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5.xml" ContentType="application/vnd.openxmlformats-officedocument.drawing+xml"/>
  <Override PartName="/xl/comments2.xml" ContentType="application/vnd.openxmlformats-officedocument.spreadsheetml.comments+xml"/>
  <Override PartName="/xl/threadedComments/threadedComment2.xml" ContentType="application/vnd.ms-excel.threadedcomments+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xml" ContentType="application/vnd.openxmlformats-officedocument.drawing+xml"/>
  <Override PartName="/xl/comments3.xml" ContentType="application/vnd.openxmlformats-officedocument.spreadsheetml.comments+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7.xml" ContentType="application/vnd.openxmlformats-officedocument.drawing+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codeName="ThisWorkbook" defaultThemeVersion="166925"/>
  <mc:AlternateContent xmlns:mc="http://schemas.openxmlformats.org/markup-compatibility/2006">
    <mc:Choice Requires="x15">
      <x15ac:absPath xmlns:x15ac="http://schemas.microsoft.com/office/spreadsheetml/2010/11/ac" url="C:\Tyrens\macro\2023-01-16 Slutversion\"/>
    </mc:Choice>
  </mc:AlternateContent>
  <xr:revisionPtr revIDLastSave="0" documentId="13_ncr:1_{D202D919-6589-4163-AF70-35AA94A1BDA2}" xr6:coauthVersionLast="47" xr6:coauthVersionMax="47" xr10:uidLastSave="{00000000-0000-0000-0000-000000000000}"/>
  <bookViews>
    <workbookView xWindow="-120" yWindow="-120" windowWidth="24240" windowHeight="13140" firstSheet="1" activeTab="2" xr2:uid="{720C193F-AB5E-4312-83B2-922521DA7E3A}"/>
  </bookViews>
  <sheets>
    <sheet name="Blad1" sheetId="12" state="hidden" r:id="rId1"/>
    <sheet name="Om" sheetId="11" r:id="rId2"/>
    <sheet name="Navigationspanel" sheetId="2" r:id="rId3"/>
    <sheet name="Verktyg Regnförlust" sheetId="3" r:id="rId4"/>
    <sheet name="Verktyg Avrinningskoefficient" sheetId="4" r:id="rId5"/>
    <sheet name="Verktyg Flödesserieanalys" sheetId="8" r:id="rId6"/>
    <sheet name="Verktyg BNA" sheetId="10" r:id="rId7"/>
    <sheet name="Verktyg Varaktighetskurva" sheetId="6" r:id="rId8"/>
    <sheet name="Verktyg Dygnsvariation" sheetId="7" r:id="rId9"/>
  </sheets>
  <externalReferences>
    <externalReference r:id="rId10"/>
    <externalReference r:id="rId11"/>
    <externalReference r:id="rId12"/>
    <externalReference r:id="rId13"/>
    <externalReference r:id="rId14"/>
    <externalReference r:id="rId15"/>
    <externalReference r:id="rId16"/>
  </externalReferences>
  <definedNames>
    <definedName name="A_a_fell">'[1]3. Ledningsnett'!$D$11</definedName>
    <definedName name="A_a_sep">'[1]3. Ledningsnett'!$E$11</definedName>
    <definedName name="A_a_tot">'[1]3. Ledningsnett'!$G$11</definedName>
    <definedName name="A_src_fell">'[1]3. Ledningsnett'!$D$13</definedName>
    <definedName name="A_src_tot">'[1]3. Ledningsnett'!$G$13</definedName>
    <definedName name="ADF" localSheetId="8">'Verktyg Dygnsvariation'!$Z$6</definedName>
    <definedName name="analysår">[2]Inställningar!$A$2</definedName>
    <definedName name="Atot_a_fell">'[1]3. Ledningsnett'!$D$10</definedName>
    <definedName name="Atot_a_sep">'[1]3. Ledningsnett'!$E$10</definedName>
    <definedName name="Fi_imp">'[1]B. Innstill. og defaultverdier'!$D$13</definedName>
    <definedName name="Fliktyp">[3]Mallinställningar!$B$5</definedName>
    <definedName name="Fv_p_km">'[1]6. Resultater'!$D$6</definedName>
    <definedName name="Fv_p_km2">'[1]6. Resultater'!$D$7</definedName>
    <definedName name="Fv_p_pers">'[1]6. Resultater'!$D$8</definedName>
    <definedName name="fvandel_P">'[1]6. Resultater'!#REF!</definedName>
    <definedName name="fvandel_vb">'[1]6. Resultater'!$D$4</definedName>
    <definedName name="iL" localSheetId="6">[2]Inställningar!$A$13</definedName>
    <definedName name="iL" localSheetId="8">'[1]B. Innstill. og defaultverdier'!$D$14</definedName>
    <definedName name="iL" localSheetId="5">'[4]Inställningar konstanter'!$C$5</definedName>
    <definedName name="iL" localSheetId="3">'[5]Inställningar konstanter'!$C$5</definedName>
    <definedName name="iL" localSheetId="7">'[1]B. Innstill. og defaultverdier'!$D$14</definedName>
    <definedName name="iL">'[3]Referensvärden och konstanter'!$D$5</definedName>
    <definedName name="iL_">'Verktyg BNA'!$BC$15</definedName>
    <definedName name="iLSRC">'[1]B. Innstill. og defaultverdier'!$D$15</definedName>
    <definedName name="kommunenavn">'[1]B. Innstill. og defaultverdier'!$D$3</definedName>
    <definedName name="KrAlt1">'[6]G. Resultatblad'!$H$13</definedName>
    <definedName name="KrAlt10">'[6]G. Resultatblad'!$AI$13</definedName>
    <definedName name="KrAlt2">'[6]G. Resultatblad'!$K$13</definedName>
    <definedName name="KrAlt3">'[6]G. Resultatblad'!$N$13</definedName>
    <definedName name="KrAlt4">'[6]G. Resultatblad'!$Q$13</definedName>
    <definedName name="KrAlt5">'[6]G. Resultatblad'!$T$13</definedName>
    <definedName name="KrAlt6">'[6]G. Resultatblad'!$W$13</definedName>
    <definedName name="KrAlt7">'[6]G. Resultatblad'!$Z$13</definedName>
    <definedName name="KrAlt8">'[6]G. Resultatblad'!$AC$13</definedName>
    <definedName name="KrAlt9">'[6]G. Resultatblad'!$AF$13</definedName>
    <definedName name="L_a_fell">'[1]3. Ledningsnett'!$D$4</definedName>
    <definedName name="L_a_sep">'[1]3. Ledningsnett'!$E$4</definedName>
    <definedName name="L_a_tot">'[1]3. Ledningsnett'!$G$4</definedName>
    <definedName name="MDF" localSheetId="8">'Verktyg Dygnsvariation'!$AA$6</definedName>
    <definedName name="medel" localSheetId="8">'Verktyg Dygnsvariation'!$D$37</definedName>
    <definedName name="min" localSheetId="8">'Verktyg Dygnsvariation'!$F$37</definedName>
    <definedName name="namnAlt1">'[6]A. Alternativ'!$C$18</definedName>
    <definedName name="NamnAlt10">'[6]A. Alternativ'!$U$18</definedName>
    <definedName name="namnAlt2">'[6]A. Alternativ'!$E$18</definedName>
    <definedName name="namnAlt3">'[6]A. Alternativ'!$G$18</definedName>
    <definedName name="namnAlt4">'[6]A. Alternativ'!$I$18</definedName>
    <definedName name="namnAlt5">'[6]A. Alternativ'!$K$18</definedName>
    <definedName name="NamnAlt6">'[6]A. Alternativ'!$M$18</definedName>
    <definedName name="NamnAlt7">'[6]A. Alternativ'!$O$18</definedName>
    <definedName name="NamnAlt8">'[6]A. Alternativ'!$Q$18</definedName>
    <definedName name="NamnAlt9">'[6]A. Alternativ'!$S$18</definedName>
    <definedName name="Ndbmax0">[2]Inställningar!$A$9</definedName>
    <definedName name="Ndbmax0_">'Verktyg BNA'!$BC$11</definedName>
    <definedName name="NdbMin1">[2]Inställningar!$A$11</definedName>
    <definedName name="NdbMin1_">'Verktyg BNA'!$BC$13</definedName>
    <definedName name="nP">'[6]A. Alternativ'!$C$30</definedName>
    <definedName name="Områdesnamn">[3]Mallinställningar!$D$5</definedName>
    <definedName name="P">'[6]A. Alternativ'!$C$29</definedName>
    <definedName name="pe">'[1]3. Ledningsnett'!$G$7</definedName>
    <definedName name="Peff">'[6]A. Alternativ'!$C$31</definedName>
    <definedName name="PET">'[1]4. Hydrologi'!#REF!</definedName>
    <definedName name="Pin">'[1]1. Avløp'!$D$5</definedName>
    <definedName name="Pin_def">'[1]B. Innstill. og defaultverdier'!$H$8</definedName>
    <definedName name="PoAlt1">'[6]G. Resultatblad'!$H$10</definedName>
    <definedName name="PoAlt10">'[6]G. Resultatblad'!$AI$10</definedName>
    <definedName name="PoAlt2">'[6]G. Resultatblad'!$K$10</definedName>
    <definedName name="PoAlt3">'[6]G. Resultatblad'!$N$10</definedName>
    <definedName name="PoAlt4">'[6]G. Resultatblad'!$Q$10</definedName>
    <definedName name="PoAlt5">'[6]G. Resultatblad'!$T$10</definedName>
    <definedName name="PoAlt6">'[6]G. Resultatblad'!$W$10</definedName>
    <definedName name="PoAlt7">'[6]G. Resultatblad'!$Z$10</definedName>
    <definedName name="PoAlt8">'[6]G. Resultatblad'!$AC$10</definedName>
    <definedName name="PoAlt9">'[6]G. Resultatblad'!$AF$10</definedName>
    <definedName name="Prec">'[1]4. Hydrologi'!$D$3</definedName>
    <definedName name="Prec_no">'[1]4. Hydrologi'!$D$4</definedName>
    <definedName name="rFiISRCK_FiSRCS">'[1]B. Innstill. og defaultverdier'!#REF!</definedName>
    <definedName name="rFRC_BNA1" localSheetId="5">'[4]Inställningar konstanter'!$C$4</definedName>
    <definedName name="rFRC_BNA1" localSheetId="3">'[5]Inställningar konstanter'!$C$4</definedName>
    <definedName name="rFRC_BNA1">'[3]Referensvärden och konstanter'!#REF!</definedName>
    <definedName name="RO" localSheetId="5">'[1]4. Hydrologi'!#REF!</definedName>
    <definedName name="RO" localSheetId="3">'[1]4. Hydrologi'!#REF!</definedName>
    <definedName name="RO" localSheetId="7">'[1]4. Hydrologi'!#REF!</definedName>
    <definedName name="RO">'[1]4. Hydrologi'!#REF!</definedName>
    <definedName name="RO_imp">'[1]4. Hydrologi'!$D$8</definedName>
    <definedName name="RO_perm">'[1]4. Hydrologi'!$D$9</definedName>
    <definedName name="startdatum">[2]Inställningar!$B$2</definedName>
    <definedName name="TorrAckMax">[2]Inställningar!$A$7</definedName>
    <definedName name="TorrAckMax_">'Verktyg BNA'!$BC$9</definedName>
    <definedName name="V_frako_fv">'[1]6. Resultater'!$D$27</definedName>
    <definedName name="V_fv">'[1]6. Resultater'!$D$3</definedName>
    <definedName name="v_fv_bi">'[1]6. Resultater'!$G$3</definedName>
    <definedName name="V_fv_fell">'[1]6. Resultater'!$D$12</definedName>
    <definedName name="V_fv_frc">'[1]6. Resultater'!$E$3</definedName>
    <definedName name="V_fv_sep">'[1]6. Resultater'!$D$18</definedName>
    <definedName name="V_fv_src">'[1]6. Resultater'!$F$3</definedName>
    <definedName name="V_ufrako_fv">'[1]6. Resultater'!$D$26</definedName>
    <definedName name="Vavløp">'[1]1. Avløp'!$D$4</definedName>
    <definedName name="Vspill">'[1]2. Spillvannsproduksjon'!$E$36</definedName>
    <definedName name="Vspill2">'[7]2. Spillvannsproduksjon'!$E$36</definedName>
    <definedName name="X_" localSheetId="8">'Verktyg Dygnsvariation'!$C$37</definedName>
    <definedName name="år">'[1]B. Innstill. og defaultverdier'!$D$4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J14" i="6" l="1"/>
  <c r="Q6" i="8"/>
  <c r="T33" i="4"/>
  <c r="T31" i="4"/>
  <c r="J37" i="4"/>
  <c r="J35" i="4"/>
  <c r="U3" i="3"/>
  <c r="BC11" i="10"/>
  <c r="I372" i="10"/>
  <c r="I371" i="10"/>
  <c r="I370" i="10"/>
  <c r="I369" i="10"/>
  <c r="I368" i="10"/>
  <c r="I367" i="10"/>
  <c r="I366" i="10"/>
  <c r="I365" i="10"/>
  <c r="I364" i="10"/>
  <c r="I363" i="10"/>
  <c r="I362" i="10"/>
  <c r="I361" i="10"/>
  <c r="I360" i="10"/>
  <c r="I359" i="10"/>
  <c r="I358" i="10"/>
  <c r="I357" i="10"/>
  <c r="I356" i="10"/>
  <c r="I355" i="10"/>
  <c r="I354" i="10"/>
  <c r="I353" i="10"/>
  <c r="I352" i="10"/>
  <c r="I351" i="10"/>
  <c r="I350" i="10"/>
  <c r="I349" i="10"/>
  <c r="I348" i="10"/>
  <c r="I347" i="10"/>
  <c r="I346" i="10"/>
  <c r="I345" i="10"/>
  <c r="I344" i="10"/>
  <c r="I343" i="10"/>
  <c r="I342" i="10"/>
  <c r="I341" i="10"/>
  <c r="I340" i="10"/>
  <c r="I339" i="10"/>
  <c r="I338" i="10"/>
  <c r="I337" i="10"/>
  <c r="I336" i="10"/>
  <c r="I335" i="10"/>
  <c r="I334" i="10"/>
  <c r="I333" i="10"/>
  <c r="I332" i="10"/>
  <c r="I331" i="10"/>
  <c r="I330" i="10"/>
  <c r="I329" i="10"/>
  <c r="I328" i="10"/>
  <c r="I327" i="10"/>
  <c r="I326" i="10"/>
  <c r="I325" i="10"/>
  <c r="I324" i="10"/>
  <c r="I323" i="10"/>
  <c r="I322" i="10"/>
  <c r="I321" i="10"/>
  <c r="I320" i="10"/>
  <c r="I319" i="10"/>
  <c r="I318" i="10"/>
  <c r="I317" i="10"/>
  <c r="I316" i="10"/>
  <c r="I315" i="10"/>
  <c r="I314" i="10"/>
  <c r="I313" i="10"/>
  <c r="I312" i="10"/>
  <c r="I311" i="10"/>
  <c r="I310" i="10"/>
  <c r="I309" i="10"/>
  <c r="I308" i="10"/>
  <c r="I307" i="10"/>
  <c r="I306" i="10"/>
  <c r="I305" i="10"/>
  <c r="I304" i="10"/>
  <c r="I303" i="10"/>
  <c r="I302" i="10"/>
  <c r="I301" i="10"/>
  <c r="I300" i="10"/>
  <c r="I299" i="10"/>
  <c r="I298" i="10"/>
  <c r="I297" i="10"/>
  <c r="I296" i="10"/>
  <c r="I295" i="10"/>
  <c r="I294" i="10"/>
  <c r="I293" i="10"/>
  <c r="I292" i="10"/>
  <c r="I291" i="10"/>
  <c r="I290" i="10"/>
  <c r="I289" i="10"/>
  <c r="I288" i="10"/>
  <c r="I287" i="10"/>
  <c r="I286" i="10"/>
  <c r="I285" i="10"/>
  <c r="I284" i="10"/>
  <c r="I283" i="10"/>
  <c r="I282" i="10"/>
  <c r="I281" i="10"/>
  <c r="I280" i="10"/>
  <c r="I279" i="10"/>
  <c r="I278" i="10"/>
  <c r="I277" i="10"/>
  <c r="I276" i="10"/>
  <c r="I275" i="10"/>
  <c r="I274" i="10"/>
  <c r="I273" i="10"/>
  <c r="I272" i="10"/>
  <c r="I271" i="10"/>
  <c r="I270" i="10"/>
  <c r="I269" i="10"/>
  <c r="I268" i="10"/>
  <c r="I267" i="10"/>
  <c r="I266" i="10"/>
  <c r="I265" i="10"/>
  <c r="I264" i="10"/>
  <c r="I263" i="10"/>
  <c r="I262" i="10"/>
  <c r="I261" i="10"/>
  <c r="I260" i="10"/>
  <c r="I259" i="10"/>
  <c r="I258" i="10"/>
  <c r="I257" i="10"/>
  <c r="I256" i="10"/>
  <c r="I255" i="10"/>
  <c r="I254" i="10"/>
  <c r="I253" i="10"/>
  <c r="I252" i="10"/>
  <c r="I251" i="10"/>
  <c r="I250" i="10"/>
  <c r="I249" i="10"/>
  <c r="I248" i="10"/>
  <c r="I247" i="10"/>
  <c r="I246" i="10"/>
  <c r="I245" i="10"/>
  <c r="I244" i="10"/>
  <c r="I243" i="10"/>
  <c r="I242" i="10"/>
  <c r="I241" i="10"/>
  <c r="I240" i="10"/>
  <c r="I239" i="10"/>
  <c r="I238" i="10"/>
  <c r="I237" i="10"/>
  <c r="I236" i="10"/>
  <c r="I235" i="10"/>
  <c r="I234" i="10"/>
  <c r="I233" i="10"/>
  <c r="I232" i="10"/>
  <c r="I231" i="10"/>
  <c r="I230" i="10"/>
  <c r="I229" i="10"/>
  <c r="I228" i="10"/>
  <c r="I227" i="10"/>
  <c r="I226" i="10"/>
  <c r="I225" i="10"/>
  <c r="I224" i="10"/>
  <c r="I223" i="10"/>
  <c r="I222" i="10"/>
  <c r="I221" i="10"/>
  <c r="I220" i="10"/>
  <c r="I219" i="10"/>
  <c r="I218" i="10"/>
  <c r="I217" i="10"/>
  <c r="I216" i="10"/>
  <c r="I215" i="10"/>
  <c r="I214" i="10"/>
  <c r="I213" i="10"/>
  <c r="I212" i="10"/>
  <c r="I211" i="10"/>
  <c r="I210" i="10"/>
  <c r="I209" i="10"/>
  <c r="I208" i="10"/>
  <c r="I207" i="10"/>
  <c r="I206" i="10"/>
  <c r="I205" i="10"/>
  <c r="I204" i="10"/>
  <c r="I203" i="10"/>
  <c r="I202" i="10"/>
  <c r="I201" i="10"/>
  <c r="I200" i="10"/>
  <c r="I199" i="10"/>
  <c r="I198" i="10"/>
  <c r="I197" i="10"/>
  <c r="I196" i="10"/>
  <c r="I195" i="10"/>
  <c r="I194" i="10"/>
  <c r="I193" i="10"/>
  <c r="I192" i="10"/>
  <c r="I191" i="10"/>
  <c r="I190" i="10"/>
  <c r="I189" i="10"/>
  <c r="I188" i="10"/>
  <c r="I187" i="10"/>
  <c r="I186" i="10"/>
  <c r="I185" i="10"/>
  <c r="I184" i="10"/>
  <c r="I183" i="10"/>
  <c r="I182" i="10"/>
  <c r="I181" i="10"/>
  <c r="I180" i="10"/>
  <c r="I179" i="10"/>
  <c r="I178" i="10"/>
  <c r="I177" i="10"/>
  <c r="I176" i="10"/>
  <c r="I175" i="10"/>
  <c r="I174" i="10"/>
  <c r="I173" i="10"/>
  <c r="I172" i="10"/>
  <c r="I171" i="10"/>
  <c r="I170" i="10"/>
  <c r="I169" i="10"/>
  <c r="I168" i="10"/>
  <c r="I167" i="10"/>
  <c r="I166" i="10"/>
  <c r="I165" i="10"/>
  <c r="I164" i="10"/>
  <c r="I163" i="10"/>
  <c r="I162" i="10"/>
  <c r="I161" i="10"/>
  <c r="I160" i="10"/>
  <c r="I159" i="10"/>
  <c r="I158" i="10"/>
  <c r="I157" i="10"/>
  <c r="I156" i="10"/>
  <c r="I155" i="10"/>
  <c r="I154" i="10"/>
  <c r="I153" i="10"/>
  <c r="I152" i="10"/>
  <c r="I151" i="10"/>
  <c r="I150" i="10"/>
  <c r="I149" i="10"/>
  <c r="I148" i="10"/>
  <c r="I147" i="10"/>
  <c r="I146" i="10"/>
  <c r="I145" i="10"/>
  <c r="I144" i="10"/>
  <c r="I143" i="10"/>
  <c r="I142" i="10"/>
  <c r="I141" i="10"/>
  <c r="I140" i="10"/>
  <c r="I139" i="10"/>
  <c r="I138" i="10"/>
  <c r="I137" i="10"/>
  <c r="I136" i="10"/>
  <c r="I135" i="10"/>
  <c r="I134" i="10"/>
  <c r="I133" i="10"/>
  <c r="I132" i="10"/>
  <c r="I131" i="10"/>
  <c r="I130" i="10"/>
  <c r="I129" i="10"/>
  <c r="I128" i="10"/>
  <c r="I127" i="10"/>
  <c r="I126" i="10"/>
  <c r="I125" i="10"/>
  <c r="I124" i="10"/>
  <c r="I123" i="10"/>
  <c r="I122" i="10"/>
  <c r="I121" i="10"/>
  <c r="I120" i="10"/>
  <c r="I119" i="10"/>
  <c r="I118" i="10"/>
  <c r="I117" i="10"/>
  <c r="I116" i="10"/>
  <c r="I115" i="10"/>
  <c r="I114" i="10"/>
  <c r="I113" i="10"/>
  <c r="I112" i="10"/>
  <c r="I111" i="10"/>
  <c r="I110" i="10"/>
  <c r="I109" i="10"/>
  <c r="I108" i="10"/>
  <c r="I107" i="10"/>
  <c r="I106" i="10"/>
  <c r="I105" i="10"/>
  <c r="I104" i="10"/>
  <c r="I103" i="10"/>
  <c r="I102" i="10"/>
  <c r="I101" i="10"/>
  <c r="I100" i="10"/>
  <c r="I99" i="10"/>
  <c r="I98" i="10"/>
  <c r="I97" i="10"/>
  <c r="I96" i="10"/>
  <c r="I95" i="10"/>
  <c r="I94" i="10"/>
  <c r="I93" i="10"/>
  <c r="I92" i="10"/>
  <c r="I91" i="10"/>
  <c r="I90" i="10"/>
  <c r="I89" i="10"/>
  <c r="I88" i="10"/>
  <c r="I87" i="10"/>
  <c r="I86" i="10"/>
  <c r="I85" i="10"/>
  <c r="I84" i="10"/>
  <c r="I83" i="10"/>
  <c r="I82" i="10"/>
  <c r="I81" i="10"/>
  <c r="I80" i="10"/>
  <c r="I79" i="10"/>
  <c r="I78" i="10"/>
  <c r="I77" i="10"/>
  <c r="I76" i="10"/>
  <c r="I75" i="10"/>
  <c r="I74" i="10"/>
  <c r="I73" i="10"/>
  <c r="I72" i="10"/>
  <c r="I71" i="10"/>
  <c r="I70" i="10"/>
  <c r="I69" i="10"/>
  <c r="I68" i="10"/>
  <c r="I67" i="10"/>
  <c r="I66" i="10"/>
  <c r="I65" i="10"/>
  <c r="I64" i="10"/>
  <c r="I63" i="10"/>
  <c r="I62" i="10"/>
  <c r="I61" i="10"/>
  <c r="I60" i="10"/>
  <c r="I59" i="10"/>
  <c r="I58" i="10"/>
  <c r="I57" i="10"/>
  <c r="I56" i="10"/>
  <c r="I55" i="10"/>
  <c r="I54" i="10"/>
  <c r="I53" i="10"/>
  <c r="I52" i="10"/>
  <c r="I51" i="10"/>
  <c r="I50" i="10"/>
  <c r="I49" i="10"/>
  <c r="I48" i="10"/>
  <c r="I47" i="10"/>
  <c r="I46" i="10"/>
  <c r="I45" i="10"/>
  <c r="I44" i="10"/>
  <c r="I43" i="10"/>
  <c r="I42" i="10"/>
  <c r="I41" i="10"/>
  <c r="I40" i="10"/>
  <c r="I39" i="10"/>
  <c r="I38" i="10"/>
  <c r="I37" i="10"/>
  <c r="I36" i="10"/>
  <c r="I35" i="10"/>
  <c r="I34" i="10"/>
  <c r="I33" i="10"/>
  <c r="I32" i="10"/>
  <c r="I31" i="10"/>
  <c r="I30" i="10"/>
  <c r="I29" i="10"/>
  <c r="I28" i="10"/>
  <c r="I27" i="10"/>
  <c r="I26" i="10"/>
  <c r="I25" i="10"/>
  <c r="I24" i="10"/>
  <c r="I23" i="10"/>
  <c r="I22" i="10"/>
  <c r="I21" i="10"/>
  <c r="I20" i="10"/>
  <c r="I19" i="10"/>
  <c r="I18" i="10"/>
  <c r="I17" i="10"/>
  <c r="I16" i="10"/>
  <c r="I15" i="10"/>
  <c r="I14" i="10"/>
  <c r="I13" i="10"/>
  <c r="I12" i="10"/>
  <c r="I11" i="10"/>
  <c r="I10" i="10"/>
  <c r="I9" i="10"/>
  <c r="I8" i="10"/>
  <c r="I7" i="10"/>
  <c r="BC9" i="10"/>
  <c r="K11" i="10" s="1"/>
  <c r="K12" i="10" s="1"/>
  <c r="K13" i="10" s="1"/>
  <c r="K14" i="10" s="1"/>
  <c r="K15" i="10" s="1"/>
  <c r="K16" i="10" s="1"/>
  <c r="K17" i="10" s="1"/>
  <c r="K18" i="10" s="1"/>
  <c r="K19" i="10" s="1"/>
  <c r="K20" i="10" s="1"/>
  <c r="K21" i="10" s="1"/>
  <c r="K22" i="10" s="1"/>
  <c r="K23" i="10" s="1"/>
  <c r="K24" i="10" s="1"/>
  <c r="K25" i="10" s="1"/>
  <c r="K26" i="10" s="1"/>
  <c r="K27" i="10" s="1"/>
  <c r="K28" i="10" s="1"/>
  <c r="K29" i="10" s="1"/>
  <c r="K30" i="10" s="1"/>
  <c r="K31" i="10" s="1"/>
  <c r="K32" i="10" s="1"/>
  <c r="K33" i="10" s="1"/>
  <c r="K34" i="10" s="1"/>
  <c r="K35" i="10" s="1"/>
  <c r="K36" i="10" s="1"/>
  <c r="K37" i="10" s="1"/>
  <c r="K38" i="10" s="1"/>
  <c r="K39" i="10" s="1"/>
  <c r="K40" i="10" s="1"/>
  <c r="K41" i="10" s="1"/>
  <c r="K42" i="10" s="1"/>
  <c r="K43" i="10" s="1"/>
  <c r="K44" i="10" s="1"/>
  <c r="K45" i="10" s="1"/>
  <c r="K46" i="10" s="1"/>
  <c r="K47" i="10" s="1"/>
  <c r="K48" i="10" s="1"/>
  <c r="K49" i="10" s="1"/>
  <c r="K50" i="10" s="1"/>
  <c r="K51" i="10" s="1"/>
  <c r="K52" i="10" s="1"/>
  <c r="K53" i="10" s="1"/>
  <c r="K54" i="10" s="1"/>
  <c r="K55" i="10" s="1"/>
  <c r="K56" i="10" s="1"/>
  <c r="K57" i="10" s="1"/>
  <c r="K58" i="10" s="1"/>
  <c r="K59" i="10" s="1"/>
  <c r="K60" i="10" s="1"/>
  <c r="K61" i="10" s="1"/>
  <c r="K62" i="10" s="1"/>
  <c r="K63" i="10" s="1"/>
  <c r="K64" i="10" s="1"/>
  <c r="K65" i="10" s="1"/>
  <c r="K66" i="10" s="1"/>
  <c r="K67" i="10" s="1"/>
  <c r="K68" i="10" s="1"/>
  <c r="K69" i="10" s="1"/>
  <c r="K70" i="10" s="1"/>
  <c r="K71" i="10" s="1"/>
  <c r="K72" i="10" s="1"/>
  <c r="K73" i="10" s="1"/>
  <c r="K74" i="10" s="1"/>
  <c r="K75" i="10" s="1"/>
  <c r="K76" i="10" s="1"/>
  <c r="K77" i="10" s="1"/>
  <c r="K78" i="10" s="1"/>
  <c r="K79" i="10" s="1"/>
  <c r="K80" i="10" s="1"/>
  <c r="K81" i="10" s="1"/>
  <c r="K82" i="10" s="1"/>
  <c r="K83" i="10" s="1"/>
  <c r="K84" i="10" s="1"/>
  <c r="K85" i="10" s="1"/>
  <c r="K86" i="10" s="1"/>
  <c r="K87" i="10" s="1"/>
  <c r="K88" i="10" s="1"/>
  <c r="K89" i="10" s="1"/>
  <c r="K90" i="10" s="1"/>
  <c r="K91" i="10" s="1"/>
  <c r="K92" i="10" s="1"/>
  <c r="K93" i="10" s="1"/>
  <c r="K94" i="10" s="1"/>
  <c r="K95" i="10" s="1"/>
  <c r="K96" i="10" s="1"/>
  <c r="K97" i="10" s="1"/>
  <c r="K98" i="10" s="1"/>
  <c r="K99" i="10" s="1"/>
  <c r="K100" i="10" s="1"/>
  <c r="K101" i="10" s="1"/>
  <c r="K102" i="10" s="1"/>
  <c r="K103" i="10" s="1"/>
  <c r="K104" i="10" s="1"/>
  <c r="K105" i="10" s="1"/>
  <c r="K106" i="10" s="1"/>
  <c r="K107" i="10" s="1"/>
  <c r="K108" i="10" s="1"/>
  <c r="K109" i="10" s="1"/>
  <c r="K110" i="10" s="1"/>
  <c r="K111" i="10" s="1"/>
  <c r="K112" i="10" s="1"/>
  <c r="K113" i="10" s="1"/>
  <c r="K114" i="10" s="1"/>
  <c r="K115" i="10" s="1"/>
  <c r="K116" i="10" s="1"/>
  <c r="K117" i="10" s="1"/>
  <c r="K118" i="10" s="1"/>
  <c r="K119" i="10" s="1"/>
  <c r="K120" i="10" s="1"/>
  <c r="K121" i="10" s="1"/>
  <c r="K122" i="10" s="1"/>
  <c r="K123" i="10" s="1"/>
  <c r="K124" i="10" s="1"/>
  <c r="K125" i="10" s="1"/>
  <c r="K126" i="10" s="1"/>
  <c r="K127" i="10" s="1"/>
  <c r="K128" i="10" s="1"/>
  <c r="K129" i="10" s="1"/>
  <c r="K130" i="10" s="1"/>
  <c r="K131" i="10" s="1"/>
  <c r="K132" i="10" s="1"/>
  <c r="K133" i="10" s="1"/>
  <c r="K134" i="10" s="1"/>
  <c r="K135" i="10" s="1"/>
  <c r="K136" i="10" s="1"/>
  <c r="K137" i="10" s="1"/>
  <c r="K138" i="10" s="1"/>
  <c r="K139" i="10" s="1"/>
  <c r="K140" i="10" s="1"/>
  <c r="K141" i="10" s="1"/>
  <c r="K142" i="10" s="1"/>
  <c r="K143" i="10" s="1"/>
  <c r="K144" i="10" s="1"/>
  <c r="K145" i="10" s="1"/>
  <c r="K146" i="10" s="1"/>
  <c r="K147" i="10" s="1"/>
  <c r="K148" i="10" s="1"/>
  <c r="K149" i="10" s="1"/>
  <c r="K150" i="10" s="1"/>
  <c r="K151" i="10" s="1"/>
  <c r="K152" i="10" s="1"/>
  <c r="K153" i="10" s="1"/>
  <c r="K154" i="10" s="1"/>
  <c r="K155" i="10" s="1"/>
  <c r="K156" i="10" s="1"/>
  <c r="K157" i="10" s="1"/>
  <c r="K158" i="10" s="1"/>
  <c r="K159" i="10" s="1"/>
  <c r="K160" i="10" s="1"/>
  <c r="K161" i="10" s="1"/>
  <c r="K162" i="10" s="1"/>
  <c r="K163" i="10" s="1"/>
  <c r="K164" i="10" s="1"/>
  <c r="K165" i="10" s="1"/>
  <c r="K166" i="10" s="1"/>
  <c r="K167" i="10" s="1"/>
  <c r="K168" i="10" s="1"/>
  <c r="K169" i="10" s="1"/>
  <c r="K170" i="10" s="1"/>
  <c r="K171" i="10" s="1"/>
  <c r="K172" i="10" s="1"/>
  <c r="K173" i="10" s="1"/>
  <c r="K174" i="10" s="1"/>
  <c r="K175" i="10" s="1"/>
  <c r="K176" i="10" s="1"/>
  <c r="K177" i="10" s="1"/>
  <c r="K178" i="10" s="1"/>
  <c r="K179" i="10" s="1"/>
  <c r="K180" i="10" s="1"/>
  <c r="K181" i="10" s="1"/>
  <c r="K182" i="10" s="1"/>
  <c r="K183" i="10" s="1"/>
  <c r="K184" i="10" s="1"/>
  <c r="K185" i="10" s="1"/>
  <c r="K186" i="10" s="1"/>
  <c r="K187" i="10" s="1"/>
  <c r="K188" i="10" s="1"/>
  <c r="K189" i="10" s="1"/>
  <c r="K190" i="10" s="1"/>
  <c r="K191" i="10" s="1"/>
  <c r="K192" i="10" s="1"/>
  <c r="K193" i="10" s="1"/>
  <c r="K194" i="10" s="1"/>
  <c r="K195" i="10" s="1"/>
  <c r="K196" i="10" s="1"/>
  <c r="K197" i="10" s="1"/>
  <c r="K198" i="10" s="1"/>
  <c r="K199" i="10" s="1"/>
  <c r="K200" i="10" s="1"/>
  <c r="K201" i="10" s="1"/>
  <c r="K202" i="10" s="1"/>
  <c r="K203" i="10" s="1"/>
  <c r="K204" i="10" s="1"/>
  <c r="K205" i="10" s="1"/>
  <c r="K206" i="10" s="1"/>
  <c r="K207" i="10" s="1"/>
  <c r="K208" i="10" s="1"/>
  <c r="K209" i="10" s="1"/>
  <c r="K210" i="10" s="1"/>
  <c r="K211" i="10" s="1"/>
  <c r="K212" i="10" s="1"/>
  <c r="K213" i="10" s="1"/>
  <c r="K214" i="10" s="1"/>
  <c r="K215" i="10" s="1"/>
  <c r="K216" i="10" s="1"/>
  <c r="K217" i="10" s="1"/>
  <c r="K218" i="10" s="1"/>
  <c r="K219" i="10" s="1"/>
  <c r="K220" i="10" s="1"/>
  <c r="K221" i="10" s="1"/>
  <c r="K222" i="10" s="1"/>
  <c r="K223" i="10" s="1"/>
  <c r="K224" i="10" s="1"/>
  <c r="K225" i="10" s="1"/>
  <c r="K226" i="10" s="1"/>
  <c r="K227" i="10" s="1"/>
  <c r="K228" i="10" s="1"/>
  <c r="K229" i="10" s="1"/>
  <c r="K230" i="10" s="1"/>
  <c r="K231" i="10" s="1"/>
  <c r="K232" i="10" s="1"/>
  <c r="K233" i="10" s="1"/>
  <c r="K234" i="10" s="1"/>
  <c r="K235" i="10" s="1"/>
  <c r="K236" i="10" s="1"/>
  <c r="K237" i="10" s="1"/>
  <c r="K238" i="10" s="1"/>
  <c r="K239" i="10" s="1"/>
  <c r="K240" i="10" s="1"/>
  <c r="K241" i="10" s="1"/>
  <c r="K242" i="10" s="1"/>
  <c r="K243" i="10" s="1"/>
  <c r="K244" i="10" s="1"/>
  <c r="K245" i="10" s="1"/>
  <c r="K246" i="10" s="1"/>
  <c r="K247" i="10" s="1"/>
  <c r="K248" i="10" s="1"/>
  <c r="K249" i="10" s="1"/>
  <c r="K250" i="10" s="1"/>
  <c r="K251" i="10" s="1"/>
  <c r="K252" i="10" s="1"/>
  <c r="K253" i="10" s="1"/>
  <c r="K254" i="10" s="1"/>
  <c r="K255" i="10" s="1"/>
  <c r="K256" i="10" s="1"/>
  <c r="K257" i="10" s="1"/>
  <c r="K258" i="10" s="1"/>
  <c r="K259" i="10" s="1"/>
  <c r="K260" i="10" s="1"/>
  <c r="K261" i="10" s="1"/>
  <c r="K262" i="10" s="1"/>
  <c r="K263" i="10" s="1"/>
  <c r="K264" i="10" s="1"/>
  <c r="K265" i="10" s="1"/>
  <c r="K266" i="10" s="1"/>
  <c r="K267" i="10" s="1"/>
  <c r="K268" i="10" s="1"/>
  <c r="K269" i="10" s="1"/>
  <c r="K270" i="10" s="1"/>
  <c r="K271" i="10" s="1"/>
  <c r="K272" i="10" s="1"/>
  <c r="K273" i="10" s="1"/>
  <c r="K274" i="10" s="1"/>
  <c r="K275" i="10" s="1"/>
  <c r="K276" i="10" s="1"/>
  <c r="K277" i="10" s="1"/>
  <c r="K278" i="10" s="1"/>
  <c r="K279" i="10" s="1"/>
  <c r="K280" i="10" s="1"/>
  <c r="K281" i="10" s="1"/>
  <c r="K282" i="10" s="1"/>
  <c r="K283" i="10" s="1"/>
  <c r="K284" i="10" s="1"/>
  <c r="K285" i="10" s="1"/>
  <c r="K286" i="10" s="1"/>
  <c r="K287" i="10" s="1"/>
  <c r="K288" i="10" s="1"/>
  <c r="K289" i="10" s="1"/>
  <c r="K290" i="10" s="1"/>
  <c r="K291" i="10" s="1"/>
  <c r="K292" i="10" s="1"/>
  <c r="K293" i="10" s="1"/>
  <c r="K294" i="10" s="1"/>
  <c r="K295" i="10" s="1"/>
  <c r="K296" i="10" s="1"/>
  <c r="K297" i="10" s="1"/>
  <c r="K298" i="10" s="1"/>
  <c r="K299" i="10" s="1"/>
  <c r="K300" i="10" s="1"/>
  <c r="K301" i="10" s="1"/>
  <c r="K302" i="10" s="1"/>
  <c r="K303" i="10" s="1"/>
  <c r="K304" i="10" s="1"/>
  <c r="K305" i="10" s="1"/>
  <c r="K306" i="10" s="1"/>
  <c r="K307" i="10" s="1"/>
  <c r="K308" i="10" s="1"/>
  <c r="K309" i="10" s="1"/>
  <c r="K310" i="10" s="1"/>
  <c r="K311" i="10" s="1"/>
  <c r="K312" i="10" s="1"/>
  <c r="K313" i="10" s="1"/>
  <c r="K314" i="10" s="1"/>
  <c r="K315" i="10" s="1"/>
  <c r="K316" i="10" s="1"/>
  <c r="K317" i="10" s="1"/>
  <c r="K318" i="10" s="1"/>
  <c r="K319" i="10" s="1"/>
  <c r="K320" i="10" s="1"/>
  <c r="K321" i="10" s="1"/>
  <c r="K322" i="10" s="1"/>
  <c r="K323" i="10" s="1"/>
  <c r="K324" i="10" s="1"/>
  <c r="K325" i="10" s="1"/>
  <c r="K326" i="10" s="1"/>
  <c r="K327" i="10" s="1"/>
  <c r="K328" i="10" s="1"/>
  <c r="K329" i="10" s="1"/>
  <c r="K330" i="10" s="1"/>
  <c r="K331" i="10" s="1"/>
  <c r="K332" i="10" s="1"/>
  <c r="K333" i="10" s="1"/>
  <c r="K334" i="10" s="1"/>
  <c r="K335" i="10" s="1"/>
  <c r="K336" i="10" s="1"/>
  <c r="K337" i="10" s="1"/>
  <c r="K338" i="10" s="1"/>
  <c r="K339" i="10" s="1"/>
  <c r="K340" i="10" s="1"/>
  <c r="K341" i="10" s="1"/>
  <c r="K342" i="10" s="1"/>
  <c r="K343" i="10" s="1"/>
  <c r="K344" i="10" s="1"/>
  <c r="K345" i="10" s="1"/>
  <c r="K346" i="10" s="1"/>
  <c r="K347" i="10" s="1"/>
  <c r="K348" i="10" s="1"/>
  <c r="K349" i="10" s="1"/>
  <c r="K350" i="10" s="1"/>
  <c r="K351" i="10" s="1"/>
  <c r="K352" i="10" s="1"/>
  <c r="K353" i="10" s="1"/>
  <c r="K354" i="10" s="1"/>
  <c r="K355" i="10" s="1"/>
  <c r="K356" i="10" s="1"/>
  <c r="K357" i="10" s="1"/>
  <c r="K358" i="10" s="1"/>
  <c r="K359" i="10" s="1"/>
  <c r="K360" i="10" s="1"/>
  <c r="K361" i="10" s="1"/>
  <c r="K362" i="10" s="1"/>
  <c r="K363" i="10" s="1"/>
  <c r="K364" i="10" s="1"/>
  <c r="K365" i="10" s="1"/>
  <c r="K366" i="10" s="1"/>
  <c r="K367" i="10" s="1"/>
  <c r="K368" i="10" s="1"/>
  <c r="K369" i="10" s="1"/>
  <c r="K370" i="10" s="1"/>
  <c r="K371" i="10" s="1"/>
  <c r="K372" i="10" s="1"/>
  <c r="T59" i="6"/>
  <c r="S59" i="6"/>
  <c r="F30" i="7"/>
  <c r="H10" i="4"/>
  <c r="H9" i="4"/>
  <c r="AA2" i="10"/>
  <c r="AH34" i="10"/>
  <c r="AH33" i="10"/>
  <c r="AH32" i="10"/>
  <c r="AH31" i="10"/>
  <c r="AH30" i="10"/>
  <c r="AH29" i="10"/>
  <c r="AH28" i="10"/>
  <c r="AH27" i="10"/>
  <c r="AH26" i="10"/>
  <c r="AH25" i="10"/>
  <c r="AH24" i="10"/>
  <c r="AH23" i="10"/>
  <c r="AF22" i="10"/>
  <c r="AE22" i="10"/>
  <c r="AX7" i="10" s="1"/>
  <c r="AD22" i="10"/>
  <c r="AW7" i="10" s="1"/>
  <c r="AC22" i="10"/>
  <c r="AV7" i="10" s="1"/>
  <c r="AB22" i="10"/>
  <c r="AU7" i="10" s="1"/>
  <c r="AN17" i="10"/>
  <c r="AM21" i="10"/>
  <c r="AL21" i="10"/>
  <c r="AK21" i="10"/>
  <c r="AJ21" i="10"/>
  <c r="AI21" i="10"/>
  <c r="L8" i="10"/>
  <c r="H7" i="10"/>
  <c r="H8" i="10" s="1"/>
  <c r="H9" i="10" s="1"/>
  <c r="H10" i="10" s="1"/>
  <c r="H11" i="10" s="1"/>
  <c r="H12" i="10" s="1"/>
  <c r="H13" i="10" s="1"/>
  <c r="H14" i="10" s="1"/>
  <c r="H15" i="10" s="1"/>
  <c r="H16" i="10" s="1"/>
  <c r="AE3" i="10"/>
  <c r="AD3" i="10"/>
  <c r="AC3" i="10"/>
  <c r="AB3" i="10"/>
  <c r="AA3" i="10"/>
  <c r="F2" i="6"/>
  <c r="P43" i="6" s="1"/>
  <c r="B22" i="6"/>
  <c r="AN4" i="6"/>
  <c r="T6" i="8"/>
  <c r="M9" i="8"/>
  <c r="M10" i="8"/>
  <c r="M11" i="8"/>
  <c r="M12" i="8"/>
  <c r="M13" i="8"/>
  <c r="M14" i="8"/>
  <c r="M15" i="8"/>
  <c r="M16" i="8"/>
  <c r="M17" i="8"/>
  <c r="M18" i="8"/>
  <c r="M19" i="8"/>
  <c r="M20" i="8"/>
  <c r="M21" i="8"/>
  <c r="M22" i="8"/>
  <c r="M23" i="8"/>
  <c r="M24" i="8"/>
  <c r="M25" i="8"/>
  <c r="M26" i="8"/>
  <c r="M27" i="8"/>
  <c r="M28" i="8"/>
  <c r="M29" i="8"/>
  <c r="M30" i="8"/>
  <c r="M31" i="8"/>
  <c r="M32" i="8"/>
  <c r="M33" i="8"/>
  <c r="M34" i="8"/>
  <c r="M35" i="8"/>
  <c r="M36" i="8"/>
  <c r="M37" i="8"/>
  <c r="M38" i="8"/>
  <c r="M39" i="8"/>
  <c r="M40" i="8"/>
  <c r="M41" i="8"/>
  <c r="M42" i="8"/>
  <c r="M43" i="8"/>
  <c r="M44" i="8"/>
  <c r="M45" i="8"/>
  <c r="M46" i="8"/>
  <c r="M47" i="8"/>
  <c r="M48" i="8"/>
  <c r="M49" i="8"/>
  <c r="M50" i="8"/>
  <c r="M51" i="8"/>
  <c r="M52" i="8"/>
  <c r="M53" i="8"/>
  <c r="M54" i="8"/>
  <c r="M55" i="8"/>
  <c r="M56" i="8"/>
  <c r="M57" i="8"/>
  <c r="M58" i="8"/>
  <c r="M59" i="8"/>
  <c r="M60" i="8"/>
  <c r="M61" i="8"/>
  <c r="M62" i="8"/>
  <c r="M63" i="8"/>
  <c r="M64" i="8"/>
  <c r="M65" i="8"/>
  <c r="M66" i="8"/>
  <c r="M67" i="8"/>
  <c r="M68" i="8"/>
  <c r="M69" i="8"/>
  <c r="M70" i="8"/>
  <c r="M71" i="8"/>
  <c r="M72" i="8"/>
  <c r="M73" i="8"/>
  <c r="M74" i="8"/>
  <c r="M75" i="8"/>
  <c r="M76" i="8"/>
  <c r="M77" i="8"/>
  <c r="M78" i="8"/>
  <c r="M79" i="8"/>
  <c r="M80" i="8"/>
  <c r="M81" i="8"/>
  <c r="M82" i="8"/>
  <c r="M83" i="8"/>
  <c r="M84" i="8"/>
  <c r="M85" i="8"/>
  <c r="M86" i="8"/>
  <c r="M87" i="8"/>
  <c r="M88" i="8"/>
  <c r="M89" i="8"/>
  <c r="M90" i="8"/>
  <c r="M91" i="8"/>
  <c r="M92" i="8"/>
  <c r="M93" i="8"/>
  <c r="M94" i="8"/>
  <c r="M95" i="8"/>
  <c r="M96" i="8"/>
  <c r="M97" i="8"/>
  <c r="M98" i="8"/>
  <c r="M99" i="8"/>
  <c r="M100" i="8"/>
  <c r="M101" i="8"/>
  <c r="M102" i="8"/>
  <c r="M103" i="8"/>
  <c r="M104" i="8"/>
  <c r="M105" i="8"/>
  <c r="M106" i="8"/>
  <c r="M107" i="8"/>
  <c r="M108" i="8"/>
  <c r="M109" i="8"/>
  <c r="M110" i="8"/>
  <c r="M111" i="8"/>
  <c r="M112" i="8"/>
  <c r="M113" i="8"/>
  <c r="M114" i="8"/>
  <c r="M115" i="8"/>
  <c r="M116" i="8"/>
  <c r="M117" i="8"/>
  <c r="M118" i="8"/>
  <c r="M119" i="8"/>
  <c r="M120" i="8"/>
  <c r="M121" i="8"/>
  <c r="M122" i="8"/>
  <c r="M123" i="8"/>
  <c r="M124" i="8"/>
  <c r="M125" i="8"/>
  <c r="M126" i="8"/>
  <c r="M127" i="8"/>
  <c r="M128" i="8"/>
  <c r="M129" i="8"/>
  <c r="M130" i="8"/>
  <c r="M131" i="8"/>
  <c r="M132" i="8"/>
  <c r="M133" i="8"/>
  <c r="M134" i="8"/>
  <c r="M135" i="8"/>
  <c r="M136" i="8"/>
  <c r="M137" i="8"/>
  <c r="M138" i="8"/>
  <c r="M139" i="8"/>
  <c r="M140" i="8"/>
  <c r="M141" i="8"/>
  <c r="M142" i="8"/>
  <c r="M143" i="8"/>
  <c r="M144" i="8"/>
  <c r="M145" i="8"/>
  <c r="M146" i="8"/>
  <c r="M147" i="8"/>
  <c r="M148" i="8"/>
  <c r="M149" i="8"/>
  <c r="M150" i="8"/>
  <c r="M151" i="8"/>
  <c r="M152" i="8"/>
  <c r="M153" i="8"/>
  <c r="M154" i="8"/>
  <c r="M155" i="8"/>
  <c r="M156" i="8"/>
  <c r="M157" i="8"/>
  <c r="M158" i="8"/>
  <c r="M159" i="8"/>
  <c r="M160" i="8"/>
  <c r="M161" i="8"/>
  <c r="M162" i="8"/>
  <c r="M163" i="8"/>
  <c r="M164" i="8"/>
  <c r="M165" i="8"/>
  <c r="M166" i="8"/>
  <c r="M167" i="8"/>
  <c r="M168" i="8"/>
  <c r="M169" i="8"/>
  <c r="M170" i="8"/>
  <c r="M171" i="8"/>
  <c r="M172" i="8"/>
  <c r="M173" i="8"/>
  <c r="M174" i="8"/>
  <c r="M175" i="8"/>
  <c r="M176" i="8"/>
  <c r="M177" i="8"/>
  <c r="M178" i="8"/>
  <c r="M179" i="8"/>
  <c r="M180" i="8"/>
  <c r="M181" i="8"/>
  <c r="M182" i="8"/>
  <c r="M183" i="8"/>
  <c r="M184" i="8"/>
  <c r="M185" i="8"/>
  <c r="M186" i="8"/>
  <c r="M187" i="8"/>
  <c r="M188" i="8"/>
  <c r="M189" i="8"/>
  <c r="M190" i="8"/>
  <c r="M191" i="8"/>
  <c r="M192" i="8"/>
  <c r="M193" i="8"/>
  <c r="M194" i="8"/>
  <c r="M195" i="8"/>
  <c r="M196" i="8"/>
  <c r="M197" i="8"/>
  <c r="M198" i="8"/>
  <c r="M199" i="8"/>
  <c r="M200" i="8"/>
  <c r="M201" i="8"/>
  <c r="M202" i="8"/>
  <c r="M203" i="8"/>
  <c r="M204" i="8"/>
  <c r="M205" i="8"/>
  <c r="M206" i="8"/>
  <c r="M207" i="8"/>
  <c r="M208" i="8"/>
  <c r="M209" i="8"/>
  <c r="M210" i="8"/>
  <c r="M211" i="8"/>
  <c r="M212" i="8"/>
  <c r="M213" i="8"/>
  <c r="M214" i="8"/>
  <c r="M215" i="8"/>
  <c r="M216" i="8"/>
  <c r="M217" i="8"/>
  <c r="M218" i="8"/>
  <c r="M219" i="8"/>
  <c r="M220" i="8"/>
  <c r="M221" i="8"/>
  <c r="M222" i="8"/>
  <c r="M223" i="8"/>
  <c r="M224" i="8"/>
  <c r="M225" i="8"/>
  <c r="M226" i="8"/>
  <c r="M227" i="8"/>
  <c r="M228" i="8"/>
  <c r="M229" i="8"/>
  <c r="M230" i="8"/>
  <c r="M231" i="8"/>
  <c r="M232" i="8"/>
  <c r="M233" i="8"/>
  <c r="M234" i="8"/>
  <c r="M235" i="8"/>
  <c r="M236" i="8"/>
  <c r="M237" i="8"/>
  <c r="M238" i="8"/>
  <c r="M239" i="8"/>
  <c r="M240" i="8"/>
  <c r="M241" i="8"/>
  <c r="M242" i="8"/>
  <c r="M243" i="8"/>
  <c r="M244" i="8"/>
  <c r="M245" i="8"/>
  <c r="M246" i="8"/>
  <c r="M247" i="8"/>
  <c r="M248" i="8"/>
  <c r="M249" i="8"/>
  <c r="M250" i="8"/>
  <c r="M251" i="8"/>
  <c r="M252" i="8"/>
  <c r="M253" i="8"/>
  <c r="M254" i="8"/>
  <c r="M255" i="8"/>
  <c r="M256" i="8"/>
  <c r="M257" i="8"/>
  <c r="M258" i="8"/>
  <c r="M259" i="8"/>
  <c r="M260" i="8"/>
  <c r="M261" i="8"/>
  <c r="M262" i="8"/>
  <c r="M263" i="8"/>
  <c r="M264" i="8"/>
  <c r="M265" i="8"/>
  <c r="M266" i="8"/>
  <c r="M267" i="8"/>
  <c r="M268" i="8"/>
  <c r="M269" i="8"/>
  <c r="M270" i="8"/>
  <c r="M271" i="8"/>
  <c r="M272" i="8"/>
  <c r="M273" i="8"/>
  <c r="M274" i="8"/>
  <c r="M275" i="8"/>
  <c r="M276" i="8"/>
  <c r="M277" i="8"/>
  <c r="M278" i="8"/>
  <c r="M279" i="8"/>
  <c r="M280" i="8"/>
  <c r="M281" i="8"/>
  <c r="M282" i="8"/>
  <c r="M283" i="8"/>
  <c r="M284" i="8"/>
  <c r="M285" i="8"/>
  <c r="M286" i="8"/>
  <c r="M287" i="8"/>
  <c r="M288" i="8"/>
  <c r="M289" i="8"/>
  <c r="M290" i="8"/>
  <c r="M291" i="8"/>
  <c r="M292" i="8"/>
  <c r="M293" i="8"/>
  <c r="M294" i="8"/>
  <c r="M295" i="8"/>
  <c r="M296" i="8"/>
  <c r="M297" i="8"/>
  <c r="M298" i="8"/>
  <c r="M299" i="8"/>
  <c r="M300" i="8"/>
  <c r="M301" i="8"/>
  <c r="M302" i="8"/>
  <c r="M303" i="8"/>
  <c r="M304" i="8"/>
  <c r="M305" i="8"/>
  <c r="M306" i="8"/>
  <c r="M307" i="8"/>
  <c r="M308" i="8"/>
  <c r="M309" i="8"/>
  <c r="M310" i="8"/>
  <c r="M311" i="8"/>
  <c r="M312" i="8"/>
  <c r="M313" i="8"/>
  <c r="M314" i="8"/>
  <c r="M315" i="8"/>
  <c r="M316" i="8"/>
  <c r="M317" i="8"/>
  <c r="M318" i="8"/>
  <c r="M319" i="8"/>
  <c r="M320" i="8"/>
  <c r="M321" i="8"/>
  <c r="M322" i="8"/>
  <c r="M323" i="8"/>
  <c r="M324" i="8"/>
  <c r="M325" i="8"/>
  <c r="M326" i="8"/>
  <c r="M327" i="8"/>
  <c r="M328" i="8"/>
  <c r="M329" i="8"/>
  <c r="M330" i="8"/>
  <c r="M331" i="8"/>
  <c r="M332" i="8"/>
  <c r="M333" i="8"/>
  <c r="M334" i="8"/>
  <c r="M335" i="8"/>
  <c r="M336" i="8"/>
  <c r="M337" i="8"/>
  <c r="M338" i="8"/>
  <c r="M339" i="8"/>
  <c r="M340" i="8"/>
  <c r="M341" i="8"/>
  <c r="M342" i="8"/>
  <c r="M343" i="8"/>
  <c r="M344" i="8"/>
  <c r="M345" i="8"/>
  <c r="M346" i="8"/>
  <c r="M347" i="8"/>
  <c r="M348" i="8"/>
  <c r="M349" i="8"/>
  <c r="M350" i="8"/>
  <c r="M351" i="8"/>
  <c r="M352" i="8"/>
  <c r="M353" i="8"/>
  <c r="M354" i="8"/>
  <c r="M355" i="8"/>
  <c r="M356" i="8"/>
  <c r="M357" i="8"/>
  <c r="M358" i="8"/>
  <c r="M359" i="8"/>
  <c r="M360" i="8"/>
  <c r="M361" i="8"/>
  <c r="M362" i="8"/>
  <c r="M363" i="8"/>
  <c r="M364" i="8"/>
  <c r="M365" i="8"/>
  <c r="M366" i="8"/>
  <c r="M367" i="8"/>
  <c r="M368" i="8"/>
  <c r="M369" i="8"/>
  <c r="M8" i="8"/>
  <c r="M7" i="8"/>
  <c r="M6" i="8"/>
  <c r="J7" i="8"/>
  <c r="J8" i="8"/>
  <c r="K8" i="8" s="1"/>
  <c r="J9" i="8"/>
  <c r="K9" i="8" s="1"/>
  <c r="J10" i="8"/>
  <c r="K10" i="8" s="1"/>
  <c r="J11" i="8"/>
  <c r="K11" i="8" s="1"/>
  <c r="J12" i="8"/>
  <c r="K12" i="8" s="1"/>
  <c r="J13" i="8"/>
  <c r="K13" i="8" s="1"/>
  <c r="J14" i="8"/>
  <c r="K14" i="8" s="1"/>
  <c r="J15" i="8"/>
  <c r="K15" i="8" s="1"/>
  <c r="J16" i="8"/>
  <c r="K16" i="8" s="1"/>
  <c r="J17" i="8"/>
  <c r="K17" i="8" s="1"/>
  <c r="J18" i="8"/>
  <c r="K18" i="8" s="1"/>
  <c r="J19" i="8"/>
  <c r="K19" i="8" s="1"/>
  <c r="J20" i="8"/>
  <c r="K20" i="8" s="1"/>
  <c r="J21" i="8"/>
  <c r="K21" i="8" s="1"/>
  <c r="J22" i="8"/>
  <c r="K22" i="8" s="1"/>
  <c r="J23" i="8"/>
  <c r="K23" i="8" s="1"/>
  <c r="J24" i="8"/>
  <c r="K24" i="8" s="1"/>
  <c r="J25" i="8"/>
  <c r="K25" i="8" s="1"/>
  <c r="J26" i="8"/>
  <c r="K26" i="8" s="1"/>
  <c r="J27" i="8"/>
  <c r="K27" i="8" s="1"/>
  <c r="J28" i="8"/>
  <c r="K28" i="8" s="1"/>
  <c r="J29" i="8"/>
  <c r="K29" i="8" s="1"/>
  <c r="J30" i="8"/>
  <c r="K30" i="8" s="1"/>
  <c r="J31" i="8"/>
  <c r="K31" i="8" s="1"/>
  <c r="J32" i="8"/>
  <c r="K32" i="8" s="1"/>
  <c r="J33" i="8"/>
  <c r="K33" i="8" s="1"/>
  <c r="J34" i="8"/>
  <c r="K34" i="8" s="1"/>
  <c r="J35" i="8"/>
  <c r="K35" i="8" s="1"/>
  <c r="J36" i="8"/>
  <c r="K36" i="8" s="1"/>
  <c r="J37" i="8"/>
  <c r="K37" i="8" s="1"/>
  <c r="J38" i="8"/>
  <c r="K38" i="8" s="1"/>
  <c r="J39" i="8"/>
  <c r="K39" i="8" s="1"/>
  <c r="J40" i="8"/>
  <c r="K40" i="8" s="1"/>
  <c r="J41" i="8"/>
  <c r="K41" i="8" s="1"/>
  <c r="J42" i="8"/>
  <c r="K42" i="8" s="1"/>
  <c r="J43" i="8"/>
  <c r="K43" i="8" s="1"/>
  <c r="J44" i="8"/>
  <c r="K44" i="8" s="1"/>
  <c r="J45" i="8"/>
  <c r="K45" i="8" s="1"/>
  <c r="J46" i="8"/>
  <c r="K46" i="8" s="1"/>
  <c r="J47" i="8"/>
  <c r="K47" i="8" s="1"/>
  <c r="J48" i="8"/>
  <c r="K48" i="8" s="1"/>
  <c r="J49" i="8"/>
  <c r="K49" i="8" s="1"/>
  <c r="J50" i="8"/>
  <c r="K50" i="8" s="1"/>
  <c r="J51" i="8"/>
  <c r="K51" i="8" s="1"/>
  <c r="J52" i="8"/>
  <c r="K52" i="8" s="1"/>
  <c r="J53" i="8"/>
  <c r="K53" i="8" s="1"/>
  <c r="J54" i="8"/>
  <c r="K54" i="8" s="1"/>
  <c r="J55" i="8"/>
  <c r="K55" i="8" s="1"/>
  <c r="J56" i="8"/>
  <c r="K56" i="8" s="1"/>
  <c r="J57" i="8"/>
  <c r="K57" i="8" s="1"/>
  <c r="J58" i="8"/>
  <c r="K58" i="8" s="1"/>
  <c r="J59" i="8"/>
  <c r="K59" i="8" s="1"/>
  <c r="J60" i="8"/>
  <c r="K60" i="8" s="1"/>
  <c r="J61" i="8"/>
  <c r="K61" i="8" s="1"/>
  <c r="J62" i="8"/>
  <c r="K62" i="8" s="1"/>
  <c r="J63" i="8"/>
  <c r="K63" i="8" s="1"/>
  <c r="J64" i="8"/>
  <c r="K64" i="8" s="1"/>
  <c r="J65" i="8"/>
  <c r="K65" i="8" s="1"/>
  <c r="J66" i="8"/>
  <c r="K66" i="8" s="1"/>
  <c r="J67" i="8"/>
  <c r="K67" i="8" s="1"/>
  <c r="J68" i="8"/>
  <c r="K68" i="8" s="1"/>
  <c r="J69" i="8"/>
  <c r="K69" i="8" s="1"/>
  <c r="J70" i="8"/>
  <c r="K70" i="8" s="1"/>
  <c r="J71" i="8"/>
  <c r="K71" i="8" s="1"/>
  <c r="J72" i="8"/>
  <c r="K72" i="8" s="1"/>
  <c r="J73" i="8"/>
  <c r="K73" i="8" s="1"/>
  <c r="J74" i="8"/>
  <c r="K74" i="8" s="1"/>
  <c r="J75" i="8"/>
  <c r="K75" i="8" s="1"/>
  <c r="J76" i="8"/>
  <c r="K76" i="8" s="1"/>
  <c r="J77" i="8"/>
  <c r="K77" i="8" s="1"/>
  <c r="J78" i="8"/>
  <c r="K78" i="8" s="1"/>
  <c r="J79" i="8"/>
  <c r="K79" i="8" s="1"/>
  <c r="J80" i="8"/>
  <c r="K80" i="8" s="1"/>
  <c r="J81" i="8"/>
  <c r="K81" i="8" s="1"/>
  <c r="J82" i="8"/>
  <c r="K82" i="8" s="1"/>
  <c r="J83" i="8"/>
  <c r="K83" i="8" s="1"/>
  <c r="J84" i="8"/>
  <c r="K84" i="8" s="1"/>
  <c r="J85" i="8"/>
  <c r="K85" i="8" s="1"/>
  <c r="J86" i="8"/>
  <c r="K86" i="8" s="1"/>
  <c r="J87" i="8"/>
  <c r="K87" i="8" s="1"/>
  <c r="J88" i="8"/>
  <c r="K88" i="8" s="1"/>
  <c r="J89" i="8"/>
  <c r="K89" i="8" s="1"/>
  <c r="J90" i="8"/>
  <c r="K90" i="8" s="1"/>
  <c r="J91" i="8"/>
  <c r="K91" i="8" s="1"/>
  <c r="J92" i="8"/>
  <c r="K92" i="8" s="1"/>
  <c r="J93" i="8"/>
  <c r="K93" i="8" s="1"/>
  <c r="J94" i="8"/>
  <c r="K94" i="8" s="1"/>
  <c r="J95" i="8"/>
  <c r="K95" i="8" s="1"/>
  <c r="J96" i="8"/>
  <c r="K96" i="8" s="1"/>
  <c r="J97" i="8"/>
  <c r="K97" i="8" s="1"/>
  <c r="J98" i="8"/>
  <c r="K98" i="8" s="1"/>
  <c r="J99" i="8"/>
  <c r="K99" i="8" s="1"/>
  <c r="J100" i="8"/>
  <c r="K100" i="8" s="1"/>
  <c r="J101" i="8"/>
  <c r="K101" i="8" s="1"/>
  <c r="J102" i="8"/>
  <c r="K102" i="8" s="1"/>
  <c r="J103" i="8"/>
  <c r="K103" i="8" s="1"/>
  <c r="J104" i="8"/>
  <c r="K104" i="8" s="1"/>
  <c r="J105" i="8"/>
  <c r="K105" i="8" s="1"/>
  <c r="J106" i="8"/>
  <c r="K106" i="8" s="1"/>
  <c r="J107" i="8"/>
  <c r="K107" i="8" s="1"/>
  <c r="J108" i="8"/>
  <c r="K108" i="8" s="1"/>
  <c r="J109" i="8"/>
  <c r="K109" i="8" s="1"/>
  <c r="J110" i="8"/>
  <c r="K110" i="8" s="1"/>
  <c r="J111" i="8"/>
  <c r="K111" i="8" s="1"/>
  <c r="J112" i="8"/>
  <c r="K112" i="8" s="1"/>
  <c r="J113" i="8"/>
  <c r="K113" i="8" s="1"/>
  <c r="J114" i="8"/>
  <c r="K114" i="8" s="1"/>
  <c r="J115" i="8"/>
  <c r="K115" i="8" s="1"/>
  <c r="J116" i="8"/>
  <c r="K116" i="8" s="1"/>
  <c r="J117" i="8"/>
  <c r="K117" i="8" s="1"/>
  <c r="J118" i="8"/>
  <c r="K118" i="8" s="1"/>
  <c r="J119" i="8"/>
  <c r="K119" i="8" s="1"/>
  <c r="J120" i="8"/>
  <c r="K120" i="8" s="1"/>
  <c r="J121" i="8"/>
  <c r="K121" i="8" s="1"/>
  <c r="J122" i="8"/>
  <c r="K122" i="8" s="1"/>
  <c r="J123" i="8"/>
  <c r="K123" i="8" s="1"/>
  <c r="J124" i="8"/>
  <c r="K124" i="8" s="1"/>
  <c r="J125" i="8"/>
  <c r="K125" i="8" s="1"/>
  <c r="J126" i="8"/>
  <c r="K126" i="8" s="1"/>
  <c r="J127" i="8"/>
  <c r="K127" i="8" s="1"/>
  <c r="J128" i="8"/>
  <c r="K128" i="8" s="1"/>
  <c r="J129" i="8"/>
  <c r="K129" i="8" s="1"/>
  <c r="J130" i="8"/>
  <c r="K130" i="8" s="1"/>
  <c r="J131" i="8"/>
  <c r="K131" i="8" s="1"/>
  <c r="J132" i="8"/>
  <c r="K132" i="8" s="1"/>
  <c r="J133" i="8"/>
  <c r="K133" i="8" s="1"/>
  <c r="J134" i="8"/>
  <c r="K134" i="8" s="1"/>
  <c r="J135" i="8"/>
  <c r="K135" i="8" s="1"/>
  <c r="J136" i="8"/>
  <c r="K136" i="8" s="1"/>
  <c r="J137" i="8"/>
  <c r="K137" i="8" s="1"/>
  <c r="J138" i="8"/>
  <c r="K138" i="8" s="1"/>
  <c r="J139" i="8"/>
  <c r="K139" i="8" s="1"/>
  <c r="J140" i="8"/>
  <c r="K140" i="8" s="1"/>
  <c r="J141" i="8"/>
  <c r="K141" i="8" s="1"/>
  <c r="J142" i="8"/>
  <c r="K142" i="8" s="1"/>
  <c r="J143" i="8"/>
  <c r="K143" i="8" s="1"/>
  <c r="J144" i="8"/>
  <c r="K144" i="8" s="1"/>
  <c r="J145" i="8"/>
  <c r="K145" i="8" s="1"/>
  <c r="J146" i="8"/>
  <c r="K146" i="8" s="1"/>
  <c r="J147" i="8"/>
  <c r="K147" i="8" s="1"/>
  <c r="J148" i="8"/>
  <c r="K148" i="8" s="1"/>
  <c r="J149" i="8"/>
  <c r="K149" i="8" s="1"/>
  <c r="J150" i="8"/>
  <c r="K150" i="8" s="1"/>
  <c r="J151" i="8"/>
  <c r="K151" i="8" s="1"/>
  <c r="J152" i="8"/>
  <c r="K152" i="8" s="1"/>
  <c r="J153" i="8"/>
  <c r="K153" i="8" s="1"/>
  <c r="J154" i="8"/>
  <c r="K154" i="8" s="1"/>
  <c r="J155" i="8"/>
  <c r="K155" i="8" s="1"/>
  <c r="J156" i="8"/>
  <c r="K156" i="8" s="1"/>
  <c r="J157" i="8"/>
  <c r="K157" i="8" s="1"/>
  <c r="J158" i="8"/>
  <c r="K158" i="8" s="1"/>
  <c r="J159" i="8"/>
  <c r="K159" i="8" s="1"/>
  <c r="J160" i="8"/>
  <c r="K160" i="8" s="1"/>
  <c r="J161" i="8"/>
  <c r="K161" i="8" s="1"/>
  <c r="J162" i="8"/>
  <c r="K162" i="8" s="1"/>
  <c r="J163" i="8"/>
  <c r="K163" i="8" s="1"/>
  <c r="J164" i="8"/>
  <c r="K164" i="8" s="1"/>
  <c r="J165" i="8"/>
  <c r="K165" i="8" s="1"/>
  <c r="J166" i="8"/>
  <c r="K166" i="8" s="1"/>
  <c r="J167" i="8"/>
  <c r="K167" i="8" s="1"/>
  <c r="J168" i="8"/>
  <c r="K168" i="8" s="1"/>
  <c r="J169" i="8"/>
  <c r="K169" i="8" s="1"/>
  <c r="J170" i="8"/>
  <c r="K170" i="8" s="1"/>
  <c r="J171" i="8"/>
  <c r="K171" i="8" s="1"/>
  <c r="J172" i="8"/>
  <c r="K172" i="8" s="1"/>
  <c r="J173" i="8"/>
  <c r="K173" i="8" s="1"/>
  <c r="J174" i="8"/>
  <c r="K174" i="8" s="1"/>
  <c r="J175" i="8"/>
  <c r="K175" i="8" s="1"/>
  <c r="J176" i="8"/>
  <c r="K176" i="8" s="1"/>
  <c r="J177" i="8"/>
  <c r="K177" i="8" s="1"/>
  <c r="J178" i="8"/>
  <c r="K178" i="8" s="1"/>
  <c r="J179" i="8"/>
  <c r="K179" i="8" s="1"/>
  <c r="J180" i="8"/>
  <c r="K180" i="8" s="1"/>
  <c r="J181" i="8"/>
  <c r="K181" i="8" s="1"/>
  <c r="J182" i="8"/>
  <c r="K182" i="8" s="1"/>
  <c r="J183" i="8"/>
  <c r="K183" i="8" s="1"/>
  <c r="J184" i="8"/>
  <c r="K184" i="8" s="1"/>
  <c r="J185" i="8"/>
  <c r="K185" i="8" s="1"/>
  <c r="J186" i="8"/>
  <c r="K186" i="8" s="1"/>
  <c r="J187" i="8"/>
  <c r="K187" i="8" s="1"/>
  <c r="J188" i="8"/>
  <c r="K188" i="8" s="1"/>
  <c r="J189" i="8"/>
  <c r="K189" i="8" s="1"/>
  <c r="J190" i="8"/>
  <c r="K190" i="8" s="1"/>
  <c r="J191" i="8"/>
  <c r="K191" i="8" s="1"/>
  <c r="J192" i="8"/>
  <c r="K192" i="8" s="1"/>
  <c r="J193" i="8"/>
  <c r="K193" i="8" s="1"/>
  <c r="J194" i="8"/>
  <c r="K194" i="8" s="1"/>
  <c r="J195" i="8"/>
  <c r="K195" i="8" s="1"/>
  <c r="J196" i="8"/>
  <c r="K196" i="8" s="1"/>
  <c r="J197" i="8"/>
  <c r="K197" i="8" s="1"/>
  <c r="J198" i="8"/>
  <c r="K198" i="8" s="1"/>
  <c r="J199" i="8"/>
  <c r="K199" i="8" s="1"/>
  <c r="J200" i="8"/>
  <c r="K200" i="8" s="1"/>
  <c r="J201" i="8"/>
  <c r="K201" i="8" s="1"/>
  <c r="J202" i="8"/>
  <c r="K202" i="8" s="1"/>
  <c r="J203" i="8"/>
  <c r="K203" i="8" s="1"/>
  <c r="J204" i="8"/>
  <c r="K204" i="8" s="1"/>
  <c r="J205" i="8"/>
  <c r="K205" i="8" s="1"/>
  <c r="J206" i="8"/>
  <c r="K206" i="8" s="1"/>
  <c r="J207" i="8"/>
  <c r="K207" i="8" s="1"/>
  <c r="J208" i="8"/>
  <c r="K208" i="8" s="1"/>
  <c r="J209" i="8"/>
  <c r="K209" i="8" s="1"/>
  <c r="J210" i="8"/>
  <c r="K210" i="8" s="1"/>
  <c r="J211" i="8"/>
  <c r="K211" i="8" s="1"/>
  <c r="J212" i="8"/>
  <c r="K212" i="8" s="1"/>
  <c r="J213" i="8"/>
  <c r="K213" i="8" s="1"/>
  <c r="J214" i="8"/>
  <c r="K214" i="8" s="1"/>
  <c r="J215" i="8"/>
  <c r="K215" i="8" s="1"/>
  <c r="J216" i="8"/>
  <c r="K216" i="8" s="1"/>
  <c r="J217" i="8"/>
  <c r="K217" i="8" s="1"/>
  <c r="J218" i="8"/>
  <c r="K218" i="8" s="1"/>
  <c r="J219" i="8"/>
  <c r="K219" i="8" s="1"/>
  <c r="J220" i="8"/>
  <c r="K220" i="8" s="1"/>
  <c r="J221" i="8"/>
  <c r="K221" i="8" s="1"/>
  <c r="J222" i="8"/>
  <c r="K222" i="8" s="1"/>
  <c r="J223" i="8"/>
  <c r="K223" i="8" s="1"/>
  <c r="J224" i="8"/>
  <c r="K224" i="8" s="1"/>
  <c r="J225" i="8"/>
  <c r="K225" i="8" s="1"/>
  <c r="J226" i="8"/>
  <c r="K226" i="8" s="1"/>
  <c r="J227" i="8"/>
  <c r="K227" i="8" s="1"/>
  <c r="J228" i="8"/>
  <c r="K228" i="8" s="1"/>
  <c r="J229" i="8"/>
  <c r="K229" i="8" s="1"/>
  <c r="J230" i="8"/>
  <c r="K230" i="8" s="1"/>
  <c r="J231" i="8"/>
  <c r="K231" i="8" s="1"/>
  <c r="J232" i="8"/>
  <c r="K232" i="8" s="1"/>
  <c r="J233" i="8"/>
  <c r="K233" i="8" s="1"/>
  <c r="J234" i="8"/>
  <c r="K234" i="8" s="1"/>
  <c r="J235" i="8"/>
  <c r="K235" i="8" s="1"/>
  <c r="J236" i="8"/>
  <c r="K236" i="8" s="1"/>
  <c r="J237" i="8"/>
  <c r="K237" i="8" s="1"/>
  <c r="J238" i="8"/>
  <c r="K238" i="8" s="1"/>
  <c r="J239" i="8"/>
  <c r="K239" i="8" s="1"/>
  <c r="J240" i="8"/>
  <c r="K240" i="8" s="1"/>
  <c r="J241" i="8"/>
  <c r="K241" i="8" s="1"/>
  <c r="J242" i="8"/>
  <c r="K242" i="8" s="1"/>
  <c r="J243" i="8"/>
  <c r="K243" i="8" s="1"/>
  <c r="J244" i="8"/>
  <c r="K244" i="8" s="1"/>
  <c r="J245" i="8"/>
  <c r="K245" i="8" s="1"/>
  <c r="J246" i="8"/>
  <c r="K246" i="8" s="1"/>
  <c r="J247" i="8"/>
  <c r="K247" i="8" s="1"/>
  <c r="J248" i="8"/>
  <c r="K248" i="8" s="1"/>
  <c r="J249" i="8"/>
  <c r="K249" i="8" s="1"/>
  <c r="J250" i="8"/>
  <c r="K250" i="8" s="1"/>
  <c r="J251" i="8"/>
  <c r="K251" i="8" s="1"/>
  <c r="J252" i="8"/>
  <c r="K252" i="8" s="1"/>
  <c r="J253" i="8"/>
  <c r="K253" i="8" s="1"/>
  <c r="J254" i="8"/>
  <c r="K254" i="8" s="1"/>
  <c r="J255" i="8"/>
  <c r="K255" i="8" s="1"/>
  <c r="J256" i="8"/>
  <c r="K256" i="8" s="1"/>
  <c r="J257" i="8"/>
  <c r="K257" i="8" s="1"/>
  <c r="J258" i="8"/>
  <c r="K258" i="8" s="1"/>
  <c r="J259" i="8"/>
  <c r="K259" i="8" s="1"/>
  <c r="J260" i="8"/>
  <c r="K260" i="8" s="1"/>
  <c r="J261" i="8"/>
  <c r="K261" i="8" s="1"/>
  <c r="J262" i="8"/>
  <c r="K262" i="8" s="1"/>
  <c r="J263" i="8"/>
  <c r="K263" i="8" s="1"/>
  <c r="J264" i="8"/>
  <c r="K264" i="8" s="1"/>
  <c r="J265" i="8"/>
  <c r="K265" i="8" s="1"/>
  <c r="J266" i="8"/>
  <c r="K266" i="8" s="1"/>
  <c r="J267" i="8"/>
  <c r="K267" i="8" s="1"/>
  <c r="J268" i="8"/>
  <c r="K268" i="8" s="1"/>
  <c r="J269" i="8"/>
  <c r="K269" i="8" s="1"/>
  <c r="J270" i="8"/>
  <c r="K270" i="8" s="1"/>
  <c r="J271" i="8"/>
  <c r="K271" i="8" s="1"/>
  <c r="J272" i="8"/>
  <c r="K272" i="8" s="1"/>
  <c r="J273" i="8"/>
  <c r="K273" i="8" s="1"/>
  <c r="J274" i="8"/>
  <c r="K274" i="8" s="1"/>
  <c r="J275" i="8"/>
  <c r="K275" i="8" s="1"/>
  <c r="J276" i="8"/>
  <c r="K276" i="8" s="1"/>
  <c r="J277" i="8"/>
  <c r="K277" i="8" s="1"/>
  <c r="J278" i="8"/>
  <c r="K278" i="8" s="1"/>
  <c r="J279" i="8"/>
  <c r="K279" i="8" s="1"/>
  <c r="J280" i="8"/>
  <c r="K280" i="8" s="1"/>
  <c r="J281" i="8"/>
  <c r="K281" i="8" s="1"/>
  <c r="J282" i="8"/>
  <c r="K282" i="8" s="1"/>
  <c r="J283" i="8"/>
  <c r="K283" i="8" s="1"/>
  <c r="J284" i="8"/>
  <c r="K284" i="8" s="1"/>
  <c r="J285" i="8"/>
  <c r="K285" i="8" s="1"/>
  <c r="J286" i="8"/>
  <c r="K286" i="8" s="1"/>
  <c r="J287" i="8"/>
  <c r="K287" i="8" s="1"/>
  <c r="J288" i="8"/>
  <c r="K288" i="8" s="1"/>
  <c r="J289" i="8"/>
  <c r="K289" i="8" s="1"/>
  <c r="J290" i="8"/>
  <c r="K290" i="8" s="1"/>
  <c r="J291" i="8"/>
  <c r="K291" i="8" s="1"/>
  <c r="J292" i="8"/>
  <c r="K292" i="8" s="1"/>
  <c r="J293" i="8"/>
  <c r="K293" i="8" s="1"/>
  <c r="J294" i="8"/>
  <c r="K294" i="8" s="1"/>
  <c r="J295" i="8"/>
  <c r="K295" i="8" s="1"/>
  <c r="J296" i="8"/>
  <c r="K296" i="8" s="1"/>
  <c r="J297" i="8"/>
  <c r="K297" i="8" s="1"/>
  <c r="J298" i="8"/>
  <c r="K298" i="8" s="1"/>
  <c r="J299" i="8"/>
  <c r="K299" i="8" s="1"/>
  <c r="J300" i="8"/>
  <c r="K300" i="8" s="1"/>
  <c r="J301" i="8"/>
  <c r="K301" i="8" s="1"/>
  <c r="J302" i="8"/>
  <c r="K302" i="8" s="1"/>
  <c r="J303" i="8"/>
  <c r="K303" i="8" s="1"/>
  <c r="J304" i="8"/>
  <c r="K304" i="8" s="1"/>
  <c r="J305" i="8"/>
  <c r="K305" i="8" s="1"/>
  <c r="J306" i="8"/>
  <c r="K306" i="8" s="1"/>
  <c r="J307" i="8"/>
  <c r="K307" i="8" s="1"/>
  <c r="J308" i="8"/>
  <c r="K308" i="8" s="1"/>
  <c r="J309" i="8"/>
  <c r="K309" i="8" s="1"/>
  <c r="J310" i="8"/>
  <c r="K310" i="8" s="1"/>
  <c r="J311" i="8"/>
  <c r="K311" i="8" s="1"/>
  <c r="J312" i="8"/>
  <c r="K312" i="8" s="1"/>
  <c r="J313" i="8"/>
  <c r="K313" i="8" s="1"/>
  <c r="J314" i="8"/>
  <c r="K314" i="8" s="1"/>
  <c r="J315" i="8"/>
  <c r="K315" i="8" s="1"/>
  <c r="J316" i="8"/>
  <c r="K316" i="8" s="1"/>
  <c r="J317" i="8"/>
  <c r="K317" i="8" s="1"/>
  <c r="J318" i="8"/>
  <c r="K318" i="8" s="1"/>
  <c r="J319" i="8"/>
  <c r="K319" i="8" s="1"/>
  <c r="J320" i="8"/>
  <c r="K320" i="8" s="1"/>
  <c r="J321" i="8"/>
  <c r="K321" i="8" s="1"/>
  <c r="J322" i="8"/>
  <c r="K322" i="8" s="1"/>
  <c r="J323" i="8"/>
  <c r="K323" i="8" s="1"/>
  <c r="J324" i="8"/>
  <c r="K324" i="8" s="1"/>
  <c r="J325" i="8"/>
  <c r="K325" i="8" s="1"/>
  <c r="J326" i="8"/>
  <c r="K326" i="8" s="1"/>
  <c r="J327" i="8"/>
  <c r="K327" i="8" s="1"/>
  <c r="J328" i="8"/>
  <c r="K328" i="8" s="1"/>
  <c r="J329" i="8"/>
  <c r="K329" i="8" s="1"/>
  <c r="J330" i="8"/>
  <c r="K330" i="8" s="1"/>
  <c r="J331" i="8"/>
  <c r="K331" i="8" s="1"/>
  <c r="J332" i="8"/>
  <c r="K332" i="8" s="1"/>
  <c r="J333" i="8"/>
  <c r="K333" i="8" s="1"/>
  <c r="J334" i="8"/>
  <c r="K334" i="8" s="1"/>
  <c r="J335" i="8"/>
  <c r="K335" i="8" s="1"/>
  <c r="J336" i="8"/>
  <c r="K336" i="8" s="1"/>
  <c r="J337" i="8"/>
  <c r="K337" i="8" s="1"/>
  <c r="J338" i="8"/>
  <c r="K338" i="8" s="1"/>
  <c r="J339" i="8"/>
  <c r="K339" i="8" s="1"/>
  <c r="J340" i="8"/>
  <c r="K340" i="8" s="1"/>
  <c r="J341" i="8"/>
  <c r="K341" i="8" s="1"/>
  <c r="J342" i="8"/>
  <c r="K342" i="8" s="1"/>
  <c r="J343" i="8"/>
  <c r="K343" i="8" s="1"/>
  <c r="J344" i="8"/>
  <c r="K344" i="8" s="1"/>
  <c r="J345" i="8"/>
  <c r="K345" i="8" s="1"/>
  <c r="J346" i="8"/>
  <c r="K346" i="8" s="1"/>
  <c r="J347" i="8"/>
  <c r="K347" i="8" s="1"/>
  <c r="J348" i="8"/>
  <c r="K348" i="8" s="1"/>
  <c r="J349" i="8"/>
  <c r="K349" i="8" s="1"/>
  <c r="J350" i="8"/>
  <c r="K350" i="8" s="1"/>
  <c r="J351" i="8"/>
  <c r="K351" i="8" s="1"/>
  <c r="J352" i="8"/>
  <c r="K352" i="8" s="1"/>
  <c r="J353" i="8"/>
  <c r="K353" i="8" s="1"/>
  <c r="J354" i="8"/>
  <c r="K354" i="8" s="1"/>
  <c r="J355" i="8"/>
  <c r="K355" i="8" s="1"/>
  <c r="J356" i="8"/>
  <c r="K356" i="8" s="1"/>
  <c r="J357" i="8"/>
  <c r="K357" i="8" s="1"/>
  <c r="J358" i="8"/>
  <c r="K358" i="8" s="1"/>
  <c r="J359" i="8"/>
  <c r="K359" i="8" s="1"/>
  <c r="J360" i="8"/>
  <c r="K360" i="8" s="1"/>
  <c r="J361" i="8"/>
  <c r="K361" i="8" s="1"/>
  <c r="J362" i="8"/>
  <c r="K362" i="8" s="1"/>
  <c r="J363" i="8"/>
  <c r="K363" i="8" s="1"/>
  <c r="J364" i="8"/>
  <c r="K364" i="8" s="1"/>
  <c r="J365" i="8"/>
  <c r="K365" i="8" s="1"/>
  <c r="J366" i="8"/>
  <c r="K366" i="8" s="1"/>
  <c r="J367" i="8"/>
  <c r="K367" i="8" s="1"/>
  <c r="J368" i="8"/>
  <c r="K368" i="8" s="1"/>
  <c r="J369" i="8"/>
  <c r="K369" i="8" s="1"/>
  <c r="J6" i="8"/>
  <c r="E5" i="8"/>
  <c r="E6" i="8"/>
  <c r="E7" i="8"/>
  <c r="E8" i="8"/>
  <c r="E9" i="8"/>
  <c r="E10" i="8"/>
  <c r="E11" i="8"/>
  <c r="E12" i="8"/>
  <c r="E13" i="8"/>
  <c r="E14" i="8"/>
  <c r="E15" i="8"/>
  <c r="E16" i="8"/>
  <c r="E17" i="8"/>
  <c r="E18" i="8"/>
  <c r="E19" i="8"/>
  <c r="E20" i="8"/>
  <c r="E21" i="8"/>
  <c r="E22" i="8"/>
  <c r="E23" i="8"/>
  <c r="E24" i="8"/>
  <c r="E25" i="8"/>
  <c r="E26" i="8"/>
  <c r="E27" i="8"/>
  <c r="E28" i="8"/>
  <c r="E29" i="8"/>
  <c r="E30" i="8"/>
  <c r="E31" i="8"/>
  <c r="E32" i="8"/>
  <c r="E33" i="8"/>
  <c r="E34" i="8"/>
  <c r="E35" i="8"/>
  <c r="E36" i="8"/>
  <c r="E37" i="8"/>
  <c r="E38" i="8"/>
  <c r="E39" i="8"/>
  <c r="E40" i="8"/>
  <c r="E41" i="8"/>
  <c r="E42" i="8"/>
  <c r="E43" i="8"/>
  <c r="E44" i="8"/>
  <c r="E45" i="8"/>
  <c r="P6" i="8"/>
  <c r="R6" i="8"/>
  <c r="S6" i="8"/>
  <c r="E46" i="8"/>
  <c r="E47" i="8"/>
  <c r="E48" i="8"/>
  <c r="E49" i="8"/>
  <c r="E50" i="8"/>
  <c r="E51" i="8"/>
  <c r="E52" i="8"/>
  <c r="E53" i="8"/>
  <c r="E54" i="8"/>
  <c r="E55" i="8"/>
  <c r="E56" i="8"/>
  <c r="E57" i="8"/>
  <c r="E58" i="8"/>
  <c r="E59" i="8"/>
  <c r="E60" i="8"/>
  <c r="E61" i="8"/>
  <c r="E62" i="8"/>
  <c r="E63" i="8"/>
  <c r="E64" i="8"/>
  <c r="E65" i="8"/>
  <c r="E66" i="8"/>
  <c r="E67" i="8"/>
  <c r="E68" i="8"/>
  <c r="E69" i="8"/>
  <c r="E70" i="8"/>
  <c r="E71" i="8"/>
  <c r="E72" i="8"/>
  <c r="E73" i="8"/>
  <c r="E74" i="8"/>
  <c r="E75" i="8"/>
  <c r="E76" i="8"/>
  <c r="E77" i="8"/>
  <c r="E78" i="8"/>
  <c r="E79" i="8"/>
  <c r="E80" i="8"/>
  <c r="E81" i="8"/>
  <c r="E82" i="8"/>
  <c r="E83" i="8"/>
  <c r="E84" i="8"/>
  <c r="E85" i="8"/>
  <c r="E86" i="8"/>
  <c r="E87" i="8"/>
  <c r="E88" i="8"/>
  <c r="E89" i="8"/>
  <c r="E90" i="8"/>
  <c r="E91" i="8"/>
  <c r="E92" i="8"/>
  <c r="E93" i="8"/>
  <c r="E94" i="8"/>
  <c r="E95" i="8"/>
  <c r="E96" i="8"/>
  <c r="E97" i="8"/>
  <c r="E98" i="8"/>
  <c r="E99" i="8"/>
  <c r="E100" i="8"/>
  <c r="E101" i="8"/>
  <c r="E102" i="8"/>
  <c r="E103" i="8"/>
  <c r="E104" i="8"/>
  <c r="E105" i="8"/>
  <c r="E106" i="8"/>
  <c r="E107" i="8"/>
  <c r="E108" i="8"/>
  <c r="E109" i="8"/>
  <c r="E110" i="8"/>
  <c r="E111" i="8"/>
  <c r="E112" i="8"/>
  <c r="E113" i="8"/>
  <c r="E114" i="8"/>
  <c r="E115" i="8"/>
  <c r="E116" i="8"/>
  <c r="E117" i="8"/>
  <c r="E118" i="8"/>
  <c r="E119" i="8"/>
  <c r="E120" i="8"/>
  <c r="E121" i="8"/>
  <c r="E122" i="8"/>
  <c r="E123" i="8"/>
  <c r="E124" i="8"/>
  <c r="E125" i="8"/>
  <c r="E126" i="8"/>
  <c r="E127" i="8"/>
  <c r="E128" i="8"/>
  <c r="E129" i="8"/>
  <c r="E130" i="8"/>
  <c r="E131" i="8"/>
  <c r="E132" i="8"/>
  <c r="E133" i="8"/>
  <c r="E134" i="8"/>
  <c r="E135" i="8"/>
  <c r="E136" i="8"/>
  <c r="E137" i="8"/>
  <c r="E138" i="8"/>
  <c r="E139" i="8"/>
  <c r="E140" i="8"/>
  <c r="E141" i="8"/>
  <c r="E142" i="8"/>
  <c r="E143" i="8"/>
  <c r="E144" i="8"/>
  <c r="E145" i="8"/>
  <c r="E146" i="8"/>
  <c r="E147" i="8"/>
  <c r="E148" i="8"/>
  <c r="E149" i="8"/>
  <c r="E150" i="8"/>
  <c r="E151" i="8"/>
  <c r="E152" i="8"/>
  <c r="E153" i="8"/>
  <c r="E154" i="8"/>
  <c r="E155" i="8"/>
  <c r="E156" i="8"/>
  <c r="E157" i="8"/>
  <c r="E158" i="8"/>
  <c r="E159" i="8"/>
  <c r="E160" i="8"/>
  <c r="E161" i="8"/>
  <c r="E162" i="8"/>
  <c r="E163" i="8"/>
  <c r="E164" i="8"/>
  <c r="E165" i="8"/>
  <c r="E166" i="8"/>
  <c r="E167" i="8"/>
  <c r="E168" i="8"/>
  <c r="E169" i="8"/>
  <c r="E170" i="8"/>
  <c r="E171" i="8"/>
  <c r="E172" i="8"/>
  <c r="E173" i="8"/>
  <c r="E174" i="8"/>
  <c r="E175" i="8"/>
  <c r="E176" i="8"/>
  <c r="E177" i="8"/>
  <c r="E178" i="8"/>
  <c r="E179" i="8"/>
  <c r="E180" i="8"/>
  <c r="E181" i="8"/>
  <c r="E182" i="8"/>
  <c r="E183" i="8"/>
  <c r="E184" i="8"/>
  <c r="E185" i="8"/>
  <c r="E186" i="8"/>
  <c r="E187" i="8"/>
  <c r="E188" i="8"/>
  <c r="E189" i="8"/>
  <c r="E190" i="8"/>
  <c r="E191" i="8"/>
  <c r="E192" i="8"/>
  <c r="E193" i="8"/>
  <c r="E194" i="8"/>
  <c r="E195" i="8"/>
  <c r="E196" i="8"/>
  <c r="E197" i="8"/>
  <c r="E198" i="8"/>
  <c r="E199" i="8"/>
  <c r="E200" i="8"/>
  <c r="E201" i="8"/>
  <c r="E202" i="8"/>
  <c r="E203" i="8"/>
  <c r="E204" i="8"/>
  <c r="E205" i="8"/>
  <c r="E206" i="8"/>
  <c r="E207" i="8"/>
  <c r="E208" i="8"/>
  <c r="E209" i="8"/>
  <c r="E210" i="8"/>
  <c r="E211" i="8"/>
  <c r="E212" i="8"/>
  <c r="E213" i="8"/>
  <c r="E214" i="8"/>
  <c r="E215" i="8"/>
  <c r="E216" i="8"/>
  <c r="E217" i="8"/>
  <c r="E218" i="8"/>
  <c r="E219" i="8"/>
  <c r="E220" i="8"/>
  <c r="E221" i="8"/>
  <c r="E222" i="8"/>
  <c r="E223" i="8"/>
  <c r="E224" i="8"/>
  <c r="E225" i="8"/>
  <c r="E226" i="8"/>
  <c r="E227" i="8"/>
  <c r="E228" i="8"/>
  <c r="E229" i="8"/>
  <c r="E230" i="8"/>
  <c r="E231" i="8"/>
  <c r="E232" i="8"/>
  <c r="E233" i="8"/>
  <c r="E234" i="8"/>
  <c r="E235" i="8"/>
  <c r="E236" i="8"/>
  <c r="E237" i="8"/>
  <c r="E238" i="8"/>
  <c r="E239" i="8"/>
  <c r="E240" i="8"/>
  <c r="E241" i="8"/>
  <c r="E242" i="8"/>
  <c r="E243" i="8"/>
  <c r="E244" i="8"/>
  <c r="E245" i="8"/>
  <c r="E246" i="8"/>
  <c r="E247" i="8"/>
  <c r="E248" i="8"/>
  <c r="E249" i="8"/>
  <c r="E250" i="8"/>
  <c r="E251" i="8"/>
  <c r="E252" i="8"/>
  <c r="E253" i="8"/>
  <c r="E254" i="8"/>
  <c r="E255" i="8"/>
  <c r="E256" i="8"/>
  <c r="E257" i="8"/>
  <c r="E258" i="8"/>
  <c r="E259" i="8"/>
  <c r="E260" i="8"/>
  <c r="E261" i="8"/>
  <c r="E262" i="8"/>
  <c r="E263" i="8"/>
  <c r="E264" i="8"/>
  <c r="E265" i="8"/>
  <c r="E266" i="8"/>
  <c r="E267" i="8"/>
  <c r="E268" i="8"/>
  <c r="E269" i="8"/>
  <c r="E270" i="8"/>
  <c r="E271" i="8"/>
  <c r="E272" i="8"/>
  <c r="E273" i="8"/>
  <c r="E274" i="8"/>
  <c r="E275" i="8"/>
  <c r="E276" i="8"/>
  <c r="E277" i="8"/>
  <c r="E278" i="8"/>
  <c r="E279" i="8"/>
  <c r="E280" i="8"/>
  <c r="E281" i="8"/>
  <c r="E282" i="8"/>
  <c r="E283" i="8"/>
  <c r="E284" i="8"/>
  <c r="E285" i="8"/>
  <c r="E286" i="8"/>
  <c r="E287" i="8"/>
  <c r="E288" i="8"/>
  <c r="E289" i="8"/>
  <c r="E290" i="8"/>
  <c r="E291" i="8"/>
  <c r="E292" i="8"/>
  <c r="E293" i="8"/>
  <c r="E294" i="8"/>
  <c r="E295" i="8"/>
  <c r="E296" i="8"/>
  <c r="E297" i="8"/>
  <c r="E298" i="8"/>
  <c r="E299" i="8"/>
  <c r="E300" i="8"/>
  <c r="E301" i="8"/>
  <c r="E302" i="8"/>
  <c r="E303" i="8"/>
  <c r="E304" i="8"/>
  <c r="E305" i="8"/>
  <c r="E306" i="8"/>
  <c r="E307" i="8"/>
  <c r="E308" i="8"/>
  <c r="E309" i="8"/>
  <c r="E310" i="8"/>
  <c r="E311" i="8"/>
  <c r="E312" i="8"/>
  <c r="E313" i="8"/>
  <c r="E314" i="8"/>
  <c r="E315" i="8"/>
  <c r="E316" i="8"/>
  <c r="E317" i="8"/>
  <c r="E318" i="8"/>
  <c r="E319" i="8"/>
  <c r="E320" i="8"/>
  <c r="E321" i="8"/>
  <c r="E322" i="8"/>
  <c r="E323" i="8"/>
  <c r="E324" i="8"/>
  <c r="E325" i="8"/>
  <c r="E326" i="8"/>
  <c r="E327" i="8"/>
  <c r="E328" i="8"/>
  <c r="E329" i="8"/>
  <c r="E330" i="8"/>
  <c r="E331" i="8"/>
  <c r="E332" i="8"/>
  <c r="E333" i="8"/>
  <c r="E334" i="8"/>
  <c r="E335" i="8"/>
  <c r="E336" i="8"/>
  <c r="E337" i="8"/>
  <c r="E338" i="8"/>
  <c r="E339" i="8"/>
  <c r="E340" i="8"/>
  <c r="E341" i="8"/>
  <c r="E342" i="8"/>
  <c r="E343" i="8"/>
  <c r="E344" i="8"/>
  <c r="E345" i="8"/>
  <c r="E346" i="8"/>
  <c r="E347" i="8"/>
  <c r="E348" i="8"/>
  <c r="E349" i="8"/>
  <c r="E350" i="8"/>
  <c r="E351" i="8"/>
  <c r="E352" i="8"/>
  <c r="E353" i="8"/>
  <c r="E354" i="8"/>
  <c r="E355" i="8"/>
  <c r="E356" i="8"/>
  <c r="E357" i="8"/>
  <c r="E358" i="8"/>
  <c r="E359" i="8"/>
  <c r="E360" i="8"/>
  <c r="E361" i="8"/>
  <c r="E362" i="8"/>
  <c r="E363" i="8"/>
  <c r="E364" i="8"/>
  <c r="E365" i="8"/>
  <c r="E366" i="8"/>
  <c r="E367" i="8"/>
  <c r="E368" i="8"/>
  <c r="E369" i="8"/>
  <c r="E370" i="8"/>
  <c r="E371" i="8"/>
  <c r="E372" i="8"/>
  <c r="E373" i="8"/>
  <c r="E374" i="8"/>
  <c r="E375" i="8"/>
  <c r="E376" i="8"/>
  <c r="E377" i="8"/>
  <c r="E378" i="8"/>
  <c r="E379" i="8"/>
  <c r="E380" i="8"/>
  <c r="E381" i="8"/>
  <c r="E382" i="8"/>
  <c r="E383" i="8"/>
  <c r="E384" i="8"/>
  <c r="E385" i="8"/>
  <c r="E386" i="8"/>
  <c r="E387" i="8"/>
  <c r="E388" i="8"/>
  <c r="E389" i="8"/>
  <c r="E390" i="8"/>
  <c r="E391" i="8"/>
  <c r="E392" i="8"/>
  <c r="E393" i="8"/>
  <c r="E394" i="8"/>
  <c r="E395" i="8"/>
  <c r="E396" i="8"/>
  <c r="E397" i="8"/>
  <c r="E398" i="8"/>
  <c r="E399" i="8"/>
  <c r="E400" i="8"/>
  <c r="E401" i="8"/>
  <c r="E402" i="8"/>
  <c r="E403" i="8"/>
  <c r="E404" i="8"/>
  <c r="E405" i="8"/>
  <c r="E406" i="8"/>
  <c r="E407" i="8"/>
  <c r="E408" i="8"/>
  <c r="E409" i="8"/>
  <c r="E410" i="8"/>
  <c r="E411" i="8"/>
  <c r="E412" i="8"/>
  <c r="E413" i="8"/>
  <c r="E414" i="8"/>
  <c r="E415" i="8"/>
  <c r="E416" i="8"/>
  <c r="E417" i="8"/>
  <c r="E418" i="8"/>
  <c r="E419" i="8"/>
  <c r="E420" i="8"/>
  <c r="E421" i="8"/>
  <c r="E422" i="8"/>
  <c r="E423" i="8"/>
  <c r="E424" i="8"/>
  <c r="E425" i="8"/>
  <c r="E426" i="8"/>
  <c r="E427" i="8"/>
  <c r="E428" i="8"/>
  <c r="E429" i="8"/>
  <c r="E430" i="8"/>
  <c r="E431" i="8"/>
  <c r="E432" i="8"/>
  <c r="E433" i="8"/>
  <c r="E434" i="8"/>
  <c r="E435" i="8"/>
  <c r="E436" i="8"/>
  <c r="E437" i="8"/>
  <c r="E438" i="8"/>
  <c r="E439" i="8"/>
  <c r="E440" i="8"/>
  <c r="E441" i="8"/>
  <c r="E442" i="8"/>
  <c r="E443" i="8"/>
  <c r="E444" i="8"/>
  <c r="E445" i="8"/>
  <c r="E446" i="8"/>
  <c r="E447" i="8"/>
  <c r="E448" i="8"/>
  <c r="E449" i="8"/>
  <c r="E450" i="8"/>
  <c r="E451" i="8"/>
  <c r="E452" i="8"/>
  <c r="E453" i="8"/>
  <c r="E454" i="8"/>
  <c r="E455" i="8"/>
  <c r="E456" i="8"/>
  <c r="E457" i="8"/>
  <c r="E458" i="8"/>
  <c r="E459" i="8"/>
  <c r="E460" i="8"/>
  <c r="E461" i="8"/>
  <c r="E462" i="8"/>
  <c r="E463" i="8"/>
  <c r="E464" i="8"/>
  <c r="E465" i="8"/>
  <c r="E466" i="8"/>
  <c r="E467" i="8"/>
  <c r="E468" i="8"/>
  <c r="E469" i="8"/>
  <c r="E470" i="8"/>
  <c r="E471" i="8"/>
  <c r="E472" i="8"/>
  <c r="E473" i="8"/>
  <c r="E474" i="8"/>
  <c r="E475" i="8"/>
  <c r="E476" i="8"/>
  <c r="E477" i="8"/>
  <c r="E478" i="8"/>
  <c r="E479" i="8"/>
  <c r="E480" i="8"/>
  <c r="E481" i="8"/>
  <c r="E482" i="8"/>
  <c r="E483" i="8"/>
  <c r="E484" i="8"/>
  <c r="E485" i="8"/>
  <c r="E486" i="8"/>
  <c r="E487" i="8"/>
  <c r="E488" i="8"/>
  <c r="E489" i="8"/>
  <c r="E490" i="8"/>
  <c r="E491" i="8"/>
  <c r="E492" i="8"/>
  <c r="E493" i="8"/>
  <c r="E494" i="8"/>
  <c r="E495" i="8"/>
  <c r="E496" i="8"/>
  <c r="E497" i="8"/>
  <c r="E498" i="8"/>
  <c r="E499" i="8"/>
  <c r="E500" i="8"/>
  <c r="E501" i="8"/>
  <c r="E502" i="8"/>
  <c r="E503" i="8"/>
  <c r="E504" i="8"/>
  <c r="E505" i="8"/>
  <c r="E506" i="8"/>
  <c r="E507" i="8"/>
  <c r="E508" i="8"/>
  <c r="E509" i="8"/>
  <c r="E510" i="8"/>
  <c r="E511" i="8"/>
  <c r="E512" i="8"/>
  <c r="E513" i="8"/>
  <c r="E514" i="8"/>
  <c r="E515" i="8"/>
  <c r="E516" i="8"/>
  <c r="E517" i="8"/>
  <c r="E518" i="8"/>
  <c r="E519" i="8"/>
  <c r="E520" i="8"/>
  <c r="E521" i="8"/>
  <c r="E522" i="8"/>
  <c r="E523" i="8"/>
  <c r="E524" i="8"/>
  <c r="E525" i="8"/>
  <c r="E526" i="8"/>
  <c r="E527" i="8"/>
  <c r="E528" i="8"/>
  <c r="E529" i="8"/>
  <c r="E530" i="8"/>
  <c r="E531" i="8"/>
  <c r="E532" i="8"/>
  <c r="E533" i="8"/>
  <c r="E534" i="8"/>
  <c r="E535" i="8"/>
  <c r="E536" i="8"/>
  <c r="E537" i="8"/>
  <c r="E538" i="8"/>
  <c r="E539" i="8"/>
  <c r="E540" i="8"/>
  <c r="E541" i="8"/>
  <c r="E542" i="8"/>
  <c r="E543" i="8"/>
  <c r="E544" i="8"/>
  <c r="E545" i="8"/>
  <c r="E546" i="8"/>
  <c r="E547" i="8"/>
  <c r="E548" i="8"/>
  <c r="E549" i="8"/>
  <c r="E550" i="8"/>
  <c r="E551" i="8"/>
  <c r="E552" i="8"/>
  <c r="E553" i="8"/>
  <c r="E554" i="8"/>
  <c r="E555" i="8"/>
  <c r="E556" i="8"/>
  <c r="E557" i="8"/>
  <c r="E558" i="8"/>
  <c r="E559" i="8"/>
  <c r="E560" i="8"/>
  <c r="E561" i="8"/>
  <c r="E562" i="8"/>
  <c r="E563" i="8"/>
  <c r="E564" i="8"/>
  <c r="E565" i="8"/>
  <c r="E566" i="8"/>
  <c r="E567" i="8"/>
  <c r="E568" i="8"/>
  <c r="E569" i="8"/>
  <c r="E570" i="8"/>
  <c r="E571" i="8"/>
  <c r="E572" i="8"/>
  <c r="E573" i="8"/>
  <c r="E574" i="8"/>
  <c r="E575" i="8"/>
  <c r="E576" i="8"/>
  <c r="E577" i="8"/>
  <c r="E578" i="8"/>
  <c r="E579" i="8"/>
  <c r="E580" i="8"/>
  <c r="E581" i="8"/>
  <c r="E582" i="8"/>
  <c r="E583" i="8"/>
  <c r="E584" i="8"/>
  <c r="E585" i="8"/>
  <c r="E586" i="8"/>
  <c r="E587" i="8"/>
  <c r="E588" i="8"/>
  <c r="E589" i="8"/>
  <c r="E590" i="8"/>
  <c r="E591" i="8"/>
  <c r="E592" i="8"/>
  <c r="E593" i="8"/>
  <c r="E594" i="8"/>
  <c r="E595" i="8"/>
  <c r="E596" i="8"/>
  <c r="E597" i="8"/>
  <c r="E598" i="8"/>
  <c r="E599" i="8"/>
  <c r="E600" i="8"/>
  <c r="E601" i="8"/>
  <c r="E602" i="8"/>
  <c r="E603" i="8"/>
  <c r="E604" i="8"/>
  <c r="E605" i="8"/>
  <c r="E606" i="8"/>
  <c r="E607" i="8"/>
  <c r="E608" i="8"/>
  <c r="E609" i="8"/>
  <c r="E610" i="8"/>
  <c r="E611" i="8"/>
  <c r="E612" i="8"/>
  <c r="E613" i="8"/>
  <c r="E614" i="8"/>
  <c r="E615" i="8"/>
  <c r="E616" i="8"/>
  <c r="E617" i="8"/>
  <c r="E618" i="8"/>
  <c r="E619" i="8"/>
  <c r="E620" i="8"/>
  <c r="E621" i="8"/>
  <c r="E622" i="8"/>
  <c r="E623" i="8"/>
  <c r="E624" i="8"/>
  <c r="E625" i="8"/>
  <c r="E626" i="8"/>
  <c r="E627" i="8"/>
  <c r="E628" i="8"/>
  <c r="E629" i="8"/>
  <c r="E630" i="8"/>
  <c r="E631" i="8"/>
  <c r="E632" i="8"/>
  <c r="E633" i="8"/>
  <c r="E634" i="8"/>
  <c r="E635" i="8"/>
  <c r="E636" i="8"/>
  <c r="E637" i="8"/>
  <c r="E638" i="8"/>
  <c r="E639" i="8"/>
  <c r="E640" i="8"/>
  <c r="E641" i="8"/>
  <c r="E642" i="8"/>
  <c r="E643" i="8"/>
  <c r="E644" i="8"/>
  <c r="E645" i="8"/>
  <c r="E646" i="8"/>
  <c r="E647" i="8"/>
  <c r="E648" i="8"/>
  <c r="E649" i="8"/>
  <c r="E650" i="8"/>
  <c r="E651" i="8"/>
  <c r="E652" i="8"/>
  <c r="E653" i="8"/>
  <c r="E654" i="8"/>
  <c r="E655" i="8"/>
  <c r="E656" i="8"/>
  <c r="E657" i="8"/>
  <c r="E658" i="8"/>
  <c r="E659" i="8"/>
  <c r="E660" i="8"/>
  <c r="E661" i="8"/>
  <c r="E662" i="8"/>
  <c r="E663" i="8"/>
  <c r="E664" i="8"/>
  <c r="E665" i="8"/>
  <c r="E666" i="8"/>
  <c r="E667" i="8"/>
  <c r="E668" i="8"/>
  <c r="E669" i="8"/>
  <c r="E670" i="8"/>
  <c r="E671" i="8"/>
  <c r="E672" i="8"/>
  <c r="E673" i="8"/>
  <c r="E674" i="8"/>
  <c r="E675" i="8"/>
  <c r="E676" i="8"/>
  <c r="E677" i="8"/>
  <c r="E678" i="8"/>
  <c r="E679" i="8"/>
  <c r="E680" i="8"/>
  <c r="E681" i="8"/>
  <c r="E682" i="8"/>
  <c r="E683" i="8"/>
  <c r="E684" i="8"/>
  <c r="E685" i="8"/>
  <c r="E686" i="8"/>
  <c r="E687" i="8"/>
  <c r="E688" i="8"/>
  <c r="E689" i="8"/>
  <c r="E690" i="8"/>
  <c r="E691" i="8"/>
  <c r="E692" i="8"/>
  <c r="E693" i="8"/>
  <c r="E694" i="8"/>
  <c r="E695" i="8"/>
  <c r="E696" i="8"/>
  <c r="E697" i="8"/>
  <c r="E698" i="8"/>
  <c r="E699" i="8"/>
  <c r="E700" i="8"/>
  <c r="E701" i="8"/>
  <c r="E702" i="8"/>
  <c r="E703" i="8"/>
  <c r="E704" i="8"/>
  <c r="E705" i="8"/>
  <c r="E706" i="8"/>
  <c r="E707" i="8"/>
  <c r="E708" i="8"/>
  <c r="E709" i="8"/>
  <c r="E710" i="8"/>
  <c r="E711" i="8"/>
  <c r="E712" i="8"/>
  <c r="E713" i="8"/>
  <c r="E714" i="8"/>
  <c r="E715" i="8"/>
  <c r="E716" i="8"/>
  <c r="E717" i="8"/>
  <c r="E718" i="8"/>
  <c r="E719" i="8"/>
  <c r="E720" i="8"/>
  <c r="E721" i="8"/>
  <c r="E722" i="8"/>
  <c r="E723" i="8"/>
  <c r="E724" i="8"/>
  <c r="E725" i="8"/>
  <c r="E726" i="8"/>
  <c r="E727" i="8"/>
  <c r="E728" i="8"/>
  <c r="E729" i="8"/>
  <c r="E730" i="8"/>
  <c r="E731" i="8"/>
  <c r="E732" i="8"/>
  <c r="E733" i="8"/>
  <c r="E734" i="8"/>
  <c r="E735" i="8"/>
  <c r="E736" i="8"/>
  <c r="E737" i="8"/>
  <c r="E738" i="8"/>
  <c r="E739" i="8"/>
  <c r="E740" i="8"/>
  <c r="E741" i="8"/>
  <c r="E742" i="8"/>
  <c r="E743" i="8"/>
  <c r="E744" i="8"/>
  <c r="E745" i="8"/>
  <c r="E746" i="8"/>
  <c r="E747" i="8"/>
  <c r="E748" i="8"/>
  <c r="E749" i="8"/>
  <c r="E750" i="8"/>
  <c r="E751" i="8"/>
  <c r="E752" i="8"/>
  <c r="E753" i="8"/>
  <c r="E754" i="8"/>
  <c r="E755" i="8"/>
  <c r="E756" i="8"/>
  <c r="E757" i="8"/>
  <c r="E758" i="8"/>
  <c r="E759" i="8"/>
  <c r="E760" i="8"/>
  <c r="E761" i="8"/>
  <c r="E762" i="8"/>
  <c r="E763" i="8"/>
  <c r="E764" i="8"/>
  <c r="E765" i="8"/>
  <c r="E766" i="8"/>
  <c r="E767" i="8"/>
  <c r="E768" i="8"/>
  <c r="E769" i="8"/>
  <c r="E770" i="8"/>
  <c r="E771" i="8"/>
  <c r="E772" i="8"/>
  <c r="E773" i="8"/>
  <c r="E774" i="8"/>
  <c r="E775" i="8"/>
  <c r="E776" i="8"/>
  <c r="E777" i="8"/>
  <c r="E778" i="8"/>
  <c r="E779" i="8"/>
  <c r="E780" i="8"/>
  <c r="E781" i="8"/>
  <c r="E782" i="8"/>
  <c r="E783" i="8"/>
  <c r="E784" i="8"/>
  <c r="E785" i="8"/>
  <c r="E786" i="8"/>
  <c r="E787" i="8"/>
  <c r="E788" i="8"/>
  <c r="E789" i="8"/>
  <c r="E790" i="8"/>
  <c r="E791" i="8"/>
  <c r="E792" i="8"/>
  <c r="E793" i="8"/>
  <c r="E794" i="8"/>
  <c r="E795" i="8"/>
  <c r="E796" i="8"/>
  <c r="E797" i="8"/>
  <c r="E798" i="8"/>
  <c r="E799" i="8"/>
  <c r="E800" i="8"/>
  <c r="E801" i="8"/>
  <c r="E802" i="8"/>
  <c r="E803" i="8"/>
  <c r="E804" i="8"/>
  <c r="E805" i="8"/>
  <c r="E806" i="8"/>
  <c r="E807" i="8"/>
  <c r="E808" i="8"/>
  <c r="E809" i="8"/>
  <c r="E810" i="8"/>
  <c r="E811" i="8"/>
  <c r="E812" i="8"/>
  <c r="E813" i="8"/>
  <c r="E814" i="8"/>
  <c r="E815" i="8"/>
  <c r="E816" i="8"/>
  <c r="E817" i="8"/>
  <c r="E818" i="8"/>
  <c r="E819" i="8"/>
  <c r="E820" i="8"/>
  <c r="E821" i="8"/>
  <c r="E822" i="8"/>
  <c r="E823" i="8"/>
  <c r="E824" i="8"/>
  <c r="E825" i="8"/>
  <c r="E826" i="8"/>
  <c r="E827" i="8"/>
  <c r="E828" i="8"/>
  <c r="E829" i="8"/>
  <c r="E830" i="8"/>
  <c r="E831" i="8"/>
  <c r="E832" i="8"/>
  <c r="E833" i="8"/>
  <c r="E834" i="8"/>
  <c r="E835" i="8"/>
  <c r="E836" i="8"/>
  <c r="E837" i="8"/>
  <c r="E838" i="8"/>
  <c r="E839" i="8"/>
  <c r="E840" i="8"/>
  <c r="E841" i="8"/>
  <c r="E842" i="8"/>
  <c r="E843" i="8"/>
  <c r="E844" i="8"/>
  <c r="E845" i="8"/>
  <c r="E846" i="8"/>
  <c r="E847" i="8"/>
  <c r="E848" i="8"/>
  <c r="E849" i="8"/>
  <c r="E850" i="8"/>
  <c r="E851" i="8"/>
  <c r="E852" i="8"/>
  <c r="E853" i="8"/>
  <c r="E854" i="8"/>
  <c r="E855" i="8"/>
  <c r="E856" i="8"/>
  <c r="E857" i="8"/>
  <c r="E858" i="8"/>
  <c r="E859" i="8"/>
  <c r="E860" i="8"/>
  <c r="E861" i="8"/>
  <c r="E862" i="8"/>
  <c r="E863" i="8"/>
  <c r="E864" i="8"/>
  <c r="E865" i="8"/>
  <c r="E866" i="8"/>
  <c r="E867" i="8"/>
  <c r="E868" i="8"/>
  <c r="E869" i="8"/>
  <c r="E870" i="8"/>
  <c r="E871" i="8"/>
  <c r="E872" i="8"/>
  <c r="E873" i="8"/>
  <c r="E874" i="8"/>
  <c r="E875" i="8"/>
  <c r="E876" i="8"/>
  <c r="E877" i="8"/>
  <c r="E878" i="8"/>
  <c r="E879" i="8"/>
  <c r="E880" i="8"/>
  <c r="E881" i="8"/>
  <c r="E882" i="8"/>
  <c r="E883" i="8"/>
  <c r="E884" i="8"/>
  <c r="E885" i="8"/>
  <c r="E886" i="8"/>
  <c r="E887" i="8"/>
  <c r="E888" i="8"/>
  <c r="E889" i="8"/>
  <c r="E890" i="8"/>
  <c r="E891" i="8"/>
  <c r="E892" i="8"/>
  <c r="E893" i="8"/>
  <c r="E894" i="8"/>
  <c r="E895" i="8"/>
  <c r="E896" i="8"/>
  <c r="E897" i="8"/>
  <c r="E898" i="8"/>
  <c r="E899" i="8"/>
  <c r="E900" i="8"/>
  <c r="E901" i="8"/>
  <c r="E902" i="8"/>
  <c r="E903" i="8"/>
  <c r="E904" i="8"/>
  <c r="E905" i="8"/>
  <c r="E906" i="8"/>
  <c r="E907" i="8"/>
  <c r="E908" i="8"/>
  <c r="E909" i="8"/>
  <c r="E910" i="8"/>
  <c r="E911" i="8"/>
  <c r="E912" i="8"/>
  <c r="E913" i="8"/>
  <c r="E914" i="8"/>
  <c r="E915" i="8"/>
  <c r="E916" i="8"/>
  <c r="E917" i="8"/>
  <c r="E918" i="8"/>
  <c r="E919" i="8"/>
  <c r="E920" i="8"/>
  <c r="E921" i="8"/>
  <c r="E922" i="8"/>
  <c r="E923" i="8"/>
  <c r="E924" i="8"/>
  <c r="E925" i="8"/>
  <c r="E926" i="8"/>
  <c r="E927" i="8"/>
  <c r="E928" i="8"/>
  <c r="E929" i="8"/>
  <c r="E930" i="8"/>
  <c r="E931" i="8"/>
  <c r="E932" i="8"/>
  <c r="E933" i="8"/>
  <c r="E934" i="8"/>
  <c r="E935" i="8"/>
  <c r="E936" i="8"/>
  <c r="E937" i="8"/>
  <c r="E938" i="8"/>
  <c r="E939" i="8"/>
  <c r="E940" i="8"/>
  <c r="E941" i="8"/>
  <c r="E942" i="8"/>
  <c r="E943" i="8"/>
  <c r="E944" i="8"/>
  <c r="E945" i="8"/>
  <c r="E946" i="8"/>
  <c r="E947" i="8"/>
  <c r="E948" i="8"/>
  <c r="E949" i="8"/>
  <c r="E950" i="8"/>
  <c r="E951" i="8"/>
  <c r="E952" i="8"/>
  <c r="E953" i="8"/>
  <c r="E954" i="8"/>
  <c r="E955" i="8"/>
  <c r="E956" i="8"/>
  <c r="E957" i="8"/>
  <c r="E958" i="8"/>
  <c r="E959" i="8"/>
  <c r="E960" i="8"/>
  <c r="E961" i="8"/>
  <c r="E962" i="8"/>
  <c r="E963" i="8"/>
  <c r="E964" i="8"/>
  <c r="E965" i="8"/>
  <c r="E966" i="8"/>
  <c r="E967" i="8"/>
  <c r="E968" i="8"/>
  <c r="E969" i="8"/>
  <c r="E970" i="8"/>
  <c r="E971" i="8"/>
  <c r="E972" i="8"/>
  <c r="E973" i="8"/>
  <c r="E974" i="8"/>
  <c r="E975" i="8"/>
  <c r="E976" i="8"/>
  <c r="E977" i="8"/>
  <c r="E978" i="8"/>
  <c r="E979" i="8"/>
  <c r="E980" i="8"/>
  <c r="E981" i="8"/>
  <c r="E982" i="8"/>
  <c r="E983" i="8"/>
  <c r="E984" i="8"/>
  <c r="E985" i="8"/>
  <c r="E986" i="8"/>
  <c r="E987" i="8"/>
  <c r="E988" i="8"/>
  <c r="E989" i="8"/>
  <c r="E990" i="8"/>
  <c r="E991" i="8"/>
  <c r="E992" i="8"/>
  <c r="E993" i="8"/>
  <c r="E994" i="8"/>
  <c r="E995" i="8"/>
  <c r="E996" i="8"/>
  <c r="E997" i="8"/>
  <c r="E998" i="8"/>
  <c r="E999" i="8"/>
  <c r="E1000" i="8"/>
  <c r="E1001" i="8"/>
  <c r="E1002" i="8"/>
  <c r="E1003" i="8"/>
  <c r="E1004" i="8"/>
  <c r="E1005" i="8"/>
  <c r="E1006" i="8"/>
  <c r="E1007" i="8"/>
  <c r="E1008" i="8"/>
  <c r="E1009" i="8"/>
  <c r="E1010" i="8"/>
  <c r="E1011" i="8"/>
  <c r="E1012" i="8"/>
  <c r="E1013" i="8"/>
  <c r="E1014" i="8"/>
  <c r="E1015" i="8"/>
  <c r="E1016" i="8"/>
  <c r="E1017" i="8"/>
  <c r="E1018" i="8"/>
  <c r="E1019" i="8"/>
  <c r="E1020" i="8"/>
  <c r="E1021" i="8"/>
  <c r="E1022" i="8"/>
  <c r="E1023" i="8"/>
  <c r="E1024" i="8"/>
  <c r="E1025" i="8"/>
  <c r="E1026" i="8"/>
  <c r="E1027" i="8"/>
  <c r="E1028" i="8"/>
  <c r="E1029" i="8"/>
  <c r="E1030" i="8"/>
  <c r="E1031" i="8"/>
  <c r="E1032" i="8"/>
  <c r="E1033" i="8"/>
  <c r="E1034" i="8"/>
  <c r="E1035" i="8"/>
  <c r="E1036" i="8"/>
  <c r="E1037" i="8"/>
  <c r="E1038" i="8"/>
  <c r="E1039" i="8"/>
  <c r="E1040" i="8"/>
  <c r="E1041" i="8"/>
  <c r="E1042" i="8"/>
  <c r="E1043" i="8"/>
  <c r="E1044" i="8"/>
  <c r="E1045" i="8"/>
  <c r="E1046" i="8"/>
  <c r="E1047" i="8"/>
  <c r="E1048" i="8"/>
  <c r="E1049" i="8"/>
  <c r="E1050" i="8"/>
  <c r="E1051" i="8"/>
  <c r="E1052" i="8"/>
  <c r="E1053" i="8"/>
  <c r="E1054" i="8"/>
  <c r="E1055" i="8"/>
  <c r="E1056" i="8"/>
  <c r="E1057" i="8"/>
  <c r="E1058" i="8"/>
  <c r="E1059" i="8"/>
  <c r="E1060" i="8"/>
  <c r="E1061" i="8"/>
  <c r="E1062" i="8"/>
  <c r="E1063" i="8"/>
  <c r="E1064" i="8"/>
  <c r="E1065" i="8"/>
  <c r="E1066" i="8"/>
  <c r="E1067" i="8"/>
  <c r="E1068" i="8"/>
  <c r="E1069" i="8"/>
  <c r="E1070" i="8"/>
  <c r="E1071" i="8"/>
  <c r="E1072" i="8"/>
  <c r="E1073" i="8"/>
  <c r="E1074" i="8"/>
  <c r="E1075" i="8"/>
  <c r="E1076" i="8"/>
  <c r="E1077" i="8"/>
  <c r="E1078" i="8"/>
  <c r="E1079" i="8"/>
  <c r="E1080" i="8"/>
  <c r="E1081" i="8"/>
  <c r="E1082" i="8"/>
  <c r="E1083" i="8"/>
  <c r="E1084" i="8"/>
  <c r="E1085" i="8"/>
  <c r="E1086" i="8"/>
  <c r="E1087" i="8"/>
  <c r="E1088" i="8"/>
  <c r="E1089" i="8"/>
  <c r="E1090" i="8"/>
  <c r="E1091" i="8"/>
  <c r="E1092" i="8"/>
  <c r="E1093" i="8"/>
  <c r="E1094" i="8"/>
  <c r="E1095" i="8"/>
  <c r="E1096" i="8"/>
  <c r="E1097" i="8"/>
  <c r="E1098" i="8"/>
  <c r="E1099" i="8"/>
  <c r="E1100" i="8"/>
  <c r="E1101" i="8"/>
  <c r="E1102" i="8"/>
  <c r="E1103" i="8"/>
  <c r="E1104" i="8"/>
  <c r="E1105" i="8"/>
  <c r="E1106" i="8"/>
  <c r="E1107" i="8"/>
  <c r="E1108" i="8"/>
  <c r="E1109" i="8"/>
  <c r="E1110" i="8"/>
  <c r="E1111" i="8"/>
  <c r="E1112" i="8"/>
  <c r="E1113" i="8"/>
  <c r="E1114" i="8"/>
  <c r="E1115" i="8"/>
  <c r="E1116" i="8"/>
  <c r="E1117" i="8"/>
  <c r="E1118" i="8"/>
  <c r="E1119" i="8"/>
  <c r="E1120" i="8"/>
  <c r="E1121" i="8"/>
  <c r="E1122" i="8"/>
  <c r="E1123" i="8"/>
  <c r="E1124" i="8"/>
  <c r="E1125" i="8"/>
  <c r="E1126" i="8"/>
  <c r="E1127" i="8"/>
  <c r="E1128" i="8"/>
  <c r="E1129" i="8"/>
  <c r="E1130" i="8"/>
  <c r="E1131" i="8"/>
  <c r="E1132" i="8"/>
  <c r="E1133" i="8"/>
  <c r="E1134" i="8"/>
  <c r="E1135" i="8"/>
  <c r="E1136" i="8"/>
  <c r="E1137" i="8"/>
  <c r="E1138" i="8"/>
  <c r="E1139" i="8"/>
  <c r="E1140" i="8"/>
  <c r="E1141" i="8"/>
  <c r="E1142" i="8"/>
  <c r="E1143" i="8"/>
  <c r="E1144" i="8"/>
  <c r="E1145" i="8"/>
  <c r="E1146" i="8"/>
  <c r="E1147" i="8"/>
  <c r="E1148" i="8"/>
  <c r="E1149" i="8"/>
  <c r="E1150" i="8"/>
  <c r="E1151" i="8"/>
  <c r="E1152" i="8"/>
  <c r="E1153" i="8"/>
  <c r="E1154" i="8"/>
  <c r="E1155" i="8"/>
  <c r="E1156" i="8"/>
  <c r="E1157" i="8"/>
  <c r="E1158" i="8"/>
  <c r="E1159" i="8"/>
  <c r="E1160" i="8"/>
  <c r="E1161" i="8"/>
  <c r="E1162" i="8"/>
  <c r="E1163" i="8"/>
  <c r="E1164" i="8"/>
  <c r="E1165" i="8"/>
  <c r="E1166" i="8"/>
  <c r="E1167" i="8"/>
  <c r="E1168" i="8"/>
  <c r="E1169" i="8"/>
  <c r="E1170" i="8"/>
  <c r="E1171" i="8"/>
  <c r="E1172" i="8"/>
  <c r="E1173" i="8"/>
  <c r="E1174" i="8"/>
  <c r="E1175" i="8"/>
  <c r="E1176" i="8"/>
  <c r="E1177" i="8"/>
  <c r="E1178" i="8"/>
  <c r="E1179" i="8"/>
  <c r="E1180" i="8"/>
  <c r="E1181" i="8"/>
  <c r="E1182" i="8"/>
  <c r="E1183" i="8"/>
  <c r="E1184" i="8"/>
  <c r="E1185" i="8"/>
  <c r="E1186" i="8"/>
  <c r="E1187" i="8"/>
  <c r="E1188" i="8"/>
  <c r="E1189" i="8"/>
  <c r="E1190" i="8"/>
  <c r="E1191" i="8"/>
  <c r="E1192" i="8"/>
  <c r="E1193" i="8"/>
  <c r="E1194" i="8"/>
  <c r="E1195" i="8"/>
  <c r="E1196" i="8"/>
  <c r="E1197" i="8"/>
  <c r="E1198" i="8"/>
  <c r="E1199" i="8"/>
  <c r="E1200" i="8"/>
  <c r="E1201" i="8"/>
  <c r="E1202" i="8"/>
  <c r="E1203" i="8"/>
  <c r="E1204" i="8"/>
  <c r="E1205" i="8"/>
  <c r="E1206" i="8"/>
  <c r="E1207" i="8"/>
  <c r="E1208" i="8"/>
  <c r="E1209" i="8"/>
  <c r="E1210" i="8"/>
  <c r="E1211" i="8"/>
  <c r="E1212" i="8"/>
  <c r="E1213" i="8"/>
  <c r="E1214" i="8"/>
  <c r="E1215" i="8"/>
  <c r="E1216" i="8"/>
  <c r="E1217" i="8"/>
  <c r="E1218" i="8"/>
  <c r="E1219" i="8"/>
  <c r="E1220" i="8"/>
  <c r="E1221" i="8"/>
  <c r="E1222" i="8"/>
  <c r="E1223" i="8"/>
  <c r="E1224" i="8"/>
  <c r="E1225" i="8"/>
  <c r="E1226" i="8"/>
  <c r="E1227" i="8"/>
  <c r="E1228" i="8"/>
  <c r="E1229" i="8"/>
  <c r="E1230" i="8"/>
  <c r="E1231" i="8"/>
  <c r="E1232" i="8"/>
  <c r="E1233" i="8"/>
  <c r="E1234" i="8"/>
  <c r="E1235" i="8"/>
  <c r="E1236" i="8"/>
  <c r="E1237" i="8"/>
  <c r="E1238" i="8"/>
  <c r="E1239" i="8"/>
  <c r="E1240" i="8"/>
  <c r="E1241" i="8"/>
  <c r="E1242" i="8"/>
  <c r="E1243" i="8"/>
  <c r="E1244" i="8"/>
  <c r="E1245" i="8"/>
  <c r="E1246" i="8"/>
  <c r="E1247" i="8"/>
  <c r="E1248" i="8"/>
  <c r="E1249" i="8"/>
  <c r="E1250" i="8"/>
  <c r="E1251" i="8"/>
  <c r="E1252" i="8"/>
  <c r="E1253" i="8"/>
  <c r="E1254" i="8"/>
  <c r="E1255" i="8"/>
  <c r="E1256" i="8"/>
  <c r="E1257" i="8"/>
  <c r="E1258" i="8"/>
  <c r="E1259" i="8"/>
  <c r="E1260" i="8"/>
  <c r="E1261" i="8"/>
  <c r="E1262" i="8"/>
  <c r="E1263" i="8"/>
  <c r="E1264" i="8"/>
  <c r="E1265" i="8"/>
  <c r="E1266" i="8"/>
  <c r="E1267" i="8"/>
  <c r="E1268" i="8"/>
  <c r="E1269" i="8"/>
  <c r="E1270" i="8"/>
  <c r="E1271" i="8"/>
  <c r="E1272" i="8"/>
  <c r="E1273" i="8"/>
  <c r="E1274" i="8"/>
  <c r="E1275" i="8"/>
  <c r="E1276" i="8"/>
  <c r="E1277" i="8"/>
  <c r="E1278" i="8"/>
  <c r="E1279" i="8"/>
  <c r="E1280" i="8"/>
  <c r="E1281" i="8"/>
  <c r="E1282" i="8"/>
  <c r="E1283" i="8"/>
  <c r="E1284" i="8"/>
  <c r="E1285" i="8"/>
  <c r="E1286" i="8"/>
  <c r="E1287" i="8"/>
  <c r="E1288" i="8"/>
  <c r="E1289" i="8"/>
  <c r="E1290" i="8"/>
  <c r="E1291" i="8"/>
  <c r="E1292" i="8"/>
  <c r="E1293" i="8"/>
  <c r="E1294" i="8"/>
  <c r="E1295" i="8"/>
  <c r="E1296" i="8"/>
  <c r="E1297" i="8"/>
  <c r="E1298" i="8"/>
  <c r="E1299" i="8"/>
  <c r="E1300" i="8"/>
  <c r="E1301" i="8"/>
  <c r="E1302" i="8"/>
  <c r="E1303" i="8"/>
  <c r="E1304" i="8"/>
  <c r="E1305" i="8"/>
  <c r="E1306" i="8"/>
  <c r="E1307" i="8"/>
  <c r="E1308" i="8"/>
  <c r="E1309" i="8"/>
  <c r="E1310" i="8"/>
  <c r="E1311" i="8"/>
  <c r="E1312" i="8"/>
  <c r="E1313" i="8"/>
  <c r="E1314" i="8"/>
  <c r="E1315" i="8"/>
  <c r="E1316" i="8"/>
  <c r="E1317" i="8"/>
  <c r="E1318" i="8"/>
  <c r="E1319" i="8"/>
  <c r="E1320" i="8"/>
  <c r="E1321" i="8"/>
  <c r="E1322" i="8"/>
  <c r="E1323" i="8"/>
  <c r="E1324" i="8"/>
  <c r="E1325" i="8"/>
  <c r="E1326" i="8"/>
  <c r="E1327" i="8"/>
  <c r="E1328" i="8"/>
  <c r="E1329" i="8"/>
  <c r="E1330" i="8"/>
  <c r="E1331" i="8"/>
  <c r="E1332" i="8"/>
  <c r="E1333" i="8"/>
  <c r="E1334" i="8"/>
  <c r="E1335" i="8"/>
  <c r="E1336" i="8"/>
  <c r="E1337" i="8"/>
  <c r="E1338" i="8"/>
  <c r="E1339" i="8"/>
  <c r="E1340" i="8"/>
  <c r="E1341" i="8"/>
  <c r="E1342" i="8"/>
  <c r="E1343" i="8"/>
  <c r="E1344" i="8"/>
  <c r="E1345" i="8"/>
  <c r="E1346" i="8"/>
  <c r="E1347" i="8"/>
  <c r="E1348" i="8"/>
  <c r="E1349" i="8"/>
  <c r="E1350" i="8"/>
  <c r="E1351" i="8"/>
  <c r="E1352" i="8"/>
  <c r="E1353" i="8"/>
  <c r="E1354" i="8"/>
  <c r="E1355" i="8"/>
  <c r="E1356" i="8"/>
  <c r="E1357" i="8"/>
  <c r="E1358" i="8"/>
  <c r="E1359" i="8"/>
  <c r="E1360" i="8"/>
  <c r="E1361" i="8"/>
  <c r="E1362" i="8"/>
  <c r="E1363" i="8"/>
  <c r="E1364" i="8"/>
  <c r="E1365" i="8"/>
  <c r="E1366" i="8"/>
  <c r="E1367" i="8"/>
  <c r="E1368" i="8"/>
  <c r="E1369" i="8"/>
  <c r="E1370" i="8"/>
  <c r="E1371" i="8"/>
  <c r="E1372" i="8"/>
  <c r="E1373" i="8"/>
  <c r="E1374" i="8"/>
  <c r="E1375" i="8"/>
  <c r="E1376" i="8"/>
  <c r="E1377" i="8"/>
  <c r="E1378" i="8"/>
  <c r="E1379" i="8"/>
  <c r="E1380" i="8"/>
  <c r="E1381" i="8"/>
  <c r="E1382" i="8"/>
  <c r="E1383" i="8"/>
  <c r="E1384" i="8"/>
  <c r="E1385" i="8"/>
  <c r="E1386" i="8"/>
  <c r="E1387" i="8"/>
  <c r="E1388" i="8"/>
  <c r="E1389" i="8"/>
  <c r="E1390" i="8"/>
  <c r="E1391" i="8"/>
  <c r="E1392" i="8"/>
  <c r="E1393" i="8"/>
  <c r="E1394" i="8"/>
  <c r="E1395" i="8"/>
  <c r="E1396" i="8"/>
  <c r="E1397" i="8"/>
  <c r="E1398" i="8"/>
  <c r="E1399" i="8"/>
  <c r="E1400" i="8"/>
  <c r="E1401" i="8"/>
  <c r="E1402" i="8"/>
  <c r="E1403" i="8"/>
  <c r="E1404" i="8"/>
  <c r="E1405" i="8"/>
  <c r="E1406" i="8"/>
  <c r="E1407" i="8"/>
  <c r="E1408" i="8"/>
  <c r="E1409" i="8"/>
  <c r="E1410" i="8"/>
  <c r="E1411" i="8"/>
  <c r="E1412" i="8"/>
  <c r="E1413" i="8"/>
  <c r="E1414" i="8"/>
  <c r="E1415" i="8"/>
  <c r="E1416" i="8"/>
  <c r="E1417" i="8"/>
  <c r="E1418" i="8"/>
  <c r="E1419" i="8"/>
  <c r="E1420" i="8"/>
  <c r="E1421" i="8"/>
  <c r="E1422" i="8"/>
  <c r="E1423" i="8"/>
  <c r="E1424" i="8"/>
  <c r="E1425" i="8"/>
  <c r="E1426" i="8"/>
  <c r="E1427" i="8"/>
  <c r="E1428" i="8"/>
  <c r="E1429" i="8"/>
  <c r="E1430" i="8"/>
  <c r="E1431" i="8"/>
  <c r="E1432" i="8"/>
  <c r="E1433" i="8"/>
  <c r="E1434" i="8"/>
  <c r="E1435" i="8"/>
  <c r="E1436" i="8"/>
  <c r="E1437" i="8"/>
  <c r="E1438" i="8"/>
  <c r="E1439" i="8"/>
  <c r="E1440" i="8"/>
  <c r="E1441" i="8"/>
  <c r="E1442" i="8"/>
  <c r="E1443" i="8"/>
  <c r="E1444" i="8"/>
  <c r="E1445" i="8"/>
  <c r="E1446" i="8"/>
  <c r="E1447" i="8"/>
  <c r="E1448" i="8"/>
  <c r="E1449" i="8"/>
  <c r="E1450" i="8"/>
  <c r="E1451" i="8"/>
  <c r="E1452" i="8"/>
  <c r="E1453" i="8"/>
  <c r="E1454" i="8"/>
  <c r="E1455" i="8"/>
  <c r="E1456" i="8"/>
  <c r="E1457" i="8"/>
  <c r="E1458" i="8"/>
  <c r="E1459" i="8"/>
  <c r="E1460" i="8"/>
  <c r="E1461" i="8"/>
  <c r="E1462" i="8"/>
  <c r="E1463" i="8"/>
  <c r="E1464" i="8"/>
  <c r="E1465" i="8"/>
  <c r="E1466" i="8"/>
  <c r="E1467" i="8"/>
  <c r="E1468" i="8"/>
  <c r="E1469" i="8"/>
  <c r="E1470" i="8"/>
  <c r="E1471" i="8"/>
  <c r="E1472" i="8"/>
  <c r="E1473" i="8"/>
  <c r="E1474" i="8"/>
  <c r="E1475" i="8"/>
  <c r="E1476" i="8"/>
  <c r="E1477" i="8"/>
  <c r="E1478" i="8"/>
  <c r="E1479" i="8"/>
  <c r="E1480" i="8"/>
  <c r="E1481" i="8"/>
  <c r="E1482" i="8"/>
  <c r="E1483" i="8"/>
  <c r="E1484" i="8"/>
  <c r="E1485" i="8"/>
  <c r="E1486" i="8"/>
  <c r="E1487" i="8"/>
  <c r="E1488" i="8"/>
  <c r="E1489" i="8"/>
  <c r="E1490" i="8"/>
  <c r="E1491" i="8"/>
  <c r="E1492" i="8"/>
  <c r="E1493" i="8"/>
  <c r="E1494" i="8"/>
  <c r="E1495" i="8"/>
  <c r="E1496" i="8"/>
  <c r="E1497" i="8"/>
  <c r="E1498" i="8"/>
  <c r="E1499" i="8"/>
  <c r="E1500" i="8"/>
  <c r="E1501" i="8"/>
  <c r="E1502" i="8"/>
  <c r="E1503" i="8"/>
  <c r="E1504" i="8"/>
  <c r="E1505" i="8"/>
  <c r="E1506" i="8"/>
  <c r="E1507" i="8"/>
  <c r="E1508" i="8"/>
  <c r="E1509" i="8"/>
  <c r="E1510" i="8"/>
  <c r="E1511" i="8"/>
  <c r="E1512" i="8"/>
  <c r="E1513" i="8"/>
  <c r="E1514" i="8"/>
  <c r="E1515" i="8"/>
  <c r="E1516" i="8"/>
  <c r="E1517" i="8"/>
  <c r="E1518" i="8"/>
  <c r="E1519" i="8"/>
  <c r="E1520" i="8"/>
  <c r="E1521" i="8"/>
  <c r="E1522" i="8"/>
  <c r="E1523" i="8"/>
  <c r="E1524" i="8"/>
  <c r="E1525" i="8"/>
  <c r="E1526" i="8"/>
  <c r="E1527" i="8"/>
  <c r="E1528" i="8"/>
  <c r="E1529" i="8"/>
  <c r="E1530" i="8"/>
  <c r="E1531" i="8"/>
  <c r="E1532" i="8"/>
  <c r="E1533" i="8"/>
  <c r="E1534" i="8"/>
  <c r="E1535" i="8"/>
  <c r="E1536" i="8"/>
  <c r="E1537" i="8"/>
  <c r="E1538" i="8"/>
  <c r="E1539" i="8"/>
  <c r="E1540" i="8"/>
  <c r="E1541" i="8"/>
  <c r="E1542" i="8"/>
  <c r="E1543" i="8"/>
  <c r="E1544" i="8"/>
  <c r="E1545" i="8"/>
  <c r="E1546" i="8"/>
  <c r="E1547" i="8"/>
  <c r="E1548" i="8"/>
  <c r="E1549" i="8"/>
  <c r="E1550" i="8"/>
  <c r="E1551" i="8"/>
  <c r="E1552" i="8"/>
  <c r="E1553" i="8"/>
  <c r="E1554" i="8"/>
  <c r="E1555" i="8"/>
  <c r="E1556" i="8"/>
  <c r="E1557" i="8"/>
  <c r="E1558" i="8"/>
  <c r="E1559" i="8"/>
  <c r="E1560" i="8"/>
  <c r="E1561" i="8"/>
  <c r="E1562" i="8"/>
  <c r="E1563" i="8"/>
  <c r="E1564" i="8"/>
  <c r="E1565" i="8"/>
  <c r="E1566" i="8"/>
  <c r="E1567" i="8"/>
  <c r="E1568" i="8"/>
  <c r="E1569" i="8"/>
  <c r="E1570" i="8"/>
  <c r="E1571" i="8"/>
  <c r="E1572" i="8"/>
  <c r="E1573" i="8"/>
  <c r="E1574" i="8"/>
  <c r="E1575" i="8"/>
  <c r="E1576" i="8"/>
  <c r="E1577" i="8"/>
  <c r="E1578" i="8"/>
  <c r="E1579" i="8"/>
  <c r="E1580" i="8"/>
  <c r="E1581" i="8"/>
  <c r="E1582" i="8"/>
  <c r="E1583" i="8"/>
  <c r="E1584" i="8"/>
  <c r="E1585" i="8"/>
  <c r="E1586" i="8"/>
  <c r="E1587" i="8"/>
  <c r="E1588" i="8"/>
  <c r="E1589" i="8"/>
  <c r="E1590" i="8"/>
  <c r="E1591" i="8"/>
  <c r="E1592" i="8"/>
  <c r="E1593" i="8"/>
  <c r="E1594" i="8"/>
  <c r="E1595" i="8"/>
  <c r="E1596" i="8"/>
  <c r="E1597" i="8"/>
  <c r="E1598" i="8"/>
  <c r="E1599" i="8"/>
  <c r="E1600" i="8"/>
  <c r="E1601" i="8"/>
  <c r="E1602" i="8"/>
  <c r="E1603" i="8"/>
  <c r="E1604" i="8"/>
  <c r="E1605" i="8"/>
  <c r="E1606" i="8"/>
  <c r="E1607" i="8"/>
  <c r="E1608" i="8"/>
  <c r="E1609" i="8"/>
  <c r="E1610" i="8"/>
  <c r="E1611" i="8"/>
  <c r="E1612" i="8"/>
  <c r="E1613" i="8"/>
  <c r="E1614" i="8"/>
  <c r="E1615" i="8"/>
  <c r="E1616" i="8"/>
  <c r="E1617" i="8"/>
  <c r="E1618" i="8"/>
  <c r="E1619" i="8"/>
  <c r="E1620" i="8"/>
  <c r="E1621" i="8"/>
  <c r="E1622" i="8"/>
  <c r="E1623" i="8"/>
  <c r="E1624" i="8"/>
  <c r="E1625" i="8"/>
  <c r="E1626" i="8"/>
  <c r="E1627" i="8"/>
  <c r="E1628" i="8"/>
  <c r="E1629" i="8"/>
  <c r="E1630" i="8"/>
  <c r="E1631" i="8"/>
  <c r="E1632" i="8"/>
  <c r="E1633" i="8"/>
  <c r="E1634" i="8"/>
  <c r="E1635" i="8"/>
  <c r="E1636" i="8"/>
  <c r="E1637" i="8"/>
  <c r="E1638" i="8"/>
  <c r="E1639" i="8"/>
  <c r="E1640" i="8"/>
  <c r="E1641" i="8"/>
  <c r="E1642" i="8"/>
  <c r="E1643" i="8"/>
  <c r="E1644" i="8"/>
  <c r="E1645" i="8"/>
  <c r="E1646" i="8"/>
  <c r="E1647" i="8"/>
  <c r="E1648" i="8"/>
  <c r="E1649" i="8"/>
  <c r="E1650" i="8"/>
  <c r="E1651" i="8"/>
  <c r="E1652" i="8"/>
  <c r="E1653" i="8"/>
  <c r="E1654" i="8"/>
  <c r="E1655" i="8"/>
  <c r="E1656" i="8"/>
  <c r="E1657" i="8"/>
  <c r="E1658" i="8"/>
  <c r="E1659" i="8"/>
  <c r="E1660" i="8"/>
  <c r="E1661" i="8"/>
  <c r="E1662" i="8"/>
  <c r="E1663" i="8"/>
  <c r="E1664" i="8"/>
  <c r="E1665" i="8"/>
  <c r="E1666" i="8"/>
  <c r="E1667" i="8"/>
  <c r="E1668" i="8"/>
  <c r="E1669" i="8"/>
  <c r="E1670" i="8"/>
  <c r="E1671" i="8"/>
  <c r="E1672" i="8"/>
  <c r="E1673" i="8"/>
  <c r="E1674" i="8"/>
  <c r="E1675" i="8"/>
  <c r="E1676" i="8"/>
  <c r="E1677" i="8"/>
  <c r="E1678" i="8"/>
  <c r="E1679" i="8"/>
  <c r="E1680" i="8"/>
  <c r="E1681" i="8"/>
  <c r="E1682" i="8"/>
  <c r="E1683" i="8"/>
  <c r="E1684" i="8"/>
  <c r="E1685" i="8"/>
  <c r="E1686" i="8"/>
  <c r="E1687" i="8"/>
  <c r="E1688" i="8"/>
  <c r="E1689" i="8"/>
  <c r="E1690" i="8"/>
  <c r="E1691" i="8"/>
  <c r="E1692" i="8"/>
  <c r="E1693" i="8"/>
  <c r="E1694" i="8"/>
  <c r="E1695" i="8"/>
  <c r="E1696" i="8"/>
  <c r="E1697" i="8"/>
  <c r="E1698" i="8"/>
  <c r="E1699" i="8"/>
  <c r="E1700" i="8"/>
  <c r="E1701" i="8"/>
  <c r="E1702" i="8"/>
  <c r="E1703" i="8"/>
  <c r="E1704" i="8"/>
  <c r="E1705" i="8"/>
  <c r="E1706" i="8"/>
  <c r="E1707" i="8"/>
  <c r="E1708" i="8"/>
  <c r="E1709" i="8"/>
  <c r="E1710" i="8"/>
  <c r="E1711" i="8"/>
  <c r="E1712" i="8"/>
  <c r="E1713" i="8"/>
  <c r="E1714" i="8"/>
  <c r="E1715" i="8"/>
  <c r="E1716" i="8"/>
  <c r="E1717" i="8"/>
  <c r="E1718" i="8"/>
  <c r="E1719" i="8"/>
  <c r="E1720" i="8"/>
  <c r="E1721" i="8"/>
  <c r="E1722" i="8"/>
  <c r="E1723" i="8"/>
  <c r="E1724" i="8"/>
  <c r="E1725" i="8"/>
  <c r="E1726" i="8"/>
  <c r="E1727" i="8"/>
  <c r="E1728" i="8"/>
  <c r="E1729" i="8"/>
  <c r="E1730" i="8"/>
  <c r="E1731" i="8"/>
  <c r="E1732" i="8"/>
  <c r="E1733" i="8"/>
  <c r="E1734" i="8"/>
  <c r="E1735" i="8"/>
  <c r="E1736" i="8"/>
  <c r="E1737" i="8"/>
  <c r="E1738" i="8"/>
  <c r="E1739" i="8"/>
  <c r="E1740" i="8"/>
  <c r="E1741" i="8"/>
  <c r="E1742" i="8"/>
  <c r="E1743" i="8"/>
  <c r="E1744" i="8"/>
  <c r="E1745" i="8"/>
  <c r="E1746" i="8"/>
  <c r="E1747" i="8"/>
  <c r="E1748" i="8"/>
  <c r="E1749" i="8"/>
  <c r="E1750" i="8"/>
  <c r="E1751" i="8"/>
  <c r="E1752" i="8"/>
  <c r="E1753" i="8"/>
  <c r="E1754" i="8"/>
  <c r="E1755" i="8"/>
  <c r="E1756" i="8"/>
  <c r="E1757" i="8"/>
  <c r="E1758" i="8"/>
  <c r="E1759" i="8"/>
  <c r="E1760" i="8"/>
  <c r="E1761" i="8"/>
  <c r="E1762" i="8"/>
  <c r="E1763" i="8"/>
  <c r="E1764" i="8"/>
  <c r="E1765" i="8"/>
  <c r="E1766" i="8"/>
  <c r="E1767" i="8"/>
  <c r="E1768" i="8"/>
  <c r="E1769" i="8"/>
  <c r="E1770" i="8"/>
  <c r="E1771" i="8"/>
  <c r="E1772" i="8"/>
  <c r="E1773" i="8"/>
  <c r="E1774" i="8"/>
  <c r="E1775" i="8"/>
  <c r="E1776" i="8"/>
  <c r="E1777" i="8"/>
  <c r="E1778" i="8"/>
  <c r="E1779" i="8"/>
  <c r="E1780" i="8"/>
  <c r="E1781" i="8"/>
  <c r="E1782" i="8"/>
  <c r="E1783" i="8"/>
  <c r="E1784" i="8"/>
  <c r="E1785" i="8"/>
  <c r="E1786" i="8"/>
  <c r="E1787" i="8"/>
  <c r="E1788" i="8"/>
  <c r="E1789" i="8"/>
  <c r="E1790" i="8"/>
  <c r="E1791" i="8"/>
  <c r="E1792" i="8"/>
  <c r="E1793" i="8"/>
  <c r="E1794" i="8"/>
  <c r="E1795" i="8"/>
  <c r="E1796" i="8"/>
  <c r="E1797" i="8"/>
  <c r="E1798" i="8"/>
  <c r="E1799" i="8"/>
  <c r="E1800" i="8"/>
  <c r="E1801" i="8"/>
  <c r="E1802" i="8"/>
  <c r="E1803" i="8"/>
  <c r="E1804" i="8"/>
  <c r="E1805" i="8"/>
  <c r="E1806" i="8"/>
  <c r="E1807" i="8"/>
  <c r="E1808" i="8"/>
  <c r="E1809" i="8"/>
  <c r="E1810" i="8"/>
  <c r="E1811" i="8"/>
  <c r="E1812" i="8"/>
  <c r="E1813" i="8"/>
  <c r="E1814" i="8"/>
  <c r="E1815" i="8"/>
  <c r="E1816" i="8"/>
  <c r="E1817" i="8"/>
  <c r="E1818" i="8"/>
  <c r="E1819" i="8"/>
  <c r="E1820" i="8"/>
  <c r="E1821" i="8"/>
  <c r="E1822" i="8"/>
  <c r="E1823" i="8"/>
  <c r="E1824" i="8"/>
  <c r="E1825" i="8"/>
  <c r="E1826" i="8"/>
  <c r="E1827" i="8"/>
  <c r="E1828" i="8"/>
  <c r="E1829" i="8"/>
  <c r="E1830" i="8"/>
  <c r="E1831" i="8"/>
  <c r="E1832" i="8"/>
  <c r="E1833" i="8"/>
  <c r="E1834" i="8"/>
  <c r="E1835" i="8"/>
  <c r="E1836" i="8"/>
  <c r="E1837" i="8"/>
  <c r="E1838" i="8"/>
  <c r="E1839" i="8"/>
  <c r="E1840" i="8"/>
  <c r="E1841" i="8"/>
  <c r="E1842" i="8"/>
  <c r="E1843" i="8"/>
  <c r="E1844" i="8"/>
  <c r="E1845" i="8"/>
  <c r="E1846" i="8"/>
  <c r="E1847" i="8"/>
  <c r="E1848" i="8"/>
  <c r="E1849" i="8"/>
  <c r="E1850" i="8"/>
  <c r="E1851" i="8"/>
  <c r="E1852" i="8"/>
  <c r="E1853" i="8"/>
  <c r="E1854" i="8"/>
  <c r="E1855" i="8"/>
  <c r="E1856" i="8"/>
  <c r="E1857" i="8"/>
  <c r="E1858" i="8"/>
  <c r="E1859" i="8"/>
  <c r="E1860" i="8"/>
  <c r="E1861" i="8"/>
  <c r="E1862" i="8"/>
  <c r="E1863" i="8"/>
  <c r="E1864" i="8"/>
  <c r="E1865" i="8"/>
  <c r="E1866" i="8"/>
  <c r="E1867" i="8"/>
  <c r="E1868" i="8"/>
  <c r="E1869" i="8"/>
  <c r="E1870" i="8"/>
  <c r="E1871" i="8"/>
  <c r="E1872" i="8"/>
  <c r="E1873" i="8"/>
  <c r="E1874" i="8"/>
  <c r="E1875" i="8"/>
  <c r="E1876" i="8"/>
  <c r="E1877" i="8"/>
  <c r="E1878" i="8"/>
  <c r="E1879" i="8"/>
  <c r="E1880" i="8"/>
  <c r="E1881" i="8"/>
  <c r="E1882" i="8"/>
  <c r="E1883" i="8"/>
  <c r="E1884" i="8"/>
  <c r="E1885" i="8"/>
  <c r="E1886" i="8"/>
  <c r="E1887" i="8"/>
  <c r="E1888" i="8"/>
  <c r="E1889" i="8"/>
  <c r="E1890" i="8"/>
  <c r="E1891" i="8"/>
  <c r="E1892" i="8"/>
  <c r="E1893" i="8"/>
  <c r="E1894" i="8"/>
  <c r="E1895" i="8"/>
  <c r="E1896" i="8"/>
  <c r="E1897" i="8"/>
  <c r="E1898" i="8"/>
  <c r="E1899" i="8"/>
  <c r="E1900" i="8"/>
  <c r="E1901" i="8"/>
  <c r="E1902" i="8"/>
  <c r="E1903" i="8"/>
  <c r="E1904" i="8"/>
  <c r="E1905" i="8"/>
  <c r="E1906" i="8"/>
  <c r="E1907" i="8"/>
  <c r="E1908" i="8"/>
  <c r="E1909" i="8"/>
  <c r="E1910" i="8"/>
  <c r="E1911" i="8"/>
  <c r="E1912" i="8"/>
  <c r="E1913" i="8"/>
  <c r="E1914" i="8"/>
  <c r="E1915" i="8"/>
  <c r="E1916" i="8"/>
  <c r="E1917" i="8"/>
  <c r="E1918" i="8"/>
  <c r="E1919" i="8"/>
  <c r="E1920" i="8"/>
  <c r="E1921" i="8"/>
  <c r="E1922" i="8"/>
  <c r="E1923" i="8"/>
  <c r="E1924" i="8"/>
  <c r="E1925" i="8"/>
  <c r="E1926" i="8"/>
  <c r="E1927" i="8"/>
  <c r="E1928" i="8"/>
  <c r="E1929" i="8"/>
  <c r="E1930" i="8"/>
  <c r="E1931" i="8"/>
  <c r="E1932" i="8"/>
  <c r="E1933" i="8"/>
  <c r="E1934" i="8"/>
  <c r="E1935" i="8"/>
  <c r="E1936" i="8"/>
  <c r="E1937" i="8"/>
  <c r="E1938" i="8"/>
  <c r="E1939" i="8"/>
  <c r="E1940" i="8"/>
  <c r="E1941" i="8"/>
  <c r="E1942" i="8"/>
  <c r="E1943" i="8"/>
  <c r="E1944" i="8"/>
  <c r="E1945" i="8"/>
  <c r="E1946" i="8"/>
  <c r="E1947" i="8"/>
  <c r="E1948" i="8"/>
  <c r="E1949" i="8"/>
  <c r="E1950" i="8"/>
  <c r="E1951" i="8"/>
  <c r="E1952" i="8"/>
  <c r="E1953" i="8"/>
  <c r="E1954" i="8"/>
  <c r="E1955" i="8"/>
  <c r="E1956" i="8"/>
  <c r="E1957" i="8"/>
  <c r="E1958" i="8"/>
  <c r="E1959" i="8"/>
  <c r="E1960" i="8"/>
  <c r="E1961" i="8"/>
  <c r="E1962" i="8"/>
  <c r="E1963" i="8"/>
  <c r="E1964" i="8"/>
  <c r="E1965" i="8"/>
  <c r="E1966" i="8"/>
  <c r="E1967" i="8"/>
  <c r="E1968" i="8"/>
  <c r="E1969" i="8"/>
  <c r="E1970" i="8"/>
  <c r="E1971" i="8"/>
  <c r="E1972" i="8"/>
  <c r="E1973" i="8"/>
  <c r="E1974" i="8"/>
  <c r="E1975" i="8"/>
  <c r="E1976" i="8"/>
  <c r="E1977" i="8"/>
  <c r="E1978" i="8"/>
  <c r="E1979" i="8"/>
  <c r="E1980" i="8"/>
  <c r="E1981" i="8"/>
  <c r="E1982" i="8"/>
  <c r="E1983" i="8"/>
  <c r="E1984" i="8"/>
  <c r="E1985" i="8"/>
  <c r="E1986" i="8"/>
  <c r="E1987" i="8"/>
  <c r="E1988" i="8"/>
  <c r="E1989" i="8"/>
  <c r="E1990" i="8"/>
  <c r="E1991" i="8"/>
  <c r="E1992" i="8"/>
  <c r="E1993" i="8"/>
  <c r="E1994" i="8"/>
  <c r="E1995" i="8"/>
  <c r="E1996" i="8"/>
  <c r="E1997" i="8"/>
  <c r="E1998" i="8"/>
  <c r="E1999" i="8"/>
  <c r="E2000" i="8"/>
  <c r="E2001" i="8"/>
  <c r="E2002" i="8"/>
  <c r="E2003" i="8"/>
  <c r="E2004" i="8"/>
  <c r="E2005" i="8"/>
  <c r="E2006" i="8"/>
  <c r="E2007" i="8"/>
  <c r="E2008" i="8"/>
  <c r="E2009" i="8"/>
  <c r="E2010" i="8"/>
  <c r="E2011" i="8"/>
  <c r="E2012" i="8"/>
  <c r="E2013" i="8"/>
  <c r="E2014" i="8"/>
  <c r="E2015" i="8"/>
  <c r="E2016" i="8"/>
  <c r="E2017" i="8"/>
  <c r="E2018" i="8"/>
  <c r="E2019" i="8"/>
  <c r="E2020" i="8"/>
  <c r="E2021" i="8"/>
  <c r="E2022" i="8"/>
  <c r="E2023" i="8"/>
  <c r="E2024" i="8"/>
  <c r="E2025" i="8"/>
  <c r="E2026" i="8"/>
  <c r="E2027" i="8"/>
  <c r="E2028" i="8"/>
  <c r="E2029" i="8"/>
  <c r="E2030" i="8"/>
  <c r="E2031" i="8"/>
  <c r="E2032" i="8"/>
  <c r="E2033" i="8"/>
  <c r="E2034" i="8"/>
  <c r="E2035" i="8"/>
  <c r="E2036" i="8"/>
  <c r="E2037" i="8"/>
  <c r="E2038" i="8"/>
  <c r="E2039" i="8"/>
  <c r="E2040" i="8"/>
  <c r="E2041" i="8"/>
  <c r="E2042" i="8"/>
  <c r="E2043" i="8"/>
  <c r="E2044" i="8"/>
  <c r="E2045" i="8"/>
  <c r="E2046" i="8"/>
  <c r="E2047" i="8"/>
  <c r="E2048" i="8"/>
  <c r="E2049" i="8"/>
  <c r="E2050" i="8"/>
  <c r="E2051" i="8"/>
  <c r="E2052" i="8"/>
  <c r="E2053" i="8"/>
  <c r="E2054" i="8"/>
  <c r="E2055" i="8"/>
  <c r="E2056" i="8"/>
  <c r="E2057" i="8"/>
  <c r="E2058" i="8"/>
  <c r="E2059" i="8"/>
  <c r="E2060" i="8"/>
  <c r="E2061" i="8"/>
  <c r="E2062" i="8"/>
  <c r="E2063" i="8"/>
  <c r="E2064" i="8"/>
  <c r="E2065" i="8"/>
  <c r="E2066" i="8"/>
  <c r="E2067" i="8"/>
  <c r="E2068" i="8"/>
  <c r="E2069" i="8"/>
  <c r="E2070" i="8"/>
  <c r="E2071" i="8"/>
  <c r="E2072" i="8"/>
  <c r="E2073" i="8"/>
  <c r="E2074" i="8"/>
  <c r="E2075" i="8"/>
  <c r="E2076" i="8"/>
  <c r="E2077" i="8"/>
  <c r="E2078" i="8"/>
  <c r="E2079" i="8"/>
  <c r="E2080" i="8"/>
  <c r="E2081" i="8"/>
  <c r="E2082" i="8"/>
  <c r="E2083" i="8"/>
  <c r="E2084" i="8"/>
  <c r="E2085" i="8"/>
  <c r="E2086" i="8"/>
  <c r="E2087" i="8"/>
  <c r="E2088" i="8"/>
  <c r="E2089" i="8"/>
  <c r="E2090" i="8"/>
  <c r="E2091" i="8"/>
  <c r="E2092" i="8"/>
  <c r="E2093" i="8"/>
  <c r="E2094" i="8"/>
  <c r="E2095" i="8"/>
  <c r="E2096" i="8"/>
  <c r="E2097" i="8"/>
  <c r="E2098" i="8"/>
  <c r="E2099" i="8"/>
  <c r="E2100" i="8"/>
  <c r="E2101" i="8"/>
  <c r="E2102" i="8"/>
  <c r="E2103" i="8"/>
  <c r="E2104" i="8"/>
  <c r="E2105" i="8"/>
  <c r="E2106" i="8"/>
  <c r="E2107" i="8"/>
  <c r="E2108" i="8"/>
  <c r="E2109" i="8"/>
  <c r="E2110" i="8"/>
  <c r="E2111" i="8"/>
  <c r="E2112" i="8"/>
  <c r="E2113" i="8"/>
  <c r="E2114" i="8"/>
  <c r="E2115" i="8"/>
  <c r="E2116" i="8"/>
  <c r="E2117" i="8"/>
  <c r="E2118" i="8"/>
  <c r="E2119" i="8"/>
  <c r="E2120" i="8"/>
  <c r="E2121" i="8"/>
  <c r="E2122" i="8"/>
  <c r="E2123" i="8"/>
  <c r="E2124" i="8"/>
  <c r="E2125" i="8"/>
  <c r="E2126" i="8"/>
  <c r="E2127" i="8"/>
  <c r="E2128" i="8"/>
  <c r="E2129" i="8"/>
  <c r="E2130" i="8"/>
  <c r="E2131" i="8"/>
  <c r="E2132" i="8"/>
  <c r="E2133" i="8"/>
  <c r="E2134" i="8"/>
  <c r="E2135" i="8"/>
  <c r="E2136" i="8"/>
  <c r="E2137" i="8"/>
  <c r="E2138" i="8"/>
  <c r="E2139" i="8"/>
  <c r="E2140" i="8"/>
  <c r="E2141" i="8"/>
  <c r="E2142" i="8"/>
  <c r="E2143" i="8"/>
  <c r="E2144" i="8"/>
  <c r="E2145" i="8"/>
  <c r="E2146" i="8"/>
  <c r="E2147" i="8"/>
  <c r="E2148" i="8"/>
  <c r="E2149" i="8"/>
  <c r="E2150" i="8"/>
  <c r="E2151" i="8"/>
  <c r="E2152" i="8"/>
  <c r="E2153" i="8"/>
  <c r="E2154" i="8"/>
  <c r="E2155" i="8"/>
  <c r="E2156" i="8"/>
  <c r="E2157" i="8"/>
  <c r="E2158" i="8"/>
  <c r="E2159" i="8"/>
  <c r="E2160" i="8"/>
  <c r="E2161" i="8"/>
  <c r="E2162" i="8"/>
  <c r="E2163" i="8"/>
  <c r="E2164" i="8"/>
  <c r="E2165" i="8"/>
  <c r="E2166" i="8"/>
  <c r="E2167" i="8"/>
  <c r="E2168" i="8"/>
  <c r="E2169" i="8"/>
  <c r="E2170" i="8"/>
  <c r="E2171" i="8"/>
  <c r="E2172" i="8"/>
  <c r="E2173" i="8"/>
  <c r="E2174" i="8"/>
  <c r="E2175" i="8"/>
  <c r="E2176" i="8"/>
  <c r="E2177" i="8"/>
  <c r="E2178" i="8"/>
  <c r="E2179" i="8"/>
  <c r="E2180" i="8"/>
  <c r="E2181" i="8"/>
  <c r="E2182" i="8"/>
  <c r="E2183" i="8"/>
  <c r="E2184" i="8"/>
  <c r="E2185" i="8"/>
  <c r="E2186" i="8"/>
  <c r="E2187" i="8"/>
  <c r="E2188" i="8"/>
  <c r="E2189" i="8"/>
  <c r="E2190" i="8"/>
  <c r="E2191" i="8"/>
  <c r="E2192" i="8"/>
  <c r="E2193" i="8"/>
  <c r="E2194" i="8"/>
  <c r="E2195" i="8"/>
  <c r="E2196" i="8"/>
  <c r="E2197" i="8"/>
  <c r="E2198" i="8"/>
  <c r="E2199" i="8"/>
  <c r="E2200" i="8"/>
  <c r="E2201" i="8"/>
  <c r="E2202" i="8"/>
  <c r="E2203" i="8"/>
  <c r="E2204" i="8"/>
  <c r="E2205" i="8"/>
  <c r="E2206" i="8"/>
  <c r="E2207" i="8"/>
  <c r="E2208" i="8"/>
  <c r="E2209" i="8"/>
  <c r="E2210" i="8"/>
  <c r="E2211" i="8"/>
  <c r="E2212" i="8"/>
  <c r="E2213" i="8"/>
  <c r="E2214" i="8"/>
  <c r="E2215" i="8"/>
  <c r="E2216" i="8"/>
  <c r="E2217" i="8"/>
  <c r="E2218" i="8"/>
  <c r="E2219" i="8"/>
  <c r="E2220" i="8"/>
  <c r="E2221" i="8"/>
  <c r="E2222" i="8"/>
  <c r="E2223" i="8"/>
  <c r="E2224" i="8"/>
  <c r="E2225" i="8"/>
  <c r="E2226" i="8"/>
  <c r="E2227" i="8"/>
  <c r="E2228" i="8"/>
  <c r="E2229" i="8"/>
  <c r="E2230" i="8"/>
  <c r="E2231" i="8"/>
  <c r="E2232" i="8"/>
  <c r="E2233" i="8"/>
  <c r="E2234" i="8"/>
  <c r="E2235" i="8"/>
  <c r="E2236" i="8"/>
  <c r="E2237" i="8"/>
  <c r="E2238" i="8"/>
  <c r="E2239" i="8"/>
  <c r="E2240" i="8"/>
  <c r="E2241" i="8"/>
  <c r="E2242" i="8"/>
  <c r="E2243" i="8"/>
  <c r="E2244" i="8"/>
  <c r="E2245" i="8"/>
  <c r="E2246" i="8"/>
  <c r="E2247" i="8"/>
  <c r="E2248" i="8"/>
  <c r="E2249" i="8"/>
  <c r="E2250" i="8"/>
  <c r="E2251" i="8"/>
  <c r="E2252" i="8"/>
  <c r="E2253" i="8"/>
  <c r="E2254" i="8"/>
  <c r="E2255" i="8"/>
  <c r="E2256" i="8"/>
  <c r="E2257" i="8"/>
  <c r="E2258" i="8"/>
  <c r="E2259" i="8"/>
  <c r="E2260" i="8"/>
  <c r="E2261" i="8"/>
  <c r="E2262" i="8"/>
  <c r="E2263" i="8"/>
  <c r="E2264" i="8"/>
  <c r="E2265" i="8"/>
  <c r="E2266" i="8"/>
  <c r="E2267" i="8"/>
  <c r="E2268" i="8"/>
  <c r="E2269" i="8"/>
  <c r="E2270" i="8"/>
  <c r="E2271" i="8"/>
  <c r="E2272" i="8"/>
  <c r="E2273" i="8"/>
  <c r="E2274" i="8"/>
  <c r="E2275" i="8"/>
  <c r="E2276" i="8"/>
  <c r="E2277" i="8"/>
  <c r="E2278" i="8"/>
  <c r="E2279" i="8"/>
  <c r="E2280" i="8"/>
  <c r="E2281" i="8"/>
  <c r="E2282" i="8"/>
  <c r="E2283" i="8"/>
  <c r="E2284" i="8"/>
  <c r="E2285" i="8"/>
  <c r="E2286" i="8"/>
  <c r="E2287" i="8"/>
  <c r="E2288" i="8"/>
  <c r="E2289" i="8"/>
  <c r="E2290" i="8"/>
  <c r="E2291" i="8"/>
  <c r="E2292" i="8"/>
  <c r="E2293" i="8"/>
  <c r="E2294" i="8"/>
  <c r="E2295" i="8"/>
  <c r="E2296" i="8"/>
  <c r="E2297" i="8"/>
  <c r="E2298" i="8"/>
  <c r="E2299" i="8"/>
  <c r="E2300" i="8"/>
  <c r="E2301" i="8"/>
  <c r="E2302" i="8"/>
  <c r="E2303" i="8"/>
  <c r="E2304" i="8"/>
  <c r="E2305" i="8"/>
  <c r="E2306" i="8"/>
  <c r="E2307" i="8"/>
  <c r="E2308" i="8"/>
  <c r="E2309" i="8"/>
  <c r="E2310" i="8"/>
  <c r="E2311" i="8"/>
  <c r="E2312" i="8"/>
  <c r="E2313" i="8"/>
  <c r="E2314" i="8"/>
  <c r="E2315" i="8"/>
  <c r="E2316" i="8"/>
  <c r="E2317" i="8"/>
  <c r="E2318" i="8"/>
  <c r="E2319" i="8"/>
  <c r="E2320" i="8"/>
  <c r="E2321" i="8"/>
  <c r="E2322" i="8"/>
  <c r="E2323" i="8"/>
  <c r="E2324" i="8"/>
  <c r="E2325" i="8"/>
  <c r="E2326" i="8"/>
  <c r="E2327" i="8"/>
  <c r="E2328" i="8"/>
  <c r="E2329" i="8"/>
  <c r="E2330" i="8"/>
  <c r="E2331" i="8"/>
  <c r="E2332" i="8"/>
  <c r="E2333" i="8"/>
  <c r="E2334" i="8"/>
  <c r="E2335" i="8"/>
  <c r="E2336" i="8"/>
  <c r="E2337" i="8"/>
  <c r="E2338" i="8"/>
  <c r="E2339" i="8"/>
  <c r="E2340" i="8"/>
  <c r="E2341" i="8"/>
  <c r="E2342" i="8"/>
  <c r="E2343" i="8"/>
  <c r="E2344" i="8"/>
  <c r="E2345" i="8"/>
  <c r="E2346" i="8"/>
  <c r="E2347" i="8"/>
  <c r="E2348" i="8"/>
  <c r="E2349" i="8"/>
  <c r="E2350" i="8"/>
  <c r="E2351" i="8"/>
  <c r="E2352" i="8"/>
  <c r="E2353" i="8"/>
  <c r="E2354" i="8"/>
  <c r="E2355" i="8"/>
  <c r="E2356" i="8"/>
  <c r="E2357" i="8"/>
  <c r="E2358" i="8"/>
  <c r="E2359" i="8"/>
  <c r="E2360" i="8"/>
  <c r="E2361" i="8"/>
  <c r="E2362" i="8"/>
  <c r="E2363" i="8"/>
  <c r="E2364" i="8"/>
  <c r="E2365" i="8"/>
  <c r="E2366" i="8"/>
  <c r="E2367" i="8"/>
  <c r="E2368" i="8"/>
  <c r="E2369" i="8"/>
  <c r="E2370" i="8"/>
  <c r="E2371" i="8"/>
  <c r="E2372" i="8"/>
  <c r="E2373" i="8"/>
  <c r="E2374" i="8"/>
  <c r="E2375" i="8"/>
  <c r="E2376" i="8"/>
  <c r="E2377" i="8"/>
  <c r="E2378" i="8"/>
  <c r="E2379" i="8"/>
  <c r="E2380" i="8"/>
  <c r="E2381" i="8"/>
  <c r="E2382" i="8"/>
  <c r="E2383" i="8"/>
  <c r="E2384" i="8"/>
  <c r="E2385" i="8"/>
  <c r="E2386" i="8"/>
  <c r="E2387" i="8"/>
  <c r="E2388" i="8"/>
  <c r="E2389" i="8"/>
  <c r="E2390" i="8"/>
  <c r="E2391" i="8"/>
  <c r="E2392" i="8"/>
  <c r="E2393" i="8"/>
  <c r="E2394" i="8"/>
  <c r="E2395" i="8"/>
  <c r="E2396" i="8"/>
  <c r="E2397" i="8"/>
  <c r="E2398" i="8"/>
  <c r="E2399" i="8"/>
  <c r="E2400" i="8"/>
  <c r="E2401" i="8"/>
  <c r="E2402" i="8"/>
  <c r="E2403" i="8"/>
  <c r="E2404" i="8"/>
  <c r="E2405" i="8"/>
  <c r="E2406" i="8"/>
  <c r="E2407" i="8"/>
  <c r="E2408" i="8"/>
  <c r="E2409" i="8"/>
  <c r="E2410" i="8"/>
  <c r="E2411" i="8"/>
  <c r="E2412" i="8"/>
  <c r="E2413" i="8"/>
  <c r="E2414" i="8"/>
  <c r="E2415" i="8"/>
  <c r="E2416" i="8"/>
  <c r="E2417" i="8"/>
  <c r="E2418" i="8"/>
  <c r="E2419" i="8"/>
  <c r="E2420" i="8"/>
  <c r="E2421" i="8"/>
  <c r="E2422" i="8"/>
  <c r="E2423" i="8"/>
  <c r="E2424" i="8"/>
  <c r="E2425" i="8"/>
  <c r="E2426" i="8"/>
  <c r="E2427" i="8"/>
  <c r="E2428" i="8"/>
  <c r="E2429" i="8"/>
  <c r="E2430" i="8"/>
  <c r="E2431" i="8"/>
  <c r="E2432" i="8"/>
  <c r="E2433" i="8"/>
  <c r="E2434" i="8"/>
  <c r="E2435" i="8"/>
  <c r="E2436" i="8"/>
  <c r="E2437" i="8"/>
  <c r="E2438" i="8"/>
  <c r="E2439" i="8"/>
  <c r="E2440" i="8"/>
  <c r="E2441" i="8"/>
  <c r="E2442" i="8"/>
  <c r="E2443" i="8"/>
  <c r="E2444" i="8"/>
  <c r="E2445" i="8"/>
  <c r="E2446" i="8"/>
  <c r="E2447" i="8"/>
  <c r="E2448" i="8"/>
  <c r="E2449" i="8"/>
  <c r="E2450" i="8"/>
  <c r="E2451" i="8"/>
  <c r="E2452" i="8"/>
  <c r="E2453" i="8"/>
  <c r="E2454" i="8"/>
  <c r="E2455" i="8"/>
  <c r="E2456" i="8"/>
  <c r="E2457" i="8"/>
  <c r="E2458" i="8"/>
  <c r="E2459" i="8"/>
  <c r="E2460" i="8"/>
  <c r="E2461" i="8"/>
  <c r="E2462" i="8"/>
  <c r="E2463" i="8"/>
  <c r="E2464" i="8"/>
  <c r="E2465" i="8"/>
  <c r="E2466" i="8"/>
  <c r="E2467" i="8"/>
  <c r="E2468" i="8"/>
  <c r="E2469" i="8"/>
  <c r="E2470" i="8"/>
  <c r="E2471" i="8"/>
  <c r="E2472" i="8"/>
  <c r="E2473" i="8"/>
  <c r="E2474" i="8"/>
  <c r="E2475" i="8"/>
  <c r="E2476" i="8"/>
  <c r="E2477" i="8"/>
  <c r="E2478" i="8"/>
  <c r="E2479" i="8"/>
  <c r="E2480" i="8"/>
  <c r="E2481" i="8"/>
  <c r="E2482" i="8"/>
  <c r="E2483" i="8"/>
  <c r="E2484" i="8"/>
  <c r="E2485" i="8"/>
  <c r="E2486" i="8"/>
  <c r="E2487" i="8"/>
  <c r="E2488" i="8"/>
  <c r="E2489" i="8"/>
  <c r="E2490" i="8"/>
  <c r="E2491" i="8"/>
  <c r="E2492" i="8"/>
  <c r="E2493" i="8"/>
  <c r="E2494" i="8"/>
  <c r="E2495" i="8"/>
  <c r="E2496" i="8"/>
  <c r="E2497" i="8"/>
  <c r="E2498" i="8"/>
  <c r="E2499" i="8"/>
  <c r="E2500" i="8"/>
  <c r="E2501" i="8"/>
  <c r="E2502" i="8"/>
  <c r="E2503" i="8"/>
  <c r="E2504" i="8"/>
  <c r="E2505" i="8"/>
  <c r="E2506" i="8"/>
  <c r="E2507" i="8"/>
  <c r="E2508" i="8"/>
  <c r="E2509" i="8"/>
  <c r="E2510" i="8"/>
  <c r="E2511" i="8"/>
  <c r="E2512" i="8"/>
  <c r="E2513" i="8"/>
  <c r="E2514" i="8"/>
  <c r="E2515" i="8"/>
  <c r="E2516" i="8"/>
  <c r="E2517" i="8"/>
  <c r="E2518" i="8"/>
  <c r="E2519" i="8"/>
  <c r="E2520" i="8"/>
  <c r="E2521" i="8"/>
  <c r="E2522" i="8"/>
  <c r="E2523" i="8"/>
  <c r="E2524" i="8"/>
  <c r="E2525" i="8"/>
  <c r="E2526" i="8"/>
  <c r="E2527" i="8"/>
  <c r="E2528" i="8"/>
  <c r="E2529" i="8"/>
  <c r="E2530" i="8"/>
  <c r="E2531" i="8"/>
  <c r="E2532" i="8"/>
  <c r="E2533" i="8"/>
  <c r="E2534" i="8"/>
  <c r="E2535" i="8"/>
  <c r="E2536" i="8"/>
  <c r="E2537" i="8"/>
  <c r="E2538" i="8"/>
  <c r="E2539" i="8"/>
  <c r="E2540" i="8"/>
  <c r="E2541" i="8"/>
  <c r="E2542" i="8"/>
  <c r="E2543" i="8"/>
  <c r="E2544" i="8"/>
  <c r="E2545" i="8"/>
  <c r="E2546" i="8"/>
  <c r="E2547" i="8"/>
  <c r="E2548" i="8"/>
  <c r="E2549" i="8"/>
  <c r="E2550" i="8"/>
  <c r="E2551" i="8"/>
  <c r="E2552" i="8"/>
  <c r="E2553" i="8"/>
  <c r="E2554" i="8"/>
  <c r="E2555" i="8"/>
  <c r="E2556" i="8"/>
  <c r="E2557" i="8"/>
  <c r="E2558" i="8"/>
  <c r="E2559" i="8"/>
  <c r="E2560" i="8"/>
  <c r="E2561" i="8"/>
  <c r="E2562" i="8"/>
  <c r="E2563" i="8"/>
  <c r="E2564" i="8"/>
  <c r="E2565" i="8"/>
  <c r="E2566" i="8"/>
  <c r="E2567" i="8"/>
  <c r="E2568" i="8"/>
  <c r="E2569" i="8"/>
  <c r="E2570" i="8"/>
  <c r="E2571" i="8"/>
  <c r="E2572" i="8"/>
  <c r="E2573" i="8"/>
  <c r="E2574" i="8"/>
  <c r="E2575" i="8"/>
  <c r="E2576" i="8"/>
  <c r="E2577" i="8"/>
  <c r="E2578" i="8"/>
  <c r="E2579" i="8"/>
  <c r="E2580" i="8"/>
  <c r="E2581" i="8"/>
  <c r="E2582" i="8"/>
  <c r="E2583" i="8"/>
  <c r="E2584" i="8"/>
  <c r="E2585" i="8"/>
  <c r="E2586" i="8"/>
  <c r="E2587" i="8"/>
  <c r="E2588" i="8"/>
  <c r="E2589" i="8"/>
  <c r="E2590" i="8"/>
  <c r="E2591" i="8"/>
  <c r="E2592" i="8"/>
  <c r="E2593" i="8"/>
  <c r="E2594" i="8"/>
  <c r="E2595" i="8"/>
  <c r="E2596" i="8"/>
  <c r="E2597" i="8"/>
  <c r="E2598" i="8"/>
  <c r="E2599" i="8"/>
  <c r="E2600" i="8"/>
  <c r="E2601" i="8"/>
  <c r="E2602" i="8"/>
  <c r="E2603" i="8"/>
  <c r="E2604" i="8"/>
  <c r="E2605" i="8"/>
  <c r="E2606" i="8"/>
  <c r="E2607" i="8"/>
  <c r="E2608" i="8"/>
  <c r="E2609" i="8"/>
  <c r="E2610" i="8"/>
  <c r="E2611" i="8"/>
  <c r="E2612" i="8"/>
  <c r="E2613" i="8"/>
  <c r="E2614" i="8"/>
  <c r="E2615" i="8"/>
  <c r="E2616" i="8"/>
  <c r="E2617" i="8"/>
  <c r="E2618" i="8"/>
  <c r="E2619" i="8"/>
  <c r="E2620" i="8"/>
  <c r="E2621" i="8"/>
  <c r="E2622" i="8"/>
  <c r="E2623" i="8"/>
  <c r="E2624" i="8"/>
  <c r="E2625" i="8"/>
  <c r="E2626" i="8"/>
  <c r="E2627" i="8"/>
  <c r="E2628" i="8"/>
  <c r="E2629" i="8"/>
  <c r="E2630" i="8"/>
  <c r="E2631" i="8"/>
  <c r="E2632" i="8"/>
  <c r="E2633" i="8"/>
  <c r="E2634" i="8"/>
  <c r="E2635" i="8"/>
  <c r="E2636" i="8"/>
  <c r="E2637" i="8"/>
  <c r="E2638" i="8"/>
  <c r="E2639" i="8"/>
  <c r="E2640" i="8"/>
  <c r="E2641" i="8"/>
  <c r="E2642" i="8"/>
  <c r="E2643" i="8"/>
  <c r="E2644" i="8"/>
  <c r="E2645" i="8"/>
  <c r="E2646" i="8"/>
  <c r="E2647" i="8"/>
  <c r="E2648" i="8"/>
  <c r="E2649" i="8"/>
  <c r="E2650" i="8"/>
  <c r="E2651" i="8"/>
  <c r="E2652" i="8"/>
  <c r="E2653" i="8"/>
  <c r="E2654" i="8"/>
  <c r="E2655" i="8"/>
  <c r="E2656" i="8"/>
  <c r="E2657" i="8"/>
  <c r="E2658" i="8"/>
  <c r="E2659" i="8"/>
  <c r="E2660" i="8"/>
  <c r="E2661" i="8"/>
  <c r="E2662" i="8"/>
  <c r="E2663" i="8"/>
  <c r="E2664" i="8"/>
  <c r="E2665" i="8"/>
  <c r="E2666" i="8"/>
  <c r="E2667" i="8"/>
  <c r="E2668" i="8"/>
  <c r="E2669" i="8"/>
  <c r="E2670" i="8"/>
  <c r="E2671" i="8"/>
  <c r="E2672" i="8"/>
  <c r="E2673" i="8"/>
  <c r="E2674" i="8"/>
  <c r="E2675" i="8"/>
  <c r="E2676" i="8"/>
  <c r="E2677" i="8"/>
  <c r="E2678" i="8"/>
  <c r="E2679" i="8"/>
  <c r="E2680" i="8"/>
  <c r="E2681" i="8"/>
  <c r="E2682" i="8"/>
  <c r="E2683" i="8"/>
  <c r="E2684" i="8"/>
  <c r="E2685" i="8"/>
  <c r="E2686" i="8"/>
  <c r="E2687" i="8"/>
  <c r="E2688" i="8"/>
  <c r="E2689" i="8"/>
  <c r="E2690" i="8"/>
  <c r="E2691" i="8"/>
  <c r="E2692" i="8"/>
  <c r="E2693" i="8"/>
  <c r="E2694" i="8"/>
  <c r="E2695" i="8"/>
  <c r="E2696" i="8"/>
  <c r="E2697" i="8"/>
  <c r="E2698" i="8"/>
  <c r="E2699" i="8"/>
  <c r="E2700" i="8"/>
  <c r="E2701" i="8"/>
  <c r="E2702" i="8"/>
  <c r="E2703" i="8"/>
  <c r="E2704" i="8"/>
  <c r="E2705" i="8"/>
  <c r="E2706" i="8"/>
  <c r="E2707" i="8"/>
  <c r="E2708" i="8"/>
  <c r="E2709" i="8"/>
  <c r="E2710" i="8"/>
  <c r="E2711" i="8"/>
  <c r="E2712" i="8"/>
  <c r="E2713" i="8"/>
  <c r="E2714" i="8"/>
  <c r="E2715" i="8"/>
  <c r="E2716" i="8"/>
  <c r="E2717" i="8"/>
  <c r="E2718" i="8"/>
  <c r="E2719" i="8"/>
  <c r="E2720" i="8"/>
  <c r="E2721" i="8"/>
  <c r="E2722" i="8"/>
  <c r="E2723" i="8"/>
  <c r="E2724" i="8"/>
  <c r="E2725" i="8"/>
  <c r="E2726" i="8"/>
  <c r="E2727" i="8"/>
  <c r="E2728" i="8"/>
  <c r="E2729" i="8"/>
  <c r="E2730" i="8"/>
  <c r="E2731" i="8"/>
  <c r="E2732" i="8"/>
  <c r="E2733" i="8"/>
  <c r="E2734" i="8"/>
  <c r="E2735" i="8"/>
  <c r="E2736" i="8"/>
  <c r="E2737" i="8"/>
  <c r="E2738" i="8"/>
  <c r="E2739" i="8"/>
  <c r="E2740" i="8"/>
  <c r="E2741" i="8"/>
  <c r="E2742" i="8"/>
  <c r="E2743" i="8"/>
  <c r="E2744" i="8"/>
  <c r="E2745" i="8"/>
  <c r="E2746" i="8"/>
  <c r="E2747" i="8"/>
  <c r="E2748" i="8"/>
  <c r="E2749" i="8"/>
  <c r="E2750" i="8"/>
  <c r="E2751" i="8"/>
  <c r="E2752" i="8"/>
  <c r="E2753" i="8"/>
  <c r="E2754" i="8"/>
  <c r="E2755" i="8"/>
  <c r="E2756" i="8"/>
  <c r="E2757" i="8"/>
  <c r="E2758" i="8"/>
  <c r="E2759" i="8"/>
  <c r="E2760" i="8"/>
  <c r="E2761" i="8"/>
  <c r="E2762" i="8"/>
  <c r="E2763" i="8"/>
  <c r="E2764" i="8"/>
  <c r="E2765" i="8"/>
  <c r="E2766" i="8"/>
  <c r="E2767" i="8"/>
  <c r="E2768" i="8"/>
  <c r="E2769" i="8"/>
  <c r="E2770" i="8"/>
  <c r="E2771" i="8"/>
  <c r="E2772" i="8"/>
  <c r="E2773" i="8"/>
  <c r="E2774" i="8"/>
  <c r="E2775" i="8"/>
  <c r="E2776" i="8"/>
  <c r="E2777" i="8"/>
  <c r="E2778" i="8"/>
  <c r="E2779" i="8"/>
  <c r="E2780" i="8"/>
  <c r="E2781" i="8"/>
  <c r="E2782" i="8"/>
  <c r="E2783" i="8"/>
  <c r="E2784" i="8"/>
  <c r="E2785" i="8"/>
  <c r="E2786" i="8"/>
  <c r="E2787" i="8"/>
  <c r="E2788" i="8"/>
  <c r="E2789" i="8"/>
  <c r="E2790" i="8"/>
  <c r="E2791" i="8"/>
  <c r="E2792" i="8"/>
  <c r="E2793" i="8"/>
  <c r="E2794" i="8"/>
  <c r="E2795" i="8"/>
  <c r="E2796" i="8"/>
  <c r="E2797" i="8"/>
  <c r="E2798" i="8"/>
  <c r="E2799" i="8"/>
  <c r="E2800" i="8"/>
  <c r="E2801" i="8"/>
  <c r="E2802" i="8"/>
  <c r="E2803" i="8"/>
  <c r="E2804" i="8"/>
  <c r="E2805" i="8"/>
  <c r="E2806" i="8"/>
  <c r="E2807" i="8"/>
  <c r="E2808" i="8"/>
  <c r="E2809" i="8"/>
  <c r="E2810" i="8"/>
  <c r="E2811" i="8"/>
  <c r="E2812" i="8"/>
  <c r="E2813" i="8"/>
  <c r="E2814" i="8"/>
  <c r="E2815" i="8"/>
  <c r="E2816" i="8"/>
  <c r="E2817" i="8"/>
  <c r="E2818" i="8"/>
  <c r="E2819" i="8"/>
  <c r="E2820" i="8"/>
  <c r="E2821" i="8"/>
  <c r="E2822" i="8"/>
  <c r="E2823" i="8"/>
  <c r="E2824" i="8"/>
  <c r="E2825" i="8"/>
  <c r="E2826" i="8"/>
  <c r="E2827" i="8"/>
  <c r="E2828" i="8"/>
  <c r="E2829" i="8"/>
  <c r="E2830" i="8"/>
  <c r="E2831" i="8"/>
  <c r="E2832" i="8"/>
  <c r="E2833" i="8"/>
  <c r="E2834" i="8"/>
  <c r="E2835" i="8"/>
  <c r="E2836" i="8"/>
  <c r="E2837" i="8"/>
  <c r="E2838" i="8"/>
  <c r="E2839" i="8"/>
  <c r="E2840" i="8"/>
  <c r="E2841" i="8"/>
  <c r="E2842" i="8"/>
  <c r="E2843" i="8"/>
  <c r="E2844" i="8"/>
  <c r="E2845" i="8"/>
  <c r="E2846" i="8"/>
  <c r="E2847" i="8"/>
  <c r="E2848" i="8"/>
  <c r="E2849" i="8"/>
  <c r="E2850" i="8"/>
  <c r="E2851" i="8"/>
  <c r="E2852" i="8"/>
  <c r="E2853" i="8"/>
  <c r="E2854" i="8"/>
  <c r="E2855" i="8"/>
  <c r="E2856" i="8"/>
  <c r="E2857" i="8"/>
  <c r="E2858" i="8"/>
  <c r="E2859" i="8"/>
  <c r="E2860" i="8"/>
  <c r="E2861" i="8"/>
  <c r="E2862" i="8"/>
  <c r="E2863" i="8"/>
  <c r="E2864" i="8"/>
  <c r="E2865" i="8"/>
  <c r="E2866" i="8"/>
  <c r="E2867" i="8"/>
  <c r="E2868" i="8"/>
  <c r="E2869" i="8"/>
  <c r="E2870" i="8"/>
  <c r="E2871" i="8"/>
  <c r="E2872" i="8"/>
  <c r="E2873" i="8"/>
  <c r="E2874" i="8"/>
  <c r="E2875" i="8"/>
  <c r="E2876" i="8"/>
  <c r="E2877" i="8"/>
  <c r="E2878" i="8"/>
  <c r="E2879" i="8"/>
  <c r="E2880" i="8"/>
  <c r="E2881" i="8"/>
  <c r="E2882" i="8"/>
  <c r="E2883" i="8"/>
  <c r="E2884" i="8"/>
  <c r="E2885" i="8"/>
  <c r="E2886" i="8"/>
  <c r="E2887" i="8"/>
  <c r="E2888" i="8"/>
  <c r="E2889" i="8"/>
  <c r="E2890" i="8"/>
  <c r="E2891" i="8"/>
  <c r="E2892" i="8"/>
  <c r="E2893" i="8"/>
  <c r="E2894" i="8"/>
  <c r="E2895" i="8"/>
  <c r="E2896" i="8"/>
  <c r="E2897" i="8"/>
  <c r="E2898" i="8"/>
  <c r="E2899" i="8"/>
  <c r="E2900" i="8"/>
  <c r="E2901" i="8"/>
  <c r="E2902" i="8"/>
  <c r="E2903" i="8"/>
  <c r="E2904" i="8"/>
  <c r="E2905" i="8"/>
  <c r="E2906" i="8"/>
  <c r="E2907" i="8"/>
  <c r="E2908" i="8"/>
  <c r="E2909" i="8"/>
  <c r="E2910" i="8"/>
  <c r="E2911" i="8"/>
  <c r="E2912" i="8"/>
  <c r="E2913" i="8"/>
  <c r="E2914" i="8"/>
  <c r="E2915" i="8"/>
  <c r="E2916" i="8"/>
  <c r="E2917" i="8"/>
  <c r="E2918" i="8"/>
  <c r="E2919" i="8"/>
  <c r="E2920" i="8"/>
  <c r="E2921" i="8"/>
  <c r="E2922" i="8"/>
  <c r="E2923" i="8"/>
  <c r="E2924" i="8"/>
  <c r="E2925" i="8"/>
  <c r="E2926" i="8"/>
  <c r="E2927" i="8"/>
  <c r="E2928" i="8"/>
  <c r="E2929" i="8"/>
  <c r="E2930" i="8"/>
  <c r="E2931" i="8"/>
  <c r="E2932" i="8"/>
  <c r="E2933" i="8"/>
  <c r="E2934" i="8"/>
  <c r="E2935" i="8"/>
  <c r="E2936" i="8"/>
  <c r="E2937" i="8"/>
  <c r="E2938" i="8"/>
  <c r="E2939" i="8"/>
  <c r="E2940" i="8"/>
  <c r="E2941" i="8"/>
  <c r="E2942" i="8"/>
  <c r="E2943" i="8"/>
  <c r="E2944" i="8"/>
  <c r="E2945" i="8"/>
  <c r="E2946" i="8"/>
  <c r="E2947" i="8"/>
  <c r="E2948" i="8"/>
  <c r="E2949" i="8"/>
  <c r="E2950" i="8"/>
  <c r="E2951" i="8"/>
  <c r="E2952" i="8"/>
  <c r="E2953" i="8"/>
  <c r="E2954" i="8"/>
  <c r="E2955" i="8"/>
  <c r="E2956" i="8"/>
  <c r="E2957" i="8"/>
  <c r="E2958" i="8"/>
  <c r="E2959" i="8"/>
  <c r="E2960" i="8"/>
  <c r="E2961" i="8"/>
  <c r="E2962" i="8"/>
  <c r="E2963" i="8"/>
  <c r="E2964" i="8"/>
  <c r="E2965" i="8"/>
  <c r="E2966" i="8"/>
  <c r="E2967" i="8"/>
  <c r="E2968" i="8"/>
  <c r="E2969" i="8"/>
  <c r="E2970" i="8"/>
  <c r="E2971" i="8"/>
  <c r="E2972" i="8"/>
  <c r="E2973" i="8"/>
  <c r="E2974" i="8"/>
  <c r="E2975" i="8"/>
  <c r="E2976" i="8"/>
  <c r="E2977" i="8"/>
  <c r="E2978" i="8"/>
  <c r="E2979" i="8"/>
  <c r="E2980" i="8"/>
  <c r="E2981" i="8"/>
  <c r="E2982" i="8"/>
  <c r="E2983" i="8"/>
  <c r="E2984" i="8"/>
  <c r="E2985" i="8"/>
  <c r="E2986" i="8"/>
  <c r="E2987" i="8"/>
  <c r="E2988" i="8"/>
  <c r="E2989" i="8"/>
  <c r="E2990" i="8"/>
  <c r="E2991" i="8"/>
  <c r="E2992" i="8"/>
  <c r="E2993" i="8"/>
  <c r="E2994" i="8"/>
  <c r="E2995" i="8"/>
  <c r="E2996" i="8"/>
  <c r="E2997" i="8"/>
  <c r="E2998" i="8"/>
  <c r="E2999" i="8"/>
  <c r="E3000" i="8"/>
  <c r="E3001" i="8"/>
  <c r="E3002" i="8"/>
  <c r="E3003" i="8"/>
  <c r="E3004" i="8"/>
  <c r="E3005" i="8"/>
  <c r="E3006" i="8"/>
  <c r="E3007" i="8"/>
  <c r="E3008" i="8"/>
  <c r="E3009" i="8"/>
  <c r="E3010" i="8"/>
  <c r="E3011" i="8"/>
  <c r="E3012" i="8"/>
  <c r="E3013" i="8"/>
  <c r="E3014" i="8"/>
  <c r="E3015" i="8"/>
  <c r="E3016" i="8"/>
  <c r="E3017" i="8"/>
  <c r="E3018" i="8"/>
  <c r="E3019" i="8"/>
  <c r="E3020" i="8"/>
  <c r="E3021" i="8"/>
  <c r="E3022" i="8"/>
  <c r="E3023" i="8"/>
  <c r="E3024" i="8"/>
  <c r="E3025" i="8"/>
  <c r="E3026" i="8"/>
  <c r="E3027" i="8"/>
  <c r="E3028" i="8"/>
  <c r="E3029" i="8"/>
  <c r="E3030" i="8"/>
  <c r="E3031" i="8"/>
  <c r="E3032" i="8"/>
  <c r="E3033" i="8"/>
  <c r="E3034" i="8"/>
  <c r="E3035" i="8"/>
  <c r="E3036" i="8"/>
  <c r="E3037" i="8"/>
  <c r="E3038" i="8"/>
  <c r="E3039" i="8"/>
  <c r="E3040" i="8"/>
  <c r="E3041" i="8"/>
  <c r="E3042" i="8"/>
  <c r="E3043" i="8"/>
  <c r="E3044" i="8"/>
  <c r="E3045" i="8"/>
  <c r="E3046" i="8"/>
  <c r="E3047" i="8"/>
  <c r="E3048" i="8"/>
  <c r="E3049" i="8"/>
  <c r="E3050" i="8"/>
  <c r="E3051" i="8"/>
  <c r="E3052" i="8"/>
  <c r="E3053" i="8"/>
  <c r="E3054" i="8"/>
  <c r="E3055" i="8"/>
  <c r="E3056" i="8"/>
  <c r="E3057" i="8"/>
  <c r="E3058" i="8"/>
  <c r="E3059" i="8"/>
  <c r="E3060" i="8"/>
  <c r="E3061" i="8"/>
  <c r="E3062" i="8"/>
  <c r="E3063" i="8"/>
  <c r="E3064" i="8"/>
  <c r="E3065" i="8"/>
  <c r="E3066" i="8"/>
  <c r="E3067" i="8"/>
  <c r="E3068" i="8"/>
  <c r="E3069" i="8"/>
  <c r="E3070" i="8"/>
  <c r="E3071" i="8"/>
  <c r="E3072" i="8"/>
  <c r="E3073" i="8"/>
  <c r="E3074" i="8"/>
  <c r="E3075" i="8"/>
  <c r="E3076" i="8"/>
  <c r="E3077" i="8"/>
  <c r="E3078" i="8"/>
  <c r="E3079" i="8"/>
  <c r="E3080" i="8"/>
  <c r="E3081" i="8"/>
  <c r="E3082" i="8"/>
  <c r="E3083" i="8"/>
  <c r="E3084" i="8"/>
  <c r="E3085" i="8"/>
  <c r="E3086" i="8"/>
  <c r="E3087" i="8"/>
  <c r="E3088" i="8"/>
  <c r="E3089" i="8"/>
  <c r="E3090" i="8"/>
  <c r="E3091" i="8"/>
  <c r="E3092" i="8"/>
  <c r="E3093" i="8"/>
  <c r="E3094" i="8"/>
  <c r="E3095" i="8"/>
  <c r="E3096" i="8"/>
  <c r="E3097" i="8"/>
  <c r="E3098" i="8"/>
  <c r="E3099" i="8"/>
  <c r="E3100" i="8"/>
  <c r="E3101" i="8"/>
  <c r="E3102" i="8"/>
  <c r="E3103" i="8"/>
  <c r="E3104" i="8"/>
  <c r="E3105" i="8"/>
  <c r="E3106" i="8"/>
  <c r="E3107" i="8"/>
  <c r="E3108" i="8"/>
  <c r="E3109" i="8"/>
  <c r="E3110" i="8"/>
  <c r="E3111" i="8"/>
  <c r="E3112" i="8"/>
  <c r="E3113" i="8"/>
  <c r="E3114" i="8"/>
  <c r="E3115" i="8"/>
  <c r="E3116" i="8"/>
  <c r="E3117" i="8"/>
  <c r="E3118" i="8"/>
  <c r="E3119" i="8"/>
  <c r="E3120" i="8"/>
  <c r="E3121" i="8"/>
  <c r="E3122" i="8"/>
  <c r="E3123" i="8"/>
  <c r="E3124" i="8"/>
  <c r="E3125" i="8"/>
  <c r="E3126" i="8"/>
  <c r="E3127" i="8"/>
  <c r="E3128" i="8"/>
  <c r="E3129" i="8"/>
  <c r="E3130" i="8"/>
  <c r="E3131" i="8"/>
  <c r="E3132" i="8"/>
  <c r="E3133" i="8"/>
  <c r="E3134" i="8"/>
  <c r="E3135" i="8"/>
  <c r="E3136" i="8"/>
  <c r="E3137" i="8"/>
  <c r="E3138" i="8"/>
  <c r="E3139" i="8"/>
  <c r="E3140" i="8"/>
  <c r="E3141" i="8"/>
  <c r="E3142" i="8"/>
  <c r="E3143" i="8"/>
  <c r="E3144" i="8"/>
  <c r="E3145" i="8"/>
  <c r="E3146" i="8"/>
  <c r="E3147" i="8"/>
  <c r="E3148" i="8"/>
  <c r="E3149" i="8"/>
  <c r="E3150" i="8"/>
  <c r="E3151" i="8"/>
  <c r="E3152" i="8"/>
  <c r="E3153" i="8"/>
  <c r="E3154" i="8"/>
  <c r="E3155" i="8"/>
  <c r="E3156" i="8"/>
  <c r="E3157" i="8"/>
  <c r="E3158" i="8"/>
  <c r="E3159" i="8"/>
  <c r="E3160" i="8"/>
  <c r="E3161" i="8"/>
  <c r="E3162" i="8"/>
  <c r="E3163" i="8"/>
  <c r="E3164" i="8"/>
  <c r="E3165" i="8"/>
  <c r="E3166" i="8"/>
  <c r="E3167" i="8"/>
  <c r="E3168" i="8"/>
  <c r="E3169" i="8"/>
  <c r="E3170" i="8"/>
  <c r="E3171" i="8"/>
  <c r="E3172" i="8"/>
  <c r="E3173" i="8"/>
  <c r="E3174" i="8"/>
  <c r="E3175" i="8"/>
  <c r="E3176" i="8"/>
  <c r="E3177" i="8"/>
  <c r="E3178" i="8"/>
  <c r="E3179" i="8"/>
  <c r="E3180" i="8"/>
  <c r="E3181" i="8"/>
  <c r="E3182" i="8"/>
  <c r="E3183" i="8"/>
  <c r="E3184" i="8"/>
  <c r="E3185" i="8"/>
  <c r="E3186" i="8"/>
  <c r="E3187" i="8"/>
  <c r="E3188" i="8"/>
  <c r="E3189" i="8"/>
  <c r="E3190" i="8"/>
  <c r="E3191" i="8"/>
  <c r="E3192" i="8"/>
  <c r="E3193" i="8"/>
  <c r="E3194" i="8"/>
  <c r="E3195" i="8"/>
  <c r="E3196" i="8"/>
  <c r="E3197" i="8"/>
  <c r="E3198" i="8"/>
  <c r="E3199" i="8"/>
  <c r="E3200" i="8"/>
  <c r="E3201" i="8"/>
  <c r="E3202" i="8"/>
  <c r="E3203" i="8"/>
  <c r="E3204" i="8"/>
  <c r="E3205" i="8"/>
  <c r="E3206" i="8"/>
  <c r="E3207" i="8"/>
  <c r="E3208" i="8"/>
  <c r="E3209" i="8"/>
  <c r="E3210" i="8"/>
  <c r="E3211" i="8"/>
  <c r="E3212" i="8"/>
  <c r="E3213" i="8"/>
  <c r="E3214" i="8"/>
  <c r="E3215" i="8"/>
  <c r="E3216" i="8"/>
  <c r="E3217" i="8"/>
  <c r="E3218" i="8"/>
  <c r="E3219" i="8"/>
  <c r="E3220" i="8"/>
  <c r="E3221" i="8"/>
  <c r="E3222" i="8"/>
  <c r="E3223" i="8"/>
  <c r="E3224" i="8"/>
  <c r="E3225" i="8"/>
  <c r="E3226" i="8"/>
  <c r="E3227" i="8"/>
  <c r="E3228" i="8"/>
  <c r="E3229" i="8"/>
  <c r="E3230" i="8"/>
  <c r="E3231" i="8"/>
  <c r="E3232" i="8"/>
  <c r="E3233" i="8"/>
  <c r="E3234" i="8"/>
  <c r="E3235" i="8"/>
  <c r="E3236" i="8"/>
  <c r="E3237" i="8"/>
  <c r="E3238" i="8"/>
  <c r="E3239" i="8"/>
  <c r="E3240" i="8"/>
  <c r="E3241" i="8"/>
  <c r="E3242" i="8"/>
  <c r="E3243" i="8"/>
  <c r="E3244" i="8"/>
  <c r="E3245" i="8"/>
  <c r="E3246" i="8"/>
  <c r="E3247" i="8"/>
  <c r="E3248" i="8"/>
  <c r="E3249" i="8"/>
  <c r="E3250" i="8"/>
  <c r="E3251" i="8"/>
  <c r="E3252" i="8"/>
  <c r="E3253" i="8"/>
  <c r="E3254" i="8"/>
  <c r="E3255" i="8"/>
  <c r="E3256" i="8"/>
  <c r="E3257" i="8"/>
  <c r="E3258" i="8"/>
  <c r="E3259" i="8"/>
  <c r="E3260" i="8"/>
  <c r="E3261" i="8"/>
  <c r="E3262" i="8"/>
  <c r="E3263" i="8"/>
  <c r="E3264" i="8"/>
  <c r="E3265" i="8"/>
  <c r="E3266" i="8"/>
  <c r="E3267" i="8"/>
  <c r="E3268" i="8"/>
  <c r="E3269" i="8"/>
  <c r="E3270" i="8"/>
  <c r="E3271" i="8"/>
  <c r="E3272" i="8"/>
  <c r="E3273" i="8"/>
  <c r="E3274" i="8"/>
  <c r="E3275" i="8"/>
  <c r="E3276" i="8"/>
  <c r="E3277" i="8"/>
  <c r="E3278" i="8"/>
  <c r="E3279" i="8"/>
  <c r="E3280" i="8"/>
  <c r="E3281" i="8"/>
  <c r="E3282" i="8"/>
  <c r="E3283" i="8"/>
  <c r="E3284" i="8"/>
  <c r="E3285" i="8"/>
  <c r="E3286" i="8"/>
  <c r="E3287" i="8"/>
  <c r="E3288" i="8"/>
  <c r="E3289" i="8"/>
  <c r="E3290" i="8"/>
  <c r="E3291" i="8"/>
  <c r="E3292" i="8"/>
  <c r="E3293" i="8"/>
  <c r="E3294" i="8"/>
  <c r="E3295" i="8"/>
  <c r="E3296" i="8"/>
  <c r="E3297" i="8"/>
  <c r="E3298" i="8"/>
  <c r="E3299" i="8"/>
  <c r="E3300" i="8"/>
  <c r="E3301" i="8"/>
  <c r="E3302" i="8"/>
  <c r="E3303" i="8"/>
  <c r="E3304" i="8"/>
  <c r="E3305" i="8"/>
  <c r="E3306" i="8"/>
  <c r="E3307" i="8"/>
  <c r="E3308" i="8"/>
  <c r="E3309" i="8"/>
  <c r="E3310" i="8"/>
  <c r="E3311" i="8"/>
  <c r="E3312" i="8"/>
  <c r="E3313" i="8"/>
  <c r="E3314" i="8"/>
  <c r="E3315" i="8"/>
  <c r="E3316" i="8"/>
  <c r="E3317" i="8"/>
  <c r="E3318" i="8"/>
  <c r="E3319" i="8"/>
  <c r="E3320" i="8"/>
  <c r="E3321" i="8"/>
  <c r="E3322" i="8"/>
  <c r="E3323" i="8"/>
  <c r="E3324" i="8"/>
  <c r="E3325" i="8"/>
  <c r="E3326" i="8"/>
  <c r="E3327" i="8"/>
  <c r="E3328" i="8"/>
  <c r="E3329" i="8"/>
  <c r="E3330" i="8"/>
  <c r="E3331" i="8"/>
  <c r="E3332" i="8"/>
  <c r="E3333" i="8"/>
  <c r="E3334" i="8"/>
  <c r="E3335" i="8"/>
  <c r="E3336" i="8"/>
  <c r="E3337" i="8"/>
  <c r="E3338" i="8"/>
  <c r="E3339" i="8"/>
  <c r="E3340" i="8"/>
  <c r="E3341" i="8"/>
  <c r="E3342" i="8"/>
  <c r="E3343" i="8"/>
  <c r="E3344" i="8"/>
  <c r="E3345" i="8"/>
  <c r="E3346" i="8"/>
  <c r="E3347" i="8"/>
  <c r="E3348" i="8"/>
  <c r="E3349" i="8"/>
  <c r="E3350" i="8"/>
  <c r="E3351" i="8"/>
  <c r="E3352" i="8"/>
  <c r="E3353" i="8"/>
  <c r="E3354" i="8"/>
  <c r="E3355" i="8"/>
  <c r="E3356" i="8"/>
  <c r="E3357" i="8"/>
  <c r="E3358" i="8"/>
  <c r="E3359" i="8"/>
  <c r="E3360" i="8"/>
  <c r="E3361" i="8"/>
  <c r="E3362" i="8"/>
  <c r="E3363" i="8"/>
  <c r="E3364" i="8"/>
  <c r="E3365" i="8"/>
  <c r="E3366" i="8"/>
  <c r="E3367" i="8"/>
  <c r="E3368" i="8"/>
  <c r="E3369" i="8"/>
  <c r="E3370" i="8"/>
  <c r="E3371" i="8"/>
  <c r="E3372" i="8"/>
  <c r="E3373" i="8"/>
  <c r="E3374" i="8"/>
  <c r="E3375" i="8"/>
  <c r="E3376" i="8"/>
  <c r="E3377" i="8"/>
  <c r="E3378" i="8"/>
  <c r="E3379" i="8"/>
  <c r="E3380" i="8"/>
  <c r="E3381" i="8"/>
  <c r="E3382" i="8"/>
  <c r="E3383" i="8"/>
  <c r="E3384" i="8"/>
  <c r="E3385" i="8"/>
  <c r="E3386" i="8"/>
  <c r="E3387" i="8"/>
  <c r="E3388" i="8"/>
  <c r="E3389" i="8"/>
  <c r="E3390" i="8"/>
  <c r="E3391" i="8"/>
  <c r="E3392" i="8"/>
  <c r="E3393" i="8"/>
  <c r="E3394" i="8"/>
  <c r="E3395" i="8"/>
  <c r="E3396" i="8"/>
  <c r="E3397" i="8"/>
  <c r="E3398" i="8"/>
  <c r="E3399" i="8"/>
  <c r="E3400" i="8"/>
  <c r="E3401" i="8"/>
  <c r="E3402" i="8"/>
  <c r="E3403" i="8"/>
  <c r="E3404" i="8"/>
  <c r="E3405" i="8"/>
  <c r="E3406" i="8"/>
  <c r="E3407" i="8"/>
  <c r="E3408" i="8"/>
  <c r="E3409" i="8"/>
  <c r="E3410" i="8"/>
  <c r="E3411" i="8"/>
  <c r="E3412" i="8"/>
  <c r="E3413" i="8"/>
  <c r="E3414" i="8"/>
  <c r="E3415" i="8"/>
  <c r="E3416" i="8"/>
  <c r="E3417" i="8"/>
  <c r="E3418" i="8"/>
  <c r="E3419" i="8"/>
  <c r="E3420" i="8"/>
  <c r="E3421" i="8"/>
  <c r="E3422" i="8"/>
  <c r="E3423" i="8"/>
  <c r="E3424" i="8"/>
  <c r="E3425" i="8"/>
  <c r="E3426" i="8"/>
  <c r="E3427" i="8"/>
  <c r="E3428" i="8"/>
  <c r="E3429" i="8"/>
  <c r="E3430" i="8"/>
  <c r="E3431" i="8"/>
  <c r="E3432" i="8"/>
  <c r="E3433" i="8"/>
  <c r="E3434" i="8"/>
  <c r="E3435" i="8"/>
  <c r="E3436" i="8"/>
  <c r="E3437" i="8"/>
  <c r="E3438" i="8"/>
  <c r="E3439" i="8"/>
  <c r="E3440" i="8"/>
  <c r="E3441" i="8"/>
  <c r="E3442" i="8"/>
  <c r="E3443" i="8"/>
  <c r="E3444" i="8"/>
  <c r="E3445" i="8"/>
  <c r="E3446" i="8"/>
  <c r="E3447" i="8"/>
  <c r="E3448" i="8"/>
  <c r="E3449" i="8"/>
  <c r="E3450" i="8"/>
  <c r="E3451" i="8"/>
  <c r="E3452" i="8"/>
  <c r="E3453" i="8"/>
  <c r="E3454" i="8"/>
  <c r="E3455" i="8"/>
  <c r="E3456" i="8"/>
  <c r="E3457" i="8"/>
  <c r="E3458" i="8"/>
  <c r="E3459" i="8"/>
  <c r="E3460" i="8"/>
  <c r="E3461" i="8"/>
  <c r="E3462" i="8"/>
  <c r="E3463" i="8"/>
  <c r="E3464" i="8"/>
  <c r="E3465" i="8"/>
  <c r="E3466" i="8"/>
  <c r="E3467" i="8"/>
  <c r="E3468" i="8"/>
  <c r="E3469" i="8"/>
  <c r="E3470" i="8"/>
  <c r="E3471" i="8"/>
  <c r="E3472" i="8"/>
  <c r="E3473" i="8"/>
  <c r="E3474" i="8"/>
  <c r="E3475" i="8"/>
  <c r="E3476" i="8"/>
  <c r="E3477" i="8"/>
  <c r="E3478" i="8"/>
  <c r="E3479" i="8"/>
  <c r="E3480" i="8"/>
  <c r="E3481" i="8"/>
  <c r="E3482" i="8"/>
  <c r="E3483" i="8"/>
  <c r="E3484" i="8"/>
  <c r="E3485" i="8"/>
  <c r="E3486" i="8"/>
  <c r="E3487" i="8"/>
  <c r="E3488" i="8"/>
  <c r="E3489" i="8"/>
  <c r="E3490" i="8"/>
  <c r="E3491" i="8"/>
  <c r="E3492" i="8"/>
  <c r="E3493" i="8"/>
  <c r="E3494" i="8"/>
  <c r="E3495" i="8"/>
  <c r="E3496" i="8"/>
  <c r="E3497" i="8"/>
  <c r="E3498" i="8"/>
  <c r="E3499" i="8"/>
  <c r="E3500" i="8"/>
  <c r="E3501" i="8"/>
  <c r="E3502" i="8"/>
  <c r="E3503" i="8"/>
  <c r="E3504" i="8"/>
  <c r="E3505" i="8"/>
  <c r="E3506" i="8"/>
  <c r="E3507" i="8"/>
  <c r="E3508" i="8"/>
  <c r="E3509" i="8"/>
  <c r="E3510" i="8"/>
  <c r="E3511" i="8"/>
  <c r="E3512" i="8"/>
  <c r="E3513" i="8"/>
  <c r="E3514" i="8"/>
  <c r="E3515" i="8"/>
  <c r="E3516" i="8"/>
  <c r="E3517" i="8"/>
  <c r="E3518" i="8"/>
  <c r="E3519" i="8"/>
  <c r="E3520" i="8"/>
  <c r="E3521" i="8"/>
  <c r="E3522" i="8"/>
  <c r="E3523" i="8"/>
  <c r="E3524" i="8"/>
  <c r="E3525" i="8"/>
  <c r="E3526" i="8"/>
  <c r="E3527" i="8"/>
  <c r="E3528" i="8"/>
  <c r="E3529" i="8"/>
  <c r="E3530" i="8"/>
  <c r="E3531" i="8"/>
  <c r="E3532" i="8"/>
  <c r="E3533" i="8"/>
  <c r="E3534" i="8"/>
  <c r="E3535" i="8"/>
  <c r="E3536" i="8"/>
  <c r="E3537" i="8"/>
  <c r="E3538" i="8"/>
  <c r="E3539" i="8"/>
  <c r="E3540" i="8"/>
  <c r="E3541" i="8"/>
  <c r="E3542" i="8"/>
  <c r="E3543" i="8"/>
  <c r="E3544" i="8"/>
  <c r="E3545" i="8"/>
  <c r="E3546" i="8"/>
  <c r="E3547" i="8"/>
  <c r="E3548" i="8"/>
  <c r="E3549" i="8"/>
  <c r="E3550" i="8"/>
  <c r="E3551" i="8"/>
  <c r="E3552" i="8"/>
  <c r="E3553" i="8"/>
  <c r="E3554" i="8"/>
  <c r="E3555" i="8"/>
  <c r="E3556" i="8"/>
  <c r="E3557" i="8"/>
  <c r="E3558" i="8"/>
  <c r="E3559" i="8"/>
  <c r="E3560" i="8"/>
  <c r="E3561" i="8"/>
  <c r="E3562" i="8"/>
  <c r="E3563" i="8"/>
  <c r="E3564" i="8"/>
  <c r="E3565" i="8"/>
  <c r="E3566" i="8"/>
  <c r="E3567" i="8"/>
  <c r="E3568" i="8"/>
  <c r="E3569" i="8"/>
  <c r="E3570" i="8"/>
  <c r="E3571" i="8"/>
  <c r="E3572" i="8"/>
  <c r="E3573" i="8"/>
  <c r="E3574" i="8"/>
  <c r="E3575" i="8"/>
  <c r="E3576" i="8"/>
  <c r="E3577" i="8"/>
  <c r="E3578" i="8"/>
  <c r="E3579" i="8"/>
  <c r="E3580" i="8"/>
  <c r="E3581" i="8"/>
  <c r="E3582" i="8"/>
  <c r="E3583" i="8"/>
  <c r="E3584" i="8"/>
  <c r="E3585" i="8"/>
  <c r="E3586" i="8"/>
  <c r="E3587" i="8"/>
  <c r="E3588" i="8"/>
  <c r="E3589" i="8"/>
  <c r="E3590" i="8"/>
  <c r="E3591" i="8"/>
  <c r="E3592" i="8"/>
  <c r="E3593" i="8"/>
  <c r="E3594" i="8"/>
  <c r="E3595" i="8"/>
  <c r="E3596" i="8"/>
  <c r="E3597" i="8"/>
  <c r="E3598" i="8"/>
  <c r="E3599" i="8"/>
  <c r="E3600" i="8"/>
  <c r="E3601" i="8"/>
  <c r="E3602" i="8"/>
  <c r="E3603" i="8"/>
  <c r="E3604" i="8"/>
  <c r="E3605" i="8"/>
  <c r="E3606" i="8"/>
  <c r="E3607" i="8"/>
  <c r="E3608" i="8"/>
  <c r="E3609" i="8"/>
  <c r="E3610" i="8"/>
  <c r="E3611" i="8"/>
  <c r="E3612" i="8"/>
  <c r="E3613" i="8"/>
  <c r="E3614" i="8"/>
  <c r="E3615" i="8"/>
  <c r="E3616" i="8"/>
  <c r="E3617" i="8"/>
  <c r="E3618" i="8"/>
  <c r="E3619" i="8"/>
  <c r="E3620" i="8"/>
  <c r="E3621" i="8"/>
  <c r="E3622" i="8"/>
  <c r="E3623" i="8"/>
  <c r="E3624" i="8"/>
  <c r="E3625" i="8"/>
  <c r="E3626" i="8"/>
  <c r="E3627" i="8"/>
  <c r="E3628" i="8"/>
  <c r="E3629" i="8"/>
  <c r="E3630" i="8"/>
  <c r="E3631" i="8"/>
  <c r="E3632" i="8"/>
  <c r="E3633" i="8"/>
  <c r="E3634" i="8"/>
  <c r="E3635" i="8"/>
  <c r="E3636" i="8"/>
  <c r="E3637" i="8"/>
  <c r="E3638" i="8"/>
  <c r="E3639" i="8"/>
  <c r="E3640" i="8"/>
  <c r="E3641" i="8"/>
  <c r="E3642" i="8"/>
  <c r="E3643" i="8"/>
  <c r="E3644" i="8"/>
  <c r="E3645" i="8"/>
  <c r="E3646" i="8"/>
  <c r="E3647" i="8"/>
  <c r="E3648" i="8"/>
  <c r="E3649" i="8"/>
  <c r="E3650" i="8"/>
  <c r="E3651" i="8"/>
  <c r="E3652" i="8"/>
  <c r="E3653" i="8"/>
  <c r="E3654" i="8"/>
  <c r="E3655" i="8"/>
  <c r="E3656" i="8"/>
  <c r="E3657" i="8"/>
  <c r="E3658" i="8"/>
  <c r="E3659" i="8"/>
  <c r="E3660" i="8"/>
  <c r="E3661" i="8"/>
  <c r="E3662" i="8"/>
  <c r="E3663" i="8"/>
  <c r="E3664" i="8"/>
  <c r="E3665" i="8"/>
  <c r="E3666" i="8"/>
  <c r="E3667" i="8"/>
  <c r="E3668" i="8"/>
  <c r="E3669" i="8"/>
  <c r="E3670" i="8"/>
  <c r="E3671" i="8"/>
  <c r="E3672" i="8"/>
  <c r="E3673" i="8"/>
  <c r="E3674" i="8"/>
  <c r="E3675" i="8"/>
  <c r="E3676" i="8"/>
  <c r="E3677" i="8"/>
  <c r="E3678" i="8"/>
  <c r="E3679" i="8"/>
  <c r="E3680" i="8"/>
  <c r="E3681" i="8"/>
  <c r="E3682" i="8"/>
  <c r="E3683" i="8"/>
  <c r="E3684" i="8"/>
  <c r="E3685" i="8"/>
  <c r="E3686" i="8"/>
  <c r="E3687" i="8"/>
  <c r="E3688" i="8"/>
  <c r="E3689" i="8"/>
  <c r="E3690" i="8"/>
  <c r="E3691" i="8"/>
  <c r="E3692" i="8"/>
  <c r="E3693" i="8"/>
  <c r="E3694" i="8"/>
  <c r="E3695" i="8"/>
  <c r="E3696" i="8"/>
  <c r="E3697" i="8"/>
  <c r="E3698" i="8"/>
  <c r="E3699" i="8"/>
  <c r="E3700" i="8"/>
  <c r="E3701" i="8"/>
  <c r="E3702" i="8"/>
  <c r="E3703" i="8"/>
  <c r="E3704" i="8"/>
  <c r="E3705" i="8"/>
  <c r="E3706" i="8"/>
  <c r="E3707" i="8"/>
  <c r="E3708" i="8"/>
  <c r="E3709" i="8"/>
  <c r="E3710" i="8"/>
  <c r="E3711" i="8"/>
  <c r="E3712" i="8"/>
  <c r="E3713" i="8"/>
  <c r="E3714" i="8"/>
  <c r="E3715" i="8"/>
  <c r="E3716" i="8"/>
  <c r="E3717" i="8"/>
  <c r="E3718" i="8"/>
  <c r="E3719" i="8"/>
  <c r="E3720" i="8"/>
  <c r="E3721" i="8"/>
  <c r="E3722" i="8"/>
  <c r="E3723" i="8"/>
  <c r="E3724" i="8"/>
  <c r="E3725" i="8"/>
  <c r="E3726" i="8"/>
  <c r="E3727" i="8"/>
  <c r="E3728" i="8"/>
  <c r="E3729" i="8"/>
  <c r="E3730" i="8"/>
  <c r="E3731" i="8"/>
  <c r="E3732" i="8"/>
  <c r="E3733" i="8"/>
  <c r="E3734" i="8"/>
  <c r="E3735" i="8"/>
  <c r="E3736" i="8"/>
  <c r="E3737" i="8"/>
  <c r="E3738" i="8"/>
  <c r="E3739" i="8"/>
  <c r="E3740" i="8"/>
  <c r="E3741" i="8"/>
  <c r="E3742" i="8"/>
  <c r="E3743" i="8"/>
  <c r="E3744" i="8"/>
  <c r="E3745" i="8"/>
  <c r="E3746" i="8"/>
  <c r="E3747" i="8"/>
  <c r="E3748" i="8"/>
  <c r="E3749" i="8"/>
  <c r="E3750" i="8"/>
  <c r="E3751" i="8"/>
  <c r="E3752" i="8"/>
  <c r="E3753" i="8"/>
  <c r="E3754" i="8"/>
  <c r="E3755" i="8"/>
  <c r="E3756" i="8"/>
  <c r="E3757" i="8"/>
  <c r="E3758" i="8"/>
  <c r="E3759" i="8"/>
  <c r="E3760" i="8"/>
  <c r="E3761" i="8"/>
  <c r="E3762" i="8"/>
  <c r="E3763" i="8"/>
  <c r="E3764" i="8"/>
  <c r="E3765" i="8"/>
  <c r="E3766" i="8"/>
  <c r="E3767" i="8"/>
  <c r="E3768" i="8"/>
  <c r="E3769" i="8"/>
  <c r="E3770" i="8"/>
  <c r="E3771" i="8"/>
  <c r="E3772" i="8"/>
  <c r="E3773" i="8"/>
  <c r="E3774" i="8"/>
  <c r="E3775" i="8"/>
  <c r="E3776" i="8"/>
  <c r="E3777" i="8"/>
  <c r="E3778" i="8"/>
  <c r="E3779" i="8"/>
  <c r="E3780" i="8"/>
  <c r="E3781" i="8"/>
  <c r="E3782" i="8"/>
  <c r="E3783" i="8"/>
  <c r="E3784" i="8"/>
  <c r="E3785" i="8"/>
  <c r="E3786" i="8"/>
  <c r="E3787" i="8"/>
  <c r="E3788" i="8"/>
  <c r="E3789" i="8"/>
  <c r="E3790" i="8"/>
  <c r="E3791" i="8"/>
  <c r="E3792" i="8"/>
  <c r="E3793" i="8"/>
  <c r="E3794" i="8"/>
  <c r="E3795" i="8"/>
  <c r="E3796" i="8"/>
  <c r="E3797" i="8"/>
  <c r="E3798" i="8"/>
  <c r="E3799" i="8"/>
  <c r="E3800" i="8"/>
  <c r="E3801" i="8"/>
  <c r="E3802" i="8"/>
  <c r="E3803" i="8"/>
  <c r="E3804" i="8"/>
  <c r="E3805" i="8"/>
  <c r="E3806" i="8"/>
  <c r="E3807" i="8"/>
  <c r="E3808" i="8"/>
  <c r="E3809" i="8"/>
  <c r="E3810" i="8"/>
  <c r="E3811" i="8"/>
  <c r="E3812" i="8"/>
  <c r="E3813" i="8"/>
  <c r="E3814" i="8"/>
  <c r="E3815" i="8"/>
  <c r="E3816" i="8"/>
  <c r="E3817" i="8"/>
  <c r="E3818" i="8"/>
  <c r="E3819" i="8"/>
  <c r="E3820" i="8"/>
  <c r="E3821" i="8"/>
  <c r="E3822" i="8"/>
  <c r="E3823" i="8"/>
  <c r="E3824" i="8"/>
  <c r="E3825" i="8"/>
  <c r="E3826" i="8"/>
  <c r="E3827" i="8"/>
  <c r="E3828" i="8"/>
  <c r="E3829" i="8"/>
  <c r="E3830" i="8"/>
  <c r="E3831" i="8"/>
  <c r="E3832" i="8"/>
  <c r="E3833" i="8"/>
  <c r="E3834" i="8"/>
  <c r="E3835" i="8"/>
  <c r="E3836" i="8"/>
  <c r="E3837" i="8"/>
  <c r="E3838" i="8"/>
  <c r="E3839" i="8"/>
  <c r="E3840" i="8"/>
  <c r="E3841" i="8"/>
  <c r="E3842" i="8"/>
  <c r="E3843" i="8"/>
  <c r="E3844" i="8"/>
  <c r="E3845" i="8"/>
  <c r="E3846" i="8"/>
  <c r="E3847" i="8"/>
  <c r="E3848" i="8"/>
  <c r="E3849" i="8"/>
  <c r="E3850" i="8"/>
  <c r="E3851" i="8"/>
  <c r="E3852" i="8"/>
  <c r="E3853" i="8"/>
  <c r="E3854" i="8"/>
  <c r="E3855" i="8"/>
  <c r="E3856" i="8"/>
  <c r="E3857" i="8"/>
  <c r="E3858" i="8"/>
  <c r="E3859" i="8"/>
  <c r="E3860" i="8"/>
  <c r="E3861" i="8"/>
  <c r="E3862" i="8"/>
  <c r="E3863" i="8"/>
  <c r="E3864" i="8"/>
  <c r="E3865" i="8"/>
  <c r="E3866" i="8"/>
  <c r="E3867" i="8"/>
  <c r="E3868" i="8"/>
  <c r="E3869" i="8"/>
  <c r="E3870" i="8"/>
  <c r="E3871" i="8"/>
  <c r="E3872" i="8"/>
  <c r="E3873" i="8"/>
  <c r="E3874" i="8"/>
  <c r="E3875" i="8"/>
  <c r="E3876" i="8"/>
  <c r="E3877" i="8"/>
  <c r="E3878" i="8"/>
  <c r="E3879" i="8"/>
  <c r="E3880" i="8"/>
  <c r="E3881" i="8"/>
  <c r="E3882" i="8"/>
  <c r="E3883" i="8"/>
  <c r="E3884" i="8"/>
  <c r="E3885" i="8"/>
  <c r="E3886" i="8"/>
  <c r="E3887" i="8"/>
  <c r="E3888" i="8"/>
  <c r="E3889" i="8"/>
  <c r="E3890" i="8"/>
  <c r="E3891" i="8"/>
  <c r="E3892" i="8"/>
  <c r="E3893" i="8"/>
  <c r="E3894" i="8"/>
  <c r="E3895" i="8"/>
  <c r="E3896" i="8"/>
  <c r="E3897" i="8"/>
  <c r="E3898" i="8"/>
  <c r="E3899" i="8"/>
  <c r="E3900" i="8"/>
  <c r="E3901" i="8"/>
  <c r="E3902" i="8"/>
  <c r="E3903" i="8"/>
  <c r="E3904" i="8"/>
  <c r="E3905" i="8"/>
  <c r="E3906" i="8"/>
  <c r="E3907" i="8"/>
  <c r="E3908" i="8"/>
  <c r="E3909" i="8"/>
  <c r="E3910" i="8"/>
  <c r="E3911" i="8"/>
  <c r="E3912" i="8"/>
  <c r="E3913" i="8"/>
  <c r="E3914" i="8"/>
  <c r="E3915" i="8"/>
  <c r="E3916" i="8"/>
  <c r="E3917" i="8"/>
  <c r="E3918" i="8"/>
  <c r="E3919" i="8"/>
  <c r="E3920" i="8"/>
  <c r="E3921" i="8"/>
  <c r="E3922" i="8"/>
  <c r="E3923" i="8"/>
  <c r="E3924" i="8"/>
  <c r="E3925" i="8"/>
  <c r="E3926" i="8"/>
  <c r="E3927" i="8"/>
  <c r="E3928" i="8"/>
  <c r="E3929" i="8"/>
  <c r="E3930" i="8"/>
  <c r="E3931" i="8"/>
  <c r="E3932" i="8"/>
  <c r="E3933" i="8"/>
  <c r="E3934" i="8"/>
  <c r="E3935" i="8"/>
  <c r="E3936" i="8"/>
  <c r="E3937" i="8"/>
  <c r="E3938" i="8"/>
  <c r="E3939" i="8"/>
  <c r="E3940" i="8"/>
  <c r="E3941" i="8"/>
  <c r="E3942" i="8"/>
  <c r="E3943" i="8"/>
  <c r="E3944" i="8"/>
  <c r="E3945" i="8"/>
  <c r="E3946" i="8"/>
  <c r="E3947" i="8"/>
  <c r="E3948" i="8"/>
  <c r="E3949" i="8"/>
  <c r="E3950" i="8"/>
  <c r="E3951" i="8"/>
  <c r="E3952" i="8"/>
  <c r="E3953" i="8"/>
  <c r="E3954" i="8"/>
  <c r="E3955" i="8"/>
  <c r="E3956" i="8"/>
  <c r="E3957" i="8"/>
  <c r="E3958" i="8"/>
  <c r="E3959" i="8"/>
  <c r="E3960" i="8"/>
  <c r="E3961" i="8"/>
  <c r="E3962" i="8"/>
  <c r="E3963" i="8"/>
  <c r="E3964" i="8"/>
  <c r="E3965" i="8"/>
  <c r="E3966" i="8"/>
  <c r="E3967" i="8"/>
  <c r="E3968" i="8"/>
  <c r="E3969" i="8"/>
  <c r="E3970" i="8"/>
  <c r="E3971" i="8"/>
  <c r="E3972" i="8"/>
  <c r="E3973" i="8"/>
  <c r="E3974" i="8"/>
  <c r="E3975" i="8"/>
  <c r="E3976" i="8"/>
  <c r="E3977" i="8"/>
  <c r="E3978" i="8"/>
  <c r="E3979" i="8"/>
  <c r="E3980" i="8"/>
  <c r="E3981" i="8"/>
  <c r="E3982" i="8"/>
  <c r="E3983" i="8"/>
  <c r="E3984" i="8"/>
  <c r="E3985" i="8"/>
  <c r="E3986" i="8"/>
  <c r="E3987" i="8"/>
  <c r="E3988" i="8"/>
  <c r="E3989" i="8"/>
  <c r="E3990" i="8"/>
  <c r="E3991" i="8"/>
  <c r="E3992" i="8"/>
  <c r="E3993" i="8"/>
  <c r="E3994" i="8"/>
  <c r="E3995" i="8"/>
  <c r="E3996" i="8"/>
  <c r="E3997" i="8"/>
  <c r="E3998" i="8"/>
  <c r="E3999" i="8"/>
  <c r="E4000" i="8"/>
  <c r="E4001" i="8"/>
  <c r="E4002" i="8"/>
  <c r="E4003" i="8"/>
  <c r="E4004" i="8"/>
  <c r="E4005" i="8"/>
  <c r="E4006" i="8"/>
  <c r="E4007" i="8"/>
  <c r="E4008" i="8"/>
  <c r="E4009" i="8"/>
  <c r="E4010" i="8"/>
  <c r="E4011" i="8"/>
  <c r="E4012" i="8"/>
  <c r="E4013" i="8"/>
  <c r="E4014" i="8"/>
  <c r="E4015" i="8"/>
  <c r="E4016" i="8"/>
  <c r="E4017" i="8"/>
  <c r="E4018" i="8"/>
  <c r="E4019" i="8"/>
  <c r="E4020" i="8"/>
  <c r="E4021" i="8"/>
  <c r="E4022" i="8"/>
  <c r="E4023" i="8"/>
  <c r="E4024" i="8"/>
  <c r="E4025" i="8"/>
  <c r="E4026" i="8"/>
  <c r="E4027" i="8"/>
  <c r="E4028" i="8"/>
  <c r="E4029" i="8"/>
  <c r="E4030" i="8"/>
  <c r="E4031" i="8"/>
  <c r="E4032" i="8"/>
  <c r="E4033" i="8"/>
  <c r="E4034" i="8"/>
  <c r="E4035" i="8"/>
  <c r="E4036" i="8"/>
  <c r="E4037" i="8"/>
  <c r="E4038" i="8"/>
  <c r="E4039" i="8"/>
  <c r="E4040" i="8"/>
  <c r="E4041" i="8"/>
  <c r="E4042" i="8"/>
  <c r="E4043" i="8"/>
  <c r="E4044" i="8"/>
  <c r="E4045" i="8"/>
  <c r="E4046" i="8"/>
  <c r="E4047" i="8"/>
  <c r="E4048" i="8"/>
  <c r="E4049" i="8"/>
  <c r="E4050" i="8"/>
  <c r="E4051" i="8"/>
  <c r="E4052" i="8"/>
  <c r="E4053" i="8"/>
  <c r="E4054" i="8"/>
  <c r="E4055" i="8"/>
  <c r="E4056" i="8"/>
  <c r="E4057" i="8"/>
  <c r="E4058" i="8"/>
  <c r="E4059" i="8"/>
  <c r="E4060" i="8"/>
  <c r="E4061" i="8"/>
  <c r="E4062" i="8"/>
  <c r="E4063" i="8"/>
  <c r="E4064" i="8"/>
  <c r="E4065" i="8"/>
  <c r="E4066" i="8"/>
  <c r="E4067" i="8"/>
  <c r="E4068" i="8"/>
  <c r="E4069" i="8"/>
  <c r="E4070" i="8"/>
  <c r="E4071" i="8"/>
  <c r="E4072" i="8"/>
  <c r="E4073" i="8"/>
  <c r="E4074" i="8"/>
  <c r="E4075" i="8"/>
  <c r="E4076" i="8"/>
  <c r="E4077" i="8"/>
  <c r="E4078" i="8"/>
  <c r="E4079" i="8"/>
  <c r="E4080" i="8"/>
  <c r="E4081" i="8"/>
  <c r="E4082" i="8"/>
  <c r="E4083" i="8"/>
  <c r="E4084" i="8"/>
  <c r="E4085" i="8"/>
  <c r="E4086" i="8"/>
  <c r="E4087" i="8"/>
  <c r="E4088" i="8"/>
  <c r="E4089" i="8"/>
  <c r="E4090" i="8"/>
  <c r="E4091" i="8"/>
  <c r="E4092" i="8"/>
  <c r="E4093" i="8"/>
  <c r="E4094" i="8"/>
  <c r="E4095" i="8"/>
  <c r="E4096" i="8"/>
  <c r="E4097" i="8"/>
  <c r="E4098" i="8"/>
  <c r="E4099" i="8"/>
  <c r="E4100" i="8"/>
  <c r="E4101" i="8"/>
  <c r="E4102" i="8"/>
  <c r="E4103" i="8"/>
  <c r="E4104" i="8"/>
  <c r="E4105" i="8"/>
  <c r="E4106" i="8"/>
  <c r="E4107" i="8"/>
  <c r="E4108" i="8"/>
  <c r="E4109" i="8"/>
  <c r="E4110" i="8"/>
  <c r="E4111" i="8"/>
  <c r="E4112" i="8"/>
  <c r="E4113" i="8"/>
  <c r="E4114" i="8"/>
  <c r="E4115" i="8"/>
  <c r="E4116" i="8"/>
  <c r="E4117" i="8"/>
  <c r="E4118" i="8"/>
  <c r="E4119" i="8"/>
  <c r="E4120" i="8"/>
  <c r="E4121" i="8"/>
  <c r="E4122" i="8"/>
  <c r="E4123" i="8"/>
  <c r="E4124" i="8"/>
  <c r="E4125" i="8"/>
  <c r="E4126" i="8"/>
  <c r="E4127" i="8"/>
  <c r="E4128" i="8"/>
  <c r="E4129" i="8"/>
  <c r="E4130" i="8"/>
  <c r="E4131" i="8"/>
  <c r="E4132" i="8"/>
  <c r="E4133" i="8"/>
  <c r="E4134" i="8"/>
  <c r="E4135" i="8"/>
  <c r="E4136" i="8"/>
  <c r="E4137" i="8"/>
  <c r="E4138" i="8"/>
  <c r="E4139" i="8"/>
  <c r="E4140" i="8"/>
  <c r="E4141" i="8"/>
  <c r="E4142" i="8"/>
  <c r="E4143" i="8"/>
  <c r="E4144" i="8"/>
  <c r="E4145" i="8"/>
  <c r="E4146" i="8"/>
  <c r="E4147" i="8"/>
  <c r="E4148" i="8"/>
  <c r="E4149" i="8"/>
  <c r="E4150" i="8"/>
  <c r="E4151" i="8"/>
  <c r="E4152" i="8"/>
  <c r="E4153" i="8"/>
  <c r="E4154" i="8"/>
  <c r="E4155" i="8"/>
  <c r="E4156" i="8"/>
  <c r="E4157" i="8"/>
  <c r="E4158" i="8"/>
  <c r="E4159" i="8"/>
  <c r="E4160" i="8"/>
  <c r="E4161" i="8"/>
  <c r="E4162" i="8"/>
  <c r="E4163" i="8"/>
  <c r="E4164" i="8"/>
  <c r="E4165" i="8"/>
  <c r="E4166" i="8"/>
  <c r="E4167" i="8"/>
  <c r="E4168" i="8"/>
  <c r="E4169" i="8"/>
  <c r="E4170" i="8"/>
  <c r="E4171" i="8"/>
  <c r="E4172" i="8"/>
  <c r="E4173" i="8"/>
  <c r="E4174" i="8"/>
  <c r="E4175" i="8"/>
  <c r="E4176" i="8"/>
  <c r="E4177" i="8"/>
  <c r="E4178" i="8"/>
  <c r="E4179" i="8"/>
  <c r="E4180" i="8"/>
  <c r="E4181" i="8"/>
  <c r="E4182" i="8"/>
  <c r="E4183" i="8"/>
  <c r="E4184" i="8"/>
  <c r="E4185" i="8"/>
  <c r="E4186" i="8"/>
  <c r="E4187" i="8"/>
  <c r="E4188" i="8"/>
  <c r="E4189" i="8"/>
  <c r="E4190" i="8"/>
  <c r="E4191" i="8"/>
  <c r="E4192" i="8"/>
  <c r="E4193" i="8"/>
  <c r="E4194" i="8"/>
  <c r="E4195" i="8"/>
  <c r="E4196" i="8"/>
  <c r="E4197" i="8"/>
  <c r="E4198" i="8"/>
  <c r="E4199" i="8"/>
  <c r="E4200" i="8"/>
  <c r="E4201" i="8"/>
  <c r="E4202" i="8"/>
  <c r="E4203" i="8"/>
  <c r="E4204" i="8"/>
  <c r="E4205" i="8"/>
  <c r="E4206" i="8"/>
  <c r="E4207" i="8"/>
  <c r="E4208" i="8"/>
  <c r="E4209" i="8"/>
  <c r="E4210" i="8"/>
  <c r="E4211" i="8"/>
  <c r="E4212" i="8"/>
  <c r="E4213" i="8"/>
  <c r="E4214" i="8"/>
  <c r="E4215" i="8"/>
  <c r="E4216" i="8"/>
  <c r="E4217" i="8"/>
  <c r="E4218" i="8"/>
  <c r="E4219" i="8"/>
  <c r="E4220" i="8"/>
  <c r="E4221" i="8"/>
  <c r="E4222" i="8"/>
  <c r="E4223" i="8"/>
  <c r="E4224" i="8"/>
  <c r="E4225" i="8"/>
  <c r="E4226" i="8"/>
  <c r="E4227" i="8"/>
  <c r="E4228" i="8"/>
  <c r="E4229" i="8"/>
  <c r="E4230" i="8"/>
  <c r="E4231" i="8"/>
  <c r="E4232" i="8"/>
  <c r="E4233" i="8"/>
  <c r="E4234" i="8"/>
  <c r="E4235" i="8"/>
  <c r="E4236" i="8"/>
  <c r="E4237" i="8"/>
  <c r="E4238" i="8"/>
  <c r="E4239" i="8"/>
  <c r="E4240" i="8"/>
  <c r="E4241" i="8"/>
  <c r="E4242" i="8"/>
  <c r="E4243" i="8"/>
  <c r="E4244" i="8"/>
  <c r="E4245" i="8"/>
  <c r="E4246" i="8"/>
  <c r="E4247" i="8"/>
  <c r="E4248" i="8"/>
  <c r="E4249" i="8"/>
  <c r="E4250" i="8"/>
  <c r="E4251" i="8"/>
  <c r="E4252" i="8"/>
  <c r="E4253" i="8"/>
  <c r="E4254" i="8"/>
  <c r="E4255" i="8"/>
  <c r="E4256" i="8"/>
  <c r="E4257" i="8"/>
  <c r="E4258" i="8"/>
  <c r="E4259" i="8"/>
  <c r="E4260" i="8"/>
  <c r="E4261" i="8"/>
  <c r="E4262" i="8"/>
  <c r="E4263" i="8"/>
  <c r="E4264" i="8"/>
  <c r="E4265" i="8"/>
  <c r="E4266" i="8"/>
  <c r="E4267" i="8"/>
  <c r="E4268" i="8"/>
  <c r="E4269" i="8"/>
  <c r="E4270" i="8"/>
  <c r="E4271" i="8"/>
  <c r="E4272" i="8"/>
  <c r="E4273" i="8"/>
  <c r="E4274" i="8"/>
  <c r="E4275" i="8"/>
  <c r="E4276" i="8"/>
  <c r="E4277" i="8"/>
  <c r="E4278" i="8"/>
  <c r="E4279" i="8"/>
  <c r="E4280" i="8"/>
  <c r="E4281" i="8"/>
  <c r="E4282" i="8"/>
  <c r="E4283" i="8"/>
  <c r="E4284" i="8"/>
  <c r="E4285" i="8"/>
  <c r="E4286" i="8"/>
  <c r="E4287" i="8"/>
  <c r="E4288" i="8"/>
  <c r="E4289" i="8"/>
  <c r="E4290" i="8"/>
  <c r="E4291" i="8"/>
  <c r="E4292" i="8"/>
  <c r="E4293" i="8"/>
  <c r="E4294" i="8"/>
  <c r="E4295" i="8"/>
  <c r="E4296" i="8"/>
  <c r="E4297" i="8"/>
  <c r="E4298" i="8"/>
  <c r="E4299" i="8"/>
  <c r="E4300" i="8"/>
  <c r="E4301" i="8"/>
  <c r="E4302" i="8"/>
  <c r="E4303" i="8"/>
  <c r="E4304" i="8"/>
  <c r="E4305" i="8"/>
  <c r="E4306" i="8"/>
  <c r="E4307" i="8"/>
  <c r="E4308" i="8"/>
  <c r="E4309" i="8"/>
  <c r="E4310" i="8"/>
  <c r="E4311" i="8"/>
  <c r="E4312" i="8"/>
  <c r="E4313" i="8"/>
  <c r="E4314" i="8"/>
  <c r="E4315" i="8"/>
  <c r="E4316" i="8"/>
  <c r="E4317" i="8"/>
  <c r="E4318" i="8"/>
  <c r="E4319" i="8"/>
  <c r="E4320" i="8"/>
  <c r="E4321" i="8"/>
  <c r="E4322" i="8"/>
  <c r="E4323" i="8"/>
  <c r="E4324" i="8"/>
  <c r="E4325" i="8"/>
  <c r="E4326" i="8"/>
  <c r="E4327" i="8"/>
  <c r="E4328" i="8"/>
  <c r="E4329" i="8"/>
  <c r="E4330" i="8"/>
  <c r="E4331" i="8"/>
  <c r="E4332" i="8"/>
  <c r="E4333" i="8"/>
  <c r="E4334" i="8"/>
  <c r="E4335" i="8"/>
  <c r="E4336" i="8"/>
  <c r="E4337" i="8"/>
  <c r="E4338" i="8"/>
  <c r="E4339" i="8"/>
  <c r="E4340" i="8"/>
  <c r="E4341" i="8"/>
  <c r="E4342" i="8"/>
  <c r="E4343" i="8"/>
  <c r="E4344" i="8"/>
  <c r="E4345" i="8"/>
  <c r="E4346" i="8"/>
  <c r="E4347" i="8"/>
  <c r="E4348" i="8"/>
  <c r="E4349" i="8"/>
  <c r="E4350" i="8"/>
  <c r="E4351" i="8"/>
  <c r="E4352" i="8"/>
  <c r="E4353" i="8"/>
  <c r="E4354" i="8"/>
  <c r="E4355" i="8"/>
  <c r="E4356" i="8"/>
  <c r="E4357" i="8"/>
  <c r="E4358" i="8"/>
  <c r="E4359" i="8"/>
  <c r="E4360" i="8"/>
  <c r="E4361" i="8"/>
  <c r="E4362" i="8"/>
  <c r="E4363" i="8"/>
  <c r="E4364" i="8"/>
  <c r="E4365" i="8"/>
  <c r="E4366" i="8"/>
  <c r="E4367" i="8"/>
  <c r="E4368" i="8"/>
  <c r="E4369" i="8"/>
  <c r="E4370" i="8"/>
  <c r="E4371" i="8"/>
  <c r="E4372" i="8"/>
  <c r="E4373" i="8"/>
  <c r="E4374" i="8"/>
  <c r="E4375" i="8"/>
  <c r="E4376" i="8"/>
  <c r="E4377" i="8"/>
  <c r="E4378" i="8"/>
  <c r="E4379" i="8"/>
  <c r="E4380" i="8"/>
  <c r="E4381" i="8"/>
  <c r="E4382" i="8"/>
  <c r="E4383" i="8"/>
  <c r="E4384" i="8"/>
  <c r="E4385" i="8"/>
  <c r="E4386" i="8"/>
  <c r="E4387" i="8"/>
  <c r="E4388" i="8"/>
  <c r="E4389" i="8"/>
  <c r="E4390" i="8"/>
  <c r="E4391" i="8"/>
  <c r="E4392" i="8"/>
  <c r="E4393" i="8"/>
  <c r="E4394" i="8"/>
  <c r="E4395" i="8"/>
  <c r="E4396" i="8"/>
  <c r="E4397" i="8"/>
  <c r="E4398" i="8"/>
  <c r="E4399" i="8"/>
  <c r="E4400" i="8"/>
  <c r="E4401" i="8"/>
  <c r="E4402" i="8"/>
  <c r="E4403" i="8"/>
  <c r="E4404" i="8"/>
  <c r="E4405" i="8"/>
  <c r="E4406" i="8"/>
  <c r="E4407" i="8"/>
  <c r="E4408" i="8"/>
  <c r="E4409" i="8"/>
  <c r="E4410" i="8"/>
  <c r="E4411" i="8"/>
  <c r="E4412" i="8"/>
  <c r="E4413" i="8"/>
  <c r="E4414" i="8"/>
  <c r="E4415" i="8"/>
  <c r="E4416" i="8"/>
  <c r="E4417" i="8"/>
  <c r="E4418" i="8"/>
  <c r="E4419" i="8"/>
  <c r="E4420" i="8"/>
  <c r="E4421" i="8"/>
  <c r="E4422" i="8"/>
  <c r="E4423" i="8"/>
  <c r="E4424" i="8"/>
  <c r="E4425" i="8"/>
  <c r="E4426" i="8"/>
  <c r="E4427" i="8"/>
  <c r="E4428" i="8"/>
  <c r="E4429" i="8"/>
  <c r="E4430" i="8"/>
  <c r="E4431" i="8"/>
  <c r="E4432" i="8"/>
  <c r="E4433" i="8"/>
  <c r="E4434" i="8"/>
  <c r="E4435" i="8"/>
  <c r="E4436" i="8"/>
  <c r="E4437" i="8"/>
  <c r="E4438" i="8"/>
  <c r="E4439" i="8"/>
  <c r="E4440" i="8"/>
  <c r="E4441" i="8"/>
  <c r="E4442" i="8"/>
  <c r="E4443" i="8"/>
  <c r="E4444" i="8"/>
  <c r="E4445" i="8"/>
  <c r="E4446" i="8"/>
  <c r="E4447" i="8"/>
  <c r="E4448" i="8"/>
  <c r="E4449" i="8"/>
  <c r="E4450" i="8"/>
  <c r="E4451" i="8"/>
  <c r="E4452" i="8"/>
  <c r="E4453" i="8"/>
  <c r="E4454" i="8"/>
  <c r="E4455" i="8"/>
  <c r="E4456" i="8"/>
  <c r="E4457" i="8"/>
  <c r="E4458" i="8"/>
  <c r="E4459" i="8"/>
  <c r="E4460" i="8"/>
  <c r="E4461" i="8"/>
  <c r="E4462" i="8"/>
  <c r="E4463" i="8"/>
  <c r="E4464" i="8"/>
  <c r="E4465" i="8"/>
  <c r="E4466" i="8"/>
  <c r="E4467" i="8"/>
  <c r="E4468" i="8"/>
  <c r="E4469" i="8"/>
  <c r="E4470" i="8"/>
  <c r="E4471" i="8"/>
  <c r="E4472" i="8"/>
  <c r="E4473" i="8"/>
  <c r="E4474" i="8"/>
  <c r="E4475" i="8"/>
  <c r="E4476" i="8"/>
  <c r="E4477" i="8"/>
  <c r="E4478" i="8"/>
  <c r="E4479" i="8"/>
  <c r="E4480" i="8"/>
  <c r="E4481" i="8"/>
  <c r="E4482" i="8"/>
  <c r="E4483" i="8"/>
  <c r="E4484" i="8"/>
  <c r="E4485" i="8"/>
  <c r="E4486" i="8"/>
  <c r="E4487" i="8"/>
  <c r="E4488" i="8"/>
  <c r="E4489" i="8"/>
  <c r="E4490" i="8"/>
  <c r="E4491" i="8"/>
  <c r="E4492" i="8"/>
  <c r="E4493" i="8"/>
  <c r="E4494" i="8"/>
  <c r="E4495" i="8"/>
  <c r="E4496" i="8"/>
  <c r="E4497" i="8"/>
  <c r="E4498" i="8"/>
  <c r="E4499" i="8"/>
  <c r="E4500" i="8"/>
  <c r="E4501" i="8"/>
  <c r="E4502" i="8"/>
  <c r="E4503" i="8"/>
  <c r="E4504" i="8"/>
  <c r="E4505" i="8"/>
  <c r="E4506" i="8"/>
  <c r="E4507" i="8"/>
  <c r="E4508" i="8"/>
  <c r="E4509" i="8"/>
  <c r="E4510" i="8"/>
  <c r="E4511" i="8"/>
  <c r="E4512" i="8"/>
  <c r="E4513" i="8"/>
  <c r="E4514" i="8"/>
  <c r="E4515" i="8"/>
  <c r="E4516" i="8"/>
  <c r="E4517" i="8"/>
  <c r="E4518" i="8"/>
  <c r="E4519" i="8"/>
  <c r="E4520" i="8"/>
  <c r="E4521" i="8"/>
  <c r="E4522" i="8"/>
  <c r="E4523" i="8"/>
  <c r="E4524" i="8"/>
  <c r="E4525" i="8"/>
  <c r="E4526" i="8"/>
  <c r="E4527" i="8"/>
  <c r="E4528" i="8"/>
  <c r="E4529" i="8"/>
  <c r="E4530" i="8"/>
  <c r="E4531" i="8"/>
  <c r="E4532" i="8"/>
  <c r="E4533" i="8"/>
  <c r="E4534" i="8"/>
  <c r="E4535" i="8"/>
  <c r="E4536" i="8"/>
  <c r="E4537" i="8"/>
  <c r="E4538" i="8"/>
  <c r="E4539" i="8"/>
  <c r="E4540" i="8"/>
  <c r="E4541" i="8"/>
  <c r="E4542" i="8"/>
  <c r="E4543" i="8"/>
  <c r="E4544" i="8"/>
  <c r="E4545" i="8"/>
  <c r="E4546" i="8"/>
  <c r="E4547" i="8"/>
  <c r="E4548" i="8"/>
  <c r="E4549" i="8"/>
  <c r="E4550" i="8"/>
  <c r="E4551" i="8"/>
  <c r="E4552" i="8"/>
  <c r="E4553" i="8"/>
  <c r="E4554" i="8"/>
  <c r="E4555" i="8"/>
  <c r="E4556" i="8"/>
  <c r="E4557" i="8"/>
  <c r="E4558" i="8"/>
  <c r="E4559" i="8"/>
  <c r="E4560" i="8"/>
  <c r="E4561" i="8"/>
  <c r="E4562" i="8"/>
  <c r="E4563" i="8"/>
  <c r="E4564" i="8"/>
  <c r="E4565" i="8"/>
  <c r="E4566" i="8"/>
  <c r="E4567" i="8"/>
  <c r="E4568" i="8"/>
  <c r="E4569" i="8"/>
  <c r="E4570" i="8"/>
  <c r="E4571" i="8"/>
  <c r="E4572" i="8"/>
  <c r="E4573" i="8"/>
  <c r="E4574" i="8"/>
  <c r="E4575" i="8"/>
  <c r="E4576" i="8"/>
  <c r="E4577" i="8"/>
  <c r="E4578" i="8"/>
  <c r="E4579" i="8"/>
  <c r="E4580" i="8"/>
  <c r="E4581" i="8"/>
  <c r="E4582" i="8"/>
  <c r="E4583" i="8"/>
  <c r="E4584" i="8"/>
  <c r="E4585" i="8"/>
  <c r="E4586" i="8"/>
  <c r="E4587" i="8"/>
  <c r="E4588" i="8"/>
  <c r="E4589" i="8"/>
  <c r="E4590" i="8"/>
  <c r="E4591" i="8"/>
  <c r="E4592" i="8"/>
  <c r="E4593" i="8"/>
  <c r="E4594" i="8"/>
  <c r="E4595" i="8"/>
  <c r="E4596" i="8"/>
  <c r="E4597" i="8"/>
  <c r="E4598" i="8"/>
  <c r="E4599" i="8"/>
  <c r="E4600" i="8"/>
  <c r="E4601" i="8"/>
  <c r="E4602" i="8"/>
  <c r="E4603" i="8"/>
  <c r="E4604" i="8"/>
  <c r="E4605" i="8"/>
  <c r="E4606" i="8"/>
  <c r="E4607" i="8"/>
  <c r="E4608" i="8"/>
  <c r="E4609" i="8"/>
  <c r="E4610" i="8"/>
  <c r="E4611" i="8"/>
  <c r="E4612" i="8"/>
  <c r="E4613" i="8"/>
  <c r="E4614" i="8"/>
  <c r="E4615" i="8"/>
  <c r="E4616" i="8"/>
  <c r="E4617" i="8"/>
  <c r="E4618" i="8"/>
  <c r="E4619" i="8"/>
  <c r="E4620" i="8"/>
  <c r="E4621" i="8"/>
  <c r="E4622" i="8"/>
  <c r="E4623" i="8"/>
  <c r="E4624" i="8"/>
  <c r="E4625" i="8"/>
  <c r="E4626" i="8"/>
  <c r="E4627" i="8"/>
  <c r="E4628" i="8"/>
  <c r="E4629" i="8"/>
  <c r="E4630" i="8"/>
  <c r="E4631" i="8"/>
  <c r="E4632" i="8"/>
  <c r="E4633" i="8"/>
  <c r="E4634" i="8"/>
  <c r="E4635" i="8"/>
  <c r="E4636" i="8"/>
  <c r="E4637" i="8"/>
  <c r="E4638" i="8"/>
  <c r="E4639" i="8"/>
  <c r="E4640" i="8"/>
  <c r="E4641" i="8"/>
  <c r="E4642" i="8"/>
  <c r="E4643" i="8"/>
  <c r="E4644" i="8"/>
  <c r="E4645" i="8"/>
  <c r="E4646" i="8"/>
  <c r="E4647" i="8"/>
  <c r="E4648" i="8"/>
  <c r="E4649" i="8"/>
  <c r="E4650" i="8"/>
  <c r="E4651" i="8"/>
  <c r="E4652" i="8"/>
  <c r="E4653" i="8"/>
  <c r="E4654" i="8"/>
  <c r="E4655" i="8"/>
  <c r="E4656" i="8"/>
  <c r="E4657" i="8"/>
  <c r="E4658" i="8"/>
  <c r="E4659" i="8"/>
  <c r="E4660" i="8"/>
  <c r="E4661" i="8"/>
  <c r="E4662" i="8"/>
  <c r="E4663" i="8"/>
  <c r="E4664" i="8"/>
  <c r="E4665" i="8"/>
  <c r="E4666" i="8"/>
  <c r="E4667" i="8"/>
  <c r="E4668" i="8"/>
  <c r="E4669" i="8"/>
  <c r="E4670" i="8"/>
  <c r="E4671" i="8"/>
  <c r="E4672" i="8"/>
  <c r="E4673" i="8"/>
  <c r="E4674" i="8"/>
  <c r="E4675" i="8"/>
  <c r="E4676" i="8"/>
  <c r="E4677" i="8"/>
  <c r="E4678" i="8"/>
  <c r="E4679" i="8"/>
  <c r="E4680" i="8"/>
  <c r="E4681" i="8"/>
  <c r="E4682" i="8"/>
  <c r="E4683" i="8"/>
  <c r="E4684" i="8"/>
  <c r="E4685" i="8"/>
  <c r="E4686" i="8"/>
  <c r="E4687" i="8"/>
  <c r="E4688" i="8"/>
  <c r="E4689" i="8"/>
  <c r="E4690" i="8"/>
  <c r="E4691" i="8"/>
  <c r="E4692" i="8"/>
  <c r="E4693" i="8"/>
  <c r="E4694" i="8"/>
  <c r="E4695" i="8"/>
  <c r="E4696" i="8"/>
  <c r="E4697" i="8"/>
  <c r="E4698" i="8"/>
  <c r="E4699" i="8"/>
  <c r="E4700" i="8"/>
  <c r="E4701" i="8"/>
  <c r="E4702" i="8"/>
  <c r="E4703" i="8"/>
  <c r="E4704" i="8"/>
  <c r="E4705" i="8"/>
  <c r="E4706" i="8"/>
  <c r="E4707" i="8"/>
  <c r="E4708" i="8"/>
  <c r="E4709" i="8"/>
  <c r="E4710" i="8"/>
  <c r="E4711" i="8"/>
  <c r="E4712" i="8"/>
  <c r="E4713" i="8"/>
  <c r="E4714" i="8"/>
  <c r="E4715" i="8"/>
  <c r="E4716" i="8"/>
  <c r="E4717" i="8"/>
  <c r="E4718" i="8"/>
  <c r="E4719" i="8"/>
  <c r="E4720" i="8"/>
  <c r="E4721" i="8"/>
  <c r="E4722" i="8"/>
  <c r="E4723" i="8"/>
  <c r="E4724" i="8"/>
  <c r="E4725" i="8"/>
  <c r="E4726" i="8"/>
  <c r="E4727" i="8"/>
  <c r="E4728" i="8"/>
  <c r="E4729" i="8"/>
  <c r="E4730" i="8"/>
  <c r="E4731" i="8"/>
  <c r="E4732" i="8"/>
  <c r="E4733" i="8"/>
  <c r="E4734" i="8"/>
  <c r="E4735" i="8"/>
  <c r="E4736" i="8"/>
  <c r="E4737" i="8"/>
  <c r="E4738" i="8"/>
  <c r="E4739" i="8"/>
  <c r="E4740" i="8"/>
  <c r="E4741" i="8"/>
  <c r="E4742" i="8"/>
  <c r="E4743" i="8"/>
  <c r="E4744" i="8"/>
  <c r="E4745" i="8"/>
  <c r="E4746" i="8"/>
  <c r="E4747" i="8"/>
  <c r="E4748" i="8"/>
  <c r="E4749" i="8"/>
  <c r="E4750" i="8"/>
  <c r="E4751" i="8"/>
  <c r="E4752" i="8"/>
  <c r="E4753" i="8"/>
  <c r="E4754" i="8"/>
  <c r="E4755" i="8"/>
  <c r="E4756" i="8"/>
  <c r="E4757" i="8"/>
  <c r="E4758" i="8"/>
  <c r="E4759" i="8"/>
  <c r="E4760" i="8"/>
  <c r="E4761" i="8"/>
  <c r="E4762" i="8"/>
  <c r="E4763" i="8"/>
  <c r="E4764" i="8"/>
  <c r="E4765" i="8"/>
  <c r="E4766" i="8"/>
  <c r="E4767" i="8"/>
  <c r="E4768" i="8"/>
  <c r="E4769" i="8"/>
  <c r="E4770" i="8"/>
  <c r="E4771" i="8"/>
  <c r="E4772" i="8"/>
  <c r="E4773" i="8"/>
  <c r="E4774" i="8"/>
  <c r="E4775" i="8"/>
  <c r="E4776" i="8"/>
  <c r="E4777" i="8"/>
  <c r="E4778" i="8"/>
  <c r="E4779" i="8"/>
  <c r="E4780" i="8"/>
  <c r="E4781" i="8"/>
  <c r="E4782" i="8"/>
  <c r="E4783" i="8"/>
  <c r="E4784" i="8"/>
  <c r="E4785" i="8"/>
  <c r="E4786" i="8"/>
  <c r="E4787" i="8"/>
  <c r="E4788" i="8"/>
  <c r="E4789" i="8"/>
  <c r="E4790" i="8"/>
  <c r="E4791" i="8"/>
  <c r="E4792" i="8"/>
  <c r="E4793" i="8"/>
  <c r="E4794" i="8"/>
  <c r="E4795" i="8"/>
  <c r="E4796" i="8"/>
  <c r="E4797" i="8"/>
  <c r="E4798" i="8"/>
  <c r="E4799" i="8"/>
  <c r="E4800" i="8"/>
  <c r="E4801" i="8"/>
  <c r="E4802" i="8"/>
  <c r="E4803" i="8"/>
  <c r="E4804" i="8"/>
  <c r="E4805" i="8"/>
  <c r="E4806" i="8"/>
  <c r="E4807" i="8"/>
  <c r="E4808" i="8"/>
  <c r="E4809" i="8"/>
  <c r="E4810" i="8"/>
  <c r="E4811" i="8"/>
  <c r="E4812" i="8"/>
  <c r="E4813" i="8"/>
  <c r="E4814" i="8"/>
  <c r="E4815" i="8"/>
  <c r="E4816" i="8"/>
  <c r="E4817" i="8"/>
  <c r="E4818" i="8"/>
  <c r="E4819" i="8"/>
  <c r="E4820" i="8"/>
  <c r="E4821" i="8"/>
  <c r="E4822" i="8"/>
  <c r="E4823" i="8"/>
  <c r="E4824" i="8"/>
  <c r="E4825" i="8"/>
  <c r="E4826" i="8"/>
  <c r="E4827" i="8"/>
  <c r="E4828" i="8"/>
  <c r="E4829" i="8"/>
  <c r="E4830" i="8"/>
  <c r="E4831" i="8"/>
  <c r="E4832" i="8"/>
  <c r="E4833" i="8"/>
  <c r="E4834" i="8"/>
  <c r="E4835" i="8"/>
  <c r="E4836" i="8"/>
  <c r="E4837" i="8"/>
  <c r="E4838" i="8"/>
  <c r="E4839" i="8"/>
  <c r="E4840" i="8"/>
  <c r="E4841" i="8"/>
  <c r="E4842" i="8"/>
  <c r="E4843" i="8"/>
  <c r="E4844" i="8"/>
  <c r="E4845" i="8"/>
  <c r="E4846" i="8"/>
  <c r="E4847" i="8"/>
  <c r="E4848" i="8"/>
  <c r="E4849" i="8"/>
  <c r="E4850" i="8"/>
  <c r="E4851" i="8"/>
  <c r="E4852" i="8"/>
  <c r="E4853" i="8"/>
  <c r="E4854" i="8"/>
  <c r="E4855" i="8"/>
  <c r="E4856" i="8"/>
  <c r="E4857" i="8"/>
  <c r="E4858" i="8"/>
  <c r="E4859" i="8"/>
  <c r="E4860" i="8"/>
  <c r="E4861" i="8"/>
  <c r="E4862" i="8"/>
  <c r="E4863" i="8"/>
  <c r="E4864" i="8"/>
  <c r="E4865" i="8"/>
  <c r="E4866" i="8"/>
  <c r="E4867" i="8"/>
  <c r="E4868" i="8"/>
  <c r="E4869" i="8"/>
  <c r="E4870" i="8"/>
  <c r="E4871" i="8"/>
  <c r="E4872" i="8"/>
  <c r="E4873" i="8"/>
  <c r="E4874" i="8"/>
  <c r="E4875" i="8"/>
  <c r="E4876" i="8"/>
  <c r="E4877" i="8"/>
  <c r="E4878" i="8"/>
  <c r="E4879" i="8"/>
  <c r="E4880" i="8"/>
  <c r="E4881" i="8"/>
  <c r="E4882" i="8"/>
  <c r="E4883" i="8"/>
  <c r="E4884" i="8"/>
  <c r="E4885" i="8"/>
  <c r="E4886" i="8"/>
  <c r="E4887" i="8"/>
  <c r="E4888" i="8"/>
  <c r="E4889" i="8"/>
  <c r="E4890" i="8"/>
  <c r="E4891" i="8"/>
  <c r="E4892" i="8"/>
  <c r="E4893" i="8"/>
  <c r="E4894" i="8"/>
  <c r="E4895" i="8"/>
  <c r="E4896" i="8"/>
  <c r="E4897" i="8"/>
  <c r="E4898" i="8"/>
  <c r="E4899" i="8"/>
  <c r="E4900" i="8"/>
  <c r="E4901" i="8"/>
  <c r="E4902" i="8"/>
  <c r="E4903" i="8"/>
  <c r="E4904" i="8"/>
  <c r="E4905" i="8"/>
  <c r="E4906" i="8"/>
  <c r="E4907" i="8"/>
  <c r="E4908" i="8"/>
  <c r="E4909" i="8"/>
  <c r="E4910" i="8"/>
  <c r="E4911" i="8"/>
  <c r="E4912" i="8"/>
  <c r="E4913" i="8"/>
  <c r="E4914" i="8"/>
  <c r="E4915" i="8"/>
  <c r="E4916" i="8"/>
  <c r="E4917" i="8"/>
  <c r="E4918" i="8"/>
  <c r="E4919" i="8"/>
  <c r="E4920" i="8"/>
  <c r="E4921" i="8"/>
  <c r="E4922" i="8"/>
  <c r="E4923" i="8"/>
  <c r="E4924" i="8"/>
  <c r="E4925" i="8"/>
  <c r="E4926" i="8"/>
  <c r="E4927" i="8"/>
  <c r="E4928" i="8"/>
  <c r="E4929" i="8"/>
  <c r="E4930" i="8"/>
  <c r="E4931" i="8"/>
  <c r="E4932" i="8"/>
  <c r="E4933" i="8"/>
  <c r="E4934" i="8"/>
  <c r="E4935" i="8"/>
  <c r="E4936" i="8"/>
  <c r="E4937" i="8"/>
  <c r="E4938" i="8"/>
  <c r="E4939" i="8"/>
  <c r="E4940" i="8"/>
  <c r="E4941" i="8"/>
  <c r="E4942" i="8"/>
  <c r="E4943" i="8"/>
  <c r="E4944" i="8"/>
  <c r="E4945" i="8"/>
  <c r="E4946" i="8"/>
  <c r="E4947" i="8"/>
  <c r="E4948" i="8"/>
  <c r="E4949" i="8"/>
  <c r="E4950" i="8"/>
  <c r="E4951" i="8"/>
  <c r="E4952" i="8"/>
  <c r="E4953" i="8"/>
  <c r="E4954" i="8"/>
  <c r="E4955" i="8"/>
  <c r="E4956" i="8"/>
  <c r="E4957" i="8"/>
  <c r="E4958" i="8"/>
  <c r="E4959" i="8"/>
  <c r="E4960" i="8"/>
  <c r="E4961" i="8"/>
  <c r="E4962" i="8"/>
  <c r="E4963" i="8"/>
  <c r="E4964" i="8"/>
  <c r="E4965" i="8"/>
  <c r="E4966" i="8"/>
  <c r="E4967" i="8"/>
  <c r="E4968" i="8"/>
  <c r="E4969" i="8"/>
  <c r="E4970" i="8"/>
  <c r="E4971" i="8"/>
  <c r="E4972" i="8"/>
  <c r="E4973" i="8"/>
  <c r="E4974" i="8"/>
  <c r="E4975" i="8"/>
  <c r="E4976" i="8"/>
  <c r="E4977" i="8"/>
  <c r="E4978" i="8"/>
  <c r="E4979" i="8"/>
  <c r="E4980" i="8"/>
  <c r="E4981" i="8"/>
  <c r="E4982" i="8"/>
  <c r="E4983" i="8"/>
  <c r="E4984" i="8"/>
  <c r="E4985" i="8"/>
  <c r="E4986" i="8"/>
  <c r="E4987" i="8"/>
  <c r="E4988" i="8"/>
  <c r="E4989" i="8"/>
  <c r="E4990" i="8"/>
  <c r="E4991" i="8"/>
  <c r="E4992" i="8"/>
  <c r="E4993" i="8"/>
  <c r="E4994" i="8"/>
  <c r="E4995" i="8"/>
  <c r="E4996" i="8"/>
  <c r="E4997" i="8"/>
  <c r="E4998" i="8"/>
  <c r="E4999" i="8"/>
  <c r="E5000" i="8"/>
  <c r="E5001" i="8"/>
  <c r="E5002" i="8"/>
  <c r="E5003" i="8"/>
  <c r="E5004" i="8"/>
  <c r="E5005" i="8"/>
  <c r="E5006" i="8"/>
  <c r="E5007" i="8"/>
  <c r="E5008" i="8"/>
  <c r="E5009" i="8"/>
  <c r="E5010" i="8"/>
  <c r="E5011" i="8"/>
  <c r="E5012" i="8"/>
  <c r="E5013" i="8"/>
  <c r="E5014" i="8"/>
  <c r="E5015" i="8"/>
  <c r="E5016" i="8"/>
  <c r="E5017" i="8"/>
  <c r="E5018" i="8"/>
  <c r="E5019" i="8"/>
  <c r="E5020" i="8"/>
  <c r="E5021" i="8"/>
  <c r="E5022" i="8"/>
  <c r="E5023" i="8"/>
  <c r="E5024" i="8"/>
  <c r="E5025" i="8"/>
  <c r="E5026" i="8"/>
  <c r="E5027" i="8"/>
  <c r="E5028" i="8"/>
  <c r="E5029" i="8"/>
  <c r="E5030" i="8"/>
  <c r="E5031" i="8"/>
  <c r="E5032" i="8"/>
  <c r="E5033" i="8"/>
  <c r="E5034" i="8"/>
  <c r="E5035" i="8"/>
  <c r="E5036" i="8"/>
  <c r="E5037" i="8"/>
  <c r="E5038" i="8"/>
  <c r="E5039" i="8"/>
  <c r="E5040" i="8"/>
  <c r="E5041" i="8"/>
  <c r="E5042" i="8"/>
  <c r="E5043" i="8"/>
  <c r="E5044" i="8"/>
  <c r="E5045" i="8"/>
  <c r="E5046" i="8"/>
  <c r="E5047" i="8"/>
  <c r="E5048" i="8"/>
  <c r="E5049" i="8"/>
  <c r="E5050" i="8"/>
  <c r="E5051" i="8"/>
  <c r="E5052" i="8"/>
  <c r="E5053" i="8"/>
  <c r="E5054" i="8"/>
  <c r="E5055" i="8"/>
  <c r="E5056" i="8"/>
  <c r="E5057" i="8"/>
  <c r="E5058" i="8"/>
  <c r="E5059" i="8"/>
  <c r="E5060" i="8"/>
  <c r="E5061" i="8"/>
  <c r="E5062" i="8"/>
  <c r="E5063" i="8"/>
  <c r="E5064" i="8"/>
  <c r="E5065" i="8"/>
  <c r="E5066" i="8"/>
  <c r="E5067" i="8"/>
  <c r="E5068" i="8"/>
  <c r="E5069" i="8"/>
  <c r="E5070" i="8"/>
  <c r="E5071" i="8"/>
  <c r="E5072" i="8"/>
  <c r="E5073" i="8"/>
  <c r="E5074" i="8"/>
  <c r="E5075" i="8"/>
  <c r="E5076" i="8"/>
  <c r="E5077" i="8"/>
  <c r="E5078" i="8"/>
  <c r="E5079" i="8"/>
  <c r="E5080" i="8"/>
  <c r="E5081" i="8"/>
  <c r="E5082" i="8"/>
  <c r="E5083" i="8"/>
  <c r="E5084" i="8"/>
  <c r="E5085" i="8"/>
  <c r="E5086" i="8"/>
  <c r="E5087" i="8"/>
  <c r="E5088" i="8"/>
  <c r="E5089" i="8"/>
  <c r="E5090" i="8"/>
  <c r="E5091" i="8"/>
  <c r="E5092" i="8"/>
  <c r="E5093" i="8"/>
  <c r="E5094" i="8"/>
  <c r="E5095" i="8"/>
  <c r="E5096" i="8"/>
  <c r="E5097" i="8"/>
  <c r="E5098" i="8"/>
  <c r="E5099" i="8"/>
  <c r="E5100" i="8"/>
  <c r="E5101" i="8"/>
  <c r="E5102" i="8"/>
  <c r="E5103" i="8"/>
  <c r="E5104" i="8"/>
  <c r="E5105" i="8"/>
  <c r="E5106" i="8"/>
  <c r="E5107" i="8"/>
  <c r="E5108" i="8"/>
  <c r="E5109" i="8"/>
  <c r="E5110" i="8"/>
  <c r="E5111" i="8"/>
  <c r="E5112" i="8"/>
  <c r="E5113" i="8"/>
  <c r="E5114" i="8"/>
  <c r="E5115" i="8"/>
  <c r="E5116" i="8"/>
  <c r="E5117" i="8"/>
  <c r="E5118" i="8"/>
  <c r="E5119" i="8"/>
  <c r="E5120" i="8"/>
  <c r="E5121" i="8"/>
  <c r="E5122" i="8"/>
  <c r="E5123" i="8"/>
  <c r="E5124" i="8"/>
  <c r="E5125" i="8"/>
  <c r="E5126" i="8"/>
  <c r="E5127" i="8"/>
  <c r="E5128" i="8"/>
  <c r="E5129" i="8"/>
  <c r="E5130" i="8"/>
  <c r="E5131" i="8"/>
  <c r="E5132" i="8"/>
  <c r="E5133" i="8"/>
  <c r="E5134" i="8"/>
  <c r="E5135" i="8"/>
  <c r="E5136" i="8"/>
  <c r="E5137" i="8"/>
  <c r="E5138" i="8"/>
  <c r="E5139" i="8"/>
  <c r="E5140" i="8"/>
  <c r="E5141" i="8"/>
  <c r="E5142" i="8"/>
  <c r="E5143" i="8"/>
  <c r="E5144" i="8"/>
  <c r="E5145" i="8"/>
  <c r="E5146" i="8"/>
  <c r="E5147" i="8"/>
  <c r="E5148" i="8"/>
  <c r="E5149" i="8"/>
  <c r="E5150" i="8"/>
  <c r="E5151" i="8"/>
  <c r="E5152" i="8"/>
  <c r="E5153" i="8"/>
  <c r="E5154" i="8"/>
  <c r="E5155" i="8"/>
  <c r="E5156" i="8"/>
  <c r="E5157" i="8"/>
  <c r="E5158" i="8"/>
  <c r="E5159" i="8"/>
  <c r="E5160" i="8"/>
  <c r="E5161" i="8"/>
  <c r="E5162" i="8"/>
  <c r="E5163" i="8"/>
  <c r="E5164" i="8"/>
  <c r="E5165" i="8"/>
  <c r="E5166" i="8"/>
  <c r="E5167" i="8"/>
  <c r="E5168" i="8"/>
  <c r="E5169" i="8"/>
  <c r="E5170" i="8"/>
  <c r="E5171" i="8"/>
  <c r="E5172" i="8"/>
  <c r="E5173" i="8"/>
  <c r="E5174" i="8"/>
  <c r="E5175" i="8"/>
  <c r="E5176" i="8"/>
  <c r="E5177" i="8"/>
  <c r="E5178" i="8"/>
  <c r="E5179" i="8"/>
  <c r="E5180" i="8"/>
  <c r="E5181" i="8"/>
  <c r="E5182" i="8"/>
  <c r="E5183" i="8"/>
  <c r="E5184" i="8"/>
  <c r="E5185" i="8"/>
  <c r="E5186" i="8"/>
  <c r="E5187" i="8"/>
  <c r="E5188" i="8"/>
  <c r="E5189" i="8"/>
  <c r="E5190" i="8"/>
  <c r="E5191" i="8"/>
  <c r="E5192" i="8"/>
  <c r="E5193" i="8"/>
  <c r="E5194" i="8"/>
  <c r="E5195" i="8"/>
  <c r="E5196" i="8"/>
  <c r="E5197" i="8"/>
  <c r="E5198" i="8"/>
  <c r="E5199" i="8"/>
  <c r="E5200" i="8"/>
  <c r="E5201" i="8"/>
  <c r="E5202" i="8"/>
  <c r="E5203" i="8"/>
  <c r="E5204" i="8"/>
  <c r="E5205" i="8"/>
  <c r="E5206" i="8"/>
  <c r="E5207" i="8"/>
  <c r="E5208" i="8"/>
  <c r="E5209" i="8"/>
  <c r="E5210" i="8"/>
  <c r="E5211" i="8"/>
  <c r="E5212" i="8"/>
  <c r="E5213" i="8"/>
  <c r="E5214" i="8"/>
  <c r="E5215" i="8"/>
  <c r="E5216" i="8"/>
  <c r="E5217" i="8"/>
  <c r="E5218" i="8"/>
  <c r="E5219" i="8"/>
  <c r="E5220" i="8"/>
  <c r="E5221" i="8"/>
  <c r="E5222" i="8"/>
  <c r="E5223" i="8"/>
  <c r="E5224" i="8"/>
  <c r="E5225" i="8"/>
  <c r="E5226" i="8"/>
  <c r="E5227" i="8"/>
  <c r="E5228" i="8"/>
  <c r="E5229" i="8"/>
  <c r="E5230" i="8"/>
  <c r="E5231" i="8"/>
  <c r="E5232" i="8"/>
  <c r="E5233" i="8"/>
  <c r="E5234" i="8"/>
  <c r="E5235" i="8"/>
  <c r="E5236" i="8"/>
  <c r="E5237" i="8"/>
  <c r="E5238" i="8"/>
  <c r="E5239" i="8"/>
  <c r="E5240" i="8"/>
  <c r="E5241" i="8"/>
  <c r="E5242" i="8"/>
  <c r="E5243" i="8"/>
  <c r="E5244" i="8"/>
  <c r="E5245" i="8"/>
  <c r="E5246" i="8"/>
  <c r="E5247" i="8"/>
  <c r="E5248" i="8"/>
  <c r="E5249" i="8"/>
  <c r="E5250" i="8"/>
  <c r="E5251" i="8"/>
  <c r="E5252" i="8"/>
  <c r="E5253" i="8"/>
  <c r="E5254" i="8"/>
  <c r="E5255" i="8"/>
  <c r="E5256" i="8"/>
  <c r="E5257" i="8"/>
  <c r="E5258" i="8"/>
  <c r="E5259" i="8"/>
  <c r="E5260" i="8"/>
  <c r="E5261" i="8"/>
  <c r="E5262" i="8"/>
  <c r="E5263" i="8"/>
  <c r="E5264" i="8"/>
  <c r="E5265" i="8"/>
  <c r="E5266" i="8"/>
  <c r="E5267" i="8"/>
  <c r="E5268" i="8"/>
  <c r="E5269" i="8"/>
  <c r="E5270" i="8"/>
  <c r="E5271" i="8"/>
  <c r="E5272" i="8"/>
  <c r="E5273" i="8"/>
  <c r="E5274" i="8"/>
  <c r="E5275" i="8"/>
  <c r="E5276" i="8"/>
  <c r="E5277" i="8"/>
  <c r="E5278" i="8"/>
  <c r="E5279" i="8"/>
  <c r="E5280" i="8"/>
  <c r="E5281" i="8"/>
  <c r="E5282" i="8"/>
  <c r="E5283" i="8"/>
  <c r="E5284" i="8"/>
  <c r="E5285" i="8"/>
  <c r="E5286" i="8"/>
  <c r="E5287" i="8"/>
  <c r="E5288" i="8"/>
  <c r="E5289" i="8"/>
  <c r="E5290" i="8"/>
  <c r="E5291" i="8"/>
  <c r="E5292" i="8"/>
  <c r="E5293" i="8"/>
  <c r="E5294" i="8"/>
  <c r="E5295" i="8"/>
  <c r="E5296" i="8"/>
  <c r="E5297" i="8"/>
  <c r="E5298" i="8"/>
  <c r="E5299" i="8"/>
  <c r="E5300" i="8"/>
  <c r="E5301" i="8"/>
  <c r="E5302" i="8"/>
  <c r="E5303" i="8"/>
  <c r="E5304" i="8"/>
  <c r="E5305" i="8"/>
  <c r="E5306" i="8"/>
  <c r="E5307" i="8"/>
  <c r="E5308" i="8"/>
  <c r="E5309" i="8"/>
  <c r="E5310" i="8"/>
  <c r="E5311" i="8"/>
  <c r="E5312" i="8"/>
  <c r="E5313" i="8"/>
  <c r="E5314" i="8"/>
  <c r="E5315" i="8"/>
  <c r="E5316" i="8"/>
  <c r="E5317" i="8"/>
  <c r="E5318" i="8"/>
  <c r="E5319" i="8"/>
  <c r="E5320" i="8"/>
  <c r="E5321" i="8"/>
  <c r="E5322" i="8"/>
  <c r="E5323" i="8"/>
  <c r="E5324" i="8"/>
  <c r="E5325" i="8"/>
  <c r="E5326" i="8"/>
  <c r="E5327" i="8"/>
  <c r="E5328" i="8"/>
  <c r="E5329" i="8"/>
  <c r="E5330" i="8"/>
  <c r="E5331" i="8"/>
  <c r="E5332" i="8"/>
  <c r="E5333" i="8"/>
  <c r="E5334" i="8"/>
  <c r="E5335" i="8"/>
  <c r="E5336" i="8"/>
  <c r="E5337" i="8"/>
  <c r="E5338" i="8"/>
  <c r="E5339" i="8"/>
  <c r="E5340" i="8"/>
  <c r="E5341" i="8"/>
  <c r="E5342" i="8"/>
  <c r="E5343" i="8"/>
  <c r="E5344" i="8"/>
  <c r="E5345" i="8"/>
  <c r="E5346" i="8"/>
  <c r="E5347" i="8"/>
  <c r="E5348" i="8"/>
  <c r="E5349" i="8"/>
  <c r="E5350" i="8"/>
  <c r="E5351" i="8"/>
  <c r="E5352" i="8"/>
  <c r="E5353" i="8"/>
  <c r="E5354" i="8"/>
  <c r="E5355" i="8"/>
  <c r="E5356" i="8"/>
  <c r="E5357" i="8"/>
  <c r="E5358" i="8"/>
  <c r="E5359" i="8"/>
  <c r="E5360" i="8"/>
  <c r="E5361" i="8"/>
  <c r="E5362" i="8"/>
  <c r="E5363" i="8"/>
  <c r="E5364" i="8"/>
  <c r="E5365" i="8"/>
  <c r="E5366" i="8"/>
  <c r="E5367" i="8"/>
  <c r="E5368" i="8"/>
  <c r="E5369" i="8"/>
  <c r="E5370" i="8"/>
  <c r="E5371" i="8"/>
  <c r="E5372" i="8"/>
  <c r="E5373" i="8"/>
  <c r="E5374" i="8"/>
  <c r="E5375" i="8"/>
  <c r="E5376" i="8"/>
  <c r="E5377" i="8"/>
  <c r="E5378" i="8"/>
  <c r="E5379" i="8"/>
  <c r="E5380" i="8"/>
  <c r="E5381" i="8"/>
  <c r="E5382" i="8"/>
  <c r="E5383" i="8"/>
  <c r="E5384" i="8"/>
  <c r="E5385" i="8"/>
  <c r="E5386" i="8"/>
  <c r="E5387" i="8"/>
  <c r="E5388" i="8"/>
  <c r="E5389" i="8"/>
  <c r="E5390" i="8"/>
  <c r="E5391" i="8"/>
  <c r="E5392" i="8"/>
  <c r="E5393" i="8"/>
  <c r="E5394" i="8"/>
  <c r="E5395" i="8"/>
  <c r="E5396" i="8"/>
  <c r="E5397" i="8"/>
  <c r="E5398" i="8"/>
  <c r="E5399" i="8"/>
  <c r="E5400" i="8"/>
  <c r="E5401" i="8"/>
  <c r="E5402" i="8"/>
  <c r="E5403" i="8"/>
  <c r="E5404" i="8"/>
  <c r="E5405" i="8"/>
  <c r="E5406" i="8"/>
  <c r="E5407" i="8"/>
  <c r="E5408" i="8"/>
  <c r="E5409" i="8"/>
  <c r="E5410" i="8"/>
  <c r="E5411" i="8"/>
  <c r="E5412" i="8"/>
  <c r="E5413" i="8"/>
  <c r="E5414" i="8"/>
  <c r="E5415" i="8"/>
  <c r="E5416" i="8"/>
  <c r="E5417" i="8"/>
  <c r="E5418" i="8"/>
  <c r="E5419" i="8"/>
  <c r="E5420" i="8"/>
  <c r="E5421" i="8"/>
  <c r="E5422" i="8"/>
  <c r="E5423" i="8"/>
  <c r="E5424" i="8"/>
  <c r="E5425" i="8"/>
  <c r="E5426" i="8"/>
  <c r="E5427" i="8"/>
  <c r="E5428" i="8"/>
  <c r="E5429" i="8"/>
  <c r="E5430" i="8"/>
  <c r="E5431" i="8"/>
  <c r="E5432" i="8"/>
  <c r="E5433" i="8"/>
  <c r="E5434" i="8"/>
  <c r="E5435" i="8"/>
  <c r="E5436" i="8"/>
  <c r="E5437" i="8"/>
  <c r="E5438" i="8"/>
  <c r="E5439" i="8"/>
  <c r="E5440" i="8"/>
  <c r="E5441" i="8"/>
  <c r="E5442" i="8"/>
  <c r="E5443" i="8"/>
  <c r="E5444" i="8"/>
  <c r="E5445" i="8"/>
  <c r="E5446" i="8"/>
  <c r="E5447" i="8"/>
  <c r="E5448" i="8"/>
  <c r="E5449" i="8"/>
  <c r="E5450" i="8"/>
  <c r="E5451" i="8"/>
  <c r="E5452" i="8"/>
  <c r="E5453" i="8"/>
  <c r="E5454" i="8"/>
  <c r="E5455" i="8"/>
  <c r="E5456" i="8"/>
  <c r="E5457" i="8"/>
  <c r="E5458" i="8"/>
  <c r="E5459" i="8"/>
  <c r="E5460" i="8"/>
  <c r="E5461" i="8"/>
  <c r="E5462" i="8"/>
  <c r="E5463" i="8"/>
  <c r="E5464" i="8"/>
  <c r="E5465" i="8"/>
  <c r="E5466" i="8"/>
  <c r="E5467" i="8"/>
  <c r="E5468" i="8"/>
  <c r="E5469" i="8"/>
  <c r="E5470" i="8"/>
  <c r="E5471" i="8"/>
  <c r="E5472" i="8"/>
  <c r="E5473" i="8"/>
  <c r="E5474" i="8"/>
  <c r="E5475" i="8"/>
  <c r="E5476" i="8"/>
  <c r="E5477" i="8"/>
  <c r="E5478" i="8"/>
  <c r="E5479" i="8"/>
  <c r="E5480" i="8"/>
  <c r="E5481" i="8"/>
  <c r="E5482" i="8"/>
  <c r="E5483" i="8"/>
  <c r="E5484" i="8"/>
  <c r="E5485" i="8"/>
  <c r="E5486" i="8"/>
  <c r="E5487" i="8"/>
  <c r="E5488" i="8"/>
  <c r="E5489" i="8"/>
  <c r="E5490" i="8"/>
  <c r="E5491" i="8"/>
  <c r="E5492" i="8"/>
  <c r="E5493" i="8"/>
  <c r="E5494" i="8"/>
  <c r="E5495" i="8"/>
  <c r="E5496" i="8"/>
  <c r="E5497" i="8"/>
  <c r="E5498" i="8"/>
  <c r="E5499" i="8"/>
  <c r="E5500" i="8"/>
  <c r="E5501" i="8"/>
  <c r="E5502" i="8"/>
  <c r="E5503" i="8"/>
  <c r="E5504" i="8"/>
  <c r="E5505" i="8"/>
  <c r="E5506" i="8"/>
  <c r="E5507" i="8"/>
  <c r="E5508" i="8"/>
  <c r="E5509" i="8"/>
  <c r="E5510" i="8"/>
  <c r="E5511" i="8"/>
  <c r="E5512" i="8"/>
  <c r="E5513" i="8"/>
  <c r="E5514" i="8"/>
  <c r="E5515" i="8"/>
  <c r="E5516" i="8"/>
  <c r="E5517" i="8"/>
  <c r="E5518" i="8"/>
  <c r="E5519" i="8"/>
  <c r="E5520" i="8"/>
  <c r="E5521" i="8"/>
  <c r="E5522" i="8"/>
  <c r="E5523" i="8"/>
  <c r="E5524" i="8"/>
  <c r="E5525" i="8"/>
  <c r="E5526" i="8"/>
  <c r="E5527" i="8"/>
  <c r="E5528" i="8"/>
  <c r="E5529" i="8"/>
  <c r="E5530" i="8"/>
  <c r="E5531" i="8"/>
  <c r="E5532" i="8"/>
  <c r="E5533" i="8"/>
  <c r="E5534" i="8"/>
  <c r="E5535" i="8"/>
  <c r="E5536" i="8"/>
  <c r="E5537" i="8"/>
  <c r="E5538" i="8"/>
  <c r="E5539" i="8"/>
  <c r="E5540" i="8"/>
  <c r="E5541" i="8"/>
  <c r="E5542" i="8"/>
  <c r="E5543" i="8"/>
  <c r="E5544" i="8"/>
  <c r="E5545" i="8"/>
  <c r="E5546" i="8"/>
  <c r="E5547" i="8"/>
  <c r="E5548" i="8"/>
  <c r="E5549" i="8"/>
  <c r="E5550" i="8"/>
  <c r="E5551" i="8"/>
  <c r="E5552" i="8"/>
  <c r="E5553" i="8"/>
  <c r="E5554" i="8"/>
  <c r="E5555" i="8"/>
  <c r="E5556" i="8"/>
  <c r="E5557" i="8"/>
  <c r="E5558" i="8"/>
  <c r="E5559" i="8"/>
  <c r="E5560" i="8"/>
  <c r="E5561" i="8"/>
  <c r="E5562" i="8"/>
  <c r="E5563" i="8"/>
  <c r="E5564" i="8"/>
  <c r="E5565" i="8"/>
  <c r="E5566" i="8"/>
  <c r="E5567" i="8"/>
  <c r="E5568" i="8"/>
  <c r="E5569" i="8"/>
  <c r="E5570" i="8"/>
  <c r="E5571" i="8"/>
  <c r="E5572" i="8"/>
  <c r="E5573" i="8"/>
  <c r="E5574" i="8"/>
  <c r="E5575" i="8"/>
  <c r="E5576" i="8"/>
  <c r="E5577" i="8"/>
  <c r="E5578" i="8"/>
  <c r="E5579" i="8"/>
  <c r="E5580" i="8"/>
  <c r="E5581" i="8"/>
  <c r="E5582" i="8"/>
  <c r="E5583" i="8"/>
  <c r="E5584" i="8"/>
  <c r="E5585" i="8"/>
  <c r="E5586" i="8"/>
  <c r="E5587" i="8"/>
  <c r="E5588" i="8"/>
  <c r="E5589" i="8"/>
  <c r="E5590" i="8"/>
  <c r="E5591" i="8"/>
  <c r="E5592" i="8"/>
  <c r="E5593" i="8"/>
  <c r="E5594" i="8"/>
  <c r="E5595" i="8"/>
  <c r="E5596" i="8"/>
  <c r="E5597" i="8"/>
  <c r="E5598" i="8"/>
  <c r="E5599" i="8"/>
  <c r="E5600" i="8"/>
  <c r="E5601" i="8"/>
  <c r="E5602" i="8"/>
  <c r="E5603" i="8"/>
  <c r="E5604" i="8"/>
  <c r="E5605" i="8"/>
  <c r="E5606" i="8"/>
  <c r="E5607" i="8"/>
  <c r="E5608" i="8"/>
  <c r="E5609" i="8"/>
  <c r="E5610" i="8"/>
  <c r="E5611" i="8"/>
  <c r="E5612" i="8"/>
  <c r="E5613" i="8"/>
  <c r="E5614" i="8"/>
  <c r="E5615" i="8"/>
  <c r="E5616" i="8"/>
  <c r="E5617" i="8"/>
  <c r="E5618" i="8"/>
  <c r="E5619" i="8"/>
  <c r="E5620" i="8"/>
  <c r="E5621" i="8"/>
  <c r="E5622" i="8"/>
  <c r="E5623" i="8"/>
  <c r="E5624" i="8"/>
  <c r="E5625" i="8"/>
  <c r="E5626" i="8"/>
  <c r="E5627" i="8"/>
  <c r="E5628" i="8"/>
  <c r="E5629" i="8"/>
  <c r="E5630" i="8"/>
  <c r="E5631" i="8"/>
  <c r="E5632" i="8"/>
  <c r="E5633" i="8"/>
  <c r="E5634" i="8"/>
  <c r="E5635" i="8"/>
  <c r="E5636" i="8"/>
  <c r="E5637" i="8"/>
  <c r="E5638" i="8"/>
  <c r="E5639" i="8"/>
  <c r="E5640" i="8"/>
  <c r="E5641" i="8"/>
  <c r="E5642" i="8"/>
  <c r="E5643" i="8"/>
  <c r="E5644" i="8"/>
  <c r="E5645" i="8"/>
  <c r="E5646" i="8"/>
  <c r="E5647" i="8"/>
  <c r="E5648" i="8"/>
  <c r="E5649" i="8"/>
  <c r="E5650" i="8"/>
  <c r="E5651" i="8"/>
  <c r="E5652" i="8"/>
  <c r="E5653" i="8"/>
  <c r="E5654" i="8"/>
  <c r="E5655" i="8"/>
  <c r="E5656" i="8"/>
  <c r="E5657" i="8"/>
  <c r="E5658" i="8"/>
  <c r="E5659" i="8"/>
  <c r="E5660" i="8"/>
  <c r="E5661" i="8"/>
  <c r="E5662" i="8"/>
  <c r="E5663" i="8"/>
  <c r="E5664" i="8"/>
  <c r="E5665" i="8"/>
  <c r="E5666" i="8"/>
  <c r="E5667" i="8"/>
  <c r="E5668" i="8"/>
  <c r="E5669" i="8"/>
  <c r="E5670" i="8"/>
  <c r="E5671" i="8"/>
  <c r="E5672" i="8"/>
  <c r="E5673" i="8"/>
  <c r="E5674" i="8"/>
  <c r="E5675" i="8"/>
  <c r="E5676" i="8"/>
  <c r="E5677" i="8"/>
  <c r="E5678" i="8"/>
  <c r="E5679" i="8"/>
  <c r="E5680" i="8"/>
  <c r="E5681" i="8"/>
  <c r="E5682" i="8"/>
  <c r="E5683" i="8"/>
  <c r="E5684" i="8"/>
  <c r="E5685" i="8"/>
  <c r="E5686" i="8"/>
  <c r="E5687" i="8"/>
  <c r="E5688" i="8"/>
  <c r="E5689" i="8"/>
  <c r="E5690" i="8"/>
  <c r="E5691" i="8"/>
  <c r="E5692" i="8"/>
  <c r="E5693" i="8"/>
  <c r="E5694" i="8"/>
  <c r="E5695" i="8"/>
  <c r="E5696" i="8"/>
  <c r="E5697" i="8"/>
  <c r="E5698" i="8"/>
  <c r="E5699" i="8"/>
  <c r="E5700" i="8"/>
  <c r="E5701" i="8"/>
  <c r="E5702" i="8"/>
  <c r="E5703" i="8"/>
  <c r="E5704" i="8"/>
  <c r="E5705" i="8"/>
  <c r="E5706" i="8"/>
  <c r="E5707" i="8"/>
  <c r="E5708" i="8"/>
  <c r="E5709" i="8"/>
  <c r="E5710" i="8"/>
  <c r="E5711" i="8"/>
  <c r="E5712" i="8"/>
  <c r="E5713" i="8"/>
  <c r="E5714" i="8"/>
  <c r="E5715" i="8"/>
  <c r="E5716" i="8"/>
  <c r="E5717" i="8"/>
  <c r="E5718" i="8"/>
  <c r="E5719" i="8"/>
  <c r="E5720" i="8"/>
  <c r="E5721" i="8"/>
  <c r="E5722" i="8"/>
  <c r="E5723" i="8"/>
  <c r="E5724" i="8"/>
  <c r="E5725" i="8"/>
  <c r="E5726" i="8"/>
  <c r="E5727" i="8"/>
  <c r="E5728" i="8"/>
  <c r="E5729" i="8"/>
  <c r="E5730" i="8"/>
  <c r="E5731" i="8"/>
  <c r="E5732" i="8"/>
  <c r="E5733" i="8"/>
  <c r="E5734" i="8"/>
  <c r="E5735" i="8"/>
  <c r="E5736" i="8"/>
  <c r="E5737" i="8"/>
  <c r="E5738" i="8"/>
  <c r="E5739" i="8"/>
  <c r="E5740" i="8"/>
  <c r="E5741" i="8"/>
  <c r="E5742" i="8"/>
  <c r="E5743" i="8"/>
  <c r="E5744" i="8"/>
  <c r="E5745" i="8"/>
  <c r="E5746" i="8"/>
  <c r="E5747" i="8"/>
  <c r="E5748" i="8"/>
  <c r="E5749" i="8"/>
  <c r="E5750" i="8"/>
  <c r="E5751" i="8"/>
  <c r="E5752" i="8"/>
  <c r="E5753" i="8"/>
  <c r="E5754" i="8"/>
  <c r="E5755" i="8"/>
  <c r="E5756" i="8"/>
  <c r="E5757" i="8"/>
  <c r="E5758" i="8"/>
  <c r="E5759" i="8"/>
  <c r="E5760" i="8"/>
  <c r="E5761" i="8"/>
  <c r="E5762" i="8"/>
  <c r="E5763" i="8"/>
  <c r="E5764" i="8"/>
  <c r="E5765" i="8"/>
  <c r="E5766" i="8"/>
  <c r="E5767" i="8"/>
  <c r="E5768" i="8"/>
  <c r="E5769" i="8"/>
  <c r="E5770" i="8"/>
  <c r="E5771" i="8"/>
  <c r="E5772" i="8"/>
  <c r="E5773" i="8"/>
  <c r="E5774" i="8"/>
  <c r="E5775" i="8"/>
  <c r="E5776" i="8"/>
  <c r="E5777" i="8"/>
  <c r="E5778" i="8"/>
  <c r="E5779" i="8"/>
  <c r="E5780" i="8"/>
  <c r="E5781" i="8"/>
  <c r="E5782" i="8"/>
  <c r="E5783" i="8"/>
  <c r="E5784" i="8"/>
  <c r="E5785" i="8"/>
  <c r="E5786" i="8"/>
  <c r="E5787" i="8"/>
  <c r="E5788" i="8"/>
  <c r="E5789" i="8"/>
  <c r="E5790" i="8"/>
  <c r="E5791" i="8"/>
  <c r="E5792" i="8"/>
  <c r="E5793" i="8"/>
  <c r="E5794" i="8"/>
  <c r="E5795" i="8"/>
  <c r="E5796" i="8"/>
  <c r="E5797" i="8"/>
  <c r="E5798" i="8"/>
  <c r="E5799" i="8"/>
  <c r="E5800" i="8"/>
  <c r="E5801" i="8"/>
  <c r="E5802" i="8"/>
  <c r="E5803" i="8"/>
  <c r="E5804" i="8"/>
  <c r="E5805" i="8"/>
  <c r="E5806" i="8"/>
  <c r="E5807" i="8"/>
  <c r="E5808" i="8"/>
  <c r="E5809" i="8"/>
  <c r="E5810" i="8"/>
  <c r="E5811" i="8"/>
  <c r="E5812" i="8"/>
  <c r="E5813" i="8"/>
  <c r="E5814" i="8"/>
  <c r="E5815" i="8"/>
  <c r="E5816" i="8"/>
  <c r="E5817" i="8"/>
  <c r="E5818" i="8"/>
  <c r="E5819" i="8"/>
  <c r="E5820" i="8"/>
  <c r="E5821" i="8"/>
  <c r="E5822" i="8"/>
  <c r="E5823" i="8"/>
  <c r="E5824" i="8"/>
  <c r="E5825" i="8"/>
  <c r="E5826" i="8"/>
  <c r="E5827" i="8"/>
  <c r="E5828" i="8"/>
  <c r="E5829" i="8"/>
  <c r="E5830" i="8"/>
  <c r="E5831" i="8"/>
  <c r="E5832" i="8"/>
  <c r="E5833" i="8"/>
  <c r="E5834" i="8"/>
  <c r="E5835" i="8"/>
  <c r="E5836" i="8"/>
  <c r="E5837" i="8"/>
  <c r="E5838" i="8"/>
  <c r="E5839" i="8"/>
  <c r="E5840" i="8"/>
  <c r="E5841" i="8"/>
  <c r="E5842" i="8"/>
  <c r="E5843" i="8"/>
  <c r="E5844" i="8"/>
  <c r="E5845" i="8"/>
  <c r="E5846" i="8"/>
  <c r="E5847" i="8"/>
  <c r="E5848" i="8"/>
  <c r="E5849" i="8"/>
  <c r="E5850" i="8"/>
  <c r="E5851" i="8"/>
  <c r="E5852" i="8"/>
  <c r="E5853" i="8"/>
  <c r="E5854" i="8"/>
  <c r="E5855" i="8"/>
  <c r="E5856" i="8"/>
  <c r="E5857" i="8"/>
  <c r="E5858" i="8"/>
  <c r="E5859" i="8"/>
  <c r="E5860" i="8"/>
  <c r="E5861" i="8"/>
  <c r="E5862" i="8"/>
  <c r="E5863" i="8"/>
  <c r="E5864" i="8"/>
  <c r="E5865" i="8"/>
  <c r="E5866" i="8"/>
  <c r="E5867" i="8"/>
  <c r="E5868" i="8"/>
  <c r="E5869" i="8"/>
  <c r="E5870" i="8"/>
  <c r="E5871" i="8"/>
  <c r="E5872" i="8"/>
  <c r="E5873" i="8"/>
  <c r="E5874" i="8"/>
  <c r="E5875" i="8"/>
  <c r="E5876" i="8"/>
  <c r="E5877" i="8"/>
  <c r="E5878" i="8"/>
  <c r="E5879" i="8"/>
  <c r="E5880" i="8"/>
  <c r="E5881" i="8"/>
  <c r="E5882" i="8"/>
  <c r="E5883" i="8"/>
  <c r="E5884" i="8"/>
  <c r="E5885" i="8"/>
  <c r="E5886" i="8"/>
  <c r="E5887" i="8"/>
  <c r="E5888" i="8"/>
  <c r="E5889" i="8"/>
  <c r="E5890" i="8"/>
  <c r="E5891" i="8"/>
  <c r="E5892" i="8"/>
  <c r="E5893" i="8"/>
  <c r="E5894" i="8"/>
  <c r="E5895" i="8"/>
  <c r="E5896" i="8"/>
  <c r="E5897" i="8"/>
  <c r="E5898" i="8"/>
  <c r="E5899" i="8"/>
  <c r="E5900" i="8"/>
  <c r="E5901" i="8"/>
  <c r="E5902" i="8"/>
  <c r="E5903" i="8"/>
  <c r="E5904" i="8"/>
  <c r="E5905" i="8"/>
  <c r="E5906" i="8"/>
  <c r="E5907" i="8"/>
  <c r="E5908" i="8"/>
  <c r="E5909" i="8"/>
  <c r="E5910" i="8"/>
  <c r="E5911" i="8"/>
  <c r="E5912" i="8"/>
  <c r="E5913" i="8"/>
  <c r="E5914" i="8"/>
  <c r="E5915" i="8"/>
  <c r="E5916" i="8"/>
  <c r="E5917" i="8"/>
  <c r="E5918" i="8"/>
  <c r="E5919" i="8"/>
  <c r="E5920" i="8"/>
  <c r="E5921" i="8"/>
  <c r="E5922" i="8"/>
  <c r="E5923" i="8"/>
  <c r="E5924" i="8"/>
  <c r="E5925" i="8"/>
  <c r="E5926" i="8"/>
  <c r="E5927" i="8"/>
  <c r="E5928" i="8"/>
  <c r="E5929" i="8"/>
  <c r="E5930" i="8"/>
  <c r="E5931" i="8"/>
  <c r="E5932" i="8"/>
  <c r="E5933" i="8"/>
  <c r="E5934" i="8"/>
  <c r="E5935" i="8"/>
  <c r="E5936" i="8"/>
  <c r="E5937" i="8"/>
  <c r="E5938" i="8"/>
  <c r="E5939" i="8"/>
  <c r="E5940" i="8"/>
  <c r="E5941" i="8"/>
  <c r="E5942" i="8"/>
  <c r="E5943" i="8"/>
  <c r="E5944" i="8"/>
  <c r="E5945" i="8"/>
  <c r="E5946" i="8"/>
  <c r="E5947" i="8"/>
  <c r="E5948" i="8"/>
  <c r="E5949" i="8"/>
  <c r="E5950" i="8"/>
  <c r="E5951" i="8"/>
  <c r="E5952" i="8"/>
  <c r="E5953" i="8"/>
  <c r="E5954" i="8"/>
  <c r="E5955" i="8"/>
  <c r="E5956" i="8"/>
  <c r="E5957" i="8"/>
  <c r="E5958" i="8"/>
  <c r="E5959" i="8"/>
  <c r="E5960" i="8"/>
  <c r="E5961" i="8"/>
  <c r="E5962" i="8"/>
  <c r="E5963" i="8"/>
  <c r="E5964" i="8"/>
  <c r="E5965" i="8"/>
  <c r="E5966" i="8"/>
  <c r="E5967" i="8"/>
  <c r="E5968" i="8"/>
  <c r="E5969" i="8"/>
  <c r="E5970" i="8"/>
  <c r="E5971" i="8"/>
  <c r="E5972" i="8"/>
  <c r="E5973" i="8"/>
  <c r="E5974" i="8"/>
  <c r="E5975" i="8"/>
  <c r="E5976" i="8"/>
  <c r="E5977" i="8"/>
  <c r="E5978" i="8"/>
  <c r="E5979" i="8"/>
  <c r="E5980" i="8"/>
  <c r="E5981" i="8"/>
  <c r="E5982" i="8"/>
  <c r="E5983" i="8"/>
  <c r="E5984" i="8"/>
  <c r="E5985" i="8"/>
  <c r="E5986" i="8"/>
  <c r="E5987" i="8"/>
  <c r="E5988" i="8"/>
  <c r="E5989" i="8"/>
  <c r="E5990" i="8"/>
  <c r="E5991" i="8"/>
  <c r="E5992" i="8"/>
  <c r="E5993" i="8"/>
  <c r="E5994" i="8"/>
  <c r="E5995" i="8"/>
  <c r="E5996" i="8"/>
  <c r="E5997" i="8"/>
  <c r="E5998" i="8"/>
  <c r="E5999" i="8"/>
  <c r="E6000" i="8"/>
  <c r="E6001" i="8"/>
  <c r="E6002" i="8"/>
  <c r="E6003" i="8"/>
  <c r="E6004" i="8"/>
  <c r="E6005" i="8"/>
  <c r="E6006" i="8"/>
  <c r="E6007" i="8"/>
  <c r="E6008" i="8"/>
  <c r="E6009" i="8"/>
  <c r="E6010" i="8"/>
  <c r="E6011" i="8"/>
  <c r="E6012" i="8"/>
  <c r="E6013" i="8"/>
  <c r="E6014" i="8"/>
  <c r="E6015" i="8"/>
  <c r="E6016" i="8"/>
  <c r="E6017" i="8"/>
  <c r="E6018" i="8"/>
  <c r="E6019" i="8"/>
  <c r="E6020" i="8"/>
  <c r="E6021" i="8"/>
  <c r="E6022" i="8"/>
  <c r="E6023" i="8"/>
  <c r="E6024" i="8"/>
  <c r="E6025" i="8"/>
  <c r="E6026" i="8"/>
  <c r="E6027" i="8"/>
  <c r="E6028" i="8"/>
  <c r="E6029" i="8"/>
  <c r="E6030" i="8"/>
  <c r="E6031" i="8"/>
  <c r="E6032" i="8"/>
  <c r="E6033" i="8"/>
  <c r="E6034" i="8"/>
  <c r="E6035" i="8"/>
  <c r="E6036" i="8"/>
  <c r="E6037" i="8"/>
  <c r="E6038" i="8"/>
  <c r="E6039" i="8"/>
  <c r="E6040" i="8"/>
  <c r="E6041" i="8"/>
  <c r="E6042" i="8"/>
  <c r="E6043" i="8"/>
  <c r="E6044" i="8"/>
  <c r="E6045" i="8"/>
  <c r="E6046" i="8"/>
  <c r="E6047" i="8"/>
  <c r="E6048" i="8"/>
  <c r="E6049" i="8"/>
  <c r="E6050" i="8"/>
  <c r="E6051" i="8"/>
  <c r="E6052" i="8"/>
  <c r="E6053" i="8"/>
  <c r="E6054" i="8"/>
  <c r="E6055" i="8"/>
  <c r="E6056" i="8"/>
  <c r="E6057" i="8"/>
  <c r="E6058" i="8"/>
  <c r="E6059" i="8"/>
  <c r="E6060" i="8"/>
  <c r="E6061" i="8"/>
  <c r="E6062" i="8"/>
  <c r="E6063" i="8"/>
  <c r="E6064" i="8"/>
  <c r="E6065" i="8"/>
  <c r="E6066" i="8"/>
  <c r="E6067" i="8"/>
  <c r="E6068" i="8"/>
  <c r="E6069" i="8"/>
  <c r="E6070" i="8"/>
  <c r="E6071" i="8"/>
  <c r="E6072" i="8"/>
  <c r="E6073" i="8"/>
  <c r="E6074" i="8"/>
  <c r="E6075" i="8"/>
  <c r="E6076" i="8"/>
  <c r="E6077" i="8"/>
  <c r="E6078" i="8"/>
  <c r="E6079" i="8"/>
  <c r="E6080" i="8"/>
  <c r="E6081" i="8"/>
  <c r="E6082" i="8"/>
  <c r="E6083" i="8"/>
  <c r="E6084" i="8"/>
  <c r="E6085" i="8"/>
  <c r="E6086" i="8"/>
  <c r="E6087" i="8"/>
  <c r="E6088" i="8"/>
  <c r="E6089" i="8"/>
  <c r="E6090" i="8"/>
  <c r="E6091" i="8"/>
  <c r="E6092" i="8"/>
  <c r="E6093" i="8"/>
  <c r="E6094" i="8"/>
  <c r="E6095" i="8"/>
  <c r="E6096" i="8"/>
  <c r="E6097" i="8"/>
  <c r="E6098" i="8"/>
  <c r="E6099" i="8"/>
  <c r="E6100" i="8"/>
  <c r="E6101" i="8"/>
  <c r="E6102" i="8"/>
  <c r="E6103" i="8"/>
  <c r="E6104" i="8"/>
  <c r="E6105" i="8"/>
  <c r="E6106" i="8"/>
  <c r="E6107" i="8"/>
  <c r="E6108" i="8"/>
  <c r="E6109" i="8"/>
  <c r="E6110" i="8"/>
  <c r="E6111" i="8"/>
  <c r="E6112" i="8"/>
  <c r="E6113" i="8"/>
  <c r="E6114" i="8"/>
  <c r="E6115" i="8"/>
  <c r="E6116" i="8"/>
  <c r="E6117" i="8"/>
  <c r="E6118" i="8"/>
  <c r="E6119" i="8"/>
  <c r="E6120" i="8"/>
  <c r="E6121" i="8"/>
  <c r="E6122" i="8"/>
  <c r="E6123" i="8"/>
  <c r="E6124" i="8"/>
  <c r="E6125" i="8"/>
  <c r="E6126" i="8"/>
  <c r="E6127" i="8"/>
  <c r="E6128" i="8"/>
  <c r="E6129" i="8"/>
  <c r="E6130" i="8"/>
  <c r="E6131" i="8"/>
  <c r="E6132" i="8"/>
  <c r="E6133" i="8"/>
  <c r="E6134" i="8"/>
  <c r="E6135" i="8"/>
  <c r="E6136" i="8"/>
  <c r="E6137" i="8"/>
  <c r="E6138" i="8"/>
  <c r="E6139" i="8"/>
  <c r="E6140" i="8"/>
  <c r="E6141" i="8"/>
  <c r="E6142" i="8"/>
  <c r="E6143" i="8"/>
  <c r="E6144" i="8"/>
  <c r="E6145" i="8"/>
  <c r="E6146" i="8"/>
  <c r="E6147" i="8"/>
  <c r="E6148" i="8"/>
  <c r="E6149" i="8"/>
  <c r="E6150" i="8"/>
  <c r="E6151" i="8"/>
  <c r="E6152" i="8"/>
  <c r="E6153" i="8"/>
  <c r="E6154" i="8"/>
  <c r="E6155" i="8"/>
  <c r="E6156" i="8"/>
  <c r="E6157" i="8"/>
  <c r="E6158" i="8"/>
  <c r="E6159" i="8"/>
  <c r="E6160" i="8"/>
  <c r="E6161" i="8"/>
  <c r="E6162" i="8"/>
  <c r="E6163" i="8"/>
  <c r="E6164" i="8"/>
  <c r="E6165" i="8"/>
  <c r="E6166" i="8"/>
  <c r="E6167" i="8"/>
  <c r="E6168" i="8"/>
  <c r="E6169" i="8"/>
  <c r="E6170" i="8"/>
  <c r="E6171" i="8"/>
  <c r="E6172" i="8"/>
  <c r="E6173" i="8"/>
  <c r="E6174" i="8"/>
  <c r="E6175" i="8"/>
  <c r="E6176" i="8"/>
  <c r="E6177" i="8"/>
  <c r="E6178" i="8"/>
  <c r="E6179" i="8"/>
  <c r="E6180" i="8"/>
  <c r="E6181" i="8"/>
  <c r="E6182" i="8"/>
  <c r="E6183" i="8"/>
  <c r="E6184" i="8"/>
  <c r="E6185" i="8"/>
  <c r="E6186" i="8"/>
  <c r="E6187" i="8"/>
  <c r="E6188" i="8"/>
  <c r="E6189" i="8"/>
  <c r="E6190" i="8"/>
  <c r="E6191" i="8"/>
  <c r="E6192" i="8"/>
  <c r="E6193" i="8"/>
  <c r="E6194" i="8"/>
  <c r="E6195" i="8"/>
  <c r="E6196" i="8"/>
  <c r="E6197" i="8"/>
  <c r="E6198" i="8"/>
  <c r="E6199" i="8"/>
  <c r="E6200" i="8"/>
  <c r="E6201" i="8"/>
  <c r="E6202" i="8"/>
  <c r="E6203" i="8"/>
  <c r="E6204" i="8"/>
  <c r="E6205" i="8"/>
  <c r="E6206" i="8"/>
  <c r="E6207" i="8"/>
  <c r="E6208" i="8"/>
  <c r="E6209" i="8"/>
  <c r="E6210" i="8"/>
  <c r="E6211" i="8"/>
  <c r="E6212" i="8"/>
  <c r="E6213" i="8"/>
  <c r="E6214" i="8"/>
  <c r="E6215" i="8"/>
  <c r="E6216" i="8"/>
  <c r="E6217" i="8"/>
  <c r="E6218" i="8"/>
  <c r="E6219" i="8"/>
  <c r="E6220" i="8"/>
  <c r="E6221" i="8"/>
  <c r="E6222" i="8"/>
  <c r="E6223" i="8"/>
  <c r="E6224" i="8"/>
  <c r="E6225" i="8"/>
  <c r="E6226" i="8"/>
  <c r="E6227" i="8"/>
  <c r="E6228" i="8"/>
  <c r="E6229" i="8"/>
  <c r="E6230" i="8"/>
  <c r="E6231" i="8"/>
  <c r="E6232" i="8"/>
  <c r="E6233" i="8"/>
  <c r="E6234" i="8"/>
  <c r="E6235" i="8"/>
  <c r="E6236" i="8"/>
  <c r="E6237" i="8"/>
  <c r="E6238" i="8"/>
  <c r="E6239" i="8"/>
  <c r="E6240" i="8"/>
  <c r="E6241" i="8"/>
  <c r="E6242" i="8"/>
  <c r="E6243" i="8"/>
  <c r="E6244" i="8"/>
  <c r="E6245" i="8"/>
  <c r="E6246" i="8"/>
  <c r="E6247" i="8"/>
  <c r="E6248" i="8"/>
  <c r="E6249" i="8"/>
  <c r="E6250" i="8"/>
  <c r="E6251" i="8"/>
  <c r="E6252" i="8"/>
  <c r="E6253" i="8"/>
  <c r="E6254" i="8"/>
  <c r="E6255" i="8"/>
  <c r="E6256" i="8"/>
  <c r="E6257" i="8"/>
  <c r="E6258" i="8"/>
  <c r="E6259" i="8"/>
  <c r="E6260" i="8"/>
  <c r="E6261" i="8"/>
  <c r="E6262" i="8"/>
  <c r="E6263" i="8"/>
  <c r="E6264" i="8"/>
  <c r="E6265" i="8"/>
  <c r="E6266" i="8"/>
  <c r="E6267" i="8"/>
  <c r="E6268" i="8"/>
  <c r="E6269" i="8"/>
  <c r="E6270" i="8"/>
  <c r="E6271" i="8"/>
  <c r="E6272" i="8"/>
  <c r="E6273" i="8"/>
  <c r="E6274" i="8"/>
  <c r="E6275" i="8"/>
  <c r="E6276" i="8"/>
  <c r="E6277" i="8"/>
  <c r="E6278" i="8"/>
  <c r="E6279" i="8"/>
  <c r="E6280" i="8"/>
  <c r="E6281" i="8"/>
  <c r="E6282" i="8"/>
  <c r="E6283" i="8"/>
  <c r="E6284" i="8"/>
  <c r="E6285" i="8"/>
  <c r="E6286" i="8"/>
  <c r="E6287" i="8"/>
  <c r="E6288" i="8"/>
  <c r="E6289" i="8"/>
  <c r="E6290" i="8"/>
  <c r="E6291" i="8"/>
  <c r="E6292" i="8"/>
  <c r="E6293" i="8"/>
  <c r="E6294" i="8"/>
  <c r="E6295" i="8"/>
  <c r="E6296" i="8"/>
  <c r="E6297" i="8"/>
  <c r="E6298" i="8"/>
  <c r="E6299" i="8"/>
  <c r="E6300" i="8"/>
  <c r="E6301" i="8"/>
  <c r="E6302" i="8"/>
  <c r="E6303" i="8"/>
  <c r="E6304" i="8"/>
  <c r="E6305" i="8"/>
  <c r="E6306" i="8"/>
  <c r="E6307" i="8"/>
  <c r="E6308" i="8"/>
  <c r="E6309" i="8"/>
  <c r="E6310" i="8"/>
  <c r="E6311" i="8"/>
  <c r="E6312" i="8"/>
  <c r="E6313" i="8"/>
  <c r="E6314" i="8"/>
  <c r="E6315" i="8"/>
  <c r="E6316" i="8"/>
  <c r="E6317" i="8"/>
  <c r="E6318" i="8"/>
  <c r="E6319" i="8"/>
  <c r="E6320" i="8"/>
  <c r="E6321" i="8"/>
  <c r="E6322" i="8"/>
  <c r="E6323" i="8"/>
  <c r="E6324" i="8"/>
  <c r="E6325" i="8"/>
  <c r="E6326" i="8"/>
  <c r="E6327" i="8"/>
  <c r="E6328" i="8"/>
  <c r="E6329" i="8"/>
  <c r="E6330" i="8"/>
  <c r="E6331" i="8"/>
  <c r="E6332" i="8"/>
  <c r="E6333" i="8"/>
  <c r="E6334" i="8"/>
  <c r="E6335" i="8"/>
  <c r="E6336" i="8"/>
  <c r="E6337" i="8"/>
  <c r="E6338" i="8"/>
  <c r="E6339" i="8"/>
  <c r="E6340" i="8"/>
  <c r="E6341" i="8"/>
  <c r="E6342" i="8"/>
  <c r="E6343" i="8"/>
  <c r="E6344" i="8"/>
  <c r="E6345" i="8"/>
  <c r="E6346" i="8"/>
  <c r="E6347" i="8"/>
  <c r="E6348" i="8"/>
  <c r="E6349" i="8"/>
  <c r="E6350" i="8"/>
  <c r="E6351" i="8"/>
  <c r="E6352" i="8"/>
  <c r="E6353" i="8"/>
  <c r="E6354" i="8"/>
  <c r="E6355" i="8"/>
  <c r="E6356" i="8"/>
  <c r="E6357" i="8"/>
  <c r="E6358" i="8"/>
  <c r="E6359" i="8"/>
  <c r="E6360" i="8"/>
  <c r="E6361" i="8"/>
  <c r="E6362" i="8"/>
  <c r="E6363" i="8"/>
  <c r="E6364" i="8"/>
  <c r="E6365" i="8"/>
  <c r="E6366" i="8"/>
  <c r="E6367" i="8"/>
  <c r="E6368" i="8"/>
  <c r="E6369" i="8"/>
  <c r="E6370" i="8"/>
  <c r="E6371" i="8"/>
  <c r="E6372" i="8"/>
  <c r="E6373" i="8"/>
  <c r="E6374" i="8"/>
  <c r="E6375" i="8"/>
  <c r="E6376" i="8"/>
  <c r="E6377" i="8"/>
  <c r="E6378" i="8"/>
  <c r="E6379" i="8"/>
  <c r="E6380" i="8"/>
  <c r="E6381" i="8"/>
  <c r="E6382" i="8"/>
  <c r="E6383" i="8"/>
  <c r="E6384" i="8"/>
  <c r="E6385" i="8"/>
  <c r="E6386" i="8"/>
  <c r="E6387" i="8"/>
  <c r="E6388" i="8"/>
  <c r="E6389" i="8"/>
  <c r="E6390" i="8"/>
  <c r="E6391" i="8"/>
  <c r="E6392" i="8"/>
  <c r="E6393" i="8"/>
  <c r="E6394" i="8"/>
  <c r="E6395" i="8"/>
  <c r="E6396" i="8"/>
  <c r="E6397" i="8"/>
  <c r="E6398" i="8"/>
  <c r="E6399" i="8"/>
  <c r="E6400" i="8"/>
  <c r="E6401" i="8"/>
  <c r="E6402" i="8"/>
  <c r="E6403" i="8"/>
  <c r="E6404" i="8"/>
  <c r="E6405" i="8"/>
  <c r="E6406" i="8"/>
  <c r="E6407" i="8"/>
  <c r="E6408" i="8"/>
  <c r="E6409" i="8"/>
  <c r="E6410" i="8"/>
  <c r="E6411" i="8"/>
  <c r="E6412" i="8"/>
  <c r="E6413" i="8"/>
  <c r="E6414" i="8"/>
  <c r="E6415" i="8"/>
  <c r="E6416" i="8"/>
  <c r="E6417" i="8"/>
  <c r="E6418" i="8"/>
  <c r="E6419" i="8"/>
  <c r="E6420" i="8"/>
  <c r="E6421" i="8"/>
  <c r="E6422" i="8"/>
  <c r="E6423" i="8"/>
  <c r="E6424" i="8"/>
  <c r="E6425" i="8"/>
  <c r="E6426" i="8"/>
  <c r="E6427" i="8"/>
  <c r="E6428" i="8"/>
  <c r="E6429" i="8"/>
  <c r="E6430" i="8"/>
  <c r="E6431" i="8"/>
  <c r="E6432" i="8"/>
  <c r="E6433" i="8"/>
  <c r="E6434" i="8"/>
  <c r="E6435" i="8"/>
  <c r="E6436" i="8"/>
  <c r="E6437" i="8"/>
  <c r="E6438" i="8"/>
  <c r="E6439" i="8"/>
  <c r="E6440" i="8"/>
  <c r="E6441" i="8"/>
  <c r="E6442" i="8"/>
  <c r="E6443" i="8"/>
  <c r="E6444" i="8"/>
  <c r="E6445" i="8"/>
  <c r="E6446" i="8"/>
  <c r="E6447" i="8"/>
  <c r="E6448" i="8"/>
  <c r="E6449" i="8"/>
  <c r="E6450" i="8"/>
  <c r="E6451" i="8"/>
  <c r="E6452" i="8"/>
  <c r="E6453" i="8"/>
  <c r="E6454" i="8"/>
  <c r="E6455" i="8"/>
  <c r="E6456" i="8"/>
  <c r="E6457" i="8"/>
  <c r="E6458" i="8"/>
  <c r="E6459" i="8"/>
  <c r="E6460" i="8"/>
  <c r="E6461" i="8"/>
  <c r="E6462" i="8"/>
  <c r="E6463" i="8"/>
  <c r="E6464" i="8"/>
  <c r="E6465" i="8"/>
  <c r="E6466" i="8"/>
  <c r="E6467" i="8"/>
  <c r="E6468" i="8"/>
  <c r="E6469" i="8"/>
  <c r="E6470" i="8"/>
  <c r="E6471" i="8"/>
  <c r="E6472" i="8"/>
  <c r="E6473" i="8"/>
  <c r="E6474" i="8"/>
  <c r="E6475" i="8"/>
  <c r="E6476" i="8"/>
  <c r="E6477" i="8"/>
  <c r="E6478" i="8"/>
  <c r="E6479" i="8"/>
  <c r="E6480" i="8"/>
  <c r="E6481" i="8"/>
  <c r="E6482" i="8"/>
  <c r="E6483" i="8"/>
  <c r="E6484" i="8"/>
  <c r="E6485" i="8"/>
  <c r="E6486" i="8"/>
  <c r="E6487" i="8"/>
  <c r="E6488" i="8"/>
  <c r="E6489" i="8"/>
  <c r="E6490" i="8"/>
  <c r="E6491" i="8"/>
  <c r="E6492" i="8"/>
  <c r="E6493" i="8"/>
  <c r="E6494" i="8"/>
  <c r="E6495" i="8"/>
  <c r="E6496" i="8"/>
  <c r="E6497" i="8"/>
  <c r="E6498" i="8"/>
  <c r="E6499" i="8"/>
  <c r="E6500" i="8"/>
  <c r="E6501" i="8"/>
  <c r="E6502" i="8"/>
  <c r="E6503" i="8"/>
  <c r="E6504" i="8"/>
  <c r="E6505" i="8"/>
  <c r="E6506" i="8"/>
  <c r="E6507" i="8"/>
  <c r="E6508" i="8"/>
  <c r="E6509" i="8"/>
  <c r="E6510" i="8"/>
  <c r="E6511" i="8"/>
  <c r="E6512" i="8"/>
  <c r="E6513" i="8"/>
  <c r="E6514" i="8"/>
  <c r="E6515" i="8"/>
  <c r="E6516" i="8"/>
  <c r="E6517" i="8"/>
  <c r="E6518" i="8"/>
  <c r="E6519" i="8"/>
  <c r="E6520" i="8"/>
  <c r="E6521" i="8"/>
  <c r="E6522" i="8"/>
  <c r="E6523" i="8"/>
  <c r="E6524" i="8"/>
  <c r="E6525" i="8"/>
  <c r="E6526" i="8"/>
  <c r="E6527" i="8"/>
  <c r="E6528" i="8"/>
  <c r="E6529" i="8"/>
  <c r="E6530" i="8"/>
  <c r="E6531" i="8"/>
  <c r="E6532" i="8"/>
  <c r="E6533" i="8"/>
  <c r="E6534" i="8"/>
  <c r="E6535" i="8"/>
  <c r="E6536" i="8"/>
  <c r="E6537" i="8"/>
  <c r="E6538" i="8"/>
  <c r="E6539" i="8"/>
  <c r="E6540" i="8"/>
  <c r="E6541" i="8"/>
  <c r="E6542" i="8"/>
  <c r="E6543" i="8"/>
  <c r="E6544" i="8"/>
  <c r="E6545" i="8"/>
  <c r="E6546" i="8"/>
  <c r="E6547" i="8"/>
  <c r="E6548" i="8"/>
  <c r="E6549" i="8"/>
  <c r="E6550" i="8"/>
  <c r="E6551" i="8"/>
  <c r="E6552" i="8"/>
  <c r="E6553" i="8"/>
  <c r="E6554" i="8"/>
  <c r="E6555" i="8"/>
  <c r="E6556" i="8"/>
  <c r="E6557" i="8"/>
  <c r="E6558" i="8"/>
  <c r="E6559" i="8"/>
  <c r="E6560" i="8"/>
  <c r="E6561" i="8"/>
  <c r="E6562" i="8"/>
  <c r="E6563" i="8"/>
  <c r="E6564" i="8"/>
  <c r="E6565" i="8"/>
  <c r="E6566" i="8"/>
  <c r="E6567" i="8"/>
  <c r="E6568" i="8"/>
  <c r="E6569" i="8"/>
  <c r="E6570" i="8"/>
  <c r="E6571" i="8"/>
  <c r="E6572" i="8"/>
  <c r="E6573" i="8"/>
  <c r="E6574" i="8"/>
  <c r="E6575" i="8"/>
  <c r="E6576" i="8"/>
  <c r="E6577" i="8"/>
  <c r="E6578" i="8"/>
  <c r="E6579" i="8"/>
  <c r="E6580" i="8"/>
  <c r="E6581" i="8"/>
  <c r="E6582" i="8"/>
  <c r="E6583" i="8"/>
  <c r="E6584" i="8"/>
  <c r="E6585" i="8"/>
  <c r="E6586" i="8"/>
  <c r="E6587" i="8"/>
  <c r="E6588" i="8"/>
  <c r="E6589" i="8"/>
  <c r="E6590" i="8"/>
  <c r="E6591" i="8"/>
  <c r="E6592" i="8"/>
  <c r="E6593" i="8"/>
  <c r="E6594" i="8"/>
  <c r="E6595" i="8"/>
  <c r="E6596" i="8"/>
  <c r="E6597" i="8"/>
  <c r="E6598" i="8"/>
  <c r="E6599" i="8"/>
  <c r="E6600" i="8"/>
  <c r="E6601" i="8"/>
  <c r="E6602" i="8"/>
  <c r="E6603" i="8"/>
  <c r="E6604" i="8"/>
  <c r="E6605" i="8"/>
  <c r="E6606" i="8"/>
  <c r="E6607" i="8"/>
  <c r="E6608" i="8"/>
  <c r="E6609" i="8"/>
  <c r="E6610" i="8"/>
  <c r="E6611" i="8"/>
  <c r="E6612" i="8"/>
  <c r="E6613" i="8"/>
  <c r="E6614" i="8"/>
  <c r="E6615" i="8"/>
  <c r="E6616" i="8"/>
  <c r="E6617" i="8"/>
  <c r="E6618" i="8"/>
  <c r="E6619" i="8"/>
  <c r="E6620" i="8"/>
  <c r="E6621" i="8"/>
  <c r="E6622" i="8"/>
  <c r="E6623" i="8"/>
  <c r="E6624" i="8"/>
  <c r="E6625" i="8"/>
  <c r="E6626" i="8"/>
  <c r="E6627" i="8"/>
  <c r="E6628" i="8"/>
  <c r="E6629" i="8"/>
  <c r="E6630" i="8"/>
  <c r="E6631" i="8"/>
  <c r="E6632" i="8"/>
  <c r="E6633" i="8"/>
  <c r="E6634" i="8"/>
  <c r="E6635" i="8"/>
  <c r="E6636" i="8"/>
  <c r="E6637" i="8"/>
  <c r="E6638" i="8"/>
  <c r="E6639" i="8"/>
  <c r="E6640" i="8"/>
  <c r="E6641" i="8"/>
  <c r="E6642" i="8"/>
  <c r="E6643" i="8"/>
  <c r="E6644" i="8"/>
  <c r="E6645" i="8"/>
  <c r="E6646" i="8"/>
  <c r="E6647" i="8"/>
  <c r="E6648" i="8"/>
  <c r="E6649" i="8"/>
  <c r="E6650" i="8"/>
  <c r="E6651" i="8"/>
  <c r="E6652" i="8"/>
  <c r="E6653" i="8"/>
  <c r="E6654" i="8"/>
  <c r="E6655" i="8"/>
  <c r="E6656" i="8"/>
  <c r="E6657" i="8"/>
  <c r="E6658" i="8"/>
  <c r="E6659" i="8"/>
  <c r="E6660" i="8"/>
  <c r="E6661" i="8"/>
  <c r="E6662" i="8"/>
  <c r="E6663" i="8"/>
  <c r="E6664" i="8"/>
  <c r="E6665" i="8"/>
  <c r="E6666" i="8"/>
  <c r="E6667" i="8"/>
  <c r="E6668" i="8"/>
  <c r="E6669" i="8"/>
  <c r="E6670" i="8"/>
  <c r="E6671" i="8"/>
  <c r="E6672" i="8"/>
  <c r="E6673" i="8"/>
  <c r="E6674" i="8"/>
  <c r="E6675" i="8"/>
  <c r="E6676" i="8"/>
  <c r="E6677" i="8"/>
  <c r="E6678" i="8"/>
  <c r="E6679" i="8"/>
  <c r="E6680" i="8"/>
  <c r="E6681" i="8"/>
  <c r="E6682" i="8"/>
  <c r="E6683" i="8"/>
  <c r="E6684" i="8"/>
  <c r="E6685" i="8"/>
  <c r="E6686" i="8"/>
  <c r="E6687" i="8"/>
  <c r="E6688" i="8"/>
  <c r="E6689" i="8"/>
  <c r="E6690" i="8"/>
  <c r="E6691" i="8"/>
  <c r="E6692" i="8"/>
  <c r="E6693" i="8"/>
  <c r="E6694" i="8"/>
  <c r="E6695" i="8"/>
  <c r="E6696" i="8"/>
  <c r="E6697" i="8"/>
  <c r="E6698" i="8"/>
  <c r="E6699" i="8"/>
  <c r="E6700" i="8"/>
  <c r="E6701" i="8"/>
  <c r="E6702" i="8"/>
  <c r="E6703" i="8"/>
  <c r="E6704" i="8"/>
  <c r="E6705" i="8"/>
  <c r="E6706" i="8"/>
  <c r="E6707" i="8"/>
  <c r="E6708" i="8"/>
  <c r="E6709" i="8"/>
  <c r="E6710" i="8"/>
  <c r="E6711" i="8"/>
  <c r="E6712" i="8"/>
  <c r="E6713" i="8"/>
  <c r="E6714" i="8"/>
  <c r="E6715" i="8"/>
  <c r="E6716" i="8"/>
  <c r="E6717" i="8"/>
  <c r="E6718" i="8"/>
  <c r="E6719" i="8"/>
  <c r="E6720" i="8"/>
  <c r="E6721" i="8"/>
  <c r="E6722" i="8"/>
  <c r="E6723" i="8"/>
  <c r="E6724" i="8"/>
  <c r="E6725" i="8"/>
  <c r="E6726" i="8"/>
  <c r="E6727" i="8"/>
  <c r="E6728" i="8"/>
  <c r="E6729" i="8"/>
  <c r="E6730" i="8"/>
  <c r="E6731" i="8"/>
  <c r="E6732" i="8"/>
  <c r="E6733" i="8"/>
  <c r="E6734" i="8"/>
  <c r="E6735" i="8"/>
  <c r="E6736" i="8"/>
  <c r="E6737" i="8"/>
  <c r="E6738" i="8"/>
  <c r="E6739" i="8"/>
  <c r="E6740" i="8"/>
  <c r="E6741" i="8"/>
  <c r="E6742" i="8"/>
  <c r="E6743" i="8"/>
  <c r="E6744" i="8"/>
  <c r="E6745" i="8"/>
  <c r="E6746" i="8"/>
  <c r="E6747" i="8"/>
  <c r="E6748" i="8"/>
  <c r="E6749" i="8"/>
  <c r="E6750" i="8"/>
  <c r="E6751" i="8"/>
  <c r="E6752" i="8"/>
  <c r="E6753" i="8"/>
  <c r="E6754" i="8"/>
  <c r="E6755" i="8"/>
  <c r="E6756" i="8"/>
  <c r="E6757" i="8"/>
  <c r="E6758" i="8"/>
  <c r="E6759" i="8"/>
  <c r="E6760" i="8"/>
  <c r="E6761" i="8"/>
  <c r="E6762" i="8"/>
  <c r="E6763" i="8"/>
  <c r="E6764" i="8"/>
  <c r="E6765" i="8"/>
  <c r="E6766" i="8"/>
  <c r="E6767" i="8"/>
  <c r="E6768" i="8"/>
  <c r="E6769" i="8"/>
  <c r="E6770" i="8"/>
  <c r="E6771" i="8"/>
  <c r="E6772" i="8"/>
  <c r="E6773" i="8"/>
  <c r="E6774" i="8"/>
  <c r="E6775" i="8"/>
  <c r="E6776" i="8"/>
  <c r="E6777" i="8"/>
  <c r="E6778" i="8"/>
  <c r="E6779" i="8"/>
  <c r="E6780" i="8"/>
  <c r="E6781" i="8"/>
  <c r="E6782" i="8"/>
  <c r="E6783" i="8"/>
  <c r="E6784" i="8"/>
  <c r="E6785" i="8"/>
  <c r="E6786" i="8"/>
  <c r="E6787" i="8"/>
  <c r="E6788" i="8"/>
  <c r="E6789" i="8"/>
  <c r="E6790" i="8"/>
  <c r="E6791" i="8"/>
  <c r="E6792" i="8"/>
  <c r="E6793" i="8"/>
  <c r="E6794" i="8"/>
  <c r="E6795" i="8"/>
  <c r="E6796" i="8"/>
  <c r="E6797" i="8"/>
  <c r="E6798" i="8"/>
  <c r="E6799" i="8"/>
  <c r="E6800" i="8"/>
  <c r="E6801" i="8"/>
  <c r="E6802" i="8"/>
  <c r="E6803" i="8"/>
  <c r="E6804" i="8"/>
  <c r="E6805" i="8"/>
  <c r="E6806" i="8"/>
  <c r="E6807" i="8"/>
  <c r="E6808" i="8"/>
  <c r="E6809" i="8"/>
  <c r="E6810" i="8"/>
  <c r="E6811" i="8"/>
  <c r="E6812" i="8"/>
  <c r="E6813" i="8"/>
  <c r="E6814" i="8"/>
  <c r="E6815" i="8"/>
  <c r="E6816" i="8"/>
  <c r="E6817" i="8"/>
  <c r="E6818" i="8"/>
  <c r="E6819" i="8"/>
  <c r="E6820" i="8"/>
  <c r="E6821" i="8"/>
  <c r="E6822" i="8"/>
  <c r="E6823" i="8"/>
  <c r="E6824" i="8"/>
  <c r="E6825" i="8"/>
  <c r="E6826" i="8"/>
  <c r="E6827" i="8"/>
  <c r="E6828" i="8"/>
  <c r="E6829" i="8"/>
  <c r="E6830" i="8"/>
  <c r="E6831" i="8"/>
  <c r="E6832" i="8"/>
  <c r="E6833" i="8"/>
  <c r="E6834" i="8"/>
  <c r="E6835" i="8"/>
  <c r="E6836" i="8"/>
  <c r="E6837" i="8"/>
  <c r="E6838" i="8"/>
  <c r="E6839" i="8"/>
  <c r="E6840" i="8"/>
  <c r="E6841" i="8"/>
  <c r="E6842" i="8"/>
  <c r="E6843" i="8"/>
  <c r="E6844" i="8"/>
  <c r="E6845" i="8"/>
  <c r="E6846" i="8"/>
  <c r="E6847" i="8"/>
  <c r="E6848" i="8"/>
  <c r="E6849" i="8"/>
  <c r="E6850" i="8"/>
  <c r="E6851" i="8"/>
  <c r="E6852" i="8"/>
  <c r="E6853" i="8"/>
  <c r="E6854" i="8"/>
  <c r="E6855" i="8"/>
  <c r="E6856" i="8"/>
  <c r="E6857" i="8"/>
  <c r="E6858" i="8"/>
  <c r="E6859" i="8"/>
  <c r="E6860" i="8"/>
  <c r="E6861" i="8"/>
  <c r="E6862" i="8"/>
  <c r="E6863" i="8"/>
  <c r="E6864" i="8"/>
  <c r="E6865" i="8"/>
  <c r="E6866" i="8"/>
  <c r="E6867" i="8"/>
  <c r="E6868" i="8"/>
  <c r="E6869" i="8"/>
  <c r="E6870" i="8"/>
  <c r="E6871" i="8"/>
  <c r="E6872" i="8"/>
  <c r="E6873" i="8"/>
  <c r="E6874" i="8"/>
  <c r="E6875" i="8"/>
  <c r="E6876" i="8"/>
  <c r="E6877" i="8"/>
  <c r="E6878" i="8"/>
  <c r="E6879" i="8"/>
  <c r="E6880" i="8"/>
  <c r="E6881" i="8"/>
  <c r="E6882" i="8"/>
  <c r="E6883" i="8"/>
  <c r="E6884" i="8"/>
  <c r="E6885" i="8"/>
  <c r="E6886" i="8"/>
  <c r="E6887" i="8"/>
  <c r="E6888" i="8"/>
  <c r="E6889" i="8"/>
  <c r="E6890" i="8"/>
  <c r="E6891" i="8"/>
  <c r="E6892" i="8"/>
  <c r="E6893" i="8"/>
  <c r="E6894" i="8"/>
  <c r="E6895" i="8"/>
  <c r="E6896" i="8"/>
  <c r="E6897" i="8"/>
  <c r="E6898" i="8"/>
  <c r="E6899" i="8"/>
  <c r="E6900" i="8"/>
  <c r="E6901" i="8"/>
  <c r="E6902" i="8"/>
  <c r="E6903" i="8"/>
  <c r="E6904" i="8"/>
  <c r="E6905" i="8"/>
  <c r="E6906" i="8"/>
  <c r="E6907" i="8"/>
  <c r="E6908" i="8"/>
  <c r="E6909" i="8"/>
  <c r="E6910" i="8"/>
  <c r="E6911" i="8"/>
  <c r="E6912" i="8"/>
  <c r="E6913" i="8"/>
  <c r="E6914" i="8"/>
  <c r="E6915" i="8"/>
  <c r="E6916" i="8"/>
  <c r="E6917" i="8"/>
  <c r="E6918" i="8"/>
  <c r="E6919" i="8"/>
  <c r="E6920" i="8"/>
  <c r="E6921" i="8"/>
  <c r="E6922" i="8"/>
  <c r="E6923" i="8"/>
  <c r="E6924" i="8"/>
  <c r="E6925" i="8"/>
  <c r="E6926" i="8"/>
  <c r="E6927" i="8"/>
  <c r="E6928" i="8"/>
  <c r="E6929" i="8"/>
  <c r="E6930" i="8"/>
  <c r="E6931" i="8"/>
  <c r="E6932" i="8"/>
  <c r="E6933" i="8"/>
  <c r="E6934" i="8"/>
  <c r="E6935" i="8"/>
  <c r="E6936" i="8"/>
  <c r="E6937" i="8"/>
  <c r="E6938" i="8"/>
  <c r="E6939" i="8"/>
  <c r="E6940" i="8"/>
  <c r="E6941" i="8"/>
  <c r="E6942" i="8"/>
  <c r="E6943" i="8"/>
  <c r="E6944" i="8"/>
  <c r="E6945" i="8"/>
  <c r="E6946" i="8"/>
  <c r="E6947" i="8"/>
  <c r="E6948" i="8"/>
  <c r="E6949" i="8"/>
  <c r="E6950" i="8"/>
  <c r="E6951" i="8"/>
  <c r="E6952" i="8"/>
  <c r="E6953" i="8"/>
  <c r="E6954" i="8"/>
  <c r="E6955" i="8"/>
  <c r="E6956" i="8"/>
  <c r="E6957" i="8"/>
  <c r="E6958" i="8"/>
  <c r="E6959" i="8"/>
  <c r="E6960" i="8"/>
  <c r="E6961" i="8"/>
  <c r="E6962" i="8"/>
  <c r="E6963" i="8"/>
  <c r="E6964" i="8"/>
  <c r="E6965" i="8"/>
  <c r="E6966" i="8"/>
  <c r="E6967" i="8"/>
  <c r="E6968" i="8"/>
  <c r="E6969" i="8"/>
  <c r="E6970" i="8"/>
  <c r="E6971" i="8"/>
  <c r="E6972" i="8"/>
  <c r="E6973" i="8"/>
  <c r="E6974" i="8"/>
  <c r="E6975" i="8"/>
  <c r="E6976" i="8"/>
  <c r="E6977" i="8"/>
  <c r="E6978" i="8"/>
  <c r="E6979" i="8"/>
  <c r="E6980" i="8"/>
  <c r="E6981" i="8"/>
  <c r="E6982" i="8"/>
  <c r="E6983" i="8"/>
  <c r="E6984" i="8"/>
  <c r="E6985" i="8"/>
  <c r="E6986" i="8"/>
  <c r="E6987" i="8"/>
  <c r="E6988" i="8"/>
  <c r="E6989" i="8"/>
  <c r="E6990" i="8"/>
  <c r="E6991" i="8"/>
  <c r="E6992" i="8"/>
  <c r="E6993" i="8"/>
  <c r="E6994" i="8"/>
  <c r="E6995" i="8"/>
  <c r="E6996" i="8"/>
  <c r="E6997" i="8"/>
  <c r="E6998" i="8"/>
  <c r="E6999" i="8"/>
  <c r="E7000" i="8"/>
  <c r="E7001" i="8"/>
  <c r="E7002" i="8"/>
  <c r="E7003" i="8"/>
  <c r="E7004" i="8"/>
  <c r="E7005" i="8"/>
  <c r="E7006" i="8"/>
  <c r="E7007" i="8"/>
  <c r="E7008" i="8"/>
  <c r="E7009" i="8"/>
  <c r="E7010" i="8"/>
  <c r="E7011" i="8"/>
  <c r="E7012" i="8"/>
  <c r="E7013" i="8"/>
  <c r="E7014" i="8"/>
  <c r="E7015" i="8"/>
  <c r="E7016" i="8"/>
  <c r="E7017" i="8"/>
  <c r="E7018" i="8"/>
  <c r="E7019" i="8"/>
  <c r="E7020" i="8"/>
  <c r="E7021" i="8"/>
  <c r="E7022" i="8"/>
  <c r="E7023" i="8"/>
  <c r="E7024" i="8"/>
  <c r="E7025" i="8"/>
  <c r="E7026" i="8"/>
  <c r="E7027" i="8"/>
  <c r="E7028" i="8"/>
  <c r="E7029" i="8"/>
  <c r="E7030" i="8"/>
  <c r="E7031" i="8"/>
  <c r="E7032" i="8"/>
  <c r="E7033" i="8"/>
  <c r="E7034" i="8"/>
  <c r="E7035" i="8"/>
  <c r="E7036" i="8"/>
  <c r="E7037" i="8"/>
  <c r="E7038" i="8"/>
  <c r="E7039" i="8"/>
  <c r="E7040" i="8"/>
  <c r="E7041" i="8"/>
  <c r="E7042" i="8"/>
  <c r="E7043" i="8"/>
  <c r="E7044" i="8"/>
  <c r="E7045" i="8"/>
  <c r="E7046" i="8"/>
  <c r="E7047" i="8"/>
  <c r="E7048" i="8"/>
  <c r="E7049" i="8"/>
  <c r="E7050" i="8"/>
  <c r="E7051" i="8"/>
  <c r="E7052" i="8"/>
  <c r="E7053" i="8"/>
  <c r="E7054" i="8"/>
  <c r="E7055" i="8"/>
  <c r="E7056" i="8"/>
  <c r="E7057" i="8"/>
  <c r="E7058" i="8"/>
  <c r="E7059" i="8"/>
  <c r="E7060" i="8"/>
  <c r="E7061" i="8"/>
  <c r="E7062" i="8"/>
  <c r="E7063" i="8"/>
  <c r="E7064" i="8"/>
  <c r="E7065" i="8"/>
  <c r="E7066" i="8"/>
  <c r="E7067" i="8"/>
  <c r="E7068" i="8"/>
  <c r="E7069" i="8"/>
  <c r="E7070" i="8"/>
  <c r="E7071" i="8"/>
  <c r="E7072" i="8"/>
  <c r="E7073" i="8"/>
  <c r="E7074" i="8"/>
  <c r="E7075" i="8"/>
  <c r="E7076" i="8"/>
  <c r="E7077" i="8"/>
  <c r="E7078" i="8"/>
  <c r="E7079" i="8"/>
  <c r="E7080" i="8"/>
  <c r="E7081" i="8"/>
  <c r="E7082" i="8"/>
  <c r="E7083" i="8"/>
  <c r="E7084" i="8"/>
  <c r="E7085" i="8"/>
  <c r="E7086" i="8"/>
  <c r="E7087" i="8"/>
  <c r="E7088" i="8"/>
  <c r="E7089" i="8"/>
  <c r="E7090" i="8"/>
  <c r="E7091" i="8"/>
  <c r="E7092" i="8"/>
  <c r="E7093" i="8"/>
  <c r="E7094" i="8"/>
  <c r="E7095" i="8"/>
  <c r="E7096" i="8"/>
  <c r="E7097" i="8"/>
  <c r="E7098" i="8"/>
  <c r="E7099" i="8"/>
  <c r="E7100" i="8"/>
  <c r="E7101" i="8"/>
  <c r="E7102" i="8"/>
  <c r="E7103" i="8"/>
  <c r="E7104" i="8"/>
  <c r="E7105" i="8"/>
  <c r="E7106" i="8"/>
  <c r="E7107" i="8"/>
  <c r="E7108" i="8"/>
  <c r="E7109" i="8"/>
  <c r="E7110" i="8"/>
  <c r="E7111" i="8"/>
  <c r="E7112" i="8"/>
  <c r="E7113" i="8"/>
  <c r="E7114" i="8"/>
  <c r="E7115" i="8"/>
  <c r="E7116" i="8"/>
  <c r="E7117" i="8"/>
  <c r="E7118" i="8"/>
  <c r="E7119" i="8"/>
  <c r="E7120" i="8"/>
  <c r="E7121" i="8"/>
  <c r="E7122" i="8"/>
  <c r="E7123" i="8"/>
  <c r="E7124" i="8"/>
  <c r="E7125" i="8"/>
  <c r="E7126" i="8"/>
  <c r="E7127" i="8"/>
  <c r="E7128" i="8"/>
  <c r="E7129" i="8"/>
  <c r="E7130" i="8"/>
  <c r="E7131" i="8"/>
  <c r="E7132" i="8"/>
  <c r="E7133" i="8"/>
  <c r="E7134" i="8"/>
  <c r="E7135" i="8"/>
  <c r="E7136" i="8"/>
  <c r="E7137" i="8"/>
  <c r="E7138" i="8"/>
  <c r="E7139" i="8"/>
  <c r="E7140" i="8"/>
  <c r="E7141" i="8"/>
  <c r="E7142" i="8"/>
  <c r="E7143" i="8"/>
  <c r="E7144" i="8"/>
  <c r="E7145" i="8"/>
  <c r="E7146" i="8"/>
  <c r="E7147" i="8"/>
  <c r="E7148" i="8"/>
  <c r="E7149" i="8"/>
  <c r="E7150" i="8"/>
  <c r="E7151" i="8"/>
  <c r="E7152" i="8"/>
  <c r="E7153" i="8"/>
  <c r="E7154" i="8"/>
  <c r="E7155" i="8"/>
  <c r="E7156" i="8"/>
  <c r="E7157" i="8"/>
  <c r="E7158" i="8"/>
  <c r="E7159" i="8"/>
  <c r="E7160" i="8"/>
  <c r="E7161" i="8"/>
  <c r="E7162" i="8"/>
  <c r="E7163" i="8"/>
  <c r="E7164" i="8"/>
  <c r="E7165" i="8"/>
  <c r="E7166" i="8"/>
  <c r="E7167" i="8"/>
  <c r="E7168" i="8"/>
  <c r="E7169" i="8"/>
  <c r="E7170" i="8"/>
  <c r="E7171" i="8"/>
  <c r="E7172" i="8"/>
  <c r="E7173" i="8"/>
  <c r="E7174" i="8"/>
  <c r="E7175" i="8"/>
  <c r="E7176" i="8"/>
  <c r="E7177" i="8"/>
  <c r="E7178" i="8"/>
  <c r="E7179" i="8"/>
  <c r="E7180" i="8"/>
  <c r="E7181" i="8"/>
  <c r="E7182" i="8"/>
  <c r="E7183" i="8"/>
  <c r="E7184" i="8"/>
  <c r="E7185" i="8"/>
  <c r="E7186" i="8"/>
  <c r="E7187" i="8"/>
  <c r="E7188" i="8"/>
  <c r="E7189" i="8"/>
  <c r="E7190" i="8"/>
  <c r="E7191" i="8"/>
  <c r="E7192" i="8"/>
  <c r="E7193" i="8"/>
  <c r="E7194" i="8"/>
  <c r="E7195" i="8"/>
  <c r="E7196" i="8"/>
  <c r="E7197" i="8"/>
  <c r="E7198" i="8"/>
  <c r="E7199" i="8"/>
  <c r="E7200" i="8"/>
  <c r="E7201" i="8"/>
  <c r="E7202" i="8"/>
  <c r="E7203" i="8"/>
  <c r="E7204" i="8"/>
  <c r="E7205" i="8"/>
  <c r="E7206" i="8"/>
  <c r="E7207" i="8"/>
  <c r="E7208" i="8"/>
  <c r="E7209" i="8"/>
  <c r="E7210" i="8"/>
  <c r="E7211" i="8"/>
  <c r="E7212" i="8"/>
  <c r="E7213" i="8"/>
  <c r="E7214" i="8"/>
  <c r="E7215" i="8"/>
  <c r="E7216" i="8"/>
  <c r="E7217" i="8"/>
  <c r="E7218" i="8"/>
  <c r="E7219" i="8"/>
  <c r="E7220" i="8"/>
  <c r="E7221" i="8"/>
  <c r="E7222" i="8"/>
  <c r="E7223" i="8"/>
  <c r="E7224" i="8"/>
  <c r="E7225" i="8"/>
  <c r="E7226" i="8"/>
  <c r="E7227" i="8"/>
  <c r="E7228" i="8"/>
  <c r="E7229" i="8"/>
  <c r="E7230" i="8"/>
  <c r="E7231" i="8"/>
  <c r="E7232" i="8"/>
  <c r="E7233" i="8"/>
  <c r="E7234" i="8"/>
  <c r="E7235" i="8"/>
  <c r="E7236" i="8"/>
  <c r="E7237" i="8"/>
  <c r="E7238" i="8"/>
  <c r="E7239" i="8"/>
  <c r="E7240" i="8"/>
  <c r="E7241" i="8"/>
  <c r="E7242" i="8"/>
  <c r="E7243" i="8"/>
  <c r="E7244" i="8"/>
  <c r="E7245" i="8"/>
  <c r="E7246" i="8"/>
  <c r="E7247" i="8"/>
  <c r="E7248" i="8"/>
  <c r="E7249" i="8"/>
  <c r="E7250" i="8"/>
  <c r="E7251" i="8"/>
  <c r="E7252" i="8"/>
  <c r="E7253" i="8"/>
  <c r="E7254" i="8"/>
  <c r="E7255" i="8"/>
  <c r="E7256" i="8"/>
  <c r="E7257" i="8"/>
  <c r="E7258" i="8"/>
  <c r="E7259" i="8"/>
  <c r="E7260" i="8"/>
  <c r="E7261" i="8"/>
  <c r="E7262" i="8"/>
  <c r="E7263" i="8"/>
  <c r="E7264" i="8"/>
  <c r="E7265" i="8"/>
  <c r="E7266" i="8"/>
  <c r="E7267" i="8"/>
  <c r="E7268" i="8"/>
  <c r="E7269" i="8"/>
  <c r="E7270" i="8"/>
  <c r="E7271" i="8"/>
  <c r="E7272" i="8"/>
  <c r="E7273" i="8"/>
  <c r="E7274" i="8"/>
  <c r="E7275" i="8"/>
  <c r="E7276" i="8"/>
  <c r="E7277" i="8"/>
  <c r="E7278" i="8"/>
  <c r="E7279" i="8"/>
  <c r="E7280" i="8"/>
  <c r="E7281" i="8"/>
  <c r="E7282" i="8"/>
  <c r="E7283" i="8"/>
  <c r="E7284" i="8"/>
  <c r="E7285" i="8"/>
  <c r="E7286" i="8"/>
  <c r="E7287" i="8"/>
  <c r="E7288" i="8"/>
  <c r="E7289" i="8"/>
  <c r="E7290" i="8"/>
  <c r="E7291" i="8"/>
  <c r="E7292" i="8"/>
  <c r="E7293" i="8"/>
  <c r="E7294" i="8"/>
  <c r="E7295" i="8"/>
  <c r="E7296" i="8"/>
  <c r="E7297" i="8"/>
  <c r="E7298" i="8"/>
  <c r="E7299" i="8"/>
  <c r="E7300" i="8"/>
  <c r="E7301" i="8"/>
  <c r="E7302" i="8"/>
  <c r="E7303" i="8"/>
  <c r="E7304" i="8"/>
  <c r="E7305" i="8"/>
  <c r="E7306" i="8"/>
  <c r="E7307" i="8"/>
  <c r="E7308" i="8"/>
  <c r="E7309" i="8"/>
  <c r="E7310" i="8"/>
  <c r="E7311" i="8"/>
  <c r="E7312" i="8"/>
  <c r="E7313" i="8"/>
  <c r="E7314" i="8"/>
  <c r="E7315" i="8"/>
  <c r="E7316" i="8"/>
  <c r="E7317" i="8"/>
  <c r="E7318" i="8"/>
  <c r="E7319" i="8"/>
  <c r="E7320" i="8"/>
  <c r="E7321" i="8"/>
  <c r="E7322" i="8"/>
  <c r="E7323" i="8"/>
  <c r="E7324" i="8"/>
  <c r="E7325" i="8"/>
  <c r="E7326" i="8"/>
  <c r="E7327" i="8"/>
  <c r="E7328" i="8"/>
  <c r="E7329" i="8"/>
  <c r="E7330" i="8"/>
  <c r="E7331" i="8"/>
  <c r="E7332" i="8"/>
  <c r="E7333" i="8"/>
  <c r="E7334" i="8"/>
  <c r="E7335" i="8"/>
  <c r="E7336" i="8"/>
  <c r="E7337" i="8"/>
  <c r="E7338" i="8"/>
  <c r="E7339" i="8"/>
  <c r="E7340" i="8"/>
  <c r="E7341" i="8"/>
  <c r="E7342" i="8"/>
  <c r="E7343" i="8"/>
  <c r="E7344" i="8"/>
  <c r="E7345" i="8"/>
  <c r="E7346" i="8"/>
  <c r="E7347" i="8"/>
  <c r="E7348" i="8"/>
  <c r="E7349" i="8"/>
  <c r="E7350" i="8"/>
  <c r="E7351" i="8"/>
  <c r="E7352" i="8"/>
  <c r="E7353" i="8"/>
  <c r="E7354" i="8"/>
  <c r="E7355" i="8"/>
  <c r="E7356" i="8"/>
  <c r="E7357" i="8"/>
  <c r="E7358" i="8"/>
  <c r="E7359" i="8"/>
  <c r="E7360" i="8"/>
  <c r="E7361" i="8"/>
  <c r="E7362" i="8"/>
  <c r="E7363" i="8"/>
  <c r="E7364" i="8"/>
  <c r="E7365" i="8"/>
  <c r="E7366" i="8"/>
  <c r="E7367" i="8"/>
  <c r="E7368" i="8"/>
  <c r="E7369" i="8"/>
  <c r="E7370" i="8"/>
  <c r="E7371" i="8"/>
  <c r="E7372" i="8"/>
  <c r="E7373" i="8"/>
  <c r="E7374" i="8"/>
  <c r="E7375" i="8"/>
  <c r="E7376" i="8"/>
  <c r="E7377" i="8"/>
  <c r="E7378" i="8"/>
  <c r="E7379" i="8"/>
  <c r="E7380" i="8"/>
  <c r="E7381" i="8"/>
  <c r="E7382" i="8"/>
  <c r="E7383" i="8"/>
  <c r="E7384" i="8"/>
  <c r="E7385" i="8"/>
  <c r="E7386" i="8"/>
  <c r="E7387" i="8"/>
  <c r="E7388" i="8"/>
  <c r="E7389" i="8"/>
  <c r="E7390" i="8"/>
  <c r="E7391" i="8"/>
  <c r="E7392" i="8"/>
  <c r="E7393" i="8"/>
  <c r="E7394" i="8"/>
  <c r="E7395" i="8"/>
  <c r="E7396" i="8"/>
  <c r="E7397" i="8"/>
  <c r="E7398" i="8"/>
  <c r="E7399" i="8"/>
  <c r="E7400" i="8"/>
  <c r="E7401" i="8"/>
  <c r="E7402" i="8"/>
  <c r="E7403" i="8"/>
  <c r="E7404" i="8"/>
  <c r="E7405" i="8"/>
  <c r="E7406" i="8"/>
  <c r="E7407" i="8"/>
  <c r="E7408" i="8"/>
  <c r="E7409" i="8"/>
  <c r="E7410" i="8"/>
  <c r="E7411" i="8"/>
  <c r="E7412" i="8"/>
  <c r="E7413" i="8"/>
  <c r="E7414" i="8"/>
  <c r="E7415" i="8"/>
  <c r="E7416" i="8"/>
  <c r="E7417" i="8"/>
  <c r="E7418" i="8"/>
  <c r="E7419" i="8"/>
  <c r="E7420" i="8"/>
  <c r="E7421" i="8"/>
  <c r="E7422" i="8"/>
  <c r="E7423" i="8"/>
  <c r="E7424" i="8"/>
  <c r="E7425" i="8"/>
  <c r="E7426" i="8"/>
  <c r="E7427" i="8"/>
  <c r="E7428" i="8"/>
  <c r="E7429" i="8"/>
  <c r="E7430" i="8"/>
  <c r="E7431" i="8"/>
  <c r="E7432" i="8"/>
  <c r="E7433" i="8"/>
  <c r="E7434" i="8"/>
  <c r="E7435" i="8"/>
  <c r="E7436" i="8"/>
  <c r="E7437" i="8"/>
  <c r="E7438" i="8"/>
  <c r="E7439" i="8"/>
  <c r="E7440" i="8"/>
  <c r="E7441" i="8"/>
  <c r="E7442" i="8"/>
  <c r="E7443" i="8"/>
  <c r="E7444" i="8"/>
  <c r="E7445" i="8"/>
  <c r="E7446" i="8"/>
  <c r="E7447" i="8"/>
  <c r="E7448" i="8"/>
  <c r="E7449" i="8"/>
  <c r="E7450" i="8"/>
  <c r="E7451" i="8"/>
  <c r="E7452" i="8"/>
  <c r="E7453" i="8"/>
  <c r="E7454" i="8"/>
  <c r="E7455" i="8"/>
  <c r="E7456" i="8"/>
  <c r="E7457" i="8"/>
  <c r="E7458" i="8"/>
  <c r="E7459" i="8"/>
  <c r="E7460" i="8"/>
  <c r="E7461" i="8"/>
  <c r="E7462" i="8"/>
  <c r="E7463" i="8"/>
  <c r="E7464" i="8"/>
  <c r="E7465" i="8"/>
  <c r="E7466" i="8"/>
  <c r="E7467" i="8"/>
  <c r="E7468" i="8"/>
  <c r="E7469" i="8"/>
  <c r="E7470" i="8"/>
  <c r="E7471" i="8"/>
  <c r="E7472" i="8"/>
  <c r="E7473" i="8"/>
  <c r="E7474" i="8"/>
  <c r="E7475" i="8"/>
  <c r="E7476" i="8"/>
  <c r="E7477" i="8"/>
  <c r="E7478" i="8"/>
  <c r="E7479" i="8"/>
  <c r="E7480" i="8"/>
  <c r="E7481" i="8"/>
  <c r="E7482" i="8"/>
  <c r="E7483" i="8"/>
  <c r="E7484" i="8"/>
  <c r="E7485" i="8"/>
  <c r="E7486" i="8"/>
  <c r="E7487" i="8"/>
  <c r="E7488" i="8"/>
  <c r="E7489" i="8"/>
  <c r="E7490" i="8"/>
  <c r="E7491" i="8"/>
  <c r="E7492" i="8"/>
  <c r="E7493" i="8"/>
  <c r="E7494" i="8"/>
  <c r="E7495" i="8"/>
  <c r="E7496" i="8"/>
  <c r="E7497" i="8"/>
  <c r="E7498" i="8"/>
  <c r="E7499" i="8"/>
  <c r="E7500" i="8"/>
  <c r="E7501" i="8"/>
  <c r="E7502" i="8"/>
  <c r="E7503" i="8"/>
  <c r="E7504" i="8"/>
  <c r="E7505" i="8"/>
  <c r="E7506" i="8"/>
  <c r="E7507" i="8"/>
  <c r="E7508" i="8"/>
  <c r="E7509" i="8"/>
  <c r="E7510" i="8"/>
  <c r="E7511" i="8"/>
  <c r="E7512" i="8"/>
  <c r="E7513" i="8"/>
  <c r="E7514" i="8"/>
  <c r="E7515" i="8"/>
  <c r="E7516" i="8"/>
  <c r="E7517" i="8"/>
  <c r="E7518" i="8"/>
  <c r="E7519" i="8"/>
  <c r="E7520" i="8"/>
  <c r="E7521" i="8"/>
  <c r="E7522" i="8"/>
  <c r="E7523" i="8"/>
  <c r="E7524" i="8"/>
  <c r="E7525" i="8"/>
  <c r="E7526" i="8"/>
  <c r="E7527" i="8"/>
  <c r="E7528" i="8"/>
  <c r="E7529" i="8"/>
  <c r="E7530" i="8"/>
  <c r="E7531" i="8"/>
  <c r="E7532" i="8"/>
  <c r="E7533" i="8"/>
  <c r="E7534" i="8"/>
  <c r="E7535" i="8"/>
  <c r="E7536" i="8"/>
  <c r="E7537" i="8"/>
  <c r="E7538" i="8"/>
  <c r="E7539" i="8"/>
  <c r="E7540" i="8"/>
  <c r="E7541" i="8"/>
  <c r="E7542" i="8"/>
  <c r="E7543" i="8"/>
  <c r="E7544" i="8"/>
  <c r="E7545" i="8"/>
  <c r="E7546" i="8"/>
  <c r="E7547" i="8"/>
  <c r="E7548" i="8"/>
  <c r="E7549" i="8"/>
  <c r="E7550" i="8"/>
  <c r="E7551" i="8"/>
  <c r="E7552" i="8"/>
  <c r="E7553" i="8"/>
  <c r="E7554" i="8"/>
  <c r="E7555" i="8"/>
  <c r="E7556" i="8"/>
  <c r="E7557" i="8"/>
  <c r="E7558" i="8"/>
  <c r="E7559" i="8"/>
  <c r="E7560" i="8"/>
  <c r="E7561" i="8"/>
  <c r="E7562" i="8"/>
  <c r="E7563" i="8"/>
  <c r="E7564" i="8"/>
  <c r="E7565" i="8"/>
  <c r="E7566" i="8"/>
  <c r="E7567" i="8"/>
  <c r="E7568" i="8"/>
  <c r="E7569" i="8"/>
  <c r="E7570" i="8"/>
  <c r="E7571" i="8"/>
  <c r="E7572" i="8"/>
  <c r="E7573" i="8"/>
  <c r="E7574" i="8"/>
  <c r="E7575" i="8"/>
  <c r="E7576" i="8"/>
  <c r="E7577" i="8"/>
  <c r="E7578" i="8"/>
  <c r="E7579" i="8"/>
  <c r="E7580" i="8"/>
  <c r="E7581" i="8"/>
  <c r="E7582" i="8"/>
  <c r="E7583" i="8"/>
  <c r="E7584" i="8"/>
  <c r="E7585" i="8"/>
  <c r="E7586" i="8"/>
  <c r="E7587" i="8"/>
  <c r="E7588" i="8"/>
  <c r="E7589" i="8"/>
  <c r="E7590" i="8"/>
  <c r="E7591" i="8"/>
  <c r="E7592" i="8"/>
  <c r="E7593" i="8"/>
  <c r="E7594" i="8"/>
  <c r="E7595" i="8"/>
  <c r="E7596" i="8"/>
  <c r="E7597" i="8"/>
  <c r="E7598" i="8"/>
  <c r="E7599" i="8"/>
  <c r="E7600" i="8"/>
  <c r="E7601" i="8"/>
  <c r="E7602" i="8"/>
  <c r="E7603" i="8"/>
  <c r="E7604" i="8"/>
  <c r="E7605" i="8"/>
  <c r="E7606" i="8"/>
  <c r="E7607" i="8"/>
  <c r="E7608" i="8"/>
  <c r="E7609" i="8"/>
  <c r="E7610" i="8"/>
  <c r="E7611" i="8"/>
  <c r="E7612" i="8"/>
  <c r="E7613" i="8"/>
  <c r="E7614" i="8"/>
  <c r="E7615" i="8"/>
  <c r="E7616" i="8"/>
  <c r="E7617" i="8"/>
  <c r="E7618" i="8"/>
  <c r="E7619" i="8"/>
  <c r="E7620" i="8"/>
  <c r="E7621" i="8"/>
  <c r="E7622" i="8"/>
  <c r="E7623" i="8"/>
  <c r="E7624" i="8"/>
  <c r="E7625" i="8"/>
  <c r="E7626" i="8"/>
  <c r="E7627" i="8"/>
  <c r="E7628" i="8"/>
  <c r="E7629" i="8"/>
  <c r="E7630" i="8"/>
  <c r="E7631" i="8"/>
  <c r="E7632" i="8"/>
  <c r="E7633" i="8"/>
  <c r="E7634" i="8"/>
  <c r="E7635" i="8"/>
  <c r="E7636" i="8"/>
  <c r="E7637" i="8"/>
  <c r="E7638" i="8"/>
  <c r="E7639" i="8"/>
  <c r="E7640" i="8"/>
  <c r="E7641" i="8"/>
  <c r="E7642" i="8"/>
  <c r="E7643" i="8"/>
  <c r="E7644" i="8"/>
  <c r="E7645" i="8"/>
  <c r="E7646" i="8"/>
  <c r="E7647" i="8"/>
  <c r="E7648" i="8"/>
  <c r="E7649" i="8"/>
  <c r="E7650" i="8"/>
  <c r="E7651" i="8"/>
  <c r="E7652" i="8"/>
  <c r="E7653" i="8"/>
  <c r="E7654" i="8"/>
  <c r="E7655" i="8"/>
  <c r="E7656" i="8"/>
  <c r="E7657" i="8"/>
  <c r="E7658" i="8"/>
  <c r="E7659" i="8"/>
  <c r="E7660" i="8"/>
  <c r="E7661" i="8"/>
  <c r="E7662" i="8"/>
  <c r="E7663" i="8"/>
  <c r="E7664" i="8"/>
  <c r="E7665" i="8"/>
  <c r="E7666" i="8"/>
  <c r="E7667" i="8"/>
  <c r="E7668" i="8"/>
  <c r="E7669" i="8"/>
  <c r="E7670" i="8"/>
  <c r="E7671" i="8"/>
  <c r="E7672" i="8"/>
  <c r="E7673" i="8"/>
  <c r="E7674" i="8"/>
  <c r="E7675" i="8"/>
  <c r="E7676" i="8"/>
  <c r="E7677" i="8"/>
  <c r="E7678" i="8"/>
  <c r="E7679" i="8"/>
  <c r="E7680" i="8"/>
  <c r="E7681" i="8"/>
  <c r="E7682" i="8"/>
  <c r="E7683" i="8"/>
  <c r="E7684" i="8"/>
  <c r="E7685" i="8"/>
  <c r="E7686" i="8"/>
  <c r="E7687" i="8"/>
  <c r="E7688" i="8"/>
  <c r="E7689" i="8"/>
  <c r="E7690" i="8"/>
  <c r="E7691" i="8"/>
  <c r="E7692" i="8"/>
  <c r="E7693" i="8"/>
  <c r="E7694" i="8"/>
  <c r="E7695" i="8"/>
  <c r="E7696" i="8"/>
  <c r="E7697" i="8"/>
  <c r="E7698" i="8"/>
  <c r="E7699" i="8"/>
  <c r="E7700" i="8"/>
  <c r="E7701" i="8"/>
  <c r="E7702" i="8"/>
  <c r="E7703" i="8"/>
  <c r="E7704" i="8"/>
  <c r="E7705" i="8"/>
  <c r="E7706" i="8"/>
  <c r="E7707" i="8"/>
  <c r="E7708" i="8"/>
  <c r="E7709" i="8"/>
  <c r="E7710" i="8"/>
  <c r="E7711" i="8"/>
  <c r="E7712" i="8"/>
  <c r="E7713" i="8"/>
  <c r="E7714" i="8"/>
  <c r="E7715" i="8"/>
  <c r="E7716" i="8"/>
  <c r="E7717" i="8"/>
  <c r="E7718" i="8"/>
  <c r="E7719" i="8"/>
  <c r="E7720" i="8"/>
  <c r="E7721" i="8"/>
  <c r="E7722" i="8"/>
  <c r="E7723" i="8"/>
  <c r="E7724" i="8"/>
  <c r="E7725" i="8"/>
  <c r="E7726" i="8"/>
  <c r="E7727" i="8"/>
  <c r="E7728" i="8"/>
  <c r="E7729" i="8"/>
  <c r="E7730" i="8"/>
  <c r="E7731" i="8"/>
  <c r="E7732" i="8"/>
  <c r="E7733" i="8"/>
  <c r="E7734" i="8"/>
  <c r="E7735" i="8"/>
  <c r="E7736" i="8"/>
  <c r="E7737" i="8"/>
  <c r="E7738" i="8"/>
  <c r="E7739" i="8"/>
  <c r="E7740" i="8"/>
  <c r="E7741" i="8"/>
  <c r="E7742" i="8"/>
  <c r="E7743" i="8"/>
  <c r="E7744" i="8"/>
  <c r="E7745" i="8"/>
  <c r="E7746" i="8"/>
  <c r="E7747" i="8"/>
  <c r="E7748" i="8"/>
  <c r="E7749" i="8"/>
  <c r="E7750" i="8"/>
  <c r="E7751" i="8"/>
  <c r="E7752" i="8"/>
  <c r="E7753" i="8"/>
  <c r="E7754" i="8"/>
  <c r="E7755" i="8"/>
  <c r="E7756" i="8"/>
  <c r="E7757" i="8"/>
  <c r="E7758" i="8"/>
  <c r="E7759" i="8"/>
  <c r="E7760" i="8"/>
  <c r="E7761" i="8"/>
  <c r="E7762" i="8"/>
  <c r="E7763" i="8"/>
  <c r="E7764" i="8"/>
  <c r="E7765" i="8"/>
  <c r="E7766" i="8"/>
  <c r="E7767" i="8"/>
  <c r="E7768" i="8"/>
  <c r="E7769" i="8"/>
  <c r="E7770" i="8"/>
  <c r="E7771" i="8"/>
  <c r="E7772" i="8"/>
  <c r="E7773" i="8"/>
  <c r="E7774" i="8"/>
  <c r="E7775" i="8"/>
  <c r="E7776" i="8"/>
  <c r="E7777" i="8"/>
  <c r="E7778" i="8"/>
  <c r="E7779" i="8"/>
  <c r="E7780" i="8"/>
  <c r="E7781" i="8"/>
  <c r="E7782" i="8"/>
  <c r="E7783" i="8"/>
  <c r="E7784" i="8"/>
  <c r="E7785" i="8"/>
  <c r="E7786" i="8"/>
  <c r="E7787" i="8"/>
  <c r="E7788" i="8"/>
  <c r="E7789" i="8"/>
  <c r="E7790" i="8"/>
  <c r="E7791" i="8"/>
  <c r="E7792" i="8"/>
  <c r="E7793" i="8"/>
  <c r="E7794" i="8"/>
  <c r="E7795" i="8"/>
  <c r="E7796" i="8"/>
  <c r="E7797" i="8"/>
  <c r="E7798" i="8"/>
  <c r="E7799" i="8"/>
  <c r="E7800" i="8"/>
  <c r="E7801" i="8"/>
  <c r="E7802" i="8"/>
  <c r="E7803" i="8"/>
  <c r="E7804" i="8"/>
  <c r="E7805" i="8"/>
  <c r="E7806" i="8"/>
  <c r="E7807" i="8"/>
  <c r="E7808" i="8"/>
  <c r="E7809" i="8"/>
  <c r="E7810" i="8"/>
  <c r="E7811" i="8"/>
  <c r="E7812" i="8"/>
  <c r="E7813" i="8"/>
  <c r="E7814" i="8"/>
  <c r="E7815" i="8"/>
  <c r="E7816" i="8"/>
  <c r="E7817" i="8"/>
  <c r="E7818" i="8"/>
  <c r="E7819" i="8"/>
  <c r="E7820" i="8"/>
  <c r="E7821" i="8"/>
  <c r="E7822" i="8"/>
  <c r="E7823" i="8"/>
  <c r="E7824" i="8"/>
  <c r="E7825" i="8"/>
  <c r="E7826" i="8"/>
  <c r="E7827" i="8"/>
  <c r="E7828" i="8"/>
  <c r="E7829" i="8"/>
  <c r="E7830" i="8"/>
  <c r="E7831" i="8"/>
  <c r="E7832" i="8"/>
  <c r="E7833" i="8"/>
  <c r="E7834" i="8"/>
  <c r="E7835" i="8"/>
  <c r="E7836" i="8"/>
  <c r="E7837" i="8"/>
  <c r="E7838" i="8"/>
  <c r="E7839" i="8"/>
  <c r="E7840" i="8"/>
  <c r="E7841" i="8"/>
  <c r="E7842" i="8"/>
  <c r="E7843" i="8"/>
  <c r="E7844" i="8"/>
  <c r="E7845" i="8"/>
  <c r="E7846" i="8"/>
  <c r="E7847" i="8"/>
  <c r="E7848" i="8"/>
  <c r="E7849" i="8"/>
  <c r="E7850" i="8"/>
  <c r="E7851" i="8"/>
  <c r="E7852" i="8"/>
  <c r="E7853" i="8"/>
  <c r="E7854" i="8"/>
  <c r="E7855" i="8"/>
  <c r="E7856" i="8"/>
  <c r="E7857" i="8"/>
  <c r="E7858" i="8"/>
  <c r="E7859" i="8"/>
  <c r="E7860" i="8"/>
  <c r="E7861" i="8"/>
  <c r="E7862" i="8"/>
  <c r="E7863" i="8"/>
  <c r="E7864" i="8"/>
  <c r="E7865" i="8"/>
  <c r="E7866" i="8"/>
  <c r="E7867" i="8"/>
  <c r="E7868" i="8"/>
  <c r="E7869" i="8"/>
  <c r="E7870" i="8"/>
  <c r="E7871" i="8"/>
  <c r="E7872" i="8"/>
  <c r="E7873" i="8"/>
  <c r="E7874" i="8"/>
  <c r="E7875" i="8"/>
  <c r="E7876" i="8"/>
  <c r="E7877" i="8"/>
  <c r="E7878" i="8"/>
  <c r="E7879" i="8"/>
  <c r="E7880" i="8"/>
  <c r="E7881" i="8"/>
  <c r="E7882" i="8"/>
  <c r="E7883" i="8"/>
  <c r="E7884" i="8"/>
  <c r="E7885" i="8"/>
  <c r="E7886" i="8"/>
  <c r="E7887" i="8"/>
  <c r="E7888" i="8"/>
  <c r="E7889" i="8"/>
  <c r="E7890" i="8"/>
  <c r="E7891" i="8"/>
  <c r="E7892" i="8"/>
  <c r="E7893" i="8"/>
  <c r="E7894" i="8"/>
  <c r="E7895" i="8"/>
  <c r="E7896" i="8"/>
  <c r="E7897" i="8"/>
  <c r="E7898" i="8"/>
  <c r="E7899" i="8"/>
  <c r="E7900" i="8"/>
  <c r="E7901" i="8"/>
  <c r="E7902" i="8"/>
  <c r="E7903" i="8"/>
  <c r="E7904" i="8"/>
  <c r="E7905" i="8"/>
  <c r="E7906" i="8"/>
  <c r="E7907" i="8"/>
  <c r="E7908" i="8"/>
  <c r="E7909" i="8"/>
  <c r="E7910" i="8"/>
  <c r="E7911" i="8"/>
  <c r="E7912" i="8"/>
  <c r="E7913" i="8"/>
  <c r="E7914" i="8"/>
  <c r="E7915" i="8"/>
  <c r="E7916" i="8"/>
  <c r="E7917" i="8"/>
  <c r="E7918" i="8"/>
  <c r="E7919" i="8"/>
  <c r="E7920" i="8"/>
  <c r="E7921" i="8"/>
  <c r="E7922" i="8"/>
  <c r="E7923" i="8"/>
  <c r="E7924" i="8"/>
  <c r="E7925" i="8"/>
  <c r="E7926" i="8"/>
  <c r="E7927" i="8"/>
  <c r="E7928" i="8"/>
  <c r="E7929" i="8"/>
  <c r="E7930" i="8"/>
  <c r="E7931" i="8"/>
  <c r="E7932" i="8"/>
  <c r="E7933" i="8"/>
  <c r="E7934" i="8"/>
  <c r="E7935" i="8"/>
  <c r="E7936" i="8"/>
  <c r="E7937" i="8"/>
  <c r="E7938" i="8"/>
  <c r="E7939" i="8"/>
  <c r="E7940" i="8"/>
  <c r="E7941" i="8"/>
  <c r="E7942" i="8"/>
  <c r="E7943" i="8"/>
  <c r="E7944" i="8"/>
  <c r="E7945" i="8"/>
  <c r="E7946" i="8"/>
  <c r="E7947" i="8"/>
  <c r="E7948" i="8"/>
  <c r="E7949" i="8"/>
  <c r="E7950" i="8"/>
  <c r="E7951" i="8"/>
  <c r="E7952" i="8"/>
  <c r="E7953" i="8"/>
  <c r="E7954" i="8"/>
  <c r="E7955" i="8"/>
  <c r="E7956" i="8"/>
  <c r="E7957" i="8"/>
  <c r="E7958" i="8"/>
  <c r="E7959" i="8"/>
  <c r="E7960" i="8"/>
  <c r="E7961" i="8"/>
  <c r="E7962" i="8"/>
  <c r="E7963" i="8"/>
  <c r="E7964" i="8"/>
  <c r="E7965" i="8"/>
  <c r="E7966" i="8"/>
  <c r="E7967" i="8"/>
  <c r="E7968" i="8"/>
  <c r="E7969" i="8"/>
  <c r="E7970" i="8"/>
  <c r="E7971" i="8"/>
  <c r="E7972" i="8"/>
  <c r="E7973" i="8"/>
  <c r="E7974" i="8"/>
  <c r="E7975" i="8"/>
  <c r="E7976" i="8"/>
  <c r="E7977" i="8"/>
  <c r="E7978" i="8"/>
  <c r="E7979" i="8"/>
  <c r="E7980" i="8"/>
  <c r="E7981" i="8"/>
  <c r="E7982" i="8"/>
  <c r="E7983" i="8"/>
  <c r="E7984" i="8"/>
  <c r="E7985" i="8"/>
  <c r="E7986" i="8"/>
  <c r="E7987" i="8"/>
  <c r="E7988" i="8"/>
  <c r="E7989" i="8"/>
  <c r="E7990" i="8"/>
  <c r="E7991" i="8"/>
  <c r="E7992" i="8"/>
  <c r="E7993" i="8"/>
  <c r="E7994" i="8"/>
  <c r="E7995" i="8"/>
  <c r="E7996" i="8"/>
  <c r="E7997" i="8"/>
  <c r="E7998" i="8"/>
  <c r="E7999" i="8"/>
  <c r="E8000" i="8"/>
  <c r="E8001" i="8"/>
  <c r="E8002" i="8"/>
  <c r="E8003" i="8"/>
  <c r="E8004" i="8"/>
  <c r="E8005" i="8"/>
  <c r="E8006" i="8"/>
  <c r="E8007" i="8"/>
  <c r="E8008" i="8"/>
  <c r="E8009" i="8"/>
  <c r="E8010" i="8"/>
  <c r="E8011" i="8"/>
  <c r="E8012" i="8"/>
  <c r="E8013" i="8"/>
  <c r="E8014" i="8"/>
  <c r="E8015" i="8"/>
  <c r="E8016" i="8"/>
  <c r="E8017" i="8"/>
  <c r="E8018" i="8"/>
  <c r="E8019" i="8"/>
  <c r="E8020" i="8"/>
  <c r="E8021" i="8"/>
  <c r="E8022" i="8"/>
  <c r="E8023" i="8"/>
  <c r="E8024" i="8"/>
  <c r="E8025" i="8"/>
  <c r="E8026" i="8"/>
  <c r="E8027" i="8"/>
  <c r="E8028" i="8"/>
  <c r="E8029" i="8"/>
  <c r="E8030" i="8"/>
  <c r="E8031" i="8"/>
  <c r="E8032" i="8"/>
  <c r="E8033" i="8"/>
  <c r="E8034" i="8"/>
  <c r="E8035" i="8"/>
  <c r="E8036" i="8"/>
  <c r="E8037" i="8"/>
  <c r="E8038" i="8"/>
  <c r="E8039" i="8"/>
  <c r="E8040" i="8"/>
  <c r="E8041" i="8"/>
  <c r="E8042" i="8"/>
  <c r="E8043" i="8"/>
  <c r="E8044" i="8"/>
  <c r="E8045" i="8"/>
  <c r="E8046" i="8"/>
  <c r="E8047" i="8"/>
  <c r="E8048" i="8"/>
  <c r="E8049" i="8"/>
  <c r="E8050" i="8"/>
  <c r="E8051" i="8"/>
  <c r="E8052" i="8"/>
  <c r="E8053" i="8"/>
  <c r="E8054" i="8"/>
  <c r="E8055" i="8"/>
  <c r="E8056" i="8"/>
  <c r="E8057" i="8"/>
  <c r="E8058" i="8"/>
  <c r="E8059" i="8"/>
  <c r="E8060" i="8"/>
  <c r="E8061" i="8"/>
  <c r="E8062" i="8"/>
  <c r="E8063" i="8"/>
  <c r="E8064" i="8"/>
  <c r="E8065" i="8"/>
  <c r="E8066" i="8"/>
  <c r="E8067" i="8"/>
  <c r="E8068" i="8"/>
  <c r="E8069" i="8"/>
  <c r="E8070" i="8"/>
  <c r="E8071" i="8"/>
  <c r="E8072" i="8"/>
  <c r="E8073" i="8"/>
  <c r="E8074" i="8"/>
  <c r="E8075" i="8"/>
  <c r="E8076" i="8"/>
  <c r="E8077" i="8"/>
  <c r="E8078" i="8"/>
  <c r="E8079" i="8"/>
  <c r="E8080" i="8"/>
  <c r="E8081" i="8"/>
  <c r="E8082" i="8"/>
  <c r="E8083" i="8"/>
  <c r="E8084" i="8"/>
  <c r="E8085" i="8"/>
  <c r="E8086" i="8"/>
  <c r="E8087" i="8"/>
  <c r="E8088" i="8"/>
  <c r="E8089" i="8"/>
  <c r="E8090" i="8"/>
  <c r="E8091" i="8"/>
  <c r="E8092" i="8"/>
  <c r="E8093" i="8"/>
  <c r="E8094" i="8"/>
  <c r="E8095" i="8"/>
  <c r="E8096" i="8"/>
  <c r="E8097" i="8"/>
  <c r="E8098" i="8"/>
  <c r="E8099" i="8"/>
  <c r="E8100" i="8"/>
  <c r="E8101" i="8"/>
  <c r="E8102" i="8"/>
  <c r="E8103" i="8"/>
  <c r="E8104" i="8"/>
  <c r="E8105" i="8"/>
  <c r="E8106" i="8"/>
  <c r="E8107" i="8"/>
  <c r="E8108" i="8"/>
  <c r="E8109" i="8"/>
  <c r="E8110" i="8"/>
  <c r="E8111" i="8"/>
  <c r="E8112" i="8"/>
  <c r="E8113" i="8"/>
  <c r="E8114" i="8"/>
  <c r="E8115" i="8"/>
  <c r="E8116" i="8"/>
  <c r="E8117" i="8"/>
  <c r="E8118" i="8"/>
  <c r="E8119" i="8"/>
  <c r="E8120" i="8"/>
  <c r="E8121" i="8"/>
  <c r="E8122" i="8"/>
  <c r="E8123" i="8"/>
  <c r="E8124" i="8"/>
  <c r="E8125" i="8"/>
  <c r="E8126" i="8"/>
  <c r="E8127" i="8"/>
  <c r="E8128" i="8"/>
  <c r="E8129" i="8"/>
  <c r="E8130" i="8"/>
  <c r="E8131" i="8"/>
  <c r="E8132" i="8"/>
  <c r="E8133" i="8"/>
  <c r="E8134" i="8"/>
  <c r="E8135" i="8"/>
  <c r="E8136" i="8"/>
  <c r="E8137" i="8"/>
  <c r="E8138" i="8"/>
  <c r="E8139" i="8"/>
  <c r="E8140" i="8"/>
  <c r="E8141" i="8"/>
  <c r="E8142" i="8"/>
  <c r="E8143" i="8"/>
  <c r="E8144" i="8"/>
  <c r="E8145" i="8"/>
  <c r="E8146" i="8"/>
  <c r="E8147" i="8"/>
  <c r="E8148" i="8"/>
  <c r="E8149" i="8"/>
  <c r="E8150" i="8"/>
  <c r="E8151" i="8"/>
  <c r="E8152" i="8"/>
  <c r="E8153" i="8"/>
  <c r="E8154" i="8"/>
  <c r="E8155" i="8"/>
  <c r="E8156" i="8"/>
  <c r="E8157" i="8"/>
  <c r="E8158" i="8"/>
  <c r="E8159" i="8"/>
  <c r="E8160" i="8"/>
  <c r="E8161" i="8"/>
  <c r="E8162" i="8"/>
  <c r="E8163" i="8"/>
  <c r="E8164" i="8"/>
  <c r="E8165" i="8"/>
  <c r="E8166" i="8"/>
  <c r="E8167" i="8"/>
  <c r="E8168" i="8"/>
  <c r="E8169" i="8"/>
  <c r="E8170" i="8"/>
  <c r="E8171" i="8"/>
  <c r="E8172" i="8"/>
  <c r="E8173" i="8"/>
  <c r="E8174" i="8"/>
  <c r="E8175" i="8"/>
  <c r="E8176" i="8"/>
  <c r="E8177" i="8"/>
  <c r="E8178" i="8"/>
  <c r="E8179" i="8"/>
  <c r="E8180" i="8"/>
  <c r="E8181" i="8"/>
  <c r="E8182" i="8"/>
  <c r="E8183" i="8"/>
  <c r="E8184" i="8"/>
  <c r="E8185" i="8"/>
  <c r="E8186" i="8"/>
  <c r="E8187" i="8"/>
  <c r="E8188" i="8"/>
  <c r="E8189" i="8"/>
  <c r="E8190" i="8"/>
  <c r="E8191" i="8"/>
  <c r="E8192" i="8"/>
  <c r="E8193" i="8"/>
  <c r="E8194" i="8"/>
  <c r="E8195" i="8"/>
  <c r="E8196" i="8"/>
  <c r="E8197" i="8"/>
  <c r="E8198" i="8"/>
  <c r="E8199" i="8"/>
  <c r="E8200" i="8"/>
  <c r="E8201" i="8"/>
  <c r="E8202" i="8"/>
  <c r="E8203" i="8"/>
  <c r="E8204" i="8"/>
  <c r="E8205" i="8"/>
  <c r="E8206" i="8"/>
  <c r="E8207" i="8"/>
  <c r="E8208" i="8"/>
  <c r="E8209" i="8"/>
  <c r="E8210" i="8"/>
  <c r="E8211" i="8"/>
  <c r="E8212" i="8"/>
  <c r="E8213" i="8"/>
  <c r="E8214" i="8"/>
  <c r="E8215" i="8"/>
  <c r="E8216" i="8"/>
  <c r="E8217" i="8"/>
  <c r="E8218" i="8"/>
  <c r="E8219" i="8"/>
  <c r="E8220" i="8"/>
  <c r="E8221" i="8"/>
  <c r="E8222" i="8"/>
  <c r="E8223" i="8"/>
  <c r="E8224" i="8"/>
  <c r="E8225" i="8"/>
  <c r="E8226" i="8"/>
  <c r="E8227" i="8"/>
  <c r="E8228" i="8"/>
  <c r="E8229" i="8"/>
  <c r="E8230" i="8"/>
  <c r="E8231" i="8"/>
  <c r="E8232" i="8"/>
  <c r="E8233" i="8"/>
  <c r="E8234" i="8"/>
  <c r="E8235" i="8"/>
  <c r="E8236" i="8"/>
  <c r="E8237" i="8"/>
  <c r="E8238" i="8"/>
  <c r="E8239" i="8"/>
  <c r="E8240" i="8"/>
  <c r="E8241" i="8"/>
  <c r="E8242" i="8"/>
  <c r="E8243" i="8"/>
  <c r="E8244" i="8"/>
  <c r="E8245" i="8"/>
  <c r="E8246" i="8"/>
  <c r="E8247" i="8"/>
  <c r="E8248" i="8"/>
  <c r="E8249" i="8"/>
  <c r="E8250" i="8"/>
  <c r="E8251" i="8"/>
  <c r="E8252" i="8"/>
  <c r="E8253" i="8"/>
  <c r="E8254" i="8"/>
  <c r="E8255" i="8"/>
  <c r="E8256" i="8"/>
  <c r="E8257" i="8"/>
  <c r="E8258" i="8"/>
  <c r="E8259" i="8"/>
  <c r="E8260" i="8"/>
  <c r="E8261" i="8"/>
  <c r="E8262" i="8"/>
  <c r="E8263" i="8"/>
  <c r="E8264" i="8"/>
  <c r="E8265" i="8"/>
  <c r="E8266" i="8"/>
  <c r="E8267" i="8"/>
  <c r="E8268" i="8"/>
  <c r="E8269" i="8"/>
  <c r="E8270" i="8"/>
  <c r="E8271" i="8"/>
  <c r="E8272" i="8"/>
  <c r="E8273" i="8"/>
  <c r="E8274" i="8"/>
  <c r="E8275" i="8"/>
  <c r="E8276" i="8"/>
  <c r="E8277" i="8"/>
  <c r="E8278" i="8"/>
  <c r="E8279" i="8"/>
  <c r="E8280" i="8"/>
  <c r="E8281" i="8"/>
  <c r="E8282" i="8"/>
  <c r="E8283" i="8"/>
  <c r="E8284" i="8"/>
  <c r="E8285" i="8"/>
  <c r="E8286" i="8"/>
  <c r="E8287" i="8"/>
  <c r="E8288" i="8"/>
  <c r="E8289" i="8"/>
  <c r="E8290" i="8"/>
  <c r="E8291" i="8"/>
  <c r="E8292" i="8"/>
  <c r="E8293" i="8"/>
  <c r="E8294" i="8"/>
  <c r="E8295" i="8"/>
  <c r="E8296" i="8"/>
  <c r="E8297" i="8"/>
  <c r="E8298" i="8"/>
  <c r="E8299" i="8"/>
  <c r="E8300" i="8"/>
  <c r="E8301" i="8"/>
  <c r="E8302" i="8"/>
  <c r="E8303" i="8"/>
  <c r="E8304" i="8"/>
  <c r="E8305" i="8"/>
  <c r="E8306" i="8"/>
  <c r="E8307" i="8"/>
  <c r="E8308" i="8"/>
  <c r="E8309" i="8"/>
  <c r="E8310" i="8"/>
  <c r="E8311" i="8"/>
  <c r="E8312" i="8"/>
  <c r="E8313" i="8"/>
  <c r="E8314" i="8"/>
  <c r="E8315" i="8"/>
  <c r="E8316" i="8"/>
  <c r="E8317" i="8"/>
  <c r="E8318" i="8"/>
  <c r="E8319" i="8"/>
  <c r="E8320" i="8"/>
  <c r="E8321" i="8"/>
  <c r="E8322" i="8"/>
  <c r="E8323" i="8"/>
  <c r="E8324" i="8"/>
  <c r="E8325" i="8"/>
  <c r="E8326" i="8"/>
  <c r="E8327" i="8"/>
  <c r="E8328" i="8"/>
  <c r="E8329" i="8"/>
  <c r="E8330" i="8"/>
  <c r="E8331" i="8"/>
  <c r="E8332" i="8"/>
  <c r="E8333" i="8"/>
  <c r="E8334" i="8"/>
  <c r="E8335" i="8"/>
  <c r="E8336" i="8"/>
  <c r="E8337" i="8"/>
  <c r="E8338" i="8"/>
  <c r="E8339" i="8"/>
  <c r="E8340" i="8"/>
  <c r="E8341" i="8"/>
  <c r="E8342" i="8"/>
  <c r="E8343" i="8"/>
  <c r="E8344" i="8"/>
  <c r="E8345" i="8"/>
  <c r="E8346" i="8"/>
  <c r="E8347" i="8"/>
  <c r="E8348" i="8"/>
  <c r="E8349" i="8"/>
  <c r="E8350" i="8"/>
  <c r="E8351" i="8"/>
  <c r="E8352" i="8"/>
  <c r="E8353" i="8"/>
  <c r="E8354" i="8"/>
  <c r="E8355" i="8"/>
  <c r="E8356" i="8"/>
  <c r="E8357" i="8"/>
  <c r="E8358" i="8"/>
  <c r="E8359" i="8"/>
  <c r="E8360" i="8"/>
  <c r="E8361" i="8"/>
  <c r="E8362" i="8"/>
  <c r="E8363" i="8"/>
  <c r="E8364" i="8"/>
  <c r="E8365" i="8"/>
  <c r="E8366" i="8"/>
  <c r="E8367" i="8"/>
  <c r="E8368" i="8"/>
  <c r="E8369" i="8"/>
  <c r="E8370" i="8"/>
  <c r="E8371" i="8"/>
  <c r="E8372" i="8"/>
  <c r="E8373" i="8"/>
  <c r="E8374" i="8"/>
  <c r="E8375" i="8"/>
  <c r="E8376" i="8"/>
  <c r="E8377" i="8"/>
  <c r="E8378" i="8"/>
  <c r="E8379" i="8"/>
  <c r="E8380" i="8"/>
  <c r="E8381" i="8"/>
  <c r="E8382" i="8"/>
  <c r="E8383" i="8"/>
  <c r="E8384" i="8"/>
  <c r="E8385" i="8"/>
  <c r="E8386" i="8"/>
  <c r="E8387" i="8"/>
  <c r="E8388" i="8"/>
  <c r="E8389" i="8"/>
  <c r="E8390" i="8"/>
  <c r="E8391" i="8"/>
  <c r="E8392" i="8"/>
  <c r="E8393" i="8"/>
  <c r="E8394" i="8"/>
  <c r="E8395" i="8"/>
  <c r="E8396" i="8"/>
  <c r="E8397" i="8"/>
  <c r="E8398" i="8"/>
  <c r="E8399" i="8"/>
  <c r="E8400" i="8"/>
  <c r="E8401" i="8"/>
  <c r="E8402" i="8"/>
  <c r="E8403" i="8"/>
  <c r="E8404" i="8"/>
  <c r="E8405" i="8"/>
  <c r="E8406" i="8"/>
  <c r="E8407" i="8"/>
  <c r="E8408" i="8"/>
  <c r="E8409" i="8"/>
  <c r="E8410" i="8"/>
  <c r="E8411" i="8"/>
  <c r="E8412" i="8"/>
  <c r="E8413" i="8"/>
  <c r="E8414" i="8"/>
  <c r="E8415" i="8"/>
  <c r="E8416" i="8"/>
  <c r="E8417" i="8"/>
  <c r="E8418" i="8"/>
  <c r="E8419" i="8"/>
  <c r="E8420" i="8"/>
  <c r="E8421" i="8"/>
  <c r="E8422" i="8"/>
  <c r="E8423" i="8"/>
  <c r="E8424" i="8"/>
  <c r="E8425" i="8"/>
  <c r="E8426" i="8"/>
  <c r="E8427" i="8"/>
  <c r="E8428" i="8"/>
  <c r="E8429" i="8"/>
  <c r="E8430" i="8"/>
  <c r="E8431" i="8"/>
  <c r="E8432" i="8"/>
  <c r="E8433" i="8"/>
  <c r="E8434" i="8"/>
  <c r="E8435" i="8"/>
  <c r="E8436" i="8"/>
  <c r="E8437" i="8"/>
  <c r="E8438" i="8"/>
  <c r="E8439" i="8"/>
  <c r="E8440" i="8"/>
  <c r="E8441" i="8"/>
  <c r="E8442" i="8"/>
  <c r="E8443" i="8"/>
  <c r="E8444" i="8"/>
  <c r="E8445" i="8"/>
  <c r="E8446" i="8"/>
  <c r="E8447" i="8"/>
  <c r="E8448" i="8"/>
  <c r="E8449" i="8"/>
  <c r="E8450" i="8"/>
  <c r="E8451" i="8"/>
  <c r="E8452" i="8"/>
  <c r="E8453" i="8"/>
  <c r="E8454" i="8"/>
  <c r="E8455" i="8"/>
  <c r="E8456" i="8"/>
  <c r="E8457" i="8"/>
  <c r="E8458" i="8"/>
  <c r="E8459" i="8"/>
  <c r="E8460" i="8"/>
  <c r="E8461" i="8"/>
  <c r="E8462" i="8"/>
  <c r="E8463" i="8"/>
  <c r="E8464" i="8"/>
  <c r="E8465" i="8"/>
  <c r="E8466" i="8"/>
  <c r="E8467" i="8"/>
  <c r="E8468" i="8"/>
  <c r="E8469" i="8"/>
  <c r="E8470" i="8"/>
  <c r="E8471" i="8"/>
  <c r="E8472" i="8"/>
  <c r="E8473" i="8"/>
  <c r="E8474" i="8"/>
  <c r="E8475" i="8"/>
  <c r="E8476" i="8"/>
  <c r="E8477" i="8"/>
  <c r="E8478" i="8"/>
  <c r="E8479" i="8"/>
  <c r="E8480" i="8"/>
  <c r="E8481" i="8"/>
  <c r="E8482" i="8"/>
  <c r="E8483" i="8"/>
  <c r="E8484" i="8"/>
  <c r="E8485" i="8"/>
  <c r="E8486" i="8"/>
  <c r="E8487" i="8"/>
  <c r="E8488" i="8"/>
  <c r="E8489" i="8"/>
  <c r="E8490" i="8"/>
  <c r="E8491" i="8"/>
  <c r="E8492" i="8"/>
  <c r="E8493" i="8"/>
  <c r="E8494" i="8"/>
  <c r="E8495" i="8"/>
  <c r="E8496" i="8"/>
  <c r="E8497" i="8"/>
  <c r="E8498" i="8"/>
  <c r="E8499" i="8"/>
  <c r="E8500" i="8"/>
  <c r="E8501" i="8"/>
  <c r="E8502" i="8"/>
  <c r="E8503" i="8"/>
  <c r="E8504" i="8"/>
  <c r="E8505" i="8"/>
  <c r="E8506" i="8"/>
  <c r="E8507" i="8"/>
  <c r="E8508" i="8"/>
  <c r="E8509" i="8"/>
  <c r="E8510" i="8"/>
  <c r="E8511" i="8"/>
  <c r="E8512" i="8"/>
  <c r="E8513" i="8"/>
  <c r="E8514" i="8"/>
  <c r="E8515" i="8"/>
  <c r="E8516" i="8"/>
  <c r="E8517" i="8"/>
  <c r="E8518" i="8"/>
  <c r="E8519" i="8"/>
  <c r="E8520" i="8"/>
  <c r="E8521" i="8"/>
  <c r="E8522" i="8"/>
  <c r="E8523" i="8"/>
  <c r="E8524" i="8"/>
  <c r="E8525" i="8"/>
  <c r="E8526" i="8"/>
  <c r="E8527" i="8"/>
  <c r="E8528" i="8"/>
  <c r="E8529" i="8"/>
  <c r="E8530" i="8"/>
  <c r="E8531" i="8"/>
  <c r="E8532" i="8"/>
  <c r="E8533" i="8"/>
  <c r="E8534" i="8"/>
  <c r="E8535" i="8"/>
  <c r="E8536" i="8"/>
  <c r="E8537" i="8"/>
  <c r="E8538" i="8"/>
  <c r="E8539" i="8"/>
  <c r="E8540" i="8"/>
  <c r="E8541" i="8"/>
  <c r="E8542" i="8"/>
  <c r="E8543" i="8"/>
  <c r="E8544" i="8"/>
  <c r="E8545" i="8"/>
  <c r="E8546" i="8"/>
  <c r="E8547" i="8"/>
  <c r="E8548" i="8"/>
  <c r="E8549" i="8"/>
  <c r="E8550" i="8"/>
  <c r="E8551" i="8"/>
  <c r="E8552" i="8"/>
  <c r="E8553" i="8"/>
  <c r="E8554" i="8"/>
  <c r="E8555" i="8"/>
  <c r="E8556" i="8"/>
  <c r="E8557" i="8"/>
  <c r="E8558" i="8"/>
  <c r="E8559" i="8"/>
  <c r="E8560" i="8"/>
  <c r="E8561" i="8"/>
  <c r="E8562" i="8"/>
  <c r="E8563" i="8"/>
  <c r="E8564" i="8"/>
  <c r="E8565" i="8"/>
  <c r="E8566" i="8"/>
  <c r="E8567" i="8"/>
  <c r="E8568" i="8"/>
  <c r="E8569" i="8"/>
  <c r="E8570" i="8"/>
  <c r="E8571" i="8"/>
  <c r="E8572" i="8"/>
  <c r="E8573" i="8"/>
  <c r="E8574" i="8"/>
  <c r="E8575" i="8"/>
  <c r="E8576" i="8"/>
  <c r="E8577" i="8"/>
  <c r="E8578" i="8"/>
  <c r="E8579" i="8"/>
  <c r="E8580" i="8"/>
  <c r="E8581" i="8"/>
  <c r="E8582" i="8"/>
  <c r="E8583" i="8"/>
  <c r="E8584" i="8"/>
  <c r="E8585" i="8"/>
  <c r="E8586" i="8"/>
  <c r="E8587" i="8"/>
  <c r="E8588" i="8"/>
  <c r="E8589" i="8"/>
  <c r="E8590" i="8"/>
  <c r="E8591" i="8"/>
  <c r="E8592" i="8"/>
  <c r="E8593" i="8"/>
  <c r="E8594" i="8"/>
  <c r="E8595" i="8"/>
  <c r="E8596" i="8"/>
  <c r="E8597" i="8"/>
  <c r="E8598" i="8"/>
  <c r="E8599" i="8"/>
  <c r="E8600" i="8"/>
  <c r="E8601" i="8"/>
  <c r="E8602" i="8"/>
  <c r="E8603" i="8"/>
  <c r="E8604" i="8"/>
  <c r="E8605" i="8"/>
  <c r="E8606" i="8"/>
  <c r="E8607" i="8"/>
  <c r="E8608" i="8"/>
  <c r="E8609" i="8"/>
  <c r="E8610" i="8"/>
  <c r="E8611" i="8"/>
  <c r="E8612" i="8"/>
  <c r="E8613" i="8"/>
  <c r="E8614" i="8"/>
  <c r="E8615" i="8"/>
  <c r="E8616" i="8"/>
  <c r="E8617" i="8"/>
  <c r="E8618" i="8"/>
  <c r="E8619" i="8"/>
  <c r="E8620" i="8"/>
  <c r="E8621" i="8"/>
  <c r="E8622" i="8"/>
  <c r="E8623" i="8"/>
  <c r="E8624" i="8"/>
  <c r="E8625" i="8"/>
  <c r="E8626" i="8"/>
  <c r="E8627" i="8"/>
  <c r="E8628" i="8"/>
  <c r="E8629" i="8"/>
  <c r="E8630" i="8"/>
  <c r="E8631" i="8"/>
  <c r="E8632" i="8"/>
  <c r="E8633" i="8"/>
  <c r="E8634" i="8"/>
  <c r="E8635" i="8"/>
  <c r="E8636" i="8"/>
  <c r="E8637" i="8"/>
  <c r="E8638" i="8"/>
  <c r="E8639" i="8"/>
  <c r="E8640" i="8"/>
  <c r="E8641" i="8"/>
  <c r="E8642" i="8"/>
  <c r="E8643" i="8"/>
  <c r="E8644" i="8"/>
  <c r="E8645" i="8"/>
  <c r="E8646" i="8"/>
  <c r="E8647" i="8"/>
  <c r="E8648" i="8"/>
  <c r="E8649" i="8"/>
  <c r="E8650" i="8"/>
  <c r="E8651" i="8"/>
  <c r="E8652" i="8"/>
  <c r="E8653" i="8"/>
  <c r="E8654" i="8"/>
  <c r="E8655" i="8"/>
  <c r="E8656" i="8"/>
  <c r="E8657" i="8"/>
  <c r="E8658" i="8"/>
  <c r="E8659" i="8"/>
  <c r="E8660" i="8"/>
  <c r="E8661" i="8"/>
  <c r="E8662" i="8"/>
  <c r="E8663" i="8"/>
  <c r="E8664" i="8"/>
  <c r="E8665" i="8"/>
  <c r="E8666" i="8"/>
  <c r="E8667" i="8"/>
  <c r="E8668" i="8"/>
  <c r="E8669" i="8"/>
  <c r="E8670" i="8"/>
  <c r="E8671" i="8"/>
  <c r="E8672" i="8"/>
  <c r="E8673" i="8"/>
  <c r="E8674" i="8"/>
  <c r="E8675" i="8"/>
  <c r="E8676" i="8"/>
  <c r="E8677" i="8"/>
  <c r="E8678" i="8"/>
  <c r="E8679" i="8"/>
  <c r="E8680" i="8"/>
  <c r="E8681" i="8"/>
  <c r="E8682" i="8"/>
  <c r="E8683" i="8"/>
  <c r="E8684" i="8"/>
  <c r="E8685" i="8"/>
  <c r="E8686" i="8"/>
  <c r="E8687" i="8"/>
  <c r="E8688" i="8"/>
  <c r="E8689" i="8"/>
  <c r="E8690" i="8"/>
  <c r="E8691" i="8"/>
  <c r="E8692" i="8"/>
  <c r="E8693" i="8"/>
  <c r="E8694" i="8"/>
  <c r="E8695" i="8"/>
  <c r="E8696" i="8"/>
  <c r="E8697" i="8"/>
  <c r="E8698" i="8"/>
  <c r="E8699" i="8"/>
  <c r="E8700" i="8"/>
  <c r="E8701" i="8"/>
  <c r="E8702" i="8"/>
  <c r="E8703" i="8"/>
  <c r="E8704" i="8"/>
  <c r="E8705" i="8"/>
  <c r="E8706" i="8"/>
  <c r="E8707" i="8"/>
  <c r="E8708" i="8"/>
  <c r="E8709" i="8"/>
  <c r="E8710" i="8"/>
  <c r="E8711" i="8"/>
  <c r="E8712" i="8"/>
  <c r="E8713" i="8"/>
  <c r="E8714" i="8"/>
  <c r="E8715" i="8"/>
  <c r="E8716" i="8"/>
  <c r="E8717" i="8"/>
  <c r="E8718" i="8"/>
  <c r="E8719" i="8"/>
  <c r="E8720" i="8"/>
  <c r="E8721" i="8"/>
  <c r="E8722" i="8"/>
  <c r="E8723" i="8"/>
  <c r="E8724" i="8"/>
  <c r="E8725" i="8"/>
  <c r="E8726" i="8"/>
  <c r="E8727" i="8"/>
  <c r="E8728" i="8"/>
  <c r="E8729" i="8"/>
  <c r="E8730" i="8"/>
  <c r="E8731" i="8"/>
  <c r="E8732" i="8"/>
  <c r="E8733" i="8"/>
  <c r="E8734" i="8"/>
  <c r="E8735" i="8"/>
  <c r="E8736" i="8"/>
  <c r="E8737" i="8"/>
  <c r="E8738" i="8"/>
  <c r="E8739" i="8"/>
  <c r="E8740" i="8"/>
  <c r="E8741" i="8"/>
  <c r="E8742" i="8"/>
  <c r="E8743" i="8"/>
  <c r="E8744" i="8"/>
  <c r="E8745" i="8"/>
  <c r="E8746" i="8"/>
  <c r="E8747" i="8"/>
  <c r="E8748" i="8"/>
  <c r="E8749" i="8"/>
  <c r="E8750" i="8"/>
  <c r="E8751" i="8"/>
  <c r="E8752" i="8"/>
  <c r="E8753" i="8"/>
  <c r="E8754" i="8"/>
  <c r="E8755" i="8"/>
  <c r="E8756" i="8"/>
  <c r="E8757" i="8"/>
  <c r="E8758" i="8"/>
  <c r="E8759" i="8"/>
  <c r="E8760" i="8"/>
  <c r="E8761" i="8"/>
  <c r="E8762" i="8"/>
  <c r="E8763" i="8"/>
  <c r="E8764" i="8"/>
  <c r="E8765" i="8"/>
  <c r="E8766" i="8"/>
  <c r="E8767" i="8"/>
  <c r="E8768" i="8"/>
  <c r="E8769" i="8"/>
  <c r="E8770" i="8"/>
  <c r="E8771" i="8"/>
  <c r="E8772" i="8"/>
  <c r="E8773" i="8"/>
  <c r="E8774" i="8"/>
  <c r="E8775" i="8"/>
  <c r="E8776" i="8"/>
  <c r="E8777" i="8"/>
  <c r="E8778" i="8"/>
  <c r="E8779" i="8"/>
  <c r="E8780" i="8"/>
  <c r="E8781" i="8"/>
  <c r="E8782" i="8"/>
  <c r="E8783" i="8"/>
  <c r="E8784" i="8"/>
  <c r="E8785" i="8"/>
  <c r="E8786" i="8"/>
  <c r="E8787" i="8"/>
  <c r="E8788" i="8"/>
  <c r="E8789" i="8"/>
  <c r="E8790" i="8"/>
  <c r="E8791" i="8"/>
  <c r="E8792" i="8"/>
  <c r="E8793" i="8"/>
  <c r="E8794" i="8"/>
  <c r="E8795" i="8"/>
  <c r="E8796" i="8"/>
  <c r="E8797" i="8"/>
  <c r="E8798" i="8"/>
  <c r="E8799" i="8"/>
  <c r="E8800" i="8"/>
  <c r="E8801" i="8"/>
  <c r="E8802" i="8"/>
  <c r="E8803" i="8"/>
  <c r="E8804" i="8"/>
  <c r="E8805" i="8"/>
  <c r="E8806" i="8"/>
  <c r="E8807" i="8"/>
  <c r="E8808" i="8"/>
  <c r="E8809" i="8"/>
  <c r="E8810" i="8"/>
  <c r="E8811" i="8"/>
  <c r="E8812" i="8"/>
  <c r="E8813" i="8"/>
  <c r="E8814" i="8"/>
  <c r="E8815" i="8"/>
  <c r="E8816" i="8"/>
  <c r="E8817" i="8"/>
  <c r="E8818" i="8"/>
  <c r="E8819" i="8"/>
  <c r="E8820" i="8"/>
  <c r="E8821" i="8"/>
  <c r="E8822" i="8"/>
  <c r="E8823" i="8"/>
  <c r="E8824" i="8"/>
  <c r="E8825" i="8"/>
  <c r="E8826" i="8"/>
  <c r="E8827" i="8"/>
  <c r="E8828" i="8"/>
  <c r="E8829" i="8"/>
  <c r="E8830" i="8"/>
  <c r="E8831" i="8"/>
  <c r="E8832" i="8"/>
  <c r="E8833" i="8"/>
  <c r="E8834" i="8"/>
  <c r="E8835" i="8"/>
  <c r="E8836" i="8"/>
  <c r="E8837" i="8"/>
  <c r="E8838" i="8"/>
  <c r="E8839" i="8"/>
  <c r="E8840" i="8"/>
  <c r="E8841" i="8"/>
  <c r="E8842" i="8"/>
  <c r="E8843" i="8"/>
  <c r="E8844" i="8"/>
  <c r="E8845" i="8"/>
  <c r="E8846" i="8"/>
  <c r="E8847" i="8"/>
  <c r="E8848" i="8"/>
  <c r="E8849" i="8"/>
  <c r="E8850" i="8"/>
  <c r="E8851" i="8"/>
  <c r="E8852" i="8"/>
  <c r="E8853" i="8"/>
  <c r="E8854" i="8"/>
  <c r="E8855" i="8"/>
  <c r="E8856" i="8"/>
  <c r="E8857" i="8"/>
  <c r="E8858" i="8"/>
  <c r="E8859" i="8"/>
  <c r="E8860" i="8"/>
  <c r="E8861" i="8"/>
  <c r="E8862" i="8"/>
  <c r="E8863" i="8"/>
  <c r="E8864" i="8"/>
  <c r="E8865" i="8"/>
  <c r="E8866" i="8"/>
  <c r="E8867" i="8"/>
  <c r="E8868" i="8"/>
  <c r="E8869" i="8"/>
  <c r="E8870" i="8"/>
  <c r="E8871" i="8"/>
  <c r="E8872" i="8"/>
  <c r="E8873" i="8"/>
  <c r="E8874" i="8"/>
  <c r="E8875" i="8"/>
  <c r="E8876" i="8"/>
  <c r="E8877" i="8"/>
  <c r="E8878" i="8"/>
  <c r="E8879" i="8"/>
  <c r="E8880" i="8"/>
  <c r="E8881" i="8"/>
  <c r="E8882" i="8"/>
  <c r="E8883" i="8"/>
  <c r="E8884" i="8"/>
  <c r="E8885" i="8"/>
  <c r="E8886" i="8"/>
  <c r="E8887" i="8"/>
  <c r="E8888" i="8"/>
  <c r="E8889" i="8"/>
  <c r="E8890" i="8"/>
  <c r="E8891" i="8"/>
  <c r="E8892" i="8"/>
  <c r="E8893" i="8"/>
  <c r="E8894" i="8"/>
  <c r="E8895" i="8"/>
  <c r="E8896" i="8"/>
  <c r="E8897" i="8"/>
  <c r="E8898" i="8"/>
  <c r="E8899" i="8"/>
  <c r="E8900" i="8"/>
  <c r="E8901" i="8"/>
  <c r="E8902" i="8"/>
  <c r="E8903" i="8"/>
  <c r="E8904" i="8"/>
  <c r="E8905" i="8"/>
  <c r="E8906" i="8"/>
  <c r="E8907" i="8"/>
  <c r="E8908" i="8"/>
  <c r="E8909" i="8"/>
  <c r="E8910" i="8"/>
  <c r="E8911" i="8"/>
  <c r="E8912" i="8"/>
  <c r="E8913" i="8"/>
  <c r="E8914" i="8"/>
  <c r="E8915" i="8"/>
  <c r="E8916" i="8"/>
  <c r="E8917" i="8"/>
  <c r="E8918" i="8"/>
  <c r="E8919" i="8"/>
  <c r="E8920" i="8"/>
  <c r="E8921" i="8"/>
  <c r="E8922" i="8"/>
  <c r="E8923" i="8"/>
  <c r="E8924" i="8"/>
  <c r="E8925" i="8"/>
  <c r="E8926" i="8"/>
  <c r="E8927" i="8"/>
  <c r="E8928" i="8"/>
  <c r="E8929" i="8"/>
  <c r="E8930" i="8"/>
  <c r="E8931" i="8"/>
  <c r="E8932" i="8"/>
  <c r="E8933" i="8"/>
  <c r="E8934" i="8"/>
  <c r="E8935" i="8"/>
  <c r="E8936" i="8"/>
  <c r="E8937" i="8"/>
  <c r="E8938" i="8"/>
  <c r="E8939" i="8"/>
  <c r="E8940" i="8"/>
  <c r="E8941" i="8"/>
  <c r="E8942" i="8"/>
  <c r="E8943" i="8"/>
  <c r="E8944" i="8"/>
  <c r="E8945" i="8"/>
  <c r="E8946" i="8"/>
  <c r="E8947" i="8"/>
  <c r="E8948" i="8"/>
  <c r="E8949" i="8"/>
  <c r="E8950" i="8"/>
  <c r="E8951" i="8"/>
  <c r="E8952" i="8"/>
  <c r="E8953" i="8"/>
  <c r="E8954" i="8"/>
  <c r="E8955" i="8"/>
  <c r="E8956" i="8"/>
  <c r="E8957" i="8"/>
  <c r="E8958" i="8"/>
  <c r="E8959" i="8"/>
  <c r="E8960" i="8"/>
  <c r="E8961" i="8"/>
  <c r="E8962" i="8"/>
  <c r="E8963" i="8"/>
  <c r="E8964" i="8"/>
  <c r="E8965" i="8"/>
  <c r="E8966" i="8"/>
  <c r="E8967" i="8"/>
  <c r="E8968" i="8"/>
  <c r="E8969" i="8"/>
  <c r="E8970" i="8"/>
  <c r="E8971" i="8"/>
  <c r="E8972" i="8"/>
  <c r="E8973" i="8"/>
  <c r="E8974" i="8"/>
  <c r="E8975" i="8"/>
  <c r="E8976" i="8"/>
  <c r="E8977" i="8"/>
  <c r="E8978" i="8"/>
  <c r="E8979" i="8"/>
  <c r="E8980" i="8"/>
  <c r="E8981" i="8"/>
  <c r="E8982" i="8"/>
  <c r="E8983" i="8"/>
  <c r="E8984" i="8"/>
  <c r="E8985" i="8"/>
  <c r="E8986" i="8"/>
  <c r="E8987" i="8"/>
  <c r="E8988" i="8"/>
  <c r="E8989" i="8"/>
  <c r="E8990" i="8"/>
  <c r="E8991" i="8"/>
  <c r="E8992" i="8"/>
  <c r="E8993" i="8"/>
  <c r="E8994" i="8"/>
  <c r="E8995" i="8"/>
  <c r="E8996" i="8"/>
  <c r="E8997" i="8"/>
  <c r="E8998" i="8"/>
  <c r="E8999" i="8"/>
  <c r="E9000" i="8"/>
  <c r="E9001" i="8"/>
  <c r="E9002" i="8"/>
  <c r="E9003" i="8"/>
  <c r="E9004" i="8"/>
  <c r="E9005" i="8"/>
  <c r="E9006" i="8"/>
  <c r="E9007" i="8"/>
  <c r="E9008" i="8"/>
  <c r="E9009" i="8"/>
  <c r="E9010" i="8"/>
  <c r="E9011" i="8"/>
  <c r="E9012" i="8"/>
  <c r="E9013" i="8"/>
  <c r="E9014" i="8"/>
  <c r="E9015" i="8"/>
  <c r="E9016" i="8"/>
  <c r="E9017" i="8"/>
  <c r="E9018" i="8"/>
  <c r="E9019" i="8"/>
  <c r="E9020" i="8"/>
  <c r="E9021" i="8"/>
  <c r="E9022" i="8"/>
  <c r="E9023" i="8"/>
  <c r="E9024" i="8"/>
  <c r="E9025" i="8"/>
  <c r="E9026" i="8"/>
  <c r="E9027" i="8"/>
  <c r="E9028" i="8"/>
  <c r="E9029" i="8"/>
  <c r="E9030" i="8"/>
  <c r="E9031" i="8"/>
  <c r="E9032" i="8"/>
  <c r="E9033" i="8"/>
  <c r="E9034" i="8"/>
  <c r="E9035" i="8"/>
  <c r="E9036" i="8"/>
  <c r="E9037" i="8"/>
  <c r="E9038" i="8"/>
  <c r="E9039" i="8"/>
  <c r="E9040" i="8"/>
  <c r="E9041" i="8"/>
  <c r="E9042" i="8"/>
  <c r="E9043" i="8"/>
  <c r="E9044" i="8"/>
  <c r="E9045" i="8"/>
  <c r="E9046" i="8"/>
  <c r="E9047" i="8"/>
  <c r="E9048" i="8"/>
  <c r="E9049" i="8"/>
  <c r="E9050" i="8"/>
  <c r="E9051" i="8"/>
  <c r="E9052" i="8"/>
  <c r="E9053" i="8"/>
  <c r="E9054" i="8"/>
  <c r="E9055" i="8"/>
  <c r="E9056" i="8"/>
  <c r="E9057" i="8"/>
  <c r="E9058" i="8"/>
  <c r="E9059" i="8"/>
  <c r="E9060" i="8"/>
  <c r="E9061" i="8"/>
  <c r="E9062" i="8"/>
  <c r="E9063" i="8"/>
  <c r="E9064" i="8"/>
  <c r="E9065" i="8"/>
  <c r="E9066" i="8"/>
  <c r="E9067" i="8"/>
  <c r="E9068" i="8"/>
  <c r="E9069" i="8"/>
  <c r="E9070" i="8"/>
  <c r="E9071" i="8"/>
  <c r="E9072" i="8"/>
  <c r="E9073" i="8"/>
  <c r="E9074" i="8"/>
  <c r="E9075" i="8"/>
  <c r="E9076" i="8"/>
  <c r="E9077" i="8"/>
  <c r="E9078" i="8"/>
  <c r="E9079" i="8"/>
  <c r="E9080" i="8"/>
  <c r="E9081" i="8"/>
  <c r="E9082" i="8"/>
  <c r="E9083" i="8"/>
  <c r="E9084" i="8"/>
  <c r="E9085" i="8"/>
  <c r="E9086" i="8"/>
  <c r="E9087" i="8"/>
  <c r="E9088" i="8"/>
  <c r="E9089" i="8"/>
  <c r="E9090" i="8"/>
  <c r="E9091" i="8"/>
  <c r="E9092" i="8"/>
  <c r="E9093" i="8"/>
  <c r="E9094" i="8"/>
  <c r="E9095" i="8"/>
  <c r="E9096" i="8"/>
  <c r="E9097" i="8"/>
  <c r="E9098" i="8"/>
  <c r="E9099" i="8"/>
  <c r="E9100" i="8"/>
  <c r="E9101" i="8"/>
  <c r="E9102" i="8"/>
  <c r="E9103" i="8"/>
  <c r="E9104" i="8"/>
  <c r="E9105" i="8"/>
  <c r="E9106" i="8"/>
  <c r="E9107" i="8"/>
  <c r="E9108" i="8"/>
  <c r="E9109" i="8"/>
  <c r="E9110" i="8"/>
  <c r="E9111" i="8"/>
  <c r="E9112" i="8"/>
  <c r="E9113" i="8"/>
  <c r="E9114" i="8"/>
  <c r="E9115" i="8"/>
  <c r="E9116" i="8"/>
  <c r="E9117" i="8"/>
  <c r="E9118" i="8"/>
  <c r="E9119" i="8"/>
  <c r="E9120" i="8"/>
  <c r="E9121" i="8"/>
  <c r="E9122" i="8"/>
  <c r="E9123" i="8"/>
  <c r="E9124" i="8"/>
  <c r="E9125" i="8"/>
  <c r="E9126" i="8"/>
  <c r="E9127" i="8"/>
  <c r="E9128" i="8"/>
  <c r="E9129" i="8"/>
  <c r="E9130" i="8"/>
  <c r="E9131" i="8"/>
  <c r="E9132" i="8"/>
  <c r="E9133" i="8"/>
  <c r="E9134" i="8"/>
  <c r="E9135" i="8"/>
  <c r="E9136" i="8"/>
  <c r="E9137" i="8"/>
  <c r="E9138" i="8"/>
  <c r="E9139" i="8"/>
  <c r="E9140" i="8"/>
  <c r="E9141" i="8"/>
  <c r="E9142" i="8"/>
  <c r="E9143" i="8"/>
  <c r="E9144" i="8"/>
  <c r="E9145" i="8"/>
  <c r="E9146" i="8"/>
  <c r="E9147" i="8"/>
  <c r="E9148" i="8"/>
  <c r="E9149" i="8"/>
  <c r="E9150" i="8"/>
  <c r="E9151" i="8"/>
  <c r="E9152" i="8"/>
  <c r="E9153" i="8"/>
  <c r="E9154" i="8"/>
  <c r="E9155" i="8"/>
  <c r="E9156" i="8"/>
  <c r="E9157" i="8"/>
  <c r="E9158" i="8"/>
  <c r="E9159" i="8"/>
  <c r="E9160" i="8"/>
  <c r="E9161" i="8"/>
  <c r="E9162" i="8"/>
  <c r="E9163" i="8"/>
  <c r="E9164" i="8"/>
  <c r="E9165" i="8"/>
  <c r="E9166" i="8"/>
  <c r="E9167" i="8"/>
  <c r="E9168" i="8"/>
  <c r="E9169" i="8"/>
  <c r="E9170" i="8"/>
  <c r="E9171" i="8"/>
  <c r="E9172" i="8"/>
  <c r="E9173" i="8"/>
  <c r="E9174" i="8"/>
  <c r="E9175" i="8"/>
  <c r="E9176" i="8"/>
  <c r="E9177" i="8"/>
  <c r="E9178" i="8"/>
  <c r="E9179" i="8"/>
  <c r="E9180" i="8"/>
  <c r="E9181" i="8"/>
  <c r="E9182" i="8"/>
  <c r="E9183" i="8"/>
  <c r="E9184" i="8"/>
  <c r="E9185" i="8"/>
  <c r="E9186" i="8"/>
  <c r="E9187" i="8"/>
  <c r="E9188" i="8"/>
  <c r="E9189" i="8"/>
  <c r="E9190" i="8"/>
  <c r="E9191" i="8"/>
  <c r="E9192" i="8"/>
  <c r="E9193" i="8"/>
  <c r="E9194" i="8"/>
  <c r="E9195" i="8"/>
  <c r="E9196" i="8"/>
  <c r="E9197" i="8"/>
  <c r="E9198" i="8"/>
  <c r="E9199" i="8"/>
  <c r="E9200" i="8"/>
  <c r="E9201" i="8"/>
  <c r="E9202" i="8"/>
  <c r="E9203" i="8"/>
  <c r="E9204" i="8"/>
  <c r="E9205" i="8"/>
  <c r="E9206" i="8"/>
  <c r="E9207" i="8"/>
  <c r="E9208" i="8"/>
  <c r="E9209" i="8"/>
  <c r="E9210" i="8"/>
  <c r="E9211" i="8"/>
  <c r="E9212" i="8"/>
  <c r="E9213" i="8"/>
  <c r="E9214" i="8"/>
  <c r="E9215" i="8"/>
  <c r="E9216" i="8"/>
  <c r="E9217" i="8"/>
  <c r="E9218" i="8"/>
  <c r="E9219" i="8"/>
  <c r="E9220" i="8"/>
  <c r="E9221" i="8"/>
  <c r="E9222" i="8"/>
  <c r="E9223" i="8"/>
  <c r="E9224" i="8"/>
  <c r="E9225" i="8"/>
  <c r="E9226" i="8"/>
  <c r="E9227" i="8"/>
  <c r="E9228" i="8"/>
  <c r="E9229" i="8"/>
  <c r="E9230" i="8"/>
  <c r="E9231" i="8"/>
  <c r="E9232" i="8"/>
  <c r="E9233" i="8"/>
  <c r="E9234" i="8"/>
  <c r="E9235" i="8"/>
  <c r="E9236" i="8"/>
  <c r="E9237" i="8"/>
  <c r="E9238" i="8"/>
  <c r="E9239" i="8"/>
  <c r="E9240" i="8"/>
  <c r="E9241" i="8"/>
  <c r="E9242" i="8"/>
  <c r="E9243" i="8"/>
  <c r="E9244" i="8"/>
  <c r="E9245" i="8"/>
  <c r="E9246" i="8"/>
  <c r="E9247" i="8"/>
  <c r="E9248" i="8"/>
  <c r="E9249" i="8"/>
  <c r="E9250" i="8"/>
  <c r="E9251" i="8"/>
  <c r="E9252" i="8"/>
  <c r="E9253" i="8"/>
  <c r="E9254" i="8"/>
  <c r="E9255" i="8"/>
  <c r="E9256" i="8"/>
  <c r="E9257" i="8"/>
  <c r="E9258" i="8"/>
  <c r="E9259" i="8"/>
  <c r="E9260" i="8"/>
  <c r="E9261" i="8"/>
  <c r="E9262" i="8"/>
  <c r="E9263" i="8"/>
  <c r="E9264" i="8"/>
  <c r="E9265" i="8"/>
  <c r="E9266" i="8"/>
  <c r="E9267" i="8"/>
  <c r="E9268" i="8"/>
  <c r="E9269" i="8"/>
  <c r="E9270" i="8"/>
  <c r="E9271" i="8"/>
  <c r="E9272" i="8"/>
  <c r="E9273" i="8"/>
  <c r="E9274" i="8"/>
  <c r="E9275" i="8"/>
  <c r="E9276" i="8"/>
  <c r="E9277" i="8"/>
  <c r="E9278" i="8"/>
  <c r="E9279" i="8"/>
  <c r="E9280" i="8"/>
  <c r="E9281" i="8"/>
  <c r="E9282" i="8"/>
  <c r="E9283" i="8"/>
  <c r="E9284" i="8"/>
  <c r="E9285" i="8"/>
  <c r="E9286" i="8"/>
  <c r="E9287" i="8"/>
  <c r="E9288" i="8"/>
  <c r="E9289" i="8"/>
  <c r="E9290" i="8"/>
  <c r="E9291" i="8"/>
  <c r="E9292" i="8"/>
  <c r="E9293" i="8"/>
  <c r="E9294" i="8"/>
  <c r="E9295" i="8"/>
  <c r="E9296" i="8"/>
  <c r="E9297" i="8"/>
  <c r="E9298" i="8"/>
  <c r="E9299" i="8"/>
  <c r="E9300" i="8"/>
  <c r="E9301" i="8"/>
  <c r="E9302" i="8"/>
  <c r="E9303" i="8"/>
  <c r="E9304" i="8"/>
  <c r="E9305" i="8"/>
  <c r="E9306" i="8"/>
  <c r="E9307" i="8"/>
  <c r="E9308" i="8"/>
  <c r="E9309" i="8"/>
  <c r="E9310" i="8"/>
  <c r="E9311" i="8"/>
  <c r="E9312" i="8"/>
  <c r="E9313" i="8"/>
  <c r="E9314" i="8"/>
  <c r="E9315" i="8"/>
  <c r="E9316" i="8"/>
  <c r="E9317" i="8"/>
  <c r="E9318" i="8"/>
  <c r="E9319" i="8"/>
  <c r="E9320" i="8"/>
  <c r="E9321" i="8"/>
  <c r="E9322" i="8"/>
  <c r="E9323" i="8"/>
  <c r="E9324" i="8"/>
  <c r="E9325" i="8"/>
  <c r="E9326" i="8"/>
  <c r="E9327" i="8"/>
  <c r="E9328" i="8"/>
  <c r="E9329" i="8"/>
  <c r="E9330" i="8"/>
  <c r="E9331" i="8"/>
  <c r="E9332" i="8"/>
  <c r="E9333" i="8"/>
  <c r="E9334" i="8"/>
  <c r="E9335" i="8"/>
  <c r="E9336" i="8"/>
  <c r="E9337" i="8"/>
  <c r="E9338" i="8"/>
  <c r="E9339" i="8"/>
  <c r="E9340" i="8"/>
  <c r="E9341" i="8"/>
  <c r="E9342" i="8"/>
  <c r="E9343" i="8"/>
  <c r="E9344" i="8"/>
  <c r="E9345" i="8"/>
  <c r="E9346" i="8"/>
  <c r="E9347" i="8"/>
  <c r="E9348" i="8"/>
  <c r="E9349" i="8"/>
  <c r="E9350" i="8"/>
  <c r="E9351" i="8"/>
  <c r="E9352" i="8"/>
  <c r="E9353" i="8"/>
  <c r="E9354" i="8"/>
  <c r="E9355" i="8"/>
  <c r="E9356" i="8"/>
  <c r="E9357" i="8"/>
  <c r="E9358" i="8"/>
  <c r="E9359" i="8"/>
  <c r="E9360" i="8"/>
  <c r="E9361" i="8"/>
  <c r="E9362" i="8"/>
  <c r="E9363" i="8"/>
  <c r="E9364" i="8"/>
  <c r="E9365" i="8"/>
  <c r="E9366" i="8"/>
  <c r="E9367" i="8"/>
  <c r="E9368" i="8"/>
  <c r="E9369" i="8"/>
  <c r="E9370" i="8"/>
  <c r="E9371" i="8"/>
  <c r="E9372" i="8"/>
  <c r="E9373" i="8"/>
  <c r="E9374" i="8"/>
  <c r="E9375" i="8"/>
  <c r="E9376" i="8"/>
  <c r="E9377" i="8"/>
  <c r="E9378" i="8"/>
  <c r="E9379" i="8"/>
  <c r="E9380" i="8"/>
  <c r="E9381" i="8"/>
  <c r="E9382" i="8"/>
  <c r="E9383" i="8"/>
  <c r="E9384" i="8"/>
  <c r="E9385" i="8"/>
  <c r="E9386" i="8"/>
  <c r="E9387" i="8"/>
  <c r="E9388" i="8"/>
  <c r="E9389" i="8"/>
  <c r="E9390" i="8"/>
  <c r="E9391" i="8"/>
  <c r="E9392" i="8"/>
  <c r="E9393" i="8"/>
  <c r="E9394" i="8"/>
  <c r="E9395" i="8"/>
  <c r="E9396" i="8"/>
  <c r="E9397" i="8"/>
  <c r="E9398" i="8"/>
  <c r="E9399" i="8"/>
  <c r="E9400" i="8"/>
  <c r="E9401" i="8"/>
  <c r="E9402" i="8"/>
  <c r="E9403" i="8"/>
  <c r="E9404" i="8"/>
  <c r="E9405" i="8"/>
  <c r="E9406" i="8"/>
  <c r="E9407" i="8"/>
  <c r="E9408" i="8"/>
  <c r="E9409" i="8"/>
  <c r="E9410" i="8"/>
  <c r="E9411" i="8"/>
  <c r="E9412" i="8"/>
  <c r="E9413" i="8"/>
  <c r="E9414" i="8"/>
  <c r="E9415" i="8"/>
  <c r="E9416" i="8"/>
  <c r="E9417" i="8"/>
  <c r="E9418" i="8"/>
  <c r="E9419" i="8"/>
  <c r="E9420" i="8"/>
  <c r="E9421" i="8"/>
  <c r="E9422" i="8"/>
  <c r="E9423" i="8"/>
  <c r="E9424" i="8"/>
  <c r="E9425" i="8"/>
  <c r="E9426" i="8"/>
  <c r="E9427" i="8"/>
  <c r="E9428" i="8"/>
  <c r="E9429" i="8"/>
  <c r="E9430" i="8"/>
  <c r="E9431" i="8"/>
  <c r="E9432" i="8"/>
  <c r="E9433" i="8"/>
  <c r="E9434" i="8"/>
  <c r="E9435" i="8"/>
  <c r="E9436" i="8"/>
  <c r="E9437" i="8"/>
  <c r="E9438" i="8"/>
  <c r="E9439" i="8"/>
  <c r="E9440" i="8"/>
  <c r="E9441" i="8"/>
  <c r="E9442" i="8"/>
  <c r="E9443" i="8"/>
  <c r="E9444" i="8"/>
  <c r="E9445" i="8"/>
  <c r="E9446" i="8"/>
  <c r="E9447" i="8"/>
  <c r="E9448" i="8"/>
  <c r="E9449" i="8"/>
  <c r="E9450" i="8"/>
  <c r="E9451" i="8"/>
  <c r="E9452" i="8"/>
  <c r="E9453" i="8"/>
  <c r="E9454" i="8"/>
  <c r="E9455" i="8"/>
  <c r="E9456" i="8"/>
  <c r="E9457" i="8"/>
  <c r="E9458" i="8"/>
  <c r="E9459" i="8"/>
  <c r="E9460" i="8"/>
  <c r="E9461" i="8"/>
  <c r="E9462" i="8"/>
  <c r="E9463" i="8"/>
  <c r="E9464" i="8"/>
  <c r="E9465" i="8"/>
  <c r="E9466" i="8"/>
  <c r="E9467" i="8"/>
  <c r="E9468" i="8"/>
  <c r="E9469" i="8"/>
  <c r="E9470" i="8"/>
  <c r="E9471" i="8"/>
  <c r="E9472" i="8"/>
  <c r="E9473" i="8"/>
  <c r="E9474" i="8"/>
  <c r="E9475" i="8"/>
  <c r="E9476" i="8"/>
  <c r="E9477" i="8"/>
  <c r="E9478" i="8"/>
  <c r="E9479" i="8"/>
  <c r="E9480" i="8"/>
  <c r="E9481" i="8"/>
  <c r="E9482" i="8"/>
  <c r="E9483" i="8"/>
  <c r="E9484" i="8"/>
  <c r="E9485" i="8"/>
  <c r="E9486" i="8"/>
  <c r="E9487" i="8"/>
  <c r="E9488" i="8"/>
  <c r="E9489" i="8"/>
  <c r="E9490" i="8"/>
  <c r="E9491" i="8"/>
  <c r="E9492" i="8"/>
  <c r="E9493" i="8"/>
  <c r="E9494" i="8"/>
  <c r="E9495" i="8"/>
  <c r="E9496" i="8"/>
  <c r="E9497" i="8"/>
  <c r="E9498" i="8"/>
  <c r="E9499" i="8"/>
  <c r="E9500" i="8"/>
  <c r="E9501" i="8"/>
  <c r="E9502" i="8"/>
  <c r="E9503" i="8"/>
  <c r="E9504" i="8"/>
  <c r="E9505" i="8"/>
  <c r="E9506" i="8"/>
  <c r="E9507" i="8"/>
  <c r="E9508" i="8"/>
  <c r="E9509" i="8"/>
  <c r="E9510" i="8"/>
  <c r="E9511" i="8"/>
  <c r="E9512" i="8"/>
  <c r="E9513" i="8"/>
  <c r="E9514" i="8"/>
  <c r="E9515" i="8"/>
  <c r="E9516" i="8"/>
  <c r="E9517" i="8"/>
  <c r="E9518" i="8"/>
  <c r="E9519" i="8"/>
  <c r="E9520" i="8"/>
  <c r="E9521" i="8"/>
  <c r="E9522" i="8"/>
  <c r="E9523" i="8"/>
  <c r="E9524" i="8"/>
  <c r="E9525" i="8"/>
  <c r="E9526" i="8"/>
  <c r="E9527" i="8"/>
  <c r="E9528" i="8"/>
  <c r="E9529" i="8"/>
  <c r="E9530" i="8"/>
  <c r="E9531" i="8"/>
  <c r="E9532" i="8"/>
  <c r="E9533" i="8"/>
  <c r="E9534" i="8"/>
  <c r="E9535" i="8"/>
  <c r="E9536" i="8"/>
  <c r="E9537" i="8"/>
  <c r="E9538" i="8"/>
  <c r="E9539" i="8"/>
  <c r="E9540" i="8"/>
  <c r="E9541" i="8"/>
  <c r="E9542" i="8"/>
  <c r="E9543" i="8"/>
  <c r="E9544" i="8"/>
  <c r="E9545" i="8"/>
  <c r="E9546" i="8"/>
  <c r="E9547" i="8"/>
  <c r="E9548" i="8"/>
  <c r="E9549" i="8"/>
  <c r="E9550" i="8"/>
  <c r="E9551" i="8"/>
  <c r="E9552" i="8"/>
  <c r="E9553" i="8"/>
  <c r="E9554" i="8"/>
  <c r="E9555" i="8"/>
  <c r="E9556" i="8"/>
  <c r="E9557" i="8"/>
  <c r="E9558" i="8"/>
  <c r="E9559" i="8"/>
  <c r="E9560" i="8"/>
  <c r="E9561" i="8"/>
  <c r="E9562" i="8"/>
  <c r="E9563" i="8"/>
  <c r="E9564" i="8"/>
  <c r="E9565" i="8"/>
  <c r="E9566" i="8"/>
  <c r="E9567" i="8"/>
  <c r="E9568" i="8"/>
  <c r="E9569" i="8"/>
  <c r="E9570" i="8"/>
  <c r="E9571" i="8"/>
  <c r="E9572" i="8"/>
  <c r="E9573" i="8"/>
  <c r="E9574" i="8"/>
  <c r="E9575" i="8"/>
  <c r="E9576" i="8"/>
  <c r="E9577" i="8"/>
  <c r="E9578" i="8"/>
  <c r="E9579" i="8"/>
  <c r="E9580" i="8"/>
  <c r="E9581" i="8"/>
  <c r="E9582" i="8"/>
  <c r="E9583" i="8"/>
  <c r="E9584" i="8"/>
  <c r="E9585" i="8"/>
  <c r="E9586" i="8"/>
  <c r="E9587" i="8"/>
  <c r="E9588" i="8"/>
  <c r="E9589" i="8"/>
  <c r="E9590" i="8"/>
  <c r="E9591" i="8"/>
  <c r="E9592" i="8"/>
  <c r="E9593" i="8"/>
  <c r="E9594" i="8"/>
  <c r="E9595" i="8"/>
  <c r="E9596" i="8"/>
  <c r="E9597" i="8"/>
  <c r="E9598" i="8"/>
  <c r="E9599" i="8"/>
  <c r="E9600" i="8"/>
  <c r="E9601" i="8"/>
  <c r="E9602" i="8"/>
  <c r="E9603" i="8"/>
  <c r="E9604" i="8"/>
  <c r="E9605" i="8"/>
  <c r="E9606" i="8"/>
  <c r="E9607" i="8"/>
  <c r="E9608" i="8"/>
  <c r="E9609" i="8"/>
  <c r="E9610" i="8"/>
  <c r="E9611" i="8"/>
  <c r="E9612" i="8"/>
  <c r="E9613" i="8"/>
  <c r="E9614" i="8"/>
  <c r="E9615" i="8"/>
  <c r="E9616" i="8"/>
  <c r="E9617" i="8"/>
  <c r="E9618" i="8"/>
  <c r="E9619" i="8"/>
  <c r="E9620" i="8"/>
  <c r="E9621" i="8"/>
  <c r="E9622" i="8"/>
  <c r="E9623" i="8"/>
  <c r="E9624" i="8"/>
  <c r="E9625" i="8"/>
  <c r="E9626" i="8"/>
  <c r="E9627" i="8"/>
  <c r="E9628" i="8"/>
  <c r="E9629" i="8"/>
  <c r="E9630" i="8"/>
  <c r="E9631" i="8"/>
  <c r="E9632" i="8"/>
  <c r="E9633" i="8"/>
  <c r="E9634" i="8"/>
  <c r="E9635" i="8"/>
  <c r="E9636" i="8"/>
  <c r="E9637" i="8"/>
  <c r="E9638" i="8"/>
  <c r="E9639" i="8"/>
  <c r="E9640" i="8"/>
  <c r="E9641" i="8"/>
  <c r="E9642" i="8"/>
  <c r="E9643" i="8"/>
  <c r="E9644" i="8"/>
  <c r="E9645" i="8"/>
  <c r="E9646" i="8"/>
  <c r="E9647" i="8"/>
  <c r="E9648" i="8"/>
  <c r="E9649" i="8"/>
  <c r="E9650" i="8"/>
  <c r="E9651" i="8"/>
  <c r="E9652" i="8"/>
  <c r="E9653" i="8"/>
  <c r="E9654" i="8"/>
  <c r="E9655" i="8"/>
  <c r="E9656" i="8"/>
  <c r="E9657" i="8"/>
  <c r="E9658" i="8"/>
  <c r="E9659" i="8"/>
  <c r="E9660" i="8"/>
  <c r="E9661" i="8"/>
  <c r="E9662" i="8"/>
  <c r="E9663" i="8"/>
  <c r="E9664" i="8"/>
  <c r="E9665" i="8"/>
  <c r="E9666" i="8"/>
  <c r="E9667" i="8"/>
  <c r="E9668" i="8"/>
  <c r="E9669" i="8"/>
  <c r="E9670" i="8"/>
  <c r="E9671" i="8"/>
  <c r="E9672" i="8"/>
  <c r="E9673" i="8"/>
  <c r="E9674" i="8"/>
  <c r="E9675" i="8"/>
  <c r="E9676" i="8"/>
  <c r="E9677" i="8"/>
  <c r="E9678" i="8"/>
  <c r="E9679" i="8"/>
  <c r="E9680" i="8"/>
  <c r="E9681" i="8"/>
  <c r="E9682" i="8"/>
  <c r="E9683" i="8"/>
  <c r="E9684" i="8"/>
  <c r="E9685" i="8"/>
  <c r="E9686" i="8"/>
  <c r="E9687" i="8"/>
  <c r="E9688" i="8"/>
  <c r="E9689" i="8"/>
  <c r="E9690" i="8"/>
  <c r="E9691" i="8"/>
  <c r="E9692" i="8"/>
  <c r="E9693" i="8"/>
  <c r="E9694" i="8"/>
  <c r="E9695" i="8"/>
  <c r="E9696" i="8"/>
  <c r="E9697" i="8"/>
  <c r="E9698" i="8"/>
  <c r="E9699" i="8"/>
  <c r="E9700" i="8"/>
  <c r="E9701" i="8"/>
  <c r="E9702" i="8"/>
  <c r="E9703" i="8"/>
  <c r="E9704" i="8"/>
  <c r="E9705" i="8"/>
  <c r="E9706" i="8"/>
  <c r="E9707" i="8"/>
  <c r="E9708" i="8"/>
  <c r="E9709" i="8"/>
  <c r="E9710" i="8"/>
  <c r="E9711" i="8"/>
  <c r="E9712" i="8"/>
  <c r="E9713" i="8"/>
  <c r="E9714" i="8"/>
  <c r="E9715" i="8"/>
  <c r="E9716" i="8"/>
  <c r="E9717" i="8"/>
  <c r="E9718" i="8"/>
  <c r="E9719" i="8"/>
  <c r="E9720" i="8"/>
  <c r="E9721" i="8"/>
  <c r="E9722" i="8"/>
  <c r="E9723" i="8"/>
  <c r="E9724" i="8"/>
  <c r="E9725" i="8"/>
  <c r="E9726" i="8"/>
  <c r="E9727" i="8"/>
  <c r="E9728" i="8"/>
  <c r="E9729" i="8"/>
  <c r="E9730" i="8"/>
  <c r="E9731" i="8"/>
  <c r="E9732" i="8"/>
  <c r="E9733" i="8"/>
  <c r="E9734" i="8"/>
  <c r="E9735" i="8"/>
  <c r="E9736" i="8"/>
  <c r="E9737" i="8"/>
  <c r="E9738" i="8"/>
  <c r="E9739" i="8"/>
  <c r="E9740" i="8"/>
  <c r="E9741" i="8"/>
  <c r="E9742" i="8"/>
  <c r="E9743" i="8"/>
  <c r="E9744" i="8"/>
  <c r="E9745" i="8"/>
  <c r="E9746" i="8"/>
  <c r="E9747" i="8"/>
  <c r="E9748" i="8"/>
  <c r="E9749" i="8"/>
  <c r="E9750" i="8"/>
  <c r="E9751" i="8"/>
  <c r="E9752" i="8"/>
  <c r="E9753" i="8"/>
  <c r="E9754" i="8"/>
  <c r="E9755" i="8"/>
  <c r="E9756" i="8"/>
  <c r="E9757" i="8"/>
  <c r="E9758" i="8"/>
  <c r="E9759" i="8"/>
  <c r="E9760" i="8"/>
  <c r="E9761" i="8"/>
  <c r="E9762" i="8"/>
  <c r="E9763" i="8"/>
  <c r="E9764" i="8"/>
  <c r="E9765" i="8"/>
  <c r="E9766" i="8"/>
  <c r="E9767" i="8"/>
  <c r="E9768" i="8"/>
  <c r="E9769" i="8"/>
  <c r="E9770" i="8"/>
  <c r="E9771" i="8"/>
  <c r="E9772" i="8"/>
  <c r="E9773" i="8"/>
  <c r="E9774" i="8"/>
  <c r="E9775" i="8"/>
  <c r="E9776" i="8"/>
  <c r="E9777" i="8"/>
  <c r="E9778" i="8"/>
  <c r="E9779" i="8"/>
  <c r="E9780" i="8"/>
  <c r="E9781" i="8"/>
  <c r="E9782" i="8"/>
  <c r="E9783" i="8"/>
  <c r="E9784" i="8"/>
  <c r="E9785" i="8"/>
  <c r="E9786" i="8"/>
  <c r="E9787" i="8"/>
  <c r="E9788" i="8"/>
  <c r="E9789" i="8"/>
  <c r="E9790" i="8"/>
  <c r="E9791" i="8"/>
  <c r="E9792" i="8"/>
  <c r="E9793" i="8"/>
  <c r="E9794" i="8"/>
  <c r="E9795" i="8"/>
  <c r="E9796" i="8"/>
  <c r="E9797" i="8"/>
  <c r="E9798" i="8"/>
  <c r="E9799" i="8"/>
  <c r="E9800" i="8"/>
  <c r="E9801" i="8"/>
  <c r="E9802" i="8"/>
  <c r="E9803" i="8"/>
  <c r="E9804" i="8"/>
  <c r="E9805" i="8"/>
  <c r="E9806" i="8"/>
  <c r="E9807" i="8"/>
  <c r="E9808" i="8"/>
  <c r="E9809" i="8"/>
  <c r="E9810" i="8"/>
  <c r="E9811" i="8"/>
  <c r="E9812" i="8"/>
  <c r="E9813" i="8"/>
  <c r="E9814" i="8"/>
  <c r="E9815" i="8"/>
  <c r="E9816" i="8"/>
  <c r="E9817" i="8"/>
  <c r="E9818" i="8"/>
  <c r="E9819" i="8"/>
  <c r="E9820" i="8"/>
  <c r="E9821" i="8"/>
  <c r="E9822" i="8"/>
  <c r="E9823" i="8"/>
  <c r="E9824" i="8"/>
  <c r="E9825" i="8"/>
  <c r="E9826" i="8"/>
  <c r="E9827" i="8"/>
  <c r="E9828" i="8"/>
  <c r="E9829" i="8"/>
  <c r="E9830" i="8"/>
  <c r="E9831" i="8"/>
  <c r="E9832" i="8"/>
  <c r="E9833" i="8"/>
  <c r="E9834" i="8"/>
  <c r="E9835" i="8"/>
  <c r="E9836" i="8"/>
  <c r="E9837" i="8"/>
  <c r="E9838" i="8"/>
  <c r="E9839" i="8"/>
  <c r="E9840" i="8"/>
  <c r="E9841" i="8"/>
  <c r="E9842" i="8"/>
  <c r="E9843" i="8"/>
  <c r="E9844" i="8"/>
  <c r="E9845" i="8"/>
  <c r="E9846" i="8"/>
  <c r="E9847" i="8"/>
  <c r="E9848" i="8"/>
  <c r="E9849" i="8"/>
  <c r="E9850" i="8"/>
  <c r="E9851" i="8"/>
  <c r="E9852" i="8"/>
  <c r="E9853" i="8"/>
  <c r="E9854" i="8"/>
  <c r="E9855" i="8"/>
  <c r="E9856" i="8"/>
  <c r="E9857" i="8"/>
  <c r="E9858" i="8"/>
  <c r="E9859" i="8"/>
  <c r="E9860" i="8"/>
  <c r="E9861" i="8"/>
  <c r="E9862" i="8"/>
  <c r="E9863" i="8"/>
  <c r="E9864" i="8"/>
  <c r="E9865" i="8"/>
  <c r="E9866" i="8"/>
  <c r="E9867" i="8"/>
  <c r="E9868" i="8"/>
  <c r="E9869" i="8"/>
  <c r="E9870" i="8"/>
  <c r="E9871" i="8"/>
  <c r="E9872" i="8"/>
  <c r="E9873" i="8"/>
  <c r="E9874" i="8"/>
  <c r="E9875" i="8"/>
  <c r="E9876" i="8"/>
  <c r="E9877" i="8"/>
  <c r="E9878" i="8"/>
  <c r="E9879" i="8"/>
  <c r="E9880" i="8"/>
  <c r="E9881" i="8"/>
  <c r="E9882" i="8"/>
  <c r="E9883" i="8"/>
  <c r="E9884" i="8"/>
  <c r="E9885" i="8"/>
  <c r="E9886" i="8"/>
  <c r="E9887" i="8"/>
  <c r="E9888" i="8"/>
  <c r="E9889" i="8"/>
  <c r="E9890" i="8"/>
  <c r="E9891" i="8"/>
  <c r="E9892" i="8"/>
  <c r="E9893" i="8"/>
  <c r="E9894" i="8"/>
  <c r="E9895" i="8"/>
  <c r="E9896" i="8"/>
  <c r="E9897" i="8"/>
  <c r="E9898" i="8"/>
  <c r="E9899" i="8"/>
  <c r="E9900" i="8"/>
  <c r="E9901" i="8"/>
  <c r="E9902" i="8"/>
  <c r="E9903" i="8"/>
  <c r="E9904" i="8"/>
  <c r="E9905" i="8"/>
  <c r="E9906" i="8"/>
  <c r="E9907" i="8"/>
  <c r="E9908" i="8"/>
  <c r="E9909" i="8"/>
  <c r="E9910" i="8"/>
  <c r="E9911" i="8"/>
  <c r="E9912" i="8"/>
  <c r="E9913" i="8"/>
  <c r="E9914" i="8"/>
  <c r="E9915" i="8"/>
  <c r="E9916" i="8"/>
  <c r="E9917" i="8"/>
  <c r="E9918" i="8"/>
  <c r="E9919" i="8"/>
  <c r="E9920" i="8"/>
  <c r="E9921" i="8"/>
  <c r="E9922" i="8"/>
  <c r="E9923" i="8"/>
  <c r="E9924" i="8"/>
  <c r="E9925" i="8"/>
  <c r="E9926" i="8"/>
  <c r="E9927" i="8"/>
  <c r="E9928" i="8"/>
  <c r="E9929" i="8"/>
  <c r="E9930" i="8"/>
  <c r="E9931" i="8"/>
  <c r="E9932" i="8"/>
  <c r="E9933" i="8"/>
  <c r="E9934" i="8"/>
  <c r="E9935" i="8"/>
  <c r="E9936" i="8"/>
  <c r="E9937" i="8"/>
  <c r="E9938" i="8"/>
  <c r="E9939" i="8"/>
  <c r="E9940" i="8"/>
  <c r="E9941" i="8"/>
  <c r="E9942" i="8"/>
  <c r="E9943" i="8"/>
  <c r="E9944" i="8"/>
  <c r="E9945" i="8"/>
  <c r="E9946" i="8"/>
  <c r="E9947" i="8"/>
  <c r="E9948" i="8"/>
  <c r="E9949" i="8"/>
  <c r="E9950" i="8"/>
  <c r="E9951" i="8"/>
  <c r="E9952" i="8"/>
  <c r="E9953" i="8"/>
  <c r="E9954" i="8"/>
  <c r="E9955" i="8"/>
  <c r="E9956" i="8"/>
  <c r="E9957" i="8"/>
  <c r="E9958" i="8"/>
  <c r="E9959" i="8"/>
  <c r="E9960" i="8"/>
  <c r="E9961" i="8"/>
  <c r="E9962" i="8"/>
  <c r="E9963" i="8"/>
  <c r="E9964" i="8"/>
  <c r="E9965" i="8"/>
  <c r="E9966" i="8"/>
  <c r="E9967" i="8"/>
  <c r="E9968" i="8"/>
  <c r="E9969" i="8"/>
  <c r="E9970" i="8"/>
  <c r="E9971" i="8"/>
  <c r="E9972" i="8"/>
  <c r="E9973" i="8"/>
  <c r="E9974" i="8"/>
  <c r="E9975" i="8"/>
  <c r="E9976" i="8"/>
  <c r="E9977" i="8"/>
  <c r="E9978" i="8"/>
  <c r="E9979" i="8"/>
  <c r="E9980" i="8"/>
  <c r="E9981" i="8"/>
  <c r="E9982" i="8"/>
  <c r="E9983" i="8"/>
  <c r="E9984" i="8"/>
  <c r="E9985" i="8"/>
  <c r="E9986" i="8"/>
  <c r="E9987" i="8"/>
  <c r="E9988" i="8"/>
  <c r="E9989" i="8"/>
  <c r="E9990" i="8"/>
  <c r="E9991" i="8"/>
  <c r="E9992" i="8"/>
  <c r="E9993" i="8"/>
  <c r="E9994" i="8"/>
  <c r="E9995" i="8"/>
  <c r="E9996" i="8"/>
  <c r="E9997" i="8"/>
  <c r="E9998" i="8"/>
  <c r="E9999" i="8"/>
  <c r="E10000" i="8"/>
  <c r="E10001" i="8"/>
  <c r="E10002" i="8"/>
  <c r="E10003" i="8"/>
  <c r="E10004" i="8"/>
  <c r="E10005" i="8"/>
  <c r="E10006" i="8"/>
  <c r="E10007" i="8"/>
  <c r="E10008" i="8"/>
  <c r="E10009" i="8"/>
  <c r="E10010" i="8"/>
  <c r="E10011" i="8"/>
  <c r="E10012" i="8"/>
  <c r="E10013" i="8"/>
  <c r="E10014" i="8"/>
  <c r="E10015" i="8"/>
  <c r="E10016" i="8"/>
  <c r="E10017" i="8"/>
  <c r="E10018" i="8"/>
  <c r="E10019" i="8"/>
  <c r="E10020" i="8"/>
  <c r="E10021" i="8"/>
  <c r="E10022" i="8"/>
  <c r="E10023" i="8"/>
  <c r="E10024" i="8"/>
  <c r="E10025" i="8"/>
  <c r="E10026" i="8"/>
  <c r="E10027" i="8"/>
  <c r="E10028" i="8"/>
  <c r="E10029" i="8"/>
  <c r="E10030" i="8"/>
  <c r="E10031" i="8"/>
  <c r="E10032" i="8"/>
  <c r="E10033" i="8"/>
  <c r="E10034" i="8"/>
  <c r="E10035" i="8"/>
  <c r="E10036" i="8"/>
  <c r="E10037" i="8"/>
  <c r="E10038" i="8"/>
  <c r="E10039" i="8"/>
  <c r="E10040" i="8"/>
  <c r="E10041" i="8"/>
  <c r="E10042" i="8"/>
  <c r="E10043" i="8"/>
  <c r="E10044" i="8"/>
  <c r="E10045" i="8"/>
  <c r="E10046" i="8"/>
  <c r="E10047" i="8"/>
  <c r="E10048" i="8"/>
  <c r="E10049" i="8"/>
  <c r="E10050" i="8"/>
  <c r="E10051" i="8"/>
  <c r="E10052" i="8"/>
  <c r="E10053" i="8"/>
  <c r="E10054" i="8"/>
  <c r="E10055" i="8"/>
  <c r="E10056" i="8"/>
  <c r="E10057" i="8"/>
  <c r="E10058" i="8"/>
  <c r="E10059" i="8"/>
  <c r="E10060" i="8"/>
  <c r="E10061" i="8"/>
  <c r="E10062" i="8"/>
  <c r="E10063" i="8"/>
  <c r="E10064" i="8"/>
  <c r="E10065" i="8"/>
  <c r="E10066" i="8"/>
  <c r="E10067" i="8"/>
  <c r="E10068" i="8"/>
  <c r="E10069" i="8"/>
  <c r="E10070" i="8"/>
  <c r="E10071" i="8"/>
  <c r="E10072" i="8"/>
  <c r="E10073" i="8"/>
  <c r="E10074" i="8"/>
  <c r="E10075" i="8"/>
  <c r="E10076" i="8"/>
  <c r="E10077" i="8"/>
  <c r="E10078" i="8"/>
  <c r="E10079" i="8"/>
  <c r="E10080" i="8"/>
  <c r="E10081" i="8"/>
  <c r="E10082" i="8"/>
  <c r="E10083" i="8"/>
  <c r="E10084" i="8"/>
  <c r="E10085" i="8"/>
  <c r="E10086" i="8"/>
  <c r="E10087" i="8"/>
  <c r="E10088" i="8"/>
  <c r="E10089" i="8"/>
  <c r="E10090" i="8"/>
  <c r="E10091" i="8"/>
  <c r="E10092" i="8"/>
  <c r="E10093" i="8"/>
  <c r="E10094" i="8"/>
  <c r="E10095" i="8"/>
  <c r="E10096" i="8"/>
  <c r="E10097" i="8"/>
  <c r="E10098" i="8"/>
  <c r="E10099" i="8"/>
  <c r="E10100" i="8"/>
  <c r="E10101" i="8"/>
  <c r="E10102" i="8"/>
  <c r="E10103" i="8"/>
  <c r="E10104" i="8"/>
  <c r="E10105" i="8"/>
  <c r="E10106" i="8"/>
  <c r="E10107" i="8"/>
  <c r="E10108" i="8"/>
  <c r="E10109" i="8"/>
  <c r="E10110" i="8"/>
  <c r="E10111" i="8"/>
  <c r="E10112" i="8"/>
  <c r="E10113" i="8"/>
  <c r="E10114" i="8"/>
  <c r="E10115" i="8"/>
  <c r="E10116" i="8"/>
  <c r="E10117" i="8"/>
  <c r="E10118" i="8"/>
  <c r="E10119" i="8"/>
  <c r="E10120" i="8"/>
  <c r="E10121" i="8"/>
  <c r="E10122" i="8"/>
  <c r="E10123" i="8"/>
  <c r="E10124" i="8"/>
  <c r="E10125" i="8"/>
  <c r="E10126" i="8"/>
  <c r="E10127" i="8"/>
  <c r="E10128" i="8"/>
  <c r="E10129" i="8"/>
  <c r="E10130" i="8"/>
  <c r="E10131" i="8"/>
  <c r="E10132" i="8"/>
  <c r="E10133" i="8"/>
  <c r="E10134" i="8"/>
  <c r="E10135" i="8"/>
  <c r="E10136" i="8"/>
  <c r="E10137" i="8"/>
  <c r="E10138" i="8"/>
  <c r="E10139" i="8"/>
  <c r="E10140" i="8"/>
  <c r="E10141" i="8"/>
  <c r="E10142" i="8"/>
  <c r="E10143" i="8"/>
  <c r="E10144" i="8"/>
  <c r="E10145" i="8"/>
  <c r="E10146" i="8"/>
  <c r="E10147" i="8"/>
  <c r="E10148" i="8"/>
  <c r="E10149" i="8"/>
  <c r="E10150" i="8"/>
  <c r="E10151" i="8"/>
  <c r="E10152" i="8"/>
  <c r="E10153" i="8"/>
  <c r="E10154" i="8"/>
  <c r="E10155" i="8"/>
  <c r="E10156" i="8"/>
  <c r="E10157" i="8"/>
  <c r="E10158" i="8"/>
  <c r="E10159" i="8"/>
  <c r="E10160" i="8"/>
  <c r="E10161" i="8"/>
  <c r="E10162" i="8"/>
  <c r="E10163" i="8"/>
  <c r="E10164" i="8"/>
  <c r="E10165" i="8"/>
  <c r="E10166" i="8"/>
  <c r="E10167" i="8"/>
  <c r="E10168" i="8"/>
  <c r="E10169" i="8"/>
  <c r="E10170" i="8"/>
  <c r="E10171" i="8"/>
  <c r="E10172" i="8"/>
  <c r="E10173" i="8"/>
  <c r="E10174" i="8"/>
  <c r="E10175" i="8"/>
  <c r="E10176" i="8"/>
  <c r="E10177" i="8"/>
  <c r="E10178" i="8"/>
  <c r="E10179" i="8"/>
  <c r="E10180" i="8"/>
  <c r="E10181" i="8"/>
  <c r="E10182" i="8"/>
  <c r="E10183" i="8"/>
  <c r="E10184" i="8"/>
  <c r="E10185" i="8"/>
  <c r="E10186" i="8"/>
  <c r="E10187" i="8"/>
  <c r="E10188" i="8"/>
  <c r="E10189" i="8"/>
  <c r="E10190" i="8"/>
  <c r="E10191" i="8"/>
  <c r="E10192" i="8"/>
  <c r="E10193" i="8"/>
  <c r="E10194" i="8"/>
  <c r="E10195" i="8"/>
  <c r="E10196" i="8"/>
  <c r="E10197" i="8"/>
  <c r="E10198" i="8"/>
  <c r="E10199" i="8"/>
  <c r="E10200" i="8"/>
  <c r="E10201" i="8"/>
  <c r="E10202" i="8"/>
  <c r="E10203" i="8"/>
  <c r="E10204" i="8"/>
  <c r="E10205" i="8"/>
  <c r="E10206" i="8"/>
  <c r="E10207" i="8"/>
  <c r="E10208" i="8"/>
  <c r="E10209" i="8"/>
  <c r="E10210" i="8"/>
  <c r="E10211" i="8"/>
  <c r="E10212" i="8"/>
  <c r="E10213" i="8"/>
  <c r="E10214" i="8"/>
  <c r="E10215" i="8"/>
  <c r="E10216" i="8"/>
  <c r="E10217" i="8"/>
  <c r="E10218" i="8"/>
  <c r="E10219" i="8"/>
  <c r="E10220" i="8"/>
  <c r="E10221" i="8"/>
  <c r="E10222" i="8"/>
  <c r="E10223" i="8"/>
  <c r="E10224" i="8"/>
  <c r="E10225" i="8"/>
  <c r="E10226" i="8"/>
  <c r="E10227" i="8"/>
  <c r="E10228" i="8"/>
  <c r="E10229" i="8"/>
  <c r="E10230" i="8"/>
  <c r="E10231" i="8"/>
  <c r="E10232" i="8"/>
  <c r="E10233" i="8"/>
  <c r="E10234" i="8"/>
  <c r="E10235" i="8"/>
  <c r="E10236" i="8"/>
  <c r="E10237" i="8"/>
  <c r="E10238" i="8"/>
  <c r="E10239" i="8"/>
  <c r="E10240" i="8"/>
  <c r="E10241" i="8"/>
  <c r="E10242" i="8"/>
  <c r="E10243" i="8"/>
  <c r="E10244" i="8"/>
  <c r="E10245" i="8"/>
  <c r="E10246" i="8"/>
  <c r="E10247" i="8"/>
  <c r="E10248" i="8"/>
  <c r="E10249" i="8"/>
  <c r="E10250" i="8"/>
  <c r="E10251" i="8"/>
  <c r="E10252" i="8"/>
  <c r="E10253" i="8"/>
  <c r="E10254" i="8"/>
  <c r="E10255" i="8"/>
  <c r="E10256" i="8"/>
  <c r="E10257" i="8"/>
  <c r="E10258" i="8"/>
  <c r="E10259" i="8"/>
  <c r="E10260" i="8"/>
  <c r="E10261" i="8"/>
  <c r="E10262" i="8"/>
  <c r="E10263" i="8"/>
  <c r="E10264" i="8"/>
  <c r="E10265" i="8"/>
  <c r="E10266" i="8"/>
  <c r="E10267" i="8"/>
  <c r="E10268" i="8"/>
  <c r="E10269" i="8"/>
  <c r="E10270" i="8"/>
  <c r="E10271" i="8"/>
  <c r="E10272" i="8"/>
  <c r="E10273" i="8"/>
  <c r="E10274" i="8"/>
  <c r="E10275" i="8"/>
  <c r="E10276" i="8"/>
  <c r="E10277" i="8"/>
  <c r="E10278" i="8"/>
  <c r="E10279" i="8"/>
  <c r="E10280" i="8"/>
  <c r="E10281" i="8"/>
  <c r="E10282" i="8"/>
  <c r="E10283" i="8"/>
  <c r="E10284" i="8"/>
  <c r="E10285" i="8"/>
  <c r="E10286" i="8"/>
  <c r="E10287" i="8"/>
  <c r="E10288" i="8"/>
  <c r="E10289" i="8"/>
  <c r="E10290" i="8"/>
  <c r="E10291" i="8"/>
  <c r="E10292" i="8"/>
  <c r="E10293" i="8"/>
  <c r="E10294" i="8"/>
  <c r="E10295" i="8"/>
  <c r="E10296" i="8"/>
  <c r="E10297" i="8"/>
  <c r="E10298" i="8"/>
  <c r="E10299" i="8"/>
  <c r="E10300" i="8"/>
  <c r="E10301" i="8"/>
  <c r="E10302" i="8"/>
  <c r="E10303" i="8"/>
  <c r="E10304" i="8"/>
  <c r="E10305" i="8"/>
  <c r="E10306" i="8"/>
  <c r="E10307" i="8"/>
  <c r="E10308" i="8"/>
  <c r="E10309" i="8"/>
  <c r="E10310" i="8"/>
  <c r="E10311" i="8"/>
  <c r="E10312" i="8"/>
  <c r="E10313" i="8"/>
  <c r="E10314" i="8"/>
  <c r="E10315" i="8"/>
  <c r="E10316" i="8"/>
  <c r="E10317" i="8"/>
  <c r="E10318" i="8"/>
  <c r="E10319" i="8"/>
  <c r="E10320" i="8"/>
  <c r="E10321" i="8"/>
  <c r="E10322" i="8"/>
  <c r="E10323" i="8"/>
  <c r="E10324" i="8"/>
  <c r="E10325" i="8"/>
  <c r="E10326" i="8"/>
  <c r="E10327" i="8"/>
  <c r="E10328" i="8"/>
  <c r="E10329" i="8"/>
  <c r="E10330" i="8"/>
  <c r="E10331" i="8"/>
  <c r="E10332" i="8"/>
  <c r="E10333" i="8"/>
  <c r="E10334" i="8"/>
  <c r="E10335" i="8"/>
  <c r="E10336" i="8"/>
  <c r="E10337" i="8"/>
  <c r="E10338" i="8"/>
  <c r="E10339" i="8"/>
  <c r="E10340" i="8"/>
  <c r="E10341" i="8"/>
  <c r="E10342" i="8"/>
  <c r="E10343" i="8"/>
  <c r="E10344" i="8"/>
  <c r="E10345" i="8"/>
  <c r="E10346" i="8"/>
  <c r="E10347" i="8"/>
  <c r="E10348" i="8"/>
  <c r="E10349" i="8"/>
  <c r="E10350" i="8"/>
  <c r="E10351" i="8"/>
  <c r="E10352" i="8"/>
  <c r="E10353" i="8"/>
  <c r="E10354" i="8"/>
  <c r="E10355" i="8"/>
  <c r="E10356" i="8"/>
  <c r="E10357" i="8"/>
  <c r="E10358" i="8"/>
  <c r="E10359" i="8"/>
  <c r="E10360" i="8"/>
  <c r="E10361" i="8"/>
  <c r="E10362" i="8"/>
  <c r="E10363" i="8"/>
  <c r="E10364" i="8"/>
  <c r="E10365" i="8"/>
  <c r="E10366" i="8"/>
  <c r="E10367" i="8"/>
  <c r="E10368" i="8"/>
  <c r="E10369" i="8"/>
  <c r="E10370" i="8"/>
  <c r="E10371" i="8"/>
  <c r="E10372" i="8"/>
  <c r="E10373" i="8"/>
  <c r="E10374" i="8"/>
  <c r="E10375" i="8"/>
  <c r="E10376" i="8"/>
  <c r="E10377" i="8"/>
  <c r="E10378" i="8"/>
  <c r="E10379" i="8"/>
  <c r="E10380" i="8"/>
  <c r="E10381" i="8"/>
  <c r="E10382" i="8"/>
  <c r="E10383" i="8"/>
  <c r="E10384" i="8"/>
  <c r="E10385" i="8"/>
  <c r="E10386" i="8"/>
  <c r="E10387" i="8"/>
  <c r="E10388" i="8"/>
  <c r="E10389" i="8"/>
  <c r="E10390" i="8"/>
  <c r="E10391" i="8"/>
  <c r="E10392" i="8"/>
  <c r="E10393" i="8"/>
  <c r="E10394" i="8"/>
  <c r="E10395" i="8"/>
  <c r="E10396" i="8"/>
  <c r="E10397" i="8"/>
  <c r="E10398" i="8"/>
  <c r="E10399" i="8"/>
  <c r="E10400" i="8"/>
  <c r="E10401" i="8"/>
  <c r="E10402" i="8"/>
  <c r="E10403" i="8"/>
  <c r="E10404" i="8"/>
  <c r="E10405" i="8"/>
  <c r="E10406" i="8"/>
  <c r="E10407" i="8"/>
  <c r="E10408" i="8"/>
  <c r="E10409" i="8"/>
  <c r="E10410" i="8"/>
  <c r="E10411" i="8"/>
  <c r="E10412" i="8"/>
  <c r="E10413" i="8"/>
  <c r="E10414" i="8"/>
  <c r="E10415" i="8"/>
  <c r="E10416" i="8"/>
  <c r="E10417" i="8"/>
  <c r="E10418" i="8"/>
  <c r="E10419" i="8"/>
  <c r="E10420" i="8"/>
  <c r="E10421" i="8"/>
  <c r="E10422" i="8"/>
  <c r="E10423" i="8"/>
  <c r="E10424" i="8"/>
  <c r="E10425" i="8"/>
  <c r="E10426" i="8"/>
  <c r="E10427" i="8"/>
  <c r="E10428" i="8"/>
  <c r="E10429" i="8"/>
  <c r="E10430" i="8"/>
  <c r="E10431" i="8"/>
  <c r="E10432" i="8"/>
  <c r="E10433" i="8"/>
  <c r="E10434" i="8"/>
  <c r="E10435" i="8"/>
  <c r="E10436" i="8"/>
  <c r="E10437" i="8"/>
  <c r="E10438" i="8"/>
  <c r="E10439" i="8"/>
  <c r="E10440" i="8"/>
  <c r="E10441" i="8"/>
  <c r="E10442" i="8"/>
  <c r="E10443" i="8"/>
  <c r="E10444" i="8"/>
  <c r="E10445" i="8"/>
  <c r="E10446" i="8"/>
  <c r="E10447" i="8"/>
  <c r="E10448" i="8"/>
  <c r="E10449" i="8"/>
  <c r="E10450" i="8"/>
  <c r="E10451" i="8"/>
  <c r="E10452" i="8"/>
  <c r="E10453" i="8"/>
  <c r="E10454" i="8"/>
  <c r="E10455" i="8"/>
  <c r="E10456" i="8"/>
  <c r="E10457" i="8"/>
  <c r="E10458" i="8"/>
  <c r="E10459" i="8"/>
  <c r="E10460" i="8"/>
  <c r="E10461" i="8"/>
  <c r="E10462" i="8"/>
  <c r="E10463" i="8"/>
  <c r="E10464" i="8"/>
  <c r="E10465" i="8"/>
  <c r="E10466" i="8"/>
  <c r="E10467" i="8"/>
  <c r="E10468" i="8"/>
  <c r="E10469" i="8"/>
  <c r="E10470" i="8"/>
  <c r="E10471" i="8"/>
  <c r="E10472" i="8"/>
  <c r="E10473" i="8"/>
  <c r="E10474" i="8"/>
  <c r="E10475" i="8"/>
  <c r="E10476" i="8"/>
  <c r="E10477" i="8"/>
  <c r="E10478" i="8"/>
  <c r="E10479" i="8"/>
  <c r="E10480" i="8"/>
  <c r="E10481" i="8"/>
  <c r="E10482" i="8"/>
  <c r="E10483" i="8"/>
  <c r="E10484" i="8"/>
  <c r="E10485" i="8"/>
  <c r="E10486" i="8"/>
  <c r="E10487" i="8"/>
  <c r="E10488" i="8"/>
  <c r="E10489" i="8"/>
  <c r="E10490" i="8"/>
  <c r="E10491" i="8"/>
  <c r="E10492" i="8"/>
  <c r="E10493" i="8"/>
  <c r="E10494" i="8"/>
  <c r="E10495" i="8"/>
  <c r="E10496" i="8"/>
  <c r="E10497" i="8"/>
  <c r="E10498" i="8"/>
  <c r="E10499" i="8"/>
  <c r="E10500" i="8"/>
  <c r="E10501" i="8"/>
  <c r="E10502" i="8"/>
  <c r="E10503" i="8"/>
  <c r="E10504" i="8"/>
  <c r="E10505" i="8"/>
  <c r="E10506" i="8"/>
  <c r="E10507" i="8"/>
  <c r="E10508" i="8"/>
  <c r="E10509" i="8"/>
  <c r="E10510" i="8"/>
  <c r="E10511" i="8"/>
  <c r="E10512" i="8"/>
  <c r="E10513" i="8"/>
  <c r="E10514" i="8"/>
  <c r="E10515" i="8"/>
  <c r="E10516" i="8"/>
  <c r="E10517" i="8"/>
  <c r="E10518" i="8"/>
  <c r="E10519" i="8"/>
  <c r="E10520" i="8"/>
  <c r="E10521" i="8"/>
  <c r="E10522" i="8"/>
  <c r="E10523" i="8"/>
  <c r="E10524" i="8"/>
  <c r="E10525" i="8"/>
  <c r="E10526" i="8"/>
  <c r="E10527" i="8"/>
  <c r="E10528" i="8"/>
  <c r="E10529" i="8"/>
  <c r="E10530" i="8"/>
  <c r="E10531" i="8"/>
  <c r="E10532" i="8"/>
  <c r="E10533" i="8"/>
  <c r="E10534" i="8"/>
  <c r="E10535" i="8"/>
  <c r="E10536" i="8"/>
  <c r="E10537" i="8"/>
  <c r="E10538" i="8"/>
  <c r="E10539" i="8"/>
  <c r="E10540" i="8"/>
  <c r="E10541" i="8"/>
  <c r="E10542" i="8"/>
  <c r="E10543" i="8"/>
  <c r="E10544" i="8"/>
  <c r="E10545" i="8"/>
  <c r="E10546" i="8"/>
  <c r="E10547" i="8"/>
  <c r="E10548" i="8"/>
  <c r="E10549" i="8"/>
  <c r="E10550" i="8"/>
  <c r="E10551" i="8"/>
  <c r="E10552" i="8"/>
  <c r="E10553" i="8"/>
  <c r="E10554" i="8"/>
  <c r="E10555" i="8"/>
  <c r="E10556" i="8"/>
  <c r="E10557" i="8"/>
  <c r="E10558" i="8"/>
  <c r="E10559" i="8"/>
  <c r="E10560" i="8"/>
  <c r="E10561" i="8"/>
  <c r="E10562" i="8"/>
  <c r="E10563" i="8"/>
  <c r="E10564" i="8"/>
  <c r="E10565" i="8"/>
  <c r="E10566" i="8"/>
  <c r="E10567" i="8"/>
  <c r="E10568" i="8"/>
  <c r="E10569" i="8"/>
  <c r="E10570" i="8"/>
  <c r="E10571" i="8"/>
  <c r="E10572" i="8"/>
  <c r="E10573" i="8"/>
  <c r="E10574" i="8"/>
  <c r="E10575" i="8"/>
  <c r="E10576" i="8"/>
  <c r="E10577" i="8"/>
  <c r="E10578" i="8"/>
  <c r="E10579" i="8"/>
  <c r="E10580" i="8"/>
  <c r="E10581" i="8"/>
  <c r="E10582" i="8"/>
  <c r="E10583" i="8"/>
  <c r="E10584" i="8"/>
  <c r="E10585" i="8"/>
  <c r="E10586" i="8"/>
  <c r="E10587" i="8"/>
  <c r="E10588" i="8"/>
  <c r="E10589" i="8"/>
  <c r="E10590" i="8"/>
  <c r="E10591" i="8"/>
  <c r="E10592" i="8"/>
  <c r="E10593" i="8"/>
  <c r="E10594" i="8"/>
  <c r="E10595" i="8"/>
  <c r="E10596" i="8"/>
  <c r="E10597" i="8"/>
  <c r="E10598" i="8"/>
  <c r="E10599" i="8"/>
  <c r="E10600" i="8"/>
  <c r="E10601" i="8"/>
  <c r="E10602" i="8"/>
  <c r="E10603" i="8"/>
  <c r="E10604" i="8"/>
  <c r="E10605" i="8"/>
  <c r="E10606" i="8"/>
  <c r="E10607" i="8"/>
  <c r="E10608" i="8"/>
  <c r="E10609" i="8"/>
  <c r="E10610" i="8"/>
  <c r="E10611" i="8"/>
  <c r="E10612" i="8"/>
  <c r="E10613" i="8"/>
  <c r="E10614" i="8"/>
  <c r="E10615" i="8"/>
  <c r="E10616" i="8"/>
  <c r="E10617" i="8"/>
  <c r="E10618" i="8"/>
  <c r="E10619" i="8"/>
  <c r="E10620" i="8"/>
  <c r="E10621" i="8"/>
  <c r="E10622" i="8"/>
  <c r="E10623" i="8"/>
  <c r="E10624" i="8"/>
  <c r="E10625" i="8"/>
  <c r="E10626" i="8"/>
  <c r="E10627" i="8"/>
  <c r="E10628" i="8"/>
  <c r="E10629" i="8"/>
  <c r="E10630" i="8"/>
  <c r="E10631" i="8"/>
  <c r="E10632" i="8"/>
  <c r="E10633" i="8"/>
  <c r="E10634" i="8"/>
  <c r="E10635" i="8"/>
  <c r="E10636" i="8"/>
  <c r="E10637" i="8"/>
  <c r="E10638" i="8"/>
  <c r="E10639" i="8"/>
  <c r="E10640" i="8"/>
  <c r="E10641" i="8"/>
  <c r="E10642" i="8"/>
  <c r="E10643" i="8"/>
  <c r="E10644" i="8"/>
  <c r="E10645" i="8"/>
  <c r="E10646" i="8"/>
  <c r="E10647" i="8"/>
  <c r="E10648" i="8"/>
  <c r="E10649" i="8"/>
  <c r="E10650" i="8"/>
  <c r="E10651" i="8"/>
  <c r="E10652" i="8"/>
  <c r="E10653" i="8"/>
  <c r="E10654" i="8"/>
  <c r="E10655" i="8"/>
  <c r="E10656" i="8"/>
  <c r="E10657" i="8"/>
  <c r="E10658" i="8"/>
  <c r="E10659" i="8"/>
  <c r="E10660" i="8"/>
  <c r="E10661" i="8"/>
  <c r="E10662" i="8"/>
  <c r="E10663" i="8"/>
  <c r="E10664" i="8"/>
  <c r="E10665" i="8"/>
  <c r="E10666" i="8"/>
  <c r="E10667" i="8"/>
  <c r="E10668" i="8"/>
  <c r="E10669" i="8"/>
  <c r="E10670" i="8"/>
  <c r="E10671" i="8"/>
  <c r="E10672" i="8"/>
  <c r="E10673" i="8"/>
  <c r="E10674" i="8"/>
  <c r="E10675" i="8"/>
  <c r="E10676" i="8"/>
  <c r="E10677" i="8"/>
  <c r="E10678" i="8"/>
  <c r="E10679" i="8"/>
  <c r="E10680" i="8"/>
  <c r="E10681" i="8"/>
  <c r="E10682" i="8"/>
  <c r="E10683" i="8"/>
  <c r="E10684" i="8"/>
  <c r="E10685" i="8"/>
  <c r="E10686" i="8"/>
  <c r="E10687" i="8"/>
  <c r="E10688" i="8"/>
  <c r="E10689" i="8"/>
  <c r="E10690" i="8"/>
  <c r="E10691" i="8"/>
  <c r="E10692" i="8"/>
  <c r="E10693" i="8"/>
  <c r="E10694" i="8"/>
  <c r="E10695" i="8"/>
  <c r="E10696" i="8"/>
  <c r="E10697" i="8"/>
  <c r="E10698" i="8"/>
  <c r="E10699" i="8"/>
  <c r="E10700" i="8"/>
  <c r="E10701" i="8"/>
  <c r="E10702" i="8"/>
  <c r="E10703" i="8"/>
  <c r="E10704" i="8"/>
  <c r="E10705" i="8"/>
  <c r="E10706" i="8"/>
  <c r="E10707" i="8"/>
  <c r="E10708" i="8"/>
  <c r="E10709" i="8"/>
  <c r="E10710" i="8"/>
  <c r="E10711" i="8"/>
  <c r="E10712" i="8"/>
  <c r="E10713" i="8"/>
  <c r="E10714" i="8"/>
  <c r="E10715" i="8"/>
  <c r="E10716" i="8"/>
  <c r="E10717" i="8"/>
  <c r="E10718" i="8"/>
  <c r="E10719" i="8"/>
  <c r="E10720" i="8"/>
  <c r="E10721" i="8"/>
  <c r="E10722" i="8"/>
  <c r="E10723" i="8"/>
  <c r="E10724" i="8"/>
  <c r="E10725" i="8"/>
  <c r="E10726" i="8"/>
  <c r="E10727" i="8"/>
  <c r="E10728" i="8"/>
  <c r="E10729" i="8"/>
  <c r="E10730" i="8"/>
  <c r="E10731" i="8"/>
  <c r="E10732" i="8"/>
  <c r="E10733" i="8"/>
  <c r="E10734" i="8"/>
  <c r="E10735" i="8"/>
  <c r="E10736" i="8"/>
  <c r="E10737" i="8"/>
  <c r="E10738" i="8"/>
  <c r="E10739" i="8"/>
  <c r="E10740" i="8"/>
  <c r="E10741" i="8"/>
  <c r="E10742" i="8"/>
  <c r="E10743" i="8"/>
  <c r="E10744" i="8"/>
  <c r="E10745" i="8"/>
  <c r="E10746" i="8"/>
  <c r="E10747" i="8"/>
  <c r="E10748" i="8"/>
  <c r="E10749" i="8"/>
  <c r="E10750" i="8"/>
  <c r="E10751" i="8"/>
  <c r="E10752" i="8"/>
  <c r="E10753" i="8"/>
  <c r="E10754" i="8"/>
  <c r="E10755" i="8"/>
  <c r="E10756" i="8"/>
  <c r="E10757" i="8"/>
  <c r="E10758" i="8"/>
  <c r="E10759" i="8"/>
  <c r="E10760" i="8"/>
  <c r="E10761" i="8"/>
  <c r="E10762" i="8"/>
  <c r="E10763" i="8"/>
  <c r="E10764" i="8"/>
  <c r="E10765" i="8"/>
  <c r="E10766" i="8"/>
  <c r="E10767" i="8"/>
  <c r="E10768" i="8"/>
  <c r="E10769" i="8"/>
  <c r="E10770" i="8"/>
  <c r="E10771" i="8"/>
  <c r="E10772" i="8"/>
  <c r="E10773" i="8"/>
  <c r="E10774" i="8"/>
  <c r="E10775" i="8"/>
  <c r="E10776" i="8"/>
  <c r="E10777" i="8"/>
  <c r="E10778" i="8"/>
  <c r="E10779" i="8"/>
  <c r="E10780" i="8"/>
  <c r="E10781" i="8"/>
  <c r="E10782" i="8"/>
  <c r="E10783" i="8"/>
  <c r="E10784" i="8"/>
  <c r="E10785" i="8"/>
  <c r="E10786" i="8"/>
  <c r="E10787" i="8"/>
  <c r="E10788" i="8"/>
  <c r="E10789" i="8"/>
  <c r="E10790" i="8"/>
  <c r="E10791" i="8"/>
  <c r="E10792" i="8"/>
  <c r="E10793" i="8"/>
  <c r="E10794" i="8"/>
  <c r="E10795" i="8"/>
  <c r="E10796" i="8"/>
  <c r="E10797" i="8"/>
  <c r="E10798" i="8"/>
  <c r="E10799" i="8"/>
  <c r="E10800" i="8"/>
  <c r="E10801" i="8"/>
  <c r="E10802" i="8"/>
  <c r="E10803" i="8"/>
  <c r="E10804" i="8"/>
  <c r="E10805" i="8"/>
  <c r="E10806" i="8"/>
  <c r="E10807" i="8"/>
  <c r="E10808" i="8"/>
  <c r="E10809" i="8"/>
  <c r="E10810" i="8"/>
  <c r="E10811" i="8"/>
  <c r="E10812" i="8"/>
  <c r="E10813" i="8"/>
  <c r="E10814" i="8"/>
  <c r="E10815" i="8"/>
  <c r="E10816" i="8"/>
  <c r="E10817" i="8"/>
  <c r="E10818" i="8"/>
  <c r="E10819" i="8"/>
  <c r="E10820" i="8"/>
  <c r="E10821" i="8"/>
  <c r="E10822" i="8"/>
  <c r="E10823" i="8"/>
  <c r="E10824" i="8"/>
  <c r="E10825" i="8"/>
  <c r="E10826" i="8"/>
  <c r="E10827" i="8"/>
  <c r="E10828" i="8"/>
  <c r="E10829" i="8"/>
  <c r="E10830" i="8"/>
  <c r="E10831" i="8"/>
  <c r="E10832" i="8"/>
  <c r="E10833" i="8"/>
  <c r="E10834" i="8"/>
  <c r="E10835" i="8"/>
  <c r="E10836" i="8"/>
  <c r="E10837" i="8"/>
  <c r="E10838" i="8"/>
  <c r="E10839" i="8"/>
  <c r="E10840" i="8"/>
  <c r="E10841" i="8"/>
  <c r="E10842" i="8"/>
  <c r="E10843" i="8"/>
  <c r="E10844" i="8"/>
  <c r="E10845" i="8"/>
  <c r="E10846" i="8"/>
  <c r="E10847" i="8"/>
  <c r="E10848" i="8"/>
  <c r="E10849" i="8"/>
  <c r="E10850" i="8"/>
  <c r="E10851" i="8"/>
  <c r="E10852" i="8"/>
  <c r="E10853" i="8"/>
  <c r="E10854" i="8"/>
  <c r="E10855" i="8"/>
  <c r="E10856" i="8"/>
  <c r="E10857" i="8"/>
  <c r="E10858" i="8"/>
  <c r="E10859" i="8"/>
  <c r="E10860" i="8"/>
  <c r="E10861" i="8"/>
  <c r="E10862" i="8"/>
  <c r="E10863" i="8"/>
  <c r="E10864" i="8"/>
  <c r="E10865" i="8"/>
  <c r="E10866" i="8"/>
  <c r="E10867" i="8"/>
  <c r="E10868" i="8"/>
  <c r="E10869" i="8"/>
  <c r="E10870" i="8"/>
  <c r="E10871" i="8"/>
  <c r="E10872" i="8"/>
  <c r="E10873" i="8"/>
  <c r="E10874" i="8"/>
  <c r="E10875" i="8"/>
  <c r="E10876" i="8"/>
  <c r="E10877" i="8"/>
  <c r="E10878" i="8"/>
  <c r="E10879" i="8"/>
  <c r="E10880" i="8"/>
  <c r="E10881" i="8"/>
  <c r="E10882" i="8"/>
  <c r="E10883" i="8"/>
  <c r="E10884" i="8"/>
  <c r="E10885" i="8"/>
  <c r="E10886" i="8"/>
  <c r="E10887" i="8"/>
  <c r="E10888" i="8"/>
  <c r="E10889" i="8"/>
  <c r="E10890" i="8"/>
  <c r="E10891" i="8"/>
  <c r="E10892" i="8"/>
  <c r="E10893" i="8"/>
  <c r="E10894" i="8"/>
  <c r="E10895" i="8"/>
  <c r="E10896" i="8"/>
  <c r="E10897" i="8"/>
  <c r="E10898" i="8"/>
  <c r="E10899" i="8"/>
  <c r="E10900" i="8"/>
  <c r="E10901" i="8"/>
  <c r="E10902" i="8"/>
  <c r="E10903" i="8"/>
  <c r="E10904" i="8"/>
  <c r="E10905" i="8"/>
  <c r="E10906" i="8"/>
  <c r="E10907" i="8"/>
  <c r="E10908" i="8"/>
  <c r="E10909" i="8"/>
  <c r="E10910" i="8"/>
  <c r="E10911" i="8"/>
  <c r="E10912" i="8"/>
  <c r="E10913" i="8"/>
  <c r="E10914" i="8"/>
  <c r="E10915" i="8"/>
  <c r="E10916" i="8"/>
  <c r="E10917" i="8"/>
  <c r="E10918" i="8"/>
  <c r="E10919" i="8"/>
  <c r="E10920" i="8"/>
  <c r="E10921" i="8"/>
  <c r="E10922" i="8"/>
  <c r="E10923" i="8"/>
  <c r="E10924" i="8"/>
  <c r="E10925" i="8"/>
  <c r="E10926" i="8"/>
  <c r="E10927" i="8"/>
  <c r="E10928" i="8"/>
  <c r="E10929" i="8"/>
  <c r="E10930" i="8"/>
  <c r="E10931" i="8"/>
  <c r="E10932" i="8"/>
  <c r="E10933" i="8"/>
  <c r="E10934" i="8"/>
  <c r="E10935" i="8"/>
  <c r="E10936" i="8"/>
  <c r="E10937" i="8"/>
  <c r="E10938" i="8"/>
  <c r="E10939" i="8"/>
  <c r="E10940" i="8"/>
  <c r="E10941" i="8"/>
  <c r="E10942" i="8"/>
  <c r="E10943" i="8"/>
  <c r="E10944" i="8"/>
  <c r="E10945" i="8"/>
  <c r="E10946" i="8"/>
  <c r="E10947" i="8"/>
  <c r="E10948" i="8"/>
  <c r="E10949" i="8"/>
  <c r="E10950" i="8"/>
  <c r="E10951" i="8"/>
  <c r="E10952" i="8"/>
  <c r="E10953" i="8"/>
  <c r="E10954" i="8"/>
  <c r="E10955" i="8"/>
  <c r="E10956" i="8"/>
  <c r="E10957" i="8"/>
  <c r="E10958" i="8"/>
  <c r="E10959" i="8"/>
  <c r="E10960" i="8"/>
  <c r="E10961" i="8"/>
  <c r="E10962" i="8"/>
  <c r="E10963" i="8"/>
  <c r="E10964" i="8"/>
  <c r="E10965" i="8"/>
  <c r="E10966" i="8"/>
  <c r="E10967" i="8"/>
  <c r="E10968" i="8"/>
  <c r="E10969" i="8"/>
  <c r="E10970" i="8"/>
  <c r="E10971" i="8"/>
  <c r="E10972" i="8"/>
  <c r="E10973" i="8"/>
  <c r="E10974" i="8"/>
  <c r="E10975" i="8"/>
  <c r="E10976" i="8"/>
  <c r="E10977" i="8"/>
  <c r="E10978" i="8"/>
  <c r="E10979" i="8"/>
  <c r="E10980" i="8"/>
  <c r="E10981" i="8"/>
  <c r="E10982" i="8"/>
  <c r="E10983" i="8"/>
  <c r="E10984" i="8"/>
  <c r="E10985" i="8"/>
  <c r="E10986" i="8"/>
  <c r="E10987" i="8"/>
  <c r="E10988" i="8"/>
  <c r="E10989" i="8"/>
  <c r="E10990" i="8"/>
  <c r="E10991" i="8"/>
  <c r="E10992" i="8"/>
  <c r="E10993" i="8"/>
  <c r="E10994" i="8"/>
  <c r="E10995" i="8"/>
  <c r="E10996" i="8"/>
  <c r="E10997" i="8"/>
  <c r="E10998" i="8"/>
  <c r="E10999" i="8"/>
  <c r="E11000" i="8"/>
  <c r="E11001" i="8"/>
  <c r="E11002" i="8"/>
  <c r="E11003" i="8"/>
  <c r="E11004" i="8"/>
  <c r="E11005" i="8"/>
  <c r="E11006" i="8"/>
  <c r="E11007" i="8"/>
  <c r="E11008" i="8"/>
  <c r="E11009" i="8"/>
  <c r="E11010" i="8"/>
  <c r="E11011" i="8"/>
  <c r="E11012" i="8"/>
  <c r="E11013" i="8"/>
  <c r="E11014" i="8"/>
  <c r="E11015" i="8"/>
  <c r="E11016" i="8"/>
  <c r="E11017" i="8"/>
  <c r="E11018" i="8"/>
  <c r="E11019" i="8"/>
  <c r="E11020" i="8"/>
  <c r="E11021" i="8"/>
  <c r="E11022" i="8"/>
  <c r="E11023" i="8"/>
  <c r="E11024" i="8"/>
  <c r="E11025" i="8"/>
  <c r="E11026" i="8"/>
  <c r="E11027" i="8"/>
  <c r="E11028" i="8"/>
  <c r="E11029" i="8"/>
  <c r="E11030" i="8"/>
  <c r="E11031" i="8"/>
  <c r="E11032" i="8"/>
  <c r="E11033" i="8"/>
  <c r="E11034" i="8"/>
  <c r="E11035" i="8"/>
  <c r="E11036" i="8"/>
  <c r="E11037" i="8"/>
  <c r="E11038" i="8"/>
  <c r="E11039" i="8"/>
  <c r="E11040" i="8"/>
  <c r="E11041" i="8"/>
  <c r="E11042" i="8"/>
  <c r="E11043" i="8"/>
  <c r="E11044" i="8"/>
  <c r="E11045" i="8"/>
  <c r="E11046" i="8"/>
  <c r="E11047" i="8"/>
  <c r="E11048" i="8"/>
  <c r="E11049" i="8"/>
  <c r="E11050" i="8"/>
  <c r="E11051" i="8"/>
  <c r="E11052" i="8"/>
  <c r="E11053" i="8"/>
  <c r="E11054" i="8"/>
  <c r="E11055" i="8"/>
  <c r="E11056" i="8"/>
  <c r="E11057" i="8"/>
  <c r="E11058" i="8"/>
  <c r="E11059" i="8"/>
  <c r="E11060" i="8"/>
  <c r="E11061" i="8"/>
  <c r="E11062" i="8"/>
  <c r="E11063" i="8"/>
  <c r="E11064" i="8"/>
  <c r="E11065" i="8"/>
  <c r="E11066" i="8"/>
  <c r="E11067" i="8"/>
  <c r="E11068" i="8"/>
  <c r="E11069" i="8"/>
  <c r="E11070" i="8"/>
  <c r="E11071" i="8"/>
  <c r="E11072" i="8"/>
  <c r="E11073" i="8"/>
  <c r="E11074" i="8"/>
  <c r="E11075" i="8"/>
  <c r="E11076" i="8"/>
  <c r="E11077" i="8"/>
  <c r="E11078" i="8"/>
  <c r="E11079" i="8"/>
  <c r="E11080" i="8"/>
  <c r="E11081" i="8"/>
  <c r="E11082" i="8"/>
  <c r="E11083" i="8"/>
  <c r="E11084" i="8"/>
  <c r="E11085" i="8"/>
  <c r="E11086" i="8"/>
  <c r="E11087" i="8"/>
  <c r="E11088" i="8"/>
  <c r="E11089" i="8"/>
  <c r="E11090" i="8"/>
  <c r="E11091" i="8"/>
  <c r="E11092" i="8"/>
  <c r="E11093" i="8"/>
  <c r="E11094" i="8"/>
  <c r="E11095" i="8"/>
  <c r="E11096" i="8"/>
  <c r="E11097" i="8"/>
  <c r="E11098" i="8"/>
  <c r="E11099" i="8"/>
  <c r="E11100" i="8"/>
  <c r="E11101" i="8"/>
  <c r="E11102" i="8"/>
  <c r="E11103" i="8"/>
  <c r="E11104" i="8"/>
  <c r="E11105" i="8"/>
  <c r="E11106" i="8"/>
  <c r="E11107" i="8"/>
  <c r="E11108" i="8"/>
  <c r="E11109" i="8"/>
  <c r="E11110" i="8"/>
  <c r="E11111" i="8"/>
  <c r="E11112" i="8"/>
  <c r="E11113" i="8"/>
  <c r="E11114" i="8"/>
  <c r="E11115" i="8"/>
  <c r="E11116" i="8"/>
  <c r="E11117" i="8"/>
  <c r="E11118" i="8"/>
  <c r="E11119" i="8"/>
  <c r="E11120" i="8"/>
  <c r="E11121" i="8"/>
  <c r="E11122" i="8"/>
  <c r="E11123" i="8"/>
  <c r="E11124" i="8"/>
  <c r="E11125" i="8"/>
  <c r="E11126" i="8"/>
  <c r="E11127" i="8"/>
  <c r="E11128" i="8"/>
  <c r="E11129" i="8"/>
  <c r="E11130" i="8"/>
  <c r="E11131" i="8"/>
  <c r="E11132" i="8"/>
  <c r="E11133" i="8"/>
  <c r="E11134" i="8"/>
  <c r="E11135" i="8"/>
  <c r="E11136" i="8"/>
  <c r="E11137" i="8"/>
  <c r="E11138" i="8"/>
  <c r="E11139" i="8"/>
  <c r="E11140" i="8"/>
  <c r="E11141" i="8"/>
  <c r="E11142" i="8"/>
  <c r="E11143" i="8"/>
  <c r="E11144" i="8"/>
  <c r="E11145" i="8"/>
  <c r="E11146" i="8"/>
  <c r="E11147" i="8"/>
  <c r="E11148" i="8"/>
  <c r="E11149" i="8"/>
  <c r="E11150" i="8"/>
  <c r="E11151" i="8"/>
  <c r="E11152" i="8"/>
  <c r="E11153" i="8"/>
  <c r="E11154" i="8"/>
  <c r="E11155" i="8"/>
  <c r="E11156" i="8"/>
  <c r="E11157" i="8"/>
  <c r="E11158" i="8"/>
  <c r="E11159" i="8"/>
  <c r="E11160" i="8"/>
  <c r="E11161" i="8"/>
  <c r="E11162" i="8"/>
  <c r="E11163" i="8"/>
  <c r="E11164" i="8"/>
  <c r="E11165" i="8"/>
  <c r="E11166" i="8"/>
  <c r="E11167" i="8"/>
  <c r="E11168" i="8"/>
  <c r="E11169" i="8"/>
  <c r="E11170" i="8"/>
  <c r="E11171" i="8"/>
  <c r="E11172" i="8"/>
  <c r="E11173" i="8"/>
  <c r="E11174" i="8"/>
  <c r="E11175" i="8"/>
  <c r="E11176" i="8"/>
  <c r="E11177" i="8"/>
  <c r="E11178" i="8"/>
  <c r="E11179" i="8"/>
  <c r="E11180" i="8"/>
  <c r="E11181" i="8"/>
  <c r="E11182" i="8"/>
  <c r="E11183" i="8"/>
  <c r="E11184" i="8"/>
  <c r="E11185" i="8"/>
  <c r="E11186" i="8"/>
  <c r="E11187" i="8"/>
  <c r="E11188" i="8"/>
  <c r="E11189" i="8"/>
  <c r="E11190" i="8"/>
  <c r="E11191" i="8"/>
  <c r="E11192" i="8"/>
  <c r="E11193" i="8"/>
  <c r="E11194" i="8"/>
  <c r="E11195" i="8"/>
  <c r="E11196" i="8"/>
  <c r="E11197" i="8"/>
  <c r="E11198" i="8"/>
  <c r="E11199" i="8"/>
  <c r="E11200" i="8"/>
  <c r="E11201" i="8"/>
  <c r="E11202" i="8"/>
  <c r="E11203" i="8"/>
  <c r="E11204" i="8"/>
  <c r="E11205" i="8"/>
  <c r="E11206" i="8"/>
  <c r="E11207" i="8"/>
  <c r="E11208" i="8"/>
  <c r="E11209" i="8"/>
  <c r="E11210" i="8"/>
  <c r="E11211" i="8"/>
  <c r="E11212" i="8"/>
  <c r="E11213" i="8"/>
  <c r="E11214" i="8"/>
  <c r="E11215" i="8"/>
  <c r="E11216" i="8"/>
  <c r="E11217" i="8"/>
  <c r="E11218" i="8"/>
  <c r="E11219" i="8"/>
  <c r="E11220" i="8"/>
  <c r="E11221" i="8"/>
  <c r="E11222" i="8"/>
  <c r="E11223" i="8"/>
  <c r="E11224" i="8"/>
  <c r="E11225" i="8"/>
  <c r="E11226" i="8"/>
  <c r="E11227" i="8"/>
  <c r="E11228" i="8"/>
  <c r="E11229" i="8"/>
  <c r="E11230" i="8"/>
  <c r="E11231" i="8"/>
  <c r="E11232" i="8"/>
  <c r="E11233" i="8"/>
  <c r="E11234" i="8"/>
  <c r="E11235" i="8"/>
  <c r="E11236" i="8"/>
  <c r="E11237" i="8"/>
  <c r="E11238" i="8"/>
  <c r="E11239" i="8"/>
  <c r="E11240" i="8"/>
  <c r="E11241" i="8"/>
  <c r="E11242" i="8"/>
  <c r="E11243" i="8"/>
  <c r="E11244" i="8"/>
  <c r="E11245" i="8"/>
  <c r="E11246" i="8"/>
  <c r="E11247" i="8"/>
  <c r="E11248" i="8"/>
  <c r="E11249" i="8"/>
  <c r="E11250" i="8"/>
  <c r="E11251" i="8"/>
  <c r="E11252" i="8"/>
  <c r="E11253" i="8"/>
  <c r="E11254" i="8"/>
  <c r="E11255" i="8"/>
  <c r="E11256" i="8"/>
  <c r="E11257" i="8"/>
  <c r="E11258" i="8"/>
  <c r="E11259" i="8"/>
  <c r="E11260" i="8"/>
  <c r="E11261" i="8"/>
  <c r="E11262" i="8"/>
  <c r="E11263" i="8"/>
  <c r="E11264" i="8"/>
  <c r="E11265" i="8"/>
  <c r="E11266" i="8"/>
  <c r="E11267" i="8"/>
  <c r="E11268" i="8"/>
  <c r="E11269" i="8"/>
  <c r="E11270" i="8"/>
  <c r="E11271" i="8"/>
  <c r="E11272" i="8"/>
  <c r="E11273" i="8"/>
  <c r="E11274" i="8"/>
  <c r="E11275" i="8"/>
  <c r="E11276" i="8"/>
  <c r="E11277" i="8"/>
  <c r="E11278" i="8"/>
  <c r="E11279" i="8"/>
  <c r="E11280" i="8"/>
  <c r="E11281" i="8"/>
  <c r="E11282" i="8"/>
  <c r="E11283" i="8"/>
  <c r="E11284" i="8"/>
  <c r="E11285" i="8"/>
  <c r="E11286" i="8"/>
  <c r="E11287" i="8"/>
  <c r="E11288" i="8"/>
  <c r="E11289" i="8"/>
  <c r="E11290" i="8"/>
  <c r="E11291" i="8"/>
  <c r="E11292" i="8"/>
  <c r="E11293" i="8"/>
  <c r="E11294" i="8"/>
  <c r="E11295" i="8"/>
  <c r="E11296" i="8"/>
  <c r="E11297" i="8"/>
  <c r="E11298" i="8"/>
  <c r="E11299" i="8"/>
  <c r="E11300" i="8"/>
  <c r="E11301" i="8"/>
  <c r="E11302" i="8"/>
  <c r="E11303" i="8"/>
  <c r="E11304" i="8"/>
  <c r="E11305" i="8"/>
  <c r="E11306" i="8"/>
  <c r="E11307" i="8"/>
  <c r="E11308" i="8"/>
  <c r="E11309" i="8"/>
  <c r="E11310" i="8"/>
  <c r="E11311" i="8"/>
  <c r="E11312" i="8"/>
  <c r="E11313" i="8"/>
  <c r="E11314" i="8"/>
  <c r="E11315" i="8"/>
  <c r="E11316" i="8"/>
  <c r="E11317" i="8"/>
  <c r="E11318" i="8"/>
  <c r="E11319" i="8"/>
  <c r="E11320" i="8"/>
  <c r="E11321" i="8"/>
  <c r="E11322" i="8"/>
  <c r="E11323" i="8"/>
  <c r="E11324" i="8"/>
  <c r="E11325" i="8"/>
  <c r="E11326" i="8"/>
  <c r="E11327" i="8"/>
  <c r="E11328" i="8"/>
  <c r="E11329" i="8"/>
  <c r="E11330" i="8"/>
  <c r="E11331" i="8"/>
  <c r="E11332" i="8"/>
  <c r="E11333" i="8"/>
  <c r="E11334" i="8"/>
  <c r="E11335" i="8"/>
  <c r="E11336" i="8"/>
  <c r="E11337" i="8"/>
  <c r="E11338" i="8"/>
  <c r="E11339" i="8"/>
  <c r="E11340" i="8"/>
  <c r="E11341" i="8"/>
  <c r="E11342" i="8"/>
  <c r="E11343" i="8"/>
  <c r="E11344" i="8"/>
  <c r="E11345" i="8"/>
  <c r="E11346" i="8"/>
  <c r="E11347" i="8"/>
  <c r="E11348" i="8"/>
  <c r="E11349" i="8"/>
  <c r="E11350" i="8"/>
  <c r="E11351" i="8"/>
  <c r="E11352" i="8"/>
  <c r="E11353" i="8"/>
  <c r="E11354" i="8"/>
  <c r="E11355" i="8"/>
  <c r="E11356" i="8"/>
  <c r="E11357" i="8"/>
  <c r="E11358" i="8"/>
  <c r="E11359" i="8"/>
  <c r="E11360" i="8"/>
  <c r="E11361" i="8"/>
  <c r="E11362" i="8"/>
  <c r="E11363" i="8"/>
  <c r="E11364" i="8"/>
  <c r="E11365" i="8"/>
  <c r="E11366" i="8"/>
  <c r="E11367" i="8"/>
  <c r="E11368" i="8"/>
  <c r="E11369" i="8"/>
  <c r="E11370" i="8"/>
  <c r="E11371" i="8"/>
  <c r="E11372" i="8"/>
  <c r="E11373" i="8"/>
  <c r="E11374" i="8"/>
  <c r="E11375" i="8"/>
  <c r="E11376" i="8"/>
  <c r="E11377" i="8"/>
  <c r="E11378" i="8"/>
  <c r="E11379" i="8"/>
  <c r="E11380" i="8"/>
  <c r="E11381" i="8"/>
  <c r="E11382" i="8"/>
  <c r="E11383" i="8"/>
  <c r="E11384" i="8"/>
  <c r="E11385" i="8"/>
  <c r="E11386" i="8"/>
  <c r="E11387" i="8"/>
  <c r="E11388" i="8"/>
  <c r="E11389" i="8"/>
  <c r="E11390" i="8"/>
  <c r="E11391" i="8"/>
  <c r="E11392" i="8"/>
  <c r="E11393" i="8"/>
  <c r="E11394" i="8"/>
  <c r="E11395" i="8"/>
  <c r="E11396" i="8"/>
  <c r="E11397" i="8"/>
  <c r="E11398" i="8"/>
  <c r="E11399" i="8"/>
  <c r="E11400" i="8"/>
  <c r="E11401" i="8"/>
  <c r="E11402" i="8"/>
  <c r="E11403" i="8"/>
  <c r="E11404" i="8"/>
  <c r="E11405" i="8"/>
  <c r="E11406" i="8"/>
  <c r="E11407" i="8"/>
  <c r="E11408" i="8"/>
  <c r="E11409" i="8"/>
  <c r="E11410" i="8"/>
  <c r="E11411" i="8"/>
  <c r="E11412" i="8"/>
  <c r="E11413" i="8"/>
  <c r="E11414" i="8"/>
  <c r="E11415" i="8"/>
  <c r="E11416" i="8"/>
  <c r="E11417" i="8"/>
  <c r="E11418" i="8"/>
  <c r="E11419" i="8"/>
  <c r="E11420" i="8"/>
  <c r="E11421" i="8"/>
  <c r="E11422" i="8"/>
  <c r="E11423" i="8"/>
  <c r="E11424" i="8"/>
  <c r="E11425" i="8"/>
  <c r="E11426" i="8"/>
  <c r="E11427" i="8"/>
  <c r="E11428" i="8"/>
  <c r="E11429" i="8"/>
  <c r="E11430" i="8"/>
  <c r="E11431" i="8"/>
  <c r="E11432" i="8"/>
  <c r="E11433" i="8"/>
  <c r="E11434" i="8"/>
  <c r="E11435" i="8"/>
  <c r="E11436" i="8"/>
  <c r="E11437" i="8"/>
  <c r="E11438" i="8"/>
  <c r="E11439" i="8"/>
  <c r="E11440" i="8"/>
  <c r="E11441" i="8"/>
  <c r="E11442" i="8"/>
  <c r="E11443" i="8"/>
  <c r="E11444" i="8"/>
  <c r="E11445" i="8"/>
  <c r="E11446" i="8"/>
  <c r="E11447" i="8"/>
  <c r="E11448" i="8"/>
  <c r="E11449" i="8"/>
  <c r="E11450" i="8"/>
  <c r="E11451" i="8"/>
  <c r="E11452" i="8"/>
  <c r="E11453" i="8"/>
  <c r="E11454" i="8"/>
  <c r="E11455" i="8"/>
  <c r="E11456" i="8"/>
  <c r="E11457" i="8"/>
  <c r="E11458" i="8"/>
  <c r="E11459" i="8"/>
  <c r="E11460" i="8"/>
  <c r="E11461" i="8"/>
  <c r="E11462" i="8"/>
  <c r="E11463" i="8"/>
  <c r="E11464" i="8"/>
  <c r="E11465" i="8"/>
  <c r="E11466" i="8"/>
  <c r="E11467" i="8"/>
  <c r="E11468" i="8"/>
  <c r="E11469" i="8"/>
  <c r="E11470" i="8"/>
  <c r="E11471" i="8"/>
  <c r="E11472" i="8"/>
  <c r="E11473" i="8"/>
  <c r="E11474" i="8"/>
  <c r="E11475" i="8"/>
  <c r="E11476" i="8"/>
  <c r="E11477" i="8"/>
  <c r="E11478" i="8"/>
  <c r="E11479" i="8"/>
  <c r="E11480" i="8"/>
  <c r="E11481" i="8"/>
  <c r="E11482" i="8"/>
  <c r="E11483" i="8"/>
  <c r="E11484" i="8"/>
  <c r="E11485" i="8"/>
  <c r="E11486" i="8"/>
  <c r="E11487" i="8"/>
  <c r="E11488" i="8"/>
  <c r="E11489" i="8"/>
  <c r="E11490" i="8"/>
  <c r="E11491" i="8"/>
  <c r="E11492" i="8"/>
  <c r="E11493" i="8"/>
  <c r="E11494" i="8"/>
  <c r="E11495" i="8"/>
  <c r="E11496" i="8"/>
  <c r="E11497" i="8"/>
  <c r="E11498" i="8"/>
  <c r="E11499" i="8"/>
  <c r="E11500" i="8"/>
  <c r="E11501" i="8"/>
  <c r="E11502" i="8"/>
  <c r="E11503" i="8"/>
  <c r="E11504" i="8"/>
  <c r="E11505" i="8"/>
  <c r="E11506" i="8"/>
  <c r="E11507" i="8"/>
  <c r="E11508" i="8"/>
  <c r="E11509" i="8"/>
  <c r="E11510" i="8"/>
  <c r="E11511" i="8"/>
  <c r="E11512" i="8"/>
  <c r="E11513" i="8"/>
  <c r="E11514" i="8"/>
  <c r="E11515" i="8"/>
  <c r="E11516" i="8"/>
  <c r="E11517" i="8"/>
  <c r="E11518" i="8"/>
  <c r="E11519" i="8"/>
  <c r="E11520" i="8"/>
  <c r="E11521" i="8"/>
  <c r="E11522" i="8"/>
  <c r="E11523" i="8"/>
  <c r="E11524" i="8"/>
  <c r="E11525" i="8"/>
  <c r="E11526" i="8"/>
  <c r="E11527" i="8"/>
  <c r="E11528" i="8"/>
  <c r="E11529" i="8"/>
  <c r="E11530" i="8"/>
  <c r="E11531" i="8"/>
  <c r="E11532" i="8"/>
  <c r="E11533" i="8"/>
  <c r="E11534" i="8"/>
  <c r="E11535" i="8"/>
  <c r="E11536" i="8"/>
  <c r="E11537" i="8"/>
  <c r="E11538" i="8"/>
  <c r="E11539" i="8"/>
  <c r="E11540" i="8"/>
  <c r="E11541" i="8"/>
  <c r="E11542" i="8"/>
  <c r="E11543" i="8"/>
  <c r="E11544" i="8"/>
  <c r="E11545" i="8"/>
  <c r="E11546" i="8"/>
  <c r="E11547" i="8"/>
  <c r="E11548" i="8"/>
  <c r="E11549" i="8"/>
  <c r="E11550" i="8"/>
  <c r="E11551" i="8"/>
  <c r="E11552" i="8"/>
  <c r="E11553" i="8"/>
  <c r="E11554" i="8"/>
  <c r="E11555" i="8"/>
  <c r="E11556" i="8"/>
  <c r="E11557" i="8"/>
  <c r="E11558" i="8"/>
  <c r="E11559" i="8"/>
  <c r="E11560" i="8"/>
  <c r="E11561" i="8"/>
  <c r="E11562" i="8"/>
  <c r="E11563" i="8"/>
  <c r="E11564" i="8"/>
  <c r="E11565" i="8"/>
  <c r="E11566" i="8"/>
  <c r="E11567" i="8"/>
  <c r="E11568" i="8"/>
  <c r="E11569" i="8"/>
  <c r="E11570" i="8"/>
  <c r="E11571" i="8"/>
  <c r="E11572" i="8"/>
  <c r="E11573" i="8"/>
  <c r="E11574" i="8"/>
  <c r="E11575" i="8"/>
  <c r="E11576" i="8"/>
  <c r="E11577" i="8"/>
  <c r="E11578" i="8"/>
  <c r="E11579" i="8"/>
  <c r="E11580" i="8"/>
  <c r="E11581" i="8"/>
  <c r="E11582" i="8"/>
  <c r="E11583" i="8"/>
  <c r="E11584" i="8"/>
  <c r="E11585" i="8"/>
  <c r="E11586" i="8"/>
  <c r="E11587" i="8"/>
  <c r="E11588" i="8"/>
  <c r="E11589" i="8"/>
  <c r="E11590" i="8"/>
  <c r="E11591" i="8"/>
  <c r="E11592" i="8"/>
  <c r="E11593" i="8"/>
  <c r="E11594" i="8"/>
  <c r="E11595" i="8"/>
  <c r="E11596" i="8"/>
  <c r="E11597" i="8"/>
  <c r="E11598" i="8"/>
  <c r="E11599" i="8"/>
  <c r="E11600" i="8"/>
  <c r="E11601" i="8"/>
  <c r="E11602" i="8"/>
  <c r="E11603" i="8"/>
  <c r="E11604" i="8"/>
  <c r="E11605" i="8"/>
  <c r="E11606" i="8"/>
  <c r="E11607" i="8"/>
  <c r="E11608" i="8"/>
  <c r="E11609" i="8"/>
  <c r="E11610" i="8"/>
  <c r="E11611" i="8"/>
  <c r="E11612" i="8"/>
  <c r="E11613" i="8"/>
  <c r="E11614" i="8"/>
  <c r="E11615" i="8"/>
  <c r="E11616" i="8"/>
  <c r="E11617" i="8"/>
  <c r="E11618" i="8"/>
  <c r="E11619" i="8"/>
  <c r="E11620" i="8"/>
  <c r="E11621" i="8"/>
  <c r="E11622" i="8"/>
  <c r="E11623" i="8"/>
  <c r="E11624" i="8"/>
  <c r="E11625" i="8"/>
  <c r="E11626" i="8"/>
  <c r="E11627" i="8"/>
  <c r="E11628" i="8"/>
  <c r="E11629" i="8"/>
  <c r="E11630" i="8"/>
  <c r="E11631" i="8"/>
  <c r="E11632" i="8"/>
  <c r="E11633" i="8"/>
  <c r="E11634" i="8"/>
  <c r="E11635" i="8"/>
  <c r="E11636" i="8"/>
  <c r="E11637" i="8"/>
  <c r="E11638" i="8"/>
  <c r="E11639" i="8"/>
  <c r="E11640" i="8"/>
  <c r="E11641" i="8"/>
  <c r="E11642" i="8"/>
  <c r="E11643" i="8"/>
  <c r="E11644" i="8"/>
  <c r="E11645" i="8"/>
  <c r="E11646" i="8"/>
  <c r="E11647" i="8"/>
  <c r="E11648" i="8"/>
  <c r="E11649" i="8"/>
  <c r="E11650" i="8"/>
  <c r="E11651" i="8"/>
  <c r="E11652" i="8"/>
  <c r="E11653" i="8"/>
  <c r="E11654" i="8"/>
  <c r="E11655" i="8"/>
  <c r="E11656" i="8"/>
  <c r="E11657" i="8"/>
  <c r="E11658" i="8"/>
  <c r="E11659" i="8"/>
  <c r="E11660" i="8"/>
  <c r="E11661" i="8"/>
  <c r="E11662" i="8"/>
  <c r="E11663" i="8"/>
  <c r="E11664" i="8"/>
  <c r="E11665" i="8"/>
  <c r="E11666" i="8"/>
  <c r="E11667" i="8"/>
  <c r="E11668" i="8"/>
  <c r="E11669" i="8"/>
  <c r="E11670" i="8"/>
  <c r="E11671" i="8"/>
  <c r="E11672" i="8"/>
  <c r="E11673" i="8"/>
  <c r="E11674" i="8"/>
  <c r="E11675" i="8"/>
  <c r="E11676" i="8"/>
  <c r="E11677" i="8"/>
  <c r="E11678" i="8"/>
  <c r="E11679" i="8"/>
  <c r="E11680" i="8"/>
  <c r="E11681" i="8"/>
  <c r="E11682" i="8"/>
  <c r="E11683" i="8"/>
  <c r="E11684" i="8"/>
  <c r="E11685" i="8"/>
  <c r="E11686" i="8"/>
  <c r="E11687" i="8"/>
  <c r="E11688" i="8"/>
  <c r="E11689" i="8"/>
  <c r="E11690" i="8"/>
  <c r="E11691" i="8"/>
  <c r="E11692" i="8"/>
  <c r="E11693" i="8"/>
  <c r="E11694" i="8"/>
  <c r="E11695" i="8"/>
  <c r="E11696" i="8"/>
  <c r="E11697" i="8"/>
  <c r="E11698" i="8"/>
  <c r="E11699" i="8"/>
  <c r="E11700" i="8"/>
  <c r="E11701" i="8"/>
  <c r="E11702" i="8"/>
  <c r="E11703" i="8"/>
  <c r="E11704" i="8"/>
  <c r="E11705" i="8"/>
  <c r="E11706" i="8"/>
  <c r="E11707" i="8"/>
  <c r="E11708" i="8"/>
  <c r="E11709" i="8"/>
  <c r="E11710" i="8"/>
  <c r="E11711" i="8"/>
  <c r="E11712" i="8"/>
  <c r="E11713" i="8"/>
  <c r="E11714" i="8"/>
  <c r="E11715" i="8"/>
  <c r="E11716" i="8"/>
  <c r="E11717" i="8"/>
  <c r="E11718" i="8"/>
  <c r="E11719" i="8"/>
  <c r="E11720" i="8"/>
  <c r="E11721" i="8"/>
  <c r="E11722" i="8"/>
  <c r="E11723" i="8"/>
  <c r="E11724" i="8"/>
  <c r="E11725" i="8"/>
  <c r="E11726" i="8"/>
  <c r="E11727" i="8"/>
  <c r="E11728" i="8"/>
  <c r="E11729" i="8"/>
  <c r="E11730" i="8"/>
  <c r="E11731" i="8"/>
  <c r="E11732" i="8"/>
  <c r="E11733" i="8"/>
  <c r="E11734" i="8"/>
  <c r="E11735" i="8"/>
  <c r="E11736" i="8"/>
  <c r="E11737" i="8"/>
  <c r="E11738" i="8"/>
  <c r="E11739" i="8"/>
  <c r="E11740" i="8"/>
  <c r="E11741" i="8"/>
  <c r="E11742" i="8"/>
  <c r="E11743" i="8"/>
  <c r="E11744" i="8"/>
  <c r="E11745" i="8"/>
  <c r="E11746" i="8"/>
  <c r="E11747" i="8"/>
  <c r="E11748" i="8"/>
  <c r="E11749" i="8"/>
  <c r="E11750" i="8"/>
  <c r="E11751" i="8"/>
  <c r="E11752" i="8"/>
  <c r="E11753" i="8"/>
  <c r="E11754" i="8"/>
  <c r="E11755" i="8"/>
  <c r="E11756" i="8"/>
  <c r="E11757" i="8"/>
  <c r="E11758" i="8"/>
  <c r="E11759" i="8"/>
  <c r="E11760" i="8"/>
  <c r="E11761" i="8"/>
  <c r="E11762" i="8"/>
  <c r="E11763" i="8"/>
  <c r="E11764" i="8"/>
  <c r="E11765" i="8"/>
  <c r="E11766" i="8"/>
  <c r="E11767" i="8"/>
  <c r="E11768" i="8"/>
  <c r="E11769" i="8"/>
  <c r="E11770" i="8"/>
  <c r="E11771" i="8"/>
  <c r="E11772" i="8"/>
  <c r="E11773" i="8"/>
  <c r="E11774" i="8"/>
  <c r="E11775" i="8"/>
  <c r="E11776" i="8"/>
  <c r="E11777" i="8"/>
  <c r="E11778" i="8"/>
  <c r="E11779" i="8"/>
  <c r="E11780" i="8"/>
  <c r="E11781" i="8"/>
  <c r="E11782" i="8"/>
  <c r="E11783" i="8"/>
  <c r="E11784" i="8"/>
  <c r="E11785" i="8"/>
  <c r="E11786" i="8"/>
  <c r="E11787" i="8"/>
  <c r="E11788" i="8"/>
  <c r="E11789" i="8"/>
  <c r="E11790" i="8"/>
  <c r="E11791" i="8"/>
  <c r="E11792" i="8"/>
  <c r="E11793" i="8"/>
  <c r="E11794" i="8"/>
  <c r="E11795" i="8"/>
  <c r="E11796" i="8"/>
  <c r="E11797" i="8"/>
  <c r="E11798" i="8"/>
  <c r="E11799" i="8"/>
  <c r="E11800" i="8"/>
  <c r="E11801" i="8"/>
  <c r="E11802" i="8"/>
  <c r="E11803" i="8"/>
  <c r="E11804" i="8"/>
  <c r="E11805" i="8"/>
  <c r="E11806" i="8"/>
  <c r="E11807" i="8"/>
  <c r="E11808" i="8"/>
  <c r="E11809" i="8"/>
  <c r="E11810" i="8"/>
  <c r="E11811" i="8"/>
  <c r="E11812" i="8"/>
  <c r="E11813" i="8"/>
  <c r="E11814" i="8"/>
  <c r="E11815" i="8"/>
  <c r="E11816" i="8"/>
  <c r="E11817" i="8"/>
  <c r="E11818" i="8"/>
  <c r="E11819" i="8"/>
  <c r="E11820" i="8"/>
  <c r="E11821" i="8"/>
  <c r="E11822" i="8"/>
  <c r="E11823" i="8"/>
  <c r="E11824" i="8"/>
  <c r="E11825" i="8"/>
  <c r="E11826" i="8"/>
  <c r="E11827" i="8"/>
  <c r="E11828" i="8"/>
  <c r="E11829" i="8"/>
  <c r="E11830" i="8"/>
  <c r="E11831" i="8"/>
  <c r="E11832" i="8"/>
  <c r="E11833" i="8"/>
  <c r="E11834" i="8"/>
  <c r="E11835" i="8"/>
  <c r="E11836" i="8"/>
  <c r="E11837" i="8"/>
  <c r="E11838" i="8"/>
  <c r="E11839" i="8"/>
  <c r="E11840" i="8"/>
  <c r="E11841" i="8"/>
  <c r="E11842" i="8"/>
  <c r="E11843" i="8"/>
  <c r="E11844" i="8"/>
  <c r="E11845" i="8"/>
  <c r="E11846" i="8"/>
  <c r="E11847" i="8"/>
  <c r="E11848" i="8"/>
  <c r="E11849" i="8"/>
  <c r="E11850" i="8"/>
  <c r="E11851" i="8"/>
  <c r="E11852" i="8"/>
  <c r="E11853" i="8"/>
  <c r="E11854" i="8"/>
  <c r="E11855" i="8"/>
  <c r="E11856" i="8"/>
  <c r="E11857" i="8"/>
  <c r="E11858" i="8"/>
  <c r="E11859" i="8"/>
  <c r="E11860" i="8"/>
  <c r="E11861" i="8"/>
  <c r="E11862" i="8"/>
  <c r="E11863" i="8"/>
  <c r="E11864" i="8"/>
  <c r="E11865" i="8"/>
  <c r="E11866" i="8"/>
  <c r="E11867" i="8"/>
  <c r="E11868" i="8"/>
  <c r="E11869" i="8"/>
  <c r="E11870" i="8"/>
  <c r="E11871" i="8"/>
  <c r="E11872" i="8"/>
  <c r="E11873" i="8"/>
  <c r="E11874" i="8"/>
  <c r="E11875" i="8"/>
  <c r="E11876" i="8"/>
  <c r="E11877" i="8"/>
  <c r="E11878" i="8"/>
  <c r="E11879" i="8"/>
  <c r="E11880" i="8"/>
  <c r="E11881" i="8"/>
  <c r="E11882" i="8"/>
  <c r="E11883" i="8"/>
  <c r="E11884" i="8"/>
  <c r="E11885" i="8"/>
  <c r="E11886" i="8"/>
  <c r="E11887" i="8"/>
  <c r="E11888" i="8"/>
  <c r="E11889" i="8"/>
  <c r="E11890" i="8"/>
  <c r="E11891" i="8"/>
  <c r="E11892" i="8"/>
  <c r="E11893" i="8"/>
  <c r="E11894" i="8"/>
  <c r="E11895" i="8"/>
  <c r="E11896" i="8"/>
  <c r="E11897" i="8"/>
  <c r="E11898" i="8"/>
  <c r="E11899" i="8"/>
  <c r="E11900" i="8"/>
  <c r="E11901" i="8"/>
  <c r="E11902" i="8"/>
  <c r="E11903" i="8"/>
  <c r="E11904" i="8"/>
  <c r="E11905" i="8"/>
  <c r="E11906" i="8"/>
  <c r="E11907" i="8"/>
  <c r="E11908" i="8"/>
  <c r="E11909" i="8"/>
  <c r="E11910" i="8"/>
  <c r="E11911" i="8"/>
  <c r="E11912" i="8"/>
  <c r="E11913" i="8"/>
  <c r="E11914" i="8"/>
  <c r="E11915" i="8"/>
  <c r="E11916" i="8"/>
  <c r="E11917" i="8"/>
  <c r="E11918" i="8"/>
  <c r="E11919" i="8"/>
  <c r="E11920" i="8"/>
  <c r="E11921" i="8"/>
  <c r="E11922" i="8"/>
  <c r="E11923" i="8"/>
  <c r="E11924" i="8"/>
  <c r="E11925" i="8"/>
  <c r="E11926" i="8"/>
  <c r="E11927" i="8"/>
  <c r="E11928" i="8"/>
  <c r="E11929" i="8"/>
  <c r="E11930" i="8"/>
  <c r="E11931" i="8"/>
  <c r="E11932" i="8"/>
  <c r="E11933" i="8"/>
  <c r="E11934" i="8"/>
  <c r="E11935" i="8"/>
  <c r="E11936" i="8"/>
  <c r="E11937" i="8"/>
  <c r="E11938" i="8"/>
  <c r="E11939" i="8"/>
  <c r="E11940" i="8"/>
  <c r="E11941" i="8"/>
  <c r="E11942" i="8"/>
  <c r="E11943" i="8"/>
  <c r="E11944" i="8"/>
  <c r="E11945" i="8"/>
  <c r="E11946" i="8"/>
  <c r="E11947" i="8"/>
  <c r="E11948" i="8"/>
  <c r="E11949" i="8"/>
  <c r="E11950" i="8"/>
  <c r="E11951" i="8"/>
  <c r="E11952" i="8"/>
  <c r="E11953" i="8"/>
  <c r="E11954" i="8"/>
  <c r="E11955" i="8"/>
  <c r="E11956" i="8"/>
  <c r="E11957" i="8"/>
  <c r="E11958" i="8"/>
  <c r="E11959" i="8"/>
  <c r="E11960" i="8"/>
  <c r="E11961" i="8"/>
  <c r="E11962" i="8"/>
  <c r="E11963" i="8"/>
  <c r="E11964" i="8"/>
  <c r="E11965" i="8"/>
  <c r="E11966" i="8"/>
  <c r="E11967" i="8"/>
  <c r="E11968" i="8"/>
  <c r="E11969" i="8"/>
  <c r="E11970" i="8"/>
  <c r="E11971" i="8"/>
  <c r="E11972" i="8"/>
  <c r="E11973" i="8"/>
  <c r="E11974" i="8"/>
  <c r="E11975" i="8"/>
  <c r="E11976" i="8"/>
  <c r="E11977" i="8"/>
  <c r="E11978" i="8"/>
  <c r="E11979" i="8"/>
  <c r="E11980" i="8"/>
  <c r="E11981" i="8"/>
  <c r="E11982" i="8"/>
  <c r="E11983" i="8"/>
  <c r="E11984" i="8"/>
  <c r="E11985" i="8"/>
  <c r="E11986" i="8"/>
  <c r="E11987" i="8"/>
  <c r="E11988" i="8"/>
  <c r="E11989" i="8"/>
  <c r="E11990" i="8"/>
  <c r="E11991" i="8"/>
  <c r="E11992" i="8"/>
  <c r="E11993" i="8"/>
  <c r="E11994" i="8"/>
  <c r="E11995" i="8"/>
  <c r="E11996" i="8"/>
  <c r="E11997" i="8"/>
  <c r="E11998" i="8"/>
  <c r="E11999" i="8"/>
  <c r="E12000" i="8"/>
  <c r="E12001" i="8"/>
  <c r="E12002" i="8"/>
  <c r="E12003" i="8"/>
  <c r="E12004" i="8"/>
  <c r="E12005" i="8"/>
  <c r="E12006" i="8"/>
  <c r="E12007" i="8"/>
  <c r="E12008" i="8"/>
  <c r="E12009" i="8"/>
  <c r="E12010" i="8"/>
  <c r="E12011" i="8"/>
  <c r="E12012" i="8"/>
  <c r="E12013" i="8"/>
  <c r="E12014" i="8"/>
  <c r="E12015" i="8"/>
  <c r="E12016" i="8"/>
  <c r="E12017" i="8"/>
  <c r="E12018" i="8"/>
  <c r="E12019" i="8"/>
  <c r="E12020" i="8"/>
  <c r="E12021" i="8"/>
  <c r="E12022" i="8"/>
  <c r="E12023" i="8"/>
  <c r="E12024" i="8"/>
  <c r="E12025" i="8"/>
  <c r="E12026" i="8"/>
  <c r="E12027" i="8"/>
  <c r="E12028" i="8"/>
  <c r="E12029" i="8"/>
  <c r="E12030" i="8"/>
  <c r="E12031" i="8"/>
  <c r="E12032" i="8"/>
  <c r="E12033" i="8"/>
  <c r="E12034" i="8"/>
  <c r="E12035" i="8"/>
  <c r="E12036" i="8"/>
  <c r="E12037" i="8"/>
  <c r="E12038" i="8"/>
  <c r="E12039" i="8"/>
  <c r="E12040" i="8"/>
  <c r="E12041" i="8"/>
  <c r="E12042" i="8"/>
  <c r="E12043" i="8"/>
  <c r="E12044" i="8"/>
  <c r="E12045" i="8"/>
  <c r="E12046" i="8"/>
  <c r="E12047" i="8"/>
  <c r="E12048" i="8"/>
  <c r="E12049" i="8"/>
  <c r="E12050" i="8"/>
  <c r="E12051" i="8"/>
  <c r="E12052" i="8"/>
  <c r="E12053" i="8"/>
  <c r="E12054" i="8"/>
  <c r="E12055" i="8"/>
  <c r="E12056" i="8"/>
  <c r="E12057" i="8"/>
  <c r="E12058" i="8"/>
  <c r="E12059" i="8"/>
  <c r="E12060" i="8"/>
  <c r="E12061" i="8"/>
  <c r="E12062" i="8"/>
  <c r="E12063" i="8"/>
  <c r="E12064" i="8"/>
  <c r="E12065" i="8"/>
  <c r="E12066" i="8"/>
  <c r="E12067" i="8"/>
  <c r="E12068" i="8"/>
  <c r="E12069" i="8"/>
  <c r="E12070" i="8"/>
  <c r="E12071" i="8"/>
  <c r="E12072" i="8"/>
  <c r="E12073" i="8"/>
  <c r="E12074" i="8"/>
  <c r="E12075" i="8"/>
  <c r="E12076" i="8"/>
  <c r="E12077" i="8"/>
  <c r="E12078" i="8"/>
  <c r="E12079" i="8"/>
  <c r="E12080" i="8"/>
  <c r="E12081" i="8"/>
  <c r="E12082" i="8"/>
  <c r="E12083" i="8"/>
  <c r="E12084" i="8"/>
  <c r="E12085" i="8"/>
  <c r="E12086" i="8"/>
  <c r="E12087" i="8"/>
  <c r="E12088" i="8"/>
  <c r="E12089" i="8"/>
  <c r="E12090" i="8"/>
  <c r="E12091" i="8"/>
  <c r="E12092" i="8"/>
  <c r="E12093" i="8"/>
  <c r="E12094" i="8"/>
  <c r="E12095" i="8"/>
  <c r="E12096" i="8"/>
  <c r="E12097" i="8"/>
  <c r="E12098" i="8"/>
  <c r="E12099" i="8"/>
  <c r="E12100" i="8"/>
  <c r="E12101" i="8"/>
  <c r="E12102" i="8"/>
  <c r="E12103" i="8"/>
  <c r="E12104" i="8"/>
  <c r="E12105" i="8"/>
  <c r="E12106" i="8"/>
  <c r="E12107" i="8"/>
  <c r="E12108" i="8"/>
  <c r="E12109" i="8"/>
  <c r="E12110" i="8"/>
  <c r="E12111" i="8"/>
  <c r="E12112" i="8"/>
  <c r="E12113" i="8"/>
  <c r="E12114" i="8"/>
  <c r="E12115" i="8"/>
  <c r="E12116" i="8"/>
  <c r="E12117" i="8"/>
  <c r="E12118" i="8"/>
  <c r="E12119" i="8"/>
  <c r="E12120" i="8"/>
  <c r="E12121" i="8"/>
  <c r="E12122" i="8"/>
  <c r="E12123" i="8"/>
  <c r="E12124" i="8"/>
  <c r="E12125" i="8"/>
  <c r="E12126" i="8"/>
  <c r="E12127" i="8"/>
  <c r="E12128" i="8"/>
  <c r="E12129" i="8"/>
  <c r="E12130" i="8"/>
  <c r="E12131" i="8"/>
  <c r="E12132" i="8"/>
  <c r="E12133" i="8"/>
  <c r="E12134" i="8"/>
  <c r="E12135" i="8"/>
  <c r="E12136" i="8"/>
  <c r="E12137" i="8"/>
  <c r="E12138" i="8"/>
  <c r="E12139" i="8"/>
  <c r="E12140" i="8"/>
  <c r="E12141" i="8"/>
  <c r="E12142" i="8"/>
  <c r="E12143" i="8"/>
  <c r="E12144" i="8"/>
  <c r="E12145" i="8"/>
  <c r="E12146" i="8"/>
  <c r="E12147" i="8"/>
  <c r="E12148" i="8"/>
  <c r="E12149" i="8"/>
  <c r="E12150" i="8"/>
  <c r="E12151" i="8"/>
  <c r="E12152" i="8"/>
  <c r="E12153" i="8"/>
  <c r="E12154" i="8"/>
  <c r="E12155" i="8"/>
  <c r="E12156" i="8"/>
  <c r="E12157" i="8"/>
  <c r="E12158" i="8"/>
  <c r="E12159" i="8"/>
  <c r="E12160" i="8"/>
  <c r="E12161" i="8"/>
  <c r="E12162" i="8"/>
  <c r="E12163" i="8"/>
  <c r="E12164" i="8"/>
  <c r="E12165" i="8"/>
  <c r="E12166" i="8"/>
  <c r="E12167" i="8"/>
  <c r="E12168" i="8"/>
  <c r="E12169" i="8"/>
  <c r="E12170" i="8"/>
  <c r="E12171" i="8"/>
  <c r="E12172" i="8"/>
  <c r="E12173" i="8"/>
  <c r="E12174" i="8"/>
  <c r="E12175" i="8"/>
  <c r="E12176" i="8"/>
  <c r="E12177" i="8"/>
  <c r="E12178" i="8"/>
  <c r="E12179" i="8"/>
  <c r="E12180" i="8"/>
  <c r="E12181" i="8"/>
  <c r="E12182" i="8"/>
  <c r="E12183" i="8"/>
  <c r="E12184" i="8"/>
  <c r="E12185" i="8"/>
  <c r="E12186" i="8"/>
  <c r="E12187" i="8"/>
  <c r="E12188" i="8"/>
  <c r="E12189" i="8"/>
  <c r="E12190" i="8"/>
  <c r="E12191" i="8"/>
  <c r="E12192" i="8"/>
  <c r="E12193" i="8"/>
  <c r="E12194" i="8"/>
  <c r="E12195" i="8"/>
  <c r="E12196" i="8"/>
  <c r="E12197" i="8"/>
  <c r="E12198" i="8"/>
  <c r="E12199" i="8"/>
  <c r="E12200" i="8"/>
  <c r="E12201" i="8"/>
  <c r="E12202" i="8"/>
  <c r="E12203" i="8"/>
  <c r="E12204" i="8"/>
  <c r="E12205" i="8"/>
  <c r="E12206" i="8"/>
  <c r="E12207" i="8"/>
  <c r="E12208" i="8"/>
  <c r="E12209" i="8"/>
  <c r="E12210" i="8"/>
  <c r="E12211" i="8"/>
  <c r="E12212" i="8"/>
  <c r="E12213" i="8"/>
  <c r="E12214" i="8"/>
  <c r="E12215" i="8"/>
  <c r="E12216" i="8"/>
  <c r="E12217" i="8"/>
  <c r="E12218" i="8"/>
  <c r="E12219" i="8"/>
  <c r="E12220" i="8"/>
  <c r="E12221" i="8"/>
  <c r="E12222" i="8"/>
  <c r="E12223" i="8"/>
  <c r="E12224" i="8"/>
  <c r="E12225" i="8"/>
  <c r="E12226" i="8"/>
  <c r="E12227" i="8"/>
  <c r="E12228" i="8"/>
  <c r="E12229" i="8"/>
  <c r="E12230" i="8"/>
  <c r="E12231" i="8"/>
  <c r="E12232" i="8"/>
  <c r="E12233" i="8"/>
  <c r="E12234" i="8"/>
  <c r="E12235" i="8"/>
  <c r="E12236" i="8"/>
  <c r="E12237" i="8"/>
  <c r="E12238" i="8"/>
  <c r="E12239" i="8"/>
  <c r="E12240" i="8"/>
  <c r="E12241" i="8"/>
  <c r="E12242" i="8"/>
  <c r="E12243" i="8"/>
  <c r="E12244" i="8"/>
  <c r="E12245" i="8"/>
  <c r="E12246" i="8"/>
  <c r="E12247" i="8"/>
  <c r="E12248" i="8"/>
  <c r="E12249" i="8"/>
  <c r="E12250" i="8"/>
  <c r="E12251" i="8"/>
  <c r="E12252" i="8"/>
  <c r="E12253" i="8"/>
  <c r="E12254" i="8"/>
  <c r="E12255" i="8"/>
  <c r="E12256" i="8"/>
  <c r="E12257" i="8"/>
  <c r="E12258" i="8"/>
  <c r="E12259" i="8"/>
  <c r="E12260" i="8"/>
  <c r="E12261" i="8"/>
  <c r="E12262" i="8"/>
  <c r="E12263" i="8"/>
  <c r="E12264" i="8"/>
  <c r="E12265" i="8"/>
  <c r="E12266" i="8"/>
  <c r="E12267" i="8"/>
  <c r="E12268" i="8"/>
  <c r="E12269" i="8"/>
  <c r="E12270" i="8"/>
  <c r="E12271" i="8"/>
  <c r="E12272" i="8"/>
  <c r="E12273" i="8"/>
  <c r="E12274" i="8"/>
  <c r="E12275" i="8"/>
  <c r="E12276" i="8"/>
  <c r="E12277" i="8"/>
  <c r="E12278" i="8"/>
  <c r="E12279" i="8"/>
  <c r="E12280" i="8"/>
  <c r="E12281" i="8"/>
  <c r="E12282" i="8"/>
  <c r="E12283" i="8"/>
  <c r="E12284" i="8"/>
  <c r="E12285" i="8"/>
  <c r="E12286" i="8"/>
  <c r="E12287" i="8"/>
  <c r="E12288" i="8"/>
  <c r="E12289" i="8"/>
  <c r="E12290" i="8"/>
  <c r="E12291" i="8"/>
  <c r="E12292" i="8"/>
  <c r="E12293" i="8"/>
  <c r="E12294" i="8"/>
  <c r="E12295" i="8"/>
  <c r="E12296" i="8"/>
  <c r="E12297" i="8"/>
  <c r="E12298" i="8"/>
  <c r="E12299" i="8"/>
  <c r="E12300" i="8"/>
  <c r="E12301" i="8"/>
  <c r="E12302" i="8"/>
  <c r="E12303" i="8"/>
  <c r="E12304" i="8"/>
  <c r="E12305" i="8"/>
  <c r="E12306" i="8"/>
  <c r="E12307" i="8"/>
  <c r="E12308" i="8"/>
  <c r="E12309" i="8"/>
  <c r="E12310" i="8"/>
  <c r="E12311" i="8"/>
  <c r="E12312" i="8"/>
  <c r="E12313" i="8"/>
  <c r="E12314" i="8"/>
  <c r="E12315" i="8"/>
  <c r="E12316" i="8"/>
  <c r="E12317" i="8"/>
  <c r="E12318" i="8"/>
  <c r="E12319" i="8"/>
  <c r="E12320" i="8"/>
  <c r="E12321" i="8"/>
  <c r="E12322" i="8"/>
  <c r="E12323" i="8"/>
  <c r="E12324" i="8"/>
  <c r="E12325" i="8"/>
  <c r="E12326" i="8"/>
  <c r="E12327" i="8"/>
  <c r="E12328" i="8"/>
  <c r="E12329" i="8"/>
  <c r="E12330" i="8"/>
  <c r="E12331" i="8"/>
  <c r="E12332" i="8"/>
  <c r="E12333" i="8"/>
  <c r="E12334" i="8"/>
  <c r="E12335" i="8"/>
  <c r="E12336" i="8"/>
  <c r="E12337" i="8"/>
  <c r="E12338" i="8"/>
  <c r="E12339" i="8"/>
  <c r="E12340" i="8"/>
  <c r="E12341" i="8"/>
  <c r="E12342" i="8"/>
  <c r="E12343" i="8"/>
  <c r="E12344" i="8"/>
  <c r="E12345" i="8"/>
  <c r="E12346" i="8"/>
  <c r="E12347" i="8"/>
  <c r="E12348" i="8"/>
  <c r="E12349" i="8"/>
  <c r="E12350" i="8"/>
  <c r="E12351" i="8"/>
  <c r="E12352" i="8"/>
  <c r="E12353" i="8"/>
  <c r="E12354" i="8"/>
  <c r="E12355" i="8"/>
  <c r="E12356" i="8"/>
  <c r="E12357" i="8"/>
  <c r="E12358" i="8"/>
  <c r="E12359" i="8"/>
  <c r="E12360" i="8"/>
  <c r="E12361" i="8"/>
  <c r="E12362" i="8"/>
  <c r="E12363" i="8"/>
  <c r="E12364" i="8"/>
  <c r="E12365" i="8"/>
  <c r="E12366" i="8"/>
  <c r="E12367" i="8"/>
  <c r="E12368" i="8"/>
  <c r="E12369" i="8"/>
  <c r="E12370" i="8"/>
  <c r="E12371" i="8"/>
  <c r="E12372" i="8"/>
  <c r="E12373" i="8"/>
  <c r="E12374" i="8"/>
  <c r="E12375" i="8"/>
  <c r="E12376" i="8"/>
  <c r="E12377" i="8"/>
  <c r="E12378" i="8"/>
  <c r="E12379" i="8"/>
  <c r="E12380" i="8"/>
  <c r="E12381" i="8"/>
  <c r="E12382" i="8"/>
  <c r="E12383" i="8"/>
  <c r="E12384" i="8"/>
  <c r="E12385" i="8"/>
  <c r="E12386" i="8"/>
  <c r="E12387" i="8"/>
  <c r="E12388" i="8"/>
  <c r="E12389" i="8"/>
  <c r="E12390" i="8"/>
  <c r="E12391" i="8"/>
  <c r="E12392" i="8"/>
  <c r="E12393" i="8"/>
  <c r="E12394" i="8"/>
  <c r="E12395" i="8"/>
  <c r="E12396" i="8"/>
  <c r="E12397" i="8"/>
  <c r="E12398" i="8"/>
  <c r="E12399" i="8"/>
  <c r="E12400" i="8"/>
  <c r="E12401" i="8"/>
  <c r="E12402" i="8"/>
  <c r="E12403" i="8"/>
  <c r="E12404" i="8"/>
  <c r="E12405" i="8"/>
  <c r="E12406" i="8"/>
  <c r="E12407" i="8"/>
  <c r="E12408" i="8"/>
  <c r="E12409" i="8"/>
  <c r="E12410" i="8"/>
  <c r="E12411" i="8"/>
  <c r="E12412" i="8"/>
  <c r="E12413" i="8"/>
  <c r="E12414" i="8"/>
  <c r="E12415" i="8"/>
  <c r="E12416" i="8"/>
  <c r="E12417" i="8"/>
  <c r="E12418" i="8"/>
  <c r="E12419" i="8"/>
  <c r="E12420" i="8"/>
  <c r="E12421" i="8"/>
  <c r="E12422" i="8"/>
  <c r="E12423" i="8"/>
  <c r="E12424" i="8"/>
  <c r="E12425" i="8"/>
  <c r="E12426" i="8"/>
  <c r="E12427" i="8"/>
  <c r="E12428" i="8"/>
  <c r="E12429" i="8"/>
  <c r="E12430" i="8"/>
  <c r="E12431" i="8"/>
  <c r="E12432" i="8"/>
  <c r="E12433" i="8"/>
  <c r="E12434" i="8"/>
  <c r="E12435" i="8"/>
  <c r="E12436" i="8"/>
  <c r="E12437" i="8"/>
  <c r="E12438" i="8"/>
  <c r="E12439" i="8"/>
  <c r="E12440" i="8"/>
  <c r="E12441" i="8"/>
  <c r="E12442" i="8"/>
  <c r="E12443" i="8"/>
  <c r="E12444" i="8"/>
  <c r="E12445" i="8"/>
  <c r="E12446" i="8"/>
  <c r="E12447" i="8"/>
  <c r="E12448" i="8"/>
  <c r="E12449" i="8"/>
  <c r="E12450" i="8"/>
  <c r="E12451" i="8"/>
  <c r="E12452" i="8"/>
  <c r="E12453" i="8"/>
  <c r="E12454" i="8"/>
  <c r="E12455" i="8"/>
  <c r="E12456" i="8"/>
  <c r="E12457" i="8"/>
  <c r="E12458" i="8"/>
  <c r="E12459" i="8"/>
  <c r="E12460" i="8"/>
  <c r="E12461" i="8"/>
  <c r="E12462" i="8"/>
  <c r="E12463" i="8"/>
  <c r="E12464" i="8"/>
  <c r="E12465" i="8"/>
  <c r="E12466" i="8"/>
  <c r="E12467" i="8"/>
  <c r="E12468" i="8"/>
  <c r="E12469" i="8"/>
  <c r="E12470" i="8"/>
  <c r="E12471" i="8"/>
  <c r="E12472" i="8"/>
  <c r="E12473" i="8"/>
  <c r="E12474" i="8"/>
  <c r="E12475" i="8"/>
  <c r="E12476" i="8"/>
  <c r="E12477" i="8"/>
  <c r="E12478" i="8"/>
  <c r="E12479" i="8"/>
  <c r="E12480" i="8"/>
  <c r="E12481" i="8"/>
  <c r="E12482" i="8"/>
  <c r="E12483" i="8"/>
  <c r="E12484" i="8"/>
  <c r="E12485" i="8"/>
  <c r="E12486" i="8"/>
  <c r="E12487" i="8"/>
  <c r="E12488" i="8"/>
  <c r="E12489" i="8"/>
  <c r="E12490" i="8"/>
  <c r="E12491" i="8"/>
  <c r="E12492" i="8"/>
  <c r="E12493" i="8"/>
  <c r="E12494" i="8"/>
  <c r="E12495" i="8"/>
  <c r="E12496" i="8"/>
  <c r="E12497" i="8"/>
  <c r="E12498" i="8"/>
  <c r="E12499" i="8"/>
  <c r="E12500" i="8"/>
  <c r="E12501" i="8"/>
  <c r="E12502" i="8"/>
  <c r="E12503" i="8"/>
  <c r="E12504" i="8"/>
  <c r="E12505" i="8"/>
  <c r="E12506" i="8"/>
  <c r="E12507" i="8"/>
  <c r="E12508" i="8"/>
  <c r="E12509" i="8"/>
  <c r="E12510" i="8"/>
  <c r="E12511" i="8"/>
  <c r="E12512" i="8"/>
  <c r="E12513" i="8"/>
  <c r="E12514" i="8"/>
  <c r="E12515" i="8"/>
  <c r="E12516" i="8"/>
  <c r="E12517" i="8"/>
  <c r="E12518" i="8"/>
  <c r="E12519" i="8"/>
  <c r="E12520" i="8"/>
  <c r="E12521" i="8"/>
  <c r="E12522" i="8"/>
  <c r="E12523" i="8"/>
  <c r="E12524" i="8"/>
  <c r="E12525" i="8"/>
  <c r="E12526" i="8"/>
  <c r="E12527" i="8"/>
  <c r="E12528" i="8"/>
  <c r="E12529" i="8"/>
  <c r="E12530" i="8"/>
  <c r="E12531" i="8"/>
  <c r="E12532" i="8"/>
  <c r="E12533" i="8"/>
  <c r="E12534" i="8"/>
  <c r="E12535" i="8"/>
  <c r="E12536" i="8"/>
  <c r="E12537" i="8"/>
  <c r="E12538" i="8"/>
  <c r="E12539" i="8"/>
  <c r="E12540" i="8"/>
  <c r="E12541" i="8"/>
  <c r="E12542" i="8"/>
  <c r="E12543" i="8"/>
  <c r="E12544" i="8"/>
  <c r="E12545" i="8"/>
  <c r="E12546" i="8"/>
  <c r="E12547" i="8"/>
  <c r="E12548" i="8"/>
  <c r="E12549" i="8"/>
  <c r="E12550" i="8"/>
  <c r="E12551" i="8"/>
  <c r="E12552" i="8"/>
  <c r="E12553" i="8"/>
  <c r="E12554" i="8"/>
  <c r="E12555" i="8"/>
  <c r="E12556" i="8"/>
  <c r="E12557" i="8"/>
  <c r="E12558" i="8"/>
  <c r="E12559" i="8"/>
  <c r="E12560" i="8"/>
  <c r="E12561" i="8"/>
  <c r="E12562" i="8"/>
  <c r="E12563" i="8"/>
  <c r="E12564" i="8"/>
  <c r="E12565" i="8"/>
  <c r="E12566" i="8"/>
  <c r="E12567" i="8"/>
  <c r="E12568" i="8"/>
  <c r="E12569" i="8"/>
  <c r="E12570" i="8"/>
  <c r="E12571" i="8"/>
  <c r="E12572" i="8"/>
  <c r="E12573" i="8"/>
  <c r="E12574" i="8"/>
  <c r="E12575" i="8"/>
  <c r="E12576" i="8"/>
  <c r="E12577" i="8"/>
  <c r="E12578" i="8"/>
  <c r="E12579" i="8"/>
  <c r="E12580" i="8"/>
  <c r="E12581" i="8"/>
  <c r="E12582" i="8"/>
  <c r="E12583" i="8"/>
  <c r="E12584" i="8"/>
  <c r="E12585" i="8"/>
  <c r="E12586" i="8"/>
  <c r="E12587" i="8"/>
  <c r="E12588" i="8"/>
  <c r="E12589" i="8"/>
  <c r="E12590" i="8"/>
  <c r="E12591" i="8"/>
  <c r="E12592" i="8"/>
  <c r="E12593" i="8"/>
  <c r="E12594" i="8"/>
  <c r="E12595" i="8"/>
  <c r="E12596" i="8"/>
  <c r="E12597" i="8"/>
  <c r="E12598" i="8"/>
  <c r="E12599" i="8"/>
  <c r="E12600" i="8"/>
  <c r="E12601" i="8"/>
  <c r="E12602" i="8"/>
  <c r="E12603" i="8"/>
  <c r="E12604" i="8"/>
  <c r="E12605" i="8"/>
  <c r="E12606" i="8"/>
  <c r="E12607" i="8"/>
  <c r="E12608" i="8"/>
  <c r="E12609" i="8"/>
  <c r="E12610" i="8"/>
  <c r="E12611" i="8"/>
  <c r="E12612" i="8"/>
  <c r="E12613" i="8"/>
  <c r="E12614" i="8"/>
  <c r="E12615" i="8"/>
  <c r="E12616" i="8"/>
  <c r="E12617" i="8"/>
  <c r="E12618" i="8"/>
  <c r="E12619" i="8"/>
  <c r="E12620" i="8"/>
  <c r="E12621" i="8"/>
  <c r="E12622" i="8"/>
  <c r="E12623" i="8"/>
  <c r="E12624" i="8"/>
  <c r="E12625" i="8"/>
  <c r="E12626" i="8"/>
  <c r="E12627" i="8"/>
  <c r="E12628" i="8"/>
  <c r="E12629" i="8"/>
  <c r="E12630" i="8"/>
  <c r="E12631" i="8"/>
  <c r="E12632" i="8"/>
  <c r="E12633" i="8"/>
  <c r="E12634" i="8"/>
  <c r="E12635" i="8"/>
  <c r="E12636" i="8"/>
  <c r="E12637" i="8"/>
  <c r="E12638" i="8"/>
  <c r="E12639" i="8"/>
  <c r="E12640" i="8"/>
  <c r="E12641" i="8"/>
  <c r="E12642" i="8"/>
  <c r="E12643" i="8"/>
  <c r="E12644" i="8"/>
  <c r="E12645" i="8"/>
  <c r="E12646" i="8"/>
  <c r="E12647" i="8"/>
  <c r="E12648" i="8"/>
  <c r="E12649" i="8"/>
  <c r="E12650" i="8"/>
  <c r="E12651" i="8"/>
  <c r="E12652" i="8"/>
  <c r="E12653" i="8"/>
  <c r="E12654" i="8"/>
  <c r="E12655" i="8"/>
  <c r="E12656" i="8"/>
  <c r="E12657" i="8"/>
  <c r="E12658" i="8"/>
  <c r="E12659" i="8"/>
  <c r="E12660" i="8"/>
  <c r="E12661" i="8"/>
  <c r="E12662" i="8"/>
  <c r="E12663" i="8"/>
  <c r="E12664" i="8"/>
  <c r="E12665" i="8"/>
  <c r="E12666" i="8"/>
  <c r="E12667" i="8"/>
  <c r="E12668" i="8"/>
  <c r="E12669" i="8"/>
  <c r="E12670" i="8"/>
  <c r="E12671" i="8"/>
  <c r="E12672" i="8"/>
  <c r="E12673" i="8"/>
  <c r="E12674" i="8"/>
  <c r="E12675" i="8"/>
  <c r="E12676" i="8"/>
  <c r="E12677" i="8"/>
  <c r="E12678" i="8"/>
  <c r="E12679" i="8"/>
  <c r="E12680" i="8"/>
  <c r="E12681" i="8"/>
  <c r="E12682" i="8"/>
  <c r="E12683" i="8"/>
  <c r="E12684" i="8"/>
  <c r="E12685" i="8"/>
  <c r="E12686" i="8"/>
  <c r="E12687" i="8"/>
  <c r="E12688" i="8"/>
  <c r="E12689" i="8"/>
  <c r="E12690" i="8"/>
  <c r="E12691" i="8"/>
  <c r="E12692" i="8"/>
  <c r="E12693" i="8"/>
  <c r="E12694" i="8"/>
  <c r="E12695" i="8"/>
  <c r="E12696" i="8"/>
  <c r="E12697" i="8"/>
  <c r="E12698" i="8"/>
  <c r="E12699" i="8"/>
  <c r="E12700" i="8"/>
  <c r="E12701" i="8"/>
  <c r="E12702" i="8"/>
  <c r="E12703" i="8"/>
  <c r="E12704" i="8"/>
  <c r="E12705" i="8"/>
  <c r="E12706" i="8"/>
  <c r="E12707" i="8"/>
  <c r="E12708" i="8"/>
  <c r="E12709" i="8"/>
  <c r="E12710" i="8"/>
  <c r="E12711" i="8"/>
  <c r="E12712" i="8"/>
  <c r="E12713" i="8"/>
  <c r="E12714" i="8"/>
  <c r="E12715" i="8"/>
  <c r="E12716" i="8"/>
  <c r="E12717" i="8"/>
  <c r="E12718" i="8"/>
  <c r="E12719" i="8"/>
  <c r="E12720" i="8"/>
  <c r="E12721" i="8"/>
  <c r="E12722" i="8"/>
  <c r="E12723" i="8"/>
  <c r="E12724" i="8"/>
  <c r="E12725" i="8"/>
  <c r="E12726" i="8"/>
  <c r="E12727" i="8"/>
  <c r="E12728" i="8"/>
  <c r="E12729" i="8"/>
  <c r="E12730" i="8"/>
  <c r="E12731" i="8"/>
  <c r="E12732" i="8"/>
  <c r="E12733" i="8"/>
  <c r="E12734" i="8"/>
  <c r="E12735" i="8"/>
  <c r="E12736" i="8"/>
  <c r="E12737" i="8"/>
  <c r="E12738" i="8"/>
  <c r="E12739" i="8"/>
  <c r="E12740" i="8"/>
  <c r="E12741" i="8"/>
  <c r="E12742" i="8"/>
  <c r="E12743" i="8"/>
  <c r="E12744" i="8"/>
  <c r="E12745" i="8"/>
  <c r="E12746" i="8"/>
  <c r="E12747" i="8"/>
  <c r="E12748" i="8"/>
  <c r="E12749" i="8"/>
  <c r="E12750" i="8"/>
  <c r="E12751" i="8"/>
  <c r="E12752" i="8"/>
  <c r="E12753" i="8"/>
  <c r="E12754" i="8"/>
  <c r="E12755" i="8"/>
  <c r="E12756" i="8"/>
  <c r="E12757" i="8"/>
  <c r="E12758" i="8"/>
  <c r="E12759" i="8"/>
  <c r="E12760" i="8"/>
  <c r="E12761" i="8"/>
  <c r="E12762" i="8"/>
  <c r="E12763" i="8"/>
  <c r="E12764" i="8"/>
  <c r="E12765" i="8"/>
  <c r="E12766" i="8"/>
  <c r="E12767" i="8"/>
  <c r="E12768" i="8"/>
  <c r="E12769" i="8"/>
  <c r="E12770" i="8"/>
  <c r="E12771" i="8"/>
  <c r="E12772" i="8"/>
  <c r="E12773" i="8"/>
  <c r="E12774" i="8"/>
  <c r="E12775" i="8"/>
  <c r="E12776" i="8"/>
  <c r="E12777" i="8"/>
  <c r="E12778" i="8"/>
  <c r="E12779" i="8"/>
  <c r="E12780" i="8"/>
  <c r="E12781" i="8"/>
  <c r="E12782" i="8"/>
  <c r="E12783" i="8"/>
  <c r="E12784" i="8"/>
  <c r="E12785" i="8"/>
  <c r="E12786" i="8"/>
  <c r="E12787" i="8"/>
  <c r="E12788" i="8"/>
  <c r="E12789" i="8"/>
  <c r="E12790" i="8"/>
  <c r="E12791" i="8"/>
  <c r="E12792" i="8"/>
  <c r="E12793" i="8"/>
  <c r="E12794" i="8"/>
  <c r="E12795" i="8"/>
  <c r="E12796" i="8"/>
  <c r="E12797" i="8"/>
  <c r="E12798" i="8"/>
  <c r="E12799" i="8"/>
  <c r="E12800" i="8"/>
  <c r="E12801" i="8"/>
  <c r="E12802" i="8"/>
  <c r="E12803" i="8"/>
  <c r="E12804" i="8"/>
  <c r="E12805" i="8"/>
  <c r="E12806" i="8"/>
  <c r="E12807" i="8"/>
  <c r="E12808" i="8"/>
  <c r="E12809" i="8"/>
  <c r="E12810" i="8"/>
  <c r="E12811" i="8"/>
  <c r="E12812" i="8"/>
  <c r="E12813" i="8"/>
  <c r="E12814" i="8"/>
  <c r="E12815" i="8"/>
  <c r="E12816" i="8"/>
  <c r="E12817" i="8"/>
  <c r="E12818" i="8"/>
  <c r="E12819" i="8"/>
  <c r="E12820" i="8"/>
  <c r="E12821" i="8"/>
  <c r="E12822" i="8"/>
  <c r="E12823" i="8"/>
  <c r="E12824" i="8"/>
  <c r="E12825" i="8"/>
  <c r="E12826" i="8"/>
  <c r="E12827" i="8"/>
  <c r="E12828" i="8"/>
  <c r="E12829" i="8"/>
  <c r="E12830" i="8"/>
  <c r="E12831" i="8"/>
  <c r="E12832" i="8"/>
  <c r="E12833" i="8"/>
  <c r="E12834" i="8"/>
  <c r="E12835" i="8"/>
  <c r="E12836" i="8"/>
  <c r="E12837" i="8"/>
  <c r="E12838" i="8"/>
  <c r="E12839" i="8"/>
  <c r="E12840" i="8"/>
  <c r="E12841" i="8"/>
  <c r="E12842" i="8"/>
  <c r="E12843" i="8"/>
  <c r="E12844" i="8"/>
  <c r="E12845" i="8"/>
  <c r="E12846" i="8"/>
  <c r="E12847" i="8"/>
  <c r="E12848" i="8"/>
  <c r="E12849" i="8"/>
  <c r="E12850" i="8"/>
  <c r="E12851" i="8"/>
  <c r="E12852" i="8"/>
  <c r="E12853" i="8"/>
  <c r="E12854" i="8"/>
  <c r="E12855" i="8"/>
  <c r="E12856" i="8"/>
  <c r="E12857" i="8"/>
  <c r="E12858" i="8"/>
  <c r="E12859" i="8"/>
  <c r="E12860" i="8"/>
  <c r="E12861" i="8"/>
  <c r="E12862" i="8"/>
  <c r="E12863" i="8"/>
  <c r="E12864" i="8"/>
  <c r="E12865" i="8"/>
  <c r="E12866" i="8"/>
  <c r="E12867" i="8"/>
  <c r="E12868" i="8"/>
  <c r="E12869" i="8"/>
  <c r="E12870" i="8"/>
  <c r="E12871" i="8"/>
  <c r="E12872" i="8"/>
  <c r="E12873" i="8"/>
  <c r="E12874" i="8"/>
  <c r="E12875" i="8"/>
  <c r="E12876" i="8"/>
  <c r="E12877" i="8"/>
  <c r="E12878" i="8"/>
  <c r="E12879" i="8"/>
  <c r="E12880" i="8"/>
  <c r="E12881" i="8"/>
  <c r="E12882" i="8"/>
  <c r="E12883" i="8"/>
  <c r="E12884" i="8"/>
  <c r="E12885" i="8"/>
  <c r="E12886" i="8"/>
  <c r="E12887" i="8"/>
  <c r="E12888" i="8"/>
  <c r="E12889" i="8"/>
  <c r="E12890" i="8"/>
  <c r="E12891" i="8"/>
  <c r="E12892" i="8"/>
  <c r="E12893" i="8"/>
  <c r="E12894" i="8"/>
  <c r="E12895" i="8"/>
  <c r="E12896" i="8"/>
  <c r="E12897" i="8"/>
  <c r="E12898" i="8"/>
  <c r="E12899" i="8"/>
  <c r="E12900" i="8"/>
  <c r="E12901" i="8"/>
  <c r="E12902" i="8"/>
  <c r="E12903" i="8"/>
  <c r="E12904" i="8"/>
  <c r="E12905" i="8"/>
  <c r="E12906" i="8"/>
  <c r="E12907" i="8"/>
  <c r="E12908" i="8"/>
  <c r="E12909" i="8"/>
  <c r="E12910" i="8"/>
  <c r="E12911" i="8"/>
  <c r="E12912" i="8"/>
  <c r="E12913" i="8"/>
  <c r="E12914" i="8"/>
  <c r="E12915" i="8"/>
  <c r="E12916" i="8"/>
  <c r="E12917" i="8"/>
  <c r="E12918" i="8"/>
  <c r="E12919" i="8"/>
  <c r="E12920" i="8"/>
  <c r="E12921" i="8"/>
  <c r="E12922" i="8"/>
  <c r="E12923" i="8"/>
  <c r="E12924" i="8"/>
  <c r="E12925" i="8"/>
  <c r="E12926" i="8"/>
  <c r="E12927" i="8"/>
  <c r="E12928" i="8"/>
  <c r="E12929" i="8"/>
  <c r="E12930" i="8"/>
  <c r="E12931" i="8"/>
  <c r="E12932" i="8"/>
  <c r="E12933" i="8"/>
  <c r="E12934" i="8"/>
  <c r="E12935" i="8"/>
  <c r="E12936" i="8"/>
  <c r="E12937" i="8"/>
  <c r="E12938" i="8"/>
  <c r="E12939" i="8"/>
  <c r="E12940" i="8"/>
  <c r="E12941" i="8"/>
  <c r="E12942" i="8"/>
  <c r="E12943" i="8"/>
  <c r="E12944" i="8"/>
  <c r="E12945" i="8"/>
  <c r="E12946" i="8"/>
  <c r="E12947" i="8"/>
  <c r="E12948" i="8"/>
  <c r="E12949" i="8"/>
  <c r="E12950" i="8"/>
  <c r="E12951" i="8"/>
  <c r="E12952" i="8"/>
  <c r="E12953" i="8"/>
  <c r="E12954" i="8"/>
  <c r="E12955" i="8"/>
  <c r="E12956" i="8"/>
  <c r="E12957" i="8"/>
  <c r="E12958" i="8"/>
  <c r="E12959" i="8"/>
  <c r="E12960" i="8"/>
  <c r="E12961" i="8"/>
  <c r="E12962" i="8"/>
  <c r="E12963" i="8"/>
  <c r="E12964" i="8"/>
  <c r="E12965" i="8"/>
  <c r="E12966" i="8"/>
  <c r="E12967" i="8"/>
  <c r="E12968" i="8"/>
  <c r="E12969" i="8"/>
  <c r="E12970" i="8"/>
  <c r="E12971" i="8"/>
  <c r="E12972" i="8"/>
  <c r="E12973" i="8"/>
  <c r="E12974" i="8"/>
  <c r="E12975" i="8"/>
  <c r="E12976" i="8"/>
  <c r="E12977" i="8"/>
  <c r="E12978" i="8"/>
  <c r="E12979" i="8"/>
  <c r="E12980" i="8"/>
  <c r="E12981" i="8"/>
  <c r="E12982" i="8"/>
  <c r="E12983" i="8"/>
  <c r="E12984" i="8"/>
  <c r="E12985" i="8"/>
  <c r="E12986" i="8"/>
  <c r="E12987" i="8"/>
  <c r="E12988" i="8"/>
  <c r="E12989" i="8"/>
  <c r="E12990" i="8"/>
  <c r="E12991" i="8"/>
  <c r="E12992" i="8"/>
  <c r="E12993" i="8"/>
  <c r="E12994" i="8"/>
  <c r="E12995" i="8"/>
  <c r="E12996" i="8"/>
  <c r="E12997" i="8"/>
  <c r="E12998" i="8"/>
  <c r="E12999" i="8"/>
  <c r="E13000" i="8"/>
  <c r="E13001" i="8"/>
  <c r="E13002" i="8"/>
  <c r="E13003" i="8"/>
  <c r="E13004" i="8"/>
  <c r="E13005" i="8"/>
  <c r="E13006" i="8"/>
  <c r="E13007" i="8"/>
  <c r="E13008" i="8"/>
  <c r="E13009" i="8"/>
  <c r="E13010" i="8"/>
  <c r="E13011" i="8"/>
  <c r="E13012" i="8"/>
  <c r="E13013" i="8"/>
  <c r="E13014" i="8"/>
  <c r="E13015" i="8"/>
  <c r="E13016" i="8"/>
  <c r="E13017" i="8"/>
  <c r="E13018" i="8"/>
  <c r="E13019" i="8"/>
  <c r="E13020" i="8"/>
  <c r="E13021" i="8"/>
  <c r="E13022" i="8"/>
  <c r="E13023" i="8"/>
  <c r="E13024" i="8"/>
  <c r="E13025" i="8"/>
  <c r="E13026" i="8"/>
  <c r="E13027" i="8"/>
  <c r="E13028" i="8"/>
  <c r="E13029" i="8"/>
  <c r="E13030" i="8"/>
  <c r="E13031" i="8"/>
  <c r="E13032" i="8"/>
  <c r="E13033" i="8"/>
  <c r="E13034" i="8"/>
  <c r="E13035" i="8"/>
  <c r="E13036" i="8"/>
  <c r="E13037" i="8"/>
  <c r="E13038" i="8"/>
  <c r="E13039" i="8"/>
  <c r="E13040" i="8"/>
  <c r="E13041" i="8"/>
  <c r="E13042" i="8"/>
  <c r="E13043" i="8"/>
  <c r="E13044" i="8"/>
  <c r="E13045" i="8"/>
  <c r="E13046" i="8"/>
  <c r="E13047" i="8"/>
  <c r="E13048" i="8"/>
  <c r="E13049" i="8"/>
  <c r="E13050" i="8"/>
  <c r="E13051" i="8"/>
  <c r="E13052" i="8"/>
  <c r="E13053" i="8"/>
  <c r="E13054" i="8"/>
  <c r="E13055" i="8"/>
  <c r="E13056" i="8"/>
  <c r="E13057" i="8"/>
  <c r="E13058" i="8"/>
  <c r="E13059" i="8"/>
  <c r="E13060" i="8"/>
  <c r="E13061" i="8"/>
  <c r="E13062" i="8"/>
  <c r="E13063" i="8"/>
  <c r="E13064" i="8"/>
  <c r="E13065" i="8"/>
  <c r="E13066" i="8"/>
  <c r="E13067" i="8"/>
  <c r="E13068" i="8"/>
  <c r="E13069" i="8"/>
  <c r="E13070" i="8"/>
  <c r="E13071" i="8"/>
  <c r="E13072" i="8"/>
  <c r="E13073" i="8"/>
  <c r="E13074" i="8"/>
  <c r="E13075" i="8"/>
  <c r="E13076" i="8"/>
  <c r="E13077" i="8"/>
  <c r="E13078" i="8"/>
  <c r="E13079" i="8"/>
  <c r="E13080" i="8"/>
  <c r="E13081" i="8"/>
  <c r="E13082" i="8"/>
  <c r="E13083" i="8"/>
  <c r="E13084" i="8"/>
  <c r="E13085" i="8"/>
  <c r="E13086" i="8"/>
  <c r="E13087" i="8"/>
  <c r="E13088" i="8"/>
  <c r="E13089" i="8"/>
  <c r="E13090" i="8"/>
  <c r="E13091" i="8"/>
  <c r="E13092" i="8"/>
  <c r="E13093" i="8"/>
  <c r="E13094" i="8"/>
  <c r="E13095" i="8"/>
  <c r="E13096" i="8"/>
  <c r="E13097" i="8"/>
  <c r="E13098" i="8"/>
  <c r="E13099" i="8"/>
  <c r="E13100" i="8"/>
  <c r="E13101" i="8"/>
  <c r="E13102" i="8"/>
  <c r="E13103" i="8"/>
  <c r="E13104" i="8"/>
  <c r="E13105" i="8"/>
  <c r="E13106" i="8"/>
  <c r="E13107" i="8"/>
  <c r="E13108" i="8"/>
  <c r="E13109" i="8"/>
  <c r="E13110" i="8"/>
  <c r="E13111" i="8"/>
  <c r="E13112" i="8"/>
  <c r="E13113" i="8"/>
  <c r="E13114" i="8"/>
  <c r="E13115" i="8"/>
  <c r="E13116" i="8"/>
  <c r="E13117" i="8"/>
  <c r="E13118" i="8"/>
  <c r="E13119" i="8"/>
  <c r="E13120" i="8"/>
  <c r="E13121" i="8"/>
  <c r="E13122" i="8"/>
  <c r="E13123" i="8"/>
  <c r="E13124" i="8"/>
  <c r="E13125" i="8"/>
  <c r="E13126" i="8"/>
  <c r="E13127" i="8"/>
  <c r="E13128" i="8"/>
  <c r="E13129" i="8"/>
  <c r="E13130" i="8"/>
  <c r="E13131" i="8"/>
  <c r="E13132" i="8"/>
  <c r="E13133" i="8"/>
  <c r="E13134" i="8"/>
  <c r="E13135" i="8"/>
  <c r="E13136" i="8"/>
  <c r="E13137" i="8"/>
  <c r="E13138" i="8"/>
  <c r="E13139" i="8"/>
  <c r="E13140" i="8"/>
  <c r="E13141" i="8"/>
  <c r="E13142" i="8"/>
  <c r="E13143" i="8"/>
  <c r="E13144" i="8"/>
  <c r="E13145" i="8"/>
  <c r="E13146" i="8"/>
  <c r="E13147" i="8"/>
  <c r="E13148" i="8"/>
  <c r="E13149" i="8"/>
  <c r="E13150" i="8"/>
  <c r="E13151" i="8"/>
  <c r="E13152" i="8"/>
  <c r="E13153" i="8"/>
  <c r="E13154" i="8"/>
  <c r="E13155" i="8"/>
  <c r="E13156" i="8"/>
  <c r="E13157" i="8"/>
  <c r="E13158" i="8"/>
  <c r="E13159" i="8"/>
  <c r="E13160" i="8"/>
  <c r="E13161" i="8"/>
  <c r="E13162" i="8"/>
  <c r="E13163" i="8"/>
  <c r="E13164" i="8"/>
  <c r="E13165" i="8"/>
  <c r="E13166" i="8"/>
  <c r="E13167" i="8"/>
  <c r="E13168" i="8"/>
  <c r="E13169" i="8"/>
  <c r="E13170" i="8"/>
  <c r="E13171" i="8"/>
  <c r="E13172" i="8"/>
  <c r="E13173" i="8"/>
  <c r="E13174" i="8"/>
  <c r="E13175" i="8"/>
  <c r="E13176" i="8"/>
  <c r="E13177" i="8"/>
  <c r="E13178" i="8"/>
  <c r="E13179" i="8"/>
  <c r="E13180" i="8"/>
  <c r="E13181" i="8"/>
  <c r="E13182" i="8"/>
  <c r="E13183" i="8"/>
  <c r="E13184" i="8"/>
  <c r="E13185" i="8"/>
  <c r="E13186" i="8"/>
  <c r="E13187" i="8"/>
  <c r="E13188" i="8"/>
  <c r="E13189" i="8"/>
  <c r="E13190" i="8"/>
  <c r="E13191" i="8"/>
  <c r="E13192" i="8"/>
  <c r="E13193" i="8"/>
  <c r="E13194" i="8"/>
  <c r="E13195" i="8"/>
  <c r="E13196" i="8"/>
  <c r="E13197" i="8"/>
  <c r="E13198" i="8"/>
  <c r="E13199" i="8"/>
  <c r="E13200" i="8"/>
  <c r="E13201" i="8"/>
  <c r="E13202" i="8"/>
  <c r="E13203" i="8"/>
  <c r="E13204" i="8"/>
  <c r="E13205" i="8"/>
  <c r="E13206" i="8"/>
  <c r="E13207" i="8"/>
  <c r="E13208" i="8"/>
  <c r="E13209" i="8"/>
  <c r="E13210" i="8"/>
  <c r="E13211" i="8"/>
  <c r="E13212" i="8"/>
  <c r="E13213" i="8"/>
  <c r="E13214" i="8"/>
  <c r="E13215" i="8"/>
  <c r="E13216" i="8"/>
  <c r="E13217" i="8"/>
  <c r="E13218" i="8"/>
  <c r="E13219" i="8"/>
  <c r="E13220" i="8"/>
  <c r="E13221" i="8"/>
  <c r="E13222" i="8"/>
  <c r="E13223" i="8"/>
  <c r="E13224" i="8"/>
  <c r="E13225" i="8"/>
  <c r="E13226" i="8"/>
  <c r="E13227" i="8"/>
  <c r="E13228" i="8"/>
  <c r="E13229" i="8"/>
  <c r="E13230" i="8"/>
  <c r="E13231" i="8"/>
  <c r="E13232" i="8"/>
  <c r="E13233" i="8"/>
  <c r="E13234" i="8"/>
  <c r="E13235" i="8"/>
  <c r="E13236" i="8"/>
  <c r="E13237" i="8"/>
  <c r="E13238" i="8"/>
  <c r="E13239" i="8"/>
  <c r="E13240" i="8"/>
  <c r="E13241" i="8"/>
  <c r="E13242" i="8"/>
  <c r="E13243" i="8"/>
  <c r="E13244" i="8"/>
  <c r="E13245" i="8"/>
  <c r="E13246" i="8"/>
  <c r="E13247" i="8"/>
  <c r="E13248" i="8"/>
  <c r="E13249" i="8"/>
  <c r="E13250" i="8"/>
  <c r="E13251" i="8"/>
  <c r="E13252" i="8"/>
  <c r="E13253" i="8"/>
  <c r="E13254" i="8"/>
  <c r="E13255" i="8"/>
  <c r="E13256" i="8"/>
  <c r="E13257" i="8"/>
  <c r="E13258" i="8"/>
  <c r="E13259" i="8"/>
  <c r="E13260" i="8"/>
  <c r="E13261" i="8"/>
  <c r="E13262" i="8"/>
  <c r="E13263" i="8"/>
  <c r="E13264" i="8"/>
  <c r="E13265" i="8"/>
  <c r="E13266" i="8"/>
  <c r="E13267" i="8"/>
  <c r="E13268" i="8"/>
  <c r="E13269" i="8"/>
  <c r="E13270" i="8"/>
  <c r="E13271" i="8"/>
  <c r="E13272" i="8"/>
  <c r="E13273" i="8"/>
  <c r="E13274" i="8"/>
  <c r="E13275" i="8"/>
  <c r="E13276" i="8"/>
  <c r="E13277" i="8"/>
  <c r="E13278" i="8"/>
  <c r="E13279" i="8"/>
  <c r="E13280" i="8"/>
  <c r="E13281" i="8"/>
  <c r="E13282" i="8"/>
  <c r="E13283" i="8"/>
  <c r="E13284" i="8"/>
  <c r="E13285" i="8"/>
  <c r="E13286" i="8"/>
  <c r="E13287" i="8"/>
  <c r="E13288" i="8"/>
  <c r="E13289" i="8"/>
  <c r="E13290" i="8"/>
  <c r="E13291" i="8"/>
  <c r="E13292" i="8"/>
  <c r="E13293" i="8"/>
  <c r="E13294" i="8"/>
  <c r="E13295" i="8"/>
  <c r="E13296" i="8"/>
  <c r="E13297" i="8"/>
  <c r="E13298" i="8"/>
  <c r="E13299" i="8"/>
  <c r="E13300" i="8"/>
  <c r="E13301" i="8"/>
  <c r="E13302" i="8"/>
  <c r="E13303" i="8"/>
  <c r="E13304" i="8"/>
  <c r="E13305" i="8"/>
  <c r="E13306" i="8"/>
  <c r="E13307" i="8"/>
  <c r="E13308" i="8"/>
  <c r="E13309" i="8"/>
  <c r="E13310" i="8"/>
  <c r="E13311" i="8"/>
  <c r="E13312" i="8"/>
  <c r="E13313" i="8"/>
  <c r="E13314" i="8"/>
  <c r="E13315" i="8"/>
  <c r="E13316" i="8"/>
  <c r="E13317" i="8"/>
  <c r="E13318" i="8"/>
  <c r="E13319" i="8"/>
  <c r="E13320" i="8"/>
  <c r="E13321" i="8"/>
  <c r="E13322" i="8"/>
  <c r="E13323" i="8"/>
  <c r="E13324" i="8"/>
  <c r="E13325" i="8"/>
  <c r="E13326" i="8"/>
  <c r="E13327" i="8"/>
  <c r="E13328" i="8"/>
  <c r="E13329" i="8"/>
  <c r="E13330" i="8"/>
  <c r="E13331" i="8"/>
  <c r="E13332" i="8"/>
  <c r="E13333" i="8"/>
  <c r="E13334" i="8"/>
  <c r="E13335" i="8"/>
  <c r="E13336" i="8"/>
  <c r="E13337" i="8"/>
  <c r="E13338" i="8"/>
  <c r="E13339" i="8"/>
  <c r="E13340" i="8"/>
  <c r="E13341" i="8"/>
  <c r="E13342" i="8"/>
  <c r="E13343" i="8"/>
  <c r="E13344" i="8"/>
  <c r="E13345" i="8"/>
  <c r="E13346" i="8"/>
  <c r="E13347" i="8"/>
  <c r="E13348" i="8"/>
  <c r="E13349" i="8"/>
  <c r="E13350" i="8"/>
  <c r="E13351" i="8"/>
  <c r="E13352" i="8"/>
  <c r="E13353" i="8"/>
  <c r="E13354" i="8"/>
  <c r="E13355" i="8"/>
  <c r="E13356" i="8"/>
  <c r="E13357" i="8"/>
  <c r="E13358" i="8"/>
  <c r="E13359" i="8"/>
  <c r="E13360" i="8"/>
  <c r="E13361" i="8"/>
  <c r="E13362" i="8"/>
  <c r="E13363" i="8"/>
  <c r="E13364" i="8"/>
  <c r="E13365" i="8"/>
  <c r="E13366" i="8"/>
  <c r="E13367" i="8"/>
  <c r="E13368" i="8"/>
  <c r="E13369" i="8"/>
  <c r="E13370" i="8"/>
  <c r="E13371" i="8"/>
  <c r="E13372" i="8"/>
  <c r="E13373" i="8"/>
  <c r="E13374" i="8"/>
  <c r="E13375" i="8"/>
  <c r="E13376" i="8"/>
  <c r="E13377" i="8"/>
  <c r="E13378" i="8"/>
  <c r="E13379" i="8"/>
  <c r="E13380" i="8"/>
  <c r="E13381" i="8"/>
  <c r="E13382" i="8"/>
  <c r="E13383" i="8"/>
  <c r="E13384" i="8"/>
  <c r="E13385" i="8"/>
  <c r="E13386" i="8"/>
  <c r="E13387" i="8"/>
  <c r="E13388" i="8"/>
  <c r="E13389" i="8"/>
  <c r="E13390" i="8"/>
  <c r="E13391" i="8"/>
  <c r="E13392" i="8"/>
  <c r="E13393" i="8"/>
  <c r="E13394" i="8"/>
  <c r="E13395" i="8"/>
  <c r="E13396" i="8"/>
  <c r="E13397" i="8"/>
  <c r="E13398" i="8"/>
  <c r="E13399" i="8"/>
  <c r="E13400" i="8"/>
  <c r="E13401" i="8"/>
  <c r="E13402" i="8"/>
  <c r="E13403" i="8"/>
  <c r="E13404" i="8"/>
  <c r="E13405" i="8"/>
  <c r="E13406" i="8"/>
  <c r="E13407" i="8"/>
  <c r="E13408" i="8"/>
  <c r="E13409" i="8"/>
  <c r="E13410" i="8"/>
  <c r="E13411" i="8"/>
  <c r="E13412" i="8"/>
  <c r="E13413" i="8"/>
  <c r="E13414" i="8"/>
  <c r="E13415" i="8"/>
  <c r="E13416" i="8"/>
  <c r="E13417" i="8"/>
  <c r="E13418" i="8"/>
  <c r="E13419" i="8"/>
  <c r="E13420" i="8"/>
  <c r="E13421" i="8"/>
  <c r="E13422" i="8"/>
  <c r="E13423" i="8"/>
  <c r="E13424" i="8"/>
  <c r="E13425" i="8"/>
  <c r="E13426" i="8"/>
  <c r="E13427" i="8"/>
  <c r="E13428" i="8"/>
  <c r="E13429" i="8"/>
  <c r="E13430" i="8"/>
  <c r="E13431" i="8"/>
  <c r="E13432" i="8"/>
  <c r="E13433" i="8"/>
  <c r="E13434" i="8"/>
  <c r="E13435" i="8"/>
  <c r="E13436" i="8"/>
  <c r="E13437" i="8"/>
  <c r="E13438" i="8"/>
  <c r="E13439" i="8"/>
  <c r="E13440" i="8"/>
  <c r="E13441" i="8"/>
  <c r="E13442" i="8"/>
  <c r="E13443" i="8"/>
  <c r="E13444" i="8"/>
  <c r="E13445" i="8"/>
  <c r="E13446" i="8"/>
  <c r="E13447" i="8"/>
  <c r="E13448" i="8"/>
  <c r="E13449" i="8"/>
  <c r="E13450" i="8"/>
  <c r="E13451" i="8"/>
  <c r="E13452" i="8"/>
  <c r="E13453" i="8"/>
  <c r="E13454" i="8"/>
  <c r="E13455" i="8"/>
  <c r="E13456" i="8"/>
  <c r="E13457" i="8"/>
  <c r="E13458" i="8"/>
  <c r="E13459" i="8"/>
  <c r="E13460" i="8"/>
  <c r="E13461" i="8"/>
  <c r="E13462" i="8"/>
  <c r="E13463" i="8"/>
  <c r="E13464" i="8"/>
  <c r="E13465" i="8"/>
  <c r="E13466" i="8"/>
  <c r="E13467" i="8"/>
  <c r="E13468" i="8"/>
  <c r="E13469" i="8"/>
  <c r="E13470" i="8"/>
  <c r="E13471" i="8"/>
  <c r="E13472" i="8"/>
  <c r="E13473" i="8"/>
  <c r="E13474" i="8"/>
  <c r="E13475" i="8"/>
  <c r="E13476" i="8"/>
  <c r="E13477" i="8"/>
  <c r="E13478" i="8"/>
  <c r="E13479" i="8"/>
  <c r="E13480" i="8"/>
  <c r="E13481" i="8"/>
  <c r="E13482" i="8"/>
  <c r="E13483" i="8"/>
  <c r="E13484" i="8"/>
  <c r="E13485" i="8"/>
  <c r="E13486" i="8"/>
  <c r="E13487" i="8"/>
  <c r="E13488" i="8"/>
  <c r="E13489" i="8"/>
  <c r="E13490" i="8"/>
  <c r="E13491" i="8"/>
  <c r="E13492" i="8"/>
  <c r="E13493" i="8"/>
  <c r="E13494" i="8"/>
  <c r="E13495" i="8"/>
  <c r="E13496" i="8"/>
  <c r="E13497" i="8"/>
  <c r="E13498" i="8"/>
  <c r="E13499" i="8"/>
  <c r="E13500" i="8"/>
  <c r="E13501" i="8"/>
  <c r="E13502" i="8"/>
  <c r="E13503" i="8"/>
  <c r="E13504" i="8"/>
  <c r="E13505" i="8"/>
  <c r="E13506" i="8"/>
  <c r="E13507" i="8"/>
  <c r="E13508" i="8"/>
  <c r="E13509" i="8"/>
  <c r="E13510" i="8"/>
  <c r="E13511" i="8"/>
  <c r="E13512" i="8"/>
  <c r="E13513" i="8"/>
  <c r="E13514" i="8"/>
  <c r="E13515" i="8"/>
  <c r="E13516" i="8"/>
  <c r="E13517" i="8"/>
  <c r="E13518" i="8"/>
  <c r="E13519" i="8"/>
  <c r="E13520" i="8"/>
  <c r="E13521" i="8"/>
  <c r="E13522" i="8"/>
  <c r="E13523" i="8"/>
  <c r="E13524" i="8"/>
  <c r="E13525" i="8"/>
  <c r="E13526" i="8"/>
  <c r="E13527" i="8"/>
  <c r="E13528" i="8"/>
  <c r="E13529" i="8"/>
  <c r="E13530" i="8"/>
  <c r="E13531" i="8"/>
  <c r="E13532" i="8"/>
  <c r="E13533" i="8"/>
  <c r="E13534" i="8"/>
  <c r="E13535" i="8"/>
  <c r="E13536" i="8"/>
  <c r="E13537" i="8"/>
  <c r="E13538" i="8"/>
  <c r="E13539" i="8"/>
  <c r="E13540" i="8"/>
  <c r="E13541" i="8"/>
  <c r="E13542" i="8"/>
  <c r="E13543" i="8"/>
  <c r="E13544" i="8"/>
  <c r="E13545" i="8"/>
  <c r="E13546" i="8"/>
  <c r="E13547" i="8"/>
  <c r="E13548" i="8"/>
  <c r="E13549" i="8"/>
  <c r="E13550" i="8"/>
  <c r="E13551" i="8"/>
  <c r="E13552" i="8"/>
  <c r="E13553" i="8"/>
  <c r="E13554" i="8"/>
  <c r="E13555" i="8"/>
  <c r="E13556" i="8"/>
  <c r="E13557" i="8"/>
  <c r="E13558" i="8"/>
  <c r="E13559" i="8"/>
  <c r="E13560" i="8"/>
  <c r="E13561" i="8"/>
  <c r="E13562" i="8"/>
  <c r="E13563" i="8"/>
  <c r="E13564" i="8"/>
  <c r="E13565" i="8"/>
  <c r="E13566" i="8"/>
  <c r="E13567" i="8"/>
  <c r="E13568" i="8"/>
  <c r="E13569" i="8"/>
  <c r="E13570" i="8"/>
  <c r="E13571" i="8"/>
  <c r="E13572" i="8"/>
  <c r="E13573" i="8"/>
  <c r="E13574" i="8"/>
  <c r="E13575" i="8"/>
  <c r="E13576" i="8"/>
  <c r="E13577" i="8"/>
  <c r="E13578" i="8"/>
  <c r="E13579" i="8"/>
  <c r="E13580" i="8"/>
  <c r="E13581" i="8"/>
  <c r="E13582" i="8"/>
  <c r="E13583" i="8"/>
  <c r="E13584" i="8"/>
  <c r="E13585" i="8"/>
  <c r="E13586" i="8"/>
  <c r="E13587" i="8"/>
  <c r="E13588" i="8"/>
  <c r="E13589" i="8"/>
  <c r="E13590" i="8"/>
  <c r="E13591" i="8"/>
  <c r="E13592" i="8"/>
  <c r="E13593" i="8"/>
  <c r="E13594" i="8"/>
  <c r="E13595" i="8"/>
  <c r="E13596" i="8"/>
  <c r="E13597" i="8"/>
  <c r="E13598" i="8"/>
  <c r="E13599" i="8"/>
  <c r="E13600" i="8"/>
  <c r="E13601" i="8"/>
  <c r="E13602" i="8"/>
  <c r="E13603" i="8"/>
  <c r="E13604" i="8"/>
  <c r="E13605" i="8"/>
  <c r="E13606" i="8"/>
  <c r="E13607" i="8"/>
  <c r="E13608" i="8"/>
  <c r="E13609" i="8"/>
  <c r="E13610" i="8"/>
  <c r="E13611" i="8"/>
  <c r="E13612" i="8"/>
  <c r="E13613" i="8"/>
  <c r="E13614" i="8"/>
  <c r="E13615" i="8"/>
  <c r="E13616" i="8"/>
  <c r="E13617" i="8"/>
  <c r="E13618" i="8"/>
  <c r="E13619" i="8"/>
  <c r="E13620" i="8"/>
  <c r="E13621" i="8"/>
  <c r="E13622" i="8"/>
  <c r="E13623" i="8"/>
  <c r="E13624" i="8"/>
  <c r="E13625" i="8"/>
  <c r="E13626" i="8"/>
  <c r="E13627" i="8"/>
  <c r="E13628" i="8"/>
  <c r="E13629" i="8"/>
  <c r="E13630" i="8"/>
  <c r="E13631" i="8"/>
  <c r="E13632" i="8"/>
  <c r="E13633" i="8"/>
  <c r="E13634" i="8"/>
  <c r="E13635" i="8"/>
  <c r="E13636" i="8"/>
  <c r="E13637" i="8"/>
  <c r="E13638" i="8"/>
  <c r="E13639" i="8"/>
  <c r="E13640" i="8"/>
  <c r="E13641" i="8"/>
  <c r="E13642" i="8"/>
  <c r="E13643" i="8"/>
  <c r="E13644" i="8"/>
  <c r="E13645" i="8"/>
  <c r="E13646" i="8"/>
  <c r="E13647" i="8"/>
  <c r="E13648" i="8"/>
  <c r="E13649" i="8"/>
  <c r="E13650" i="8"/>
  <c r="E13651" i="8"/>
  <c r="E13652" i="8"/>
  <c r="E13653" i="8"/>
  <c r="E13654" i="8"/>
  <c r="E13655" i="8"/>
  <c r="E13656" i="8"/>
  <c r="E13657" i="8"/>
  <c r="E13658" i="8"/>
  <c r="E13659" i="8"/>
  <c r="E13660" i="8"/>
  <c r="E13661" i="8"/>
  <c r="E13662" i="8"/>
  <c r="E13663" i="8"/>
  <c r="E13664" i="8"/>
  <c r="E13665" i="8"/>
  <c r="E13666" i="8"/>
  <c r="E13667" i="8"/>
  <c r="E13668" i="8"/>
  <c r="E13669" i="8"/>
  <c r="E13670" i="8"/>
  <c r="E13671" i="8"/>
  <c r="E13672" i="8"/>
  <c r="E13673" i="8"/>
  <c r="E13674" i="8"/>
  <c r="E13675" i="8"/>
  <c r="E13676" i="8"/>
  <c r="E13677" i="8"/>
  <c r="E13678" i="8"/>
  <c r="E13679" i="8"/>
  <c r="E13680" i="8"/>
  <c r="E13681" i="8"/>
  <c r="E13682" i="8"/>
  <c r="E13683" i="8"/>
  <c r="E13684" i="8"/>
  <c r="E13685" i="8"/>
  <c r="E13686" i="8"/>
  <c r="E13687" i="8"/>
  <c r="E13688" i="8"/>
  <c r="E13689" i="8"/>
  <c r="E13690" i="8"/>
  <c r="E13691" i="8"/>
  <c r="E13692" i="8"/>
  <c r="E13693" i="8"/>
  <c r="E13694" i="8"/>
  <c r="E13695" i="8"/>
  <c r="E13696" i="8"/>
  <c r="E13697" i="8"/>
  <c r="E13698" i="8"/>
  <c r="E13699" i="8"/>
  <c r="E13700" i="8"/>
  <c r="E13701" i="8"/>
  <c r="E13702" i="8"/>
  <c r="E13703" i="8"/>
  <c r="E13704" i="8"/>
  <c r="E13705" i="8"/>
  <c r="E13706" i="8"/>
  <c r="E13707" i="8"/>
  <c r="E13708" i="8"/>
  <c r="E13709" i="8"/>
  <c r="E13710" i="8"/>
  <c r="E13711" i="8"/>
  <c r="E13712" i="8"/>
  <c r="E13713" i="8"/>
  <c r="E13714" i="8"/>
  <c r="E13715" i="8"/>
  <c r="E13716" i="8"/>
  <c r="E13717" i="8"/>
  <c r="E13718" i="8"/>
  <c r="E13719" i="8"/>
  <c r="E13720" i="8"/>
  <c r="E13721" i="8"/>
  <c r="E13722" i="8"/>
  <c r="E13723" i="8"/>
  <c r="E13724" i="8"/>
  <c r="E13725" i="8"/>
  <c r="E13726" i="8"/>
  <c r="E13727" i="8"/>
  <c r="E13728" i="8"/>
  <c r="E13729" i="8"/>
  <c r="E13730" i="8"/>
  <c r="E13731" i="8"/>
  <c r="E13732" i="8"/>
  <c r="E13733" i="8"/>
  <c r="E13734" i="8"/>
  <c r="E13735" i="8"/>
  <c r="E13736" i="8"/>
  <c r="E13737" i="8"/>
  <c r="E13738" i="8"/>
  <c r="E13739" i="8"/>
  <c r="E13740" i="8"/>
  <c r="E13741" i="8"/>
  <c r="E13742" i="8"/>
  <c r="E13743" i="8"/>
  <c r="E13744" i="8"/>
  <c r="E13745" i="8"/>
  <c r="E13746" i="8"/>
  <c r="E13747" i="8"/>
  <c r="E13748" i="8"/>
  <c r="E13749" i="8"/>
  <c r="E13750" i="8"/>
  <c r="E13751" i="8"/>
  <c r="E13752" i="8"/>
  <c r="E13753" i="8"/>
  <c r="E13754" i="8"/>
  <c r="E13755" i="8"/>
  <c r="E13756" i="8"/>
  <c r="E13757" i="8"/>
  <c r="E13758" i="8"/>
  <c r="E13759" i="8"/>
  <c r="E13760" i="8"/>
  <c r="E13761" i="8"/>
  <c r="E13762" i="8"/>
  <c r="E13763" i="8"/>
  <c r="E13764" i="8"/>
  <c r="E13765" i="8"/>
  <c r="E13766" i="8"/>
  <c r="E13767" i="8"/>
  <c r="E13768" i="8"/>
  <c r="E13769" i="8"/>
  <c r="E13770" i="8"/>
  <c r="E13771" i="8"/>
  <c r="E13772" i="8"/>
  <c r="E13773" i="8"/>
  <c r="E13774" i="8"/>
  <c r="E13775" i="8"/>
  <c r="E13776" i="8"/>
  <c r="E13777" i="8"/>
  <c r="E13778" i="8"/>
  <c r="E13779" i="8"/>
  <c r="E13780" i="8"/>
  <c r="E13781" i="8"/>
  <c r="E13782" i="8"/>
  <c r="E13783" i="8"/>
  <c r="E13784" i="8"/>
  <c r="E13785" i="8"/>
  <c r="E13786" i="8"/>
  <c r="E13787" i="8"/>
  <c r="E13788" i="8"/>
  <c r="E13789" i="8"/>
  <c r="E13790" i="8"/>
  <c r="E13791" i="8"/>
  <c r="E13792" i="8"/>
  <c r="E13793" i="8"/>
  <c r="E13794" i="8"/>
  <c r="E13795" i="8"/>
  <c r="E13796" i="8"/>
  <c r="E13797" i="8"/>
  <c r="E13798" i="8"/>
  <c r="E13799" i="8"/>
  <c r="E13800" i="8"/>
  <c r="E13801" i="8"/>
  <c r="E13802" i="8"/>
  <c r="E13803" i="8"/>
  <c r="E13804" i="8"/>
  <c r="E13805" i="8"/>
  <c r="E13806" i="8"/>
  <c r="E13807" i="8"/>
  <c r="E13808" i="8"/>
  <c r="E13809" i="8"/>
  <c r="E13810" i="8"/>
  <c r="E13811" i="8"/>
  <c r="E13812" i="8"/>
  <c r="E13813" i="8"/>
  <c r="E13814" i="8"/>
  <c r="E13815" i="8"/>
  <c r="E13816" i="8"/>
  <c r="E13817" i="8"/>
  <c r="E13818" i="8"/>
  <c r="E13819" i="8"/>
  <c r="E13820" i="8"/>
  <c r="E13821" i="8"/>
  <c r="E13822" i="8"/>
  <c r="E13823" i="8"/>
  <c r="E13824" i="8"/>
  <c r="E13825" i="8"/>
  <c r="E13826" i="8"/>
  <c r="E13827" i="8"/>
  <c r="E13828" i="8"/>
  <c r="E13829" i="8"/>
  <c r="E13830" i="8"/>
  <c r="E13831" i="8"/>
  <c r="E13832" i="8"/>
  <c r="E13833" i="8"/>
  <c r="E13834" i="8"/>
  <c r="E13835" i="8"/>
  <c r="E13836" i="8"/>
  <c r="E13837" i="8"/>
  <c r="E13838" i="8"/>
  <c r="E13839" i="8"/>
  <c r="E13840" i="8"/>
  <c r="E13841" i="8"/>
  <c r="E13842" i="8"/>
  <c r="E13843" i="8"/>
  <c r="E13844" i="8"/>
  <c r="E13845" i="8"/>
  <c r="E13846" i="8"/>
  <c r="E13847" i="8"/>
  <c r="E13848" i="8"/>
  <c r="E13849" i="8"/>
  <c r="E13850" i="8"/>
  <c r="E13851" i="8"/>
  <c r="E13852" i="8"/>
  <c r="E13853" i="8"/>
  <c r="E13854" i="8"/>
  <c r="E13855" i="8"/>
  <c r="E13856" i="8"/>
  <c r="E13857" i="8"/>
  <c r="E13858" i="8"/>
  <c r="E13859" i="8"/>
  <c r="E13860" i="8"/>
  <c r="E13861" i="8"/>
  <c r="E13862" i="8"/>
  <c r="E13863" i="8"/>
  <c r="E13864" i="8"/>
  <c r="E13865" i="8"/>
  <c r="E13866" i="8"/>
  <c r="E13867" i="8"/>
  <c r="E13868" i="8"/>
  <c r="E13869" i="8"/>
  <c r="E13870" i="8"/>
  <c r="E13871" i="8"/>
  <c r="E13872" i="8"/>
  <c r="E13873" i="8"/>
  <c r="E13874" i="8"/>
  <c r="E13875" i="8"/>
  <c r="E13876" i="8"/>
  <c r="E13877" i="8"/>
  <c r="E13878" i="8"/>
  <c r="E13879" i="8"/>
  <c r="E13880" i="8"/>
  <c r="E13881" i="8"/>
  <c r="E13882" i="8"/>
  <c r="E13883" i="8"/>
  <c r="E13884" i="8"/>
  <c r="E13885" i="8"/>
  <c r="E13886" i="8"/>
  <c r="E13887" i="8"/>
  <c r="E13888" i="8"/>
  <c r="E13889" i="8"/>
  <c r="E13890" i="8"/>
  <c r="E13891" i="8"/>
  <c r="E13892" i="8"/>
  <c r="E13893" i="8"/>
  <c r="E13894" i="8"/>
  <c r="E13895" i="8"/>
  <c r="E13896" i="8"/>
  <c r="E13897" i="8"/>
  <c r="E13898" i="8"/>
  <c r="E13899" i="8"/>
  <c r="E13900" i="8"/>
  <c r="E13901" i="8"/>
  <c r="E13902" i="8"/>
  <c r="E13903" i="8"/>
  <c r="E13904" i="8"/>
  <c r="E13905" i="8"/>
  <c r="E13906" i="8"/>
  <c r="E13907" i="8"/>
  <c r="E13908" i="8"/>
  <c r="E13909" i="8"/>
  <c r="E13910" i="8"/>
  <c r="E13911" i="8"/>
  <c r="E13912" i="8"/>
  <c r="E13913" i="8"/>
  <c r="E13914" i="8"/>
  <c r="E13915" i="8"/>
  <c r="E13916" i="8"/>
  <c r="E13917" i="8"/>
  <c r="E13918" i="8"/>
  <c r="E13919" i="8"/>
  <c r="E13920" i="8"/>
  <c r="E13921" i="8"/>
  <c r="E13922" i="8"/>
  <c r="E13923" i="8"/>
  <c r="E13924" i="8"/>
  <c r="E13925" i="8"/>
  <c r="E13926" i="8"/>
  <c r="E13927" i="8"/>
  <c r="E13928" i="8"/>
  <c r="E13929" i="8"/>
  <c r="E13930" i="8"/>
  <c r="E13931" i="8"/>
  <c r="E13932" i="8"/>
  <c r="E13933" i="8"/>
  <c r="E13934" i="8"/>
  <c r="E13935" i="8"/>
  <c r="E13936" i="8"/>
  <c r="E13937" i="8"/>
  <c r="E13938" i="8"/>
  <c r="E13939" i="8"/>
  <c r="E13940" i="8"/>
  <c r="E13941" i="8"/>
  <c r="E13942" i="8"/>
  <c r="E13943" i="8"/>
  <c r="E13944" i="8"/>
  <c r="E13945" i="8"/>
  <c r="E13946" i="8"/>
  <c r="E13947" i="8"/>
  <c r="E13948" i="8"/>
  <c r="E13949" i="8"/>
  <c r="E13950" i="8"/>
  <c r="E13951" i="8"/>
  <c r="E13952" i="8"/>
  <c r="E13953" i="8"/>
  <c r="E13954" i="8"/>
  <c r="E13955" i="8"/>
  <c r="E13956" i="8"/>
  <c r="E13957" i="8"/>
  <c r="E13958" i="8"/>
  <c r="E13959" i="8"/>
  <c r="E13960" i="8"/>
  <c r="E13961" i="8"/>
  <c r="E13962" i="8"/>
  <c r="E13963" i="8"/>
  <c r="E13964" i="8"/>
  <c r="E13965" i="8"/>
  <c r="E13966" i="8"/>
  <c r="E13967" i="8"/>
  <c r="E13968" i="8"/>
  <c r="E13969" i="8"/>
  <c r="E13970" i="8"/>
  <c r="E13971" i="8"/>
  <c r="E13972" i="8"/>
  <c r="E13973" i="8"/>
  <c r="E13974" i="8"/>
  <c r="E13975" i="8"/>
  <c r="E13976" i="8"/>
  <c r="E13977" i="8"/>
  <c r="E13978" i="8"/>
  <c r="E13979" i="8"/>
  <c r="E13980" i="8"/>
  <c r="E13981" i="8"/>
  <c r="E13982" i="8"/>
  <c r="E13983" i="8"/>
  <c r="E13984" i="8"/>
  <c r="E13985" i="8"/>
  <c r="E13986" i="8"/>
  <c r="E13987" i="8"/>
  <c r="E13988" i="8"/>
  <c r="E13989" i="8"/>
  <c r="E13990" i="8"/>
  <c r="E13991" i="8"/>
  <c r="E13992" i="8"/>
  <c r="E13993" i="8"/>
  <c r="E13994" i="8"/>
  <c r="E13995" i="8"/>
  <c r="E13996" i="8"/>
  <c r="E13997" i="8"/>
  <c r="E13998" i="8"/>
  <c r="E13999" i="8"/>
  <c r="E14000" i="8"/>
  <c r="E14001" i="8"/>
  <c r="E14002" i="8"/>
  <c r="E14003" i="8"/>
  <c r="E14004" i="8"/>
  <c r="E14005" i="8"/>
  <c r="E14006" i="8"/>
  <c r="E14007" i="8"/>
  <c r="E14008" i="8"/>
  <c r="E14009" i="8"/>
  <c r="E14010" i="8"/>
  <c r="E14011" i="8"/>
  <c r="E14012" i="8"/>
  <c r="E14013" i="8"/>
  <c r="E14014" i="8"/>
  <c r="E14015" i="8"/>
  <c r="E14016" i="8"/>
  <c r="E14017" i="8"/>
  <c r="E14018" i="8"/>
  <c r="E14019" i="8"/>
  <c r="E14020" i="8"/>
  <c r="E14021" i="8"/>
  <c r="E14022" i="8"/>
  <c r="E14023" i="8"/>
  <c r="E14024" i="8"/>
  <c r="E14025" i="8"/>
  <c r="E14026" i="8"/>
  <c r="E14027" i="8"/>
  <c r="E14028" i="8"/>
  <c r="E14029" i="8"/>
  <c r="E14030" i="8"/>
  <c r="E14031" i="8"/>
  <c r="E14032" i="8"/>
  <c r="E14033" i="8"/>
  <c r="E14034" i="8"/>
  <c r="E14035" i="8"/>
  <c r="E14036" i="8"/>
  <c r="E14037" i="8"/>
  <c r="E14038" i="8"/>
  <c r="E14039" i="8"/>
  <c r="E14040" i="8"/>
  <c r="E14041" i="8"/>
  <c r="E14042" i="8"/>
  <c r="E14043" i="8"/>
  <c r="E14044" i="8"/>
  <c r="E14045" i="8"/>
  <c r="E14046" i="8"/>
  <c r="E14047" i="8"/>
  <c r="E14048" i="8"/>
  <c r="E14049" i="8"/>
  <c r="E14050" i="8"/>
  <c r="E14051" i="8"/>
  <c r="E14052" i="8"/>
  <c r="E14053" i="8"/>
  <c r="E14054" i="8"/>
  <c r="E14055" i="8"/>
  <c r="E14056" i="8"/>
  <c r="E14057" i="8"/>
  <c r="E14058" i="8"/>
  <c r="E14059" i="8"/>
  <c r="E14060" i="8"/>
  <c r="E14061" i="8"/>
  <c r="E14062" i="8"/>
  <c r="E14063" i="8"/>
  <c r="E14064" i="8"/>
  <c r="E14065" i="8"/>
  <c r="E14066" i="8"/>
  <c r="E14067" i="8"/>
  <c r="E14068" i="8"/>
  <c r="E14069" i="8"/>
  <c r="E14070" i="8"/>
  <c r="E14071" i="8"/>
  <c r="E14072" i="8"/>
  <c r="E14073" i="8"/>
  <c r="E14074" i="8"/>
  <c r="E14075" i="8"/>
  <c r="E14076" i="8"/>
  <c r="E14077" i="8"/>
  <c r="E14078" i="8"/>
  <c r="E14079" i="8"/>
  <c r="E14080" i="8"/>
  <c r="E14081" i="8"/>
  <c r="E14082" i="8"/>
  <c r="E14083" i="8"/>
  <c r="E14084" i="8"/>
  <c r="E14085" i="8"/>
  <c r="E14086" i="8"/>
  <c r="E14087" i="8"/>
  <c r="E14088" i="8"/>
  <c r="E14089" i="8"/>
  <c r="E14090" i="8"/>
  <c r="E14091" i="8"/>
  <c r="E14092" i="8"/>
  <c r="E14093" i="8"/>
  <c r="E14094" i="8"/>
  <c r="E14095" i="8"/>
  <c r="E14096" i="8"/>
  <c r="E14097" i="8"/>
  <c r="E14098" i="8"/>
  <c r="E14099" i="8"/>
  <c r="E14100" i="8"/>
  <c r="E14101" i="8"/>
  <c r="E14102" i="8"/>
  <c r="E14103" i="8"/>
  <c r="E14104" i="8"/>
  <c r="E14105" i="8"/>
  <c r="E14106" i="8"/>
  <c r="E14107" i="8"/>
  <c r="E14108" i="8"/>
  <c r="E14109" i="8"/>
  <c r="E14110" i="8"/>
  <c r="E14111" i="8"/>
  <c r="E14112" i="8"/>
  <c r="E14113" i="8"/>
  <c r="E14114" i="8"/>
  <c r="E14115" i="8"/>
  <c r="E14116" i="8"/>
  <c r="E14117" i="8"/>
  <c r="E14118" i="8"/>
  <c r="E14119" i="8"/>
  <c r="E14120" i="8"/>
  <c r="E14121" i="8"/>
  <c r="E14122" i="8"/>
  <c r="E14123" i="8"/>
  <c r="E14124" i="8"/>
  <c r="E14125" i="8"/>
  <c r="E14126" i="8"/>
  <c r="E14127" i="8"/>
  <c r="E14128" i="8"/>
  <c r="E14129" i="8"/>
  <c r="E14130" i="8"/>
  <c r="E14131" i="8"/>
  <c r="E14132" i="8"/>
  <c r="E14133" i="8"/>
  <c r="E14134" i="8"/>
  <c r="E14135" i="8"/>
  <c r="E14136" i="8"/>
  <c r="E14137" i="8"/>
  <c r="E14138" i="8"/>
  <c r="E14139" i="8"/>
  <c r="E14140" i="8"/>
  <c r="E14141" i="8"/>
  <c r="E14142" i="8"/>
  <c r="E14143" i="8"/>
  <c r="E14144" i="8"/>
  <c r="E14145" i="8"/>
  <c r="E14146" i="8"/>
  <c r="E14147" i="8"/>
  <c r="E14148" i="8"/>
  <c r="E14149" i="8"/>
  <c r="E14150" i="8"/>
  <c r="E14151" i="8"/>
  <c r="E14152" i="8"/>
  <c r="E14153" i="8"/>
  <c r="E14154" i="8"/>
  <c r="E14155" i="8"/>
  <c r="E14156" i="8"/>
  <c r="E14157" i="8"/>
  <c r="E14158" i="8"/>
  <c r="E14159" i="8"/>
  <c r="E14160" i="8"/>
  <c r="E14161" i="8"/>
  <c r="E14162" i="8"/>
  <c r="E14163" i="8"/>
  <c r="E14164" i="8"/>
  <c r="E14165" i="8"/>
  <c r="E14166" i="8"/>
  <c r="E14167" i="8"/>
  <c r="E14168" i="8"/>
  <c r="E14169" i="8"/>
  <c r="E14170" i="8"/>
  <c r="E14171" i="8"/>
  <c r="E14172" i="8"/>
  <c r="E14173" i="8"/>
  <c r="E14174" i="8"/>
  <c r="E14175" i="8"/>
  <c r="E14176" i="8"/>
  <c r="E14177" i="8"/>
  <c r="E14178" i="8"/>
  <c r="E14179" i="8"/>
  <c r="E14180" i="8"/>
  <c r="E14181" i="8"/>
  <c r="E14182" i="8"/>
  <c r="E14183" i="8"/>
  <c r="E14184" i="8"/>
  <c r="E14185" i="8"/>
  <c r="E14186" i="8"/>
  <c r="E14187" i="8"/>
  <c r="E14188" i="8"/>
  <c r="E14189" i="8"/>
  <c r="E14190" i="8"/>
  <c r="E14191" i="8"/>
  <c r="E14192" i="8"/>
  <c r="E14193" i="8"/>
  <c r="E14194" i="8"/>
  <c r="E14195" i="8"/>
  <c r="E14196" i="8"/>
  <c r="E14197" i="8"/>
  <c r="E14198" i="8"/>
  <c r="E14199" i="8"/>
  <c r="E14200" i="8"/>
  <c r="E14201" i="8"/>
  <c r="E14202" i="8"/>
  <c r="E14203" i="8"/>
  <c r="E14204" i="8"/>
  <c r="E14205" i="8"/>
  <c r="E14206" i="8"/>
  <c r="E14207" i="8"/>
  <c r="E14208" i="8"/>
  <c r="E14209" i="8"/>
  <c r="E14210" i="8"/>
  <c r="E14211" i="8"/>
  <c r="E14212" i="8"/>
  <c r="E14213" i="8"/>
  <c r="E14214" i="8"/>
  <c r="E14215" i="8"/>
  <c r="E14216" i="8"/>
  <c r="E14217" i="8"/>
  <c r="E14218" i="8"/>
  <c r="E14219" i="8"/>
  <c r="E14220" i="8"/>
  <c r="E14221" i="8"/>
  <c r="E14222" i="8"/>
  <c r="E14223" i="8"/>
  <c r="E14224" i="8"/>
  <c r="E14225" i="8"/>
  <c r="E14226" i="8"/>
  <c r="E14227" i="8"/>
  <c r="E14228" i="8"/>
  <c r="E14229" i="8"/>
  <c r="E14230" i="8"/>
  <c r="E14231" i="8"/>
  <c r="E14232" i="8"/>
  <c r="E14233" i="8"/>
  <c r="E14234" i="8"/>
  <c r="E14235" i="8"/>
  <c r="E14236" i="8"/>
  <c r="E14237" i="8"/>
  <c r="E14238" i="8"/>
  <c r="E14239" i="8"/>
  <c r="E14240" i="8"/>
  <c r="E14241" i="8"/>
  <c r="E14242" i="8"/>
  <c r="E14243" i="8"/>
  <c r="E14244" i="8"/>
  <c r="E14245" i="8"/>
  <c r="E14246" i="8"/>
  <c r="E14247" i="8"/>
  <c r="E14248" i="8"/>
  <c r="E14249" i="8"/>
  <c r="E14250" i="8"/>
  <c r="E14251" i="8"/>
  <c r="E14252" i="8"/>
  <c r="E14253" i="8"/>
  <c r="E14254" i="8"/>
  <c r="E14255" i="8"/>
  <c r="E14256" i="8"/>
  <c r="E14257" i="8"/>
  <c r="E14258" i="8"/>
  <c r="E14259" i="8"/>
  <c r="E14260" i="8"/>
  <c r="E14261" i="8"/>
  <c r="E14262" i="8"/>
  <c r="E14263" i="8"/>
  <c r="E14264" i="8"/>
  <c r="E14265" i="8"/>
  <c r="E14266" i="8"/>
  <c r="E14267" i="8"/>
  <c r="E14268" i="8"/>
  <c r="E14269" i="8"/>
  <c r="E14270" i="8"/>
  <c r="E14271" i="8"/>
  <c r="E14272" i="8"/>
  <c r="E14273" i="8"/>
  <c r="E14274" i="8"/>
  <c r="E14275" i="8"/>
  <c r="E14276" i="8"/>
  <c r="E14277" i="8"/>
  <c r="E14278" i="8"/>
  <c r="E14279" i="8"/>
  <c r="E14280" i="8"/>
  <c r="E14281" i="8"/>
  <c r="E14282" i="8"/>
  <c r="E14283" i="8"/>
  <c r="E14284" i="8"/>
  <c r="E14285" i="8"/>
  <c r="E14286" i="8"/>
  <c r="E14287" i="8"/>
  <c r="E14288" i="8"/>
  <c r="E14289" i="8"/>
  <c r="E14290" i="8"/>
  <c r="E14291" i="8"/>
  <c r="E14292" i="8"/>
  <c r="E14293" i="8"/>
  <c r="E14294" i="8"/>
  <c r="E14295" i="8"/>
  <c r="E14296" i="8"/>
  <c r="E14297" i="8"/>
  <c r="E14298" i="8"/>
  <c r="E14299" i="8"/>
  <c r="E14300" i="8"/>
  <c r="E14301" i="8"/>
  <c r="E14302" i="8"/>
  <c r="E14303" i="8"/>
  <c r="E14304" i="8"/>
  <c r="E14305" i="8"/>
  <c r="E14306" i="8"/>
  <c r="E14307" i="8"/>
  <c r="E14308" i="8"/>
  <c r="E14309" i="8"/>
  <c r="E14310" i="8"/>
  <c r="E14311" i="8"/>
  <c r="E14312" i="8"/>
  <c r="E14313" i="8"/>
  <c r="E14314" i="8"/>
  <c r="E14315" i="8"/>
  <c r="E14316" i="8"/>
  <c r="E14317" i="8"/>
  <c r="E14318" i="8"/>
  <c r="E14319" i="8"/>
  <c r="E14320" i="8"/>
  <c r="E14321" i="8"/>
  <c r="E14322" i="8"/>
  <c r="E14323" i="8"/>
  <c r="E14324" i="8"/>
  <c r="E14325" i="8"/>
  <c r="E14326" i="8"/>
  <c r="E14327" i="8"/>
  <c r="E14328" i="8"/>
  <c r="E14329" i="8"/>
  <c r="E14330" i="8"/>
  <c r="E14331" i="8"/>
  <c r="E14332" i="8"/>
  <c r="E14333" i="8"/>
  <c r="E14334" i="8"/>
  <c r="E14335" i="8"/>
  <c r="E14336" i="8"/>
  <c r="E14337" i="8"/>
  <c r="E14338" i="8"/>
  <c r="E14339" i="8"/>
  <c r="E14340" i="8"/>
  <c r="E14341" i="8"/>
  <c r="E14342" i="8"/>
  <c r="E14343" i="8"/>
  <c r="E14344" i="8"/>
  <c r="E14345" i="8"/>
  <c r="E14346" i="8"/>
  <c r="E14347" i="8"/>
  <c r="E14348" i="8"/>
  <c r="E14349" i="8"/>
  <c r="E14350" i="8"/>
  <c r="E14351" i="8"/>
  <c r="E14352" i="8"/>
  <c r="E14353" i="8"/>
  <c r="E14354" i="8"/>
  <c r="E14355" i="8"/>
  <c r="E14356" i="8"/>
  <c r="E14357" i="8"/>
  <c r="E14358" i="8"/>
  <c r="E14359" i="8"/>
  <c r="E14360" i="8"/>
  <c r="E14361" i="8"/>
  <c r="E14362" i="8"/>
  <c r="E14363" i="8"/>
  <c r="E14364" i="8"/>
  <c r="E14365" i="8"/>
  <c r="E14366" i="8"/>
  <c r="E14367" i="8"/>
  <c r="E14368" i="8"/>
  <c r="E14369" i="8"/>
  <c r="E14370" i="8"/>
  <c r="E14371" i="8"/>
  <c r="E14372" i="8"/>
  <c r="E14373" i="8"/>
  <c r="E14374" i="8"/>
  <c r="E14375" i="8"/>
  <c r="E14376" i="8"/>
  <c r="E14377" i="8"/>
  <c r="E14378" i="8"/>
  <c r="E14379" i="8"/>
  <c r="E14380" i="8"/>
  <c r="E14381" i="8"/>
  <c r="E14382" i="8"/>
  <c r="E14383" i="8"/>
  <c r="E14384" i="8"/>
  <c r="E14385" i="8"/>
  <c r="E14386" i="8"/>
  <c r="E14387" i="8"/>
  <c r="E14388" i="8"/>
  <c r="E14389" i="8"/>
  <c r="E14390" i="8"/>
  <c r="E14391" i="8"/>
  <c r="E14392" i="8"/>
  <c r="E14393" i="8"/>
  <c r="E14394" i="8"/>
  <c r="E14395" i="8"/>
  <c r="E14396" i="8"/>
  <c r="E14397" i="8"/>
  <c r="E14398" i="8"/>
  <c r="E14399" i="8"/>
  <c r="E14400" i="8"/>
  <c r="E14401" i="8"/>
  <c r="E14402" i="8"/>
  <c r="E14403" i="8"/>
  <c r="E14404" i="8"/>
  <c r="E14405" i="8"/>
  <c r="E14406" i="8"/>
  <c r="E14407" i="8"/>
  <c r="E14408" i="8"/>
  <c r="E14409" i="8"/>
  <c r="E14410" i="8"/>
  <c r="E14411" i="8"/>
  <c r="E14412" i="8"/>
  <c r="E14413" i="8"/>
  <c r="E14414" i="8"/>
  <c r="E14415" i="8"/>
  <c r="E14416" i="8"/>
  <c r="E14417" i="8"/>
  <c r="E14418" i="8"/>
  <c r="E14419" i="8"/>
  <c r="E14420" i="8"/>
  <c r="E14421" i="8"/>
  <c r="E14422" i="8"/>
  <c r="E14423" i="8"/>
  <c r="E14424" i="8"/>
  <c r="E14425" i="8"/>
  <c r="E14426" i="8"/>
  <c r="E14427" i="8"/>
  <c r="E14428" i="8"/>
  <c r="E14429" i="8"/>
  <c r="E14430" i="8"/>
  <c r="E14431" i="8"/>
  <c r="E14432" i="8"/>
  <c r="E14433" i="8"/>
  <c r="E14434" i="8"/>
  <c r="E14435" i="8"/>
  <c r="E14436" i="8"/>
  <c r="E14437" i="8"/>
  <c r="E14438" i="8"/>
  <c r="E14439" i="8"/>
  <c r="E14440" i="8"/>
  <c r="E14441" i="8"/>
  <c r="E14442" i="8"/>
  <c r="E14443" i="8"/>
  <c r="E14444" i="8"/>
  <c r="E14445" i="8"/>
  <c r="E14446" i="8"/>
  <c r="E14447" i="8"/>
  <c r="E14448" i="8"/>
  <c r="E14449" i="8"/>
  <c r="E14450" i="8"/>
  <c r="E14451" i="8"/>
  <c r="E14452" i="8"/>
  <c r="E14453" i="8"/>
  <c r="E14454" i="8"/>
  <c r="E14455" i="8"/>
  <c r="E14456" i="8"/>
  <c r="E14457" i="8"/>
  <c r="E14458" i="8"/>
  <c r="E14459" i="8"/>
  <c r="E14460" i="8"/>
  <c r="E14461" i="8"/>
  <c r="E14462" i="8"/>
  <c r="E14463" i="8"/>
  <c r="E14464" i="8"/>
  <c r="E14465" i="8"/>
  <c r="E14466" i="8"/>
  <c r="E14467" i="8"/>
  <c r="E14468" i="8"/>
  <c r="E14469" i="8"/>
  <c r="E14470" i="8"/>
  <c r="E14471" i="8"/>
  <c r="E14472" i="8"/>
  <c r="E14473" i="8"/>
  <c r="E14474" i="8"/>
  <c r="E14475" i="8"/>
  <c r="E14476" i="8"/>
  <c r="E14477" i="8"/>
  <c r="E14478" i="8"/>
  <c r="E14479" i="8"/>
  <c r="E14480" i="8"/>
  <c r="E14481" i="8"/>
  <c r="E14482" i="8"/>
  <c r="E14483" i="8"/>
  <c r="E14484" i="8"/>
  <c r="E14485" i="8"/>
  <c r="E14486" i="8"/>
  <c r="E14487" i="8"/>
  <c r="E14488" i="8"/>
  <c r="E14489" i="8"/>
  <c r="E14490" i="8"/>
  <c r="E14491" i="8"/>
  <c r="E14492" i="8"/>
  <c r="E14493" i="8"/>
  <c r="E14494" i="8"/>
  <c r="E14495" i="8"/>
  <c r="E14496" i="8"/>
  <c r="E14497" i="8"/>
  <c r="E14498" i="8"/>
  <c r="E14499" i="8"/>
  <c r="E14500" i="8"/>
  <c r="E14501" i="8"/>
  <c r="E14502" i="8"/>
  <c r="E14503" i="8"/>
  <c r="E14504" i="8"/>
  <c r="E14505" i="8"/>
  <c r="E14506" i="8"/>
  <c r="E14507" i="8"/>
  <c r="E14508" i="8"/>
  <c r="E14509" i="8"/>
  <c r="E14510" i="8"/>
  <c r="E14511" i="8"/>
  <c r="E14512" i="8"/>
  <c r="E14513" i="8"/>
  <c r="E14514" i="8"/>
  <c r="E14515" i="8"/>
  <c r="E14516" i="8"/>
  <c r="E14517" i="8"/>
  <c r="E14518" i="8"/>
  <c r="E14519" i="8"/>
  <c r="E14520" i="8"/>
  <c r="E14521" i="8"/>
  <c r="E14522" i="8"/>
  <c r="E14523" i="8"/>
  <c r="E14524" i="8"/>
  <c r="E14525" i="8"/>
  <c r="E14526" i="8"/>
  <c r="E14527" i="8"/>
  <c r="E14528" i="8"/>
  <c r="E14529" i="8"/>
  <c r="E14530" i="8"/>
  <c r="E14531" i="8"/>
  <c r="E14532" i="8"/>
  <c r="E14533" i="8"/>
  <c r="E14534" i="8"/>
  <c r="E14535" i="8"/>
  <c r="E14536" i="8"/>
  <c r="E14537" i="8"/>
  <c r="E14538" i="8"/>
  <c r="E14539" i="8"/>
  <c r="E14540" i="8"/>
  <c r="E14541" i="8"/>
  <c r="E14542" i="8"/>
  <c r="E14543" i="8"/>
  <c r="E14544" i="8"/>
  <c r="E14545" i="8"/>
  <c r="E14546" i="8"/>
  <c r="E14547" i="8"/>
  <c r="E14548" i="8"/>
  <c r="E14549" i="8"/>
  <c r="E14550" i="8"/>
  <c r="E14551" i="8"/>
  <c r="E14552" i="8"/>
  <c r="E14553" i="8"/>
  <c r="E14554" i="8"/>
  <c r="E14555" i="8"/>
  <c r="E14556" i="8"/>
  <c r="E14557" i="8"/>
  <c r="E14558" i="8"/>
  <c r="E14559" i="8"/>
  <c r="E14560" i="8"/>
  <c r="E14561" i="8"/>
  <c r="E14562" i="8"/>
  <c r="E14563" i="8"/>
  <c r="E14564" i="8"/>
  <c r="E14565" i="8"/>
  <c r="E14566" i="8"/>
  <c r="E14567" i="8"/>
  <c r="E14568" i="8"/>
  <c r="E14569" i="8"/>
  <c r="E14570" i="8"/>
  <c r="E14571" i="8"/>
  <c r="E14572" i="8"/>
  <c r="E14573" i="8"/>
  <c r="E14574" i="8"/>
  <c r="E14575" i="8"/>
  <c r="E14576" i="8"/>
  <c r="E14577" i="8"/>
  <c r="E14578" i="8"/>
  <c r="E14579" i="8"/>
  <c r="E14580" i="8"/>
  <c r="E14581" i="8"/>
  <c r="E14582" i="8"/>
  <c r="E14583" i="8"/>
  <c r="E14584" i="8"/>
  <c r="E14585" i="8"/>
  <c r="E14586" i="8"/>
  <c r="E14587" i="8"/>
  <c r="E14588" i="8"/>
  <c r="E14589" i="8"/>
  <c r="E14590" i="8"/>
  <c r="E14591" i="8"/>
  <c r="E14592" i="8"/>
  <c r="E14593" i="8"/>
  <c r="E14594" i="8"/>
  <c r="E14595" i="8"/>
  <c r="E14596" i="8"/>
  <c r="E14597" i="8"/>
  <c r="E14598" i="8"/>
  <c r="E14599" i="8"/>
  <c r="E14600" i="8"/>
  <c r="E14601" i="8"/>
  <c r="E14602" i="8"/>
  <c r="E14603" i="8"/>
  <c r="E14604" i="8"/>
  <c r="E14605" i="8"/>
  <c r="E14606" i="8"/>
  <c r="E14607" i="8"/>
  <c r="E14608" i="8"/>
  <c r="E14609" i="8"/>
  <c r="E14610" i="8"/>
  <c r="E14611" i="8"/>
  <c r="E14612" i="8"/>
  <c r="E14613" i="8"/>
  <c r="E14614" i="8"/>
  <c r="E14615" i="8"/>
  <c r="E14616" i="8"/>
  <c r="E14617" i="8"/>
  <c r="E14618" i="8"/>
  <c r="E14619" i="8"/>
  <c r="E14620" i="8"/>
  <c r="E14621" i="8"/>
  <c r="E14622" i="8"/>
  <c r="E14623" i="8"/>
  <c r="E14624" i="8"/>
  <c r="E14625" i="8"/>
  <c r="E14626" i="8"/>
  <c r="E14627" i="8"/>
  <c r="E14628" i="8"/>
  <c r="E14629" i="8"/>
  <c r="E14630" i="8"/>
  <c r="E14631" i="8"/>
  <c r="E14632" i="8"/>
  <c r="E14633" i="8"/>
  <c r="E14634" i="8"/>
  <c r="E14635" i="8"/>
  <c r="E14636" i="8"/>
  <c r="E14637" i="8"/>
  <c r="E14638" i="8"/>
  <c r="E14639" i="8"/>
  <c r="E14640" i="8"/>
  <c r="E14641" i="8"/>
  <c r="E14642" i="8"/>
  <c r="E14643" i="8"/>
  <c r="E14644" i="8"/>
  <c r="E14645" i="8"/>
  <c r="E14646" i="8"/>
  <c r="E14647" i="8"/>
  <c r="E14648" i="8"/>
  <c r="E14649" i="8"/>
  <c r="E14650" i="8"/>
  <c r="E14651" i="8"/>
  <c r="E14652" i="8"/>
  <c r="E14653" i="8"/>
  <c r="E14654" i="8"/>
  <c r="E14655" i="8"/>
  <c r="E14656" i="8"/>
  <c r="E14657" i="8"/>
  <c r="E14658" i="8"/>
  <c r="E14659" i="8"/>
  <c r="E14660" i="8"/>
  <c r="E14661" i="8"/>
  <c r="E14662" i="8"/>
  <c r="E14663" i="8"/>
  <c r="E14664" i="8"/>
  <c r="E14665" i="8"/>
  <c r="E14666" i="8"/>
  <c r="E14667" i="8"/>
  <c r="E14668" i="8"/>
  <c r="E14669" i="8"/>
  <c r="E14670" i="8"/>
  <c r="E14671" i="8"/>
  <c r="E14672" i="8"/>
  <c r="E14673" i="8"/>
  <c r="E14674" i="8"/>
  <c r="E14675" i="8"/>
  <c r="E14676" i="8"/>
  <c r="E14677" i="8"/>
  <c r="E14678" i="8"/>
  <c r="E14679" i="8"/>
  <c r="E14680" i="8"/>
  <c r="E14681" i="8"/>
  <c r="E14682" i="8"/>
  <c r="E14683" i="8"/>
  <c r="E14684" i="8"/>
  <c r="E14685" i="8"/>
  <c r="E14686" i="8"/>
  <c r="E14687" i="8"/>
  <c r="E14688" i="8"/>
  <c r="E14689" i="8"/>
  <c r="E14690" i="8"/>
  <c r="E14691" i="8"/>
  <c r="E14692" i="8"/>
  <c r="E14693" i="8"/>
  <c r="E14694" i="8"/>
  <c r="E14695" i="8"/>
  <c r="E14696" i="8"/>
  <c r="E14697" i="8"/>
  <c r="E14698" i="8"/>
  <c r="E14699" i="8"/>
  <c r="E14700" i="8"/>
  <c r="E14701" i="8"/>
  <c r="E14702" i="8"/>
  <c r="E14703" i="8"/>
  <c r="E14704" i="8"/>
  <c r="E14705" i="8"/>
  <c r="E14706" i="8"/>
  <c r="E14707" i="8"/>
  <c r="E14708" i="8"/>
  <c r="E14709" i="8"/>
  <c r="E14710" i="8"/>
  <c r="E14711" i="8"/>
  <c r="E14712" i="8"/>
  <c r="E14713" i="8"/>
  <c r="E14714" i="8"/>
  <c r="E14715" i="8"/>
  <c r="E14716" i="8"/>
  <c r="E14717" i="8"/>
  <c r="E14718" i="8"/>
  <c r="E14719" i="8"/>
  <c r="E14720" i="8"/>
  <c r="E14721" i="8"/>
  <c r="E14722" i="8"/>
  <c r="E14723" i="8"/>
  <c r="E14724" i="8"/>
  <c r="E14725" i="8"/>
  <c r="E14726" i="8"/>
  <c r="E14727" i="8"/>
  <c r="E14728" i="8"/>
  <c r="E14729" i="8"/>
  <c r="E14730" i="8"/>
  <c r="E14731" i="8"/>
  <c r="E14732" i="8"/>
  <c r="E14733" i="8"/>
  <c r="E14734" i="8"/>
  <c r="E14735" i="8"/>
  <c r="E14736" i="8"/>
  <c r="E14737" i="8"/>
  <c r="E14738" i="8"/>
  <c r="E14739" i="8"/>
  <c r="E14740" i="8"/>
  <c r="E14741" i="8"/>
  <c r="E14742" i="8"/>
  <c r="E14743" i="8"/>
  <c r="E14744" i="8"/>
  <c r="E14745" i="8"/>
  <c r="E14746" i="8"/>
  <c r="E14747" i="8"/>
  <c r="E14748" i="8"/>
  <c r="E14749" i="8"/>
  <c r="E14750" i="8"/>
  <c r="E14751" i="8"/>
  <c r="E14752" i="8"/>
  <c r="E14753" i="8"/>
  <c r="E14754" i="8"/>
  <c r="E14755" i="8"/>
  <c r="E14756" i="8"/>
  <c r="E14757" i="8"/>
  <c r="E14758" i="8"/>
  <c r="E14759" i="8"/>
  <c r="E14760" i="8"/>
  <c r="E14761" i="8"/>
  <c r="E14762" i="8"/>
  <c r="E14763" i="8"/>
  <c r="E14764" i="8"/>
  <c r="E14765" i="8"/>
  <c r="E14766" i="8"/>
  <c r="E14767" i="8"/>
  <c r="E14768" i="8"/>
  <c r="E14769" i="8"/>
  <c r="E14770" i="8"/>
  <c r="E14771" i="8"/>
  <c r="E14772" i="8"/>
  <c r="E14773" i="8"/>
  <c r="E14774" i="8"/>
  <c r="E14775" i="8"/>
  <c r="E14776" i="8"/>
  <c r="E14777" i="8"/>
  <c r="E14778" i="8"/>
  <c r="E14779" i="8"/>
  <c r="E14780" i="8"/>
  <c r="E14781" i="8"/>
  <c r="E14782" i="8"/>
  <c r="E14783" i="8"/>
  <c r="E14784" i="8"/>
  <c r="E14785" i="8"/>
  <c r="E14786" i="8"/>
  <c r="E14787" i="8"/>
  <c r="E14788" i="8"/>
  <c r="E14789" i="8"/>
  <c r="E14790" i="8"/>
  <c r="E14791" i="8"/>
  <c r="E14792" i="8"/>
  <c r="E14793" i="8"/>
  <c r="E14794" i="8"/>
  <c r="E14795" i="8"/>
  <c r="E14796" i="8"/>
  <c r="E14797" i="8"/>
  <c r="E14798" i="8"/>
  <c r="E14799" i="8"/>
  <c r="E14800" i="8"/>
  <c r="E14801" i="8"/>
  <c r="E14802" i="8"/>
  <c r="E14803" i="8"/>
  <c r="E14804" i="8"/>
  <c r="E14805" i="8"/>
  <c r="E14806" i="8"/>
  <c r="E14807" i="8"/>
  <c r="E14808" i="8"/>
  <c r="E14809" i="8"/>
  <c r="E14810" i="8"/>
  <c r="E14811" i="8"/>
  <c r="E14812" i="8"/>
  <c r="E14813" i="8"/>
  <c r="E14814" i="8"/>
  <c r="E14815" i="8"/>
  <c r="E14816" i="8"/>
  <c r="E14817" i="8"/>
  <c r="E14818" i="8"/>
  <c r="E14819" i="8"/>
  <c r="E14820" i="8"/>
  <c r="E14821" i="8"/>
  <c r="E14822" i="8"/>
  <c r="E14823" i="8"/>
  <c r="E14824" i="8"/>
  <c r="E14825" i="8"/>
  <c r="E14826" i="8"/>
  <c r="E14827" i="8"/>
  <c r="E14828" i="8"/>
  <c r="E14829" i="8"/>
  <c r="E14830" i="8"/>
  <c r="E14831" i="8"/>
  <c r="E14832" i="8"/>
  <c r="E14833" i="8"/>
  <c r="E14834" i="8"/>
  <c r="E14835" i="8"/>
  <c r="E14836" i="8"/>
  <c r="E14837" i="8"/>
  <c r="E14838" i="8"/>
  <c r="E14839" i="8"/>
  <c r="E14840" i="8"/>
  <c r="E14841" i="8"/>
  <c r="E14842" i="8"/>
  <c r="E14843" i="8"/>
  <c r="E14844" i="8"/>
  <c r="E14845" i="8"/>
  <c r="E14846" i="8"/>
  <c r="E14847" i="8"/>
  <c r="E14848" i="8"/>
  <c r="E14849" i="8"/>
  <c r="E14850" i="8"/>
  <c r="E14851" i="8"/>
  <c r="E14852" i="8"/>
  <c r="E14853" i="8"/>
  <c r="E14854" i="8"/>
  <c r="E14855" i="8"/>
  <c r="E14856" i="8"/>
  <c r="E14857" i="8"/>
  <c r="E14858" i="8"/>
  <c r="E14859" i="8"/>
  <c r="E14860" i="8"/>
  <c r="E14861" i="8"/>
  <c r="E14862" i="8"/>
  <c r="E14863" i="8"/>
  <c r="E14864" i="8"/>
  <c r="E14865" i="8"/>
  <c r="E14866" i="8"/>
  <c r="E14867" i="8"/>
  <c r="E14868" i="8"/>
  <c r="E14869" i="8"/>
  <c r="E14870" i="8"/>
  <c r="E14871" i="8"/>
  <c r="E14872" i="8"/>
  <c r="E14873" i="8"/>
  <c r="E14874" i="8"/>
  <c r="E14875" i="8"/>
  <c r="E14876" i="8"/>
  <c r="E14877" i="8"/>
  <c r="E14878" i="8"/>
  <c r="E14879" i="8"/>
  <c r="E14880" i="8"/>
  <c r="E14881" i="8"/>
  <c r="E14882" i="8"/>
  <c r="E14883" i="8"/>
  <c r="E14884" i="8"/>
  <c r="E14885" i="8"/>
  <c r="E14886" i="8"/>
  <c r="E14887" i="8"/>
  <c r="E14888" i="8"/>
  <c r="E14889" i="8"/>
  <c r="E14890" i="8"/>
  <c r="E14891" i="8"/>
  <c r="E14892" i="8"/>
  <c r="E14893" i="8"/>
  <c r="E14894" i="8"/>
  <c r="E14895" i="8"/>
  <c r="E14896" i="8"/>
  <c r="E14897" i="8"/>
  <c r="E14898" i="8"/>
  <c r="E14899" i="8"/>
  <c r="E14900" i="8"/>
  <c r="E14901" i="8"/>
  <c r="E14902" i="8"/>
  <c r="E14903" i="8"/>
  <c r="E14904" i="8"/>
  <c r="E14905" i="8"/>
  <c r="E14906" i="8"/>
  <c r="E14907" i="8"/>
  <c r="E14908" i="8"/>
  <c r="E14909" i="8"/>
  <c r="E14910" i="8"/>
  <c r="E14911" i="8"/>
  <c r="E14912" i="8"/>
  <c r="E14913" i="8"/>
  <c r="E14914" i="8"/>
  <c r="E14915" i="8"/>
  <c r="E14916" i="8"/>
  <c r="E14917" i="8"/>
  <c r="E14918" i="8"/>
  <c r="E14919" i="8"/>
  <c r="E14920" i="8"/>
  <c r="E14921" i="8"/>
  <c r="E14922" i="8"/>
  <c r="E14923" i="8"/>
  <c r="E14924" i="8"/>
  <c r="E14925" i="8"/>
  <c r="E14926" i="8"/>
  <c r="E14927" i="8"/>
  <c r="E14928" i="8"/>
  <c r="E14929" i="8"/>
  <c r="E14930" i="8"/>
  <c r="E14931" i="8"/>
  <c r="E14932" i="8"/>
  <c r="E14933" i="8"/>
  <c r="E14934" i="8"/>
  <c r="E14935" i="8"/>
  <c r="E14936" i="8"/>
  <c r="E14937" i="8"/>
  <c r="E14938" i="8"/>
  <c r="E14939" i="8"/>
  <c r="E14940" i="8"/>
  <c r="E14941" i="8"/>
  <c r="E14942" i="8"/>
  <c r="E14943" i="8"/>
  <c r="E14944" i="8"/>
  <c r="E14945" i="8"/>
  <c r="E14946" i="8"/>
  <c r="E14947" i="8"/>
  <c r="E14948" i="8"/>
  <c r="E14949" i="8"/>
  <c r="E14950" i="8"/>
  <c r="E14951" i="8"/>
  <c r="E14952" i="8"/>
  <c r="E14953" i="8"/>
  <c r="E14954" i="8"/>
  <c r="E14955" i="8"/>
  <c r="E14956" i="8"/>
  <c r="E14957" i="8"/>
  <c r="E14958" i="8"/>
  <c r="E14959" i="8"/>
  <c r="E14960" i="8"/>
  <c r="E14961" i="8"/>
  <c r="E14962" i="8"/>
  <c r="E14963" i="8"/>
  <c r="E14964" i="8"/>
  <c r="E14965" i="8"/>
  <c r="E14966" i="8"/>
  <c r="E14967" i="8"/>
  <c r="E14968" i="8"/>
  <c r="E14969" i="8"/>
  <c r="E14970" i="8"/>
  <c r="E14971" i="8"/>
  <c r="E14972" i="8"/>
  <c r="E14973" i="8"/>
  <c r="E14974" i="8"/>
  <c r="E14975" i="8"/>
  <c r="E14976" i="8"/>
  <c r="E14977" i="8"/>
  <c r="E14978" i="8"/>
  <c r="E14979" i="8"/>
  <c r="E14980" i="8"/>
  <c r="E14981" i="8"/>
  <c r="E14982" i="8"/>
  <c r="E14983" i="8"/>
  <c r="E14984" i="8"/>
  <c r="E14985" i="8"/>
  <c r="E14986" i="8"/>
  <c r="E14987" i="8"/>
  <c r="E14988" i="8"/>
  <c r="E14989" i="8"/>
  <c r="E14990" i="8"/>
  <c r="E14991" i="8"/>
  <c r="E14992" i="8"/>
  <c r="E14993" i="8"/>
  <c r="E14994" i="8"/>
  <c r="E14995" i="8"/>
  <c r="E14996" i="8"/>
  <c r="E14997" i="8"/>
  <c r="E14998" i="8"/>
  <c r="E14999" i="8"/>
  <c r="E15000" i="8"/>
  <c r="E15001" i="8"/>
  <c r="E15002" i="8"/>
  <c r="E15003" i="8"/>
  <c r="E15004" i="8"/>
  <c r="E15005" i="8"/>
  <c r="E15006" i="8"/>
  <c r="E15007" i="8"/>
  <c r="E15008" i="8"/>
  <c r="E15009" i="8"/>
  <c r="E15010" i="8"/>
  <c r="E15011" i="8"/>
  <c r="E15012" i="8"/>
  <c r="E15013" i="8"/>
  <c r="E15014" i="8"/>
  <c r="E15015" i="8"/>
  <c r="E15016" i="8"/>
  <c r="E15017" i="8"/>
  <c r="E15018" i="8"/>
  <c r="E15019" i="8"/>
  <c r="E15020" i="8"/>
  <c r="E15021" i="8"/>
  <c r="E15022" i="8"/>
  <c r="E15023" i="8"/>
  <c r="E15024" i="8"/>
  <c r="E15025" i="8"/>
  <c r="E15026" i="8"/>
  <c r="E15027" i="8"/>
  <c r="E15028" i="8"/>
  <c r="E15029" i="8"/>
  <c r="E15030" i="8"/>
  <c r="E15031" i="8"/>
  <c r="E15032" i="8"/>
  <c r="E15033" i="8"/>
  <c r="E15034" i="8"/>
  <c r="E15035" i="8"/>
  <c r="E15036" i="8"/>
  <c r="E15037" i="8"/>
  <c r="E15038" i="8"/>
  <c r="E15039" i="8"/>
  <c r="E15040" i="8"/>
  <c r="E15041" i="8"/>
  <c r="E15042" i="8"/>
  <c r="E15043" i="8"/>
  <c r="E15044" i="8"/>
  <c r="E15045" i="8"/>
  <c r="E15046" i="8"/>
  <c r="E15047" i="8"/>
  <c r="E15048" i="8"/>
  <c r="E15049" i="8"/>
  <c r="E15050" i="8"/>
  <c r="E15051" i="8"/>
  <c r="E15052" i="8"/>
  <c r="E15053" i="8"/>
  <c r="E15054" i="8"/>
  <c r="E15055" i="8"/>
  <c r="E15056" i="8"/>
  <c r="E15057" i="8"/>
  <c r="E15058" i="8"/>
  <c r="E15059" i="8"/>
  <c r="E15060" i="8"/>
  <c r="E15061" i="8"/>
  <c r="E15062" i="8"/>
  <c r="E15063" i="8"/>
  <c r="E15064" i="8"/>
  <c r="E15065" i="8"/>
  <c r="E15066" i="8"/>
  <c r="E15067" i="8"/>
  <c r="E15068" i="8"/>
  <c r="E15069" i="8"/>
  <c r="E15070" i="8"/>
  <c r="E15071" i="8"/>
  <c r="E15072" i="8"/>
  <c r="E15073" i="8"/>
  <c r="E15074" i="8"/>
  <c r="E15075" i="8"/>
  <c r="E15076" i="8"/>
  <c r="E15077" i="8"/>
  <c r="E15078" i="8"/>
  <c r="E15079" i="8"/>
  <c r="E15080" i="8"/>
  <c r="E15081" i="8"/>
  <c r="E15082" i="8"/>
  <c r="E15083" i="8"/>
  <c r="E15084" i="8"/>
  <c r="E15085" i="8"/>
  <c r="E15086" i="8"/>
  <c r="E15087" i="8"/>
  <c r="E15088" i="8"/>
  <c r="E15089" i="8"/>
  <c r="E15090" i="8"/>
  <c r="E15091" i="8"/>
  <c r="E15092" i="8"/>
  <c r="E15093" i="8"/>
  <c r="E15094" i="8"/>
  <c r="E15095" i="8"/>
  <c r="E15096" i="8"/>
  <c r="E15097" i="8"/>
  <c r="E15098" i="8"/>
  <c r="E15099" i="8"/>
  <c r="E15100" i="8"/>
  <c r="E15101" i="8"/>
  <c r="E15102" i="8"/>
  <c r="E15103" i="8"/>
  <c r="E15104" i="8"/>
  <c r="E15105" i="8"/>
  <c r="E15106" i="8"/>
  <c r="E15107" i="8"/>
  <c r="E15108" i="8"/>
  <c r="E15109" i="8"/>
  <c r="E15110" i="8"/>
  <c r="E15111" i="8"/>
  <c r="E15112" i="8"/>
  <c r="E15113" i="8"/>
  <c r="E15114" i="8"/>
  <c r="E15115" i="8"/>
  <c r="E15116" i="8"/>
  <c r="E15117" i="8"/>
  <c r="E15118" i="8"/>
  <c r="E15119" i="8"/>
  <c r="E15120" i="8"/>
  <c r="E15121" i="8"/>
  <c r="E15122" i="8"/>
  <c r="E15123" i="8"/>
  <c r="E15124" i="8"/>
  <c r="E15125" i="8"/>
  <c r="E15126" i="8"/>
  <c r="E15127" i="8"/>
  <c r="E15128" i="8"/>
  <c r="E15129" i="8"/>
  <c r="E15130" i="8"/>
  <c r="E15131" i="8"/>
  <c r="E15132" i="8"/>
  <c r="E15133" i="8"/>
  <c r="E15134" i="8"/>
  <c r="E15135" i="8"/>
  <c r="E15136" i="8"/>
  <c r="E15137" i="8"/>
  <c r="E15138" i="8"/>
  <c r="E15139" i="8"/>
  <c r="E15140" i="8"/>
  <c r="E15141" i="8"/>
  <c r="E15142" i="8"/>
  <c r="E15143" i="8"/>
  <c r="E15144" i="8"/>
  <c r="E15145" i="8"/>
  <c r="E15146" i="8"/>
  <c r="E15147" i="8"/>
  <c r="E15148" i="8"/>
  <c r="E15149" i="8"/>
  <c r="E15150" i="8"/>
  <c r="E15151" i="8"/>
  <c r="E15152" i="8"/>
  <c r="E15153" i="8"/>
  <c r="E15154" i="8"/>
  <c r="E15155" i="8"/>
  <c r="E15156" i="8"/>
  <c r="E15157" i="8"/>
  <c r="E15158" i="8"/>
  <c r="E15159" i="8"/>
  <c r="E15160" i="8"/>
  <c r="E15161" i="8"/>
  <c r="E15162" i="8"/>
  <c r="E15163" i="8"/>
  <c r="E15164" i="8"/>
  <c r="E15165" i="8"/>
  <c r="E15166" i="8"/>
  <c r="E15167" i="8"/>
  <c r="E15168" i="8"/>
  <c r="E15169" i="8"/>
  <c r="E15170" i="8"/>
  <c r="E15171" i="8"/>
  <c r="E15172" i="8"/>
  <c r="E15173" i="8"/>
  <c r="E15174" i="8"/>
  <c r="E15175" i="8"/>
  <c r="E15176" i="8"/>
  <c r="E15177" i="8"/>
  <c r="E15178" i="8"/>
  <c r="E15179" i="8"/>
  <c r="E15180" i="8"/>
  <c r="E15181" i="8"/>
  <c r="E15182" i="8"/>
  <c r="E15183" i="8"/>
  <c r="E15184" i="8"/>
  <c r="E15185" i="8"/>
  <c r="E15186" i="8"/>
  <c r="E15187" i="8"/>
  <c r="E15188" i="8"/>
  <c r="E15189" i="8"/>
  <c r="E15190" i="8"/>
  <c r="E15191" i="8"/>
  <c r="E15192" i="8"/>
  <c r="E15193" i="8"/>
  <c r="E15194" i="8"/>
  <c r="E15195" i="8"/>
  <c r="E15196" i="8"/>
  <c r="E15197" i="8"/>
  <c r="E15198" i="8"/>
  <c r="E15199" i="8"/>
  <c r="E15200" i="8"/>
  <c r="E15201" i="8"/>
  <c r="E15202" i="8"/>
  <c r="E15203" i="8"/>
  <c r="E15204" i="8"/>
  <c r="E15205" i="8"/>
  <c r="E15206" i="8"/>
  <c r="E15207" i="8"/>
  <c r="E15208" i="8"/>
  <c r="E15209" i="8"/>
  <c r="E15210" i="8"/>
  <c r="E15211" i="8"/>
  <c r="E15212" i="8"/>
  <c r="E15213" i="8"/>
  <c r="E15214" i="8"/>
  <c r="E15215" i="8"/>
  <c r="E15216" i="8"/>
  <c r="E15217" i="8"/>
  <c r="E15218" i="8"/>
  <c r="E15219" i="8"/>
  <c r="E15220" i="8"/>
  <c r="E15221" i="8"/>
  <c r="E15222" i="8"/>
  <c r="E15223" i="8"/>
  <c r="E15224" i="8"/>
  <c r="E15225" i="8"/>
  <c r="E15226" i="8"/>
  <c r="E15227" i="8"/>
  <c r="E15228" i="8"/>
  <c r="E15229" i="8"/>
  <c r="E15230" i="8"/>
  <c r="E15231" i="8"/>
  <c r="E15232" i="8"/>
  <c r="E15233" i="8"/>
  <c r="E15234" i="8"/>
  <c r="E15235" i="8"/>
  <c r="E15236" i="8"/>
  <c r="E15237" i="8"/>
  <c r="E15238" i="8"/>
  <c r="E15239" i="8"/>
  <c r="E15240" i="8"/>
  <c r="E15241" i="8"/>
  <c r="E15242" i="8"/>
  <c r="E15243" i="8"/>
  <c r="E15244" i="8"/>
  <c r="E15245" i="8"/>
  <c r="E15246" i="8"/>
  <c r="E15247" i="8"/>
  <c r="E15248" i="8"/>
  <c r="E15249" i="8"/>
  <c r="E15250" i="8"/>
  <c r="E15251" i="8"/>
  <c r="E15252" i="8"/>
  <c r="E15253" i="8"/>
  <c r="E15254" i="8"/>
  <c r="E15255" i="8"/>
  <c r="E15256" i="8"/>
  <c r="E15257" i="8"/>
  <c r="E15258" i="8"/>
  <c r="E15259" i="8"/>
  <c r="E15260" i="8"/>
  <c r="E15261" i="8"/>
  <c r="E15262" i="8"/>
  <c r="E15263" i="8"/>
  <c r="E15264" i="8"/>
  <c r="E15265" i="8"/>
  <c r="E15266" i="8"/>
  <c r="E15267" i="8"/>
  <c r="E15268" i="8"/>
  <c r="E15269" i="8"/>
  <c r="E15270" i="8"/>
  <c r="E15271" i="8"/>
  <c r="E15272" i="8"/>
  <c r="E15273" i="8"/>
  <c r="E15274" i="8"/>
  <c r="E15275" i="8"/>
  <c r="E15276" i="8"/>
  <c r="E15277" i="8"/>
  <c r="E15278" i="8"/>
  <c r="E15279" i="8"/>
  <c r="E15280" i="8"/>
  <c r="E15281" i="8"/>
  <c r="E15282" i="8"/>
  <c r="E15283" i="8"/>
  <c r="E15284" i="8"/>
  <c r="E15285" i="8"/>
  <c r="E15286" i="8"/>
  <c r="E15287" i="8"/>
  <c r="E15288" i="8"/>
  <c r="E15289" i="8"/>
  <c r="E15290" i="8"/>
  <c r="E15291" i="8"/>
  <c r="E15292" i="8"/>
  <c r="E15293" i="8"/>
  <c r="E15294" i="8"/>
  <c r="E15295" i="8"/>
  <c r="E15296" i="8"/>
  <c r="E15297" i="8"/>
  <c r="E15298" i="8"/>
  <c r="E15299" i="8"/>
  <c r="E15300" i="8"/>
  <c r="E15301" i="8"/>
  <c r="E15302" i="8"/>
  <c r="E15303" i="8"/>
  <c r="E15304" i="8"/>
  <c r="E15305" i="8"/>
  <c r="E15306" i="8"/>
  <c r="E15307" i="8"/>
  <c r="E15308" i="8"/>
  <c r="E15309" i="8"/>
  <c r="E15310" i="8"/>
  <c r="E15311" i="8"/>
  <c r="E15312" i="8"/>
  <c r="E15313" i="8"/>
  <c r="E15314" i="8"/>
  <c r="E15315" i="8"/>
  <c r="E15316" i="8"/>
  <c r="E15317" i="8"/>
  <c r="E15318" i="8"/>
  <c r="E15319" i="8"/>
  <c r="E15320" i="8"/>
  <c r="E15321" i="8"/>
  <c r="E15322" i="8"/>
  <c r="E15323" i="8"/>
  <c r="E15324" i="8"/>
  <c r="E15325" i="8"/>
  <c r="E15326" i="8"/>
  <c r="E15327" i="8"/>
  <c r="E15328" i="8"/>
  <c r="E15329" i="8"/>
  <c r="E15330" i="8"/>
  <c r="E15331" i="8"/>
  <c r="E15332" i="8"/>
  <c r="E15333" i="8"/>
  <c r="E15334" i="8"/>
  <c r="E15335" i="8"/>
  <c r="E15336" i="8"/>
  <c r="E15337" i="8"/>
  <c r="E15338" i="8"/>
  <c r="E15339" i="8"/>
  <c r="E15340" i="8"/>
  <c r="E15341" i="8"/>
  <c r="E15342" i="8"/>
  <c r="E15343" i="8"/>
  <c r="E15344" i="8"/>
  <c r="E15345" i="8"/>
  <c r="E15346" i="8"/>
  <c r="E15347" i="8"/>
  <c r="E15348" i="8"/>
  <c r="E15349" i="8"/>
  <c r="E15350" i="8"/>
  <c r="E15351" i="8"/>
  <c r="E15352" i="8"/>
  <c r="E15353" i="8"/>
  <c r="E15354" i="8"/>
  <c r="E15355" i="8"/>
  <c r="E15356" i="8"/>
  <c r="E15357" i="8"/>
  <c r="E15358" i="8"/>
  <c r="E15359" i="8"/>
  <c r="E15360" i="8"/>
  <c r="E15361" i="8"/>
  <c r="E15362" i="8"/>
  <c r="E15363" i="8"/>
  <c r="E15364" i="8"/>
  <c r="E15365" i="8"/>
  <c r="E15366" i="8"/>
  <c r="E15367" i="8"/>
  <c r="E15368" i="8"/>
  <c r="E15369" i="8"/>
  <c r="E15370" i="8"/>
  <c r="E15371" i="8"/>
  <c r="E15372" i="8"/>
  <c r="E15373" i="8"/>
  <c r="E15374" i="8"/>
  <c r="E15375" i="8"/>
  <c r="E15376" i="8"/>
  <c r="E15377" i="8"/>
  <c r="E15378" i="8"/>
  <c r="E15379" i="8"/>
  <c r="E15380" i="8"/>
  <c r="E15381" i="8"/>
  <c r="E15382" i="8"/>
  <c r="E15383" i="8"/>
  <c r="E15384" i="8"/>
  <c r="E15385" i="8"/>
  <c r="E15386" i="8"/>
  <c r="E15387" i="8"/>
  <c r="E15388" i="8"/>
  <c r="E15389" i="8"/>
  <c r="E15390" i="8"/>
  <c r="E15391" i="8"/>
  <c r="E15392" i="8"/>
  <c r="E15393" i="8"/>
  <c r="E15394" i="8"/>
  <c r="E15395" i="8"/>
  <c r="E15396" i="8"/>
  <c r="E15397" i="8"/>
  <c r="E15398" i="8"/>
  <c r="E15399" i="8"/>
  <c r="E15400" i="8"/>
  <c r="E15401" i="8"/>
  <c r="E15402" i="8"/>
  <c r="E15403" i="8"/>
  <c r="E15404" i="8"/>
  <c r="E15405" i="8"/>
  <c r="E15406" i="8"/>
  <c r="E15407" i="8"/>
  <c r="E15408" i="8"/>
  <c r="E15409" i="8"/>
  <c r="E15410" i="8"/>
  <c r="E15411" i="8"/>
  <c r="E15412" i="8"/>
  <c r="E15413" i="8"/>
  <c r="E15414" i="8"/>
  <c r="E15415" i="8"/>
  <c r="E15416" i="8"/>
  <c r="E15417" i="8"/>
  <c r="E15418" i="8"/>
  <c r="E15419" i="8"/>
  <c r="E15420" i="8"/>
  <c r="E15421" i="8"/>
  <c r="E15422" i="8"/>
  <c r="E15423" i="8"/>
  <c r="E15424" i="8"/>
  <c r="E15425" i="8"/>
  <c r="E15426" i="8"/>
  <c r="E15427" i="8"/>
  <c r="E15428" i="8"/>
  <c r="E15429" i="8"/>
  <c r="E15430" i="8"/>
  <c r="E15431" i="8"/>
  <c r="E15432" i="8"/>
  <c r="E15433" i="8"/>
  <c r="E15434" i="8"/>
  <c r="E15435" i="8"/>
  <c r="E15436" i="8"/>
  <c r="E15437" i="8"/>
  <c r="E15438" i="8"/>
  <c r="E15439" i="8"/>
  <c r="E15440" i="8"/>
  <c r="E15441" i="8"/>
  <c r="E15442" i="8"/>
  <c r="E15443" i="8"/>
  <c r="E15444" i="8"/>
  <c r="E15445" i="8"/>
  <c r="E15446" i="8"/>
  <c r="E15447" i="8"/>
  <c r="E15448" i="8"/>
  <c r="E15449" i="8"/>
  <c r="E15450" i="8"/>
  <c r="E15451" i="8"/>
  <c r="E15452" i="8"/>
  <c r="E15453" i="8"/>
  <c r="E15454" i="8"/>
  <c r="E15455" i="8"/>
  <c r="E15456" i="8"/>
  <c r="E15457" i="8"/>
  <c r="E15458" i="8"/>
  <c r="E15459" i="8"/>
  <c r="E15460" i="8"/>
  <c r="E15461" i="8"/>
  <c r="E15462" i="8"/>
  <c r="E15463" i="8"/>
  <c r="E15464" i="8"/>
  <c r="E15465" i="8"/>
  <c r="E15466" i="8"/>
  <c r="E15467" i="8"/>
  <c r="E15468" i="8"/>
  <c r="E15469" i="8"/>
  <c r="E15470" i="8"/>
  <c r="E15471" i="8"/>
  <c r="E15472" i="8"/>
  <c r="E15473" i="8"/>
  <c r="E15474" i="8"/>
  <c r="E15475" i="8"/>
  <c r="E15476" i="8"/>
  <c r="E15477" i="8"/>
  <c r="E15478" i="8"/>
  <c r="E15479" i="8"/>
  <c r="E15480" i="8"/>
  <c r="E15481" i="8"/>
  <c r="E15482" i="8"/>
  <c r="E15483" i="8"/>
  <c r="E15484" i="8"/>
  <c r="E15485" i="8"/>
  <c r="E15486" i="8"/>
  <c r="E15487" i="8"/>
  <c r="E15488" i="8"/>
  <c r="E15489" i="8"/>
  <c r="E15490" i="8"/>
  <c r="E15491" i="8"/>
  <c r="E15492" i="8"/>
  <c r="E15493" i="8"/>
  <c r="E15494" i="8"/>
  <c r="E15495" i="8"/>
  <c r="E15496" i="8"/>
  <c r="E15497" i="8"/>
  <c r="E15498" i="8"/>
  <c r="E15499" i="8"/>
  <c r="E15500" i="8"/>
  <c r="E15501" i="8"/>
  <c r="E15502" i="8"/>
  <c r="E15503" i="8"/>
  <c r="E15504" i="8"/>
  <c r="E15505" i="8"/>
  <c r="E15506" i="8"/>
  <c r="E15507" i="8"/>
  <c r="E15508" i="8"/>
  <c r="E15509" i="8"/>
  <c r="E15510" i="8"/>
  <c r="E15511" i="8"/>
  <c r="E15512" i="8"/>
  <c r="E15513" i="8"/>
  <c r="E15514" i="8"/>
  <c r="E15515" i="8"/>
  <c r="E15516" i="8"/>
  <c r="E15517" i="8"/>
  <c r="E15518" i="8"/>
  <c r="E15519" i="8"/>
  <c r="E15520" i="8"/>
  <c r="E15521" i="8"/>
  <c r="E15522" i="8"/>
  <c r="E15523" i="8"/>
  <c r="E15524" i="8"/>
  <c r="E15525" i="8"/>
  <c r="E15526" i="8"/>
  <c r="E15527" i="8"/>
  <c r="E15528" i="8"/>
  <c r="E15529" i="8"/>
  <c r="E15530" i="8"/>
  <c r="E15531" i="8"/>
  <c r="E15532" i="8"/>
  <c r="E15533" i="8"/>
  <c r="E15534" i="8"/>
  <c r="E15535" i="8"/>
  <c r="E15536" i="8"/>
  <c r="E15537" i="8"/>
  <c r="E15538" i="8"/>
  <c r="E15539" i="8"/>
  <c r="E15540" i="8"/>
  <c r="E15541" i="8"/>
  <c r="E15542" i="8"/>
  <c r="E15543" i="8"/>
  <c r="E15544" i="8"/>
  <c r="E15545" i="8"/>
  <c r="E15546" i="8"/>
  <c r="E15547" i="8"/>
  <c r="E15548" i="8"/>
  <c r="E15549" i="8"/>
  <c r="E15550" i="8"/>
  <c r="E15551" i="8"/>
  <c r="E15552" i="8"/>
  <c r="E15553" i="8"/>
  <c r="E15554" i="8"/>
  <c r="E15555" i="8"/>
  <c r="E15556" i="8"/>
  <c r="E15557" i="8"/>
  <c r="E15558" i="8"/>
  <c r="E15559" i="8"/>
  <c r="E15560" i="8"/>
  <c r="E15561" i="8"/>
  <c r="E15562" i="8"/>
  <c r="E15563" i="8"/>
  <c r="E15564" i="8"/>
  <c r="E15565" i="8"/>
  <c r="E15566" i="8"/>
  <c r="E15567" i="8"/>
  <c r="E15568" i="8"/>
  <c r="E15569" i="8"/>
  <c r="E15570" i="8"/>
  <c r="E15571" i="8"/>
  <c r="E15572" i="8"/>
  <c r="E15573" i="8"/>
  <c r="E15574" i="8"/>
  <c r="E15575" i="8"/>
  <c r="E15576" i="8"/>
  <c r="E15577" i="8"/>
  <c r="E15578" i="8"/>
  <c r="E15579" i="8"/>
  <c r="E15580" i="8"/>
  <c r="E15581" i="8"/>
  <c r="E15582" i="8"/>
  <c r="E15583" i="8"/>
  <c r="E15584" i="8"/>
  <c r="E15585" i="8"/>
  <c r="E15586" i="8"/>
  <c r="E15587" i="8"/>
  <c r="E15588" i="8"/>
  <c r="E15589" i="8"/>
  <c r="E15590" i="8"/>
  <c r="E15591" i="8"/>
  <c r="E15592" i="8"/>
  <c r="E15593" i="8"/>
  <c r="E15594" i="8"/>
  <c r="E15595" i="8"/>
  <c r="E15596" i="8"/>
  <c r="E15597" i="8"/>
  <c r="E15598" i="8"/>
  <c r="E15599" i="8"/>
  <c r="E15600" i="8"/>
  <c r="E15601" i="8"/>
  <c r="E15602" i="8"/>
  <c r="E15603" i="8"/>
  <c r="E15604" i="8"/>
  <c r="E15605" i="8"/>
  <c r="E15606" i="8"/>
  <c r="E15607" i="8"/>
  <c r="E15608" i="8"/>
  <c r="E15609" i="8"/>
  <c r="E15610" i="8"/>
  <c r="E15611" i="8"/>
  <c r="E15612" i="8"/>
  <c r="E15613" i="8"/>
  <c r="E15614" i="8"/>
  <c r="E15615" i="8"/>
  <c r="E15616" i="8"/>
  <c r="E15617" i="8"/>
  <c r="E15618" i="8"/>
  <c r="E15619" i="8"/>
  <c r="E15620" i="8"/>
  <c r="E15621" i="8"/>
  <c r="E15622" i="8"/>
  <c r="E15623" i="8"/>
  <c r="E15624" i="8"/>
  <c r="E15625" i="8"/>
  <c r="E15626" i="8"/>
  <c r="E15627" i="8"/>
  <c r="E15628" i="8"/>
  <c r="E15629" i="8"/>
  <c r="E15630" i="8"/>
  <c r="E15631" i="8"/>
  <c r="E15632" i="8"/>
  <c r="E15633" i="8"/>
  <c r="E15634" i="8"/>
  <c r="E15635" i="8"/>
  <c r="E15636" i="8"/>
  <c r="E15637" i="8"/>
  <c r="E15638" i="8"/>
  <c r="E15639" i="8"/>
  <c r="E15640" i="8"/>
  <c r="E15641" i="8"/>
  <c r="E15642" i="8"/>
  <c r="E15643" i="8"/>
  <c r="E15644" i="8"/>
  <c r="E15645" i="8"/>
  <c r="E15646" i="8"/>
  <c r="E15647" i="8"/>
  <c r="E15648" i="8"/>
  <c r="E15649" i="8"/>
  <c r="E15650" i="8"/>
  <c r="E15651" i="8"/>
  <c r="E15652" i="8"/>
  <c r="E15653" i="8"/>
  <c r="E15654" i="8"/>
  <c r="E15655" i="8"/>
  <c r="E15656" i="8"/>
  <c r="E15657" i="8"/>
  <c r="E15658" i="8"/>
  <c r="E15659" i="8"/>
  <c r="E15660" i="8"/>
  <c r="E15661" i="8"/>
  <c r="E15662" i="8"/>
  <c r="E15663" i="8"/>
  <c r="E15664" i="8"/>
  <c r="E15665" i="8"/>
  <c r="E15666" i="8"/>
  <c r="E15667" i="8"/>
  <c r="E15668" i="8"/>
  <c r="E15669" i="8"/>
  <c r="E15670" i="8"/>
  <c r="E15671" i="8"/>
  <c r="E15672" i="8"/>
  <c r="E15673" i="8"/>
  <c r="E15674" i="8"/>
  <c r="E15675" i="8"/>
  <c r="E15676" i="8"/>
  <c r="E15677" i="8"/>
  <c r="E15678" i="8"/>
  <c r="E15679" i="8"/>
  <c r="E15680" i="8"/>
  <c r="E15681" i="8"/>
  <c r="E15682" i="8"/>
  <c r="E15683" i="8"/>
  <c r="E15684" i="8"/>
  <c r="E15685" i="8"/>
  <c r="E15686" i="8"/>
  <c r="E15687" i="8"/>
  <c r="E15688" i="8"/>
  <c r="E15689" i="8"/>
  <c r="E15690" i="8"/>
  <c r="E15691" i="8"/>
  <c r="E15692" i="8"/>
  <c r="E15693" i="8"/>
  <c r="E15694" i="8"/>
  <c r="E15695" i="8"/>
  <c r="E15696" i="8"/>
  <c r="E15697" i="8"/>
  <c r="E15698" i="8"/>
  <c r="E15699" i="8"/>
  <c r="E15700" i="8"/>
  <c r="E15701" i="8"/>
  <c r="E15702" i="8"/>
  <c r="E15703" i="8"/>
  <c r="E15704" i="8"/>
  <c r="E15705" i="8"/>
  <c r="E15706" i="8"/>
  <c r="E15707" i="8"/>
  <c r="E15708" i="8"/>
  <c r="E15709" i="8"/>
  <c r="E15710" i="8"/>
  <c r="E15711" i="8"/>
  <c r="E15712" i="8"/>
  <c r="E15713" i="8"/>
  <c r="E15714" i="8"/>
  <c r="E15715" i="8"/>
  <c r="E15716" i="8"/>
  <c r="E15717" i="8"/>
  <c r="E15718" i="8"/>
  <c r="E15719" i="8"/>
  <c r="E15720" i="8"/>
  <c r="E15721" i="8"/>
  <c r="E15722" i="8"/>
  <c r="E15723" i="8"/>
  <c r="E15724" i="8"/>
  <c r="E15725" i="8"/>
  <c r="E15726" i="8"/>
  <c r="E15727" i="8"/>
  <c r="E15728" i="8"/>
  <c r="E15729" i="8"/>
  <c r="E15730" i="8"/>
  <c r="E15731" i="8"/>
  <c r="E15732" i="8"/>
  <c r="E15733" i="8"/>
  <c r="E15734" i="8"/>
  <c r="E15735" i="8"/>
  <c r="E15736" i="8"/>
  <c r="E15737" i="8"/>
  <c r="E15738" i="8"/>
  <c r="E15739" i="8"/>
  <c r="E15740" i="8"/>
  <c r="E15741" i="8"/>
  <c r="E15742" i="8"/>
  <c r="E15743" i="8"/>
  <c r="E15744" i="8"/>
  <c r="E15745" i="8"/>
  <c r="E15746" i="8"/>
  <c r="E15747" i="8"/>
  <c r="E15748" i="8"/>
  <c r="E15749" i="8"/>
  <c r="E15750" i="8"/>
  <c r="E15751" i="8"/>
  <c r="E15752" i="8"/>
  <c r="E15753" i="8"/>
  <c r="E15754" i="8"/>
  <c r="E15755" i="8"/>
  <c r="E15756" i="8"/>
  <c r="E15757" i="8"/>
  <c r="E15758" i="8"/>
  <c r="E15759" i="8"/>
  <c r="E15760" i="8"/>
  <c r="E15761" i="8"/>
  <c r="E15762" i="8"/>
  <c r="E15763" i="8"/>
  <c r="E15764" i="8"/>
  <c r="E15765" i="8"/>
  <c r="E15766" i="8"/>
  <c r="E15767" i="8"/>
  <c r="E15768" i="8"/>
  <c r="E15769" i="8"/>
  <c r="E15770" i="8"/>
  <c r="E15771" i="8"/>
  <c r="E15772" i="8"/>
  <c r="E15773" i="8"/>
  <c r="E15774" i="8"/>
  <c r="E15775" i="8"/>
  <c r="E15776" i="8"/>
  <c r="E15777" i="8"/>
  <c r="E15778" i="8"/>
  <c r="E15779" i="8"/>
  <c r="E15780" i="8"/>
  <c r="E15781" i="8"/>
  <c r="E15782" i="8"/>
  <c r="E15783" i="8"/>
  <c r="E15784" i="8"/>
  <c r="E15785" i="8"/>
  <c r="E15786" i="8"/>
  <c r="E15787" i="8"/>
  <c r="E15788" i="8"/>
  <c r="E15789" i="8"/>
  <c r="E15790" i="8"/>
  <c r="E15791" i="8"/>
  <c r="E15792" i="8"/>
  <c r="E15793" i="8"/>
  <c r="E15794" i="8"/>
  <c r="E15795" i="8"/>
  <c r="E15796" i="8"/>
  <c r="E15797" i="8"/>
  <c r="E15798" i="8"/>
  <c r="E15799" i="8"/>
  <c r="E15800" i="8"/>
  <c r="E15801" i="8"/>
  <c r="E15802" i="8"/>
  <c r="E15803" i="8"/>
  <c r="E15804" i="8"/>
  <c r="E15805" i="8"/>
  <c r="E15806" i="8"/>
  <c r="E15807" i="8"/>
  <c r="E15808" i="8"/>
  <c r="E15809" i="8"/>
  <c r="E15810" i="8"/>
  <c r="E15811" i="8"/>
  <c r="E15812" i="8"/>
  <c r="E15813" i="8"/>
  <c r="E15814" i="8"/>
  <c r="E15815" i="8"/>
  <c r="E15816" i="8"/>
  <c r="E15817" i="8"/>
  <c r="E15818" i="8"/>
  <c r="E15819" i="8"/>
  <c r="E15820" i="8"/>
  <c r="E15821" i="8"/>
  <c r="E15822" i="8"/>
  <c r="E15823" i="8"/>
  <c r="E15824" i="8"/>
  <c r="E15825" i="8"/>
  <c r="E15826" i="8"/>
  <c r="E15827" i="8"/>
  <c r="E15828" i="8"/>
  <c r="E15829" i="8"/>
  <c r="E15830" i="8"/>
  <c r="E15831" i="8"/>
  <c r="E15832" i="8"/>
  <c r="E15833" i="8"/>
  <c r="E15834" i="8"/>
  <c r="E15835" i="8"/>
  <c r="E15836" i="8"/>
  <c r="E15837" i="8"/>
  <c r="E15838" i="8"/>
  <c r="E15839" i="8"/>
  <c r="E15840" i="8"/>
  <c r="E15841" i="8"/>
  <c r="E15842" i="8"/>
  <c r="E15843" i="8"/>
  <c r="E15844" i="8"/>
  <c r="E15845" i="8"/>
  <c r="E15846" i="8"/>
  <c r="E15847" i="8"/>
  <c r="E15848" i="8"/>
  <c r="E15849" i="8"/>
  <c r="E15850" i="8"/>
  <c r="E15851" i="8"/>
  <c r="E15852" i="8"/>
  <c r="E15853" i="8"/>
  <c r="E15854" i="8"/>
  <c r="E15855" i="8"/>
  <c r="E15856" i="8"/>
  <c r="E15857" i="8"/>
  <c r="E15858" i="8"/>
  <c r="E15859" i="8"/>
  <c r="E15860" i="8"/>
  <c r="E15861" i="8"/>
  <c r="E15862" i="8"/>
  <c r="E15863" i="8"/>
  <c r="E15864" i="8"/>
  <c r="E15865" i="8"/>
  <c r="E15866" i="8"/>
  <c r="E15867" i="8"/>
  <c r="E15868" i="8"/>
  <c r="E15869" i="8"/>
  <c r="E15870" i="8"/>
  <c r="E15871" i="8"/>
  <c r="E15872" i="8"/>
  <c r="E15873" i="8"/>
  <c r="E15874" i="8"/>
  <c r="E15875" i="8"/>
  <c r="E15876" i="8"/>
  <c r="E15877" i="8"/>
  <c r="E15878" i="8"/>
  <c r="E15879" i="8"/>
  <c r="E15880" i="8"/>
  <c r="E15881" i="8"/>
  <c r="E15882" i="8"/>
  <c r="E15883" i="8"/>
  <c r="E15884" i="8"/>
  <c r="E15885" i="8"/>
  <c r="E15886" i="8"/>
  <c r="E15887" i="8"/>
  <c r="E15888" i="8"/>
  <c r="E15889" i="8"/>
  <c r="E15890" i="8"/>
  <c r="E15891" i="8"/>
  <c r="E15892" i="8"/>
  <c r="E15893" i="8"/>
  <c r="E15894" i="8"/>
  <c r="E15895" i="8"/>
  <c r="E15896" i="8"/>
  <c r="E15897" i="8"/>
  <c r="E15898" i="8"/>
  <c r="E15899" i="8"/>
  <c r="E15900" i="8"/>
  <c r="E15901" i="8"/>
  <c r="E15902" i="8"/>
  <c r="E15903" i="8"/>
  <c r="E15904" i="8"/>
  <c r="E15905" i="8"/>
  <c r="E15906" i="8"/>
  <c r="E15907" i="8"/>
  <c r="E15908" i="8"/>
  <c r="E15909" i="8"/>
  <c r="E15910" i="8"/>
  <c r="E15911" i="8"/>
  <c r="E15912" i="8"/>
  <c r="E15913" i="8"/>
  <c r="E15914" i="8"/>
  <c r="E15915" i="8"/>
  <c r="E15916" i="8"/>
  <c r="E15917" i="8"/>
  <c r="E15918" i="8"/>
  <c r="E15919" i="8"/>
  <c r="E15920" i="8"/>
  <c r="E15921" i="8"/>
  <c r="E15922" i="8"/>
  <c r="E15923" i="8"/>
  <c r="E15924" i="8"/>
  <c r="E15925" i="8"/>
  <c r="E15926" i="8"/>
  <c r="E15927" i="8"/>
  <c r="E15928" i="8"/>
  <c r="E15929" i="8"/>
  <c r="E15930" i="8"/>
  <c r="E15931" i="8"/>
  <c r="E15932" i="8"/>
  <c r="E15933" i="8"/>
  <c r="E15934" i="8"/>
  <c r="E15935" i="8"/>
  <c r="E15936" i="8"/>
  <c r="E15937" i="8"/>
  <c r="E15938" i="8"/>
  <c r="E15939" i="8"/>
  <c r="E15940" i="8"/>
  <c r="E15941" i="8"/>
  <c r="E15942" i="8"/>
  <c r="E15943" i="8"/>
  <c r="E15944" i="8"/>
  <c r="E15945" i="8"/>
  <c r="E15946" i="8"/>
  <c r="E15947" i="8"/>
  <c r="E15948" i="8"/>
  <c r="E15949" i="8"/>
  <c r="E15950" i="8"/>
  <c r="E15951" i="8"/>
  <c r="E15952" i="8"/>
  <c r="E15953" i="8"/>
  <c r="E15954" i="8"/>
  <c r="E15955" i="8"/>
  <c r="E15956" i="8"/>
  <c r="E15957" i="8"/>
  <c r="E15958" i="8"/>
  <c r="E15959" i="8"/>
  <c r="E15960" i="8"/>
  <c r="E15961" i="8"/>
  <c r="E15962" i="8"/>
  <c r="E15963" i="8"/>
  <c r="E15964" i="8"/>
  <c r="E15965" i="8"/>
  <c r="E15966" i="8"/>
  <c r="E15967" i="8"/>
  <c r="E15968" i="8"/>
  <c r="E15969" i="8"/>
  <c r="E15970" i="8"/>
  <c r="E15971" i="8"/>
  <c r="E15972" i="8"/>
  <c r="E15973" i="8"/>
  <c r="E15974" i="8"/>
  <c r="E15975" i="8"/>
  <c r="E15976" i="8"/>
  <c r="E15977" i="8"/>
  <c r="E15978" i="8"/>
  <c r="E15979" i="8"/>
  <c r="E15980" i="8"/>
  <c r="E15981" i="8"/>
  <c r="E15982" i="8"/>
  <c r="E15983" i="8"/>
  <c r="E15984" i="8"/>
  <c r="E15985" i="8"/>
  <c r="E15986" i="8"/>
  <c r="E15987" i="8"/>
  <c r="E15988" i="8"/>
  <c r="E15989" i="8"/>
  <c r="E15990" i="8"/>
  <c r="E15991" i="8"/>
  <c r="E15992" i="8"/>
  <c r="E15993" i="8"/>
  <c r="E15994" i="8"/>
  <c r="E15995" i="8"/>
  <c r="E15996" i="8"/>
  <c r="E15997" i="8"/>
  <c r="E15998" i="8"/>
  <c r="E15999" i="8"/>
  <c r="E16000" i="8"/>
  <c r="E16001" i="8"/>
  <c r="E16002" i="8"/>
  <c r="E16003" i="8"/>
  <c r="E16004" i="8"/>
  <c r="E16005" i="8"/>
  <c r="E16006" i="8"/>
  <c r="E16007" i="8"/>
  <c r="E16008" i="8"/>
  <c r="E16009" i="8"/>
  <c r="E16010" i="8"/>
  <c r="E16011" i="8"/>
  <c r="E16012" i="8"/>
  <c r="E16013" i="8"/>
  <c r="E16014" i="8"/>
  <c r="E16015" i="8"/>
  <c r="E16016" i="8"/>
  <c r="E16017" i="8"/>
  <c r="E16018" i="8"/>
  <c r="E16019" i="8"/>
  <c r="E16020" i="8"/>
  <c r="E16021" i="8"/>
  <c r="E16022" i="8"/>
  <c r="E16023" i="8"/>
  <c r="E16024" i="8"/>
  <c r="E16025" i="8"/>
  <c r="E16026" i="8"/>
  <c r="E16027" i="8"/>
  <c r="E16028" i="8"/>
  <c r="E16029" i="8"/>
  <c r="E16030" i="8"/>
  <c r="E16031" i="8"/>
  <c r="E16032" i="8"/>
  <c r="E16033" i="8"/>
  <c r="E16034" i="8"/>
  <c r="E16035" i="8"/>
  <c r="E16036" i="8"/>
  <c r="E16037" i="8"/>
  <c r="E16038" i="8"/>
  <c r="E16039" i="8"/>
  <c r="E16040" i="8"/>
  <c r="E16041" i="8"/>
  <c r="E16042" i="8"/>
  <c r="E16043" i="8"/>
  <c r="E16044" i="8"/>
  <c r="E16045" i="8"/>
  <c r="E16046" i="8"/>
  <c r="E16047" i="8"/>
  <c r="E16048" i="8"/>
  <c r="E16049" i="8"/>
  <c r="E16050" i="8"/>
  <c r="E16051" i="8"/>
  <c r="E16052" i="8"/>
  <c r="E16053" i="8"/>
  <c r="E16054" i="8"/>
  <c r="E16055" i="8"/>
  <c r="E16056" i="8"/>
  <c r="E16057" i="8"/>
  <c r="E16058" i="8"/>
  <c r="E16059" i="8"/>
  <c r="E16060" i="8"/>
  <c r="E16061" i="8"/>
  <c r="E16062" i="8"/>
  <c r="E16063" i="8"/>
  <c r="E16064" i="8"/>
  <c r="E16065" i="8"/>
  <c r="E16066" i="8"/>
  <c r="E16067" i="8"/>
  <c r="E16068" i="8"/>
  <c r="E16069" i="8"/>
  <c r="E16070" i="8"/>
  <c r="E16071" i="8"/>
  <c r="E16072" i="8"/>
  <c r="E16073" i="8"/>
  <c r="E16074" i="8"/>
  <c r="E16075" i="8"/>
  <c r="E16076" i="8"/>
  <c r="E16077" i="8"/>
  <c r="E16078" i="8"/>
  <c r="E16079" i="8"/>
  <c r="E16080" i="8"/>
  <c r="E16081" i="8"/>
  <c r="E16082" i="8"/>
  <c r="E16083" i="8"/>
  <c r="E16084" i="8"/>
  <c r="E16085" i="8"/>
  <c r="E16086" i="8"/>
  <c r="E16087" i="8"/>
  <c r="E16088" i="8"/>
  <c r="E16089" i="8"/>
  <c r="E16090" i="8"/>
  <c r="E16091" i="8"/>
  <c r="E16092" i="8"/>
  <c r="E16093" i="8"/>
  <c r="E16094" i="8"/>
  <c r="E16095" i="8"/>
  <c r="E16096" i="8"/>
  <c r="E16097" i="8"/>
  <c r="E16098" i="8"/>
  <c r="E16099" i="8"/>
  <c r="E16100" i="8"/>
  <c r="E16101" i="8"/>
  <c r="E16102" i="8"/>
  <c r="E16103" i="8"/>
  <c r="E16104" i="8"/>
  <c r="E16105" i="8"/>
  <c r="E16106" i="8"/>
  <c r="E16107" i="8"/>
  <c r="E16108" i="8"/>
  <c r="E16109" i="8"/>
  <c r="E16110" i="8"/>
  <c r="E16111" i="8"/>
  <c r="E16112" i="8"/>
  <c r="E16113" i="8"/>
  <c r="E16114" i="8"/>
  <c r="E16115" i="8"/>
  <c r="E16116" i="8"/>
  <c r="E16117" i="8"/>
  <c r="E16118" i="8"/>
  <c r="E16119" i="8"/>
  <c r="E16120" i="8"/>
  <c r="E16121" i="8"/>
  <c r="E16122" i="8"/>
  <c r="E16123" i="8"/>
  <c r="E16124" i="8"/>
  <c r="E16125" i="8"/>
  <c r="E16126" i="8"/>
  <c r="E16127" i="8"/>
  <c r="E16128" i="8"/>
  <c r="E16129" i="8"/>
  <c r="E16130" i="8"/>
  <c r="E16131" i="8"/>
  <c r="E16132" i="8"/>
  <c r="E16133" i="8"/>
  <c r="E16134" i="8"/>
  <c r="E16135" i="8"/>
  <c r="E16136" i="8"/>
  <c r="E16137" i="8"/>
  <c r="E16138" i="8"/>
  <c r="E16139" i="8"/>
  <c r="E16140" i="8"/>
  <c r="E16141" i="8"/>
  <c r="E16142" i="8"/>
  <c r="E16143" i="8"/>
  <c r="E16144" i="8"/>
  <c r="E16145" i="8"/>
  <c r="E16146" i="8"/>
  <c r="E16147" i="8"/>
  <c r="E16148" i="8"/>
  <c r="E16149" i="8"/>
  <c r="E16150" i="8"/>
  <c r="E16151" i="8"/>
  <c r="E16152" i="8"/>
  <c r="E16153" i="8"/>
  <c r="E16154" i="8"/>
  <c r="E16155" i="8"/>
  <c r="E16156" i="8"/>
  <c r="E16157" i="8"/>
  <c r="E16158" i="8"/>
  <c r="E16159" i="8"/>
  <c r="E16160" i="8"/>
  <c r="E16161" i="8"/>
  <c r="E16162" i="8"/>
  <c r="E16163" i="8"/>
  <c r="E16164" i="8"/>
  <c r="E16165" i="8"/>
  <c r="E16166" i="8"/>
  <c r="E16167" i="8"/>
  <c r="E16168" i="8"/>
  <c r="E16169" i="8"/>
  <c r="E16170" i="8"/>
  <c r="E16171" i="8"/>
  <c r="E16172" i="8"/>
  <c r="E16173" i="8"/>
  <c r="E16174" i="8"/>
  <c r="E16175" i="8"/>
  <c r="E16176" i="8"/>
  <c r="E16177" i="8"/>
  <c r="E16178" i="8"/>
  <c r="E16179" i="8"/>
  <c r="E16180" i="8"/>
  <c r="E16181" i="8"/>
  <c r="E16182" i="8"/>
  <c r="E16183" i="8"/>
  <c r="E16184" i="8"/>
  <c r="E16185" i="8"/>
  <c r="E16186" i="8"/>
  <c r="E16187" i="8"/>
  <c r="E16188" i="8"/>
  <c r="E16189" i="8"/>
  <c r="E16190" i="8"/>
  <c r="E16191" i="8"/>
  <c r="E16192" i="8"/>
  <c r="E16193" i="8"/>
  <c r="E16194" i="8"/>
  <c r="E16195" i="8"/>
  <c r="E16196" i="8"/>
  <c r="E16197" i="8"/>
  <c r="E16198" i="8"/>
  <c r="E16199" i="8"/>
  <c r="E16200" i="8"/>
  <c r="E16201" i="8"/>
  <c r="E16202" i="8"/>
  <c r="E16203" i="8"/>
  <c r="E16204" i="8"/>
  <c r="E16205" i="8"/>
  <c r="E16206" i="8"/>
  <c r="E16207" i="8"/>
  <c r="E16208" i="8"/>
  <c r="E16209" i="8"/>
  <c r="E16210" i="8"/>
  <c r="E16211" i="8"/>
  <c r="E16212" i="8"/>
  <c r="E16213" i="8"/>
  <c r="E16214" i="8"/>
  <c r="E16215" i="8"/>
  <c r="E16216" i="8"/>
  <c r="E16217" i="8"/>
  <c r="E16218" i="8"/>
  <c r="E16219" i="8"/>
  <c r="E16220" i="8"/>
  <c r="E16221" i="8"/>
  <c r="E16222" i="8"/>
  <c r="E16223" i="8"/>
  <c r="E16224" i="8"/>
  <c r="E16225" i="8"/>
  <c r="E16226" i="8"/>
  <c r="E16227" i="8"/>
  <c r="E16228" i="8"/>
  <c r="E16229" i="8"/>
  <c r="E16230" i="8"/>
  <c r="E16231" i="8"/>
  <c r="E16232" i="8"/>
  <c r="E16233" i="8"/>
  <c r="E16234" i="8"/>
  <c r="E16235" i="8"/>
  <c r="E16236" i="8"/>
  <c r="E16237" i="8"/>
  <c r="E16238" i="8"/>
  <c r="E16239" i="8"/>
  <c r="E16240" i="8"/>
  <c r="E16241" i="8"/>
  <c r="E16242" i="8"/>
  <c r="E16243" i="8"/>
  <c r="E16244" i="8"/>
  <c r="E16245" i="8"/>
  <c r="E16246" i="8"/>
  <c r="E16247" i="8"/>
  <c r="E16248" i="8"/>
  <c r="E16249" i="8"/>
  <c r="E16250" i="8"/>
  <c r="E16251" i="8"/>
  <c r="E16252" i="8"/>
  <c r="E16253" i="8"/>
  <c r="E16254" i="8"/>
  <c r="E16255" i="8"/>
  <c r="E16256" i="8"/>
  <c r="E16257" i="8"/>
  <c r="E16258" i="8"/>
  <c r="E16259" i="8"/>
  <c r="E16260" i="8"/>
  <c r="E16261" i="8"/>
  <c r="E16262" i="8"/>
  <c r="E16263" i="8"/>
  <c r="E16264" i="8"/>
  <c r="E16265" i="8"/>
  <c r="E16266" i="8"/>
  <c r="E16267" i="8"/>
  <c r="E16268" i="8"/>
  <c r="E16269" i="8"/>
  <c r="E16270" i="8"/>
  <c r="E16271" i="8"/>
  <c r="E16272" i="8"/>
  <c r="E16273" i="8"/>
  <c r="E16274" i="8"/>
  <c r="E16275" i="8"/>
  <c r="E16276" i="8"/>
  <c r="E16277" i="8"/>
  <c r="E16278" i="8"/>
  <c r="E16279" i="8"/>
  <c r="E16280" i="8"/>
  <c r="E16281" i="8"/>
  <c r="E16282" i="8"/>
  <c r="E16283" i="8"/>
  <c r="E16284" i="8"/>
  <c r="E16285" i="8"/>
  <c r="E16286" i="8"/>
  <c r="E16287" i="8"/>
  <c r="E16288" i="8"/>
  <c r="E16289" i="8"/>
  <c r="E16290" i="8"/>
  <c r="E16291" i="8"/>
  <c r="E16292" i="8"/>
  <c r="E16293" i="8"/>
  <c r="E16294" i="8"/>
  <c r="E16295" i="8"/>
  <c r="E16296" i="8"/>
  <c r="E16297" i="8"/>
  <c r="E16298" i="8"/>
  <c r="E16299" i="8"/>
  <c r="E16300" i="8"/>
  <c r="E16301" i="8"/>
  <c r="E16302" i="8"/>
  <c r="E16303" i="8"/>
  <c r="E16304" i="8"/>
  <c r="E16305" i="8"/>
  <c r="E16306" i="8"/>
  <c r="E16307" i="8"/>
  <c r="E16308" i="8"/>
  <c r="E16309" i="8"/>
  <c r="E16310" i="8"/>
  <c r="E16311" i="8"/>
  <c r="E16312" i="8"/>
  <c r="E16313" i="8"/>
  <c r="E16314" i="8"/>
  <c r="E16315" i="8"/>
  <c r="E16316" i="8"/>
  <c r="E16317" i="8"/>
  <c r="E16318" i="8"/>
  <c r="E16319" i="8"/>
  <c r="E16320" i="8"/>
  <c r="E16321" i="8"/>
  <c r="E16322" i="8"/>
  <c r="E16323" i="8"/>
  <c r="E16324" i="8"/>
  <c r="E16325" i="8"/>
  <c r="E16326" i="8"/>
  <c r="E16327" i="8"/>
  <c r="E16328" i="8"/>
  <c r="E16329" i="8"/>
  <c r="E16330" i="8"/>
  <c r="E16331" i="8"/>
  <c r="E16332" i="8"/>
  <c r="E16333" i="8"/>
  <c r="E16334" i="8"/>
  <c r="E16335" i="8"/>
  <c r="E16336" i="8"/>
  <c r="E16337" i="8"/>
  <c r="E16338" i="8"/>
  <c r="E16339" i="8"/>
  <c r="E16340" i="8"/>
  <c r="E16341" i="8"/>
  <c r="E16342" i="8"/>
  <c r="E16343" i="8"/>
  <c r="E16344" i="8"/>
  <c r="E16345" i="8"/>
  <c r="E16346" i="8"/>
  <c r="E16347" i="8"/>
  <c r="E16348" i="8"/>
  <c r="E16349" i="8"/>
  <c r="E16350" i="8"/>
  <c r="E16351" i="8"/>
  <c r="E16352" i="8"/>
  <c r="E16353" i="8"/>
  <c r="E16354" i="8"/>
  <c r="E16355" i="8"/>
  <c r="E16356" i="8"/>
  <c r="E16357" i="8"/>
  <c r="E16358" i="8"/>
  <c r="E16359" i="8"/>
  <c r="E16360" i="8"/>
  <c r="E16361" i="8"/>
  <c r="E16362" i="8"/>
  <c r="E16363" i="8"/>
  <c r="E16364" i="8"/>
  <c r="E16365" i="8"/>
  <c r="E16366" i="8"/>
  <c r="E16367" i="8"/>
  <c r="E16368" i="8"/>
  <c r="E16369" i="8"/>
  <c r="E16370" i="8"/>
  <c r="E16371" i="8"/>
  <c r="E16372" i="8"/>
  <c r="E16373" i="8"/>
  <c r="E16374" i="8"/>
  <c r="E16375" i="8"/>
  <c r="E16376" i="8"/>
  <c r="E16377" i="8"/>
  <c r="E16378" i="8"/>
  <c r="E16379" i="8"/>
  <c r="E16380" i="8"/>
  <c r="E16381" i="8"/>
  <c r="E16382" i="8"/>
  <c r="E16383" i="8"/>
  <c r="E16384" i="8"/>
  <c r="E16385" i="8"/>
  <c r="E16386" i="8"/>
  <c r="E16387" i="8"/>
  <c r="E16388" i="8"/>
  <c r="E16389" i="8"/>
  <c r="E16390" i="8"/>
  <c r="E16391" i="8"/>
  <c r="E16392" i="8"/>
  <c r="E16393" i="8"/>
  <c r="E16394" i="8"/>
  <c r="E16395" i="8"/>
  <c r="E16396" i="8"/>
  <c r="E16397" i="8"/>
  <c r="E16398" i="8"/>
  <c r="E16399" i="8"/>
  <c r="E16400" i="8"/>
  <c r="E16401" i="8"/>
  <c r="E16402" i="8"/>
  <c r="E16403" i="8"/>
  <c r="E16404" i="8"/>
  <c r="E16405" i="8"/>
  <c r="E16406" i="8"/>
  <c r="E16407" i="8"/>
  <c r="E16408" i="8"/>
  <c r="E16409" i="8"/>
  <c r="E16410" i="8"/>
  <c r="E16411" i="8"/>
  <c r="E16412" i="8"/>
  <c r="E16413" i="8"/>
  <c r="E16414" i="8"/>
  <c r="E16415" i="8"/>
  <c r="E16416" i="8"/>
  <c r="E16417" i="8"/>
  <c r="E16418" i="8"/>
  <c r="E16419" i="8"/>
  <c r="E16420" i="8"/>
  <c r="E16421" i="8"/>
  <c r="E16422" i="8"/>
  <c r="E16423" i="8"/>
  <c r="E16424" i="8"/>
  <c r="E16425" i="8"/>
  <c r="E16426" i="8"/>
  <c r="E16427" i="8"/>
  <c r="E16428" i="8"/>
  <c r="E16429" i="8"/>
  <c r="E16430" i="8"/>
  <c r="E16431" i="8"/>
  <c r="E16432" i="8"/>
  <c r="E16433" i="8"/>
  <c r="E16434" i="8"/>
  <c r="E16435" i="8"/>
  <c r="E16436" i="8"/>
  <c r="E16437" i="8"/>
  <c r="E16438" i="8"/>
  <c r="E16439" i="8"/>
  <c r="E16440" i="8"/>
  <c r="E16441" i="8"/>
  <c r="E16442" i="8"/>
  <c r="E16443" i="8"/>
  <c r="E16444" i="8"/>
  <c r="E16445" i="8"/>
  <c r="E16446" i="8"/>
  <c r="E16447" i="8"/>
  <c r="E16448" i="8"/>
  <c r="E16449" i="8"/>
  <c r="E16450" i="8"/>
  <c r="E16451" i="8"/>
  <c r="E16452" i="8"/>
  <c r="E16453" i="8"/>
  <c r="E16454" i="8"/>
  <c r="E16455" i="8"/>
  <c r="E16456" i="8"/>
  <c r="E16457" i="8"/>
  <c r="E16458" i="8"/>
  <c r="E16459" i="8"/>
  <c r="E16460" i="8"/>
  <c r="E16461" i="8"/>
  <c r="E16462" i="8"/>
  <c r="E16463" i="8"/>
  <c r="E16464" i="8"/>
  <c r="E16465" i="8"/>
  <c r="E16466" i="8"/>
  <c r="E16467" i="8"/>
  <c r="E16468" i="8"/>
  <c r="E16469" i="8"/>
  <c r="E16470" i="8"/>
  <c r="E16471" i="8"/>
  <c r="E16472" i="8"/>
  <c r="E16473" i="8"/>
  <c r="E16474" i="8"/>
  <c r="E16475" i="8"/>
  <c r="E16476" i="8"/>
  <c r="E16477" i="8"/>
  <c r="E16478" i="8"/>
  <c r="E16479" i="8"/>
  <c r="E16480" i="8"/>
  <c r="E16481" i="8"/>
  <c r="E16482" i="8"/>
  <c r="E16483" i="8"/>
  <c r="E16484" i="8"/>
  <c r="E16485" i="8"/>
  <c r="E16486" i="8"/>
  <c r="E16487" i="8"/>
  <c r="E16488" i="8"/>
  <c r="E16489" i="8"/>
  <c r="E16490" i="8"/>
  <c r="E16491" i="8"/>
  <c r="E16492" i="8"/>
  <c r="E16493" i="8"/>
  <c r="E16494" i="8"/>
  <c r="E16495" i="8"/>
  <c r="E16496" i="8"/>
  <c r="E16497" i="8"/>
  <c r="E16498" i="8"/>
  <c r="E16499" i="8"/>
  <c r="E16500" i="8"/>
  <c r="E16501" i="8"/>
  <c r="E16502" i="8"/>
  <c r="E16503" i="8"/>
  <c r="E16504" i="8"/>
  <c r="E16505" i="8"/>
  <c r="E16506" i="8"/>
  <c r="E16507" i="8"/>
  <c r="E16508" i="8"/>
  <c r="E16509" i="8"/>
  <c r="E16510" i="8"/>
  <c r="E16511" i="8"/>
  <c r="E16512" i="8"/>
  <c r="E16513" i="8"/>
  <c r="E16514" i="8"/>
  <c r="E16515" i="8"/>
  <c r="E16516" i="8"/>
  <c r="E16517" i="8"/>
  <c r="E16518" i="8"/>
  <c r="E16519" i="8"/>
  <c r="E16520" i="8"/>
  <c r="E16521" i="8"/>
  <c r="E16522" i="8"/>
  <c r="E16523" i="8"/>
  <c r="E16524" i="8"/>
  <c r="E16525" i="8"/>
  <c r="E16526" i="8"/>
  <c r="E16527" i="8"/>
  <c r="E16528" i="8"/>
  <c r="E16529" i="8"/>
  <c r="E16530" i="8"/>
  <c r="E16531" i="8"/>
  <c r="E16532" i="8"/>
  <c r="E16533" i="8"/>
  <c r="E16534" i="8"/>
  <c r="E16535" i="8"/>
  <c r="E16536" i="8"/>
  <c r="E16537" i="8"/>
  <c r="E16538" i="8"/>
  <c r="E16539" i="8"/>
  <c r="E16540" i="8"/>
  <c r="E16541" i="8"/>
  <c r="E16542" i="8"/>
  <c r="E16543" i="8"/>
  <c r="E16544" i="8"/>
  <c r="E16545" i="8"/>
  <c r="E16546" i="8"/>
  <c r="E16547" i="8"/>
  <c r="E16548" i="8"/>
  <c r="E16549" i="8"/>
  <c r="E16550" i="8"/>
  <c r="E16551" i="8"/>
  <c r="E16552" i="8"/>
  <c r="E16553" i="8"/>
  <c r="E16554" i="8"/>
  <c r="E16555" i="8"/>
  <c r="E16556" i="8"/>
  <c r="E16557" i="8"/>
  <c r="E16558" i="8"/>
  <c r="E16559" i="8"/>
  <c r="E16560" i="8"/>
  <c r="E16561" i="8"/>
  <c r="E16562" i="8"/>
  <c r="E16563" i="8"/>
  <c r="E16564" i="8"/>
  <c r="E16565" i="8"/>
  <c r="E16566" i="8"/>
  <c r="E16567" i="8"/>
  <c r="E16568" i="8"/>
  <c r="E16569" i="8"/>
  <c r="E16570" i="8"/>
  <c r="E16571" i="8"/>
  <c r="E16572" i="8"/>
  <c r="E16573" i="8"/>
  <c r="E16574" i="8"/>
  <c r="E16575" i="8"/>
  <c r="E16576" i="8"/>
  <c r="E16577" i="8"/>
  <c r="E16578" i="8"/>
  <c r="E16579" i="8"/>
  <c r="E16580" i="8"/>
  <c r="E16581" i="8"/>
  <c r="E16582" i="8"/>
  <c r="E16583" i="8"/>
  <c r="E16584" i="8"/>
  <c r="E16585" i="8"/>
  <c r="E16586" i="8"/>
  <c r="E16587" i="8"/>
  <c r="E16588" i="8"/>
  <c r="E16589" i="8"/>
  <c r="E16590" i="8"/>
  <c r="E16591" i="8"/>
  <c r="E16592" i="8"/>
  <c r="E16593" i="8"/>
  <c r="E16594" i="8"/>
  <c r="E16595" i="8"/>
  <c r="E16596" i="8"/>
  <c r="E16597" i="8"/>
  <c r="E16598" i="8"/>
  <c r="E16599" i="8"/>
  <c r="E16600" i="8"/>
  <c r="E16601" i="8"/>
  <c r="E16602" i="8"/>
  <c r="E16603" i="8"/>
  <c r="E16604" i="8"/>
  <c r="E16605" i="8"/>
  <c r="E16606" i="8"/>
  <c r="E16607" i="8"/>
  <c r="E16608" i="8"/>
  <c r="E16609" i="8"/>
  <c r="E16610" i="8"/>
  <c r="E16611" i="8"/>
  <c r="E16612" i="8"/>
  <c r="E16613" i="8"/>
  <c r="E16614" i="8"/>
  <c r="E16615" i="8"/>
  <c r="E16616" i="8"/>
  <c r="E16617" i="8"/>
  <c r="E16618" i="8"/>
  <c r="E16619" i="8"/>
  <c r="E16620" i="8"/>
  <c r="E16621" i="8"/>
  <c r="E16622" i="8"/>
  <c r="E16623" i="8"/>
  <c r="E16624" i="8"/>
  <c r="E16625" i="8"/>
  <c r="E16626" i="8"/>
  <c r="E16627" i="8"/>
  <c r="E16628" i="8"/>
  <c r="E16629" i="8"/>
  <c r="E16630" i="8"/>
  <c r="E16631" i="8"/>
  <c r="E16632" i="8"/>
  <c r="E16633" i="8"/>
  <c r="E16634" i="8"/>
  <c r="E16635" i="8"/>
  <c r="E16636" i="8"/>
  <c r="E16637" i="8"/>
  <c r="E16638" i="8"/>
  <c r="E16639" i="8"/>
  <c r="E16640" i="8"/>
  <c r="E16641" i="8"/>
  <c r="E16642" i="8"/>
  <c r="E16643" i="8"/>
  <c r="E16644" i="8"/>
  <c r="E16645" i="8"/>
  <c r="E16646" i="8"/>
  <c r="E16647" i="8"/>
  <c r="E16648" i="8"/>
  <c r="E16649" i="8"/>
  <c r="E16650" i="8"/>
  <c r="E16651" i="8"/>
  <c r="E16652" i="8"/>
  <c r="E16653" i="8"/>
  <c r="E16654" i="8"/>
  <c r="E16655" i="8"/>
  <c r="E16656" i="8"/>
  <c r="E16657" i="8"/>
  <c r="E16658" i="8"/>
  <c r="E16659" i="8"/>
  <c r="E16660" i="8"/>
  <c r="E16661" i="8"/>
  <c r="E16662" i="8"/>
  <c r="E16663" i="8"/>
  <c r="E16664" i="8"/>
  <c r="E16665" i="8"/>
  <c r="E16666" i="8"/>
  <c r="E16667" i="8"/>
  <c r="E16668" i="8"/>
  <c r="E16669" i="8"/>
  <c r="E16670" i="8"/>
  <c r="E16671" i="8"/>
  <c r="E16672" i="8"/>
  <c r="E16673" i="8"/>
  <c r="E16674" i="8"/>
  <c r="E16675" i="8"/>
  <c r="E16676" i="8"/>
  <c r="E16677" i="8"/>
  <c r="E16678" i="8"/>
  <c r="E16679" i="8"/>
  <c r="E16680" i="8"/>
  <c r="E16681" i="8"/>
  <c r="E16682" i="8"/>
  <c r="E16683" i="8"/>
  <c r="E16684" i="8"/>
  <c r="E16685" i="8"/>
  <c r="E16686" i="8"/>
  <c r="E16687" i="8"/>
  <c r="E16688" i="8"/>
  <c r="E16689" i="8"/>
  <c r="E16690" i="8"/>
  <c r="E16691" i="8"/>
  <c r="E16692" i="8"/>
  <c r="E16693" i="8"/>
  <c r="E16694" i="8"/>
  <c r="E16695" i="8"/>
  <c r="E16696" i="8"/>
  <c r="E16697" i="8"/>
  <c r="E16698" i="8"/>
  <c r="E16699" i="8"/>
  <c r="E16700" i="8"/>
  <c r="E16701" i="8"/>
  <c r="E16702" i="8"/>
  <c r="E16703" i="8"/>
  <c r="E16704" i="8"/>
  <c r="E16705" i="8"/>
  <c r="E16706" i="8"/>
  <c r="E16707" i="8"/>
  <c r="E16708" i="8"/>
  <c r="E16709" i="8"/>
  <c r="E16710" i="8"/>
  <c r="E16711" i="8"/>
  <c r="E16712" i="8"/>
  <c r="E16713" i="8"/>
  <c r="E16714" i="8"/>
  <c r="E16715" i="8"/>
  <c r="E16716" i="8"/>
  <c r="E16717" i="8"/>
  <c r="E16718" i="8"/>
  <c r="E16719" i="8"/>
  <c r="E16720" i="8"/>
  <c r="E16721" i="8"/>
  <c r="E16722" i="8"/>
  <c r="E16723" i="8"/>
  <c r="E16724" i="8"/>
  <c r="E16725" i="8"/>
  <c r="E16726" i="8"/>
  <c r="E16727" i="8"/>
  <c r="E16728" i="8"/>
  <c r="E16729" i="8"/>
  <c r="E16730" i="8"/>
  <c r="E16731" i="8"/>
  <c r="E16732" i="8"/>
  <c r="E16733" i="8"/>
  <c r="E16734" i="8"/>
  <c r="E16735" i="8"/>
  <c r="E16736" i="8"/>
  <c r="E16737" i="8"/>
  <c r="E16738" i="8"/>
  <c r="E16739" i="8"/>
  <c r="E16740" i="8"/>
  <c r="E16741" i="8"/>
  <c r="E16742" i="8"/>
  <c r="E16743" i="8"/>
  <c r="E16744" i="8"/>
  <c r="E16745" i="8"/>
  <c r="E16746" i="8"/>
  <c r="E16747" i="8"/>
  <c r="E16748" i="8"/>
  <c r="E16749" i="8"/>
  <c r="E16750" i="8"/>
  <c r="E16751" i="8"/>
  <c r="E16752" i="8"/>
  <c r="E16753" i="8"/>
  <c r="E16754" i="8"/>
  <c r="E16755" i="8"/>
  <c r="E16756" i="8"/>
  <c r="E16757" i="8"/>
  <c r="E16758" i="8"/>
  <c r="E16759" i="8"/>
  <c r="E16760" i="8"/>
  <c r="E16761" i="8"/>
  <c r="E16762" i="8"/>
  <c r="E16763" i="8"/>
  <c r="E16764" i="8"/>
  <c r="E16765" i="8"/>
  <c r="E16766" i="8"/>
  <c r="E16767" i="8"/>
  <c r="E16768" i="8"/>
  <c r="E16769" i="8"/>
  <c r="E16770" i="8"/>
  <c r="E16771" i="8"/>
  <c r="E16772" i="8"/>
  <c r="E16773" i="8"/>
  <c r="E16774" i="8"/>
  <c r="E16775" i="8"/>
  <c r="E16776" i="8"/>
  <c r="E16777" i="8"/>
  <c r="E16778" i="8"/>
  <c r="E16779" i="8"/>
  <c r="E16780" i="8"/>
  <c r="E16781" i="8"/>
  <c r="E16782" i="8"/>
  <c r="E16783" i="8"/>
  <c r="E16784" i="8"/>
  <c r="E16785" i="8"/>
  <c r="E16786" i="8"/>
  <c r="E16787" i="8"/>
  <c r="E16788" i="8"/>
  <c r="E16789" i="8"/>
  <c r="E16790" i="8"/>
  <c r="E16791" i="8"/>
  <c r="E16792" i="8"/>
  <c r="E16793" i="8"/>
  <c r="E16794" i="8"/>
  <c r="E16795" i="8"/>
  <c r="E16796" i="8"/>
  <c r="E16797" i="8"/>
  <c r="E16798" i="8"/>
  <c r="E16799" i="8"/>
  <c r="E16800" i="8"/>
  <c r="E16801" i="8"/>
  <c r="E16802" i="8"/>
  <c r="E16803" i="8"/>
  <c r="E16804" i="8"/>
  <c r="E16805" i="8"/>
  <c r="E16806" i="8"/>
  <c r="E16807" i="8"/>
  <c r="E16808" i="8"/>
  <c r="E16809" i="8"/>
  <c r="E16810" i="8"/>
  <c r="E16811" i="8"/>
  <c r="E16812" i="8"/>
  <c r="E16813" i="8"/>
  <c r="E16814" i="8"/>
  <c r="E16815" i="8"/>
  <c r="E16816" i="8"/>
  <c r="E16817" i="8"/>
  <c r="E16818" i="8"/>
  <c r="E16819" i="8"/>
  <c r="E16820" i="8"/>
  <c r="E16821" i="8"/>
  <c r="E16822" i="8"/>
  <c r="E16823" i="8"/>
  <c r="E16824" i="8"/>
  <c r="E16825" i="8"/>
  <c r="E16826" i="8"/>
  <c r="E16827" i="8"/>
  <c r="E16828" i="8"/>
  <c r="E16829" i="8"/>
  <c r="E16830" i="8"/>
  <c r="E16831" i="8"/>
  <c r="E16832" i="8"/>
  <c r="E16833" i="8"/>
  <c r="E16834" i="8"/>
  <c r="E16835" i="8"/>
  <c r="E16836" i="8"/>
  <c r="E16837" i="8"/>
  <c r="E16838" i="8"/>
  <c r="E16839" i="8"/>
  <c r="E16840" i="8"/>
  <c r="E16841" i="8"/>
  <c r="E16842" i="8"/>
  <c r="E16843" i="8"/>
  <c r="E16844" i="8"/>
  <c r="E16845" i="8"/>
  <c r="E16846" i="8"/>
  <c r="E16847" i="8"/>
  <c r="E16848" i="8"/>
  <c r="E16849" i="8"/>
  <c r="E16850" i="8"/>
  <c r="E16851" i="8"/>
  <c r="E16852" i="8"/>
  <c r="E16853" i="8"/>
  <c r="E16854" i="8"/>
  <c r="E16855" i="8"/>
  <c r="E16856" i="8"/>
  <c r="E16857" i="8"/>
  <c r="E16858" i="8"/>
  <c r="E16859" i="8"/>
  <c r="E16860" i="8"/>
  <c r="E16861" i="8"/>
  <c r="E16862" i="8"/>
  <c r="E16863" i="8"/>
  <c r="E16864" i="8"/>
  <c r="E16865" i="8"/>
  <c r="E16866" i="8"/>
  <c r="E16867" i="8"/>
  <c r="E16868" i="8"/>
  <c r="E16869" i="8"/>
  <c r="E16870" i="8"/>
  <c r="E16871" i="8"/>
  <c r="E16872" i="8"/>
  <c r="E16873" i="8"/>
  <c r="E16874" i="8"/>
  <c r="E16875" i="8"/>
  <c r="E16876" i="8"/>
  <c r="E16877" i="8"/>
  <c r="E16878" i="8"/>
  <c r="E16879" i="8"/>
  <c r="E16880" i="8"/>
  <c r="E16881" i="8"/>
  <c r="E16882" i="8"/>
  <c r="E16883" i="8"/>
  <c r="E16884" i="8"/>
  <c r="E16885" i="8"/>
  <c r="E16886" i="8"/>
  <c r="E16887" i="8"/>
  <c r="E16888" i="8"/>
  <c r="E16889" i="8"/>
  <c r="E16890" i="8"/>
  <c r="E16891" i="8"/>
  <c r="E16892" i="8"/>
  <c r="E16893" i="8"/>
  <c r="E16894" i="8"/>
  <c r="E16895" i="8"/>
  <c r="E16896" i="8"/>
  <c r="E16897" i="8"/>
  <c r="E16898" i="8"/>
  <c r="E16899" i="8"/>
  <c r="E16900" i="8"/>
  <c r="E16901" i="8"/>
  <c r="E16902" i="8"/>
  <c r="E16903" i="8"/>
  <c r="E16904" i="8"/>
  <c r="E16905" i="8"/>
  <c r="E16906" i="8"/>
  <c r="E16907" i="8"/>
  <c r="E16908" i="8"/>
  <c r="E16909" i="8"/>
  <c r="E16910" i="8"/>
  <c r="E16911" i="8"/>
  <c r="E16912" i="8"/>
  <c r="E16913" i="8"/>
  <c r="E16914" i="8"/>
  <c r="E16915" i="8"/>
  <c r="E16916" i="8"/>
  <c r="E16917" i="8"/>
  <c r="E16918" i="8"/>
  <c r="E16919" i="8"/>
  <c r="E16920" i="8"/>
  <c r="E16921" i="8"/>
  <c r="E16922" i="8"/>
  <c r="E16923" i="8"/>
  <c r="E16924" i="8"/>
  <c r="E16925" i="8"/>
  <c r="E16926" i="8"/>
  <c r="E16927" i="8"/>
  <c r="E16928" i="8"/>
  <c r="E16929" i="8"/>
  <c r="E16930" i="8"/>
  <c r="E16931" i="8"/>
  <c r="E16932" i="8"/>
  <c r="E16933" i="8"/>
  <c r="E16934" i="8"/>
  <c r="E16935" i="8"/>
  <c r="E16936" i="8"/>
  <c r="E16937" i="8"/>
  <c r="E16938" i="8"/>
  <c r="E16939" i="8"/>
  <c r="E16940" i="8"/>
  <c r="E16941" i="8"/>
  <c r="E16942" i="8"/>
  <c r="E16943" i="8"/>
  <c r="E16944" i="8"/>
  <c r="E16945" i="8"/>
  <c r="E16946" i="8"/>
  <c r="E16947" i="8"/>
  <c r="E16948" i="8"/>
  <c r="E16949" i="8"/>
  <c r="E16950" i="8"/>
  <c r="E16951" i="8"/>
  <c r="E16952" i="8"/>
  <c r="E16953" i="8"/>
  <c r="E16954" i="8"/>
  <c r="E16955" i="8"/>
  <c r="E16956" i="8"/>
  <c r="E16957" i="8"/>
  <c r="E16958" i="8"/>
  <c r="E16959" i="8"/>
  <c r="E16960" i="8"/>
  <c r="E16961" i="8"/>
  <c r="E16962" i="8"/>
  <c r="E16963" i="8"/>
  <c r="E16964" i="8"/>
  <c r="E16965" i="8"/>
  <c r="E16966" i="8"/>
  <c r="E16967" i="8"/>
  <c r="E16968" i="8"/>
  <c r="E16969" i="8"/>
  <c r="E16970" i="8"/>
  <c r="E16971" i="8"/>
  <c r="E16972" i="8"/>
  <c r="E16973" i="8"/>
  <c r="E16974" i="8"/>
  <c r="E16975" i="8"/>
  <c r="E16976" i="8"/>
  <c r="E16977" i="8"/>
  <c r="E16978" i="8"/>
  <c r="E16979" i="8"/>
  <c r="E16980" i="8"/>
  <c r="E16981" i="8"/>
  <c r="E16982" i="8"/>
  <c r="E16983" i="8"/>
  <c r="E16984" i="8"/>
  <c r="E16985" i="8"/>
  <c r="E16986" i="8"/>
  <c r="E16987" i="8"/>
  <c r="E16988" i="8"/>
  <c r="E16989" i="8"/>
  <c r="E16990" i="8"/>
  <c r="E16991" i="8"/>
  <c r="E16992" i="8"/>
  <c r="E16993" i="8"/>
  <c r="E16994" i="8"/>
  <c r="E16995" i="8"/>
  <c r="E16996" i="8"/>
  <c r="E16997" i="8"/>
  <c r="E16998" i="8"/>
  <c r="E16999" i="8"/>
  <c r="E17000" i="8"/>
  <c r="E17001" i="8"/>
  <c r="E17002" i="8"/>
  <c r="E17003" i="8"/>
  <c r="E17004" i="8"/>
  <c r="E17005" i="8"/>
  <c r="E17006" i="8"/>
  <c r="E17007" i="8"/>
  <c r="E17008" i="8"/>
  <c r="E17009" i="8"/>
  <c r="E17010" i="8"/>
  <c r="E17011" i="8"/>
  <c r="E17012" i="8"/>
  <c r="E17013" i="8"/>
  <c r="E17014" i="8"/>
  <c r="E17015" i="8"/>
  <c r="E17016" i="8"/>
  <c r="E17017" i="8"/>
  <c r="E17018" i="8"/>
  <c r="E17019" i="8"/>
  <c r="E17020" i="8"/>
  <c r="E17021" i="8"/>
  <c r="E17022" i="8"/>
  <c r="E17023" i="8"/>
  <c r="E17024" i="8"/>
  <c r="E17025" i="8"/>
  <c r="E17026" i="8"/>
  <c r="E17027" i="8"/>
  <c r="E17028" i="8"/>
  <c r="E17029" i="8"/>
  <c r="E17030" i="8"/>
  <c r="E17031" i="8"/>
  <c r="E17032" i="8"/>
  <c r="E17033" i="8"/>
  <c r="E17034" i="8"/>
  <c r="E17035" i="8"/>
  <c r="E17036" i="8"/>
  <c r="E17037" i="8"/>
  <c r="E17038" i="8"/>
  <c r="E17039" i="8"/>
  <c r="E17040" i="8"/>
  <c r="E17041" i="8"/>
  <c r="E17042" i="8"/>
  <c r="E17043" i="8"/>
  <c r="E17044" i="8"/>
  <c r="E17045" i="8"/>
  <c r="E17046" i="8"/>
  <c r="E17047" i="8"/>
  <c r="E17048" i="8"/>
  <c r="E17049" i="8"/>
  <c r="E17050" i="8"/>
  <c r="E17051" i="8"/>
  <c r="E17052" i="8"/>
  <c r="E17053" i="8"/>
  <c r="E17054" i="8"/>
  <c r="E17055" i="8"/>
  <c r="E17056" i="8"/>
  <c r="E17057" i="8"/>
  <c r="E17058" i="8"/>
  <c r="E17059" i="8"/>
  <c r="E17060" i="8"/>
  <c r="E17061" i="8"/>
  <c r="E17062" i="8"/>
  <c r="E17063" i="8"/>
  <c r="E17064" i="8"/>
  <c r="E17065" i="8"/>
  <c r="E17066" i="8"/>
  <c r="E17067" i="8"/>
  <c r="E17068" i="8"/>
  <c r="E17069" i="8"/>
  <c r="E17070" i="8"/>
  <c r="E17071" i="8"/>
  <c r="E17072" i="8"/>
  <c r="E17073" i="8"/>
  <c r="E17074" i="8"/>
  <c r="E17075" i="8"/>
  <c r="E17076" i="8"/>
  <c r="E17077" i="8"/>
  <c r="E17078" i="8"/>
  <c r="E17079" i="8"/>
  <c r="E17080" i="8"/>
  <c r="E17081" i="8"/>
  <c r="E17082" i="8"/>
  <c r="E17083" i="8"/>
  <c r="E17084" i="8"/>
  <c r="E17085" i="8"/>
  <c r="E17086" i="8"/>
  <c r="E17087" i="8"/>
  <c r="E17088" i="8"/>
  <c r="E17089" i="8"/>
  <c r="E17090" i="8"/>
  <c r="E17091" i="8"/>
  <c r="E17092" i="8"/>
  <c r="E17093" i="8"/>
  <c r="E17094" i="8"/>
  <c r="E17095" i="8"/>
  <c r="E17096" i="8"/>
  <c r="E17097" i="8"/>
  <c r="E17098" i="8"/>
  <c r="E17099" i="8"/>
  <c r="E17100" i="8"/>
  <c r="E17101" i="8"/>
  <c r="E17102" i="8"/>
  <c r="E17103" i="8"/>
  <c r="E17104" i="8"/>
  <c r="E17105" i="8"/>
  <c r="E17106" i="8"/>
  <c r="E17107" i="8"/>
  <c r="E17108" i="8"/>
  <c r="E17109" i="8"/>
  <c r="E17110" i="8"/>
  <c r="E17111" i="8"/>
  <c r="E17112" i="8"/>
  <c r="E17113" i="8"/>
  <c r="E17114" i="8"/>
  <c r="E17115" i="8"/>
  <c r="E17116" i="8"/>
  <c r="E17117" i="8"/>
  <c r="E17118" i="8"/>
  <c r="E17119" i="8"/>
  <c r="E17120" i="8"/>
  <c r="E17121" i="8"/>
  <c r="E17122" i="8"/>
  <c r="E17123" i="8"/>
  <c r="E17124" i="8"/>
  <c r="E17125" i="8"/>
  <c r="E17126" i="8"/>
  <c r="E17127" i="8"/>
  <c r="E17128" i="8"/>
  <c r="E17129" i="8"/>
  <c r="E17130" i="8"/>
  <c r="E17131" i="8"/>
  <c r="E17132" i="8"/>
  <c r="E17133" i="8"/>
  <c r="E17134" i="8"/>
  <c r="E17135" i="8"/>
  <c r="E17136" i="8"/>
  <c r="E17137" i="8"/>
  <c r="E17138" i="8"/>
  <c r="E17139" i="8"/>
  <c r="E17140" i="8"/>
  <c r="E17141" i="8"/>
  <c r="E17142" i="8"/>
  <c r="E17143" i="8"/>
  <c r="E17144" i="8"/>
  <c r="E17145" i="8"/>
  <c r="E17146" i="8"/>
  <c r="E17147" i="8"/>
  <c r="E17148" i="8"/>
  <c r="E17149" i="8"/>
  <c r="E17150" i="8"/>
  <c r="E17151" i="8"/>
  <c r="E17152" i="8"/>
  <c r="E17153" i="8"/>
  <c r="E17154" i="8"/>
  <c r="E17155" i="8"/>
  <c r="E17156" i="8"/>
  <c r="E17157" i="8"/>
  <c r="E17158" i="8"/>
  <c r="E17159" i="8"/>
  <c r="E17160" i="8"/>
  <c r="E17161" i="8"/>
  <c r="E17162" i="8"/>
  <c r="E17163" i="8"/>
  <c r="E17164" i="8"/>
  <c r="E17165" i="8"/>
  <c r="E17166" i="8"/>
  <c r="E17167" i="8"/>
  <c r="E17168" i="8"/>
  <c r="E17169" i="8"/>
  <c r="E17170" i="8"/>
  <c r="E17171" i="8"/>
  <c r="E17172" i="8"/>
  <c r="E17173" i="8"/>
  <c r="E17174" i="8"/>
  <c r="E17175" i="8"/>
  <c r="E17176" i="8"/>
  <c r="E17177" i="8"/>
  <c r="E17178" i="8"/>
  <c r="E17179" i="8"/>
  <c r="E17180" i="8"/>
  <c r="E17181" i="8"/>
  <c r="E17182" i="8"/>
  <c r="E17183" i="8"/>
  <c r="E17184" i="8"/>
  <c r="E17185" i="8"/>
  <c r="E17186" i="8"/>
  <c r="E17187" i="8"/>
  <c r="E17188" i="8"/>
  <c r="E17189" i="8"/>
  <c r="E17190" i="8"/>
  <c r="E17191" i="8"/>
  <c r="E17192" i="8"/>
  <c r="E17193" i="8"/>
  <c r="E17194" i="8"/>
  <c r="E17195" i="8"/>
  <c r="E17196" i="8"/>
  <c r="E17197" i="8"/>
  <c r="E17198" i="8"/>
  <c r="E17199" i="8"/>
  <c r="E17200" i="8"/>
  <c r="E17201" i="8"/>
  <c r="E17202" i="8"/>
  <c r="E17203" i="8"/>
  <c r="E17204" i="8"/>
  <c r="E17205" i="8"/>
  <c r="E17206" i="8"/>
  <c r="E17207" i="8"/>
  <c r="E17208" i="8"/>
  <c r="E17209" i="8"/>
  <c r="E17210" i="8"/>
  <c r="E17211" i="8"/>
  <c r="E17212" i="8"/>
  <c r="E17213" i="8"/>
  <c r="E17214" i="8"/>
  <c r="E17215" i="8"/>
  <c r="E17216" i="8"/>
  <c r="E17217" i="8"/>
  <c r="E17218" i="8"/>
  <c r="E17219" i="8"/>
  <c r="E17220" i="8"/>
  <c r="E17221" i="8"/>
  <c r="E17222" i="8"/>
  <c r="E17223" i="8"/>
  <c r="E17224" i="8"/>
  <c r="E17225" i="8"/>
  <c r="E17226" i="8"/>
  <c r="E17227" i="8"/>
  <c r="E17228" i="8"/>
  <c r="E17229" i="8"/>
  <c r="E17230" i="8"/>
  <c r="E17231" i="8"/>
  <c r="E17232" i="8"/>
  <c r="E17233" i="8"/>
  <c r="E17234" i="8"/>
  <c r="E17235" i="8"/>
  <c r="E17236" i="8"/>
  <c r="E17237" i="8"/>
  <c r="E17238" i="8"/>
  <c r="E17239" i="8"/>
  <c r="E17240" i="8"/>
  <c r="E17241" i="8"/>
  <c r="E17242" i="8"/>
  <c r="E17243" i="8"/>
  <c r="E17244" i="8"/>
  <c r="E17245" i="8"/>
  <c r="E17246" i="8"/>
  <c r="E17247" i="8"/>
  <c r="E17248" i="8"/>
  <c r="E17249" i="8"/>
  <c r="E17250" i="8"/>
  <c r="E17251" i="8"/>
  <c r="E17252" i="8"/>
  <c r="E17253" i="8"/>
  <c r="E17254" i="8"/>
  <c r="E17255" i="8"/>
  <c r="E17256" i="8"/>
  <c r="E17257" i="8"/>
  <c r="E17258" i="8"/>
  <c r="E17259" i="8"/>
  <c r="E17260" i="8"/>
  <c r="E17261" i="8"/>
  <c r="E17262" i="8"/>
  <c r="E17263" i="8"/>
  <c r="E17264" i="8"/>
  <c r="E17265" i="8"/>
  <c r="E17266" i="8"/>
  <c r="E17267" i="8"/>
  <c r="E17268" i="8"/>
  <c r="E17269" i="8"/>
  <c r="E17270" i="8"/>
  <c r="E17271" i="8"/>
  <c r="E17272" i="8"/>
  <c r="E17273" i="8"/>
  <c r="E17274" i="8"/>
  <c r="E17275" i="8"/>
  <c r="E17276" i="8"/>
  <c r="E17277" i="8"/>
  <c r="E17278" i="8"/>
  <c r="E17279" i="8"/>
  <c r="E17280" i="8"/>
  <c r="E17281" i="8"/>
  <c r="E17282" i="8"/>
  <c r="E17283" i="8"/>
  <c r="E17284" i="8"/>
  <c r="E17285" i="8"/>
  <c r="E17286" i="8"/>
  <c r="E17287" i="8"/>
  <c r="E17288" i="8"/>
  <c r="E17289" i="8"/>
  <c r="E17290" i="8"/>
  <c r="E17291" i="8"/>
  <c r="E17292" i="8"/>
  <c r="E17293" i="8"/>
  <c r="E17294" i="8"/>
  <c r="E17295" i="8"/>
  <c r="E17296" i="8"/>
  <c r="E17297" i="8"/>
  <c r="E17298" i="8"/>
  <c r="E17299" i="8"/>
  <c r="E17300" i="8"/>
  <c r="E17301" i="8"/>
  <c r="E17302" i="8"/>
  <c r="E17303" i="8"/>
  <c r="E17304" i="8"/>
  <c r="E17305" i="8"/>
  <c r="E17306" i="8"/>
  <c r="E17307" i="8"/>
  <c r="E17308" i="8"/>
  <c r="E17309" i="8"/>
  <c r="E17310" i="8"/>
  <c r="E17311" i="8"/>
  <c r="E17312" i="8"/>
  <c r="E17313" i="8"/>
  <c r="E17314" i="8"/>
  <c r="E17315" i="8"/>
  <c r="E17316" i="8"/>
  <c r="E17317" i="8"/>
  <c r="E17318" i="8"/>
  <c r="E17319" i="8"/>
  <c r="E17320" i="8"/>
  <c r="E17321" i="8"/>
  <c r="E17322" i="8"/>
  <c r="E17323" i="8"/>
  <c r="E17324" i="8"/>
  <c r="E17325" i="8"/>
  <c r="E17326" i="8"/>
  <c r="E17327" i="8"/>
  <c r="E17328" i="8"/>
  <c r="E17329" i="8"/>
  <c r="E17330" i="8"/>
  <c r="E17331" i="8"/>
  <c r="E17332" i="8"/>
  <c r="E17333" i="8"/>
  <c r="E17334" i="8"/>
  <c r="E17335" i="8"/>
  <c r="E17336" i="8"/>
  <c r="E17337" i="8"/>
  <c r="E17338" i="8"/>
  <c r="E17339" i="8"/>
  <c r="E17340" i="8"/>
  <c r="E17341" i="8"/>
  <c r="E17342" i="8"/>
  <c r="E17343" i="8"/>
  <c r="E17344" i="8"/>
  <c r="E17345" i="8"/>
  <c r="E17346" i="8"/>
  <c r="E17347" i="8"/>
  <c r="E17348" i="8"/>
  <c r="E17349" i="8"/>
  <c r="E17350" i="8"/>
  <c r="E17351" i="8"/>
  <c r="E17352" i="8"/>
  <c r="E17353" i="8"/>
  <c r="E17354" i="8"/>
  <c r="E17355" i="8"/>
  <c r="E17356" i="8"/>
  <c r="E17357" i="8"/>
  <c r="E17358" i="8"/>
  <c r="E17359" i="8"/>
  <c r="E17360" i="8"/>
  <c r="E17361" i="8"/>
  <c r="E17362" i="8"/>
  <c r="E17363" i="8"/>
  <c r="E17364" i="8"/>
  <c r="E17365" i="8"/>
  <c r="E17366" i="8"/>
  <c r="E17367" i="8"/>
  <c r="E17368" i="8"/>
  <c r="E17369" i="8"/>
  <c r="E17370" i="8"/>
  <c r="E17371" i="8"/>
  <c r="E17372" i="8"/>
  <c r="E17373" i="8"/>
  <c r="E17374" i="8"/>
  <c r="E17375" i="8"/>
  <c r="E17376" i="8"/>
  <c r="E17377" i="8"/>
  <c r="E17378" i="8"/>
  <c r="E17379" i="8"/>
  <c r="E17380" i="8"/>
  <c r="E17381" i="8"/>
  <c r="E17382" i="8"/>
  <c r="E17383" i="8"/>
  <c r="E17384" i="8"/>
  <c r="E17385" i="8"/>
  <c r="E17386" i="8"/>
  <c r="E17387" i="8"/>
  <c r="E17388" i="8"/>
  <c r="E17389" i="8"/>
  <c r="E17390" i="8"/>
  <c r="E17391" i="8"/>
  <c r="E17392" i="8"/>
  <c r="E17393" i="8"/>
  <c r="E17394" i="8"/>
  <c r="E17395" i="8"/>
  <c r="E17396" i="8"/>
  <c r="E17397" i="8"/>
  <c r="E17398" i="8"/>
  <c r="E17399" i="8"/>
  <c r="E17400" i="8"/>
  <c r="E17401" i="8"/>
  <c r="E17402" i="8"/>
  <c r="E17403" i="8"/>
  <c r="E17404" i="8"/>
  <c r="E17405" i="8"/>
  <c r="E17406" i="8"/>
  <c r="E17407" i="8"/>
  <c r="E17408" i="8"/>
  <c r="E17409" i="8"/>
  <c r="E17410" i="8"/>
  <c r="E17411" i="8"/>
  <c r="E17412" i="8"/>
  <c r="E17413" i="8"/>
  <c r="E17414" i="8"/>
  <c r="E17415" i="8"/>
  <c r="E17416" i="8"/>
  <c r="E17417" i="8"/>
  <c r="E17418" i="8"/>
  <c r="E17419" i="8"/>
  <c r="E17420" i="8"/>
  <c r="E17421" i="8"/>
  <c r="E17422" i="8"/>
  <c r="E17423" i="8"/>
  <c r="E17424" i="8"/>
  <c r="E17425" i="8"/>
  <c r="E17426" i="8"/>
  <c r="E17427" i="8"/>
  <c r="E17428" i="8"/>
  <c r="E17429" i="8"/>
  <c r="E17430" i="8"/>
  <c r="E17431" i="8"/>
  <c r="E17432" i="8"/>
  <c r="E17433" i="8"/>
  <c r="E17434" i="8"/>
  <c r="E17435" i="8"/>
  <c r="E17436" i="8"/>
  <c r="E17437" i="8"/>
  <c r="E17438" i="8"/>
  <c r="E17439" i="8"/>
  <c r="E17440" i="8"/>
  <c r="E17441" i="8"/>
  <c r="E17442" i="8"/>
  <c r="E17443" i="8"/>
  <c r="E17444" i="8"/>
  <c r="E17445" i="8"/>
  <c r="E17446" i="8"/>
  <c r="E17447" i="8"/>
  <c r="E17448" i="8"/>
  <c r="E17449" i="8"/>
  <c r="E17450" i="8"/>
  <c r="E17451" i="8"/>
  <c r="E17452" i="8"/>
  <c r="E17453" i="8"/>
  <c r="E17454" i="8"/>
  <c r="E17455" i="8"/>
  <c r="E17456" i="8"/>
  <c r="E17457" i="8"/>
  <c r="E17458" i="8"/>
  <c r="E17459" i="8"/>
  <c r="E17460" i="8"/>
  <c r="E17461" i="8"/>
  <c r="E17462" i="8"/>
  <c r="E17463" i="8"/>
  <c r="E17464" i="8"/>
  <c r="E17465" i="8"/>
  <c r="C30" i="7"/>
  <c r="C31" i="7"/>
  <c r="D37" i="7"/>
  <c r="F37" i="7"/>
  <c r="AO4" i="6"/>
  <c r="AP4" i="6"/>
  <c r="AQ4" i="6"/>
  <c r="E2" i="6"/>
  <c r="AO5" i="6"/>
  <c r="AP5" i="6"/>
  <c r="AQ5" i="6"/>
  <c r="AV5" i="6"/>
  <c r="E3" i="6"/>
  <c r="F3" i="6"/>
  <c r="P45" i="6" s="1"/>
  <c r="AO6" i="6"/>
  <c r="AP6" i="6"/>
  <c r="AQ6" i="6"/>
  <c r="E4" i="6"/>
  <c r="F4" i="6"/>
  <c r="AO7" i="6"/>
  <c r="AP7" i="6"/>
  <c r="AQ7" i="6"/>
  <c r="E5" i="6"/>
  <c r="F5" i="6"/>
  <c r="AO8" i="6"/>
  <c r="AP8" i="6"/>
  <c r="AQ8" i="6"/>
  <c r="E6" i="6"/>
  <c r="F6" i="6"/>
  <c r="AO9" i="6"/>
  <c r="AP9" i="6"/>
  <c r="AQ9" i="6"/>
  <c r="E7" i="6"/>
  <c r="F7" i="6"/>
  <c r="AO10" i="6"/>
  <c r="AP10" i="6"/>
  <c r="AQ10" i="6"/>
  <c r="E8" i="6"/>
  <c r="F8" i="6"/>
  <c r="AO11" i="6"/>
  <c r="AP11" i="6"/>
  <c r="AQ11" i="6"/>
  <c r="E9" i="6"/>
  <c r="F9" i="6"/>
  <c r="AO12" i="6"/>
  <c r="AP12" i="6"/>
  <c r="AQ12" i="6"/>
  <c r="E10" i="6"/>
  <c r="F10" i="6"/>
  <c r="AO13" i="6"/>
  <c r="AP13" i="6"/>
  <c r="AQ13" i="6"/>
  <c r="E11" i="6"/>
  <c r="F11" i="6"/>
  <c r="AO14" i="6"/>
  <c r="AP14" i="6"/>
  <c r="AQ14" i="6"/>
  <c r="E12" i="6"/>
  <c r="F12" i="6"/>
  <c r="AO15" i="6"/>
  <c r="AP15" i="6"/>
  <c r="AQ15" i="6"/>
  <c r="E13" i="6"/>
  <c r="F13" i="6"/>
  <c r="AO16" i="6"/>
  <c r="AP16" i="6"/>
  <c r="AQ16" i="6"/>
  <c r="E14" i="6"/>
  <c r="F14" i="6"/>
  <c r="AO17" i="6"/>
  <c r="AP17" i="6"/>
  <c r="AQ17" i="6"/>
  <c r="E15" i="6"/>
  <c r="F15" i="6"/>
  <c r="AO18" i="6"/>
  <c r="AP18" i="6"/>
  <c r="AQ18" i="6"/>
  <c r="AN12" i="6"/>
  <c r="E16" i="6"/>
  <c r="F16" i="6"/>
  <c r="AO19" i="6"/>
  <c r="AP19" i="6"/>
  <c r="AQ19" i="6"/>
  <c r="E17" i="6"/>
  <c r="F17" i="6"/>
  <c r="AO20" i="6"/>
  <c r="AP20" i="6"/>
  <c r="AQ20" i="6"/>
  <c r="E18" i="6"/>
  <c r="F18" i="6"/>
  <c r="AO21" i="6"/>
  <c r="AP21" i="6"/>
  <c r="AQ21" i="6"/>
  <c r="E19" i="6"/>
  <c r="F19" i="6"/>
  <c r="AO22" i="6"/>
  <c r="AP22" i="6"/>
  <c r="AQ22" i="6"/>
  <c r="B18" i="6"/>
  <c r="E20" i="6"/>
  <c r="F20" i="6"/>
  <c r="AO23" i="6"/>
  <c r="AP23" i="6"/>
  <c r="AQ23" i="6"/>
  <c r="E21" i="6"/>
  <c r="F21" i="6"/>
  <c r="AO24" i="6"/>
  <c r="AP24" i="6"/>
  <c r="AQ24" i="6"/>
  <c r="B20" i="6"/>
  <c r="E22" i="6"/>
  <c r="F22" i="6"/>
  <c r="AO25" i="6"/>
  <c r="AP25" i="6"/>
  <c r="AQ25" i="6"/>
  <c r="E23" i="6"/>
  <c r="F23" i="6"/>
  <c r="AO26" i="6"/>
  <c r="AP26" i="6"/>
  <c r="AQ26" i="6"/>
  <c r="E24" i="6"/>
  <c r="F24" i="6"/>
  <c r="AO27" i="6"/>
  <c r="AP27" i="6"/>
  <c r="AQ27" i="6"/>
  <c r="E25" i="6"/>
  <c r="F25" i="6"/>
  <c r="AO28" i="6"/>
  <c r="AP28" i="6"/>
  <c r="AQ28" i="6"/>
  <c r="E26" i="6"/>
  <c r="F26" i="6"/>
  <c r="AO29" i="6"/>
  <c r="AP29" i="6"/>
  <c r="AQ29" i="6"/>
  <c r="E27" i="6"/>
  <c r="F27" i="6"/>
  <c r="AO30" i="6"/>
  <c r="AP30" i="6"/>
  <c r="AQ30" i="6"/>
  <c r="E28" i="6"/>
  <c r="F28" i="6"/>
  <c r="AO31" i="6"/>
  <c r="AP31" i="6"/>
  <c r="AQ31" i="6"/>
  <c r="E29" i="6"/>
  <c r="F29" i="6"/>
  <c r="AO32" i="6"/>
  <c r="AP32" i="6"/>
  <c r="AQ32" i="6"/>
  <c r="E30" i="6"/>
  <c r="F30" i="6"/>
  <c r="AO33" i="6"/>
  <c r="AP33" i="6"/>
  <c r="AQ33" i="6"/>
  <c r="E31" i="6"/>
  <c r="F31" i="6"/>
  <c r="AO34" i="6"/>
  <c r="AP34" i="6"/>
  <c r="AQ34" i="6"/>
  <c r="E32" i="6"/>
  <c r="F32" i="6"/>
  <c r="AO35" i="6"/>
  <c r="AP35" i="6"/>
  <c r="AQ35" i="6"/>
  <c r="E33" i="6"/>
  <c r="F33" i="6"/>
  <c r="AO36" i="6"/>
  <c r="AP36" i="6"/>
  <c r="AQ36" i="6"/>
  <c r="E34" i="6"/>
  <c r="F34" i="6"/>
  <c r="AO37" i="6"/>
  <c r="AP37" i="6"/>
  <c r="AQ37" i="6"/>
  <c r="E35" i="6"/>
  <c r="F35" i="6"/>
  <c r="AO38" i="6"/>
  <c r="AP38" i="6"/>
  <c r="AQ38" i="6"/>
  <c r="E36" i="6"/>
  <c r="F36" i="6"/>
  <c r="AO39" i="6"/>
  <c r="AP39" i="6"/>
  <c r="AQ39" i="6"/>
  <c r="E37" i="6"/>
  <c r="F37" i="6"/>
  <c r="AO40" i="6"/>
  <c r="AP40" i="6"/>
  <c r="AQ40" i="6"/>
  <c r="E38" i="6"/>
  <c r="F38" i="6"/>
  <c r="AO41" i="6"/>
  <c r="AP41" i="6"/>
  <c r="AQ41" i="6"/>
  <c r="E39" i="6"/>
  <c r="F39" i="6"/>
  <c r="AN42" i="6"/>
  <c r="AO42" i="6"/>
  <c r="AP42" i="6"/>
  <c r="AQ42" i="6"/>
  <c r="E40" i="6"/>
  <c r="F40" i="6"/>
  <c r="AO43" i="6"/>
  <c r="AP43" i="6"/>
  <c r="AQ43" i="6"/>
  <c r="E41" i="6"/>
  <c r="F41" i="6"/>
  <c r="AO44" i="6"/>
  <c r="AP44" i="6"/>
  <c r="AQ44" i="6"/>
  <c r="E42" i="6"/>
  <c r="F42" i="6"/>
  <c r="AO45" i="6"/>
  <c r="AP45" i="6"/>
  <c r="AQ45" i="6"/>
  <c r="E43" i="6"/>
  <c r="F43" i="6"/>
  <c r="AO46" i="6"/>
  <c r="AP46" i="6"/>
  <c r="AQ46" i="6"/>
  <c r="E44" i="6"/>
  <c r="F44" i="6"/>
  <c r="AO47" i="6"/>
  <c r="AP47" i="6"/>
  <c r="AQ47" i="6"/>
  <c r="E45" i="6"/>
  <c r="F45" i="6"/>
  <c r="AO48" i="6"/>
  <c r="AP48" i="6"/>
  <c r="AQ48" i="6"/>
  <c r="E46" i="6"/>
  <c r="F46" i="6"/>
  <c r="AO49" i="6"/>
  <c r="AP49" i="6"/>
  <c r="AQ49" i="6"/>
  <c r="E47" i="6"/>
  <c r="F47" i="6"/>
  <c r="AO50" i="6"/>
  <c r="AP50" i="6"/>
  <c r="AQ50" i="6"/>
  <c r="E48" i="6"/>
  <c r="F48" i="6"/>
  <c r="AO51" i="6"/>
  <c r="AP51" i="6"/>
  <c r="AQ51" i="6"/>
  <c r="E49" i="6"/>
  <c r="F49" i="6"/>
  <c r="AO52" i="6"/>
  <c r="AP52" i="6"/>
  <c r="AQ52" i="6"/>
  <c r="E50" i="6"/>
  <c r="F50" i="6"/>
  <c r="AO53" i="6"/>
  <c r="AP53" i="6"/>
  <c r="AQ53" i="6"/>
  <c r="E51" i="6"/>
  <c r="F51" i="6"/>
  <c r="AO54" i="6"/>
  <c r="AP54" i="6"/>
  <c r="AQ54" i="6"/>
  <c r="E52" i="6"/>
  <c r="F52" i="6"/>
  <c r="AO55" i="6"/>
  <c r="AP55" i="6"/>
  <c r="AQ55" i="6"/>
  <c r="E53" i="6"/>
  <c r="F53" i="6"/>
  <c r="AO56" i="6"/>
  <c r="AP56" i="6"/>
  <c r="AQ56" i="6"/>
  <c r="E54" i="6"/>
  <c r="F54" i="6"/>
  <c r="AO57" i="6"/>
  <c r="AP57" i="6"/>
  <c r="AQ57" i="6"/>
  <c r="E55" i="6"/>
  <c r="F55" i="6"/>
  <c r="AO58" i="6"/>
  <c r="AP58" i="6"/>
  <c r="AQ58" i="6"/>
  <c r="E56" i="6"/>
  <c r="F56" i="6"/>
  <c r="AO59" i="6"/>
  <c r="AP59" i="6"/>
  <c r="AQ59" i="6"/>
  <c r="E57" i="6"/>
  <c r="F57" i="6"/>
  <c r="AO60" i="6"/>
  <c r="AP60" i="6"/>
  <c r="AQ60" i="6"/>
  <c r="E58" i="6"/>
  <c r="F58" i="6"/>
  <c r="AO61" i="6"/>
  <c r="AP61" i="6"/>
  <c r="AQ61" i="6"/>
  <c r="E59" i="6"/>
  <c r="F59" i="6"/>
  <c r="AO62" i="6"/>
  <c r="AP62" i="6"/>
  <c r="AQ62" i="6"/>
  <c r="E60" i="6"/>
  <c r="F60" i="6"/>
  <c r="AO63" i="6"/>
  <c r="AP63" i="6"/>
  <c r="AQ63" i="6"/>
  <c r="E61" i="6"/>
  <c r="F61" i="6"/>
  <c r="AO64" i="6"/>
  <c r="AP64" i="6"/>
  <c r="AQ64" i="6"/>
  <c r="E62" i="6"/>
  <c r="F62" i="6"/>
  <c r="AO65" i="6"/>
  <c r="AP65" i="6"/>
  <c r="AQ65" i="6"/>
  <c r="E63" i="6"/>
  <c r="F63" i="6"/>
  <c r="AO66" i="6"/>
  <c r="AP66" i="6"/>
  <c r="AQ66" i="6"/>
  <c r="E64" i="6"/>
  <c r="F64" i="6"/>
  <c r="AO67" i="6"/>
  <c r="AP67" i="6"/>
  <c r="AQ67" i="6"/>
  <c r="E65" i="6"/>
  <c r="F65" i="6"/>
  <c r="AO68" i="6"/>
  <c r="AP68" i="6"/>
  <c r="AQ68" i="6"/>
  <c r="E66" i="6"/>
  <c r="F66" i="6"/>
  <c r="AO69" i="6"/>
  <c r="AP69" i="6"/>
  <c r="AQ69" i="6"/>
  <c r="E67" i="6"/>
  <c r="F67" i="6"/>
  <c r="AO70" i="6"/>
  <c r="AP70" i="6"/>
  <c r="AQ70" i="6"/>
  <c r="E68" i="6"/>
  <c r="F68" i="6"/>
  <c r="AO71" i="6"/>
  <c r="AP71" i="6"/>
  <c r="AQ71" i="6"/>
  <c r="E69" i="6"/>
  <c r="F69" i="6"/>
  <c r="AO72" i="6"/>
  <c r="AP72" i="6"/>
  <c r="AQ72" i="6"/>
  <c r="E70" i="6"/>
  <c r="F70" i="6"/>
  <c r="AO73" i="6"/>
  <c r="AP73" i="6"/>
  <c r="AQ73" i="6"/>
  <c r="E71" i="6"/>
  <c r="F71" i="6"/>
  <c r="AO74" i="6"/>
  <c r="AP74" i="6"/>
  <c r="AQ74" i="6"/>
  <c r="E72" i="6"/>
  <c r="F72" i="6"/>
  <c r="AO75" i="6"/>
  <c r="AP75" i="6"/>
  <c r="AQ75" i="6"/>
  <c r="E73" i="6"/>
  <c r="F73" i="6"/>
  <c r="AO76" i="6"/>
  <c r="AP76" i="6"/>
  <c r="AQ76" i="6"/>
  <c r="E74" i="6"/>
  <c r="F74" i="6"/>
  <c r="AO77" i="6"/>
  <c r="AP77" i="6"/>
  <c r="AQ77" i="6"/>
  <c r="E75" i="6"/>
  <c r="F75" i="6"/>
  <c r="AO78" i="6"/>
  <c r="AP78" i="6"/>
  <c r="AQ78" i="6"/>
  <c r="E76" i="6"/>
  <c r="F76" i="6"/>
  <c r="AO79" i="6"/>
  <c r="AP79" i="6"/>
  <c r="AQ79" i="6"/>
  <c r="E77" i="6"/>
  <c r="F77" i="6"/>
  <c r="AO80" i="6"/>
  <c r="AP80" i="6"/>
  <c r="AQ80" i="6"/>
  <c r="E78" i="6"/>
  <c r="F78" i="6"/>
  <c r="AO81" i="6"/>
  <c r="AP81" i="6"/>
  <c r="AQ81" i="6"/>
  <c r="E79" i="6"/>
  <c r="F79" i="6"/>
  <c r="AO82" i="6"/>
  <c r="AP82" i="6"/>
  <c r="AQ82" i="6"/>
  <c r="E80" i="6"/>
  <c r="F80" i="6"/>
  <c r="AO83" i="6"/>
  <c r="AP83" i="6"/>
  <c r="AQ83" i="6"/>
  <c r="E81" i="6"/>
  <c r="F81" i="6"/>
  <c r="AO84" i="6"/>
  <c r="AP84" i="6"/>
  <c r="AQ84" i="6"/>
  <c r="E82" i="6"/>
  <c r="F82" i="6"/>
  <c r="AO85" i="6"/>
  <c r="AP85" i="6"/>
  <c r="AQ85" i="6"/>
  <c r="E83" i="6"/>
  <c r="F83" i="6"/>
  <c r="AO86" i="6"/>
  <c r="AP86" i="6"/>
  <c r="AQ86" i="6"/>
  <c r="E84" i="6"/>
  <c r="F84" i="6"/>
  <c r="AO87" i="6"/>
  <c r="AP87" i="6"/>
  <c r="AQ87" i="6"/>
  <c r="E85" i="6"/>
  <c r="F85" i="6"/>
  <c r="AO88" i="6"/>
  <c r="AP88" i="6"/>
  <c r="AQ88" i="6"/>
  <c r="E86" i="6"/>
  <c r="F86" i="6"/>
  <c r="AO89" i="6"/>
  <c r="AP89" i="6"/>
  <c r="AQ89" i="6"/>
  <c r="E87" i="6"/>
  <c r="F87" i="6"/>
  <c r="AO90" i="6"/>
  <c r="AP90" i="6"/>
  <c r="AQ90" i="6"/>
  <c r="E88" i="6"/>
  <c r="F88" i="6"/>
  <c r="AO91" i="6"/>
  <c r="AP91" i="6"/>
  <c r="AQ91" i="6"/>
  <c r="E89" i="6"/>
  <c r="F89" i="6"/>
  <c r="AO92" i="6"/>
  <c r="AP92" i="6"/>
  <c r="AQ92" i="6"/>
  <c r="E90" i="6"/>
  <c r="F90" i="6"/>
  <c r="AO93" i="6"/>
  <c r="AP93" i="6"/>
  <c r="AQ93" i="6"/>
  <c r="E91" i="6"/>
  <c r="F91" i="6"/>
  <c r="AO94" i="6"/>
  <c r="AP94" i="6"/>
  <c r="AQ94" i="6"/>
  <c r="E92" i="6"/>
  <c r="F92" i="6"/>
  <c r="AO95" i="6"/>
  <c r="AP95" i="6"/>
  <c r="AQ95" i="6"/>
  <c r="E93" i="6"/>
  <c r="F93" i="6"/>
  <c r="AO96" i="6"/>
  <c r="AP96" i="6"/>
  <c r="AQ96" i="6"/>
  <c r="E94" i="6"/>
  <c r="F94" i="6"/>
  <c r="AO97" i="6"/>
  <c r="AP97" i="6"/>
  <c r="AQ97" i="6"/>
  <c r="E95" i="6"/>
  <c r="F95" i="6"/>
  <c r="AO98" i="6"/>
  <c r="AP98" i="6"/>
  <c r="AQ98" i="6"/>
  <c r="E96" i="6"/>
  <c r="F96" i="6"/>
  <c r="AO99" i="6"/>
  <c r="AP99" i="6"/>
  <c r="AQ99" i="6"/>
  <c r="E97" i="6"/>
  <c r="F97" i="6"/>
  <c r="AO100" i="6"/>
  <c r="AP100" i="6"/>
  <c r="AQ100" i="6"/>
  <c r="E98" i="6"/>
  <c r="F98" i="6"/>
  <c r="AO101" i="6"/>
  <c r="AP101" i="6"/>
  <c r="AQ101" i="6"/>
  <c r="E99" i="6"/>
  <c r="F99" i="6"/>
  <c r="AO102" i="6"/>
  <c r="AP102" i="6"/>
  <c r="AQ102" i="6"/>
  <c r="E100" i="6"/>
  <c r="F100" i="6"/>
  <c r="AO103" i="6"/>
  <c r="AP103" i="6"/>
  <c r="AQ103" i="6"/>
  <c r="E101" i="6"/>
  <c r="F101" i="6"/>
  <c r="AO104" i="6"/>
  <c r="AP104" i="6"/>
  <c r="AQ104" i="6"/>
  <c r="E102" i="6"/>
  <c r="F102" i="6"/>
  <c r="AO105" i="6"/>
  <c r="AP105" i="6"/>
  <c r="AQ105" i="6"/>
  <c r="E103" i="6"/>
  <c r="F103" i="6"/>
  <c r="AO106" i="6"/>
  <c r="AP106" i="6"/>
  <c r="AQ106" i="6"/>
  <c r="E104" i="6"/>
  <c r="F104" i="6"/>
  <c r="AO107" i="6"/>
  <c r="AP107" i="6"/>
  <c r="AQ107" i="6"/>
  <c r="E105" i="6"/>
  <c r="F105" i="6"/>
  <c r="AO108" i="6"/>
  <c r="AP108" i="6"/>
  <c r="AQ108" i="6"/>
  <c r="E106" i="6"/>
  <c r="F106" i="6"/>
  <c r="AO109" i="6"/>
  <c r="AP109" i="6"/>
  <c r="AQ109" i="6"/>
  <c r="E107" i="6"/>
  <c r="F107" i="6"/>
  <c r="AO110" i="6"/>
  <c r="AP110" i="6"/>
  <c r="AQ110" i="6"/>
  <c r="E108" i="6"/>
  <c r="F108" i="6"/>
  <c r="AO111" i="6"/>
  <c r="AP111" i="6"/>
  <c r="AQ111" i="6"/>
  <c r="E109" i="6"/>
  <c r="F109" i="6"/>
  <c r="AO112" i="6"/>
  <c r="AP112" i="6"/>
  <c r="AQ112" i="6"/>
  <c r="E110" i="6"/>
  <c r="F110" i="6"/>
  <c r="AO113" i="6"/>
  <c r="AP113" i="6"/>
  <c r="AQ113" i="6"/>
  <c r="E111" i="6"/>
  <c r="F111" i="6"/>
  <c r="AO114" i="6"/>
  <c r="AP114" i="6"/>
  <c r="AQ114" i="6"/>
  <c r="E112" i="6"/>
  <c r="F112" i="6"/>
  <c r="AO115" i="6"/>
  <c r="AP115" i="6"/>
  <c r="AQ115" i="6"/>
  <c r="E113" i="6"/>
  <c r="F113" i="6"/>
  <c r="AO116" i="6"/>
  <c r="AP116" i="6"/>
  <c r="AQ116" i="6"/>
  <c r="E114" i="6"/>
  <c r="F114" i="6"/>
  <c r="AO117" i="6"/>
  <c r="AP117" i="6"/>
  <c r="AQ117" i="6"/>
  <c r="E115" i="6"/>
  <c r="F115" i="6"/>
  <c r="AO118" i="6"/>
  <c r="AP118" i="6"/>
  <c r="AQ118" i="6"/>
  <c r="E116" i="6"/>
  <c r="F116" i="6"/>
  <c r="AO119" i="6"/>
  <c r="AP119" i="6"/>
  <c r="AQ119" i="6"/>
  <c r="E117" i="6"/>
  <c r="F117" i="6"/>
  <c r="AO120" i="6"/>
  <c r="AP120" i="6"/>
  <c r="AQ120" i="6"/>
  <c r="E118" i="6"/>
  <c r="F118" i="6"/>
  <c r="AO121" i="6"/>
  <c r="AP121" i="6"/>
  <c r="AQ121" i="6"/>
  <c r="E119" i="6"/>
  <c r="F119" i="6"/>
  <c r="AO122" i="6"/>
  <c r="AP122" i="6"/>
  <c r="AQ122" i="6"/>
  <c r="E120" i="6"/>
  <c r="F120" i="6"/>
  <c r="AO123" i="6"/>
  <c r="AP123" i="6"/>
  <c r="AQ123" i="6"/>
  <c r="E121" i="6"/>
  <c r="F121" i="6"/>
  <c r="AO124" i="6"/>
  <c r="AP124" i="6"/>
  <c r="AQ124" i="6"/>
  <c r="E122" i="6"/>
  <c r="F122" i="6"/>
  <c r="AO125" i="6"/>
  <c r="AP125" i="6"/>
  <c r="AQ125" i="6"/>
  <c r="E123" i="6"/>
  <c r="F123" i="6"/>
  <c r="AO126" i="6"/>
  <c r="AP126" i="6"/>
  <c r="AQ126" i="6"/>
  <c r="E124" i="6"/>
  <c r="F124" i="6"/>
  <c r="AO127" i="6"/>
  <c r="AP127" i="6"/>
  <c r="AQ127" i="6"/>
  <c r="E125" i="6"/>
  <c r="F125" i="6"/>
  <c r="AO128" i="6"/>
  <c r="AP128" i="6"/>
  <c r="AQ128" i="6"/>
  <c r="E126" i="6"/>
  <c r="F126" i="6"/>
  <c r="AO129" i="6"/>
  <c r="AP129" i="6"/>
  <c r="AQ129" i="6"/>
  <c r="E127" i="6"/>
  <c r="F127" i="6"/>
  <c r="AO130" i="6"/>
  <c r="AP130" i="6"/>
  <c r="AQ130" i="6"/>
  <c r="E128" i="6"/>
  <c r="F128" i="6"/>
  <c r="AO131" i="6"/>
  <c r="AP131" i="6"/>
  <c r="AQ131" i="6"/>
  <c r="E129" i="6"/>
  <c r="F129" i="6"/>
  <c r="AO132" i="6"/>
  <c r="AP132" i="6"/>
  <c r="AQ132" i="6"/>
  <c r="E130" i="6"/>
  <c r="F130" i="6"/>
  <c r="AO133" i="6"/>
  <c r="AP133" i="6"/>
  <c r="AQ133" i="6"/>
  <c r="E131" i="6"/>
  <c r="F131" i="6"/>
  <c r="AO134" i="6"/>
  <c r="AP134" i="6"/>
  <c r="AQ134" i="6"/>
  <c r="E132" i="6"/>
  <c r="F132" i="6"/>
  <c r="AO135" i="6"/>
  <c r="AP135" i="6"/>
  <c r="AQ135" i="6"/>
  <c r="E133" i="6"/>
  <c r="F133" i="6"/>
  <c r="AO136" i="6"/>
  <c r="AP136" i="6"/>
  <c r="AQ136" i="6"/>
  <c r="E134" i="6"/>
  <c r="F134" i="6"/>
  <c r="AO137" i="6"/>
  <c r="AP137" i="6"/>
  <c r="AQ137" i="6"/>
  <c r="E135" i="6"/>
  <c r="F135" i="6"/>
  <c r="AO138" i="6"/>
  <c r="AP138" i="6"/>
  <c r="AQ138" i="6"/>
  <c r="E136" i="6"/>
  <c r="F136" i="6"/>
  <c r="AO139" i="6"/>
  <c r="AP139" i="6"/>
  <c r="AQ139" i="6"/>
  <c r="E137" i="6"/>
  <c r="F137" i="6"/>
  <c r="AO140" i="6"/>
  <c r="AP140" i="6"/>
  <c r="AQ140" i="6"/>
  <c r="E138" i="6"/>
  <c r="F138" i="6"/>
  <c r="AO141" i="6"/>
  <c r="AP141" i="6"/>
  <c r="AQ141" i="6"/>
  <c r="E139" i="6"/>
  <c r="F139" i="6"/>
  <c r="AO142" i="6"/>
  <c r="AP142" i="6"/>
  <c r="AQ142" i="6"/>
  <c r="E140" i="6"/>
  <c r="F140" i="6"/>
  <c r="AO143" i="6"/>
  <c r="AP143" i="6"/>
  <c r="AQ143" i="6"/>
  <c r="E141" i="6"/>
  <c r="F141" i="6"/>
  <c r="AO144" i="6"/>
  <c r="AP144" i="6"/>
  <c r="AQ144" i="6"/>
  <c r="E142" i="6"/>
  <c r="F142" i="6"/>
  <c r="AO145" i="6"/>
  <c r="AP145" i="6"/>
  <c r="AQ145" i="6"/>
  <c r="E143" i="6"/>
  <c r="F143" i="6"/>
  <c r="AO146" i="6"/>
  <c r="AP146" i="6"/>
  <c r="AQ146" i="6"/>
  <c r="E144" i="6"/>
  <c r="F144" i="6"/>
  <c r="AO147" i="6"/>
  <c r="AP147" i="6"/>
  <c r="AQ147" i="6"/>
  <c r="E145" i="6"/>
  <c r="F145" i="6"/>
  <c r="AO148" i="6"/>
  <c r="AP148" i="6"/>
  <c r="AQ148" i="6"/>
  <c r="E146" i="6"/>
  <c r="F146" i="6"/>
  <c r="AO149" i="6"/>
  <c r="AP149" i="6"/>
  <c r="AQ149" i="6"/>
  <c r="E147" i="6"/>
  <c r="F147" i="6"/>
  <c r="AO150" i="6"/>
  <c r="AP150" i="6"/>
  <c r="AQ150" i="6"/>
  <c r="E148" i="6"/>
  <c r="F148" i="6"/>
  <c r="AO151" i="6"/>
  <c r="AP151" i="6"/>
  <c r="AQ151" i="6"/>
  <c r="E149" i="6"/>
  <c r="F149" i="6"/>
  <c r="AO152" i="6"/>
  <c r="AP152" i="6"/>
  <c r="AQ152" i="6"/>
  <c r="E150" i="6"/>
  <c r="F150" i="6"/>
  <c r="AO153" i="6"/>
  <c r="AP153" i="6"/>
  <c r="AQ153" i="6"/>
  <c r="E151" i="6"/>
  <c r="F151" i="6"/>
  <c r="AO154" i="6"/>
  <c r="AP154" i="6"/>
  <c r="AQ154" i="6"/>
  <c r="E152" i="6"/>
  <c r="F152" i="6"/>
  <c r="AO155" i="6"/>
  <c r="AP155" i="6"/>
  <c r="AQ155" i="6"/>
  <c r="E153" i="6"/>
  <c r="F153" i="6"/>
  <c r="AO156" i="6"/>
  <c r="AP156" i="6"/>
  <c r="AQ156" i="6"/>
  <c r="E154" i="6"/>
  <c r="F154" i="6"/>
  <c r="AO157" i="6"/>
  <c r="AP157" i="6"/>
  <c r="AQ157" i="6"/>
  <c r="E155" i="6"/>
  <c r="F155" i="6"/>
  <c r="AO158" i="6"/>
  <c r="AP158" i="6"/>
  <c r="AQ158" i="6"/>
  <c r="E156" i="6"/>
  <c r="F156" i="6"/>
  <c r="AO159" i="6"/>
  <c r="AP159" i="6"/>
  <c r="AQ159" i="6"/>
  <c r="E157" i="6"/>
  <c r="F157" i="6"/>
  <c r="AO160" i="6"/>
  <c r="AP160" i="6"/>
  <c r="AQ160" i="6"/>
  <c r="E158" i="6"/>
  <c r="F158" i="6"/>
  <c r="AO161" i="6"/>
  <c r="AP161" i="6"/>
  <c r="AQ161" i="6"/>
  <c r="E159" i="6"/>
  <c r="F159" i="6"/>
  <c r="AO162" i="6"/>
  <c r="AP162" i="6"/>
  <c r="AQ162" i="6"/>
  <c r="E160" i="6"/>
  <c r="F160" i="6"/>
  <c r="AO163" i="6"/>
  <c r="AP163" i="6"/>
  <c r="AQ163" i="6"/>
  <c r="E161" i="6"/>
  <c r="F161" i="6"/>
  <c r="AO164" i="6"/>
  <c r="AP164" i="6"/>
  <c r="AQ164" i="6"/>
  <c r="E162" i="6"/>
  <c r="F162" i="6"/>
  <c r="AO165" i="6"/>
  <c r="AP165" i="6"/>
  <c r="AQ165" i="6"/>
  <c r="E163" i="6"/>
  <c r="F163" i="6"/>
  <c r="AO166" i="6"/>
  <c r="AP166" i="6"/>
  <c r="AQ166" i="6"/>
  <c r="E164" i="6"/>
  <c r="F164" i="6"/>
  <c r="AO167" i="6"/>
  <c r="AP167" i="6"/>
  <c r="AQ167" i="6"/>
  <c r="E165" i="6"/>
  <c r="F165" i="6"/>
  <c r="AO168" i="6"/>
  <c r="AP168" i="6"/>
  <c r="AQ168" i="6"/>
  <c r="E166" i="6"/>
  <c r="F166" i="6"/>
  <c r="AO169" i="6"/>
  <c r="AP169" i="6"/>
  <c r="AQ169" i="6"/>
  <c r="E167" i="6"/>
  <c r="F167" i="6"/>
  <c r="AO170" i="6"/>
  <c r="AP170" i="6"/>
  <c r="AQ170" i="6"/>
  <c r="E168" i="6"/>
  <c r="F168" i="6"/>
  <c r="AO171" i="6"/>
  <c r="AP171" i="6"/>
  <c r="AQ171" i="6"/>
  <c r="E169" i="6"/>
  <c r="F169" i="6"/>
  <c r="AO172" i="6"/>
  <c r="AP172" i="6"/>
  <c r="AQ172" i="6"/>
  <c r="E170" i="6"/>
  <c r="F170" i="6"/>
  <c r="AO173" i="6"/>
  <c r="AP173" i="6"/>
  <c r="AQ173" i="6"/>
  <c r="E171" i="6"/>
  <c r="F171" i="6"/>
  <c r="AO174" i="6"/>
  <c r="AP174" i="6"/>
  <c r="AQ174" i="6"/>
  <c r="E172" i="6"/>
  <c r="F172" i="6"/>
  <c r="AO175" i="6"/>
  <c r="AP175" i="6"/>
  <c r="AQ175" i="6"/>
  <c r="E173" i="6"/>
  <c r="F173" i="6"/>
  <c r="AO176" i="6"/>
  <c r="AP176" i="6"/>
  <c r="AQ176" i="6"/>
  <c r="E174" i="6"/>
  <c r="F174" i="6"/>
  <c r="AO177" i="6"/>
  <c r="AP177" i="6"/>
  <c r="AQ177" i="6"/>
  <c r="E175" i="6"/>
  <c r="F175" i="6"/>
  <c r="AO178" i="6"/>
  <c r="AP178" i="6"/>
  <c r="AQ178" i="6"/>
  <c r="E176" i="6"/>
  <c r="F176" i="6"/>
  <c r="AO179" i="6"/>
  <c r="AP179" i="6"/>
  <c r="AQ179" i="6"/>
  <c r="E177" i="6"/>
  <c r="F177" i="6"/>
  <c r="AO180" i="6"/>
  <c r="AP180" i="6"/>
  <c r="AQ180" i="6"/>
  <c r="E178" i="6"/>
  <c r="F178" i="6"/>
  <c r="AO181" i="6"/>
  <c r="AP181" i="6"/>
  <c r="AQ181" i="6"/>
  <c r="E179" i="6"/>
  <c r="F179" i="6"/>
  <c r="AO182" i="6"/>
  <c r="AP182" i="6"/>
  <c r="AQ182" i="6"/>
  <c r="E180" i="6"/>
  <c r="F180" i="6"/>
  <c r="AO183" i="6"/>
  <c r="AP183" i="6"/>
  <c r="AQ183" i="6"/>
  <c r="E181" i="6"/>
  <c r="F181" i="6"/>
  <c r="AO184" i="6"/>
  <c r="AP184" i="6"/>
  <c r="AQ184" i="6"/>
  <c r="E182" i="6"/>
  <c r="F182" i="6"/>
  <c r="AO185" i="6"/>
  <c r="AP185" i="6"/>
  <c r="AQ185" i="6"/>
  <c r="E183" i="6"/>
  <c r="F183" i="6"/>
  <c r="AO186" i="6"/>
  <c r="AP186" i="6"/>
  <c r="AQ186" i="6"/>
  <c r="E184" i="6"/>
  <c r="F184" i="6"/>
  <c r="AO187" i="6"/>
  <c r="AP187" i="6"/>
  <c r="AQ187" i="6"/>
  <c r="E185" i="6"/>
  <c r="F185" i="6"/>
  <c r="AO188" i="6"/>
  <c r="AP188" i="6"/>
  <c r="AQ188" i="6"/>
  <c r="E186" i="6"/>
  <c r="F186" i="6"/>
  <c r="AO189" i="6"/>
  <c r="AP189" i="6"/>
  <c r="AQ189" i="6"/>
  <c r="E187" i="6"/>
  <c r="F187" i="6"/>
  <c r="AO190" i="6"/>
  <c r="AP190" i="6"/>
  <c r="AQ190" i="6"/>
  <c r="E188" i="6"/>
  <c r="F188" i="6"/>
  <c r="AO191" i="6"/>
  <c r="AP191" i="6"/>
  <c r="AQ191" i="6"/>
  <c r="E189" i="6"/>
  <c r="F189" i="6"/>
  <c r="AO192" i="6"/>
  <c r="AP192" i="6"/>
  <c r="AQ192" i="6"/>
  <c r="E190" i="6"/>
  <c r="F190" i="6"/>
  <c r="AO193" i="6"/>
  <c r="AP193" i="6"/>
  <c r="AQ193" i="6"/>
  <c r="E191" i="6"/>
  <c r="F191" i="6"/>
  <c r="AO194" i="6"/>
  <c r="AP194" i="6"/>
  <c r="AQ194" i="6"/>
  <c r="E192" i="6"/>
  <c r="F192" i="6"/>
  <c r="AO195" i="6"/>
  <c r="AP195" i="6"/>
  <c r="AQ195" i="6"/>
  <c r="E193" i="6"/>
  <c r="F193" i="6"/>
  <c r="AO196" i="6"/>
  <c r="AP196" i="6"/>
  <c r="AQ196" i="6"/>
  <c r="E194" i="6"/>
  <c r="F194" i="6"/>
  <c r="AO197" i="6"/>
  <c r="AP197" i="6"/>
  <c r="AQ197" i="6"/>
  <c r="E195" i="6"/>
  <c r="F195" i="6"/>
  <c r="AO198" i="6"/>
  <c r="AP198" i="6"/>
  <c r="AQ198" i="6"/>
  <c r="E196" i="6"/>
  <c r="F196" i="6"/>
  <c r="AO199" i="6"/>
  <c r="AP199" i="6"/>
  <c r="AQ199" i="6"/>
  <c r="E197" i="6"/>
  <c r="F197" i="6"/>
  <c r="AO200" i="6"/>
  <c r="AP200" i="6"/>
  <c r="AQ200" i="6"/>
  <c r="E198" i="6"/>
  <c r="F198" i="6"/>
  <c r="AO201" i="6"/>
  <c r="AP201" i="6"/>
  <c r="AQ201" i="6"/>
  <c r="E199" i="6"/>
  <c r="F199" i="6"/>
  <c r="AO202" i="6"/>
  <c r="AP202" i="6"/>
  <c r="AQ202" i="6"/>
  <c r="E200" i="6"/>
  <c r="F200" i="6"/>
  <c r="AO203" i="6"/>
  <c r="AP203" i="6"/>
  <c r="AQ203" i="6"/>
  <c r="E201" i="6"/>
  <c r="F201" i="6"/>
  <c r="AO204" i="6"/>
  <c r="AP204" i="6"/>
  <c r="AQ204" i="6"/>
  <c r="E202" i="6"/>
  <c r="F202" i="6"/>
  <c r="AO205" i="6"/>
  <c r="AP205" i="6"/>
  <c r="AQ205" i="6"/>
  <c r="E203" i="6"/>
  <c r="F203" i="6"/>
  <c r="AO206" i="6"/>
  <c r="AP206" i="6"/>
  <c r="AQ206" i="6"/>
  <c r="E204" i="6"/>
  <c r="F204" i="6"/>
  <c r="AO207" i="6"/>
  <c r="AP207" i="6"/>
  <c r="AQ207" i="6"/>
  <c r="E205" i="6"/>
  <c r="F205" i="6"/>
  <c r="AO208" i="6"/>
  <c r="AP208" i="6"/>
  <c r="AQ208" i="6"/>
  <c r="E206" i="6"/>
  <c r="F206" i="6"/>
  <c r="AO209" i="6"/>
  <c r="AP209" i="6"/>
  <c r="AQ209" i="6"/>
  <c r="E207" i="6"/>
  <c r="F207" i="6"/>
  <c r="AO210" i="6"/>
  <c r="AP210" i="6"/>
  <c r="AQ210" i="6"/>
  <c r="E208" i="6"/>
  <c r="F208" i="6"/>
  <c r="AO211" i="6"/>
  <c r="AP211" i="6"/>
  <c r="AQ211" i="6"/>
  <c r="E209" i="6"/>
  <c r="F209" i="6"/>
  <c r="AO212" i="6"/>
  <c r="AP212" i="6"/>
  <c r="AQ212" i="6"/>
  <c r="E210" i="6"/>
  <c r="F210" i="6"/>
  <c r="AO213" i="6"/>
  <c r="AP213" i="6"/>
  <c r="AQ213" i="6"/>
  <c r="E211" i="6"/>
  <c r="F211" i="6"/>
  <c r="AO214" i="6"/>
  <c r="AP214" i="6"/>
  <c r="AQ214" i="6"/>
  <c r="E212" i="6"/>
  <c r="F212" i="6"/>
  <c r="AO215" i="6"/>
  <c r="AP215" i="6"/>
  <c r="AQ215" i="6"/>
  <c r="E213" i="6"/>
  <c r="F213" i="6"/>
  <c r="AO216" i="6"/>
  <c r="AP216" i="6"/>
  <c r="AQ216" i="6"/>
  <c r="E214" i="6"/>
  <c r="F214" i="6"/>
  <c r="AO217" i="6"/>
  <c r="AP217" i="6"/>
  <c r="AQ217" i="6"/>
  <c r="E215" i="6"/>
  <c r="F215" i="6"/>
  <c r="AO218" i="6"/>
  <c r="AP218" i="6"/>
  <c r="AQ218" i="6"/>
  <c r="E216" i="6"/>
  <c r="F216" i="6"/>
  <c r="AO219" i="6"/>
  <c r="AP219" i="6"/>
  <c r="AQ219" i="6"/>
  <c r="E217" i="6"/>
  <c r="F217" i="6"/>
  <c r="AO220" i="6"/>
  <c r="AP220" i="6"/>
  <c r="AQ220" i="6"/>
  <c r="E218" i="6"/>
  <c r="F218" i="6"/>
  <c r="AO221" i="6"/>
  <c r="AP221" i="6"/>
  <c r="AQ221" i="6"/>
  <c r="E219" i="6"/>
  <c r="F219" i="6"/>
  <c r="AO222" i="6"/>
  <c r="AP222" i="6"/>
  <c r="AQ222" i="6"/>
  <c r="E220" i="6"/>
  <c r="F220" i="6"/>
  <c r="AO223" i="6"/>
  <c r="AP223" i="6"/>
  <c r="AQ223" i="6"/>
  <c r="E221" i="6"/>
  <c r="F221" i="6"/>
  <c r="AO224" i="6"/>
  <c r="AP224" i="6"/>
  <c r="AQ224" i="6"/>
  <c r="E222" i="6"/>
  <c r="F222" i="6"/>
  <c r="AO225" i="6"/>
  <c r="AP225" i="6"/>
  <c r="AQ225" i="6"/>
  <c r="E223" i="6"/>
  <c r="F223" i="6"/>
  <c r="AO226" i="6"/>
  <c r="AP226" i="6"/>
  <c r="AQ226" i="6"/>
  <c r="E224" i="6"/>
  <c r="F224" i="6"/>
  <c r="AO227" i="6"/>
  <c r="AP227" i="6"/>
  <c r="AQ227" i="6"/>
  <c r="E225" i="6"/>
  <c r="F225" i="6"/>
  <c r="AO228" i="6"/>
  <c r="AP228" i="6"/>
  <c r="AQ228" i="6"/>
  <c r="E226" i="6"/>
  <c r="F226" i="6"/>
  <c r="AO229" i="6"/>
  <c r="AP229" i="6"/>
  <c r="AQ229" i="6"/>
  <c r="E227" i="6"/>
  <c r="F227" i="6"/>
  <c r="AO230" i="6"/>
  <c r="AP230" i="6"/>
  <c r="AQ230" i="6"/>
  <c r="E228" i="6"/>
  <c r="F228" i="6"/>
  <c r="AO231" i="6"/>
  <c r="AP231" i="6"/>
  <c r="AQ231" i="6"/>
  <c r="E229" i="6"/>
  <c r="F229" i="6"/>
  <c r="AO232" i="6"/>
  <c r="AP232" i="6"/>
  <c r="AQ232" i="6"/>
  <c r="E230" i="6"/>
  <c r="F230" i="6"/>
  <c r="AO233" i="6"/>
  <c r="AP233" i="6"/>
  <c r="AQ233" i="6"/>
  <c r="E231" i="6"/>
  <c r="F231" i="6"/>
  <c r="AO234" i="6"/>
  <c r="AP234" i="6"/>
  <c r="AQ234" i="6"/>
  <c r="E232" i="6"/>
  <c r="F232" i="6"/>
  <c r="AO235" i="6"/>
  <c r="AP235" i="6"/>
  <c r="AQ235" i="6"/>
  <c r="E233" i="6"/>
  <c r="F233" i="6"/>
  <c r="AO236" i="6"/>
  <c r="AP236" i="6"/>
  <c r="AQ236" i="6"/>
  <c r="E234" i="6"/>
  <c r="F234" i="6"/>
  <c r="AO237" i="6"/>
  <c r="AP237" i="6"/>
  <c r="AQ237" i="6"/>
  <c r="E235" i="6"/>
  <c r="F235" i="6"/>
  <c r="AO238" i="6"/>
  <c r="AP238" i="6"/>
  <c r="AQ238" i="6"/>
  <c r="E236" i="6"/>
  <c r="F236" i="6"/>
  <c r="AO239" i="6"/>
  <c r="AP239" i="6"/>
  <c r="AQ239" i="6"/>
  <c r="E237" i="6"/>
  <c r="F237" i="6"/>
  <c r="AO240" i="6"/>
  <c r="AP240" i="6"/>
  <c r="AQ240" i="6"/>
  <c r="E238" i="6"/>
  <c r="F238" i="6"/>
  <c r="AO241" i="6"/>
  <c r="AP241" i="6"/>
  <c r="AQ241" i="6"/>
  <c r="E239" i="6"/>
  <c r="F239" i="6"/>
  <c r="AO242" i="6"/>
  <c r="AP242" i="6"/>
  <c r="AQ242" i="6"/>
  <c r="E240" i="6"/>
  <c r="F240" i="6"/>
  <c r="AO243" i="6"/>
  <c r="AP243" i="6"/>
  <c r="AQ243" i="6"/>
  <c r="E241" i="6"/>
  <c r="F241" i="6"/>
  <c r="AO244" i="6"/>
  <c r="AP244" i="6"/>
  <c r="AQ244" i="6"/>
  <c r="E242" i="6"/>
  <c r="F242" i="6"/>
  <c r="AO245" i="6"/>
  <c r="AP245" i="6"/>
  <c r="AQ245" i="6"/>
  <c r="E243" i="6"/>
  <c r="F243" i="6"/>
  <c r="AO246" i="6"/>
  <c r="AP246" i="6"/>
  <c r="AQ246" i="6"/>
  <c r="E244" i="6"/>
  <c r="F244" i="6"/>
  <c r="AO247" i="6"/>
  <c r="AP247" i="6"/>
  <c r="AQ247" i="6"/>
  <c r="E245" i="6"/>
  <c r="F245" i="6"/>
  <c r="AO248" i="6"/>
  <c r="AP248" i="6"/>
  <c r="AQ248" i="6"/>
  <c r="E246" i="6"/>
  <c r="F246" i="6"/>
  <c r="AO249" i="6"/>
  <c r="AP249" i="6"/>
  <c r="AQ249" i="6"/>
  <c r="E247" i="6"/>
  <c r="F247" i="6"/>
  <c r="AO250" i="6"/>
  <c r="AP250" i="6"/>
  <c r="AQ250" i="6"/>
  <c r="E248" i="6"/>
  <c r="F248" i="6"/>
  <c r="AO251" i="6"/>
  <c r="AP251" i="6"/>
  <c r="AQ251" i="6"/>
  <c r="E249" i="6"/>
  <c r="F249" i="6"/>
  <c r="AO252" i="6"/>
  <c r="AP252" i="6"/>
  <c r="AQ252" i="6"/>
  <c r="E250" i="6"/>
  <c r="F250" i="6"/>
  <c r="AO253" i="6"/>
  <c r="AP253" i="6"/>
  <c r="AQ253" i="6"/>
  <c r="E251" i="6"/>
  <c r="F251" i="6"/>
  <c r="AO254" i="6"/>
  <c r="AP254" i="6"/>
  <c r="AQ254" i="6"/>
  <c r="E252" i="6"/>
  <c r="F252" i="6"/>
  <c r="AO255" i="6"/>
  <c r="AP255" i="6"/>
  <c r="AQ255" i="6"/>
  <c r="E253" i="6"/>
  <c r="F253" i="6"/>
  <c r="AO256" i="6"/>
  <c r="AP256" i="6"/>
  <c r="AQ256" i="6"/>
  <c r="E254" i="6"/>
  <c r="F254" i="6"/>
  <c r="AO257" i="6"/>
  <c r="AP257" i="6"/>
  <c r="AQ257" i="6"/>
  <c r="E255" i="6"/>
  <c r="F255" i="6"/>
  <c r="AO258" i="6"/>
  <c r="AP258" i="6"/>
  <c r="AQ258" i="6"/>
  <c r="E256" i="6"/>
  <c r="F256" i="6"/>
  <c r="AO259" i="6"/>
  <c r="AP259" i="6"/>
  <c r="AQ259" i="6"/>
  <c r="E257" i="6"/>
  <c r="F257" i="6"/>
  <c r="AO260" i="6"/>
  <c r="AP260" i="6"/>
  <c r="AQ260" i="6"/>
  <c r="E258" i="6"/>
  <c r="F258" i="6"/>
  <c r="AO261" i="6"/>
  <c r="AP261" i="6"/>
  <c r="AQ261" i="6"/>
  <c r="E259" i="6"/>
  <c r="F259" i="6"/>
  <c r="AO262" i="6"/>
  <c r="AP262" i="6"/>
  <c r="AQ262" i="6"/>
  <c r="E260" i="6"/>
  <c r="F260" i="6"/>
  <c r="AO263" i="6"/>
  <c r="AP263" i="6"/>
  <c r="AQ263" i="6"/>
  <c r="E261" i="6"/>
  <c r="F261" i="6"/>
  <c r="AO264" i="6"/>
  <c r="AP264" i="6"/>
  <c r="AQ264" i="6"/>
  <c r="E262" i="6"/>
  <c r="F262" i="6"/>
  <c r="AO265" i="6"/>
  <c r="AP265" i="6"/>
  <c r="AQ265" i="6"/>
  <c r="E263" i="6"/>
  <c r="F263" i="6"/>
  <c r="AO266" i="6"/>
  <c r="AP266" i="6"/>
  <c r="AQ266" i="6"/>
  <c r="E264" i="6"/>
  <c r="F264" i="6"/>
  <c r="AO267" i="6"/>
  <c r="AP267" i="6"/>
  <c r="AQ267" i="6"/>
  <c r="E265" i="6"/>
  <c r="F265" i="6"/>
  <c r="AO268" i="6"/>
  <c r="AP268" i="6"/>
  <c r="AQ268" i="6"/>
  <c r="E266" i="6"/>
  <c r="F266" i="6"/>
  <c r="AO269" i="6"/>
  <c r="AP269" i="6"/>
  <c r="AQ269" i="6"/>
  <c r="E267" i="6"/>
  <c r="F267" i="6"/>
  <c r="AO270" i="6"/>
  <c r="AP270" i="6"/>
  <c r="AQ270" i="6"/>
  <c r="E268" i="6"/>
  <c r="F268" i="6"/>
  <c r="AO271" i="6"/>
  <c r="AP271" i="6"/>
  <c r="AQ271" i="6"/>
  <c r="E269" i="6"/>
  <c r="F269" i="6"/>
  <c r="AO272" i="6"/>
  <c r="AP272" i="6"/>
  <c r="AQ272" i="6"/>
  <c r="E270" i="6"/>
  <c r="F270" i="6"/>
  <c r="AO273" i="6"/>
  <c r="AP273" i="6"/>
  <c r="AQ273" i="6"/>
  <c r="E271" i="6"/>
  <c r="F271" i="6"/>
  <c r="AO274" i="6"/>
  <c r="AP274" i="6"/>
  <c r="AQ274" i="6"/>
  <c r="E272" i="6"/>
  <c r="F272" i="6"/>
  <c r="AO275" i="6"/>
  <c r="AP275" i="6"/>
  <c r="AQ275" i="6"/>
  <c r="E273" i="6"/>
  <c r="F273" i="6"/>
  <c r="AO276" i="6"/>
  <c r="AP276" i="6"/>
  <c r="AQ276" i="6"/>
  <c r="E274" i="6"/>
  <c r="F274" i="6"/>
  <c r="AO277" i="6"/>
  <c r="AP277" i="6"/>
  <c r="AQ277" i="6"/>
  <c r="E275" i="6"/>
  <c r="F275" i="6"/>
  <c r="AO278" i="6"/>
  <c r="AP278" i="6"/>
  <c r="AQ278" i="6"/>
  <c r="E276" i="6"/>
  <c r="F276" i="6"/>
  <c r="AO279" i="6"/>
  <c r="AP279" i="6"/>
  <c r="AQ279" i="6"/>
  <c r="E277" i="6"/>
  <c r="F277" i="6"/>
  <c r="AO280" i="6"/>
  <c r="AP280" i="6"/>
  <c r="AQ280" i="6"/>
  <c r="E278" i="6"/>
  <c r="F278" i="6"/>
  <c r="AO281" i="6"/>
  <c r="AP281" i="6"/>
  <c r="AQ281" i="6"/>
  <c r="E279" i="6"/>
  <c r="F279" i="6"/>
  <c r="AO282" i="6"/>
  <c r="AP282" i="6"/>
  <c r="AQ282" i="6"/>
  <c r="E280" i="6"/>
  <c r="F280" i="6"/>
  <c r="AO283" i="6"/>
  <c r="AP283" i="6"/>
  <c r="AQ283" i="6"/>
  <c r="E281" i="6"/>
  <c r="F281" i="6"/>
  <c r="AO284" i="6"/>
  <c r="AP284" i="6"/>
  <c r="AQ284" i="6"/>
  <c r="E282" i="6"/>
  <c r="F282" i="6"/>
  <c r="AO285" i="6"/>
  <c r="AP285" i="6"/>
  <c r="AQ285" i="6"/>
  <c r="E283" i="6"/>
  <c r="F283" i="6"/>
  <c r="AO286" i="6"/>
  <c r="AP286" i="6"/>
  <c r="AQ286" i="6"/>
  <c r="E284" i="6"/>
  <c r="F284" i="6"/>
  <c r="AO287" i="6"/>
  <c r="AP287" i="6"/>
  <c r="AQ287" i="6"/>
  <c r="E285" i="6"/>
  <c r="F285" i="6"/>
  <c r="AO288" i="6"/>
  <c r="AP288" i="6"/>
  <c r="AQ288" i="6"/>
  <c r="E286" i="6"/>
  <c r="F286" i="6"/>
  <c r="AO289" i="6"/>
  <c r="AP289" i="6"/>
  <c r="AQ289" i="6"/>
  <c r="E287" i="6"/>
  <c r="F287" i="6"/>
  <c r="AO290" i="6"/>
  <c r="AP290" i="6"/>
  <c r="AQ290" i="6"/>
  <c r="E288" i="6"/>
  <c r="F288" i="6"/>
  <c r="AO291" i="6"/>
  <c r="AP291" i="6"/>
  <c r="AQ291" i="6"/>
  <c r="E289" i="6"/>
  <c r="F289" i="6"/>
  <c r="AO292" i="6"/>
  <c r="AP292" i="6"/>
  <c r="AQ292" i="6"/>
  <c r="E290" i="6"/>
  <c r="F290" i="6"/>
  <c r="AO293" i="6"/>
  <c r="AP293" i="6"/>
  <c r="AQ293" i="6"/>
  <c r="E291" i="6"/>
  <c r="F291" i="6"/>
  <c r="AO294" i="6"/>
  <c r="AP294" i="6"/>
  <c r="AQ294" i="6"/>
  <c r="E292" i="6"/>
  <c r="F292" i="6"/>
  <c r="AO295" i="6"/>
  <c r="AP295" i="6"/>
  <c r="AQ295" i="6"/>
  <c r="E293" i="6"/>
  <c r="F293" i="6"/>
  <c r="AO296" i="6"/>
  <c r="AP296" i="6"/>
  <c r="AQ296" i="6"/>
  <c r="E294" i="6"/>
  <c r="F294" i="6"/>
  <c r="AO297" i="6"/>
  <c r="AP297" i="6"/>
  <c r="AQ297" i="6"/>
  <c r="E295" i="6"/>
  <c r="F295" i="6"/>
  <c r="AO298" i="6"/>
  <c r="AP298" i="6"/>
  <c r="AQ298" i="6"/>
  <c r="E296" i="6"/>
  <c r="F296" i="6"/>
  <c r="AO299" i="6"/>
  <c r="AP299" i="6"/>
  <c r="AQ299" i="6"/>
  <c r="E297" i="6"/>
  <c r="F297" i="6"/>
  <c r="AO300" i="6"/>
  <c r="AP300" i="6"/>
  <c r="AQ300" i="6"/>
  <c r="E298" i="6"/>
  <c r="F298" i="6"/>
  <c r="AO301" i="6"/>
  <c r="AP301" i="6"/>
  <c r="AQ301" i="6"/>
  <c r="E299" i="6"/>
  <c r="F299" i="6"/>
  <c r="AO302" i="6"/>
  <c r="AP302" i="6"/>
  <c r="AQ302" i="6"/>
  <c r="E300" i="6"/>
  <c r="F300" i="6"/>
  <c r="AO303" i="6"/>
  <c r="AP303" i="6"/>
  <c r="AQ303" i="6"/>
  <c r="E301" i="6"/>
  <c r="F301" i="6"/>
  <c r="AO304" i="6"/>
  <c r="AP304" i="6"/>
  <c r="AQ304" i="6"/>
  <c r="E302" i="6"/>
  <c r="F302" i="6"/>
  <c r="AO305" i="6"/>
  <c r="AP305" i="6"/>
  <c r="AQ305" i="6"/>
  <c r="E303" i="6"/>
  <c r="F303" i="6"/>
  <c r="AO306" i="6"/>
  <c r="AP306" i="6"/>
  <c r="AQ306" i="6"/>
  <c r="E304" i="6"/>
  <c r="F304" i="6"/>
  <c r="AO307" i="6"/>
  <c r="AP307" i="6"/>
  <c r="AQ307" i="6"/>
  <c r="E305" i="6"/>
  <c r="F305" i="6"/>
  <c r="AO308" i="6"/>
  <c r="AP308" i="6"/>
  <c r="AQ308" i="6"/>
  <c r="E306" i="6"/>
  <c r="F306" i="6"/>
  <c r="AO309" i="6"/>
  <c r="AP309" i="6"/>
  <c r="AQ309" i="6"/>
  <c r="E307" i="6"/>
  <c r="F307" i="6"/>
  <c r="AO310" i="6"/>
  <c r="AP310" i="6"/>
  <c r="AQ310" i="6"/>
  <c r="E308" i="6"/>
  <c r="F308" i="6"/>
  <c r="AO311" i="6"/>
  <c r="AP311" i="6"/>
  <c r="AQ311" i="6"/>
  <c r="E309" i="6"/>
  <c r="F309" i="6"/>
  <c r="AO312" i="6"/>
  <c r="AP312" i="6"/>
  <c r="AQ312" i="6"/>
  <c r="E310" i="6"/>
  <c r="F310" i="6"/>
  <c r="AO313" i="6"/>
  <c r="AP313" i="6"/>
  <c r="AQ313" i="6"/>
  <c r="E311" i="6"/>
  <c r="F311" i="6"/>
  <c r="AO314" i="6"/>
  <c r="AP314" i="6"/>
  <c r="AQ314" i="6"/>
  <c r="E312" i="6"/>
  <c r="F312" i="6"/>
  <c r="AO315" i="6"/>
  <c r="AP315" i="6"/>
  <c r="AQ315" i="6"/>
  <c r="E313" i="6"/>
  <c r="F313" i="6"/>
  <c r="AO316" i="6"/>
  <c r="AP316" i="6"/>
  <c r="AQ316" i="6"/>
  <c r="E314" i="6"/>
  <c r="F314" i="6"/>
  <c r="AO317" i="6"/>
  <c r="AP317" i="6"/>
  <c r="AQ317" i="6"/>
  <c r="E315" i="6"/>
  <c r="F315" i="6"/>
  <c r="AO318" i="6"/>
  <c r="AP318" i="6"/>
  <c r="AQ318" i="6"/>
  <c r="E316" i="6"/>
  <c r="F316" i="6"/>
  <c r="AO319" i="6"/>
  <c r="AP319" i="6"/>
  <c r="AQ319" i="6"/>
  <c r="E317" i="6"/>
  <c r="F317" i="6"/>
  <c r="AO320" i="6"/>
  <c r="AP320" i="6"/>
  <c r="AQ320" i="6"/>
  <c r="E318" i="6"/>
  <c r="F318" i="6"/>
  <c r="AO321" i="6"/>
  <c r="AP321" i="6"/>
  <c r="AQ321" i="6"/>
  <c r="E319" i="6"/>
  <c r="F319" i="6"/>
  <c r="AO322" i="6"/>
  <c r="AP322" i="6"/>
  <c r="AQ322" i="6"/>
  <c r="E320" i="6"/>
  <c r="F320" i="6"/>
  <c r="AO323" i="6"/>
  <c r="AP323" i="6"/>
  <c r="AQ323" i="6"/>
  <c r="E321" i="6"/>
  <c r="F321" i="6"/>
  <c r="AO324" i="6"/>
  <c r="AP324" i="6"/>
  <c r="AQ324" i="6"/>
  <c r="E322" i="6"/>
  <c r="F322" i="6"/>
  <c r="AO325" i="6"/>
  <c r="AP325" i="6"/>
  <c r="AQ325" i="6"/>
  <c r="E323" i="6"/>
  <c r="F323" i="6"/>
  <c r="AO326" i="6"/>
  <c r="AP326" i="6"/>
  <c r="AQ326" i="6"/>
  <c r="E324" i="6"/>
  <c r="F324" i="6"/>
  <c r="AO327" i="6"/>
  <c r="AP327" i="6"/>
  <c r="AQ327" i="6"/>
  <c r="E325" i="6"/>
  <c r="F325" i="6"/>
  <c r="AO328" i="6"/>
  <c r="AP328" i="6"/>
  <c r="AQ328" i="6"/>
  <c r="E326" i="6"/>
  <c r="F326" i="6"/>
  <c r="AO329" i="6"/>
  <c r="AP329" i="6"/>
  <c r="AQ329" i="6"/>
  <c r="E327" i="6"/>
  <c r="F327" i="6"/>
  <c r="AO330" i="6"/>
  <c r="AP330" i="6"/>
  <c r="AQ330" i="6"/>
  <c r="E328" i="6"/>
  <c r="F328" i="6"/>
  <c r="AO331" i="6"/>
  <c r="AP331" i="6"/>
  <c r="AQ331" i="6"/>
  <c r="E329" i="6"/>
  <c r="F329" i="6"/>
  <c r="AO332" i="6"/>
  <c r="AP332" i="6"/>
  <c r="AQ332" i="6"/>
  <c r="E330" i="6"/>
  <c r="F330" i="6"/>
  <c r="AO333" i="6"/>
  <c r="AP333" i="6"/>
  <c r="AQ333" i="6"/>
  <c r="E331" i="6"/>
  <c r="F331" i="6"/>
  <c r="AO334" i="6"/>
  <c r="AP334" i="6"/>
  <c r="AQ334" i="6"/>
  <c r="E332" i="6"/>
  <c r="F332" i="6"/>
  <c r="AO335" i="6"/>
  <c r="AP335" i="6"/>
  <c r="AQ335" i="6"/>
  <c r="E333" i="6"/>
  <c r="F333" i="6"/>
  <c r="AO336" i="6"/>
  <c r="AP336" i="6"/>
  <c r="AQ336" i="6"/>
  <c r="E334" i="6"/>
  <c r="F334" i="6"/>
  <c r="AO337" i="6"/>
  <c r="AP337" i="6"/>
  <c r="AQ337" i="6"/>
  <c r="E335" i="6"/>
  <c r="F335" i="6"/>
  <c r="AO338" i="6"/>
  <c r="AP338" i="6"/>
  <c r="AQ338" i="6"/>
  <c r="E336" i="6"/>
  <c r="F336" i="6"/>
  <c r="AO339" i="6"/>
  <c r="AP339" i="6"/>
  <c r="AQ339" i="6"/>
  <c r="E337" i="6"/>
  <c r="F337" i="6"/>
  <c r="AO340" i="6"/>
  <c r="AP340" i="6"/>
  <c r="AQ340" i="6"/>
  <c r="E338" i="6"/>
  <c r="F338" i="6"/>
  <c r="AO341" i="6"/>
  <c r="AP341" i="6"/>
  <c r="AQ341" i="6"/>
  <c r="E339" i="6"/>
  <c r="F339" i="6"/>
  <c r="AO342" i="6"/>
  <c r="AP342" i="6"/>
  <c r="AQ342" i="6"/>
  <c r="E340" i="6"/>
  <c r="F340" i="6"/>
  <c r="AO343" i="6"/>
  <c r="AP343" i="6"/>
  <c r="AQ343" i="6"/>
  <c r="E341" i="6"/>
  <c r="F341" i="6"/>
  <c r="AO344" i="6"/>
  <c r="AP344" i="6"/>
  <c r="AQ344" i="6"/>
  <c r="E342" i="6"/>
  <c r="F342" i="6"/>
  <c r="AO345" i="6"/>
  <c r="AP345" i="6"/>
  <c r="AQ345" i="6"/>
  <c r="E343" i="6"/>
  <c r="F343" i="6"/>
  <c r="AO346" i="6"/>
  <c r="AP346" i="6"/>
  <c r="AQ346" i="6"/>
  <c r="E344" i="6"/>
  <c r="F344" i="6"/>
  <c r="AO347" i="6"/>
  <c r="AP347" i="6"/>
  <c r="AQ347" i="6"/>
  <c r="E345" i="6"/>
  <c r="F345" i="6"/>
  <c r="AO348" i="6"/>
  <c r="AP348" i="6"/>
  <c r="AQ348" i="6"/>
  <c r="E346" i="6"/>
  <c r="F346" i="6"/>
  <c r="AO349" i="6"/>
  <c r="AP349" i="6"/>
  <c r="AQ349" i="6"/>
  <c r="E347" i="6"/>
  <c r="F347" i="6"/>
  <c r="AO350" i="6"/>
  <c r="AP350" i="6"/>
  <c r="AQ350" i="6"/>
  <c r="E348" i="6"/>
  <c r="F348" i="6"/>
  <c r="AO351" i="6"/>
  <c r="AP351" i="6"/>
  <c r="AQ351" i="6"/>
  <c r="E349" i="6"/>
  <c r="F349" i="6"/>
  <c r="AO352" i="6"/>
  <c r="AP352" i="6"/>
  <c r="AQ352" i="6"/>
  <c r="E350" i="6"/>
  <c r="F350" i="6"/>
  <c r="AO353" i="6"/>
  <c r="AP353" i="6"/>
  <c r="AQ353" i="6"/>
  <c r="E351" i="6"/>
  <c r="F351" i="6"/>
  <c r="AO354" i="6"/>
  <c r="AP354" i="6"/>
  <c r="AQ354" i="6"/>
  <c r="E352" i="6"/>
  <c r="F352" i="6"/>
  <c r="AO355" i="6"/>
  <c r="AP355" i="6"/>
  <c r="AQ355" i="6"/>
  <c r="E353" i="6"/>
  <c r="F353" i="6"/>
  <c r="AO356" i="6"/>
  <c r="AP356" i="6"/>
  <c r="AQ356" i="6"/>
  <c r="E354" i="6"/>
  <c r="F354" i="6"/>
  <c r="AO357" i="6"/>
  <c r="AP357" i="6"/>
  <c r="AQ357" i="6"/>
  <c r="E355" i="6"/>
  <c r="F355" i="6"/>
  <c r="AO358" i="6"/>
  <c r="AP358" i="6"/>
  <c r="AQ358" i="6"/>
  <c r="E356" i="6"/>
  <c r="F356" i="6"/>
  <c r="AO359" i="6"/>
  <c r="AP359" i="6"/>
  <c r="AQ359" i="6"/>
  <c r="E357" i="6"/>
  <c r="F357" i="6"/>
  <c r="AO360" i="6"/>
  <c r="AP360" i="6"/>
  <c r="AQ360" i="6"/>
  <c r="E358" i="6"/>
  <c r="F358" i="6"/>
  <c r="AO361" i="6"/>
  <c r="AP361" i="6"/>
  <c r="AQ361" i="6"/>
  <c r="E359" i="6"/>
  <c r="F359" i="6"/>
  <c r="AO362" i="6"/>
  <c r="AP362" i="6"/>
  <c r="AQ362" i="6"/>
  <c r="E360" i="6"/>
  <c r="F360" i="6"/>
  <c r="AO363" i="6"/>
  <c r="AP363" i="6"/>
  <c r="AQ363" i="6"/>
  <c r="E361" i="6"/>
  <c r="F361" i="6"/>
  <c r="AO364" i="6"/>
  <c r="AP364" i="6"/>
  <c r="AQ364" i="6"/>
  <c r="E362" i="6"/>
  <c r="F362" i="6"/>
  <c r="AO365" i="6"/>
  <c r="AP365" i="6"/>
  <c r="AQ365" i="6"/>
  <c r="E363" i="6"/>
  <c r="F363" i="6"/>
  <c r="AO366" i="6"/>
  <c r="AP366" i="6"/>
  <c r="AQ366" i="6"/>
  <c r="E364" i="6"/>
  <c r="F364" i="6"/>
  <c r="AO367" i="6"/>
  <c r="AP367" i="6"/>
  <c r="AQ367" i="6"/>
  <c r="E365" i="6"/>
  <c r="F365" i="6"/>
  <c r="AO368" i="6"/>
  <c r="AP368" i="6"/>
  <c r="AQ368" i="6"/>
  <c r="E366" i="6"/>
  <c r="F366" i="6"/>
  <c r="AO369" i="6"/>
  <c r="AP369" i="6"/>
  <c r="AQ369" i="6"/>
  <c r="E367" i="6"/>
  <c r="F367" i="6"/>
  <c r="AO370" i="6"/>
  <c r="AP370" i="6"/>
  <c r="AQ370" i="6"/>
  <c r="E368" i="6"/>
  <c r="F368" i="6"/>
  <c r="AO371" i="6"/>
  <c r="AP371" i="6"/>
  <c r="AQ371" i="6"/>
  <c r="E369" i="6"/>
  <c r="F369" i="6"/>
  <c r="AO372" i="6"/>
  <c r="AP372" i="6"/>
  <c r="AQ372" i="6"/>
  <c r="E370" i="6"/>
  <c r="F370" i="6"/>
  <c r="AO373" i="6"/>
  <c r="AP373" i="6"/>
  <c r="AQ373" i="6"/>
  <c r="E371" i="6"/>
  <c r="F371" i="6"/>
  <c r="AO374" i="6"/>
  <c r="AP374" i="6"/>
  <c r="AQ374" i="6"/>
  <c r="E372" i="6"/>
  <c r="F372" i="6"/>
  <c r="AO375" i="6"/>
  <c r="AP375" i="6"/>
  <c r="AQ375" i="6"/>
  <c r="E373" i="6"/>
  <c r="F373" i="6"/>
  <c r="AO376" i="6"/>
  <c r="AP376" i="6"/>
  <c r="AQ376" i="6"/>
  <c r="E374" i="6"/>
  <c r="F374" i="6"/>
  <c r="AO377" i="6"/>
  <c r="AP377" i="6"/>
  <c r="AQ377" i="6"/>
  <c r="E375" i="6"/>
  <c r="F375" i="6"/>
  <c r="AO378" i="6"/>
  <c r="AP378" i="6"/>
  <c r="AQ378" i="6"/>
  <c r="E376" i="6"/>
  <c r="F376" i="6"/>
  <c r="AO379" i="6"/>
  <c r="AP379" i="6"/>
  <c r="AQ379" i="6"/>
  <c r="E377" i="6"/>
  <c r="F377" i="6"/>
  <c r="AO380" i="6"/>
  <c r="AP380" i="6"/>
  <c r="AQ380" i="6"/>
  <c r="E378" i="6"/>
  <c r="F378" i="6"/>
  <c r="AO381" i="6"/>
  <c r="AP381" i="6"/>
  <c r="AQ381" i="6"/>
  <c r="E379" i="6"/>
  <c r="F379" i="6"/>
  <c r="AO382" i="6"/>
  <c r="AP382" i="6"/>
  <c r="AQ382" i="6"/>
  <c r="E380" i="6"/>
  <c r="F380" i="6"/>
  <c r="AO383" i="6"/>
  <c r="AP383" i="6"/>
  <c r="AQ383" i="6"/>
  <c r="E381" i="6"/>
  <c r="F381" i="6"/>
  <c r="AO384" i="6"/>
  <c r="AP384" i="6"/>
  <c r="AQ384" i="6"/>
  <c r="E382" i="6"/>
  <c r="F382" i="6"/>
  <c r="AO385" i="6"/>
  <c r="AP385" i="6"/>
  <c r="AQ385" i="6"/>
  <c r="E383" i="6"/>
  <c r="F383" i="6"/>
  <c r="AO386" i="6"/>
  <c r="AP386" i="6"/>
  <c r="AQ386" i="6"/>
  <c r="E384" i="6"/>
  <c r="F384" i="6"/>
  <c r="AO387" i="6"/>
  <c r="AP387" i="6"/>
  <c r="AQ387" i="6"/>
  <c r="E385" i="6"/>
  <c r="F385" i="6"/>
  <c r="AO388" i="6"/>
  <c r="AP388" i="6"/>
  <c r="AQ388" i="6"/>
  <c r="E386" i="6"/>
  <c r="F386" i="6"/>
  <c r="AO389" i="6"/>
  <c r="AP389" i="6"/>
  <c r="AQ389" i="6"/>
  <c r="E387" i="6"/>
  <c r="F387" i="6"/>
  <c r="AO390" i="6"/>
  <c r="AP390" i="6"/>
  <c r="AQ390" i="6"/>
  <c r="E388" i="6"/>
  <c r="F388" i="6"/>
  <c r="AO391" i="6"/>
  <c r="AP391" i="6"/>
  <c r="AQ391" i="6"/>
  <c r="E389" i="6"/>
  <c r="F389" i="6"/>
  <c r="AO392" i="6"/>
  <c r="AP392" i="6"/>
  <c r="AQ392" i="6"/>
  <c r="E390" i="6"/>
  <c r="F390" i="6"/>
  <c r="AO393" i="6"/>
  <c r="AP393" i="6"/>
  <c r="AQ393" i="6"/>
  <c r="E391" i="6"/>
  <c r="F391" i="6"/>
  <c r="AO394" i="6"/>
  <c r="AP394" i="6"/>
  <c r="AQ394" i="6"/>
  <c r="E392" i="6"/>
  <c r="F392" i="6"/>
  <c r="AO395" i="6"/>
  <c r="AP395" i="6"/>
  <c r="AQ395" i="6"/>
  <c r="E393" i="6"/>
  <c r="F393" i="6"/>
  <c r="AO396" i="6"/>
  <c r="AP396" i="6"/>
  <c r="AQ396" i="6"/>
  <c r="E394" i="6"/>
  <c r="F394" i="6"/>
  <c r="AO397" i="6"/>
  <c r="AP397" i="6"/>
  <c r="AQ397" i="6"/>
  <c r="E395" i="6"/>
  <c r="F395" i="6"/>
  <c r="AO398" i="6"/>
  <c r="AP398" i="6"/>
  <c r="AQ398" i="6"/>
  <c r="E396" i="6"/>
  <c r="F396" i="6"/>
  <c r="AO399" i="6"/>
  <c r="AP399" i="6"/>
  <c r="AQ399" i="6"/>
  <c r="E397" i="6"/>
  <c r="F397" i="6"/>
  <c r="AO400" i="6"/>
  <c r="AP400" i="6"/>
  <c r="AQ400" i="6"/>
  <c r="E398" i="6"/>
  <c r="F398" i="6"/>
  <c r="AO401" i="6"/>
  <c r="AP401" i="6"/>
  <c r="AQ401" i="6"/>
  <c r="E399" i="6"/>
  <c r="F399" i="6"/>
  <c r="AO402" i="6"/>
  <c r="AP402" i="6"/>
  <c r="AQ402" i="6"/>
  <c r="E400" i="6"/>
  <c r="F400" i="6"/>
  <c r="AO403" i="6"/>
  <c r="AP403" i="6"/>
  <c r="AQ403" i="6"/>
  <c r="E401" i="6"/>
  <c r="F401" i="6"/>
  <c r="AO404" i="6"/>
  <c r="AP404" i="6"/>
  <c r="AQ404" i="6"/>
  <c r="E402" i="6"/>
  <c r="F402" i="6"/>
  <c r="AO405" i="6"/>
  <c r="AP405" i="6"/>
  <c r="AQ405" i="6"/>
  <c r="E403" i="6"/>
  <c r="F403" i="6"/>
  <c r="AO406" i="6"/>
  <c r="AP406" i="6"/>
  <c r="AQ406" i="6"/>
  <c r="E404" i="6"/>
  <c r="F404" i="6"/>
  <c r="AO407" i="6"/>
  <c r="AP407" i="6"/>
  <c r="AQ407" i="6"/>
  <c r="E405" i="6"/>
  <c r="F405" i="6"/>
  <c r="AO408" i="6"/>
  <c r="AP408" i="6"/>
  <c r="AQ408" i="6"/>
  <c r="E406" i="6"/>
  <c r="F406" i="6"/>
  <c r="AO409" i="6"/>
  <c r="AP409" i="6"/>
  <c r="AQ409" i="6"/>
  <c r="E407" i="6"/>
  <c r="F407" i="6"/>
  <c r="AO410" i="6"/>
  <c r="AP410" i="6"/>
  <c r="AQ410" i="6"/>
  <c r="E408" i="6"/>
  <c r="F408" i="6"/>
  <c r="AO411" i="6"/>
  <c r="AP411" i="6"/>
  <c r="AQ411" i="6"/>
  <c r="E409" i="6"/>
  <c r="F409" i="6"/>
  <c r="AO412" i="6"/>
  <c r="AP412" i="6"/>
  <c r="AQ412" i="6"/>
  <c r="E410" i="6"/>
  <c r="F410" i="6"/>
  <c r="AO413" i="6"/>
  <c r="AP413" i="6"/>
  <c r="AQ413" i="6"/>
  <c r="E411" i="6"/>
  <c r="F411" i="6"/>
  <c r="AO414" i="6"/>
  <c r="AP414" i="6"/>
  <c r="AQ414" i="6"/>
  <c r="E412" i="6"/>
  <c r="F412" i="6"/>
  <c r="AN415" i="6"/>
  <c r="AO415" i="6"/>
  <c r="AP415" i="6"/>
  <c r="AQ415" i="6"/>
  <c r="E413" i="6"/>
  <c r="F413" i="6"/>
  <c r="AO416" i="6"/>
  <c r="AP416" i="6"/>
  <c r="AQ416" i="6"/>
  <c r="E414" i="6"/>
  <c r="F414" i="6"/>
  <c r="AO417" i="6"/>
  <c r="AP417" i="6"/>
  <c r="AQ417" i="6"/>
  <c r="E415" i="6"/>
  <c r="F415" i="6"/>
  <c r="AO418" i="6"/>
  <c r="AP418" i="6"/>
  <c r="AQ418" i="6"/>
  <c r="E416" i="6"/>
  <c r="F416" i="6"/>
  <c r="AN419" i="6"/>
  <c r="AO419" i="6"/>
  <c r="AP419" i="6"/>
  <c r="AQ419" i="6"/>
  <c r="E417" i="6"/>
  <c r="F417" i="6"/>
  <c r="AO420" i="6"/>
  <c r="AP420" i="6"/>
  <c r="AQ420" i="6"/>
  <c r="E418" i="6"/>
  <c r="F418" i="6"/>
  <c r="AN421" i="6"/>
  <c r="AO421" i="6"/>
  <c r="AP421" i="6"/>
  <c r="AQ421" i="6"/>
  <c r="E419" i="6"/>
  <c r="F419" i="6"/>
  <c r="AN422" i="6"/>
  <c r="AO422" i="6"/>
  <c r="AP422" i="6"/>
  <c r="AQ422" i="6"/>
  <c r="E420" i="6"/>
  <c r="F420" i="6"/>
  <c r="AN423" i="6"/>
  <c r="AO423" i="6"/>
  <c r="AP423" i="6"/>
  <c r="AQ423" i="6"/>
  <c r="E421" i="6"/>
  <c r="F421" i="6"/>
  <c r="AO424" i="6"/>
  <c r="AP424" i="6"/>
  <c r="AQ424" i="6"/>
  <c r="E422" i="6"/>
  <c r="F422" i="6"/>
  <c r="AN425" i="6"/>
  <c r="AO425" i="6"/>
  <c r="AP425" i="6"/>
  <c r="AQ425" i="6"/>
  <c r="E423" i="6"/>
  <c r="F423" i="6"/>
  <c r="AO426" i="6"/>
  <c r="AP426" i="6"/>
  <c r="AQ426" i="6"/>
  <c r="E424" i="6"/>
  <c r="F424" i="6"/>
  <c r="AN427" i="6"/>
  <c r="AO427" i="6"/>
  <c r="AP427" i="6"/>
  <c r="AQ427" i="6"/>
  <c r="E425" i="6"/>
  <c r="F425" i="6"/>
  <c r="AN428" i="6"/>
  <c r="AO428" i="6"/>
  <c r="AP428" i="6"/>
  <c r="AQ428" i="6"/>
  <c r="E426" i="6"/>
  <c r="F426" i="6"/>
  <c r="AN429" i="6"/>
  <c r="AO429" i="6"/>
  <c r="AP429" i="6"/>
  <c r="AQ429" i="6"/>
  <c r="E427" i="6"/>
  <c r="F427" i="6"/>
  <c r="AN430" i="6"/>
  <c r="AO430" i="6"/>
  <c r="AP430" i="6"/>
  <c r="AQ430" i="6"/>
  <c r="E428" i="6"/>
  <c r="F428" i="6"/>
  <c r="AN431" i="6"/>
  <c r="AO431" i="6"/>
  <c r="AP431" i="6"/>
  <c r="AQ431" i="6"/>
  <c r="E429" i="6"/>
  <c r="F429" i="6"/>
  <c r="AO432" i="6"/>
  <c r="AP432" i="6"/>
  <c r="AQ432" i="6"/>
  <c r="E430" i="6"/>
  <c r="F430" i="6"/>
  <c r="AN433" i="6"/>
  <c r="AO433" i="6"/>
  <c r="AP433" i="6"/>
  <c r="AQ433" i="6"/>
  <c r="E431" i="6"/>
  <c r="F431" i="6"/>
  <c r="AO434" i="6"/>
  <c r="AP434" i="6"/>
  <c r="AQ434" i="6"/>
  <c r="E432" i="6"/>
  <c r="F432" i="6"/>
  <c r="AN435" i="6"/>
  <c r="AO435" i="6"/>
  <c r="AP435" i="6"/>
  <c r="AQ435" i="6"/>
  <c r="E433" i="6"/>
  <c r="F433" i="6"/>
  <c r="AN436" i="6"/>
  <c r="AO436" i="6"/>
  <c r="AP436" i="6"/>
  <c r="AQ436" i="6"/>
  <c r="E434" i="6"/>
  <c r="F434" i="6"/>
  <c r="AN437" i="6"/>
  <c r="AO437" i="6"/>
  <c r="AP437" i="6"/>
  <c r="AQ437" i="6"/>
  <c r="E435" i="6"/>
  <c r="F435" i="6"/>
  <c r="AN438" i="6"/>
  <c r="AO438" i="6"/>
  <c r="AP438" i="6"/>
  <c r="AQ438" i="6"/>
  <c r="E436" i="6"/>
  <c r="F436" i="6"/>
  <c r="AN439" i="6"/>
  <c r="AO439" i="6"/>
  <c r="AP439" i="6"/>
  <c r="AQ439" i="6"/>
  <c r="E437" i="6"/>
  <c r="F437" i="6"/>
  <c r="AO440" i="6"/>
  <c r="AP440" i="6"/>
  <c r="AQ440" i="6"/>
  <c r="E438" i="6"/>
  <c r="F438" i="6"/>
  <c r="AN441" i="6"/>
  <c r="AO441" i="6"/>
  <c r="AP441" i="6"/>
  <c r="AQ441" i="6"/>
  <c r="E439" i="6"/>
  <c r="F439" i="6"/>
  <c r="AO442" i="6"/>
  <c r="AP442" i="6"/>
  <c r="AQ442" i="6"/>
  <c r="E440" i="6"/>
  <c r="F440" i="6"/>
  <c r="AN443" i="6"/>
  <c r="AO443" i="6"/>
  <c r="AP443" i="6"/>
  <c r="AQ443" i="6"/>
  <c r="E441" i="6"/>
  <c r="F441" i="6"/>
  <c r="AN444" i="6"/>
  <c r="AO444" i="6"/>
  <c r="AP444" i="6"/>
  <c r="AQ444" i="6"/>
  <c r="E442" i="6"/>
  <c r="F442" i="6"/>
  <c r="AN445" i="6"/>
  <c r="AO445" i="6"/>
  <c r="AP445" i="6"/>
  <c r="AQ445" i="6"/>
  <c r="E443" i="6"/>
  <c r="F443" i="6"/>
  <c r="AN446" i="6"/>
  <c r="AO446" i="6"/>
  <c r="AP446" i="6"/>
  <c r="AQ446" i="6"/>
  <c r="E444" i="6"/>
  <c r="F444" i="6"/>
  <c r="AN447" i="6"/>
  <c r="AO447" i="6"/>
  <c r="AP447" i="6"/>
  <c r="AQ447" i="6"/>
  <c r="E445" i="6"/>
  <c r="F445" i="6"/>
  <c r="AO448" i="6"/>
  <c r="AP448" i="6"/>
  <c r="AQ448" i="6"/>
  <c r="E446" i="6"/>
  <c r="F446" i="6"/>
  <c r="AN449" i="6"/>
  <c r="AO449" i="6"/>
  <c r="AP449" i="6"/>
  <c r="AQ449" i="6"/>
  <c r="E447" i="6"/>
  <c r="F447" i="6"/>
  <c r="AO450" i="6"/>
  <c r="AP450" i="6"/>
  <c r="AQ450" i="6"/>
  <c r="E448" i="6"/>
  <c r="F448" i="6"/>
  <c r="AN451" i="6"/>
  <c r="AO451" i="6"/>
  <c r="AP451" i="6"/>
  <c r="AQ451" i="6"/>
  <c r="E449" i="6"/>
  <c r="F449" i="6"/>
  <c r="AN452" i="6"/>
  <c r="AO452" i="6"/>
  <c r="AP452" i="6"/>
  <c r="AQ452" i="6"/>
  <c r="E450" i="6"/>
  <c r="F450" i="6"/>
  <c r="AN453" i="6"/>
  <c r="AO453" i="6"/>
  <c r="AP453" i="6"/>
  <c r="AQ453" i="6"/>
  <c r="E451" i="6"/>
  <c r="F451" i="6"/>
  <c r="AN454" i="6"/>
  <c r="AO454" i="6"/>
  <c r="AP454" i="6"/>
  <c r="AQ454" i="6"/>
  <c r="E452" i="6"/>
  <c r="F452" i="6"/>
  <c r="AN455" i="6"/>
  <c r="AO455" i="6"/>
  <c r="AP455" i="6"/>
  <c r="AQ455" i="6"/>
  <c r="E453" i="6"/>
  <c r="F453" i="6"/>
  <c r="AO456" i="6"/>
  <c r="AP456" i="6"/>
  <c r="AQ456" i="6"/>
  <c r="E454" i="6"/>
  <c r="F454" i="6"/>
  <c r="AN457" i="6"/>
  <c r="AO457" i="6"/>
  <c r="AP457" i="6"/>
  <c r="AQ457" i="6"/>
  <c r="E455" i="6"/>
  <c r="F455" i="6"/>
  <c r="AO458" i="6"/>
  <c r="AP458" i="6"/>
  <c r="AQ458" i="6"/>
  <c r="E456" i="6"/>
  <c r="F456" i="6"/>
  <c r="AN459" i="6"/>
  <c r="AO459" i="6"/>
  <c r="AP459" i="6"/>
  <c r="AQ459" i="6"/>
  <c r="E457" i="6"/>
  <c r="F457" i="6"/>
  <c r="AN460" i="6"/>
  <c r="AO460" i="6"/>
  <c r="AP460" i="6"/>
  <c r="AQ460" i="6"/>
  <c r="E458" i="6"/>
  <c r="F458" i="6"/>
  <c r="AN461" i="6"/>
  <c r="AO461" i="6"/>
  <c r="AP461" i="6"/>
  <c r="AQ461" i="6"/>
  <c r="E459" i="6"/>
  <c r="F459" i="6"/>
  <c r="AN462" i="6"/>
  <c r="AO462" i="6"/>
  <c r="AP462" i="6"/>
  <c r="AQ462" i="6"/>
  <c r="E460" i="6"/>
  <c r="F460" i="6"/>
  <c r="AN463" i="6"/>
  <c r="AO463" i="6"/>
  <c r="AP463" i="6"/>
  <c r="AQ463" i="6"/>
  <c r="E461" i="6"/>
  <c r="F461" i="6"/>
  <c r="AN464" i="6"/>
  <c r="AO464" i="6"/>
  <c r="AP464" i="6"/>
  <c r="AQ464" i="6"/>
  <c r="E462" i="6"/>
  <c r="F462" i="6"/>
  <c r="AN465" i="6"/>
  <c r="AO465" i="6"/>
  <c r="AP465" i="6"/>
  <c r="AQ465" i="6"/>
  <c r="E463" i="6"/>
  <c r="F463" i="6"/>
  <c r="AN466" i="6"/>
  <c r="AO466" i="6"/>
  <c r="AP466" i="6"/>
  <c r="AQ466" i="6"/>
  <c r="E464" i="6"/>
  <c r="F464" i="6"/>
  <c r="AN467" i="6"/>
  <c r="AO467" i="6"/>
  <c r="AP467" i="6"/>
  <c r="AQ467" i="6"/>
  <c r="E465" i="6"/>
  <c r="F465" i="6"/>
  <c r="AN468" i="6"/>
  <c r="AO468" i="6"/>
  <c r="AP468" i="6"/>
  <c r="AQ468" i="6"/>
  <c r="E466" i="6"/>
  <c r="F466" i="6"/>
  <c r="AN469" i="6"/>
  <c r="AO469" i="6"/>
  <c r="AP469" i="6"/>
  <c r="AQ469" i="6"/>
  <c r="E467" i="6"/>
  <c r="F467" i="6"/>
  <c r="AN470" i="6"/>
  <c r="AO470" i="6"/>
  <c r="AP470" i="6"/>
  <c r="AQ470" i="6"/>
  <c r="E468" i="6"/>
  <c r="F468" i="6"/>
  <c r="AN471" i="6"/>
  <c r="AO471" i="6"/>
  <c r="AP471" i="6"/>
  <c r="AQ471" i="6"/>
  <c r="E469" i="6"/>
  <c r="F469" i="6"/>
  <c r="AN472" i="6"/>
  <c r="AO472" i="6"/>
  <c r="AP472" i="6"/>
  <c r="AQ472" i="6"/>
  <c r="E470" i="6"/>
  <c r="F470" i="6"/>
  <c r="AN473" i="6"/>
  <c r="AO473" i="6"/>
  <c r="AP473" i="6"/>
  <c r="AQ473" i="6"/>
  <c r="E471" i="6"/>
  <c r="F471" i="6"/>
  <c r="AN474" i="6"/>
  <c r="AO474" i="6"/>
  <c r="AP474" i="6"/>
  <c r="AQ474" i="6"/>
  <c r="E472" i="6"/>
  <c r="F472" i="6"/>
  <c r="AN475" i="6"/>
  <c r="AO475" i="6"/>
  <c r="AP475" i="6"/>
  <c r="AQ475" i="6"/>
  <c r="E473" i="6"/>
  <c r="F473" i="6"/>
  <c r="AN476" i="6"/>
  <c r="AO476" i="6"/>
  <c r="AP476" i="6"/>
  <c r="AQ476" i="6"/>
  <c r="E474" i="6"/>
  <c r="F474" i="6"/>
  <c r="AN477" i="6"/>
  <c r="AO477" i="6"/>
  <c r="AP477" i="6"/>
  <c r="AQ477" i="6"/>
  <c r="E475" i="6"/>
  <c r="F475" i="6"/>
  <c r="AN478" i="6"/>
  <c r="AO478" i="6"/>
  <c r="AP478" i="6"/>
  <c r="AQ478" i="6"/>
  <c r="E476" i="6"/>
  <c r="F476" i="6"/>
  <c r="AN479" i="6"/>
  <c r="AO479" i="6"/>
  <c r="AP479" i="6"/>
  <c r="AQ479" i="6"/>
  <c r="E477" i="6"/>
  <c r="F477" i="6"/>
  <c r="AN480" i="6"/>
  <c r="AO480" i="6"/>
  <c r="AP480" i="6"/>
  <c r="AQ480" i="6"/>
  <c r="E478" i="6"/>
  <c r="F478" i="6"/>
  <c r="AN481" i="6"/>
  <c r="AO481" i="6"/>
  <c r="AP481" i="6"/>
  <c r="AQ481" i="6"/>
  <c r="E479" i="6"/>
  <c r="F479" i="6"/>
  <c r="AN482" i="6"/>
  <c r="AO482" i="6"/>
  <c r="AP482" i="6"/>
  <c r="AQ482" i="6"/>
  <c r="E480" i="6"/>
  <c r="F480" i="6"/>
  <c r="AN483" i="6"/>
  <c r="AO483" i="6"/>
  <c r="AP483" i="6"/>
  <c r="AQ483" i="6"/>
  <c r="E481" i="6"/>
  <c r="F481" i="6"/>
  <c r="AN484" i="6"/>
  <c r="AO484" i="6"/>
  <c r="AP484" i="6"/>
  <c r="AQ484" i="6"/>
  <c r="E482" i="6"/>
  <c r="F482" i="6"/>
  <c r="AN485" i="6"/>
  <c r="AO485" i="6"/>
  <c r="AP485" i="6"/>
  <c r="AQ485" i="6"/>
  <c r="E483" i="6"/>
  <c r="F483" i="6"/>
  <c r="AN486" i="6"/>
  <c r="AO486" i="6"/>
  <c r="AP486" i="6"/>
  <c r="AQ486" i="6"/>
  <c r="E484" i="6"/>
  <c r="F484" i="6"/>
  <c r="AN487" i="6"/>
  <c r="AO487" i="6"/>
  <c r="AP487" i="6"/>
  <c r="AQ487" i="6"/>
  <c r="E485" i="6"/>
  <c r="F485" i="6"/>
  <c r="AN488" i="6"/>
  <c r="AO488" i="6"/>
  <c r="AP488" i="6"/>
  <c r="AQ488" i="6"/>
  <c r="E486" i="6"/>
  <c r="F486" i="6"/>
  <c r="AN489" i="6"/>
  <c r="AO489" i="6"/>
  <c r="AP489" i="6"/>
  <c r="AQ489" i="6"/>
  <c r="E487" i="6"/>
  <c r="F487" i="6"/>
  <c r="AN490" i="6"/>
  <c r="AO490" i="6"/>
  <c r="AP490" i="6"/>
  <c r="AQ490" i="6"/>
  <c r="E488" i="6"/>
  <c r="F488" i="6"/>
  <c r="AN491" i="6"/>
  <c r="AO491" i="6"/>
  <c r="AP491" i="6"/>
  <c r="AQ491" i="6"/>
  <c r="E489" i="6"/>
  <c r="F489" i="6"/>
  <c r="AN492" i="6"/>
  <c r="AO492" i="6"/>
  <c r="AP492" i="6"/>
  <c r="AQ492" i="6"/>
  <c r="E490" i="6"/>
  <c r="F490" i="6"/>
  <c r="AN493" i="6"/>
  <c r="AO493" i="6"/>
  <c r="AP493" i="6"/>
  <c r="AQ493" i="6"/>
  <c r="E491" i="6"/>
  <c r="F491" i="6"/>
  <c r="AN494" i="6"/>
  <c r="AO494" i="6"/>
  <c r="AP494" i="6"/>
  <c r="AQ494" i="6"/>
  <c r="E492" i="6"/>
  <c r="F492" i="6"/>
  <c r="AN495" i="6"/>
  <c r="AO495" i="6"/>
  <c r="AP495" i="6"/>
  <c r="AQ495" i="6"/>
  <c r="E493" i="6"/>
  <c r="F493" i="6"/>
  <c r="AN496" i="6"/>
  <c r="AO496" i="6"/>
  <c r="AP496" i="6"/>
  <c r="AQ496" i="6"/>
  <c r="E494" i="6"/>
  <c r="F494" i="6"/>
  <c r="AN497" i="6"/>
  <c r="AO497" i="6"/>
  <c r="AP497" i="6"/>
  <c r="AQ497" i="6"/>
  <c r="E495" i="6"/>
  <c r="F495" i="6"/>
  <c r="AN498" i="6"/>
  <c r="AO498" i="6"/>
  <c r="AP498" i="6"/>
  <c r="AQ498" i="6"/>
  <c r="E496" i="6"/>
  <c r="F496" i="6"/>
  <c r="AN499" i="6"/>
  <c r="AO499" i="6"/>
  <c r="AP499" i="6"/>
  <c r="AQ499" i="6"/>
  <c r="E497" i="6"/>
  <c r="F497" i="6"/>
  <c r="AN500" i="6"/>
  <c r="AO500" i="6"/>
  <c r="AP500" i="6"/>
  <c r="AQ500" i="6"/>
  <c r="E498" i="6"/>
  <c r="F498" i="6"/>
  <c r="AN501" i="6"/>
  <c r="AO501" i="6"/>
  <c r="AP501" i="6"/>
  <c r="AQ501" i="6"/>
  <c r="E499" i="6"/>
  <c r="F499" i="6"/>
  <c r="AN502" i="6"/>
  <c r="AO502" i="6"/>
  <c r="AP502" i="6"/>
  <c r="AQ502" i="6"/>
  <c r="E500" i="6"/>
  <c r="F500" i="6"/>
  <c r="AN503" i="6"/>
  <c r="AO503" i="6"/>
  <c r="AP503" i="6"/>
  <c r="AQ503" i="6"/>
  <c r="E501" i="6"/>
  <c r="F501" i="6"/>
  <c r="AN504" i="6"/>
  <c r="AO504" i="6"/>
  <c r="AP504" i="6"/>
  <c r="AQ504" i="6"/>
  <c r="E502" i="6"/>
  <c r="F502" i="6"/>
  <c r="AN505" i="6"/>
  <c r="AO505" i="6"/>
  <c r="AP505" i="6"/>
  <c r="AQ505" i="6"/>
  <c r="E503" i="6"/>
  <c r="F503" i="6"/>
  <c r="AN506" i="6"/>
  <c r="AO506" i="6"/>
  <c r="AP506" i="6"/>
  <c r="AQ506" i="6"/>
  <c r="E504" i="6"/>
  <c r="F504" i="6"/>
  <c r="AN507" i="6"/>
  <c r="AO507" i="6"/>
  <c r="AP507" i="6"/>
  <c r="AQ507" i="6"/>
  <c r="E505" i="6"/>
  <c r="F505" i="6"/>
  <c r="AN508" i="6"/>
  <c r="AO508" i="6"/>
  <c r="AP508" i="6"/>
  <c r="AQ508" i="6"/>
  <c r="E506" i="6"/>
  <c r="F506" i="6"/>
  <c r="AN509" i="6"/>
  <c r="AO509" i="6"/>
  <c r="AP509" i="6"/>
  <c r="AQ509" i="6"/>
  <c r="E507" i="6"/>
  <c r="F507" i="6"/>
  <c r="AN510" i="6"/>
  <c r="AO510" i="6"/>
  <c r="AP510" i="6"/>
  <c r="AQ510" i="6"/>
  <c r="E508" i="6"/>
  <c r="F508" i="6"/>
  <c r="AN511" i="6"/>
  <c r="AO511" i="6"/>
  <c r="AP511" i="6"/>
  <c r="AQ511" i="6"/>
  <c r="E509" i="6"/>
  <c r="F509" i="6"/>
  <c r="AN512" i="6"/>
  <c r="AO512" i="6"/>
  <c r="AP512" i="6"/>
  <c r="AQ512" i="6"/>
  <c r="E510" i="6"/>
  <c r="F510" i="6"/>
  <c r="AN513" i="6"/>
  <c r="AO513" i="6"/>
  <c r="AP513" i="6"/>
  <c r="AQ513" i="6"/>
  <c r="E511" i="6"/>
  <c r="F511" i="6"/>
  <c r="AN514" i="6"/>
  <c r="AO514" i="6"/>
  <c r="AP514" i="6"/>
  <c r="AQ514" i="6"/>
  <c r="E512" i="6"/>
  <c r="F512" i="6"/>
  <c r="AN515" i="6"/>
  <c r="AO515" i="6"/>
  <c r="AP515" i="6"/>
  <c r="AQ515" i="6"/>
  <c r="E513" i="6"/>
  <c r="F513" i="6"/>
  <c r="AN516" i="6"/>
  <c r="AO516" i="6"/>
  <c r="AP516" i="6"/>
  <c r="AQ516" i="6"/>
  <c r="E514" i="6"/>
  <c r="F514" i="6"/>
  <c r="AN517" i="6"/>
  <c r="AO517" i="6"/>
  <c r="AP517" i="6"/>
  <c r="AQ517" i="6"/>
  <c r="E515" i="6"/>
  <c r="F515" i="6"/>
  <c r="AN518" i="6"/>
  <c r="AO518" i="6"/>
  <c r="AP518" i="6"/>
  <c r="AQ518" i="6"/>
  <c r="E516" i="6"/>
  <c r="F516" i="6"/>
  <c r="AN519" i="6"/>
  <c r="AO519" i="6"/>
  <c r="AP519" i="6"/>
  <c r="AQ519" i="6"/>
  <c r="E517" i="6"/>
  <c r="F517" i="6"/>
  <c r="AN520" i="6"/>
  <c r="AO520" i="6"/>
  <c r="AP520" i="6"/>
  <c r="AQ520" i="6"/>
  <c r="E518" i="6"/>
  <c r="F518" i="6"/>
  <c r="AN521" i="6"/>
  <c r="AO521" i="6"/>
  <c r="AP521" i="6"/>
  <c r="AQ521" i="6"/>
  <c r="E519" i="6"/>
  <c r="F519" i="6"/>
  <c r="AN522" i="6"/>
  <c r="AO522" i="6"/>
  <c r="AP522" i="6"/>
  <c r="AQ522" i="6"/>
  <c r="E520" i="6"/>
  <c r="F520" i="6"/>
  <c r="AN523" i="6"/>
  <c r="AO523" i="6"/>
  <c r="AP523" i="6"/>
  <c r="AQ523" i="6"/>
  <c r="E521" i="6"/>
  <c r="F521" i="6"/>
  <c r="AN524" i="6"/>
  <c r="AO524" i="6"/>
  <c r="AP524" i="6"/>
  <c r="AQ524" i="6"/>
  <c r="E522" i="6"/>
  <c r="F522" i="6"/>
  <c r="AN525" i="6"/>
  <c r="AO525" i="6"/>
  <c r="AP525" i="6"/>
  <c r="AQ525" i="6"/>
  <c r="E523" i="6"/>
  <c r="F523" i="6"/>
  <c r="AN526" i="6"/>
  <c r="AO526" i="6"/>
  <c r="AP526" i="6"/>
  <c r="AQ526" i="6"/>
  <c r="E524" i="6"/>
  <c r="F524" i="6"/>
  <c r="AN527" i="6"/>
  <c r="AO527" i="6"/>
  <c r="AP527" i="6"/>
  <c r="AQ527" i="6"/>
  <c r="E525" i="6"/>
  <c r="F525" i="6"/>
  <c r="AN528" i="6"/>
  <c r="AO528" i="6"/>
  <c r="AP528" i="6"/>
  <c r="AQ528" i="6"/>
  <c r="E526" i="6"/>
  <c r="F526" i="6"/>
  <c r="AN529" i="6"/>
  <c r="AO529" i="6"/>
  <c r="AP529" i="6"/>
  <c r="AQ529" i="6"/>
  <c r="E527" i="6"/>
  <c r="F527" i="6"/>
  <c r="AN530" i="6"/>
  <c r="AO530" i="6"/>
  <c r="AP530" i="6"/>
  <c r="AQ530" i="6"/>
  <c r="E528" i="6"/>
  <c r="F528" i="6"/>
  <c r="AN531" i="6"/>
  <c r="AO531" i="6"/>
  <c r="AP531" i="6"/>
  <c r="AQ531" i="6"/>
  <c r="E529" i="6"/>
  <c r="F529" i="6"/>
  <c r="AN532" i="6"/>
  <c r="AO532" i="6"/>
  <c r="AP532" i="6"/>
  <c r="AQ532" i="6"/>
  <c r="E530" i="6"/>
  <c r="F530" i="6"/>
  <c r="AN533" i="6"/>
  <c r="AO533" i="6"/>
  <c r="AP533" i="6"/>
  <c r="AQ533" i="6"/>
  <c r="E531" i="6"/>
  <c r="F531" i="6"/>
  <c r="AN534" i="6"/>
  <c r="AO534" i="6"/>
  <c r="AP534" i="6"/>
  <c r="AQ534" i="6"/>
  <c r="E532" i="6"/>
  <c r="F532" i="6"/>
  <c r="AN535" i="6"/>
  <c r="AO535" i="6"/>
  <c r="AP535" i="6"/>
  <c r="AQ535" i="6"/>
  <c r="E533" i="6"/>
  <c r="F533" i="6"/>
  <c r="AN536" i="6"/>
  <c r="AO536" i="6"/>
  <c r="AP536" i="6"/>
  <c r="AQ536" i="6"/>
  <c r="E534" i="6"/>
  <c r="F534" i="6"/>
  <c r="AN537" i="6"/>
  <c r="AO537" i="6"/>
  <c r="AP537" i="6"/>
  <c r="AQ537" i="6"/>
  <c r="E535" i="6"/>
  <c r="F535" i="6"/>
  <c r="AN538" i="6"/>
  <c r="AO538" i="6"/>
  <c r="AP538" i="6"/>
  <c r="AQ538" i="6"/>
  <c r="E536" i="6"/>
  <c r="F536" i="6"/>
  <c r="AN539" i="6"/>
  <c r="AO539" i="6"/>
  <c r="AP539" i="6"/>
  <c r="AQ539" i="6"/>
  <c r="E537" i="6"/>
  <c r="F537" i="6"/>
  <c r="AN540" i="6"/>
  <c r="AO540" i="6"/>
  <c r="AP540" i="6"/>
  <c r="AQ540" i="6"/>
  <c r="E538" i="6"/>
  <c r="F538" i="6"/>
  <c r="AN541" i="6"/>
  <c r="AO541" i="6"/>
  <c r="AP541" i="6"/>
  <c r="AQ541" i="6"/>
  <c r="E539" i="6"/>
  <c r="F539" i="6"/>
  <c r="AN542" i="6"/>
  <c r="AO542" i="6"/>
  <c r="AP542" i="6"/>
  <c r="AQ542" i="6"/>
  <c r="E540" i="6"/>
  <c r="F540" i="6"/>
  <c r="AN543" i="6"/>
  <c r="AO543" i="6"/>
  <c r="AP543" i="6"/>
  <c r="AQ543" i="6"/>
  <c r="E541" i="6"/>
  <c r="F541" i="6"/>
  <c r="AN544" i="6"/>
  <c r="AO544" i="6"/>
  <c r="AP544" i="6"/>
  <c r="AQ544" i="6"/>
  <c r="E542" i="6"/>
  <c r="F542" i="6"/>
  <c r="AN545" i="6"/>
  <c r="AO545" i="6"/>
  <c r="AP545" i="6"/>
  <c r="AQ545" i="6"/>
  <c r="E543" i="6"/>
  <c r="F543" i="6"/>
  <c r="AN546" i="6"/>
  <c r="AO546" i="6"/>
  <c r="AP546" i="6"/>
  <c r="AQ546" i="6"/>
  <c r="E544" i="6"/>
  <c r="F544" i="6"/>
  <c r="AN547" i="6"/>
  <c r="AO547" i="6"/>
  <c r="AP547" i="6"/>
  <c r="AQ547" i="6"/>
  <c r="E545" i="6"/>
  <c r="F545" i="6"/>
  <c r="AN548" i="6"/>
  <c r="AO548" i="6"/>
  <c r="AP548" i="6"/>
  <c r="AQ548" i="6"/>
  <c r="E546" i="6"/>
  <c r="F546" i="6"/>
  <c r="AN549" i="6"/>
  <c r="AO549" i="6"/>
  <c r="AP549" i="6"/>
  <c r="AQ549" i="6"/>
  <c r="E547" i="6"/>
  <c r="F547" i="6"/>
  <c r="AN550" i="6"/>
  <c r="AO550" i="6"/>
  <c r="AP550" i="6"/>
  <c r="AQ550" i="6"/>
  <c r="E548" i="6"/>
  <c r="F548" i="6"/>
  <c r="AN551" i="6"/>
  <c r="AO551" i="6"/>
  <c r="AP551" i="6"/>
  <c r="AQ551" i="6"/>
  <c r="E549" i="6"/>
  <c r="F549" i="6"/>
  <c r="AN552" i="6"/>
  <c r="AO552" i="6"/>
  <c r="AP552" i="6"/>
  <c r="AQ552" i="6"/>
  <c r="E550" i="6"/>
  <c r="F550" i="6"/>
  <c r="AN553" i="6"/>
  <c r="AO553" i="6"/>
  <c r="AP553" i="6"/>
  <c r="AQ553" i="6"/>
  <c r="E551" i="6"/>
  <c r="F551" i="6"/>
  <c r="AN554" i="6"/>
  <c r="AO554" i="6"/>
  <c r="AP554" i="6"/>
  <c r="AQ554" i="6"/>
  <c r="E552" i="6"/>
  <c r="F552" i="6"/>
  <c r="AN555" i="6"/>
  <c r="AO555" i="6"/>
  <c r="AP555" i="6"/>
  <c r="AQ555" i="6"/>
  <c r="E553" i="6"/>
  <c r="F553" i="6"/>
  <c r="AN556" i="6"/>
  <c r="AO556" i="6"/>
  <c r="AP556" i="6"/>
  <c r="AQ556" i="6"/>
  <c r="E554" i="6"/>
  <c r="F554" i="6"/>
  <c r="AN557" i="6"/>
  <c r="AO557" i="6"/>
  <c r="AP557" i="6"/>
  <c r="AQ557" i="6"/>
  <c r="E555" i="6"/>
  <c r="F555" i="6"/>
  <c r="AN558" i="6"/>
  <c r="AO558" i="6"/>
  <c r="AP558" i="6"/>
  <c r="AQ558" i="6"/>
  <c r="E556" i="6"/>
  <c r="F556" i="6"/>
  <c r="AN559" i="6"/>
  <c r="AO559" i="6"/>
  <c r="AP559" i="6"/>
  <c r="AQ559" i="6"/>
  <c r="E557" i="6"/>
  <c r="F557" i="6"/>
  <c r="AN560" i="6"/>
  <c r="AO560" i="6"/>
  <c r="AP560" i="6"/>
  <c r="AQ560" i="6"/>
  <c r="E558" i="6"/>
  <c r="F558" i="6"/>
  <c r="AN561" i="6"/>
  <c r="AO561" i="6"/>
  <c r="AP561" i="6"/>
  <c r="AQ561" i="6"/>
  <c r="E559" i="6"/>
  <c r="F559" i="6"/>
  <c r="AN562" i="6"/>
  <c r="AO562" i="6"/>
  <c r="AP562" i="6"/>
  <c r="AQ562" i="6"/>
  <c r="E560" i="6"/>
  <c r="F560" i="6"/>
  <c r="AN563" i="6"/>
  <c r="AO563" i="6"/>
  <c r="AP563" i="6"/>
  <c r="AQ563" i="6"/>
  <c r="E561" i="6"/>
  <c r="F561" i="6"/>
  <c r="AN564" i="6"/>
  <c r="AO564" i="6"/>
  <c r="AP564" i="6"/>
  <c r="AQ564" i="6"/>
  <c r="E562" i="6"/>
  <c r="F562" i="6"/>
  <c r="AN565" i="6"/>
  <c r="AO565" i="6"/>
  <c r="AP565" i="6"/>
  <c r="AQ565" i="6"/>
  <c r="E563" i="6"/>
  <c r="F563" i="6"/>
  <c r="AN566" i="6"/>
  <c r="AO566" i="6"/>
  <c r="AP566" i="6"/>
  <c r="AQ566" i="6"/>
  <c r="E564" i="6"/>
  <c r="F564" i="6"/>
  <c r="AN567" i="6"/>
  <c r="AO567" i="6"/>
  <c r="AP567" i="6"/>
  <c r="AQ567" i="6"/>
  <c r="E565" i="6"/>
  <c r="F565" i="6"/>
  <c r="AN568" i="6"/>
  <c r="AO568" i="6"/>
  <c r="AP568" i="6"/>
  <c r="AQ568" i="6"/>
  <c r="E566" i="6"/>
  <c r="F566" i="6"/>
  <c r="AN569" i="6"/>
  <c r="AO569" i="6"/>
  <c r="AP569" i="6"/>
  <c r="AQ569" i="6"/>
  <c r="E567" i="6"/>
  <c r="F567" i="6"/>
  <c r="AN570" i="6"/>
  <c r="AO570" i="6"/>
  <c r="AP570" i="6"/>
  <c r="AQ570" i="6"/>
  <c r="E568" i="6"/>
  <c r="F568" i="6"/>
  <c r="AN571" i="6"/>
  <c r="AO571" i="6"/>
  <c r="AP571" i="6"/>
  <c r="AQ571" i="6"/>
  <c r="E569" i="6"/>
  <c r="F569" i="6"/>
  <c r="AN572" i="6"/>
  <c r="AO572" i="6"/>
  <c r="AP572" i="6"/>
  <c r="AQ572" i="6"/>
  <c r="E570" i="6"/>
  <c r="F570" i="6"/>
  <c r="AN573" i="6"/>
  <c r="AO573" i="6"/>
  <c r="AP573" i="6"/>
  <c r="AQ573" i="6"/>
  <c r="E571" i="6"/>
  <c r="F571" i="6"/>
  <c r="AN574" i="6"/>
  <c r="AO574" i="6"/>
  <c r="AP574" i="6"/>
  <c r="AQ574" i="6"/>
  <c r="E572" i="6"/>
  <c r="F572" i="6"/>
  <c r="AN575" i="6"/>
  <c r="AO575" i="6"/>
  <c r="AP575" i="6"/>
  <c r="AQ575" i="6"/>
  <c r="E573" i="6"/>
  <c r="F573" i="6"/>
  <c r="AN576" i="6"/>
  <c r="AO576" i="6"/>
  <c r="AP576" i="6"/>
  <c r="AQ576" i="6"/>
  <c r="E574" i="6"/>
  <c r="F574" i="6"/>
  <c r="AN577" i="6"/>
  <c r="AO577" i="6"/>
  <c r="AP577" i="6"/>
  <c r="AQ577" i="6"/>
  <c r="E575" i="6"/>
  <c r="F575" i="6"/>
  <c r="AN578" i="6"/>
  <c r="AO578" i="6"/>
  <c r="AP578" i="6"/>
  <c r="AQ578" i="6"/>
  <c r="E576" i="6"/>
  <c r="F576" i="6"/>
  <c r="AN579" i="6"/>
  <c r="AO579" i="6"/>
  <c r="AP579" i="6"/>
  <c r="AQ579" i="6"/>
  <c r="E577" i="6"/>
  <c r="F577" i="6"/>
  <c r="AN580" i="6"/>
  <c r="AO580" i="6"/>
  <c r="AP580" i="6"/>
  <c r="AQ580" i="6"/>
  <c r="E578" i="6"/>
  <c r="F578" i="6"/>
  <c r="AN581" i="6"/>
  <c r="AO581" i="6"/>
  <c r="AP581" i="6"/>
  <c r="AQ581" i="6"/>
  <c r="E579" i="6"/>
  <c r="F579" i="6"/>
  <c r="AN582" i="6"/>
  <c r="AO582" i="6"/>
  <c r="AP582" i="6"/>
  <c r="AQ582" i="6"/>
  <c r="E580" i="6"/>
  <c r="F580" i="6"/>
  <c r="AN583" i="6"/>
  <c r="AO583" i="6"/>
  <c r="AP583" i="6"/>
  <c r="AQ583" i="6"/>
  <c r="E581" i="6"/>
  <c r="F581" i="6"/>
  <c r="AN584" i="6"/>
  <c r="AO584" i="6"/>
  <c r="AP584" i="6"/>
  <c r="AQ584" i="6"/>
  <c r="E582" i="6"/>
  <c r="F582" i="6"/>
  <c r="AN585" i="6"/>
  <c r="AO585" i="6"/>
  <c r="AP585" i="6"/>
  <c r="AQ585" i="6"/>
  <c r="E583" i="6"/>
  <c r="F583" i="6"/>
  <c r="AN586" i="6"/>
  <c r="AO586" i="6"/>
  <c r="AP586" i="6"/>
  <c r="AQ586" i="6"/>
  <c r="E584" i="6"/>
  <c r="F584" i="6"/>
  <c r="AN587" i="6"/>
  <c r="AO587" i="6"/>
  <c r="AP587" i="6"/>
  <c r="AQ587" i="6"/>
  <c r="E585" i="6"/>
  <c r="F585" i="6"/>
  <c r="AN588" i="6"/>
  <c r="AO588" i="6"/>
  <c r="AP588" i="6"/>
  <c r="AQ588" i="6"/>
  <c r="E586" i="6"/>
  <c r="F586" i="6"/>
  <c r="AN589" i="6"/>
  <c r="AO589" i="6"/>
  <c r="AP589" i="6"/>
  <c r="AQ589" i="6"/>
  <c r="E587" i="6"/>
  <c r="F587" i="6"/>
  <c r="AN590" i="6"/>
  <c r="AO590" i="6"/>
  <c r="AP590" i="6"/>
  <c r="AQ590" i="6"/>
  <c r="E588" i="6"/>
  <c r="F588" i="6"/>
  <c r="AN591" i="6"/>
  <c r="AO591" i="6"/>
  <c r="AP591" i="6"/>
  <c r="AQ591" i="6"/>
  <c r="E589" i="6"/>
  <c r="F589" i="6"/>
  <c r="AN592" i="6"/>
  <c r="AO592" i="6"/>
  <c r="AP592" i="6"/>
  <c r="AQ592" i="6"/>
  <c r="E590" i="6"/>
  <c r="F590" i="6"/>
  <c r="AN593" i="6"/>
  <c r="AO593" i="6"/>
  <c r="AP593" i="6"/>
  <c r="AQ593" i="6"/>
  <c r="E591" i="6"/>
  <c r="F591" i="6"/>
  <c r="AN594" i="6"/>
  <c r="AO594" i="6"/>
  <c r="AP594" i="6"/>
  <c r="AQ594" i="6"/>
  <c r="E592" i="6"/>
  <c r="F592" i="6"/>
  <c r="AN595" i="6"/>
  <c r="AO595" i="6"/>
  <c r="AP595" i="6"/>
  <c r="AQ595" i="6"/>
  <c r="E593" i="6"/>
  <c r="F593" i="6"/>
  <c r="AN596" i="6"/>
  <c r="AO596" i="6"/>
  <c r="AP596" i="6"/>
  <c r="AQ596" i="6"/>
  <c r="E594" i="6"/>
  <c r="F594" i="6"/>
  <c r="AN597" i="6"/>
  <c r="AO597" i="6"/>
  <c r="AP597" i="6"/>
  <c r="AQ597" i="6"/>
  <c r="E595" i="6"/>
  <c r="F595" i="6"/>
  <c r="AN598" i="6"/>
  <c r="AO598" i="6"/>
  <c r="AP598" i="6"/>
  <c r="AQ598" i="6"/>
  <c r="E596" i="6"/>
  <c r="F596" i="6"/>
  <c r="AN599" i="6"/>
  <c r="AO599" i="6"/>
  <c r="AP599" i="6"/>
  <c r="AQ599" i="6"/>
  <c r="E597" i="6"/>
  <c r="F597" i="6"/>
  <c r="AN600" i="6"/>
  <c r="AO600" i="6"/>
  <c r="AP600" i="6"/>
  <c r="AQ600" i="6"/>
  <c r="E598" i="6"/>
  <c r="F598" i="6"/>
  <c r="AN601" i="6"/>
  <c r="AO601" i="6"/>
  <c r="AP601" i="6"/>
  <c r="AQ601" i="6"/>
  <c r="E599" i="6"/>
  <c r="F599" i="6"/>
  <c r="AN602" i="6"/>
  <c r="AO602" i="6"/>
  <c r="AP602" i="6"/>
  <c r="AQ602" i="6"/>
  <c r="E600" i="6"/>
  <c r="F600" i="6"/>
  <c r="AN603" i="6"/>
  <c r="AO603" i="6"/>
  <c r="AP603" i="6"/>
  <c r="AQ603" i="6"/>
  <c r="E601" i="6"/>
  <c r="F601" i="6"/>
  <c r="AN604" i="6"/>
  <c r="AO604" i="6"/>
  <c r="AP604" i="6"/>
  <c r="AQ604" i="6"/>
  <c r="E602" i="6"/>
  <c r="F602" i="6"/>
  <c r="AN605" i="6"/>
  <c r="AO605" i="6"/>
  <c r="AP605" i="6"/>
  <c r="AQ605" i="6"/>
  <c r="E603" i="6"/>
  <c r="F603" i="6"/>
  <c r="AN606" i="6"/>
  <c r="AO606" i="6"/>
  <c r="AP606" i="6"/>
  <c r="AQ606" i="6"/>
  <c r="E604" i="6"/>
  <c r="F604" i="6"/>
  <c r="AN607" i="6"/>
  <c r="AO607" i="6"/>
  <c r="AP607" i="6"/>
  <c r="AQ607" i="6"/>
  <c r="E605" i="6"/>
  <c r="F605" i="6"/>
  <c r="AN608" i="6"/>
  <c r="AO608" i="6"/>
  <c r="AP608" i="6"/>
  <c r="AQ608" i="6"/>
  <c r="E606" i="6"/>
  <c r="F606" i="6"/>
  <c r="AN609" i="6"/>
  <c r="AO609" i="6"/>
  <c r="AP609" i="6"/>
  <c r="AQ609" i="6"/>
  <c r="E607" i="6"/>
  <c r="F607" i="6"/>
  <c r="AN610" i="6"/>
  <c r="AO610" i="6"/>
  <c r="AP610" i="6"/>
  <c r="AQ610" i="6"/>
  <c r="E608" i="6"/>
  <c r="F608" i="6"/>
  <c r="AN611" i="6"/>
  <c r="AO611" i="6"/>
  <c r="AP611" i="6"/>
  <c r="AQ611" i="6"/>
  <c r="E609" i="6"/>
  <c r="F609" i="6"/>
  <c r="AN612" i="6"/>
  <c r="AO612" i="6"/>
  <c r="AP612" i="6"/>
  <c r="AQ612" i="6"/>
  <c r="E610" i="6"/>
  <c r="F610" i="6"/>
  <c r="AN613" i="6"/>
  <c r="AO613" i="6"/>
  <c r="AP613" i="6"/>
  <c r="AQ613" i="6"/>
  <c r="E611" i="6"/>
  <c r="F611" i="6"/>
  <c r="AN614" i="6"/>
  <c r="AO614" i="6"/>
  <c r="AP614" i="6"/>
  <c r="AQ614" i="6"/>
  <c r="E612" i="6"/>
  <c r="F612" i="6"/>
  <c r="AN615" i="6"/>
  <c r="AO615" i="6"/>
  <c r="AP615" i="6"/>
  <c r="AQ615" i="6"/>
  <c r="E613" i="6"/>
  <c r="F613" i="6"/>
  <c r="AN616" i="6"/>
  <c r="AO616" i="6"/>
  <c r="AP616" i="6"/>
  <c r="AQ616" i="6"/>
  <c r="E614" i="6"/>
  <c r="F614" i="6"/>
  <c r="AN617" i="6"/>
  <c r="AO617" i="6"/>
  <c r="AP617" i="6"/>
  <c r="AQ617" i="6"/>
  <c r="E615" i="6"/>
  <c r="F615" i="6"/>
  <c r="AN618" i="6"/>
  <c r="AO618" i="6"/>
  <c r="AP618" i="6"/>
  <c r="AQ618" i="6"/>
  <c r="E616" i="6"/>
  <c r="F616" i="6"/>
  <c r="AN619" i="6"/>
  <c r="AO619" i="6"/>
  <c r="AP619" i="6"/>
  <c r="AQ619" i="6"/>
  <c r="E617" i="6"/>
  <c r="F617" i="6"/>
  <c r="AN620" i="6"/>
  <c r="AO620" i="6"/>
  <c r="AP620" i="6"/>
  <c r="AQ620" i="6"/>
  <c r="E618" i="6"/>
  <c r="F618" i="6"/>
  <c r="AN621" i="6"/>
  <c r="AO621" i="6"/>
  <c r="AP621" i="6"/>
  <c r="AQ621" i="6"/>
  <c r="E619" i="6"/>
  <c r="F619" i="6"/>
  <c r="AN622" i="6"/>
  <c r="AO622" i="6"/>
  <c r="AP622" i="6"/>
  <c r="AQ622" i="6"/>
  <c r="E620" i="6"/>
  <c r="F620" i="6"/>
  <c r="AN623" i="6"/>
  <c r="AO623" i="6"/>
  <c r="AP623" i="6"/>
  <c r="AQ623" i="6"/>
  <c r="E621" i="6"/>
  <c r="F621" i="6"/>
  <c r="AN624" i="6"/>
  <c r="AO624" i="6"/>
  <c r="AP624" i="6"/>
  <c r="AQ624" i="6"/>
  <c r="E622" i="6"/>
  <c r="F622" i="6"/>
  <c r="AN625" i="6"/>
  <c r="AO625" i="6"/>
  <c r="AP625" i="6"/>
  <c r="AQ625" i="6"/>
  <c r="E623" i="6"/>
  <c r="F623" i="6"/>
  <c r="AN626" i="6"/>
  <c r="AO626" i="6"/>
  <c r="AP626" i="6"/>
  <c r="AQ626" i="6"/>
  <c r="E624" i="6"/>
  <c r="F624" i="6"/>
  <c r="AN627" i="6"/>
  <c r="AO627" i="6"/>
  <c r="AP627" i="6"/>
  <c r="AQ627" i="6"/>
  <c r="E625" i="6"/>
  <c r="F625" i="6"/>
  <c r="AN628" i="6"/>
  <c r="AO628" i="6"/>
  <c r="AP628" i="6"/>
  <c r="AQ628" i="6"/>
  <c r="E626" i="6"/>
  <c r="F626" i="6"/>
  <c r="AN629" i="6"/>
  <c r="AO629" i="6"/>
  <c r="AP629" i="6"/>
  <c r="AQ629" i="6"/>
  <c r="E627" i="6"/>
  <c r="F627" i="6"/>
  <c r="AN630" i="6"/>
  <c r="AO630" i="6"/>
  <c r="AP630" i="6"/>
  <c r="AQ630" i="6"/>
  <c r="E628" i="6"/>
  <c r="F628" i="6"/>
  <c r="AN631" i="6"/>
  <c r="AO631" i="6"/>
  <c r="AP631" i="6"/>
  <c r="AQ631" i="6"/>
  <c r="E629" i="6"/>
  <c r="F629" i="6"/>
  <c r="AN632" i="6"/>
  <c r="AO632" i="6"/>
  <c r="AP632" i="6"/>
  <c r="AQ632" i="6"/>
  <c r="E630" i="6"/>
  <c r="F630" i="6"/>
  <c r="AN633" i="6"/>
  <c r="AO633" i="6"/>
  <c r="AP633" i="6"/>
  <c r="AQ633" i="6"/>
  <c r="E631" i="6"/>
  <c r="F631" i="6"/>
  <c r="AN634" i="6"/>
  <c r="AO634" i="6"/>
  <c r="AP634" i="6"/>
  <c r="AQ634" i="6"/>
  <c r="E632" i="6"/>
  <c r="F632" i="6"/>
  <c r="AN635" i="6"/>
  <c r="AO635" i="6"/>
  <c r="AP635" i="6"/>
  <c r="AQ635" i="6"/>
  <c r="E633" i="6"/>
  <c r="F633" i="6"/>
  <c r="AN636" i="6"/>
  <c r="AO636" i="6"/>
  <c r="AP636" i="6"/>
  <c r="AQ636" i="6"/>
  <c r="E634" i="6"/>
  <c r="F634" i="6"/>
  <c r="AN637" i="6"/>
  <c r="AO637" i="6"/>
  <c r="AP637" i="6"/>
  <c r="AQ637" i="6"/>
  <c r="E635" i="6"/>
  <c r="F635" i="6"/>
  <c r="AN638" i="6"/>
  <c r="AO638" i="6"/>
  <c r="AP638" i="6"/>
  <c r="AQ638" i="6"/>
  <c r="E636" i="6"/>
  <c r="F636" i="6"/>
  <c r="AN639" i="6"/>
  <c r="AO639" i="6"/>
  <c r="AP639" i="6"/>
  <c r="AQ639" i="6"/>
  <c r="E637" i="6"/>
  <c r="F637" i="6"/>
  <c r="AN640" i="6"/>
  <c r="AO640" i="6"/>
  <c r="AP640" i="6"/>
  <c r="AQ640" i="6"/>
  <c r="E638" i="6"/>
  <c r="F638" i="6"/>
  <c r="AN641" i="6"/>
  <c r="AO641" i="6"/>
  <c r="AP641" i="6"/>
  <c r="AQ641" i="6"/>
  <c r="E639" i="6"/>
  <c r="F639" i="6"/>
  <c r="AN642" i="6"/>
  <c r="AO642" i="6"/>
  <c r="AP642" i="6"/>
  <c r="AQ642" i="6"/>
  <c r="E640" i="6"/>
  <c r="F640" i="6"/>
  <c r="AN643" i="6"/>
  <c r="AO643" i="6"/>
  <c r="AP643" i="6"/>
  <c r="AQ643" i="6"/>
  <c r="E641" i="6"/>
  <c r="F641" i="6"/>
  <c r="AN644" i="6"/>
  <c r="AO644" i="6"/>
  <c r="AP644" i="6"/>
  <c r="AQ644" i="6"/>
  <c r="E642" i="6"/>
  <c r="F642" i="6"/>
  <c r="AN645" i="6"/>
  <c r="AO645" i="6"/>
  <c r="AP645" i="6"/>
  <c r="AQ645" i="6"/>
  <c r="E643" i="6"/>
  <c r="F643" i="6"/>
  <c r="AN646" i="6"/>
  <c r="AO646" i="6"/>
  <c r="AP646" i="6"/>
  <c r="AQ646" i="6"/>
  <c r="E644" i="6"/>
  <c r="F644" i="6"/>
  <c r="AN647" i="6"/>
  <c r="AO647" i="6"/>
  <c r="AP647" i="6"/>
  <c r="AQ647" i="6"/>
  <c r="E645" i="6"/>
  <c r="F645" i="6"/>
  <c r="AN648" i="6"/>
  <c r="AO648" i="6"/>
  <c r="AP648" i="6"/>
  <c r="AQ648" i="6"/>
  <c r="E646" i="6"/>
  <c r="F646" i="6"/>
  <c r="AN649" i="6"/>
  <c r="AO649" i="6"/>
  <c r="AP649" i="6"/>
  <c r="AQ649" i="6"/>
  <c r="E647" i="6"/>
  <c r="F647" i="6"/>
  <c r="AN650" i="6"/>
  <c r="AO650" i="6"/>
  <c r="AP650" i="6"/>
  <c r="AQ650" i="6"/>
  <c r="E648" i="6"/>
  <c r="F648" i="6"/>
  <c r="AN651" i="6"/>
  <c r="AO651" i="6"/>
  <c r="AP651" i="6"/>
  <c r="AQ651" i="6"/>
  <c r="E649" i="6"/>
  <c r="F649" i="6"/>
  <c r="AN652" i="6"/>
  <c r="AO652" i="6"/>
  <c r="AP652" i="6"/>
  <c r="AQ652" i="6"/>
  <c r="E650" i="6"/>
  <c r="F650" i="6"/>
  <c r="AN653" i="6"/>
  <c r="AO653" i="6"/>
  <c r="AP653" i="6"/>
  <c r="AQ653" i="6"/>
  <c r="E651" i="6"/>
  <c r="F651" i="6"/>
  <c r="AN654" i="6"/>
  <c r="AO654" i="6"/>
  <c r="AP654" i="6"/>
  <c r="AQ654" i="6"/>
  <c r="E652" i="6"/>
  <c r="F652" i="6"/>
  <c r="AN655" i="6"/>
  <c r="AO655" i="6"/>
  <c r="AP655" i="6"/>
  <c r="AQ655" i="6"/>
  <c r="E653" i="6"/>
  <c r="F653" i="6"/>
  <c r="AN656" i="6"/>
  <c r="AO656" i="6"/>
  <c r="AP656" i="6"/>
  <c r="AQ656" i="6"/>
  <c r="E654" i="6"/>
  <c r="F654" i="6"/>
  <c r="AN657" i="6"/>
  <c r="AO657" i="6"/>
  <c r="AP657" i="6"/>
  <c r="AQ657" i="6"/>
  <c r="E655" i="6"/>
  <c r="F655" i="6"/>
  <c r="AN658" i="6"/>
  <c r="AO658" i="6"/>
  <c r="AP658" i="6"/>
  <c r="AQ658" i="6"/>
  <c r="E656" i="6"/>
  <c r="F656" i="6"/>
  <c r="AN659" i="6"/>
  <c r="AO659" i="6"/>
  <c r="AP659" i="6"/>
  <c r="AQ659" i="6"/>
  <c r="E657" i="6"/>
  <c r="F657" i="6"/>
  <c r="AN660" i="6"/>
  <c r="AO660" i="6"/>
  <c r="AP660" i="6"/>
  <c r="AQ660" i="6"/>
  <c r="E658" i="6"/>
  <c r="F658" i="6"/>
  <c r="AN661" i="6"/>
  <c r="AO661" i="6"/>
  <c r="AP661" i="6"/>
  <c r="AQ661" i="6"/>
  <c r="E659" i="6"/>
  <c r="F659" i="6"/>
  <c r="AN662" i="6"/>
  <c r="AO662" i="6"/>
  <c r="AP662" i="6"/>
  <c r="AQ662" i="6"/>
  <c r="E660" i="6"/>
  <c r="F660" i="6"/>
  <c r="AN663" i="6"/>
  <c r="AO663" i="6"/>
  <c r="AP663" i="6"/>
  <c r="AQ663" i="6"/>
  <c r="E661" i="6"/>
  <c r="F661" i="6"/>
  <c r="AN664" i="6"/>
  <c r="AO664" i="6"/>
  <c r="AP664" i="6"/>
  <c r="AQ664" i="6"/>
  <c r="E662" i="6"/>
  <c r="F662" i="6"/>
  <c r="AN665" i="6"/>
  <c r="AO665" i="6"/>
  <c r="AP665" i="6"/>
  <c r="AQ665" i="6"/>
  <c r="E663" i="6"/>
  <c r="F663" i="6"/>
  <c r="AN666" i="6"/>
  <c r="AO666" i="6"/>
  <c r="AP666" i="6"/>
  <c r="AQ666" i="6"/>
  <c r="E664" i="6"/>
  <c r="F664" i="6"/>
  <c r="AN667" i="6"/>
  <c r="AO667" i="6"/>
  <c r="AP667" i="6"/>
  <c r="AQ667" i="6"/>
  <c r="E665" i="6"/>
  <c r="F665" i="6"/>
  <c r="AN668" i="6"/>
  <c r="AO668" i="6"/>
  <c r="AP668" i="6"/>
  <c r="AQ668" i="6"/>
  <c r="E666" i="6"/>
  <c r="F666" i="6"/>
  <c r="AN669" i="6"/>
  <c r="AO669" i="6"/>
  <c r="AP669" i="6"/>
  <c r="AQ669" i="6"/>
  <c r="E667" i="6"/>
  <c r="F667" i="6"/>
  <c r="AN670" i="6"/>
  <c r="AO670" i="6"/>
  <c r="AP670" i="6"/>
  <c r="AQ670" i="6"/>
  <c r="E668" i="6"/>
  <c r="F668" i="6"/>
  <c r="AN671" i="6"/>
  <c r="AO671" i="6"/>
  <c r="AP671" i="6"/>
  <c r="AQ671" i="6"/>
  <c r="E669" i="6"/>
  <c r="F669" i="6"/>
  <c r="AN672" i="6"/>
  <c r="AO672" i="6"/>
  <c r="AP672" i="6"/>
  <c r="AQ672" i="6"/>
  <c r="E670" i="6"/>
  <c r="F670" i="6"/>
  <c r="AN673" i="6"/>
  <c r="AO673" i="6"/>
  <c r="AP673" i="6"/>
  <c r="AQ673" i="6"/>
  <c r="E671" i="6"/>
  <c r="F671" i="6"/>
  <c r="AN674" i="6"/>
  <c r="AO674" i="6"/>
  <c r="AP674" i="6"/>
  <c r="AQ674" i="6"/>
  <c r="E672" i="6"/>
  <c r="F672" i="6"/>
  <c r="AN675" i="6"/>
  <c r="AO675" i="6"/>
  <c r="AP675" i="6"/>
  <c r="AQ675" i="6"/>
  <c r="E673" i="6"/>
  <c r="F673" i="6"/>
  <c r="AN676" i="6"/>
  <c r="AO676" i="6"/>
  <c r="AP676" i="6"/>
  <c r="AQ676" i="6"/>
  <c r="E674" i="6"/>
  <c r="F674" i="6"/>
  <c r="AN677" i="6"/>
  <c r="AO677" i="6"/>
  <c r="AP677" i="6"/>
  <c r="AQ677" i="6"/>
  <c r="E675" i="6"/>
  <c r="F675" i="6"/>
  <c r="AN678" i="6"/>
  <c r="AO678" i="6"/>
  <c r="AP678" i="6"/>
  <c r="AQ678" i="6"/>
  <c r="E676" i="6"/>
  <c r="F676" i="6"/>
  <c r="AN679" i="6"/>
  <c r="AO679" i="6"/>
  <c r="AP679" i="6"/>
  <c r="AQ679" i="6"/>
  <c r="E677" i="6"/>
  <c r="F677" i="6"/>
  <c r="AN680" i="6"/>
  <c r="AO680" i="6"/>
  <c r="AP680" i="6"/>
  <c r="AQ680" i="6"/>
  <c r="E678" i="6"/>
  <c r="F678" i="6"/>
  <c r="AN681" i="6"/>
  <c r="AO681" i="6"/>
  <c r="AP681" i="6"/>
  <c r="AQ681" i="6"/>
  <c r="E679" i="6"/>
  <c r="F679" i="6"/>
  <c r="AN682" i="6"/>
  <c r="AO682" i="6"/>
  <c r="AP682" i="6"/>
  <c r="AQ682" i="6"/>
  <c r="E680" i="6"/>
  <c r="F680" i="6"/>
  <c r="AN683" i="6"/>
  <c r="AO683" i="6"/>
  <c r="AP683" i="6"/>
  <c r="AQ683" i="6"/>
  <c r="E681" i="6"/>
  <c r="F681" i="6"/>
  <c r="AN684" i="6"/>
  <c r="AO684" i="6"/>
  <c r="AP684" i="6"/>
  <c r="AQ684" i="6"/>
  <c r="E682" i="6"/>
  <c r="F682" i="6"/>
  <c r="AN685" i="6"/>
  <c r="AO685" i="6"/>
  <c r="AP685" i="6"/>
  <c r="AQ685" i="6"/>
  <c r="E683" i="6"/>
  <c r="F683" i="6"/>
  <c r="AN686" i="6"/>
  <c r="AO686" i="6"/>
  <c r="AP686" i="6"/>
  <c r="AQ686" i="6"/>
  <c r="E684" i="6"/>
  <c r="F684" i="6"/>
  <c r="AN687" i="6"/>
  <c r="AO687" i="6"/>
  <c r="AP687" i="6"/>
  <c r="AQ687" i="6"/>
  <c r="E685" i="6"/>
  <c r="F685" i="6"/>
  <c r="AN688" i="6"/>
  <c r="AO688" i="6"/>
  <c r="AP688" i="6"/>
  <c r="AQ688" i="6"/>
  <c r="E686" i="6"/>
  <c r="F686" i="6"/>
  <c r="AN689" i="6"/>
  <c r="AO689" i="6"/>
  <c r="AP689" i="6"/>
  <c r="AQ689" i="6"/>
  <c r="E687" i="6"/>
  <c r="F687" i="6"/>
  <c r="AN690" i="6"/>
  <c r="AO690" i="6"/>
  <c r="AP690" i="6"/>
  <c r="AQ690" i="6"/>
  <c r="E688" i="6"/>
  <c r="F688" i="6"/>
  <c r="AN691" i="6"/>
  <c r="AO691" i="6"/>
  <c r="AP691" i="6"/>
  <c r="AQ691" i="6"/>
  <c r="E689" i="6"/>
  <c r="F689" i="6"/>
  <c r="AN692" i="6"/>
  <c r="AO692" i="6"/>
  <c r="AP692" i="6"/>
  <c r="AQ692" i="6"/>
  <c r="E690" i="6"/>
  <c r="F690" i="6"/>
  <c r="AN693" i="6"/>
  <c r="AO693" i="6"/>
  <c r="AP693" i="6"/>
  <c r="AQ693" i="6"/>
  <c r="E691" i="6"/>
  <c r="F691" i="6"/>
  <c r="AN694" i="6"/>
  <c r="AO694" i="6"/>
  <c r="AP694" i="6"/>
  <c r="AQ694" i="6"/>
  <c r="E692" i="6"/>
  <c r="F692" i="6"/>
  <c r="AN695" i="6"/>
  <c r="AO695" i="6"/>
  <c r="AP695" i="6"/>
  <c r="AQ695" i="6"/>
  <c r="E693" i="6"/>
  <c r="F693" i="6"/>
  <c r="AN696" i="6"/>
  <c r="AO696" i="6"/>
  <c r="AP696" i="6"/>
  <c r="AQ696" i="6"/>
  <c r="E694" i="6"/>
  <c r="F694" i="6"/>
  <c r="AN697" i="6"/>
  <c r="AO697" i="6"/>
  <c r="AP697" i="6"/>
  <c r="AQ697" i="6"/>
  <c r="E695" i="6"/>
  <c r="F695" i="6"/>
  <c r="AN698" i="6"/>
  <c r="AO698" i="6"/>
  <c r="AP698" i="6"/>
  <c r="AQ698" i="6"/>
  <c r="E696" i="6"/>
  <c r="F696" i="6"/>
  <c r="AN699" i="6"/>
  <c r="AO699" i="6"/>
  <c r="AP699" i="6"/>
  <c r="AQ699" i="6"/>
  <c r="E697" i="6"/>
  <c r="F697" i="6"/>
  <c r="AN700" i="6"/>
  <c r="AO700" i="6"/>
  <c r="AP700" i="6"/>
  <c r="AQ700" i="6"/>
  <c r="E698" i="6"/>
  <c r="F698" i="6"/>
  <c r="AN701" i="6"/>
  <c r="AO701" i="6"/>
  <c r="AP701" i="6"/>
  <c r="AQ701" i="6"/>
  <c r="E699" i="6"/>
  <c r="F699" i="6"/>
  <c r="AN702" i="6"/>
  <c r="AO702" i="6"/>
  <c r="AP702" i="6"/>
  <c r="AQ702" i="6"/>
  <c r="E700" i="6"/>
  <c r="F700" i="6"/>
  <c r="AN703" i="6"/>
  <c r="AO703" i="6"/>
  <c r="AP703" i="6"/>
  <c r="AQ703" i="6"/>
  <c r="E701" i="6"/>
  <c r="F701" i="6"/>
  <c r="AN704" i="6"/>
  <c r="AO704" i="6"/>
  <c r="AP704" i="6"/>
  <c r="AQ704" i="6"/>
  <c r="E702" i="6"/>
  <c r="F702" i="6"/>
  <c r="AN705" i="6"/>
  <c r="AO705" i="6"/>
  <c r="AP705" i="6"/>
  <c r="AQ705" i="6"/>
  <c r="E703" i="6"/>
  <c r="F703" i="6"/>
  <c r="AN706" i="6"/>
  <c r="AO706" i="6"/>
  <c r="AP706" i="6"/>
  <c r="AQ706" i="6"/>
  <c r="E704" i="6"/>
  <c r="F704" i="6"/>
  <c r="AN707" i="6"/>
  <c r="AO707" i="6"/>
  <c r="AP707" i="6"/>
  <c r="AQ707" i="6"/>
  <c r="E705" i="6"/>
  <c r="F705" i="6"/>
  <c r="AN708" i="6"/>
  <c r="AO708" i="6"/>
  <c r="AP708" i="6"/>
  <c r="AQ708" i="6"/>
  <c r="E706" i="6"/>
  <c r="F706" i="6"/>
  <c r="AN709" i="6"/>
  <c r="AO709" i="6"/>
  <c r="AP709" i="6"/>
  <c r="AQ709" i="6"/>
  <c r="E707" i="6"/>
  <c r="F707" i="6"/>
  <c r="AN710" i="6"/>
  <c r="AO710" i="6"/>
  <c r="AP710" i="6"/>
  <c r="AQ710" i="6"/>
  <c r="E708" i="6"/>
  <c r="F708" i="6"/>
  <c r="AN711" i="6"/>
  <c r="AO711" i="6"/>
  <c r="AP711" i="6"/>
  <c r="AQ711" i="6"/>
  <c r="E709" i="6"/>
  <c r="F709" i="6"/>
  <c r="AN712" i="6"/>
  <c r="AO712" i="6"/>
  <c r="AP712" i="6"/>
  <c r="AQ712" i="6"/>
  <c r="E710" i="6"/>
  <c r="F710" i="6"/>
  <c r="AN713" i="6"/>
  <c r="AO713" i="6"/>
  <c r="AP713" i="6"/>
  <c r="AQ713" i="6"/>
  <c r="E711" i="6"/>
  <c r="F711" i="6"/>
  <c r="AN714" i="6"/>
  <c r="AO714" i="6"/>
  <c r="AP714" i="6"/>
  <c r="AQ714" i="6"/>
  <c r="E712" i="6"/>
  <c r="F712" i="6"/>
  <c r="AN715" i="6"/>
  <c r="AO715" i="6"/>
  <c r="AP715" i="6"/>
  <c r="AQ715" i="6"/>
  <c r="E713" i="6"/>
  <c r="F713" i="6"/>
  <c r="AN716" i="6"/>
  <c r="AO716" i="6"/>
  <c r="AP716" i="6"/>
  <c r="AQ716" i="6"/>
  <c r="E714" i="6"/>
  <c r="F714" i="6"/>
  <c r="AN717" i="6"/>
  <c r="AO717" i="6"/>
  <c r="AP717" i="6"/>
  <c r="AQ717" i="6"/>
  <c r="E715" i="6"/>
  <c r="F715" i="6"/>
  <c r="AN718" i="6"/>
  <c r="AO718" i="6"/>
  <c r="AP718" i="6"/>
  <c r="AQ718" i="6"/>
  <c r="E716" i="6"/>
  <c r="F716" i="6"/>
  <c r="AN719" i="6"/>
  <c r="AO719" i="6"/>
  <c r="AP719" i="6"/>
  <c r="AQ719" i="6"/>
  <c r="E717" i="6"/>
  <c r="F717" i="6"/>
  <c r="AN720" i="6"/>
  <c r="AO720" i="6"/>
  <c r="AP720" i="6"/>
  <c r="AQ720" i="6"/>
  <c r="E718" i="6"/>
  <c r="F718" i="6"/>
  <c r="AN721" i="6"/>
  <c r="AO721" i="6"/>
  <c r="AP721" i="6"/>
  <c r="AQ721" i="6"/>
  <c r="E719" i="6"/>
  <c r="F719" i="6"/>
  <c r="AN722" i="6"/>
  <c r="AO722" i="6"/>
  <c r="AP722" i="6"/>
  <c r="AQ722" i="6"/>
  <c r="E720" i="6"/>
  <c r="F720" i="6"/>
  <c r="AN723" i="6"/>
  <c r="AO723" i="6"/>
  <c r="AP723" i="6"/>
  <c r="AQ723" i="6"/>
  <c r="E721" i="6"/>
  <c r="F721" i="6"/>
  <c r="AN724" i="6"/>
  <c r="AO724" i="6"/>
  <c r="AP724" i="6"/>
  <c r="AQ724" i="6"/>
  <c r="E722" i="6"/>
  <c r="F722" i="6"/>
  <c r="AN725" i="6"/>
  <c r="AO725" i="6"/>
  <c r="AP725" i="6"/>
  <c r="AQ725" i="6"/>
  <c r="E723" i="6"/>
  <c r="F723" i="6"/>
  <c r="AN726" i="6"/>
  <c r="AO726" i="6"/>
  <c r="AP726" i="6"/>
  <c r="AQ726" i="6"/>
  <c r="E724" i="6"/>
  <c r="F724" i="6"/>
  <c r="AN727" i="6"/>
  <c r="AO727" i="6"/>
  <c r="AP727" i="6"/>
  <c r="AQ727" i="6"/>
  <c r="E725" i="6"/>
  <c r="F725" i="6"/>
  <c r="AN728" i="6"/>
  <c r="AO728" i="6"/>
  <c r="AP728" i="6"/>
  <c r="AQ728" i="6"/>
  <c r="E726" i="6"/>
  <c r="F726" i="6"/>
  <c r="AN729" i="6"/>
  <c r="AO729" i="6"/>
  <c r="AP729" i="6"/>
  <c r="AQ729" i="6"/>
  <c r="E727" i="6"/>
  <c r="F727" i="6"/>
  <c r="AN730" i="6"/>
  <c r="AO730" i="6"/>
  <c r="AP730" i="6"/>
  <c r="AQ730" i="6"/>
  <c r="E728" i="6"/>
  <c r="F728" i="6"/>
  <c r="AN731" i="6"/>
  <c r="AO731" i="6"/>
  <c r="AP731" i="6"/>
  <c r="AQ731" i="6"/>
  <c r="E729" i="6"/>
  <c r="F729" i="6"/>
  <c r="AN732" i="6"/>
  <c r="AO732" i="6"/>
  <c r="AP732" i="6"/>
  <c r="AQ732" i="6"/>
  <c r="E730" i="6"/>
  <c r="F730" i="6"/>
  <c r="AN733" i="6"/>
  <c r="AO733" i="6"/>
  <c r="AP733" i="6"/>
  <c r="AQ733" i="6"/>
  <c r="E731" i="6"/>
  <c r="F731" i="6"/>
  <c r="AN734" i="6"/>
  <c r="AO734" i="6"/>
  <c r="AP734" i="6"/>
  <c r="AQ734" i="6"/>
  <c r="E732" i="6"/>
  <c r="F732" i="6"/>
  <c r="AN735" i="6"/>
  <c r="AO735" i="6"/>
  <c r="AP735" i="6"/>
  <c r="AQ735" i="6"/>
  <c r="E733" i="6"/>
  <c r="F733" i="6"/>
  <c r="AN736" i="6"/>
  <c r="AO736" i="6"/>
  <c r="AP736" i="6"/>
  <c r="AQ736" i="6"/>
  <c r="E734" i="6"/>
  <c r="F734" i="6"/>
  <c r="AN737" i="6"/>
  <c r="AO737" i="6"/>
  <c r="AP737" i="6"/>
  <c r="AQ737" i="6"/>
  <c r="E735" i="6"/>
  <c r="F735" i="6"/>
  <c r="AN738" i="6"/>
  <c r="AO738" i="6"/>
  <c r="AP738" i="6"/>
  <c r="AQ738" i="6"/>
  <c r="E736" i="6"/>
  <c r="F736" i="6"/>
  <c r="AN739" i="6"/>
  <c r="AO739" i="6"/>
  <c r="AP739" i="6"/>
  <c r="AQ739" i="6"/>
  <c r="E737" i="6"/>
  <c r="F737" i="6"/>
  <c r="AN740" i="6"/>
  <c r="AO740" i="6"/>
  <c r="AP740" i="6"/>
  <c r="AQ740" i="6"/>
  <c r="E738" i="6"/>
  <c r="F738" i="6"/>
  <c r="AN741" i="6"/>
  <c r="AO741" i="6"/>
  <c r="AP741" i="6"/>
  <c r="AQ741" i="6"/>
  <c r="E739" i="6"/>
  <c r="F739" i="6"/>
  <c r="AN742" i="6"/>
  <c r="AO742" i="6"/>
  <c r="AP742" i="6"/>
  <c r="AQ742" i="6"/>
  <c r="E740" i="6"/>
  <c r="F740" i="6"/>
  <c r="AN743" i="6"/>
  <c r="AO743" i="6"/>
  <c r="AP743" i="6"/>
  <c r="AQ743" i="6"/>
  <c r="E741" i="6"/>
  <c r="F741" i="6"/>
  <c r="AN744" i="6"/>
  <c r="AO744" i="6"/>
  <c r="AP744" i="6"/>
  <c r="AQ744" i="6"/>
  <c r="E742" i="6"/>
  <c r="F742" i="6"/>
  <c r="AN745" i="6"/>
  <c r="AO745" i="6"/>
  <c r="AP745" i="6"/>
  <c r="AQ745" i="6"/>
  <c r="E743" i="6"/>
  <c r="F743" i="6"/>
  <c r="AN746" i="6"/>
  <c r="AO746" i="6"/>
  <c r="AP746" i="6"/>
  <c r="AQ746" i="6"/>
  <c r="E744" i="6"/>
  <c r="F744" i="6"/>
  <c r="AN747" i="6"/>
  <c r="AO747" i="6"/>
  <c r="AP747" i="6"/>
  <c r="AQ747" i="6"/>
  <c r="E745" i="6"/>
  <c r="F745" i="6"/>
  <c r="AN748" i="6"/>
  <c r="AO748" i="6"/>
  <c r="AP748" i="6"/>
  <c r="AQ748" i="6"/>
  <c r="E746" i="6"/>
  <c r="F746" i="6"/>
  <c r="AN749" i="6"/>
  <c r="AO749" i="6"/>
  <c r="AP749" i="6"/>
  <c r="AQ749" i="6"/>
  <c r="E747" i="6"/>
  <c r="F747" i="6"/>
  <c r="AN750" i="6"/>
  <c r="AO750" i="6"/>
  <c r="AP750" i="6"/>
  <c r="AQ750" i="6"/>
  <c r="E748" i="6"/>
  <c r="F748" i="6"/>
  <c r="AN751" i="6"/>
  <c r="AO751" i="6"/>
  <c r="AP751" i="6"/>
  <c r="AQ751" i="6"/>
  <c r="E749" i="6"/>
  <c r="F749" i="6"/>
  <c r="AN752" i="6"/>
  <c r="AO752" i="6"/>
  <c r="AP752" i="6"/>
  <c r="AQ752" i="6"/>
  <c r="E750" i="6"/>
  <c r="F750" i="6"/>
  <c r="AN753" i="6"/>
  <c r="AO753" i="6"/>
  <c r="AP753" i="6"/>
  <c r="AQ753" i="6"/>
  <c r="E751" i="6"/>
  <c r="F751" i="6"/>
  <c r="AN754" i="6"/>
  <c r="AO754" i="6"/>
  <c r="AP754" i="6"/>
  <c r="AQ754" i="6"/>
  <c r="E752" i="6"/>
  <c r="F752" i="6"/>
  <c r="AN755" i="6"/>
  <c r="AO755" i="6"/>
  <c r="AP755" i="6"/>
  <c r="AQ755" i="6"/>
  <c r="E753" i="6"/>
  <c r="F753" i="6"/>
  <c r="AN756" i="6"/>
  <c r="AO756" i="6"/>
  <c r="AP756" i="6"/>
  <c r="AQ756" i="6"/>
  <c r="E754" i="6"/>
  <c r="F754" i="6"/>
  <c r="AN757" i="6"/>
  <c r="AO757" i="6"/>
  <c r="AP757" i="6"/>
  <c r="AQ757" i="6"/>
  <c r="E755" i="6"/>
  <c r="F755" i="6"/>
  <c r="AN758" i="6"/>
  <c r="AO758" i="6"/>
  <c r="AP758" i="6"/>
  <c r="AQ758" i="6"/>
  <c r="E756" i="6"/>
  <c r="F756" i="6"/>
  <c r="AN759" i="6"/>
  <c r="AO759" i="6"/>
  <c r="AP759" i="6"/>
  <c r="AQ759" i="6"/>
  <c r="E757" i="6"/>
  <c r="F757" i="6"/>
  <c r="AN760" i="6"/>
  <c r="AO760" i="6"/>
  <c r="AP760" i="6"/>
  <c r="AQ760" i="6"/>
  <c r="E758" i="6"/>
  <c r="F758" i="6"/>
  <c r="AN761" i="6"/>
  <c r="AO761" i="6"/>
  <c r="AP761" i="6"/>
  <c r="AQ761" i="6"/>
  <c r="E759" i="6"/>
  <c r="F759" i="6"/>
  <c r="AN762" i="6"/>
  <c r="AO762" i="6"/>
  <c r="AP762" i="6"/>
  <c r="AQ762" i="6"/>
  <c r="E760" i="6"/>
  <c r="F760" i="6"/>
  <c r="AN763" i="6"/>
  <c r="AO763" i="6"/>
  <c r="AP763" i="6"/>
  <c r="AQ763" i="6"/>
  <c r="E761" i="6"/>
  <c r="F761" i="6"/>
  <c r="AN764" i="6"/>
  <c r="AO764" i="6"/>
  <c r="AP764" i="6"/>
  <c r="AQ764" i="6"/>
  <c r="E762" i="6"/>
  <c r="F762" i="6"/>
  <c r="AN765" i="6"/>
  <c r="AO765" i="6"/>
  <c r="AP765" i="6"/>
  <c r="AQ765" i="6"/>
  <c r="E763" i="6"/>
  <c r="F763" i="6"/>
  <c r="AN766" i="6"/>
  <c r="AO766" i="6"/>
  <c r="AP766" i="6"/>
  <c r="AQ766" i="6"/>
  <c r="E764" i="6"/>
  <c r="F764" i="6"/>
  <c r="AN767" i="6"/>
  <c r="AO767" i="6"/>
  <c r="AP767" i="6"/>
  <c r="AQ767" i="6"/>
  <c r="E765" i="6"/>
  <c r="F765" i="6"/>
  <c r="AN768" i="6"/>
  <c r="AO768" i="6"/>
  <c r="AP768" i="6"/>
  <c r="AQ768" i="6"/>
  <c r="E766" i="6"/>
  <c r="F766" i="6"/>
  <c r="AN769" i="6"/>
  <c r="AO769" i="6"/>
  <c r="AP769" i="6"/>
  <c r="AQ769" i="6"/>
  <c r="E767" i="6"/>
  <c r="F767" i="6"/>
  <c r="AN770" i="6"/>
  <c r="AO770" i="6"/>
  <c r="AP770" i="6"/>
  <c r="AQ770" i="6"/>
  <c r="E768" i="6"/>
  <c r="F768" i="6"/>
  <c r="AN771" i="6"/>
  <c r="AO771" i="6"/>
  <c r="AP771" i="6"/>
  <c r="AQ771" i="6"/>
  <c r="E769" i="6"/>
  <c r="F769" i="6"/>
  <c r="AN772" i="6"/>
  <c r="AO772" i="6"/>
  <c r="AP772" i="6"/>
  <c r="AQ772" i="6"/>
  <c r="E770" i="6"/>
  <c r="F770" i="6"/>
  <c r="AN773" i="6"/>
  <c r="AO773" i="6"/>
  <c r="AP773" i="6"/>
  <c r="AQ773" i="6"/>
  <c r="E771" i="6"/>
  <c r="F771" i="6"/>
  <c r="AN774" i="6"/>
  <c r="AO774" i="6"/>
  <c r="AP774" i="6"/>
  <c r="AQ774" i="6"/>
  <c r="E772" i="6"/>
  <c r="F772" i="6"/>
  <c r="AN775" i="6"/>
  <c r="AO775" i="6"/>
  <c r="AP775" i="6"/>
  <c r="AQ775" i="6"/>
  <c r="E773" i="6"/>
  <c r="F773" i="6"/>
  <c r="AN776" i="6"/>
  <c r="AO776" i="6"/>
  <c r="AP776" i="6"/>
  <c r="AQ776" i="6"/>
  <c r="E774" i="6"/>
  <c r="F774" i="6"/>
  <c r="AN777" i="6"/>
  <c r="AO777" i="6"/>
  <c r="AP777" i="6"/>
  <c r="AQ777" i="6"/>
  <c r="E775" i="6"/>
  <c r="F775" i="6"/>
  <c r="AN778" i="6"/>
  <c r="AO778" i="6"/>
  <c r="AP778" i="6"/>
  <c r="AQ778" i="6"/>
  <c r="E776" i="6"/>
  <c r="F776" i="6"/>
  <c r="AN779" i="6"/>
  <c r="AO779" i="6"/>
  <c r="AP779" i="6"/>
  <c r="AQ779" i="6"/>
  <c r="E777" i="6"/>
  <c r="F777" i="6"/>
  <c r="AN780" i="6"/>
  <c r="AO780" i="6"/>
  <c r="AP780" i="6"/>
  <c r="AQ780" i="6"/>
  <c r="E778" i="6"/>
  <c r="F778" i="6"/>
  <c r="AN781" i="6"/>
  <c r="AO781" i="6"/>
  <c r="AP781" i="6"/>
  <c r="AQ781" i="6"/>
  <c r="E779" i="6"/>
  <c r="F779" i="6"/>
  <c r="AN782" i="6"/>
  <c r="AO782" i="6"/>
  <c r="AP782" i="6"/>
  <c r="AQ782" i="6"/>
  <c r="E780" i="6"/>
  <c r="F780" i="6"/>
  <c r="AN783" i="6"/>
  <c r="AO783" i="6"/>
  <c r="AP783" i="6"/>
  <c r="AQ783" i="6"/>
  <c r="E781" i="6"/>
  <c r="F781" i="6"/>
  <c r="AN784" i="6"/>
  <c r="AO784" i="6"/>
  <c r="AP784" i="6"/>
  <c r="AQ784" i="6"/>
  <c r="E782" i="6"/>
  <c r="F782" i="6"/>
  <c r="AN785" i="6"/>
  <c r="AO785" i="6"/>
  <c r="AP785" i="6"/>
  <c r="AQ785" i="6"/>
  <c r="E783" i="6"/>
  <c r="F783" i="6"/>
  <c r="AN786" i="6"/>
  <c r="AO786" i="6"/>
  <c r="AP786" i="6"/>
  <c r="AQ786" i="6"/>
  <c r="E784" i="6"/>
  <c r="F784" i="6"/>
  <c r="AN787" i="6"/>
  <c r="AO787" i="6"/>
  <c r="AP787" i="6"/>
  <c r="AQ787" i="6"/>
  <c r="E785" i="6"/>
  <c r="F785" i="6"/>
  <c r="AN788" i="6"/>
  <c r="AO788" i="6"/>
  <c r="AP788" i="6"/>
  <c r="AQ788" i="6"/>
  <c r="E786" i="6"/>
  <c r="F786" i="6"/>
  <c r="AN789" i="6"/>
  <c r="AO789" i="6"/>
  <c r="AP789" i="6"/>
  <c r="AQ789" i="6"/>
  <c r="E787" i="6"/>
  <c r="F787" i="6"/>
  <c r="AN790" i="6"/>
  <c r="AO790" i="6"/>
  <c r="AP790" i="6"/>
  <c r="AQ790" i="6"/>
  <c r="E788" i="6"/>
  <c r="F788" i="6"/>
  <c r="AN791" i="6"/>
  <c r="AO791" i="6"/>
  <c r="AP791" i="6"/>
  <c r="AQ791" i="6"/>
  <c r="E789" i="6"/>
  <c r="F789" i="6"/>
  <c r="AN792" i="6"/>
  <c r="AO792" i="6"/>
  <c r="AP792" i="6"/>
  <c r="AQ792" i="6"/>
  <c r="E790" i="6"/>
  <c r="F790" i="6"/>
  <c r="AN793" i="6"/>
  <c r="AO793" i="6"/>
  <c r="AP793" i="6"/>
  <c r="AQ793" i="6"/>
  <c r="E791" i="6"/>
  <c r="F791" i="6"/>
  <c r="AN794" i="6"/>
  <c r="AO794" i="6"/>
  <c r="AP794" i="6"/>
  <c r="AQ794" i="6"/>
  <c r="E792" i="6"/>
  <c r="F792" i="6"/>
  <c r="AN795" i="6"/>
  <c r="AO795" i="6"/>
  <c r="AP795" i="6"/>
  <c r="AQ795" i="6"/>
  <c r="E793" i="6"/>
  <c r="F793" i="6"/>
  <c r="AN796" i="6"/>
  <c r="AO796" i="6"/>
  <c r="AP796" i="6"/>
  <c r="AQ796" i="6"/>
  <c r="E794" i="6"/>
  <c r="F794" i="6"/>
  <c r="AN797" i="6"/>
  <c r="AO797" i="6"/>
  <c r="AP797" i="6"/>
  <c r="AQ797" i="6"/>
  <c r="E795" i="6"/>
  <c r="F795" i="6"/>
  <c r="AN798" i="6"/>
  <c r="AO798" i="6"/>
  <c r="AP798" i="6"/>
  <c r="AQ798" i="6"/>
  <c r="E796" i="6"/>
  <c r="F796" i="6"/>
  <c r="AN799" i="6"/>
  <c r="AO799" i="6"/>
  <c r="AP799" i="6"/>
  <c r="AQ799" i="6"/>
  <c r="E797" i="6"/>
  <c r="F797" i="6"/>
  <c r="AN800" i="6"/>
  <c r="AO800" i="6"/>
  <c r="AP800" i="6"/>
  <c r="AQ800" i="6"/>
  <c r="E798" i="6"/>
  <c r="F798" i="6"/>
  <c r="AN801" i="6"/>
  <c r="AO801" i="6"/>
  <c r="AP801" i="6"/>
  <c r="AQ801" i="6"/>
  <c r="E799" i="6"/>
  <c r="F799" i="6"/>
  <c r="AN802" i="6"/>
  <c r="AO802" i="6"/>
  <c r="AP802" i="6"/>
  <c r="AQ802" i="6"/>
  <c r="E800" i="6"/>
  <c r="F800" i="6"/>
  <c r="AN803" i="6"/>
  <c r="AO803" i="6"/>
  <c r="AP803" i="6"/>
  <c r="AQ803" i="6"/>
  <c r="E801" i="6"/>
  <c r="F801" i="6"/>
  <c r="AN804" i="6"/>
  <c r="AO804" i="6"/>
  <c r="AP804" i="6"/>
  <c r="AQ804" i="6"/>
  <c r="E802" i="6"/>
  <c r="F802" i="6"/>
  <c r="AN805" i="6"/>
  <c r="AO805" i="6"/>
  <c r="AP805" i="6"/>
  <c r="AQ805" i="6"/>
  <c r="E803" i="6"/>
  <c r="F803" i="6"/>
  <c r="AN806" i="6"/>
  <c r="AO806" i="6"/>
  <c r="AP806" i="6"/>
  <c r="AQ806" i="6"/>
  <c r="E804" i="6"/>
  <c r="F804" i="6"/>
  <c r="AN807" i="6"/>
  <c r="AO807" i="6"/>
  <c r="AP807" i="6"/>
  <c r="AQ807" i="6"/>
  <c r="E805" i="6"/>
  <c r="F805" i="6"/>
  <c r="AN808" i="6"/>
  <c r="AO808" i="6"/>
  <c r="AP808" i="6"/>
  <c r="AQ808" i="6"/>
  <c r="E806" i="6"/>
  <c r="F806" i="6"/>
  <c r="AN809" i="6"/>
  <c r="AO809" i="6"/>
  <c r="AP809" i="6"/>
  <c r="AQ809" i="6"/>
  <c r="E807" i="6"/>
  <c r="F807" i="6"/>
  <c r="AN810" i="6"/>
  <c r="AO810" i="6"/>
  <c r="AP810" i="6"/>
  <c r="AQ810" i="6"/>
  <c r="E808" i="6"/>
  <c r="F808" i="6"/>
  <c r="AN811" i="6"/>
  <c r="AO811" i="6"/>
  <c r="AP811" i="6"/>
  <c r="AQ811" i="6"/>
  <c r="E809" i="6"/>
  <c r="F809" i="6"/>
  <c r="AN812" i="6"/>
  <c r="AO812" i="6"/>
  <c r="AP812" i="6"/>
  <c r="AQ812" i="6"/>
  <c r="E810" i="6"/>
  <c r="F810" i="6"/>
  <c r="AN813" i="6"/>
  <c r="AO813" i="6"/>
  <c r="AP813" i="6"/>
  <c r="AQ813" i="6"/>
  <c r="E811" i="6"/>
  <c r="F811" i="6"/>
  <c r="AN814" i="6"/>
  <c r="AO814" i="6"/>
  <c r="AP814" i="6"/>
  <c r="AQ814" i="6"/>
  <c r="E812" i="6"/>
  <c r="F812" i="6"/>
  <c r="AN815" i="6"/>
  <c r="AO815" i="6"/>
  <c r="AP815" i="6"/>
  <c r="AQ815" i="6"/>
  <c r="E813" i="6"/>
  <c r="F813" i="6"/>
  <c r="AN816" i="6"/>
  <c r="AO816" i="6"/>
  <c r="AP816" i="6"/>
  <c r="AQ816" i="6"/>
  <c r="E814" i="6"/>
  <c r="F814" i="6"/>
  <c r="AN817" i="6"/>
  <c r="AO817" i="6"/>
  <c r="AP817" i="6"/>
  <c r="AQ817" i="6"/>
  <c r="E815" i="6"/>
  <c r="F815" i="6"/>
  <c r="AN818" i="6"/>
  <c r="AO818" i="6"/>
  <c r="AP818" i="6"/>
  <c r="AQ818" i="6"/>
  <c r="E816" i="6"/>
  <c r="F816" i="6"/>
  <c r="AN819" i="6"/>
  <c r="AO819" i="6"/>
  <c r="AP819" i="6"/>
  <c r="AQ819" i="6"/>
  <c r="E817" i="6"/>
  <c r="F817" i="6"/>
  <c r="AN820" i="6"/>
  <c r="AO820" i="6"/>
  <c r="AP820" i="6"/>
  <c r="AQ820" i="6"/>
  <c r="E818" i="6"/>
  <c r="F818" i="6"/>
  <c r="AN821" i="6"/>
  <c r="AO821" i="6"/>
  <c r="AP821" i="6"/>
  <c r="AQ821" i="6"/>
  <c r="E819" i="6"/>
  <c r="F819" i="6"/>
  <c r="AN822" i="6"/>
  <c r="AO822" i="6"/>
  <c r="AP822" i="6"/>
  <c r="AQ822" i="6"/>
  <c r="E820" i="6"/>
  <c r="F820" i="6"/>
  <c r="AN823" i="6"/>
  <c r="AO823" i="6"/>
  <c r="AP823" i="6"/>
  <c r="AQ823" i="6"/>
  <c r="E821" i="6"/>
  <c r="F821" i="6"/>
  <c r="AN824" i="6"/>
  <c r="AO824" i="6"/>
  <c r="AP824" i="6"/>
  <c r="AQ824" i="6"/>
  <c r="E822" i="6"/>
  <c r="F822" i="6"/>
  <c r="AN825" i="6"/>
  <c r="AO825" i="6"/>
  <c r="AP825" i="6"/>
  <c r="AQ825" i="6"/>
  <c r="E823" i="6"/>
  <c r="F823" i="6"/>
  <c r="AN826" i="6"/>
  <c r="AO826" i="6"/>
  <c r="AP826" i="6"/>
  <c r="AQ826" i="6"/>
  <c r="E824" i="6"/>
  <c r="F824" i="6"/>
  <c r="AN827" i="6"/>
  <c r="AO827" i="6"/>
  <c r="AP827" i="6"/>
  <c r="AQ827" i="6"/>
  <c r="E825" i="6"/>
  <c r="F825" i="6"/>
  <c r="AN828" i="6"/>
  <c r="AO828" i="6"/>
  <c r="AP828" i="6"/>
  <c r="AQ828" i="6"/>
  <c r="E826" i="6"/>
  <c r="F826" i="6"/>
  <c r="AN829" i="6"/>
  <c r="AO829" i="6"/>
  <c r="AP829" i="6"/>
  <c r="AQ829" i="6"/>
  <c r="E827" i="6"/>
  <c r="F827" i="6"/>
  <c r="AN830" i="6"/>
  <c r="AO830" i="6"/>
  <c r="AP830" i="6"/>
  <c r="AQ830" i="6"/>
  <c r="E828" i="6"/>
  <c r="F828" i="6"/>
  <c r="AN831" i="6"/>
  <c r="AO831" i="6"/>
  <c r="AP831" i="6"/>
  <c r="AQ831" i="6"/>
  <c r="E829" i="6"/>
  <c r="F829" i="6"/>
  <c r="AN832" i="6"/>
  <c r="AO832" i="6"/>
  <c r="AP832" i="6"/>
  <c r="AQ832" i="6"/>
  <c r="E830" i="6"/>
  <c r="F830" i="6"/>
  <c r="AN833" i="6"/>
  <c r="AO833" i="6"/>
  <c r="AP833" i="6"/>
  <c r="AQ833" i="6"/>
  <c r="E831" i="6"/>
  <c r="F831" i="6"/>
  <c r="AN834" i="6"/>
  <c r="AO834" i="6"/>
  <c r="AP834" i="6"/>
  <c r="AQ834" i="6"/>
  <c r="E832" i="6"/>
  <c r="F832" i="6"/>
  <c r="AN835" i="6"/>
  <c r="AO835" i="6"/>
  <c r="AP835" i="6"/>
  <c r="AQ835" i="6"/>
  <c r="E833" i="6"/>
  <c r="F833" i="6"/>
  <c r="AN836" i="6"/>
  <c r="AO836" i="6"/>
  <c r="AP836" i="6"/>
  <c r="AQ836" i="6"/>
  <c r="E834" i="6"/>
  <c r="F834" i="6"/>
  <c r="AN837" i="6"/>
  <c r="AO837" i="6"/>
  <c r="AP837" i="6"/>
  <c r="AQ837" i="6"/>
  <c r="E835" i="6"/>
  <c r="F835" i="6"/>
  <c r="AN838" i="6"/>
  <c r="AO838" i="6"/>
  <c r="AP838" i="6"/>
  <c r="AQ838" i="6"/>
  <c r="E836" i="6"/>
  <c r="F836" i="6"/>
  <c r="AN839" i="6"/>
  <c r="AO839" i="6"/>
  <c r="AP839" i="6"/>
  <c r="AQ839" i="6"/>
  <c r="E837" i="6"/>
  <c r="F837" i="6"/>
  <c r="AN840" i="6"/>
  <c r="AO840" i="6"/>
  <c r="AP840" i="6"/>
  <c r="AQ840" i="6"/>
  <c r="E838" i="6"/>
  <c r="F838" i="6"/>
  <c r="AN841" i="6"/>
  <c r="AO841" i="6"/>
  <c r="AP841" i="6"/>
  <c r="AQ841" i="6"/>
  <c r="E839" i="6"/>
  <c r="F839" i="6"/>
  <c r="AN842" i="6"/>
  <c r="AO842" i="6"/>
  <c r="AP842" i="6"/>
  <c r="AQ842" i="6"/>
  <c r="E840" i="6"/>
  <c r="F840" i="6"/>
  <c r="AN843" i="6"/>
  <c r="AO843" i="6"/>
  <c r="AP843" i="6"/>
  <c r="AQ843" i="6"/>
  <c r="E841" i="6"/>
  <c r="F841" i="6"/>
  <c r="AN844" i="6"/>
  <c r="AO844" i="6"/>
  <c r="AP844" i="6"/>
  <c r="AQ844" i="6"/>
  <c r="E842" i="6"/>
  <c r="F842" i="6"/>
  <c r="AN845" i="6"/>
  <c r="AO845" i="6"/>
  <c r="AP845" i="6"/>
  <c r="AQ845" i="6"/>
  <c r="E843" i="6"/>
  <c r="F843" i="6"/>
  <c r="AN846" i="6"/>
  <c r="AO846" i="6"/>
  <c r="AP846" i="6"/>
  <c r="AQ846" i="6"/>
  <c r="E844" i="6"/>
  <c r="F844" i="6"/>
  <c r="AN847" i="6"/>
  <c r="AO847" i="6"/>
  <c r="AP847" i="6"/>
  <c r="AQ847" i="6"/>
  <c r="E845" i="6"/>
  <c r="F845" i="6"/>
  <c r="AN848" i="6"/>
  <c r="AO848" i="6"/>
  <c r="AP848" i="6"/>
  <c r="AQ848" i="6"/>
  <c r="E846" i="6"/>
  <c r="F846" i="6"/>
  <c r="AN849" i="6"/>
  <c r="AO849" i="6"/>
  <c r="AP849" i="6"/>
  <c r="AQ849" i="6"/>
  <c r="E847" i="6"/>
  <c r="F847" i="6"/>
  <c r="AN850" i="6"/>
  <c r="AO850" i="6"/>
  <c r="AP850" i="6"/>
  <c r="AQ850" i="6"/>
  <c r="E848" i="6"/>
  <c r="F848" i="6"/>
  <c r="AN851" i="6"/>
  <c r="AO851" i="6"/>
  <c r="AP851" i="6"/>
  <c r="AQ851" i="6"/>
  <c r="E849" i="6"/>
  <c r="F849" i="6"/>
  <c r="AN852" i="6"/>
  <c r="AO852" i="6"/>
  <c r="AP852" i="6"/>
  <c r="AQ852" i="6"/>
  <c r="E850" i="6"/>
  <c r="F850" i="6"/>
  <c r="AN853" i="6"/>
  <c r="AO853" i="6"/>
  <c r="AP853" i="6"/>
  <c r="AQ853" i="6"/>
  <c r="E851" i="6"/>
  <c r="F851" i="6"/>
  <c r="AN854" i="6"/>
  <c r="AO854" i="6"/>
  <c r="AP854" i="6"/>
  <c r="AQ854" i="6"/>
  <c r="E852" i="6"/>
  <c r="F852" i="6"/>
  <c r="AN855" i="6"/>
  <c r="AO855" i="6"/>
  <c r="AP855" i="6"/>
  <c r="AQ855" i="6"/>
  <c r="E853" i="6"/>
  <c r="F853" i="6"/>
  <c r="AN856" i="6"/>
  <c r="AO856" i="6"/>
  <c r="AP856" i="6"/>
  <c r="AQ856" i="6"/>
  <c r="E854" i="6"/>
  <c r="F854" i="6"/>
  <c r="AN857" i="6"/>
  <c r="AO857" i="6"/>
  <c r="AP857" i="6"/>
  <c r="AQ857" i="6"/>
  <c r="E855" i="6"/>
  <c r="F855" i="6"/>
  <c r="AN858" i="6"/>
  <c r="AO858" i="6"/>
  <c r="AP858" i="6"/>
  <c r="AQ858" i="6"/>
  <c r="E856" i="6"/>
  <c r="F856" i="6"/>
  <c r="AN859" i="6"/>
  <c r="AO859" i="6"/>
  <c r="AP859" i="6"/>
  <c r="AQ859" i="6"/>
  <c r="E857" i="6"/>
  <c r="F857" i="6"/>
  <c r="AN860" i="6"/>
  <c r="AO860" i="6"/>
  <c r="AP860" i="6"/>
  <c r="AQ860" i="6"/>
  <c r="E858" i="6"/>
  <c r="F858" i="6"/>
  <c r="AN861" i="6"/>
  <c r="AO861" i="6"/>
  <c r="AP861" i="6"/>
  <c r="AQ861" i="6"/>
  <c r="E859" i="6"/>
  <c r="F859" i="6"/>
  <c r="AN862" i="6"/>
  <c r="AO862" i="6"/>
  <c r="AP862" i="6"/>
  <c r="AQ862" i="6"/>
  <c r="E860" i="6"/>
  <c r="F860" i="6"/>
  <c r="AN863" i="6"/>
  <c r="AO863" i="6"/>
  <c r="AP863" i="6"/>
  <c r="AQ863" i="6"/>
  <c r="E861" i="6"/>
  <c r="F861" i="6"/>
  <c r="AN864" i="6"/>
  <c r="AO864" i="6"/>
  <c r="AP864" i="6"/>
  <c r="AQ864" i="6"/>
  <c r="E862" i="6"/>
  <c r="F862" i="6"/>
  <c r="AN865" i="6"/>
  <c r="AO865" i="6"/>
  <c r="AP865" i="6"/>
  <c r="AQ865" i="6"/>
  <c r="E863" i="6"/>
  <c r="F863" i="6"/>
  <c r="AN866" i="6"/>
  <c r="AO866" i="6"/>
  <c r="AP866" i="6"/>
  <c r="AQ866" i="6"/>
  <c r="E864" i="6"/>
  <c r="F864" i="6"/>
  <c r="AN867" i="6"/>
  <c r="AO867" i="6"/>
  <c r="AP867" i="6"/>
  <c r="AQ867" i="6"/>
  <c r="E865" i="6"/>
  <c r="F865" i="6"/>
  <c r="AN868" i="6"/>
  <c r="AO868" i="6"/>
  <c r="AP868" i="6"/>
  <c r="AQ868" i="6"/>
  <c r="E866" i="6"/>
  <c r="F866" i="6"/>
  <c r="AN869" i="6"/>
  <c r="AO869" i="6"/>
  <c r="AP869" i="6"/>
  <c r="AQ869" i="6"/>
  <c r="E867" i="6"/>
  <c r="F867" i="6"/>
  <c r="AN870" i="6"/>
  <c r="AO870" i="6"/>
  <c r="AP870" i="6"/>
  <c r="AQ870" i="6"/>
  <c r="E868" i="6"/>
  <c r="F868" i="6"/>
  <c r="AN871" i="6"/>
  <c r="AO871" i="6"/>
  <c r="AP871" i="6"/>
  <c r="AQ871" i="6"/>
  <c r="E869" i="6"/>
  <c r="F869" i="6"/>
  <c r="AN872" i="6"/>
  <c r="AO872" i="6"/>
  <c r="AP872" i="6"/>
  <c r="AQ872" i="6"/>
  <c r="E870" i="6"/>
  <c r="F870" i="6"/>
  <c r="AN873" i="6"/>
  <c r="AO873" i="6"/>
  <c r="AP873" i="6"/>
  <c r="AQ873" i="6"/>
  <c r="E871" i="6"/>
  <c r="F871" i="6"/>
  <c r="AN874" i="6"/>
  <c r="AO874" i="6"/>
  <c r="AP874" i="6"/>
  <c r="AQ874" i="6"/>
  <c r="E872" i="6"/>
  <c r="F872" i="6"/>
  <c r="AN875" i="6"/>
  <c r="AO875" i="6"/>
  <c r="AP875" i="6"/>
  <c r="AQ875" i="6"/>
  <c r="E873" i="6"/>
  <c r="F873" i="6"/>
  <c r="AN876" i="6"/>
  <c r="AO876" i="6"/>
  <c r="AP876" i="6"/>
  <c r="AQ876" i="6"/>
  <c r="E874" i="6"/>
  <c r="F874" i="6"/>
  <c r="AN877" i="6"/>
  <c r="AO877" i="6"/>
  <c r="AP877" i="6"/>
  <c r="AQ877" i="6"/>
  <c r="E875" i="6"/>
  <c r="F875" i="6"/>
  <c r="AN878" i="6"/>
  <c r="AO878" i="6"/>
  <c r="AP878" i="6"/>
  <c r="AQ878" i="6"/>
  <c r="E876" i="6"/>
  <c r="F876" i="6"/>
  <c r="AN879" i="6"/>
  <c r="AO879" i="6"/>
  <c r="AP879" i="6"/>
  <c r="AQ879" i="6"/>
  <c r="E877" i="6"/>
  <c r="F877" i="6"/>
  <c r="AN880" i="6"/>
  <c r="AO880" i="6"/>
  <c r="AP880" i="6"/>
  <c r="AQ880" i="6"/>
  <c r="E878" i="6"/>
  <c r="F878" i="6"/>
  <c r="AN881" i="6"/>
  <c r="AO881" i="6"/>
  <c r="AP881" i="6"/>
  <c r="AQ881" i="6"/>
  <c r="E879" i="6"/>
  <c r="F879" i="6"/>
  <c r="AN882" i="6"/>
  <c r="AO882" i="6"/>
  <c r="AP882" i="6"/>
  <c r="AQ882" i="6"/>
  <c r="E880" i="6"/>
  <c r="F880" i="6"/>
  <c r="AN883" i="6"/>
  <c r="AO883" i="6"/>
  <c r="AP883" i="6"/>
  <c r="AQ883" i="6"/>
  <c r="E881" i="6"/>
  <c r="F881" i="6"/>
  <c r="AN884" i="6"/>
  <c r="AO884" i="6"/>
  <c r="AP884" i="6"/>
  <c r="AQ884" i="6"/>
  <c r="E882" i="6"/>
  <c r="F882" i="6"/>
  <c r="AN885" i="6"/>
  <c r="AO885" i="6"/>
  <c r="AP885" i="6"/>
  <c r="AQ885" i="6"/>
  <c r="E883" i="6"/>
  <c r="F883" i="6"/>
  <c r="AN886" i="6"/>
  <c r="AO886" i="6"/>
  <c r="AP886" i="6"/>
  <c r="AQ886" i="6"/>
  <c r="E884" i="6"/>
  <c r="F884" i="6"/>
  <c r="AN887" i="6"/>
  <c r="AO887" i="6"/>
  <c r="AP887" i="6"/>
  <c r="AQ887" i="6"/>
  <c r="E885" i="6"/>
  <c r="F885" i="6"/>
  <c r="AN888" i="6"/>
  <c r="AO888" i="6"/>
  <c r="AP888" i="6"/>
  <c r="AQ888" i="6"/>
  <c r="E886" i="6"/>
  <c r="F886" i="6"/>
  <c r="AN889" i="6"/>
  <c r="AO889" i="6"/>
  <c r="AP889" i="6"/>
  <c r="AQ889" i="6"/>
  <c r="E887" i="6"/>
  <c r="F887" i="6"/>
  <c r="AN890" i="6"/>
  <c r="AO890" i="6"/>
  <c r="AP890" i="6"/>
  <c r="AQ890" i="6"/>
  <c r="E888" i="6"/>
  <c r="F888" i="6"/>
  <c r="AN891" i="6"/>
  <c r="AO891" i="6"/>
  <c r="AP891" i="6"/>
  <c r="AQ891" i="6"/>
  <c r="E889" i="6"/>
  <c r="F889" i="6"/>
  <c r="AN892" i="6"/>
  <c r="AO892" i="6"/>
  <c r="AP892" i="6"/>
  <c r="AQ892" i="6"/>
  <c r="E890" i="6"/>
  <c r="F890" i="6"/>
  <c r="AN893" i="6"/>
  <c r="AO893" i="6"/>
  <c r="AP893" i="6"/>
  <c r="AQ893" i="6"/>
  <c r="E891" i="6"/>
  <c r="F891" i="6"/>
  <c r="AN894" i="6"/>
  <c r="AO894" i="6"/>
  <c r="AP894" i="6"/>
  <c r="AQ894" i="6"/>
  <c r="E892" i="6"/>
  <c r="F892" i="6"/>
  <c r="AN895" i="6"/>
  <c r="AO895" i="6"/>
  <c r="AP895" i="6"/>
  <c r="AQ895" i="6"/>
  <c r="E893" i="6"/>
  <c r="F893" i="6"/>
  <c r="AN896" i="6"/>
  <c r="AO896" i="6"/>
  <c r="AP896" i="6"/>
  <c r="AQ896" i="6"/>
  <c r="E894" i="6"/>
  <c r="F894" i="6"/>
  <c r="AN897" i="6"/>
  <c r="AO897" i="6"/>
  <c r="AP897" i="6"/>
  <c r="AQ897" i="6"/>
  <c r="E895" i="6"/>
  <c r="F895" i="6"/>
  <c r="AN898" i="6"/>
  <c r="AO898" i="6"/>
  <c r="AP898" i="6"/>
  <c r="AQ898" i="6"/>
  <c r="E896" i="6"/>
  <c r="F896" i="6"/>
  <c r="AN899" i="6"/>
  <c r="AO899" i="6"/>
  <c r="AP899" i="6"/>
  <c r="AQ899" i="6"/>
  <c r="E897" i="6"/>
  <c r="F897" i="6"/>
  <c r="AN900" i="6"/>
  <c r="AO900" i="6"/>
  <c r="AP900" i="6"/>
  <c r="AQ900" i="6"/>
  <c r="E898" i="6"/>
  <c r="F898" i="6"/>
  <c r="AN901" i="6"/>
  <c r="AO901" i="6"/>
  <c r="AP901" i="6"/>
  <c r="AQ901" i="6"/>
  <c r="E899" i="6"/>
  <c r="F899" i="6"/>
  <c r="AN902" i="6"/>
  <c r="AO902" i="6"/>
  <c r="AP902" i="6"/>
  <c r="AQ902" i="6"/>
  <c r="E900" i="6"/>
  <c r="F900" i="6"/>
  <c r="AN903" i="6"/>
  <c r="AO903" i="6"/>
  <c r="AP903" i="6"/>
  <c r="AQ903" i="6"/>
  <c r="E901" i="6"/>
  <c r="F901" i="6"/>
  <c r="AN904" i="6"/>
  <c r="AO904" i="6"/>
  <c r="AP904" i="6"/>
  <c r="AQ904" i="6"/>
  <c r="E902" i="6"/>
  <c r="F902" i="6"/>
  <c r="AN905" i="6"/>
  <c r="AO905" i="6"/>
  <c r="AP905" i="6"/>
  <c r="AQ905" i="6"/>
  <c r="E903" i="6"/>
  <c r="F903" i="6"/>
  <c r="AN906" i="6"/>
  <c r="AO906" i="6"/>
  <c r="AP906" i="6"/>
  <c r="AQ906" i="6"/>
  <c r="E904" i="6"/>
  <c r="F904" i="6"/>
  <c r="AN907" i="6"/>
  <c r="AO907" i="6"/>
  <c r="AP907" i="6"/>
  <c r="AQ907" i="6"/>
  <c r="E905" i="6"/>
  <c r="F905" i="6"/>
  <c r="AN908" i="6"/>
  <c r="AO908" i="6"/>
  <c r="AP908" i="6"/>
  <c r="AQ908" i="6"/>
  <c r="E906" i="6"/>
  <c r="F906" i="6"/>
  <c r="AN909" i="6"/>
  <c r="AO909" i="6"/>
  <c r="AP909" i="6"/>
  <c r="AQ909" i="6"/>
  <c r="E907" i="6"/>
  <c r="F907" i="6"/>
  <c r="AN910" i="6"/>
  <c r="AO910" i="6"/>
  <c r="AP910" i="6"/>
  <c r="AQ910" i="6"/>
  <c r="E908" i="6"/>
  <c r="F908" i="6"/>
  <c r="AN911" i="6"/>
  <c r="AO911" i="6"/>
  <c r="AP911" i="6"/>
  <c r="AQ911" i="6"/>
  <c r="E909" i="6"/>
  <c r="F909" i="6"/>
  <c r="AN912" i="6"/>
  <c r="AO912" i="6"/>
  <c r="AP912" i="6"/>
  <c r="AQ912" i="6"/>
  <c r="E910" i="6"/>
  <c r="F910" i="6"/>
  <c r="AN913" i="6"/>
  <c r="AO913" i="6"/>
  <c r="AP913" i="6"/>
  <c r="AQ913" i="6"/>
  <c r="E911" i="6"/>
  <c r="F911" i="6"/>
  <c r="AN914" i="6"/>
  <c r="AO914" i="6"/>
  <c r="AP914" i="6"/>
  <c r="AQ914" i="6"/>
  <c r="E912" i="6"/>
  <c r="F912" i="6"/>
  <c r="AN915" i="6"/>
  <c r="AO915" i="6"/>
  <c r="AP915" i="6"/>
  <c r="AQ915" i="6"/>
  <c r="E913" i="6"/>
  <c r="F913" i="6"/>
  <c r="AN916" i="6"/>
  <c r="AO916" i="6"/>
  <c r="AP916" i="6"/>
  <c r="AQ916" i="6"/>
  <c r="E914" i="6"/>
  <c r="F914" i="6"/>
  <c r="AN917" i="6"/>
  <c r="AO917" i="6"/>
  <c r="AP917" i="6"/>
  <c r="AQ917" i="6"/>
  <c r="E915" i="6"/>
  <c r="F915" i="6"/>
  <c r="AN918" i="6"/>
  <c r="AO918" i="6"/>
  <c r="AP918" i="6"/>
  <c r="AQ918" i="6"/>
  <c r="E916" i="6"/>
  <c r="F916" i="6"/>
  <c r="AN919" i="6"/>
  <c r="AO919" i="6"/>
  <c r="AP919" i="6"/>
  <c r="AQ919" i="6"/>
  <c r="E917" i="6"/>
  <c r="F917" i="6"/>
  <c r="AN920" i="6"/>
  <c r="AO920" i="6"/>
  <c r="AP920" i="6"/>
  <c r="AQ920" i="6"/>
  <c r="E918" i="6"/>
  <c r="F918" i="6"/>
  <c r="AN921" i="6"/>
  <c r="AO921" i="6"/>
  <c r="AP921" i="6"/>
  <c r="AQ921" i="6"/>
  <c r="E919" i="6"/>
  <c r="F919" i="6"/>
  <c r="AN922" i="6"/>
  <c r="AO922" i="6"/>
  <c r="AP922" i="6"/>
  <c r="AQ922" i="6"/>
  <c r="E920" i="6"/>
  <c r="F920" i="6"/>
  <c r="AN923" i="6"/>
  <c r="AO923" i="6"/>
  <c r="AP923" i="6"/>
  <c r="AQ923" i="6"/>
  <c r="E921" i="6"/>
  <c r="F921" i="6"/>
  <c r="AN924" i="6"/>
  <c r="AO924" i="6"/>
  <c r="AP924" i="6"/>
  <c r="AQ924" i="6"/>
  <c r="E922" i="6"/>
  <c r="F922" i="6"/>
  <c r="AN925" i="6"/>
  <c r="AO925" i="6"/>
  <c r="AP925" i="6"/>
  <c r="AQ925" i="6"/>
  <c r="E923" i="6"/>
  <c r="F923" i="6"/>
  <c r="AN926" i="6"/>
  <c r="AO926" i="6"/>
  <c r="AP926" i="6"/>
  <c r="AQ926" i="6"/>
  <c r="E924" i="6"/>
  <c r="F924" i="6"/>
  <c r="AN927" i="6"/>
  <c r="AO927" i="6"/>
  <c r="AP927" i="6"/>
  <c r="AQ927" i="6"/>
  <c r="E925" i="6"/>
  <c r="F925" i="6"/>
  <c r="AN928" i="6"/>
  <c r="AO928" i="6"/>
  <c r="AP928" i="6"/>
  <c r="AQ928" i="6"/>
  <c r="E926" i="6"/>
  <c r="F926" i="6"/>
  <c r="AN929" i="6"/>
  <c r="AO929" i="6"/>
  <c r="AP929" i="6"/>
  <c r="AQ929" i="6"/>
  <c r="E927" i="6"/>
  <c r="F927" i="6"/>
  <c r="AN930" i="6"/>
  <c r="AO930" i="6"/>
  <c r="AP930" i="6"/>
  <c r="AQ930" i="6"/>
  <c r="E928" i="6"/>
  <c r="F928" i="6"/>
  <c r="AN931" i="6"/>
  <c r="AO931" i="6"/>
  <c r="AP931" i="6"/>
  <c r="AQ931" i="6"/>
  <c r="E929" i="6"/>
  <c r="F929" i="6"/>
  <c r="AN932" i="6"/>
  <c r="AO932" i="6"/>
  <c r="AP932" i="6"/>
  <c r="AQ932" i="6"/>
  <c r="E930" i="6"/>
  <c r="F930" i="6"/>
  <c r="AN933" i="6"/>
  <c r="AO933" i="6"/>
  <c r="AP933" i="6"/>
  <c r="AQ933" i="6"/>
  <c r="E931" i="6"/>
  <c r="F931" i="6"/>
  <c r="AN934" i="6"/>
  <c r="AO934" i="6"/>
  <c r="AP934" i="6"/>
  <c r="AQ934" i="6"/>
  <c r="E932" i="6"/>
  <c r="F932" i="6"/>
  <c r="AN935" i="6"/>
  <c r="AO935" i="6"/>
  <c r="AP935" i="6"/>
  <c r="AQ935" i="6"/>
  <c r="E933" i="6"/>
  <c r="F933" i="6"/>
  <c r="AN936" i="6"/>
  <c r="AO936" i="6"/>
  <c r="AP936" i="6"/>
  <c r="AQ936" i="6"/>
  <c r="E934" i="6"/>
  <c r="F934" i="6"/>
  <c r="AN937" i="6"/>
  <c r="AO937" i="6"/>
  <c r="AP937" i="6"/>
  <c r="AQ937" i="6"/>
  <c r="E935" i="6"/>
  <c r="F935" i="6"/>
  <c r="AN938" i="6"/>
  <c r="AO938" i="6"/>
  <c r="AP938" i="6"/>
  <c r="AQ938" i="6"/>
  <c r="E936" i="6"/>
  <c r="F936" i="6"/>
  <c r="AN939" i="6"/>
  <c r="AO939" i="6"/>
  <c r="AP939" i="6"/>
  <c r="AQ939" i="6"/>
  <c r="E937" i="6"/>
  <c r="F937" i="6"/>
  <c r="AN940" i="6"/>
  <c r="AO940" i="6"/>
  <c r="AP940" i="6"/>
  <c r="AQ940" i="6"/>
  <c r="E938" i="6"/>
  <c r="F938" i="6"/>
  <c r="AN941" i="6"/>
  <c r="AO941" i="6"/>
  <c r="AP941" i="6"/>
  <c r="AQ941" i="6"/>
  <c r="E939" i="6"/>
  <c r="F939" i="6"/>
  <c r="AN942" i="6"/>
  <c r="AO942" i="6"/>
  <c r="AP942" i="6"/>
  <c r="AQ942" i="6"/>
  <c r="E940" i="6"/>
  <c r="F940" i="6"/>
  <c r="AN943" i="6"/>
  <c r="AO943" i="6"/>
  <c r="AP943" i="6"/>
  <c r="AQ943" i="6"/>
  <c r="E941" i="6"/>
  <c r="F941" i="6"/>
  <c r="AN944" i="6"/>
  <c r="AO944" i="6"/>
  <c r="AP944" i="6"/>
  <c r="AQ944" i="6"/>
  <c r="E942" i="6"/>
  <c r="F942" i="6"/>
  <c r="AN945" i="6"/>
  <c r="AO945" i="6"/>
  <c r="AP945" i="6"/>
  <c r="AQ945" i="6"/>
  <c r="E943" i="6"/>
  <c r="F943" i="6"/>
  <c r="AN946" i="6"/>
  <c r="AO946" i="6"/>
  <c r="AP946" i="6"/>
  <c r="AQ946" i="6"/>
  <c r="E944" i="6"/>
  <c r="F944" i="6"/>
  <c r="AN947" i="6"/>
  <c r="AO947" i="6"/>
  <c r="AP947" i="6"/>
  <c r="AQ947" i="6"/>
  <c r="E945" i="6"/>
  <c r="F945" i="6"/>
  <c r="AN948" i="6"/>
  <c r="AO948" i="6"/>
  <c r="AP948" i="6"/>
  <c r="AQ948" i="6"/>
  <c r="E946" i="6"/>
  <c r="F946" i="6"/>
  <c r="AN949" i="6"/>
  <c r="AO949" i="6"/>
  <c r="AP949" i="6"/>
  <c r="AQ949" i="6"/>
  <c r="E947" i="6"/>
  <c r="F947" i="6"/>
  <c r="AN950" i="6"/>
  <c r="AO950" i="6"/>
  <c r="AP950" i="6"/>
  <c r="AQ950" i="6"/>
  <c r="E948" i="6"/>
  <c r="F948" i="6"/>
  <c r="AN951" i="6"/>
  <c r="AO951" i="6"/>
  <c r="AP951" i="6"/>
  <c r="AQ951" i="6"/>
  <c r="E949" i="6"/>
  <c r="F949" i="6"/>
  <c r="AN952" i="6"/>
  <c r="AO952" i="6"/>
  <c r="AP952" i="6"/>
  <c r="AQ952" i="6"/>
  <c r="E950" i="6"/>
  <c r="F950" i="6"/>
  <c r="AN953" i="6"/>
  <c r="AO953" i="6"/>
  <c r="AP953" i="6"/>
  <c r="AQ953" i="6"/>
  <c r="E951" i="6"/>
  <c r="F951" i="6"/>
  <c r="AN954" i="6"/>
  <c r="AO954" i="6"/>
  <c r="AP954" i="6"/>
  <c r="AQ954" i="6"/>
  <c r="E952" i="6"/>
  <c r="F952" i="6"/>
  <c r="AN955" i="6"/>
  <c r="AO955" i="6"/>
  <c r="AP955" i="6"/>
  <c r="AQ955" i="6"/>
  <c r="E953" i="6"/>
  <c r="F953" i="6"/>
  <c r="AN956" i="6"/>
  <c r="AO956" i="6"/>
  <c r="AP956" i="6"/>
  <c r="AQ956" i="6"/>
  <c r="E954" i="6"/>
  <c r="F954" i="6"/>
  <c r="AN957" i="6"/>
  <c r="AO957" i="6"/>
  <c r="AP957" i="6"/>
  <c r="AQ957" i="6"/>
  <c r="E955" i="6"/>
  <c r="F955" i="6"/>
  <c r="AN958" i="6"/>
  <c r="AO958" i="6"/>
  <c r="AP958" i="6"/>
  <c r="AQ958" i="6"/>
  <c r="E956" i="6"/>
  <c r="F956" i="6"/>
  <c r="AN959" i="6"/>
  <c r="AO959" i="6"/>
  <c r="AP959" i="6"/>
  <c r="AQ959" i="6"/>
  <c r="E957" i="6"/>
  <c r="F957" i="6"/>
  <c r="AN960" i="6"/>
  <c r="AO960" i="6"/>
  <c r="AP960" i="6"/>
  <c r="AQ960" i="6"/>
  <c r="E958" i="6"/>
  <c r="F958" i="6"/>
  <c r="AN961" i="6"/>
  <c r="AO961" i="6"/>
  <c r="AP961" i="6"/>
  <c r="AQ961" i="6"/>
  <c r="E959" i="6"/>
  <c r="F959" i="6"/>
  <c r="AN962" i="6"/>
  <c r="AO962" i="6"/>
  <c r="AP962" i="6"/>
  <c r="AQ962" i="6"/>
  <c r="E960" i="6"/>
  <c r="F960" i="6"/>
  <c r="AN963" i="6"/>
  <c r="AO963" i="6"/>
  <c r="AP963" i="6"/>
  <c r="AQ963" i="6"/>
  <c r="E961" i="6"/>
  <c r="F961" i="6"/>
  <c r="AN964" i="6"/>
  <c r="AO964" i="6"/>
  <c r="AP964" i="6"/>
  <c r="AQ964" i="6"/>
  <c r="E962" i="6"/>
  <c r="F962" i="6"/>
  <c r="AN965" i="6"/>
  <c r="AO965" i="6"/>
  <c r="AP965" i="6"/>
  <c r="AQ965" i="6"/>
  <c r="E963" i="6"/>
  <c r="F963" i="6"/>
  <c r="AN966" i="6"/>
  <c r="AO966" i="6"/>
  <c r="AP966" i="6"/>
  <c r="AQ966" i="6"/>
  <c r="E964" i="6"/>
  <c r="F964" i="6"/>
  <c r="AN967" i="6"/>
  <c r="AO967" i="6"/>
  <c r="AP967" i="6"/>
  <c r="AQ967" i="6"/>
  <c r="E965" i="6"/>
  <c r="F965" i="6"/>
  <c r="AN968" i="6"/>
  <c r="AO968" i="6"/>
  <c r="AP968" i="6"/>
  <c r="AQ968" i="6"/>
  <c r="E966" i="6"/>
  <c r="F966" i="6"/>
  <c r="AN969" i="6"/>
  <c r="AO969" i="6"/>
  <c r="AP969" i="6"/>
  <c r="AQ969" i="6"/>
  <c r="E967" i="6"/>
  <c r="F967" i="6"/>
  <c r="AN970" i="6"/>
  <c r="AO970" i="6"/>
  <c r="AP970" i="6"/>
  <c r="AQ970" i="6"/>
  <c r="E968" i="6"/>
  <c r="F968" i="6"/>
  <c r="AN971" i="6"/>
  <c r="AO971" i="6"/>
  <c r="AP971" i="6"/>
  <c r="AQ971" i="6"/>
  <c r="E969" i="6"/>
  <c r="F969" i="6"/>
  <c r="AN972" i="6"/>
  <c r="AO972" i="6"/>
  <c r="AP972" i="6"/>
  <c r="AQ972" i="6"/>
  <c r="E970" i="6"/>
  <c r="F970" i="6"/>
  <c r="AN973" i="6"/>
  <c r="AO973" i="6"/>
  <c r="AP973" i="6"/>
  <c r="AQ973" i="6"/>
  <c r="E971" i="6"/>
  <c r="F971" i="6"/>
  <c r="AN974" i="6"/>
  <c r="AO974" i="6"/>
  <c r="AP974" i="6"/>
  <c r="AQ974" i="6"/>
  <c r="E972" i="6"/>
  <c r="F972" i="6"/>
  <c r="AN975" i="6"/>
  <c r="AO975" i="6"/>
  <c r="AP975" i="6"/>
  <c r="AQ975" i="6"/>
  <c r="E973" i="6"/>
  <c r="F973" i="6"/>
  <c r="AN976" i="6"/>
  <c r="AO976" i="6"/>
  <c r="AP976" i="6"/>
  <c r="AQ976" i="6"/>
  <c r="E974" i="6"/>
  <c r="F974" i="6"/>
  <c r="AN977" i="6"/>
  <c r="AO977" i="6"/>
  <c r="AP977" i="6"/>
  <c r="AQ977" i="6"/>
  <c r="E975" i="6"/>
  <c r="F975" i="6"/>
  <c r="AN978" i="6"/>
  <c r="AO978" i="6"/>
  <c r="AP978" i="6"/>
  <c r="AQ978" i="6"/>
  <c r="E976" i="6"/>
  <c r="F976" i="6"/>
  <c r="AN979" i="6"/>
  <c r="AO979" i="6"/>
  <c r="AP979" i="6"/>
  <c r="AQ979" i="6"/>
  <c r="E977" i="6"/>
  <c r="F977" i="6"/>
  <c r="AN980" i="6"/>
  <c r="AO980" i="6"/>
  <c r="AP980" i="6"/>
  <c r="AQ980" i="6"/>
  <c r="E978" i="6"/>
  <c r="F978" i="6"/>
  <c r="AN981" i="6"/>
  <c r="AO981" i="6"/>
  <c r="AP981" i="6"/>
  <c r="AQ981" i="6"/>
  <c r="E979" i="6"/>
  <c r="F979" i="6"/>
  <c r="AN982" i="6"/>
  <c r="AO982" i="6"/>
  <c r="AP982" i="6"/>
  <c r="AQ982" i="6"/>
  <c r="E980" i="6"/>
  <c r="F980" i="6"/>
  <c r="AN983" i="6"/>
  <c r="AO983" i="6"/>
  <c r="AP983" i="6"/>
  <c r="AQ983" i="6"/>
  <c r="E981" i="6"/>
  <c r="F981" i="6"/>
  <c r="AN984" i="6"/>
  <c r="AO984" i="6"/>
  <c r="AP984" i="6"/>
  <c r="AQ984" i="6"/>
  <c r="E982" i="6"/>
  <c r="F982" i="6"/>
  <c r="AN985" i="6"/>
  <c r="AO985" i="6"/>
  <c r="AP985" i="6"/>
  <c r="AQ985" i="6"/>
  <c r="E983" i="6"/>
  <c r="F983" i="6"/>
  <c r="AN986" i="6"/>
  <c r="AO986" i="6"/>
  <c r="AP986" i="6"/>
  <c r="AQ986" i="6"/>
  <c r="E984" i="6"/>
  <c r="F984" i="6"/>
  <c r="AN987" i="6"/>
  <c r="AO987" i="6"/>
  <c r="AP987" i="6"/>
  <c r="AQ987" i="6"/>
  <c r="E985" i="6"/>
  <c r="F985" i="6"/>
  <c r="AN988" i="6"/>
  <c r="AO988" i="6"/>
  <c r="AP988" i="6"/>
  <c r="AQ988" i="6"/>
  <c r="E986" i="6"/>
  <c r="F986" i="6"/>
  <c r="AN989" i="6"/>
  <c r="AO989" i="6"/>
  <c r="AP989" i="6"/>
  <c r="AQ989" i="6"/>
  <c r="E987" i="6"/>
  <c r="F987" i="6"/>
  <c r="AN990" i="6"/>
  <c r="AO990" i="6"/>
  <c r="AP990" i="6"/>
  <c r="AQ990" i="6"/>
  <c r="E988" i="6"/>
  <c r="F988" i="6"/>
  <c r="AN991" i="6"/>
  <c r="AO991" i="6"/>
  <c r="AP991" i="6"/>
  <c r="AQ991" i="6"/>
  <c r="E989" i="6"/>
  <c r="F989" i="6"/>
  <c r="AN992" i="6"/>
  <c r="AO992" i="6"/>
  <c r="AP992" i="6"/>
  <c r="AQ992" i="6"/>
  <c r="E990" i="6"/>
  <c r="F990" i="6"/>
  <c r="AN993" i="6"/>
  <c r="AO993" i="6"/>
  <c r="AP993" i="6"/>
  <c r="AQ993" i="6"/>
  <c r="E991" i="6"/>
  <c r="F991" i="6"/>
  <c r="AN994" i="6"/>
  <c r="AO994" i="6"/>
  <c r="AP994" i="6"/>
  <c r="AQ994" i="6"/>
  <c r="E992" i="6"/>
  <c r="F992" i="6"/>
  <c r="AN995" i="6"/>
  <c r="AO995" i="6"/>
  <c r="AP995" i="6"/>
  <c r="AQ995" i="6"/>
  <c r="E993" i="6"/>
  <c r="F993" i="6"/>
  <c r="AN996" i="6"/>
  <c r="AO996" i="6"/>
  <c r="AP996" i="6"/>
  <c r="AQ996" i="6"/>
  <c r="E994" i="6"/>
  <c r="F994" i="6"/>
  <c r="AN997" i="6"/>
  <c r="AO997" i="6"/>
  <c r="AP997" i="6"/>
  <c r="AQ997" i="6"/>
  <c r="E995" i="6"/>
  <c r="F995" i="6"/>
  <c r="AN998" i="6"/>
  <c r="AO998" i="6"/>
  <c r="AP998" i="6"/>
  <c r="AQ998" i="6"/>
  <c r="E996" i="6"/>
  <c r="F996" i="6"/>
  <c r="AN999" i="6"/>
  <c r="AO999" i="6"/>
  <c r="AP999" i="6"/>
  <c r="AQ999" i="6"/>
  <c r="E997" i="6"/>
  <c r="F997" i="6"/>
  <c r="AN1000" i="6"/>
  <c r="AO1000" i="6"/>
  <c r="AP1000" i="6"/>
  <c r="AQ1000" i="6"/>
  <c r="E998" i="6"/>
  <c r="F998" i="6"/>
  <c r="AN1001" i="6"/>
  <c r="AO1001" i="6"/>
  <c r="AP1001" i="6"/>
  <c r="AQ1001" i="6"/>
  <c r="E999" i="6"/>
  <c r="F999" i="6"/>
  <c r="AN1002" i="6"/>
  <c r="AO1002" i="6"/>
  <c r="AP1002" i="6"/>
  <c r="AQ1002" i="6"/>
  <c r="E1000" i="6"/>
  <c r="F1000" i="6"/>
  <c r="AN1003" i="6"/>
  <c r="AO1003" i="6"/>
  <c r="AP1003" i="6"/>
  <c r="AQ1003" i="6"/>
  <c r="E1001" i="6"/>
  <c r="F1001" i="6"/>
  <c r="AN1004" i="6"/>
  <c r="AO1004" i="6"/>
  <c r="AP1004" i="6"/>
  <c r="AQ1004" i="6"/>
  <c r="E1002" i="6"/>
  <c r="F1002" i="6"/>
  <c r="AN1005" i="6"/>
  <c r="AO1005" i="6"/>
  <c r="AP1005" i="6"/>
  <c r="AQ1005" i="6"/>
  <c r="E1003" i="6"/>
  <c r="F1003" i="6"/>
  <c r="AN1006" i="6"/>
  <c r="AO1006" i="6"/>
  <c r="AP1006" i="6"/>
  <c r="AQ1006" i="6"/>
  <c r="E1004" i="6"/>
  <c r="F1004" i="6"/>
  <c r="AN1007" i="6"/>
  <c r="AO1007" i="6"/>
  <c r="AP1007" i="6"/>
  <c r="AQ1007" i="6"/>
  <c r="E1005" i="6"/>
  <c r="F1005" i="6"/>
  <c r="AN1008" i="6"/>
  <c r="AO1008" i="6"/>
  <c r="AP1008" i="6"/>
  <c r="AQ1008" i="6"/>
  <c r="E1006" i="6"/>
  <c r="F1006" i="6"/>
  <c r="AN1009" i="6"/>
  <c r="AO1009" i="6"/>
  <c r="AP1009" i="6"/>
  <c r="AQ1009" i="6"/>
  <c r="E1007" i="6"/>
  <c r="F1007" i="6"/>
  <c r="AN1010" i="6"/>
  <c r="AO1010" i="6"/>
  <c r="AP1010" i="6"/>
  <c r="AQ1010" i="6"/>
  <c r="E1008" i="6"/>
  <c r="F1008" i="6"/>
  <c r="AN1011" i="6"/>
  <c r="AO1011" i="6"/>
  <c r="AP1011" i="6"/>
  <c r="AQ1011" i="6"/>
  <c r="E1009" i="6"/>
  <c r="F1009" i="6"/>
  <c r="AN1012" i="6"/>
  <c r="AO1012" i="6"/>
  <c r="AP1012" i="6"/>
  <c r="AQ1012" i="6"/>
  <c r="E1010" i="6"/>
  <c r="F1010" i="6"/>
  <c r="AN1013" i="6"/>
  <c r="AO1013" i="6"/>
  <c r="AP1013" i="6"/>
  <c r="AQ1013" i="6"/>
  <c r="E1011" i="6"/>
  <c r="F1011" i="6"/>
  <c r="AN1014" i="6"/>
  <c r="AO1014" i="6"/>
  <c r="AP1014" i="6"/>
  <c r="AQ1014" i="6"/>
  <c r="E1012" i="6"/>
  <c r="F1012" i="6"/>
  <c r="AN1015" i="6"/>
  <c r="AO1015" i="6"/>
  <c r="AP1015" i="6"/>
  <c r="AQ1015" i="6"/>
  <c r="E1013" i="6"/>
  <c r="F1013" i="6"/>
  <c r="AN1016" i="6"/>
  <c r="AO1016" i="6"/>
  <c r="AP1016" i="6"/>
  <c r="AQ1016" i="6"/>
  <c r="E1014" i="6"/>
  <c r="F1014" i="6"/>
  <c r="AN1017" i="6"/>
  <c r="AO1017" i="6"/>
  <c r="AP1017" i="6"/>
  <c r="AQ1017" i="6"/>
  <c r="E1015" i="6"/>
  <c r="F1015" i="6"/>
  <c r="AN1018" i="6"/>
  <c r="AO1018" i="6"/>
  <c r="AP1018" i="6"/>
  <c r="AQ1018" i="6"/>
  <c r="E1016" i="6"/>
  <c r="F1016" i="6"/>
  <c r="AN1019" i="6"/>
  <c r="AO1019" i="6"/>
  <c r="AP1019" i="6"/>
  <c r="AQ1019" i="6"/>
  <c r="E1017" i="6"/>
  <c r="F1017" i="6"/>
  <c r="AN1020" i="6"/>
  <c r="AO1020" i="6"/>
  <c r="AP1020" i="6"/>
  <c r="AQ1020" i="6"/>
  <c r="E1018" i="6"/>
  <c r="F1018" i="6"/>
  <c r="AN1021" i="6"/>
  <c r="AO1021" i="6"/>
  <c r="AP1021" i="6"/>
  <c r="AQ1021" i="6"/>
  <c r="E1019" i="6"/>
  <c r="F1019" i="6"/>
  <c r="AN1022" i="6"/>
  <c r="AO1022" i="6"/>
  <c r="AP1022" i="6"/>
  <c r="AQ1022" i="6"/>
  <c r="E1020" i="6"/>
  <c r="F1020" i="6"/>
  <c r="AN1023" i="6"/>
  <c r="AO1023" i="6"/>
  <c r="AP1023" i="6"/>
  <c r="AQ1023" i="6"/>
  <c r="E1021" i="6"/>
  <c r="F1021" i="6"/>
  <c r="AN1024" i="6"/>
  <c r="AO1024" i="6"/>
  <c r="AP1024" i="6"/>
  <c r="AQ1024" i="6"/>
  <c r="E1022" i="6"/>
  <c r="F1022" i="6"/>
  <c r="AN1025" i="6"/>
  <c r="AO1025" i="6"/>
  <c r="AP1025" i="6"/>
  <c r="AQ1025" i="6"/>
  <c r="E1023" i="6"/>
  <c r="F1023" i="6"/>
  <c r="AN1026" i="6"/>
  <c r="AO1026" i="6"/>
  <c r="AP1026" i="6"/>
  <c r="AQ1026" i="6"/>
  <c r="E1024" i="6"/>
  <c r="F1024" i="6"/>
  <c r="AN1027" i="6"/>
  <c r="AO1027" i="6"/>
  <c r="AP1027" i="6"/>
  <c r="AQ1027" i="6"/>
  <c r="E1025" i="6"/>
  <c r="F1025" i="6"/>
  <c r="AN1028" i="6"/>
  <c r="AO1028" i="6"/>
  <c r="AP1028" i="6"/>
  <c r="AQ1028" i="6"/>
  <c r="E1026" i="6"/>
  <c r="F1026" i="6"/>
  <c r="AN1029" i="6"/>
  <c r="AO1029" i="6"/>
  <c r="AP1029" i="6"/>
  <c r="AQ1029" i="6"/>
  <c r="E1027" i="6"/>
  <c r="F1027" i="6"/>
  <c r="AN1030" i="6"/>
  <c r="AO1030" i="6"/>
  <c r="AP1030" i="6"/>
  <c r="AQ1030" i="6"/>
  <c r="E1028" i="6"/>
  <c r="F1028" i="6"/>
  <c r="AN1031" i="6"/>
  <c r="AO1031" i="6"/>
  <c r="AP1031" i="6"/>
  <c r="AQ1031" i="6"/>
  <c r="E1029" i="6"/>
  <c r="F1029" i="6"/>
  <c r="AN1032" i="6"/>
  <c r="AO1032" i="6"/>
  <c r="AP1032" i="6"/>
  <c r="AQ1032" i="6"/>
  <c r="E1030" i="6"/>
  <c r="F1030" i="6"/>
  <c r="AN1033" i="6"/>
  <c r="AO1033" i="6"/>
  <c r="AP1033" i="6"/>
  <c r="AQ1033" i="6"/>
  <c r="E1031" i="6"/>
  <c r="F1031" i="6"/>
  <c r="AN1034" i="6"/>
  <c r="AO1034" i="6"/>
  <c r="AP1034" i="6"/>
  <c r="AQ1034" i="6"/>
  <c r="E1032" i="6"/>
  <c r="F1032" i="6"/>
  <c r="AN1035" i="6"/>
  <c r="AO1035" i="6"/>
  <c r="AP1035" i="6"/>
  <c r="AQ1035" i="6"/>
  <c r="E1033" i="6"/>
  <c r="F1033" i="6"/>
  <c r="AN1036" i="6"/>
  <c r="AO1036" i="6"/>
  <c r="AP1036" i="6"/>
  <c r="AQ1036" i="6"/>
  <c r="E1034" i="6"/>
  <c r="F1034" i="6"/>
  <c r="AN1037" i="6"/>
  <c r="AO1037" i="6"/>
  <c r="AP1037" i="6"/>
  <c r="AQ1037" i="6"/>
  <c r="E1035" i="6"/>
  <c r="F1035" i="6"/>
  <c r="AN1038" i="6"/>
  <c r="AO1038" i="6"/>
  <c r="AP1038" i="6"/>
  <c r="AQ1038" i="6"/>
  <c r="E1036" i="6"/>
  <c r="F1036" i="6"/>
  <c r="AN1039" i="6"/>
  <c r="AO1039" i="6"/>
  <c r="AP1039" i="6"/>
  <c r="AQ1039" i="6"/>
  <c r="E1037" i="6"/>
  <c r="F1037" i="6"/>
  <c r="AN1040" i="6"/>
  <c r="AO1040" i="6"/>
  <c r="AP1040" i="6"/>
  <c r="AQ1040" i="6"/>
  <c r="E1038" i="6"/>
  <c r="F1038" i="6"/>
  <c r="AN1041" i="6"/>
  <c r="AO1041" i="6"/>
  <c r="AP1041" i="6"/>
  <c r="AQ1041" i="6"/>
  <c r="E1039" i="6"/>
  <c r="F1039" i="6"/>
  <c r="AN1042" i="6"/>
  <c r="AO1042" i="6"/>
  <c r="AP1042" i="6"/>
  <c r="AQ1042" i="6"/>
  <c r="E1040" i="6"/>
  <c r="F1040" i="6"/>
  <c r="AN1043" i="6"/>
  <c r="AO1043" i="6"/>
  <c r="AP1043" i="6"/>
  <c r="AQ1043" i="6"/>
  <c r="E1041" i="6"/>
  <c r="F1041" i="6"/>
  <c r="AN1044" i="6"/>
  <c r="AO1044" i="6"/>
  <c r="AP1044" i="6"/>
  <c r="AQ1044" i="6"/>
  <c r="E1042" i="6"/>
  <c r="F1042" i="6"/>
  <c r="AN1045" i="6"/>
  <c r="AO1045" i="6"/>
  <c r="AP1045" i="6"/>
  <c r="AQ1045" i="6"/>
  <c r="E1043" i="6"/>
  <c r="F1043" i="6"/>
  <c r="AN1046" i="6"/>
  <c r="AO1046" i="6"/>
  <c r="AP1046" i="6"/>
  <c r="AQ1046" i="6"/>
  <c r="E1044" i="6"/>
  <c r="F1044" i="6"/>
  <c r="AN1047" i="6"/>
  <c r="AO1047" i="6"/>
  <c r="AP1047" i="6"/>
  <c r="AQ1047" i="6"/>
  <c r="E1045" i="6"/>
  <c r="F1045" i="6"/>
  <c r="AN1048" i="6"/>
  <c r="AO1048" i="6"/>
  <c r="AP1048" i="6"/>
  <c r="AQ1048" i="6"/>
  <c r="E1046" i="6"/>
  <c r="F1046" i="6"/>
  <c r="AN1049" i="6"/>
  <c r="AO1049" i="6"/>
  <c r="AP1049" i="6"/>
  <c r="AQ1049" i="6"/>
  <c r="E1047" i="6"/>
  <c r="F1047" i="6"/>
  <c r="AN1050" i="6"/>
  <c r="AO1050" i="6"/>
  <c r="AP1050" i="6"/>
  <c r="AQ1050" i="6"/>
  <c r="E1048" i="6"/>
  <c r="F1048" i="6"/>
  <c r="AN1051" i="6"/>
  <c r="AO1051" i="6"/>
  <c r="AP1051" i="6"/>
  <c r="AQ1051" i="6"/>
  <c r="E1049" i="6"/>
  <c r="F1049" i="6"/>
  <c r="AN1052" i="6"/>
  <c r="AO1052" i="6"/>
  <c r="AP1052" i="6"/>
  <c r="AQ1052" i="6"/>
  <c r="E1050" i="6"/>
  <c r="F1050" i="6"/>
  <c r="AN1053" i="6"/>
  <c r="AO1053" i="6"/>
  <c r="AP1053" i="6"/>
  <c r="AQ1053" i="6"/>
  <c r="E1051" i="6"/>
  <c r="F1051" i="6"/>
  <c r="AN1054" i="6"/>
  <c r="AO1054" i="6"/>
  <c r="AP1054" i="6"/>
  <c r="AQ1054" i="6"/>
  <c r="E1052" i="6"/>
  <c r="F1052" i="6"/>
  <c r="AN1055" i="6"/>
  <c r="AO1055" i="6"/>
  <c r="AP1055" i="6"/>
  <c r="AQ1055" i="6"/>
  <c r="E1053" i="6"/>
  <c r="F1053" i="6"/>
  <c r="AN1056" i="6"/>
  <c r="AO1056" i="6"/>
  <c r="AP1056" i="6"/>
  <c r="AQ1056" i="6"/>
  <c r="E1054" i="6"/>
  <c r="F1054" i="6"/>
  <c r="AN1057" i="6"/>
  <c r="AO1057" i="6"/>
  <c r="AP1057" i="6"/>
  <c r="AQ1057" i="6"/>
  <c r="E1055" i="6"/>
  <c r="F1055" i="6"/>
  <c r="AN1058" i="6"/>
  <c r="AO1058" i="6"/>
  <c r="AP1058" i="6"/>
  <c r="AQ1058" i="6"/>
  <c r="E1056" i="6"/>
  <c r="F1056" i="6"/>
  <c r="AN1059" i="6"/>
  <c r="AO1059" i="6"/>
  <c r="AP1059" i="6"/>
  <c r="AQ1059" i="6"/>
  <c r="E1057" i="6"/>
  <c r="F1057" i="6"/>
  <c r="AN1060" i="6"/>
  <c r="AO1060" i="6"/>
  <c r="AP1060" i="6"/>
  <c r="AQ1060" i="6"/>
  <c r="E1058" i="6"/>
  <c r="F1058" i="6"/>
  <c r="AN1061" i="6"/>
  <c r="AO1061" i="6"/>
  <c r="AP1061" i="6"/>
  <c r="AQ1061" i="6"/>
  <c r="E1059" i="6"/>
  <c r="F1059" i="6"/>
  <c r="AN1062" i="6"/>
  <c r="AO1062" i="6"/>
  <c r="AP1062" i="6"/>
  <c r="AQ1062" i="6"/>
  <c r="E1060" i="6"/>
  <c r="F1060" i="6"/>
  <c r="AN1063" i="6"/>
  <c r="AO1063" i="6"/>
  <c r="AP1063" i="6"/>
  <c r="AQ1063" i="6"/>
  <c r="E1061" i="6"/>
  <c r="F1061" i="6"/>
  <c r="AN1064" i="6"/>
  <c r="AO1064" i="6"/>
  <c r="AP1064" i="6"/>
  <c r="AQ1064" i="6"/>
  <c r="E1062" i="6"/>
  <c r="F1062" i="6"/>
  <c r="AN1065" i="6"/>
  <c r="AO1065" i="6"/>
  <c r="AP1065" i="6"/>
  <c r="AQ1065" i="6"/>
  <c r="E1063" i="6"/>
  <c r="F1063" i="6"/>
  <c r="AN1066" i="6"/>
  <c r="AO1066" i="6"/>
  <c r="AP1066" i="6"/>
  <c r="AQ1066" i="6"/>
  <c r="E1064" i="6"/>
  <c r="F1064" i="6"/>
  <c r="AN1067" i="6"/>
  <c r="AO1067" i="6"/>
  <c r="AP1067" i="6"/>
  <c r="AQ1067" i="6"/>
  <c r="E1065" i="6"/>
  <c r="F1065" i="6"/>
  <c r="AN1068" i="6"/>
  <c r="AO1068" i="6"/>
  <c r="AP1068" i="6"/>
  <c r="AQ1068" i="6"/>
  <c r="E1066" i="6"/>
  <c r="F1066" i="6"/>
  <c r="AN1069" i="6"/>
  <c r="AO1069" i="6"/>
  <c r="AP1069" i="6"/>
  <c r="AQ1069" i="6"/>
  <c r="E1067" i="6"/>
  <c r="F1067" i="6"/>
  <c r="AN1070" i="6"/>
  <c r="AO1070" i="6"/>
  <c r="AP1070" i="6"/>
  <c r="AQ1070" i="6"/>
  <c r="E1068" i="6"/>
  <c r="F1068" i="6"/>
  <c r="AN1071" i="6"/>
  <c r="AO1071" i="6"/>
  <c r="AP1071" i="6"/>
  <c r="AQ1071" i="6"/>
  <c r="E1069" i="6"/>
  <c r="F1069" i="6"/>
  <c r="AN1072" i="6"/>
  <c r="AO1072" i="6"/>
  <c r="AP1072" i="6"/>
  <c r="AQ1072" i="6"/>
  <c r="E1070" i="6"/>
  <c r="F1070" i="6"/>
  <c r="AN1073" i="6"/>
  <c r="AO1073" i="6"/>
  <c r="AP1073" i="6"/>
  <c r="AQ1073" i="6"/>
  <c r="E1071" i="6"/>
  <c r="F1071" i="6"/>
  <c r="AN1074" i="6"/>
  <c r="AO1074" i="6"/>
  <c r="AP1074" i="6"/>
  <c r="AQ1074" i="6"/>
  <c r="E1072" i="6"/>
  <c r="F1072" i="6"/>
  <c r="AN1075" i="6"/>
  <c r="AO1075" i="6"/>
  <c r="AP1075" i="6"/>
  <c r="AQ1075" i="6"/>
  <c r="E1073" i="6"/>
  <c r="F1073" i="6"/>
  <c r="AN1076" i="6"/>
  <c r="AO1076" i="6"/>
  <c r="AP1076" i="6"/>
  <c r="AQ1076" i="6"/>
  <c r="E1074" i="6"/>
  <c r="F1074" i="6"/>
  <c r="AN1077" i="6"/>
  <c r="AO1077" i="6"/>
  <c r="AP1077" i="6"/>
  <c r="AQ1077" i="6"/>
  <c r="E1075" i="6"/>
  <c r="F1075" i="6"/>
  <c r="AN1078" i="6"/>
  <c r="AO1078" i="6"/>
  <c r="AP1078" i="6"/>
  <c r="AQ1078" i="6"/>
  <c r="E1076" i="6"/>
  <c r="F1076" i="6"/>
  <c r="AN1079" i="6"/>
  <c r="AO1079" i="6"/>
  <c r="AP1079" i="6"/>
  <c r="AQ1079" i="6"/>
  <c r="E1077" i="6"/>
  <c r="F1077" i="6"/>
  <c r="AN1080" i="6"/>
  <c r="AO1080" i="6"/>
  <c r="AP1080" i="6"/>
  <c r="AQ1080" i="6"/>
  <c r="E1078" i="6"/>
  <c r="F1078" i="6"/>
  <c r="AN1081" i="6"/>
  <c r="AO1081" i="6"/>
  <c r="AP1081" i="6"/>
  <c r="AQ1081" i="6"/>
  <c r="E1079" i="6"/>
  <c r="F1079" i="6"/>
  <c r="AN1082" i="6"/>
  <c r="AO1082" i="6"/>
  <c r="AP1082" i="6"/>
  <c r="AQ1082" i="6"/>
  <c r="E1080" i="6"/>
  <c r="F1080" i="6"/>
  <c r="AN1083" i="6"/>
  <c r="AO1083" i="6"/>
  <c r="AP1083" i="6"/>
  <c r="AQ1083" i="6"/>
  <c r="E1081" i="6"/>
  <c r="F1081" i="6"/>
  <c r="AN1084" i="6"/>
  <c r="AO1084" i="6"/>
  <c r="AP1084" i="6"/>
  <c r="AQ1084" i="6"/>
  <c r="E1082" i="6"/>
  <c r="F1082" i="6"/>
  <c r="AN1085" i="6"/>
  <c r="AO1085" i="6"/>
  <c r="AP1085" i="6"/>
  <c r="AQ1085" i="6"/>
  <c r="E1083" i="6"/>
  <c r="F1083" i="6"/>
  <c r="AN1086" i="6"/>
  <c r="AO1086" i="6"/>
  <c r="AP1086" i="6"/>
  <c r="AQ1086" i="6"/>
  <c r="E1084" i="6"/>
  <c r="F1084" i="6"/>
  <c r="AN1087" i="6"/>
  <c r="AO1087" i="6"/>
  <c r="AP1087" i="6"/>
  <c r="AQ1087" i="6"/>
  <c r="E1085" i="6"/>
  <c r="F1085" i="6"/>
  <c r="AN1088" i="6"/>
  <c r="AO1088" i="6"/>
  <c r="AP1088" i="6"/>
  <c r="AQ1088" i="6"/>
  <c r="E1086" i="6"/>
  <c r="F1086" i="6"/>
  <c r="AN1089" i="6"/>
  <c r="AO1089" i="6"/>
  <c r="AP1089" i="6"/>
  <c r="AQ1089" i="6"/>
  <c r="E1087" i="6"/>
  <c r="F1087" i="6"/>
  <c r="AN1090" i="6"/>
  <c r="AO1090" i="6"/>
  <c r="AP1090" i="6"/>
  <c r="AQ1090" i="6"/>
  <c r="E1088" i="6"/>
  <c r="F1088" i="6"/>
  <c r="AN1091" i="6"/>
  <c r="AO1091" i="6"/>
  <c r="AP1091" i="6"/>
  <c r="AQ1091" i="6"/>
  <c r="E1089" i="6"/>
  <c r="F1089" i="6"/>
  <c r="AN1092" i="6"/>
  <c r="AO1092" i="6"/>
  <c r="AP1092" i="6"/>
  <c r="AQ1092" i="6"/>
  <c r="E1090" i="6"/>
  <c r="F1090" i="6"/>
  <c r="AN1093" i="6"/>
  <c r="AO1093" i="6"/>
  <c r="AP1093" i="6"/>
  <c r="AQ1093" i="6"/>
  <c r="E1091" i="6"/>
  <c r="F1091" i="6"/>
  <c r="AN1094" i="6"/>
  <c r="AO1094" i="6"/>
  <c r="AP1094" i="6"/>
  <c r="AQ1094" i="6"/>
  <c r="E1092" i="6"/>
  <c r="F1092" i="6"/>
  <c r="AN1095" i="6"/>
  <c r="AO1095" i="6"/>
  <c r="AP1095" i="6"/>
  <c r="AQ1095" i="6"/>
  <c r="E1093" i="6"/>
  <c r="F1093" i="6"/>
  <c r="AN1096" i="6"/>
  <c r="AO1096" i="6"/>
  <c r="AP1096" i="6"/>
  <c r="AQ1096" i="6"/>
  <c r="E1094" i="6"/>
  <c r="F1094" i="6"/>
  <c r="AN1097" i="6"/>
  <c r="AO1097" i="6"/>
  <c r="AP1097" i="6"/>
  <c r="AQ1097" i="6"/>
  <c r="E1095" i="6"/>
  <c r="F1095" i="6"/>
  <c r="AN1098" i="6"/>
  <c r="AO1098" i="6"/>
  <c r="AP1098" i="6"/>
  <c r="AQ1098" i="6"/>
  <c r="E1096" i="6"/>
  <c r="F1096" i="6"/>
  <c r="AN1099" i="6"/>
  <c r="AO1099" i="6"/>
  <c r="AP1099" i="6"/>
  <c r="AQ1099" i="6"/>
  <c r="E1097" i="6"/>
  <c r="F1097" i="6"/>
  <c r="AN1100" i="6"/>
  <c r="AO1100" i="6"/>
  <c r="AP1100" i="6"/>
  <c r="AQ1100" i="6"/>
  <c r="E1098" i="6"/>
  <c r="F1098" i="6"/>
  <c r="AN1101" i="6"/>
  <c r="AO1101" i="6"/>
  <c r="AP1101" i="6"/>
  <c r="AQ1101" i="6"/>
  <c r="E1099" i="6"/>
  <c r="F1099" i="6"/>
  <c r="AN1102" i="6"/>
  <c r="AO1102" i="6"/>
  <c r="AP1102" i="6"/>
  <c r="AQ1102" i="6"/>
  <c r="E1100" i="6"/>
  <c r="F1100" i="6"/>
  <c r="AN1103" i="6"/>
  <c r="AO1103" i="6"/>
  <c r="AP1103" i="6"/>
  <c r="AQ1103" i="6"/>
  <c r="E1101" i="6"/>
  <c r="F1101" i="6"/>
  <c r="AN1104" i="6"/>
  <c r="AO1104" i="6"/>
  <c r="AP1104" i="6"/>
  <c r="AQ1104" i="6"/>
  <c r="E1102" i="6"/>
  <c r="F1102" i="6"/>
  <c r="AN1105" i="6"/>
  <c r="AO1105" i="6"/>
  <c r="AP1105" i="6"/>
  <c r="AQ1105" i="6"/>
  <c r="E1103" i="6"/>
  <c r="F1103" i="6"/>
  <c r="AN1106" i="6"/>
  <c r="AO1106" i="6"/>
  <c r="AP1106" i="6"/>
  <c r="AQ1106" i="6"/>
  <c r="E1104" i="6"/>
  <c r="F1104" i="6"/>
  <c r="AN1107" i="6"/>
  <c r="AO1107" i="6"/>
  <c r="AP1107" i="6"/>
  <c r="AQ1107" i="6"/>
  <c r="E1105" i="6"/>
  <c r="F1105" i="6"/>
  <c r="AN1108" i="6"/>
  <c r="AO1108" i="6"/>
  <c r="AP1108" i="6"/>
  <c r="AQ1108" i="6"/>
  <c r="E1106" i="6"/>
  <c r="F1106" i="6"/>
  <c r="AN1109" i="6"/>
  <c r="AO1109" i="6"/>
  <c r="AP1109" i="6"/>
  <c r="AQ1109" i="6"/>
  <c r="E1107" i="6"/>
  <c r="F1107" i="6"/>
  <c r="AN1110" i="6"/>
  <c r="AO1110" i="6"/>
  <c r="AP1110" i="6"/>
  <c r="AQ1110" i="6"/>
  <c r="E1108" i="6"/>
  <c r="F1108" i="6"/>
  <c r="AN1111" i="6"/>
  <c r="AO1111" i="6"/>
  <c r="AP1111" i="6"/>
  <c r="AQ1111" i="6"/>
  <c r="E1109" i="6"/>
  <c r="F1109" i="6"/>
  <c r="AN1112" i="6"/>
  <c r="AO1112" i="6"/>
  <c r="AP1112" i="6"/>
  <c r="AQ1112" i="6"/>
  <c r="E1110" i="6"/>
  <c r="F1110" i="6"/>
  <c r="AN1113" i="6"/>
  <c r="AO1113" i="6"/>
  <c r="AP1113" i="6"/>
  <c r="AQ1113" i="6"/>
  <c r="E1111" i="6"/>
  <c r="F1111" i="6"/>
  <c r="AN1114" i="6"/>
  <c r="AO1114" i="6"/>
  <c r="AP1114" i="6"/>
  <c r="AQ1114" i="6"/>
  <c r="E1112" i="6"/>
  <c r="F1112" i="6"/>
  <c r="AN1115" i="6"/>
  <c r="AO1115" i="6"/>
  <c r="AP1115" i="6"/>
  <c r="AQ1115" i="6"/>
  <c r="E1113" i="6"/>
  <c r="F1113" i="6"/>
  <c r="AN1116" i="6"/>
  <c r="AO1116" i="6"/>
  <c r="AP1116" i="6"/>
  <c r="AQ1116" i="6"/>
  <c r="E1114" i="6"/>
  <c r="F1114" i="6"/>
  <c r="AN1117" i="6"/>
  <c r="AO1117" i="6"/>
  <c r="AP1117" i="6"/>
  <c r="AQ1117" i="6"/>
  <c r="E1115" i="6"/>
  <c r="F1115" i="6"/>
  <c r="AN1118" i="6"/>
  <c r="AO1118" i="6"/>
  <c r="AP1118" i="6"/>
  <c r="AQ1118" i="6"/>
  <c r="E1116" i="6"/>
  <c r="F1116" i="6"/>
  <c r="AN1119" i="6"/>
  <c r="AO1119" i="6"/>
  <c r="AP1119" i="6"/>
  <c r="AQ1119" i="6"/>
  <c r="E1117" i="6"/>
  <c r="F1117" i="6"/>
  <c r="AN1120" i="6"/>
  <c r="AO1120" i="6"/>
  <c r="AP1120" i="6"/>
  <c r="AQ1120" i="6"/>
  <c r="E1118" i="6"/>
  <c r="F1118" i="6"/>
  <c r="AN1121" i="6"/>
  <c r="AO1121" i="6"/>
  <c r="AP1121" i="6"/>
  <c r="AQ1121" i="6"/>
  <c r="E1119" i="6"/>
  <c r="F1119" i="6"/>
  <c r="AN1122" i="6"/>
  <c r="AO1122" i="6"/>
  <c r="AP1122" i="6"/>
  <c r="AQ1122" i="6"/>
  <c r="E1120" i="6"/>
  <c r="F1120" i="6"/>
  <c r="AN1123" i="6"/>
  <c r="AO1123" i="6"/>
  <c r="AP1123" i="6"/>
  <c r="AQ1123" i="6"/>
  <c r="E1121" i="6"/>
  <c r="F1121" i="6"/>
  <c r="AN1124" i="6"/>
  <c r="AO1124" i="6"/>
  <c r="AP1124" i="6"/>
  <c r="AQ1124" i="6"/>
  <c r="E1122" i="6"/>
  <c r="F1122" i="6"/>
  <c r="AN1125" i="6"/>
  <c r="AO1125" i="6"/>
  <c r="AP1125" i="6"/>
  <c r="AQ1125" i="6"/>
  <c r="E1123" i="6"/>
  <c r="F1123" i="6"/>
  <c r="AN1126" i="6"/>
  <c r="AO1126" i="6"/>
  <c r="AP1126" i="6"/>
  <c r="AQ1126" i="6"/>
  <c r="E1124" i="6"/>
  <c r="F1124" i="6"/>
  <c r="AN1127" i="6"/>
  <c r="AO1127" i="6"/>
  <c r="AP1127" i="6"/>
  <c r="AQ1127" i="6"/>
  <c r="E1125" i="6"/>
  <c r="F1125" i="6"/>
  <c r="AN1128" i="6"/>
  <c r="AO1128" i="6"/>
  <c r="AP1128" i="6"/>
  <c r="AQ1128" i="6"/>
  <c r="E1126" i="6"/>
  <c r="F1126" i="6"/>
  <c r="AN1129" i="6"/>
  <c r="AO1129" i="6"/>
  <c r="AP1129" i="6"/>
  <c r="AQ1129" i="6"/>
  <c r="E1127" i="6"/>
  <c r="F1127" i="6"/>
  <c r="AN1130" i="6"/>
  <c r="AO1130" i="6"/>
  <c r="AP1130" i="6"/>
  <c r="AQ1130" i="6"/>
  <c r="E1128" i="6"/>
  <c r="F1128" i="6"/>
  <c r="AN1131" i="6"/>
  <c r="AO1131" i="6"/>
  <c r="AP1131" i="6"/>
  <c r="AQ1131" i="6"/>
  <c r="E1129" i="6"/>
  <c r="F1129" i="6"/>
  <c r="AN1132" i="6"/>
  <c r="AO1132" i="6"/>
  <c r="AP1132" i="6"/>
  <c r="AQ1132" i="6"/>
  <c r="E1130" i="6"/>
  <c r="F1130" i="6"/>
  <c r="AN1133" i="6"/>
  <c r="AO1133" i="6"/>
  <c r="AP1133" i="6"/>
  <c r="AQ1133" i="6"/>
  <c r="E1131" i="6"/>
  <c r="F1131" i="6"/>
  <c r="AN1134" i="6"/>
  <c r="AO1134" i="6"/>
  <c r="AP1134" i="6"/>
  <c r="AQ1134" i="6"/>
  <c r="E1132" i="6"/>
  <c r="F1132" i="6"/>
  <c r="AN1135" i="6"/>
  <c r="AO1135" i="6"/>
  <c r="AP1135" i="6"/>
  <c r="AQ1135" i="6"/>
  <c r="E1133" i="6"/>
  <c r="F1133" i="6"/>
  <c r="AN1136" i="6"/>
  <c r="AO1136" i="6"/>
  <c r="AP1136" i="6"/>
  <c r="AQ1136" i="6"/>
  <c r="E1134" i="6"/>
  <c r="F1134" i="6"/>
  <c r="AN1137" i="6"/>
  <c r="AO1137" i="6"/>
  <c r="AP1137" i="6"/>
  <c r="AQ1137" i="6"/>
  <c r="E1135" i="6"/>
  <c r="F1135" i="6"/>
  <c r="AN1138" i="6"/>
  <c r="AO1138" i="6"/>
  <c r="AP1138" i="6"/>
  <c r="AQ1138" i="6"/>
  <c r="E1136" i="6"/>
  <c r="F1136" i="6"/>
  <c r="AN1139" i="6"/>
  <c r="AO1139" i="6"/>
  <c r="AP1139" i="6"/>
  <c r="AQ1139" i="6"/>
  <c r="E1137" i="6"/>
  <c r="F1137" i="6"/>
  <c r="AN1140" i="6"/>
  <c r="AO1140" i="6"/>
  <c r="AP1140" i="6"/>
  <c r="AQ1140" i="6"/>
  <c r="E1138" i="6"/>
  <c r="F1138" i="6"/>
  <c r="AN1141" i="6"/>
  <c r="AO1141" i="6"/>
  <c r="AP1141" i="6"/>
  <c r="AQ1141" i="6"/>
  <c r="E1139" i="6"/>
  <c r="F1139" i="6"/>
  <c r="AN1142" i="6"/>
  <c r="AO1142" i="6"/>
  <c r="AP1142" i="6"/>
  <c r="AQ1142" i="6"/>
  <c r="E1140" i="6"/>
  <c r="F1140" i="6"/>
  <c r="AN1143" i="6"/>
  <c r="AO1143" i="6"/>
  <c r="AP1143" i="6"/>
  <c r="AQ1143" i="6"/>
  <c r="E1141" i="6"/>
  <c r="F1141" i="6"/>
  <c r="AN1144" i="6"/>
  <c r="AO1144" i="6"/>
  <c r="AP1144" i="6"/>
  <c r="AQ1144" i="6"/>
  <c r="E1142" i="6"/>
  <c r="F1142" i="6"/>
  <c r="AN1145" i="6"/>
  <c r="AO1145" i="6"/>
  <c r="AP1145" i="6"/>
  <c r="AQ1145" i="6"/>
  <c r="E1143" i="6"/>
  <c r="F1143" i="6"/>
  <c r="AN1146" i="6"/>
  <c r="AO1146" i="6"/>
  <c r="AP1146" i="6"/>
  <c r="AQ1146" i="6"/>
  <c r="E1144" i="6"/>
  <c r="F1144" i="6"/>
  <c r="AN1147" i="6"/>
  <c r="AO1147" i="6"/>
  <c r="AP1147" i="6"/>
  <c r="AQ1147" i="6"/>
  <c r="E1145" i="6"/>
  <c r="F1145" i="6"/>
  <c r="AN1148" i="6"/>
  <c r="AO1148" i="6"/>
  <c r="AP1148" i="6"/>
  <c r="AQ1148" i="6"/>
  <c r="E1146" i="6"/>
  <c r="F1146" i="6"/>
  <c r="AN1149" i="6"/>
  <c r="AO1149" i="6"/>
  <c r="AP1149" i="6"/>
  <c r="AQ1149" i="6"/>
  <c r="E1147" i="6"/>
  <c r="F1147" i="6"/>
  <c r="AN1150" i="6"/>
  <c r="AO1150" i="6"/>
  <c r="AP1150" i="6"/>
  <c r="AQ1150" i="6"/>
  <c r="E1148" i="6"/>
  <c r="F1148" i="6"/>
  <c r="AN1151" i="6"/>
  <c r="AO1151" i="6"/>
  <c r="AP1151" i="6"/>
  <c r="AQ1151" i="6"/>
  <c r="E1149" i="6"/>
  <c r="F1149" i="6"/>
  <c r="AN1152" i="6"/>
  <c r="AO1152" i="6"/>
  <c r="AP1152" i="6"/>
  <c r="AQ1152" i="6"/>
  <c r="E1150" i="6"/>
  <c r="F1150" i="6"/>
  <c r="AN1153" i="6"/>
  <c r="AO1153" i="6"/>
  <c r="AP1153" i="6"/>
  <c r="AQ1153" i="6"/>
  <c r="E1151" i="6"/>
  <c r="F1151" i="6"/>
  <c r="AN1154" i="6"/>
  <c r="AO1154" i="6"/>
  <c r="AP1154" i="6"/>
  <c r="AQ1154" i="6"/>
  <c r="E1152" i="6"/>
  <c r="F1152" i="6"/>
  <c r="AN1155" i="6"/>
  <c r="AO1155" i="6"/>
  <c r="AP1155" i="6"/>
  <c r="AQ1155" i="6"/>
  <c r="E1153" i="6"/>
  <c r="F1153" i="6"/>
  <c r="AN1156" i="6"/>
  <c r="AO1156" i="6"/>
  <c r="AP1156" i="6"/>
  <c r="AQ1156" i="6"/>
  <c r="E1154" i="6"/>
  <c r="F1154" i="6"/>
  <c r="AN1157" i="6"/>
  <c r="AO1157" i="6"/>
  <c r="AP1157" i="6"/>
  <c r="AQ1157" i="6"/>
  <c r="E1155" i="6"/>
  <c r="F1155" i="6"/>
  <c r="AN1158" i="6"/>
  <c r="AO1158" i="6"/>
  <c r="AP1158" i="6"/>
  <c r="AQ1158" i="6"/>
  <c r="E1156" i="6"/>
  <c r="F1156" i="6"/>
  <c r="AN1159" i="6"/>
  <c r="AO1159" i="6"/>
  <c r="AP1159" i="6"/>
  <c r="AQ1159" i="6"/>
  <c r="E1157" i="6"/>
  <c r="F1157" i="6"/>
  <c r="AN1160" i="6"/>
  <c r="AO1160" i="6"/>
  <c r="AP1160" i="6"/>
  <c r="AQ1160" i="6"/>
  <c r="E1158" i="6"/>
  <c r="F1158" i="6"/>
  <c r="AN1161" i="6"/>
  <c r="AO1161" i="6"/>
  <c r="AP1161" i="6"/>
  <c r="AQ1161" i="6"/>
  <c r="E1159" i="6"/>
  <c r="F1159" i="6"/>
  <c r="AN1162" i="6"/>
  <c r="AO1162" i="6"/>
  <c r="AP1162" i="6"/>
  <c r="AQ1162" i="6"/>
  <c r="E1160" i="6"/>
  <c r="F1160" i="6"/>
  <c r="AN1163" i="6"/>
  <c r="AO1163" i="6"/>
  <c r="AP1163" i="6"/>
  <c r="AQ1163" i="6"/>
  <c r="E1161" i="6"/>
  <c r="F1161" i="6"/>
  <c r="AN1164" i="6"/>
  <c r="AO1164" i="6"/>
  <c r="AP1164" i="6"/>
  <c r="AQ1164" i="6"/>
  <c r="E1162" i="6"/>
  <c r="F1162" i="6"/>
  <c r="AN1165" i="6"/>
  <c r="AO1165" i="6"/>
  <c r="AP1165" i="6"/>
  <c r="AQ1165" i="6"/>
  <c r="E1163" i="6"/>
  <c r="F1163" i="6"/>
  <c r="AN1166" i="6"/>
  <c r="AO1166" i="6"/>
  <c r="AP1166" i="6"/>
  <c r="AQ1166" i="6"/>
  <c r="E1164" i="6"/>
  <c r="F1164" i="6"/>
  <c r="AN1167" i="6"/>
  <c r="AO1167" i="6"/>
  <c r="AP1167" i="6"/>
  <c r="AQ1167" i="6"/>
  <c r="E1165" i="6"/>
  <c r="F1165" i="6"/>
  <c r="AN1168" i="6"/>
  <c r="AO1168" i="6"/>
  <c r="AP1168" i="6"/>
  <c r="AQ1168" i="6"/>
  <c r="E1166" i="6"/>
  <c r="F1166" i="6"/>
  <c r="AN1169" i="6"/>
  <c r="AO1169" i="6"/>
  <c r="AP1169" i="6"/>
  <c r="AQ1169" i="6"/>
  <c r="E1167" i="6"/>
  <c r="F1167" i="6"/>
  <c r="AN1170" i="6"/>
  <c r="AO1170" i="6"/>
  <c r="AP1170" i="6"/>
  <c r="AQ1170" i="6"/>
  <c r="E1168" i="6"/>
  <c r="F1168" i="6"/>
  <c r="AN1171" i="6"/>
  <c r="AO1171" i="6"/>
  <c r="AP1171" i="6"/>
  <c r="AQ1171" i="6"/>
  <c r="E1169" i="6"/>
  <c r="F1169" i="6"/>
  <c r="AN1172" i="6"/>
  <c r="AO1172" i="6"/>
  <c r="AP1172" i="6"/>
  <c r="AQ1172" i="6"/>
  <c r="E1170" i="6"/>
  <c r="F1170" i="6"/>
  <c r="AN1173" i="6"/>
  <c r="AO1173" i="6"/>
  <c r="AP1173" i="6"/>
  <c r="AQ1173" i="6"/>
  <c r="E1171" i="6"/>
  <c r="F1171" i="6"/>
  <c r="AN1174" i="6"/>
  <c r="AO1174" i="6"/>
  <c r="AP1174" i="6"/>
  <c r="AQ1174" i="6"/>
  <c r="E1172" i="6"/>
  <c r="F1172" i="6"/>
  <c r="AN1175" i="6"/>
  <c r="AO1175" i="6"/>
  <c r="AP1175" i="6"/>
  <c r="AQ1175" i="6"/>
  <c r="E1173" i="6"/>
  <c r="F1173" i="6"/>
  <c r="AN1176" i="6"/>
  <c r="AO1176" i="6"/>
  <c r="AP1176" i="6"/>
  <c r="AQ1176" i="6"/>
  <c r="E1174" i="6"/>
  <c r="F1174" i="6"/>
  <c r="AN1177" i="6"/>
  <c r="AO1177" i="6"/>
  <c r="AP1177" i="6"/>
  <c r="AQ1177" i="6"/>
  <c r="E1175" i="6"/>
  <c r="F1175" i="6"/>
  <c r="AN1178" i="6"/>
  <c r="AO1178" i="6"/>
  <c r="AP1178" i="6"/>
  <c r="AQ1178" i="6"/>
  <c r="E1176" i="6"/>
  <c r="F1176" i="6"/>
  <c r="AN1179" i="6"/>
  <c r="AO1179" i="6"/>
  <c r="AP1179" i="6"/>
  <c r="AQ1179" i="6"/>
  <c r="E1177" i="6"/>
  <c r="F1177" i="6"/>
  <c r="AN1180" i="6"/>
  <c r="AO1180" i="6"/>
  <c r="AP1180" i="6"/>
  <c r="AQ1180" i="6"/>
  <c r="E1178" i="6"/>
  <c r="F1178" i="6"/>
  <c r="AN1181" i="6"/>
  <c r="AO1181" i="6"/>
  <c r="AP1181" i="6"/>
  <c r="AQ1181" i="6"/>
  <c r="E1179" i="6"/>
  <c r="F1179" i="6"/>
  <c r="AN1182" i="6"/>
  <c r="AO1182" i="6"/>
  <c r="AP1182" i="6"/>
  <c r="AQ1182" i="6"/>
  <c r="E1180" i="6"/>
  <c r="F1180" i="6"/>
  <c r="AN1183" i="6"/>
  <c r="AO1183" i="6"/>
  <c r="AP1183" i="6"/>
  <c r="AQ1183" i="6"/>
  <c r="E1181" i="6"/>
  <c r="F1181" i="6"/>
  <c r="AN1184" i="6"/>
  <c r="AO1184" i="6"/>
  <c r="AP1184" i="6"/>
  <c r="AQ1184" i="6"/>
  <c r="E1182" i="6"/>
  <c r="F1182" i="6"/>
  <c r="AN1185" i="6"/>
  <c r="AO1185" i="6"/>
  <c r="AP1185" i="6"/>
  <c r="AQ1185" i="6"/>
  <c r="E1183" i="6"/>
  <c r="F1183" i="6"/>
  <c r="AN1186" i="6"/>
  <c r="AO1186" i="6"/>
  <c r="AP1186" i="6"/>
  <c r="AQ1186" i="6"/>
  <c r="E1184" i="6"/>
  <c r="F1184" i="6"/>
  <c r="AN1187" i="6"/>
  <c r="AO1187" i="6"/>
  <c r="AP1187" i="6"/>
  <c r="AQ1187" i="6"/>
  <c r="E1185" i="6"/>
  <c r="F1185" i="6"/>
  <c r="AN1188" i="6"/>
  <c r="AO1188" i="6"/>
  <c r="AP1188" i="6"/>
  <c r="AQ1188" i="6"/>
  <c r="E1186" i="6"/>
  <c r="F1186" i="6"/>
  <c r="AN1189" i="6"/>
  <c r="AO1189" i="6"/>
  <c r="AP1189" i="6"/>
  <c r="AQ1189" i="6"/>
  <c r="E1187" i="6"/>
  <c r="F1187" i="6"/>
  <c r="AN1190" i="6"/>
  <c r="AO1190" i="6"/>
  <c r="AP1190" i="6"/>
  <c r="AQ1190" i="6"/>
  <c r="E1188" i="6"/>
  <c r="F1188" i="6"/>
  <c r="AN1191" i="6"/>
  <c r="AO1191" i="6"/>
  <c r="AP1191" i="6"/>
  <c r="AQ1191" i="6"/>
  <c r="E1189" i="6"/>
  <c r="F1189" i="6"/>
  <c r="AN1192" i="6"/>
  <c r="AO1192" i="6"/>
  <c r="AP1192" i="6"/>
  <c r="AQ1192" i="6"/>
  <c r="E1190" i="6"/>
  <c r="F1190" i="6"/>
  <c r="AN1193" i="6"/>
  <c r="AO1193" i="6"/>
  <c r="AP1193" i="6"/>
  <c r="AQ1193" i="6"/>
  <c r="E1191" i="6"/>
  <c r="F1191" i="6"/>
  <c r="AN1194" i="6"/>
  <c r="AO1194" i="6"/>
  <c r="AP1194" i="6"/>
  <c r="AQ1194" i="6"/>
  <c r="E1192" i="6"/>
  <c r="F1192" i="6"/>
  <c r="AN1195" i="6"/>
  <c r="AO1195" i="6"/>
  <c r="AP1195" i="6"/>
  <c r="AQ1195" i="6"/>
  <c r="E1193" i="6"/>
  <c r="F1193" i="6"/>
  <c r="AN1196" i="6"/>
  <c r="AO1196" i="6"/>
  <c r="AP1196" i="6"/>
  <c r="AQ1196" i="6"/>
  <c r="E1194" i="6"/>
  <c r="F1194" i="6"/>
  <c r="AN1197" i="6"/>
  <c r="AO1197" i="6"/>
  <c r="AP1197" i="6"/>
  <c r="AQ1197" i="6"/>
  <c r="E1195" i="6"/>
  <c r="F1195" i="6"/>
  <c r="AN1198" i="6"/>
  <c r="AO1198" i="6"/>
  <c r="AP1198" i="6"/>
  <c r="AQ1198" i="6"/>
  <c r="E1196" i="6"/>
  <c r="F1196" i="6"/>
  <c r="AN1199" i="6"/>
  <c r="AO1199" i="6"/>
  <c r="AP1199" i="6"/>
  <c r="AQ1199" i="6"/>
  <c r="E1197" i="6"/>
  <c r="F1197" i="6"/>
  <c r="AN1200" i="6"/>
  <c r="AO1200" i="6"/>
  <c r="AP1200" i="6"/>
  <c r="AQ1200" i="6"/>
  <c r="E1198" i="6"/>
  <c r="F1198" i="6"/>
  <c r="AN1201" i="6"/>
  <c r="AO1201" i="6"/>
  <c r="AP1201" i="6"/>
  <c r="AQ1201" i="6"/>
  <c r="E1199" i="6"/>
  <c r="F1199" i="6"/>
  <c r="AN1202" i="6"/>
  <c r="AO1202" i="6"/>
  <c r="AP1202" i="6"/>
  <c r="AQ1202" i="6"/>
  <c r="E1200" i="6"/>
  <c r="F1200" i="6"/>
  <c r="AN1203" i="6"/>
  <c r="AO1203" i="6"/>
  <c r="AP1203" i="6"/>
  <c r="AQ1203" i="6"/>
  <c r="E1201" i="6"/>
  <c r="F1201" i="6"/>
  <c r="AN1204" i="6"/>
  <c r="AO1204" i="6"/>
  <c r="AP1204" i="6"/>
  <c r="AQ1204" i="6"/>
  <c r="E1202" i="6"/>
  <c r="F1202" i="6"/>
  <c r="AN1205" i="6"/>
  <c r="AO1205" i="6"/>
  <c r="AP1205" i="6"/>
  <c r="AQ1205" i="6"/>
  <c r="E1203" i="6"/>
  <c r="F1203" i="6"/>
  <c r="AN1206" i="6"/>
  <c r="AO1206" i="6"/>
  <c r="AP1206" i="6"/>
  <c r="AQ1206" i="6"/>
  <c r="E1204" i="6"/>
  <c r="F1204" i="6"/>
  <c r="AN1207" i="6"/>
  <c r="AO1207" i="6"/>
  <c r="AP1207" i="6"/>
  <c r="AQ1207" i="6"/>
  <c r="E1205" i="6"/>
  <c r="F1205" i="6"/>
  <c r="AN1208" i="6"/>
  <c r="AO1208" i="6"/>
  <c r="AP1208" i="6"/>
  <c r="AQ1208" i="6"/>
  <c r="E1206" i="6"/>
  <c r="F1206" i="6"/>
  <c r="AN1209" i="6"/>
  <c r="AO1209" i="6"/>
  <c r="AP1209" i="6"/>
  <c r="AQ1209" i="6"/>
  <c r="E1207" i="6"/>
  <c r="F1207" i="6"/>
  <c r="AN1210" i="6"/>
  <c r="AO1210" i="6"/>
  <c r="AP1210" i="6"/>
  <c r="AQ1210" i="6"/>
  <c r="E1208" i="6"/>
  <c r="F1208" i="6"/>
  <c r="AN1211" i="6"/>
  <c r="AO1211" i="6"/>
  <c r="AP1211" i="6"/>
  <c r="AQ1211" i="6"/>
  <c r="E1209" i="6"/>
  <c r="F1209" i="6"/>
  <c r="AN1212" i="6"/>
  <c r="AO1212" i="6"/>
  <c r="AP1212" i="6"/>
  <c r="AQ1212" i="6"/>
  <c r="E1210" i="6"/>
  <c r="F1210" i="6"/>
  <c r="AN1213" i="6"/>
  <c r="AO1213" i="6"/>
  <c r="AP1213" i="6"/>
  <c r="AQ1213" i="6"/>
  <c r="E1211" i="6"/>
  <c r="F1211" i="6"/>
  <c r="AN1214" i="6"/>
  <c r="AO1214" i="6"/>
  <c r="AP1214" i="6"/>
  <c r="AQ1214" i="6"/>
  <c r="E1212" i="6"/>
  <c r="F1212" i="6"/>
  <c r="AN1215" i="6"/>
  <c r="AO1215" i="6"/>
  <c r="AP1215" i="6"/>
  <c r="AQ1215" i="6"/>
  <c r="E1213" i="6"/>
  <c r="F1213" i="6"/>
  <c r="AN1216" i="6"/>
  <c r="AO1216" i="6"/>
  <c r="AP1216" i="6"/>
  <c r="AQ1216" i="6"/>
  <c r="E1214" i="6"/>
  <c r="F1214" i="6"/>
  <c r="AN1217" i="6"/>
  <c r="AO1217" i="6"/>
  <c r="AP1217" i="6"/>
  <c r="AQ1217" i="6"/>
  <c r="E1215" i="6"/>
  <c r="F1215" i="6"/>
  <c r="AN1218" i="6"/>
  <c r="AO1218" i="6"/>
  <c r="AP1218" i="6"/>
  <c r="AQ1218" i="6"/>
  <c r="E1216" i="6"/>
  <c r="F1216" i="6"/>
  <c r="AN1219" i="6"/>
  <c r="AO1219" i="6"/>
  <c r="AP1219" i="6"/>
  <c r="AQ1219" i="6"/>
  <c r="E1217" i="6"/>
  <c r="F1217" i="6"/>
  <c r="AN1220" i="6"/>
  <c r="AO1220" i="6"/>
  <c r="AP1220" i="6"/>
  <c r="AQ1220" i="6"/>
  <c r="E1218" i="6"/>
  <c r="F1218" i="6"/>
  <c r="AN1221" i="6"/>
  <c r="AO1221" i="6"/>
  <c r="AP1221" i="6"/>
  <c r="AQ1221" i="6"/>
  <c r="E1219" i="6"/>
  <c r="F1219" i="6"/>
  <c r="AN1222" i="6"/>
  <c r="AO1222" i="6"/>
  <c r="AP1222" i="6"/>
  <c r="AQ1222" i="6"/>
  <c r="E1220" i="6"/>
  <c r="F1220" i="6"/>
  <c r="AN1223" i="6"/>
  <c r="AO1223" i="6"/>
  <c r="AP1223" i="6"/>
  <c r="AQ1223" i="6"/>
  <c r="E1221" i="6"/>
  <c r="F1221" i="6"/>
  <c r="AN1224" i="6"/>
  <c r="AO1224" i="6"/>
  <c r="AP1224" i="6"/>
  <c r="AQ1224" i="6"/>
  <c r="E1222" i="6"/>
  <c r="F1222" i="6"/>
  <c r="AN1225" i="6"/>
  <c r="AO1225" i="6"/>
  <c r="AP1225" i="6"/>
  <c r="AQ1225" i="6"/>
  <c r="E1223" i="6"/>
  <c r="F1223" i="6"/>
  <c r="AN1226" i="6"/>
  <c r="AO1226" i="6"/>
  <c r="AP1226" i="6"/>
  <c r="AQ1226" i="6"/>
  <c r="E1224" i="6"/>
  <c r="F1224" i="6"/>
  <c r="AN1227" i="6"/>
  <c r="AO1227" i="6"/>
  <c r="AP1227" i="6"/>
  <c r="AQ1227" i="6"/>
  <c r="E1225" i="6"/>
  <c r="F1225" i="6"/>
  <c r="AN1228" i="6"/>
  <c r="AO1228" i="6"/>
  <c r="AP1228" i="6"/>
  <c r="AQ1228" i="6"/>
  <c r="E1226" i="6"/>
  <c r="F1226" i="6"/>
  <c r="AN1229" i="6"/>
  <c r="AO1229" i="6"/>
  <c r="AP1229" i="6"/>
  <c r="AQ1229" i="6"/>
  <c r="E1227" i="6"/>
  <c r="F1227" i="6"/>
  <c r="AN1230" i="6"/>
  <c r="AO1230" i="6"/>
  <c r="AP1230" i="6"/>
  <c r="AQ1230" i="6"/>
  <c r="E1228" i="6"/>
  <c r="F1228" i="6"/>
  <c r="AN1231" i="6"/>
  <c r="AO1231" i="6"/>
  <c r="AP1231" i="6"/>
  <c r="AQ1231" i="6"/>
  <c r="E1229" i="6"/>
  <c r="F1229" i="6"/>
  <c r="AN1232" i="6"/>
  <c r="AO1232" i="6"/>
  <c r="AP1232" i="6"/>
  <c r="AQ1232" i="6"/>
  <c r="E1230" i="6"/>
  <c r="F1230" i="6"/>
  <c r="AN1233" i="6"/>
  <c r="AO1233" i="6"/>
  <c r="AP1233" i="6"/>
  <c r="AQ1233" i="6"/>
  <c r="E1231" i="6"/>
  <c r="F1231" i="6"/>
  <c r="AN1234" i="6"/>
  <c r="AO1234" i="6"/>
  <c r="AP1234" i="6"/>
  <c r="AQ1234" i="6"/>
  <c r="E1232" i="6"/>
  <c r="F1232" i="6"/>
  <c r="AN1235" i="6"/>
  <c r="AO1235" i="6"/>
  <c r="AP1235" i="6"/>
  <c r="AQ1235" i="6"/>
  <c r="E1233" i="6"/>
  <c r="F1233" i="6"/>
  <c r="AN1236" i="6"/>
  <c r="AO1236" i="6"/>
  <c r="AP1236" i="6"/>
  <c r="AQ1236" i="6"/>
  <c r="E1234" i="6"/>
  <c r="F1234" i="6"/>
  <c r="AN1237" i="6"/>
  <c r="AO1237" i="6"/>
  <c r="AP1237" i="6"/>
  <c r="AQ1237" i="6"/>
  <c r="E1235" i="6"/>
  <c r="F1235" i="6"/>
  <c r="AN1238" i="6"/>
  <c r="AO1238" i="6"/>
  <c r="AP1238" i="6"/>
  <c r="AQ1238" i="6"/>
  <c r="E1236" i="6"/>
  <c r="F1236" i="6"/>
  <c r="AN1239" i="6"/>
  <c r="AO1239" i="6"/>
  <c r="AP1239" i="6"/>
  <c r="AQ1239" i="6"/>
  <c r="E1237" i="6"/>
  <c r="F1237" i="6"/>
  <c r="AN1240" i="6"/>
  <c r="AO1240" i="6"/>
  <c r="AP1240" i="6"/>
  <c r="AQ1240" i="6"/>
  <c r="E1238" i="6"/>
  <c r="F1238" i="6"/>
  <c r="AN1241" i="6"/>
  <c r="AO1241" i="6"/>
  <c r="AP1241" i="6"/>
  <c r="AQ1241" i="6"/>
  <c r="E1239" i="6"/>
  <c r="F1239" i="6"/>
  <c r="AN1242" i="6"/>
  <c r="AO1242" i="6"/>
  <c r="AP1242" i="6"/>
  <c r="AQ1242" i="6"/>
  <c r="E1240" i="6"/>
  <c r="F1240" i="6"/>
  <c r="AN1243" i="6"/>
  <c r="AO1243" i="6"/>
  <c r="AP1243" i="6"/>
  <c r="AQ1243" i="6"/>
  <c r="E1241" i="6"/>
  <c r="F1241" i="6"/>
  <c r="AN1244" i="6"/>
  <c r="AO1244" i="6"/>
  <c r="AP1244" i="6"/>
  <c r="AQ1244" i="6"/>
  <c r="E1242" i="6"/>
  <c r="F1242" i="6"/>
  <c r="AN1245" i="6"/>
  <c r="AO1245" i="6"/>
  <c r="AP1245" i="6"/>
  <c r="AQ1245" i="6"/>
  <c r="E1243" i="6"/>
  <c r="F1243" i="6"/>
  <c r="AN1246" i="6"/>
  <c r="AO1246" i="6"/>
  <c r="AP1246" i="6"/>
  <c r="AQ1246" i="6"/>
  <c r="E1244" i="6"/>
  <c r="F1244" i="6"/>
  <c r="AN1247" i="6"/>
  <c r="AO1247" i="6"/>
  <c r="AP1247" i="6"/>
  <c r="AQ1247" i="6"/>
  <c r="E1245" i="6"/>
  <c r="F1245" i="6"/>
  <c r="AN1248" i="6"/>
  <c r="AO1248" i="6"/>
  <c r="AP1248" i="6"/>
  <c r="AQ1248" i="6"/>
  <c r="E1246" i="6"/>
  <c r="F1246" i="6"/>
  <c r="AN1249" i="6"/>
  <c r="AO1249" i="6"/>
  <c r="AP1249" i="6"/>
  <c r="AQ1249" i="6"/>
  <c r="E1247" i="6"/>
  <c r="F1247" i="6"/>
  <c r="AN1250" i="6"/>
  <c r="AO1250" i="6"/>
  <c r="AP1250" i="6"/>
  <c r="AQ1250" i="6"/>
  <c r="E1248" i="6"/>
  <c r="F1248" i="6"/>
  <c r="AN1251" i="6"/>
  <c r="AO1251" i="6"/>
  <c r="AP1251" i="6"/>
  <c r="AQ1251" i="6"/>
  <c r="E1249" i="6"/>
  <c r="F1249" i="6"/>
  <c r="AN1252" i="6"/>
  <c r="AO1252" i="6"/>
  <c r="AP1252" i="6"/>
  <c r="AQ1252" i="6"/>
  <c r="E1250" i="6"/>
  <c r="F1250" i="6"/>
  <c r="AN1253" i="6"/>
  <c r="AO1253" i="6"/>
  <c r="AP1253" i="6"/>
  <c r="AQ1253" i="6"/>
  <c r="E1251" i="6"/>
  <c r="F1251" i="6"/>
  <c r="AN1254" i="6"/>
  <c r="AO1254" i="6"/>
  <c r="AP1254" i="6"/>
  <c r="AQ1254" i="6"/>
  <c r="E1252" i="6"/>
  <c r="F1252" i="6"/>
  <c r="AN1255" i="6"/>
  <c r="AO1255" i="6"/>
  <c r="AP1255" i="6"/>
  <c r="AQ1255" i="6"/>
  <c r="E1253" i="6"/>
  <c r="F1253" i="6"/>
  <c r="AN1256" i="6"/>
  <c r="AO1256" i="6"/>
  <c r="AP1256" i="6"/>
  <c r="AQ1256" i="6"/>
  <c r="E1254" i="6"/>
  <c r="F1254" i="6"/>
  <c r="AN1257" i="6"/>
  <c r="AO1257" i="6"/>
  <c r="AP1257" i="6"/>
  <c r="AQ1257" i="6"/>
  <c r="E1255" i="6"/>
  <c r="F1255" i="6"/>
  <c r="AN1258" i="6"/>
  <c r="AO1258" i="6"/>
  <c r="AP1258" i="6"/>
  <c r="AQ1258" i="6"/>
  <c r="E1256" i="6"/>
  <c r="F1256" i="6"/>
  <c r="AN1259" i="6"/>
  <c r="AO1259" i="6"/>
  <c r="AP1259" i="6"/>
  <c r="AQ1259" i="6"/>
  <c r="E1257" i="6"/>
  <c r="F1257" i="6"/>
  <c r="AN1260" i="6"/>
  <c r="AO1260" i="6"/>
  <c r="AP1260" i="6"/>
  <c r="AQ1260" i="6"/>
  <c r="E1258" i="6"/>
  <c r="F1258" i="6"/>
  <c r="AN1261" i="6"/>
  <c r="AO1261" i="6"/>
  <c r="AP1261" i="6"/>
  <c r="AQ1261" i="6"/>
  <c r="E1259" i="6"/>
  <c r="F1259" i="6"/>
  <c r="AN1262" i="6"/>
  <c r="AO1262" i="6"/>
  <c r="AP1262" i="6"/>
  <c r="AQ1262" i="6"/>
  <c r="E1260" i="6"/>
  <c r="F1260" i="6"/>
  <c r="AN1263" i="6"/>
  <c r="AO1263" i="6"/>
  <c r="AP1263" i="6"/>
  <c r="AQ1263" i="6"/>
  <c r="E1261" i="6"/>
  <c r="F1261" i="6"/>
  <c r="AN1264" i="6"/>
  <c r="AO1264" i="6"/>
  <c r="AP1264" i="6"/>
  <c r="AQ1264" i="6"/>
  <c r="E1262" i="6"/>
  <c r="F1262" i="6"/>
  <c r="AN1265" i="6"/>
  <c r="AO1265" i="6"/>
  <c r="AP1265" i="6"/>
  <c r="AQ1265" i="6"/>
  <c r="E1263" i="6"/>
  <c r="F1263" i="6"/>
  <c r="AN1266" i="6"/>
  <c r="AO1266" i="6"/>
  <c r="AP1266" i="6"/>
  <c r="AQ1266" i="6"/>
  <c r="E1264" i="6"/>
  <c r="F1264" i="6"/>
  <c r="AN1267" i="6"/>
  <c r="AO1267" i="6"/>
  <c r="AP1267" i="6"/>
  <c r="AQ1267" i="6"/>
  <c r="E1265" i="6"/>
  <c r="F1265" i="6"/>
  <c r="AN1268" i="6"/>
  <c r="AO1268" i="6"/>
  <c r="AP1268" i="6"/>
  <c r="AQ1268" i="6"/>
  <c r="E1266" i="6"/>
  <c r="F1266" i="6"/>
  <c r="AN1269" i="6"/>
  <c r="AO1269" i="6"/>
  <c r="AP1269" i="6"/>
  <c r="AQ1269" i="6"/>
  <c r="E1267" i="6"/>
  <c r="F1267" i="6"/>
  <c r="AN1270" i="6"/>
  <c r="AO1270" i="6"/>
  <c r="AP1270" i="6"/>
  <c r="AQ1270" i="6"/>
  <c r="E1268" i="6"/>
  <c r="F1268" i="6"/>
  <c r="AN1271" i="6"/>
  <c r="AO1271" i="6"/>
  <c r="AP1271" i="6"/>
  <c r="AQ1271" i="6"/>
  <c r="E1269" i="6"/>
  <c r="F1269" i="6"/>
  <c r="AN1272" i="6"/>
  <c r="AO1272" i="6"/>
  <c r="AP1272" i="6"/>
  <c r="AQ1272" i="6"/>
  <c r="E1270" i="6"/>
  <c r="F1270" i="6"/>
  <c r="AN1273" i="6"/>
  <c r="AO1273" i="6"/>
  <c r="AP1273" i="6"/>
  <c r="AQ1273" i="6"/>
  <c r="E1271" i="6"/>
  <c r="F1271" i="6"/>
  <c r="AN1274" i="6"/>
  <c r="AO1274" i="6"/>
  <c r="AP1274" i="6"/>
  <c r="AQ1274" i="6"/>
  <c r="E1272" i="6"/>
  <c r="F1272" i="6"/>
  <c r="AN1275" i="6"/>
  <c r="AO1275" i="6"/>
  <c r="AP1275" i="6"/>
  <c r="AQ1275" i="6"/>
  <c r="E1273" i="6"/>
  <c r="F1273" i="6"/>
  <c r="AN1276" i="6"/>
  <c r="AO1276" i="6"/>
  <c r="AP1276" i="6"/>
  <c r="AQ1276" i="6"/>
  <c r="E1274" i="6"/>
  <c r="F1274" i="6"/>
  <c r="AN1277" i="6"/>
  <c r="AO1277" i="6"/>
  <c r="AP1277" i="6"/>
  <c r="AQ1277" i="6"/>
  <c r="E1275" i="6"/>
  <c r="F1275" i="6"/>
  <c r="AN1278" i="6"/>
  <c r="AO1278" i="6"/>
  <c r="AP1278" i="6"/>
  <c r="AQ1278" i="6"/>
  <c r="E1276" i="6"/>
  <c r="F1276" i="6"/>
  <c r="AN1279" i="6"/>
  <c r="AO1279" i="6"/>
  <c r="AP1279" i="6"/>
  <c r="AQ1279" i="6"/>
  <c r="E1277" i="6"/>
  <c r="F1277" i="6"/>
  <c r="AN1280" i="6"/>
  <c r="AO1280" i="6"/>
  <c r="AP1280" i="6"/>
  <c r="AQ1280" i="6"/>
  <c r="E1278" i="6"/>
  <c r="F1278" i="6"/>
  <c r="AN1281" i="6"/>
  <c r="AO1281" i="6"/>
  <c r="AP1281" i="6"/>
  <c r="AQ1281" i="6"/>
  <c r="E1279" i="6"/>
  <c r="F1279" i="6"/>
  <c r="AN1282" i="6"/>
  <c r="AO1282" i="6"/>
  <c r="AP1282" i="6"/>
  <c r="AQ1282" i="6"/>
  <c r="E1280" i="6"/>
  <c r="F1280" i="6"/>
  <c r="AN1283" i="6"/>
  <c r="AO1283" i="6"/>
  <c r="AP1283" i="6"/>
  <c r="AQ1283" i="6"/>
  <c r="E1281" i="6"/>
  <c r="F1281" i="6"/>
  <c r="AN1284" i="6"/>
  <c r="AO1284" i="6"/>
  <c r="AP1284" i="6"/>
  <c r="AQ1284" i="6"/>
  <c r="E1282" i="6"/>
  <c r="F1282" i="6"/>
  <c r="AN1285" i="6"/>
  <c r="AO1285" i="6"/>
  <c r="AP1285" i="6"/>
  <c r="AQ1285" i="6"/>
  <c r="E1283" i="6"/>
  <c r="F1283" i="6"/>
  <c r="AN1286" i="6"/>
  <c r="AO1286" i="6"/>
  <c r="AP1286" i="6"/>
  <c r="AQ1286" i="6"/>
  <c r="E1284" i="6"/>
  <c r="F1284" i="6"/>
  <c r="AN1287" i="6"/>
  <c r="AO1287" i="6"/>
  <c r="AP1287" i="6"/>
  <c r="AQ1287" i="6"/>
  <c r="E1285" i="6"/>
  <c r="F1285" i="6"/>
  <c r="AN1288" i="6"/>
  <c r="AO1288" i="6"/>
  <c r="AP1288" i="6"/>
  <c r="AQ1288" i="6"/>
  <c r="E1286" i="6"/>
  <c r="F1286" i="6"/>
  <c r="AN1289" i="6"/>
  <c r="AO1289" i="6"/>
  <c r="AP1289" i="6"/>
  <c r="AQ1289" i="6"/>
  <c r="E1287" i="6"/>
  <c r="F1287" i="6"/>
  <c r="AN1290" i="6"/>
  <c r="AO1290" i="6"/>
  <c r="AP1290" i="6"/>
  <c r="AQ1290" i="6"/>
  <c r="E1288" i="6"/>
  <c r="F1288" i="6"/>
  <c r="AN1291" i="6"/>
  <c r="AO1291" i="6"/>
  <c r="AP1291" i="6"/>
  <c r="AQ1291" i="6"/>
  <c r="E1289" i="6"/>
  <c r="F1289" i="6"/>
  <c r="AN1292" i="6"/>
  <c r="AO1292" i="6"/>
  <c r="AP1292" i="6"/>
  <c r="AQ1292" i="6"/>
  <c r="E1290" i="6"/>
  <c r="F1290" i="6"/>
  <c r="AN1293" i="6"/>
  <c r="AO1293" i="6"/>
  <c r="AP1293" i="6"/>
  <c r="AQ1293" i="6"/>
  <c r="E1291" i="6"/>
  <c r="F1291" i="6"/>
  <c r="AN1294" i="6"/>
  <c r="AO1294" i="6"/>
  <c r="AP1294" i="6"/>
  <c r="AQ1294" i="6"/>
  <c r="E1292" i="6"/>
  <c r="F1292" i="6"/>
  <c r="AN1295" i="6"/>
  <c r="AO1295" i="6"/>
  <c r="AP1295" i="6"/>
  <c r="AQ1295" i="6"/>
  <c r="E1293" i="6"/>
  <c r="F1293" i="6"/>
  <c r="AN1296" i="6"/>
  <c r="AO1296" i="6"/>
  <c r="AP1296" i="6"/>
  <c r="AQ1296" i="6"/>
  <c r="E1294" i="6"/>
  <c r="F1294" i="6"/>
  <c r="AN1297" i="6"/>
  <c r="AO1297" i="6"/>
  <c r="AP1297" i="6"/>
  <c r="AQ1297" i="6"/>
  <c r="E1295" i="6"/>
  <c r="F1295" i="6"/>
  <c r="AN1298" i="6"/>
  <c r="AO1298" i="6"/>
  <c r="AP1298" i="6"/>
  <c r="AQ1298" i="6"/>
  <c r="E1296" i="6"/>
  <c r="F1296" i="6"/>
  <c r="AN1299" i="6"/>
  <c r="AO1299" i="6"/>
  <c r="AP1299" i="6"/>
  <c r="AQ1299" i="6"/>
  <c r="E1297" i="6"/>
  <c r="F1297" i="6"/>
  <c r="AN1300" i="6"/>
  <c r="AO1300" i="6"/>
  <c r="AP1300" i="6"/>
  <c r="AQ1300" i="6"/>
  <c r="E1298" i="6"/>
  <c r="F1298" i="6"/>
  <c r="AN1301" i="6"/>
  <c r="AO1301" i="6"/>
  <c r="AP1301" i="6"/>
  <c r="AQ1301" i="6"/>
  <c r="E1299" i="6"/>
  <c r="F1299" i="6"/>
  <c r="AN1302" i="6"/>
  <c r="AO1302" i="6"/>
  <c r="AP1302" i="6"/>
  <c r="AQ1302" i="6"/>
  <c r="E1300" i="6"/>
  <c r="F1300" i="6"/>
  <c r="AN1303" i="6"/>
  <c r="AO1303" i="6"/>
  <c r="AP1303" i="6"/>
  <c r="AQ1303" i="6"/>
  <c r="E1301" i="6"/>
  <c r="F1301" i="6"/>
  <c r="AN1304" i="6"/>
  <c r="AO1304" i="6"/>
  <c r="AP1304" i="6"/>
  <c r="AQ1304" i="6"/>
  <c r="E1302" i="6"/>
  <c r="F1302" i="6"/>
  <c r="AN1305" i="6"/>
  <c r="AO1305" i="6"/>
  <c r="AP1305" i="6"/>
  <c r="AQ1305" i="6"/>
  <c r="E1303" i="6"/>
  <c r="F1303" i="6"/>
  <c r="AN1306" i="6"/>
  <c r="AO1306" i="6"/>
  <c r="AP1306" i="6"/>
  <c r="AQ1306" i="6"/>
  <c r="E1304" i="6"/>
  <c r="F1304" i="6"/>
  <c r="AN1307" i="6"/>
  <c r="AO1307" i="6"/>
  <c r="AP1307" i="6"/>
  <c r="AQ1307" i="6"/>
  <c r="E1305" i="6"/>
  <c r="F1305" i="6"/>
  <c r="AN1308" i="6"/>
  <c r="AO1308" i="6"/>
  <c r="AP1308" i="6"/>
  <c r="AQ1308" i="6"/>
  <c r="E1306" i="6"/>
  <c r="F1306" i="6"/>
  <c r="AN1309" i="6"/>
  <c r="AO1309" i="6"/>
  <c r="AP1309" i="6"/>
  <c r="AQ1309" i="6"/>
  <c r="E1307" i="6"/>
  <c r="F1307" i="6"/>
  <c r="AN1310" i="6"/>
  <c r="AO1310" i="6"/>
  <c r="AP1310" i="6"/>
  <c r="AQ1310" i="6"/>
  <c r="E1308" i="6"/>
  <c r="F1308" i="6"/>
  <c r="AN1311" i="6"/>
  <c r="AO1311" i="6"/>
  <c r="AP1311" i="6"/>
  <c r="AQ1311" i="6"/>
  <c r="E1309" i="6"/>
  <c r="F1309" i="6"/>
  <c r="AN1312" i="6"/>
  <c r="AO1312" i="6"/>
  <c r="AP1312" i="6"/>
  <c r="AQ1312" i="6"/>
  <c r="E1310" i="6"/>
  <c r="F1310" i="6"/>
  <c r="AN1313" i="6"/>
  <c r="AO1313" i="6"/>
  <c r="AP1313" i="6"/>
  <c r="AQ1313" i="6"/>
  <c r="E1311" i="6"/>
  <c r="F1311" i="6"/>
  <c r="AN1314" i="6"/>
  <c r="AO1314" i="6"/>
  <c r="AP1314" i="6"/>
  <c r="AQ1314" i="6"/>
  <c r="E1312" i="6"/>
  <c r="F1312" i="6"/>
  <c r="AN1315" i="6"/>
  <c r="AO1315" i="6"/>
  <c r="AP1315" i="6"/>
  <c r="AQ1315" i="6"/>
  <c r="E1313" i="6"/>
  <c r="F1313" i="6"/>
  <c r="AN1316" i="6"/>
  <c r="AO1316" i="6"/>
  <c r="AP1316" i="6"/>
  <c r="AQ1316" i="6"/>
  <c r="E1314" i="6"/>
  <c r="F1314" i="6"/>
  <c r="AN1317" i="6"/>
  <c r="AO1317" i="6"/>
  <c r="AP1317" i="6"/>
  <c r="AQ1317" i="6"/>
  <c r="E1315" i="6"/>
  <c r="F1315" i="6"/>
  <c r="AN1318" i="6"/>
  <c r="AO1318" i="6"/>
  <c r="AP1318" i="6"/>
  <c r="AQ1318" i="6"/>
  <c r="E1316" i="6"/>
  <c r="F1316" i="6"/>
  <c r="AN1319" i="6"/>
  <c r="AO1319" i="6"/>
  <c r="AP1319" i="6"/>
  <c r="AQ1319" i="6"/>
  <c r="E1317" i="6"/>
  <c r="F1317" i="6"/>
  <c r="AN1320" i="6"/>
  <c r="AO1320" i="6"/>
  <c r="AP1320" i="6"/>
  <c r="AQ1320" i="6"/>
  <c r="E1318" i="6"/>
  <c r="F1318" i="6"/>
  <c r="AN1321" i="6"/>
  <c r="AO1321" i="6"/>
  <c r="AP1321" i="6"/>
  <c r="AQ1321" i="6"/>
  <c r="E1319" i="6"/>
  <c r="F1319" i="6"/>
  <c r="AN1322" i="6"/>
  <c r="AO1322" i="6"/>
  <c r="AP1322" i="6"/>
  <c r="AQ1322" i="6"/>
  <c r="E1320" i="6"/>
  <c r="F1320" i="6"/>
  <c r="AN1323" i="6"/>
  <c r="AO1323" i="6"/>
  <c r="AP1323" i="6"/>
  <c r="AQ1323" i="6"/>
  <c r="E1321" i="6"/>
  <c r="F1321" i="6"/>
  <c r="AN1324" i="6"/>
  <c r="AO1324" i="6"/>
  <c r="AP1324" i="6"/>
  <c r="AQ1324" i="6"/>
  <c r="E1322" i="6"/>
  <c r="F1322" i="6"/>
  <c r="AN1325" i="6"/>
  <c r="AO1325" i="6"/>
  <c r="AP1325" i="6"/>
  <c r="AQ1325" i="6"/>
  <c r="E1323" i="6"/>
  <c r="F1323" i="6"/>
  <c r="AN1326" i="6"/>
  <c r="AO1326" i="6"/>
  <c r="AP1326" i="6"/>
  <c r="AQ1326" i="6"/>
  <c r="E1324" i="6"/>
  <c r="F1324" i="6"/>
  <c r="AN1327" i="6"/>
  <c r="AO1327" i="6"/>
  <c r="AP1327" i="6"/>
  <c r="AQ1327" i="6"/>
  <c r="E1325" i="6"/>
  <c r="F1325" i="6"/>
  <c r="AN1328" i="6"/>
  <c r="AO1328" i="6"/>
  <c r="AP1328" i="6"/>
  <c r="AQ1328" i="6"/>
  <c r="E1326" i="6"/>
  <c r="F1326" i="6"/>
  <c r="AN1329" i="6"/>
  <c r="AO1329" i="6"/>
  <c r="AP1329" i="6"/>
  <c r="AQ1329" i="6"/>
  <c r="E1327" i="6"/>
  <c r="F1327" i="6"/>
  <c r="AN1330" i="6"/>
  <c r="AO1330" i="6"/>
  <c r="AP1330" i="6"/>
  <c r="AQ1330" i="6"/>
  <c r="E1328" i="6"/>
  <c r="F1328" i="6"/>
  <c r="AN1331" i="6"/>
  <c r="AO1331" i="6"/>
  <c r="AP1331" i="6"/>
  <c r="AQ1331" i="6"/>
  <c r="E1329" i="6"/>
  <c r="F1329" i="6"/>
  <c r="AN1332" i="6"/>
  <c r="AO1332" i="6"/>
  <c r="AP1332" i="6"/>
  <c r="AQ1332" i="6"/>
  <c r="E1330" i="6"/>
  <c r="F1330" i="6"/>
  <c r="AN1333" i="6"/>
  <c r="AO1333" i="6"/>
  <c r="AP1333" i="6"/>
  <c r="AQ1333" i="6"/>
  <c r="E1331" i="6"/>
  <c r="F1331" i="6"/>
  <c r="AN1334" i="6"/>
  <c r="AO1334" i="6"/>
  <c r="AP1334" i="6"/>
  <c r="AQ1334" i="6"/>
  <c r="E1332" i="6"/>
  <c r="F1332" i="6"/>
  <c r="AN1335" i="6"/>
  <c r="AO1335" i="6"/>
  <c r="AP1335" i="6"/>
  <c r="AQ1335" i="6"/>
  <c r="E1333" i="6"/>
  <c r="F1333" i="6"/>
  <c r="AN1336" i="6"/>
  <c r="AO1336" i="6"/>
  <c r="AP1336" i="6"/>
  <c r="AQ1336" i="6"/>
  <c r="E1334" i="6"/>
  <c r="F1334" i="6"/>
  <c r="AN1337" i="6"/>
  <c r="AO1337" i="6"/>
  <c r="AP1337" i="6"/>
  <c r="AQ1337" i="6"/>
  <c r="E1335" i="6"/>
  <c r="F1335" i="6"/>
  <c r="AN1338" i="6"/>
  <c r="AO1338" i="6"/>
  <c r="AP1338" i="6"/>
  <c r="AQ1338" i="6"/>
  <c r="E1336" i="6"/>
  <c r="F1336" i="6"/>
  <c r="AN1339" i="6"/>
  <c r="AO1339" i="6"/>
  <c r="AP1339" i="6"/>
  <c r="AQ1339" i="6"/>
  <c r="E1337" i="6"/>
  <c r="F1337" i="6"/>
  <c r="AN1340" i="6"/>
  <c r="AO1340" i="6"/>
  <c r="AP1340" i="6"/>
  <c r="AQ1340" i="6"/>
  <c r="E1338" i="6"/>
  <c r="F1338" i="6"/>
  <c r="AN1341" i="6"/>
  <c r="AO1341" i="6"/>
  <c r="AP1341" i="6"/>
  <c r="AQ1341" i="6"/>
  <c r="E1339" i="6"/>
  <c r="F1339" i="6"/>
  <c r="AN1342" i="6"/>
  <c r="AO1342" i="6"/>
  <c r="AP1342" i="6"/>
  <c r="AQ1342" i="6"/>
  <c r="E1340" i="6"/>
  <c r="F1340" i="6"/>
  <c r="AN1343" i="6"/>
  <c r="AO1343" i="6"/>
  <c r="AP1343" i="6"/>
  <c r="AQ1343" i="6"/>
  <c r="E1341" i="6"/>
  <c r="F1341" i="6"/>
  <c r="AN1344" i="6"/>
  <c r="AO1344" i="6"/>
  <c r="AP1344" i="6"/>
  <c r="AQ1344" i="6"/>
  <c r="E1342" i="6"/>
  <c r="F1342" i="6"/>
  <c r="AN1345" i="6"/>
  <c r="AO1345" i="6"/>
  <c r="AP1345" i="6"/>
  <c r="AQ1345" i="6"/>
  <c r="E1343" i="6"/>
  <c r="F1343" i="6"/>
  <c r="AN1346" i="6"/>
  <c r="AO1346" i="6"/>
  <c r="AP1346" i="6"/>
  <c r="AQ1346" i="6"/>
  <c r="E1344" i="6"/>
  <c r="F1344" i="6"/>
  <c r="AN1347" i="6"/>
  <c r="AO1347" i="6"/>
  <c r="AP1347" i="6"/>
  <c r="AQ1347" i="6"/>
  <c r="E1345" i="6"/>
  <c r="F1345" i="6"/>
  <c r="AN1348" i="6"/>
  <c r="AO1348" i="6"/>
  <c r="AP1348" i="6"/>
  <c r="AQ1348" i="6"/>
  <c r="E1346" i="6"/>
  <c r="F1346" i="6"/>
  <c r="AN1349" i="6"/>
  <c r="AO1349" i="6"/>
  <c r="AP1349" i="6"/>
  <c r="AQ1349" i="6"/>
  <c r="E1347" i="6"/>
  <c r="F1347" i="6"/>
  <c r="AN1350" i="6"/>
  <c r="AO1350" i="6"/>
  <c r="AP1350" i="6"/>
  <c r="AQ1350" i="6"/>
  <c r="E1348" i="6"/>
  <c r="F1348" i="6"/>
  <c r="AN1351" i="6"/>
  <c r="AO1351" i="6"/>
  <c r="AP1351" i="6"/>
  <c r="AQ1351" i="6"/>
  <c r="E1349" i="6"/>
  <c r="F1349" i="6"/>
  <c r="AN1352" i="6"/>
  <c r="AO1352" i="6"/>
  <c r="AP1352" i="6"/>
  <c r="AQ1352" i="6"/>
  <c r="E1350" i="6"/>
  <c r="F1350" i="6"/>
  <c r="AN1353" i="6"/>
  <c r="AO1353" i="6"/>
  <c r="AP1353" i="6"/>
  <c r="AQ1353" i="6"/>
  <c r="E1351" i="6"/>
  <c r="F1351" i="6"/>
  <c r="AN1354" i="6"/>
  <c r="AO1354" i="6"/>
  <c r="AP1354" i="6"/>
  <c r="AQ1354" i="6"/>
  <c r="E1352" i="6"/>
  <c r="F1352" i="6"/>
  <c r="AN1355" i="6"/>
  <c r="AO1355" i="6"/>
  <c r="AP1355" i="6"/>
  <c r="AQ1355" i="6"/>
  <c r="E1353" i="6"/>
  <c r="F1353" i="6"/>
  <c r="AN1356" i="6"/>
  <c r="AO1356" i="6"/>
  <c r="AP1356" i="6"/>
  <c r="AQ1356" i="6"/>
  <c r="E1354" i="6"/>
  <c r="F1354" i="6"/>
  <c r="AN1357" i="6"/>
  <c r="AO1357" i="6"/>
  <c r="AP1357" i="6"/>
  <c r="AQ1357" i="6"/>
  <c r="E1355" i="6"/>
  <c r="F1355" i="6"/>
  <c r="AN1358" i="6"/>
  <c r="AO1358" i="6"/>
  <c r="AP1358" i="6"/>
  <c r="AQ1358" i="6"/>
  <c r="E1356" i="6"/>
  <c r="F1356" i="6"/>
  <c r="AN1359" i="6"/>
  <c r="AO1359" i="6"/>
  <c r="AP1359" i="6"/>
  <c r="AQ1359" i="6"/>
  <c r="E1357" i="6"/>
  <c r="F1357" i="6"/>
  <c r="AN1360" i="6"/>
  <c r="AO1360" i="6"/>
  <c r="AP1360" i="6"/>
  <c r="AQ1360" i="6"/>
  <c r="E1358" i="6"/>
  <c r="F1358" i="6"/>
  <c r="AN1361" i="6"/>
  <c r="AO1361" i="6"/>
  <c r="AP1361" i="6"/>
  <c r="AQ1361" i="6"/>
  <c r="E1359" i="6"/>
  <c r="F1359" i="6"/>
  <c r="AN1362" i="6"/>
  <c r="AO1362" i="6"/>
  <c r="AP1362" i="6"/>
  <c r="AQ1362" i="6"/>
  <c r="E1360" i="6"/>
  <c r="F1360" i="6"/>
  <c r="AN1363" i="6"/>
  <c r="AO1363" i="6"/>
  <c r="AP1363" i="6"/>
  <c r="AQ1363" i="6"/>
  <c r="E1361" i="6"/>
  <c r="F1361" i="6"/>
  <c r="AN1364" i="6"/>
  <c r="AO1364" i="6"/>
  <c r="AP1364" i="6"/>
  <c r="AQ1364" i="6"/>
  <c r="E1362" i="6"/>
  <c r="F1362" i="6"/>
  <c r="AN1365" i="6"/>
  <c r="AO1365" i="6"/>
  <c r="AP1365" i="6"/>
  <c r="AQ1365" i="6"/>
  <c r="E1363" i="6"/>
  <c r="F1363" i="6"/>
  <c r="AN1366" i="6"/>
  <c r="AO1366" i="6"/>
  <c r="AP1366" i="6"/>
  <c r="AQ1366" i="6"/>
  <c r="E1364" i="6"/>
  <c r="F1364" i="6"/>
  <c r="AN1367" i="6"/>
  <c r="AO1367" i="6"/>
  <c r="AP1367" i="6"/>
  <c r="AQ1367" i="6"/>
  <c r="E1365" i="6"/>
  <c r="F1365" i="6"/>
  <c r="AN1368" i="6"/>
  <c r="AO1368" i="6"/>
  <c r="AP1368" i="6"/>
  <c r="AQ1368" i="6"/>
  <c r="E1366" i="6"/>
  <c r="F1366" i="6"/>
  <c r="AN1369" i="6"/>
  <c r="AO1369" i="6"/>
  <c r="AP1369" i="6"/>
  <c r="AQ1369" i="6"/>
  <c r="E1367" i="6"/>
  <c r="F1367" i="6"/>
  <c r="AN1370" i="6"/>
  <c r="AO1370" i="6"/>
  <c r="AP1370" i="6"/>
  <c r="AQ1370" i="6"/>
  <c r="E1368" i="6"/>
  <c r="F1368" i="6"/>
  <c r="AN1371" i="6"/>
  <c r="AO1371" i="6"/>
  <c r="AP1371" i="6"/>
  <c r="AQ1371" i="6"/>
  <c r="E1369" i="6"/>
  <c r="F1369" i="6"/>
  <c r="AN1372" i="6"/>
  <c r="AO1372" i="6"/>
  <c r="AP1372" i="6"/>
  <c r="AQ1372" i="6"/>
  <c r="E1370" i="6"/>
  <c r="F1370" i="6"/>
  <c r="AN1373" i="6"/>
  <c r="AO1373" i="6"/>
  <c r="AP1373" i="6"/>
  <c r="AQ1373" i="6"/>
  <c r="E1371" i="6"/>
  <c r="F1371" i="6"/>
  <c r="AN1374" i="6"/>
  <c r="AO1374" i="6"/>
  <c r="AP1374" i="6"/>
  <c r="AQ1374" i="6"/>
  <c r="E1372" i="6"/>
  <c r="F1372" i="6"/>
  <c r="AN1375" i="6"/>
  <c r="AO1375" i="6"/>
  <c r="AP1375" i="6"/>
  <c r="AQ1375" i="6"/>
  <c r="E1373" i="6"/>
  <c r="F1373" i="6"/>
  <c r="AN1376" i="6"/>
  <c r="AO1376" i="6"/>
  <c r="AP1376" i="6"/>
  <c r="AQ1376" i="6"/>
  <c r="E1374" i="6"/>
  <c r="F1374" i="6"/>
  <c r="AN1377" i="6"/>
  <c r="AO1377" i="6"/>
  <c r="AP1377" i="6"/>
  <c r="AQ1377" i="6"/>
  <c r="E1375" i="6"/>
  <c r="F1375" i="6"/>
  <c r="AN1378" i="6"/>
  <c r="AO1378" i="6"/>
  <c r="AP1378" i="6"/>
  <c r="AQ1378" i="6"/>
  <c r="E1376" i="6"/>
  <c r="F1376" i="6"/>
  <c r="AN1379" i="6"/>
  <c r="AO1379" i="6"/>
  <c r="AP1379" i="6"/>
  <c r="AQ1379" i="6"/>
  <c r="E1377" i="6"/>
  <c r="F1377" i="6"/>
  <c r="AN1380" i="6"/>
  <c r="AO1380" i="6"/>
  <c r="AP1380" i="6"/>
  <c r="AQ1380" i="6"/>
  <c r="E1378" i="6"/>
  <c r="F1378" i="6"/>
  <c r="AN1381" i="6"/>
  <c r="AO1381" i="6"/>
  <c r="AP1381" i="6"/>
  <c r="AQ1381" i="6"/>
  <c r="E1379" i="6"/>
  <c r="F1379" i="6"/>
  <c r="AN1382" i="6"/>
  <c r="AO1382" i="6"/>
  <c r="AP1382" i="6"/>
  <c r="AQ1382" i="6"/>
  <c r="E1380" i="6"/>
  <c r="F1380" i="6"/>
  <c r="AN1383" i="6"/>
  <c r="AO1383" i="6"/>
  <c r="AP1383" i="6"/>
  <c r="AQ1383" i="6"/>
  <c r="E1381" i="6"/>
  <c r="F1381" i="6"/>
  <c r="AN1384" i="6"/>
  <c r="AO1384" i="6"/>
  <c r="AP1384" i="6"/>
  <c r="AQ1384" i="6"/>
  <c r="E1382" i="6"/>
  <c r="F1382" i="6"/>
  <c r="AN1385" i="6"/>
  <c r="AO1385" i="6"/>
  <c r="AP1385" i="6"/>
  <c r="AQ1385" i="6"/>
  <c r="E1383" i="6"/>
  <c r="F1383" i="6"/>
  <c r="AN1386" i="6"/>
  <c r="AO1386" i="6"/>
  <c r="AP1386" i="6"/>
  <c r="AQ1386" i="6"/>
  <c r="E1384" i="6"/>
  <c r="F1384" i="6"/>
  <c r="AN1387" i="6"/>
  <c r="AO1387" i="6"/>
  <c r="AP1387" i="6"/>
  <c r="AQ1387" i="6"/>
  <c r="E1385" i="6"/>
  <c r="F1385" i="6"/>
  <c r="AN1388" i="6"/>
  <c r="AO1388" i="6"/>
  <c r="AP1388" i="6"/>
  <c r="AQ1388" i="6"/>
  <c r="E1386" i="6"/>
  <c r="F1386" i="6"/>
  <c r="AN1389" i="6"/>
  <c r="AO1389" i="6"/>
  <c r="AP1389" i="6"/>
  <c r="AQ1389" i="6"/>
  <c r="E1387" i="6"/>
  <c r="F1387" i="6"/>
  <c r="AN1390" i="6"/>
  <c r="AO1390" i="6"/>
  <c r="AP1390" i="6"/>
  <c r="AQ1390" i="6"/>
  <c r="E1388" i="6"/>
  <c r="F1388" i="6"/>
  <c r="AN1391" i="6"/>
  <c r="AO1391" i="6"/>
  <c r="AP1391" i="6"/>
  <c r="AQ1391" i="6"/>
  <c r="E1389" i="6"/>
  <c r="F1389" i="6"/>
  <c r="AN1392" i="6"/>
  <c r="AO1392" i="6"/>
  <c r="AP1392" i="6"/>
  <c r="AQ1392" i="6"/>
  <c r="E1390" i="6"/>
  <c r="F1390" i="6"/>
  <c r="AN1393" i="6"/>
  <c r="AO1393" i="6"/>
  <c r="AP1393" i="6"/>
  <c r="AQ1393" i="6"/>
  <c r="E1391" i="6"/>
  <c r="F1391" i="6"/>
  <c r="AN1394" i="6"/>
  <c r="AO1394" i="6"/>
  <c r="AP1394" i="6"/>
  <c r="AQ1394" i="6"/>
  <c r="E1392" i="6"/>
  <c r="F1392" i="6"/>
  <c r="AN1395" i="6"/>
  <c r="AO1395" i="6"/>
  <c r="AP1395" i="6"/>
  <c r="AQ1395" i="6"/>
  <c r="E1393" i="6"/>
  <c r="F1393" i="6"/>
  <c r="AN1396" i="6"/>
  <c r="AO1396" i="6"/>
  <c r="AP1396" i="6"/>
  <c r="AQ1396" i="6"/>
  <c r="E1394" i="6"/>
  <c r="F1394" i="6"/>
  <c r="AN1397" i="6"/>
  <c r="AO1397" i="6"/>
  <c r="AP1397" i="6"/>
  <c r="AQ1397" i="6"/>
  <c r="E1395" i="6"/>
  <c r="F1395" i="6"/>
  <c r="AN1398" i="6"/>
  <c r="AO1398" i="6"/>
  <c r="AP1398" i="6"/>
  <c r="AQ1398" i="6"/>
  <c r="E1396" i="6"/>
  <c r="F1396" i="6"/>
  <c r="AN1399" i="6"/>
  <c r="AO1399" i="6"/>
  <c r="AP1399" i="6"/>
  <c r="AQ1399" i="6"/>
  <c r="E1397" i="6"/>
  <c r="F1397" i="6"/>
  <c r="AN1400" i="6"/>
  <c r="AO1400" i="6"/>
  <c r="AP1400" i="6"/>
  <c r="AQ1400" i="6"/>
  <c r="E1398" i="6"/>
  <c r="F1398" i="6"/>
  <c r="AN1401" i="6"/>
  <c r="AO1401" i="6"/>
  <c r="AP1401" i="6"/>
  <c r="AQ1401" i="6"/>
  <c r="E1399" i="6"/>
  <c r="F1399" i="6"/>
  <c r="AN1402" i="6"/>
  <c r="AO1402" i="6"/>
  <c r="AP1402" i="6"/>
  <c r="AQ1402" i="6"/>
  <c r="E1400" i="6"/>
  <c r="F1400" i="6"/>
  <c r="AN1403" i="6"/>
  <c r="AO1403" i="6"/>
  <c r="AP1403" i="6"/>
  <c r="AQ1403" i="6"/>
  <c r="E1401" i="6"/>
  <c r="F1401" i="6"/>
  <c r="AN1404" i="6"/>
  <c r="AO1404" i="6"/>
  <c r="AP1404" i="6"/>
  <c r="AQ1404" i="6"/>
  <c r="E1402" i="6"/>
  <c r="F1402" i="6"/>
  <c r="AN1405" i="6"/>
  <c r="AO1405" i="6"/>
  <c r="AP1405" i="6"/>
  <c r="AQ1405" i="6"/>
  <c r="E1403" i="6"/>
  <c r="F1403" i="6"/>
  <c r="AN1406" i="6"/>
  <c r="AO1406" i="6"/>
  <c r="AP1406" i="6"/>
  <c r="AQ1406" i="6"/>
  <c r="E1404" i="6"/>
  <c r="F1404" i="6"/>
  <c r="AN1407" i="6"/>
  <c r="AO1407" i="6"/>
  <c r="AP1407" i="6"/>
  <c r="AQ1407" i="6"/>
  <c r="E1405" i="6"/>
  <c r="F1405" i="6"/>
  <c r="AN1408" i="6"/>
  <c r="AO1408" i="6"/>
  <c r="AP1408" i="6"/>
  <c r="AQ1408" i="6"/>
  <c r="E1406" i="6"/>
  <c r="F1406" i="6"/>
  <c r="AN1409" i="6"/>
  <c r="AO1409" i="6"/>
  <c r="AP1409" i="6"/>
  <c r="AQ1409" i="6"/>
  <c r="E1407" i="6"/>
  <c r="F1407" i="6"/>
  <c r="AN1410" i="6"/>
  <c r="AO1410" i="6"/>
  <c r="AP1410" i="6"/>
  <c r="AQ1410" i="6"/>
  <c r="E1408" i="6"/>
  <c r="F1408" i="6"/>
  <c r="AN1411" i="6"/>
  <c r="AO1411" i="6"/>
  <c r="AP1411" i="6"/>
  <c r="AQ1411" i="6"/>
  <c r="E1409" i="6"/>
  <c r="F1409" i="6"/>
  <c r="AN1412" i="6"/>
  <c r="AO1412" i="6"/>
  <c r="AP1412" i="6"/>
  <c r="AQ1412" i="6"/>
  <c r="E1410" i="6"/>
  <c r="F1410" i="6"/>
  <c r="AN1413" i="6"/>
  <c r="AO1413" i="6"/>
  <c r="AP1413" i="6"/>
  <c r="AQ1413" i="6"/>
  <c r="E1411" i="6"/>
  <c r="F1411" i="6"/>
  <c r="AN1414" i="6"/>
  <c r="AO1414" i="6"/>
  <c r="AP1414" i="6"/>
  <c r="AQ1414" i="6"/>
  <c r="E1412" i="6"/>
  <c r="F1412" i="6"/>
  <c r="AN1415" i="6"/>
  <c r="AO1415" i="6"/>
  <c r="AP1415" i="6"/>
  <c r="AQ1415" i="6"/>
  <c r="E1413" i="6"/>
  <c r="F1413" i="6"/>
  <c r="AN1416" i="6"/>
  <c r="AO1416" i="6"/>
  <c r="AP1416" i="6"/>
  <c r="AQ1416" i="6"/>
  <c r="E1414" i="6"/>
  <c r="F1414" i="6"/>
  <c r="AN1417" i="6"/>
  <c r="AO1417" i="6"/>
  <c r="AP1417" i="6"/>
  <c r="AQ1417" i="6"/>
  <c r="E1415" i="6"/>
  <c r="F1415" i="6"/>
  <c r="AN1418" i="6"/>
  <c r="AO1418" i="6"/>
  <c r="AP1418" i="6"/>
  <c r="AQ1418" i="6"/>
  <c r="E1416" i="6"/>
  <c r="F1416" i="6"/>
  <c r="AN1419" i="6"/>
  <c r="AO1419" i="6"/>
  <c r="AP1419" i="6"/>
  <c r="AQ1419" i="6"/>
  <c r="E1417" i="6"/>
  <c r="F1417" i="6"/>
  <c r="AN1420" i="6"/>
  <c r="AO1420" i="6"/>
  <c r="AP1420" i="6"/>
  <c r="AQ1420" i="6"/>
  <c r="E1418" i="6"/>
  <c r="F1418" i="6"/>
  <c r="AN1421" i="6"/>
  <c r="AO1421" i="6"/>
  <c r="AP1421" i="6"/>
  <c r="AQ1421" i="6"/>
  <c r="E1419" i="6"/>
  <c r="F1419" i="6"/>
  <c r="AN1422" i="6"/>
  <c r="AO1422" i="6"/>
  <c r="AP1422" i="6"/>
  <c r="AQ1422" i="6"/>
  <c r="E1420" i="6"/>
  <c r="F1420" i="6"/>
  <c r="AN1423" i="6"/>
  <c r="AO1423" i="6"/>
  <c r="AP1423" i="6"/>
  <c r="AQ1423" i="6"/>
  <c r="E1421" i="6"/>
  <c r="F1421" i="6"/>
  <c r="AN1424" i="6"/>
  <c r="AO1424" i="6"/>
  <c r="AP1424" i="6"/>
  <c r="AQ1424" i="6"/>
  <c r="E1422" i="6"/>
  <c r="F1422" i="6"/>
  <c r="AN1425" i="6"/>
  <c r="AO1425" i="6"/>
  <c r="AP1425" i="6"/>
  <c r="AQ1425" i="6"/>
  <c r="E1423" i="6"/>
  <c r="F1423" i="6"/>
  <c r="AN1426" i="6"/>
  <c r="AO1426" i="6"/>
  <c r="AP1426" i="6"/>
  <c r="AQ1426" i="6"/>
  <c r="E1424" i="6"/>
  <c r="F1424" i="6"/>
  <c r="AN1427" i="6"/>
  <c r="AO1427" i="6"/>
  <c r="AP1427" i="6"/>
  <c r="AQ1427" i="6"/>
  <c r="E1425" i="6"/>
  <c r="F1425" i="6"/>
  <c r="AN1428" i="6"/>
  <c r="AO1428" i="6"/>
  <c r="AP1428" i="6"/>
  <c r="AQ1428" i="6"/>
  <c r="E1426" i="6"/>
  <c r="F1426" i="6"/>
  <c r="AN1429" i="6"/>
  <c r="AO1429" i="6"/>
  <c r="AP1429" i="6"/>
  <c r="AQ1429" i="6"/>
  <c r="E1427" i="6"/>
  <c r="F1427" i="6"/>
  <c r="AN1430" i="6"/>
  <c r="AO1430" i="6"/>
  <c r="AP1430" i="6"/>
  <c r="AQ1430" i="6"/>
  <c r="E1428" i="6"/>
  <c r="F1428" i="6"/>
  <c r="AN1431" i="6"/>
  <c r="AO1431" i="6"/>
  <c r="AP1431" i="6"/>
  <c r="AQ1431" i="6"/>
  <c r="E1429" i="6"/>
  <c r="F1429" i="6"/>
  <c r="AN1432" i="6"/>
  <c r="AO1432" i="6"/>
  <c r="AP1432" i="6"/>
  <c r="AQ1432" i="6"/>
  <c r="E1430" i="6"/>
  <c r="F1430" i="6"/>
  <c r="AN1433" i="6"/>
  <c r="AO1433" i="6"/>
  <c r="AP1433" i="6"/>
  <c r="AQ1433" i="6"/>
  <c r="E1431" i="6"/>
  <c r="F1431" i="6"/>
  <c r="AN1434" i="6"/>
  <c r="AO1434" i="6"/>
  <c r="AP1434" i="6"/>
  <c r="AQ1434" i="6"/>
  <c r="E1432" i="6"/>
  <c r="F1432" i="6"/>
  <c r="AN1435" i="6"/>
  <c r="AO1435" i="6"/>
  <c r="AP1435" i="6"/>
  <c r="AQ1435" i="6"/>
  <c r="E1433" i="6"/>
  <c r="F1433" i="6"/>
  <c r="AN1436" i="6"/>
  <c r="AO1436" i="6"/>
  <c r="AP1436" i="6"/>
  <c r="AQ1436" i="6"/>
  <c r="E1434" i="6"/>
  <c r="F1434" i="6"/>
  <c r="AN1437" i="6"/>
  <c r="AO1437" i="6"/>
  <c r="AP1437" i="6"/>
  <c r="AQ1437" i="6"/>
  <c r="E1435" i="6"/>
  <c r="F1435" i="6"/>
  <c r="AN1438" i="6"/>
  <c r="AO1438" i="6"/>
  <c r="AP1438" i="6"/>
  <c r="AQ1438" i="6"/>
  <c r="E1436" i="6"/>
  <c r="F1436" i="6"/>
  <c r="AN1439" i="6"/>
  <c r="AO1439" i="6"/>
  <c r="AP1439" i="6"/>
  <c r="AQ1439" i="6"/>
  <c r="E1437" i="6"/>
  <c r="F1437" i="6"/>
  <c r="AN1440" i="6"/>
  <c r="AO1440" i="6"/>
  <c r="AP1440" i="6"/>
  <c r="AQ1440" i="6"/>
  <c r="E1438" i="6"/>
  <c r="F1438" i="6"/>
  <c r="AN1441" i="6"/>
  <c r="AO1441" i="6"/>
  <c r="AP1441" i="6"/>
  <c r="AQ1441" i="6"/>
  <c r="E1439" i="6"/>
  <c r="F1439" i="6"/>
  <c r="AN1442" i="6"/>
  <c r="AO1442" i="6"/>
  <c r="AP1442" i="6"/>
  <c r="AQ1442" i="6"/>
  <c r="E1440" i="6"/>
  <c r="F1440" i="6"/>
  <c r="AN1443" i="6"/>
  <c r="AO1443" i="6"/>
  <c r="AP1443" i="6"/>
  <c r="AQ1443" i="6"/>
  <c r="E1441" i="6"/>
  <c r="F1441" i="6"/>
  <c r="AN1444" i="6"/>
  <c r="AO1444" i="6"/>
  <c r="AP1444" i="6"/>
  <c r="AQ1444" i="6"/>
  <c r="E1442" i="6"/>
  <c r="F1442" i="6"/>
  <c r="AN1445" i="6"/>
  <c r="AO1445" i="6"/>
  <c r="AP1445" i="6"/>
  <c r="AQ1445" i="6"/>
  <c r="E1443" i="6"/>
  <c r="F1443" i="6"/>
  <c r="AN1446" i="6"/>
  <c r="AO1446" i="6"/>
  <c r="AP1446" i="6"/>
  <c r="AQ1446" i="6"/>
  <c r="E1444" i="6"/>
  <c r="F1444" i="6"/>
  <c r="AN1447" i="6"/>
  <c r="AO1447" i="6"/>
  <c r="AP1447" i="6"/>
  <c r="AQ1447" i="6"/>
  <c r="E1445" i="6"/>
  <c r="F1445" i="6"/>
  <c r="AN1448" i="6"/>
  <c r="AO1448" i="6"/>
  <c r="AP1448" i="6"/>
  <c r="AQ1448" i="6"/>
  <c r="E1446" i="6"/>
  <c r="F1446" i="6"/>
  <c r="AN1449" i="6"/>
  <c r="AO1449" i="6"/>
  <c r="AP1449" i="6"/>
  <c r="AQ1449" i="6"/>
  <c r="E1447" i="6"/>
  <c r="F1447" i="6"/>
  <c r="AN1450" i="6"/>
  <c r="AO1450" i="6"/>
  <c r="AP1450" i="6"/>
  <c r="AQ1450" i="6"/>
  <c r="E1448" i="6"/>
  <c r="F1448" i="6"/>
  <c r="AN1451" i="6"/>
  <c r="AO1451" i="6"/>
  <c r="AP1451" i="6"/>
  <c r="AQ1451" i="6"/>
  <c r="E1449" i="6"/>
  <c r="F1449" i="6"/>
  <c r="AN1452" i="6"/>
  <c r="AO1452" i="6"/>
  <c r="AP1452" i="6"/>
  <c r="AQ1452" i="6"/>
  <c r="E1450" i="6"/>
  <c r="F1450" i="6"/>
  <c r="AN1453" i="6"/>
  <c r="AO1453" i="6"/>
  <c r="AP1453" i="6"/>
  <c r="AQ1453" i="6"/>
  <c r="E1451" i="6"/>
  <c r="F1451" i="6"/>
  <c r="AN1454" i="6"/>
  <c r="AO1454" i="6"/>
  <c r="AP1454" i="6"/>
  <c r="AQ1454" i="6"/>
  <c r="E1452" i="6"/>
  <c r="F1452" i="6"/>
  <c r="AN1455" i="6"/>
  <c r="AO1455" i="6"/>
  <c r="AP1455" i="6"/>
  <c r="AQ1455" i="6"/>
  <c r="E1453" i="6"/>
  <c r="F1453" i="6"/>
  <c r="AN1456" i="6"/>
  <c r="AO1456" i="6"/>
  <c r="AP1456" i="6"/>
  <c r="AQ1456" i="6"/>
  <c r="E1454" i="6"/>
  <c r="F1454" i="6"/>
  <c r="AN1457" i="6"/>
  <c r="AO1457" i="6"/>
  <c r="AP1457" i="6"/>
  <c r="AQ1457" i="6"/>
  <c r="E1455" i="6"/>
  <c r="F1455" i="6"/>
  <c r="AN1458" i="6"/>
  <c r="AO1458" i="6"/>
  <c r="AP1458" i="6"/>
  <c r="AQ1458" i="6"/>
  <c r="E1456" i="6"/>
  <c r="F1456" i="6"/>
  <c r="AN1459" i="6"/>
  <c r="AO1459" i="6"/>
  <c r="AP1459" i="6"/>
  <c r="AQ1459" i="6"/>
  <c r="E1457" i="6"/>
  <c r="F1457" i="6"/>
  <c r="AN1460" i="6"/>
  <c r="AO1460" i="6"/>
  <c r="AP1460" i="6"/>
  <c r="AQ1460" i="6"/>
  <c r="E1458" i="6"/>
  <c r="F1458" i="6"/>
  <c r="AN1461" i="6"/>
  <c r="AO1461" i="6"/>
  <c r="AP1461" i="6"/>
  <c r="AQ1461" i="6"/>
  <c r="E1459" i="6"/>
  <c r="F1459" i="6"/>
  <c r="AN1462" i="6"/>
  <c r="AO1462" i="6"/>
  <c r="AP1462" i="6"/>
  <c r="AQ1462" i="6"/>
  <c r="E1460" i="6"/>
  <c r="F1460" i="6"/>
  <c r="AN1463" i="6"/>
  <c r="AO1463" i="6"/>
  <c r="AP1463" i="6"/>
  <c r="AQ1463" i="6"/>
  <c r="E1461" i="6"/>
  <c r="F1461" i="6"/>
  <c r="AN1464" i="6"/>
  <c r="AO1464" i="6"/>
  <c r="AP1464" i="6"/>
  <c r="AQ1464" i="6"/>
  <c r="E1462" i="6"/>
  <c r="F1462" i="6"/>
  <c r="AN1465" i="6"/>
  <c r="AO1465" i="6"/>
  <c r="AP1465" i="6"/>
  <c r="AQ1465" i="6"/>
  <c r="E1463" i="6"/>
  <c r="F1463" i="6"/>
  <c r="AN1466" i="6"/>
  <c r="AO1466" i="6"/>
  <c r="AP1466" i="6"/>
  <c r="AQ1466" i="6"/>
  <c r="E1464" i="6"/>
  <c r="F1464" i="6"/>
  <c r="AN1467" i="6"/>
  <c r="AO1467" i="6"/>
  <c r="AP1467" i="6"/>
  <c r="AQ1467" i="6"/>
  <c r="E1465" i="6"/>
  <c r="F1465" i="6"/>
  <c r="AN1468" i="6"/>
  <c r="AO1468" i="6"/>
  <c r="AP1468" i="6"/>
  <c r="AQ1468" i="6"/>
  <c r="E1466" i="6"/>
  <c r="F1466" i="6"/>
  <c r="AN1469" i="6"/>
  <c r="AO1469" i="6"/>
  <c r="AP1469" i="6"/>
  <c r="AQ1469" i="6"/>
  <c r="E1467" i="6"/>
  <c r="F1467" i="6"/>
  <c r="AN1470" i="6"/>
  <c r="AO1470" i="6"/>
  <c r="AP1470" i="6"/>
  <c r="AQ1470" i="6"/>
  <c r="E1468" i="6"/>
  <c r="F1468" i="6"/>
  <c r="AN1471" i="6"/>
  <c r="AO1471" i="6"/>
  <c r="AP1471" i="6"/>
  <c r="AQ1471" i="6"/>
  <c r="E1469" i="6"/>
  <c r="F1469" i="6"/>
  <c r="AN1472" i="6"/>
  <c r="AO1472" i="6"/>
  <c r="AP1472" i="6"/>
  <c r="AQ1472" i="6"/>
  <c r="E1470" i="6"/>
  <c r="F1470" i="6"/>
  <c r="AN1473" i="6"/>
  <c r="AO1473" i="6"/>
  <c r="AP1473" i="6"/>
  <c r="AQ1473" i="6"/>
  <c r="E1471" i="6"/>
  <c r="F1471" i="6"/>
  <c r="AN1474" i="6"/>
  <c r="AO1474" i="6"/>
  <c r="AP1474" i="6"/>
  <c r="AQ1474" i="6"/>
  <c r="E1472" i="6"/>
  <c r="F1472" i="6"/>
  <c r="AN1475" i="6"/>
  <c r="AO1475" i="6"/>
  <c r="AP1475" i="6"/>
  <c r="AQ1475" i="6"/>
  <c r="E1473" i="6"/>
  <c r="F1473" i="6"/>
  <c r="AN1476" i="6"/>
  <c r="AO1476" i="6"/>
  <c r="AP1476" i="6"/>
  <c r="AQ1476" i="6"/>
  <c r="E1474" i="6"/>
  <c r="F1474" i="6"/>
  <c r="AN1477" i="6"/>
  <c r="AO1477" i="6"/>
  <c r="AP1477" i="6"/>
  <c r="AQ1477" i="6"/>
  <c r="E1475" i="6"/>
  <c r="F1475" i="6"/>
  <c r="AN1478" i="6"/>
  <c r="AO1478" i="6"/>
  <c r="AP1478" i="6"/>
  <c r="AQ1478" i="6"/>
  <c r="E1476" i="6"/>
  <c r="F1476" i="6"/>
  <c r="AN1479" i="6"/>
  <c r="AO1479" i="6"/>
  <c r="AP1479" i="6"/>
  <c r="AQ1479" i="6"/>
  <c r="E1477" i="6"/>
  <c r="F1477" i="6"/>
  <c r="AN1480" i="6"/>
  <c r="AO1480" i="6"/>
  <c r="AP1480" i="6"/>
  <c r="AQ1480" i="6"/>
  <c r="E1478" i="6"/>
  <c r="F1478" i="6"/>
  <c r="AN1481" i="6"/>
  <c r="AO1481" i="6"/>
  <c r="AP1481" i="6"/>
  <c r="AQ1481" i="6"/>
  <c r="E1479" i="6"/>
  <c r="F1479" i="6"/>
  <c r="AN1482" i="6"/>
  <c r="AO1482" i="6"/>
  <c r="AP1482" i="6"/>
  <c r="AQ1482" i="6"/>
  <c r="E1480" i="6"/>
  <c r="F1480" i="6"/>
  <c r="AN1483" i="6"/>
  <c r="AO1483" i="6"/>
  <c r="AP1483" i="6"/>
  <c r="AQ1483" i="6"/>
  <c r="E1481" i="6"/>
  <c r="F1481" i="6"/>
  <c r="AN1484" i="6"/>
  <c r="AO1484" i="6"/>
  <c r="AP1484" i="6"/>
  <c r="AQ1484" i="6"/>
  <c r="E1482" i="6"/>
  <c r="F1482" i="6"/>
  <c r="AN1485" i="6"/>
  <c r="AO1485" i="6"/>
  <c r="AP1485" i="6"/>
  <c r="AQ1485" i="6"/>
  <c r="E1483" i="6"/>
  <c r="F1483" i="6"/>
  <c r="AN1486" i="6"/>
  <c r="AO1486" i="6"/>
  <c r="AP1486" i="6"/>
  <c r="AQ1486" i="6"/>
  <c r="E1484" i="6"/>
  <c r="F1484" i="6"/>
  <c r="AN1487" i="6"/>
  <c r="AO1487" i="6"/>
  <c r="AP1487" i="6"/>
  <c r="AQ1487" i="6"/>
  <c r="E1485" i="6"/>
  <c r="F1485" i="6"/>
  <c r="AN1488" i="6"/>
  <c r="AO1488" i="6"/>
  <c r="AP1488" i="6"/>
  <c r="AQ1488" i="6"/>
  <c r="E1486" i="6"/>
  <c r="F1486" i="6"/>
  <c r="AN1489" i="6"/>
  <c r="AO1489" i="6"/>
  <c r="AP1489" i="6"/>
  <c r="AQ1489" i="6"/>
  <c r="E1487" i="6"/>
  <c r="F1487" i="6"/>
  <c r="AN1490" i="6"/>
  <c r="AO1490" i="6"/>
  <c r="AP1490" i="6"/>
  <c r="AQ1490" i="6"/>
  <c r="E1488" i="6"/>
  <c r="F1488" i="6"/>
  <c r="AN1491" i="6"/>
  <c r="AO1491" i="6"/>
  <c r="AP1491" i="6"/>
  <c r="AQ1491" i="6"/>
  <c r="E1489" i="6"/>
  <c r="F1489" i="6"/>
  <c r="AN1492" i="6"/>
  <c r="AO1492" i="6"/>
  <c r="AP1492" i="6"/>
  <c r="AQ1492" i="6"/>
  <c r="E1490" i="6"/>
  <c r="F1490" i="6"/>
  <c r="AN1493" i="6"/>
  <c r="AO1493" i="6"/>
  <c r="AP1493" i="6"/>
  <c r="AQ1493" i="6"/>
  <c r="E1491" i="6"/>
  <c r="F1491" i="6"/>
  <c r="AN1494" i="6"/>
  <c r="AO1494" i="6"/>
  <c r="AP1494" i="6"/>
  <c r="AQ1494" i="6"/>
  <c r="E1492" i="6"/>
  <c r="F1492" i="6"/>
  <c r="AN1495" i="6"/>
  <c r="AO1495" i="6"/>
  <c r="AP1495" i="6"/>
  <c r="AQ1495" i="6"/>
  <c r="E1493" i="6"/>
  <c r="F1493" i="6"/>
  <c r="AN1496" i="6"/>
  <c r="AO1496" i="6"/>
  <c r="AP1496" i="6"/>
  <c r="AQ1496" i="6"/>
  <c r="E1494" i="6"/>
  <c r="F1494" i="6"/>
  <c r="AN1497" i="6"/>
  <c r="AO1497" i="6"/>
  <c r="AP1497" i="6"/>
  <c r="AQ1497" i="6"/>
  <c r="E1495" i="6"/>
  <c r="F1495" i="6"/>
  <c r="AN1498" i="6"/>
  <c r="AO1498" i="6"/>
  <c r="AP1498" i="6"/>
  <c r="AQ1498" i="6"/>
  <c r="E1496" i="6"/>
  <c r="F1496" i="6"/>
  <c r="AN1499" i="6"/>
  <c r="AO1499" i="6"/>
  <c r="AP1499" i="6"/>
  <c r="AQ1499" i="6"/>
  <c r="E1497" i="6"/>
  <c r="F1497" i="6"/>
  <c r="AN1500" i="6"/>
  <c r="AO1500" i="6"/>
  <c r="AP1500" i="6"/>
  <c r="AQ1500" i="6"/>
  <c r="E1498" i="6"/>
  <c r="F1498" i="6"/>
  <c r="AN1501" i="6"/>
  <c r="AO1501" i="6"/>
  <c r="AP1501" i="6"/>
  <c r="AQ1501" i="6"/>
  <c r="E1499" i="6"/>
  <c r="F1499" i="6"/>
  <c r="AN1502" i="6"/>
  <c r="AO1502" i="6"/>
  <c r="AP1502" i="6"/>
  <c r="AQ1502" i="6"/>
  <c r="E1500" i="6"/>
  <c r="F1500" i="6"/>
  <c r="AN1503" i="6"/>
  <c r="AO1503" i="6"/>
  <c r="AP1503" i="6"/>
  <c r="AQ1503" i="6"/>
  <c r="E1501" i="6"/>
  <c r="F1501" i="6"/>
  <c r="AN1504" i="6"/>
  <c r="AO1504" i="6"/>
  <c r="AP1504" i="6"/>
  <c r="AQ1504" i="6"/>
  <c r="E1502" i="6"/>
  <c r="F1502" i="6"/>
  <c r="AN1505" i="6"/>
  <c r="AO1505" i="6"/>
  <c r="AP1505" i="6"/>
  <c r="AQ1505" i="6"/>
  <c r="E1503" i="6"/>
  <c r="F1503" i="6"/>
  <c r="AN1506" i="6"/>
  <c r="AO1506" i="6"/>
  <c r="AP1506" i="6"/>
  <c r="AQ1506" i="6"/>
  <c r="E1504" i="6"/>
  <c r="F1504" i="6"/>
  <c r="AN1507" i="6"/>
  <c r="AO1507" i="6"/>
  <c r="AP1507" i="6"/>
  <c r="AQ1507" i="6"/>
  <c r="E1505" i="6"/>
  <c r="F1505" i="6"/>
  <c r="AN1508" i="6"/>
  <c r="AO1508" i="6"/>
  <c r="AP1508" i="6"/>
  <c r="AQ1508" i="6"/>
  <c r="E1506" i="6"/>
  <c r="F1506" i="6"/>
  <c r="AN1509" i="6"/>
  <c r="AO1509" i="6"/>
  <c r="AP1509" i="6"/>
  <c r="AQ1509" i="6"/>
  <c r="E1507" i="6"/>
  <c r="F1507" i="6"/>
  <c r="AN1510" i="6"/>
  <c r="AO1510" i="6"/>
  <c r="AP1510" i="6"/>
  <c r="AQ1510" i="6"/>
  <c r="E1508" i="6"/>
  <c r="F1508" i="6"/>
  <c r="AN1511" i="6"/>
  <c r="AO1511" i="6"/>
  <c r="AP1511" i="6"/>
  <c r="AQ1511" i="6"/>
  <c r="E1509" i="6"/>
  <c r="F1509" i="6"/>
  <c r="AN1512" i="6"/>
  <c r="AO1512" i="6"/>
  <c r="AP1512" i="6"/>
  <c r="AQ1512" i="6"/>
  <c r="E1510" i="6"/>
  <c r="F1510" i="6"/>
  <c r="AN1513" i="6"/>
  <c r="AO1513" i="6"/>
  <c r="AP1513" i="6"/>
  <c r="AQ1513" i="6"/>
  <c r="E1511" i="6"/>
  <c r="F1511" i="6"/>
  <c r="AN1514" i="6"/>
  <c r="AO1514" i="6"/>
  <c r="AP1514" i="6"/>
  <c r="AQ1514" i="6"/>
  <c r="E1512" i="6"/>
  <c r="F1512" i="6"/>
  <c r="AN1515" i="6"/>
  <c r="AO1515" i="6"/>
  <c r="AP1515" i="6"/>
  <c r="AQ1515" i="6"/>
  <c r="E1513" i="6"/>
  <c r="F1513" i="6"/>
  <c r="AN1516" i="6"/>
  <c r="AO1516" i="6"/>
  <c r="AP1516" i="6"/>
  <c r="AQ1516" i="6"/>
  <c r="E1514" i="6"/>
  <c r="F1514" i="6"/>
  <c r="AN1517" i="6"/>
  <c r="AO1517" i="6"/>
  <c r="AP1517" i="6"/>
  <c r="AQ1517" i="6"/>
  <c r="E1515" i="6"/>
  <c r="F1515" i="6"/>
  <c r="AN1518" i="6"/>
  <c r="AO1518" i="6"/>
  <c r="AP1518" i="6"/>
  <c r="AQ1518" i="6"/>
  <c r="E1516" i="6"/>
  <c r="F1516" i="6"/>
  <c r="AN1519" i="6"/>
  <c r="AO1519" i="6"/>
  <c r="AP1519" i="6"/>
  <c r="AQ1519" i="6"/>
  <c r="E1517" i="6"/>
  <c r="F1517" i="6"/>
  <c r="AN1520" i="6"/>
  <c r="AO1520" i="6"/>
  <c r="AP1520" i="6"/>
  <c r="AQ1520" i="6"/>
  <c r="E1518" i="6"/>
  <c r="F1518" i="6"/>
  <c r="AN1521" i="6"/>
  <c r="AO1521" i="6"/>
  <c r="AP1521" i="6"/>
  <c r="AQ1521" i="6"/>
  <c r="E1519" i="6"/>
  <c r="F1519" i="6"/>
  <c r="AN1522" i="6"/>
  <c r="AO1522" i="6"/>
  <c r="AP1522" i="6"/>
  <c r="AQ1522" i="6"/>
  <c r="E1520" i="6"/>
  <c r="F1520" i="6"/>
  <c r="AN1523" i="6"/>
  <c r="AO1523" i="6"/>
  <c r="AP1523" i="6"/>
  <c r="AQ1523" i="6"/>
  <c r="E1521" i="6"/>
  <c r="F1521" i="6"/>
  <c r="AN1524" i="6"/>
  <c r="AO1524" i="6"/>
  <c r="AP1524" i="6"/>
  <c r="AQ1524" i="6"/>
  <c r="E1522" i="6"/>
  <c r="F1522" i="6"/>
  <c r="AN1525" i="6"/>
  <c r="AO1525" i="6"/>
  <c r="AP1525" i="6"/>
  <c r="AQ1525" i="6"/>
  <c r="E1523" i="6"/>
  <c r="F1523" i="6"/>
  <c r="AN1526" i="6"/>
  <c r="AO1526" i="6"/>
  <c r="AP1526" i="6"/>
  <c r="AQ1526" i="6"/>
  <c r="E1524" i="6"/>
  <c r="F1524" i="6"/>
  <c r="AN1527" i="6"/>
  <c r="AO1527" i="6"/>
  <c r="AP1527" i="6"/>
  <c r="AQ1527" i="6"/>
  <c r="E1525" i="6"/>
  <c r="F1525" i="6"/>
  <c r="AN1528" i="6"/>
  <c r="AO1528" i="6"/>
  <c r="AP1528" i="6"/>
  <c r="AQ1528" i="6"/>
  <c r="E1526" i="6"/>
  <c r="F1526" i="6"/>
  <c r="AN1529" i="6"/>
  <c r="AO1529" i="6"/>
  <c r="AP1529" i="6"/>
  <c r="AQ1529" i="6"/>
  <c r="E1527" i="6"/>
  <c r="F1527" i="6"/>
  <c r="AN1530" i="6"/>
  <c r="AO1530" i="6"/>
  <c r="AP1530" i="6"/>
  <c r="AQ1530" i="6"/>
  <c r="E1528" i="6"/>
  <c r="F1528" i="6"/>
  <c r="AN1531" i="6"/>
  <c r="AO1531" i="6"/>
  <c r="AP1531" i="6"/>
  <c r="AQ1531" i="6"/>
  <c r="E1529" i="6"/>
  <c r="F1529" i="6"/>
  <c r="AN1532" i="6"/>
  <c r="AO1532" i="6"/>
  <c r="AP1532" i="6"/>
  <c r="AQ1532" i="6"/>
  <c r="E1530" i="6"/>
  <c r="F1530" i="6"/>
  <c r="AN1533" i="6"/>
  <c r="AO1533" i="6"/>
  <c r="AP1533" i="6"/>
  <c r="AQ1533" i="6"/>
  <c r="E1531" i="6"/>
  <c r="F1531" i="6"/>
  <c r="AN1534" i="6"/>
  <c r="AO1534" i="6"/>
  <c r="AP1534" i="6"/>
  <c r="AQ1534" i="6"/>
  <c r="E1532" i="6"/>
  <c r="F1532" i="6"/>
  <c r="AN1535" i="6"/>
  <c r="AO1535" i="6"/>
  <c r="AP1535" i="6"/>
  <c r="AQ1535" i="6"/>
  <c r="E1533" i="6"/>
  <c r="F1533" i="6"/>
  <c r="AN1536" i="6"/>
  <c r="AO1536" i="6"/>
  <c r="AP1536" i="6"/>
  <c r="AQ1536" i="6"/>
  <c r="E1534" i="6"/>
  <c r="F1534" i="6"/>
  <c r="AN1537" i="6"/>
  <c r="AO1537" i="6"/>
  <c r="AP1537" i="6"/>
  <c r="AQ1537" i="6"/>
  <c r="E1535" i="6"/>
  <c r="F1535" i="6"/>
  <c r="AN1538" i="6"/>
  <c r="AO1538" i="6"/>
  <c r="AP1538" i="6"/>
  <c r="AQ1538" i="6"/>
  <c r="E1536" i="6"/>
  <c r="F1536" i="6"/>
  <c r="AN1539" i="6"/>
  <c r="AO1539" i="6"/>
  <c r="AP1539" i="6"/>
  <c r="AQ1539" i="6"/>
  <c r="E1537" i="6"/>
  <c r="F1537" i="6"/>
  <c r="AN1540" i="6"/>
  <c r="AO1540" i="6"/>
  <c r="AP1540" i="6"/>
  <c r="AQ1540" i="6"/>
  <c r="E1538" i="6"/>
  <c r="F1538" i="6"/>
  <c r="AN1541" i="6"/>
  <c r="AO1541" i="6"/>
  <c r="AP1541" i="6"/>
  <c r="AQ1541" i="6"/>
  <c r="E1539" i="6"/>
  <c r="F1539" i="6"/>
  <c r="AN1542" i="6"/>
  <c r="AO1542" i="6"/>
  <c r="AP1542" i="6"/>
  <c r="AQ1542" i="6"/>
  <c r="E1540" i="6"/>
  <c r="F1540" i="6"/>
  <c r="AN1543" i="6"/>
  <c r="AO1543" i="6"/>
  <c r="AP1543" i="6"/>
  <c r="AQ1543" i="6"/>
  <c r="E1541" i="6"/>
  <c r="F1541" i="6"/>
  <c r="AN1544" i="6"/>
  <c r="AO1544" i="6"/>
  <c r="AP1544" i="6"/>
  <c r="AQ1544" i="6"/>
  <c r="E1542" i="6"/>
  <c r="F1542" i="6"/>
  <c r="AN1545" i="6"/>
  <c r="AO1545" i="6"/>
  <c r="AP1545" i="6"/>
  <c r="AQ1545" i="6"/>
  <c r="E1543" i="6"/>
  <c r="F1543" i="6"/>
  <c r="AN1546" i="6"/>
  <c r="AO1546" i="6"/>
  <c r="AP1546" i="6"/>
  <c r="AQ1546" i="6"/>
  <c r="E1544" i="6"/>
  <c r="F1544" i="6"/>
  <c r="AN1547" i="6"/>
  <c r="AO1547" i="6"/>
  <c r="AP1547" i="6"/>
  <c r="AQ1547" i="6"/>
  <c r="E1545" i="6"/>
  <c r="F1545" i="6"/>
  <c r="AN1548" i="6"/>
  <c r="AO1548" i="6"/>
  <c r="AP1548" i="6"/>
  <c r="AQ1548" i="6"/>
  <c r="E1546" i="6"/>
  <c r="F1546" i="6"/>
  <c r="AN1549" i="6"/>
  <c r="AO1549" i="6"/>
  <c r="AP1549" i="6"/>
  <c r="AQ1549" i="6"/>
  <c r="E1547" i="6"/>
  <c r="F1547" i="6"/>
  <c r="AN1550" i="6"/>
  <c r="AO1550" i="6"/>
  <c r="AP1550" i="6"/>
  <c r="AQ1550" i="6"/>
  <c r="E1548" i="6"/>
  <c r="F1548" i="6"/>
  <c r="AN1551" i="6"/>
  <c r="AO1551" i="6"/>
  <c r="AP1551" i="6"/>
  <c r="AQ1551" i="6"/>
  <c r="E1549" i="6"/>
  <c r="F1549" i="6"/>
  <c r="AN1552" i="6"/>
  <c r="AO1552" i="6"/>
  <c r="AP1552" i="6"/>
  <c r="AQ1552" i="6"/>
  <c r="E1550" i="6"/>
  <c r="F1550" i="6"/>
  <c r="AN1553" i="6"/>
  <c r="AO1553" i="6"/>
  <c r="AP1553" i="6"/>
  <c r="AQ1553" i="6"/>
  <c r="E1551" i="6"/>
  <c r="F1551" i="6"/>
  <c r="AN1554" i="6"/>
  <c r="AO1554" i="6"/>
  <c r="AP1554" i="6"/>
  <c r="AQ1554" i="6"/>
  <c r="E1552" i="6"/>
  <c r="F1552" i="6"/>
  <c r="AN1555" i="6"/>
  <c r="AO1555" i="6"/>
  <c r="AP1555" i="6"/>
  <c r="AQ1555" i="6"/>
  <c r="E1553" i="6"/>
  <c r="F1553" i="6"/>
  <c r="AN1556" i="6"/>
  <c r="AO1556" i="6"/>
  <c r="AP1556" i="6"/>
  <c r="AQ1556" i="6"/>
  <c r="E1554" i="6"/>
  <c r="F1554" i="6"/>
  <c r="AN1557" i="6"/>
  <c r="AO1557" i="6"/>
  <c r="AP1557" i="6"/>
  <c r="AQ1557" i="6"/>
  <c r="E1555" i="6"/>
  <c r="F1555" i="6"/>
  <c r="AN1558" i="6"/>
  <c r="AO1558" i="6"/>
  <c r="AP1558" i="6"/>
  <c r="AQ1558" i="6"/>
  <c r="E1556" i="6"/>
  <c r="F1556" i="6"/>
  <c r="AN1559" i="6"/>
  <c r="AO1559" i="6"/>
  <c r="AP1559" i="6"/>
  <c r="AQ1559" i="6"/>
  <c r="E1557" i="6"/>
  <c r="F1557" i="6"/>
  <c r="AN1560" i="6"/>
  <c r="AO1560" i="6"/>
  <c r="AP1560" i="6"/>
  <c r="AQ1560" i="6"/>
  <c r="E1558" i="6"/>
  <c r="F1558" i="6"/>
  <c r="AN1561" i="6"/>
  <c r="AO1561" i="6"/>
  <c r="AP1561" i="6"/>
  <c r="AQ1561" i="6"/>
  <c r="E1559" i="6"/>
  <c r="F1559" i="6"/>
  <c r="AN1562" i="6"/>
  <c r="AO1562" i="6"/>
  <c r="AP1562" i="6"/>
  <c r="AQ1562" i="6"/>
  <c r="E1560" i="6"/>
  <c r="F1560" i="6"/>
  <c r="AN1563" i="6"/>
  <c r="AO1563" i="6"/>
  <c r="AP1563" i="6"/>
  <c r="AQ1563" i="6"/>
  <c r="E1561" i="6"/>
  <c r="F1561" i="6"/>
  <c r="AN1564" i="6"/>
  <c r="AO1564" i="6"/>
  <c r="AP1564" i="6"/>
  <c r="AQ1564" i="6"/>
  <c r="E1562" i="6"/>
  <c r="F1562" i="6"/>
  <c r="AN1565" i="6"/>
  <c r="AO1565" i="6"/>
  <c r="AP1565" i="6"/>
  <c r="AQ1565" i="6"/>
  <c r="E1563" i="6"/>
  <c r="F1563" i="6"/>
  <c r="AN1566" i="6"/>
  <c r="AO1566" i="6"/>
  <c r="AP1566" i="6"/>
  <c r="AQ1566" i="6"/>
  <c r="E1564" i="6"/>
  <c r="F1564" i="6"/>
  <c r="AN1567" i="6"/>
  <c r="AO1567" i="6"/>
  <c r="AP1567" i="6"/>
  <c r="AQ1567" i="6"/>
  <c r="E1565" i="6"/>
  <c r="F1565" i="6"/>
  <c r="AN1568" i="6"/>
  <c r="AO1568" i="6"/>
  <c r="AP1568" i="6"/>
  <c r="AQ1568" i="6"/>
  <c r="E1566" i="6"/>
  <c r="F1566" i="6"/>
  <c r="AN1569" i="6"/>
  <c r="AO1569" i="6"/>
  <c r="AP1569" i="6"/>
  <c r="AQ1569" i="6"/>
  <c r="E1567" i="6"/>
  <c r="F1567" i="6"/>
  <c r="AN1570" i="6"/>
  <c r="AO1570" i="6"/>
  <c r="AP1570" i="6"/>
  <c r="AQ1570" i="6"/>
  <c r="E1568" i="6"/>
  <c r="F1568" i="6"/>
  <c r="AN1571" i="6"/>
  <c r="AO1571" i="6"/>
  <c r="AP1571" i="6"/>
  <c r="AQ1571" i="6"/>
  <c r="E1569" i="6"/>
  <c r="F1569" i="6"/>
  <c r="AN1572" i="6"/>
  <c r="AO1572" i="6"/>
  <c r="AP1572" i="6"/>
  <c r="AQ1572" i="6"/>
  <c r="E1570" i="6"/>
  <c r="F1570" i="6"/>
  <c r="AN1573" i="6"/>
  <c r="AO1573" i="6"/>
  <c r="AP1573" i="6"/>
  <c r="AQ1573" i="6"/>
  <c r="E1571" i="6"/>
  <c r="F1571" i="6"/>
  <c r="AN1574" i="6"/>
  <c r="AO1574" i="6"/>
  <c r="AP1574" i="6"/>
  <c r="AQ1574" i="6"/>
  <c r="E1572" i="6"/>
  <c r="F1572" i="6"/>
  <c r="AN1575" i="6"/>
  <c r="AO1575" i="6"/>
  <c r="AP1575" i="6"/>
  <c r="AQ1575" i="6"/>
  <c r="E1573" i="6"/>
  <c r="F1573" i="6"/>
  <c r="AN1576" i="6"/>
  <c r="AO1576" i="6"/>
  <c r="AP1576" i="6"/>
  <c r="AQ1576" i="6"/>
  <c r="E1574" i="6"/>
  <c r="F1574" i="6"/>
  <c r="AN1577" i="6"/>
  <c r="AO1577" i="6"/>
  <c r="AP1577" i="6"/>
  <c r="AQ1577" i="6"/>
  <c r="E1575" i="6"/>
  <c r="F1575" i="6"/>
  <c r="AN1578" i="6"/>
  <c r="AO1578" i="6"/>
  <c r="AP1578" i="6"/>
  <c r="AQ1578" i="6"/>
  <c r="E1576" i="6"/>
  <c r="F1576" i="6"/>
  <c r="AN1579" i="6"/>
  <c r="AO1579" i="6"/>
  <c r="AP1579" i="6"/>
  <c r="AQ1579" i="6"/>
  <c r="E1577" i="6"/>
  <c r="F1577" i="6"/>
  <c r="AN1580" i="6"/>
  <c r="AO1580" i="6"/>
  <c r="AP1580" i="6"/>
  <c r="AQ1580" i="6"/>
  <c r="E1578" i="6"/>
  <c r="F1578" i="6"/>
  <c r="AN1581" i="6"/>
  <c r="AO1581" i="6"/>
  <c r="AP1581" i="6"/>
  <c r="AQ1581" i="6"/>
  <c r="E1579" i="6"/>
  <c r="F1579" i="6"/>
  <c r="AN1582" i="6"/>
  <c r="AO1582" i="6"/>
  <c r="AP1582" i="6"/>
  <c r="AQ1582" i="6"/>
  <c r="E1580" i="6"/>
  <c r="F1580" i="6"/>
  <c r="AN1583" i="6"/>
  <c r="AO1583" i="6"/>
  <c r="AP1583" i="6"/>
  <c r="AQ1583" i="6"/>
  <c r="E1581" i="6"/>
  <c r="F1581" i="6"/>
  <c r="AN1584" i="6"/>
  <c r="AO1584" i="6"/>
  <c r="AP1584" i="6"/>
  <c r="AQ1584" i="6"/>
  <c r="E1582" i="6"/>
  <c r="F1582" i="6"/>
  <c r="AN1585" i="6"/>
  <c r="AO1585" i="6"/>
  <c r="AP1585" i="6"/>
  <c r="AQ1585" i="6"/>
  <c r="E1583" i="6"/>
  <c r="F1583" i="6"/>
  <c r="AN1586" i="6"/>
  <c r="AO1586" i="6"/>
  <c r="AP1586" i="6"/>
  <c r="AQ1586" i="6"/>
  <c r="E1584" i="6"/>
  <c r="F1584" i="6"/>
  <c r="AN1587" i="6"/>
  <c r="AO1587" i="6"/>
  <c r="AP1587" i="6"/>
  <c r="AQ1587" i="6"/>
  <c r="E1585" i="6"/>
  <c r="F1585" i="6"/>
  <c r="AN1588" i="6"/>
  <c r="AO1588" i="6"/>
  <c r="AP1588" i="6"/>
  <c r="AQ1588" i="6"/>
  <c r="E1586" i="6"/>
  <c r="F1586" i="6"/>
  <c r="AN1589" i="6"/>
  <c r="AO1589" i="6"/>
  <c r="AP1589" i="6"/>
  <c r="AQ1589" i="6"/>
  <c r="E1587" i="6"/>
  <c r="F1587" i="6"/>
  <c r="AN1590" i="6"/>
  <c r="AO1590" i="6"/>
  <c r="AP1590" i="6"/>
  <c r="AQ1590" i="6"/>
  <c r="E1588" i="6"/>
  <c r="F1588" i="6"/>
  <c r="AN1591" i="6"/>
  <c r="AO1591" i="6"/>
  <c r="AP1591" i="6"/>
  <c r="AQ1591" i="6"/>
  <c r="E1589" i="6"/>
  <c r="F1589" i="6"/>
  <c r="AN1592" i="6"/>
  <c r="AO1592" i="6"/>
  <c r="AP1592" i="6"/>
  <c r="AQ1592" i="6"/>
  <c r="E1590" i="6"/>
  <c r="F1590" i="6"/>
  <c r="AN1593" i="6"/>
  <c r="AO1593" i="6"/>
  <c r="AP1593" i="6"/>
  <c r="AQ1593" i="6"/>
  <c r="E1591" i="6"/>
  <c r="F1591" i="6"/>
  <c r="AN1594" i="6"/>
  <c r="AO1594" i="6"/>
  <c r="AP1594" i="6"/>
  <c r="AQ1594" i="6"/>
  <c r="E1592" i="6"/>
  <c r="F1592" i="6"/>
  <c r="AN1595" i="6"/>
  <c r="AO1595" i="6"/>
  <c r="AP1595" i="6"/>
  <c r="AQ1595" i="6"/>
  <c r="E1593" i="6"/>
  <c r="F1593" i="6"/>
  <c r="AN1596" i="6"/>
  <c r="AO1596" i="6"/>
  <c r="AP1596" i="6"/>
  <c r="AQ1596" i="6"/>
  <c r="E1594" i="6"/>
  <c r="F1594" i="6"/>
  <c r="AN1597" i="6"/>
  <c r="AO1597" i="6"/>
  <c r="AP1597" i="6"/>
  <c r="AQ1597" i="6"/>
  <c r="E1595" i="6"/>
  <c r="F1595" i="6"/>
  <c r="AN1598" i="6"/>
  <c r="AO1598" i="6"/>
  <c r="AP1598" i="6"/>
  <c r="AQ1598" i="6"/>
  <c r="E1596" i="6"/>
  <c r="F1596" i="6"/>
  <c r="AN1599" i="6"/>
  <c r="AO1599" i="6"/>
  <c r="AP1599" i="6"/>
  <c r="AQ1599" i="6"/>
  <c r="E1597" i="6"/>
  <c r="F1597" i="6"/>
  <c r="AN1600" i="6"/>
  <c r="AO1600" i="6"/>
  <c r="AP1600" i="6"/>
  <c r="AQ1600" i="6"/>
  <c r="E1598" i="6"/>
  <c r="F1598" i="6"/>
  <c r="AN1601" i="6"/>
  <c r="AO1601" i="6"/>
  <c r="AP1601" i="6"/>
  <c r="AQ1601" i="6"/>
  <c r="E1599" i="6"/>
  <c r="F1599" i="6"/>
  <c r="AN1602" i="6"/>
  <c r="AO1602" i="6"/>
  <c r="AP1602" i="6"/>
  <c r="AQ1602" i="6"/>
  <c r="E1600" i="6"/>
  <c r="F1600" i="6"/>
  <c r="AN1603" i="6"/>
  <c r="AO1603" i="6"/>
  <c r="AP1603" i="6"/>
  <c r="AQ1603" i="6"/>
  <c r="E1601" i="6"/>
  <c r="F1601" i="6"/>
  <c r="AN1604" i="6"/>
  <c r="AO1604" i="6"/>
  <c r="AP1604" i="6"/>
  <c r="AQ1604" i="6"/>
  <c r="E1602" i="6"/>
  <c r="F1602" i="6"/>
  <c r="AN1605" i="6"/>
  <c r="AO1605" i="6"/>
  <c r="AP1605" i="6"/>
  <c r="AQ1605" i="6"/>
  <c r="E1603" i="6"/>
  <c r="F1603" i="6"/>
  <c r="AN1606" i="6"/>
  <c r="AO1606" i="6"/>
  <c r="AP1606" i="6"/>
  <c r="AQ1606" i="6"/>
  <c r="E1604" i="6"/>
  <c r="F1604" i="6"/>
  <c r="AN1607" i="6"/>
  <c r="AO1607" i="6"/>
  <c r="AP1607" i="6"/>
  <c r="AQ1607" i="6"/>
  <c r="E1605" i="6"/>
  <c r="F1605" i="6"/>
  <c r="AN1608" i="6"/>
  <c r="AO1608" i="6"/>
  <c r="AP1608" i="6"/>
  <c r="AQ1608" i="6"/>
  <c r="E1606" i="6"/>
  <c r="F1606" i="6"/>
  <c r="AN1609" i="6"/>
  <c r="AO1609" i="6"/>
  <c r="AP1609" i="6"/>
  <c r="AQ1609" i="6"/>
  <c r="E1607" i="6"/>
  <c r="F1607" i="6"/>
  <c r="AN1610" i="6"/>
  <c r="AO1610" i="6"/>
  <c r="AP1610" i="6"/>
  <c r="AQ1610" i="6"/>
  <c r="E1608" i="6"/>
  <c r="F1608" i="6"/>
  <c r="AN1611" i="6"/>
  <c r="AO1611" i="6"/>
  <c r="AP1611" i="6"/>
  <c r="AQ1611" i="6"/>
  <c r="E1609" i="6"/>
  <c r="F1609" i="6"/>
  <c r="AN1612" i="6"/>
  <c r="AO1612" i="6"/>
  <c r="AP1612" i="6"/>
  <c r="AQ1612" i="6"/>
  <c r="E1610" i="6"/>
  <c r="F1610" i="6"/>
  <c r="AN1613" i="6"/>
  <c r="AO1613" i="6"/>
  <c r="AP1613" i="6"/>
  <c r="AQ1613" i="6"/>
  <c r="E1611" i="6"/>
  <c r="F1611" i="6"/>
  <c r="AN1614" i="6"/>
  <c r="AO1614" i="6"/>
  <c r="AP1614" i="6"/>
  <c r="AQ1614" i="6"/>
  <c r="E1612" i="6"/>
  <c r="F1612" i="6"/>
  <c r="AN1615" i="6"/>
  <c r="AO1615" i="6"/>
  <c r="AP1615" i="6"/>
  <c r="AQ1615" i="6"/>
  <c r="E1613" i="6"/>
  <c r="F1613" i="6"/>
  <c r="AN1616" i="6"/>
  <c r="AO1616" i="6"/>
  <c r="AP1616" i="6"/>
  <c r="AQ1616" i="6"/>
  <c r="E1614" i="6"/>
  <c r="F1614" i="6"/>
  <c r="AN1617" i="6"/>
  <c r="AO1617" i="6"/>
  <c r="AP1617" i="6"/>
  <c r="AQ1617" i="6"/>
  <c r="E1615" i="6"/>
  <c r="F1615" i="6"/>
  <c r="AN1618" i="6"/>
  <c r="AO1618" i="6"/>
  <c r="AP1618" i="6"/>
  <c r="AQ1618" i="6"/>
  <c r="E1616" i="6"/>
  <c r="F1616" i="6"/>
  <c r="AN1619" i="6"/>
  <c r="AO1619" i="6"/>
  <c r="AP1619" i="6"/>
  <c r="AQ1619" i="6"/>
  <c r="E1617" i="6"/>
  <c r="F1617" i="6"/>
  <c r="AN1620" i="6"/>
  <c r="AO1620" i="6"/>
  <c r="AP1620" i="6"/>
  <c r="AQ1620" i="6"/>
  <c r="E1618" i="6"/>
  <c r="F1618" i="6"/>
  <c r="AN1621" i="6"/>
  <c r="AO1621" i="6"/>
  <c r="AP1621" i="6"/>
  <c r="AQ1621" i="6"/>
  <c r="E1619" i="6"/>
  <c r="F1619" i="6"/>
  <c r="AN1622" i="6"/>
  <c r="AO1622" i="6"/>
  <c r="AP1622" i="6"/>
  <c r="AQ1622" i="6"/>
  <c r="E1620" i="6"/>
  <c r="F1620" i="6"/>
  <c r="AN1623" i="6"/>
  <c r="AO1623" i="6"/>
  <c r="AP1623" i="6"/>
  <c r="AQ1623" i="6"/>
  <c r="E1621" i="6"/>
  <c r="F1621" i="6"/>
  <c r="AN1624" i="6"/>
  <c r="AO1624" i="6"/>
  <c r="AP1624" i="6"/>
  <c r="AQ1624" i="6"/>
  <c r="E1622" i="6"/>
  <c r="F1622" i="6"/>
  <c r="AN1625" i="6"/>
  <c r="AO1625" i="6"/>
  <c r="AP1625" i="6"/>
  <c r="AQ1625" i="6"/>
  <c r="E1623" i="6"/>
  <c r="F1623" i="6"/>
  <c r="AN1626" i="6"/>
  <c r="AO1626" i="6"/>
  <c r="AP1626" i="6"/>
  <c r="AQ1626" i="6"/>
  <c r="E1624" i="6"/>
  <c r="F1624" i="6"/>
  <c r="AN1627" i="6"/>
  <c r="AO1627" i="6"/>
  <c r="AP1627" i="6"/>
  <c r="AQ1627" i="6"/>
  <c r="E1625" i="6"/>
  <c r="F1625" i="6"/>
  <c r="AN1628" i="6"/>
  <c r="AO1628" i="6"/>
  <c r="AP1628" i="6"/>
  <c r="AQ1628" i="6"/>
  <c r="E1626" i="6"/>
  <c r="F1626" i="6"/>
  <c r="AN1629" i="6"/>
  <c r="AO1629" i="6"/>
  <c r="AP1629" i="6"/>
  <c r="AQ1629" i="6"/>
  <c r="E1627" i="6"/>
  <c r="F1627" i="6"/>
  <c r="AN1630" i="6"/>
  <c r="AO1630" i="6"/>
  <c r="AP1630" i="6"/>
  <c r="AQ1630" i="6"/>
  <c r="E1628" i="6"/>
  <c r="F1628" i="6"/>
  <c r="AN1631" i="6"/>
  <c r="AO1631" i="6"/>
  <c r="AP1631" i="6"/>
  <c r="AQ1631" i="6"/>
  <c r="E1629" i="6"/>
  <c r="F1629" i="6"/>
  <c r="AN1632" i="6"/>
  <c r="AO1632" i="6"/>
  <c r="AP1632" i="6"/>
  <c r="AQ1632" i="6"/>
  <c r="E1630" i="6"/>
  <c r="F1630" i="6"/>
  <c r="AN1633" i="6"/>
  <c r="AO1633" i="6"/>
  <c r="AP1633" i="6"/>
  <c r="AQ1633" i="6"/>
  <c r="E1631" i="6"/>
  <c r="F1631" i="6"/>
  <c r="AN1634" i="6"/>
  <c r="AO1634" i="6"/>
  <c r="AP1634" i="6"/>
  <c r="AQ1634" i="6"/>
  <c r="E1632" i="6"/>
  <c r="F1632" i="6"/>
  <c r="AN1635" i="6"/>
  <c r="AO1635" i="6"/>
  <c r="AP1635" i="6"/>
  <c r="AQ1635" i="6"/>
  <c r="E1633" i="6"/>
  <c r="F1633" i="6"/>
  <c r="AN1636" i="6"/>
  <c r="AO1636" i="6"/>
  <c r="AP1636" i="6"/>
  <c r="AQ1636" i="6"/>
  <c r="E1634" i="6"/>
  <c r="F1634" i="6"/>
  <c r="AN1637" i="6"/>
  <c r="AO1637" i="6"/>
  <c r="AP1637" i="6"/>
  <c r="AQ1637" i="6"/>
  <c r="E1635" i="6"/>
  <c r="F1635" i="6"/>
  <c r="AN1638" i="6"/>
  <c r="AO1638" i="6"/>
  <c r="AP1638" i="6"/>
  <c r="AQ1638" i="6"/>
  <c r="E1636" i="6"/>
  <c r="F1636" i="6"/>
  <c r="AN1639" i="6"/>
  <c r="AO1639" i="6"/>
  <c r="AP1639" i="6"/>
  <c r="AQ1639" i="6"/>
  <c r="E1637" i="6"/>
  <c r="F1637" i="6"/>
  <c r="AN1640" i="6"/>
  <c r="AO1640" i="6"/>
  <c r="AP1640" i="6"/>
  <c r="AQ1640" i="6"/>
  <c r="E1638" i="6"/>
  <c r="F1638" i="6"/>
  <c r="AN1641" i="6"/>
  <c r="AO1641" i="6"/>
  <c r="AP1641" i="6"/>
  <c r="AQ1641" i="6"/>
  <c r="E1639" i="6"/>
  <c r="F1639" i="6"/>
  <c r="AN1642" i="6"/>
  <c r="AO1642" i="6"/>
  <c r="AP1642" i="6"/>
  <c r="AQ1642" i="6"/>
  <c r="E1640" i="6"/>
  <c r="F1640" i="6"/>
  <c r="AN1643" i="6"/>
  <c r="AO1643" i="6"/>
  <c r="AP1643" i="6"/>
  <c r="AQ1643" i="6"/>
  <c r="E1641" i="6"/>
  <c r="F1641" i="6"/>
  <c r="AN1644" i="6"/>
  <c r="AO1644" i="6"/>
  <c r="AP1644" i="6"/>
  <c r="AQ1644" i="6"/>
  <c r="E1642" i="6"/>
  <c r="F1642" i="6"/>
  <c r="AN1645" i="6"/>
  <c r="AO1645" i="6"/>
  <c r="AP1645" i="6"/>
  <c r="AQ1645" i="6"/>
  <c r="E1643" i="6"/>
  <c r="F1643" i="6"/>
  <c r="AN1646" i="6"/>
  <c r="AO1646" i="6"/>
  <c r="AP1646" i="6"/>
  <c r="AQ1646" i="6"/>
  <c r="E1644" i="6"/>
  <c r="F1644" i="6"/>
  <c r="AN1647" i="6"/>
  <c r="AO1647" i="6"/>
  <c r="AP1647" i="6"/>
  <c r="AQ1647" i="6"/>
  <c r="E1645" i="6"/>
  <c r="F1645" i="6"/>
  <c r="AN1648" i="6"/>
  <c r="AO1648" i="6"/>
  <c r="AP1648" i="6"/>
  <c r="AQ1648" i="6"/>
  <c r="E1646" i="6"/>
  <c r="F1646" i="6"/>
  <c r="AN1649" i="6"/>
  <c r="AO1649" i="6"/>
  <c r="AP1649" i="6"/>
  <c r="AQ1649" i="6"/>
  <c r="E1647" i="6"/>
  <c r="F1647" i="6"/>
  <c r="AN1650" i="6"/>
  <c r="AO1650" i="6"/>
  <c r="AP1650" i="6"/>
  <c r="AQ1650" i="6"/>
  <c r="E1648" i="6"/>
  <c r="F1648" i="6"/>
  <c r="AN1651" i="6"/>
  <c r="AO1651" i="6"/>
  <c r="AP1651" i="6"/>
  <c r="AQ1651" i="6"/>
  <c r="E1649" i="6"/>
  <c r="F1649" i="6"/>
  <c r="AN1652" i="6"/>
  <c r="AO1652" i="6"/>
  <c r="AP1652" i="6"/>
  <c r="AQ1652" i="6"/>
  <c r="E1650" i="6"/>
  <c r="F1650" i="6"/>
  <c r="AN1653" i="6"/>
  <c r="AO1653" i="6"/>
  <c r="AP1653" i="6"/>
  <c r="AQ1653" i="6"/>
  <c r="E1651" i="6"/>
  <c r="F1651" i="6"/>
  <c r="AN1654" i="6"/>
  <c r="AO1654" i="6"/>
  <c r="AP1654" i="6"/>
  <c r="AQ1654" i="6"/>
  <c r="E1652" i="6"/>
  <c r="F1652" i="6"/>
  <c r="AN1655" i="6"/>
  <c r="AO1655" i="6"/>
  <c r="AP1655" i="6"/>
  <c r="AQ1655" i="6"/>
  <c r="E1653" i="6"/>
  <c r="F1653" i="6"/>
  <c r="AN1656" i="6"/>
  <c r="AO1656" i="6"/>
  <c r="AP1656" i="6"/>
  <c r="AQ1656" i="6"/>
  <c r="E1654" i="6"/>
  <c r="F1654" i="6"/>
  <c r="AN1657" i="6"/>
  <c r="AO1657" i="6"/>
  <c r="AP1657" i="6"/>
  <c r="AQ1657" i="6"/>
  <c r="E1655" i="6"/>
  <c r="F1655" i="6"/>
  <c r="AN1658" i="6"/>
  <c r="AO1658" i="6"/>
  <c r="AP1658" i="6"/>
  <c r="AQ1658" i="6"/>
  <c r="E1656" i="6"/>
  <c r="F1656" i="6"/>
  <c r="AN1659" i="6"/>
  <c r="AO1659" i="6"/>
  <c r="AP1659" i="6"/>
  <c r="AQ1659" i="6"/>
  <c r="E1657" i="6"/>
  <c r="F1657" i="6"/>
  <c r="AN1660" i="6"/>
  <c r="AO1660" i="6"/>
  <c r="AP1660" i="6"/>
  <c r="AQ1660" i="6"/>
  <c r="E1658" i="6"/>
  <c r="F1658" i="6"/>
  <c r="AN1661" i="6"/>
  <c r="AO1661" i="6"/>
  <c r="AP1661" i="6"/>
  <c r="AQ1661" i="6"/>
  <c r="E1659" i="6"/>
  <c r="F1659" i="6"/>
  <c r="AN1662" i="6"/>
  <c r="AO1662" i="6"/>
  <c r="AP1662" i="6"/>
  <c r="AQ1662" i="6"/>
  <c r="E1660" i="6"/>
  <c r="F1660" i="6"/>
  <c r="AN1663" i="6"/>
  <c r="AO1663" i="6"/>
  <c r="AP1663" i="6"/>
  <c r="AQ1663" i="6"/>
  <c r="E1661" i="6"/>
  <c r="F1661" i="6"/>
  <c r="AN1664" i="6"/>
  <c r="AO1664" i="6"/>
  <c r="AP1664" i="6"/>
  <c r="AQ1664" i="6"/>
  <c r="E1662" i="6"/>
  <c r="F1662" i="6"/>
  <c r="AN1665" i="6"/>
  <c r="AO1665" i="6"/>
  <c r="AP1665" i="6"/>
  <c r="AQ1665" i="6"/>
  <c r="E1663" i="6"/>
  <c r="F1663" i="6"/>
  <c r="AN1666" i="6"/>
  <c r="AO1666" i="6"/>
  <c r="AP1666" i="6"/>
  <c r="AQ1666" i="6"/>
  <c r="E1664" i="6"/>
  <c r="F1664" i="6"/>
  <c r="AN1667" i="6"/>
  <c r="AO1667" i="6"/>
  <c r="AP1667" i="6"/>
  <c r="AQ1667" i="6"/>
  <c r="E1665" i="6"/>
  <c r="F1665" i="6"/>
  <c r="AN1668" i="6"/>
  <c r="AO1668" i="6"/>
  <c r="AP1668" i="6"/>
  <c r="AQ1668" i="6"/>
  <c r="E1666" i="6"/>
  <c r="F1666" i="6"/>
  <c r="AN1669" i="6"/>
  <c r="AO1669" i="6"/>
  <c r="AP1669" i="6"/>
  <c r="AQ1669" i="6"/>
  <c r="E1667" i="6"/>
  <c r="F1667" i="6"/>
  <c r="AN1670" i="6"/>
  <c r="AO1670" i="6"/>
  <c r="AP1670" i="6"/>
  <c r="AQ1670" i="6"/>
  <c r="E1668" i="6"/>
  <c r="F1668" i="6"/>
  <c r="AN1671" i="6"/>
  <c r="AO1671" i="6"/>
  <c r="AP1671" i="6"/>
  <c r="AQ1671" i="6"/>
  <c r="E1669" i="6"/>
  <c r="F1669" i="6"/>
  <c r="AN1672" i="6"/>
  <c r="AO1672" i="6"/>
  <c r="AP1672" i="6"/>
  <c r="AQ1672" i="6"/>
  <c r="E1670" i="6"/>
  <c r="F1670" i="6"/>
  <c r="AN1673" i="6"/>
  <c r="AO1673" i="6"/>
  <c r="AP1673" i="6"/>
  <c r="AQ1673" i="6"/>
  <c r="E1671" i="6"/>
  <c r="F1671" i="6"/>
  <c r="AN1674" i="6"/>
  <c r="AO1674" i="6"/>
  <c r="AP1674" i="6"/>
  <c r="AQ1674" i="6"/>
  <c r="E1672" i="6"/>
  <c r="F1672" i="6"/>
  <c r="AN1675" i="6"/>
  <c r="AO1675" i="6"/>
  <c r="AP1675" i="6"/>
  <c r="AQ1675" i="6"/>
  <c r="E1673" i="6"/>
  <c r="F1673" i="6"/>
  <c r="AN1676" i="6"/>
  <c r="AO1676" i="6"/>
  <c r="AP1676" i="6"/>
  <c r="AQ1676" i="6"/>
  <c r="E1674" i="6"/>
  <c r="F1674" i="6"/>
  <c r="AN1677" i="6"/>
  <c r="AO1677" i="6"/>
  <c r="AP1677" i="6"/>
  <c r="AQ1677" i="6"/>
  <c r="E1675" i="6"/>
  <c r="F1675" i="6"/>
  <c r="AN1678" i="6"/>
  <c r="AO1678" i="6"/>
  <c r="AP1678" i="6"/>
  <c r="AQ1678" i="6"/>
  <c r="E1676" i="6"/>
  <c r="F1676" i="6"/>
  <c r="AN1679" i="6"/>
  <c r="AO1679" i="6"/>
  <c r="AP1679" i="6"/>
  <c r="AQ1679" i="6"/>
  <c r="E1677" i="6"/>
  <c r="F1677" i="6"/>
  <c r="AN1680" i="6"/>
  <c r="AO1680" i="6"/>
  <c r="AP1680" i="6"/>
  <c r="AQ1680" i="6"/>
  <c r="E1678" i="6"/>
  <c r="F1678" i="6"/>
  <c r="AN1681" i="6"/>
  <c r="AO1681" i="6"/>
  <c r="AP1681" i="6"/>
  <c r="AQ1681" i="6"/>
  <c r="E1679" i="6"/>
  <c r="F1679" i="6"/>
  <c r="AN1682" i="6"/>
  <c r="AO1682" i="6"/>
  <c r="AP1682" i="6"/>
  <c r="AQ1682" i="6"/>
  <c r="E1680" i="6"/>
  <c r="F1680" i="6"/>
  <c r="AN1683" i="6"/>
  <c r="AO1683" i="6"/>
  <c r="AP1683" i="6"/>
  <c r="AQ1683" i="6"/>
  <c r="E1681" i="6"/>
  <c r="F1681" i="6"/>
  <c r="AN1684" i="6"/>
  <c r="AO1684" i="6"/>
  <c r="AP1684" i="6"/>
  <c r="AQ1684" i="6"/>
  <c r="E1682" i="6"/>
  <c r="F1682" i="6"/>
  <c r="AN1685" i="6"/>
  <c r="AO1685" i="6"/>
  <c r="AP1685" i="6"/>
  <c r="AQ1685" i="6"/>
  <c r="E1683" i="6"/>
  <c r="F1683" i="6"/>
  <c r="AN1686" i="6"/>
  <c r="AO1686" i="6"/>
  <c r="AP1686" i="6"/>
  <c r="AQ1686" i="6"/>
  <c r="E1684" i="6"/>
  <c r="F1684" i="6"/>
  <c r="AN1687" i="6"/>
  <c r="AO1687" i="6"/>
  <c r="AP1687" i="6"/>
  <c r="AQ1687" i="6"/>
  <c r="E1685" i="6"/>
  <c r="F1685" i="6"/>
  <c r="AN1688" i="6"/>
  <c r="AO1688" i="6"/>
  <c r="AP1688" i="6"/>
  <c r="AQ1688" i="6"/>
  <c r="E1686" i="6"/>
  <c r="F1686" i="6"/>
  <c r="AN1689" i="6"/>
  <c r="AO1689" i="6"/>
  <c r="AP1689" i="6"/>
  <c r="AQ1689" i="6"/>
  <c r="E1687" i="6"/>
  <c r="F1687" i="6"/>
  <c r="AN1690" i="6"/>
  <c r="AO1690" i="6"/>
  <c r="AP1690" i="6"/>
  <c r="AQ1690" i="6"/>
  <c r="E1688" i="6"/>
  <c r="F1688" i="6"/>
  <c r="AN1691" i="6"/>
  <c r="AO1691" i="6"/>
  <c r="AP1691" i="6"/>
  <c r="AQ1691" i="6"/>
  <c r="E1689" i="6"/>
  <c r="F1689" i="6"/>
  <c r="AN1692" i="6"/>
  <c r="AO1692" i="6"/>
  <c r="AP1692" i="6"/>
  <c r="AQ1692" i="6"/>
  <c r="E1690" i="6"/>
  <c r="F1690" i="6"/>
  <c r="AN1693" i="6"/>
  <c r="AO1693" i="6"/>
  <c r="AP1693" i="6"/>
  <c r="AQ1693" i="6"/>
  <c r="E1691" i="6"/>
  <c r="F1691" i="6"/>
  <c r="AN1694" i="6"/>
  <c r="AO1694" i="6"/>
  <c r="AP1694" i="6"/>
  <c r="AQ1694" i="6"/>
  <c r="E1692" i="6"/>
  <c r="F1692" i="6"/>
  <c r="AN1695" i="6"/>
  <c r="AO1695" i="6"/>
  <c r="AP1695" i="6"/>
  <c r="AQ1695" i="6"/>
  <c r="E1693" i="6"/>
  <c r="F1693" i="6"/>
  <c r="AN1696" i="6"/>
  <c r="AO1696" i="6"/>
  <c r="AP1696" i="6"/>
  <c r="AQ1696" i="6"/>
  <c r="E1694" i="6"/>
  <c r="F1694" i="6"/>
  <c r="AN1697" i="6"/>
  <c r="AO1697" i="6"/>
  <c r="AP1697" i="6"/>
  <c r="AQ1697" i="6"/>
  <c r="E1695" i="6"/>
  <c r="F1695" i="6"/>
  <c r="AN1698" i="6"/>
  <c r="AO1698" i="6"/>
  <c r="AP1698" i="6"/>
  <c r="AQ1698" i="6"/>
  <c r="E1696" i="6"/>
  <c r="F1696" i="6"/>
  <c r="AN1699" i="6"/>
  <c r="AO1699" i="6"/>
  <c r="AP1699" i="6"/>
  <c r="AQ1699" i="6"/>
  <c r="E1697" i="6"/>
  <c r="F1697" i="6"/>
  <c r="AN1700" i="6"/>
  <c r="AO1700" i="6"/>
  <c r="AP1700" i="6"/>
  <c r="AQ1700" i="6"/>
  <c r="E1698" i="6"/>
  <c r="F1698" i="6"/>
  <c r="AN1701" i="6"/>
  <c r="AO1701" i="6"/>
  <c r="AP1701" i="6"/>
  <c r="AQ1701" i="6"/>
  <c r="E1699" i="6"/>
  <c r="F1699" i="6"/>
  <c r="AN1702" i="6"/>
  <c r="AO1702" i="6"/>
  <c r="AP1702" i="6"/>
  <c r="AQ1702" i="6"/>
  <c r="E1700" i="6"/>
  <c r="F1700" i="6"/>
  <c r="AN1703" i="6"/>
  <c r="AO1703" i="6"/>
  <c r="AP1703" i="6"/>
  <c r="AQ1703" i="6"/>
  <c r="E1701" i="6"/>
  <c r="F1701" i="6"/>
  <c r="AN1704" i="6"/>
  <c r="AO1704" i="6"/>
  <c r="AP1704" i="6"/>
  <c r="AQ1704" i="6"/>
  <c r="E1702" i="6"/>
  <c r="F1702" i="6"/>
  <c r="AN1705" i="6"/>
  <c r="AO1705" i="6"/>
  <c r="AP1705" i="6"/>
  <c r="AQ1705" i="6"/>
  <c r="E1703" i="6"/>
  <c r="F1703" i="6"/>
  <c r="AN1706" i="6"/>
  <c r="AO1706" i="6"/>
  <c r="AP1706" i="6"/>
  <c r="AQ1706" i="6"/>
  <c r="E1704" i="6"/>
  <c r="F1704" i="6"/>
  <c r="AN1707" i="6"/>
  <c r="AO1707" i="6"/>
  <c r="AP1707" i="6"/>
  <c r="AQ1707" i="6"/>
  <c r="E1705" i="6"/>
  <c r="F1705" i="6"/>
  <c r="AN1708" i="6"/>
  <c r="AO1708" i="6"/>
  <c r="AP1708" i="6"/>
  <c r="AQ1708" i="6"/>
  <c r="E1706" i="6"/>
  <c r="F1706" i="6"/>
  <c r="AN1709" i="6"/>
  <c r="AO1709" i="6"/>
  <c r="AP1709" i="6"/>
  <c r="AQ1709" i="6"/>
  <c r="E1707" i="6"/>
  <c r="F1707" i="6"/>
  <c r="AN1710" i="6"/>
  <c r="AO1710" i="6"/>
  <c r="AP1710" i="6"/>
  <c r="AQ1710" i="6"/>
  <c r="E1708" i="6"/>
  <c r="F1708" i="6"/>
  <c r="AN1711" i="6"/>
  <c r="AO1711" i="6"/>
  <c r="AP1711" i="6"/>
  <c r="AQ1711" i="6"/>
  <c r="E1709" i="6"/>
  <c r="F1709" i="6"/>
  <c r="AN1712" i="6"/>
  <c r="AO1712" i="6"/>
  <c r="AP1712" i="6"/>
  <c r="AQ1712" i="6"/>
  <c r="E1710" i="6"/>
  <c r="F1710" i="6"/>
  <c r="AN1713" i="6"/>
  <c r="AO1713" i="6"/>
  <c r="AP1713" i="6"/>
  <c r="AQ1713" i="6"/>
  <c r="E1711" i="6"/>
  <c r="F1711" i="6"/>
  <c r="AN1714" i="6"/>
  <c r="AO1714" i="6"/>
  <c r="AP1714" i="6"/>
  <c r="AQ1714" i="6"/>
  <c r="E1712" i="6"/>
  <c r="F1712" i="6"/>
  <c r="AN1715" i="6"/>
  <c r="AO1715" i="6"/>
  <c r="AP1715" i="6"/>
  <c r="AQ1715" i="6"/>
  <c r="E1713" i="6"/>
  <c r="F1713" i="6"/>
  <c r="AN1716" i="6"/>
  <c r="AO1716" i="6"/>
  <c r="AP1716" i="6"/>
  <c r="AQ1716" i="6"/>
  <c r="E1714" i="6"/>
  <c r="F1714" i="6"/>
  <c r="AN1717" i="6"/>
  <c r="AO1717" i="6"/>
  <c r="AP1717" i="6"/>
  <c r="AQ1717" i="6"/>
  <c r="E1715" i="6"/>
  <c r="F1715" i="6"/>
  <c r="AN1718" i="6"/>
  <c r="AO1718" i="6"/>
  <c r="AP1718" i="6"/>
  <c r="AQ1718" i="6"/>
  <c r="E1716" i="6"/>
  <c r="F1716" i="6"/>
  <c r="AN1719" i="6"/>
  <c r="AO1719" i="6"/>
  <c r="AP1719" i="6"/>
  <c r="AQ1719" i="6"/>
  <c r="E1717" i="6"/>
  <c r="F1717" i="6"/>
  <c r="AN1720" i="6"/>
  <c r="AO1720" i="6"/>
  <c r="AP1720" i="6"/>
  <c r="AQ1720" i="6"/>
  <c r="E1718" i="6"/>
  <c r="F1718" i="6"/>
  <c r="AN1721" i="6"/>
  <c r="AO1721" i="6"/>
  <c r="AP1721" i="6"/>
  <c r="AQ1721" i="6"/>
  <c r="E1719" i="6"/>
  <c r="F1719" i="6"/>
  <c r="AN1722" i="6"/>
  <c r="AO1722" i="6"/>
  <c r="AP1722" i="6"/>
  <c r="AQ1722" i="6"/>
  <c r="E1720" i="6"/>
  <c r="F1720" i="6"/>
  <c r="AN1723" i="6"/>
  <c r="AO1723" i="6"/>
  <c r="AP1723" i="6"/>
  <c r="AQ1723" i="6"/>
  <c r="E1721" i="6"/>
  <c r="F1721" i="6"/>
  <c r="AN1724" i="6"/>
  <c r="AO1724" i="6"/>
  <c r="AP1724" i="6"/>
  <c r="AQ1724" i="6"/>
  <c r="E1722" i="6"/>
  <c r="F1722" i="6"/>
  <c r="AN1725" i="6"/>
  <c r="AO1725" i="6"/>
  <c r="AP1725" i="6"/>
  <c r="AQ1725" i="6"/>
  <c r="E1723" i="6"/>
  <c r="F1723" i="6"/>
  <c r="AN1726" i="6"/>
  <c r="AO1726" i="6"/>
  <c r="AP1726" i="6"/>
  <c r="AQ1726" i="6"/>
  <c r="E1724" i="6"/>
  <c r="F1724" i="6"/>
  <c r="AN1727" i="6"/>
  <c r="AO1727" i="6"/>
  <c r="AP1727" i="6"/>
  <c r="AQ1727" i="6"/>
  <c r="E1725" i="6"/>
  <c r="F1725" i="6"/>
  <c r="AN1728" i="6"/>
  <c r="AO1728" i="6"/>
  <c r="AP1728" i="6"/>
  <c r="AQ1728" i="6"/>
  <c r="E1726" i="6"/>
  <c r="F1726" i="6"/>
  <c r="AN1729" i="6"/>
  <c r="AO1729" i="6"/>
  <c r="AP1729" i="6"/>
  <c r="AQ1729" i="6"/>
  <c r="E1727" i="6"/>
  <c r="F1727" i="6"/>
  <c r="AN1730" i="6"/>
  <c r="AO1730" i="6"/>
  <c r="AP1730" i="6"/>
  <c r="AQ1730" i="6"/>
  <c r="E1728" i="6"/>
  <c r="F1728" i="6"/>
  <c r="AN1731" i="6"/>
  <c r="AO1731" i="6"/>
  <c r="AP1731" i="6"/>
  <c r="AQ1731" i="6"/>
  <c r="E1729" i="6"/>
  <c r="F1729" i="6"/>
  <c r="AN1732" i="6"/>
  <c r="AO1732" i="6"/>
  <c r="AP1732" i="6"/>
  <c r="AQ1732" i="6"/>
  <c r="E1730" i="6"/>
  <c r="F1730" i="6"/>
  <c r="AN1733" i="6"/>
  <c r="AO1733" i="6"/>
  <c r="AP1733" i="6"/>
  <c r="AQ1733" i="6"/>
  <c r="E1731" i="6"/>
  <c r="F1731" i="6"/>
  <c r="AN1734" i="6"/>
  <c r="AO1734" i="6"/>
  <c r="AP1734" i="6"/>
  <c r="AQ1734" i="6"/>
  <c r="E1732" i="6"/>
  <c r="F1732" i="6"/>
  <c r="AN1735" i="6"/>
  <c r="AO1735" i="6"/>
  <c r="AP1735" i="6"/>
  <c r="AQ1735" i="6"/>
  <c r="E1733" i="6"/>
  <c r="F1733" i="6"/>
  <c r="AN1736" i="6"/>
  <c r="AO1736" i="6"/>
  <c r="AP1736" i="6"/>
  <c r="AQ1736" i="6"/>
  <c r="E1734" i="6"/>
  <c r="F1734" i="6"/>
  <c r="AN1737" i="6"/>
  <c r="AO1737" i="6"/>
  <c r="AP1737" i="6"/>
  <c r="AQ1737" i="6"/>
  <c r="E1735" i="6"/>
  <c r="F1735" i="6"/>
  <c r="AN1738" i="6"/>
  <c r="AO1738" i="6"/>
  <c r="AP1738" i="6"/>
  <c r="AQ1738" i="6"/>
  <c r="E1736" i="6"/>
  <c r="F1736" i="6"/>
  <c r="AN1739" i="6"/>
  <c r="AO1739" i="6"/>
  <c r="AP1739" i="6"/>
  <c r="AQ1739" i="6"/>
  <c r="E1737" i="6"/>
  <c r="F1737" i="6"/>
  <c r="AN1740" i="6"/>
  <c r="AO1740" i="6"/>
  <c r="AP1740" i="6"/>
  <c r="AQ1740" i="6"/>
  <c r="E1738" i="6"/>
  <c r="F1738" i="6"/>
  <c r="AN1741" i="6"/>
  <c r="AO1741" i="6"/>
  <c r="AP1741" i="6"/>
  <c r="AQ1741" i="6"/>
  <c r="E1739" i="6"/>
  <c r="F1739" i="6"/>
  <c r="AN1742" i="6"/>
  <c r="AO1742" i="6"/>
  <c r="AP1742" i="6"/>
  <c r="AQ1742" i="6"/>
  <c r="E1740" i="6"/>
  <c r="F1740" i="6"/>
  <c r="AN1743" i="6"/>
  <c r="AO1743" i="6"/>
  <c r="AP1743" i="6"/>
  <c r="AQ1743" i="6"/>
  <c r="E1741" i="6"/>
  <c r="F1741" i="6"/>
  <c r="AN1744" i="6"/>
  <c r="AO1744" i="6"/>
  <c r="AP1744" i="6"/>
  <c r="AQ1744" i="6"/>
  <c r="E1742" i="6"/>
  <c r="F1742" i="6"/>
  <c r="AN1745" i="6"/>
  <c r="AO1745" i="6"/>
  <c r="AP1745" i="6"/>
  <c r="AQ1745" i="6"/>
  <c r="E1743" i="6"/>
  <c r="F1743" i="6"/>
  <c r="AN1746" i="6"/>
  <c r="AO1746" i="6"/>
  <c r="AP1746" i="6"/>
  <c r="AQ1746" i="6"/>
  <c r="E1744" i="6"/>
  <c r="F1744" i="6"/>
  <c r="AN1747" i="6"/>
  <c r="AO1747" i="6"/>
  <c r="AP1747" i="6"/>
  <c r="AQ1747" i="6"/>
  <c r="E1745" i="6"/>
  <c r="F1745" i="6"/>
  <c r="AN1748" i="6"/>
  <c r="AO1748" i="6"/>
  <c r="AP1748" i="6"/>
  <c r="AQ1748" i="6"/>
  <c r="E1746" i="6"/>
  <c r="F1746" i="6"/>
  <c r="AN1749" i="6"/>
  <c r="AO1749" i="6"/>
  <c r="AP1749" i="6"/>
  <c r="AQ1749" i="6"/>
  <c r="E1747" i="6"/>
  <c r="F1747" i="6"/>
  <c r="AN1750" i="6"/>
  <c r="AO1750" i="6"/>
  <c r="AP1750" i="6"/>
  <c r="AQ1750" i="6"/>
  <c r="E1748" i="6"/>
  <c r="F1748" i="6"/>
  <c r="AN1751" i="6"/>
  <c r="AO1751" i="6"/>
  <c r="AP1751" i="6"/>
  <c r="AQ1751" i="6"/>
  <c r="E1749" i="6"/>
  <c r="F1749" i="6"/>
  <c r="AN1752" i="6"/>
  <c r="AO1752" i="6"/>
  <c r="AP1752" i="6"/>
  <c r="AQ1752" i="6"/>
  <c r="E1750" i="6"/>
  <c r="F1750" i="6"/>
  <c r="AN1753" i="6"/>
  <c r="AO1753" i="6"/>
  <c r="AP1753" i="6"/>
  <c r="AQ1753" i="6"/>
  <c r="E1751" i="6"/>
  <c r="F1751" i="6"/>
  <c r="AN1754" i="6"/>
  <c r="AO1754" i="6"/>
  <c r="AP1754" i="6"/>
  <c r="AQ1754" i="6"/>
  <c r="E1752" i="6"/>
  <c r="F1752" i="6"/>
  <c r="AN1755" i="6"/>
  <c r="AO1755" i="6"/>
  <c r="AP1755" i="6"/>
  <c r="AQ1755" i="6"/>
  <c r="E1753" i="6"/>
  <c r="F1753" i="6"/>
  <c r="AN1756" i="6"/>
  <c r="AO1756" i="6"/>
  <c r="AP1756" i="6"/>
  <c r="AQ1756" i="6"/>
  <c r="E1754" i="6"/>
  <c r="F1754" i="6"/>
  <c r="AN1757" i="6"/>
  <c r="AO1757" i="6"/>
  <c r="AP1757" i="6"/>
  <c r="AQ1757" i="6"/>
  <c r="E1755" i="6"/>
  <c r="F1755" i="6"/>
  <c r="AN1758" i="6"/>
  <c r="AO1758" i="6"/>
  <c r="AP1758" i="6"/>
  <c r="AQ1758" i="6"/>
  <c r="E1756" i="6"/>
  <c r="F1756" i="6"/>
  <c r="AN1759" i="6"/>
  <c r="AO1759" i="6"/>
  <c r="AP1759" i="6"/>
  <c r="AQ1759" i="6"/>
  <c r="E1757" i="6"/>
  <c r="F1757" i="6"/>
  <c r="AN1760" i="6"/>
  <c r="AO1760" i="6"/>
  <c r="AP1760" i="6"/>
  <c r="AQ1760" i="6"/>
  <c r="E1758" i="6"/>
  <c r="F1758" i="6"/>
  <c r="AN1761" i="6"/>
  <c r="AO1761" i="6"/>
  <c r="AP1761" i="6"/>
  <c r="AQ1761" i="6"/>
  <c r="E1759" i="6"/>
  <c r="F1759" i="6"/>
  <c r="AN1762" i="6"/>
  <c r="AO1762" i="6"/>
  <c r="AP1762" i="6"/>
  <c r="AQ1762" i="6"/>
  <c r="E1760" i="6"/>
  <c r="F1760" i="6"/>
  <c r="AN1763" i="6"/>
  <c r="AO1763" i="6"/>
  <c r="AP1763" i="6"/>
  <c r="AQ1763" i="6"/>
  <c r="E1761" i="6"/>
  <c r="F1761" i="6"/>
  <c r="AN1764" i="6"/>
  <c r="AO1764" i="6"/>
  <c r="AP1764" i="6"/>
  <c r="AQ1764" i="6"/>
  <c r="E1762" i="6"/>
  <c r="F1762" i="6"/>
  <c r="AN1765" i="6"/>
  <c r="AO1765" i="6"/>
  <c r="AP1765" i="6"/>
  <c r="AQ1765" i="6"/>
  <c r="E1763" i="6"/>
  <c r="F1763" i="6"/>
  <c r="AN1766" i="6"/>
  <c r="AO1766" i="6"/>
  <c r="AP1766" i="6"/>
  <c r="AQ1766" i="6"/>
  <c r="E1764" i="6"/>
  <c r="F1764" i="6"/>
  <c r="AN1767" i="6"/>
  <c r="AO1767" i="6"/>
  <c r="AP1767" i="6"/>
  <c r="AQ1767" i="6"/>
  <c r="E1765" i="6"/>
  <c r="F1765" i="6"/>
  <c r="AN1768" i="6"/>
  <c r="AO1768" i="6"/>
  <c r="AP1768" i="6"/>
  <c r="AQ1768" i="6"/>
  <c r="E1766" i="6"/>
  <c r="F1766" i="6"/>
  <c r="AN1769" i="6"/>
  <c r="AO1769" i="6"/>
  <c r="AP1769" i="6"/>
  <c r="AQ1769" i="6"/>
  <c r="E1767" i="6"/>
  <c r="F1767" i="6"/>
  <c r="AN1770" i="6"/>
  <c r="AO1770" i="6"/>
  <c r="AP1770" i="6"/>
  <c r="AQ1770" i="6"/>
  <c r="E1768" i="6"/>
  <c r="F1768" i="6"/>
  <c r="AN1771" i="6"/>
  <c r="AO1771" i="6"/>
  <c r="AP1771" i="6"/>
  <c r="AQ1771" i="6"/>
  <c r="E1769" i="6"/>
  <c r="F1769" i="6"/>
  <c r="AN1772" i="6"/>
  <c r="AO1772" i="6"/>
  <c r="AP1772" i="6"/>
  <c r="AQ1772" i="6"/>
  <c r="E1770" i="6"/>
  <c r="F1770" i="6"/>
  <c r="AN1773" i="6"/>
  <c r="AO1773" i="6"/>
  <c r="AP1773" i="6"/>
  <c r="AQ1773" i="6"/>
  <c r="E1771" i="6"/>
  <c r="F1771" i="6"/>
  <c r="AN1774" i="6"/>
  <c r="AO1774" i="6"/>
  <c r="AP1774" i="6"/>
  <c r="AQ1774" i="6"/>
  <c r="E1772" i="6"/>
  <c r="F1772" i="6"/>
  <c r="AN1775" i="6"/>
  <c r="AO1775" i="6"/>
  <c r="AP1775" i="6"/>
  <c r="AQ1775" i="6"/>
  <c r="E1773" i="6"/>
  <c r="F1773" i="6"/>
  <c r="AN1776" i="6"/>
  <c r="AO1776" i="6"/>
  <c r="AP1776" i="6"/>
  <c r="AQ1776" i="6"/>
  <c r="E1774" i="6"/>
  <c r="F1774" i="6"/>
  <c r="AN1777" i="6"/>
  <c r="AO1777" i="6"/>
  <c r="AP1777" i="6"/>
  <c r="AQ1777" i="6"/>
  <c r="E1775" i="6"/>
  <c r="F1775" i="6"/>
  <c r="AN1778" i="6"/>
  <c r="AO1778" i="6"/>
  <c r="AP1778" i="6"/>
  <c r="AQ1778" i="6"/>
  <c r="E1776" i="6"/>
  <c r="F1776" i="6"/>
  <c r="AN1779" i="6"/>
  <c r="AO1779" i="6"/>
  <c r="AP1779" i="6"/>
  <c r="AQ1779" i="6"/>
  <c r="E1777" i="6"/>
  <c r="F1777" i="6"/>
  <c r="AN1780" i="6"/>
  <c r="AO1780" i="6"/>
  <c r="AP1780" i="6"/>
  <c r="AQ1780" i="6"/>
  <c r="E1778" i="6"/>
  <c r="F1778" i="6"/>
  <c r="AN1781" i="6"/>
  <c r="AO1781" i="6"/>
  <c r="AP1781" i="6"/>
  <c r="AQ1781" i="6"/>
  <c r="E1779" i="6"/>
  <c r="F1779" i="6"/>
  <c r="AN1782" i="6"/>
  <c r="AO1782" i="6"/>
  <c r="AP1782" i="6"/>
  <c r="AQ1782" i="6"/>
  <c r="E1780" i="6"/>
  <c r="F1780" i="6"/>
  <c r="AN1783" i="6"/>
  <c r="AO1783" i="6"/>
  <c r="AP1783" i="6"/>
  <c r="AQ1783" i="6"/>
  <c r="E1781" i="6"/>
  <c r="F1781" i="6"/>
  <c r="AN1784" i="6"/>
  <c r="AO1784" i="6"/>
  <c r="AP1784" i="6"/>
  <c r="AQ1784" i="6"/>
  <c r="E1782" i="6"/>
  <c r="F1782" i="6"/>
  <c r="AN1785" i="6"/>
  <c r="AO1785" i="6"/>
  <c r="AP1785" i="6"/>
  <c r="AQ1785" i="6"/>
  <c r="E1783" i="6"/>
  <c r="F1783" i="6"/>
  <c r="AN1786" i="6"/>
  <c r="AO1786" i="6"/>
  <c r="AP1786" i="6"/>
  <c r="AQ1786" i="6"/>
  <c r="E1784" i="6"/>
  <c r="F1784" i="6"/>
  <c r="AN1787" i="6"/>
  <c r="AO1787" i="6"/>
  <c r="AP1787" i="6"/>
  <c r="AQ1787" i="6"/>
  <c r="E1785" i="6"/>
  <c r="F1785" i="6"/>
  <c r="AN1788" i="6"/>
  <c r="AO1788" i="6"/>
  <c r="AP1788" i="6"/>
  <c r="AQ1788" i="6"/>
  <c r="E1786" i="6"/>
  <c r="F1786" i="6"/>
  <c r="AN1789" i="6"/>
  <c r="AO1789" i="6"/>
  <c r="AP1789" i="6"/>
  <c r="AQ1789" i="6"/>
  <c r="E1787" i="6"/>
  <c r="F1787" i="6"/>
  <c r="AN1790" i="6"/>
  <c r="AO1790" i="6"/>
  <c r="AP1790" i="6"/>
  <c r="AQ1790" i="6"/>
  <c r="E1788" i="6"/>
  <c r="F1788" i="6"/>
  <c r="AN1791" i="6"/>
  <c r="AO1791" i="6"/>
  <c r="AP1791" i="6"/>
  <c r="AQ1791" i="6"/>
  <c r="E1789" i="6"/>
  <c r="F1789" i="6"/>
  <c r="AN1792" i="6"/>
  <c r="AO1792" i="6"/>
  <c r="AP1792" i="6"/>
  <c r="AQ1792" i="6"/>
  <c r="E1790" i="6"/>
  <c r="F1790" i="6"/>
  <c r="AN1793" i="6"/>
  <c r="AO1793" i="6"/>
  <c r="AP1793" i="6"/>
  <c r="AQ1793" i="6"/>
  <c r="E1791" i="6"/>
  <c r="F1791" i="6"/>
  <c r="AN1794" i="6"/>
  <c r="AO1794" i="6"/>
  <c r="AP1794" i="6"/>
  <c r="AQ1794" i="6"/>
  <c r="E1792" i="6"/>
  <c r="F1792" i="6"/>
  <c r="AN1795" i="6"/>
  <c r="AO1795" i="6"/>
  <c r="AP1795" i="6"/>
  <c r="AQ1795" i="6"/>
  <c r="E1793" i="6"/>
  <c r="F1793" i="6"/>
  <c r="AN1796" i="6"/>
  <c r="AO1796" i="6"/>
  <c r="AP1796" i="6"/>
  <c r="AQ1796" i="6"/>
  <c r="E1794" i="6"/>
  <c r="F1794" i="6"/>
  <c r="AN1797" i="6"/>
  <c r="AO1797" i="6"/>
  <c r="AP1797" i="6"/>
  <c r="AQ1797" i="6"/>
  <c r="E1795" i="6"/>
  <c r="F1795" i="6"/>
  <c r="AN1798" i="6"/>
  <c r="AO1798" i="6"/>
  <c r="AP1798" i="6"/>
  <c r="AQ1798" i="6"/>
  <c r="E1796" i="6"/>
  <c r="F1796" i="6"/>
  <c r="AN1799" i="6"/>
  <c r="AO1799" i="6"/>
  <c r="AP1799" i="6"/>
  <c r="AQ1799" i="6"/>
  <c r="E1797" i="6"/>
  <c r="F1797" i="6"/>
  <c r="AN1800" i="6"/>
  <c r="AO1800" i="6"/>
  <c r="AP1800" i="6"/>
  <c r="AQ1800" i="6"/>
  <c r="E1798" i="6"/>
  <c r="F1798" i="6"/>
  <c r="AN1801" i="6"/>
  <c r="AO1801" i="6"/>
  <c r="AP1801" i="6"/>
  <c r="AQ1801" i="6"/>
  <c r="E1799" i="6"/>
  <c r="F1799" i="6"/>
  <c r="AN1802" i="6"/>
  <c r="AO1802" i="6"/>
  <c r="AP1802" i="6"/>
  <c r="AQ1802" i="6"/>
  <c r="E1800" i="6"/>
  <c r="F1800" i="6"/>
  <c r="AN1803" i="6"/>
  <c r="AO1803" i="6"/>
  <c r="AP1803" i="6"/>
  <c r="AQ1803" i="6"/>
  <c r="E1801" i="6"/>
  <c r="F1801" i="6"/>
  <c r="AN1804" i="6"/>
  <c r="AO1804" i="6"/>
  <c r="AP1804" i="6"/>
  <c r="AQ1804" i="6"/>
  <c r="E1802" i="6"/>
  <c r="F1802" i="6"/>
  <c r="AN1805" i="6"/>
  <c r="AO1805" i="6"/>
  <c r="AP1805" i="6"/>
  <c r="AQ1805" i="6"/>
  <c r="E1803" i="6"/>
  <c r="F1803" i="6"/>
  <c r="AN1806" i="6"/>
  <c r="AO1806" i="6"/>
  <c r="AP1806" i="6"/>
  <c r="AQ1806" i="6"/>
  <c r="E1804" i="6"/>
  <c r="F1804" i="6"/>
  <c r="AN1807" i="6"/>
  <c r="AO1807" i="6"/>
  <c r="AP1807" i="6"/>
  <c r="AQ1807" i="6"/>
  <c r="E1805" i="6"/>
  <c r="F1805" i="6"/>
  <c r="AN1808" i="6"/>
  <c r="AO1808" i="6"/>
  <c r="AP1808" i="6"/>
  <c r="AQ1808" i="6"/>
  <c r="E1806" i="6"/>
  <c r="F1806" i="6"/>
  <c r="AN1809" i="6"/>
  <c r="AO1809" i="6"/>
  <c r="AP1809" i="6"/>
  <c r="AQ1809" i="6"/>
  <c r="E1807" i="6"/>
  <c r="F1807" i="6"/>
  <c r="AN1810" i="6"/>
  <c r="AO1810" i="6"/>
  <c r="AP1810" i="6"/>
  <c r="AQ1810" i="6"/>
  <c r="E1808" i="6"/>
  <c r="F1808" i="6"/>
  <c r="AN1811" i="6"/>
  <c r="AO1811" i="6"/>
  <c r="AP1811" i="6"/>
  <c r="AQ1811" i="6"/>
  <c r="E1809" i="6"/>
  <c r="F1809" i="6"/>
  <c r="AN1812" i="6"/>
  <c r="AO1812" i="6"/>
  <c r="AP1812" i="6"/>
  <c r="AQ1812" i="6"/>
  <c r="E1810" i="6"/>
  <c r="F1810" i="6"/>
  <c r="AN1813" i="6"/>
  <c r="AO1813" i="6"/>
  <c r="AP1813" i="6"/>
  <c r="AQ1813" i="6"/>
  <c r="E1811" i="6"/>
  <c r="F1811" i="6"/>
  <c r="AN1814" i="6"/>
  <c r="AO1814" i="6"/>
  <c r="AP1814" i="6"/>
  <c r="AQ1814" i="6"/>
  <c r="E1812" i="6"/>
  <c r="F1812" i="6"/>
  <c r="AN1815" i="6"/>
  <c r="AO1815" i="6"/>
  <c r="AP1815" i="6"/>
  <c r="AQ1815" i="6"/>
  <c r="E1813" i="6"/>
  <c r="F1813" i="6"/>
  <c r="AN1816" i="6"/>
  <c r="AO1816" i="6"/>
  <c r="AP1816" i="6"/>
  <c r="AQ1816" i="6"/>
  <c r="E1814" i="6"/>
  <c r="F1814" i="6"/>
  <c r="AN1817" i="6"/>
  <c r="AO1817" i="6"/>
  <c r="AP1817" i="6"/>
  <c r="AQ1817" i="6"/>
  <c r="E1815" i="6"/>
  <c r="F1815" i="6"/>
  <c r="AN1818" i="6"/>
  <c r="AO1818" i="6"/>
  <c r="AP1818" i="6"/>
  <c r="AQ1818" i="6"/>
  <c r="E1816" i="6"/>
  <c r="F1816" i="6"/>
  <c r="AN1819" i="6"/>
  <c r="AO1819" i="6"/>
  <c r="AP1819" i="6"/>
  <c r="AQ1819" i="6"/>
  <c r="E1817" i="6"/>
  <c r="F1817" i="6"/>
  <c r="AN1820" i="6"/>
  <c r="AO1820" i="6"/>
  <c r="AP1820" i="6"/>
  <c r="AQ1820" i="6"/>
  <c r="E1818" i="6"/>
  <c r="F1818" i="6"/>
  <c r="AN1821" i="6"/>
  <c r="AO1821" i="6"/>
  <c r="AP1821" i="6"/>
  <c r="AQ1821" i="6"/>
  <c r="E1819" i="6"/>
  <c r="F1819" i="6"/>
  <c r="AN1822" i="6"/>
  <c r="AO1822" i="6"/>
  <c r="AP1822" i="6"/>
  <c r="AQ1822" i="6"/>
  <c r="E1820" i="6"/>
  <c r="F1820" i="6"/>
  <c r="AN1823" i="6"/>
  <c r="AO1823" i="6"/>
  <c r="AP1823" i="6"/>
  <c r="AQ1823" i="6"/>
  <c r="E1821" i="6"/>
  <c r="F1821" i="6"/>
  <c r="AN1824" i="6"/>
  <c r="AO1824" i="6"/>
  <c r="AP1824" i="6"/>
  <c r="AQ1824" i="6"/>
  <c r="E1822" i="6"/>
  <c r="F1822" i="6"/>
  <c r="AN1825" i="6"/>
  <c r="AO1825" i="6"/>
  <c r="AP1825" i="6"/>
  <c r="AQ1825" i="6"/>
  <c r="E1823" i="6"/>
  <c r="F1823" i="6"/>
  <c r="AN1826" i="6"/>
  <c r="AO1826" i="6"/>
  <c r="AP1826" i="6"/>
  <c r="AQ1826" i="6"/>
  <c r="E1824" i="6"/>
  <c r="F1824" i="6"/>
  <c r="AN1827" i="6"/>
  <c r="AO1827" i="6"/>
  <c r="AP1827" i="6"/>
  <c r="AQ1827" i="6"/>
  <c r="E1825" i="6"/>
  <c r="F1825" i="6"/>
  <c r="AN1828" i="6"/>
  <c r="AO1828" i="6"/>
  <c r="AP1828" i="6"/>
  <c r="AQ1828" i="6"/>
  <c r="E1826" i="6"/>
  <c r="F1826" i="6"/>
  <c r="AN1829" i="6"/>
  <c r="AO1829" i="6"/>
  <c r="AP1829" i="6"/>
  <c r="AQ1829" i="6"/>
  <c r="E1827" i="6"/>
  <c r="F1827" i="6"/>
  <c r="AN1830" i="6"/>
  <c r="AO1830" i="6"/>
  <c r="AP1830" i="6"/>
  <c r="AQ1830" i="6"/>
  <c r="E1828" i="6"/>
  <c r="F1828" i="6"/>
  <c r="AN1831" i="6"/>
  <c r="AO1831" i="6"/>
  <c r="AP1831" i="6"/>
  <c r="AQ1831" i="6"/>
  <c r="E1829" i="6"/>
  <c r="F1829" i="6"/>
  <c r="AN1832" i="6"/>
  <c r="AO1832" i="6"/>
  <c r="AP1832" i="6"/>
  <c r="AQ1832" i="6"/>
  <c r="E1830" i="6"/>
  <c r="F1830" i="6"/>
  <c r="AN1833" i="6"/>
  <c r="AO1833" i="6"/>
  <c r="AP1833" i="6"/>
  <c r="AQ1833" i="6"/>
  <c r="E1831" i="6"/>
  <c r="F1831" i="6"/>
  <c r="AN1834" i="6"/>
  <c r="AO1834" i="6"/>
  <c r="AP1834" i="6"/>
  <c r="AQ1834" i="6"/>
  <c r="E1832" i="6"/>
  <c r="F1832" i="6"/>
  <c r="AN1835" i="6"/>
  <c r="AO1835" i="6"/>
  <c r="AP1835" i="6"/>
  <c r="AQ1835" i="6"/>
  <c r="E1833" i="6"/>
  <c r="F1833" i="6"/>
  <c r="AN1836" i="6"/>
  <c r="AO1836" i="6"/>
  <c r="AP1836" i="6"/>
  <c r="AQ1836" i="6"/>
  <c r="E1834" i="6"/>
  <c r="F1834" i="6"/>
  <c r="AN1837" i="6"/>
  <c r="AO1837" i="6"/>
  <c r="AP1837" i="6"/>
  <c r="AQ1837" i="6"/>
  <c r="E1835" i="6"/>
  <c r="F1835" i="6"/>
  <c r="AN1838" i="6"/>
  <c r="AO1838" i="6"/>
  <c r="AP1838" i="6"/>
  <c r="AQ1838" i="6"/>
  <c r="E1836" i="6"/>
  <c r="F1836" i="6"/>
  <c r="AN1839" i="6"/>
  <c r="AO1839" i="6"/>
  <c r="AP1839" i="6"/>
  <c r="AQ1839" i="6"/>
  <c r="E1837" i="6"/>
  <c r="F1837" i="6"/>
  <c r="AN1840" i="6"/>
  <c r="AO1840" i="6"/>
  <c r="AP1840" i="6"/>
  <c r="AQ1840" i="6"/>
  <c r="E1838" i="6"/>
  <c r="F1838" i="6"/>
  <c r="AN1841" i="6"/>
  <c r="AO1841" i="6"/>
  <c r="AP1841" i="6"/>
  <c r="AQ1841" i="6"/>
  <c r="E1839" i="6"/>
  <c r="F1839" i="6"/>
  <c r="AN1842" i="6"/>
  <c r="AO1842" i="6"/>
  <c r="AP1842" i="6"/>
  <c r="AQ1842" i="6"/>
  <c r="E1840" i="6"/>
  <c r="F1840" i="6"/>
  <c r="AN1843" i="6"/>
  <c r="AO1843" i="6"/>
  <c r="AP1843" i="6"/>
  <c r="AQ1843" i="6"/>
  <c r="E1841" i="6"/>
  <c r="F1841" i="6"/>
  <c r="AN1844" i="6"/>
  <c r="AO1844" i="6"/>
  <c r="AP1844" i="6"/>
  <c r="AQ1844" i="6"/>
  <c r="E1842" i="6"/>
  <c r="F1842" i="6"/>
  <c r="AN1845" i="6"/>
  <c r="AO1845" i="6"/>
  <c r="AP1845" i="6"/>
  <c r="AQ1845" i="6"/>
  <c r="E1843" i="6"/>
  <c r="F1843" i="6"/>
  <c r="AN1846" i="6"/>
  <c r="AO1846" i="6"/>
  <c r="AP1846" i="6"/>
  <c r="AQ1846" i="6"/>
  <c r="E1844" i="6"/>
  <c r="F1844" i="6"/>
  <c r="AN1847" i="6"/>
  <c r="AO1847" i="6"/>
  <c r="AP1847" i="6"/>
  <c r="AQ1847" i="6"/>
  <c r="E1845" i="6"/>
  <c r="F1845" i="6"/>
  <c r="AN1848" i="6"/>
  <c r="AO1848" i="6"/>
  <c r="AP1848" i="6"/>
  <c r="AQ1848" i="6"/>
  <c r="E1846" i="6"/>
  <c r="F1846" i="6"/>
  <c r="AN1849" i="6"/>
  <c r="AO1849" i="6"/>
  <c r="AP1849" i="6"/>
  <c r="AQ1849" i="6"/>
  <c r="E1847" i="6"/>
  <c r="F1847" i="6"/>
  <c r="AN1850" i="6"/>
  <c r="AO1850" i="6"/>
  <c r="AP1850" i="6"/>
  <c r="AQ1850" i="6"/>
  <c r="E1848" i="6"/>
  <c r="F1848" i="6"/>
  <c r="AN1851" i="6"/>
  <c r="AO1851" i="6"/>
  <c r="AP1851" i="6"/>
  <c r="AQ1851" i="6"/>
  <c r="E1849" i="6"/>
  <c r="F1849" i="6"/>
  <c r="AN1852" i="6"/>
  <c r="AO1852" i="6"/>
  <c r="AP1852" i="6"/>
  <c r="AQ1852" i="6"/>
  <c r="E1850" i="6"/>
  <c r="F1850" i="6"/>
  <c r="AN1853" i="6"/>
  <c r="AO1853" i="6"/>
  <c r="AP1853" i="6"/>
  <c r="AQ1853" i="6"/>
  <c r="E1851" i="6"/>
  <c r="F1851" i="6"/>
  <c r="AN1854" i="6"/>
  <c r="AO1854" i="6"/>
  <c r="AP1854" i="6"/>
  <c r="AQ1854" i="6"/>
  <c r="E1852" i="6"/>
  <c r="F1852" i="6"/>
  <c r="AN1855" i="6"/>
  <c r="AO1855" i="6"/>
  <c r="AP1855" i="6"/>
  <c r="AQ1855" i="6"/>
  <c r="E1853" i="6"/>
  <c r="F1853" i="6"/>
  <c r="AN1856" i="6"/>
  <c r="AO1856" i="6"/>
  <c r="AP1856" i="6"/>
  <c r="AQ1856" i="6"/>
  <c r="E1854" i="6"/>
  <c r="F1854" i="6"/>
  <c r="AN1857" i="6"/>
  <c r="AO1857" i="6"/>
  <c r="AP1857" i="6"/>
  <c r="AQ1857" i="6"/>
  <c r="E1855" i="6"/>
  <c r="F1855" i="6"/>
  <c r="AN1858" i="6"/>
  <c r="AO1858" i="6"/>
  <c r="AP1858" i="6"/>
  <c r="AQ1858" i="6"/>
  <c r="E1856" i="6"/>
  <c r="F1856" i="6"/>
  <c r="AN1859" i="6"/>
  <c r="AO1859" i="6"/>
  <c r="AP1859" i="6"/>
  <c r="AQ1859" i="6"/>
  <c r="E1857" i="6"/>
  <c r="F1857" i="6"/>
  <c r="AN1860" i="6"/>
  <c r="AO1860" i="6"/>
  <c r="AP1860" i="6"/>
  <c r="AQ1860" i="6"/>
  <c r="E1858" i="6"/>
  <c r="F1858" i="6"/>
  <c r="AN1861" i="6"/>
  <c r="AO1861" i="6"/>
  <c r="AP1861" i="6"/>
  <c r="AQ1861" i="6"/>
  <c r="E1859" i="6"/>
  <c r="F1859" i="6"/>
  <c r="AN1862" i="6"/>
  <c r="AO1862" i="6"/>
  <c r="AP1862" i="6"/>
  <c r="AQ1862" i="6"/>
  <c r="E1860" i="6"/>
  <c r="F1860" i="6"/>
  <c r="AN1863" i="6"/>
  <c r="AO1863" i="6"/>
  <c r="AP1863" i="6"/>
  <c r="AQ1863" i="6"/>
  <c r="E1861" i="6"/>
  <c r="F1861" i="6"/>
  <c r="AN1864" i="6"/>
  <c r="AO1864" i="6"/>
  <c r="AP1864" i="6"/>
  <c r="AQ1864" i="6"/>
  <c r="E1862" i="6"/>
  <c r="F1862" i="6"/>
  <c r="AN1865" i="6"/>
  <c r="AO1865" i="6"/>
  <c r="AP1865" i="6"/>
  <c r="AQ1865" i="6"/>
  <c r="E1863" i="6"/>
  <c r="F1863" i="6"/>
  <c r="AN1866" i="6"/>
  <c r="AO1866" i="6"/>
  <c r="AP1866" i="6"/>
  <c r="AQ1866" i="6"/>
  <c r="E1864" i="6"/>
  <c r="F1864" i="6"/>
  <c r="AN1867" i="6"/>
  <c r="AO1867" i="6"/>
  <c r="AP1867" i="6"/>
  <c r="AQ1867" i="6"/>
  <c r="E1865" i="6"/>
  <c r="F1865" i="6"/>
  <c r="AN1868" i="6"/>
  <c r="AO1868" i="6"/>
  <c r="AP1868" i="6"/>
  <c r="AQ1868" i="6"/>
  <c r="E1866" i="6"/>
  <c r="F1866" i="6"/>
  <c r="AN1869" i="6"/>
  <c r="AO1869" i="6"/>
  <c r="AP1869" i="6"/>
  <c r="AQ1869" i="6"/>
  <c r="E1867" i="6"/>
  <c r="F1867" i="6"/>
  <c r="AN1870" i="6"/>
  <c r="AO1870" i="6"/>
  <c r="AP1870" i="6"/>
  <c r="AQ1870" i="6"/>
  <c r="E1868" i="6"/>
  <c r="F1868" i="6"/>
  <c r="AN1871" i="6"/>
  <c r="AO1871" i="6"/>
  <c r="AP1871" i="6"/>
  <c r="AQ1871" i="6"/>
  <c r="E1869" i="6"/>
  <c r="F1869" i="6"/>
  <c r="AN1872" i="6"/>
  <c r="AO1872" i="6"/>
  <c r="AP1872" i="6"/>
  <c r="AQ1872" i="6"/>
  <c r="E1870" i="6"/>
  <c r="F1870" i="6"/>
  <c r="AN1873" i="6"/>
  <c r="AO1873" i="6"/>
  <c r="AP1873" i="6"/>
  <c r="AQ1873" i="6"/>
  <c r="E1871" i="6"/>
  <c r="F1871" i="6"/>
  <c r="AN1874" i="6"/>
  <c r="AO1874" i="6"/>
  <c r="AP1874" i="6"/>
  <c r="AQ1874" i="6"/>
  <c r="E1872" i="6"/>
  <c r="F1872" i="6"/>
  <c r="AN1875" i="6"/>
  <c r="AO1875" i="6"/>
  <c r="AP1875" i="6"/>
  <c r="AQ1875" i="6"/>
  <c r="E1873" i="6"/>
  <c r="F1873" i="6"/>
  <c r="AN1876" i="6"/>
  <c r="AO1876" i="6"/>
  <c r="AP1876" i="6"/>
  <c r="AQ1876" i="6"/>
  <c r="E1874" i="6"/>
  <c r="F1874" i="6"/>
  <c r="AN1877" i="6"/>
  <c r="AO1877" i="6"/>
  <c r="AP1877" i="6"/>
  <c r="AQ1877" i="6"/>
  <c r="E1875" i="6"/>
  <c r="F1875" i="6"/>
  <c r="AN1878" i="6"/>
  <c r="AO1878" i="6"/>
  <c r="AP1878" i="6"/>
  <c r="AQ1878" i="6"/>
  <c r="E1876" i="6"/>
  <c r="F1876" i="6"/>
  <c r="AN1879" i="6"/>
  <c r="AO1879" i="6"/>
  <c r="AP1879" i="6"/>
  <c r="AQ1879" i="6"/>
  <c r="E1877" i="6"/>
  <c r="F1877" i="6"/>
  <c r="AN1880" i="6"/>
  <c r="AO1880" i="6"/>
  <c r="AP1880" i="6"/>
  <c r="AQ1880" i="6"/>
  <c r="E1878" i="6"/>
  <c r="F1878" i="6"/>
  <c r="AN1881" i="6"/>
  <c r="AO1881" i="6"/>
  <c r="AP1881" i="6"/>
  <c r="AQ1881" i="6"/>
  <c r="E1879" i="6"/>
  <c r="F1879" i="6"/>
  <c r="AN1882" i="6"/>
  <c r="AO1882" i="6"/>
  <c r="AP1882" i="6"/>
  <c r="AQ1882" i="6"/>
  <c r="E1880" i="6"/>
  <c r="F1880" i="6"/>
  <c r="AN1883" i="6"/>
  <c r="AO1883" i="6"/>
  <c r="AP1883" i="6"/>
  <c r="AQ1883" i="6"/>
  <c r="E1881" i="6"/>
  <c r="F1881" i="6"/>
  <c r="AN1884" i="6"/>
  <c r="AO1884" i="6"/>
  <c r="AP1884" i="6"/>
  <c r="AQ1884" i="6"/>
  <c r="E1882" i="6"/>
  <c r="F1882" i="6"/>
  <c r="AN1885" i="6"/>
  <c r="AO1885" i="6"/>
  <c r="AP1885" i="6"/>
  <c r="AQ1885" i="6"/>
  <c r="E1883" i="6"/>
  <c r="F1883" i="6"/>
  <c r="AN1886" i="6"/>
  <c r="AO1886" i="6"/>
  <c r="AP1886" i="6"/>
  <c r="AQ1886" i="6"/>
  <c r="E1884" i="6"/>
  <c r="F1884" i="6"/>
  <c r="AN1887" i="6"/>
  <c r="AO1887" i="6"/>
  <c r="AP1887" i="6"/>
  <c r="AQ1887" i="6"/>
  <c r="E1885" i="6"/>
  <c r="F1885" i="6"/>
  <c r="AN1888" i="6"/>
  <c r="AO1888" i="6"/>
  <c r="AP1888" i="6"/>
  <c r="AQ1888" i="6"/>
  <c r="E1886" i="6"/>
  <c r="F1886" i="6"/>
  <c r="AN1889" i="6"/>
  <c r="AO1889" i="6"/>
  <c r="AP1889" i="6"/>
  <c r="AQ1889" i="6"/>
  <c r="E1887" i="6"/>
  <c r="F1887" i="6"/>
  <c r="AN1890" i="6"/>
  <c r="AO1890" i="6"/>
  <c r="AP1890" i="6"/>
  <c r="AQ1890" i="6"/>
  <c r="E1888" i="6"/>
  <c r="F1888" i="6"/>
  <c r="AN1891" i="6"/>
  <c r="AO1891" i="6"/>
  <c r="AP1891" i="6"/>
  <c r="AQ1891" i="6"/>
  <c r="E1889" i="6"/>
  <c r="F1889" i="6"/>
  <c r="AN1892" i="6"/>
  <c r="AO1892" i="6"/>
  <c r="AP1892" i="6"/>
  <c r="AQ1892" i="6"/>
  <c r="E1890" i="6"/>
  <c r="F1890" i="6"/>
  <c r="AN1893" i="6"/>
  <c r="AO1893" i="6"/>
  <c r="AP1893" i="6"/>
  <c r="AQ1893" i="6"/>
  <c r="E1891" i="6"/>
  <c r="F1891" i="6"/>
  <c r="AN1894" i="6"/>
  <c r="AO1894" i="6"/>
  <c r="AP1894" i="6"/>
  <c r="AQ1894" i="6"/>
  <c r="E1892" i="6"/>
  <c r="F1892" i="6"/>
  <c r="AN1895" i="6"/>
  <c r="AO1895" i="6"/>
  <c r="AP1895" i="6"/>
  <c r="AQ1895" i="6"/>
  <c r="E1893" i="6"/>
  <c r="F1893" i="6"/>
  <c r="AN1896" i="6"/>
  <c r="AO1896" i="6"/>
  <c r="AP1896" i="6"/>
  <c r="AQ1896" i="6"/>
  <c r="E1894" i="6"/>
  <c r="F1894" i="6"/>
  <c r="AN1897" i="6"/>
  <c r="AO1897" i="6"/>
  <c r="AP1897" i="6"/>
  <c r="AQ1897" i="6"/>
  <c r="E1895" i="6"/>
  <c r="F1895" i="6"/>
  <c r="AN1898" i="6"/>
  <c r="AO1898" i="6"/>
  <c r="AP1898" i="6"/>
  <c r="AQ1898" i="6"/>
  <c r="E1896" i="6"/>
  <c r="F1896" i="6"/>
  <c r="AN1899" i="6"/>
  <c r="AO1899" i="6"/>
  <c r="AP1899" i="6"/>
  <c r="AQ1899" i="6"/>
  <c r="E1897" i="6"/>
  <c r="F1897" i="6"/>
  <c r="AN1900" i="6"/>
  <c r="AO1900" i="6"/>
  <c r="AP1900" i="6"/>
  <c r="AQ1900" i="6"/>
  <c r="E1898" i="6"/>
  <c r="F1898" i="6"/>
  <c r="AN1901" i="6"/>
  <c r="AO1901" i="6"/>
  <c r="AP1901" i="6"/>
  <c r="AQ1901" i="6"/>
  <c r="E1899" i="6"/>
  <c r="F1899" i="6"/>
  <c r="AN1902" i="6"/>
  <c r="AO1902" i="6"/>
  <c r="AP1902" i="6"/>
  <c r="AQ1902" i="6"/>
  <c r="E1900" i="6"/>
  <c r="F1900" i="6"/>
  <c r="AN1903" i="6"/>
  <c r="AO1903" i="6"/>
  <c r="AP1903" i="6"/>
  <c r="AQ1903" i="6"/>
  <c r="E1901" i="6"/>
  <c r="F1901" i="6"/>
  <c r="AN1904" i="6"/>
  <c r="AO1904" i="6"/>
  <c r="AP1904" i="6"/>
  <c r="AQ1904" i="6"/>
  <c r="E1902" i="6"/>
  <c r="F1902" i="6"/>
  <c r="AN1905" i="6"/>
  <c r="AO1905" i="6"/>
  <c r="AP1905" i="6"/>
  <c r="AQ1905" i="6"/>
  <c r="E1903" i="6"/>
  <c r="F1903" i="6"/>
  <c r="AN1906" i="6"/>
  <c r="AO1906" i="6"/>
  <c r="AP1906" i="6"/>
  <c r="AQ1906" i="6"/>
  <c r="E1904" i="6"/>
  <c r="F1904" i="6"/>
  <c r="AN1907" i="6"/>
  <c r="AO1907" i="6"/>
  <c r="AP1907" i="6"/>
  <c r="AQ1907" i="6"/>
  <c r="E1905" i="6"/>
  <c r="F1905" i="6"/>
  <c r="AN1908" i="6"/>
  <c r="AO1908" i="6"/>
  <c r="AP1908" i="6"/>
  <c r="AQ1908" i="6"/>
  <c r="E1906" i="6"/>
  <c r="F1906" i="6"/>
  <c r="AN1909" i="6"/>
  <c r="AO1909" i="6"/>
  <c r="AP1909" i="6"/>
  <c r="AQ1909" i="6"/>
  <c r="E1907" i="6"/>
  <c r="F1907" i="6"/>
  <c r="AN1910" i="6"/>
  <c r="AO1910" i="6"/>
  <c r="AP1910" i="6"/>
  <c r="AQ1910" i="6"/>
  <c r="E1908" i="6"/>
  <c r="F1908" i="6"/>
  <c r="AN1911" i="6"/>
  <c r="AO1911" i="6"/>
  <c r="AP1911" i="6"/>
  <c r="AQ1911" i="6"/>
  <c r="E1909" i="6"/>
  <c r="F1909" i="6"/>
  <c r="AN1912" i="6"/>
  <c r="AO1912" i="6"/>
  <c r="AP1912" i="6"/>
  <c r="AQ1912" i="6"/>
  <c r="E1910" i="6"/>
  <c r="F1910" i="6"/>
  <c r="AN1913" i="6"/>
  <c r="AO1913" i="6"/>
  <c r="AP1913" i="6"/>
  <c r="AQ1913" i="6"/>
  <c r="E1911" i="6"/>
  <c r="F1911" i="6"/>
  <c r="AN1914" i="6"/>
  <c r="AO1914" i="6"/>
  <c r="AP1914" i="6"/>
  <c r="AQ1914" i="6"/>
  <c r="E1912" i="6"/>
  <c r="F1912" i="6"/>
  <c r="AN1915" i="6"/>
  <c r="AO1915" i="6"/>
  <c r="AP1915" i="6"/>
  <c r="AQ1915" i="6"/>
  <c r="E1913" i="6"/>
  <c r="F1913" i="6"/>
  <c r="AN1916" i="6"/>
  <c r="AO1916" i="6"/>
  <c r="AP1916" i="6"/>
  <c r="AQ1916" i="6"/>
  <c r="E1914" i="6"/>
  <c r="F1914" i="6"/>
  <c r="AN1917" i="6"/>
  <c r="AO1917" i="6"/>
  <c r="AP1917" i="6"/>
  <c r="AQ1917" i="6"/>
  <c r="E1915" i="6"/>
  <c r="F1915" i="6"/>
  <c r="AN1918" i="6"/>
  <c r="AO1918" i="6"/>
  <c r="AP1918" i="6"/>
  <c r="AQ1918" i="6"/>
  <c r="E1916" i="6"/>
  <c r="F1916" i="6"/>
  <c r="AN1919" i="6"/>
  <c r="AO1919" i="6"/>
  <c r="AP1919" i="6"/>
  <c r="AQ1919" i="6"/>
  <c r="E1917" i="6"/>
  <c r="F1917" i="6"/>
  <c r="AN1920" i="6"/>
  <c r="AO1920" i="6"/>
  <c r="AP1920" i="6"/>
  <c r="AQ1920" i="6"/>
  <c r="E1918" i="6"/>
  <c r="F1918" i="6"/>
  <c r="AN1921" i="6"/>
  <c r="AO1921" i="6"/>
  <c r="AP1921" i="6"/>
  <c r="AQ1921" i="6"/>
  <c r="E1919" i="6"/>
  <c r="F1919" i="6"/>
  <c r="AN1922" i="6"/>
  <c r="AO1922" i="6"/>
  <c r="AP1922" i="6"/>
  <c r="AQ1922" i="6"/>
  <c r="E1920" i="6"/>
  <c r="F1920" i="6"/>
  <c r="AN1923" i="6"/>
  <c r="AO1923" i="6"/>
  <c r="AP1923" i="6"/>
  <c r="AQ1923" i="6"/>
  <c r="E1921" i="6"/>
  <c r="F1921" i="6"/>
  <c r="AN1924" i="6"/>
  <c r="AO1924" i="6"/>
  <c r="AP1924" i="6"/>
  <c r="AQ1924" i="6"/>
  <c r="E1922" i="6"/>
  <c r="F1922" i="6"/>
  <c r="AN1925" i="6"/>
  <c r="AO1925" i="6"/>
  <c r="AP1925" i="6"/>
  <c r="AQ1925" i="6"/>
  <c r="E1923" i="6"/>
  <c r="F1923" i="6"/>
  <c r="AN1926" i="6"/>
  <c r="AO1926" i="6"/>
  <c r="AP1926" i="6"/>
  <c r="AQ1926" i="6"/>
  <c r="E1924" i="6"/>
  <c r="F1924" i="6"/>
  <c r="AN1927" i="6"/>
  <c r="AO1927" i="6"/>
  <c r="AP1927" i="6"/>
  <c r="AQ1927" i="6"/>
  <c r="E1925" i="6"/>
  <c r="F1925" i="6"/>
  <c r="AN1928" i="6"/>
  <c r="AO1928" i="6"/>
  <c r="AP1928" i="6"/>
  <c r="AQ1928" i="6"/>
  <c r="E1926" i="6"/>
  <c r="F1926" i="6"/>
  <c r="AN1929" i="6"/>
  <c r="AO1929" i="6"/>
  <c r="AP1929" i="6"/>
  <c r="AQ1929" i="6"/>
  <c r="E1927" i="6"/>
  <c r="F1927" i="6"/>
  <c r="AN1930" i="6"/>
  <c r="AO1930" i="6"/>
  <c r="AP1930" i="6"/>
  <c r="AQ1930" i="6"/>
  <c r="E1928" i="6"/>
  <c r="F1928" i="6"/>
  <c r="AN1931" i="6"/>
  <c r="AO1931" i="6"/>
  <c r="AP1931" i="6"/>
  <c r="AQ1931" i="6"/>
  <c r="E1929" i="6"/>
  <c r="F1929" i="6"/>
  <c r="AN1932" i="6"/>
  <c r="AO1932" i="6"/>
  <c r="AP1932" i="6"/>
  <c r="AQ1932" i="6"/>
  <c r="E1930" i="6"/>
  <c r="F1930" i="6"/>
  <c r="AN1933" i="6"/>
  <c r="AO1933" i="6"/>
  <c r="AP1933" i="6"/>
  <c r="AQ1933" i="6"/>
  <c r="E1931" i="6"/>
  <c r="F1931" i="6"/>
  <c r="AN1934" i="6"/>
  <c r="AO1934" i="6"/>
  <c r="AP1934" i="6"/>
  <c r="AQ1934" i="6"/>
  <c r="E1932" i="6"/>
  <c r="F1932" i="6"/>
  <c r="AN1935" i="6"/>
  <c r="AO1935" i="6"/>
  <c r="AP1935" i="6"/>
  <c r="AQ1935" i="6"/>
  <c r="E1933" i="6"/>
  <c r="F1933" i="6"/>
  <c r="AN1936" i="6"/>
  <c r="AO1936" i="6"/>
  <c r="AP1936" i="6"/>
  <c r="AQ1936" i="6"/>
  <c r="E1934" i="6"/>
  <c r="F1934" i="6"/>
  <c r="AN1937" i="6"/>
  <c r="AO1937" i="6"/>
  <c r="AP1937" i="6"/>
  <c r="AQ1937" i="6"/>
  <c r="E1935" i="6"/>
  <c r="F1935" i="6"/>
  <c r="AN1938" i="6"/>
  <c r="AO1938" i="6"/>
  <c r="AP1938" i="6"/>
  <c r="AQ1938" i="6"/>
  <c r="E1936" i="6"/>
  <c r="F1936" i="6"/>
  <c r="AN1939" i="6"/>
  <c r="AO1939" i="6"/>
  <c r="AP1939" i="6"/>
  <c r="AQ1939" i="6"/>
  <c r="E1937" i="6"/>
  <c r="F1937" i="6"/>
  <c r="AN1940" i="6"/>
  <c r="AO1940" i="6"/>
  <c r="AP1940" i="6"/>
  <c r="AQ1940" i="6"/>
  <c r="E1938" i="6"/>
  <c r="F1938" i="6"/>
  <c r="AN1941" i="6"/>
  <c r="AO1941" i="6"/>
  <c r="AP1941" i="6"/>
  <c r="AQ1941" i="6"/>
  <c r="E1939" i="6"/>
  <c r="F1939" i="6"/>
  <c r="AN1942" i="6"/>
  <c r="AO1942" i="6"/>
  <c r="AP1942" i="6"/>
  <c r="AQ1942" i="6"/>
  <c r="E1940" i="6"/>
  <c r="F1940" i="6"/>
  <c r="AN1943" i="6"/>
  <c r="AO1943" i="6"/>
  <c r="AP1943" i="6"/>
  <c r="AQ1943" i="6"/>
  <c r="E1941" i="6"/>
  <c r="F1941" i="6"/>
  <c r="AN1944" i="6"/>
  <c r="AO1944" i="6"/>
  <c r="AP1944" i="6"/>
  <c r="AQ1944" i="6"/>
  <c r="E1942" i="6"/>
  <c r="F1942" i="6"/>
  <c r="AN1945" i="6"/>
  <c r="AO1945" i="6"/>
  <c r="AP1945" i="6"/>
  <c r="AQ1945" i="6"/>
  <c r="E1943" i="6"/>
  <c r="F1943" i="6"/>
  <c r="AN1946" i="6"/>
  <c r="AO1946" i="6"/>
  <c r="AP1946" i="6"/>
  <c r="AQ1946" i="6"/>
  <c r="E1944" i="6"/>
  <c r="F1944" i="6"/>
  <c r="AN1947" i="6"/>
  <c r="AO1947" i="6"/>
  <c r="AP1947" i="6"/>
  <c r="AQ1947" i="6"/>
  <c r="E1945" i="6"/>
  <c r="F1945" i="6"/>
  <c r="AN1948" i="6"/>
  <c r="AO1948" i="6"/>
  <c r="AP1948" i="6"/>
  <c r="AQ1948" i="6"/>
  <c r="E1946" i="6"/>
  <c r="F1946" i="6"/>
  <c r="AN1949" i="6"/>
  <c r="AO1949" i="6"/>
  <c r="AP1949" i="6"/>
  <c r="AQ1949" i="6"/>
  <c r="E1947" i="6"/>
  <c r="F1947" i="6"/>
  <c r="AN1950" i="6"/>
  <c r="AO1950" i="6"/>
  <c r="AP1950" i="6"/>
  <c r="AQ1950" i="6"/>
  <c r="E1948" i="6"/>
  <c r="F1948" i="6"/>
  <c r="AN1951" i="6"/>
  <c r="AO1951" i="6"/>
  <c r="AP1951" i="6"/>
  <c r="AQ1951" i="6"/>
  <c r="E1949" i="6"/>
  <c r="F1949" i="6"/>
  <c r="AN1952" i="6"/>
  <c r="AO1952" i="6"/>
  <c r="AP1952" i="6"/>
  <c r="AQ1952" i="6"/>
  <c r="E1950" i="6"/>
  <c r="F1950" i="6"/>
  <c r="AN1953" i="6"/>
  <c r="AO1953" i="6"/>
  <c r="AP1953" i="6"/>
  <c r="AQ1953" i="6"/>
  <c r="E1951" i="6"/>
  <c r="F1951" i="6"/>
  <c r="AN1954" i="6"/>
  <c r="AO1954" i="6"/>
  <c r="AP1954" i="6"/>
  <c r="AQ1954" i="6"/>
  <c r="E1952" i="6"/>
  <c r="F1952" i="6"/>
  <c r="AN1955" i="6"/>
  <c r="AO1955" i="6"/>
  <c r="AP1955" i="6"/>
  <c r="AQ1955" i="6"/>
  <c r="E1953" i="6"/>
  <c r="F1953" i="6"/>
  <c r="AN1956" i="6"/>
  <c r="AO1956" i="6"/>
  <c r="AP1956" i="6"/>
  <c r="AQ1956" i="6"/>
  <c r="E1954" i="6"/>
  <c r="F1954" i="6"/>
  <c r="AN1957" i="6"/>
  <c r="AO1957" i="6"/>
  <c r="AP1957" i="6"/>
  <c r="AQ1957" i="6"/>
  <c r="E1955" i="6"/>
  <c r="F1955" i="6"/>
  <c r="AN1958" i="6"/>
  <c r="AO1958" i="6"/>
  <c r="AP1958" i="6"/>
  <c r="AQ1958" i="6"/>
  <c r="E1956" i="6"/>
  <c r="F1956" i="6"/>
  <c r="AN1959" i="6"/>
  <c r="AO1959" i="6"/>
  <c r="AP1959" i="6"/>
  <c r="AQ1959" i="6"/>
  <c r="E1957" i="6"/>
  <c r="F1957" i="6"/>
  <c r="AN1960" i="6"/>
  <c r="AO1960" i="6"/>
  <c r="AP1960" i="6"/>
  <c r="AQ1960" i="6"/>
  <c r="E1958" i="6"/>
  <c r="F1958" i="6"/>
  <c r="AN1961" i="6"/>
  <c r="AO1961" i="6"/>
  <c r="AP1961" i="6"/>
  <c r="AQ1961" i="6"/>
  <c r="E1959" i="6"/>
  <c r="F1959" i="6"/>
  <c r="AN1962" i="6"/>
  <c r="AO1962" i="6"/>
  <c r="AP1962" i="6"/>
  <c r="AQ1962" i="6"/>
  <c r="E1960" i="6"/>
  <c r="F1960" i="6"/>
  <c r="AN1963" i="6"/>
  <c r="AO1963" i="6"/>
  <c r="AP1963" i="6"/>
  <c r="AQ1963" i="6"/>
  <c r="E1961" i="6"/>
  <c r="F1961" i="6"/>
  <c r="AN1964" i="6"/>
  <c r="AO1964" i="6"/>
  <c r="AP1964" i="6"/>
  <c r="AQ1964" i="6"/>
  <c r="E1962" i="6"/>
  <c r="F1962" i="6"/>
  <c r="AN1965" i="6"/>
  <c r="AO1965" i="6"/>
  <c r="AP1965" i="6"/>
  <c r="AQ1965" i="6"/>
  <c r="E1963" i="6"/>
  <c r="F1963" i="6"/>
  <c r="AN1966" i="6"/>
  <c r="AO1966" i="6"/>
  <c r="AP1966" i="6"/>
  <c r="AQ1966" i="6"/>
  <c r="E1964" i="6"/>
  <c r="F1964" i="6"/>
  <c r="AN1967" i="6"/>
  <c r="AO1967" i="6"/>
  <c r="AP1967" i="6"/>
  <c r="AQ1967" i="6"/>
  <c r="E1965" i="6"/>
  <c r="F1965" i="6"/>
  <c r="AN1968" i="6"/>
  <c r="AO1968" i="6"/>
  <c r="AP1968" i="6"/>
  <c r="AQ1968" i="6"/>
  <c r="E1966" i="6"/>
  <c r="F1966" i="6"/>
  <c r="AN1969" i="6"/>
  <c r="AO1969" i="6"/>
  <c r="AP1969" i="6"/>
  <c r="AQ1969" i="6"/>
  <c r="E1967" i="6"/>
  <c r="F1967" i="6"/>
  <c r="AN1970" i="6"/>
  <c r="AO1970" i="6"/>
  <c r="AP1970" i="6"/>
  <c r="AQ1970" i="6"/>
  <c r="E1968" i="6"/>
  <c r="F1968" i="6"/>
  <c r="AN1971" i="6"/>
  <c r="AO1971" i="6"/>
  <c r="AP1971" i="6"/>
  <c r="AQ1971" i="6"/>
  <c r="E1969" i="6"/>
  <c r="F1969" i="6"/>
  <c r="AN1972" i="6"/>
  <c r="AO1972" i="6"/>
  <c r="AP1972" i="6"/>
  <c r="AQ1972" i="6"/>
  <c r="E1970" i="6"/>
  <c r="F1970" i="6"/>
  <c r="AN1973" i="6"/>
  <c r="AO1973" i="6"/>
  <c r="AP1973" i="6"/>
  <c r="AQ1973" i="6"/>
  <c r="E1971" i="6"/>
  <c r="F1971" i="6"/>
  <c r="AN1974" i="6"/>
  <c r="AO1974" i="6"/>
  <c r="AP1974" i="6"/>
  <c r="AQ1974" i="6"/>
  <c r="E1972" i="6"/>
  <c r="F1972" i="6"/>
  <c r="AN1975" i="6"/>
  <c r="AO1975" i="6"/>
  <c r="AP1975" i="6"/>
  <c r="AQ1975" i="6"/>
  <c r="E1973" i="6"/>
  <c r="F1973" i="6"/>
  <c r="AN1976" i="6"/>
  <c r="AO1976" i="6"/>
  <c r="AP1976" i="6"/>
  <c r="AQ1976" i="6"/>
  <c r="E1974" i="6"/>
  <c r="F1974" i="6"/>
  <c r="AN1977" i="6"/>
  <c r="AO1977" i="6"/>
  <c r="AP1977" i="6"/>
  <c r="AQ1977" i="6"/>
  <c r="E1975" i="6"/>
  <c r="F1975" i="6"/>
  <c r="AN1978" i="6"/>
  <c r="AO1978" i="6"/>
  <c r="AP1978" i="6"/>
  <c r="AQ1978" i="6"/>
  <c r="E1976" i="6"/>
  <c r="F1976" i="6"/>
  <c r="AN1979" i="6"/>
  <c r="AO1979" i="6"/>
  <c r="AP1979" i="6"/>
  <c r="AQ1979" i="6"/>
  <c r="E1977" i="6"/>
  <c r="F1977" i="6"/>
  <c r="AN1980" i="6"/>
  <c r="AO1980" i="6"/>
  <c r="AP1980" i="6"/>
  <c r="AQ1980" i="6"/>
  <c r="E1978" i="6"/>
  <c r="F1978" i="6"/>
  <c r="AN1981" i="6"/>
  <c r="AO1981" i="6"/>
  <c r="AP1981" i="6"/>
  <c r="AQ1981" i="6"/>
  <c r="E1979" i="6"/>
  <c r="F1979" i="6"/>
  <c r="AN1982" i="6"/>
  <c r="AO1982" i="6"/>
  <c r="AP1982" i="6"/>
  <c r="AQ1982" i="6"/>
  <c r="E1980" i="6"/>
  <c r="F1980" i="6"/>
  <c r="AN1983" i="6"/>
  <c r="AO1983" i="6"/>
  <c r="AP1983" i="6"/>
  <c r="AQ1983" i="6"/>
  <c r="E1981" i="6"/>
  <c r="F1981" i="6"/>
  <c r="AN1984" i="6"/>
  <c r="AO1984" i="6"/>
  <c r="AP1984" i="6"/>
  <c r="AQ1984" i="6"/>
  <c r="E1982" i="6"/>
  <c r="F1982" i="6"/>
  <c r="AN1985" i="6"/>
  <c r="AO1985" i="6"/>
  <c r="AP1985" i="6"/>
  <c r="AQ1985" i="6"/>
  <c r="E1983" i="6"/>
  <c r="F1983" i="6"/>
  <c r="AN1986" i="6"/>
  <c r="AO1986" i="6"/>
  <c r="AP1986" i="6"/>
  <c r="AQ1986" i="6"/>
  <c r="E1984" i="6"/>
  <c r="F1984" i="6"/>
  <c r="AN1987" i="6"/>
  <c r="AO1987" i="6"/>
  <c r="AP1987" i="6"/>
  <c r="AQ1987" i="6"/>
  <c r="E1985" i="6"/>
  <c r="F1985" i="6"/>
  <c r="AN1988" i="6"/>
  <c r="AO1988" i="6"/>
  <c r="AP1988" i="6"/>
  <c r="AQ1988" i="6"/>
  <c r="E1986" i="6"/>
  <c r="F1986" i="6"/>
  <c r="AN1989" i="6"/>
  <c r="AO1989" i="6"/>
  <c r="AP1989" i="6"/>
  <c r="AQ1989" i="6"/>
  <c r="E1987" i="6"/>
  <c r="F1987" i="6"/>
  <c r="AN1990" i="6"/>
  <c r="AO1990" i="6"/>
  <c r="AP1990" i="6"/>
  <c r="AQ1990" i="6"/>
  <c r="E1988" i="6"/>
  <c r="F1988" i="6"/>
  <c r="AN1991" i="6"/>
  <c r="AO1991" i="6"/>
  <c r="AP1991" i="6"/>
  <c r="AQ1991" i="6"/>
  <c r="E1989" i="6"/>
  <c r="F1989" i="6"/>
  <c r="AN1992" i="6"/>
  <c r="AO1992" i="6"/>
  <c r="AP1992" i="6"/>
  <c r="AQ1992" i="6"/>
  <c r="E1990" i="6"/>
  <c r="F1990" i="6"/>
  <c r="AN1993" i="6"/>
  <c r="AO1993" i="6"/>
  <c r="AP1993" i="6"/>
  <c r="AQ1993" i="6"/>
  <c r="E1991" i="6"/>
  <c r="F1991" i="6"/>
  <c r="AN1994" i="6"/>
  <c r="AO1994" i="6"/>
  <c r="AP1994" i="6"/>
  <c r="AQ1994" i="6"/>
  <c r="E1992" i="6"/>
  <c r="F1992" i="6"/>
  <c r="AN1995" i="6"/>
  <c r="AO1995" i="6"/>
  <c r="AP1995" i="6"/>
  <c r="AQ1995" i="6"/>
  <c r="E1993" i="6"/>
  <c r="F1993" i="6"/>
  <c r="AN1996" i="6"/>
  <c r="AO1996" i="6"/>
  <c r="AP1996" i="6"/>
  <c r="AQ1996" i="6"/>
  <c r="E1994" i="6"/>
  <c r="F1994" i="6"/>
  <c r="AN1997" i="6"/>
  <c r="AO1997" i="6"/>
  <c r="AP1997" i="6"/>
  <c r="AQ1997" i="6"/>
  <c r="E1995" i="6"/>
  <c r="F1995" i="6"/>
  <c r="AN1998" i="6"/>
  <c r="AO1998" i="6"/>
  <c r="AP1998" i="6"/>
  <c r="AQ1998" i="6"/>
  <c r="E1996" i="6"/>
  <c r="F1996" i="6"/>
  <c r="AN1999" i="6"/>
  <c r="AO1999" i="6"/>
  <c r="AP1999" i="6"/>
  <c r="AQ1999" i="6"/>
  <c r="E1997" i="6"/>
  <c r="F1997" i="6"/>
  <c r="AN2000" i="6"/>
  <c r="AO2000" i="6"/>
  <c r="AP2000" i="6"/>
  <c r="AQ2000" i="6"/>
  <c r="E1998" i="6"/>
  <c r="F1998" i="6"/>
  <c r="AN2001" i="6"/>
  <c r="AO2001" i="6"/>
  <c r="AP2001" i="6"/>
  <c r="AQ2001" i="6"/>
  <c r="E1999" i="6"/>
  <c r="F1999" i="6"/>
  <c r="AN2002" i="6"/>
  <c r="AO2002" i="6"/>
  <c r="AP2002" i="6"/>
  <c r="AQ2002" i="6"/>
  <c r="E2000" i="6"/>
  <c r="F2000" i="6"/>
  <c r="AN2003" i="6"/>
  <c r="AO2003" i="6"/>
  <c r="AP2003" i="6"/>
  <c r="AQ2003" i="6"/>
  <c r="E2001" i="6"/>
  <c r="F2001" i="6"/>
  <c r="AN2004" i="6"/>
  <c r="AO2004" i="6"/>
  <c r="AP2004" i="6"/>
  <c r="AQ2004" i="6"/>
  <c r="E2002" i="6"/>
  <c r="F2002" i="6"/>
  <c r="AN2005" i="6"/>
  <c r="AO2005" i="6"/>
  <c r="AP2005" i="6"/>
  <c r="AQ2005" i="6"/>
  <c r="E2003" i="6"/>
  <c r="F2003" i="6"/>
  <c r="AN2006" i="6"/>
  <c r="AO2006" i="6"/>
  <c r="AP2006" i="6"/>
  <c r="AQ2006" i="6"/>
  <c r="E2004" i="6"/>
  <c r="F2004" i="6"/>
  <c r="AN2007" i="6"/>
  <c r="AO2007" i="6"/>
  <c r="AP2007" i="6"/>
  <c r="AQ2007" i="6"/>
  <c r="E2005" i="6"/>
  <c r="F2005" i="6"/>
  <c r="AN2008" i="6"/>
  <c r="AO2008" i="6"/>
  <c r="AP2008" i="6"/>
  <c r="AQ2008" i="6"/>
  <c r="E2006" i="6"/>
  <c r="F2006" i="6"/>
  <c r="AN2009" i="6"/>
  <c r="AO2009" i="6"/>
  <c r="AP2009" i="6"/>
  <c r="AQ2009" i="6"/>
  <c r="E2007" i="6"/>
  <c r="F2007" i="6"/>
  <c r="AN2010" i="6"/>
  <c r="AO2010" i="6"/>
  <c r="AP2010" i="6"/>
  <c r="AQ2010" i="6"/>
  <c r="E2008" i="6"/>
  <c r="F2008" i="6"/>
  <c r="AN2011" i="6"/>
  <c r="AO2011" i="6"/>
  <c r="AP2011" i="6"/>
  <c r="AQ2011" i="6"/>
  <c r="E2009" i="6"/>
  <c r="F2009" i="6"/>
  <c r="AN2012" i="6"/>
  <c r="AO2012" i="6"/>
  <c r="AP2012" i="6"/>
  <c r="AQ2012" i="6"/>
  <c r="E2010" i="6"/>
  <c r="F2010" i="6"/>
  <c r="AN2013" i="6"/>
  <c r="AO2013" i="6"/>
  <c r="AP2013" i="6"/>
  <c r="AQ2013" i="6"/>
  <c r="E2011" i="6"/>
  <c r="F2011" i="6"/>
  <c r="AN2014" i="6"/>
  <c r="AO2014" i="6"/>
  <c r="AP2014" i="6"/>
  <c r="AQ2014" i="6"/>
  <c r="E2012" i="6"/>
  <c r="F2012" i="6"/>
  <c r="AN2015" i="6"/>
  <c r="AO2015" i="6"/>
  <c r="AP2015" i="6"/>
  <c r="AQ2015" i="6"/>
  <c r="E2013" i="6"/>
  <c r="F2013" i="6"/>
  <c r="AN2016" i="6"/>
  <c r="AO2016" i="6"/>
  <c r="AP2016" i="6"/>
  <c r="AQ2016" i="6"/>
  <c r="E2014" i="6"/>
  <c r="F2014" i="6"/>
  <c r="AN2017" i="6"/>
  <c r="AO2017" i="6"/>
  <c r="AP2017" i="6"/>
  <c r="AQ2017" i="6"/>
  <c r="E2015" i="6"/>
  <c r="F2015" i="6"/>
  <c r="AN2018" i="6"/>
  <c r="AO2018" i="6"/>
  <c r="AP2018" i="6"/>
  <c r="AQ2018" i="6"/>
  <c r="E2016" i="6"/>
  <c r="F2016" i="6"/>
  <c r="AN2019" i="6"/>
  <c r="AO2019" i="6"/>
  <c r="AP2019" i="6"/>
  <c r="AQ2019" i="6"/>
  <c r="E2017" i="6"/>
  <c r="F2017" i="6"/>
  <c r="AN2020" i="6"/>
  <c r="AO2020" i="6"/>
  <c r="AP2020" i="6"/>
  <c r="AQ2020" i="6"/>
  <c r="E2018" i="6"/>
  <c r="F2018" i="6"/>
  <c r="AN2021" i="6"/>
  <c r="AO2021" i="6"/>
  <c r="AP2021" i="6"/>
  <c r="AQ2021" i="6"/>
  <c r="E2019" i="6"/>
  <c r="F2019" i="6"/>
  <c r="AN2022" i="6"/>
  <c r="AO2022" i="6"/>
  <c r="AP2022" i="6"/>
  <c r="AQ2022" i="6"/>
  <c r="E2020" i="6"/>
  <c r="F2020" i="6"/>
  <c r="AN2023" i="6"/>
  <c r="AO2023" i="6"/>
  <c r="AP2023" i="6"/>
  <c r="AQ2023" i="6"/>
  <c r="E2021" i="6"/>
  <c r="F2021" i="6"/>
  <c r="AN2024" i="6"/>
  <c r="AO2024" i="6"/>
  <c r="AP2024" i="6"/>
  <c r="AQ2024" i="6"/>
  <c r="E2022" i="6"/>
  <c r="F2022" i="6"/>
  <c r="AN2025" i="6"/>
  <c r="AO2025" i="6"/>
  <c r="AP2025" i="6"/>
  <c r="AQ2025" i="6"/>
  <c r="E2023" i="6"/>
  <c r="F2023" i="6"/>
  <c r="AN2026" i="6"/>
  <c r="AO2026" i="6"/>
  <c r="AP2026" i="6"/>
  <c r="AQ2026" i="6"/>
  <c r="E2024" i="6"/>
  <c r="F2024" i="6"/>
  <c r="AN2027" i="6"/>
  <c r="AO2027" i="6"/>
  <c r="AP2027" i="6"/>
  <c r="AQ2027" i="6"/>
  <c r="E2025" i="6"/>
  <c r="F2025" i="6"/>
  <c r="AN2028" i="6"/>
  <c r="AO2028" i="6"/>
  <c r="AP2028" i="6"/>
  <c r="AQ2028" i="6"/>
  <c r="E2026" i="6"/>
  <c r="F2026" i="6"/>
  <c r="AN2029" i="6"/>
  <c r="AO2029" i="6"/>
  <c r="AP2029" i="6"/>
  <c r="AQ2029" i="6"/>
  <c r="E2027" i="6"/>
  <c r="F2027" i="6"/>
  <c r="AN2030" i="6"/>
  <c r="AO2030" i="6"/>
  <c r="AP2030" i="6"/>
  <c r="AQ2030" i="6"/>
  <c r="E2028" i="6"/>
  <c r="F2028" i="6"/>
  <c r="AN2031" i="6"/>
  <c r="AO2031" i="6"/>
  <c r="AP2031" i="6"/>
  <c r="AQ2031" i="6"/>
  <c r="E2029" i="6"/>
  <c r="F2029" i="6"/>
  <c r="AN2032" i="6"/>
  <c r="AO2032" i="6"/>
  <c r="AP2032" i="6"/>
  <c r="AQ2032" i="6"/>
  <c r="E2030" i="6"/>
  <c r="F2030" i="6"/>
  <c r="AN2033" i="6"/>
  <c r="AO2033" i="6"/>
  <c r="AP2033" i="6"/>
  <c r="AQ2033" i="6"/>
  <c r="E2031" i="6"/>
  <c r="F2031" i="6"/>
  <c r="AN2034" i="6"/>
  <c r="AO2034" i="6"/>
  <c r="AP2034" i="6"/>
  <c r="AQ2034" i="6"/>
  <c r="E2032" i="6"/>
  <c r="F2032" i="6"/>
  <c r="AN2035" i="6"/>
  <c r="AO2035" i="6"/>
  <c r="AP2035" i="6"/>
  <c r="AQ2035" i="6"/>
  <c r="E2033" i="6"/>
  <c r="F2033" i="6"/>
  <c r="AN2036" i="6"/>
  <c r="AO2036" i="6"/>
  <c r="AP2036" i="6"/>
  <c r="AQ2036" i="6"/>
  <c r="E2034" i="6"/>
  <c r="F2034" i="6"/>
  <c r="AN2037" i="6"/>
  <c r="AO2037" i="6"/>
  <c r="AP2037" i="6"/>
  <c r="AQ2037" i="6"/>
  <c r="E2035" i="6"/>
  <c r="F2035" i="6"/>
  <c r="AN2038" i="6"/>
  <c r="AO2038" i="6"/>
  <c r="AP2038" i="6"/>
  <c r="AQ2038" i="6"/>
  <c r="E2036" i="6"/>
  <c r="F2036" i="6"/>
  <c r="AN2039" i="6"/>
  <c r="AO2039" i="6"/>
  <c r="AP2039" i="6"/>
  <c r="AQ2039" i="6"/>
  <c r="E2037" i="6"/>
  <c r="F2037" i="6"/>
  <c r="AN2040" i="6"/>
  <c r="AO2040" i="6"/>
  <c r="AP2040" i="6"/>
  <c r="AQ2040" i="6"/>
  <c r="E2038" i="6"/>
  <c r="F2038" i="6"/>
  <c r="AN2041" i="6"/>
  <c r="AO2041" i="6"/>
  <c r="AP2041" i="6"/>
  <c r="AQ2041" i="6"/>
  <c r="E2039" i="6"/>
  <c r="F2039" i="6"/>
  <c r="AN2042" i="6"/>
  <c r="AO2042" i="6"/>
  <c r="AP2042" i="6"/>
  <c r="AQ2042" i="6"/>
  <c r="E2040" i="6"/>
  <c r="F2040" i="6"/>
  <c r="AN2043" i="6"/>
  <c r="AO2043" i="6"/>
  <c r="AP2043" i="6"/>
  <c r="AQ2043" i="6"/>
  <c r="E2041" i="6"/>
  <c r="F2041" i="6"/>
  <c r="AN2044" i="6"/>
  <c r="AO2044" i="6"/>
  <c r="AP2044" i="6"/>
  <c r="AQ2044" i="6"/>
  <c r="E2042" i="6"/>
  <c r="F2042" i="6"/>
  <c r="AN2045" i="6"/>
  <c r="AO2045" i="6"/>
  <c r="AP2045" i="6"/>
  <c r="AQ2045" i="6"/>
  <c r="E2043" i="6"/>
  <c r="F2043" i="6"/>
  <c r="AN2046" i="6"/>
  <c r="AO2046" i="6"/>
  <c r="AP2046" i="6"/>
  <c r="AQ2046" i="6"/>
  <c r="E2044" i="6"/>
  <c r="F2044" i="6"/>
  <c r="AN2047" i="6"/>
  <c r="AO2047" i="6"/>
  <c r="AP2047" i="6"/>
  <c r="AQ2047" i="6"/>
  <c r="E2045" i="6"/>
  <c r="F2045" i="6"/>
  <c r="AN2048" i="6"/>
  <c r="AO2048" i="6"/>
  <c r="AP2048" i="6"/>
  <c r="AQ2048" i="6"/>
  <c r="E2046" i="6"/>
  <c r="F2046" i="6"/>
  <c r="AN2049" i="6"/>
  <c r="AO2049" i="6"/>
  <c r="AP2049" i="6"/>
  <c r="AQ2049" i="6"/>
  <c r="E2047" i="6"/>
  <c r="F2047" i="6"/>
  <c r="AN2050" i="6"/>
  <c r="AO2050" i="6"/>
  <c r="AP2050" i="6"/>
  <c r="AQ2050" i="6"/>
  <c r="E2048" i="6"/>
  <c r="F2048" i="6"/>
  <c r="AN2051" i="6"/>
  <c r="AO2051" i="6"/>
  <c r="AP2051" i="6"/>
  <c r="AQ2051" i="6"/>
  <c r="E2049" i="6"/>
  <c r="F2049" i="6"/>
  <c r="AN2052" i="6"/>
  <c r="AO2052" i="6"/>
  <c r="AP2052" i="6"/>
  <c r="AQ2052" i="6"/>
  <c r="E2050" i="6"/>
  <c r="F2050" i="6"/>
  <c r="AN2053" i="6"/>
  <c r="AO2053" i="6"/>
  <c r="AP2053" i="6"/>
  <c r="AQ2053" i="6"/>
  <c r="E2051" i="6"/>
  <c r="F2051" i="6"/>
  <c r="AN2054" i="6"/>
  <c r="AO2054" i="6"/>
  <c r="AP2054" i="6"/>
  <c r="AQ2054" i="6"/>
  <c r="E2052" i="6"/>
  <c r="F2052" i="6"/>
  <c r="AN2055" i="6"/>
  <c r="AO2055" i="6"/>
  <c r="AP2055" i="6"/>
  <c r="AQ2055" i="6"/>
  <c r="E2053" i="6"/>
  <c r="F2053" i="6"/>
  <c r="AN2056" i="6"/>
  <c r="AO2056" i="6"/>
  <c r="AP2056" i="6"/>
  <c r="AQ2056" i="6"/>
  <c r="E2054" i="6"/>
  <c r="F2054" i="6"/>
  <c r="AN2057" i="6"/>
  <c r="AO2057" i="6"/>
  <c r="AP2057" i="6"/>
  <c r="AQ2057" i="6"/>
  <c r="E2055" i="6"/>
  <c r="F2055" i="6"/>
  <c r="AN2058" i="6"/>
  <c r="AO2058" i="6"/>
  <c r="AP2058" i="6"/>
  <c r="AQ2058" i="6"/>
  <c r="E2056" i="6"/>
  <c r="F2056" i="6"/>
  <c r="AN2059" i="6"/>
  <c r="AO2059" i="6"/>
  <c r="AP2059" i="6"/>
  <c r="AQ2059" i="6"/>
  <c r="E2057" i="6"/>
  <c r="F2057" i="6"/>
  <c r="AN2060" i="6"/>
  <c r="AO2060" i="6"/>
  <c r="AP2060" i="6"/>
  <c r="AQ2060" i="6"/>
  <c r="E2058" i="6"/>
  <c r="F2058" i="6"/>
  <c r="AN2061" i="6"/>
  <c r="AO2061" i="6"/>
  <c r="AP2061" i="6"/>
  <c r="AQ2061" i="6"/>
  <c r="E2059" i="6"/>
  <c r="F2059" i="6"/>
  <c r="AN2062" i="6"/>
  <c r="AO2062" i="6"/>
  <c r="AP2062" i="6"/>
  <c r="AQ2062" i="6"/>
  <c r="E2060" i="6"/>
  <c r="F2060" i="6"/>
  <c r="AN2063" i="6"/>
  <c r="AO2063" i="6"/>
  <c r="AP2063" i="6"/>
  <c r="AQ2063" i="6"/>
  <c r="E2061" i="6"/>
  <c r="F2061" i="6"/>
  <c r="AN2064" i="6"/>
  <c r="AO2064" i="6"/>
  <c r="AP2064" i="6"/>
  <c r="AQ2064" i="6"/>
  <c r="E2062" i="6"/>
  <c r="F2062" i="6"/>
  <c r="AN2065" i="6"/>
  <c r="AO2065" i="6"/>
  <c r="AP2065" i="6"/>
  <c r="AQ2065" i="6"/>
  <c r="E2063" i="6"/>
  <c r="F2063" i="6"/>
  <c r="AN2066" i="6"/>
  <c r="AO2066" i="6"/>
  <c r="AP2066" i="6"/>
  <c r="AQ2066" i="6"/>
  <c r="E2064" i="6"/>
  <c r="F2064" i="6"/>
  <c r="AN2067" i="6"/>
  <c r="AO2067" i="6"/>
  <c r="AP2067" i="6"/>
  <c r="AQ2067" i="6"/>
  <c r="E2065" i="6"/>
  <c r="F2065" i="6"/>
  <c r="AN2068" i="6"/>
  <c r="AO2068" i="6"/>
  <c r="AP2068" i="6"/>
  <c r="AQ2068" i="6"/>
  <c r="E2066" i="6"/>
  <c r="F2066" i="6"/>
  <c r="AN2069" i="6"/>
  <c r="AO2069" i="6"/>
  <c r="AP2069" i="6"/>
  <c r="AQ2069" i="6"/>
  <c r="E2067" i="6"/>
  <c r="F2067" i="6"/>
  <c r="AN2070" i="6"/>
  <c r="AO2070" i="6"/>
  <c r="AP2070" i="6"/>
  <c r="AQ2070" i="6"/>
  <c r="E2068" i="6"/>
  <c r="F2068" i="6"/>
  <c r="AN2071" i="6"/>
  <c r="AO2071" i="6"/>
  <c r="AP2071" i="6"/>
  <c r="AQ2071" i="6"/>
  <c r="E2069" i="6"/>
  <c r="F2069" i="6"/>
  <c r="AN2072" i="6"/>
  <c r="AO2072" i="6"/>
  <c r="AP2072" i="6"/>
  <c r="AQ2072" i="6"/>
  <c r="E2070" i="6"/>
  <c r="F2070" i="6"/>
  <c r="AN2073" i="6"/>
  <c r="AO2073" i="6"/>
  <c r="AP2073" i="6"/>
  <c r="AQ2073" i="6"/>
  <c r="E2071" i="6"/>
  <c r="F2071" i="6"/>
  <c r="AN2074" i="6"/>
  <c r="AO2074" i="6"/>
  <c r="AP2074" i="6"/>
  <c r="AQ2074" i="6"/>
  <c r="E2072" i="6"/>
  <c r="F2072" i="6"/>
  <c r="AN2075" i="6"/>
  <c r="AO2075" i="6"/>
  <c r="AP2075" i="6"/>
  <c r="AQ2075" i="6"/>
  <c r="E2073" i="6"/>
  <c r="F2073" i="6"/>
  <c r="AN2076" i="6"/>
  <c r="AO2076" i="6"/>
  <c r="AP2076" i="6"/>
  <c r="AQ2076" i="6"/>
  <c r="E2074" i="6"/>
  <c r="F2074" i="6"/>
  <c r="AN2077" i="6"/>
  <c r="AO2077" i="6"/>
  <c r="AP2077" i="6"/>
  <c r="AQ2077" i="6"/>
  <c r="E2075" i="6"/>
  <c r="F2075" i="6"/>
  <c r="AN2078" i="6"/>
  <c r="AO2078" i="6"/>
  <c r="AP2078" i="6"/>
  <c r="AQ2078" i="6"/>
  <c r="E2076" i="6"/>
  <c r="F2076" i="6"/>
  <c r="AN2079" i="6"/>
  <c r="AO2079" i="6"/>
  <c r="AP2079" i="6"/>
  <c r="AQ2079" i="6"/>
  <c r="E2077" i="6"/>
  <c r="F2077" i="6"/>
  <c r="AN2080" i="6"/>
  <c r="AO2080" i="6"/>
  <c r="AP2080" i="6"/>
  <c r="AQ2080" i="6"/>
  <c r="E2078" i="6"/>
  <c r="F2078" i="6"/>
  <c r="AN2081" i="6"/>
  <c r="AO2081" i="6"/>
  <c r="AP2081" i="6"/>
  <c r="AQ2081" i="6"/>
  <c r="E2079" i="6"/>
  <c r="F2079" i="6"/>
  <c r="AN2082" i="6"/>
  <c r="AO2082" i="6"/>
  <c r="AP2082" i="6"/>
  <c r="AQ2082" i="6"/>
  <c r="E2080" i="6"/>
  <c r="F2080" i="6"/>
  <c r="AN2083" i="6"/>
  <c r="AO2083" i="6"/>
  <c r="AP2083" i="6"/>
  <c r="AQ2083" i="6"/>
  <c r="E2081" i="6"/>
  <c r="F2081" i="6"/>
  <c r="AN2084" i="6"/>
  <c r="AO2084" i="6"/>
  <c r="AP2084" i="6"/>
  <c r="AQ2084" i="6"/>
  <c r="E2082" i="6"/>
  <c r="F2082" i="6"/>
  <c r="AN2085" i="6"/>
  <c r="AO2085" i="6"/>
  <c r="AP2085" i="6"/>
  <c r="AQ2085" i="6"/>
  <c r="E2083" i="6"/>
  <c r="F2083" i="6"/>
  <c r="AN2086" i="6"/>
  <c r="AO2086" i="6"/>
  <c r="AP2086" i="6"/>
  <c r="AQ2086" i="6"/>
  <c r="E2084" i="6"/>
  <c r="F2084" i="6"/>
  <c r="AN2087" i="6"/>
  <c r="AO2087" i="6"/>
  <c r="AP2087" i="6"/>
  <c r="AQ2087" i="6"/>
  <c r="E2085" i="6"/>
  <c r="F2085" i="6"/>
  <c r="AN2088" i="6"/>
  <c r="AO2088" i="6"/>
  <c r="AP2088" i="6"/>
  <c r="AQ2088" i="6"/>
  <c r="E2086" i="6"/>
  <c r="F2086" i="6"/>
  <c r="AN2089" i="6"/>
  <c r="AO2089" i="6"/>
  <c r="AP2089" i="6"/>
  <c r="AQ2089" i="6"/>
  <c r="E2087" i="6"/>
  <c r="F2087" i="6"/>
  <c r="AN2090" i="6"/>
  <c r="AO2090" i="6"/>
  <c r="AP2090" i="6"/>
  <c r="AQ2090" i="6"/>
  <c r="E2088" i="6"/>
  <c r="F2088" i="6"/>
  <c r="AN2091" i="6"/>
  <c r="AO2091" i="6"/>
  <c r="AP2091" i="6"/>
  <c r="AQ2091" i="6"/>
  <c r="E2089" i="6"/>
  <c r="F2089" i="6"/>
  <c r="AN2092" i="6"/>
  <c r="AO2092" i="6"/>
  <c r="AP2092" i="6"/>
  <c r="AQ2092" i="6"/>
  <c r="E2090" i="6"/>
  <c r="F2090" i="6"/>
  <c r="AN2093" i="6"/>
  <c r="AO2093" i="6"/>
  <c r="AP2093" i="6"/>
  <c r="AQ2093" i="6"/>
  <c r="E2091" i="6"/>
  <c r="F2091" i="6"/>
  <c r="AN2094" i="6"/>
  <c r="AO2094" i="6"/>
  <c r="AP2094" i="6"/>
  <c r="AQ2094" i="6"/>
  <c r="E2092" i="6"/>
  <c r="F2092" i="6"/>
  <c r="AN2095" i="6"/>
  <c r="AO2095" i="6"/>
  <c r="AP2095" i="6"/>
  <c r="AQ2095" i="6"/>
  <c r="E2093" i="6"/>
  <c r="F2093" i="6"/>
  <c r="AN2096" i="6"/>
  <c r="AO2096" i="6"/>
  <c r="AP2096" i="6"/>
  <c r="AQ2096" i="6"/>
  <c r="E2094" i="6"/>
  <c r="F2094" i="6"/>
  <c r="AN2097" i="6"/>
  <c r="AO2097" i="6"/>
  <c r="AP2097" i="6"/>
  <c r="AQ2097" i="6"/>
  <c r="E2095" i="6"/>
  <c r="F2095" i="6"/>
  <c r="AN2098" i="6"/>
  <c r="AO2098" i="6"/>
  <c r="AP2098" i="6"/>
  <c r="AQ2098" i="6"/>
  <c r="E2096" i="6"/>
  <c r="F2096" i="6"/>
  <c r="AN2099" i="6"/>
  <c r="AO2099" i="6"/>
  <c r="AP2099" i="6"/>
  <c r="AQ2099" i="6"/>
  <c r="E2097" i="6"/>
  <c r="F2097" i="6"/>
  <c r="AN2100" i="6"/>
  <c r="AO2100" i="6"/>
  <c r="AP2100" i="6"/>
  <c r="AQ2100" i="6"/>
  <c r="E2098" i="6"/>
  <c r="F2098" i="6"/>
  <c r="AN2101" i="6"/>
  <c r="AO2101" i="6"/>
  <c r="AP2101" i="6"/>
  <c r="AQ2101" i="6"/>
  <c r="E2099" i="6"/>
  <c r="F2099" i="6"/>
  <c r="AN2102" i="6"/>
  <c r="AO2102" i="6"/>
  <c r="AP2102" i="6"/>
  <c r="AQ2102" i="6"/>
  <c r="E2100" i="6"/>
  <c r="F2100" i="6"/>
  <c r="AN2103" i="6"/>
  <c r="AO2103" i="6"/>
  <c r="AP2103" i="6"/>
  <c r="AQ2103" i="6"/>
  <c r="E2101" i="6"/>
  <c r="F2101" i="6"/>
  <c r="AN2104" i="6"/>
  <c r="AO2104" i="6"/>
  <c r="AP2104" i="6"/>
  <c r="AQ2104" i="6"/>
  <c r="E2102" i="6"/>
  <c r="F2102" i="6"/>
  <c r="AN2105" i="6"/>
  <c r="AO2105" i="6"/>
  <c r="AP2105" i="6"/>
  <c r="AQ2105" i="6"/>
  <c r="E2103" i="6"/>
  <c r="F2103" i="6"/>
  <c r="AN2106" i="6"/>
  <c r="AO2106" i="6"/>
  <c r="AP2106" i="6"/>
  <c r="AQ2106" i="6"/>
  <c r="E2104" i="6"/>
  <c r="F2104" i="6"/>
  <c r="AN2107" i="6"/>
  <c r="AO2107" i="6"/>
  <c r="AP2107" i="6"/>
  <c r="AQ2107" i="6"/>
  <c r="E2105" i="6"/>
  <c r="F2105" i="6"/>
  <c r="AN2108" i="6"/>
  <c r="AO2108" i="6"/>
  <c r="AP2108" i="6"/>
  <c r="AQ2108" i="6"/>
  <c r="E2106" i="6"/>
  <c r="F2106" i="6"/>
  <c r="AN2109" i="6"/>
  <c r="AO2109" i="6"/>
  <c r="AP2109" i="6"/>
  <c r="AQ2109" i="6"/>
  <c r="E2107" i="6"/>
  <c r="F2107" i="6"/>
  <c r="AN2110" i="6"/>
  <c r="AO2110" i="6"/>
  <c r="AP2110" i="6"/>
  <c r="AQ2110" i="6"/>
  <c r="E2108" i="6"/>
  <c r="F2108" i="6"/>
  <c r="AN2111" i="6"/>
  <c r="AO2111" i="6"/>
  <c r="AP2111" i="6"/>
  <c r="AQ2111" i="6"/>
  <c r="E2109" i="6"/>
  <c r="F2109" i="6"/>
  <c r="AN2112" i="6"/>
  <c r="AO2112" i="6"/>
  <c r="AP2112" i="6"/>
  <c r="AQ2112" i="6"/>
  <c r="E2110" i="6"/>
  <c r="F2110" i="6"/>
  <c r="AN2113" i="6"/>
  <c r="AO2113" i="6"/>
  <c r="AP2113" i="6"/>
  <c r="AQ2113" i="6"/>
  <c r="E2111" i="6"/>
  <c r="F2111" i="6"/>
  <c r="AN2114" i="6"/>
  <c r="AO2114" i="6"/>
  <c r="AP2114" i="6"/>
  <c r="AQ2114" i="6"/>
  <c r="E2112" i="6"/>
  <c r="F2112" i="6"/>
  <c r="AN2115" i="6"/>
  <c r="AO2115" i="6"/>
  <c r="AP2115" i="6"/>
  <c r="AQ2115" i="6"/>
  <c r="E2113" i="6"/>
  <c r="F2113" i="6"/>
  <c r="AN2116" i="6"/>
  <c r="AO2116" i="6"/>
  <c r="AP2116" i="6"/>
  <c r="AQ2116" i="6"/>
  <c r="E2114" i="6"/>
  <c r="F2114" i="6"/>
  <c r="AN2117" i="6"/>
  <c r="AO2117" i="6"/>
  <c r="AP2117" i="6"/>
  <c r="AQ2117" i="6"/>
  <c r="E2115" i="6"/>
  <c r="F2115" i="6"/>
  <c r="AN2118" i="6"/>
  <c r="AO2118" i="6"/>
  <c r="AP2118" i="6"/>
  <c r="AQ2118" i="6"/>
  <c r="E2116" i="6"/>
  <c r="F2116" i="6"/>
  <c r="AN2119" i="6"/>
  <c r="AO2119" i="6"/>
  <c r="AP2119" i="6"/>
  <c r="AQ2119" i="6"/>
  <c r="E2117" i="6"/>
  <c r="F2117" i="6"/>
  <c r="AN2120" i="6"/>
  <c r="AO2120" i="6"/>
  <c r="AP2120" i="6"/>
  <c r="AQ2120" i="6"/>
  <c r="E2118" i="6"/>
  <c r="F2118" i="6"/>
  <c r="AN2121" i="6"/>
  <c r="AO2121" i="6"/>
  <c r="AP2121" i="6"/>
  <c r="AQ2121" i="6"/>
  <c r="E2119" i="6"/>
  <c r="F2119" i="6"/>
  <c r="AN2122" i="6"/>
  <c r="AO2122" i="6"/>
  <c r="AP2122" i="6"/>
  <c r="AQ2122" i="6"/>
  <c r="E2120" i="6"/>
  <c r="F2120" i="6"/>
  <c r="AN2123" i="6"/>
  <c r="AO2123" i="6"/>
  <c r="AP2123" i="6"/>
  <c r="AQ2123" i="6"/>
  <c r="E2121" i="6"/>
  <c r="F2121" i="6"/>
  <c r="AN2124" i="6"/>
  <c r="AO2124" i="6"/>
  <c r="AP2124" i="6"/>
  <c r="AQ2124" i="6"/>
  <c r="E2122" i="6"/>
  <c r="F2122" i="6"/>
  <c r="AN2125" i="6"/>
  <c r="AO2125" i="6"/>
  <c r="AP2125" i="6"/>
  <c r="AQ2125" i="6"/>
  <c r="E2123" i="6"/>
  <c r="F2123" i="6"/>
  <c r="AN2126" i="6"/>
  <c r="AO2126" i="6"/>
  <c r="AP2126" i="6"/>
  <c r="AQ2126" i="6"/>
  <c r="E2124" i="6"/>
  <c r="F2124" i="6"/>
  <c r="AN2127" i="6"/>
  <c r="AO2127" i="6"/>
  <c r="AP2127" i="6"/>
  <c r="AQ2127" i="6"/>
  <c r="E2125" i="6"/>
  <c r="F2125" i="6"/>
  <c r="AN2128" i="6"/>
  <c r="AO2128" i="6"/>
  <c r="AP2128" i="6"/>
  <c r="AQ2128" i="6"/>
  <c r="E2126" i="6"/>
  <c r="F2126" i="6"/>
  <c r="AN2129" i="6"/>
  <c r="AO2129" i="6"/>
  <c r="AP2129" i="6"/>
  <c r="AQ2129" i="6"/>
  <c r="E2127" i="6"/>
  <c r="F2127" i="6"/>
  <c r="AN2130" i="6"/>
  <c r="AO2130" i="6"/>
  <c r="AP2130" i="6"/>
  <c r="AQ2130" i="6"/>
  <c r="E2128" i="6"/>
  <c r="F2128" i="6"/>
  <c r="AN2131" i="6"/>
  <c r="AO2131" i="6"/>
  <c r="AP2131" i="6"/>
  <c r="AQ2131" i="6"/>
  <c r="E2129" i="6"/>
  <c r="F2129" i="6"/>
  <c r="AN2132" i="6"/>
  <c r="AO2132" i="6"/>
  <c r="AP2132" i="6"/>
  <c r="AQ2132" i="6"/>
  <c r="E2130" i="6"/>
  <c r="F2130" i="6"/>
  <c r="AN2133" i="6"/>
  <c r="AO2133" i="6"/>
  <c r="AP2133" i="6"/>
  <c r="AQ2133" i="6"/>
  <c r="E2131" i="6"/>
  <c r="F2131" i="6"/>
  <c r="AN2134" i="6"/>
  <c r="AO2134" i="6"/>
  <c r="AP2134" i="6"/>
  <c r="AQ2134" i="6"/>
  <c r="E2132" i="6"/>
  <c r="F2132" i="6"/>
  <c r="AN2135" i="6"/>
  <c r="AO2135" i="6"/>
  <c r="AP2135" i="6"/>
  <c r="AQ2135" i="6"/>
  <c r="E2133" i="6"/>
  <c r="F2133" i="6"/>
  <c r="AN2136" i="6"/>
  <c r="AO2136" i="6"/>
  <c r="AP2136" i="6"/>
  <c r="AQ2136" i="6"/>
  <c r="E2134" i="6"/>
  <c r="F2134" i="6"/>
  <c r="AN2137" i="6"/>
  <c r="AO2137" i="6"/>
  <c r="AP2137" i="6"/>
  <c r="AQ2137" i="6"/>
  <c r="E2135" i="6"/>
  <c r="F2135" i="6"/>
  <c r="AN2138" i="6"/>
  <c r="AO2138" i="6"/>
  <c r="AP2138" i="6"/>
  <c r="AQ2138" i="6"/>
  <c r="E2136" i="6"/>
  <c r="F2136" i="6"/>
  <c r="AN2139" i="6"/>
  <c r="AO2139" i="6"/>
  <c r="AP2139" i="6"/>
  <c r="AQ2139" i="6"/>
  <c r="E2137" i="6"/>
  <c r="F2137" i="6"/>
  <c r="AN2140" i="6"/>
  <c r="AO2140" i="6"/>
  <c r="AP2140" i="6"/>
  <c r="AQ2140" i="6"/>
  <c r="E2138" i="6"/>
  <c r="F2138" i="6"/>
  <c r="AN2141" i="6"/>
  <c r="AO2141" i="6"/>
  <c r="AP2141" i="6"/>
  <c r="AQ2141" i="6"/>
  <c r="E2139" i="6"/>
  <c r="F2139" i="6"/>
  <c r="AN2142" i="6"/>
  <c r="AO2142" i="6"/>
  <c r="AP2142" i="6"/>
  <c r="AQ2142" i="6"/>
  <c r="E2140" i="6"/>
  <c r="F2140" i="6"/>
  <c r="AN2143" i="6"/>
  <c r="AO2143" i="6"/>
  <c r="AP2143" i="6"/>
  <c r="AQ2143" i="6"/>
  <c r="E2141" i="6"/>
  <c r="F2141" i="6"/>
  <c r="AN2144" i="6"/>
  <c r="AO2144" i="6"/>
  <c r="AP2144" i="6"/>
  <c r="AQ2144" i="6"/>
  <c r="E2142" i="6"/>
  <c r="F2142" i="6"/>
  <c r="AN2145" i="6"/>
  <c r="AO2145" i="6"/>
  <c r="AP2145" i="6"/>
  <c r="AQ2145" i="6"/>
  <c r="E2143" i="6"/>
  <c r="F2143" i="6"/>
  <c r="AN2146" i="6"/>
  <c r="AO2146" i="6"/>
  <c r="AP2146" i="6"/>
  <c r="AQ2146" i="6"/>
  <c r="E2144" i="6"/>
  <c r="F2144" i="6"/>
  <c r="AN2147" i="6"/>
  <c r="AO2147" i="6"/>
  <c r="AP2147" i="6"/>
  <c r="AQ2147" i="6"/>
  <c r="E2145" i="6"/>
  <c r="F2145" i="6"/>
  <c r="AN2148" i="6"/>
  <c r="AO2148" i="6"/>
  <c r="AP2148" i="6"/>
  <c r="AQ2148" i="6"/>
  <c r="E2146" i="6"/>
  <c r="F2146" i="6"/>
  <c r="AN2149" i="6"/>
  <c r="AO2149" i="6"/>
  <c r="AP2149" i="6"/>
  <c r="AQ2149" i="6"/>
  <c r="E2147" i="6"/>
  <c r="F2147" i="6"/>
  <c r="AN2150" i="6"/>
  <c r="AO2150" i="6"/>
  <c r="AP2150" i="6"/>
  <c r="AQ2150" i="6"/>
  <c r="E2148" i="6"/>
  <c r="F2148" i="6"/>
  <c r="AN2151" i="6"/>
  <c r="AO2151" i="6"/>
  <c r="AP2151" i="6"/>
  <c r="AQ2151" i="6"/>
  <c r="E2149" i="6"/>
  <c r="F2149" i="6"/>
  <c r="AN2152" i="6"/>
  <c r="AO2152" i="6"/>
  <c r="AP2152" i="6"/>
  <c r="AQ2152" i="6"/>
  <c r="E2150" i="6"/>
  <c r="F2150" i="6"/>
  <c r="AN2153" i="6"/>
  <c r="AO2153" i="6"/>
  <c r="AP2153" i="6"/>
  <c r="AQ2153" i="6"/>
  <c r="E2151" i="6"/>
  <c r="F2151" i="6"/>
  <c r="AN2154" i="6"/>
  <c r="AO2154" i="6"/>
  <c r="AP2154" i="6"/>
  <c r="AQ2154" i="6"/>
  <c r="E2152" i="6"/>
  <c r="F2152" i="6"/>
  <c r="AN2155" i="6"/>
  <c r="AO2155" i="6"/>
  <c r="AP2155" i="6"/>
  <c r="AQ2155" i="6"/>
  <c r="E2153" i="6"/>
  <c r="F2153" i="6"/>
  <c r="AN2156" i="6"/>
  <c r="AO2156" i="6"/>
  <c r="AP2156" i="6"/>
  <c r="AQ2156" i="6"/>
  <c r="E2154" i="6"/>
  <c r="F2154" i="6"/>
  <c r="AN2157" i="6"/>
  <c r="AO2157" i="6"/>
  <c r="AP2157" i="6"/>
  <c r="AQ2157" i="6"/>
  <c r="E2155" i="6"/>
  <c r="F2155" i="6"/>
  <c r="AN2158" i="6"/>
  <c r="AO2158" i="6"/>
  <c r="AP2158" i="6"/>
  <c r="AQ2158" i="6"/>
  <c r="E2156" i="6"/>
  <c r="F2156" i="6"/>
  <c r="AN2159" i="6"/>
  <c r="AO2159" i="6"/>
  <c r="AP2159" i="6"/>
  <c r="AQ2159" i="6"/>
  <c r="E2157" i="6"/>
  <c r="F2157" i="6"/>
  <c r="AN2160" i="6"/>
  <c r="AO2160" i="6"/>
  <c r="AP2160" i="6"/>
  <c r="AQ2160" i="6"/>
  <c r="E2158" i="6"/>
  <c r="F2158" i="6"/>
  <c r="AN2161" i="6"/>
  <c r="AO2161" i="6"/>
  <c r="AP2161" i="6"/>
  <c r="AQ2161" i="6"/>
  <c r="E2159" i="6"/>
  <c r="F2159" i="6"/>
  <c r="AN2162" i="6"/>
  <c r="AO2162" i="6"/>
  <c r="AP2162" i="6"/>
  <c r="AQ2162" i="6"/>
  <c r="E2160" i="6"/>
  <c r="F2160" i="6"/>
  <c r="AN2163" i="6"/>
  <c r="AO2163" i="6"/>
  <c r="AP2163" i="6"/>
  <c r="AQ2163" i="6"/>
  <c r="E2161" i="6"/>
  <c r="F2161" i="6"/>
  <c r="AN2164" i="6"/>
  <c r="AO2164" i="6"/>
  <c r="AP2164" i="6"/>
  <c r="AQ2164" i="6"/>
  <c r="E2162" i="6"/>
  <c r="F2162" i="6"/>
  <c r="AN2165" i="6"/>
  <c r="AO2165" i="6"/>
  <c r="AP2165" i="6"/>
  <c r="AQ2165" i="6"/>
  <c r="E2163" i="6"/>
  <c r="F2163" i="6"/>
  <c r="AN2166" i="6"/>
  <c r="AO2166" i="6"/>
  <c r="AP2166" i="6"/>
  <c r="AQ2166" i="6"/>
  <c r="E2164" i="6"/>
  <c r="F2164" i="6"/>
  <c r="AN2167" i="6"/>
  <c r="AO2167" i="6"/>
  <c r="AP2167" i="6"/>
  <c r="AQ2167" i="6"/>
  <c r="E2165" i="6"/>
  <c r="F2165" i="6"/>
  <c r="AN2168" i="6"/>
  <c r="AO2168" i="6"/>
  <c r="AP2168" i="6"/>
  <c r="AQ2168" i="6"/>
  <c r="E2166" i="6"/>
  <c r="F2166" i="6"/>
  <c r="AN2169" i="6"/>
  <c r="AO2169" i="6"/>
  <c r="AP2169" i="6"/>
  <c r="AQ2169" i="6"/>
  <c r="E2167" i="6"/>
  <c r="F2167" i="6"/>
  <c r="AN2170" i="6"/>
  <c r="AO2170" i="6"/>
  <c r="AP2170" i="6"/>
  <c r="AQ2170" i="6"/>
  <c r="E2168" i="6"/>
  <c r="F2168" i="6"/>
  <c r="AN2171" i="6"/>
  <c r="AO2171" i="6"/>
  <c r="AP2171" i="6"/>
  <c r="AQ2171" i="6"/>
  <c r="E2169" i="6"/>
  <c r="F2169" i="6"/>
  <c r="AN2172" i="6"/>
  <c r="AO2172" i="6"/>
  <c r="AP2172" i="6"/>
  <c r="AQ2172" i="6"/>
  <c r="E2170" i="6"/>
  <c r="F2170" i="6"/>
  <c r="AN2173" i="6"/>
  <c r="AO2173" i="6"/>
  <c r="AP2173" i="6"/>
  <c r="AQ2173" i="6"/>
  <c r="E2171" i="6"/>
  <c r="F2171" i="6"/>
  <c r="AN2174" i="6"/>
  <c r="AO2174" i="6"/>
  <c r="AP2174" i="6"/>
  <c r="AQ2174" i="6"/>
  <c r="E2172" i="6"/>
  <c r="F2172" i="6"/>
  <c r="AN2175" i="6"/>
  <c r="AO2175" i="6"/>
  <c r="AP2175" i="6"/>
  <c r="AQ2175" i="6"/>
  <c r="E2173" i="6"/>
  <c r="F2173" i="6"/>
  <c r="AN2176" i="6"/>
  <c r="AO2176" i="6"/>
  <c r="AP2176" i="6"/>
  <c r="AQ2176" i="6"/>
  <c r="E2174" i="6"/>
  <c r="F2174" i="6"/>
  <c r="AN2177" i="6"/>
  <c r="AO2177" i="6"/>
  <c r="AP2177" i="6"/>
  <c r="AQ2177" i="6"/>
  <c r="E2175" i="6"/>
  <c r="F2175" i="6"/>
  <c r="AN2178" i="6"/>
  <c r="AO2178" i="6"/>
  <c r="AP2178" i="6"/>
  <c r="AQ2178" i="6"/>
  <c r="E2176" i="6"/>
  <c r="F2176" i="6"/>
  <c r="AN2179" i="6"/>
  <c r="AO2179" i="6"/>
  <c r="AP2179" i="6"/>
  <c r="AQ2179" i="6"/>
  <c r="E2177" i="6"/>
  <c r="F2177" i="6"/>
  <c r="AN2180" i="6"/>
  <c r="AO2180" i="6"/>
  <c r="AP2180" i="6"/>
  <c r="AQ2180" i="6"/>
  <c r="E2178" i="6"/>
  <c r="F2178" i="6"/>
  <c r="AN2181" i="6"/>
  <c r="AO2181" i="6"/>
  <c r="AP2181" i="6"/>
  <c r="AQ2181" i="6"/>
  <c r="E2179" i="6"/>
  <c r="F2179" i="6"/>
  <c r="AN2182" i="6"/>
  <c r="AO2182" i="6"/>
  <c r="AP2182" i="6"/>
  <c r="AQ2182" i="6"/>
  <c r="E2180" i="6"/>
  <c r="F2180" i="6"/>
  <c r="AN2183" i="6"/>
  <c r="AO2183" i="6"/>
  <c r="AP2183" i="6"/>
  <c r="AQ2183" i="6"/>
  <c r="E2181" i="6"/>
  <c r="F2181" i="6"/>
  <c r="AN2184" i="6"/>
  <c r="AO2184" i="6"/>
  <c r="AP2184" i="6"/>
  <c r="AQ2184" i="6"/>
  <c r="E2182" i="6"/>
  <c r="F2182" i="6"/>
  <c r="AN2185" i="6"/>
  <c r="AO2185" i="6"/>
  <c r="AP2185" i="6"/>
  <c r="AQ2185" i="6"/>
  <c r="E2183" i="6"/>
  <c r="F2183" i="6"/>
  <c r="AN2186" i="6"/>
  <c r="AO2186" i="6"/>
  <c r="AP2186" i="6"/>
  <c r="AQ2186" i="6"/>
  <c r="E2184" i="6"/>
  <c r="F2184" i="6"/>
  <c r="AN2187" i="6"/>
  <c r="AO2187" i="6"/>
  <c r="AP2187" i="6"/>
  <c r="AQ2187" i="6"/>
  <c r="E2185" i="6"/>
  <c r="F2185" i="6"/>
  <c r="AN2188" i="6"/>
  <c r="AO2188" i="6"/>
  <c r="AP2188" i="6"/>
  <c r="AQ2188" i="6"/>
  <c r="E2186" i="6"/>
  <c r="F2186" i="6"/>
  <c r="AN2189" i="6"/>
  <c r="AO2189" i="6"/>
  <c r="AP2189" i="6"/>
  <c r="AQ2189" i="6"/>
  <c r="E2187" i="6"/>
  <c r="F2187" i="6"/>
  <c r="AN2190" i="6"/>
  <c r="AO2190" i="6"/>
  <c r="AP2190" i="6"/>
  <c r="AQ2190" i="6"/>
  <c r="E2188" i="6"/>
  <c r="F2188" i="6"/>
  <c r="AN2191" i="6"/>
  <c r="AO2191" i="6"/>
  <c r="AP2191" i="6"/>
  <c r="AQ2191" i="6"/>
  <c r="E2189" i="6"/>
  <c r="F2189" i="6"/>
  <c r="AN2192" i="6"/>
  <c r="AO2192" i="6"/>
  <c r="AP2192" i="6"/>
  <c r="AQ2192" i="6"/>
  <c r="E2190" i="6"/>
  <c r="F2190" i="6"/>
  <c r="AN2193" i="6"/>
  <c r="AO2193" i="6"/>
  <c r="AP2193" i="6"/>
  <c r="AQ2193" i="6"/>
  <c r="E2191" i="6"/>
  <c r="F2191" i="6"/>
  <c r="AN2194" i="6"/>
  <c r="AO2194" i="6"/>
  <c r="AP2194" i="6"/>
  <c r="AQ2194" i="6"/>
  <c r="E2192" i="6"/>
  <c r="F2192" i="6"/>
  <c r="AN2195" i="6"/>
  <c r="AO2195" i="6"/>
  <c r="AP2195" i="6"/>
  <c r="AQ2195" i="6"/>
  <c r="E2193" i="6"/>
  <c r="F2193" i="6"/>
  <c r="AN2196" i="6"/>
  <c r="AO2196" i="6"/>
  <c r="AP2196" i="6"/>
  <c r="AQ2196" i="6"/>
  <c r="E2194" i="6"/>
  <c r="F2194" i="6"/>
  <c r="AN2197" i="6"/>
  <c r="AO2197" i="6"/>
  <c r="AP2197" i="6"/>
  <c r="AQ2197" i="6"/>
  <c r="E2195" i="6"/>
  <c r="F2195" i="6"/>
  <c r="AN2198" i="6"/>
  <c r="AO2198" i="6"/>
  <c r="AP2198" i="6"/>
  <c r="AQ2198" i="6"/>
  <c r="E2196" i="6"/>
  <c r="F2196" i="6"/>
  <c r="AN2199" i="6"/>
  <c r="AO2199" i="6"/>
  <c r="AP2199" i="6"/>
  <c r="AQ2199" i="6"/>
  <c r="E2197" i="6"/>
  <c r="F2197" i="6"/>
  <c r="AN2200" i="6"/>
  <c r="AO2200" i="6"/>
  <c r="AP2200" i="6"/>
  <c r="AQ2200" i="6"/>
  <c r="E2198" i="6"/>
  <c r="F2198" i="6"/>
  <c r="AN2201" i="6"/>
  <c r="AO2201" i="6"/>
  <c r="AP2201" i="6"/>
  <c r="AQ2201" i="6"/>
  <c r="E2199" i="6"/>
  <c r="F2199" i="6"/>
  <c r="AN2202" i="6"/>
  <c r="AO2202" i="6"/>
  <c r="AP2202" i="6"/>
  <c r="AQ2202" i="6"/>
  <c r="E2200" i="6"/>
  <c r="F2200" i="6"/>
  <c r="AN2203" i="6"/>
  <c r="AO2203" i="6"/>
  <c r="AP2203" i="6"/>
  <c r="AQ2203" i="6"/>
  <c r="E2201" i="6"/>
  <c r="F2201" i="6"/>
  <c r="AN2204" i="6"/>
  <c r="AO2204" i="6"/>
  <c r="AP2204" i="6"/>
  <c r="AQ2204" i="6"/>
  <c r="E2202" i="6"/>
  <c r="F2202" i="6"/>
  <c r="AN2205" i="6"/>
  <c r="AO2205" i="6"/>
  <c r="AP2205" i="6"/>
  <c r="AQ2205" i="6"/>
  <c r="E2203" i="6"/>
  <c r="F2203" i="6"/>
  <c r="AN2206" i="6"/>
  <c r="AO2206" i="6"/>
  <c r="AP2206" i="6"/>
  <c r="AQ2206" i="6"/>
  <c r="E2204" i="6"/>
  <c r="F2204" i="6"/>
  <c r="AN2207" i="6"/>
  <c r="AO2207" i="6"/>
  <c r="AP2207" i="6"/>
  <c r="AQ2207" i="6"/>
  <c r="E2205" i="6"/>
  <c r="F2205" i="6"/>
  <c r="AN2208" i="6"/>
  <c r="AO2208" i="6"/>
  <c r="AP2208" i="6"/>
  <c r="AQ2208" i="6"/>
  <c r="E2206" i="6"/>
  <c r="F2206" i="6"/>
  <c r="AN2209" i="6"/>
  <c r="AO2209" i="6"/>
  <c r="AP2209" i="6"/>
  <c r="AQ2209" i="6"/>
  <c r="E2207" i="6"/>
  <c r="F2207" i="6"/>
  <c r="AN2210" i="6"/>
  <c r="AO2210" i="6"/>
  <c r="AP2210" i="6"/>
  <c r="AQ2210" i="6"/>
  <c r="E2208" i="6"/>
  <c r="F2208" i="6"/>
  <c r="AN2211" i="6"/>
  <c r="AO2211" i="6"/>
  <c r="AP2211" i="6"/>
  <c r="AQ2211" i="6"/>
  <c r="E2209" i="6"/>
  <c r="F2209" i="6"/>
  <c r="AN2212" i="6"/>
  <c r="AO2212" i="6"/>
  <c r="AP2212" i="6"/>
  <c r="AQ2212" i="6"/>
  <c r="E2210" i="6"/>
  <c r="F2210" i="6"/>
  <c r="AN2213" i="6"/>
  <c r="AO2213" i="6"/>
  <c r="AP2213" i="6"/>
  <c r="AQ2213" i="6"/>
  <c r="E2211" i="6"/>
  <c r="F2211" i="6"/>
  <c r="AN2214" i="6"/>
  <c r="AO2214" i="6"/>
  <c r="AP2214" i="6"/>
  <c r="AQ2214" i="6"/>
  <c r="E2212" i="6"/>
  <c r="F2212" i="6"/>
  <c r="AN2215" i="6"/>
  <c r="AO2215" i="6"/>
  <c r="AP2215" i="6"/>
  <c r="AQ2215" i="6"/>
  <c r="E2213" i="6"/>
  <c r="F2213" i="6"/>
  <c r="AN2216" i="6"/>
  <c r="AO2216" i="6"/>
  <c r="AP2216" i="6"/>
  <c r="AQ2216" i="6"/>
  <c r="E2214" i="6"/>
  <c r="F2214" i="6"/>
  <c r="AN2217" i="6"/>
  <c r="AO2217" i="6"/>
  <c r="AP2217" i="6"/>
  <c r="AQ2217" i="6"/>
  <c r="E2215" i="6"/>
  <c r="F2215" i="6"/>
  <c r="AN2218" i="6"/>
  <c r="AO2218" i="6"/>
  <c r="AP2218" i="6"/>
  <c r="AQ2218" i="6"/>
  <c r="E2216" i="6"/>
  <c r="F2216" i="6"/>
  <c r="AN2219" i="6"/>
  <c r="AO2219" i="6"/>
  <c r="AP2219" i="6"/>
  <c r="AQ2219" i="6"/>
  <c r="E2217" i="6"/>
  <c r="F2217" i="6"/>
  <c r="AN2220" i="6"/>
  <c r="AO2220" i="6"/>
  <c r="AP2220" i="6"/>
  <c r="AQ2220" i="6"/>
  <c r="E2218" i="6"/>
  <c r="F2218" i="6"/>
  <c r="AN2221" i="6"/>
  <c r="AO2221" i="6"/>
  <c r="AP2221" i="6"/>
  <c r="AQ2221" i="6"/>
  <c r="E2219" i="6"/>
  <c r="F2219" i="6"/>
  <c r="AN2222" i="6"/>
  <c r="AO2222" i="6"/>
  <c r="AP2222" i="6"/>
  <c r="AQ2222" i="6"/>
  <c r="E2220" i="6"/>
  <c r="F2220" i="6"/>
  <c r="AN2223" i="6"/>
  <c r="AO2223" i="6"/>
  <c r="AP2223" i="6"/>
  <c r="AQ2223" i="6"/>
  <c r="E2221" i="6"/>
  <c r="F2221" i="6"/>
  <c r="AN2224" i="6"/>
  <c r="AO2224" i="6"/>
  <c r="AP2224" i="6"/>
  <c r="AQ2224" i="6"/>
  <c r="E2222" i="6"/>
  <c r="F2222" i="6"/>
  <c r="AN2225" i="6"/>
  <c r="AO2225" i="6"/>
  <c r="AP2225" i="6"/>
  <c r="AQ2225" i="6"/>
  <c r="E2223" i="6"/>
  <c r="F2223" i="6"/>
  <c r="AN2226" i="6"/>
  <c r="AO2226" i="6"/>
  <c r="AP2226" i="6"/>
  <c r="AQ2226" i="6"/>
  <c r="E2224" i="6"/>
  <c r="F2224" i="6"/>
  <c r="AN2227" i="6"/>
  <c r="AO2227" i="6"/>
  <c r="AP2227" i="6"/>
  <c r="AQ2227" i="6"/>
  <c r="E2225" i="6"/>
  <c r="F2225" i="6"/>
  <c r="AN2228" i="6"/>
  <c r="AO2228" i="6"/>
  <c r="AP2228" i="6"/>
  <c r="AQ2228" i="6"/>
  <c r="E2226" i="6"/>
  <c r="F2226" i="6"/>
  <c r="AN2229" i="6"/>
  <c r="AO2229" i="6"/>
  <c r="AP2229" i="6"/>
  <c r="AQ2229" i="6"/>
  <c r="E2227" i="6"/>
  <c r="F2227" i="6"/>
  <c r="AN2230" i="6"/>
  <c r="AO2230" i="6"/>
  <c r="AP2230" i="6"/>
  <c r="AQ2230" i="6"/>
  <c r="E2228" i="6"/>
  <c r="F2228" i="6"/>
  <c r="AN2231" i="6"/>
  <c r="AO2231" i="6"/>
  <c r="AP2231" i="6"/>
  <c r="AQ2231" i="6"/>
  <c r="E2229" i="6"/>
  <c r="F2229" i="6"/>
  <c r="AN2232" i="6"/>
  <c r="AO2232" i="6"/>
  <c r="AP2232" i="6"/>
  <c r="AQ2232" i="6"/>
  <c r="E2230" i="6"/>
  <c r="F2230" i="6"/>
  <c r="AN2233" i="6"/>
  <c r="AO2233" i="6"/>
  <c r="AP2233" i="6"/>
  <c r="AQ2233" i="6"/>
  <c r="E2231" i="6"/>
  <c r="F2231" i="6"/>
  <c r="AN2234" i="6"/>
  <c r="AO2234" i="6"/>
  <c r="AP2234" i="6"/>
  <c r="AQ2234" i="6"/>
  <c r="E2232" i="6"/>
  <c r="F2232" i="6"/>
  <c r="AN2235" i="6"/>
  <c r="AO2235" i="6"/>
  <c r="AP2235" i="6"/>
  <c r="AQ2235" i="6"/>
  <c r="E2233" i="6"/>
  <c r="F2233" i="6"/>
  <c r="AN2236" i="6"/>
  <c r="AO2236" i="6"/>
  <c r="AP2236" i="6"/>
  <c r="AQ2236" i="6"/>
  <c r="E2234" i="6"/>
  <c r="F2234" i="6"/>
  <c r="AN2237" i="6"/>
  <c r="AO2237" i="6"/>
  <c r="AP2237" i="6"/>
  <c r="AQ2237" i="6"/>
  <c r="E2235" i="6"/>
  <c r="F2235" i="6"/>
  <c r="AN2238" i="6"/>
  <c r="AO2238" i="6"/>
  <c r="AP2238" i="6"/>
  <c r="AQ2238" i="6"/>
  <c r="E2236" i="6"/>
  <c r="F2236" i="6"/>
  <c r="AN2239" i="6"/>
  <c r="AO2239" i="6"/>
  <c r="AP2239" i="6"/>
  <c r="AQ2239" i="6"/>
  <c r="E2237" i="6"/>
  <c r="F2237" i="6"/>
  <c r="AN2240" i="6"/>
  <c r="AO2240" i="6"/>
  <c r="AP2240" i="6"/>
  <c r="AQ2240" i="6"/>
  <c r="E2238" i="6"/>
  <c r="F2238" i="6"/>
  <c r="AN2241" i="6"/>
  <c r="AO2241" i="6"/>
  <c r="AP2241" i="6"/>
  <c r="AQ2241" i="6"/>
  <c r="E2239" i="6"/>
  <c r="F2239" i="6"/>
  <c r="AN2242" i="6"/>
  <c r="AO2242" i="6"/>
  <c r="AP2242" i="6"/>
  <c r="AQ2242" i="6"/>
  <c r="E2240" i="6"/>
  <c r="F2240" i="6"/>
  <c r="AN2243" i="6"/>
  <c r="AO2243" i="6"/>
  <c r="AP2243" i="6"/>
  <c r="AQ2243" i="6"/>
  <c r="E2241" i="6"/>
  <c r="F2241" i="6"/>
  <c r="AN2244" i="6"/>
  <c r="AO2244" i="6"/>
  <c r="AP2244" i="6"/>
  <c r="AQ2244" i="6"/>
  <c r="E2242" i="6"/>
  <c r="F2242" i="6"/>
  <c r="AN2245" i="6"/>
  <c r="AO2245" i="6"/>
  <c r="AP2245" i="6"/>
  <c r="AQ2245" i="6"/>
  <c r="E2243" i="6"/>
  <c r="F2243" i="6"/>
  <c r="AN2246" i="6"/>
  <c r="AO2246" i="6"/>
  <c r="AP2246" i="6"/>
  <c r="AQ2246" i="6"/>
  <c r="E2244" i="6"/>
  <c r="F2244" i="6"/>
  <c r="AN2247" i="6"/>
  <c r="AO2247" i="6"/>
  <c r="AP2247" i="6"/>
  <c r="AQ2247" i="6"/>
  <c r="E2245" i="6"/>
  <c r="F2245" i="6"/>
  <c r="AN2248" i="6"/>
  <c r="AO2248" i="6"/>
  <c r="AP2248" i="6"/>
  <c r="AQ2248" i="6"/>
  <c r="E2246" i="6"/>
  <c r="F2246" i="6"/>
  <c r="AN2249" i="6"/>
  <c r="AO2249" i="6"/>
  <c r="AP2249" i="6"/>
  <c r="AQ2249" i="6"/>
  <c r="E2247" i="6"/>
  <c r="F2247" i="6"/>
  <c r="AN2250" i="6"/>
  <c r="AO2250" i="6"/>
  <c r="AP2250" i="6"/>
  <c r="AQ2250" i="6"/>
  <c r="E2248" i="6"/>
  <c r="F2248" i="6"/>
  <c r="AN2251" i="6"/>
  <c r="AO2251" i="6"/>
  <c r="AP2251" i="6"/>
  <c r="AQ2251" i="6"/>
  <c r="E2249" i="6"/>
  <c r="F2249" i="6"/>
  <c r="AN2252" i="6"/>
  <c r="AO2252" i="6"/>
  <c r="AP2252" i="6"/>
  <c r="AQ2252" i="6"/>
  <c r="E2250" i="6"/>
  <c r="F2250" i="6"/>
  <c r="AN2253" i="6"/>
  <c r="AO2253" i="6"/>
  <c r="AP2253" i="6"/>
  <c r="AQ2253" i="6"/>
  <c r="E2251" i="6"/>
  <c r="F2251" i="6"/>
  <c r="AN2254" i="6"/>
  <c r="AO2254" i="6"/>
  <c r="AP2254" i="6"/>
  <c r="AQ2254" i="6"/>
  <c r="E2252" i="6"/>
  <c r="F2252" i="6"/>
  <c r="AN2255" i="6"/>
  <c r="AO2255" i="6"/>
  <c r="AP2255" i="6"/>
  <c r="AQ2255" i="6"/>
  <c r="E2253" i="6"/>
  <c r="F2253" i="6"/>
  <c r="AN2256" i="6"/>
  <c r="AO2256" i="6"/>
  <c r="AP2256" i="6"/>
  <c r="AQ2256" i="6"/>
  <c r="E2254" i="6"/>
  <c r="F2254" i="6"/>
  <c r="AN2257" i="6"/>
  <c r="AO2257" i="6"/>
  <c r="AP2257" i="6"/>
  <c r="AQ2257" i="6"/>
  <c r="E2255" i="6"/>
  <c r="F2255" i="6"/>
  <c r="AN2258" i="6"/>
  <c r="AO2258" i="6"/>
  <c r="AP2258" i="6"/>
  <c r="AQ2258" i="6"/>
  <c r="E2256" i="6"/>
  <c r="F2256" i="6"/>
  <c r="AN2259" i="6"/>
  <c r="AO2259" i="6"/>
  <c r="AP2259" i="6"/>
  <c r="AQ2259" i="6"/>
  <c r="E2257" i="6"/>
  <c r="F2257" i="6"/>
  <c r="AN2260" i="6"/>
  <c r="AO2260" i="6"/>
  <c r="AP2260" i="6"/>
  <c r="AQ2260" i="6"/>
  <c r="E2258" i="6"/>
  <c r="F2258" i="6"/>
  <c r="AN2261" i="6"/>
  <c r="AO2261" i="6"/>
  <c r="AP2261" i="6"/>
  <c r="AQ2261" i="6"/>
  <c r="E2259" i="6"/>
  <c r="F2259" i="6"/>
  <c r="AN2262" i="6"/>
  <c r="AO2262" i="6"/>
  <c r="AP2262" i="6"/>
  <c r="AQ2262" i="6"/>
  <c r="E2260" i="6"/>
  <c r="F2260" i="6"/>
  <c r="AN2263" i="6"/>
  <c r="AO2263" i="6"/>
  <c r="AP2263" i="6"/>
  <c r="AQ2263" i="6"/>
  <c r="E2261" i="6"/>
  <c r="F2261" i="6"/>
  <c r="AN2264" i="6"/>
  <c r="AO2264" i="6"/>
  <c r="AP2264" i="6"/>
  <c r="AQ2264" i="6"/>
  <c r="E2262" i="6"/>
  <c r="F2262" i="6"/>
  <c r="AN2265" i="6"/>
  <c r="AO2265" i="6"/>
  <c r="AP2265" i="6"/>
  <c r="AQ2265" i="6"/>
  <c r="E2263" i="6"/>
  <c r="F2263" i="6"/>
  <c r="AN2266" i="6"/>
  <c r="AO2266" i="6"/>
  <c r="AP2266" i="6"/>
  <c r="AQ2266" i="6"/>
  <c r="E2264" i="6"/>
  <c r="F2264" i="6"/>
  <c r="AN2267" i="6"/>
  <c r="AO2267" i="6"/>
  <c r="AP2267" i="6"/>
  <c r="AQ2267" i="6"/>
  <c r="E2265" i="6"/>
  <c r="F2265" i="6"/>
  <c r="AN2268" i="6"/>
  <c r="AO2268" i="6"/>
  <c r="AP2268" i="6"/>
  <c r="AQ2268" i="6"/>
  <c r="E2266" i="6"/>
  <c r="F2266" i="6"/>
  <c r="AN2269" i="6"/>
  <c r="AO2269" i="6"/>
  <c r="AP2269" i="6"/>
  <c r="AQ2269" i="6"/>
  <c r="E2267" i="6"/>
  <c r="F2267" i="6"/>
  <c r="AN2270" i="6"/>
  <c r="AO2270" i="6"/>
  <c r="AP2270" i="6"/>
  <c r="AQ2270" i="6"/>
  <c r="E2268" i="6"/>
  <c r="F2268" i="6"/>
  <c r="AN2271" i="6"/>
  <c r="AO2271" i="6"/>
  <c r="AP2271" i="6"/>
  <c r="AQ2271" i="6"/>
  <c r="E2269" i="6"/>
  <c r="F2269" i="6"/>
  <c r="AN2272" i="6"/>
  <c r="AO2272" i="6"/>
  <c r="AP2272" i="6"/>
  <c r="AQ2272" i="6"/>
  <c r="E2270" i="6"/>
  <c r="F2270" i="6"/>
  <c r="AN2273" i="6"/>
  <c r="AO2273" i="6"/>
  <c r="AP2273" i="6"/>
  <c r="AQ2273" i="6"/>
  <c r="E2271" i="6"/>
  <c r="F2271" i="6"/>
  <c r="AN2274" i="6"/>
  <c r="AO2274" i="6"/>
  <c r="AP2274" i="6"/>
  <c r="AQ2274" i="6"/>
  <c r="E2272" i="6"/>
  <c r="F2272" i="6"/>
  <c r="AN2275" i="6"/>
  <c r="AO2275" i="6"/>
  <c r="AP2275" i="6"/>
  <c r="AQ2275" i="6"/>
  <c r="E2273" i="6"/>
  <c r="F2273" i="6"/>
  <c r="AN2276" i="6"/>
  <c r="AO2276" i="6"/>
  <c r="AP2276" i="6"/>
  <c r="AQ2276" i="6"/>
  <c r="E2274" i="6"/>
  <c r="F2274" i="6"/>
  <c r="AN2277" i="6"/>
  <c r="AO2277" i="6"/>
  <c r="AP2277" i="6"/>
  <c r="AQ2277" i="6"/>
  <c r="E2275" i="6"/>
  <c r="F2275" i="6"/>
  <c r="AN2278" i="6"/>
  <c r="AO2278" i="6"/>
  <c r="AP2278" i="6"/>
  <c r="AQ2278" i="6"/>
  <c r="E2276" i="6"/>
  <c r="F2276" i="6"/>
  <c r="AN2279" i="6"/>
  <c r="AO2279" i="6"/>
  <c r="AP2279" i="6"/>
  <c r="AQ2279" i="6"/>
  <c r="E2277" i="6"/>
  <c r="F2277" i="6"/>
  <c r="AN2280" i="6"/>
  <c r="AO2280" i="6"/>
  <c r="AP2280" i="6"/>
  <c r="AQ2280" i="6"/>
  <c r="E2278" i="6"/>
  <c r="F2278" i="6"/>
  <c r="AN2281" i="6"/>
  <c r="AO2281" i="6"/>
  <c r="AP2281" i="6"/>
  <c r="AQ2281" i="6"/>
  <c r="E2279" i="6"/>
  <c r="F2279" i="6"/>
  <c r="AN2282" i="6"/>
  <c r="AO2282" i="6"/>
  <c r="AP2282" i="6"/>
  <c r="AQ2282" i="6"/>
  <c r="E2280" i="6"/>
  <c r="F2280" i="6"/>
  <c r="AN2283" i="6"/>
  <c r="AO2283" i="6"/>
  <c r="AP2283" i="6"/>
  <c r="AQ2283" i="6"/>
  <c r="E2281" i="6"/>
  <c r="F2281" i="6"/>
  <c r="AN2284" i="6"/>
  <c r="AO2284" i="6"/>
  <c r="AP2284" i="6"/>
  <c r="AQ2284" i="6"/>
  <c r="E2282" i="6"/>
  <c r="F2282" i="6"/>
  <c r="AN2285" i="6"/>
  <c r="AO2285" i="6"/>
  <c r="AP2285" i="6"/>
  <c r="AQ2285" i="6"/>
  <c r="E2283" i="6"/>
  <c r="F2283" i="6"/>
  <c r="AN2286" i="6"/>
  <c r="AO2286" i="6"/>
  <c r="AP2286" i="6"/>
  <c r="AQ2286" i="6"/>
  <c r="E2284" i="6"/>
  <c r="F2284" i="6"/>
  <c r="AN2287" i="6"/>
  <c r="AO2287" i="6"/>
  <c r="AP2287" i="6"/>
  <c r="AQ2287" i="6"/>
  <c r="E2285" i="6"/>
  <c r="F2285" i="6"/>
  <c r="AN2288" i="6"/>
  <c r="AO2288" i="6"/>
  <c r="AP2288" i="6"/>
  <c r="AQ2288" i="6"/>
  <c r="E2286" i="6"/>
  <c r="F2286" i="6"/>
  <c r="AN2289" i="6"/>
  <c r="AO2289" i="6"/>
  <c r="AP2289" i="6"/>
  <c r="AQ2289" i="6"/>
  <c r="E2287" i="6"/>
  <c r="F2287" i="6"/>
  <c r="AN2290" i="6"/>
  <c r="AO2290" i="6"/>
  <c r="AP2290" i="6"/>
  <c r="AQ2290" i="6"/>
  <c r="E2288" i="6"/>
  <c r="F2288" i="6"/>
  <c r="AN2291" i="6"/>
  <c r="AO2291" i="6"/>
  <c r="AP2291" i="6"/>
  <c r="AQ2291" i="6"/>
  <c r="E2289" i="6"/>
  <c r="F2289" i="6"/>
  <c r="AN2292" i="6"/>
  <c r="AO2292" i="6"/>
  <c r="AP2292" i="6"/>
  <c r="AQ2292" i="6"/>
  <c r="E2290" i="6"/>
  <c r="F2290" i="6"/>
  <c r="AN2293" i="6"/>
  <c r="AO2293" i="6"/>
  <c r="AP2293" i="6"/>
  <c r="AQ2293" i="6"/>
  <c r="E2291" i="6"/>
  <c r="F2291" i="6"/>
  <c r="AN2294" i="6"/>
  <c r="AO2294" i="6"/>
  <c r="AP2294" i="6"/>
  <c r="AQ2294" i="6"/>
  <c r="E2292" i="6"/>
  <c r="F2292" i="6"/>
  <c r="AN2295" i="6"/>
  <c r="AO2295" i="6"/>
  <c r="AP2295" i="6"/>
  <c r="AQ2295" i="6"/>
  <c r="E2293" i="6"/>
  <c r="F2293" i="6"/>
  <c r="AN2296" i="6"/>
  <c r="AO2296" i="6"/>
  <c r="AP2296" i="6"/>
  <c r="AQ2296" i="6"/>
  <c r="E2294" i="6"/>
  <c r="F2294" i="6"/>
  <c r="AN2297" i="6"/>
  <c r="AO2297" i="6"/>
  <c r="AP2297" i="6"/>
  <c r="AQ2297" i="6"/>
  <c r="E2295" i="6"/>
  <c r="F2295" i="6"/>
  <c r="AN2298" i="6"/>
  <c r="AO2298" i="6"/>
  <c r="AP2298" i="6"/>
  <c r="AQ2298" i="6"/>
  <c r="E2296" i="6"/>
  <c r="F2296" i="6"/>
  <c r="AN2299" i="6"/>
  <c r="AO2299" i="6"/>
  <c r="AP2299" i="6"/>
  <c r="AQ2299" i="6"/>
  <c r="E2297" i="6"/>
  <c r="F2297" i="6"/>
  <c r="AN2300" i="6"/>
  <c r="AO2300" i="6"/>
  <c r="AP2300" i="6"/>
  <c r="AQ2300" i="6"/>
  <c r="E2298" i="6"/>
  <c r="F2298" i="6"/>
  <c r="AN2301" i="6"/>
  <c r="AO2301" i="6"/>
  <c r="AP2301" i="6"/>
  <c r="AQ2301" i="6"/>
  <c r="E2299" i="6"/>
  <c r="F2299" i="6"/>
  <c r="AN2302" i="6"/>
  <c r="AO2302" i="6"/>
  <c r="AP2302" i="6"/>
  <c r="AQ2302" i="6"/>
  <c r="E2300" i="6"/>
  <c r="F2300" i="6"/>
  <c r="AN2303" i="6"/>
  <c r="AO2303" i="6"/>
  <c r="AP2303" i="6"/>
  <c r="AQ2303" i="6"/>
  <c r="E2301" i="6"/>
  <c r="F2301" i="6"/>
  <c r="AN2304" i="6"/>
  <c r="AO2304" i="6"/>
  <c r="AP2304" i="6"/>
  <c r="AQ2304" i="6"/>
  <c r="E2302" i="6"/>
  <c r="F2302" i="6"/>
  <c r="AN2305" i="6"/>
  <c r="AO2305" i="6"/>
  <c r="AP2305" i="6"/>
  <c r="AQ2305" i="6"/>
  <c r="E2303" i="6"/>
  <c r="F2303" i="6"/>
  <c r="AN2306" i="6"/>
  <c r="AO2306" i="6"/>
  <c r="AP2306" i="6"/>
  <c r="AQ2306" i="6"/>
  <c r="E2304" i="6"/>
  <c r="F2304" i="6"/>
  <c r="AN2307" i="6"/>
  <c r="AO2307" i="6"/>
  <c r="AP2307" i="6"/>
  <c r="AQ2307" i="6"/>
  <c r="E2305" i="6"/>
  <c r="F2305" i="6"/>
  <c r="AN2308" i="6"/>
  <c r="AO2308" i="6"/>
  <c r="AP2308" i="6"/>
  <c r="AQ2308" i="6"/>
  <c r="E2306" i="6"/>
  <c r="F2306" i="6"/>
  <c r="AN2309" i="6"/>
  <c r="AO2309" i="6"/>
  <c r="AP2309" i="6"/>
  <c r="AQ2309" i="6"/>
  <c r="E2307" i="6"/>
  <c r="F2307" i="6"/>
  <c r="AN2310" i="6"/>
  <c r="AO2310" i="6"/>
  <c r="AP2310" i="6"/>
  <c r="AQ2310" i="6"/>
  <c r="E2308" i="6"/>
  <c r="F2308" i="6"/>
  <c r="AN2311" i="6"/>
  <c r="AO2311" i="6"/>
  <c r="AP2311" i="6"/>
  <c r="AQ2311" i="6"/>
  <c r="E2309" i="6"/>
  <c r="F2309" i="6"/>
  <c r="AN2312" i="6"/>
  <c r="AO2312" i="6"/>
  <c r="AP2312" i="6"/>
  <c r="AQ2312" i="6"/>
  <c r="E2310" i="6"/>
  <c r="F2310" i="6"/>
  <c r="AN2313" i="6"/>
  <c r="AO2313" i="6"/>
  <c r="AP2313" i="6"/>
  <c r="AQ2313" i="6"/>
  <c r="E2311" i="6"/>
  <c r="F2311" i="6"/>
  <c r="AN2314" i="6"/>
  <c r="AO2314" i="6"/>
  <c r="AP2314" i="6"/>
  <c r="AQ2314" i="6"/>
  <c r="E2312" i="6"/>
  <c r="F2312" i="6"/>
  <c r="AN2315" i="6"/>
  <c r="AO2315" i="6"/>
  <c r="AP2315" i="6"/>
  <c r="AQ2315" i="6"/>
  <c r="E2313" i="6"/>
  <c r="F2313" i="6"/>
  <c r="AN2316" i="6"/>
  <c r="AO2316" i="6"/>
  <c r="AP2316" i="6"/>
  <c r="AQ2316" i="6"/>
  <c r="E2314" i="6"/>
  <c r="F2314" i="6"/>
  <c r="AN2317" i="6"/>
  <c r="AO2317" i="6"/>
  <c r="AP2317" i="6"/>
  <c r="AQ2317" i="6"/>
  <c r="E2315" i="6"/>
  <c r="F2315" i="6"/>
  <c r="AN2318" i="6"/>
  <c r="AO2318" i="6"/>
  <c r="AP2318" i="6"/>
  <c r="AQ2318" i="6"/>
  <c r="E2316" i="6"/>
  <c r="F2316" i="6"/>
  <c r="AN2319" i="6"/>
  <c r="AO2319" i="6"/>
  <c r="AP2319" i="6"/>
  <c r="AQ2319" i="6"/>
  <c r="E2317" i="6"/>
  <c r="F2317" i="6"/>
  <c r="AN2320" i="6"/>
  <c r="AO2320" i="6"/>
  <c r="AP2320" i="6"/>
  <c r="AQ2320" i="6"/>
  <c r="E2318" i="6"/>
  <c r="F2318" i="6"/>
  <c r="AN2321" i="6"/>
  <c r="AO2321" i="6"/>
  <c r="AP2321" i="6"/>
  <c r="AQ2321" i="6"/>
  <c r="E2319" i="6"/>
  <c r="F2319" i="6"/>
  <c r="AN2322" i="6"/>
  <c r="AO2322" i="6"/>
  <c r="AP2322" i="6"/>
  <c r="AQ2322" i="6"/>
  <c r="E2320" i="6"/>
  <c r="F2320" i="6"/>
  <c r="AN2323" i="6"/>
  <c r="AO2323" i="6"/>
  <c r="AP2323" i="6"/>
  <c r="AQ2323" i="6"/>
  <c r="E2321" i="6"/>
  <c r="F2321" i="6"/>
  <c r="AN2324" i="6"/>
  <c r="AO2324" i="6"/>
  <c r="AP2324" i="6"/>
  <c r="AQ2324" i="6"/>
  <c r="E2322" i="6"/>
  <c r="F2322" i="6"/>
  <c r="AN2325" i="6"/>
  <c r="AO2325" i="6"/>
  <c r="AP2325" i="6"/>
  <c r="AQ2325" i="6"/>
  <c r="E2323" i="6"/>
  <c r="F2323" i="6"/>
  <c r="AN2326" i="6"/>
  <c r="AO2326" i="6"/>
  <c r="AP2326" i="6"/>
  <c r="AQ2326" i="6"/>
  <c r="E2324" i="6"/>
  <c r="F2324" i="6"/>
  <c r="AN2327" i="6"/>
  <c r="AO2327" i="6"/>
  <c r="AP2327" i="6"/>
  <c r="AQ2327" i="6"/>
  <c r="E2325" i="6"/>
  <c r="F2325" i="6"/>
  <c r="AN2328" i="6"/>
  <c r="AO2328" i="6"/>
  <c r="AP2328" i="6"/>
  <c r="AQ2328" i="6"/>
  <c r="E2326" i="6"/>
  <c r="F2326" i="6"/>
  <c r="AN2329" i="6"/>
  <c r="AO2329" i="6"/>
  <c r="AP2329" i="6"/>
  <c r="AQ2329" i="6"/>
  <c r="E2327" i="6"/>
  <c r="F2327" i="6"/>
  <c r="AN2330" i="6"/>
  <c r="AO2330" i="6"/>
  <c r="AP2330" i="6"/>
  <c r="AQ2330" i="6"/>
  <c r="E2328" i="6"/>
  <c r="F2328" i="6"/>
  <c r="AN2331" i="6"/>
  <c r="AO2331" i="6"/>
  <c r="AP2331" i="6"/>
  <c r="AQ2331" i="6"/>
  <c r="E2329" i="6"/>
  <c r="F2329" i="6"/>
  <c r="AN2332" i="6"/>
  <c r="AO2332" i="6"/>
  <c r="AP2332" i="6"/>
  <c r="AQ2332" i="6"/>
  <c r="E2330" i="6"/>
  <c r="F2330" i="6"/>
  <c r="AN2333" i="6"/>
  <c r="AO2333" i="6"/>
  <c r="AP2333" i="6"/>
  <c r="AQ2333" i="6"/>
  <c r="E2331" i="6"/>
  <c r="F2331" i="6"/>
  <c r="AN2334" i="6"/>
  <c r="AO2334" i="6"/>
  <c r="AP2334" i="6"/>
  <c r="AQ2334" i="6"/>
  <c r="E2332" i="6"/>
  <c r="F2332" i="6"/>
  <c r="AN2335" i="6"/>
  <c r="AO2335" i="6"/>
  <c r="AP2335" i="6"/>
  <c r="AQ2335" i="6"/>
  <c r="E2333" i="6"/>
  <c r="F2333" i="6"/>
  <c r="AN2336" i="6"/>
  <c r="AO2336" i="6"/>
  <c r="AP2336" i="6"/>
  <c r="AQ2336" i="6"/>
  <c r="E2334" i="6"/>
  <c r="F2334" i="6"/>
  <c r="AN2337" i="6"/>
  <c r="AO2337" i="6"/>
  <c r="AP2337" i="6"/>
  <c r="AQ2337" i="6"/>
  <c r="E2335" i="6"/>
  <c r="F2335" i="6"/>
  <c r="AN2338" i="6"/>
  <c r="AO2338" i="6"/>
  <c r="AP2338" i="6"/>
  <c r="AQ2338" i="6"/>
  <c r="E2336" i="6"/>
  <c r="F2336" i="6"/>
  <c r="AN2339" i="6"/>
  <c r="AO2339" i="6"/>
  <c r="AP2339" i="6"/>
  <c r="AQ2339" i="6"/>
  <c r="E2337" i="6"/>
  <c r="F2337" i="6"/>
  <c r="AN2340" i="6"/>
  <c r="AO2340" i="6"/>
  <c r="AP2340" i="6"/>
  <c r="AQ2340" i="6"/>
  <c r="E2338" i="6"/>
  <c r="F2338" i="6"/>
  <c r="AN2341" i="6"/>
  <c r="AO2341" i="6"/>
  <c r="AP2341" i="6"/>
  <c r="AQ2341" i="6"/>
  <c r="E2339" i="6"/>
  <c r="F2339" i="6"/>
  <c r="AN2342" i="6"/>
  <c r="AO2342" i="6"/>
  <c r="AP2342" i="6"/>
  <c r="AQ2342" i="6"/>
  <c r="E2340" i="6"/>
  <c r="F2340" i="6"/>
  <c r="AN2343" i="6"/>
  <c r="AO2343" i="6"/>
  <c r="AP2343" i="6"/>
  <c r="AQ2343" i="6"/>
  <c r="E2341" i="6"/>
  <c r="F2341" i="6"/>
  <c r="AN2344" i="6"/>
  <c r="AO2344" i="6"/>
  <c r="AP2344" i="6"/>
  <c r="AQ2344" i="6"/>
  <c r="E2342" i="6"/>
  <c r="F2342" i="6"/>
  <c r="AN2345" i="6"/>
  <c r="AO2345" i="6"/>
  <c r="AP2345" i="6"/>
  <c r="AQ2345" i="6"/>
  <c r="E2343" i="6"/>
  <c r="F2343" i="6"/>
  <c r="AN2346" i="6"/>
  <c r="AO2346" i="6"/>
  <c r="AP2346" i="6"/>
  <c r="AQ2346" i="6"/>
  <c r="E2344" i="6"/>
  <c r="F2344" i="6"/>
  <c r="AN2347" i="6"/>
  <c r="AO2347" i="6"/>
  <c r="AP2347" i="6"/>
  <c r="AQ2347" i="6"/>
  <c r="E2345" i="6"/>
  <c r="F2345" i="6"/>
  <c r="AN2348" i="6"/>
  <c r="AO2348" i="6"/>
  <c r="AP2348" i="6"/>
  <c r="AQ2348" i="6"/>
  <c r="E2346" i="6"/>
  <c r="F2346" i="6"/>
  <c r="AN2349" i="6"/>
  <c r="AO2349" i="6"/>
  <c r="AP2349" i="6"/>
  <c r="AQ2349" i="6"/>
  <c r="E2347" i="6"/>
  <c r="F2347" i="6"/>
  <c r="AN2350" i="6"/>
  <c r="AO2350" i="6"/>
  <c r="AP2350" i="6"/>
  <c r="AQ2350" i="6"/>
  <c r="E2348" i="6"/>
  <c r="F2348" i="6"/>
  <c r="AN2351" i="6"/>
  <c r="AO2351" i="6"/>
  <c r="AP2351" i="6"/>
  <c r="AQ2351" i="6"/>
  <c r="E2349" i="6"/>
  <c r="F2349" i="6"/>
  <c r="AN2352" i="6"/>
  <c r="AO2352" i="6"/>
  <c r="AP2352" i="6"/>
  <c r="AQ2352" i="6"/>
  <c r="E2350" i="6"/>
  <c r="F2350" i="6"/>
  <c r="AN2353" i="6"/>
  <c r="AO2353" i="6"/>
  <c r="AP2353" i="6"/>
  <c r="AQ2353" i="6"/>
  <c r="E2351" i="6"/>
  <c r="F2351" i="6"/>
  <c r="AN2354" i="6"/>
  <c r="AO2354" i="6"/>
  <c r="AP2354" i="6"/>
  <c r="AQ2354" i="6"/>
  <c r="E2352" i="6"/>
  <c r="F2352" i="6"/>
  <c r="AN2355" i="6"/>
  <c r="AO2355" i="6"/>
  <c r="AP2355" i="6"/>
  <c r="AQ2355" i="6"/>
  <c r="E2353" i="6"/>
  <c r="F2353" i="6"/>
  <c r="AN2356" i="6"/>
  <c r="AO2356" i="6"/>
  <c r="AP2356" i="6"/>
  <c r="AQ2356" i="6"/>
  <c r="E2354" i="6"/>
  <c r="F2354" i="6"/>
  <c r="AN2357" i="6"/>
  <c r="AO2357" i="6"/>
  <c r="AP2357" i="6"/>
  <c r="AQ2357" i="6"/>
  <c r="E2355" i="6"/>
  <c r="F2355" i="6"/>
  <c r="AN2358" i="6"/>
  <c r="AO2358" i="6"/>
  <c r="AP2358" i="6"/>
  <c r="AQ2358" i="6"/>
  <c r="E2356" i="6"/>
  <c r="F2356" i="6"/>
  <c r="AN2359" i="6"/>
  <c r="AO2359" i="6"/>
  <c r="AP2359" i="6"/>
  <c r="AQ2359" i="6"/>
  <c r="E2357" i="6"/>
  <c r="F2357" i="6"/>
  <c r="AN2360" i="6"/>
  <c r="AO2360" i="6"/>
  <c r="AP2360" i="6"/>
  <c r="AQ2360" i="6"/>
  <c r="E2358" i="6"/>
  <c r="F2358" i="6"/>
  <c r="AN2361" i="6"/>
  <c r="AO2361" i="6"/>
  <c r="AP2361" i="6"/>
  <c r="AQ2361" i="6"/>
  <c r="E2359" i="6"/>
  <c r="F2359" i="6"/>
  <c r="AN2362" i="6"/>
  <c r="AO2362" i="6"/>
  <c r="AP2362" i="6"/>
  <c r="AQ2362" i="6"/>
  <c r="E2360" i="6"/>
  <c r="F2360" i="6"/>
  <c r="AN2363" i="6"/>
  <c r="AO2363" i="6"/>
  <c r="AP2363" i="6"/>
  <c r="AQ2363" i="6"/>
  <c r="E2361" i="6"/>
  <c r="F2361" i="6"/>
  <c r="AN2364" i="6"/>
  <c r="AO2364" i="6"/>
  <c r="AP2364" i="6"/>
  <c r="AQ2364" i="6"/>
  <c r="E2362" i="6"/>
  <c r="F2362" i="6"/>
  <c r="AN2365" i="6"/>
  <c r="AO2365" i="6"/>
  <c r="AP2365" i="6"/>
  <c r="AQ2365" i="6"/>
  <c r="E2363" i="6"/>
  <c r="F2363" i="6"/>
  <c r="AN2366" i="6"/>
  <c r="AO2366" i="6"/>
  <c r="AP2366" i="6"/>
  <c r="AQ2366" i="6"/>
  <c r="E2364" i="6"/>
  <c r="F2364" i="6"/>
  <c r="AN2367" i="6"/>
  <c r="AO2367" i="6"/>
  <c r="AP2367" i="6"/>
  <c r="AQ2367" i="6"/>
  <c r="E2365" i="6"/>
  <c r="F2365" i="6"/>
  <c r="AN2368" i="6"/>
  <c r="AO2368" i="6"/>
  <c r="AP2368" i="6"/>
  <c r="AQ2368" i="6"/>
  <c r="E2366" i="6"/>
  <c r="F2366" i="6"/>
  <c r="AN2369" i="6"/>
  <c r="AO2369" i="6"/>
  <c r="AP2369" i="6"/>
  <c r="AQ2369" i="6"/>
  <c r="E2367" i="6"/>
  <c r="F2367" i="6"/>
  <c r="AN2370" i="6"/>
  <c r="AO2370" i="6"/>
  <c r="AP2370" i="6"/>
  <c r="AQ2370" i="6"/>
  <c r="E2368" i="6"/>
  <c r="F2368" i="6"/>
  <c r="AN2371" i="6"/>
  <c r="AO2371" i="6"/>
  <c r="AP2371" i="6"/>
  <c r="AQ2371" i="6"/>
  <c r="E2369" i="6"/>
  <c r="F2369" i="6"/>
  <c r="AN2372" i="6"/>
  <c r="AO2372" i="6"/>
  <c r="AP2372" i="6"/>
  <c r="AQ2372" i="6"/>
  <c r="E2370" i="6"/>
  <c r="F2370" i="6"/>
  <c r="AN2373" i="6"/>
  <c r="AO2373" i="6"/>
  <c r="AP2373" i="6"/>
  <c r="AQ2373" i="6"/>
  <c r="E2371" i="6"/>
  <c r="F2371" i="6"/>
  <c r="AN2374" i="6"/>
  <c r="AO2374" i="6"/>
  <c r="AP2374" i="6"/>
  <c r="AQ2374" i="6"/>
  <c r="E2372" i="6"/>
  <c r="F2372" i="6"/>
  <c r="AN2375" i="6"/>
  <c r="AO2375" i="6"/>
  <c r="AP2375" i="6"/>
  <c r="AQ2375" i="6"/>
  <c r="E2373" i="6"/>
  <c r="F2373" i="6"/>
  <c r="AN2376" i="6"/>
  <c r="AO2376" i="6"/>
  <c r="AP2376" i="6"/>
  <c r="AQ2376" i="6"/>
  <c r="E2374" i="6"/>
  <c r="F2374" i="6"/>
  <c r="AN2377" i="6"/>
  <c r="AO2377" i="6"/>
  <c r="AP2377" i="6"/>
  <c r="AQ2377" i="6"/>
  <c r="E2375" i="6"/>
  <c r="F2375" i="6"/>
  <c r="AN2378" i="6"/>
  <c r="AO2378" i="6"/>
  <c r="AP2378" i="6"/>
  <c r="AQ2378" i="6"/>
  <c r="E2376" i="6"/>
  <c r="F2376" i="6"/>
  <c r="AN2379" i="6"/>
  <c r="AO2379" i="6"/>
  <c r="AP2379" i="6"/>
  <c r="AQ2379" i="6"/>
  <c r="E2377" i="6"/>
  <c r="F2377" i="6"/>
  <c r="AN2380" i="6"/>
  <c r="AO2380" i="6"/>
  <c r="AP2380" i="6"/>
  <c r="AQ2380" i="6"/>
  <c r="E2378" i="6"/>
  <c r="F2378" i="6"/>
  <c r="AN2381" i="6"/>
  <c r="AO2381" i="6"/>
  <c r="AP2381" i="6"/>
  <c r="AQ2381" i="6"/>
  <c r="E2379" i="6"/>
  <c r="F2379" i="6"/>
  <c r="AN2382" i="6"/>
  <c r="AO2382" i="6"/>
  <c r="AP2382" i="6"/>
  <c r="AQ2382" i="6"/>
  <c r="E2380" i="6"/>
  <c r="F2380" i="6"/>
  <c r="AN2383" i="6"/>
  <c r="AO2383" i="6"/>
  <c r="AP2383" i="6"/>
  <c r="AQ2383" i="6"/>
  <c r="E2381" i="6"/>
  <c r="F2381" i="6"/>
  <c r="AN2384" i="6"/>
  <c r="AO2384" i="6"/>
  <c r="AP2384" i="6"/>
  <c r="AQ2384" i="6"/>
  <c r="E2382" i="6"/>
  <c r="F2382" i="6"/>
  <c r="AN2385" i="6"/>
  <c r="AO2385" i="6"/>
  <c r="AP2385" i="6"/>
  <c r="AQ2385" i="6"/>
  <c r="E2383" i="6"/>
  <c r="F2383" i="6"/>
  <c r="AN2386" i="6"/>
  <c r="AO2386" i="6"/>
  <c r="AP2386" i="6"/>
  <c r="AQ2386" i="6"/>
  <c r="E2384" i="6"/>
  <c r="F2384" i="6"/>
  <c r="AN2387" i="6"/>
  <c r="AO2387" i="6"/>
  <c r="AP2387" i="6"/>
  <c r="AQ2387" i="6"/>
  <c r="E2385" i="6"/>
  <c r="F2385" i="6"/>
  <c r="AN2388" i="6"/>
  <c r="AO2388" i="6"/>
  <c r="AP2388" i="6"/>
  <c r="AQ2388" i="6"/>
  <c r="E2386" i="6"/>
  <c r="F2386" i="6"/>
  <c r="AN2389" i="6"/>
  <c r="AO2389" i="6"/>
  <c r="AP2389" i="6"/>
  <c r="AQ2389" i="6"/>
  <c r="E2387" i="6"/>
  <c r="F2387" i="6"/>
  <c r="AN2390" i="6"/>
  <c r="AO2390" i="6"/>
  <c r="AP2390" i="6"/>
  <c r="AQ2390" i="6"/>
  <c r="E2388" i="6"/>
  <c r="F2388" i="6"/>
  <c r="AN2391" i="6"/>
  <c r="AO2391" i="6"/>
  <c r="AP2391" i="6"/>
  <c r="AQ2391" i="6"/>
  <c r="E2389" i="6"/>
  <c r="F2389" i="6"/>
  <c r="AN2392" i="6"/>
  <c r="AO2392" i="6"/>
  <c r="AP2392" i="6"/>
  <c r="AQ2392" i="6"/>
  <c r="E2390" i="6"/>
  <c r="F2390" i="6"/>
  <c r="AN2393" i="6"/>
  <c r="AO2393" i="6"/>
  <c r="AP2393" i="6"/>
  <c r="AQ2393" i="6"/>
  <c r="E2391" i="6"/>
  <c r="F2391" i="6"/>
  <c r="AN2394" i="6"/>
  <c r="AO2394" i="6"/>
  <c r="AP2394" i="6"/>
  <c r="AQ2394" i="6"/>
  <c r="E2392" i="6"/>
  <c r="F2392" i="6"/>
  <c r="AN2395" i="6"/>
  <c r="AO2395" i="6"/>
  <c r="AP2395" i="6"/>
  <c r="AQ2395" i="6"/>
  <c r="E2393" i="6"/>
  <c r="F2393" i="6"/>
  <c r="AN2396" i="6"/>
  <c r="AO2396" i="6"/>
  <c r="AP2396" i="6"/>
  <c r="AQ2396" i="6"/>
  <c r="E2394" i="6"/>
  <c r="F2394" i="6"/>
  <c r="AN2397" i="6"/>
  <c r="AO2397" i="6"/>
  <c r="AP2397" i="6"/>
  <c r="AQ2397" i="6"/>
  <c r="E2395" i="6"/>
  <c r="F2395" i="6"/>
  <c r="AN2398" i="6"/>
  <c r="AO2398" i="6"/>
  <c r="AP2398" i="6"/>
  <c r="AQ2398" i="6"/>
  <c r="E2396" i="6"/>
  <c r="F2396" i="6"/>
  <c r="AN2399" i="6"/>
  <c r="AO2399" i="6"/>
  <c r="AP2399" i="6"/>
  <c r="AQ2399" i="6"/>
  <c r="E2397" i="6"/>
  <c r="F2397" i="6"/>
  <c r="AN2400" i="6"/>
  <c r="AO2400" i="6"/>
  <c r="AP2400" i="6"/>
  <c r="AQ2400" i="6"/>
  <c r="E2398" i="6"/>
  <c r="F2398" i="6"/>
  <c r="AN2401" i="6"/>
  <c r="AO2401" i="6"/>
  <c r="AP2401" i="6"/>
  <c r="AQ2401" i="6"/>
  <c r="E2399" i="6"/>
  <c r="F2399" i="6"/>
  <c r="AN2402" i="6"/>
  <c r="AO2402" i="6"/>
  <c r="AP2402" i="6"/>
  <c r="AQ2402" i="6"/>
  <c r="E2400" i="6"/>
  <c r="F2400" i="6"/>
  <c r="AN2403" i="6"/>
  <c r="AO2403" i="6"/>
  <c r="AP2403" i="6"/>
  <c r="AQ2403" i="6"/>
  <c r="E2401" i="6"/>
  <c r="F2401" i="6"/>
  <c r="AN2404" i="6"/>
  <c r="AO2404" i="6"/>
  <c r="AP2404" i="6"/>
  <c r="AQ2404" i="6"/>
  <c r="E2402" i="6"/>
  <c r="F2402" i="6"/>
  <c r="AN2405" i="6"/>
  <c r="AO2405" i="6"/>
  <c r="AP2405" i="6"/>
  <c r="AQ2405" i="6"/>
  <c r="E2403" i="6"/>
  <c r="F2403" i="6"/>
  <c r="AN2406" i="6"/>
  <c r="AO2406" i="6"/>
  <c r="AP2406" i="6"/>
  <c r="AQ2406" i="6"/>
  <c r="E2404" i="6"/>
  <c r="F2404" i="6"/>
  <c r="AN2407" i="6"/>
  <c r="AO2407" i="6"/>
  <c r="AP2407" i="6"/>
  <c r="AQ2407" i="6"/>
  <c r="E2405" i="6"/>
  <c r="F2405" i="6"/>
  <c r="AN2408" i="6"/>
  <c r="AO2408" i="6"/>
  <c r="AP2408" i="6"/>
  <c r="AQ2408" i="6"/>
  <c r="E2406" i="6"/>
  <c r="F2406" i="6"/>
  <c r="AN2409" i="6"/>
  <c r="AO2409" i="6"/>
  <c r="AP2409" i="6"/>
  <c r="AQ2409" i="6"/>
  <c r="E2407" i="6"/>
  <c r="F2407" i="6"/>
  <c r="AN2410" i="6"/>
  <c r="AO2410" i="6"/>
  <c r="AP2410" i="6"/>
  <c r="AQ2410" i="6"/>
  <c r="E2408" i="6"/>
  <c r="F2408" i="6"/>
  <c r="AN2411" i="6"/>
  <c r="AO2411" i="6"/>
  <c r="AP2411" i="6"/>
  <c r="AQ2411" i="6"/>
  <c r="E2409" i="6"/>
  <c r="F2409" i="6"/>
  <c r="AN2412" i="6"/>
  <c r="AO2412" i="6"/>
  <c r="AP2412" i="6"/>
  <c r="AQ2412" i="6"/>
  <c r="E2410" i="6"/>
  <c r="F2410" i="6"/>
  <c r="AN2413" i="6"/>
  <c r="AO2413" i="6"/>
  <c r="AP2413" i="6"/>
  <c r="AQ2413" i="6"/>
  <c r="E2411" i="6"/>
  <c r="F2411" i="6"/>
  <c r="AN2414" i="6"/>
  <c r="AO2414" i="6"/>
  <c r="AP2414" i="6"/>
  <c r="AQ2414" i="6"/>
  <c r="E2412" i="6"/>
  <c r="F2412" i="6"/>
  <c r="AN2415" i="6"/>
  <c r="AO2415" i="6"/>
  <c r="AP2415" i="6"/>
  <c r="AQ2415" i="6"/>
  <c r="E2413" i="6"/>
  <c r="F2413" i="6"/>
  <c r="AN2416" i="6"/>
  <c r="AO2416" i="6"/>
  <c r="AP2416" i="6"/>
  <c r="AQ2416" i="6"/>
  <c r="E2414" i="6"/>
  <c r="F2414" i="6"/>
  <c r="AN2417" i="6"/>
  <c r="AO2417" i="6"/>
  <c r="AP2417" i="6"/>
  <c r="AQ2417" i="6"/>
  <c r="E2415" i="6"/>
  <c r="F2415" i="6"/>
  <c r="AN2418" i="6"/>
  <c r="AO2418" i="6"/>
  <c r="AP2418" i="6"/>
  <c r="AQ2418" i="6"/>
  <c r="E2416" i="6"/>
  <c r="F2416" i="6"/>
  <c r="AN2419" i="6"/>
  <c r="AO2419" i="6"/>
  <c r="AP2419" i="6"/>
  <c r="AQ2419" i="6"/>
  <c r="E2417" i="6"/>
  <c r="F2417" i="6"/>
  <c r="AN2420" i="6"/>
  <c r="AO2420" i="6"/>
  <c r="AP2420" i="6"/>
  <c r="AQ2420" i="6"/>
  <c r="E2418" i="6"/>
  <c r="F2418" i="6"/>
  <c r="AN2421" i="6"/>
  <c r="AO2421" i="6"/>
  <c r="AP2421" i="6"/>
  <c r="AQ2421" i="6"/>
  <c r="E2419" i="6"/>
  <c r="F2419" i="6"/>
  <c r="AN2422" i="6"/>
  <c r="AO2422" i="6"/>
  <c r="AP2422" i="6"/>
  <c r="AQ2422" i="6"/>
  <c r="E2420" i="6"/>
  <c r="F2420" i="6"/>
  <c r="AN2423" i="6"/>
  <c r="AO2423" i="6"/>
  <c r="AP2423" i="6"/>
  <c r="AQ2423" i="6"/>
  <c r="E2421" i="6"/>
  <c r="F2421" i="6"/>
  <c r="AN2424" i="6"/>
  <c r="AO2424" i="6"/>
  <c r="AP2424" i="6"/>
  <c r="AQ2424" i="6"/>
  <c r="E2422" i="6"/>
  <c r="F2422" i="6"/>
  <c r="AN2425" i="6"/>
  <c r="AO2425" i="6"/>
  <c r="AP2425" i="6"/>
  <c r="AQ2425" i="6"/>
  <c r="E2423" i="6"/>
  <c r="F2423" i="6"/>
  <c r="AN2426" i="6"/>
  <c r="AO2426" i="6"/>
  <c r="AP2426" i="6"/>
  <c r="AQ2426" i="6"/>
  <c r="E2424" i="6"/>
  <c r="F2424" i="6"/>
  <c r="AN2427" i="6"/>
  <c r="AO2427" i="6"/>
  <c r="AP2427" i="6"/>
  <c r="AQ2427" i="6"/>
  <c r="E2425" i="6"/>
  <c r="F2425" i="6"/>
  <c r="AN2428" i="6"/>
  <c r="AO2428" i="6"/>
  <c r="AP2428" i="6"/>
  <c r="AQ2428" i="6"/>
  <c r="E2426" i="6"/>
  <c r="F2426" i="6"/>
  <c r="AN2429" i="6"/>
  <c r="AO2429" i="6"/>
  <c r="AP2429" i="6"/>
  <c r="AQ2429" i="6"/>
  <c r="E2427" i="6"/>
  <c r="F2427" i="6"/>
  <c r="AN2430" i="6"/>
  <c r="AO2430" i="6"/>
  <c r="AP2430" i="6"/>
  <c r="AQ2430" i="6"/>
  <c r="E2428" i="6"/>
  <c r="F2428" i="6"/>
  <c r="AN2431" i="6"/>
  <c r="AO2431" i="6"/>
  <c r="AP2431" i="6"/>
  <c r="AQ2431" i="6"/>
  <c r="E2429" i="6"/>
  <c r="F2429" i="6"/>
  <c r="AN2432" i="6"/>
  <c r="AO2432" i="6"/>
  <c r="AP2432" i="6"/>
  <c r="AQ2432" i="6"/>
  <c r="E2430" i="6"/>
  <c r="F2430" i="6"/>
  <c r="AN2433" i="6"/>
  <c r="AO2433" i="6"/>
  <c r="AP2433" i="6"/>
  <c r="AQ2433" i="6"/>
  <c r="E2431" i="6"/>
  <c r="F2431" i="6"/>
  <c r="AN2434" i="6"/>
  <c r="AO2434" i="6"/>
  <c r="AP2434" i="6"/>
  <c r="AQ2434" i="6"/>
  <c r="E2432" i="6"/>
  <c r="F2432" i="6"/>
  <c r="AN2435" i="6"/>
  <c r="AO2435" i="6"/>
  <c r="AP2435" i="6"/>
  <c r="AQ2435" i="6"/>
  <c r="E2433" i="6"/>
  <c r="F2433" i="6"/>
  <c r="AN2436" i="6"/>
  <c r="AO2436" i="6"/>
  <c r="AP2436" i="6"/>
  <c r="AQ2436" i="6"/>
  <c r="E2434" i="6"/>
  <c r="F2434" i="6"/>
  <c r="AN2437" i="6"/>
  <c r="AO2437" i="6"/>
  <c r="AP2437" i="6"/>
  <c r="AQ2437" i="6"/>
  <c r="E2435" i="6"/>
  <c r="F2435" i="6"/>
  <c r="AN2438" i="6"/>
  <c r="AO2438" i="6"/>
  <c r="AP2438" i="6"/>
  <c r="AQ2438" i="6"/>
  <c r="E2436" i="6"/>
  <c r="F2436" i="6"/>
  <c r="AN2439" i="6"/>
  <c r="AO2439" i="6"/>
  <c r="AP2439" i="6"/>
  <c r="AQ2439" i="6"/>
  <c r="E2437" i="6"/>
  <c r="F2437" i="6"/>
  <c r="AN2440" i="6"/>
  <c r="AO2440" i="6"/>
  <c r="AP2440" i="6"/>
  <c r="AQ2440" i="6"/>
  <c r="E2438" i="6"/>
  <c r="F2438" i="6"/>
  <c r="AN2441" i="6"/>
  <c r="AO2441" i="6"/>
  <c r="AP2441" i="6"/>
  <c r="AQ2441" i="6"/>
  <c r="E2439" i="6"/>
  <c r="F2439" i="6"/>
  <c r="AN2442" i="6"/>
  <c r="AO2442" i="6"/>
  <c r="AP2442" i="6"/>
  <c r="AQ2442" i="6"/>
  <c r="E2440" i="6"/>
  <c r="F2440" i="6"/>
  <c r="AN2443" i="6"/>
  <c r="AO2443" i="6"/>
  <c r="AP2443" i="6"/>
  <c r="AQ2443" i="6"/>
  <c r="E2441" i="6"/>
  <c r="F2441" i="6"/>
  <c r="AN2444" i="6"/>
  <c r="AO2444" i="6"/>
  <c r="AP2444" i="6"/>
  <c r="AQ2444" i="6"/>
  <c r="E2442" i="6"/>
  <c r="F2442" i="6"/>
  <c r="AN2445" i="6"/>
  <c r="AO2445" i="6"/>
  <c r="AP2445" i="6"/>
  <c r="AQ2445" i="6"/>
  <c r="E2443" i="6"/>
  <c r="F2443" i="6"/>
  <c r="AN2446" i="6"/>
  <c r="AO2446" i="6"/>
  <c r="AP2446" i="6"/>
  <c r="AQ2446" i="6"/>
  <c r="E2444" i="6"/>
  <c r="F2444" i="6"/>
  <c r="AN2447" i="6"/>
  <c r="AO2447" i="6"/>
  <c r="AP2447" i="6"/>
  <c r="AQ2447" i="6"/>
  <c r="E2445" i="6"/>
  <c r="F2445" i="6"/>
  <c r="AN2448" i="6"/>
  <c r="AO2448" i="6"/>
  <c r="AP2448" i="6"/>
  <c r="AQ2448" i="6"/>
  <c r="E2446" i="6"/>
  <c r="F2446" i="6"/>
  <c r="AN2449" i="6"/>
  <c r="AO2449" i="6"/>
  <c r="AP2449" i="6"/>
  <c r="AQ2449" i="6"/>
  <c r="E2447" i="6"/>
  <c r="F2447" i="6"/>
  <c r="AN2450" i="6"/>
  <c r="AO2450" i="6"/>
  <c r="AP2450" i="6"/>
  <c r="AQ2450" i="6"/>
  <c r="E2448" i="6"/>
  <c r="F2448" i="6"/>
  <c r="AN2451" i="6"/>
  <c r="AO2451" i="6"/>
  <c r="AP2451" i="6"/>
  <c r="AQ2451" i="6"/>
  <c r="E2449" i="6"/>
  <c r="F2449" i="6"/>
  <c r="AN2452" i="6"/>
  <c r="AO2452" i="6"/>
  <c r="AP2452" i="6"/>
  <c r="AQ2452" i="6"/>
  <c r="E2450" i="6"/>
  <c r="F2450" i="6"/>
  <c r="AN2453" i="6"/>
  <c r="AO2453" i="6"/>
  <c r="AP2453" i="6"/>
  <c r="AQ2453" i="6"/>
  <c r="E2451" i="6"/>
  <c r="F2451" i="6"/>
  <c r="AN2454" i="6"/>
  <c r="AO2454" i="6"/>
  <c r="AP2454" i="6"/>
  <c r="AQ2454" i="6"/>
  <c r="E2452" i="6"/>
  <c r="F2452" i="6"/>
  <c r="AN2455" i="6"/>
  <c r="AO2455" i="6"/>
  <c r="AP2455" i="6"/>
  <c r="AQ2455" i="6"/>
  <c r="E2453" i="6"/>
  <c r="F2453" i="6"/>
  <c r="AN2456" i="6"/>
  <c r="AO2456" i="6"/>
  <c r="AP2456" i="6"/>
  <c r="AQ2456" i="6"/>
  <c r="E2454" i="6"/>
  <c r="F2454" i="6"/>
  <c r="AN2457" i="6"/>
  <c r="AO2457" i="6"/>
  <c r="AP2457" i="6"/>
  <c r="AQ2457" i="6"/>
  <c r="E2455" i="6"/>
  <c r="F2455" i="6"/>
  <c r="AN2458" i="6"/>
  <c r="AO2458" i="6"/>
  <c r="AP2458" i="6"/>
  <c r="AQ2458" i="6"/>
  <c r="E2456" i="6"/>
  <c r="F2456" i="6"/>
  <c r="AN2459" i="6"/>
  <c r="AO2459" i="6"/>
  <c r="AP2459" i="6"/>
  <c r="AQ2459" i="6"/>
  <c r="E2457" i="6"/>
  <c r="F2457" i="6"/>
  <c r="AN2460" i="6"/>
  <c r="AO2460" i="6"/>
  <c r="AP2460" i="6"/>
  <c r="AQ2460" i="6"/>
  <c r="E2458" i="6"/>
  <c r="F2458" i="6"/>
  <c r="AN2461" i="6"/>
  <c r="AO2461" i="6"/>
  <c r="AP2461" i="6"/>
  <c r="AQ2461" i="6"/>
  <c r="E2459" i="6"/>
  <c r="F2459" i="6"/>
  <c r="AN2462" i="6"/>
  <c r="AO2462" i="6"/>
  <c r="AP2462" i="6"/>
  <c r="AQ2462" i="6"/>
  <c r="E2460" i="6"/>
  <c r="F2460" i="6"/>
  <c r="AN2463" i="6"/>
  <c r="AO2463" i="6"/>
  <c r="AP2463" i="6"/>
  <c r="AQ2463" i="6"/>
  <c r="E2461" i="6"/>
  <c r="F2461" i="6"/>
  <c r="AN2464" i="6"/>
  <c r="AO2464" i="6"/>
  <c r="AP2464" i="6"/>
  <c r="AQ2464" i="6"/>
  <c r="E2462" i="6"/>
  <c r="F2462" i="6"/>
  <c r="AN2465" i="6"/>
  <c r="AO2465" i="6"/>
  <c r="AP2465" i="6"/>
  <c r="AQ2465" i="6"/>
  <c r="E2463" i="6"/>
  <c r="F2463" i="6"/>
  <c r="AN2466" i="6"/>
  <c r="AO2466" i="6"/>
  <c r="AP2466" i="6"/>
  <c r="AQ2466" i="6"/>
  <c r="E2464" i="6"/>
  <c r="F2464" i="6"/>
  <c r="AN2467" i="6"/>
  <c r="AO2467" i="6"/>
  <c r="AP2467" i="6"/>
  <c r="AQ2467" i="6"/>
  <c r="E2465" i="6"/>
  <c r="F2465" i="6"/>
  <c r="AN2468" i="6"/>
  <c r="AO2468" i="6"/>
  <c r="AP2468" i="6"/>
  <c r="AQ2468" i="6"/>
  <c r="E2466" i="6"/>
  <c r="F2466" i="6"/>
  <c r="AN2469" i="6"/>
  <c r="AO2469" i="6"/>
  <c r="AP2469" i="6"/>
  <c r="AQ2469" i="6"/>
  <c r="E2467" i="6"/>
  <c r="F2467" i="6"/>
  <c r="AN2470" i="6"/>
  <c r="AO2470" i="6"/>
  <c r="AP2470" i="6"/>
  <c r="AQ2470" i="6"/>
  <c r="E2468" i="6"/>
  <c r="F2468" i="6"/>
  <c r="AN2471" i="6"/>
  <c r="AO2471" i="6"/>
  <c r="AP2471" i="6"/>
  <c r="AQ2471" i="6"/>
  <c r="E2469" i="6"/>
  <c r="F2469" i="6"/>
  <c r="AN2472" i="6"/>
  <c r="AO2472" i="6"/>
  <c r="AP2472" i="6"/>
  <c r="AQ2472" i="6"/>
  <c r="E2470" i="6"/>
  <c r="F2470" i="6"/>
  <c r="AN2473" i="6"/>
  <c r="AO2473" i="6"/>
  <c r="AP2473" i="6"/>
  <c r="AQ2473" i="6"/>
  <c r="E2471" i="6"/>
  <c r="F2471" i="6"/>
  <c r="AN2474" i="6"/>
  <c r="AO2474" i="6"/>
  <c r="AP2474" i="6"/>
  <c r="AQ2474" i="6"/>
  <c r="E2472" i="6"/>
  <c r="F2472" i="6"/>
  <c r="AN2475" i="6"/>
  <c r="AO2475" i="6"/>
  <c r="AP2475" i="6"/>
  <c r="AQ2475" i="6"/>
  <c r="E2473" i="6"/>
  <c r="F2473" i="6"/>
  <c r="AN2476" i="6"/>
  <c r="AO2476" i="6"/>
  <c r="AP2476" i="6"/>
  <c r="AQ2476" i="6"/>
  <c r="E2474" i="6"/>
  <c r="F2474" i="6"/>
  <c r="AN2477" i="6"/>
  <c r="AO2477" i="6"/>
  <c r="AP2477" i="6"/>
  <c r="AQ2477" i="6"/>
  <c r="E2475" i="6"/>
  <c r="F2475" i="6"/>
  <c r="AN2478" i="6"/>
  <c r="AO2478" i="6"/>
  <c r="AP2478" i="6"/>
  <c r="AQ2478" i="6"/>
  <c r="E2476" i="6"/>
  <c r="F2476" i="6"/>
  <c r="AN2479" i="6"/>
  <c r="AO2479" i="6"/>
  <c r="AP2479" i="6"/>
  <c r="AQ2479" i="6"/>
  <c r="E2477" i="6"/>
  <c r="F2477" i="6"/>
  <c r="AN2480" i="6"/>
  <c r="AO2480" i="6"/>
  <c r="AP2480" i="6"/>
  <c r="AQ2480" i="6"/>
  <c r="E2478" i="6"/>
  <c r="F2478" i="6"/>
  <c r="AN2481" i="6"/>
  <c r="AO2481" i="6"/>
  <c r="AP2481" i="6"/>
  <c r="AQ2481" i="6"/>
  <c r="E2479" i="6"/>
  <c r="F2479" i="6"/>
  <c r="AN2482" i="6"/>
  <c r="AO2482" i="6"/>
  <c r="AP2482" i="6"/>
  <c r="AQ2482" i="6"/>
  <c r="E2480" i="6"/>
  <c r="F2480" i="6"/>
  <c r="AN2483" i="6"/>
  <c r="AO2483" i="6"/>
  <c r="AP2483" i="6"/>
  <c r="AQ2483" i="6"/>
  <c r="E2481" i="6"/>
  <c r="F2481" i="6"/>
  <c r="AN2484" i="6"/>
  <c r="AO2484" i="6"/>
  <c r="AP2484" i="6"/>
  <c r="AQ2484" i="6"/>
  <c r="E2482" i="6"/>
  <c r="F2482" i="6"/>
  <c r="AN2485" i="6"/>
  <c r="AO2485" i="6"/>
  <c r="AP2485" i="6"/>
  <c r="AQ2485" i="6"/>
  <c r="E2483" i="6"/>
  <c r="F2483" i="6"/>
  <c r="AN2486" i="6"/>
  <c r="AO2486" i="6"/>
  <c r="AP2486" i="6"/>
  <c r="AQ2486" i="6"/>
  <c r="E2484" i="6"/>
  <c r="F2484" i="6"/>
  <c r="AN2487" i="6"/>
  <c r="AO2487" i="6"/>
  <c r="AP2487" i="6"/>
  <c r="AQ2487" i="6"/>
  <c r="E2485" i="6"/>
  <c r="F2485" i="6"/>
  <c r="AN2488" i="6"/>
  <c r="AO2488" i="6"/>
  <c r="AP2488" i="6"/>
  <c r="AQ2488" i="6"/>
  <c r="E2486" i="6"/>
  <c r="F2486" i="6"/>
  <c r="AN2489" i="6"/>
  <c r="AO2489" i="6"/>
  <c r="AP2489" i="6"/>
  <c r="AQ2489" i="6"/>
  <c r="E2487" i="6"/>
  <c r="F2487" i="6"/>
  <c r="AN2490" i="6"/>
  <c r="AO2490" i="6"/>
  <c r="AP2490" i="6"/>
  <c r="AQ2490" i="6"/>
  <c r="E2488" i="6"/>
  <c r="F2488" i="6"/>
  <c r="AN2491" i="6"/>
  <c r="AO2491" i="6"/>
  <c r="AP2491" i="6"/>
  <c r="AQ2491" i="6"/>
  <c r="E2489" i="6"/>
  <c r="F2489" i="6"/>
  <c r="AN2492" i="6"/>
  <c r="AO2492" i="6"/>
  <c r="AP2492" i="6"/>
  <c r="AQ2492" i="6"/>
  <c r="E2490" i="6"/>
  <c r="F2490" i="6"/>
  <c r="AN2493" i="6"/>
  <c r="AO2493" i="6"/>
  <c r="AP2493" i="6"/>
  <c r="AQ2493" i="6"/>
  <c r="E2491" i="6"/>
  <c r="F2491" i="6"/>
  <c r="AN2494" i="6"/>
  <c r="AO2494" i="6"/>
  <c r="AP2494" i="6"/>
  <c r="AQ2494" i="6"/>
  <c r="E2492" i="6"/>
  <c r="F2492" i="6"/>
  <c r="AN2495" i="6"/>
  <c r="AO2495" i="6"/>
  <c r="AP2495" i="6"/>
  <c r="AQ2495" i="6"/>
  <c r="E2493" i="6"/>
  <c r="F2493" i="6"/>
  <c r="AN2496" i="6"/>
  <c r="AO2496" i="6"/>
  <c r="AP2496" i="6"/>
  <c r="AQ2496" i="6"/>
  <c r="E2494" i="6"/>
  <c r="F2494" i="6"/>
  <c r="AN2497" i="6"/>
  <c r="AO2497" i="6"/>
  <c r="AP2497" i="6"/>
  <c r="AQ2497" i="6"/>
  <c r="E2495" i="6"/>
  <c r="F2495" i="6"/>
  <c r="AN2498" i="6"/>
  <c r="AO2498" i="6"/>
  <c r="AP2498" i="6"/>
  <c r="AQ2498" i="6"/>
  <c r="E2496" i="6"/>
  <c r="F2496" i="6"/>
  <c r="AN2499" i="6"/>
  <c r="AO2499" i="6"/>
  <c r="AP2499" i="6"/>
  <c r="AQ2499" i="6"/>
  <c r="E2497" i="6"/>
  <c r="F2497" i="6"/>
  <c r="AN2500" i="6"/>
  <c r="AO2500" i="6"/>
  <c r="AP2500" i="6"/>
  <c r="AQ2500" i="6"/>
  <c r="E2498" i="6"/>
  <c r="F2498" i="6"/>
  <c r="AN2501" i="6"/>
  <c r="AO2501" i="6"/>
  <c r="AP2501" i="6"/>
  <c r="AQ2501" i="6"/>
  <c r="E2499" i="6"/>
  <c r="F2499" i="6"/>
  <c r="AN2502" i="6"/>
  <c r="AO2502" i="6"/>
  <c r="AP2502" i="6"/>
  <c r="AQ2502" i="6"/>
  <c r="E2500" i="6"/>
  <c r="F2500" i="6"/>
  <c r="AN2503" i="6"/>
  <c r="AO2503" i="6"/>
  <c r="AP2503" i="6"/>
  <c r="AQ2503" i="6"/>
  <c r="E2501" i="6"/>
  <c r="F2501" i="6"/>
  <c r="AN2504" i="6"/>
  <c r="AO2504" i="6"/>
  <c r="AP2504" i="6"/>
  <c r="AQ2504" i="6"/>
  <c r="E2502" i="6"/>
  <c r="F2502" i="6"/>
  <c r="AN2505" i="6"/>
  <c r="AO2505" i="6"/>
  <c r="AP2505" i="6"/>
  <c r="AQ2505" i="6"/>
  <c r="E2503" i="6"/>
  <c r="F2503" i="6"/>
  <c r="AN2506" i="6"/>
  <c r="AO2506" i="6"/>
  <c r="AP2506" i="6"/>
  <c r="AQ2506" i="6"/>
  <c r="E2504" i="6"/>
  <c r="F2504" i="6"/>
  <c r="AN2507" i="6"/>
  <c r="AO2507" i="6"/>
  <c r="AP2507" i="6"/>
  <c r="AQ2507" i="6"/>
  <c r="E2505" i="6"/>
  <c r="F2505" i="6"/>
  <c r="AN2508" i="6"/>
  <c r="AO2508" i="6"/>
  <c r="AP2508" i="6"/>
  <c r="AQ2508" i="6"/>
  <c r="E2506" i="6"/>
  <c r="F2506" i="6"/>
  <c r="AN2509" i="6"/>
  <c r="AO2509" i="6"/>
  <c r="AP2509" i="6"/>
  <c r="AQ2509" i="6"/>
  <c r="E2507" i="6"/>
  <c r="F2507" i="6"/>
  <c r="AN2510" i="6"/>
  <c r="AO2510" i="6"/>
  <c r="AP2510" i="6"/>
  <c r="AQ2510" i="6"/>
  <c r="E2508" i="6"/>
  <c r="F2508" i="6"/>
  <c r="AN2511" i="6"/>
  <c r="AO2511" i="6"/>
  <c r="AP2511" i="6"/>
  <c r="AQ2511" i="6"/>
  <c r="E2509" i="6"/>
  <c r="F2509" i="6"/>
  <c r="AN2512" i="6"/>
  <c r="AO2512" i="6"/>
  <c r="AP2512" i="6"/>
  <c r="AQ2512" i="6"/>
  <c r="E2510" i="6"/>
  <c r="F2510" i="6"/>
  <c r="AN2513" i="6"/>
  <c r="AO2513" i="6"/>
  <c r="AP2513" i="6"/>
  <c r="AQ2513" i="6"/>
  <c r="E2511" i="6"/>
  <c r="F2511" i="6"/>
  <c r="AN2514" i="6"/>
  <c r="AO2514" i="6"/>
  <c r="AP2514" i="6"/>
  <c r="AQ2514" i="6"/>
  <c r="E2512" i="6"/>
  <c r="F2512" i="6"/>
  <c r="AN2515" i="6"/>
  <c r="AO2515" i="6"/>
  <c r="AP2515" i="6"/>
  <c r="AQ2515" i="6"/>
  <c r="E2513" i="6"/>
  <c r="F2513" i="6"/>
  <c r="AN2516" i="6"/>
  <c r="AO2516" i="6"/>
  <c r="AP2516" i="6"/>
  <c r="AQ2516" i="6"/>
  <c r="E2514" i="6"/>
  <c r="F2514" i="6"/>
  <c r="AN2517" i="6"/>
  <c r="AO2517" i="6"/>
  <c r="AP2517" i="6"/>
  <c r="AQ2517" i="6"/>
  <c r="E2515" i="6"/>
  <c r="F2515" i="6"/>
  <c r="AN2518" i="6"/>
  <c r="AO2518" i="6"/>
  <c r="AP2518" i="6"/>
  <c r="AQ2518" i="6"/>
  <c r="E2516" i="6"/>
  <c r="F2516" i="6"/>
  <c r="AN2519" i="6"/>
  <c r="AO2519" i="6"/>
  <c r="AP2519" i="6"/>
  <c r="AQ2519" i="6"/>
  <c r="E2517" i="6"/>
  <c r="F2517" i="6"/>
  <c r="AN2520" i="6"/>
  <c r="AO2520" i="6"/>
  <c r="AP2520" i="6"/>
  <c r="AQ2520" i="6"/>
  <c r="E2518" i="6"/>
  <c r="F2518" i="6"/>
  <c r="AN2521" i="6"/>
  <c r="AO2521" i="6"/>
  <c r="AP2521" i="6"/>
  <c r="AQ2521" i="6"/>
  <c r="E2519" i="6"/>
  <c r="F2519" i="6"/>
  <c r="AN2522" i="6"/>
  <c r="AO2522" i="6"/>
  <c r="AP2522" i="6"/>
  <c r="AQ2522" i="6"/>
  <c r="E2520" i="6"/>
  <c r="F2520" i="6"/>
  <c r="AN2523" i="6"/>
  <c r="AO2523" i="6"/>
  <c r="AP2523" i="6"/>
  <c r="AQ2523" i="6"/>
  <c r="E2521" i="6"/>
  <c r="F2521" i="6"/>
  <c r="AN2524" i="6"/>
  <c r="AO2524" i="6"/>
  <c r="AP2524" i="6"/>
  <c r="AQ2524" i="6"/>
  <c r="E2522" i="6"/>
  <c r="F2522" i="6"/>
  <c r="AN2525" i="6"/>
  <c r="AO2525" i="6"/>
  <c r="AP2525" i="6"/>
  <c r="AQ2525" i="6"/>
  <c r="E2523" i="6"/>
  <c r="F2523" i="6"/>
  <c r="AN2526" i="6"/>
  <c r="AO2526" i="6"/>
  <c r="AP2526" i="6"/>
  <c r="AQ2526" i="6"/>
  <c r="E2524" i="6"/>
  <c r="F2524" i="6"/>
  <c r="AN2527" i="6"/>
  <c r="AO2527" i="6"/>
  <c r="AP2527" i="6"/>
  <c r="AQ2527" i="6"/>
  <c r="E2525" i="6"/>
  <c r="F2525" i="6"/>
  <c r="AN2528" i="6"/>
  <c r="AO2528" i="6"/>
  <c r="AP2528" i="6"/>
  <c r="AQ2528" i="6"/>
  <c r="E2526" i="6"/>
  <c r="F2526" i="6"/>
  <c r="AN2529" i="6"/>
  <c r="AO2529" i="6"/>
  <c r="AP2529" i="6"/>
  <c r="AQ2529" i="6"/>
  <c r="E2527" i="6"/>
  <c r="F2527" i="6"/>
  <c r="AN2530" i="6"/>
  <c r="AO2530" i="6"/>
  <c r="AP2530" i="6"/>
  <c r="AQ2530" i="6"/>
  <c r="E2528" i="6"/>
  <c r="F2528" i="6"/>
  <c r="AN2531" i="6"/>
  <c r="AO2531" i="6"/>
  <c r="AP2531" i="6"/>
  <c r="AQ2531" i="6"/>
  <c r="E2529" i="6"/>
  <c r="F2529" i="6"/>
  <c r="AN2532" i="6"/>
  <c r="AO2532" i="6"/>
  <c r="AP2532" i="6"/>
  <c r="AQ2532" i="6"/>
  <c r="E2530" i="6"/>
  <c r="F2530" i="6"/>
  <c r="AN2533" i="6"/>
  <c r="AO2533" i="6"/>
  <c r="AP2533" i="6"/>
  <c r="AQ2533" i="6"/>
  <c r="E2531" i="6"/>
  <c r="F2531" i="6"/>
  <c r="AN2534" i="6"/>
  <c r="AO2534" i="6"/>
  <c r="AP2534" i="6"/>
  <c r="AQ2534" i="6"/>
  <c r="E2532" i="6"/>
  <c r="F2532" i="6"/>
  <c r="AN2535" i="6"/>
  <c r="AO2535" i="6"/>
  <c r="AP2535" i="6"/>
  <c r="AQ2535" i="6"/>
  <c r="E2533" i="6"/>
  <c r="F2533" i="6"/>
  <c r="AN2536" i="6"/>
  <c r="AO2536" i="6"/>
  <c r="AP2536" i="6"/>
  <c r="AQ2536" i="6"/>
  <c r="E2534" i="6"/>
  <c r="F2534" i="6"/>
  <c r="AN2537" i="6"/>
  <c r="AO2537" i="6"/>
  <c r="AP2537" i="6"/>
  <c r="AQ2537" i="6"/>
  <c r="E2535" i="6"/>
  <c r="F2535" i="6"/>
  <c r="AN2538" i="6"/>
  <c r="AO2538" i="6"/>
  <c r="AP2538" i="6"/>
  <c r="AQ2538" i="6"/>
  <c r="E2536" i="6"/>
  <c r="F2536" i="6"/>
  <c r="AN2539" i="6"/>
  <c r="AO2539" i="6"/>
  <c r="AP2539" i="6"/>
  <c r="AQ2539" i="6"/>
  <c r="E2537" i="6"/>
  <c r="F2537" i="6"/>
  <c r="AN2540" i="6"/>
  <c r="AO2540" i="6"/>
  <c r="AP2540" i="6"/>
  <c r="AQ2540" i="6"/>
  <c r="E2538" i="6"/>
  <c r="F2538" i="6"/>
  <c r="AN2541" i="6"/>
  <c r="AO2541" i="6"/>
  <c r="AP2541" i="6"/>
  <c r="AQ2541" i="6"/>
  <c r="E2539" i="6"/>
  <c r="F2539" i="6"/>
  <c r="AN2542" i="6"/>
  <c r="AO2542" i="6"/>
  <c r="AP2542" i="6"/>
  <c r="AQ2542" i="6"/>
  <c r="E2540" i="6"/>
  <c r="F2540" i="6"/>
  <c r="AN2543" i="6"/>
  <c r="AO2543" i="6"/>
  <c r="AP2543" i="6"/>
  <c r="AQ2543" i="6"/>
  <c r="E2541" i="6"/>
  <c r="F2541" i="6"/>
  <c r="AN2544" i="6"/>
  <c r="AO2544" i="6"/>
  <c r="AP2544" i="6"/>
  <c r="AQ2544" i="6"/>
  <c r="E2542" i="6"/>
  <c r="F2542" i="6"/>
  <c r="AN2545" i="6"/>
  <c r="AO2545" i="6"/>
  <c r="AP2545" i="6"/>
  <c r="AQ2545" i="6"/>
  <c r="E2543" i="6"/>
  <c r="F2543" i="6"/>
  <c r="AN2546" i="6"/>
  <c r="AO2546" i="6"/>
  <c r="AP2546" i="6"/>
  <c r="AQ2546" i="6"/>
  <c r="E2544" i="6"/>
  <c r="F2544" i="6"/>
  <c r="AN2547" i="6"/>
  <c r="AO2547" i="6"/>
  <c r="AP2547" i="6"/>
  <c r="AQ2547" i="6"/>
  <c r="E2545" i="6"/>
  <c r="F2545" i="6"/>
  <c r="AN2548" i="6"/>
  <c r="AO2548" i="6"/>
  <c r="AP2548" i="6"/>
  <c r="AQ2548" i="6"/>
  <c r="E2546" i="6"/>
  <c r="F2546" i="6"/>
  <c r="AN2549" i="6"/>
  <c r="AO2549" i="6"/>
  <c r="AP2549" i="6"/>
  <c r="AQ2549" i="6"/>
  <c r="E2547" i="6"/>
  <c r="F2547" i="6"/>
  <c r="AN2550" i="6"/>
  <c r="AO2550" i="6"/>
  <c r="AP2550" i="6"/>
  <c r="AQ2550" i="6"/>
  <c r="E2548" i="6"/>
  <c r="F2548" i="6"/>
  <c r="AN2551" i="6"/>
  <c r="AO2551" i="6"/>
  <c r="AP2551" i="6"/>
  <c r="AQ2551" i="6"/>
  <c r="E2549" i="6"/>
  <c r="F2549" i="6"/>
  <c r="AN2552" i="6"/>
  <c r="AO2552" i="6"/>
  <c r="AP2552" i="6"/>
  <c r="AQ2552" i="6"/>
  <c r="E2550" i="6"/>
  <c r="F2550" i="6"/>
  <c r="AN2553" i="6"/>
  <c r="AO2553" i="6"/>
  <c r="AP2553" i="6"/>
  <c r="AQ2553" i="6"/>
  <c r="E2551" i="6"/>
  <c r="F2551" i="6"/>
  <c r="AN2554" i="6"/>
  <c r="AO2554" i="6"/>
  <c r="AP2554" i="6"/>
  <c r="AQ2554" i="6"/>
  <c r="E2552" i="6"/>
  <c r="F2552" i="6"/>
  <c r="AN2555" i="6"/>
  <c r="AO2555" i="6"/>
  <c r="AP2555" i="6"/>
  <c r="AQ2555" i="6"/>
  <c r="E2553" i="6"/>
  <c r="F2553" i="6"/>
  <c r="AN2556" i="6"/>
  <c r="AO2556" i="6"/>
  <c r="AP2556" i="6"/>
  <c r="AQ2556" i="6"/>
  <c r="E2554" i="6"/>
  <c r="F2554" i="6"/>
  <c r="AN2557" i="6"/>
  <c r="AO2557" i="6"/>
  <c r="AP2557" i="6"/>
  <c r="AQ2557" i="6"/>
  <c r="E2555" i="6"/>
  <c r="F2555" i="6"/>
  <c r="AN2558" i="6"/>
  <c r="AO2558" i="6"/>
  <c r="AP2558" i="6"/>
  <c r="AQ2558" i="6"/>
  <c r="E2556" i="6"/>
  <c r="F2556" i="6"/>
  <c r="AN2559" i="6"/>
  <c r="AO2559" i="6"/>
  <c r="AP2559" i="6"/>
  <c r="AQ2559" i="6"/>
  <c r="E2557" i="6"/>
  <c r="F2557" i="6"/>
  <c r="AN2560" i="6"/>
  <c r="AO2560" i="6"/>
  <c r="AP2560" i="6"/>
  <c r="AQ2560" i="6"/>
  <c r="E2558" i="6"/>
  <c r="F2558" i="6"/>
  <c r="AN2561" i="6"/>
  <c r="AO2561" i="6"/>
  <c r="AP2561" i="6"/>
  <c r="AQ2561" i="6"/>
  <c r="E2559" i="6"/>
  <c r="F2559" i="6"/>
  <c r="AN2562" i="6"/>
  <c r="AO2562" i="6"/>
  <c r="AP2562" i="6"/>
  <c r="AQ2562" i="6"/>
  <c r="E2560" i="6"/>
  <c r="F2560" i="6"/>
  <c r="AN2563" i="6"/>
  <c r="AO2563" i="6"/>
  <c r="AP2563" i="6"/>
  <c r="AQ2563" i="6"/>
  <c r="E2561" i="6"/>
  <c r="F2561" i="6"/>
  <c r="AN2564" i="6"/>
  <c r="AO2564" i="6"/>
  <c r="AP2564" i="6"/>
  <c r="AQ2564" i="6"/>
  <c r="E2562" i="6"/>
  <c r="F2562" i="6"/>
  <c r="AN2565" i="6"/>
  <c r="AO2565" i="6"/>
  <c r="AP2565" i="6"/>
  <c r="AQ2565" i="6"/>
  <c r="E2563" i="6"/>
  <c r="F2563" i="6"/>
  <c r="AN2566" i="6"/>
  <c r="AO2566" i="6"/>
  <c r="AP2566" i="6"/>
  <c r="AQ2566" i="6"/>
  <c r="E2564" i="6"/>
  <c r="F2564" i="6"/>
  <c r="AN2567" i="6"/>
  <c r="AO2567" i="6"/>
  <c r="AP2567" i="6"/>
  <c r="AQ2567" i="6"/>
  <c r="E2565" i="6"/>
  <c r="F2565" i="6"/>
  <c r="AN2568" i="6"/>
  <c r="AO2568" i="6"/>
  <c r="AP2568" i="6"/>
  <c r="AQ2568" i="6"/>
  <c r="E2566" i="6"/>
  <c r="F2566" i="6"/>
  <c r="AN2569" i="6"/>
  <c r="AO2569" i="6"/>
  <c r="AP2569" i="6"/>
  <c r="AQ2569" i="6"/>
  <c r="E2567" i="6"/>
  <c r="F2567" i="6"/>
  <c r="AN2570" i="6"/>
  <c r="AO2570" i="6"/>
  <c r="AP2570" i="6"/>
  <c r="AQ2570" i="6"/>
  <c r="E2568" i="6"/>
  <c r="F2568" i="6"/>
  <c r="AN2571" i="6"/>
  <c r="AO2571" i="6"/>
  <c r="AP2571" i="6"/>
  <c r="AQ2571" i="6"/>
  <c r="E2569" i="6"/>
  <c r="F2569" i="6"/>
  <c r="AN2572" i="6"/>
  <c r="AO2572" i="6"/>
  <c r="AP2572" i="6"/>
  <c r="AQ2572" i="6"/>
  <c r="E2570" i="6"/>
  <c r="F2570" i="6"/>
  <c r="AN2573" i="6"/>
  <c r="AO2573" i="6"/>
  <c r="AP2573" i="6"/>
  <c r="AQ2573" i="6"/>
  <c r="E2571" i="6"/>
  <c r="F2571" i="6"/>
  <c r="AN2574" i="6"/>
  <c r="AO2574" i="6"/>
  <c r="AP2574" i="6"/>
  <c r="AQ2574" i="6"/>
  <c r="E2572" i="6"/>
  <c r="F2572" i="6"/>
  <c r="AN2575" i="6"/>
  <c r="AO2575" i="6"/>
  <c r="AP2575" i="6"/>
  <c r="AQ2575" i="6"/>
  <c r="E2573" i="6"/>
  <c r="F2573" i="6"/>
  <c r="AN2576" i="6"/>
  <c r="AO2576" i="6"/>
  <c r="AP2576" i="6"/>
  <c r="AQ2576" i="6"/>
  <c r="E2574" i="6"/>
  <c r="F2574" i="6"/>
  <c r="AN2577" i="6"/>
  <c r="AO2577" i="6"/>
  <c r="AP2577" i="6"/>
  <c r="AQ2577" i="6"/>
  <c r="E2575" i="6"/>
  <c r="F2575" i="6"/>
  <c r="AN2578" i="6"/>
  <c r="AO2578" i="6"/>
  <c r="AP2578" i="6"/>
  <c r="AQ2578" i="6"/>
  <c r="E2576" i="6"/>
  <c r="F2576" i="6"/>
  <c r="AN2579" i="6"/>
  <c r="AO2579" i="6"/>
  <c r="AP2579" i="6"/>
  <c r="AQ2579" i="6"/>
  <c r="E2577" i="6"/>
  <c r="F2577" i="6"/>
  <c r="AN2580" i="6"/>
  <c r="AO2580" i="6"/>
  <c r="AP2580" i="6"/>
  <c r="AQ2580" i="6"/>
  <c r="E2578" i="6"/>
  <c r="F2578" i="6"/>
  <c r="AN2581" i="6"/>
  <c r="AO2581" i="6"/>
  <c r="AP2581" i="6"/>
  <c r="AQ2581" i="6"/>
  <c r="E2579" i="6"/>
  <c r="F2579" i="6"/>
  <c r="AN2582" i="6"/>
  <c r="AO2582" i="6"/>
  <c r="AP2582" i="6"/>
  <c r="AQ2582" i="6"/>
  <c r="E2580" i="6"/>
  <c r="F2580" i="6"/>
  <c r="AN2583" i="6"/>
  <c r="AO2583" i="6"/>
  <c r="AP2583" i="6"/>
  <c r="AQ2583" i="6"/>
  <c r="E2581" i="6"/>
  <c r="F2581" i="6"/>
  <c r="AN2584" i="6"/>
  <c r="AO2584" i="6"/>
  <c r="AP2584" i="6"/>
  <c r="AQ2584" i="6"/>
  <c r="E2582" i="6"/>
  <c r="F2582" i="6"/>
  <c r="AN2585" i="6"/>
  <c r="AO2585" i="6"/>
  <c r="AP2585" i="6"/>
  <c r="AQ2585" i="6"/>
  <c r="E2583" i="6"/>
  <c r="F2583" i="6"/>
  <c r="AN2586" i="6"/>
  <c r="AO2586" i="6"/>
  <c r="AP2586" i="6"/>
  <c r="AQ2586" i="6"/>
  <c r="E2584" i="6"/>
  <c r="F2584" i="6"/>
  <c r="AN2587" i="6"/>
  <c r="AO2587" i="6"/>
  <c r="AP2587" i="6"/>
  <c r="AQ2587" i="6"/>
  <c r="E2585" i="6"/>
  <c r="F2585" i="6"/>
  <c r="AN2588" i="6"/>
  <c r="AO2588" i="6"/>
  <c r="AP2588" i="6"/>
  <c r="AQ2588" i="6"/>
  <c r="E2586" i="6"/>
  <c r="F2586" i="6"/>
  <c r="AN2589" i="6"/>
  <c r="AO2589" i="6"/>
  <c r="AP2589" i="6"/>
  <c r="AQ2589" i="6"/>
  <c r="E2587" i="6"/>
  <c r="F2587" i="6"/>
  <c r="AN2590" i="6"/>
  <c r="AO2590" i="6"/>
  <c r="AP2590" i="6"/>
  <c r="AQ2590" i="6"/>
  <c r="E2588" i="6"/>
  <c r="F2588" i="6"/>
  <c r="AN2591" i="6"/>
  <c r="AO2591" i="6"/>
  <c r="AP2591" i="6"/>
  <c r="AQ2591" i="6"/>
  <c r="E2589" i="6"/>
  <c r="F2589" i="6"/>
  <c r="AN2592" i="6"/>
  <c r="AO2592" i="6"/>
  <c r="AP2592" i="6"/>
  <c r="AQ2592" i="6"/>
  <c r="E2590" i="6"/>
  <c r="F2590" i="6"/>
  <c r="AN2593" i="6"/>
  <c r="AO2593" i="6"/>
  <c r="AP2593" i="6"/>
  <c r="AQ2593" i="6"/>
  <c r="E2591" i="6"/>
  <c r="F2591" i="6"/>
  <c r="AN2594" i="6"/>
  <c r="AO2594" i="6"/>
  <c r="AP2594" i="6"/>
  <c r="AQ2594" i="6"/>
  <c r="E2592" i="6"/>
  <c r="F2592" i="6"/>
  <c r="AN2595" i="6"/>
  <c r="AO2595" i="6"/>
  <c r="AP2595" i="6"/>
  <c r="AQ2595" i="6"/>
  <c r="E2593" i="6"/>
  <c r="F2593" i="6"/>
  <c r="AN2596" i="6"/>
  <c r="AO2596" i="6"/>
  <c r="AP2596" i="6"/>
  <c r="AQ2596" i="6"/>
  <c r="E2594" i="6"/>
  <c r="F2594" i="6"/>
  <c r="AN2597" i="6"/>
  <c r="AO2597" i="6"/>
  <c r="AP2597" i="6"/>
  <c r="AQ2597" i="6"/>
  <c r="E2595" i="6"/>
  <c r="F2595" i="6"/>
  <c r="AN2598" i="6"/>
  <c r="AO2598" i="6"/>
  <c r="AP2598" i="6"/>
  <c r="AQ2598" i="6"/>
  <c r="E2596" i="6"/>
  <c r="F2596" i="6"/>
  <c r="AN2599" i="6"/>
  <c r="AO2599" i="6"/>
  <c r="AP2599" i="6"/>
  <c r="AQ2599" i="6"/>
  <c r="E2597" i="6"/>
  <c r="F2597" i="6"/>
  <c r="AN2600" i="6"/>
  <c r="AO2600" i="6"/>
  <c r="AP2600" i="6"/>
  <c r="AQ2600" i="6"/>
  <c r="E2598" i="6"/>
  <c r="F2598" i="6"/>
  <c r="AN2601" i="6"/>
  <c r="AO2601" i="6"/>
  <c r="AP2601" i="6"/>
  <c r="AQ2601" i="6"/>
  <c r="E2599" i="6"/>
  <c r="F2599" i="6"/>
  <c r="AN2602" i="6"/>
  <c r="AO2602" i="6"/>
  <c r="AP2602" i="6"/>
  <c r="AQ2602" i="6"/>
  <c r="E2600" i="6"/>
  <c r="F2600" i="6"/>
  <c r="AN2603" i="6"/>
  <c r="AO2603" i="6"/>
  <c r="AP2603" i="6"/>
  <c r="AQ2603" i="6"/>
  <c r="E2601" i="6"/>
  <c r="F2601" i="6"/>
  <c r="AN2604" i="6"/>
  <c r="AO2604" i="6"/>
  <c r="AP2604" i="6"/>
  <c r="AQ2604" i="6"/>
  <c r="E2602" i="6"/>
  <c r="F2602" i="6"/>
  <c r="AN2605" i="6"/>
  <c r="AO2605" i="6"/>
  <c r="AP2605" i="6"/>
  <c r="AQ2605" i="6"/>
  <c r="E2603" i="6"/>
  <c r="F2603" i="6"/>
  <c r="AN2606" i="6"/>
  <c r="AO2606" i="6"/>
  <c r="AP2606" i="6"/>
  <c r="AQ2606" i="6"/>
  <c r="E2604" i="6"/>
  <c r="F2604" i="6"/>
  <c r="AN2607" i="6"/>
  <c r="AO2607" i="6"/>
  <c r="AP2607" i="6"/>
  <c r="AQ2607" i="6"/>
  <c r="E2605" i="6"/>
  <c r="F2605" i="6"/>
  <c r="AN2608" i="6"/>
  <c r="AO2608" i="6"/>
  <c r="AP2608" i="6"/>
  <c r="AQ2608" i="6"/>
  <c r="E2606" i="6"/>
  <c r="F2606" i="6"/>
  <c r="AN2609" i="6"/>
  <c r="AO2609" i="6"/>
  <c r="AP2609" i="6"/>
  <c r="AQ2609" i="6"/>
  <c r="E2607" i="6"/>
  <c r="F2607" i="6"/>
  <c r="AN2610" i="6"/>
  <c r="AO2610" i="6"/>
  <c r="AP2610" i="6"/>
  <c r="AQ2610" i="6"/>
  <c r="E2608" i="6"/>
  <c r="F2608" i="6"/>
  <c r="AN2611" i="6"/>
  <c r="AO2611" i="6"/>
  <c r="AP2611" i="6"/>
  <c r="AQ2611" i="6"/>
  <c r="E2609" i="6"/>
  <c r="F2609" i="6"/>
  <c r="AN2612" i="6"/>
  <c r="AO2612" i="6"/>
  <c r="AP2612" i="6"/>
  <c r="AQ2612" i="6"/>
  <c r="E2610" i="6"/>
  <c r="F2610" i="6"/>
  <c r="AN2613" i="6"/>
  <c r="AO2613" i="6"/>
  <c r="AP2613" i="6"/>
  <c r="AQ2613" i="6"/>
  <c r="E2611" i="6"/>
  <c r="F2611" i="6"/>
  <c r="AN2614" i="6"/>
  <c r="AO2614" i="6"/>
  <c r="AP2614" i="6"/>
  <c r="AQ2614" i="6"/>
  <c r="E2612" i="6"/>
  <c r="F2612" i="6"/>
  <c r="AN2615" i="6"/>
  <c r="AO2615" i="6"/>
  <c r="AP2615" i="6"/>
  <c r="AQ2615" i="6"/>
  <c r="E2613" i="6"/>
  <c r="F2613" i="6"/>
  <c r="AN2616" i="6"/>
  <c r="AO2616" i="6"/>
  <c r="AP2616" i="6"/>
  <c r="AQ2616" i="6"/>
  <c r="E2614" i="6"/>
  <c r="F2614" i="6"/>
  <c r="AN2617" i="6"/>
  <c r="AO2617" i="6"/>
  <c r="AP2617" i="6"/>
  <c r="AQ2617" i="6"/>
  <c r="E2615" i="6"/>
  <c r="F2615" i="6"/>
  <c r="AN2618" i="6"/>
  <c r="AO2618" i="6"/>
  <c r="AP2618" i="6"/>
  <c r="AQ2618" i="6"/>
  <c r="E2616" i="6"/>
  <c r="F2616" i="6"/>
  <c r="AN2619" i="6"/>
  <c r="AO2619" i="6"/>
  <c r="AP2619" i="6"/>
  <c r="AQ2619" i="6"/>
  <c r="E2617" i="6"/>
  <c r="F2617" i="6"/>
  <c r="AN2620" i="6"/>
  <c r="AO2620" i="6"/>
  <c r="AP2620" i="6"/>
  <c r="AQ2620" i="6"/>
  <c r="E2618" i="6"/>
  <c r="F2618" i="6"/>
  <c r="AN2621" i="6"/>
  <c r="AO2621" i="6"/>
  <c r="AP2621" i="6"/>
  <c r="AQ2621" i="6"/>
  <c r="E2619" i="6"/>
  <c r="F2619" i="6"/>
  <c r="AN2622" i="6"/>
  <c r="AO2622" i="6"/>
  <c r="AP2622" i="6"/>
  <c r="AQ2622" i="6"/>
  <c r="E2620" i="6"/>
  <c r="F2620" i="6"/>
  <c r="AN2623" i="6"/>
  <c r="AO2623" i="6"/>
  <c r="AP2623" i="6"/>
  <c r="AQ2623" i="6"/>
  <c r="E2621" i="6"/>
  <c r="F2621" i="6"/>
  <c r="AN2624" i="6"/>
  <c r="AO2624" i="6"/>
  <c r="AP2624" i="6"/>
  <c r="AQ2624" i="6"/>
  <c r="E2622" i="6"/>
  <c r="F2622" i="6"/>
  <c r="AN2625" i="6"/>
  <c r="AO2625" i="6"/>
  <c r="AP2625" i="6"/>
  <c r="AQ2625" i="6"/>
  <c r="E2623" i="6"/>
  <c r="F2623" i="6"/>
  <c r="AN2626" i="6"/>
  <c r="AO2626" i="6"/>
  <c r="AP2626" i="6"/>
  <c r="AQ2626" i="6"/>
  <c r="E2624" i="6"/>
  <c r="F2624" i="6"/>
  <c r="AN2627" i="6"/>
  <c r="AO2627" i="6"/>
  <c r="AP2627" i="6"/>
  <c r="AQ2627" i="6"/>
  <c r="E2625" i="6"/>
  <c r="F2625" i="6"/>
  <c r="AN2628" i="6"/>
  <c r="AO2628" i="6"/>
  <c r="AP2628" i="6"/>
  <c r="AQ2628" i="6"/>
  <c r="E2626" i="6"/>
  <c r="F2626" i="6"/>
  <c r="AN2629" i="6"/>
  <c r="AO2629" i="6"/>
  <c r="AP2629" i="6"/>
  <c r="AQ2629" i="6"/>
  <c r="E2627" i="6"/>
  <c r="F2627" i="6"/>
  <c r="AN2630" i="6"/>
  <c r="AO2630" i="6"/>
  <c r="AP2630" i="6"/>
  <c r="AQ2630" i="6"/>
  <c r="E2628" i="6"/>
  <c r="F2628" i="6"/>
  <c r="AN2631" i="6"/>
  <c r="AO2631" i="6"/>
  <c r="AP2631" i="6"/>
  <c r="AQ2631" i="6"/>
  <c r="E2629" i="6"/>
  <c r="F2629" i="6"/>
  <c r="AN2632" i="6"/>
  <c r="AO2632" i="6"/>
  <c r="AP2632" i="6"/>
  <c r="AQ2632" i="6"/>
  <c r="E2630" i="6"/>
  <c r="F2630" i="6"/>
  <c r="AN2633" i="6"/>
  <c r="AO2633" i="6"/>
  <c r="AP2633" i="6"/>
  <c r="AQ2633" i="6"/>
  <c r="E2631" i="6"/>
  <c r="F2631" i="6"/>
  <c r="AN2634" i="6"/>
  <c r="AO2634" i="6"/>
  <c r="AP2634" i="6"/>
  <c r="AQ2634" i="6"/>
  <c r="E2632" i="6"/>
  <c r="F2632" i="6"/>
  <c r="AN2635" i="6"/>
  <c r="AO2635" i="6"/>
  <c r="AP2635" i="6"/>
  <c r="AQ2635" i="6"/>
  <c r="E2633" i="6"/>
  <c r="F2633" i="6"/>
  <c r="AN2636" i="6"/>
  <c r="AO2636" i="6"/>
  <c r="AP2636" i="6"/>
  <c r="AQ2636" i="6"/>
  <c r="E2634" i="6"/>
  <c r="F2634" i="6"/>
  <c r="AN2637" i="6"/>
  <c r="AO2637" i="6"/>
  <c r="AP2637" i="6"/>
  <c r="AQ2637" i="6"/>
  <c r="E2635" i="6"/>
  <c r="F2635" i="6"/>
  <c r="AN2638" i="6"/>
  <c r="AO2638" i="6"/>
  <c r="AP2638" i="6"/>
  <c r="AQ2638" i="6"/>
  <c r="E2636" i="6"/>
  <c r="F2636" i="6"/>
  <c r="AN2639" i="6"/>
  <c r="AO2639" i="6"/>
  <c r="AP2639" i="6"/>
  <c r="AQ2639" i="6"/>
  <c r="E2637" i="6"/>
  <c r="F2637" i="6"/>
  <c r="AN2640" i="6"/>
  <c r="AO2640" i="6"/>
  <c r="AP2640" i="6"/>
  <c r="AQ2640" i="6"/>
  <c r="E2638" i="6"/>
  <c r="F2638" i="6"/>
  <c r="AN2641" i="6"/>
  <c r="AO2641" i="6"/>
  <c r="AP2641" i="6"/>
  <c r="AQ2641" i="6"/>
  <c r="E2639" i="6"/>
  <c r="F2639" i="6"/>
  <c r="AN2642" i="6"/>
  <c r="AO2642" i="6"/>
  <c r="AP2642" i="6"/>
  <c r="AQ2642" i="6"/>
  <c r="E2640" i="6"/>
  <c r="F2640" i="6"/>
  <c r="AN2643" i="6"/>
  <c r="AO2643" i="6"/>
  <c r="AP2643" i="6"/>
  <c r="AQ2643" i="6"/>
  <c r="E2641" i="6"/>
  <c r="F2641" i="6"/>
  <c r="AN2644" i="6"/>
  <c r="AO2644" i="6"/>
  <c r="AP2644" i="6"/>
  <c r="AQ2644" i="6"/>
  <c r="E2642" i="6"/>
  <c r="F2642" i="6"/>
  <c r="AN2645" i="6"/>
  <c r="AO2645" i="6"/>
  <c r="AP2645" i="6"/>
  <c r="AQ2645" i="6"/>
  <c r="E2643" i="6"/>
  <c r="F2643" i="6"/>
  <c r="AN2646" i="6"/>
  <c r="AO2646" i="6"/>
  <c r="AP2646" i="6"/>
  <c r="AQ2646" i="6"/>
  <c r="E2644" i="6"/>
  <c r="F2644" i="6"/>
  <c r="AN2647" i="6"/>
  <c r="AO2647" i="6"/>
  <c r="AP2647" i="6"/>
  <c r="AQ2647" i="6"/>
  <c r="E2645" i="6"/>
  <c r="F2645" i="6"/>
  <c r="AN2648" i="6"/>
  <c r="AO2648" i="6"/>
  <c r="AP2648" i="6"/>
  <c r="AQ2648" i="6"/>
  <c r="E2646" i="6"/>
  <c r="F2646" i="6"/>
  <c r="AN2649" i="6"/>
  <c r="AO2649" i="6"/>
  <c r="AP2649" i="6"/>
  <c r="AQ2649" i="6"/>
  <c r="E2647" i="6"/>
  <c r="F2647" i="6"/>
  <c r="AN2650" i="6"/>
  <c r="AO2650" i="6"/>
  <c r="AP2650" i="6"/>
  <c r="AQ2650" i="6"/>
  <c r="E2648" i="6"/>
  <c r="F2648" i="6"/>
  <c r="AN2651" i="6"/>
  <c r="AO2651" i="6"/>
  <c r="AP2651" i="6"/>
  <c r="AQ2651" i="6"/>
  <c r="E2649" i="6"/>
  <c r="F2649" i="6"/>
  <c r="AN2652" i="6"/>
  <c r="AO2652" i="6"/>
  <c r="AP2652" i="6"/>
  <c r="AQ2652" i="6"/>
  <c r="E2650" i="6"/>
  <c r="F2650" i="6"/>
  <c r="AN2653" i="6"/>
  <c r="AO2653" i="6"/>
  <c r="AP2653" i="6"/>
  <c r="AQ2653" i="6"/>
  <c r="E2651" i="6"/>
  <c r="F2651" i="6"/>
  <c r="AN2654" i="6"/>
  <c r="AO2654" i="6"/>
  <c r="AP2654" i="6"/>
  <c r="AQ2654" i="6"/>
  <c r="E2652" i="6"/>
  <c r="F2652" i="6"/>
  <c r="AN2655" i="6"/>
  <c r="AO2655" i="6"/>
  <c r="AP2655" i="6"/>
  <c r="AQ2655" i="6"/>
  <c r="E2653" i="6"/>
  <c r="F2653" i="6"/>
  <c r="AN2656" i="6"/>
  <c r="AO2656" i="6"/>
  <c r="AP2656" i="6"/>
  <c r="AQ2656" i="6"/>
  <c r="E2654" i="6"/>
  <c r="F2654" i="6"/>
  <c r="AN2657" i="6"/>
  <c r="AO2657" i="6"/>
  <c r="AP2657" i="6"/>
  <c r="AQ2657" i="6"/>
  <c r="E2655" i="6"/>
  <c r="F2655" i="6"/>
  <c r="AN2658" i="6"/>
  <c r="AO2658" i="6"/>
  <c r="AP2658" i="6"/>
  <c r="AQ2658" i="6"/>
  <c r="E2656" i="6"/>
  <c r="F2656" i="6"/>
  <c r="AN2659" i="6"/>
  <c r="AO2659" i="6"/>
  <c r="AP2659" i="6"/>
  <c r="AQ2659" i="6"/>
  <c r="E2657" i="6"/>
  <c r="F2657" i="6"/>
  <c r="AN2660" i="6"/>
  <c r="AO2660" i="6"/>
  <c r="AP2660" i="6"/>
  <c r="AQ2660" i="6"/>
  <c r="E2658" i="6"/>
  <c r="F2658" i="6"/>
  <c r="AN2661" i="6"/>
  <c r="AO2661" i="6"/>
  <c r="AP2661" i="6"/>
  <c r="AQ2661" i="6"/>
  <c r="E2659" i="6"/>
  <c r="F2659" i="6"/>
  <c r="AN2662" i="6"/>
  <c r="AO2662" i="6"/>
  <c r="AP2662" i="6"/>
  <c r="AQ2662" i="6"/>
  <c r="E2660" i="6"/>
  <c r="F2660" i="6"/>
  <c r="AN2663" i="6"/>
  <c r="AO2663" i="6"/>
  <c r="AP2663" i="6"/>
  <c r="AQ2663" i="6"/>
  <c r="E2661" i="6"/>
  <c r="F2661" i="6"/>
  <c r="AN2664" i="6"/>
  <c r="AO2664" i="6"/>
  <c r="AP2664" i="6"/>
  <c r="AQ2664" i="6"/>
  <c r="E2662" i="6"/>
  <c r="F2662" i="6"/>
  <c r="AN2665" i="6"/>
  <c r="AO2665" i="6"/>
  <c r="AP2665" i="6"/>
  <c r="AQ2665" i="6"/>
  <c r="E2663" i="6"/>
  <c r="F2663" i="6"/>
  <c r="AN2666" i="6"/>
  <c r="AO2666" i="6"/>
  <c r="AP2666" i="6"/>
  <c r="AQ2666" i="6"/>
  <c r="E2664" i="6"/>
  <c r="F2664" i="6"/>
  <c r="AN2667" i="6"/>
  <c r="AO2667" i="6"/>
  <c r="AP2667" i="6"/>
  <c r="AQ2667" i="6"/>
  <c r="E2665" i="6"/>
  <c r="F2665" i="6"/>
  <c r="AN2668" i="6"/>
  <c r="AO2668" i="6"/>
  <c r="AP2668" i="6"/>
  <c r="AQ2668" i="6"/>
  <c r="E2666" i="6"/>
  <c r="F2666" i="6"/>
  <c r="AN2669" i="6"/>
  <c r="AO2669" i="6"/>
  <c r="AP2669" i="6"/>
  <c r="AQ2669" i="6"/>
  <c r="E2667" i="6"/>
  <c r="F2667" i="6"/>
  <c r="AN2670" i="6"/>
  <c r="AO2670" i="6"/>
  <c r="AP2670" i="6"/>
  <c r="AQ2670" i="6"/>
  <c r="E2668" i="6"/>
  <c r="F2668" i="6"/>
  <c r="AN2671" i="6"/>
  <c r="AO2671" i="6"/>
  <c r="AP2671" i="6"/>
  <c r="AQ2671" i="6"/>
  <c r="E2669" i="6"/>
  <c r="F2669" i="6"/>
  <c r="AN2672" i="6"/>
  <c r="AO2672" i="6"/>
  <c r="AP2672" i="6"/>
  <c r="AQ2672" i="6"/>
  <c r="E2670" i="6"/>
  <c r="F2670" i="6"/>
  <c r="AN2673" i="6"/>
  <c r="AO2673" i="6"/>
  <c r="AP2673" i="6"/>
  <c r="AQ2673" i="6"/>
  <c r="E2671" i="6"/>
  <c r="F2671" i="6"/>
  <c r="AN2674" i="6"/>
  <c r="AO2674" i="6"/>
  <c r="AP2674" i="6"/>
  <c r="AQ2674" i="6"/>
  <c r="E2672" i="6"/>
  <c r="F2672" i="6"/>
  <c r="AN2675" i="6"/>
  <c r="AO2675" i="6"/>
  <c r="AP2675" i="6"/>
  <c r="AQ2675" i="6"/>
  <c r="E2673" i="6"/>
  <c r="F2673" i="6"/>
  <c r="AN2676" i="6"/>
  <c r="AO2676" i="6"/>
  <c r="AP2676" i="6"/>
  <c r="AQ2676" i="6"/>
  <c r="E2674" i="6"/>
  <c r="F2674" i="6"/>
  <c r="AN2677" i="6"/>
  <c r="AO2677" i="6"/>
  <c r="AP2677" i="6"/>
  <c r="AQ2677" i="6"/>
  <c r="E2675" i="6"/>
  <c r="F2675" i="6"/>
  <c r="AN2678" i="6"/>
  <c r="AO2678" i="6"/>
  <c r="AP2678" i="6"/>
  <c r="AQ2678" i="6"/>
  <c r="E2676" i="6"/>
  <c r="F2676" i="6"/>
  <c r="AN2679" i="6"/>
  <c r="AO2679" i="6"/>
  <c r="AP2679" i="6"/>
  <c r="AQ2679" i="6"/>
  <c r="E2677" i="6"/>
  <c r="F2677" i="6"/>
  <c r="AN2680" i="6"/>
  <c r="AO2680" i="6"/>
  <c r="AP2680" i="6"/>
  <c r="AQ2680" i="6"/>
  <c r="E2678" i="6"/>
  <c r="F2678" i="6"/>
  <c r="AN2681" i="6"/>
  <c r="AO2681" i="6"/>
  <c r="AP2681" i="6"/>
  <c r="AQ2681" i="6"/>
  <c r="E2679" i="6"/>
  <c r="F2679" i="6"/>
  <c r="AN2682" i="6"/>
  <c r="AO2682" i="6"/>
  <c r="AP2682" i="6"/>
  <c r="AQ2682" i="6"/>
  <c r="E2680" i="6"/>
  <c r="F2680" i="6"/>
  <c r="AN2683" i="6"/>
  <c r="AO2683" i="6"/>
  <c r="AP2683" i="6"/>
  <c r="AQ2683" i="6"/>
  <c r="E2681" i="6"/>
  <c r="F2681" i="6"/>
  <c r="AN2684" i="6"/>
  <c r="AO2684" i="6"/>
  <c r="AP2684" i="6"/>
  <c r="AQ2684" i="6"/>
  <c r="E2682" i="6"/>
  <c r="F2682" i="6"/>
  <c r="AN2685" i="6"/>
  <c r="AO2685" i="6"/>
  <c r="AP2685" i="6"/>
  <c r="AQ2685" i="6"/>
  <c r="E2683" i="6"/>
  <c r="F2683" i="6"/>
  <c r="AN2686" i="6"/>
  <c r="AO2686" i="6"/>
  <c r="AP2686" i="6"/>
  <c r="AQ2686" i="6"/>
  <c r="E2684" i="6"/>
  <c r="F2684" i="6"/>
  <c r="AN2687" i="6"/>
  <c r="AO2687" i="6"/>
  <c r="AP2687" i="6"/>
  <c r="AQ2687" i="6"/>
  <c r="E2685" i="6"/>
  <c r="F2685" i="6"/>
  <c r="AN2688" i="6"/>
  <c r="AO2688" i="6"/>
  <c r="AP2688" i="6"/>
  <c r="AQ2688" i="6"/>
  <c r="E2686" i="6"/>
  <c r="F2686" i="6"/>
  <c r="AN2689" i="6"/>
  <c r="AO2689" i="6"/>
  <c r="AP2689" i="6"/>
  <c r="AQ2689" i="6"/>
  <c r="E2687" i="6"/>
  <c r="F2687" i="6"/>
  <c r="AN2690" i="6"/>
  <c r="AO2690" i="6"/>
  <c r="AP2690" i="6"/>
  <c r="AQ2690" i="6"/>
  <c r="E2688" i="6"/>
  <c r="F2688" i="6"/>
  <c r="AN2691" i="6"/>
  <c r="AO2691" i="6"/>
  <c r="AP2691" i="6"/>
  <c r="AQ2691" i="6"/>
  <c r="E2689" i="6"/>
  <c r="F2689" i="6"/>
  <c r="AN2692" i="6"/>
  <c r="AO2692" i="6"/>
  <c r="AP2692" i="6"/>
  <c r="AQ2692" i="6"/>
  <c r="E2690" i="6"/>
  <c r="F2690" i="6"/>
  <c r="AN2693" i="6"/>
  <c r="AO2693" i="6"/>
  <c r="AP2693" i="6"/>
  <c r="AQ2693" i="6"/>
  <c r="E2691" i="6"/>
  <c r="F2691" i="6"/>
  <c r="AN2694" i="6"/>
  <c r="AO2694" i="6"/>
  <c r="AP2694" i="6"/>
  <c r="AQ2694" i="6"/>
  <c r="E2692" i="6"/>
  <c r="F2692" i="6"/>
  <c r="AN2695" i="6"/>
  <c r="AO2695" i="6"/>
  <c r="AP2695" i="6"/>
  <c r="AQ2695" i="6"/>
  <c r="E2693" i="6"/>
  <c r="F2693" i="6"/>
  <c r="AN2696" i="6"/>
  <c r="AO2696" i="6"/>
  <c r="AP2696" i="6"/>
  <c r="AQ2696" i="6"/>
  <c r="E2694" i="6"/>
  <c r="F2694" i="6"/>
  <c r="AN2697" i="6"/>
  <c r="AO2697" i="6"/>
  <c r="AP2697" i="6"/>
  <c r="AQ2697" i="6"/>
  <c r="E2695" i="6"/>
  <c r="F2695" i="6"/>
  <c r="AN2698" i="6"/>
  <c r="AO2698" i="6"/>
  <c r="AP2698" i="6"/>
  <c r="AQ2698" i="6"/>
  <c r="E2696" i="6"/>
  <c r="F2696" i="6"/>
  <c r="AN2699" i="6"/>
  <c r="AO2699" i="6"/>
  <c r="AP2699" i="6"/>
  <c r="AQ2699" i="6"/>
  <c r="E2697" i="6"/>
  <c r="F2697" i="6"/>
  <c r="AN2700" i="6"/>
  <c r="AO2700" i="6"/>
  <c r="AP2700" i="6"/>
  <c r="AQ2700" i="6"/>
  <c r="E2698" i="6"/>
  <c r="F2698" i="6"/>
  <c r="AN2701" i="6"/>
  <c r="AO2701" i="6"/>
  <c r="AP2701" i="6"/>
  <c r="AQ2701" i="6"/>
  <c r="E2699" i="6"/>
  <c r="F2699" i="6"/>
  <c r="AN2702" i="6"/>
  <c r="AO2702" i="6"/>
  <c r="AP2702" i="6"/>
  <c r="AQ2702" i="6"/>
  <c r="E2700" i="6"/>
  <c r="F2700" i="6"/>
  <c r="AN2703" i="6"/>
  <c r="AO2703" i="6"/>
  <c r="AP2703" i="6"/>
  <c r="AQ2703" i="6"/>
  <c r="E2701" i="6"/>
  <c r="F2701" i="6"/>
  <c r="AN2704" i="6"/>
  <c r="AO2704" i="6"/>
  <c r="AP2704" i="6"/>
  <c r="AQ2704" i="6"/>
  <c r="E2702" i="6"/>
  <c r="F2702" i="6"/>
  <c r="AN2705" i="6"/>
  <c r="AO2705" i="6"/>
  <c r="AP2705" i="6"/>
  <c r="AQ2705" i="6"/>
  <c r="E2703" i="6"/>
  <c r="F2703" i="6"/>
  <c r="AN2706" i="6"/>
  <c r="AO2706" i="6"/>
  <c r="AP2706" i="6"/>
  <c r="AQ2706" i="6"/>
  <c r="E2704" i="6"/>
  <c r="F2704" i="6"/>
  <c r="AN2707" i="6"/>
  <c r="AO2707" i="6"/>
  <c r="AP2707" i="6"/>
  <c r="AQ2707" i="6"/>
  <c r="E2705" i="6"/>
  <c r="F2705" i="6"/>
  <c r="AN2708" i="6"/>
  <c r="AO2708" i="6"/>
  <c r="AP2708" i="6"/>
  <c r="AQ2708" i="6"/>
  <c r="E2706" i="6"/>
  <c r="F2706" i="6"/>
  <c r="AN2709" i="6"/>
  <c r="AO2709" i="6"/>
  <c r="AP2709" i="6"/>
  <c r="AQ2709" i="6"/>
  <c r="E2707" i="6"/>
  <c r="F2707" i="6"/>
  <c r="AN2710" i="6"/>
  <c r="AO2710" i="6"/>
  <c r="AP2710" i="6"/>
  <c r="AQ2710" i="6"/>
  <c r="E2708" i="6"/>
  <c r="F2708" i="6"/>
  <c r="AN2711" i="6"/>
  <c r="AO2711" i="6"/>
  <c r="AP2711" i="6"/>
  <c r="AQ2711" i="6"/>
  <c r="E2709" i="6"/>
  <c r="F2709" i="6"/>
  <c r="AN2712" i="6"/>
  <c r="AO2712" i="6"/>
  <c r="AP2712" i="6"/>
  <c r="AQ2712" i="6"/>
  <c r="E2710" i="6"/>
  <c r="F2710" i="6"/>
  <c r="AN2713" i="6"/>
  <c r="AO2713" i="6"/>
  <c r="AP2713" i="6"/>
  <c r="AQ2713" i="6"/>
  <c r="E2711" i="6"/>
  <c r="F2711" i="6"/>
  <c r="AN2714" i="6"/>
  <c r="AO2714" i="6"/>
  <c r="AP2714" i="6"/>
  <c r="AQ2714" i="6"/>
  <c r="E2712" i="6"/>
  <c r="F2712" i="6"/>
  <c r="AN2715" i="6"/>
  <c r="AO2715" i="6"/>
  <c r="AP2715" i="6"/>
  <c r="AQ2715" i="6"/>
  <c r="E2713" i="6"/>
  <c r="F2713" i="6"/>
  <c r="AN2716" i="6"/>
  <c r="AO2716" i="6"/>
  <c r="AP2716" i="6"/>
  <c r="AQ2716" i="6"/>
  <c r="E2714" i="6"/>
  <c r="F2714" i="6"/>
  <c r="AN2717" i="6"/>
  <c r="AO2717" i="6"/>
  <c r="AP2717" i="6"/>
  <c r="AQ2717" i="6"/>
  <c r="E2715" i="6"/>
  <c r="F2715" i="6"/>
  <c r="AN2718" i="6"/>
  <c r="AO2718" i="6"/>
  <c r="AP2718" i="6"/>
  <c r="AQ2718" i="6"/>
  <c r="E2716" i="6"/>
  <c r="F2716" i="6"/>
  <c r="AN2719" i="6"/>
  <c r="AO2719" i="6"/>
  <c r="AP2719" i="6"/>
  <c r="AQ2719" i="6"/>
  <c r="E2717" i="6"/>
  <c r="F2717" i="6"/>
  <c r="AN2720" i="6"/>
  <c r="AO2720" i="6"/>
  <c r="AP2720" i="6"/>
  <c r="AQ2720" i="6"/>
  <c r="E2718" i="6"/>
  <c r="F2718" i="6"/>
  <c r="AN2721" i="6"/>
  <c r="AO2721" i="6"/>
  <c r="AP2721" i="6"/>
  <c r="AQ2721" i="6"/>
  <c r="E2719" i="6"/>
  <c r="F2719" i="6"/>
  <c r="AN2722" i="6"/>
  <c r="AO2722" i="6"/>
  <c r="AP2722" i="6"/>
  <c r="AQ2722" i="6"/>
  <c r="E2720" i="6"/>
  <c r="F2720" i="6"/>
  <c r="AN2723" i="6"/>
  <c r="AO2723" i="6"/>
  <c r="AP2723" i="6"/>
  <c r="AQ2723" i="6"/>
  <c r="E2721" i="6"/>
  <c r="F2721" i="6"/>
  <c r="AN2724" i="6"/>
  <c r="AO2724" i="6"/>
  <c r="AP2724" i="6"/>
  <c r="AQ2724" i="6"/>
  <c r="E2722" i="6"/>
  <c r="F2722" i="6"/>
  <c r="AN2725" i="6"/>
  <c r="AO2725" i="6"/>
  <c r="AP2725" i="6"/>
  <c r="AQ2725" i="6"/>
  <c r="E2723" i="6"/>
  <c r="F2723" i="6"/>
  <c r="AN2726" i="6"/>
  <c r="AO2726" i="6"/>
  <c r="AP2726" i="6"/>
  <c r="AQ2726" i="6"/>
  <c r="E2724" i="6"/>
  <c r="F2724" i="6"/>
  <c r="AN2727" i="6"/>
  <c r="AO2727" i="6"/>
  <c r="AP2727" i="6"/>
  <c r="AQ2727" i="6"/>
  <c r="E2725" i="6"/>
  <c r="F2725" i="6"/>
  <c r="AN2728" i="6"/>
  <c r="AO2728" i="6"/>
  <c r="AP2728" i="6"/>
  <c r="AQ2728" i="6"/>
  <c r="E2726" i="6"/>
  <c r="F2726" i="6"/>
  <c r="AN2729" i="6"/>
  <c r="AO2729" i="6"/>
  <c r="AP2729" i="6"/>
  <c r="AQ2729" i="6"/>
  <c r="E2727" i="6"/>
  <c r="F2727" i="6"/>
  <c r="AN2730" i="6"/>
  <c r="AO2730" i="6"/>
  <c r="AP2730" i="6"/>
  <c r="AQ2730" i="6"/>
  <c r="E2728" i="6"/>
  <c r="F2728" i="6"/>
  <c r="AN2731" i="6"/>
  <c r="AO2731" i="6"/>
  <c r="AP2731" i="6"/>
  <c r="AQ2731" i="6"/>
  <c r="E2729" i="6"/>
  <c r="F2729" i="6"/>
  <c r="AN2732" i="6"/>
  <c r="AO2732" i="6"/>
  <c r="AP2732" i="6"/>
  <c r="AQ2732" i="6"/>
  <c r="E2730" i="6"/>
  <c r="F2730" i="6"/>
  <c r="AN2733" i="6"/>
  <c r="AO2733" i="6"/>
  <c r="AP2733" i="6"/>
  <c r="AQ2733" i="6"/>
  <c r="E2731" i="6"/>
  <c r="F2731" i="6"/>
  <c r="AN2734" i="6"/>
  <c r="AO2734" i="6"/>
  <c r="AP2734" i="6"/>
  <c r="AQ2734" i="6"/>
  <c r="E2732" i="6"/>
  <c r="F2732" i="6"/>
  <c r="AN2735" i="6"/>
  <c r="AO2735" i="6"/>
  <c r="AP2735" i="6"/>
  <c r="AQ2735" i="6"/>
  <c r="E2733" i="6"/>
  <c r="F2733" i="6"/>
  <c r="AN2736" i="6"/>
  <c r="AO2736" i="6"/>
  <c r="AP2736" i="6"/>
  <c r="AQ2736" i="6"/>
  <c r="E2734" i="6"/>
  <c r="F2734" i="6"/>
  <c r="AN2737" i="6"/>
  <c r="AO2737" i="6"/>
  <c r="AP2737" i="6"/>
  <c r="AQ2737" i="6"/>
  <c r="E2735" i="6"/>
  <c r="F2735" i="6"/>
  <c r="AN2738" i="6"/>
  <c r="AO2738" i="6"/>
  <c r="AP2738" i="6"/>
  <c r="AQ2738" i="6"/>
  <c r="E2736" i="6"/>
  <c r="F2736" i="6"/>
  <c r="AN2739" i="6"/>
  <c r="AO2739" i="6"/>
  <c r="AP2739" i="6"/>
  <c r="AQ2739" i="6"/>
  <c r="E2737" i="6"/>
  <c r="F2737" i="6"/>
  <c r="AN2740" i="6"/>
  <c r="AO2740" i="6"/>
  <c r="AP2740" i="6"/>
  <c r="AQ2740" i="6"/>
  <c r="E2738" i="6"/>
  <c r="F2738" i="6"/>
  <c r="AN2741" i="6"/>
  <c r="AO2741" i="6"/>
  <c r="AP2741" i="6"/>
  <c r="AQ2741" i="6"/>
  <c r="E2739" i="6"/>
  <c r="F2739" i="6"/>
  <c r="AN2742" i="6"/>
  <c r="AO2742" i="6"/>
  <c r="AP2742" i="6"/>
  <c r="AQ2742" i="6"/>
  <c r="E2740" i="6"/>
  <c r="F2740" i="6"/>
  <c r="AN2743" i="6"/>
  <c r="AO2743" i="6"/>
  <c r="AP2743" i="6"/>
  <c r="AQ2743" i="6"/>
  <c r="E2741" i="6"/>
  <c r="F2741" i="6"/>
  <c r="AN2744" i="6"/>
  <c r="AO2744" i="6"/>
  <c r="AP2744" i="6"/>
  <c r="AQ2744" i="6"/>
  <c r="E2742" i="6"/>
  <c r="F2742" i="6"/>
  <c r="AN2745" i="6"/>
  <c r="AO2745" i="6"/>
  <c r="AP2745" i="6"/>
  <c r="AQ2745" i="6"/>
  <c r="E2743" i="6"/>
  <c r="F2743" i="6"/>
  <c r="AN2746" i="6"/>
  <c r="AO2746" i="6"/>
  <c r="AP2746" i="6"/>
  <c r="AQ2746" i="6"/>
  <c r="E2744" i="6"/>
  <c r="F2744" i="6"/>
  <c r="AN2747" i="6"/>
  <c r="AO2747" i="6"/>
  <c r="AP2747" i="6"/>
  <c r="AQ2747" i="6"/>
  <c r="E2745" i="6"/>
  <c r="F2745" i="6"/>
  <c r="AN2748" i="6"/>
  <c r="AO2748" i="6"/>
  <c r="AP2748" i="6"/>
  <c r="AQ2748" i="6"/>
  <c r="E2746" i="6"/>
  <c r="F2746" i="6"/>
  <c r="AN2749" i="6"/>
  <c r="AO2749" i="6"/>
  <c r="AP2749" i="6"/>
  <c r="AQ2749" i="6"/>
  <c r="E2747" i="6"/>
  <c r="F2747" i="6"/>
  <c r="AN2750" i="6"/>
  <c r="AO2750" i="6"/>
  <c r="AP2750" i="6"/>
  <c r="AQ2750" i="6"/>
  <c r="E2748" i="6"/>
  <c r="F2748" i="6"/>
  <c r="AN2751" i="6"/>
  <c r="AO2751" i="6"/>
  <c r="AP2751" i="6"/>
  <c r="AQ2751" i="6"/>
  <c r="E2749" i="6"/>
  <c r="F2749" i="6"/>
  <c r="AN2752" i="6"/>
  <c r="AO2752" i="6"/>
  <c r="AP2752" i="6"/>
  <c r="AQ2752" i="6"/>
  <c r="E2750" i="6"/>
  <c r="F2750" i="6"/>
  <c r="AN2753" i="6"/>
  <c r="AO2753" i="6"/>
  <c r="AP2753" i="6"/>
  <c r="AQ2753" i="6"/>
  <c r="E2751" i="6"/>
  <c r="F2751" i="6"/>
  <c r="AN2754" i="6"/>
  <c r="AO2754" i="6"/>
  <c r="AP2754" i="6"/>
  <c r="AQ2754" i="6"/>
  <c r="E2752" i="6"/>
  <c r="F2752" i="6"/>
  <c r="AN2755" i="6"/>
  <c r="AO2755" i="6"/>
  <c r="AP2755" i="6"/>
  <c r="AQ2755" i="6"/>
  <c r="E2753" i="6"/>
  <c r="F2753" i="6"/>
  <c r="AN2756" i="6"/>
  <c r="AO2756" i="6"/>
  <c r="AP2756" i="6"/>
  <c r="AQ2756" i="6"/>
  <c r="E2754" i="6"/>
  <c r="F2754" i="6"/>
  <c r="AN2757" i="6"/>
  <c r="AO2757" i="6"/>
  <c r="AP2757" i="6"/>
  <c r="AQ2757" i="6"/>
  <c r="E2755" i="6"/>
  <c r="F2755" i="6"/>
  <c r="AN2758" i="6"/>
  <c r="AO2758" i="6"/>
  <c r="AP2758" i="6"/>
  <c r="AQ2758" i="6"/>
  <c r="E2756" i="6"/>
  <c r="F2756" i="6"/>
  <c r="AN2759" i="6"/>
  <c r="AO2759" i="6"/>
  <c r="AP2759" i="6"/>
  <c r="AQ2759" i="6"/>
  <c r="E2757" i="6"/>
  <c r="F2757" i="6"/>
  <c r="AN2760" i="6"/>
  <c r="AO2760" i="6"/>
  <c r="AP2760" i="6"/>
  <c r="AQ2760" i="6"/>
  <c r="E2758" i="6"/>
  <c r="F2758" i="6"/>
  <c r="AN2761" i="6"/>
  <c r="AO2761" i="6"/>
  <c r="AP2761" i="6"/>
  <c r="AQ2761" i="6"/>
  <c r="E2759" i="6"/>
  <c r="F2759" i="6"/>
  <c r="AN2762" i="6"/>
  <c r="AO2762" i="6"/>
  <c r="AP2762" i="6"/>
  <c r="AQ2762" i="6"/>
  <c r="E2760" i="6"/>
  <c r="F2760" i="6"/>
  <c r="AN2763" i="6"/>
  <c r="AO2763" i="6"/>
  <c r="AP2763" i="6"/>
  <c r="AQ2763" i="6"/>
  <c r="E2761" i="6"/>
  <c r="F2761" i="6"/>
  <c r="AN2764" i="6"/>
  <c r="AO2764" i="6"/>
  <c r="AP2764" i="6"/>
  <c r="AQ2764" i="6"/>
  <c r="E2762" i="6"/>
  <c r="F2762" i="6"/>
  <c r="AN2765" i="6"/>
  <c r="AO2765" i="6"/>
  <c r="AP2765" i="6"/>
  <c r="AQ2765" i="6"/>
  <c r="E2763" i="6"/>
  <c r="F2763" i="6"/>
  <c r="AN2766" i="6"/>
  <c r="AO2766" i="6"/>
  <c r="AP2766" i="6"/>
  <c r="AQ2766" i="6"/>
  <c r="E2764" i="6"/>
  <c r="F2764" i="6"/>
  <c r="AN2767" i="6"/>
  <c r="AO2767" i="6"/>
  <c r="AP2767" i="6"/>
  <c r="AQ2767" i="6"/>
  <c r="E2765" i="6"/>
  <c r="F2765" i="6"/>
  <c r="AN2768" i="6"/>
  <c r="AO2768" i="6"/>
  <c r="AP2768" i="6"/>
  <c r="AQ2768" i="6"/>
  <c r="E2766" i="6"/>
  <c r="F2766" i="6"/>
  <c r="AN2769" i="6"/>
  <c r="AO2769" i="6"/>
  <c r="AP2769" i="6"/>
  <c r="AQ2769" i="6"/>
  <c r="E2767" i="6"/>
  <c r="F2767" i="6"/>
  <c r="AN2770" i="6"/>
  <c r="AO2770" i="6"/>
  <c r="AP2770" i="6"/>
  <c r="AQ2770" i="6"/>
  <c r="E2768" i="6"/>
  <c r="F2768" i="6"/>
  <c r="AN2771" i="6"/>
  <c r="AO2771" i="6"/>
  <c r="AP2771" i="6"/>
  <c r="AQ2771" i="6"/>
  <c r="E2769" i="6"/>
  <c r="F2769" i="6"/>
  <c r="AN2772" i="6"/>
  <c r="AO2772" i="6"/>
  <c r="AP2772" i="6"/>
  <c r="AQ2772" i="6"/>
  <c r="E2770" i="6"/>
  <c r="F2770" i="6"/>
  <c r="AN2773" i="6"/>
  <c r="AO2773" i="6"/>
  <c r="AP2773" i="6"/>
  <c r="AQ2773" i="6"/>
  <c r="E2771" i="6"/>
  <c r="F2771" i="6"/>
  <c r="AN2774" i="6"/>
  <c r="AO2774" i="6"/>
  <c r="AP2774" i="6"/>
  <c r="AQ2774" i="6"/>
  <c r="E2772" i="6"/>
  <c r="F2772" i="6"/>
  <c r="AN2775" i="6"/>
  <c r="AO2775" i="6"/>
  <c r="AP2775" i="6"/>
  <c r="AQ2775" i="6"/>
  <c r="E2773" i="6"/>
  <c r="F2773" i="6"/>
  <c r="AN2776" i="6"/>
  <c r="AO2776" i="6"/>
  <c r="AP2776" i="6"/>
  <c r="AQ2776" i="6"/>
  <c r="E2774" i="6"/>
  <c r="F2774" i="6"/>
  <c r="AN2777" i="6"/>
  <c r="AO2777" i="6"/>
  <c r="AP2777" i="6"/>
  <c r="AQ2777" i="6"/>
  <c r="E2775" i="6"/>
  <c r="F2775" i="6"/>
  <c r="AN2778" i="6"/>
  <c r="AO2778" i="6"/>
  <c r="AP2778" i="6"/>
  <c r="AQ2778" i="6"/>
  <c r="E2776" i="6"/>
  <c r="F2776" i="6"/>
  <c r="AN2779" i="6"/>
  <c r="AO2779" i="6"/>
  <c r="AP2779" i="6"/>
  <c r="AQ2779" i="6"/>
  <c r="E2777" i="6"/>
  <c r="F2777" i="6"/>
  <c r="AN2780" i="6"/>
  <c r="AO2780" i="6"/>
  <c r="AP2780" i="6"/>
  <c r="AQ2780" i="6"/>
  <c r="E2778" i="6"/>
  <c r="F2778" i="6"/>
  <c r="AN2781" i="6"/>
  <c r="AO2781" i="6"/>
  <c r="AP2781" i="6"/>
  <c r="AQ2781" i="6"/>
  <c r="E2779" i="6"/>
  <c r="F2779" i="6"/>
  <c r="AN2782" i="6"/>
  <c r="AO2782" i="6"/>
  <c r="AP2782" i="6"/>
  <c r="AQ2782" i="6"/>
  <c r="E2780" i="6"/>
  <c r="F2780" i="6"/>
  <c r="AN2783" i="6"/>
  <c r="AO2783" i="6"/>
  <c r="AP2783" i="6"/>
  <c r="AQ2783" i="6"/>
  <c r="E2781" i="6"/>
  <c r="F2781" i="6"/>
  <c r="AN2784" i="6"/>
  <c r="AO2784" i="6"/>
  <c r="AP2784" i="6"/>
  <c r="AQ2784" i="6"/>
  <c r="E2782" i="6"/>
  <c r="F2782" i="6"/>
  <c r="AN2785" i="6"/>
  <c r="AO2785" i="6"/>
  <c r="AP2785" i="6"/>
  <c r="AQ2785" i="6"/>
  <c r="E2783" i="6"/>
  <c r="F2783" i="6"/>
  <c r="AN2786" i="6"/>
  <c r="AO2786" i="6"/>
  <c r="AP2786" i="6"/>
  <c r="AQ2786" i="6"/>
  <c r="E2784" i="6"/>
  <c r="F2784" i="6"/>
  <c r="AN2787" i="6"/>
  <c r="AO2787" i="6"/>
  <c r="AP2787" i="6"/>
  <c r="AQ2787" i="6"/>
  <c r="E2785" i="6"/>
  <c r="F2785" i="6"/>
  <c r="AN2788" i="6"/>
  <c r="AO2788" i="6"/>
  <c r="AP2788" i="6"/>
  <c r="AQ2788" i="6"/>
  <c r="E2786" i="6"/>
  <c r="F2786" i="6"/>
  <c r="AN2789" i="6"/>
  <c r="AO2789" i="6"/>
  <c r="AP2789" i="6"/>
  <c r="AQ2789" i="6"/>
  <c r="E2787" i="6"/>
  <c r="F2787" i="6"/>
  <c r="AN2790" i="6"/>
  <c r="AO2790" i="6"/>
  <c r="AP2790" i="6"/>
  <c r="AQ2790" i="6"/>
  <c r="E2788" i="6"/>
  <c r="F2788" i="6"/>
  <c r="AN2791" i="6"/>
  <c r="AO2791" i="6"/>
  <c r="AP2791" i="6"/>
  <c r="AQ2791" i="6"/>
  <c r="E2789" i="6"/>
  <c r="F2789" i="6"/>
  <c r="AN2792" i="6"/>
  <c r="AO2792" i="6"/>
  <c r="AP2792" i="6"/>
  <c r="AQ2792" i="6"/>
  <c r="E2790" i="6"/>
  <c r="F2790" i="6"/>
  <c r="AN2793" i="6"/>
  <c r="AO2793" i="6"/>
  <c r="AP2793" i="6"/>
  <c r="AQ2793" i="6"/>
  <c r="E2791" i="6"/>
  <c r="F2791" i="6"/>
  <c r="AN2794" i="6"/>
  <c r="AO2794" i="6"/>
  <c r="AP2794" i="6"/>
  <c r="AQ2794" i="6"/>
  <c r="E2792" i="6"/>
  <c r="F2792" i="6"/>
  <c r="AN2795" i="6"/>
  <c r="AO2795" i="6"/>
  <c r="AP2795" i="6"/>
  <c r="AQ2795" i="6"/>
  <c r="E2793" i="6"/>
  <c r="F2793" i="6"/>
  <c r="AN2796" i="6"/>
  <c r="AO2796" i="6"/>
  <c r="AP2796" i="6"/>
  <c r="AQ2796" i="6"/>
  <c r="E2794" i="6"/>
  <c r="F2794" i="6"/>
  <c r="AN2797" i="6"/>
  <c r="AO2797" i="6"/>
  <c r="AP2797" i="6"/>
  <c r="AQ2797" i="6"/>
  <c r="E2795" i="6"/>
  <c r="F2795" i="6"/>
  <c r="AN2798" i="6"/>
  <c r="AO2798" i="6"/>
  <c r="AP2798" i="6"/>
  <c r="AQ2798" i="6"/>
  <c r="E2796" i="6"/>
  <c r="F2796" i="6"/>
  <c r="AN2799" i="6"/>
  <c r="AO2799" i="6"/>
  <c r="AP2799" i="6"/>
  <c r="AQ2799" i="6"/>
  <c r="E2797" i="6"/>
  <c r="F2797" i="6"/>
  <c r="AN2800" i="6"/>
  <c r="AO2800" i="6"/>
  <c r="AP2800" i="6"/>
  <c r="AQ2800" i="6"/>
  <c r="E2798" i="6"/>
  <c r="F2798" i="6"/>
  <c r="AN2801" i="6"/>
  <c r="AO2801" i="6"/>
  <c r="AP2801" i="6"/>
  <c r="AQ2801" i="6"/>
  <c r="E2799" i="6"/>
  <c r="F2799" i="6"/>
  <c r="AN2802" i="6"/>
  <c r="AO2802" i="6"/>
  <c r="AP2802" i="6"/>
  <c r="AQ2802" i="6"/>
  <c r="E2800" i="6"/>
  <c r="F2800" i="6"/>
  <c r="AN2803" i="6"/>
  <c r="AO2803" i="6"/>
  <c r="AP2803" i="6"/>
  <c r="AQ2803" i="6"/>
  <c r="E2801" i="6"/>
  <c r="F2801" i="6"/>
  <c r="AN2804" i="6"/>
  <c r="AO2804" i="6"/>
  <c r="AP2804" i="6"/>
  <c r="AQ2804" i="6"/>
  <c r="E2802" i="6"/>
  <c r="F2802" i="6"/>
  <c r="AN2805" i="6"/>
  <c r="AO2805" i="6"/>
  <c r="AP2805" i="6"/>
  <c r="AQ2805" i="6"/>
  <c r="E2803" i="6"/>
  <c r="F2803" i="6"/>
  <c r="AN2806" i="6"/>
  <c r="AO2806" i="6"/>
  <c r="AP2806" i="6"/>
  <c r="AQ2806" i="6"/>
  <c r="E2804" i="6"/>
  <c r="F2804" i="6"/>
  <c r="AN2807" i="6"/>
  <c r="AO2807" i="6"/>
  <c r="AP2807" i="6"/>
  <c r="AQ2807" i="6"/>
  <c r="E2805" i="6"/>
  <c r="F2805" i="6"/>
  <c r="AN2808" i="6"/>
  <c r="AO2808" i="6"/>
  <c r="AP2808" i="6"/>
  <c r="AQ2808" i="6"/>
  <c r="E2806" i="6"/>
  <c r="F2806" i="6"/>
  <c r="AN2809" i="6"/>
  <c r="AO2809" i="6"/>
  <c r="AP2809" i="6"/>
  <c r="AQ2809" i="6"/>
  <c r="E2807" i="6"/>
  <c r="F2807" i="6"/>
  <c r="AN2810" i="6"/>
  <c r="AO2810" i="6"/>
  <c r="AP2810" i="6"/>
  <c r="AQ2810" i="6"/>
  <c r="E2808" i="6"/>
  <c r="F2808" i="6"/>
  <c r="AN2811" i="6"/>
  <c r="AO2811" i="6"/>
  <c r="AP2811" i="6"/>
  <c r="AQ2811" i="6"/>
  <c r="E2809" i="6"/>
  <c r="F2809" i="6"/>
  <c r="AN2812" i="6"/>
  <c r="AO2812" i="6"/>
  <c r="AP2812" i="6"/>
  <c r="AQ2812" i="6"/>
  <c r="E2810" i="6"/>
  <c r="F2810" i="6"/>
  <c r="AN2813" i="6"/>
  <c r="AO2813" i="6"/>
  <c r="AP2813" i="6"/>
  <c r="AQ2813" i="6"/>
  <c r="E2811" i="6"/>
  <c r="F2811" i="6"/>
  <c r="AN2814" i="6"/>
  <c r="AO2814" i="6"/>
  <c r="AP2814" i="6"/>
  <c r="AQ2814" i="6"/>
  <c r="E2812" i="6"/>
  <c r="F2812" i="6"/>
  <c r="AN2815" i="6"/>
  <c r="AO2815" i="6"/>
  <c r="AP2815" i="6"/>
  <c r="AQ2815" i="6"/>
  <c r="E2813" i="6"/>
  <c r="F2813" i="6"/>
  <c r="AN2816" i="6"/>
  <c r="AO2816" i="6"/>
  <c r="AP2816" i="6"/>
  <c r="AQ2816" i="6"/>
  <c r="E2814" i="6"/>
  <c r="F2814" i="6"/>
  <c r="AN2817" i="6"/>
  <c r="AO2817" i="6"/>
  <c r="AP2817" i="6"/>
  <c r="AQ2817" i="6"/>
  <c r="E2815" i="6"/>
  <c r="F2815" i="6"/>
  <c r="AN2818" i="6"/>
  <c r="AO2818" i="6"/>
  <c r="AP2818" i="6"/>
  <c r="AQ2818" i="6"/>
  <c r="E2816" i="6"/>
  <c r="F2816" i="6"/>
  <c r="AN2819" i="6"/>
  <c r="AO2819" i="6"/>
  <c r="AP2819" i="6"/>
  <c r="AQ2819" i="6"/>
  <c r="E2817" i="6"/>
  <c r="F2817" i="6"/>
  <c r="AN2820" i="6"/>
  <c r="AO2820" i="6"/>
  <c r="AP2820" i="6"/>
  <c r="AQ2820" i="6"/>
  <c r="E2818" i="6"/>
  <c r="F2818" i="6"/>
  <c r="AN2821" i="6"/>
  <c r="AO2821" i="6"/>
  <c r="AP2821" i="6"/>
  <c r="AQ2821" i="6"/>
  <c r="E2819" i="6"/>
  <c r="F2819" i="6"/>
  <c r="AN2822" i="6"/>
  <c r="AO2822" i="6"/>
  <c r="AP2822" i="6"/>
  <c r="AQ2822" i="6"/>
  <c r="E2820" i="6"/>
  <c r="F2820" i="6"/>
  <c r="AN2823" i="6"/>
  <c r="AO2823" i="6"/>
  <c r="AP2823" i="6"/>
  <c r="AQ2823" i="6"/>
  <c r="E2821" i="6"/>
  <c r="F2821" i="6"/>
  <c r="AN2824" i="6"/>
  <c r="AO2824" i="6"/>
  <c r="AP2824" i="6"/>
  <c r="AQ2824" i="6"/>
  <c r="E2822" i="6"/>
  <c r="F2822" i="6"/>
  <c r="AN2825" i="6"/>
  <c r="AO2825" i="6"/>
  <c r="AP2825" i="6"/>
  <c r="AQ2825" i="6"/>
  <c r="E2823" i="6"/>
  <c r="F2823" i="6"/>
  <c r="AN2826" i="6"/>
  <c r="AO2826" i="6"/>
  <c r="AP2826" i="6"/>
  <c r="AQ2826" i="6"/>
  <c r="E2824" i="6"/>
  <c r="F2824" i="6"/>
  <c r="AN2827" i="6"/>
  <c r="AO2827" i="6"/>
  <c r="AP2827" i="6"/>
  <c r="AQ2827" i="6"/>
  <c r="E2825" i="6"/>
  <c r="F2825" i="6"/>
  <c r="AN2828" i="6"/>
  <c r="AO2828" i="6"/>
  <c r="AP2828" i="6"/>
  <c r="AQ2828" i="6"/>
  <c r="E2826" i="6"/>
  <c r="F2826" i="6"/>
  <c r="AN2829" i="6"/>
  <c r="AO2829" i="6"/>
  <c r="AP2829" i="6"/>
  <c r="AQ2829" i="6"/>
  <c r="E2827" i="6"/>
  <c r="F2827" i="6"/>
  <c r="AN2830" i="6"/>
  <c r="AO2830" i="6"/>
  <c r="AP2830" i="6"/>
  <c r="AQ2830" i="6"/>
  <c r="E2828" i="6"/>
  <c r="F2828" i="6"/>
  <c r="AN2831" i="6"/>
  <c r="AO2831" i="6"/>
  <c r="AP2831" i="6"/>
  <c r="AQ2831" i="6"/>
  <c r="E2829" i="6"/>
  <c r="F2829" i="6"/>
  <c r="AN2832" i="6"/>
  <c r="AO2832" i="6"/>
  <c r="AP2832" i="6"/>
  <c r="AQ2832" i="6"/>
  <c r="E2830" i="6"/>
  <c r="F2830" i="6"/>
  <c r="AN2833" i="6"/>
  <c r="AO2833" i="6"/>
  <c r="AP2833" i="6"/>
  <c r="AQ2833" i="6"/>
  <c r="E2831" i="6"/>
  <c r="F2831" i="6"/>
  <c r="AN2834" i="6"/>
  <c r="AO2834" i="6"/>
  <c r="AP2834" i="6"/>
  <c r="AQ2834" i="6"/>
  <c r="E2832" i="6"/>
  <c r="F2832" i="6"/>
  <c r="AN2835" i="6"/>
  <c r="AO2835" i="6"/>
  <c r="AP2835" i="6"/>
  <c r="AQ2835" i="6"/>
  <c r="E2833" i="6"/>
  <c r="F2833" i="6"/>
  <c r="AN2836" i="6"/>
  <c r="AO2836" i="6"/>
  <c r="AP2836" i="6"/>
  <c r="AQ2836" i="6"/>
  <c r="E2834" i="6"/>
  <c r="F2834" i="6"/>
  <c r="AN2837" i="6"/>
  <c r="AO2837" i="6"/>
  <c r="AP2837" i="6"/>
  <c r="AQ2837" i="6"/>
  <c r="E2835" i="6"/>
  <c r="F2835" i="6"/>
  <c r="AN2838" i="6"/>
  <c r="AO2838" i="6"/>
  <c r="AP2838" i="6"/>
  <c r="AQ2838" i="6"/>
  <c r="E2836" i="6"/>
  <c r="F2836" i="6"/>
  <c r="AN2839" i="6"/>
  <c r="AO2839" i="6"/>
  <c r="AP2839" i="6"/>
  <c r="AQ2839" i="6"/>
  <c r="E2837" i="6"/>
  <c r="F2837" i="6"/>
  <c r="AN2840" i="6"/>
  <c r="AO2840" i="6"/>
  <c r="AP2840" i="6"/>
  <c r="AQ2840" i="6"/>
  <c r="E2838" i="6"/>
  <c r="F2838" i="6"/>
  <c r="AN2841" i="6"/>
  <c r="AO2841" i="6"/>
  <c r="AP2841" i="6"/>
  <c r="AQ2841" i="6"/>
  <c r="E2839" i="6"/>
  <c r="F2839" i="6"/>
  <c r="AN2842" i="6"/>
  <c r="AO2842" i="6"/>
  <c r="AP2842" i="6"/>
  <c r="AQ2842" i="6"/>
  <c r="E2840" i="6"/>
  <c r="F2840" i="6"/>
  <c r="AN2843" i="6"/>
  <c r="AO2843" i="6"/>
  <c r="AP2843" i="6"/>
  <c r="AQ2843" i="6"/>
  <c r="E2841" i="6"/>
  <c r="F2841" i="6"/>
  <c r="AN2844" i="6"/>
  <c r="AO2844" i="6"/>
  <c r="AP2844" i="6"/>
  <c r="AQ2844" i="6"/>
  <c r="E2842" i="6"/>
  <c r="F2842" i="6"/>
  <c r="AN2845" i="6"/>
  <c r="AO2845" i="6"/>
  <c r="AP2845" i="6"/>
  <c r="AQ2845" i="6"/>
  <c r="E2843" i="6"/>
  <c r="F2843" i="6"/>
  <c r="AN2846" i="6"/>
  <c r="AO2846" i="6"/>
  <c r="AP2846" i="6"/>
  <c r="AQ2846" i="6"/>
  <c r="E2844" i="6"/>
  <c r="F2844" i="6"/>
  <c r="AN2847" i="6"/>
  <c r="AO2847" i="6"/>
  <c r="AP2847" i="6"/>
  <c r="AQ2847" i="6"/>
  <c r="E2845" i="6"/>
  <c r="F2845" i="6"/>
  <c r="AN2848" i="6"/>
  <c r="AO2848" i="6"/>
  <c r="AP2848" i="6"/>
  <c r="AQ2848" i="6"/>
  <c r="E2846" i="6"/>
  <c r="F2846" i="6"/>
  <c r="AN2849" i="6"/>
  <c r="AO2849" i="6"/>
  <c r="AP2849" i="6"/>
  <c r="AQ2849" i="6"/>
  <c r="E2847" i="6"/>
  <c r="F2847" i="6"/>
  <c r="AN2850" i="6"/>
  <c r="AO2850" i="6"/>
  <c r="AP2850" i="6"/>
  <c r="AQ2850" i="6"/>
  <c r="E2848" i="6"/>
  <c r="F2848" i="6"/>
  <c r="AN2851" i="6"/>
  <c r="AO2851" i="6"/>
  <c r="AP2851" i="6"/>
  <c r="AQ2851" i="6"/>
  <c r="E2849" i="6"/>
  <c r="F2849" i="6"/>
  <c r="AN2852" i="6"/>
  <c r="AO2852" i="6"/>
  <c r="AP2852" i="6"/>
  <c r="AQ2852" i="6"/>
  <c r="E2850" i="6"/>
  <c r="F2850" i="6"/>
  <c r="AN2853" i="6"/>
  <c r="AO2853" i="6"/>
  <c r="AP2853" i="6"/>
  <c r="AQ2853" i="6"/>
  <c r="E2851" i="6"/>
  <c r="F2851" i="6"/>
  <c r="AN2854" i="6"/>
  <c r="AO2854" i="6"/>
  <c r="AP2854" i="6"/>
  <c r="AQ2854" i="6"/>
  <c r="E2852" i="6"/>
  <c r="F2852" i="6"/>
  <c r="AN2855" i="6"/>
  <c r="AO2855" i="6"/>
  <c r="AP2855" i="6"/>
  <c r="AQ2855" i="6"/>
  <c r="E2853" i="6"/>
  <c r="F2853" i="6"/>
  <c r="AN2856" i="6"/>
  <c r="AO2856" i="6"/>
  <c r="AP2856" i="6"/>
  <c r="AQ2856" i="6"/>
  <c r="E2854" i="6"/>
  <c r="F2854" i="6"/>
  <c r="AN2857" i="6"/>
  <c r="AO2857" i="6"/>
  <c r="AP2857" i="6"/>
  <c r="AQ2857" i="6"/>
  <c r="E2855" i="6"/>
  <c r="F2855" i="6"/>
  <c r="AN2858" i="6"/>
  <c r="AO2858" i="6"/>
  <c r="AP2858" i="6"/>
  <c r="AQ2858" i="6"/>
  <c r="E2856" i="6"/>
  <c r="F2856" i="6"/>
  <c r="AN2859" i="6"/>
  <c r="AO2859" i="6"/>
  <c r="AP2859" i="6"/>
  <c r="AQ2859" i="6"/>
  <c r="E2857" i="6"/>
  <c r="F2857" i="6"/>
  <c r="AN2860" i="6"/>
  <c r="AO2860" i="6"/>
  <c r="AP2860" i="6"/>
  <c r="AQ2860" i="6"/>
  <c r="E2858" i="6"/>
  <c r="F2858" i="6"/>
  <c r="AN2861" i="6"/>
  <c r="AO2861" i="6"/>
  <c r="AP2861" i="6"/>
  <c r="AQ2861" i="6"/>
  <c r="E2859" i="6"/>
  <c r="F2859" i="6"/>
  <c r="AN2862" i="6"/>
  <c r="AO2862" i="6"/>
  <c r="AP2862" i="6"/>
  <c r="AQ2862" i="6"/>
  <c r="E2860" i="6"/>
  <c r="F2860" i="6"/>
  <c r="AN2863" i="6"/>
  <c r="AO2863" i="6"/>
  <c r="AP2863" i="6"/>
  <c r="AQ2863" i="6"/>
  <c r="E2861" i="6"/>
  <c r="F2861" i="6"/>
  <c r="AN2864" i="6"/>
  <c r="AO2864" i="6"/>
  <c r="AP2864" i="6"/>
  <c r="AQ2864" i="6"/>
  <c r="E2862" i="6"/>
  <c r="F2862" i="6"/>
  <c r="AN2865" i="6"/>
  <c r="AO2865" i="6"/>
  <c r="AP2865" i="6"/>
  <c r="AQ2865" i="6"/>
  <c r="E2863" i="6"/>
  <c r="F2863" i="6"/>
  <c r="AN2866" i="6"/>
  <c r="AO2866" i="6"/>
  <c r="AP2866" i="6"/>
  <c r="AQ2866" i="6"/>
  <c r="E2864" i="6"/>
  <c r="F2864" i="6"/>
  <c r="AN2867" i="6"/>
  <c r="AO2867" i="6"/>
  <c r="AP2867" i="6"/>
  <c r="AQ2867" i="6"/>
  <c r="E2865" i="6"/>
  <c r="F2865" i="6"/>
  <c r="AN2868" i="6"/>
  <c r="AO2868" i="6"/>
  <c r="AP2868" i="6"/>
  <c r="AQ2868" i="6"/>
  <c r="E2866" i="6"/>
  <c r="F2866" i="6"/>
  <c r="AN2869" i="6"/>
  <c r="AO2869" i="6"/>
  <c r="AP2869" i="6"/>
  <c r="AQ2869" i="6"/>
  <c r="E2867" i="6"/>
  <c r="F2867" i="6"/>
  <c r="AN2870" i="6"/>
  <c r="AO2870" i="6"/>
  <c r="AP2870" i="6"/>
  <c r="AQ2870" i="6"/>
  <c r="E2868" i="6"/>
  <c r="F2868" i="6"/>
  <c r="AN2871" i="6"/>
  <c r="AO2871" i="6"/>
  <c r="AP2871" i="6"/>
  <c r="AQ2871" i="6"/>
  <c r="E2869" i="6"/>
  <c r="F2869" i="6"/>
  <c r="AN2872" i="6"/>
  <c r="AO2872" i="6"/>
  <c r="AP2872" i="6"/>
  <c r="AQ2872" i="6"/>
  <c r="E2870" i="6"/>
  <c r="F2870" i="6"/>
  <c r="AN2873" i="6"/>
  <c r="AO2873" i="6"/>
  <c r="AP2873" i="6"/>
  <c r="AQ2873" i="6"/>
  <c r="E2871" i="6"/>
  <c r="F2871" i="6"/>
  <c r="AN2874" i="6"/>
  <c r="AO2874" i="6"/>
  <c r="AP2874" i="6"/>
  <c r="AQ2874" i="6"/>
  <c r="E2872" i="6"/>
  <c r="F2872" i="6"/>
  <c r="AN2875" i="6"/>
  <c r="AO2875" i="6"/>
  <c r="AP2875" i="6"/>
  <c r="AQ2875" i="6"/>
  <c r="E2873" i="6"/>
  <c r="F2873" i="6"/>
  <c r="AN2876" i="6"/>
  <c r="AO2876" i="6"/>
  <c r="AP2876" i="6"/>
  <c r="AQ2876" i="6"/>
  <c r="E2874" i="6"/>
  <c r="F2874" i="6"/>
  <c r="AN2877" i="6"/>
  <c r="AO2877" i="6"/>
  <c r="AP2877" i="6"/>
  <c r="AQ2877" i="6"/>
  <c r="E2875" i="6"/>
  <c r="F2875" i="6"/>
  <c r="AN2878" i="6"/>
  <c r="AO2878" i="6"/>
  <c r="AP2878" i="6"/>
  <c r="AQ2878" i="6"/>
  <c r="E2876" i="6"/>
  <c r="F2876" i="6"/>
  <c r="AN2879" i="6"/>
  <c r="AO2879" i="6"/>
  <c r="AP2879" i="6"/>
  <c r="AQ2879" i="6"/>
  <c r="E2877" i="6"/>
  <c r="F2877" i="6"/>
  <c r="AN2880" i="6"/>
  <c r="AO2880" i="6"/>
  <c r="AP2880" i="6"/>
  <c r="AQ2880" i="6"/>
  <c r="E2878" i="6"/>
  <c r="F2878" i="6"/>
  <c r="AN2881" i="6"/>
  <c r="AO2881" i="6"/>
  <c r="AP2881" i="6"/>
  <c r="AQ2881" i="6"/>
  <c r="E2879" i="6"/>
  <c r="F2879" i="6"/>
  <c r="AN2882" i="6"/>
  <c r="AO2882" i="6"/>
  <c r="AP2882" i="6"/>
  <c r="AQ2882" i="6"/>
  <c r="E2880" i="6"/>
  <c r="F2880" i="6"/>
  <c r="AN2883" i="6"/>
  <c r="AO2883" i="6"/>
  <c r="AP2883" i="6"/>
  <c r="AQ2883" i="6"/>
  <c r="E2881" i="6"/>
  <c r="F2881" i="6"/>
  <c r="AN2884" i="6"/>
  <c r="AO2884" i="6"/>
  <c r="AP2884" i="6"/>
  <c r="AQ2884" i="6"/>
  <c r="E2882" i="6"/>
  <c r="F2882" i="6"/>
  <c r="AN2885" i="6"/>
  <c r="AO2885" i="6"/>
  <c r="AP2885" i="6"/>
  <c r="AQ2885" i="6"/>
  <c r="E2883" i="6"/>
  <c r="F2883" i="6"/>
  <c r="AN2886" i="6"/>
  <c r="AO2886" i="6"/>
  <c r="AP2886" i="6"/>
  <c r="AQ2886" i="6"/>
  <c r="E2884" i="6"/>
  <c r="F2884" i="6"/>
  <c r="AN2887" i="6"/>
  <c r="AO2887" i="6"/>
  <c r="AP2887" i="6"/>
  <c r="AQ2887" i="6"/>
  <c r="E2885" i="6"/>
  <c r="F2885" i="6"/>
  <c r="AN2888" i="6"/>
  <c r="AO2888" i="6"/>
  <c r="AP2888" i="6"/>
  <c r="AQ2888" i="6"/>
  <c r="E2886" i="6"/>
  <c r="F2886" i="6"/>
  <c r="AN2889" i="6"/>
  <c r="AO2889" i="6"/>
  <c r="AP2889" i="6"/>
  <c r="AQ2889" i="6"/>
  <c r="E2887" i="6"/>
  <c r="F2887" i="6"/>
  <c r="AN2890" i="6"/>
  <c r="AO2890" i="6"/>
  <c r="AP2890" i="6"/>
  <c r="AQ2890" i="6"/>
  <c r="E2888" i="6"/>
  <c r="F2888" i="6"/>
  <c r="AN2891" i="6"/>
  <c r="AO2891" i="6"/>
  <c r="AP2891" i="6"/>
  <c r="AQ2891" i="6"/>
  <c r="E2889" i="6"/>
  <c r="F2889" i="6"/>
  <c r="AN2892" i="6"/>
  <c r="AO2892" i="6"/>
  <c r="AP2892" i="6"/>
  <c r="AQ2892" i="6"/>
  <c r="E2890" i="6"/>
  <c r="F2890" i="6"/>
  <c r="AN2893" i="6"/>
  <c r="AO2893" i="6"/>
  <c r="AP2893" i="6"/>
  <c r="AQ2893" i="6"/>
  <c r="E2891" i="6"/>
  <c r="F2891" i="6"/>
  <c r="AN2894" i="6"/>
  <c r="AO2894" i="6"/>
  <c r="AP2894" i="6"/>
  <c r="AQ2894" i="6"/>
  <c r="E2892" i="6"/>
  <c r="F2892" i="6"/>
  <c r="AN2895" i="6"/>
  <c r="AO2895" i="6"/>
  <c r="AP2895" i="6"/>
  <c r="AQ2895" i="6"/>
  <c r="E2893" i="6"/>
  <c r="F2893" i="6"/>
  <c r="AN2896" i="6"/>
  <c r="AO2896" i="6"/>
  <c r="AP2896" i="6"/>
  <c r="AQ2896" i="6"/>
  <c r="E2894" i="6"/>
  <c r="F2894" i="6"/>
  <c r="AN2897" i="6"/>
  <c r="AO2897" i="6"/>
  <c r="AP2897" i="6"/>
  <c r="AQ2897" i="6"/>
  <c r="E2895" i="6"/>
  <c r="F2895" i="6"/>
  <c r="AN2898" i="6"/>
  <c r="AO2898" i="6"/>
  <c r="AP2898" i="6"/>
  <c r="AQ2898" i="6"/>
  <c r="E2896" i="6"/>
  <c r="F2896" i="6"/>
  <c r="AN2899" i="6"/>
  <c r="AO2899" i="6"/>
  <c r="AP2899" i="6"/>
  <c r="AQ2899" i="6"/>
  <c r="E2897" i="6"/>
  <c r="F2897" i="6"/>
  <c r="AN2900" i="6"/>
  <c r="AO2900" i="6"/>
  <c r="AP2900" i="6"/>
  <c r="AQ2900" i="6"/>
  <c r="E2898" i="6"/>
  <c r="F2898" i="6"/>
  <c r="AN2901" i="6"/>
  <c r="AO2901" i="6"/>
  <c r="AP2901" i="6"/>
  <c r="AQ2901" i="6"/>
  <c r="E2899" i="6"/>
  <c r="F2899" i="6"/>
  <c r="AN2902" i="6"/>
  <c r="AO2902" i="6"/>
  <c r="AP2902" i="6"/>
  <c r="AQ2902" i="6"/>
  <c r="E2900" i="6"/>
  <c r="F2900" i="6"/>
  <c r="AN2903" i="6"/>
  <c r="AO2903" i="6"/>
  <c r="AP2903" i="6"/>
  <c r="AQ2903" i="6"/>
  <c r="E2901" i="6"/>
  <c r="F2901" i="6"/>
  <c r="AN2904" i="6"/>
  <c r="AO2904" i="6"/>
  <c r="AP2904" i="6"/>
  <c r="AQ2904" i="6"/>
  <c r="E2902" i="6"/>
  <c r="F2902" i="6"/>
  <c r="AN2905" i="6"/>
  <c r="AO2905" i="6"/>
  <c r="AP2905" i="6"/>
  <c r="AQ2905" i="6"/>
  <c r="E2903" i="6"/>
  <c r="F2903" i="6"/>
  <c r="AN2906" i="6"/>
  <c r="AO2906" i="6"/>
  <c r="AP2906" i="6"/>
  <c r="AQ2906" i="6"/>
  <c r="E2904" i="6"/>
  <c r="F2904" i="6"/>
  <c r="AN2907" i="6"/>
  <c r="AO2907" i="6"/>
  <c r="AP2907" i="6"/>
  <c r="AQ2907" i="6"/>
  <c r="E2905" i="6"/>
  <c r="F2905" i="6"/>
  <c r="AN2908" i="6"/>
  <c r="AO2908" i="6"/>
  <c r="AP2908" i="6"/>
  <c r="AQ2908" i="6"/>
  <c r="E2906" i="6"/>
  <c r="F2906" i="6"/>
  <c r="AN2909" i="6"/>
  <c r="AO2909" i="6"/>
  <c r="AP2909" i="6"/>
  <c r="AQ2909" i="6"/>
  <c r="E2907" i="6"/>
  <c r="F2907" i="6"/>
  <c r="AN2910" i="6"/>
  <c r="AO2910" i="6"/>
  <c r="AP2910" i="6"/>
  <c r="AQ2910" i="6"/>
  <c r="E2908" i="6"/>
  <c r="F2908" i="6"/>
  <c r="AN2911" i="6"/>
  <c r="AO2911" i="6"/>
  <c r="AP2911" i="6"/>
  <c r="AQ2911" i="6"/>
  <c r="E2909" i="6"/>
  <c r="F2909" i="6"/>
  <c r="AN2912" i="6"/>
  <c r="AO2912" i="6"/>
  <c r="AP2912" i="6"/>
  <c r="AQ2912" i="6"/>
  <c r="E2910" i="6"/>
  <c r="F2910" i="6"/>
  <c r="AN2913" i="6"/>
  <c r="AO2913" i="6"/>
  <c r="AP2913" i="6"/>
  <c r="AQ2913" i="6"/>
  <c r="E2911" i="6"/>
  <c r="F2911" i="6"/>
  <c r="AN2914" i="6"/>
  <c r="AO2914" i="6"/>
  <c r="AP2914" i="6"/>
  <c r="AQ2914" i="6"/>
  <c r="E2912" i="6"/>
  <c r="F2912" i="6"/>
  <c r="AN2915" i="6"/>
  <c r="AO2915" i="6"/>
  <c r="AP2915" i="6"/>
  <c r="AQ2915" i="6"/>
  <c r="E2913" i="6"/>
  <c r="F2913" i="6"/>
  <c r="AN2916" i="6"/>
  <c r="AO2916" i="6"/>
  <c r="AP2916" i="6"/>
  <c r="AQ2916" i="6"/>
  <c r="E2914" i="6"/>
  <c r="F2914" i="6"/>
  <c r="AN2917" i="6"/>
  <c r="AO2917" i="6"/>
  <c r="AP2917" i="6"/>
  <c r="AQ2917" i="6"/>
  <c r="E2915" i="6"/>
  <c r="F2915" i="6"/>
  <c r="AN2918" i="6"/>
  <c r="AO2918" i="6"/>
  <c r="AP2918" i="6"/>
  <c r="AQ2918" i="6"/>
  <c r="E2916" i="6"/>
  <c r="F2916" i="6"/>
  <c r="AN2919" i="6"/>
  <c r="AO2919" i="6"/>
  <c r="AP2919" i="6"/>
  <c r="AQ2919" i="6"/>
  <c r="E2917" i="6"/>
  <c r="F2917" i="6"/>
  <c r="AN2920" i="6"/>
  <c r="AO2920" i="6"/>
  <c r="AP2920" i="6"/>
  <c r="AQ2920" i="6"/>
  <c r="E2918" i="6"/>
  <c r="F2918" i="6"/>
  <c r="AN2921" i="6"/>
  <c r="AO2921" i="6"/>
  <c r="AP2921" i="6"/>
  <c r="AQ2921" i="6"/>
  <c r="E2919" i="6"/>
  <c r="F2919" i="6"/>
  <c r="AN2922" i="6"/>
  <c r="AO2922" i="6"/>
  <c r="AP2922" i="6"/>
  <c r="AQ2922" i="6"/>
  <c r="E2920" i="6"/>
  <c r="F2920" i="6"/>
  <c r="AN2923" i="6"/>
  <c r="AO2923" i="6"/>
  <c r="AP2923" i="6"/>
  <c r="AQ2923" i="6"/>
  <c r="E2921" i="6"/>
  <c r="F2921" i="6"/>
  <c r="AN2924" i="6"/>
  <c r="AO2924" i="6"/>
  <c r="AP2924" i="6"/>
  <c r="AQ2924" i="6"/>
  <c r="E2922" i="6"/>
  <c r="F2922" i="6"/>
  <c r="AN2925" i="6"/>
  <c r="AO2925" i="6"/>
  <c r="AP2925" i="6"/>
  <c r="AQ2925" i="6"/>
  <c r="E2923" i="6"/>
  <c r="F2923" i="6"/>
  <c r="AN2926" i="6"/>
  <c r="AO2926" i="6"/>
  <c r="AP2926" i="6"/>
  <c r="AQ2926" i="6"/>
  <c r="E2924" i="6"/>
  <c r="F2924" i="6"/>
  <c r="AN2927" i="6"/>
  <c r="AO2927" i="6"/>
  <c r="AP2927" i="6"/>
  <c r="AQ2927" i="6"/>
  <c r="E2925" i="6"/>
  <c r="F2925" i="6"/>
  <c r="AN2928" i="6"/>
  <c r="AO2928" i="6"/>
  <c r="AP2928" i="6"/>
  <c r="AQ2928" i="6"/>
  <c r="E2926" i="6"/>
  <c r="F2926" i="6"/>
  <c r="AN2929" i="6"/>
  <c r="AO2929" i="6"/>
  <c r="AP2929" i="6"/>
  <c r="AQ2929" i="6"/>
  <c r="E2927" i="6"/>
  <c r="F2927" i="6"/>
  <c r="AN2930" i="6"/>
  <c r="AO2930" i="6"/>
  <c r="AP2930" i="6"/>
  <c r="AQ2930" i="6"/>
  <c r="E2928" i="6"/>
  <c r="F2928" i="6"/>
  <c r="AN2931" i="6"/>
  <c r="AO2931" i="6"/>
  <c r="AP2931" i="6"/>
  <c r="AQ2931" i="6"/>
  <c r="E2929" i="6"/>
  <c r="F2929" i="6"/>
  <c r="AN2932" i="6"/>
  <c r="AO2932" i="6"/>
  <c r="AP2932" i="6"/>
  <c r="AQ2932" i="6"/>
  <c r="E2930" i="6"/>
  <c r="F2930" i="6"/>
  <c r="AN2933" i="6"/>
  <c r="AO2933" i="6"/>
  <c r="AP2933" i="6"/>
  <c r="AQ2933" i="6"/>
  <c r="E2931" i="6"/>
  <c r="F2931" i="6"/>
  <c r="AN2934" i="6"/>
  <c r="AO2934" i="6"/>
  <c r="AP2934" i="6"/>
  <c r="AQ2934" i="6"/>
  <c r="E2932" i="6"/>
  <c r="F2932" i="6"/>
  <c r="AN2935" i="6"/>
  <c r="AO2935" i="6"/>
  <c r="AP2935" i="6"/>
  <c r="AQ2935" i="6"/>
  <c r="E2933" i="6"/>
  <c r="F2933" i="6"/>
  <c r="AN2936" i="6"/>
  <c r="AO2936" i="6"/>
  <c r="AP2936" i="6"/>
  <c r="AQ2936" i="6"/>
  <c r="E2934" i="6"/>
  <c r="F2934" i="6"/>
  <c r="AN2937" i="6"/>
  <c r="AO2937" i="6"/>
  <c r="AP2937" i="6"/>
  <c r="AQ2937" i="6"/>
  <c r="E2935" i="6"/>
  <c r="F2935" i="6"/>
  <c r="AN2938" i="6"/>
  <c r="AO2938" i="6"/>
  <c r="AP2938" i="6"/>
  <c r="AQ2938" i="6"/>
  <c r="E2936" i="6"/>
  <c r="F2936" i="6"/>
  <c r="AN2939" i="6"/>
  <c r="AO2939" i="6"/>
  <c r="AP2939" i="6"/>
  <c r="AQ2939" i="6"/>
  <c r="E2937" i="6"/>
  <c r="F2937" i="6"/>
  <c r="AN2940" i="6"/>
  <c r="AO2940" i="6"/>
  <c r="AP2940" i="6"/>
  <c r="AQ2940" i="6"/>
  <c r="E2938" i="6"/>
  <c r="F2938" i="6"/>
  <c r="AN2941" i="6"/>
  <c r="AO2941" i="6"/>
  <c r="AP2941" i="6"/>
  <c r="AQ2941" i="6"/>
  <c r="E2939" i="6"/>
  <c r="F2939" i="6"/>
  <c r="AN2942" i="6"/>
  <c r="AO2942" i="6"/>
  <c r="AP2942" i="6"/>
  <c r="AQ2942" i="6"/>
  <c r="E2940" i="6"/>
  <c r="F2940" i="6"/>
  <c r="AN2943" i="6"/>
  <c r="AO2943" i="6"/>
  <c r="AP2943" i="6"/>
  <c r="AQ2943" i="6"/>
  <c r="E2941" i="6"/>
  <c r="F2941" i="6"/>
  <c r="AN2944" i="6"/>
  <c r="AO2944" i="6"/>
  <c r="AP2944" i="6"/>
  <c r="AQ2944" i="6"/>
  <c r="E2942" i="6"/>
  <c r="F2942" i="6"/>
  <c r="AN2945" i="6"/>
  <c r="AO2945" i="6"/>
  <c r="AP2945" i="6"/>
  <c r="AQ2945" i="6"/>
  <c r="E2943" i="6"/>
  <c r="F2943" i="6"/>
  <c r="AN2946" i="6"/>
  <c r="AO2946" i="6"/>
  <c r="AP2946" i="6"/>
  <c r="AQ2946" i="6"/>
  <c r="E2944" i="6"/>
  <c r="F2944" i="6"/>
  <c r="AN2947" i="6"/>
  <c r="AO2947" i="6"/>
  <c r="AP2947" i="6"/>
  <c r="AQ2947" i="6"/>
  <c r="E2945" i="6"/>
  <c r="F2945" i="6"/>
  <c r="AN2948" i="6"/>
  <c r="AO2948" i="6"/>
  <c r="AP2948" i="6"/>
  <c r="AQ2948" i="6"/>
  <c r="E2946" i="6"/>
  <c r="F2946" i="6"/>
  <c r="AN2949" i="6"/>
  <c r="AO2949" i="6"/>
  <c r="AP2949" i="6"/>
  <c r="AQ2949" i="6"/>
  <c r="E2947" i="6"/>
  <c r="F2947" i="6"/>
  <c r="AN2950" i="6"/>
  <c r="AO2950" i="6"/>
  <c r="AP2950" i="6"/>
  <c r="AQ2950" i="6"/>
  <c r="E2948" i="6"/>
  <c r="F2948" i="6"/>
  <c r="AN2951" i="6"/>
  <c r="AO2951" i="6"/>
  <c r="AP2951" i="6"/>
  <c r="AQ2951" i="6"/>
  <c r="E2949" i="6"/>
  <c r="F2949" i="6"/>
  <c r="AN2952" i="6"/>
  <c r="AO2952" i="6"/>
  <c r="AP2952" i="6"/>
  <c r="AQ2952" i="6"/>
  <c r="E2950" i="6"/>
  <c r="F2950" i="6"/>
  <c r="AN2953" i="6"/>
  <c r="AO2953" i="6"/>
  <c r="AP2953" i="6"/>
  <c r="AQ2953" i="6"/>
  <c r="E2951" i="6"/>
  <c r="F2951" i="6"/>
  <c r="AN2954" i="6"/>
  <c r="AO2954" i="6"/>
  <c r="AP2954" i="6"/>
  <c r="AQ2954" i="6"/>
  <c r="E2952" i="6"/>
  <c r="F2952" i="6"/>
  <c r="AN2955" i="6"/>
  <c r="AO2955" i="6"/>
  <c r="AP2955" i="6"/>
  <c r="AQ2955" i="6"/>
  <c r="E2953" i="6"/>
  <c r="F2953" i="6"/>
  <c r="AN2956" i="6"/>
  <c r="AO2956" i="6"/>
  <c r="AP2956" i="6"/>
  <c r="AQ2956" i="6"/>
  <c r="E2954" i="6"/>
  <c r="F2954" i="6"/>
  <c r="AN2957" i="6"/>
  <c r="AO2957" i="6"/>
  <c r="AP2957" i="6"/>
  <c r="AQ2957" i="6"/>
  <c r="E2955" i="6"/>
  <c r="F2955" i="6"/>
  <c r="AN2958" i="6"/>
  <c r="AO2958" i="6"/>
  <c r="AP2958" i="6"/>
  <c r="AQ2958" i="6"/>
  <c r="E2956" i="6"/>
  <c r="F2956" i="6"/>
  <c r="AN2959" i="6"/>
  <c r="AO2959" i="6"/>
  <c r="AP2959" i="6"/>
  <c r="AQ2959" i="6"/>
  <c r="E2957" i="6"/>
  <c r="F2957" i="6"/>
  <c r="AN2960" i="6"/>
  <c r="AO2960" i="6"/>
  <c r="AP2960" i="6"/>
  <c r="AQ2960" i="6"/>
  <c r="E2958" i="6"/>
  <c r="F2958" i="6"/>
  <c r="AN2961" i="6"/>
  <c r="AO2961" i="6"/>
  <c r="AP2961" i="6"/>
  <c r="AQ2961" i="6"/>
  <c r="E2959" i="6"/>
  <c r="F2959" i="6"/>
  <c r="AN2962" i="6"/>
  <c r="AO2962" i="6"/>
  <c r="AP2962" i="6"/>
  <c r="AQ2962" i="6"/>
  <c r="E2960" i="6"/>
  <c r="F2960" i="6"/>
  <c r="AN2963" i="6"/>
  <c r="AO2963" i="6"/>
  <c r="AP2963" i="6"/>
  <c r="AQ2963" i="6"/>
  <c r="E2961" i="6"/>
  <c r="F2961" i="6"/>
  <c r="AN2964" i="6"/>
  <c r="AO2964" i="6"/>
  <c r="AP2964" i="6"/>
  <c r="AQ2964" i="6"/>
  <c r="E2962" i="6"/>
  <c r="F2962" i="6"/>
  <c r="AN2965" i="6"/>
  <c r="AO2965" i="6"/>
  <c r="AP2965" i="6"/>
  <c r="AQ2965" i="6"/>
  <c r="E2963" i="6"/>
  <c r="F2963" i="6"/>
  <c r="AN2966" i="6"/>
  <c r="AO2966" i="6"/>
  <c r="AP2966" i="6"/>
  <c r="AQ2966" i="6"/>
  <c r="E2964" i="6"/>
  <c r="F2964" i="6"/>
  <c r="AN2967" i="6"/>
  <c r="AO2967" i="6"/>
  <c r="AP2967" i="6"/>
  <c r="AQ2967" i="6"/>
  <c r="E2965" i="6"/>
  <c r="F2965" i="6"/>
  <c r="AN2968" i="6"/>
  <c r="AO2968" i="6"/>
  <c r="AP2968" i="6"/>
  <c r="AQ2968" i="6"/>
  <c r="E2966" i="6"/>
  <c r="F2966" i="6"/>
  <c r="AN2969" i="6"/>
  <c r="AO2969" i="6"/>
  <c r="AP2969" i="6"/>
  <c r="AQ2969" i="6"/>
  <c r="E2967" i="6"/>
  <c r="F2967" i="6"/>
  <c r="AN2970" i="6"/>
  <c r="AO2970" i="6"/>
  <c r="AP2970" i="6"/>
  <c r="AQ2970" i="6"/>
  <c r="E2968" i="6"/>
  <c r="F2968" i="6"/>
  <c r="AN2971" i="6"/>
  <c r="AO2971" i="6"/>
  <c r="AP2971" i="6"/>
  <c r="AQ2971" i="6"/>
  <c r="E2969" i="6"/>
  <c r="F2969" i="6"/>
  <c r="AN2972" i="6"/>
  <c r="AO2972" i="6"/>
  <c r="AP2972" i="6"/>
  <c r="AQ2972" i="6"/>
  <c r="E2970" i="6"/>
  <c r="F2970" i="6"/>
  <c r="AN2973" i="6"/>
  <c r="AO2973" i="6"/>
  <c r="AP2973" i="6"/>
  <c r="AQ2973" i="6"/>
  <c r="E2971" i="6"/>
  <c r="F2971" i="6"/>
  <c r="AN2974" i="6"/>
  <c r="AO2974" i="6"/>
  <c r="AP2974" i="6"/>
  <c r="AQ2974" i="6"/>
  <c r="E2972" i="6"/>
  <c r="F2972" i="6"/>
  <c r="AN2975" i="6"/>
  <c r="AO2975" i="6"/>
  <c r="AP2975" i="6"/>
  <c r="AQ2975" i="6"/>
  <c r="E2973" i="6"/>
  <c r="F2973" i="6"/>
  <c r="AN2976" i="6"/>
  <c r="AO2976" i="6"/>
  <c r="AP2976" i="6"/>
  <c r="AQ2976" i="6"/>
  <c r="E2974" i="6"/>
  <c r="F2974" i="6"/>
  <c r="AN2977" i="6"/>
  <c r="AO2977" i="6"/>
  <c r="AP2977" i="6"/>
  <c r="AQ2977" i="6"/>
  <c r="E2975" i="6"/>
  <c r="F2975" i="6"/>
  <c r="AN2978" i="6"/>
  <c r="AO2978" i="6"/>
  <c r="AP2978" i="6"/>
  <c r="AQ2978" i="6"/>
  <c r="E2976" i="6"/>
  <c r="F2976" i="6"/>
  <c r="AN2979" i="6"/>
  <c r="AO2979" i="6"/>
  <c r="AP2979" i="6"/>
  <c r="AQ2979" i="6"/>
  <c r="E2977" i="6"/>
  <c r="F2977" i="6"/>
  <c r="AN2980" i="6"/>
  <c r="AO2980" i="6"/>
  <c r="AP2980" i="6"/>
  <c r="AQ2980" i="6"/>
  <c r="E2978" i="6"/>
  <c r="F2978" i="6"/>
  <c r="AN2981" i="6"/>
  <c r="AO2981" i="6"/>
  <c r="AP2981" i="6"/>
  <c r="AQ2981" i="6"/>
  <c r="E2979" i="6"/>
  <c r="F2979" i="6"/>
  <c r="AN2982" i="6"/>
  <c r="AO2982" i="6"/>
  <c r="AP2982" i="6"/>
  <c r="AQ2982" i="6"/>
  <c r="E2980" i="6"/>
  <c r="F2980" i="6"/>
  <c r="AN2983" i="6"/>
  <c r="AO2983" i="6"/>
  <c r="AP2983" i="6"/>
  <c r="AQ2983" i="6"/>
  <c r="E2981" i="6"/>
  <c r="F2981" i="6"/>
  <c r="AN2984" i="6"/>
  <c r="AO2984" i="6"/>
  <c r="AP2984" i="6"/>
  <c r="AQ2984" i="6"/>
  <c r="E2982" i="6"/>
  <c r="F2982" i="6"/>
  <c r="AN2985" i="6"/>
  <c r="AO2985" i="6"/>
  <c r="AP2985" i="6"/>
  <c r="AQ2985" i="6"/>
  <c r="E2983" i="6"/>
  <c r="F2983" i="6"/>
  <c r="AN2986" i="6"/>
  <c r="AO2986" i="6"/>
  <c r="AP2986" i="6"/>
  <c r="AQ2986" i="6"/>
  <c r="E2984" i="6"/>
  <c r="F2984" i="6"/>
  <c r="AN2987" i="6"/>
  <c r="AO2987" i="6"/>
  <c r="AP2987" i="6"/>
  <c r="AQ2987" i="6"/>
  <c r="E2985" i="6"/>
  <c r="F2985" i="6"/>
  <c r="AN2988" i="6"/>
  <c r="AO2988" i="6"/>
  <c r="AP2988" i="6"/>
  <c r="AQ2988" i="6"/>
  <c r="E2986" i="6"/>
  <c r="F2986" i="6"/>
  <c r="AN2989" i="6"/>
  <c r="AO2989" i="6"/>
  <c r="AP2989" i="6"/>
  <c r="AQ2989" i="6"/>
  <c r="E2987" i="6"/>
  <c r="F2987" i="6"/>
  <c r="AN2990" i="6"/>
  <c r="AO2990" i="6"/>
  <c r="AP2990" i="6"/>
  <c r="AQ2990" i="6"/>
  <c r="E2988" i="6"/>
  <c r="F2988" i="6"/>
  <c r="AN2991" i="6"/>
  <c r="AO2991" i="6"/>
  <c r="AP2991" i="6"/>
  <c r="AQ2991" i="6"/>
  <c r="E2989" i="6"/>
  <c r="F2989" i="6"/>
  <c r="AN2992" i="6"/>
  <c r="AO2992" i="6"/>
  <c r="AP2992" i="6"/>
  <c r="AQ2992" i="6"/>
  <c r="E2990" i="6"/>
  <c r="F2990" i="6"/>
  <c r="AN2993" i="6"/>
  <c r="AO2993" i="6"/>
  <c r="AP2993" i="6"/>
  <c r="AQ2993" i="6"/>
  <c r="E2991" i="6"/>
  <c r="F2991" i="6"/>
  <c r="AN2994" i="6"/>
  <c r="AO2994" i="6"/>
  <c r="AP2994" i="6"/>
  <c r="AQ2994" i="6"/>
  <c r="E2992" i="6"/>
  <c r="F2992" i="6"/>
  <c r="AN2995" i="6"/>
  <c r="AO2995" i="6"/>
  <c r="AP2995" i="6"/>
  <c r="AQ2995" i="6"/>
  <c r="E2993" i="6"/>
  <c r="F2993" i="6"/>
  <c r="AN2996" i="6"/>
  <c r="AO2996" i="6"/>
  <c r="AP2996" i="6"/>
  <c r="AQ2996" i="6"/>
  <c r="E2994" i="6"/>
  <c r="F2994" i="6"/>
  <c r="AN2997" i="6"/>
  <c r="AO2997" i="6"/>
  <c r="AP2997" i="6"/>
  <c r="AQ2997" i="6"/>
  <c r="E2995" i="6"/>
  <c r="F2995" i="6"/>
  <c r="AN2998" i="6"/>
  <c r="AO2998" i="6"/>
  <c r="AP2998" i="6"/>
  <c r="AQ2998" i="6"/>
  <c r="E2996" i="6"/>
  <c r="F2996" i="6"/>
  <c r="AN2999" i="6"/>
  <c r="AO2999" i="6"/>
  <c r="AP2999" i="6"/>
  <c r="AQ2999" i="6"/>
  <c r="E2997" i="6"/>
  <c r="F2997" i="6"/>
  <c r="AN3000" i="6"/>
  <c r="AO3000" i="6"/>
  <c r="AP3000" i="6"/>
  <c r="AQ3000" i="6"/>
  <c r="E2998" i="6"/>
  <c r="F2998" i="6"/>
  <c r="AN3001" i="6"/>
  <c r="AO3001" i="6"/>
  <c r="AP3001" i="6"/>
  <c r="AQ3001" i="6"/>
  <c r="E2999" i="6"/>
  <c r="F2999" i="6"/>
  <c r="AN3002" i="6"/>
  <c r="AO3002" i="6"/>
  <c r="AP3002" i="6"/>
  <c r="AQ3002" i="6"/>
  <c r="E3000" i="6"/>
  <c r="F3000" i="6"/>
  <c r="AN3003" i="6"/>
  <c r="AO3003" i="6"/>
  <c r="AP3003" i="6"/>
  <c r="AQ3003" i="6"/>
  <c r="E3001" i="6"/>
  <c r="F3001" i="6"/>
  <c r="AN3004" i="6"/>
  <c r="AO3004" i="6"/>
  <c r="AP3004" i="6"/>
  <c r="AQ3004" i="6"/>
  <c r="E3002" i="6"/>
  <c r="F3002" i="6"/>
  <c r="AN3005" i="6"/>
  <c r="AO3005" i="6"/>
  <c r="AP3005" i="6"/>
  <c r="AQ3005" i="6"/>
  <c r="E3003" i="6"/>
  <c r="F3003" i="6"/>
  <c r="AN3006" i="6"/>
  <c r="AO3006" i="6"/>
  <c r="AP3006" i="6"/>
  <c r="AQ3006" i="6"/>
  <c r="E3004" i="6"/>
  <c r="F3004" i="6"/>
  <c r="AN3007" i="6"/>
  <c r="AO3007" i="6"/>
  <c r="AP3007" i="6"/>
  <c r="AQ3007" i="6"/>
  <c r="E3005" i="6"/>
  <c r="F3005" i="6"/>
  <c r="AN3008" i="6"/>
  <c r="AO3008" i="6"/>
  <c r="AP3008" i="6"/>
  <c r="AQ3008" i="6"/>
  <c r="E3006" i="6"/>
  <c r="F3006" i="6"/>
  <c r="AN3009" i="6"/>
  <c r="AO3009" i="6"/>
  <c r="AP3009" i="6"/>
  <c r="AQ3009" i="6"/>
  <c r="E3007" i="6"/>
  <c r="F3007" i="6"/>
  <c r="AN3010" i="6"/>
  <c r="AO3010" i="6"/>
  <c r="AP3010" i="6"/>
  <c r="AQ3010" i="6"/>
  <c r="E3008" i="6"/>
  <c r="F3008" i="6"/>
  <c r="AN3011" i="6"/>
  <c r="AO3011" i="6"/>
  <c r="AP3011" i="6"/>
  <c r="AQ3011" i="6"/>
  <c r="E3009" i="6"/>
  <c r="F3009" i="6"/>
  <c r="AN3012" i="6"/>
  <c r="AO3012" i="6"/>
  <c r="AP3012" i="6"/>
  <c r="AQ3012" i="6"/>
  <c r="E3010" i="6"/>
  <c r="F3010" i="6"/>
  <c r="AN3013" i="6"/>
  <c r="AO3013" i="6"/>
  <c r="AP3013" i="6"/>
  <c r="AQ3013" i="6"/>
  <c r="E3011" i="6"/>
  <c r="F3011" i="6"/>
  <c r="AN3014" i="6"/>
  <c r="AO3014" i="6"/>
  <c r="AP3014" i="6"/>
  <c r="AQ3014" i="6"/>
  <c r="E3012" i="6"/>
  <c r="F3012" i="6"/>
  <c r="AN3015" i="6"/>
  <c r="AO3015" i="6"/>
  <c r="AP3015" i="6"/>
  <c r="AQ3015" i="6"/>
  <c r="E3013" i="6"/>
  <c r="F3013" i="6"/>
  <c r="AN3016" i="6"/>
  <c r="AO3016" i="6"/>
  <c r="AP3016" i="6"/>
  <c r="AQ3016" i="6"/>
  <c r="E3014" i="6"/>
  <c r="F3014" i="6"/>
  <c r="AN3017" i="6"/>
  <c r="AO3017" i="6"/>
  <c r="AP3017" i="6"/>
  <c r="AQ3017" i="6"/>
  <c r="E3015" i="6"/>
  <c r="F3015" i="6"/>
  <c r="AN3018" i="6"/>
  <c r="AO3018" i="6"/>
  <c r="AP3018" i="6"/>
  <c r="AQ3018" i="6"/>
  <c r="E3016" i="6"/>
  <c r="F3016" i="6"/>
  <c r="AN3019" i="6"/>
  <c r="AO3019" i="6"/>
  <c r="AP3019" i="6"/>
  <c r="AQ3019" i="6"/>
  <c r="E3017" i="6"/>
  <c r="F3017" i="6"/>
  <c r="AN3020" i="6"/>
  <c r="AO3020" i="6"/>
  <c r="AP3020" i="6"/>
  <c r="AQ3020" i="6"/>
  <c r="E3018" i="6"/>
  <c r="F3018" i="6"/>
  <c r="AN3021" i="6"/>
  <c r="AO3021" i="6"/>
  <c r="AP3021" i="6"/>
  <c r="AQ3021" i="6"/>
  <c r="E3019" i="6"/>
  <c r="F3019" i="6"/>
  <c r="AN3022" i="6"/>
  <c r="AO3022" i="6"/>
  <c r="AP3022" i="6"/>
  <c r="AQ3022" i="6"/>
  <c r="E3020" i="6"/>
  <c r="F3020" i="6"/>
  <c r="AN3023" i="6"/>
  <c r="AO3023" i="6"/>
  <c r="AP3023" i="6"/>
  <c r="AQ3023" i="6"/>
  <c r="E3021" i="6"/>
  <c r="F3021" i="6"/>
  <c r="AN3024" i="6"/>
  <c r="AO3024" i="6"/>
  <c r="AP3024" i="6"/>
  <c r="AQ3024" i="6"/>
  <c r="E3022" i="6"/>
  <c r="F3022" i="6"/>
  <c r="AN3025" i="6"/>
  <c r="AO3025" i="6"/>
  <c r="AP3025" i="6"/>
  <c r="AQ3025" i="6"/>
  <c r="E3023" i="6"/>
  <c r="F3023" i="6"/>
  <c r="AN3026" i="6"/>
  <c r="AO3026" i="6"/>
  <c r="AP3026" i="6"/>
  <c r="AQ3026" i="6"/>
  <c r="E3024" i="6"/>
  <c r="F3024" i="6"/>
  <c r="AN3027" i="6"/>
  <c r="AO3027" i="6"/>
  <c r="AP3027" i="6"/>
  <c r="AQ3027" i="6"/>
  <c r="E3025" i="6"/>
  <c r="F3025" i="6"/>
  <c r="AN3028" i="6"/>
  <c r="AO3028" i="6"/>
  <c r="AP3028" i="6"/>
  <c r="AQ3028" i="6"/>
  <c r="E3026" i="6"/>
  <c r="F3026" i="6"/>
  <c r="AN3029" i="6"/>
  <c r="AO3029" i="6"/>
  <c r="AP3029" i="6"/>
  <c r="AQ3029" i="6"/>
  <c r="E3027" i="6"/>
  <c r="F3027" i="6"/>
  <c r="AN3030" i="6"/>
  <c r="AO3030" i="6"/>
  <c r="AP3030" i="6"/>
  <c r="AQ3030" i="6"/>
  <c r="E3028" i="6"/>
  <c r="F3028" i="6"/>
  <c r="AN3031" i="6"/>
  <c r="AO3031" i="6"/>
  <c r="AP3031" i="6"/>
  <c r="AQ3031" i="6"/>
  <c r="E3029" i="6"/>
  <c r="F3029" i="6"/>
  <c r="AN3032" i="6"/>
  <c r="AO3032" i="6"/>
  <c r="AP3032" i="6"/>
  <c r="AQ3032" i="6"/>
  <c r="E3030" i="6"/>
  <c r="F3030" i="6"/>
  <c r="AN3033" i="6"/>
  <c r="AO3033" i="6"/>
  <c r="AP3033" i="6"/>
  <c r="AQ3033" i="6"/>
  <c r="E3031" i="6"/>
  <c r="F3031" i="6"/>
  <c r="AN3034" i="6"/>
  <c r="AO3034" i="6"/>
  <c r="AP3034" i="6"/>
  <c r="AQ3034" i="6"/>
  <c r="E3032" i="6"/>
  <c r="F3032" i="6"/>
  <c r="AN3035" i="6"/>
  <c r="AO3035" i="6"/>
  <c r="AP3035" i="6"/>
  <c r="AQ3035" i="6"/>
  <c r="E3033" i="6"/>
  <c r="F3033" i="6"/>
  <c r="AN3036" i="6"/>
  <c r="AO3036" i="6"/>
  <c r="AP3036" i="6"/>
  <c r="AQ3036" i="6"/>
  <c r="E3034" i="6"/>
  <c r="F3034" i="6"/>
  <c r="AN3037" i="6"/>
  <c r="AO3037" i="6"/>
  <c r="AP3037" i="6"/>
  <c r="AQ3037" i="6"/>
  <c r="E3035" i="6"/>
  <c r="F3035" i="6"/>
  <c r="AN3038" i="6"/>
  <c r="AO3038" i="6"/>
  <c r="AP3038" i="6"/>
  <c r="AQ3038" i="6"/>
  <c r="E3036" i="6"/>
  <c r="F3036" i="6"/>
  <c r="AN3039" i="6"/>
  <c r="AO3039" i="6"/>
  <c r="AP3039" i="6"/>
  <c r="AQ3039" i="6"/>
  <c r="E3037" i="6"/>
  <c r="F3037" i="6"/>
  <c r="AN3040" i="6"/>
  <c r="AO3040" i="6"/>
  <c r="AP3040" i="6"/>
  <c r="AQ3040" i="6"/>
  <c r="E3038" i="6"/>
  <c r="F3038" i="6"/>
  <c r="AN3041" i="6"/>
  <c r="AO3041" i="6"/>
  <c r="AP3041" i="6"/>
  <c r="AQ3041" i="6"/>
  <c r="E3039" i="6"/>
  <c r="F3039" i="6"/>
  <c r="AN3042" i="6"/>
  <c r="AO3042" i="6"/>
  <c r="AP3042" i="6"/>
  <c r="AQ3042" i="6"/>
  <c r="E3040" i="6"/>
  <c r="F3040" i="6"/>
  <c r="AN3043" i="6"/>
  <c r="AO3043" i="6"/>
  <c r="AP3043" i="6"/>
  <c r="AQ3043" i="6"/>
  <c r="E3041" i="6"/>
  <c r="F3041" i="6"/>
  <c r="AN3044" i="6"/>
  <c r="AO3044" i="6"/>
  <c r="AP3044" i="6"/>
  <c r="AQ3044" i="6"/>
  <c r="E3042" i="6"/>
  <c r="F3042" i="6"/>
  <c r="AN3045" i="6"/>
  <c r="AO3045" i="6"/>
  <c r="AP3045" i="6"/>
  <c r="AQ3045" i="6"/>
  <c r="E3043" i="6"/>
  <c r="F3043" i="6"/>
  <c r="AN3046" i="6"/>
  <c r="AO3046" i="6"/>
  <c r="AP3046" i="6"/>
  <c r="AQ3046" i="6"/>
  <c r="E3044" i="6"/>
  <c r="F3044" i="6"/>
  <c r="AN3047" i="6"/>
  <c r="AO3047" i="6"/>
  <c r="AP3047" i="6"/>
  <c r="AQ3047" i="6"/>
  <c r="E3045" i="6"/>
  <c r="F3045" i="6"/>
  <c r="AN3048" i="6"/>
  <c r="AO3048" i="6"/>
  <c r="AP3048" i="6"/>
  <c r="AQ3048" i="6"/>
  <c r="E3046" i="6"/>
  <c r="F3046" i="6"/>
  <c r="AN3049" i="6"/>
  <c r="AO3049" i="6"/>
  <c r="AP3049" i="6"/>
  <c r="AQ3049" i="6"/>
  <c r="E3047" i="6"/>
  <c r="F3047" i="6"/>
  <c r="AN3050" i="6"/>
  <c r="AO3050" i="6"/>
  <c r="AP3050" i="6"/>
  <c r="AQ3050" i="6"/>
  <c r="E3048" i="6"/>
  <c r="F3048" i="6"/>
  <c r="AN3051" i="6"/>
  <c r="AO3051" i="6"/>
  <c r="AP3051" i="6"/>
  <c r="AQ3051" i="6"/>
  <c r="E3049" i="6"/>
  <c r="F3049" i="6"/>
  <c r="AN3052" i="6"/>
  <c r="AO3052" i="6"/>
  <c r="AP3052" i="6"/>
  <c r="AQ3052" i="6"/>
  <c r="E3050" i="6"/>
  <c r="F3050" i="6"/>
  <c r="AN3053" i="6"/>
  <c r="AO3053" i="6"/>
  <c r="AP3053" i="6"/>
  <c r="AQ3053" i="6"/>
  <c r="E3051" i="6"/>
  <c r="F3051" i="6"/>
  <c r="AN3054" i="6"/>
  <c r="AO3054" i="6"/>
  <c r="AP3054" i="6"/>
  <c r="AQ3054" i="6"/>
  <c r="E3052" i="6"/>
  <c r="F3052" i="6"/>
  <c r="AN3055" i="6"/>
  <c r="AO3055" i="6"/>
  <c r="AP3055" i="6"/>
  <c r="AQ3055" i="6"/>
  <c r="E3053" i="6"/>
  <c r="F3053" i="6"/>
  <c r="AN3056" i="6"/>
  <c r="AO3056" i="6"/>
  <c r="AP3056" i="6"/>
  <c r="AQ3056" i="6"/>
  <c r="E3054" i="6"/>
  <c r="F3054" i="6"/>
  <c r="AN3057" i="6"/>
  <c r="AO3057" i="6"/>
  <c r="AP3057" i="6"/>
  <c r="AQ3057" i="6"/>
  <c r="E3055" i="6"/>
  <c r="F3055" i="6"/>
  <c r="AN3058" i="6"/>
  <c r="AO3058" i="6"/>
  <c r="AP3058" i="6"/>
  <c r="AQ3058" i="6"/>
  <c r="E3056" i="6"/>
  <c r="F3056" i="6"/>
  <c r="AN3059" i="6"/>
  <c r="AO3059" i="6"/>
  <c r="AP3059" i="6"/>
  <c r="AQ3059" i="6"/>
  <c r="E3057" i="6"/>
  <c r="F3057" i="6"/>
  <c r="AN3060" i="6"/>
  <c r="AO3060" i="6"/>
  <c r="AP3060" i="6"/>
  <c r="AQ3060" i="6"/>
  <c r="E3058" i="6"/>
  <c r="F3058" i="6"/>
  <c r="AN3061" i="6"/>
  <c r="AO3061" i="6"/>
  <c r="AP3061" i="6"/>
  <c r="AQ3061" i="6"/>
  <c r="E3059" i="6"/>
  <c r="F3059" i="6"/>
  <c r="AN3062" i="6"/>
  <c r="AO3062" i="6"/>
  <c r="AP3062" i="6"/>
  <c r="AQ3062" i="6"/>
  <c r="E3060" i="6"/>
  <c r="F3060" i="6"/>
  <c r="AN3063" i="6"/>
  <c r="AO3063" i="6"/>
  <c r="AP3063" i="6"/>
  <c r="AQ3063" i="6"/>
  <c r="E3061" i="6"/>
  <c r="F3061" i="6"/>
  <c r="AN3064" i="6"/>
  <c r="AO3064" i="6"/>
  <c r="AP3064" i="6"/>
  <c r="AQ3064" i="6"/>
  <c r="E3062" i="6"/>
  <c r="F3062" i="6"/>
  <c r="AN3065" i="6"/>
  <c r="AO3065" i="6"/>
  <c r="AP3065" i="6"/>
  <c r="AQ3065" i="6"/>
  <c r="E3063" i="6"/>
  <c r="F3063" i="6"/>
  <c r="AN3066" i="6"/>
  <c r="AO3066" i="6"/>
  <c r="AP3066" i="6"/>
  <c r="AQ3066" i="6"/>
  <c r="E3064" i="6"/>
  <c r="F3064" i="6"/>
  <c r="AN3067" i="6"/>
  <c r="AO3067" i="6"/>
  <c r="AP3067" i="6"/>
  <c r="AQ3067" i="6"/>
  <c r="E3065" i="6"/>
  <c r="F3065" i="6"/>
  <c r="AN3068" i="6"/>
  <c r="AO3068" i="6"/>
  <c r="AP3068" i="6"/>
  <c r="AQ3068" i="6"/>
  <c r="E3066" i="6"/>
  <c r="F3066" i="6"/>
  <c r="AN3069" i="6"/>
  <c r="AO3069" i="6"/>
  <c r="AP3069" i="6"/>
  <c r="AQ3069" i="6"/>
  <c r="E3067" i="6"/>
  <c r="F3067" i="6"/>
  <c r="AN3070" i="6"/>
  <c r="AO3070" i="6"/>
  <c r="AP3070" i="6"/>
  <c r="AQ3070" i="6"/>
  <c r="E3068" i="6"/>
  <c r="F3068" i="6"/>
  <c r="AN3071" i="6"/>
  <c r="AO3071" i="6"/>
  <c r="AP3071" i="6"/>
  <c r="AQ3071" i="6"/>
  <c r="E3069" i="6"/>
  <c r="F3069" i="6"/>
  <c r="AN3072" i="6"/>
  <c r="AO3072" i="6"/>
  <c r="AP3072" i="6"/>
  <c r="AQ3072" i="6"/>
  <c r="E3070" i="6"/>
  <c r="F3070" i="6"/>
  <c r="AN3073" i="6"/>
  <c r="AO3073" i="6"/>
  <c r="AP3073" i="6"/>
  <c r="AQ3073" i="6"/>
  <c r="E3071" i="6"/>
  <c r="F3071" i="6"/>
  <c r="AN3074" i="6"/>
  <c r="AO3074" i="6"/>
  <c r="AP3074" i="6"/>
  <c r="AQ3074" i="6"/>
  <c r="E3072" i="6"/>
  <c r="F3072" i="6"/>
  <c r="AN3075" i="6"/>
  <c r="AO3075" i="6"/>
  <c r="AP3075" i="6"/>
  <c r="AQ3075" i="6"/>
  <c r="E3073" i="6"/>
  <c r="F3073" i="6"/>
  <c r="AN3076" i="6"/>
  <c r="AO3076" i="6"/>
  <c r="AP3076" i="6"/>
  <c r="AQ3076" i="6"/>
  <c r="E3074" i="6"/>
  <c r="F3074" i="6"/>
  <c r="AN3077" i="6"/>
  <c r="AO3077" i="6"/>
  <c r="AP3077" i="6"/>
  <c r="AQ3077" i="6"/>
  <c r="E3075" i="6"/>
  <c r="F3075" i="6"/>
  <c r="AN3078" i="6"/>
  <c r="AO3078" i="6"/>
  <c r="AP3078" i="6"/>
  <c r="AQ3078" i="6"/>
  <c r="E3076" i="6"/>
  <c r="F3076" i="6"/>
  <c r="AN3079" i="6"/>
  <c r="AO3079" i="6"/>
  <c r="AP3079" i="6"/>
  <c r="AQ3079" i="6"/>
  <c r="E3077" i="6"/>
  <c r="F3077" i="6"/>
  <c r="AN3080" i="6"/>
  <c r="AO3080" i="6"/>
  <c r="AP3080" i="6"/>
  <c r="AQ3080" i="6"/>
  <c r="E3078" i="6"/>
  <c r="F3078" i="6"/>
  <c r="AN3081" i="6"/>
  <c r="AO3081" i="6"/>
  <c r="AP3081" i="6"/>
  <c r="AQ3081" i="6"/>
  <c r="E3079" i="6"/>
  <c r="F3079" i="6"/>
  <c r="AN3082" i="6"/>
  <c r="AO3082" i="6"/>
  <c r="AP3082" i="6"/>
  <c r="AQ3082" i="6"/>
  <c r="E3080" i="6"/>
  <c r="F3080" i="6"/>
  <c r="AN3083" i="6"/>
  <c r="AO3083" i="6"/>
  <c r="AP3083" i="6"/>
  <c r="AQ3083" i="6"/>
  <c r="E3081" i="6"/>
  <c r="F3081" i="6"/>
  <c r="AN3084" i="6"/>
  <c r="AO3084" i="6"/>
  <c r="AP3084" i="6"/>
  <c r="AQ3084" i="6"/>
  <c r="E3082" i="6"/>
  <c r="F3082" i="6"/>
  <c r="AN3085" i="6"/>
  <c r="AO3085" i="6"/>
  <c r="AP3085" i="6"/>
  <c r="AQ3085" i="6"/>
  <c r="E3083" i="6"/>
  <c r="F3083" i="6"/>
  <c r="AN3086" i="6"/>
  <c r="AO3086" i="6"/>
  <c r="AP3086" i="6"/>
  <c r="AQ3086" i="6"/>
  <c r="E3084" i="6"/>
  <c r="F3084" i="6"/>
  <c r="AN3087" i="6"/>
  <c r="AO3087" i="6"/>
  <c r="AP3087" i="6"/>
  <c r="AQ3087" i="6"/>
  <c r="E3085" i="6"/>
  <c r="F3085" i="6"/>
  <c r="AN3088" i="6"/>
  <c r="AO3088" i="6"/>
  <c r="AP3088" i="6"/>
  <c r="AQ3088" i="6"/>
  <c r="E3086" i="6"/>
  <c r="F3086" i="6"/>
  <c r="AN3089" i="6"/>
  <c r="AO3089" i="6"/>
  <c r="AP3089" i="6"/>
  <c r="AQ3089" i="6"/>
  <c r="E3087" i="6"/>
  <c r="F3087" i="6"/>
  <c r="AN3090" i="6"/>
  <c r="AO3090" i="6"/>
  <c r="AP3090" i="6"/>
  <c r="AQ3090" i="6"/>
  <c r="E3088" i="6"/>
  <c r="F3088" i="6"/>
  <c r="AN3091" i="6"/>
  <c r="AO3091" i="6"/>
  <c r="AP3091" i="6"/>
  <c r="AQ3091" i="6"/>
  <c r="E3089" i="6"/>
  <c r="F3089" i="6"/>
  <c r="AN3092" i="6"/>
  <c r="AO3092" i="6"/>
  <c r="AP3092" i="6"/>
  <c r="AQ3092" i="6"/>
  <c r="E3090" i="6"/>
  <c r="F3090" i="6"/>
  <c r="AN3093" i="6"/>
  <c r="AO3093" i="6"/>
  <c r="AP3093" i="6"/>
  <c r="AQ3093" i="6"/>
  <c r="E3091" i="6"/>
  <c r="F3091" i="6"/>
  <c r="AN3094" i="6"/>
  <c r="AO3094" i="6"/>
  <c r="AP3094" i="6"/>
  <c r="AQ3094" i="6"/>
  <c r="E3092" i="6"/>
  <c r="F3092" i="6"/>
  <c r="AN3095" i="6"/>
  <c r="AO3095" i="6"/>
  <c r="AP3095" i="6"/>
  <c r="AQ3095" i="6"/>
  <c r="E3093" i="6"/>
  <c r="F3093" i="6"/>
  <c r="AN3096" i="6"/>
  <c r="AO3096" i="6"/>
  <c r="AP3096" i="6"/>
  <c r="AQ3096" i="6"/>
  <c r="E3094" i="6"/>
  <c r="F3094" i="6"/>
  <c r="AN3097" i="6"/>
  <c r="AO3097" i="6"/>
  <c r="AP3097" i="6"/>
  <c r="AQ3097" i="6"/>
  <c r="E3095" i="6"/>
  <c r="F3095" i="6"/>
  <c r="AN3098" i="6"/>
  <c r="AO3098" i="6"/>
  <c r="AP3098" i="6"/>
  <c r="AQ3098" i="6"/>
  <c r="E3096" i="6"/>
  <c r="F3096" i="6"/>
  <c r="AN3099" i="6"/>
  <c r="AO3099" i="6"/>
  <c r="AP3099" i="6"/>
  <c r="AQ3099" i="6"/>
  <c r="E3097" i="6"/>
  <c r="F3097" i="6"/>
  <c r="AN3100" i="6"/>
  <c r="AO3100" i="6"/>
  <c r="AP3100" i="6"/>
  <c r="AQ3100" i="6"/>
  <c r="E3098" i="6"/>
  <c r="F3098" i="6"/>
  <c r="AN3101" i="6"/>
  <c r="AO3101" i="6"/>
  <c r="AP3101" i="6"/>
  <c r="AQ3101" i="6"/>
  <c r="E3099" i="6"/>
  <c r="F3099" i="6"/>
  <c r="AN3102" i="6"/>
  <c r="AO3102" i="6"/>
  <c r="AP3102" i="6"/>
  <c r="AQ3102" i="6"/>
  <c r="E3100" i="6"/>
  <c r="F3100" i="6"/>
  <c r="AN3103" i="6"/>
  <c r="AO3103" i="6"/>
  <c r="AP3103" i="6"/>
  <c r="AQ3103" i="6"/>
  <c r="E3101" i="6"/>
  <c r="F3101" i="6"/>
  <c r="AN3104" i="6"/>
  <c r="AO3104" i="6"/>
  <c r="AP3104" i="6"/>
  <c r="AQ3104" i="6"/>
  <c r="E3102" i="6"/>
  <c r="F3102" i="6"/>
  <c r="AN3105" i="6"/>
  <c r="AO3105" i="6"/>
  <c r="AP3105" i="6"/>
  <c r="AQ3105" i="6"/>
  <c r="E3103" i="6"/>
  <c r="F3103" i="6"/>
  <c r="AN3106" i="6"/>
  <c r="AO3106" i="6"/>
  <c r="AP3106" i="6"/>
  <c r="AQ3106" i="6"/>
  <c r="E3104" i="6"/>
  <c r="F3104" i="6"/>
  <c r="AN3107" i="6"/>
  <c r="AO3107" i="6"/>
  <c r="AP3107" i="6"/>
  <c r="AQ3107" i="6"/>
  <c r="E3105" i="6"/>
  <c r="F3105" i="6"/>
  <c r="AN3108" i="6"/>
  <c r="AO3108" i="6"/>
  <c r="AP3108" i="6"/>
  <c r="AQ3108" i="6"/>
  <c r="E3106" i="6"/>
  <c r="F3106" i="6"/>
  <c r="AN3109" i="6"/>
  <c r="AO3109" i="6"/>
  <c r="AP3109" i="6"/>
  <c r="AQ3109" i="6"/>
  <c r="E3107" i="6"/>
  <c r="F3107" i="6"/>
  <c r="AN3110" i="6"/>
  <c r="AO3110" i="6"/>
  <c r="AP3110" i="6"/>
  <c r="AQ3110" i="6"/>
  <c r="E3108" i="6"/>
  <c r="F3108" i="6"/>
  <c r="AN3111" i="6"/>
  <c r="AO3111" i="6"/>
  <c r="AP3111" i="6"/>
  <c r="AQ3111" i="6"/>
  <c r="E3109" i="6"/>
  <c r="F3109" i="6"/>
  <c r="AN3112" i="6"/>
  <c r="AO3112" i="6"/>
  <c r="AP3112" i="6"/>
  <c r="AQ3112" i="6"/>
  <c r="E3110" i="6"/>
  <c r="F3110" i="6"/>
  <c r="AN3113" i="6"/>
  <c r="AO3113" i="6"/>
  <c r="AP3113" i="6"/>
  <c r="AQ3113" i="6"/>
  <c r="E3111" i="6"/>
  <c r="F3111" i="6"/>
  <c r="AN3114" i="6"/>
  <c r="AO3114" i="6"/>
  <c r="AP3114" i="6"/>
  <c r="AQ3114" i="6"/>
  <c r="E3112" i="6"/>
  <c r="F3112" i="6"/>
  <c r="AN3115" i="6"/>
  <c r="AO3115" i="6"/>
  <c r="AP3115" i="6"/>
  <c r="AQ3115" i="6"/>
  <c r="E3113" i="6"/>
  <c r="F3113" i="6"/>
  <c r="AN3116" i="6"/>
  <c r="AO3116" i="6"/>
  <c r="AP3116" i="6"/>
  <c r="AQ3116" i="6"/>
  <c r="E3114" i="6"/>
  <c r="F3114" i="6"/>
  <c r="AN3117" i="6"/>
  <c r="AO3117" i="6"/>
  <c r="AP3117" i="6"/>
  <c r="AQ3117" i="6"/>
  <c r="E3115" i="6"/>
  <c r="F3115" i="6"/>
  <c r="AN3118" i="6"/>
  <c r="AO3118" i="6"/>
  <c r="AP3118" i="6"/>
  <c r="AQ3118" i="6"/>
  <c r="E3116" i="6"/>
  <c r="F3116" i="6"/>
  <c r="AN3119" i="6"/>
  <c r="AO3119" i="6"/>
  <c r="AP3119" i="6"/>
  <c r="AQ3119" i="6"/>
  <c r="E3117" i="6"/>
  <c r="F3117" i="6"/>
  <c r="AN3120" i="6"/>
  <c r="AO3120" i="6"/>
  <c r="AP3120" i="6"/>
  <c r="AQ3120" i="6"/>
  <c r="E3118" i="6"/>
  <c r="F3118" i="6"/>
  <c r="AN3121" i="6"/>
  <c r="AO3121" i="6"/>
  <c r="AP3121" i="6"/>
  <c r="AQ3121" i="6"/>
  <c r="E3119" i="6"/>
  <c r="F3119" i="6"/>
  <c r="AN3122" i="6"/>
  <c r="AO3122" i="6"/>
  <c r="AP3122" i="6"/>
  <c r="AQ3122" i="6"/>
  <c r="E3120" i="6"/>
  <c r="F3120" i="6"/>
  <c r="AN3123" i="6"/>
  <c r="AO3123" i="6"/>
  <c r="AP3123" i="6"/>
  <c r="AQ3123" i="6"/>
  <c r="E3121" i="6"/>
  <c r="F3121" i="6"/>
  <c r="AN3124" i="6"/>
  <c r="AO3124" i="6"/>
  <c r="AP3124" i="6"/>
  <c r="AQ3124" i="6"/>
  <c r="E3122" i="6"/>
  <c r="F3122" i="6"/>
  <c r="AN3125" i="6"/>
  <c r="AO3125" i="6"/>
  <c r="AP3125" i="6"/>
  <c r="AQ3125" i="6"/>
  <c r="E3123" i="6"/>
  <c r="F3123" i="6"/>
  <c r="AN3126" i="6"/>
  <c r="AO3126" i="6"/>
  <c r="AP3126" i="6"/>
  <c r="AQ3126" i="6"/>
  <c r="E3124" i="6"/>
  <c r="F3124" i="6"/>
  <c r="AN3127" i="6"/>
  <c r="AO3127" i="6"/>
  <c r="AP3127" i="6"/>
  <c r="AQ3127" i="6"/>
  <c r="E3125" i="6"/>
  <c r="F3125" i="6"/>
  <c r="AN3128" i="6"/>
  <c r="AO3128" i="6"/>
  <c r="AP3128" i="6"/>
  <c r="AQ3128" i="6"/>
  <c r="E3126" i="6"/>
  <c r="F3126" i="6"/>
  <c r="AN3129" i="6"/>
  <c r="AO3129" i="6"/>
  <c r="AP3129" i="6"/>
  <c r="AQ3129" i="6"/>
  <c r="E3127" i="6"/>
  <c r="F3127" i="6"/>
  <c r="AN3130" i="6"/>
  <c r="AO3130" i="6"/>
  <c r="AP3130" i="6"/>
  <c r="AQ3130" i="6"/>
  <c r="E3128" i="6"/>
  <c r="F3128" i="6"/>
  <c r="AN3131" i="6"/>
  <c r="AO3131" i="6"/>
  <c r="AP3131" i="6"/>
  <c r="AQ3131" i="6"/>
  <c r="E3129" i="6"/>
  <c r="F3129" i="6"/>
  <c r="AN3132" i="6"/>
  <c r="AO3132" i="6"/>
  <c r="AP3132" i="6"/>
  <c r="AQ3132" i="6"/>
  <c r="E3130" i="6"/>
  <c r="F3130" i="6"/>
  <c r="AN3133" i="6"/>
  <c r="AO3133" i="6"/>
  <c r="AP3133" i="6"/>
  <c r="AQ3133" i="6"/>
  <c r="E3131" i="6"/>
  <c r="F3131" i="6"/>
  <c r="AN3134" i="6"/>
  <c r="AO3134" i="6"/>
  <c r="AP3134" i="6"/>
  <c r="AQ3134" i="6"/>
  <c r="E3132" i="6"/>
  <c r="F3132" i="6"/>
  <c r="AN3135" i="6"/>
  <c r="AO3135" i="6"/>
  <c r="AP3135" i="6"/>
  <c r="AQ3135" i="6"/>
  <c r="E3133" i="6"/>
  <c r="F3133" i="6"/>
  <c r="AN3136" i="6"/>
  <c r="AO3136" i="6"/>
  <c r="AP3136" i="6"/>
  <c r="AQ3136" i="6"/>
  <c r="E3134" i="6"/>
  <c r="F3134" i="6"/>
  <c r="AN3137" i="6"/>
  <c r="AO3137" i="6"/>
  <c r="AP3137" i="6"/>
  <c r="AQ3137" i="6"/>
  <c r="E3135" i="6"/>
  <c r="F3135" i="6"/>
  <c r="AN3138" i="6"/>
  <c r="AO3138" i="6"/>
  <c r="AP3138" i="6"/>
  <c r="AQ3138" i="6"/>
  <c r="E3136" i="6"/>
  <c r="F3136" i="6"/>
  <c r="AN3139" i="6"/>
  <c r="AO3139" i="6"/>
  <c r="AP3139" i="6"/>
  <c r="AQ3139" i="6"/>
  <c r="E3137" i="6"/>
  <c r="F3137" i="6"/>
  <c r="AN3140" i="6"/>
  <c r="AO3140" i="6"/>
  <c r="AP3140" i="6"/>
  <c r="AQ3140" i="6"/>
  <c r="E3138" i="6"/>
  <c r="F3138" i="6"/>
  <c r="AN3141" i="6"/>
  <c r="AO3141" i="6"/>
  <c r="AP3141" i="6"/>
  <c r="AQ3141" i="6"/>
  <c r="E3139" i="6"/>
  <c r="F3139" i="6"/>
  <c r="AN3142" i="6"/>
  <c r="AO3142" i="6"/>
  <c r="AP3142" i="6"/>
  <c r="AQ3142" i="6"/>
  <c r="E3140" i="6"/>
  <c r="F3140" i="6"/>
  <c r="AN3143" i="6"/>
  <c r="AO3143" i="6"/>
  <c r="AP3143" i="6"/>
  <c r="AQ3143" i="6"/>
  <c r="E3141" i="6"/>
  <c r="F3141" i="6"/>
  <c r="AN3144" i="6"/>
  <c r="AO3144" i="6"/>
  <c r="AP3144" i="6"/>
  <c r="AQ3144" i="6"/>
  <c r="E3142" i="6"/>
  <c r="F3142" i="6"/>
  <c r="AN3145" i="6"/>
  <c r="AO3145" i="6"/>
  <c r="AP3145" i="6"/>
  <c r="AQ3145" i="6"/>
  <c r="E3143" i="6"/>
  <c r="F3143" i="6"/>
  <c r="AN3146" i="6"/>
  <c r="AO3146" i="6"/>
  <c r="AP3146" i="6"/>
  <c r="AQ3146" i="6"/>
  <c r="E3144" i="6"/>
  <c r="F3144" i="6"/>
  <c r="AN3147" i="6"/>
  <c r="AO3147" i="6"/>
  <c r="AP3147" i="6"/>
  <c r="AQ3147" i="6"/>
  <c r="E3145" i="6"/>
  <c r="F3145" i="6"/>
  <c r="AN3148" i="6"/>
  <c r="AO3148" i="6"/>
  <c r="AP3148" i="6"/>
  <c r="AQ3148" i="6"/>
  <c r="E3146" i="6"/>
  <c r="F3146" i="6"/>
  <c r="AN3149" i="6"/>
  <c r="AO3149" i="6"/>
  <c r="AP3149" i="6"/>
  <c r="AQ3149" i="6"/>
  <c r="E3147" i="6"/>
  <c r="F3147" i="6"/>
  <c r="AN3150" i="6"/>
  <c r="AO3150" i="6"/>
  <c r="AP3150" i="6"/>
  <c r="AQ3150" i="6"/>
  <c r="E3148" i="6"/>
  <c r="F3148" i="6"/>
  <c r="AN3151" i="6"/>
  <c r="AO3151" i="6"/>
  <c r="AP3151" i="6"/>
  <c r="AQ3151" i="6"/>
  <c r="E3149" i="6"/>
  <c r="F3149" i="6"/>
  <c r="AN3152" i="6"/>
  <c r="AO3152" i="6"/>
  <c r="AP3152" i="6"/>
  <c r="AQ3152" i="6"/>
  <c r="E3150" i="6"/>
  <c r="F3150" i="6"/>
  <c r="AN3153" i="6"/>
  <c r="AO3153" i="6"/>
  <c r="AP3153" i="6"/>
  <c r="AQ3153" i="6"/>
  <c r="E3151" i="6"/>
  <c r="F3151" i="6"/>
  <c r="AN3154" i="6"/>
  <c r="AO3154" i="6"/>
  <c r="AP3154" i="6"/>
  <c r="AQ3154" i="6"/>
  <c r="E3152" i="6"/>
  <c r="F3152" i="6"/>
  <c r="AN3155" i="6"/>
  <c r="AO3155" i="6"/>
  <c r="AP3155" i="6"/>
  <c r="AQ3155" i="6"/>
  <c r="E3153" i="6"/>
  <c r="F3153" i="6"/>
  <c r="AN3156" i="6"/>
  <c r="AO3156" i="6"/>
  <c r="AP3156" i="6"/>
  <c r="AQ3156" i="6"/>
  <c r="E3154" i="6"/>
  <c r="F3154" i="6"/>
  <c r="AN3157" i="6"/>
  <c r="AO3157" i="6"/>
  <c r="AP3157" i="6"/>
  <c r="AQ3157" i="6"/>
  <c r="E3155" i="6"/>
  <c r="F3155" i="6"/>
  <c r="AN3158" i="6"/>
  <c r="AO3158" i="6"/>
  <c r="AP3158" i="6"/>
  <c r="AQ3158" i="6"/>
  <c r="E3156" i="6"/>
  <c r="F3156" i="6"/>
  <c r="AN3159" i="6"/>
  <c r="AO3159" i="6"/>
  <c r="AP3159" i="6"/>
  <c r="AQ3159" i="6"/>
  <c r="E3157" i="6"/>
  <c r="F3157" i="6"/>
  <c r="AN3160" i="6"/>
  <c r="AO3160" i="6"/>
  <c r="AP3160" i="6"/>
  <c r="AQ3160" i="6"/>
  <c r="E3158" i="6"/>
  <c r="F3158" i="6"/>
  <c r="AN3161" i="6"/>
  <c r="AO3161" i="6"/>
  <c r="AP3161" i="6"/>
  <c r="AQ3161" i="6"/>
  <c r="E3159" i="6"/>
  <c r="F3159" i="6"/>
  <c r="AN3162" i="6"/>
  <c r="AO3162" i="6"/>
  <c r="AP3162" i="6"/>
  <c r="AQ3162" i="6"/>
  <c r="E3160" i="6"/>
  <c r="F3160" i="6"/>
  <c r="AN3163" i="6"/>
  <c r="AO3163" i="6"/>
  <c r="AP3163" i="6"/>
  <c r="AQ3163" i="6"/>
  <c r="E3161" i="6"/>
  <c r="F3161" i="6"/>
  <c r="AN3164" i="6"/>
  <c r="AO3164" i="6"/>
  <c r="AP3164" i="6"/>
  <c r="AQ3164" i="6"/>
  <c r="E3162" i="6"/>
  <c r="F3162" i="6"/>
  <c r="AN3165" i="6"/>
  <c r="AO3165" i="6"/>
  <c r="AP3165" i="6"/>
  <c r="AQ3165" i="6"/>
  <c r="E3163" i="6"/>
  <c r="F3163" i="6"/>
  <c r="AN3166" i="6"/>
  <c r="AO3166" i="6"/>
  <c r="AP3166" i="6"/>
  <c r="AQ3166" i="6"/>
  <c r="E3164" i="6"/>
  <c r="F3164" i="6"/>
  <c r="AN3167" i="6"/>
  <c r="AO3167" i="6"/>
  <c r="AP3167" i="6"/>
  <c r="AQ3167" i="6"/>
  <c r="E3165" i="6"/>
  <c r="F3165" i="6"/>
  <c r="AN3168" i="6"/>
  <c r="AO3168" i="6"/>
  <c r="AP3168" i="6"/>
  <c r="AQ3168" i="6"/>
  <c r="E3166" i="6"/>
  <c r="F3166" i="6"/>
  <c r="AN3169" i="6"/>
  <c r="AO3169" i="6"/>
  <c r="AP3169" i="6"/>
  <c r="AQ3169" i="6"/>
  <c r="E3167" i="6"/>
  <c r="F3167" i="6"/>
  <c r="AN3170" i="6"/>
  <c r="AO3170" i="6"/>
  <c r="AP3170" i="6"/>
  <c r="AQ3170" i="6"/>
  <c r="E3168" i="6"/>
  <c r="F3168" i="6"/>
  <c r="AN3171" i="6"/>
  <c r="AO3171" i="6"/>
  <c r="AP3171" i="6"/>
  <c r="AQ3171" i="6"/>
  <c r="E3169" i="6"/>
  <c r="F3169" i="6"/>
  <c r="AN3172" i="6"/>
  <c r="AO3172" i="6"/>
  <c r="AP3172" i="6"/>
  <c r="AQ3172" i="6"/>
  <c r="E3170" i="6"/>
  <c r="F3170" i="6"/>
  <c r="AN3173" i="6"/>
  <c r="AO3173" i="6"/>
  <c r="AP3173" i="6"/>
  <c r="AQ3173" i="6"/>
  <c r="E3171" i="6"/>
  <c r="F3171" i="6"/>
  <c r="AN3174" i="6"/>
  <c r="AO3174" i="6"/>
  <c r="AP3174" i="6"/>
  <c r="AQ3174" i="6"/>
  <c r="E3172" i="6"/>
  <c r="F3172" i="6"/>
  <c r="AN3175" i="6"/>
  <c r="AO3175" i="6"/>
  <c r="AP3175" i="6"/>
  <c r="AQ3175" i="6"/>
  <c r="E3173" i="6"/>
  <c r="F3173" i="6"/>
  <c r="AN3176" i="6"/>
  <c r="AO3176" i="6"/>
  <c r="AP3176" i="6"/>
  <c r="AQ3176" i="6"/>
  <c r="E3174" i="6"/>
  <c r="F3174" i="6"/>
  <c r="AN3177" i="6"/>
  <c r="AO3177" i="6"/>
  <c r="AP3177" i="6"/>
  <c r="AQ3177" i="6"/>
  <c r="E3175" i="6"/>
  <c r="F3175" i="6"/>
  <c r="AN3178" i="6"/>
  <c r="AO3178" i="6"/>
  <c r="AP3178" i="6"/>
  <c r="AQ3178" i="6"/>
  <c r="E3176" i="6"/>
  <c r="F3176" i="6"/>
  <c r="AN3179" i="6"/>
  <c r="AO3179" i="6"/>
  <c r="AP3179" i="6"/>
  <c r="AQ3179" i="6"/>
  <c r="E3177" i="6"/>
  <c r="F3177" i="6"/>
  <c r="AN3180" i="6"/>
  <c r="AO3180" i="6"/>
  <c r="AP3180" i="6"/>
  <c r="AQ3180" i="6"/>
  <c r="E3178" i="6"/>
  <c r="F3178" i="6"/>
  <c r="AN3181" i="6"/>
  <c r="AO3181" i="6"/>
  <c r="AP3181" i="6"/>
  <c r="AQ3181" i="6"/>
  <c r="E3179" i="6"/>
  <c r="F3179" i="6"/>
  <c r="AN3182" i="6"/>
  <c r="AO3182" i="6"/>
  <c r="AP3182" i="6"/>
  <c r="AQ3182" i="6"/>
  <c r="E3180" i="6"/>
  <c r="F3180" i="6"/>
  <c r="AN3183" i="6"/>
  <c r="AO3183" i="6"/>
  <c r="AP3183" i="6"/>
  <c r="AQ3183" i="6"/>
  <c r="E3181" i="6"/>
  <c r="F3181" i="6"/>
  <c r="AN3184" i="6"/>
  <c r="AO3184" i="6"/>
  <c r="AP3184" i="6"/>
  <c r="AQ3184" i="6"/>
  <c r="E3182" i="6"/>
  <c r="F3182" i="6"/>
  <c r="AN3185" i="6"/>
  <c r="AO3185" i="6"/>
  <c r="AP3185" i="6"/>
  <c r="AQ3185" i="6"/>
  <c r="E3183" i="6"/>
  <c r="F3183" i="6"/>
  <c r="AN3186" i="6"/>
  <c r="AO3186" i="6"/>
  <c r="AP3186" i="6"/>
  <c r="AQ3186" i="6"/>
  <c r="E3184" i="6"/>
  <c r="F3184" i="6"/>
  <c r="AN3187" i="6"/>
  <c r="AO3187" i="6"/>
  <c r="AP3187" i="6"/>
  <c r="AQ3187" i="6"/>
  <c r="E3185" i="6"/>
  <c r="F3185" i="6"/>
  <c r="AN3188" i="6"/>
  <c r="AO3188" i="6"/>
  <c r="AP3188" i="6"/>
  <c r="AQ3188" i="6"/>
  <c r="E3186" i="6"/>
  <c r="F3186" i="6"/>
  <c r="AN3189" i="6"/>
  <c r="AO3189" i="6"/>
  <c r="AP3189" i="6"/>
  <c r="AQ3189" i="6"/>
  <c r="E3187" i="6"/>
  <c r="F3187" i="6"/>
  <c r="AN3190" i="6"/>
  <c r="AO3190" i="6"/>
  <c r="AP3190" i="6"/>
  <c r="AQ3190" i="6"/>
  <c r="E3188" i="6"/>
  <c r="F3188" i="6"/>
  <c r="AN3191" i="6"/>
  <c r="AO3191" i="6"/>
  <c r="AP3191" i="6"/>
  <c r="AQ3191" i="6"/>
  <c r="E3189" i="6"/>
  <c r="F3189" i="6"/>
  <c r="AN3192" i="6"/>
  <c r="AO3192" i="6"/>
  <c r="AP3192" i="6"/>
  <c r="AQ3192" i="6"/>
  <c r="E3190" i="6"/>
  <c r="F3190" i="6"/>
  <c r="AN3193" i="6"/>
  <c r="AO3193" i="6"/>
  <c r="AP3193" i="6"/>
  <c r="AQ3193" i="6"/>
  <c r="E3191" i="6"/>
  <c r="F3191" i="6"/>
  <c r="AN3194" i="6"/>
  <c r="AO3194" i="6"/>
  <c r="AP3194" i="6"/>
  <c r="AQ3194" i="6"/>
  <c r="E3192" i="6"/>
  <c r="F3192" i="6"/>
  <c r="AN3195" i="6"/>
  <c r="AO3195" i="6"/>
  <c r="AP3195" i="6"/>
  <c r="AQ3195" i="6"/>
  <c r="E3193" i="6"/>
  <c r="F3193" i="6"/>
  <c r="AN3196" i="6"/>
  <c r="AO3196" i="6"/>
  <c r="AP3196" i="6"/>
  <c r="AQ3196" i="6"/>
  <c r="E3194" i="6"/>
  <c r="F3194" i="6"/>
  <c r="AN3197" i="6"/>
  <c r="AO3197" i="6"/>
  <c r="AP3197" i="6"/>
  <c r="AQ3197" i="6"/>
  <c r="E3195" i="6"/>
  <c r="F3195" i="6"/>
  <c r="AN3198" i="6"/>
  <c r="AO3198" i="6"/>
  <c r="AP3198" i="6"/>
  <c r="AQ3198" i="6"/>
  <c r="E3196" i="6"/>
  <c r="F3196" i="6"/>
  <c r="AN3199" i="6"/>
  <c r="AO3199" i="6"/>
  <c r="AP3199" i="6"/>
  <c r="AQ3199" i="6"/>
  <c r="E3197" i="6"/>
  <c r="F3197" i="6"/>
  <c r="AN3200" i="6"/>
  <c r="AO3200" i="6"/>
  <c r="AP3200" i="6"/>
  <c r="AQ3200" i="6"/>
  <c r="E3198" i="6"/>
  <c r="F3198" i="6"/>
  <c r="AN3201" i="6"/>
  <c r="AO3201" i="6"/>
  <c r="AP3201" i="6"/>
  <c r="AQ3201" i="6"/>
  <c r="E3199" i="6"/>
  <c r="F3199" i="6"/>
  <c r="AN3202" i="6"/>
  <c r="AO3202" i="6"/>
  <c r="AP3202" i="6"/>
  <c r="AQ3202" i="6"/>
  <c r="E3200" i="6"/>
  <c r="F3200" i="6"/>
  <c r="AN3203" i="6"/>
  <c r="AO3203" i="6"/>
  <c r="AP3203" i="6"/>
  <c r="AQ3203" i="6"/>
  <c r="E3201" i="6"/>
  <c r="F3201" i="6"/>
  <c r="AN3204" i="6"/>
  <c r="AO3204" i="6"/>
  <c r="AP3204" i="6"/>
  <c r="AQ3204" i="6"/>
  <c r="E3202" i="6"/>
  <c r="F3202" i="6"/>
  <c r="AN3205" i="6"/>
  <c r="AO3205" i="6"/>
  <c r="AP3205" i="6"/>
  <c r="AQ3205" i="6"/>
  <c r="E3203" i="6"/>
  <c r="F3203" i="6"/>
  <c r="AN3206" i="6"/>
  <c r="AO3206" i="6"/>
  <c r="AP3206" i="6"/>
  <c r="AQ3206" i="6"/>
  <c r="E3204" i="6"/>
  <c r="F3204" i="6"/>
  <c r="AN3207" i="6"/>
  <c r="AO3207" i="6"/>
  <c r="AP3207" i="6"/>
  <c r="AQ3207" i="6"/>
  <c r="E3205" i="6"/>
  <c r="F3205" i="6"/>
  <c r="AN3208" i="6"/>
  <c r="AO3208" i="6"/>
  <c r="AP3208" i="6"/>
  <c r="AQ3208" i="6"/>
  <c r="E3206" i="6"/>
  <c r="F3206" i="6"/>
  <c r="AN3209" i="6"/>
  <c r="AO3209" i="6"/>
  <c r="AP3209" i="6"/>
  <c r="AQ3209" i="6"/>
  <c r="E3207" i="6"/>
  <c r="F3207" i="6"/>
  <c r="AN3210" i="6"/>
  <c r="AO3210" i="6"/>
  <c r="AP3210" i="6"/>
  <c r="AQ3210" i="6"/>
  <c r="E3208" i="6"/>
  <c r="F3208" i="6"/>
  <c r="AN3211" i="6"/>
  <c r="AO3211" i="6"/>
  <c r="AP3211" i="6"/>
  <c r="AQ3211" i="6"/>
  <c r="E3209" i="6"/>
  <c r="F3209" i="6"/>
  <c r="AN3212" i="6"/>
  <c r="AO3212" i="6"/>
  <c r="AP3212" i="6"/>
  <c r="AQ3212" i="6"/>
  <c r="E3210" i="6"/>
  <c r="F3210" i="6"/>
  <c r="AN3213" i="6"/>
  <c r="AO3213" i="6"/>
  <c r="AP3213" i="6"/>
  <c r="AQ3213" i="6"/>
  <c r="E3211" i="6"/>
  <c r="F3211" i="6"/>
  <c r="AN3214" i="6"/>
  <c r="AO3214" i="6"/>
  <c r="AP3214" i="6"/>
  <c r="AQ3214" i="6"/>
  <c r="E3212" i="6"/>
  <c r="F3212" i="6"/>
  <c r="AN3215" i="6"/>
  <c r="AO3215" i="6"/>
  <c r="AP3215" i="6"/>
  <c r="AQ3215" i="6"/>
  <c r="E3213" i="6"/>
  <c r="F3213" i="6"/>
  <c r="AN3216" i="6"/>
  <c r="AO3216" i="6"/>
  <c r="AP3216" i="6"/>
  <c r="AQ3216" i="6"/>
  <c r="E3214" i="6"/>
  <c r="F3214" i="6"/>
  <c r="AN3217" i="6"/>
  <c r="AO3217" i="6"/>
  <c r="AP3217" i="6"/>
  <c r="AQ3217" i="6"/>
  <c r="E3215" i="6"/>
  <c r="F3215" i="6"/>
  <c r="AN3218" i="6"/>
  <c r="AO3218" i="6"/>
  <c r="AP3218" i="6"/>
  <c r="AQ3218" i="6"/>
  <c r="E3216" i="6"/>
  <c r="F3216" i="6"/>
  <c r="AN3219" i="6"/>
  <c r="AO3219" i="6"/>
  <c r="AP3219" i="6"/>
  <c r="AQ3219" i="6"/>
  <c r="E3217" i="6"/>
  <c r="F3217" i="6"/>
  <c r="AN3220" i="6"/>
  <c r="AO3220" i="6"/>
  <c r="AP3220" i="6"/>
  <c r="AQ3220" i="6"/>
  <c r="E3218" i="6"/>
  <c r="F3218" i="6"/>
  <c r="AN3221" i="6"/>
  <c r="AO3221" i="6"/>
  <c r="AP3221" i="6"/>
  <c r="AQ3221" i="6"/>
  <c r="E3219" i="6"/>
  <c r="F3219" i="6"/>
  <c r="AN3222" i="6"/>
  <c r="AO3222" i="6"/>
  <c r="AP3222" i="6"/>
  <c r="AQ3222" i="6"/>
  <c r="E3220" i="6"/>
  <c r="F3220" i="6"/>
  <c r="AN3223" i="6"/>
  <c r="AO3223" i="6"/>
  <c r="AP3223" i="6"/>
  <c r="AQ3223" i="6"/>
  <c r="E3221" i="6"/>
  <c r="F3221" i="6"/>
  <c r="AN3224" i="6"/>
  <c r="AO3224" i="6"/>
  <c r="AP3224" i="6"/>
  <c r="AQ3224" i="6"/>
  <c r="E3222" i="6"/>
  <c r="F3222" i="6"/>
  <c r="AN3225" i="6"/>
  <c r="AO3225" i="6"/>
  <c r="AP3225" i="6"/>
  <c r="AQ3225" i="6"/>
  <c r="E3223" i="6"/>
  <c r="F3223" i="6"/>
  <c r="AN3226" i="6"/>
  <c r="AO3226" i="6"/>
  <c r="AP3226" i="6"/>
  <c r="AQ3226" i="6"/>
  <c r="E3224" i="6"/>
  <c r="F3224" i="6"/>
  <c r="AN3227" i="6"/>
  <c r="AO3227" i="6"/>
  <c r="AP3227" i="6"/>
  <c r="AQ3227" i="6"/>
  <c r="E3225" i="6"/>
  <c r="F3225" i="6"/>
  <c r="AN3228" i="6"/>
  <c r="AO3228" i="6"/>
  <c r="AP3228" i="6"/>
  <c r="AQ3228" i="6"/>
  <c r="E3226" i="6"/>
  <c r="F3226" i="6"/>
  <c r="AN3229" i="6"/>
  <c r="AO3229" i="6"/>
  <c r="AP3229" i="6"/>
  <c r="AQ3229" i="6"/>
  <c r="E3227" i="6"/>
  <c r="F3227" i="6"/>
  <c r="AN3230" i="6"/>
  <c r="AO3230" i="6"/>
  <c r="AP3230" i="6"/>
  <c r="AQ3230" i="6"/>
  <c r="E3228" i="6"/>
  <c r="F3228" i="6"/>
  <c r="AN3231" i="6"/>
  <c r="AO3231" i="6"/>
  <c r="AP3231" i="6"/>
  <c r="AQ3231" i="6"/>
  <c r="E3229" i="6"/>
  <c r="F3229" i="6"/>
  <c r="AN3232" i="6"/>
  <c r="AO3232" i="6"/>
  <c r="AP3232" i="6"/>
  <c r="AQ3232" i="6"/>
  <c r="E3230" i="6"/>
  <c r="F3230" i="6"/>
  <c r="AN3233" i="6"/>
  <c r="AO3233" i="6"/>
  <c r="AP3233" i="6"/>
  <c r="AQ3233" i="6"/>
  <c r="E3231" i="6"/>
  <c r="F3231" i="6"/>
  <c r="AN3234" i="6"/>
  <c r="AO3234" i="6"/>
  <c r="AP3234" i="6"/>
  <c r="AQ3234" i="6"/>
  <c r="E3232" i="6"/>
  <c r="F3232" i="6"/>
  <c r="AN3235" i="6"/>
  <c r="AO3235" i="6"/>
  <c r="AP3235" i="6"/>
  <c r="AQ3235" i="6"/>
  <c r="E3233" i="6"/>
  <c r="F3233" i="6"/>
  <c r="AN3236" i="6"/>
  <c r="AO3236" i="6"/>
  <c r="AP3236" i="6"/>
  <c r="AQ3236" i="6"/>
  <c r="E3234" i="6"/>
  <c r="F3234" i="6"/>
  <c r="AN3237" i="6"/>
  <c r="AO3237" i="6"/>
  <c r="AP3237" i="6"/>
  <c r="AQ3237" i="6"/>
  <c r="E3235" i="6"/>
  <c r="F3235" i="6"/>
  <c r="AN3238" i="6"/>
  <c r="AO3238" i="6"/>
  <c r="AP3238" i="6"/>
  <c r="AQ3238" i="6"/>
  <c r="E3236" i="6"/>
  <c r="F3236" i="6"/>
  <c r="AN3239" i="6"/>
  <c r="AO3239" i="6"/>
  <c r="AP3239" i="6"/>
  <c r="AQ3239" i="6"/>
  <c r="E3237" i="6"/>
  <c r="F3237" i="6"/>
  <c r="AN3240" i="6"/>
  <c r="AO3240" i="6"/>
  <c r="AP3240" i="6"/>
  <c r="AQ3240" i="6"/>
  <c r="E3238" i="6"/>
  <c r="F3238" i="6"/>
  <c r="AN3241" i="6"/>
  <c r="AO3241" i="6"/>
  <c r="AP3241" i="6"/>
  <c r="AQ3241" i="6"/>
  <c r="E3239" i="6"/>
  <c r="F3239" i="6"/>
  <c r="AN3242" i="6"/>
  <c r="AO3242" i="6"/>
  <c r="AP3242" i="6"/>
  <c r="AQ3242" i="6"/>
  <c r="E3240" i="6"/>
  <c r="F3240" i="6"/>
  <c r="AN3243" i="6"/>
  <c r="AO3243" i="6"/>
  <c r="AP3243" i="6"/>
  <c r="AQ3243" i="6"/>
  <c r="E3241" i="6"/>
  <c r="F3241" i="6"/>
  <c r="AN3244" i="6"/>
  <c r="AO3244" i="6"/>
  <c r="AP3244" i="6"/>
  <c r="AQ3244" i="6"/>
  <c r="E3242" i="6"/>
  <c r="F3242" i="6"/>
  <c r="AN3245" i="6"/>
  <c r="AO3245" i="6"/>
  <c r="AP3245" i="6"/>
  <c r="AQ3245" i="6"/>
  <c r="E3243" i="6"/>
  <c r="F3243" i="6"/>
  <c r="AN3246" i="6"/>
  <c r="AO3246" i="6"/>
  <c r="AP3246" i="6"/>
  <c r="AQ3246" i="6"/>
  <c r="E3244" i="6"/>
  <c r="F3244" i="6"/>
  <c r="AN3247" i="6"/>
  <c r="AO3247" i="6"/>
  <c r="AP3247" i="6"/>
  <c r="AQ3247" i="6"/>
  <c r="E3245" i="6"/>
  <c r="F3245" i="6"/>
  <c r="AN3248" i="6"/>
  <c r="AO3248" i="6"/>
  <c r="AP3248" i="6"/>
  <c r="AQ3248" i="6"/>
  <c r="E3246" i="6"/>
  <c r="F3246" i="6"/>
  <c r="AN3249" i="6"/>
  <c r="AO3249" i="6"/>
  <c r="AP3249" i="6"/>
  <c r="AQ3249" i="6"/>
  <c r="E3247" i="6"/>
  <c r="F3247" i="6"/>
  <c r="AN3250" i="6"/>
  <c r="AO3250" i="6"/>
  <c r="AP3250" i="6"/>
  <c r="AQ3250" i="6"/>
  <c r="E3248" i="6"/>
  <c r="F3248" i="6"/>
  <c r="AN3251" i="6"/>
  <c r="AO3251" i="6"/>
  <c r="AP3251" i="6"/>
  <c r="AQ3251" i="6"/>
  <c r="E3249" i="6"/>
  <c r="F3249" i="6"/>
  <c r="AN3252" i="6"/>
  <c r="AO3252" i="6"/>
  <c r="AP3252" i="6"/>
  <c r="AQ3252" i="6"/>
  <c r="E3250" i="6"/>
  <c r="F3250" i="6"/>
  <c r="AN3253" i="6"/>
  <c r="AO3253" i="6"/>
  <c r="AP3253" i="6"/>
  <c r="AQ3253" i="6"/>
  <c r="E3251" i="6"/>
  <c r="F3251" i="6"/>
  <c r="AN3254" i="6"/>
  <c r="AO3254" i="6"/>
  <c r="AP3254" i="6"/>
  <c r="AQ3254" i="6"/>
  <c r="E3252" i="6"/>
  <c r="F3252" i="6"/>
  <c r="AN3255" i="6"/>
  <c r="AO3255" i="6"/>
  <c r="AP3255" i="6"/>
  <c r="AQ3255" i="6"/>
  <c r="E3253" i="6"/>
  <c r="F3253" i="6"/>
  <c r="AN3256" i="6"/>
  <c r="AO3256" i="6"/>
  <c r="AP3256" i="6"/>
  <c r="AQ3256" i="6"/>
  <c r="E3254" i="6"/>
  <c r="F3254" i="6"/>
  <c r="AN3257" i="6"/>
  <c r="AO3257" i="6"/>
  <c r="AP3257" i="6"/>
  <c r="AQ3257" i="6"/>
  <c r="E3255" i="6"/>
  <c r="F3255" i="6"/>
  <c r="AN3258" i="6"/>
  <c r="AO3258" i="6"/>
  <c r="AP3258" i="6"/>
  <c r="AQ3258" i="6"/>
  <c r="E3256" i="6"/>
  <c r="F3256" i="6"/>
  <c r="AN3259" i="6"/>
  <c r="AO3259" i="6"/>
  <c r="AP3259" i="6"/>
  <c r="AQ3259" i="6"/>
  <c r="E3257" i="6"/>
  <c r="F3257" i="6"/>
  <c r="AN3260" i="6"/>
  <c r="AO3260" i="6"/>
  <c r="AP3260" i="6"/>
  <c r="AQ3260" i="6"/>
  <c r="E3258" i="6"/>
  <c r="F3258" i="6"/>
  <c r="AN3261" i="6"/>
  <c r="AO3261" i="6"/>
  <c r="AP3261" i="6"/>
  <c r="AQ3261" i="6"/>
  <c r="E3259" i="6"/>
  <c r="F3259" i="6"/>
  <c r="AN3262" i="6"/>
  <c r="AO3262" i="6"/>
  <c r="AP3262" i="6"/>
  <c r="AQ3262" i="6"/>
  <c r="E3260" i="6"/>
  <c r="F3260" i="6"/>
  <c r="AN3263" i="6"/>
  <c r="AO3263" i="6"/>
  <c r="AP3263" i="6"/>
  <c r="AQ3263" i="6"/>
  <c r="E3261" i="6"/>
  <c r="F3261" i="6"/>
  <c r="AN3264" i="6"/>
  <c r="AO3264" i="6"/>
  <c r="AP3264" i="6"/>
  <c r="AQ3264" i="6"/>
  <c r="E3262" i="6"/>
  <c r="F3262" i="6"/>
  <c r="AN3265" i="6"/>
  <c r="AO3265" i="6"/>
  <c r="AP3265" i="6"/>
  <c r="AQ3265" i="6"/>
  <c r="E3263" i="6"/>
  <c r="F3263" i="6"/>
  <c r="AN3266" i="6"/>
  <c r="AO3266" i="6"/>
  <c r="AP3266" i="6"/>
  <c r="AQ3266" i="6"/>
  <c r="E3264" i="6"/>
  <c r="F3264" i="6"/>
  <c r="AN3267" i="6"/>
  <c r="AO3267" i="6"/>
  <c r="AP3267" i="6"/>
  <c r="AQ3267" i="6"/>
  <c r="E3265" i="6"/>
  <c r="F3265" i="6"/>
  <c r="AN3268" i="6"/>
  <c r="AO3268" i="6"/>
  <c r="AP3268" i="6"/>
  <c r="AQ3268" i="6"/>
  <c r="E3266" i="6"/>
  <c r="F3266" i="6"/>
  <c r="AN3269" i="6"/>
  <c r="AO3269" i="6"/>
  <c r="AP3269" i="6"/>
  <c r="AQ3269" i="6"/>
  <c r="E3267" i="6"/>
  <c r="F3267" i="6"/>
  <c r="AN3270" i="6"/>
  <c r="AO3270" i="6"/>
  <c r="AP3270" i="6"/>
  <c r="AQ3270" i="6"/>
  <c r="E3268" i="6"/>
  <c r="F3268" i="6"/>
  <c r="AN3271" i="6"/>
  <c r="AO3271" i="6"/>
  <c r="AP3271" i="6"/>
  <c r="AQ3271" i="6"/>
  <c r="E3269" i="6"/>
  <c r="F3269" i="6"/>
  <c r="AN3272" i="6"/>
  <c r="AO3272" i="6"/>
  <c r="AP3272" i="6"/>
  <c r="AQ3272" i="6"/>
  <c r="E3270" i="6"/>
  <c r="F3270" i="6"/>
  <c r="AN3273" i="6"/>
  <c r="AO3273" i="6"/>
  <c r="AP3273" i="6"/>
  <c r="AQ3273" i="6"/>
  <c r="E3271" i="6"/>
  <c r="F3271" i="6"/>
  <c r="AN3274" i="6"/>
  <c r="AO3274" i="6"/>
  <c r="AP3274" i="6"/>
  <c r="AQ3274" i="6"/>
  <c r="E3272" i="6"/>
  <c r="F3272" i="6"/>
  <c r="AN3275" i="6"/>
  <c r="AO3275" i="6"/>
  <c r="AP3275" i="6"/>
  <c r="AQ3275" i="6"/>
  <c r="E3273" i="6"/>
  <c r="F3273" i="6"/>
  <c r="AN3276" i="6"/>
  <c r="AO3276" i="6"/>
  <c r="AP3276" i="6"/>
  <c r="AQ3276" i="6"/>
  <c r="E3274" i="6"/>
  <c r="F3274" i="6"/>
  <c r="AN3277" i="6"/>
  <c r="AO3277" i="6"/>
  <c r="AP3277" i="6"/>
  <c r="AQ3277" i="6"/>
  <c r="E3275" i="6"/>
  <c r="F3275" i="6"/>
  <c r="AN3278" i="6"/>
  <c r="AO3278" i="6"/>
  <c r="AP3278" i="6"/>
  <c r="AQ3278" i="6"/>
  <c r="E3276" i="6"/>
  <c r="F3276" i="6"/>
  <c r="AN3279" i="6"/>
  <c r="AO3279" i="6"/>
  <c r="AP3279" i="6"/>
  <c r="AQ3279" i="6"/>
  <c r="E3277" i="6"/>
  <c r="F3277" i="6"/>
  <c r="AN3280" i="6"/>
  <c r="AO3280" i="6"/>
  <c r="AP3280" i="6"/>
  <c r="AQ3280" i="6"/>
  <c r="E3278" i="6"/>
  <c r="F3278" i="6"/>
  <c r="AN3281" i="6"/>
  <c r="AO3281" i="6"/>
  <c r="AP3281" i="6"/>
  <c r="AQ3281" i="6"/>
  <c r="E3279" i="6"/>
  <c r="F3279" i="6"/>
  <c r="AN3282" i="6"/>
  <c r="AO3282" i="6"/>
  <c r="AP3282" i="6"/>
  <c r="AQ3282" i="6"/>
  <c r="E3280" i="6"/>
  <c r="F3280" i="6"/>
  <c r="AN3283" i="6"/>
  <c r="AO3283" i="6"/>
  <c r="AP3283" i="6"/>
  <c r="AQ3283" i="6"/>
  <c r="E3281" i="6"/>
  <c r="F3281" i="6"/>
  <c r="AN3284" i="6"/>
  <c r="AO3284" i="6"/>
  <c r="AP3284" i="6"/>
  <c r="AQ3284" i="6"/>
  <c r="E3282" i="6"/>
  <c r="F3282" i="6"/>
  <c r="AN3285" i="6"/>
  <c r="AO3285" i="6"/>
  <c r="AP3285" i="6"/>
  <c r="AQ3285" i="6"/>
  <c r="E3283" i="6"/>
  <c r="F3283" i="6"/>
  <c r="AN3286" i="6"/>
  <c r="AO3286" i="6"/>
  <c r="AP3286" i="6"/>
  <c r="AQ3286" i="6"/>
  <c r="E3284" i="6"/>
  <c r="F3284" i="6"/>
  <c r="AN3287" i="6"/>
  <c r="AO3287" i="6"/>
  <c r="AP3287" i="6"/>
  <c r="AQ3287" i="6"/>
  <c r="E3285" i="6"/>
  <c r="F3285" i="6"/>
  <c r="AN3288" i="6"/>
  <c r="AO3288" i="6"/>
  <c r="AP3288" i="6"/>
  <c r="AQ3288" i="6"/>
  <c r="E3286" i="6"/>
  <c r="F3286" i="6"/>
  <c r="AN3289" i="6"/>
  <c r="AO3289" i="6"/>
  <c r="AP3289" i="6"/>
  <c r="AQ3289" i="6"/>
  <c r="E3287" i="6"/>
  <c r="F3287" i="6"/>
  <c r="AN3290" i="6"/>
  <c r="AO3290" i="6"/>
  <c r="AP3290" i="6"/>
  <c r="AQ3290" i="6"/>
  <c r="E3288" i="6"/>
  <c r="F3288" i="6"/>
  <c r="AN3291" i="6"/>
  <c r="AO3291" i="6"/>
  <c r="AP3291" i="6"/>
  <c r="AQ3291" i="6"/>
  <c r="E3289" i="6"/>
  <c r="F3289" i="6"/>
  <c r="AN3292" i="6"/>
  <c r="AO3292" i="6"/>
  <c r="AP3292" i="6"/>
  <c r="AQ3292" i="6"/>
  <c r="E3290" i="6"/>
  <c r="F3290" i="6"/>
  <c r="AN3293" i="6"/>
  <c r="AO3293" i="6"/>
  <c r="AP3293" i="6"/>
  <c r="AQ3293" i="6"/>
  <c r="E3291" i="6"/>
  <c r="F3291" i="6"/>
  <c r="AN3294" i="6"/>
  <c r="AO3294" i="6"/>
  <c r="AP3294" i="6"/>
  <c r="AQ3294" i="6"/>
  <c r="E3292" i="6"/>
  <c r="F3292" i="6"/>
  <c r="AN3295" i="6"/>
  <c r="AO3295" i="6"/>
  <c r="AP3295" i="6"/>
  <c r="AQ3295" i="6"/>
  <c r="E3293" i="6"/>
  <c r="F3293" i="6"/>
  <c r="AN3296" i="6"/>
  <c r="AO3296" i="6"/>
  <c r="AP3296" i="6"/>
  <c r="AQ3296" i="6"/>
  <c r="E3294" i="6"/>
  <c r="F3294" i="6"/>
  <c r="AN3297" i="6"/>
  <c r="AO3297" i="6"/>
  <c r="AP3297" i="6"/>
  <c r="AQ3297" i="6"/>
  <c r="E3295" i="6"/>
  <c r="F3295" i="6"/>
  <c r="AN3298" i="6"/>
  <c r="AO3298" i="6"/>
  <c r="AP3298" i="6"/>
  <c r="AQ3298" i="6"/>
  <c r="E3296" i="6"/>
  <c r="F3296" i="6"/>
  <c r="AN3299" i="6"/>
  <c r="AO3299" i="6"/>
  <c r="AP3299" i="6"/>
  <c r="AQ3299" i="6"/>
  <c r="E3297" i="6"/>
  <c r="F3297" i="6"/>
  <c r="AN3300" i="6"/>
  <c r="AO3300" i="6"/>
  <c r="AP3300" i="6"/>
  <c r="AQ3300" i="6"/>
  <c r="E3298" i="6"/>
  <c r="F3298" i="6"/>
  <c r="AN3301" i="6"/>
  <c r="AO3301" i="6"/>
  <c r="AP3301" i="6"/>
  <c r="AQ3301" i="6"/>
  <c r="E3299" i="6"/>
  <c r="F3299" i="6"/>
  <c r="AN3302" i="6"/>
  <c r="AO3302" i="6"/>
  <c r="AP3302" i="6"/>
  <c r="AQ3302" i="6"/>
  <c r="E3300" i="6"/>
  <c r="F3300" i="6"/>
  <c r="AN3303" i="6"/>
  <c r="AO3303" i="6"/>
  <c r="AP3303" i="6"/>
  <c r="AQ3303" i="6"/>
  <c r="E3301" i="6"/>
  <c r="F3301" i="6"/>
  <c r="AN3304" i="6"/>
  <c r="AO3304" i="6"/>
  <c r="AP3304" i="6"/>
  <c r="AQ3304" i="6"/>
  <c r="E3302" i="6"/>
  <c r="F3302" i="6"/>
  <c r="AN3305" i="6"/>
  <c r="AO3305" i="6"/>
  <c r="AP3305" i="6"/>
  <c r="AQ3305" i="6"/>
  <c r="E3303" i="6"/>
  <c r="F3303" i="6"/>
  <c r="AN3306" i="6"/>
  <c r="AO3306" i="6"/>
  <c r="AP3306" i="6"/>
  <c r="AQ3306" i="6"/>
  <c r="E3304" i="6"/>
  <c r="F3304" i="6"/>
  <c r="AN3307" i="6"/>
  <c r="AO3307" i="6"/>
  <c r="AP3307" i="6"/>
  <c r="AQ3307" i="6"/>
  <c r="E3305" i="6"/>
  <c r="F3305" i="6"/>
  <c r="AN3308" i="6"/>
  <c r="AO3308" i="6"/>
  <c r="AP3308" i="6"/>
  <c r="AQ3308" i="6"/>
  <c r="E3306" i="6"/>
  <c r="F3306" i="6"/>
  <c r="AN3309" i="6"/>
  <c r="AO3309" i="6"/>
  <c r="AP3309" i="6"/>
  <c r="AQ3309" i="6"/>
  <c r="E3307" i="6"/>
  <c r="F3307" i="6"/>
  <c r="AN3310" i="6"/>
  <c r="AO3310" i="6"/>
  <c r="AP3310" i="6"/>
  <c r="AQ3310" i="6"/>
  <c r="E3308" i="6"/>
  <c r="F3308" i="6"/>
  <c r="AN3311" i="6"/>
  <c r="AO3311" i="6"/>
  <c r="AP3311" i="6"/>
  <c r="AQ3311" i="6"/>
  <c r="E3309" i="6"/>
  <c r="F3309" i="6"/>
  <c r="AN3312" i="6"/>
  <c r="AO3312" i="6"/>
  <c r="AP3312" i="6"/>
  <c r="AQ3312" i="6"/>
  <c r="E3310" i="6"/>
  <c r="F3310" i="6"/>
  <c r="AN3313" i="6"/>
  <c r="AO3313" i="6"/>
  <c r="AP3313" i="6"/>
  <c r="AQ3313" i="6"/>
  <c r="E3311" i="6"/>
  <c r="F3311" i="6"/>
  <c r="AN3314" i="6"/>
  <c r="AO3314" i="6"/>
  <c r="AP3314" i="6"/>
  <c r="AQ3314" i="6"/>
  <c r="E3312" i="6"/>
  <c r="F3312" i="6"/>
  <c r="AN3315" i="6"/>
  <c r="AO3315" i="6"/>
  <c r="AP3315" i="6"/>
  <c r="AQ3315" i="6"/>
  <c r="E3313" i="6"/>
  <c r="F3313" i="6"/>
  <c r="AN3316" i="6"/>
  <c r="AO3316" i="6"/>
  <c r="AP3316" i="6"/>
  <c r="AQ3316" i="6"/>
  <c r="E3314" i="6"/>
  <c r="F3314" i="6"/>
  <c r="AN3317" i="6"/>
  <c r="AO3317" i="6"/>
  <c r="AP3317" i="6"/>
  <c r="AQ3317" i="6"/>
  <c r="E3315" i="6"/>
  <c r="F3315" i="6"/>
  <c r="AN3318" i="6"/>
  <c r="AO3318" i="6"/>
  <c r="AP3318" i="6"/>
  <c r="AQ3318" i="6"/>
  <c r="E3316" i="6"/>
  <c r="F3316" i="6"/>
  <c r="AN3319" i="6"/>
  <c r="AO3319" i="6"/>
  <c r="AP3319" i="6"/>
  <c r="AQ3319" i="6"/>
  <c r="E3317" i="6"/>
  <c r="F3317" i="6"/>
  <c r="AN3320" i="6"/>
  <c r="AO3320" i="6"/>
  <c r="AP3320" i="6"/>
  <c r="AQ3320" i="6"/>
  <c r="E3318" i="6"/>
  <c r="F3318" i="6"/>
  <c r="AN3321" i="6"/>
  <c r="AO3321" i="6"/>
  <c r="AP3321" i="6"/>
  <c r="AQ3321" i="6"/>
  <c r="E3319" i="6"/>
  <c r="F3319" i="6"/>
  <c r="AN3322" i="6"/>
  <c r="AO3322" i="6"/>
  <c r="AP3322" i="6"/>
  <c r="AQ3322" i="6"/>
  <c r="E3320" i="6"/>
  <c r="F3320" i="6"/>
  <c r="AN3323" i="6"/>
  <c r="AO3323" i="6"/>
  <c r="AP3323" i="6"/>
  <c r="AQ3323" i="6"/>
  <c r="E3321" i="6"/>
  <c r="F3321" i="6"/>
  <c r="AN3324" i="6"/>
  <c r="AO3324" i="6"/>
  <c r="AP3324" i="6"/>
  <c r="AQ3324" i="6"/>
  <c r="E3322" i="6"/>
  <c r="F3322" i="6"/>
  <c r="AN3325" i="6"/>
  <c r="AO3325" i="6"/>
  <c r="AP3325" i="6"/>
  <c r="AQ3325" i="6"/>
  <c r="E3323" i="6"/>
  <c r="F3323" i="6"/>
  <c r="AN3326" i="6"/>
  <c r="AO3326" i="6"/>
  <c r="AP3326" i="6"/>
  <c r="AQ3326" i="6"/>
  <c r="E3324" i="6"/>
  <c r="F3324" i="6"/>
  <c r="AN3327" i="6"/>
  <c r="AO3327" i="6"/>
  <c r="AP3327" i="6"/>
  <c r="AQ3327" i="6"/>
  <c r="E3325" i="6"/>
  <c r="F3325" i="6"/>
  <c r="AN3328" i="6"/>
  <c r="AO3328" i="6"/>
  <c r="AP3328" i="6"/>
  <c r="AQ3328" i="6"/>
  <c r="E3326" i="6"/>
  <c r="F3326" i="6"/>
  <c r="AN3329" i="6"/>
  <c r="AO3329" i="6"/>
  <c r="AP3329" i="6"/>
  <c r="AQ3329" i="6"/>
  <c r="E3327" i="6"/>
  <c r="F3327" i="6"/>
  <c r="AN3330" i="6"/>
  <c r="AO3330" i="6"/>
  <c r="AP3330" i="6"/>
  <c r="AQ3330" i="6"/>
  <c r="E3328" i="6"/>
  <c r="F3328" i="6"/>
  <c r="AN3331" i="6"/>
  <c r="AO3331" i="6"/>
  <c r="AP3331" i="6"/>
  <c r="AQ3331" i="6"/>
  <c r="E3329" i="6"/>
  <c r="F3329" i="6"/>
  <c r="AN3332" i="6"/>
  <c r="AO3332" i="6"/>
  <c r="AP3332" i="6"/>
  <c r="AQ3332" i="6"/>
  <c r="E3330" i="6"/>
  <c r="F3330" i="6"/>
  <c r="AN3333" i="6"/>
  <c r="AO3333" i="6"/>
  <c r="AP3333" i="6"/>
  <c r="AQ3333" i="6"/>
  <c r="E3331" i="6"/>
  <c r="F3331" i="6"/>
  <c r="AN3334" i="6"/>
  <c r="AO3334" i="6"/>
  <c r="AP3334" i="6"/>
  <c r="AQ3334" i="6"/>
  <c r="E3332" i="6"/>
  <c r="F3332" i="6"/>
  <c r="AN3335" i="6"/>
  <c r="AO3335" i="6"/>
  <c r="AP3335" i="6"/>
  <c r="AQ3335" i="6"/>
  <c r="E3333" i="6"/>
  <c r="F3333" i="6"/>
  <c r="AN3336" i="6"/>
  <c r="AO3336" i="6"/>
  <c r="AP3336" i="6"/>
  <c r="AQ3336" i="6"/>
  <c r="E3334" i="6"/>
  <c r="F3334" i="6"/>
  <c r="AN3337" i="6"/>
  <c r="AO3337" i="6"/>
  <c r="AP3337" i="6"/>
  <c r="AQ3337" i="6"/>
  <c r="E3335" i="6"/>
  <c r="F3335" i="6"/>
  <c r="AN3338" i="6"/>
  <c r="AO3338" i="6"/>
  <c r="AP3338" i="6"/>
  <c r="AQ3338" i="6"/>
  <c r="E3336" i="6"/>
  <c r="F3336" i="6"/>
  <c r="AN3339" i="6"/>
  <c r="AO3339" i="6"/>
  <c r="AP3339" i="6"/>
  <c r="AQ3339" i="6"/>
  <c r="E3337" i="6"/>
  <c r="F3337" i="6"/>
  <c r="AN3340" i="6"/>
  <c r="AO3340" i="6"/>
  <c r="AP3340" i="6"/>
  <c r="AQ3340" i="6"/>
  <c r="E3338" i="6"/>
  <c r="F3338" i="6"/>
  <c r="AN3341" i="6"/>
  <c r="AO3341" i="6"/>
  <c r="AP3341" i="6"/>
  <c r="AQ3341" i="6"/>
  <c r="E3339" i="6"/>
  <c r="F3339" i="6"/>
  <c r="AN3342" i="6"/>
  <c r="AO3342" i="6"/>
  <c r="AP3342" i="6"/>
  <c r="AQ3342" i="6"/>
  <c r="E3340" i="6"/>
  <c r="F3340" i="6"/>
  <c r="AN3343" i="6"/>
  <c r="AO3343" i="6"/>
  <c r="AP3343" i="6"/>
  <c r="AQ3343" i="6"/>
  <c r="E3341" i="6"/>
  <c r="F3341" i="6"/>
  <c r="AN3344" i="6"/>
  <c r="AO3344" i="6"/>
  <c r="AP3344" i="6"/>
  <c r="AQ3344" i="6"/>
  <c r="E3342" i="6"/>
  <c r="F3342" i="6"/>
  <c r="AN3345" i="6"/>
  <c r="AO3345" i="6"/>
  <c r="AP3345" i="6"/>
  <c r="AQ3345" i="6"/>
  <c r="E3343" i="6"/>
  <c r="F3343" i="6"/>
  <c r="AN3346" i="6"/>
  <c r="AO3346" i="6"/>
  <c r="AP3346" i="6"/>
  <c r="AQ3346" i="6"/>
  <c r="E3344" i="6"/>
  <c r="F3344" i="6"/>
  <c r="AN3347" i="6"/>
  <c r="AO3347" i="6"/>
  <c r="AP3347" i="6"/>
  <c r="AQ3347" i="6"/>
  <c r="E3345" i="6"/>
  <c r="F3345" i="6"/>
  <c r="AN3348" i="6"/>
  <c r="AO3348" i="6"/>
  <c r="AP3348" i="6"/>
  <c r="AQ3348" i="6"/>
  <c r="E3346" i="6"/>
  <c r="F3346" i="6"/>
  <c r="AN3349" i="6"/>
  <c r="AO3349" i="6"/>
  <c r="AP3349" i="6"/>
  <c r="AQ3349" i="6"/>
  <c r="E3347" i="6"/>
  <c r="F3347" i="6"/>
  <c r="AN3350" i="6"/>
  <c r="AO3350" i="6"/>
  <c r="AP3350" i="6"/>
  <c r="AQ3350" i="6"/>
  <c r="E3348" i="6"/>
  <c r="F3348" i="6"/>
  <c r="AN3351" i="6"/>
  <c r="AO3351" i="6"/>
  <c r="AP3351" i="6"/>
  <c r="AQ3351" i="6"/>
  <c r="E3349" i="6"/>
  <c r="F3349" i="6"/>
  <c r="AN3352" i="6"/>
  <c r="AO3352" i="6"/>
  <c r="AP3352" i="6"/>
  <c r="AQ3352" i="6"/>
  <c r="E3350" i="6"/>
  <c r="F3350" i="6"/>
  <c r="AN3353" i="6"/>
  <c r="AO3353" i="6"/>
  <c r="AP3353" i="6"/>
  <c r="AQ3353" i="6"/>
  <c r="E3351" i="6"/>
  <c r="F3351" i="6"/>
  <c r="AN3354" i="6"/>
  <c r="AO3354" i="6"/>
  <c r="AP3354" i="6"/>
  <c r="AQ3354" i="6"/>
  <c r="E3352" i="6"/>
  <c r="F3352" i="6"/>
  <c r="AN3355" i="6"/>
  <c r="AO3355" i="6"/>
  <c r="AP3355" i="6"/>
  <c r="AQ3355" i="6"/>
  <c r="E3353" i="6"/>
  <c r="F3353" i="6"/>
  <c r="AN3356" i="6"/>
  <c r="AO3356" i="6"/>
  <c r="AP3356" i="6"/>
  <c r="AQ3356" i="6"/>
  <c r="E3354" i="6"/>
  <c r="F3354" i="6"/>
  <c r="AN3357" i="6"/>
  <c r="AO3357" i="6"/>
  <c r="AP3357" i="6"/>
  <c r="AQ3357" i="6"/>
  <c r="E3355" i="6"/>
  <c r="F3355" i="6"/>
  <c r="AN3358" i="6"/>
  <c r="AO3358" i="6"/>
  <c r="AP3358" i="6"/>
  <c r="AQ3358" i="6"/>
  <c r="E3356" i="6"/>
  <c r="F3356" i="6"/>
  <c r="AN3359" i="6"/>
  <c r="AO3359" i="6"/>
  <c r="AP3359" i="6"/>
  <c r="AQ3359" i="6"/>
  <c r="E3357" i="6"/>
  <c r="F3357" i="6"/>
  <c r="AN3360" i="6"/>
  <c r="AO3360" i="6"/>
  <c r="AP3360" i="6"/>
  <c r="AQ3360" i="6"/>
  <c r="E3358" i="6"/>
  <c r="F3358" i="6"/>
  <c r="AN3361" i="6"/>
  <c r="AO3361" i="6"/>
  <c r="AP3361" i="6"/>
  <c r="AQ3361" i="6"/>
  <c r="E3359" i="6"/>
  <c r="F3359" i="6"/>
  <c r="AN3362" i="6"/>
  <c r="AO3362" i="6"/>
  <c r="AP3362" i="6"/>
  <c r="AQ3362" i="6"/>
  <c r="E3360" i="6"/>
  <c r="F3360" i="6"/>
  <c r="AN3363" i="6"/>
  <c r="AO3363" i="6"/>
  <c r="AP3363" i="6"/>
  <c r="AQ3363" i="6"/>
  <c r="E3361" i="6"/>
  <c r="F3361" i="6"/>
  <c r="AN3364" i="6"/>
  <c r="AO3364" i="6"/>
  <c r="AP3364" i="6"/>
  <c r="AQ3364" i="6"/>
  <c r="E3362" i="6"/>
  <c r="F3362" i="6"/>
  <c r="AN3365" i="6"/>
  <c r="AO3365" i="6"/>
  <c r="AP3365" i="6"/>
  <c r="AQ3365" i="6"/>
  <c r="E3363" i="6"/>
  <c r="F3363" i="6"/>
  <c r="AN3366" i="6"/>
  <c r="AO3366" i="6"/>
  <c r="AP3366" i="6"/>
  <c r="AQ3366" i="6"/>
  <c r="E3364" i="6"/>
  <c r="F3364" i="6"/>
  <c r="AN3367" i="6"/>
  <c r="AO3367" i="6"/>
  <c r="AP3367" i="6"/>
  <c r="AQ3367" i="6"/>
  <c r="E3365" i="6"/>
  <c r="F3365" i="6"/>
  <c r="AN3368" i="6"/>
  <c r="AO3368" i="6"/>
  <c r="AP3368" i="6"/>
  <c r="AQ3368" i="6"/>
  <c r="E3366" i="6"/>
  <c r="F3366" i="6"/>
  <c r="AN3369" i="6"/>
  <c r="AO3369" i="6"/>
  <c r="AP3369" i="6"/>
  <c r="AQ3369" i="6"/>
  <c r="E3367" i="6"/>
  <c r="F3367" i="6"/>
  <c r="AN3370" i="6"/>
  <c r="AO3370" i="6"/>
  <c r="AP3370" i="6"/>
  <c r="AQ3370" i="6"/>
  <c r="E3368" i="6"/>
  <c r="F3368" i="6"/>
  <c r="AN3371" i="6"/>
  <c r="AO3371" i="6"/>
  <c r="AP3371" i="6"/>
  <c r="AQ3371" i="6"/>
  <c r="E3369" i="6"/>
  <c r="F3369" i="6"/>
  <c r="AN3372" i="6"/>
  <c r="AO3372" i="6"/>
  <c r="AP3372" i="6"/>
  <c r="AQ3372" i="6"/>
  <c r="E3370" i="6"/>
  <c r="F3370" i="6"/>
  <c r="AN3373" i="6"/>
  <c r="AO3373" i="6"/>
  <c r="AP3373" i="6"/>
  <c r="AQ3373" i="6"/>
  <c r="E3371" i="6"/>
  <c r="F3371" i="6"/>
  <c r="AN3374" i="6"/>
  <c r="AO3374" i="6"/>
  <c r="AP3374" i="6"/>
  <c r="AQ3374" i="6"/>
  <c r="E3372" i="6"/>
  <c r="F3372" i="6"/>
  <c r="AN3375" i="6"/>
  <c r="AO3375" i="6"/>
  <c r="AP3375" i="6"/>
  <c r="AQ3375" i="6"/>
  <c r="E3373" i="6"/>
  <c r="F3373" i="6"/>
  <c r="AN3376" i="6"/>
  <c r="AO3376" i="6"/>
  <c r="AP3376" i="6"/>
  <c r="AQ3376" i="6"/>
  <c r="E3374" i="6"/>
  <c r="F3374" i="6"/>
  <c r="AN3377" i="6"/>
  <c r="AO3377" i="6"/>
  <c r="AP3377" i="6"/>
  <c r="AQ3377" i="6"/>
  <c r="E3375" i="6"/>
  <c r="F3375" i="6"/>
  <c r="AN3378" i="6"/>
  <c r="AO3378" i="6"/>
  <c r="AP3378" i="6"/>
  <c r="AQ3378" i="6"/>
  <c r="E3376" i="6"/>
  <c r="F3376" i="6"/>
  <c r="AN3379" i="6"/>
  <c r="AO3379" i="6"/>
  <c r="AP3379" i="6"/>
  <c r="AQ3379" i="6"/>
  <c r="E3377" i="6"/>
  <c r="F3377" i="6"/>
  <c r="AN3380" i="6"/>
  <c r="AO3380" i="6"/>
  <c r="AP3380" i="6"/>
  <c r="AQ3380" i="6"/>
  <c r="E3378" i="6"/>
  <c r="F3378" i="6"/>
  <c r="AN3381" i="6"/>
  <c r="AO3381" i="6"/>
  <c r="AP3381" i="6"/>
  <c r="AQ3381" i="6"/>
  <c r="E3379" i="6"/>
  <c r="F3379" i="6"/>
  <c r="AN3382" i="6"/>
  <c r="AO3382" i="6"/>
  <c r="AP3382" i="6"/>
  <c r="AQ3382" i="6"/>
  <c r="E3380" i="6"/>
  <c r="F3380" i="6"/>
  <c r="AN3383" i="6"/>
  <c r="AO3383" i="6"/>
  <c r="AP3383" i="6"/>
  <c r="AQ3383" i="6"/>
  <c r="E3381" i="6"/>
  <c r="F3381" i="6"/>
  <c r="AN3384" i="6"/>
  <c r="AO3384" i="6"/>
  <c r="AP3384" i="6"/>
  <c r="AQ3384" i="6"/>
  <c r="E3382" i="6"/>
  <c r="F3382" i="6"/>
  <c r="AN3385" i="6"/>
  <c r="AO3385" i="6"/>
  <c r="AP3385" i="6"/>
  <c r="AQ3385" i="6"/>
  <c r="E3383" i="6"/>
  <c r="F3383" i="6"/>
  <c r="AN3386" i="6"/>
  <c r="AO3386" i="6"/>
  <c r="AP3386" i="6"/>
  <c r="AQ3386" i="6"/>
  <c r="E3384" i="6"/>
  <c r="F3384" i="6"/>
  <c r="AN3387" i="6"/>
  <c r="AO3387" i="6"/>
  <c r="AP3387" i="6"/>
  <c r="AQ3387" i="6"/>
  <c r="E3385" i="6"/>
  <c r="F3385" i="6"/>
  <c r="AN3388" i="6"/>
  <c r="AO3388" i="6"/>
  <c r="AP3388" i="6"/>
  <c r="AQ3388" i="6"/>
  <c r="E3386" i="6"/>
  <c r="F3386" i="6"/>
  <c r="AN3389" i="6"/>
  <c r="AO3389" i="6"/>
  <c r="AP3389" i="6"/>
  <c r="AQ3389" i="6"/>
  <c r="E3387" i="6"/>
  <c r="F3387" i="6"/>
  <c r="AN3390" i="6"/>
  <c r="AO3390" i="6"/>
  <c r="AP3390" i="6"/>
  <c r="AQ3390" i="6"/>
  <c r="E3388" i="6"/>
  <c r="F3388" i="6"/>
  <c r="AN3391" i="6"/>
  <c r="AO3391" i="6"/>
  <c r="AP3391" i="6"/>
  <c r="AQ3391" i="6"/>
  <c r="E3389" i="6"/>
  <c r="F3389" i="6"/>
  <c r="AN3392" i="6"/>
  <c r="AO3392" i="6"/>
  <c r="AP3392" i="6"/>
  <c r="AQ3392" i="6"/>
  <c r="E3390" i="6"/>
  <c r="F3390" i="6"/>
  <c r="AN3393" i="6"/>
  <c r="AO3393" i="6"/>
  <c r="AP3393" i="6"/>
  <c r="AQ3393" i="6"/>
  <c r="E3391" i="6"/>
  <c r="F3391" i="6"/>
  <c r="AN3394" i="6"/>
  <c r="AO3394" i="6"/>
  <c r="AP3394" i="6"/>
  <c r="AQ3394" i="6"/>
  <c r="E3392" i="6"/>
  <c r="F3392" i="6"/>
  <c r="AN3395" i="6"/>
  <c r="AO3395" i="6"/>
  <c r="AP3395" i="6"/>
  <c r="AQ3395" i="6"/>
  <c r="E3393" i="6"/>
  <c r="F3393" i="6"/>
  <c r="AN3396" i="6"/>
  <c r="AO3396" i="6"/>
  <c r="AP3396" i="6"/>
  <c r="AQ3396" i="6"/>
  <c r="E3394" i="6"/>
  <c r="F3394" i="6"/>
  <c r="AN3397" i="6"/>
  <c r="AO3397" i="6"/>
  <c r="AP3397" i="6"/>
  <c r="AQ3397" i="6"/>
  <c r="E3395" i="6"/>
  <c r="F3395" i="6"/>
  <c r="AN3398" i="6"/>
  <c r="AO3398" i="6"/>
  <c r="AP3398" i="6"/>
  <c r="AQ3398" i="6"/>
  <c r="E3396" i="6"/>
  <c r="F3396" i="6"/>
  <c r="AN3399" i="6"/>
  <c r="AO3399" i="6"/>
  <c r="AP3399" i="6"/>
  <c r="AQ3399" i="6"/>
  <c r="E3397" i="6"/>
  <c r="F3397" i="6"/>
  <c r="AN3400" i="6"/>
  <c r="AO3400" i="6"/>
  <c r="AP3400" i="6"/>
  <c r="AQ3400" i="6"/>
  <c r="E3398" i="6"/>
  <c r="F3398" i="6"/>
  <c r="AN3401" i="6"/>
  <c r="AO3401" i="6"/>
  <c r="AP3401" i="6"/>
  <c r="AQ3401" i="6"/>
  <c r="E3399" i="6"/>
  <c r="F3399" i="6"/>
  <c r="AN3402" i="6"/>
  <c r="AO3402" i="6"/>
  <c r="AP3402" i="6"/>
  <c r="AQ3402" i="6"/>
  <c r="E3400" i="6"/>
  <c r="F3400" i="6"/>
  <c r="AN3403" i="6"/>
  <c r="AO3403" i="6"/>
  <c r="AP3403" i="6"/>
  <c r="AQ3403" i="6"/>
  <c r="E3401" i="6"/>
  <c r="F3401" i="6"/>
  <c r="AN3404" i="6"/>
  <c r="AO3404" i="6"/>
  <c r="AP3404" i="6"/>
  <c r="AQ3404" i="6"/>
  <c r="E3402" i="6"/>
  <c r="F3402" i="6"/>
  <c r="AN3405" i="6"/>
  <c r="AO3405" i="6"/>
  <c r="AP3405" i="6"/>
  <c r="AQ3405" i="6"/>
  <c r="E3403" i="6"/>
  <c r="F3403" i="6"/>
  <c r="AN3406" i="6"/>
  <c r="AO3406" i="6"/>
  <c r="AP3406" i="6"/>
  <c r="AQ3406" i="6"/>
  <c r="E3404" i="6"/>
  <c r="F3404" i="6"/>
  <c r="AN3407" i="6"/>
  <c r="AO3407" i="6"/>
  <c r="AP3407" i="6"/>
  <c r="AQ3407" i="6"/>
  <c r="E3405" i="6"/>
  <c r="F3405" i="6"/>
  <c r="AN3408" i="6"/>
  <c r="AO3408" i="6"/>
  <c r="AP3408" i="6"/>
  <c r="AQ3408" i="6"/>
  <c r="E3406" i="6"/>
  <c r="F3406" i="6"/>
  <c r="AN3409" i="6"/>
  <c r="AO3409" i="6"/>
  <c r="AP3409" i="6"/>
  <c r="AQ3409" i="6"/>
  <c r="E3407" i="6"/>
  <c r="F3407" i="6"/>
  <c r="AN3410" i="6"/>
  <c r="AO3410" i="6"/>
  <c r="AP3410" i="6"/>
  <c r="AQ3410" i="6"/>
  <c r="E3408" i="6"/>
  <c r="F3408" i="6"/>
  <c r="AN3411" i="6"/>
  <c r="AO3411" i="6"/>
  <c r="AP3411" i="6"/>
  <c r="AQ3411" i="6"/>
  <c r="E3409" i="6"/>
  <c r="F3409" i="6"/>
  <c r="AN3412" i="6"/>
  <c r="AO3412" i="6"/>
  <c r="AP3412" i="6"/>
  <c r="AQ3412" i="6"/>
  <c r="E3410" i="6"/>
  <c r="F3410" i="6"/>
  <c r="AN3413" i="6"/>
  <c r="AO3413" i="6"/>
  <c r="AP3413" i="6"/>
  <c r="AQ3413" i="6"/>
  <c r="E3411" i="6"/>
  <c r="F3411" i="6"/>
  <c r="AN3414" i="6"/>
  <c r="AO3414" i="6"/>
  <c r="AP3414" i="6"/>
  <c r="AQ3414" i="6"/>
  <c r="E3412" i="6"/>
  <c r="F3412" i="6"/>
  <c r="AN3415" i="6"/>
  <c r="AO3415" i="6"/>
  <c r="AP3415" i="6"/>
  <c r="AQ3415" i="6"/>
  <c r="E3413" i="6"/>
  <c r="F3413" i="6"/>
  <c r="AN3416" i="6"/>
  <c r="AO3416" i="6"/>
  <c r="AP3416" i="6"/>
  <c r="AQ3416" i="6"/>
  <c r="E3414" i="6"/>
  <c r="F3414" i="6"/>
  <c r="AN3417" i="6"/>
  <c r="AO3417" i="6"/>
  <c r="AP3417" i="6"/>
  <c r="AQ3417" i="6"/>
  <c r="E3415" i="6"/>
  <c r="F3415" i="6"/>
  <c r="AN3418" i="6"/>
  <c r="AO3418" i="6"/>
  <c r="AP3418" i="6"/>
  <c r="AQ3418" i="6"/>
  <c r="E3416" i="6"/>
  <c r="F3416" i="6"/>
  <c r="AN3419" i="6"/>
  <c r="AO3419" i="6"/>
  <c r="AP3419" i="6"/>
  <c r="AQ3419" i="6"/>
  <c r="E3417" i="6"/>
  <c r="F3417" i="6"/>
  <c r="AN3420" i="6"/>
  <c r="AO3420" i="6"/>
  <c r="AP3420" i="6"/>
  <c r="AQ3420" i="6"/>
  <c r="E3418" i="6"/>
  <c r="F3418" i="6"/>
  <c r="AN3421" i="6"/>
  <c r="AO3421" i="6"/>
  <c r="AP3421" i="6"/>
  <c r="AQ3421" i="6"/>
  <c r="E3419" i="6"/>
  <c r="F3419" i="6"/>
  <c r="AN3422" i="6"/>
  <c r="AO3422" i="6"/>
  <c r="AP3422" i="6"/>
  <c r="AQ3422" i="6"/>
  <c r="E3420" i="6"/>
  <c r="F3420" i="6"/>
  <c r="AN3423" i="6"/>
  <c r="AO3423" i="6"/>
  <c r="AP3423" i="6"/>
  <c r="AQ3423" i="6"/>
  <c r="E3421" i="6"/>
  <c r="F3421" i="6"/>
  <c r="AN3424" i="6"/>
  <c r="AO3424" i="6"/>
  <c r="AP3424" i="6"/>
  <c r="AQ3424" i="6"/>
  <c r="E3422" i="6"/>
  <c r="F3422" i="6"/>
  <c r="AN3425" i="6"/>
  <c r="AO3425" i="6"/>
  <c r="AP3425" i="6"/>
  <c r="AQ3425" i="6"/>
  <c r="E3423" i="6"/>
  <c r="F3423" i="6"/>
  <c r="AN3426" i="6"/>
  <c r="AO3426" i="6"/>
  <c r="AP3426" i="6"/>
  <c r="AQ3426" i="6"/>
  <c r="E3424" i="6"/>
  <c r="F3424" i="6"/>
  <c r="AN3427" i="6"/>
  <c r="AO3427" i="6"/>
  <c r="AP3427" i="6"/>
  <c r="AQ3427" i="6"/>
  <c r="E3425" i="6"/>
  <c r="F3425" i="6"/>
  <c r="AN3428" i="6"/>
  <c r="AO3428" i="6"/>
  <c r="AP3428" i="6"/>
  <c r="AQ3428" i="6"/>
  <c r="E3426" i="6"/>
  <c r="F3426" i="6"/>
  <c r="AN3429" i="6"/>
  <c r="AO3429" i="6"/>
  <c r="AP3429" i="6"/>
  <c r="AQ3429" i="6"/>
  <c r="E3427" i="6"/>
  <c r="F3427" i="6"/>
  <c r="AN3430" i="6"/>
  <c r="AO3430" i="6"/>
  <c r="AP3430" i="6"/>
  <c r="AQ3430" i="6"/>
  <c r="E3428" i="6"/>
  <c r="F3428" i="6"/>
  <c r="AN3431" i="6"/>
  <c r="AO3431" i="6"/>
  <c r="AP3431" i="6"/>
  <c r="AQ3431" i="6"/>
  <c r="E3429" i="6"/>
  <c r="F3429" i="6"/>
  <c r="AN3432" i="6"/>
  <c r="AO3432" i="6"/>
  <c r="AP3432" i="6"/>
  <c r="AQ3432" i="6"/>
  <c r="E3430" i="6"/>
  <c r="F3430" i="6"/>
  <c r="AN3433" i="6"/>
  <c r="AO3433" i="6"/>
  <c r="AP3433" i="6"/>
  <c r="AQ3433" i="6"/>
  <c r="E3431" i="6"/>
  <c r="F3431" i="6"/>
  <c r="AN3434" i="6"/>
  <c r="AO3434" i="6"/>
  <c r="AP3434" i="6"/>
  <c r="AQ3434" i="6"/>
  <c r="E3432" i="6"/>
  <c r="F3432" i="6"/>
  <c r="AN3435" i="6"/>
  <c r="AO3435" i="6"/>
  <c r="AP3435" i="6"/>
  <c r="AQ3435" i="6"/>
  <c r="E3433" i="6"/>
  <c r="F3433" i="6"/>
  <c r="AN3436" i="6"/>
  <c r="AO3436" i="6"/>
  <c r="AP3436" i="6"/>
  <c r="AQ3436" i="6"/>
  <c r="E3434" i="6"/>
  <c r="F3434" i="6"/>
  <c r="AN3437" i="6"/>
  <c r="AO3437" i="6"/>
  <c r="AP3437" i="6"/>
  <c r="AQ3437" i="6"/>
  <c r="E3435" i="6"/>
  <c r="F3435" i="6"/>
  <c r="AN3438" i="6"/>
  <c r="AO3438" i="6"/>
  <c r="AP3438" i="6"/>
  <c r="AQ3438" i="6"/>
  <c r="E3436" i="6"/>
  <c r="F3436" i="6"/>
  <c r="AN3439" i="6"/>
  <c r="AO3439" i="6"/>
  <c r="AP3439" i="6"/>
  <c r="AQ3439" i="6"/>
  <c r="E3437" i="6"/>
  <c r="F3437" i="6"/>
  <c r="AN3440" i="6"/>
  <c r="AO3440" i="6"/>
  <c r="AP3440" i="6"/>
  <c r="AQ3440" i="6"/>
  <c r="E3438" i="6"/>
  <c r="F3438" i="6"/>
  <c r="AN3441" i="6"/>
  <c r="AO3441" i="6"/>
  <c r="AP3441" i="6"/>
  <c r="AQ3441" i="6"/>
  <c r="E3439" i="6"/>
  <c r="F3439" i="6"/>
  <c r="AN3442" i="6"/>
  <c r="AO3442" i="6"/>
  <c r="AP3442" i="6"/>
  <c r="AQ3442" i="6"/>
  <c r="E3440" i="6"/>
  <c r="F3440" i="6"/>
  <c r="AN3443" i="6"/>
  <c r="AO3443" i="6"/>
  <c r="AP3443" i="6"/>
  <c r="AQ3443" i="6"/>
  <c r="E3441" i="6"/>
  <c r="F3441" i="6"/>
  <c r="AN3444" i="6"/>
  <c r="AO3444" i="6"/>
  <c r="AP3444" i="6"/>
  <c r="AQ3444" i="6"/>
  <c r="E3442" i="6"/>
  <c r="F3442" i="6"/>
  <c r="AN3445" i="6"/>
  <c r="AO3445" i="6"/>
  <c r="AP3445" i="6"/>
  <c r="AQ3445" i="6"/>
  <c r="E3443" i="6"/>
  <c r="F3443" i="6"/>
  <c r="AN3446" i="6"/>
  <c r="AO3446" i="6"/>
  <c r="AP3446" i="6"/>
  <c r="AQ3446" i="6"/>
  <c r="E3444" i="6"/>
  <c r="F3444" i="6"/>
  <c r="AN3447" i="6"/>
  <c r="AO3447" i="6"/>
  <c r="AP3447" i="6"/>
  <c r="AQ3447" i="6"/>
  <c r="E3445" i="6"/>
  <c r="F3445" i="6"/>
  <c r="AN3448" i="6"/>
  <c r="AO3448" i="6"/>
  <c r="AP3448" i="6"/>
  <c r="AQ3448" i="6"/>
  <c r="E3446" i="6"/>
  <c r="F3446" i="6"/>
  <c r="AN3449" i="6"/>
  <c r="AO3449" i="6"/>
  <c r="AP3449" i="6"/>
  <c r="AQ3449" i="6"/>
  <c r="E3447" i="6"/>
  <c r="F3447" i="6"/>
  <c r="AN3450" i="6"/>
  <c r="AO3450" i="6"/>
  <c r="AP3450" i="6"/>
  <c r="AQ3450" i="6"/>
  <c r="E3448" i="6"/>
  <c r="F3448" i="6"/>
  <c r="AN3451" i="6"/>
  <c r="AO3451" i="6"/>
  <c r="AP3451" i="6"/>
  <c r="AQ3451" i="6"/>
  <c r="E3449" i="6"/>
  <c r="F3449" i="6"/>
  <c r="AN3452" i="6"/>
  <c r="AO3452" i="6"/>
  <c r="AP3452" i="6"/>
  <c r="AQ3452" i="6"/>
  <c r="E3450" i="6"/>
  <c r="F3450" i="6"/>
  <c r="AN3453" i="6"/>
  <c r="AO3453" i="6"/>
  <c r="AP3453" i="6"/>
  <c r="AQ3453" i="6"/>
  <c r="E3451" i="6"/>
  <c r="F3451" i="6"/>
  <c r="AN3454" i="6"/>
  <c r="AO3454" i="6"/>
  <c r="AP3454" i="6"/>
  <c r="AQ3454" i="6"/>
  <c r="E3452" i="6"/>
  <c r="F3452" i="6"/>
  <c r="AN3455" i="6"/>
  <c r="AO3455" i="6"/>
  <c r="AP3455" i="6"/>
  <c r="AQ3455" i="6"/>
  <c r="E3453" i="6"/>
  <c r="F3453" i="6"/>
  <c r="AN3456" i="6"/>
  <c r="AO3456" i="6"/>
  <c r="AP3456" i="6"/>
  <c r="AQ3456" i="6"/>
  <c r="E3454" i="6"/>
  <c r="F3454" i="6"/>
  <c r="AN3457" i="6"/>
  <c r="AO3457" i="6"/>
  <c r="AP3457" i="6"/>
  <c r="AQ3457" i="6"/>
  <c r="E3455" i="6"/>
  <c r="F3455" i="6"/>
  <c r="AN3458" i="6"/>
  <c r="AO3458" i="6"/>
  <c r="AP3458" i="6"/>
  <c r="AQ3458" i="6"/>
  <c r="E3456" i="6"/>
  <c r="F3456" i="6"/>
  <c r="AN3459" i="6"/>
  <c r="AO3459" i="6"/>
  <c r="AP3459" i="6"/>
  <c r="AQ3459" i="6"/>
  <c r="E3457" i="6"/>
  <c r="F3457" i="6"/>
  <c r="AN3460" i="6"/>
  <c r="AO3460" i="6"/>
  <c r="AP3460" i="6"/>
  <c r="AQ3460" i="6"/>
  <c r="E3458" i="6"/>
  <c r="F3458" i="6"/>
  <c r="AN3461" i="6"/>
  <c r="AO3461" i="6"/>
  <c r="AP3461" i="6"/>
  <c r="AQ3461" i="6"/>
  <c r="E3459" i="6"/>
  <c r="F3459" i="6"/>
  <c r="AN3462" i="6"/>
  <c r="AO3462" i="6"/>
  <c r="AP3462" i="6"/>
  <c r="AQ3462" i="6"/>
  <c r="E3460" i="6"/>
  <c r="F3460" i="6"/>
  <c r="AN3463" i="6"/>
  <c r="AO3463" i="6"/>
  <c r="AP3463" i="6"/>
  <c r="AQ3463" i="6"/>
  <c r="E3461" i="6"/>
  <c r="F3461" i="6"/>
  <c r="AN3464" i="6"/>
  <c r="AO3464" i="6"/>
  <c r="AP3464" i="6"/>
  <c r="AQ3464" i="6"/>
  <c r="E3462" i="6"/>
  <c r="F3462" i="6"/>
  <c r="AN3465" i="6"/>
  <c r="AO3465" i="6"/>
  <c r="AP3465" i="6"/>
  <c r="AQ3465" i="6"/>
  <c r="E3463" i="6"/>
  <c r="F3463" i="6"/>
  <c r="AN3466" i="6"/>
  <c r="AO3466" i="6"/>
  <c r="AP3466" i="6"/>
  <c r="AQ3466" i="6"/>
  <c r="E3464" i="6"/>
  <c r="F3464" i="6"/>
  <c r="AN3467" i="6"/>
  <c r="AO3467" i="6"/>
  <c r="AP3467" i="6"/>
  <c r="AQ3467" i="6"/>
  <c r="E3465" i="6"/>
  <c r="F3465" i="6"/>
  <c r="AN3468" i="6"/>
  <c r="AO3468" i="6"/>
  <c r="AP3468" i="6"/>
  <c r="AQ3468" i="6"/>
  <c r="E3466" i="6"/>
  <c r="F3466" i="6"/>
  <c r="AN3469" i="6"/>
  <c r="AO3469" i="6"/>
  <c r="AP3469" i="6"/>
  <c r="AQ3469" i="6"/>
  <c r="E3467" i="6"/>
  <c r="F3467" i="6"/>
  <c r="AN3470" i="6"/>
  <c r="AO3470" i="6"/>
  <c r="AP3470" i="6"/>
  <c r="AQ3470" i="6"/>
  <c r="E3468" i="6"/>
  <c r="F3468" i="6"/>
  <c r="AN3471" i="6"/>
  <c r="AO3471" i="6"/>
  <c r="AP3471" i="6"/>
  <c r="AQ3471" i="6"/>
  <c r="E3469" i="6"/>
  <c r="F3469" i="6"/>
  <c r="AN3472" i="6"/>
  <c r="AO3472" i="6"/>
  <c r="AP3472" i="6"/>
  <c r="AQ3472" i="6"/>
  <c r="E3470" i="6"/>
  <c r="F3470" i="6"/>
  <c r="AN3473" i="6"/>
  <c r="AO3473" i="6"/>
  <c r="AP3473" i="6"/>
  <c r="AQ3473" i="6"/>
  <c r="E3471" i="6"/>
  <c r="F3471" i="6"/>
  <c r="AN3474" i="6"/>
  <c r="AO3474" i="6"/>
  <c r="AP3474" i="6"/>
  <c r="AQ3474" i="6"/>
  <c r="E3472" i="6"/>
  <c r="F3472" i="6"/>
  <c r="AN3475" i="6"/>
  <c r="AO3475" i="6"/>
  <c r="AP3475" i="6"/>
  <c r="AQ3475" i="6"/>
  <c r="E3473" i="6"/>
  <c r="F3473" i="6"/>
  <c r="AN3476" i="6"/>
  <c r="AO3476" i="6"/>
  <c r="AP3476" i="6"/>
  <c r="AQ3476" i="6"/>
  <c r="E3474" i="6"/>
  <c r="F3474" i="6"/>
  <c r="AN3477" i="6"/>
  <c r="AO3477" i="6"/>
  <c r="AP3477" i="6"/>
  <c r="AQ3477" i="6"/>
  <c r="E3475" i="6"/>
  <c r="F3475" i="6"/>
  <c r="AN3478" i="6"/>
  <c r="AO3478" i="6"/>
  <c r="AP3478" i="6"/>
  <c r="AQ3478" i="6"/>
  <c r="E3476" i="6"/>
  <c r="F3476" i="6"/>
  <c r="AN3479" i="6"/>
  <c r="AO3479" i="6"/>
  <c r="AP3479" i="6"/>
  <c r="AQ3479" i="6"/>
  <c r="E3477" i="6"/>
  <c r="F3477" i="6"/>
  <c r="AN3480" i="6"/>
  <c r="AO3480" i="6"/>
  <c r="AP3480" i="6"/>
  <c r="AQ3480" i="6"/>
  <c r="E3478" i="6"/>
  <c r="F3478" i="6"/>
  <c r="AN3481" i="6"/>
  <c r="AO3481" i="6"/>
  <c r="AP3481" i="6"/>
  <c r="AQ3481" i="6"/>
  <c r="E3479" i="6"/>
  <c r="F3479" i="6"/>
  <c r="AN3482" i="6"/>
  <c r="AO3482" i="6"/>
  <c r="AP3482" i="6"/>
  <c r="AQ3482" i="6"/>
  <c r="E3480" i="6"/>
  <c r="F3480" i="6"/>
  <c r="AN3483" i="6"/>
  <c r="AO3483" i="6"/>
  <c r="AP3483" i="6"/>
  <c r="AQ3483" i="6"/>
  <c r="E3481" i="6"/>
  <c r="F3481" i="6"/>
  <c r="AN3484" i="6"/>
  <c r="AO3484" i="6"/>
  <c r="AP3484" i="6"/>
  <c r="AQ3484" i="6"/>
  <c r="E3482" i="6"/>
  <c r="F3482" i="6"/>
  <c r="AN3485" i="6"/>
  <c r="AO3485" i="6"/>
  <c r="AP3485" i="6"/>
  <c r="AQ3485" i="6"/>
  <c r="E3483" i="6"/>
  <c r="F3483" i="6"/>
  <c r="AN3486" i="6"/>
  <c r="AO3486" i="6"/>
  <c r="AP3486" i="6"/>
  <c r="AQ3486" i="6"/>
  <c r="E3484" i="6"/>
  <c r="F3484" i="6"/>
  <c r="AN3487" i="6"/>
  <c r="AO3487" i="6"/>
  <c r="AP3487" i="6"/>
  <c r="AQ3487" i="6"/>
  <c r="E3485" i="6"/>
  <c r="F3485" i="6"/>
  <c r="AN3488" i="6"/>
  <c r="AO3488" i="6"/>
  <c r="AP3488" i="6"/>
  <c r="AQ3488" i="6"/>
  <c r="E3486" i="6"/>
  <c r="F3486" i="6"/>
  <c r="AN3489" i="6"/>
  <c r="AO3489" i="6"/>
  <c r="AP3489" i="6"/>
  <c r="AQ3489" i="6"/>
  <c r="E3487" i="6"/>
  <c r="F3487" i="6"/>
  <c r="AN3490" i="6"/>
  <c r="AO3490" i="6"/>
  <c r="AP3490" i="6"/>
  <c r="AQ3490" i="6"/>
  <c r="E3488" i="6"/>
  <c r="F3488" i="6"/>
  <c r="AN3491" i="6"/>
  <c r="AO3491" i="6"/>
  <c r="AP3491" i="6"/>
  <c r="AQ3491" i="6"/>
  <c r="E3489" i="6"/>
  <c r="F3489" i="6"/>
  <c r="AN3492" i="6"/>
  <c r="AO3492" i="6"/>
  <c r="AP3492" i="6"/>
  <c r="AQ3492" i="6"/>
  <c r="E3490" i="6"/>
  <c r="F3490" i="6"/>
  <c r="AN3493" i="6"/>
  <c r="AO3493" i="6"/>
  <c r="AP3493" i="6"/>
  <c r="AQ3493" i="6"/>
  <c r="E3491" i="6"/>
  <c r="F3491" i="6"/>
  <c r="AN3494" i="6"/>
  <c r="AO3494" i="6"/>
  <c r="AP3494" i="6"/>
  <c r="AQ3494" i="6"/>
  <c r="E3492" i="6"/>
  <c r="F3492" i="6"/>
  <c r="AN3495" i="6"/>
  <c r="AO3495" i="6"/>
  <c r="AP3495" i="6"/>
  <c r="AQ3495" i="6"/>
  <c r="E3493" i="6"/>
  <c r="F3493" i="6"/>
  <c r="AN3496" i="6"/>
  <c r="AO3496" i="6"/>
  <c r="AP3496" i="6"/>
  <c r="AQ3496" i="6"/>
  <c r="E3494" i="6"/>
  <c r="F3494" i="6"/>
  <c r="AN3497" i="6"/>
  <c r="AO3497" i="6"/>
  <c r="AP3497" i="6"/>
  <c r="AQ3497" i="6"/>
  <c r="E3495" i="6"/>
  <c r="F3495" i="6"/>
  <c r="AN3498" i="6"/>
  <c r="AO3498" i="6"/>
  <c r="AP3498" i="6"/>
  <c r="AQ3498" i="6"/>
  <c r="E3496" i="6"/>
  <c r="F3496" i="6"/>
  <c r="AN3499" i="6"/>
  <c r="AO3499" i="6"/>
  <c r="AP3499" i="6"/>
  <c r="AQ3499" i="6"/>
  <c r="E3497" i="6"/>
  <c r="F3497" i="6"/>
  <c r="AN3500" i="6"/>
  <c r="AO3500" i="6"/>
  <c r="AP3500" i="6"/>
  <c r="AQ3500" i="6"/>
  <c r="E3498" i="6"/>
  <c r="F3498" i="6"/>
  <c r="AN3501" i="6"/>
  <c r="AO3501" i="6"/>
  <c r="AP3501" i="6"/>
  <c r="AQ3501" i="6"/>
  <c r="E3499" i="6"/>
  <c r="F3499" i="6"/>
  <c r="AN3502" i="6"/>
  <c r="AO3502" i="6"/>
  <c r="AP3502" i="6"/>
  <c r="AQ3502" i="6"/>
  <c r="E3500" i="6"/>
  <c r="F3500" i="6"/>
  <c r="AN3503" i="6"/>
  <c r="AO3503" i="6"/>
  <c r="AP3503" i="6"/>
  <c r="AQ3503" i="6"/>
  <c r="E3501" i="6"/>
  <c r="F3501" i="6"/>
  <c r="AN3504" i="6"/>
  <c r="AO3504" i="6"/>
  <c r="AP3504" i="6"/>
  <c r="AQ3504" i="6"/>
  <c r="E3502" i="6"/>
  <c r="F3502" i="6"/>
  <c r="AN3505" i="6"/>
  <c r="AO3505" i="6"/>
  <c r="AP3505" i="6"/>
  <c r="AQ3505" i="6"/>
  <c r="E3503" i="6"/>
  <c r="F3503" i="6"/>
  <c r="AN3506" i="6"/>
  <c r="AO3506" i="6"/>
  <c r="AP3506" i="6"/>
  <c r="AQ3506" i="6"/>
  <c r="E3504" i="6"/>
  <c r="F3504" i="6"/>
  <c r="AN3507" i="6"/>
  <c r="AO3507" i="6"/>
  <c r="AP3507" i="6"/>
  <c r="AQ3507" i="6"/>
  <c r="E3505" i="6"/>
  <c r="F3505" i="6"/>
  <c r="AN3508" i="6"/>
  <c r="AO3508" i="6"/>
  <c r="AP3508" i="6"/>
  <c r="AQ3508" i="6"/>
  <c r="E3506" i="6"/>
  <c r="F3506" i="6"/>
  <c r="AN3509" i="6"/>
  <c r="AO3509" i="6"/>
  <c r="AP3509" i="6"/>
  <c r="AQ3509" i="6"/>
  <c r="E3507" i="6"/>
  <c r="F3507" i="6"/>
  <c r="AN3510" i="6"/>
  <c r="AO3510" i="6"/>
  <c r="AP3510" i="6"/>
  <c r="AQ3510" i="6"/>
  <c r="E3508" i="6"/>
  <c r="F3508" i="6"/>
  <c r="AN3511" i="6"/>
  <c r="AO3511" i="6"/>
  <c r="AP3511" i="6"/>
  <c r="AQ3511" i="6"/>
  <c r="E3509" i="6"/>
  <c r="F3509" i="6"/>
  <c r="AN3512" i="6"/>
  <c r="AO3512" i="6"/>
  <c r="AP3512" i="6"/>
  <c r="AQ3512" i="6"/>
  <c r="E3510" i="6"/>
  <c r="F3510" i="6"/>
  <c r="AN3513" i="6"/>
  <c r="AO3513" i="6"/>
  <c r="AP3513" i="6"/>
  <c r="AQ3513" i="6"/>
  <c r="E3511" i="6"/>
  <c r="F3511" i="6"/>
  <c r="AN3514" i="6"/>
  <c r="AO3514" i="6"/>
  <c r="AP3514" i="6"/>
  <c r="AQ3514" i="6"/>
  <c r="E3512" i="6"/>
  <c r="F3512" i="6"/>
  <c r="AN3515" i="6"/>
  <c r="AO3515" i="6"/>
  <c r="AP3515" i="6"/>
  <c r="AQ3515" i="6"/>
  <c r="E3513" i="6"/>
  <c r="F3513" i="6"/>
  <c r="AN3516" i="6"/>
  <c r="AO3516" i="6"/>
  <c r="AP3516" i="6"/>
  <c r="AQ3516" i="6"/>
  <c r="E3514" i="6"/>
  <c r="F3514" i="6"/>
  <c r="AN3517" i="6"/>
  <c r="AO3517" i="6"/>
  <c r="AP3517" i="6"/>
  <c r="AQ3517" i="6"/>
  <c r="E3515" i="6"/>
  <c r="F3515" i="6"/>
  <c r="AN3518" i="6"/>
  <c r="AO3518" i="6"/>
  <c r="AP3518" i="6"/>
  <c r="AQ3518" i="6"/>
  <c r="E3516" i="6"/>
  <c r="F3516" i="6"/>
  <c r="AN3519" i="6"/>
  <c r="AO3519" i="6"/>
  <c r="AP3519" i="6"/>
  <c r="AQ3519" i="6"/>
  <c r="E3517" i="6"/>
  <c r="F3517" i="6"/>
  <c r="AN3520" i="6"/>
  <c r="AO3520" i="6"/>
  <c r="AP3520" i="6"/>
  <c r="AQ3520" i="6"/>
  <c r="E3518" i="6"/>
  <c r="F3518" i="6"/>
  <c r="AN3521" i="6"/>
  <c r="AO3521" i="6"/>
  <c r="AP3521" i="6"/>
  <c r="AQ3521" i="6"/>
  <c r="E3519" i="6"/>
  <c r="F3519" i="6"/>
  <c r="AN3522" i="6"/>
  <c r="AO3522" i="6"/>
  <c r="AP3522" i="6"/>
  <c r="AQ3522" i="6"/>
  <c r="E3520" i="6"/>
  <c r="F3520" i="6"/>
  <c r="AN3523" i="6"/>
  <c r="AO3523" i="6"/>
  <c r="AP3523" i="6"/>
  <c r="AQ3523" i="6"/>
  <c r="E3521" i="6"/>
  <c r="F3521" i="6"/>
  <c r="AN3524" i="6"/>
  <c r="AO3524" i="6"/>
  <c r="AP3524" i="6"/>
  <c r="AQ3524" i="6"/>
  <c r="E3522" i="6"/>
  <c r="F3522" i="6"/>
  <c r="AN3525" i="6"/>
  <c r="AO3525" i="6"/>
  <c r="AP3525" i="6"/>
  <c r="AQ3525" i="6"/>
  <c r="E3523" i="6"/>
  <c r="F3523" i="6"/>
  <c r="AN3526" i="6"/>
  <c r="AO3526" i="6"/>
  <c r="AP3526" i="6"/>
  <c r="AQ3526" i="6"/>
  <c r="E3524" i="6"/>
  <c r="F3524" i="6"/>
  <c r="AN3527" i="6"/>
  <c r="AO3527" i="6"/>
  <c r="AP3527" i="6"/>
  <c r="AQ3527" i="6"/>
  <c r="E3525" i="6"/>
  <c r="F3525" i="6"/>
  <c r="AN3528" i="6"/>
  <c r="AO3528" i="6"/>
  <c r="AP3528" i="6"/>
  <c r="AQ3528" i="6"/>
  <c r="E3526" i="6"/>
  <c r="F3526" i="6"/>
  <c r="AN3529" i="6"/>
  <c r="AO3529" i="6"/>
  <c r="AP3529" i="6"/>
  <c r="AQ3529" i="6"/>
  <c r="E3527" i="6"/>
  <c r="F3527" i="6"/>
  <c r="AN3530" i="6"/>
  <c r="AO3530" i="6"/>
  <c r="AP3530" i="6"/>
  <c r="AQ3530" i="6"/>
  <c r="E3528" i="6"/>
  <c r="F3528" i="6"/>
  <c r="AN3531" i="6"/>
  <c r="AO3531" i="6"/>
  <c r="AP3531" i="6"/>
  <c r="AQ3531" i="6"/>
  <c r="E3529" i="6"/>
  <c r="F3529" i="6"/>
  <c r="AN3532" i="6"/>
  <c r="AO3532" i="6"/>
  <c r="AP3532" i="6"/>
  <c r="AQ3532" i="6"/>
  <c r="E3530" i="6"/>
  <c r="F3530" i="6"/>
  <c r="AN3533" i="6"/>
  <c r="AO3533" i="6"/>
  <c r="AP3533" i="6"/>
  <c r="AQ3533" i="6"/>
  <c r="E3531" i="6"/>
  <c r="F3531" i="6"/>
  <c r="AN3534" i="6"/>
  <c r="AO3534" i="6"/>
  <c r="AP3534" i="6"/>
  <c r="AQ3534" i="6"/>
  <c r="E3532" i="6"/>
  <c r="F3532" i="6"/>
  <c r="AN3535" i="6"/>
  <c r="AO3535" i="6"/>
  <c r="AP3535" i="6"/>
  <c r="AQ3535" i="6"/>
  <c r="E3533" i="6"/>
  <c r="F3533" i="6"/>
  <c r="AN3536" i="6"/>
  <c r="AO3536" i="6"/>
  <c r="AP3536" i="6"/>
  <c r="AQ3536" i="6"/>
  <c r="E3534" i="6"/>
  <c r="F3534" i="6"/>
  <c r="AN3537" i="6"/>
  <c r="AO3537" i="6"/>
  <c r="AP3537" i="6"/>
  <c r="AQ3537" i="6"/>
  <c r="E3535" i="6"/>
  <c r="F3535" i="6"/>
  <c r="AN3538" i="6"/>
  <c r="AO3538" i="6"/>
  <c r="AP3538" i="6"/>
  <c r="AQ3538" i="6"/>
  <c r="E3536" i="6"/>
  <c r="F3536" i="6"/>
  <c r="AN3539" i="6"/>
  <c r="AO3539" i="6"/>
  <c r="AP3539" i="6"/>
  <c r="AQ3539" i="6"/>
  <c r="E3537" i="6"/>
  <c r="F3537" i="6"/>
  <c r="AN3540" i="6"/>
  <c r="AO3540" i="6"/>
  <c r="AP3540" i="6"/>
  <c r="AQ3540" i="6"/>
  <c r="E3538" i="6"/>
  <c r="F3538" i="6"/>
  <c r="AN3541" i="6"/>
  <c r="AO3541" i="6"/>
  <c r="AP3541" i="6"/>
  <c r="AQ3541" i="6"/>
  <c r="E3539" i="6"/>
  <c r="F3539" i="6"/>
  <c r="AN3542" i="6"/>
  <c r="AO3542" i="6"/>
  <c r="AP3542" i="6"/>
  <c r="AQ3542" i="6"/>
  <c r="E3540" i="6"/>
  <c r="F3540" i="6"/>
  <c r="AN3543" i="6"/>
  <c r="AO3543" i="6"/>
  <c r="AP3543" i="6"/>
  <c r="AQ3543" i="6"/>
  <c r="E3541" i="6"/>
  <c r="F3541" i="6"/>
  <c r="AN3544" i="6"/>
  <c r="AO3544" i="6"/>
  <c r="AP3544" i="6"/>
  <c r="AQ3544" i="6"/>
  <c r="E3542" i="6"/>
  <c r="F3542" i="6"/>
  <c r="AN3545" i="6"/>
  <c r="AO3545" i="6"/>
  <c r="AP3545" i="6"/>
  <c r="AQ3545" i="6"/>
  <c r="E3543" i="6"/>
  <c r="F3543" i="6"/>
  <c r="AN3546" i="6"/>
  <c r="AO3546" i="6"/>
  <c r="AP3546" i="6"/>
  <c r="AQ3546" i="6"/>
  <c r="E3544" i="6"/>
  <c r="F3544" i="6"/>
  <c r="AN3547" i="6"/>
  <c r="AO3547" i="6"/>
  <c r="AP3547" i="6"/>
  <c r="AQ3547" i="6"/>
  <c r="E3545" i="6"/>
  <c r="F3545" i="6"/>
  <c r="AN3548" i="6"/>
  <c r="AO3548" i="6"/>
  <c r="AP3548" i="6"/>
  <c r="AQ3548" i="6"/>
  <c r="E3546" i="6"/>
  <c r="F3546" i="6"/>
  <c r="AN3549" i="6"/>
  <c r="AO3549" i="6"/>
  <c r="AP3549" i="6"/>
  <c r="AQ3549" i="6"/>
  <c r="E3547" i="6"/>
  <c r="F3547" i="6"/>
  <c r="AN3550" i="6"/>
  <c r="AO3550" i="6"/>
  <c r="AP3550" i="6"/>
  <c r="AQ3550" i="6"/>
  <c r="E3548" i="6"/>
  <c r="F3548" i="6"/>
  <c r="AN3551" i="6"/>
  <c r="AO3551" i="6"/>
  <c r="AP3551" i="6"/>
  <c r="AQ3551" i="6"/>
  <c r="E3549" i="6"/>
  <c r="F3549" i="6"/>
  <c r="AN3552" i="6"/>
  <c r="AO3552" i="6"/>
  <c r="AP3552" i="6"/>
  <c r="AQ3552" i="6"/>
  <c r="E3550" i="6"/>
  <c r="F3550" i="6"/>
  <c r="AN3553" i="6"/>
  <c r="AO3553" i="6"/>
  <c r="AP3553" i="6"/>
  <c r="AQ3553" i="6"/>
  <c r="E3551" i="6"/>
  <c r="F3551" i="6"/>
  <c r="AN3554" i="6"/>
  <c r="AO3554" i="6"/>
  <c r="AP3554" i="6"/>
  <c r="AQ3554" i="6"/>
  <c r="E3552" i="6"/>
  <c r="F3552" i="6"/>
  <c r="AN3555" i="6"/>
  <c r="AO3555" i="6"/>
  <c r="AP3555" i="6"/>
  <c r="AQ3555" i="6"/>
  <c r="E3553" i="6"/>
  <c r="F3553" i="6"/>
  <c r="AN3556" i="6"/>
  <c r="AO3556" i="6"/>
  <c r="AP3556" i="6"/>
  <c r="AQ3556" i="6"/>
  <c r="E3554" i="6"/>
  <c r="F3554" i="6"/>
  <c r="AN3557" i="6"/>
  <c r="AO3557" i="6"/>
  <c r="AP3557" i="6"/>
  <c r="AQ3557" i="6"/>
  <c r="E3555" i="6"/>
  <c r="F3555" i="6"/>
  <c r="AN3558" i="6"/>
  <c r="AO3558" i="6"/>
  <c r="AP3558" i="6"/>
  <c r="AQ3558" i="6"/>
  <c r="E3556" i="6"/>
  <c r="F3556" i="6"/>
  <c r="AN3559" i="6"/>
  <c r="AO3559" i="6"/>
  <c r="AP3559" i="6"/>
  <c r="AQ3559" i="6"/>
  <c r="E3557" i="6"/>
  <c r="F3557" i="6"/>
  <c r="AN3560" i="6"/>
  <c r="AO3560" i="6"/>
  <c r="AP3560" i="6"/>
  <c r="AQ3560" i="6"/>
  <c r="E3558" i="6"/>
  <c r="F3558" i="6"/>
  <c r="AN3561" i="6"/>
  <c r="AO3561" i="6"/>
  <c r="AP3561" i="6"/>
  <c r="AQ3561" i="6"/>
  <c r="E3559" i="6"/>
  <c r="F3559" i="6"/>
  <c r="AN3562" i="6"/>
  <c r="AO3562" i="6"/>
  <c r="AP3562" i="6"/>
  <c r="AQ3562" i="6"/>
  <c r="E3560" i="6"/>
  <c r="F3560" i="6"/>
  <c r="AN3563" i="6"/>
  <c r="AO3563" i="6"/>
  <c r="AP3563" i="6"/>
  <c r="AQ3563" i="6"/>
  <c r="E3561" i="6"/>
  <c r="F3561" i="6"/>
  <c r="AN3564" i="6"/>
  <c r="AO3564" i="6"/>
  <c r="AP3564" i="6"/>
  <c r="AQ3564" i="6"/>
  <c r="E3562" i="6"/>
  <c r="F3562" i="6"/>
  <c r="AN3565" i="6"/>
  <c r="AO3565" i="6"/>
  <c r="AP3565" i="6"/>
  <c r="AQ3565" i="6"/>
  <c r="E3563" i="6"/>
  <c r="F3563" i="6"/>
  <c r="AN3566" i="6"/>
  <c r="AO3566" i="6"/>
  <c r="AP3566" i="6"/>
  <c r="AQ3566" i="6"/>
  <c r="E3564" i="6"/>
  <c r="F3564" i="6"/>
  <c r="AN3567" i="6"/>
  <c r="AO3567" i="6"/>
  <c r="AP3567" i="6"/>
  <c r="AQ3567" i="6"/>
  <c r="E3565" i="6"/>
  <c r="F3565" i="6"/>
  <c r="AN3568" i="6"/>
  <c r="AO3568" i="6"/>
  <c r="AP3568" i="6"/>
  <c r="AQ3568" i="6"/>
  <c r="E3566" i="6"/>
  <c r="F3566" i="6"/>
  <c r="AN3569" i="6"/>
  <c r="AO3569" i="6"/>
  <c r="AP3569" i="6"/>
  <c r="AQ3569" i="6"/>
  <c r="E3567" i="6"/>
  <c r="F3567" i="6"/>
  <c r="AN3570" i="6"/>
  <c r="AO3570" i="6"/>
  <c r="AP3570" i="6"/>
  <c r="AQ3570" i="6"/>
  <c r="E3568" i="6"/>
  <c r="F3568" i="6"/>
  <c r="AN3571" i="6"/>
  <c r="AO3571" i="6"/>
  <c r="AP3571" i="6"/>
  <c r="AQ3571" i="6"/>
  <c r="E3569" i="6"/>
  <c r="F3569" i="6"/>
  <c r="AN3572" i="6"/>
  <c r="AO3572" i="6"/>
  <c r="AP3572" i="6"/>
  <c r="AQ3572" i="6"/>
  <c r="E3570" i="6"/>
  <c r="F3570" i="6"/>
  <c r="AN3573" i="6"/>
  <c r="AO3573" i="6"/>
  <c r="AP3573" i="6"/>
  <c r="AQ3573" i="6"/>
  <c r="E3571" i="6"/>
  <c r="F3571" i="6"/>
  <c r="AN3574" i="6"/>
  <c r="AO3574" i="6"/>
  <c r="AP3574" i="6"/>
  <c r="AQ3574" i="6"/>
  <c r="E3572" i="6"/>
  <c r="F3572" i="6"/>
  <c r="AN3575" i="6"/>
  <c r="AO3575" i="6"/>
  <c r="AP3575" i="6"/>
  <c r="AQ3575" i="6"/>
  <c r="E3573" i="6"/>
  <c r="F3573" i="6"/>
  <c r="AN3576" i="6"/>
  <c r="AO3576" i="6"/>
  <c r="AP3576" i="6"/>
  <c r="AQ3576" i="6"/>
  <c r="E3574" i="6"/>
  <c r="F3574" i="6"/>
  <c r="AN3577" i="6"/>
  <c r="AO3577" i="6"/>
  <c r="AP3577" i="6"/>
  <c r="AQ3577" i="6"/>
  <c r="E3575" i="6"/>
  <c r="F3575" i="6"/>
  <c r="AN3578" i="6"/>
  <c r="AO3578" i="6"/>
  <c r="AP3578" i="6"/>
  <c r="AQ3578" i="6"/>
  <c r="E3576" i="6"/>
  <c r="F3576" i="6"/>
  <c r="AN3579" i="6"/>
  <c r="AO3579" i="6"/>
  <c r="AP3579" i="6"/>
  <c r="AQ3579" i="6"/>
  <c r="E3577" i="6"/>
  <c r="F3577" i="6"/>
  <c r="AN3580" i="6"/>
  <c r="AO3580" i="6"/>
  <c r="AP3580" i="6"/>
  <c r="AQ3580" i="6"/>
  <c r="E3578" i="6"/>
  <c r="F3578" i="6"/>
  <c r="AN3581" i="6"/>
  <c r="AO3581" i="6"/>
  <c r="AP3581" i="6"/>
  <c r="AQ3581" i="6"/>
  <c r="E3579" i="6"/>
  <c r="F3579" i="6"/>
  <c r="AN3582" i="6"/>
  <c r="AO3582" i="6"/>
  <c r="AP3582" i="6"/>
  <c r="AQ3582" i="6"/>
  <c r="E3580" i="6"/>
  <c r="F3580" i="6"/>
  <c r="AN3583" i="6"/>
  <c r="AO3583" i="6"/>
  <c r="AP3583" i="6"/>
  <c r="AQ3583" i="6"/>
  <c r="E3581" i="6"/>
  <c r="F3581" i="6"/>
  <c r="AN3584" i="6"/>
  <c r="AO3584" i="6"/>
  <c r="AP3584" i="6"/>
  <c r="AQ3584" i="6"/>
  <c r="E3582" i="6"/>
  <c r="F3582" i="6"/>
  <c r="AN3585" i="6"/>
  <c r="AO3585" i="6"/>
  <c r="AP3585" i="6"/>
  <c r="AQ3585" i="6"/>
  <c r="E3583" i="6"/>
  <c r="F3583" i="6"/>
  <c r="AN3586" i="6"/>
  <c r="AO3586" i="6"/>
  <c r="AP3586" i="6"/>
  <c r="AQ3586" i="6"/>
  <c r="E3584" i="6"/>
  <c r="F3584" i="6"/>
  <c r="AN3587" i="6"/>
  <c r="AO3587" i="6"/>
  <c r="AP3587" i="6"/>
  <c r="AQ3587" i="6"/>
  <c r="E3585" i="6"/>
  <c r="F3585" i="6"/>
  <c r="AN3588" i="6"/>
  <c r="AO3588" i="6"/>
  <c r="AP3588" i="6"/>
  <c r="AQ3588" i="6"/>
  <c r="E3586" i="6"/>
  <c r="F3586" i="6"/>
  <c r="AN3589" i="6"/>
  <c r="AO3589" i="6"/>
  <c r="AP3589" i="6"/>
  <c r="AQ3589" i="6"/>
  <c r="E3587" i="6"/>
  <c r="F3587" i="6"/>
  <c r="AN3590" i="6"/>
  <c r="AO3590" i="6"/>
  <c r="AP3590" i="6"/>
  <c r="AQ3590" i="6"/>
  <c r="E3588" i="6"/>
  <c r="F3588" i="6"/>
  <c r="AN3591" i="6"/>
  <c r="AO3591" i="6"/>
  <c r="AP3591" i="6"/>
  <c r="AQ3591" i="6"/>
  <c r="E3589" i="6"/>
  <c r="F3589" i="6"/>
  <c r="AN3592" i="6"/>
  <c r="AO3592" i="6"/>
  <c r="AP3592" i="6"/>
  <c r="AQ3592" i="6"/>
  <c r="E3590" i="6"/>
  <c r="F3590" i="6"/>
  <c r="AN3593" i="6"/>
  <c r="AO3593" i="6"/>
  <c r="AP3593" i="6"/>
  <c r="AQ3593" i="6"/>
  <c r="E3591" i="6"/>
  <c r="F3591" i="6"/>
  <c r="AN3594" i="6"/>
  <c r="AO3594" i="6"/>
  <c r="AP3594" i="6"/>
  <c r="AQ3594" i="6"/>
  <c r="E3592" i="6"/>
  <c r="F3592" i="6"/>
  <c r="AN3595" i="6"/>
  <c r="AO3595" i="6"/>
  <c r="AP3595" i="6"/>
  <c r="AQ3595" i="6"/>
  <c r="E3593" i="6"/>
  <c r="F3593" i="6"/>
  <c r="AN3596" i="6"/>
  <c r="AO3596" i="6"/>
  <c r="AP3596" i="6"/>
  <c r="AQ3596" i="6"/>
  <c r="E3594" i="6"/>
  <c r="F3594" i="6"/>
  <c r="AN3597" i="6"/>
  <c r="AO3597" i="6"/>
  <c r="AP3597" i="6"/>
  <c r="AQ3597" i="6"/>
  <c r="E3595" i="6"/>
  <c r="F3595" i="6"/>
  <c r="AN3598" i="6"/>
  <c r="AO3598" i="6"/>
  <c r="AP3598" i="6"/>
  <c r="AQ3598" i="6"/>
  <c r="E3596" i="6"/>
  <c r="F3596" i="6"/>
  <c r="AN3599" i="6"/>
  <c r="AO3599" i="6"/>
  <c r="AP3599" i="6"/>
  <c r="AQ3599" i="6"/>
  <c r="E3597" i="6"/>
  <c r="F3597" i="6"/>
  <c r="AN3600" i="6"/>
  <c r="AO3600" i="6"/>
  <c r="AP3600" i="6"/>
  <c r="AQ3600" i="6"/>
  <c r="E3598" i="6"/>
  <c r="F3598" i="6"/>
  <c r="AN3601" i="6"/>
  <c r="AO3601" i="6"/>
  <c r="AP3601" i="6"/>
  <c r="AQ3601" i="6"/>
  <c r="E3599" i="6"/>
  <c r="F3599" i="6"/>
  <c r="AN3602" i="6"/>
  <c r="AO3602" i="6"/>
  <c r="AP3602" i="6"/>
  <c r="AQ3602" i="6"/>
  <c r="E3600" i="6"/>
  <c r="F3600" i="6"/>
  <c r="AN3603" i="6"/>
  <c r="AO3603" i="6"/>
  <c r="AP3603" i="6"/>
  <c r="AQ3603" i="6"/>
  <c r="E3601" i="6"/>
  <c r="F3601" i="6"/>
  <c r="AN3604" i="6"/>
  <c r="AO3604" i="6"/>
  <c r="AP3604" i="6"/>
  <c r="AQ3604" i="6"/>
  <c r="E3602" i="6"/>
  <c r="F3602" i="6"/>
  <c r="AN3605" i="6"/>
  <c r="AO3605" i="6"/>
  <c r="AP3605" i="6"/>
  <c r="AQ3605" i="6"/>
  <c r="E3603" i="6"/>
  <c r="F3603" i="6"/>
  <c r="AN3606" i="6"/>
  <c r="AO3606" i="6"/>
  <c r="AP3606" i="6"/>
  <c r="AQ3606" i="6"/>
  <c r="E3604" i="6"/>
  <c r="F3604" i="6"/>
  <c r="AN3607" i="6"/>
  <c r="AO3607" i="6"/>
  <c r="AP3607" i="6"/>
  <c r="AQ3607" i="6"/>
  <c r="E3605" i="6"/>
  <c r="F3605" i="6"/>
  <c r="AN3608" i="6"/>
  <c r="AO3608" i="6"/>
  <c r="AP3608" i="6"/>
  <c r="AQ3608" i="6"/>
  <c r="E3606" i="6"/>
  <c r="F3606" i="6"/>
  <c r="AN3609" i="6"/>
  <c r="AO3609" i="6"/>
  <c r="AP3609" i="6"/>
  <c r="AQ3609" i="6"/>
  <c r="E3607" i="6"/>
  <c r="F3607" i="6"/>
  <c r="AN3610" i="6"/>
  <c r="AO3610" i="6"/>
  <c r="AP3610" i="6"/>
  <c r="AQ3610" i="6"/>
  <c r="E3608" i="6"/>
  <c r="F3608" i="6"/>
  <c r="AN3611" i="6"/>
  <c r="AO3611" i="6"/>
  <c r="AP3611" i="6"/>
  <c r="AQ3611" i="6"/>
  <c r="E3609" i="6"/>
  <c r="F3609" i="6"/>
  <c r="AN3612" i="6"/>
  <c r="AO3612" i="6"/>
  <c r="AP3612" i="6"/>
  <c r="AQ3612" i="6"/>
  <c r="E3610" i="6"/>
  <c r="F3610" i="6"/>
  <c r="AN3613" i="6"/>
  <c r="AO3613" i="6"/>
  <c r="AP3613" i="6"/>
  <c r="AQ3613" i="6"/>
  <c r="E3611" i="6"/>
  <c r="F3611" i="6"/>
  <c r="AN3614" i="6"/>
  <c r="AO3614" i="6"/>
  <c r="AP3614" i="6"/>
  <c r="AQ3614" i="6"/>
  <c r="E3612" i="6"/>
  <c r="F3612" i="6"/>
  <c r="AN3615" i="6"/>
  <c r="AO3615" i="6"/>
  <c r="AP3615" i="6"/>
  <c r="AQ3615" i="6"/>
  <c r="E3613" i="6"/>
  <c r="F3613" i="6"/>
  <c r="AN3616" i="6"/>
  <c r="AO3616" i="6"/>
  <c r="AP3616" i="6"/>
  <c r="AQ3616" i="6"/>
  <c r="E3614" i="6"/>
  <c r="F3614" i="6"/>
  <c r="AN3617" i="6"/>
  <c r="AO3617" i="6"/>
  <c r="AP3617" i="6"/>
  <c r="AQ3617" i="6"/>
  <c r="E3615" i="6"/>
  <c r="F3615" i="6"/>
  <c r="AN3618" i="6"/>
  <c r="AO3618" i="6"/>
  <c r="AP3618" i="6"/>
  <c r="AQ3618" i="6"/>
  <c r="E3616" i="6"/>
  <c r="F3616" i="6"/>
  <c r="AN3619" i="6"/>
  <c r="AO3619" i="6"/>
  <c r="AP3619" i="6"/>
  <c r="AQ3619" i="6"/>
  <c r="E3617" i="6"/>
  <c r="F3617" i="6"/>
  <c r="AN3620" i="6"/>
  <c r="AO3620" i="6"/>
  <c r="AP3620" i="6"/>
  <c r="AQ3620" i="6"/>
  <c r="E3618" i="6"/>
  <c r="F3618" i="6"/>
  <c r="AN3621" i="6"/>
  <c r="AO3621" i="6"/>
  <c r="AP3621" i="6"/>
  <c r="AQ3621" i="6"/>
  <c r="E3619" i="6"/>
  <c r="F3619" i="6"/>
  <c r="AN3622" i="6"/>
  <c r="AO3622" i="6"/>
  <c r="AP3622" i="6"/>
  <c r="AQ3622" i="6"/>
  <c r="E3620" i="6"/>
  <c r="F3620" i="6"/>
  <c r="AN3623" i="6"/>
  <c r="AO3623" i="6"/>
  <c r="AP3623" i="6"/>
  <c r="AQ3623" i="6"/>
  <c r="E3621" i="6"/>
  <c r="F3621" i="6"/>
  <c r="AN3624" i="6"/>
  <c r="AO3624" i="6"/>
  <c r="AP3624" i="6"/>
  <c r="AQ3624" i="6"/>
  <c r="E3622" i="6"/>
  <c r="F3622" i="6"/>
  <c r="AN3625" i="6"/>
  <c r="AO3625" i="6"/>
  <c r="AP3625" i="6"/>
  <c r="AQ3625" i="6"/>
  <c r="E3623" i="6"/>
  <c r="F3623" i="6"/>
  <c r="AN3626" i="6"/>
  <c r="AO3626" i="6"/>
  <c r="AP3626" i="6"/>
  <c r="AQ3626" i="6"/>
  <c r="E3624" i="6"/>
  <c r="F3624" i="6"/>
  <c r="AN3627" i="6"/>
  <c r="AO3627" i="6"/>
  <c r="AP3627" i="6"/>
  <c r="AQ3627" i="6"/>
  <c r="E3625" i="6"/>
  <c r="F3625" i="6"/>
  <c r="AN3628" i="6"/>
  <c r="AO3628" i="6"/>
  <c r="AP3628" i="6"/>
  <c r="AQ3628" i="6"/>
  <c r="E3626" i="6"/>
  <c r="F3626" i="6"/>
  <c r="AN3629" i="6"/>
  <c r="AO3629" i="6"/>
  <c r="AP3629" i="6"/>
  <c r="AQ3629" i="6"/>
  <c r="E3627" i="6"/>
  <c r="F3627" i="6"/>
  <c r="AN3630" i="6"/>
  <c r="AO3630" i="6"/>
  <c r="AP3630" i="6"/>
  <c r="AQ3630" i="6"/>
  <c r="E3628" i="6"/>
  <c r="F3628" i="6"/>
  <c r="AN3631" i="6"/>
  <c r="AO3631" i="6"/>
  <c r="AP3631" i="6"/>
  <c r="AQ3631" i="6"/>
  <c r="E3629" i="6"/>
  <c r="F3629" i="6"/>
  <c r="AN3632" i="6"/>
  <c r="AO3632" i="6"/>
  <c r="AP3632" i="6"/>
  <c r="AQ3632" i="6"/>
  <c r="E3630" i="6"/>
  <c r="F3630" i="6"/>
  <c r="AN3633" i="6"/>
  <c r="AO3633" i="6"/>
  <c r="AP3633" i="6"/>
  <c r="AQ3633" i="6"/>
  <c r="E3631" i="6"/>
  <c r="F3631" i="6"/>
  <c r="AN3634" i="6"/>
  <c r="AO3634" i="6"/>
  <c r="AP3634" i="6"/>
  <c r="AQ3634" i="6"/>
  <c r="E3632" i="6"/>
  <c r="F3632" i="6"/>
  <c r="AN3635" i="6"/>
  <c r="AO3635" i="6"/>
  <c r="AP3635" i="6"/>
  <c r="AQ3635" i="6"/>
  <c r="E3633" i="6"/>
  <c r="F3633" i="6"/>
  <c r="AN3636" i="6"/>
  <c r="AO3636" i="6"/>
  <c r="AP3636" i="6"/>
  <c r="AQ3636" i="6"/>
  <c r="E3634" i="6"/>
  <c r="F3634" i="6"/>
  <c r="AN3637" i="6"/>
  <c r="AO3637" i="6"/>
  <c r="AP3637" i="6"/>
  <c r="AQ3637" i="6"/>
  <c r="E3635" i="6"/>
  <c r="F3635" i="6"/>
  <c r="AN3638" i="6"/>
  <c r="AO3638" i="6"/>
  <c r="AP3638" i="6"/>
  <c r="AQ3638" i="6"/>
  <c r="E3636" i="6"/>
  <c r="F3636" i="6"/>
  <c r="AN3639" i="6"/>
  <c r="AO3639" i="6"/>
  <c r="AP3639" i="6"/>
  <c r="AQ3639" i="6"/>
  <c r="E3637" i="6"/>
  <c r="F3637" i="6"/>
  <c r="AN3640" i="6"/>
  <c r="AO3640" i="6"/>
  <c r="AP3640" i="6"/>
  <c r="AQ3640" i="6"/>
  <c r="E3638" i="6"/>
  <c r="F3638" i="6"/>
  <c r="AN3641" i="6"/>
  <c r="AO3641" i="6"/>
  <c r="AP3641" i="6"/>
  <c r="AQ3641" i="6"/>
  <c r="E3639" i="6"/>
  <c r="F3639" i="6"/>
  <c r="AN3642" i="6"/>
  <c r="AO3642" i="6"/>
  <c r="AP3642" i="6"/>
  <c r="AQ3642" i="6"/>
  <c r="E3640" i="6"/>
  <c r="F3640" i="6"/>
  <c r="AN3643" i="6"/>
  <c r="AO3643" i="6"/>
  <c r="AP3643" i="6"/>
  <c r="AQ3643" i="6"/>
  <c r="E3641" i="6"/>
  <c r="F3641" i="6"/>
  <c r="AN3644" i="6"/>
  <c r="AO3644" i="6"/>
  <c r="AP3644" i="6"/>
  <c r="AQ3644" i="6"/>
  <c r="E3642" i="6"/>
  <c r="F3642" i="6"/>
  <c r="AN3645" i="6"/>
  <c r="AO3645" i="6"/>
  <c r="AP3645" i="6"/>
  <c r="AQ3645" i="6"/>
  <c r="E3643" i="6"/>
  <c r="F3643" i="6"/>
  <c r="AN3646" i="6"/>
  <c r="AO3646" i="6"/>
  <c r="AP3646" i="6"/>
  <c r="AQ3646" i="6"/>
  <c r="E3644" i="6"/>
  <c r="F3644" i="6"/>
  <c r="AN3647" i="6"/>
  <c r="AO3647" i="6"/>
  <c r="AP3647" i="6"/>
  <c r="AQ3647" i="6"/>
  <c r="E3645" i="6"/>
  <c r="F3645" i="6"/>
  <c r="AN3648" i="6"/>
  <c r="AO3648" i="6"/>
  <c r="AP3648" i="6"/>
  <c r="AQ3648" i="6"/>
  <c r="E3646" i="6"/>
  <c r="F3646" i="6"/>
  <c r="AN3649" i="6"/>
  <c r="AO3649" i="6"/>
  <c r="AP3649" i="6"/>
  <c r="AQ3649" i="6"/>
  <c r="E3647" i="6"/>
  <c r="F3647" i="6"/>
  <c r="AN3650" i="6"/>
  <c r="AO3650" i="6"/>
  <c r="AP3650" i="6"/>
  <c r="AQ3650" i="6"/>
  <c r="E3648" i="6"/>
  <c r="F3648" i="6"/>
  <c r="AN3651" i="6"/>
  <c r="AO3651" i="6"/>
  <c r="AP3651" i="6"/>
  <c r="AQ3651" i="6"/>
  <c r="E3649" i="6"/>
  <c r="F3649" i="6"/>
  <c r="AN3652" i="6"/>
  <c r="AO3652" i="6"/>
  <c r="AP3652" i="6"/>
  <c r="AQ3652" i="6"/>
  <c r="E3650" i="6"/>
  <c r="F3650" i="6"/>
  <c r="AN3653" i="6"/>
  <c r="AO3653" i="6"/>
  <c r="AP3653" i="6"/>
  <c r="AQ3653" i="6"/>
  <c r="E3651" i="6"/>
  <c r="F3651" i="6"/>
  <c r="AN3654" i="6"/>
  <c r="AO3654" i="6"/>
  <c r="AP3654" i="6"/>
  <c r="AQ3654" i="6"/>
  <c r="E3652" i="6"/>
  <c r="F3652" i="6"/>
  <c r="AN3655" i="6"/>
  <c r="AO3655" i="6"/>
  <c r="AP3655" i="6"/>
  <c r="AQ3655" i="6"/>
  <c r="E3653" i="6"/>
  <c r="F3653" i="6"/>
  <c r="AN3656" i="6"/>
  <c r="AO3656" i="6"/>
  <c r="AP3656" i="6"/>
  <c r="AQ3656" i="6"/>
  <c r="E3654" i="6"/>
  <c r="F3654" i="6"/>
  <c r="AN3657" i="6"/>
  <c r="AO3657" i="6"/>
  <c r="AP3657" i="6"/>
  <c r="AQ3657" i="6"/>
  <c r="E3655" i="6"/>
  <c r="F3655" i="6"/>
  <c r="AN3658" i="6"/>
  <c r="AO3658" i="6"/>
  <c r="AP3658" i="6"/>
  <c r="AQ3658" i="6"/>
  <c r="E3656" i="6"/>
  <c r="F3656" i="6"/>
  <c r="AN3659" i="6"/>
  <c r="AO3659" i="6"/>
  <c r="AP3659" i="6"/>
  <c r="AQ3659" i="6"/>
  <c r="E3657" i="6"/>
  <c r="F3657" i="6"/>
  <c r="AN3660" i="6"/>
  <c r="AO3660" i="6"/>
  <c r="AP3660" i="6"/>
  <c r="AQ3660" i="6"/>
  <c r="E3658" i="6"/>
  <c r="F3658" i="6"/>
  <c r="AN3661" i="6"/>
  <c r="AO3661" i="6"/>
  <c r="AP3661" i="6"/>
  <c r="AQ3661" i="6"/>
  <c r="E3659" i="6"/>
  <c r="F3659" i="6"/>
  <c r="AN3662" i="6"/>
  <c r="AO3662" i="6"/>
  <c r="AP3662" i="6"/>
  <c r="AQ3662" i="6"/>
  <c r="E3660" i="6"/>
  <c r="F3660" i="6"/>
  <c r="AN3663" i="6"/>
  <c r="AO3663" i="6"/>
  <c r="AP3663" i="6"/>
  <c r="AQ3663" i="6"/>
  <c r="E3661" i="6"/>
  <c r="F3661" i="6"/>
  <c r="AN3664" i="6"/>
  <c r="AO3664" i="6"/>
  <c r="AP3664" i="6"/>
  <c r="AQ3664" i="6"/>
  <c r="E3662" i="6"/>
  <c r="F3662" i="6"/>
  <c r="AN3665" i="6"/>
  <c r="AO3665" i="6"/>
  <c r="AP3665" i="6"/>
  <c r="AQ3665" i="6"/>
  <c r="E3663" i="6"/>
  <c r="F3663" i="6"/>
  <c r="AN3666" i="6"/>
  <c r="AO3666" i="6"/>
  <c r="AP3666" i="6"/>
  <c r="AQ3666" i="6"/>
  <c r="E3664" i="6"/>
  <c r="F3664" i="6"/>
  <c r="AN3667" i="6"/>
  <c r="AO3667" i="6"/>
  <c r="AP3667" i="6"/>
  <c r="AQ3667" i="6"/>
  <c r="E3665" i="6"/>
  <c r="F3665" i="6"/>
  <c r="AN3668" i="6"/>
  <c r="AO3668" i="6"/>
  <c r="AP3668" i="6"/>
  <c r="AQ3668" i="6"/>
  <c r="E3666" i="6"/>
  <c r="F3666" i="6"/>
  <c r="AN3669" i="6"/>
  <c r="AO3669" i="6"/>
  <c r="AP3669" i="6"/>
  <c r="AQ3669" i="6"/>
  <c r="E3667" i="6"/>
  <c r="F3667" i="6"/>
  <c r="AN3670" i="6"/>
  <c r="AO3670" i="6"/>
  <c r="AP3670" i="6"/>
  <c r="AQ3670" i="6"/>
  <c r="E3668" i="6"/>
  <c r="F3668" i="6"/>
  <c r="AN3671" i="6"/>
  <c r="AO3671" i="6"/>
  <c r="AP3671" i="6"/>
  <c r="AQ3671" i="6"/>
  <c r="E3669" i="6"/>
  <c r="F3669" i="6"/>
  <c r="AN3672" i="6"/>
  <c r="AO3672" i="6"/>
  <c r="AP3672" i="6"/>
  <c r="AQ3672" i="6"/>
  <c r="E3670" i="6"/>
  <c r="F3670" i="6"/>
  <c r="AN3673" i="6"/>
  <c r="AO3673" i="6"/>
  <c r="AP3673" i="6"/>
  <c r="AQ3673" i="6"/>
  <c r="E3671" i="6"/>
  <c r="F3671" i="6"/>
  <c r="AN3674" i="6"/>
  <c r="AO3674" i="6"/>
  <c r="AP3674" i="6"/>
  <c r="AQ3674" i="6"/>
  <c r="E3672" i="6"/>
  <c r="F3672" i="6"/>
  <c r="AN3675" i="6"/>
  <c r="AO3675" i="6"/>
  <c r="AP3675" i="6"/>
  <c r="AQ3675" i="6"/>
  <c r="E3673" i="6"/>
  <c r="F3673" i="6"/>
  <c r="AN3676" i="6"/>
  <c r="AO3676" i="6"/>
  <c r="AP3676" i="6"/>
  <c r="AQ3676" i="6"/>
  <c r="E3674" i="6"/>
  <c r="F3674" i="6"/>
  <c r="AN3677" i="6"/>
  <c r="AO3677" i="6"/>
  <c r="AP3677" i="6"/>
  <c r="AQ3677" i="6"/>
  <c r="E3675" i="6"/>
  <c r="F3675" i="6"/>
  <c r="AN3678" i="6"/>
  <c r="AO3678" i="6"/>
  <c r="AP3678" i="6"/>
  <c r="AQ3678" i="6"/>
  <c r="E3676" i="6"/>
  <c r="F3676" i="6"/>
  <c r="AN3679" i="6"/>
  <c r="AO3679" i="6"/>
  <c r="AP3679" i="6"/>
  <c r="AQ3679" i="6"/>
  <c r="E3677" i="6"/>
  <c r="F3677" i="6"/>
  <c r="AN3680" i="6"/>
  <c r="AO3680" i="6"/>
  <c r="AP3680" i="6"/>
  <c r="AQ3680" i="6"/>
  <c r="E3678" i="6"/>
  <c r="F3678" i="6"/>
  <c r="AN3681" i="6"/>
  <c r="AO3681" i="6"/>
  <c r="AP3681" i="6"/>
  <c r="AQ3681" i="6"/>
  <c r="E3679" i="6"/>
  <c r="F3679" i="6"/>
  <c r="AN3682" i="6"/>
  <c r="AO3682" i="6"/>
  <c r="AP3682" i="6"/>
  <c r="AQ3682" i="6"/>
  <c r="E3680" i="6"/>
  <c r="F3680" i="6"/>
  <c r="AN3683" i="6"/>
  <c r="AO3683" i="6"/>
  <c r="AP3683" i="6"/>
  <c r="AQ3683" i="6"/>
  <c r="E3681" i="6"/>
  <c r="F3681" i="6"/>
  <c r="AN3684" i="6"/>
  <c r="AO3684" i="6"/>
  <c r="AP3684" i="6"/>
  <c r="AQ3684" i="6"/>
  <c r="E3682" i="6"/>
  <c r="F3682" i="6"/>
  <c r="AN3685" i="6"/>
  <c r="AO3685" i="6"/>
  <c r="AP3685" i="6"/>
  <c r="AQ3685" i="6"/>
  <c r="E3683" i="6"/>
  <c r="F3683" i="6"/>
  <c r="AN3686" i="6"/>
  <c r="AO3686" i="6"/>
  <c r="AP3686" i="6"/>
  <c r="AQ3686" i="6"/>
  <c r="E3684" i="6"/>
  <c r="F3684" i="6"/>
  <c r="AN3687" i="6"/>
  <c r="AO3687" i="6"/>
  <c r="AP3687" i="6"/>
  <c r="AQ3687" i="6"/>
  <c r="E3685" i="6"/>
  <c r="F3685" i="6"/>
  <c r="AN3688" i="6"/>
  <c r="AO3688" i="6"/>
  <c r="AP3688" i="6"/>
  <c r="AQ3688" i="6"/>
  <c r="E3686" i="6"/>
  <c r="F3686" i="6"/>
  <c r="AN3689" i="6"/>
  <c r="AO3689" i="6"/>
  <c r="AP3689" i="6"/>
  <c r="AQ3689" i="6"/>
  <c r="E3687" i="6"/>
  <c r="F3687" i="6"/>
  <c r="AN3690" i="6"/>
  <c r="AO3690" i="6"/>
  <c r="AP3690" i="6"/>
  <c r="AQ3690" i="6"/>
  <c r="E3688" i="6"/>
  <c r="F3688" i="6"/>
  <c r="AN3691" i="6"/>
  <c r="AO3691" i="6"/>
  <c r="AP3691" i="6"/>
  <c r="AQ3691" i="6"/>
  <c r="E3689" i="6"/>
  <c r="F3689" i="6"/>
  <c r="AN3692" i="6"/>
  <c r="AO3692" i="6"/>
  <c r="AP3692" i="6"/>
  <c r="AQ3692" i="6"/>
  <c r="E3690" i="6"/>
  <c r="F3690" i="6"/>
  <c r="AN3693" i="6"/>
  <c r="AO3693" i="6"/>
  <c r="AP3693" i="6"/>
  <c r="AQ3693" i="6"/>
  <c r="E3691" i="6"/>
  <c r="F3691" i="6"/>
  <c r="AN3694" i="6"/>
  <c r="AO3694" i="6"/>
  <c r="AP3694" i="6"/>
  <c r="AQ3694" i="6"/>
  <c r="E3692" i="6"/>
  <c r="F3692" i="6"/>
  <c r="AN3695" i="6"/>
  <c r="AO3695" i="6"/>
  <c r="AP3695" i="6"/>
  <c r="AQ3695" i="6"/>
  <c r="E3693" i="6"/>
  <c r="F3693" i="6"/>
  <c r="AN3696" i="6"/>
  <c r="AO3696" i="6"/>
  <c r="AP3696" i="6"/>
  <c r="AQ3696" i="6"/>
  <c r="E3694" i="6"/>
  <c r="F3694" i="6"/>
  <c r="AN3697" i="6"/>
  <c r="AO3697" i="6"/>
  <c r="AP3697" i="6"/>
  <c r="AQ3697" i="6"/>
  <c r="E3695" i="6"/>
  <c r="F3695" i="6"/>
  <c r="AN3698" i="6"/>
  <c r="AO3698" i="6"/>
  <c r="AP3698" i="6"/>
  <c r="AQ3698" i="6"/>
  <c r="E3696" i="6"/>
  <c r="F3696" i="6"/>
  <c r="AN3699" i="6"/>
  <c r="AO3699" i="6"/>
  <c r="AP3699" i="6"/>
  <c r="AQ3699" i="6"/>
  <c r="E3697" i="6"/>
  <c r="F3697" i="6"/>
  <c r="AN3700" i="6"/>
  <c r="AO3700" i="6"/>
  <c r="AP3700" i="6"/>
  <c r="AQ3700" i="6"/>
  <c r="E3698" i="6"/>
  <c r="F3698" i="6"/>
  <c r="AN3701" i="6"/>
  <c r="AO3701" i="6"/>
  <c r="AP3701" i="6"/>
  <c r="AQ3701" i="6"/>
  <c r="E3699" i="6"/>
  <c r="F3699" i="6"/>
  <c r="AN3702" i="6"/>
  <c r="AO3702" i="6"/>
  <c r="AP3702" i="6"/>
  <c r="AQ3702" i="6"/>
  <c r="E3700" i="6"/>
  <c r="F3700" i="6"/>
  <c r="AN3703" i="6"/>
  <c r="AO3703" i="6"/>
  <c r="AP3703" i="6"/>
  <c r="AQ3703" i="6"/>
  <c r="E3701" i="6"/>
  <c r="F3701" i="6"/>
  <c r="AN3704" i="6"/>
  <c r="AO3704" i="6"/>
  <c r="AP3704" i="6"/>
  <c r="AQ3704" i="6"/>
  <c r="E3702" i="6"/>
  <c r="F3702" i="6"/>
  <c r="AN3705" i="6"/>
  <c r="AO3705" i="6"/>
  <c r="AP3705" i="6"/>
  <c r="AQ3705" i="6"/>
  <c r="E3703" i="6"/>
  <c r="F3703" i="6"/>
  <c r="AN3706" i="6"/>
  <c r="AO3706" i="6"/>
  <c r="AP3706" i="6"/>
  <c r="AQ3706" i="6"/>
  <c r="E3704" i="6"/>
  <c r="F3704" i="6"/>
  <c r="AN3707" i="6"/>
  <c r="AO3707" i="6"/>
  <c r="AP3707" i="6"/>
  <c r="AQ3707" i="6"/>
  <c r="E3705" i="6"/>
  <c r="F3705" i="6"/>
  <c r="AN3708" i="6"/>
  <c r="AO3708" i="6"/>
  <c r="AP3708" i="6"/>
  <c r="AQ3708" i="6"/>
  <c r="E3706" i="6"/>
  <c r="F3706" i="6"/>
  <c r="AN3709" i="6"/>
  <c r="AO3709" i="6"/>
  <c r="AP3709" i="6"/>
  <c r="AQ3709" i="6"/>
  <c r="E3707" i="6"/>
  <c r="F3707" i="6"/>
  <c r="AN3710" i="6"/>
  <c r="AO3710" i="6"/>
  <c r="AP3710" i="6"/>
  <c r="AQ3710" i="6"/>
  <c r="E3708" i="6"/>
  <c r="F3708" i="6"/>
  <c r="AN3711" i="6"/>
  <c r="AO3711" i="6"/>
  <c r="AP3711" i="6"/>
  <c r="AQ3711" i="6"/>
  <c r="E3709" i="6"/>
  <c r="F3709" i="6"/>
  <c r="AN3712" i="6"/>
  <c r="AO3712" i="6"/>
  <c r="AP3712" i="6"/>
  <c r="AQ3712" i="6"/>
  <c r="E3710" i="6"/>
  <c r="F3710" i="6"/>
  <c r="AN3713" i="6"/>
  <c r="AO3713" i="6"/>
  <c r="AP3713" i="6"/>
  <c r="AQ3713" i="6"/>
  <c r="E3711" i="6"/>
  <c r="F3711" i="6"/>
  <c r="AN3714" i="6"/>
  <c r="AO3714" i="6"/>
  <c r="AP3714" i="6"/>
  <c r="AQ3714" i="6"/>
  <c r="E3712" i="6"/>
  <c r="F3712" i="6"/>
  <c r="AN3715" i="6"/>
  <c r="AO3715" i="6"/>
  <c r="AP3715" i="6"/>
  <c r="AQ3715" i="6"/>
  <c r="E3713" i="6"/>
  <c r="F3713" i="6"/>
  <c r="AN3716" i="6"/>
  <c r="AO3716" i="6"/>
  <c r="AP3716" i="6"/>
  <c r="AQ3716" i="6"/>
  <c r="E3714" i="6"/>
  <c r="F3714" i="6"/>
  <c r="AN3717" i="6"/>
  <c r="AO3717" i="6"/>
  <c r="AP3717" i="6"/>
  <c r="AQ3717" i="6"/>
  <c r="E3715" i="6"/>
  <c r="F3715" i="6"/>
  <c r="AN3718" i="6"/>
  <c r="AO3718" i="6"/>
  <c r="AP3718" i="6"/>
  <c r="AQ3718" i="6"/>
  <c r="E3716" i="6"/>
  <c r="F3716" i="6"/>
  <c r="AN3719" i="6"/>
  <c r="AO3719" i="6"/>
  <c r="AP3719" i="6"/>
  <c r="AQ3719" i="6"/>
  <c r="E3717" i="6"/>
  <c r="F3717" i="6"/>
  <c r="AN3720" i="6"/>
  <c r="AO3720" i="6"/>
  <c r="AP3720" i="6"/>
  <c r="AQ3720" i="6"/>
  <c r="E3718" i="6"/>
  <c r="F3718" i="6"/>
  <c r="AN3721" i="6"/>
  <c r="AO3721" i="6"/>
  <c r="AP3721" i="6"/>
  <c r="AQ3721" i="6"/>
  <c r="E3719" i="6"/>
  <c r="F3719" i="6"/>
  <c r="AN3722" i="6"/>
  <c r="AO3722" i="6"/>
  <c r="AP3722" i="6"/>
  <c r="AQ3722" i="6"/>
  <c r="E3720" i="6"/>
  <c r="F3720" i="6"/>
  <c r="AN3723" i="6"/>
  <c r="AO3723" i="6"/>
  <c r="AP3723" i="6"/>
  <c r="AQ3723" i="6"/>
  <c r="E3721" i="6"/>
  <c r="F3721" i="6"/>
  <c r="AN3724" i="6"/>
  <c r="AO3724" i="6"/>
  <c r="AP3724" i="6"/>
  <c r="AQ3724" i="6"/>
  <c r="E3722" i="6"/>
  <c r="F3722" i="6"/>
  <c r="AN3725" i="6"/>
  <c r="AO3725" i="6"/>
  <c r="AP3725" i="6"/>
  <c r="AQ3725" i="6"/>
  <c r="E3723" i="6"/>
  <c r="F3723" i="6"/>
  <c r="AN3726" i="6"/>
  <c r="AO3726" i="6"/>
  <c r="AP3726" i="6"/>
  <c r="AQ3726" i="6"/>
  <c r="E3724" i="6"/>
  <c r="F3724" i="6"/>
  <c r="AN3727" i="6"/>
  <c r="AO3727" i="6"/>
  <c r="AP3727" i="6"/>
  <c r="AQ3727" i="6"/>
  <c r="E3725" i="6"/>
  <c r="F3725" i="6"/>
  <c r="AN3728" i="6"/>
  <c r="AO3728" i="6"/>
  <c r="AP3728" i="6"/>
  <c r="AQ3728" i="6"/>
  <c r="E3726" i="6"/>
  <c r="F3726" i="6"/>
  <c r="AN3729" i="6"/>
  <c r="AO3729" i="6"/>
  <c r="AP3729" i="6"/>
  <c r="AQ3729" i="6"/>
  <c r="E3727" i="6"/>
  <c r="F3727" i="6"/>
  <c r="AN3730" i="6"/>
  <c r="AO3730" i="6"/>
  <c r="AP3730" i="6"/>
  <c r="AQ3730" i="6"/>
  <c r="E3728" i="6"/>
  <c r="F3728" i="6"/>
  <c r="AN3731" i="6"/>
  <c r="AO3731" i="6"/>
  <c r="AP3731" i="6"/>
  <c r="AQ3731" i="6"/>
  <c r="E3729" i="6"/>
  <c r="F3729" i="6"/>
  <c r="AN3732" i="6"/>
  <c r="AO3732" i="6"/>
  <c r="AP3732" i="6"/>
  <c r="AQ3732" i="6"/>
  <c r="E3730" i="6"/>
  <c r="F3730" i="6"/>
  <c r="AN3733" i="6"/>
  <c r="AO3733" i="6"/>
  <c r="AP3733" i="6"/>
  <c r="AQ3733" i="6"/>
  <c r="E3731" i="6"/>
  <c r="F3731" i="6"/>
  <c r="AN3734" i="6"/>
  <c r="AO3734" i="6"/>
  <c r="AP3734" i="6"/>
  <c r="AQ3734" i="6"/>
  <c r="E3732" i="6"/>
  <c r="F3732" i="6"/>
  <c r="AN3735" i="6"/>
  <c r="AO3735" i="6"/>
  <c r="AP3735" i="6"/>
  <c r="AQ3735" i="6"/>
  <c r="E3733" i="6"/>
  <c r="F3733" i="6"/>
  <c r="AN3736" i="6"/>
  <c r="AO3736" i="6"/>
  <c r="AP3736" i="6"/>
  <c r="AQ3736" i="6"/>
  <c r="E3734" i="6"/>
  <c r="F3734" i="6"/>
  <c r="AN3737" i="6"/>
  <c r="AO3737" i="6"/>
  <c r="AP3737" i="6"/>
  <c r="AQ3737" i="6"/>
  <c r="E3735" i="6"/>
  <c r="F3735" i="6"/>
  <c r="AN3738" i="6"/>
  <c r="AO3738" i="6"/>
  <c r="AP3738" i="6"/>
  <c r="AQ3738" i="6"/>
  <c r="E3736" i="6"/>
  <c r="F3736" i="6"/>
  <c r="AN3739" i="6"/>
  <c r="AO3739" i="6"/>
  <c r="AP3739" i="6"/>
  <c r="AQ3739" i="6"/>
  <c r="E3737" i="6"/>
  <c r="F3737" i="6"/>
  <c r="AN3740" i="6"/>
  <c r="AO3740" i="6"/>
  <c r="AP3740" i="6"/>
  <c r="AQ3740" i="6"/>
  <c r="E3738" i="6"/>
  <c r="F3738" i="6"/>
  <c r="AN3741" i="6"/>
  <c r="AO3741" i="6"/>
  <c r="AP3741" i="6"/>
  <c r="AQ3741" i="6"/>
  <c r="E3739" i="6"/>
  <c r="F3739" i="6"/>
  <c r="AN3742" i="6"/>
  <c r="AO3742" i="6"/>
  <c r="AP3742" i="6"/>
  <c r="AQ3742" i="6"/>
  <c r="E3740" i="6"/>
  <c r="F3740" i="6"/>
  <c r="AN3743" i="6"/>
  <c r="AO3743" i="6"/>
  <c r="AP3743" i="6"/>
  <c r="AQ3743" i="6"/>
  <c r="E3741" i="6"/>
  <c r="F3741" i="6"/>
  <c r="AN3744" i="6"/>
  <c r="AO3744" i="6"/>
  <c r="AP3744" i="6"/>
  <c r="AQ3744" i="6"/>
  <c r="E3742" i="6"/>
  <c r="F3742" i="6"/>
  <c r="AN3745" i="6"/>
  <c r="AO3745" i="6"/>
  <c r="AP3745" i="6"/>
  <c r="AQ3745" i="6"/>
  <c r="E3743" i="6"/>
  <c r="F3743" i="6"/>
  <c r="AN3746" i="6"/>
  <c r="AO3746" i="6"/>
  <c r="AP3746" i="6"/>
  <c r="AQ3746" i="6"/>
  <c r="E3744" i="6"/>
  <c r="F3744" i="6"/>
  <c r="AN3747" i="6"/>
  <c r="AO3747" i="6"/>
  <c r="AP3747" i="6"/>
  <c r="AQ3747" i="6"/>
  <c r="E3745" i="6"/>
  <c r="F3745" i="6"/>
  <c r="AN3748" i="6"/>
  <c r="AO3748" i="6"/>
  <c r="AP3748" i="6"/>
  <c r="AQ3748" i="6"/>
  <c r="E3746" i="6"/>
  <c r="F3746" i="6"/>
  <c r="AN3749" i="6"/>
  <c r="AO3749" i="6"/>
  <c r="AP3749" i="6"/>
  <c r="AQ3749" i="6"/>
  <c r="E3747" i="6"/>
  <c r="F3747" i="6"/>
  <c r="AN3750" i="6"/>
  <c r="AO3750" i="6"/>
  <c r="AP3750" i="6"/>
  <c r="AQ3750" i="6"/>
  <c r="E3748" i="6"/>
  <c r="F3748" i="6"/>
  <c r="AN3751" i="6"/>
  <c r="AO3751" i="6"/>
  <c r="AP3751" i="6"/>
  <c r="AQ3751" i="6"/>
  <c r="E3749" i="6"/>
  <c r="F3749" i="6"/>
  <c r="AN3752" i="6"/>
  <c r="AO3752" i="6"/>
  <c r="AP3752" i="6"/>
  <c r="AQ3752" i="6"/>
  <c r="E3750" i="6"/>
  <c r="F3750" i="6"/>
  <c r="AN3753" i="6"/>
  <c r="AO3753" i="6"/>
  <c r="AP3753" i="6"/>
  <c r="AQ3753" i="6"/>
  <c r="E3751" i="6"/>
  <c r="F3751" i="6"/>
  <c r="AN3754" i="6"/>
  <c r="AO3754" i="6"/>
  <c r="AP3754" i="6"/>
  <c r="AQ3754" i="6"/>
  <c r="E3752" i="6"/>
  <c r="F3752" i="6"/>
  <c r="AN3755" i="6"/>
  <c r="AO3755" i="6"/>
  <c r="AP3755" i="6"/>
  <c r="AQ3755" i="6"/>
  <c r="E3753" i="6"/>
  <c r="F3753" i="6"/>
  <c r="AN3756" i="6"/>
  <c r="AO3756" i="6"/>
  <c r="AP3756" i="6"/>
  <c r="AQ3756" i="6"/>
  <c r="E3754" i="6"/>
  <c r="F3754" i="6"/>
  <c r="AN3757" i="6"/>
  <c r="AO3757" i="6"/>
  <c r="AP3757" i="6"/>
  <c r="AQ3757" i="6"/>
  <c r="E3755" i="6"/>
  <c r="F3755" i="6"/>
  <c r="AN3758" i="6"/>
  <c r="AO3758" i="6"/>
  <c r="AP3758" i="6"/>
  <c r="AQ3758" i="6"/>
  <c r="E3756" i="6"/>
  <c r="F3756" i="6"/>
  <c r="AN3759" i="6"/>
  <c r="AO3759" i="6"/>
  <c r="AP3759" i="6"/>
  <c r="AQ3759" i="6"/>
  <c r="E3757" i="6"/>
  <c r="F3757" i="6"/>
  <c r="AN3760" i="6"/>
  <c r="AO3760" i="6"/>
  <c r="AP3760" i="6"/>
  <c r="AQ3760" i="6"/>
  <c r="E3758" i="6"/>
  <c r="F3758" i="6"/>
  <c r="AN3761" i="6"/>
  <c r="AO3761" i="6"/>
  <c r="AP3761" i="6"/>
  <c r="AQ3761" i="6"/>
  <c r="E3759" i="6"/>
  <c r="F3759" i="6"/>
  <c r="AN3762" i="6"/>
  <c r="AO3762" i="6"/>
  <c r="AP3762" i="6"/>
  <c r="AQ3762" i="6"/>
  <c r="E3760" i="6"/>
  <c r="F3760" i="6"/>
  <c r="AN3763" i="6"/>
  <c r="AO3763" i="6"/>
  <c r="AP3763" i="6"/>
  <c r="AQ3763" i="6"/>
  <c r="E3761" i="6"/>
  <c r="F3761" i="6"/>
  <c r="AN3764" i="6"/>
  <c r="AO3764" i="6"/>
  <c r="AP3764" i="6"/>
  <c r="AQ3764" i="6"/>
  <c r="E3762" i="6"/>
  <c r="F3762" i="6"/>
  <c r="AN3765" i="6"/>
  <c r="AO3765" i="6"/>
  <c r="AP3765" i="6"/>
  <c r="AQ3765" i="6"/>
  <c r="E3763" i="6"/>
  <c r="F3763" i="6"/>
  <c r="AN3766" i="6"/>
  <c r="AO3766" i="6"/>
  <c r="AP3766" i="6"/>
  <c r="AQ3766" i="6"/>
  <c r="E3764" i="6"/>
  <c r="F3764" i="6"/>
  <c r="AN3767" i="6"/>
  <c r="AO3767" i="6"/>
  <c r="AP3767" i="6"/>
  <c r="AQ3767" i="6"/>
  <c r="E3765" i="6"/>
  <c r="F3765" i="6"/>
  <c r="AN3768" i="6"/>
  <c r="AO3768" i="6"/>
  <c r="AP3768" i="6"/>
  <c r="AQ3768" i="6"/>
  <c r="E3766" i="6"/>
  <c r="F3766" i="6"/>
  <c r="AN3769" i="6"/>
  <c r="AO3769" i="6"/>
  <c r="AP3769" i="6"/>
  <c r="AQ3769" i="6"/>
  <c r="E3767" i="6"/>
  <c r="F3767" i="6"/>
  <c r="AN3770" i="6"/>
  <c r="AO3770" i="6"/>
  <c r="AP3770" i="6"/>
  <c r="AQ3770" i="6"/>
  <c r="E3768" i="6"/>
  <c r="F3768" i="6"/>
  <c r="AN3771" i="6"/>
  <c r="AO3771" i="6"/>
  <c r="AP3771" i="6"/>
  <c r="AQ3771" i="6"/>
  <c r="E3769" i="6"/>
  <c r="F3769" i="6"/>
  <c r="AN3772" i="6"/>
  <c r="AO3772" i="6"/>
  <c r="AP3772" i="6"/>
  <c r="AQ3772" i="6"/>
  <c r="E3770" i="6"/>
  <c r="F3770" i="6"/>
  <c r="AN3773" i="6"/>
  <c r="AO3773" i="6"/>
  <c r="AP3773" i="6"/>
  <c r="AQ3773" i="6"/>
  <c r="E3771" i="6"/>
  <c r="F3771" i="6"/>
  <c r="AN3774" i="6"/>
  <c r="AO3774" i="6"/>
  <c r="AP3774" i="6"/>
  <c r="AQ3774" i="6"/>
  <c r="E3772" i="6"/>
  <c r="F3772" i="6"/>
  <c r="AN3775" i="6"/>
  <c r="AO3775" i="6"/>
  <c r="AP3775" i="6"/>
  <c r="AQ3775" i="6"/>
  <c r="E3773" i="6"/>
  <c r="F3773" i="6"/>
  <c r="AN3776" i="6"/>
  <c r="AO3776" i="6"/>
  <c r="AP3776" i="6"/>
  <c r="AQ3776" i="6"/>
  <c r="E3774" i="6"/>
  <c r="F3774" i="6"/>
  <c r="AN3777" i="6"/>
  <c r="AO3777" i="6"/>
  <c r="AP3777" i="6"/>
  <c r="AQ3777" i="6"/>
  <c r="E3775" i="6"/>
  <c r="F3775" i="6"/>
  <c r="AN3778" i="6"/>
  <c r="AO3778" i="6"/>
  <c r="AP3778" i="6"/>
  <c r="AQ3778" i="6"/>
  <c r="E3776" i="6"/>
  <c r="F3776" i="6"/>
  <c r="AN3779" i="6"/>
  <c r="AO3779" i="6"/>
  <c r="AP3779" i="6"/>
  <c r="AQ3779" i="6"/>
  <c r="E3777" i="6"/>
  <c r="F3777" i="6"/>
  <c r="AN3780" i="6"/>
  <c r="AO3780" i="6"/>
  <c r="AP3780" i="6"/>
  <c r="AQ3780" i="6"/>
  <c r="E3778" i="6"/>
  <c r="F3778" i="6"/>
  <c r="AN3781" i="6"/>
  <c r="AO3781" i="6"/>
  <c r="AP3781" i="6"/>
  <c r="AQ3781" i="6"/>
  <c r="E3779" i="6"/>
  <c r="F3779" i="6"/>
  <c r="AN3782" i="6"/>
  <c r="AO3782" i="6"/>
  <c r="AP3782" i="6"/>
  <c r="AQ3782" i="6"/>
  <c r="E3780" i="6"/>
  <c r="F3780" i="6"/>
  <c r="AN3783" i="6"/>
  <c r="AO3783" i="6"/>
  <c r="AP3783" i="6"/>
  <c r="AQ3783" i="6"/>
  <c r="E3781" i="6"/>
  <c r="F3781" i="6"/>
  <c r="AN3784" i="6"/>
  <c r="AO3784" i="6"/>
  <c r="AP3784" i="6"/>
  <c r="AQ3784" i="6"/>
  <c r="E3782" i="6"/>
  <c r="F3782" i="6"/>
  <c r="AN3785" i="6"/>
  <c r="AO3785" i="6"/>
  <c r="AP3785" i="6"/>
  <c r="AQ3785" i="6"/>
  <c r="E3783" i="6"/>
  <c r="F3783" i="6"/>
  <c r="AN3786" i="6"/>
  <c r="AO3786" i="6"/>
  <c r="AP3786" i="6"/>
  <c r="AQ3786" i="6"/>
  <c r="E3784" i="6"/>
  <c r="F3784" i="6"/>
  <c r="AN3787" i="6"/>
  <c r="AO3787" i="6"/>
  <c r="AP3787" i="6"/>
  <c r="AQ3787" i="6"/>
  <c r="E3785" i="6"/>
  <c r="F3785" i="6"/>
  <c r="AN3788" i="6"/>
  <c r="AO3788" i="6"/>
  <c r="AP3788" i="6"/>
  <c r="AQ3788" i="6"/>
  <c r="E3786" i="6"/>
  <c r="F3786" i="6"/>
  <c r="AN3789" i="6"/>
  <c r="AO3789" i="6"/>
  <c r="AP3789" i="6"/>
  <c r="AQ3789" i="6"/>
  <c r="E3787" i="6"/>
  <c r="F3787" i="6"/>
  <c r="AN3790" i="6"/>
  <c r="AO3790" i="6"/>
  <c r="AP3790" i="6"/>
  <c r="AQ3790" i="6"/>
  <c r="E3788" i="6"/>
  <c r="F3788" i="6"/>
  <c r="AN3791" i="6"/>
  <c r="AO3791" i="6"/>
  <c r="AP3791" i="6"/>
  <c r="AQ3791" i="6"/>
  <c r="E3789" i="6"/>
  <c r="F3789" i="6"/>
  <c r="AN3792" i="6"/>
  <c r="AO3792" i="6"/>
  <c r="AP3792" i="6"/>
  <c r="AQ3792" i="6"/>
  <c r="E3790" i="6"/>
  <c r="F3790" i="6"/>
  <c r="AN3793" i="6"/>
  <c r="AO3793" i="6"/>
  <c r="AP3793" i="6"/>
  <c r="AQ3793" i="6"/>
  <c r="E3791" i="6"/>
  <c r="F3791" i="6"/>
  <c r="AN3794" i="6"/>
  <c r="AO3794" i="6"/>
  <c r="AP3794" i="6"/>
  <c r="AQ3794" i="6"/>
  <c r="E3792" i="6"/>
  <c r="F3792" i="6"/>
  <c r="AN3795" i="6"/>
  <c r="AO3795" i="6"/>
  <c r="AP3795" i="6"/>
  <c r="AQ3795" i="6"/>
  <c r="E3793" i="6"/>
  <c r="F3793" i="6"/>
  <c r="AN3796" i="6"/>
  <c r="AO3796" i="6"/>
  <c r="AP3796" i="6"/>
  <c r="AQ3796" i="6"/>
  <c r="E3794" i="6"/>
  <c r="F3794" i="6"/>
  <c r="AN3797" i="6"/>
  <c r="AO3797" i="6"/>
  <c r="AP3797" i="6"/>
  <c r="AQ3797" i="6"/>
  <c r="E3795" i="6"/>
  <c r="F3795" i="6"/>
  <c r="AN3798" i="6"/>
  <c r="AO3798" i="6"/>
  <c r="AP3798" i="6"/>
  <c r="AQ3798" i="6"/>
  <c r="E3796" i="6"/>
  <c r="F3796" i="6"/>
  <c r="AN3799" i="6"/>
  <c r="AO3799" i="6"/>
  <c r="AP3799" i="6"/>
  <c r="AQ3799" i="6"/>
  <c r="E3797" i="6"/>
  <c r="F3797" i="6"/>
  <c r="AN3800" i="6"/>
  <c r="AO3800" i="6"/>
  <c r="AP3800" i="6"/>
  <c r="AQ3800" i="6"/>
  <c r="E3798" i="6"/>
  <c r="F3798" i="6"/>
  <c r="AN3801" i="6"/>
  <c r="AO3801" i="6"/>
  <c r="AP3801" i="6"/>
  <c r="AQ3801" i="6"/>
  <c r="E3799" i="6"/>
  <c r="F3799" i="6"/>
  <c r="AN3802" i="6"/>
  <c r="AO3802" i="6"/>
  <c r="AP3802" i="6"/>
  <c r="AQ3802" i="6"/>
  <c r="E3800" i="6"/>
  <c r="F3800" i="6"/>
  <c r="AN3803" i="6"/>
  <c r="AO3803" i="6"/>
  <c r="AP3803" i="6"/>
  <c r="AQ3803" i="6"/>
  <c r="E3801" i="6"/>
  <c r="F3801" i="6"/>
  <c r="AN3804" i="6"/>
  <c r="AO3804" i="6"/>
  <c r="AP3804" i="6"/>
  <c r="AQ3804" i="6"/>
  <c r="E3802" i="6"/>
  <c r="F3802" i="6"/>
  <c r="AN3805" i="6"/>
  <c r="AO3805" i="6"/>
  <c r="AP3805" i="6"/>
  <c r="AQ3805" i="6"/>
  <c r="E3803" i="6"/>
  <c r="F3803" i="6"/>
  <c r="AN3806" i="6"/>
  <c r="AO3806" i="6"/>
  <c r="AP3806" i="6"/>
  <c r="AQ3806" i="6"/>
  <c r="E3804" i="6"/>
  <c r="F3804" i="6"/>
  <c r="AN3807" i="6"/>
  <c r="AO3807" i="6"/>
  <c r="AP3807" i="6"/>
  <c r="AQ3807" i="6"/>
  <c r="E3805" i="6"/>
  <c r="F3805" i="6"/>
  <c r="AN3808" i="6"/>
  <c r="AO3808" i="6"/>
  <c r="AP3808" i="6"/>
  <c r="AQ3808" i="6"/>
  <c r="E3806" i="6"/>
  <c r="F3806" i="6"/>
  <c r="AN3809" i="6"/>
  <c r="AO3809" i="6"/>
  <c r="AP3809" i="6"/>
  <c r="AQ3809" i="6"/>
  <c r="E3807" i="6"/>
  <c r="F3807" i="6"/>
  <c r="AN3810" i="6"/>
  <c r="AO3810" i="6"/>
  <c r="AP3810" i="6"/>
  <c r="AQ3810" i="6"/>
  <c r="E3808" i="6"/>
  <c r="F3808" i="6"/>
  <c r="AN3811" i="6"/>
  <c r="AO3811" i="6"/>
  <c r="AP3811" i="6"/>
  <c r="AQ3811" i="6"/>
  <c r="E3809" i="6"/>
  <c r="F3809" i="6"/>
  <c r="AN3812" i="6"/>
  <c r="AO3812" i="6"/>
  <c r="AP3812" i="6"/>
  <c r="AQ3812" i="6"/>
  <c r="E3810" i="6"/>
  <c r="F3810" i="6"/>
  <c r="AN3813" i="6"/>
  <c r="AO3813" i="6"/>
  <c r="AP3813" i="6"/>
  <c r="AQ3813" i="6"/>
  <c r="E3811" i="6"/>
  <c r="F3811" i="6"/>
  <c r="AN3814" i="6"/>
  <c r="AO3814" i="6"/>
  <c r="AP3814" i="6"/>
  <c r="AQ3814" i="6"/>
  <c r="E3812" i="6"/>
  <c r="F3812" i="6"/>
  <c r="AN3815" i="6"/>
  <c r="AO3815" i="6"/>
  <c r="AP3815" i="6"/>
  <c r="AQ3815" i="6"/>
  <c r="E3813" i="6"/>
  <c r="F3813" i="6"/>
  <c r="AN3816" i="6"/>
  <c r="AO3816" i="6"/>
  <c r="AP3816" i="6"/>
  <c r="AQ3816" i="6"/>
  <c r="E3814" i="6"/>
  <c r="F3814" i="6"/>
  <c r="AN3817" i="6"/>
  <c r="AO3817" i="6"/>
  <c r="AP3817" i="6"/>
  <c r="AQ3817" i="6"/>
  <c r="E3815" i="6"/>
  <c r="F3815" i="6"/>
  <c r="AN3818" i="6"/>
  <c r="AO3818" i="6"/>
  <c r="AP3818" i="6"/>
  <c r="AQ3818" i="6"/>
  <c r="E3816" i="6"/>
  <c r="F3816" i="6"/>
  <c r="AN3819" i="6"/>
  <c r="AO3819" i="6"/>
  <c r="AP3819" i="6"/>
  <c r="AQ3819" i="6"/>
  <c r="E3817" i="6"/>
  <c r="F3817" i="6"/>
  <c r="AN3820" i="6"/>
  <c r="AO3820" i="6"/>
  <c r="AP3820" i="6"/>
  <c r="AQ3820" i="6"/>
  <c r="E3818" i="6"/>
  <c r="F3818" i="6"/>
  <c r="AN3821" i="6"/>
  <c r="AO3821" i="6"/>
  <c r="AP3821" i="6"/>
  <c r="AQ3821" i="6"/>
  <c r="E3819" i="6"/>
  <c r="F3819" i="6"/>
  <c r="AN3822" i="6"/>
  <c r="AO3822" i="6"/>
  <c r="AP3822" i="6"/>
  <c r="AQ3822" i="6"/>
  <c r="E3820" i="6"/>
  <c r="F3820" i="6"/>
  <c r="AN3823" i="6"/>
  <c r="AO3823" i="6"/>
  <c r="AP3823" i="6"/>
  <c r="AQ3823" i="6"/>
  <c r="E3821" i="6"/>
  <c r="F3821" i="6"/>
  <c r="AN3824" i="6"/>
  <c r="AO3824" i="6"/>
  <c r="AP3824" i="6"/>
  <c r="AQ3824" i="6"/>
  <c r="E3822" i="6"/>
  <c r="F3822" i="6"/>
  <c r="AN3825" i="6"/>
  <c r="AO3825" i="6"/>
  <c r="AP3825" i="6"/>
  <c r="AQ3825" i="6"/>
  <c r="E3823" i="6"/>
  <c r="F3823" i="6"/>
  <c r="AN3826" i="6"/>
  <c r="AO3826" i="6"/>
  <c r="AP3826" i="6"/>
  <c r="AQ3826" i="6"/>
  <c r="E3824" i="6"/>
  <c r="F3824" i="6"/>
  <c r="AN3827" i="6"/>
  <c r="AO3827" i="6"/>
  <c r="AP3827" i="6"/>
  <c r="AQ3827" i="6"/>
  <c r="E3825" i="6"/>
  <c r="F3825" i="6"/>
  <c r="AN3828" i="6"/>
  <c r="AO3828" i="6"/>
  <c r="AP3828" i="6"/>
  <c r="AQ3828" i="6"/>
  <c r="E3826" i="6"/>
  <c r="F3826" i="6"/>
  <c r="AN3829" i="6"/>
  <c r="AO3829" i="6"/>
  <c r="AP3829" i="6"/>
  <c r="AQ3829" i="6"/>
  <c r="E3827" i="6"/>
  <c r="F3827" i="6"/>
  <c r="AN3830" i="6"/>
  <c r="AO3830" i="6"/>
  <c r="AP3830" i="6"/>
  <c r="AQ3830" i="6"/>
  <c r="E3828" i="6"/>
  <c r="F3828" i="6"/>
  <c r="AN3831" i="6"/>
  <c r="AO3831" i="6"/>
  <c r="AP3831" i="6"/>
  <c r="AQ3831" i="6"/>
  <c r="E3829" i="6"/>
  <c r="F3829" i="6"/>
  <c r="AN3832" i="6"/>
  <c r="AO3832" i="6"/>
  <c r="AP3832" i="6"/>
  <c r="AQ3832" i="6"/>
  <c r="E3830" i="6"/>
  <c r="F3830" i="6"/>
  <c r="AN3833" i="6"/>
  <c r="AO3833" i="6"/>
  <c r="AP3833" i="6"/>
  <c r="AQ3833" i="6"/>
  <c r="E3831" i="6"/>
  <c r="F3831" i="6"/>
  <c r="AN3834" i="6"/>
  <c r="AO3834" i="6"/>
  <c r="AP3834" i="6"/>
  <c r="AQ3834" i="6"/>
  <c r="E3832" i="6"/>
  <c r="F3832" i="6"/>
  <c r="AN3835" i="6"/>
  <c r="AO3835" i="6"/>
  <c r="AP3835" i="6"/>
  <c r="AQ3835" i="6"/>
  <c r="E3833" i="6"/>
  <c r="F3833" i="6"/>
  <c r="AN3836" i="6"/>
  <c r="AO3836" i="6"/>
  <c r="AP3836" i="6"/>
  <c r="AQ3836" i="6"/>
  <c r="E3834" i="6"/>
  <c r="F3834" i="6"/>
  <c r="AN3837" i="6"/>
  <c r="AO3837" i="6"/>
  <c r="AP3837" i="6"/>
  <c r="AQ3837" i="6"/>
  <c r="E3835" i="6"/>
  <c r="F3835" i="6"/>
  <c r="AN3838" i="6"/>
  <c r="AO3838" i="6"/>
  <c r="AP3838" i="6"/>
  <c r="AQ3838" i="6"/>
  <c r="E3836" i="6"/>
  <c r="F3836" i="6"/>
  <c r="AN3839" i="6"/>
  <c r="AO3839" i="6"/>
  <c r="AP3839" i="6"/>
  <c r="AQ3839" i="6"/>
  <c r="E3837" i="6"/>
  <c r="F3837" i="6"/>
  <c r="AN3840" i="6"/>
  <c r="AO3840" i="6"/>
  <c r="AP3840" i="6"/>
  <c r="AQ3840" i="6"/>
  <c r="E3838" i="6"/>
  <c r="F3838" i="6"/>
  <c r="AN3841" i="6"/>
  <c r="AO3841" i="6"/>
  <c r="AP3841" i="6"/>
  <c r="AQ3841" i="6"/>
  <c r="E3839" i="6"/>
  <c r="F3839" i="6"/>
  <c r="AN3842" i="6"/>
  <c r="AO3842" i="6"/>
  <c r="AP3842" i="6"/>
  <c r="AQ3842" i="6"/>
  <c r="E3840" i="6"/>
  <c r="F3840" i="6"/>
  <c r="AN3843" i="6"/>
  <c r="AO3843" i="6"/>
  <c r="AP3843" i="6"/>
  <c r="AQ3843" i="6"/>
  <c r="E3841" i="6"/>
  <c r="F3841" i="6"/>
  <c r="AN3844" i="6"/>
  <c r="AO3844" i="6"/>
  <c r="AP3844" i="6"/>
  <c r="AQ3844" i="6"/>
  <c r="E3842" i="6"/>
  <c r="F3842" i="6"/>
  <c r="AN3845" i="6"/>
  <c r="AO3845" i="6"/>
  <c r="AP3845" i="6"/>
  <c r="AQ3845" i="6"/>
  <c r="E3843" i="6"/>
  <c r="F3843" i="6"/>
  <c r="AN3846" i="6"/>
  <c r="AO3846" i="6"/>
  <c r="AP3846" i="6"/>
  <c r="AQ3846" i="6"/>
  <c r="E3844" i="6"/>
  <c r="F3844" i="6"/>
  <c r="AN3847" i="6"/>
  <c r="AO3847" i="6"/>
  <c r="AP3847" i="6"/>
  <c r="AQ3847" i="6"/>
  <c r="E3845" i="6"/>
  <c r="F3845" i="6"/>
  <c r="AN3848" i="6"/>
  <c r="AO3848" i="6"/>
  <c r="AP3848" i="6"/>
  <c r="AQ3848" i="6"/>
  <c r="E3846" i="6"/>
  <c r="F3846" i="6"/>
  <c r="AN3849" i="6"/>
  <c r="AO3849" i="6"/>
  <c r="AP3849" i="6"/>
  <c r="AQ3849" i="6"/>
  <c r="E3847" i="6"/>
  <c r="F3847" i="6"/>
  <c r="AN3850" i="6"/>
  <c r="AO3850" i="6"/>
  <c r="AP3850" i="6"/>
  <c r="AQ3850" i="6"/>
  <c r="E3848" i="6"/>
  <c r="F3848" i="6"/>
  <c r="AN3851" i="6"/>
  <c r="AO3851" i="6"/>
  <c r="AP3851" i="6"/>
  <c r="AQ3851" i="6"/>
  <c r="E3849" i="6"/>
  <c r="F3849" i="6"/>
  <c r="AN3852" i="6"/>
  <c r="AO3852" i="6"/>
  <c r="AP3852" i="6"/>
  <c r="AQ3852" i="6"/>
  <c r="E3850" i="6"/>
  <c r="F3850" i="6"/>
  <c r="AN3853" i="6"/>
  <c r="AO3853" i="6"/>
  <c r="AP3853" i="6"/>
  <c r="AQ3853" i="6"/>
  <c r="E3851" i="6"/>
  <c r="F3851" i="6"/>
  <c r="AN3854" i="6"/>
  <c r="AO3854" i="6"/>
  <c r="AP3854" i="6"/>
  <c r="AQ3854" i="6"/>
  <c r="E3852" i="6"/>
  <c r="F3852" i="6"/>
  <c r="AN3855" i="6"/>
  <c r="AO3855" i="6"/>
  <c r="AP3855" i="6"/>
  <c r="AQ3855" i="6"/>
  <c r="E3853" i="6"/>
  <c r="F3853" i="6"/>
  <c r="AN3856" i="6"/>
  <c r="AO3856" i="6"/>
  <c r="AP3856" i="6"/>
  <c r="AQ3856" i="6"/>
  <c r="E3854" i="6"/>
  <c r="F3854" i="6"/>
  <c r="AN3857" i="6"/>
  <c r="AO3857" i="6"/>
  <c r="AP3857" i="6"/>
  <c r="AQ3857" i="6"/>
  <c r="E3855" i="6"/>
  <c r="F3855" i="6"/>
  <c r="AN3858" i="6"/>
  <c r="AO3858" i="6"/>
  <c r="AP3858" i="6"/>
  <c r="AQ3858" i="6"/>
  <c r="E3856" i="6"/>
  <c r="F3856" i="6"/>
  <c r="AN3859" i="6"/>
  <c r="AO3859" i="6"/>
  <c r="AP3859" i="6"/>
  <c r="AQ3859" i="6"/>
  <c r="E3857" i="6"/>
  <c r="F3857" i="6"/>
  <c r="AN3860" i="6"/>
  <c r="AO3860" i="6"/>
  <c r="AP3860" i="6"/>
  <c r="AQ3860" i="6"/>
  <c r="E3858" i="6"/>
  <c r="F3858" i="6"/>
  <c r="AN3861" i="6"/>
  <c r="AO3861" i="6"/>
  <c r="AP3861" i="6"/>
  <c r="AQ3861" i="6"/>
  <c r="E3859" i="6"/>
  <c r="F3859" i="6"/>
  <c r="AN3862" i="6"/>
  <c r="AO3862" i="6"/>
  <c r="AP3862" i="6"/>
  <c r="AQ3862" i="6"/>
  <c r="E3860" i="6"/>
  <c r="F3860" i="6"/>
  <c r="AN3863" i="6"/>
  <c r="AO3863" i="6"/>
  <c r="AP3863" i="6"/>
  <c r="AQ3863" i="6"/>
  <c r="E3861" i="6"/>
  <c r="F3861" i="6"/>
  <c r="AN3864" i="6"/>
  <c r="AO3864" i="6"/>
  <c r="AP3864" i="6"/>
  <c r="AQ3864" i="6"/>
  <c r="E3862" i="6"/>
  <c r="F3862" i="6"/>
  <c r="AN3865" i="6"/>
  <c r="AO3865" i="6"/>
  <c r="AP3865" i="6"/>
  <c r="AQ3865" i="6"/>
  <c r="E3863" i="6"/>
  <c r="F3863" i="6"/>
  <c r="AN3866" i="6"/>
  <c r="AO3866" i="6"/>
  <c r="AP3866" i="6"/>
  <c r="AQ3866" i="6"/>
  <c r="E3864" i="6"/>
  <c r="F3864" i="6"/>
  <c r="AN3867" i="6"/>
  <c r="AO3867" i="6"/>
  <c r="AP3867" i="6"/>
  <c r="AQ3867" i="6"/>
  <c r="E3865" i="6"/>
  <c r="F3865" i="6"/>
  <c r="AN3868" i="6"/>
  <c r="AO3868" i="6"/>
  <c r="AP3868" i="6"/>
  <c r="AQ3868" i="6"/>
  <c r="E3866" i="6"/>
  <c r="F3866" i="6"/>
  <c r="AN3869" i="6"/>
  <c r="AO3869" i="6"/>
  <c r="AP3869" i="6"/>
  <c r="AQ3869" i="6"/>
  <c r="E3867" i="6"/>
  <c r="F3867" i="6"/>
  <c r="AN3870" i="6"/>
  <c r="AO3870" i="6"/>
  <c r="AP3870" i="6"/>
  <c r="AQ3870" i="6"/>
  <c r="E3868" i="6"/>
  <c r="F3868" i="6"/>
  <c r="AN3871" i="6"/>
  <c r="AO3871" i="6"/>
  <c r="AP3871" i="6"/>
  <c r="AQ3871" i="6"/>
  <c r="E3869" i="6"/>
  <c r="F3869" i="6"/>
  <c r="AN3872" i="6"/>
  <c r="AO3872" i="6"/>
  <c r="AP3872" i="6"/>
  <c r="AQ3872" i="6"/>
  <c r="E3870" i="6"/>
  <c r="F3870" i="6"/>
  <c r="AN3873" i="6"/>
  <c r="AO3873" i="6"/>
  <c r="AP3873" i="6"/>
  <c r="AQ3873" i="6"/>
  <c r="E3871" i="6"/>
  <c r="F3871" i="6"/>
  <c r="AN3874" i="6"/>
  <c r="AO3874" i="6"/>
  <c r="AP3874" i="6"/>
  <c r="AQ3874" i="6"/>
  <c r="E3872" i="6"/>
  <c r="F3872" i="6"/>
  <c r="AN3875" i="6"/>
  <c r="AO3875" i="6"/>
  <c r="AP3875" i="6"/>
  <c r="AQ3875" i="6"/>
  <c r="E3873" i="6"/>
  <c r="F3873" i="6"/>
  <c r="AN3876" i="6"/>
  <c r="AO3876" i="6"/>
  <c r="AP3876" i="6"/>
  <c r="AQ3876" i="6"/>
  <c r="E3874" i="6"/>
  <c r="F3874" i="6"/>
  <c r="AN3877" i="6"/>
  <c r="AO3877" i="6"/>
  <c r="AP3877" i="6"/>
  <c r="AQ3877" i="6"/>
  <c r="E3875" i="6"/>
  <c r="F3875" i="6"/>
  <c r="AN3878" i="6"/>
  <c r="AO3878" i="6"/>
  <c r="AP3878" i="6"/>
  <c r="AQ3878" i="6"/>
  <c r="E3876" i="6"/>
  <c r="F3876" i="6"/>
  <c r="AN3879" i="6"/>
  <c r="AO3879" i="6"/>
  <c r="AP3879" i="6"/>
  <c r="AQ3879" i="6"/>
  <c r="E3877" i="6"/>
  <c r="F3877" i="6"/>
  <c r="AN3880" i="6"/>
  <c r="AO3880" i="6"/>
  <c r="AP3880" i="6"/>
  <c r="AQ3880" i="6"/>
  <c r="E3878" i="6"/>
  <c r="F3878" i="6"/>
  <c r="AN3881" i="6"/>
  <c r="AO3881" i="6"/>
  <c r="AP3881" i="6"/>
  <c r="AQ3881" i="6"/>
  <c r="E3879" i="6"/>
  <c r="F3879" i="6"/>
  <c r="AN3882" i="6"/>
  <c r="AO3882" i="6"/>
  <c r="AP3882" i="6"/>
  <c r="AQ3882" i="6"/>
  <c r="E3880" i="6"/>
  <c r="F3880" i="6"/>
  <c r="AN3883" i="6"/>
  <c r="AO3883" i="6"/>
  <c r="AP3883" i="6"/>
  <c r="AQ3883" i="6"/>
  <c r="E3881" i="6"/>
  <c r="F3881" i="6"/>
  <c r="AN3884" i="6"/>
  <c r="AO3884" i="6"/>
  <c r="AP3884" i="6"/>
  <c r="AQ3884" i="6"/>
  <c r="E3882" i="6"/>
  <c r="F3882" i="6"/>
  <c r="AN3885" i="6"/>
  <c r="AO3885" i="6"/>
  <c r="AP3885" i="6"/>
  <c r="AQ3885" i="6"/>
  <c r="E3883" i="6"/>
  <c r="F3883" i="6"/>
  <c r="AN3886" i="6"/>
  <c r="AO3886" i="6"/>
  <c r="AP3886" i="6"/>
  <c r="AQ3886" i="6"/>
  <c r="E3884" i="6"/>
  <c r="F3884" i="6"/>
  <c r="AN3887" i="6"/>
  <c r="AO3887" i="6"/>
  <c r="AP3887" i="6"/>
  <c r="AQ3887" i="6"/>
  <c r="E3885" i="6"/>
  <c r="F3885" i="6"/>
  <c r="AN3888" i="6"/>
  <c r="AO3888" i="6"/>
  <c r="AP3888" i="6"/>
  <c r="AQ3888" i="6"/>
  <c r="E3886" i="6"/>
  <c r="F3886" i="6"/>
  <c r="AN3889" i="6"/>
  <c r="AO3889" i="6"/>
  <c r="AP3889" i="6"/>
  <c r="AQ3889" i="6"/>
  <c r="E3887" i="6"/>
  <c r="F3887" i="6"/>
  <c r="AN3890" i="6"/>
  <c r="AO3890" i="6"/>
  <c r="AP3890" i="6"/>
  <c r="AQ3890" i="6"/>
  <c r="E3888" i="6"/>
  <c r="F3888" i="6"/>
  <c r="AN3891" i="6"/>
  <c r="AO3891" i="6"/>
  <c r="AP3891" i="6"/>
  <c r="AQ3891" i="6"/>
  <c r="E3889" i="6"/>
  <c r="F3889" i="6"/>
  <c r="AN3892" i="6"/>
  <c r="AO3892" i="6"/>
  <c r="AP3892" i="6"/>
  <c r="AQ3892" i="6"/>
  <c r="E3890" i="6"/>
  <c r="F3890" i="6"/>
  <c r="AN3893" i="6"/>
  <c r="AO3893" i="6"/>
  <c r="AP3893" i="6"/>
  <c r="AQ3893" i="6"/>
  <c r="E3891" i="6"/>
  <c r="F3891" i="6"/>
  <c r="AN3894" i="6"/>
  <c r="AO3894" i="6"/>
  <c r="AP3894" i="6"/>
  <c r="AQ3894" i="6"/>
  <c r="E3892" i="6"/>
  <c r="F3892" i="6"/>
  <c r="AN3895" i="6"/>
  <c r="AO3895" i="6"/>
  <c r="AP3895" i="6"/>
  <c r="AQ3895" i="6"/>
  <c r="E3893" i="6"/>
  <c r="F3893" i="6"/>
  <c r="AN3896" i="6"/>
  <c r="AO3896" i="6"/>
  <c r="AP3896" i="6"/>
  <c r="AQ3896" i="6"/>
  <c r="E3894" i="6"/>
  <c r="F3894" i="6"/>
  <c r="AN3897" i="6"/>
  <c r="AO3897" i="6"/>
  <c r="AP3897" i="6"/>
  <c r="AQ3897" i="6"/>
  <c r="E3895" i="6"/>
  <c r="F3895" i="6"/>
  <c r="AN3898" i="6"/>
  <c r="AO3898" i="6"/>
  <c r="AP3898" i="6"/>
  <c r="AQ3898" i="6"/>
  <c r="E3896" i="6"/>
  <c r="F3896" i="6"/>
  <c r="AN3899" i="6"/>
  <c r="AO3899" i="6"/>
  <c r="AP3899" i="6"/>
  <c r="AQ3899" i="6"/>
  <c r="E3897" i="6"/>
  <c r="F3897" i="6"/>
  <c r="AN3900" i="6"/>
  <c r="AO3900" i="6"/>
  <c r="AP3900" i="6"/>
  <c r="AQ3900" i="6"/>
  <c r="E3898" i="6"/>
  <c r="F3898" i="6"/>
  <c r="AN3901" i="6"/>
  <c r="AO3901" i="6"/>
  <c r="AP3901" i="6"/>
  <c r="AQ3901" i="6"/>
  <c r="E3899" i="6"/>
  <c r="F3899" i="6"/>
  <c r="AN3902" i="6"/>
  <c r="AO3902" i="6"/>
  <c r="AP3902" i="6"/>
  <c r="AQ3902" i="6"/>
  <c r="E3900" i="6"/>
  <c r="F3900" i="6"/>
  <c r="AN3903" i="6"/>
  <c r="AO3903" i="6"/>
  <c r="AP3903" i="6"/>
  <c r="AQ3903" i="6"/>
  <c r="E3901" i="6"/>
  <c r="F3901" i="6"/>
  <c r="AN3904" i="6"/>
  <c r="AO3904" i="6"/>
  <c r="AP3904" i="6"/>
  <c r="AQ3904" i="6"/>
  <c r="E3902" i="6"/>
  <c r="F3902" i="6"/>
  <c r="AN3905" i="6"/>
  <c r="AO3905" i="6"/>
  <c r="AP3905" i="6"/>
  <c r="AQ3905" i="6"/>
  <c r="E3903" i="6"/>
  <c r="F3903" i="6"/>
  <c r="AN3906" i="6"/>
  <c r="AO3906" i="6"/>
  <c r="AP3906" i="6"/>
  <c r="AQ3906" i="6"/>
  <c r="E3904" i="6"/>
  <c r="F3904" i="6"/>
  <c r="AN3907" i="6"/>
  <c r="AO3907" i="6"/>
  <c r="AP3907" i="6"/>
  <c r="AQ3907" i="6"/>
  <c r="E3905" i="6"/>
  <c r="F3905" i="6"/>
  <c r="AN3908" i="6"/>
  <c r="AO3908" i="6"/>
  <c r="AP3908" i="6"/>
  <c r="AQ3908" i="6"/>
  <c r="E3906" i="6"/>
  <c r="F3906" i="6"/>
  <c r="AN3909" i="6"/>
  <c r="AO3909" i="6"/>
  <c r="AP3909" i="6"/>
  <c r="AQ3909" i="6"/>
  <c r="E3907" i="6"/>
  <c r="F3907" i="6"/>
  <c r="AN3910" i="6"/>
  <c r="AO3910" i="6"/>
  <c r="AP3910" i="6"/>
  <c r="AQ3910" i="6"/>
  <c r="E3908" i="6"/>
  <c r="F3908" i="6"/>
  <c r="AN3911" i="6"/>
  <c r="AO3911" i="6"/>
  <c r="AP3911" i="6"/>
  <c r="AQ3911" i="6"/>
  <c r="E3909" i="6"/>
  <c r="F3909" i="6"/>
  <c r="AN3912" i="6"/>
  <c r="AO3912" i="6"/>
  <c r="AP3912" i="6"/>
  <c r="AQ3912" i="6"/>
  <c r="E3910" i="6"/>
  <c r="F3910" i="6"/>
  <c r="AN3913" i="6"/>
  <c r="AO3913" i="6"/>
  <c r="AP3913" i="6"/>
  <c r="AQ3913" i="6"/>
  <c r="E3911" i="6"/>
  <c r="F3911" i="6"/>
  <c r="AN3914" i="6"/>
  <c r="AO3914" i="6"/>
  <c r="AP3914" i="6"/>
  <c r="AQ3914" i="6"/>
  <c r="E3912" i="6"/>
  <c r="F3912" i="6"/>
  <c r="AN3915" i="6"/>
  <c r="AO3915" i="6"/>
  <c r="AP3915" i="6"/>
  <c r="AQ3915" i="6"/>
  <c r="E3913" i="6"/>
  <c r="F3913" i="6"/>
  <c r="AN3916" i="6"/>
  <c r="AO3916" i="6"/>
  <c r="AP3916" i="6"/>
  <c r="AQ3916" i="6"/>
  <c r="E3914" i="6"/>
  <c r="F3914" i="6"/>
  <c r="AN3917" i="6"/>
  <c r="AO3917" i="6"/>
  <c r="AP3917" i="6"/>
  <c r="AQ3917" i="6"/>
  <c r="E3915" i="6"/>
  <c r="F3915" i="6"/>
  <c r="AN3918" i="6"/>
  <c r="AO3918" i="6"/>
  <c r="AP3918" i="6"/>
  <c r="AQ3918" i="6"/>
  <c r="E3916" i="6"/>
  <c r="F3916" i="6"/>
  <c r="AN3919" i="6"/>
  <c r="AO3919" i="6"/>
  <c r="AP3919" i="6"/>
  <c r="AQ3919" i="6"/>
  <c r="E3917" i="6"/>
  <c r="F3917" i="6"/>
  <c r="AN3920" i="6"/>
  <c r="AO3920" i="6"/>
  <c r="AP3920" i="6"/>
  <c r="AQ3920" i="6"/>
  <c r="E3918" i="6"/>
  <c r="F3918" i="6"/>
  <c r="AN3921" i="6"/>
  <c r="AO3921" i="6"/>
  <c r="AP3921" i="6"/>
  <c r="AQ3921" i="6"/>
  <c r="E3919" i="6"/>
  <c r="F3919" i="6"/>
  <c r="AN3922" i="6"/>
  <c r="AO3922" i="6"/>
  <c r="AP3922" i="6"/>
  <c r="AQ3922" i="6"/>
  <c r="E3920" i="6"/>
  <c r="F3920" i="6"/>
  <c r="AN3923" i="6"/>
  <c r="AO3923" i="6"/>
  <c r="AP3923" i="6"/>
  <c r="AQ3923" i="6"/>
  <c r="E3921" i="6"/>
  <c r="F3921" i="6"/>
  <c r="AN3924" i="6"/>
  <c r="AO3924" i="6"/>
  <c r="AP3924" i="6"/>
  <c r="AQ3924" i="6"/>
  <c r="E3922" i="6"/>
  <c r="F3922" i="6"/>
  <c r="AN3925" i="6"/>
  <c r="AO3925" i="6"/>
  <c r="AP3925" i="6"/>
  <c r="AQ3925" i="6"/>
  <c r="E3923" i="6"/>
  <c r="F3923" i="6"/>
  <c r="AN3926" i="6"/>
  <c r="AO3926" i="6"/>
  <c r="AP3926" i="6"/>
  <c r="AQ3926" i="6"/>
  <c r="E3924" i="6"/>
  <c r="F3924" i="6"/>
  <c r="AN3927" i="6"/>
  <c r="AO3927" i="6"/>
  <c r="AP3927" i="6"/>
  <c r="AQ3927" i="6"/>
  <c r="E3925" i="6"/>
  <c r="F3925" i="6"/>
  <c r="AN3928" i="6"/>
  <c r="AO3928" i="6"/>
  <c r="AP3928" i="6"/>
  <c r="AQ3928" i="6"/>
  <c r="E3926" i="6"/>
  <c r="F3926" i="6"/>
  <c r="AN3929" i="6"/>
  <c r="AO3929" i="6"/>
  <c r="AP3929" i="6"/>
  <c r="AQ3929" i="6"/>
  <c r="E3927" i="6"/>
  <c r="F3927" i="6"/>
  <c r="AN3930" i="6"/>
  <c r="AO3930" i="6"/>
  <c r="AP3930" i="6"/>
  <c r="AQ3930" i="6"/>
  <c r="E3928" i="6"/>
  <c r="F3928" i="6"/>
  <c r="AN3931" i="6"/>
  <c r="AO3931" i="6"/>
  <c r="AP3931" i="6"/>
  <c r="AQ3931" i="6"/>
  <c r="E3929" i="6"/>
  <c r="F3929" i="6"/>
  <c r="AN3932" i="6"/>
  <c r="AO3932" i="6"/>
  <c r="AP3932" i="6"/>
  <c r="AQ3932" i="6"/>
  <c r="E3930" i="6"/>
  <c r="F3930" i="6"/>
  <c r="AN3933" i="6"/>
  <c r="AO3933" i="6"/>
  <c r="AP3933" i="6"/>
  <c r="AQ3933" i="6"/>
  <c r="E3931" i="6"/>
  <c r="F3931" i="6"/>
  <c r="AN3934" i="6"/>
  <c r="AO3934" i="6"/>
  <c r="AP3934" i="6"/>
  <c r="AQ3934" i="6"/>
  <c r="E3932" i="6"/>
  <c r="F3932" i="6"/>
  <c r="AN3935" i="6"/>
  <c r="AO3935" i="6"/>
  <c r="AP3935" i="6"/>
  <c r="AQ3935" i="6"/>
  <c r="E3933" i="6"/>
  <c r="F3933" i="6"/>
  <c r="AN3936" i="6"/>
  <c r="AO3936" i="6"/>
  <c r="AP3936" i="6"/>
  <c r="AQ3936" i="6"/>
  <c r="E3934" i="6"/>
  <c r="F3934" i="6"/>
  <c r="AN3937" i="6"/>
  <c r="AO3937" i="6"/>
  <c r="AP3937" i="6"/>
  <c r="AQ3937" i="6"/>
  <c r="E3935" i="6"/>
  <c r="F3935" i="6"/>
  <c r="AN3938" i="6"/>
  <c r="AO3938" i="6"/>
  <c r="AP3938" i="6"/>
  <c r="AQ3938" i="6"/>
  <c r="E3936" i="6"/>
  <c r="F3936" i="6"/>
  <c r="AN3939" i="6"/>
  <c r="AO3939" i="6"/>
  <c r="AP3939" i="6"/>
  <c r="AQ3939" i="6"/>
  <c r="E3937" i="6"/>
  <c r="F3937" i="6"/>
  <c r="AN3940" i="6"/>
  <c r="AO3940" i="6"/>
  <c r="AP3940" i="6"/>
  <c r="AQ3940" i="6"/>
  <c r="E3938" i="6"/>
  <c r="F3938" i="6"/>
  <c r="AN3941" i="6"/>
  <c r="AO3941" i="6"/>
  <c r="AP3941" i="6"/>
  <c r="AQ3941" i="6"/>
  <c r="E3939" i="6"/>
  <c r="F3939" i="6"/>
  <c r="AN3942" i="6"/>
  <c r="AO3942" i="6"/>
  <c r="AP3942" i="6"/>
  <c r="AQ3942" i="6"/>
  <c r="E3940" i="6"/>
  <c r="F3940" i="6"/>
  <c r="AN3943" i="6"/>
  <c r="AO3943" i="6"/>
  <c r="AP3943" i="6"/>
  <c r="AQ3943" i="6"/>
  <c r="E3941" i="6"/>
  <c r="F3941" i="6"/>
  <c r="AN3944" i="6"/>
  <c r="AO3944" i="6"/>
  <c r="AP3944" i="6"/>
  <c r="AQ3944" i="6"/>
  <c r="E3942" i="6"/>
  <c r="F3942" i="6"/>
  <c r="AN3945" i="6"/>
  <c r="AO3945" i="6"/>
  <c r="AP3945" i="6"/>
  <c r="AQ3945" i="6"/>
  <c r="E3943" i="6"/>
  <c r="F3943" i="6"/>
  <c r="AN3946" i="6"/>
  <c r="AO3946" i="6"/>
  <c r="AP3946" i="6"/>
  <c r="AQ3946" i="6"/>
  <c r="E3944" i="6"/>
  <c r="F3944" i="6"/>
  <c r="AN3947" i="6"/>
  <c r="AO3947" i="6"/>
  <c r="AP3947" i="6"/>
  <c r="AQ3947" i="6"/>
  <c r="E3945" i="6"/>
  <c r="F3945" i="6"/>
  <c r="AN3948" i="6"/>
  <c r="AO3948" i="6"/>
  <c r="AP3948" i="6"/>
  <c r="AQ3948" i="6"/>
  <c r="E3946" i="6"/>
  <c r="F3946" i="6"/>
  <c r="AN3949" i="6"/>
  <c r="AO3949" i="6"/>
  <c r="AP3949" i="6"/>
  <c r="AQ3949" i="6"/>
  <c r="E3947" i="6"/>
  <c r="F3947" i="6"/>
  <c r="AN3950" i="6"/>
  <c r="AO3950" i="6"/>
  <c r="AP3950" i="6"/>
  <c r="AQ3950" i="6"/>
  <c r="E3948" i="6"/>
  <c r="F3948" i="6"/>
  <c r="AN3951" i="6"/>
  <c r="AO3951" i="6"/>
  <c r="AP3951" i="6"/>
  <c r="AQ3951" i="6"/>
  <c r="E3949" i="6"/>
  <c r="F3949" i="6"/>
  <c r="AN3952" i="6"/>
  <c r="AO3952" i="6"/>
  <c r="AP3952" i="6"/>
  <c r="AQ3952" i="6"/>
  <c r="E3950" i="6"/>
  <c r="F3950" i="6"/>
  <c r="AN3953" i="6"/>
  <c r="AO3953" i="6"/>
  <c r="AP3953" i="6"/>
  <c r="AQ3953" i="6"/>
  <c r="E3951" i="6"/>
  <c r="F3951" i="6"/>
  <c r="AN3954" i="6"/>
  <c r="AO3954" i="6"/>
  <c r="AP3954" i="6"/>
  <c r="AQ3954" i="6"/>
  <c r="E3952" i="6"/>
  <c r="F3952" i="6"/>
  <c r="AN3955" i="6"/>
  <c r="AO3955" i="6"/>
  <c r="AP3955" i="6"/>
  <c r="AQ3955" i="6"/>
  <c r="E3953" i="6"/>
  <c r="F3953" i="6"/>
  <c r="AN3956" i="6"/>
  <c r="AO3956" i="6"/>
  <c r="AP3956" i="6"/>
  <c r="AQ3956" i="6"/>
  <c r="E3954" i="6"/>
  <c r="F3954" i="6"/>
  <c r="AN3957" i="6"/>
  <c r="AO3957" i="6"/>
  <c r="AP3957" i="6"/>
  <c r="AQ3957" i="6"/>
  <c r="E3955" i="6"/>
  <c r="F3955" i="6"/>
  <c r="AN3958" i="6"/>
  <c r="AO3958" i="6"/>
  <c r="AP3958" i="6"/>
  <c r="AQ3958" i="6"/>
  <c r="E3956" i="6"/>
  <c r="F3956" i="6"/>
  <c r="AN3959" i="6"/>
  <c r="AO3959" i="6"/>
  <c r="AP3959" i="6"/>
  <c r="AQ3959" i="6"/>
  <c r="E3957" i="6"/>
  <c r="F3957" i="6"/>
  <c r="AN3960" i="6"/>
  <c r="AO3960" i="6"/>
  <c r="AP3960" i="6"/>
  <c r="AQ3960" i="6"/>
  <c r="E3958" i="6"/>
  <c r="F3958" i="6"/>
  <c r="AN3961" i="6"/>
  <c r="AO3961" i="6"/>
  <c r="AP3961" i="6"/>
  <c r="AQ3961" i="6"/>
  <c r="E3959" i="6"/>
  <c r="F3959" i="6"/>
  <c r="AN3962" i="6"/>
  <c r="AO3962" i="6"/>
  <c r="AP3962" i="6"/>
  <c r="AQ3962" i="6"/>
  <c r="E3960" i="6"/>
  <c r="F3960" i="6"/>
  <c r="AN3963" i="6"/>
  <c r="AO3963" i="6"/>
  <c r="AP3963" i="6"/>
  <c r="AQ3963" i="6"/>
  <c r="E3961" i="6"/>
  <c r="F3961" i="6"/>
  <c r="AN3964" i="6"/>
  <c r="AO3964" i="6"/>
  <c r="AP3964" i="6"/>
  <c r="AQ3964" i="6"/>
  <c r="E3962" i="6"/>
  <c r="F3962" i="6"/>
  <c r="AN3965" i="6"/>
  <c r="AO3965" i="6"/>
  <c r="AP3965" i="6"/>
  <c r="AQ3965" i="6"/>
  <c r="E3963" i="6"/>
  <c r="F3963" i="6"/>
  <c r="AN3966" i="6"/>
  <c r="AO3966" i="6"/>
  <c r="AP3966" i="6"/>
  <c r="AQ3966" i="6"/>
  <c r="E3964" i="6"/>
  <c r="F3964" i="6"/>
  <c r="AN3967" i="6"/>
  <c r="AO3967" i="6"/>
  <c r="AP3967" i="6"/>
  <c r="AQ3967" i="6"/>
  <c r="E3965" i="6"/>
  <c r="F3965" i="6"/>
  <c r="AN3968" i="6"/>
  <c r="AO3968" i="6"/>
  <c r="AP3968" i="6"/>
  <c r="AQ3968" i="6"/>
  <c r="E3966" i="6"/>
  <c r="F3966" i="6"/>
  <c r="AN3969" i="6"/>
  <c r="AO3969" i="6"/>
  <c r="AP3969" i="6"/>
  <c r="AQ3969" i="6"/>
  <c r="E3967" i="6"/>
  <c r="F3967" i="6"/>
  <c r="AN3970" i="6"/>
  <c r="AO3970" i="6"/>
  <c r="AP3970" i="6"/>
  <c r="AQ3970" i="6"/>
  <c r="E3968" i="6"/>
  <c r="F3968" i="6"/>
  <c r="AN3971" i="6"/>
  <c r="AO3971" i="6"/>
  <c r="AP3971" i="6"/>
  <c r="AQ3971" i="6"/>
  <c r="E3969" i="6"/>
  <c r="F3969" i="6"/>
  <c r="AN3972" i="6"/>
  <c r="AO3972" i="6"/>
  <c r="AP3972" i="6"/>
  <c r="AQ3972" i="6"/>
  <c r="E3970" i="6"/>
  <c r="F3970" i="6"/>
  <c r="AN3973" i="6"/>
  <c r="AO3973" i="6"/>
  <c r="AP3973" i="6"/>
  <c r="AQ3973" i="6"/>
  <c r="E3971" i="6"/>
  <c r="F3971" i="6"/>
  <c r="AN3974" i="6"/>
  <c r="AO3974" i="6"/>
  <c r="AP3974" i="6"/>
  <c r="AQ3974" i="6"/>
  <c r="E3972" i="6"/>
  <c r="F3972" i="6"/>
  <c r="AN3975" i="6"/>
  <c r="AO3975" i="6"/>
  <c r="AP3975" i="6"/>
  <c r="AQ3975" i="6"/>
  <c r="E3973" i="6"/>
  <c r="F3973" i="6"/>
  <c r="AN3976" i="6"/>
  <c r="AO3976" i="6"/>
  <c r="AP3976" i="6"/>
  <c r="AQ3976" i="6"/>
  <c r="E3974" i="6"/>
  <c r="F3974" i="6"/>
  <c r="AN3977" i="6"/>
  <c r="AO3977" i="6"/>
  <c r="AP3977" i="6"/>
  <c r="AQ3977" i="6"/>
  <c r="E3975" i="6"/>
  <c r="F3975" i="6"/>
  <c r="AN3978" i="6"/>
  <c r="AO3978" i="6"/>
  <c r="AP3978" i="6"/>
  <c r="AQ3978" i="6"/>
  <c r="E3976" i="6"/>
  <c r="F3976" i="6"/>
  <c r="AN3979" i="6"/>
  <c r="AO3979" i="6"/>
  <c r="AP3979" i="6"/>
  <c r="AQ3979" i="6"/>
  <c r="E3977" i="6"/>
  <c r="F3977" i="6"/>
  <c r="AN3980" i="6"/>
  <c r="AO3980" i="6"/>
  <c r="AP3980" i="6"/>
  <c r="AQ3980" i="6"/>
  <c r="E3978" i="6"/>
  <c r="F3978" i="6"/>
  <c r="AN3981" i="6"/>
  <c r="AO3981" i="6"/>
  <c r="AP3981" i="6"/>
  <c r="AQ3981" i="6"/>
  <c r="E3979" i="6"/>
  <c r="F3979" i="6"/>
  <c r="AN3982" i="6"/>
  <c r="AO3982" i="6"/>
  <c r="AP3982" i="6"/>
  <c r="AQ3982" i="6"/>
  <c r="E3980" i="6"/>
  <c r="F3980" i="6"/>
  <c r="AN3983" i="6"/>
  <c r="AO3983" i="6"/>
  <c r="AP3983" i="6"/>
  <c r="AQ3983" i="6"/>
  <c r="E3981" i="6"/>
  <c r="F3981" i="6"/>
  <c r="AN3984" i="6"/>
  <c r="AO3984" i="6"/>
  <c r="AP3984" i="6"/>
  <c r="AQ3984" i="6"/>
  <c r="E3982" i="6"/>
  <c r="F3982" i="6"/>
  <c r="AN3985" i="6"/>
  <c r="AO3985" i="6"/>
  <c r="AP3985" i="6"/>
  <c r="AQ3985" i="6"/>
  <c r="E3983" i="6"/>
  <c r="F3983" i="6"/>
  <c r="AN3986" i="6"/>
  <c r="AO3986" i="6"/>
  <c r="AP3986" i="6"/>
  <c r="AQ3986" i="6"/>
  <c r="E3984" i="6"/>
  <c r="F3984" i="6"/>
  <c r="AN3987" i="6"/>
  <c r="AO3987" i="6"/>
  <c r="AP3987" i="6"/>
  <c r="AQ3987" i="6"/>
  <c r="E3985" i="6"/>
  <c r="F3985" i="6"/>
  <c r="AN3988" i="6"/>
  <c r="AO3988" i="6"/>
  <c r="AP3988" i="6"/>
  <c r="AQ3988" i="6"/>
  <c r="E3986" i="6"/>
  <c r="F3986" i="6"/>
  <c r="AN3989" i="6"/>
  <c r="AO3989" i="6"/>
  <c r="AP3989" i="6"/>
  <c r="AQ3989" i="6"/>
  <c r="E3987" i="6"/>
  <c r="F3987" i="6"/>
  <c r="AN3990" i="6"/>
  <c r="AO3990" i="6"/>
  <c r="AP3990" i="6"/>
  <c r="AQ3990" i="6"/>
  <c r="E3988" i="6"/>
  <c r="F3988" i="6"/>
  <c r="AN3991" i="6"/>
  <c r="AO3991" i="6"/>
  <c r="AP3991" i="6"/>
  <c r="AQ3991" i="6"/>
  <c r="E3989" i="6"/>
  <c r="F3989" i="6"/>
  <c r="AN3992" i="6"/>
  <c r="AO3992" i="6"/>
  <c r="AP3992" i="6"/>
  <c r="AQ3992" i="6"/>
  <c r="E3990" i="6"/>
  <c r="F3990" i="6"/>
  <c r="AN3993" i="6"/>
  <c r="AO3993" i="6"/>
  <c r="AP3993" i="6"/>
  <c r="AQ3993" i="6"/>
  <c r="E3991" i="6"/>
  <c r="F3991" i="6"/>
  <c r="AN3994" i="6"/>
  <c r="AO3994" i="6"/>
  <c r="AP3994" i="6"/>
  <c r="AQ3994" i="6"/>
  <c r="E3992" i="6"/>
  <c r="F3992" i="6"/>
  <c r="AN3995" i="6"/>
  <c r="AO3995" i="6"/>
  <c r="AP3995" i="6"/>
  <c r="AQ3995" i="6"/>
  <c r="E3993" i="6"/>
  <c r="F3993" i="6"/>
  <c r="AN3996" i="6"/>
  <c r="AO3996" i="6"/>
  <c r="AP3996" i="6"/>
  <c r="AQ3996" i="6"/>
  <c r="E3994" i="6"/>
  <c r="F3994" i="6"/>
  <c r="AN3997" i="6"/>
  <c r="AO3997" i="6"/>
  <c r="AP3997" i="6"/>
  <c r="AQ3997" i="6"/>
  <c r="E3995" i="6"/>
  <c r="F3995" i="6"/>
  <c r="AN3998" i="6"/>
  <c r="AO3998" i="6"/>
  <c r="AP3998" i="6"/>
  <c r="AQ3998" i="6"/>
  <c r="E3996" i="6"/>
  <c r="F3996" i="6"/>
  <c r="AN3999" i="6"/>
  <c r="AO3999" i="6"/>
  <c r="AP3999" i="6"/>
  <c r="AQ3999" i="6"/>
  <c r="E3997" i="6"/>
  <c r="F3997" i="6"/>
  <c r="AN4000" i="6"/>
  <c r="AO4000" i="6"/>
  <c r="AP4000" i="6"/>
  <c r="AQ4000" i="6"/>
  <c r="E3998" i="6"/>
  <c r="F3998" i="6"/>
  <c r="AN4001" i="6"/>
  <c r="AO4001" i="6"/>
  <c r="AP4001" i="6"/>
  <c r="AQ4001" i="6"/>
  <c r="E3999" i="6"/>
  <c r="F3999" i="6"/>
  <c r="AN4002" i="6"/>
  <c r="AO4002" i="6"/>
  <c r="AP4002" i="6"/>
  <c r="AQ4002" i="6"/>
  <c r="E4000" i="6"/>
  <c r="F4000" i="6"/>
  <c r="AN4003" i="6"/>
  <c r="AO4003" i="6"/>
  <c r="AP4003" i="6"/>
  <c r="AQ4003" i="6"/>
  <c r="E4001" i="6"/>
  <c r="F4001" i="6"/>
  <c r="AN4004" i="6"/>
  <c r="AO4004" i="6"/>
  <c r="AP4004" i="6"/>
  <c r="AQ4004" i="6"/>
  <c r="E4002" i="6"/>
  <c r="F4002" i="6"/>
  <c r="AN4005" i="6"/>
  <c r="AO4005" i="6"/>
  <c r="AP4005" i="6"/>
  <c r="AQ4005" i="6"/>
  <c r="E4003" i="6"/>
  <c r="F4003" i="6"/>
  <c r="AN4006" i="6"/>
  <c r="AO4006" i="6"/>
  <c r="AP4006" i="6"/>
  <c r="AQ4006" i="6"/>
  <c r="E4004" i="6"/>
  <c r="F4004" i="6"/>
  <c r="AN4007" i="6"/>
  <c r="AO4007" i="6"/>
  <c r="AP4007" i="6"/>
  <c r="AQ4007" i="6"/>
  <c r="E4005" i="6"/>
  <c r="F4005" i="6"/>
  <c r="AN4008" i="6"/>
  <c r="AO4008" i="6"/>
  <c r="AP4008" i="6"/>
  <c r="AQ4008" i="6"/>
  <c r="E4006" i="6"/>
  <c r="F4006" i="6"/>
  <c r="AN4009" i="6"/>
  <c r="AO4009" i="6"/>
  <c r="AP4009" i="6"/>
  <c r="AQ4009" i="6"/>
  <c r="E4007" i="6"/>
  <c r="F4007" i="6"/>
  <c r="AN4010" i="6"/>
  <c r="AO4010" i="6"/>
  <c r="AP4010" i="6"/>
  <c r="AQ4010" i="6"/>
  <c r="E4008" i="6"/>
  <c r="F4008" i="6"/>
  <c r="AN4011" i="6"/>
  <c r="AO4011" i="6"/>
  <c r="AP4011" i="6"/>
  <c r="AQ4011" i="6"/>
  <c r="E4009" i="6"/>
  <c r="F4009" i="6"/>
  <c r="AN4012" i="6"/>
  <c r="AO4012" i="6"/>
  <c r="AP4012" i="6"/>
  <c r="AQ4012" i="6"/>
  <c r="E4010" i="6"/>
  <c r="F4010" i="6"/>
  <c r="AN4013" i="6"/>
  <c r="AO4013" i="6"/>
  <c r="AP4013" i="6"/>
  <c r="AQ4013" i="6"/>
  <c r="E4011" i="6"/>
  <c r="F4011" i="6"/>
  <c r="AN4014" i="6"/>
  <c r="AO4014" i="6"/>
  <c r="AP4014" i="6"/>
  <c r="AQ4014" i="6"/>
  <c r="E4012" i="6"/>
  <c r="F4012" i="6"/>
  <c r="AN4015" i="6"/>
  <c r="AO4015" i="6"/>
  <c r="AP4015" i="6"/>
  <c r="AQ4015" i="6"/>
  <c r="E4013" i="6"/>
  <c r="F4013" i="6"/>
  <c r="AN4016" i="6"/>
  <c r="AO4016" i="6"/>
  <c r="AP4016" i="6"/>
  <c r="AQ4016" i="6"/>
  <c r="E4014" i="6"/>
  <c r="F4014" i="6"/>
  <c r="AN4017" i="6"/>
  <c r="AO4017" i="6"/>
  <c r="AP4017" i="6"/>
  <c r="AQ4017" i="6"/>
  <c r="E4015" i="6"/>
  <c r="F4015" i="6"/>
  <c r="AN4018" i="6"/>
  <c r="AO4018" i="6"/>
  <c r="AP4018" i="6"/>
  <c r="AQ4018" i="6"/>
  <c r="E4016" i="6"/>
  <c r="F4016" i="6"/>
  <c r="AN4019" i="6"/>
  <c r="AO4019" i="6"/>
  <c r="AP4019" i="6"/>
  <c r="AQ4019" i="6"/>
  <c r="E4017" i="6"/>
  <c r="F4017" i="6"/>
  <c r="AN4020" i="6"/>
  <c r="AO4020" i="6"/>
  <c r="AP4020" i="6"/>
  <c r="AQ4020" i="6"/>
  <c r="E4018" i="6"/>
  <c r="F4018" i="6"/>
  <c r="AN4021" i="6"/>
  <c r="AO4021" i="6"/>
  <c r="AP4021" i="6"/>
  <c r="AQ4021" i="6"/>
  <c r="E4019" i="6"/>
  <c r="F4019" i="6"/>
  <c r="AN4022" i="6"/>
  <c r="AO4022" i="6"/>
  <c r="AP4022" i="6"/>
  <c r="AQ4022" i="6"/>
  <c r="E4020" i="6"/>
  <c r="F4020" i="6"/>
  <c r="AN4023" i="6"/>
  <c r="AO4023" i="6"/>
  <c r="AP4023" i="6"/>
  <c r="AQ4023" i="6"/>
  <c r="E4021" i="6"/>
  <c r="F4021" i="6"/>
  <c r="AN4024" i="6"/>
  <c r="AO4024" i="6"/>
  <c r="AP4024" i="6"/>
  <c r="AQ4024" i="6"/>
  <c r="E4022" i="6"/>
  <c r="F4022" i="6"/>
  <c r="AN4025" i="6"/>
  <c r="AO4025" i="6"/>
  <c r="AP4025" i="6"/>
  <c r="AQ4025" i="6"/>
  <c r="E4023" i="6"/>
  <c r="F4023" i="6"/>
  <c r="AN4026" i="6"/>
  <c r="AO4026" i="6"/>
  <c r="AP4026" i="6"/>
  <c r="AQ4026" i="6"/>
  <c r="E4024" i="6"/>
  <c r="F4024" i="6"/>
  <c r="AN4027" i="6"/>
  <c r="AO4027" i="6"/>
  <c r="AP4027" i="6"/>
  <c r="AQ4027" i="6"/>
  <c r="E4025" i="6"/>
  <c r="F4025" i="6"/>
  <c r="AN4028" i="6"/>
  <c r="AO4028" i="6"/>
  <c r="AP4028" i="6"/>
  <c r="AQ4028" i="6"/>
  <c r="E4026" i="6"/>
  <c r="F4026" i="6"/>
  <c r="AN4029" i="6"/>
  <c r="AO4029" i="6"/>
  <c r="AP4029" i="6"/>
  <c r="AQ4029" i="6"/>
  <c r="E4027" i="6"/>
  <c r="F4027" i="6"/>
  <c r="AN4030" i="6"/>
  <c r="AO4030" i="6"/>
  <c r="AP4030" i="6"/>
  <c r="AQ4030" i="6"/>
  <c r="E4028" i="6"/>
  <c r="F4028" i="6"/>
  <c r="AN4031" i="6"/>
  <c r="AO4031" i="6"/>
  <c r="AP4031" i="6"/>
  <c r="AQ4031" i="6"/>
  <c r="E4029" i="6"/>
  <c r="F4029" i="6"/>
  <c r="AN4032" i="6"/>
  <c r="AO4032" i="6"/>
  <c r="AP4032" i="6"/>
  <c r="AQ4032" i="6"/>
  <c r="E4030" i="6"/>
  <c r="F4030" i="6"/>
  <c r="AN4033" i="6"/>
  <c r="AO4033" i="6"/>
  <c r="AP4033" i="6"/>
  <c r="AQ4033" i="6"/>
  <c r="E4031" i="6"/>
  <c r="F4031" i="6"/>
  <c r="AN4034" i="6"/>
  <c r="AO4034" i="6"/>
  <c r="AP4034" i="6"/>
  <c r="AQ4034" i="6"/>
  <c r="E4032" i="6"/>
  <c r="F4032" i="6"/>
  <c r="AN4035" i="6"/>
  <c r="AO4035" i="6"/>
  <c r="AP4035" i="6"/>
  <c r="AQ4035" i="6"/>
  <c r="E4033" i="6"/>
  <c r="F4033" i="6"/>
  <c r="AN4036" i="6"/>
  <c r="AO4036" i="6"/>
  <c r="AP4036" i="6"/>
  <c r="AQ4036" i="6"/>
  <c r="E4034" i="6"/>
  <c r="F4034" i="6"/>
  <c r="AN4037" i="6"/>
  <c r="AO4037" i="6"/>
  <c r="AP4037" i="6"/>
  <c r="AQ4037" i="6"/>
  <c r="E4035" i="6"/>
  <c r="F4035" i="6"/>
  <c r="AN4038" i="6"/>
  <c r="AO4038" i="6"/>
  <c r="AP4038" i="6"/>
  <c r="AQ4038" i="6"/>
  <c r="E4036" i="6"/>
  <c r="F4036" i="6"/>
  <c r="AN4039" i="6"/>
  <c r="AO4039" i="6"/>
  <c r="AP4039" i="6"/>
  <c r="AQ4039" i="6"/>
  <c r="E4037" i="6"/>
  <c r="F4037" i="6"/>
  <c r="AN4040" i="6"/>
  <c r="AO4040" i="6"/>
  <c r="AP4040" i="6"/>
  <c r="AQ4040" i="6"/>
  <c r="E4038" i="6"/>
  <c r="F4038" i="6"/>
  <c r="AN4041" i="6"/>
  <c r="AO4041" i="6"/>
  <c r="AP4041" i="6"/>
  <c r="AQ4041" i="6"/>
  <c r="E4039" i="6"/>
  <c r="F4039" i="6"/>
  <c r="AN4042" i="6"/>
  <c r="AO4042" i="6"/>
  <c r="AP4042" i="6"/>
  <c r="AQ4042" i="6"/>
  <c r="E4040" i="6"/>
  <c r="F4040" i="6"/>
  <c r="AN4043" i="6"/>
  <c r="AO4043" i="6"/>
  <c r="AP4043" i="6"/>
  <c r="AQ4043" i="6"/>
  <c r="E4041" i="6"/>
  <c r="F4041" i="6"/>
  <c r="AN4044" i="6"/>
  <c r="AO4044" i="6"/>
  <c r="AP4044" i="6"/>
  <c r="AQ4044" i="6"/>
  <c r="E4042" i="6"/>
  <c r="F4042" i="6"/>
  <c r="AN4045" i="6"/>
  <c r="AO4045" i="6"/>
  <c r="AP4045" i="6"/>
  <c r="AQ4045" i="6"/>
  <c r="E4043" i="6"/>
  <c r="F4043" i="6"/>
  <c r="AN4046" i="6"/>
  <c r="AO4046" i="6"/>
  <c r="AP4046" i="6"/>
  <c r="AQ4046" i="6"/>
  <c r="E4044" i="6"/>
  <c r="F4044" i="6"/>
  <c r="AN4047" i="6"/>
  <c r="AO4047" i="6"/>
  <c r="AP4047" i="6"/>
  <c r="AQ4047" i="6"/>
  <c r="E4045" i="6"/>
  <c r="F4045" i="6"/>
  <c r="AN4048" i="6"/>
  <c r="AO4048" i="6"/>
  <c r="AP4048" i="6"/>
  <c r="AQ4048" i="6"/>
  <c r="E4046" i="6"/>
  <c r="F4046" i="6"/>
  <c r="AN4049" i="6"/>
  <c r="AO4049" i="6"/>
  <c r="AP4049" i="6"/>
  <c r="AQ4049" i="6"/>
  <c r="E4047" i="6"/>
  <c r="F4047" i="6"/>
  <c r="AN4050" i="6"/>
  <c r="AO4050" i="6"/>
  <c r="AP4050" i="6"/>
  <c r="AQ4050" i="6"/>
  <c r="E4048" i="6"/>
  <c r="F4048" i="6"/>
  <c r="AN4051" i="6"/>
  <c r="AO4051" i="6"/>
  <c r="AP4051" i="6"/>
  <c r="AQ4051" i="6"/>
  <c r="E4049" i="6"/>
  <c r="F4049" i="6"/>
  <c r="AN4052" i="6"/>
  <c r="AO4052" i="6"/>
  <c r="AP4052" i="6"/>
  <c r="AQ4052" i="6"/>
  <c r="E4050" i="6"/>
  <c r="F4050" i="6"/>
  <c r="AN4053" i="6"/>
  <c r="AO4053" i="6"/>
  <c r="AP4053" i="6"/>
  <c r="AQ4053" i="6"/>
  <c r="E4051" i="6"/>
  <c r="F4051" i="6"/>
  <c r="AN4054" i="6"/>
  <c r="AO4054" i="6"/>
  <c r="AP4054" i="6"/>
  <c r="AQ4054" i="6"/>
  <c r="E4052" i="6"/>
  <c r="F4052" i="6"/>
  <c r="AN4055" i="6"/>
  <c r="AO4055" i="6"/>
  <c r="AP4055" i="6"/>
  <c r="AQ4055" i="6"/>
  <c r="E4053" i="6"/>
  <c r="F4053" i="6"/>
  <c r="AN4056" i="6"/>
  <c r="AO4056" i="6"/>
  <c r="AP4056" i="6"/>
  <c r="AQ4056" i="6"/>
  <c r="E4054" i="6"/>
  <c r="F4054" i="6"/>
  <c r="AN4057" i="6"/>
  <c r="AO4057" i="6"/>
  <c r="AP4057" i="6"/>
  <c r="AQ4057" i="6"/>
  <c r="E4055" i="6"/>
  <c r="F4055" i="6"/>
  <c r="AN4058" i="6"/>
  <c r="AO4058" i="6"/>
  <c r="AP4058" i="6"/>
  <c r="AQ4058" i="6"/>
  <c r="E4056" i="6"/>
  <c r="F4056" i="6"/>
  <c r="AN4059" i="6"/>
  <c r="AO4059" i="6"/>
  <c r="AP4059" i="6"/>
  <c r="AQ4059" i="6"/>
  <c r="E4057" i="6"/>
  <c r="F4057" i="6"/>
  <c r="AN4060" i="6"/>
  <c r="AO4060" i="6"/>
  <c r="AP4060" i="6"/>
  <c r="AQ4060" i="6"/>
  <c r="E4058" i="6"/>
  <c r="F4058" i="6"/>
  <c r="AN4061" i="6"/>
  <c r="AO4061" i="6"/>
  <c r="AP4061" i="6"/>
  <c r="AQ4061" i="6"/>
  <c r="E4059" i="6"/>
  <c r="F4059" i="6"/>
  <c r="AN4062" i="6"/>
  <c r="AO4062" i="6"/>
  <c r="AP4062" i="6"/>
  <c r="AQ4062" i="6"/>
  <c r="E4060" i="6"/>
  <c r="F4060" i="6"/>
  <c r="AN4063" i="6"/>
  <c r="AO4063" i="6"/>
  <c r="AP4063" i="6"/>
  <c r="AQ4063" i="6"/>
  <c r="E4061" i="6"/>
  <c r="F4061" i="6"/>
  <c r="AN4064" i="6"/>
  <c r="AO4064" i="6"/>
  <c r="AP4064" i="6"/>
  <c r="AQ4064" i="6"/>
  <c r="E4062" i="6"/>
  <c r="F4062" i="6"/>
  <c r="AN4065" i="6"/>
  <c r="AO4065" i="6"/>
  <c r="AP4065" i="6"/>
  <c r="AQ4065" i="6"/>
  <c r="E4063" i="6"/>
  <c r="F4063" i="6"/>
  <c r="AN4066" i="6"/>
  <c r="AO4066" i="6"/>
  <c r="AP4066" i="6"/>
  <c r="AQ4066" i="6"/>
  <c r="E4064" i="6"/>
  <c r="F4064" i="6"/>
  <c r="AN4067" i="6"/>
  <c r="AO4067" i="6"/>
  <c r="AP4067" i="6"/>
  <c r="AQ4067" i="6"/>
  <c r="E4065" i="6"/>
  <c r="F4065" i="6"/>
  <c r="AN4068" i="6"/>
  <c r="AO4068" i="6"/>
  <c r="AP4068" i="6"/>
  <c r="AQ4068" i="6"/>
  <c r="E4066" i="6"/>
  <c r="F4066" i="6"/>
  <c r="AN4069" i="6"/>
  <c r="AO4069" i="6"/>
  <c r="AP4069" i="6"/>
  <c r="AQ4069" i="6"/>
  <c r="E4067" i="6"/>
  <c r="F4067" i="6"/>
  <c r="AN4070" i="6"/>
  <c r="AO4070" i="6"/>
  <c r="AP4070" i="6"/>
  <c r="AQ4070" i="6"/>
  <c r="E4068" i="6"/>
  <c r="F4068" i="6"/>
  <c r="AN4071" i="6"/>
  <c r="AO4071" i="6"/>
  <c r="AP4071" i="6"/>
  <c r="AQ4071" i="6"/>
  <c r="E4069" i="6"/>
  <c r="F4069" i="6"/>
  <c r="AN4072" i="6"/>
  <c r="AO4072" i="6"/>
  <c r="AP4072" i="6"/>
  <c r="AQ4072" i="6"/>
  <c r="E4070" i="6"/>
  <c r="F4070" i="6"/>
  <c r="AN4073" i="6"/>
  <c r="AO4073" i="6"/>
  <c r="AP4073" i="6"/>
  <c r="AQ4073" i="6"/>
  <c r="E4071" i="6"/>
  <c r="F4071" i="6"/>
  <c r="AN4074" i="6"/>
  <c r="AO4074" i="6"/>
  <c r="AP4074" i="6"/>
  <c r="AQ4074" i="6"/>
  <c r="E4072" i="6"/>
  <c r="F4072" i="6"/>
  <c r="AN4075" i="6"/>
  <c r="AO4075" i="6"/>
  <c r="AP4075" i="6"/>
  <c r="AQ4075" i="6"/>
  <c r="E4073" i="6"/>
  <c r="F4073" i="6"/>
  <c r="AN4076" i="6"/>
  <c r="AO4076" i="6"/>
  <c r="AP4076" i="6"/>
  <c r="AQ4076" i="6"/>
  <c r="E4074" i="6"/>
  <c r="F4074" i="6"/>
  <c r="AN4077" i="6"/>
  <c r="AO4077" i="6"/>
  <c r="AP4077" i="6"/>
  <c r="AQ4077" i="6"/>
  <c r="E4075" i="6"/>
  <c r="F4075" i="6"/>
  <c r="AN4078" i="6"/>
  <c r="AO4078" i="6"/>
  <c r="AP4078" i="6"/>
  <c r="AQ4078" i="6"/>
  <c r="E4076" i="6"/>
  <c r="F4076" i="6"/>
  <c r="AN4079" i="6"/>
  <c r="AO4079" i="6"/>
  <c r="AP4079" i="6"/>
  <c r="AQ4079" i="6"/>
  <c r="E4077" i="6"/>
  <c r="F4077" i="6"/>
  <c r="AN4080" i="6"/>
  <c r="AO4080" i="6"/>
  <c r="AP4080" i="6"/>
  <c r="AQ4080" i="6"/>
  <c r="E4078" i="6"/>
  <c r="F4078" i="6"/>
  <c r="AN4081" i="6"/>
  <c r="AO4081" i="6"/>
  <c r="AP4081" i="6"/>
  <c r="AQ4081" i="6"/>
  <c r="E4079" i="6"/>
  <c r="F4079" i="6"/>
  <c r="AN4082" i="6"/>
  <c r="AO4082" i="6"/>
  <c r="AP4082" i="6"/>
  <c r="AQ4082" i="6"/>
  <c r="E4080" i="6"/>
  <c r="F4080" i="6"/>
  <c r="AN4083" i="6"/>
  <c r="AO4083" i="6"/>
  <c r="AP4083" i="6"/>
  <c r="AQ4083" i="6"/>
  <c r="E4081" i="6"/>
  <c r="F4081" i="6"/>
  <c r="AN4084" i="6"/>
  <c r="AO4084" i="6"/>
  <c r="AP4084" i="6"/>
  <c r="AQ4084" i="6"/>
  <c r="E4082" i="6"/>
  <c r="F4082" i="6"/>
  <c r="AN4085" i="6"/>
  <c r="AO4085" i="6"/>
  <c r="AP4085" i="6"/>
  <c r="AQ4085" i="6"/>
  <c r="E4083" i="6"/>
  <c r="F4083" i="6"/>
  <c r="AN4086" i="6"/>
  <c r="AO4086" i="6"/>
  <c r="AP4086" i="6"/>
  <c r="AQ4086" i="6"/>
  <c r="E4084" i="6"/>
  <c r="F4084" i="6"/>
  <c r="AN4087" i="6"/>
  <c r="AO4087" i="6"/>
  <c r="AP4087" i="6"/>
  <c r="AQ4087" i="6"/>
  <c r="E4085" i="6"/>
  <c r="F4085" i="6"/>
  <c r="AN4088" i="6"/>
  <c r="AO4088" i="6"/>
  <c r="AP4088" i="6"/>
  <c r="AQ4088" i="6"/>
  <c r="E4086" i="6"/>
  <c r="F4086" i="6"/>
  <c r="AN4089" i="6"/>
  <c r="AO4089" i="6"/>
  <c r="AP4089" i="6"/>
  <c r="AQ4089" i="6"/>
  <c r="E4087" i="6"/>
  <c r="F4087" i="6"/>
  <c r="AN4090" i="6"/>
  <c r="AO4090" i="6"/>
  <c r="AP4090" i="6"/>
  <c r="AQ4090" i="6"/>
  <c r="E4088" i="6"/>
  <c r="F4088" i="6"/>
  <c r="AN4091" i="6"/>
  <c r="AO4091" i="6"/>
  <c r="AP4091" i="6"/>
  <c r="AQ4091" i="6"/>
  <c r="E4089" i="6"/>
  <c r="F4089" i="6"/>
  <c r="AN4092" i="6"/>
  <c r="AO4092" i="6"/>
  <c r="AP4092" i="6"/>
  <c r="AQ4092" i="6"/>
  <c r="E4090" i="6"/>
  <c r="F4090" i="6"/>
  <c r="AN4093" i="6"/>
  <c r="AO4093" i="6"/>
  <c r="AP4093" i="6"/>
  <c r="AQ4093" i="6"/>
  <c r="E4091" i="6"/>
  <c r="F4091" i="6"/>
  <c r="AN4094" i="6"/>
  <c r="AO4094" i="6"/>
  <c r="AP4094" i="6"/>
  <c r="AQ4094" i="6"/>
  <c r="E4092" i="6"/>
  <c r="F4092" i="6"/>
  <c r="AN4095" i="6"/>
  <c r="AO4095" i="6"/>
  <c r="AP4095" i="6"/>
  <c r="AQ4095" i="6"/>
  <c r="E4093" i="6"/>
  <c r="F4093" i="6"/>
  <c r="AN4096" i="6"/>
  <c r="AO4096" i="6"/>
  <c r="AP4096" i="6"/>
  <c r="AQ4096" i="6"/>
  <c r="E4094" i="6"/>
  <c r="F4094" i="6"/>
  <c r="AN4097" i="6"/>
  <c r="AO4097" i="6"/>
  <c r="AP4097" i="6"/>
  <c r="AQ4097" i="6"/>
  <c r="E4095" i="6"/>
  <c r="F4095" i="6"/>
  <c r="AN4098" i="6"/>
  <c r="AO4098" i="6"/>
  <c r="AP4098" i="6"/>
  <c r="AQ4098" i="6"/>
  <c r="E4096" i="6"/>
  <c r="F4096" i="6"/>
  <c r="AN4099" i="6"/>
  <c r="AO4099" i="6"/>
  <c r="AP4099" i="6"/>
  <c r="AQ4099" i="6"/>
  <c r="E4097" i="6"/>
  <c r="F4097" i="6"/>
  <c r="AN4100" i="6"/>
  <c r="AO4100" i="6"/>
  <c r="AP4100" i="6"/>
  <c r="AQ4100" i="6"/>
  <c r="E4098" i="6"/>
  <c r="F4098" i="6"/>
  <c r="AN4101" i="6"/>
  <c r="AO4101" i="6"/>
  <c r="AP4101" i="6"/>
  <c r="AQ4101" i="6"/>
  <c r="E4099" i="6"/>
  <c r="F4099" i="6"/>
  <c r="AN4102" i="6"/>
  <c r="AO4102" i="6"/>
  <c r="AP4102" i="6"/>
  <c r="AQ4102" i="6"/>
  <c r="E4100" i="6"/>
  <c r="F4100" i="6"/>
  <c r="AN4103" i="6"/>
  <c r="AO4103" i="6"/>
  <c r="AP4103" i="6"/>
  <c r="AQ4103" i="6"/>
  <c r="E4101" i="6"/>
  <c r="F4101" i="6"/>
  <c r="AN4104" i="6"/>
  <c r="AO4104" i="6"/>
  <c r="AP4104" i="6"/>
  <c r="AQ4104" i="6"/>
  <c r="E4102" i="6"/>
  <c r="F4102" i="6"/>
  <c r="AN4105" i="6"/>
  <c r="AO4105" i="6"/>
  <c r="AP4105" i="6"/>
  <c r="AQ4105" i="6"/>
  <c r="E4103" i="6"/>
  <c r="F4103" i="6"/>
  <c r="AN4106" i="6"/>
  <c r="AO4106" i="6"/>
  <c r="AP4106" i="6"/>
  <c r="AQ4106" i="6"/>
  <c r="E4104" i="6"/>
  <c r="F4104" i="6"/>
  <c r="AN4107" i="6"/>
  <c r="AO4107" i="6"/>
  <c r="AP4107" i="6"/>
  <c r="AQ4107" i="6"/>
  <c r="E4105" i="6"/>
  <c r="F4105" i="6"/>
  <c r="AN4108" i="6"/>
  <c r="AO4108" i="6"/>
  <c r="AP4108" i="6"/>
  <c r="AQ4108" i="6"/>
  <c r="E4106" i="6"/>
  <c r="F4106" i="6"/>
  <c r="AN4109" i="6"/>
  <c r="AO4109" i="6"/>
  <c r="AP4109" i="6"/>
  <c r="AQ4109" i="6"/>
  <c r="E4107" i="6"/>
  <c r="F4107" i="6"/>
  <c r="AN4110" i="6"/>
  <c r="AO4110" i="6"/>
  <c r="AP4110" i="6"/>
  <c r="AQ4110" i="6"/>
  <c r="E4108" i="6"/>
  <c r="F4108" i="6"/>
  <c r="AN4111" i="6"/>
  <c r="AO4111" i="6"/>
  <c r="AP4111" i="6"/>
  <c r="AQ4111" i="6"/>
  <c r="E4109" i="6"/>
  <c r="F4109" i="6"/>
  <c r="AN4112" i="6"/>
  <c r="AO4112" i="6"/>
  <c r="AP4112" i="6"/>
  <c r="AQ4112" i="6"/>
  <c r="E4110" i="6"/>
  <c r="F4110" i="6"/>
  <c r="AN4113" i="6"/>
  <c r="AO4113" i="6"/>
  <c r="AP4113" i="6"/>
  <c r="AQ4113" i="6"/>
  <c r="E4111" i="6"/>
  <c r="F4111" i="6"/>
  <c r="AN4114" i="6"/>
  <c r="AO4114" i="6"/>
  <c r="AP4114" i="6"/>
  <c r="AQ4114" i="6"/>
  <c r="E4112" i="6"/>
  <c r="F4112" i="6"/>
  <c r="AN4115" i="6"/>
  <c r="AO4115" i="6"/>
  <c r="AP4115" i="6"/>
  <c r="AQ4115" i="6"/>
  <c r="E4113" i="6"/>
  <c r="F4113" i="6"/>
  <c r="AN4116" i="6"/>
  <c r="AO4116" i="6"/>
  <c r="AP4116" i="6"/>
  <c r="AQ4116" i="6"/>
  <c r="E4114" i="6"/>
  <c r="F4114" i="6"/>
  <c r="AN4117" i="6"/>
  <c r="AO4117" i="6"/>
  <c r="AP4117" i="6"/>
  <c r="AQ4117" i="6"/>
  <c r="E4115" i="6"/>
  <c r="F4115" i="6"/>
  <c r="AN4118" i="6"/>
  <c r="AO4118" i="6"/>
  <c r="AP4118" i="6"/>
  <c r="AQ4118" i="6"/>
  <c r="E4116" i="6"/>
  <c r="F4116" i="6"/>
  <c r="AN4119" i="6"/>
  <c r="AO4119" i="6"/>
  <c r="AP4119" i="6"/>
  <c r="AQ4119" i="6"/>
  <c r="E4117" i="6"/>
  <c r="F4117" i="6"/>
  <c r="AN4120" i="6"/>
  <c r="AO4120" i="6"/>
  <c r="AP4120" i="6"/>
  <c r="AQ4120" i="6"/>
  <c r="E4118" i="6"/>
  <c r="F4118" i="6"/>
  <c r="AN4121" i="6"/>
  <c r="AO4121" i="6"/>
  <c r="AP4121" i="6"/>
  <c r="AQ4121" i="6"/>
  <c r="E4119" i="6"/>
  <c r="F4119" i="6"/>
  <c r="AN4122" i="6"/>
  <c r="AO4122" i="6"/>
  <c r="AP4122" i="6"/>
  <c r="AQ4122" i="6"/>
  <c r="E4120" i="6"/>
  <c r="F4120" i="6"/>
  <c r="AN4123" i="6"/>
  <c r="AO4123" i="6"/>
  <c r="AP4123" i="6"/>
  <c r="AQ4123" i="6"/>
  <c r="E4121" i="6"/>
  <c r="F4121" i="6"/>
  <c r="AN4124" i="6"/>
  <c r="AO4124" i="6"/>
  <c r="AP4124" i="6"/>
  <c r="AQ4124" i="6"/>
  <c r="E4122" i="6"/>
  <c r="F4122" i="6"/>
  <c r="AN4125" i="6"/>
  <c r="AO4125" i="6"/>
  <c r="AP4125" i="6"/>
  <c r="AQ4125" i="6"/>
  <c r="E4123" i="6"/>
  <c r="F4123" i="6"/>
  <c r="AN4126" i="6"/>
  <c r="AO4126" i="6"/>
  <c r="AP4126" i="6"/>
  <c r="AQ4126" i="6"/>
  <c r="E4124" i="6"/>
  <c r="F4124" i="6"/>
  <c r="AN4127" i="6"/>
  <c r="AO4127" i="6"/>
  <c r="AP4127" i="6"/>
  <c r="AQ4127" i="6"/>
  <c r="E4125" i="6"/>
  <c r="F4125" i="6"/>
  <c r="AN4128" i="6"/>
  <c r="AO4128" i="6"/>
  <c r="AP4128" i="6"/>
  <c r="AQ4128" i="6"/>
  <c r="E4126" i="6"/>
  <c r="F4126" i="6"/>
  <c r="AN4129" i="6"/>
  <c r="AO4129" i="6"/>
  <c r="AP4129" i="6"/>
  <c r="AQ4129" i="6"/>
  <c r="E4127" i="6"/>
  <c r="F4127" i="6"/>
  <c r="AN4130" i="6"/>
  <c r="AO4130" i="6"/>
  <c r="AP4130" i="6"/>
  <c r="AQ4130" i="6"/>
  <c r="E4128" i="6"/>
  <c r="F4128" i="6"/>
  <c r="AN4131" i="6"/>
  <c r="AO4131" i="6"/>
  <c r="AP4131" i="6"/>
  <c r="AQ4131" i="6"/>
  <c r="E4129" i="6"/>
  <c r="F4129" i="6"/>
  <c r="AN4132" i="6"/>
  <c r="AO4132" i="6"/>
  <c r="AP4132" i="6"/>
  <c r="AQ4132" i="6"/>
  <c r="E4130" i="6"/>
  <c r="F4130" i="6"/>
  <c r="AN4133" i="6"/>
  <c r="AO4133" i="6"/>
  <c r="AP4133" i="6"/>
  <c r="AQ4133" i="6"/>
  <c r="E4131" i="6"/>
  <c r="F4131" i="6"/>
  <c r="AN4134" i="6"/>
  <c r="AO4134" i="6"/>
  <c r="AP4134" i="6"/>
  <c r="AQ4134" i="6"/>
  <c r="E4132" i="6"/>
  <c r="F4132" i="6"/>
  <c r="AN4135" i="6"/>
  <c r="AO4135" i="6"/>
  <c r="AP4135" i="6"/>
  <c r="AQ4135" i="6"/>
  <c r="E4133" i="6"/>
  <c r="F4133" i="6"/>
  <c r="AN4136" i="6"/>
  <c r="AO4136" i="6"/>
  <c r="AP4136" i="6"/>
  <c r="AQ4136" i="6"/>
  <c r="E4134" i="6"/>
  <c r="F4134" i="6"/>
  <c r="AN4137" i="6"/>
  <c r="AO4137" i="6"/>
  <c r="AP4137" i="6"/>
  <c r="AQ4137" i="6"/>
  <c r="E4135" i="6"/>
  <c r="F4135" i="6"/>
  <c r="AN4138" i="6"/>
  <c r="AO4138" i="6"/>
  <c r="AP4138" i="6"/>
  <c r="AQ4138" i="6"/>
  <c r="E4136" i="6"/>
  <c r="F4136" i="6"/>
  <c r="AN4139" i="6"/>
  <c r="AO4139" i="6"/>
  <c r="AP4139" i="6"/>
  <c r="AQ4139" i="6"/>
  <c r="E4137" i="6"/>
  <c r="F4137" i="6"/>
  <c r="AN4140" i="6"/>
  <c r="AO4140" i="6"/>
  <c r="AP4140" i="6"/>
  <c r="AQ4140" i="6"/>
  <c r="E4138" i="6"/>
  <c r="F4138" i="6"/>
  <c r="AN4141" i="6"/>
  <c r="AO4141" i="6"/>
  <c r="AP4141" i="6"/>
  <c r="AQ4141" i="6"/>
  <c r="E4139" i="6"/>
  <c r="F4139" i="6"/>
  <c r="AN4142" i="6"/>
  <c r="AO4142" i="6"/>
  <c r="AP4142" i="6"/>
  <c r="AQ4142" i="6"/>
  <c r="E4140" i="6"/>
  <c r="F4140" i="6"/>
  <c r="AN4143" i="6"/>
  <c r="AO4143" i="6"/>
  <c r="AP4143" i="6"/>
  <c r="AQ4143" i="6"/>
  <c r="E4141" i="6"/>
  <c r="F4141" i="6"/>
  <c r="AN4144" i="6"/>
  <c r="AO4144" i="6"/>
  <c r="AP4144" i="6"/>
  <c r="AQ4144" i="6"/>
  <c r="E4142" i="6"/>
  <c r="F4142" i="6"/>
  <c r="AN4145" i="6"/>
  <c r="AO4145" i="6"/>
  <c r="AP4145" i="6"/>
  <c r="AQ4145" i="6"/>
  <c r="E4143" i="6"/>
  <c r="F4143" i="6"/>
  <c r="AN4146" i="6"/>
  <c r="AO4146" i="6"/>
  <c r="AP4146" i="6"/>
  <c r="AQ4146" i="6"/>
  <c r="E4144" i="6"/>
  <c r="F4144" i="6"/>
  <c r="AN4147" i="6"/>
  <c r="AO4147" i="6"/>
  <c r="AP4147" i="6"/>
  <c r="AQ4147" i="6"/>
  <c r="E4145" i="6"/>
  <c r="F4145" i="6"/>
  <c r="AN4148" i="6"/>
  <c r="AO4148" i="6"/>
  <c r="AP4148" i="6"/>
  <c r="AQ4148" i="6"/>
  <c r="E4146" i="6"/>
  <c r="F4146" i="6"/>
  <c r="AN4149" i="6"/>
  <c r="AO4149" i="6"/>
  <c r="AP4149" i="6"/>
  <c r="AQ4149" i="6"/>
  <c r="E4147" i="6"/>
  <c r="F4147" i="6"/>
  <c r="AN4150" i="6"/>
  <c r="AO4150" i="6"/>
  <c r="AP4150" i="6"/>
  <c r="AQ4150" i="6"/>
  <c r="E4148" i="6"/>
  <c r="F4148" i="6"/>
  <c r="AN4151" i="6"/>
  <c r="AO4151" i="6"/>
  <c r="AP4151" i="6"/>
  <c r="AQ4151" i="6"/>
  <c r="E4149" i="6"/>
  <c r="F4149" i="6"/>
  <c r="AN4152" i="6"/>
  <c r="AO4152" i="6"/>
  <c r="AP4152" i="6"/>
  <c r="AQ4152" i="6"/>
  <c r="E4150" i="6"/>
  <c r="F4150" i="6"/>
  <c r="AN4153" i="6"/>
  <c r="AO4153" i="6"/>
  <c r="AP4153" i="6"/>
  <c r="AQ4153" i="6"/>
  <c r="E4151" i="6"/>
  <c r="F4151" i="6"/>
  <c r="AN4154" i="6"/>
  <c r="AO4154" i="6"/>
  <c r="AP4154" i="6"/>
  <c r="AQ4154" i="6"/>
  <c r="E4152" i="6"/>
  <c r="F4152" i="6"/>
  <c r="AN4155" i="6"/>
  <c r="AO4155" i="6"/>
  <c r="AP4155" i="6"/>
  <c r="AQ4155" i="6"/>
  <c r="E4153" i="6"/>
  <c r="F4153" i="6"/>
  <c r="AN4156" i="6"/>
  <c r="AO4156" i="6"/>
  <c r="AP4156" i="6"/>
  <c r="AQ4156" i="6"/>
  <c r="E4154" i="6"/>
  <c r="F4154" i="6"/>
  <c r="AN4157" i="6"/>
  <c r="AO4157" i="6"/>
  <c r="AP4157" i="6"/>
  <c r="AQ4157" i="6"/>
  <c r="E4155" i="6"/>
  <c r="F4155" i="6"/>
  <c r="AN4158" i="6"/>
  <c r="AO4158" i="6"/>
  <c r="AP4158" i="6"/>
  <c r="AQ4158" i="6"/>
  <c r="E4156" i="6"/>
  <c r="F4156" i="6"/>
  <c r="AN4159" i="6"/>
  <c r="AO4159" i="6"/>
  <c r="AP4159" i="6"/>
  <c r="AQ4159" i="6"/>
  <c r="E4157" i="6"/>
  <c r="F4157" i="6"/>
  <c r="AN4160" i="6"/>
  <c r="AO4160" i="6"/>
  <c r="AP4160" i="6"/>
  <c r="AQ4160" i="6"/>
  <c r="E4158" i="6"/>
  <c r="F4158" i="6"/>
  <c r="AN4161" i="6"/>
  <c r="AO4161" i="6"/>
  <c r="AP4161" i="6"/>
  <c r="AQ4161" i="6"/>
  <c r="E4159" i="6"/>
  <c r="F4159" i="6"/>
  <c r="AN4162" i="6"/>
  <c r="AO4162" i="6"/>
  <c r="AP4162" i="6"/>
  <c r="AQ4162" i="6"/>
  <c r="E4160" i="6"/>
  <c r="F4160" i="6"/>
  <c r="AN4163" i="6"/>
  <c r="AO4163" i="6"/>
  <c r="AP4163" i="6"/>
  <c r="AQ4163" i="6"/>
  <c r="E4161" i="6"/>
  <c r="F4161" i="6"/>
  <c r="AN4164" i="6"/>
  <c r="AO4164" i="6"/>
  <c r="AP4164" i="6"/>
  <c r="AQ4164" i="6"/>
  <c r="E4162" i="6"/>
  <c r="F4162" i="6"/>
  <c r="AN4165" i="6"/>
  <c r="AO4165" i="6"/>
  <c r="AP4165" i="6"/>
  <c r="AQ4165" i="6"/>
  <c r="E4163" i="6"/>
  <c r="F4163" i="6"/>
  <c r="AN4166" i="6"/>
  <c r="AO4166" i="6"/>
  <c r="AP4166" i="6"/>
  <c r="AQ4166" i="6"/>
  <c r="E4164" i="6"/>
  <c r="F4164" i="6"/>
  <c r="AN4167" i="6"/>
  <c r="AO4167" i="6"/>
  <c r="AP4167" i="6"/>
  <c r="AQ4167" i="6"/>
  <c r="E4165" i="6"/>
  <c r="F4165" i="6"/>
  <c r="AN4168" i="6"/>
  <c r="AO4168" i="6"/>
  <c r="AP4168" i="6"/>
  <c r="AQ4168" i="6"/>
  <c r="E4166" i="6"/>
  <c r="F4166" i="6"/>
  <c r="AN4169" i="6"/>
  <c r="AO4169" i="6"/>
  <c r="AP4169" i="6"/>
  <c r="AQ4169" i="6"/>
  <c r="E4167" i="6"/>
  <c r="F4167" i="6"/>
  <c r="AN4170" i="6"/>
  <c r="AO4170" i="6"/>
  <c r="AP4170" i="6"/>
  <c r="AQ4170" i="6"/>
  <c r="E4168" i="6"/>
  <c r="F4168" i="6"/>
  <c r="AN4171" i="6"/>
  <c r="AO4171" i="6"/>
  <c r="AP4171" i="6"/>
  <c r="AQ4171" i="6"/>
  <c r="E4169" i="6"/>
  <c r="F4169" i="6"/>
  <c r="AN4172" i="6"/>
  <c r="AO4172" i="6"/>
  <c r="AP4172" i="6"/>
  <c r="AQ4172" i="6"/>
  <c r="E4170" i="6"/>
  <c r="F4170" i="6"/>
  <c r="AN4173" i="6"/>
  <c r="AO4173" i="6"/>
  <c r="AP4173" i="6"/>
  <c r="AQ4173" i="6"/>
  <c r="E4171" i="6"/>
  <c r="F4171" i="6"/>
  <c r="AN4174" i="6"/>
  <c r="AO4174" i="6"/>
  <c r="AP4174" i="6"/>
  <c r="AQ4174" i="6"/>
  <c r="E4172" i="6"/>
  <c r="F4172" i="6"/>
  <c r="AN4175" i="6"/>
  <c r="AO4175" i="6"/>
  <c r="AP4175" i="6"/>
  <c r="AQ4175" i="6"/>
  <c r="E4173" i="6"/>
  <c r="F4173" i="6"/>
  <c r="AN4176" i="6"/>
  <c r="AO4176" i="6"/>
  <c r="AP4176" i="6"/>
  <c r="AQ4176" i="6"/>
  <c r="E4174" i="6"/>
  <c r="F4174" i="6"/>
  <c r="AN4177" i="6"/>
  <c r="AO4177" i="6"/>
  <c r="AP4177" i="6"/>
  <c r="AQ4177" i="6"/>
  <c r="E4175" i="6"/>
  <c r="F4175" i="6"/>
  <c r="AN4178" i="6"/>
  <c r="AO4178" i="6"/>
  <c r="AP4178" i="6"/>
  <c r="AQ4178" i="6"/>
  <c r="E4176" i="6"/>
  <c r="F4176" i="6"/>
  <c r="AN4179" i="6"/>
  <c r="AO4179" i="6"/>
  <c r="AP4179" i="6"/>
  <c r="AQ4179" i="6"/>
  <c r="E4177" i="6"/>
  <c r="F4177" i="6"/>
  <c r="AN4180" i="6"/>
  <c r="AO4180" i="6"/>
  <c r="AP4180" i="6"/>
  <c r="AQ4180" i="6"/>
  <c r="E4178" i="6"/>
  <c r="F4178" i="6"/>
  <c r="AN4181" i="6"/>
  <c r="AO4181" i="6"/>
  <c r="AP4181" i="6"/>
  <c r="AQ4181" i="6"/>
  <c r="E4179" i="6"/>
  <c r="F4179" i="6"/>
  <c r="AN4182" i="6"/>
  <c r="AO4182" i="6"/>
  <c r="AP4182" i="6"/>
  <c r="AQ4182" i="6"/>
  <c r="E4180" i="6"/>
  <c r="F4180" i="6"/>
  <c r="AN4183" i="6"/>
  <c r="AO4183" i="6"/>
  <c r="AP4183" i="6"/>
  <c r="AQ4183" i="6"/>
  <c r="E4181" i="6"/>
  <c r="F4181" i="6"/>
  <c r="AN4184" i="6"/>
  <c r="AO4184" i="6"/>
  <c r="AP4184" i="6"/>
  <c r="AQ4184" i="6"/>
  <c r="E4182" i="6"/>
  <c r="F4182" i="6"/>
  <c r="AN4185" i="6"/>
  <c r="AO4185" i="6"/>
  <c r="AP4185" i="6"/>
  <c r="AQ4185" i="6"/>
  <c r="E4183" i="6"/>
  <c r="F4183" i="6"/>
  <c r="AN4186" i="6"/>
  <c r="AO4186" i="6"/>
  <c r="AP4186" i="6"/>
  <c r="AQ4186" i="6"/>
  <c r="E4184" i="6"/>
  <c r="F4184" i="6"/>
  <c r="AN4187" i="6"/>
  <c r="AO4187" i="6"/>
  <c r="AP4187" i="6"/>
  <c r="AQ4187" i="6"/>
  <c r="E4185" i="6"/>
  <c r="F4185" i="6"/>
  <c r="AN4188" i="6"/>
  <c r="AO4188" i="6"/>
  <c r="AP4188" i="6"/>
  <c r="AQ4188" i="6"/>
  <c r="E4186" i="6"/>
  <c r="F4186" i="6"/>
  <c r="AN4189" i="6"/>
  <c r="AO4189" i="6"/>
  <c r="AP4189" i="6"/>
  <c r="AQ4189" i="6"/>
  <c r="E4187" i="6"/>
  <c r="F4187" i="6"/>
  <c r="AN4190" i="6"/>
  <c r="AO4190" i="6"/>
  <c r="AP4190" i="6"/>
  <c r="AQ4190" i="6"/>
  <c r="E4188" i="6"/>
  <c r="F4188" i="6"/>
  <c r="AN4191" i="6"/>
  <c r="AO4191" i="6"/>
  <c r="AP4191" i="6"/>
  <c r="AQ4191" i="6"/>
  <c r="E4189" i="6"/>
  <c r="F4189" i="6"/>
  <c r="AN4192" i="6"/>
  <c r="AO4192" i="6"/>
  <c r="AP4192" i="6"/>
  <c r="AQ4192" i="6"/>
  <c r="E4190" i="6"/>
  <c r="F4190" i="6"/>
  <c r="AN4193" i="6"/>
  <c r="AO4193" i="6"/>
  <c r="AP4193" i="6"/>
  <c r="AQ4193" i="6"/>
  <c r="E4191" i="6"/>
  <c r="F4191" i="6"/>
  <c r="AN4194" i="6"/>
  <c r="AO4194" i="6"/>
  <c r="AP4194" i="6"/>
  <c r="AQ4194" i="6"/>
  <c r="E4192" i="6"/>
  <c r="F4192" i="6"/>
  <c r="AN4195" i="6"/>
  <c r="AO4195" i="6"/>
  <c r="AP4195" i="6"/>
  <c r="AQ4195" i="6"/>
  <c r="E4193" i="6"/>
  <c r="F4193" i="6"/>
  <c r="AN4196" i="6"/>
  <c r="AO4196" i="6"/>
  <c r="AP4196" i="6"/>
  <c r="AQ4196" i="6"/>
  <c r="E4194" i="6"/>
  <c r="F4194" i="6"/>
  <c r="AN4197" i="6"/>
  <c r="AO4197" i="6"/>
  <c r="AP4197" i="6"/>
  <c r="AQ4197" i="6"/>
  <c r="E4195" i="6"/>
  <c r="F4195" i="6"/>
  <c r="AN4198" i="6"/>
  <c r="AO4198" i="6"/>
  <c r="AP4198" i="6"/>
  <c r="AQ4198" i="6"/>
  <c r="E4196" i="6"/>
  <c r="F4196" i="6"/>
  <c r="AN4199" i="6"/>
  <c r="AO4199" i="6"/>
  <c r="AP4199" i="6"/>
  <c r="AQ4199" i="6"/>
  <c r="E4197" i="6"/>
  <c r="F4197" i="6"/>
  <c r="AN4200" i="6"/>
  <c r="AO4200" i="6"/>
  <c r="AP4200" i="6"/>
  <c r="AQ4200" i="6"/>
  <c r="E4198" i="6"/>
  <c r="F4198" i="6"/>
  <c r="AN4201" i="6"/>
  <c r="AO4201" i="6"/>
  <c r="AP4201" i="6"/>
  <c r="AQ4201" i="6"/>
  <c r="E4199" i="6"/>
  <c r="F4199" i="6"/>
  <c r="AN4202" i="6"/>
  <c r="AO4202" i="6"/>
  <c r="AP4202" i="6"/>
  <c r="AQ4202" i="6"/>
  <c r="E4200" i="6"/>
  <c r="F4200" i="6"/>
  <c r="AN4203" i="6"/>
  <c r="AO4203" i="6"/>
  <c r="AP4203" i="6"/>
  <c r="AQ4203" i="6"/>
  <c r="E4201" i="6"/>
  <c r="F4201" i="6"/>
  <c r="AN4204" i="6"/>
  <c r="AO4204" i="6"/>
  <c r="AP4204" i="6"/>
  <c r="AQ4204" i="6"/>
  <c r="E4202" i="6"/>
  <c r="F4202" i="6"/>
  <c r="AN4205" i="6"/>
  <c r="AO4205" i="6"/>
  <c r="AP4205" i="6"/>
  <c r="AQ4205" i="6"/>
  <c r="E4203" i="6"/>
  <c r="F4203" i="6"/>
  <c r="AN4206" i="6"/>
  <c r="AO4206" i="6"/>
  <c r="AP4206" i="6"/>
  <c r="AQ4206" i="6"/>
  <c r="E4204" i="6"/>
  <c r="F4204" i="6"/>
  <c r="AN4207" i="6"/>
  <c r="AO4207" i="6"/>
  <c r="AP4207" i="6"/>
  <c r="AQ4207" i="6"/>
  <c r="E4205" i="6"/>
  <c r="F4205" i="6"/>
  <c r="AN4208" i="6"/>
  <c r="AO4208" i="6"/>
  <c r="AP4208" i="6"/>
  <c r="AQ4208" i="6"/>
  <c r="E4206" i="6"/>
  <c r="F4206" i="6"/>
  <c r="AN4209" i="6"/>
  <c r="AO4209" i="6"/>
  <c r="AP4209" i="6"/>
  <c r="AQ4209" i="6"/>
  <c r="E4207" i="6"/>
  <c r="F4207" i="6"/>
  <c r="AN4210" i="6"/>
  <c r="AO4210" i="6"/>
  <c r="AP4210" i="6"/>
  <c r="AQ4210" i="6"/>
  <c r="E4208" i="6"/>
  <c r="F4208" i="6"/>
  <c r="AN4211" i="6"/>
  <c r="AO4211" i="6"/>
  <c r="AP4211" i="6"/>
  <c r="AQ4211" i="6"/>
  <c r="E4209" i="6"/>
  <c r="F4209" i="6"/>
  <c r="AN4212" i="6"/>
  <c r="AO4212" i="6"/>
  <c r="AP4212" i="6"/>
  <c r="AQ4212" i="6"/>
  <c r="E4210" i="6"/>
  <c r="F4210" i="6"/>
  <c r="AN4213" i="6"/>
  <c r="AO4213" i="6"/>
  <c r="AP4213" i="6"/>
  <c r="AQ4213" i="6"/>
  <c r="E4211" i="6"/>
  <c r="F4211" i="6"/>
  <c r="AN4214" i="6"/>
  <c r="AO4214" i="6"/>
  <c r="AP4214" i="6"/>
  <c r="AQ4214" i="6"/>
  <c r="E4212" i="6"/>
  <c r="F4212" i="6"/>
  <c r="AN4215" i="6"/>
  <c r="AO4215" i="6"/>
  <c r="AP4215" i="6"/>
  <c r="AQ4215" i="6"/>
  <c r="E4213" i="6"/>
  <c r="F4213" i="6"/>
  <c r="AN4216" i="6"/>
  <c r="AO4216" i="6"/>
  <c r="AP4216" i="6"/>
  <c r="AQ4216" i="6"/>
  <c r="E4214" i="6"/>
  <c r="F4214" i="6"/>
  <c r="AN4217" i="6"/>
  <c r="AO4217" i="6"/>
  <c r="AP4217" i="6"/>
  <c r="AQ4217" i="6"/>
  <c r="E4215" i="6"/>
  <c r="F4215" i="6"/>
  <c r="AN4218" i="6"/>
  <c r="AO4218" i="6"/>
  <c r="AP4218" i="6"/>
  <c r="AQ4218" i="6"/>
  <c r="E4216" i="6"/>
  <c r="F4216" i="6"/>
  <c r="AN4219" i="6"/>
  <c r="AO4219" i="6"/>
  <c r="AP4219" i="6"/>
  <c r="AQ4219" i="6"/>
  <c r="E4217" i="6"/>
  <c r="F4217" i="6"/>
  <c r="AN4220" i="6"/>
  <c r="AO4220" i="6"/>
  <c r="AP4220" i="6"/>
  <c r="AQ4220" i="6"/>
  <c r="E4218" i="6"/>
  <c r="F4218" i="6"/>
  <c r="AN4221" i="6"/>
  <c r="AO4221" i="6"/>
  <c r="AP4221" i="6"/>
  <c r="AQ4221" i="6"/>
  <c r="E4219" i="6"/>
  <c r="F4219" i="6"/>
  <c r="AN4222" i="6"/>
  <c r="AO4222" i="6"/>
  <c r="AP4222" i="6"/>
  <c r="AQ4222" i="6"/>
  <c r="E4220" i="6"/>
  <c r="F4220" i="6"/>
  <c r="AN4223" i="6"/>
  <c r="AO4223" i="6"/>
  <c r="AP4223" i="6"/>
  <c r="AQ4223" i="6"/>
  <c r="E4221" i="6"/>
  <c r="F4221" i="6"/>
  <c r="AN4224" i="6"/>
  <c r="AO4224" i="6"/>
  <c r="AP4224" i="6"/>
  <c r="AQ4224" i="6"/>
  <c r="E4222" i="6"/>
  <c r="F4222" i="6"/>
  <c r="AN4225" i="6"/>
  <c r="AO4225" i="6"/>
  <c r="AP4225" i="6"/>
  <c r="AQ4225" i="6"/>
  <c r="E4223" i="6"/>
  <c r="F4223" i="6"/>
  <c r="AN4226" i="6"/>
  <c r="AO4226" i="6"/>
  <c r="AP4226" i="6"/>
  <c r="AQ4226" i="6"/>
  <c r="E4224" i="6"/>
  <c r="F4224" i="6"/>
  <c r="AN4227" i="6"/>
  <c r="AO4227" i="6"/>
  <c r="AP4227" i="6"/>
  <c r="AQ4227" i="6"/>
  <c r="E4225" i="6"/>
  <c r="F4225" i="6"/>
  <c r="AN4228" i="6"/>
  <c r="AO4228" i="6"/>
  <c r="AP4228" i="6"/>
  <c r="AQ4228" i="6"/>
  <c r="E4226" i="6"/>
  <c r="F4226" i="6"/>
  <c r="AN4229" i="6"/>
  <c r="AO4229" i="6"/>
  <c r="AP4229" i="6"/>
  <c r="AQ4229" i="6"/>
  <c r="E4227" i="6"/>
  <c r="F4227" i="6"/>
  <c r="AN4230" i="6"/>
  <c r="AO4230" i="6"/>
  <c r="AP4230" i="6"/>
  <c r="AQ4230" i="6"/>
  <c r="E4228" i="6"/>
  <c r="F4228" i="6"/>
  <c r="AN4231" i="6"/>
  <c r="AO4231" i="6"/>
  <c r="AP4231" i="6"/>
  <c r="AQ4231" i="6"/>
  <c r="E4229" i="6"/>
  <c r="F4229" i="6"/>
  <c r="AN4232" i="6"/>
  <c r="AO4232" i="6"/>
  <c r="AP4232" i="6"/>
  <c r="AQ4232" i="6"/>
  <c r="E4230" i="6"/>
  <c r="F4230" i="6"/>
  <c r="AN4233" i="6"/>
  <c r="AO4233" i="6"/>
  <c r="AP4233" i="6"/>
  <c r="AQ4233" i="6"/>
  <c r="E4231" i="6"/>
  <c r="F4231" i="6"/>
  <c r="AN4234" i="6"/>
  <c r="AO4234" i="6"/>
  <c r="AP4234" i="6"/>
  <c r="AQ4234" i="6"/>
  <c r="E4232" i="6"/>
  <c r="F4232" i="6"/>
  <c r="AN4235" i="6"/>
  <c r="AO4235" i="6"/>
  <c r="AP4235" i="6"/>
  <c r="AQ4235" i="6"/>
  <c r="E4233" i="6"/>
  <c r="F4233" i="6"/>
  <c r="AN4236" i="6"/>
  <c r="AO4236" i="6"/>
  <c r="AP4236" i="6"/>
  <c r="AQ4236" i="6"/>
  <c r="E4234" i="6"/>
  <c r="F4234" i="6"/>
  <c r="AN4237" i="6"/>
  <c r="AO4237" i="6"/>
  <c r="AP4237" i="6"/>
  <c r="AQ4237" i="6"/>
  <c r="E4235" i="6"/>
  <c r="F4235" i="6"/>
  <c r="AN4238" i="6"/>
  <c r="AO4238" i="6"/>
  <c r="AP4238" i="6"/>
  <c r="AQ4238" i="6"/>
  <c r="E4236" i="6"/>
  <c r="F4236" i="6"/>
  <c r="AN4239" i="6"/>
  <c r="AO4239" i="6"/>
  <c r="AP4239" i="6"/>
  <c r="AQ4239" i="6"/>
  <c r="E4237" i="6"/>
  <c r="F4237" i="6"/>
  <c r="AN4240" i="6"/>
  <c r="AO4240" i="6"/>
  <c r="AP4240" i="6"/>
  <c r="AQ4240" i="6"/>
  <c r="E4238" i="6"/>
  <c r="F4238" i="6"/>
  <c r="AN4241" i="6"/>
  <c r="AO4241" i="6"/>
  <c r="AP4241" i="6"/>
  <c r="AQ4241" i="6"/>
  <c r="E4239" i="6"/>
  <c r="F4239" i="6"/>
  <c r="AN4242" i="6"/>
  <c r="AO4242" i="6"/>
  <c r="AP4242" i="6"/>
  <c r="AQ4242" i="6"/>
  <c r="E4240" i="6"/>
  <c r="F4240" i="6"/>
  <c r="AN4243" i="6"/>
  <c r="AO4243" i="6"/>
  <c r="AP4243" i="6"/>
  <c r="AQ4243" i="6"/>
  <c r="E4241" i="6"/>
  <c r="F4241" i="6"/>
  <c r="AN4244" i="6"/>
  <c r="AO4244" i="6"/>
  <c r="AP4244" i="6"/>
  <c r="AQ4244" i="6"/>
  <c r="E4242" i="6"/>
  <c r="F4242" i="6"/>
  <c r="AN4245" i="6"/>
  <c r="AO4245" i="6"/>
  <c r="AP4245" i="6"/>
  <c r="AQ4245" i="6"/>
  <c r="E4243" i="6"/>
  <c r="F4243" i="6"/>
  <c r="AN4246" i="6"/>
  <c r="AO4246" i="6"/>
  <c r="AP4246" i="6"/>
  <c r="AQ4246" i="6"/>
  <c r="E4244" i="6"/>
  <c r="F4244" i="6"/>
  <c r="AN4247" i="6"/>
  <c r="AO4247" i="6"/>
  <c r="AP4247" i="6"/>
  <c r="AQ4247" i="6"/>
  <c r="E4245" i="6"/>
  <c r="F4245" i="6"/>
  <c r="AN4248" i="6"/>
  <c r="AO4248" i="6"/>
  <c r="AP4248" i="6"/>
  <c r="AQ4248" i="6"/>
  <c r="E4246" i="6"/>
  <c r="F4246" i="6"/>
  <c r="AN4249" i="6"/>
  <c r="AO4249" i="6"/>
  <c r="AP4249" i="6"/>
  <c r="AQ4249" i="6"/>
  <c r="E4247" i="6"/>
  <c r="F4247" i="6"/>
  <c r="AN4250" i="6"/>
  <c r="AO4250" i="6"/>
  <c r="AP4250" i="6"/>
  <c r="AQ4250" i="6"/>
  <c r="E4248" i="6"/>
  <c r="F4248" i="6"/>
  <c r="AN4251" i="6"/>
  <c r="AO4251" i="6"/>
  <c r="AP4251" i="6"/>
  <c r="AQ4251" i="6"/>
  <c r="E4249" i="6"/>
  <c r="F4249" i="6"/>
  <c r="AN4252" i="6"/>
  <c r="AO4252" i="6"/>
  <c r="AP4252" i="6"/>
  <c r="AQ4252" i="6"/>
  <c r="E4250" i="6"/>
  <c r="F4250" i="6"/>
  <c r="AN4253" i="6"/>
  <c r="AO4253" i="6"/>
  <c r="AP4253" i="6"/>
  <c r="AQ4253" i="6"/>
  <c r="E4251" i="6"/>
  <c r="F4251" i="6"/>
  <c r="AN4254" i="6"/>
  <c r="AO4254" i="6"/>
  <c r="AP4254" i="6"/>
  <c r="AQ4254" i="6"/>
  <c r="E4252" i="6"/>
  <c r="F4252" i="6"/>
  <c r="AN4255" i="6"/>
  <c r="AO4255" i="6"/>
  <c r="AP4255" i="6"/>
  <c r="AQ4255" i="6"/>
  <c r="E4253" i="6"/>
  <c r="F4253" i="6"/>
  <c r="AN4256" i="6"/>
  <c r="AO4256" i="6"/>
  <c r="AP4256" i="6"/>
  <c r="AQ4256" i="6"/>
  <c r="E4254" i="6"/>
  <c r="F4254" i="6"/>
  <c r="AN4257" i="6"/>
  <c r="AO4257" i="6"/>
  <c r="AP4257" i="6"/>
  <c r="AQ4257" i="6"/>
  <c r="E4255" i="6"/>
  <c r="F4255" i="6"/>
  <c r="AN4258" i="6"/>
  <c r="AO4258" i="6"/>
  <c r="AP4258" i="6"/>
  <c r="AQ4258" i="6"/>
  <c r="E4256" i="6"/>
  <c r="F4256" i="6"/>
  <c r="AN4259" i="6"/>
  <c r="AO4259" i="6"/>
  <c r="AP4259" i="6"/>
  <c r="AQ4259" i="6"/>
  <c r="E4257" i="6"/>
  <c r="F4257" i="6"/>
  <c r="AN4260" i="6"/>
  <c r="AO4260" i="6"/>
  <c r="AP4260" i="6"/>
  <c r="AQ4260" i="6"/>
  <c r="E4258" i="6"/>
  <c r="F4258" i="6"/>
  <c r="AN4261" i="6"/>
  <c r="AO4261" i="6"/>
  <c r="AP4261" i="6"/>
  <c r="AQ4261" i="6"/>
  <c r="E4259" i="6"/>
  <c r="F4259" i="6"/>
  <c r="AN4262" i="6"/>
  <c r="AO4262" i="6"/>
  <c r="AP4262" i="6"/>
  <c r="AQ4262" i="6"/>
  <c r="E4260" i="6"/>
  <c r="F4260" i="6"/>
  <c r="AN4263" i="6"/>
  <c r="AO4263" i="6"/>
  <c r="AP4263" i="6"/>
  <c r="AQ4263" i="6"/>
  <c r="E4261" i="6"/>
  <c r="F4261" i="6"/>
  <c r="AN4264" i="6"/>
  <c r="AO4264" i="6"/>
  <c r="AP4264" i="6"/>
  <c r="AQ4264" i="6"/>
  <c r="E4262" i="6"/>
  <c r="F4262" i="6"/>
  <c r="AN4265" i="6"/>
  <c r="AO4265" i="6"/>
  <c r="AP4265" i="6"/>
  <c r="AQ4265" i="6"/>
  <c r="E4263" i="6"/>
  <c r="F4263" i="6"/>
  <c r="AN4266" i="6"/>
  <c r="AO4266" i="6"/>
  <c r="AP4266" i="6"/>
  <c r="AQ4266" i="6"/>
  <c r="E4264" i="6"/>
  <c r="F4264" i="6"/>
  <c r="AN4267" i="6"/>
  <c r="AO4267" i="6"/>
  <c r="AP4267" i="6"/>
  <c r="AQ4267" i="6"/>
  <c r="E4265" i="6"/>
  <c r="F4265" i="6"/>
  <c r="AN4268" i="6"/>
  <c r="AO4268" i="6"/>
  <c r="AP4268" i="6"/>
  <c r="AQ4268" i="6"/>
  <c r="E4266" i="6"/>
  <c r="F4266" i="6"/>
  <c r="AN4269" i="6"/>
  <c r="AO4269" i="6"/>
  <c r="AP4269" i="6"/>
  <c r="AQ4269" i="6"/>
  <c r="E4267" i="6"/>
  <c r="F4267" i="6"/>
  <c r="AN4270" i="6"/>
  <c r="AO4270" i="6"/>
  <c r="AP4270" i="6"/>
  <c r="AQ4270" i="6"/>
  <c r="E4268" i="6"/>
  <c r="F4268" i="6"/>
  <c r="AN4271" i="6"/>
  <c r="AO4271" i="6"/>
  <c r="AP4271" i="6"/>
  <c r="AQ4271" i="6"/>
  <c r="E4269" i="6"/>
  <c r="F4269" i="6"/>
  <c r="AN4272" i="6"/>
  <c r="AO4272" i="6"/>
  <c r="AP4272" i="6"/>
  <c r="AQ4272" i="6"/>
  <c r="E4270" i="6"/>
  <c r="F4270" i="6"/>
  <c r="AN4273" i="6"/>
  <c r="AO4273" i="6"/>
  <c r="AP4273" i="6"/>
  <c r="AQ4273" i="6"/>
  <c r="E4271" i="6"/>
  <c r="F4271" i="6"/>
  <c r="AN4274" i="6"/>
  <c r="AO4274" i="6"/>
  <c r="AP4274" i="6"/>
  <c r="AQ4274" i="6"/>
  <c r="E4272" i="6"/>
  <c r="F4272" i="6"/>
  <c r="AN4275" i="6"/>
  <c r="AO4275" i="6"/>
  <c r="AP4275" i="6"/>
  <c r="AQ4275" i="6"/>
  <c r="E4273" i="6"/>
  <c r="F4273" i="6"/>
  <c r="AN4276" i="6"/>
  <c r="AO4276" i="6"/>
  <c r="AP4276" i="6"/>
  <c r="AQ4276" i="6"/>
  <c r="E4274" i="6"/>
  <c r="F4274" i="6"/>
  <c r="AN4277" i="6"/>
  <c r="AO4277" i="6"/>
  <c r="AP4277" i="6"/>
  <c r="AQ4277" i="6"/>
  <c r="E4275" i="6"/>
  <c r="F4275" i="6"/>
  <c r="AN4278" i="6"/>
  <c r="AO4278" i="6"/>
  <c r="AP4278" i="6"/>
  <c r="AQ4278" i="6"/>
  <c r="E4276" i="6"/>
  <c r="F4276" i="6"/>
  <c r="AN4279" i="6"/>
  <c r="AO4279" i="6"/>
  <c r="AP4279" i="6"/>
  <c r="AQ4279" i="6"/>
  <c r="E4277" i="6"/>
  <c r="F4277" i="6"/>
  <c r="AN4280" i="6"/>
  <c r="AO4280" i="6"/>
  <c r="AP4280" i="6"/>
  <c r="AQ4280" i="6"/>
  <c r="E4278" i="6"/>
  <c r="F4278" i="6"/>
  <c r="AN4281" i="6"/>
  <c r="AO4281" i="6"/>
  <c r="AP4281" i="6"/>
  <c r="AQ4281" i="6"/>
  <c r="E4279" i="6"/>
  <c r="F4279" i="6"/>
  <c r="AN4282" i="6"/>
  <c r="AO4282" i="6"/>
  <c r="AP4282" i="6"/>
  <c r="AQ4282" i="6"/>
  <c r="E4280" i="6"/>
  <c r="F4280" i="6"/>
  <c r="AN4283" i="6"/>
  <c r="AO4283" i="6"/>
  <c r="AP4283" i="6"/>
  <c r="AQ4283" i="6"/>
  <c r="E4281" i="6"/>
  <c r="F4281" i="6"/>
  <c r="AN4284" i="6"/>
  <c r="AO4284" i="6"/>
  <c r="AP4284" i="6"/>
  <c r="AQ4284" i="6"/>
  <c r="E4282" i="6"/>
  <c r="F4282" i="6"/>
  <c r="AN4285" i="6"/>
  <c r="AO4285" i="6"/>
  <c r="AP4285" i="6"/>
  <c r="AQ4285" i="6"/>
  <c r="E4283" i="6"/>
  <c r="F4283" i="6"/>
  <c r="AN4286" i="6"/>
  <c r="AO4286" i="6"/>
  <c r="AP4286" i="6"/>
  <c r="AQ4286" i="6"/>
  <c r="E4284" i="6"/>
  <c r="F4284" i="6"/>
  <c r="AN4287" i="6"/>
  <c r="AO4287" i="6"/>
  <c r="AP4287" i="6"/>
  <c r="AQ4287" i="6"/>
  <c r="E4285" i="6"/>
  <c r="F4285" i="6"/>
  <c r="AN4288" i="6"/>
  <c r="AO4288" i="6"/>
  <c r="AP4288" i="6"/>
  <c r="AQ4288" i="6"/>
  <c r="E4286" i="6"/>
  <c r="F4286" i="6"/>
  <c r="AN4289" i="6"/>
  <c r="AO4289" i="6"/>
  <c r="AP4289" i="6"/>
  <c r="AQ4289" i="6"/>
  <c r="E4287" i="6"/>
  <c r="F4287" i="6"/>
  <c r="AN4290" i="6"/>
  <c r="AO4290" i="6"/>
  <c r="AP4290" i="6"/>
  <c r="AQ4290" i="6"/>
  <c r="E4288" i="6"/>
  <c r="F4288" i="6"/>
  <c r="AN4291" i="6"/>
  <c r="AO4291" i="6"/>
  <c r="AP4291" i="6"/>
  <c r="AQ4291" i="6"/>
  <c r="E4289" i="6"/>
  <c r="F4289" i="6"/>
  <c r="AN4292" i="6"/>
  <c r="AO4292" i="6"/>
  <c r="AP4292" i="6"/>
  <c r="AQ4292" i="6"/>
  <c r="E4290" i="6"/>
  <c r="F4290" i="6"/>
  <c r="AN4293" i="6"/>
  <c r="AO4293" i="6"/>
  <c r="AP4293" i="6"/>
  <c r="AQ4293" i="6"/>
  <c r="E4291" i="6"/>
  <c r="F4291" i="6"/>
  <c r="AN4294" i="6"/>
  <c r="AO4294" i="6"/>
  <c r="AP4294" i="6"/>
  <c r="AQ4294" i="6"/>
  <c r="E4292" i="6"/>
  <c r="F4292" i="6"/>
  <c r="AN4295" i="6"/>
  <c r="AO4295" i="6"/>
  <c r="AP4295" i="6"/>
  <c r="AQ4295" i="6"/>
  <c r="E4293" i="6"/>
  <c r="F4293" i="6"/>
  <c r="AN4296" i="6"/>
  <c r="AO4296" i="6"/>
  <c r="AP4296" i="6"/>
  <c r="AQ4296" i="6"/>
  <c r="E4294" i="6"/>
  <c r="F4294" i="6"/>
  <c r="AN4297" i="6"/>
  <c r="AO4297" i="6"/>
  <c r="AP4297" i="6"/>
  <c r="AQ4297" i="6"/>
  <c r="E4295" i="6"/>
  <c r="F4295" i="6"/>
  <c r="AN4298" i="6"/>
  <c r="AO4298" i="6"/>
  <c r="AP4298" i="6"/>
  <c r="AQ4298" i="6"/>
  <c r="E4296" i="6"/>
  <c r="F4296" i="6"/>
  <c r="AN4299" i="6"/>
  <c r="AO4299" i="6"/>
  <c r="AP4299" i="6"/>
  <c r="AQ4299" i="6"/>
  <c r="E4297" i="6"/>
  <c r="F4297" i="6"/>
  <c r="AN4300" i="6"/>
  <c r="AO4300" i="6"/>
  <c r="AP4300" i="6"/>
  <c r="AQ4300" i="6"/>
  <c r="E4298" i="6"/>
  <c r="F4298" i="6"/>
  <c r="AN4301" i="6"/>
  <c r="AO4301" i="6"/>
  <c r="AP4301" i="6"/>
  <c r="AQ4301" i="6"/>
  <c r="E4299" i="6"/>
  <c r="F4299" i="6"/>
  <c r="AN4302" i="6"/>
  <c r="AO4302" i="6"/>
  <c r="AP4302" i="6"/>
  <c r="AQ4302" i="6"/>
  <c r="E4300" i="6"/>
  <c r="F4300" i="6"/>
  <c r="AN4303" i="6"/>
  <c r="AO4303" i="6"/>
  <c r="AP4303" i="6"/>
  <c r="AQ4303" i="6"/>
  <c r="E4301" i="6"/>
  <c r="F4301" i="6"/>
  <c r="AN4304" i="6"/>
  <c r="AO4304" i="6"/>
  <c r="AP4304" i="6"/>
  <c r="AQ4304" i="6"/>
  <c r="E4302" i="6"/>
  <c r="F4302" i="6"/>
  <c r="AN4305" i="6"/>
  <c r="AO4305" i="6"/>
  <c r="AP4305" i="6"/>
  <c r="AQ4305" i="6"/>
  <c r="E4303" i="6"/>
  <c r="F4303" i="6"/>
  <c r="AN4306" i="6"/>
  <c r="AO4306" i="6"/>
  <c r="AP4306" i="6"/>
  <c r="AQ4306" i="6"/>
  <c r="E4304" i="6"/>
  <c r="F4304" i="6"/>
  <c r="AN4307" i="6"/>
  <c r="AO4307" i="6"/>
  <c r="AP4307" i="6"/>
  <c r="AQ4307" i="6"/>
  <c r="E4305" i="6"/>
  <c r="F4305" i="6"/>
  <c r="AN4308" i="6"/>
  <c r="AO4308" i="6"/>
  <c r="AP4308" i="6"/>
  <c r="AQ4308" i="6"/>
  <c r="E4306" i="6"/>
  <c r="F4306" i="6"/>
  <c r="AN4309" i="6"/>
  <c r="AO4309" i="6"/>
  <c r="AP4309" i="6"/>
  <c r="AQ4309" i="6"/>
  <c r="E4307" i="6"/>
  <c r="F4307" i="6"/>
  <c r="AN4310" i="6"/>
  <c r="AO4310" i="6"/>
  <c r="AP4310" i="6"/>
  <c r="AQ4310" i="6"/>
  <c r="E4308" i="6"/>
  <c r="F4308" i="6"/>
  <c r="AN4311" i="6"/>
  <c r="AO4311" i="6"/>
  <c r="AP4311" i="6"/>
  <c r="AQ4311" i="6"/>
  <c r="E4309" i="6"/>
  <c r="F4309" i="6"/>
  <c r="AN4312" i="6"/>
  <c r="AO4312" i="6"/>
  <c r="AP4312" i="6"/>
  <c r="AQ4312" i="6"/>
  <c r="E4310" i="6"/>
  <c r="F4310" i="6"/>
  <c r="AN4313" i="6"/>
  <c r="AO4313" i="6"/>
  <c r="AP4313" i="6"/>
  <c r="AQ4313" i="6"/>
  <c r="E4311" i="6"/>
  <c r="F4311" i="6"/>
  <c r="AN4314" i="6"/>
  <c r="AO4314" i="6"/>
  <c r="AP4314" i="6"/>
  <c r="AQ4314" i="6"/>
  <c r="E4312" i="6"/>
  <c r="F4312" i="6"/>
  <c r="AN4315" i="6"/>
  <c r="AO4315" i="6"/>
  <c r="AP4315" i="6"/>
  <c r="AQ4315" i="6"/>
  <c r="E4313" i="6"/>
  <c r="F4313" i="6"/>
  <c r="AN4316" i="6"/>
  <c r="AO4316" i="6"/>
  <c r="AP4316" i="6"/>
  <c r="AQ4316" i="6"/>
  <c r="E4314" i="6"/>
  <c r="F4314" i="6"/>
  <c r="AN4317" i="6"/>
  <c r="AO4317" i="6"/>
  <c r="AP4317" i="6"/>
  <c r="AQ4317" i="6"/>
  <c r="E4315" i="6"/>
  <c r="F4315" i="6"/>
  <c r="AN4318" i="6"/>
  <c r="AO4318" i="6"/>
  <c r="AP4318" i="6"/>
  <c r="AQ4318" i="6"/>
  <c r="E4316" i="6"/>
  <c r="F4316" i="6"/>
  <c r="AN4319" i="6"/>
  <c r="AO4319" i="6"/>
  <c r="AP4319" i="6"/>
  <c r="AQ4319" i="6"/>
  <c r="E4317" i="6"/>
  <c r="F4317" i="6"/>
  <c r="AN4320" i="6"/>
  <c r="AO4320" i="6"/>
  <c r="AP4320" i="6"/>
  <c r="AQ4320" i="6"/>
  <c r="E4318" i="6"/>
  <c r="F4318" i="6"/>
  <c r="AN4321" i="6"/>
  <c r="AO4321" i="6"/>
  <c r="AP4321" i="6"/>
  <c r="AQ4321" i="6"/>
  <c r="E4319" i="6"/>
  <c r="F4319" i="6"/>
  <c r="AN4322" i="6"/>
  <c r="AO4322" i="6"/>
  <c r="AP4322" i="6"/>
  <c r="AQ4322" i="6"/>
  <c r="E4320" i="6"/>
  <c r="F4320" i="6"/>
  <c r="AN4323" i="6"/>
  <c r="AO4323" i="6"/>
  <c r="AP4323" i="6"/>
  <c r="AQ4323" i="6"/>
  <c r="E4321" i="6"/>
  <c r="F4321" i="6"/>
  <c r="AN4324" i="6"/>
  <c r="AO4324" i="6"/>
  <c r="AP4324" i="6"/>
  <c r="AQ4324" i="6"/>
  <c r="E4322" i="6"/>
  <c r="F4322" i="6"/>
  <c r="AN4325" i="6"/>
  <c r="AO4325" i="6"/>
  <c r="AP4325" i="6"/>
  <c r="AQ4325" i="6"/>
  <c r="E4323" i="6"/>
  <c r="F4323" i="6"/>
  <c r="AN4326" i="6"/>
  <c r="AO4326" i="6"/>
  <c r="AP4326" i="6"/>
  <c r="AQ4326" i="6"/>
  <c r="E4324" i="6"/>
  <c r="F4324" i="6"/>
  <c r="AN4327" i="6"/>
  <c r="AO4327" i="6"/>
  <c r="AP4327" i="6"/>
  <c r="AQ4327" i="6"/>
  <c r="E4325" i="6"/>
  <c r="F4325" i="6"/>
  <c r="AN4328" i="6"/>
  <c r="AO4328" i="6"/>
  <c r="AP4328" i="6"/>
  <c r="AQ4328" i="6"/>
  <c r="E4326" i="6"/>
  <c r="F4326" i="6"/>
  <c r="AN4329" i="6"/>
  <c r="AO4329" i="6"/>
  <c r="AP4329" i="6"/>
  <c r="AQ4329" i="6"/>
  <c r="E4327" i="6"/>
  <c r="F4327" i="6"/>
  <c r="AN4330" i="6"/>
  <c r="AO4330" i="6"/>
  <c r="AP4330" i="6"/>
  <c r="AQ4330" i="6"/>
  <c r="E4328" i="6"/>
  <c r="F4328" i="6"/>
  <c r="AN4331" i="6"/>
  <c r="AO4331" i="6"/>
  <c r="AP4331" i="6"/>
  <c r="AQ4331" i="6"/>
  <c r="E4329" i="6"/>
  <c r="F4329" i="6"/>
  <c r="AN4332" i="6"/>
  <c r="AO4332" i="6"/>
  <c r="AP4332" i="6"/>
  <c r="AQ4332" i="6"/>
  <c r="E4330" i="6"/>
  <c r="F4330" i="6"/>
  <c r="AN4333" i="6"/>
  <c r="AO4333" i="6"/>
  <c r="AP4333" i="6"/>
  <c r="AQ4333" i="6"/>
  <c r="E4331" i="6"/>
  <c r="F4331" i="6"/>
  <c r="AN4334" i="6"/>
  <c r="AO4334" i="6"/>
  <c r="AP4334" i="6"/>
  <c r="AQ4334" i="6"/>
  <c r="E4332" i="6"/>
  <c r="F4332" i="6"/>
  <c r="AN4335" i="6"/>
  <c r="AO4335" i="6"/>
  <c r="AP4335" i="6"/>
  <c r="AQ4335" i="6"/>
  <c r="E4333" i="6"/>
  <c r="F4333" i="6"/>
  <c r="AN4336" i="6"/>
  <c r="AO4336" i="6"/>
  <c r="AP4336" i="6"/>
  <c r="AQ4336" i="6"/>
  <c r="E4334" i="6"/>
  <c r="F4334" i="6"/>
  <c r="AN4337" i="6"/>
  <c r="AO4337" i="6"/>
  <c r="AP4337" i="6"/>
  <c r="AQ4337" i="6"/>
  <c r="E4335" i="6"/>
  <c r="F4335" i="6"/>
  <c r="AN4338" i="6"/>
  <c r="AO4338" i="6"/>
  <c r="AP4338" i="6"/>
  <c r="AQ4338" i="6"/>
  <c r="E4336" i="6"/>
  <c r="F4336" i="6"/>
  <c r="AN4339" i="6"/>
  <c r="AO4339" i="6"/>
  <c r="AP4339" i="6"/>
  <c r="AQ4339" i="6"/>
  <c r="E4337" i="6"/>
  <c r="F4337" i="6"/>
  <c r="AN4340" i="6"/>
  <c r="AO4340" i="6"/>
  <c r="AP4340" i="6"/>
  <c r="AQ4340" i="6"/>
  <c r="E4338" i="6"/>
  <c r="F4338" i="6"/>
  <c r="AN4341" i="6"/>
  <c r="AO4341" i="6"/>
  <c r="AP4341" i="6"/>
  <c r="AQ4341" i="6"/>
  <c r="E4339" i="6"/>
  <c r="F4339" i="6"/>
  <c r="AN4342" i="6"/>
  <c r="AO4342" i="6"/>
  <c r="AP4342" i="6"/>
  <c r="AQ4342" i="6"/>
  <c r="E4340" i="6"/>
  <c r="F4340" i="6"/>
  <c r="AN4343" i="6"/>
  <c r="AO4343" i="6"/>
  <c r="AP4343" i="6"/>
  <c r="AQ4343" i="6"/>
  <c r="E4341" i="6"/>
  <c r="F4341" i="6"/>
  <c r="AN4344" i="6"/>
  <c r="AO4344" i="6"/>
  <c r="AP4344" i="6"/>
  <c r="AQ4344" i="6"/>
  <c r="E4342" i="6"/>
  <c r="F4342" i="6"/>
  <c r="AN4345" i="6"/>
  <c r="AO4345" i="6"/>
  <c r="AP4345" i="6"/>
  <c r="AQ4345" i="6"/>
  <c r="E4343" i="6"/>
  <c r="F4343" i="6"/>
  <c r="AN4346" i="6"/>
  <c r="AO4346" i="6"/>
  <c r="AP4346" i="6"/>
  <c r="AQ4346" i="6"/>
  <c r="E4344" i="6"/>
  <c r="F4344" i="6"/>
  <c r="AN4347" i="6"/>
  <c r="AO4347" i="6"/>
  <c r="AP4347" i="6"/>
  <c r="AQ4347" i="6"/>
  <c r="E4345" i="6"/>
  <c r="F4345" i="6"/>
  <c r="AN4348" i="6"/>
  <c r="AO4348" i="6"/>
  <c r="AP4348" i="6"/>
  <c r="AQ4348" i="6"/>
  <c r="E4346" i="6"/>
  <c r="F4346" i="6"/>
  <c r="AN4349" i="6"/>
  <c r="AO4349" i="6"/>
  <c r="AP4349" i="6"/>
  <c r="AQ4349" i="6"/>
  <c r="E4347" i="6"/>
  <c r="F4347" i="6"/>
  <c r="AN4350" i="6"/>
  <c r="AO4350" i="6"/>
  <c r="AP4350" i="6"/>
  <c r="AQ4350" i="6"/>
  <c r="E4348" i="6"/>
  <c r="F4348" i="6"/>
  <c r="AN4351" i="6"/>
  <c r="AO4351" i="6"/>
  <c r="AP4351" i="6"/>
  <c r="AQ4351" i="6"/>
  <c r="E4349" i="6"/>
  <c r="F4349" i="6"/>
  <c r="AN4352" i="6"/>
  <c r="AO4352" i="6"/>
  <c r="AP4352" i="6"/>
  <c r="AQ4352" i="6"/>
  <c r="E4350" i="6"/>
  <c r="F4350" i="6"/>
  <c r="AN4353" i="6"/>
  <c r="AO4353" i="6"/>
  <c r="AP4353" i="6"/>
  <c r="AQ4353" i="6"/>
  <c r="E4351" i="6"/>
  <c r="F4351" i="6"/>
  <c r="AN4354" i="6"/>
  <c r="AO4354" i="6"/>
  <c r="AP4354" i="6"/>
  <c r="AQ4354" i="6"/>
  <c r="E4352" i="6"/>
  <c r="F4352" i="6"/>
  <c r="AN4355" i="6"/>
  <c r="AO4355" i="6"/>
  <c r="AP4355" i="6"/>
  <c r="AQ4355" i="6"/>
  <c r="E4353" i="6"/>
  <c r="F4353" i="6"/>
  <c r="AN4356" i="6"/>
  <c r="AO4356" i="6"/>
  <c r="AP4356" i="6"/>
  <c r="AQ4356" i="6"/>
  <c r="E4354" i="6"/>
  <c r="F4354" i="6"/>
  <c r="AN4357" i="6"/>
  <c r="AO4357" i="6"/>
  <c r="AP4357" i="6"/>
  <c r="AQ4357" i="6"/>
  <c r="E4355" i="6"/>
  <c r="F4355" i="6"/>
  <c r="AN4358" i="6"/>
  <c r="AO4358" i="6"/>
  <c r="AP4358" i="6"/>
  <c r="AQ4358" i="6"/>
  <c r="E4356" i="6"/>
  <c r="F4356" i="6"/>
  <c r="AN4359" i="6"/>
  <c r="AO4359" i="6"/>
  <c r="AP4359" i="6"/>
  <c r="AQ4359" i="6"/>
  <c r="E4357" i="6"/>
  <c r="F4357" i="6"/>
  <c r="AN4360" i="6"/>
  <c r="AO4360" i="6"/>
  <c r="AP4360" i="6"/>
  <c r="AQ4360" i="6"/>
  <c r="E4358" i="6"/>
  <c r="F4358" i="6"/>
  <c r="AN4361" i="6"/>
  <c r="AO4361" i="6"/>
  <c r="AP4361" i="6"/>
  <c r="AQ4361" i="6"/>
  <c r="E4359" i="6"/>
  <c r="F4359" i="6"/>
  <c r="AN4362" i="6"/>
  <c r="AO4362" i="6"/>
  <c r="AP4362" i="6"/>
  <c r="AQ4362" i="6"/>
  <c r="E4360" i="6"/>
  <c r="F4360" i="6"/>
  <c r="AN4363" i="6"/>
  <c r="AO4363" i="6"/>
  <c r="AP4363" i="6"/>
  <c r="AQ4363" i="6"/>
  <c r="E4361" i="6"/>
  <c r="F4361" i="6"/>
  <c r="AN4364" i="6"/>
  <c r="AO4364" i="6"/>
  <c r="AP4364" i="6"/>
  <c r="AQ4364" i="6"/>
  <c r="E4362" i="6"/>
  <c r="F4362" i="6"/>
  <c r="AN4365" i="6"/>
  <c r="AO4365" i="6"/>
  <c r="AP4365" i="6"/>
  <c r="AQ4365" i="6"/>
  <c r="E4363" i="6"/>
  <c r="F4363" i="6"/>
  <c r="AN4366" i="6"/>
  <c r="AO4366" i="6"/>
  <c r="AP4366" i="6"/>
  <c r="AQ4366" i="6"/>
  <c r="E4364" i="6"/>
  <c r="F4364" i="6"/>
  <c r="AN4367" i="6"/>
  <c r="AO4367" i="6"/>
  <c r="AP4367" i="6"/>
  <c r="AQ4367" i="6"/>
  <c r="E4365" i="6"/>
  <c r="F4365" i="6"/>
  <c r="AN4368" i="6"/>
  <c r="AO4368" i="6"/>
  <c r="AP4368" i="6"/>
  <c r="AQ4368" i="6"/>
  <c r="E4366" i="6"/>
  <c r="F4366" i="6"/>
  <c r="AN4369" i="6"/>
  <c r="AO4369" i="6"/>
  <c r="AP4369" i="6"/>
  <c r="AQ4369" i="6"/>
  <c r="E4367" i="6"/>
  <c r="F4367" i="6"/>
  <c r="AN4370" i="6"/>
  <c r="AO4370" i="6"/>
  <c r="AP4370" i="6"/>
  <c r="AQ4370" i="6"/>
  <c r="E4368" i="6"/>
  <c r="F4368" i="6"/>
  <c r="AN4371" i="6"/>
  <c r="AO4371" i="6"/>
  <c r="AP4371" i="6"/>
  <c r="AQ4371" i="6"/>
  <c r="E4369" i="6"/>
  <c r="F4369" i="6"/>
  <c r="AN4372" i="6"/>
  <c r="AO4372" i="6"/>
  <c r="AP4372" i="6"/>
  <c r="AQ4372" i="6"/>
  <c r="E4370" i="6"/>
  <c r="F4370" i="6"/>
  <c r="AN4373" i="6"/>
  <c r="AO4373" i="6"/>
  <c r="AP4373" i="6"/>
  <c r="AQ4373" i="6"/>
  <c r="E4371" i="6"/>
  <c r="F4371" i="6"/>
  <c r="AN4374" i="6"/>
  <c r="AO4374" i="6"/>
  <c r="AP4374" i="6"/>
  <c r="AQ4374" i="6"/>
  <c r="E4372" i="6"/>
  <c r="F4372" i="6"/>
  <c r="AN4375" i="6"/>
  <c r="AO4375" i="6"/>
  <c r="AP4375" i="6"/>
  <c r="AQ4375" i="6"/>
  <c r="E4373" i="6"/>
  <c r="F4373" i="6"/>
  <c r="AN4376" i="6"/>
  <c r="AO4376" i="6"/>
  <c r="AP4376" i="6"/>
  <c r="AQ4376" i="6"/>
  <c r="E4374" i="6"/>
  <c r="F4374" i="6"/>
  <c r="AN4377" i="6"/>
  <c r="AO4377" i="6"/>
  <c r="AP4377" i="6"/>
  <c r="AQ4377" i="6"/>
  <c r="E4375" i="6"/>
  <c r="F4375" i="6"/>
  <c r="AN4378" i="6"/>
  <c r="AO4378" i="6"/>
  <c r="AP4378" i="6"/>
  <c r="AQ4378" i="6"/>
  <c r="E4376" i="6"/>
  <c r="F4376" i="6"/>
  <c r="AN4379" i="6"/>
  <c r="AO4379" i="6"/>
  <c r="AP4379" i="6"/>
  <c r="AQ4379" i="6"/>
  <c r="E4377" i="6"/>
  <c r="F4377" i="6"/>
  <c r="AN4380" i="6"/>
  <c r="AO4380" i="6"/>
  <c r="AP4380" i="6"/>
  <c r="AQ4380" i="6"/>
  <c r="E4378" i="6"/>
  <c r="F4378" i="6"/>
  <c r="AN4381" i="6"/>
  <c r="AO4381" i="6"/>
  <c r="AP4381" i="6"/>
  <c r="AQ4381" i="6"/>
  <c r="E4379" i="6"/>
  <c r="F4379" i="6"/>
  <c r="AN4382" i="6"/>
  <c r="AO4382" i="6"/>
  <c r="AP4382" i="6"/>
  <c r="AQ4382" i="6"/>
  <c r="E4380" i="6"/>
  <c r="F4380" i="6"/>
  <c r="AN4383" i="6"/>
  <c r="AO4383" i="6"/>
  <c r="AP4383" i="6"/>
  <c r="AQ4383" i="6"/>
  <c r="E4381" i="6"/>
  <c r="F4381" i="6"/>
  <c r="AN4384" i="6"/>
  <c r="AO4384" i="6"/>
  <c r="AP4384" i="6"/>
  <c r="AQ4384" i="6"/>
  <c r="E4382" i="6"/>
  <c r="F4382" i="6"/>
  <c r="AN4385" i="6"/>
  <c r="AO4385" i="6"/>
  <c r="AP4385" i="6"/>
  <c r="AQ4385" i="6"/>
  <c r="E4383" i="6"/>
  <c r="F4383" i="6"/>
  <c r="AN4386" i="6"/>
  <c r="AO4386" i="6"/>
  <c r="AP4386" i="6"/>
  <c r="AQ4386" i="6"/>
  <c r="E4384" i="6"/>
  <c r="F4384" i="6"/>
  <c r="AN4387" i="6"/>
  <c r="AO4387" i="6"/>
  <c r="AP4387" i="6"/>
  <c r="AQ4387" i="6"/>
  <c r="E4385" i="6"/>
  <c r="F4385" i="6"/>
  <c r="AN4388" i="6"/>
  <c r="AO4388" i="6"/>
  <c r="AP4388" i="6"/>
  <c r="AQ4388" i="6"/>
  <c r="E4386" i="6"/>
  <c r="F4386" i="6"/>
  <c r="AN4389" i="6"/>
  <c r="AO4389" i="6"/>
  <c r="AP4389" i="6"/>
  <c r="AQ4389" i="6"/>
  <c r="E4387" i="6"/>
  <c r="F4387" i="6"/>
  <c r="AN4390" i="6"/>
  <c r="AO4390" i="6"/>
  <c r="AP4390" i="6"/>
  <c r="AQ4390" i="6"/>
  <c r="E4388" i="6"/>
  <c r="F4388" i="6"/>
  <c r="AN4391" i="6"/>
  <c r="AO4391" i="6"/>
  <c r="AP4391" i="6"/>
  <c r="AQ4391" i="6"/>
  <c r="E4389" i="6"/>
  <c r="F4389" i="6"/>
  <c r="AN4392" i="6"/>
  <c r="AO4392" i="6"/>
  <c r="AP4392" i="6"/>
  <c r="AQ4392" i="6"/>
  <c r="E4390" i="6"/>
  <c r="F4390" i="6"/>
  <c r="AN4393" i="6"/>
  <c r="AO4393" i="6"/>
  <c r="AP4393" i="6"/>
  <c r="AQ4393" i="6"/>
  <c r="E4391" i="6"/>
  <c r="F4391" i="6"/>
  <c r="AN4394" i="6"/>
  <c r="AO4394" i="6"/>
  <c r="AP4394" i="6"/>
  <c r="AQ4394" i="6"/>
  <c r="E4392" i="6"/>
  <c r="F4392" i="6"/>
  <c r="AN4395" i="6"/>
  <c r="AO4395" i="6"/>
  <c r="AP4395" i="6"/>
  <c r="AQ4395" i="6"/>
  <c r="E4393" i="6"/>
  <c r="F4393" i="6"/>
  <c r="AN4396" i="6"/>
  <c r="AO4396" i="6"/>
  <c r="AP4396" i="6"/>
  <c r="AQ4396" i="6"/>
  <c r="E4394" i="6"/>
  <c r="F4394" i="6"/>
  <c r="AN4397" i="6"/>
  <c r="AO4397" i="6"/>
  <c r="AP4397" i="6"/>
  <c r="AQ4397" i="6"/>
  <c r="E4395" i="6"/>
  <c r="F4395" i="6"/>
  <c r="AN4398" i="6"/>
  <c r="AO4398" i="6"/>
  <c r="AP4398" i="6"/>
  <c r="AQ4398" i="6"/>
  <c r="E4396" i="6"/>
  <c r="F4396" i="6"/>
  <c r="AN4399" i="6"/>
  <c r="AO4399" i="6"/>
  <c r="AP4399" i="6"/>
  <c r="AQ4399" i="6"/>
  <c r="E4397" i="6"/>
  <c r="F4397" i="6"/>
  <c r="AN4400" i="6"/>
  <c r="AO4400" i="6"/>
  <c r="AP4400" i="6"/>
  <c r="AQ4400" i="6"/>
  <c r="E4398" i="6"/>
  <c r="F4398" i="6"/>
  <c r="AN4401" i="6"/>
  <c r="AO4401" i="6"/>
  <c r="AP4401" i="6"/>
  <c r="AQ4401" i="6"/>
  <c r="E4399" i="6"/>
  <c r="F4399" i="6"/>
  <c r="AN4402" i="6"/>
  <c r="AO4402" i="6"/>
  <c r="AP4402" i="6"/>
  <c r="AQ4402" i="6"/>
  <c r="E4400" i="6"/>
  <c r="F4400" i="6"/>
  <c r="AN4403" i="6"/>
  <c r="AO4403" i="6"/>
  <c r="AP4403" i="6"/>
  <c r="AQ4403" i="6"/>
  <c r="E4401" i="6"/>
  <c r="F4401" i="6"/>
  <c r="AN4404" i="6"/>
  <c r="AO4404" i="6"/>
  <c r="AP4404" i="6"/>
  <c r="AQ4404" i="6"/>
  <c r="E4402" i="6"/>
  <c r="F4402" i="6"/>
  <c r="AN4405" i="6"/>
  <c r="AO4405" i="6"/>
  <c r="AP4405" i="6"/>
  <c r="AQ4405" i="6"/>
  <c r="E4403" i="6"/>
  <c r="F4403" i="6"/>
  <c r="AN4406" i="6"/>
  <c r="AO4406" i="6"/>
  <c r="AP4406" i="6"/>
  <c r="AQ4406" i="6"/>
  <c r="E4404" i="6"/>
  <c r="F4404" i="6"/>
  <c r="AN4407" i="6"/>
  <c r="AO4407" i="6"/>
  <c r="AP4407" i="6"/>
  <c r="AQ4407" i="6"/>
  <c r="E4405" i="6"/>
  <c r="F4405" i="6"/>
  <c r="AN4408" i="6"/>
  <c r="AO4408" i="6"/>
  <c r="AP4408" i="6"/>
  <c r="AQ4408" i="6"/>
  <c r="E4406" i="6"/>
  <c r="F4406" i="6"/>
  <c r="AN4409" i="6"/>
  <c r="AO4409" i="6"/>
  <c r="AP4409" i="6"/>
  <c r="AQ4409" i="6"/>
  <c r="E4407" i="6"/>
  <c r="F4407" i="6"/>
  <c r="AN4410" i="6"/>
  <c r="AO4410" i="6"/>
  <c r="AP4410" i="6"/>
  <c r="AQ4410" i="6"/>
  <c r="E4408" i="6"/>
  <c r="F4408" i="6"/>
  <c r="AN4411" i="6"/>
  <c r="AO4411" i="6"/>
  <c r="AP4411" i="6"/>
  <c r="AQ4411" i="6"/>
  <c r="E4409" i="6"/>
  <c r="F4409" i="6"/>
  <c r="AN4412" i="6"/>
  <c r="AO4412" i="6"/>
  <c r="AP4412" i="6"/>
  <c r="AQ4412" i="6"/>
  <c r="E4410" i="6"/>
  <c r="F4410" i="6"/>
  <c r="AN4413" i="6"/>
  <c r="AO4413" i="6"/>
  <c r="AP4413" i="6"/>
  <c r="AQ4413" i="6"/>
  <c r="E4411" i="6"/>
  <c r="F4411" i="6"/>
  <c r="AN4414" i="6"/>
  <c r="AO4414" i="6"/>
  <c r="AP4414" i="6"/>
  <c r="AQ4414" i="6"/>
  <c r="E4412" i="6"/>
  <c r="F4412" i="6"/>
  <c r="AN4415" i="6"/>
  <c r="AO4415" i="6"/>
  <c r="AP4415" i="6"/>
  <c r="AQ4415" i="6"/>
  <c r="E4413" i="6"/>
  <c r="F4413" i="6"/>
  <c r="AN4416" i="6"/>
  <c r="AO4416" i="6"/>
  <c r="AP4416" i="6"/>
  <c r="AQ4416" i="6"/>
  <c r="E4414" i="6"/>
  <c r="F4414" i="6"/>
  <c r="AN4417" i="6"/>
  <c r="AO4417" i="6"/>
  <c r="AP4417" i="6"/>
  <c r="AQ4417" i="6"/>
  <c r="E4415" i="6"/>
  <c r="F4415" i="6"/>
  <c r="AN4418" i="6"/>
  <c r="AO4418" i="6"/>
  <c r="AP4418" i="6"/>
  <c r="AQ4418" i="6"/>
  <c r="E4416" i="6"/>
  <c r="F4416" i="6"/>
  <c r="AN4419" i="6"/>
  <c r="AO4419" i="6"/>
  <c r="AP4419" i="6"/>
  <c r="AQ4419" i="6"/>
  <c r="E4417" i="6"/>
  <c r="F4417" i="6"/>
  <c r="AN4420" i="6"/>
  <c r="AO4420" i="6"/>
  <c r="AP4420" i="6"/>
  <c r="AQ4420" i="6"/>
  <c r="E4418" i="6"/>
  <c r="F4418" i="6"/>
  <c r="AN4421" i="6"/>
  <c r="AO4421" i="6"/>
  <c r="AP4421" i="6"/>
  <c r="AQ4421" i="6"/>
  <c r="E4419" i="6"/>
  <c r="F4419" i="6"/>
  <c r="AN4422" i="6"/>
  <c r="AO4422" i="6"/>
  <c r="AP4422" i="6"/>
  <c r="AQ4422" i="6"/>
  <c r="E4420" i="6"/>
  <c r="F4420" i="6"/>
  <c r="AN4423" i="6"/>
  <c r="AO4423" i="6"/>
  <c r="AP4423" i="6"/>
  <c r="AQ4423" i="6"/>
  <c r="E4421" i="6"/>
  <c r="F4421" i="6"/>
  <c r="AN4424" i="6"/>
  <c r="AO4424" i="6"/>
  <c r="AP4424" i="6"/>
  <c r="AQ4424" i="6"/>
  <c r="E4422" i="6"/>
  <c r="F4422" i="6"/>
  <c r="AN4425" i="6"/>
  <c r="AO4425" i="6"/>
  <c r="AP4425" i="6"/>
  <c r="AQ4425" i="6"/>
  <c r="E4423" i="6"/>
  <c r="F4423" i="6"/>
  <c r="AN4426" i="6"/>
  <c r="AO4426" i="6"/>
  <c r="AP4426" i="6"/>
  <c r="AQ4426" i="6"/>
  <c r="E4424" i="6"/>
  <c r="F4424" i="6"/>
  <c r="AN4427" i="6"/>
  <c r="AO4427" i="6"/>
  <c r="AP4427" i="6"/>
  <c r="AQ4427" i="6"/>
  <c r="E4425" i="6"/>
  <c r="F4425" i="6"/>
  <c r="AN4428" i="6"/>
  <c r="AO4428" i="6"/>
  <c r="AP4428" i="6"/>
  <c r="AQ4428" i="6"/>
  <c r="E4426" i="6"/>
  <c r="F4426" i="6"/>
  <c r="AN4429" i="6"/>
  <c r="AO4429" i="6"/>
  <c r="AP4429" i="6"/>
  <c r="AQ4429" i="6"/>
  <c r="E4427" i="6"/>
  <c r="F4427" i="6"/>
  <c r="AN4430" i="6"/>
  <c r="AO4430" i="6"/>
  <c r="AP4430" i="6"/>
  <c r="AQ4430" i="6"/>
  <c r="E4428" i="6"/>
  <c r="F4428" i="6"/>
  <c r="AN4431" i="6"/>
  <c r="AO4431" i="6"/>
  <c r="AP4431" i="6"/>
  <c r="AQ4431" i="6"/>
  <c r="E4429" i="6"/>
  <c r="F4429" i="6"/>
  <c r="AN4432" i="6"/>
  <c r="AO4432" i="6"/>
  <c r="AP4432" i="6"/>
  <c r="AQ4432" i="6"/>
  <c r="E4430" i="6"/>
  <c r="F4430" i="6"/>
  <c r="AN4433" i="6"/>
  <c r="AO4433" i="6"/>
  <c r="AP4433" i="6"/>
  <c r="AQ4433" i="6"/>
  <c r="E4431" i="6"/>
  <c r="F4431" i="6"/>
  <c r="AN4434" i="6"/>
  <c r="AO4434" i="6"/>
  <c r="AP4434" i="6"/>
  <c r="AQ4434" i="6"/>
  <c r="E4432" i="6"/>
  <c r="F4432" i="6"/>
  <c r="AN4435" i="6"/>
  <c r="AO4435" i="6"/>
  <c r="AP4435" i="6"/>
  <c r="AQ4435" i="6"/>
  <c r="E4433" i="6"/>
  <c r="F4433" i="6"/>
  <c r="AN4436" i="6"/>
  <c r="AO4436" i="6"/>
  <c r="AP4436" i="6"/>
  <c r="AQ4436" i="6"/>
  <c r="E4434" i="6"/>
  <c r="F4434" i="6"/>
  <c r="AN4437" i="6"/>
  <c r="AO4437" i="6"/>
  <c r="AP4437" i="6"/>
  <c r="AQ4437" i="6"/>
  <c r="E4435" i="6"/>
  <c r="F4435" i="6"/>
  <c r="AN4438" i="6"/>
  <c r="AO4438" i="6"/>
  <c r="AP4438" i="6"/>
  <c r="AQ4438" i="6"/>
  <c r="E4436" i="6"/>
  <c r="F4436" i="6"/>
  <c r="AN4439" i="6"/>
  <c r="AO4439" i="6"/>
  <c r="AP4439" i="6"/>
  <c r="AQ4439" i="6"/>
  <c r="E4437" i="6"/>
  <c r="F4437" i="6"/>
  <c r="AN4440" i="6"/>
  <c r="AO4440" i="6"/>
  <c r="AP4440" i="6"/>
  <c r="AQ4440" i="6"/>
  <c r="E4438" i="6"/>
  <c r="F4438" i="6"/>
  <c r="AN4441" i="6"/>
  <c r="AO4441" i="6"/>
  <c r="AP4441" i="6"/>
  <c r="AQ4441" i="6"/>
  <c r="E4439" i="6"/>
  <c r="F4439" i="6"/>
  <c r="AN4442" i="6"/>
  <c r="AO4442" i="6"/>
  <c r="AP4442" i="6"/>
  <c r="AQ4442" i="6"/>
  <c r="E4440" i="6"/>
  <c r="F4440" i="6"/>
  <c r="AN4443" i="6"/>
  <c r="AO4443" i="6"/>
  <c r="AP4443" i="6"/>
  <c r="AQ4443" i="6"/>
  <c r="E4441" i="6"/>
  <c r="F4441" i="6"/>
  <c r="AN4444" i="6"/>
  <c r="AO4444" i="6"/>
  <c r="AP4444" i="6"/>
  <c r="AQ4444" i="6"/>
  <c r="E4442" i="6"/>
  <c r="F4442" i="6"/>
  <c r="AN4445" i="6"/>
  <c r="AO4445" i="6"/>
  <c r="AP4445" i="6"/>
  <c r="AQ4445" i="6"/>
  <c r="E4443" i="6"/>
  <c r="F4443" i="6"/>
  <c r="AN4446" i="6"/>
  <c r="AO4446" i="6"/>
  <c r="AP4446" i="6"/>
  <c r="AQ4446" i="6"/>
  <c r="E4444" i="6"/>
  <c r="F4444" i="6"/>
  <c r="AN4447" i="6"/>
  <c r="AO4447" i="6"/>
  <c r="AP4447" i="6"/>
  <c r="AQ4447" i="6"/>
  <c r="E4445" i="6"/>
  <c r="F4445" i="6"/>
  <c r="AN4448" i="6"/>
  <c r="AO4448" i="6"/>
  <c r="AP4448" i="6"/>
  <c r="AQ4448" i="6"/>
  <c r="E4446" i="6"/>
  <c r="F4446" i="6"/>
  <c r="AN4449" i="6"/>
  <c r="AO4449" i="6"/>
  <c r="AP4449" i="6"/>
  <c r="AQ4449" i="6"/>
  <c r="E4447" i="6"/>
  <c r="F4447" i="6"/>
  <c r="AN4450" i="6"/>
  <c r="AO4450" i="6"/>
  <c r="AP4450" i="6"/>
  <c r="AQ4450" i="6"/>
  <c r="E4448" i="6"/>
  <c r="F4448" i="6"/>
  <c r="AN4451" i="6"/>
  <c r="AO4451" i="6"/>
  <c r="AP4451" i="6"/>
  <c r="AQ4451" i="6"/>
  <c r="E4449" i="6"/>
  <c r="F4449" i="6"/>
  <c r="AN4452" i="6"/>
  <c r="AO4452" i="6"/>
  <c r="AP4452" i="6"/>
  <c r="AQ4452" i="6"/>
  <c r="E4450" i="6"/>
  <c r="F4450" i="6"/>
  <c r="AN4453" i="6"/>
  <c r="AO4453" i="6"/>
  <c r="AP4453" i="6"/>
  <c r="AQ4453" i="6"/>
  <c r="E4451" i="6"/>
  <c r="F4451" i="6"/>
  <c r="AN4454" i="6"/>
  <c r="AO4454" i="6"/>
  <c r="AP4454" i="6"/>
  <c r="AQ4454" i="6"/>
  <c r="E4452" i="6"/>
  <c r="F4452" i="6"/>
  <c r="AN4455" i="6"/>
  <c r="AO4455" i="6"/>
  <c r="AP4455" i="6"/>
  <c r="AQ4455" i="6"/>
  <c r="E4453" i="6"/>
  <c r="F4453" i="6"/>
  <c r="AN4456" i="6"/>
  <c r="AO4456" i="6"/>
  <c r="AP4456" i="6"/>
  <c r="AQ4456" i="6"/>
  <c r="E4454" i="6"/>
  <c r="F4454" i="6"/>
  <c r="AN4457" i="6"/>
  <c r="AO4457" i="6"/>
  <c r="AP4457" i="6"/>
  <c r="AQ4457" i="6"/>
  <c r="E4455" i="6"/>
  <c r="F4455" i="6"/>
  <c r="AN4458" i="6"/>
  <c r="AO4458" i="6"/>
  <c r="AP4458" i="6"/>
  <c r="AQ4458" i="6"/>
  <c r="E4456" i="6"/>
  <c r="F4456" i="6"/>
  <c r="AN4459" i="6"/>
  <c r="AO4459" i="6"/>
  <c r="AP4459" i="6"/>
  <c r="AQ4459" i="6"/>
  <c r="E4457" i="6"/>
  <c r="F4457" i="6"/>
  <c r="AN4460" i="6"/>
  <c r="AO4460" i="6"/>
  <c r="AP4460" i="6"/>
  <c r="AQ4460" i="6"/>
  <c r="E4458" i="6"/>
  <c r="F4458" i="6"/>
  <c r="AN4461" i="6"/>
  <c r="AO4461" i="6"/>
  <c r="AP4461" i="6"/>
  <c r="AQ4461" i="6"/>
  <c r="E4459" i="6"/>
  <c r="F4459" i="6"/>
  <c r="AN4462" i="6"/>
  <c r="AO4462" i="6"/>
  <c r="AP4462" i="6"/>
  <c r="AQ4462" i="6"/>
  <c r="E4460" i="6"/>
  <c r="F4460" i="6"/>
  <c r="AN4463" i="6"/>
  <c r="AO4463" i="6"/>
  <c r="AP4463" i="6"/>
  <c r="AQ4463" i="6"/>
  <c r="E4461" i="6"/>
  <c r="F4461" i="6"/>
  <c r="AN4464" i="6"/>
  <c r="AO4464" i="6"/>
  <c r="AP4464" i="6"/>
  <c r="AQ4464" i="6"/>
  <c r="E4462" i="6"/>
  <c r="F4462" i="6"/>
  <c r="AN4465" i="6"/>
  <c r="AO4465" i="6"/>
  <c r="AP4465" i="6"/>
  <c r="AQ4465" i="6"/>
  <c r="E4463" i="6"/>
  <c r="F4463" i="6"/>
  <c r="AN4466" i="6"/>
  <c r="AO4466" i="6"/>
  <c r="AP4466" i="6"/>
  <c r="AQ4466" i="6"/>
  <c r="E4464" i="6"/>
  <c r="F4464" i="6"/>
  <c r="AN4467" i="6"/>
  <c r="AO4467" i="6"/>
  <c r="AP4467" i="6"/>
  <c r="AQ4467" i="6"/>
  <c r="E4465" i="6"/>
  <c r="F4465" i="6"/>
  <c r="AN4468" i="6"/>
  <c r="AO4468" i="6"/>
  <c r="AP4468" i="6"/>
  <c r="AQ4468" i="6"/>
  <c r="E4466" i="6"/>
  <c r="F4466" i="6"/>
  <c r="AN4469" i="6"/>
  <c r="AO4469" i="6"/>
  <c r="AP4469" i="6"/>
  <c r="AQ4469" i="6"/>
  <c r="E4467" i="6"/>
  <c r="F4467" i="6"/>
  <c r="AN4470" i="6"/>
  <c r="AO4470" i="6"/>
  <c r="AP4470" i="6"/>
  <c r="AQ4470" i="6"/>
  <c r="E4468" i="6"/>
  <c r="F4468" i="6"/>
  <c r="AN4471" i="6"/>
  <c r="AO4471" i="6"/>
  <c r="AP4471" i="6"/>
  <c r="AQ4471" i="6"/>
  <c r="E4469" i="6"/>
  <c r="F4469" i="6"/>
  <c r="AN4472" i="6"/>
  <c r="AO4472" i="6"/>
  <c r="AP4472" i="6"/>
  <c r="AQ4472" i="6"/>
  <c r="E4470" i="6"/>
  <c r="F4470" i="6"/>
  <c r="AN4473" i="6"/>
  <c r="AO4473" i="6"/>
  <c r="AP4473" i="6"/>
  <c r="AQ4473" i="6"/>
  <c r="E4471" i="6"/>
  <c r="F4471" i="6"/>
  <c r="AN4474" i="6"/>
  <c r="AO4474" i="6"/>
  <c r="AP4474" i="6"/>
  <c r="AQ4474" i="6"/>
  <c r="E4472" i="6"/>
  <c r="F4472" i="6"/>
  <c r="AN4475" i="6"/>
  <c r="AO4475" i="6"/>
  <c r="AP4475" i="6"/>
  <c r="AQ4475" i="6"/>
  <c r="E4473" i="6"/>
  <c r="F4473" i="6"/>
  <c r="AN4476" i="6"/>
  <c r="AO4476" i="6"/>
  <c r="AP4476" i="6"/>
  <c r="AQ4476" i="6"/>
  <c r="E4474" i="6"/>
  <c r="F4474" i="6"/>
  <c r="AN4477" i="6"/>
  <c r="AO4477" i="6"/>
  <c r="AP4477" i="6"/>
  <c r="AQ4477" i="6"/>
  <c r="E4475" i="6"/>
  <c r="F4475" i="6"/>
  <c r="AN4478" i="6"/>
  <c r="AO4478" i="6"/>
  <c r="AP4478" i="6"/>
  <c r="AQ4478" i="6"/>
  <c r="E4476" i="6"/>
  <c r="F4476" i="6"/>
  <c r="AN4479" i="6"/>
  <c r="AO4479" i="6"/>
  <c r="AP4479" i="6"/>
  <c r="AQ4479" i="6"/>
  <c r="E4477" i="6"/>
  <c r="F4477" i="6"/>
  <c r="AN4480" i="6"/>
  <c r="AO4480" i="6"/>
  <c r="AP4480" i="6"/>
  <c r="AQ4480" i="6"/>
  <c r="E4478" i="6"/>
  <c r="F4478" i="6"/>
  <c r="AN4481" i="6"/>
  <c r="AO4481" i="6"/>
  <c r="AP4481" i="6"/>
  <c r="AQ4481" i="6"/>
  <c r="E4479" i="6"/>
  <c r="F4479" i="6"/>
  <c r="AN4482" i="6"/>
  <c r="AO4482" i="6"/>
  <c r="AP4482" i="6"/>
  <c r="AQ4482" i="6"/>
  <c r="E4480" i="6"/>
  <c r="F4480" i="6"/>
  <c r="AN4483" i="6"/>
  <c r="AO4483" i="6"/>
  <c r="AP4483" i="6"/>
  <c r="AQ4483" i="6"/>
  <c r="E4481" i="6"/>
  <c r="F4481" i="6"/>
  <c r="AN4484" i="6"/>
  <c r="AO4484" i="6"/>
  <c r="AP4484" i="6"/>
  <c r="AQ4484" i="6"/>
  <c r="E4482" i="6"/>
  <c r="F4482" i="6"/>
  <c r="AN4485" i="6"/>
  <c r="AO4485" i="6"/>
  <c r="AP4485" i="6"/>
  <c r="AQ4485" i="6"/>
  <c r="E4483" i="6"/>
  <c r="F4483" i="6"/>
  <c r="AN4486" i="6"/>
  <c r="AO4486" i="6"/>
  <c r="AP4486" i="6"/>
  <c r="AQ4486" i="6"/>
  <c r="E4484" i="6"/>
  <c r="F4484" i="6"/>
  <c r="AN4487" i="6"/>
  <c r="AO4487" i="6"/>
  <c r="AP4487" i="6"/>
  <c r="AQ4487" i="6"/>
  <c r="E4485" i="6"/>
  <c r="F4485" i="6"/>
  <c r="AN4488" i="6"/>
  <c r="AO4488" i="6"/>
  <c r="AP4488" i="6"/>
  <c r="AQ4488" i="6"/>
  <c r="E4486" i="6"/>
  <c r="F4486" i="6"/>
  <c r="AN4489" i="6"/>
  <c r="AO4489" i="6"/>
  <c r="AP4489" i="6"/>
  <c r="AQ4489" i="6"/>
  <c r="E4487" i="6"/>
  <c r="F4487" i="6"/>
  <c r="AN4490" i="6"/>
  <c r="AO4490" i="6"/>
  <c r="AP4490" i="6"/>
  <c r="AQ4490" i="6"/>
  <c r="E4488" i="6"/>
  <c r="F4488" i="6"/>
  <c r="AN4491" i="6"/>
  <c r="AO4491" i="6"/>
  <c r="AP4491" i="6"/>
  <c r="AQ4491" i="6"/>
  <c r="E4489" i="6"/>
  <c r="F4489" i="6"/>
  <c r="AN4492" i="6"/>
  <c r="AO4492" i="6"/>
  <c r="AP4492" i="6"/>
  <c r="AQ4492" i="6"/>
  <c r="E4490" i="6"/>
  <c r="F4490" i="6"/>
  <c r="AN4493" i="6"/>
  <c r="AO4493" i="6"/>
  <c r="AP4493" i="6"/>
  <c r="AQ4493" i="6"/>
  <c r="E4491" i="6"/>
  <c r="F4491" i="6"/>
  <c r="AN4494" i="6"/>
  <c r="AO4494" i="6"/>
  <c r="AP4494" i="6"/>
  <c r="AQ4494" i="6"/>
  <c r="E4492" i="6"/>
  <c r="F4492" i="6"/>
  <c r="AN4495" i="6"/>
  <c r="AO4495" i="6"/>
  <c r="AP4495" i="6"/>
  <c r="AQ4495" i="6"/>
  <c r="E4493" i="6"/>
  <c r="F4493" i="6"/>
  <c r="AN4496" i="6"/>
  <c r="AO4496" i="6"/>
  <c r="AP4496" i="6"/>
  <c r="AQ4496" i="6"/>
  <c r="E4494" i="6"/>
  <c r="F4494" i="6"/>
  <c r="AN4497" i="6"/>
  <c r="AO4497" i="6"/>
  <c r="AP4497" i="6"/>
  <c r="AQ4497" i="6"/>
  <c r="E4495" i="6"/>
  <c r="F4495" i="6"/>
  <c r="AN4498" i="6"/>
  <c r="AO4498" i="6"/>
  <c r="AP4498" i="6"/>
  <c r="AQ4498" i="6"/>
  <c r="E4496" i="6"/>
  <c r="F4496" i="6"/>
  <c r="AN4499" i="6"/>
  <c r="AO4499" i="6"/>
  <c r="AP4499" i="6"/>
  <c r="AQ4499" i="6"/>
  <c r="E4497" i="6"/>
  <c r="F4497" i="6"/>
  <c r="AN4500" i="6"/>
  <c r="AO4500" i="6"/>
  <c r="AP4500" i="6"/>
  <c r="AQ4500" i="6"/>
  <c r="E4498" i="6"/>
  <c r="F4498" i="6"/>
  <c r="AN4501" i="6"/>
  <c r="AO4501" i="6"/>
  <c r="AP4501" i="6"/>
  <c r="AQ4501" i="6"/>
  <c r="E4499" i="6"/>
  <c r="F4499" i="6"/>
  <c r="AN4502" i="6"/>
  <c r="AO4502" i="6"/>
  <c r="AP4502" i="6"/>
  <c r="AQ4502" i="6"/>
  <c r="E4500" i="6"/>
  <c r="F4500" i="6"/>
  <c r="AN4503" i="6"/>
  <c r="AO4503" i="6"/>
  <c r="AP4503" i="6"/>
  <c r="AQ4503" i="6"/>
  <c r="E4501" i="6"/>
  <c r="F4501" i="6"/>
  <c r="AN4504" i="6"/>
  <c r="AO4504" i="6"/>
  <c r="AP4504" i="6"/>
  <c r="AQ4504" i="6"/>
  <c r="E4502" i="6"/>
  <c r="F4502" i="6"/>
  <c r="AN4505" i="6"/>
  <c r="AO4505" i="6"/>
  <c r="AP4505" i="6"/>
  <c r="AQ4505" i="6"/>
  <c r="E4503" i="6"/>
  <c r="F4503" i="6"/>
  <c r="AN4506" i="6"/>
  <c r="AO4506" i="6"/>
  <c r="AP4506" i="6"/>
  <c r="AQ4506" i="6"/>
  <c r="E4504" i="6"/>
  <c r="F4504" i="6"/>
  <c r="AN4507" i="6"/>
  <c r="AO4507" i="6"/>
  <c r="AP4507" i="6"/>
  <c r="AQ4507" i="6"/>
  <c r="E4505" i="6"/>
  <c r="F4505" i="6"/>
  <c r="AN4508" i="6"/>
  <c r="AO4508" i="6"/>
  <c r="AP4508" i="6"/>
  <c r="AQ4508" i="6"/>
  <c r="E4506" i="6"/>
  <c r="F4506" i="6"/>
  <c r="AN4509" i="6"/>
  <c r="AO4509" i="6"/>
  <c r="AP4509" i="6"/>
  <c r="AQ4509" i="6"/>
  <c r="E4507" i="6"/>
  <c r="F4507" i="6"/>
  <c r="AN4510" i="6"/>
  <c r="AO4510" i="6"/>
  <c r="AP4510" i="6"/>
  <c r="AQ4510" i="6"/>
  <c r="E4508" i="6"/>
  <c r="F4508" i="6"/>
  <c r="AN4511" i="6"/>
  <c r="AO4511" i="6"/>
  <c r="AP4511" i="6"/>
  <c r="AQ4511" i="6"/>
  <c r="E4509" i="6"/>
  <c r="F4509" i="6"/>
  <c r="AN4512" i="6"/>
  <c r="AO4512" i="6"/>
  <c r="AP4512" i="6"/>
  <c r="AQ4512" i="6"/>
  <c r="E4510" i="6"/>
  <c r="F4510" i="6"/>
  <c r="AN4513" i="6"/>
  <c r="AO4513" i="6"/>
  <c r="AP4513" i="6"/>
  <c r="AQ4513" i="6"/>
  <c r="E4511" i="6"/>
  <c r="F4511" i="6"/>
  <c r="AN4514" i="6"/>
  <c r="AO4514" i="6"/>
  <c r="AP4514" i="6"/>
  <c r="AQ4514" i="6"/>
  <c r="E4512" i="6"/>
  <c r="F4512" i="6"/>
  <c r="AN4515" i="6"/>
  <c r="AO4515" i="6"/>
  <c r="AP4515" i="6"/>
  <c r="AQ4515" i="6"/>
  <c r="E4513" i="6"/>
  <c r="F4513" i="6"/>
  <c r="AN4516" i="6"/>
  <c r="AO4516" i="6"/>
  <c r="AP4516" i="6"/>
  <c r="AQ4516" i="6"/>
  <c r="E4514" i="6"/>
  <c r="F4514" i="6"/>
  <c r="AN4517" i="6"/>
  <c r="AO4517" i="6"/>
  <c r="AP4517" i="6"/>
  <c r="AQ4517" i="6"/>
  <c r="E4515" i="6"/>
  <c r="F4515" i="6"/>
  <c r="AN4518" i="6"/>
  <c r="AO4518" i="6"/>
  <c r="AP4518" i="6"/>
  <c r="AQ4518" i="6"/>
  <c r="E4516" i="6"/>
  <c r="F4516" i="6"/>
  <c r="AN4519" i="6"/>
  <c r="AO4519" i="6"/>
  <c r="AP4519" i="6"/>
  <c r="AQ4519" i="6"/>
  <c r="E4517" i="6"/>
  <c r="F4517" i="6"/>
  <c r="AN4520" i="6"/>
  <c r="AO4520" i="6"/>
  <c r="AP4520" i="6"/>
  <c r="AQ4520" i="6"/>
  <c r="E4518" i="6"/>
  <c r="F4518" i="6"/>
  <c r="AN4521" i="6"/>
  <c r="AO4521" i="6"/>
  <c r="AP4521" i="6"/>
  <c r="AQ4521" i="6"/>
  <c r="E4519" i="6"/>
  <c r="F4519" i="6"/>
  <c r="AN4522" i="6"/>
  <c r="AO4522" i="6"/>
  <c r="AP4522" i="6"/>
  <c r="AQ4522" i="6"/>
  <c r="E4520" i="6"/>
  <c r="F4520" i="6"/>
  <c r="AN4523" i="6"/>
  <c r="AO4523" i="6"/>
  <c r="AP4523" i="6"/>
  <c r="AQ4523" i="6"/>
  <c r="E4521" i="6"/>
  <c r="F4521" i="6"/>
  <c r="AN4524" i="6"/>
  <c r="AO4524" i="6"/>
  <c r="AP4524" i="6"/>
  <c r="AQ4524" i="6"/>
  <c r="E4522" i="6"/>
  <c r="F4522" i="6"/>
  <c r="AN4525" i="6"/>
  <c r="AO4525" i="6"/>
  <c r="AP4525" i="6"/>
  <c r="AQ4525" i="6"/>
  <c r="E4523" i="6"/>
  <c r="F4523" i="6"/>
  <c r="AN4526" i="6"/>
  <c r="AO4526" i="6"/>
  <c r="AP4526" i="6"/>
  <c r="AQ4526" i="6"/>
  <c r="E4524" i="6"/>
  <c r="F4524" i="6"/>
  <c r="AN4527" i="6"/>
  <c r="AO4527" i="6"/>
  <c r="AP4527" i="6"/>
  <c r="AQ4527" i="6"/>
  <c r="E4525" i="6"/>
  <c r="F4525" i="6"/>
  <c r="AN4528" i="6"/>
  <c r="AO4528" i="6"/>
  <c r="AP4528" i="6"/>
  <c r="AQ4528" i="6"/>
  <c r="E4526" i="6"/>
  <c r="F4526" i="6"/>
  <c r="AN4529" i="6"/>
  <c r="AO4529" i="6"/>
  <c r="AP4529" i="6"/>
  <c r="AQ4529" i="6"/>
  <c r="E4527" i="6"/>
  <c r="F4527" i="6"/>
  <c r="AN4530" i="6"/>
  <c r="AO4530" i="6"/>
  <c r="AP4530" i="6"/>
  <c r="AQ4530" i="6"/>
  <c r="E4528" i="6"/>
  <c r="F4528" i="6"/>
  <c r="AN4531" i="6"/>
  <c r="AO4531" i="6"/>
  <c r="AP4531" i="6"/>
  <c r="AQ4531" i="6"/>
  <c r="E4529" i="6"/>
  <c r="F4529" i="6"/>
  <c r="AN4532" i="6"/>
  <c r="AO4532" i="6"/>
  <c r="AP4532" i="6"/>
  <c r="AQ4532" i="6"/>
  <c r="E4530" i="6"/>
  <c r="F4530" i="6"/>
  <c r="AN4533" i="6"/>
  <c r="AO4533" i="6"/>
  <c r="AP4533" i="6"/>
  <c r="AQ4533" i="6"/>
  <c r="E4531" i="6"/>
  <c r="F4531" i="6"/>
  <c r="AN4534" i="6"/>
  <c r="AO4534" i="6"/>
  <c r="AP4534" i="6"/>
  <c r="AQ4534" i="6"/>
  <c r="E4532" i="6"/>
  <c r="F4532" i="6"/>
  <c r="AN4535" i="6"/>
  <c r="AO4535" i="6"/>
  <c r="AP4535" i="6"/>
  <c r="AQ4535" i="6"/>
  <c r="E4533" i="6"/>
  <c r="F4533" i="6"/>
  <c r="AN4536" i="6"/>
  <c r="AO4536" i="6"/>
  <c r="AP4536" i="6"/>
  <c r="AQ4536" i="6"/>
  <c r="E4534" i="6"/>
  <c r="F4534" i="6"/>
  <c r="AN4537" i="6"/>
  <c r="AO4537" i="6"/>
  <c r="AP4537" i="6"/>
  <c r="AQ4537" i="6"/>
  <c r="E4535" i="6"/>
  <c r="F4535" i="6"/>
  <c r="AN4538" i="6"/>
  <c r="AO4538" i="6"/>
  <c r="AP4538" i="6"/>
  <c r="AQ4538" i="6"/>
  <c r="E4536" i="6"/>
  <c r="F4536" i="6"/>
  <c r="AN4539" i="6"/>
  <c r="AO4539" i="6"/>
  <c r="AP4539" i="6"/>
  <c r="AQ4539" i="6"/>
  <c r="E4537" i="6"/>
  <c r="F4537" i="6"/>
  <c r="AN4540" i="6"/>
  <c r="AO4540" i="6"/>
  <c r="AP4540" i="6"/>
  <c r="AQ4540" i="6"/>
  <c r="E4538" i="6"/>
  <c r="F4538" i="6"/>
  <c r="AN4541" i="6"/>
  <c r="AO4541" i="6"/>
  <c r="AP4541" i="6"/>
  <c r="AQ4541" i="6"/>
  <c r="E4539" i="6"/>
  <c r="F4539" i="6"/>
  <c r="AN4542" i="6"/>
  <c r="AO4542" i="6"/>
  <c r="AP4542" i="6"/>
  <c r="AQ4542" i="6"/>
  <c r="E4540" i="6"/>
  <c r="F4540" i="6"/>
  <c r="AN4543" i="6"/>
  <c r="AO4543" i="6"/>
  <c r="AP4543" i="6"/>
  <c r="AQ4543" i="6"/>
  <c r="E4541" i="6"/>
  <c r="F4541" i="6"/>
  <c r="AN4544" i="6"/>
  <c r="AO4544" i="6"/>
  <c r="AP4544" i="6"/>
  <c r="AQ4544" i="6"/>
  <c r="E4542" i="6"/>
  <c r="F4542" i="6"/>
  <c r="AN4545" i="6"/>
  <c r="AO4545" i="6"/>
  <c r="AP4545" i="6"/>
  <c r="AQ4545" i="6"/>
  <c r="E4543" i="6"/>
  <c r="F4543" i="6"/>
  <c r="AN4546" i="6"/>
  <c r="AO4546" i="6"/>
  <c r="AP4546" i="6"/>
  <c r="AQ4546" i="6"/>
  <c r="E4544" i="6"/>
  <c r="F4544" i="6"/>
  <c r="AN4547" i="6"/>
  <c r="AO4547" i="6"/>
  <c r="AP4547" i="6"/>
  <c r="AQ4547" i="6"/>
  <c r="E4545" i="6"/>
  <c r="F4545" i="6"/>
  <c r="AN4548" i="6"/>
  <c r="AO4548" i="6"/>
  <c r="AP4548" i="6"/>
  <c r="AQ4548" i="6"/>
  <c r="E4546" i="6"/>
  <c r="F4546" i="6"/>
  <c r="AN4549" i="6"/>
  <c r="AO4549" i="6"/>
  <c r="AP4549" i="6"/>
  <c r="AQ4549" i="6"/>
  <c r="E4547" i="6"/>
  <c r="F4547" i="6"/>
  <c r="AN4550" i="6"/>
  <c r="AO4550" i="6"/>
  <c r="AP4550" i="6"/>
  <c r="AQ4550" i="6"/>
  <c r="E4548" i="6"/>
  <c r="F4548" i="6"/>
  <c r="AN4551" i="6"/>
  <c r="AO4551" i="6"/>
  <c r="AP4551" i="6"/>
  <c r="AQ4551" i="6"/>
  <c r="E4549" i="6"/>
  <c r="F4549" i="6"/>
  <c r="AN4552" i="6"/>
  <c r="AO4552" i="6"/>
  <c r="AP4552" i="6"/>
  <c r="AQ4552" i="6"/>
  <c r="E4550" i="6"/>
  <c r="F4550" i="6"/>
  <c r="AN4553" i="6"/>
  <c r="AO4553" i="6"/>
  <c r="AP4553" i="6"/>
  <c r="AQ4553" i="6"/>
  <c r="E4551" i="6"/>
  <c r="F4551" i="6"/>
  <c r="AN4554" i="6"/>
  <c r="AO4554" i="6"/>
  <c r="AP4554" i="6"/>
  <c r="AQ4554" i="6"/>
  <c r="E4552" i="6"/>
  <c r="F4552" i="6"/>
  <c r="AN4555" i="6"/>
  <c r="AO4555" i="6"/>
  <c r="AP4555" i="6"/>
  <c r="AQ4555" i="6"/>
  <c r="E4553" i="6"/>
  <c r="F4553" i="6"/>
  <c r="AN4556" i="6"/>
  <c r="AO4556" i="6"/>
  <c r="AP4556" i="6"/>
  <c r="AQ4556" i="6"/>
  <c r="E4554" i="6"/>
  <c r="F4554" i="6"/>
  <c r="AN4557" i="6"/>
  <c r="AO4557" i="6"/>
  <c r="AP4557" i="6"/>
  <c r="AQ4557" i="6"/>
  <c r="E4555" i="6"/>
  <c r="F4555" i="6"/>
  <c r="AN4558" i="6"/>
  <c r="AO4558" i="6"/>
  <c r="AP4558" i="6"/>
  <c r="AQ4558" i="6"/>
  <c r="E4556" i="6"/>
  <c r="F4556" i="6"/>
  <c r="AN4559" i="6"/>
  <c r="AO4559" i="6"/>
  <c r="AP4559" i="6"/>
  <c r="AQ4559" i="6"/>
  <c r="E4557" i="6"/>
  <c r="F4557" i="6"/>
  <c r="AN4560" i="6"/>
  <c r="AO4560" i="6"/>
  <c r="AP4560" i="6"/>
  <c r="AQ4560" i="6"/>
  <c r="E4558" i="6"/>
  <c r="F4558" i="6"/>
  <c r="AN4561" i="6"/>
  <c r="AO4561" i="6"/>
  <c r="AP4561" i="6"/>
  <c r="AQ4561" i="6"/>
  <c r="E4559" i="6"/>
  <c r="F4559" i="6"/>
  <c r="AN4562" i="6"/>
  <c r="AO4562" i="6"/>
  <c r="AP4562" i="6"/>
  <c r="AQ4562" i="6"/>
  <c r="E4560" i="6"/>
  <c r="F4560" i="6"/>
  <c r="AN4563" i="6"/>
  <c r="AO4563" i="6"/>
  <c r="AP4563" i="6"/>
  <c r="AQ4563" i="6"/>
  <c r="E4561" i="6"/>
  <c r="F4561" i="6"/>
  <c r="AN4564" i="6"/>
  <c r="AO4564" i="6"/>
  <c r="AP4564" i="6"/>
  <c r="AQ4564" i="6"/>
  <c r="E4562" i="6"/>
  <c r="F4562" i="6"/>
  <c r="AN4565" i="6"/>
  <c r="AO4565" i="6"/>
  <c r="AP4565" i="6"/>
  <c r="AQ4565" i="6"/>
  <c r="E4563" i="6"/>
  <c r="F4563" i="6"/>
  <c r="AN4566" i="6"/>
  <c r="AO4566" i="6"/>
  <c r="AP4566" i="6"/>
  <c r="AQ4566" i="6"/>
  <c r="E4564" i="6"/>
  <c r="F4564" i="6"/>
  <c r="AN4567" i="6"/>
  <c r="AO4567" i="6"/>
  <c r="AP4567" i="6"/>
  <c r="AQ4567" i="6"/>
  <c r="E4565" i="6"/>
  <c r="F4565" i="6"/>
  <c r="AN4568" i="6"/>
  <c r="AO4568" i="6"/>
  <c r="AP4568" i="6"/>
  <c r="AQ4568" i="6"/>
  <c r="E4566" i="6"/>
  <c r="F4566" i="6"/>
  <c r="AN4569" i="6"/>
  <c r="AO4569" i="6"/>
  <c r="AP4569" i="6"/>
  <c r="AQ4569" i="6"/>
  <c r="E4567" i="6"/>
  <c r="F4567" i="6"/>
  <c r="AN4570" i="6"/>
  <c r="AO4570" i="6"/>
  <c r="AP4570" i="6"/>
  <c r="AQ4570" i="6"/>
  <c r="E4568" i="6"/>
  <c r="F4568" i="6"/>
  <c r="AN4571" i="6"/>
  <c r="AO4571" i="6"/>
  <c r="AP4571" i="6"/>
  <c r="AQ4571" i="6"/>
  <c r="E4569" i="6"/>
  <c r="F4569" i="6"/>
  <c r="AN4572" i="6"/>
  <c r="AO4572" i="6"/>
  <c r="AP4572" i="6"/>
  <c r="AQ4572" i="6"/>
  <c r="E4570" i="6"/>
  <c r="F4570" i="6"/>
  <c r="AN4573" i="6"/>
  <c r="AO4573" i="6"/>
  <c r="AP4573" i="6"/>
  <c r="AQ4573" i="6"/>
  <c r="E4571" i="6"/>
  <c r="F4571" i="6"/>
  <c r="AN4574" i="6"/>
  <c r="AO4574" i="6"/>
  <c r="AP4574" i="6"/>
  <c r="AQ4574" i="6"/>
  <c r="E4572" i="6"/>
  <c r="F4572" i="6"/>
  <c r="AN4575" i="6"/>
  <c r="AO4575" i="6"/>
  <c r="AP4575" i="6"/>
  <c r="AQ4575" i="6"/>
  <c r="E4573" i="6"/>
  <c r="F4573" i="6"/>
  <c r="AN4576" i="6"/>
  <c r="AO4576" i="6"/>
  <c r="AP4576" i="6"/>
  <c r="AQ4576" i="6"/>
  <c r="E4574" i="6"/>
  <c r="F4574" i="6"/>
  <c r="AN4577" i="6"/>
  <c r="AO4577" i="6"/>
  <c r="AP4577" i="6"/>
  <c r="AQ4577" i="6"/>
  <c r="E4575" i="6"/>
  <c r="F4575" i="6"/>
  <c r="AN4578" i="6"/>
  <c r="AO4578" i="6"/>
  <c r="AP4578" i="6"/>
  <c r="AQ4578" i="6"/>
  <c r="E4576" i="6"/>
  <c r="F4576" i="6"/>
  <c r="AN4579" i="6"/>
  <c r="AO4579" i="6"/>
  <c r="AP4579" i="6"/>
  <c r="AQ4579" i="6"/>
  <c r="E4577" i="6"/>
  <c r="F4577" i="6"/>
  <c r="AN4580" i="6"/>
  <c r="AO4580" i="6"/>
  <c r="AP4580" i="6"/>
  <c r="AQ4580" i="6"/>
  <c r="E4578" i="6"/>
  <c r="F4578" i="6"/>
  <c r="AN4581" i="6"/>
  <c r="AO4581" i="6"/>
  <c r="AP4581" i="6"/>
  <c r="AQ4581" i="6"/>
  <c r="E4579" i="6"/>
  <c r="F4579" i="6"/>
  <c r="AN4582" i="6"/>
  <c r="AO4582" i="6"/>
  <c r="AP4582" i="6"/>
  <c r="AQ4582" i="6"/>
  <c r="E4580" i="6"/>
  <c r="F4580" i="6"/>
  <c r="AN4583" i="6"/>
  <c r="AO4583" i="6"/>
  <c r="AP4583" i="6"/>
  <c r="AQ4583" i="6"/>
  <c r="E4581" i="6"/>
  <c r="F4581" i="6"/>
  <c r="AN4584" i="6"/>
  <c r="AO4584" i="6"/>
  <c r="AP4584" i="6"/>
  <c r="AQ4584" i="6"/>
  <c r="E4582" i="6"/>
  <c r="F4582" i="6"/>
  <c r="AN4585" i="6"/>
  <c r="AO4585" i="6"/>
  <c r="AP4585" i="6"/>
  <c r="AQ4585" i="6"/>
  <c r="E4583" i="6"/>
  <c r="F4583" i="6"/>
  <c r="AN4586" i="6"/>
  <c r="AO4586" i="6"/>
  <c r="AP4586" i="6"/>
  <c r="AQ4586" i="6"/>
  <c r="E4584" i="6"/>
  <c r="F4584" i="6"/>
  <c r="AN4587" i="6"/>
  <c r="AO4587" i="6"/>
  <c r="AP4587" i="6"/>
  <c r="AQ4587" i="6"/>
  <c r="E4585" i="6"/>
  <c r="F4585" i="6"/>
  <c r="AN4588" i="6"/>
  <c r="AO4588" i="6"/>
  <c r="AP4588" i="6"/>
  <c r="AQ4588" i="6"/>
  <c r="E4586" i="6"/>
  <c r="F4586" i="6"/>
  <c r="AN4589" i="6"/>
  <c r="AO4589" i="6"/>
  <c r="AP4589" i="6"/>
  <c r="AQ4589" i="6"/>
  <c r="E4587" i="6"/>
  <c r="F4587" i="6"/>
  <c r="AN4590" i="6"/>
  <c r="AO4590" i="6"/>
  <c r="AP4590" i="6"/>
  <c r="AQ4590" i="6"/>
  <c r="E4588" i="6"/>
  <c r="F4588" i="6"/>
  <c r="AN4591" i="6"/>
  <c r="AO4591" i="6"/>
  <c r="AP4591" i="6"/>
  <c r="AQ4591" i="6"/>
  <c r="E4589" i="6"/>
  <c r="F4589" i="6"/>
  <c r="AN4592" i="6"/>
  <c r="AO4592" i="6"/>
  <c r="AP4592" i="6"/>
  <c r="AQ4592" i="6"/>
  <c r="E4590" i="6"/>
  <c r="F4590" i="6"/>
  <c r="AN4593" i="6"/>
  <c r="AO4593" i="6"/>
  <c r="AP4593" i="6"/>
  <c r="AQ4593" i="6"/>
  <c r="E4591" i="6"/>
  <c r="F4591" i="6"/>
  <c r="AN4594" i="6"/>
  <c r="AO4594" i="6"/>
  <c r="AP4594" i="6"/>
  <c r="AQ4594" i="6"/>
  <c r="E4592" i="6"/>
  <c r="F4592" i="6"/>
  <c r="AN4595" i="6"/>
  <c r="AO4595" i="6"/>
  <c r="AP4595" i="6"/>
  <c r="AQ4595" i="6"/>
  <c r="E4593" i="6"/>
  <c r="F4593" i="6"/>
  <c r="AN4596" i="6"/>
  <c r="AO4596" i="6"/>
  <c r="AP4596" i="6"/>
  <c r="AQ4596" i="6"/>
  <c r="E4594" i="6"/>
  <c r="F4594" i="6"/>
  <c r="AN4597" i="6"/>
  <c r="AO4597" i="6"/>
  <c r="AP4597" i="6"/>
  <c r="AQ4597" i="6"/>
  <c r="E4595" i="6"/>
  <c r="F4595" i="6"/>
  <c r="AN4598" i="6"/>
  <c r="AO4598" i="6"/>
  <c r="AP4598" i="6"/>
  <c r="AQ4598" i="6"/>
  <c r="E4596" i="6"/>
  <c r="F4596" i="6"/>
  <c r="AN4599" i="6"/>
  <c r="AO4599" i="6"/>
  <c r="AP4599" i="6"/>
  <c r="AQ4599" i="6"/>
  <c r="E4597" i="6"/>
  <c r="F4597" i="6"/>
  <c r="AN4600" i="6"/>
  <c r="AO4600" i="6"/>
  <c r="AP4600" i="6"/>
  <c r="AQ4600" i="6"/>
  <c r="E4598" i="6"/>
  <c r="F4598" i="6"/>
  <c r="AN4601" i="6"/>
  <c r="AO4601" i="6"/>
  <c r="AP4601" i="6"/>
  <c r="AQ4601" i="6"/>
  <c r="E4599" i="6"/>
  <c r="F4599" i="6"/>
  <c r="AN4602" i="6"/>
  <c r="AO4602" i="6"/>
  <c r="AP4602" i="6"/>
  <c r="AQ4602" i="6"/>
  <c r="E4600" i="6"/>
  <c r="F4600" i="6"/>
  <c r="AN4603" i="6"/>
  <c r="AO4603" i="6"/>
  <c r="AP4603" i="6"/>
  <c r="AQ4603" i="6"/>
  <c r="E4601" i="6"/>
  <c r="F4601" i="6"/>
  <c r="AN4604" i="6"/>
  <c r="AO4604" i="6"/>
  <c r="AP4604" i="6"/>
  <c r="AQ4604" i="6"/>
  <c r="E4602" i="6"/>
  <c r="F4602" i="6"/>
  <c r="AN4605" i="6"/>
  <c r="AO4605" i="6"/>
  <c r="AP4605" i="6"/>
  <c r="AQ4605" i="6"/>
  <c r="E4603" i="6"/>
  <c r="F4603" i="6"/>
  <c r="AN4606" i="6"/>
  <c r="AO4606" i="6"/>
  <c r="AP4606" i="6"/>
  <c r="AQ4606" i="6"/>
  <c r="E4604" i="6"/>
  <c r="F4604" i="6"/>
  <c r="AN4607" i="6"/>
  <c r="AO4607" i="6"/>
  <c r="AP4607" i="6"/>
  <c r="AQ4607" i="6"/>
  <c r="E4605" i="6"/>
  <c r="F4605" i="6"/>
  <c r="AN4608" i="6"/>
  <c r="AO4608" i="6"/>
  <c r="AP4608" i="6"/>
  <c r="AQ4608" i="6"/>
  <c r="E4606" i="6"/>
  <c r="F4606" i="6"/>
  <c r="AN4609" i="6"/>
  <c r="AO4609" i="6"/>
  <c r="AP4609" i="6"/>
  <c r="AQ4609" i="6"/>
  <c r="E4607" i="6"/>
  <c r="F4607" i="6"/>
  <c r="AN4610" i="6"/>
  <c r="AO4610" i="6"/>
  <c r="AP4610" i="6"/>
  <c r="AQ4610" i="6"/>
  <c r="E4608" i="6"/>
  <c r="F4608" i="6"/>
  <c r="AN4611" i="6"/>
  <c r="AO4611" i="6"/>
  <c r="AP4611" i="6"/>
  <c r="AQ4611" i="6"/>
  <c r="E4609" i="6"/>
  <c r="F4609" i="6"/>
  <c r="AN4612" i="6"/>
  <c r="AO4612" i="6"/>
  <c r="AP4612" i="6"/>
  <c r="AQ4612" i="6"/>
  <c r="E4610" i="6"/>
  <c r="F4610" i="6"/>
  <c r="AN4613" i="6"/>
  <c r="AO4613" i="6"/>
  <c r="AP4613" i="6"/>
  <c r="AQ4613" i="6"/>
  <c r="E4611" i="6"/>
  <c r="F4611" i="6"/>
  <c r="AN4614" i="6"/>
  <c r="AO4614" i="6"/>
  <c r="AP4614" i="6"/>
  <c r="AQ4614" i="6"/>
  <c r="E4612" i="6"/>
  <c r="F4612" i="6"/>
  <c r="AN4615" i="6"/>
  <c r="AO4615" i="6"/>
  <c r="AP4615" i="6"/>
  <c r="AQ4615" i="6"/>
  <c r="E4613" i="6"/>
  <c r="F4613" i="6"/>
  <c r="AN4616" i="6"/>
  <c r="AO4616" i="6"/>
  <c r="AP4616" i="6"/>
  <c r="AQ4616" i="6"/>
  <c r="E4614" i="6"/>
  <c r="F4614" i="6"/>
  <c r="AN4617" i="6"/>
  <c r="AO4617" i="6"/>
  <c r="AP4617" i="6"/>
  <c r="AQ4617" i="6"/>
  <c r="E4615" i="6"/>
  <c r="F4615" i="6"/>
  <c r="AN4618" i="6"/>
  <c r="AO4618" i="6"/>
  <c r="AP4618" i="6"/>
  <c r="AQ4618" i="6"/>
  <c r="E4616" i="6"/>
  <c r="F4616" i="6"/>
  <c r="AN4619" i="6"/>
  <c r="AO4619" i="6"/>
  <c r="AP4619" i="6"/>
  <c r="AQ4619" i="6"/>
  <c r="E4617" i="6"/>
  <c r="F4617" i="6"/>
  <c r="AN4620" i="6"/>
  <c r="AO4620" i="6"/>
  <c r="AP4620" i="6"/>
  <c r="AQ4620" i="6"/>
  <c r="E4618" i="6"/>
  <c r="F4618" i="6"/>
  <c r="AN4621" i="6"/>
  <c r="AO4621" i="6"/>
  <c r="AP4621" i="6"/>
  <c r="AQ4621" i="6"/>
  <c r="E4619" i="6"/>
  <c r="F4619" i="6"/>
  <c r="AN4622" i="6"/>
  <c r="AO4622" i="6"/>
  <c r="AP4622" i="6"/>
  <c r="AQ4622" i="6"/>
  <c r="E4620" i="6"/>
  <c r="F4620" i="6"/>
  <c r="AN4623" i="6"/>
  <c r="AO4623" i="6"/>
  <c r="AP4623" i="6"/>
  <c r="AQ4623" i="6"/>
  <c r="E4621" i="6"/>
  <c r="F4621" i="6"/>
  <c r="AN4624" i="6"/>
  <c r="AO4624" i="6"/>
  <c r="AP4624" i="6"/>
  <c r="AQ4624" i="6"/>
  <c r="E4622" i="6"/>
  <c r="F4622" i="6"/>
  <c r="AN4625" i="6"/>
  <c r="AO4625" i="6"/>
  <c r="AP4625" i="6"/>
  <c r="AQ4625" i="6"/>
  <c r="E4623" i="6"/>
  <c r="F4623" i="6"/>
  <c r="AN4626" i="6"/>
  <c r="AO4626" i="6"/>
  <c r="AP4626" i="6"/>
  <c r="AQ4626" i="6"/>
  <c r="E4624" i="6"/>
  <c r="F4624" i="6"/>
  <c r="AN4627" i="6"/>
  <c r="AO4627" i="6"/>
  <c r="AP4627" i="6"/>
  <c r="AQ4627" i="6"/>
  <c r="E4625" i="6"/>
  <c r="F4625" i="6"/>
  <c r="AN4628" i="6"/>
  <c r="AO4628" i="6"/>
  <c r="AP4628" i="6"/>
  <c r="AQ4628" i="6"/>
  <c r="E4626" i="6"/>
  <c r="F4626" i="6"/>
  <c r="AN4629" i="6"/>
  <c r="AO4629" i="6"/>
  <c r="AP4629" i="6"/>
  <c r="AQ4629" i="6"/>
  <c r="E4627" i="6"/>
  <c r="F4627" i="6"/>
  <c r="AN4630" i="6"/>
  <c r="AO4630" i="6"/>
  <c r="AP4630" i="6"/>
  <c r="AQ4630" i="6"/>
  <c r="E4628" i="6"/>
  <c r="F4628" i="6"/>
  <c r="AN4631" i="6"/>
  <c r="AO4631" i="6"/>
  <c r="AP4631" i="6"/>
  <c r="AQ4631" i="6"/>
  <c r="E4629" i="6"/>
  <c r="F4629" i="6"/>
  <c r="AN4632" i="6"/>
  <c r="AO4632" i="6"/>
  <c r="AP4632" i="6"/>
  <c r="AQ4632" i="6"/>
  <c r="E4630" i="6"/>
  <c r="F4630" i="6"/>
  <c r="AN4633" i="6"/>
  <c r="AO4633" i="6"/>
  <c r="AP4633" i="6"/>
  <c r="AQ4633" i="6"/>
  <c r="E4631" i="6"/>
  <c r="F4631" i="6"/>
  <c r="AN4634" i="6"/>
  <c r="AO4634" i="6"/>
  <c r="AP4634" i="6"/>
  <c r="AQ4634" i="6"/>
  <c r="E4632" i="6"/>
  <c r="F4632" i="6"/>
  <c r="AN4635" i="6"/>
  <c r="AO4635" i="6"/>
  <c r="AP4635" i="6"/>
  <c r="AQ4635" i="6"/>
  <c r="E4633" i="6"/>
  <c r="F4633" i="6"/>
  <c r="AN4636" i="6"/>
  <c r="AO4636" i="6"/>
  <c r="AP4636" i="6"/>
  <c r="AQ4636" i="6"/>
  <c r="E4634" i="6"/>
  <c r="F4634" i="6"/>
  <c r="AN4637" i="6"/>
  <c r="AO4637" i="6"/>
  <c r="AP4637" i="6"/>
  <c r="AQ4637" i="6"/>
  <c r="E4635" i="6"/>
  <c r="F4635" i="6"/>
  <c r="AN4638" i="6"/>
  <c r="AO4638" i="6"/>
  <c r="AP4638" i="6"/>
  <c r="AQ4638" i="6"/>
  <c r="E4636" i="6"/>
  <c r="F4636" i="6"/>
  <c r="AN4639" i="6"/>
  <c r="AO4639" i="6"/>
  <c r="AP4639" i="6"/>
  <c r="AQ4639" i="6"/>
  <c r="E4637" i="6"/>
  <c r="F4637" i="6"/>
  <c r="AN4640" i="6"/>
  <c r="AO4640" i="6"/>
  <c r="AP4640" i="6"/>
  <c r="AQ4640" i="6"/>
  <c r="E4638" i="6"/>
  <c r="F4638" i="6"/>
  <c r="AN4641" i="6"/>
  <c r="AO4641" i="6"/>
  <c r="AP4641" i="6"/>
  <c r="AQ4641" i="6"/>
  <c r="E4639" i="6"/>
  <c r="F4639" i="6"/>
  <c r="AN4642" i="6"/>
  <c r="AO4642" i="6"/>
  <c r="AP4642" i="6"/>
  <c r="AQ4642" i="6"/>
  <c r="E4640" i="6"/>
  <c r="F4640" i="6"/>
  <c r="AN4643" i="6"/>
  <c r="AO4643" i="6"/>
  <c r="AP4643" i="6"/>
  <c r="AQ4643" i="6"/>
  <c r="E4641" i="6"/>
  <c r="F4641" i="6"/>
  <c r="AN4644" i="6"/>
  <c r="AO4644" i="6"/>
  <c r="AP4644" i="6"/>
  <c r="AQ4644" i="6"/>
  <c r="E4642" i="6"/>
  <c r="F4642" i="6"/>
  <c r="AN4645" i="6"/>
  <c r="AO4645" i="6"/>
  <c r="AP4645" i="6"/>
  <c r="AQ4645" i="6"/>
  <c r="E4643" i="6"/>
  <c r="F4643" i="6"/>
  <c r="AN4646" i="6"/>
  <c r="AO4646" i="6"/>
  <c r="AP4646" i="6"/>
  <c r="AQ4646" i="6"/>
  <c r="E4644" i="6"/>
  <c r="F4644" i="6"/>
  <c r="AN4647" i="6"/>
  <c r="AO4647" i="6"/>
  <c r="AP4647" i="6"/>
  <c r="AQ4647" i="6"/>
  <c r="E4645" i="6"/>
  <c r="F4645" i="6"/>
  <c r="AN4648" i="6"/>
  <c r="AO4648" i="6"/>
  <c r="AP4648" i="6"/>
  <c r="AQ4648" i="6"/>
  <c r="E4646" i="6"/>
  <c r="F4646" i="6"/>
  <c r="AN4649" i="6"/>
  <c r="AO4649" i="6"/>
  <c r="AP4649" i="6"/>
  <c r="AQ4649" i="6"/>
  <c r="E4647" i="6"/>
  <c r="F4647" i="6"/>
  <c r="AN4650" i="6"/>
  <c r="AO4650" i="6"/>
  <c r="AP4650" i="6"/>
  <c r="AQ4650" i="6"/>
  <c r="E4648" i="6"/>
  <c r="F4648" i="6"/>
  <c r="AN4651" i="6"/>
  <c r="AO4651" i="6"/>
  <c r="AP4651" i="6"/>
  <c r="AQ4651" i="6"/>
  <c r="E4649" i="6"/>
  <c r="F4649" i="6"/>
  <c r="AN4652" i="6"/>
  <c r="AO4652" i="6"/>
  <c r="AP4652" i="6"/>
  <c r="AQ4652" i="6"/>
  <c r="E4650" i="6"/>
  <c r="F4650" i="6"/>
  <c r="AN4653" i="6"/>
  <c r="AO4653" i="6"/>
  <c r="AP4653" i="6"/>
  <c r="AQ4653" i="6"/>
  <c r="E4651" i="6"/>
  <c r="F4651" i="6"/>
  <c r="AN4654" i="6"/>
  <c r="AO4654" i="6"/>
  <c r="AP4654" i="6"/>
  <c r="AQ4654" i="6"/>
  <c r="E4652" i="6"/>
  <c r="F4652" i="6"/>
  <c r="AN4655" i="6"/>
  <c r="AO4655" i="6"/>
  <c r="AP4655" i="6"/>
  <c r="AQ4655" i="6"/>
  <c r="E4653" i="6"/>
  <c r="F4653" i="6"/>
  <c r="AN4656" i="6"/>
  <c r="AO4656" i="6"/>
  <c r="AP4656" i="6"/>
  <c r="AQ4656" i="6"/>
  <c r="E4654" i="6"/>
  <c r="F4654" i="6"/>
  <c r="AN4657" i="6"/>
  <c r="AO4657" i="6"/>
  <c r="AP4657" i="6"/>
  <c r="AQ4657" i="6"/>
  <c r="E4655" i="6"/>
  <c r="F4655" i="6"/>
  <c r="AN4658" i="6"/>
  <c r="AO4658" i="6"/>
  <c r="AP4658" i="6"/>
  <c r="AQ4658" i="6"/>
  <c r="E4656" i="6"/>
  <c r="F4656" i="6"/>
  <c r="AN4659" i="6"/>
  <c r="AO4659" i="6"/>
  <c r="AP4659" i="6"/>
  <c r="AQ4659" i="6"/>
  <c r="E4657" i="6"/>
  <c r="F4657" i="6"/>
  <c r="AN4660" i="6"/>
  <c r="AO4660" i="6"/>
  <c r="AP4660" i="6"/>
  <c r="AQ4660" i="6"/>
  <c r="E4658" i="6"/>
  <c r="F4658" i="6"/>
  <c r="AN4661" i="6"/>
  <c r="AO4661" i="6"/>
  <c r="AP4661" i="6"/>
  <c r="AQ4661" i="6"/>
  <c r="E4659" i="6"/>
  <c r="F4659" i="6"/>
  <c r="AN4662" i="6"/>
  <c r="AO4662" i="6"/>
  <c r="AP4662" i="6"/>
  <c r="AQ4662" i="6"/>
  <c r="E4660" i="6"/>
  <c r="F4660" i="6"/>
  <c r="AN4663" i="6"/>
  <c r="AO4663" i="6"/>
  <c r="AP4663" i="6"/>
  <c r="AQ4663" i="6"/>
  <c r="E4661" i="6"/>
  <c r="F4661" i="6"/>
  <c r="AN4664" i="6"/>
  <c r="AO4664" i="6"/>
  <c r="AP4664" i="6"/>
  <c r="AQ4664" i="6"/>
  <c r="E4662" i="6"/>
  <c r="F4662" i="6"/>
  <c r="AN4665" i="6"/>
  <c r="AO4665" i="6"/>
  <c r="AP4665" i="6"/>
  <c r="AQ4665" i="6"/>
  <c r="E4663" i="6"/>
  <c r="F4663" i="6"/>
  <c r="AN4666" i="6"/>
  <c r="AO4666" i="6"/>
  <c r="AP4666" i="6"/>
  <c r="AQ4666" i="6"/>
  <c r="E4664" i="6"/>
  <c r="F4664" i="6"/>
  <c r="AN4667" i="6"/>
  <c r="AO4667" i="6"/>
  <c r="AP4667" i="6"/>
  <c r="AQ4667" i="6"/>
  <c r="E4665" i="6"/>
  <c r="F4665" i="6"/>
  <c r="AN4668" i="6"/>
  <c r="AO4668" i="6"/>
  <c r="AP4668" i="6"/>
  <c r="AQ4668" i="6"/>
  <c r="E4666" i="6"/>
  <c r="F4666" i="6"/>
  <c r="AN4669" i="6"/>
  <c r="AO4669" i="6"/>
  <c r="AP4669" i="6"/>
  <c r="AQ4669" i="6"/>
  <c r="E4667" i="6"/>
  <c r="F4667" i="6"/>
  <c r="AN4670" i="6"/>
  <c r="AO4670" i="6"/>
  <c r="AP4670" i="6"/>
  <c r="AQ4670" i="6"/>
  <c r="E4668" i="6"/>
  <c r="F4668" i="6"/>
  <c r="AN4671" i="6"/>
  <c r="AO4671" i="6"/>
  <c r="AP4671" i="6"/>
  <c r="AQ4671" i="6"/>
  <c r="E4669" i="6"/>
  <c r="F4669" i="6"/>
  <c r="AN4672" i="6"/>
  <c r="AO4672" i="6"/>
  <c r="AP4672" i="6"/>
  <c r="AQ4672" i="6"/>
  <c r="E4670" i="6"/>
  <c r="F4670" i="6"/>
  <c r="AN4673" i="6"/>
  <c r="AO4673" i="6"/>
  <c r="AP4673" i="6"/>
  <c r="AQ4673" i="6"/>
  <c r="E4671" i="6"/>
  <c r="F4671" i="6"/>
  <c r="AN4674" i="6"/>
  <c r="AO4674" i="6"/>
  <c r="AP4674" i="6"/>
  <c r="AQ4674" i="6"/>
  <c r="E4672" i="6"/>
  <c r="F4672" i="6"/>
  <c r="AN4675" i="6"/>
  <c r="AO4675" i="6"/>
  <c r="AP4675" i="6"/>
  <c r="AQ4675" i="6"/>
  <c r="E4673" i="6"/>
  <c r="F4673" i="6"/>
  <c r="AN4676" i="6"/>
  <c r="AO4676" i="6"/>
  <c r="AP4676" i="6"/>
  <c r="AQ4676" i="6"/>
  <c r="E4674" i="6"/>
  <c r="F4674" i="6"/>
  <c r="AN4677" i="6"/>
  <c r="AO4677" i="6"/>
  <c r="AP4677" i="6"/>
  <c r="AQ4677" i="6"/>
  <c r="E4675" i="6"/>
  <c r="F4675" i="6"/>
  <c r="AN4678" i="6"/>
  <c r="AO4678" i="6"/>
  <c r="AP4678" i="6"/>
  <c r="AQ4678" i="6"/>
  <c r="E4676" i="6"/>
  <c r="F4676" i="6"/>
  <c r="AN4679" i="6"/>
  <c r="AO4679" i="6"/>
  <c r="AP4679" i="6"/>
  <c r="AQ4679" i="6"/>
  <c r="E4677" i="6"/>
  <c r="F4677" i="6"/>
  <c r="AN4680" i="6"/>
  <c r="AO4680" i="6"/>
  <c r="AP4680" i="6"/>
  <c r="AQ4680" i="6"/>
  <c r="E4678" i="6"/>
  <c r="F4678" i="6"/>
  <c r="AN4681" i="6"/>
  <c r="AO4681" i="6"/>
  <c r="AP4681" i="6"/>
  <c r="AQ4681" i="6"/>
  <c r="E4679" i="6"/>
  <c r="F4679" i="6"/>
  <c r="AN4682" i="6"/>
  <c r="AO4682" i="6"/>
  <c r="AP4682" i="6"/>
  <c r="AQ4682" i="6"/>
  <c r="E4680" i="6"/>
  <c r="F4680" i="6"/>
  <c r="AN4683" i="6"/>
  <c r="AO4683" i="6"/>
  <c r="AP4683" i="6"/>
  <c r="AQ4683" i="6"/>
  <c r="E4681" i="6"/>
  <c r="F4681" i="6"/>
  <c r="AN4684" i="6"/>
  <c r="AO4684" i="6"/>
  <c r="AP4684" i="6"/>
  <c r="AQ4684" i="6"/>
  <c r="E4682" i="6"/>
  <c r="F4682" i="6"/>
  <c r="AN4685" i="6"/>
  <c r="AO4685" i="6"/>
  <c r="AP4685" i="6"/>
  <c r="AQ4685" i="6"/>
  <c r="E4683" i="6"/>
  <c r="F4683" i="6"/>
  <c r="AN4686" i="6"/>
  <c r="AO4686" i="6"/>
  <c r="AP4686" i="6"/>
  <c r="AQ4686" i="6"/>
  <c r="E4684" i="6"/>
  <c r="F4684" i="6"/>
  <c r="AN4687" i="6"/>
  <c r="AO4687" i="6"/>
  <c r="AP4687" i="6"/>
  <c r="AQ4687" i="6"/>
  <c r="E4685" i="6"/>
  <c r="F4685" i="6"/>
  <c r="AN4688" i="6"/>
  <c r="AO4688" i="6"/>
  <c r="AP4688" i="6"/>
  <c r="AQ4688" i="6"/>
  <c r="E4686" i="6"/>
  <c r="F4686" i="6"/>
  <c r="AN4689" i="6"/>
  <c r="AO4689" i="6"/>
  <c r="AP4689" i="6"/>
  <c r="AQ4689" i="6"/>
  <c r="E4687" i="6"/>
  <c r="F4687" i="6"/>
  <c r="AN4690" i="6"/>
  <c r="AO4690" i="6"/>
  <c r="AP4690" i="6"/>
  <c r="AQ4690" i="6"/>
  <c r="E4688" i="6"/>
  <c r="F4688" i="6"/>
  <c r="AN4691" i="6"/>
  <c r="AO4691" i="6"/>
  <c r="AP4691" i="6"/>
  <c r="AQ4691" i="6"/>
  <c r="E4689" i="6"/>
  <c r="F4689" i="6"/>
  <c r="AN4692" i="6"/>
  <c r="AO4692" i="6"/>
  <c r="AP4692" i="6"/>
  <c r="AQ4692" i="6"/>
  <c r="E4690" i="6"/>
  <c r="F4690" i="6"/>
  <c r="AN4693" i="6"/>
  <c r="AO4693" i="6"/>
  <c r="AP4693" i="6"/>
  <c r="AQ4693" i="6"/>
  <c r="E4691" i="6"/>
  <c r="F4691" i="6"/>
  <c r="AN4694" i="6"/>
  <c r="AO4694" i="6"/>
  <c r="AP4694" i="6"/>
  <c r="AQ4694" i="6"/>
  <c r="E4692" i="6"/>
  <c r="F4692" i="6"/>
  <c r="AN4695" i="6"/>
  <c r="AO4695" i="6"/>
  <c r="AP4695" i="6"/>
  <c r="AQ4695" i="6"/>
  <c r="E4693" i="6"/>
  <c r="F4693" i="6"/>
  <c r="AN4696" i="6"/>
  <c r="AO4696" i="6"/>
  <c r="AP4696" i="6"/>
  <c r="AQ4696" i="6"/>
  <c r="E4694" i="6"/>
  <c r="F4694" i="6"/>
  <c r="AN4697" i="6"/>
  <c r="AO4697" i="6"/>
  <c r="AP4697" i="6"/>
  <c r="AQ4697" i="6"/>
  <c r="E4695" i="6"/>
  <c r="F4695" i="6"/>
  <c r="AN4698" i="6"/>
  <c r="AO4698" i="6"/>
  <c r="AP4698" i="6"/>
  <c r="AQ4698" i="6"/>
  <c r="E4696" i="6"/>
  <c r="F4696" i="6"/>
  <c r="AN4699" i="6"/>
  <c r="AO4699" i="6"/>
  <c r="AP4699" i="6"/>
  <c r="AQ4699" i="6"/>
  <c r="E4697" i="6"/>
  <c r="F4697" i="6"/>
  <c r="AN4700" i="6"/>
  <c r="AO4700" i="6"/>
  <c r="AP4700" i="6"/>
  <c r="AQ4700" i="6"/>
  <c r="E4698" i="6"/>
  <c r="F4698" i="6"/>
  <c r="AN4701" i="6"/>
  <c r="AO4701" i="6"/>
  <c r="AP4701" i="6"/>
  <c r="AQ4701" i="6"/>
  <c r="E4699" i="6"/>
  <c r="F4699" i="6"/>
  <c r="AN4702" i="6"/>
  <c r="AO4702" i="6"/>
  <c r="AP4702" i="6"/>
  <c r="AQ4702" i="6"/>
  <c r="E4700" i="6"/>
  <c r="F4700" i="6"/>
  <c r="AN4703" i="6"/>
  <c r="AO4703" i="6"/>
  <c r="AP4703" i="6"/>
  <c r="AQ4703" i="6"/>
  <c r="E4701" i="6"/>
  <c r="F4701" i="6"/>
  <c r="AN4704" i="6"/>
  <c r="AO4704" i="6"/>
  <c r="AP4704" i="6"/>
  <c r="AQ4704" i="6"/>
  <c r="E4702" i="6"/>
  <c r="F4702" i="6"/>
  <c r="AN4705" i="6"/>
  <c r="AO4705" i="6"/>
  <c r="AP4705" i="6"/>
  <c r="AQ4705" i="6"/>
  <c r="E4703" i="6"/>
  <c r="F4703" i="6"/>
  <c r="AN4706" i="6"/>
  <c r="AO4706" i="6"/>
  <c r="AP4706" i="6"/>
  <c r="AQ4706" i="6"/>
  <c r="E4704" i="6"/>
  <c r="F4704" i="6"/>
  <c r="AN4707" i="6"/>
  <c r="AO4707" i="6"/>
  <c r="AP4707" i="6"/>
  <c r="AQ4707" i="6"/>
  <c r="E4705" i="6"/>
  <c r="F4705" i="6"/>
  <c r="AN4708" i="6"/>
  <c r="AO4708" i="6"/>
  <c r="AP4708" i="6"/>
  <c r="AQ4708" i="6"/>
  <c r="E4706" i="6"/>
  <c r="F4706" i="6"/>
  <c r="AN4709" i="6"/>
  <c r="AO4709" i="6"/>
  <c r="AP4709" i="6"/>
  <c r="AQ4709" i="6"/>
  <c r="E4707" i="6"/>
  <c r="F4707" i="6"/>
  <c r="AN4710" i="6"/>
  <c r="AO4710" i="6"/>
  <c r="AP4710" i="6"/>
  <c r="AQ4710" i="6"/>
  <c r="E4708" i="6"/>
  <c r="F4708" i="6"/>
  <c r="AN4711" i="6"/>
  <c r="AO4711" i="6"/>
  <c r="AP4711" i="6"/>
  <c r="AQ4711" i="6"/>
  <c r="E4709" i="6"/>
  <c r="F4709" i="6"/>
  <c r="AN4712" i="6"/>
  <c r="AO4712" i="6"/>
  <c r="AP4712" i="6"/>
  <c r="AQ4712" i="6"/>
  <c r="E4710" i="6"/>
  <c r="F4710" i="6"/>
  <c r="AN4713" i="6"/>
  <c r="AO4713" i="6"/>
  <c r="AP4713" i="6"/>
  <c r="AQ4713" i="6"/>
  <c r="E4711" i="6"/>
  <c r="F4711" i="6"/>
  <c r="AN4714" i="6"/>
  <c r="AO4714" i="6"/>
  <c r="AP4714" i="6"/>
  <c r="AQ4714" i="6"/>
  <c r="E4712" i="6"/>
  <c r="F4712" i="6"/>
  <c r="AN4715" i="6"/>
  <c r="AO4715" i="6"/>
  <c r="AP4715" i="6"/>
  <c r="AQ4715" i="6"/>
  <c r="E4713" i="6"/>
  <c r="F4713" i="6"/>
  <c r="AN4716" i="6"/>
  <c r="AO4716" i="6"/>
  <c r="AP4716" i="6"/>
  <c r="AQ4716" i="6"/>
  <c r="E4714" i="6"/>
  <c r="F4714" i="6"/>
  <c r="AN4717" i="6"/>
  <c r="AO4717" i="6"/>
  <c r="AP4717" i="6"/>
  <c r="AQ4717" i="6"/>
  <c r="E4715" i="6"/>
  <c r="F4715" i="6"/>
  <c r="AN4718" i="6"/>
  <c r="AO4718" i="6"/>
  <c r="AP4718" i="6"/>
  <c r="AQ4718" i="6"/>
  <c r="E4716" i="6"/>
  <c r="F4716" i="6"/>
  <c r="AN4719" i="6"/>
  <c r="AO4719" i="6"/>
  <c r="AP4719" i="6"/>
  <c r="AQ4719" i="6"/>
  <c r="E4717" i="6"/>
  <c r="F4717" i="6"/>
  <c r="AN4720" i="6"/>
  <c r="AO4720" i="6"/>
  <c r="AP4720" i="6"/>
  <c r="AQ4720" i="6"/>
  <c r="E4718" i="6"/>
  <c r="F4718" i="6"/>
  <c r="AN4721" i="6"/>
  <c r="AO4721" i="6"/>
  <c r="AP4721" i="6"/>
  <c r="AQ4721" i="6"/>
  <c r="E4719" i="6"/>
  <c r="F4719" i="6"/>
  <c r="AN4722" i="6"/>
  <c r="AO4722" i="6"/>
  <c r="AP4722" i="6"/>
  <c r="AQ4722" i="6"/>
  <c r="E4720" i="6"/>
  <c r="F4720" i="6"/>
  <c r="AN4723" i="6"/>
  <c r="AO4723" i="6"/>
  <c r="AP4723" i="6"/>
  <c r="AQ4723" i="6"/>
  <c r="E4721" i="6"/>
  <c r="F4721" i="6"/>
  <c r="AN4724" i="6"/>
  <c r="AO4724" i="6"/>
  <c r="AP4724" i="6"/>
  <c r="AQ4724" i="6"/>
  <c r="E4722" i="6"/>
  <c r="F4722" i="6"/>
  <c r="AN4725" i="6"/>
  <c r="AO4725" i="6"/>
  <c r="AP4725" i="6"/>
  <c r="AQ4725" i="6"/>
  <c r="E4723" i="6"/>
  <c r="F4723" i="6"/>
  <c r="AN4726" i="6"/>
  <c r="AO4726" i="6"/>
  <c r="AP4726" i="6"/>
  <c r="AQ4726" i="6"/>
  <c r="E4724" i="6"/>
  <c r="F4724" i="6"/>
  <c r="AN4727" i="6"/>
  <c r="AO4727" i="6"/>
  <c r="AP4727" i="6"/>
  <c r="AQ4727" i="6"/>
  <c r="E4725" i="6"/>
  <c r="F4725" i="6"/>
  <c r="AN4728" i="6"/>
  <c r="AO4728" i="6"/>
  <c r="AP4728" i="6"/>
  <c r="AQ4728" i="6"/>
  <c r="E4726" i="6"/>
  <c r="F4726" i="6"/>
  <c r="AN4729" i="6"/>
  <c r="AO4729" i="6"/>
  <c r="AP4729" i="6"/>
  <c r="AQ4729" i="6"/>
  <c r="E4727" i="6"/>
  <c r="F4727" i="6"/>
  <c r="AN4730" i="6"/>
  <c r="AO4730" i="6"/>
  <c r="AP4730" i="6"/>
  <c r="AQ4730" i="6"/>
  <c r="E4728" i="6"/>
  <c r="F4728" i="6"/>
  <c r="AN4731" i="6"/>
  <c r="AO4731" i="6"/>
  <c r="AP4731" i="6"/>
  <c r="AQ4731" i="6"/>
  <c r="E4729" i="6"/>
  <c r="F4729" i="6"/>
  <c r="AN4732" i="6"/>
  <c r="AO4732" i="6"/>
  <c r="AP4732" i="6"/>
  <c r="AQ4732" i="6"/>
  <c r="E4730" i="6"/>
  <c r="F4730" i="6"/>
  <c r="AN4733" i="6"/>
  <c r="AO4733" i="6"/>
  <c r="AP4733" i="6"/>
  <c r="AQ4733" i="6"/>
  <c r="E4731" i="6"/>
  <c r="F4731" i="6"/>
  <c r="AN4734" i="6"/>
  <c r="AO4734" i="6"/>
  <c r="AP4734" i="6"/>
  <c r="AQ4734" i="6"/>
  <c r="E4732" i="6"/>
  <c r="F4732" i="6"/>
  <c r="AN4735" i="6"/>
  <c r="AO4735" i="6"/>
  <c r="AP4735" i="6"/>
  <c r="AQ4735" i="6"/>
  <c r="E4733" i="6"/>
  <c r="F4733" i="6"/>
  <c r="AN4736" i="6"/>
  <c r="AO4736" i="6"/>
  <c r="AP4736" i="6"/>
  <c r="AQ4736" i="6"/>
  <c r="E4734" i="6"/>
  <c r="F4734" i="6"/>
  <c r="AN4737" i="6"/>
  <c r="AO4737" i="6"/>
  <c r="AP4737" i="6"/>
  <c r="AQ4737" i="6"/>
  <c r="E4735" i="6"/>
  <c r="F4735" i="6"/>
  <c r="AN4738" i="6"/>
  <c r="AO4738" i="6"/>
  <c r="AP4738" i="6"/>
  <c r="AQ4738" i="6"/>
  <c r="E4736" i="6"/>
  <c r="F4736" i="6"/>
  <c r="AN4739" i="6"/>
  <c r="AO4739" i="6"/>
  <c r="AP4739" i="6"/>
  <c r="AQ4739" i="6"/>
  <c r="E4737" i="6"/>
  <c r="F4737" i="6"/>
  <c r="AN4740" i="6"/>
  <c r="AO4740" i="6"/>
  <c r="AP4740" i="6"/>
  <c r="AQ4740" i="6"/>
  <c r="E4738" i="6"/>
  <c r="F4738" i="6"/>
  <c r="AN4741" i="6"/>
  <c r="AO4741" i="6"/>
  <c r="AP4741" i="6"/>
  <c r="AQ4741" i="6"/>
  <c r="E4739" i="6"/>
  <c r="F4739" i="6"/>
  <c r="AN4742" i="6"/>
  <c r="AO4742" i="6"/>
  <c r="AP4742" i="6"/>
  <c r="AQ4742" i="6"/>
  <c r="E4740" i="6"/>
  <c r="F4740" i="6"/>
  <c r="AN4743" i="6"/>
  <c r="AO4743" i="6"/>
  <c r="AP4743" i="6"/>
  <c r="AQ4743" i="6"/>
  <c r="E4741" i="6"/>
  <c r="F4741" i="6"/>
  <c r="AN4744" i="6"/>
  <c r="AO4744" i="6"/>
  <c r="AP4744" i="6"/>
  <c r="AQ4744" i="6"/>
  <c r="E4742" i="6"/>
  <c r="F4742" i="6"/>
  <c r="AN4745" i="6"/>
  <c r="AO4745" i="6"/>
  <c r="AP4745" i="6"/>
  <c r="AQ4745" i="6"/>
  <c r="E4743" i="6"/>
  <c r="F4743" i="6"/>
  <c r="AN4746" i="6"/>
  <c r="AO4746" i="6"/>
  <c r="AP4746" i="6"/>
  <c r="AQ4746" i="6"/>
  <c r="E4744" i="6"/>
  <c r="F4744" i="6"/>
  <c r="AN4747" i="6"/>
  <c r="AO4747" i="6"/>
  <c r="AP4747" i="6"/>
  <c r="AQ4747" i="6"/>
  <c r="E4745" i="6"/>
  <c r="F4745" i="6"/>
  <c r="AN4748" i="6"/>
  <c r="AO4748" i="6"/>
  <c r="AP4748" i="6"/>
  <c r="AQ4748" i="6"/>
  <c r="E4746" i="6"/>
  <c r="F4746" i="6"/>
  <c r="AN4749" i="6"/>
  <c r="AO4749" i="6"/>
  <c r="AP4749" i="6"/>
  <c r="AQ4749" i="6"/>
  <c r="E4747" i="6"/>
  <c r="F4747" i="6"/>
  <c r="AN4750" i="6"/>
  <c r="AO4750" i="6"/>
  <c r="AP4750" i="6"/>
  <c r="AQ4750" i="6"/>
  <c r="E4748" i="6"/>
  <c r="F4748" i="6"/>
  <c r="AN4751" i="6"/>
  <c r="AO4751" i="6"/>
  <c r="AP4751" i="6"/>
  <c r="AQ4751" i="6"/>
  <c r="E4749" i="6"/>
  <c r="F4749" i="6"/>
  <c r="AN4752" i="6"/>
  <c r="AO4752" i="6"/>
  <c r="AP4752" i="6"/>
  <c r="AQ4752" i="6"/>
  <c r="E4750" i="6"/>
  <c r="F4750" i="6"/>
  <c r="AN4753" i="6"/>
  <c r="AO4753" i="6"/>
  <c r="AP4753" i="6"/>
  <c r="AQ4753" i="6"/>
  <c r="E4751" i="6"/>
  <c r="F4751" i="6"/>
  <c r="AN4754" i="6"/>
  <c r="AO4754" i="6"/>
  <c r="AP4754" i="6"/>
  <c r="AQ4754" i="6"/>
  <c r="E4752" i="6"/>
  <c r="F4752" i="6"/>
  <c r="AN4755" i="6"/>
  <c r="AO4755" i="6"/>
  <c r="AP4755" i="6"/>
  <c r="AQ4755" i="6"/>
  <c r="E4753" i="6"/>
  <c r="F4753" i="6"/>
  <c r="AN4756" i="6"/>
  <c r="AO4756" i="6"/>
  <c r="AP4756" i="6"/>
  <c r="AQ4756" i="6"/>
  <c r="E4754" i="6"/>
  <c r="F4754" i="6"/>
  <c r="AN4757" i="6"/>
  <c r="AO4757" i="6"/>
  <c r="AP4757" i="6"/>
  <c r="AQ4757" i="6"/>
  <c r="E4755" i="6"/>
  <c r="F4755" i="6"/>
  <c r="AN4758" i="6"/>
  <c r="AO4758" i="6"/>
  <c r="AP4758" i="6"/>
  <c r="AQ4758" i="6"/>
  <c r="E4756" i="6"/>
  <c r="F4756" i="6"/>
  <c r="AN4759" i="6"/>
  <c r="AO4759" i="6"/>
  <c r="AP4759" i="6"/>
  <c r="AQ4759" i="6"/>
  <c r="E4757" i="6"/>
  <c r="F4757" i="6"/>
  <c r="AN4760" i="6"/>
  <c r="AO4760" i="6"/>
  <c r="AP4760" i="6"/>
  <c r="AQ4760" i="6"/>
  <c r="E4758" i="6"/>
  <c r="F4758" i="6"/>
  <c r="AN4761" i="6"/>
  <c r="AO4761" i="6"/>
  <c r="AP4761" i="6"/>
  <c r="AQ4761" i="6"/>
  <c r="E4759" i="6"/>
  <c r="F4759" i="6"/>
  <c r="AN4762" i="6"/>
  <c r="AO4762" i="6"/>
  <c r="AP4762" i="6"/>
  <c r="AQ4762" i="6"/>
  <c r="E4760" i="6"/>
  <c r="F4760" i="6"/>
  <c r="AN4763" i="6"/>
  <c r="AO4763" i="6"/>
  <c r="AP4763" i="6"/>
  <c r="AQ4763" i="6"/>
  <c r="E4761" i="6"/>
  <c r="F4761" i="6"/>
  <c r="AN4764" i="6"/>
  <c r="AO4764" i="6"/>
  <c r="AP4764" i="6"/>
  <c r="AQ4764" i="6"/>
  <c r="E4762" i="6"/>
  <c r="F4762" i="6"/>
  <c r="AN4765" i="6"/>
  <c r="AO4765" i="6"/>
  <c r="AP4765" i="6"/>
  <c r="AQ4765" i="6"/>
  <c r="E4763" i="6"/>
  <c r="F4763" i="6"/>
  <c r="AN4766" i="6"/>
  <c r="AO4766" i="6"/>
  <c r="AP4766" i="6"/>
  <c r="AQ4766" i="6"/>
  <c r="E4764" i="6"/>
  <c r="F4764" i="6"/>
  <c r="AN4767" i="6"/>
  <c r="AO4767" i="6"/>
  <c r="AP4767" i="6"/>
  <c r="AQ4767" i="6"/>
  <c r="E4765" i="6"/>
  <c r="F4765" i="6"/>
  <c r="AN4768" i="6"/>
  <c r="AO4768" i="6"/>
  <c r="AP4768" i="6"/>
  <c r="AQ4768" i="6"/>
  <c r="E4766" i="6"/>
  <c r="F4766" i="6"/>
  <c r="AN4769" i="6"/>
  <c r="AO4769" i="6"/>
  <c r="AP4769" i="6"/>
  <c r="AQ4769" i="6"/>
  <c r="E4767" i="6"/>
  <c r="F4767" i="6"/>
  <c r="AN4770" i="6"/>
  <c r="AO4770" i="6"/>
  <c r="AP4770" i="6"/>
  <c r="AQ4770" i="6"/>
  <c r="E4768" i="6"/>
  <c r="F4768" i="6"/>
  <c r="AN4771" i="6"/>
  <c r="AO4771" i="6"/>
  <c r="AP4771" i="6"/>
  <c r="AQ4771" i="6"/>
  <c r="E4769" i="6"/>
  <c r="F4769" i="6"/>
  <c r="AN4772" i="6"/>
  <c r="AO4772" i="6"/>
  <c r="AP4772" i="6"/>
  <c r="AQ4772" i="6"/>
  <c r="E4770" i="6"/>
  <c r="F4770" i="6"/>
  <c r="AN4773" i="6"/>
  <c r="AO4773" i="6"/>
  <c r="AP4773" i="6"/>
  <c r="AQ4773" i="6"/>
  <c r="E4771" i="6"/>
  <c r="F4771" i="6"/>
  <c r="AN4774" i="6"/>
  <c r="AO4774" i="6"/>
  <c r="AP4774" i="6"/>
  <c r="AQ4774" i="6"/>
  <c r="E4772" i="6"/>
  <c r="F4772" i="6"/>
  <c r="AN4775" i="6"/>
  <c r="AO4775" i="6"/>
  <c r="AP4775" i="6"/>
  <c r="AQ4775" i="6"/>
  <c r="E4773" i="6"/>
  <c r="F4773" i="6"/>
  <c r="AN4776" i="6"/>
  <c r="AO4776" i="6"/>
  <c r="AP4776" i="6"/>
  <c r="AQ4776" i="6"/>
  <c r="E4774" i="6"/>
  <c r="F4774" i="6"/>
  <c r="AN4777" i="6"/>
  <c r="AO4777" i="6"/>
  <c r="AP4777" i="6"/>
  <c r="AQ4777" i="6"/>
  <c r="E4775" i="6"/>
  <c r="F4775" i="6"/>
  <c r="AN4778" i="6"/>
  <c r="AO4778" i="6"/>
  <c r="AP4778" i="6"/>
  <c r="AQ4778" i="6"/>
  <c r="E4776" i="6"/>
  <c r="F4776" i="6"/>
  <c r="AN4779" i="6"/>
  <c r="AO4779" i="6"/>
  <c r="AP4779" i="6"/>
  <c r="AQ4779" i="6"/>
  <c r="E4777" i="6"/>
  <c r="F4777" i="6"/>
  <c r="AN4780" i="6"/>
  <c r="AO4780" i="6"/>
  <c r="AP4780" i="6"/>
  <c r="AQ4780" i="6"/>
  <c r="E4778" i="6"/>
  <c r="F4778" i="6"/>
  <c r="AN4781" i="6"/>
  <c r="AO4781" i="6"/>
  <c r="AP4781" i="6"/>
  <c r="AQ4781" i="6"/>
  <c r="E4779" i="6"/>
  <c r="F4779" i="6"/>
  <c r="AN4782" i="6"/>
  <c r="AO4782" i="6"/>
  <c r="AP4782" i="6"/>
  <c r="AQ4782" i="6"/>
  <c r="E4780" i="6"/>
  <c r="F4780" i="6"/>
  <c r="AN4783" i="6"/>
  <c r="AO4783" i="6"/>
  <c r="AP4783" i="6"/>
  <c r="AQ4783" i="6"/>
  <c r="E4781" i="6"/>
  <c r="F4781" i="6"/>
  <c r="AN4784" i="6"/>
  <c r="AO4784" i="6"/>
  <c r="AP4784" i="6"/>
  <c r="AQ4784" i="6"/>
  <c r="E4782" i="6"/>
  <c r="F4782" i="6"/>
  <c r="AN4785" i="6"/>
  <c r="AO4785" i="6"/>
  <c r="AP4785" i="6"/>
  <c r="AQ4785" i="6"/>
  <c r="E4783" i="6"/>
  <c r="F4783" i="6"/>
  <c r="AN4786" i="6"/>
  <c r="AO4786" i="6"/>
  <c r="AP4786" i="6"/>
  <c r="AQ4786" i="6"/>
  <c r="E4784" i="6"/>
  <c r="F4784" i="6"/>
  <c r="AN4787" i="6"/>
  <c r="AO4787" i="6"/>
  <c r="AP4787" i="6"/>
  <c r="AQ4787" i="6"/>
  <c r="E4785" i="6"/>
  <c r="F4785" i="6"/>
  <c r="AN4788" i="6"/>
  <c r="AO4788" i="6"/>
  <c r="AP4788" i="6"/>
  <c r="AQ4788" i="6"/>
  <c r="E4786" i="6"/>
  <c r="F4786" i="6"/>
  <c r="AN4789" i="6"/>
  <c r="AO4789" i="6"/>
  <c r="AP4789" i="6"/>
  <c r="AQ4789" i="6"/>
  <c r="E4787" i="6"/>
  <c r="F4787" i="6"/>
  <c r="AN4790" i="6"/>
  <c r="AO4790" i="6"/>
  <c r="AP4790" i="6"/>
  <c r="AQ4790" i="6"/>
  <c r="E4788" i="6"/>
  <c r="F4788" i="6"/>
  <c r="AN4791" i="6"/>
  <c r="AO4791" i="6"/>
  <c r="AP4791" i="6"/>
  <c r="AQ4791" i="6"/>
  <c r="E4789" i="6"/>
  <c r="F4789" i="6"/>
  <c r="AN4792" i="6"/>
  <c r="AO4792" i="6"/>
  <c r="AP4792" i="6"/>
  <c r="AQ4792" i="6"/>
  <c r="E4790" i="6"/>
  <c r="F4790" i="6"/>
  <c r="AN4793" i="6"/>
  <c r="AO4793" i="6"/>
  <c r="AP4793" i="6"/>
  <c r="AQ4793" i="6"/>
  <c r="E4791" i="6"/>
  <c r="F4791" i="6"/>
  <c r="AN4794" i="6"/>
  <c r="AO4794" i="6"/>
  <c r="AP4794" i="6"/>
  <c r="AQ4794" i="6"/>
  <c r="E4792" i="6"/>
  <c r="F4792" i="6"/>
  <c r="AN4795" i="6"/>
  <c r="AO4795" i="6"/>
  <c r="AP4795" i="6"/>
  <c r="AQ4795" i="6"/>
  <c r="E4793" i="6"/>
  <c r="F4793" i="6"/>
  <c r="AN4796" i="6"/>
  <c r="AO4796" i="6"/>
  <c r="AP4796" i="6"/>
  <c r="AQ4796" i="6"/>
  <c r="E4794" i="6"/>
  <c r="F4794" i="6"/>
  <c r="AN4797" i="6"/>
  <c r="AO4797" i="6"/>
  <c r="AP4797" i="6"/>
  <c r="AQ4797" i="6"/>
  <c r="E4795" i="6"/>
  <c r="F4795" i="6"/>
  <c r="AN4798" i="6"/>
  <c r="AO4798" i="6"/>
  <c r="AP4798" i="6"/>
  <c r="AQ4798" i="6"/>
  <c r="E4796" i="6"/>
  <c r="F4796" i="6"/>
  <c r="AN4799" i="6"/>
  <c r="AO4799" i="6"/>
  <c r="AP4799" i="6"/>
  <c r="AQ4799" i="6"/>
  <c r="E4797" i="6"/>
  <c r="F4797" i="6"/>
  <c r="AN4800" i="6"/>
  <c r="AO4800" i="6"/>
  <c r="AP4800" i="6"/>
  <c r="AQ4800" i="6"/>
  <c r="E4798" i="6"/>
  <c r="F4798" i="6"/>
  <c r="AN4801" i="6"/>
  <c r="AO4801" i="6"/>
  <c r="AP4801" i="6"/>
  <c r="AQ4801" i="6"/>
  <c r="E4799" i="6"/>
  <c r="F4799" i="6"/>
  <c r="AN4802" i="6"/>
  <c r="AO4802" i="6"/>
  <c r="AP4802" i="6"/>
  <c r="AQ4802" i="6"/>
  <c r="E4800" i="6"/>
  <c r="F4800" i="6"/>
  <c r="AN4803" i="6"/>
  <c r="AO4803" i="6"/>
  <c r="AP4803" i="6"/>
  <c r="AQ4803" i="6"/>
  <c r="E4801" i="6"/>
  <c r="F4801" i="6"/>
  <c r="AN4804" i="6"/>
  <c r="AO4804" i="6"/>
  <c r="AP4804" i="6"/>
  <c r="AQ4804" i="6"/>
  <c r="E4802" i="6"/>
  <c r="F4802" i="6"/>
  <c r="AN4805" i="6"/>
  <c r="AO4805" i="6"/>
  <c r="AP4805" i="6"/>
  <c r="AQ4805" i="6"/>
  <c r="E4803" i="6"/>
  <c r="F4803" i="6"/>
  <c r="AN4806" i="6"/>
  <c r="AO4806" i="6"/>
  <c r="AP4806" i="6"/>
  <c r="AQ4806" i="6"/>
  <c r="E4804" i="6"/>
  <c r="F4804" i="6"/>
  <c r="AN4807" i="6"/>
  <c r="AO4807" i="6"/>
  <c r="AP4807" i="6"/>
  <c r="AQ4807" i="6"/>
  <c r="E4805" i="6"/>
  <c r="F4805" i="6"/>
  <c r="AN4808" i="6"/>
  <c r="AO4808" i="6"/>
  <c r="AP4808" i="6"/>
  <c r="AQ4808" i="6"/>
  <c r="E4806" i="6"/>
  <c r="F4806" i="6"/>
  <c r="AN4809" i="6"/>
  <c r="AO4809" i="6"/>
  <c r="AP4809" i="6"/>
  <c r="AQ4809" i="6"/>
  <c r="E4807" i="6"/>
  <c r="F4807" i="6"/>
  <c r="AN4810" i="6"/>
  <c r="AO4810" i="6"/>
  <c r="AP4810" i="6"/>
  <c r="AQ4810" i="6"/>
  <c r="E4808" i="6"/>
  <c r="F4808" i="6"/>
  <c r="AN4811" i="6"/>
  <c r="AO4811" i="6"/>
  <c r="AP4811" i="6"/>
  <c r="AQ4811" i="6"/>
  <c r="E4809" i="6"/>
  <c r="F4809" i="6"/>
  <c r="AN4812" i="6"/>
  <c r="AO4812" i="6"/>
  <c r="AP4812" i="6"/>
  <c r="AQ4812" i="6"/>
  <c r="E4810" i="6"/>
  <c r="F4810" i="6"/>
  <c r="AN4813" i="6"/>
  <c r="AO4813" i="6"/>
  <c r="AP4813" i="6"/>
  <c r="AQ4813" i="6"/>
  <c r="E4811" i="6"/>
  <c r="F4811" i="6"/>
  <c r="AN4814" i="6"/>
  <c r="AO4814" i="6"/>
  <c r="AP4814" i="6"/>
  <c r="AQ4814" i="6"/>
  <c r="E4812" i="6"/>
  <c r="F4812" i="6"/>
  <c r="AN4815" i="6"/>
  <c r="AO4815" i="6"/>
  <c r="AP4815" i="6"/>
  <c r="AQ4815" i="6"/>
  <c r="E4813" i="6"/>
  <c r="F4813" i="6"/>
  <c r="AN4816" i="6"/>
  <c r="AO4816" i="6"/>
  <c r="AP4816" i="6"/>
  <c r="AQ4816" i="6"/>
  <c r="E4814" i="6"/>
  <c r="F4814" i="6"/>
  <c r="AN4817" i="6"/>
  <c r="AO4817" i="6"/>
  <c r="AP4817" i="6"/>
  <c r="AQ4817" i="6"/>
  <c r="E4815" i="6"/>
  <c r="F4815" i="6"/>
  <c r="AN4818" i="6"/>
  <c r="AO4818" i="6"/>
  <c r="AP4818" i="6"/>
  <c r="AQ4818" i="6"/>
  <c r="E4816" i="6"/>
  <c r="F4816" i="6"/>
  <c r="AN4819" i="6"/>
  <c r="AO4819" i="6"/>
  <c r="AP4819" i="6"/>
  <c r="AQ4819" i="6"/>
  <c r="E4817" i="6"/>
  <c r="F4817" i="6"/>
  <c r="AN4820" i="6"/>
  <c r="AO4820" i="6"/>
  <c r="AP4820" i="6"/>
  <c r="AQ4820" i="6"/>
  <c r="E4818" i="6"/>
  <c r="F4818" i="6"/>
  <c r="AN4821" i="6"/>
  <c r="AO4821" i="6"/>
  <c r="AP4821" i="6"/>
  <c r="AQ4821" i="6"/>
  <c r="E4819" i="6"/>
  <c r="F4819" i="6"/>
  <c r="AN4822" i="6"/>
  <c r="AO4822" i="6"/>
  <c r="AP4822" i="6"/>
  <c r="AQ4822" i="6"/>
  <c r="E4820" i="6"/>
  <c r="F4820" i="6"/>
  <c r="AN4823" i="6"/>
  <c r="AO4823" i="6"/>
  <c r="AP4823" i="6"/>
  <c r="AQ4823" i="6"/>
  <c r="E4821" i="6"/>
  <c r="F4821" i="6"/>
  <c r="AN4824" i="6"/>
  <c r="AO4824" i="6"/>
  <c r="AP4824" i="6"/>
  <c r="AQ4824" i="6"/>
  <c r="E4822" i="6"/>
  <c r="F4822" i="6"/>
  <c r="AN4825" i="6"/>
  <c r="AO4825" i="6"/>
  <c r="AP4825" i="6"/>
  <c r="AQ4825" i="6"/>
  <c r="E4823" i="6"/>
  <c r="F4823" i="6"/>
  <c r="AN4826" i="6"/>
  <c r="AO4826" i="6"/>
  <c r="AP4826" i="6"/>
  <c r="AQ4826" i="6"/>
  <c r="E4824" i="6"/>
  <c r="F4824" i="6"/>
  <c r="AN4827" i="6"/>
  <c r="AO4827" i="6"/>
  <c r="AP4827" i="6"/>
  <c r="AQ4827" i="6"/>
  <c r="E4825" i="6"/>
  <c r="F4825" i="6"/>
  <c r="AN4828" i="6"/>
  <c r="AO4828" i="6"/>
  <c r="AP4828" i="6"/>
  <c r="AQ4828" i="6"/>
  <c r="E4826" i="6"/>
  <c r="F4826" i="6"/>
  <c r="AN4829" i="6"/>
  <c r="AO4829" i="6"/>
  <c r="AP4829" i="6"/>
  <c r="AQ4829" i="6"/>
  <c r="E4827" i="6"/>
  <c r="F4827" i="6"/>
  <c r="AN4830" i="6"/>
  <c r="AO4830" i="6"/>
  <c r="AP4830" i="6"/>
  <c r="AQ4830" i="6"/>
  <c r="E4828" i="6"/>
  <c r="F4828" i="6"/>
  <c r="AN4831" i="6"/>
  <c r="AO4831" i="6"/>
  <c r="AP4831" i="6"/>
  <c r="AQ4831" i="6"/>
  <c r="E4829" i="6"/>
  <c r="F4829" i="6"/>
  <c r="AN4832" i="6"/>
  <c r="AO4832" i="6"/>
  <c r="AP4832" i="6"/>
  <c r="AQ4832" i="6"/>
  <c r="E4830" i="6"/>
  <c r="F4830" i="6"/>
  <c r="AN4833" i="6"/>
  <c r="AO4833" i="6"/>
  <c r="AP4833" i="6"/>
  <c r="AQ4833" i="6"/>
  <c r="E4831" i="6"/>
  <c r="F4831" i="6"/>
  <c r="AN4834" i="6"/>
  <c r="AO4834" i="6"/>
  <c r="AP4834" i="6"/>
  <c r="AQ4834" i="6"/>
  <c r="E4832" i="6"/>
  <c r="F4832" i="6"/>
  <c r="AN4835" i="6"/>
  <c r="AO4835" i="6"/>
  <c r="AP4835" i="6"/>
  <c r="AQ4835" i="6"/>
  <c r="E4833" i="6"/>
  <c r="F4833" i="6"/>
  <c r="AN4836" i="6"/>
  <c r="AO4836" i="6"/>
  <c r="AP4836" i="6"/>
  <c r="AQ4836" i="6"/>
  <c r="E4834" i="6"/>
  <c r="F4834" i="6"/>
  <c r="AN4837" i="6"/>
  <c r="AO4837" i="6"/>
  <c r="AP4837" i="6"/>
  <c r="AQ4837" i="6"/>
  <c r="E4835" i="6"/>
  <c r="F4835" i="6"/>
  <c r="AN4838" i="6"/>
  <c r="AO4838" i="6"/>
  <c r="AP4838" i="6"/>
  <c r="AQ4838" i="6"/>
  <c r="E4836" i="6"/>
  <c r="F4836" i="6"/>
  <c r="AN4839" i="6"/>
  <c r="AO4839" i="6"/>
  <c r="AP4839" i="6"/>
  <c r="AQ4839" i="6"/>
  <c r="E4837" i="6"/>
  <c r="F4837" i="6"/>
  <c r="AN4840" i="6"/>
  <c r="AO4840" i="6"/>
  <c r="AP4840" i="6"/>
  <c r="AQ4840" i="6"/>
  <c r="E4838" i="6"/>
  <c r="F4838" i="6"/>
  <c r="AN4841" i="6"/>
  <c r="AO4841" i="6"/>
  <c r="AP4841" i="6"/>
  <c r="AQ4841" i="6"/>
  <c r="E4839" i="6"/>
  <c r="F4839" i="6"/>
  <c r="AN4842" i="6"/>
  <c r="AO4842" i="6"/>
  <c r="AP4842" i="6"/>
  <c r="AQ4842" i="6"/>
  <c r="E4840" i="6"/>
  <c r="F4840" i="6"/>
  <c r="AN4843" i="6"/>
  <c r="AO4843" i="6"/>
  <c r="AP4843" i="6"/>
  <c r="AQ4843" i="6"/>
  <c r="E4841" i="6"/>
  <c r="F4841" i="6"/>
  <c r="AN4844" i="6"/>
  <c r="AO4844" i="6"/>
  <c r="AP4844" i="6"/>
  <c r="AQ4844" i="6"/>
  <c r="E4842" i="6"/>
  <c r="F4842" i="6"/>
  <c r="AN4845" i="6"/>
  <c r="AO4845" i="6"/>
  <c r="AP4845" i="6"/>
  <c r="AQ4845" i="6"/>
  <c r="E4843" i="6"/>
  <c r="F4843" i="6"/>
  <c r="AN4846" i="6"/>
  <c r="AO4846" i="6"/>
  <c r="AP4846" i="6"/>
  <c r="AQ4846" i="6"/>
  <c r="E4844" i="6"/>
  <c r="F4844" i="6"/>
  <c r="AN4847" i="6"/>
  <c r="AO4847" i="6"/>
  <c r="AP4847" i="6"/>
  <c r="AQ4847" i="6"/>
  <c r="E4845" i="6"/>
  <c r="F4845" i="6"/>
  <c r="AN4848" i="6"/>
  <c r="AO4848" i="6"/>
  <c r="AP4848" i="6"/>
  <c r="AQ4848" i="6"/>
  <c r="E4846" i="6"/>
  <c r="F4846" i="6"/>
  <c r="AN4849" i="6"/>
  <c r="AO4849" i="6"/>
  <c r="AP4849" i="6"/>
  <c r="AQ4849" i="6"/>
  <c r="E4847" i="6"/>
  <c r="F4847" i="6"/>
  <c r="AN4850" i="6"/>
  <c r="AO4850" i="6"/>
  <c r="AP4850" i="6"/>
  <c r="AQ4850" i="6"/>
  <c r="E4848" i="6"/>
  <c r="F4848" i="6"/>
  <c r="AN4851" i="6"/>
  <c r="AO4851" i="6"/>
  <c r="AP4851" i="6"/>
  <c r="AQ4851" i="6"/>
  <c r="E4849" i="6"/>
  <c r="F4849" i="6"/>
  <c r="AN4852" i="6"/>
  <c r="AO4852" i="6"/>
  <c r="AP4852" i="6"/>
  <c r="AQ4852" i="6"/>
  <c r="E4850" i="6"/>
  <c r="F4850" i="6"/>
  <c r="AN4853" i="6"/>
  <c r="AO4853" i="6"/>
  <c r="AP4853" i="6"/>
  <c r="AQ4853" i="6"/>
  <c r="E4851" i="6"/>
  <c r="F4851" i="6"/>
  <c r="AN4854" i="6"/>
  <c r="AO4854" i="6"/>
  <c r="AP4854" i="6"/>
  <c r="AQ4854" i="6"/>
  <c r="E4852" i="6"/>
  <c r="F4852" i="6"/>
  <c r="AN4855" i="6"/>
  <c r="AO4855" i="6"/>
  <c r="AP4855" i="6"/>
  <c r="AQ4855" i="6"/>
  <c r="E4853" i="6"/>
  <c r="F4853" i="6"/>
  <c r="AN4856" i="6"/>
  <c r="AO4856" i="6"/>
  <c r="AP4856" i="6"/>
  <c r="AQ4856" i="6"/>
  <c r="E4854" i="6"/>
  <c r="F4854" i="6"/>
  <c r="AN4857" i="6"/>
  <c r="AO4857" i="6"/>
  <c r="AP4857" i="6"/>
  <c r="AQ4857" i="6"/>
  <c r="E4855" i="6"/>
  <c r="F4855" i="6"/>
  <c r="AN4858" i="6"/>
  <c r="AO4858" i="6"/>
  <c r="AP4858" i="6"/>
  <c r="AQ4858" i="6"/>
  <c r="E4856" i="6"/>
  <c r="F4856" i="6"/>
  <c r="AN4859" i="6"/>
  <c r="AO4859" i="6"/>
  <c r="AP4859" i="6"/>
  <c r="AQ4859" i="6"/>
  <c r="E4857" i="6"/>
  <c r="F4857" i="6"/>
  <c r="AN4860" i="6"/>
  <c r="AO4860" i="6"/>
  <c r="AP4860" i="6"/>
  <c r="AQ4860" i="6"/>
  <c r="E4858" i="6"/>
  <c r="F4858" i="6"/>
  <c r="AN4861" i="6"/>
  <c r="AO4861" i="6"/>
  <c r="AP4861" i="6"/>
  <c r="AQ4861" i="6"/>
  <c r="E4859" i="6"/>
  <c r="F4859" i="6"/>
  <c r="AN4862" i="6"/>
  <c r="AO4862" i="6"/>
  <c r="AP4862" i="6"/>
  <c r="AQ4862" i="6"/>
  <c r="E4860" i="6"/>
  <c r="F4860" i="6"/>
  <c r="AN4863" i="6"/>
  <c r="AO4863" i="6"/>
  <c r="AP4863" i="6"/>
  <c r="AQ4863" i="6"/>
  <c r="E4861" i="6"/>
  <c r="F4861" i="6"/>
  <c r="AN4864" i="6"/>
  <c r="AO4864" i="6"/>
  <c r="AP4864" i="6"/>
  <c r="AQ4864" i="6"/>
  <c r="E4862" i="6"/>
  <c r="F4862" i="6"/>
  <c r="AN4865" i="6"/>
  <c r="AO4865" i="6"/>
  <c r="AP4865" i="6"/>
  <c r="AQ4865" i="6"/>
  <c r="E4863" i="6"/>
  <c r="F4863" i="6"/>
  <c r="AN4866" i="6"/>
  <c r="AO4866" i="6"/>
  <c r="AP4866" i="6"/>
  <c r="AQ4866" i="6"/>
  <c r="E4864" i="6"/>
  <c r="F4864" i="6"/>
  <c r="AN4867" i="6"/>
  <c r="AO4867" i="6"/>
  <c r="AP4867" i="6"/>
  <c r="AQ4867" i="6"/>
  <c r="E4865" i="6"/>
  <c r="F4865" i="6"/>
  <c r="AN4868" i="6"/>
  <c r="AO4868" i="6"/>
  <c r="AP4868" i="6"/>
  <c r="AQ4868" i="6"/>
  <c r="E4866" i="6"/>
  <c r="F4866" i="6"/>
  <c r="AN4869" i="6"/>
  <c r="AO4869" i="6"/>
  <c r="AP4869" i="6"/>
  <c r="AQ4869" i="6"/>
  <c r="E4867" i="6"/>
  <c r="F4867" i="6"/>
  <c r="AN4870" i="6"/>
  <c r="AO4870" i="6"/>
  <c r="AP4870" i="6"/>
  <c r="AQ4870" i="6"/>
  <c r="E4868" i="6"/>
  <c r="F4868" i="6"/>
  <c r="AN4871" i="6"/>
  <c r="AO4871" i="6"/>
  <c r="AP4871" i="6"/>
  <c r="AQ4871" i="6"/>
  <c r="E4869" i="6"/>
  <c r="F4869" i="6"/>
  <c r="AN4872" i="6"/>
  <c r="AO4872" i="6"/>
  <c r="AP4872" i="6"/>
  <c r="AQ4872" i="6"/>
  <c r="E4870" i="6"/>
  <c r="F4870" i="6"/>
  <c r="AN4873" i="6"/>
  <c r="AO4873" i="6"/>
  <c r="AP4873" i="6"/>
  <c r="AQ4873" i="6"/>
  <c r="E4871" i="6"/>
  <c r="F4871" i="6"/>
  <c r="AN4874" i="6"/>
  <c r="AO4874" i="6"/>
  <c r="AP4874" i="6"/>
  <c r="AQ4874" i="6"/>
  <c r="E4872" i="6"/>
  <c r="F4872" i="6"/>
  <c r="AN4875" i="6"/>
  <c r="AO4875" i="6"/>
  <c r="AP4875" i="6"/>
  <c r="AQ4875" i="6"/>
  <c r="E4873" i="6"/>
  <c r="F4873" i="6"/>
  <c r="AN4876" i="6"/>
  <c r="AO4876" i="6"/>
  <c r="AP4876" i="6"/>
  <c r="AQ4876" i="6"/>
  <c r="E4874" i="6"/>
  <c r="F4874" i="6"/>
  <c r="AN4877" i="6"/>
  <c r="AO4877" i="6"/>
  <c r="AP4877" i="6"/>
  <c r="AQ4877" i="6"/>
  <c r="E4875" i="6"/>
  <c r="F4875" i="6"/>
  <c r="AN4878" i="6"/>
  <c r="AO4878" i="6"/>
  <c r="AP4878" i="6"/>
  <c r="AQ4878" i="6"/>
  <c r="E4876" i="6"/>
  <c r="F4876" i="6"/>
  <c r="AN4879" i="6"/>
  <c r="AO4879" i="6"/>
  <c r="AP4879" i="6"/>
  <c r="AQ4879" i="6"/>
  <c r="E4877" i="6"/>
  <c r="F4877" i="6"/>
  <c r="AN4880" i="6"/>
  <c r="AO4880" i="6"/>
  <c r="AP4880" i="6"/>
  <c r="AQ4880" i="6"/>
  <c r="E4878" i="6"/>
  <c r="F4878" i="6"/>
  <c r="AN4881" i="6"/>
  <c r="AO4881" i="6"/>
  <c r="AP4881" i="6"/>
  <c r="AQ4881" i="6"/>
  <c r="E4879" i="6"/>
  <c r="F4879" i="6"/>
  <c r="AN4882" i="6"/>
  <c r="AO4882" i="6"/>
  <c r="AP4882" i="6"/>
  <c r="AQ4882" i="6"/>
  <c r="E4880" i="6"/>
  <c r="F4880" i="6"/>
  <c r="AN4883" i="6"/>
  <c r="AO4883" i="6"/>
  <c r="AP4883" i="6"/>
  <c r="AQ4883" i="6"/>
  <c r="E4881" i="6"/>
  <c r="F4881" i="6"/>
  <c r="AN4884" i="6"/>
  <c r="AO4884" i="6"/>
  <c r="AP4884" i="6"/>
  <c r="AQ4884" i="6"/>
  <c r="E4882" i="6"/>
  <c r="F4882" i="6"/>
  <c r="AN4885" i="6"/>
  <c r="AO4885" i="6"/>
  <c r="AP4885" i="6"/>
  <c r="AQ4885" i="6"/>
  <c r="E4883" i="6"/>
  <c r="F4883" i="6"/>
  <c r="AN4886" i="6"/>
  <c r="AO4886" i="6"/>
  <c r="AP4886" i="6"/>
  <c r="AQ4886" i="6"/>
  <c r="E4884" i="6"/>
  <c r="F4884" i="6"/>
  <c r="AN4887" i="6"/>
  <c r="AO4887" i="6"/>
  <c r="AP4887" i="6"/>
  <c r="AQ4887" i="6"/>
  <c r="E4885" i="6"/>
  <c r="F4885" i="6"/>
  <c r="AN4888" i="6"/>
  <c r="AO4888" i="6"/>
  <c r="AP4888" i="6"/>
  <c r="AQ4888" i="6"/>
  <c r="E4886" i="6"/>
  <c r="F4886" i="6"/>
  <c r="AN4889" i="6"/>
  <c r="AO4889" i="6"/>
  <c r="AP4889" i="6"/>
  <c r="AQ4889" i="6"/>
  <c r="E4887" i="6"/>
  <c r="F4887" i="6"/>
  <c r="AN4890" i="6"/>
  <c r="AO4890" i="6"/>
  <c r="AP4890" i="6"/>
  <c r="AQ4890" i="6"/>
  <c r="E4888" i="6"/>
  <c r="F4888" i="6"/>
  <c r="AN4891" i="6"/>
  <c r="AO4891" i="6"/>
  <c r="AP4891" i="6"/>
  <c r="AQ4891" i="6"/>
  <c r="E4889" i="6"/>
  <c r="F4889" i="6"/>
  <c r="AN4892" i="6"/>
  <c r="AO4892" i="6"/>
  <c r="AP4892" i="6"/>
  <c r="AQ4892" i="6"/>
  <c r="E4890" i="6"/>
  <c r="F4890" i="6"/>
  <c r="AN4893" i="6"/>
  <c r="AO4893" i="6"/>
  <c r="AP4893" i="6"/>
  <c r="AQ4893" i="6"/>
  <c r="E4891" i="6"/>
  <c r="F4891" i="6"/>
  <c r="AN4894" i="6"/>
  <c r="AO4894" i="6"/>
  <c r="AP4894" i="6"/>
  <c r="AQ4894" i="6"/>
  <c r="E4892" i="6"/>
  <c r="F4892" i="6"/>
  <c r="AN4895" i="6"/>
  <c r="AO4895" i="6"/>
  <c r="AP4895" i="6"/>
  <c r="AQ4895" i="6"/>
  <c r="E4893" i="6"/>
  <c r="F4893" i="6"/>
  <c r="AN4896" i="6"/>
  <c r="AO4896" i="6"/>
  <c r="AP4896" i="6"/>
  <c r="AQ4896" i="6"/>
  <c r="E4894" i="6"/>
  <c r="F4894" i="6"/>
  <c r="AN4897" i="6"/>
  <c r="AO4897" i="6"/>
  <c r="AP4897" i="6"/>
  <c r="AQ4897" i="6"/>
  <c r="E4895" i="6"/>
  <c r="F4895" i="6"/>
  <c r="AN4898" i="6"/>
  <c r="AO4898" i="6"/>
  <c r="AP4898" i="6"/>
  <c r="AQ4898" i="6"/>
  <c r="E4896" i="6"/>
  <c r="F4896" i="6"/>
  <c r="AN4899" i="6"/>
  <c r="AO4899" i="6"/>
  <c r="AP4899" i="6"/>
  <c r="AQ4899" i="6"/>
  <c r="E4897" i="6"/>
  <c r="F4897" i="6"/>
  <c r="AN4900" i="6"/>
  <c r="AO4900" i="6"/>
  <c r="AP4900" i="6"/>
  <c r="AQ4900" i="6"/>
  <c r="E4898" i="6"/>
  <c r="F4898" i="6"/>
  <c r="AN4901" i="6"/>
  <c r="AO4901" i="6"/>
  <c r="AP4901" i="6"/>
  <c r="AQ4901" i="6"/>
  <c r="E4899" i="6"/>
  <c r="F4899" i="6"/>
  <c r="AN4902" i="6"/>
  <c r="AO4902" i="6"/>
  <c r="AP4902" i="6"/>
  <c r="AQ4902" i="6"/>
  <c r="E4900" i="6"/>
  <c r="F4900" i="6"/>
  <c r="AN4903" i="6"/>
  <c r="AO4903" i="6"/>
  <c r="AP4903" i="6"/>
  <c r="AQ4903" i="6"/>
  <c r="E4901" i="6"/>
  <c r="F4901" i="6"/>
  <c r="AN4904" i="6"/>
  <c r="AO4904" i="6"/>
  <c r="AP4904" i="6"/>
  <c r="AQ4904" i="6"/>
  <c r="E4902" i="6"/>
  <c r="F4902" i="6"/>
  <c r="AN4905" i="6"/>
  <c r="AO4905" i="6"/>
  <c r="AP4905" i="6"/>
  <c r="AQ4905" i="6"/>
  <c r="E4903" i="6"/>
  <c r="F4903" i="6"/>
  <c r="AN4906" i="6"/>
  <c r="AO4906" i="6"/>
  <c r="AP4906" i="6"/>
  <c r="AQ4906" i="6"/>
  <c r="E4904" i="6"/>
  <c r="F4904" i="6"/>
  <c r="AN4907" i="6"/>
  <c r="AO4907" i="6"/>
  <c r="AP4907" i="6"/>
  <c r="AQ4907" i="6"/>
  <c r="E4905" i="6"/>
  <c r="F4905" i="6"/>
  <c r="AN4908" i="6"/>
  <c r="AO4908" i="6"/>
  <c r="AP4908" i="6"/>
  <c r="AQ4908" i="6"/>
  <c r="E4906" i="6"/>
  <c r="F4906" i="6"/>
  <c r="AN4909" i="6"/>
  <c r="AO4909" i="6"/>
  <c r="AP4909" i="6"/>
  <c r="AQ4909" i="6"/>
  <c r="E4907" i="6"/>
  <c r="F4907" i="6"/>
  <c r="AN4910" i="6"/>
  <c r="AO4910" i="6"/>
  <c r="AP4910" i="6"/>
  <c r="AQ4910" i="6"/>
  <c r="E4908" i="6"/>
  <c r="F4908" i="6"/>
  <c r="AN4911" i="6"/>
  <c r="AO4911" i="6"/>
  <c r="AP4911" i="6"/>
  <c r="AQ4911" i="6"/>
  <c r="E4909" i="6"/>
  <c r="F4909" i="6"/>
  <c r="AN4912" i="6"/>
  <c r="AO4912" i="6"/>
  <c r="AP4912" i="6"/>
  <c r="AQ4912" i="6"/>
  <c r="E4910" i="6"/>
  <c r="F4910" i="6"/>
  <c r="AN4913" i="6"/>
  <c r="AO4913" i="6"/>
  <c r="AP4913" i="6"/>
  <c r="AQ4913" i="6"/>
  <c r="E4911" i="6"/>
  <c r="F4911" i="6"/>
  <c r="AN4914" i="6"/>
  <c r="AO4914" i="6"/>
  <c r="AP4914" i="6"/>
  <c r="AQ4914" i="6"/>
  <c r="E4912" i="6"/>
  <c r="F4912" i="6"/>
  <c r="AN4915" i="6"/>
  <c r="AO4915" i="6"/>
  <c r="AP4915" i="6"/>
  <c r="AQ4915" i="6"/>
  <c r="E4913" i="6"/>
  <c r="F4913" i="6"/>
  <c r="AN4916" i="6"/>
  <c r="AO4916" i="6"/>
  <c r="AP4916" i="6"/>
  <c r="AQ4916" i="6"/>
  <c r="E4914" i="6"/>
  <c r="F4914" i="6"/>
  <c r="AN4917" i="6"/>
  <c r="AO4917" i="6"/>
  <c r="AP4917" i="6"/>
  <c r="AQ4917" i="6"/>
  <c r="E4915" i="6"/>
  <c r="F4915" i="6"/>
  <c r="AN4918" i="6"/>
  <c r="AO4918" i="6"/>
  <c r="AP4918" i="6"/>
  <c r="AQ4918" i="6"/>
  <c r="E4916" i="6"/>
  <c r="F4916" i="6"/>
  <c r="AN4919" i="6"/>
  <c r="AO4919" i="6"/>
  <c r="AP4919" i="6"/>
  <c r="AQ4919" i="6"/>
  <c r="E4917" i="6"/>
  <c r="F4917" i="6"/>
  <c r="AN4920" i="6"/>
  <c r="AO4920" i="6"/>
  <c r="AP4920" i="6"/>
  <c r="AQ4920" i="6"/>
  <c r="E4918" i="6"/>
  <c r="F4918" i="6"/>
  <c r="AN4921" i="6"/>
  <c r="AO4921" i="6"/>
  <c r="AP4921" i="6"/>
  <c r="AQ4921" i="6"/>
  <c r="E4919" i="6"/>
  <c r="F4919" i="6"/>
  <c r="AN4922" i="6"/>
  <c r="AO4922" i="6"/>
  <c r="AP4922" i="6"/>
  <c r="AQ4922" i="6"/>
  <c r="E4920" i="6"/>
  <c r="F4920" i="6"/>
  <c r="AN4923" i="6"/>
  <c r="AO4923" i="6"/>
  <c r="AP4923" i="6"/>
  <c r="AQ4923" i="6"/>
  <c r="E4921" i="6"/>
  <c r="F4921" i="6"/>
  <c r="AN4924" i="6"/>
  <c r="AO4924" i="6"/>
  <c r="AP4924" i="6"/>
  <c r="AQ4924" i="6"/>
  <c r="E4922" i="6"/>
  <c r="F4922" i="6"/>
  <c r="AN4925" i="6"/>
  <c r="AO4925" i="6"/>
  <c r="AP4925" i="6"/>
  <c r="AQ4925" i="6"/>
  <c r="E4923" i="6"/>
  <c r="F4923" i="6"/>
  <c r="AN4926" i="6"/>
  <c r="AO4926" i="6"/>
  <c r="AP4926" i="6"/>
  <c r="AQ4926" i="6"/>
  <c r="E4924" i="6"/>
  <c r="F4924" i="6"/>
  <c r="AN4927" i="6"/>
  <c r="AO4927" i="6"/>
  <c r="AP4927" i="6"/>
  <c r="AQ4927" i="6"/>
  <c r="E4925" i="6"/>
  <c r="F4925" i="6"/>
  <c r="AN4928" i="6"/>
  <c r="AO4928" i="6"/>
  <c r="AP4928" i="6"/>
  <c r="AQ4928" i="6"/>
  <c r="E4926" i="6"/>
  <c r="F4926" i="6"/>
  <c r="AN4929" i="6"/>
  <c r="AO4929" i="6"/>
  <c r="AP4929" i="6"/>
  <c r="AQ4929" i="6"/>
  <c r="E4927" i="6"/>
  <c r="F4927" i="6"/>
  <c r="AN4930" i="6"/>
  <c r="AO4930" i="6"/>
  <c r="AP4930" i="6"/>
  <c r="AQ4930" i="6"/>
  <c r="E4928" i="6"/>
  <c r="F4928" i="6"/>
  <c r="AN4931" i="6"/>
  <c r="AO4931" i="6"/>
  <c r="AP4931" i="6"/>
  <c r="AQ4931" i="6"/>
  <c r="E4929" i="6"/>
  <c r="F4929" i="6"/>
  <c r="AN4932" i="6"/>
  <c r="AO4932" i="6"/>
  <c r="AP4932" i="6"/>
  <c r="AQ4932" i="6"/>
  <c r="E4930" i="6"/>
  <c r="F4930" i="6"/>
  <c r="AN4933" i="6"/>
  <c r="AO4933" i="6"/>
  <c r="AP4933" i="6"/>
  <c r="AQ4933" i="6"/>
  <c r="E4931" i="6"/>
  <c r="F4931" i="6"/>
  <c r="AN4934" i="6"/>
  <c r="AO4934" i="6"/>
  <c r="AP4934" i="6"/>
  <c r="AQ4934" i="6"/>
  <c r="E4932" i="6"/>
  <c r="F4932" i="6"/>
  <c r="AN4935" i="6"/>
  <c r="AO4935" i="6"/>
  <c r="AP4935" i="6"/>
  <c r="AQ4935" i="6"/>
  <c r="E4933" i="6"/>
  <c r="F4933" i="6"/>
  <c r="AN4936" i="6"/>
  <c r="AO4936" i="6"/>
  <c r="AP4936" i="6"/>
  <c r="AQ4936" i="6"/>
  <c r="E4934" i="6"/>
  <c r="F4934" i="6"/>
  <c r="AN4937" i="6"/>
  <c r="AO4937" i="6"/>
  <c r="AP4937" i="6"/>
  <c r="AQ4937" i="6"/>
  <c r="E4935" i="6"/>
  <c r="F4935" i="6"/>
  <c r="AN4938" i="6"/>
  <c r="AO4938" i="6"/>
  <c r="AP4938" i="6"/>
  <c r="AQ4938" i="6"/>
  <c r="E4936" i="6"/>
  <c r="F4936" i="6"/>
  <c r="AN4939" i="6"/>
  <c r="AO4939" i="6"/>
  <c r="AP4939" i="6"/>
  <c r="AQ4939" i="6"/>
  <c r="E4937" i="6"/>
  <c r="F4937" i="6"/>
  <c r="AN4940" i="6"/>
  <c r="AO4940" i="6"/>
  <c r="AP4940" i="6"/>
  <c r="AQ4940" i="6"/>
  <c r="E4938" i="6"/>
  <c r="F4938" i="6"/>
  <c r="AN4941" i="6"/>
  <c r="AO4941" i="6"/>
  <c r="AP4941" i="6"/>
  <c r="AQ4941" i="6"/>
  <c r="E4939" i="6"/>
  <c r="F4939" i="6"/>
  <c r="AN4942" i="6"/>
  <c r="AO4942" i="6"/>
  <c r="AP4942" i="6"/>
  <c r="AQ4942" i="6"/>
  <c r="E4940" i="6"/>
  <c r="F4940" i="6"/>
  <c r="AN4943" i="6"/>
  <c r="AO4943" i="6"/>
  <c r="AP4943" i="6"/>
  <c r="AQ4943" i="6"/>
  <c r="E4941" i="6"/>
  <c r="F4941" i="6"/>
  <c r="AN4944" i="6"/>
  <c r="AO4944" i="6"/>
  <c r="AP4944" i="6"/>
  <c r="AQ4944" i="6"/>
  <c r="E4942" i="6"/>
  <c r="F4942" i="6"/>
  <c r="AN4945" i="6"/>
  <c r="AO4945" i="6"/>
  <c r="AP4945" i="6"/>
  <c r="AQ4945" i="6"/>
  <c r="E4943" i="6"/>
  <c r="F4943" i="6"/>
  <c r="AN4946" i="6"/>
  <c r="AO4946" i="6"/>
  <c r="AP4946" i="6"/>
  <c r="AQ4946" i="6"/>
  <c r="E4944" i="6"/>
  <c r="F4944" i="6"/>
  <c r="AN4947" i="6"/>
  <c r="AO4947" i="6"/>
  <c r="AP4947" i="6"/>
  <c r="AQ4947" i="6"/>
  <c r="E4945" i="6"/>
  <c r="F4945" i="6"/>
  <c r="AN4948" i="6"/>
  <c r="AO4948" i="6"/>
  <c r="AP4948" i="6"/>
  <c r="AQ4948" i="6"/>
  <c r="E4946" i="6"/>
  <c r="F4946" i="6"/>
  <c r="AN4949" i="6"/>
  <c r="AO4949" i="6"/>
  <c r="AP4949" i="6"/>
  <c r="AQ4949" i="6"/>
  <c r="E4947" i="6"/>
  <c r="F4947" i="6"/>
  <c r="AN4950" i="6"/>
  <c r="AO4950" i="6"/>
  <c r="AP4950" i="6"/>
  <c r="AQ4950" i="6"/>
  <c r="E4948" i="6"/>
  <c r="F4948" i="6"/>
  <c r="AN4951" i="6"/>
  <c r="AO4951" i="6"/>
  <c r="AP4951" i="6"/>
  <c r="AQ4951" i="6"/>
  <c r="E4949" i="6"/>
  <c r="F4949" i="6"/>
  <c r="AN4952" i="6"/>
  <c r="AO4952" i="6"/>
  <c r="AP4952" i="6"/>
  <c r="AQ4952" i="6"/>
  <c r="E4950" i="6"/>
  <c r="F4950" i="6"/>
  <c r="AN4953" i="6"/>
  <c r="AO4953" i="6"/>
  <c r="AP4953" i="6"/>
  <c r="AQ4953" i="6"/>
  <c r="E4951" i="6"/>
  <c r="F4951" i="6"/>
  <c r="AN4954" i="6"/>
  <c r="AO4954" i="6"/>
  <c r="AP4954" i="6"/>
  <c r="AQ4954" i="6"/>
  <c r="E4952" i="6"/>
  <c r="F4952" i="6"/>
  <c r="AN4955" i="6"/>
  <c r="AO4955" i="6"/>
  <c r="AP4955" i="6"/>
  <c r="AQ4955" i="6"/>
  <c r="E4953" i="6"/>
  <c r="F4953" i="6"/>
  <c r="AN4956" i="6"/>
  <c r="AO4956" i="6"/>
  <c r="AP4956" i="6"/>
  <c r="AQ4956" i="6"/>
  <c r="E4954" i="6"/>
  <c r="F4954" i="6"/>
  <c r="AN4957" i="6"/>
  <c r="AO4957" i="6"/>
  <c r="AP4957" i="6"/>
  <c r="AQ4957" i="6"/>
  <c r="E4955" i="6"/>
  <c r="F4955" i="6"/>
  <c r="AN4958" i="6"/>
  <c r="AO4958" i="6"/>
  <c r="AP4958" i="6"/>
  <c r="AQ4958" i="6"/>
  <c r="E4956" i="6"/>
  <c r="F4956" i="6"/>
  <c r="AN4959" i="6"/>
  <c r="AO4959" i="6"/>
  <c r="AP4959" i="6"/>
  <c r="AQ4959" i="6"/>
  <c r="E4957" i="6"/>
  <c r="F4957" i="6"/>
  <c r="AN4960" i="6"/>
  <c r="AO4960" i="6"/>
  <c r="AP4960" i="6"/>
  <c r="AQ4960" i="6"/>
  <c r="E4958" i="6"/>
  <c r="F4958" i="6"/>
  <c r="AN4961" i="6"/>
  <c r="AO4961" i="6"/>
  <c r="AP4961" i="6"/>
  <c r="AQ4961" i="6"/>
  <c r="E4959" i="6"/>
  <c r="F4959" i="6"/>
  <c r="AN4962" i="6"/>
  <c r="AO4962" i="6"/>
  <c r="AP4962" i="6"/>
  <c r="AQ4962" i="6"/>
  <c r="E4960" i="6"/>
  <c r="F4960" i="6"/>
  <c r="AN4963" i="6"/>
  <c r="AO4963" i="6"/>
  <c r="AP4963" i="6"/>
  <c r="AQ4963" i="6"/>
  <c r="E4961" i="6"/>
  <c r="F4961" i="6"/>
  <c r="AN4964" i="6"/>
  <c r="AO4964" i="6"/>
  <c r="AP4964" i="6"/>
  <c r="AQ4964" i="6"/>
  <c r="E4962" i="6"/>
  <c r="F4962" i="6"/>
  <c r="AN4965" i="6"/>
  <c r="AO4965" i="6"/>
  <c r="AP4965" i="6"/>
  <c r="AQ4965" i="6"/>
  <c r="E4963" i="6"/>
  <c r="F4963" i="6"/>
  <c r="AN4966" i="6"/>
  <c r="AO4966" i="6"/>
  <c r="AP4966" i="6"/>
  <c r="AQ4966" i="6"/>
  <c r="E4964" i="6"/>
  <c r="F4964" i="6"/>
  <c r="AN4967" i="6"/>
  <c r="AO4967" i="6"/>
  <c r="AP4967" i="6"/>
  <c r="AQ4967" i="6"/>
  <c r="E4965" i="6"/>
  <c r="F4965" i="6"/>
  <c r="AN4968" i="6"/>
  <c r="AO4968" i="6"/>
  <c r="AP4968" i="6"/>
  <c r="AQ4968" i="6"/>
  <c r="E4966" i="6"/>
  <c r="F4966" i="6"/>
  <c r="AN4969" i="6"/>
  <c r="AO4969" i="6"/>
  <c r="AP4969" i="6"/>
  <c r="AQ4969" i="6"/>
  <c r="E4967" i="6"/>
  <c r="F4967" i="6"/>
  <c r="AN4970" i="6"/>
  <c r="AO4970" i="6"/>
  <c r="AP4970" i="6"/>
  <c r="AQ4970" i="6"/>
  <c r="E4968" i="6"/>
  <c r="F4968" i="6"/>
  <c r="AN4971" i="6"/>
  <c r="AO4971" i="6"/>
  <c r="AP4971" i="6"/>
  <c r="AQ4971" i="6"/>
  <c r="E4969" i="6"/>
  <c r="F4969" i="6"/>
  <c r="AN4972" i="6"/>
  <c r="AO4972" i="6"/>
  <c r="AP4972" i="6"/>
  <c r="AQ4972" i="6"/>
  <c r="E4970" i="6"/>
  <c r="F4970" i="6"/>
  <c r="AN4973" i="6"/>
  <c r="AO4973" i="6"/>
  <c r="AP4973" i="6"/>
  <c r="AQ4973" i="6"/>
  <c r="E4971" i="6"/>
  <c r="F4971" i="6"/>
  <c r="AN4974" i="6"/>
  <c r="AO4974" i="6"/>
  <c r="AP4974" i="6"/>
  <c r="AQ4974" i="6"/>
  <c r="E4972" i="6"/>
  <c r="F4972" i="6"/>
  <c r="AN4975" i="6"/>
  <c r="AO4975" i="6"/>
  <c r="AP4975" i="6"/>
  <c r="AQ4975" i="6"/>
  <c r="E4973" i="6"/>
  <c r="F4973" i="6"/>
  <c r="AN4976" i="6"/>
  <c r="AO4976" i="6"/>
  <c r="AP4976" i="6"/>
  <c r="AQ4976" i="6"/>
  <c r="E4974" i="6"/>
  <c r="F4974" i="6"/>
  <c r="AN4977" i="6"/>
  <c r="AO4977" i="6"/>
  <c r="AP4977" i="6"/>
  <c r="AQ4977" i="6"/>
  <c r="E4975" i="6"/>
  <c r="F4975" i="6"/>
  <c r="AN4978" i="6"/>
  <c r="AO4978" i="6"/>
  <c r="AP4978" i="6"/>
  <c r="AQ4978" i="6"/>
  <c r="E4976" i="6"/>
  <c r="F4976" i="6"/>
  <c r="AN4979" i="6"/>
  <c r="AO4979" i="6"/>
  <c r="AP4979" i="6"/>
  <c r="AQ4979" i="6"/>
  <c r="E4977" i="6"/>
  <c r="F4977" i="6"/>
  <c r="AN4980" i="6"/>
  <c r="AO4980" i="6"/>
  <c r="AP4980" i="6"/>
  <c r="AQ4980" i="6"/>
  <c r="E4978" i="6"/>
  <c r="F4978" i="6"/>
  <c r="AN4981" i="6"/>
  <c r="AO4981" i="6"/>
  <c r="AP4981" i="6"/>
  <c r="AQ4981" i="6"/>
  <c r="E4979" i="6"/>
  <c r="F4979" i="6"/>
  <c r="AN4982" i="6"/>
  <c r="AO4982" i="6"/>
  <c r="AP4982" i="6"/>
  <c r="AQ4982" i="6"/>
  <c r="E4980" i="6"/>
  <c r="F4980" i="6"/>
  <c r="AN4983" i="6"/>
  <c r="AO4983" i="6"/>
  <c r="AP4983" i="6"/>
  <c r="AQ4983" i="6"/>
  <c r="E4981" i="6"/>
  <c r="F4981" i="6"/>
  <c r="AN4984" i="6"/>
  <c r="AO4984" i="6"/>
  <c r="AP4984" i="6"/>
  <c r="AQ4984" i="6"/>
  <c r="E4982" i="6"/>
  <c r="F4982" i="6"/>
  <c r="AN4985" i="6"/>
  <c r="AO4985" i="6"/>
  <c r="AP4985" i="6"/>
  <c r="AQ4985" i="6"/>
  <c r="E4983" i="6"/>
  <c r="F4983" i="6"/>
  <c r="AN4986" i="6"/>
  <c r="AO4986" i="6"/>
  <c r="AP4986" i="6"/>
  <c r="AQ4986" i="6"/>
  <c r="E4984" i="6"/>
  <c r="F4984" i="6"/>
  <c r="AN4987" i="6"/>
  <c r="AO4987" i="6"/>
  <c r="AP4987" i="6"/>
  <c r="AQ4987" i="6"/>
  <c r="E4985" i="6"/>
  <c r="F4985" i="6"/>
  <c r="AN4988" i="6"/>
  <c r="AO4988" i="6"/>
  <c r="AP4988" i="6"/>
  <c r="AQ4988" i="6"/>
  <c r="E4986" i="6"/>
  <c r="F4986" i="6"/>
  <c r="AN4989" i="6"/>
  <c r="AO4989" i="6"/>
  <c r="AP4989" i="6"/>
  <c r="AQ4989" i="6"/>
  <c r="E4987" i="6"/>
  <c r="F4987" i="6"/>
  <c r="AN4990" i="6"/>
  <c r="AO4990" i="6"/>
  <c r="AP4990" i="6"/>
  <c r="AQ4990" i="6"/>
  <c r="E4988" i="6"/>
  <c r="F4988" i="6"/>
  <c r="AN4991" i="6"/>
  <c r="AO4991" i="6"/>
  <c r="AP4991" i="6"/>
  <c r="AQ4991" i="6"/>
  <c r="E4989" i="6"/>
  <c r="F4989" i="6"/>
  <c r="AN4992" i="6"/>
  <c r="AO4992" i="6"/>
  <c r="AP4992" i="6"/>
  <c r="AQ4992" i="6"/>
  <c r="E4990" i="6"/>
  <c r="F4990" i="6"/>
  <c r="AN4993" i="6"/>
  <c r="AO4993" i="6"/>
  <c r="AP4993" i="6"/>
  <c r="AQ4993" i="6"/>
  <c r="E4991" i="6"/>
  <c r="F4991" i="6"/>
  <c r="AN4994" i="6"/>
  <c r="AO4994" i="6"/>
  <c r="AP4994" i="6"/>
  <c r="AQ4994" i="6"/>
  <c r="E4992" i="6"/>
  <c r="F4992" i="6"/>
  <c r="AN4995" i="6"/>
  <c r="AO4995" i="6"/>
  <c r="AP4995" i="6"/>
  <c r="AQ4995" i="6"/>
  <c r="E4993" i="6"/>
  <c r="F4993" i="6"/>
  <c r="AN4996" i="6"/>
  <c r="AO4996" i="6"/>
  <c r="AP4996" i="6"/>
  <c r="AQ4996" i="6"/>
  <c r="E4994" i="6"/>
  <c r="F4994" i="6"/>
  <c r="AN4997" i="6"/>
  <c r="AO4997" i="6"/>
  <c r="AP4997" i="6"/>
  <c r="AQ4997" i="6"/>
  <c r="E4995" i="6"/>
  <c r="F4995" i="6"/>
  <c r="AN4998" i="6"/>
  <c r="AO4998" i="6"/>
  <c r="AP4998" i="6"/>
  <c r="AQ4998" i="6"/>
  <c r="E4996" i="6"/>
  <c r="F4996" i="6"/>
  <c r="AN4999" i="6"/>
  <c r="AO4999" i="6"/>
  <c r="AP4999" i="6"/>
  <c r="AQ4999" i="6"/>
  <c r="E4997" i="6"/>
  <c r="F4997" i="6"/>
  <c r="AN5000" i="6"/>
  <c r="AO5000" i="6"/>
  <c r="AP5000" i="6"/>
  <c r="AQ5000" i="6"/>
  <c r="E4998" i="6"/>
  <c r="F4998" i="6"/>
  <c r="AN5001" i="6"/>
  <c r="AO5001" i="6"/>
  <c r="AP5001" i="6"/>
  <c r="AQ5001" i="6"/>
  <c r="E4999" i="6"/>
  <c r="F4999" i="6"/>
  <c r="AN5002" i="6"/>
  <c r="AO5002" i="6"/>
  <c r="AP5002" i="6"/>
  <c r="AQ5002" i="6"/>
  <c r="E5000" i="6"/>
  <c r="F5000" i="6"/>
  <c r="AN5003" i="6"/>
  <c r="AO5003" i="6"/>
  <c r="AP5003" i="6"/>
  <c r="AQ5003" i="6"/>
  <c r="E5001" i="6"/>
  <c r="F5001" i="6"/>
  <c r="AN5004" i="6"/>
  <c r="AO5004" i="6"/>
  <c r="AP5004" i="6"/>
  <c r="AQ5004" i="6"/>
  <c r="E5002" i="6"/>
  <c r="F5002" i="6"/>
  <c r="AN5005" i="6"/>
  <c r="AO5005" i="6"/>
  <c r="AP5005" i="6"/>
  <c r="AQ5005" i="6"/>
  <c r="E5003" i="6"/>
  <c r="F5003" i="6"/>
  <c r="AN5006" i="6"/>
  <c r="AO5006" i="6"/>
  <c r="AP5006" i="6"/>
  <c r="AQ5006" i="6"/>
  <c r="E5004" i="6"/>
  <c r="F5004" i="6"/>
  <c r="AN5007" i="6"/>
  <c r="AO5007" i="6"/>
  <c r="AP5007" i="6"/>
  <c r="AQ5007" i="6"/>
  <c r="E5005" i="6"/>
  <c r="F5005" i="6"/>
  <c r="AN5008" i="6"/>
  <c r="AO5008" i="6"/>
  <c r="AP5008" i="6"/>
  <c r="AQ5008" i="6"/>
  <c r="E5006" i="6"/>
  <c r="F5006" i="6"/>
  <c r="AN5009" i="6"/>
  <c r="AO5009" i="6"/>
  <c r="AP5009" i="6"/>
  <c r="AQ5009" i="6"/>
  <c r="E5007" i="6"/>
  <c r="F5007" i="6"/>
  <c r="AN5010" i="6"/>
  <c r="AO5010" i="6"/>
  <c r="AP5010" i="6"/>
  <c r="AQ5010" i="6"/>
  <c r="E5008" i="6"/>
  <c r="F5008" i="6"/>
  <c r="AN5011" i="6"/>
  <c r="AO5011" i="6"/>
  <c r="AP5011" i="6"/>
  <c r="AQ5011" i="6"/>
  <c r="E5009" i="6"/>
  <c r="F5009" i="6"/>
  <c r="AN5012" i="6"/>
  <c r="AO5012" i="6"/>
  <c r="AP5012" i="6"/>
  <c r="AQ5012" i="6"/>
  <c r="E5010" i="6"/>
  <c r="F5010" i="6"/>
  <c r="AN5013" i="6"/>
  <c r="AO5013" i="6"/>
  <c r="AP5013" i="6"/>
  <c r="AQ5013" i="6"/>
  <c r="E5011" i="6"/>
  <c r="F5011" i="6"/>
  <c r="AN5014" i="6"/>
  <c r="AO5014" i="6"/>
  <c r="AP5014" i="6"/>
  <c r="AQ5014" i="6"/>
  <c r="E5012" i="6"/>
  <c r="F5012" i="6"/>
  <c r="AN5015" i="6"/>
  <c r="AO5015" i="6"/>
  <c r="AP5015" i="6"/>
  <c r="AQ5015" i="6"/>
  <c r="E5013" i="6"/>
  <c r="F5013" i="6"/>
  <c r="AN5016" i="6"/>
  <c r="AO5016" i="6"/>
  <c r="AP5016" i="6"/>
  <c r="AQ5016" i="6"/>
  <c r="E5014" i="6"/>
  <c r="F5014" i="6"/>
  <c r="AN5017" i="6"/>
  <c r="AO5017" i="6"/>
  <c r="AP5017" i="6"/>
  <c r="AQ5017" i="6"/>
  <c r="E5015" i="6"/>
  <c r="F5015" i="6"/>
  <c r="AN5018" i="6"/>
  <c r="AO5018" i="6"/>
  <c r="AP5018" i="6"/>
  <c r="AQ5018" i="6"/>
  <c r="E5016" i="6"/>
  <c r="F5016" i="6"/>
  <c r="AN5019" i="6"/>
  <c r="AO5019" i="6"/>
  <c r="AP5019" i="6"/>
  <c r="AQ5019" i="6"/>
  <c r="E5017" i="6"/>
  <c r="F5017" i="6"/>
  <c r="AN5020" i="6"/>
  <c r="AO5020" i="6"/>
  <c r="AP5020" i="6"/>
  <c r="AQ5020" i="6"/>
  <c r="E5018" i="6"/>
  <c r="F5018" i="6"/>
  <c r="AN5021" i="6"/>
  <c r="AO5021" i="6"/>
  <c r="AP5021" i="6"/>
  <c r="AQ5021" i="6"/>
  <c r="E5019" i="6"/>
  <c r="F5019" i="6"/>
  <c r="AN5022" i="6"/>
  <c r="AO5022" i="6"/>
  <c r="AP5022" i="6"/>
  <c r="AQ5022" i="6"/>
  <c r="E5020" i="6"/>
  <c r="F5020" i="6"/>
  <c r="AN5023" i="6"/>
  <c r="AO5023" i="6"/>
  <c r="AP5023" i="6"/>
  <c r="AQ5023" i="6"/>
  <c r="E5021" i="6"/>
  <c r="F5021" i="6"/>
  <c r="AN5024" i="6"/>
  <c r="AO5024" i="6"/>
  <c r="AP5024" i="6"/>
  <c r="AQ5024" i="6"/>
  <c r="E5022" i="6"/>
  <c r="F5022" i="6"/>
  <c r="AN5025" i="6"/>
  <c r="AO5025" i="6"/>
  <c r="AP5025" i="6"/>
  <c r="AQ5025" i="6"/>
  <c r="E5023" i="6"/>
  <c r="F5023" i="6"/>
  <c r="AN5026" i="6"/>
  <c r="AO5026" i="6"/>
  <c r="AP5026" i="6"/>
  <c r="AQ5026" i="6"/>
  <c r="E5024" i="6"/>
  <c r="F5024" i="6"/>
  <c r="AN5027" i="6"/>
  <c r="AO5027" i="6"/>
  <c r="AP5027" i="6"/>
  <c r="AQ5027" i="6"/>
  <c r="E5025" i="6"/>
  <c r="F5025" i="6"/>
  <c r="AN5028" i="6"/>
  <c r="AO5028" i="6"/>
  <c r="AP5028" i="6"/>
  <c r="AQ5028" i="6"/>
  <c r="E5026" i="6"/>
  <c r="F5026" i="6"/>
  <c r="AN5029" i="6"/>
  <c r="AO5029" i="6"/>
  <c r="AP5029" i="6"/>
  <c r="AQ5029" i="6"/>
  <c r="E5027" i="6"/>
  <c r="F5027" i="6"/>
  <c r="AN5030" i="6"/>
  <c r="AO5030" i="6"/>
  <c r="AP5030" i="6"/>
  <c r="AQ5030" i="6"/>
  <c r="E5028" i="6"/>
  <c r="F5028" i="6"/>
  <c r="AN5031" i="6"/>
  <c r="AO5031" i="6"/>
  <c r="AP5031" i="6"/>
  <c r="AQ5031" i="6"/>
  <c r="E5029" i="6"/>
  <c r="F5029" i="6"/>
  <c r="AN5032" i="6"/>
  <c r="AO5032" i="6"/>
  <c r="AP5032" i="6"/>
  <c r="AQ5032" i="6"/>
  <c r="E5030" i="6"/>
  <c r="F5030" i="6"/>
  <c r="AN5033" i="6"/>
  <c r="AO5033" i="6"/>
  <c r="AP5033" i="6"/>
  <c r="AQ5033" i="6"/>
  <c r="E5031" i="6"/>
  <c r="F5031" i="6"/>
  <c r="AN5034" i="6"/>
  <c r="AO5034" i="6"/>
  <c r="AP5034" i="6"/>
  <c r="AQ5034" i="6"/>
  <c r="E5032" i="6"/>
  <c r="F5032" i="6"/>
  <c r="AN5035" i="6"/>
  <c r="AO5035" i="6"/>
  <c r="AP5035" i="6"/>
  <c r="AQ5035" i="6"/>
  <c r="E5033" i="6"/>
  <c r="F5033" i="6"/>
  <c r="AN5036" i="6"/>
  <c r="AO5036" i="6"/>
  <c r="AP5036" i="6"/>
  <c r="AQ5036" i="6"/>
  <c r="E5034" i="6"/>
  <c r="F5034" i="6"/>
  <c r="AN5037" i="6"/>
  <c r="AO5037" i="6"/>
  <c r="AP5037" i="6"/>
  <c r="AQ5037" i="6"/>
  <c r="E5035" i="6"/>
  <c r="F5035" i="6"/>
  <c r="AN5038" i="6"/>
  <c r="AO5038" i="6"/>
  <c r="AP5038" i="6"/>
  <c r="AQ5038" i="6"/>
  <c r="E5036" i="6"/>
  <c r="F5036" i="6"/>
  <c r="AN5039" i="6"/>
  <c r="AO5039" i="6"/>
  <c r="AP5039" i="6"/>
  <c r="AQ5039" i="6"/>
  <c r="E5037" i="6"/>
  <c r="F5037" i="6"/>
  <c r="AN5040" i="6"/>
  <c r="AO5040" i="6"/>
  <c r="AP5040" i="6"/>
  <c r="AQ5040" i="6"/>
  <c r="E5038" i="6"/>
  <c r="F5038" i="6"/>
  <c r="AN5041" i="6"/>
  <c r="AO5041" i="6"/>
  <c r="AP5041" i="6"/>
  <c r="AQ5041" i="6"/>
  <c r="E5039" i="6"/>
  <c r="F5039" i="6"/>
  <c r="AN5042" i="6"/>
  <c r="AO5042" i="6"/>
  <c r="AP5042" i="6"/>
  <c r="AQ5042" i="6"/>
  <c r="E5040" i="6"/>
  <c r="F5040" i="6"/>
  <c r="AN5043" i="6"/>
  <c r="AO5043" i="6"/>
  <c r="AP5043" i="6"/>
  <c r="AQ5043" i="6"/>
  <c r="E5041" i="6"/>
  <c r="F5041" i="6"/>
  <c r="AN5044" i="6"/>
  <c r="AO5044" i="6"/>
  <c r="AP5044" i="6"/>
  <c r="AQ5044" i="6"/>
  <c r="E5042" i="6"/>
  <c r="F5042" i="6"/>
  <c r="AN5045" i="6"/>
  <c r="AO5045" i="6"/>
  <c r="AP5045" i="6"/>
  <c r="AQ5045" i="6"/>
  <c r="E5043" i="6"/>
  <c r="F5043" i="6"/>
  <c r="AN5046" i="6"/>
  <c r="AO5046" i="6"/>
  <c r="AP5046" i="6"/>
  <c r="AQ5046" i="6"/>
  <c r="E5044" i="6"/>
  <c r="F5044" i="6"/>
  <c r="AN5047" i="6"/>
  <c r="AO5047" i="6"/>
  <c r="AP5047" i="6"/>
  <c r="AQ5047" i="6"/>
  <c r="E5045" i="6"/>
  <c r="F5045" i="6"/>
  <c r="AN5048" i="6"/>
  <c r="AO5048" i="6"/>
  <c r="AP5048" i="6"/>
  <c r="AQ5048" i="6"/>
  <c r="E5046" i="6"/>
  <c r="F5046" i="6"/>
  <c r="AN5049" i="6"/>
  <c r="AO5049" i="6"/>
  <c r="AP5049" i="6"/>
  <c r="AQ5049" i="6"/>
  <c r="E5047" i="6"/>
  <c r="F5047" i="6"/>
  <c r="AN5050" i="6"/>
  <c r="AO5050" i="6"/>
  <c r="AP5050" i="6"/>
  <c r="AQ5050" i="6"/>
  <c r="E5048" i="6"/>
  <c r="F5048" i="6"/>
  <c r="AN5051" i="6"/>
  <c r="AO5051" i="6"/>
  <c r="AP5051" i="6"/>
  <c r="AQ5051" i="6"/>
  <c r="E5049" i="6"/>
  <c r="F5049" i="6"/>
  <c r="AN5052" i="6"/>
  <c r="AO5052" i="6"/>
  <c r="AP5052" i="6"/>
  <c r="AQ5052" i="6"/>
  <c r="E5050" i="6"/>
  <c r="F5050" i="6"/>
  <c r="AN5053" i="6"/>
  <c r="AO5053" i="6"/>
  <c r="AP5053" i="6"/>
  <c r="AQ5053" i="6"/>
  <c r="E5051" i="6"/>
  <c r="F5051" i="6"/>
  <c r="AN5054" i="6"/>
  <c r="AO5054" i="6"/>
  <c r="AP5054" i="6"/>
  <c r="AQ5054" i="6"/>
  <c r="E5052" i="6"/>
  <c r="F5052" i="6"/>
  <c r="AN5055" i="6"/>
  <c r="AO5055" i="6"/>
  <c r="AP5055" i="6"/>
  <c r="AQ5055" i="6"/>
  <c r="E5053" i="6"/>
  <c r="F5053" i="6"/>
  <c r="AN5056" i="6"/>
  <c r="AO5056" i="6"/>
  <c r="AP5056" i="6"/>
  <c r="AQ5056" i="6"/>
  <c r="E5054" i="6"/>
  <c r="F5054" i="6"/>
  <c r="AN5057" i="6"/>
  <c r="AO5057" i="6"/>
  <c r="AP5057" i="6"/>
  <c r="AQ5057" i="6"/>
  <c r="E5055" i="6"/>
  <c r="F5055" i="6"/>
  <c r="AN5058" i="6"/>
  <c r="AO5058" i="6"/>
  <c r="AP5058" i="6"/>
  <c r="AQ5058" i="6"/>
  <c r="E5056" i="6"/>
  <c r="F5056" i="6"/>
  <c r="AN5059" i="6"/>
  <c r="AO5059" i="6"/>
  <c r="AP5059" i="6"/>
  <c r="AQ5059" i="6"/>
  <c r="E5057" i="6"/>
  <c r="F5057" i="6"/>
  <c r="AN5060" i="6"/>
  <c r="AO5060" i="6"/>
  <c r="AP5060" i="6"/>
  <c r="AQ5060" i="6"/>
  <c r="E5058" i="6"/>
  <c r="F5058" i="6"/>
  <c r="AN5061" i="6"/>
  <c r="AO5061" i="6"/>
  <c r="AP5061" i="6"/>
  <c r="AQ5061" i="6"/>
  <c r="E5059" i="6"/>
  <c r="F5059" i="6"/>
  <c r="AN5062" i="6"/>
  <c r="AO5062" i="6"/>
  <c r="AP5062" i="6"/>
  <c r="AQ5062" i="6"/>
  <c r="E5060" i="6"/>
  <c r="F5060" i="6"/>
  <c r="AN5063" i="6"/>
  <c r="AO5063" i="6"/>
  <c r="AP5063" i="6"/>
  <c r="AQ5063" i="6"/>
  <c r="E5061" i="6"/>
  <c r="F5061" i="6"/>
  <c r="AN5064" i="6"/>
  <c r="AO5064" i="6"/>
  <c r="AP5064" i="6"/>
  <c r="AQ5064" i="6"/>
  <c r="E5062" i="6"/>
  <c r="F5062" i="6"/>
  <c r="AN5065" i="6"/>
  <c r="AO5065" i="6"/>
  <c r="AP5065" i="6"/>
  <c r="AQ5065" i="6"/>
  <c r="E5063" i="6"/>
  <c r="F5063" i="6"/>
  <c r="AN5066" i="6"/>
  <c r="AO5066" i="6"/>
  <c r="AP5066" i="6"/>
  <c r="AQ5066" i="6"/>
  <c r="E5064" i="6"/>
  <c r="F5064" i="6"/>
  <c r="AN5067" i="6"/>
  <c r="AO5067" i="6"/>
  <c r="AP5067" i="6"/>
  <c r="AQ5067" i="6"/>
  <c r="E5065" i="6"/>
  <c r="F5065" i="6"/>
  <c r="AN5068" i="6"/>
  <c r="AO5068" i="6"/>
  <c r="AP5068" i="6"/>
  <c r="AQ5068" i="6"/>
  <c r="E5066" i="6"/>
  <c r="F5066" i="6"/>
  <c r="AN5069" i="6"/>
  <c r="AO5069" i="6"/>
  <c r="AP5069" i="6"/>
  <c r="AQ5069" i="6"/>
  <c r="E5067" i="6"/>
  <c r="F5067" i="6"/>
  <c r="AN5070" i="6"/>
  <c r="AO5070" i="6"/>
  <c r="AP5070" i="6"/>
  <c r="AQ5070" i="6"/>
  <c r="E5068" i="6"/>
  <c r="F5068" i="6"/>
  <c r="AN5071" i="6"/>
  <c r="AO5071" i="6"/>
  <c r="AP5071" i="6"/>
  <c r="AQ5071" i="6"/>
  <c r="E5069" i="6"/>
  <c r="F5069" i="6"/>
  <c r="AN5072" i="6"/>
  <c r="AO5072" i="6"/>
  <c r="AP5072" i="6"/>
  <c r="AQ5072" i="6"/>
  <c r="E5070" i="6"/>
  <c r="F5070" i="6"/>
  <c r="AN5073" i="6"/>
  <c r="AO5073" i="6"/>
  <c r="AP5073" i="6"/>
  <c r="AQ5073" i="6"/>
  <c r="E5071" i="6"/>
  <c r="F5071" i="6"/>
  <c r="AN5074" i="6"/>
  <c r="AO5074" i="6"/>
  <c r="AP5074" i="6"/>
  <c r="AQ5074" i="6"/>
  <c r="E5072" i="6"/>
  <c r="F5072" i="6"/>
  <c r="AN5075" i="6"/>
  <c r="AO5075" i="6"/>
  <c r="AP5075" i="6"/>
  <c r="AQ5075" i="6"/>
  <c r="E5073" i="6"/>
  <c r="F5073" i="6"/>
  <c r="AN5076" i="6"/>
  <c r="AO5076" i="6"/>
  <c r="AP5076" i="6"/>
  <c r="AQ5076" i="6"/>
  <c r="E5074" i="6"/>
  <c r="F5074" i="6"/>
  <c r="AN5077" i="6"/>
  <c r="AO5077" i="6"/>
  <c r="AP5077" i="6"/>
  <c r="AQ5077" i="6"/>
  <c r="E5075" i="6"/>
  <c r="F5075" i="6"/>
  <c r="AN5078" i="6"/>
  <c r="AO5078" i="6"/>
  <c r="AP5078" i="6"/>
  <c r="AQ5078" i="6"/>
  <c r="E5076" i="6"/>
  <c r="F5076" i="6"/>
  <c r="AN5079" i="6"/>
  <c r="AO5079" i="6"/>
  <c r="AP5079" i="6"/>
  <c r="AQ5079" i="6"/>
  <c r="E5077" i="6"/>
  <c r="F5077" i="6"/>
  <c r="AN5080" i="6"/>
  <c r="AO5080" i="6"/>
  <c r="AP5080" i="6"/>
  <c r="AQ5080" i="6"/>
  <c r="E5078" i="6"/>
  <c r="F5078" i="6"/>
  <c r="AN5081" i="6"/>
  <c r="AO5081" i="6"/>
  <c r="AP5081" i="6"/>
  <c r="AQ5081" i="6"/>
  <c r="E5079" i="6"/>
  <c r="F5079" i="6"/>
  <c r="AN5082" i="6"/>
  <c r="AO5082" i="6"/>
  <c r="AP5082" i="6"/>
  <c r="AQ5082" i="6"/>
  <c r="E5080" i="6"/>
  <c r="F5080" i="6"/>
  <c r="AN5083" i="6"/>
  <c r="AO5083" i="6"/>
  <c r="AP5083" i="6"/>
  <c r="AQ5083" i="6"/>
  <c r="E5081" i="6"/>
  <c r="F5081" i="6"/>
  <c r="AN5084" i="6"/>
  <c r="AO5084" i="6"/>
  <c r="AP5084" i="6"/>
  <c r="AQ5084" i="6"/>
  <c r="E5082" i="6"/>
  <c r="F5082" i="6"/>
  <c r="AN5085" i="6"/>
  <c r="AO5085" i="6"/>
  <c r="AP5085" i="6"/>
  <c r="AQ5085" i="6"/>
  <c r="E5083" i="6"/>
  <c r="F5083" i="6"/>
  <c r="AN5086" i="6"/>
  <c r="AO5086" i="6"/>
  <c r="AP5086" i="6"/>
  <c r="AQ5086" i="6"/>
  <c r="E5084" i="6"/>
  <c r="F5084" i="6"/>
  <c r="AN5087" i="6"/>
  <c r="AO5087" i="6"/>
  <c r="AP5087" i="6"/>
  <c r="AQ5087" i="6"/>
  <c r="E5085" i="6"/>
  <c r="F5085" i="6"/>
  <c r="AN5088" i="6"/>
  <c r="AO5088" i="6"/>
  <c r="AP5088" i="6"/>
  <c r="AQ5088" i="6"/>
  <c r="E5086" i="6"/>
  <c r="F5086" i="6"/>
  <c r="AN5089" i="6"/>
  <c r="AO5089" i="6"/>
  <c r="AP5089" i="6"/>
  <c r="AQ5089" i="6"/>
  <c r="E5087" i="6"/>
  <c r="F5087" i="6"/>
  <c r="AN5090" i="6"/>
  <c r="AO5090" i="6"/>
  <c r="AP5090" i="6"/>
  <c r="AQ5090" i="6"/>
  <c r="E5088" i="6"/>
  <c r="F5088" i="6"/>
  <c r="AN5091" i="6"/>
  <c r="AO5091" i="6"/>
  <c r="AP5091" i="6"/>
  <c r="AQ5091" i="6"/>
  <c r="E5089" i="6"/>
  <c r="F5089" i="6"/>
  <c r="AN5092" i="6"/>
  <c r="AO5092" i="6"/>
  <c r="AP5092" i="6"/>
  <c r="AQ5092" i="6"/>
  <c r="E5090" i="6"/>
  <c r="F5090" i="6"/>
  <c r="AN5093" i="6"/>
  <c r="AO5093" i="6"/>
  <c r="AP5093" i="6"/>
  <c r="AQ5093" i="6"/>
  <c r="E5091" i="6"/>
  <c r="F5091" i="6"/>
  <c r="AN5094" i="6"/>
  <c r="AO5094" i="6"/>
  <c r="AP5094" i="6"/>
  <c r="AQ5094" i="6"/>
  <c r="E5092" i="6"/>
  <c r="F5092" i="6"/>
  <c r="AN5095" i="6"/>
  <c r="AO5095" i="6"/>
  <c r="AP5095" i="6"/>
  <c r="AQ5095" i="6"/>
  <c r="E5093" i="6"/>
  <c r="F5093" i="6"/>
  <c r="AN5096" i="6"/>
  <c r="AO5096" i="6"/>
  <c r="AP5096" i="6"/>
  <c r="AQ5096" i="6"/>
  <c r="E5094" i="6"/>
  <c r="F5094" i="6"/>
  <c r="AN5097" i="6"/>
  <c r="AO5097" i="6"/>
  <c r="AP5097" i="6"/>
  <c r="AQ5097" i="6"/>
  <c r="E5095" i="6"/>
  <c r="F5095" i="6"/>
  <c r="AN5098" i="6"/>
  <c r="AO5098" i="6"/>
  <c r="AP5098" i="6"/>
  <c r="AQ5098" i="6"/>
  <c r="E5096" i="6"/>
  <c r="F5096" i="6"/>
  <c r="AN5099" i="6"/>
  <c r="AO5099" i="6"/>
  <c r="AP5099" i="6"/>
  <c r="AQ5099" i="6"/>
  <c r="E5097" i="6"/>
  <c r="F5097" i="6"/>
  <c r="AN5100" i="6"/>
  <c r="AO5100" i="6"/>
  <c r="AP5100" i="6"/>
  <c r="AQ5100" i="6"/>
  <c r="E5098" i="6"/>
  <c r="F5098" i="6"/>
  <c r="AN5101" i="6"/>
  <c r="AO5101" i="6"/>
  <c r="AP5101" i="6"/>
  <c r="AQ5101" i="6"/>
  <c r="E5099" i="6"/>
  <c r="F5099" i="6"/>
  <c r="AN5102" i="6"/>
  <c r="AO5102" i="6"/>
  <c r="AP5102" i="6"/>
  <c r="AQ5102" i="6"/>
  <c r="E5100" i="6"/>
  <c r="F5100" i="6"/>
  <c r="AN5103" i="6"/>
  <c r="AO5103" i="6"/>
  <c r="AP5103" i="6"/>
  <c r="AQ5103" i="6"/>
  <c r="E5101" i="6"/>
  <c r="F5101" i="6"/>
  <c r="AN5104" i="6"/>
  <c r="AO5104" i="6"/>
  <c r="AP5104" i="6"/>
  <c r="AQ5104" i="6"/>
  <c r="E5102" i="6"/>
  <c r="F5102" i="6"/>
  <c r="AN5105" i="6"/>
  <c r="AO5105" i="6"/>
  <c r="AP5105" i="6"/>
  <c r="AQ5105" i="6"/>
  <c r="E5103" i="6"/>
  <c r="F5103" i="6"/>
  <c r="AN5106" i="6"/>
  <c r="AO5106" i="6"/>
  <c r="AP5106" i="6"/>
  <c r="AQ5106" i="6"/>
  <c r="E5104" i="6"/>
  <c r="F5104" i="6"/>
  <c r="AN5107" i="6"/>
  <c r="AO5107" i="6"/>
  <c r="AP5107" i="6"/>
  <c r="AQ5107" i="6"/>
  <c r="E5105" i="6"/>
  <c r="F5105" i="6"/>
  <c r="AN5108" i="6"/>
  <c r="AO5108" i="6"/>
  <c r="AP5108" i="6"/>
  <c r="AQ5108" i="6"/>
  <c r="E5106" i="6"/>
  <c r="F5106" i="6"/>
  <c r="AN5109" i="6"/>
  <c r="AO5109" i="6"/>
  <c r="AP5109" i="6"/>
  <c r="AQ5109" i="6"/>
  <c r="E5107" i="6"/>
  <c r="F5107" i="6"/>
  <c r="AN5110" i="6"/>
  <c r="AO5110" i="6"/>
  <c r="AP5110" i="6"/>
  <c r="AQ5110" i="6"/>
  <c r="E5108" i="6"/>
  <c r="F5108" i="6"/>
  <c r="AN5111" i="6"/>
  <c r="AO5111" i="6"/>
  <c r="AP5111" i="6"/>
  <c r="AQ5111" i="6"/>
  <c r="E5109" i="6"/>
  <c r="F5109" i="6"/>
  <c r="AN5112" i="6"/>
  <c r="AO5112" i="6"/>
  <c r="AP5112" i="6"/>
  <c r="AQ5112" i="6"/>
  <c r="E5110" i="6"/>
  <c r="F5110" i="6"/>
  <c r="AN5113" i="6"/>
  <c r="AO5113" i="6"/>
  <c r="AP5113" i="6"/>
  <c r="AQ5113" i="6"/>
  <c r="E5111" i="6"/>
  <c r="F5111" i="6"/>
  <c r="AN5114" i="6"/>
  <c r="AO5114" i="6"/>
  <c r="AP5114" i="6"/>
  <c r="AQ5114" i="6"/>
  <c r="E5112" i="6"/>
  <c r="F5112" i="6"/>
  <c r="AN5115" i="6"/>
  <c r="AO5115" i="6"/>
  <c r="AP5115" i="6"/>
  <c r="AQ5115" i="6"/>
  <c r="E5113" i="6"/>
  <c r="F5113" i="6"/>
  <c r="AN5116" i="6"/>
  <c r="AO5116" i="6"/>
  <c r="AP5116" i="6"/>
  <c r="AQ5116" i="6"/>
  <c r="E5114" i="6"/>
  <c r="F5114" i="6"/>
  <c r="AN5117" i="6"/>
  <c r="AO5117" i="6"/>
  <c r="AP5117" i="6"/>
  <c r="AQ5117" i="6"/>
  <c r="E5115" i="6"/>
  <c r="F5115" i="6"/>
  <c r="AN5118" i="6"/>
  <c r="AO5118" i="6"/>
  <c r="AP5118" i="6"/>
  <c r="AQ5118" i="6"/>
  <c r="E5116" i="6"/>
  <c r="F5116" i="6"/>
  <c r="AN5119" i="6"/>
  <c r="AO5119" i="6"/>
  <c r="AP5119" i="6"/>
  <c r="AQ5119" i="6"/>
  <c r="E5117" i="6"/>
  <c r="F5117" i="6"/>
  <c r="AN5120" i="6"/>
  <c r="AO5120" i="6"/>
  <c r="AP5120" i="6"/>
  <c r="AQ5120" i="6"/>
  <c r="E5118" i="6"/>
  <c r="F5118" i="6"/>
  <c r="AN5121" i="6"/>
  <c r="AO5121" i="6"/>
  <c r="AP5121" i="6"/>
  <c r="AQ5121" i="6"/>
  <c r="E5119" i="6"/>
  <c r="F5119" i="6"/>
  <c r="AN5122" i="6"/>
  <c r="AO5122" i="6"/>
  <c r="AP5122" i="6"/>
  <c r="AQ5122" i="6"/>
  <c r="E5120" i="6"/>
  <c r="F5120" i="6"/>
  <c r="AN5123" i="6"/>
  <c r="AO5123" i="6"/>
  <c r="AP5123" i="6"/>
  <c r="AQ5123" i="6"/>
  <c r="E5121" i="6"/>
  <c r="F5121" i="6"/>
  <c r="AN5124" i="6"/>
  <c r="AO5124" i="6"/>
  <c r="AP5124" i="6"/>
  <c r="AQ5124" i="6"/>
  <c r="E5122" i="6"/>
  <c r="F5122" i="6"/>
  <c r="AN5125" i="6"/>
  <c r="AO5125" i="6"/>
  <c r="AP5125" i="6"/>
  <c r="AQ5125" i="6"/>
  <c r="E5123" i="6"/>
  <c r="F5123" i="6"/>
  <c r="AN5126" i="6"/>
  <c r="AO5126" i="6"/>
  <c r="AP5126" i="6"/>
  <c r="AQ5126" i="6"/>
  <c r="E5124" i="6"/>
  <c r="F5124" i="6"/>
  <c r="AN5127" i="6"/>
  <c r="AO5127" i="6"/>
  <c r="AP5127" i="6"/>
  <c r="AQ5127" i="6"/>
  <c r="E5125" i="6"/>
  <c r="F5125" i="6"/>
  <c r="AN5128" i="6"/>
  <c r="AO5128" i="6"/>
  <c r="AP5128" i="6"/>
  <c r="AQ5128" i="6"/>
  <c r="E5126" i="6"/>
  <c r="F5126" i="6"/>
  <c r="AN5129" i="6"/>
  <c r="AO5129" i="6"/>
  <c r="AP5129" i="6"/>
  <c r="AQ5129" i="6"/>
  <c r="E5127" i="6"/>
  <c r="F5127" i="6"/>
  <c r="AN5130" i="6"/>
  <c r="AO5130" i="6"/>
  <c r="AP5130" i="6"/>
  <c r="AQ5130" i="6"/>
  <c r="E5128" i="6"/>
  <c r="F5128" i="6"/>
  <c r="AN5131" i="6"/>
  <c r="AO5131" i="6"/>
  <c r="AP5131" i="6"/>
  <c r="AQ5131" i="6"/>
  <c r="E5129" i="6"/>
  <c r="F5129" i="6"/>
  <c r="AN5132" i="6"/>
  <c r="AO5132" i="6"/>
  <c r="AP5132" i="6"/>
  <c r="AQ5132" i="6"/>
  <c r="E5130" i="6"/>
  <c r="F5130" i="6"/>
  <c r="AN5133" i="6"/>
  <c r="AO5133" i="6"/>
  <c r="AP5133" i="6"/>
  <c r="AQ5133" i="6"/>
  <c r="E5131" i="6"/>
  <c r="F5131" i="6"/>
  <c r="AN5134" i="6"/>
  <c r="AO5134" i="6"/>
  <c r="AP5134" i="6"/>
  <c r="AQ5134" i="6"/>
  <c r="E5132" i="6"/>
  <c r="F5132" i="6"/>
  <c r="AN5135" i="6"/>
  <c r="AO5135" i="6"/>
  <c r="AP5135" i="6"/>
  <c r="AQ5135" i="6"/>
  <c r="E5133" i="6"/>
  <c r="F5133" i="6"/>
  <c r="AN5136" i="6"/>
  <c r="AO5136" i="6"/>
  <c r="AP5136" i="6"/>
  <c r="AQ5136" i="6"/>
  <c r="E5134" i="6"/>
  <c r="F5134" i="6"/>
  <c r="AN5137" i="6"/>
  <c r="AO5137" i="6"/>
  <c r="AP5137" i="6"/>
  <c r="AQ5137" i="6"/>
  <c r="E5135" i="6"/>
  <c r="F5135" i="6"/>
  <c r="AN5138" i="6"/>
  <c r="AO5138" i="6"/>
  <c r="AP5138" i="6"/>
  <c r="AQ5138" i="6"/>
  <c r="E5136" i="6"/>
  <c r="F5136" i="6"/>
  <c r="AN5139" i="6"/>
  <c r="AO5139" i="6"/>
  <c r="AP5139" i="6"/>
  <c r="AQ5139" i="6"/>
  <c r="E5137" i="6"/>
  <c r="F5137" i="6"/>
  <c r="AN5140" i="6"/>
  <c r="AO5140" i="6"/>
  <c r="AP5140" i="6"/>
  <c r="AQ5140" i="6"/>
  <c r="E5138" i="6"/>
  <c r="F5138" i="6"/>
  <c r="AN5141" i="6"/>
  <c r="AO5141" i="6"/>
  <c r="AP5141" i="6"/>
  <c r="AQ5141" i="6"/>
  <c r="E5139" i="6"/>
  <c r="F5139" i="6"/>
  <c r="AN5142" i="6"/>
  <c r="AO5142" i="6"/>
  <c r="AP5142" i="6"/>
  <c r="AQ5142" i="6"/>
  <c r="E5140" i="6"/>
  <c r="F5140" i="6"/>
  <c r="AN5143" i="6"/>
  <c r="AO5143" i="6"/>
  <c r="AP5143" i="6"/>
  <c r="AQ5143" i="6"/>
  <c r="E5141" i="6"/>
  <c r="F5141" i="6"/>
  <c r="AN5144" i="6"/>
  <c r="AO5144" i="6"/>
  <c r="AP5144" i="6"/>
  <c r="AQ5144" i="6"/>
  <c r="E5142" i="6"/>
  <c r="F5142" i="6"/>
  <c r="AN5145" i="6"/>
  <c r="AO5145" i="6"/>
  <c r="AP5145" i="6"/>
  <c r="AQ5145" i="6"/>
  <c r="E5143" i="6"/>
  <c r="F5143" i="6"/>
  <c r="AN5146" i="6"/>
  <c r="AO5146" i="6"/>
  <c r="AP5146" i="6"/>
  <c r="AQ5146" i="6"/>
  <c r="E5144" i="6"/>
  <c r="F5144" i="6"/>
  <c r="AN5147" i="6"/>
  <c r="AO5147" i="6"/>
  <c r="AP5147" i="6"/>
  <c r="AQ5147" i="6"/>
  <c r="E5145" i="6"/>
  <c r="F5145" i="6"/>
  <c r="AN5148" i="6"/>
  <c r="AO5148" i="6"/>
  <c r="AP5148" i="6"/>
  <c r="AQ5148" i="6"/>
  <c r="E5146" i="6"/>
  <c r="F5146" i="6"/>
  <c r="AN5149" i="6"/>
  <c r="AO5149" i="6"/>
  <c r="AP5149" i="6"/>
  <c r="AQ5149" i="6"/>
  <c r="E5147" i="6"/>
  <c r="F5147" i="6"/>
  <c r="AN5150" i="6"/>
  <c r="AO5150" i="6"/>
  <c r="AP5150" i="6"/>
  <c r="AQ5150" i="6"/>
  <c r="E5148" i="6"/>
  <c r="F5148" i="6"/>
  <c r="AN5151" i="6"/>
  <c r="AO5151" i="6"/>
  <c r="AP5151" i="6"/>
  <c r="AQ5151" i="6"/>
  <c r="E5149" i="6"/>
  <c r="F5149" i="6"/>
  <c r="AN5152" i="6"/>
  <c r="AO5152" i="6"/>
  <c r="AP5152" i="6"/>
  <c r="AQ5152" i="6"/>
  <c r="E5150" i="6"/>
  <c r="F5150" i="6"/>
  <c r="AN5153" i="6"/>
  <c r="AO5153" i="6"/>
  <c r="AP5153" i="6"/>
  <c r="AQ5153" i="6"/>
  <c r="E5151" i="6"/>
  <c r="F5151" i="6"/>
  <c r="AN5154" i="6"/>
  <c r="AO5154" i="6"/>
  <c r="AP5154" i="6"/>
  <c r="AQ5154" i="6"/>
  <c r="E5152" i="6"/>
  <c r="F5152" i="6"/>
  <c r="AN5155" i="6"/>
  <c r="AO5155" i="6"/>
  <c r="AP5155" i="6"/>
  <c r="AQ5155" i="6"/>
  <c r="E5153" i="6"/>
  <c r="F5153" i="6"/>
  <c r="AN5156" i="6"/>
  <c r="AO5156" i="6"/>
  <c r="AP5156" i="6"/>
  <c r="AQ5156" i="6"/>
  <c r="E5154" i="6"/>
  <c r="F5154" i="6"/>
  <c r="AN5157" i="6"/>
  <c r="AO5157" i="6"/>
  <c r="AP5157" i="6"/>
  <c r="AQ5157" i="6"/>
  <c r="E5155" i="6"/>
  <c r="F5155" i="6"/>
  <c r="AN5158" i="6"/>
  <c r="AO5158" i="6"/>
  <c r="AP5158" i="6"/>
  <c r="AQ5158" i="6"/>
  <c r="E5156" i="6"/>
  <c r="F5156" i="6"/>
  <c r="AN5159" i="6"/>
  <c r="AO5159" i="6"/>
  <c r="AP5159" i="6"/>
  <c r="AQ5159" i="6"/>
  <c r="E5157" i="6"/>
  <c r="F5157" i="6"/>
  <c r="AN5160" i="6"/>
  <c r="AO5160" i="6"/>
  <c r="AP5160" i="6"/>
  <c r="AQ5160" i="6"/>
  <c r="E5158" i="6"/>
  <c r="F5158" i="6"/>
  <c r="AN5161" i="6"/>
  <c r="AO5161" i="6"/>
  <c r="AP5161" i="6"/>
  <c r="AQ5161" i="6"/>
  <c r="E5159" i="6"/>
  <c r="F5159" i="6"/>
  <c r="AN5162" i="6"/>
  <c r="AO5162" i="6"/>
  <c r="AP5162" i="6"/>
  <c r="AQ5162" i="6"/>
  <c r="E5160" i="6"/>
  <c r="F5160" i="6"/>
  <c r="AN5163" i="6"/>
  <c r="AO5163" i="6"/>
  <c r="AP5163" i="6"/>
  <c r="AQ5163" i="6"/>
  <c r="E5161" i="6"/>
  <c r="F5161" i="6"/>
  <c r="AN5164" i="6"/>
  <c r="AO5164" i="6"/>
  <c r="AP5164" i="6"/>
  <c r="AQ5164" i="6"/>
  <c r="E5162" i="6"/>
  <c r="F5162" i="6"/>
  <c r="AN5165" i="6"/>
  <c r="AO5165" i="6"/>
  <c r="AP5165" i="6"/>
  <c r="AQ5165" i="6"/>
  <c r="E5163" i="6"/>
  <c r="F5163" i="6"/>
  <c r="AN5166" i="6"/>
  <c r="AO5166" i="6"/>
  <c r="AP5166" i="6"/>
  <c r="AQ5166" i="6"/>
  <c r="E5164" i="6"/>
  <c r="F5164" i="6"/>
  <c r="AN5167" i="6"/>
  <c r="AO5167" i="6"/>
  <c r="AP5167" i="6"/>
  <c r="AQ5167" i="6"/>
  <c r="E5165" i="6"/>
  <c r="F5165" i="6"/>
  <c r="AN5168" i="6"/>
  <c r="AO5168" i="6"/>
  <c r="AP5168" i="6"/>
  <c r="AQ5168" i="6"/>
  <c r="E5166" i="6"/>
  <c r="F5166" i="6"/>
  <c r="AN5169" i="6"/>
  <c r="AO5169" i="6"/>
  <c r="AP5169" i="6"/>
  <c r="AQ5169" i="6"/>
  <c r="E5167" i="6"/>
  <c r="F5167" i="6"/>
  <c r="AN5170" i="6"/>
  <c r="AO5170" i="6"/>
  <c r="AP5170" i="6"/>
  <c r="AQ5170" i="6"/>
  <c r="E5168" i="6"/>
  <c r="F5168" i="6"/>
  <c r="AN5171" i="6"/>
  <c r="AO5171" i="6"/>
  <c r="AP5171" i="6"/>
  <c r="AQ5171" i="6"/>
  <c r="E5169" i="6"/>
  <c r="F5169" i="6"/>
  <c r="AN5172" i="6"/>
  <c r="AO5172" i="6"/>
  <c r="AP5172" i="6"/>
  <c r="AQ5172" i="6"/>
  <c r="E5170" i="6"/>
  <c r="F5170" i="6"/>
  <c r="AN5173" i="6"/>
  <c r="AO5173" i="6"/>
  <c r="AP5173" i="6"/>
  <c r="AQ5173" i="6"/>
  <c r="E5171" i="6"/>
  <c r="F5171" i="6"/>
  <c r="AN5174" i="6"/>
  <c r="AO5174" i="6"/>
  <c r="AP5174" i="6"/>
  <c r="AQ5174" i="6"/>
  <c r="E5172" i="6"/>
  <c r="F5172" i="6"/>
  <c r="AN5175" i="6"/>
  <c r="AO5175" i="6"/>
  <c r="AP5175" i="6"/>
  <c r="AQ5175" i="6"/>
  <c r="E5173" i="6"/>
  <c r="F5173" i="6"/>
  <c r="AN5176" i="6"/>
  <c r="AO5176" i="6"/>
  <c r="AP5176" i="6"/>
  <c r="AQ5176" i="6"/>
  <c r="E5174" i="6"/>
  <c r="F5174" i="6"/>
  <c r="AN5177" i="6"/>
  <c r="AO5177" i="6"/>
  <c r="AP5177" i="6"/>
  <c r="AQ5177" i="6"/>
  <c r="E5175" i="6"/>
  <c r="F5175" i="6"/>
  <c r="AN5178" i="6"/>
  <c r="AO5178" i="6"/>
  <c r="AP5178" i="6"/>
  <c r="AQ5178" i="6"/>
  <c r="E5176" i="6"/>
  <c r="F5176" i="6"/>
  <c r="AN5179" i="6"/>
  <c r="AO5179" i="6"/>
  <c r="AP5179" i="6"/>
  <c r="AQ5179" i="6"/>
  <c r="E5177" i="6"/>
  <c r="F5177" i="6"/>
  <c r="AN5180" i="6"/>
  <c r="AO5180" i="6"/>
  <c r="AP5180" i="6"/>
  <c r="AQ5180" i="6"/>
  <c r="E5178" i="6"/>
  <c r="F5178" i="6"/>
  <c r="AN5181" i="6"/>
  <c r="AO5181" i="6"/>
  <c r="AP5181" i="6"/>
  <c r="AQ5181" i="6"/>
  <c r="E5179" i="6"/>
  <c r="F5179" i="6"/>
  <c r="AN5182" i="6"/>
  <c r="AO5182" i="6"/>
  <c r="AP5182" i="6"/>
  <c r="AQ5182" i="6"/>
  <c r="E5180" i="6"/>
  <c r="F5180" i="6"/>
  <c r="AN5183" i="6"/>
  <c r="AO5183" i="6"/>
  <c r="AP5183" i="6"/>
  <c r="AQ5183" i="6"/>
  <c r="E5181" i="6"/>
  <c r="F5181" i="6"/>
  <c r="AN5184" i="6"/>
  <c r="AO5184" i="6"/>
  <c r="AP5184" i="6"/>
  <c r="AQ5184" i="6"/>
  <c r="E5182" i="6"/>
  <c r="F5182" i="6"/>
  <c r="AN5185" i="6"/>
  <c r="AO5185" i="6"/>
  <c r="AP5185" i="6"/>
  <c r="AQ5185" i="6"/>
  <c r="E5183" i="6"/>
  <c r="F5183" i="6"/>
  <c r="AN5186" i="6"/>
  <c r="AO5186" i="6"/>
  <c r="AP5186" i="6"/>
  <c r="AQ5186" i="6"/>
  <c r="E5184" i="6"/>
  <c r="F5184" i="6"/>
  <c r="AN5187" i="6"/>
  <c r="AO5187" i="6"/>
  <c r="AP5187" i="6"/>
  <c r="AQ5187" i="6"/>
  <c r="E5185" i="6"/>
  <c r="F5185" i="6"/>
  <c r="AN5188" i="6"/>
  <c r="AO5188" i="6"/>
  <c r="AP5188" i="6"/>
  <c r="AQ5188" i="6"/>
  <c r="E5186" i="6"/>
  <c r="F5186" i="6"/>
  <c r="AN5189" i="6"/>
  <c r="AO5189" i="6"/>
  <c r="AP5189" i="6"/>
  <c r="AQ5189" i="6"/>
  <c r="E5187" i="6"/>
  <c r="F5187" i="6"/>
  <c r="AN5190" i="6"/>
  <c r="AO5190" i="6"/>
  <c r="AP5190" i="6"/>
  <c r="AQ5190" i="6"/>
  <c r="E5188" i="6"/>
  <c r="F5188" i="6"/>
  <c r="AN5191" i="6"/>
  <c r="AO5191" i="6"/>
  <c r="AP5191" i="6"/>
  <c r="AQ5191" i="6"/>
  <c r="E5189" i="6"/>
  <c r="F5189" i="6"/>
  <c r="AN5192" i="6"/>
  <c r="AO5192" i="6"/>
  <c r="AP5192" i="6"/>
  <c r="AQ5192" i="6"/>
  <c r="E5190" i="6"/>
  <c r="F5190" i="6"/>
  <c r="AN5193" i="6"/>
  <c r="AO5193" i="6"/>
  <c r="AP5193" i="6"/>
  <c r="AQ5193" i="6"/>
  <c r="E5191" i="6"/>
  <c r="F5191" i="6"/>
  <c r="AN5194" i="6"/>
  <c r="AO5194" i="6"/>
  <c r="AP5194" i="6"/>
  <c r="AQ5194" i="6"/>
  <c r="E5192" i="6"/>
  <c r="F5192" i="6"/>
  <c r="AN5195" i="6"/>
  <c r="AO5195" i="6"/>
  <c r="AP5195" i="6"/>
  <c r="AQ5195" i="6"/>
  <c r="E5193" i="6"/>
  <c r="F5193" i="6"/>
  <c r="AN5196" i="6"/>
  <c r="AO5196" i="6"/>
  <c r="AP5196" i="6"/>
  <c r="AQ5196" i="6"/>
  <c r="E5194" i="6"/>
  <c r="F5194" i="6"/>
  <c r="AN5197" i="6"/>
  <c r="AO5197" i="6"/>
  <c r="AP5197" i="6"/>
  <c r="AQ5197" i="6"/>
  <c r="E5195" i="6"/>
  <c r="F5195" i="6"/>
  <c r="AN5198" i="6"/>
  <c r="AO5198" i="6"/>
  <c r="AP5198" i="6"/>
  <c r="AQ5198" i="6"/>
  <c r="E5196" i="6"/>
  <c r="F5196" i="6"/>
  <c r="AN5199" i="6"/>
  <c r="AO5199" i="6"/>
  <c r="AP5199" i="6"/>
  <c r="AQ5199" i="6"/>
  <c r="E5197" i="6"/>
  <c r="F5197" i="6"/>
  <c r="AN5200" i="6"/>
  <c r="AO5200" i="6"/>
  <c r="AP5200" i="6"/>
  <c r="AQ5200" i="6"/>
  <c r="E5198" i="6"/>
  <c r="F5198" i="6"/>
  <c r="AN5201" i="6"/>
  <c r="AO5201" i="6"/>
  <c r="AP5201" i="6"/>
  <c r="AQ5201" i="6"/>
  <c r="E5199" i="6"/>
  <c r="F5199" i="6"/>
  <c r="AN5202" i="6"/>
  <c r="AO5202" i="6"/>
  <c r="AP5202" i="6"/>
  <c r="AQ5202" i="6"/>
  <c r="E5200" i="6"/>
  <c r="F5200" i="6"/>
  <c r="AN5203" i="6"/>
  <c r="AO5203" i="6"/>
  <c r="AP5203" i="6"/>
  <c r="AQ5203" i="6"/>
  <c r="E5201" i="6"/>
  <c r="F5201" i="6"/>
  <c r="AN5204" i="6"/>
  <c r="AO5204" i="6"/>
  <c r="AP5204" i="6"/>
  <c r="AQ5204" i="6"/>
  <c r="E5202" i="6"/>
  <c r="F5202" i="6"/>
  <c r="AN5205" i="6"/>
  <c r="AO5205" i="6"/>
  <c r="AP5205" i="6"/>
  <c r="AQ5205" i="6"/>
  <c r="E5203" i="6"/>
  <c r="F5203" i="6"/>
  <c r="AN5206" i="6"/>
  <c r="AO5206" i="6"/>
  <c r="AP5206" i="6"/>
  <c r="AQ5206" i="6"/>
  <c r="E5204" i="6"/>
  <c r="F5204" i="6"/>
  <c r="AN5207" i="6"/>
  <c r="AO5207" i="6"/>
  <c r="AP5207" i="6"/>
  <c r="AQ5207" i="6"/>
  <c r="E5205" i="6"/>
  <c r="F5205" i="6"/>
  <c r="AN5208" i="6"/>
  <c r="AO5208" i="6"/>
  <c r="AP5208" i="6"/>
  <c r="AQ5208" i="6"/>
  <c r="E5206" i="6"/>
  <c r="F5206" i="6"/>
  <c r="AN5209" i="6"/>
  <c r="AO5209" i="6"/>
  <c r="AP5209" i="6"/>
  <c r="AQ5209" i="6"/>
  <c r="E5207" i="6"/>
  <c r="F5207" i="6"/>
  <c r="AN5210" i="6"/>
  <c r="AO5210" i="6"/>
  <c r="AP5210" i="6"/>
  <c r="AQ5210" i="6"/>
  <c r="E5208" i="6"/>
  <c r="F5208" i="6"/>
  <c r="AN5211" i="6"/>
  <c r="AO5211" i="6"/>
  <c r="AP5211" i="6"/>
  <c r="AQ5211" i="6"/>
  <c r="E5209" i="6"/>
  <c r="F5209" i="6"/>
  <c r="AN5212" i="6"/>
  <c r="AO5212" i="6"/>
  <c r="AP5212" i="6"/>
  <c r="AQ5212" i="6"/>
  <c r="E5210" i="6"/>
  <c r="F5210" i="6"/>
  <c r="AN5213" i="6"/>
  <c r="AO5213" i="6"/>
  <c r="AP5213" i="6"/>
  <c r="AQ5213" i="6"/>
  <c r="E5211" i="6"/>
  <c r="F5211" i="6"/>
  <c r="AN5214" i="6"/>
  <c r="AO5214" i="6"/>
  <c r="AP5214" i="6"/>
  <c r="AQ5214" i="6"/>
  <c r="E5212" i="6"/>
  <c r="F5212" i="6"/>
  <c r="AN5215" i="6"/>
  <c r="AO5215" i="6"/>
  <c r="AP5215" i="6"/>
  <c r="AQ5215" i="6"/>
  <c r="E5213" i="6"/>
  <c r="F5213" i="6"/>
  <c r="AN5216" i="6"/>
  <c r="AO5216" i="6"/>
  <c r="AP5216" i="6"/>
  <c r="AQ5216" i="6"/>
  <c r="E5214" i="6"/>
  <c r="F5214" i="6"/>
  <c r="AN5217" i="6"/>
  <c r="AO5217" i="6"/>
  <c r="AP5217" i="6"/>
  <c r="AQ5217" i="6"/>
  <c r="E5215" i="6"/>
  <c r="F5215" i="6"/>
  <c r="AN5218" i="6"/>
  <c r="AO5218" i="6"/>
  <c r="AP5218" i="6"/>
  <c r="AQ5218" i="6"/>
  <c r="E5216" i="6"/>
  <c r="F5216" i="6"/>
  <c r="AN5219" i="6"/>
  <c r="AO5219" i="6"/>
  <c r="AP5219" i="6"/>
  <c r="AQ5219" i="6"/>
  <c r="E5217" i="6"/>
  <c r="F5217" i="6"/>
  <c r="AN5220" i="6"/>
  <c r="AO5220" i="6"/>
  <c r="AP5220" i="6"/>
  <c r="AQ5220" i="6"/>
  <c r="E5218" i="6"/>
  <c r="F5218" i="6"/>
  <c r="AN5221" i="6"/>
  <c r="AO5221" i="6"/>
  <c r="AP5221" i="6"/>
  <c r="AQ5221" i="6"/>
  <c r="E5219" i="6"/>
  <c r="F5219" i="6"/>
  <c r="AN5222" i="6"/>
  <c r="AO5222" i="6"/>
  <c r="AP5222" i="6"/>
  <c r="AQ5222" i="6"/>
  <c r="E5220" i="6"/>
  <c r="F5220" i="6"/>
  <c r="AN5223" i="6"/>
  <c r="AO5223" i="6"/>
  <c r="AP5223" i="6"/>
  <c r="AQ5223" i="6"/>
  <c r="E5221" i="6"/>
  <c r="F5221" i="6"/>
  <c r="AN5224" i="6"/>
  <c r="AO5224" i="6"/>
  <c r="AP5224" i="6"/>
  <c r="AQ5224" i="6"/>
  <c r="E5222" i="6"/>
  <c r="F5222" i="6"/>
  <c r="AN5225" i="6"/>
  <c r="AO5225" i="6"/>
  <c r="AP5225" i="6"/>
  <c r="AQ5225" i="6"/>
  <c r="E5223" i="6"/>
  <c r="F5223" i="6"/>
  <c r="AN5226" i="6"/>
  <c r="AO5226" i="6"/>
  <c r="AP5226" i="6"/>
  <c r="AQ5226" i="6"/>
  <c r="E5224" i="6"/>
  <c r="F5224" i="6"/>
  <c r="AN5227" i="6"/>
  <c r="AO5227" i="6"/>
  <c r="AP5227" i="6"/>
  <c r="AQ5227" i="6"/>
  <c r="E5225" i="6"/>
  <c r="F5225" i="6"/>
  <c r="AN5228" i="6"/>
  <c r="AO5228" i="6"/>
  <c r="AP5228" i="6"/>
  <c r="AQ5228" i="6"/>
  <c r="E5226" i="6"/>
  <c r="F5226" i="6"/>
  <c r="AN5229" i="6"/>
  <c r="AO5229" i="6"/>
  <c r="AP5229" i="6"/>
  <c r="AQ5229" i="6"/>
  <c r="E5227" i="6"/>
  <c r="F5227" i="6"/>
  <c r="AN5230" i="6"/>
  <c r="AO5230" i="6"/>
  <c r="AP5230" i="6"/>
  <c r="AQ5230" i="6"/>
  <c r="E5228" i="6"/>
  <c r="F5228" i="6"/>
  <c r="AN5231" i="6"/>
  <c r="AO5231" i="6"/>
  <c r="AP5231" i="6"/>
  <c r="AQ5231" i="6"/>
  <c r="E5229" i="6"/>
  <c r="F5229" i="6"/>
  <c r="AN5232" i="6"/>
  <c r="AO5232" i="6"/>
  <c r="AP5232" i="6"/>
  <c r="AQ5232" i="6"/>
  <c r="E5230" i="6"/>
  <c r="F5230" i="6"/>
  <c r="AN5233" i="6"/>
  <c r="AO5233" i="6"/>
  <c r="AP5233" i="6"/>
  <c r="AQ5233" i="6"/>
  <c r="E5231" i="6"/>
  <c r="F5231" i="6"/>
  <c r="AN5234" i="6"/>
  <c r="AO5234" i="6"/>
  <c r="AP5234" i="6"/>
  <c r="AQ5234" i="6"/>
  <c r="E5232" i="6"/>
  <c r="F5232" i="6"/>
  <c r="AN5235" i="6"/>
  <c r="AO5235" i="6"/>
  <c r="AP5235" i="6"/>
  <c r="AQ5235" i="6"/>
  <c r="E5233" i="6"/>
  <c r="F5233" i="6"/>
  <c r="AN5236" i="6"/>
  <c r="AO5236" i="6"/>
  <c r="AP5236" i="6"/>
  <c r="AQ5236" i="6"/>
  <c r="E5234" i="6"/>
  <c r="F5234" i="6"/>
  <c r="AN5237" i="6"/>
  <c r="AO5237" i="6"/>
  <c r="AP5237" i="6"/>
  <c r="AQ5237" i="6"/>
  <c r="E5235" i="6"/>
  <c r="F5235" i="6"/>
  <c r="AN5238" i="6"/>
  <c r="AO5238" i="6"/>
  <c r="AP5238" i="6"/>
  <c r="AQ5238" i="6"/>
  <c r="E5236" i="6"/>
  <c r="F5236" i="6"/>
  <c r="AN5239" i="6"/>
  <c r="AO5239" i="6"/>
  <c r="AP5239" i="6"/>
  <c r="AQ5239" i="6"/>
  <c r="E5237" i="6"/>
  <c r="F5237" i="6"/>
  <c r="AN5240" i="6"/>
  <c r="AO5240" i="6"/>
  <c r="AP5240" i="6"/>
  <c r="AQ5240" i="6"/>
  <c r="E5238" i="6"/>
  <c r="F5238" i="6"/>
  <c r="AN5241" i="6"/>
  <c r="AO5241" i="6"/>
  <c r="AP5241" i="6"/>
  <c r="AQ5241" i="6"/>
  <c r="E5239" i="6"/>
  <c r="F5239" i="6"/>
  <c r="AN5242" i="6"/>
  <c r="AO5242" i="6"/>
  <c r="AP5242" i="6"/>
  <c r="AQ5242" i="6"/>
  <c r="E5240" i="6"/>
  <c r="F5240" i="6"/>
  <c r="AN5243" i="6"/>
  <c r="AO5243" i="6"/>
  <c r="AP5243" i="6"/>
  <c r="AQ5243" i="6"/>
  <c r="E5241" i="6"/>
  <c r="F5241" i="6"/>
  <c r="AN5244" i="6"/>
  <c r="AO5244" i="6"/>
  <c r="AP5244" i="6"/>
  <c r="AQ5244" i="6"/>
  <c r="E5242" i="6"/>
  <c r="F5242" i="6"/>
  <c r="AN5245" i="6"/>
  <c r="AO5245" i="6"/>
  <c r="AP5245" i="6"/>
  <c r="AQ5245" i="6"/>
  <c r="E5243" i="6"/>
  <c r="F5243" i="6"/>
  <c r="AN5246" i="6"/>
  <c r="AO5246" i="6"/>
  <c r="AP5246" i="6"/>
  <c r="AQ5246" i="6"/>
  <c r="E5244" i="6"/>
  <c r="F5244" i="6"/>
  <c r="AN5247" i="6"/>
  <c r="AO5247" i="6"/>
  <c r="AP5247" i="6"/>
  <c r="AQ5247" i="6"/>
  <c r="E5245" i="6"/>
  <c r="F5245" i="6"/>
  <c r="AN5248" i="6"/>
  <c r="AO5248" i="6"/>
  <c r="AP5248" i="6"/>
  <c r="AQ5248" i="6"/>
  <c r="E5246" i="6"/>
  <c r="F5246" i="6"/>
  <c r="AN5249" i="6"/>
  <c r="AO5249" i="6"/>
  <c r="AP5249" i="6"/>
  <c r="AQ5249" i="6"/>
  <c r="E5247" i="6"/>
  <c r="F5247" i="6"/>
  <c r="AN5250" i="6"/>
  <c r="AO5250" i="6"/>
  <c r="AP5250" i="6"/>
  <c r="AQ5250" i="6"/>
  <c r="E5248" i="6"/>
  <c r="F5248" i="6"/>
  <c r="AN5251" i="6"/>
  <c r="AO5251" i="6"/>
  <c r="AP5251" i="6"/>
  <c r="AQ5251" i="6"/>
  <c r="E5249" i="6"/>
  <c r="F5249" i="6"/>
  <c r="AN5252" i="6"/>
  <c r="AO5252" i="6"/>
  <c r="AP5252" i="6"/>
  <c r="AQ5252" i="6"/>
  <c r="E5250" i="6"/>
  <c r="F5250" i="6"/>
  <c r="AN5253" i="6"/>
  <c r="AO5253" i="6"/>
  <c r="AP5253" i="6"/>
  <c r="AQ5253" i="6"/>
  <c r="E5251" i="6"/>
  <c r="F5251" i="6"/>
  <c r="AN5254" i="6"/>
  <c r="AO5254" i="6"/>
  <c r="AP5254" i="6"/>
  <c r="AQ5254" i="6"/>
  <c r="E5252" i="6"/>
  <c r="F5252" i="6"/>
  <c r="AN5255" i="6"/>
  <c r="AO5255" i="6"/>
  <c r="AP5255" i="6"/>
  <c r="AQ5255" i="6"/>
  <c r="E5253" i="6"/>
  <c r="F5253" i="6"/>
  <c r="AN5256" i="6"/>
  <c r="AO5256" i="6"/>
  <c r="AP5256" i="6"/>
  <c r="AQ5256" i="6"/>
  <c r="E5254" i="6"/>
  <c r="F5254" i="6"/>
  <c r="AN5257" i="6"/>
  <c r="AO5257" i="6"/>
  <c r="AP5257" i="6"/>
  <c r="AQ5257" i="6"/>
  <c r="E5255" i="6"/>
  <c r="F5255" i="6"/>
  <c r="AN5258" i="6"/>
  <c r="AO5258" i="6"/>
  <c r="AP5258" i="6"/>
  <c r="AQ5258" i="6"/>
  <c r="E5256" i="6"/>
  <c r="F5256" i="6"/>
  <c r="AN5259" i="6"/>
  <c r="AO5259" i="6"/>
  <c r="AP5259" i="6"/>
  <c r="AQ5259" i="6"/>
  <c r="E5257" i="6"/>
  <c r="F5257" i="6"/>
  <c r="AN5260" i="6"/>
  <c r="AO5260" i="6"/>
  <c r="AP5260" i="6"/>
  <c r="AQ5260" i="6"/>
  <c r="E5258" i="6"/>
  <c r="F5258" i="6"/>
  <c r="AN5261" i="6"/>
  <c r="AO5261" i="6"/>
  <c r="AP5261" i="6"/>
  <c r="AQ5261" i="6"/>
  <c r="E5259" i="6"/>
  <c r="F5259" i="6"/>
  <c r="AN5262" i="6"/>
  <c r="AO5262" i="6"/>
  <c r="AP5262" i="6"/>
  <c r="AQ5262" i="6"/>
  <c r="E5260" i="6"/>
  <c r="F5260" i="6"/>
  <c r="AN5263" i="6"/>
  <c r="AO5263" i="6"/>
  <c r="AP5263" i="6"/>
  <c r="AQ5263" i="6"/>
  <c r="E5261" i="6"/>
  <c r="F5261" i="6"/>
  <c r="AN5264" i="6"/>
  <c r="AO5264" i="6"/>
  <c r="AP5264" i="6"/>
  <c r="AQ5264" i="6"/>
  <c r="E5262" i="6"/>
  <c r="F5262" i="6"/>
  <c r="AN5265" i="6"/>
  <c r="AO5265" i="6"/>
  <c r="AP5265" i="6"/>
  <c r="AQ5265" i="6"/>
  <c r="E5263" i="6"/>
  <c r="F5263" i="6"/>
  <c r="AN5266" i="6"/>
  <c r="AO5266" i="6"/>
  <c r="AP5266" i="6"/>
  <c r="AQ5266" i="6"/>
  <c r="E5264" i="6"/>
  <c r="F5264" i="6"/>
  <c r="AN5267" i="6"/>
  <c r="AO5267" i="6"/>
  <c r="AP5267" i="6"/>
  <c r="AQ5267" i="6"/>
  <c r="E5265" i="6"/>
  <c r="F5265" i="6"/>
  <c r="AN5268" i="6"/>
  <c r="AO5268" i="6"/>
  <c r="AP5268" i="6"/>
  <c r="AQ5268" i="6"/>
  <c r="E5266" i="6"/>
  <c r="F5266" i="6"/>
  <c r="AN5269" i="6"/>
  <c r="AO5269" i="6"/>
  <c r="AP5269" i="6"/>
  <c r="AQ5269" i="6"/>
  <c r="E5267" i="6"/>
  <c r="F5267" i="6"/>
  <c r="AN5270" i="6"/>
  <c r="AO5270" i="6"/>
  <c r="AP5270" i="6"/>
  <c r="AQ5270" i="6"/>
  <c r="E5268" i="6"/>
  <c r="F5268" i="6"/>
  <c r="AN5271" i="6"/>
  <c r="AO5271" i="6"/>
  <c r="AP5271" i="6"/>
  <c r="AQ5271" i="6"/>
  <c r="E5269" i="6"/>
  <c r="F5269" i="6"/>
  <c r="AN5272" i="6"/>
  <c r="AO5272" i="6"/>
  <c r="AP5272" i="6"/>
  <c r="AQ5272" i="6"/>
  <c r="E5270" i="6"/>
  <c r="F5270" i="6"/>
  <c r="AN5273" i="6"/>
  <c r="AO5273" i="6"/>
  <c r="AP5273" i="6"/>
  <c r="AQ5273" i="6"/>
  <c r="E5271" i="6"/>
  <c r="F5271" i="6"/>
  <c r="AN5274" i="6"/>
  <c r="AO5274" i="6"/>
  <c r="AP5274" i="6"/>
  <c r="AQ5274" i="6"/>
  <c r="E5272" i="6"/>
  <c r="F5272" i="6"/>
  <c r="AN5275" i="6"/>
  <c r="AO5275" i="6"/>
  <c r="AP5275" i="6"/>
  <c r="AQ5275" i="6"/>
  <c r="E5273" i="6"/>
  <c r="F5273" i="6"/>
  <c r="AN5276" i="6"/>
  <c r="AO5276" i="6"/>
  <c r="AP5276" i="6"/>
  <c r="AQ5276" i="6"/>
  <c r="E5274" i="6"/>
  <c r="F5274" i="6"/>
  <c r="AN5277" i="6"/>
  <c r="AO5277" i="6"/>
  <c r="AP5277" i="6"/>
  <c r="AQ5277" i="6"/>
  <c r="E5275" i="6"/>
  <c r="F5275" i="6"/>
  <c r="AN5278" i="6"/>
  <c r="AO5278" i="6"/>
  <c r="AP5278" i="6"/>
  <c r="AQ5278" i="6"/>
  <c r="E5276" i="6"/>
  <c r="F5276" i="6"/>
  <c r="AN5279" i="6"/>
  <c r="AO5279" i="6"/>
  <c r="AP5279" i="6"/>
  <c r="AQ5279" i="6"/>
  <c r="E5277" i="6"/>
  <c r="F5277" i="6"/>
  <c r="AN5280" i="6"/>
  <c r="AO5280" i="6"/>
  <c r="AP5280" i="6"/>
  <c r="AQ5280" i="6"/>
  <c r="E5278" i="6"/>
  <c r="F5278" i="6"/>
  <c r="AN5281" i="6"/>
  <c r="AO5281" i="6"/>
  <c r="AP5281" i="6"/>
  <c r="AQ5281" i="6"/>
  <c r="E5279" i="6"/>
  <c r="F5279" i="6"/>
  <c r="AN5282" i="6"/>
  <c r="AO5282" i="6"/>
  <c r="AP5282" i="6"/>
  <c r="AQ5282" i="6"/>
  <c r="E5280" i="6"/>
  <c r="F5280" i="6"/>
  <c r="AN5283" i="6"/>
  <c r="AO5283" i="6"/>
  <c r="AP5283" i="6"/>
  <c r="AQ5283" i="6"/>
  <c r="E5281" i="6"/>
  <c r="F5281" i="6"/>
  <c r="AN5284" i="6"/>
  <c r="AO5284" i="6"/>
  <c r="AP5284" i="6"/>
  <c r="AQ5284" i="6"/>
  <c r="E5282" i="6"/>
  <c r="F5282" i="6"/>
  <c r="AN5285" i="6"/>
  <c r="AO5285" i="6"/>
  <c r="AP5285" i="6"/>
  <c r="AQ5285" i="6"/>
  <c r="E5283" i="6"/>
  <c r="F5283" i="6"/>
  <c r="AN5286" i="6"/>
  <c r="AO5286" i="6"/>
  <c r="AP5286" i="6"/>
  <c r="AQ5286" i="6"/>
  <c r="E5284" i="6"/>
  <c r="F5284" i="6"/>
  <c r="AN5287" i="6"/>
  <c r="AO5287" i="6"/>
  <c r="AP5287" i="6"/>
  <c r="AQ5287" i="6"/>
  <c r="E5285" i="6"/>
  <c r="F5285" i="6"/>
  <c r="AN5288" i="6"/>
  <c r="AO5288" i="6"/>
  <c r="AP5288" i="6"/>
  <c r="AQ5288" i="6"/>
  <c r="E5286" i="6"/>
  <c r="F5286" i="6"/>
  <c r="AN5289" i="6"/>
  <c r="AO5289" i="6"/>
  <c r="AP5289" i="6"/>
  <c r="AQ5289" i="6"/>
  <c r="E5287" i="6"/>
  <c r="F5287" i="6"/>
  <c r="AN5290" i="6"/>
  <c r="AO5290" i="6"/>
  <c r="AP5290" i="6"/>
  <c r="AQ5290" i="6"/>
  <c r="E5288" i="6"/>
  <c r="F5288" i="6"/>
  <c r="AN5291" i="6"/>
  <c r="AO5291" i="6"/>
  <c r="AP5291" i="6"/>
  <c r="AQ5291" i="6"/>
  <c r="E5289" i="6"/>
  <c r="F5289" i="6"/>
  <c r="AN5292" i="6"/>
  <c r="AO5292" i="6"/>
  <c r="AP5292" i="6"/>
  <c r="AQ5292" i="6"/>
  <c r="E5290" i="6"/>
  <c r="F5290" i="6"/>
  <c r="AN5293" i="6"/>
  <c r="AO5293" i="6"/>
  <c r="AP5293" i="6"/>
  <c r="AQ5293" i="6"/>
  <c r="E5291" i="6"/>
  <c r="F5291" i="6"/>
  <c r="AN5294" i="6"/>
  <c r="AO5294" i="6"/>
  <c r="AP5294" i="6"/>
  <c r="AQ5294" i="6"/>
  <c r="E5292" i="6"/>
  <c r="F5292" i="6"/>
  <c r="AN5295" i="6"/>
  <c r="AO5295" i="6"/>
  <c r="AP5295" i="6"/>
  <c r="AQ5295" i="6"/>
  <c r="E5293" i="6"/>
  <c r="F5293" i="6"/>
  <c r="AN5296" i="6"/>
  <c r="AO5296" i="6"/>
  <c r="AP5296" i="6"/>
  <c r="AQ5296" i="6"/>
  <c r="E5294" i="6"/>
  <c r="F5294" i="6"/>
  <c r="AN5297" i="6"/>
  <c r="AO5297" i="6"/>
  <c r="AP5297" i="6"/>
  <c r="AQ5297" i="6"/>
  <c r="E5295" i="6"/>
  <c r="F5295" i="6"/>
  <c r="AN5298" i="6"/>
  <c r="AO5298" i="6"/>
  <c r="AP5298" i="6"/>
  <c r="AQ5298" i="6"/>
  <c r="E5296" i="6"/>
  <c r="F5296" i="6"/>
  <c r="AN5299" i="6"/>
  <c r="AO5299" i="6"/>
  <c r="AP5299" i="6"/>
  <c r="AQ5299" i="6"/>
  <c r="E5297" i="6"/>
  <c r="F5297" i="6"/>
  <c r="AN5300" i="6"/>
  <c r="AO5300" i="6"/>
  <c r="AP5300" i="6"/>
  <c r="AQ5300" i="6"/>
  <c r="E5298" i="6"/>
  <c r="F5298" i="6"/>
  <c r="AN5301" i="6"/>
  <c r="AO5301" i="6"/>
  <c r="AP5301" i="6"/>
  <c r="AQ5301" i="6"/>
  <c r="E5299" i="6"/>
  <c r="F5299" i="6"/>
  <c r="AN5302" i="6"/>
  <c r="AO5302" i="6"/>
  <c r="AP5302" i="6"/>
  <c r="AQ5302" i="6"/>
  <c r="E5300" i="6"/>
  <c r="F5300" i="6"/>
  <c r="AN5303" i="6"/>
  <c r="AO5303" i="6"/>
  <c r="AP5303" i="6"/>
  <c r="AQ5303" i="6"/>
  <c r="E5301" i="6"/>
  <c r="F5301" i="6"/>
  <c r="AN5304" i="6"/>
  <c r="AO5304" i="6"/>
  <c r="AP5304" i="6"/>
  <c r="AQ5304" i="6"/>
  <c r="E5302" i="6"/>
  <c r="F5302" i="6"/>
  <c r="AN5305" i="6"/>
  <c r="AO5305" i="6"/>
  <c r="AP5305" i="6"/>
  <c r="AQ5305" i="6"/>
  <c r="E5303" i="6"/>
  <c r="F5303" i="6"/>
  <c r="AN5306" i="6"/>
  <c r="AO5306" i="6"/>
  <c r="AP5306" i="6"/>
  <c r="AQ5306" i="6"/>
  <c r="E5304" i="6"/>
  <c r="F5304" i="6"/>
  <c r="AN5307" i="6"/>
  <c r="AO5307" i="6"/>
  <c r="AP5307" i="6"/>
  <c r="AQ5307" i="6"/>
  <c r="E5305" i="6"/>
  <c r="F5305" i="6"/>
  <c r="AN5308" i="6"/>
  <c r="AO5308" i="6"/>
  <c r="AP5308" i="6"/>
  <c r="AQ5308" i="6"/>
  <c r="E5306" i="6"/>
  <c r="F5306" i="6"/>
  <c r="AN5309" i="6"/>
  <c r="AO5309" i="6"/>
  <c r="AP5309" i="6"/>
  <c r="AQ5309" i="6"/>
  <c r="E5307" i="6"/>
  <c r="F5307" i="6"/>
  <c r="AN5310" i="6"/>
  <c r="AO5310" i="6"/>
  <c r="AP5310" i="6"/>
  <c r="AQ5310" i="6"/>
  <c r="E5308" i="6"/>
  <c r="F5308" i="6"/>
  <c r="AN5311" i="6"/>
  <c r="AO5311" i="6"/>
  <c r="AP5311" i="6"/>
  <c r="AQ5311" i="6"/>
  <c r="E5309" i="6"/>
  <c r="F5309" i="6"/>
  <c r="AN5312" i="6"/>
  <c r="AO5312" i="6"/>
  <c r="AP5312" i="6"/>
  <c r="AQ5312" i="6"/>
  <c r="E5310" i="6"/>
  <c r="F5310" i="6"/>
  <c r="AN5313" i="6"/>
  <c r="AO5313" i="6"/>
  <c r="AP5313" i="6"/>
  <c r="AQ5313" i="6"/>
  <c r="E5311" i="6"/>
  <c r="F5311" i="6"/>
  <c r="AN5314" i="6"/>
  <c r="AO5314" i="6"/>
  <c r="AP5314" i="6"/>
  <c r="AQ5314" i="6"/>
  <c r="E5312" i="6"/>
  <c r="F5312" i="6"/>
  <c r="AN5315" i="6"/>
  <c r="AO5315" i="6"/>
  <c r="AP5315" i="6"/>
  <c r="AQ5315" i="6"/>
  <c r="E5313" i="6"/>
  <c r="F5313" i="6"/>
  <c r="AN5316" i="6"/>
  <c r="AO5316" i="6"/>
  <c r="AP5316" i="6"/>
  <c r="AQ5316" i="6"/>
  <c r="E5314" i="6"/>
  <c r="F5314" i="6"/>
  <c r="AN5317" i="6"/>
  <c r="AO5317" i="6"/>
  <c r="AP5317" i="6"/>
  <c r="AQ5317" i="6"/>
  <c r="E5315" i="6"/>
  <c r="F5315" i="6"/>
  <c r="AN5318" i="6"/>
  <c r="AO5318" i="6"/>
  <c r="AP5318" i="6"/>
  <c r="AQ5318" i="6"/>
  <c r="E5316" i="6"/>
  <c r="F5316" i="6"/>
  <c r="AN5319" i="6"/>
  <c r="AO5319" i="6"/>
  <c r="AP5319" i="6"/>
  <c r="AQ5319" i="6"/>
  <c r="E5317" i="6"/>
  <c r="F5317" i="6"/>
  <c r="AN5320" i="6"/>
  <c r="AO5320" i="6"/>
  <c r="AP5320" i="6"/>
  <c r="AQ5320" i="6"/>
  <c r="E5318" i="6"/>
  <c r="F5318" i="6"/>
  <c r="AN5321" i="6"/>
  <c r="AO5321" i="6"/>
  <c r="AP5321" i="6"/>
  <c r="AQ5321" i="6"/>
  <c r="E5319" i="6"/>
  <c r="F5319" i="6"/>
  <c r="AN5322" i="6"/>
  <c r="AO5322" i="6"/>
  <c r="AP5322" i="6"/>
  <c r="AQ5322" i="6"/>
  <c r="E5320" i="6"/>
  <c r="F5320" i="6"/>
  <c r="AN5323" i="6"/>
  <c r="AO5323" i="6"/>
  <c r="AP5323" i="6"/>
  <c r="AQ5323" i="6"/>
  <c r="E5321" i="6"/>
  <c r="F5321" i="6"/>
  <c r="AN5324" i="6"/>
  <c r="AO5324" i="6"/>
  <c r="AP5324" i="6"/>
  <c r="AQ5324" i="6"/>
  <c r="E5322" i="6"/>
  <c r="F5322" i="6"/>
  <c r="AN5325" i="6"/>
  <c r="AO5325" i="6"/>
  <c r="AP5325" i="6"/>
  <c r="AQ5325" i="6"/>
  <c r="E5323" i="6"/>
  <c r="F5323" i="6"/>
  <c r="AN5326" i="6"/>
  <c r="AO5326" i="6"/>
  <c r="AP5326" i="6"/>
  <c r="AQ5326" i="6"/>
  <c r="E5324" i="6"/>
  <c r="F5324" i="6"/>
  <c r="AN5327" i="6"/>
  <c r="AO5327" i="6"/>
  <c r="AP5327" i="6"/>
  <c r="AQ5327" i="6"/>
  <c r="E5325" i="6"/>
  <c r="F5325" i="6"/>
  <c r="AN5328" i="6"/>
  <c r="AO5328" i="6"/>
  <c r="AP5328" i="6"/>
  <c r="AQ5328" i="6"/>
  <c r="E5326" i="6"/>
  <c r="F5326" i="6"/>
  <c r="AN5329" i="6"/>
  <c r="AO5329" i="6"/>
  <c r="AP5329" i="6"/>
  <c r="AQ5329" i="6"/>
  <c r="E5327" i="6"/>
  <c r="F5327" i="6"/>
  <c r="AN5330" i="6"/>
  <c r="AO5330" i="6"/>
  <c r="AP5330" i="6"/>
  <c r="AQ5330" i="6"/>
  <c r="E5328" i="6"/>
  <c r="F5328" i="6"/>
  <c r="AN5331" i="6"/>
  <c r="AO5331" i="6"/>
  <c r="AP5331" i="6"/>
  <c r="AQ5331" i="6"/>
  <c r="E5329" i="6"/>
  <c r="F5329" i="6"/>
  <c r="AN5332" i="6"/>
  <c r="AO5332" i="6"/>
  <c r="AP5332" i="6"/>
  <c r="AQ5332" i="6"/>
  <c r="E5330" i="6"/>
  <c r="F5330" i="6"/>
  <c r="AN5333" i="6"/>
  <c r="AO5333" i="6"/>
  <c r="AP5333" i="6"/>
  <c r="AQ5333" i="6"/>
  <c r="E5331" i="6"/>
  <c r="F5331" i="6"/>
  <c r="AN5334" i="6"/>
  <c r="AO5334" i="6"/>
  <c r="AP5334" i="6"/>
  <c r="AQ5334" i="6"/>
  <c r="E5332" i="6"/>
  <c r="F5332" i="6"/>
  <c r="AN5335" i="6"/>
  <c r="AO5335" i="6"/>
  <c r="AP5335" i="6"/>
  <c r="AQ5335" i="6"/>
  <c r="E5333" i="6"/>
  <c r="F5333" i="6"/>
  <c r="AN5336" i="6"/>
  <c r="AO5336" i="6"/>
  <c r="AP5336" i="6"/>
  <c r="AQ5336" i="6"/>
  <c r="E5334" i="6"/>
  <c r="F5334" i="6"/>
  <c r="AN5337" i="6"/>
  <c r="AO5337" i="6"/>
  <c r="AP5337" i="6"/>
  <c r="AQ5337" i="6"/>
  <c r="E5335" i="6"/>
  <c r="F5335" i="6"/>
  <c r="AN5338" i="6"/>
  <c r="AO5338" i="6"/>
  <c r="AP5338" i="6"/>
  <c r="AQ5338" i="6"/>
  <c r="E5336" i="6"/>
  <c r="F5336" i="6"/>
  <c r="AN5339" i="6"/>
  <c r="AO5339" i="6"/>
  <c r="AP5339" i="6"/>
  <c r="AQ5339" i="6"/>
  <c r="E5337" i="6"/>
  <c r="F5337" i="6"/>
  <c r="AN5340" i="6"/>
  <c r="AO5340" i="6"/>
  <c r="AP5340" i="6"/>
  <c r="AQ5340" i="6"/>
  <c r="E5338" i="6"/>
  <c r="F5338" i="6"/>
  <c r="AN5341" i="6"/>
  <c r="AO5341" i="6"/>
  <c r="AP5341" i="6"/>
  <c r="AQ5341" i="6"/>
  <c r="E5339" i="6"/>
  <c r="F5339" i="6"/>
  <c r="AN5342" i="6"/>
  <c r="AO5342" i="6"/>
  <c r="AP5342" i="6"/>
  <c r="AQ5342" i="6"/>
  <c r="E5340" i="6"/>
  <c r="F5340" i="6"/>
  <c r="AN5343" i="6"/>
  <c r="AO5343" i="6"/>
  <c r="AP5343" i="6"/>
  <c r="AQ5343" i="6"/>
  <c r="E5341" i="6"/>
  <c r="F5341" i="6"/>
  <c r="AN5344" i="6"/>
  <c r="AO5344" i="6"/>
  <c r="AP5344" i="6"/>
  <c r="AQ5344" i="6"/>
  <c r="E5342" i="6"/>
  <c r="F5342" i="6"/>
  <c r="AN5345" i="6"/>
  <c r="AO5345" i="6"/>
  <c r="AP5345" i="6"/>
  <c r="AQ5345" i="6"/>
  <c r="E5343" i="6"/>
  <c r="F5343" i="6"/>
  <c r="AN5346" i="6"/>
  <c r="AO5346" i="6"/>
  <c r="AP5346" i="6"/>
  <c r="AQ5346" i="6"/>
  <c r="E5344" i="6"/>
  <c r="F5344" i="6"/>
  <c r="AN5347" i="6"/>
  <c r="AO5347" i="6"/>
  <c r="AP5347" i="6"/>
  <c r="AQ5347" i="6"/>
  <c r="E5345" i="6"/>
  <c r="F5345" i="6"/>
  <c r="AN5348" i="6"/>
  <c r="AO5348" i="6"/>
  <c r="AP5348" i="6"/>
  <c r="AQ5348" i="6"/>
  <c r="E5346" i="6"/>
  <c r="F5346" i="6"/>
  <c r="AN5349" i="6"/>
  <c r="AO5349" i="6"/>
  <c r="AP5349" i="6"/>
  <c r="AQ5349" i="6"/>
  <c r="E5347" i="6"/>
  <c r="F5347" i="6"/>
  <c r="AN5350" i="6"/>
  <c r="AO5350" i="6"/>
  <c r="AP5350" i="6"/>
  <c r="AQ5350" i="6"/>
  <c r="E5348" i="6"/>
  <c r="F5348" i="6"/>
  <c r="AN5351" i="6"/>
  <c r="AO5351" i="6"/>
  <c r="AP5351" i="6"/>
  <c r="AQ5351" i="6"/>
  <c r="E5349" i="6"/>
  <c r="F5349" i="6"/>
  <c r="AN5352" i="6"/>
  <c r="AO5352" i="6"/>
  <c r="AP5352" i="6"/>
  <c r="AQ5352" i="6"/>
  <c r="E5350" i="6"/>
  <c r="F5350" i="6"/>
  <c r="AN5353" i="6"/>
  <c r="AO5353" i="6"/>
  <c r="AP5353" i="6"/>
  <c r="AQ5353" i="6"/>
  <c r="E5351" i="6"/>
  <c r="F5351" i="6"/>
  <c r="AN5354" i="6"/>
  <c r="AO5354" i="6"/>
  <c r="AP5354" i="6"/>
  <c r="AQ5354" i="6"/>
  <c r="E5352" i="6"/>
  <c r="F5352" i="6"/>
  <c r="AN5355" i="6"/>
  <c r="AO5355" i="6"/>
  <c r="AP5355" i="6"/>
  <c r="AQ5355" i="6"/>
  <c r="E5353" i="6"/>
  <c r="F5353" i="6"/>
  <c r="AN5356" i="6"/>
  <c r="AO5356" i="6"/>
  <c r="AP5356" i="6"/>
  <c r="AQ5356" i="6"/>
  <c r="E5354" i="6"/>
  <c r="F5354" i="6"/>
  <c r="AN5357" i="6"/>
  <c r="AO5357" i="6"/>
  <c r="AP5357" i="6"/>
  <c r="AQ5357" i="6"/>
  <c r="E5355" i="6"/>
  <c r="F5355" i="6"/>
  <c r="AN5358" i="6"/>
  <c r="AO5358" i="6"/>
  <c r="AP5358" i="6"/>
  <c r="AQ5358" i="6"/>
  <c r="E5356" i="6"/>
  <c r="F5356" i="6"/>
  <c r="AN5359" i="6"/>
  <c r="AO5359" i="6"/>
  <c r="AP5359" i="6"/>
  <c r="AQ5359" i="6"/>
  <c r="E5357" i="6"/>
  <c r="F5357" i="6"/>
  <c r="AN5360" i="6"/>
  <c r="AO5360" i="6"/>
  <c r="AP5360" i="6"/>
  <c r="AQ5360" i="6"/>
  <c r="E5358" i="6"/>
  <c r="F5358" i="6"/>
  <c r="AN5361" i="6"/>
  <c r="AO5361" i="6"/>
  <c r="AP5361" i="6"/>
  <c r="AQ5361" i="6"/>
  <c r="E5359" i="6"/>
  <c r="F5359" i="6"/>
  <c r="AN5362" i="6"/>
  <c r="AO5362" i="6"/>
  <c r="AP5362" i="6"/>
  <c r="AQ5362" i="6"/>
  <c r="E5360" i="6"/>
  <c r="F5360" i="6"/>
  <c r="AN5363" i="6"/>
  <c r="AO5363" i="6"/>
  <c r="AP5363" i="6"/>
  <c r="AQ5363" i="6"/>
  <c r="E5361" i="6"/>
  <c r="F5361" i="6"/>
  <c r="AN5364" i="6"/>
  <c r="AO5364" i="6"/>
  <c r="AP5364" i="6"/>
  <c r="AQ5364" i="6"/>
  <c r="E5362" i="6"/>
  <c r="F5362" i="6"/>
  <c r="AN5365" i="6"/>
  <c r="AO5365" i="6"/>
  <c r="AP5365" i="6"/>
  <c r="AQ5365" i="6"/>
  <c r="E5363" i="6"/>
  <c r="F5363" i="6"/>
  <c r="AN5366" i="6"/>
  <c r="AO5366" i="6"/>
  <c r="AP5366" i="6"/>
  <c r="AQ5366" i="6"/>
  <c r="E5364" i="6"/>
  <c r="F5364" i="6"/>
  <c r="AN5367" i="6"/>
  <c r="AO5367" i="6"/>
  <c r="AP5367" i="6"/>
  <c r="AQ5367" i="6"/>
  <c r="E5365" i="6"/>
  <c r="F5365" i="6"/>
  <c r="AN5368" i="6"/>
  <c r="AO5368" i="6"/>
  <c r="AP5368" i="6"/>
  <c r="AQ5368" i="6"/>
  <c r="E5366" i="6"/>
  <c r="F5366" i="6"/>
  <c r="AN5369" i="6"/>
  <c r="AO5369" i="6"/>
  <c r="AP5369" i="6"/>
  <c r="AQ5369" i="6"/>
  <c r="E5367" i="6"/>
  <c r="F5367" i="6"/>
  <c r="AN5370" i="6"/>
  <c r="AO5370" i="6"/>
  <c r="AP5370" i="6"/>
  <c r="AQ5370" i="6"/>
  <c r="E5368" i="6"/>
  <c r="F5368" i="6"/>
  <c r="AN5371" i="6"/>
  <c r="AO5371" i="6"/>
  <c r="AP5371" i="6"/>
  <c r="AQ5371" i="6"/>
  <c r="E5369" i="6"/>
  <c r="F5369" i="6"/>
  <c r="AN5372" i="6"/>
  <c r="AO5372" i="6"/>
  <c r="AP5372" i="6"/>
  <c r="AQ5372" i="6"/>
  <c r="E5370" i="6"/>
  <c r="F5370" i="6"/>
  <c r="AN5373" i="6"/>
  <c r="AO5373" i="6"/>
  <c r="AP5373" i="6"/>
  <c r="AQ5373" i="6"/>
  <c r="E5371" i="6"/>
  <c r="F5371" i="6"/>
  <c r="AN5374" i="6"/>
  <c r="AO5374" i="6"/>
  <c r="AP5374" i="6"/>
  <c r="AQ5374" i="6"/>
  <c r="E5372" i="6"/>
  <c r="F5372" i="6"/>
  <c r="AN5375" i="6"/>
  <c r="AO5375" i="6"/>
  <c r="AP5375" i="6"/>
  <c r="AQ5375" i="6"/>
  <c r="E5373" i="6"/>
  <c r="F5373" i="6"/>
  <c r="AN5376" i="6"/>
  <c r="AO5376" i="6"/>
  <c r="AP5376" i="6"/>
  <c r="AQ5376" i="6"/>
  <c r="E5374" i="6"/>
  <c r="F5374" i="6"/>
  <c r="AN5377" i="6"/>
  <c r="AO5377" i="6"/>
  <c r="AP5377" i="6"/>
  <c r="AQ5377" i="6"/>
  <c r="E5375" i="6"/>
  <c r="F5375" i="6"/>
  <c r="AN5378" i="6"/>
  <c r="AO5378" i="6"/>
  <c r="AP5378" i="6"/>
  <c r="AQ5378" i="6"/>
  <c r="E5376" i="6"/>
  <c r="F5376" i="6"/>
  <c r="AN5379" i="6"/>
  <c r="AO5379" i="6"/>
  <c r="AP5379" i="6"/>
  <c r="AQ5379" i="6"/>
  <c r="E5377" i="6"/>
  <c r="F5377" i="6"/>
  <c r="AN5380" i="6"/>
  <c r="AO5380" i="6"/>
  <c r="AP5380" i="6"/>
  <c r="AQ5380" i="6"/>
  <c r="E5378" i="6"/>
  <c r="F5378" i="6"/>
  <c r="AN5381" i="6"/>
  <c r="AO5381" i="6"/>
  <c r="AP5381" i="6"/>
  <c r="AQ5381" i="6"/>
  <c r="E5379" i="6"/>
  <c r="F5379" i="6"/>
  <c r="AN5382" i="6"/>
  <c r="AO5382" i="6"/>
  <c r="AP5382" i="6"/>
  <c r="AQ5382" i="6"/>
  <c r="E5380" i="6"/>
  <c r="F5380" i="6"/>
  <c r="AN5383" i="6"/>
  <c r="AO5383" i="6"/>
  <c r="AP5383" i="6"/>
  <c r="AQ5383" i="6"/>
  <c r="E5381" i="6"/>
  <c r="F5381" i="6"/>
  <c r="AN5384" i="6"/>
  <c r="AO5384" i="6"/>
  <c r="AP5384" i="6"/>
  <c r="AQ5384" i="6"/>
  <c r="E5382" i="6"/>
  <c r="F5382" i="6"/>
  <c r="AN5385" i="6"/>
  <c r="AO5385" i="6"/>
  <c r="AP5385" i="6"/>
  <c r="AQ5385" i="6"/>
  <c r="E5383" i="6"/>
  <c r="F5383" i="6"/>
  <c r="AN5386" i="6"/>
  <c r="AO5386" i="6"/>
  <c r="AP5386" i="6"/>
  <c r="AQ5386" i="6"/>
  <c r="E5384" i="6"/>
  <c r="F5384" i="6"/>
  <c r="AN5387" i="6"/>
  <c r="AO5387" i="6"/>
  <c r="AP5387" i="6"/>
  <c r="AQ5387" i="6"/>
  <c r="E5385" i="6"/>
  <c r="F5385" i="6"/>
  <c r="AN5388" i="6"/>
  <c r="AO5388" i="6"/>
  <c r="AP5388" i="6"/>
  <c r="AQ5388" i="6"/>
  <c r="E5386" i="6"/>
  <c r="F5386" i="6"/>
  <c r="AN5389" i="6"/>
  <c r="AO5389" i="6"/>
  <c r="AP5389" i="6"/>
  <c r="AQ5389" i="6"/>
  <c r="E5387" i="6"/>
  <c r="F5387" i="6"/>
  <c r="AN5390" i="6"/>
  <c r="AO5390" i="6"/>
  <c r="AP5390" i="6"/>
  <c r="AQ5390" i="6"/>
  <c r="E5388" i="6"/>
  <c r="F5388" i="6"/>
  <c r="AN5391" i="6"/>
  <c r="AO5391" i="6"/>
  <c r="AP5391" i="6"/>
  <c r="AQ5391" i="6"/>
  <c r="E5389" i="6"/>
  <c r="F5389" i="6"/>
  <c r="AN5392" i="6"/>
  <c r="AO5392" i="6"/>
  <c r="AP5392" i="6"/>
  <c r="AQ5392" i="6"/>
  <c r="E5390" i="6"/>
  <c r="F5390" i="6"/>
  <c r="AN5393" i="6"/>
  <c r="AO5393" i="6"/>
  <c r="AP5393" i="6"/>
  <c r="AQ5393" i="6"/>
  <c r="E5391" i="6"/>
  <c r="F5391" i="6"/>
  <c r="AN5394" i="6"/>
  <c r="AO5394" i="6"/>
  <c r="AP5394" i="6"/>
  <c r="AQ5394" i="6"/>
  <c r="E5392" i="6"/>
  <c r="F5392" i="6"/>
  <c r="AN5395" i="6"/>
  <c r="AO5395" i="6"/>
  <c r="AP5395" i="6"/>
  <c r="AQ5395" i="6"/>
  <c r="E5393" i="6"/>
  <c r="F5393" i="6"/>
  <c r="AN5396" i="6"/>
  <c r="AO5396" i="6"/>
  <c r="AP5396" i="6"/>
  <c r="AQ5396" i="6"/>
  <c r="E5394" i="6"/>
  <c r="F5394" i="6"/>
  <c r="AN5397" i="6"/>
  <c r="AO5397" i="6"/>
  <c r="AP5397" i="6"/>
  <c r="AQ5397" i="6"/>
  <c r="E5395" i="6"/>
  <c r="F5395" i="6"/>
  <c r="AN5398" i="6"/>
  <c r="AO5398" i="6"/>
  <c r="AP5398" i="6"/>
  <c r="AQ5398" i="6"/>
  <c r="E5396" i="6"/>
  <c r="F5396" i="6"/>
  <c r="AN5399" i="6"/>
  <c r="AO5399" i="6"/>
  <c r="AP5399" i="6"/>
  <c r="AQ5399" i="6"/>
  <c r="E5397" i="6"/>
  <c r="F5397" i="6"/>
  <c r="AN5400" i="6"/>
  <c r="AO5400" i="6"/>
  <c r="AP5400" i="6"/>
  <c r="AQ5400" i="6"/>
  <c r="E5398" i="6"/>
  <c r="F5398" i="6"/>
  <c r="AN5401" i="6"/>
  <c r="AO5401" i="6"/>
  <c r="AP5401" i="6"/>
  <c r="AQ5401" i="6"/>
  <c r="E5399" i="6"/>
  <c r="F5399" i="6"/>
  <c r="AN5402" i="6"/>
  <c r="AO5402" i="6"/>
  <c r="AP5402" i="6"/>
  <c r="AQ5402" i="6"/>
  <c r="E5400" i="6"/>
  <c r="F5400" i="6"/>
  <c r="AN5403" i="6"/>
  <c r="AO5403" i="6"/>
  <c r="AP5403" i="6"/>
  <c r="AQ5403" i="6"/>
  <c r="E5401" i="6"/>
  <c r="F5401" i="6"/>
  <c r="AN5404" i="6"/>
  <c r="AO5404" i="6"/>
  <c r="AP5404" i="6"/>
  <c r="AQ5404" i="6"/>
  <c r="E5402" i="6"/>
  <c r="F5402" i="6"/>
  <c r="AN5405" i="6"/>
  <c r="AO5405" i="6"/>
  <c r="AP5405" i="6"/>
  <c r="AQ5405" i="6"/>
  <c r="E5403" i="6"/>
  <c r="F5403" i="6"/>
  <c r="AN5406" i="6"/>
  <c r="AO5406" i="6"/>
  <c r="AP5406" i="6"/>
  <c r="AQ5406" i="6"/>
  <c r="E5404" i="6"/>
  <c r="F5404" i="6"/>
  <c r="AN5407" i="6"/>
  <c r="AO5407" i="6"/>
  <c r="AP5407" i="6"/>
  <c r="AQ5407" i="6"/>
  <c r="E5405" i="6"/>
  <c r="F5405" i="6"/>
  <c r="AN5408" i="6"/>
  <c r="AO5408" i="6"/>
  <c r="AP5408" i="6"/>
  <c r="AQ5408" i="6"/>
  <c r="E5406" i="6"/>
  <c r="F5406" i="6"/>
  <c r="AN5409" i="6"/>
  <c r="AO5409" i="6"/>
  <c r="AP5409" i="6"/>
  <c r="AQ5409" i="6"/>
  <c r="E5407" i="6"/>
  <c r="F5407" i="6"/>
  <c r="AN5410" i="6"/>
  <c r="AO5410" i="6"/>
  <c r="AP5410" i="6"/>
  <c r="AQ5410" i="6"/>
  <c r="E5408" i="6"/>
  <c r="F5408" i="6"/>
  <c r="AN5411" i="6"/>
  <c r="AO5411" i="6"/>
  <c r="AP5411" i="6"/>
  <c r="AQ5411" i="6"/>
  <c r="E5409" i="6"/>
  <c r="F5409" i="6"/>
  <c r="AN5412" i="6"/>
  <c r="AO5412" i="6"/>
  <c r="AP5412" i="6"/>
  <c r="AQ5412" i="6"/>
  <c r="E5410" i="6"/>
  <c r="F5410" i="6"/>
  <c r="AN5413" i="6"/>
  <c r="AO5413" i="6"/>
  <c r="AP5413" i="6"/>
  <c r="AQ5413" i="6"/>
  <c r="E5411" i="6"/>
  <c r="F5411" i="6"/>
  <c r="AN5414" i="6"/>
  <c r="AO5414" i="6"/>
  <c r="AP5414" i="6"/>
  <c r="AQ5414" i="6"/>
  <c r="E5412" i="6"/>
  <c r="F5412" i="6"/>
  <c r="AN5415" i="6"/>
  <c r="AO5415" i="6"/>
  <c r="AP5415" i="6"/>
  <c r="AQ5415" i="6"/>
  <c r="E5413" i="6"/>
  <c r="F5413" i="6"/>
  <c r="AN5416" i="6"/>
  <c r="AO5416" i="6"/>
  <c r="AP5416" i="6"/>
  <c r="AQ5416" i="6"/>
  <c r="E5414" i="6"/>
  <c r="F5414" i="6"/>
  <c r="AN5417" i="6"/>
  <c r="AO5417" i="6"/>
  <c r="AP5417" i="6"/>
  <c r="AQ5417" i="6"/>
  <c r="E5415" i="6"/>
  <c r="F5415" i="6"/>
  <c r="AN5418" i="6"/>
  <c r="AO5418" i="6"/>
  <c r="AP5418" i="6"/>
  <c r="AQ5418" i="6"/>
  <c r="E5416" i="6"/>
  <c r="F5416" i="6"/>
  <c r="AN5419" i="6"/>
  <c r="AO5419" i="6"/>
  <c r="AP5419" i="6"/>
  <c r="AQ5419" i="6"/>
  <c r="E5417" i="6"/>
  <c r="F5417" i="6"/>
  <c r="AN5420" i="6"/>
  <c r="AO5420" i="6"/>
  <c r="AP5420" i="6"/>
  <c r="AQ5420" i="6"/>
  <c r="E5418" i="6"/>
  <c r="F5418" i="6"/>
  <c r="AN5421" i="6"/>
  <c r="AO5421" i="6"/>
  <c r="AP5421" i="6"/>
  <c r="AQ5421" i="6"/>
  <c r="E5419" i="6"/>
  <c r="F5419" i="6"/>
  <c r="AN5422" i="6"/>
  <c r="AO5422" i="6"/>
  <c r="AP5422" i="6"/>
  <c r="AQ5422" i="6"/>
  <c r="E5420" i="6"/>
  <c r="F5420" i="6"/>
  <c r="AN5423" i="6"/>
  <c r="AO5423" i="6"/>
  <c r="AP5423" i="6"/>
  <c r="AQ5423" i="6"/>
  <c r="E5421" i="6"/>
  <c r="F5421" i="6"/>
  <c r="AN5424" i="6"/>
  <c r="AO5424" i="6"/>
  <c r="AP5424" i="6"/>
  <c r="AQ5424" i="6"/>
  <c r="E5422" i="6"/>
  <c r="F5422" i="6"/>
  <c r="AN5425" i="6"/>
  <c r="AO5425" i="6"/>
  <c r="AP5425" i="6"/>
  <c r="AQ5425" i="6"/>
  <c r="E5423" i="6"/>
  <c r="F5423" i="6"/>
  <c r="AN5426" i="6"/>
  <c r="AO5426" i="6"/>
  <c r="AP5426" i="6"/>
  <c r="AQ5426" i="6"/>
  <c r="E5424" i="6"/>
  <c r="F5424" i="6"/>
  <c r="AN5427" i="6"/>
  <c r="AO5427" i="6"/>
  <c r="AP5427" i="6"/>
  <c r="AQ5427" i="6"/>
  <c r="E5425" i="6"/>
  <c r="F5425" i="6"/>
  <c r="AN5428" i="6"/>
  <c r="AO5428" i="6"/>
  <c r="AP5428" i="6"/>
  <c r="AQ5428" i="6"/>
  <c r="E5426" i="6"/>
  <c r="F5426" i="6"/>
  <c r="AN5429" i="6"/>
  <c r="AO5429" i="6"/>
  <c r="AP5429" i="6"/>
  <c r="AQ5429" i="6"/>
  <c r="E5427" i="6"/>
  <c r="F5427" i="6"/>
  <c r="AN5430" i="6"/>
  <c r="AO5430" i="6"/>
  <c r="AP5430" i="6"/>
  <c r="AQ5430" i="6"/>
  <c r="E5428" i="6"/>
  <c r="F5428" i="6"/>
  <c r="AN5431" i="6"/>
  <c r="AO5431" i="6"/>
  <c r="AP5431" i="6"/>
  <c r="AQ5431" i="6"/>
  <c r="E5429" i="6"/>
  <c r="F5429" i="6"/>
  <c r="AN5432" i="6"/>
  <c r="AO5432" i="6"/>
  <c r="AP5432" i="6"/>
  <c r="AQ5432" i="6"/>
  <c r="E5430" i="6"/>
  <c r="F5430" i="6"/>
  <c r="AN5433" i="6"/>
  <c r="AO5433" i="6"/>
  <c r="AP5433" i="6"/>
  <c r="AQ5433" i="6"/>
  <c r="E5431" i="6"/>
  <c r="F5431" i="6"/>
  <c r="AN5434" i="6"/>
  <c r="AO5434" i="6"/>
  <c r="AP5434" i="6"/>
  <c r="AQ5434" i="6"/>
  <c r="E5432" i="6"/>
  <c r="F5432" i="6"/>
  <c r="AN5435" i="6"/>
  <c r="AO5435" i="6"/>
  <c r="AP5435" i="6"/>
  <c r="AQ5435" i="6"/>
  <c r="E5433" i="6"/>
  <c r="F5433" i="6"/>
  <c r="AN5436" i="6"/>
  <c r="AO5436" i="6"/>
  <c r="AP5436" i="6"/>
  <c r="AQ5436" i="6"/>
  <c r="E5434" i="6"/>
  <c r="F5434" i="6"/>
  <c r="AN5437" i="6"/>
  <c r="AO5437" i="6"/>
  <c r="AP5437" i="6"/>
  <c r="AQ5437" i="6"/>
  <c r="E5435" i="6"/>
  <c r="F5435" i="6"/>
  <c r="AN5438" i="6"/>
  <c r="AO5438" i="6"/>
  <c r="AP5438" i="6"/>
  <c r="AQ5438" i="6"/>
  <c r="E5436" i="6"/>
  <c r="F5436" i="6"/>
  <c r="AN5439" i="6"/>
  <c r="AO5439" i="6"/>
  <c r="AP5439" i="6"/>
  <c r="AQ5439" i="6"/>
  <c r="E5437" i="6"/>
  <c r="F5437" i="6"/>
  <c r="AN5440" i="6"/>
  <c r="AO5440" i="6"/>
  <c r="AP5440" i="6"/>
  <c r="AQ5440" i="6"/>
  <c r="E5438" i="6"/>
  <c r="F5438" i="6"/>
  <c r="AN5441" i="6"/>
  <c r="AO5441" i="6"/>
  <c r="AP5441" i="6"/>
  <c r="AQ5441" i="6"/>
  <c r="E5439" i="6"/>
  <c r="F5439" i="6"/>
  <c r="AN5442" i="6"/>
  <c r="AO5442" i="6"/>
  <c r="AP5442" i="6"/>
  <c r="AQ5442" i="6"/>
  <c r="E5440" i="6"/>
  <c r="F5440" i="6"/>
  <c r="AN5443" i="6"/>
  <c r="AO5443" i="6"/>
  <c r="AP5443" i="6"/>
  <c r="AQ5443" i="6"/>
  <c r="E5441" i="6"/>
  <c r="F5441" i="6"/>
  <c r="AN5444" i="6"/>
  <c r="AO5444" i="6"/>
  <c r="AP5444" i="6"/>
  <c r="AQ5444" i="6"/>
  <c r="E5442" i="6"/>
  <c r="F5442" i="6"/>
  <c r="AN5445" i="6"/>
  <c r="AO5445" i="6"/>
  <c r="AP5445" i="6"/>
  <c r="AQ5445" i="6"/>
  <c r="E5443" i="6"/>
  <c r="F5443" i="6"/>
  <c r="AN5446" i="6"/>
  <c r="AO5446" i="6"/>
  <c r="AP5446" i="6"/>
  <c r="AQ5446" i="6"/>
  <c r="E5444" i="6"/>
  <c r="F5444" i="6"/>
  <c r="AN5447" i="6"/>
  <c r="AO5447" i="6"/>
  <c r="AP5447" i="6"/>
  <c r="AQ5447" i="6"/>
  <c r="E5445" i="6"/>
  <c r="F5445" i="6"/>
  <c r="AN5448" i="6"/>
  <c r="AO5448" i="6"/>
  <c r="AP5448" i="6"/>
  <c r="AQ5448" i="6"/>
  <c r="E5446" i="6"/>
  <c r="F5446" i="6"/>
  <c r="AN5449" i="6"/>
  <c r="AO5449" i="6"/>
  <c r="AP5449" i="6"/>
  <c r="AQ5449" i="6"/>
  <c r="E5447" i="6"/>
  <c r="F5447" i="6"/>
  <c r="AN5450" i="6"/>
  <c r="AO5450" i="6"/>
  <c r="AP5450" i="6"/>
  <c r="AQ5450" i="6"/>
  <c r="E5448" i="6"/>
  <c r="F5448" i="6"/>
  <c r="AN5451" i="6"/>
  <c r="AO5451" i="6"/>
  <c r="AP5451" i="6"/>
  <c r="AQ5451" i="6"/>
  <c r="E5449" i="6"/>
  <c r="F5449" i="6"/>
  <c r="AN5452" i="6"/>
  <c r="AO5452" i="6"/>
  <c r="AP5452" i="6"/>
  <c r="AQ5452" i="6"/>
  <c r="E5450" i="6"/>
  <c r="F5450" i="6"/>
  <c r="AN5453" i="6"/>
  <c r="AO5453" i="6"/>
  <c r="AP5453" i="6"/>
  <c r="AQ5453" i="6"/>
  <c r="E5451" i="6"/>
  <c r="F5451" i="6"/>
  <c r="AN5454" i="6"/>
  <c r="AO5454" i="6"/>
  <c r="AP5454" i="6"/>
  <c r="AQ5454" i="6"/>
  <c r="E5452" i="6"/>
  <c r="F5452" i="6"/>
  <c r="AN5455" i="6"/>
  <c r="AO5455" i="6"/>
  <c r="AP5455" i="6"/>
  <c r="AQ5455" i="6"/>
  <c r="E5453" i="6"/>
  <c r="F5453" i="6"/>
  <c r="AN5456" i="6"/>
  <c r="AO5456" i="6"/>
  <c r="AP5456" i="6"/>
  <c r="AQ5456" i="6"/>
  <c r="E5454" i="6"/>
  <c r="F5454" i="6"/>
  <c r="AN5457" i="6"/>
  <c r="AO5457" i="6"/>
  <c r="AP5457" i="6"/>
  <c r="AQ5457" i="6"/>
  <c r="E5455" i="6"/>
  <c r="F5455" i="6"/>
  <c r="AN5458" i="6"/>
  <c r="AO5458" i="6"/>
  <c r="AP5458" i="6"/>
  <c r="AQ5458" i="6"/>
  <c r="E5456" i="6"/>
  <c r="F5456" i="6"/>
  <c r="AN5459" i="6"/>
  <c r="AO5459" i="6"/>
  <c r="AP5459" i="6"/>
  <c r="AQ5459" i="6"/>
  <c r="E5457" i="6"/>
  <c r="F5457" i="6"/>
  <c r="AN5460" i="6"/>
  <c r="AO5460" i="6"/>
  <c r="AP5460" i="6"/>
  <c r="AQ5460" i="6"/>
  <c r="E5458" i="6"/>
  <c r="F5458" i="6"/>
  <c r="AN5461" i="6"/>
  <c r="AO5461" i="6"/>
  <c r="AP5461" i="6"/>
  <c r="AQ5461" i="6"/>
  <c r="E5459" i="6"/>
  <c r="F5459" i="6"/>
  <c r="AN5462" i="6"/>
  <c r="AO5462" i="6"/>
  <c r="AP5462" i="6"/>
  <c r="AQ5462" i="6"/>
  <c r="E5460" i="6"/>
  <c r="F5460" i="6"/>
  <c r="AN5463" i="6"/>
  <c r="AO5463" i="6"/>
  <c r="AP5463" i="6"/>
  <c r="AQ5463" i="6"/>
  <c r="E5461" i="6"/>
  <c r="F5461" i="6"/>
  <c r="AN5464" i="6"/>
  <c r="AO5464" i="6"/>
  <c r="AP5464" i="6"/>
  <c r="AQ5464" i="6"/>
  <c r="E5462" i="6"/>
  <c r="F5462" i="6"/>
  <c r="AN5465" i="6"/>
  <c r="AO5465" i="6"/>
  <c r="AP5465" i="6"/>
  <c r="AQ5465" i="6"/>
  <c r="E5463" i="6"/>
  <c r="F5463" i="6"/>
  <c r="AN5466" i="6"/>
  <c r="AO5466" i="6"/>
  <c r="AP5466" i="6"/>
  <c r="AQ5466" i="6"/>
  <c r="E5464" i="6"/>
  <c r="F5464" i="6"/>
  <c r="AN5467" i="6"/>
  <c r="AO5467" i="6"/>
  <c r="AP5467" i="6"/>
  <c r="AQ5467" i="6"/>
  <c r="E5465" i="6"/>
  <c r="F5465" i="6"/>
  <c r="AN5468" i="6"/>
  <c r="AO5468" i="6"/>
  <c r="AP5468" i="6"/>
  <c r="AQ5468" i="6"/>
  <c r="E5466" i="6"/>
  <c r="F5466" i="6"/>
  <c r="AN5469" i="6"/>
  <c r="AO5469" i="6"/>
  <c r="AP5469" i="6"/>
  <c r="AQ5469" i="6"/>
  <c r="E5467" i="6"/>
  <c r="F5467" i="6"/>
  <c r="AN5470" i="6"/>
  <c r="AO5470" i="6"/>
  <c r="AP5470" i="6"/>
  <c r="AQ5470" i="6"/>
  <c r="E5468" i="6"/>
  <c r="F5468" i="6"/>
  <c r="AN5471" i="6"/>
  <c r="AO5471" i="6"/>
  <c r="AP5471" i="6"/>
  <c r="AQ5471" i="6"/>
  <c r="E5469" i="6"/>
  <c r="F5469" i="6"/>
  <c r="AN5472" i="6"/>
  <c r="AO5472" i="6"/>
  <c r="AP5472" i="6"/>
  <c r="AQ5472" i="6"/>
  <c r="E5470" i="6"/>
  <c r="F5470" i="6"/>
  <c r="AN5473" i="6"/>
  <c r="AO5473" i="6"/>
  <c r="AP5473" i="6"/>
  <c r="AQ5473" i="6"/>
  <c r="E5471" i="6"/>
  <c r="F5471" i="6"/>
  <c r="AN5474" i="6"/>
  <c r="AO5474" i="6"/>
  <c r="AP5474" i="6"/>
  <c r="AQ5474" i="6"/>
  <c r="E5472" i="6"/>
  <c r="F5472" i="6"/>
  <c r="AN5475" i="6"/>
  <c r="AO5475" i="6"/>
  <c r="AP5475" i="6"/>
  <c r="AQ5475" i="6"/>
  <c r="E5473" i="6"/>
  <c r="F5473" i="6"/>
  <c r="AN5476" i="6"/>
  <c r="AO5476" i="6"/>
  <c r="AP5476" i="6"/>
  <c r="AQ5476" i="6"/>
  <c r="E5474" i="6"/>
  <c r="F5474" i="6"/>
  <c r="AN5477" i="6"/>
  <c r="AO5477" i="6"/>
  <c r="AP5477" i="6"/>
  <c r="AQ5477" i="6"/>
  <c r="E5475" i="6"/>
  <c r="F5475" i="6"/>
  <c r="AN5478" i="6"/>
  <c r="AO5478" i="6"/>
  <c r="AP5478" i="6"/>
  <c r="AQ5478" i="6"/>
  <c r="E5476" i="6"/>
  <c r="F5476" i="6"/>
  <c r="AN5479" i="6"/>
  <c r="AO5479" i="6"/>
  <c r="AP5479" i="6"/>
  <c r="AQ5479" i="6"/>
  <c r="E5477" i="6"/>
  <c r="F5477" i="6"/>
  <c r="AN5480" i="6"/>
  <c r="AO5480" i="6"/>
  <c r="AP5480" i="6"/>
  <c r="AQ5480" i="6"/>
  <c r="E5478" i="6"/>
  <c r="F5478" i="6"/>
  <c r="AN5481" i="6"/>
  <c r="AO5481" i="6"/>
  <c r="AP5481" i="6"/>
  <c r="AQ5481" i="6"/>
  <c r="E5479" i="6"/>
  <c r="F5479" i="6"/>
  <c r="AN5482" i="6"/>
  <c r="AO5482" i="6"/>
  <c r="AP5482" i="6"/>
  <c r="AQ5482" i="6"/>
  <c r="E5480" i="6"/>
  <c r="F5480" i="6"/>
  <c r="AN5483" i="6"/>
  <c r="AO5483" i="6"/>
  <c r="AP5483" i="6"/>
  <c r="AQ5483" i="6"/>
  <c r="E5481" i="6"/>
  <c r="F5481" i="6"/>
  <c r="AN5484" i="6"/>
  <c r="AO5484" i="6"/>
  <c r="AP5484" i="6"/>
  <c r="AQ5484" i="6"/>
  <c r="E5482" i="6"/>
  <c r="F5482" i="6"/>
  <c r="AN5485" i="6"/>
  <c r="AO5485" i="6"/>
  <c r="AP5485" i="6"/>
  <c r="AQ5485" i="6"/>
  <c r="E5483" i="6"/>
  <c r="F5483" i="6"/>
  <c r="AN5486" i="6"/>
  <c r="AO5486" i="6"/>
  <c r="AP5486" i="6"/>
  <c r="AQ5486" i="6"/>
  <c r="E5484" i="6"/>
  <c r="F5484" i="6"/>
  <c r="AN5487" i="6"/>
  <c r="AO5487" i="6"/>
  <c r="AP5487" i="6"/>
  <c r="AQ5487" i="6"/>
  <c r="E5485" i="6"/>
  <c r="F5485" i="6"/>
  <c r="AN5488" i="6"/>
  <c r="AO5488" i="6"/>
  <c r="AP5488" i="6"/>
  <c r="AQ5488" i="6"/>
  <c r="E5486" i="6"/>
  <c r="F5486" i="6"/>
  <c r="AN5489" i="6"/>
  <c r="AO5489" i="6"/>
  <c r="AP5489" i="6"/>
  <c r="AQ5489" i="6"/>
  <c r="E5487" i="6"/>
  <c r="F5487" i="6"/>
  <c r="AN5490" i="6"/>
  <c r="AO5490" i="6"/>
  <c r="AP5490" i="6"/>
  <c r="AQ5490" i="6"/>
  <c r="E5488" i="6"/>
  <c r="F5488" i="6"/>
  <c r="AN5491" i="6"/>
  <c r="AO5491" i="6"/>
  <c r="AP5491" i="6"/>
  <c r="AQ5491" i="6"/>
  <c r="E5489" i="6"/>
  <c r="F5489" i="6"/>
  <c r="AN5492" i="6"/>
  <c r="AO5492" i="6"/>
  <c r="AP5492" i="6"/>
  <c r="AQ5492" i="6"/>
  <c r="E5490" i="6"/>
  <c r="F5490" i="6"/>
  <c r="AN5493" i="6"/>
  <c r="AO5493" i="6"/>
  <c r="AP5493" i="6"/>
  <c r="AQ5493" i="6"/>
  <c r="E5491" i="6"/>
  <c r="F5491" i="6"/>
  <c r="AN5494" i="6"/>
  <c r="AO5494" i="6"/>
  <c r="AP5494" i="6"/>
  <c r="AQ5494" i="6"/>
  <c r="E5492" i="6"/>
  <c r="F5492" i="6"/>
  <c r="AN5495" i="6"/>
  <c r="AO5495" i="6"/>
  <c r="AP5495" i="6"/>
  <c r="AQ5495" i="6"/>
  <c r="E5493" i="6"/>
  <c r="F5493" i="6"/>
  <c r="AN5496" i="6"/>
  <c r="AO5496" i="6"/>
  <c r="AP5496" i="6"/>
  <c r="AQ5496" i="6"/>
  <c r="E5494" i="6"/>
  <c r="F5494" i="6"/>
  <c r="AN5497" i="6"/>
  <c r="AO5497" i="6"/>
  <c r="AP5497" i="6"/>
  <c r="AQ5497" i="6"/>
  <c r="E5495" i="6"/>
  <c r="F5495" i="6"/>
  <c r="AN5498" i="6"/>
  <c r="AO5498" i="6"/>
  <c r="AP5498" i="6"/>
  <c r="AQ5498" i="6"/>
  <c r="E5496" i="6"/>
  <c r="F5496" i="6"/>
  <c r="AN5499" i="6"/>
  <c r="AO5499" i="6"/>
  <c r="AP5499" i="6"/>
  <c r="AQ5499" i="6"/>
  <c r="E5497" i="6"/>
  <c r="F5497" i="6"/>
  <c r="AN5500" i="6"/>
  <c r="AO5500" i="6"/>
  <c r="AP5500" i="6"/>
  <c r="AQ5500" i="6"/>
  <c r="E5498" i="6"/>
  <c r="F5498" i="6"/>
  <c r="AN5501" i="6"/>
  <c r="AO5501" i="6"/>
  <c r="AP5501" i="6"/>
  <c r="AQ5501" i="6"/>
  <c r="E5499" i="6"/>
  <c r="F5499" i="6"/>
  <c r="AN5502" i="6"/>
  <c r="AO5502" i="6"/>
  <c r="AP5502" i="6"/>
  <c r="AQ5502" i="6"/>
  <c r="E5500" i="6"/>
  <c r="F5500" i="6"/>
  <c r="AN5503" i="6"/>
  <c r="AO5503" i="6"/>
  <c r="AP5503" i="6"/>
  <c r="AQ5503" i="6"/>
  <c r="E5501" i="6"/>
  <c r="F5501" i="6"/>
  <c r="AN5504" i="6"/>
  <c r="AO5504" i="6"/>
  <c r="AP5504" i="6"/>
  <c r="AQ5504" i="6"/>
  <c r="E5502" i="6"/>
  <c r="F5502" i="6"/>
  <c r="AN5505" i="6"/>
  <c r="AO5505" i="6"/>
  <c r="AP5505" i="6"/>
  <c r="AQ5505" i="6"/>
  <c r="E5503" i="6"/>
  <c r="F5503" i="6"/>
  <c r="AN5506" i="6"/>
  <c r="AO5506" i="6"/>
  <c r="AP5506" i="6"/>
  <c r="AQ5506" i="6"/>
  <c r="E5504" i="6"/>
  <c r="F5504" i="6"/>
  <c r="AN5507" i="6"/>
  <c r="AO5507" i="6"/>
  <c r="AP5507" i="6"/>
  <c r="AQ5507" i="6"/>
  <c r="E5505" i="6"/>
  <c r="F5505" i="6"/>
  <c r="AN5508" i="6"/>
  <c r="AO5508" i="6"/>
  <c r="AP5508" i="6"/>
  <c r="AQ5508" i="6"/>
  <c r="E5506" i="6"/>
  <c r="F5506" i="6"/>
  <c r="AN5509" i="6"/>
  <c r="AO5509" i="6"/>
  <c r="AP5509" i="6"/>
  <c r="AQ5509" i="6"/>
  <c r="E5507" i="6"/>
  <c r="F5507" i="6"/>
  <c r="AN5510" i="6"/>
  <c r="AO5510" i="6"/>
  <c r="AP5510" i="6"/>
  <c r="AQ5510" i="6"/>
  <c r="E5508" i="6"/>
  <c r="F5508" i="6"/>
  <c r="AN5511" i="6"/>
  <c r="AO5511" i="6"/>
  <c r="AP5511" i="6"/>
  <c r="AQ5511" i="6"/>
  <c r="E5509" i="6"/>
  <c r="F5509" i="6"/>
  <c r="AN5512" i="6"/>
  <c r="AO5512" i="6"/>
  <c r="AP5512" i="6"/>
  <c r="AQ5512" i="6"/>
  <c r="E5510" i="6"/>
  <c r="F5510" i="6"/>
  <c r="AN5513" i="6"/>
  <c r="AO5513" i="6"/>
  <c r="AP5513" i="6"/>
  <c r="AQ5513" i="6"/>
  <c r="E5511" i="6"/>
  <c r="F5511" i="6"/>
  <c r="AN5514" i="6"/>
  <c r="AO5514" i="6"/>
  <c r="AP5514" i="6"/>
  <c r="AQ5514" i="6"/>
  <c r="E5512" i="6"/>
  <c r="F5512" i="6"/>
  <c r="AN5515" i="6"/>
  <c r="AO5515" i="6"/>
  <c r="AP5515" i="6"/>
  <c r="AQ5515" i="6"/>
  <c r="E5513" i="6"/>
  <c r="F5513" i="6"/>
  <c r="AN5516" i="6"/>
  <c r="AO5516" i="6"/>
  <c r="AP5516" i="6"/>
  <c r="AQ5516" i="6"/>
  <c r="E5514" i="6"/>
  <c r="F5514" i="6"/>
  <c r="AN5517" i="6"/>
  <c r="AO5517" i="6"/>
  <c r="AP5517" i="6"/>
  <c r="AQ5517" i="6"/>
  <c r="E5515" i="6"/>
  <c r="F5515" i="6"/>
  <c r="AN5518" i="6"/>
  <c r="AO5518" i="6"/>
  <c r="AP5518" i="6"/>
  <c r="AQ5518" i="6"/>
  <c r="E5516" i="6"/>
  <c r="F5516" i="6"/>
  <c r="AN5519" i="6"/>
  <c r="AO5519" i="6"/>
  <c r="AP5519" i="6"/>
  <c r="AQ5519" i="6"/>
  <c r="E5517" i="6"/>
  <c r="F5517" i="6"/>
  <c r="AN5520" i="6"/>
  <c r="AO5520" i="6"/>
  <c r="AP5520" i="6"/>
  <c r="AQ5520" i="6"/>
  <c r="E5518" i="6"/>
  <c r="F5518" i="6"/>
  <c r="AN5521" i="6"/>
  <c r="AO5521" i="6"/>
  <c r="AP5521" i="6"/>
  <c r="AQ5521" i="6"/>
  <c r="E5519" i="6"/>
  <c r="F5519" i="6"/>
  <c r="AN5522" i="6"/>
  <c r="AO5522" i="6"/>
  <c r="AP5522" i="6"/>
  <c r="AQ5522" i="6"/>
  <c r="E5520" i="6"/>
  <c r="F5520" i="6"/>
  <c r="AN5523" i="6"/>
  <c r="AO5523" i="6"/>
  <c r="AP5523" i="6"/>
  <c r="AQ5523" i="6"/>
  <c r="E5521" i="6"/>
  <c r="F5521" i="6"/>
  <c r="AN5524" i="6"/>
  <c r="AO5524" i="6"/>
  <c r="AP5524" i="6"/>
  <c r="AQ5524" i="6"/>
  <c r="E5522" i="6"/>
  <c r="F5522" i="6"/>
  <c r="AN5525" i="6"/>
  <c r="AO5525" i="6"/>
  <c r="AP5525" i="6"/>
  <c r="AQ5525" i="6"/>
  <c r="E5523" i="6"/>
  <c r="F5523" i="6"/>
  <c r="AN5526" i="6"/>
  <c r="AO5526" i="6"/>
  <c r="AP5526" i="6"/>
  <c r="AQ5526" i="6"/>
  <c r="E5524" i="6"/>
  <c r="F5524" i="6"/>
  <c r="AN5527" i="6"/>
  <c r="AO5527" i="6"/>
  <c r="AP5527" i="6"/>
  <c r="AQ5527" i="6"/>
  <c r="E5525" i="6"/>
  <c r="F5525" i="6"/>
  <c r="AN5528" i="6"/>
  <c r="AO5528" i="6"/>
  <c r="AP5528" i="6"/>
  <c r="AQ5528" i="6"/>
  <c r="E5526" i="6"/>
  <c r="F5526" i="6"/>
  <c r="AN5529" i="6"/>
  <c r="AO5529" i="6"/>
  <c r="AP5529" i="6"/>
  <c r="AQ5529" i="6"/>
  <c r="E5527" i="6"/>
  <c r="F5527" i="6"/>
  <c r="AN5530" i="6"/>
  <c r="AO5530" i="6"/>
  <c r="AP5530" i="6"/>
  <c r="AQ5530" i="6"/>
  <c r="E5528" i="6"/>
  <c r="F5528" i="6"/>
  <c r="AN5531" i="6"/>
  <c r="AO5531" i="6"/>
  <c r="AP5531" i="6"/>
  <c r="AQ5531" i="6"/>
  <c r="E5529" i="6"/>
  <c r="F5529" i="6"/>
  <c r="AN5532" i="6"/>
  <c r="AO5532" i="6"/>
  <c r="AP5532" i="6"/>
  <c r="AQ5532" i="6"/>
  <c r="E5530" i="6"/>
  <c r="F5530" i="6"/>
  <c r="AN5533" i="6"/>
  <c r="AO5533" i="6"/>
  <c r="AP5533" i="6"/>
  <c r="AQ5533" i="6"/>
  <c r="E5531" i="6"/>
  <c r="F5531" i="6"/>
  <c r="AN5534" i="6"/>
  <c r="AO5534" i="6"/>
  <c r="AP5534" i="6"/>
  <c r="AQ5534" i="6"/>
  <c r="E5532" i="6"/>
  <c r="F5532" i="6"/>
  <c r="AN5535" i="6"/>
  <c r="AO5535" i="6"/>
  <c r="AP5535" i="6"/>
  <c r="AQ5535" i="6"/>
  <c r="E5533" i="6"/>
  <c r="F5533" i="6"/>
  <c r="AN5536" i="6"/>
  <c r="AO5536" i="6"/>
  <c r="AP5536" i="6"/>
  <c r="AQ5536" i="6"/>
  <c r="E5534" i="6"/>
  <c r="F5534" i="6"/>
  <c r="AN5537" i="6"/>
  <c r="AO5537" i="6"/>
  <c r="AP5537" i="6"/>
  <c r="AQ5537" i="6"/>
  <c r="E5535" i="6"/>
  <c r="F5535" i="6"/>
  <c r="AN5538" i="6"/>
  <c r="AO5538" i="6"/>
  <c r="AP5538" i="6"/>
  <c r="AQ5538" i="6"/>
  <c r="E5536" i="6"/>
  <c r="F5536" i="6"/>
  <c r="AN5539" i="6"/>
  <c r="AO5539" i="6"/>
  <c r="AP5539" i="6"/>
  <c r="AQ5539" i="6"/>
  <c r="E5537" i="6"/>
  <c r="F5537" i="6"/>
  <c r="AN5540" i="6"/>
  <c r="AO5540" i="6"/>
  <c r="AP5540" i="6"/>
  <c r="AQ5540" i="6"/>
  <c r="E5538" i="6"/>
  <c r="F5538" i="6"/>
  <c r="AN5541" i="6"/>
  <c r="AO5541" i="6"/>
  <c r="AP5541" i="6"/>
  <c r="AQ5541" i="6"/>
  <c r="E5539" i="6"/>
  <c r="F5539" i="6"/>
  <c r="AN5542" i="6"/>
  <c r="AO5542" i="6"/>
  <c r="AP5542" i="6"/>
  <c r="AQ5542" i="6"/>
  <c r="E5540" i="6"/>
  <c r="F5540" i="6"/>
  <c r="AN5543" i="6"/>
  <c r="AO5543" i="6"/>
  <c r="AP5543" i="6"/>
  <c r="AQ5543" i="6"/>
  <c r="E5541" i="6"/>
  <c r="F5541" i="6"/>
  <c r="AN5544" i="6"/>
  <c r="AO5544" i="6"/>
  <c r="AP5544" i="6"/>
  <c r="AQ5544" i="6"/>
  <c r="E5542" i="6"/>
  <c r="F5542" i="6"/>
  <c r="AN5545" i="6"/>
  <c r="AO5545" i="6"/>
  <c r="AP5545" i="6"/>
  <c r="AQ5545" i="6"/>
  <c r="E5543" i="6"/>
  <c r="F5543" i="6"/>
  <c r="AN5546" i="6"/>
  <c r="AO5546" i="6"/>
  <c r="AP5546" i="6"/>
  <c r="AQ5546" i="6"/>
  <c r="E5544" i="6"/>
  <c r="F5544" i="6"/>
  <c r="AN5547" i="6"/>
  <c r="AO5547" i="6"/>
  <c r="AP5547" i="6"/>
  <c r="AQ5547" i="6"/>
  <c r="E5545" i="6"/>
  <c r="F5545" i="6"/>
  <c r="AN5548" i="6"/>
  <c r="AO5548" i="6"/>
  <c r="AP5548" i="6"/>
  <c r="AQ5548" i="6"/>
  <c r="E5546" i="6"/>
  <c r="F5546" i="6"/>
  <c r="AN5549" i="6"/>
  <c r="AO5549" i="6"/>
  <c r="AP5549" i="6"/>
  <c r="AQ5549" i="6"/>
  <c r="E5547" i="6"/>
  <c r="F5547" i="6"/>
  <c r="AN5550" i="6"/>
  <c r="AO5550" i="6"/>
  <c r="AP5550" i="6"/>
  <c r="AQ5550" i="6"/>
  <c r="E5548" i="6"/>
  <c r="F5548" i="6"/>
  <c r="AN5551" i="6"/>
  <c r="AO5551" i="6"/>
  <c r="AP5551" i="6"/>
  <c r="AQ5551" i="6"/>
  <c r="E5549" i="6"/>
  <c r="F5549" i="6"/>
  <c r="AN5552" i="6"/>
  <c r="AO5552" i="6"/>
  <c r="AP5552" i="6"/>
  <c r="AQ5552" i="6"/>
  <c r="E5550" i="6"/>
  <c r="F5550" i="6"/>
  <c r="AN5553" i="6"/>
  <c r="AO5553" i="6"/>
  <c r="AP5553" i="6"/>
  <c r="AQ5553" i="6"/>
  <c r="E5551" i="6"/>
  <c r="F5551" i="6"/>
  <c r="AN5554" i="6"/>
  <c r="AO5554" i="6"/>
  <c r="AP5554" i="6"/>
  <c r="AQ5554" i="6"/>
  <c r="E5552" i="6"/>
  <c r="F5552" i="6"/>
  <c r="AN5555" i="6"/>
  <c r="AO5555" i="6"/>
  <c r="AP5555" i="6"/>
  <c r="AQ5555" i="6"/>
  <c r="E5553" i="6"/>
  <c r="F5553" i="6"/>
  <c r="AN5556" i="6"/>
  <c r="AO5556" i="6"/>
  <c r="AP5556" i="6"/>
  <c r="AQ5556" i="6"/>
  <c r="E5554" i="6"/>
  <c r="F5554" i="6"/>
  <c r="AN5557" i="6"/>
  <c r="AO5557" i="6"/>
  <c r="AP5557" i="6"/>
  <c r="AQ5557" i="6"/>
  <c r="E5555" i="6"/>
  <c r="F5555" i="6"/>
  <c r="AN5558" i="6"/>
  <c r="AO5558" i="6"/>
  <c r="AP5558" i="6"/>
  <c r="AQ5558" i="6"/>
  <c r="E5556" i="6"/>
  <c r="F5556" i="6"/>
  <c r="AN5559" i="6"/>
  <c r="AO5559" i="6"/>
  <c r="AP5559" i="6"/>
  <c r="AQ5559" i="6"/>
  <c r="E5557" i="6"/>
  <c r="F5557" i="6"/>
  <c r="AN5560" i="6"/>
  <c r="AO5560" i="6"/>
  <c r="AP5560" i="6"/>
  <c r="AQ5560" i="6"/>
  <c r="E5558" i="6"/>
  <c r="F5558" i="6"/>
  <c r="AN5561" i="6"/>
  <c r="AO5561" i="6"/>
  <c r="AP5561" i="6"/>
  <c r="AQ5561" i="6"/>
  <c r="E5559" i="6"/>
  <c r="F5559" i="6"/>
  <c r="AN5562" i="6"/>
  <c r="AO5562" i="6"/>
  <c r="AP5562" i="6"/>
  <c r="AQ5562" i="6"/>
  <c r="E5560" i="6"/>
  <c r="F5560" i="6"/>
  <c r="AN5563" i="6"/>
  <c r="AO5563" i="6"/>
  <c r="AP5563" i="6"/>
  <c r="AQ5563" i="6"/>
  <c r="E5561" i="6"/>
  <c r="F5561" i="6"/>
  <c r="AN5564" i="6"/>
  <c r="AO5564" i="6"/>
  <c r="AP5564" i="6"/>
  <c r="AQ5564" i="6"/>
  <c r="E5562" i="6"/>
  <c r="F5562" i="6"/>
  <c r="AN5565" i="6"/>
  <c r="AO5565" i="6"/>
  <c r="AP5565" i="6"/>
  <c r="AQ5565" i="6"/>
  <c r="E5563" i="6"/>
  <c r="F5563" i="6"/>
  <c r="AN5566" i="6"/>
  <c r="AO5566" i="6"/>
  <c r="AP5566" i="6"/>
  <c r="AQ5566" i="6"/>
  <c r="E5564" i="6"/>
  <c r="F5564" i="6"/>
  <c r="AN5567" i="6"/>
  <c r="AO5567" i="6"/>
  <c r="AP5567" i="6"/>
  <c r="AQ5567" i="6"/>
  <c r="E5565" i="6"/>
  <c r="F5565" i="6"/>
  <c r="AN5568" i="6"/>
  <c r="AO5568" i="6"/>
  <c r="AP5568" i="6"/>
  <c r="AQ5568" i="6"/>
  <c r="E5566" i="6"/>
  <c r="F5566" i="6"/>
  <c r="AN5569" i="6"/>
  <c r="AO5569" i="6"/>
  <c r="AP5569" i="6"/>
  <c r="AQ5569" i="6"/>
  <c r="E5567" i="6"/>
  <c r="F5567" i="6"/>
  <c r="AN5570" i="6"/>
  <c r="AO5570" i="6"/>
  <c r="AP5570" i="6"/>
  <c r="AQ5570" i="6"/>
  <c r="E5568" i="6"/>
  <c r="F5568" i="6"/>
  <c r="AN5571" i="6"/>
  <c r="AO5571" i="6"/>
  <c r="AP5571" i="6"/>
  <c r="AQ5571" i="6"/>
  <c r="E5569" i="6"/>
  <c r="F5569" i="6"/>
  <c r="AN5572" i="6"/>
  <c r="AO5572" i="6"/>
  <c r="AP5572" i="6"/>
  <c r="AQ5572" i="6"/>
  <c r="E5570" i="6"/>
  <c r="F5570" i="6"/>
  <c r="AN5573" i="6"/>
  <c r="AO5573" i="6"/>
  <c r="AP5573" i="6"/>
  <c r="AQ5573" i="6"/>
  <c r="E5571" i="6"/>
  <c r="F5571" i="6"/>
  <c r="AN5574" i="6"/>
  <c r="AO5574" i="6"/>
  <c r="AP5574" i="6"/>
  <c r="AQ5574" i="6"/>
  <c r="E5572" i="6"/>
  <c r="F5572" i="6"/>
  <c r="AN5575" i="6"/>
  <c r="AO5575" i="6"/>
  <c r="AP5575" i="6"/>
  <c r="AQ5575" i="6"/>
  <c r="E5573" i="6"/>
  <c r="F5573" i="6"/>
  <c r="AN5576" i="6"/>
  <c r="AO5576" i="6"/>
  <c r="AP5576" i="6"/>
  <c r="AQ5576" i="6"/>
  <c r="E5574" i="6"/>
  <c r="F5574" i="6"/>
  <c r="AN5577" i="6"/>
  <c r="AO5577" i="6"/>
  <c r="AP5577" i="6"/>
  <c r="AQ5577" i="6"/>
  <c r="E5575" i="6"/>
  <c r="F5575" i="6"/>
  <c r="AN5578" i="6"/>
  <c r="AO5578" i="6"/>
  <c r="AP5578" i="6"/>
  <c r="AQ5578" i="6"/>
  <c r="E5576" i="6"/>
  <c r="F5576" i="6"/>
  <c r="AN5579" i="6"/>
  <c r="AO5579" i="6"/>
  <c r="AP5579" i="6"/>
  <c r="AQ5579" i="6"/>
  <c r="E5577" i="6"/>
  <c r="F5577" i="6"/>
  <c r="AN5580" i="6"/>
  <c r="AO5580" i="6"/>
  <c r="AP5580" i="6"/>
  <c r="AQ5580" i="6"/>
  <c r="E5578" i="6"/>
  <c r="F5578" i="6"/>
  <c r="AN5581" i="6"/>
  <c r="AO5581" i="6"/>
  <c r="AP5581" i="6"/>
  <c r="AQ5581" i="6"/>
  <c r="E5579" i="6"/>
  <c r="F5579" i="6"/>
  <c r="AN5582" i="6"/>
  <c r="AO5582" i="6"/>
  <c r="AP5582" i="6"/>
  <c r="AQ5582" i="6"/>
  <c r="E5580" i="6"/>
  <c r="F5580" i="6"/>
  <c r="AN5583" i="6"/>
  <c r="AO5583" i="6"/>
  <c r="AP5583" i="6"/>
  <c r="AQ5583" i="6"/>
  <c r="E5581" i="6"/>
  <c r="F5581" i="6"/>
  <c r="AN5584" i="6"/>
  <c r="AO5584" i="6"/>
  <c r="AP5584" i="6"/>
  <c r="AQ5584" i="6"/>
  <c r="E5582" i="6"/>
  <c r="F5582" i="6"/>
  <c r="AN5585" i="6"/>
  <c r="AO5585" i="6"/>
  <c r="AP5585" i="6"/>
  <c r="AQ5585" i="6"/>
  <c r="E5583" i="6"/>
  <c r="F5583" i="6"/>
  <c r="AN5586" i="6"/>
  <c r="AO5586" i="6"/>
  <c r="AP5586" i="6"/>
  <c r="AQ5586" i="6"/>
  <c r="E5584" i="6"/>
  <c r="F5584" i="6"/>
  <c r="AN5587" i="6"/>
  <c r="AO5587" i="6"/>
  <c r="AP5587" i="6"/>
  <c r="AQ5587" i="6"/>
  <c r="E5585" i="6"/>
  <c r="F5585" i="6"/>
  <c r="AN5588" i="6"/>
  <c r="AO5588" i="6"/>
  <c r="AP5588" i="6"/>
  <c r="AQ5588" i="6"/>
  <c r="E5586" i="6"/>
  <c r="F5586" i="6"/>
  <c r="AN5589" i="6"/>
  <c r="AO5589" i="6"/>
  <c r="AP5589" i="6"/>
  <c r="AQ5589" i="6"/>
  <c r="E5587" i="6"/>
  <c r="F5587" i="6"/>
  <c r="AN5590" i="6"/>
  <c r="AO5590" i="6"/>
  <c r="AP5590" i="6"/>
  <c r="AQ5590" i="6"/>
  <c r="E5588" i="6"/>
  <c r="F5588" i="6"/>
  <c r="AN5591" i="6"/>
  <c r="AO5591" i="6"/>
  <c r="AP5591" i="6"/>
  <c r="AQ5591" i="6"/>
  <c r="E5589" i="6"/>
  <c r="F5589" i="6"/>
  <c r="AN5592" i="6"/>
  <c r="AO5592" i="6"/>
  <c r="AP5592" i="6"/>
  <c r="AQ5592" i="6"/>
  <c r="E5590" i="6"/>
  <c r="F5590" i="6"/>
  <c r="AN5593" i="6"/>
  <c r="AO5593" i="6"/>
  <c r="AP5593" i="6"/>
  <c r="AQ5593" i="6"/>
  <c r="E5591" i="6"/>
  <c r="F5591" i="6"/>
  <c r="AN5594" i="6"/>
  <c r="AO5594" i="6"/>
  <c r="AP5594" i="6"/>
  <c r="AQ5594" i="6"/>
  <c r="E5592" i="6"/>
  <c r="F5592" i="6"/>
  <c r="AN5595" i="6"/>
  <c r="AO5595" i="6"/>
  <c r="AP5595" i="6"/>
  <c r="AQ5595" i="6"/>
  <c r="E5593" i="6"/>
  <c r="F5593" i="6"/>
  <c r="AN5596" i="6"/>
  <c r="AO5596" i="6"/>
  <c r="AP5596" i="6"/>
  <c r="AQ5596" i="6"/>
  <c r="E5594" i="6"/>
  <c r="F5594" i="6"/>
  <c r="AN5597" i="6"/>
  <c r="AO5597" i="6"/>
  <c r="AP5597" i="6"/>
  <c r="AQ5597" i="6"/>
  <c r="E5595" i="6"/>
  <c r="F5595" i="6"/>
  <c r="AN5598" i="6"/>
  <c r="AO5598" i="6"/>
  <c r="AP5598" i="6"/>
  <c r="AQ5598" i="6"/>
  <c r="E5596" i="6"/>
  <c r="F5596" i="6"/>
  <c r="AN5599" i="6"/>
  <c r="AO5599" i="6"/>
  <c r="AP5599" i="6"/>
  <c r="AQ5599" i="6"/>
  <c r="E5597" i="6"/>
  <c r="F5597" i="6"/>
  <c r="AN5600" i="6"/>
  <c r="AO5600" i="6"/>
  <c r="AP5600" i="6"/>
  <c r="AQ5600" i="6"/>
  <c r="E5598" i="6"/>
  <c r="F5598" i="6"/>
  <c r="AN5601" i="6"/>
  <c r="AO5601" i="6"/>
  <c r="AP5601" i="6"/>
  <c r="AQ5601" i="6"/>
  <c r="E5599" i="6"/>
  <c r="F5599" i="6"/>
  <c r="AN5602" i="6"/>
  <c r="AO5602" i="6"/>
  <c r="AP5602" i="6"/>
  <c r="AQ5602" i="6"/>
  <c r="E5600" i="6"/>
  <c r="F5600" i="6"/>
  <c r="AN5603" i="6"/>
  <c r="AO5603" i="6"/>
  <c r="AP5603" i="6"/>
  <c r="AQ5603" i="6"/>
  <c r="E5601" i="6"/>
  <c r="F5601" i="6"/>
  <c r="AN5604" i="6"/>
  <c r="AO5604" i="6"/>
  <c r="AP5604" i="6"/>
  <c r="AQ5604" i="6"/>
  <c r="E5602" i="6"/>
  <c r="F5602" i="6"/>
  <c r="AN5605" i="6"/>
  <c r="AO5605" i="6"/>
  <c r="AP5605" i="6"/>
  <c r="AQ5605" i="6"/>
  <c r="E5603" i="6"/>
  <c r="F5603" i="6"/>
  <c r="AN5606" i="6"/>
  <c r="AO5606" i="6"/>
  <c r="AP5606" i="6"/>
  <c r="AQ5606" i="6"/>
  <c r="E5604" i="6"/>
  <c r="F5604" i="6"/>
  <c r="AN5607" i="6"/>
  <c r="AO5607" i="6"/>
  <c r="AP5607" i="6"/>
  <c r="AQ5607" i="6"/>
  <c r="E5605" i="6"/>
  <c r="F5605" i="6"/>
  <c r="AN5608" i="6"/>
  <c r="AO5608" i="6"/>
  <c r="AP5608" i="6"/>
  <c r="AQ5608" i="6"/>
  <c r="E5606" i="6"/>
  <c r="F5606" i="6"/>
  <c r="AN5609" i="6"/>
  <c r="AO5609" i="6"/>
  <c r="AP5609" i="6"/>
  <c r="AQ5609" i="6"/>
  <c r="E5607" i="6"/>
  <c r="F5607" i="6"/>
  <c r="AN5610" i="6"/>
  <c r="AO5610" i="6"/>
  <c r="AP5610" i="6"/>
  <c r="AQ5610" i="6"/>
  <c r="E5608" i="6"/>
  <c r="F5608" i="6"/>
  <c r="AN5611" i="6"/>
  <c r="AO5611" i="6"/>
  <c r="AP5611" i="6"/>
  <c r="AQ5611" i="6"/>
  <c r="E5609" i="6"/>
  <c r="F5609" i="6"/>
  <c r="AN5612" i="6"/>
  <c r="AO5612" i="6"/>
  <c r="AP5612" i="6"/>
  <c r="AQ5612" i="6"/>
  <c r="E5610" i="6"/>
  <c r="F5610" i="6"/>
  <c r="AN5613" i="6"/>
  <c r="AO5613" i="6"/>
  <c r="AP5613" i="6"/>
  <c r="AQ5613" i="6"/>
  <c r="E5611" i="6"/>
  <c r="F5611" i="6"/>
  <c r="AN5614" i="6"/>
  <c r="AO5614" i="6"/>
  <c r="AP5614" i="6"/>
  <c r="AQ5614" i="6"/>
  <c r="E5612" i="6"/>
  <c r="F5612" i="6"/>
  <c r="AN5615" i="6"/>
  <c r="AO5615" i="6"/>
  <c r="AP5615" i="6"/>
  <c r="AQ5615" i="6"/>
  <c r="E5613" i="6"/>
  <c r="F5613" i="6"/>
  <c r="AN5616" i="6"/>
  <c r="AO5616" i="6"/>
  <c r="AP5616" i="6"/>
  <c r="AQ5616" i="6"/>
  <c r="E5614" i="6"/>
  <c r="F5614" i="6"/>
  <c r="AN5617" i="6"/>
  <c r="AO5617" i="6"/>
  <c r="AP5617" i="6"/>
  <c r="AQ5617" i="6"/>
  <c r="E5615" i="6"/>
  <c r="F5615" i="6"/>
  <c r="AN5618" i="6"/>
  <c r="AO5618" i="6"/>
  <c r="AP5618" i="6"/>
  <c r="AQ5618" i="6"/>
  <c r="E5616" i="6"/>
  <c r="F5616" i="6"/>
  <c r="AN5619" i="6"/>
  <c r="AO5619" i="6"/>
  <c r="AP5619" i="6"/>
  <c r="AQ5619" i="6"/>
  <c r="E5617" i="6"/>
  <c r="F5617" i="6"/>
  <c r="AN5620" i="6"/>
  <c r="AO5620" i="6"/>
  <c r="AP5620" i="6"/>
  <c r="AQ5620" i="6"/>
  <c r="E5618" i="6"/>
  <c r="F5618" i="6"/>
  <c r="AN5621" i="6"/>
  <c r="AO5621" i="6"/>
  <c r="AP5621" i="6"/>
  <c r="AQ5621" i="6"/>
  <c r="E5619" i="6"/>
  <c r="F5619" i="6"/>
  <c r="AN5622" i="6"/>
  <c r="AO5622" i="6"/>
  <c r="AP5622" i="6"/>
  <c r="AQ5622" i="6"/>
  <c r="E5620" i="6"/>
  <c r="F5620" i="6"/>
  <c r="AN5623" i="6"/>
  <c r="AO5623" i="6"/>
  <c r="AP5623" i="6"/>
  <c r="AQ5623" i="6"/>
  <c r="E5621" i="6"/>
  <c r="F5621" i="6"/>
  <c r="AN5624" i="6"/>
  <c r="AO5624" i="6"/>
  <c r="AP5624" i="6"/>
  <c r="AQ5624" i="6"/>
  <c r="E5622" i="6"/>
  <c r="F5622" i="6"/>
  <c r="AN5625" i="6"/>
  <c r="AO5625" i="6"/>
  <c r="AP5625" i="6"/>
  <c r="AQ5625" i="6"/>
  <c r="E5623" i="6"/>
  <c r="F5623" i="6"/>
  <c r="AN5626" i="6"/>
  <c r="AO5626" i="6"/>
  <c r="AP5626" i="6"/>
  <c r="AQ5626" i="6"/>
  <c r="E5624" i="6"/>
  <c r="F5624" i="6"/>
  <c r="AN5627" i="6"/>
  <c r="AO5627" i="6"/>
  <c r="AP5627" i="6"/>
  <c r="AQ5627" i="6"/>
  <c r="E5625" i="6"/>
  <c r="F5625" i="6"/>
  <c r="AN5628" i="6"/>
  <c r="AO5628" i="6"/>
  <c r="AP5628" i="6"/>
  <c r="AQ5628" i="6"/>
  <c r="E5626" i="6"/>
  <c r="F5626" i="6"/>
  <c r="AN5629" i="6"/>
  <c r="AO5629" i="6"/>
  <c r="AP5629" i="6"/>
  <c r="AQ5629" i="6"/>
  <c r="E5627" i="6"/>
  <c r="F5627" i="6"/>
  <c r="AN5630" i="6"/>
  <c r="AO5630" i="6"/>
  <c r="AP5630" i="6"/>
  <c r="AQ5630" i="6"/>
  <c r="E5628" i="6"/>
  <c r="F5628" i="6"/>
  <c r="AN5631" i="6"/>
  <c r="AO5631" i="6"/>
  <c r="AP5631" i="6"/>
  <c r="AQ5631" i="6"/>
  <c r="E5629" i="6"/>
  <c r="F5629" i="6"/>
  <c r="AN5632" i="6"/>
  <c r="AO5632" i="6"/>
  <c r="AP5632" i="6"/>
  <c r="AQ5632" i="6"/>
  <c r="E5630" i="6"/>
  <c r="F5630" i="6"/>
  <c r="AN5633" i="6"/>
  <c r="AO5633" i="6"/>
  <c r="AP5633" i="6"/>
  <c r="AQ5633" i="6"/>
  <c r="E5631" i="6"/>
  <c r="F5631" i="6"/>
  <c r="AN5634" i="6"/>
  <c r="AO5634" i="6"/>
  <c r="AP5634" i="6"/>
  <c r="AQ5634" i="6"/>
  <c r="E5632" i="6"/>
  <c r="F5632" i="6"/>
  <c r="AN5635" i="6"/>
  <c r="AO5635" i="6"/>
  <c r="AP5635" i="6"/>
  <c r="AQ5635" i="6"/>
  <c r="E5633" i="6"/>
  <c r="F5633" i="6"/>
  <c r="AN5636" i="6"/>
  <c r="AO5636" i="6"/>
  <c r="AP5636" i="6"/>
  <c r="AQ5636" i="6"/>
  <c r="E5634" i="6"/>
  <c r="F5634" i="6"/>
  <c r="AN5637" i="6"/>
  <c r="AO5637" i="6"/>
  <c r="AP5637" i="6"/>
  <c r="AQ5637" i="6"/>
  <c r="E5635" i="6"/>
  <c r="F5635" i="6"/>
  <c r="AN5638" i="6"/>
  <c r="AO5638" i="6"/>
  <c r="AP5638" i="6"/>
  <c r="AQ5638" i="6"/>
  <c r="E5636" i="6"/>
  <c r="F5636" i="6"/>
  <c r="AN5639" i="6"/>
  <c r="AO5639" i="6"/>
  <c r="AP5639" i="6"/>
  <c r="AQ5639" i="6"/>
  <c r="E5637" i="6"/>
  <c r="F5637" i="6"/>
  <c r="AN5640" i="6"/>
  <c r="AO5640" i="6"/>
  <c r="AP5640" i="6"/>
  <c r="AQ5640" i="6"/>
  <c r="E5638" i="6"/>
  <c r="F5638" i="6"/>
  <c r="AN5641" i="6"/>
  <c r="AO5641" i="6"/>
  <c r="AP5641" i="6"/>
  <c r="AQ5641" i="6"/>
  <c r="E5639" i="6"/>
  <c r="F5639" i="6"/>
  <c r="AN5642" i="6"/>
  <c r="AO5642" i="6"/>
  <c r="AP5642" i="6"/>
  <c r="AQ5642" i="6"/>
  <c r="E5640" i="6"/>
  <c r="F5640" i="6"/>
  <c r="AN5643" i="6"/>
  <c r="AO5643" i="6"/>
  <c r="AP5643" i="6"/>
  <c r="AQ5643" i="6"/>
  <c r="E5641" i="6"/>
  <c r="F5641" i="6"/>
  <c r="AN5644" i="6"/>
  <c r="AO5644" i="6"/>
  <c r="AP5644" i="6"/>
  <c r="AQ5644" i="6"/>
  <c r="E5642" i="6"/>
  <c r="F5642" i="6"/>
  <c r="AN5645" i="6"/>
  <c r="AO5645" i="6"/>
  <c r="AP5645" i="6"/>
  <c r="AQ5645" i="6"/>
  <c r="E5643" i="6"/>
  <c r="F5643" i="6"/>
  <c r="AN5646" i="6"/>
  <c r="AO5646" i="6"/>
  <c r="AP5646" i="6"/>
  <c r="AQ5646" i="6"/>
  <c r="E5644" i="6"/>
  <c r="F5644" i="6"/>
  <c r="AN5647" i="6"/>
  <c r="AO5647" i="6"/>
  <c r="AP5647" i="6"/>
  <c r="AQ5647" i="6"/>
  <c r="E5645" i="6"/>
  <c r="F5645" i="6"/>
  <c r="AN5648" i="6"/>
  <c r="AO5648" i="6"/>
  <c r="AP5648" i="6"/>
  <c r="AQ5648" i="6"/>
  <c r="E5646" i="6"/>
  <c r="F5646" i="6"/>
  <c r="AN5649" i="6"/>
  <c r="AO5649" i="6"/>
  <c r="AP5649" i="6"/>
  <c r="AQ5649" i="6"/>
  <c r="E5647" i="6"/>
  <c r="F5647" i="6"/>
  <c r="AN5650" i="6"/>
  <c r="AO5650" i="6"/>
  <c r="AP5650" i="6"/>
  <c r="AQ5650" i="6"/>
  <c r="E5648" i="6"/>
  <c r="F5648" i="6"/>
  <c r="AN5651" i="6"/>
  <c r="AO5651" i="6"/>
  <c r="AP5651" i="6"/>
  <c r="AQ5651" i="6"/>
  <c r="E5649" i="6"/>
  <c r="F5649" i="6"/>
  <c r="AN5652" i="6"/>
  <c r="AO5652" i="6"/>
  <c r="AP5652" i="6"/>
  <c r="AQ5652" i="6"/>
  <c r="E5650" i="6"/>
  <c r="F5650" i="6"/>
  <c r="AN5653" i="6"/>
  <c r="AO5653" i="6"/>
  <c r="AP5653" i="6"/>
  <c r="AQ5653" i="6"/>
  <c r="E5651" i="6"/>
  <c r="F5651" i="6"/>
  <c r="AN5654" i="6"/>
  <c r="AO5654" i="6"/>
  <c r="AP5654" i="6"/>
  <c r="AQ5654" i="6"/>
  <c r="E5652" i="6"/>
  <c r="F5652" i="6"/>
  <c r="AN5655" i="6"/>
  <c r="AO5655" i="6"/>
  <c r="AP5655" i="6"/>
  <c r="AQ5655" i="6"/>
  <c r="E5653" i="6"/>
  <c r="F5653" i="6"/>
  <c r="AN5656" i="6"/>
  <c r="AO5656" i="6"/>
  <c r="AP5656" i="6"/>
  <c r="AQ5656" i="6"/>
  <c r="E5654" i="6"/>
  <c r="F5654" i="6"/>
  <c r="AN5657" i="6"/>
  <c r="AO5657" i="6"/>
  <c r="AP5657" i="6"/>
  <c r="AQ5657" i="6"/>
  <c r="E5655" i="6"/>
  <c r="F5655" i="6"/>
  <c r="AN5658" i="6"/>
  <c r="AO5658" i="6"/>
  <c r="AP5658" i="6"/>
  <c r="AQ5658" i="6"/>
  <c r="E5656" i="6"/>
  <c r="F5656" i="6"/>
  <c r="AN5659" i="6"/>
  <c r="AO5659" i="6"/>
  <c r="AP5659" i="6"/>
  <c r="AQ5659" i="6"/>
  <c r="E5657" i="6"/>
  <c r="F5657" i="6"/>
  <c r="AN5660" i="6"/>
  <c r="AO5660" i="6"/>
  <c r="AP5660" i="6"/>
  <c r="AQ5660" i="6"/>
  <c r="E5658" i="6"/>
  <c r="F5658" i="6"/>
  <c r="AN5661" i="6"/>
  <c r="AO5661" i="6"/>
  <c r="AP5661" i="6"/>
  <c r="AQ5661" i="6"/>
  <c r="E5659" i="6"/>
  <c r="F5659" i="6"/>
  <c r="AN5662" i="6"/>
  <c r="AO5662" i="6"/>
  <c r="AP5662" i="6"/>
  <c r="AQ5662" i="6"/>
  <c r="E5660" i="6"/>
  <c r="F5660" i="6"/>
  <c r="AN5663" i="6"/>
  <c r="AO5663" i="6"/>
  <c r="AP5663" i="6"/>
  <c r="AQ5663" i="6"/>
  <c r="E5661" i="6"/>
  <c r="F5661" i="6"/>
  <c r="AN5664" i="6"/>
  <c r="AO5664" i="6"/>
  <c r="AP5664" i="6"/>
  <c r="AQ5664" i="6"/>
  <c r="E5662" i="6"/>
  <c r="F5662" i="6"/>
  <c r="AN5665" i="6"/>
  <c r="AO5665" i="6"/>
  <c r="AP5665" i="6"/>
  <c r="AQ5665" i="6"/>
  <c r="E5663" i="6"/>
  <c r="F5663" i="6"/>
  <c r="AN5666" i="6"/>
  <c r="AO5666" i="6"/>
  <c r="AP5666" i="6"/>
  <c r="AQ5666" i="6"/>
  <c r="E5664" i="6"/>
  <c r="F5664" i="6"/>
  <c r="AN5667" i="6"/>
  <c r="AO5667" i="6"/>
  <c r="AP5667" i="6"/>
  <c r="AQ5667" i="6"/>
  <c r="E5665" i="6"/>
  <c r="F5665" i="6"/>
  <c r="AN5668" i="6"/>
  <c r="AO5668" i="6"/>
  <c r="AP5668" i="6"/>
  <c r="AQ5668" i="6"/>
  <c r="E5666" i="6"/>
  <c r="F5666" i="6"/>
  <c r="AN5669" i="6"/>
  <c r="AO5669" i="6"/>
  <c r="AP5669" i="6"/>
  <c r="AQ5669" i="6"/>
  <c r="E5667" i="6"/>
  <c r="F5667" i="6"/>
  <c r="AN5670" i="6"/>
  <c r="AO5670" i="6"/>
  <c r="AP5670" i="6"/>
  <c r="AQ5670" i="6"/>
  <c r="E5668" i="6"/>
  <c r="F5668" i="6"/>
  <c r="AN5671" i="6"/>
  <c r="AO5671" i="6"/>
  <c r="AP5671" i="6"/>
  <c r="AQ5671" i="6"/>
  <c r="E5669" i="6"/>
  <c r="F5669" i="6"/>
  <c r="AN5672" i="6"/>
  <c r="AO5672" i="6"/>
  <c r="AP5672" i="6"/>
  <c r="AQ5672" i="6"/>
  <c r="E5670" i="6"/>
  <c r="F5670" i="6"/>
  <c r="AN5673" i="6"/>
  <c r="AO5673" i="6"/>
  <c r="AP5673" i="6"/>
  <c r="AQ5673" i="6"/>
  <c r="E5671" i="6"/>
  <c r="F5671" i="6"/>
  <c r="AN5674" i="6"/>
  <c r="AO5674" i="6"/>
  <c r="AP5674" i="6"/>
  <c r="AQ5674" i="6"/>
  <c r="E5672" i="6"/>
  <c r="F5672" i="6"/>
  <c r="AN5675" i="6"/>
  <c r="AO5675" i="6"/>
  <c r="AP5675" i="6"/>
  <c r="AQ5675" i="6"/>
  <c r="E5673" i="6"/>
  <c r="F5673" i="6"/>
  <c r="AN5676" i="6"/>
  <c r="AO5676" i="6"/>
  <c r="AP5676" i="6"/>
  <c r="AQ5676" i="6"/>
  <c r="E5674" i="6"/>
  <c r="F5674" i="6"/>
  <c r="AN5677" i="6"/>
  <c r="AO5677" i="6"/>
  <c r="AP5677" i="6"/>
  <c r="AQ5677" i="6"/>
  <c r="E5675" i="6"/>
  <c r="F5675" i="6"/>
  <c r="AN5678" i="6"/>
  <c r="AO5678" i="6"/>
  <c r="AP5678" i="6"/>
  <c r="AQ5678" i="6"/>
  <c r="E5676" i="6"/>
  <c r="F5676" i="6"/>
  <c r="AN5679" i="6"/>
  <c r="AO5679" i="6"/>
  <c r="AP5679" i="6"/>
  <c r="AQ5679" i="6"/>
  <c r="E5677" i="6"/>
  <c r="F5677" i="6"/>
  <c r="AN5680" i="6"/>
  <c r="AO5680" i="6"/>
  <c r="AP5680" i="6"/>
  <c r="AQ5680" i="6"/>
  <c r="E5678" i="6"/>
  <c r="F5678" i="6"/>
  <c r="AN5681" i="6"/>
  <c r="AO5681" i="6"/>
  <c r="AP5681" i="6"/>
  <c r="AQ5681" i="6"/>
  <c r="E5679" i="6"/>
  <c r="F5679" i="6"/>
  <c r="AN5682" i="6"/>
  <c r="AO5682" i="6"/>
  <c r="AP5682" i="6"/>
  <c r="AQ5682" i="6"/>
  <c r="E5680" i="6"/>
  <c r="F5680" i="6"/>
  <c r="AN5683" i="6"/>
  <c r="AO5683" i="6"/>
  <c r="AP5683" i="6"/>
  <c r="AQ5683" i="6"/>
  <c r="E5681" i="6"/>
  <c r="F5681" i="6"/>
  <c r="AN5684" i="6"/>
  <c r="AO5684" i="6"/>
  <c r="AP5684" i="6"/>
  <c r="AQ5684" i="6"/>
  <c r="E5682" i="6"/>
  <c r="F5682" i="6"/>
  <c r="AN5685" i="6"/>
  <c r="AO5685" i="6"/>
  <c r="AP5685" i="6"/>
  <c r="AQ5685" i="6"/>
  <c r="E5683" i="6"/>
  <c r="F5683" i="6"/>
  <c r="AN5686" i="6"/>
  <c r="AO5686" i="6"/>
  <c r="AP5686" i="6"/>
  <c r="AQ5686" i="6"/>
  <c r="E5684" i="6"/>
  <c r="F5684" i="6"/>
  <c r="AN5687" i="6"/>
  <c r="AO5687" i="6"/>
  <c r="AP5687" i="6"/>
  <c r="AQ5687" i="6"/>
  <c r="E5685" i="6"/>
  <c r="F5685" i="6"/>
  <c r="AN5688" i="6"/>
  <c r="AO5688" i="6"/>
  <c r="AP5688" i="6"/>
  <c r="AQ5688" i="6"/>
  <c r="E5686" i="6"/>
  <c r="F5686" i="6"/>
  <c r="AN5689" i="6"/>
  <c r="AO5689" i="6"/>
  <c r="AP5689" i="6"/>
  <c r="AQ5689" i="6"/>
  <c r="E5687" i="6"/>
  <c r="F5687" i="6"/>
  <c r="AN5690" i="6"/>
  <c r="AO5690" i="6"/>
  <c r="AP5690" i="6"/>
  <c r="AQ5690" i="6"/>
  <c r="E5688" i="6"/>
  <c r="F5688" i="6"/>
  <c r="AN5691" i="6"/>
  <c r="AO5691" i="6"/>
  <c r="AP5691" i="6"/>
  <c r="AQ5691" i="6"/>
  <c r="E5689" i="6"/>
  <c r="F5689" i="6"/>
  <c r="AN5692" i="6"/>
  <c r="AO5692" i="6"/>
  <c r="AP5692" i="6"/>
  <c r="AQ5692" i="6"/>
  <c r="E5690" i="6"/>
  <c r="F5690" i="6"/>
  <c r="AN5693" i="6"/>
  <c r="AO5693" i="6"/>
  <c r="AP5693" i="6"/>
  <c r="AQ5693" i="6"/>
  <c r="E5691" i="6"/>
  <c r="F5691" i="6"/>
  <c r="AN5694" i="6"/>
  <c r="AO5694" i="6"/>
  <c r="AP5694" i="6"/>
  <c r="AQ5694" i="6"/>
  <c r="E5692" i="6"/>
  <c r="F5692" i="6"/>
  <c r="AN5695" i="6"/>
  <c r="AO5695" i="6"/>
  <c r="AP5695" i="6"/>
  <c r="AQ5695" i="6"/>
  <c r="E5693" i="6"/>
  <c r="F5693" i="6"/>
  <c r="AN5696" i="6"/>
  <c r="AO5696" i="6"/>
  <c r="AP5696" i="6"/>
  <c r="AQ5696" i="6"/>
  <c r="E5694" i="6"/>
  <c r="F5694" i="6"/>
  <c r="AN5697" i="6"/>
  <c r="AO5697" i="6"/>
  <c r="AP5697" i="6"/>
  <c r="AQ5697" i="6"/>
  <c r="E5695" i="6"/>
  <c r="F5695" i="6"/>
  <c r="AN5698" i="6"/>
  <c r="AO5698" i="6"/>
  <c r="AP5698" i="6"/>
  <c r="AQ5698" i="6"/>
  <c r="E5696" i="6"/>
  <c r="F5696" i="6"/>
  <c r="AN5699" i="6"/>
  <c r="AO5699" i="6"/>
  <c r="AP5699" i="6"/>
  <c r="AQ5699" i="6"/>
  <c r="E5697" i="6"/>
  <c r="F5697" i="6"/>
  <c r="AN5700" i="6"/>
  <c r="AO5700" i="6"/>
  <c r="AP5700" i="6"/>
  <c r="AQ5700" i="6"/>
  <c r="E5698" i="6"/>
  <c r="F5698" i="6"/>
  <c r="AN5701" i="6"/>
  <c r="AO5701" i="6"/>
  <c r="AP5701" i="6"/>
  <c r="AQ5701" i="6"/>
  <c r="E5699" i="6"/>
  <c r="F5699" i="6"/>
  <c r="AN5702" i="6"/>
  <c r="AO5702" i="6"/>
  <c r="AP5702" i="6"/>
  <c r="AQ5702" i="6"/>
  <c r="E5700" i="6"/>
  <c r="F5700" i="6"/>
  <c r="AN5703" i="6"/>
  <c r="AO5703" i="6"/>
  <c r="AP5703" i="6"/>
  <c r="AQ5703" i="6"/>
  <c r="E5701" i="6"/>
  <c r="F5701" i="6"/>
  <c r="AN5704" i="6"/>
  <c r="AO5704" i="6"/>
  <c r="AP5704" i="6"/>
  <c r="AQ5704" i="6"/>
  <c r="E5702" i="6"/>
  <c r="F5702" i="6"/>
  <c r="AN5705" i="6"/>
  <c r="AO5705" i="6"/>
  <c r="AP5705" i="6"/>
  <c r="AQ5705" i="6"/>
  <c r="E5703" i="6"/>
  <c r="F5703" i="6"/>
  <c r="AN5706" i="6"/>
  <c r="AO5706" i="6"/>
  <c r="AP5706" i="6"/>
  <c r="AQ5706" i="6"/>
  <c r="E5704" i="6"/>
  <c r="F5704" i="6"/>
  <c r="AN5707" i="6"/>
  <c r="AO5707" i="6"/>
  <c r="AP5707" i="6"/>
  <c r="AQ5707" i="6"/>
  <c r="E5705" i="6"/>
  <c r="F5705" i="6"/>
  <c r="AN5708" i="6"/>
  <c r="AO5708" i="6"/>
  <c r="AP5708" i="6"/>
  <c r="AQ5708" i="6"/>
  <c r="E5706" i="6"/>
  <c r="F5706" i="6"/>
  <c r="AN5709" i="6"/>
  <c r="AO5709" i="6"/>
  <c r="AP5709" i="6"/>
  <c r="AQ5709" i="6"/>
  <c r="E5707" i="6"/>
  <c r="F5707" i="6"/>
  <c r="AN5710" i="6"/>
  <c r="AO5710" i="6"/>
  <c r="AP5710" i="6"/>
  <c r="AQ5710" i="6"/>
  <c r="E5708" i="6"/>
  <c r="F5708" i="6"/>
  <c r="AN5711" i="6"/>
  <c r="AO5711" i="6"/>
  <c r="AP5711" i="6"/>
  <c r="AQ5711" i="6"/>
  <c r="E5709" i="6"/>
  <c r="F5709" i="6"/>
  <c r="AN5712" i="6"/>
  <c r="AO5712" i="6"/>
  <c r="AP5712" i="6"/>
  <c r="AQ5712" i="6"/>
  <c r="E5710" i="6"/>
  <c r="F5710" i="6"/>
  <c r="AN5713" i="6"/>
  <c r="AO5713" i="6"/>
  <c r="AP5713" i="6"/>
  <c r="AQ5713" i="6"/>
  <c r="E5711" i="6"/>
  <c r="F5711" i="6"/>
  <c r="AN5714" i="6"/>
  <c r="AO5714" i="6"/>
  <c r="AP5714" i="6"/>
  <c r="AQ5714" i="6"/>
  <c r="E5712" i="6"/>
  <c r="F5712" i="6"/>
  <c r="AN5715" i="6"/>
  <c r="AO5715" i="6"/>
  <c r="AP5715" i="6"/>
  <c r="AQ5715" i="6"/>
  <c r="E5713" i="6"/>
  <c r="F5713" i="6"/>
  <c r="AN5716" i="6"/>
  <c r="AO5716" i="6"/>
  <c r="AP5716" i="6"/>
  <c r="AQ5716" i="6"/>
  <c r="E5714" i="6"/>
  <c r="F5714" i="6"/>
  <c r="AN5717" i="6"/>
  <c r="AO5717" i="6"/>
  <c r="AP5717" i="6"/>
  <c r="AQ5717" i="6"/>
  <c r="E5715" i="6"/>
  <c r="F5715" i="6"/>
  <c r="AN5718" i="6"/>
  <c r="AO5718" i="6"/>
  <c r="AP5718" i="6"/>
  <c r="AQ5718" i="6"/>
  <c r="E5716" i="6"/>
  <c r="F5716" i="6"/>
  <c r="AN5719" i="6"/>
  <c r="AO5719" i="6"/>
  <c r="AP5719" i="6"/>
  <c r="AQ5719" i="6"/>
  <c r="E5717" i="6"/>
  <c r="F5717" i="6"/>
  <c r="AN5720" i="6"/>
  <c r="AO5720" i="6"/>
  <c r="AP5720" i="6"/>
  <c r="AQ5720" i="6"/>
  <c r="E5718" i="6"/>
  <c r="F5718" i="6"/>
  <c r="AN5721" i="6"/>
  <c r="AO5721" i="6"/>
  <c r="AP5721" i="6"/>
  <c r="AQ5721" i="6"/>
  <c r="E5719" i="6"/>
  <c r="F5719" i="6"/>
  <c r="AN5722" i="6"/>
  <c r="AO5722" i="6"/>
  <c r="AP5722" i="6"/>
  <c r="AQ5722" i="6"/>
  <c r="E5720" i="6"/>
  <c r="F5720" i="6"/>
  <c r="AN5723" i="6"/>
  <c r="AO5723" i="6"/>
  <c r="AP5723" i="6"/>
  <c r="AQ5723" i="6"/>
  <c r="E5721" i="6"/>
  <c r="F5721" i="6"/>
  <c r="AN5724" i="6"/>
  <c r="AO5724" i="6"/>
  <c r="AP5724" i="6"/>
  <c r="AQ5724" i="6"/>
  <c r="E5722" i="6"/>
  <c r="F5722" i="6"/>
  <c r="AN5725" i="6"/>
  <c r="AO5725" i="6"/>
  <c r="AP5725" i="6"/>
  <c r="AQ5725" i="6"/>
  <c r="E5723" i="6"/>
  <c r="F5723" i="6"/>
  <c r="AN5726" i="6"/>
  <c r="AO5726" i="6"/>
  <c r="AP5726" i="6"/>
  <c r="AQ5726" i="6"/>
  <c r="E5724" i="6"/>
  <c r="F5724" i="6"/>
  <c r="AN5727" i="6"/>
  <c r="AO5727" i="6"/>
  <c r="AP5727" i="6"/>
  <c r="AQ5727" i="6"/>
  <c r="E5725" i="6"/>
  <c r="F5725" i="6"/>
  <c r="AN5728" i="6"/>
  <c r="AO5728" i="6"/>
  <c r="AP5728" i="6"/>
  <c r="AQ5728" i="6"/>
  <c r="E5726" i="6"/>
  <c r="F5726" i="6"/>
  <c r="AN5729" i="6"/>
  <c r="AO5729" i="6"/>
  <c r="AP5729" i="6"/>
  <c r="AQ5729" i="6"/>
  <c r="E5727" i="6"/>
  <c r="F5727" i="6"/>
  <c r="AN5730" i="6"/>
  <c r="AO5730" i="6"/>
  <c r="AP5730" i="6"/>
  <c r="AQ5730" i="6"/>
  <c r="E5728" i="6"/>
  <c r="F5728" i="6"/>
  <c r="AN5731" i="6"/>
  <c r="AO5731" i="6"/>
  <c r="AP5731" i="6"/>
  <c r="AQ5731" i="6"/>
  <c r="E5729" i="6"/>
  <c r="F5729" i="6"/>
  <c r="AN5732" i="6"/>
  <c r="AO5732" i="6"/>
  <c r="AP5732" i="6"/>
  <c r="AQ5732" i="6"/>
  <c r="E5730" i="6"/>
  <c r="F5730" i="6"/>
  <c r="AN5733" i="6"/>
  <c r="AO5733" i="6"/>
  <c r="AP5733" i="6"/>
  <c r="AQ5733" i="6"/>
  <c r="E5731" i="6"/>
  <c r="F5731" i="6"/>
  <c r="AN5734" i="6"/>
  <c r="AO5734" i="6"/>
  <c r="AP5734" i="6"/>
  <c r="AQ5734" i="6"/>
  <c r="E5732" i="6"/>
  <c r="F5732" i="6"/>
  <c r="AN5735" i="6"/>
  <c r="AO5735" i="6"/>
  <c r="AP5735" i="6"/>
  <c r="AQ5735" i="6"/>
  <c r="E5733" i="6"/>
  <c r="F5733" i="6"/>
  <c r="AN5736" i="6"/>
  <c r="AO5736" i="6"/>
  <c r="AP5736" i="6"/>
  <c r="AQ5736" i="6"/>
  <c r="E5734" i="6"/>
  <c r="F5734" i="6"/>
  <c r="AN5737" i="6"/>
  <c r="AO5737" i="6"/>
  <c r="AP5737" i="6"/>
  <c r="AQ5737" i="6"/>
  <c r="E5735" i="6"/>
  <c r="F5735" i="6"/>
  <c r="AN5738" i="6"/>
  <c r="AO5738" i="6"/>
  <c r="AP5738" i="6"/>
  <c r="AQ5738" i="6"/>
  <c r="E5736" i="6"/>
  <c r="F5736" i="6"/>
  <c r="AN5739" i="6"/>
  <c r="AO5739" i="6"/>
  <c r="AP5739" i="6"/>
  <c r="AQ5739" i="6"/>
  <c r="E5737" i="6"/>
  <c r="F5737" i="6"/>
  <c r="AN5740" i="6"/>
  <c r="AO5740" i="6"/>
  <c r="AP5740" i="6"/>
  <c r="AQ5740" i="6"/>
  <c r="E5738" i="6"/>
  <c r="F5738" i="6"/>
  <c r="AN5741" i="6"/>
  <c r="AO5741" i="6"/>
  <c r="AP5741" i="6"/>
  <c r="AQ5741" i="6"/>
  <c r="E5739" i="6"/>
  <c r="F5739" i="6"/>
  <c r="AN5742" i="6"/>
  <c r="AO5742" i="6"/>
  <c r="AP5742" i="6"/>
  <c r="AQ5742" i="6"/>
  <c r="E5740" i="6"/>
  <c r="F5740" i="6"/>
  <c r="AN5743" i="6"/>
  <c r="AO5743" i="6"/>
  <c r="AP5743" i="6"/>
  <c r="AQ5743" i="6"/>
  <c r="E5741" i="6"/>
  <c r="F5741" i="6"/>
  <c r="AN5744" i="6"/>
  <c r="AO5744" i="6"/>
  <c r="AP5744" i="6"/>
  <c r="AQ5744" i="6"/>
  <c r="E5742" i="6"/>
  <c r="F5742" i="6"/>
  <c r="AN5745" i="6"/>
  <c r="AO5745" i="6"/>
  <c r="AP5745" i="6"/>
  <c r="AQ5745" i="6"/>
  <c r="E5743" i="6"/>
  <c r="F5743" i="6"/>
  <c r="AN5746" i="6"/>
  <c r="AO5746" i="6"/>
  <c r="AP5746" i="6"/>
  <c r="AQ5746" i="6"/>
  <c r="E5744" i="6"/>
  <c r="F5744" i="6"/>
  <c r="AN5747" i="6"/>
  <c r="AO5747" i="6"/>
  <c r="AP5747" i="6"/>
  <c r="AQ5747" i="6"/>
  <c r="E5745" i="6"/>
  <c r="F5745" i="6"/>
  <c r="AN5748" i="6"/>
  <c r="AO5748" i="6"/>
  <c r="AP5748" i="6"/>
  <c r="AQ5748" i="6"/>
  <c r="E5746" i="6"/>
  <c r="F5746" i="6"/>
  <c r="AN5749" i="6"/>
  <c r="AO5749" i="6"/>
  <c r="AP5749" i="6"/>
  <c r="AQ5749" i="6"/>
  <c r="E5747" i="6"/>
  <c r="F5747" i="6"/>
  <c r="AN5750" i="6"/>
  <c r="AO5750" i="6"/>
  <c r="AP5750" i="6"/>
  <c r="AQ5750" i="6"/>
  <c r="E5748" i="6"/>
  <c r="F5748" i="6"/>
  <c r="AN5751" i="6"/>
  <c r="AO5751" i="6"/>
  <c r="AP5751" i="6"/>
  <c r="AQ5751" i="6"/>
  <c r="E5749" i="6"/>
  <c r="F5749" i="6"/>
  <c r="AN5752" i="6"/>
  <c r="AO5752" i="6"/>
  <c r="AP5752" i="6"/>
  <c r="AQ5752" i="6"/>
  <c r="E5750" i="6"/>
  <c r="F5750" i="6"/>
  <c r="AN5753" i="6"/>
  <c r="AO5753" i="6"/>
  <c r="AP5753" i="6"/>
  <c r="AQ5753" i="6"/>
  <c r="E5751" i="6"/>
  <c r="F5751" i="6"/>
  <c r="AN5754" i="6"/>
  <c r="AO5754" i="6"/>
  <c r="AP5754" i="6"/>
  <c r="AQ5754" i="6"/>
  <c r="E5752" i="6"/>
  <c r="F5752" i="6"/>
  <c r="AN5755" i="6"/>
  <c r="AO5755" i="6"/>
  <c r="AP5755" i="6"/>
  <c r="AQ5755" i="6"/>
  <c r="E5753" i="6"/>
  <c r="F5753" i="6"/>
  <c r="AN5756" i="6"/>
  <c r="AO5756" i="6"/>
  <c r="AP5756" i="6"/>
  <c r="AQ5756" i="6"/>
  <c r="E5754" i="6"/>
  <c r="F5754" i="6"/>
  <c r="AN5757" i="6"/>
  <c r="AO5757" i="6"/>
  <c r="AP5757" i="6"/>
  <c r="AQ5757" i="6"/>
  <c r="E5755" i="6"/>
  <c r="F5755" i="6"/>
  <c r="AN5758" i="6"/>
  <c r="AO5758" i="6"/>
  <c r="AP5758" i="6"/>
  <c r="AQ5758" i="6"/>
  <c r="E5756" i="6"/>
  <c r="F5756" i="6"/>
  <c r="AN5759" i="6"/>
  <c r="AO5759" i="6"/>
  <c r="AP5759" i="6"/>
  <c r="AQ5759" i="6"/>
  <c r="E5757" i="6"/>
  <c r="F5757" i="6"/>
  <c r="AN5760" i="6"/>
  <c r="AO5760" i="6"/>
  <c r="AP5760" i="6"/>
  <c r="AQ5760" i="6"/>
  <c r="E5758" i="6"/>
  <c r="F5758" i="6"/>
  <c r="AN5761" i="6"/>
  <c r="AO5761" i="6"/>
  <c r="AP5761" i="6"/>
  <c r="AQ5761" i="6"/>
  <c r="E5759" i="6"/>
  <c r="F5759" i="6"/>
  <c r="AN5762" i="6"/>
  <c r="AO5762" i="6"/>
  <c r="AP5762" i="6"/>
  <c r="AQ5762" i="6"/>
  <c r="E5760" i="6"/>
  <c r="F5760" i="6"/>
  <c r="AN5763" i="6"/>
  <c r="AO5763" i="6"/>
  <c r="AP5763" i="6"/>
  <c r="AQ5763" i="6"/>
  <c r="E5761" i="6"/>
  <c r="F5761" i="6"/>
  <c r="AN5764" i="6"/>
  <c r="AO5764" i="6"/>
  <c r="AP5764" i="6"/>
  <c r="AQ5764" i="6"/>
  <c r="E5762" i="6"/>
  <c r="F5762" i="6"/>
  <c r="AN5765" i="6"/>
  <c r="AO5765" i="6"/>
  <c r="AP5765" i="6"/>
  <c r="AQ5765" i="6"/>
  <c r="E5763" i="6"/>
  <c r="F5763" i="6"/>
  <c r="AN5766" i="6"/>
  <c r="AO5766" i="6"/>
  <c r="AP5766" i="6"/>
  <c r="AQ5766" i="6"/>
  <c r="E5764" i="6"/>
  <c r="F5764" i="6"/>
  <c r="AN5767" i="6"/>
  <c r="AO5767" i="6"/>
  <c r="AP5767" i="6"/>
  <c r="AQ5767" i="6"/>
  <c r="E5765" i="6"/>
  <c r="F5765" i="6"/>
  <c r="AN5768" i="6"/>
  <c r="AO5768" i="6"/>
  <c r="AP5768" i="6"/>
  <c r="AQ5768" i="6"/>
  <c r="E5766" i="6"/>
  <c r="F5766" i="6"/>
  <c r="AN5769" i="6"/>
  <c r="AO5769" i="6"/>
  <c r="AP5769" i="6"/>
  <c r="AQ5769" i="6"/>
  <c r="E5767" i="6"/>
  <c r="F5767" i="6"/>
  <c r="AN5770" i="6"/>
  <c r="AO5770" i="6"/>
  <c r="AP5770" i="6"/>
  <c r="AQ5770" i="6"/>
  <c r="E5768" i="6"/>
  <c r="F5768" i="6"/>
  <c r="AN5771" i="6"/>
  <c r="AO5771" i="6"/>
  <c r="AP5771" i="6"/>
  <c r="AQ5771" i="6"/>
  <c r="E5769" i="6"/>
  <c r="F5769" i="6"/>
  <c r="AN5772" i="6"/>
  <c r="AO5772" i="6"/>
  <c r="AP5772" i="6"/>
  <c r="AQ5772" i="6"/>
  <c r="E5770" i="6"/>
  <c r="F5770" i="6"/>
  <c r="AN5773" i="6"/>
  <c r="AO5773" i="6"/>
  <c r="AP5773" i="6"/>
  <c r="AQ5773" i="6"/>
  <c r="E5771" i="6"/>
  <c r="F5771" i="6"/>
  <c r="AN5774" i="6"/>
  <c r="AO5774" i="6"/>
  <c r="AP5774" i="6"/>
  <c r="AQ5774" i="6"/>
  <c r="E5772" i="6"/>
  <c r="F5772" i="6"/>
  <c r="AN5775" i="6"/>
  <c r="AO5775" i="6"/>
  <c r="AP5775" i="6"/>
  <c r="AQ5775" i="6"/>
  <c r="E5773" i="6"/>
  <c r="F5773" i="6"/>
  <c r="AN5776" i="6"/>
  <c r="AO5776" i="6"/>
  <c r="AP5776" i="6"/>
  <c r="AQ5776" i="6"/>
  <c r="E5774" i="6"/>
  <c r="F5774" i="6"/>
  <c r="AN5777" i="6"/>
  <c r="AO5777" i="6"/>
  <c r="AP5777" i="6"/>
  <c r="AQ5777" i="6"/>
  <c r="E5775" i="6"/>
  <c r="F5775" i="6"/>
  <c r="AN5778" i="6"/>
  <c r="AO5778" i="6"/>
  <c r="AP5778" i="6"/>
  <c r="AQ5778" i="6"/>
  <c r="E5776" i="6"/>
  <c r="F5776" i="6"/>
  <c r="AN5779" i="6"/>
  <c r="AO5779" i="6"/>
  <c r="AP5779" i="6"/>
  <c r="AQ5779" i="6"/>
  <c r="E5777" i="6"/>
  <c r="F5777" i="6"/>
  <c r="AN5780" i="6"/>
  <c r="AO5780" i="6"/>
  <c r="AP5780" i="6"/>
  <c r="AQ5780" i="6"/>
  <c r="E5778" i="6"/>
  <c r="F5778" i="6"/>
  <c r="AN5781" i="6"/>
  <c r="AO5781" i="6"/>
  <c r="AP5781" i="6"/>
  <c r="AQ5781" i="6"/>
  <c r="E5779" i="6"/>
  <c r="F5779" i="6"/>
  <c r="AN5782" i="6"/>
  <c r="AO5782" i="6"/>
  <c r="AP5782" i="6"/>
  <c r="AQ5782" i="6"/>
  <c r="E5780" i="6"/>
  <c r="F5780" i="6"/>
  <c r="AN5783" i="6"/>
  <c r="AO5783" i="6"/>
  <c r="AP5783" i="6"/>
  <c r="AQ5783" i="6"/>
  <c r="E5781" i="6"/>
  <c r="F5781" i="6"/>
  <c r="AN5784" i="6"/>
  <c r="AO5784" i="6"/>
  <c r="AP5784" i="6"/>
  <c r="AQ5784" i="6"/>
  <c r="E5782" i="6"/>
  <c r="F5782" i="6"/>
  <c r="AN5785" i="6"/>
  <c r="AO5785" i="6"/>
  <c r="AP5785" i="6"/>
  <c r="AQ5785" i="6"/>
  <c r="E5783" i="6"/>
  <c r="F5783" i="6"/>
  <c r="AN5786" i="6"/>
  <c r="AO5786" i="6"/>
  <c r="AP5786" i="6"/>
  <c r="AQ5786" i="6"/>
  <c r="E5784" i="6"/>
  <c r="F5784" i="6"/>
  <c r="AN5787" i="6"/>
  <c r="AO5787" i="6"/>
  <c r="AP5787" i="6"/>
  <c r="AQ5787" i="6"/>
  <c r="E5785" i="6"/>
  <c r="F5785" i="6"/>
  <c r="AN5788" i="6"/>
  <c r="AO5788" i="6"/>
  <c r="AP5788" i="6"/>
  <c r="AQ5788" i="6"/>
  <c r="E5786" i="6"/>
  <c r="F5786" i="6"/>
  <c r="AN5789" i="6"/>
  <c r="AO5789" i="6"/>
  <c r="AP5789" i="6"/>
  <c r="AQ5789" i="6"/>
  <c r="E5787" i="6"/>
  <c r="F5787" i="6"/>
  <c r="AN5790" i="6"/>
  <c r="AO5790" i="6"/>
  <c r="AP5790" i="6"/>
  <c r="AQ5790" i="6"/>
  <c r="E5788" i="6"/>
  <c r="F5788" i="6"/>
  <c r="AN5791" i="6"/>
  <c r="AO5791" i="6"/>
  <c r="AP5791" i="6"/>
  <c r="AQ5791" i="6"/>
  <c r="E5789" i="6"/>
  <c r="F5789" i="6"/>
  <c r="AN5792" i="6"/>
  <c r="AO5792" i="6"/>
  <c r="AP5792" i="6"/>
  <c r="AQ5792" i="6"/>
  <c r="E5790" i="6"/>
  <c r="F5790" i="6"/>
  <c r="AN5793" i="6"/>
  <c r="AO5793" i="6"/>
  <c r="AP5793" i="6"/>
  <c r="AQ5793" i="6"/>
  <c r="E5791" i="6"/>
  <c r="F5791" i="6"/>
  <c r="AN5794" i="6"/>
  <c r="AO5794" i="6"/>
  <c r="AP5794" i="6"/>
  <c r="AQ5794" i="6"/>
  <c r="E5792" i="6"/>
  <c r="F5792" i="6"/>
  <c r="AN5795" i="6"/>
  <c r="AO5795" i="6"/>
  <c r="AP5795" i="6"/>
  <c r="AQ5795" i="6"/>
  <c r="E5793" i="6"/>
  <c r="F5793" i="6"/>
  <c r="AN5796" i="6"/>
  <c r="AO5796" i="6"/>
  <c r="AP5796" i="6"/>
  <c r="AQ5796" i="6"/>
  <c r="E5794" i="6"/>
  <c r="F5794" i="6"/>
  <c r="AN5797" i="6"/>
  <c r="AO5797" i="6"/>
  <c r="AP5797" i="6"/>
  <c r="AQ5797" i="6"/>
  <c r="E5795" i="6"/>
  <c r="F5795" i="6"/>
  <c r="AN5798" i="6"/>
  <c r="AO5798" i="6"/>
  <c r="AP5798" i="6"/>
  <c r="AQ5798" i="6"/>
  <c r="E5796" i="6"/>
  <c r="F5796" i="6"/>
  <c r="AN5799" i="6"/>
  <c r="AO5799" i="6"/>
  <c r="AP5799" i="6"/>
  <c r="AQ5799" i="6"/>
  <c r="E5797" i="6"/>
  <c r="F5797" i="6"/>
  <c r="AN5800" i="6"/>
  <c r="AO5800" i="6"/>
  <c r="AP5800" i="6"/>
  <c r="AQ5800" i="6"/>
  <c r="E5798" i="6"/>
  <c r="F5798" i="6"/>
  <c r="AN5801" i="6"/>
  <c r="AO5801" i="6"/>
  <c r="AP5801" i="6"/>
  <c r="AQ5801" i="6"/>
  <c r="E5799" i="6"/>
  <c r="F5799" i="6"/>
  <c r="AN5802" i="6"/>
  <c r="AO5802" i="6"/>
  <c r="AP5802" i="6"/>
  <c r="AQ5802" i="6"/>
  <c r="E5800" i="6"/>
  <c r="F5800" i="6"/>
  <c r="AN5803" i="6"/>
  <c r="AO5803" i="6"/>
  <c r="AP5803" i="6"/>
  <c r="AQ5803" i="6"/>
  <c r="E5801" i="6"/>
  <c r="F5801" i="6"/>
  <c r="AN5804" i="6"/>
  <c r="AO5804" i="6"/>
  <c r="AP5804" i="6"/>
  <c r="AQ5804" i="6"/>
  <c r="E5802" i="6"/>
  <c r="F5802" i="6"/>
  <c r="AN5805" i="6"/>
  <c r="AO5805" i="6"/>
  <c r="AP5805" i="6"/>
  <c r="AQ5805" i="6"/>
  <c r="E5803" i="6"/>
  <c r="F5803" i="6"/>
  <c r="AN5806" i="6"/>
  <c r="AO5806" i="6"/>
  <c r="AP5806" i="6"/>
  <c r="AQ5806" i="6"/>
  <c r="E5804" i="6"/>
  <c r="F5804" i="6"/>
  <c r="AN5807" i="6"/>
  <c r="AO5807" i="6"/>
  <c r="AP5807" i="6"/>
  <c r="AQ5807" i="6"/>
  <c r="E5805" i="6"/>
  <c r="F5805" i="6"/>
  <c r="AN5808" i="6"/>
  <c r="AO5808" i="6"/>
  <c r="AP5808" i="6"/>
  <c r="AQ5808" i="6"/>
  <c r="E5806" i="6"/>
  <c r="F5806" i="6"/>
  <c r="AN5809" i="6"/>
  <c r="AO5809" i="6"/>
  <c r="AP5809" i="6"/>
  <c r="AQ5809" i="6"/>
  <c r="E5807" i="6"/>
  <c r="F5807" i="6"/>
  <c r="AN5810" i="6"/>
  <c r="AO5810" i="6"/>
  <c r="AP5810" i="6"/>
  <c r="AQ5810" i="6"/>
  <c r="E5808" i="6"/>
  <c r="F5808" i="6"/>
  <c r="AN5811" i="6"/>
  <c r="AO5811" i="6"/>
  <c r="AP5811" i="6"/>
  <c r="AQ5811" i="6"/>
  <c r="E5809" i="6"/>
  <c r="F5809" i="6"/>
  <c r="AN5812" i="6"/>
  <c r="AO5812" i="6"/>
  <c r="AP5812" i="6"/>
  <c r="AQ5812" i="6"/>
  <c r="E5810" i="6"/>
  <c r="F5810" i="6"/>
  <c r="AN5813" i="6"/>
  <c r="AO5813" i="6"/>
  <c r="AP5813" i="6"/>
  <c r="AQ5813" i="6"/>
  <c r="E5811" i="6"/>
  <c r="F5811" i="6"/>
  <c r="AN5814" i="6"/>
  <c r="AO5814" i="6"/>
  <c r="AP5814" i="6"/>
  <c r="AQ5814" i="6"/>
  <c r="E5812" i="6"/>
  <c r="F5812" i="6"/>
  <c r="AN5815" i="6"/>
  <c r="AO5815" i="6"/>
  <c r="AP5815" i="6"/>
  <c r="AQ5815" i="6"/>
  <c r="E5813" i="6"/>
  <c r="F5813" i="6"/>
  <c r="AN5816" i="6"/>
  <c r="AO5816" i="6"/>
  <c r="AP5816" i="6"/>
  <c r="AQ5816" i="6"/>
  <c r="E5814" i="6"/>
  <c r="F5814" i="6"/>
  <c r="AN5817" i="6"/>
  <c r="AO5817" i="6"/>
  <c r="AP5817" i="6"/>
  <c r="AQ5817" i="6"/>
  <c r="E5815" i="6"/>
  <c r="F5815" i="6"/>
  <c r="AN5818" i="6"/>
  <c r="AO5818" i="6"/>
  <c r="AP5818" i="6"/>
  <c r="AQ5818" i="6"/>
  <c r="E5816" i="6"/>
  <c r="F5816" i="6"/>
  <c r="AN5819" i="6"/>
  <c r="AO5819" i="6"/>
  <c r="AP5819" i="6"/>
  <c r="AQ5819" i="6"/>
  <c r="E5817" i="6"/>
  <c r="F5817" i="6"/>
  <c r="AN5820" i="6"/>
  <c r="AO5820" i="6"/>
  <c r="AP5820" i="6"/>
  <c r="AQ5820" i="6"/>
  <c r="E5818" i="6"/>
  <c r="F5818" i="6"/>
  <c r="AN5821" i="6"/>
  <c r="AO5821" i="6"/>
  <c r="AP5821" i="6"/>
  <c r="AQ5821" i="6"/>
  <c r="E5819" i="6"/>
  <c r="F5819" i="6"/>
  <c r="AN5822" i="6"/>
  <c r="AO5822" i="6"/>
  <c r="AP5822" i="6"/>
  <c r="AQ5822" i="6"/>
  <c r="E5820" i="6"/>
  <c r="F5820" i="6"/>
  <c r="AN5823" i="6"/>
  <c r="AO5823" i="6"/>
  <c r="AP5823" i="6"/>
  <c r="AQ5823" i="6"/>
  <c r="E5821" i="6"/>
  <c r="F5821" i="6"/>
  <c r="AN5824" i="6"/>
  <c r="AO5824" i="6"/>
  <c r="AP5824" i="6"/>
  <c r="AQ5824" i="6"/>
  <c r="E5822" i="6"/>
  <c r="F5822" i="6"/>
  <c r="AN5825" i="6"/>
  <c r="AO5825" i="6"/>
  <c r="AP5825" i="6"/>
  <c r="AQ5825" i="6"/>
  <c r="E5823" i="6"/>
  <c r="F5823" i="6"/>
  <c r="AN5826" i="6"/>
  <c r="AO5826" i="6"/>
  <c r="AP5826" i="6"/>
  <c r="AQ5826" i="6"/>
  <c r="E5824" i="6"/>
  <c r="F5824" i="6"/>
  <c r="AN5827" i="6"/>
  <c r="AO5827" i="6"/>
  <c r="AP5827" i="6"/>
  <c r="AQ5827" i="6"/>
  <c r="E5825" i="6"/>
  <c r="F5825" i="6"/>
  <c r="AN5828" i="6"/>
  <c r="AO5828" i="6"/>
  <c r="AP5828" i="6"/>
  <c r="AQ5828" i="6"/>
  <c r="E5826" i="6"/>
  <c r="F5826" i="6"/>
  <c r="AN5829" i="6"/>
  <c r="AO5829" i="6"/>
  <c r="AP5829" i="6"/>
  <c r="AQ5829" i="6"/>
  <c r="E5827" i="6"/>
  <c r="F5827" i="6"/>
  <c r="AN5830" i="6"/>
  <c r="AO5830" i="6"/>
  <c r="AP5830" i="6"/>
  <c r="AQ5830" i="6"/>
  <c r="E5828" i="6"/>
  <c r="F5828" i="6"/>
  <c r="AN5831" i="6"/>
  <c r="AO5831" i="6"/>
  <c r="AP5831" i="6"/>
  <c r="AQ5831" i="6"/>
  <c r="E5829" i="6"/>
  <c r="F5829" i="6"/>
  <c r="AN5832" i="6"/>
  <c r="AO5832" i="6"/>
  <c r="AP5832" i="6"/>
  <c r="AQ5832" i="6"/>
  <c r="E5830" i="6"/>
  <c r="F5830" i="6"/>
  <c r="AN5833" i="6"/>
  <c r="AO5833" i="6"/>
  <c r="AP5833" i="6"/>
  <c r="AQ5833" i="6"/>
  <c r="E5831" i="6"/>
  <c r="F5831" i="6"/>
  <c r="AN5834" i="6"/>
  <c r="AO5834" i="6"/>
  <c r="AP5834" i="6"/>
  <c r="AQ5834" i="6"/>
  <c r="E5832" i="6"/>
  <c r="F5832" i="6"/>
  <c r="AN5835" i="6"/>
  <c r="AO5835" i="6"/>
  <c r="AP5835" i="6"/>
  <c r="AQ5835" i="6"/>
  <c r="E5833" i="6"/>
  <c r="F5833" i="6"/>
  <c r="AN5836" i="6"/>
  <c r="AO5836" i="6"/>
  <c r="AP5836" i="6"/>
  <c r="AQ5836" i="6"/>
  <c r="E5834" i="6"/>
  <c r="F5834" i="6"/>
  <c r="AN5837" i="6"/>
  <c r="AO5837" i="6"/>
  <c r="AP5837" i="6"/>
  <c r="AQ5837" i="6"/>
  <c r="E5835" i="6"/>
  <c r="F5835" i="6"/>
  <c r="AN5838" i="6"/>
  <c r="AO5838" i="6"/>
  <c r="AP5838" i="6"/>
  <c r="AQ5838" i="6"/>
  <c r="E5836" i="6"/>
  <c r="F5836" i="6"/>
  <c r="AN5839" i="6"/>
  <c r="AO5839" i="6"/>
  <c r="AP5839" i="6"/>
  <c r="AQ5839" i="6"/>
  <c r="E5837" i="6"/>
  <c r="F5837" i="6"/>
  <c r="AN5840" i="6"/>
  <c r="AO5840" i="6"/>
  <c r="AP5840" i="6"/>
  <c r="AQ5840" i="6"/>
  <c r="E5838" i="6"/>
  <c r="F5838" i="6"/>
  <c r="AN5841" i="6"/>
  <c r="AO5841" i="6"/>
  <c r="AP5841" i="6"/>
  <c r="AQ5841" i="6"/>
  <c r="E5839" i="6"/>
  <c r="F5839" i="6"/>
  <c r="AN5842" i="6"/>
  <c r="AO5842" i="6"/>
  <c r="AP5842" i="6"/>
  <c r="AQ5842" i="6"/>
  <c r="E5840" i="6"/>
  <c r="F5840" i="6"/>
  <c r="AN5843" i="6"/>
  <c r="AO5843" i="6"/>
  <c r="AP5843" i="6"/>
  <c r="AQ5843" i="6"/>
  <c r="E5841" i="6"/>
  <c r="F5841" i="6"/>
  <c r="AN5844" i="6"/>
  <c r="AO5844" i="6"/>
  <c r="AP5844" i="6"/>
  <c r="AQ5844" i="6"/>
  <c r="E5842" i="6"/>
  <c r="F5842" i="6"/>
  <c r="AN5845" i="6"/>
  <c r="AO5845" i="6"/>
  <c r="AP5845" i="6"/>
  <c r="AQ5845" i="6"/>
  <c r="E5843" i="6"/>
  <c r="F5843" i="6"/>
  <c r="AN5846" i="6"/>
  <c r="AO5846" i="6"/>
  <c r="AP5846" i="6"/>
  <c r="AQ5846" i="6"/>
  <c r="E5844" i="6"/>
  <c r="F5844" i="6"/>
  <c r="AN5847" i="6"/>
  <c r="AO5847" i="6"/>
  <c r="AP5847" i="6"/>
  <c r="AQ5847" i="6"/>
  <c r="E5845" i="6"/>
  <c r="F5845" i="6"/>
  <c r="AN5848" i="6"/>
  <c r="AO5848" i="6"/>
  <c r="AP5848" i="6"/>
  <c r="AQ5848" i="6"/>
  <c r="E5846" i="6"/>
  <c r="F5846" i="6"/>
  <c r="AN5849" i="6"/>
  <c r="AO5849" i="6"/>
  <c r="AP5849" i="6"/>
  <c r="AQ5849" i="6"/>
  <c r="E5847" i="6"/>
  <c r="F5847" i="6"/>
  <c r="AN5850" i="6"/>
  <c r="AO5850" i="6"/>
  <c r="AP5850" i="6"/>
  <c r="AQ5850" i="6"/>
  <c r="E5848" i="6"/>
  <c r="F5848" i="6"/>
  <c r="AN5851" i="6"/>
  <c r="AO5851" i="6"/>
  <c r="AP5851" i="6"/>
  <c r="AQ5851" i="6"/>
  <c r="E5849" i="6"/>
  <c r="F5849" i="6"/>
  <c r="AN5852" i="6"/>
  <c r="AO5852" i="6"/>
  <c r="AP5852" i="6"/>
  <c r="AQ5852" i="6"/>
  <c r="E5850" i="6"/>
  <c r="F5850" i="6"/>
  <c r="AN5853" i="6"/>
  <c r="AO5853" i="6"/>
  <c r="AP5853" i="6"/>
  <c r="AQ5853" i="6"/>
  <c r="E5851" i="6"/>
  <c r="F5851" i="6"/>
  <c r="AN5854" i="6"/>
  <c r="AO5854" i="6"/>
  <c r="AP5854" i="6"/>
  <c r="AQ5854" i="6"/>
  <c r="E5852" i="6"/>
  <c r="F5852" i="6"/>
  <c r="AN5855" i="6"/>
  <c r="AO5855" i="6"/>
  <c r="AP5855" i="6"/>
  <c r="AQ5855" i="6"/>
  <c r="E5853" i="6"/>
  <c r="F5853" i="6"/>
  <c r="AN5856" i="6"/>
  <c r="AO5856" i="6"/>
  <c r="AP5856" i="6"/>
  <c r="AQ5856" i="6"/>
  <c r="E5854" i="6"/>
  <c r="F5854" i="6"/>
  <c r="AN5857" i="6"/>
  <c r="AO5857" i="6"/>
  <c r="AP5857" i="6"/>
  <c r="AQ5857" i="6"/>
  <c r="E5855" i="6"/>
  <c r="F5855" i="6"/>
  <c r="AN5858" i="6"/>
  <c r="AO5858" i="6"/>
  <c r="AP5858" i="6"/>
  <c r="AQ5858" i="6"/>
  <c r="E5856" i="6"/>
  <c r="F5856" i="6"/>
  <c r="AN5859" i="6"/>
  <c r="AO5859" i="6"/>
  <c r="AP5859" i="6"/>
  <c r="AQ5859" i="6"/>
  <c r="E5857" i="6"/>
  <c r="F5857" i="6"/>
  <c r="AN5860" i="6"/>
  <c r="AO5860" i="6"/>
  <c r="AP5860" i="6"/>
  <c r="AQ5860" i="6"/>
  <c r="E5858" i="6"/>
  <c r="F5858" i="6"/>
  <c r="AN5861" i="6"/>
  <c r="AO5861" i="6"/>
  <c r="AP5861" i="6"/>
  <c r="AQ5861" i="6"/>
  <c r="E5859" i="6"/>
  <c r="F5859" i="6"/>
  <c r="AN5862" i="6"/>
  <c r="AO5862" i="6"/>
  <c r="AP5862" i="6"/>
  <c r="AQ5862" i="6"/>
  <c r="E5860" i="6"/>
  <c r="F5860" i="6"/>
  <c r="AN5863" i="6"/>
  <c r="AO5863" i="6"/>
  <c r="AP5863" i="6"/>
  <c r="AQ5863" i="6"/>
  <c r="E5861" i="6"/>
  <c r="F5861" i="6"/>
  <c r="AN5864" i="6"/>
  <c r="AO5864" i="6"/>
  <c r="AP5864" i="6"/>
  <c r="AQ5864" i="6"/>
  <c r="E5862" i="6"/>
  <c r="F5862" i="6"/>
  <c r="AN5865" i="6"/>
  <c r="AO5865" i="6"/>
  <c r="AP5865" i="6"/>
  <c r="AQ5865" i="6"/>
  <c r="E5863" i="6"/>
  <c r="F5863" i="6"/>
  <c r="AN5866" i="6"/>
  <c r="AO5866" i="6"/>
  <c r="AP5866" i="6"/>
  <c r="AQ5866" i="6"/>
  <c r="E5864" i="6"/>
  <c r="F5864" i="6"/>
  <c r="AN5867" i="6"/>
  <c r="AO5867" i="6"/>
  <c r="AP5867" i="6"/>
  <c r="AQ5867" i="6"/>
  <c r="E5865" i="6"/>
  <c r="F5865" i="6"/>
  <c r="AN5868" i="6"/>
  <c r="AO5868" i="6"/>
  <c r="AP5868" i="6"/>
  <c r="AQ5868" i="6"/>
  <c r="E5866" i="6"/>
  <c r="F5866" i="6"/>
  <c r="AN5869" i="6"/>
  <c r="AO5869" i="6"/>
  <c r="AP5869" i="6"/>
  <c r="AQ5869" i="6"/>
  <c r="E5867" i="6"/>
  <c r="F5867" i="6"/>
  <c r="AN5870" i="6"/>
  <c r="AO5870" i="6"/>
  <c r="AP5870" i="6"/>
  <c r="AQ5870" i="6"/>
  <c r="E5868" i="6"/>
  <c r="F5868" i="6"/>
  <c r="AN5871" i="6"/>
  <c r="AO5871" i="6"/>
  <c r="AP5871" i="6"/>
  <c r="AQ5871" i="6"/>
  <c r="E5869" i="6"/>
  <c r="F5869" i="6"/>
  <c r="AN5872" i="6"/>
  <c r="AO5872" i="6"/>
  <c r="AP5872" i="6"/>
  <c r="AQ5872" i="6"/>
  <c r="E5870" i="6"/>
  <c r="F5870" i="6"/>
  <c r="AN5873" i="6"/>
  <c r="AO5873" i="6"/>
  <c r="AP5873" i="6"/>
  <c r="AQ5873" i="6"/>
  <c r="E5871" i="6"/>
  <c r="F5871" i="6"/>
  <c r="AN5874" i="6"/>
  <c r="AO5874" i="6"/>
  <c r="AP5874" i="6"/>
  <c r="AQ5874" i="6"/>
  <c r="E5872" i="6"/>
  <c r="F5872" i="6"/>
  <c r="AN5875" i="6"/>
  <c r="AO5875" i="6"/>
  <c r="AP5875" i="6"/>
  <c r="AQ5875" i="6"/>
  <c r="E5873" i="6"/>
  <c r="F5873" i="6"/>
  <c r="AN5876" i="6"/>
  <c r="AO5876" i="6"/>
  <c r="AP5876" i="6"/>
  <c r="AQ5876" i="6"/>
  <c r="E5874" i="6"/>
  <c r="F5874" i="6"/>
  <c r="AN5877" i="6"/>
  <c r="AO5877" i="6"/>
  <c r="AP5877" i="6"/>
  <c r="AQ5877" i="6"/>
  <c r="E5875" i="6"/>
  <c r="F5875" i="6"/>
  <c r="AN5878" i="6"/>
  <c r="AO5878" i="6"/>
  <c r="AP5878" i="6"/>
  <c r="AQ5878" i="6"/>
  <c r="E5876" i="6"/>
  <c r="F5876" i="6"/>
  <c r="AN5879" i="6"/>
  <c r="AO5879" i="6"/>
  <c r="AP5879" i="6"/>
  <c r="AQ5879" i="6"/>
  <c r="E5877" i="6"/>
  <c r="F5877" i="6"/>
  <c r="AN5880" i="6"/>
  <c r="AO5880" i="6"/>
  <c r="AP5880" i="6"/>
  <c r="AQ5880" i="6"/>
  <c r="E5878" i="6"/>
  <c r="F5878" i="6"/>
  <c r="AN5881" i="6"/>
  <c r="AO5881" i="6"/>
  <c r="AP5881" i="6"/>
  <c r="AQ5881" i="6"/>
  <c r="E5879" i="6"/>
  <c r="F5879" i="6"/>
  <c r="AN5882" i="6"/>
  <c r="AO5882" i="6"/>
  <c r="AP5882" i="6"/>
  <c r="AQ5882" i="6"/>
  <c r="E5880" i="6"/>
  <c r="F5880" i="6"/>
  <c r="AN5883" i="6"/>
  <c r="AO5883" i="6"/>
  <c r="AP5883" i="6"/>
  <c r="AQ5883" i="6"/>
  <c r="E5881" i="6"/>
  <c r="F5881" i="6"/>
  <c r="AN5884" i="6"/>
  <c r="AO5884" i="6"/>
  <c r="AP5884" i="6"/>
  <c r="AQ5884" i="6"/>
  <c r="E5882" i="6"/>
  <c r="F5882" i="6"/>
  <c r="AN5885" i="6"/>
  <c r="AO5885" i="6"/>
  <c r="AP5885" i="6"/>
  <c r="AQ5885" i="6"/>
  <c r="E5883" i="6"/>
  <c r="F5883" i="6"/>
  <c r="AN5886" i="6"/>
  <c r="AO5886" i="6"/>
  <c r="AP5886" i="6"/>
  <c r="AQ5886" i="6"/>
  <c r="E5884" i="6"/>
  <c r="F5884" i="6"/>
  <c r="AN5887" i="6"/>
  <c r="AO5887" i="6"/>
  <c r="AP5887" i="6"/>
  <c r="AQ5887" i="6"/>
  <c r="E5885" i="6"/>
  <c r="F5885" i="6"/>
  <c r="AN5888" i="6"/>
  <c r="AO5888" i="6"/>
  <c r="AP5888" i="6"/>
  <c r="AQ5888" i="6"/>
  <c r="E5886" i="6"/>
  <c r="F5886" i="6"/>
  <c r="AN5889" i="6"/>
  <c r="AO5889" i="6"/>
  <c r="AP5889" i="6"/>
  <c r="AQ5889" i="6"/>
  <c r="E5887" i="6"/>
  <c r="F5887" i="6"/>
  <c r="AN5890" i="6"/>
  <c r="AO5890" i="6"/>
  <c r="AP5890" i="6"/>
  <c r="AQ5890" i="6"/>
  <c r="E5888" i="6"/>
  <c r="F5888" i="6"/>
  <c r="AN5891" i="6"/>
  <c r="AO5891" i="6"/>
  <c r="AP5891" i="6"/>
  <c r="AQ5891" i="6"/>
  <c r="E5889" i="6"/>
  <c r="F5889" i="6"/>
  <c r="AN5892" i="6"/>
  <c r="AO5892" i="6"/>
  <c r="AP5892" i="6"/>
  <c r="AQ5892" i="6"/>
  <c r="E5890" i="6"/>
  <c r="F5890" i="6"/>
  <c r="AN5893" i="6"/>
  <c r="AO5893" i="6"/>
  <c r="AP5893" i="6"/>
  <c r="AQ5893" i="6"/>
  <c r="E5891" i="6"/>
  <c r="F5891" i="6"/>
  <c r="AN5894" i="6"/>
  <c r="AO5894" i="6"/>
  <c r="AP5894" i="6"/>
  <c r="AQ5894" i="6"/>
  <c r="E5892" i="6"/>
  <c r="F5892" i="6"/>
  <c r="AN5895" i="6"/>
  <c r="AO5895" i="6"/>
  <c r="AP5895" i="6"/>
  <c r="AQ5895" i="6"/>
  <c r="E5893" i="6"/>
  <c r="F5893" i="6"/>
  <c r="AN5896" i="6"/>
  <c r="AO5896" i="6"/>
  <c r="AP5896" i="6"/>
  <c r="AQ5896" i="6"/>
  <c r="E5894" i="6"/>
  <c r="F5894" i="6"/>
  <c r="AN5897" i="6"/>
  <c r="AO5897" i="6"/>
  <c r="AP5897" i="6"/>
  <c r="AQ5897" i="6"/>
  <c r="E5895" i="6"/>
  <c r="F5895" i="6"/>
  <c r="AN5898" i="6"/>
  <c r="AO5898" i="6"/>
  <c r="AP5898" i="6"/>
  <c r="AQ5898" i="6"/>
  <c r="E5896" i="6"/>
  <c r="F5896" i="6"/>
  <c r="AN5899" i="6"/>
  <c r="AO5899" i="6"/>
  <c r="AP5899" i="6"/>
  <c r="AQ5899" i="6"/>
  <c r="E5897" i="6"/>
  <c r="F5897" i="6"/>
  <c r="AN5900" i="6"/>
  <c r="AO5900" i="6"/>
  <c r="AP5900" i="6"/>
  <c r="AQ5900" i="6"/>
  <c r="E5898" i="6"/>
  <c r="F5898" i="6"/>
  <c r="AN5901" i="6"/>
  <c r="AO5901" i="6"/>
  <c r="AP5901" i="6"/>
  <c r="AQ5901" i="6"/>
  <c r="E5899" i="6"/>
  <c r="F5899" i="6"/>
  <c r="AN5902" i="6"/>
  <c r="AO5902" i="6"/>
  <c r="AP5902" i="6"/>
  <c r="AQ5902" i="6"/>
  <c r="E5900" i="6"/>
  <c r="F5900" i="6"/>
  <c r="AN5903" i="6"/>
  <c r="AO5903" i="6"/>
  <c r="AP5903" i="6"/>
  <c r="AQ5903" i="6"/>
  <c r="E5901" i="6"/>
  <c r="F5901" i="6"/>
  <c r="AN5904" i="6"/>
  <c r="AO5904" i="6"/>
  <c r="AP5904" i="6"/>
  <c r="AQ5904" i="6"/>
  <c r="E5902" i="6"/>
  <c r="F5902" i="6"/>
  <c r="AN5905" i="6"/>
  <c r="AO5905" i="6"/>
  <c r="AP5905" i="6"/>
  <c r="AQ5905" i="6"/>
  <c r="E5903" i="6"/>
  <c r="F5903" i="6"/>
  <c r="AN5906" i="6"/>
  <c r="AO5906" i="6"/>
  <c r="AP5906" i="6"/>
  <c r="AQ5906" i="6"/>
  <c r="E5904" i="6"/>
  <c r="F5904" i="6"/>
  <c r="AN5907" i="6"/>
  <c r="AO5907" i="6"/>
  <c r="AP5907" i="6"/>
  <c r="AQ5907" i="6"/>
  <c r="E5905" i="6"/>
  <c r="F5905" i="6"/>
  <c r="AN5908" i="6"/>
  <c r="AO5908" i="6"/>
  <c r="AP5908" i="6"/>
  <c r="AQ5908" i="6"/>
  <c r="E5906" i="6"/>
  <c r="F5906" i="6"/>
  <c r="AN5909" i="6"/>
  <c r="AO5909" i="6"/>
  <c r="AP5909" i="6"/>
  <c r="AQ5909" i="6"/>
  <c r="E5907" i="6"/>
  <c r="F5907" i="6"/>
  <c r="AN5910" i="6"/>
  <c r="AO5910" i="6"/>
  <c r="AP5910" i="6"/>
  <c r="AQ5910" i="6"/>
  <c r="E5908" i="6"/>
  <c r="F5908" i="6"/>
  <c r="AN5911" i="6"/>
  <c r="AO5911" i="6"/>
  <c r="AP5911" i="6"/>
  <c r="AQ5911" i="6"/>
  <c r="E5909" i="6"/>
  <c r="F5909" i="6"/>
  <c r="AN5912" i="6"/>
  <c r="AO5912" i="6"/>
  <c r="AP5912" i="6"/>
  <c r="AQ5912" i="6"/>
  <c r="E5910" i="6"/>
  <c r="F5910" i="6"/>
  <c r="AN5913" i="6"/>
  <c r="AO5913" i="6"/>
  <c r="AP5913" i="6"/>
  <c r="AQ5913" i="6"/>
  <c r="E5911" i="6"/>
  <c r="F5911" i="6"/>
  <c r="AN5914" i="6"/>
  <c r="AO5914" i="6"/>
  <c r="AP5914" i="6"/>
  <c r="AQ5914" i="6"/>
  <c r="E5912" i="6"/>
  <c r="F5912" i="6"/>
  <c r="AN5915" i="6"/>
  <c r="AO5915" i="6"/>
  <c r="AP5915" i="6"/>
  <c r="AQ5915" i="6"/>
  <c r="E5913" i="6"/>
  <c r="F5913" i="6"/>
  <c r="AN5916" i="6"/>
  <c r="AO5916" i="6"/>
  <c r="AP5916" i="6"/>
  <c r="AQ5916" i="6"/>
  <c r="E5914" i="6"/>
  <c r="F5914" i="6"/>
  <c r="AN5917" i="6"/>
  <c r="AO5917" i="6"/>
  <c r="AP5917" i="6"/>
  <c r="AQ5917" i="6"/>
  <c r="E5915" i="6"/>
  <c r="F5915" i="6"/>
  <c r="AN5918" i="6"/>
  <c r="AO5918" i="6"/>
  <c r="AP5918" i="6"/>
  <c r="AQ5918" i="6"/>
  <c r="E5916" i="6"/>
  <c r="F5916" i="6"/>
  <c r="AN5919" i="6"/>
  <c r="AO5919" i="6"/>
  <c r="AP5919" i="6"/>
  <c r="AQ5919" i="6"/>
  <c r="E5917" i="6"/>
  <c r="F5917" i="6"/>
  <c r="AN5920" i="6"/>
  <c r="AO5920" i="6"/>
  <c r="AP5920" i="6"/>
  <c r="AQ5920" i="6"/>
  <c r="E5918" i="6"/>
  <c r="F5918" i="6"/>
  <c r="AN5921" i="6"/>
  <c r="AO5921" i="6"/>
  <c r="AP5921" i="6"/>
  <c r="AQ5921" i="6"/>
  <c r="E5919" i="6"/>
  <c r="F5919" i="6"/>
  <c r="AN5922" i="6"/>
  <c r="AO5922" i="6"/>
  <c r="AP5922" i="6"/>
  <c r="AQ5922" i="6"/>
  <c r="E5920" i="6"/>
  <c r="F5920" i="6"/>
  <c r="AN5923" i="6"/>
  <c r="AO5923" i="6"/>
  <c r="AP5923" i="6"/>
  <c r="AQ5923" i="6"/>
  <c r="E5921" i="6"/>
  <c r="F5921" i="6"/>
  <c r="AN5924" i="6"/>
  <c r="AO5924" i="6"/>
  <c r="AP5924" i="6"/>
  <c r="AQ5924" i="6"/>
  <c r="E5922" i="6"/>
  <c r="F5922" i="6"/>
  <c r="AN5925" i="6"/>
  <c r="AO5925" i="6"/>
  <c r="AP5925" i="6"/>
  <c r="AQ5925" i="6"/>
  <c r="E5923" i="6"/>
  <c r="F5923" i="6"/>
  <c r="AN5926" i="6"/>
  <c r="AO5926" i="6"/>
  <c r="AP5926" i="6"/>
  <c r="AQ5926" i="6"/>
  <c r="E5924" i="6"/>
  <c r="F5924" i="6"/>
  <c r="AN5927" i="6"/>
  <c r="AO5927" i="6"/>
  <c r="AP5927" i="6"/>
  <c r="AQ5927" i="6"/>
  <c r="E5925" i="6"/>
  <c r="F5925" i="6"/>
  <c r="AN5928" i="6"/>
  <c r="AO5928" i="6"/>
  <c r="AP5928" i="6"/>
  <c r="AQ5928" i="6"/>
  <c r="E5926" i="6"/>
  <c r="F5926" i="6"/>
  <c r="AN5929" i="6"/>
  <c r="AO5929" i="6"/>
  <c r="AP5929" i="6"/>
  <c r="AQ5929" i="6"/>
  <c r="E5927" i="6"/>
  <c r="F5927" i="6"/>
  <c r="AN5930" i="6"/>
  <c r="AO5930" i="6"/>
  <c r="AP5930" i="6"/>
  <c r="AQ5930" i="6"/>
  <c r="E5928" i="6"/>
  <c r="F5928" i="6"/>
  <c r="AN5931" i="6"/>
  <c r="AO5931" i="6"/>
  <c r="AP5931" i="6"/>
  <c r="AQ5931" i="6"/>
  <c r="E5929" i="6"/>
  <c r="F5929" i="6"/>
  <c r="AN5932" i="6"/>
  <c r="AO5932" i="6"/>
  <c r="AP5932" i="6"/>
  <c r="AQ5932" i="6"/>
  <c r="E5930" i="6"/>
  <c r="F5930" i="6"/>
  <c r="AN5933" i="6"/>
  <c r="AO5933" i="6"/>
  <c r="AP5933" i="6"/>
  <c r="AQ5933" i="6"/>
  <c r="E5931" i="6"/>
  <c r="F5931" i="6"/>
  <c r="AN5934" i="6"/>
  <c r="AO5934" i="6"/>
  <c r="AP5934" i="6"/>
  <c r="AQ5934" i="6"/>
  <c r="E5932" i="6"/>
  <c r="F5932" i="6"/>
  <c r="AN5935" i="6"/>
  <c r="AO5935" i="6"/>
  <c r="AP5935" i="6"/>
  <c r="AQ5935" i="6"/>
  <c r="E5933" i="6"/>
  <c r="F5933" i="6"/>
  <c r="AN5936" i="6"/>
  <c r="AO5936" i="6"/>
  <c r="AP5936" i="6"/>
  <c r="AQ5936" i="6"/>
  <c r="E5934" i="6"/>
  <c r="F5934" i="6"/>
  <c r="AN5937" i="6"/>
  <c r="AO5937" i="6"/>
  <c r="AP5937" i="6"/>
  <c r="AQ5937" i="6"/>
  <c r="E5935" i="6"/>
  <c r="F5935" i="6"/>
  <c r="AN5938" i="6"/>
  <c r="AO5938" i="6"/>
  <c r="AP5938" i="6"/>
  <c r="AQ5938" i="6"/>
  <c r="E5936" i="6"/>
  <c r="F5936" i="6"/>
  <c r="AN5939" i="6"/>
  <c r="AO5939" i="6"/>
  <c r="AP5939" i="6"/>
  <c r="AQ5939" i="6"/>
  <c r="E5937" i="6"/>
  <c r="F5937" i="6"/>
  <c r="AN5940" i="6"/>
  <c r="AO5940" i="6"/>
  <c r="AP5940" i="6"/>
  <c r="AQ5940" i="6"/>
  <c r="E5938" i="6"/>
  <c r="F5938" i="6"/>
  <c r="AN5941" i="6"/>
  <c r="AO5941" i="6"/>
  <c r="AP5941" i="6"/>
  <c r="AQ5941" i="6"/>
  <c r="E5939" i="6"/>
  <c r="F5939" i="6"/>
  <c r="AN5942" i="6"/>
  <c r="AO5942" i="6"/>
  <c r="AP5942" i="6"/>
  <c r="AQ5942" i="6"/>
  <c r="E5940" i="6"/>
  <c r="F5940" i="6"/>
  <c r="AN5943" i="6"/>
  <c r="AO5943" i="6"/>
  <c r="AP5943" i="6"/>
  <c r="AQ5943" i="6"/>
  <c r="E5941" i="6"/>
  <c r="F5941" i="6"/>
  <c r="AN5944" i="6"/>
  <c r="AO5944" i="6"/>
  <c r="AP5944" i="6"/>
  <c r="AQ5944" i="6"/>
  <c r="E5942" i="6"/>
  <c r="F5942" i="6"/>
  <c r="AN5945" i="6"/>
  <c r="AO5945" i="6"/>
  <c r="AP5945" i="6"/>
  <c r="AQ5945" i="6"/>
  <c r="E5943" i="6"/>
  <c r="F5943" i="6"/>
  <c r="AN5946" i="6"/>
  <c r="AO5946" i="6"/>
  <c r="AP5946" i="6"/>
  <c r="AQ5946" i="6"/>
  <c r="E5944" i="6"/>
  <c r="F5944" i="6"/>
  <c r="AN5947" i="6"/>
  <c r="AO5947" i="6"/>
  <c r="AP5947" i="6"/>
  <c r="AQ5947" i="6"/>
  <c r="E5945" i="6"/>
  <c r="F5945" i="6"/>
  <c r="AN5948" i="6"/>
  <c r="AO5948" i="6"/>
  <c r="AP5948" i="6"/>
  <c r="AQ5948" i="6"/>
  <c r="E5946" i="6"/>
  <c r="F5946" i="6"/>
  <c r="AN5949" i="6"/>
  <c r="AO5949" i="6"/>
  <c r="AP5949" i="6"/>
  <c r="AQ5949" i="6"/>
  <c r="E5947" i="6"/>
  <c r="F5947" i="6"/>
  <c r="AN5950" i="6"/>
  <c r="AO5950" i="6"/>
  <c r="AP5950" i="6"/>
  <c r="AQ5950" i="6"/>
  <c r="E5948" i="6"/>
  <c r="F5948" i="6"/>
  <c r="AN5951" i="6"/>
  <c r="AO5951" i="6"/>
  <c r="AP5951" i="6"/>
  <c r="AQ5951" i="6"/>
  <c r="E5949" i="6"/>
  <c r="F5949" i="6"/>
  <c r="AN5952" i="6"/>
  <c r="AO5952" i="6"/>
  <c r="AP5952" i="6"/>
  <c r="AQ5952" i="6"/>
  <c r="E5950" i="6"/>
  <c r="F5950" i="6"/>
  <c r="AN5953" i="6"/>
  <c r="AO5953" i="6"/>
  <c r="AP5953" i="6"/>
  <c r="AQ5953" i="6"/>
  <c r="E5951" i="6"/>
  <c r="F5951" i="6"/>
  <c r="AN5954" i="6"/>
  <c r="AO5954" i="6"/>
  <c r="AP5954" i="6"/>
  <c r="AQ5954" i="6"/>
  <c r="E5952" i="6"/>
  <c r="F5952" i="6"/>
  <c r="AN5955" i="6"/>
  <c r="AO5955" i="6"/>
  <c r="AP5955" i="6"/>
  <c r="AQ5955" i="6"/>
  <c r="E5953" i="6"/>
  <c r="F5953" i="6"/>
  <c r="AN5956" i="6"/>
  <c r="AO5956" i="6"/>
  <c r="AP5956" i="6"/>
  <c r="AQ5956" i="6"/>
  <c r="E5954" i="6"/>
  <c r="F5954" i="6"/>
  <c r="AN5957" i="6"/>
  <c r="AO5957" i="6"/>
  <c r="AP5957" i="6"/>
  <c r="AQ5957" i="6"/>
  <c r="E5955" i="6"/>
  <c r="F5955" i="6"/>
  <c r="AN5958" i="6"/>
  <c r="AO5958" i="6"/>
  <c r="AP5958" i="6"/>
  <c r="AQ5958" i="6"/>
  <c r="E5956" i="6"/>
  <c r="F5956" i="6"/>
  <c r="AN5959" i="6"/>
  <c r="AO5959" i="6"/>
  <c r="AP5959" i="6"/>
  <c r="AQ5959" i="6"/>
  <c r="E5957" i="6"/>
  <c r="F5957" i="6"/>
  <c r="AN5960" i="6"/>
  <c r="AO5960" i="6"/>
  <c r="AP5960" i="6"/>
  <c r="AQ5960" i="6"/>
  <c r="E5958" i="6"/>
  <c r="F5958" i="6"/>
  <c r="AN5961" i="6"/>
  <c r="AO5961" i="6"/>
  <c r="AP5961" i="6"/>
  <c r="AQ5961" i="6"/>
  <c r="E5959" i="6"/>
  <c r="F5959" i="6"/>
  <c r="AN5962" i="6"/>
  <c r="AO5962" i="6"/>
  <c r="AP5962" i="6"/>
  <c r="AQ5962" i="6"/>
  <c r="E5960" i="6"/>
  <c r="F5960" i="6"/>
  <c r="AN5963" i="6"/>
  <c r="AO5963" i="6"/>
  <c r="AP5963" i="6"/>
  <c r="AQ5963" i="6"/>
  <c r="E5961" i="6"/>
  <c r="F5961" i="6"/>
  <c r="AN5964" i="6"/>
  <c r="AO5964" i="6"/>
  <c r="AP5964" i="6"/>
  <c r="AQ5964" i="6"/>
  <c r="E5962" i="6"/>
  <c r="F5962" i="6"/>
  <c r="AN5965" i="6"/>
  <c r="AO5965" i="6"/>
  <c r="AP5965" i="6"/>
  <c r="AQ5965" i="6"/>
  <c r="E5963" i="6"/>
  <c r="F5963" i="6"/>
  <c r="AN5966" i="6"/>
  <c r="AO5966" i="6"/>
  <c r="AP5966" i="6"/>
  <c r="AQ5966" i="6"/>
  <c r="E5964" i="6"/>
  <c r="F5964" i="6"/>
  <c r="AN5967" i="6"/>
  <c r="AO5967" i="6"/>
  <c r="AP5967" i="6"/>
  <c r="AQ5967" i="6"/>
  <c r="E5965" i="6"/>
  <c r="F5965" i="6"/>
  <c r="AN5968" i="6"/>
  <c r="AO5968" i="6"/>
  <c r="AP5968" i="6"/>
  <c r="AQ5968" i="6"/>
  <c r="E5966" i="6"/>
  <c r="F5966" i="6"/>
  <c r="AN5969" i="6"/>
  <c r="AO5969" i="6"/>
  <c r="AP5969" i="6"/>
  <c r="AQ5969" i="6"/>
  <c r="E5967" i="6"/>
  <c r="F5967" i="6"/>
  <c r="AN5970" i="6"/>
  <c r="AO5970" i="6"/>
  <c r="AP5970" i="6"/>
  <c r="AQ5970" i="6"/>
  <c r="E5968" i="6"/>
  <c r="F5968" i="6"/>
  <c r="AN5971" i="6"/>
  <c r="AO5971" i="6"/>
  <c r="AP5971" i="6"/>
  <c r="AQ5971" i="6"/>
  <c r="E5969" i="6"/>
  <c r="F5969" i="6"/>
  <c r="AN5972" i="6"/>
  <c r="AO5972" i="6"/>
  <c r="AP5972" i="6"/>
  <c r="AQ5972" i="6"/>
  <c r="E5970" i="6"/>
  <c r="F5970" i="6"/>
  <c r="AN5973" i="6"/>
  <c r="AO5973" i="6"/>
  <c r="AP5973" i="6"/>
  <c r="AQ5973" i="6"/>
  <c r="E5971" i="6"/>
  <c r="F5971" i="6"/>
  <c r="AN5974" i="6"/>
  <c r="AO5974" i="6"/>
  <c r="AP5974" i="6"/>
  <c r="AQ5974" i="6"/>
  <c r="E5972" i="6"/>
  <c r="F5972" i="6"/>
  <c r="AN5975" i="6"/>
  <c r="AO5975" i="6"/>
  <c r="AP5975" i="6"/>
  <c r="AQ5975" i="6"/>
  <c r="E5973" i="6"/>
  <c r="F5973" i="6"/>
  <c r="AN5976" i="6"/>
  <c r="AO5976" i="6"/>
  <c r="AP5976" i="6"/>
  <c r="AQ5976" i="6"/>
  <c r="E5974" i="6"/>
  <c r="F5974" i="6"/>
  <c r="AN5977" i="6"/>
  <c r="AO5977" i="6"/>
  <c r="AP5977" i="6"/>
  <c r="AQ5977" i="6"/>
  <c r="E5975" i="6"/>
  <c r="F5975" i="6"/>
  <c r="AN5978" i="6"/>
  <c r="AO5978" i="6"/>
  <c r="AP5978" i="6"/>
  <c r="AQ5978" i="6"/>
  <c r="E5976" i="6"/>
  <c r="F5976" i="6"/>
  <c r="AN5979" i="6"/>
  <c r="AO5979" i="6"/>
  <c r="AP5979" i="6"/>
  <c r="AQ5979" i="6"/>
  <c r="E5977" i="6"/>
  <c r="F5977" i="6"/>
  <c r="AN5980" i="6"/>
  <c r="AO5980" i="6"/>
  <c r="AP5980" i="6"/>
  <c r="AQ5980" i="6"/>
  <c r="E5978" i="6"/>
  <c r="F5978" i="6"/>
  <c r="AN5981" i="6"/>
  <c r="AO5981" i="6"/>
  <c r="AP5981" i="6"/>
  <c r="AQ5981" i="6"/>
  <c r="E5979" i="6"/>
  <c r="F5979" i="6"/>
  <c r="AN5982" i="6"/>
  <c r="AO5982" i="6"/>
  <c r="AP5982" i="6"/>
  <c r="AQ5982" i="6"/>
  <c r="E5980" i="6"/>
  <c r="F5980" i="6"/>
  <c r="AN5983" i="6"/>
  <c r="AO5983" i="6"/>
  <c r="AP5983" i="6"/>
  <c r="AQ5983" i="6"/>
  <c r="E5981" i="6"/>
  <c r="F5981" i="6"/>
  <c r="AN5984" i="6"/>
  <c r="AO5984" i="6"/>
  <c r="AP5984" i="6"/>
  <c r="AQ5984" i="6"/>
  <c r="E5982" i="6"/>
  <c r="F5982" i="6"/>
  <c r="AN5985" i="6"/>
  <c r="AO5985" i="6"/>
  <c r="AP5985" i="6"/>
  <c r="AQ5985" i="6"/>
  <c r="E5983" i="6"/>
  <c r="F5983" i="6"/>
  <c r="AN5986" i="6"/>
  <c r="AO5986" i="6"/>
  <c r="AP5986" i="6"/>
  <c r="AQ5986" i="6"/>
  <c r="E5984" i="6"/>
  <c r="F5984" i="6"/>
  <c r="AN5987" i="6"/>
  <c r="AO5987" i="6"/>
  <c r="AP5987" i="6"/>
  <c r="AQ5987" i="6"/>
  <c r="E5985" i="6"/>
  <c r="F5985" i="6"/>
  <c r="AN5988" i="6"/>
  <c r="AO5988" i="6"/>
  <c r="AP5988" i="6"/>
  <c r="AQ5988" i="6"/>
  <c r="E5986" i="6"/>
  <c r="F5986" i="6"/>
  <c r="AN5989" i="6"/>
  <c r="AO5989" i="6"/>
  <c r="AP5989" i="6"/>
  <c r="AQ5989" i="6"/>
  <c r="E5987" i="6"/>
  <c r="F5987" i="6"/>
  <c r="AN5990" i="6"/>
  <c r="AO5990" i="6"/>
  <c r="AP5990" i="6"/>
  <c r="AQ5990" i="6"/>
  <c r="E5988" i="6"/>
  <c r="F5988" i="6"/>
  <c r="AN5991" i="6"/>
  <c r="AO5991" i="6"/>
  <c r="AP5991" i="6"/>
  <c r="AQ5991" i="6"/>
  <c r="E5989" i="6"/>
  <c r="F5989" i="6"/>
  <c r="AN5992" i="6"/>
  <c r="AO5992" i="6"/>
  <c r="AP5992" i="6"/>
  <c r="AQ5992" i="6"/>
  <c r="E5990" i="6"/>
  <c r="F5990" i="6"/>
  <c r="AN5993" i="6"/>
  <c r="AO5993" i="6"/>
  <c r="AP5993" i="6"/>
  <c r="AQ5993" i="6"/>
  <c r="E5991" i="6"/>
  <c r="F5991" i="6"/>
  <c r="AN5994" i="6"/>
  <c r="AO5994" i="6"/>
  <c r="AP5994" i="6"/>
  <c r="AQ5994" i="6"/>
  <c r="E5992" i="6"/>
  <c r="F5992" i="6"/>
  <c r="AN5995" i="6"/>
  <c r="AO5995" i="6"/>
  <c r="AP5995" i="6"/>
  <c r="AQ5995" i="6"/>
  <c r="E5993" i="6"/>
  <c r="F5993" i="6"/>
  <c r="AN5996" i="6"/>
  <c r="AO5996" i="6"/>
  <c r="AP5996" i="6"/>
  <c r="AQ5996" i="6"/>
  <c r="E5994" i="6"/>
  <c r="F5994" i="6"/>
  <c r="AN5997" i="6"/>
  <c r="AO5997" i="6"/>
  <c r="AP5997" i="6"/>
  <c r="AQ5997" i="6"/>
  <c r="E5995" i="6"/>
  <c r="F5995" i="6"/>
  <c r="AN5998" i="6"/>
  <c r="AO5998" i="6"/>
  <c r="AP5998" i="6"/>
  <c r="AQ5998" i="6"/>
  <c r="E5996" i="6"/>
  <c r="F5996" i="6"/>
  <c r="AN5999" i="6"/>
  <c r="AO5999" i="6"/>
  <c r="AP5999" i="6"/>
  <c r="AQ5999" i="6"/>
  <c r="E5997" i="6"/>
  <c r="F5997" i="6"/>
  <c r="AN6000" i="6"/>
  <c r="AO6000" i="6"/>
  <c r="AP6000" i="6"/>
  <c r="AQ6000" i="6"/>
  <c r="E5998" i="6"/>
  <c r="F5998" i="6"/>
  <c r="AN6001" i="6"/>
  <c r="AO6001" i="6"/>
  <c r="AP6001" i="6"/>
  <c r="AQ6001" i="6"/>
  <c r="E5999" i="6"/>
  <c r="F5999" i="6"/>
  <c r="AN6002" i="6"/>
  <c r="AO6002" i="6"/>
  <c r="AP6002" i="6"/>
  <c r="AQ6002" i="6"/>
  <c r="E6000" i="6"/>
  <c r="F6000" i="6"/>
  <c r="AN6003" i="6"/>
  <c r="AO6003" i="6"/>
  <c r="AP6003" i="6"/>
  <c r="AQ6003" i="6"/>
  <c r="E6001" i="6"/>
  <c r="F6001" i="6"/>
  <c r="AN6004" i="6"/>
  <c r="AO6004" i="6"/>
  <c r="AP6004" i="6"/>
  <c r="AQ6004" i="6"/>
  <c r="E6002" i="6"/>
  <c r="F6002" i="6"/>
  <c r="AN6005" i="6"/>
  <c r="AO6005" i="6"/>
  <c r="AP6005" i="6"/>
  <c r="AQ6005" i="6"/>
  <c r="E6003" i="6"/>
  <c r="F6003" i="6"/>
  <c r="AN6006" i="6"/>
  <c r="AO6006" i="6"/>
  <c r="AP6006" i="6"/>
  <c r="AQ6006" i="6"/>
  <c r="E6004" i="6"/>
  <c r="F6004" i="6"/>
  <c r="AN6007" i="6"/>
  <c r="AO6007" i="6"/>
  <c r="AP6007" i="6"/>
  <c r="AQ6007" i="6"/>
  <c r="E6005" i="6"/>
  <c r="F6005" i="6"/>
  <c r="AN6008" i="6"/>
  <c r="AO6008" i="6"/>
  <c r="AP6008" i="6"/>
  <c r="AQ6008" i="6"/>
  <c r="E6006" i="6"/>
  <c r="F6006" i="6"/>
  <c r="AN6009" i="6"/>
  <c r="AO6009" i="6"/>
  <c r="AP6009" i="6"/>
  <c r="AQ6009" i="6"/>
  <c r="E6007" i="6"/>
  <c r="F6007" i="6"/>
  <c r="AN6010" i="6"/>
  <c r="AO6010" i="6"/>
  <c r="AP6010" i="6"/>
  <c r="AQ6010" i="6"/>
  <c r="E6008" i="6"/>
  <c r="F6008" i="6"/>
  <c r="AN6011" i="6"/>
  <c r="AO6011" i="6"/>
  <c r="AP6011" i="6"/>
  <c r="AQ6011" i="6"/>
  <c r="E6009" i="6"/>
  <c r="F6009" i="6"/>
  <c r="AN6012" i="6"/>
  <c r="AO6012" i="6"/>
  <c r="AP6012" i="6"/>
  <c r="AQ6012" i="6"/>
  <c r="E6010" i="6"/>
  <c r="F6010" i="6"/>
  <c r="AN6013" i="6"/>
  <c r="AO6013" i="6"/>
  <c r="AP6013" i="6"/>
  <c r="AQ6013" i="6"/>
  <c r="E6011" i="6"/>
  <c r="F6011" i="6"/>
  <c r="AN6014" i="6"/>
  <c r="AO6014" i="6"/>
  <c r="AP6014" i="6"/>
  <c r="AQ6014" i="6"/>
  <c r="E6012" i="6"/>
  <c r="F6012" i="6"/>
  <c r="AN6015" i="6"/>
  <c r="AO6015" i="6"/>
  <c r="AP6015" i="6"/>
  <c r="AQ6015" i="6"/>
  <c r="E6013" i="6"/>
  <c r="F6013" i="6"/>
  <c r="AN6016" i="6"/>
  <c r="AO6016" i="6"/>
  <c r="AP6016" i="6"/>
  <c r="AQ6016" i="6"/>
  <c r="E6014" i="6"/>
  <c r="F6014" i="6"/>
  <c r="AN6017" i="6"/>
  <c r="AO6017" i="6"/>
  <c r="AP6017" i="6"/>
  <c r="AQ6017" i="6"/>
  <c r="E6015" i="6"/>
  <c r="F6015" i="6"/>
  <c r="AN6018" i="6"/>
  <c r="AO6018" i="6"/>
  <c r="AP6018" i="6"/>
  <c r="AQ6018" i="6"/>
  <c r="E6016" i="6"/>
  <c r="F6016" i="6"/>
  <c r="AN6019" i="6"/>
  <c r="AO6019" i="6"/>
  <c r="AP6019" i="6"/>
  <c r="AQ6019" i="6"/>
  <c r="E6017" i="6"/>
  <c r="F6017" i="6"/>
  <c r="AN6020" i="6"/>
  <c r="AO6020" i="6"/>
  <c r="AP6020" i="6"/>
  <c r="AQ6020" i="6"/>
  <c r="E6018" i="6"/>
  <c r="F6018" i="6"/>
  <c r="AN6021" i="6"/>
  <c r="AO6021" i="6"/>
  <c r="AP6021" i="6"/>
  <c r="AQ6021" i="6"/>
  <c r="E6019" i="6"/>
  <c r="F6019" i="6"/>
  <c r="AN6022" i="6"/>
  <c r="AO6022" i="6"/>
  <c r="AP6022" i="6"/>
  <c r="AQ6022" i="6"/>
  <c r="E6020" i="6"/>
  <c r="F6020" i="6"/>
  <c r="AN6023" i="6"/>
  <c r="AO6023" i="6"/>
  <c r="AP6023" i="6"/>
  <c r="AQ6023" i="6"/>
  <c r="E6021" i="6"/>
  <c r="F6021" i="6"/>
  <c r="AN6024" i="6"/>
  <c r="AO6024" i="6"/>
  <c r="AP6024" i="6"/>
  <c r="AQ6024" i="6"/>
  <c r="E6022" i="6"/>
  <c r="F6022" i="6"/>
  <c r="AN6025" i="6"/>
  <c r="AO6025" i="6"/>
  <c r="AP6025" i="6"/>
  <c r="AQ6025" i="6"/>
  <c r="E6023" i="6"/>
  <c r="F6023" i="6"/>
  <c r="AN6026" i="6"/>
  <c r="AO6026" i="6"/>
  <c r="AP6026" i="6"/>
  <c r="AQ6026" i="6"/>
  <c r="E6024" i="6"/>
  <c r="F6024" i="6"/>
  <c r="AN6027" i="6"/>
  <c r="AO6027" i="6"/>
  <c r="AP6027" i="6"/>
  <c r="AQ6027" i="6"/>
  <c r="E6025" i="6"/>
  <c r="F6025" i="6"/>
  <c r="AN6028" i="6"/>
  <c r="AO6028" i="6"/>
  <c r="AP6028" i="6"/>
  <c r="AQ6028" i="6"/>
  <c r="E6026" i="6"/>
  <c r="F6026" i="6"/>
  <c r="AN6029" i="6"/>
  <c r="AO6029" i="6"/>
  <c r="AP6029" i="6"/>
  <c r="AQ6029" i="6"/>
  <c r="E6027" i="6"/>
  <c r="F6027" i="6"/>
  <c r="AN6030" i="6"/>
  <c r="AO6030" i="6"/>
  <c r="AP6030" i="6"/>
  <c r="AQ6030" i="6"/>
  <c r="E6028" i="6"/>
  <c r="F6028" i="6"/>
  <c r="AN6031" i="6"/>
  <c r="AO6031" i="6"/>
  <c r="AP6031" i="6"/>
  <c r="AQ6031" i="6"/>
  <c r="E6029" i="6"/>
  <c r="F6029" i="6"/>
  <c r="AN6032" i="6"/>
  <c r="AO6032" i="6"/>
  <c r="AP6032" i="6"/>
  <c r="AQ6032" i="6"/>
  <c r="E6030" i="6"/>
  <c r="F6030" i="6"/>
  <c r="AN6033" i="6"/>
  <c r="AO6033" i="6"/>
  <c r="AP6033" i="6"/>
  <c r="AQ6033" i="6"/>
  <c r="E6031" i="6"/>
  <c r="F6031" i="6"/>
  <c r="AN6034" i="6"/>
  <c r="AO6034" i="6"/>
  <c r="AP6034" i="6"/>
  <c r="AQ6034" i="6"/>
  <c r="E6032" i="6"/>
  <c r="F6032" i="6"/>
  <c r="AN6035" i="6"/>
  <c r="AO6035" i="6"/>
  <c r="AP6035" i="6"/>
  <c r="AQ6035" i="6"/>
  <c r="E6033" i="6"/>
  <c r="F6033" i="6"/>
  <c r="AN6036" i="6"/>
  <c r="AO6036" i="6"/>
  <c r="AP6036" i="6"/>
  <c r="AQ6036" i="6"/>
  <c r="E6034" i="6"/>
  <c r="F6034" i="6"/>
  <c r="AN6037" i="6"/>
  <c r="AO6037" i="6"/>
  <c r="AP6037" i="6"/>
  <c r="AQ6037" i="6"/>
  <c r="E6035" i="6"/>
  <c r="F6035" i="6"/>
  <c r="AN6038" i="6"/>
  <c r="AO6038" i="6"/>
  <c r="AP6038" i="6"/>
  <c r="AQ6038" i="6"/>
  <c r="E6036" i="6"/>
  <c r="F6036" i="6"/>
  <c r="AN6039" i="6"/>
  <c r="AO6039" i="6"/>
  <c r="AP6039" i="6"/>
  <c r="AQ6039" i="6"/>
  <c r="E6037" i="6"/>
  <c r="F6037" i="6"/>
  <c r="AN6040" i="6"/>
  <c r="AO6040" i="6"/>
  <c r="AP6040" i="6"/>
  <c r="AQ6040" i="6"/>
  <c r="E6038" i="6"/>
  <c r="F6038" i="6"/>
  <c r="AN6041" i="6"/>
  <c r="AO6041" i="6"/>
  <c r="AP6041" i="6"/>
  <c r="AQ6041" i="6"/>
  <c r="E6039" i="6"/>
  <c r="F6039" i="6"/>
  <c r="AN6042" i="6"/>
  <c r="AO6042" i="6"/>
  <c r="AP6042" i="6"/>
  <c r="AQ6042" i="6"/>
  <c r="E6040" i="6"/>
  <c r="F6040" i="6"/>
  <c r="AN6043" i="6"/>
  <c r="AO6043" i="6"/>
  <c r="AP6043" i="6"/>
  <c r="AQ6043" i="6"/>
  <c r="E6041" i="6"/>
  <c r="F6041" i="6"/>
  <c r="AN6044" i="6"/>
  <c r="AO6044" i="6"/>
  <c r="AP6044" i="6"/>
  <c r="AQ6044" i="6"/>
  <c r="E6042" i="6"/>
  <c r="F6042" i="6"/>
  <c r="AN6045" i="6"/>
  <c r="AO6045" i="6"/>
  <c r="AP6045" i="6"/>
  <c r="AQ6045" i="6"/>
  <c r="E6043" i="6"/>
  <c r="F6043" i="6"/>
  <c r="AN6046" i="6"/>
  <c r="AO6046" i="6"/>
  <c r="AP6046" i="6"/>
  <c r="AQ6046" i="6"/>
  <c r="E6044" i="6"/>
  <c r="F6044" i="6"/>
  <c r="AN6047" i="6"/>
  <c r="AO6047" i="6"/>
  <c r="AP6047" i="6"/>
  <c r="AQ6047" i="6"/>
  <c r="E6045" i="6"/>
  <c r="F6045" i="6"/>
  <c r="AN6048" i="6"/>
  <c r="AO6048" i="6"/>
  <c r="AP6048" i="6"/>
  <c r="AQ6048" i="6"/>
  <c r="E6046" i="6"/>
  <c r="F6046" i="6"/>
  <c r="AN6049" i="6"/>
  <c r="AO6049" i="6"/>
  <c r="AP6049" i="6"/>
  <c r="AQ6049" i="6"/>
  <c r="E6047" i="6"/>
  <c r="F6047" i="6"/>
  <c r="AN6050" i="6"/>
  <c r="AO6050" i="6"/>
  <c r="AP6050" i="6"/>
  <c r="AQ6050" i="6"/>
  <c r="E6048" i="6"/>
  <c r="F6048" i="6"/>
  <c r="AN6051" i="6"/>
  <c r="AO6051" i="6"/>
  <c r="AP6051" i="6"/>
  <c r="AQ6051" i="6"/>
  <c r="E6049" i="6"/>
  <c r="F6049" i="6"/>
  <c r="AN6052" i="6"/>
  <c r="AO6052" i="6"/>
  <c r="AP6052" i="6"/>
  <c r="AQ6052" i="6"/>
  <c r="E6050" i="6"/>
  <c r="F6050" i="6"/>
  <c r="AN6053" i="6"/>
  <c r="AO6053" i="6"/>
  <c r="AP6053" i="6"/>
  <c r="AQ6053" i="6"/>
  <c r="E6051" i="6"/>
  <c r="F6051" i="6"/>
  <c r="AN6054" i="6"/>
  <c r="AO6054" i="6"/>
  <c r="AP6054" i="6"/>
  <c r="AQ6054" i="6"/>
  <c r="E6052" i="6"/>
  <c r="F6052" i="6"/>
  <c r="AN6055" i="6"/>
  <c r="AO6055" i="6"/>
  <c r="AP6055" i="6"/>
  <c r="AQ6055" i="6"/>
  <c r="E6053" i="6"/>
  <c r="F6053" i="6"/>
  <c r="AN6056" i="6"/>
  <c r="AO6056" i="6"/>
  <c r="AP6056" i="6"/>
  <c r="AQ6056" i="6"/>
  <c r="E6054" i="6"/>
  <c r="F6054" i="6"/>
  <c r="AN6057" i="6"/>
  <c r="AO6057" i="6"/>
  <c r="AP6057" i="6"/>
  <c r="AQ6057" i="6"/>
  <c r="E6055" i="6"/>
  <c r="F6055" i="6"/>
  <c r="AN6058" i="6"/>
  <c r="AO6058" i="6"/>
  <c r="AP6058" i="6"/>
  <c r="AQ6058" i="6"/>
  <c r="E6056" i="6"/>
  <c r="F6056" i="6"/>
  <c r="AN6059" i="6"/>
  <c r="AO6059" i="6"/>
  <c r="AP6059" i="6"/>
  <c r="AQ6059" i="6"/>
  <c r="E6057" i="6"/>
  <c r="F6057" i="6"/>
  <c r="AN6060" i="6"/>
  <c r="AO6060" i="6"/>
  <c r="AP6060" i="6"/>
  <c r="AQ6060" i="6"/>
  <c r="E6058" i="6"/>
  <c r="F6058" i="6"/>
  <c r="AN6061" i="6"/>
  <c r="AO6061" i="6"/>
  <c r="AP6061" i="6"/>
  <c r="AQ6061" i="6"/>
  <c r="E6059" i="6"/>
  <c r="F6059" i="6"/>
  <c r="AN6062" i="6"/>
  <c r="AO6062" i="6"/>
  <c r="AP6062" i="6"/>
  <c r="AQ6062" i="6"/>
  <c r="E6060" i="6"/>
  <c r="F6060" i="6"/>
  <c r="AN6063" i="6"/>
  <c r="AO6063" i="6"/>
  <c r="AP6063" i="6"/>
  <c r="AQ6063" i="6"/>
  <c r="E6061" i="6"/>
  <c r="F6061" i="6"/>
  <c r="AN6064" i="6"/>
  <c r="AO6064" i="6"/>
  <c r="AP6064" i="6"/>
  <c r="AQ6064" i="6"/>
  <c r="E6062" i="6"/>
  <c r="F6062" i="6"/>
  <c r="AN6065" i="6"/>
  <c r="AO6065" i="6"/>
  <c r="AP6065" i="6"/>
  <c r="AQ6065" i="6"/>
  <c r="E6063" i="6"/>
  <c r="F6063" i="6"/>
  <c r="AN6066" i="6"/>
  <c r="AO6066" i="6"/>
  <c r="AP6066" i="6"/>
  <c r="AQ6066" i="6"/>
  <c r="E6064" i="6"/>
  <c r="F6064" i="6"/>
  <c r="AN6067" i="6"/>
  <c r="AO6067" i="6"/>
  <c r="AP6067" i="6"/>
  <c r="AQ6067" i="6"/>
  <c r="E6065" i="6"/>
  <c r="F6065" i="6"/>
  <c r="AN6068" i="6"/>
  <c r="AO6068" i="6"/>
  <c r="AP6068" i="6"/>
  <c r="AQ6068" i="6"/>
  <c r="E6066" i="6"/>
  <c r="F6066" i="6"/>
  <c r="AN6069" i="6"/>
  <c r="AO6069" i="6"/>
  <c r="AP6069" i="6"/>
  <c r="AQ6069" i="6"/>
  <c r="E6067" i="6"/>
  <c r="F6067" i="6"/>
  <c r="AN6070" i="6"/>
  <c r="AO6070" i="6"/>
  <c r="AP6070" i="6"/>
  <c r="AQ6070" i="6"/>
  <c r="E6068" i="6"/>
  <c r="F6068" i="6"/>
  <c r="AN6071" i="6"/>
  <c r="AO6071" i="6"/>
  <c r="AP6071" i="6"/>
  <c r="AQ6071" i="6"/>
  <c r="E6069" i="6"/>
  <c r="F6069" i="6"/>
  <c r="AN6072" i="6"/>
  <c r="AO6072" i="6"/>
  <c r="AP6072" i="6"/>
  <c r="AQ6072" i="6"/>
  <c r="E6070" i="6"/>
  <c r="F6070" i="6"/>
  <c r="AN6073" i="6"/>
  <c r="AO6073" i="6"/>
  <c r="AP6073" i="6"/>
  <c r="AQ6073" i="6"/>
  <c r="E6071" i="6"/>
  <c r="F6071" i="6"/>
  <c r="AN6074" i="6"/>
  <c r="AO6074" i="6"/>
  <c r="AP6074" i="6"/>
  <c r="AQ6074" i="6"/>
  <c r="E6072" i="6"/>
  <c r="F6072" i="6"/>
  <c r="AN6075" i="6"/>
  <c r="AO6075" i="6"/>
  <c r="AP6075" i="6"/>
  <c r="AQ6075" i="6"/>
  <c r="E6073" i="6"/>
  <c r="F6073" i="6"/>
  <c r="AN6076" i="6"/>
  <c r="AO6076" i="6"/>
  <c r="AP6076" i="6"/>
  <c r="AQ6076" i="6"/>
  <c r="E6074" i="6"/>
  <c r="F6074" i="6"/>
  <c r="AN6077" i="6"/>
  <c r="AO6077" i="6"/>
  <c r="AP6077" i="6"/>
  <c r="AQ6077" i="6"/>
  <c r="E6075" i="6"/>
  <c r="F6075" i="6"/>
  <c r="AN6078" i="6"/>
  <c r="AO6078" i="6"/>
  <c r="AP6078" i="6"/>
  <c r="AQ6078" i="6"/>
  <c r="E6076" i="6"/>
  <c r="F6076" i="6"/>
  <c r="AN6079" i="6"/>
  <c r="AO6079" i="6"/>
  <c r="AP6079" i="6"/>
  <c r="AQ6079" i="6"/>
  <c r="E6077" i="6"/>
  <c r="F6077" i="6"/>
  <c r="AN6080" i="6"/>
  <c r="AO6080" i="6"/>
  <c r="AP6080" i="6"/>
  <c r="AQ6080" i="6"/>
  <c r="E6078" i="6"/>
  <c r="F6078" i="6"/>
  <c r="AN6081" i="6"/>
  <c r="AO6081" i="6"/>
  <c r="AP6081" i="6"/>
  <c r="AQ6081" i="6"/>
  <c r="E6079" i="6"/>
  <c r="F6079" i="6"/>
  <c r="AN6082" i="6"/>
  <c r="AO6082" i="6"/>
  <c r="AP6082" i="6"/>
  <c r="AQ6082" i="6"/>
  <c r="E6080" i="6"/>
  <c r="F6080" i="6"/>
  <c r="AN6083" i="6"/>
  <c r="AO6083" i="6"/>
  <c r="AP6083" i="6"/>
  <c r="AQ6083" i="6"/>
  <c r="E6081" i="6"/>
  <c r="F6081" i="6"/>
  <c r="AN6084" i="6"/>
  <c r="AO6084" i="6"/>
  <c r="AP6084" i="6"/>
  <c r="AQ6084" i="6"/>
  <c r="E6082" i="6"/>
  <c r="F6082" i="6"/>
  <c r="AN6085" i="6"/>
  <c r="AO6085" i="6"/>
  <c r="AP6085" i="6"/>
  <c r="AQ6085" i="6"/>
  <c r="E6083" i="6"/>
  <c r="F6083" i="6"/>
  <c r="AN6086" i="6"/>
  <c r="AO6086" i="6"/>
  <c r="AP6086" i="6"/>
  <c r="AQ6086" i="6"/>
  <c r="E6084" i="6"/>
  <c r="F6084" i="6"/>
  <c r="AN6087" i="6"/>
  <c r="AO6087" i="6"/>
  <c r="AP6087" i="6"/>
  <c r="AQ6087" i="6"/>
  <c r="E6085" i="6"/>
  <c r="F6085" i="6"/>
  <c r="AN6088" i="6"/>
  <c r="AO6088" i="6"/>
  <c r="AP6088" i="6"/>
  <c r="AQ6088" i="6"/>
  <c r="E6086" i="6"/>
  <c r="F6086" i="6"/>
  <c r="AN6089" i="6"/>
  <c r="AO6089" i="6"/>
  <c r="AP6089" i="6"/>
  <c r="AQ6089" i="6"/>
  <c r="E6087" i="6"/>
  <c r="F6087" i="6"/>
  <c r="AN6090" i="6"/>
  <c r="AO6090" i="6"/>
  <c r="AP6090" i="6"/>
  <c r="AQ6090" i="6"/>
  <c r="E6088" i="6"/>
  <c r="F6088" i="6"/>
  <c r="AN6091" i="6"/>
  <c r="AO6091" i="6"/>
  <c r="AP6091" i="6"/>
  <c r="AQ6091" i="6"/>
  <c r="E6089" i="6"/>
  <c r="F6089" i="6"/>
  <c r="AN6092" i="6"/>
  <c r="AO6092" i="6"/>
  <c r="AP6092" i="6"/>
  <c r="AQ6092" i="6"/>
  <c r="E6090" i="6"/>
  <c r="F6090" i="6"/>
  <c r="AN6093" i="6"/>
  <c r="AO6093" i="6"/>
  <c r="AP6093" i="6"/>
  <c r="AQ6093" i="6"/>
  <c r="E6091" i="6"/>
  <c r="F6091" i="6"/>
  <c r="AN6094" i="6"/>
  <c r="AO6094" i="6"/>
  <c r="AP6094" i="6"/>
  <c r="AQ6094" i="6"/>
  <c r="E6092" i="6"/>
  <c r="F6092" i="6"/>
  <c r="AN6095" i="6"/>
  <c r="AO6095" i="6"/>
  <c r="AP6095" i="6"/>
  <c r="AQ6095" i="6"/>
  <c r="E6093" i="6"/>
  <c r="F6093" i="6"/>
  <c r="AN6096" i="6"/>
  <c r="AO6096" i="6"/>
  <c r="AP6096" i="6"/>
  <c r="AQ6096" i="6"/>
  <c r="E6094" i="6"/>
  <c r="F6094" i="6"/>
  <c r="AN6097" i="6"/>
  <c r="AO6097" i="6"/>
  <c r="AP6097" i="6"/>
  <c r="AQ6097" i="6"/>
  <c r="E6095" i="6"/>
  <c r="F6095" i="6"/>
  <c r="AN6098" i="6"/>
  <c r="AO6098" i="6"/>
  <c r="AP6098" i="6"/>
  <c r="AQ6098" i="6"/>
  <c r="E6096" i="6"/>
  <c r="F6096" i="6"/>
  <c r="AN6099" i="6"/>
  <c r="AO6099" i="6"/>
  <c r="AP6099" i="6"/>
  <c r="AQ6099" i="6"/>
  <c r="E6097" i="6"/>
  <c r="F6097" i="6"/>
  <c r="AN6100" i="6"/>
  <c r="AO6100" i="6"/>
  <c r="AP6100" i="6"/>
  <c r="AQ6100" i="6"/>
  <c r="E6098" i="6"/>
  <c r="F6098" i="6"/>
  <c r="AN6101" i="6"/>
  <c r="AO6101" i="6"/>
  <c r="AP6101" i="6"/>
  <c r="AQ6101" i="6"/>
  <c r="E6099" i="6"/>
  <c r="F6099" i="6"/>
  <c r="AN6102" i="6"/>
  <c r="AO6102" i="6"/>
  <c r="AP6102" i="6"/>
  <c r="AQ6102" i="6"/>
  <c r="E6100" i="6"/>
  <c r="F6100" i="6"/>
  <c r="AN6103" i="6"/>
  <c r="AO6103" i="6"/>
  <c r="AP6103" i="6"/>
  <c r="AQ6103" i="6"/>
  <c r="E6101" i="6"/>
  <c r="F6101" i="6"/>
  <c r="AN6104" i="6"/>
  <c r="AO6104" i="6"/>
  <c r="AP6104" i="6"/>
  <c r="AQ6104" i="6"/>
  <c r="E6102" i="6"/>
  <c r="F6102" i="6"/>
  <c r="AN6105" i="6"/>
  <c r="AO6105" i="6"/>
  <c r="AP6105" i="6"/>
  <c r="AQ6105" i="6"/>
  <c r="E6103" i="6"/>
  <c r="F6103" i="6"/>
  <c r="AN6106" i="6"/>
  <c r="AO6106" i="6"/>
  <c r="AP6106" i="6"/>
  <c r="AQ6106" i="6"/>
  <c r="E6104" i="6"/>
  <c r="F6104" i="6"/>
  <c r="AN6107" i="6"/>
  <c r="AO6107" i="6"/>
  <c r="AP6107" i="6"/>
  <c r="AQ6107" i="6"/>
  <c r="E6105" i="6"/>
  <c r="F6105" i="6"/>
  <c r="AN6108" i="6"/>
  <c r="AO6108" i="6"/>
  <c r="AP6108" i="6"/>
  <c r="AQ6108" i="6"/>
  <c r="E6106" i="6"/>
  <c r="F6106" i="6"/>
  <c r="AN6109" i="6"/>
  <c r="AO6109" i="6"/>
  <c r="AP6109" i="6"/>
  <c r="AQ6109" i="6"/>
  <c r="E6107" i="6"/>
  <c r="F6107" i="6"/>
  <c r="AN6110" i="6"/>
  <c r="AO6110" i="6"/>
  <c r="AP6110" i="6"/>
  <c r="AQ6110" i="6"/>
  <c r="E6108" i="6"/>
  <c r="F6108" i="6"/>
  <c r="AN6111" i="6"/>
  <c r="AO6111" i="6"/>
  <c r="AP6111" i="6"/>
  <c r="AQ6111" i="6"/>
  <c r="E6109" i="6"/>
  <c r="F6109" i="6"/>
  <c r="AN6112" i="6"/>
  <c r="AO6112" i="6"/>
  <c r="AP6112" i="6"/>
  <c r="AQ6112" i="6"/>
  <c r="E6110" i="6"/>
  <c r="F6110" i="6"/>
  <c r="AN6113" i="6"/>
  <c r="AO6113" i="6"/>
  <c r="AP6113" i="6"/>
  <c r="AQ6113" i="6"/>
  <c r="E6111" i="6"/>
  <c r="F6111" i="6"/>
  <c r="AN6114" i="6"/>
  <c r="AO6114" i="6"/>
  <c r="AP6114" i="6"/>
  <c r="AQ6114" i="6"/>
  <c r="E6112" i="6"/>
  <c r="F6112" i="6"/>
  <c r="AN6115" i="6"/>
  <c r="AO6115" i="6"/>
  <c r="AP6115" i="6"/>
  <c r="AQ6115" i="6"/>
  <c r="E6113" i="6"/>
  <c r="F6113" i="6"/>
  <c r="AN6116" i="6"/>
  <c r="AO6116" i="6"/>
  <c r="AP6116" i="6"/>
  <c r="AQ6116" i="6"/>
  <c r="E6114" i="6"/>
  <c r="F6114" i="6"/>
  <c r="AN6117" i="6"/>
  <c r="AO6117" i="6"/>
  <c r="AP6117" i="6"/>
  <c r="AQ6117" i="6"/>
  <c r="E6115" i="6"/>
  <c r="F6115" i="6"/>
  <c r="AN6118" i="6"/>
  <c r="AO6118" i="6"/>
  <c r="AP6118" i="6"/>
  <c r="AQ6118" i="6"/>
  <c r="E6116" i="6"/>
  <c r="F6116" i="6"/>
  <c r="AN6119" i="6"/>
  <c r="AO6119" i="6"/>
  <c r="AP6119" i="6"/>
  <c r="AQ6119" i="6"/>
  <c r="E6117" i="6"/>
  <c r="F6117" i="6"/>
  <c r="AN6120" i="6"/>
  <c r="AO6120" i="6"/>
  <c r="AP6120" i="6"/>
  <c r="AQ6120" i="6"/>
  <c r="E6118" i="6"/>
  <c r="F6118" i="6"/>
  <c r="AN6121" i="6"/>
  <c r="AO6121" i="6"/>
  <c r="AP6121" i="6"/>
  <c r="AQ6121" i="6"/>
  <c r="E6119" i="6"/>
  <c r="F6119" i="6"/>
  <c r="AN6122" i="6"/>
  <c r="AO6122" i="6"/>
  <c r="AP6122" i="6"/>
  <c r="AQ6122" i="6"/>
  <c r="E6120" i="6"/>
  <c r="F6120" i="6"/>
  <c r="AN6123" i="6"/>
  <c r="AO6123" i="6"/>
  <c r="AP6123" i="6"/>
  <c r="AQ6123" i="6"/>
  <c r="E6121" i="6"/>
  <c r="F6121" i="6"/>
  <c r="AN6124" i="6"/>
  <c r="AO6124" i="6"/>
  <c r="AP6124" i="6"/>
  <c r="AQ6124" i="6"/>
  <c r="E6122" i="6"/>
  <c r="F6122" i="6"/>
  <c r="AN6125" i="6"/>
  <c r="AO6125" i="6"/>
  <c r="AP6125" i="6"/>
  <c r="AQ6125" i="6"/>
  <c r="E6123" i="6"/>
  <c r="F6123" i="6"/>
  <c r="AN6126" i="6"/>
  <c r="AO6126" i="6"/>
  <c r="AP6126" i="6"/>
  <c r="AQ6126" i="6"/>
  <c r="E6124" i="6"/>
  <c r="F6124" i="6"/>
  <c r="AN6127" i="6"/>
  <c r="AO6127" i="6"/>
  <c r="AP6127" i="6"/>
  <c r="AQ6127" i="6"/>
  <c r="E6125" i="6"/>
  <c r="F6125" i="6"/>
  <c r="AN6128" i="6"/>
  <c r="AO6128" i="6"/>
  <c r="AP6128" i="6"/>
  <c r="AQ6128" i="6"/>
  <c r="E6126" i="6"/>
  <c r="F6126" i="6"/>
  <c r="AN6129" i="6"/>
  <c r="AO6129" i="6"/>
  <c r="AP6129" i="6"/>
  <c r="AQ6129" i="6"/>
  <c r="E6127" i="6"/>
  <c r="F6127" i="6"/>
  <c r="AN6130" i="6"/>
  <c r="AO6130" i="6"/>
  <c r="AP6130" i="6"/>
  <c r="AQ6130" i="6"/>
  <c r="E6128" i="6"/>
  <c r="F6128" i="6"/>
  <c r="AN6131" i="6"/>
  <c r="AO6131" i="6"/>
  <c r="AP6131" i="6"/>
  <c r="AQ6131" i="6"/>
  <c r="E6129" i="6"/>
  <c r="F6129" i="6"/>
  <c r="AN6132" i="6"/>
  <c r="AO6132" i="6"/>
  <c r="AP6132" i="6"/>
  <c r="AQ6132" i="6"/>
  <c r="E6130" i="6"/>
  <c r="F6130" i="6"/>
  <c r="AN6133" i="6"/>
  <c r="AO6133" i="6"/>
  <c r="AP6133" i="6"/>
  <c r="AQ6133" i="6"/>
  <c r="E6131" i="6"/>
  <c r="F6131" i="6"/>
  <c r="AN6134" i="6"/>
  <c r="AO6134" i="6"/>
  <c r="AP6134" i="6"/>
  <c r="AQ6134" i="6"/>
  <c r="E6132" i="6"/>
  <c r="F6132" i="6"/>
  <c r="AN6135" i="6"/>
  <c r="AO6135" i="6"/>
  <c r="AP6135" i="6"/>
  <c r="AQ6135" i="6"/>
  <c r="E6133" i="6"/>
  <c r="F6133" i="6"/>
  <c r="AN6136" i="6"/>
  <c r="AO6136" i="6"/>
  <c r="AP6136" i="6"/>
  <c r="AQ6136" i="6"/>
  <c r="E6134" i="6"/>
  <c r="F6134" i="6"/>
  <c r="AN6137" i="6"/>
  <c r="AO6137" i="6"/>
  <c r="AP6137" i="6"/>
  <c r="AQ6137" i="6"/>
  <c r="E6135" i="6"/>
  <c r="F6135" i="6"/>
  <c r="AN6138" i="6"/>
  <c r="AO6138" i="6"/>
  <c r="AP6138" i="6"/>
  <c r="AQ6138" i="6"/>
  <c r="E6136" i="6"/>
  <c r="F6136" i="6"/>
  <c r="AN6139" i="6"/>
  <c r="AO6139" i="6"/>
  <c r="AP6139" i="6"/>
  <c r="AQ6139" i="6"/>
  <c r="E6137" i="6"/>
  <c r="F6137" i="6"/>
  <c r="AN6140" i="6"/>
  <c r="AO6140" i="6"/>
  <c r="AP6140" i="6"/>
  <c r="AQ6140" i="6"/>
  <c r="E6138" i="6"/>
  <c r="F6138" i="6"/>
  <c r="AN6141" i="6"/>
  <c r="AO6141" i="6"/>
  <c r="AP6141" i="6"/>
  <c r="AQ6141" i="6"/>
  <c r="E6139" i="6"/>
  <c r="F6139" i="6"/>
  <c r="AN6142" i="6"/>
  <c r="AO6142" i="6"/>
  <c r="AP6142" i="6"/>
  <c r="AQ6142" i="6"/>
  <c r="E6140" i="6"/>
  <c r="F6140" i="6"/>
  <c r="AN6143" i="6"/>
  <c r="AO6143" i="6"/>
  <c r="AP6143" i="6"/>
  <c r="AQ6143" i="6"/>
  <c r="E6141" i="6"/>
  <c r="F6141" i="6"/>
  <c r="AN6144" i="6"/>
  <c r="AO6144" i="6"/>
  <c r="AP6144" i="6"/>
  <c r="AQ6144" i="6"/>
  <c r="E6142" i="6"/>
  <c r="F6142" i="6"/>
  <c r="AN6145" i="6"/>
  <c r="AO6145" i="6"/>
  <c r="AP6145" i="6"/>
  <c r="AQ6145" i="6"/>
  <c r="E6143" i="6"/>
  <c r="F6143" i="6"/>
  <c r="AN6146" i="6"/>
  <c r="AO6146" i="6"/>
  <c r="AP6146" i="6"/>
  <c r="AQ6146" i="6"/>
  <c r="E6144" i="6"/>
  <c r="F6144" i="6"/>
  <c r="AN6147" i="6"/>
  <c r="AO6147" i="6"/>
  <c r="AP6147" i="6"/>
  <c r="AQ6147" i="6"/>
  <c r="E6145" i="6"/>
  <c r="F6145" i="6"/>
  <c r="AN6148" i="6"/>
  <c r="AO6148" i="6"/>
  <c r="AP6148" i="6"/>
  <c r="AQ6148" i="6"/>
  <c r="E6146" i="6"/>
  <c r="F6146" i="6"/>
  <c r="AN6149" i="6"/>
  <c r="AO6149" i="6"/>
  <c r="AP6149" i="6"/>
  <c r="AQ6149" i="6"/>
  <c r="E6147" i="6"/>
  <c r="F6147" i="6"/>
  <c r="AN6150" i="6"/>
  <c r="AO6150" i="6"/>
  <c r="AP6150" i="6"/>
  <c r="AQ6150" i="6"/>
  <c r="E6148" i="6"/>
  <c r="F6148" i="6"/>
  <c r="AN6151" i="6"/>
  <c r="AO6151" i="6"/>
  <c r="AP6151" i="6"/>
  <c r="AQ6151" i="6"/>
  <c r="E6149" i="6"/>
  <c r="F6149" i="6"/>
  <c r="AN6152" i="6"/>
  <c r="AO6152" i="6"/>
  <c r="AP6152" i="6"/>
  <c r="AQ6152" i="6"/>
  <c r="E6150" i="6"/>
  <c r="F6150" i="6"/>
  <c r="AN6153" i="6"/>
  <c r="AO6153" i="6"/>
  <c r="AP6153" i="6"/>
  <c r="AQ6153" i="6"/>
  <c r="E6151" i="6"/>
  <c r="F6151" i="6"/>
  <c r="AN6154" i="6"/>
  <c r="AO6154" i="6"/>
  <c r="AP6154" i="6"/>
  <c r="AQ6154" i="6"/>
  <c r="E6152" i="6"/>
  <c r="F6152" i="6"/>
  <c r="AN6155" i="6"/>
  <c r="AO6155" i="6"/>
  <c r="AP6155" i="6"/>
  <c r="AQ6155" i="6"/>
  <c r="E6153" i="6"/>
  <c r="F6153" i="6"/>
  <c r="AN6156" i="6"/>
  <c r="AO6156" i="6"/>
  <c r="AP6156" i="6"/>
  <c r="AQ6156" i="6"/>
  <c r="E6154" i="6"/>
  <c r="F6154" i="6"/>
  <c r="AN6157" i="6"/>
  <c r="AO6157" i="6"/>
  <c r="AP6157" i="6"/>
  <c r="AQ6157" i="6"/>
  <c r="E6155" i="6"/>
  <c r="F6155" i="6"/>
  <c r="AN6158" i="6"/>
  <c r="AO6158" i="6"/>
  <c r="AP6158" i="6"/>
  <c r="AQ6158" i="6"/>
  <c r="E6156" i="6"/>
  <c r="F6156" i="6"/>
  <c r="AN6159" i="6"/>
  <c r="AO6159" i="6"/>
  <c r="AP6159" i="6"/>
  <c r="AQ6159" i="6"/>
  <c r="E6157" i="6"/>
  <c r="F6157" i="6"/>
  <c r="AN6160" i="6"/>
  <c r="AO6160" i="6"/>
  <c r="AP6160" i="6"/>
  <c r="AQ6160" i="6"/>
  <c r="E6158" i="6"/>
  <c r="F6158" i="6"/>
  <c r="AN6161" i="6"/>
  <c r="AO6161" i="6"/>
  <c r="AP6161" i="6"/>
  <c r="AQ6161" i="6"/>
  <c r="E6159" i="6"/>
  <c r="F6159" i="6"/>
  <c r="AN6162" i="6"/>
  <c r="AO6162" i="6"/>
  <c r="AP6162" i="6"/>
  <c r="AQ6162" i="6"/>
  <c r="E6160" i="6"/>
  <c r="F6160" i="6"/>
  <c r="AN6163" i="6"/>
  <c r="AO6163" i="6"/>
  <c r="AP6163" i="6"/>
  <c r="AQ6163" i="6"/>
  <c r="E6161" i="6"/>
  <c r="F6161" i="6"/>
  <c r="AN6164" i="6"/>
  <c r="AO6164" i="6"/>
  <c r="AP6164" i="6"/>
  <c r="AQ6164" i="6"/>
  <c r="E6162" i="6"/>
  <c r="F6162" i="6"/>
  <c r="AN6165" i="6"/>
  <c r="AO6165" i="6"/>
  <c r="AP6165" i="6"/>
  <c r="AQ6165" i="6"/>
  <c r="E6163" i="6"/>
  <c r="F6163" i="6"/>
  <c r="AN6166" i="6"/>
  <c r="AO6166" i="6"/>
  <c r="AP6166" i="6"/>
  <c r="AQ6166" i="6"/>
  <c r="E6164" i="6"/>
  <c r="F6164" i="6"/>
  <c r="AN6167" i="6"/>
  <c r="AO6167" i="6"/>
  <c r="AP6167" i="6"/>
  <c r="AQ6167" i="6"/>
  <c r="E6165" i="6"/>
  <c r="F6165" i="6"/>
  <c r="AN6168" i="6"/>
  <c r="AO6168" i="6"/>
  <c r="AP6168" i="6"/>
  <c r="AQ6168" i="6"/>
  <c r="E6166" i="6"/>
  <c r="F6166" i="6"/>
  <c r="AN6169" i="6"/>
  <c r="AO6169" i="6"/>
  <c r="AP6169" i="6"/>
  <c r="AQ6169" i="6"/>
  <c r="E6167" i="6"/>
  <c r="F6167" i="6"/>
  <c r="AN6170" i="6"/>
  <c r="AO6170" i="6"/>
  <c r="AP6170" i="6"/>
  <c r="AQ6170" i="6"/>
  <c r="E6168" i="6"/>
  <c r="F6168" i="6"/>
  <c r="AN6171" i="6"/>
  <c r="AO6171" i="6"/>
  <c r="AP6171" i="6"/>
  <c r="AQ6171" i="6"/>
  <c r="E6169" i="6"/>
  <c r="F6169" i="6"/>
  <c r="AN6172" i="6"/>
  <c r="AO6172" i="6"/>
  <c r="AP6172" i="6"/>
  <c r="AQ6172" i="6"/>
  <c r="E6170" i="6"/>
  <c r="F6170" i="6"/>
  <c r="AN6173" i="6"/>
  <c r="AO6173" i="6"/>
  <c r="AP6173" i="6"/>
  <c r="AQ6173" i="6"/>
  <c r="E6171" i="6"/>
  <c r="F6171" i="6"/>
  <c r="AN6174" i="6"/>
  <c r="AO6174" i="6"/>
  <c r="AP6174" i="6"/>
  <c r="AQ6174" i="6"/>
  <c r="E6172" i="6"/>
  <c r="F6172" i="6"/>
  <c r="AN6175" i="6"/>
  <c r="AO6175" i="6"/>
  <c r="AP6175" i="6"/>
  <c r="AQ6175" i="6"/>
  <c r="E6173" i="6"/>
  <c r="F6173" i="6"/>
  <c r="AN6176" i="6"/>
  <c r="AO6176" i="6"/>
  <c r="AP6176" i="6"/>
  <c r="AQ6176" i="6"/>
  <c r="E6174" i="6"/>
  <c r="F6174" i="6"/>
  <c r="AN6177" i="6"/>
  <c r="AO6177" i="6"/>
  <c r="AP6177" i="6"/>
  <c r="AQ6177" i="6"/>
  <c r="E6175" i="6"/>
  <c r="F6175" i="6"/>
  <c r="AN6178" i="6"/>
  <c r="AO6178" i="6"/>
  <c r="AP6178" i="6"/>
  <c r="AQ6178" i="6"/>
  <c r="E6176" i="6"/>
  <c r="F6176" i="6"/>
  <c r="AN6179" i="6"/>
  <c r="AO6179" i="6"/>
  <c r="AP6179" i="6"/>
  <c r="AQ6179" i="6"/>
  <c r="E6177" i="6"/>
  <c r="F6177" i="6"/>
  <c r="AN6180" i="6"/>
  <c r="AO6180" i="6"/>
  <c r="AP6180" i="6"/>
  <c r="AQ6180" i="6"/>
  <c r="E6178" i="6"/>
  <c r="F6178" i="6"/>
  <c r="AN6181" i="6"/>
  <c r="AO6181" i="6"/>
  <c r="AP6181" i="6"/>
  <c r="AQ6181" i="6"/>
  <c r="E6179" i="6"/>
  <c r="F6179" i="6"/>
  <c r="AN6182" i="6"/>
  <c r="AO6182" i="6"/>
  <c r="AP6182" i="6"/>
  <c r="AQ6182" i="6"/>
  <c r="E6180" i="6"/>
  <c r="F6180" i="6"/>
  <c r="AN6183" i="6"/>
  <c r="AO6183" i="6"/>
  <c r="AP6183" i="6"/>
  <c r="AQ6183" i="6"/>
  <c r="E6181" i="6"/>
  <c r="F6181" i="6"/>
  <c r="AN6184" i="6"/>
  <c r="AO6184" i="6"/>
  <c r="AP6184" i="6"/>
  <c r="AQ6184" i="6"/>
  <c r="E6182" i="6"/>
  <c r="F6182" i="6"/>
  <c r="AN6185" i="6"/>
  <c r="AO6185" i="6"/>
  <c r="AP6185" i="6"/>
  <c r="AQ6185" i="6"/>
  <c r="E6183" i="6"/>
  <c r="F6183" i="6"/>
  <c r="AN6186" i="6"/>
  <c r="AO6186" i="6"/>
  <c r="AP6186" i="6"/>
  <c r="AQ6186" i="6"/>
  <c r="E6184" i="6"/>
  <c r="F6184" i="6"/>
  <c r="AN6187" i="6"/>
  <c r="AO6187" i="6"/>
  <c r="AP6187" i="6"/>
  <c r="AQ6187" i="6"/>
  <c r="E6185" i="6"/>
  <c r="F6185" i="6"/>
  <c r="AN6188" i="6"/>
  <c r="AO6188" i="6"/>
  <c r="AP6188" i="6"/>
  <c r="AQ6188" i="6"/>
  <c r="E6186" i="6"/>
  <c r="F6186" i="6"/>
  <c r="AN6189" i="6"/>
  <c r="AO6189" i="6"/>
  <c r="AP6189" i="6"/>
  <c r="AQ6189" i="6"/>
  <c r="E6187" i="6"/>
  <c r="F6187" i="6"/>
  <c r="AN6190" i="6"/>
  <c r="AO6190" i="6"/>
  <c r="AP6190" i="6"/>
  <c r="AQ6190" i="6"/>
  <c r="E6188" i="6"/>
  <c r="F6188" i="6"/>
  <c r="AN6191" i="6"/>
  <c r="AO6191" i="6"/>
  <c r="AP6191" i="6"/>
  <c r="AQ6191" i="6"/>
  <c r="E6189" i="6"/>
  <c r="F6189" i="6"/>
  <c r="AN6192" i="6"/>
  <c r="AO6192" i="6"/>
  <c r="AP6192" i="6"/>
  <c r="AQ6192" i="6"/>
  <c r="E6190" i="6"/>
  <c r="F6190" i="6"/>
  <c r="AN6193" i="6"/>
  <c r="AO6193" i="6"/>
  <c r="AP6193" i="6"/>
  <c r="AQ6193" i="6"/>
  <c r="E6191" i="6"/>
  <c r="F6191" i="6"/>
  <c r="AN6194" i="6"/>
  <c r="AO6194" i="6"/>
  <c r="AP6194" i="6"/>
  <c r="AQ6194" i="6"/>
  <c r="E6192" i="6"/>
  <c r="F6192" i="6"/>
  <c r="AN6195" i="6"/>
  <c r="AO6195" i="6"/>
  <c r="AP6195" i="6"/>
  <c r="AQ6195" i="6"/>
  <c r="E6193" i="6"/>
  <c r="F6193" i="6"/>
  <c r="AN6196" i="6"/>
  <c r="AO6196" i="6"/>
  <c r="AP6196" i="6"/>
  <c r="AQ6196" i="6"/>
  <c r="E6194" i="6"/>
  <c r="F6194" i="6"/>
  <c r="AN6197" i="6"/>
  <c r="AO6197" i="6"/>
  <c r="AP6197" i="6"/>
  <c r="AQ6197" i="6"/>
  <c r="E6195" i="6"/>
  <c r="F6195" i="6"/>
  <c r="AN6198" i="6"/>
  <c r="AO6198" i="6"/>
  <c r="AP6198" i="6"/>
  <c r="AQ6198" i="6"/>
  <c r="E6196" i="6"/>
  <c r="F6196" i="6"/>
  <c r="AN6199" i="6"/>
  <c r="AO6199" i="6"/>
  <c r="AP6199" i="6"/>
  <c r="AQ6199" i="6"/>
  <c r="E6197" i="6"/>
  <c r="F6197" i="6"/>
  <c r="AN6200" i="6"/>
  <c r="AO6200" i="6"/>
  <c r="AP6200" i="6"/>
  <c r="AQ6200" i="6"/>
  <c r="E6198" i="6"/>
  <c r="F6198" i="6"/>
  <c r="AN6201" i="6"/>
  <c r="AO6201" i="6"/>
  <c r="AP6201" i="6"/>
  <c r="AQ6201" i="6"/>
  <c r="E6199" i="6"/>
  <c r="F6199" i="6"/>
  <c r="AN6202" i="6"/>
  <c r="AO6202" i="6"/>
  <c r="AP6202" i="6"/>
  <c r="AQ6202" i="6"/>
  <c r="E6200" i="6"/>
  <c r="F6200" i="6"/>
  <c r="AN6203" i="6"/>
  <c r="AO6203" i="6"/>
  <c r="AP6203" i="6"/>
  <c r="AQ6203" i="6"/>
  <c r="E6201" i="6"/>
  <c r="F6201" i="6"/>
  <c r="AN6204" i="6"/>
  <c r="AO6204" i="6"/>
  <c r="AP6204" i="6"/>
  <c r="AQ6204" i="6"/>
  <c r="E6202" i="6"/>
  <c r="F6202" i="6"/>
  <c r="AN6205" i="6"/>
  <c r="AO6205" i="6"/>
  <c r="AP6205" i="6"/>
  <c r="AQ6205" i="6"/>
  <c r="E6203" i="6"/>
  <c r="F6203" i="6"/>
  <c r="AN6206" i="6"/>
  <c r="AO6206" i="6"/>
  <c r="AP6206" i="6"/>
  <c r="AQ6206" i="6"/>
  <c r="E6204" i="6"/>
  <c r="F6204" i="6"/>
  <c r="AN6207" i="6"/>
  <c r="AO6207" i="6"/>
  <c r="AP6207" i="6"/>
  <c r="AQ6207" i="6"/>
  <c r="E6205" i="6"/>
  <c r="F6205" i="6"/>
  <c r="AN6208" i="6"/>
  <c r="AO6208" i="6"/>
  <c r="AP6208" i="6"/>
  <c r="AQ6208" i="6"/>
  <c r="E6206" i="6"/>
  <c r="F6206" i="6"/>
  <c r="AN6209" i="6"/>
  <c r="AO6209" i="6"/>
  <c r="AP6209" i="6"/>
  <c r="AQ6209" i="6"/>
  <c r="E6207" i="6"/>
  <c r="F6207" i="6"/>
  <c r="AN6210" i="6"/>
  <c r="AO6210" i="6"/>
  <c r="AP6210" i="6"/>
  <c r="AQ6210" i="6"/>
  <c r="E6208" i="6"/>
  <c r="F6208" i="6"/>
  <c r="AN6211" i="6"/>
  <c r="AO6211" i="6"/>
  <c r="AP6211" i="6"/>
  <c r="AQ6211" i="6"/>
  <c r="E6209" i="6"/>
  <c r="F6209" i="6"/>
  <c r="AN6212" i="6"/>
  <c r="AO6212" i="6"/>
  <c r="AP6212" i="6"/>
  <c r="AQ6212" i="6"/>
  <c r="E6210" i="6"/>
  <c r="F6210" i="6"/>
  <c r="AN6213" i="6"/>
  <c r="AO6213" i="6"/>
  <c r="AP6213" i="6"/>
  <c r="AQ6213" i="6"/>
  <c r="E6211" i="6"/>
  <c r="F6211" i="6"/>
  <c r="AN6214" i="6"/>
  <c r="AO6214" i="6"/>
  <c r="AP6214" i="6"/>
  <c r="AQ6214" i="6"/>
  <c r="E6212" i="6"/>
  <c r="F6212" i="6"/>
  <c r="AN6215" i="6"/>
  <c r="AO6215" i="6"/>
  <c r="AP6215" i="6"/>
  <c r="AQ6215" i="6"/>
  <c r="E6213" i="6"/>
  <c r="F6213" i="6"/>
  <c r="AN6216" i="6"/>
  <c r="AO6216" i="6"/>
  <c r="AP6216" i="6"/>
  <c r="AQ6216" i="6"/>
  <c r="E6214" i="6"/>
  <c r="F6214" i="6"/>
  <c r="AN6217" i="6"/>
  <c r="AO6217" i="6"/>
  <c r="AP6217" i="6"/>
  <c r="AQ6217" i="6"/>
  <c r="E6215" i="6"/>
  <c r="F6215" i="6"/>
  <c r="AN6218" i="6"/>
  <c r="AO6218" i="6"/>
  <c r="AP6218" i="6"/>
  <c r="AQ6218" i="6"/>
  <c r="E6216" i="6"/>
  <c r="F6216" i="6"/>
  <c r="AN6219" i="6"/>
  <c r="AO6219" i="6"/>
  <c r="AP6219" i="6"/>
  <c r="AQ6219" i="6"/>
  <c r="E6217" i="6"/>
  <c r="F6217" i="6"/>
  <c r="AN6220" i="6"/>
  <c r="AO6220" i="6"/>
  <c r="AP6220" i="6"/>
  <c r="AQ6220" i="6"/>
  <c r="E6218" i="6"/>
  <c r="F6218" i="6"/>
  <c r="AN6221" i="6"/>
  <c r="AO6221" i="6"/>
  <c r="AP6221" i="6"/>
  <c r="AQ6221" i="6"/>
  <c r="E6219" i="6"/>
  <c r="F6219" i="6"/>
  <c r="AN6222" i="6"/>
  <c r="AO6222" i="6"/>
  <c r="AP6222" i="6"/>
  <c r="AQ6222" i="6"/>
  <c r="E6220" i="6"/>
  <c r="F6220" i="6"/>
  <c r="AN6223" i="6"/>
  <c r="AO6223" i="6"/>
  <c r="AP6223" i="6"/>
  <c r="AQ6223" i="6"/>
  <c r="E6221" i="6"/>
  <c r="F6221" i="6"/>
  <c r="AN6224" i="6"/>
  <c r="AO6224" i="6"/>
  <c r="AP6224" i="6"/>
  <c r="AQ6224" i="6"/>
  <c r="E6222" i="6"/>
  <c r="F6222" i="6"/>
  <c r="AN6225" i="6"/>
  <c r="AO6225" i="6"/>
  <c r="AP6225" i="6"/>
  <c r="AQ6225" i="6"/>
  <c r="E6223" i="6"/>
  <c r="F6223" i="6"/>
  <c r="AN6226" i="6"/>
  <c r="AO6226" i="6"/>
  <c r="AP6226" i="6"/>
  <c r="AQ6226" i="6"/>
  <c r="E6224" i="6"/>
  <c r="F6224" i="6"/>
  <c r="AN6227" i="6"/>
  <c r="AO6227" i="6"/>
  <c r="AP6227" i="6"/>
  <c r="AQ6227" i="6"/>
  <c r="E6225" i="6"/>
  <c r="F6225" i="6"/>
  <c r="AN6228" i="6"/>
  <c r="AO6228" i="6"/>
  <c r="AP6228" i="6"/>
  <c r="AQ6228" i="6"/>
  <c r="E6226" i="6"/>
  <c r="F6226" i="6"/>
  <c r="AN6229" i="6"/>
  <c r="AO6229" i="6"/>
  <c r="AP6229" i="6"/>
  <c r="AQ6229" i="6"/>
  <c r="E6227" i="6"/>
  <c r="F6227" i="6"/>
  <c r="AN6230" i="6"/>
  <c r="AO6230" i="6"/>
  <c r="AP6230" i="6"/>
  <c r="AQ6230" i="6"/>
  <c r="E6228" i="6"/>
  <c r="F6228" i="6"/>
  <c r="AN6231" i="6"/>
  <c r="AO6231" i="6"/>
  <c r="AP6231" i="6"/>
  <c r="AQ6231" i="6"/>
  <c r="E6229" i="6"/>
  <c r="F6229" i="6"/>
  <c r="AN6232" i="6"/>
  <c r="AO6232" i="6"/>
  <c r="AP6232" i="6"/>
  <c r="AQ6232" i="6"/>
  <c r="E6230" i="6"/>
  <c r="F6230" i="6"/>
  <c r="AN6233" i="6"/>
  <c r="AO6233" i="6"/>
  <c r="AP6233" i="6"/>
  <c r="AQ6233" i="6"/>
  <c r="E6231" i="6"/>
  <c r="F6231" i="6"/>
  <c r="AN6234" i="6"/>
  <c r="AO6234" i="6"/>
  <c r="AP6234" i="6"/>
  <c r="AQ6234" i="6"/>
  <c r="E6232" i="6"/>
  <c r="F6232" i="6"/>
  <c r="AN6235" i="6"/>
  <c r="AO6235" i="6"/>
  <c r="AP6235" i="6"/>
  <c r="AQ6235" i="6"/>
  <c r="E6233" i="6"/>
  <c r="F6233" i="6"/>
  <c r="AN6236" i="6"/>
  <c r="AO6236" i="6"/>
  <c r="AP6236" i="6"/>
  <c r="AQ6236" i="6"/>
  <c r="E6234" i="6"/>
  <c r="F6234" i="6"/>
  <c r="AN6237" i="6"/>
  <c r="AO6237" i="6"/>
  <c r="AP6237" i="6"/>
  <c r="AQ6237" i="6"/>
  <c r="E6235" i="6"/>
  <c r="F6235" i="6"/>
  <c r="AN6238" i="6"/>
  <c r="AO6238" i="6"/>
  <c r="AP6238" i="6"/>
  <c r="AQ6238" i="6"/>
  <c r="E6236" i="6"/>
  <c r="F6236" i="6"/>
  <c r="AN6239" i="6"/>
  <c r="AO6239" i="6"/>
  <c r="AP6239" i="6"/>
  <c r="AQ6239" i="6"/>
  <c r="E6237" i="6"/>
  <c r="F6237" i="6"/>
  <c r="AN6240" i="6"/>
  <c r="AO6240" i="6"/>
  <c r="AP6240" i="6"/>
  <c r="AQ6240" i="6"/>
  <c r="E6238" i="6"/>
  <c r="F6238" i="6"/>
  <c r="AN6241" i="6"/>
  <c r="AO6241" i="6"/>
  <c r="AP6241" i="6"/>
  <c r="AQ6241" i="6"/>
  <c r="E6239" i="6"/>
  <c r="F6239" i="6"/>
  <c r="AN6242" i="6"/>
  <c r="AO6242" i="6"/>
  <c r="AP6242" i="6"/>
  <c r="AQ6242" i="6"/>
  <c r="E6240" i="6"/>
  <c r="F6240" i="6"/>
  <c r="AN6243" i="6"/>
  <c r="AO6243" i="6"/>
  <c r="AP6243" i="6"/>
  <c r="AQ6243" i="6"/>
  <c r="E6241" i="6"/>
  <c r="F6241" i="6"/>
  <c r="AN6244" i="6"/>
  <c r="AO6244" i="6"/>
  <c r="AP6244" i="6"/>
  <c r="AQ6244" i="6"/>
  <c r="E6242" i="6"/>
  <c r="F6242" i="6"/>
  <c r="AN6245" i="6"/>
  <c r="AO6245" i="6"/>
  <c r="AP6245" i="6"/>
  <c r="AQ6245" i="6"/>
  <c r="E6243" i="6"/>
  <c r="F6243" i="6"/>
  <c r="AN6246" i="6"/>
  <c r="AO6246" i="6"/>
  <c r="AP6246" i="6"/>
  <c r="AQ6246" i="6"/>
  <c r="E6244" i="6"/>
  <c r="F6244" i="6"/>
  <c r="AN6247" i="6"/>
  <c r="AO6247" i="6"/>
  <c r="AP6247" i="6"/>
  <c r="AQ6247" i="6"/>
  <c r="E6245" i="6"/>
  <c r="F6245" i="6"/>
  <c r="AN6248" i="6"/>
  <c r="AO6248" i="6"/>
  <c r="AP6248" i="6"/>
  <c r="AQ6248" i="6"/>
  <c r="E6246" i="6"/>
  <c r="F6246" i="6"/>
  <c r="AN6249" i="6"/>
  <c r="AO6249" i="6"/>
  <c r="AP6249" i="6"/>
  <c r="AQ6249" i="6"/>
  <c r="E6247" i="6"/>
  <c r="F6247" i="6"/>
  <c r="AN6250" i="6"/>
  <c r="AO6250" i="6"/>
  <c r="AP6250" i="6"/>
  <c r="AQ6250" i="6"/>
  <c r="E6248" i="6"/>
  <c r="F6248" i="6"/>
  <c r="AN6251" i="6"/>
  <c r="AO6251" i="6"/>
  <c r="AP6251" i="6"/>
  <c r="AQ6251" i="6"/>
  <c r="E6249" i="6"/>
  <c r="F6249" i="6"/>
  <c r="AN6252" i="6"/>
  <c r="AO6252" i="6"/>
  <c r="AP6252" i="6"/>
  <c r="AQ6252" i="6"/>
  <c r="E6250" i="6"/>
  <c r="F6250" i="6"/>
  <c r="AN6253" i="6"/>
  <c r="AO6253" i="6"/>
  <c r="AP6253" i="6"/>
  <c r="AQ6253" i="6"/>
  <c r="E6251" i="6"/>
  <c r="F6251" i="6"/>
  <c r="AN6254" i="6"/>
  <c r="AO6254" i="6"/>
  <c r="AP6254" i="6"/>
  <c r="AQ6254" i="6"/>
  <c r="E6252" i="6"/>
  <c r="F6252" i="6"/>
  <c r="AN6255" i="6"/>
  <c r="AO6255" i="6"/>
  <c r="AP6255" i="6"/>
  <c r="AQ6255" i="6"/>
  <c r="E6253" i="6"/>
  <c r="F6253" i="6"/>
  <c r="AN6256" i="6"/>
  <c r="AO6256" i="6"/>
  <c r="AP6256" i="6"/>
  <c r="AQ6256" i="6"/>
  <c r="E6254" i="6"/>
  <c r="F6254" i="6"/>
  <c r="AN6257" i="6"/>
  <c r="AO6257" i="6"/>
  <c r="AP6257" i="6"/>
  <c r="AQ6257" i="6"/>
  <c r="E6255" i="6"/>
  <c r="F6255" i="6"/>
  <c r="AN6258" i="6"/>
  <c r="AO6258" i="6"/>
  <c r="AP6258" i="6"/>
  <c r="AQ6258" i="6"/>
  <c r="E6256" i="6"/>
  <c r="F6256" i="6"/>
  <c r="AN6259" i="6"/>
  <c r="AO6259" i="6"/>
  <c r="AP6259" i="6"/>
  <c r="AQ6259" i="6"/>
  <c r="E6257" i="6"/>
  <c r="F6257" i="6"/>
  <c r="AN6260" i="6"/>
  <c r="AO6260" i="6"/>
  <c r="AP6260" i="6"/>
  <c r="AQ6260" i="6"/>
  <c r="E6258" i="6"/>
  <c r="F6258" i="6"/>
  <c r="AN6261" i="6"/>
  <c r="AO6261" i="6"/>
  <c r="AP6261" i="6"/>
  <c r="AQ6261" i="6"/>
  <c r="E6259" i="6"/>
  <c r="F6259" i="6"/>
  <c r="AN6262" i="6"/>
  <c r="AO6262" i="6"/>
  <c r="AP6262" i="6"/>
  <c r="AQ6262" i="6"/>
  <c r="E6260" i="6"/>
  <c r="F6260" i="6"/>
  <c r="AN6263" i="6"/>
  <c r="AO6263" i="6"/>
  <c r="AP6263" i="6"/>
  <c r="AQ6263" i="6"/>
  <c r="E6261" i="6"/>
  <c r="F6261" i="6"/>
  <c r="AN6264" i="6"/>
  <c r="AO6264" i="6"/>
  <c r="AP6264" i="6"/>
  <c r="AQ6264" i="6"/>
  <c r="E6262" i="6"/>
  <c r="F6262" i="6"/>
  <c r="AN6265" i="6"/>
  <c r="AO6265" i="6"/>
  <c r="AP6265" i="6"/>
  <c r="AQ6265" i="6"/>
  <c r="E6263" i="6"/>
  <c r="F6263" i="6"/>
  <c r="AN6266" i="6"/>
  <c r="AO6266" i="6"/>
  <c r="AP6266" i="6"/>
  <c r="AQ6266" i="6"/>
  <c r="E6264" i="6"/>
  <c r="F6264" i="6"/>
  <c r="AN6267" i="6"/>
  <c r="AO6267" i="6"/>
  <c r="AP6267" i="6"/>
  <c r="AQ6267" i="6"/>
  <c r="E6265" i="6"/>
  <c r="F6265" i="6"/>
  <c r="AN6268" i="6"/>
  <c r="AO6268" i="6"/>
  <c r="AP6268" i="6"/>
  <c r="AQ6268" i="6"/>
  <c r="E6266" i="6"/>
  <c r="F6266" i="6"/>
  <c r="AN6269" i="6"/>
  <c r="AO6269" i="6"/>
  <c r="AP6269" i="6"/>
  <c r="AQ6269" i="6"/>
  <c r="E6267" i="6"/>
  <c r="F6267" i="6"/>
  <c r="AN6270" i="6"/>
  <c r="AO6270" i="6"/>
  <c r="AP6270" i="6"/>
  <c r="AQ6270" i="6"/>
  <c r="E6268" i="6"/>
  <c r="F6268" i="6"/>
  <c r="AN6271" i="6"/>
  <c r="AO6271" i="6"/>
  <c r="AP6271" i="6"/>
  <c r="AQ6271" i="6"/>
  <c r="E6269" i="6"/>
  <c r="F6269" i="6"/>
  <c r="AN6272" i="6"/>
  <c r="AO6272" i="6"/>
  <c r="AP6272" i="6"/>
  <c r="AQ6272" i="6"/>
  <c r="E6270" i="6"/>
  <c r="F6270" i="6"/>
  <c r="AN6273" i="6"/>
  <c r="AO6273" i="6"/>
  <c r="AP6273" i="6"/>
  <c r="AQ6273" i="6"/>
  <c r="E6271" i="6"/>
  <c r="F6271" i="6"/>
  <c r="AN6274" i="6"/>
  <c r="AO6274" i="6"/>
  <c r="AP6274" i="6"/>
  <c r="AQ6274" i="6"/>
  <c r="E6272" i="6"/>
  <c r="F6272" i="6"/>
  <c r="AN6275" i="6"/>
  <c r="AO6275" i="6"/>
  <c r="AP6275" i="6"/>
  <c r="AQ6275" i="6"/>
  <c r="E6273" i="6"/>
  <c r="F6273" i="6"/>
  <c r="AN6276" i="6"/>
  <c r="AO6276" i="6"/>
  <c r="AP6276" i="6"/>
  <c r="AQ6276" i="6"/>
  <c r="E6274" i="6"/>
  <c r="F6274" i="6"/>
  <c r="AN6277" i="6"/>
  <c r="AO6277" i="6"/>
  <c r="AP6277" i="6"/>
  <c r="AQ6277" i="6"/>
  <c r="E6275" i="6"/>
  <c r="F6275" i="6"/>
  <c r="AN6278" i="6"/>
  <c r="AO6278" i="6"/>
  <c r="AP6278" i="6"/>
  <c r="AQ6278" i="6"/>
  <c r="E6276" i="6"/>
  <c r="F6276" i="6"/>
  <c r="AN6279" i="6"/>
  <c r="AO6279" i="6"/>
  <c r="AP6279" i="6"/>
  <c r="AQ6279" i="6"/>
  <c r="E6277" i="6"/>
  <c r="F6277" i="6"/>
  <c r="AN6280" i="6"/>
  <c r="AO6280" i="6"/>
  <c r="AP6280" i="6"/>
  <c r="AQ6280" i="6"/>
  <c r="E6278" i="6"/>
  <c r="F6278" i="6"/>
  <c r="AN6281" i="6"/>
  <c r="AO6281" i="6"/>
  <c r="AP6281" i="6"/>
  <c r="AQ6281" i="6"/>
  <c r="E6279" i="6"/>
  <c r="F6279" i="6"/>
  <c r="AN6282" i="6"/>
  <c r="AO6282" i="6"/>
  <c r="AP6282" i="6"/>
  <c r="AQ6282" i="6"/>
  <c r="E6280" i="6"/>
  <c r="F6280" i="6"/>
  <c r="AN6283" i="6"/>
  <c r="AO6283" i="6"/>
  <c r="AP6283" i="6"/>
  <c r="AQ6283" i="6"/>
  <c r="E6281" i="6"/>
  <c r="F6281" i="6"/>
  <c r="AN6284" i="6"/>
  <c r="AO6284" i="6"/>
  <c r="AP6284" i="6"/>
  <c r="AQ6284" i="6"/>
  <c r="E6282" i="6"/>
  <c r="F6282" i="6"/>
  <c r="AN6285" i="6"/>
  <c r="AO6285" i="6"/>
  <c r="AP6285" i="6"/>
  <c r="AQ6285" i="6"/>
  <c r="E6283" i="6"/>
  <c r="F6283" i="6"/>
  <c r="AN6286" i="6"/>
  <c r="AO6286" i="6"/>
  <c r="AP6286" i="6"/>
  <c r="AQ6286" i="6"/>
  <c r="E6284" i="6"/>
  <c r="F6284" i="6"/>
  <c r="AN6287" i="6"/>
  <c r="AO6287" i="6"/>
  <c r="AP6287" i="6"/>
  <c r="AQ6287" i="6"/>
  <c r="E6285" i="6"/>
  <c r="F6285" i="6"/>
  <c r="AN6288" i="6"/>
  <c r="AO6288" i="6"/>
  <c r="AP6288" i="6"/>
  <c r="AQ6288" i="6"/>
  <c r="E6286" i="6"/>
  <c r="F6286" i="6"/>
  <c r="AN6289" i="6"/>
  <c r="AO6289" i="6"/>
  <c r="AP6289" i="6"/>
  <c r="AQ6289" i="6"/>
  <c r="E6287" i="6"/>
  <c r="F6287" i="6"/>
  <c r="AN6290" i="6"/>
  <c r="AO6290" i="6"/>
  <c r="AP6290" i="6"/>
  <c r="AQ6290" i="6"/>
  <c r="E6288" i="6"/>
  <c r="F6288" i="6"/>
  <c r="AN6291" i="6"/>
  <c r="AO6291" i="6"/>
  <c r="AP6291" i="6"/>
  <c r="AQ6291" i="6"/>
  <c r="E6289" i="6"/>
  <c r="F6289" i="6"/>
  <c r="AN6292" i="6"/>
  <c r="AO6292" i="6"/>
  <c r="AP6292" i="6"/>
  <c r="AQ6292" i="6"/>
  <c r="E6290" i="6"/>
  <c r="F6290" i="6"/>
  <c r="AN6293" i="6"/>
  <c r="AO6293" i="6"/>
  <c r="AP6293" i="6"/>
  <c r="AQ6293" i="6"/>
  <c r="E6291" i="6"/>
  <c r="F6291" i="6"/>
  <c r="AN6294" i="6"/>
  <c r="AO6294" i="6"/>
  <c r="AP6294" i="6"/>
  <c r="AQ6294" i="6"/>
  <c r="E6292" i="6"/>
  <c r="F6292" i="6"/>
  <c r="AN6295" i="6"/>
  <c r="AO6295" i="6"/>
  <c r="AP6295" i="6"/>
  <c r="AQ6295" i="6"/>
  <c r="E6293" i="6"/>
  <c r="F6293" i="6"/>
  <c r="AN6296" i="6"/>
  <c r="AO6296" i="6"/>
  <c r="AP6296" i="6"/>
  <c r="AQ6296" i="6"/>
  <c r="E6294" i="6"/>
  <c r="F6294" i="6"/>
  <c r="AN6297" i="6"/>
  <c r="AO6297" i="6"/>
  <c r="AP6297" i="6"/>
  <c r="AQ6297" i="6"/>
  <c r="E6295" i="6"/>
  <c r="F6295" i="6"/>
  <c r="AN6298" i="6"/>
  <c r="AO6298" i="6"/>
  <c r="AP6298" i="6"/>
  <c r="AQ6298" i="6"/>
  <c r="E6296" i="6"/>
  <c r="F6296" i="6"/>
  <c r="AN6299" i="6"/>
  <c r="AO6299" i="6"/>
  <c r="AP6299" i="6"/>
  <c r="AQ6299" i="6"/>
  <c r="E6297" i="6"/>
  <c r="F6297" i="6"/>
  <c r="AN6300" i="6"/>
  <c r="AO6300" i="6"/>
  <c r="AP6300" i="6"/>
  <c r="AQ6300" i="6"/>
  <c r="E6298" i="6"/>
  <c r="F6298" i="6"/>
  <c r="AN6301" i="6"/>
  <c r="AO6301" i="6"/>
  <c r="AP6301" i="6"/>
  <c r="AQ6301" i="6"/>
  <c r="E6299" i="6"/>
  <c r="F6299" i="6"/>
  <c r="AN6302" i="6"/>
  <c r="AO6302" i="6"/>
  <c r="AP6302" i="6"/>
  <c r="AQ6302" i="6"/>
  <c r="E6300" i="6"/>
  <c r="F6300" i="6"/>
  <c r="AN6303" i="6"/>
  <c r="AO6303" i="6"/>
  <c r="AP6303" i="6"/>
  <c r="AQ6303" i="6"/>
  <c r="E6301" i="6"/>
  <c r="F6301" i="6"/>
  <c r="AN6304" i="6"/>
  <c r="AO6304" i="6"/>
  <c r="AP6304" i="6"/>
  <c r="AQ6304" i="6"/>
  <c r="E6302" i="6"/>
  <c r="F6302" i="6"/>
  <c r="AN6305" i="6"/>
  <c r="AO6305" i="6"/>
  <c r="AP6305" i="6"/>
  <c r="AQ6305" i="6"/>
  <c r="E6303" i="6"/>
  <c r="F6303" i="6"/>
  <c r="AN6306" i="6"/>
  <c r="AO6306" i="6"/>
  <c r="AP6306" i="6"/>
  <c r="AQ6306" i="6"/>
  <c r="E6304" i="6"/>
  <c r="F6304" i="6"/>
  <c r="AN6307" i="6"/>
  <c r="AO6307" i="6"/>
  <c r="AP6307" i="6"/>
  <c r="AQ6307" i="6"/>
  <c r="E6305" i="6"/>
  <c r="F6305" i="6"/>
  <c r="AN6308" i="6"/>
  <c r="AO6308" i="6"/>
  <c r="AP6308" i="6"/>
  <c r="AQ6308" i="6"/>
  <c r="E6306" i="6"/>
  <c r="F6306" i="6"/>
  <c r="AN6309" i="6"/>
  <c r="AO6309" i="6"/>
  <c r="AP6309" i="6"/>
  <c r="AQ6309" i="6"/>
  <c r="E6307" i="6"/>
  <c r="F6307" i="6"/>
  <c r="AN6310" i="6"/>
  <c r="AO6310" i="6"/>
  <c r="AP6310" i="6"/>
  <c r="AQ6310" i="6"/>
  <c r="E6308" i="6"/>
  <c r="F6308" i="6"/>
  <c r="AN6311" i="6"/>
  <c r="AO6311" i="6"/>
  <c r="AP6311" i="6"/>
  <c r="AQ6311" i="6"/>
  <c r="E6309" i="6"/>
  <c r="F6309" i="6"/>
  <c r="AN6312" i="6"/>
  <c r="AO6312" i="6"/>
  <c r="AP6312" i="6"/>
  <c r="AQ6312" i="6"/>
  <c r="E6310" i="6"/>
  <c r="F6310" i="6"/>
  <c r="AN6313" i="6"/>
  <c r="AO6313" i="6"/>
  <c r="AP6313" i="6"/>
  <c r="AQ6313" i="6"/>
  <c r="E6311" i="6"/>
  <c r="F6311" i="6"/>
  <c r="AN6314" i="6"/>
  <c r="AO6314" i="6"/>
  <c r="AP6314" i="6"/>
  <c r="AQ6314" i="6"/>
  <c r="E6312" i="6"/>
  <c r="F6312" i="6"/>
  <c r="AN6315" i="6"/>
  <c r="AO6315" i="6"/>
  <c r="AP6315" i="6"/>
  <c r="AQ6315" i="6"/>
  <c r="E6313" i="6"/>
  <c r="F6313" i="6"/>
  <c r="AN6316" i="6"/>
  <c r="AO6316" i="6"/>
  <c r="AP6316" i="6"/>
  <c r="AQ6316" i="6"/>
  <c r="E6314" i="6"/>
  <c r="F6314" i="6"/>
  <c r="AN6317" i="6"/>
  <c r="AO6317" i="6"/>
  <c r="AP6317" i="6"/>
  <c r="AQ6317" i="6"/>
  <c r="E6315" i="6"/>
  <c r="F6315" i="6"/>
  <c r="AN6318" i="6"/>
  <c r="AO6318" i="6"/>
  <c r="AP6318" i="6"/>
  <c r="AQ6318" i="6"/>
  <c r="E6316" i="6"/>
  <c r="F6316" i="6"/>
  <c r="AN6319" i="6"/>
  <c r="AO6319" i="6"/>
  <c r="AP6319" i="6"/>
  <c r="AQ6319" i="6"/>
  <c r="E6317" i="6"/>
  <c r="F6317" i="6"/>
  <c r="AN6320" i="6"/>
  <c r="AO6320" i="6"/>
  <c r="AP6320" i="6"/>
  <c r="AQ6320" i="6"/>
  <c r="E6318" i="6"/>
  <c r="F6318" i="6"/>
  <c r="AN6321" i="6"/>
  <c r="AO6321" i="6"/>
  <c r="AP6321" i="6"/>
  <c r="AQ6321" i="6"/>
  <c r="E6319" i="6"/>
  <c r="F6319" i="6"/>
  <c r="AN6322" i="6"/>
  <c r="AO6322" i="6"/>
  <c r="AP6322" i="6"/>
  <c r="AQ6322" i="6"/>
  <c r="E6320" i="6"/>
  <c r="F6320" i="6"/>
  <c r="AN6323" i="6"/>
  <c r="AO6323" i="6"/>
  <c r="AP6323" i="6"/>
  <c r="AQ6323" i="6"/>
  <c r="E6321" i="6"/>
  <c r="F6321" i="6"/>
  <c r="AN6324" i="6"/>
  <c r="AO6324" i="6"/>
  <c r="AP6324" i="6"/>
  <c r="AQ6324" i="6"/>
  <c r="E6322" i="6"/>
  <c r="F6322" i="6"/>
  <c r="AN6325" i="6"/>
  <c r="AO6325" i="6"/>
  <c r="AP6325" i="6"/>
  <c r="AQ6325" i="6"/>
  <c r="E6323" i="6"/>
  <c r="F6323" i="6"/>
  <c r="AN6326" i="6"/>
  <c r="AO6326" i="6"/>
  <c r="AP6326" i="6"/>
  <c r="AQ6326" i="6"/>
  <c r="E6324" i="6"/>
  <c r="F6324" i="6"/>
  <c r="AN6327" i="6"/>
  <c r="AO6327" i="6"/>
  <c r="AP6327" i="6"/>
  <c r="AQ6327" i="6"/>
  <c r="E6325" i="6"/>
  <c r="F6325" i="6"/>
  <c r="AN6328" i="6"/>
  <c r="AO6328" i="6"/>
  <c r="AP6328" i="6"/>
  <c r="AQ6328" i="6"/>
  <c r="E6326" i="6"/>
  <c r="F6326" i="6"/>
  <c r="AN6329" i="6"/>
  <c r="AO6329" i="6"/>
  <c r="AP6329" i="6"/>
  <c r="AQ6329" i="6"/>
  <c r="E6327" i="6"/>
  <c r="F6327" i="6"/>
  <c r="AN6330" i="6"/>
  <c r="AO6330" i="6"/>
  <c r="AP6330" i="6"/>
  <c r="AQ6330" i="6"/>
  <c r="E6328" i="6"/>
  <c r="F6328" i="6"/>
  <c r="AN6331" i="6"/>
  <c r="AO6331" i="6"/>
  <c r="AP6331" i="6"/>
  <c r="AQ6331" i="6"/>
  <c r="E6329" i="6"/>
  <c r="F6329" i="6"/>
  <c r="AN6332" i="6"/>
  <c r="AO6332" i="6"/>
  <c r="AP6332" i="6"/>
  <c r="AQ6332" i="6"/>
  <c r="E6330" i="6"/>
  <c r="F6330" i="6"/>
  <c r="AN6333" i="6"/>
  <c r="AO6333" i="6"/>
  <c r="AP6333" i="6"/>
  <c r="AQ6333" i="6"/>
  <c r="E6331" i="6"/>
  <c r="F6331" i="6"/>
  <c r="AN6334" i="6"/>
  <c r="AO6334" i="6"/>
  <c r="AP6334" i="6"/>
  <c r="AQ6334" i="6"/>
  <c r="E6332" i="6"/>
  <c r="F6332" i="6"/>
  <c r="AN6335" i="6"/>
  <c r="AO6335" i="6"/>
  <c r="AP6335" i="6"/>
  <c r="AQ6335" i="6"/>
  <c r="E6333" i="6"/>
  <c r="F6333" i="6"/>
  <c r="AN6336" i="6"/>
  <c r="AO6336" i="6"/>
  <c r="AP6336" i="6"/>
  <c r="AQ6336" i="6"/>
  <c r="E6334" i="6"/>
  <c r="F6334" i="6"/>
  <c r="AN6337" i="6"/>
  <c r="AO6337" i="6"/>
  <c r="AP6337" i="6"/>
  <c r="AQ6337" i="6"/>
  <c r="E6335" i="6"/>
  <c r="F6335" i="6"/>
  <c r="AN6338" i="6"/>
  <c r="AO6338" i="6"/>
  <c r="AP6338" i="6"/>
  <c r="AQ6338" i="6"/>
  <c r="E6336" i="6"/>
  <c r="F6336" i="6"/>
  <c r="AN6339" i="6"/>
  <c r="AO6339" i="6"/>
  <c r="AP6339" i="6"/>
  <c r="AQ6339" i="6"/>
  <c r="E6337" i="6"/>
  <c r="F6337" i="6"/>
  <c r="AN6340" i="6"/>
  <c r="AO6340" i="6"/>
  <c r="AP6340" i="6"/>
  <c r="AQ6340" i="6"/>
  <c r="E6338" i="6"/>
  <c r="F6338" i="6"/>
  <c r="AN6341" i="6"/>
  <c r="AO6341" i="6"/>
  <c r="AP6341" i="6"/>
  <c r="AQ6341" i="6"/>
  <c r="E6339" i="6"/>
  <c r="F6339" i="6"/>
  <c r="AN6342" i="6"/>
  <c r="AO6342" i="6"/>
  <c r="AP6342" i="6"/>
  <c r="AQ6342" i="6"/>
  <c r="E6340" i="6"/>
  <c r="F6340" i="6"/>
  <c r="AN6343" i="6"/>
  <c r="AO6343" i="6"/>
  <c r="AP6343" i="6"/>
  <c r="AQ6343" i="6"/>
  <c r="E6341" i="6"/>
  <c r="F6341" i="6"/>
  <c r="AN6344" i="6"/>
  <c r="AO6344" i="6"/>
  <c r="AP6344" i="6"/>
  <c r="AQ6344" i="6"/>
  <c r="E6342" i="6"/>
  <c r="F6342" i="6"/>
  <c r="AN6345" i="6"/>
  <c r="AO6345" i="6"/>
  <c r="AP6345" i="6"/>
  <c r="AQ6345" i="6"/>
  <c r="E6343" i="6"/>
  <c r="F6343" i="6"/>
  <c r="AN6346" i="6"/>
  <c r="AO6346" i="6"/>
  <c r="AP6346" i="6"/>
  <c r="AQ6346" i="6"/>
  <c r="E6344" i="6"/>
  <c r="F6344" i="6"/>
  <c r="AN6347" i="6"/>
  <c r="AO6347" i="6"/>
  <c r="AP6347" i="6"/>
  <c r="AQ6347" i="6"/>
  <c r="E6345" i="6"/>
  <c r="F6345" i="6"/>
  <c r="AN6348" i="6"/>
  <c r="AO6348" i="6"/>
  <c r="AP6348" i="6"/>
  <c r="AQ6348" i="6"/>
  <c r="E6346" i="6"/>
  <c r="F6346" i="6"/>
  <c r="AN6349" i="6"/>
  <c r="AO6349" i="6"/>
  <c r="AP6349" i="6"/>
  <c r="AQ6349" i="6"/>
  <c r="E6347" i="6"/>
  <c r="F6347" i="6"/>
  <c r="AN6350" i="6"/>
  <c r="AO6350" i="6"/>
  <c r="AP6350" i="6"/>
  <c r="AQ6350" i="6"/>
  <c r="E6348" i="6"/>
  <c r="F6348" i="6"/>
  <c r="AN6351" i="6"/>
  <c r="AO6351" i="6"/>
  <c r="AP6351" i="6"/>
  <c r="AQ6351" i="6"/>
  <c r="E6349" i="6"/>
  <c r="F6349" i="6"/>
  <c r="AN6352" i="6"/>
  <c r="AO6352" i="6"/>
  <c r="AP6352" i="6"/>
  <c r="AQ6352" i="6"/>
  <c r="E6350" i="6"/>
  <c r="F6350" i="6"/>
  <c r="AN6353" i="6"/>
  <c r="AO6353" i="6"/>
  <c r="AP6353" i="6"/>
  <c r="AQ6353" i="6"/>
  <c r="E6351" i="6"/>
  <c r="F6351" i="6"/>
  <c r="AN6354" i="6"/>
  <c r="AO6354" i="6"/>
  <c r="AP6354" i="6"/>
  <c r="AQ6354" i="6"/>
  <c r="E6352" i="6"/>
  <c r="F6352" i="6"/>
  <c r="AN6355" i="6"/>
  <c r="AO6355" i="6"/>
  <c r="AP6355" i="6"/>
  <c r="AQ6355" i="6"/>
  <c r="E6353" i="6"/>
  <c r="F6353" i="6"/>
  <c r="AN6356" i="6"/>
  <c r="AO6356" i="6"/>
  <c r="AP6356" i="6"/>
  <c r="AQ6356" i="6"/>
  <c r="E6354" i="6"/>
  <c r="F6354" i="6"/>
  <c r="AN6357" i="6"/>
  <c r="AO6357" i="6"/>
  <c r="AP6357" i="6"/>
  <c r="AQ6357" i="6"/>
  <c r="E6355" i="6"/>
  <c r="F6355" i="6"/>
  <c r="AN6358" i="6"/>
  <c r="AO6358" i="6"/>
  <c r="AP6358" i="6"/>
  <c r="AQ6358" i="6"/>
  <c r="E6356" i="6"/>
  <c r="F6356" i="6"/>
  <c r="AN6359" i="6"/>
  <c r="AO6359" i="6"/>
  <c r="AP6359" i="6"/>
  <c r="AQ6359" i="6"/>
  <c r="E6357" i="6"/>
  <c r="F6357" i="6"/>
  <c r="AN6360" i="6"/>
  <c r="AO6360" i="6"/>
  <c r="AP6360" i="6"/>
  <c r="AQ6360" i="6"/>
  <c r="E6358" i="6"/>
  <c r="F6358" i="6"/>
  <c r="AN6361" i="6"/>
  <c r="AO6361" i="6"/>
  <c r="AP6361" i="6"/>
  <c r="AQ6361" i="6"/>
  <c r="E6359" i="6"/>
  <c r="F6359" i="6"/>
  <c r="AN6362" i="6"/>
  <c r="AO6362" i="6"/>
  <c r="AP6362" i="6"/>
  <c r="AQ6362" i="6"/>
  <c r="E6360" i="6"/>
  <c r="F6360" i="6"/>
  <c r="AN6363" i="6"/>
  <c r="AO6363" i="6"/>
  <c r="AP6363" i="6"/>
  <c r="AQ6363" i="6"/>
  <c r="E6361" i="6"/>
  <c r="F6361" i="6"/>
  <c r="AN6364" i="6"/>
  <c r="AO6364" i="6"/>
  <c r="AP6364" i="6"/>
  <c r="AQ6364" i="6"/>
  <c r="E6362" i="6"/>
  <c r="F6362" i="6"/>
  <c r="AN6365" i="6"/>
  <c r="AO6365" i="6"/>
  <c r="AP6365" i="6"/>
  <c r="AQ6365" i="6"/>
  <c r="E6363" i="6"/>
  <c r="F6363" i="6"/>
  <c r="AN6366" i="6"/>
  <c r="AO6366" i="6"/>
  <c r="AP6366" i="6"/>
  <c r="AQ6366" i="6"/>
  <c r="E6364" i="6"/>
  <c r="F6364" i="6"/>
  <c r="AN6367" i="6"/>
  <c r="AO6367" i="6"/>
  <c r="AP6367" i="6"/>
  <c r="AQ6367" i="6"/>
  <c r="E6365" i="6"/>
  <c r="F6365" i="6"/>
  <c r="AN6368" i="6"/>
  <c r="AO6368" i="6"/>
  <c r="AP6368" i="6"/>
  <c r="AQ6368" i="6"/>
  <c r="E6366" i="6"/>
  <c r="F6366" i="6"/>
  <c r="AN6369" i="6"/>
  <c r="AO6369" i="6"/>
  <c r="AP6369" i="6"/>
  <c r="AQ6369" i="6"/>
  <c r="E6367" i="6"/>
  <c r="F6367" i="6"/>
  <c r="AN6370" i="6"/>
  <c r="AO6370" i="6"/>
  <c r="AP6370" i="6"/>
  <c r="AQ6370" i="6"/>
  <c r="E6368" i="6"/>
  <c r="F6368" i="6"/>
  <c r="AN6371" i="6"/>
  <c r="AO6371" i="6"/>
  <c r="AP6371" i="6"/>
  <c r="AQ6371" i="6"/>
  <c r="E6369" i="6"/>
  <c r="F6369" i="6"/>
  <c r="AN6372" i="6"/>
  <c r="AO6372" i="6"/>
  <c r="AP6372" i="6"/>
  <c r="AQ6372" i="6"/>
  <c r="E6370" i="6"/>
  <c r="F6370" i="6"/>
  <c r="AN6373" i="6"/>
  <c r="AO6373" i="6"/>
  <c r="AP6373" i="6"/>
  <c r="AQ6373" i="6"/>
  <c r="E6371" i="6"/>
  <c r="F6371" i="6"/>
  <c r="AN6374" i="6"/>
  <c r="AO6374" i="6"/>
  <c r="AP6374" i="6"/>
  <c r="AQ6374" i="6"/>
  <c r="E6372" i="6"/>
  <c r="F6372" i="6"/>
  <c r="AN6375" i="6"/>
  <c r="AO6375" i="6"/>
  <c r="AP6375" i="6"/>
  <c r="AQ6375" i="6"/>
  <c r="E6373" i="6"/>
  <c r="F6373" i="6"/>
  <c r="AN6376" i="6"/>
  <c r="AO6376" i="6"/>
  <c r="AP6376" i="6"/>
  <c r="AQ6376" i="6"/>
  <c r="E6374" i="6"/>
  <c r="F6374" i="6"/>
  <c r="AN6377" i="6"/>
  <c r="AO6377" i="6"/>
  <c r="AP6377" i="6"/>
  <c r="AQ6377" i="6"/>
  <c r="E6375" i="6"/>
  <c r="F6375" i="6"/>
  <c r="AN6378" i="6"/>
  <c r="AO6378" i="6"/>
  <c r="AP6378" i="6"/>
  <c r="AQ6378" i="6"/>
  <c r="E6376" i="6"/>
  <c r="F6376" i="6"/>
  <c r="AN6379" i="6"/>
  <c r="AO6379" i="6"/>
  <c r="AP6379" i="6"/>
  <c r="AQ6379" i="6"/>
  <c r="E6377" i="6"/>
  <c r="F6377" i="6"/>
  <c r="AN6380" i="6"/>
  <c r="AO6380" i="6"/>
  <c r="AP6380" i="6"/>
  <c r="AQ6380" i="6"/>
  <c r="E6378" i="6"/>
  <c r="F6378" i="6"/>
  <c r="AN6381" i="6"/>
  <c r="AO6381" i="6"/>
  <c r="AP6381" i="6"/>
  <c r="AQ6381" i="6"/>
  <c r="E6379" i="6"/>
  <c r="F6379" i="6"/>
  <c r="AN6382" i="6"/>
  <c r="AO6382" i="6"/>
  <c r="AP6382" i="6"/>
  <c r="AQ6382" i="6"/>
  <c r="E6380" i="6"/>
  <c r="F6380" i="6"/>
  <c r="AN6383" i="6"/>
  <c r="AO6383" i="6"/>
  <c r="AP6383" i="6"/>
  <c r="AQ6383" i="6"/>
  <c r="E6381" i="6"/>
  <c r="F6381" i="6"/>
  <c r="AN6384" i="6"/>
  <c r="AO6384" i="6"/>
  <c r="AP6384" i="6"/>
  <c r="AQ6384" i="6"/>
  <c r="E6382" i="6"/>
  <c r="F6382" i="6"/>
  <c r="AN6385" i="6"/>
  <c r="AO6385" i="6"/>
  <c r="AP6385" i="6"/>
  <c r="AQ6385" i="6"/>
  <c r="E6383" i="6"/>
  <c r="F6383" i="6"/>
  <c r="AN6386" i="6"/>
  <c r="AO6386" i="6"/>
  <c r="AP6386" i="6"/>
  <c r="AQ6386" i="6"/>
  <c r="E6384" i="6"/>
  <c r="F6384" i="6"/>
  <c r="AN6387" i="6"/>
  <c r="AO6387" i="6"/>
  <c r="AP6387" i="6"/>
  <c r="AQ6387" i="6"/>
  <c r="E6385" i="6"/>
  <c r="F6385" i="6"/>
  <c r="AN6388" i="6"/>
  <c r="AO6388" i="6"/>
  <c r="AP6388" i="6"/>
  <c r="AQ6388" i="6"/>
  <c r="E6386" i="6"/>
  <c r="F6386" i="6"/>
  <c r="AN6389" i="6"/>
  <c r="AO6389" i="6"/>
  <c r="AP6389" i="6"/>
  <c r="AQ6389" i="6"/>
  <c r="E6387" i="6"/>
  <c r="F6387" i="6"/>
  <c r="AN6390" i="6"/>
  <c r="AO6390" i="6"/>
  <c r="AP6390" i="6"/>
  <c r="AQ6390" i="6"/>
  <c r="E6388" i="6"/>
  <c r="F6388" i="6"/>
  <c r="AN6391" i="6"/>
  <c r="AO6391" i="6"/>
  <c r="AP6391" i="6"/>
  <c r="AQ6391" i="6"/>
  <c r="E6389" i="6"/>
  <c r="F6389" i="6"/>
  <c r="AN6392" i="6"/>
  <c r="AO6392" i="6"/>
  <c r="AP6392" i="6"/>
  <c r="AQ6392" i="6"/>
  <c r="E6390" i="6"/>
  <c r="F6390" i="6"/>
  <c r="AN6393" i="6"/>
  <c r="AO6393" i="6"/>
  <c r="AP6393" i="6"/>
  <c r="AQ6393" i="6"/>
  <c r="E6391" i="6"/>
  <c r="F6391" i="6"/>
  <c r="AN6394" i="6"/>
  <c r="AO6394" i="6"/>
  <c r="AP6394" i="6"/>
  <c r="AQ6394" i="6"/>
  <c r="E6392" i="6"/>
  <c r="F6392" i="6"/>
  <c r="AN6395" i="6"/>
  <c r="AO6395" i="6"/>
  <c r="AP6395" i="6"/>
  <c r="AQ6395" i="6"/>
  <c r="E6393" i="6"/>
  <c r="F6393" i="6"/>
  <c r="AN6396" i="6"/>
  <c r="AO6396" i="6"/>
  <c r="AP6396" i="6"/>
  <c r="AQ6396" i="6"/>
  <c r="E6394" i="6"/>
  <c r="F6394" i="6"/>
  <c r="AN6397" i="6"/>
  <c r="AO6397" i="6"/>
  <c r="AP6397" i="6"/>
  <c r="AQ6397" i="6"/>
  <c r="E6395" i="6"/>
  <c r="F6395" i="6"/>
  <c r="AN6398" i="6"/>
  <c r="AO6398" i="6"/>
  <c r="AP6398" i="6"/>
  <c r="AQ6398" i="6"/>
  <c r="E6396" i="6"/>
  <c r="F6396" i="6"/>
  <c r="AN6399" i="6"/>
  <c r="AO6399" i="6"/>
  <c r="AP6399" i="6"/>
  <c r="AQ6399" i="6"/>
  <c r="E6397" i="6"/>
  <c r="F6397" i="6"/>
  <c r="AN6400" i="6"/>
  <c r="AO6400" i="6"/>
  <c r="AP6400" i="6"/>
  <c r="AQ6400" i="6"/>
  <c r="E6398" i="6"/>
  <c r="F6398" i="6"/>
  <c r="AN6401" i="6"/>
  <c r="AO6401" i="6"/>
  <c r="AP6401" i="6"/>
  <c r="AQ6401" i="6"/>
  <c r="E6399" i="6"/>
  <c r="F6399" i="6"/>
  <c r="AN6402" i="6"/>
  <c r="AO6402" i="6"/>
  <c r="AP6402" i="6"/>
  <c r="AQ6402" i="6"/>
  <c r="E6400" i="6"/>
  <c r="F6400" i="6"/>
  <c r="AN6403" i="6"/>
  <c r="AO6403" i="6"/>
  <c r="AP6403" i="6"/>
  <c r="AQ6403" i="6"/>
  <c r="E6401" i="6"/>
  <c r="F6401" i="6"/>
  <c r="AN6404" i="6"/>
  <c r="AO6404" i="6"/>
  <c r="AP6404" i="6"/>
  <c r="AQ6404" i="6"/>
  <c r="E6402" i="6"/>
  <c r="F6402" i="6"/>
  <c r="AN6405" i="6"/>
  <c r="AO6405" i="6"/>
  <c r="AP6405" i="6"/>
  <c r="AQ6405" i="6"/>
  <c r="E6403" i="6"/>
  <c r="F6403" i="6"/>
  <c r="AN6406" i="6"/>
  <c r="AO6406" i="6"/>
  <c r="AP6406" i="6"/>
  <c r="AQ6406" i="6"/>
  <c r="E6404" i="6"/>
  <c r="F6404" i="6"/>
  <c r="AN6407" i="6"/>
  <c r="AO6407" i="6"/>
  <c r="AP6407" i="6"/>
  <c r="AQ6407" i="6"/>
  <c r="E6405" i="6"/>
  <c r="F6405" i="6"/>
  <c r="AN6408" i="6"/>
  <c r="AO6408" i="6"/>
  <c r="AP6408" i="6"/>
  <c r="AQ6408" i="6"/>
  <c r="E6406" i="6"/>
  <c r="F6406" i="6"/>
  <c r="AN6409" i="6"/>
  <c r="AO6409" i="6"/>
  <c r="AP6409" i="6"/>
  <c r="AQ6409" i="6"/>
  <c r="E6407" i="6"/>
  <c r="F6407" i="6"/>
  <c r="AN6410" i="6"/>
  <c r="AO6410" i="6"/>
  <c r="AP6410" i="6"/>
  <c r="AQ6410" i="6"/>
  <c r="E6408" i="6"/>
  <c r="F6408" i="6"/>
  <c r="AN6411" i="6"/>
  <c r="AO6411" i="6"/>
  <c r="AP6411" i="6"/>
  <c r="AQ6411" i="6"/>
  <c r="E6409" i="6"/>
  <c r="F6409" i="6"/>
  <c r="AN6412" i="6"/>
  <c r="AO6412" i="6"/>
  <c r="AP6412" i="6"/>
  <c r="AQ6412" i="6"/>
  <c r="E6410" i="6"/>
  <c r="F6410" i="6"/>
  <c r="AN6413" i="6"/>
  <c r="AO6413" i="6"/>
  <c r="AP6413" i="6"/>
  <c r="AQ6413" i="6"/>
  <c r="E6411" i="6"/>
  <c r="F6411" i="6"/>
  <c r="AN6414" i="6"/>
  <c r="AO6414" i="6"/>
  <c r="AP6414" i="6"/>
  <c r="AQ6414" i="6"/>
  <c r="E6412" i="6"/>
  <c r="F6412" i="6"/>
  <c r="AN6415" i="6"/>
  <c r="AO6415" i="6"/>
  <c r="AP6415" i="6"/>
  <c r="AQ6415" i="6"/>
  <c r="E6413" i="6"/>
  <c r="F6413" i="6"/>
  <c r="AN6416" i="6"/>
  <c r="AO6416" i="6"/>
  <c r="AP6416" i="6"/>
  <c r="AQ6416" i="6"/>
  <c r="E6414" i="6"/>
  <c r="F6414" i="6"/>
  <c r="AN6417" i="6"/>
  <c r="AO6417" i="6"/>
  <c r="AP6417" i="6"/>
  <c r="AQ6417" i="6"/>
  <c r="E6415" i="6"/>
  <c r="F6415" i="6"/>
  <c r="AN6418" i="6"/>
  <c r="AO6418" i="6"/>
  <c r="AP6418" i="6"/>
  <c r="AQ6418" i="6"/>
  <c r="E6416" i="6"/>
  <c r="F6416" i="6"/>
  <c r="AN6419" i="6"/>
  <c r="AO6419" i="6"/>
  <c r="AP6419" i="6"/>
  <c r="AQ6419" i="6"/>
  <c r="E6417" i="6"/>
  <c r="F6417" i="6"/>
  <c r="AN6420" i="6"/>
  <c r="AO6420" i="6"/>
  <c r="AP6420" i="6"/>
  <c r="AQ6420" i="6"/>
  <c r="E6418" i="6"/>
  <c r="F6418" i="6"/>
  <c r="AN6421" i="6"/>
  <c r="AO6421" i="6"/>
  <c r="AP6421" i="6"/>
  <c r="AQ6421" i="6"/>
  <c r="E6419" i="6"/>
  <c r="F6419" i="6"/>
  <c r="AN6422" i="6"/>
  <c r="AO6422" i="6"/>
  <c r="AP6422" i="6"/>
  <c r="AQ6422" i="6"/>
  <c r="E6420" i="6"/>
  <c r="F6420" i="6"/>
  <c r="AN6423" i="6"/>
  <c r="AO6423" i="6"/>
  <c r="AP6423" i="6"/>
  <c r="AQ6423" i="6"/>
  <c r="E6421" i="6"/>
  <c r="F6421" i="6"/>
  <c r="AN6424" i="6"/>
  <c r="AO6424" i="6"/>
  <c r="AP6424" i="6"/>
  <c r="AQ6424" i="6"/>
  <c r="E6422" i="6"/>
  <c r="F6422" i="6"/>
  <c r="AN6425" i="6"/>
  <c r="AO6425" i="6"/>
  <c r="AP6425" i="6"/>
  <c r="AQ6425" i="6"/>
  <c r="E6423" i="6"/>
  <c r="F6423" i="6"/>
  <c r="AN6426" i="6"/>
  <c r="AO6426" i="6"/>
  <c r="AP6426" i="6"/>
  <c r="AQ6426" i="6"/>
  <c r="E6424" i="6"/>
  <c r="F6424" i="6"/>
  <c r="AN6427" i="6"/>
  <c r="AO6427" i="6"/>
  <c r="AP6427" i="6"/>
  <c r="AQ6427" i="6"/>
  <c r="E6425" i="6"/>
  <c r="F6425" i="6"/>
  <c r="AN6428" i="6"/>
  <c r="AO6428" i="6"/>
  <c r="AP6428" i="6"/>
  <c r="AQ6428" i="6"/>
  <c r="E6426" i="6"/>
  <c r="F6426" i="6"/>
  <c r="AN6429" i="6"/>
  <c r="AO6429" i="6"/>
  <c r="AP6429" i="6"/>
  <c r="AQ6429" i="6"/>
  <c r="E6427" i="6"/>
  <c r="F6427" i="6"/>
  <c r="AN6430" i="6"/>
  <c r="AO6430" i="6"/>
  <c r="AP6430" i="6"/>
  <c r="AQ6430" i="6"/>
  <c r="E6428" i="6"/>
  <c r="F6428" i="6"/>
  <c r="AN6431" i="6"/>
  <c r="AO6431" i="6"/>
  <c r="AP6431" i="6"/>
  <c r="AQ6431" i="6"/>
  <c r="E6429" i="6"/>
  <c r="F6429" i="6"/>
  <c r="AN6432" i="6"/>
  <c r="AO6432" i="6"/>
  <c r="AP6432" i="6"/>
  <c r="AQ6432" i="6"/>
  <c r="E6430" i="6"/>
  <c r="F6430" i="6"/>
  <c r="AN6433" i="6"/>
  <c r="AO6433" i="6"/>
  <c r="AP6433" i="6"/>
  <c r="AQ6433" i="6"/>
  <c r="E6431" i="6"/>
  <c r="F6431" i="6"/>
  <c r="AN6434" i="6"/>
  <c r="AO6434" i="6"/>
  <c r="AP6434" i="6"/>
  <c r="AQ6434" i="6"/>
  <c r="E6432" i="6"/>
  <c r="F6432" i="6"/>
  <c r="AN6435" i="6"/>
  <c r="AO6435" i="6"/>
  <c r="AP6435" i="6"/>
  <c r="AQ6435" i="6"/>
  <c r="E6433" i="6"/>
  <c r="F6433" i="6"/>
  <c r="AN6436" i="6"/>
  <c r="AO6436" i="6"/>
  <c r="AP6436" i="6"/>
  <c r="AQ6436" i="6"/>
  <c r="E6434" i="6"/>
  <c r="F6434" i="6"/>
  <c r="AN6437" i="6"/>
  <c r="AO6437" i="6"/>
  <c r="AP6437" i="6"/>
  <c r="AQ6437" i="6"/>
  <c r="E6435" i="6"/>
  <c r="F6435" i="6"/>
  <c r="AN6438" i="6"/>
  <c r="AO6438" i="6"/>
  <c r="AP6438" i="6"/>
  <c r="AQ6438" i="6"/>
  <c r="E6436" i="6"/>
  <c r="F6436" i="6"/>
  <c r="AN6439" i="6"/>
  <c r="AO6439" i="6"/>
  <c r="AP6439" i="6"/>
  <c r="AQ6439" i="6"/>
  <c r="E6437" i="6"/>
  <c r="F6437" i="6"/>
  <c r="AN6440" i="6"/>
  <c r="AO6440" i="6"/>
  <c r="AP6440" i="6"/>
  <c r="AQ6440" i="6"/>
  <c r="E6438" i="6"/>
  <c r="F6438" i="6"/>
  <c r="AN6441" i="6"/>
  <c r="AO6441" i="6"/>
  <c r="AP6441" i="6"/>
  <c r="AQ6441" i="6"/>
  <c r="E6439" i="6"/>
  <c r="F6439" i="6"/>
  <c r="AN6442" i="6"/>
  <c r="AO6442" i="6"/>
  <c r="AP6442" i="6"/>
  <c r="AQ6442" i="6"/>
  <c r="E6440" i="6"/>
  <c r="F6440" i="6"/>
  <c r="AN6443" i="6"/>
  <c r="AO6443" i="6"/>
  <c r="AP6443" i="6"/>
  <c r="AQ6443" i="6"/>
  <c r="E6441" i="6"/>
  <c r="F6441" i="6"/>
  <c r="AN6444" i="6"/>
  <c r="AO6444" i="6"/>
  <c r="AP6444" i="6"/>
  <c r="AQ6444" i="6"/>
  <c r="E6442" i="6"/>
  <c r="F6442" i="6"/>
  <c r="AN6445" i="6"/>
  <c r="AO6445" i="6"/>
  <c r="AP6445" i="6"/>
  <c r="AQ6445" i="6"/>
  <c r="E6443" i="6"/>
  <c r="F6443" i="6"/>
  <c r="AN6446" i="6"/>
  <c r="AO6446" i="6"/>
  <c r="AP6446" i="6"/>
  <c r="AQ6446" i="6"/>
  <c r="E6444" i="6"/>
  <c r="F6444" i="6"/>
  <c r="AN6447" i="6"/>
  <c r="AO6447" i="6"/>
  <c r="AP6447" i="6"/>
  <c r="AQ6447" i="6"/>
  <c r="E6445" i="6"/>
  <c r="F6445" i="6"/>
  <c r="AN6448" i="6"/>
  <c r="AO6448" i="6"/>
  <c r="AP6448" i="6"/>
  <c r="AQ6448" i="6"/>
  <c r="E6446" i="6"/>
  <c r="F6446" i="6"/>
  <c r="AN6449" i="6"/>
  <c r="AO6449" i="6"/>
  <c r="AP6449" i="6"/>
  <c r="AQ6449" i="6"/>
  <c r="E6447" i="6"/>
  <c r="F6447" i="6"/>
  <c r="AN6450" i="6"/>
  <c r="AO6450" i="6"/>
  <c r="AP6450" i="6"/>
  <c r="AQ6450" i="6"/>
  <c r="E6448" i="6"/>
  <c r="F6448" i="6"/>
  <c r="AN6451" i="6"/>
  <c r="AO6451" i="6"/>
  <c r="AP6451" i="6"/>
  <c r="AQ6451" i="6"/>
  <c r="E6449" i="6"/>
  <c r="F6449" i="6"/>
  <c r="AN6452" i="6"/>
  <c r="AO6452" i="6"/>
  <c r="AP6452" i="6"/>
  <c r="AQ6452" i="6"/>
  <c r="E6450" i="6"/>
  <c r="F6450" i="6"/>
  <c r="AN6453" i="6"/>
  <c r="AO6453" i="6"/>
  <c r="AP6453" i="6"/>
  <c r="AQ6453" i="6"/>
  <c r="E6451" i="6"/>
  <c r="F6451" i="6"/>
  <c r="AN6454" i="6"/>
  <c r="AO6454" i="6"/>
  <c r="AP6454" i="6"/>
  <c r="AQ6454" i="6"/>
  <c r="E6452" i="6"/>
  <c r="F6452" i="6"/>
  <c r="AN6455" i="6"/>
  <c r="AO6455" i="6"/>
  <c r="AP6455" i="6"/>
  <c r="AQ6455" i="6"/>
  <c r="E6453" i="6"/>
  <c r="F6453" i="6"/>
  <c r="AN6456" i="6"/>
  <c r="AO6456" i="6"/>
  <c r="AP6456" i="6"/>
  <c r="AQ6456" i="6"/>
  <c r="E6454" i="6"/>
  <c r="F6454" i="6"/>
  <c r="AN6457" i="6"/>
  <c r="AO6457" i="6"/>
  <c r="AP6457" i="6"/>
  <c r="AQ6457" i="6"/>
  <c r="E6455" i="6"/>
  <c r="F6455" i="6"/>
  <c r="AN6458" i="6"/>
  <c r="AO6458" i="6"/>
  <c r="AP6458" i="6"/>
  <c r="AQ6458" i="6"/>
  <c r="E6456" i="6"/>
  <c r="F6456" i="6"/>
  <c r="AN6459" i="6"/>
  <c r="AO6459" i="6"/>
  <c r="AP6459" i="6"/>
  <c r="AQ6459" i="6"/>
  <c r="E6457" i="6"/>
  <c r="F6457" i="6"/>
  <c r="AN6460" i="6"/>
  <c r="AO6460" i="6"/>
  <c r="AP6460" i="6"/>
  <c r="AQ6460" i="6"/>
  <c r="E6458" i="6"/>
  <c r="F6458" i="6"/>
  <c r="AN6461" i="6"/>
  <c r="AO6461" i="6"/>
  <c r="AP6461" i="6"/>
  <c r="AQ6461" i="6"/>
  <c r="E6459" i="6"/>
  <c r="F6459" i="6"/>
  <c r="AN6462" i="6"/>
  <c r="AO6462" i="6"/>
  <c r="AP6462" i="6"/>
  <c r="AQ6462" i="6"/>
  <c r="E6460" i="6"/>
  <c r="F6460" i="6"/>
  <c r="AN6463" i="6"/>
  <c r="AO6463" i="6"/>
  <c r="AP6463" i="6"/>
  <c r="AQ6463" i="6"/>
  <c r="E6461" i="6"/>
  <c r="F6461" i="6"/>
  <c r="AN6464" i="6"/>
  <c r="AO6464" i="6"/>
  <c r="AP6464" i="6"/>
  <c r="AQ6464" i="6"/>
  <c r="E6462" i="6"/>
  <c r="F6462" i="6"/>
  <c r="AN6465" i="6"/>
  <c r="AO6465" i="6"/>
  <c r="AP6465" i="6"/>
  <c r="AQ6465" i="6"/>
  <c r="E6463" i="6"/>
  <c r="F6463" i="6"/>
  <c r="AN6466" i="6"/>
  <c r="AO6466" i="6"/>
  <c r="AP6466" i="6"/>
  <c r="AQ6466" i="6"/>
  <c r="E6464" i="6"/>
  <c r="F6464" i="6"/>
  <c r="AN6467" i="6"/>
  <c r="AO6467" i="6"/>
  <c r="AP6467" i="6"/>
  <c r="AQ6467" i="6"/>
  <c r="E6465" i="6"/>
  <c r="F6465" i="6"/>
  <c r="AN6468" i="6"/>
  <c r="AO6468" i="6"/>
  <c r="AP6468" i="6"/>
  <c r="AQ6468" i="6"/>
  <c r="E6466" i="6"/>
  <c r="F6466" i="6"/>
  <c r="AN6469" i="6"/>
  <c r="AO6469" i="6"/>
  <c r="AP6469" i="6"/>
  <c r="AQ6469" i="6"/>
  <c r="E6467" i="6"/>
  <c r="F6467" i="6"/>
  <c r="AN6470" i="6"/>
  <c r="AO6470" i="6"/>
  <c r="AP6470" i="6"/>
  <c r="AQ6470" i="6"/>
  <c r="E6468" i="6"/>
  <c r="F6468" i="6"/>
  <c r="AN6471" i="6"/>
  <c r="AO6471" i="6"/>
  <c r="AP6471" i="6"/>
  <c r="AQ6471" i="6"/>
  <c r="E6469" i="6"/>
  <c r="F6469" i="6"/>
  <c r="AN6472" i="6"/>
  <c r="AO6472" i="6"/>
  <c r="AP6472" i="6"/>
  <c r="AQ6472" i="6"/>
  <c r="E6470" i="6"/>
  <c r="F6470" i="6"/>
  <c r="AN6473" i="6"/>
  <c r="AO6473" i="6"/>
  <c r="AP6473" i="6"/>
  <c r="AQ6473" i="6"/>
  <c r="E6471" i="6"/>
  <c r="F6471" i="6"/>
  <c r="AN6474" i="6"/>
  <c r="AO6474" i="6"/>
  <c r="AP6474" i="6"/>
  <c r="AQ6474" i="6"/>
  <c r="E6472" i="6"/>
  <c r="F6472" i="6"/>
  <c r="AN6475" i="6"/>
  <c r="AO6475" i="6"/>
  <c r="AP6475" i="6"/>
  <c r="AQ6475" i="6"/>
  <c r="E6473" i="6"/>
  <c r="F6473" i="6"/>
  <c r="AN6476" i="6"/>
  <c r="AO6476" i="6"/>
  <c r="AP6476" i="6"/>
  <c r="AQ6476" i="6"/>
  <c r="E6474" i="6"/>
  <c r="F6474" i="6"/>
  <c r="AN6477" i="6"/>
  <c r="AO6477" i="6"/>
  <c r="AP6477" i="6"/>
  <c r="AQ6477" i="6"/>
  <c r="E6475" i="6"/>
  <c r="F6475" i="6"/>
  <c r="AN6478" i="6"/>
  <c r="AO6478" i="6"/>
  <c r="AP6478" i="6"/>
  <c r="AQ6478" i="6"/>
  <c r="E6476" i="6"/>
  <c r="F6476" i="6"/>
  <c r="AN6479" i="6"/>
  <c r="AO6479" i="6"/>
  <c r="AP6479" i="6"/>
  <c r="AQ6479" i="6"/>
  <c r="E6477" i="6"/>
  <c r="F6477" i="6"/>
  <c r="AN6480" i="6"/>
  <c r="AO6480" i="6"/>
  <c r="AP6480" i="6"/>
  <c r="AQ6480" i="6"/>
  <c r="E6478" i="6"/>
  <c r="F6478" i="6"/>
  <c r="AN6481" i="6"/>
  <c r="AO6481" i="6"/>
  <c r="AP6481" i="6"/>
  <c r="AQ6481" i="6"/>
  <c r="E6479" i="6"/>
  <c r="F6479" i="6"/>
  <c r="AN6482" i="6"/>
  <c r="AO6482" i="6"/>
  <c r="AP6482" i="6"/>
  <c r="AQ6482" i="6"/>
  <c r="E6480" i="6"/>
  <c r="F6480" i="6"/>
  <c r="AN6483" i="6"/>
  <c r="AO6483" i="6"/>
  <c r="AP6483" i="6"/>
  <c r="AQ6483" i="6"/>
  <c r="E6481" i="6"/>
  <c r="F6481" i="6"/>
  <c r="AN6484" i="6"/>
  <c r="AO6484" i="6"/>
  <c r="AP6484" i="6"/>
  <c r="AQ6484" i="6"/>
  <c r="E6482" i="6"/>
  <c r="F6482" i="6"/>
  <c r="AN6485" i="6"/>
  <c r="AO6485" i="6"/>
  <c r="AP6485" i="6"/>
  <c r="AQ6485" i="6"/>
  <c r="E6483" i="6"/>
  <c r="F6483" i="6"/>
  <c r="AN6486" i="6"/>
  <c r="AO6486" i="6"/>
  <c r="AP6486" i="6"/>
  <c r="AQ6486" i="6"/>
  <c r="E6484" i="6"/>
  <c r="F6484" i="6"/>
  <c r="AN6487" i="6"/>
  <c r="AO6487" i="6"/>
  <c r="AP6487" i="6"/>
  <c r="AQ6487" i="6"/>
  <c r="E6485" i="6"/>
  <c r="F6485" i="6"/>
  <c r="AN6488" i="6"/>
  <c r="AO6488" i="6"/>
  <c r="AP6488" i="6"/>
  <c r="AQ6488" i="6"/>
  <c r="E6486" i="6"/>
  <c r="F6486" i="6"/>
  <c r="AN6489" i="6"/>
  <c r="AO6489" i="6"/>
  <c r="AP6489" i="6"/>
  <c r="AQ6489" i="6"/>
  <c r="E6487" i="6"/>
  <c r="F6487" i="6"/>
  <c r="AN6490" i="6"/>
  <c r="AO6490" i="6"/>
  <c r="AP6490" i="6"/>
  <c r="AQ6490" i="6"/>
  <c r="E6488" i="6"/>
  <c r="F6488" i="6"/>
  <c r="AN6491" i="6"/>
  <c r="AO6491" i="6"/>
  <c r="AP6491" i="6"/>
  <c r="AQ6491" i="6"/>
  <c r="E6489" i="6"/>
  <c r="F6489" i="6"/>
  <c r="AN6492" i="6"/>
  <c r="AO6492" i="6"/>
  <c r="AP6492" i="6"/>
  <c r="AQ6492" i="6"/>
  <c r="E6490" i="6"/>
  <c r="F6490" i="6"/>
  <c r="AN6493" i="6"/>
  <c r="AO6493" i="6"/>
  <c r="AP6493" i="6"/>
  <c r="AQ6493" i="6"/>
  <c r="E6491" i="6"/>
  <c r="F6491" i="6"/>
  <c r="AN6494" i="6"/>
  <c r="AO6494" i="6"/>
  <c r="AP6494" i="6"/>
  <c r="AQ6494" i="6"/>
  <c r="E6492" i="6"/>
  <c r="F6492" i="6"/>
  <c r="AN6495" i="6"/>
  <c r="AO6495" i="6"/>
  <c r="AP6495" i="6"/>
  <c r="AQ6495" i="6"/>
  <c r="E6493" i="6"/>
  <c r="F6493" i="6"/>
  <c r="AN6496" i="6"/>
  <c r="AO6496" i="6"/>
  <c r="AP6496" i="6"/>
  <c r="AQ6496" i="6"/>
  <c r="E6494" i="6"/>
  <c r="F6494" i="6"/>
  <c r="AN6497" i="6"/>
  <c r="AO6497" i="6"/>
  <c r="AP6497" i="6"/>
  <c r="AQ6497" i="6"/>
  <c r="E6495" i="6"/>
  <c r="F6495" i="6"/>
  <c r="AN6498" i="6"/>
  <c r="AO6498" i="6"/>
  <c r="AP6498" i="6"/>
  <c r="AQ6498" i="6"/>
  <c r="E6496" i="6"/>
  <c r="F6496" i="6"/>
  <c r="AN6499" i="6"/>
  <c r="AO6499" i="6"/>
  <c r="AP6499" i="6"/>
  <c r="AQ6499" i="6"/>
  <c r="E6497" i="6"/>
  <c r="F6497" i="6"/>
  <c r="AN6500" i="6"/>
  <c r="AO6500" i="6"/>
  <c r="AP6500" i="6"/>
  <c r="AQ6500" i="6"/>
  <c r="E6498" i="6"/>
  <c r="F6498" i="6"/>
  <c r="AN6501" i="6"/>
  <c r="AO6501" i="6"/>
  <c r="AP6501" i="6"/>
  <c r="AQ6501" i="6"/>
  <c r="E6499" i="6"/>
  <c r="F6499" i="6"/>
  <c r="AN6502" i="6"/>
  <c r="AO6502" i="6"/>
  <c r="AP6502" i="6"/>
  <c r="AQ6502" i="6"/>
  <c r="E6500" i="6"/>
  <c r="F6500" i="6"/>
  <c r="AN6503" i="6"/>
  <c r="AO6503" i="6"/>
  <c r="AP6503" i="6"/>
  <c r="AQ6503" i="6"/>
  <c r="E6501" i="6"/>
  <c r="F6501" i="6"/>
  <c r="AN6504" i="6"/>
  <c r="AO6504" i="6"/>
  <c r="AP6504" i="6"/>
  <c r="AQ6504" i="6"/>
  <c r="E6502" i="6"/>
  <c r="F6502" i="6"/>
  <c r="AN6505" i="6"/>
  <c r="AO6505" i="6"/>
  <c r="AP6505" i="6"/>
  <c r="AQ6505" i="6"/>
  <c r="E6503" i="6"/>
  <c r="F6503" i="6"/>
  <c r="AN6506" i="6"/>
  <c r="AO6506" i="6"/>
  <c r="AP6506" i="6"/>
  <c r="AQ6506" i="6"/>
  <c r="E6504" i="6"/>
  <c r="F6504" i="6"/>
  <c r="AN6507" i="6"/>
  <c r="AO6507" i="6"/>
  <c r="AP6507" i="6"/>
  <c r="AQ6507" i="6"/>
  <c r="E6505" i="6"/>
  <c r="F6505" i="6"/>
  <c r="AN6508" i="6"/>
  <c r="AO6508" i="6"/>
  <c r="AP6508" i="6"/>
  <c r="AQ6508" i="6"/>
  <c r="E6506" i="6"/>
  <c r="F6506" i="6"/>
  <c r="AN6509" i="6"/>
  <c r="AO6509" i="6"/>
  <c r="AP6509" i="6"/>
  <c r="AQ6509" i="6"/>
  <c r="E6507" i="6"/>
  <c r="F6507" i="6"/>
  <c r="AN6510" i="6"/>
  <c r="AO6510" i="6"/>
  <c r="AP6510" i="6"/>
  <c r="AQ6510" i="6"/>
  <c r="E6508" i="6"/>
  <c r="F6508" i="6"/>
  <c r="AN6511" i="6"/>
  <c r="AO6511" i="6"/>
  <c r="AP6511" i="6"/>
  <c r="AQ6511" i="6"/>
  <c r="E6509" i="6"/>
  <c r="F6509" i="6"/>
  <c r="AN6512" i="6"/>
  <c r="AO6512" i="6"/>
  <c r="AP6512" i="6"/>
  <c r="AQ6512" i="6"/>
  <c r="E6510" i="6"/>
  <c r="F6510" i="6"/>
  <c r="AN6513" i="6"/>
  <c r="AO6513" i="6"/>
  <c r="AP6513" i="6"/>
  <c r="AQ6513" i="6"/>
  <c r="E6511" i="6"/>
  <c r="F6511" i="6"/>
  <c r="AN6514" i="6"/>
  <c r="AO6514" i="6"/>
  <c r="AP6514" i="6"/>
  <c r="AQ6514" i="6"/>
  <c r="E6512" i="6"/>
  <c r="F6512" i="6"/>
  <c r="AN6515" i="6"/>
  <c r="AO6515" i="6"/>
  <c r="AP6515" i="6"/>
  <c r="AQ6515" i="6"/>
  <c r="E6513" i="6"/>
  <c r="F6513" i="6"/>
  <c r="AN6516" i="6"/>
  <c r="AO6516" i="6"/>
  <c r="AP6516" i="6"/>
  <c r="AQ6516" i="6"/>
  <c r="E6514" i="6"/>
  <c r="F6514" i="6"/>
  <c r="AN6517" i="6"/>
  <c r="AO6517" i="6"/>
  <c r="AP6517" i="6"/>
  <c r="AQ6517" i="6"/>
  <c r="E6515" i="6"/>
  <c r="F6515" i="6"/>
  <c r="AN6518" i="6"/>
  <c r="AO6518" i="6"/>
  <c r="AP6518" i="6"/>
  <c r="AQ6518" i="6"/>
  <c r="E6516" i="6"/>
  <c r="F6516" i="6"/>
  <c r="AN6519" i="6"/>
  <c r="AO6519" i="6"/>
  <c r="AP6519" i="6"/>
  <c r="AQ6519" i="6"/>
  <c r="E6517" i="6"/>
  <c r="F6517" i="6"/>
  <c r="AN6520" i="6"/>
  <c r="AO6520" i="6"/>
  <c r="AP6520" i="6"/>
  <c r="AQ6520" i="6"/>
  <c r="E6518" i="6"/>
  <c r="F6518" i="6"/>
  <c r="AN6521" i="6"/>
  <c r="AO6521" i="6"/>
  <c r="AP6521" i="6"/>
  <c r="AQ6521" i="6"/>
  <c r="E6519" i="6"/>
  <c r="F6519" i="6"/>
  <c r="AN6522" i="6"/>
  <c r="AO6522" i="6"/>
  <c r="AP6522" i="6"/>
  <c r="AQ6522" i="6"/>
  <c r="E6520" i="6"/>
  <c r="F6520" i="6"/>
  <c r="AN6523" i="6"/>
  <c r="AO6523" i="6"/>
  <c r="AP6523" i="6"/>
  <c r="AQ6523" i="6"/>
  <c r="E6521" i="6"/>
  <c r="F6521" i="6"/>
  <c r="AN6524" i="6"/>
  <c r="AO6524" i="6"/>
  <c r="AP6524" i="6"/>
  <c r="AQ6524" i="6"/>
  <c r="E6522" i="6"/>
  <c r="F6522" i="6"/>
  <c r="AN6525" i="6"/>
  <c r="AO6525" i="6"/>
  <c r="AP6525" i="6"/>
  <c r="AQ6525" i="6"/>
  <c r="E6523" i="6"/>
  <c r="F6523" i="6"/>
  <c r="AN6526" i="6"/>
  <c r="AO6526" i="6"/>
  <c r="AP6526" i="6"/>
  <c r="AQ6526" i="6"/>
  <c r="E6524" i="6"/>
  <c r="F6524" i="6"/>
  <c r="AN6527" i="6"/>
  <c r="AO6527" i="6"/>
  <c r="AP6527" i="6"/>
  <c r="AQ6527" i="6"/>
  <c r="E6525" i="6"/>
  <c r="F6525" i="6"/>
  <c r="AN6528" i="6"/>
  <c r="AO6528" i="6"/>
  <c r="AP6528" i="6"/>
  <c r="AQ6528" i="6"/>
  <c r="E6526" i="6"/>
  <c r="F6526" i="6"/>
  <c r="AN6529" i="6"/>
  <c r="AO6529" i="6"/>
  <c r="AP6529" i="6"/>
  <c r="AQ6529" i="6"/>
  <c r="E6527" i="6"/>
  <c r="F6527" i="6"/>
  <c r="AN6530" i="6"/>
  <c r="AO6530" i="6"/>
  <c r="AP6530" i="6"/>
  <c r="AQ6530" i="6"/>
  <c r="E6528" i="6"/>
  <c r="F6528" i="6"/>
  <c r="AN6531" i="6"/>
  <c r="AO6531" i="6"/>
  <c r="AP6531" i="6"/>
  <c r="AQ6531" i="6"/>
  <c r="E6529" i="6"/>
  <c r="F6529" i="6"/>
  <c r="AN6532" i="6"/>
  <c r="AO6532" i="6"/>
  <c r="AP6532" i="6"/>
  <c r="AQ6532" i="6"/>
  <c r="E6530" i="6"/>
  <c r="F6530" i="6"/>
  <c r="AN6533" i="6"/>
  <c r="AO6533" i="6"/>
  <c r="AP6533" i="6"/>
  <c r="AQ6533" i="6"/>
  <c r="E6531" i="6"/>
  <c r="F6531" i="6"/>
  <c r="AN6534" i="6"/>
  <c r="AO6534" i="6"/>
  <c r="AP6534" i="6"/>
  <c r="AQ6534" i="6"/>
  <c r="E6532" i="6"/>
  <c r="F6532" i="6"/>
  <c r="AN6535" i="6"/>
  <c r="AO6535" i="6"/>
  <c r="AP6535" i="6"/>
  <c r="AQ6535" i="6"/>
  <c r="E6533" i="6"/>
  <c r="F6533" i="6"/>
  <c r="AN6536" i="6"/>
  <c r="AO6536" i="6"/>
  <c r="AP6536" i="6"/>
  <c r="AQ6536" i="6"/>
  <c r="E6534" i="6"/>
  <c r="F6534" i="6"/>
  <c r="AN6537" i="6"/>
  <c r="AO6537" i="6"/>
  <c r="AP6537" i="6"/>
  <c r="AQ6537" i="6"/>
  <c r="E6535" i="6"/>
  <c r="F6535" i="6"/>
  <c r="AN6538" i="6"/>
  <c r="AO6538" i="6"/>
  <c r="AP6538" i="6"/>
  <c r="AQ6538" i="6"/>
  <c r="E6536" i="6"/>
  <c r="F6536" i="6"/>
  <c r="AN6539" i="6"/>
  <c r="AO6539" i="6"/>
  <c r="AP6539" i="6"/>
  <c r="AQ6539" i="6"/>
  <c r="E6537" i="6"/>
  <c r="F6537" i="6"/>
  <c r="AN6540" i="6"/>
  <c r="AO6540" i="6"/>
  <c r="AP6540" i="6"/>
  <c r="AQ6540" i="6"/>
  <c r="E6538" i="6"/>
  <c r="F6538" i="6"/>
  <c r="AN6541" i="6"/>
  <c r="AO6541" i="6"/>
  <c r="AP6541" i="6"/>
  <c r="AQ6541" i="6"/>
  <c r="E6539" i="6"/>
  <c r="F6539" i="6"/>
  <c r="AN6542" i="6"/>
  <c r="AO6542" i="6"/>
  <c r="AP6542" i="6"/>
  <c r="AQ6542" i="6"/>
  <c r="E6540" i="6"/>
  <c r="F6540" i="6"/>
  <c r="AN6543" i="6"/>
  <c r="AO6543" i="6"/>
  <c r="AP6543" i="6"/>
  <c r="AQ6543" i="6"/>
  <c r="E6541" i="6"/>
  <c r="F6541" i="6"/>
  <c r="AN6544" i="6"/>
  <c r="AO6544" i="6"/>
  <c r="AP6544" i="6"/>
  <c r="AQ6544" i="6"/>
  <c r="E6542" i="6"/>
  <c r="F6542" i="6"/>
  <c r="AN6545" i="6"/>
  <c r="AO6545" i="6"/>
  <c r="AP6545" i="6"/>
  <c r="AQ6545" i="6"/>
  <c r="E6543" i="6"/>
  <c r="F6543" i="6"/>
  <c r="AN6546" i="6"/>
  <c r="AO6546" i="6"/>
  <c r="AP6546" i="6"/>
  <c r="AQ6546" i="6"/>
  <c r="E6544" i="6"/>
  <c r="F6544" i="6"/>
  <c r="AN6547" i="6"/>
  <c r="AO6547" i="6"/>
  <c r="AP6547" i="6"/>
  <c r="AQ6547" i="6"/>
  <c r="E6545" i="6"/>
  <c r="F6545" i="6"/>
  <c r="AN6548" i="6"/>
  <c r="AO6548" i="6"/>
  <c r="AP6548" i="6"/>
  <c r="AQ6548" i="6"/>
  <c r="E6546" i="6"/>
  <c r="F6546" i="6"/>
  <c r="AN6549" i="6"/>
  <c r="AO6549" i="6"/>
  <c r="AP6549" i="6"/>
  <c r="AQ6549" i="6"/>
  <c r="E6547" i="6"/>
  <c r="F6547" i="6"/>
  <c r="AN6550" i="6"/>
  <c r="AO6550" i="6"/>
  <c r="AP6550" i="6"/>
  <c r="AQ6550" i="6"/>
  <c r="E6548" i="6"/>
  <c r="F6548" i="6"/>
  <c r="AN6551" i="6"/>
  <c r="AO6551" i="6"/>
  <c r="AP6551" i="6"/>
  <c r="AQ6551" i="6"/>
  <c r="E6549" i="6"/>
  <c r="F6549" i="6"/>
  <c r="AN6552" i="6"/>
  <c r="AO6552" i="6"/>
  <c r="AP6552" i="6"/>
  <c r="AQ6552" i="6"/>
  <c r="E6550" i="6"/>
  <c r="F6550" i="6"/>
  <c r="AN6553" i="6"/>
  <c r="AO6553" i="6"/>
  <c r="AP6553" i="6"/>
  <c r="AQ6553" i="6"/>
  <c r="E6551" i="6"/>
  <c r="F6551" i="6"/>
  <c r="AN6554" i="6"/>
  <c r="AO6554" i="6"/>
  <c r="AP6554" i="6"/>
  <c r="AQ6554" i="6"/>
  <c r="E6552" i="6"/>
  <c r="F6552" i="6"/>
  <c r="AN6555" i="6"/>
  <c r="AO6555" i="6"/>
  <c r="AP6555" i="6"/>
  <c r="AQ6555" i="6"/>
  <c r="E6553" i="6"/>
  <c r="F6553" i="6"/>
  <c r="AN6556" i="6"/>
  <c r="AO6556" i="6"/>
  <c r="AP6556" i="6"/>
  <c r="AQ6556" i="6"/>
  <c r="E6554" i="6"/>
  <c r="F6554" i="6"/>
  <c r="AN6557" i="6"/>
  <c r="AO6557" i="6"/>
  <c r="AP6557" i="6"/>
  <c r="AQ6557" i="6"/>
  <c r="E6555" i="6"/>
  <c r="F6555" i="6"/>
  <c r="AN6558" i="6"/>
  <c r="AO6558" i="6"/>
  <c r="AP6558" i="6"/>
  <c r="AQ6558" i="6"/>
  <c r="E6556" i="6"/>
  <c r="F6556" i="6"/>
  <c r="AN6559" i="6"/>
  <c r="AO6559" i="6"/>
  <c r="AP6559" i="6"/>
  <c r="AQ6559" i="6"/>
  <c r="E6557" i="6"/>
  <c r="F6557" i="6"/>
  <c r="AN6560" i="6"/>
  <c r="AO6560" i="6"/>
  <c r="AP6560" i="6"/>
  <c r="AQ6560" i="6"/>
  <c r="E6558" i="6"/>
  <c r="F6558" i="6"/>
  <c r="AN6561" i="6"/>
  <c r="AO6561" i="6"/>
  <c r="AP6561" i="6"/>
  <c r="AQ6561" i="6"/>
  <c r="E6559" i="6"/>
  <c r="F6559" i="6"/>
  <c r="AN6562" i="6"/>
  <c r="AO6562" i="6"/>
  <c r="AP6562" i="6"/>
  <c r="AQ6562" i="6"/>
  <c r="E6560" i="6"/>
  <c r="F6560" i="6"/>
  <c r="AN6563" i="6"/>
  <c r="AO6563" i="6"/>
  <c r="AP6563" i="6"/>
  <c r="AQ6563" i="6"/>
  <c r="E6561" i="6"/>
  <c r="F6561" i="6"/>
  <c r="AN6564" i="6"/>
  <c r="AO6564" i="6"/>
  <c r="AP6564" i="6"/>
  <c r="AQ6564" i="6"/>
  <c r="E6562" i="6"/>
  <c r="F6562" i="6"/>
  <c r="AN6565" i="6"/>
  <c r="AO6565" i="6"/>
  <c r="AP6565" i="6"/>
  <c r="AQ6565" i="6"/>
  <c r="E6563" i="6"/>
  <c r="F6563" i="6"/>
  <c r="AN6566" i="6"/>
  <c r="AO6566" i="6"/>
  <c r="AP6566" i="6"/>
  <c r="AQ6566" i="6"/>
  <c r="E6564" i="6"/>
  <c r="F6564" i="6"/>
  <c r="AN6567" i="6"/>
  <c r="AO6567" i="6"/>
  <c r="AP6567" i="6"/>
  <c r="AQ6567" i="6"/>
  <c r="E6565" i="6"/>
  <c r="F6565" i="6"/>
  <c r="AN6568" i="6"/>
  <c r="AO6568" i="6"/>
  <c r="AP6568" i="6"/>
  <c r="AQ6568" i="6"/>
  <c r="E6566" i="6"/>
  <c r="F6566" i="6"/>
  <c r="AN6569" i="6"/>
  <c r="AO6569" i="6"/>
  <c r="AP6569" i="6"/>
  <c r="AQ6569" i="6"/>
  <c r="E6567" i="6"/>
  <c r="F6567" i="6"/>
  <c r="AN6570" i="6"/>
  <c r="AO6570" i="6"/>
  <c r="AP6570" i="6"/>
  <c r="AQ6570" i="6"/>
  <c r="E6568" i="6"/>
  <c r="F6568" i="6"/>
  <c r="AN6571" i="6"/>
  <c r="AO6571" i="6"/>
  <c r="AP6571" i="6"/>
  <c r="AQ6571" i="6"/>
  <c r="E6569" i="6"/>
  <c r="F6569" i="6"/>
  <c r="AN6572" i="6"/>
  <c r="AO6572" i="6"/>
  <c r="AP6572" i="6"/>
  <c r="AQ6572" i="6"/>
  <c r="E6570" i="6"/>
  <c r="F6570" i="6"/>
  <c r="AN6573" i="6"/>
  <c r="AO6573" i="6"/>
  <c r="AP6573" i="6"/>
  <c r="AQ6573" i="6"/>
  <c r="E6571" i="6"/>
  <c r="F6571" i="6"/>
  <c r="AN6574" i="6"/>
  <c r="AO6574" i="6"/>
  <c r="AP6574" i="6"/>
  <c r="AQ6574" i="6"/>
  <c r="E6572" i="6"/>
  <c r="F6572" i="6"/>
  <c r="AN6575" i="6"/>
  <c r="AO6575" i="6"/>
  <c r="AP6575" i="6"/>
  <c r="AQ6575" i="6"/>
  <c r="E6573" i="6"/>
  <c r="F6573" i="6"/>
  <c r="AN6576" i="6"/>
  <c r="AO6576" i="6"/>
  <c r="AP6576" i="6"/>
  <c r="AQ6576" i="6"/>
  <c r="E6574" i="6"/>
  <c r="F6574" i="6"/>
  <c r="AN6577" i="6"/>
  <c r="AO6577" i="6"/>
  <c r="AP6577" i="6"/>
  <c r="AQ6577" i="6"/>
  <c r="E6575" i="6"/>
  <c r="F6575" i="6"/>
  <c r="AN6578" i="6"/>
  <c r="AO6578" i="6"/>
  <c r="AP6578" i="6"/>
  <c r="AQ6578" i="6"/>
  <c r="E6576" i="6"/>
  <c r="F6576" i="6"/>
  <c r="AN6579" i="6"/>
  <c r="AO6579" i="6"/>
  <c r="AP6579" i="6"/>
  <c r="AQ6579" i="6"/>
  <c r="E6577" i="6"/>
  <c r="F6577" i="6"/>
  <c r="AN6580" i="6"/>
  <c r="AO6580" i="6"/>
  <c r="AP6580" i="6"/>
  <c r="AQ6580" i="6"/>
  <c r="E6578" i="6"/>
  <c r="F6578" i="6"/>
  <c r="AN6581" i="6"/>
  <c r="AO6581" i="6"/>
  <c r="AP6581" i="6"/>
  <c r="AQ6581" i="6"/>
  <c r="E6579" i="6"/>
  <c r="F6579" i="6"/>
  <c r="AN6582" i="6"/>
  <c r="AO6582" i="6"/>
  <c r="AP6582" i="6"/>
  <c r="AQ6582" i="6"/>
  <c r="E6580" i="6"/>
  <c r="F6580" i="6"/>
  <c r="AN6583" i="6"/>
  <c r="AO6583" i="6"/>
  <c r="AP6583" i="6"/>
  <c r="AQ6583" i="6"/>
  <c r="E6581" i="6"/>
  <c r="F6581" i="6"/>
  <c r="AN6584" i="6"/>
  <c r="AO6584" i="6"/>
  <c r="AP6584" i="6"/>
  <c r="AQ6584" i="6"/>
  <c r="E6582" i="6"/>
  <c r="F6582" i="6"/>
  <c r="AN6585" i="6"/>
  <c r="AO6585" i="6"/>
  <c r="AP6585" i="6"/>
  <c r="AQ6585" i="6"/>
  <c r="E6583" i="6"/>
  <c r="F6583" i="6"/>
  <c r="AN6586" i="6"/>
  <c r="AO6586" i="6"/>
  <c r="AP6586" i="6"/>
  <c r="AQ6586" i="6"/>
  <c r="E6584" i="6"/>
  <c r="F6584" i="6"/>
  <c r="AN6587" i="6"/>
  <c r="AO6587" i="6"/>
  <c r="AP6587" i="6"/>
  <c r="AQ6587" i="6"/>
  <c r="E6585" i="6"/>
  <c r="F6585" i="6"/>
  <c r="AN6588" i="6"/>
  <c r="AO6588" i="6"/>
  <c r="AP6588" i="6"/>
  <c r="AQ6588" i="6"/>
  <c r="E6586" i="6"/>
  <c r="F6586" i="6"/>
  <c r="AN6589" i="6"/>
  <c r="AO6589" i="6"/>
  <c r="AP6589" i="6"/>
  <c r="AQ6589" i="6"/>
  <c r="E6587" i="6"/>
  <c r="F6587" i="6"/>
  <c r="AN6590" i="6"/>
  <c r="AO6590" i="6"/>
  <c r="AP6590" i="6"/>
  <c r="AQ6590" i="6"/>
  <c r="E6588" i="6"/>
  <c r="F6588" i="6"/>
  <c r="AN6591" i="6"/>
  <c r="AO6591" i="6"/>
  <c r="AP6591" i="6"/>
  <c r="AQ6591" i="6"/>
  <c r="E6589" i="6"/>
  <c r="F6589" i="6"/>
  <c r="AN6592" i="6"/>
  <c r="AO6592" i="6"/>
  <c r="AP6592" i="6"/>
  <c r="AQ6592" i="6"/>
  <c r="E6590" i="6"/>
  <c r="F6590" i="6"/>
  <c r="AN6593" i="6"/>
  <c r="AO6593" i="6"/>
  <c r="AP6593" i="6"/>
  <c r="AQ6593" i="6"/>
  <c r="E6591" i="6"/>
  <c r="F6591" i="6"/>
  <c r="AN6594" i="6"/>
  <c r="AO6594" i="6"/>
  <c r="AP6594" i="6"/>
  <c r="AQ6594" i="6"/>
  <c r="E6592" i="6"/>
  <c r="F6592" i="6"/>
  <c r="AN6595" i="6"/>
  <c r="AO6595" i="6"/>
  <c r="AP6595" i="6"/>
  <c r="AQ6595" i="6"/>
  <c r="E6593" i="6"/>
  <c r="F6593" i="6"/>
  <c r="AN6596" i="6"/>
  <c r="AO6596" i="6"/>
  <c r="AP6596" i="6"/>
  <c r="AQ6596" i="6"/>
  <c r="E6594" i="6"/>
  <c r="F6594" i="6"/>
  <c r="AN6597" i="6"/>
  <c r="AO6597" i="6"/>
  <c r="AP6597" i="6"/>
  <c r="AQ6597" i="6"/>
  <c r="E6595" i="6"/>
  <c r="F6595" i="6"/>
  <c r="AN6598" i="6"/>
  <c r="AO6598" i="6"/>
  <c r="AP6598" i="6"/>
  <c r="AQ6598" i="6"/>
  <c r="E6596" i="6"/>
  <c r="F6596" i="6"/>
  <c r="AN6599" i="6"/>
  <c r="AO6599" i="6"/>
  <c r="AP6599" i="6"/>
  <c r="AQ6599" i="6"/>
  <c r="E6597" i="6"/>
  <c r="F6597" i="6"/>
  <c r="AN6600" i="6"/>
  <c r="AO6600" i="6"/>
  <c r="AP6600" i="6"/>
  <c r="AQ6600" i="6"/>
  <c r="E6598" i="6"/>
  <c r="F6598" i="6"/>
  <c r="AN6601" i="6"/>
  <c r="AO6601" i="6"/>
  <c r="AP6601" i="6"/>
  <c r="AQ6601" i="6"/>
  <c r="E6599" i="6"/>
  <c r="F6599" i="6"/>
  <c r="AN6602" i="6"/>
  <c r="AO6602" i="6"/>
  <c r="AP6602" i="6"/>
  <c r="AQ6602" i="6"/>
  <c r="E6600" i="6"/>
  <c r="F6600" i="6"/>
  <c r="AN6603" i="6"/>
  <c r="AO6603" i="6"/>
  <c r="AP6603" i="6"/>
  <c r="AQ6603" i="6"/>
  <c r="E6601" i="6"/>
  <c r="F6601" i="6"/>
  <c r="AN6604" i="6"/>
  <c r="AO6604" i="6"/>
  <c r="AP6604" i="6"/>
  <c r="AQ6604" i="6"/>
  <c r="E6602" i="6"/>
  <c r="F6602" i="6"/>
  <c r="AN6605" i="6"/>
  <c r="AO6605" i="6"/>
  <c r="AP6605" i="6"/>
  <c r="AQ6605" i="6"/>
  <c r="E6603" i="6"/>
  <c r="F6603" i="6"/>
  <c r="AN6606" i="6"/>
  <c r="AO6606" i="6"/>
  <c r="AP6606" i="6"/>
  <c r="AQ6606" i="6"/>
  <c r="E6604" i="6"/>
  <c r="F6604" i="6"/>
  <c r="AN6607" i="6"/>
  <c r="AO6607" i="6"/>
  <c r="AP6607" i="6"/>
  <c r="AQ6607" i="6"/>
  <c r="E6605" i="6"/>
  <c r="F6605" i="6"/>
  <c r="AN6608" i="6"/>
  <c r="AO6608" i="6"/>
  <c r="AP6608" i="6"/>
  <c r="AQ6608" i="6"/>
  <c r="E6606" i="6"/>
  <c r="F6606" i="6"/>
  <c r="AN6609" i="6"/>
  <c r="AO6609" i="6"/>
  <c r="AP6609" i="6"/>
  <c r="AQ6609" i="6"/>
  <c r="E6607" i="6"/>
  <c r="F6607" i="6"/>
  <c r="AN6610" i="6"/>
  <c r="AO6610" i="6"/>
  <c r="AP6610" i="6"/>
  <c r="AQ6610" i="6"/>
  <c r="E6608" i="6"/>
  <c r="F6608" i="6"/>
  <c r="AN6611" i="6"/>
  <c r="AO6611" i="6"/>
  <c r="AP6611" i="6"/>
  <c r="AQ6611" i="6"/>
  <c r="E6609" i="6"/>
  <c r="F6609" i="6"/>
  <c r="AN6612" i="6"/>
  <c r="AO6612" i="6"/>
  <c r="AP6612" i="6"/>
  <c r="AQ6612" i="6"/>
  <c r="E6610" i="6"/>
  <c r="F6610" i="6"/>
  <c r="AN6613" i="6"/>
  <c r="AO6613" i="6"/>
  <c r="AP6613" i="6"/>
  <c r="AQ6613" i="6"/>
  <c r="E6611" i="6"/>
  <c r="F6611" i="6"/>
  <c r="AN6614" i="6"/>
  <c r="AO6614" i="6"/>
  <c r="AP6614" i="6"/>
  <c r="AQ6614" i="6"/>
  <c r="E6612" i="6"/>
  <c r="F6612" i="6"/>
  <c r="AN6615" i="6"/>
  <c r="AO6615" i="6"/>
  <c r="AP6615" i="6"/>
  <c r="AQ6615" i="6"/>
  <c r="E6613" i="6"/>
  <c r="F6613" i="6"/>
  <c r="AN6616" i="6"/>
  <c r="AO6616" i="6"/>
  <c r="AP6616" i="6"/>
  <c r="AQ6616" i="6"/>
  <c r="E6614" i="6"/>
  <c r="F6614" i="6"/>
  <c r="AN6617" i="6"/>
  <c r="AO6617" i="6"/>
  <c r="AP6617" i="6"/>
  <c r="AQ6617" i="6"/>
  <c r="E6615" i="6"/>
  <c r="F6615" i="6"/>
  <c r="AN6618" i="6"/>
  <c r="AO6618" i="6"/>
  <c r="AP6618" i="6"/>
  <c r="AQ6618" i="6"/>
  <c r="E6616" i="6"/>
  <c r="F6616" i="6"/>
  <c r="AN6619" i="6"/>
  <c r="AO6619" i="6"/>
  <c r="AP6619" i="6"/>
  <c r="AQ6619" i="6"/>
  <c r="E6617" i="6"/>
  <c r="F6617" i="6"/>
  <c r="AN6620" i="6"/>
  <c r="AO6620" i="6"/>
  <c r="AP6620" i="6"/>
  <c r="AQ6620" i="6"/>
  <c r="E6618" i="6"/>
  <c r="F6618" i="6"/>
  <c r="AN6621" i="6"/>
  <c r="AO6621" i="6"/>
  <c r="AP6621" i="6"/>
  <c r="AQ6621" i="6"/>
  <c r="E6619" i="6"/>
  <c r="F6619" i="6"/>
  <c r="AN6622" i="6"/>
  <c r="AO6622" i="6"/>
  <c r="AP6622" i="6"/>
  <c r="AQ6622" i="6"/>
  <c r="E6620" i="6"/>
  <c r="F6620" i="6"/>
  <c r="AN6623" i="6"/>
  <c r="AO6623" i="6"/>
  <c r="AP6623" i="6"/>
  <c r="AQ6623" i="6"/>
  <c r="E6621" i="6"/>
  <c r="F6621" i="6"/>
  <c r="AN6624" i="6"/>
  <c r="AO6624" i="6"/>
  <c r="AP6624" i="6"/>
  <c r="AQ6624" i="6"/>
  <c r="E6622" i="6"/>
  <c r="F6622" i="6"/>
  <c r="AN6625" i="6"/>
  <c r="AO6625" i="6"/>
  <c r="AP6625" i="6"/>
  <c r="AQ6625" i="6"/>
  <c r="E6623" i="6"/>
  <c r="F6623" i="6"/>
  <c r="AN6626" i="6"/>
  <c r="AO6626" i="6"/>
  <c r="AP6626" i="6"/>
  <c r="AQ6626" i="6"/>
  <c r="E6624" i="6"/>
  <c r="F6624" i="6"/>
  <c r="AN6627" i="6"/>
  <c r="AO6627" i="6"/>
  <c r="AP6627" i="6"/>
  <c r="AQ6627" i="6"/>
  <c r="E6625" i="6"/>
  <c r="F6625" i="6"/>
  <c r="AN6628" i="6"/>
  <c r="AO6628" i="6"/>
  <c r="AP6628" i="6"/>
  <c r="AQ6628" i="6"/>
  <c r="E6626" i="6"/>
  <c r="F6626" i="6"/>
  <c r="AN6629" i="6"/>
  <c r="AO6629" i="6"/>
  <c r="AP6629" i="6"/>
  <c r="AQ6629" i="6"/>
  <c r="E6627" i="6"/>
  <c r="F6627" i="6"/>
  <c r="AN6630" i="6"/>
  <c r="AO6630" i="6"/>
  <c r="AP6630" i="6"/>
  <c r="AQ6630" i="6"/>
  <c r="E6628" i="6"/>
  <c r="F6628" i="6"/>
  <c r="AN6631" i="6"/>
  <c r="AO6631" i="6"/>
  <c r="AP6631" i="6"/>
  <c r="AQ6631" i="6"/>
  <c r="E6629" i="6"/>
  <c r="F6629" i="6"/>
  <c r="AN6632" i="6"/>
  <c r="AO6632" i="6"/>
  <c r="AP6632" i="6"/>
  <c r="AQ6632" i="6"/>
  <c r="E6630" i="6"/>
  <c r="F6630" i="6"/>
  <c r="AN6633" i="6"/>
  <c r="AO6633" i="6"/>
  <c r="AP6633" i="6"/>
  <c r="AQ6633" i="6"/>
  <c r="E6631" i="6"/>
  <c r="F6631" i="6"/>
  <c r="AN6634" i="6"/>
  <c r="AO6634" i="6"/>
  <c r="AP6634" i="6"/>
  <c r="AQ6634" i="6"/>
  <c r="E6632" i="6"/>
  <c r="F6632" i="6"/>
  <c r="AN6635" i="6"/>
  <c r="AO6635" i="6"/>
  <c r="AP6635" i="6"/>
  <c r="AQ6635" i="6"/>
  <c r="E6633" i="6"/>
  <c r="F6633" i="6"/>
  <c r="AN6636" i="6"/>
  <c r="AO6636" i="6"/>
  <c r="AP6636" i="6"/>
  <c r="AQ6636" i="6"/>
  <c r="E6634" i="6"/>
  <c r="F6634" i="6"/>
  <c r="AN6637" i="6"/>
  <c r="AO6637" i="6"/>
  <c r="AP6637" i="6"/>
  <c r="AQ6637" i="6"/>
  <c r="E6635" i="6"/>
  <c r="F6635" i="6"/>
  <c r="AN6638" i="6"/>
  <c r="AO6638" i="6"/>
  <c r="AP6638" i="6"/>
  <c r="AQ6638" i="6"/>
  <c r="E6636" i="6"/>
  <c r="F6636" i="6"/>
  <c r="AN6639" i="6"/>
  <c r="AO6639" i="6"/>
  <c r="AP6639" i="6"/>
  <c r="AQ6639" i="6"/>
  <c r="E6637" i="6"/>
  <c r="F6637" i="6"/>
  <c r="AN6640" i="6"/>
  <c r="AO6640" i="6"/>
  <c r="AP6640" i="6"/>
  <c r="AQ6640" i="6"/>
  <c r="E6638" i="6"/>
  <c r="F6638" i="6"/>
  <c r="AN6641" i="6"/>
  <c r="AO6641" i="6"/>
  <c r="AP6641" i="6"/>
  <c r="AQ6641" i="6"/>
  <c r="E6639" i="6"/>
  <c r="F6639" i="6"/>
  <c r="AN6642" i="6"/>
  <c r="AO6642" i="6"/>
  <c r="AP6642" i="6"/>
  <c r="AQ6642" i="6"/>
  <c r="E6640" i="6"/>
  <c r="F6640" i="6"/>
  <c r="AN6643" i="6"/>
  <c r="AO6643" i="6"/>
  <c r="AP6643" i="6"/>
  <c r="AQ6643" i="6"/>
  <c r="E6641" i="6"/>
  <c r="F6641" i="6"/>
  <c r="AN6644" i="6"/>
  <c r="AO6644" i="6"/>
  <c r="AP6644" i="6"/>
  <c r="AQ6644" i="6"/>
  <c r="E6642" i="6"/>
  <c r="F6642" i="6"/>
  <c r="AN6645" i="6"/>
  <c r="AO6645" i="6"/>
  <c r="AP6645" i="6"/>
  <c r="AQ6645" i="6"/>
  <c r="E6643" i="6"/>
  <c r="F6643" i="6"/>
  <c r="AN6646" i="6"/>
  <c r="AO6646" i="6"/>
  <c r="AP6646" i="6"/>
  <c r="AQ6646" i="6"/>
  <c r="E6644" i="6"/>
  <c r="F6644" i="6"/>
  <c r="AN6647" i="6"/>
  <c r="AO6647" i="6"/>
  <c r="AP6647" i="6"/>
  <c r="AQ6647" i="6"/>
  <c r="E6645" i="6"/>
  <c r="F6645" i="6"/>
  <c r="AN6648" i="6"/>
  <c r="AO6648" i="6"/>
  <c r="AP6648" i="6"/>
  <c r="AQ6648" i="6"/>
  <c r="E6646" i="6"/>
  <c r="F6646" i="6"/>
  <c r="AN6649" i="6"/>
  <c r="AO6649" i="6"/>
  <c r="AP6649" i="6"/>
  <c r="AQ6649" i="6"/>
  <c r="E6647" i="6"/>
  <c r="F6647" i="6"/>
  <c r="AN6650" i="6"/>
  <c r="AO6650" i="6"/>
  <c r="AP6650" i="6"/>
  <c r="AQ6650" i="6"/>
  <c r="E6648" i="6"/>
  <c r="F6648" i="6"/>
  <c r="AN6651" i="6"/>
  <c r="AO6651" i="6"/>
  <c r="AP6651" i="6"/>
  <c r="AQ6651" i="6"/>
  <c r="E6649" i="6"/>
  <c r="F6649" i="6"/>
  <c r="AN6652" i="6"/>
  <c r="AO6652" i="6"/>
  <c r="AP6652" i="6"/>
  <c r="AQ6652" i="6"/>
  <c r="E6650" i="6"/>
  <c r="F6650" i="6"/>
  <c r="AN6653" i="6"/>
  <c r="AO6653" i="6"/>
  <c r="AP6653" i="6"/>
  <c r="AQ6653" i="6"/>
  <c r="E6651" i="6"/>
  <c r="F6651" i="6"/>
  <c r="AN6654" i="6"/>
  <c r="AO6654" i="6"/>
  <c r="AP6654" i="6"/>
  <c r="AQ6654" i="6"/>
  <c r="E6652" i="6"/>
  <c r="F6652" i="6"/>
  <c r="AN6655" i="6"/>
  <c r="AO6655" i="6"/>
  <c r="AP6655" i="6"/>
  <c r="AQ6655" i="6"/>
  <c r="E6653" i="6"/>
  <c r="F6653" i="6"/>
  <c r="AN6656" i="6"/>
  <c r="AO6656" i="6"/>
  <c r="AP6656" i="6"/>
  <c r="AQ6656" i="6"/>
  <c r="E6654" i="6"/>
  <c r="F6654" i="6"/>
  <c r="AN6657" i="6"/>
  <c r="AO6657" i="6"/>
  <c r="AP6657" i="6"/>
  <c r="AQ6657" i="6"/>
  <c r="E6655" i="6"/>
  <c r="F6655" i="6"/>
  <c r="AN6658" i="6"/>
  <c r="AO6658" i="6"/>
  <c r="AP6658" i="6"/>
  <c r="AQ6658" i="6"/>
  <c r="E6656" i="6"/>
  <c r="F6656" i="6"/>
  <c r="AN6659" i="6"/>
  <c r="AO6659" i="6"/>
  <c r="AP6659" i="6"/>
  <c r="AQ6659" i="6"/>
  <c r="E6657" i="6"/>
  <c r="F6657" i="6"/>
  <c r="AN6660" i="6"/>
  <c r="AO6660" i="6"/>
  <c r="AP6660" i="6"/>
  <c r="AQ6660" i="6"/>
  <c r="E6658" i="6"/>
  <c r="F6658" i="6"/>
  <c r="AN6661" i="6"/>
  <c r="AO6661" i="6"/>
  <c r="AP6661" i="6"/>
  <c r="AQ6661" i="6"/>
  <c r="E6659" i="6"/>
  <c r="F6659" i="6"/>
  <c r="AN6662" i="6"/>
  <c r="AO6662" i="6"/>
  <c r="AP6662" i="6"/>
  <c r="AQ6662" i="6"/>
  <c r="E6660" i="6"/>
  <c r="F6660" i="6"/>
  <c r="AN6663" i="6"/>
  <c r="AO6663" i="6"/>
  <c r="AP6663" i="6"/>
  <c r="AQ6663" i="6"/>
  <c r="E6661" i="6"/>
  <c r="F6661" i="6"/>
  <c r="AN6664" i="6"/>
  <c r="AO6664" i="6"/>
  <c r="AP6664" i="6"/>
  <c r="AQ6664" i="6"/>
  <c r="E6662" i="6"/>
  <c r="F6662" i="6"/>
  <c r="AN6665" i="6"/>
  <c r="AO6665" i="6"/>
  <c r="AP6665" i="6"/>
  <c r="AQ6665" i="6"/>
  <c r="E6663" i="6"/>
  <c r="F6663" i="6"/>
  <c r="AN6666" i="6"/>
  <c r="AO6666" i="6"/>
  <c r="AP6666" i="6"/>
  <c r="AQ6666" i="6"/>
  <c r="E6664" i="6"/>
  <c r="F6664" i="6"/>
  <c r="AN6667" i="6"/>
  <c r="AO6667" i="6"/>
  <c r="AP6667" i="6"/>
  <c r="AQ6667" i="6"/>
  <c r="E6665" i="6"/>
  <c r="F6665" i="6"/>
  <c r="AN6668" i="6"/>
  <c r="AO6668" i="6"/>
  <c r="AP6668" i="6"/>
  <c r="AQ6668" i="6"/>
  <c r="E6666" i="6"/>
  <c r="F6666" i="6"/>
  <c r="AN6669" i="6"/>
  <c r="AO6669" i="6"/>
  <c r="AP6669" i="6"/>
  <c r="AQ6669" i="6"/>
  <c r="E6667" i="6"/>
  <c r="F6667" i="6"/>
  <c r="AN6670" i="6"/>
  <c r="AO6670" i="6"/>
  <c r="AP6670" i="6"/>
  <c r="AQ6670" i="6"/>
  <c r="E6668" i="6"/>
  <c r="F6668" i="6"/>
  <c r="AN6671" i="6"/>
  <c r="AO6671" i="6"/>
  <c r="AP6671" i="6"/>
  <c r="AQ6671" i="6"/>
  <c r="E6669" i="6"/>
  <c r="F6669" i="6"/>
  <c r="AN6672" i="6"/>
  <c r="AO6672" i="6"/>
  <c r="AP6672" i="6"/>
  <c r="AQ6672" i="6"/>
  <c r="E6670" i="6"/>
  <c r="F6670" i="6"/>
  <c r="AN6673" i="6"/>
  <c r="AO6673" i="6"/>
  <c r="AP6673" i="6"/>
  <c r="AQ6673" i="6"/>
  <c r="E6671" i="6"/>
  <c r="F6671" i="6"/>
  <c r="AN6674" i="6"/>
  <c r="AO6674" i="6"/>
  <c r="AP6674" i="6"/>
  <c r="AQ6674" i="6"/>
  <c r="E6672" i="6"/>
  <c r="F6672" i="6"/>
  <c r="AN6675" i="6"/>
  <c r="AO6675" i="6"/>
  <c r="AP6675" i="6"/>
  <c r="AQ6675" i="6"/>
  <c r="E6673" i="6"/>
  <c r="F6673" i="6"/>
  <c r="AN6676" i="6"/>
  <c r="AO6676" i="6"/>
  <c r="AP6676" i="6"/>
  <c r="AQ6676" i="6"/>
  <c r="E6674" i="6"/>
  <c r="F6674" i="6"/>
  <c r="AN6677" i="6"/>
  <c r="AO6677" i="6"/>
  <c r="AP6677" i="6"/>
  <c r="AQ6677" i="6"/>
  <c r="E6675" i="6"/>
  <c r="F6675" i="6"/>
  <c r="AN6678" i="6"/>
  <c r="AO6678" i="6"/>
  <c r="AP6678" i="6"/>
  <c r="AQ6678" i="6"/>
  <c r="E6676" i="6"/>
  <c r="F6676" i="6"/>
  <c r="AN6679" i="6"/>
  <c r="AO6679" i="6"/>
  <c r="AP6679" i="6"/>
  <c r="AQ6679" i="6"/>
  <c r="E6677" i="6"/>
  <c r="F6677" i="6"/>
  <c r="AN6680" i="6"/>
  <c r="AO6680" i="6"/>
  <c r="AP6680" i="6"/>
  <c r="AQ6680" i="6"/>
  <c r="E6678" i="6"/>
  <c r="F6678" i="6"/>
  <c r="AN6681" i="6"/>
  <c r="AO6681" i="6"/>
  <c r="AP6681" i="6"/>
  <c r="AQ6681" i="6"/>
  <c r="E6679" i="6"/>
  <c r="F6679" i="6"/>
  <c r="AN6682" i="6"/>
  <c r="AO6682" i="6"/>
  <c r="AP6682" i="6"/>
  <c r="AQ6682" i="6"/>
  <c r="E6680" i="6"/>
  <c r="F6680" i="6"/>
  <c r="AN6683" i="6"/>
  <c r="AO6683" i="6"/>
  <c r="AP6683" i="6"/>
  <c r="AQ6683" i="6"/>
  <c r="E6681" i="6"/>
  <c r="F6681" i="6"/>
  <c r="AN6684" i="6"/>
  <c r="AO6684" i="6"/>
  <c r="AP6684" i="6"/>
  <c r="AQ6684" i="6"/>
  <c r="E6682" i="6"/>
  <c r="F6682" i="6"/>
  <c r="AN6685" i="6"/>
  <c r="AO6685" i="6"/>
  <c r="AP6685" i="6"/>
  <c r="AQ6685" i="6"/>
  <c r="E6683" i="6"/>
  <c r="F6683" i="6"/>
  <c r="AN6686" i="6"/>
  <c r="AO6686" i="6"/>
  <c r="AP6686" i="6"/>
  <c r="AQ6686" i="6"/>
  <c r="E6684" i="6"/>
  <c r="F6684" i="6"/>
  <c r="AN6687" i="6"/>
  <c r="AO6687" i="6"/>
  <c r="AP6687" i="6"/>
  <c r="AQ6687" i="6"/>
  <c r="E6685" i="6"/>
  <c r="F6685" i="6"/>
  <c r="AN6688" i="6"/>
  <c r="AO6688" i="6"/>
  <c r="AP6688" i="6"/>
  <c r="AQ6688" i="6"/>
  <c r="E6686" i="6"/>
  <c r="F6686" i="6"/>
  <c r="AN6689" i="6"/>
  <c r="AO6689" i="6"/>
  <c r="AP6689" i="6"/>
  <c r="AQ6689" i="6"/>
  <c r="E6687" i="6"/>
  <c r="F6687" i="6"/>
  <c r="AN6690" i="6"/>
  <c r="AO6690" i="6"/>
  <c r="AP6690" i="6"/>
  <c r="AQ6690" i="6"/>
  <c r="E6688" i="6"/>
  <c r="F6688" i="6"/>
  <c r="AN6691" i="6"/>
  <c r="AO6691" i="6"/>
  <c r="AP6691" i="6"/>
  <c r="AQ6691" i="6"/>
  <c r="E6689" i="6"/>
  <c r="F6689" i="6"/>
  <c r="AN6692" i="6"/>
  <c r="AO6692" i="6"/>
  <c r="AP6692" i="6"/>
  <c r="AQ6692" i="6"/>
  <c r="E6690" i="6"/>
  <c r="F6690" i="6"/>
  <c r="AN6693" i="6"/>
  <c r="AO6693" i="6"/>
  <c r="AP6693" i="6"/>
  <c r="AQ6693" i="6"/>
  <c r="E6691" i="6"/>
  <c r="F6691" i="6"/>
  <c r="AN6694" i="6"/>
  <c r="AO6694" i="6"/>
  <c r="AP6694" i="6"/>
  <c r="AQ6694" i="6"/>
  <c r="E6692" i="6"/>
  <c r="F6692" i="6"/>
  <c r="AN6695" i="6"/>
  <c r="AO6695" i="6"/>
  <c r="AP6695" i="6"/>
  <c r="AQ6695" i="6"/>
  <c r="E6693" i="6"/>
  <c r="F6693" i="6"/>
  <c r="AN6696" i="6"/>
  <c r="AO6696" i="6"/>
  <c r="AP6696" i="6"/>
  <c r="AQ6696" i="6"/>
  <c r="E6694" i="6"/>
  <c r="F6694" i="6"/>
  <c r="AN6697" i="6"/>
  <c r="AO6697" i="6"/>
  <c r="AP6697" i="6"/>
  <c r="AQ6697" i="6"/>
  <c r="E6695" i="6"/>
  <c r="F6695" i="6"/>
  <c r="AN6698" i="6"/>
  <c r="AO6698" i="6"/>
  <c r="AP6698" i="6"/>
  <c r="AQ6698" i="6"/>
  <c r="E6696" i="6"/>
  <c r="F6696" i="6"/>
  <c r="AN6699" i="6"/>
  <c r="AO6699" i="6"/>
  <c r="AP6699" i="6"/>
  <c r="AQ6699" i="6"/>
  <c r="E6697" i="6"/>
  <c r="F6697" i="6"/>
  <c r="AN6700" i="6"/>
  <c r="AO6700" i="6"/>
  <c r="AP6700" i="6"/>
  <c r="AQ6700" i="6"/>
  <c r="E6698" i="6"/>
  <c r="F6698" i="6"/>
  <c r="AN6701" i="6"/>
  <c r="AO6701" i="6"/>
  <c r="AP6701" i="6"/>
  <c r="AQ6701" i="6"/>
  <c r="E6699" i="6"/>
  <c r="F6699" i="6"/>
  <c r="AN6702" i="6"/>
  <c r="AO6702" i="6"/>
  <c r="AP6702" i="6"/>
  <c r="AQ6702" i="6"/>
  <c r="E6700" i="6"/>
  <c r="F6700" i="6"/>
  <c r="AN6703" i="6"/>
  <c r="AO6703" i="6"/>
  <c r="AP6703" i="6"/>
  <c r="AQ6703" i="6"/>
  <c r="E6701" i="6"/>
  <c r="F6701" i="6"/>
  <c r="AN6704" i="6"/>
  <c r="AO6704" i="6"/>
  <c r="AP6704" i="6"/>
  <c r="AQ6704" i="6"/>
  <c r="E6702" i="6"/>
  <c r="F6702" i="6"/>
  <c r="AN6705" i="6"/>
  <c r="AO6705" i="6"/>
  <c r="AP6705" i="6"/>
  <c r="AQ6705" i="6"/>
  <c r="E6703" i="6"/>
  <c r="F6703" i="6"/>
  <c r="AN6706" i="6"/>
  <c r="AO6706" i="6"/>
  <c r="AP6706" i="6"/>
  <c r="AQ6706" i="6"/>
  <c r="E6704" i="6"/>
  <c r="F6704" i="6"/>
  <c r="AN6707" i="6"/>
  <c r="AO6707" i="6"/>
  <c r="AP6707" i="6"/>
  <c r="AQ6707" i="6"/>
  <c r="E6705" i="6"/>
  <c r="F6705" i="6"/>
  <c r="AN6708" i="6"/>
  <c r="AO6708" i="6"/>
  <c r="AP6708" i="6"/>
  <c r="AQ6708" i="6"/>
  <c r="E6706" i="6"/>
  <c r="F6706" i="6"/>
  <c r="AN6709" i="6"/>
  <c r="AO6709" i="6"/>
  <c r="AP6709" i="6"/>
  <c r="AQ6709" i="6"/>
  <c r="E6707" i="6"/>
  <c r="F6707" i="6"/>
  <c r="AN6710" i="6"/>
  <c r="AO6710" i="6"/>
  <c r="AP6710" i="6"/>
  <c r="AQ6710" i="6"/>
  <c r="E6708" i="6"/>
  <c r="F6708" i="6"/>
  <c r="AN6711" i="6"/>
  <c r="AO6711" i="6"/>
  <c r="AP6711" i="6"/>
  <c r="AQ6711" i="6"/>
  <c r="E6709" i="6"/>
  <c r="F6709" i="6"/>
  <c r="AN6712" i="6"/>
  <c r="AO6712" i="6"/>
  <c r="AP6712" i="6"/>
  <c r="AQ6712" i="6"/>
  <c r="E6710" i="6"/>
  <c r="F6710" i="6"/>
  <c r="AN6713" i="6"/>
  <c r="AO6713" i="6"/>
  <c r="AP6713" i="6"/>
  <c r="AQ6713" i="6"/>
  <c r="E6711" i="6"/>
  <c r="F6711" i="6"/>
  <c r="AN6714" i="6"/>
  <c r="AO6714" i="6"/>
  <c r="AP6714" i="6"/>
  <c r="AQ6714" i="6"/>
  <c r="E6712" i="6"/>
  <c r="F6712" i="6"/>
  <c r="AN6715" i="6"/>
  <c r="AO6715" i="6"/>
  <c r="AP6715" i="6"/>
  <c r="AQ6715" i="6"/>
  <c r="E6713" i="6"/>
  <c r="F6713" i="6"/>
  <c r="AN6716" i="6"/>
  <c r="AO6716" i="6"/>
  <c r="AP6716" i="6"/>
  <c r="AQ6716" i="6"/>
  <c r="E6714" i="6"/>
  <c r="F6714" i="6"/>
  <c r="AN6717" i="6"/>
  <c r="AO6717" i="6"/>
  <c r="AP6717" i="6"/>
  <c r="AQ6717" i="6"/>
  <c r="E6715" i="6"/>
  <c r="F6715" i="6"/>
  <c r="AN6718" i="6"/>
  <c r="AO6718" i="6"/>
  <c r="AP6718" i="6"/>
  <c r="AQ6718" i="6"/>
  <c r="E6716" i="6"/>
  <c r="F6716" i="6"/>
  <c r="AN6719" i="6"/>
  <c r="AO6719" i="6"/>
  <c r="AP6719" i="6"/>
  <c r="AQ6719" i="6"/>
  <c r="E6717" i="6"/>
  <c r="F6717" i="6"/>
  <c r="AN6720" i="6"/>
  <c r="AO6720" i="6"/>
  <c r="AP6720" i="6"/>
  <c r="AQ6720" i="6"/>
  <c r="E6718" i="6"/>
  <c r="F6718" i="6"/>
  <c r="AN6721" i="6"/>
  <c r="AO6721" i="6"/>
  <c r="AP6721" i="6"/>
  <c r="AQ6721" i="6"/>
  <c r="E6719" i="6"/>
  <c r="F6719" i="6"/>
  <c r="AN6722" i="6"/>
  <c r="AO6722" i="6"/>
  <c r="AP6722" i="6"/>
  <c r="AQ6722" i="6"/>
  <c r="E6720" i="6"/>
  <c r="F6720" i="6"/>
  <c r="AN6723" i="6"/>
  <c r="AO6723" i="6"/>
  <c r="AP6723" i="6"/>
  <c r="AQ6723" i="6"/>
  <c r="E6721" i="6"/>
  <c r="F6721" i="6"/>
  <c r="AN6724" i="6"/>
  <c r="AO6724" i="6"/>
  <c r="AP6724" i="6"/>
  <c r="AQ6724" i="6"/>
  <c r="E6722" i="6"/>
  <c r="F6722" i="6"/>
  <c r="AN6725" i="6"/>
  <c r="AO6725" i="6"/>
  <c r="AP6725" i="6"/>
  <c r="AQ6725" i="6"/>
  <c r="E6723" i="6"/>
  <c r="F6723" i="6"/>
  <c r="AN6726" i="6"/>
  <c r="AO6726" i="6"/>
  <c r="AP6726" i="6"/>
  <c r="AQ6726" i="6"/>
  <c r="E6724" i="6"/>
  <c r="F6724" i="6"/>
  <c r="AN6727" i="6"/>
  <c r="AO6727" i="6"/>
  <c r="AP6727" i="6"/>
  <c r="AQ6727" i="6"/>
  <c r="E6725" i="6"/>
  <c r="F6725" i="6"/>
  <c r="AN6728" i="6"/>
  <c r="AO6728" i="6"/>
  <c r="AP6728" i="6"/>
  <c r="AQ6728" i="6"/>
  <c r="E6726" i="6"/>
  <c r="F6726" i="6"/>
  <c r="AN6729" i="6"/>
  <c r="AO6729" i="6"/>
  <c r="AP6729" i="6"/>
  <c r="AQ6729" i="6"/>
  <c r="E6727" i="6"/>
  <c r="F6727" i="6"/>
  <c r="AN6730" i="6"/>
  <c r="AO6730" i="6"/>
  <c r="AP6730" i="6"/>
  <c r="AQ6730" i="6"/>
  <c r="E6728" i="6"/>
  <c r="F6728" i="6"/>
  <c r="AN6731" i="6"/>
  <c r="AO6731" i="6"/>
  <c r="AP6731" i="6"/>
  <c r="AQ6731" i="6"/>
  <c r="E6729" i="6"/>
  <c r="F6729" i="6"/>
  <c r="AN6732" i="6"/>
  <c r="AO6732" i="6"/>
  <c r="AP6732" i="6"/>
  <c r="AQ6732" i="6"/>
  <c r="E6730" i="6"/>
  <c r="F6730" i="6"/>
  <c r="AN6733" i="6"/>
  <c r="AO6733" i="6"/>
  <c r="AP6733" i="6"/>
  <c r="AQ6733" i="6"/>
  <c r="E6731" i="6"/>
  <c r="F6731" i="6"/>
  <c r="AN6734" i="6"/>
  <c r="AO6734" i="6"/>
  <c r="AP6734" i="6"/>
  <c r="AQ6734" i="6"/>
  <c r="E6732" i="6"/>
  <c r="F6732" i="6"/>
  <c r="AN6735" i="6"/>
  <c r="AO6735" i="6"/>
  <c r="AP6735" i="6"/>
  <c r="AQ6735" i="6"/>
  <c r="E6733" i="6"/>
  <c r="F6733" i="6"/>
  <c r="AN6736" i="6"/>
  <c r="AO6736" i="6"/>
  <c r="AP6736" i="6"/>
  <c r="AQ6736" i="6"/>
  <c r="E6734" i="6"/>
  <c r="F6734" i="6"/>
  <c r="AN6737" i="6"/>
  <c r="AO6737" i="6"/>
  <c r="AP6737" i="6"/>
  <c r="AQ6737" i="6"/>
  <c r="E6735" i="6"/>
  <c r="F6735" i="6"/>
  <c r="AN6738" i="6"/>
  <c r="AO6738" i="6"/>
  <c r="AP6738" i="6"/>
  <c r="AQ6738" i="6"/>
  <c r="E6736" i="6"/>
  <c r="F6736" i="6"/>
  <c r="AN6739" i="6"/>
  <c r="AO6739" i="6"/>
  <c r="AP6739" i="6"/>
  <c r="AQ6739" i="6"/>
  <c r="E6737" i="6"/>
  <c r="F6737" i="6"/>
  <c r="AN6740" i="6"/>
  <c r="AO6740" i="6"/>
  <c r="AP6740" i="6"/>
  <c r="AQ6740" i="6"/>
  <c r="E6738" i="6"/>
  <c r="F6738" i="6"/>
  <c r="AN6741" i="6"/>
  <c r="AO6741" i="6"/>
  <c r="AP6741" i="6"/>
  <c r="AQ6741" i="6"/>
  <c r="E6739" i="6"/>
  <c r="F6739" i="6"/>
  <c r="AN6742" i="6"/>
  <c r="AO6742" i="6"/>
  <c r="AP6742" i="6"/>
  <c r="AQ6742" i="6"/>
  <c r="E6740" i="6"/>
  <c r="F6740" i="6"/>
  <c r="AN6743" i="6"/>
  <c r="AO6743" i="6"/>
  <c r="AP6743" i="6"/>
  <c r="AQ6743" i="6"/>
  <c r="E6741" i="6"/>
  <c r="F6741" i="6"/>
  <c r="AN6744" i="6"/>
  <c r="AO6744" i="6"/>
  <c r="AP6744" i="6"/>
  <c r="AQ6744" i="6"/>
  <c r="E6742" i="6"/>
  <c r="F6742" i="6"/>
  <c r="AN6745" i="6"/>
  <c r="AO6745" i="6"/>
  <c r="AP6745" i="6"/>
  <c r="AQ6745" i="6"/>
  <c r="E6743" i="6"/>
  <c r="F6743" i="6"/>
  <c r="AN6746" i="6"/>
  <c r="AO6746" i="6"/>
  <c r="AP6746" i="6"/>
  <c r="AQ6746" i="6"/>
  <c r="E6744" i="6"/>
  <c r="F6744" i="6"/>
  <c r="AN6747" i="6"/>
  <c r="AO6747" i="6"/>
  <c r="AP6747" i="6"/>
  <c r="AQ6747" i="6"/>
  <c r="E6745" i="6"/>
  <c r="F6745" i="6"/>
  <c r="AN6748" i="6"/>
  <c r="AO6748" i="6"/>
  <c r="AP6748" i="6"/>
  <c r="AQ6748" i="6"/>
  <c r="E6746" i="6"/>
  <c r="F6746" i="6"/>
  <c r="AN6749" i="6"/>
  <c r="AO6749" i="6"/>
  <c r="AP6749" i="6"/>
  <c r="AQ6749" i="6"/>
  <c r="E6747" i="6"/>
  <c r="F6747" i="6"/>
  <c r="AN6750" i="6"/>
  <c r="AO6750" i="6"/>
  <c r="AP6750" i="6"/>
  <c r="AQ6750" i="6"/>
  <c r="E6748" i="6"/>
  <c r="F6748" i="6"/>
  <c r="AN6751" i="6"/>
  <c r="AO6751" i="6"/>
  <c r="AP6751" i="6"/>
  <c r="AQ6751" i="6"/>
  <c r="E6749" i="6"/>
  <c r="F6749" i="6"/>
  <c r="AN6752" i="6"/>
  <c r="AO6752" i="6"/>
  <c r="AP6752" i="6"/>
  <c r="AQ6752" i="6"/>
  <c r="E6750" i="6"/>
  <c r="F6750" i="6"/>
  <c r="AN6753" i="6"/>
  <c r="AO6753" i="6"/>
  <c r="AP6753" i="6"/>
  <c r="AQ6753" i="6"/>
  <c r="E6751" i="6"/>
  <c r="F6751" i="6"/>
  <c r="AN6754" i="6"/>
  <c r="AO6754" i="6"/>
  <c r="AP6754" i="6"/>
  <c r="AQ6754" i="6"/>
  <c r="E6752" i="6"/>
  <c r="F6752" i="6"/>
  <c r="AN6755" i="6"/>
  <c r="AO6755" i="6"/>
  <c r="AP6755" i="6"/>
  <c r="AQ6755" i="6"/>
  <c r="E6753" i="6"/>
  <c r="F6753" i="6"/>
  <c r="AN6756" i="6"/>
  <c r="AO6756" i="6"/>
  <c r="AP6756" i="6"/>
  <c r="AQ6756" i="6"/>
  <c r="E6754" i="6"/>
  <c r="F6754" i="6"/>
  <c r="AN6757" i="6"/>
  <c r="AO6757" i="6"/>
  <c r="AP6757" i="6"/>
  <c r="AQ6757" i="6"/>
  <c r="E6755" i="6"/>
  <c r="F6755" i="6"/>
  <c r="AN6758" i="6"/>
  <c r="AO6758" i="6"/>
  <c r="AP6758" i="6"/>
  <c r="AQ6758" i="6"/>
  <c r="E6756" i="6"/>
  <c r="F6756" i="6"/>
  <c r="AN6759" i="6"/>
  <c r="AO6759" i="6"/>
  <c r="AP6759" i="6"/>
  <c r="AQ6759" i="6"/>
  <c r="E6757" i="6"/>
  <c r="F6757" i="6"/>
  <c r="AN6760" i="6"/>
  <c r="AO6760" i="6"/>
  <c r="AP6760" i="6"/>
  <c r="AQ6760" i="6"/>
  <c r="E6758" i="6"/>
  <c r="F6758" i="6"/>
  <c r="AN6761" i="6"/>
  <c r="AO6761" i="6"/>
  <c r="AP6761" i="6"/>
  <c r="AQ6761" i="6"/>
  <c r="E6759" i="6"/>
  <c r="F6759" i="6"/>
  <c r="AN6762" i="6"/>
  <c r="AO6762" i="6"/>
  <c r="AP6762" i="6"/>
  <c r="AQ6762" i="6"/>
  <c r="E6760" i="6"/>
  <c r="F6760" i="6"/>
  <c r="AN6763" i="6"/>
  <c r="AO6763" i="6"/>
  <c r="AP6763" i="6"/>
  <c r="AQ6763" i="6"/>
  <c r="E6761" i="6"/>
  <c r="F6761" i="6"/>
  <c r="AN6764" i="6"/>
  <c r="AO6764" i="6"/>
  <c r="AP6764" i="6"/>
  <c r="AQ6764" i="6"/>
  <c r="E6762" i="6"/>
  <c r="F6762" i="6"/>
  <c r="AN6765" i="6"/>
  <c r="AO6765" i="6"/>
  <c r="AP6765" i="6"/>
  <c r="AQ6765" i="6"/>
  <c r="E6763" i="6"/>
  <c r="F6763" i="6"/>
  <c r="AN6766" i="6"/>
  <c r="AO6766" i="6"/>
  <c r="AP6766" i="6"/>
  <c r="AQ6766" i="6"/>
  <c r="E6764" i="6"/>
  <c r="F6764" i="6"/>
  <c r="AN6767" i="6"/>
  <c r="AO6767" i="6"/>
  <c r="AP6767" i="6"/>
  <c r="AQ6767" i="6"/>
  <c r="E6765" i="6"/>
  <c r="F6765" i="6"/>
  <c r="AN6768" i="6"/>
  <c r="AO6768" i="6"/>
  <c r="AP6768" i="6"/>
  <c r="AQ6768" i="6"/>
  <c r="E6766" i="6"/>
  <c r="F6766" i="6"/>
  <c r="AN6769" i="6"/>
  <c r="AO6769" i="6"/>
  <c r="AP6769" i="6"/>
  <c r="AQ6769" i="6"/>
  <c r="E6767" i="6"/>
  <c r="F6767" i="6"/>
  <c r="AN6770" i="6"/>
  <c r="AO6770" i="6"/>
  <c r="AP6770" i="6"/>
  <c r="AQ6770" i="6"/>
  <c r="E6768" i="6"/>
  <c r="F6768" i="6"/>
  <c r="AN6771" i="6"/>
  <c r="AO6771" i="6"/>
  <c r="AP6771" i="6"/>
  <c r="AQ6771" i="6"/>
  <c r="E6769" i="6"/>
  <c r="F6769" i="6"/>
  <c r="AN6772" i="6"/>
  <c r="AO6772" i="6"/>
  <c r="AP6772" i="6"/>
  <c r="AQ6772" i="6"/>
  <c r="E6770" i="6"/>
  <c r="F6770" i="6"/>
  <c r="AN6773" i="6"/>
  <c r="AO6773" i="6"/>
  <c r="AP6773" i="6"/>
  <c r="AQ6773" i="6"/>
  <c r="E6771" i="6"/>
  <c r="F6771" i="6"/>
  <c r="AN6774" i="6"/>
  <c r="AO6774" i="6"/>
  <c r="AP6774" i="6"/>
  <c r="AQ6774" i="6"/>
  <c r="E6772" i="6"/>
  <c r="F6772" i="6"/>
  <c r="AN6775" i="6"/>
  <c r="AO6775" i="6"/>
  <c r="AP6775" i="6"/>
  <c r="AQ6775" i="6"/>
  <c r="E6773" i="6"/>
  <c r="F6773" i="6"/>
  <c r="AN6776" i="6"/>
  <c r="AO6776" i="6"/>
  <c r="AP6776" i="6"/>
  <c r="AQ6776" i="6"/>
  <c r="E6774" i="6"/>
  <c r="F6774" i="6"/>
  <c r="AN6777" i="6"/>
  <c r="AO6777" i="6"/>
  <c r="AP6777" i="6"/>
  <c r="AQ6777" i="6"/>
  <c r="E6775" i="6"/>
  <c r="F6775" i="6"/>
  <c r="AN6778" i="6"/>
  <c r="AO6778" i="6"/>
  <c r="AP6778" i="6"/>
  <c r="AQ6778" i="6"/>
  <c r="E6776" i="6"/>
  <c r="F6776" i="6"/>
  <c r="AN6779" i="6"/>
  <c r="AO6779" i="6"/>
  <c r="AP6779" i="6"/>
  <c r="AQ6779" i="6"/>
  <c r="E6777" i="6"/>
  <c r="F6777" i="6"/>
  <c r="AN6780" i="6"/>
  <c r="AO6780" i="6"/>
  <c r="AP6780" i="6"/>
  <c r="AQ6780" i="6"/>
  <c r="E6778" i="6"/>
  <c r="F6778" i="6"/>
  <c r="AN6781" i="6"/>
  <c r="AO6781" i="6"/>
  <c r="AP6781" i="6"/>
  <c r="AQ6781" i="6"/>
  <c r="E6779" i="6"/>
  <c r="F6779" i="6"/>
  <c r="AN6782" i="6"/>
  <c r="AO6782" i="6"/>
  <c r="AP6782" i="6"/>
  <c r="AQ6782" i="6"/>
  <c r="E6780" i="6"/>
  <c r="F6780" i="6"/>
  <c r="AN6783" i="6"/>
  <c r="AO6783" i="6"/>
  <c r="AP6783" i="6"/>
  <c r="AQ6783" i="6"/>
  <c r="E6781" i="6"/>
  <c r="F6781" i="6"/>
  <c r="AN6784" i="6"/>
  <c r="AO6784" i="6"/>
  <c r="AP6784" i="6"/>
  <c r="AQ6784" i="6"/>
  <c r="E6782" i="6"/>
  <c r="F6782" i="6"/>
  <c r="AN6785" i="6"/>
  <c r="AO6785" i="6"/>
  <c r="AP6785" i="6"/>
  <c r="AQ6785" i="6"/>
  <c r="E6783" i="6"/>
  <c r="F6783" i="6"/>
  <c r="AN6786" i="6"/>
  <c r="AO6786" i="6"/>
  <c r="AP6786" i="6"/>
  <c r="AQ6786" i="6"/>
  <c r="E6784" i="6"/>
  <c r="F6784" i="6"/>
  <c r="AN6787" i="6"/>
  <c r="AO6787" i="6"/>
  <c r="AP6787" i="6"/>
  <c r="AQ6787" i="6"/>
  <c r="E6785" i="6"/>
  <c r="F6785" i="6"/>
  <c r="AN6788" i="6"/>
  <c r="AO6788" i="6"/>
  <c r="AP6788" i="6"/>
  <c r="AQ6788" i="6"/>
  <c r="E6786" i="6"/>
  <c r="F6786" i="6"/>
  <c r="AN6789" i="6"/>
  <c r="AO6789" i="6"/>
  <c r="AP6789" i="6"/>
  <c r="AQ6789" i="6"/>
  <c r="E6787" i="6"/>
  <c r="F6787" i="6"/>
  <c r="AN6790" i="6"/>
  <c r="AO6790" i="6"/>
  <c r="AP6790" i="6"/>
  <c r="AQ6790" i="6"/>
  <c r="E6788" i="6"/>
  <c r="F6788" i="6"/>
  <c r="AN6791" i="6"/>
  <c r="AO6791" i="6"/>
  <c r="AP6791" i="6"/>
  <c r="AQ6791" i="6"/>
  <c r="E6789" i="6"/>
  <c r="F6789" i="6"/>
  <c r="AN6792" i="6"/>
  <c r="AO6792" i="6"/>
  <c r="AP6792" i="6"/>
  <c r="AQ6792" i="6"/>
  <c r="E6790" i="6"/>
  <c r="F6790" i="6"/>
  <c r="AN6793" i="6"/>
  <c r="AO6793" i="6"/>
  <c r="AP6793" i="6"/>
  <c r="AQ6793" i="6"/>
  <c r="E6791" i="6"/>
  <c r="F6791" i="6"/>
  <c r="AN6794" i="6"/>
  <c r="AO6794" i="6"/>
  <c r="AP6794" i="6"/>
  <c r="AQ6794" i="6"/>
  <c r="E6792" i="6"/>
  <c r="F6792" i="6"/>
  <c r="AN6795" i="6"/>
  <c r="AO6795" i="6"/>
  <c r="AP6795" i="6"/>
  <c r="AQ6795" i="6"/>
  <c r="E6793" i="6"/>
  <c r="F6793" i="6"/>
  <c r="AN6796" i="6"/>
  <c r="AO6796" i="6"/>
  <c r="AP6796" i="6"/>
  <c r="AQ6796" i="6"/>
  <c r="E6794" i="6"/>
  <c r="F6794" i="6"/>
  <c r="AN6797" i="6"/>
  <c r="AO6797" i="6"/>
  <c r="AP6797" i="6"/>
  <c r="AQ6797" i="6"/>
  <c r="E6795" i="6"/>
  <c r="F6795" i="6"/>
  <c r="AN6798" i="6"/>
  <c r="AO6798" i="6"/>
  <c r="AP6798" i="6"/>
  <c r="AQ6798" i="6"/>
  <c r="E6796" i="6"/>
  <c r="F6796" i="6"/>
  <c r="AN6799" i="6"/>
  <c r="AO6799" i="6"/>
  <c r="AP6799" i="6"/>
  <c r="AQ6799" i="6"/>
  <c r="E6797" i="6"/>
  <c r="F6797" i="6"/>
  <c r="AN6800" i="6"/>
  <c r="AO6800" i="6"/>
  <c r="AP6800" i="6"/>
  <c r="AQ6800" i="6"/>
  <c r="E6798" i="6"/>
  <c r="F6798" i="6"/>
  <c r="AN6801" i="6"/>
  <c r="AO6801" i="6"/>
  <c r="AP6801" i="6"/>
  <c r="AQ6801" i="6"/>
  <c r="E6799" i="6"/>
  <c r="F6799" i="6"/>
  <c r="AN6802" i="6"/>
  <c r="AO6802" i="6"/>
  <c r="AP6802" i="6"/>
  <c r="AQ6802" i="6"/>
  <c r="E6800" i="6"/>
  <c r="F6800" i="6"/>
  <c r="AN6803" i="6"/>
  <c r="AO6803" i="6"/>
  <c r="AP6803" i="6"/>
  <c r="AQ6803" i="6"/>
  <c r="E6801" i="6"/>
  <c r="F6801" i="6"/>
  <c r="AN6804" i="6"/>
  <c r="AO6804" i="6"/>
  <c r="AP6804" i="6"/>
  <c r="AQ6804" i="6"/>
  <c r="E6802" i="6"/>
  <c r="F6802" i="6"/>
  <c r="AN6805" i="6"/>
  <c r="AO6805" i="6"/>
  <c r="AP6805" i="6"/>
  <c r="AQ6805" i="6"/>
  <c r="E6803" i="6"/>
  <c r="F6803" i="6"/>
  <c r="AN6806" i="6"/>
  <c r="AO6806" i="6"/>
  <c r="AP6806" i="6"/>
  <c r="AQ6806" i="6"/>
  <c r="E6804" i="6"/>
  <c r="F6804" i="6"/>
  <c r="AN6807" i="6"/>
  <c r="AO6807" i="6"/>
  <c r="AP6807" i="6"/>
  <c r="AQ6807" i="6"/>
  <c r="E6805" i="6"/>
  <c r="F6805" i="6"/>
  <c r="AN6808" i="6"/>
  <c r="AO6808" i="6"/>
  <c r="AP6808" i="6"/>
  <c r="AQ6808" i="6"/>
  <c r="E6806" i="6"/>
  <c r="F6806" i="6"/>
  <c r="AN6809" i="6"/>
  <c r="AO6809" i="6"/>
  <c r="AP6809" i="6"/>
  <c r="AQ6809" i="6"/>
  <c r="E6807" i="6"/>
  <c r="F6807" i="6"/>
  <c r="AN6810" i="6"/>
  <c r="AO6810" i="6"/>
  <c r="AP6810" i="6"/>
  <c r="AQ6810" i="6"/>
  <c r="E6808" i="6"/>
  <c r="F6808" i="6"/>
  <c r="AN6811" i="6"/>
  <c r="AO6811" i="6"/>
  <c r="AP6811" i="6"/>
  <c r="AQ6811" i="6"/>
  <c r="E6809" i="6"/>
  <c r="F6809" i="6"/>
  <c r="AN6812" i="6"/>
  <c r="AO6812" i="6"/>
  <c r="AP6812" i="6"/>
  <c r="AQ6812" i="6"/>
  <c r="E6810" i="6"/>
  <c r="F6810" i="6"/>
  <c r="AN6813" i="6"/>
  <c r="AO6813" i="6"/>
  <c r="AP6813" i="6"/>
  <c r="AQ6813" i="6"/>
  <c r="E6811" i="6"/>
  <c r="F6811" i="6"/>
  <c r="AN6814" i="6"/>
  <c r="AO6814" i="6"/>
  <c r="AP6814" i="6"/>
  <c r="AQ6814" i="6"/>
  <c r="E6812" i="6"/>
  <c r="F6812" i="6"/>
  <c r="AN6815" i="6"/>
  <c r="AO6815" i="6"/>
  <c r="AP6815" i="6"/>
  <c r="AQ6815" i="6"/>
  <c r="E6813" i="6"/>
  <c r="F6813" i="6"/>
  <c r="AN6816" i="6"/>
  <c r="AO6816" i="6"/>
  <c r="AP6816" i="6"/>
  <c r="AQ6816" i="6"/>
  <c r="E6814" i="6"/>
  <c r="F6814" i="6"/>
  <c r="AN6817" i="6"/>
  <c r="AO6817" i="6"/>
  <c r="AP6817" i="6"/>
  <c r="AQ6817" i="6"/>
  <c r="E6815" i="6"/>
  <c r="F6815" i="6"/>
  <c r="AN6818" i="6"/>
  <c r="AO6818" i="6"/>
  <c r="AP6818" i="6"/>
  <c r="AQ6818" i="6"/>
  <c r="E6816" i="6"/>
  <c r="F6816" i="6"/>
  <c r="AN6819" i="6"/>
  <c r="AO6819" i="6"/>
  <c r="AP6819" i="6"/>
  <c r="AQ6819" i="6"/>
  <c r="E6817" i="6"/>
  <c r="F6817" i="6"/>
  <c r="AN6820" i="6"/>
  <c r="AO6820" i="6"/>
  <c r="AP6820" i="6"/>
  <c r="AQ6820" i="6"/>
  <c r="E6818" i="6"/>
  <c r="F6818" i="6"/>
  <c r="AN6821" i="6"/>
  <c r="AO6821" i="6"/>
  <c r="AP6821" i="6"/>
  <c r="AQ6821" i="6"/>
  <c r="E6819" i="6"/>
  <c r="F6819" i="6"/>
  <c r="AN6822" i="6"/>
  <c r="AO6822" i="6"/>
  <c r="AP6822" i="6"/>
  <c r="AQ6822" i="6"/>
  <c r="E6820" i="6"/>
  <c r="F6820" i="6"/>
  <c r="AN6823" i="6"/>
  <c r="AO6823" i="6"/>
  <c r="AP6823" i="6"/>
  <c r="AQ6823" i="6"/>
  <c r="E6821" i="6"/>
  <c r="F6821" i="6"/>
  <c r="AN6824" i="6"/>
  <c r="AO6824" i="6"/>
  <c r="AP6824" i="6"/>
  <c r="AQ6824" i="6"/>
  <c r="E6822" i="6"/>
  <c r="F6822" i="6"/>
  <c r="AN6825" i="6"/>
  <c r="AO6825" i="6"/>
  <c r="AP6825" i="6"/>
  <c r="AQ6825" i="6"/>
  <c r="E6823" i="6"/>
  <c r="F6823" i="6"/>
  <c r="AN6826" i="6"/>
  <c r="AO6826" i="6"/>
  <c r="AP6826" i="6"/>
  <c r="AQ6826" i="6"/>
  <c r="E6824" i="6"/>
  <c r="F6824" i="6"/>
  <c r="AN6827" i="6"/>
  <c r="AO6827" i="6"/>
  <c r="AP6827" i="6"/>
  <c r="AQ6827" i="6"/>
  <c r="E6825" i="6"/>
  <c r="F6825" i="6"/>
  <c r="AN6828" i="6"/>
  <c r="AO6828" i="6"/>
  <c r="AP6828" i="6"/>
  <c r="AQ6828" i="6"/>
  <c r="E6826" i="6"/>
  <c r="F6826" i="6"/>
  <c r="AN6829" i="6"/>
  <c r="AO6829" i="6"/>
  <c r="AP6829" i="6"/>
  <c r="AQ6829" i="6"/>
  <c r="E6827" i="6"/>
  <c r="F6827" i="6"/>
  <c r="AN6830" i="6"/>
  <c r="AO6830" i="6"/>
  <c r="AP6830" i="6"/>
  <c r="AQ6830" i="6"/>
  <c r="E6828" i="6"/>
  <c r="F6828" i="6"/>
  <c r="AN6831" i="6"/>
  <c r="AO6831" i="6"/>
  <c r="AP6831" i="6"/>
  <c r="AQ6831" i="6"/>
  <c r="E6829" i="6"/>
  <c r="F6829" i="6"/>
  <c r="AN6832" i="6"/>
  <c r="AO6832" i="6"/>
  <c r="AP6832" i="6"/>
  <c r="AQ6832" i="6"/>
  <c r="E6830" i="6"/>
  <c r="F6830" i="6"/>
  <c r="AN6833" i="6"/>
  <c r="AO6833" i="6"/>
  <c r="AP6833" i="6"/>
  <c r="AQ6833" i="6"/>
  <c r="E6831" i="6"/>
  <c r="F6831" i="6"/>
  <c r="AN6834" i="6"/>
  <c r="AO6834" i="6"/>
  <c r="AP6834" i="6"/>
  <c r="AQ6834" i="6"/>
  <c r="E6832" i="6"/>
  <c r="F6832" i="6"/>
  <c r="AN6835" i="6"/>
  <c r="AO6835" i="6"/>
  <c r="AP6835" i="6"/>
  <c r="AQ6835" i="6"/>
  <c r="E6833" i="6"/>
  <c r="F6833" i="6"/>
  <c r="AN6836" i="6"/>
  <c r="AO6836" i="6"/>
  <c r="AP6836" i="6"/>
  <c r="AQ6836" i="6"/>
  <c r="E6834" i="6"/>
  <c r="F6834" i="6"/>
  <c r="AN6837" i="6"/>
  <c r="AO6837" i="6"/>
  <c r="AP6837" i="6"/>
  <c r="AQ6837" i="6"/>
  <c r="E6835" i="6"/>
  <c r="F6835" i="6"/>
  <c r="AN6838" i="6"/>
  <c r="AO6838" i="6"/>
  <c r="AP6838" i="6"/>
  <c r="AQ6838" i="6"/>
  <c r="E6836" i="6"/>
  <c r="F6836" i="6"/>
  <c r="AN6839" i="6"/>
  <c r="AO6839" i="6"/>
  <c r="AP6839" i="6"/>
  <c r="AQ6839" i="6"/>
  <c r="E6837" i="6"/>
  <c r="F6837" i="6"/>
  <c r="AN6840" i="6"/>
  <c r="AO6840" i="6"/>
  <c r="AP6840" i="6"/>
  <c r="AQ6840" i="6"/>
  <c r="E6838" i="6"/>
  <c r="F6838" i="6"/>
  <c r="AN6841" i="6"/>
  <c r="AO6841" i="6"/>
  <c r="AP6841" i="6"/>
  <c r="AQ6841" i="6"/>
  <c r="E6839" i="6"/>
  <c r="F6839" i="6"/>
  <c r="AN6842" i="6"/>
  <c r="AO6842" i="6"/>
  <c r="AP6842" i="6"/>
  <c r="AQ6842" i="6"/>
  <c r="E6840" i="6"/>
  <c r="F6840" i="6"/>
  <c r="AN6843" i="6"/>
  <c r="AO6843" i="6"/>
  <c r="AP6843" i="6"/>
  <c r="AQ6843" i="6"/>
  <c r="E6841" i="6"/>
  <c r="F6841" i="6"/>
  <c r="AN6844" i="6"/>
  <c r="AO6844" i="6"/>
  <c r="AP6844" i="6"/>
  <c r="AQ6844" i="6"/>
  <c r="E6842" i="6"/>
  <c r="F6842" i="6"/>
  <c r="AN6845" i="6"/>
  <c r="AO6845" i="6"/>
  <c r="AP6845" i="6"/>
  <c r="AQ6845" i="6"/>
  <c r="E6843" i="6"/>
  <c r="F6843" i="6"/>
  <c r="AN6846" i="6"/>
  <c r="AO6846" i="6"/>
  <c r="AP6846" i="6"/>
  <c r="AQ6846" i="6"/>
  <c r="E6844" i="6"/>
  <c r="F6844" i="6"/>
  <c r="AN6847" i="6"/>
  <c r="AO6847" i="6"/>
  <c r="AP6847" i="6"/>
  <c r="AQ6847" i="6"/>
  <c r="E6845" i="6"/>
  <c r="F6845" i="6"/>
  <c r="AN6848" i="6"/>
  <c r="AO6848" i="6"/>
  <c r="AP6848" i="6"/>
  <c r="AQ6848" i="6"/>
  <c r="E6846" i="6"/>
  <c r="F6846" i="6"/>
  <c r="AN6849" i="6"/>
  <c r="AO6849" i="6"/>
  <c r="AP6849" i="6"/>
  <c r="AQ6849" i="6"/>
  <c r="E6847" i="6"/>
  <c r="F6847" i="6"/>
  <c r="AN6850" i="6"/>
  <c r="AO6850" i="6"/>
  <c r="AP6850" i="6"/>
  <c r="AQ6850" i="6"/>
  <c r="E6848" i="6"/>
  <c r="F6848" i="6"/>
  <c r="AN6851" i="6"/>
  <c r="AO6851" i="6"/>
  <c r="AP6851" i="6"/>
  <c r="AQ6851" i="6"/>
  <c r="E6849" i="6"/>
  <c r="F6849" i="6"/>
  <c r="AN6852" i="6"/>
  <c r="AO6852" i="6"/>
  <c r="AP6852" i="6"/>
  <c r="AQ6852" i="6"/>
  <c r="E6850" i="6"/>
  <c r="F6850" i="6"/>
  <c r="AN6853" i="6"/>
  <c r="AO6853" i="6"/>
  <c r="AP6853" i="6"/>
  <c r="AQ6853" i="6"/>
  <c r="E6851" i="6"/>
  <c r="F6851" i="6"/>
  <c r="AN6854" i="6"/>
  <c r="AO6854" i="6"/>
  <c r="AP6854" i="6"/>
  <c r="AQ6854" i="6"/>
  <c r="E6852" i="6"/>
  <c r="F6852" i="6"/>
  <c r="AN6855" i="6"/>
  <c r="AO6855" i="6"/>
  <c r="AP6855" i="6"/>
  <c r="AQ6855" i="6"/>
  <c r="E6853" i="6"/>
  <c r="F6853" i="6"/>
  <c r="AN6856" i="6"/>
  <c r="AO6856" i="6"/>
  <c r="AP6856" i="6"/>
  <c r="AQ6856" i="6"/>
  <c r="E6854" i="6"/>
  <c r="F6854" i="6"/>
  <c r="AN6857" i="6"/>
  <c r="AO6857" i="6"/>
  <c r="AP6857" i="6"/>
  <c r="AQ6857" i="6"/>
  <c r="E6855" i="6"/>
  <c r="F6855" i="6"/>
  <c r="AN6858" i="6"/>
  <c r="AO6858" i="6"/>
  <c r="AP6858" i="6"/>
  <c r="AQ6858" i="6"/>
  <c r="E6856" i="6"/>
  <c r="F6856" i="6"/>
  <c r="AN6859" i="6"/>
  <c r="AO6859" i="6"/>
  <c r="AP6859" i="6"/>
  <c r="AQ6859" i="6"/>
  <c r="E6857" i="6"/>
  <c r="F6857" i="6"/>
  <c r="AN6860" i="6"/>
  <c r="AO6860" i="6"/>
  <c r="AP6860" i="6"/>
  <c r="AQ6860" i="6"/>
  <c r="E6858" i="6"/>
  <c r="F6858" i="6"/>
  <c r="AN6861" i="6"/>
  <c r="AO6861" i="6"/>
  <c r="AP6861" i="6"/>
  <c r="AQ6861" i="6"/>
  <c r="E6859" i="6"/>
  <c r="F6859" i="6"/>
  <c r="AN6862" i="6"/>
  <c r="AO6862" i="6"/>
  <c r="AP6862" i="6"/>
  <c r="AQ6862" i="6"/>
  <c r="E6860" i="6"/>
  <c r="F6860" i="6"/>
  <c r="AN6863" i="6"/>
  <c r="AO6863" i="6"/>
  <c r="AP6863" i="6"/>
  <c r="AQ6863" i="6"/>
  <c r="E6861" i="6"/>
  <c r="F6861" i="6"/>
  <c r="AN6864" i="6"/>
  <c r="AO6864" i="6"/>
  <c r="AP6864" i="6"/>
  <c r="AQ6864" i="6"/>
  <c r="E6862" i="6"/>
  <c r="F6862" i="6"/>
  <c r="AN6865" i="6"/>
  <c r="AO6865" i="6"/>
  <c r="AP6865" i="6"/>
  <c r="AQ6865" i="6"/>
  <c r="E6863" i="6"/>
  <c r="F6863" i="6"/>
  <c r="AN6866" i="6"/>
  <c r="AO6866" i="6"/>
  <c r="AP6866" i="6"/>
  <c r="AQ6866" i="6"/>
  <c r="E6864" i="6"/>
  <c r="F6864" i="6"/>
  <c r="AN6867" i="6"/>
  <c r="AO6867" i="6"/>
  <c r="AP6867" i="6"/>
  <c r="AQ6867" i="6"/>
  <c r="E6865" i="6"/>
  <c r="F6865" i="6"/>
  <c r="AN6868" i="6"/>
  <c r="AO6868" i="6"/>
  <c r="AP6868" i="6"/>
  <c r="AQ6868" i="6"/>
  <c r="E6866" i="6"/>
  <c r="F6866" i="6"/>
  <c r="AN6869" i="6"/>
  <c r="AO6869" i="6"/>
  <c r="AP6869" i="6"/>
  <c r="AQ6869" i="6"/>
  <c r="E6867" i="6"/>
  <c r="F6867" i="6"/>
  <c r="AN6870" i="6"/>
  <c r="AO6870" i="6"/>
  <c r="AP6870" i="6"/>
  <c r="AQ6870" i="6"/>
  <c r="E6868" i="6"/>
  <c r="F6868" i="6"/>
  <c r="AN6871" i="6"/>
  <c r="AO6871" i="6"/>
  <c r="AP6871" i="6"/>
  <c r="AQ6871" i="6"/>
  <c r="E6869" i="6"/>
  <c r="F6869" i="6"/>
  <c r="AN6872" i="6"/>
  <c r="AO6872" i="6"/>
  <c r="AP6872" i="6"/>
  <c r="AQ6872" i="6"/>
  <c r="E6870" i="6"/>
  <c r="F6870" i="6"/>
  <c r="AN6873" i="6"/>
  <c r="AO6873" i="6"/>
  <c r="AP6873" i="6"/>
  <c r="AQ6873" i="6"/>
  <c r="E6871" i="6"/>
  <c r="F6871" i="6"/>
  <c r="AN6874" i="6"/>
  <c r="AO6874" i="6"/>
  <c r="AP6874" i="6"/>
  <c r="AQ6874" i="6"/>
  <c r="E6872" i="6"/>
  <c r="F6872" i="6"/>
  <c r="AN6875" i="6"/>
  <c r="AO6875" i="6"/>
  <c r="AP6875" i="6"/>
  <c r="AQ6875" i="6"/>
  <c r="E6873" i="6"/>
  <c r="F6873" i="6"/>
  <c r="AN6876" i="6"/>
  <c r="AO6876" i="6"/>
  <c r="AP6876" i="6"/>
  <c r="AQ6876" i="6"/>
  <c r="E6874" i="6"/>
  <c r="F6874" i="6"/>
  <c r="AN6877" i="6"/>
  <c r="AO6877" i="6"/>
  <c r="AP6877" i="6"/>
  <c r="AQ6877" i="6"/>
  <c r="E6875" i="6"/>
  <c r="F6875" i="6"/>
  <c r="AN6878" i="6"/>
  <c r="AO6878" i="6"/>
  <c r="AP6878" i="6"/>
  <c r="AQ6878" i="6"/>
  <c r="E6876" i="6"/>
  <c r="F6876" i="6"/>
  <c r="AN6879" i="6"/>
  <c r="AO6879" i="6"/>
  <c r="AP6879" i="6"/>
  <c r="AQ6879" i="6"/>
  <c r="E6877" i="6"/>
  <c r="F6877" i="6"/>
  <c r="AN6880" i="6"/>
  <c r="AO6880" i="6"/>
  <c r="AP6880" i="6"/>
  <c r="AQ6880" i="6"/>
  <c r="E6878" i="6"/>
  <c r="F6878" i="6"/>
  <c r="AN6881" i="6"/>
  <c r="AO6881" i="6"/>
  <c r="AP6881" i="6"/>
  <c r="AQ6881" i="6"/>
  <c r="E6879" i="6"/>
  <c r="F6879" i="6"/>
  <c r="AN6882" i="6"/>
  <c r="AO6882" i="6"/>
  <c r="AP6882" i="6"/>
  <c r="AQ6882" i="6"/>
  <c r="E6880" i="6"/>
  <c r="F6880" i="6"/>
  <c r="AN6883" i="6"/>
  <c r="AO6883" i="6"/>
  <c r="AP6883" i="6"/>
  <c r="AQ6883" i="6"/>
  <c r="E6881" i="6"/>
  <c r="F6881" i="6"/>
  <c r="AN6884" i="6"/>
  <c r="AO6884" i="6"/>
  <c r="AP6884" i="6"/>
  <c r="AQ6884" i="6"/>
  <c r="E6882" i="6"/>
  <c r="F6882" i="6"/>
  <c r="AN6885" i="6"/>
  <c r="AO6885" i="6"/>
  <c r="AP6885" i="6"/>
  <c r="AQ6885" i="6"/>
  <c r="E6883" i="6"/>
  <c r="F6883" i="6"/>
  <c r="AN6886" i="6"/>
  <c r="AO6886" i="6"/>
  <c r="AP6886" i="6"/>
  <c r="AQ6886" i="6"/>
  <c r="E6884" i="6"/>
  <c r="F6884" i="6"/>
  <c r="AN6887" i="6"/>
  <c r="AO6887" i="6"/>
  <c r="AP6887" i="6"/>
  <c r="AQ6887" i="6"/>
  <c r="E6885" i="6"/>
  <c r="F6885" i="6"/>
  <c r="AN6888" i="6"/>
  <c r="AO6888" i="6"/>
  <c r="AP6888" i="6"/>
  <c r="AQ6888" i="6"/>
  <c r="E6886" i="6"/>
  <c r="F6886" i="6"/>
  <c r="AN6889" i="6"/>
  <c r="AO6889" i="6"/>
  <c r="AP6889" i="6"/>
  <c r="AQ6889" i="6"/>
  <c r="E6887" i="6"/>
  <c r="F6887" i="6"/>
  <c r="AN6890" i="6"/>
  <c r="AO6890" i="6"/>
  <c r="AP6890" i="6"/>
  <c r="AQ6890" i="6"/>
  <c r="E6888" i="6"/>
  <c r="F6888" i="6"/>
  <c r="AN6891" i="6"/>
  <c r="AO6891" i="6"/>
  <c r="AP6891" i="6"/>
  <c r="AQ6891" i="6"/>
  <c r="E6889" i="6"/>
  <c r="F6889" i="6"/>
  <c r="AN6892" i="6"/>
  <c r="AO6892" i="6"/>
  <c r="AP6892" i="6"/>
  <c r="AQ6892" i="6"/>
  <c r="E6890" i="6"/>
  <c r="F6890" i="6"/>
  <c r="AN6893" i="6"/>
  <c r="AO6893" i="6"/>
  <c r="AP6893" i="6"/>
  <c r="AQ6893" i="6"/>
  <c r="E6891" i="6"/>
  <c r="F6891" i="6"/>
  <c r="AN6894" i="6"/>
  <c r="AO6894" i="6"/>
  <c r="AP6894" i="6"/>
  <c r="AQ6894" i="6"/>
  <c r="E6892" i="6"/>
  <c r="F6892" i="6"/>
  <c r="AN6895" i="6"/>
  <c r="AO6895" i="6"/>
  <c r="AP6895" i="6"/>
  <c r="AQ6895" i="6"/>
  <c r="E6893" i="6"/>
  <c r="F6893" i="6"/>
  <c r="AN6896" i="6"/>
  <c r="AO6896" i="6"/>
  <c r="AP6896" i="6"/>
  <c r="AQ6896" i="6"/>
  <c r="E6894" i="6"/>
  <c r="F6894" i="6"/>
  <c r="AN6897" i="6"/>
  <c r="AO6897" i="6"/>
  <c r="AP6897" i="6"/>
  <c r="AQ6897" i="6"/>
  <c r="E6895" i="6"/>
  <c r="F6895" i="6"/>
  <c r="AN6898" i="6"/>
  <c r="AO6898" i="6"/>
  <c r="AP6898" i="6"/>
  <c r="AQ6898" i="6"/>
  <c r="E6896" i="6"/>
  <c r="F6896" i="6"/>
  <c r="AN6899" i="6"/>
  <c r="AO6899" i="6"/>
  <c r="AP6899" i="6"/>
  <c r="AQ6899" i="6"/>
  <c r="E6897" i="6"/>
  <c r="F6897" i="6"/>
  <c r="AN6900" i="6"/>
  <c r="AO6900" i="6"/>
  <c r="AP6900" i="6"/>
  <c r="AQ6900" i="6"/>
  <c r="E6898" i="6"/>
  <c r="F6898" i="6"/>
  <c r="AN6901" i="6"/>
  <c r="AO6901" i="6"/>
  <c r="AP6901" i="6"/>
  <c r="AQ6901" i="6"/>
  <c r="E6899" i="6"/>
  <c r="F6899" i="6"/>
  <c r="AN6902" i="6"/>
  <c r="AO6902" i="6"/>
  <c r="AP6902" i="6"/>
  <c r="AQ6902" i="6"/>
  <c r="E6900" i="6"/>
  <c r="F6900" i="6"/>
  <c r="AN6903" i="6"/>
  <c r="AO6903" i="6"/>
  <c r="AP6903" i="6"/>
  <c r="AQ6903" i="6"/>
  <c r="E6901" i="6"/>
  <c r="F6901" i="6"/>
  <c r="AN6904" i="6"/>
  <c r="AO6904" i="6"/>
  <c r="AP6904" i="6"/>
  <c r="AQ6904" i="6"/>
  <c r="E6902" i="6"/>
  <c r="F6902" i="6"/>
  <c r="AN6905" i="6"/>
  <c r="AO6905" i="6"/>
  <c r="AP6905" i="6"/>
  <c r="AQ6905" i="6"/>
  <c r="E6903" i="6"/>
  <c r="F6903" i="6"/>
  <c r="AN6906" i="6"/>
  <c r="AO6906" i="6"/>
  <c r="AP6906" i="6"/>
  <c r="AQ6906" i="6"/>
  <c r="E6904" i="6"/>
  <c r="F6904" i="6"/>
  <c r="AN6907" i="6"/>
  <c r="AO6907" i="6"/>
  <c r="AP6907" i="6"/>
  <c r="AQ6907" i="6"/>
  <c r="E6905" i="6"/>
  <c r="F6905" i="6"/>
  <c r="AN6908" i="6"/>
  <c r="AO6908" i="6"/>
  <c r="AP6908" i="6"/>
  <c r="AQ6908" i="6"/>
  <c r="E6906" i="6"/>
  <c r="F6906" i="6"/>
  <c r="AN6909" i="6"/>
  <c r="AO6909" i="6"/>
  <c r="AP6909" i="6"/>
  <c r="AQ6909" i="6"/>
  <c r="E6907" i="6"/>
  <c r="F6907" i="6"/>
  <c r="AN6910" i="6"/>
  <c r="AO6910" i="6"/>
  <c r="AP6910" i="6"/>
  <c r="AQ6910" i="6"/>
  <c r="E6908" i="6"/>
  <c r="F6908" i="6"/>
  <c r="AN6911" i="6"/>
  <c r="AO6911" i="6"/>
  <c r="AP6911" i="6"/>
  <c r="AQ6911" i="6"/>
  <c r="E6909" i="6"/>
  <c r="F6909" i="6"/>
  <c r="AN6912" i="6"/>
  <c r="AO6912" i="6"/>
  <c r="AP6912" i="6"/>
  <c r="AQ6912" i="6"/>
  <c r="E6910" i="6"/>
  <c r="F6910" i="6"/>
  <c r="AN6913" i="6"/>
  <c r="AO6913" i="6"/>
  <c r="AP6913" i="6"/>
  <c r="AQ6913" i="6"/>
  <c r="E6911" i="6"/>
  <c r="F6911" i="6"/>
  <c r="AN6914" i="6"/>
  <c r="AO6914" i="6"/>
  <c r="AP6914" i="6"/>
  <c r="AQ6914" i="6"/>
  <c r="E6912" i="6"/>
  <c r="F6912" i="6"/>
  <c r="AN6915" i="6"/>
  <c r="AO6915" i="6"/>
  <c r="AP6915" i="6"/>
  <c r="AQ6915" i="6"/>
  <c r="E6913" i="6"/>
  <c r="F6913" i="6"/>
  <c r="AN6916" i="6"/>
  <c r="AO6916" i="6"/>
  <c r="AP6916" i="6"/>
  <c r="AQ6916" i="6"/>
  <c r="E6914" i="6"/>
  <c r="F6914" i="6"/>
  <c r="AN6917" i="6"/>
  <c r="AO6917" i="6"/>
  <c r="AP6917" i="6"/>
  <c r="AQ6917" i="6"/>
  <c r="E6915" i="6"/>
  <c r="F6915" i="6"/>
  <c r="AN6918" i="6"/>
  <c r="AO6918" i="6"/>
  <c r="AP6918" i="6"/>
  <c r="AQ6918" i="6"/>
  <c r="E6916" i="6"/>
  <c r="F6916" i="6"/>
  <c r="AN6919" i="6"/>
  <c r="AO6919" i="6"/>
  <c r="AP6919" i="6"/>
  <c r="AQ6919" i="6"/>
  <c r="E6917" i="6"/>
  <c r="F6917" i="6"/>
  <c r="AN6920" i="6"/>
  <c r="AO6920" i="6"/>
  <c r="AP6920" i="6"/>
  <c r="AQ6920" i="6"/>
  <c r="E6918" i="6"/>
  <c r="F6918" i="6"/>
  <c r="AN6921" i="6"/>
  <c r="AO6921" i="6"/>
  <c r="AP6921" i="6"/>
  <c r="AQ6921" i="6"/>
  <c r="E6919" i="6"/>
  <c r="F6919" i="6"/>
  <c r="AN6922" i="6"/>
  <c r="AO6922" i="6"/>
  <c r="AP6922" i="6"/>
  <c r="AQ6922" i="6"/>
  <c r="E6920" i="6"/>
  <c r="F6920" i="6"/>
  <c r="AN6923" i="6"/>
  <c r="AO6923" i="6"/>
  <c r="AP6923" i="6"/>
  <c r="AQ6923" i="6"/>
  <c r="E6921" i="6"/>
  <c r="F6921" i="6"/>
  <c r="AN6924" i="6"/>
  <c r="AO6924" i="6"/>
  <c r="AP6924" i="6"/>
  <c r="AQ6924" i="6"/>
  <c r="E6922" i="6"/>
  <c r="F6922" i="6"/>
  <c r="AN6925" i="6"/>
  <c r="AO6925" i="6"/>
  <c r="AP6925" i="6"/>
  <c r="AQ6925" i="6"/>
  <c r="E6923" i="6"/>
  <c r="F6923" i="6"/>
  <c r="AN6926" i="6"/>
  <c r="AO6926" i="6"/>
  <c r="AP6926" i="6"/>
  <c r="AQ6926" i="6"/>
  <c r="E6924" i="6"/>
  <c r="F6924" i="6"/>
  <c r="AN6927" i="6"/>
  <c r="AO6927" i="6"/>
  <c r="AP6927" i="6"/>
  <c r="AQ6927" i="6"/>
  <c r="E6925" i="6"/>
  <c r="F6925" i="6"/>
  <c r="AN6928" i="6"/>
  <c r="AO6928" i="6"/>
  <c r="AP6928" i="6"/>
  <c r="AQ6928" i="6"/>
  <c r="E6926" i="6"/>
  <c r="F6926" i="6"/>
  <c r="AN6929" i="6"/>
  <c r="AO6929" i="6"/>
  <c r="AP6929" i="6"/>
  <c r="AQ6929" i="6"/>
  <c r="E6927" i="6"/>
  <c r="F6927" i="6"/>
  <c r="AN6930" i="6"/>
  <c r="AO6930" i="6"/>
  <c r="AP6930" i="6"/>
  <c r="AQ6930" i="6"/>
  <c r="E6928" i="6"/>
  <c r="F6928" i="6"/>
  <c r="AN6931" i="6"/>
  <c r="AO6931" i="6"/>
  <c r="AP6931" i="6"/>
  <c r="AQ6931" i="6"/>
  <c r="E6929" i="6"/>
  <c r="F6929" i="6"/>
  <c r="AN6932" i="6"/>
  <c r="AO6932" i="6"/>
  <c r="AP6932" i="6"/>
  <c r="AQ6932" i="6"/>
  <c r="E6930" i="6"/>
  <c r="F6930" i="6"/>
  <c r="AN6933" i="6"/>
  <c r="AO6933" i="6"/>
  <c r="AP6933" i="6"/>
  <c r="AQ6933" i="6"/>
  <c r="E6931" i="6"/>
  <c r="F6931" i="6"/>
  <c r="AN6934" i="6"/>
  <c r="AO6934" i="6"/>
  <c r="AP6934" i="6"/>
  <c r="AQ6934" i="6"/>
  <c r="E6932" i="6"/>
  <c r="F6932" i="6"/>
  <c r="AN6935" i="6"/>
  <c r="AO6935" i="6"/>
  <c r="AP6935" i="6"/>
  <c r="AQ6935" i="6"/>
  <c r="E6933" i="6"/>
  <c r="F6933" i="6"/>
  <c r="AN6936" i="6"/>
  <c r="AO6936" i="6"/>
  <c r="AP6936" i="6"/>
  <c r="AQ6936" i="6"/>
  <c r="E6934" i="6"/>
  <c r="F6934" i="6"/>
  <c r="AN6937" i="6"/>
  <c r="AO6937" i="6"/>
  <c r="AP6937" i="6"/>
  <c r="AQ6937" i="6"/>
  <c r="E6935" i="6"/>
  <c r="F6935" i="6"/>
  <c r="AN6938" i="6"/>
  <c r="AO6938" i="6"/>
  <c r="AP6938" i="6"/>
  <c r="AQ6938" i="6"/>
  <c r="E6936" i="6"/>
  <c r="F6936" i="6"/>
  <c r="AN6939" i="6"/>
  <c r="AO6939" i="6"/>
  <c r="AP6939" i="6"/>
  <c r="AQ6939" i="6"/>
  <c r="E6937" i="6"/>
  <c r="F6937" i="6"/>
  <c r="AN6940" i="6"/>
  <c r="AO6940" i="6"/>
  <c r="AP6940" i="6"/>
  <c r="AQ6940" i="6"/>
  <c r="E6938" i="6"/>
  <c r="F6938" i="6"/>
  <c r="AN6941" i="6"/>
  <c r="AO6941" i="6"/>
  <c r="AP6941" i="6"/>
  <c r="AQ6941" i="6"/>
  <c r="E6939" i="6"/>
  <c r="F6939" i="6"/>
  <c r="AN6942" i="6"/>
  <c r="AO6942" i="6"/>
  <c r="AP6942" i="6"/>
  <c r="AQ6942" i="6"/>
  <c r="E6940" i="6"/>
  <c r="F6940" i="6"/>
  <c r="AN6943" i="6"/>
  <c r="AO6943" i="6"/>
  <c r="AP6943" i="6"/>
  <c r="AQ6943" i="6"/>
  <c r="E6941" i="6"/>
  <c r="F6941" i="6"/>
  <c r="AN6944" i="6"/>
  <c r="AO6944" i="6"/>
  <c r="AP6944" i="6"/>
  <c r="AQ6944" i="6"/>
  <c r="E6942" i="6"/>
  <c r="F6942" i="6"/>
  <c r="AN6945" i="6"/>
  <c r="AO6945" i="6"/>
  <c r="AP6945" i="6"/>
  <c r="AQ6945" i="6"/>
  <c r="E6943" i="6"/>
  <c r="F6943" i="6"/>
  <c r="AN6946" i="6"/>
  <c r="AO6946" i="6"/>
  <c r="AP6946" i="6"/>
  <c r="AQ6946" i="6"/>
  <c r="E6944" i="6"/>
  <c r="F6944" i="6"/>
  <c r="AN6947" i="6"/>
  <c r="AO6947" i="6"/>
  <c r="AP6947" i="6"/>
  <c r="AQ6947" i="6"/>
  <c r="E6945" i="6"/>
  <c r="F6945" i="6"/>
  <c r="AN6948" i="6"/>
  <c r="AO6948" i="6"/>
  <c r="AP6948" i="6"/>
  <c r="AQ6948" i="6"/>
  <c r="E6946" i="6"/>
  <c r="F6946" i="6"/>
  <c r="AN6949" i="6"/>
  <c r="AO6949" i="6"/>
  <c r="AP6949" i="6"/>
  <c r="AQ6949" i="6"/>
  <c r="E6947" i="6"/>
  <c r="F6947" i="6"/>
  <c r="AN6950" i="6"/>
  <c r="AO6950" i="6"/>
  <c r="AP6950" i="6"/>
  <c r="AQ6950" i="6"/>
  <c r="E6948" i="6"/>
  <c r="F6948" i="6"/>
  <c r="AN6951" i="6"/>
  <c r="AO6951" i="6"/>
  <c r="AP6951" i="6"/>
  <c r="AQ6951" i="6"/>
  <c r="E6949" i="6"/>
  <c r="F6949" i="6"/>
  <c r="AN6952" i="6"/>
  <c r="AO6952" i="6"/>
  <c r="AP6952" i="6"/>
  <c r="AQ6952" i="6"/>
  <c r="E6950" i="6"/>
  <c r="F6950" i="6"/>
  <c r="AN6953" i="6"/>
  <c r="AO6953" i="6"/>
  <c r="AP6953" i="6"/>
  <c r="AQ6953" i="6"/>
  <c r="E6951" i="6"/>
  <c r="F6951" i="6"/>
  <c r="AN6954" i="6"/>
  <c r="AO6954" i="6"/>
  <c r="AP6954" i="6"/>
  <c r="AQ6954" i="6"/>
  <c r="E6952" i="6"/>
  <c r="F6952" i="6"/>
  <c r="AN6955" i="6"/>
  <c r="AO6955" i="6"/>
  <c r="AP6955" i="6"/>
  <c r="AQ6955" i="6"/>
  <c r="E6953" i="6"/>
  <c r="F6953" i="6"/>
  <c r="AN6956" i="6"/>
  <c r="AO6956" i="6"/>
  <c r="AP6956" i="6"/>
  <c r="AQ6956" i="6"/>
  <c r="E6954" i="6"/>
  <c r="F6954" i="6"/>
  <c r="AN6957" i="6"/>
  <c r="AO6957" i="6"/>
  <c r="AP6957" i="6"/>
  <c r="AQ6957" i="6"/>
  <c r="E6955" i="6"/>
  <c r="F6955" i="6"/>
  <c r="AN6958" i="6"/>
  <c r="AO6958" i="6"/>
  <c r="AP6958" i="6"/>
  <c r="AQ6958" i="6"/>
  <c r="E6956" i="6"/>
  <c r="F6956" i="6"/>
  <c r="AN6959" i="6"/>
  <c r="AO6959" i="6"/>
  <c r="AP6959" i="6"/>
  <c r="AQ6959" i="6"/>
  <c r="E6957" i="6"/>
  <c r="F6957" i="6"/>
  <c r="AN6960" i="6"/>
  <c r="AO6960" i="6"/>
  <c r="AP6960" i="6"/>
  <c r="AQ6960" i="6"/>
  <c r="E6958" i="6"/>
  <c r="F6958" i="6"/>
  <c r="AN6961" i="6"/>
  <c r="AO6961" i="6"/>
  <c r="AP6961" i="6"/>
  <c r="AQ6961" i="6"/>
  <c r="E6959" i="6"/>
  <c r="F6959" i="6"/>
  <c r="AN6962" i="6"/>
  <c r="AO6962" i="6"/>
  <c r="AP6962" i="6"/>
  <c r="AQ6962" i="6"/>
  <c r="E6960" i="6"/>
  <c r="F6960" i="6"/>
  <c r="AN6963" i="6"/>
  <c r="AO6963" i="6"/>
  <c r="AP6963" i="6"/>
  <c r="AQ6963" i="6"/>
  <c r="E6961" i="6"/>
  <c r="F6961" i="6"/>
  <c r="AN6964" i="6"/>
  <c r="AO6964" i="6"/>
  <c r="AP6964" i="6"/>
  <c r="AQ6964" i="6"/>
  <c r="E6962" i="6"/>
  <c r="F6962" i="6"/>
  <c r="AN6965" i="6"/>
  <c r="AO6965" i="6"/>
  <c r="AP6965" i="6"/>
  <c r="AQ6965" i="6"/>
  <c r="E6963" i="6"/>
  <c r="F6963" i="6"/>
  <c r="AN6966" i="6"/>
  <c r="AO6966" i="6"/>
  <c r="AP6966" i="6"/>
  <c r="AQ6966" i="6"/>
  <c r="E6964" i="6"/>
  <c r="F6964" i="6"/>
  <c r="AN6967" i="6"/>
  <c r="AO6967" i="6"/>
  <c r="AP6967" i="6"/>
  <c r="AQ6967" i="6"/>
  <c r="E6965" i="6"/>
  <c r="F6965" i="6"/>
  <c r="AN6968" i="6"/>
  <c r="AO6968" i="6"/>
  <c r="AP6968" i="6"/>
  <c r="AQ6968" i="6"/>
  <c r="E6966" i="6"/>
  <c r="F6966" i="6"/>
  <c r="AN6969" i="6"/>
  <c r="AO6969" i="6"/>
  <c r="AP6969" i="6"/>
  <c r="AQ6969" i="6"/>
  <c r="E6967" i="6"/>
  <c r="F6967" i="6"/>
  <c r="AN6970" i="6"/>
  <c r="AO6970" i="6"/>
  <c r="AP6970" i="6"/>
  <c r="AQ6970" i="6"/>
  <c r="E6968" i="6"/>
  <c r="F6968" i="6"/>
  <c r="AN6971" i="6"/>
  <c r="AO6971" i="6"/>
  <c r="AP6971" i="6"/>
  <c r="AQ6971" i="6"/>
  <c r="E6969" i="6"/>
  <c r="F6969" i="6"/>
  <c r="AN6972" i="6"/>
  <c r="AO6972" i="6"/>
  <c r="AP6972" i="6"/>
  <c r="AQ6972" i="6"/>
  <c r="E6970" i="6"/>
  <c r="F6970" i="6"/>
  <c r="AN6973" i="6"/>
  <c r="AO6973" i="6"/>
  <c r="AP6973" i="6"/>
  <c r="AQ6973" i="6"/>
  <c r="E6971" i="6"/>
  <c r="F6971" i="6"/>
  <c r="AN6974" i="6"/>
  <c r="AO6974" i="6"/>
  <c r="AP6974" i="6"/>
  <c r="AQ6974" i="6"/>
  <c r="E6972" i="6"/>
  <c r="F6972" i="6"/>
  <c r="AN6975" i="6"/>
  <c r="AO6975" i="6"/>
  <c r="AP6975" i="6"/>
  <c r="AQ6975" i="6"/>
  <c r="E6973" i="6"/>
  <c r="F6973" i="6"/>
  <c r="AN6976" i="6"/>
  <c r="AO6976" i="6"/>
  <c r="AP6976" i="6"/>
  <c r="AQ6976" i="6"/>
  <c r="E6974" i="6"/>
  <c r="F6974" i="6"/>
  <c r="AN6977" i="6"/>
  <c r="AO6977" i="6"/>
  <c r="AP6977" i="6"/>
  <c r="AQ6977" i="6"/>
  <c r="E6975" i="6"/>
  <c r="F6975" i="6"/>
  <c r="AN6978" i="6"/>
  <c r="AO6978" i="6"/>
  <c r="AP6978" i="6"/>
  <c r="AQ6978" i="6"/>
  <c r="E6976" i="6"/>
  <c r="F6976" i="6"/>
  <c r="AN6979" i="6"/>
  <c r="AO6979" i="6"/>
  <c r="AP6979" i="6"/>
  <c r="AQ6979" i="6"/>
  <c r="E6977" i="6"/>
  <c r="F6977" i="6"/>
  <c r="AN6980" i="6"/>
  <c r="AO6980" i="6"/>
  <c r="AP6980" i="6"/>
  <c r="AQ6980" i="6"/>
  <c r="E6978" i="6"/>
  <c r="F6978" i="6"/>
  <c r="AN6981" i="6"/>
  <c r="AO6981" i="6"/>
  <c r="AP6981" i="6"/>
  <c r="AQ6981" i="6"/>
  <c r="E6979" i="6"/>
  <c r="F6979" i="6"/>
  <c r="AN6982" i="6"/>
  <c r="AO6982" i="6"/>
  <c r="AP6982" i="6"/>
  <c r="AQ6982" i="6"/>
  <c r="E6980" i="6"/>
  <c r="F6980" i="6"/>
  <c r="AN6983" i="6"/>
  <c r="AO6983" i="6"/>
  <c r="AP6983" i="6"/>
  <c r="AQ6983" i="6"/>
  <c r="E6981" i="6"/>
  <c r="F6981" i="6"/>
  <c r="AN6984" i="6"/>
  <c r="AO6984" i="6"/>
  <c r="AP6984" i="6"/>
  <c r="AQ6984" i="6"/>
  <c r="E6982" i="6"/>
  <c r="F6982" i="6"/>
  <c r="AN6985" i="6"/>
  <c r="AO6985" i="6"/>
  <c r="AP6985" i="6"/>
  <c r="AQ6985" i="6"/>
  <c r="E6983" i="6"/>
  <c r="F6983" i="6"/>
  <c r="AN6986" i="6"/>
  <c r="AO6986" i="6"/>
  <c r="AP6986" i="6"/>
  <c r="AQ6986" i="6"/>
  <c r="E6984" i="6"/>
  <c r="F6984" i="6"/>
  <c r="AN6987" i="6"/>
  <c r="AO6987" i="6"/>
  <c r="AP6987" i="6"/>
  <c r="AQ6987" i="6"/>
  <c r="E6985" i="6"/>
  <c r="F6985" i="6"/>
  <c r="AN6988" i="6"/>
  <c r="AO6988" i="6"/>
  <c r="AP6988" i="6"/>
  <c r="AQ6988" i="6"/>
  <c r="E6986" i="6"/>
  <c r="F6986" i="6"/>
  <c r="AN6989" i="6"/>
  <c r="AO6989" i="6"/>
  <c r="AP6989" i="6"/>
  <c r="AQ6989" i="6"/>
  <c r="E6987" i="6"/>
  <c r="F6987" i="6"/>
  <c r="AN6990" i="6"/>
  <c r="AO6990" i="6"/>
  <c r="AP6990" i="6"/>
  <c r="AQ6990" i="6"/>
  <c r="E6988" i="6"/>
  <c r="F6988" i="6"/>
  <c r="AN6991" i="6"/>
  <c r="AO6991" i="6"/>
  <c r="AP6991" i="6"/>
  <c r="AQ6991" i="6"/>
  <c r="E6989" i="6"/>
  <c r="F6989" i="6"/>
  <c r="AN6992" i="6"/>
  <c r="AO6992" i="6"/>
  <c r="AP6992" i="6"/>
  <c r="AQ6992" i="6"/>
  <c r="E6990" i="6"/>
  <c r="F6990" i="6"/>
  <c r="AN6993" i="6"/>
  <c r="AO6993" i="6"/>
  <c r="AP6993" i="6"/>
  <c r="AQ6993" i="6"/>
  <c r="E6991" i="6"/>
  <c r="F6991" i="6"/>
  <c r="AN6994" i="6"/>
  <c r="AO6994" i="6"/>
  <c r="AP6994" i="6"/>
  <c r="AQ6994" i="6"/>
  <c r="E6992" i="6"/>
  <c r="F6992" i="6"/>
  <c r="AN6995" i="6"/>
  <c r="AO6995" i="6"/>
  <c r="AP6995" i="6"/>
  <c r="AQ6995" i="6"/>
  <c r="E6993" i="6"/>
  <c r="F6993" i="6"/>
  <c r="AN6996" i="6"/>
  <c r="AO6996" i="6"/>
  <c r="AP6996" i="6"/>
  <c r="AQ6996" i="6"/>
  <c r="E6994" i="6"/>
  <c r="F6994" i="6"/>
  <c r="AN6997" i="6"/>
  <c r="AO6997" i="6"/>
  <c r="AP6997" i="6"/>
  <c r="AQ6997" i="6"/>
  <c r="E6995" i="6"/>
  <c r="F6995" i="6"/>
  <c r="AN6998" i="6"/>
  <c r="AO6998" i="6"/>
  <c r="AP6998" i="6"/>
  <c r="AQ6998" i="6"/>
  <c r="E6996" i="6"/>
  <c r="F6996" i="6"/>
  <c r="AN6999" i="6"/>
  <c r="AO6999" i="6"/>
  <c r="AP6999" i="6"/>
  <c r="AQ6999" i="6"/>
  <c r="E6997" i="6"/>
  <c r="F6997" i="6"/>
  <c r="AN7000" i="6"/>
  <c r="AO7000" i="6"/>
  <c r="AP7000" i="6"/>
  <c r="AQ7000" i="6"/>
  <c r="E6998" i="6"/>
  <c r="F6998" i="6"/>
  <c r="AN7001" i="6"/>
  <c r="AO7001" i="6"/>
  <c r="AP7001" i="6"/>
  <c r="AQ7001" i="6"/>
  <c r="E6999" i="6"/>
  <c r="F6999" i="6"/>
  <c r="AN7002" i="6"/>
  <c r="AO7002" i="6"/>
  <c r="AP7002" i="6"/>
  <c r="AQ7002" i="6"/>
  <c r="E7000" i="6"/>
  <c r="F7000" i="6"/>
  <c r="AN7003" i="6"/>
  <c r="AO7003" i="6"/>
  <c r="AP7003" i="6"/>
  <c r="AQ7003" i="6"/>
  <c r="E7001" i="6"/>
  <c r="F7001" i="6"/>
  <c r="AN7004" i="6"/>
  <c r="AO7004" i="6"/>
  <c r="AP7004" i="6"/>
  <c r="AQ7004" i="6"/>
  <c r="E7002" i="6"/>
  <c r="F7002" i="6"/>
  <c r="AN7005" i="6"/>
  <c r="AO7005" i="6"/>
  <c r="AP7005" i="6"/>
  <c r="AQ7005" i="6"/>
  <c r="E7003" i="6"/>
  <c r="F7003" i="6"/>
  <c r="AN7006" i="6"/>
  <c r="AO7006" i="6"/>
  <c r="AP7006" i="6"/>
  <c r="AQ7006" i="6"/>
  <c r="E7004" i="6"/>
  <c r="F7004" i="6"/>
  <c r="AN7007" i="6"/>
  <c r="AO7007" i="6"/>
  <c r="AP7007" i="6"/>
  <c r="AQ7007" i="6"/>
  <c r="E7005" i="6"/>
  <c r="F7005" i="6"/>
  <c r="AN7008" i="6"/>
  <c r="AO7008" i="6"/>
  <c r="AP7008" i="6"/>
  <c r="AQ7008" i="6"/>
  <c r="E7006" i="6"/>
  <c r="F7006" i="6"/>
  <c r="AN7009" i="6"/>
  <c r="AO7009" i="6"/>
  <c r="AP7009" i="6"/>
  <c r="AQ7009" i="6"/>
  <c r="E7007" i="6"/>
  <c r="F7007" i="6"/>
  <c r="AN7010" i="6"/>
  <c r="AO7010" i="6"/>
  <c r="AP7010" i="6"/>
  <c r="AQ7010" i="6"/>
  <c r="E7008" i="6"/>
  <c r="F7008" i="6"/>
  <c r="AN7011" i="6"/>
  <c r="AO7011" i="6"/>
  <c r="AP7011" i="6"/>
  <c r="AQ7011" i="6"/>
  <c r="E7009" i="6"/>
  <c r="F7009" i="6"/>
  <c r="AN7012" i="6"/>
  <c r="AO7012" i="6"/>
  <c r="AP7012" i="6"/>
  <c r="AQ7012" i="6"/>
  <c r="E7010" i="6"/>
  <c r="F7010" i="6"/>
  <c r="AN7013" i="6"/>
  <c r="AO7013" i="6"/>
  <c r="AP7013" i="6"/>
  <c r="AQ7013" i="6"/>
  <c r="E7011" i="6"/>
  <c r="F7011" i="6"/>
  <c r="AN7014" i="6"/>
  <c r="AO7014" i="6"/>
  <c r="AP7014" i="6"/>
  <c r="AQ7014" i="6"/>
  <c r="E7012" i="6"/>
  <c r="F7012" i="6"/>
  <c r="AN7015" i="6"/>
  <c r="AO7015" i="6"/>
  <c r="AP7015" i="6"/>
  <c r="AQ7015" i="6"/>
  <c r="E7013" i="6"/>
  <c r="F7013" i="6"/>
  <c r="AN7016" i="6"/>
  <c r="AO7016" i="6"/>
  <c r="AP7016" i="6"/>
  <c r="AQ7016" i="6"/>
  <c r="E7014" i="6"/>
  <c r="F7014" i="6"/>
  <c r="AN7017" i="6"/>
  <c r="AO7017" i="6"/>
  <c r="AP7017" i="6"/>
  <c r="AQ7017" i="6"/>
  <c r="E7015" i="6"/>
  <c r="F7015" i="6"/>
  <c r="AN7018" i="6"/>
  <c r="AO7018" i="6"/>
  <c r="AP7018" i="6"/>
  <c r="AQ7018" i="6"/>
  <c r="E7016" i="6"/>
  <c r="F7016" i="6"/>
  <c r="AN7019" i="6"/>
  <c r="AO7019" i="6"/>
  <c r="AP7019" i="6"/>
  <c r="AQ7019" i="6"/>
  <c r="E7017" i="6"/>
  <c r="F7017" i="6"/>
  <c r="AN7020" i="6"/>
  <c r="AO7020" i="6"/>
  <c r="AP7020" i="6"/>
  <c r="AQ7020" i="6"/>
  <c r="E7018" i="6"/>
  <c r="F7018" i="6"/>
  <c r="AN7021" i="6"/>
  <c r="AO7021" i="6"/>
  <c r="AP7021" i="6"/>
  <c r="AQ7021" i="6"/>
  <c r="E7019" i="6"/>
  <c r="F7019" i="6"/>
  <c r="AN7022" i="6"/>
  <c r="AO7022" i="6"/>
  <c r="AP7022" i="6"/>
  <c r="AQ7022" i="6"/>
  <c r="E7020" i="6"/>
  <c r="F7020" i="6"/>
  <c r="AN7023" i="6"/>
  <c r="AO7023" i="6"/>
  <c r="AP7023" i="6"/>
  <c r="AQ7023" i="6"/>
  <c r="E7021" i="6"/>
  <c r="F7021" i="6"/>
  <c r="AN7024" i="6"/>
  <c r="AO7024" i="6"/>
  <c r="AP7024" i="6"/>
  <c r="AQ7024" i="6"/>
  <c r="E7022" i="6"/>
  <c r="F7022" i="6"/>
  <c r="AN7025" i="6"/>
  <c r="AO7025" i="6"/>
  <c r="AP7025" i="6"/>
  <c r="AQ7025" i="6"/>
  <c r="E7023" i="6"/>
  <c r="F7023" i="6"/>
  <c r="AN7026" i="6"/>
  <c r="AO7026" i="6"/>
  <c r="AP7026" i="6"/>
  <c r="AQ7026" i="6"/>
  <c r="E7024" i="6"/>
  <c r="F7024" i="6"/>
  <c r="AN7027" i="6"/>
  <c r="AO7027" i="6"/>
  <c r="AP7027" i="6"/>
  <c r="AQ7027" i="6"/>
  <c r="E7025" i="6"/>
  <c r="F7025" i="6"/>
  <c r="AN7028" i="6"/>
  <c r="AO7028" i="6"/>
  <c r="AP7028" i="6"/>
  <c r="AQ7028" i="6"/>
  <c r="E7026" i="6"/>
  <c r="F7026" i="6"/>
  <c r="AN7029" i="6"/>
  <c r="AO7029" i="6"/>
  <c r="AP7029" i="6"/>
  <c r="AQ7029" i="6"/>
  <c r="E7027" i="6"/>
  <c r="F7027" i="6"/>
  <c r="AN7030" i="6"/>
  <c r="AO7030" i="6"/>
  <c r="AP7030" i="6"/>
  <c r="AQ7030" i="6"/>
  <c r="E7028" i="6"/>
  <c r="F7028" i="6"/>
  <c r="AN7031" i="6"/>
  <c r="AO7031" i="6"/>
  <c r="AP7031" i="6"/>
  <c r="AQ7031" i="6"/>
  <c r="E7029" i="6"/>
  <c r="F7029" i="6"/>
  <c r="AN7032" i="6"/>
  <c r="AO7032" i="6"/>
  <c r="AP7032" i="6"/>
  <c r="AQ7032" i="6"/>
  <c r="E7030" i="6"/>
  <c r="F7030" i="6"/>
  <c r="AN7033" i="6"/>
  <c r="AO7033" i="6"/>
  <c r="AP7033" i="6"/>
  <c r="AQ7033" i="6"/>
  <c r="E7031" i="6"/>
  <c r="F7031" i="6"/>
  <c r="AN7034" i="6"/>
  <c r="AO7034" i="6"/>
  <c r="AP7034" i="6"/>
  <c r="AQ7034" i="6"/>
  <c r="E7032" i="6"/>
  <c r="F7032" i="6"/>
  <c r="AN7035" i="6"/>
  <c r="AO7035" i="6"/>
  <c r="AP7035" i="6"/>
  <c r="AQ7035" i="6"/>
  <c r="E7033" i="6"/>
  <c r="F7033" i="6"/>
  <c r="AN7036" i="6"/>
  <c r="AO7036" i="6"/>
  <c r="AP7036" i="6"/>
  <c r="AQ7036" i="6"/>
  <c r="E7034" i="6"/>
  <c r="F7034" i="6"/>
  <c r="AN7037" i="6"/>
  <c r="AO7037" i="6"/>
  <c r="AP7037" i="6"/>
  <c r="AQ7037" i="6"/>
  <c r="E7035" i="6"/>
  <c r="F7035" i="6"/>
  <c r="AN7038" i="6"/>
  <c r="AO7038" i="6"/>
  <c r="AP7038" i="6"/>
  <c r="AQ7038" i="6"/>
  <c r="E7036" i="6"/>
  <c r="F7036" i="6"/>
  <c r="AN7039" i="6"/>
  <c r="AO7039" i="6"/>
  <c r="AP7039" i="6"/>
  <c r="AQ7039" i="6"/>
  <c r="E7037" i="6"/>
  <c r="F7037" i="6"/>
  <c r="AN7040" i="6"/>
  <c r="AO7040" i="6"/>
  <c r="AP7040" i="6"/>
  <c r="AQ7040" i="6"/>
  <c r="E7038" i="6"/>
  <c r="F7038" i="6"/>
  <c r="AN7041" i="6"/>
  <c r="AO7041" i="6"/>
  <c r="AP7041" i="6"/>
  <c r="AQ7041" i="6"/>
  <c r="E7039" i="6"/>
  <c r="F7039" i="6"/>
  <c r="AN7042" i="6"/>
  <c r="AO7042" i="6"/>
  <c r="AP7042" i="6"/>
  <c r="AQ7042" i="6"/>
  <c r="E7040" i="6"/>
  <c r="F7040" i="6"/>
  <c r="AN7043" i="6"/>
  <c r="AO7043" i="6"/>
  <c r="AP7043" i="6"/>
  <c r="AQ7043" i="6"/>
  <c r="E7041" i="6"/>
  <c r="F7041" i="6"/>
  <c r="AN7044" i="6"/>
  <c r="AO7044" i="6"/>
  <c r="AP7044" i="6"/>
  <c r="AQ7044" i="6"/>
  <c r="E7042" i="6"/>
  <c r="F7042" i="6"/>
  <c r="AN7045" i="6"/>
  <c r="AO7045" i="6"/>
  <c r="AP7045" i="6"/>
  <c r="AQ7045" i="6"/>
  <c r="E7043" i="6"/>
  <c r="F7043" i="6"/>
  <c r="AN7046" i="6"/>
  <c r="AO7046" i="6"/>
  <c r="AP7046" i="6"/>
  <c r="AQ7046" i="6"/>
  <c r="E7044" i="6"/>
  <c r="F7044" i="6"/>
  <c r="AN7047" i="6"/>
  <c r="AO7047" i="6"/>
  <c r="AP7047" i="6"/>
  <c r="AQ7047" i="6"/>
  <c r="E7045" i="6"/>
  <c r="F7045" i="6"/>
  <c r="AN7048" i="6"/>
  <c r="AO7048" i="6"/>
  <c r="AP7048" i="6"/>
  <c r="AQ7048" i="6"/>
  <c r="E7046" i="6"/>
  <c r="F7046" i="6"/>
  <c r="AN7049" i="6"/>
  <c r="AO7049" i="6"/>
  <c r="AP7049" i="6"/>
  <c r="AQ7049" i="6"/>
  <c r="E7047" i="6"/>
  <c r="F7047" i="6"/>
  <c r="AN7050" i="6"/>
  <c r="AO7050" i="6"/>
  <c r="AP7050" i="6"/>
  <c r="AQ7050" i="6"/>
  <c r="E7048" i="6"/>
  <c r="F7048" i="6"/>
  <c r="AN7051" i="6"/>
  <c r="AO7051" i="6"/>
  <c r="AP7051" i="6"/>
  <c r="AQ7051" i="6"/>
  <c r="E7049" i="6"/>
  <c r="F7049" i="6"/>
  <c r="AN7052" i="6"/>
  <c r="AO7052" i="6"/>
  <c r="AP7052" i="6"/>
  <c r="AQ7052" i="6"/>
  <c r="E7050" i="6"/>
  <c r="F7050" i="6"/>
  <c r="AN7053" i="6"/>
  <c r="AO7053" i="6"/>
  <c r="AP7053" i="6"/>
  <c r="AQ7053" i="6"/>
  <c r="E7051" i="6"/>
  <c r="F7051" i="6"/>
  <c r="AN7054" i="6"/>
  <c r="AO7054" i="6"/>
  <c r="AP7054" i="6"/>
  <c r="AQ7054" i="6"/>
  <c r="E7052" i="6"/>
  <c r="F7052" i="6"/>
  <c r="AN7055" i="6"/>
  <c r="AO7055" i="6"/>
  <c r="AP7055" i="6"/>
  <c r="AQ7055" i="6"/>
  <c r="E7053" i="6"/>
  <c r="F7053" i="6"/>
  <c r="AN7056" i="6"/>
  <c r="AO7056" i="6"/>
  <c r="AP7056" i="6"/>
  <c r="AQ7056" i="6"/>
  <c r="E7054" i="6"/>
  <c r="F7054" i="6"/>
  <c r="AN7057" i="6"/>
  <c r="AO7057" i="6"/>
  <c r="AP7057" i="6"/>
  <c r="AQ7057" i="6"/>
  <c r="E7055" i="6"/>
  <c r="F7055" i="6"/>
  <c r="AN7058" i="6"/>
  <c r="AO7058" i="6"/>
  <c r="AP7058" i="6"/>
  <c r="AQ7058" i="6"/>
  <c r="E7056" i="6"/>
  <c r="F7056" i="6"/>
  <c r="AN7059" i="6"/>
  <c r="AO7059" i="6"/>
  <c r="AP7059" i="6"/>
  <c r="AQ7059" i="6"/>
  <c r="E7057" i="6"/>
  <c r="F7057" i="6"/>
  <c r="AN7060" i="6"/>
  <c r="AO7060" i="6"/>
  <c r="AP7060" i="6"/>
  <c r="AQ7060" i="6"/>
  <c r="E7058" i="6"/>
  <c r="F7058" i="6"/>
  <c r="AN7061" i="6"/>
  <c r="AO7061" i="6"/>
  <c r="AP7061" i="6"/>
  <c r="AQ7061" i="6"/>
  <c r="E7059" i="6"/>
  <c r="F7059" i="6"/>
  <c r="AN7062" i="6"/>
  <c r="AO7062" i="6"/>
  <c r="AP7062" i="6"/>
  <c r="AQ7062" i="6"/>
  <c r="E7060" i="6"/>
  <c r="F7060" i="6"/>
  <c r="AN7063" i="6"/>
  <c r="AO7063" i="6"/>
  <c r="AP7063" i="6"/>
  <c r="AQ7063" i="6"/>
  <c r="E7061" i="6"/>
  <c r="F7061" i="6"/>
  <c r="AN7064" i="6"/>
  <c r="AO7064" i="6"/>
  <c r="AP7064" i="6"/>
  <c r="AQ7064" i="6"/>
  <c r="E7062" i="6"/>
  <c r="F7062" i="6"/>
  <c r="AN7065" i="6"/>
  <c r="AO7065" i="6"/>
  <c r="AP7065" i="6"/>
  <c r="AQ7065" i="6"/>
  <c r="E7063" i="6"/>
  <c r="F7063" i="6"/>
  <c r="AN7066" i="6"/>
  <c r="AO7066" i="6"/>
  <c r="AP7066" i="6"/>
  <c r="AQ7066" i="6"/>
  <c r="E7064" i="6"/>
  <c r="F7064" i="6"/>
  <c r="AN7067" i="6"/>
  <c r="AO7067" i="6"/>
  <c r="AP7067" i="6"/>
  <c r="AQ7067" i="6"/>
  <c r="E7065" i="6"/>
  <c r="F7065" i="6"/>
  <c r="AN7068" i="6"/>
  <c r="AO7068" i="6"/>
  <c r="AP7068" i="6"/>
  <c r="AQ7068" i="6"/>
  <c r="E7066" i="6"/>
  <c r="F7066" i="6"/>
  <c r="AN7069" i="6"/>
  <c r="AO7069" i="6"/>
  <c r="AP7069" i="6"/>
  <c r="AQ7069" i="6"/>
  <c r="E7067" i="6"/>
  <c r="F7067" i="6"/>
  <c r="AN7070" i="6"/>
  <c r="AO7070" i="6"/>
  <c r="AP7070" i="6"/>
  <c r="AQ7070" i="6"/>
  <c r="E7068" i="6"/>
  <c r="F7068" i="6"/>
  <c r="AN7071" i="6"/>
  <c r="AO7071" i="6"/>
  <c r="AP7071" i="6"/>
  <c r="AQ7071" i="6"/>
  <c r="E7069" i="6"/>
  <c r="F7069" i="6"/>
  <c r="AN7072" i="6"/>
  <c r="AO7072" i="6"/>
  <c r="AP7072" i="6"/>
  <c r="AQ7072" i="6"/>
  <c r="E7070" i="6"/>
  <c r="F7070" i="6"/>
  <c r="AN7073" i="6"/>
  <c r="AO7073" i="6"/>
  <c r="AP7073" i="6"/>
  <c r="AQ7073" i="6"/>
  <c r="E7071" i="6"/>
  <c r="F7071" i="6"/>
  <c r="AN7074" i="6"/>
  <c r="AO7074" i="6"/>
  <c r="AP7074" i="6"/>
  <c r="AQ7074" i="6"/>
  <c r="E7072" i="6"/>
  <c r="F7072" i="6"/>
  <c r="AN7075" i="6"/>
  <c r="AO7075" i="6"/>
  <c r="AP7075" i="6"/>
  <c r="AQ7075" i="6"/>
  <c r="E7073" i="6"/>
  <c r="F7073" i="6"/>
  <c r="AN7076" i="6"/>
  <c r="AO7076" i="6"/>
  <c r="AP7076" i="6"/>
  <c r="AQ7076" i="6"/>
  <c r="E7074" i="6"/>
  <c r="F7074" i="6"/>
  <c r="AN7077" i="6"/>
  <c r="AO7077" i="6"/>
  <c r="AP7077" i="6"/>
  <c r="AQ7077" i="6"/>
  <c r="E7075" i="6"/>
  <c r="F7075" i="6"/>
  <c r="AN7078" i="6"/>
  <c r="AO7078" i="6"/>
  <c r="AP7078" i="6"/>
  <c r="AQ7078" i="6"/>
  <c r="E7076" i="6"/>
  <c r="F7076" i="6"/>
  <c r="AN7079" i="6"/>
  <c r="AO7079" i="6"/>
  <c r="AP7079" i="6"/>
  <c r="AQ7079" i="6"/>
  <c r="E7077" i="6"/>
  <c r="F7077" i="6"/>
  <c r="AN7080" i="6"/>
  <c r="AO7080" i="6"/>
  <c r="AP7080" i="6"/>
  <c r="AQ7080" i="6"/>
  <c r="E7078" i="6"/>
  <c r="F7078" i="6"/>
  <c r="AN7081" i="6"/>
  <c r="AO7081" i="6"/>
  <c r="AP7081" i="6"/>
  <c r="AQ7081" i="6"/>
  <c r="E7079" i="6"/>
  <c r="F7079" i="6"/>
  <c r="AN7082" i="6"/>
  <c r="AO7082" i="6"/>
  <c r="AP7082" i="6"/>
  <c r="AQ7082" i="6"/>
  <c r="E7080" i="6"/>
  <c r="F7080" i="6"/>
  <c r="AN7083" i="6"/>
  <c r="AO7083" i="6"/>
  <c r="AP7083" i="6"/>
  <c r="AQ7083" i="6"/>
  <c r="E7081" i="6"/>
  <c r="F7081" i="6"/>
  <c r="AN7084" i="6"/>
  <c r="AO7084" i="6"/>
  <c r="AP7084" i="6"/>
  <c r="AQ7084" i="6"/>
  <c r="E7082" i="6"/>
  <c r="F7082" i="6"/>
  <c r="AN7085" i="6"/>
  <c r="AO7085" i="6"/>
  <c r="AP7085" i="6"/>
  <c r="AQ7085" i="6"/>
  <c r="E7083" i="6"/>
  <c r="F7083" i="6"/>
  <c r="AN7086" i="6"/>
  <c r="AO7086" i="6"/>
  <c r="AP7086" i="6"/>
  <c r="AQ7086" i="6"/>
  <c r="E7084" i="6"/>
  <c r="F7084" i="6"/>
  <c r="AN7087" i="6"/>
  <c r="AO7087" i="6"/>
  <c r="AP7087" i="6"/>
  <c r="AQ7087" i="6"/>
  <c r="E7085" i="6"/>
  <c r="F7085" i="6"/>
  <c r="AN7088" i="6"/>
  <c r="AO7088" i="6"/>
  <c r="AP7088" i="6"/>
  <c r="AQ7088" i="6"/>
  <c r="E7086" i="6"/>
  <c r="F7086" i="6"/>
  <c r="AN7089" i="6"/>
  <c r="AO7089" i="6"/>
  <c r="AP7089" i="6"/>
  <c r="AQ7089" i="6"/>
  <c r="E7087" i="6"/>
  <c r="F7087" i="6"/>
  <c r="AN7090" i="6"/>
  <c r="AO7090" i="6"/>
  <c r="AP7090" i="6"/>
  <c r="AQ7090" i="6"/>
  <c r="E7088" i="6"/>
  <c r="F7088" i="6"/>
  <c r="AN7091" i="6"/>
  <c r="AO7091" i="6"/>
  <c r="AP7091" i="6"/>
  <c r="AQ7091" i="6"/>
  <c r="E7089" i="6"/>
  <c r="F7089" i="6"/>
  <c r="AN7092" i="6"/>
  <c r="AO7092" i="6"/>
  <c r="AP7092" i="6"/>
  <c r="AQ7092" i="6"/>
  <c r="E7090" i="6"/>
  <c r="F7090" i="6"/>
  <c r="AN7093" i="6"/>
  <c r="AO7093" i="6"/>
  <c r="AP7093" i="6"/>
  <c r="AQ7093" i="6"/>
  <c r="E7091" i="6"/>
  <c r="F7091" i="6"/>
  <c r="AN7094" i="6"/>
  <c r="AO7094" i="6"/>
  <c r="AP7094" i="6"/>
  <c r="AQ7094" i="6"/>
  <c r="E7092" i="6"/>
  <c r="F7092" i="6"/>
  <c r="AN7095" i="6"/>
  <c r="AO7095" i="6"/>
  <c r="AP7095" i="6"/>
  <c r="AQ7095" i="6"/>
  <c r="E7093" i="6"/>
  <c r="F7093" i="6"/>
  <c r="AN7096" i="6"/>
  <c r="AO7096" i="6"/>
  <c r="AP7096" i="6"/>
  <c r="AQ7096" i="6"/>
  <c r="E7094" i="6"/>
  <c r="F7094" i="6"/>
  <c r="AN7097" i="6"/>
  <c r="AO7097" i="6"/>
  <c r="AP7097" i="6"/>
  <c r="AQ7097" i="6"/>
  <c r="E7095" i="6"/>
  <c r="F7095" i="6"/>
  <c r="AN7098" i="6"/>
  <c r="AO7098" i="6"/>
  <c r="AP7098" i="6"/>
  <c r="AQ7098" i="6"/>
  <c r="E7096" i="6"/>
  <c r="F7096" i="6"/>
  <c r="AN7099" i="6"/>
  <c r="AO7099" i="6"/>
  <c r="AP7099" i="6"/>
  <c r="AQ7099" i="6"/>
  <c r="E7097" i="6"/>
  <c r="F7097" i="6"/>
  <c r="AN7100" i="6"/>
  <c r="AO7100" i="6"/>
  <c r="AP7100" i="6"/>
  <c r="AQ7100" i="6"/>
  <c r="E7098" i="6"/>
  <c r="F7098" i="6"/>
  <c r="AN7101" i="6"/>
  <c r="AO7101" i="6"/>
  <c r="AP7101" i="6"/>
  <c r="AQ7101" i="6"/>
  <c r="E7099" i="6"/>
  <c r="F7099" i="6"/>
  <c r="AN7102" i="6"/>
  <c r="AO7102" i="6"/>
  <c r="AP7102" i="6"/>
  <c r="AQ7102" i="6"/>
  <c r="E7100" i="6"/>
  <c r="F7100" i="6"/>
  <c r="AN7103" i="6"/>
  <c r="AO7103" i="6"/>
  <c r="AP7103" i="6"/>
  <c r="AQ7103" i="6"/>
  <c r="E7101" i="6"/>
  <c r="F7101" i="6"/>
  <c r="AN7104" i="6"/>
  <c r="AO7104" i="6"/>
  <c r="AP7104" i="6"/>
  <c r="AQ7104" i="6"/>
  <c r="E7102" i="6"/>
  <c r="F7102" i="6"/>
  <c r="AN7105" i="6"/>
  <c r="AO7105" i="6"/>
  <c r="AP7105" i="6"/>
  <c r="AQ7105" i="6"/>
  <c r="E7103" i="6"/>
  <c r="F7103" i="6"/>
  <c r="AN7106" i="6"/>
  <c r="AO7106" i="6"/>
  <c r="AP7106" i="6"/>
  <c r="AQ7106" i="6"/>
  <c r="E7104" i="6"/>
  <c r="F7104" i="6"/>
  <c r="AN7107" i="6"/>
  <c r="AO7107" i="6"/>
  <c r="AP7107" i="6"/>
  <c r="AQ7107" i="6"/>
  <c r="E7105" i="6"/>
  <c r="F7105" i="6"/>
  <c r="AN7108" i="6"/>
  <c r="AO7108" i="6"/>
  <c r="AP7108" i="6"/>
  <c r="AQ7108" i="6"/>
  <c r="E7106" i="6"/>
  <c r="F7106" i="6"/>
  <c r="AN7109" i="6"/>
  <c r="AO7109" i="6"/>
  <c r="AP7109" i="6"/>
  <c r="AQ7109" i="6"/>
  <c r="E7107" i="6"/>
  <c r="F7107" i="6"/>
  <c r="AN7110" i="6"/>
  <c r="AO7110" i="6"/>
  <c r="AP7110" i="6"/>
  <c r="AQ7110" i="6"/>
  <c r="E7108" i="6"/>
  <c r="F7108" i="6"/>
  <c r="AN7111" i="6"/>
  <c r="AO7111" i="6"/>
  <c r="AP7111" i="6"/>
  <c r="AQ7111" i="6"/>
  <c r="E7109" i="6"/>
  <c r="F7109" i="6"/>
  <c r="AN7112" i="6"/>
  <c r="AO7112" i="6"/>
  <c r="AP7112" i="6"/>
  <c r="AQ7112" i="6"/>
  <c r="E7110" i="6"/>
  <c r="F7110" i="6"/>
  <c r="AN7113" i="6"/>
  <c r="AO7113" i="6"/>
  <c r="AP7113" i="6"/>
  <c r="AQ7113" i="6"/>
  <c r="E7111" i="6"/>
  <c r="F7111" i="6"/>
  <c r="AN7114" i="6"/>
  <c r="AO7114" i="6"/>
  <c r="AP7114" i="6"/>
  <c r="AQ7114" i="6"/>
  <c r="E7112" i="6"/>
  <c r="F7112" i="6"/>
  <c r="AN7115" i="6"/>
  <c r="AO7115" i="6"/>
  <c r="AP7115" i="6"/>
  <c r="AQ7115" i="6"/>
  <c r="E7113" i="6"/>
  <c r="F7113" i="6"/>
  <c r="AN7116" i="6"/>
  <c r="AO7116" i="6"/>
  <c r="AP7116" i="6"/>
  <c r="AQ7116" i="6"/>
  <c r="E7114" i="6"/>
  <c r="F7114" i="6"/>
  <c r="AN7117" i="6"/>
  <c r="AO7117" i="6"/>
  <c r="AP7117" i="6"/>
  <c r="AQ7117" i="6"/>
  <c r="E7115" i="6"/>
  <c r="F7115" i="6"/>
  <c r="AN7118" i="6"/>
  <c r="AO7118" i="6"/>
  <c r="AP7118" i="6"/>
  <c r="AQ7118" i="6"/>
  <c r="E7116" i="6"/>
  <c r="F7116" i="6"/>
  <c r="AN7119" i="6"/>
  <c r="AO7119" i="6"/>
  <c r="AP7119" i="6"/>
  <c r="AQ7119" i="6"/>
  <c r="E7117" i="6"/>
  <c r="F7117" i="6"/>
  <c r="AN7120" i="6"/>
  <c r="AO7120" i="6"/>
  <c r="AP7120" i="6"/>
  <c r="AQ7120" i="6"/>
  <c r="E7118" i="6"/>
  <c r="F7118" i="6"/>
  <c r="AN7121" i="6"/>
  <c r="AO7121" i="6"/>
  <c r="AP7121" i="6"/>
  <c r="AQ7121" i="6"/>
  <c r="E7119" i="6"/>
  <c r="F7119" i="6"/>
  <c r="AN7122" i="6"/>
  <c r="AO7122" i="6"/>
  <c r="AP7122" i="6"/>
  <c r="AQ7122" i="6"/>
  <c r="E7120" i="6"/>
  <c r="F7120" i="6"/>
  <c r="AN7123" i="6"/>
  <c r="AO7123" i="6"/>
  <c r="AP7123" i="6"/>
  <c r="AQ7123" i="6"/>
  <c r="E7121" i="6"/>
  <c r="F7121" i="6"/>
  <c r="AN7124" i="6"/>
  <c r="AO7124" i="6"/>
  <c r="AP7124" i="6"/>
  <c r="AQ7124" i="6"/>
  <c r="E7122" i="6"/>
  <c r="F7122" i="6"/>
  <c r="AN7125" i="6"/>
  <c r="AO7125" i="6"/>
  <c r="AP7125" i="6"/>
  <c r="AQ7125" i="6"/>
  <c r="E7123" i="6"/>
  <c r="F7123" i="6"/>
  <c r="AN7126" i="6"/>
  <c r="AO7126" i="6"/>
  <c r="AP7126" i="6"/>
  <c r="AQ7126" i="6"/>
  <c r="E7124" i="6"/>
  <c r="F7124" i="6"/>
  <c r="AN7127" i="6"/>
  <c r="AO7127" i="6"/>
  <c r="AP7127" i="6"/>
  <c r="AQ7127" i="6"/>
  <c r="E7125" i="6"/>
  <c r="F7125" i="6"/>
  <c r="AN7128" i="6"/>
  <c r="AO7128" i="6"/>
  <c r="AP7128" i="6"/>
  <c r="AQ7128" i="6"/>
  <c r="E7126" i="6"/>
  <c r="F7126" i="6"/>
  <c r="AN7129" i="6"/>
  <c r="AO7129" i="6"/>
  <c r="AP7129" i="6"/>
  <c r="AQ7129" i="6"/>
  <c r="E7127" i="6"/>
  <c r="F7127" i="6"/>
  <c r="AN7130" i="6"/>
  <c r="AO7130" i="6"/>
  <c r="AP7130" i="6"/>
  <c r="AQ7130" i="6"/>
  <c r="E7128" i="6"/>
  <c r="F7128" i="6"/>
  <c r="AN7131" i="6"/>
  <c r="AO7131" i="6"/>
  <c r="AP7131" i="6"/>
  <c r="AQ7131" i="6"/>
  <c r="E7129" i="6"/>
  <c r="F7129" i="6"/>
  <c r="AN7132" i="6"/>
  <c r="AO7132" i="6"/>
  <c r="AP7132" i="6"/>
  <c r="AQ7132" i="6"/>
  <c r="E7130" i="6"/>
  <c r="F7130" i="6"/>
  <c r="AN7133" i="6"/>
  <c r="AO7133" i="6"/>
  <c r="AP7133" i="6"/>
  <c r="AQ7133" i="6"/>
  <c r="E7131" i="6"/>
  <c r="F7131" i="6"/>
  <c r="AN7134" i="6"/>
  <c r="AO7134" i="6"/>
  <c r="AP7134" i="6"/>
  <c r="AQ7134" i="6"/>
  <c r="E7132" i="6"/>
  <c r="F7132" i="6"/>
  <c r="AN7135" i="6"/>
  <c r="AO7135" i="6"/>
  <c r="AP7135" i="6"/>
  <c r="AQ7135" i="6"/>
  <c r="E7133" i="6"/>
  <c r="F7133" i="6"/>
  <c r="AN7136" i="6"/>
  <c r="AO7136" i="6"/>
  <c r="AP7136" i="6"/>
  <c r="AQ7136" i="6"/>
  <c r="E7134" i="6"/>
  <c r="F7134" i="6"/>
  <c r="AN7137" i="6"/>
  <c r="AO7137" i="6"/>
  <c r="AP7137" i="6"/>
  <c r="AQ7137" i="6"/>
  <c r="E7135" i="6"/>
  <c r="F7135" i="6"/>
  <c r="AN7138" i="6"/>
  <c r="AO7138" i="6"/>
  <c r="AP7138" i="6"/>
  <c r="AQ7138" i="6"/>
  <c r="E7136" i="6"/>
  <c r="F7136" i="6"/>
  <c r="AN7139" i="6"/>
  <c r="AO7139" i="6"/>
  <c r="AP7139" i="6"/>
  <c r="AQ7139" i="6"/>
  <c r="E7137" i="6"/>
  <c r="F7137" i="6"/>
  <c r="AN7140" i="6"/>
  <c r="AO7140" i="6"/>
  <c r="AP7140" i="6"/>
  <c r="AQ7140" i="6"/>
  <c r="E7138" i="6"/>
  <c r="F7138" i="6"/>
  <c r="AN7141" i="6"/>
  <c r="AO7141" i="6"/>
  <c r="AP7141" i="6"/>
  <c r="AQ7141" i="6"/>
  <c r="E7139" i="6"/>
  <c r="F7139" i="6"/>
  <c r="AN7142" i="6"/>
  <c r="AO7142" i="6"/>
  <c r="AP7142" i="6"/>
  <c r="AQ7142" i="6"/>
  <c r="E7140" i="6"/>
  <c r="F7140" i="6"/>
  <c r="AN7143" i="6"/>
  <c r="AO7143" i="6"/>
  <c r="AP7143" i="6"/>
  <c r="AQ7143" i="6"/>
  <c r="E7141" i="6"/>
  <c r="F7141" i="6"/>
  <c r="AN7144" i="6"/>
  <c r="AO7144" i="6"/>
  <c r="AP7144" i="6"/>
  <c r="AQ7144" i="6"/>
  <c r="E7142" i="6"/>
  <c r="F7142" i="6"/>
  <c r="AN7145" i="6"/>
  <c r="AO7145" i="6"/>
  <c r="AP7145" i="6"/>
  <c r="AQ7145" i="6"/>
  <c r="E7143" i="6"/>
  <c r="F7143" i="6"/>
  <c r="AN7146" i="6"/>
  <c r="AO7146" i="6"/>
  <c r="AP7146" i="6"/>
  <c r="AQ7146" i="6"/>
  <c r="E7144" i="6"/>
  <c r="F7144" i="6"/>
  <c r="AN7147" i="6"/>
  <c r="AO7147" i="6"/>
  <c r="AP7147" i="6"/>
  <c r="AQ7147" i="6"/>
  <c r="E7145" i="6"/>
  <c r="F7145" i="6"/>
  <c r="AN7148" i="6"/>
  <c r="AO7148" i="6"/>
  <c r="AP7148" i="6"/>
  <c r="AQ7148" i="6"/>
  <c r="E7146" i="6"/>
  <c r="F7146" i="6"/>
  <c r="AN7149" i="6"/>
  <c r="AO7149" i="6"/>
  <c r="AP7149" i="6"/>
  <c r="AQ7149" i="6"/>
  <c r="E7147" i="6"/>
  <c r="F7147" i="6"/>
  <c r="AN7150" i="6"/>
  <c r="AO7150" i="6"/>
  <c r="AP7150" i="6"/>
  <c r="AQ7150" i="6"/>
  <c r="E7148" i="6"/>
  <c r="F7148" i="6"/>
  <c r="AN7151" i="6"/>
  <c r="AO7151" i="6"/>
  <c r="AP7151" i="6"/>
  <c r="AQ7151" i="6"/>
  <c r="E7149" i="6"/>
  <c r="F7149" i="6"/>
  <c r="AN7152" i="6"/>
  <c r="AO7152" i="6"/>
  <c r="AP7152" i="6"/>
  <c r="AQ7152" i="6"/>
  <c r="E7150" i="6"/>
  <c r="F7150" i="6"/>
  <c r="AN7153" i="6"/>
  <c r="AO7153" i="6"/>
  <c r="AP7153" i="6"/>
  <c r="AQ7153" i="6"/>
  <c r="E7151" i="6"/>
  <c r="F7151" i="6"/>
  <c r="AN7154" i="6"/>
  <c r="AO7154" i="6"/>
  <c r="AP7154" i="6"/>
  <c r="AQ7154" i="6"/>
  <c r="E7152" i="6"/>
  <c r="F7152" i="6"/>
  <c r="AN7155" i="6"/>
  <c r="AO7155" i="6"/>
  <c r="AP7155" i="6"/>
  <c r="AQ7155" i="6"/>
  <c r="E7153" i="6"/>
  <c r="F7153" i="6"/>
  <c r="AN7156" i="6"/>
  <c r="AO7156" i="6"/>
  <c r="AP7156" i="6"/>
  <c r="AQ7156" i="6"/>
  <c r="E7154" i="6"/>
  <c r="F7154" i="6"/>
  <c r="AN7157" i="6"/>
  <c r="AO7157" i="6"/>
  <c r="AP7157" i="6"/>
  <c r="AQ7157" i="6"/>
  <c r="E7155" i="6"/>
  <c r="F7155" i="6"/>
  <c r="AN7158" i="6"/>
  <c r="AO7158" i="6"/>
  <c r="AP7158" i="6"/>
  <c r="AQ7158" i="6"/>
  <c r="E7156" i="6"/>
  <c r="F7156" i="6"/>
  <c r="AN7159" i="6"/>
  <c r="AO7159" i="6"/>
  <c r="AP7159" i="6"/>
  <c r="AQ7159" i="6"/>
  <c r="E7157" i="6"/>
  <c r="F7157" i="6"/>
  <c r="AN7160" i="6"/>
  <c r="AO7160" i="6"/>
  <c r="AP7160" i="6"/>
  <c r="AQ7160" i="6"/>
  <c r="E7158" i="6"/>
  <c r="F7158" i="6"/>
  <c r="AN7161" i="6"/>
  <c r="AO7161" i="6"/>
  <c r="AP7161" i="6"/>
  <c r="AQ7161" i="6"/>
  <c r="E7159" i="6"/>
  <c r="F7159" i="6"/>
  <c r="AN7162" i="6"/>
  <c r="AO7162" i="6"/>
  <c r="AP7162" i="6"/>
  <c r="AQ7162" i="6"/>
  <c r="E7160" i="6"/>
  <c r="F7160" i="6"/>
  <c r="AN7163" i="6"/>
  <c r="AO7163" i="6"/>
  <c r="AP7163" i="6"/>
  <c r="AQ7163" i="6"/>
  <c r="E7161" i="6"/>
  <c r="F7161" i="6"/>
  <c r="AN7164" i="6"/>
  <c r="AO7164" i="6"/>
  <c r="AP7164" i="6"/>
  <c r="AQ7164" i="6"/>
  <c r="E7162" i="6"/>
  <c r="F7162" i="6"/>
  <c r="AN7165" i="6"/>
  <c r="AO7165" i="6"/>
  <c r="AP7165" i="6"/>
  <c r="AQ7165" i="6"/>
  <c r="E7163" i="6"/>
  <c r="F7163" i="6"/>
  <c r="AN7166" i="6"/>
  <c r="AO7166" i="6"/>
  <c r="AP7166" i="6"/>
  <c r="AQ7166" i="6"/>
  <c r="E7164" i="6"/>
  <c r="F7164" i="6"/>
  <c r="AN7167" i="6"/>
  <c r="AO7167" i="6"/>
  <c r="AP7167" i="6"/>
  <c r="AQ7167" i="6"/>
  <c r="E7165" i="6"/>
  <c r="F7165" i="6"/>
  <c r="AN7168" i="6"/>
  <c r="AO7168" i="6"/>
  <c r="AP7168" i="6"/>
  <c r="AQ7168" i="6"/>
  <c r="E7166" i="6"/>
  <c r="F7166" i="6"/>
  <c r="AN7169" i="6"/>
  <c r="AO7169" i="6"/>
  <c r="AP7169" i="6"/>
  <c r="AQ7169" i="6"/>
  <c r="E7167" i="6"/>
  <c r="F7167" i="6"/>
  <c r="AN7170" i="6"/>
  <c r="AO7170" i="6"/>
  <c r="AP7170" i="6"/>
  <c r="AQ7170" i="6"/>
  <c r="E7168" i="6"/>
  <c r="F7168" i="6"/>
  <c r="AN7171" i="6"/>
  <c r="AO7171" i="6"/>
  <c r="AP7171" i="6"/>
  <c r="AQ7171" i="6"/>
  <c r="E7169" i="6"/>
  <c r="F7169" i="6"/>
  <c r="AN7172" i="6"/>
  <c r="AO7172" i="6"/>
  <c r="AP7172" i="6"/>
  <c r="AQ7172" i="6"/>
  <c r="E7170" i="6"/>
  <c r="F7170" i="6"/>
  <c r="AN7173" i="6"/>
  <c r="AO7173" i="6"/>
  <c r="AP7173" i="6"/>
  <c r="AQ7173" i="6"/>
  <c r="E7171" i="6"/>
  <c r="F7171" i="6"/>
  <c r="AN7174" i="6"/>
  <c r="AO7174" i="6"/>
  <c r="AP7174" i="6"/>
  <c r="AQ7174" i="6"/>
  <c r="E7172" i="6"/>
  <c r="F7172" i="6"/>
  <c r="AN7175" i="6"/>
  <c r="AO7175" i="6"/>
  <c r="AP7175" i="6"/>
  <c r="AQ7175" i="6"/>
  <c r="E7173" i="6"/>
  <c r="F7173" i="6"/>
  <c r="AN7176" i="6"/>
  <c r="AO7176" i="6"/>
  <c r="AP7176" i="6"/>
  <c r="AQ7176" i="6"/>
  <c r="E7174" i="6"/>
  <c r="F7174" i="6"/>
  <c r="AN7177" i="6"/>
  <c r="AO7177" i="6"/>
  <c r="AP7177" i="6"/>
  <c r="AQ7177" i="6"/>
  <c r="E7175" i="6"/>
  <c r="F7175" i="6"/>
  <c r="AN7178" i="6"/>
  <c r="AO7178" i="6"/>
  <c r="AP7178" i="6"/>
  <c r="AQ7178" i="6"/>
  <c r="E7176" i="6"/>
  <c r="F7176" i="6"/>
  <c r="AN7179" i="6"/>
  <c r="AO7179" i="6"/>
  <c r="AP7179" i="6"/>
  <c r="AQ7179" i="6"/>
  <c r="E7177" i="6"/>
  <c r="F7177" i="6"/>
  <c r="AN7180" i="6"/>
  <c r="AO7180" i="6"/>
  <c r="AP7180" i="6"/>
  <c r="AQ7180" i="6"/>
  <c r="E7178" i="6"/>
  <c r="F7178" i="6"/>
  <c r="AN7181" i="6"/>
  <c r="AO7181" i="6"/>
  <c r="AP7181" i="6"/>
  <c r="AQ7181" i="6"/>
  <c r="E7179" i="6"/>
  <c r="F7179" i="6"/>
  <c r="AN7182" i="6"/>
  <c r="AO7182" i="6"/>
  <c r="AP7182" i="6"/>
  <c r="AQ7182" i="6"/>
  <c r="E7180" i="6"/>
  <c r="F7180" i="6"/>
  <c r="AN7183" i="6"/>
  <c r="AO7183" i="6"/>
  <c r="AP7183" i="6"/>
  <c r="AQ7183" i="6"/>
  <c r="E7181" i="6"/>
  <c r="F7181" i="6"/>
  <c r="AN7184" i="6"/>
  <c r="AO7184" i="6"/>
  <c r="AP7184" i="6"/>
  <c r="AQ7184" i="6"/>
  <c r="E7182" i="6"/>
  <c r="F7182" i="6"/>
  <c r="AN7185" i="6"/>
  <c r="AO7185" i="6"/>
  <c r="AP7185" i="6"/>
  <c r="AQ7185" i="6"/>
  <c r="E7183" i="6"/>
  <c r="F7183" i="6"/>
  <c r="AN7186" i="6"/>
  <c r="AO7186" i="6"/>
  <c r="AP7186" i="6"/>
  <c r="AQ7186" i="6"/>
  <c r="E7184" i="6"/>
  <c r="F7184" i="6"/>
  <c r="AN7187" i="6"/>
  <c r="AO7187" i="6"/>
  <c r="AP7187" i="6"/>
  <c r="AQ7187" i="6"/>
  <c r="E7185" i="6"/>
  <c r="F7185" i="6"/>
  <c r="AN7188" i="6"/>
  <c r="AO7188" i="6"/>
  <c r="AP7188" i="6"/>
  <c r="AQ7188" i="6"/>
  <c r="E7186" i="6"/>
  <c r="F7186" i="6"/>
  <c r="AN7189" i="6"/>
  <c r="AO7189" i="6"/>
  <c r="AP7189" i="6"/>
  <c r="AQ7189" i="6"/>
  <c r="E7187" i="6"/>
  <c r="F7187" i="6"/>
  <c r="AN7190" i="6"/>
  <c r="AO7190" i="6"/>
  <c r="AP7190" i="6"/>
  <c r="AQ7190" i="6"/>
  <c r="E7188" i="6"/>
  <c r="F7188" i="6"/>
  <c r="AN7191" i="6"/>
  <c r="AO7191" i="6"/>
  <c r="AP7191" i="6"/>
  <c r="AQ7191" i="6"/>
  <c r="E7189" i="6"/>
  <c r="F7189" i="6"/>
  <c r="AN7192" i="6"/>
  <c r="AO7192" i="6"/>
  <c r="AP7192" i="6"/>
  <c r="AQ7192" i="6"/>
  <c r="E7190" i="6"/>
  <c r="F7190" i="6"/>
  <c r="AN7193" i="6"/>
  <c r="AO7193" i="6"/>
  <c r="AP7193" i="6"/>
  <c r="AQ7193" i="6"/>
  <c r="E7191" i="6"/>
  <c r="F7191" i="6"/>
  <c r="AN7194" i="6"/>
  <c r="AO7194" i="6"/>
  <c r="AP7194" i="6"/>
  <c r="AQ7194" i="6"/>
  <c r="E7192" i="6"/>
  <c r="F7192" i="6"/>
  <c r="AN7195" i="6"/>
  <c r="AO7195" i="6"/>
  <c r="AP7195" i="6"/>
  <c r="AQ7195" i="6"/>
  <c r="E7193" i="6"/>
  <c r="F7193" i="6"/>
  <c r="AN7196" i="6"/>
  <c r="AO7196" i="6"/>
  <c r="AP7196" i="6"/>
  <c r="AQ7196" i="6"/>
  <c r="E7194" i="6"/>
  <c r="F7194" i="6"/>
  <c r="AN7197" i="6"/>
  <c r="AO7197" i="6"/>
  <c r="AP7197" i="6"/>
  <c r="AQ7197" i="6"/>
  <c r="E7195" i="6"/>
  <c r="F7195" i="6"/>
  <c r="AN7198" i="6"/>
  <c r="AO7198" i="6"/>
  <c r="AP7198" i="6"/>
  <c r="AQ7198" i="6"/>
  <c r="E7196" i="6"/>
  <c r="F7196" i="6"/>
  <c r="AN7199" i="6"/>
  <c r="AO7199" i="6"/>
  <c r="AP7199" i="6"/>
  <c r="AQ7199" i="6"/>
  <c r="E7197" i="6"/>
  <c r="F7197" i="6"/>
  <c r="AN7200" i="6"/>
  <c r="AO7200" i="6"/>
  <c r="AP7200" i="6"/>
  <c r="AQ7200" i="6"/>
  <c r="E7198" i="6"/>
  <c r="F7198" i="6"/>
  <c r="AN7201" i="6"/>
  <c r="AO7201" i="6"/>
  <c r="AP7201" i="6"/>
  <c r="AQ7201" i="6"/>
  <c r="E7199" i="6"/>
  <c r="F7199" i="6"/>
  <c r="AN7202" i="6"/>
  <c r="AO7202" i="6"/>
  <c r="AP7202" i="6"/>
  <c r="AQ7202" i="6"/>
  <c r="E7200" i="6"/>
  <c r="F7200" i="6"/>
  <c r="AN7203" i="6"/>
  <c r="AO7203" i="6"/>
  <c r="AP7203" i="6"/>
  <c r="AQ7203" i="6"/>
  <c r="E7201" i="6"/>
  <c r="F7201" i="6"/>
  <c r="AN7204" i="6"/>
  <c r="AO7204" i="6"/>
  <c r="AP7204" i="6"/>
  <c r="AQ7204" i="6"/>
  <c r="E7202" i="6"/>
  <c r="F7202" i="6"/>
  <c r="AN7205" i="6"/>
  <c r="AO7205" i="6"/>
  <c r="AP7205" i="6"/>
  <c r="AQ7205" i="6"/>
  <c r="E7203" i="6"/>
  <c r="F7203" i="6"/>
  <c r="AN7206" i="6"/>
  <c r="AO7206" i="6"/>
  <c r="AP7206" i="6"/>
  <c r="AQ7206" i="6"/>
  <c r="E7204" i="6"/>
  <c r="F7204" i="6"/>
  <c r="AN7207" i="6"/>
  <c r="AO7207" i="6"/>
  <c r="AP7207" i="6"/>
  <c r="AQ7207" i="6"/>
  <c r="E7205" i="6"/>
  <c r="F7205" i="6"/>
  <c r="AN7208" i="6"/>
  <c r="AO7208" i="6"/>
  <c r="AP7208" i="6"/>
  <c r="AQ7208" i="6"/>
  <c r="E7206" i="6"/>
  <c r="F7206" i="6"/>
  <c r="AN7209" i="6"/>
  <c r="AO7209" i="6"/>
  <c r="AP7209" i="6"/>
  <c r="AQ7209" i="6"/>
  <c r="E7207" i="6"/>
  <c r="F7207" i="6"/>
  <c r="AN7210" i="6"/>
  <c r="AO7210" i="6"/>
  <c r="AP7210" i="6"/>
  <c r="AQ7210" i="6"/>
  <c r="E7208" i="6"/>
  <c r="F7208" i="6"/>
  <c r="AN7211" i="6"/>
  <c r="AO7211" i="6"/>
  <c r="AP7211" i="6"/>
  <c r="AQ7211" i="6"/>
  <c r="E7209" i="6"/>
  <c r="F7209" i="6"/>
  <c r="AN7212" i="6"/>
  <c r="AO7212" i="6"/>
  <c r="AP7212" i="6"/>
  <c r="AQ7212" i="6"/>
  <c r="E7210" i="6"/>
  <c r="F7210" i="6"/>
  <c r="AN7213" i="6"/>
  <c r="AO7213" i="6"/>
  <c r="AP7213" i="6"/>
  <c r="AQ7213" i="6"/>
  <c r="E7211" i="6"/>
  <c r="F7211" i="6"/>
  <c r="AN7214" i="6"/>
  <c r="AO7214" i="6"/>
  <c r="AP7214" i="6"/>
  <c r="AQ7214" i="6"/>
  <c r="E7212" i="6"/>
  <c r="F7212" i="6"/>
  <c r="AN7215" i="6"/>
  <c r="AO7215" i="6"/>
  <c r="AP7215" i="6"/>
  <c r="AQ7215" i="6"/>
  <c r="E7213" i="6"/>
  <c r="F7213" i="6"/>
  <c r="AN7216" i="6"/>
  <c r="AO7216" i="6"/>
  <c r="AP7216" i="6"/>
  <c r="AQ7216" i="6"/>
  <c r="E7214" i="6"/>
  <c r="F7214" i="6"/>
  <c r="AN7217" i="6"/>
  <c r="AO7217" i="6"/>
  <c r="AP7217" i="6"/>
  <c r="AQ7217" i="6"/>
  <c r="E7215" i="6"/>
  <c r="F7215" i="6"/>
  <c r="AN7218" i="6"/>
  <c r="AO7218" i="6"/>
  <c r="AP7218" i="6"/>
  <c r="AQ7218" i="6"/>
  <c r="E7216" i="6"/>
  <c r="F7216" i="6"/>
  <c r="AN7219" i="6"/>
  <c r="AO7219" i="6"/>
  <c r="AP7219" i="6"/>
  <c r="AQ7219" i="6"/>
  <c r="E7217" i="6"/>
  <c r="F7217" i="6"/>
  <c r="AN7220" i="6"/>
  <c r="AO7220" i="6"/>
  <c r="AP7220" i="6"/>
  <c r="AQ7220" i="6"/>
  <c r="E7218" i="6"/>
  <c r="F7218" i="6"/>
  <c r="AN7221" i="6"/>
  <c r="AO7221" i="6"/>
  <c r="AP7221" i="6"/>
  <c r="AQ7221" i="6"/>
  <c r="E7219" i="6"/>
  <c r="F7219" i="6"/>
  <c r="AN7222" i="6"/>
  <c r="AO7222" i="6"/>
  <c r="AP7222" i="6"/>
  <c r="AQ7222" i="6"/>
  <c r="E7220" i="6"/>
  <c r="F7220" i="6"/>
  <c r="AN7223" i="6"/>
  <c r="AO7223" i="6"/>
  <c r="AP7223" i="6"/>
  <c r="AQ7223" i="6"/>
  <c r="E7221" i="6"/>
  <c r="F7221" i="6"/>
  <c r="AN7224" i="6"/>
  <c r="AO7224" i="6"/>
  <c r="AP7224" i="6"/>
  <c r="AQ7224" i="6"/>
  <c r="E7222" i="6"/>
  <c r="F7222" i="6"/>
  <c r="AN7225" i="6"/>
  <c r="AO7225" i="6"/>
  <c r="AP7225" i="6"/>
  <c r="AQ7225" i="6"/>
  <c r="E7223" i="6"/>
  <c r="F7223" i="6"/>
  <c r="AN7226" i="6"/>
  <c r="AO7226" i="6"/>
  <c r="AP7226" i="6"/>
  <c r="AQ7226" i="6"/>
  <c r="E7224" i="6"/>
  <c r="F7224" i="6"/>
  <c r="AN7227" i="6"/>
  <c r="AO7227" i="6"/>
  <c r="AP7227" i="6"/>
  <c r="AQ7227" i="6"/>
  <c r="E7225" i="6"/>
  <c r="F7225" i="6"/>
  <c r="AN7228" i="6"/>
  <c r="AO7228" i="6"/>
  <c r="AP7228" i="6"/>
  <c r="AQ7228" i="6"/>
  <c r="E7226" i="6"/>
  <c r="F7226" i="6"/>
  <c r="AN7229" i="6"/>
  <c r="AO7229" i="6"/>
  <c r="AP7229" i="6"/>
  <c r="AQ7229" i="6"/>
  <c r="E7227" i="6"/>
  <c r="F7227" i="6"/>
  <c r="AN7230" i="6"/>
  <c r="AO7230" i="6"/>
  <c r="AP7230" i="6"/>
  <c r="AQ7230" i="6"/>
  <c r="E7228" i="6"/>
  <c r="F7228" i="6"/>
  <c r="AN7231" i="6"/>
  <c r="AO7231" i="6"/>
  <c r="AP7231" i="6"/>
  <c r="AQ7231" i="6"/>
  <c r="E7229" i="6"/>
  <c r="F7229" i="6"/>
  <c r="AN7232" i="6"/>
  <c r="AO7232" i="6"/>
  <c r="AP7232" i="6"/>
  <c r="AQ7232" i="6"/>
  <c r="E7230" i="6"/>
  <c r="F7230" i="6"/>
  <c r="AN7233" i="6"/>
  <c r="AO7233" i="6"/>
  <c r="AP7233" i="6"/>
  <c r="AQ7233" i="6"/>
  <c r="E7231" i="6"/>
  <c r="F7231" i="6"/>
  <c r="AN7234" i="6"/>
  <c r="AO7234" i="6"/>
  <c r="AP7234" i="6"/>
  <c r="AQ7234" i="6"/>
  <c r="E7232" i="6"/>
  <c r="F7232" i="6"/>
  <c r="AN7235" i="6"/>
  <c r="AO7235" i="6"/>
  <c r="AP7235" i="6"/>
  <c r="AQ7235" i="6"/>
  <c r="E7233" i="6"/>
  <c r="F7233" i="6"/>
  <c r="AN7236" i="6"/>
  <c r="AO7236" i="6"/>
  <c r="AP7236" i="6"/>
  <c r="AQ7236" i="6"/>
  <c r="E7234" i="6"/>
  <c r="F7234" i="6"/>
  <c r="AN7237" i="6"/>
  <c r="AO7237" i="6"/>
  <c r="AP7237" i="6"/>
  <c r="AQ7237" i="6"/>
  <c r="E7235" i="6"/>
  <c r="F7235" i="6"/>
  <c r="AN7238" i="6"/>
  <c r="AO7238" i="6"/>
  <c r="AP7238" i="6"/>
  <c r="AQ7238" i="6"/>
  <c r="E7236" i="6"/>
  <c r="F7236" i="6"/>
  <c r="AN7239" i="6"/>
  <c r="AO7239" i="6"/>
  <c r="AP7239" i="6"/>
  <c r="AQ7239" i="6"/>
  <c r="E7237" i="6"/>
  <c r="F7237" i="6"/>
  <c r="AN7240" i="6"/>
  <c r="AO7240" i="6"/>
  <c r="AP7240" i="6"/>
  <c r="AQ7240" i="6"/>
  <c r="E7238" i="6"/>
  <c r="F7238" i="6"/>
  <c r="AN7241" i="6"/>
  <c r="AO7241" i="6"/>
  <c r="AP7241" i="6"/>
  <c r="AQ7241" i="6"/>
  <c r="E7239" i="6"/>
  <c r="F7239" i="6"/>
  <c r="AN7242" i="6"/>
  <c r="AO7242" i="6"/>
  <c r="AP7242" i="6"/>
  <c r="AQ7242" i="6"/>
  <c r="E7240" i="6"/>
  <c r="F7240" i="6"/>
  <c r="AN7243" i="6"/>
  <c r="AO7243" i="6"/>
  <c r="AP7243" i="6"/>
  <c r="AQ7243" i="6"/>
  <c r="E7241" i="6"/>
  <c r="F7241" i="6"/>
  <c r="AN7244" i="6"/>
  <c r="AO7244" i="6"/>
  <c r="AP7244" i="6"/>
  <c r="AQ7244" i="6"/>
  <c r="E7242" i="6"/>
  <c r="F7242" i="6"/>
  <c r="AN7245" i="6"/>
  <c r="AO7245" i="6"/>
  <c r="AP7245" i="6"/>
  <c r="AQ7245" i="6"/>
  <c r="E7243" i="6"/>
  <c r="F7243" i="6"/>
  <c r="AN7246" i="6"/>
  <c r="AO7246" i="6"/>
  <c r="AP7246" i="6"/>
  <c r="AQ7246" i="6"/>
  <c r="E7244" i="6"/>
  <c r="F7244" i="6"/>
  <c r="AN7247" i="6"/>
  <c r="AO7247" i="6"/>
  <c r="AP7247" i="6"/>
  <c r="AQ7247" i="6"/>
  <c r="E7245" i="6"/>
  <c r="F7245" i="6"/>
  <c r="AN7248" i="6"/>
  <c r="AO7248" i="6"/>
  <c r="AP7248" i="6"/>
  <c r="AQ7248" i="6"/>
  <c r="E7246" i="6"/>
  <c r="F7246" i="6"/>
  <c r="AN7249" i="6"/>
  <c r="AO7249" i="6"/>
  <c r="AP7249" i="6"/>
  <c r="AQ7249" i="6"/>
  <c r="E7247" i="6"/>
  <c r="F7247" i="6"/>
  <c r="AN7250" i="6"/>
  <c r="AO7250" i="6"/>
  <c r="AP7250" i="6"/>
  <c r="AQ7250" i="6"/>
  <c r="E7248" i="6"/>
  <c r="F7248" i="6"/>
  <c r="AN7251" i="6"/>
  <c r="AO7251" i="6"/>
  <c r="AP7251" i="6"/>
  <c r="AQ7251" i="6"/>
  <c r="E7249" i="6"/>
  <c r="F7249" i="6"/>
  <c r="AN7252" i="6"/>
  <c r="AO7252" i="6"/>
  <c r="AP7252" i="6"/>
  <c r="AQ7252" i="6"/>
  <c r="E7250" i="6"/>
  <c r="F7250" i="6"/>
  <c r="AN7253" i="6"/>
  <c r="AO7253" i="6"/>
  <c r="AP7253" i="6"/>
  <c r="AQ7253" i="6"/>
  <c r="E7251" i="6"/>
  <c r="F7251" i="6"/>
  <c r="AN7254" i="6"/>
  <c r="AO7254" i="6"/>
  <c r="AP7254" i="6"/>
  <c r="AQ7254" i="6"/>
  <c r="E7252" i="6"/>
  <c r="F7252" i="6"/>
  <c r="AN7255" i="6"/>
  <c r="AO7255" i="6"/>
  <c r="AP7255" i="6"/>
  <c r="AQ7255" i="6"/>
  <c r="E7253" i="6"/>
  <c r="F7253" i="6"/>
  <c r="AN7256" i="6"/>
  <c r="AO7256" i="6"/>
  <c r="AP7256" i="6"/>
  <c r="AQ7256" i="6"/>
  <c r="E7254" i="6"/>
  <c r="F7254" i="6"/>
  <c r="AN7257" i="6"/>
  <c r="AO7257" i="6"/>
  <c r="AP7257" i="6"/>
  <c r="AQ7257" i="6"/>
  <c r="E7255" i="6"/>
  <c r="F7255" i="6"/>
  <c r="AN7258" i="6"/>
  <c r="AO7258" i="6"/>
  <c r="AP7258" i="6"/>
  <c r="AQ7258" i="6"/>
  <c r="E7256" i="6"/>
  <c r="F7256" i="6"/>
  <c r="AN7259" i="6"/>
  <c r="AO7259" i="6"/>
  <c r="AP7259" i="6"/>
  <c r="AQ7259" i="6"/>
  <c r="E7257" i="6"/>
  <c r="F7257" i="6"/>
  <c r="AN7260" i="6"/>
  <c r="AO7260" i="6"/>
  <c r="AP7260" i="6"/>
  <c r="AQ7260" i="6"/>
  <c r="E7258" i="6"/>
  <c r="F7258" i="6"/>
  <c r="AN7261" i="6"/>
  <c r="AO7261" i="6"/>
  <c r="AP7261" i="6"/>
  <c r="AQ7261" i="6"/>
  <c r="E7259" i="6"/>
  <c r="F7259" i="6"/>
  <c r="AN7262" i="6"/>
  <c r="AO7262" i="6"/>
  <c r="AP7262" i="6"/>
  <c r="AQ7262" i="6"/>
  <c r="E7260" i="6"/>
  <c r="F7260" i="6"/>
  <c r="AN7263" i="6"/>
  <c r="AO7263" i="6"/>
  <c r="AP7263" i="6"/>
  <c r="AQ7263" i="6"/>
  <c r="E7261" i="6"/>
  <c r="F7261" i="6"/>
  <c r="AN7264" i="6"/>
  <c r="AO7264" i="6"/>
  <c r="AP7264" i="6"/>
  <c r="AQ7264" i="6"/>
  <c r="E7262" i="6"/>
  <c r="F7262" i="6"/>
  <c r="AN7265" i="6"/>
  <c r="AO7265" i="6"/>
  <c r="AP7265" i="6"/>
  <c r="AQ7265" i="6"/>
  <c r="E7263" i="6"/>
  <c r="F7263" i="6"/>
  <c r="AN7266" i="6"/>
  <c r="AO7266" i="6"/>
  <c r="AP7266" i="6"/>
  <c r="AQ7266" i="6"/>
  <c r="E7264" i="6"/>
  <c r="F7264" i="6"/>
  <c r="AN7267" i="6"/>
  <c r="AO7267" i="6"/>
  <c r="AP7267" i="6"/>
  <c r="AQ7267" i="6"/>
  <c r="E7265" i="6"/>
  <c r="F7265" i="6"/>
  <c r="AN7268" i="6"/>
  <c r="AO7268" i="6"/>
  <c r="AP7268" i="6"/>
  <c r="AQ7268" i="6"/>
  <c r="E7266" i="6"/>
  <c r="F7266" i="6"/>
  <c r="AN7269" i="6"/>
  <c r="AO7269" i="6"/>
  <c r="AP7269" i="6"/>
  <c r="AQ7269" i="6"/>
  <c r="E7267" i="6"/>
  <c r="F7267" i="6"/>
  <c r="AN7270" i="6"/>
  <c r="AO7270" i="6"/>
  <c r="AP7270" i="6"/>
  <c r="AQ7270" i="6"/>
  <c r="E7268" i="6"/>
  <c r="F7268" i="6"/>
  <c r="AN7271" i="6"/>
  <c r="AO7271" i="6"/>
  <c r="AP7271" i="6"/>
  <c r="AQ7271" i="6"/>
  <c r="E7269" i="6"/>
  <c r="F7269" i="6"/>
  <c r="AN7272" i="6"/>
  <c r="AO7272" i="6"/>
  <c r="AP7272" i="6"/>
  <c r="AQ7272" i="6"/>
  <c r="E7270" i="6"/>
  <c r="F7270" i="6"/>
  <c r="AN7273" i="6"/>
  <c r="AO7273" i="6"/>
  <c r="AP7273" i="6"/>
  <c r="AQ7273" i="6"/>
  <c r="E7271" i="6"/>
  <c r="F7271" i="6"/>
  <c r="AN7274" i="6"/>
  <c r="AO7274" i="6"/>
  <c r="AP7274" i="6"/>
  <c r="AQ7274" i="6"/>
  <c r="E7272" i="6"/>
  <c r="F7272" i="6"/>
  <c r="AN7275" i="6"/>
  <c r="AO7275" i="6"/>
  <c r="AP7275" i="6"/>
  <c r="AQ7275" i="6"/>
  <c r="E7273" i="6"/>
  <c r="F7273" i="6"/>
  <c r="AN7276" i="6"/>
  <c r="AO7276" i="6"/>
  <c r="AP7276" i="6"/>
  <c r="AQ7276" i="6"/>
  <c r="E7274" i="6"/>
  <c r="F7274" i="6"/>
  <c r="AN7277" i="6"/>
  <c r="AO7277" i="6"/>
  <c r="AP7277" i="6"/>
  <c r="AQ7277" i="6"/>
  <c r="E7275" i="6"/>
  <c r="F7275" i="6"/>
  <c r="AN7278" i="6"/>
  <c r="AO7278" i="6"/>
  <c r="AP7278" i="6"/>
  <c r="AQ7278" i="6"/>
  <c r="E7276" i="6"/>
  <c r="F7276" i="6"/>
  <c r="AN7279" i="6"/>
  <c r="AO7279" i="6"/>
  <c r="AP7279" i="6"/>
  <c r="AQ7279" i="6"/>
  <c r="E7277" i="6"/>
  <c r="F7277" i="6"/>
  <c r="AN7280" i="6"/>
  <c r="AO7280" i="6"/>
  <c r="AP7280" i="6"/>
  <c r="AQ7280" i="6"/>
  <c r="E7278" i="6"/>
  <c r="F7278" i="6"/>
  <c r="AN7281" i="6"/>
  <c r="AO7281" i="6"/>
  <c r="AP7281" i="6"/>
  <c r="AQ7281" i="6"/>
  <c r="E7279" i="6"/>
  <c r="F7279" i="6"/>
  <c r="AN7282" i="6"/>
  <c r="AO7282" i="6"/>
  <c r="AP7282" i="6"/>
  <c r="AQ7282" i="6"/>
  <c r="E7280" i="6"/>
  <c r="F7280" i="6"/>
  <c r="AN7283" i="6"/>
  <c r="AO7283" i="6"/>
  <c r="AP7283" i="6"/>
  <c r="AQ7283" i="6"/>
  <c r="E7281" i="6"/>
  <c r="F7281" i="6"/>
  <c r="AN7284" i="6"/>
  <c r="AO7284" i="6"/>
  <c r="AP7284" i="6"/>
  <c r="AQ7284" i="6"/>
  <c r="E7282" i="6"/>
  <c r="F7282" i="6"/>
  <c r="AN7285" i="6"/>
  <c r="AO7285" i="6"/>
  <c r="AP7285" i="6"/>
  <c r="AQ7285" i="6"/>
  <c r="E7283" i="6"/>
  <c r="F7283" i="6"/>
  <c r="AN7286" i="6"/>
  <c r="AO7286" i="6"/>
  <c r="AP7286" i="6"/>
  <c r="AQ7286" i="6"/>
  <c r="E7284" i="6"/>
  <c r="F7284" i="6"/>
  <c r="AN7287" i="6"/>
  <c r="AO7287" i="6"/>
  <c r="AP7287" i="6"/>
  <c r="AQ7287" i="6"/>
  <c r="E7285" i="6"/>
  <c r="F7285" i="6"/>
  <c r="AN7288" i="6"/>
  <c r="AO7288" i="6"/>
  <c r="AP7288" i="6"/>
  <c r="AQ7288" i="6"/>
  <c r="E7286" i="6"/>
  <c r="F7286" i="6"/>
  <c r="AN7289" i="6"/>
  <c r="AO7289" i="6"/>
  <c r="AP7289" i="6"/>
  <c r="AQ7289" i="6"/>
  <c r="E7287" i="6"/>
  <c r="F7287" i="6"/>
  <c r="AN7290" i="6"/>
  <c r="AO7290" i="6"/>
  <c r="AP7290" i="6"/>
  <c r="AQ7290" i="6"/>
  <c r="E7288" i="6"/>
  <c r="F7288" i="6"/>
  <c r="AN7291" i="6"/>
  <c r="AO7291" i="6"/>
  <c r="AP7291" i="6"/>
  <c r="AQ7291" i="6"/>
  <c r="E7289" i="6"/>
  <c r="F7289" i="6"/>
  <c r="AN7292" i="6"/>
  <c r="AO7292" i="6"/>
  <c r="AP7292" i="6"/>
  <c r="AQ7292" i="6"/>
  <c r="E7290" i="6"/>
  <c r="F7290" i="6"/>
  <c r="AN7293" i="6"/>
  <c r="AO7293" i="6"/>
  <c r="AP7293" i="6"/>
  <c r="AQ7293" i="6"/>
  <c r="E7291" i="6"/>
  <c r="F7291" i="6"/>
  <c r="AN7294" i="6"/>
  <c r="AO7294" i="6"/>
  <c r="AP7294" i="6"/>
  <c r="AQ7294" i="6"/>
  <c r="E7292" i="6"/>
  <c r="F7292" i="6"/>
  <c r="AN7295" i="6"/>
  <c r="AO7295" i="6"/>
  <c r="AP7295" i="6"/>
  <c r="AQ7295" i="6"/>
  <c r="E7293" i="6"/>
  <c r="F7293" i="6"/>
  <c r="AN7296" i="6"/>
  <c r="AO7296" i="6"/>
  <c r="AP7296" i="6"/>
  <c r="AQ7296" i="6"/>
  <c r="E7294" i="6"/>
  <c r="F7294" i="6"/>
  <c r="AN7297" i="6"/>
  <c r="AO7297" i="6"/>
  <c r="AP7297" i="6"/>
  <c r="AQ7297" i="6"/>
  <c r="E7295" i="6"/>
  <c r="F7295" i="6"/>
  <c r="AN7298" i="6"/>
  <c r="AO7298" i="6"/>
  <c r="AP7298" i="6"/>
  <c r="AQ7298" i="6"/>
  <c r="E7296" i="6"/>
  <c r="F7296" i="6"/>
  <c r="AN7299" i="6"/>
  <c r="AO7299" i="6"/>
  <c r="AP7299" i="6"/>
  <c r="AQ7299" i="6"/>
  <c r="E7297" i="6"/>
  <c r="F7297" i="6"/>
  <c r="AN7300" i="6"/>
  <c r="AO7300" i="6"/>
  <c r="AP7300" i="6"/>
  <c r="AQ7300" i="6"/>
  <c r="E7298" i="6"/>
  <c r="F7298" i="6"/>
  <c r="AN7301" i="6"/>
  <c r="AO7301" i="6"/>
  <c r="AP7301" i="6"/>
  <c r="AQ7301" i="6"/>
  <c r="E7299" i="6"/>
  <c r="F7299" i="6"/>
  <c r="AN7302" i="6"/>
  <c r="AO7302" i="6"/>
  <c r="AP7302" i="6"/>
  <c r="AQ7302" i="6"/>
  <c r="E7300" i="6"/>
  <c r="F7300" i="6"/>
  <c r="AN7303" i="6"/>
  <c r="AO7303" i="6"/>
  <c r="AP7303" i="6"/>
  <c r="AQ7303" i="6"/>
  <c r="E7301" i="6"/>
  <c r="F7301" i="6"/>
  <c r="AN7304" i="6"/>
  <c r="AO7304" i="6"/>
  <c r="AP7304" i="6"/>
  <c r="AQ7304" i="6"/>
  <c r="E7302" i="6"/>
  <c r="F7302" i="6"/>
  <c r="AN7305" i="6"/>
  <c r="AO7305" i="6"/>
  <c r="AP7305" i="6"/>
  <c r="AQ7305" i="6"/>
  <c r="E7303" i="6"/>
  <c r="F7303" i="6"/>
  <c r="AN7306" i="6"/>
  <c r="AO7306" i="6"/>
  <c r="AP7306" i="6"/>
  <c r="AQ7306" i="6"/>
  <c r="E7304" i="6"/>
  <c r="F7304" i="6"/>
  <c r="AN7307" i="6"/>
  <c r="AO7307" i="6"/>
  <c r="AP7307" i="6"/>
  <c r="AQ7307" i="6"/>
  <c r="E7305" i="6"/>
  <c r="F7305" i="6"/>
  <c r="AN7308" i="6"/>
  <c r="AO7308" i="6"/>
  <c r="AP7308" i="6"/>
  <c r="AQ7308" i="6"/>
  <c r="E7306" i="6"/>
  <c r="F7306" i="6"/>
  <c r="AN7309" i="6"/>
  <c r="AO7309" i="6"/>
  <c r="AP7309" i="6"/>
  <c r="AQ7309" i="6"/>
  <c r="E7307" i="6"/>
  <c r="F7307" i="6"/>
  <c r="AN7310" i="6"/>
  <c r="AO7310" i="6"/>
  <c r="AP7310" i="6"/>
  <c r="AQ7310" i="6"/>
  <c r="E7308" i="6"/>
  <c r="F7308" i="6"/>
  <c r="AN7311" i="6"/>
  <c r="AO7311" i="6"/>
  <c r="AP7311" i="6"/>
  <c r="AQ7311" i="6"/>
  <c r="E7309" i="6"/>
  <c r="F7309" i="6"/>
  <c r="AN7312" i="6"/>
  <c r="AO7312" i="6"/>
  <c r="AP7312" i="6"/>
  <c r="AQ7312" i="6"/>
  <c r="E7310" i="6"/>
  <c r="F7310" i="6"/>
  <c r="AN7313" i="6"/>
  <c r="AO7313" i="6"/>
  <c r="AP7313" i="6"/>
  <c r="AQ7313" i="6"/>
  <c r="E7311" i="6"/>
  <c r="F7311" i="6"/>
  <c r="AN7314" i="6"/>
  <c r="AO7314" i="6"/>
  <c r="AP7314" i="6"/>
  <c r="AQ7314" i="6"/>
  <c r="E7312" i="6"/>
  <c r="F7312" i="6"/>
  <c r="AN7315" i="6"/>
  <c r="AO7315" i="6"/>
  <c r="AP7315" i="6"/>
  <c r="AQ7315" i="6"/>
  <c r="E7313" i="6"/>
  <c r="F7313" i="6"/>
  <c r="AN7316" i="6"/>
  <c r="AO7316" i="6"/>
  <c r="AP7316" i="6"/>
  <c r="AQ7316" i="6"/>
  <c r="E7314" i="6"/>
  <c r="F7314" i="6"/>
  <c r="AN7317" i="6"/>
  <c r="AO7317" i="6"/>
  <c r="AP7317" i="6"/>
  <c r="AQ7317" i="6"/>
  <c r="E7315" i="6"/>
  <c r="F7315" i="6"/>
  <c r="AN7318" i="6"/>
  <c r="AO7318" i="6"/>
  <c r="AP7318" i="6"/>
  <c r="AQ7318" i="6"/>
  <c r="E7316" i="6"/>
  <c r="F7316" i="6"/>
  <c r="AN7319" i="6"/>
  <c r="AO7319" i="6"/>
  <c r="AP7319" i="6"/>
  <c r="AQ7319" i="6"/>
  <c r="E7317" i="6"/>
  <c r="F7317" i="6"/>
  <c r="AN7320" i="6"/>
  <c r="AO7320" i="6"/>
  <c r="AP7320" i="6"/>
  <c r="AQ7320" i="6"/>
  <c r="E7318" i="6"/>
  <c r="F7318" i="6"/>
  <c r="AN7321" i="6"/>
  <c r="AO7321" i="6"/>
  <c r="AP7321" i="6"/>
  <c r="AQ7321" i="6"/>
  <c r="E7319" i="6"/>
  <c r="F7319" i="6"/>
  <c r="AN7322" i="6"/>
  <c r="AO7322" i="6"/>
  <c r="AP7322" i="6"/>
  <c r="AQ7322" i="6"/>
  <c r="E7320" i="6"/>
  <c r="F7320" i="6"/>
  <c r="AN7323" i="6"/>
  <c r="AO7323" i="6"/>
  <c r="AP7323" i="6"/>
  <c r="AQ7323" i="6"/>
  <c r="E7321" i="6"/>
  <c r="F7321" i="6"/>
  <c r="AN7324" i="6"/>
  <c r="AO7324" i="6"/>
  <c r="AP7324" i="6"/>
  <c r="AQ7324" i="6"/>
  <c r="E7322" i="6"/>
  <c r="F7322" i="6"/>
  <c r="AN7325" i="6"/>
  <c r="AO7325" i="6"/>
  <c r="AP7325" i="6"/>
  <c r="AQ7325" i="6"/>
  <c r="E7323" i="6"/>
  <c r="F7323" i="6"/>
  <c r="AN7326" i="6"/>
  <c r="AO7326" i="6"/>
  <c r="AP7326" i="6"/>
  <c r="AQ7326" i="6"/>
  <c r="E7324" i="6"/>
  <c r="F7324" i="6"/>
  <c r="AN7327" i="6"/>
  <c r="AO7327" i="6"/>
  <c r="AP7327" i="6"/>
  <c r="AQ7327" i="6"/>
  <c r="E7325" i="6"/>
  <c r="F7325" i="6"/>
  <c r="AN7328" i="6"/>
  <c r="AO7328" i="6"/>
  <c r="AP7328" i="6"/>
  <c r="AQ7328" i="6"/>
  <c r="E7326" i="6"/>
  <c r="F7326" i="6"/>
  <c r="AN7329" i="6"/>
  <c r="AO7329" i="6"/>
  <c r="AP7329" i="6"/>
  <c r="AQ7329" i="6"/>
  <c r="E7327" i="6"/>
  <c r="F7327" i="6"/>
  <c r="AN7330" i="6"/>
  <c r="AO7330" i="6"/>
  <c r="AP7330" i="6"/>
  <c r="AQ7330" i="6"/>
  <c r="E7328" i="6"/>
  <c r="F7328" i="6"/>
  <c r="AN7331" i="6"/>
  <c r="AO7331" i="6"/>
  <c r="AP7331" i="6"/>
  <c r="AQ7331" i="6"/>
  <c r="E7329" i="6"/>
  <c r="F7329" i="6"/>
  <c r="AN7332" i="6"/>
  <c r="AO7332" i="6"/>
  <c r="AP7332" i="6"/>
  <c r="AQ7332" i="6"/>
  <c r="E7330" i="6"/>
  <c r="F7330" i="6"/>
  <c r="AN7333" i="6"/>
  <c r="AO7333" i="6"/>
  <c r="AP7333" i="6"/>
  <c r="AQ7333" i="6"/>
  <c r="E7331" i="6"/>
  <c r="F7331" i="6"/>
  <c r="AN7334" i="6"/>
  <c r="AO7334" i="6"/>
  <c r="AP7334" i="6"/>
  <c r="AQ7334" i="6"/>
  <c r="E7332" i="6"/>
  <c r="F7332" i="6"/>
  <c r="AN7335" i="6"/>
  <c r="AO7335" i="6"/>
  <c r="AP7335" i="6"/>
  <c r="AQ7335" i="6"/>
  <c r="E7333" i="6"/>
  <c r="F7333" i="6"/>
  <c r="AN7336" i="6"/>
  <c r="AO7336" i="6"/>
  <c r="AP7336" i="6"/>
  <c r="AQ7336" i="6"/>
  <c r="E7334" i="6"/>
  <c r="F7334" i="6"/>
  <c r="AN7337" i="6"/>
  <c r="AO7337" i="6"/>
  <c r="AP7337" i="6"/>
  <c r="AQ7337" i="6"/>
  <c r="E7335" i="6"/>
  <c r="F7335" i="6"/>
  <c r="AN7338" i="6"/>
  <c r="AO7338" i="6"/>
  <c r="AP7338" i="6"/>
  <c r="AQ7338" i="6"/>
  <c r="E7336" i="6"/>
  <c r="F7336" i="6"/>
  <c r="AN7339" i="6"/>
  <c r="AO7339" i="6"/>
  <c r="AP7339" i="6"/>
  <c r="AQ7339" i="6"/>
  <c r="E7337" i="6"/>
  <c r="F7337" i="6"/>
  <c r="AN7340" i="6"/>
  <c r="AO7340" i="6"/>
  <c r="AP7340" i="6"/>
  <c r="AQ7340" i="6"/>
  <c r="E7338" i="6"/>
  <c r="F7338" i="6"/>
  <c r="AN7341" i="6"/>
  <c r="AO7341" i="6"/>
  <c r="AP7341" i="6"/>
  <c r="AQ7341" i="6"/>
  <c r="E7339" i="6"/>
  <c r="F7339" i="6"/>
  <c r="AN7342" i="6"/>
  <c r="AO7342" i="6"/>
  <c r="AP7342" i="6"/>
  <c r="AQ7342" i="6"/>
  <c r="E7340" i="6"/>
  <c r="F7340" i="6"/>
  <c r="AN7343" i="6"/>
  <c r="AO7343" i="6"/>
  <c r="AP7343" i="6"/>
  <c r="AQ7343" i="6"/>
  <c r="E7341" i="6"/>
  <c r="F7341" i="6"/>
  <c r="AN7344" i="6"/>
  <c r="AO7344" i="6"/>
  <c r="AP7344" i="6"/>
  <c r="AQ7344" i="6"/>
  <c r="E7342" i="6"/>
  <c r="F7342" i="6"/>
  <c r="AN7345" i="6"/>
  <c r="AO7345" i="6"/>
  <c r="AP7345" i="6"/>
  <c r="AQ7345" i="6"/>
  <c r="E7343" i="6"/>
  <c r="F7343" i="6"/>
  <c r="AN7346" i="6"/>
  <c r="AO7346" i="6"/>
  <c r="AP7346" i="6"/>
  <c r="AQ7346" i="6"/>
  <c r="E7344" i="6"/>
  <c r="F7344" i="6"/>
  <c r="AN7347" i="6"/>
  <c r="AO7347" i="6"/>
  <c r="AP7347" i="6"/>
  <c r="AQ7347" i="6"/>
  <c r="E7345" i="6"/>
  <c r="F7345" i="6"/>
  <c r="AN7348" i="6"/>
  <c r="AO7348" i="6"/>
  <c r="AP7348" i="6"/>
  <c r="AQ7348" i="6"/>
  <c r="E7346" i="6"/>
  <c r="F7346" i="6"/>
  <c r="AN7349" i="6"/>
  <c r="AO7349" i="6"/>
  <c r="AP7349" i="6"/>
  <c r="AQ7349" i="6"/>
  <c r="E7347" i="6"/>
  <c r="F7347" i="6"/>
  <c r="AN7350" i="6"/>
  <c r="AO7350" i="6"/>
  <c r="AP7350" i="6"/>
  <c r="AQ7350" i="6"/>
  <c r="E7348" i="6"/>
  <c r="F7348" i="6"/>
  <c r="AN7351" i="6"/>
  <c r="AO7351" i="6"/>
  <c r="AP7351" i="6"/>
  <c r="AQ7351" i="6"/>
  <c r="E7349" i="6"/>
  <c r="F7349" i="6"/>
  <c r="AN7352" i="6"/>
  <c r="AO7352" i="6"/>
  <c r="AP7352" i="6"/>
  <c r="AQ7352" i="6"/>
  <c r="E7350" i="6"/>
  <c r="F7350" i="6"/>
  <c r="AN7353" i="6"/>
  <c r="AO7353" i="6"/>
  <c r="AP7353" i="6"/>
  <c r="AQ7353" i="6"/>
  <c r="E7351" i="6"/>
  <c r="F7351" i="6"/>
  <c r="AN7354" i="6"/>
  <c r="AO7354" i="6"/>
  <c r="AP7354" i="6"/>
  <c r="AQ7354" i="6"/>
  <c r="E7352" i="6"/>
  <c r="F7352" i="6"/>
  <c r="AN7355" i="6"/>
  <c r="AO7355" i="6"/>
  <c r="AP7355" i="6"/>
  <c r="AQ7355" i="6"/>
  <c r="E7353" i="6"/>
  <c r="F7353" i="6"/>
  <c r="AN7356" i="6"/>
  <c r="AO7356" i="6"/>
  <c r="AP7356" i="6"/>
  <c r="AQ7356" i="6"/>
  <c r="E7354" i="6"/>
  <c r="F7354" i="6"/>
  <c r="AN7357" i="6"/>
  <c r="AO7357" i="6"/>
  <c r="AP7357" i="6"/>
  <c r="AQ7357" i="6"/>
  <c r="E7355" i="6"/>
  <c r="F7355" i="6"/>
  <c r="AN7358" i="6"/>
  <c r="AO7358" i="6"/>
  <c r="AP7358" i="6"/>
  <c r="AQ7358" i="6"/>
  <c r="E7356" i="6"/>
  <c r="F7356" i="6"/>
  <c r="AN7359" i="6"/>
  <c r="AO7359" i="6"/>
  <c r="AP7359" i="6"/>
  <c r="AQ7359" i="6"/>
  <c r="E7357" i="6"/>
  <c r="F7357" i="6"/>
  <c r="AN7360" i="6"/>
  <c r="AO7360" i="6"/>
  <c r="AP7360" i="6"/>
  <c r="AQ7360" i="6"/>
  <c r="E7358" i="6"/>
  <c r="F7358" i="6"/>
  <c r="AN7361" i="6"/>
  <c r="AO7361" i="6"/>
  <c r="AP7361" i="6"/>
  <c r="AQ7361" i="6"/>
  <c r="E7359" i="6"/>
  <c r="F7359" i="6"/>
  <c r="AN7362" i="6"/>
  <c r="AO7362" i="6"/>
  <c r="AP7362" i="6"/>
  <c r="AQ7362" i="6"/>
  <c r="E7360" i="6"/>
  <c r="F7360" i="6"/>
  <c r="AN7363" i="6"/>
  <c r="AO7363" i="6"/>
  <c r="AP7363" i="6"/>
  <c r="AQ7363" i="6"/>
  <c r="E7361" i="6"/>
  <c r="F7361" i="6"/>
  <c r="AN7364" i="6"/>
  <c r="AO7364" i="6"/>
  <c r="AP7364" i="6"/>
  <c r="AQ7364" i="6"/>
  <c r="E7362" i="6"/>
  <c r="F7362" i="6"/>
  <c r="AN7365" i="6"/>
  <c r="AO7365" i="6"/>
  <c r="AP7365" i="6"/>
  <c r="AQ7365" i="6"/>
  <c r="E7363" i="6"/>
  <c r="F7363" i="6"/>
  <c r="AN7366" i="6"/>
  <c r="AO7366" i="6"/>
  <c r="AP7366" i="6"/>
  <c r="AQ7366" i="6"/>
  <c r="E7364" i="6"/>
  <c r="F7364" i="6"/>
  <c r="AN7367" i="6"/>
  <c r="AO7367" i="6"/>
  <c r="AP7367" i="6"/>
  <c r="AQ7367" i="6"/>
  <c r="E7365" i="6"/>
  <c r="F7365" i="6"/>
  <c r="AN7368" i="6"/>
  <c r="AO7368" i="6"/>
  <c r="AP7368" i="6"/>
  <c r="AQ7368" i="6"/>
  <c r="E7366" i="6"/>
  <c r="F7366" i="6"/>
  <c r="AN7369" i="6"/>
  <c r="AO7369" i="6"/>
  <c r="AP7369" i="6"/>
  <c r="AQ7369" i="6"/>
  <c r="E7367" i="6"/>
  <c r="F7367" i="6"/>
  <c r="AN7370" i="6"/>
  <c r="AO7370" i="6"/>
  <c r="AP7370" i="6"/>
  <c r="AQ7370" i="6"/>
  <c r="E7368" i="6"/>
  <c r="F7368" i="6"/>
  <c r="AN7371" i="6"/>
  <c r="AO7371" i="6"/>
  <c r="AP7371" i="6"/>
  <c r="AQ7371" i="6"/>
  <c r="E7369" i="6"/>
  <c r="F7369" i="6"/>
  <c r="AN7372" i="6"/>
  <c r="AO7372" i="6"/>
  <c r="AP7372" i="6"/>
  <c r="AQ7372" i="6"/>
  <c r="E7370" i="6"/>
  <c r="F7370" i="6"/>
  <c r="AN7373" i="6"/>
  <c r="AO7373" i="6"/>
  <c r="AP7373" i="6"/>
  <c r="AQ7373" i="6"/>
  <c r="E7371" i="6"/>
  <c r="F7371" i="6"/>
  <c r="AN7374" i="6"/>
  <c r="AO7374" i="6"/>
  <c r="AP7374" i="6"/>
  <c r="AQ7374" i="6"/>
  <c r="E7372" i="6"/>
  <c r="F7372" i="6"/>
  <c r="AN7375" i="6"/>
  <c r="AO7375" i="6"/>
  <c r="AP7375" i="6"/>
  <c r="AQ7375" i="6"/>
  <c r="E7373" i="6"/>
  <c r="F7373" i="6"/>
  <c r="AN7376" i="6"/>
  <c r="AO7376" i="6"/>
  <c r="AP7376" i="6"/>
  <c r="AQ7376" i="6"/>
  <c r="E7374" i="6"/>
  <c r="F7374" i="6"/>
  <c r="AN7377" i="6"/>
  <c r="AO7377" i="6"/>
  <c r="AP7377" i="6"/>
  <c r="AQ7377" i="6"/>
  <c r="E7375" i="6"/>
  <c r="F7375" i="6"/>
  <c r="AN7378" i="6"/>
  <c r="AO7378" i="6"/>
  <c r="AP7378" i="6"/>
  <c r="AQ7378" i="6"/>
  <c r="E7376" i="6"/>
  <c r="F7376" i="6"/>
  <c r="AN7379" i="6"/>
  <c r="AO7379" i="6"/>
  <c r="AP7379" i="6"/>
  <c r="AQ7379" i="6"/>
  <c r="E7377" i="6"/>
  <c r="F7377" i="6"/>
  <c r="AN7380" i="6"/>
  <c r="AO7380" i="6"/>
  <c r="AP7380" i="6"/>
  <c r="AQ7380" i="6"/>
  <c r="E7378" i="6"/>
  <c r="F7378" i="6"/>
  <c r="AN7381" i="6"/>
  <c r="AO7381" i="6"/>
  <c r="AP7381" i="6"/>
  <c r="AQ7381" i="6"/>
  <c r="E7379" i="6"/>
  <c r="F7379" i="6"/>
  <c r="AN7382" i="6"/>
  <c r="AO7382" i="6"/>
  <c r="AP7382" i="6"/>
  <c r="AQ7382" i="6"/>
  <c r="E7380" i="6"/>
  <c r="F7380" i="6"/>
  <c r="AN7383" i="6"/>
  <c r="AO7383" i="6"/>
  <c r="AP7383" i="6"/>
  <c r="AQ7383" i="6"/>
  <c r="E7381" i="6"/>
  <c r="F7381" i="6"/>
  <c r="AN7384" i="6"/>
  <c r="AO7384" i="6"/>
  <c r="AP7384" i="6"/>
  <c r="AQ7384" i="6"/>
  <c r="E7382" i="6"/>
  <c r="F7382" i="6"/>
  <c r="AN7385" i="6"/>
  <c r="AO7385" i="6"/>
  <c r="AP7385" i="6"/>
  <c r="AQ7385" i="6"/>
  <c r="E7383" i="6"/>
  <c r="F7383" i="6"/>
  <c r="AN7386" i="6"/>
  <c r="AO7386" i="6"/>
  <c r="AP7386" i="6"/>
  <c r="AQ7386" i="6"/>
  <c r="E7384" i="6"/>
  <c r="F7384" i="6"/>
  <c r="AN7387" i="6"/>
  <c r="AO7387" i="6"/>
  <c r="AP7387" i="6"/>
  <c r="AQ7387" i="6"/>
  <c r="E7385" i="6"/>
  <c r="F7385" i="6"/>
  <c r="AN7388" i="6"/>
  <c r="AO7388" i="6"/>
  <c r="AP7388" i="6"/>
  <c r="AQ7388" i="6"/>
  <c r="E7386" i="6"/>
  <c r="F7386" i="6"/>
  <c r="AN7389" i="6"/>
  <c r="AO7389" i="6"/>
  <c r="AP7389" i="6"/>
  <c r="AQ7389" i="6"/>
  <c r="E7387" i="6"/>
  <c r="F7387" i="6"/>
  <c r="AN7390" i="6"/>
  <c r="AO7390" i="6"/>
  <c r="AP7390" i="6"/>
  <c r="AQ7390" i="6"/>
  <c r="E7388" i="6"/>
  <c r="F7388" i="6"/>
  <c r="AN7391" i="6"/>
  <c r="AO7391" i="6"/>
  <c r="AP7391" i="6"/>
  <c r="AQ7391" i="6"/>
  <c r="E7389" i="6"/>
  <c r="F7389" i="6"/>
  <c r="AN7392" i="6"/>
  <c r="AO7392" i="6"/>
  <c r="AP7392" i="6"/>
  <c r="AQ7392" i="6"/>
  <c r="E7390" i="6"/>
  <c r="F7390" i="6"/>
  <c r="AN7393" i="6"/>
  <c r="AO7393" i="6"/>
  <c r="AP7393" i="6"/>
  <c r="AQ7393" i="6"/>
  <c r="E7391" i="6"/>
  <c r="F7391" i="6"/>
  <c r="AN7394" i="6"/>
  <c r="AO7394" i="6"/>
  <c r="AP7394" i="6"/>
  <c r="AQ7394" i="6"/>
  <c r="E7392" i="6"/>
  <c r="F7392" i="6"/>
  <c r="AN7395" i="6"/>
  <c r="AO7395" i="6"/>
  <c r="AP7395" i="6"/>
  <c r="AQ7395" i="6"/>
  <c r="E7393" i="6"/>
  <c r="F7393" i="6"/>
  <c r="AN7396" i="6"/>
  <c r="AO7396" i="6"/>
  <c r="AP7396" i="6"/>
  <c r="AQ7396" i="6"/>
  <c r="E7394" i="6"/>
  <c r="F7394" i="6"/>
  <c r="AN7397" i="6"/>
  <c r="AO7397" i="6"/>
  <c r="AP7397" i="6"/>
  <c r="AQ7397" i="6"/>
  <c r="E7395" i="6"/>
  <c r="F7395" i="6"/>
  <c r="AN7398" i="6"/>
  <c r="AO7398" i="6"/>
  <c r="AP7398" i="6"/>
  <c r="AQ7398" i="6"/>
  <c r="E7396" i="6"/>
  <c r="F7396" i="6"/>
  <c r="AN7399" i="6"/>
  <c r="AO7399" i="6"/>
  <c r="AP7399" i="6"/>
  <c r="AQ7399" i="6"/>
  <c r="E7397" i="6"/>
  <c r="F7397" i="6"/>
  <c r="AN7400" i="6"/>
  <c r="AO7400" i="6"/>
  <c r="AP7400" i="6"/>
  <c r="AQ7400" i="6"/>
  <c r="E7398" i="6"/>
  <c r="F7398" i="6"/>
  <c r="AN7401" i="6"/>
  <c r="AO7401" i="6"/>
  <c r="AP7401" i="6"/>
  <c r="AQ7401" i="6"/>
  <c r="E7399" i="6"/>
  <c r="F7399" i="6"/>
  <c r="AN7402" i="6"/>
  <c r="AO7402" i="6"/>
  <c r="AP7402" i="6"/>
  <c r="AQ7402" i="6"/>
  <c r="E7400" i="6"/>
  <c r="F7400" i="6"/>
  <c r="AN7403" i="6"/>
  <c r="AO7403" i="6"/>
  <c r="AP7403" i="6"/>
  <c r="AQ7403" i="6"/>
  <c r="E7401" i="6"/>
  <c r="F7401" i="6"/>
  <c r="AN7404" i="6"/>
  <c r="AO7404" i="6"/>
  <c r="AP7404" i="6"/>
  <c r="AQ7404" i="6"/>
  <c r="E7402" i="6"/>
  <c r="F7402" i="6"/>
  <c r="AN7405" i="6"/>
  <c r="AO7405" i="6"/>
  <c r="AP7405" i="6"/>
  <c r="AQ7405" i="6"/>
  <c r="E7403" i="6"/>
  <c r="F7403" i="6"/>
  <c r="AN7406" i="6"/>
  <c r="AO7406" i="6"/>
  <c r="AP7406" i="6"/>
  <c r="AQ7406" i="6"/>
  <c r="E7404" i="6"/>
  <c r="F7404" i="6"/>
  <c r="AN7407" i="6"/>
  <c r="AO7407" i="6"/>
  <c r="AP7407" i="6"/>
  <c r="AQ7407" i="6"/>
  <c r="E7405" i="6"/>
  <c r="F7405" i="6"/>
  <c r="AN7408" i="6"/>
  <c r="AO7408" i="6"/>
  <c r="AP7408" i="6"/>
  <c r="AQ7408" i="6"/>
  <c r="E7406" i="6"/>
  <c r="F7406" i="6"/>
  <c r="AN7409" i="6"/>
  <c r="AO7409" i="6"/>
  <c r="AP7409" i="6"/>
  <c r="AQ7409" i="6"/>
  <c r="E7407" i="6"/>
  <c r="F7407" i="6"/>
  <c r="AN7410" i="6"/>
  <c r="AO7410" i="6"/>
  <c r="AP7410" i="6"/>
  <c r="AQ7410" i="6"/>
  <c r="E7408" i="6"/>
  <c r="F7408" i="6"/>
  <c r="AN7411" i="6"/>
  <c r="AO7411" i="6"/>
  <c r="AP7411" i="6"/>
  <c r="AQ7411" i="6"/>
  <c r="E7409" i="6"/>
  <c r="F7409" i="6"/>
  <c r="AN7412" i="6"/>
  <c r="AO7412" i="6"/>
  <c r="AP7412" i="6"/>
  <c r="AQ7412" i="6"/>
  <c r="E7410" i="6"/>
  <c r="F7410" i="6"/>
  <c r="AN7413" i="6"/>
  <c r="AO7413" i="6"/>
  <c r="AP7413" i="6"/>
  <c r="AQ7413" i="6"/>
  <c r="E7411" i="6"/>
  <c r="F7411" i="6"/>
  <c r="AN7414" i="6"/>
  <c r="AO7414" i="6"/>
  <c r="AP7414" i="6"/>
  <c r="AQ7414" i="6"/>
  <c r="E7412" i="6"/>
  <c r="F7412" i="6"/>
  <c r="AN7415" i="6"/>
  <c r="AO7415" i="6"/>
  <c r="AP7415" i="6"/>
  <c r="AQ7415" i="6"/>
  <c r="E7413" i="6"/>
  <c r="F7413" i="6"/>
  <c r="AN7416" i="6"/>
  <c r="AO7416" i="6"/>
  <c r="AP7416" i="6"/>
  <c r="AQ7416" i="6"/>
  <c r="E7414" i="6"/>
  <c r="F7414" i="6"/>
  <c r="AN7417" i="6"/>
  <c r="AO7417" i="6"/>
  <c r="AP7417" i="6"/>
  <c r="AQ7417" i="6"/>
  <c r="E7415" i="6"/>
  <c r="F7415" i="6"/>
  <c r="AN7418" i="6"/>
  <c r="AO7418" i="6"/>
  <c r="AP7418" i="6"/>
  <c r="AQ7418" i="6"/>
  <c r="E7416" i="6"/>
  <c r="F7416" i="6"/>
  <c r="AN7419" i="6"/>
  <c r="AO7419" i="6"/>
  <c r="AP7419" i="6"/>
  <c r="AQ7419" i="6"/>
  <c r="E7417" i="6"/>
  <c r="F7417" i="6"/>
  <c r="AN7420" i="6"/>
  <c r="AO7420" i="6"/>
  <c r="AP7420" i="6"/>
  <c r="AQ7420" i="6"/>
  <c r="E7418" i="6"/>
  <c r="F7418" i="6"/>
  <c r="AN7421" i="6"/>
  <c r="AO7421" i="6"/>
  <c r="AP7421" i="6"/>
  <c r="AQ7421" i="6"/>
  <c r="E7419" i="6"/>
  <c r="F7419" i="6"/>
  <c r="AN7422" i="6"/>
  <c r="AO7422" i="6"/>
  <c r="AP7422" i="6"/>
  <c r="AQ7422" i="6"/>
  <c r="E7420" i="6"/>
  <c r="F7420" i="6"/>
  <c r="AN7423" i="6"/>
  <c r="AO7423" i="6"/>
  <c r="AP7423" i="6"/>
  <c r="AQ7423" i="6"/>
  <c r="E7421" i="6"/>
  <c r="F7421" i="6"/>
  <c r="AN7424" i="6"/>
  <c r="AO7424" i="6"/>
  <c r="AP7424" i="6"/>
  <c r="AQ7424" i="6"/>
  <c r="E7422" i="6"/>
  <c r="F7422" i="6"/>
  <c r="AN7425" i="6"/>
  <c r="AO7425" i="6"/>
  <c r="AP7425" i="6"/>
  <c r="AQ7425" i="6"/>
  <c r="E7423" i="6"/>
  <c r="F7423" i="6"/>
  <c r="AN7426" i="6"/>
  <c r="AO7426" i="6"/>
  <c r="AP7426" i="6"/>
  <c r="AQ7426" i="6"/>
  <c r="E7424" i="6"/>
  <c r="F7424" i="6"/>
  <c r="AN7427" i="6"/>
  <c r="AO7427" i="6"/>
  <c r="AP7427" i="6"/>
  <c r="AQ7427" i="6"/>
  <c r="E7425" i="6"/>
  <c r="F7425" i="6"/>
  <c r="AN7428" i="6"/>
  <c r="AO7428" i="6"/>
  <c r="AP7428" i="6"/>
  <c r="AQ7428" i="6"/>
  <c r="E7426" i="6"/>
  <c r="F7426" i="6"/>
  <c r="AN7429" i="6"/>
  <c r="AO7429" i="6"/>
  <c r="AP7429" i="6"/>
  <c r="AQ7429" i="6"/>
  <c r="E7427" i="6"/>
  <c r="F7427" i="6"/>
  <c r="AN7430" i="6"/>
  <c r="AO7430" i="6"/>
  <c r="AP7430" i="6"/>
  <c r="AQ7430" i="6"/>
  <c r="E7428" i="6"/>
  <c r="F7428" i="6"/>
  <c r="AN7431" i="6"/>
  <c r="AO7431" i="6"/>
  <c r="AP7431" i="6"/>
  <c r="AQ7431" i="6"/>
  <c r="E7429" i="6"/>
  <c r="F7429" i="6"/>
  <c r="AN7432" i="6"/>
  <c r="AO7432" i="6"/>
  <c r="AP7432" i="6"/>
  <c r="AQ7432" i="6"/>
  <c r="E7430" i="6"/>
  <c r="F7430" i="6"/>
  <c r="AN7433" i="6"/>
  <c r="AO7433" i="6"/>
  <c r="AP7433" i="6"/>
  <c r="AQ7433" i="6"/>
  <c r="E7431" i="6"/>
  <c r="F7431" i="6"/>
  <c r="AN7434" i="6"/>
  <c r="AO7434" i="6"/>
  <c r="AP7434" i="6"/>
  <c r="AQ7434" i="6"/>
  <c r="E7432" i="6"/>
  <c r="F7432" i="6"/>
  <c r="AN7435" i="6"/>
  <c r="AO7435" i="6"/>
  <c r="AP7435" i="6"/>
  <c r="AQ7435" i="6"/>
  <c r="E7433" i="6"/>
  <c r="F7433" i="6"/>
  <c r="AN7436" i="6"/>
  <c r="AO7436" i="6"/>
  <c r="AP7436" i="6"/>
  <c r="AQ7436" i="6"/>
  <c r="E7434" i="6"/>
  <c r="F7434" i="6"/>
  <c r="AN7437" i="6"/>
  <c r="AO7437" i="6"/>
  <c r="AP7437" i="6"/>
  <c r="AQ7437" i="6"/>
  <c r="E7435" i="6"/>
  <c r="F7435" i="6"/>
  <c r="AN7438" i="6"/>
  <c r="AO7438" i="6"/>
  <c r="AP7438" i="6"/>
  <c r="AQ7438" i="6"/>
  <c r="E7436" i="6"/>
  <c r="F7436" i="6"/>
  <c r="AN7439" i="6"/>
  <c r="AO7439" i="6"/>
  <c r="AP7439" i="6"/>
  <c r="AQ7439" i="6"/>
  <c r="E7437" i="6"/>
  <c r="F7437" i="6"/>
  <c r="AN7440" i="6"/>
  <c r="AO7440" i="6"/>
  <c r="AP7440" i="6"/>
  <c r="AQ7440" i="6"/>
  <c r="E7438" i="6"/>
  <c r="F7438" i="6"/>
  <c r="AN7441" i="6"/>
  <c r="AO7441" i="6"/>
  <c r="AP7441" i="6"/>
  <c r="AQ7441" i="6"/>
  <c r="E7439" i="6"/>
  <c r="F7439" i="6"/>
  <c r="AN7442" i="6"/>
  <c r="AO7442" i="6"/>
  <c r="AP7442" i="6"/>
  <c r="AQ7442" i="6"/>
  <c r="E7440" i="6"/>
  <c r="F7440" i="6"/>
  <c r="AN7443" i="6"/>
  <c r="AO7443" i="6"/>
  <c r="AP7443" i="6"/>
  <c r="AQ7443" i="6"/>
  <c r="E7441" i="6"/>
  <c r="F7441" i="6"/>
  <c r="AN7444" i="6"/>
  <c r="AO7444" i="6"/>
  <c r="AP7444" i="6"/>
  <c r="AQ7444" i="6"/>
  <c r="E7442" i="6"/>
  <c r="F7442" i="6"/>
  <c r="AN7445" i="6"/>
  <c r="AO7445" i="6"/>
  <c r="AP7445" i="6"/>
  <c r="AQ7445" i="6"/>
  <c r="E7443" i="6"/>
  <c r="F7443" i="6"/>
  <c r="AN7446" i="6"/>
  <c r="AO7446" i="6"/>
  <c r="AP7446" i="6"/>
  <c r="AQ7446" i="6"/>
  <c r="E7444" i="6"/>
  <c r="F7444" i="6"/>
  <c r="AN7447" i="6"/>
  <c r="AO7447" i="6"/>
  <c r="AP7447" i="6"/>
  <c r="AQ7447" i="6"/>
  <c r="E7445" i="6"/>
  <c r="F7445" i="6"/>
  <c r="AN7448" i="6"/>
  <c r="AO7448" i="6"/>
  <c r="AP7448" i="6"/>
  <c r="AQ7448" i="6"/>
  <c r="E7446" i="6"/>
  <c r="F7446" i="6"/>
  <c r="AN7449" i="6"/>
  <c r="AO7449" i="6"/>
  <c r="AP7449" i="6"/>
  <c r="AQ7449" i="6"/>
  <c r="E7447" i="6"/>
  <c r="F7447" i="6"/>
  <c r="AN7450" i="6"/>
  <c r="AO7450" i="6"/>
  <c r="AP7450" i="6"/>
  <c r="AQ7450" i="6"/>
  <c r="E7448" i="6"/>
  <c r="F7448" i="6"/>
  <c r="AN7451" i="6"/>
  <c r="AO7451" i="6"/>
  <c r="AP7451" i="6"/>
  <c r="AQ7451" i="6"/>
  <c r="E7449" i="6"/>
  <c r="F7449" i="6"/>
  <c r="AN7452" i="6"/>
  <c r="AO7452" i="6"/>
  <c r="AP7452" i="6"/>
  <c r="AQ7452" i="6"/>
  <c r="E7450" i="6"/>
  <c r="F7450" i="6"/>
  <c r="AN7453" i="6"/>
  <c r="AO7453" i="6"/>
  <c r="AP7453" i="6"/>
  <c r="AQ7453" i="6"/>
  <c r="E7451" i="6"/>
  <c r="F7451" i="6"/>
  <c r="AN7454" i="6"/>
  <c r="AO7454" i="6"/>
  <c r="AP7454" i="6"/>
  <c r="AQ7454" i="6"/>
  <c r="E7452" i="6"/>
  <c r="F7452" i="6"/>
  <c r="AN7455" i="6"/>
  <c r="AO7455" i="6"/>
  <c r="AP7455" i="6"/>
  <c r="AQ7455" i="6"/>
  <c r="E7453" i="6"/>
  <c r="F7453" i="6"/>
  <c r="AN7456" i="6"/>
  <c r="AO7456" i="6"/>
  <c r="AP7456" i="6"/>
  <c r="AQ7456" i="6"/>
  <c r="E7454" i="6"/>
  <c r="F7454" i="6"/>
  <c r="AN7457" i="6"/>
  <c r="AO7457" i="6"/>
  <c r="AP7457" i="6"/>
  <c r="AQ7457" i="6"/>
  <c r="E7455" i="6"/>
  <c r="F7455" i="6"/>
  <c r="AN7458" i="6"/>
  <c r="AO7458" i="6"/>
  <c r="AP7458" i="6"/>
  <c r="AQ7458" i="6"/>
  <c r="E7456" i="6"/>
  <c r="F7456" i="6"/>
  <c r="AN7459" i="6"/>
  <c r="AO7459" i="6"/>
  <c r="AP7459" i="6"/>
  <c r="AQ7459" i="6"/>
  <c r="E7457" i="6"/>
  <c r="F7457" i="6"/>
  <c r="AN7460" i="6"/>
  <c r="AO7460" i="6"/>
  <c r="AP7460" i="6"/>
  <c r="AQ7460" i="6"/>
  <c r="E7458" i="6"/>
  <c r="F7458" i="6"/>
  <c r="AN7461" i="6"/>
  <c r="AO7461" i="6"/>
  <c r="AP7461" i="6"/>
  <c r="AQ7461" i="6"/>
  <c r="E7459" i="6"/>
  <c r="F7459" i="6"/>
  <c r="AN7462" i="6"/>
  <c r="AO7462" i="6"/>
  <c r="AP7462" i="6"/>
  <c r="AQ7462" i="6"/>
  <c r="E7460" i="6"/>
  <c r="F7460" i="6"/>
  <c r="AN7463" i="6"/>
  <c r="AO7463" i="6"/>
  <c r="AP7463" i="6"/>
  <c r="AQ7463" i="6"/>
  <c r="E7461" i="6"/>
  <c r="F7461" i="6"/>
  <c r="AN7464" i="6"/>
  <c r="AO7464" i="6"/>
  <c r="AP7464" i="6"/>
  <c r="AQ7464" i="6"/>
  <c r="E7462" i="6"/>
  <c r="F7462" i="6"/>
  <c r="AN7465" i="6"/>
  <c r="AO7465" i="6"/>
  <c r="AP7465" i="6"/>
  <c r="AQ7465" i="6"/>
  <c r="E7463" i="6"/>
  <c r="F7463" i="6"/>
  <c r="AN7466" i="6"/>
  <c r="AO7466" i="6"/>
  <c r="AP7466" i="6"/>
  <c r="AQ7466" i="6"/>
  <c r="E7464" i="6"/>
  <c r="F7464" i="6"/>
  <c r="AN7467" i="6"/>
  <c r="AO7467" i="6"/>
  <c r="AP7467" i="6"/>
  <c r="AQ7467" i="6"/>
  <c r="E7465" i="6"/>
  <c r="F7465" i="6"/>
  <c r="AN7468" i="6"/>
  <c r="AO7468" i="6"/>
  <c r="AP7468" i="6"/>
  <c r="AQ7468" i="6"/>
  <c r="E7466" i="6"/>
  <c r="F7466" i="6"/>
  <c r="AN7469" i="6"/>
  <c r="AO7469" i="6"/>
  <c r="AP7469" i="6"/>
  <c r="AQ7469" i="6"/>
  <c r="E7467" i="6"/>
  <c r="F7467" i="6"/>
  <c r="AN7470" i="6"/>
  <c r="AO7470" i="6"/>
  <c r="AP7470" i="6"/>
  <c r="AQ7470" i="6"/>
  <c r="E7468" i="6"/>
  <c r="F7468" i="6"/>
  <c r="AN7471" i="6"/>
  <c r="AO7471" i="6"/>
  <c r="AP7471" i="6"/>
  <c r="AQ7471" i="6"/>
  <c r="E7469" i="6"/>
  <c r="F7469" i="6"/>
  <c r="AN7472" i="6"/>
  <c r="AO7472" i="6"/>
  <c r="AP7472" i="6"/>
  <c r="AQ7472" i="6"/>
  <c r="E7470" i="6"/>
  <c r="F7470" i="6"/>
  <c r="AN7473" i="6"/>
  <c r="AO7473" i="6"/>
  <c r="AP7473" i="6"/>
  <c r="AQ7473" i="6"/>
  <c r="E7471" i="6"/>
  <c r="F7471" i="6"/>
  <c r="AN7474" i="6"/>
  <c r="AO7474" i="6"/>
  <c r="AP7474" i="6"/>
  <c r="AQ7474" i="6"/>
  <c r="E7472" i="6"/>
  <c r="F7472" i="6"/>
  <c r="AN7475" i="6"/>
  <c r="AO7475" i="6"/>
  <c r="AP7475" i="6"/>
  <c r="AQ7475" i="6"/>
  <c r="E7473" i="6"/>
  <c r="F7473" i="6"/>
  <c r="AN7476" i="6"/>
  <c r="AO7476" i="6"/>
  <c r="AP7476" i="6"/>
  <c r="AQ7476" i="6"/>
  <c r="E7474" i="6"/>
  <c r="F7474" i="6"/>
  <c r="AN7477" i="6"/>
  <c r="AO7477" i="6"/>
  <c r="AP7477" i="6"/>
  <c r="AQ7477" i="6"/>
  <c r="E7475" i="6"/>
  <c r="F7475" i="6"/>
  <c r="AN7478" i="6"/>
  <c r="AO7478" i="6"/>
  <c r="AP7478" i="6"/>
  <c r="AQ7478" i="6"/>
  <c r="E7476" i="6"/>
  <c r="F7476" i="6"/>
  <c r="AN7479" i="6"/>
  <c r="AO7479" i="6"/>
  <c r="AP7479" i="6"/>
  <c r="AQ7479" i="6"/>
  <c r="E7477" i="6"/>
  <c r="F7477" i="6"/>
  <c r="AN7480" i="6"/>
  <c r="AO7480" i="6"/>
  <c r="AP7480" i="6"/>
  <c r="AQ7480" i="6"/>
  <c r="E7478" i="6"/>
  <c r="F7478" i="6"/>
  <c r="AN7481" i="6"/>
  <c r="AO7481" i="6"/>
  <c r="AP7481" i="6"/>
  <c r="AQ7481" i="6"/>
  <c r="E7479" i="6"/>
  <c r="F7479" i="6"/>
  <c r="AN7482" i="6"/>
  <c r="AO7482" i="6"/>
  <c r="AP7482" i="6"/>
  <c r="AQ7482" i="6"/>
  <c r="E7480" i="6"/>
  <c r="F7480" i="6"/>
  <c r="AN7483" i="6"/>
  <c r="AO7483" i="6"/>
  <c r="AP7483" i="6"/>
  <c r="AQ7483" i="6"/>
  <c r="E7481" i="6"/>
  <c r="F7481" i="6"/>
  <c r="AN7484" i="6"/>
  <c r="AO7484" i="6"/>
  <c r="AP7484" i="6"/>
  <c r="AQ7484" i="6"/>
  <c r="E7482" i="6"/>
  <c r="F7482" i="6"/>
  <c r="AN7485" i="6"/>
  <c r="AO7485" i="6"/>
  <c r="AP7485" i="6"/>
  <c r="AQ7485" i="6"/>
  <c r="E7483" i="6"/>
  <c r="F7483" i="6"/>
  <c r="AN7486" i="6"/>
  <c r="AO7486" i="6"/>
  <c r="AP7486" i="6"/>
  <c r="AQ7486" i="6"/>
  <c r="E7484" i="6"/>
  <c r="F7484" i="6"/>
  <c r="AN7487" i="6"/>
  <c r="AO7487" i="6"/>
  <c r="AP7487" i="6"/>
  <c r="AQ7487" i="6"/>
  <c r="E7485" i="6"/>
  <c r="F7485" i="6"/>
  <c r="AN7488" i="6"/>
  <c r="AO7488" i="6"/>
  <c r="AP7488" i="6"/>
  <c r="AQ7488" i="6"/>
  <c r="E7486" i="6"/>
  <c r="F7486" i="6"/>
  <c r="AN7489" i="6"/>
  <c r="AO7489" i="6"/>
  <c r="AP7489" i="6"/>
  <c r="AQ7489" i="6"/>
  <c r="E7487" i="6"/>
  <c r="F7487" i="6"/>
  <c r="AN7490" i="6"/>
  <c r="AO7490" i="6"/>
  <c r="AP7490" i="6"/>
  <c r="AQ7490" i="6"/>
  <c r="E7488" i="6"/>
  <c r="F7488" i="6"/>
  <c r="AN7491" i="6"/>
  <c r="AO7491" i="6"/>
  <c r="AP7491" i="6"/>
  <c r="AQ7491" i="6"/>
  <c r="E7489" i="6"/>
  <c r="F7489" i="6"/>
  <c r="AN7492" i="6"/>
  <c r="AO7492" i="6"/>
  <c r="AP7492" i="6"/>
  <c r="AQ7492" i="6"/>
  <c r="E7490" i="6"/>
  <c r="F7490" i="6"/>
  <c r="AN7493" i="6"/>
  <c r="AO7493" i="6"/>
  <c r="AP7493" i="6"/>
  <c r="AQ7493" i="6"/>
  <c r="E7491" i="6"/>
  <c r="F7491" i="6"/>
  <c r="AN7494" i="6"/>
  <c r="AO7494" i="6"/>
  <c r="AP7494" i="6"/>
  <c r="AQ7494" i="6"/>
  <c r="E7492" i="6"/>
  <c r="F7492" i="6"/>
  <c r="AN7495" i="6"/>
  <c r="AO7495" i="6"/>
  <c r="AP7495" i="6"/>
  <c r="AQ7495" i="6"/>
  <c r="E7493" i="6"/>
  <c r="F7493" i="6"/>
  <c r="AN7496" i="6"/>
  <c r="AO7496" i="6"/>
  <c r="AP7496" i="6"/>
  <c r="AQ7496" i="6"/>
  <c r="E7494" i="6"/>
  <c r="F7494" i="6"/>
  <c r="AN7497" i="6"/>
  <c r="AO7497" i="6"/>
  <c r="AP7497" i="6"/>
  <c r="AQ7497" i="6"/>
  <c r="E7495" i="6"/>
  <c r="F7495" i="6"/>
  <c r="AN7498" i="6"/>
  <c r="AO7498" i="6"/>
  <c r="AP7498" i="6"/>
  <c r="AQ7498" i="6"/>
  <c r="E7496" i="6"/>
  <c r="F7496" i="6"/>
  <c r="AN7499" i="6"/>
  <c r="AO7499" i="6"/>
  <c r="AP7499" i="6"/>
  <c r="AQ7499" i="6"/>
  <c r="E7497" i="6"/>
  <c r="F7497" i="6"/>
  <c r="AN7500" i="6"/>
  <c r="AO7500" i="6"/>
  <c r="AP7500" i="6"/>
  <c r="AQ7500" i="6"/>
  <c r="E7498" i="6"/>
  <c r="F7498" i="6"/>
  <c r="AN7501" i="6"/>
  <c r="AO7501" i="6"/>
  <c r="AP7501" i="6"/>
  <c r="AQ7501" i="6"/>
  <c r="E7499" i="6"/>
  <c r="F7499" i="6"/>
  <c r="AN7502" i="6"/>
  <c r="AO7502" i="6"/>
  <c r="AP7502" i="6"/>
  <c r="AQ7502" i="6"/>
  <c r="E7500" i="6"/>
  <c r="F7500" i="6"/>
  <c r="AN7503" i="6"/>
  <c r="AO7503" i="6"/>
  <c r="AP7503" i="6"/>
  <c r="AQ7503" i="6"/>
  <c r="E7501" i="6"/>
  <c r="F7501" i="6"/>
  <c r="AN7504" i="6"/>
  <c r="AO7504" i="6"/>
  <c r="AP7504" i="6"/>
  <c r="AQ7504" i="6"/>
  <c r="E7502" i="6"/>
  <c r="F7502" i="6"/>
  <c r="AN7505" i="6"/>
  <c r="AO7505" i="6"/>
  <c r="AP7505" i="6"/>
  <c r="AQ7505" i="6"/>
  <c r="E7503" i="6"/>
  <c r="F7503" i="6"/>
  <c r="AN7506" i="6"/>
  <c r="AO7506" i="6"/>
  <c r="AP7506" i="6"/>
  <c r="AQ7506" i="6"/>
  <c r="E7504" i="6"/>
  <c r="F7504" i="6"/>
  <c r="AN7507" i="6"/>
  <c r="AO7507" i="6"/>
  <c r="AP7507" i="6"/>
  <c r="AQ7507" i="6"/>
  <c r="E7505" i="6"/>
  <c r="F7505" i="6"/>
  <c r="AN7508" i="6"/>
  <c r="AO7508" i="6"/>
  <c r="AP7508" i="6"/>
  <c r="AQ7508" i="6"/>
  <c r="E7506" i="6"/>
  <c r="F7506" i="6"/>
  <c r="AN7509" i="6"/>
  <c r="AO7509" i="6"/>
  <c r="AP7509" i="6"/>
  <c r="AQ7509" i="6"/>
  <c r="E7507" i="6"/>
  <c r="F7507" i="6"/>
  <c r="AN7510" i="6"/>
  <c r="AO7510" i="6"/>
  <c r="AP7510" i="6"/>
  <c r="AQ7510" i="6"/>
  <c r="E7508" i="6"/>
  <c r="F7508" i="6"/>
  <c r="AN7511" i="6"/>
  <c r="AO7511" i="6"/>
  <c r="AP7511" i="6"/>
  <c r="AQ7511" i="6"/>
  <c r="E7509" i="6"/>
  <c r="F7509" i="6"/>
  <c r="AN7512" i="6"/>
  <c r="AO7512" i="6"/>
  <c r="AP7512" i="6"/>
  <c r="AQ7512" i="6"/>
  <c r="E7510" i="6"/>
  <c r="F7510" i="6"/>
  <c r="AN7513" i="6"/>
  <c r="AO7513" i="6"/>
  <c r="AP7513" i="6"/>
  <c r="AQ7513" i="6"/>
  <c r="E7511" i="6"/>
  <c r="F7511" i="6"/>
  <c r="AN7514" i="6"/>
  <c r="AO7514" i="6"/>
  <c r="AP7514" i="6"/>
  <c r="AQ7514" i="6"/>
  <c r="E7512" i="6"/>
  <c r="F7512" i="6"/>
  <c r="AN7515" i="6"/>
  <c r="AO7515" i="6"/>
  <c r="AP7515" i="6"/>
  <c r="AQ7515" i="6"/>
  <c r="E7513" i="6"/>
  <c r="F7513" i="6"/>
  <c r="AN7516" i="6"/>
  <c r="AO7516" i="6"/>
  <c r="AP7516" i="6"/>
  <c r="AQ7516" i="6"/>
  <c r="E7514" i="6"/>
  <c r="F7514" i="6"/>
  <c r="AN7517" i="6"/>
  <c r="AO7517" i="6"/>
  <c r="AP7517" i="6"/>
  <c r="AQ7517" i="6"/>
  <c r="E7515" i="6"/>
  <c r="F7515" i="6"/>
  <c r="AN7518" i="6"/>
  <c r="AO7518" i="6"/>
  <c r="AP7518" i="6"/>
  <c r="AQ7518" i="6"/>
  <c r="E7516" i="6"/>
  <c r="F7516" i="6"/>
  <c r="AN7519" i="6"/>
  <c r="AO7519" i="6"/>
  <c r="AP7519" i="6"/>
  <c r="AQ7519" i="6"/>
  <c r="E7517" i="6"/>
  <c r="F7517" i="6"/>
  <c r="AN7520" i="6"/>
  <c r="AO7520" i="6"/>
  <c r="AP7520" i="6"/>
  <c r="AQ7520" i="6"/>
  <c r="E7518" i="6"/>
  <c r="F7518" i="6"/>
  <c r="AN7521" i="6"/>
  <c r="AO7521" i="6"/>
  <c r="AP7521" i="6"/>
  <c r="AQ7521" i="6"/>
  <c r="E7519" i="6"/>
  <c r="F7519" i="6"/>
  <c r="AN7522" i="6"/>
  <c r="AO7522" i="6"/>
  <c r="AP7522" i="6"/>
  <c r="AQ7522" i="6"/>
  <c r="E7520" i="6"/>
  <c r="F7520" i="6"/>
  <c r="AN7523" i="6"/>
  <c r="AO7523" i="6"/>
  <c r="AP7523" i="6"/>
  <c r="AQ7523" i="6"/>
  <c r="E7521" i="6"/>
  <c r="F7521" i="6"/>
  <c r="AN7524" i="6"/>
  <c r="AO7524" i="6"/>
  <c r="AP7524" i="6"/>
  <c r="AQ7524" i="6"/>
  <c r="E7522" i="6"/>
  <c r="F7522" i="6"/>
  <c r="AN7525" i="6"/>
  <c r="AO7525" i="6"/>
  <c r="AP7525" i="6"/>
  <c r="AQ7525" i="6"/>
  <c r="E7523" i="6"/>
  <c r="F7523" i="6"/>
  <c r="AN7526" i="6"/>
  <c r="AO7526" i="6"/>
  <c r="AP7526" i="6"/>
  <c r="AQ7526" i="6"/>
  <c r="E7524" i="6"/>
  <c r="F7524" i="6"/>
  <c r="AN7527" i="6"/>
  <c r="AO7527" i="6"/>
  <c r="AP7527" i="6"/>
  <c r="AQ7527" i="6"/>
  <c r="E7525" i="6"/>
  <c r="F7525" i="6"/>
  <c r="AN7528" i="6"/>
  <c r="AO7528" i="6"/>
  <c r="AP7528" i="6"/>
  <c r="AQ7528" i="6"/>
  <c r="E7526" i="6"/>
  <c r="F7526" i="6"/>
  <c r="AN7529" i="6"/>
  <c r="AO7529" i="6"/>
  <c r="AP7529" i="6"/>
  <c r="AQ7529" i="6"/>
  <c r="E7527" i="6"/>
  <c r="F7527" i="6"/>
  <c r="AN7530" i="6"/>
  <c r="AO7530" i="6"/>
  <c r="AP7530" i="6"/>
  <c r="AQ7530" i="6"/>
  <c r="E7528" i="6"/>
  <c r="F7528" i="6"/>
  <c r="AN7531" i="6"/>
  <c r="AO7531" i="6"/>
  <c r="AP7531" i="6"/>
  <c r="AQ7531" i="6"/>
  <c r="E7529" i="6"/>
  <c r="F7529" i="6"/>
  <c r="AN7532" i="6"/>
  <c r="AO7532" i="6"/>
  <c r="AP7532" i="6"/>
  <c r="AQ7532" i="6"/>
  <c r="E7530" i="6"/>
  <c r="F7530" i="6"/>
  <c r="AN7533" i="6"/>
  <c r="AO7533" i="6"/>
  <c r="AP7533" i="6"/>
  <c r="AQ7533" i="6"/>
  <c r="E7531" i="6"/>
  <c r="F7531" i="6"/>
  <c r="AN7534" i="6"/>
  <c r="AO7534" i="6"/>
  <c r="AP7534" i="6"/>
  <c r="AQ7534" i="6"/>
  <c r="E7532" i="6"/>
  <c r="F7532" i="6"/>
  <c r="AN7535" i="6"/>
  <c r="AO7535" i="6"/>
  <c r="AP7535" i="6"/>
  <c r="AQ7535" i="6"/>
  <c r="E7533" i="6"/>
  <c r="F7533" i="6"/>
  <c r="AN7536" i="6"/>
  <c r="AO7536" i="6"/>
  <c r="AP7536" i="6"/>
  <c r="AQ7536" i="6"/>
  <c r="E7534" i="6"/>
  <c r="F7534" i="6"/>
  <c r="AN7537" i="6"/>
  <c r="AO7537" i="6"/>
  <c r="AP7537" i="6"/>
  <c r="AQ7537" i="6"/>
  <c r="E7535" i="6"/>
  <c r="F7535" i="6"/>
  <c r="AN7538" i="6"/>
  <c r="AO7538" i="6"/>
  <c r="AP7538" i="6"/>
  <c r="AQ7538" i="6"/>
  <c r="E7536" i="6"/>
  <c r="F7536" i="6"/>
  <c r="AN7539" i="6"/>
  <c r="AO7539" i="6"/>
  <c r="AP7539" i="6"/>
  <c r="AQ7539" i="6"/>
  <c r="E7537" i="6"/>
  <c r="F7537" i="6"/>
  <c r="AN7540" i="6"/>
  <c r="AO7540" i="6"/>
  <c r="AP7540" i="6"/>
  <c r="AQ7540" i="6"/>
  <c r="E7538" i="6"/>
  <c r="F7538" i="6"/>
  <c r="AN7541" i="6"/>
  <c r="AO7541" i="6"/>
  <c r="AP7541" i="6"/>
  <c r="AQ7541" i="6"/>
  <c r="E7539" i="6"/>
  <c r="F7539" i="6"/>
  <c r="AN7542" i="6"/>
  <c r="AO7542" i="6"/>
  <c r="AP7542" i="6"/>
  <c r="AQ7542" i="6"/>
  <c r="E7540" i="6"/>
  <c r="F7540" i="6"/>
  <c r="AN7543" i="6"/>
  <c r="AO7543" i="6"/>
  <c r="AP7543" i="6"/>
  <c r="AQ7543" i="6"/>
  <c r="E7541" i="6"/>
  <c r="F7541" i="6"/>
  <c r="AN7544" i="6"/>
  <c r="AO7544" i="6"/>
  <c r="AP7544" i="6"/>
  <c r="AQ7544" i="6"/>
  <c r="E7542" i="6"/>
  <c r="F7542" i="6"/>
  <c r="AN7545" i="6"/>
  <c r="AO7545" i="6"/>
  <c r="AP7545" i="6"/>
  <c r="AQ7545" i="6"/>
  <c r="E7543" i="6"/>
  <c r="F7543" i="6"/>
  <c r="AN7546" i="6"/>
  <c r="AO7546" i="6"/>
  <c r="AP7546" i="6"/>
  <c r="AQ7546" i="6"/>
  <c r="E7544" i="6"/>
  <c r="F7544" i="6"/>
  <c r="AN7547" i="6"/>
  <c r="AO7547" i="6"/>
  <c r="AP7547" i="6"/>
  <c r="AQ7547" i="6"/>
  <c r="E7545" i="6"/>
  <c r="F7545" i="6"/>
  <c r="AN7548" i="6"/>
  <c r="AO7548" i="6"/>
  <c r="AP7548" i="6"/>
  <c r="AQ7548" i="6"/>
  <c r="E7546" i="6"/>
  <c r="F7546" i="6"/>
  <c r="AN7549" i="6"/>
  <c r="AO7549" i="6"/>
  <c r="AP7549" i="6"/>
  <c r="AQ7549" i="6"/>
  <c r="E7547" i="6"/>
  <c r="F7547" i="6"/>
  <c r="AN7550" i="6"/>
  <c r="AO7550" i="6"/>
  <c r="AP7550" i="6"/>
  <c r="AQ7550" i="6"/>
  <c r="E7548" i="6"/>
  <c r="F7548" i="6"/>
  <c r="AN7551" i="6"/>
  <c r="AO7551" i="6"/>
  <c r="AP7551" i="6"/>
  <c r="AQ7551" i="6"/>
  <c r="E7549" i="6"/>
  <c r="F7549" i="6"/>
  <c r="AN7552" i="6"/>
  <c r="AO7552" i="6"/>
  <c r="AP7552" i="6"/>
  <c r="AQ7552" i="6"/>
  <c r="E7550" i="6"/>
  <c r="F7550" i="6"/>
  <c r="AN7553" i="6"/>
  <c r="AO7553" i="6"/>
  <c r="AP7553" i="6"/>
  <c r="AQ7553" i="6"/>
  <c r="E7551" i="6"/>
  <c r="F7551" i="6"/>
  <c r="AN7554" i="6"/>
  <c r="AO7554" i="6"/>
  <c r="AP7554" i="6"/>
  <c r="AQ7554" i="6"/>
  <c r="E7552" i="6"/>
  <c r="F7552" i="6"/>
  <c r="AN7555" i="6"/>
  <c r="AO7555" i="6"/>
  <c r="AP7555" i="6"/>
  <c r="AQ7555" i="6"/>
  <c r="E7553" i="6"/>
  <c r="F7553" i="6"/>
  <c r="AN7556" i="6"/>
  <c r="AO7556" i="6"/>
  <c r="AP7556" i="6"/>
  <c r="AQ7556" i="6"/>
  <c r="E7554" i="6"/>
  <c r="F7554" i="6"/>
  <c r="AN7557" i="6"/>
  <c r="AO7557" i="6"/>
  <c r="AP7557" i="6"/>
  <c r="AQ7557" i="6"/>
  <c r="E7555" i="6"/>
  <c r="F7555" i="6"/>
  <c r="AN7558" i="6"/>
  <c r="AO7558" i="6"/>
  <c r="AP7558" i="6"/>
  <c r="AQ7558" i="6"/>
  <c r="E7556" i="6"/>
  <c r="F7556" i="6"/>
  <c r="AN7559" i="6"/>
  <c r="AO7559" i="6"/>
  <c r="AP7559" i="6"/>
  <c r="AQ7559" i="6"/>
  <c r="E7557" i="6"/>
  <c r="F7557" i="6"/>
  <c r="AN7560" i="6"/>
  <c r="AO7560" i="6"/>
  <c r="AP7560" i="6"/>
  <c r="AQ7560" i="6"/>
  <c r="E7558" i="6"/>
  <c r="F7558" i="6"/>
  <c r="AN7561" i="6"/>
  <c r="AO7561" i="6"/>
  <c r="AP7561" i="6"/>
  <c r="AQ7561" i="6"/>
  <c r="E7559" i="6"/>
  <c r="F7559" i="6"/>
  <c r="AN7562" i="6"/>
  <c r="AO7562" i="6"/>
  <c r="AP7562" i="6"/>
  <c r="AQ7562" i="6"/>
  <c r="E7560" i="6"/>
  <c r="F7560" i="6"/>
  <c r="AN7563" i="6"/>
  <c r="AO7563" i="6"/>
  <c r="AP7563" i="6"/>
  <c r="AQ7563" i="6"/>
  <c r="E7561" i="6"/>
  <c r="F7561" i="6"/>
  <c r="AN7564" i="6"/>
  <c r="AO7564" i="6"/>
  <c r="AP7564" i="6"/>
  <c r="AQ7564" i="6"/>
  <c r="E7562" i="6"/>
  <c r="F7562" i="6"/>
  <c r="AN7565" i="6"/>
  <c r="AO7565" i="6"/>
  <c r="AP7565" i="6"/>
  <c r="AQ7565" i="6"/>
  <c r="E7563" i="6"/>
  <c r="F7563" i="6"/>
  <c r="AN7566" i="6"/>
  <c r="AO7566" i="6"/>
  <c r="AP7566" i="6"/>
  <c r="AQ7566" i="6"/>
  <c r="E7564" i="6"/>
  <c r="F7564" i="6"/>
  <c r="AN7567" i="6"/>
  <c r="AO7567" i="6"/>
  <c r="AP7567" i="6"/>
  <c r="AQ7567" i="6"/>
  <c r="E7565" i="6"/>
  <c r="F7565" i="6"/>
  <c r="AN7568" i="6"/>
  <c r="AO7568" i="6"/>
  <c r="AP7568" i="6"/>
  <c r="AQ7568" i="6"/>
  <c r="E7566" i="6"/>
  <c r="F7566" i="6"/>
  <c r="AN7569" i="6"/>
  <c r="AO7569" i="6"/>
  <c r="AP7569" i="6"/>
  <c r="AQ7569" i="6"/>
  <c r="E7567" i="6"/>
  <c r="F7567" i="6"/>
  <c r="AN7570" i="6"/>
  <c r="AO7570" i="6"/>
  <c r="AP7570" i="6"/>
  <c r="AQ7570" i="6"/>
  <c r="E7568" i="6"/>
  <c r="F7568" i="6"/>
  <c r="AN7571" i="6"/>
  <c r="AO7571" i="6"/>
  <c r="AP7571" i="6"/>
  <c r="AQ7571" i="6"/>
  <c r="E7569" i="6"/>
  <c r="F7569" i="6"/>
  <c r="AN7572" i="6"/>
  <c r="AO7572" i="6"/>
  <c r="AP7572" i="6"/>
  <c r="AQ7572" i="6"/>
  <c r="E7570" i="6"/>
  <c r="F7570" i="6"/>
  <c r="AN7573" i="6"/>
  <c r="AO7573" i="6"/>
  <c r="AP7573" i="6"/>
  <c r="AQ7573" i="6"/>
  <c r="E7571" i="6"/>
  <c r="F7571" i="6"/>
  <c r="AN7574" i="6"/>
  <c r="AO7574" i="6"/>
  <c r="AP7574" i="6"/>
  <c r="AQ7574" i="6"/>
  <c r="E7572" i="6"/>
  <c r="F7572" i="6"/>
  <c r="AN7575" i="6"/>
  <c r="AO7575" i="6"/>
  <c r="AP7575" i="6"/>
  <c r="AQ7575" i="6"/>
  <c r="E7573" i="6"/>
  <c r="F7573" i="6"/>
  <c r="AN7576" i="6"/>
  <c r="AO7576" i="6"/>
  <c r="AP7576" i="6"/>
  <c r="AQ7576" i="6"/>
  <c r="E7574" i="6"/>
  <c r="F7574" i="6"/>
  <c r="AN7577" i="6"/>
  <c r="AO7577" i="6"/>
  <c r="AP7577" i="6"/>
  <c r="AQ7577" i="6"/>
  <c r="E7575" i="6"/>
  <c r="F7575" i="6"/>
  <c r="AN7578" i="6"/>
  <c r="AO7578" i="6"/>
  <c r="AP7578" i="6"/>
  <c r="AQ7578" i="6"/>
  <c r="E7576" i="6"/>
  <c r="F7576" i="6"/>
  <c r="AN7579" i="6"/>
  <c r="AO7579" i="6"/>
  <c r="AP7579" i="6"/>
  <c r="AQ7579" i="6"/>
  <c r="E7577" i="6"/>
  <c r="F7577" i="6"/>
  <c r="AN7580" i="6"/>
  <c r="AO7580" i="6"/>
  <c r="AP7580" i="6"/>
  <c r="AQ7580" i="6"/>
  <c r="E7578" i="6"/>
  <c r="F7578" i="6"/>
  <c r="AN7581" i="6"/>
  <c r="AO7581" i="6"/>
  <c r="AP7581" i="6"/>
  <c r="AQ7581" i="6"/>
  <c r="E7579" i="6"/>
  <c r="F7579" i="6"/>
  <c r="AN7582" i="6"/>
  <c r="AO7582" i="6"/>
  <c r="AP7582" i="6"/>
  <c r="AQ7582" i="6"/>
  <c r="E7580" i="6"/>
  <c r="F7580" i="6"/>
  <c r="AN7583" i="6"/>
  <c r="AO7583" i="6"/>
  <c r="AP7583" i="6"/>
  <c r="AQ7583" i="6"/>
  <c r="E7581" i="6"/>
  <c r="F7581" i="6"/>
  <c r="AN7584" i="6"/>
  <c r="AO7584" i="6"/>
  <c r="AP7584" i="6"/>
  <c r="AQ7584" i="6"/>
  <c r="E7582" i="6"/>
  <c r="F7582" i="6"/>
  <c r="AN7585" i="6"/>
  <c r="AO7585" i="6"/>
  <c r="AP7585" i="6"/>
  <c r="AQ7585" i="6"/>
  <c r="E7583" i="6"/>
  <c r="F7583" i="6"/>
  <c r="AN7586" i="6"/>
  <c r="AO7586" i="6"/>
  <c r="AP7586" i="6"/>
  <c r="AQ7586" i="6"/>
  <c r="E7584" i="6"/>
  <c r="F7584" i="6"/>
  <c r="AN7587" i="6"/>
  <c r="AO7587" i="6"/>
  <c r="AP7587" i="6"/>
  <c r="AQ7587" i="6"/>
  <c r="E7585" i="6"/>
  <c r="F7585" i="6"/>
  <c r="AN7588" i="6"/>
  <c r="AO7588" i="6"/>
  <c r="AP7588" i="6"/>
  <c r="AQ7588" i="6"/>
  <c r="E7586" i="6"/>
  <c r="F7586" i="6"/>
  <c r="AN7589" i="6"/>
  <c r="AO7589" i="6"/>
  <c r="AP7589" i="6"/>
  <c r="AQ7589" i="6"/>
  <c r="E7587" i="6"/>
  <c r="F7587" i="6"/>
  <c r="AN7590" i="6"/>
  <c r="AO7590" i="6"/>
  <c r="AP7590" i="6"/>
  <c r="AQ7590" i="6"/>
  <c r="E7588" i="6"/>
  <c r="F7588" i="6"/>
  <c r="AN7591" i="6"/>
  <c r="AO7591" i="6"/>
  <c r="AP7591" i="6"/>
  <c r="AQ7591" i="6"/>
  <c r="E7589" i="6"/>
  <c r="F7589" i="6"/>
  <c r="AN7592" i="6"/>
  <c r="AO7592" i="6"/>
  <c r="AP7592" i="6"/>
  <c r="AQ7592" i="6"/>
  <c r="E7590" i="6"/>
  <c r="F7590" i="6"/>
  <c r="AN7593" i="6"/>
  <c r="AO7593" i="6"/>
  <c r="AP7593" i="6"/>
  <c r="AQ7593" i="6"/>
  <c r="E7591" i="6"/>
  <c r="F7591" i="6"/>
  <c r="AN7594" i="6"/>
  <c r="AO7594" i="6"/>
  <c r="AP7594" i="6"/>
  <c r="AQ7594" i="6"/>
  <c r="E7592" i="6"/>
  <c r="F7592" i="6"/>
  <c r="AN7595" i="6"/>
  <c r="AO7595" i="6"/>
  <c r="AP7595" i="6"/>
  <c r="AQ7595" i="6"/>
  <c r="E7593" i="6"/>
  <c r="F7593" i="6"/>
  <c r="AN7596" i="6"/>
  <c r="AO7596" i="6"/>
  <c r="AP7596" i="6"/>
  <c r="AQ7596" i="6"/>
  <c r="E7594" i="6"/>
  <c r="F7594" i="6"/>
  <c r="AN7597" i="6"/>
  <c r="AO7597" i="6"/>
  <c r="AP7597" i="6"/>
  <c r="AQ7597" i="6"/>
  <c r="E7595" i="6"/>
  <c r="F7595" i="6"/>
  <c r="AN7598" i="6"/>
  <c r="AO7598" i="6"/>
  <c r="AP7598" i="6"/>
  <c r="AQ7598" i="6"/>
  <c r="E7596" i="6"/>
  <c r="F7596" i="6"/>
  <c r="AN7599" i="6"/>
  <c r="AO7599" i="6"/>
  <c r="AP7599" i="6"/>
  <c r="AQ7599" i="6"/>
  <c r="E7597" i="6"/>
  <c r="F7597" i="6"/>
  <c r="AN7600" i="6"/>
  <c r="AO7600" i="6"/>
  <c r="AP7600" i="6"/>
  <c r="AQ7600" i="6"/>
  <c r="E7598" i="6"/>
  <c r="F7598" i="6"/>
  <c r="AN7601" i="6"/>
  <c r="AO7601" i="6"/>
  <c r="AP7601" i="6"/>
  <c r="AQ7601" i="6"/>
  <c r="E7599" i="6"/>
  <c r="F7599" i="6"/>
  <c r="AN7602" i="6"/>
  <c r="AO7602" i="6"/>
  <c r="AP7602" i="6"/>
  <c r="AQ7602" i="6"/>
  <c r="E7600" i="6"/>
  <c r="F7600" i="6"/>
  <c r="AN7603" i="6"/>
  <c r="AO7603" i="6"/>
  <c r="AP7603" i="6"/>
  <c r="AQ7603" i="6"/>
  <c r="E7601" i="6"/>
  <c r="F7601" i="6"/>
  <c r="AN7604" i="6"/>
  <c r="AO7604" i="6"/>
  <c r="AP7604" i="6"/>
  <c r="AQ7604" i="6"/>
  <c r="E7602" i="6"/>
  <c r="F7602" i="6"/>
  <c r="AN7605" i="6"/>
  <c r="AO7605" i="6"/>
  <c r="AP7605" i="6"/>
  <c r="AQ7605" i="6"/>
  <c r="E7603" i="6"/>
  <c r="F7603" i="6"/>
  <c r="AN7606" i="6"/>
  <c r="AO7606" i="6"/>
  <c r="AP7606" i="6"/>
  <c r="AQ7606" i="6"/>
  <c r="E7604" i="6"/>
  <c r="F7604" i="6"/>
  <c r="AN7607" i="6"/>
  <c r="AO7607" i="6"/>
  <c r="AP7607" i="6"/>
  <c r="AQ7607" i="6"/>
  <c r="E7605" i="6"/>
  <c r="F7605" i="6"/>
  <c r="AN7608" i="6"/>
  <c r="AO7608" i="6"/>
  <c r="AP7608" i="6"/>
  <c r="AQ7608" i="6"/>
  <c r="E7606" i="6"/>
  <c r="F7606" i="6"/>
  <c r="AN7609" i="6"/>
  <c r="AO7609" i="6"/>
  <c r="AP7609" i="6"/>
  <c r="AQ7609" i="6"/>
  <c r="E7607" i="6"/>
  <c r="F7607" i="6"/>
  <c r="AN7610" i="6"/>
  <c r="AO7610" i="6"/>
  <c r="AP7610" i="6"/>
  <c r="AQ7610" i="6"/>
  <c r="E7608" i="6"/>
  <c r="F7608" i="6"/>
  <c r="AN7611" i="6"/>
  <c r="AO7611" i="6"/>
  <c r="AP7611" i="6"/>
  <c r="AQ7611" i="6"/>
  <c r="E7609" i="6"/>
  <c r="F7609" i="6"/>
  <c r="AN7612" i="6"/>
  <c r="AO7612" i="6"/>
  <c r="AP7612" i="6"/>
  <c r="AQ7612" i="6"/>
  <c r="E7610" i="6"/>
  <c r="F7610" i="6"/>
  <c r="AN7613" i="6"/>
  <c r="AO7613" i="6"/>
  <c r="AP7613" i="6"/>
  <c r="AQ7613" i="6"/>
  <c r="E7611" i="6"/>
  <c r="F7611" i="6"/>
  <c r="AN7614" i="6"/>
  <c r="AO7614" i="6"/>
  <c r="AP7614" i="6"/>
  <c r="AQ7614" i="6"/>
  <c r="E7612" i="6"/>
  <c r="F7612" i="6"/>
  <c r="AN7615" i="6"/>
  <c r="AO7615" i="6"/>
  <c r="AP7615" i="6"/>
  <c r="AQ7615" i="6"/>
  <c r="E7613" i="6"/>
  <c r="F7613" i="6"/>
  <c r="AN7616" i="6"/>
  <c r="AO7616" i="6"/>
  <c r="AP7616" i="6"/>
  <c r="AQ7616" i="6"/>
  <c r="E7614" i="6"/>
  <c r="F7614" i="6"/>
  <c r="AN7617" i="6"/>
  <c r="AO7617" i="6"/>
  <c r="AP7617" i="6"/>
  <c r="AQ7617" i="6"/>
  <c r="E7615" i="6"/>
  <c r="F7615" i="6"/>
  <c r="AN7618" i="6"/>
  <c r="AO7618" i="6"/>
  <c r="AP7618" i="6"/>
  <c r="AQ7618" i="6"/>
  <c r="E7616" i="6"/>
  <c r="F7616" i="6"/>
  <c r="AN7619" i="6"/>
  <c r="AO7619" i="6"/>
  <c r="AP7619" i="6"/>
  <c r="AQ7619" i="6"/>
  <c r="E7617" i="6"/>
  <c r="F7617" i="6"/>
  <c r="AN7620" i="6"/>
  <c r="AO7620" i="6"/>
  <c r="AP7620" i="6"/>
  <c r="AQ7620" i="6"/>
  <c r="E7618" i="6"/>
  <c r="F7618" i="6"/>
  <c r="AN7621" i="6"/>
  <c r="AO7621" i="6"/>
  <c r="AP7621" i="6"/>
  <c r="AQ7621" i="6"/>
  <c r="E7619" i="6"/>
  <c r="F7619" i="6"/>
  <c r="AN7622" i="6"/>
  <c r="AO7622" i="6"/>
  <c r="AP7622" i="6"/>
  <c r="AQ7622" i="6"/>
  <c r="E7620" i="6"/>
  <c r="F7620" i="6"/>
  <c r="AN7623" i="6"/>
  <c r="AO7623" i="6"/>
  <c r="AP7623" i="6"/>
  <c r="AQ7623" i="6"/>
  <c r="E7621" i="6"/>
  <c r="F7621" i="6"/>
  <c r="AN7624" i="6"/>
  <c r="AO7624" i="6"/>
  <c r="AP7624" i="6"/>
  <c r="AQ7624" i="6"/>
  <c r="E7622" i="6"/>
  <c r="F7622" i="6"/>
  <c r="AN7625" i="6"/>
  <c r="AO7625" i="6"/>
  <c r="AP7625" i="6"/>
  <c r="AQ7625" i="6"/>
  <c r="E7623" i="6"/>
  <c r="F7623" i="6"/>
  <c r="AN7626" i="6"/>
  <c r="AO7626" i="6"/>
  <c r="AP7626" i="6"/>
  <c r="AQ7626" i="6"/>
  <c r="E7624" i="6"/>
  <c r="F7624" i="6"/>
  <c r="AN7627" i="6"/>
  <c r="AO7627" i="6"/>
  <c r="AP7627" i="6"/>
  <c r="AQ7627" i="6"/>
  <c r="E7625" i="6"/>
  <c r="F7625" i="6"/>
  <c r="AN7628" i="6"/>
  <c r="AO7628" i="6"/>
  <c r="AP7628" i="6"/>
  <c r="AQ7628" i="6"/>
  <c r="E7626" i="6"/>
  <c r="F7626" i="6"/>
  <c r="AN7629" i="6"/>
  <c r="AO7629" i="6"/>
  <c r="AP7629" i="6"/>
  <c r="AQ7629" i="6"/>
  <c r="E7627" i="6"/>
  <c r="F7627" i="6"/>
  <c r="AN7630" i="6"/>
  <c r="AO7630" i="6"/>
  <c r="AP7630" i="6"/>
  <c r="AQ7630" i="6"/>
  <c r="E7628" i="6"/>
  <c r="F7628" i="6"/>
  <c r="AN7631" i="6"/>
  <c r="AO7631" i="6"/>
  <c r="AP7631" i="6"/>
  <c r="AQ7631" i="6"/>
  <c r="E7629" i="6"/>
  <c r="F7629" i="6"/>
  <c r="AN7632" i="6"/>
  <c r="AO7632" i="6"/>
  <c r="AP7632" i="6"/>
  <c r="AQ7632" i="6"/>
  <c r="E7630" i="6"/>
  <c r="F7630" i="6"/>
  <c r="AN7633" i="6"/>
  <c r="AO7633" i="6"/>
  <c r="AP7633" i="6"/>
  <c r="AQ7633" i="6"/>
  <c r="E7631" i="6"/>
  <c r="F7631" i="6"/>
  <c r="AN7634" i="6"/>
  <c r="AO7634" i="6"/>
  <c r="AP7634" i="6"/>
  <c r="AQ7634" i="6"/>
  <c r="E7632" i="6"/>
  <c r="F7632" i="6"/>
  <c r="AN7635" i="6"/>
  <c r="AO7635" i="6"/>
  <c r="AP7635" i="6"/>
  <c r="AQ7635" i="6"/>
  <c r="E7633" i="6"/>
  <c r="F7633" i="6"/>
  <c r="AN7636" i="6"/>
  <c r="AO7636" i="6"/>
  <c r="AP7636" i="6"/>
  <c r="AQ7636" i="6"/>
  <c r="E7634" i="6"/>
  <c r="F7634" i="6"/>
  <c r="AN7637" i="6"/>
  <c r="AO7637" i="6"/>
  <c r="AP7637" i="6"/>
  <c r="AQ7637" i="6"/>
  <c r="E7635" i="6"/>
  <c r="F7635" i="6"/>
  <c r="AN7638" i="6"/>
  <c r="AO7638" i="6"/>
  <c r="AP7638" i="6"/>
  <c r="AQ7638" i="6"/>
  <c r="E7636" i="6"/>
  <c r="F7636" i="6"/>
  <c r="AN7639" i="6"/>
  <c r="AO7639" i="6"/>
  <c r="AP7639" i="6"/>
  <c r="AQ7639" i="6"/>
  <c r="E7637" i="6"/>
  <c r="F7637" i="6"/>
  <c r="AN7640" i="6"/>
  <c r="AO7640" i="6"/>
  <c r="AP7640" i="6"/>
  <c r="AQ7640" i="6"/>
  <c r="E7638" i="6"/>
  <c r="F7638" i="6"/>
  <c r="AN7641" i="6"/>
  <c r="AO7641" i="6"/>
  <c r="AP7641" i="6"/>
  <c r="AQ7641" i="6"/>
  <c r="E7639" i="6"/>
  <c r="F7639" i="6"/>
  <c r="AN7642" i="6"/>
  <c r="AO7642" i="6"/>
  <c r="AP7642" i="6"/>
  <c r="AQ7642" i="6"/>
  <c r="E7640" i="6"/>
  <c r="F7640" i="6"/>
  <c r="AN7643" i="6"/>
  <c r="AO7643" i="6"/>
  <c r="AP7643" i="6"/>
  <c r="AQ7643" i="6"/>
  <c r="E7641" i="6"/>
  <c r="F7641" i="6"/>
  <c r="AN7644" i="6"/>
  <c r="AO7644" i="6"/>
  <c r="AP7644" i="6"/>
  <c r="AQ7644" i="6"/>
  <c r="E7642" i="6"/>
  <c r="F7642" i="6"/>
  <c r="AN7645" i="6"/>
  <c r="AO7645" i="6"/>
  <c r="AP7645" i="6"/>
  <c r="AQ7645" i="6"/>
  <c r="E7643" i="6"/>
  <c r="F7643" i="6"/>
  <c r="AN7646" i="6"/>
  <c r="AO7646" i="6"/>
  <c r="AP7646" i="6"/>
  <c r="AQ7646" i="6"/>
  <c r="E7644" i="6"/>
  <c r="F7644" i="6"/>
  <c r="AN7647" i="6"/>
  <c r="AO7647" i="6"/>
  <c r="AP7647" i="6"/>
  <c r="AQ7647" i="6"/>
  <c r="E7645" i="6"/>
  <c r="F7645" i="6"/>
  <c r="AN7648" i="6"/>
  <c r="AO7648" i="6"/>
  <c r="AP7648" i="6"/>
  <c r="AQ7648" i="6"/>
  <c r="E7646" i="6"/>
  <c r="F7646" i="6"/>
  <c r="AN7649" i="6"/>
  <c r="AO7649" i="6"/>
  <c r="AP7649" i="6"/>
  <c r="AQ7649" i="6"/>
  <c r="E7647" i="6"/>
  <c r="F7647" i="6"/>
  <c r="AN7650" i="6"/>
  <c r="AO7650" i="6"/>
  <c r="AP7650" i="6"/>
  <c r="AQ7650" i="6"/>
  <c r="E7648" i="6"/>
  <c r="F7648" i="6"/>
  <c r="AN7651" i="6"/>
  <c r="AO7651" i="6"/>
  <c r="AP7651" i="6"/>
  <c r="AQ7651" i="6"/>
  <c r="E7649" i="6"/>
  <c r="F7649" i="6"/>
  <c r="AN7652" i="6"/>
  <c r="AO7652" i="6"/>
  <c r="AP7652" i="6"/>
  <c r="AQ7652" i="6"/>
  <c r="E7650" i="6"/>
  <c r="F7650" i="6"/>
  <c r="AN7653" i="6"/>
  <c r="AO7653" i="6"/>
  <c r="AP7653" i="6"/>
  <c r="AQ7653" i="6"/>
  <c r="E7651" i="6"/>
  <c r="F7651" i="6"/>
  <c r="AN7654" i="6"/>
  <c r="AO7654" i="6"/>
  <c r="AP7654" i="6"/>
  <c r="AQ7654" i="6"/>
  <c r="E7652" i="6"/>
  <c r="F7652" i="6"/>
  <c r="AN7655" i="6"/>
  <c r="AO7655" i="6"/>
  <c r="AP7655" i="6"/>
  <c r="AQ7655" i="6"/>
  <c r="E7653" i="6"/>
  <c r="F7653" i="6"/>
  <c r="AN7656" i="6"/>
  <c r="AO7656" i="6"/>
  <c r="AP7656" i="6"/>
  <c r="AQ7656" i="6"/>
  <c r="E7654" i="6"/>
  <c r="F7654" i="6"/>
  <c r="AN7657" i="6"/>
  <c r="AO7657" i="6"/>
  <c r="AP7657" i="6"/>
  <c r="AQ7657" i="6"/>
  <c r="E7655" i="6"/>
  <c r="F7655" i="6"/>
  <c r="AN7658" i="6"/>
  <c r="AO7658" i="6"/>
  <c r="AP7658" i="6"/>
  <c r="AQ7658" i="6"/>
  <c r="E7656" i="6"/>
  <c r="F7656" i="6"/>
  <c r="AN7659" i="6"/>
  <c r="AO7659" i="6"/>
  <c r="AP7659" i="6"/>
  <c r="AQ7659" i="6"/>
  <c r="E7657" i="6"/>
  <c r="F7657" i="6"/>
  <c r="AN7660" i="6"/>
  <c r="AO7660" i="6"/>
  <c r="AP7660" i="6"/>
  <c r="AQ7660" i="6"/>
  <c r="E7658" i="6"/>
  <c r="F7658" i="6"/>
  <c r="AN7661" i="6"/>
  <c r="AO7661" i="6"/>
  <c r="AP7661" i="6"/>
  <c r="AQ7661" i="6"/>
  <c r="E7659" i="6"/>
  <c r="F7659" i="6"/>
  <c r="AN7662" i="6"/>
  <c r="AO7662" i="6"/>
  <c r="AP7662" i="6"/>
  <c r="AQ7662" i="6"/>
  <c r="E7660" i="6"/>
  <c r="F7660" i="6"/>
  <c r="AN7663" i="6"/>
  <c r="AO7663" i="6"/>
  <c r="AP7663" i="6"/>
  <c r="AQ7663" i="6"/>
  <c r="E7661" i="6"/>
  <c r="F7661" i="6"/>
  <c r="AN7664" i="6"/>
  <c r="AO7664" i="6"/>
  <c r="AP7664" i="6"/>
  <c r="AQ7664" i="6"/>
  <c r="E7662" i="6"/>
  <c r="F7662" i="6"/>
  <c r="AN7665" i="6"/>
  <c r="AO7665" i="6"/>
  <c r="AP7665" i="6"/>
  <c r="AQ7665" i="6"/>
  <c r="E7663" i="6"/>
  <c r="F7663" i="6"/>
  <c r="AN7666" i="6"/>
  <c r="AO7666" i="6"/>
  <c r="AP7666" i="6"/>
  <c r="AQ7666" i="6"/>
  <c r="E7664" i="6"/>
  <c r="F7664" i="6"/>
  <c r="AN7667" i="6"/>
  <c r="AO7667" i="6"/>
  <c r="AP7667" i="6"/>
  <c r="AQ7667" i="6"/>
  <c r="E7665" i="6"/>
  <c r="F7665" i="6"/>
  <c r="AN7668" i="6"/>
  <c r="AO7668" i="6"/>
  <c r="AP7668" i="6"/>
  <c r="AQ7668" i="6"/>
  <c r="E7666" i="6"/>
  <c r="F7666" i="6"/>
  <c r="AN7669" i="6"/>
  <c r="AO7669" i="6"/>
  <c r="AP7669" i="6"/>
  <c r="AQ7669" i="6"/>
  <c r="E7667" i="6"/>
  <c r="F7667" i="6"/>
  <c r="AN7670" i="6"/>
  <c r="AO7670" i="6"/>
  <c r="AP7670" i="6"/>
  <c r="AQ7670" i="6"/>
  <c r="E7668" i="6"/>
  <c r="F7668" i="6"/>
  <c r="AN7671" i="6"/>
  <c r="AO7671" i="6"/>
  <c r="AP7671" i="6"/>
  <c r="AQ7671" i="6"/>
  <c r="E7669" i="6"/>
  <c r="F7669" i="6"/>
  <c r="AN7672" i="6"/>
  <c r="AO7672" i="6"/>
  <c r="AP7672" i="6"/>
  <c r="AQ7672" i="6"/>
  <c r="E7670" i="6"/>
  <c r="F7670" i="6"/>
  <c r="AN7673" i="6"/>
  <c r="AO7673" i="6"/>
  <c r="AP7673" i="6"/>
  <c r="AQ7673" i="6"/>
  <c r="E7671" i="6"/>
  <c r="F7671" i="6"/>
  <c r="AN7674" i="6"/>
  <c r="AO7674" i="6"/>
  <c r="AP7674" i="6"/>
  <c r="AQ7674" i="6"/>
  <c r="E7672" i="6"/>
  <c r="F7672" i="6"/>
  <c r="AN7675" i="6"/>
  <c r="AO7675" i="6"/>
  <c r="AP7675" i="6"/>
  <c r="AQ7675" i="6"/>
  <c r="E7673" i="6"/>
  <c r="F7673" i="6"/>
  <c r="AN7676" i="6"/>
  <c r="AO7676" i="6"/>
  <c r="AP7676" i="6"/>
  <c r="AQ7676" i="6"/>
  <c r="E7674" i="6"/>
  <c r="F7674" i="6"/>
  <c r="AN7677" i="6"/>
  <c r="AO7677" i="6"/>
  <c r="AP7677" i="6"/>
  <c r="AQ7677" i="6"/>
  <c r="E7675" i="6"/>
  <c r="F7675" i="6"/>
  <c r="AN7678" i="6"/>
  <c r="AO7678" i="6"/>
  <c r="AP7678" i="6"/>
  <c r="AQ7678" i="6"/>
  <c r="E7676" i="6"/>
  <c r="F7676" i="6"/>
  <c r="AN7679" i="6"/>
  <c r="AO7679" i="6"/>
  <c r="AP7679" i="6"/>
  <c r="AQ7679" i="6"/>
  <c r="E7677" i="6"/>
  <c r="F7677" i="6"/>
  <c r="AN7680" i="6"/>
  <c r="AO7680" i="6"/>
  <c r="AP7680" i="6"/>
  <c r="AQ7680" i="6"/>
  <c r="E7678" i="6"/>
  <c r="F7678" i="6"/>
  <c r="AN7681" i="6"/>
  <c r="AO7681" i="6"/>
  <c r="AP7681" i="6"/>
  <c r="AQ7681" i="6"/>
  <c r="E7679" i="6"/>
  <c r="F7679" i="6"/>
  <c r="AN7682" i="6"/>
  <c r="AO7682" i="6"/>
  <c r="AP7682" i="6"/>
  <c r="AQ7682" i="6"/>
  <c r="E7680" i="6"/>
  <c r="F7680" i="6"/>
  <c r="AN7683" i="6"/>
  <c r="AO7683" i="6"/>
  <c r="AP7683" i="6"/>
  <c r="AQ7683" i="6"/>
  <c r="E7681" i="6"/>
  <c r="F7681" i="6"/>
  <c r="AN7684" i="6"/>
  <c r="AO7684" i="6"/>
  <c r="AP7684" i="6"/>
  <c r="AQ7684" i="6"/>
  <c r="E7682" i="6"/>
  <c r="F7682" i="6"/>
  <c r="AN7685" i="6"/>
  <c r="AO7685" i="6"/>
  <c r="AP7685" i="6"/>
  <c r="AQ7685" i="6"/>
  <c r="E7683" i="6"/>
  <c r="F7683" i="6"/>
  <c r="AN7686" i="6"/>
  <c r="AO7686" i="6"/>
  <c r="AP7686" i="6"/>
  <c r="AQ7686" i="6"/>
  <c r="E7684" i="6"/>
  <c r="F7684" i="6"/>
  <c r="AN7687" i="6"/>
  <c r="AO7687" i="6"/>
  <c r="AP7687" i="6"/>
  <c r="AQ7687" i="6"/>
  <c r="E7685" i="6"/>
  <c r="F7685" i="6"/>
  <c r="AN7688" i="6"/>
  <c r="AO7688" i="6"/>
  <c r="AP7688" i="6"/>
  <c r="AQ7688" i="6"/>
  <c r="E7686" i="6"/>
  <c r="F7686" i="6"/>
  <c r="AN7689" i="6"/>
  <c r="AO7689" i="6"/>
  <c r="AP7689" i="6"/>
  <c r="AQ7689" i="6"/>
  <c r="E7687" i="6"/>
  <c r="F7687" i="6"/>
  <c r="AN7690" i="6"/>
  <c r="AO7690" i="6"/>
  <c r="AP7690" i="6"/>
  <c r="AQ7690" i="6"/>
  <c r="E7688" i="6"/>
  <c r="F7688" i="6"/>
  <c r="AN7691" i="6"/>
  <c r="AO7691" i="6"/>
  <c r="AP7691" i="6"/>
  <c r="AQ7691" i="6"/>
  <c r="E7689" i="6"/>
  <c r="F7689" i="6"/>
  <c r="AN7692" i="6"/>
  <c r="AO7692" i="6"/>
  <c r="AP7692" i="6"/>
  <c r="AQ7692" i="6"/>
  <c r="E7690" i="6"/>
  <c r="F7690" i="6"/>
  <c r="AN7693" i="6"/>
  <c r="AO7693" i="6"/>
  <c r="AP7693" i="6"/>
  <c r="AQ7693" i="6"/>
  <c r="E7691" i="6"/>
  <c r="F7691" i="6"/>
  <c r="AN7694" i="6"/>
  <c r="AO7694" i="6"/>
  <c r="AP7694" i="6"/>
  <c r="AQ7694" i="6"/>
  <c r="E7692" i="6"/>
  <c r="F7692" i="6"/>
  <c r="AN7695" i="6"/>
  <c r="AO7695" i="6"/>
  <c r="AP7695" i="6"/>
  <c r="AQ7695" i="6"/>
  <c r="E7693" i="6"/>
  <c r="F7693" i="6"/>
  <c r="AN7696" i="6"/>
  <c r="AO7696" i="6"/>
  <c r="AP7696" i="6"/>
  <c r="AQ7696" i="6"/>
  <c r="E7694" i="6"/>
  <c r="F7694" i="6"/>
  <c r="AN7697" i="6"/>
  <c r="AO7697" i="6"/>
  <c r="AP7697" i="6"/>
  <c r="AQ7697" i="6"/>
  <c r="E7695" i="6"/>
  <c r="F7695" i="6"/>
  <c r="AN7698" i="6"/>
  <c r="AO7698" i="6"/>
  <c r="AP7698" i="6"/>
  <c r="AQ7698" i="6"/>
  <c r="E7696" i="6"/>
  <c r="F7696" i="6"/>
  <c r="AN7699" i="6"/>
  <c r="AO7699" i="6"/>
  <c r="AP7699" i="6"/>
  <c r="AQ7699" i="6"/>
  <c r="E7697" i="6"/>
  <c r="F7697" i="6"/>
  <c r="AN7700" i="6"/>
  <c r="AO7700" i="6"/>
  <c r="AP7700" i="6"/>
  <c r="AQ7700" i="6"/>
  <c r="E7698" i="6"/>
  <c r="F7698" i="6"/>
  <c r="AN7701" i="6"/>
  <c r="AO7701" i="6"/>
  <c r="AP7701" i="6"/>
  <c r="AQ7701" i="6"/>
  <c r="E7699" i="6"/>
  <c r="F7699" i="6"/>
  <c r="AN7702" i="6"/>
  <c r="AO7702" i="6"/>
  <c r="AP7702" i="6"/>
  <c r="AQ7702" i="6"/>
  <c r="E7700" i="6"/>
  <c r="F7700" i="6"/>
  <c r="AN7703" i="6"/>
  <c r="AO7703" i="6"/>
  <c r="AP7703" i="6"/>
  <c r="AQ7703" i="6"/>
  <c r="E7701" i="6"/>
  <c r="F7701" i="6"/>
  <c r="AN7704" i="6"/>
  <c r="AO7704" i="6"/>
  <c r="AP7704" i="6"/>
  <c r="AQ7704" i="6"/>
  <c r="E7702" i="6"/>
  <c r="F7702" i="6"/>
  <c r="AN7705" i="6"/>
  <c r="AO7705" i="6"/>
  <c r="AP7705" i="6"/>
  <c r="AQ7705" i="6"/>
  <c r="E7703" i="6"/>
  <c r="F7703" i="6"/>
  <c r="AN7706" i="6"/>
  <c r="AO7706" i="6"/>
  <c r="AP7706" i="6"/>
  <c r="AQ7706" i="6"/>
  <c r="E7704" i="6"/>
  <c r="F7704" i="6"/>
  <c r="AN7707" i="6"/>
  <c r="AO7707" i="6"/>
  <c r="AP7707" i="6"/>
  <c r="AQ7707" i="6"/>
  <c r="E7705" i="6"/>
  <c r="F7705" i="6"/>
  <c r="AN7708" i="6"/>
  <c r="AO7708" i="6"/>
  <c r="AP7708" i="6"/>
  <c r="AQ7708" i="6"/>
  <c r="E7706" i="6"/>
  <c r="F7706" i="6"/>
  <c r="AN7709" i="6"/>
  <c r="AO7709" i="6"/>
  <c r="AP7709" i="6"/>
  <c r="AQ7709" i="6"/>
  <c r="E7707" i="6"/>
  <c r="F7707" i="6"/>
  <c r="AN7710" i="6"/>
  <c r="AO7710" i="6"/>
  <c r="AP7710" i="6"/>
  <c r="AQ7710" i="6"/>
  <c r="E7708" i="6"/>
  <c r="F7708" i="6"/>
  <c r="AN7711" i="6"/>
  <c r="AO7711" i="6"/>
  <c r="AP7711" i="6"/>
  <c r="AQ7711" i="6"/>
  <c r="E7709" i="6"/>
  <c r="F7709" i="6"/>
  <c r="AN7712" i="6"/>
  <c r="AO7712" i="6"/>
  <c r="AP7712" i="6"/>
  <c r="AQ7712" i="6"/>
  <c r="E7710" i="6"/>
  <c r="F7710" i="6"/>
  <c r="AN7713" i="6"/>
  <c r="AO7713" i="6"/>
  <c r="AP7713" i="6"/>
  <c r="AQ7713" i="6"/>
  <c r="E7711" i="6"/>
  <c r="F7711" i="6"/>
  <c r="AN7714" i="6"/>
  <c r="AO7714" i="6"/>
  <c r="AP7714" i="6"/>
  <c r="AQ7714" i="6"/>
  <c r="E7712" i="6"/>
  <c r="F7712" i="6"/>
  <c r="AN7715" i="6"/>
  <c r="AO7715" i="6"/>
  <c r="AP7715" i="6"/>
  <c r="AQ7715" i="6"/>
  <c r="E7713" i="6"/>
  <c r="F7713" i="6"/>
  <c r="AN7716" i="6"/>
  <c r="AO7716" i="6"/>
  <c r="AP7716" i="6"/>
  <c r="AQ7716" i="6"/>
  <c r="E7714" i="6"/>
  <c r="F7714" i="6"/>
  <c r="AN7717" i="6"/>
  <c r="AO7717" i="6"/>
  <c r="AP7717" i="6"/>
  <c r="AQ7717" i="6"/>
  <c r="E7715" i="6"/>
  <c r="F7715" i="6"/>
  <c r="AN7718" i="6"/>
  <c r="AO7718" i="6"/>
  <c r="AP7718" i="6"/>
  <c r="AQ7718" i="6"/>
  <c r="E7716" i="6"/>
  <c r="F7716" i="6"/>
  <c r="AN7719" i="6"/>
  <c r="AO7719" i="6"/>
  <c r="AP7719" i="6"/>
  <c r="AQ7719" i="6"/>
  <c r="E7717" i="6"/>
  <c r="F7717" i="6"/>
  <c r="AN7720" i="6"/>
  <c r="AO7720" i="6"/>
  <c r="AP7720" i="6"/>
  <c r="AQ7720" i="6"/>
  <c r="E7718" i="6"/>
  <c r="F7718" i="6"/>
  <c r="AN7721" i="6"/>
  <c r="AO7721" i="6"/>
  <c r="AP7721" i="6"/>
  <c r="AQ7721" i="6"/>
  <c r="E7719" i="6"/>
  <c r="F7719" i="6"/>
  <c r="AN7722" i="6"/>
  <c r="AO7722" i="6"/>
  <c r="AP7722" i="6"/>
  <c r="AQ7722" i="6"/>
  <c r="E7720" i="6"/>
  <c r="F7720" i="6"/>
  <c r="AN7723" i="6"/>
  <c r="AO7723" i="6"/>
  <c r="AP7723" i="6"/>
  <c r="AQ7723" i="6"/>
  <c r="E7721" i="6"/>
  <c r="F7721" i="6"/>
  <c r="AN7724" i="6"/>
  <c r="AO7724" i="6"/>
  <c r="AP7724" i="6"/>
  <c r="AQ7724" i="6"/>
  <c r="E7722" i="6"/>
  <c r="F7722" i="6"/>
  <c r="AN7725" i="6"/>
  <c r="AO7725" i="6"/>
  <c r="AP7725" i="6"/>
  <c r="AQ7725" i="6"/>
  <c r="E7723" i="6"/>
  <c r="F7723" i="6"/>
  <c r="AN7726" i="6"/>
  <c r="AO7726" i="6"/>
  <c r="AP7726" i="6"/>
  <c r="AQ7726" i="6"/>
  <c r="E7724" i="6"/>
  <c r="F7724" i="6"/>
  <c r="AN7727" i="6"/>
  <c r="AO7727" i="6"/>
  <c r="AP7727" i="6"/>
  <c r="AQ7727" i="6"/>
  <c r="E7725" i="6"/>
  <c r="F7725" i="6"/>
  <c r="AN7728" i="6"/>
  <c r="AO7728" i="6"/>
  <c r="AP7728" i="6"/>
  <c r="AQ7728" i="6"/>
  <c r="E7726" i="6"/>
  <c r="F7726" i="6"/>
  <c r="AN7729" i="6"/>
  <c r="AO7729" i="6"/>
  <c r="AP7729" i="6"/>
  <c r="AQ7729" i="6"/>
  <c r="E7727" i="6"/>
  <c r="F7727" i="6"/>
  <c r="AN7730" i="6"/>
  <c r="AO7730" i="6"/>
  <c r="AP7730" i="6"/>
  <c r="AQ7730" i="6"/>
  <c r="E7728" i="6"/>
  <c r="F7728" i="6"/>
  <c r="AN7731" i="6"/>
  <c r="AO7731" i="6"/>
  <c r="AP7731" i="6"/>
  <c r="AQ7731" i="6"/>
  <c r="E7729" i="6"/>
  <c r="F7729" i="6"/>
  <c r="AN7732" i="6"/>
  <c r="AO7732" i="6"/>
  <c r="AP7732" i="6"/>
  <c r="AQ7732" i="6"/>
  <c r="E7730" i="6"/>
  <c r="F7730" i="6"/>
  <c r="AN7733" i="6"/>
  <c r="AO7733" i="6"/>
  <c r="AP7733" i="6"/>
  <c r="AQ7733" i="6"/>
  <c r="E7731" i="6"/>
  <c r="F7731" i="6"/>
  <c r="AN7734" i="6"/>
  <c r="AO7734" i="6"/>
  <c r="AP7734" i="6"/>
  <c r="AQ7734" i="6"/>
  <c r="E7732" i="6"/>
  <c r="F7732" i="6"/>
  <c r="AN7735" i="6"/>
  <c r="AO7735" i="6"/>
  <c r="AP7735" i="6"/>
  <c r="AQ7735" i="6"/>
  <c r="E7733" i="6"/>
  <c r="F7733" i="6"/>
  <c r="AN7736" i="6"/>
  <c r="AO7736" i="6"/>
  <c r="AP7736" i="6"/>
  <c r="AQ7736" i="6"/>
  <c r="E7734" i="6"/>
  <c r="F7734" i="6"/>
  <c r="AN7737" i="6"/>
  <c r="AO7737" i="6"/>
  <c r="AP7737" i="6"/>
  <c r="AQ7737" i="6"/>
  <c r="E7735" i="6"/>
  <c r="F7735" i="6"/>
  <c r="AN7738" i="6"/>
  <c r="AO7738" i="6"/>
  <c r="AP7738" i="6"/>
  <c r="AQ7738" i="6"/>
  <c r="E7736" i="6"/>
  <c r="F7736" i="6"/>
  <c r="AN7739" i="6"/>
  <c r="AO7739" i="6"/>
  <c r="AP7739" i="6"/>
  <c r="AQ7739" i="6"/>
  <c r="E7737" i="6"/>
  <c r="F7737" i="6"/>
  <c r="AN7740" i="6"/>
  <c r="AO7740" i="6"/>
  <c r="AP7740" i="6"/>
  <c r="AQ7740" i="6"/>
  <c r="E7738" i="6"/>
  <c r="F7738" i="6"/>
  <c r="AN7741" i="6"/>
  <c r="AO7741" i="6"/>
  <c r="AP7741" i="6"/>
  <c r="AQ7741" i="6"/>
  <c r="E7739" i="6"/>
  <c r="F7739" i="6"/>
  <c r="AN7742" i="6"/>
  <c r="AO7742" i="6"/>
  <c r="AP7742" i="6"/>
  <c r="AQ7742" i="6"/>
  <c r="E7740" i="6"/>
  <c r="F7740" i="6"/>
  <c r="AN7743" i="6"/>
  <c r="AO7743" i="6"/>
  <c r="AP7743" i="6"/>
  <c r="AQ7743" i="6"/>
  <c r="E7741" i="6"/>
  <c r="F7741" i="6"/>
  <c r="AN7744" i="6"/>
  <c r="AO7744" i="6"/>
  <c r="AP7744" i="6"/>
  <c r="AQ7744" i="6"/>
  <c r="E7742" i="6"/>
  <c r="F7742" i="6"/>
  <c r="AN7745" i="6"/>
  <c r="AO7745" i="6"/>
  <c r="AP7745" i="6"/>
  <c r="AQ7745" i="6"/>
  <c r="E7743" i="6"/>
  <c r="F7743" i="6"/>
  <c r="AN7746" i="6"/>
  <c r="AO7746" i="6"/>
  <c r="AP7746" i="6"/>
  <c r="AQ7746" i="6"/>
  <c r="E7744" i="6"/>
  <c r="F7744" i="6"/>
  <c r="AN7747" i="6"/>
  <c r="AO7747" i="6"/>
  <c r="AP7747" i="6"/>
  <c r="AQ7747" i="6"/>
  <c r="E7745" i="6"/>
  <c r="F7745" i="6"/>
  <c r="AN7748" i="6"/>
  <c r="AO7748" i="6"/>
  <c r="AP7748" i="6"/>
  <c r="AQ7748" i="6"/>
  <c r="E7746" i="6"/>
  <c r="F7746" i="6"/>
  <c r="AN7749" i="6"/>
  <c r="AO7749" i="6"/>
  <c r="AP7749" i="6"/>
  <c r="AQ7749" i="6"/>
  <c r="E7747" i="6"/>
  <c r="F7747" i="6"/>
  <c r="AN7750" i="6"/>
  <c r="AO7750" i="6"/>
  <c r="AP7750" i="6"/>
  <c r="AQ7750" i="6"/>
  <c r="E7748" i="6"/>
  <c r="F7748" i="6"/>
  <c r="AN7751" i="6"/>
  <c r="AO7751" i="6"/>
  <c r="AP7751" i="6"/>
  <c r="AQ7751" i="6"/>
  <c r="E7749" i="6"/>
  <c r="F7749" i="6"/>
  <c r="AN7752" i="6"/>
  <c r="AO7752" i="6"/>
  <c r="AP7752" i="6"/>
  <c r="AQ7752" i="6"/>
  <c r="E7750" i="6"/>
  <c r="F7750" i="6"/>
  <c r="AN7753" i="6"/>
  <c r="AO7753" i="6"/>
  <c r="AP7753" i="6"/>
  <c r="AQ7753" i="6"/>
  <c r="E7751" i="6"/>
  <c r="F7751" i="6"/>
  <c r="AN7754" i="6"/>
  <c r="AO7754" i="6"/>
  <c r="AP7754" i="6"/>
  <c r="AQ7754" i="6"/>
  <c r="E7752" i="6"/>
  <c r="F7752" i="6"/>
  <c r="AN7755" i="6"/>
  <c r="AO7755" i="6"/>
  <c r="AP7755" i="6"/>
  <c r="AQ7755" i="6"/>
  <c r="E7753" i="6"/>
  <c r="F7753" i="6"/>
  <c r="AN7756" i="6"/>
  <c r="AO7756" i="6"/>
  <c r="AP7756" i="6"/>
  <c r="AQ7756" i="6"/>
  <c r="E7754" i="6"/>
  <c r="F7754" i="6"/>
  <c r="AN7757" i="6"/>
  <c r="AO7757" i="6"/>
  <c r="AP7757" i="6"/>
  <c r="AQ7757" i="6"/>
  <c r="E7755" i="6"/>
  <c r="F7755" i="6"/>
  <c r="AN7758" i="6"/>
  <c r="AO7758" i="6"/>
  <c r="AP7758" i="6"/>
  <c r="AQ7758" i="6"/>
  <c r="E7756" i="6"/>
  <c r="F7756" i="6"/>
  <c r="AN7759" i="6"/>
  <c r="AO7759" i="6"/>
  <c r="AP7759" i="6"/>
  <c r="AQ7759" i="6"/>
  <c r="E7757" i="6"/>
  <c r="F7757" i="6"/>
  <c r="AN7760" i="6"/>
  <c r="AO7760" i="6"/>
  <c r="AP7760" i="6"/>
  <c r="AQ7760" i="6"/>
  <c r="E7758" i="6"/>
  <c r="F7758" i="6"/>
  <c r="AN7761" i="6"/>
  <c r="AO7761" i="6"/>
  <c r="AP7761" i="6"/>
  <c r="AQ7761" i="6"/>
  <c r="E7759" i="6"/>
  <c r="F7759" i="6"/>
  <c r="AN7762" i="6"/>
  <c r="AO7762" i="6"/>
  <c r="AP7762" i="6"/>
  <c r="AQ7762" i="6"/>
  <c r="E7760" i="6"/>
  <c r="F7760" i="6"/>
  <c r="AN7763" i="6"/>
  <c r="AO7763" i="6"/>
  <c r="AP7763" i="6"/>
  <c r="AQ7763" i="6"/>
  <c r="E7761" i="6"/>
  <c r="F7761" i="6"/>
  <c r="AN7764" i="6"/>
  <c r="AO7764" i="6"/>
  <c r="AP7764" i="6"/>
  <c r="AQ7764" i="6"/>
  <c r="E7762" i="6"/>
  <c r="F7762" i="6"/>
  <c r="AN7765" i="6"/>
  <c r="AO7765" i="6"/>
  <c r="AP7765" i="6"/>
  <c r="AQ7765" i="6"/>
  <c r="E7763" i="6"/>
  <c r="F7763" i="6"/>
  <c r="AN7766" i="6"/>
  <c r="AO7766" i="6"/>
  <c r="AP7766" i="6"/>
  <c r="AQ7766" i="6"/>
  <c r="E7764" i="6"/>
  <c r="F7764" i="6"/>
  <c r="AN7767" i="6"/>
  <c r="AO7767" i="6"/>
  <c r="AP7767" i="6"/>
  <c r="AQ7767" i="6"/>
  <c r="E7765" i="6"/>
  <c r="F7765" i="6"/>
  <c r="AN7768" i="6"/>
  <c r="AO7768" i="6"/>
  <c r="AP7768" i="6"/>
  <c r="AQ7768" i="6"/>
  <c r="E7766" i="6"/>
  <c r="F7766" i="6"/>
  <c r="AN7769" i="6"/>
  <c r="AO7769" i="6"/>
  <c r="AP7769" i="6"/>
  <c r="AQ7769" i="6"/>
  <c r="E7767" i="6"/>
  <c r="F7767" i="6"/>
  <c r="AN7770" i="6"/>
  <c r="AO7770" i="6"/>
  <c r="AP7770" i="6"/>
  <c r="AQ7770" i="6"/>
  <c r="E7768" i="6"/>
  <c r="F7768" i="6"/>
  <c r="AN7771" i="6"/>
  <c r="AO7771" i="6"/>
  <c r="AP7771" i="6"/>
  <c r="AQ7771" i="6"/>
  <c r="E7769" i="6"/>
  <c r="F7769" i="6"/>
  <c r="AN7772" i="6"/>
  <c r="AO7772" i="6"/>
  <c r="AP7772" i="6"/>
  <c r="AQ7772" i="6"/>
  <c r="E7770" i="6"/>
  <c r="F7770" i="6"/>
  <c r="AN7773" i="6"/>
  <c r="AO7773" i="6"/>
  <c r="AP7773" i="6"/>
  <c r="AQ7773" i="6"/>
  <c r="E7771" i="6"/>
  <c r="F7771" i="6"/>
  <c r="AN7774" i="6"/>
  <c r="AO7774" i="6"/>
  <c r="AP7774" i="6"/>
  <c r="AQ7774" i="6"/>
  <c r="E7772" i="6"/>
  <c r="F7772" i="6"/>
  <c r="AN7775" i="6"/>
  <c r="AO7775" i="6"/>
  <c r="AP7775" i="6"/>
  <c r="AQ7775" i="6"/>
  <c r="E7773" i="6"/>
  <c r="F7773" i="6"/>
  <c r="AN7776" i="6"/>
  <c r="AO7776" i="6"/>
  <c r="AP7776" i="6"/>
  <c r="AQ7776" i="6"/>
  <c r="E7774" i="6"/>
  <c r="F7774" i="6"/>
  <c r="AN7777" i="6"/>
  <c r="AO7777" i="6"/>
  <c r="AP7777" i="6"/>
  <c r="AQ7777" i="6"/>
  <c r="E7775" i="6"/>
  <c r="F7775" i="6"/>
  <c r="AN7778" i="6"/>
  <c r="AO7778" i="6"/>
  <c r="AP7778" i="6"/>
  <c r="AQ7778" i="6"/>
  <c r="E7776" i="6"/>
  <c r="F7776" i="6"/>
  <c r="AN7779" i="6"/>
  <c r="AO7779" i="6"/>
  <c r="AP7779" i="6"/>
  <c r="AQ7779" i="6"/>
  <c r="E7777" i="6"/>
  <c r="F7777" i="6"/>
  <c r="AN7780" i="6"/>
  <c r="AO7780" i="6"/>
  <c r="AP7780" i="6"/>
  <c r="AQ7780" i="6"/>
  <c r="E7778" i="6"/>
  <c r="F7778" i="6"/>
  <c r="AN7781" i="6"/>
  <c r="AO7781" i="6"/>
  <c r="AP7781" i="6"/>
  <c r="AQ7781" i="6"/>
  <c r="E7779" i="6"/>
  <c r="F7779" i="6"/>
  <c r="AN7782" i="6"/>
  <c r="AO7782" i="6"/>
  <c r="AP7782" i="6"/>
  <c r="AQ7782" i="6"/>
  <c r="E7780" i="6"/>
  <c r="F7780" i="6"/>
  <c r="AN7783" i="6"/>
  <c r="AO7783" i="6"/>
  <c r="AP7783" i="6"/>
  <c r="AQ7783" i="6"/>
  <c r="E7781" i="6"/>
  <c r="F7781" i="6"/>
  <c r="AN7784" i="6"/>
  <c r="AO7784" i="6"/>
  <c r="AP7784" i="6"/>
  <c r="AQ7784" i="6"/>
  <c r="E7782" i="6"/>
  <c r="F7782" i="6"/>
  <c r="AN7785" i="6"/>
  <c r="AO7785" i="6"/>
  <c r="AP7785" i="6"/>
  <c r="AQ7785" i="6"/>
  <c r="E7783" i="6"/>
  <c r="F7783" i="6"/>
  <c r="AN7786" i="6"/>
  <c r="AO7786" i="6"/>
  <c r="AP7786" i="6"/>
  <c r="AQ7786" i="6"/>
  <c r="E7784" i="6"/>
  <c r="F7784" i="6"/>
  <c r="AN7787" i="6"/>
  <c r="AO7787" i="6"/>
  <c r="AP7787" i="6"/>
  <c r="AQ7787" i="6"/>
  <c r="E7785" i="6"/>
  <c r="F7785" i="6"/>
  <c r="AN7788" i="6"/>
  <c r="AO7788" i="6"/>
  <c r="AP7788" i="6"/>
  <c r="AQ7788" i="6"/>
  <c r="E7786" i="6"/>
  <c r="F7786" i="6"/>
  <c r="AN7789" i="6"/>
  <c r="AO7789" i="6"/>
  <c r="AP7789" i="6"/>
  <c r="AQ7789" i="6"/>
  <c r="E7787" i="6"/>
  <c r="F7787" i="6"/>
  <c r="AN7790" i="6"/>
  <c r="AO7790" i="6"/>
  <c r="AP7790" i="6"/>
  <c r="AQ7790" i="6"/>
  <c r="E7788" i="6"/>
  <c r="F7788" i="6"/>
  <c r="AN7791" i="6"/>
  <c r="AO7791" i="6"/>
  <c r="AP7791" i="6"/>
  <c r="AQ7791" i="6"/>
  <c r="E7789" i="6"/>
  <c r="F7789" i="6"/>
  <c r="AN7792" i="6"/>
  <c r="AO7792" i="6"/>
  <c r="AP7792" i="6"/>
  <c r="AQ7792" i="6"/>
  <c r="E7790" i="6"/>
  <c r="F7790" i="6"/>
  <c r="AN7793" i="6"/>
  <c r="AO7793" i="6"/>
  <c r="AP7793" i="6"/>
  <c r="AQ7793" i="6"/>
  <c r="E7791" i="6"/>
  <c r="F7791" i="6"/>
  <c r="AN7794" i="6"/>
  <c r="AO7794" i="6"/>
  <c r="AP7794" i="6"/>
  <c r="AQ7794" i="6"/>
  <c r="E7792" i="6"/>
  <c r="F7792" i="6"/>
  <c r="AN7795" i="6"/>
  <c r="AO7795" i="6"/>
  <c r="AP7795" i="6"/>
  <c r="AQ7795" i="6"/>
  <c r="E7793" i="6"/>
  <c r="F7793" i="6"/>
  <c r="AN7796" i="6"/>
  <c r="AO7796" i="6"/>
  <c r="AP7796" i="6"/>
  <c r="AQ7796" i="6"/>
  <c r="E7794" i="6"/>
  <c r="F7794" i="6"/>
  <c r="AN7797" i="6"/>
  <c r="AO7797" i="6"/>
  <c r="AP7797" i="6"/>
  <c r="AQ7797" i="6"/>
  <c r="E7795" i="6"/>
  <c r="F7795" i="6"/>
  <c r="AN7798" i="6"/>
  <c r="AO7798" i="6"/>
  <c r="AP7798" i="6"/>
  <c r="AQ7798" i="6"/>
  <c r="E7796" i="6"/>
  <c r="F7796" i="6"/>
  <c r="AN7799" i="6"/>
  <c r="AO7799" i="6"/>
  <c r="AP7799" i="6"/>
  <c r="AQ7799" i="6"/>
  <c r="E7797" i="6"/>
  <c r="F7797" i="6"/>
  <c r="AN7800" i="6"/>
  <c r="AO7800" i="6"/>
  <c r="AP7800" i="6"/>
  <c r="AQ7800" i="6"/>
  <c r="E7798" i="6"/>
  <c r="F7798" i="6"/>
  <c r="AN7801" i="6"/>
  <c r="AO7801" i="6"/>
  <c r="AP7801" i="6"/>
  <c r="AQ7801" i="6"/>
  <c r="E7799" i="6"/>
  <c r="F7799" i="6"/>
  <c r="AN7802" i="6"/>
  <c r="AO7802" i="6"/>
  <c r="AP7802" i="6"/>
  <c r="AQ7802" i="6"/>
  <c r="E7800" i="6"/>
  <c r="F7800" i="6"/>
  <c r="AN7803" i="6"/>
  <c r="AO7803" i="6"/>
  <c r="AP7803" i="6"/>
  <c r="AQ7803" i="6"/>
  <c r="E7801" i="6"/>
  <c r="F7801" i="6"/>
  <c r="AN7804" i="6"/>
  <c r="AO7804" i="6"/>
  <c r="AP7804" i="6"/>
  <c r="AQ7804" i="6"/>
  <c r="E7802" i="6"/>
  <c r="F7802" i="6"/>
  <c r="AN7805" i="6"/>
  <c r="AO7805" i="6"/>
  <c r="AP7805" i="6"/>
  <c r="AQ7805" i="6"/>
  <c r="E7803" i="6"/>
  <c r="F7803" i="6"/>
  <c r="AN7806" i="6"/>
  <c r="AO7806" i="6"/>
  <c r="AP7806" i="6"/>
  <c r="AQ7806" i="6"/>
  <c r="E7804" i="6"/>
  <c r="F7804" i="6"/>
  <c r="AN7807" i="6"/>
  <c r="AO7807" i="6"/>
  <c r="AP7807" i="6"/>
  <c r="AQ7807" i="6"/>
  <c r="E7805" i="6"/>
  <c r="F7805" i="6"/>
  <c r="AN7808" i="6"/>
  <c r="AO7808" i="6"/>
  <c r="AP7808" i="6"/>
  <c r="AQ7808" i="6"/>
  <c r="E7806" i="6"/>
  <c r="F7806" i="6"/>
  <c r="AN7809" i="6"/>
  <c r="AO7809" i="6"/>
  <c r="AP7809" i="6"/>
  <c r="AQ7809" i="6"/>
  <c r="E7807" i="6"/>
  <c r="F7807" i="6"/>
  <c r="AN7810" i="6"/>
  <c r="AO7810" i="6"/>
  <c r="AP7810" i="6"/>
  <c r="AQ7810" i="6"/>
  <c r="E7808" i="6"/>
  <c r="F7808" i="6"/>
  <c r="AN7811" i="6"/>
  <c r="AO7811" i="6"/>
  <c r="AP7811" i="6"/>
  <c r="AQ7811" i="6"/>
  <c r="E7809" i="6"/>
  <c r="F7809" i="6"/>
  <c r="AN7812" i="6"/>
  <c r="AO7812" i="6"/>
  <c r="AP7812" i="6"/>
  <c r="AQ7812" i="6"/>
  <c r="E7810" i="6"/>
  <c r="F7810" i="6"/>
  <c r="AN7813" i="6"/>
  <c r="AO7813" i="6"/>
  <c r="AP7813" i="6"/>
  <c r="AQ7813" i="6"/>
  <c r="E7811" i="6"/>
  <c r="F7811" i="6"/>
  <c r="AN7814" i="6"/>
  <c r="AO7814" i="6"/>
  <c r="AP7814" i="6"/>
  <c r="AQ7814" i="6"/>
  <c r="E7812" i="6"/>
  <c r="F7812" i="6"/>
  <c r="AN7815" i="6"/>
  <c r="AO7815" i="6"/>
  <c r="AP7815" i="6"/>
  <c r="AQ7815" i="6"/>
  <c r="E7813" i="6"/>
  <c r="F7813" i="6"/>
  <c r="AN7816" i="6"/>
  <c r="AO7816" i="6"/>
  <c r="AP7816" i="6"/>
  <c r="AQ7816" i="6"/>
  <c r="E7814" i="6"/>
  <c r="F7814" i="6"/>
  <c r="AN7817" i="6"/>
  <c r="AO7817" i="6"/>
  <c r="AP7817" i="6"/>
  <c r="AQ7817" i="6"/>
  <c r="E7815" i="6"/>
  <c r="F7815" i="6"/>
  <c r="AN7818" i="6"/>
  <c r="AO7818" i="6"/>
  <c r="AP7818" i="6"/>
  <c r="AQ7818" i="6"/>
  <c r="E7816" i="6"/>
  <c r="F7816" i="6"/>
  <c r="AN7819" i="6"/>
  <c r="AO7819" i="6"/>
  <c r="AP7819" i="6"/>
  <c r="AQ7819" i="6"/>
  <c r="E7817" i="6"/>
  <c r="F7817" i="6"/>
  <c r="AN7820" i="6"/>
  <c r="AO7820" i="6"/>
  <c r="AP7820" i="6"/>
  <c r="AQ7820" i="6"/>
  <c r="E7818" i="6"/>
  <c r="F7818" i="6"/>
  <c r="AN7821" i="6"/>
  <c r="AO7821" i="6"/>
  <c r="AP7821" i="6"/>
  <c r="AQ7821" i="6"/>
  <c r="E7819" i="6"/>
  <c r="F7819" i="6"/>
  <c r="AN7822" i="6"/>
  <c r="AO7822" i="6"/>
  <c r="AP7822" i="6"/>
  <c r="AQ7822" i="6"/>
  <c r="E7820" i="6"/>
  <c r="F7820" i="6"/>
  <c r="AN7823" i="6"/>
  <c r="AO7823" i="6"/>
  <c r="AP7823" i="6"/>
  <c r="AQ7823" i="6"/>
  <c r="E7821" i="6"/>
  <c r="F7821" i="6"/>
  <c r="AN7824" i="6"/>
  <c r="AO7824" i="6"/>
  <c r="AP7824" i="6"/>
  <c r="AQ7824" i="6"/>
  <c r="E7822" i="6"/>
  <c r="F7822" i="6"/>
  <c r="AN7825" i="6"/>
  <c r="AO7825" i="6"/>
  <c r="AP7825" i="6"/>
  <c r="AQ7825" i="6"/>
  <c r="E7823" i="6"/>
  <c r="F7823" i="6"/>
  <c r="AN7826" i="6"/>
  <c r="AO7826" i="6"/>
  <c r="AP7826" i="6"/>
  <c r="AQ7826" i="6"/>
  <c r="E7824" i="6"/>
  <c r="F7824" i="6"/>
  <c r="AN7827" i="6"/>
  <c r="AO7827" i="6"/>
  <c r="AP7827" i="6"/>
  <c r="AQ7827" i="6"/>
  <c r="E7825" i="6"/>
  <c r="F7825" i="6"/>
  <c r="AN7828" i="6"/>
  <c r="AO7828" i="6"/>
  <c r="AP7828" i="6"/>
  <c r="AQ7828" i="6"/>
  <c r="E7826" i="6"/>
  <c r="F7826" i="6"/>
  <c r="AN7829" i="6"/>
  <c r="AO7829" i="6"/>
  <c r="AP7829" i="6"/>
  <c r="AQ7829" i="6"/>
  <c r="E7827" i="6"/>
  <c r="F7827" i="6"/>
  <c r="AN7830" i="6"/>
  <c r="AO7830" i="6"/>
  <c r="AP7830" i="6"/>
  <c r="AQ7830" i="6"/>
  <c r="E7828" i="6"/>
  <c r="F7828" i="6"/>
  <c r="AN7831" i="6"/>
  <c r="AO7831" i="6"/>
  <c r="AP7831" i="6"/>
  <c r="AQ7831" i="6"/>
  <c r="E7829" i="6"/>
  <c r="F7829" i="6"/>
  <c r="AN7832" i="6"/>
  <c r="AO7832" i="6"/>
  <c r="AP7832" i="6"/>
  <c r="AQ7832" i="6"/>
  <c r="E7830" i="6"/>
  <c r="F7830" i="6"/>
  <c r="AN7833" i="6"/>
  <c r="AO7833" i="6"/>
  <c r="AP7833" i="6"/>
  <c r="AQ7833" i="6"/>
  <c r="E7831" i="6"/>
  <c r="F7831" i="6"/>
  <c r="AN7834" i="6"/>
  <c r="AO7834" i="6"/>
  <c r="AP7834" i="6"/>
  <c r="AQ7834" i="6"/>
  <c r="E7832" i="6"/>
  <c r="F7832" i="6"/>
  <c r="AN7835" i="6"/>
  <c r="AO7835" i="6"/>
  <c r="AP7835" i="6"/>
  <c r="AQ7835" i="6"/>
  <c r="E7833" i="6"/>
  <c r="F7833" i="6"/>
  <c r="AN7836" i="6"/>
  <c r="AO7836" i="6"/>
  <c r="AP7836" i="6"/>
  <c r="AQ7836" i="6"/>
  <c r="E7834" i="6"/>
  <c r="F7834" i="6"/>
  <c r="AN7837" i="6"/>
  <c r="AO7837" i="6"/>
  <c r="AP7837" i="6"/>
  <c r="AQ7837" i="6"/>
  <c r="E7835" i="6"/>
  <c r="F7835" i="6"/>
  <c r="AN7838" i="6"/>
  <c r="AO7838" i="6"/>
  <c r="AP7838" i="6"/>
  <c r="AQ7838" i="6"/>
  <c r="E7836" i="6"/>
  <c r="F7836" i="6"/>
  <c r="AN7839" i="6"/>
  <c r="AO7839" i="6"/>
  <c r="AP7839" i="6"/>
  <c r="AQ7839" i="6"/>
  <c r="E7837" i="6"/>
  <c r="F7837" i="6"/>
  <c r="AN7840" i="6"/>
  <c r="AO7840" i="6"/>
  <c r="AP7840" i="6"/>
  <c r="AQ7840" i="6"/>
  <c r="E7838" i="6"/>
  <c r="F7838" i="6"/>
  <c r="AN7841" i="6"/>
  <c r="AO7841" i="6"/>
  <c r="AP7841" i="6"/>
  <c r="AQ7841" i="6"/>
  <c r="E7839" i="6"/>
  <c r="F7839" i="6"/>
  <c r="AN7842" i="6"/>
  <c r="AO7842" i="6"/>
  <c r="AP7842" i="6"/>
  <c r="AQ7842" i="6"/>
  <c r="E7840" i="6"/>
  <c r="F7840" i="6"/>
  <c r="AN7843" i="6"/>
  <c r="AO7843" i="6"/>
  <c r="AP7843" i="6"/>
  <c r="AQ7843" i="6"/>
  <c r="E7841" i="6"/>
  <c r="F7841" i="6"/>
  <c r="AN7844" i="6"/>
  <c r="AO7844" i="6"/>
  <c r="AP7844" i="6"/>
  <c r="AQ7844" i="6"/>
  <c r="E7842" i="6"/>
  <c r="F7842" i="6"/>
  <c r="AN7845" i="6"/>
  <c r="AO7845" i="6"/>
  <c r="AP7845" i="6"/>
  <c r="AQ7845" i="6"/>
  <c r="E7843" i="6"/>
  <c r="F7843" i="6"/>
  <c r="AN7846" i="6"/>
  <c r="AO7846" i="6"/>
  <c r="AP7846" i="6"/>
  <c r="AQ7846" i="6"/>
  <c r="E7844" i="6"/>
  <c r="F7844" i="6"/>
  <c r="AN7847" i="6"/>
  <c r="AO7847" i="6"/>
  <c r="AP7847" i="6"/>
  <c r="AQ7847" i="6"/>
  <c r="E7845" i="6"/>
  <c r="F7845" i="6"/>
  <c r="AN7848" i="6"/>
  <c r="AO7848" i="6"/>
  <c r="AP7848" i="6"/>
  <c r="AQ7848" i="6"/>
  <c r="E7846" i="6"/>
  <c r="F7846" i="6"/>
  <c r="AN7849" i="6"/>
  <c r="AO7849" i="6"/>
  <c r="AP7849" i="6"/>
  <c r="AQ7849" i="6"/>
  <c r="E7847" i="6"/>
  <c r="F7847" i="6"/>
  <c r="AN7850" i="6"/>
  <c r="AO7850" i="6"/>
  <c r="AP7850" i="6"/>
  <c r="AQ7850" i="6"/>
  <c r="E7848" i="6"/>
  <c r="F7848" i="6"/>
  <c r="AN7851" i="6"/>
  <c r="AO7851" i="6"/>
  <c r="AP7851" i="6"/>
  <c r="AQ7851" i="6"/>
  <c r="E7849" i="6"/>
  <c r="F7849" i="6"/>
  <c r="AN7852" i="6"/>
  <c r="AO7852" i="6"/>
  <c r="AP7852" i="6"/>
  <c r="AQ7852" i="6"/>
  <c r="E7850" i="6"/>
  <c r="F7850" i="6"/>
  <c r="AN7853" i="6"/>
  <c r="AO7853" i="6"/>
  <c r="AP7853" i="6"/>
  <c r="AQ7853" i="6"/>
  <c r="E7851" i="6"/>
  <c r="F7851" i="6"/>
  <c r="AN7854" i="6"/>
  <c r="AO7854" i="6"/>
  <c r="AP7854" i="6"/>
  <c r="AQ7854" i="6"/>
  <c r="E7852" i="6"/>
  <c r="F7852" i="6"/>
  <c r="AN7855" i="6"/>
  <c r="AO7855" i="6"/>
  <c r="AP7855" i="6"/>
  <c r="AQ7855" i="6"/>
  <c r="E7853" i="6"/>
  <c r="F7853" i="6"/>
  <c r="AN7856" i="6"/>
  <c r="AO7856" i="6"/>
  <c r="AP7856" i="6"/>
  <c r="AQ7856" i="6"/>
  <c r="E7854" i="6"/>
  <c r="F7854" i="6"/>
  <c r="AN7857" i="6"/>
  <c r="AO7857" i="6"/>
  <c r="AP7857" i="6"/>
  <c r="AQ7857" i="6"/>
  <c r="E7855" i="6"/>
  <c r="F7855" i="6"/>
  <c r="AN7858" i="6"/>
  <c r="AO7858" i="6"/>
  <c r="AP7858" i="6"/>
  <c r="AQ7858" i="6"/>
  <c r="E7856" i="6"/>
  <c r="F7856" i="6"/>
  <c r="AN7859" i="6"/>
  <c r="AO7859" i="6"/>
  <c r="AP7859" i="6"/>
  <c r="AQ7859" i="6"/>
  <c r="E7857" i="6"/>
  <c r="F7857" i="6"/>
  <c r="AN7860" i="6"/>
  <c r="AO7860" i="6"/>
  <c r="AP7860" i="6"/>
  <c r="AQ7860" i="6"/>
  <c r="E7858" i="6"/>
  <c r="F7858" i="6"/>
  <c r="AN7861" i="6"/>
  <c r="AO7861" i="6"/>
  <c r="AP7861" i="6"/>
  <c r="AQ7861" i="6"/>
  <c r="E7859" i="6"/>
  <c r="F7859" i="6"/>
  <c r="AN7862" i="6"/>
  <c r="AO7862" i="6"/>
  <c r="AP7862" i="6"/>
  <c r="AQ7862" i="6"/>
  <c r="E7860" i="6"/>
  <c r="F7860" i="6"/>
  <c r="AN7863" i="6"/>
  <c r="AO7863" i="6"/>
  <c r="AP7863" i="6"/>
  <c r="AQ7863" i="6"/>
  <c r="E7861" i="6"/>
  <c r="F7861" i="6"/>
  <c r="AN7864" i="6"/>
  <c r="AO7864" i="6"/>
  <c r="AP7864" i="6"/>
  <c r="AQ7864" i="6"/>
  <c r="E7862" i="6"/>
  <c r="F7862" i="6"/>
  <c r="AN7865" i="6"/>
  <c r="AO7865" i="6"/>
  <c r="AP7865" i="6"/>
  <c r="AQ7865" i="6"/>
  <c r="E7863" i="6"/>
  <c r="F7863" i="6"/>
  <c r="AN7866" i="6"/>
  <c r="AO7866" i="6"/>
  <c r="AP7866" i="6"/>
  <c r="AQ7866" i="6"/>
  <c r="E7864" i="6"/>
  <c r="F7864" i="6"/>
  <c r="AN7867" i="6"/>
  <c r="AO7867" i="6"/>
  <c r="AP7867" i="6"/>
  <c r="AQ7867" i="6"/>
  <c r="E7865" i="6"/>
  <c r="F7865" i="6"/>
  <c r="AN7868" i="6"/>
  <c r="AO7868" i="6"/>
  <c r="AP7868" i="6"/>
  <c r="AQ7868" i="6"/>
  <c r="E7866" i="6"/>
  <c r="F7866" i="6"/>
  <c r="AN7869" i="6"/>
  <c r="AO7869" i="6"/>
  <c r="AP7869" i="6"/>
  <c r="AQ7869" i="6"/>
  <c r="E7867" i="6"/>
  <c r="F7867" i="6"/>
  <c r="AN7870" i="6"/>
  <c r="AO7870" i="6"/>
  <c r="AP7870" i="6"/>
  <c r="AQ7870" i="6"/>
  <c r="E7868" i="6"/>
  <c r="F7868" i="6"/>
  <c r="AN7871" i="6"/>
  <c r="AO7871" i="6"/>
  <c r="AP7871" i="6"/>
  <c r="AQ7871" i="6"/>
  <c r="E7869" i="6"/>
  <c r="F7869" i="6"/>
  <c r="AN7872" i="6"/>
  <c r="AO7872" i="6"/>
  <c r="AP7872" i="6"/>
  <c r="AQ7872" i="6"/>
  <c r="E7870" i="6"/>
  <c r="F7870" i="6"/>
  <c r="AN7873" i="6"/>
  <c r="AO7873" i="6"/>
  <c r="AP7873" i="6"/>
  <c r="AQ7873" i="6"/>
  <c r="E7871" i="6"/>
  <c r="F7871" i="6"/>
  <c r="AN7874" i="6"/>
  <c r="AO7874" i="6"/>
  <c r="AP7874" i="6"/>
  <c r="AQ7874" i="6"/>
  <c r="E7872" i="6"/>
  <c r="F7872" i="6"/>
  <c r="AN7875" i="6"/>
  <c r="AO7875" i="6"/>
  <c r="AP7875" i="6"/>
  <c r="AQ7875" i="6"/>
  <c r="E7873" i="6"/>
  <c r="F7873" i="6"/>
  <c r="AN7876" i="6"/>
  <c r="AO7876" i="6"/>
  <c r="AP7876" i="6"/>
  <c r="AQ7876" i="6"/>
  <c r="E7874" i="6"/>
  <c r="F7874" i="6"/>
  <c r="AN7877" i="6"/>
  <c r="AO7877" i="6"/>
  <c r="AP7877" i="6"/>
  <c r="AQ7877" i="6"/>
  <c r="E7875" i="6"/>
  <c r="F7875" i="6"/>
  <c r="AN7878" i="6"/>
  <c r="AO7878" i="6"/>
  <c r="AP7878" i="6"/>
  <c r="AQ7878" i="6"/>
  <c r="E7876" i="6"/>
  <c r="F7876" i="6"/>
  <c r="AN7879" i="6"/>
  <c r="AO7879" i="6"/>
  <c r="AP7879" i="6"/>
  <c r="AQ7879" i="6"/>
  <c r="E7877" i="6"/>
  <c r="F7877" i="6"/>
  <c r="AN7880" i="6"/>
  <c r="AO7880" i="6"/>
  <c r="AP7880" i="6"/>
  <c r="AQ7880" i="6"/>
  <c r="E7878" i="6"/>
  <c r="F7878" i="6"/>
  <c r="AN7881" i="6"/>
  <c r="AO7881" i="6"/>
  <c r="AP7881" i="6"/>
  <c r="AQ7881" i="6"/>
  <c r="E7879" i="6"/>
  <c r="F7879" i="6"/>
  <c r="AN7882" i="6"/>
  <c r="AO7882" i="6"/>
  <c r="AP7882" i="6"/>
  <c r="AQ7882" i="6"/>
  <c r="E7880" i="6"/>
  <c r="F7880" i="6"/>
  <c r="AN7883" i="6"/>
  <c r="AO7883" i="6"/>
  <c r="AP7883" i="6"/>
  <c r="AQ7883" i="6"/>
  <c r="E7881" i="6"/>
  <c r="F7881" i="6"/>
  <c r="AN7884" i="6"/>
  <c r="AO7884" i="6"/>
  <c r="AP7884" i="6"/>
  <c r="AQ7884" i="6"/>
  <c r="E7882" i="6"/>
  <c r="F7882" i="6"/>
  <c r="AN7885" i="6"/>
  <c r="AO7885" i="6"/>
  <c r="AP7885" i="6"/>
  <c r="AQ7885" i="6"/>
  <c r="E7883" i="6"/>
  <c r="F7883" i="6"/>
  <c r="AN7886" i="6"/>
  <c r="AO7886" i="6"/>
  <c r="AP7886" i="6"/>
  <c r="AQ7886" i="6"/>
  <c r="E7884" i="6"/>
  <c r="F7884" i="6"/>
  <c r="AN7887" i="6"/>
  <c r="AO7887" i="6"/>
  <c r="AP7887" i="6"/>
  <c r="AQ7887" i="6"/>
  <c r="E7885" i="6"/>
  <c r="F7885" i="6"/>
  <c r="AN7888" i="6"/>
  <c r="AO7888" i="6"/>
  <c r="AP7888" i="6"/>
  <c r="AQ7888" i="6"/>
  <c r="E7886" i="6"/>
  <c r="F7886" i="6"/>
  <c r="AN7889" i="6"/>
  <c r="AO7889" i="6"/>
  <c r="AP7889" i="6"/>
  <c r="AQ7889" i="6"/>
  <c r="E7887" i="6"/>
  <c r="F7887" i="6"/>
  <c r="AN7890" i="6"/>
  <c r="AO7890" i="6"/>
  <c r="AP7890" i="6"/>
  <c r="AQ7890" i="6"/>
  <c r="E7888" i="6"/>
  <c r="F7888" i="6"/>
  <c r="AN7891" i="6"/>
  <c r="AO7891" i="6"/>
  <c r="AP7891" i="6"/>
  <c r="AQ7891" i="6"/>
  <c r="E7889" i="6"/>
  <c r="F7889" i="6"/>
  <c r="AN7892" i="6"/>
  <c r="AO7892" i="6"/>
  <c r="AP7892" i="6"/>
  <c r="AQ7892" i="6"/>
  <c r="E7890" i="6"/>
  <c r="F7890" i="6"/>
  <c r="AN7893" i="6"/>
  <c r="AO7893" i="6"/>
  <c r="AP7893" i="6"/>
  <c r="AQ7893" i="6"/>
  <c r="E7891" i="6"/>
  <c r="F7891" i="6"/>
  <c r="AN7894" i="6"/>
  <c r="AO7894" i="6"/>
  <c r="AP7894" i="6"/>
  <c r="AQ7894" i="6"/>
  <c r="E7892" i="6"/>
  <c r="F7892" i="6"/>
  <c r="AN7895" i="6"/>
  <c r="AO7895" i="6"/>
  <c r="AP7895" i="6"/>
  <c r="AQ7895" i="6"/>
  <c r="E7893" i="6"/>
  <c r="F7893" i="6"/>
  <c r="AN7896" i="6"/>
  <c r="AO7896" i="6"/>
  <c r="AP7896" i="6"/>
  <c r="AQ7896" i="6"/>
  <c r="E7894" i="6"/>
  <c r="F7894" i="6"/>
  <c r="AN7897" i="6"/>
  <c r="AO7897" i="6"/>
  <c r="AP7897" i="6"/>
  <c r="AQ7897" i="6"/>
  <c r="E7895" i="6"/>
  <c r="F7895" i="6"/>
  <c r="AN7898" i="6"/>
  <c r="AO7898" i="6"/>
  <c r="AP7898" i="6"/>
  <c r="AQ7898" i="6"/>
  <c r="E7896" i="6"/>
  <c r="F7896" i="6"/>
  <c r="AN7899" i="6"/>
  <c r="AO7899" i="6"/>
  <c r="AP7899" i="6"/>
  <c r="AQ7899" i="6"/>
  <c r="E7897" i="6"/>
  <c r="F7897" i="6"/>
  <c r="AN7900" i="6"/>
  <c r="AO7900" i="6"/>
  <c r="AP7900" i="6"/>
  <c r="AQ7900" i="6"/>
  <c r="E7898" i="6"/>
  <c r="F7898" i="6"/>
  <c r="AN7901" i="6"/>
  <c r="AO7901" i="6"/>
  <c r="AP7901" i="6"/>
  <c r="AQ7901" i="6"/>
  <c r="E7899" i="6"/>
  <c r="F7899" i="6"/>
  <c r="AN7902" i="6"/>
  <c r="AO7902" i="6"/>
  <c r="AP7902" i="6"/>
  <c r="AQ7902" i="6"/>
  <c r="E7900" i="6"/>
  <c r="F7900" i="6"/>
  <c r="AN7903" i="6"/>
  <c r="AO7903" i="6"/>
  <c r="AP7903" i="6"/>
  <c r="AQ7903" i="6"/>
  <c r="E7901" i="6"/>
  <c r="F7901" i="6"/>
  <c r="AN7904" i="6"/>
  <c r="AO7904" i="6"/>
  <c r="AP7904" i="6"/>
  <c r="AQ7904" i="6"/>
  <c r="E7902" i="6"/>
  <c r="F7902" i="6"/>
  <c r="AN7905" i="6"/>
  <c r="AO7905" i="6"/>
  <c r="AP7905" i="6"/>
  <c r="AQ7905" i="6"/>
  <c r="E7903" i="6"/>
  <c r="F7903" i="6"/>
  <c r="AN7906" i="6"/>
  <c r="AO7906" i="6"/>
  <c r="AP7906" i="6"/>
  <c r="AQ7906" i="6"/>
  <c r="E7904" i="6"/>
  <c r="F7904" i="6"/>
  <c r="AN7907" i="6"/>
  <c r="AO7907" i="6"/>
  <c r="AP7907" i="6"/>
  <c r="AQ7907" i="6"/>
  <c r="E7905" i="6"/>
  <c r="F7905" i="6"/>
  <c r="AN7908" i="6"/>
  <c r="AO7908" i="6"/>
  <c r="AP7908" i="6"/>
  <c r="AQ7908" i="6"/>
  <c r="E7906" i="6"/>
  <c r="F7906" i="6"/>
  <c r="AN7909" i="6"/>
  <c r="AO7909" i="6"/>
  <c r="AP7909" i="6"/>
  <c r="AQ7909" i="6"/>
  <c r="E7907" i="6"/>
  <c r="F7907" i="6"/>
  <c r="AN7910" i="6"/>
  <c r="AO7910" i="6"/>
  <c r="AP7910" i="6"/>
  <c r="AQ7910" i="6"/>
  <c r="E7908" i="6"/>
  <c r="F7908" i="6"/>
  <c r="AN7911" i="6"/>
  <c r="AO7911" i="6"/>
  <c r="AP7911" i="6"/>
  <c r="AQ7911" i="6"/>
  <c r="E7909" i="6"/>
  <c r="F7909" i="6"/>
  <c r="AN7912" i="6"/>
  <c r="AO7912" i="6"/>
  <c r="AP7912" i="6"/>
  <c r="AQ7912" i="6"/>
  <c r="E7910" i="6"/>
  <c r="F7910" i="6"/>
  <c r="AN7913" i="6"/>
  <c r="AO7913" i="6"/>
  <c r="AP7913" i="6"/>
  <c r="AQ7913" i="6"/>
  <c r="E7911" i="6"/>
  <c r="F7911" i="6"/>
  <c r="AN7914" i="6"/>
  <c r="AO7914" i="6"/>
  <c r="AP7914" i="6"/>
  <c r="AQ7914" i="6"/>
  <c r="E7912" i="6"/>
  <c r="F7912" i="6"/>
  <c r="AN7915" i="6"/>
  <c r="AO7915" i="6"/>
  <c r="AP7915" i="6"/>
  <c r="AQ7915" i="6"/>
  <c r="E7913" i="6"/>
  <c r="F7913" i="6"/>
  <c r="AN7916" i="6"/>
  <c r="AO7916" i="6"/>
  <c r="AP7916" i="6"/>
  <c r="AQ7916" i="6"/>
  <c r="E7914" i="6"/>
  <c r="F7914" i="6"/>
  <c r="AN7917" i="6"/>
  <c r="AO7917" i="6"/>
  <c r="AP7917" i="6"/>
  <c r="AQ7917" i="6"/>
  <c r="E7915" i="6"/>
  <c r="F7915" i="6"/>
  <c r="AN7918" i="6"/>
  <c r="AO7918" i="6"/>
  <c r="AP7918" i="6"/>
  <c r="AQ7918" i="6"/>
  <c r="E7916" i="6"/>
  <c r="F7916" i="6"/>
  <c r="AN7919" i="6"/>
  <c r="AO7919" i="6"/>
  <c r="AP7919" i="6"/>
  <c r="AQ7919" i="6"/>
  <c r="E7917" i="6"/>
  <c r="F7917" i="6"/>
  <c r="AN7920" i="6"/>
  <c r="AO7920" i="6"/>
  <c r="AP7920" i="6"/>
  <c r="AQ7920" i="6"/>
  <c r="E7918" i="6"/>
  <c r="F7918" i="6"/>
  <c r="AN7921" i="6"/>
  <c r="AO7921" i="6"/>
  <c r="AP7921" i="6"/>
  <c r="AQ7921" i="6"/>
  <c r="E7919" i="6"/>
  <c r="F7919" i="6"/>
  <c r="AN7922" i="6"/>
  <c r="AO7922" i="6"/>
  <c r="AP7922" i="6"/>
  <c r="AQ7922" i="6"/>
  <c r="E7920" i="6"/>
  <c r="F7920" i="6"/>
  <c r="AN7923" i="6"/>
  <c r="AO7923" i="6"/>
  <c r="AP7923" i="6"/>
  <c r="AQ7923" i="6"/>
  <c r="E7921" i="6"/>
  <c r="F7921" i="6"/>
  <c r="AN7924" i="6"/>
  <c r="AO7924" i="6"/>
  <c r="AP7924" i="6"/>
  <c r="AQ7924" i="6"/>
  <c r="E7922" i="6"/>
  <c r="F7922" i="6"/>
  <c r="AN7925" i="6"/>
  <c r="AO7925" i="6"/>
  <c r="AP7925" i="6"/>
  <c r="AQ7925" i="6"/>
  <c r="E7923" i="6"/>
  <c r="F7923" i="6"/>
  <c r="AN7926" i="6"/>
  <c r="AO7926" i="6"/>
  <c r="AP7926" i="6"/>
  <c r="AQ7926" i="6"/>
  <c r="E7924" i="6"/>
  <c r="F7924" i="6"/>
  <c r="AN7927" i="6"/>
  <c r="AO7927" i="6"/>
  <c r="AP7927" i="6"/>
  <c r="AQ7927" i="6"/>
  <c r="E7925" i="6"/>
  <c r="F7925" i="6"/>
  <c r="AN7928" i="6"/>
  <c r="AO7928" i="6"/>
  <c r="AP7928" i="6"/>
  <c r="AQ7928" i="6"/>
  <c r="E7926" i="6"/>
  <c r="F7926" i="6"/>
  <c r="AN7929" i="6"/>
  <c r="AO7929" i="6"/>
  <c r="AP7929" i="6"/>
  <c r="AQ7929" i="6"/>
  <c r="E7927" i="6"/>
  <c r="F7927" i="6"/>
  <c r="AN7930" i="6"/>
  <c r="AO7930" i="6"/>
  <c r="AP7930" i="6"/>
  <c r="AQ7930" i="6"/>
  <c r="E7928" i="6"/>
  <c r="F7928" i="6"/>
  <c r="AN7931" i="6"/>
  <c r="AO7931" i="6"/>
  <c r="AP7931" i="6"/>
  <c r="AQ7931" i="6"/>
  <c r="E7929" i="6"/>
  <c r="F7929" i="6"/>
  <c r="AN7932" i="6"/>
  <c r="AO7932" i="6"/>
  <c r="AP7932" i="6"/>
  <c r="AQ7932" i="6"/>
  <c r="E7930" i="6"/>
  <c r="F7930" i="6"/>
  <c r="AN7933" i="6"/>
  <c r="AO7933" i="6"/>
  <c r="AP7933" i="6"/>
  <c r="AQ7933" i="6"/>
  <c r="E7931" i="6"/>
  <c r="F7931" i="6"/>
  <c r="AN7934" i="6"/>
  <c r="AO7934" i="6"/>
  <c r="AP7934" i="6"/>
  <c r="AQ7934" i="6"/>
  <c r="E7932" i="6"/>
  <c r="F7932" i="6"/>
  <c r="AN7935" i="6"/>
  <c r="AO7935" i="6"/>
  <c r="AP7935" i="6"/>
  <c r="AQ7935" i="6"/>
  <c r="E7933" i="6"/>
  <c r="F7933" i="6"/>
  <c r="AN7936" i="6"/>
  <c r="AO7936" i="6"/>
  <c r="AP7936" i="6"/>
  <c r="AQ7936" i="6"/>
  <c r="E7934" i="6"/>
  <c r="F7934" i="6"/>
  <c r="AN7937" i="6"/>
  <c r="AO7937" i="6"/>
  <c r="AP7937" i="6"/>
  <c r="AQ7937" i="6"/>
  <c r="E7935" i="6"/>
  <c r="F7935" i="6"/>
  <c r="AN7938" i="6"/>
  <c r="AO7938" i="6"/>
  <c r="AP7938" i="6"/>
  <c r="AQ7938" i="6"/>
  <c r="E7936" i="6"/>
  <c r="F7936" i="6"/>
  <c r="AN7939" i="6"/>
  <c r="AO7939" i="6"/>
  <c r="AP7939" i="6"/>
  <c r="AQ7939" i="6"/>
  <c r="E7937" i="6"/>
  <c r="F7937" i="6"/>
  <c r="AN7940" i="6"/>
  <c r="AO7940" i="6"/>
  <c r="AP7940" i="6"/>
  <c r="AQ7940" i="6"/>
  <c r="E7938" i="6"/>
  <c r="F7938" i="6"/>
  <c r="AN7941" i="6"/>
  <c r="AO7941" i="6"/>
  <c r="AP7941" i="6"/>
  <c r="AQ7941" i="6"/>
  <c r="E7939" i="6"/>
  <c r="F7939" i="6"/>
  <c r="AN7942" i="6"/>
  <c r="AO7942" i="6"/>
  <c r="AP7942" i="6"/>
  <c r="AQ7942" i="6"/>
  <c r="E7940" i="6"/>
  <c r="F7940" i="6"/>
  <c r="AN7943" i="6"/>
  <c r="AO7943" i="6"/>
  <c r="AP7943" i="6"/>
  <c r="AQ7943" i="6"/>
  <c r="E7941" i="6"/>
  <c r="F7941" i="6"/>
  <c r="AN7944" i="6"/>
  <c r="AO7944" i="6"/>
  <c r="AP7944" i="6"/>
  <c r="AQ7944" i="6"/>
  <c r="E7942" i="6"/>
  <c r="F7942" i="6"/>
  <c r="AN7945" i="6"/>
  <c r="AO7945" i="6"/>
  <c r="AP7945" i="6"/>
  <c r="AQ7945" i="6"/>
  <c r="E7943" i="6"/>
  <c r="F7943" i="6"/>
  <c r="AN7946" i="6"/>
  <c r="AO7946" i="6"/>
  <c r="AP7946" i="6"/>
  <c r="AQ7946" i="6"/>
  <c r="E7944" i="6"/>
  <c r="F7944" i="6"/>
  <c r="AN7947" i="6"/>
  <c r="AO7947" i="6"/>
  <c r="AP7947" i="6"/>
  <c r="AQ7947" i="6"/>
  <c r="E7945" i="6"/>
  <c r="F7945" i="6"/>
  <c r="AN7948" i="6"/>
  <c r="AO7948" i="6"/>
  <c r="AP7948" i="6"/>
  <c r="AQ7948" i="6"/>
  <c r="E7946" i="6"/>
  <c r="F7946" i="6"/>
  <c r="AN7949" i="6"/>
  <c r="AO7949" i="6"/>
  <c r="AP7949" i="6"/>
  <c r="AQ7949" i="6"/>
  <c r="E7947" i="6"/>
  <c r="F7947" i="6"/>
  <c r="AN7950" i="6"/>
  <c r="AO7950" i="6"/>
  <c r="AP7950" i="6"/>
  <c r="AQ7950" i="6"/>
  <c r="E7948" i="6"/>
  <c r="F7948" i="6"/>
  <c r="AN7951" i="6"/>
  <c r="AO7951" i="6"/>
  <c r="AP7951" i="6"/>
  <c r="AQ7951" i="6"/>
  <c r="E7949" i="6"/>
  <c r="F7949" i="6"/>
  <c r="AN7952" i="6"/>
  <c r="AO7952" i="6"/>
  <c r="AP7952" i="6"/>
  <c r="AQ7952" i="6"/>
  <c r="E7950" i="6"/>
  <c r="F7950" i="6"/>
  <c r="AN7953" i="6"/>
  <c r="AO7953" i="6"/>
  <c r="AP7953" i="6"/>
  <c r="AQ7953" i="6"/>
  <c r="E7951" i="6"/>
  <c r="F7951" i="6"/>
  <c r="AN7954" i="6"/>
  <c r="AO7954" i="6"/>
  <c r="AP7954" i="6"/>
  <c r="AQ7954" i="6"/>
  <c r="E7952" i="6"/>
  <c r="F7952" i="6"/>
  <c r="AN7955" i="6"/>
  <c r="AO7955" i="6"/>
  <c r="AP7955" i="6"/>
  <c r="AQ7955" i="6"/>
  <c r="E7953" i="6"/>
  <c r="F7953" i="6"/>
  <c r="AN7956" i="6"/>
  <c r="AO7956" i="6"/>
  <c r="AP7956" i="6"/>
  <c r="AQ7956" i="6"/>
  <c r="E7954" i="6"/>
  <c r="F7954" i="6"/>
  <c r="AN7957" i="6"/>
  <c r="AO7957" i="6"/>
  <c r="AP7957" i="6"/>
  <c r="AQ7957" i="6"/>
  <c r="E7955" i="6"/>
  <c r="F7955" i="6"/>
  <c r="AN7958" i="6"/>
  <c r="AO7958" i="6"/>
  <c r="AP7958" i="6"/>
  <c r="AQ7958" i="6"/>
  <c r="E7956" i="6"/>
  <c r="F7956" i="6"/>
  <c r="AN7959" i="6"/>
  <c r="AO7959" i="6"/>
  <c r="AP7959" i="6"/>
  <c r="AQ7959" i="6"/>
  <c r="E7957" i="6"/>
  <c r="F7957" i="6"/>
  <c r="AN7960" i="6"/>
  <c r="AO7960" i="6"/>
  <c r="AP7960" i="6"/>
  <c r="AQ7960" i="6"/>
  <c r="E7958" i="6"/>
  <c r="F7958" i="6"/>
  <c r="AN7961" i="6"/>
  <c r="AO7961" i="6"/>
  <c r="AP7961" i="6"/>
  <c r="AQ7961" i="6"/>
  <c r="E7959" i="6"/>
  <c r="F7959" i="6"/>
  <c r="AN7962" i="6"/>
  <c r="AO7962" i="6"/>
  <c r="AP7962" i="6"/>
  <c r="AQ7962" i="6"/>
  <c r="E7960" i="6"/>
  <c r="F7960" i="6"/>
  <c r="AN7963" i="6"/>
  <c r="AO7963" i="6"/>
  <c r="AP7963" i="6"/>
  <c r="AQ7963" i="6"/>
  <c r="E7961" i="6"/>
  <c r="F7961" i="6"/>
  <c r="AN7964" i="6"/>
  <c r="AO7964" i="6"/>
  <c r="AP7964" i="6"/>
  <c r="AQ7964" i="6"/>
  <c r="E7962" i="6"/>
  <c r="F7962" i="6"/>
  <c r="AN7965" i="6"/>
  <c r="AO7965" i="6"/>
  <c r="AP7965" i="6"/>
  <c r="AQ7965" i="6"/>
  <c r="E7963" i="6"/>
  <c r="F7963" i="6"/>
  <c r="AN7966" i="6"/>
  <c r="AO7966" i="6"/>
  <c r="AP7966" i="6"/>
  <c r="AQ7966" i="6"/>
  <c r="E7964" i="6"/>
  <c r="F7964" i="6"/>
  <c r="AN7967" i="6"/>
  <c r="AO7967" i="6"/>
  <c r="AP7967" i="6"/>
  <c r="AQ7967" i="6"/>
  <c r="E7965" i="6"/>
  <c r="F7965" i="6"/>
  <c r="AN7968" i="6"/>
  <c r="AO7968" i="6"/>
  <c r="AP7968" i="6"/>
  <c r="AQ7968" i="6"/>
  <c r="E7966" i="6"/>
  <c r="F7966" i="6"/>
  <c r="AN7969" i="6"/>
  <c r="AO7969" i="6"/>
  <c r="AP7969" i="6"/>
  <c r="AQ7969" i="6"/>
  <c r="E7967" i="6"/>
  <c r="F7967" i="6"/>
  <c r="AN7970" i="6"/>
  <c r="AO7970" i="6"/>
  <c r="AP7970" i="6"/>
  <c r="AQ7970" i="6"/>
  <c r="E7968" i="6"/>
  <c r="F7968" i="6"/>
  <c r="AN7971" i="6"/>
  <c r="AO7971" i="6"/>
  <c r="AP7971" i="6"/>
  <c r="AQ7971" i="6"/>
  <c r="E7969" i="6"/>
  <c r="F7969" i="6"/>
  <c r="AN7972" i="6"/>
  <c r="AO7972" i="6"/>
  <c r="AP7972" i="6"/>
  <c r="AQ7972" i="6"/>
  <c r="E7970" i="6"/>
  <c r="F7970" i="6"/>
  <c r="AN7973" i="6"/>
  <c r="AO7973" i="6"/>
  <c r="AP7973" i="6"/>
  <c r="AQ7973" i="6"/>
  <c r="E7971" i="6"/>
  <c r="F7971" i="6"/>
  <c r="AN7974" i="6"/>
  <c r="AO7974" i="6"/>
  <c r="AP7974" i="6"/>
  <c r="AQ7974" i="6"/>
  <c r="E7972" i="6"/>
  <c r="F7972" i="6"/>
  <c r="AN7975" i="6"/>
  <c r="AO7975" i="6"/>
  <c r="AP7975" i="6"/>
  <c r="AQ7975" i="6"/>
  <c r="E7973" i="6"/>
  <c r="F7973" i="6"/>
  <c r="AN7976" i="6"/>
  <c r="AO7976" i="6"/>
  <c r="AP7976" i="6"/>
  <c r="AQ7976" i="6"/>
  <c r="E7974" i="6"/>
  <c r="F7974" i="6"/>
  <c r="AN7977" i="6"/>
  <c r="AO7977" i="6"/>
  <c r="AP7977" i="6"/>
  <c r="AQ7977" i="6"/>
  <c r="E7975" i="6"/>
  <c r="F7975" i="6"/>
  <c r="AN7978" i="6"/>
  <c r="AO7978" i="6"/>
  <c r="AP7978" i="6"/>
  <c r="AQ7978" i="6"/>
  <c r="E7976" i="6"/>
  <c r="F7976" i="6"/>
  <c r="AN7979" i="6"/>
  <c r="AO7979" i="6"/>
  <c r="AP7979" i="6"/>
  <c r="AQ7979" i="6"/>
  <c r="E7977" i="6"/>
  <c r="F7977" i="6"/>
  <c r="AN7980" i="6"/>
  <c r="AO7980" i="6"/>
  <c r="AP7980" i="6"/>
  <c r="AQ7980" i="6"/>
  <c r="E7978" i="6"/>
  <c r="F7978" i="6"/>
  <c r="AN7981" i="6"/>
  <c r="AO7981" i="6"/>
  <c r="AP7981" i="6"/>
  <c r="AQ7981" i="6"/>
  <c r="E7979" i="6"/>
  <c r="F7979" i="6"/>
  <c r="AN7982" i="6"/>
  <c r="AO7982" i="6"/>
  <c r="AP7982" i="6"/>
  <c r="AQ7982" i="6"/>
  <c r="E7980" i="6"/>
  <c r="F7980" i="6"/>
  <c r="AN7983" i="6"/>
  <c r="AO7983" i="6"/>
  <c r="AP7983" i="6"/>
  <c r="AQ7983" i="6"/>
  <c r="E7981" i="6"/>
  <c r="F7981" i="6"/>
  <c r="AN7984" i="6"/>
  <c r="AO7984" i="6"/>
  <c r="AP7984" i="6"/>
  <c r="AQ7984" i="6"/>
  <c r="E7982" i="6"/>
  <c r="F7982" i="6"/>
  <c r="AN7985" i="6"/>
  <c r="AO7985" i="6"/>
  <c r="AP7985" i="6"/>
  <c r="AQ7985" i="6"/>
  <c r="E7983" i="6"/>
  <c r="F7983" i="6"/>
  <c r="AN7986" i="6"/>
  <c r="AO7986" i="6"/>
  <c r="AP7986" i="6"/>
  <c r="AQ7986" i="6"/>
  <c r="E7984" i="6"/>
  <c r="F7984" i="6"/>
  <c r="AN7987" i="6"/>
  <c r="AO7987" i="6"/>
  <c r="AP7987" i="6"/>
  <c r="AQ7987" i="6"/>
  <c r="E7985" i="6"/>
  <c r="F7985" i="6"/>
  <c r="AN7988" i="6"/>
  <c r="AO7988" i="6"/>
  <c r="AP7988" i="6"/>
  <c r="AQ7988" i="6"/>
  <c r="E7986" i="6"/>
  <c r="F7986" i="6"/>
  <c r="AN7989" i="6"/>
  <c r="AO7989" i="6"/>
  <c r="AP7989" i="6"/>
  <c r="AQ7989" i="6"/>
  <c r="E7987" i="6"/>
  <c r="F7987" i="6"/>
  <c r="AN7990" i="6"/>
  <c r="AO7990" i="6"/>
  <c r="AP7990" i="6"/>
  <c r="AQ7990" i="6"/>
  <c r="E7988" i="6"/>
  <c r="F7988" i="6"/>
  <c r="AN7991" i="6"/>
  <c r="AO7991" i="6"/>
  <c r="AP7991" i="6"/>
  <c r="AQ7991" i="6"/>
  <c r="E7989" i="6"/>
  <c r="F7989" i="6"/>
  <c r="AN7992" i="6"/>
  <c r="AO7992" i="6"/>
  <c r="AP7992" i="6"/>
  <c r="AQ7992" i="6"/>
  <c r="E7990" i="6"/>
  <c r="F7990" i="6"/>
  <c r="AN7993" i="6"/>
  <c r="AO7993" i="6"/>
  <c r="AP7993" i="6"/>
  <c r="AQ7993" i="6"/>
  <c r="E7991" i="6"/>
  <c r="F7991" i="6"/>
  <c r="AN7994" i="6"/>
  <c r="AO7994" i="6"/>
  <c r="AP7994" i="6"/>
  <c r="AQ7994" i="6"/>
  <c r="E7992" i="6"/>
  <c r="F7992" i="6"/>
  <c r="AN7995" i="6"/>
  <c r="AO7995" i="6"/>
  <c r="AP7995" i="6"/>
  <c r="AQ7995" i="6"/>
  <c r="E7993" i="6"/>
  <c r="F7993" i="6"/>
  <c r="AN7996" i="6"/>
  <c r="AO7996" i="6"/>
  <c r="AP7996" i="6"/>
  <c r="AQ7996" i="6"/>
  <c r="E7994" i="6"/>
  <c r="F7994" i="6"/>
  <c r="AN7997" i="6"/>
  <c r="AO7997" i="6"/>
  <c r="AP7997" i="6"/>
  <c r="AQ7997" i="6"/>
  <c r="E7995" i="6"/>
  <c r="F7995" i="6"/>
  <c r="AN7998" i="6"/>
  <c r="AO7998" i="6"/>
  <c r="AP7998" i="6"/>
  <c r="AQ7998" i="6"/>
  <c r="E7996" i="6"/>
  <c r="F7996" i="6"/>
  <c r="AN7999" i="6"/>
  <c r="AO7999" i="6"/>
  <c r="AP7999" i="6"/>
  <c r="AQ7999" i="6"/>
  <c r="E7997" i="6"/>
  <c r="F7997" i="6"/>
  <c r="AN8000" i="6"/>
  <c r="AO8000" i="6"/>
  <c r="AP8000" i="6"/>
  <c r="AQ8000" i="6"/>
  <c r="E7998" i="6"/>
  <c r="F7998" i="6"/>
  <c r="AN8001" i="6"/>
  <c r="AO8001" i="6"/>
  <c r="AP8001" i="6"/>
  <c r="AQ8001" i="6"/>
  <c r="E7999" i="6"/>
  <c r="F7999" i="6"/>
  <c r="AN8002" i="6"/>
  <c r="AO8002" i="6"/>
  <c r="AP8002" i="6"/>
  <c r="AQ8002" i="6"/>
  <c r="E8000" i="6"/>
  <c r="F8000" i="6"/>
  <c r="AN8003" i="6"/>
  <c r="AO8003" i="6"/>
  <c r="AP8003" i="6"/>
  <c r="AQ8003" i="6"/>
  <c r="E8001" i="6"/>
  <c r="F8001" i="6"/>
  <c r="AN8004" i="6"/>
  <c r="AO8004" i="6"/>
  <c r="AP8004" i="6"/>
  <c r="AQ8004" i="6"/>
  <c r="E8002" i="6"/>
  <c r="F8002" i="6"/>
  <c r="AN8005" i="6"/>
  <c r="AO8005" i="6"/>
  <c r="AP8005" i="6"/>
  <c r="AQ8005" i="6"/>
  <c r="E8003" i="6"/>
  <c r="F8003" i="6"/>
  <c r="AN8006" i="6"/>
  <c r="AO8006" i="6"/>
  <c r="AP8006" i="6"/>
  <c r="AQ8006" i="6"/>
  <c r="E8004" i="6"/>
  <c r="F8004" i="6"/>
  <c r="AN8007" i="6"/>
  <c r="AO8007" i="6"/>
  <c r="AP8007" i="6"/>
  <c r="AQ8007" i="6"/>
  <c r="E8005" i="6"/>
  <c r="F8005" i="6"/>
  <c r="AN8008" i="6"/>
  <c r="AO8008" i="6"/>
  <c r="AP8008" i="6"/>
  <c r="AQ8008" i="6"/>
  <c r="E8006" i="6"/>
  <c r="F8006" i="6"/>
  <c r="AN8009" i="6"/>
  <c r="AO8009" i="6"/>
  <c r="AP8009" i="6"/>
  <c r="AQ8009" i="6"/>
  <c r="E8007" i="6"/>
  <c r="F8007" i="6"/>
  <c r="AN8010" i="6"/>
  <c r="AO8010" i="6"/>
  <c r="AP8010" i="6"/>
  <c r="AQ8010" i="6"/>
  <c r="E8008" i="6"/>
  <c r="F8008" i="6"/>
  <c r="AN8011" i="6"/>
  <c r="AO8011" i="6"/>
  <c r="AP8011" i="6"/>
  <c r="AQ8011" i="6"/>
  <c r="E8009" i="6"/>
  <c r="F8009" i="6"/>
  <c r="AN8012" i="6"/>
  <c r="AO8012" i="6"/>
  <c r="AP8012" i="6"/>
  <c r="AQ8012" i="6"/>
  <c r="E8010" i="6"/>
  <c r="F8010" i="6"/>
  <c r="AN8013" i="6"/>
  <c r="AO8013" i="6"/>
  <c r="AP8013" i="6"/>
  <c r="AQ8013" i="6"/>
  <c r="E8011" i="6"/>
  <c r="F8011" i="6"/>
  <c r="AN8014" i="6"/>
  <c r="AO8014" i="6"/>
  <c r="AP8014" i="6"/>
  <c r="AQ8014" i="6"/>
  <c r="E8012" i="6"/>
  <c r="F8012" i="6"/>
  <c r="AN8015" i="6"/>
  <c r="AO8015" i="6"/>
  <c r="AP8015" i="6"/>
  <c r="AQ8015" i="6"/>
  <c r="E8013" i="6"/>
  <c r="F8013" i="6"/>
  <c r="AN8016" i="6"/>
  <c r="AO8016" i="6"/>
  <c r="AP8016" i="6"/>
  <c r="AQ8016" i="6"/>
  <c r="E8014" i="6"/>
  <c r="F8014" i="6"/>
  <c r="AN8017" i="6"/>
  <c r="AO8017" i="6"/>
  <c r="AP8017" i="6"/>
  <c r="AQ8017" i="6"/>
  <c r="E8015" i="6"/>
  <c r="F8015" i="6"/>
  <c r="AN8018" i="6"/>
  <c r="AO8018" i="6"/>
  <c r="AP8018" i="6"/>
  <c r="AQ8018" i="6"/>
  <c r="E8016" i="6"/>
  <c r="F8016" i="6"/>
  <c r="AN8019" i="6"/>
  <c r="AO8019" i="6"/>
  <c r="AP8019" i="6"/>
  <c r="AQ8019" i="6"/>
  <c r="E8017" i="6"/>
  <c r="F8017" i="6"/>
  <c r="AN8020" i="6"/>
  <c r="AO8020" i="6"/>
  <c r="AP8020" i="6"/>
  <c r="AQ8020" i="6"/>
  <c r="E8018" i="6"/>
  <c r="F8018" i="6"/>
  <c r="AN8021" i="6"/>
  <c r="AO8021" i="6"/>
  <c r="AP8021" i="6"/>
  <c r="AQ8021" i="6"/>
  <c r="E8019" i="6"/>
  <c r="F8019" i="6"/>
  <c r="AN8022" i="6"/>
  <c r="AO8022" i="6"/>
  <c r="AP8022" i="6"/>
  <c r="AQ8022" i="6"/>
  <c r="E8020" i="6"/>
  <c r="F8020" i="6"/>
  <c r="AN8023" i="6"/>
  <c r="AO8023" i="6"/>
  <c r="AP8023" i="6"/>
  <c r="AQ8023" i="6"/>
  <c r="E8021" i="6"/>
  <c r="F8021" i="6"/>
  <c r="AN8024" i="6"/>
  <c r="AO8024" i="6"/>
  <c r="AP8024" i="6"/>
  <c r="AQ8024" i="6"/>
  <c r="E8022" i="6"/>
  <c r="F8022" i="6"/>
  <c r="AN8025" i="6"/>
  <c r="AO8025" i="6"/>
  <c r="AP8025" i="6"/>
  <c r="AQ8025" i="6"/>
  <c r="E8023" i="6"/>
  <c r="F8023" i="6"/>
  <c r="AN8026" i="6"/>
  <c r="AO8026" i="6"/>
  <c r="AP8026" i="6"/>
  <c r="AQ8026" i="6"/>
  <c r="E8024" i="6"/>
  <c r="F8024" i="6"/>
  <c r="AN8027" i="6"/>
  <c r="AO8027" i="6"/>
  <c r="AP8027" i="6"/>
  <c r="AQ8027" i="6"/>
  <c r="E8025" i="6"/>
  <c r="F8025" i="6"/>
  <c r="AN8028" i="6"/>
  <c r="AO8028" i="6"/>
  <c r="AP8028" i="6"/>
  <c r="AQ8028" i="6"/>
  <c r="E8026" i="6"/>
  <c r="F8026" i="6"/>
  <c r="AN8029" i="6"/>
  <c r="AO8029" i="6"/>
  <c r="AP8029" i="6"/>
  <c r="AQ8029" i="6"/>
  <c r="E8027" i="6"/>
  <c r="F8027" i="6"/>
  <c r="AN8030" i="6"/>
  <c r="AO8030" i="6"/>
  <c r="AP8030" i="6"/>
  <c r="AQ8030" i="6"/>
  <c r="E8028" i="6"/>
  <c r="F8028" i="6"/>
  <c r="AN8031" i="6"/>
  <c r="AO8031" i="6"/>
  <c r="AP8031" i="6"/>
  <c r="AQ8031" i="6"/>
  <c r="E8029" i="6"/>
  <c r="F8029" i="6"/>
  <c r="AN8032" i="6"/>
  <c r="AO8032" i="6"/>
  <c r="AP8032" i="6"/>
  <c r="AQ8032" i="6"/>
  <c r="E8030" i="6"/>
  <c r="F8030" i="6"/>
  <c r="AN8033" i="6"/>
  <c r="AO8033" i="6"/>
  <c r="AP8033" i="6"/>
  <c r="AQ8033" i="6"/>
  <c r="E8031" i="6"/>
  <c r="F8031" i="6"/>
  <c r="AN8034" i="6"/>
  <c r="AO8034" i="6"/>
  <c r="AP8034" i="6"/>
  <c r="AQ8034" i="6"/>
  <c r="E8032" i="6"/>
  <c r="F8032" i="6"/>
  <c r="AN8035" i="6"/>
  <c r="AO8035" i="6"/>
  <c r="AP8035" i="6"/>
  <c r="AQ8035" i="6"/>
  <c r="E8033" i="6"/>
  <c r="F8033" i="6"/>
  <c r="AN8036" i="6"/>
  <c r="AO8036" i="6"/>
  <c r="AP8036" i="6"/>
  <c r="AQ8036" i="6"/>
  <c r="E8034" i="6"/>
  <c r="F8034" i="6"/>
  <c r="AN8037" i="6"/>
  <c r="AO8037" i="6"/>
  <c r="AP8037" i="6"/>
  <c r="AQ8037" i="6"/>
  <c r="E8035" i="6"/>
  <c r="F8035" i="6"/>
  <c r="AN8038" i="6"/>
  <c r="AO8038" i="6"/>
  <c r="AP8038" i="6"/>
  <c r="AQ8038" i="6"/>
  <c r="E8036" i="6"/>
  <c r="F8036" i="6"/>
  <c r="AN8039" i="6"/>
  <c r="AO8039" i="6"/>
  <c r="AP8039" i="6"/>
  <c r="AQ8039" i="6"/>
  <c r="E8037" i="6"/>
  <c r="F8037" i="6"/>
  <c r="AN8040" i="6"/>
  <c r="AO8040" i="6"/>
  <c r="AP8040" i="6"/>
  <c r="AQ8040" i="6"/>
  <c r="E8038" i="6"/>
  <c r="F8038" i="6"/>
  <c r="AN8041" i="6"/>
  <c r="AO8041" i="6"/>
  <c r="AP8041" i="6"/>
  <c r="AQ8041" i="6"/>
  <c r="E8039" i="6"/>
  <c r="F8039" i="6"/>
  <c r="AN8042" i="6"/>
  <c r="AO8042" i="6"/>
  <c r="AP8042" i="6"/>
  <c r="AQ8042" i="6"/>
  <c r="E8040" i="6"/>
  <c r="F8040" i="6"/>
  <c r="AN8043" i="6"/>
  <c r="AO8043" i="6"/>
  <c r="AP8043" i="6"/>
  <c r="AQ8043" i="6"/>
  <c r="E8041" i="6"/>
  <c r="F8041" i="6"/>
  <c r="AN8044" i="6"/>
  <c r="AO8044" i="6"/>
  <c r="AP8044" i="6"/>
  <c r="AQ8044" i="6"/>
  <c r="E8042" i="6"/>
  <c r="F8042" i="6"/>
  <c r="AN8045" i="6"/>
  <c r="AO8045" i="6"/>
  <c r="AP8045" i="6"/>
  <c r="AQ8045" i="6"/>
  <c r="E8043" i="6"/>
  <c r="F8043" i="6"/>
  <c r="AN8046" i="6"/>
  <c r="AO8046" i="6"/>
  <c r="AP8046" i="6"/>
  <c r="AQ8046" i="6"/>
  <c r="E8044" i="6"/>
  <c r="F8044" i="6"/>
  <c r="AN8047" i="6"/>
  <c r="AO8047" i="6"/>
  <c r="AP8047" i="6"/>
  <c r="AQ8047" i="6"/>
  <c r="E8045" i="6"/>
  <c r="F8045" i="6"/>
  <c r="AN8048" i="6"/>
  <c r="AO8048" i="6"/>
  <c r="AP8048" i="6"/>
  <c r="AQ8048" i="6"/>
  <c r="E8046" i="6"/>
  <c r="F8046" i="6"/>
  <c r="AN8049" i="6"/>
  <c r="AO8049" i="6"/>
  <c r="AP8049" i="6"/>
  <c r="AQ8049" i="6"/>
  <c r="E8047" i="6"/>
  <c r="F8047" i="6"/>
  <c r="AN8050" i="6"/>
  <c r="AO8050" i="6"/>
  <c r="AP8050" i="6"/>
  <c r="AQ8050" i="6"/>
  <c r="E8048" i="6"/>
  <c r="F8048" i="6"/>
  <c r="AN8051" i="6"/>
  <c r="AO8051" i="6"/>
  <c r="AP8051" i="6"/>
  <c r="AQ8051" i="6"/>
  <c r="E8049" i="6"/>
  <c r="F8049" i="6"/>
  <c r="AN8052" i="6"/>
  <c r="AO8052" i="6"/>
  <c r="AP8052" i="6"/>
  <c r="AQ8052" i="6"/>
  <c r="E8050" i="6"/>
  <c r="F8050" i="6"/>
  <c r="AN8053" i="6"/>
  <c r="AO8053" i="6"/>
  <c r="AP8053" i="6"/>
  <c r="AQ8053" i="6"/>
  <c r="E8051" i="6"/>
  <c r="F8051" i="6"/>
  <c r="AN8054" i="6"/>
  <c r="AO8054" i="6"/>
  <c r="AP8054" i="6"/>
  <c r="AQ8054" i="6"/>
  <c r="E8052" i="6"/>
  <c r="F8052" i="6"/>
  <c r="AN8055" i="6"/>
  <c r="AO8055" i="6"/>
  <c r="AP8055" i="6"/>
  <c r="AQ8055" i="6"/>
  <c r="E8053" i="6"/>
  <c r="F8053" i="6"/>
  <c r="AN8056" i="6"/>
  <c r="AO8056" i="6"/>
  <c r="AP8056" i="6"/>
  <c r="AQ8056" i="6"/>
  <c r="E8054" i="6"/>
  <c r="F8054" i="6"/>
  <c r="AN8057" i="6"/>
  <c r="AO8057" i="6"/>
  <c r="AP8057" i="6"/>
  <c r="AQ8057" i="6"/>
  <c r="E8055" i="6"/>
  <c r="F8055" i="6"/>
  <c r="AN8058" i="6"/>
  <c r="AO8058" i="6"/>
  <c r="AP8058" i="6"/>
  <c r="AQ8058" i="6"/>
  <c r="E8056" i="6"/>
  <c r="F8056" i="6"/>
  <c r="AN8059" i="6"/>
  <c r="AO8059" i="6"/>
  <c r="AP8059" i="6"/>
  <c r="AQ8059" i="6"/>
  <c r="E8057" i="6"/>
  <c r="F8057" i="6"/>
  <c r="AN8060" i="6"/>
  <c r="AO8060" i="6"/>
  <c r="AP8060" i="6"/>
  <c r="AQ8060" i="6"/>
  <c r="E8058" i="6"/>
  <c r="F8058" i="6"/>
  <c r="AN8061" i="6"/>
  <c r="AO8061" i="6"/>
  <c r="AP8061" i="6"/>
  <c r="AQ8061" i="6"/>
  <c r="E8059" i="6"/>
  <c r="F8059" i="6"/>
  <c r="AN8062" i="6"/>
  <c r="AO8062" i="6"/>
  <c r="AP8062" i="6"/>
  <c r="AQ8062" i="6"/>
  <c r="E8060" i="6"/>
  <c r="F8060" i="6"/>
  <c r="AN8063" i="6"/>
  <c r="AO8063" i="6"/>
  <c r="AP8063" i="6"/>
  <c r="AQ8063" i="6"/>
  <c r="E8061" i="6"/>
  <c r="F8061" i="6"/>
  <c r="AN8064" i="6"/>
  <c r="AO8064" i="6"/>
  <c r="AP8064" i="6"/>
  <c r="AQ8064" i="6"/>
  <c r="E8062" i="6"/>
  <c r="F8062" i="6"/>
  <c r="AN8065" i="6"/>
  <c r="AO8065" i="6"/>
  <c r="AP8065" i="6"/>
  <c r="AQ8065" i="6"/>
  <c r="E8063" i="6"/>
  <c r="F8063" i="6"/>
  <c r="AN8066" i="6"/>
  <c r="AO8066" i="6"/>
  <c r="AP8066" i="6"/>
  <c r="AQ8066" i="6"/>
  <c r="E8064" i="6"/>
  <c r="F8064" i="6"/>
  <c r="AN8067" i="6"/>
  <c r="AO8067" i="6"/>
  <c r="AP8067" i="6"/>
  <c r="AQ8067" i="6"/>
  <c r="E8065" i="6"/>
  <c r="F8065" i="6"/>
  <c r="AN8068" i="6"/>
  <c r="AO8068" i="6"/>
  <c r="AP8068" i="6"/>
  <c r="AQ8068" i="6"/>
  <c r="E8066" i="6"/>
  <c r="F8066" i="6"/>
  <c r="AN8069" i="6"/>
  <c r="AO8069" i="6"/>
  <c r="AP8069" i="6"/>
  <c r="AQ8069" i="6"/>
  <c r="E8067" i="6"/>
  <c r="F8067" i="6"/>
  <c r="AN8070" i="6"/>
  <c r="AO8070" i="6"/>
  <c r="AP8070" i="6"/>
  <c r="AQ8070" i="6"/>
  <c r="E8068" i="6"/>
  <c r="F8068" i="6"/>
  <c r="AN8071" i="6"/>
  <c r="AO8071" i="6"/>
  <c r="AP8071" i="6"/>
  <c r="AQ8071" i="6"/>
  <c r="E8069" i="6"/>
  <c r="F8069" i="6"/>
  <c r="AN8072" i="6"/>
  <c r="AO8072" i="6"/>
  <c r="AP8072" i="6"/>
  <c r="AQ8072" i="6"/>
  <c r="E8070" i="6"/>
  <c r="F8070" i="6"/>
  <c r="AN8073" i="6"/>
  <c r="AO8073" i="6"/>
  <c r="AP8073" i="6"/>
  <c r="AQ8073" i="6"/>
  <c r="E8071" i="6"/>
  <c r="F8071" i="6"/>
  <c r="AN8074" i="6"/>
  <c r="AO8074" i="6"/>
  <c r="AP8074" i="6"/>
  <c r="AQ8074" i="6"/>
  <c r="E8072" i="6"/>
  <c r="F8072" i="6"/>
  <c r="AN8075" i="6"/>
  <c r="AO8075" i="6"/>
  <c r="AP8075" i="6"/>
  <c r="AQ8075" i="6"/>
  <c r="E8073" i="6"/>
  <c r="F8073" i="6"/>
  <c r="AN8076" i="6"/>
  <c r="AO8076" i="6"/>
  <c r="AP8076" i="6"/>
  <c r="AQ8076" i="6"/>
  <c r="E8074" i="6"/>
  <c r="F8074" i="6"/>
  <c r="AN8077" i="6"/>
  <c r="AO8077" i="6"/>
  <c r="AP8077" i="6"/>
  <c r="AQ8077" i="6"/>
  <c r="E8075" i="6"/>
  <c r="F8075" i="6"/>
  <c r="AN8078" i="6"/>
  <c r="AO8078" i="6"/>
  <c r="AP8078" i="6"/>
  <c r="AQ8078" i="6"/>
  <c r="E8076" i="6"/>
  <c r="F8076" i="6"/>
  <c r="AN8079" i="6"/>
  <c r="AO8079" i="6"/>
  <c r="AP8079" i="6"/>
  <c r="AQ8079" i="6"/>
  <c r="E8077" i="6"/>
  <c r="F8077" i="6"/>
  <c r="AN8080" i="6"/>
  <c r="AO8080" i="6"/>
  <c r="AP8080" i="6"/>
  <c r="AQ8080" i="6"/>
  <c r="E8078" i="6"/>
  <c r="F8078" i="6"/>
  <c r="AN8081" i="6"/>
  <c r="AO8081" i="6"/>
  <c r="AP8081" i="6"/>
  <c r="AQ8081" i="6"/>
  <c r="E8079" i="6"/>
  <c r="F8079" i="6"/>
  <c r="AN8082" i="6"/>
  <c r="AO8082" i="6"/>
  <c r="AP8082" i="6"/>
  <c r="AQ8082" i="6"/>
  <c r="E8080" i="6"/>
  <c r="F8080" i="6"/>
  <c r="AN8083" i="6"/>
  <c r="AO8083" i="6"/>
  <c r="AP8083" i="6"/>
  <c r="AQ8083" i="6"/>
  <c r="E8081" i="6"/>
  <c r="F8081" i="6"/>
  <c r="AN8084" i="6"/>
  <c r="AO8084" i="6"/>
  <c r="AP8084" i="6"/>
  <c r="AQ8084" i="6"/>
  <c r="E8082" i="6"/>
  <c r="F8082" i="6"/>
  <c r="AN8085" i="6"/>
  <c r="AO8085" i="6"/>
  <c r="AP8085" i="6"/>
  <c r="AQ8085" i="6"/>
  <c r="E8083" i="6"/>
  <c r="F8083" i="6"/>
  <c r="AN8086" i="6"/>
  <c r="AO8086" i="6"/>
  <c r="AP8086" i="6"/>
  <c r="AQ8086" i="6"/>
  <c r="E8084" i="6"/>
  <c r="F8084" i="6"/>
  <c r="AN8087" i="6"/>
  <c r="AO8087" i="6"/>
  <c r="AP8087" i="6"/>
  <c r="AQ8087" i="6"/>
  <c r="E8085" i="6"/>
  <c r="F8085" i="6"/>
  <c r="AN8088" i="6"/>
  <c r="AO8088" i="6"/>
  <c r="AP8088" i="6"/>
  <c r="AQ8088" i="6"/>
  <c r="E8086" i="6"/>
  <c r="F8086" i="6"/>
  <c r="AN8089" i="6"/>
  <c r="AO8089" i="6"/>
  <c r="AP8089" i="6"/>
  <c r="AQ8089" i="6"/>
  <c r="E8087" i="6"/>
  <c r="F8087" i="6"/>
  <c r="AN8090" i="6"/>
  <c r="AO8090" i="6"/>
  <c r="AP8090" i="6"/>
  <c r="AQ8090" i="6"/>
  <c r="E8088" i="6"/>
  <c r="F8088" i="6"/>
  <c r="AN8091" i="6"/>
  <c r="AO8091" i="6"/>
  <c r="AP8091" i="6"/>
  <c r="AQ8091" i="6"/>
  <c r="E8089" i="6"/>
  <c r="F8089" i="6"/>
  <c r="AN8092" i="6"/>
  <c r="AO8092" i="6"/>
  <c r="AP8092" i="6"/>
  <c r="AQ8092" i="6"/>
  <c r="E8090" i="6"/>
  <c r="F8090" i="6"/>
  <c r="AN8093" i="6"/>
  <c r="AO8093" i="6"/>
  <c r="AP8093" i="6"/>
  <c r="AQ8093" i="6"/>
  <c r="E8091" i="6"/>
  <c r="F8091" i="6"/>
  <c r="AN8094" i="6"/>
  <c r="AO8094" i="6"/>
  <c r="AP8094" i="6"/>
  <c r="AQ8094" i="6"/>
  <c r="E8092" i="6"/>
  <c r="F8092" i="6"/>
  <c r="AN8095" i="6"/>
  <c r="AO8095" i="6"/>
  <c r="AP8095" i="6"/>
  <c r="AQ8095" i="6"/>
  <c r="E8093" i="6"/>
  <c r="F8093" i="6"/>
  <c r="AN8096" i="6"/>
  <c r="AO8096" i="6"/>
  <c r="AP8096" i="6"/>
  <c r="AQ8096" i="6"/>
  <c r="E8094" i="6"/>
  <c r="F8094" i="6"/>
  <c r="AN8097" i="6"/>
  <c r="AO8097" i="6"/>
  <c r="AP8097" i="6"/>
  <c r="AQ8097" i="6"/>
  <c r="E8095" i="6"/>
  <c r="F8095" i="6"/>
  <c r="AN8098" i="6"/>
  <c r="AO8098" i="6"/>
  <c r="AP8098" i="6"/>
  <c r="AQ8098" i="6"/>
  <c r="E8096" i="6"/>
  <c r="F8096" i="6"/>
  <c r="AN8099" i="6"/>
  <c r="AO8099" i="6"/>
  <c r="AP8099" i="6"/>
  <c r="AQ8099" i="6"/>
  <c r="E8097" i="6"/>
  <c r="F8097" i="6"/>
  <c r="AN8100" i="6"/>
  <c r="AO8100" i="6"/>
  <c r="AP8100" i="6"/>
  <c r="AQ8100" i="6"/>
  <c r="E8098" i="6"/>
  <c r="F8098" i="6"/>
  <c r="AN8101" i="6"/>
  <c r="AO8101" i="6"/>
  <c r="AP8101" i="6"/>
  <c r="AQ8101" i="6"/>
  <c r="E8099" i="6"/>
  <c r="F8099" i="6"/>
  <c r="AN8102" i="6"/>
  <c r="AO8102" i="6"/>
  <c r="AP8102" i="6"/>
  <c r="AQ8102" i="6"/>
  <c r="E8100" i="6"/>
  <c r="F8100" i="6"/>
  <c r="AN8103" i="6"/>
  <c r="AO8103" i="6"/>
  <c r="AP8103" i="6"/>
  <c r="AQ8103" i="6"/>
  <c r="E8101" i="6"/>
  <c r="F8101" i="6"/>
  <c r="AN8104" i="6"/>
  <c r="AO8104" i="6"/>
  <c r="AP8104" i="6"/>
  <c r="AQ8104" i="6"/>
  <c r="E8102" i="6"/>
  <c r="F8102" i="6"/>
  <c r="AN8105" i="6"/>
  <c r="AO8105" i="6"/>
  <c r="AP8105" i="6"/>
  <c r="AQ8105" i="6"/>
  <c r="E8103" i="6"/>
  <c r="F8103" i="6"/>
  <c r="AN8106" i="6"/>
  <c r="AO8106" i="6"/>
  <c r="AP8106" i="6"/>
  <c r="AQ8106" i="6"/>
  <c r="E8104" i="6"/>
  <c r="F8104" i="6"/>
  <c r="AN8107" i="6"/>
  <c r="AO8107" i="6"/>
  <c r="AP8107" i="6"/>
  <c r="AQ8107" i="6"/>
  <c r="E8105" i="6"/>
  <c r="F8105" i="6"/>
  <c r="AN8108" i="6"/>
  <c r="AO8108" i="6"/>
  <c r="AP8108" i="6"/>
  <c r="AQ8108" i="6"/>
  <c r="E8106" i="6"/>
  <c r="F8106" i="6"/>
  <c r="AN8109" i="6"/>
  <c r="AO8109" i="6"/>
  <c r="AP8109" i="6"/>
  <c r="AQ8109" i="6"/>
  <c r="E8107" i="6"/>
  <c r="F8107" i="6"/>
  <c r="AN8110" i="6"/>
  <c r="AO8110" i="6"/>
  <c r="AP8110" i="6"/>
  <c r="AQ8110" i="6"/>
  <c r="E8108" i="6"/>
  <c r="F8108" i="6"/>
  <c r="AN8111" i="6"/>
  <c r="AO8111" i="6"/>
  <c r="AP8111" i="6"/>
  <c r="AQ8111" i="6"/>
  <c r="E8109" i="6"/>
  <c r="F8109" i="6"/>
  <c r="AN8112" i="6"/>
  <c r="AO8112" i="6"/>
  <c r="AP8112" i="6"/>
  <c r="AQ8112" i="6"/>
  <c r="E8110" i="6"/>
  <c r="F8110" i="6"/>
  <c r="AN8113" i="6"/>
  <c r="AO8113" i="6"/>
  <c r="AP8113" i="6"/>
  <c r="AQ8113" i="6"/>
  <c r="E8111" i="6"/>
  <c r="F8111" i="6"/>
  <c r="AN8114" i="6"/>
  <c r="AO8114" i="6"/>
  <c r="AP8114" i="6"/>
  <c r="AQ8114" i="6"/>
  <c r="E8112" i="6"/>
  <c r="F8112" i="6"/>
  <c r="AN8115" i="6"/>
  <c r="AO8115" i="6"/>
  <c r="AP8115" i="6"/>
  <c r="AQ8115" i="6"/>
  <c r="E8113" i="6"/>
  <c r="F8113" i="6"/>
  <c r="AN8116" i="6"/>
  <c r="AO8116" i="6"/>
  <c r="AP8116" i="6"/>
  <c r="AQ8116" i="6"/>
  <c r="E8114" i="6"/>
  <c r="F8114" i="6"/>
  <c r="AN8117" i="6"/>
  <c r="AO8117" i="6"/>
  <c r="AP8117" i="6"/>
  <c r="AQ8117" i="6"/>
  <c r="E8115" i="6"/>
  <c r="F8115" i="6"/>
  <c r="AN8118" i="6"/>
  <c r="AO8118" i="6"/>
  <c r="AP8118" i="6"/>
  <c r="AQ8118" i="6"/>
  <c r="E8116" i="6"/>
  <c r="F8116" i="6"/>
  <c r="AN8119" i="6"/>
  <c r="AO8119" i="6"/>
  <c r="AP8119" i="6"/>
  <c r="AQ8119" i="6"/>
  <c r="E8117" i="6"/>
  <c r="F8117" i="6"/>
  <c r="AN8120" i="6"/>
  <c r="AO8120" i="6"/>
  <c r="AP8120" i="6"/>
  <c r="AQ8120" i="6"/>
  <c r="E8118" i="6"/>
  <c r="F8118" i="6"/>
  <c r="AN8121" i="6"/>
  <c r="AO8121" i="6"/>
  <c r="AP8121" i="6"/>
  <c r="AQ8121" i="6"/>
  <c r="E8119" i="6"/>
  <c r="F8119" i="6"/>
  <c r="AN8122" i="6"/>
  <c r="AO8122" i="6"/>
  <c r="AP8122" i="6"/>
  <c r="AQ8122" i="6"/>
  <c r="E8120" i="6"/>
  <c r="F8120" i="6"/>
  <c r="AN8123" i="6"/>
  <c r="AO8123" i="6"/>
  <c r="AP8123" i="6"/>
  <c r="AQ8123" i="6"/>
  <c r="E8121" i="6"/>
  <c r="F8121" i="6"/>
  <c r="AN8124" i="6"/>
  <c r="AO8124" i="6"/>
  <c r="AP8124" i="6"/>
  <c r="AQ8124" i="6"/>
  <c r="E8122" i="6"/>
  <c r="F8122" i="6"/>
  <c r="AN8125" i="6"/>
  <c r="AO8125" i="6"/>
  <c r="AP8125" i="6"/>
  <c r="AQ8125" i="6"/>
  <c r="E8123" i="6"/>
  <c r="F8123" i="6"/>
  <c r="AN8126" i="6"/>
  <c r="AO8126" i="6"/>
  <c r="AP8126" i="6"/>
  <c r="AQ8126" i="6"/>
  <c r="E8124" i="6"/>
  <c r="F8124" i="6"/>
  <c r="AN8127" i="6"/>
  <c r="AO8127" i="6"/>
  <c r="AP8127" i="6"/>
  <c r="AQ8127" i="6"/>
  <c r="E8125" i="6"/>
  <c r="F8125" i="6"/>
  <c r="AN8128" i="6"/>
  <c r="AO8128" i="6"/>
  <c r="AP8128" i="6"/>
  <c r="AQ8128" i="6"/>
  <c r="E8126" i="6"/>
  <c r="F8126" i="6"/>
  <c r="AN8129" i="6"/>
  <c r="AO8129" i="6"/>
  <c r="AP8129" i="6"/>
  <c r="AQ8129" i="6"/>
  <c r="E8127" i="6"/>
  <c r="F8127" i="6"/>
  <c r="AN8130" i="6"/>
  <c r="AO8130" i="6"/>
  <c r="AP8130" i="6"/>
  <c r="AQ8130" i="6"/>
  <c r="E8128" i="6"/>
  <c r="F8128" i="6"/>
  <c r="AN8131" i="6"/>
  <c r="AO8131" i="6"/>
  <c r="AP8131" i="6"/>
  <c r="AQ8131" i="6"/>
  <c r="E8129" i="6"/>
  <c r="F8129" i="6"/>
  <c r="AN8132" i="6"/>
  <c r="AO8132" i="6"/>
  <c r="AP8132" i="6"/>
  <c r="AQ8132" i="6"/>
  <c r="E8130" i="6"/>
  <c r="F8130" i="6"/>
  <c r="AN8133" i="6"/>
  <c r="AO8133" i="6"/>
  <c r="AP8133" i="6"/>
  <c r="AQ8133" i="6"/>
  <c r="E8131" i="6"/>
  <c r="F8131" i="6"/>
  <c r="AN8134" i="6"/>
  <c r="AO8134" i="6"/>
  <c r="AP8134" i="6"/>
  <c r="AQ8134" i="6"/>
  <c r="E8132" i="6"/>
  <c r="F8132" i="6"/>
  <c r="AN8135" i="6"/>
  <c r="AO8135" i="6"/>
  <c r="AP8135" i="6"/>
  <c r="AQ8135" i="6"/>
  <c r="E8133" i="6"/>
  <c r="F8133" i="6"/>
  <c r="AN8136" i="6"/>
  <c r="AO8136" i="6"/>
  <c r="AP8136" i="6"/>
  <c r="AQ8136" i="6"/>
  <c r="E8134" i="6"/>
  <c r="F8134" i="6"/>
  <c r="AN8137" i="6"/>
  <c r="AO8137" i="6"/>
  <c r="AP8137" i="6"/>
  <c r="AQ8137" i="6"/>
  <c r="E8135" i="6"/>
  <c r="F8135" i="6"/>
  <c r="AN8138" i="6"/>
  <c r="AO8138" i="6"/>
  <c r="AP8138" i="6"/>
  <c r="AQ8138" i="6"/>
  <c r="E8136" i="6"/>
  <c r="F8136" i="6"/>
  <c r="AN8139" i="6"/>
  <c r="AO8139" i="6"/>
  <c r="AP8139" i="6"/>
  <c r="AQ8139" i="6"/>
  <c r="E8137" i="6"/>
  <c r="F8137" i="6"/>
  <c r="AN8140" i="6"/>
  <c r="AO8140" i="6"/>
  <c r="AP8140" i="6"/>
  <c r="AQ8140" i="6"/>
  <c r="E8138" i="6"/>
  <c r="F8138" i="6"/>
  <c r="AN8141" i="6"/>
  <c r="AO8141" i="6"/>
  <c r="AP8141" i="6"/>
  <c r="AQ8141" i="6"/>
  <c r="E8139" i="6"/>
  <c r="F8139" i="6"/>
  <c r="AN8142" i="6"/>
  <c r="AO8142" i="6"/>
  <c r="AP8142" i="6"/>
  <c r="AQ8142" i="6"/>
  <c r="E8140" i="6"/>
  <c r="F8140" i="6"/>
  <c r="AN8143" i="6"/>
  <c r="AO8143" i="6"/>
  <c r="AP8143" i="6"/>
  <c r="AQ8143" i="6"/>
  <c r="E8141" i="6"/>
  <c r="F8141" i="6"/>
  <c r="AN8144" i="6"/>
  <c r="AO8144" i="6"/>
  <c r="AP8144" i="6"/>
  <c r="AQ8144" i="6"/>
  <c r="E8142" i="6"/>
  <c r="F8142" i="6"/>
  <c r="AN8145" i="6"/>
  <c r="AO8145" i="6"/>
  <c r="AP8145" i="6"/>
  <c r="AQ8145" i="6"/>
  <c r="E8143" i="6"/>
  <c r="F8143" i="6"/>
  <c r="AN8146" i="6"/>
  <c r="AO8146" i="6"/>
  <c r="AP8146" i="6"/>
  <c r="AQ8146" i="6"/>
  <c r="E8144" i="6"/>
  <c r="F8144" i="6"/>
  <c r="AN8147" i="6"/>
  <c r="AO8147" i="6"/>
  <c r="AP8147" i="6"/>
  <c r="AQ8147" i="6"/>
  <c r="E8145" i="6"/>
  <c r="F8145" i="6"/>
  <c r="AN8148" i="6"/>
  <c r="AO8148" i="6"/>
  <c r="AP8148" i="6"/>
  <c r="AQ8148" i="6"/>
  <c r="E8146" i="6"/>
  <c r="F8146" i="6"/>
  <c r="AN8149" i="6"/>
  <c r="AO8149" i="6"/>
  <c r="AP8149" i="6"/>
  <c r="AQ8149" i="6"/>
  <c r="E8147" i="6"/>
  <c r="F8147" i="6"/>
  <c r="AN8150" i="6"/>
  <c r="AO8150" i="6"/>
  <c r="AP8150" i="6"/>
  <c r="AQ8150" i="6"/>
  <c r="E8148" i="6"/>
  <c r="F8148" i="6"/>
  <c r="AN8151" i="6"/>
  <c r="AO8151" i="6"/>
  <c r="AP8151" i="6"/>
  <c r="AQ8151" i="6"/>
  <c r="E8149" i="6"/>
  <c r="F8149" i="6"/>
  <c r="AN8152" i="6"/>
  <c r="AO8152" i="6"/>
  <c r="AP8152" i="6"/>
  <c r="AQ8152" i="6"/>
  <c r="E8150" i="6"/>
  <c r="F8150" i="6"/>
  <c r="AN8153" i="6"/>
  <c r="AO8153" i="6"/>
  <c r="AP8153" i="6"/>
  <c r="AQ8153" i="6"/>
  <c r="E8151" i="6"/>
  <c r="F8151" i="6"/>
  <c r="AN8154" i="6"/>
  <c r="AO8154" i="6"/>
  <c r="AP8154" i="6"/>
  <c r="AQ8154" i="6"/>
  <c r="E8152" i="6"/>
  <c r="F8152" i="6"/>
  <c r="AN8155" i="6"/>
  <c r="AO8155" i="6"/>
  <c r="AP8155" i="6"/>
  <c r="AQ8155" i="6"/>
  <c r="E8153" i="6"/>
  <c r="F8153" i="6"/>
  <c r="AN8156" i="6"/>
  <c r="AO8156" i="6"/>
  <c r="AP8156" i="6"/>
  <c r="AQ8156" i="6"/>
  <c r="E8154" i="6"/>
  <c r="F8154" i="6"/>
  <c r="AN8157" i="6"/>
  <c r="AO8157" i="6"/>
  <c r="AP8157" i="6"/>
  <c r="AQ8157" i="6"/>
  <c r="E8155" i="6"/>
  <c r="F8155" i="6"/>
  <c r="AN8158" i="6"/>
  <c r="AO8158" i="6"/>
  <c r="AP8158" i="6"/>
  <c r="AQ8158" i="6"/>
  <c r="E8156" i="6"/>
  <c r="F8156" i="6"/>
  <c r="AN8159" i="6"/>
  <c r="AO8159" i="6"/>
  <c r="AP8159" i="6"/>
  <c r="AQ8159" i="6"/>
  <c r="E8157" i="6"/>
  <c r="F8157" i="6"/>
  <c r="AN8160" i="6"/>
  <c r="AO8160" i="6"/>
  <c r="AP8160" i="6"/>
  <c r="AQ8160" i="6"/>
  <c r="E8158" i="6"/>
  <c r="F8158" i="6"/>
  <c r="AN8161" i="6"/>
  <c r="AO8161" i="6"/>
  <c r="AP8161" i="6"/>
  <c r="AQ8161" i="6"/>
  <c r="E8159" i="6"/>
  <c r="F8159" i="6"/>
  <c r="AN8162" i="6"/>
  <c r="AO8162" i="6"/>
  <c r="AP8162" i="6"/>
  <c r="AQ8162" i="6"/>
  <c r="E8160" i="6"/>
  <c r="F8160" i="6"/>
  <c r="AN8163" i="6"/>
  <c r="AO8163" i="6"/>
  <c r="AP8163" i="6"/>
  <c r="AQ8163" i="6"/>
  <c r="E8161" i="6"/>
  <c r="F8161" i="6"/>
  <c r="AN8164" i="6"/>
  <c r="AO8164" i="6"/>
  <c r="AP8164" i="6"/>
  <c r="AQ8164" i="6"/>
  <c r="E8162" i="6"/>
  <c r="F8162" i="6"/>
  <c r="AN8165" i="6"/>
  <c r="AO8165" i="6"/>
  <c r="AP8165" i="6"/>
  <c r="AQ8165" i="6"/>
  <c r="E8163" i="6"/>
  <c r="F8163" i="6"/>
  <c r="AN8166" i="6"/>
  <c r="AO8166" i="6"/>
  <c r="AP8166" i="6"/>
  <c r="AQ8166" i="6"/>
  <c r="E8164" i="6"/>
  <c r="F8164" i="6"/>
  <c r="AN8167" i="6"/>
  <c r="AO8167" i="6"/>
  <c r="AP8167" i="6"/>
  <c r="AQ8167" i="6"/>
  <c r="E8165" i="6"/>
  <c r="F8165" i="6"/>
  <c r="AN8168" i="6"/>
  <c r="AO8168" i="6"/>
  <c r="AP8168" i="6"/>
  <c r="AQ8168" i="6"/>
  <c r="E8166" i="6"/>
  <c r="F8166" i="6"/>
  <c r="AN8169" i="6"/>
  <c r="AO8169" i="6"/>
  <c r="AP8169" i="6"/>
  <c r="AQ8169" i="6"/>
  <c r="E8167" i="6"/>
  <c r="F8167" i="6"/>
  <c r="AN8170" i="6"/>
  <c r="AO8170" i="6"/>
  <c r="AP8170" i="6"/>
  <c r="AQ8170" i="6"/>
  <c r="E8168" i="6"/>
  <c r="F8168" i="6"/>
  <c r="AN8171" i="6"/>
  <c r="AO8171" i="6"/>
  <c r="AP8171" i="6"/>
  <c r="AQ8171" i="6"/>
  <c r="E8169" i="6"/>
  <c r="F8169" i="6"/>
  <c r="AN8172" i="6"/>
  <c r="AO8172" i="6"/>
  <c r="AP8172" i="6"/>
  <c r="AQ8172" i="6"/>
  <c r="E8170" i="6"/>
  <c r="F8170" i="6"/>
  <c r="AN8173" i="6"/>
  <c r="AO8173" i="6"/>
  <c r="AP8173" i="6"/>
  <c r="AQ8173" i="6"/>
  <c r="E8171" i="6"/>
  <c r="F8171" i="6"/>
  <c r="AN8174" i="6"/>
  <c r="AO8174" i="6"/>
  <c r="AP8174" i="6"/>
  <c r="AQ8174" i="6"/>
  <c r="E8172" i="6"/>
  <c r="F8172" i="6"/>
  <c r="AN8175" i="6"/>
  <c r="AO8175" i="6"/>
  <c r="AP8175" i="6"/>
  <c r="AQ8175" i="6"/>
  <c r="E8173" i="6"/>
  <c r="F8173" i="6"/>
  <c r="AN8176" i="6"/>
  <c r="AO8176" i="6"/>
  <c r="AP8176" i="6"/>
  <c r="AQ8176" i="6"/>
  <c r="E8174" i="6"/>
  <c r="F8174" i="6"/>
  <c r="AN8177" i="6"/>
  <c r="AO8177" i="6"/>
  <c r="AP8177" i="6"/>
  <c r="AQ8177" i="6"/>
  <c r="E8175" i="6"/>
  <c r="F8175" i="6"/>
  <c r="AN8178" i="6"/>
  <c r="AO8178" i="6"/>
  <c r="AP8178" i="6"/>
  <c r="AQ8178" i="6"/>
  <c r="E8176" i="6"/>
  <c r="F8176" i="6"/>
  <c r="AN8179" i="6"/>
  <c r="AO8179" i="6"/>
  <c r="AP8179" i="6"/>
  <c r="AQ8179" i="6"/>
  <c r="E8177" i="6"/>
  <c r="F8177" i="6"/>
  <c r="AN8180" i="6"/>
  <c r="AO8180" i="6"/>
  <c r="AP8180" i="6"/>
  <c r="AQ8180" i="6"/>
  <c r="E8178" i="6"/>
  <c r="F8178" i="6"/>
  <c r="AN8181" i="6"/>
  <c r="AO8181" i="6"/>
  <c r="AP8181" i="6"/>
  <c r="AQ8181" i="6"/>
  <c r="E8179" i="6"/>
  <c r="F8179" i="6"/>
  <c r="AN8182" i="6"/>
  <c r="AO8182" i="6"/>
  <c r="AP8182" i="6"/>
  <c r="AQ8182" i="6"/>
  <c r="E8180" i="6"/>
  <c r="F8180" i="6"/>
  <c r="AN8183" i="6"/>
  <c r="AO8183" i="6"/>
  <c r="AP8183" i="6"/>
  <c r="AQ8183" i="6"/>
  <c r="E8181" i="6"/>
  <c r="F8181" i="6"/>
  <c r="AN8184" i="6"/>
  <c r="AO8184" i="6"/>
  <c r="AP8184" i="6"/>
  <c r="AQ8184" i="6"/>
  <c r="E8182" i="6"/>
  <c r="F8182" i="6"/>
  <c r="AN8185" i="6"/>
  <c r="AO8185" i="6"/>
  <c r="AP8185" i="6"/>
  <c r="AQ8185" i="6"/>
  <c r="E8183" i="6"/>
  <c r="F8183" i="6"/>
  <c r="AN8186" i="6"/>
  <c r="AO8186" i="6"/>
  <c r="AP8186" i="6"/>
  <c r="AQ8186" i="6"/>
  <c r="E8184" i="6"/>
  <c r="F8184" i="6"/>
  <c r="AN8187" i="6"/>
  <c r="AO8187" i="6"/>
  <c r="AP8187" i="6"/>
  <c r="AQ8187" i="6"/>
  <c r="E8185" i="6"/>
  <c r="F8185" i="6"/>
  <c r="AN8188" i="6"/>
  <c r="AO8188" i="6"/>
  <c r="AP8188" i="6"/>
  <c r="AQ8188" i="6"/>
  <c r="E8186" i="6"/>
  <c r="F8186" i="6"/>
  <c r="AN8189" i="6"/>
  <c r="AO8189" i="6"/>
  <c r="AP8189" i="6"/>
  <c r="AQ8189" i="6"/>
  <c r="E8187" i="6"/>
  <c r="F8187" i="6"/>
  <c r="AN8190" i="6"/>
  <c r="AO8190" i="6"/>
  <c r="AP8190" i="6"/>
  <c r="AQ8190" i="6"/>
  <c r="E8188" i="6"/>
  <c r="F8188" i="6"/>
  <c r="AN8191" i="6"/>
  <c r="AO8191" i="6"/>
  <c r="AP8191" i="6"/>
  <c r="AQ8191" i="6"/>
  <c r="E8189" i="6"/>
  <c r="F8189" i="6"/>
  <c r="AN8192" i="6"/>
  <c r="AO8192" i="6"/>
  <c r="AP8192" i="6"/>
  <c r="AQ8192" i="6"/>
  <c r="E8190" i="6"/>
  <c r="F8190" i="6"/>
  <c r="AN8193" i="6"/>
  <c r="AO8193" i="6"/>
  <c r="AP8193" i="6"/>
  <c r="AQ8193" i="6"/>
  <c r="E8191" i="6"/>
  <c r="F8191" i="6"/>
  <c r="AN8194" i="6"/>
  <c r="AO8194" i="6"/>
  <c r="AP8194" i="6"/>
  <c r="AQ8194" i="6"/>
  <c r="E8192" i="6"/>
  <c r="F8192" i="6"/>
  <c r="AN8195" i="6"/>
  <c r="AO8195" i="6"/>
  <c r="AP8195" i="6"/>
  <c r="AQ8195" i="6"/>
  <c r="E8193" i="6"/>
  <c r="F8193" i="6"/>
  <c r="AN8196" i="6"/>
  <c r="AO8196" i="6"/>
  <c r="AP8196" i="6"/>
  <c r="AQ8196" i="6"/>
  <c r="E8194" i="6"/>
  <c r="F8194" i="6"/>
  <c r="AN8197" i="6"/>
  <c r="AO8197" i="6"/>
  <c r="AP8197" i="6"/>
  <c r="AQ8197" i="6"/>
  <c r="E8195" i="6"/>
  <c r="F8195" i="6"/>
  <c r="AN8198" i="6"/>
  <c r="AO8198" i="6"/>
  <c r="AP8198" i="6"/>
  <c r="AQ8198" i="6"/>
  <c r="E8196" i="6"/>
  <c r="F8196" i="6"/>
  <c r="AN8199" i="6"/>
  <c r="AO8199" i="6"/>
  <c r="AP8199" i="6"/>
  <c r="AQ8199" i="6"/>
  <c r="E8197" i="6"/>
  <c r="F8197" i="6"/>
  <c r="AN8200" i="6"/>
  <c r="AO8200" i="6"/>
  <c r="AP8200" i="6"/>
  <c r="AQ8200" i="6"/>
  <c r="E8198" i="6"/>
  <c r="F8198" i="6"/>
  <c r="AN8201" i="6"/>
  <c r="AO8201" i="6"/>
  <c r="AP8201" i="6"/>
  <c r="AQ8201" i="6"/>
  <c r="E8199" i="6"/>
  <c r="F8199" i="6"/>
  <c r="AN8202" i="6"/>
  <c r="AO8202" i="6"/>
  <c r="AP8202" i="6"/>
  <c r="AQ8202" i="6"/>
  <c r="E8200" i="6"/>
  <c r="F8200" i="6"/>
  <c r="AN8203" i="6"/>
  <c r="AO8203" i="6"/>
  <c r="AP8203" i="6"/>
  <c r="AQ8203" i="6"/>
  <c r="E8201" i="6"/>
  <c r="F8201" i="6"/>
  <c r="AN8204" i="6"/>
  <c r="AO8204" i="6"/>
  <c r="AP8204" i="6"/>
  <c r="AQ8204" i="6"/>
  <c r="E8202" i="6"/>
  <c r="F8202" i="6"/>
  <c r="AN8205" i="6"/>
  <c r="AO8205" i="6"/>
  <c r="AP8205" i="6"/>
  <c r="AQ8205" i="6"/>
  <c r="E8203" i="6"/>
  <c r="F8203" i="6"/>
  <c r="AN8206" i="6"/>
  <c r="AO8206" i="6"/>
  <c r="AP8206" i="6"/>
  <c r="AQ8206" i="6"/>
  <c r="E8204" i="6"/>
  <c r="F8204" i="6"/>
  <c r="AN8207" i="6"/>
  <c r="AO8207" i="6"/>
  <c r="AP8207" i="6"/>
  <c r="AQ8207" i="6"/>
  <c r="E8205" i="6"/>
  <c r="F8205" i="6"/>
  <c r="AN8208" i="6"/>
  <c r="AO8208" i="6"/>
  <c r="AP8208" i="6"/>
  <c r="AQ8208" i="6"/>
  <c r="E8206" i="6"/>
  <c r="F8206" i="6"/>
  <c r="AN8209" i="6"/>
  <c r="AO8209" i="6"/>
  <c r="AP8209" i="6"/>
  <c r="AQ8209" i="6"/>
  <c r="E8207" i="6"/>
  <c r="F8207" i="6"/>
  <c r="AN8210" i="6"/>
  <c r="AO8210" i="6"/>
  <c r="AP8210" i="6"/>
  <c r="AQ8210" i="6"/>
  <c r="E8208" i="6"/>
  <c r="F8208" i="6"/>
  <c r="AN8211" i="6"/>
  <c r="AO8211" i="6"/>
  <c r="AP8211" i="6"/>
  <c r="AQ8211" i="6"/>
  <c r="E8209" i="6"/>
  <c r="F8209" i="6"/>
  <c r="AN8212" i="6"/>
  <c r="AO8212" i="6"/>
  <c r="AP8212" i="6"/>
  <c r="AQ8212" i="6"/>
  <c r="E8210" i="6"/>
  <c r="F8210" i="6"/>
  <c r="AN8213" i="6"/>
  <c r="AO8213" i="6"/>
  <c r="AP8213" i="6"/>
  <c r="AQ8213" i="6"/>
  <c r="E8211" i="6"/>
  <c r="F8211" i="6"/>
  <c r="AN8214" i="6"/>
  <c r="AO8214" i="6"/>
  <c r="AP8214" i="6"/>
  <c r="AQ8214" i="6"/>
  <c r="E8212" i="6"/>
  <c r="F8212" i="6"/>
  <c r="AN8215" i="6"/>
  <c r="AO8215" i="6"/>
  <c r="AP8215" i="6"/>
  <c r="AQ8215" i="6"/>
  <c r="E8213" i="6"/>
  <c r="F8213" i="6"/>
  <c r="AN8216" i="6"/>
  <c r="AO8216" i="6"/>
  <c r="AP8216" i="6"/>
  <c r="AQ8216" i="6"/>
  <c r="E8214" i="6"/>
  <c r="F8214" i="6"/>
  <c r="AN8217" i="6"/>
  <c r="AO8217" i="6"/>
  <c r="AP8217" i="6"/>
  <c r="AQ8217" i="6"/>
  <c r="E8215" i="6"/>
  <c r="F8215" i="6"/>
  <c r="AN8218" i="6"/>
  <c r="AO8218" i="6"/>
  <c r="AP8218" i="6"/>
  <c r="AQ8218" i="6"/>
  <c r="E8216" i="6"/>
  <c r="F8216" i="6"/>
  <c r="AN8219" i="6"/>
  <c r="AO8219" i="6"/>
  <c r="AP8219" i="6"/>
  <c r="AQ8219" i="6"/>
  <c r="E8217" i="6"/>
  <c r="F8217" i="6"/>
  <c r="AN8220" i="6"/>
  <c r="AO8220" i="6"/>
  <c r="AP8220" i="6"/>
  <c r="AQ8220" i="6"/>
  <c r="E8218" i="6"/>
  <c r="F8218" i="6"/>
  <c r="AN8221" i="6"/>
  <c r="AO8221" i="6"/>
  <c r="AP8221" i="6"/>
  <c r="AQ8221" i="6"/>
  <c r="E8219" i="6"/>
  <c r="F8219" i="6"/>
  <c r="AN8222" i="6"/>
  <c r="AO8222" i="6"/>
  <c r="AP8222" i="6"/>
  <c r="AQ8222" i="6"/>
  <c r="E8220" i="6"/>
  <c r="F8220" i="6"/>
  <c r="AN8223" i="6"/>
  <c r="AO8223" i="6"/>
  <c r="AP8223" i="6"/>
  <c r="AQ8223" i="6"/>
  <c r="E8221" i="6"/>
  <c r="F8221" i="6"/>
  <c r="AN8224" i="6"/>
  <c r="AO8224" i="6"/>
  <c r="AP8224" i="6"/>
  <c r="AQ8224" i="6"/>
  <c r="E8222" i="6"/>
  <c r="F8222" i="6"/>
  <c r="AN8225" i="6"/>
  <c r="AO8225" i="6"/>
  <c r="AP8225" i="6"/>
  <c r="AQ8225" i="6"/>
  <c r="E8223" i="6"/>
  <c r="F8223" i="6"/>
  <c r="AN8226" i="6"/>
  <c r="AO8226" i="6"/>
  <c r="AP8226" i="6"/>
  <c r="AQ8226" i="6"/>
  <c r="E8224" i="6"/>
  <c r="F8224" i="6"/>
  <c r="AN8227" i="6"/>
  <c r="AO8227" i="6"/>
  <c r="AP8227" i="6"/>
  <c r="AQ8227" i="6"/>
  <c r="E8225" i="6"/>
  <c r="F8225" i="6"/>
  <c r="AN8228" i="6"/>
  <c r="AO8228" i="6"/>
  <c r="AP8228" i="6"/>
  <c r="AQ8228" i="6"/>
  <c r="E8226" i="6"/>
  <c r="F8226" i="6"/>
  <c r="AN8229" i="6"/>
  <c r="AO8229" i="6"/>
  <c r="AP8229" i="6"/>
  <c r="AQ8229" i="6"/>
  <c r="E8227" i="6"/>
  <c r="F8227" i="6"/>
  <c r="AN8230" i="6"/>
  <c r="AO8230" i="6"/>
  <c r="AP8230" i="6"/>
  <c r="AQ8230" i="6"/>
  <c r="E8228" i="6"/>
  <c r="F8228" i="6"/>
  <c r="AN8231" i="6"/>
  <c r="AO8231" i="6"/>
  <c r="AP8231" i="6"/>
  <c r="AQ8231" i="6"/>
  <c r="E8229" i="6"/>
  <c r="F8229" i="6"/>
  <c r="AN8232" i="6"/>
  <c r="AO8232" i="6"/>
  <c r="AP8232" i="6"/>
  <c r="AQ8232" i="6"/>
  <c r="E8230" i="6"/>
  <c r="F8230" i="6"/>
  <c r="AN8233" i="6"/>
  <c r="AO8233" i="6"/>
  <c r="AP8233" i="6"/>
  <c r="AQ8233" i="6"/>
  <c r="E8231" i="6"/>
  <c r="F8231" i="6"/>
  <c r="AN8234" i="6"/>
  <c r="AO8234" i="6"/>
  <c r="AP8234" i="6"/>
  <c r="AQ8234" i="6"/>
  <c r="E8232" i="6"/>
  <c r="F8232" i="6"/>
  <c r="AN8235" i="6"/>
  <c r="AO8235" i="6"/>
  <c r="AP8235" i="6"/>
  <c r="AQ8235" i="6"/>
  <c r="E8233" i="6"/>
  <c r="F8233" i="6"/>
  <c r="AN8236" i="6"/>
  <c r="AO8236" i="6"/>
  <c r="AP8236" i="6"/>
  <c r="AQ8236" i="6"/>
  <c r="E8234" i="6"/>
  <c r="F8234" i="6"/>
  <c r="AN8237" i="6"/>
  <c r="AO8237" i="6"/>
  <c r="AP8237" i="6"/>
  <c r="AQ8237" i="6"/>
  <c r="E8235" i="6"/>
  <c r="F8235" i="6"/>
  <c r="AN8238" i="6"/>
  <c r="AO8238" i="6"/>
  <c r="AP8238" i="6"/>
  <c r="AQ8238" i="6"/>
  <c r="E8236" i="6"/>
  <c r="F8236" i="6"/>
  <c r="AN8239" i="6"/>
  <c r="AO8239" i="6"/>
  <c r="AP8239" i="6"/>
  <c r="AQ8239" i="6"/>
  <c r="E8237" i="6"/>
  <c r="F8237" i="6"/>
  <c r="AN8240" i="6"/>
  <c r="AO8240" i="6"/>
  <c r="AP8240" i="6"/>
  <c r="AQ8240" i="6"/>
  <c r="E8238" i="6"/>
  <c r="F8238" i="6"/>
  <c r="AN8241" i="6"/>
  <c r="AO8241" i="6"/>
  <c r="AP8241" i="6"/>
  <c r="AQ8241" i="6"/>
  <c r="E8239" i="6"/>
  <c r="F8239" i="6"/>
  <c r="AN8242" i="6"/>
  <c r="AO8242" i="6"/>
  <c r="AP8242" i="6"/>
  <c r="AQ8242" i="6"/>
  <c r="E8240" i="6"/>
  <c r="F8240" i="6"/>
  <c r="AN8243" i="6"/>
  <c r="AO8243" i="6"/>
  <c r="AP8243" i="6"/>
  <c r="AQ8243" i="6"/>
  <c r="E8241" i="6"/>
  <c r="F8241" i="6"/>
  <c r="AN8244" i="6"/>
  <c r="AO8244" i="6"/>
  <c r="AP8244" i="6"/>
  <c r="AQ8244" i="6"/>
  <c r="E8242" i="6"/>
  <c r="F8242" i="6"/>
  <c r="AN8245" i="6"/>
  <c r="AO8245" i="6"/>
  <c r="AP8245" i="6"/>
  <c r="AQ8245" i="6"/>
  <c r="E8243" i="6"/>
  <c r="F8243" i="6"/>
  <c r="AN8246" i="6"/>
  <c r="AO8246" i="6"/>
  <c r="AP8246" i="6"/>
  <c r="AQ8246" i="6"/>
  <c r="E8244" i="6"/>
  <c r="F8244" i="6"/>
  <c r="AN8247" i="6"/>
  <c r="AO8247" i="6"/>
  <c r="AP8247" i="6"/>
  <c r="AQ8247" i="6"/>
  <c r="E8245" i="6"/>
  <c r="F8245" i="6"/>
  <c r="AN8248" i="6"/>
  <c r="AO8248" i="6"/>
  <c r="AP8248" i="6"/>
  <c r="AQ8248" i="6"/>
  <c r="E8246" i="6"/>
  <c r="F8246" i="6"/>
  <c r="AN8249" i="6"/>
  <c r="AO8249" i="6"/>
  <c r="AP8249" i="6"/>
  <c r="AQ8249" i="6"/>
  <c r="E8247" i="6"/>
  <c r="F8247" i="6"/>
  <c r="AN8250" i="6"/>
  <c r="AO8250" i="6"/>
  <c r="AP8250" i="6"/>
  <c r="AQ8250" i="6"/>
  <c r="E8248" i="6"/>
  <c r="F8248" i="6"/>
  <c r="AN8251" i="6"/>
  <c r="AO8251" i="6"/>
  <c r="AP8251" i="6"/>
  <c r="AQ8251" i="6"/>
  <c r="E8249" i="6"/>
  <c r="F8249" i="6"/>
  <c r="AN8252" i="6"/>
  <c r="AO8252" i="6"/>
  <c r="AP8252" i="6"/>
  <c r="AQ8252" i="6"/>
  <c r="E8250" i="6"/>
  <c r="F8250" i="6"/>
  <c r="AN8253" i="6"/>
  <c r="AO8253" i="6"/>
  <c r="AP8253" i="6"/>
  <c r="AQ8253" i="6"/>
  <c r="E8251" i="6"/>
  <c r="F8251" i="6"/>
  <c r="AN8254" i="6"/>
  <c r="AO8254" i="6"/>
  <c r="AP8254" i="6"/>
  <c r="AQ8254" i="6"/>
  <c r="E8252" i="6"/>
  <c r="F8252" i="6"/>
  <c r="AN8255" i="6"/>
  <c r="AO8255" i="6"/>
  <c r="AP8255" i="6"/>
  <c r="AQ8255" i="6"/>
  <c r="E8253" i="6"/>
  <c r="F8253" i="6"/>
  <c r="AN8256" i="6"/>
  <c r="AO8256" i="6"/>
  <c r="AP8256" i="6"/>
  <c r="AQ8256" i="6"/>
  <c r="E8254" i="6"/>
  <c r="F8254" i="6"/>
  <c r="AN8257" i="6"/>
  <c r="AO8257" i="6"/>
  <c r="AP8257" i="6"/>
  <c r="AQ8257" i="6"/>
  <c r="E8255" i="6"/>
  <c r="F8255" i="6"/>
  <c r="AN8258" i="6"/>
  <c r="AO8258" i="6"/>
  <c r="AP8258" i="6"/>
  <c r="AQ8258" i="6"/>
  <c r="E8256" i="6"/>
  <c r="F8256" i="6"/>
  <c r="AN8259" i="6"/>
  <c r="AO8259" i="6"/>
  <c r="AP8259" i="6"/>
  <c r="AQ8259" i="6"/>
  <c r="E8257" i="6"/>
  <c r="F8257" i="6"/>
  <c r="AN8260" i="6"/>
  <c r="AO8260" i="6"/>
  <c r="AP8260" i="6"/>
  <c r="AQ8260" i="6"/>
  <c r="E8258" i="6"/>
  <c r="F8258" i="6"/>
  <c r="AN8261" i="6"/>
  <c r="AO8261" i="6"/>
  <c r="AP8261" i="6"/>
  <c r="AQ8261" i="6"/>
  <c r="E8259" i="6"/>
  <c r="F8259" i="6"/>
  <c r="AN8262" i="6"/>
  <c r="AO8262" i="6"/>
  <c r="AP8262" i="6"/>
  <c r="AQ8262" i="6"/>
  <c r="E8260" i="6"/>
  <c r="F8260" i="6"/>
  <c r="AN8263" i="6"/>
  <c r="AO8263" i="6"/>
  <c r="AP8263" i="6"/>
  <c r="AQ8263" i="6"/>
  <c r="E8261" i="6"/>
  <c r="F8261" i="6"/>
  <c r="AN8264" i="6"/>
  <c r="AO8264" i="6"/>
  <c r="AP8264" i="6"/>
  <c r="AQ8264" i="6"/>
  <c r="E8262" i="6"/>
  <c r="F8262" i="6"/>
  <c r="AN8265" i="6"/>
  <c r="AO8265" i="6"/>
  <c r="AP8265" i="6"/>
  <c r="AQ8265" i="6"/>
  <c r="E8263" i="6"/>
  <c r="F8263" i="6"/>
  <c r="AN8266" i="6"/>
  <c r="AO8266" i="6"/>
  <c r="AP8266" i="6"/>
  <c r="AQ8266" i="6"/>
  <c r="E8264" i="6"/>
  <c r="F8264" i="6"/>
  <c r="AN8267" i="6"/>
  <c r="AO8267" i="6"/>
  <c r="AP8267" i="6"/>
  <c r="AQ8267" i="6"/>
  <c r="E8265" i="6"/>
  <c r="F8265" i="6"/>
  <c r="AN8268" i="6"/>
  <c r="AO8268" i="6"/>
  <c r="AP8268" i="6"/>
  <c r="AQ8268" i="6"/>
  <c r="E8266" i="6"/>
  <c r="F8266" i="6"/>
  <c r="AN8269" i="6"/>
  <c r="AO8269" i="6"/>
  <c r="AP8269" i="6"/>
  <c r="AQ8269" i="6"/>
  <c r="E8267" i="6"/>
  <c r="F8267" i="6"/>
  <c r="AN8270" i="6"/>
  <c r="AO8270" i="6"/>
  <c r="AP8270" i="6"/>
  <c r="AQ8270" i="6"/>
  <c r="E8268" i="6"/>
  <c r="F8268" i="6"/>
  <c r="AN8271" i="6"/>
  <c r="AO8271" i="6"/>
  <c r="AP8271" i="6"/>
  <c r="AQ8271" i="6"/>
  <c r="E8269" i="6"/>
  <c r="F8269" i="6"/>
  <c r="AN8272" i="6"/>
  <c r="AO8272" i="6"/>
  <c r="AP8272" i="6"/>
  <c r="AQ8272" i="6"/>
  <c r="E8270" i="6"/>
  <c r="F8270" i="6"/>
  <c r="AN8273" i="6"/>
  <c r="AO8273" i="6"/>
  <c r="AP8273" i="6"/>
  <c r="AQ8273" i="6"/>
  <c r="E8271" i="6"/>
  <c r="F8271" i="6"/>
  <c r="AN8274" i="6"/>
  <c r="AO8274" i="6"/>
  <c r="AP8274" i="6"/>
  <c r="AQ8274" i="6"/>
  <c r="E8272" i="6"/>
  <c r="F8272" i="6"/>
  <c r="AN8275" i="6"/>
  <c r="AO8275" i="6"/>
  <c r="AP8275" i="6"/>
  <c r="AQ8275" i="6"/>
  <c r="E8273" i="6"/>
  <c r="F8273" i="6"/>
  <c r="AN8276" i="6"/>
  <c r="AO8276" i="6"/>
  <c r="AP8276" i="6"/>
  <c r="AQ8276" i="6"/>
  <c r="E8274" i="6"/>
  <c r="F8274" i="6"/>
  <c r="AN8277" i="6"/>
  <c r="AO8277" i="6"/>
  <c r="AP8277" i="6"/>
  <c r="AQ8277" i="6"/>
  <c r="E8275" i="6"/>
  <c r="F8275" i="6"/>
  <c r="AN8278" i="6"/>
  <c r="AO8278" i="6"/>
  <c r="AP8278" i="6"/>
  <c r="AQ8278" i="6"/>
  <c r="E8276" i="6"/>
  <c r="F8276" i="6"/>
  <c r="AN8279" i="6"/>
  <c r="AO8279" i="6"/>
  <c r="AP8279" i="6"/>
  <c r="AQ8279" i="6"/>
  <c r="E8277" i="6"/>
  <c r="F8277" i="6"/>
  <c r="AN8280" i="6"/>
  <c r="AO8280" i="6"/>
  <c r="AP8280" i="6"/>
  <c r="AQ8280" i="6"/>
  <c r="E8278" i="6"/>
  <c r="F8278" i="6"/>
  <c r="AN8281" i="6"/>
  <c r="AO8281" i="6"/>
  <c r="AP8281" i="6"/>
  <c r="AQ8281" i="6"/>
  <c r="E8279" i="6"/>
  <c r="F8279" i="6"/>
  <c r="AN8282" i="6"/>
  <c r="AO8282" i="6"/>
  <c r="AP8282" i="6"/>
  <c r="AQ8282" i="6"/>
  <c r="E8280" i="6"/>
  <c r="F8280" i="6"/>
  <c r="AN8283" i="6"/>
  <c r="AO8283" i="6"/>
  <c r="AP8283" i="6"/>
  <c r="AQ8283" i="6"/>
  <c r="E8281" i="6"/>
  <c r="F8281" i="6"/>
  <c r="AN8284" i="6"/>
  <c r="AO8284" i="6"/>
  <c r="AP8284" i="6"/>
  <c r="AQ8284" i="6"/>
  <c r="E8282" i="6"/>
  <c r="F8282" i="6"/>
  <c r="AN8285" i="6"/>
  <c r="AO8285" i="6"/>
  <c r="AP8285" i="6"/>
  <c r="AQ8285" i="6"/>
  <c r="E8283" i="6"/>
  <c r="F8283" i="6"/>
  <c r="AN8286" i="6"/>
  <c r="AO8286" i="6"/>
  <c r="AP8286" i="6"/>
  <c r="AQ8286" i="6"/>
  <c r="E8284" i="6"/>
  <c r="F8284" i="6"/>
  <c r="AN8287" i="6"/>
  <c r="AO8287" i="6"/>
  <c r="AP8287" i="6"/>
  <c r="AQ8287" i="6"/>
  <c r="E8285" i="6"/>
  <c r="F8285" i="6"/>
  <c r="AN8288" i="6"/>
  <c r="AO8288" i="6"/>
  <c r="AP8288" i="6"/>
  <c r="AQ8288" i="6"/>
  <c r="E8286" i="6"/>
  <c r="F8286" i="6"/>
  <c r="AN8289" i="6"/>
  <c r="AO8289" i="6"/>
  <c r="AP8289" i="6"/>
  <c r="AQ8289" i="6"/>
  <c r="E8287" i="6"/>
  <c r="F8287" i="6"/>
  <c r="AN8290" i="6"/>
  <c r="AO8290" i="6"/>
  <c r="AP8290" i="6"/>
  <c r="AQ8290" i="6"/>
  <c r="E8288" i="6"/>
  <c r="F8288" i="6"/>
  <c r="AN8291" i="6"/>
  <c r="AO8291" i="6"/>
  <c r="AP8291" i="6"/>
  <c r="AQ8291" i="6"/>
  <c r="E8289" i="6"/>
  <c r="F8289" i="6"/>
  <c r="AN8292" i="6"/>
  <c r="AO8292" i="6"/>
  <c r="AP8292" i="6"/>
  <c r="AQ8292" i="6"/>
  <c r="E8290" i="6"/>
  <c r="F8290" i="6"/>
  <c r="AN8293" i="6"/>
  <c r="AO8293" i="6"/>
  <c r="AP8293" i="6"/>
  <c r="AQ8293" i="6"/>
  <c r="E8291" i="6"/>
  <c r="F8291" i="6"/>
  <c r="AN8294" i="6"/>
  <c r="AO8294" i="6"/>
  <c r="AP8294" i="6"/>
  <c r="AQ8294" i="6"/>
  <c r="E8292" i="6"/>
  <c r="F8292" i="6"/>
  <c r="AN8295" i="6"/>
  <c r="AO8295" i="6"/>
  <c r="AP8295" i="6"/>
  <c r="AQ8295" i="6"/>
  <c r="E8293" i="6"/>
  <c r="F8293" i="6"/>
  <c r="AN8296" i="6"/>
  <c r="AO8296" i="6"/>
  <c r="AP8296" i="6"/>
  <c r="AQ8296" i="6"/>
  <c r="E8294" i="6"/>
  <c r="F8294" i="6"/>
  <c r="AN8297" i="6"/>
  <c r="AO8297" i="6"/>
  <c r="AP8297" i="6"/>
  <c r="AQ8297" i="6"/>
  <c r="E8295" i="6"/>
  <c r="F8295" i="6"/>
  <c r="AN8298" i="6"/>
  <c r="AO8298" i="6"/>
  <c r="AP8298" i="6"/>
  <c r="AQ8298" i="6"/>
  <c r="E8296" i="6"/>
  <c r="F8296" i="6"/>
  <c r="AN8299" i="6"/>
  <c r="AO8299" i="6"/>
  <c r="AP8299" i="6"/>
  <c r="AQ8299" i="6"/>
  <c r="E8297" i="6"/>
  <c r="F8297" i="6"/>
  <c r="AN8300" i="6"/>
  <c r="AO8300" i="6"/>
  <c r="AP8300" i="6"/>
  <c r="AQ8300" i="6"/>
  <c r="E8298" i="6"/>
  <c r="F8298" i="6"/>
  <c r="AN8301" i="6"/>
  <c r="AO8301" i="6"/>
  <c r="AP8301" i="6"/>
  <c r="AQ8301" i="6"/>
  <c r="E8299" i="6"/>
  <c r="F8299" i="6"/>
  <c r="AN8302" i="6"/>
  <c r="AO8302" i="6"/>
  <c r="AP8302" i="6"/>
  <c r="AQ8302" i="6"/>
  <c r="E8300" i="6"/>
  <c r="F8300" i="6"/>
  <c r="AN8303" i="6"/>
  <c r="AO8303" i="6"/>
  <c r="AP8303" i="6"/>
  <c r="AQ8303" i="6"/>
  <c r="E8301" i="6"/>
  <c r="F8301" i="6"/>
  <c r="AN8304" i="6"/>
  <c r="AO8304" i="6"/>
  <c r="AP8304" i="6"/>
  <c r="AQ8304" i="6"/>
  <c r="E8302" i="6"/>
  <c r="F8302" i="6"/>
  <c r="AN8305" i="6"/>
  <c r="AO8305" i="6"/>
  <c r="AP8305" i="6"/>
  <c r="AQ8305" i="6"/>
  <c r="E8303" i="6"/>
  <c r="F8303" i="6"/>
  <c r="AN8306" i="6"/>
  <c r="AO8306" i="6"/>
  <c r="AP8306" i="6"/>
  <c r="AQ8306" i="6"/>
  <c r="E8304" i="6"/>
  <c r="F8304" i="6"/>
  <c r="AN8307" i="6"/>
  <c r="AO8307" i="6"/>
  <c r="AP8307" i="6"/>
  <c r="AQ8307" i="6"/>
  <c r="E8305" i="6"/>
  <c r="F8305" i="6"/>
  <c r="AN8308" i="6"/>
  <c r="AO8308" i="6"/>
  <c r="AP8308" i="6"/>
  <c r="AQ8308" i="6"/>
  <c r="E8306" i="6"/>
  <c r="F8306" i="6"/>
  <c r="AN8309" i="6"/>
  <c r="AO8309" i="6"/>
  <c r="AP8309" i="6"/>
  <c r="AQ8309" i="6"/>
  <c r="E8307" i="6"/>
  <c r="F8307" i="6"/>
  <c r="AN8310" i="6"/>
  <c r="AO8310" i="6"/>
  <c r="AP8310" i="6"/>
  <c r="AQ8310" i="6"/>
  <c r="E8308" i="6"/>
  <c r="F8308" i="6"/>
  <c r="AN8311" i="6"/>
  <c r="AO8311" i="6"/>
  <c r="AP8311" i="6"/>
  <c r="AQ8311" i="6"/>
  <c r="E8309" i="6"/>
  <c r="F8309" i="6"/>
  <c r="AN8312" i="6"/>
  <c r="AO8312" i="6"/>
  <c r="AP8312" i="6"/>
  <c r="AQ8312" i="6"/>
  <c r="E8310" i="6"/>
  <c r="F8310" i="6"/>
  <c r="AN8313" i="6"/>
  <c r="AO8313" i="6"/>
  <c r="AP8313" i="6"/>
  <c r="AQ8313" i="6"/>
  <c r="E8311" i="6"/>
  <c r="F8311" i="6"/>
  <c r="AN8314" i="6"/>
  <c r="AO8314" i="6"/>
  <c r="AP8314" i="6"/>
  <c r="AQ8314" i="6"/>
  <c r="E8312" i="6"/>
  <c r="F8312" i="6"/>
  <c r="AN8315" i="6"/>
  <c r="AO8315" i="6"/>
  <c r="AP8315" i="6"/>
  <c r="AQ8315" i="6"/>
  <c r="E8313" i="6"/>
  <c r="F8313" i="6"/>
  <c r="AN8316" i="6"/>
  <c r="AO8316" i="6"/>
  <c r="AP8316" i="6"/>
  <c r="AQ8316" i="6"/>
  <c r="E8314" i="6"/>
  <c r="F8314" i="6"/>
  <c r="AN8317" i="6"/>
  <c r="AO8317" i="6"/>
  <c r="AP8317" i="6"/>
  <c r="AQ8317" i="6"/>
  <c r="E8315" i="6"/>
  <c r="F8315" i="6"/>
  <c r="AN8318" i="6"/>
  <c r="AO8318" i="6"/>
  <c r="AP8318" i="6"/>
  <c r="AQ8318" i="6"/>
  <c r="E8316" i="6"/>
  <c r="F8316" i="6"/>
  <c r="AN8319" i="6"/>
  <c r="AO8319" i="6"/>
  <c r="AP8319" i="6"/>
  <c r="AQ8319" i="6"/>
  <c r="E8317" i="6"/>
  <c r="F8317" i="6"/>
  <c r="AN8320" i="6"/>
  <c r="AO8320" i="6"/>
  <c r="AP8320" i="6"/>
  <c r="AQ8320" i="6"/>
  <c r="E8318" i="6"/>
  <c r="F8318" i="6"/>
  <c r="AN8321" i="6"/>
  <c r="AO8321" i="6"/>
  <c r="AP8321" i="6"/>
  <c r="AQ8321" i="6"/>
  <c r="E8319" i="6"/>
  <c r="F8319" i="6"/>
  <c r="AN8322" i="6"/>
  <c r="AO8322" i="6"/>
  <c r="AP8322" i="6"/>
  <c r="AQ8322" i="6"/>
  <c r="E8320" i="6"/>
  <c r="F8320" i="6"/>
  <c r="AN8323" i="6"/>
  <c r="AO8323" i="6"/>
  <c r="AP8323" i="6"/>
  <c r="AQ8323" i="6"/>
  <c r="E8321" i="6"/>
  <c r="F8321" i="6"/>
  <c r="AN8324" i="6"/>
  <c r="AO8324" i="6"/>
  <c r="AP8324" i="6"/>
  <c r="AQ8324" i="6"/>
  <c r="E8322" i="6"/>
  <c r="F8322" i="6"/>
  <c r="AN8325" i="6"/>
  <c r="AO8325" i="6"/>
  <c r="AP8325" i="6"/>
  <c r="AQ8325" i="6"/>
  <c r="E8323" i="6"/>
  <c r="F8323" i="6"/>
  <c r="AN8326" i="6"/>
  <c r="AO8326" i="6"/>
  <c r="AP8326" i="6"/>
  <c r="AQ8326" i="6"/>
  <c r="E8324" i="6"/>
  <c r="F8324" i="6"/>
  <c r="AN8327" i="6"/>
  <c r="AO8327" i="6"/>
  <c r="AP8327" i="6"/>
  <c r="AQ8327" i="6"/>
  <c r="E8325" i="6"/>
  <c r="F8325" i="6"/>
  <c r="AN8328" i="6"/>
  <c r="AO8328" i="6"/>
  <c r="AP8328" i="6"/>
  <c r="AQ8328" i="6"/>
  <c r="E8326" i="6"/>
  <c r="F8326" i="6"/>
  <c r="AN8329" i="6"/>
  <c r="AO8329" i="6"/>
  <c r="AP8329" i="6"/>
  <c r="AQ8329" i="6"/>
  <c r="E8327" i="6"/>
  <c r="F8327" i="6"/>
  <c r="AN8330" i="6"/>
  <c r="AO8330" i="6"/>
  <c r="AP8330" i="6"/>
  <c r="AQ8330" i="6"/>
  <c r="E8328" i="6"/>
  <c r="F8328" i="6"/>
  <c r="AN8331" i="6"/>
  <c r="AO8331" i="6"/>
  <c r="AP8331" i="6"/>
  <c r="AQ8331" i="6"/>
  <c r="E8329" i="6"/>
  <c r="F8329" i="6"/>
  <c r="AN8332" i="6"/>
  <c r="AO8332" i="6"/>
  <c r="AP8332" i="6"/>
  <c r="AQ8332" i="6"/>
  <c r="E8330" i="6"/>
  <c r="F8330" i="6"/>
  <c r="AN8333" i="6"/>
  <c r="AO8333" i="6"/>
  <c r="AP8333" i="6"/>
  <c r="AQ8333" i="6"/>
  <c r="E8331" i="6"/>
  <c r="F8331" i="6"/>
  <c r="AN8334" i="6"/>
  <c r="AO8334" i="6"/>
  <c r="AP8334" i="6"/>
  <c r="AQ8334" i="6"/>
  <c r="E8332" i="6"/>
  <c r="F8332" i="6"/>
  <c r="AN8335" i="6"/>
  <c r="AO8335" i="6"/>
  <c r="AP8335" i="6"/>
  <c r="AQ8335" i="6"/>
  <c r="E8333" i="6"/>
  <c r="F8333" i="6"/>
  <c r="AN8336" i="6"/>
  <c r="AO8336" i="6"/>
  <c r="AP8336" i="6"/>
  <c r="AQ8336" i="6"/>
  <c r="E8334" i="6"/>
  <c r="F8334" i="6"/>
  <c r="AN8337" i="6"/>
  <c r="AO8337" i="6"/>
  <c r="AP8337" i="6"/>
  <c r="AQ8337" i="6"/>
  <c r="E8335" i="6"/>
  <c r="F8335" i="6"/>
  <c r="AN8338" i="6"/>
  <c r="AO8338" i="6"/>
  <c r="AP8338" i="6"/>
  <c r="AQ8338" i="6"/>
  <c r="E8336" i="6"/>
  <c r="F8336" i="6"/>
  <c r="AN8339" i="6"/>
  <c r="AO8339" i="6"/>
  <c r="AP8339" i="6"/>
  <c r="AQ8339" i="6"/>
  <c r="E8337" i="6"/>
  <c r="F8337" i="6"/>
  <c r="AN8340" i="6"/>
  <c r="AO8340" i="6"/>
  <c r="AP8340" i="6"/>
  <c r="AQ8340" i="6"/>
  <c r="E8338" i="6"/>
  <c r="F8338" i="6"/>
  <c r="AN8341" i="6"/>
  <c r="AO8341" i="6"/>
  <c r="AP8341" i="6"/>
  <c r="AQ8341" i="6"/>
  <c r="E8339" i="6"/>
  <c r="F8339" i="6"/>
  <c r="AN8342" i="6"/>
  <c r="AO8342" i="6"/>
  <c r="AP8342" i="6"/>
  <c r="AQ8342" i="6"/>
  <c r="E8340" i="6"/>
  <c r="F8340" i="6"/>
  <c r="AN8343" i="6"/>
  <c r="AO8343" i="6"/>
  <c r="AP8343" i="6"/>
  <c r="AQ8343" i="6"/>
  <c r="E8341" i="6"/>
  <c r="F8341" i="6"/>
  <c r="AN8344" i="6"/>
  <c r="AO8344" i="6"/>
  <c r="AP8344" i="6"/>
  <c r="AQ8344" i="6"/>
  <c r="E8342" i="6"/>
  <c r="F8342" i="6"/>
  <c r="AN8345" i="6"/>
  <c r="AO8345" i="6"/>
  <c r="AP8345" i="6"/>
  <c r="AQ8345" i="6"/>
  <c r="E8343" i="6"/>
  <c r="F8343" i="6"/>
  <c r="AN8346" i="6"/>
  <c r="AO8346" i="6"/>
  <c r="AP8346" i="6"/>
  <c r="AQ8346" i="6"/>
  <c r="E8344" i="6"/>
  <c r="F8344" i="6"/>
  <c r="AN8347" i="6"/>
  <c r="AO8347" i="6"/>
  <c r="AP8347" i="6"/>
  <c r="AQ8347" i="6"/>
  <c r="E8345" i="6"/>
  <c r="F8345" i="6"/>
  <c r="AN8348" i="6"/>
  <c r="AO8348" i="6"/>
  <c r="AP8348" i="6"/>
  <c r="AQ8348" i="6"/>
  <c r="E8346" i="6"/>
  <c r="F8346" i="6"/>
  <c r="AN8349" i="6"/>
  <c r="AO8349" i="6"/>
  <c r="AP8349" i="6"/>
  <c r="AQ8349" i="6"/>
  <c r="E8347" i="6"/>
  <c r="F8347" i="6"/>
  <c r="AN8350" i="6"/>
  <c r="AO8350" i="6"/>
  <c r="AP8350" i="6"/>
  <c r="AQ8350" i="6"/>
  <c r="E8348" i="6"/>
  <c r="F8348" i="6"/>
  <c r="AN8351" i="6"/>
  <c r="AO8351" i="6"/>
  <c r="AP8351" i="6"/>
  <c r="AQ8351" i="6"/>
  <c r="E8349" i="6"/>
  <c r="F8349" i="6"/>
  <c r="AN8352" i="6"/>
  <c r="AO8352" i="6"/>
  <c r="AP8352" i="6"/>
  <c r="AQ8352" i="6"/>
  <c r="E8350" i="6"/>
  <c r="F8350" i="6"/>
  <c r="AN8353" i="6"/>
  <c r="AO8353" i="6"/>
  <c r="AP8353" i="6"/>
  <c r="AQ8353" i="6"/>
  <c r="E8351" i="6"/>
  <c r="F8351" i="6"/>
  <c r="AN8354" i="6"/>
  <c r="AO8354" i="6"/>
  <c r="AP8354" i="6"/>
  <c r="AQ8354" i="6"/>
  <c r="E8352" i="6"/>
  <c r="F8352" i="6"/>
  <c r="AN8355" i="6"/>
  <c r="AO8355" i="6"/>
  <c r="AP8355" i="6"/>
  <c r="AQ8355" i="6"/>
  <c r="E8353" i="6"/>
  <c r="F8353" i="6"/>
  <c r="AN8356" i="6"/>
  <c r="AO8356" i="6"/>
  <c r="AP8356" i="6"/>
  <c r="AQ8356" i="6"/>
  <c r="E8354" i="6"/>
  <c r="F8354" i="6"/>
  <c r="AN8357" i="6"/>
  <c r="AO8357" i="6"/>
  <c r="AP8357" i="6"/>
  <c r="AQ8357" i="6"/>
  <c r="E8355" i="6"/>
  <c r="F8355" i="6"/>
  <c r="AN8358" i="6"/>
  <c r="AO8358" i="6"/>
  <c r="AP8358" i="6"/>
  <c r="AQ8358" i="6"/>
  <c r="E8356" i="6"/>
  <c r="F8356" i="6"/>
  <c r="AN8359" i="6"/>
  <c r="AO8359" i="6"/>
  <c r="AP8359" i="6"/>
  <c r="AQ8359" i="6"/>
  <c r="E8357" i="6"/>
  <c r="F8357" i="6"/>
  <c r="AN8360" i="6"/>
  <c r="AO8360" i="6"/>
  <c r="AP8360" i="6"/>
  <c r="AQ8360" i="6"/>
  <c r="E8358" i="6"/>
  <c r="F8358" i="6"/>
  <c r="AN8361" i="6"/>
  <c r="AO8361" i="6"/>
  <c r="AP8361" i="6"/>
  <c r="AQ8361" i="6"/>
  <c r="E8359" i="6"/>
  <c r="F8359" i="6"/>
  <c r="AN8362" i="6"/>
  <c r="AO8362" i="6"/>
  <c r="AP8362" i="6"/>
  <c r="AQ8362" i="6"/>
  <c r="E8360" i="6"/>
  <c r="F8360" i="6"/>
  <c r="AN8363" i="6"/>
  <c r="AO8363" i="6"/>
  <c r="AP8363" i="6"/>
  <c r="AQ8363" i="6"/>
  <c r="E8361" i="6"/>
  <c r="F8361" i="6"/>
  <c r="AN8364" i="6"/>
  <c r="AO8364" i="6"/>
  <c r="AP8364" i="6"/>
  <c r="AQ8364" i="6"/>
  <c r="E8362" i="6"/>
  <c r="F8362" i="6"/>
  <c r="AN8365" i="6"/>
  <c r="AO8365" i="6"/>
  <c r="AP8365" i="6"/>
  <c r="AQ8365" i="6"/>
  <c r="E8363" i="6"/>
  <c r="F8363" i="6"/>
  <c r="AN8366" i="6"/>
  <c r="AO8366" i="6"/>
  <c r="AP8366" i="6"/>
  <c r="AQ8366" i="6"/>
  <c r="E8364" i="6"/>
  <c r="F8364" i="6"/>
  <c r="AN8367" i="6"/>
  <c r="AO8367" i="6"/>
  <c r="AP8367" i="6"/>
  <c r="AQ8367" i="6"/>
  <c r="E8365" i="6"/>
  <c r="F8365" i="6"/>
  <c r="AN8368" i="6"/>
  <c r="AO8368" i="6"/>
  <c r="AP8368" i="6"/>
  <c r="AQ8368" i="6"/>
  <c r="E8366" i="6"/>
  <c r="F8366" i="6"/>
  <c r="AN8369" i="6"/>
  <c r="AO8369" i="6"/>
  <c r="AP8369" i="6"/>
  <c r="AQ8369" i="6"/>
  <c r="E8367" i="6"/>
  <c r="F8367" i="6"/>
  <c r="AN8370" i="6"/>
  <c r="AO8370" i="6"/>
  <c r="AP8370" i="6"/>
  <c r="AQ8370" i="6"/>
  <c r="E8368" i="6"/>
  <c r="F8368" i="6"/>
  <c r="AN8371" i="6"/>
  <c r="AO8371" i="6"/>
  <c r="AP8371" i="6"/>
  <c r="AQ8371" i="6"/>
  <c r="E8369" i="6"/>
  <c r="F8369" i="6"/>
  <c r="AN8372" i="6"/>
  <c r="AO8372" i="6"/>
  <c r="AP8372" i="6"/>
  <c r="AQ8372" i="6"/>
  <c r="E8370" i="6"/>
  <c r="F8370" i="6"/>
  <c r="AN8373" i="6"/>
  <c r="AO8373" i="6"/>
  <c r="AP8373" i="6"/>
  <c r="AQ8373" i="6"/>
  <c r="E8371" i="6"/>
  <c r="F8371" i="6"/>
  <c r="AN8374" i="6"/>
  <c r="AO8374" i="6"/>
  <c r="AP8374" i="6"/>
  <c r="AQ8374" i="6"/>
  <c r="E8372" i="6"/>
  <c r="F8372" i="6"/>
  <c r="AN8375" i="6"/>
  <c r="AO8375" i="6"/>
  <c r="AP8375" i="6"/>
  <c r="AQ8375" i="6"/>
  <c r="E8373" i="6"/>
  <c r="F8373" i="6"/>
  <c r="AN8376" i="6"/>
  <c r="AO8376" i="6"/>
  <c r="AP8376" i="6"/>
  <c r="AQ8376" i="6"/>
  <c r="E8374" i="6"/>
  <c r="F8374" i="6"/>
  <c r="AN8377" i="6"/>
  <c r="AO8377" i="6"/>
  <c r="AP8377" i="6"/>
  <c r="AQ8377" i="6"/>
  <c r="E8375" i="6"/>
  <c r="F8375" i="6"/>
  <c r="AN8378" i="6"/>
  <c r="AO8378" i="6"/>
  <c r="AP8378" i="6"/>
  <c r="AQ8378" i="6"/>
  <c r="E8376" i="6"/>
  <c r="F8376" i="6"/>
  <c r="AN8379" i="6"/>
  <c r="AO8379" i="6"/>
  <c r="AP8379" i="6"/>
  <c r="AQ8379" i="6"/>
  <c r="E8377" i="6"/>
  <c r="F8377" i="6"/>
  <c r="AN8380" i="6"/>
  <c r="AO8380" i="6"/>
  <c r="AP8380" i="6"/>
  <c r="AQ8380" i="6"/>
  <c r="E8378" i="6"/>
  <c r="F8378" i="6"/>
  <c r="AN8381" i="6"/>
  <c r="AO8381" i="6"/>
  <c r="AP8381" i="6"/>
  <c r="AQ8381" i="6"/>
  <c r="E8379" i="6"/>
  <c r="F8379" i="6"/>
  <c r="AN8382" i="6"/>
  <c r="AO8382" i="6"/>
  <c r="AP8382" i="6"/>
  <c r="AQ8382" i="6"/>
  <c r="E8380" i="6"/>
  <c r="F8380" i="6"/>
  <c r="AN8383" i="6"/>
  <c r="AO8383" i="6"/>
  <c r="AP8383" i="6"/>
  <c r="AQ8383" i="6"/>
  <c r="E8381" i="6"/>
  <c r="F8381" i="6"/>
  <c r="AN8384" i="6"/>
  <c r="AO8384" i="6"/>
  <c r="AP8384" i="6"/>
  <c r="AQ8384" i="6"/>
  <c r="E8382" i="6"/>
  <c r="F8382" i="6"/>
  <c r="AN8385" i="6"/>
  <c r="AO8385" i="6"/>
  <c r="AP8385" i="6"/>
  <c r="AQ8385" i="6"/>
  <c r="E8383" i="6"/>
  <c r="F8383" i="6"/>
  <c r="AN8386" i="6"/>
  <c r="AO8386" i="6"/>
  <c r="AP8386" i="6"/>
  <c r="AQ8386" i="6"/>
  <c r="E8384" i="6"/>
  <c r="F8384" i="6"/>
  <c r="AN8387" i="6"/>
  <c r="AO8387" i="6"/>
  <c r="AP8387" i="6"/>
  <c r="AQ8387" i="6"/>
  <c r="E8385" i="6"/>
  <c r="F8385" i="6"/>
  <c r="AN8388" i="6"/>
  <c r="AO8388" i="6"/>
  <c r="AP8388" i="6"/>
  <c r="AQ8388" i="6"/>
  <c r="E8386" i="6"/>
  <c r="F8386" i="6"/>
  <c r="AN8389" i="6"/>
  <c r="AO8389" i="6"/>
  <c r="AP8389" i="6"/>
  <c r="AQ8389" i="6"/>
  <c r="E8387" i="6"/>
  <c r="F8387" i="6"/>
  <c r="AN8390" i="6"/>
  <c r="AO8390" i="6"/>
  <c r="AP8390" i="6"/>
  <c r="AQ8390" i="6"/>
  <c r="E8388" i="6"/>
  <c r="F8388" i="6"/>
  <c r="AN8391" i="6"/>
  <c r="AO8391" i="6"/>
  <c r="AP8391" i="6"/>
  <c r="AQ8391" i="6"/>
  <c r="E8389" i="6"/>
  <c r="F8389" i="6"/>
  <c r="AN8392" i="6"/>
  <c r="AO8392" i="6"/>
  <c r="AP8392" i="6"/>
  <c r="AQ8392" i="6"/>
  <c r="E8390" i="6"/>
  <c r="F8390" i="6"/>
  <c r="AN8393" i="6"/>
  <c r="AO8393" i="6"/>
  <c r="AP8393" i="6"/>
  <c r="AQ8393" i="6"/>
  <c r="E8391" i="6"/>
  <c r="F8391" i="6"/>
  <c r="AN8394" i="6"/>
  <c r="AO8394" i="6"/>
  <c r="AP8394" i="6"/>
  <c r="AQ8394" i="6"/>
  <c r="E8392" i="6"/>
  <c r="F8392" i="6"/>
  <c r="AN8395" i="6"/>
  <c r="AO8395" i="6"/>
  <c r="AP8395" i="6"/>
  <c r="AQ8395" i="6"/>
  <c r="E8393" i="6"/>
  <c r="F8393" i="6"/>
  <c r="AN8396" i="6"/>
  <c r="AO8396" i="6"/>
  <c r="AP8396" i="6"/>
  <c r="AQ8396" i="6"/>
  <c r="E8394" i="6"/>
  <c r="F8394" i="6"/>
  <c r="AN8397" i="6"/>
  <c r="AO8397" i="6"/>
  <c r="AP8397" i="6"/>
  <c r="AQ8397" i="6"/>
  <c r="E8395" i="6"/>
  <c r="F8395" i="6"/>
  <c r="AN8398" i="6"/>
  <c r="AO8398" i="6"/>
  <c r="AP8398" i="6"/>
  <c r="AQ8398" i="6"/>
  <c r="E8396" i="6"/>
  <c r="F8396" i="6"/>
  <c r="AN8399" i="6"/>
  <c r="AO8399" i="6"/>
  <c r="AP8399" i="6"/>
  <c r="AQ8399" i="6"/>
  <c r="E8397" i="6"/>
  <c r="F8397" i="6"/>
  <c r="AN8400" i="6"/>
  <c r="AO8400" i="6"/>
  <c r="AP8400" i="6"/>
  <c r="AQ8400" i="6"/>
  <c r="E8398" i="6"/>
  <c r="F8398" i="6"/>
  <c r="AN8401" i="6"/>
  <c r="AO8401" i="6"/>
  <c r="AP8401" i="6"/>
  <c r="AQ8401" i="6"/>
  <c r="E8399" i="6"/>
  <c r="F8399" i="6"/>
  <c r="AN8402" i="6"/>
  <c r="AO8402" i="6"/>
  <c r="AP8402" i="6"/>
  <c r="AQ8402" i="6"/>
  <c r="E8400" i="6"/>
  <c r="F8400" i="6"/>
  <c r="AN8403" i="6"/>
  <c r="AO8403" i="6"/>
  <c r="AP8403" i="6"/>
  <c r="AQ8403" i="6"/>
  <c r="E8401" i="6"/>
  <c r="F8401" i="6"/>
  <c r="AN8404" i="6"/>
  <c r="AO8404" i="6"/>
  <c r="AP8404" i="6"/>
  <c r="AQ8404" i="6"/>
  <c r="E8402" i="6"/>
  <c r="F8402" i="6"/>
  <c r="AN8405" i="6"/>
  <c r="AO8405" i="6"/>
  <c r="AP8405" i="6"/>
  <c r="AQ8405" i="6"/>
  <c r="E8403" i="6"/>
  <c r="F8403" i="6"/>
  <c r="AN8406" i="6"/>
  <c r="AO8406" i="6"/>
  <c r="AP8406" i="6"/>
  <c r="AQ8406" i="6"/>
  <c r="E8404" i="6"/>
  <c r="F8404" i="6"/>
  <c r="AN8407" i="6"/>
  <c r="AO8407" i="6"/>
  <c r="AP8407" i="6"/>
  <c r="AQ8407" i="6"/>
  <c r="E8405" i="6"/>
  <c r="F8405" i="6"/>
  <c r="AN8408" i="6"/>
  <c r="AO8408" i="6"/>
  <c r="AP8408" i="6"/>
  <c r="AQ8408" i="6"/>
  <c r="E8406" i="6"/>
  <c r="F8406" i="6"/>
  <c r="AN8409" i="6"/>
  <c r="AO8409" i="6"/>
  <c r="AP8409" i="6"/>
  <c r="AQ8409" i="6"/>
  <c r="E8407" i="6"/>
  <c r="F8407" i="6"/>
  <c r="AN8410" i="6"/>
  <c r="AO8410" i="6"/>
  <c r="AP8410" i="6"/>
  <c r="AQ8410" i="6"/>
  <c r="E8408" i="6"/>
  <c r="F8408" i="6"/>
  <c r="AN8411" i="6"/>
  <c r="AO8411" i="6"/>
  <c r="AP8411" i="6"/>
  <c r="AQ8411" i="6"/>
  <c r="E8409" i="6"/>
  <c r="F8409" i="6"/>
  <c r="AN8412" i="6"/>
  <c r="AO8412" i="6"/>
  <c r="AP8412" i="6"/>
  <c r="AQ8412" i="6"/>
  <c r="E8410" i="6"/>
  <c r="F8410" i="6"/>
  <c r="AN8413" i="6"/>
  <c r="AO8413" i="6"/>
  <c r="AP8413" i="6"/>
  <c r="AQ8413" i="6"/>
  <c r="E8411" i="6"/>
  <c r="F8411" i="6"/>
  <c r="AN8414" i="6"/>
  <c r="AO8414" i="6"/>
  <c r="AP8414" i="6"/>
  <c r="AQ8414" i="6"/>
  <c r="E8412" i="6"/>
  <c r="F8412" i="6"/>
  <c r="AN8415" i="6"/>
  <c r="AO8415" i="6"/>
  <c r="AP8415" i="6"/>
  <c r="AQ8415" i="6"/>
  <c r="E8413" i="6"/>
  <c r="F8413" i="6"/>
  <c r="AN8416" i="6"/>
  <c r="AO8416" i="6"/>
  <c r="AP8416" i="6"/>
  <c r="AQ8416" i="6"/>
  <c r="E8414" i="6"/>
  <c r="F8414" i="6"/>
  <c r="AN8417" i="6"/>
  <c r="AO8417" i="6"/>
  <c r="AP8417" i="6"/>
  <c r="AQ8417" i="6"/>
  <c r="E8415" i="6"/>
  <c r="F8415" i="6"/>
  <c r="AN8418" i="6"/>
  <c r="AO8418" i="6"/>
  <c r="AP8418" i="6"/>
  <c r="AQ8418" i="6"/>
  <c r="E8416" i="6"/>
  <c r="F8416" i="6"/>
  <c r="AN8419" i="6"/>
  <c r="AO8419" i="6"/>
  <c r="AP8419" i="6"/>
  <c r="AQ8419" i="6"/>
  <c r="E8417" i="6"/>
  <c r="F8417" i="6"/>
  <c r="AN8420" i="6"/>
  <c r="AO8420" i="6"/>
  <c r="AP8420" i="6"/>
  <c r="AQ8420" i="6"/>
  <c r="E8418" i="6"/>
  <c r="F8418" i="6"/>
  <c r="AN8421" i="6"/>
  <c r="AO8421" i="6"/>
  <c r="AP8421" i="6"/>
  <c r="AQ8421" i="6"/>
  <c r="E8419" i="6"/>
  <c r="F8419" i="6"/>
  <c r="AN8422" i="6"/>
  <c r="AO8422" i="6"/>
  <c r="AP8422" i="6"/>
  <c r="AQ8422" i="6"/>
  <c r="E8420" i="6"/>
  <c r="F8420" i="6"/>
  <c r="AN8423" i="6"/>
  <c r="AO8423" i="6"/>
  <c r="AP8423" i="6"/>
  <c r="AQ8423" i="6"/>
  <c r="E8421" i="6"/>
  <c r="F8421" i="6"/>
  <c r="AN8424" i="6"/>
  <c r="AO8424" i="6"/>
  <c r="AP8424" i="6"/>
  <c r="AQ8424" i="6"/>
  <c r="E8422" i="6"/>
  <c r="F8422" i="6"/>
  <c r="AN8425" i="6"/>
  <c r="AO8425" i="6"/>
  <c r="AP8425" i="6"/>
  <c r="AQ8425" i="6"/>
  <c r="E8423" i="6"/>
  <c r="F8423" i="6"/>
  <c r="AN8426" i="6"/>
  <c r="AO8426" i="6"/>
  <c r="AP8426" i="6"/>
  <c r="AQ8426" i="6"/>
  <c r="E8424" i="6"/>
  <c r="F8424" i="6"/>
  <c r="AN8427" i="6"/>
  <c r="AO8427" i="6"/>
  <c r="AP8427" i="6"/>
  <c r="AQ8427" i="6"/>
  <c r="E8425" i="6"/>
  <c r="F8425" i="6"/>
  <c r="AN8428" i="6"/>
  <c r="AO8428" i="6"/>
  <c r="AP8428" i="6"/>
  <c r="AQ8428" i="6"/>
  <c r="E8426" i="6"/>
  <c r="F8426" i="6"/>
  <c r="AN8429" i="6"/>
  <c r="AO8429" i="6"/>
  <c r="AP8429" i="6"/>
  <c r="AQ8429" i="6"/>
  <c r="E8427" i="6"/>
  <c r="F8427" i="6"/>
  <c r="AN8430" i="6"/>
  <c r="AO8430" i="6"/>
  <c r="AP8430" i="6"/>
  <c r="AQ8430" i="6"/>
  <c r="E8428" i="6"/>
  <c r="F8428" i="6"/>
  <c r="AN8431" i="6"/>
  <c r="AO8431" i="6"/>
  <c r="AP8431" i="6"/>
  <c r="AQ8431" i="6"/>
  <c r="E8429" i="6"/>
  <c r="F8429" i="6"/>
  <c r="AN8432" i="6"/>
  <c r="AO8432" i="6"/>
  <c r="AP8432" i="6"/>
  <c r="AQ8432" i="6"/>
  <c r="E8430" i="6"/>
  <c r="F8430" i="6"/>
  <c r="AN8433" i="6"/>
  <c r="AO8433" i="6"/>
  <c r="AP8433" i="6"/>
  <c r="AQ8433" i="6"/>
  <c r="E8431" i="6"/>
  <c r="F8431" i="6"/>
  <c r="AN8434" i="6"/>
  <c r="AO8434" i="6"/>
  <c r="AP8434" i="6"/>
  <c r="AQ8434" i="6"/>
  <c r="E8432" i="6"/>
  <c r="F8432" i="6"/>
  <c r="AN8435" i="6"/>
  <c r="AO8435" i="6"/>
  <c r="AP8435" i="6"/>
  <c r="AQ8435" i="6"/>
  <c r="E8433" i="6"/>
  <c r="F8433" i="6"/>
  <c r="AN8436" i="6"/>
  <c r="AO8436" i="6"/>
  <c r="AP8436" i="6"/>
  <c r="AQ8436" i="6"/>
  <c r="E8434" i="6"/>
  <c r="F8434" i="6"/>
  <c r="AN8437" i="6"/>
  <c r="AO8437" i="6"/>
  <c r="AP8437" i="6"/>
  <c r="AQ8437" i="6"/>
  <c r="E8435" i="6"/>
  <c r="F8435" i="6"/>
  <c r="AN8438" i="6"/>
  <c r="AO8438" i="6"/>
  <c r="AP8438" i="6"/>
  <c r="AQ8438" i="6"/>
  <c r="E8436" i="6"/>
  <c r="F8436" i="6"/>
  <c r="AN8439" i="6"/>
  <c r="AO8439" i="6"/>
  <c r="AP8439" i="6"/>
  <c r="AQ8439" i="6"/>
  <c r="E8437" i="6"/>
  <c r="F8437" i="6"/>
  <c r="AN8440" i="6"/>
  <c r="AO8440" i="6"/>
  <c r="AP8440" i="6"/>
  <c r="AQ8440" i="6"/>
  <c r="E8438" i="6"/>
  <c r="F8438" i="6"/>
  <c r="AN8441" i="6"/>
  <c r="AO8441" i="6"/>
  <c r="AP8441" i="6"/>
  <c r="AQ8441" i="6"/>
  <c r="E8439" i="6"/>
  <c r="F8439" i="6"/>
  <c r="AN8442" i="6"/>
  <c r="AO8442" i="6"/>
  <c r="AP8442" i="6"/>
  <c r="AQ8442" i="6"/>
  <c r="E8440" i="6"/>
  <c r="F8440" i="6"/>
  <c r="AN8443" i="6"/>
  <c r="AO8443" i="6"/>
  <c r="AP8443" i="6"/>
  <c r="AQ8443" i="6"/>
  <c r="E8441" i="6"/>
  <c r="F8441" i="6"/>
  <c r="AN8444" i="6"/>
  <c r="AO8444" i="6"/>
  <c r="AP8444" i="6"/>
  <c r="AQ8444" i="6"/>
  <c r="E8442" i="6"/>
  <c r="F8442" i="6"/>
  <c r="AN8445" i="6"/>
  <c r="AO8445" i="6"/>
  <c r="AP8445" i="6"/>
  <c r="AQ8445" i="6"/>
  <c r="E8443" i="6"/>
  <c r="F8443" i="6"/>
  <c r="AN8446" i="6"/>
  <c r="AO8446" i="6"/>
  <c r="AP8446" i="6"/>
  <c r="AQ8446" i="6"/>
  <c r="E8444" i="6"/>
  <c r="F8444" i="6"/>
  <c r="AN8447" i="6"/>
  <c r="AO8447" i="6"/>
  <c r="AP8447" i="6"/>
  <c r="AQ8447" i="6"/>
  <c r="E8445" i="6"/>
  <c r="F8445" i="6"/>
  <c r="AN8448" i="6"/>
  <c r="AO8448" i="6"/>
  <c r="AP8448" i="6"/>
  <c r="AQ8448" i="6"/>
  <c r="E8446" i="6"/>
  <c r="F8446" i="6"/>
  <c r="AN8449" i="6"/>
  <c r="AO8449" i="6"/>
  <c r="AP8449" i="6"/>
  <c r="AQ8449" i="6"/>
  <c r="E8447" i="6"/>
  <c r="F8447" i="6"/>
  <c r="AN8450" i="6"/>
  <c r="AO8450" i="6"/>
  <c r="AP8450" i="6"/>
  <c r="AQ8450" i="6"/>
  <c r="E8448" i="6"/>
  <c r="F8448" i="6"/>
  <c r="AN8451" i="6"/>
  <c r="AO8451" i="6"/>
  <c r="AP8451" i="6"/>
  <c r="AQ8451" i="6"/>
  <c r="E8449" i="6"/>
  <c r="F8449" i="6"/>
  <c r="AN8452" i="6"/>
  <c r="AO8452" i="6"/>
  <c r="AP8452" i="6"/>
  <c r="AQ8452" i="6"/>
  <c r="E8450" i="6"/>
  <c r="F8450" i="6"/>
  <c r="AN8453" i="6"/>
  <c r="AO8453" i="6"/>
  <c r="AP8453" i="6"/>
  <c r="AQ8453" i="6"/>
  <c r="E8451" i="6"/>
  <c r="F8451" i="6"/>
  <c r="AN8454" i="6"/>
  <c r="AO8454" i="6"/>
  <c r="AP8454" i="6"/>
  <c r="AQ8454" i="6"/>
  <c r="E8452" i="6"/>
  <c r="F8452" i="6"/>
  <c r="AN8455" i="6"/>
  <c r="AO8455" i="6"/>
  <c r="AP8455" i="6"/>
  <c r="AQ8455" i="6"/>
  <c r="E8453" i="6"/>
  <c r="F8453" i="6"/>
  <c r="AN8456" i="6"/>
  <c r="AO8456" i="6"/>
  <c r="AP8456" i="6"/>
  <c r="AQ8456" i="6"/>
  <c r="E8454" i="6"/>
  <c r="F8454" i="6"/>
  <c r="AN8457" i="6"/>
  <c r="AO8457" i="6"/>
  <c r="AP8457" i="6"/>
  <c r="AQ8457" i="6"/>
  <c r="E8455" i="6"/>
  <c r="F8455" i="6"/>
  <c r="AN8458" i="6"/>
  <c r="AO8458" i="6"/>
  <c r="AP8458" i="6"/>
  <c r="AQ8458" i="6"/>
  <c r="E8456" i="6"/>
  <c r="F8456" i="6"/>
  <c r="AN8459" i="6"/>
  <c r="AO8459" i="6"/>
  <c r="AP8459" i="6"/>
  <c r="AQ8459" i="6"/>
  <c r="E8457" i="6"/>
  <c r="F8457" i="6"/>
  <c r="AN8460" i="6"/>
  <c r="AO8460" i="6"/>
  <c r="AP8460" i="6"/>
  <c r="AQ8460" i="6"/>
  <c r="E8458" i="6"/>
  <c r="F8458" i="6"/>
  <c r="AN8461" i="6"/>
  <c r="AO8461" i="6"/>
  <c r="AP8461" i="6"/>
  <c r="AQ8461" i="6"/>
  <c r="E8459" i="6"/>
  <c r="F8459" i="6"/>
  <c r="AN8462" i="6"/>
  <c r="AO8462" i="6"/>
  <c r="AP8462" i="6"/>
  <c r="AQ8462" i="6"/>
  <c r="E8460" i="6"/>
  <c r="F8460" i="6"/>
  <c r="AN8463" i="6"/>
  <c r="AO8463" i="6"/>
  <c r="AP8463" i="6"/>
  <c r="AQ8463" i="6"/>
  <c r="E8461" i="6"/>
  <c r="F8461" i="6"/>
  <c r="AN8464" i="6"/>
  <c r="AO8464" i="6"/>
  <c r="AP8464" i="6"/>
  <c r="AQ8464" i="6"/>
  <c r="E8462" i="6"/>
  <c r="F8462" i="6"/>
  <c r="AN8465" i="6"/>
  <c r="AO8465" i="6"/>
  <c r="AP8465" i="6"/>
  <c r="AQ8465" i="6"/>
  <c r="E8463" i="6"/>
  <c r="F8463" i="6"/>
  <c r="AN8466" i="6"/>
  <c r="AO8466" i="6"/>
  <c r="AP8466" i="6"/>
  <c r="AQ8466" i="6"/>
  <c r="E8464" i="6"/>
  <c r="F8464" i="6"/>
  <c r="AN8467" i="6"/>
  <c r="AO8467" i="6"/>
  <c r="AP8467" i="6"/>
  <c r="AQ8467" i="6"/>
  <c r="E8465" i="6"/>
  <c r="F8465" i="6"/>
  <c r="AN8468" i="6"/>
  <c r="AO8468" i="6"/>
  <c r="AP8468" i="6"/>
  <c r="AQ8468" i="6"/>
  <c r="E8466" i="6"/>
  <c r="F8466" i="6"/>
  <c r="AN8469" i="6"/>
  <c r="AO8469" i="6"/>
  <c r="AP8469" i="6"/>
  <c r="AQ8469" i="6"/>
  <c r="E8467" i="6"/>
  <c r="F8467" i="6"/>
  <c r="AN8470" i="6"/>
  <c r="AO8470" i="6"/>
  <c r="AP8470" i="6"/>
  <c r="AQ8470" i="6"/>
  <c r="E8468" i="6"/>
  <c r="F8468" i="6"/>
  <c r="AN8471" i="6"/>
  <c r="AO8471" i="6"/>
  <c r="AP8471" i="6"/>
  <c r="AQ8471" i="6"/>
  <c r="E8469" i="6"/>
  <c r="F8469" i="6"/>
  <c r="AN8472" i="6"/>
  <c r="AO8472" i="6"/>
  <c r="AP8472" i="6"/>
  <c r="AQ8472" i="6"/>
  <c r="E8470" i="6"/>
  <c r="F8470" i="6"/>
  <c r="AN8473" i="6"/>
  <c r="AO8473" i="6"/>
  <c r="AP8473" i="6"/>
  <c r="AQ8473" i="6"/>
  <c r="E8471" i="6"/>
  <c r="F8471" i="6"/>
  <c r="AN8474" i="6"/>
  <c r="AO8474" i="6"/>
  <c r="AP8474" i="6"/>
  <c r="AQ8474" i="6"/>
  <c r="E8472" i="6"/>
  <c r="F8472" i="6"/>
  <c r="AN8475" i="6"/>
  <c r="AO8475" i="6"/>
  <c r="AP8475" i="6"/>
  <c r="AQ8475" i="6"/>
  <c r="E8473" i="6"/>
  <c r="F8473" i="6"/>
  <c r="AN8476" i="6"/>
  <c r="AO8476" i="6"/>
  <c r="AP8476" i="6"/>
  <c r="AQ8476" i="6"/>
  <c r="E8474" i="6"/>
  <c r="F8474" i="6"/>
  <c r="AN8477" i="6"/>
  <c r="AO8477" i="6"/>
  <c r="AP8477" i="6"/>
  <c r="AQ8477" i="6"/>
  <c r="E8475" i="6"/>
  <c r="F8475" i="6"/>
  <c r="AN8478" i="6"/>
  <c r="AO8478" i="6"/>
  <c r="AP8478" i="6"/>
  <c r="AQ8478" i="6"/>
  <c r="E8476" i="6"/>
  <c r="F8476" i="6"/>
  <c r="AN8479" i="6"/>
  <c r="AO8479" i="6"/>
  <c r="AP8479" i="6"/>
  <c r="AQ8479" i="6"/>
  <c r="E8477" i="6"/>
  <c r="F8477" i="6"/>
  <c r="AN8480" i="6"/>
  <c r="AO8480" i="6"/>
  <c r="AP8480" i="6"/>
  <c r="AQ8480" i="6"/>
  <c r="E8478" i="6"/>
  <c r="F8478" i="6"/>
  <c r="AN8481" i="6"/>
  <c r="AO8481" i="6"/>
  <c r="AP8481" i="6"/>
  <c r="AQ8481" i="6"/>
  <c r="E8479" i="6"/>
  <c r="F8479" i="6"/>
  <c r="AN8482" i="6"/>
  <c r="AO8482" i="6"/>
  <c r="AP8482" i="6"/>
  <c r="AQ8482" i="6"/>
  <c r="E8480" i="6"/>
  <c r="F8480" i="6"/>
  <c r="AN8483" i="6"/>
  <c r="AO8483" i="6"/>
  <c r="AP8483" i="6"/>
  <c r="AQ8483" i="6"/>
  <c r="E8481" i="6"/>
  <c r="F8481" i="6"/>
  <c r="AN8484" i="6"/>
  <c r="AO8484" i="6"/>
  <c r="AP8484" i="6"/>
  <c r="AQ8484" i="6"/>
  <c r="E8482" i="6"/>
  <c r="F8482" i="6"/>
  <c r="AN8485" i="6"/>
  <c r="AO8485" i="6"/>
  <c r="AP8485" i="6"/>
  <c r="AQ8485" i="6"/>
  <c r="E8483" i="6"/>
  <c r="F8483" i="6"/>
  <c r="AN8486" i="6"/>
  <c r="AO8486" i="6"/>
  <c r="AP8486" i="6"/>
  <c r="AQ8486" i="6"/>
  <c r="E8484" i="6"/>
  <c r="F8484" i="6"/>
  <c r="AN8487" i="6"/>
  <c r="AO8487" i="6"/>
  <c r="AP8487" i="6"/>
  <c r="AQ8487" i="6"/>
  <c r="E8485" i="6"/>
  <c r="F8485" i="6"/>
  <c r="AN8488" i="6"/>
  <c r="AO8488" i="6"/>
  <c r="AP8488" i="6"/>
  <c r="AQ8488" i="6"/>
  <c r="E8486" i="6"/>
  <c r="F8486" i="6"/>
  <c r="AN8489" i="6"/>
  <c r="AO8489" i="6"/>
  <c r="AP8489" i="6"/>
  <c r="AQ8489" i="6"/>
  <c r="E8487" i="6"/>
  <c r="F8487" i="6"/>
  <c r="AN8490" i="6"/>
  <c r="AO8490" i="6"/>
  <c r="AP8490" i="6"/>
  <c r="AQ8490" i="6"/>
  <c r="E8488" i="6"/>
  <c r="F8488" i="6"/>
  <c r="AN8491" i="6"/>
  <c r="AO8491" i="6"/>
  <c r="AP8491" i="6"/>
  <c r="AQ8491" i="6"/>
  <c r="E8489" i="6"/>
  <c r="F8489" i="6"/>
  <c r="AN8492" i="6"/>
  <c r="AO8492" i="6"/>
  <c r="AP8492" i="6"/>
  <c r="AQ8492" i="6"/>
  <c r="E8490" i="6"/>
  <c r="F8490" i="6"/>
  <c r="AN8493" i="6"/>
  <c r="AO8493" i="6"/>
  <c r="AP8493" i="6"/>
  <c r="AQ8493" i="6"/>
  <c r="E8491" i="6"/>
  <c r="F8491" i="6"/>
  <c r="AN8494" i="6"/>
  <c r="AO8494" i="6"/>
  <c r="AP8494" i="6"/>
  <c r="AQ8494" i="6"/>
  <c r="E8492" i="6"/>
  <c r="F8492" i="6"/>
  <c r="AN8495" i="6"/>
  <c r="AO8495" i="6"/>
  <c r="AP8495" i="6"/>
  <c r="AQ8495" i="6"/>
  <c r="E8493" i="6"/>
  <c r="F8493" i="6"/>
  <c r="AN8496" i="6"/>
  <c r="AO8496" i="6"/>
  <c r="AP8496" i="6"/>
  <c r="AQ8496" i="6"/>
  <c r="E8494" i="6"/>
  <c r="F8494" i="6"/>
  <c r="AN8497" i="6"/>
  <c r="AO8497" i="6"/>
  <c r="AP8497" i="6"/>
  <c r="AQ8497" i="6"/>
  <c r="E8495" i="6"/>
  <c r="F8495" i="6"/>
  <c r="AN8498" i="6"/>
  <c r="AO8498" i="6"/>
  <c r="AP8498" i="6"/>
  <c r="AQ8498" i="6"/>
  <c r="E8496" i="6"/>
  <c r="F8496" i="6"/>
  <c r="AN8499" i="6"/>
  <c r="AO8499" i="6"/>
  <c r="AP8499" i="6"/>
  <c r="AQ8499" i="6"/>
  <c r="E8497" i="6"/>
  <c r="F8497" i="6"/>
  <c r="AN8500" i="6"/>
  <c r="AO8500" i="6"/>
  <c r="AP8500" i="6"/>
  <c r="AQ8500" i="6"/>
  <c r="E8498" i="6"/>
  <c r="F8498" i="6"/>
  <c r="AN8501" i="6"/>
  <c r="AO8501" i="6"/>
  <c r="AP8501" i="6"/>
  <c r="AQ8501" i="6"/>
  <c r="E8499" i="6"/>
  <c r="F8499" i="6"/>
  <c r="AN8502" i="6"/>
  <c r="AO8502" i="6"/>
  <c r="AP8502" i="6"/>
  <c r="AQ8502" i="6"/>
  <c r="E8500" i="6"/>
  <c r="F8500" i="6"/>
  <c r="AN8503" i="6"/>
  <c r="AO8503" i="6"/>
  <c r="AP8503" i="6"/>
  <c r="AQ8503" i="6"/>
  <c r="E8501" i="6"/>
  <c r="F8501" i="6"/>
  <c r="AN8504" i="6"/>
  <c r="AO8504" i="6"/>
  <c r="AP8504" i="6"/>
  <c r="AQ8504" i="6"/>
  <c r="E8502" i="6"/>
  <c r="F8502" i="6"/>
  <c r="AN8505" i="6"/>
  <c r="AO8505" i="6"/>
  <c r="AP8505" i="6"/>
  <c r="AQ8505" i="6"/>
  <c r="E8503" i="6"/>
  <c r="F8503" i="6"/>
  <c r="AN8506" i="6"/>
  <c r="AO8506" i="6"/>
  <c r="AP8506" i="6"/>
  <c r="AQ8506" i="6"/>
  <c r="E8504" i="6"/>
  <c r="F8504" i="6"/>
  <c r="AN8507" i="6"/>
  <c r="AO8507" i="6"/>
  <c r="AP8507" i="6"/>
  <c r="AQ8507" i="6"/>
  <c r="E8505" i="6"/>
  <c r="F8505" i="6"/>
  <c r="AN8508" i="6"/>
  <c r="AO8508" i="6"/>
  <c r="AP8508" i="6"/>
  <c r="AQ8508" i="6"/>
  <c r="E8506" i="6"/>
  <c r="F8506" i="6"/>
  <c r="AN8509" i="6"/>
  <c r="AO8509" i="6"/>
  <c r="AP8509" i="6"/>
  <c r="AQ8509" i="6"/>
  <c r="E8507" i="6"/>
  <c r="F8507" i="6"/>
  <c r="AN8510" i="6"/>
  <c r="AO8510" i="6"/>
  <c r="AP8510" i="6"/>
  <c r="AQ8510" i="6"/>
  <c r="E8508" i="6"/>
  <c r="F8508" i="6"/>
  <c r="AN8511" i="6"/>
  <c r="AO8511" i="6"/>
  <c r="AP8511" i="6"/>
  <c r="AQ8511" i="6"/>
  <c r="E8509" i="6"/>
  <c r="F8509" i="6"/>
  <c r="AN8512" i="6"/>
  <c r="AO8512" i="6"/>
  <c r="AP8512" i="6"/>
  <c r="AQ8512" i="6"/>
  <c r="E8510" i="6"/>
  <c r="F8510" i="6"/>
  <c r="AN8513" i="6"/>
  <c r="AO8513" i="6"/>
  <c r="AP8513" i="6"/>
  <c r="AQ8513" i="6"/>
  <c r="E8511" i="6"/>
  <c r="F8511" i="6"/>
  <c r="AN8514" i="6"/>
  <c r="AO8514" i="6"/>
  <c r="AP8514" i="6"/>
  <c r="AQ8514" i="6"/>
  <c r="E8512" i="6"/>
  <c r="F8512" i="6"/>
  <c r="AN8515" i="6"/>
  <c r="AO8515" i="6"/>
  <c r="AP8515" i="6"/>
  <c r="AQ8515" i="6"/>
  <c r="E8513" i="6"/>
  <c r="F8513" i="6"/>
  <c r="AN8516" i="6"/>
  <c r="AO8516" i="6"/>
  <c r="AP8516" i="6"/>
  <c r="AQ8516" i="6"/>
  <c r="E8514" i="6"/>
  <c r="F8514" i="6"/>
  <c r="AN8517" i="6"/>
  <c r="AO8517" i="6"/>
  <c r="AP8517" i="6"/>
  <c r="AQ8517" i="6"/>
  <c r="E8515" i="6"/>
  <c r="F8515" i="6"/>
  <c r="AN8518" i="6"/>
  <c r="AO8518" i="6"/>
  <c r="AP8518" i="6"/>
  <c r="AQ8518" i="6"/>
  <c r="E8516" i="6"/>
  <c r="F8516" i="6"/>
  <c r="AN8519" i="6"/>
  <c r="AO8519" i="6"/>
  <c r="AP8519" i="6"/>
  <c r="AQ8519" i="6"/>
  <c r="E8517" i="6"/>
  <c r="F8517" i="6"/>
  <c r="AN8520" i="6"/>
  <c r="AO8520" i="6"/>
  <c r="AP8520" i="6"/>
  <c r="AQ8520" i="6"/>
  <c r="E8518" i="6"/>
  <c r="F8518" i="6"/>
  <c r="AN8521" i="6"/>
  <c r="AO8521" i="6"/>
  <c r="AP8521" i="6"/>
  <c r="AQ8521" i="6"/>
  <c r="E8519" i="6"/>
  <c r="F8519" i="6"/>
  <c r="AN8522" i="6"/>
  <c r="AO8522" i="6"/>
  <c r="AP8522" i="6"/>
  <c r="AQ8522" i="6"/>
  <c r="E8520" i="6"/>
  <c r="F8520" i="6"/>
  <c r="AN8523" i="6"/>
  <c r="AO8523" i="6"/>
  <c r="AP8523" i="6"/>
  <c r="AQ8523" i="6"/>
  <c r="E8521" i="6"/>
  <c r="F8521" i="6"/>
  <c r="AN8524" i="6"/>
  <c r="AO8524" i="6"/>
  <c r="AP8524" i="6"/>
  <c r="AQ8524" i="6"/>
  <c r="E8522" i="6"/>
  <c r="F8522" i="6"/>
  <c r="AN8525" i="6"/>
  <c r="AO8525" i="6"/>
  <c r="AP8525" i="6"/>
  <c r="AQ8525" i="6"/>
  <c r="E8523" i="6"/>
  <c r="F8523" i="6"/>
  <c r="AN8526" i="6"/>
  <c r="AO8526" i="6"/>
  <c r="AP8526" i="6"/>
  <c r="AQ8526" i="6"/>
  <c r="E8524" i="6"/>
  <c r="F8524" i="6"/>
  <c r="AN8527" i="6"/>
  <c r="AO8527" i="6"/>
  <c r="AP8527" i="6"/>
  <c r="AQ8527" i="6"/>
  <c r="E8525" i="6"/>
  <c r="F8525" i="6"/>
  <c r="AN8528" i="6"/>
  <c r="AO8528" i="6"/>
  <c r="AP8528" i="6"/>
  <c r="AQ8528" i="6"/>
  <c r="E8526" i="6"/>
  <c r="F8526" i="6"/>
  <c r="AN8529" i="6"/>
  <c r="AO8529" i="6"/>
  <c r="AP8529" i="6"/>
  <c r="AQ8529" i="6"/>
  <c r="E8527" i="6"/>
  <c r="F8527" i="6"/>
  <c r="AN8530" i="6"/>
  <c r="AO8530" i="6"/>
  <c r="AP8530" i="6"/>
  <c r="AQ8530" i="6"/>
  <c r="E8528" i="6"/>
  <c r="F8528" i="6"/>
  <c r="AN8531" i="6"/>
  <c r="AO8531" i="6"/>
  <c r="AP8531" i="6"/>
  <c r="AQ8531" i="6"/>
  <c r="E8529" i="6"/>
  <c r="F8529" i="6"/>
  <c r="AN8532" i="6"/>
  <c r="AO8532" i="6"/>
  <c r="AP8532" i="6"/>
  <c r="AQ8532" i="6"/>
  <c r="E8530" i="6"/>
  <c r="F8530" i="6"/>
  <c r="AN8533" i="6"/>
  <c r="AO8533" i="6"/>
  <c r="AP8533" i="6"/>
  <c r="AQ8533" i="6"/>
  <c r="E8531" i="6"/>
  <c r="F8531" i="6"/>
  <c r="AN8534" i="6"/>
  <c r="AO8534" i="6"/>
  <c r="AP8534" i="6"/>
  <c r="AQ8534" i="6"/>
  <c r="E8532" i="6"/>
  <c r="F8532" i="6"/>
  <c r="AN8535" i="6"/>
  <c r="AO8535" i="6"/>
  <c r="AP8535" i="6"/>
  <c r="AQ8535" i="6"/>
  <c r="E8533" i="6"/>
  <c r="F8533" i="6"/>
  <c r="AN8536" i="6"/>
  <c r="AO8536" i="6"/>
  <c r="AP8536" i="6"/>
  <c r="AQ8536" i="6"/>
  <c r="E8534" i="6"/>
  <c r="F8534" i="6"/>
  <c r="AN8537" i="6"/>
  <c r="AO8537" i="6"/>
  <c r="AP8537" i="6"/>
  <c r="AQ8537" i="6"/>
  <c r="E8535" i="6"/>
  <c r="F8535" i="6"/>
  <c r="AN8538" i="6"/>
  <c r="AO8538" i="6"/>
  <c r="AP8538" i="6"/>
  <c r="AQ8538" i="6"/>
  <c r="E8536" i="6"/>
  <c r="F8536" i="6"/>
  <c r="AN8539" i="6"/>
  <c r="AO8539" i="6"/>
  <c r="AP8539" i="6"/>
  <c r="AQ8539" i="6"/>
  <c r="E8537" i="6"/>
  <c r="F8537" i="6"/>
  <c r="AN8540" i="6"/>
  <c r="AO8540" i="6"/>
  <c r="AP8540" i="6"/>
  <c r="AQ8540" i="6"/>
  <c r="E8538" i="6"/>
  <c r="F8538" i="6"/>
  <c r="AN8541" i="6"/>
  <c r="AO8541" i="6"/>
  <c r="AP8541" i="6"/>
  <c r="AQ8541" i="6"/>
  <c r="E8539" i="6"/>
  <c r="F8539" i="6"/>
  <c r="AN8542" i="6"/>
  <c r="AO8542" i="6"/>
  <c r="AP8542" i="6"/>
  <c r="AQ8542" i="6"/>
  <c r="E8540" i="6"/>
  <c r="F8540" i="6"/>
  <c r="AN8543" i="6"/>
  <c r="AO8543" i="6"/>
  <c r="AP8543" i="6"/>
  <c r="AQ8543" i="6"/>
  <c r="E8541" i="6"/>
  <c r="F8541" i="6"/>
  <c r="AN8544" i="6"/>
  <c r="AO8544" i="6"/>
  <c r="AP8544" i="6"/>
  <c r="AQ8544" i="6"/>
  <c r="E8542" i="6"/>
  <c r="F8542" i="6"/>
  <c r="AN8545" i="6"/>
  <c r="AO8545" i="6"/>
  <c r="AP8545" i="6"/>
  <c r="AQ8545" i="6"/>
  <c r="E8543" i="6"/>
  <c r="F8543" i="6"/>
  <c r="AN8546" i="6"/>
  <c r="AO8546" i="6"/>
  <c r="AP8546" i="6"/>
  <c r="AQ8546" i="6"/>
  <c r="E8544" i="6"/>
  <c r="F8544" i="6"/>
  <c r="AN8547" i="6"/>
  <c r="AO8547" i="6"/>
  <c r="AP8547" i="6"/>
  <c r="AQ8547" i="6"/>
  <c r="E8545" i="6"/>
  <c r="F8545" i="6"/>
  <c r="AN8548" i="6"/>
  <c r="AO8548" i="6"/>
  <c r="AP8548" i="6"/>
  <c r="AQ8548" i="6"/>
  <c r="E8546" i="6"/>
  <c r="F8546" i="6"/>
  <c r="AN8549" i="6"/>
  <c r="AO8549" i="6"/>
  <c r="AP8549" i="6"/>
  <c r="AQ8549" i="6"/>
  <c r="E8547" i="6"/>
  <c r="F8547" i="6"/>
  <c r="AN8550" i="6"/>
  <c r="AO8550" i="6"/>
  <c r="AP8550" i="6"/>
  <c r="AQ8550" i="6"/>
  <c r="E8548" i="6"/>
  <c r="F8548" i="6"/>
  <c r="AN8551" i="6"/>
  <c r="AO8551" i="6"/>
  <c r="AP8551" i="6"/>
  <c r="AQ8551" i="6"/>
  <c r="E8549" i="6"/>
  <c r="F8549" i="6"/>
  <c r="AN8552" i="6"/>
  <c r="AO8552" i="6"/>
  <c r="AP8552" i="6"/>
  <c r="AQ8552" i="6"/>
  <c r="E8550" i="6"/>
  <c r="F8550" i="6"/>
  <c r="AN8553" i="6"/>
  <c r="AO8553" i="6"/>
  <c r="AP8553" i="6"/>
  <c r="AQ8553" i="6"/>
  <c r="E8551" i="6"/>
  <c r="F8551" i="6"/>
  <c r="AN8554" i="6"/>
  <c r="AO8554" i="6"/>
  <c r="AP8554" i="6"/>
  <c r="AQ8554" i="6"/>
  <c r="E8552" i="6"/>
  <c r="F8552" i="6"/>
  <c r="AN8555" i="6"/>
  <c r="AO8555" i="6"/>
  <c r="AP8555" i="6"/>
  <c r="AQ8555" i="6"/>
  <c r="E8553" i="6"/>
  <c r="F8553" i="6"/>
  <c r="AN8556" i="6"/>
  <c r="AO8556" i="6"/>
  <c r="AP8556" i="6"/>
  <c r="AQ8556" i="6"/>
  <c r="E8554" i="6"/>
  <c r="F8554" i="6"/>
  <c r="AN8557" i="6"/>
  <c r="AO8557" i="6"/>
  <c r="AP8557" i="6"/>
  <c r="AQ8557" i="6"/>
  <c r="E8555" i="6"/>
  <c r="F8555" i="6"/>
  <c r="AN8558" i="6"/>
  <c r="AO8558" i="6"/>
  <c r="AP8558" i="6"/>
  <c r="AQ8558" i="6"/>
  <c r="E8556" i="6"/>
  <c r="F8556" i="6"/>
  <c r="AN8559" i="6"/>
  <c r="AO8559" i="6"/>
  <c r="AP8559" i="6"/>
  <c r="AQ8559" i="6"/>
  <c r="E8557" i="6"/>
  <c r="F8557" i="6"/>
  <c r="AN8560" i="6"/>
  <c r="AO8560" i="6"/>
  <c r="AP8560" i="6"/>
  <c r="AQ8560" i="6"/>
  <c r="E8558" i="6"/>
  <c r="F8558" i="6"/>
  <c r="AN8561" i="6"/>
  <c r="AO8561" i="6"/>
  <c r="AP8561" i="6"/>
  <c r="AQ8561" i="6"/>
  <c r="E8559" i="6"/>
  <c r="F8559" i="6"/>
  <c r="AN8562" i="6"/>
  <c r="AO8562" i="6"/>
  <c r="AP8562" i="6"/>
  <c r="AQ8562" i="6"/>
  <c r="E8560" i="6"/>
  <c r="F8560" i="6"/>
  <c r="AN8563" i="6"/>
  <c r="AO8563" i="6"/>
  <c r="AP8563" i="6"/>
  <c r="AQ8563" i="6"/>
  <c r="E8561" i="6"/>
  <c r="F8561" i="6"/>
  <c r="AN8564" i="6"/>
  <c r="AO8564" i="6"/>
  <c r="AP8564" i="6"/>
  <c r="AQ8564" i="6"/>
  <c r="E8562" i="6"/>
  <c r="F8562" i="6"/>
  <c r="AN8565" i="6"/>
  <c r="AO8565" i="6"/>
  <c r="AP8565" i="6"/>
  <c r="AQ8565" i="6"/>
  <c r="E8563" i="6"/>
  <c r="F8563" i="6"/>
  <c r="AN8566" i="6"/>
  <c r="AO8566" i="6"/>
  <c r="AP8566" i="6"/>
  <c r="AQ8566" i="6"/>
  <c r="E8564" i="6"/>
  <c r="F8564" i="6"/>
  <c r="AN8567" i="6"/>
  <c r="AO8567" i="6"/>
  <c r="AP8567" i="6"/>
  <c r="AQ8567" i="6"/>
  <c r="E8565" i="6"/>
  <c r="F8565" i="6"/>
  <c r="AN8568" i="6"/>
  <c r="AO8568" i="6"/>
  <c r="AP8568" i="6"/>
  <c r="AQ8568" i="6"/>
  <c r="E8566" i="6"/>
  <c r="F8566" i="6"/>
  <c r="AN8569" i="6"/>
  <c r="AO8569" i="6"/>
  <c r="AP8569" i="6"/>
  <c r="AQ8569" i="6"/>
  <c r="E8567" i="6"/>
  <c r="F8567" i="6"/>
  <c r="AN8570" i="6"/>
  <c r="AO8570" i="6"/>
  <c r="AP8570" i="6"/>
  <c r="AQ8570" i="6"/>
  <c r="E8568" i="6"/>
  <c r="F8568" i="6"/>
  <c r="AN8571" i="6"/>
  <c r="AO8571" i="6"/>
  <c r="AP8571" i="6"/>
  <c r="AQ8571" i="6"/>
  <c r="E8569" i="6"/>
  <c r="F8569" i="6"/>
  <c r="AN8572" i="6"/>
  <c r="AO8572" i="6"/>
  <c r="AP8572" i="6"/>
  <c r="AQ8572" i="6"/>
  <c r="E8570" i="6"/>
  <c r="F8570" i="6"/>
  <c r="AN8573" i="6"/>
  <c r="AO8573" i="6"/>
  <c r="AP8573" i="6"/>
  <c r="AQ8573" i="6"/>
  <c r="E8571" i="6"/>
  <c r="F8571" i="6"/>
  <c r="AN8574" i="6"/>
  <c r="AO8574" i="6"/>
  <c r="AP8574" i="6"/>
  <c r="AQ8574" i="6"/>
  <c r="E8572" i="6"/>
  <c r="F8572" i="6"/>
  <c r="AN8575" i="6"/>
  <c r="AO8575" i="6"/>
  <c r="AP8575" i="6"/>
  <c r="AQ8575" i="6"/>
  <c r="E8573" i="6"/>
  <c r="F8573" i="6"/>
  <c r="AN8576" i="6"/>
  <c r="AO8576" i="6"/>
  <c r="AP8576" i="6"/>
  <c r="AQ8576" i="6"/>
  <c r="E8574" i="6"/>
  <c r="F8574" i="6"/>
  <c r="AN8577" i="6"/>
  <c r="AO8577" i="6"/>
  <c r="AP8577" i="6"/>
  <c r="AQ8577" i="6"/>
  <c r="E8575" i="6"/>
  <c r="F8575" i="6"/>
  <c r="AN8578" i="6"/>
  <c r="AO8578" i="6"/>
  <c r="AP8578" i="6"/>
  <c r="AQ8578" i="6"/>
  <c r="E8576" i="6"/>
  <c r="F8576" i="6"/>
  <c r="AN8579" i="6"/>
  <c r="AO8579" i="6"/>
  <c r="AP8579" i="6"/>
  <c r="AQ8579" i="6"/>
  <c r="E8577" i="6"/>
  <c r="F8577" i="6"/>
  <c r="AN8580" i="6"/>
  <c r="AO8580" i="6"/>
  <c r="AP8580" i="6"/>
  <c r="AQ8580" i="6"/>
  <c r="E8578" i="6"/>
  <c r="F8578" i="6"/>
  <c r="AN8581" i="6"/>
  <c r="AO8581" i="6"/>
  <c r="AP8581" i="6"/>
  <c r="AQ8581" i="6"/>
  <c r="E8579" i="6"/>
  <c r="F8579" i="6"/>
  <c r="AN8582" i="6"/>
  <c r="AO8582" i="6"/>
  <c r="AP8582" i="6"/>
  <c r="AQ8582" i="6"/>
  <c r="E8580" i="6"/>
  <c r="F8580" i="6"/>
  <c r="AN8583" i="6"/>
  <c r="AO8583" i="6"/>
  <c r="AP8583" i="6"/>
  <c r="AQ8583" i="6"/>
  <c r="E8581" i="6"/>
  <c r="F8581" i="6"/>
  <c r="AN8584" i="6"/>
  <c r="AO8584" i="6"/>
  <c r="AP8584" i="6"/>
  <c r="AQ8584" i="6"/>
  <c r="E8582" i="6"/>
  <c r="F8582" i="6"/>
  <c r="AN8585" i="6"/>
  <c r="AO8585" i="6"/>
  <c r="AP8585" i="6"/>
  <c r="AQ8585" i="6"/>
  <c r="E8583" i="6"/>
  <c r="F8583" i="6"/>
  <c r="AN8586" i="6"/>
  <c r="AO8586" i="6"/>
  <c r="AP8586" i="6"/>
  <c r="AQ8586" i="6"/>
  <c r="E8584" i="6"/>
  <c r="F8584" i="6"/>
  <c r="AN8587" i="6"/>
  <c r="AO8587" i="6"/>
  <c r="AP8587" i="6"/>
  <c r="AQ8587" i="6"/>
  <c r="E8585" i="6"/>
  <c r="F8585" i="6"/>
  <c r="AN8588" i="6"/>
  <c r="AO8588" i="6"/>
  <c r="AP8588" i="6"/>
  <c r="AQ8588" i="6"/>
  <c r="E8586" i="6"/>
  <c r="F8586" i="6"/>
  <c r="AN8589" i="6"/>
  <c r="AO8589" i="6"/>
  <c r="AP8589" i="6"/>
  <c r="AQ8589" i="6"/>
  <c r="E8587" i="6"/>
  <c r="F8587" i="6"/>
  <c r="AN8590" i="6"/>
  <c r="AO8590" i="6"/>
  <c r="AP8590" i="6"/>
  <c r="AQ8590" i="6"/>
  <c r="E8588" i="6"/>
  <c r="F8588" i="6"/>
  <c r="AN8591" i="6"/>
  <c r="AO8591" i="6"/>
  <c r="AP8591" i="6"/>
  <c r="AQ8591" i="6"/>
  <c r="E8589" i="6"/>
  <c r="F8589" i="6"/>
  <c r="AN8592" i="6"/>
  <c r="AO8592" i="6"/>
  <c r="AP8592" i="6"/>
  <c r="AQ8592" i="6"/>
  <c r="E8590" i="6"/>
  <c r="F8590" i="6"/>
  <c r="AN8593" i="6"/>
  <c r="AO8593" i="6"/>
  <c r="AP8593" i="6"/>
  <c r="AQ8593" i="6"/>
  <c r="E8591" i="6"/>
  <c r="F8591" i="6"/>
  <c r="AN8594" i="6"/>
  <c r="AO8594" i="6"/>
  <c r="AP8594" i="6"/>
  <c r="AQ8594" i="6"/>
  <c r="E8592" i="6"/>
  <c r="F8592" i="6"/>
  <c r="AN8595" i="6"/>
  <c r="AO8595" i="6"/>
  <c r="AP8595" i="6"/>
  <c r="AQ8595" i="6"/>
  <c r="E8593" i="6"/>
  <c r="F8593" i="6"/>
  <c r="AN8596" i="6"/>
  <c r="AO8596" i="6"/>
  <c r="AP8596" i="6"/>
  <c r="AQ8596" i="6"/>
  <c r="E8594" i="6"/>
  <c r="F8594" i="6"/>
  <c r="AN8597" i="6"/>
  <c r="AO8597" i="6"/>
  <c r="AP8597" i="6"/>
  <c r="AQ8597" i="6"/>
  <c r="E8595" i="6"/>
  <c r="F8595" i="6"/>
  <c r="AN8598" i="6"/>
  <c r="AO8598" i="6"/>
  <c r="AP8598" i="6"/>
  <c r="AQ8598" i="6"/>
  <c r="E8596" i="6"/>
  <c r="F8596" i="6"/>
  <c r="AN8599" i="6"/>
  <c r="AO8599" i="6"/>
  <c r="AP8599" i="6"/>
  <c r="AQ8599" i="6"/>
  <c r="E8597" i="6"/>
  <c r="F8597" i="6"/>
  <c r="AN8600" i="6"/>
  <c r="AO8600" i="6"/>
  <c r="AP8600" i="6"/>
  <c r="AQ8600" i="6"/>
  <c r="E8598" i="6"/>
  <c r="F8598" i="6"/>
  <c r="AN8601" i="6"/>
  <c r="AO8601" i="6"/>
  <c r="AP8601" i="6"/>
  <c r="AQ8601" i="6"/>
  <c r="E8599" i="6"/>
  <c r="F8599" i="6"/>
  <c r="AN8602" i="6"/>
  <c r="AO8602" i="6"/>
  <c r="AP8602" i="6"/>
  <c r="AQ8602" i="6"/>
  <c r="E8600" i="6"/>
  <c r="F8600" i="6"/>
  <c r="AN8603" i="6"/>
  <c r="AO8603" i="6"/>
  <c r="AP8603" i="6"/>
  <c r="AQ8603" i="6"/>
  <c r="E8601" i="6"/>
  <c r="F8601" i="6"/>
  <c r="AN8604" i="6"/>
  <c r="AO8604" i="6"/>
  <c r="AP8604" i="6"/>
  <c r="AQ8604" i="6"/>
  <c r="E8602" i="6"/>
  <c r="F8602" i="6"/>
  <c r="AN8605" i="6"/>
  <c r="AO8605" i="6"/>
  <c r="AP8605" i="6"/>
  <c r="AQ8605" i="6"/>
  <c r="E8603" i="6"/>
  <c r="F8603" i="6"/>
  <c r="AN8606" i="6"/>
  <c r="AO8606" i="6"/>
  <c r="AP8606" i="6"/>
  <c r="AQ8606" i="6"/>
  <c r="E8604" i="6"/>
  <c r="F8604" i="6"/>
  <c r="AN8607" i="6"/>
  <c r="AO8607" i="6"/>
  <c r="AP8607" i="6"/>
  <c r="AQ8607" i="6"/>
  <c r="E8605" i="6"/>
  <c r="F8605" i="6"/>
  <c r="AN8608" i="6"/>
  <c r="AO8608" i="6"/>
  <c r="AP8608" i="6"/>
  <c r="AQ8608" i="6"/>
  <c r="E8606" i="6"/>
  <c r="F8606" i="6"/>
  <c r="AN8609" i="6"/>
  <c r="AO8609" i="6"/>
  <c r="AP8609" i="6"/>
  <c r="AQ8609" i="6"/>
  <c r="E8607" i="6"/>
  <c r="F8607" i="6"/>
  <c r="AN8610" i="6"/>
  <c r="AO8610" i="6"/>
  <c r="AP8610" i="6"/>
  <c r="AQ8610" i="6"/>
  <c r="E8608" i="6"/>
  <c r="F8608" i="6"/>
  <c r="AN8611" i="6"/>
  <c r="AO8611" i="6"/>
  <c r="AP8611" i="6"/>
  <c r="AQ8611" i="6"/>
  <c r="E8609" i="6"/>
  <c r="F8609" i="6"/>
  <c r="AN8612" i="6"/>
  <c r="AO8612" i="6"/>
  <c r="AP8612" i="6"/>
  <c r="AQ8612" i="6"/>
  <c r="E8610" i="6"/>
  <c r="F8610" i="6"/>
  <c r="AN8613" i="6"/>
  <c r="AO8613" i="6"/>
  <c r="AP8613" i="6"/>
  <c r="AQ8613" i="6"/>
  <c r="E8611" i="6"/>
  <c r="F8611" i="6"/>
  <c r="AN8614" i="6"/>
  <c r="AO8614" i="6"/>
  <c r="AP8614" i="6"/>
  <c r="AQ8614" i="6"/>
  <c r="E8612" i="6"/>
  <c r="F8612" i="6"/>
  <c r="AN8615" i="6"/>
  <c r="AO8615" i="6"/>
  <c r="AP8615" i="6"/>
  <c r="AQ8615" i="6"/>
  <c r="E8613" i="6"/>
  <c r="F8613" i="6"/>
  <c r="AN8616" i="6"/>
  <c r="AO8616" i="6"/>
  <c r="AP8616" i="6"/>
  <c r="AQ8616" i="6"/>
  <c r="E8614" i="6"/>
  <c r="F8614" i="6"/>
  <c r="AN8617" i="6"/>
  <c r="AO8617" i="6"/>
  <c r="AP8617" i="6"/>
  <c r="AQ8617" i="6"/>
  <c r="E8615" i="6"/>
  <c r="F8615" i="6"/>
  <c r="AN8618" i="6"/>
  <c r="AO8618" i="6"/>
  <c r="AP8618" i="6"/>
  <c r="AQ8618" i="6"/>
  <c r="E8616" i="6"/>
  <c r="F8616" i="6"/>
  <c r="AN8619" i="6"/>
  <c r="AO8619" i="6"/>
  <c r="AP8619" i="6"/>
  <c r="AQ8619" i="6"/>
  <c r="E8617" i="6"/>
  <c r="F8617" i="6"/>
  <c r="AN8620" i="6"/>
  <c r="AO8620" i="6"/>
  <c r="AP8620" i="6"/>
  <c r="AQ8620" i="6"/>
  <c r="E8618" i="6"/>
  <c r="F8618" i="6"/>
  <c r="AN8621" i="6"/>
  <c r="AO8621" i="6"/>
  <c r="AP8621" i="6"/>
  <c r="AQ8621" i="6"/>
  <c r="E8619" i="6"/>
  <c r="F8619" i="6"/>
  <c r="AN8622" i="6"/>
  <c r="AO8622" i="6"/>
  <c r="AP8622" i="6"/>
  <c r="AQ8622" i="6"/>
  <c r="E8620" i="6"/>
  <c r="F8620" i="6"/>
  <c r="AN8623" i="6"/>
  <c r="AO8623" i="6"/>
  <c r="AP8623" i="6"/>
  <c r="AQ8623" i="6"/>
  <c r="E8621" i="6"/>
  <c r="F8621" i="6"/>
  <c r="AN8624" i="6"/>
  <c r="AO8624" i="6"/>
  <c r="AP8624" i="6"/>
  <c r="AQ8624" i="6"/>
  <c r="E8622" i="6"/>
  <c r="F8622" i="6"/>
  <c r="AN8625" i="6"/>
  <c r="AO8625" i="6"/>
  <c r="AP8625" i="6"/>
  <c r="AQ8625" i="6"/>
  <c r="E8623" i="6"/>
  <c r="F8623" i="6"/>
  <c r="AN8626" i="6"/>
  <c r="AO8626" i="6"/>
  <c r="AP8626" i="6"/>
  <c r="AQ8626" i="6"/>
  <c r="E8624" i="6"/>
  <c r="F8624" i="6"/>
  <c r="AN8627" i="6"/>
  <c r="AO8627" i="6"/>
  <c r="AP8627" i="6"/>
  <c r="AQ8627" i="6"/>
  <c r="E8625" i="6"/>
  <c r="F8625" i="6"/>
  <c r="AN8628" i="6"/>
  <c r="AO8628" i="6"/>
  <c r="AP8628" i="6"/>
  <c r="AQ8628" i="6"/>
  <c r="E8626" i="6"/>
  <c r="F8626" i="6"/>
  <c r="AN8629" i="6"/>
  <c r="AO8629" i="6"/>
  <c r="AP8629" i="6"/>
  <c r="AQ8629" i="6"/>
  <c r="E8627" i="6"/>
  <c r="F8627" i="6"/>
  <c r="AN8630" i="6"/>
  <c r="AO8630" i="6"/>
  <c r="AP8630" i="6"/>
  <c r="AQ8630" i="6"/>
  <c r="E8628" i="6"/>
  <c r="F8628" i="6"/>
  <c r="AN8631" i="6"/>
  <c r="AO8631" i="6"/>
  <c r="AP8631" i="6"/>
  <c r="AQ8631" i="6"/>
  <c r="E8629" i="6"/>
  <c r="F8629" i="6"/>
  <c r="AN8632" i="6"/>
  <c r="AO8632" i="6"/>
  <c r="AP8632" i="6"/>
  <c r="AQ8632" i="6"/>
  <c r="E8630" i="6"/>
  <c r="F8630" i="6"/>
  <c r="AN8633" i="6"/>
  <c r="AO8633" i="6"/>
  <c r="AP8633" i="6"/>
  <c r="AQ8633" i="6"/>
  <c r="E8631" i="6"/>
  <c r="F8631" i="6"/>
  <c r="AN8634" i="6"/>
  <c r="AO8634" i="6"/>
  <c r="AP8634" i="6"/>
  <c r="AQ8634" i="6"/>
  <c r="E8632" i="6"/>
  <c r="F8632" i="6"/>
  <c r="AN8635" i="6"/>
  <c r="AO8635" i="6"/>
  <c r="AP8635" i="6"/>
  <c r="AQ8635" i="6"/>
  <c r="E8633" i="6"/>
  <c r="F8633" i="6"/>
  <c r="AN8636" i="6"/>
  <c r="AO8636" i="6"/>
  <c r="AP8636" i="6"/>
  <c r="AQ8636" i="6"/>
  <c r="E8634" i="6"/>
  <c r="F8634" i="6"/>
  <c r="AN8637" i="6"/>
  <c r="AO8637" i="6"/>
  <c r="AP8637" i="6"/>
  <c r="AQ8637" i="6"/>
  <c r="E8635" i="6"/>
  <c r="F8635" i="6"/>
  <c r="AN8638" i="6"/>
  <c r="AO8638" i="6"/>
  <c r="AP8638" i="6"/>
  <c r="AQ8638" i="6"/>
  <c r="E8636" i="6"/>
  <c r="F8636" i="6"/>
  <c r="AN8639" i="6"/>
  <c r="AO8639" i="6"/>
  <c r="AP8639" i="6"/>
  <c r="AQ8639" i="6"/>
  <c r="E8637" i="6"/>
  <c r="F8637" i="6"/>
  <c r="AN8640" i="6"/>
  <c r="AO8640" i="6"/>
  <c r="AP8640" i="6"/>
  <c r="AQ8640" i="6"/>
  <c r="E8638" i="6"/>
  <c r="F8638" i="6"/>
  <c r="AN8641" i="6"/>
  <c r="AO8641" i="6"/>
  <c r="AP8641" i="6"/>
  <c r="AQ8641" i="6"/>
  <c r="E8639" i="6"/>
  <c r="F8639" i="6"/>
  <c r="AN8642" i="6"/>
  <c r="AO8642" i="6"/>
  <c r="AP8642" i="6"/>
  <c r="AQ8642" i="6"/>
  <c r="E8640" i="6"/>
  <c r="F8640" i="6"/>
  <c r="AN8643" i="6"/>
  <c r="AO8643" i="6"/>
  <c r="AP8643" i="6"/>
  <c r="AQ8643" i="6"/>
  <c r="E8641" i="6"/>
  <c r="F8641" i="6"/>
  <c r="AN8644" i="6"/>
  <c r="AO8644" i="6"/>
  <c r="AP8644" i="6"/>
  <c r="AQ8644" i="6"/>
  <c r="E8642" i="6"/>
  <c r="F8642" i="6"/>
  <c r="AN8645" i="6"/>
  <c r="AO8645" i="6"/>
  <c r="AP8645" i="6"/>
  <c r="AQ8645" i="6"/>
  <c r="E8643" i="6"/>
  <c r="F8643" i="6"/>
  <c r="AN8646" i="6"/>
  <c r="AO8646" i="6"/>
  <c r="AP8646" i="6"/>
  <c r="AQ8646" i="6"/>
  <c r="E8644" i="6"/>
  <c r="F8644" i="6"/>
  <c r="AN8647" i="6"/>
  <c r="AO8647" i="6"/>
  <c r="AP8647" i="6"/>
  <c r="AQ8647" i="6"/>
  <c r="E8645" i="6"/>
  <c r="F8645" i="6"/>
  <c r="AN8648" i="6"/>
  <c r="AO8648" i="6"/>
  <c r="AP8648" i="6"/>
  <c r="AQ8648" i="6"/>
  <c r="E8646" i="6"/>
  <c r="F8646" i="6"/>
  <c r="AN8649" i="6"/>
  <c r="AO8649" i="6"/>
  <c r="AP8649" i="6"/>
  <c r="AQ8649" i="6"/>
  <c r="E8647" i="6"/>
  <c r="F8647" i="6"/>
  <c r="AN8650" i="6"/>
  <c r="AO8650" i="6"/>
  <c r="AP8650" i="6"/>
  <c r="AQ8650" i="6"/>
  <c r="E8648" i="6"/>
  <c r="F8648" i="6"/>
  <c r="AN8651" i="6"/>
  <c r="AO8651" i="6"/>
  <c r="AP8651" i="6"/>
  <c r="AQ8651" i="6"/>
  <c r="E8649" i="6"/>
  <c r="F8649" i="6"/>
  <c r="AN8652" i="6"/>
  <c r="AO8652" i="6"/>
  <c r="AP8652" i="6"/>
  <c r="AQ8652" i="6"/>
  <c r="E8650" i="6"/>
  <c r="F8650" i="6"/>
  <c r="AN8653" i="6"/>
  <c r="AO8653" i="6"/>
  <c r="AP8653" i="6"/>
  <c r="AQ8653" i="6"/>
  <c r="E8651" i="6"/>
  <c r="F8651" i="6"/>
  <c r="AN8654" i="6"/>
  <c r="AO8654" i="6"/>
  <c r="AP8654" i="6"/>
  <c r="AQ8654" i="6"/>
  <c r="E8652" i="6"/>
  <c r="F8652" i="6"/>
  <c r="AN8655" i="6"/>
  <c r="AO8655" i="6"/>
  <c r="AP8655" i="6"/>
  <c r="AQ8655" i="6"/>
  <c r="E8653" i="6"/>
  <c r="F8653" i="6"/>
  <c r="AN8656" i="6"/>
  <c r="AO8656" i="6"/>
  <c r="AP8656" i="6"/>
  <c r="AQ8656" i="6"/>
  <c r="E8654" i="6"/>
  <c r="F8654" i="6"/>
  <c r="AN8657" i="6"/>
  <c r="AO8657" i="6"/>
  <c r="AP8657" i="6"/>
  <c r="AQ8657" i="6"/>
  <c r="E8655" i="6"/>
  <c r="F8655" i="6"/>
  <c r="AN8658" i="6"/>
  <c r="AO8658" i="6"/>
  <c r="AP8658" i="6"/>
  <c r="AQ8658" i="6"/>
  <c r="E8656" i="6"/>
  <c r="F8656" i="6"/>
  <c r="AN8659" i="6"/>
  <c r="AO8659" i="6"/>
  <c r="AP8659" i="6"/>
  <c r="AQ8659" i="6"/>
  <c r="E8657" i="6"/>
  <c r="F8657" i="6"/>
  <c r="AN8660" i="6"/>
  <c r="AO8660" i="6"/>
  <c r="AP8660" i="6"/>
  <c r="AQ8660" i="6"/>
  <c r="E8658" i="6"/>
  <c r="F8658" i="6"/>
  <c r="AN8661" i="6"/>
  <c r="AO8661" i="6"/>
  <c r="AP8661" i="6"/>
  <c r="AQ8661" i="6"/>
  <c r="E8659" i="6"/>
  <c r="F8659" i="6"/>
  <c r="AN8662" i="6"/>
  <c r="AO8662" i="6"/>
  <c r="AP8662" i="6"/>
  <c r="AQ8662" i="6"/>
  <c r="E8660" i="6"/>
  <c r="F8660" i="6"/>
  <c r="AN8663" i="6"/>
  <c r="AO8663" i="6"/>
  <c r="AP8663" i="6"/>
  <c r="AQ8663" i="6"/>
  <c r="E8661" i="6"/>
  <c r="F8661" i="6"/>
  <c r="AN8664" i="6"/>
  <c r="AO8664" i="6"/>
  <c r="AP8664" i="6"/>
  <c r="AQ8664" i="6"/>
  <c r="E8662" i="6"/>
  <c r="F8662" i="6"/>
  <c r="AN8665" i="6"/>
  <c r="AO8665" i="6"/>
  <c r="AP8665" i="6"/>
  <c r="AQ8665" i="6"/>
  <c r="E8663" i="6"/>
  <c r="F8663" i="6"/>
  <c r="AN8666" i="6"/>
  <c r="AO8666" i="6"/>
  <c r="AP8666" i="6"/>
  <c r="AQ8666" i="6"/>
  <c r="E8664" i="6"/>
  <c r="F8664" i="6"/>
  <c r="AN8667" i="6"/>
  <c r="AO8667" i="6"/>
  <c r="AP8667" i="6"/>
  <c r="AQ8667" i="6"/>
  <c r="E8665" i="6"/>
  <c r="F8665" i="6"/>
  <c r="AN8668" i="6"/>
  <c r="AO8668" i="6"/>
  <c r="AP8668" i="6"/>
  <c r="AQ8668" i="6"/>
  <c r="E8666" i="6"/>
  <c r="F8666" i="6"/>
  <c r="AN8669" i="6"/>
  <c r="AO8669" i="6"/>
  <c r="AP8669" i="6"/>
  <c r="AQ8669" i="6"/>
  <c r="E8667" i="6"/>
  <c r="F8667" i="6"/>
  <c r="AN8670" i="6"/>
  <c r="AO8670" i="6"/>
  <c r="AP8670" i="6"/>
  <c r="AQ8670" i="6"/>
  <c r="E8668" i="6"/>
  <c r="F8668" i="6"/>
  <c r="AN8671" i="6"/>
  <c r="AO8671" i="6"/>
  <c r="AP8671" i="6"/>
  <c r="AQ8671" i="6"/>
  <c r="E8669" i="6"/>
  <c r="F8669" i="6"/>
  <c r="AN8672" i="6"/>
  <c r="AO8672" i="6"/>
  <c r="AP8672" i="6"/>
  <c r="AQ8672" i="6"/>
  <c r="E8670" i="6"/>
  <c r="F8670" i="6"/>
  <c r="AN8673" i="6"/>
  <c r="AO8673" i="6"/>
  <c r="AP8673" i="6"/>
  <c r="AQ8673" i="6"/>
  <c r="E8671" i="6"/>
  <c r="F8671" i="6"/>
  <c r="AN8674" i="6"/>
  <c r="AO8674" i="6"/>
  <c r="AP8674" i="6"/>
  <c r="AQ8674" i="6"/>
  <c r="E8672" i="6"/>
  <c r="F8672" i="6"/>
  <c r="AN8675" i="6"/>
  <c r="AO8675" i="6"/>
  <c r="AP8675" i="6"/>
  <c r="AQ8675" i="6"/>
  <c r="E8673" i="6"/>
  <c r="F8673" i="6"/>
  <c r="AN8676" i="6"/>
  <c r="AO8676" i="6"/>
  <c r="AP8676" i="6"/>
  <c r="AQ8676" i="6"/>
  <c r="E8674" i="6"/>
  <c r="F8674" i="6"/>
  <c r="AN8677" i="6"/>
  <c r="AO8677" i="6"/>
  <c r="AP8677" i="6"/>
  <c r="AQ8677" i="6"/>
  <c r="E8675" i="6"/>
  <c r="F8675" i="6"/>
  <c r="AN8678" i="6"/>
  <c r="AO8678" i="6"/>
  <c r="AP8678" i="6"/>
  <c r="AQ8678" i="6"/>
  <c r="E8676" i="6"/>
  <c r="F8676" i="6"/>
  <c r="AN8679" i="6"/>
  <c r="AO8679" i="6"/>
  <c r="AP8679" i="6"/>
  <c r="AQ8679" i="6"/>
  <c r="E8677" i="6"/>
  <c r="F8677" i="6"/>
  <c r="AN8680" i="6"/>
  <c r="AO8680" i="6"/>
  <c r="AP8680" i="6"/>
  <c r="AQ8680" i="6"/>
  <c r="E8678" i="6"/>
  <c r="F8678" i="6"/>
  <c r="AN8681" i="6"/>
  <c r="AO8681" i="6"/>
  <c r="AP8681" i="6"/>
  <c r="AQ8681" i="6"/>
  <c r="E8679" i="6"/>
  <c r="F8679" i="6"/>
  <c r="AN8682" i="6"/>
  <c r="AO8682" i="6"/>
  <c r="AP8682" i="6"/>
  <c r="AQ8682" i="6"/>
  <c r="E8680" i="6"/>
  <c r="F8680" i="6"/>
  <c r="AN8683" i="6"/>
  <c r="AO8683" i="6"/>
  <c r="AP8683" i="6"/>
  <c r="AQ8683" i="6"/>
  <c r="E8681" i="6"/>
  <c r="F8681" i="6"/>
  <c r="AN8684" i="6"/>
  <c r="AO8684" i="6"/>
  <c r="AP8684" i="6"/>
  <c r="AQ8684" i="6"/>
  <c r="E8682" i="6"/>
  <c r="F8682" i="6"/>
  <c r="AN8685" i="6"/>
  <c r="AO8685" i="6"/>
  <c r="AP8685" i="6"/>
  <c r="AQ8685" i="6"/>
  <c r="E8683" i="6"/>
  <c r="F8683" i="6"/>
  <c r="AN8686" i="6"/>
  <c r="AO8686" i="6"/>
  <c r="AP8686" i="6"/>
  <c r="AQ8686" i="6"/>
  <c r="E8684" i="6"/>
  <c r="F8684" i="6"/>
  <c r="AN8687" i="6"/>
  <c r="AO8687" i="6"/>
  <c r="AP8687" i="6"/>
  <c r="AQ8687" i="6"/>
  <c r="E8685" i="6"/>
  <c r="F8685" i="6"/>
  <c r="AN8688" i="6"/>
  <c r="AO8688" i="6"/>
  <c r="AP8688" i="6"/>
  <c r="AQ8688" i="6"/>
  <c r="E8686" i="6"/>
  <c r="F8686" i="6"/>
  <c r="AN8689" i="6"/>
  <c r="AO8689" i="6"/>
  <c r="AP8689" i="6"/>
  <c r="AQ8689" i="6"/>
  <c r="E8687" i="6"/>
  <c r="F8687" i="6"/>
  <c r="AN8690" i="6"/>
  <c r="AO8690" i="6"/>
  <c r="AP8690" i="6"/>
  <c r="AQ8690" i="6"/>
  <c r="E8688" i="6"/>
  <c r="F8688" i="6"/>
  <c r="AN8691" i="6"/>
  <c r="AO8691" i="6"/>
  <c r="AP8691" i="6"/>
  <c r="AQ8691" i="6"/>
  <c r="E8689" i="6"/>
  <c r="F8689" i="6"/>
  <c r="AN8692" i="6"/>
  <c r="AO8692" i="6"/>
  <c r="AP8692" i="6"/>
  <c r="AQ8692" i="6"/>
  <c r="E8690" i="6"/>
  <c r="F8690" i="6"/>
  <c r="AN8693" i="6"/>
  <c r="AO8693" i="6"/>
  <c r="AP8693" i="6"/>
  <c r="AQ8693" i="6"/>
  <c r="E8691" i="6"/>
  <c r="F8691" i="6"/>
  <c r="AN8694" i="6"/>
  <c r="AO8694" i="6"/>
  <c r="AP8694" i="6"/>
  <c r="AQ8694" i="6"/>
  <c r="E8692" i="6"/>
  <c r="F8692" i="6"/>
  <c r="AN8695" i="6"/>
  <c r="AO8695" i="6"/>
  <c r="AP8695" i="6"/>
  <c r="AQ8695" i="6"/>
  <c r="E8693" i="6"/>
  <c r="F8693" i="6"/>
  <c r="AN8696" i="6"/>
  <c r="AO8696" i="6"/>
  <c r="AP8696" i="6"/>
  <c r="AQ8696" i="6"/>
  <c r="E8694" i="6"/>
  <c r="F8694" i="6"/>
  <c r="AN8697" i="6"/>
  <c r="AO8697" i="6"/>
  <c r="AP8697" i="6"/>
  <c r="AQ8697" i="6"/>
  <c r="E8695" i="6"/>
  <c r="F8695" i="6"/>
  <c r="AN8698" i="6"/>
  <c r="AO8698" i="6"/>
  <c r="AP8698" i="6"/>
  <c r="AQ8698" i="6"/>
  <c r="E8696" i="6"/>
  <c r="F8696" i="6"/>
  <c r="AN8699" i="6"/>
  <c r="AO8699" i="6"/>
  <c r="AP8699" i="6"/>
  <c r="AQ8699" i="6"/>
  <c r="E8697" i="6"/>
  <c r="F8697" i="6"/>
  <c r="AN8700" i="6"/>
  <c r="AO8700" i="6"/>
  <c r="AP8700" i="6"/>
  <c r="AQ8700" i="6"/>
  <c r="E8698" i="6"/>
  <c r="F8698" i="6"/>
  <c r="AN8701" i="6"/>
  <c r="AO8701" i="6"/>
  <c r="AP8701" i="6"/>
  <c r="AQ8701" i="6"/>
  <c r="E8699" i="6"/>
  <c r="F8699" i="6"/>
  <c r="AN8702" i="6"/>
  <c r="AO8702" i="6"/>
  <c r="AP8702" i="6"/>
  <c r="AQ8702" i="6"/>
  <c r="E8700" i="6"/>
  <c r="F8700" i="6"/>
  <c r="AN8703" i="6"/>
  <c r="AO8703" i="6"/>
  <c r="AP8703" i="6"/>
  <c r="AQ8703" i="6"/>
  <c r="E8701" i="6"/>
  <c r="F8701" i="6"/>
  <c r="AN8704" i="6"/>
  <c r="AO8704" i="6"/>
  <c r="AP8704" i="6"/>
  <c r="AQ8704" i="6"/>
  <c r="E8702" i="6"/>
  <c r="F8702" i="6"/>
  <c r="AN8705" i="6"/>
  <c r="AO8705" i="6"/>
  <c r="AP8705" i="6"/>
  <c r="AQ8705" i="6"/>
  <c r="E8703" i="6"/>
  <c r="F8703" i="6"/>
  <c r="AN8706" i="6"/>
  <c r="AO8706" i="6"/>
  <c r="AP8706" i="6"/>
  <c r="AQ8706" i="6"/>
  <c r="E8704" i="6"/>
  <c r="F8704" i="6"/>
  <c r="AN8707" i="6"/>
  <c r="AO8707" i="6"/>
  <c r="AP8707" i="6"/>
  <c r="AQ8707" i="6"/>
  <c r="E8705" i="6"/>
  <c r="F8705" i="6"/>
  <c r="AN8708" i="6"/>
  <c r="AO8708" i="6"/>
  <c r="AP8708" i="6"/>
  <c r="AQ8708" i="6"/>
  <c r="E8706" i="6"/>
  <c r="F8706" i="6"/>
  <c r="AN8709" i="6"/>
  <c r="AO8709" i="6"/>
  <c r="AP8709" i="6"/>
  <c r="AQ8709" i="6"/>
  <c r="E8707" i="6"/>
  <c r="F8707" i="6"/>
  <c r="AN8710" i="6"/>
  <c r="AO8710" i="6"/>
  <c r="AP8710" i="6"/>
  <c r="AQ8710" i="6"/>
  <c r="E8708" i="6"/>
  <c r="F8708" i="6"/>
  <c r="AN8711" i="6"/>
  <c r="AO8711" i="6"/>
  <c r="AP8711" i="6"/>
  <c r="AQ8711" i="6"/>
  <c r="E8709" i="6"/>
  <c r="F8709" i="6"/>
  <c r="AN8712" i="6"/>
  <c r="AO8712" i="6"/>
  <c r="AP8712" i="6"/>
  <c r="AQ8712" i="6"/>
  <c r="E8710" i="6"/>
  <c r="F8710" i="6"/>
  <c r="AN8713" i="6"/>
  <c r="AO8713" i="6"/>
  <c r="AP8713" i="6"/>
  <c r="AQ8713" i="6"/>
  <c r="E8711" i="6"/>
  <c r="F8711" i="6"/>
  <c r="AN8714" i="6"/>
  <c r="AO8714" i="6"/>
  <c r="AP8714" i="6"/>
  <c r="AQ8714" i="6"/>
  <c r="E8712" i="6"/>
  <c r="F8712" i="6"/>
  <c r="AN8715" i="6"/>
  <c r="AO8715" i="6"/>
  <c r="AP8715" i="6"/>
  <c r="AQ8715" i="6"/>
  <c r="E8713" i="6"/>
  <c r="F8713" i="6"/>
  <c r="AN8716" i="6"/>
  <c r="AO8716" i="6"/>
  <c r="AP8716" i="6"/>
  <c r="AQ8716" i="6"/>
  <c r="E8714" i="6"/>
  <c r="F8714" i="6"/>
  <c r="AN8717" i="6"/>
  <c r="AO8717" i="6"/>
  <c r="AP8717" i="6"/>
  <c r="AQ8717" i="6"/>
  <c r="E8715" i="6"/>
  <c r="F8715" i="6"/>
  <c r="AN8718" i="6"/>
  <c r="AO8718" i="6"/>
  <c r="AP8718" i="6"/>
  <c r="AQ8718" i="6"/>
  <c r="E8716" i="6"/>
  <c r="F8716" i="6"/>
  <c r="AN8719" i="6"/>
  <c r="AO8719" i="6"/>
  <c r="AP8719" i="6"/>
  <c r="AQ8719" i="6"/>
  <c r="E8717" i="6"/>
  <c r="F8717" i="6"/>
  <c r="AN8720" i="6"/>
  <c r="AO8720" i="6"/>
  <c r="AP8720" i="6"/>
  <c r="AQ8720" i="6"/>
  <c r="E8718" i="6"/>
  <c r="F8718" i="6"/>
  <c r="AN8721" i="6"/>
  <c r="AO8721" i="6"/>
  <c r="AP8721" i="6"/>
  <c r="AQ8721" i="6"/>
  <c r="E8719" i="6"/>
  <c r="F8719" i="6"/>
  <c r="AN8722" i="6"/>
  <c r="AO8722" i="6"/>
  <c r="AP8722" i="6"/>
  <c r="AQ8722" i="6"/>
  <c r="E8720" i="6"/>
  <c r="F8720" i="6"/>
  <c r="AN8723" i="6"/>
  <c r="AO8723" i="6"/>
  <c r="AP8723" i="6"/>
  <c r="AQ8723" i="6"/>
  <c r="E8721" i="6"/>
  <c r="F8721" i="6"/>
  <c r="AN8724" i="6"/>
  <c r="AO8724" i="6"/>
  <c r="AP8724" i="6"/>
  <c r="AQ8724" i="6"/>
  <c r="E8722" i="6"/>
  <c r="F8722" i="6"/>
  <c r="AN8725" i="6"/>
  <c r="AO8725" i="6"/>
  <c r="AP8725" i="6"/>
  <c r="AQ8725" i="6"/>
  <c r="E8723" i="6"/>
  <c r="F8723" i="6"/>
  <c r="AN8726" i="6"/>
  <c r="AO8726" i="6"/>
  <c r="AP8726" i="6"/>
  <c r="AQ8726" i="6"/>
  <c r="E8724" i="6"/>
  <c r="F8724" i="6"/>
  <c r="AN8727" i="6"/>
  <c r="AO8727" i="6"/>
  <c r="AP8727" i="6"/>
  <c r="AQ8727" i="6"/>
  <c r="E8725" i="6"/>
  <c r="F8725" i="6"/>
  <c r="AN8728" i="6"/>
  <c r="AO8728" i="6"/>
  <c r="AP8728" i="6"/>
  <c r="AQ8728" i="6"/>
  <c r="E8726" i="6"/>
  <c r="F8726" i="6"/>
  <c r="AN8729" i="6"/>
  <c r="AO8729" i="6"/>
  <c r="AP8729" i="6"/>
  <c r="AQ8729" i="6"/>
  <c r="E8727" i="6"/>
  <c r="F8727" i="6"/>
  <c r="AN8730" i="6"/>
  <c r="AO8730" i="6"/>
  <c r="AP8730" i="6"/>
  <c r="AQ8730" i="6"/>
  <c r="E8728" i="6"/>
  <c r="F8728" i="6"/>
  <c r="AN8731" i="6"/>
  <c r="AO8731" i="6"/>
  <c r="AP8731" i="6"/>
  <c r="AQ8731" i="6"/>
  <c r="E8729" i="6"/>
  <c r="F8729" i="6"/>
  <c r="AN8732" i="6"/>
  <c r="AO8732" i="6"/>
  <c r="AP8732" i="6"/>
  <c r="AQ8732" i="6"/>
  <c r="E8730" i="6"/>
  <c r="F8730" i="6"/>
  <c r="AN8733" i="6"/>
  <c r="AO8733" i="6"/>
  <c r="AP8733" i="6"/>
  <c r="AQ8733" i="6"/>
  <c r="E8731" i="6"/>
  <c r="F8731" i="6"/>
  <c r="AN8734" i="6"/>
  <c r="AO8734" i="6"/>
  <c r="AP8734" i="6"/>
  <c r="AQ8734" i="6"/>
  <c r="E8732" i="6"/>
  <c r="F8732" i="6"/>
  <c r="AN8735" i="6"/>
  <c r="AO8735" i="6"/>
  <c r="AP8735" i="6"/>
  <c r="AQ8735" i="6"/>
  <c r="E8733" i="6"/>
  <c r="F8733" i="6"/>
  <c r="AN8736" i="6"/>
  <c r="AO8736" i="6"/>
  <c r="AP8736" i="6"/>
  <c r="AQ8736" i="6"/>
  <c r="E8734" i="6"/>
  <c r="F8734" i="6"/>
  <c r="AN8737" i="6"/>
  <c r="AO8737" i="6"/>
  <c r="AP8737" i="6"/>
  <c r="AQ8737" i="6"/>
  <c r="E8735" i="6"/>
  <c r="F8735" i="6"/>
  <c r="AN8738" i="6"/>
  <c r="AO8738" i="6"/>
  <c r="AP8738" i="6"/>
  <c r="AQ8738" i="6"/>
  <c r="E8736" i="6"/>
  <c r="F8736" i="6"/>
  <c r="AN8739" i="6"/>
  <c r="AO8739" i="6"/>
  <c r="AP8739" i="6"/>
  <c r="AQ8739" i="6"/>
  <c r="E8737" i="6"/>
  <c r="F8737" i="6"/>
  <c r="AN8740" i="6"/>
  <c r="AO8740" i="6"/>
  <c r="AP8740" i="6"/>
  <c r="AQ8740" i="6"/>
  <c r="E8738" i="6"/>
  <c r="F8738" i="6"/>
  <c r="AN8741" i="6"/>
  <c r="AO8741" i="6"/>
  <c r="AP8741" i="6"/>
  <c r="AQ8741" i="6"/>
  <c r="E8739" i="6"/>
  <c r="F8739" i="6"/>
  <c r="AN8742" i="6"/>
  <c r="AO8742" i="6"/>
  <c r="AP8742" i="6"/>
  <c r="AQ8742" i="6"/>
  <c r="E8740" i="6"/>
  <c r="F8740" i="6"/>
  <c r="AN8743" i="6"/>
  <c r="AO8743" i="6"/>
  <c r="AP8743" i="6"/>
  <c r="AQ8743" i="6"/>
  <c r="E8741" i="6"/>
  <c r="F8741" i="6"/>
  <c r="AN8744" i="6"/>
  <c r="AO8744" i="6"/>
  <c r="AP8744" i="6"/>
  <c r="AQ8744" i="6"/>
  <c r="E8742" i="6"/>
  <c r="F8742" i="6"/>
  <c r="AN8745" i="6"/>
  <c r="AO8745" i="6"/>
  <c r="AP8745" i="6"/>
  <c r="AQ8745" i="6"/>
  <c r="E8743" i="6"/>
  <c r="F8743" i="6"/>
  <c r="AN8746" i="6"/>
  <c r="AO8746" i="6"/>
  <c r="AP8746" i="6"/>
  <c r="AQ8746" i="6"/>
  <c r="E8744" i="6"/>
  <c r="F8744" i="6"/>
  <c r="AN8747" i="6"/>
  <c r="AO8747" i="6"/>
  <c r="AP8747" i="6"/>
  <c r="AQ8747" i="6"/>
  <c r="E8745" i="6"/>
  <c r="F8745" i="6"/>
  <c r="AN8748" i="6"/>
  <c r="AO8748" i="6"/>
  <c r="AP8748" i="6"/>
  <c r="AQ8748" i="6"/>
  <c r="E8746" i="6"/>
  <c r="F8746" i="6"/>
  <c r="AN8749" i="6"/>
  <c r="AO8749" i="6"/>
  <c r="AP8749" i="6"/>
  <c r="AQ8749" i="6"/>
  <c r="E8747" i="6"/>
  <c r="F8747" i="6"/>
  <c r="AN8750" i="6"/>
  <c r="AO8750" i="6"/>
  <c r="AP8750" i="6"/>
  <c r="AQ8750" i="6"/>
  <c r="E8748" i="6"/>
  <c r="F8748" i="6"/>
  <c r="AN8751" i="6"/>
  <c r="AO8751" i="6"/>
  <c r="AP8751" i="6"/>
  <c r="AQ8751" i="6"/>
  <c r="E8749" i="6"/>
  <c r="F8749" i="6"/>
  <c r="AN8752" i="6"/>
  <c r="AO8752" i="6"/>
  <c r="AP8752" i="6"/>
  <c r="AQ8752" i="6"/>
  <c r="E8750" i="6"/>
  <c r="F8750" i="6"/>
  <c r="AN8753" i="6"/>
  <c r="AO8753" i="6"/>
  <c r="AP8753" i="6"/>
  <c r="AQ8753" i="6"/>
  <c r="E8751" i="6"/>
  <c r="F8751" i="6"/>
  <c r="AN8754" i="6"/>
  <c r="AO8754" i="6"/>
  <c r="AP8754" i="6"/>
  <c r="AQ8754" i="6"/>
  <c r="E8752" i="6"/>
  <c r="F8752" i="6"/>
  <c r="AN8755" i="6"/>
  <c r="AO8755" i="6"/>
  <c r="AP8755" i="6"/>
  <c r="AQ8755" i="6"/>
  <c r="E8753" i="6"/>
  <c r="F8753" i="6"/>
  <c r="AN8756" i="6"/>
  <c r="AO8756" i="6"/>
  <c r="AP8756" i="6"/>
  <c r="AQ8756" i="6"/>
  <c r="E8754" i="6"/>
  <c r="F8754" i="6"/>
  <c r="AN8757" i="6"/>
  <c r="AO8757" i="6"/>
  <c r="AP8757" i="6"/>
  <c r="AQ8757" i="6"/>
  <c r="E8755" i="6"/>
  <c r="F8755" i="6"/>
  <c r="AN8758" i="6"/>
  <c r="AO8758" i="6"/>
  <c r="AP8758" i="6"/>
  <c r="AQ8758" i="6"/>
  <c r="E8756" i="6"/>
  <c r="F8756" i="6"/>
  <c r="AN8759" i="6"/>
  <c r="AO8759" i="6"/>
  <c r="AP8759" i="6"/>
  <c r="AQ8759" i="6"/>
  <c r="E8757" i="6"/>
  <c r="F8757" i="6"/>
  <c r="AN8760" i="6"/>
  <c r="AO8760" i="6"/>
  <c r="AP8760" i="6"/>
  <c r="AQ8760" i="6"/>
  <c r="E8758" i="6"/>
  <c r="F8758" i="6"/>
  <c r="AN8761" i="6"/>
  <c r="AO8761" i="6"/>
  <c r="AP8761" i="6"/>
  <c r="AQ8761" i="6"/>
  <c r="E8759" i="6"/>
  <c r="F8759" i="6"/>
  <c r="AN8762" i="6"/>
  <c r="AO8762" i="6"/>
  <c r="AP8762" i="6"/>
  <c r="AQ8762" i="6"/>
  <c r="E8760" i="6"/>
  <c r="F8760" i="6"/>
  <c r="AN8763" i="6"/>
  <c r="AO8763" i="6"/>
  <c r="AP8763" i="6"/>
  <c r="AQ8763" i="6"/>
  <c r="E8761" i="6"/>
  <c r="F8761" i="6"/>
  <c r="AN8764" i="6"/>
  <c r="AO8764" i="6"/>
  <c r="AP8764" i="6"/>
  <c r="AQ8764" i="6"/>
  <c r="E8762" i="6"/>
  <c r="F8762" i="6"/>
  <c r="AN8765" i="6"/>
  <c r="AO8765" i="6"/>
  <c r="AP8765" i="6"/>
  <c r="AQ8765" i="6"/>
  <c r="E8763" i="6"/>
  <c r="F8763" i="6"/>
  <c r="AN8766" i="6"/>
  <c r="AO8766" i="6"/>
  <c r="AP8766" i="6"/>
  <c r="AQ8766" i="6"/>
  <c r="E8764" i="6"/>
  <c r="F8764" i="6"/>
  <c r="AN8767" i="6"/>
  <c r="AO8767" i="6"/>
  <c r="AP8767" i="6"/>
  <c r="AQ8767" i="6"/>
  <c r="E8765" i="6"/>
  <c r="F8765" i="6"/>
  <c r="AN8768" i="6"/>
  <c r="AO8768" i="6"/>
  <c r="AP8768" i="6"/>
  <c r="AQ8768" i="6"/>
  <c r="E8766" i="6"/>
  <c r="F8766" i="6"/>
  <c r="AN8769" i="6"/>
  <c r="AO8769" i="6"/>
  <c r="AP8769" i="6"/>
  <c r="AQ8769" i="6"/>
  <c r="E8767" i="6"/>
  <c r="F8767" i="6"/>
  <c r="AN8770" i="6"/>
  <c r="AO8770" i="6"/>
  <c r="AP8770" i="6"/>
  <c r="AQ8770" i="6"/>
  <c r="E8768" i="6"/>
  <c r="F8768" i="6"/>
  <c r="AN8771" i="6"/>
  <c r="AO8771" i="6"/>
  <c r="AP8771" i="6"/>
  <c r="AQ8771" i="6"/>
  <c r="E8769" i="6"/>
  <c r="F8769" i="6"/>
  <c r="AN8772" i="6"/>
  <c r="AO8772" i="6"/>
  <c r="AP8772" i="6"/>
  <c r="AQ8772" i="6"/>
  <c r="E8770" i="6"/>
  <c r="F8770" i="6"/>
  <c r="AN8773" i="6"/>
  <c r="AO8773" i="6"/>
  <c r="AP8773" i="6"/>
  <c r="AQ8773" i="6"/>
  <c r="E8771" i="6"/>
  <c r="F8771" i="6"/>
  <c r="AN8774" i="6"/>
  <c r="AO8774" i="6"/>
  <c r="AP8774" i="6"/>
  <c r="AQ8774" i="6"/>
  <c r="E8772" i="6"/>
  <c r="F8772" i="6"/>
  <c r="AN8775" i="6"/>
  <c r="AO8775" i="6"/>
  <c r="AP8775" i="6"/>
  <c r="AQ8775" i="6"/>
  <c r="E8773" i="6"/>
  <c r="F8773" i="6"/>
  <c r="AN8776" i="6"/>
  <c r="AO8776" i="6"/>
  <c r="AP8776" i="6"/>
  <c r="AQ8776" i="6"/>
  <c r="E8774" i="6"/>
  <c r="F8774" i="6"/>
  <c r="AN8777" i="6"/>
  <c r="AO8777" i="6"/>
  <c r="AP8777" i="6"/>
  <c r="AQ8777" i="6"/>
  <c r="E8775" i="6"/>
  <c r="F8775" i="6"/>
  <c r="AN8778" i="6"/>
  <c r="AO8778" i="6"/>
  <c r="AP8778" i="6"/>
  <c r="AQ8778" i="6"/>
  <c r="E8776" i="6"/>
  <c r="F8776" i="6"/>
  <c r="AN8779" i="6"/>
  <c r="AO8779" i="6"/>
  <c r="AP8779" i="6"/>
  <c r="AQ8779" i="6"/>
  <c r="E8777" i="6"/>
  <c r="F8777" i="6"/>
  <c r="AN8780" i="6"/>
  <c r="AO8780" i="6"/>
  <c r="AP8780" i="6"/>
  <c r="AQ8780" i="6"/>
  <c r="E8778" i="6"/>
  <c r="F8778" i="6"/>
  <c r="AN8781" i="6"/>
  <c r="AO8781" i="6"/>
  <c r="AP8781" i="6"/>
  <c r="AQ8781" i="6"/>
  <c r="E8779" i="6"/>
  <c r="F8779" i="6"/>
  <c r="AN8782" i="6"/>
  <c r="AO8782" i="6"/>
  <c r="AP8782" i="6"/>
  <c r="AQ8782" i="6"/>
  <c r="E8780" i="6"/>
  <c r="F8780" i="6"/>
  <c r="AN8783" i="6"/>
  <c r="AO8783" i="6"/>
  <c r="AP8783" i="6"/>
  <c r="AQ8783" i="6"/>
  <c r="E8781" i="6"/>
  <c r="F8781" i="6"/>
  <c r="AN8784" i="6"/>
  <c r="AO8784" i="6"/>
  <c r="AP8784" i="6"/>
  <c r="AQ8784" i="6"/>
  <c r="E8782" i="6"/>
  <c r="F8782" i="6"/>
  <c r="AN8785" i="6"/>
  <c r="AO8785" i="6"/>
  <c r="AP8785" i="6"/>
  <c r="AQ8785" i="6"/>
  <c r="E8783" i="6"/>
  <c r="F8783" i="6"/>
  <c r="AN8786" i="6"/>
  <c r="AO8786" i="6"/>
  <c r="AP8786" i="6"/>
  <c r="AQ8786" i="6"/>
  <c r="E8784" i="6"/>
  <c r="F8784" i="6"/>
  <c r="AN8787" i="6"/>
  <c r="AO8787" i="6"/>
  <c r="AP8787" i="6"/>
  <c r="AQ8787" i="6"/>
  <c r="E8785" i="6"/>
  <c r="F8785" i="6"/>
  <c r="AN8788" i="6"/>
  <c r="AO8788" i="6"/>
  <c r="AP8788" i="6"/>
  <c r="AQ8788" i="6"/>
  <c r="E8786" i="6"/>
  <c r="F8786" i="6"/>
  <c r="AN8789" i="6"/>
  <c r="AO8789" i="6"/>
  <c r="AP8789" i="6"/>
  <c r="AQ8789" i="6"/>
  <c r="E8787" i="6"/>
  <c r="F8787" i="6"/>
  <c r="AN8790" i="6"/>
  <c r="AO8790" i="6"/>
  <c r="AP8790" i="6"/>
  <c r="AQ8790" i="6"/>
  <c r="E8788" i="6"/>
  <c r="F8788" i="6"/>
  <c r="AN8791" i="6"/>
  <c r="AO8791" i="6"/>
  <c r="AP8791" i="6"/>
  <c r="AQ8791" i="6"/>
  <c r="E8789" i="6"/>
  <c r="F8789" i="6"/>
  <c r="AN8792" i="6"/>
  <c r="AO8792" i="6"/>
  <c r="AP8792" i="6"/>
  <c r="AQ8792" i="6"/>
  <c r="E8790" i="6"/>
  <c r="F8790" i="6"/>
  <c r="AN8793" i="6"/>
  <c r="AO8793" i="6"/>
  <c r="AP8793" i="6"/>
  <c r="AQ8793" i="6"/>
  <c r="E8791" i="6"/>
  <c r="F8791" i="6"/>
  <c r="AN8794" i="6"/>
  <c r="AO8794" i="6"/>
  <c r="AP8794" i="6"/>
  <c r="AQ8794" i="6"/>
  <c r="E8792" i="6"/>
  <c r="F8792" i="6"/>
  <c r="AN8795" i="6"/>
  <c r="AO8795" i="6"/>
  <c r="AP8795" i="6"/>
  <c r="AQ8795" i="6"/>
  <c r="E8793" i="6"/>
  <c r="F8793" i="6"/>
  <c r="AN8796" i="6"/>
  <c r="AO8796" i="6"/>
  <c r="AP8796" i="6"/>
  <c r="AQ8796" i="6"/>
  <c r="E8794" i="6"/>
  <c r="F8794" i="6"/>
  <c r="AN8797" i="6"/>
  <c r="AO8797" i="6"/>
  <c r="AP8797" i="6"/>
  <c r="AQ8797" i="6"/>
  <c r="E8795" i="6"/>
  <c r="F8795" i="6"/>
  <c r="AN8798" i="6"/>
  <c r="AO8798" i="6"/>
  <c r="AP8798" i="6"/>
  <c r="AQ8798" i="6"/>
  <c r="E8796" i="6"/>
  <c r="F8796" i="6"/>
  <c r="AN8799" i="6"/>
  <c r="AO8799" i="6"/>
  <c r="AP8799" i="6"/>
  <c r="AQ8799" i="6"/>
  <c r="E8797" i="6"/>
  <c r="F8797" i="6"/>
  <c r="AN8800" i="6"/>
  <c r="AO8800" i="6"/>
  <c r="AP8800" i="6"/>
  <c r="AQ8800" i="6"/>
  <c r="E8798" i="6"/>
  <c r="F8798" i="6"/>
  <c r="AN8801" i="6"/>
  <c r="AO8801" i="6"/>
  <c r="AP8801" i="6"/>
  <c r="AQ8801" i="6"/>
  <c r="E8799" i="6"/>
  <c r="F8799" i="6"/>
  <c r="AN8802" i="6"/>
  <c r="AO8802" i="6"/>
  <c r="AP8802" i="6"/>
  <c r="AQ8802" i="6"/>
  <c r="E8800" i="6"/>
  <c r="F8800" i="6"/>
  <c r="AN8803" i="6"/>
  <c r="AO8803" i="6"/>
  <c r="AP8803" i="6"/>
  <c r="AQ8803" i="6"/>
  <c r="E8801" i="6"/>
  <c r="F8801" i="6"/>
  <c r="AN8804" i="6"/>
  <c r="AO8804" i="6"/>
  <c r="AP8804" i="6"/>
  <c r="AQ8804" i="6"/>
  <c r="E8802" i="6"/>
  <c r="F8802" i="6"/>
  <c r="AN8805" i="6"/>
  <c r="AO8805" i="6"/>
  <c r="AP8805" i="6"/>
  <c r="AQ8805" i="6"/>
  <c r="E8803" i="6"/>
  <c r="F8803" i="6"/>
  <c r="AN8806" i="6"/>
  <c r="AO8806" i="6"/>
  <c r="AP8806" i="6"/>
  <c r="AQ8806" i="6"/>
  <c r="E8804" i="6"/>
  <c r="F8804" i="6"/>
  <c r="AN8807" i="6"/>
  <c r="AO8807" i="6"/>
  <c r="AP8807" i="6"/>
  <c r="AQ8807" i="6"/>
  <c r="E8805" i="6"/>
  <c r="F8805" i="6"/>
  <c r="AN8808" i="6"/>
  <c r="AO8808" i="6"/>
  <c r="AP8808" i="6"/>
  <c r="AQ8808" i="6"/>
  <c r="E8806" i="6"/>
  <c r="F8806" i="6"/>
  <c r="AN8809" i="6"/>
  <c r="AO8809" i="6"/>
  <c r="AP8809" i="6"/>
  <c r="AQ8809" i="6"/>
  <c r="E8807" i="6"/>
  <c r="F8807" i="6"/>
  <c r="AN8810" i="6"/>
  <c r="AO8810" i="6"/>
  <c r="AP8810" i="6"/>
  <c r="AQ8810" i="6"/>
  <c r="E8808" i="6"/>
  <c r="F8808" i="6"/>
  <c r="AN8811" i="6"/>
  <c r="AO8811" i="6"/>
  <c r="AP8811" i="6"/>
  <c r="AQ8811" i="6"/>
  <c r="E8809" i="6"/>
  <c r="F8809" i="6"/>
  <c r="AN8812" i="6"/>
  <c r="AO8812" i="6"/>
  <c r="AP8812" i="6"/>
  <c r="AQ8812" i="6"/>
  <c r="E8810" i="6"/>
  <c r="F8810" i="6"/>
  <c r="AN8813" i="6"/>
  <c r="AO8813" i="6"/>
  <c r="AP8813" i="6"/>
  <c r="AQ8813" i="6"/>
  <c r="E8811" i="6"/>
  <c r="F8811" i="6"/>
  <c r="AN8814" i="6"/>
  <c r="AO8814" i="6"/>
  <c r="AP8814" i="6"/>
  <c r="AQ8814" i="6"/>
  <c r="E8812" i="6"/>
  <c r="F8812" i="6"/>
  <c r="AN8815" i="6"/>
  <c r="AO8815" i="6"/>
  <c r="AP8815" i="6"/>
  <c r="AQ8815" i="6"/>
  <c r="E8813" i="6"/>
  <c r="F8813" i="6"/>
  <c r="AN8816" i="6"/>
  <c r="AO8816" i="6"/>
  <c r="AP8816" i="6"/>
  <c r="AQ8816" i="6"/>
  <c r="E8814" i="6"/>
  <c r="F8814" i="6"/>
  <c r="AN8817" i="6"/>
  <c r="AO8817" i="6"/>
  <c r="AP8817" i="6"/>
  <c r="AQ8817" i="6"/>
  <c r="E8815" i="6"/>
  <c r="F8815" i="6"/>
  <c r="AN8818" i="6"/>
  <c r="AO8818" i="6"/>
  <c r="AP8818" i="6"/>
  <c r="AQ8818" i="6"/>
  <c r="E8816" i="6"/>
  <c r="F8816" i="6"/>
  <c r="AN8819" i="6"/>
  <c r="AO8819" i="6"/>
  <c r="AP8819" i="6"/>
  <c r="AQ8819" i="6"/>
  <c r="E8817" i="6"/>
  <c r="F8817" i="6"/>
  <c r="AN8820" i="6"/>
  <c r="AO8820" i="6"/>
  <c r="AP8820" i="6"/>
  <c r="AQ8820" i="6"/>
  <c r="E8818" i="6"/>
  <c r="F8818" i="6"/>
  <c r="AN8821" i="6"/>
  <c r="AO8821" i="6"/>
  <c r="AP8821" i="6"/>
  <c r="AQ8821" i="6"/>
  <c r="E8819" i="6"/>
  <c r="F8819" i="6"/>
  <c r="AN8822" i="6"/>
  <c r="AO8822" i="6"/>
  <c r="AP8822" i="6"/>
  <c r="AQ8822" i="6"/>
  <c r="E8820" i="6"/>
  <c r="F8820" i="6"/>
  <c r="AN8823" i="6"/>
  <c r="AO8823" i="6"/>
  <c r="AP8823" i="6"/>
  <c r="AQ8823" i="6"/>
  <c r="E8821" i="6"/>
  <c r="F8821" i="6"/>
  <c r="AN8824" i="6"/>
  <c r="AO8824" i="6"/>
  <c r="AP8824" i="6"/>
  <c r="AQ8824" i="6"/>
  <c r="E8822" i="6"/>
  <c r="F8822" i="6"/>
  <c r="AN8825" i="6"/>
  <c r="AO8825" i="6"/>
  <c r="AP8825" i="6"/>
  <c r="AQ8825" i="6"/>
  <c r="E8823" i="6"/>
  <c r="F8823" i="6"/>
  <c r="AN8826" i="6"/>
  <c r="AO8826" i="6"/>
  <c r="AP8826" i="6"/>
  <c r="AQ8826" i="6"/>
  <c r="E8824" i="6"/>
  <c r="F8824" i="6"/>
  <c r="AN8827" i="6"/>
  <c r="AO8827" i="6"/>
  <c r="AP8827" i="6"/>
  <c r="AQ8827" i="6"/>
  <c r="E8825" i="6"/>
  <c r="F8825" i="6"/>
  <c r="AN8828" i="6"/>
  <c r="AO8828" i="6"/>
  <c r="AP8828" i="6"/>
  <c r="AQ8828" i="6"/>
  <c r="E8826" i="6"/>
  <c r="F8826" i="6"/>
  <c r="AN8829" i="6"/>
  <c r="AO8829" i="6"/>
  <c r="AP8829" i="6"/>
  <c r="AQ8829" i="6"/>
  <c r="E8827" i="6"/>
  <c r="F8827" i="6"/>
  <c r="AN8830" i="6"/>
  <c r="AO8830" i="6"/>
  <c r="AP8830" i="6"/>
  <c r="AQ8830" i="6"/>
  <c r="E8828" i="6"/>
  <c r="F8828" i="6"/>
  <c r="AN8831" i="6"/>
  <c r="AO8831" i="6"/>
  <c r="AP8831" i="6"/>
  <c r="AQ8831" i="6"/>
  <c r="E8829" i="6"/>
  <c r="F8829" i="6"/>
  <c r="AN8832" i="6"/>
  <c r="AO8832" i="6"/>
  <c r="AP8832" i="6"/>
  <c r="AQ8832" i="6"/>
  <c r="E8830" i="6"/>
  <c r="F8830" i="6"/>
  <c r="AN8833" i="6"/>
  <c r="AO8833" i="6"/>
  <c r="AP8833" i="6"/>
  <c r="AQ8833" i="6"/>
  <c r="E8831" i="6"/>
  <c r="F8831" i="6"/>
  <c r="AN8834" i="6"/>
  <c r="AO8834" i="6"/>
  <c r="AP8834" i="6"/>
  <c r="AQ8834" i="6"/>
  <c r="E8832" i="6"/>
  <c r="F8832" i="6"/>
  <c r="AN8835" i="6"/>
  <c r="AO8835" i="6"/>
  <c r="AP8835" i="6"/>
  <c r="AQ8835" i="6"/>
  <c r="E8833" i="6"/>
  <c r="F8833" i="6"/>
  <c r="AN8836" i="6"/>
  <c r="AO8836" i="6"/>
  <c r="AP8836" i="6"/>
  <c r="AQ8836" i="6"/>
  <c r="E8834" i="6"/>
  <c r="F8834" i="6"/>
  <c r="AN8837" i="6"/>
  <c r="AO8837" i="6"/>
  <c r="AP8837" i="6"/>
  <c r="AQ8837" i="6"/>
  <c r="E8835" i="6"/>
  <c r="F8835" i="6"/>
  <c r="AN8838" i="6"/>
  <c r="AO8838" i="6"/>
  <c r="AP8838" i="6"/>
  <c r="AQ8838" i="6"/>
  <c r="E8836" i="6"/>
  <c r="F8836" i="6"/>
  <c r="AN8839" i="6"/>
  <c r="AO8839" i="6"/>
  <c r="AP8839" i="6"/>
  <c r="AQ8839" i="6"/>
  <c r="E8837" i="6"/>
  <c r="F8837" i="6"/>
  <c r="AN8840" i="6"/>
  <c r="AO8840" i="6"/>
  <c r="AP8840" i="6"/>
  <c r="AQ8840" i="6"/>
  <c r="E8838" i="6"/>
  <c r="F8838" i="6"/>
  <c r="AN8841" i="6"/>
  <c r="AO8841" i="6"/>
  <c r="AP8841" i="6"/>
  <c r="AQ8841" i="6"/>
  <c r="E8839" i="6"/>
  <c r="F8839" i="6"/>
  <c r="AN8842" i="6"/>
  <c r="AO8842" i="6"/>
  <c r="AP8842" i="6"/>
  <c r="AQ8842" i="6"/>
  <c r="E8840" i="6"/>
  <c r="F8840" i="6"/>
  <c r="AN8843" i="6"/>
  <c r="AO8843" i="6"/>
  <c r="AP8843" i="6"/>
  <c r="AQ8843" i="6"/>
  <c r="E8841" i="6"/>
  <c r="F8841" i="6"/>
  <c r="AN8844" i="6"/>
  <c r="AO8844" i="6"/>
  <c r="AP8844" i="6"/>
  <c r="AQ8844" i="6"/>
  <c r="E8842" i="6"/>
  <c r="F8842" i="6"/>
  <c r="AN8845" i="6"/>
  <c r="AO8845" i="6"/>
  <c r="AP8845" i="6"/>
  <c r="AQ8845" i="6"/>
  <c r="E8843" i="6"/>
  <c r="F8843" i="6"/>
  <c r="AN8846" i="6"/>
  <c r="AO8846" i="6"/>
  <c r="AP8846" i="6"/>
  <c r="AQ8846" i="6"/>
  <c r="E8844" i="6"/>
  <c r="F8844" i="6"/>
  <c r="AN8847" i="6"/>
  <c r="AO8847" i="6"/>
  <c r="AP8847" i="6"/>
  <c r="AQ8847" i="6"/>
  <c r="E8845" i="6"/>
  <c r="F8845" i="6"/>
  <c r="AN8848" i="6"/>
  <c r="AO8848" i="6"/>
  <c r="AP8848" i="6"/>
  <c r="AQ8848" i="6"/>
  <c r="E8846" i="6"/>
  <c r="F8846" i="6"/>
  <c r="AN8849" i="6"/>
  <c r="AO8849" i="6"/>
  <c r="AP8849" i="6"/>
  <c r="AQ8849" i="6"/>
  <c r="E8847" i="6"/>
  <c r="F8847" i="6"/>
  <c r="AN8850" i="6"/>
  <c r="AO8850" i="6"/>
  <c r="AP8850" i="6"/>
  <c r="AQ8850" i="6"/>
  <c r="E8848" i="6"/>
  <c r="F8848" i="6"/>
  <c r="AN8851" i="6"/>
  <c r="AO8851" i="6"/>
  <c r="AP8851" i="6"/>
  <c r="AQ8851" i="6"/>
  <c r="E8849" i="6"/>
  <c r="F8849" i="6"/>
  <c r="AN8852" i="6"/>
  <c r="AO8852" i="6"/>
  <c r="AP8852" i="6"/>
  <c r="AQ8852" i="6"/>
  <c r="E8850" i="6"/>
  <c r="F8850" i="6"/>
  <c r="AN8853" i="6"/>
  <c r="AO8853" i="6"/>
  <c r="AP8853" i="6"/>
  <c r="AQ8853" i="6"/>
  <c r="E8851" i="6"/>
  <c r="F8851" i="6"/>
  <c r="AN8854" i="6"/>
  <c r="AO8854" i="6"/>
  <c r="AP8854" i="6"/>
  <c r="AQ8854" i="6"/>
  <c r="E8852" i="6"/>
  <c r="F8852" i="6"/>
  <c r="AN8855" i="6"/>
  <c r="AO8855" i="6"/>
  <c r="AP8855" i="6"/>
  <c r="AQ8855" i="6"/>
  <c r="E8853" i="6"/>
  <c r="F8853" i="6"/>
  <c r="AN8856" i="6"/>
  <c r="AO8856" i="6"/>
  <c r="AP8856" i="6"/>
  <c r="AQ8856" i="6"/>
  <c r="E8854" i="6"/>
  <c r="F8854" i="6"/>
  <c r="AN8857" i="6"/>
  <c r="AO8857" i="6"/>
  <c r="AP8857" i="6"/>
  <c r="AQ8857" i="6"/>
  <c r="E8855" i="6"/>
  <c r="F8855" i="6"/>
  <c r="AN8858" i="6"/>
  <c r="AO8858" i="6"/>
  <c r="AP8858" i="6"/>
  <c r="AQ8858" i="6"/>
  <c r="E8856" i="6"/>
  <c r="F8856" i="6"/>
  <c r="AN8859" i="6"/>
  <c r="AO8859" i="6"/>
  <c r="AP8859" i="6"/>
  <c r="AQ8859" i="6"/>
  <c r="E8857" i="6"/>
  <c r="F8857" i="6"/>
  <c r="AN8860" i="6"/>
  <c r="AO8860" i="6"/>
  <c r="AP8860" i="6"/>
  <c r="AQ8860" i="6"/>
  <c r="E8858" i="6"/>
  <c r="F8858" i="6"/>
  <c r="AN8861" i="6"/>
  <c r="AO8861" i="6"/>
  <c r="AP8861" i="6"/>
  <c r="AQ8861" i="6"/>
  <c r="E8859" i="6"/>
  <c r="F8859" i="6"/>
  <c r="AN8862" i="6"/>
  <c r="AO8862" i="6"/>
  <c r="AP8862" i="6"/>
  <c r="AQ8862" i="6"/>
  <c r="E8860" i="6"/>
  <c r="F8860" i="6"/>
  <c r="AN8863" i="6"/>
  <c r="AO8863" i="6"/>
  <c r="AP8863" i="6"/>
  <c r="AQ8863" i="6"/>
  <c r="E8861" i="6"/>
  <c r="F8861" i="6"/>
  <c r="AN8864" i="6"/>
  <c r="AO8864" i="6"/>
  <c r="AP8864" i="6"/>
  <c r="AQ8864" i="6"/>
  <c r="E8862" i="6"/>
  <c r="F8862" i="6"/>
  <c r="AN8865" i="6"/>
  <c r="AO8865" i="6"/>
  <c r="AP8865" i="6"/>
  <c r="AQ8865" i="6"/>
  <c r="E8863" i="6"/>
  <c r="F8863" i="6"/>
  <c r="AN8866" i="6"/>
  <c r="AO8866" i="6"/>
  <c r="AP8866" i="6"/>
  <c r="AQ8866" i="6"/>
  <c r="E8864" i="6"/>
  <c r="F8864" i="6"/>
  <c r="AN8867" i="6"/>
  <c r="AO8867" i="6"/>
  <c r="AP8867" i="6"/>
  <c r="AQ8867" i="6"/>
  <c r="E8865" i="6"/>
  <c r="F8865" i="6"/>
  <c r="AN8868" i="6"/>
  <c r="AO8868" i="6"/>
  <c r="AP8868" i="6"/>
  <c r="AQ8868" i="6"/>
  <c r="E8866" i="6"/>
  <c r="F8866" i="6"/>
  <c r="AN8869" i="6"/>
  <c r="AO8869" i="6"/>
  <c r="AP8869" i="6"/>
  <c r="AQ8869" i="6"/>
  <c r="E8867" i="6"/>
  <c r="F8867" i="6"/>
  <c r="AN8870" i="6"/>
  <c r="AO8870" i="6"/>
  <c r="AP8870" i="6"/>
  <c r="AQ8870" i="6"/>
  <c r="E8868" i="6"/>
  <c r="F8868" i="6"/>
  <c r="AN8871" i="6"/>
  <c r="AO8871" i="6"/>
  <c r="AP8871" i="6"/>
  <c r="AQ8871" i="6"/>
  <c r="E8869" i="6"/>
  <c r="F8869" i="6"/>
  <c r="AN8872" i="6"/>
  <c r="AO8872" i="6"/>
  <c r="AP8872" i="6"/>
  <c r="AQ8872" i="6"/>
  <c r="E8870" i="6"/>
  <c r="F8870" i="6"/>
  <c r="AN8873" i="6"/>
  <c r="AO8873" i="6"/>
  <c r="AP8873" i="6"/>
  <c r="AQ8873" i="6"/>
  <c r="E8871" i="6"/>
  <c r="F8871" i="6"/>
  <c r="AN8874" i="6"/>
  <c r="AO8874" i="6"/>
  <c r="AP8874" i="6"/>
  <c r="AQ8874" i="6"/>
  <c r="E8872" i="6"/>
  <c r="F8872" i="6"/>
  <c r="AN8875" i="6"/>
  <c r="AO8875" i="6"/>
  <c r="AP8875" i="6"/>
  <c r="AQ8875" i="6"/>
  <c r="E8873" i="6"/>
  <c r="F8873" i="6"/>
  <c r="AN8876" i="6"/>
  <c r="AO8876" i="6"/>
  <c r="AP8876" i="6"/>
  <c r="AQ8876" i="6"/>
  <c r="E8874" i="6"/>
  <c r="F8874" i="6"/>
  <c r="AN8877" i="6"/>
  <c r="AO8877" i="6"/>
  <c r="AP8877" i="6"/>
  <c r="AQ8877" i="6"/>
  <c r="E8875" i="6"/>
  <c r="F8875" i="6"/>
  <c r="AN8878" i="6"/>
  <c r="AO8878" i="6"/>
  <c r="AP8878" i="6"/>
  <c r="AQ8878" i="6"/>
  <c r="E8876" i="6"/>
  <c r="F8876" i="6"/>
  <c r="AN8879" i="6"/>
  <c r="AO8879" i="6"/>
  <c r="AP8879" i="6"/>
  <c r="AQ8879" i="6"/>
  <c r="E8877" i="6"/>
  <c r="F8877" i="6"/>
  <c r="AN8880" i="6"/>
  <c r="AO8880" i="6"/>
  <c r="AP8880" i="6"/>
  <c r="AQ8880" i="6"/>
  <c r="E8878" i="6"/>
  <c r="F8878" i="6"/>
  <c r="AN8881" i="6"/>
  <c r="AO8881" i="6"/>
  <c r="AP8881" i="6"/>
  <c r="AQ8881" i="6"/>
  <c r="E8879" i="6"/>
  <c r="F8879" i="6"/>
  <c r="AN8882" i="6"/>
  <c r="AO8882" i="6"/>
  <c r="AP8882" i="6"/>
  <c r="AQ8882" i="6"/>
  <c r="E8880" i="6"/>
  <c r="F8880" i="6"/>
  <c r="AN8883" i="6"/>
  <c r="AO8883" i="6"/>
  <c r="AP8883" i="6"/>
  <c r="AQ8883" i="6"/>
  <c r="E8881" i="6"/>
  <c r="F8881" i="6"/>
  <c r="AN8884" i="6"/>
  <c r="AO8884" i="6"/>
  <c r="AP8884" i="6"/>
  <c r="AQ8884" i="6"/>
  <c r="E8882" i="6"/>
  <c r="F8882" i="6"/>
  <c r="AN8885" i="6"/>
  <c r="AO8885" i="6"/>
  <c r="AP8885" i="6"/>
  <c r="AQ8885" i="6"/>
  <c r="E8883" i="6"/>
  <c r="F8883" i="6"/>
  <c r="AN8886" i="6"/>
  <c r="AO8886" i="6"/>
  <c r="AP8886" i="6"/>
  <c r="AQ8886" i="6"/>
  <c r="E8884" i="6"/>
  <c r="F8884" i="6"/>
  <c r="AN8887" i="6"/>
  <c r="AO8887" i="6"/>
  <c r="AP8887" i="6"/>
  <c r="AQ8887" i="6"/>
  <c r="E8885" i="6"/>
  <c r="F8885" i="6"/>
  <c r="AN8888" i="6"/>
  <c r="AO8888" i="6"/>
  <c r="AP8888" i="6"/>
  <c r="AQ8888" i="6"/>
  <c r="E8886" i="6"/>
  <c r="F8886" i="6"/>
  <c r="AN8889" i="6"/>
  <c r="AO8889" i="6"/>
  <c r="AP8889" i="6"/>
  <c r="AQ8889" i="6"/>
  <c r="E8887" i="6"/>
  <c r="F8887" i="6"/>
  <c r="AN8890" i="6"/>
  <c r="AO8890" i="6"/>
  <c r="AP8890" i="6"/>
  <c r="AQ8890" i="6"/>
  <c r="E8888" i="6"/>
  <c r="F8888" i="6"/>
  <c r="AN8891" i="6"/>
  <c r="AO8891" i="6"/>
  <c r="AP8891" i="6"/>
  <c r="AQ8891" i="6"/>
  <c r="E8889" i="6"/>
  <c r="F8889" i="6"/>
  <c r="AN8892" i="6"/>
  <c r="AO8892" i="6"/>
  <c r="AP8892" i="6"/>
  <c r="AQ8892" i="6"/>
  <c r="E8890" i="6"/>
  <c r="F8890" i="6"/>
  <c r="AN8893" i="6"/>
  <c r="AO8893" i="6"/>
  <c r="AP8893" i="6"/>
  <c r="AQ8893" i="6"/>
  <c r="E8891" i="6"/>
  <c r="F8891" i="6"/>
  <c r="AN8894" i="6"/>
  <c r="AO8894" i="6"/>
  <c r="AP8894" i="6"/>
  <c r="AQ8894" i="6"/>
  <c r="E8892" i="6"/>
  <c r="F8892" i="6"/>
  <c r="AN8895" i="6"/>
  <c r="AO8895" i="6"/>
  <c r="AP8895" i="6"/>
  <c r="AQ8895" i="6"/>
  <c r="E8893" i="6"/>
  <c r="F8893" i="6"/>
  <c r="AN8896" i="6"/>
  <c r="AO8896" i="6"/>
  <c r="AP8896" i="6"/>
  <c r="AQ8896" i="6"/>
  <c r="E8894" i="6"/>
  <c r="F8894" i="6"/>
  <c r="AN8897" i="6"/>
  <c r="AO8897" i="6"/>
  <c r="AP8897" i="6"/>
  <c r="AQ8897" i="6"/>
  <c r="E8895" i="6"/>
  <c r="F8895" i="6"/>
  <c r="AN8898" i="6"/>
  <c r="AO8898" i="6"/>
  <c r="AP8898" i="6"/>
  <c r="AQ8898" i="6"/>
  <c r="E8896" i="6"/>
  <c r="F8896" i="6"/>
  <c r="AN8899" i="6"/>
  <c r="AO8899" i="6"/>
  <c r="AP8899" i="6"/>
  <c r="AQ8899" i="6"/>
  <c r="E8897" i="6"/>
  <c r="F8897" i="6"/>
  <c r="AN8900" i="6"/>
  <c r="AO8900" i="6"/>
  <c r="AP8900" i="6"/>
  <c r="AQ8900" i="6"/>
  <c r="E8898" i="6"/>
  <c r="F8898" i="6"/>
  <c r="AN8901" i="6"/>
  <c r="AO8901" i="6"/>
  <c r="AP8901" i="6"/>
  <c r="AQ8901" i="6"/>
  <c r="E8899" i="6"/>
  <c r="F8899" i="6"/>
  <c r="AN8902" i="6"/>
  <c r="AO8902" i="6"/>
  <c r="AP8902" i="6"/>
  <c r="AQ8902" i="6"/>
  <c r="E8900" i="6"/>
  <c r="F8900" i="6"/>
  <c r="AN8903" i="6"/>
  <c r="AO8903" i="6"/>
  <c r="AP8903" i="6"/>
  <c r="AQ8903" i="6"/>
  <c r="E8901" i="6"/>
  <c r="F8901" i="6"/>
  <c r="AN8904" i="6"/>
  <c r="AO8904" i="6"/>
  <c r="AP8904" i="6"/>
  <c r="AQ8904" i="6"/>
  <c r="E8902" i="6"/>
  <c r="F8902" i="6"/>
  <c r="AN8905" i="6"/>
  <c r="AO8905" i="6"/>
  <c r="AP8905" i="6"/>
  <c r="AQ8905" i="6"/>
  <c r="E8903" i="6"/>
  <c r="F8903" i="6"/>
  <c r="AN8906" i="6"/>
  <c r="AO8906" i="6"/>
  <c r="AP8906" i="6"/>
  <c r="AQ8906" i="6"/>
  <c r="E8904" i="6"/>
  <c r="F8904" i="6"/>
  <c r="AN8907" i="6"/>
  <c r="AO8907" i="6"/>
  <c r="AP8907" i="6"/>
  <c r="AQ8907" i="6"/>
  <c r="E8905" i="6"/>
  <c r="F8905" i="6"/>
  <c r="AN8908" i="6"/>
  <c r="AO8908" i="6"/>
  <c r="AP8908" i="6"/>
  <c r="AQ8908" i="6"/>
  <c r="E8906" i="6"/>
  <c r="F8906" i="6"/>
  <c r="AN8909" i="6"/>
  <c r="AO8909" i="6"/>
  <c r="AP8909" i="6"/>
  <c r="AQ8909" i="6"/>
  <c r="E8907" i="6"/>
  <c r="F8907" i="6"/>
  <c r="AN8910" i="6"/>
  <c r="AO8910" i="6"/>
  <c r="AP8910" i="6"/>
  <c r="AQ8910" i="6"/>
  <c r="E8908" i="6"/>
  <c r="F8908" i="6"/>
  <c r="AN8911" i="6"/>
  <c r="AO8911" i="6"/>
  <c r="AP8911" i="6"/>
  <c r="AQ8911" i="6"/>
  <c r="E8909" i="6"/>
  <c r="F8909" i="6"/>
  <c r="AN8912" i="6"/>
  <c r="AO8912" i="6"/>
  <c r="AP8912" i="6"/>
  <c r="AQ8912" i="6"/>
  <c r="E8910" i="6"/>
  <c r="F8910" i="6"/>
  <c r="AN8913" i="6"/>
  <c r="AO8913" i="6"/>
  <c r="AP8913" i="6"/>
  <c r="AQ8913" i="6"/>
  <c r="E8911" i="6"/>
  <c r="F8911" i="6"/>
  <c r="AN8914" i="6"/>
  <c r="AO8914" i="6"/>
  <c r="AP8914" i="6"/>
  <c r="AQ8914" i="6"/>
  <c r="E8912" i="6"/>
  <c r="F8912" i="6"/>
  <c r="AN8915" i="6"/>
  <c r="AO8915" i="6"/>
  <c r="AP8915" i="6"/>
  <c r="AQ8915" i="6"/>
  <c r="E8913" i="6"/>
  <c r="F8913" i="6"/>
  <c r="AN8916" i="6"/>
  <c r="AO8916" i="6"/>
  <c r="AP8916" i="6"/>
  <c r="AQ8916" i="6"/>
  <c r="E8914" i="6"/>
  <c r="F8914" i="6"/>
  <c r="AN8917" i="6"/>
  <c r="AO8917" i="6"/>
  <c r="AP8917" i="6"/>
  <c r="AQ8917" i="6"/>
  <c r="E8915" i="6"/>
  <c r="F8915" i="6"/>
  <c r="AN8918" i="6"/>
  <c r="AO8918" i="6"/>
  <c r="AP8918" i="6"/>
  <c r="AQ8918" i="6"/>
  <c r="E8916" i="6"/>
  <c r="F8916" i="6"/>
  <c r="AN8919" i="6"/>
  <c r="AO8919" i="6"/>
  <c r="AP8919" i="6"/>
  <c r="AQ8919" i="6"/>
  <c r="E8917" i="6"/>
  <c r="F8917" i="6"/>
  <c r="AN8920" i="6"/>
  <c r="AO8920" i="6"/>
  <c r="AP8920" i="6"/>
  <c r="AQ8920" i="6"/>
  <c r="E8918" i="6"/>
  <c r="F8918" i="6"/>
  <c r="AN8921" i="6"/>
  <c r="AO8921" i="6"/>
  <c r="AP8921" i="6"/>
  <c r="AQ8921" i="6"/>
  <c r="E8919" i="6"/>
  <c r="F8919" i="6"/>
  <c r="AN8922" i="6"/>
  <c r="AO8922" i="6"/>
  <c r="AP8922" i="6"/>
  <c r="AQ8922" i="6"/>
  <c r="E8920" i="6"/>
  <c r="F8920" i="6"/>
  <c r="AN8923" i="6"/>
  <c r="AO8923" i="6"/>
  <c r="AP8923" i="6"/>
  <c r="AQ8923" i="6"/>
  <c r="E8921" i="6"/>
  <c r="F8921" i="6"/>
  <c r="AN8924" i="6"/>
  <c r="AO8924" i="6"/>
  <c r="AP8924" i="6"/>
  <c r="AQ8924" i="6"/>
  <c r="E8922" i="6"/>
  <c r="F8922" i="6"/>
  <c r="AN8925" i="6"/>
  <c r="AO8925" i="6"/>
  <c r="AP8925" i="6"/>
  <c r="AQ8925" i="6"/>
  <c r="E8923" i="6"/>
  <c r="F8923" i="6"/>
  <c r="AN8926" i="6"/>
  <c r="AO8926" i="6"/>
  <c r="AP8926" i="6"/>
  <c r="AQ8926" i="6"/>
  <c r="E8924" i="6"/>
  <c r="F8924" i="6"/>
  <c r="AN8927" i="6"/>
  <c r="AO8927" i="6"/>
  <c r="AP8927" i="6"/>
  <c r="AQ8927" i="6"/>
  <c r="E8925" i="6"/>
  <c r="F8925" i="6"/>
  <c r="AN8928" i="6"/>
  <c r="AO8928" i="6"/>
  <c r="AP8928" i="6"/>
  <c r="AQ8928" i="6"/>
  <c r="E8926" i="6"/>
  <c r="F8926" i="6"/>
  <c r="AN8929" i="6"/>
  <c r="AO8929" i="6"/>
  <c r="AP8929" i="6"/>
  <c r="AQ8929" i="6"/>
  <c r="E8927" i="6"/>
  <c r="F8927" i="6"/>
  <c r="AN8930" i="6"/>
  <c r="AO8930" i="6"/>
  <c r="AP8930" i="6"/>
  <c r="AQ8930" i="6"/>
  <c r="E8928" i="6"/>
  <c r="F8928" i="6"/>
  <c r="AN8931" i="6"/>
  <c r="AO8931" i="6"/>
  <c r="AP8931" i="6"/>
  <c r="AQ8931" i="6"/>
  <c r="E8929" i="6"/>
  <c r="F8929" i="6"/>
  <c r="AN8932" i="6"/>
  <c r="AO8932" i="6"/>
  <c r="AP8932" i="6"/>
  <c r="AQ8932" i="6"/>
  <c r="E8930" i="6"/>
  <c r="F8930" i="6"/>
  <c r="AN8933" i="6"/>
  <c r="AO8933" i="6"/>
  <c r="AP8933" i="6"/>
  <c r="AQ8933" i="6"/>
  <c r="E8931" i="6"/>
  <c r="F8931" i="6"/>
  <c r="AN8934" i="6"/>
  <c r="AO8934" i="6"/>
  <c r="AP8934" i="6"/>
  <c r="AQ8934" i="6"/>
  <c r="E8932" i="6"/>
  <c r="F8932" i="6"/>
  <c r="AN8935" i="6"/>
  <c r="AO8935" i="6"/>
  <c r="AP8935" i="6"/>
  <c r="AQ8935" i="6"/>
  <c r="E8933" i="6"/>
  <c r="F8933" i="6"/>
  <c r="AN8936" i="6"/>
  <c r="AO8936" i="6"/>
  <c r="AP8936" i="6"/>
  <c r="AQ8936" i="6"/>
  <c r="E8934" i="6"/>
  <c r="F8934" i="6"/>
  <c r="AN8937" i="6"/>
  <c r="AO8937" i="6"/>
  <c r="AP8937" i="6"/>
  <c r="AQ8937" i="6"/>
  <c r="E8935" i="6"/>
  <c r="F8935" i="6"/>
  <c r="AN8938" i="6"/>
  <c r="AO8938" i="6"/>
  <c r="AP8938" i="6"/>
  <c r="AQ8938" i="6"/>
  <c r="E8936" i="6"/>
  <c r="F8936" i="6"/>
  <c r="AN8939" i="6"/>
  <c r="AO8939" i="6"/>
  <c r="AP8939" i="6"/>
  <c r="AQ8939" i="6"/>
  <c r="E8937" i="6"/>
  <c r="F8937" i="6"/>
  <c r="AN8940" i="6"/>
  <c r="AO8940" i="6"/>
  <c r="AP8940" i="6"/>
  <c r="AQ8940" i="6"/>
  <c r="E8938" i="6"/>
  <c r="F8938" i="6"/>
  <c r="AN8941" i="6"/>
  <c r="AO8941" i="6"/>
  <c r="AP8941" i="6"/>
  <c r="AQ8941" i="6"/>
  <c r="E8939" i="6"/>
  <c r="F8939" i="6"/>
  <c r="AN8942" i="6"/>
  <c r="AO8942" i="6"/>
  <c r="AP8942" i="6"/>
  <c r="AQ8942" i="6"/>
  <c r="E8940" i="6"/>
  <c r="F8940" i="6"/>
  <c r="AN8943" i="6"/>
  <c r="AO8943" i="6"/>
  <c r="AP8943" i="6"/>
  <c r="AQ8943" i="6"/>
  <c r="E8941" i="6"/>
  <c r="F8941" i="6"/>
  <c r="AN8944" i="6"/>
  <c r="AO8944" i="6"/>
  <c r="AP8944" i="6"/>
  <c r="AQ8944" i="6"/>
  <c r="E8942" i="6"/>
  <c r="F8942" i="6"/>
  <c r="AN8945" i="6"/>
  <c r="AO8945" i="6"/>
  <c r="AP8945" i="6"/>
  <c r="AQ8945" i="6"/>
  <c r="E8943" i="6"/>
  <c r="F8943" i="6"/>
  <c r="AN8946" i="6"/>
  <c r="AO8946" i="6"/>
  <c r="AP8946" i="6"/>
  <c r="AQ8946" i="6"/>
  <c r="E8944" i="6"/>
  <c r="F8944" i="6"/>
  <c r="AN8947" i="6"/>
  <c r="AO8947" i="6"/>
  <c r="AP8947" i="6"/>
  <c r="AQ8947" i="6"/>
  <c r="E8945" i="6"/>
  <c r="F8945" i="6"/>
  <c r="AN8948" i="6"/>
  <c r="AO8948" i="6"/>
  <c r="AP8948" i="6"/>
  <c r="AQ8948" i="6"/>
  <c r="E8946" i="6"/>
  <c r="F8946" i="6"/>
  <c r="AN8949" i="6"/>
  <c r="AO8949" i="6"/>
  <c r="AP8949" i="6"/>
  <c r="AQ8949" i="6"/>
  <c r="E8947" i="6"/>
  <c r="F8947" i="6"/>
  <c r="AN8950" i="6"/>
  <c r="AO8950" i="6"/>
  <c r="AP8950" i="6"/>
  <c r="AQ8950" i="6"/>
  <c r="E8948" i="6"/>
  <c r="F8948" i="6"/>
  <c r="AN8951" i="6"/>
  <c r="AO8951" i="6"/>
  <c r="AP8951" i="6"/>
  <c r="AQ8951" i="6"/>
  <c r="E8949" i="6"/>
  <c r="F8949" i="6"/>
  <c r="AN8952" i="6"/>
  <c r="AO8952" i="6"/>
  <c r="AP8952" i="6"/>
  <c r="AQ8952" i="6"/>
  <c r="E8950" i="6"/>
  <c r="F8950" i="6"/>
  <c r="AN8953" i="6"/>
  <c r="AO8953" i="6"/>
  <c r="AP8953" i="6"/>
  <c r="AQ8953" i="6"/>
  <c r="E8951" i="6"/>
  <c r="F8951" i="6"/>
  <c r="AN8954" i="6"/>
  <c r="AO8954" i="6"/>
  <c r="AP8954" i="6"/>
  <c r="AQ8954" i="6"/>
  <c r="E8952" i="6"/>
  <c r="F8952" i="6"/>
  <c r="AN8955" i="6"/>
  <c r="AO8955" i="6"/>
  <c r="AP8955" i="6"/>
  <c r="AQ8955" i="6"/>
  <c r="E8953" i="6"/>
  <c r="F8953" i="6"/>
  <c r="AN8956" i="6"/>
  <c r="AO8956" i="6"/>
  <c r="AP8956" i="6"/>
  <c r="AQ8956" i="6"/>
  <c r="E8954" i="6"/>
  <c r="F8954" i="6"/>
  <c r="AN8957" i="6"/>
  <c r="AO8957" i="6"/>
  <c r="AP8957" i="6"/>
  <c r="AQ8957" i="6"/>
  <c r="E8955" i="6"/>
  <c r="F8955" i="6"/>
  <c r="AN8958" i="6"/>
  <c r="AO8958" i="6"/>
  <c r="AP8958" i="6"/>
  <c r="AQ8958" i="6"/>
  <c r="E8956" i="6"/>
  <c r="F8956" i="6"/>
  <c r="AN8959" i="6"/>
  <c r="AO8959" i="6"/>
  <c r="AP8959" i="6"/>
  <c r="AQ8959" i="6"/>
  <c r="E8957" i="6"/>
  <c r="F8957" i="6"/>
  <c r="AN8960" i="6"/>
  <c r="AO8960" i="6"/>
  <c r="AP8960" i="6"/>
  <c r="AQ8960" i="6"/>
  <c r="E8958" i="6"/>
  <c r="F8958" i="6"/>
  <c r="AN8961" i="6"/>
  <c r="AO8961" i="6"/>
  <c r="AP8961" i="6"/>
  <c r="AQ8961" i="6"/>
  <c r="E8959" i="6"/>
  <c r="F8959" i="6"/>
  <c r="AN8962" i="6"/>
  <c r="AO8962" i="6"/>
  <c r="AP8962" i="6"/>
  <c r="AQ8962" i="6"/>
  <c r="E8960" i="6"/>
  <c r="F8960" i="6"/>
  <c r="AN8963" i="6"/>
  <c r="AO8963" i="6"/>
  <c r="AP8963" i="6"/>
  <c r="AQ8963" i="6"/>
  <c r="E8961" i="6"/>
  <c r="F8961" i="6"/>
  <c r="AN8964" i="6"/>
  <c r="AO8964" i="6"/>
  <c r="AP8964" i="6"/>
  <c r="AQ8964" i="6"/>
  <c r="E8962" i="6"/>
  <c r="F8962" i="6"/>
  <c r="AN8965" i="6"/>
  <c r="AO8965" i="6"/>
  <c r="AP8965" i="6"/>
  <c r="AQ8965" i="6"/>
  <c r="E8963" i="6"/>
  <c r="F8963" i="6"/>
  <c r="AN8966" i="6"/>
  <c r="AO8966" i="6"/>
  <c r="AP8966" i="6"/>
  <c r="AQ8966" i="6"/>
  <c r="E8964" i="6"/>
  <c r="F8964" i="6"/>
  <c r="AN8967" i="6"/>
  <c r="AO8967" i="6"/>
  <c r="AP8967" i="6"/>
  <c r="AQ8967" i="6"/>
  <c r="E8965" i="6"/>
  <c r="F8965" i="6"/>
  <c r="AN8968" i="6"/>
  <c r="AO8968" i="6"/>
  <c r="AP8968" i="6"/>
  <c r="AQ8968" i="6"/>
  <c r="E8966" i="6"/>
  <c r="F8966" i="6"/>
  <c r="AN8969" i="6"/>
  <c r="AO8969" i="6"/>
  <c r="AP8969" i="6"/>
  <c r="AQ8969" i="6"/>
  <c r="E8967" i="6"/>
  <c r="F8967" i="6"/>
  <c r="AN8970" i="6"/>
  <c r="AO8970" i="6"/>
  <c r="AP8970" i="6"/>
  <c r="AQ8970" i="6"/>
  <c r="E8968" i="6"/>
  <c r="F8968" i="6"/>
  <c r="AN8971" i="6"/>
  <c r="AO8971" i="6"/>
  <c r="AP8971" i="6"/>
  <c r="AQ8971" i="6"/>
  <c r="E8969" i="6"/>
  <c r="F8969" i="6"/>
  <c r="AN8972" i="6"/>
  <c r="AO8972" i="6"/>
  <c r="AP8972" i="6"/>
  <c r="AQ8972" i="6"/>
  <c r="E8970" i="6"/>
  <c r="F8970" i="6"/>
  <c r="AN8973" i="6"/>
  <c r="AO8973" i="6"/>
  <c r="AP8973" i="6"/>
  <c r="AQ8973" i="6"/>
  <c r="E8971" i="6"/>
  <c r="F8971" i="6"/>
  <c r="AN8974" i="6"/>
  <c r="AO8974" i="6"/>
  <c r="AP8974" i="6"/>
  <c r="AQ8974" i="6"/>
  <c r="E8972" i="6"/>
  <c r="F8972" i="6"/>
  <c r="AN8975" i="6"/>
  <c r="AO8975" i="6"/>
  <c r="AP8975" i="6"/>
  <c r="AQ8975" i="6"/>
  <c r="E8973" i="6"/>
  <c r="F8973" i="6"/>
  <c r="AN8976" i="6"/>
  <c r="AO8976" i="6"/>
  <c r="AP8976" i="6"/>
  <c r="AQ8976" i="6"/>
  <c r="E8974" i="6"/>
  <c r="F8974" i="6"/>
  <c r="AN8977" i="6"/>
  <c r="AO8977" i="6"/>
  <c r="AP8977" i="6"/>
  <c r="AQ8977" i="6"/>
  <c r="E8975" i="6"/>
  <c r="F8975" i="6"/>
  <c r="AN8978" i="6"/>
  <c r="AO8978" i="6"/>
  <c r="AP8978" i="6"/>
  <c r="AQ8978" i="6"/>
  <c r="E8976" i="6"/>
  <c r="F8976" i="6"/>
  <c r="AN8979" i="6"/>
  <c r="AO8979" i="6"/>
  <c r="AP8979" i="6"/>
  <c r="AQ8979" i="6"/>
  <c r="E8977" i="6"/>
  <c r="F8977" i="6"/>
  <c r="AN8980" i="6"/>
  <c r="AO8980" i="6"/>
  <c r="AP8980" i="6"/>
  <c r="AQ8980" i="6"/>
  <c r="E8978" i="6"/>
  <c r="F8978" i="6"/>
  <c r="AN8981" i="6"/>
  <c r="AO8981" i="6"/>
  <c r="AP8981" i="6"/>
  <c r="AQ8981" i="6"/>
  <c r="E8979" i="6"/>
  <c r="F8979" i="6"/>
  <c r="AN8982" i="6"/>
  <c r="AO8982" i="6"/>
  <c r="AP8982" i="6"/>
  <c r="AQ8982" i="6"/>
  <c r="E8980" i="6"/>
  <c r="F8980" i="6"/>
  <c r="AN8983" i="6"/>
  <c r="AO8983" i="6"/>
  <c r="AP8983" i="6"/>
  <c r="AQ8983" i="6"/>
  <c r="E8981" i="6"/>
  <c r="F8981" i="6"/>
  <c r="AN8984" i="6"/>
  <c r="AO8984" i="6"/>
  <c r="AP8984" i="6"/>
  <c r="AQ8984" i="6"/>
  <c r="E8982" i="6"/>
  <c r="F8982" i="6"/>
  <c r="AN8985" i="6"/>
  <c r="AO8985" i="6"/>
  <c r="AP8985" i="6"/>
  <c r="AQ8985" i="6"/>
  <c r="E8983" i="6"/>
  <c r="F8983" i="6"/>
  <c r="AN8986" i="6"/>
  <c r="AO8986" i="6"/>
  <c r="AP8986" i="6"/>
  <c r="AQ8986" i="6"/>
  <c r="E8984" i="6"/>
  <c r="F8984" i="6"/>
  <c r="AN8987" i="6"/>
  <c r="AO8987" i="6"/>
  <c r="AP8987" i="6"/>
  <c r="AQ8987" i="6"/>
  <c r="E8985" i="6"/>
  <c r="F8985" i="6"/>
  <c r="AN8988" i="6"/>
  <c r="AO8988" i="6"/>
  <c r="AP8988" i="6"/>
  <c r="AQ8988" i="6"/>
  <c r="E8986" i="6"/>
  <c r="F8986" i="6"/>
  <c r="AN8989" i="6"/>
  <c r="AO8989" i="6"/>
  <c r="AP8989" i="6"/>
  <c r="AQ8989" i="6"/>
  <c r="E8987" i="6"/>
  <c r="F8987" i="6"/>
  <c r="AN8990" i="6"/>
  <c r="AO8990" i="6"/>
  <c r="AP8990" i="6"/>
  <c r="AQ8990" i="6"/>
  <c r="E8988" i="6"/>
  <c r="F8988" i="6"/>
  <c r="AN8991" i="6"/>
  <c r="AO8991" i="6"/>
  <c r="AP8991" i="6"/>
  <c r="AQ8991" i="6"/>
  <c r="E8989" i="6"/>
  <c r="F8989" i="6"/>
  <c r="AN8992" i="6"/>
  <c r="AO8992" i="6"/>
  <c r="AP8992" i="6"/>
  <c r="AQ8992" i="6"/>
  <c r="E8990" i="6"/>
  <c r="F8990" i="6"/>
  <c r="AN8993" i="6"/>
  <c r="AO8993" i="6"/>
  <c r="AP8993" i="6"/>
  <c r="AQ8993" i="6"/>
  <c r="E8991" i="6"/>
  <c r="F8991" i="6"/>
  <c r="AN8994" i="6"/>
  <c r="AO8994" i="6"/>
  <c r="AP8994" i="6"/>
  <c r="AQ8994" i="6"/>
  <c r="E8992" i="6"/>
  <c r="F8992" i="6"/>
  <c r="AN8995" i="6"/>
  <c r="AO8995" i="6"/>
  <c r="AP8995" i="6"/>
  <c r="AQ8995" i="6"/>
  <c r="E8993" i="6"/>
  <c r="F8993" i="6"/>
  <c r="AN8996" i="6"/>
  <c r="AO8996" i="6"/>
  <c r="AP8996" i="6"/>
  <c r="AQ8996" i="6"/>
  <c r="E8994" i="6"/>
  <c r="F8994" i="6"/>
  <c r="AN8997" i="6"/>
  <c r="AO8997" i="6"/>
  <c r="AP8997" i="6"/>
  <c r="AQ8997" i="6"/>
  <c r="E8995" i="6"/>
  <c r="F8995" i="6"/>
  <c r="AN8998" i="6"/>
  <c r="AO8998" i="6"/>
  <c r="AP8998" i="6"/>
  <c r="AQ8998" i="6"/>
  <c r="E8996" i="6"/>
  <c r="F8996" i="6"/>
  <c r="AN8999" i="6"/>
  <c r="AO8999" i="6"/>
  <c r="AP8999" i="6"/>
  <c r="AQ8999" i="6"/>
  <c r="E8997" i="6"/>
  <c r="F8997" i="6"/>
  <c r="AN9000" i="6"/>
  <c r="AO9000" i="6"/>
  <c r="AP9000" i="6"/>
  <c r="AQ9000" i="6"/>
  <c r="E8998" i="6"/>
  <c r="F8998" i="6"/>
  <c r="AN9001" i="6"/>
  <c r="AO9001" i="6"/>
  <c r="AP9001" i="6"/>
  <c r="AQ9001" i="6"/>
  <c r="E8999" i="6"/>
  <c r="F8999" i="6"/>
  <c r="AN9002" i="6"/>
  <c r="AO9002" i="6"/>
  <c r="AP9002" i="6"/>
  <c r="AQ9002" i="6"/>
  <c r="E9000" i="6"/>
  <c r="F9000" i="6"/>
  <c r="AN9003" i="6"/>
  <c r="AO9003" i="6"/>
  <c r="AP9003" i="6"/>
  <c r="AQ9003" i="6"/>
  <c r="E9001" i="6"/>
  <c r="F9001" i="6"/>
  <c r="AN9004" i="6"/>
  <c r="AO9004" i="6"/>
  <c r="AP9004" i="6"/>
  <c r="AQ9004" i="6"/>
  <c r="E9002" i="6"/>
  <c r="F9002" i="6"/>
  <c r="AN9005" i="6"/>
  <c r="AO9005" i="6"/>
  <c r="AP9005" i="6"/>
  <c r="AQ9005" i="6"/>
  <c r="E9003" i="6"/>
  <c r="F9003" i="6"/>
  <c r="AN9006" i="6"/>
  <c r="AO9006" i="6"/>
  <c r="AP9006" i="6"/>
  <c r="AQ9006" i="6"/>
  <c r="E9004" i="6"/>
  <c r="F9004" i="6"/>
  <c r="AN9007" i="6"/>
  <c r="AO9007" i="6"/>
  <c r="AP9007" i="6"/>
  <c r="AQ9007" i="6"/>
  <c r="E9005" i="6"/>
  <c r="F9005" i="6"/>
  <c r="AN9008" i="6"/>
  <c r="AO9008" i="6"/>
  <c r="AP9008" i="6"/>
  <c r="AQ9008" i="6"/>
  <c r="E9006" i="6"/>
  <c r="F9006" i="6"/>
  <c r="AN9009" i="6"/>
  <c r="AO9009" i="6"/>
  <c r="AP9009" i="6"/>
  <c r="AQ9009" i="6"/>
  <c r="E9007" i="6"/>
  <c r="F9007" i="6"/>
  <c r="AN9010" i="6"/>
  <c r="AO9010" i="6"/>
  <c r="AP9010" i="6"/>
  <c r="AQ9010" i="6"/>
  <c r="E9008" i="6"/>
  <c r="F9008" i="6"/>
  <c r="AN9011" i="6"/>
  <c r="AO9011" i="6"/>
  <c r="AP9011" i="6"/>
  <c r="AQ9011" i="6"/>
  <c r="E9009" i="6"/>
  <c r="F9009" i="6"/>
  <c r="AN9012" i="6"/>
  <c r="AO9012" i="6"/>
  <c r="AP9012" i="6"/>
  <c r="AQ9012" i="6"/>
  <c r="E9010" i="6"/>
  <c r="F9010" i="6"/>
  <c r="AN9013" i="6"/>
  <c r="AO9013" i="6"/>
  <c r="AP9013" i="6"/>
  <c r="AQ9013" i="6"/>
  <c r="E9011" i="6"/>
  <c r="F9011" i="6"/>
  <c r="AN9014" i="6"/>
  <c r="AO9014" i="6"/>
  <c r="AP9014" i="6"/>
  <c r="AQ9014" i="6"/>
  <c r="E9012" i="6"/>
  <c r="F9012" i="6"/>
  <c r="AN9015" i="6"/>
  <c r="AO9015" i="6"/>
  <c r="AP9015" i="6"/>
  <c r="AQ9015" i="6"/>
  <c r="E9013" i="6"/>
  <c r="F9013" i="6"/>
  <c r="AN9016" i="6"/>
  <c r="AO9016" i="6"/>
  <c r="AP9016" i="6"/>
  <c r="AQ9016" i="6"/>
  <c r="E9014" i="6"/>
  <c r="F9014" i="6"/>
  <c r="AN9017" i="6"/>
  <c r="AO9017" i="6"/>
  <c r="AP9017" i="6"/>
  <c r="AQ9017" i="6"/>
  <c r="E9015" i="6"/>
  <c r="F9015" i="6"/>
  <c r="AN9018" i="6"/>
  <c r="AO9018" i="6"/>
  <c r="AP9018" i="6"/>
  <c r="AQ9018" i="6"/>
  <c r="E9016" i="6"/>
  <c r="F9016" i="6"/>
  <c r="AN9019" i="6"/>
  <c r="AO9019" i="6"/>
  <c r="AP9019" i="6"/>
  <c r="AQ9019" i="6"/>
  <c r="E9017" i="6"/>
  <c r="F9017" i="6"/>
  <c r="AN9020" i="6"/>
  <c r="AO9020" i="6"/>
  <c r="AP9020" i="6"/>
  <c r="AQ9020" i="6"/>
  <c r="E9018" i="6"/>
  <c r="F9018" i="6"/>
  <c r="AN9021" i="6"/>
  <c r="AO9021" i="6"/>
  <c r="AP9021" i="6"/>
  <c r="AQ9021" i="6"/>
  <c r="E9019" i="6"/>
  <c r="F9019" i="6"/>
  <c r="AN9022" i="6"/>
  <c r="AO9022" i="6"/>
  <c r="AP9022" i="6"/>
  <c r="AQ9022" i="6"/>
  <c r="E9020" i="6"/>
  <c r="F9020" i="6"/>
  <c r="AN9023" i="6"/>
  <c r="AO9023" i="6"/>
  <c r="AP9023" i="6"/>
  <c r="AQ9023" i="6"/>
  <c r="E9021" i="6"/>
  <c r="F9021" i="6"/>
  <c r="AN9024" i="6"/>
  <c r="AO9024" i="6"/>
  <c r="AP9024" i="6"/>
  <c r="AQ9024" i="6"/>
  <c r="E9022" i="6"/>
  <c r="F9022" i="6"/>
  <c r="AN9025" i="6"/>
  <c r="AO9025" i="6"/>
  <c r="AP9025" i="6"/>
  <c r="AQ9025" i="6"/>
  <c r="E9023" i="6"/>
  <c r="F9023" i="6"/>
  <c r="AN9026" i="6"/>
  <c r="AO9026" i="6"/>
  <c r="AP9026" i="6"/>
  <c r="AQ9026" i="6"/>
  <c r="E9024" i="6"/>
  <c r="F9024" i="6"/>
  <c r="AN9027" i="6"/>
  <c r="AO9027" i="6"/>
  <c r="AP9027" i="6"/>
  <c r="AQ9027" i="6"/>
  <c r="E9025" i="6"/>
  <c r="F9025" i="6"/>
  <c r="AN9028" i="6"/>
  <c r="AO9028" i="6"/>
  <c r="AP9028" i="6"/>
  <c r="AQ9028" i="6"/>
  <c r="E9026" i="6"/>
  <c r="F9026" i="6"/>
  <c r="AN9029" i="6"/>
  <c r="AO9029" i="6"/>
  <c r="AP9029" i="6"/>
  <c r="AQ9029" i="6"/>
  <c r="E9027" i="6"/>
  <c r="F9027" i="6"/>
  <c r="AN9030" i="6"/>
  <c r="AO9030" i="6"/>
  <c r="AP9030" i="6"/>
  <c r="AQ9030" i="6"/>
  <c r="E9028" i="6"/>
  <c r="F9028" i="6"/>
  <c r="AN9031" i="6"/>
  <c r="AO9031" i="6"/>
  <c r="AP9031" i="6"/>
  <c r="AQ9031" i="6"/>
  <c r="E9029" i="6"/>
  <c r="F9029" i="6"/>
  <c r="AN9032" i="6"/>
  <c r="AO9032" i="6"/>
  <c r="AP9032" i="6"/>
  <c r="AQ9032" i="6"/>
  <c r="E9030" i="6"/>
  <c r="F9030" i="6"/>
  <c r="AN9033" i="6"/>
  <c r="AO9033" i="6"/>
  <c r="AP9033" i="6"/>
  <c r="AQ9033" i="6"/>
  <c r="E9031" i="6"/>
  <c r="F9031" i="6"/>
  <c r="AN9034" i="6"/>
  <c r="AO9034" i="6"/>
  <c r="AP9034" i="6"/>
  <c r="AQ9034" i="6"/>
  <c r="E9032" i="6"/>
  <c r="F9032" i="6"/>
  <c r="AN9035" i="6"/>
  <c r="AO9035" i="6"/>
  <c r="AP9035" i="6"/>
  <c r="AQ9035" i="6"/>
  <c r="E9033" i="6"/>
  <c r="F9033" i="6"/>
  <c r="AN9036" i="6"/>
  <c r="AO9036" i="6"/>
  <c r="AP9036" i="6"/>
  <c r="AQ9036" i="6"/>
  <c r="E9034" i="6"/>
  <c r="F9034" i="6"/>
  <c r="AN9037" i="6"/>
  <c r="AO9037" i="6"/>
  <c r="AP9037" i="6"/>
  <c r="AQ9037" i="6"/>
  <c r="E9035" i="6"/>
  <c r="F9035" i="6"/>
  <c r="AN9038" i="6"/>
  <c r="AO9038" i="6"/>
  <c r="AP9038" i="6"/>
  <c r="AQ9038" i="6"/>
  <c r="E9036" i="6"/>
  <c r="F9036" i="6"/>
  <c r="AN9039" i="6"/>
  <c r="AO9039" i="6"/>
  <c r="AP9039" i="6"/>
  <c r="AQ9039" i="6"/>
  <c r="E9037" i="6"/>
  <c r="F9037" i="6"/>
  <c r="AN9040" i="6"/>
  <c r="AO9040" i="6"/>
  <c r="AP9040" i="6"/>
  <c r="AQ9040" i="6"/>
  <c r="E9038" i="6"/>
  <c r="F9038" i="6"/>
  <c r="AN9041" i="6"/>
  <c r="AO9041" i="6"/>
  <c r="AP9041" i="6"/>
  <c r="AQ9041" i="6"/>
  <c r="E9039" i="6"/>
  <c r="F9039" i="6"/>
  <c r="AN9042" i="6"/>
  <c r="AO9042" i="6"/>
  <c r="AP9042" i="6"/>
  <c r="AQ9042" i="6"/>
  <c r="E9040" i="6"/>
  <c r="F9040" i="6"/>
  <c r="AN9043" i="6"/>
  <c r="AO9043" i="6"/>
  <c r="AP9043" i="6"/>
  <c r="AQ9043" i="6"/>
  <c r="E9041" i="6"/>
  <c r="F9041" i="6"/>
  <c r="AN9044" i="6"/>
  <c r="AO9044" i="6"/>
  <c r="AP9044" i="6"/>
  <c r="AQ9044" i="6"/>
  <c r="E9042" i="6"/>
  <c r="F9042" i="6"/>
  <c r="AN9045" i="6"/>
  <c r="AO9045" i="6"/>
  <c r="AP9045" i="6"/>
  <c r="AQ9045" i="6"/>
  <c r="E9043" i="6"/>
  <c r="F9043" i="6"/>
  <c r="AN9046" i="6"/>
  <c r="AO9046" i="6"/>
  <c r="AP9046" i="6"/>
  <c r="AQ9046" i="6"/>
  <c r="E9044" i="6"/>
  <c r="F9044" i="6"/>
  <c r="AN9047" i="6"/>
  <c r="AO9047" i="6"/>
  <c r="AP9047" i="6"/>
  <c r="AQ9047" i="6"/>
  <c r="E9045" i="6"/>
  <c r="F9045" i="6"/>
  <c r="AN9048" i="6"/>
  <c r="AO9048" i="6"/>
  <c r="AP9048" i="6"/>
  <c r="AQ9048" i="6"/>
  <c r="E9046" i="6"/>
  <c r="F9046" i="6"/>
  <c r="AN9049" i="6"/>
  <c r="AO9049" i="6"/>
  <c r="AP9049" i="6"/>
  <c r="AQ9049" i="6"/>
  <c r="E9047" i="6"/>
  <c r="F9047" i="6"/>
  <c r="AN9050" i="6"/>
  <c r="AO9050" i="6"/>
  <c r="AP9050" i="6"/>
  <c r="AQ9050" i="6"/>
  <c r="E9048" i="6"/>
  <c r="F9048" i="6"/>
  <c r="AN9051" i="6"/>
  <c r="AO9051" i="6"/>
  <c r="AP9051" i="6"/>
  <c r="AQ9051" i="6"/>
  <c r="E9049" i="6"/>
  <c r="F9049" i="6"/>
  <c r="AN9052" i="6"/>
  <c r="AO9052" i="6"/>
  <c r="AP9052" i="6"/>
  <c r="AQ9052" i="6"/>
  <c r="E9050" i="6"/>
  <c r="F9050" i="6"/>
  <c r="AN9053" i="6"/>
  <c r="AO9053" i="6"/>
  <c r="AP9053" i="6"/>
  <c r="AQ9053" i="6"/>
  <c r="E9051" i="6"/>
  <c r="F9051" i="6"/>
  <c r="AN9054" i="6"/>
  <c r="AO9054" i="6"/>
  <c r="AP9054" i="6"/>
  <c r="AQ9054" i="6"/>
  <c r="E9052" i="6"/>
  <c r="F9052" i="6"/>
  <c r="AN9055" i="6"/>
  <c r="AO9055" i="6"/>
  <c r="AP9055" i="6"/>
  <c r="AQ9055" i="6"/>
  <c r="E9053" i="6"/>
  <c r="F9053" i="6"/>
  <c r="AN9056" i="6"/>
  <c r="AO9056" i="6"/>
  <c r="AP9056" i="6"/>
  <c r="AQ9056" i="6"/>
  <c r="E9054" i="6"/>
  <c r="F9054" i="6"/>
  <c r="AN9057" i="6"/>
  <c r="AO9057" i="6"/>
  <c r="AP9057" i="6"/>
  <c r="AQ9057" i="6"/>
  <c r="E9055" i="6"/>
  <c r="F9055" i="6"/>
  <c r="AN9058" i="6"/>
  <c r="AO9058" i="6"/>
  <c r="AP9058" i="6"/>
  <c r="AQ9058" i="6"/>
  <c r="E9056" i="6"/>
  <c r="F9056" i="6"/>
  <c r="AN9059" i="6"/>
  <c r="AO9059" i="6"/>
  <c r="AP9059" i="6"/>
  <c r="AQ9059" i="6"/>
  <c r="E9057" i="6"/>
  <c r="F9057" i="6"/>
  <c r="AN9060" i="6"/>
  <c r="AO9060" i="6"/>
  <c r="AP9060" i="6"/>
  <c r="AQ9060" i="6"/>
  <c r="E9058" i="6"/>
  <c r="F9058" i="6"/>
  <c r="AN9061" i="6"/>
  <c r="AO9061" i="6"/>
  <c r="AP9061" i="6"/>
  <c r="AQ9061" i="6"/>
  <c r="E9059" i="6"/>
  <c r="F9059" i="6"/>
  <c r="AN9062" i="6"/>
  <c r="AO9062" i="6"/>
  <c r="AP9062" i="6"/>
  <c r="AQ9062" i="6"/>
  <c r="E9060" i="6"/>
  <c r="F9060" i="6"/>
  <c r="AN9063" i="6"/>
  <c r="AO9063" i="6"/>
  <c r="AP9063" i="6"/>
  <c r="AQ9063" i="6"/>
  <c r="E9061" i="6"/>
  <c r="F9061" i="6"/>
  <c r="AN9064" i="6"/>
  <c r="AO9064" i="6"/>
  <c r="AP9064" i="6"/>
  <c r="AQ9064" i="6"/>
  <c r="E9062" i="6"/>
  <c r="F9062" i="6"/>
  <c r="AN9065" i="6"/>
  <c r="AO9065" i="6"/>
  <c r="AP9065" i="6"/>
  <c r="AQ9065" i="6"/>
  <c r="E9063" i="6"/>
  <c r="F9063" i="6"/>
  <c r="AN9066" i="6"/>
  <c r="AO9066" i="6"/>
  <c r="AP9066" i="6"/>
  <c r="AQ9066" i="6"/>
  <c r="E9064" i="6"/>
  <c r="F9064" i="6"/>
  <c r="AN9067" i="6"/>
  <c r="AO9067" i="6"/>
  <c r="AP9067" i="6"/>
  <c r="AQ9067" i="6"/>
  <c r="E9065" i="6"/>
  <c r="F9065" i="6"/>
  <c r="AN9068" i="6"/>
  <c r="AO9068" i="6"/>
  <c r="AP9068" i="6"/>
  <c r="AQ9068" i="6"/>
  <c r="E9066" i="6"/>
  <c r="F9066" i="6"/>
  <c r="AN9069" i="6"/>
  <c r="AO9069" i="6"/>
  <c r="AP9069" i="6"/>
  <c r="AQ9069" i="6"/>
  <c r="E9067" i="6"/>
  <c r="F9067" i="6"/>
  <c r="AN9070" i="6"/>
  <c r="AO9070" i="6"/>
  <c r="AP9070" i="6"/>
  <c r="AQ9070" i="6"/>
  <c r="E9068" i="6"/>
  <c r="F9068" i="6"/>
  <c r="AN9071" i="6"/>
  <c r="AO9071" i="6"/>
  <c r="AP9071" i="6"/>
  <c r="AQ9071" i="6"/>
  <c r="E9069" i="6"/>
  <c r="F9069" i="6"/>
  <c r="AN9072" i="6"/>
  <c r="AO9072" i="6"/>
  <c r="AP9072" i="6"/>
  <c r="AQ9072" i="6"/>
  <c r="E9070" i="6"/>
  <c r="F9070" i="6"/>
  <c r="AN9073" i="6"/>
  <c r="AO9073" i="6"/>
  <c r="AP9073" i="6"/>
  <c r="AQ9073" i="6"/>
  <c r="E9071" i="6"/>
  <c r="F9071" i="6"/>
  <c r="AN9074" i="6"/>
  <c r="AO9074" i="6"/>
  <c r="AP9074" i="6"/>
  <c r="AQ9074" i="6"/>
  <c r="E9072" i="6"/>
  <c r="F9072" i="6"/>
  <c r="AN9075" i="6"/>
  <c r="AO9075" i="6"/>
  <c r="AP9075" i="6"/>
  <c r="AQ9075" i="6"/>
  <c r="E9073" i="6"/>
  <c r="F9073" i="6"/>
  <c r="AN9076" i="6"/>
  <c r="AO9076" i="6"/>
  <c r="AP9076" i="6"/>
  <c r="AQ9076" i="6"/>
  <c r="E9074" i="6"/>
  <c r="F9074" i="6"/>
  <c r="AN9077" i="6"/>
  <c r="AO9077" i="6"/>
  <c r="AP9077" i="6"/>
  <c r="AQ9077" i="6"/>
  <c r="E9075" i="6"/>
  <c r="F9075" i="6"/>
  <c r="AN9078" i="6"/>
  <c r="AO9078" i="6"/>
  <c r="AP9078" i="6"/>
  <c r="AQ9078" i="6"/>
  <c r="E9076" i="6"/>
  <c r="F9076" i="6"/>
  <c r="AN9079" i="6"/>
  <c r="AO9079" i="6"/>
  <c r="AP9079" i="6"/>
  <c r="AQ9079" i="6"/>
  <c r="E9077" i="6"/>
  <c r="F9077" i="6"/>
  <c r="AN9080" i="6"/>
  <c r="AO9080" i="6"/>
  <c r="AP9080" i="6"/>
  <c r="AQ9080" i="6"/>
  <c r="E9078" i="6"/>
  <c r="F9078" i="6"/>
  <c r="AN9081" i="6"/>
  <c r="AO9081" i="6"/>
  <c r="AP9081" i="6"/>
  <c r="AQ9081" i="6"/>
  <c r="E9079" i="6"/>
  <c r="F9079" i="6"/>
  <c r="AN9082" i="6"/>
  <c r="AO9082" i="6"/>
  <c r="AP9082" i="6"/>
  <c r="AQ9082" i="6"/>
  <c r="E9080" i="6"/>
  <c r="F9080" i="6"/>
  <c r="AN9083" i="6"/>
  <c r="AO9083" i="6"/>
  <c r="AP9083" i="6"/>
  <c r="AQ9083" i="6"/>
  <c r="E9081" i="6"/>
  <c r="F9081" i="6"/>
  <c r="AN9084" i="6"/>
  <c r="AO9084" i="6"/>
  <c r="AP9084" i="6"/>
  <c r="AQ9084" i="6"/>
  <c r="E9082" i="6"/>
  <c r="F9082" i="6"/>
  <c r="AN9085" i="6"/>
  <c r="AO9085" i="6"/>
  <c r="AP9085" i="6"/>
  <c r="AQ9085" i="6"/>
  <c r="E9083" i="6"/>
  <c r="F9083" i="6"/>
  <c r="AN9086" i="6"/>
  <c r="AO9086" i="6"/>
  <c r="AP9086" i="6"/>
  <c r="AQ9086" i="6"/>
  <c r="E9084" i="6"/>
  <c r="F9084" i="6"/>
  <c r="AN9087" i="6"/>
  <c r="AO9087" i="6"/>
  <c r="AP9087" i="6"/>
  <c r="AQ9087" i="6"/>
  <c r="E9085" i="6"/>
  <c r="F9085" i="6"/>
  <c r="AN9088" i="6"/>
  <c r="AO9088" i="6"/>
  <c r="AP9088" i="6"/>
  <c r="AQ9088" i="6"/>
  <c r="E9086" i="6"/>
  <c r="F9086" i="6"/>
  <c r="AN9089" i="6"/>
  <c r="AO9089" i="6"/>
  <c r="AP9089" i="6"/>
  <c r="AQ9089" i="6"/>
  <c r="E9087" i="6"/>
  <c r="F9087" i="6"/>
  <c r="AN9090" i="6"/>
  <c r="AO9090" i="6"/>
  <c r="AP9090" i="6"/>
  <c r="AQ9090" i="6"/>
  <c r="E9088" i="6"/>
  <c r="F9088" i="6"/>
  <c r="AN9091" i="6"/>
  <c r="AO9091" i="6"/>
  <c r="AP9091" i="6"/>
  <c r="AQ9091" i="6"/>
  <c r="E9089" i="6"/>
  <c r="F9089" i="6"/>
  <c r="AN9092" i="6"/>
  <c r="AO9092" i="6"/>
  <c r="AP9092" i="6"/>
  <c r="AQ9092" i="6"/>
  <c r="E9090" i="6"/>
  <c r="F9090" i="6"/>
  <c r="AN9093" i="6"/>
  <c r="AO9093" i="6"/>
  <c r="AP9093" i="6"/>
  <c r="AQ9093" i="6"/>
  <c r="E9091" i="6"/>
  <c r="F9091" i="6"/>
  <c r="AN9094" i="6"/>
  <c r="AO9094" i="6"/>
  <c r="AP9094" i="6"/>
  <c r="AQ9094" i="6"/>
  <c r="E9092" i="6"/>
  <c r="F9092" i="6"/>
  <c r="AN9095" i="6"/>
  <c r="AO9095" i="6"/>
  <c r="AP9095" i="6"/>
  <c r="AQ9095" i="6"/>
  <c r="E9093" i="6"/>
  <c r="F9093" i="6"/>
  <c r="AN9096" i="6"/>
  <c r="AO9096" i="6"/>
  <c r="AP9096" i="6"/>
  <c r="AQ9096" i="6"/>
  <c r="E9094" i="6"/>
  <c r="F9094" i="6"/>
  <c r="AN9097" i="6"/>
  <c r="AO9097" i="6"/>
  <c r="AP9097" i="6"/>
  <c r="AQ9097" i="6"/>
  <c r="E9095" i="6"/>
  <c r="F9095" i="6"/>
  <c r="AN9098" i="6"/>
  <c r="AO9098" i="6"/>
  <c r="AP9098" i="6"/>
  <c r="AQ9098" i="6"/>
  <c r="E9096" i="6"/>
  <c r="F9096" i="6"/>
  <c r="AN9099" i="6"/>
  <c r="AO9099" i="6"/>
  <c r="AP9099" i="6"/>
  <c r="AQ9099" i="6"/>
  <c r="E9097" i="6"/>
  <c r="F9097" i="6"/>
  <c r="AN9100" i="6"/>
  <c r="AO9100" i="6"/>
  <c r="AP9100" i="6"/>
  <c r="AQ9100" i="6"/>
  <c r="E9098" i="6"/>
  <c r="F9098" i="6"/>
  <c r="AN9101" i="6"/>
  <c r="AO9101" i="6"/>
  <c r="AP9101" i="6"/>
  <c r="AQ9101" i="6"/>
  <c r="E9099" i="6"/>
  <c r="F9099" i="6"/>
  <c r="AN9102" i="6"/>
  <c r="AO9102" i="6"/>
  <c r="AP9102" i="6"/>
  <c r="AQ9102" i="6"/>
  <c r="E9100" i="6"/>
  <c r="F9100" i="6"/>
  <c r="AN9103" i="6"/>
  <c r="AO9103" i="6"/>
  <c r="AP9103" i="6"/>
  <c r="AQ9103" i="6"/>
  <c r="E9101" i="6"/>
  <c r="F9101" i="6"/>
  <c r="AN9104" i="6"/>
  <c r="AO9104" i="6"/>
  <c r="AP9104" i="6"/>
  <c r="AQ9104" i="6"/>
  <c r="E9102" i="6"/>
  <c r="F9102" i="6"/>
  <c r="AN9105" i="6"/>
  <c r="AO9105" i="6"/>
  <c r="AP9105" i="6"/>
  <c r="AQ9105" i="6"/>
  <c r="E9103" i="6"/>
  <c r="F9103" i="6"/>
  <c r="AN9106" i="6"/>
  <c r="AO9106" i="6"/>
  <c r="AP9106" i="6"/>
  <c r="AQ9106" i="6"/>
  <c r="E9104" i="6"/>
  <c r="F9104" i="6"/>
  <c r="AN9107" i="6"/>
  <c r="AO9107" i="6"/>
  <c r="AP9107" i="6"/>
  <c r="AQ9107" i="6"/>
  <c r="E9105" i="6"/>
  <c r="F9105" i="6"/>
  <c r="AN9108" i="6"/>
  <c r="AO9108" i="6"/>
  <c r="AP9108" i="6"/>
  <c r="AQ9108" i="6"/>
  <c r="E9106" i="6"/>
  <c r="F9106" i="6"/>
  <c r="AN9109" i="6"/>
  <c r="AO9109" i="6"/>
  <c r="AP9109" i="6"/>
  <c r="AQ9109" i="6"/>
  <c r="E9107" i="6"/>
  <c r="F9107" i="6"/>
  <c r="AN9110" i="6"/>
  <c r="AO9110" i="6"/>
  <c r="AP9110" i="6"/>
  <c r="AQ9110" i="6"/>
  <c r="E9108" i="6"/>
  <c r="F9108" i="6"/>
  <c r="AN9111" i="6"/>
  <c r="AO9111" i="6"/>
  <c r="AP9111" i="6"/>
  <c r="AQ9111" i="6"/>
  <c r="E9109" i="6"/>
  <c r="F9109" i="6"/>
  <c r="AN9112" i="6"/>
  <c r="AO9112" i="6"/>
  <c r="AP9112" i="6"/>
  <c r="AQ9112" i="6"/>
  <c r="E9110" i="6"/>
  <c r="F9110" i="6"/>
  <c r="AN9113" i="6"/>
  <c r="AO9113" i="6"/>
  <c r="AP9113" i="6"/>
  <c r="AQ9113" i="6"/>
  <c r="E9111" i="6"/>
  <c r="F9111" i="6"/>
  <c r="AN9114" i="6"/>
  <c r="AO9114" i="6"/>
  <c r="AP9114" i="6"/>
  <c r="AQ9114" i="6"/>
  <c r="E9112" i="6"/>
  <c r="F9112" i="6"/>
  <c r="AN9115" i="6"/>
  <c r="AO9115" i="6"/>
  <c r="AP9115" i="6"/>
  <c r="AQ9115" i="6"/>
  <c r="E9113" i="6"/>
  <c r="F9113" i="6"/>
  <c r="AN9116" i="6"/>
  <c r="AO9116" i="6"/>
  <c r="AP9116" i="6"/>
  <c r="AQ9116" i="6"/>
  <c r="E9114" i="6"/>
  <c r="F9114" i="6"/>
  <c r="AN9117" i="6"/>
  <c r="AO9117" i="6"/>
  <c r="AP9117" i="6"/>
  <c r="AQ9117" i="6"/>
  <c r="E9115" i="6"/>
  <c r="F9115" i="6"/>
  <c r="AN9118" i="6"/>
  <c r="AO9118" i="6"/>
  <c r="AP9118" i="6"/>
  <c r="AQ9118" i="6"/>
  <c r="E9116" i="6"/>
  <c r="F9116" i="6"/>
  <c r="AN9119" i="6"/>
  <c r="AO9119" i="6"/>
  <c r="AP9119" i="6"/>
  <c r="AQ9119" i="6"/>
  <c r="E9117" i="6"/>
  <c r="F9117" i="6"/>
  <c r="AN9120" i="6"/>
  <c r="AO9120" i="6"/>
  <c r="AP9120" i="6"/>
  <c r="AQ9120" i="6"/>
  <c r="E9118" i="6"/>
  <c r="F9118" i="6"/>
  <c r="AN9121" i="6"/>
  <c r="AO9121" i="6"/>
  <c r="AP9121" i="6"/>
  <c r="AQ9121" i="6"/>
  <c r="E9119" i="6"/>
  <c r="F9119" i="6"/>
  <c r="AN9122" i="6"/>
  <c r="AO9122" i="6"/>
  <c r="AP9122" i="6"/>
  <c r="AQ9122" i="6"/>
  <c r="E9120" i="6"/>
  <c r="F9120" i="6"/>
  <c r="AN9123" i="6"/>
  <c r="AO9123" i="6"/>
  <c r="AP9123" i="6"/>
  <c r="AQ9123" i="6"/>
  <c r="E9121" i="6"/>
  <c r="F9121" i="6"/>
  <c r="AN9124" i="6"/>
  <c r="AO9124" i="6"/>
  <c r="AP9124" i="6"/>
  <c r="AQ9124" i="6"/>
  <c r="E9122" i="6"/>
  <c r="F9122" i="6"/>
  <c r="AN9125" i="6"/>
  <c r="AO9125" i="6"/>
  <c r="AP9125" i="6"/>
  <c r="AQ9125" i="6"/>
  <c r="E9123" i="6"/>
  <c r="F9123" i="6"/>
  <c r="AN9126" i="6"/>
  <c r="AO9126" i="6"/>
  <c r="AP9126" i="6"/>
  <c r="AQ9126" i="6"/>
  <c r="E9124" i="6"/>
  <c r="F9124" i="6"/>
  <c r="AN9127" i="6"/>
  <c r="AO9127" i="6"/>
  <c r="AP9127" i="6"/>
  <c r="AQ9127" i="6"/>
  <c r="E9125" i="6"/>
  <c r="F9125" i="6"/>
  <c r="AN9128" i="6"/>
  <c r="AO9128" i="6"/>
  <c r="AP9128" i="6"/>
  <c r="AQ9128" i="6"/>
  <c r="E9126" i="6"/>
  <c r="F9126" i="6"/>
  <c r="AN9129" i="6"/>
  <c r="AO9129" i="6"/>
  <c r="AP9129" i="6"/>
  <c r="AQ9129" i="6"/>
  <c r="E9127" i="6"/>
  <c r="F9127" i="6"/>
  <c r="AN9130" i="6"/>
  <c r="AO9130" i="6"/>
  <c r="AP9130" i="6"/>
  <c r="AQ9130" i="6"/>
  <c r="E9128" i="6"/>
  <c r="F9128" i="6"/>
  <c r="AN9131" i="6"/>
  <c r="AO9131" i="6"/>
  <c r="AP9131" i="6"/>
  <c r="AQ9131" i="6"/>
  <c r="E9129" i="6"/>
  <c r="F9129" i="6"/>
  <c r="AN9132" i="6"/>
  <c r="AO9132" i="6"/>
  <c r="AP9132" i="6"/>
  <c r="AQ9132" i="6"/>
  <c r="E9130" i="6"/>
  <c r="F9130" i="6"/>
  <c r="AN9133" i="6"/>
  <c r="AO9133" i="6"/>
  <c r="AP9133" i="6"/>
  <c r="AQ9133" i="6"/>
  <c r="E9131" i="6"/>
  <c r="F9131" i="6"/>
  <c r="AN9134" i="6"/>
  <c r="AO9134" i="6"/>
  <c r="AP9134" i="6"/>
  <c r="AQ9134" i="6"/>
  <c r="E9132" i="6"/>
  <c r="F9132" i="6"/>
  <c r="AN9135" i="6"/>
  <c r="AO9135" i="6"/>
  <c r="AP9135" i="6"/>
  <c r="AQ9135" i="6"/>
  <c r="E9133" i="6"/>
  <c r="F9133" i="6"/>
  <c r="AN9136" i="6"/>
  <c r="AO9136" i="6"/>
  <c r="AP9136" i="6"/>
  <c r="AQ9136" i="6"/>
  <c r="E9134" i="6"/>
  <c r="F9134" i="6"/>
  <c r="AN9137" i="6"/>
  <c r="AO9137" i="6"/>
  <c r="AP9137" i="6"/>
  <c r="AQ9137" i="6"/>
  <c r="E9135" i="6"/>
  <c r="F9135" i="6"/>
  <c r="AN9138" i="6"/>
  <c r="AO9138" i="6"/>
  <c r="AP9138" i="6"/>
  <c r="AQ9138" i="6"/>
  <c r="E9136" i="6"/>
  <c r="F9136" i="6"/>
  <c r="AN9139" i="6"/>
  <c r="AO9139" i="6"/>
  <c r="AP9139" i="6"/>
  <c r="AQ9139" i="6"/>
  <c r="E9137" i="6"/>
  <c r="F9137" i="6"/>
  <c r="AN9140" i="6"/>
  <c r="AO9140" i="6"/>
  <c r="AP9140" i="6"/>
  <c r="AQ9140" i="6"/>
  <c r="E9138" i="6"/>
  <c r="F9138" i="6"/>
  <c r="AN9141" i="6"/>
  <c r="AO9141" i="6"/>
  <c r="AP9141" i="6"/>
  <c r="AQ9141" i="6"/>
  <c r="E9139" i="6"/>
  <c r="F9139" i="6"/>
  <c r="AN9142" i="6"/>
  <c r="AO9142" i="6"/>
  <c r="AP9142" i="6"/>
  <c r="AQ9142" i="6"/>
  <c r="E9140" i="6"/>
  <c r="F9140" i="6"/>
  <c r="AN9143" i="6"/>
  <c r="AO9143" i="6"/>
  <c r="AP9143" i="6"/>
  <c r="AQ9143" i="6"/>
  <c r="E9141" i="6"/>
  <c r="F9141" i="6"/>
  <c r="AN9144" i="6"/>
  <c r="AO9144" i="6"/>
  <c r="AP9144" i="6"/>
  <c r="AQ9144" i="6"/>
  <c r="E9142" i="6"/>
  <c r="F9142" i="6"/>
  <c r="AN9145" i="6"/>
  <c r="AO9145" i="6"/>
  <c r="AP9145" i="6"/>
  <c r="AQ9145" i="6"/>
  <c r="E9143" i="6"/>
  <c r="F9143" i="6"/>
  <c r="AN9146" i="6"/>
  <c r="AO9146" i="6"/>
  <c r="AP9146" i="6"/>
  <c r="AQ9146" i="6"/>
  <c r="E9144" i="6"/>
  <c r="F9144" i="6"/>
  <c r="AN9147" i="6"/>
  <c r="AO9147" i="6"/>
  <c r="AP9147" i="6"/>
  <c r="AQ9147" i="6"/>
  <c r="E9145" i="6"/>
  <c r="F9145" i="6"/>
  <c r="AN9148" i="6"/>
  <c r="AO9148" i="6"/>
  <c r="AP9148" i="6"/>
  <c r="AQ9148" i="6"/>
  <c r="E9146" i="6"/>
  <c r="F9146" i="6"/>
  <c r="AN9149" i="6"/>
  <c r="AO9149" i="6"/>
  <c r="AP9149" i="6"/>
  <c r="AQ9149" i="6"/>
  <c r="E9147" i="6"/>
  <c r="F9147" i="6"/>
  <c r="AN9150" i="6"/>
  <c r="AO9150" i="6"/>
  <c r="AP9150" i="6"/>
  <c r="AQ9150" i="6"/>
  <c r="E9148" i="6"/>
  <c r="F9148" i="6"/>
  <c r="AN9151" i="6"/>
  <c r="AO9151" i="6"/>
  <c r="AP9151" i="6"/>
  <c r="AQ9151" i="6"/>
  <c r="E9149" i="6"/>
  <c r="F9149" i="6"/>
  <c r="AN9152" i="6"/>
  <c r="AO9152" i="6"/>
  <c r="AP9152" i="6"/>
  <c r="AQ9152" i="6"/>
  <c r="E9150" i="6"/>
  <c r="F9150" i="6"/>
  <c r="AN9153" i="6"/>
  <c r="AO9153" i="6"/>
  <c r="AP9153" i="6"/>
  <c r="AQ9153" i="6"/>
  <c r="E9151" i="6"/>
  <c r="F9151" i="6"/>
  <c r="AN9154" i="6"/>
  <c r="AO9154" i="6"/>
  <c r="AP9154" i="6"/>
  <c r="AQ9154" i="6"/>
  <c r="E9152" i="6"/>
  <c r="F9152" i="6"/>
  <c r="AN9155" i="6"/>
  <c r="AO9155" i="6"/>
  <c r="AP9155" i="6"/>
  <c r="AQ9155" i="6"/>
  <c r="E9153" i="6"/>
  <c r="F9153" i="6"/>
  <c r="AN9156" i="6"/>
  <c r="AO9156" i="6"/>
  <c r="AP9156" i="6"/>
  <c r="AQ9156" i="6"/>
  <c r="E9154" i="6"/>
  <c r="F9154" i="6"/>
  <c r="AN9157" i="6"/>
  <c r="AO9157" i="6"/>
  <c r="AP9157" i="6"/>
  <c r="AQ9157" i="6"/>
  <c r="E9155" i="6"/>
  <c r="F9155" i="6"/>
  <c r="AN9158" i="6"/>
  <c r="AO9158" i="6"/>
  <c r="AP9158" i="6"/>
  <c r="AQ9158" i="6"/>
  <c r="E9156" i="6"/>
  <c r="F9156" i="6"/>
  <c r="AN9159" i="6"/>
  <c r="AO9159" i="6"/>
  <c r="AP9159" i="6"/>
  <c r="AQ9159" i="6"/>
  <c r="E9157" i="6"/>
  <c r="F9157" i="6"/>
  <c r="AN9160" i="6"/>
  <c r="AO9160" i="6"/>
  <c r="AP9160" i="6"/>
  <c r="AQ9160" i="6"/>
  <c r="E9158" i="6"/>
  <c r="F9158" i="6"/>
  <c r="AN9161" i="6"/>
  <c r="AO9161" i="6"/>
  <c r="AP9161" i="6"/>
  <c r="AQ9161" i="6"/>
  <c r="E9159" i="6"/>
  <c r="F9159" i="6"/>
  <c r="AN9162" i="6"/>
  <c r="AO9162" i="6"/>
  <c r="AP9162" i="6"/>
  <c r="AQ9162" i="6"/>
  <c r="E9160" i="6"/>
  <c r="F9160" i="6"/>
  <c r="AN9163" i="6"/>
  <c r="AO9163" i="6"/>
  <c r="AP9163" i="6"/>
  <c r="AQ9163" i="6"/>
  <c r="E9161" i="6"/>
  <c r="F9161" i="6"/>
  <c r="AN9164" i="6"/>
  <c r="AO9164" i="6"/>
  <c r="AP9164" i="6"/>
  <c r="AQ9164" i="6"/>
  <c r="E9162" i="6"/>
  <c r="F9162" i="6"/>
  <c r="AN9165" i="6"/>
  <c r="AO9165" i="6"/>
  <c r="AP9165" i="6"/>
  <c r="AQ9165" i="6"/>
  <c r="E9163" i="6"/>
  <c r="F9163" i="6"/>
  <c r="AN9166" i="6"/>
  <c r="AO9166" i="6"/>
  <c r="AP9166" i="6"/>
  <c r="AQ9166" i="6"/>
  <c r="E9164" i="6"/>
  <c r="F9164" i="6"/>
  <c r="AN9167" i="6"/>
  <c r="AO9167" i="6"/>
  <c r="AP9167" i="6"/>
  <c r="AQ9167" i="6"/>
  <c r="E9165" i="6"/>
  <c r="F9165" i="6"/>
  <c r="AN9168" i="6"/>
  <c r="AO9168" i="6"/>
  <c r="AP9168" i="6"/>
  <c r="AQ9168" i="6"/>
  <c r="E9166" i="6"/>
  <c r="F9166" i="6"/>
  <c r="AN9169" i="6"/>
  <c r="AO9169" i="6"/>
  <c r="AP9169" i="6"/>
  <c r="AQ9169" i="6"/>
  <c r="E9167" i="6"/>
  <c r="F9167" i="6"/>
  <c r="AN9170" i="6"/>
  <c r="AO9170" i="6"/>
  <c r="AP9170" i="6"/>
  <c r="AQ9170" i="6"/>
  <c r="E9168" i="6"/>
  <c r="F9168" i="6"/>
  <c r="AN9171" i="6"/>
  <c r="AO9171" i="6"/>
  <c r="AP9171" i="6"/>
  <c r="AQ9171" i="6"/>
  <c r="E9169" i="6"/>
  <c r="F9169" i="6"/>
  <c r="AN9172" i="6"/>
  <c r="AO9172" i="6"/>
  <c r="AP9172" i="6"/>
  <c r="AQ9172" i="6"/>
  <c r="E9170" i="6"/>
  <c r="F9170" i="6"/>
  <c r="AN9173" i="6"/>
  <c r="AO9173" i="6"/>
  <c r="AP9173" i="6"/>
  <c r="AQ9173" i="6"/>
  <c r="E9171" i="6"/>
  <c r="F9171" i="6"/>
  <c r="AN9174" i="6"/>
  <c r="AO9174" i="6"/>
  <c r="AP9174" i="6"/>
  <c r="AQ9174" i="6"/>
  <c r="E9172" i="6"/>
  <c r="F9172" i="6"/>
  <c r="AN9175" i="6"/>
  <c r="AO9175" i="6"/>
  <c r="AP9175" i="6"/>
  <c r="AQ9175" i="6"/>
  <c r="E9173" i="6"/>
  <c r="F9173" i="6"/>
  <c r="AN9176" i="6"/>
  <c r="AO9176" i="6"/>
  <c r="AP9176" i="6"/>
  <c r="AQ9176" i="6"/>
  <c r="E9174" i="6"/>
  <c r="F9174" i="6"/>
  <c r="AN9177" i="6"/>
  <c r="AO9177" i="6"/>
  <c r="AP9177" i="6"/>
  <c r="AQ9177" i="6"/>
  <c r="E9175" i="6"/>
  <c r="F9175" i="6"/>
  <c r="AN9178" i="6"/>
  <c r="AO9178" i="6"/>
  <c r="AP9178" i="6"/>
  <c r="AQ9178" i="6"/>
  <c r="E9176" i="6"/>
  <c r="F9176" i="6"/>
  <c r="AN9179" i="6"/>
  <c r="AO9179" i="6"/>
  <c r="AP9179" i="6"/>
  <c r="AQ9179" i="6"/>
  <c r="E9177" i="6"/>
  <c r="F9177" i="6"/>
  <c r="AN9180" i="6"/>
  <c r="AO9180" i="6"/>
  <c r="AP9180" i="6"/>
  <c r="AQ9180" i="6"/>
  <c r="E9178" i="6"/>
  <c r="F9178" i="6"/>
  <c r="AN9181" i="6"/>
  <c r="AO9181" i="6"/>
  <c r="AP9181" i="6"/>
  <c r="AQ9181" i="6"/>
  <c r="E9179" i="6"/>
  <c r="F9179" i="6"/>
  <c r="AN9182" i="6"/>
  <c r="AO9182" i="6"/>
  <c r="AP9182" i="6"/>
  <c r="AQ9182" i="6"/>
  <c r="E9180" i="6"/>
  <c r="F9180" i="6"/>
  <c r="AN9183" i="6"/>
  <c r="AO9183" i="6"/>
  <c r="AP9183" i="6"/>
  <c r="AQ9183" i="6"/>
  <c r="E9181" i="6"/>
  <c r="F9181" i="6"/>
  <c r="AN9184" i="6"/>
  <c r="AO9184" i="6"/>
  <c r="AP9184" i="6"/>
  <c r="AQ9184" i="6"/>
  <c r="E9182" i="6"/>
  <c r="F9182" i="6"/>
  <c r="AN9185" i="6"/>
  <c r="AO9185" i="6"/>
  <c r="AP9185" i="6"/>
  <c r="AQ9185" i="6"/>
  <c r="E9183" i="6"/>
  <c r="F9183" i="6"/>
  <c r="AN9186" i="6"/>
  <c r="AO9186" i="6"/>
  <c r="AP9186" i="6"/>
  <c r="AQ9186" i="6"/>
  <c r="E9184" i="6"/>
  <c r="F9184" i="6"/>
  <c r="AN9187" i="6"/>
  <c r="AO9187" i="6"/>
  <c r="AP9187" i="6"/>
  <c r="AQ9187" i="6"/>
  <c r="E9185" i="6"/>
  <c r="F9185" i="6"/>
  <c r="AN9188" i="6"/>
  <c r="AO9188" i="6"/>
  <c r="AP9188" i="6"/>
  <c r="AQ9188" i="6"/>
  <c r="E9186" i="6"/>
  <c r="F9186" i="6"/>
  <c r="AN9189" i="6"/>
  <c r="AO9189" i="6"/>
  <c r="AP9189" i="6"/>
  <c r="AQ9189" i="6"/>
  <c r="E9187" i="6"/>
  <c r="F9187" i="6"/>
  <c r="AN9190" i="6"/>
  <c r="AO9190" i="6"/>
  <c r="AP9190" i="6"/>
  <c r="AQ9190" i="6"/>
  <c r="E9188" i="6"/>
  <c r="F9188" i="6"/>
  <c r="AN9191" i="6"/>
  <c r="AO9191" i="6"/>
  <c r="AP9191" i="6"/>
  <c r="AQ9191" i="6"/>
  <c r="E9189" i="6"/>
  <c r="F9189" i="6"/>
  <c r="AN9192" i="6"/>
  <c r="AO9192" i="6"/>
  <c r="AP9192" i="6"/>
  <c r="AQ9192" i="6"/>
  <c r="E9190" i="6"/>
  <c r="F9190" i="6"/>
  <c r="AN9193" i="6"/>
  <c r="AO9193" i="6"/>
  <c r="AP9193" i="6"/>
  <c r="AQ9193" i="6"/>
  <c r="E9191" i="6"/>
  <c r="F9191" i="6"/>
  <c r="AN9194" i="6"/>
  <c r="AO9194" i="6"/>
  <c r="AP9194" i="6"/>
  <c r="AQ9194" i="6"/>
  <c r="E9192" i="6"/>
  <c r="F9192" i="6"/>
  <c r="AN9195" i="6"/>
  <c r="AO9195" i="6"/>
  <c r="AP9195" i="6"/>
  <c r="AQ9195" i="6"/>
  <c r="E9193" i="6"/>
  <c r="F9193" i="6"/>
  <c r="AN9196" i="6"/>
  <c r="AO9196" i="6"/>
  <c r="AP9196" i="6"/>
  <c r="AQ9196" i="6"/>
  <c r="E9194" i="6"/>
  <c r="F9194" i="6"/>
  <c r="AN9197" i="6"/>
  <c r="AO9197" i="6"/>
  <c r="AP9197" i="6"/>
  <c r="AQ9197" i="6"/>
  <c r="E9195" i="6"/>
  <c r="F9195" i="6"/>
  <c r="AN9198" i="6"/>
  <c r="AO9198" i="6"/>
  <c r="AP9198" i="6"/>
  <c r="AQ9198" i="6"/>
  <c r="E9196" i="6"/>
  <c r="F9196" i="6"/>
  <c r="AN9199" i="6"/>
  <c r="AO9199" i="6"/>
  <c r="AP9199" i="6"/>
  <c r="AQ9199" i="6"/>
  <c r="E9197" i="6"/>
  <c r="F9197" i="6"/>
  <c r="AN9200" i="6"/>
  <c r="AO9200" i="6"/>
  <c r="AP9200" i="6"/>
  <c r="AQ9200" i="6"/>
  <c r="E9198" i="6"/>
  <c r="F9198" i="6"/>
  <c r="AN9201" i="6"/>
  <c r="AO9201" i="6"/>
  <c r="AP9201" i="6"/>
  <c r="AQ9201" i="6"/>
  <c r="E9199" i="6"/>
  <c r="F9199" i="6"/>
  <c r="AN9202" i="6"/>
  <c r="AO9202" i="6"/>
  <c r="AP9202" i="6"/>
  <c r="AQ9202" i="6"/>
  <c r="E9200" i="6"/>
  <c r="F9200" i="6"/>
  <c r="AN9203" i="6"/>
  <c r="AO9203" i="6"/>
  <c r="AP9203" i="6"/>
  <c r="AQ9203" i="6"/>
  <c r="E9201" i="6"/>
  <c r="F9201" i="6"/>
  <c r="AN9204" i="6"/>
  <c r="AO9204" i="6"/>
  <c r="AP9204" i="6"/>
  <c r="AQ9204" i="6"/>
  <c r="E9202" i="6"/>
  <c r="F9202" i="6"/>
  <c r="AN9205" i="6"/>
  <c r="AO9205" i="6"/>
  <c r="AP9205" i="6"/>
  <c r="AQ9205" i="6"/>
  <c r="E9203" i="6"/>
  <c r="F9203" i="6"/>
  <c r="AN9206" i="6"/>
  <c r="AO9206" i="6"/>
  <c r="AP9206" i="6"/>
  <c r="AQ9206" i="6"/>
  <c r="E9204" i="6"/>
  <c r="F9204" i="6"/>
  <c r="AN9207" i="6"/>
  <c r="AO9207" i="6"/>
  <c r="AP9207" i="6"/>
  <c r="AQ9207" i="6"/>
  <c r="E9205" i="6"/>
  <c r="F9205" i="6"/>
  <c r="AN9208" i="6"/>
  <c r="AO9208" i="6"/>
  <c r="AP9208" i="6"/>
  <c r="AQ9208" i="6"/>
  <c r="E9206" i="6"/>
  <c r="F9206" i="6"/>
  <c r="AN9209" i="6"/>
  <c r="AO9209" i="6"/>
  <c r="AP9209" i="6"/>
  <c r="AQ9209" i="6"/>
  <c r="E9207" i="6"/>
  <c r="F9207" i="6"/>
  <c r="AN9210" i="6"/>
  <c r="AO9210" i="6"/>
  <c r="AP9210" i="6"/>
  <c r="AQ9210" i="6"/>
  <c r="E9208" i="6"/>
  <c r="F9208" i="6"/>
  <c r="AN9211" i="6"/>
  <c r="AO9211" i="6"/>
  <c r="AP9211" i="6"/>
  <c r="AQ9211" i="6"/>
  <c r="E9209" i="6"/>
  <c r="F9209" i="6"/>
  <c r="AN9212" i="6"/>
  <c r="AO9212" i="6"/>
  <c r="AP9212" i="6"/>
  <c r="AQ9212" i="6"/>
  <c r="E9210" i="6"/>
  <c r="F9210" i="6"/>
  <c r="AN9213" i="6"/>
  <c r="AO9213" i="6"/>
  <c r="AP9213" i="6"/>
  <c r="AQ9213" i="6"/>
  <c r="E9211" i="6"/>
  <c r="F9211" i="6"/>
  <c r="AN9214" i="6"/>
  <c r="AO9214" i="6"/>
  <c r="AP9214" i="6"/>
  <c r="AQ9214" i="6"/>
  <c r="E9212" i="6"/>
  <c r="F9212" i="6"/>
  <c r="AN9215" i="6"/>
  <c r="AO9215" i="6"/>
  <c r="AP9215" i="6"/>
  <c r="AQ9215" i="6"/>
  <c r="E9213" i="6"/>
  <c r="F9213" i="6"/>
  <c r="AN9216" i="6"/>
  <c r="AO9216" i="6"/>
  <c r="AP9216" i="6"/>
  <c r="AQ9216" i="6"/>
  <c r="E9214" i="6"/>
  <c r="F9214" i="6"/>
  <c r="AN9217" i="6"/>
  <c r="AO9217" i="6"/>
  <c r="AP9217" i="6"/>
  <c r="AQ9217" i="6"/>
  <c r="E9215" i="6"/>
  <c r="F9215" i="6"/>
  <c r="AN9218" i="6"/>
  <c r="AO9218" i="6"/>
  <c r="AP9218" i="6"/>
  <c r="AQ9218" i="6"/>
  <c r="E9216" i="6"/>
  <c r="F9216" i="6"/>
  <c r="AN9219" i="6"/>
  <c r="AO9219" i="6"/>
  <c r="AP9219" i="6"/>
  <c r="AQ9219" i="6"/>
  <c r="E9217" i="6"/>
  <c r="F9217" i="6"/>
  <c r="AN9220" i="6"/>
  <c r="AO9220" i="6"/>
  <c r="AP9220" i="6"/>
  <c r="AQ9220" i="6"/>
  <c r="E9218" i="6"/>
  <c r="F9218" i="6"/>
  <c r="AN9221" i="6"/>
  <c r="AO9221" i="6"/>
  <c r="AP9221" i="6"/>
  <c r="AQ9221" i="6"/>
  <c r="E9219" i="6"/>
  <c r="F9219" i="6"/>
  <c r="AN9222" i="6"/>
  <c r="AO9222" i="6"/>
  <c r="AP9222" i="6"/>
  <c r="AQ9222" i="6"/>
  <c r="E9220" i="6"/>
  <c r="F9220" i="6"/>
  <c r="AN9223" i="6"/>
  <c r="AO9223" i="6"/>
  <c r="AP9223" i="6"/>
  <c r="AQ9223" i="6"/>
  <c r="E9221" i="6"/>
  <c r="F9221" i="6"/>
  <c r="AN9224" i="6"/>
  <c r="AO9224" i="6"/>
  <c r="AP9224" i="6"/>
  <c r="AQ9224" i="6"/>
  <c r="E9222" i="6"/>
  <c r="F9222" i="6"/>
  <c r="AN9225" i="6"/>
  <c r="AO9225" i="6"/>
  <c r="AP9225" i="6"/>
  <c r="AQ9225" i="6"/>
  <c r="E9223" i="6"/>
  <c r="F9223" i="6"/>
  <c r="AN9226" i="6"/>
  <c r="AO9226" i="6"/>
  <c r="AP9226" i="6"/>
  <c r="AQ9226" i="6"/>
  <c r="E9224" i="6"/>
  <c r="F9224" i="6"/>
  <c r="AN9227" i="6"/>
  <c r="AO9227" i="6"/>
  <c r="AP9227" i="6"/>
  <c r="AQ9227" i="6"/>
  <c r="E9225" i="6"/>
  <c r="F9225" i="6"/>
  <c r="AN9228" i="6"/>
  <c r="AO9228" i="6"/>
  <c r="AP9228" i="6"/>
  <c r="AQ9228" i="6"/>
  <c r="E9226" i="6"/>
  <c r="F9226" i="6"/>
  <c r="AN9229" i="6"/>
  <c r="AO9229" i="6"/>
  <c r="AP9229" i="6"/>
  <c r="AQ9229" i="6"/>
  <c r="E9227" i="6"/>
  <c r="F9227" i="6"/>
  <c r="AN9230" i="6"/>
  <c r="AO9230" i="6"/>
  <c r="AP9230" i="6"/>
  <c r="AQ9230" i="6"/>
  <c r="E9228" i="6"/>
  <c r="F9228" i="6"/>
  <c r="AN9231" i="6"/>
  <c r="AO9231" i="6"/>
  <c r="AP9231" i="6"/>
  <c r="AQ9231" i="6"/>
  <c r="E9229" i="6"/>
  <c r="F9229" i="6"/>
  <c r="AN9232" i="6"/>
  <c r="AO9232" i="6"/>
  <c r="AP9232" i="6"/>
  <c r="AQ9232" i="6"/>
  <c r="E9230" i="6"/>
  <c r="F9230" i="6"/>
  <c r="AN9233" i="6"/>
  <c r="AO9233" i="6"/>
  <c r="AP9233" i="6"/>
  <c r="AQ9233" i="6"/>
  <c r="E9231" i="6"/>
  <c r="F9231" i="6"/>
  <c r="AN9234" i="6"/>
  <c r="AO9234" i="6"/>
  <c r="AP9234" i="6"/>
  <c r="AQ9234" i="6"/>
  <c r="E9232" i="6"/>
  <c r="F9232" i="6"/>
  <c r="AN9235" i="6"/>
  <c r="AO9235" i="6"/>
  <c r="AP9235" i="6"/>
  <c r="AQ9235" i="6"/>
  <c r="E9233" i="6"/>
  <c r="F9233" i="6"/>
  <c r="AN9236" i="6"/>
  <c r="AO9236" i="6"/>
  <c r="AP9236" i="6"/>
  <c r="AQ9236" i="6"/>
  <c r="E9234" i="6"/>
  <c r="F9234" i="6"/>
  <c r="AN9237" i="6"/>
  <c r="AO9237" i="6"/>
  <c r="AP9237" i="6"/>
  <c r="AQ9237" i="6"/>
  <c r="E9235" i="6"/>
  <c r="F9235" i="6"/>
  <c r="AN9238" i="6"/>
  <c r="AO9238" i="6"/>
  <c r="AP9238" i="6"/>
  <c r="AQ9238" i="6"/>
  <c r="E9236" i="6"/>
  <c r="F9236" i="6"/>
  <c r="AN9239" i="6"/>
  <c r="AO9239" i="6"/>
  <c r="AP9239" i="6"/>
  <c r="AQ9239" i="6"/>
  <c r="E9237" i="6"/>
  <c r="F9237" i="6"/>
  <c r="AN9240" i="6"/>
  <c r="AO9240" i="6"/>
  <c r="AP9240" i="6"/>
  <c r="AQ9240" i="6"/>
  <c r="E9238" i="6"/>
  <c r="F9238" i="6"/>
  <c r="AN9241" i="6"/>
  <c r="AO9241" i="6"/>
  <c r="AP9241" i="6"/>
  <c r="AQ9241" i="6"/>
  <c r="E9239" i="6"/>
  <c r="F9239" i="6"/>
  <c r="AN9242" i="6"/>
  <c r="AO9242" i="6"/>
  <c r="AP9242" i="6"/>
  <c r="AQ9242" i="6"/>
  <c r="E9240" i="6"/>
  <c r="F9240" i="6"/>
  <c r="AN9243" i="6"/>
  <c r="AO9243" i="6"/>
  <c r="AP9243" i="6"/>
  <c r="AQ9243" i="6"/>
  <c r="E9241" i="6"/>
  <c r="F9241" i="6"/>
  <c r="AN9244" i="6"/>
  <c r="AO9244" i="6"/>
  <c r="AP9244" i="6"/>
  <c r="AQ9244" i="6"/>
  <c r="E9242" i="6"/>
  <c r="F9242" i="6"/>
  <c r="AN9245" i="6"/>
  <c r="AO9245" i="6"/>
  <c r="AP9245" i="6"/>
  <c r="AQ9245" i="6"/>
  <c r="E9243" i="6"/>
  <c r="F9243" i="6"/>
  <c r="AN9246" i="6"/>
  <c r="AO9246" i="6"/>
  <c r="AP9246" i="6"/>
  <c r="AQ9246" i="6"/>
  <c r="E9244" i="6"/>
  <c r="F9244" i="6"/>
  <c r="AN9247" i="6"/>
  <c r="AO9247" i="6"/>
  <c r="AP9247" i="6"/>
  <c r="AQ9247" i="6"/>
  <c r="E9245" i="6"/>
  <c r="F9245" i="6"/>
  <c r="AN9248" i="6"/>
  <c r="AO9248" i="6"/>
  <c r="AP9248" i="6"/>
  <c r="AQ9248" i="6"/>
  <c r="E9246" i="6"/>
  <c r="F9246" i="6"/>
  <c r="AN9249" i="6"/>
  <c r="AO9249" i="6"/>
  <c r="AP9249" i="6"/>
  <c r="AQ9249" i="6"/>
  <c r="E9247" i="6"/>
  <c r="F9247" i="6"/>
  <c r="AN9250" i="6"/>
  <c r="AO9250" i="6"/>
  <c r="AP9250" i="6"/>
  <c r="AQ9250" i="6"/>
  <c r="E9248" i="6"/>
  <c r="F9248" i="6"/>
  <c r="AN9251" i="6"/>
  <c r="AO9251" i="6"/>
  <c r="AP9251" i="6"/>
  <c r="AQ9251" i="6"/>
  <c r="E9249" i="6"/>
  <c r="F9249" i="6"/>
  <c r="AN9252" i="6"/>
  <c r="AO9252" i="6"/>
  <c r="AP9252" i="6"/>
  <c r="AQ9252" i="6"/>
  <c r="E9250" i="6"/>
  <c r="F9250" i="6"/>
  <c r="AN9253" i="6"/>
  <c r="AO9253" i="6"/>
  <c r="AP9253" i="6"/>
  <c r="AQ9253" i="6"/>
  <c r="E9251" i="6"/>
  <c r="F9251" i="6"/>
  <c r="AN9254" i="6"/>
  <c r="AO9254" i="6"/>
  <c r="AP9254" i="6"/>
  <c r="AQ9254" i="6"/>
  <c r="E9252" i="6"/>
  <c r="F9252" i="6"/>
  <c r="AN9255" i="6"/>
  <c r="AO9255" i="6"/>
  <c r="AP9255" i="6"/>
  <c r="AQ9255" i="6"/>
  <c r="E9253" i="6"/>
  <c r="F9253" i="6"/>
  <c r="AN9256" i="6"/>
  <c r="AO9256" i="6"/>
  <c r="AP9256" i="6"/>
  <c r="AQ9256" i="6"/>
  <c r="E9254" i="6"/>
  <c r="F9254" i="6"/>
  <c r="AN9257" i="6"/>
  <c r="AO9257" i="6"/>
  <c r="AP9257" i="6"/>
  <c r="AQ9257" i="6"/>
  <c r="E9255" i="6"/>
  <c r="F9255" i="6"/>
  <c r="AN9258" i="6"/>
  <c r="AO9258" i="6"/>
  <c r="AP9258" i="6"/>
  <c r="AQ9258" i="6"/>
  <c r="E9256" i="6"/>
  <c r="F9256" i="6"/>
  <c r="AN9259" i="6"/>
  <c r="AO9259" i="6"/>
  <c r="AP9259" i="6"/>
  <c r="AQ9259" i="6"/>
  <c r="E9257" i="6"/>
  <c r="F9257" i="6"/>
  <c r="AN9260" i="6"/>
  <c r="AO9260" i="6"/>
  <c r="AP9260" i="6"/>
  <c r="AQ9260" i="6"/>
  <c r="E9258" i="6"/>
  <c r="F9258" i="6"/>
  <c r="AN9261" i="6"/>
  <c r="AO9261" i="6"/>
  <c r="AP9261" i="6"/>
  <c r="AQ9261" i="6"/>
  <c r="E9259" i="6"/>
  <c r="F9259" i="6"/>
  <c r="AN9262" i="6"/>
  <c r="AO9262" i="6"/>
  <c r="AP9262" i="6"/>
  <c r="AQ9262" i="6"/>
  <c r="E9260" i="6"/>
  <c r="F9260" i="6"/>
  <c r="AN9263" i="6"/>
  <c r="AO9263" i="6"/>
  <c r="AP9263" i="6"/>
  <c r="AQ9263" i="6"/>
  <c r="E9261" i="6"/>
  <c r="F9261" i="6"/>
  <c r="AN9264" i="6"/>
  <c r="AO9264" i="6"/>
  <c r="AP9264" i="6"/>
  <c r="AQ9264" i="6"/>
  <c r="E9262" i="6"/>
  <c r="F9262" i="6"/>
  <c r="AN9265" i="6"/>
  <c r="AO9265" i="6"/>
  <c r="AP9265" i="6"/>
  <c r="AQ9265" i="6"/>
  <c r="E9263" i="6"/>
  <c r="F9263" i="6"/>
  <c r="AN9266" i="6"/>
  <c r="AO9266" i="6"/>
  <c r="AP9266" i="6"/>
  <c r="AQ9266" i="6"/>
  <c r="E9264" i="6"/>
  <c r="F9264" i="6"/>
  <c r="AN9267" i="6"/>
  <c r="AO9267" i="6"/>
  <c r="AP9267" i="6"/>
  <c r="AQ9267" i="6"/>
  <c r="E9265" i="6"/>
  <c r="F9265" i="6"/>
  <c r="AN9268" i="6"/>
  <c r="AO9268" i="6"/>
  <c r="AP9268" i="6"/>
  <c r="AQ9268" i="6"/>
  <c r="E9266" i="6"/>
  <c r="F9266" i="6"/>
  <c r="AN9269" i="6"/>
  <c r="AO9269" i="6"/>
  <c r="AP9269" i="6"/>
  <c r="AQ9269" i="6"/>
  <c r="E9267" i="6"/>
  <c r="F9267" i="6"/>
  <c r="AN9270" i="6"/>
  <c r="AO9270" i="6"/>
  <c r="AP9270" i="6"/>
  <c r="AQ9270" i="6"/>
  <c r="E9268" i="6"/>
  <c r="F9268" i="6"/>
  <c r="AN9271" i="6"/>
  <c r="AO9271" i="6"/>
  <c r="AP9271" i="6"/>
  <c r="AQ9271" i="6"/>
  <c r="E9269" i="6"/>
  <c r="F9269" i="6"/>
  <c r="AN9272" i="6"/>
  <c r="AO9272" i="6"/>
  <c r="AP9272" i="6"/>
  <c r="AQ9272" i="6"/>
  <c r="E9270" i="6"/>
  <c r="F9270" i="6"/>
  <c r="AN9273" i="6"/>
  <c r="AO9273" i="6"/>
  <c r="AP9273" i="6"/>
  <c r="AQ9273" i="6"/>
  <c r="E9271" i="6"/>
  <c r="F9271" i="6"/>
  <c r="AN9274" i="6"/>
  <c r="AO9274" i="6"/>
  <c r="AP9274" i="6"/>
  <c r="AQ9274" i="6"/>
  <c r="E9272" i="6"/>
  <c r="F9272" i="6"/>
  <c r="AN9275" i="6"/>
  <c r="AO9275" i="6"/>
  <c r="AP9275" i="6"/>
  <c r="AQ9275" i="6"/>
  <c r="E9273" i="6"/>
  <c r="F9273" i="6"/>
  <c r="AN9276" i="6"/>
  <c r="AO9276" i="6"/>
  <c r="AP9276" i="6"/>
  <c r="AQ9276" i="6"/>
  <c r="E9274" i="6"/>
  <c r="F9274" i="6"/>
  <c r="AN9277" i="6"/>
  <c r="AO9277" i="6"/>
  <c r="AP9277" i="6"/>
  <c r="AQ9277" i="6"/>
  <c r="E9275" i="6"/>
  <c r="F9275" i="6"/>
  <c r="AN9278" i="6"/>
  <c r="AO9278" i="6"/>
  <c r="AP9278" i="6"/>
  <c r="AQ9278" i="6"/>
  <c r="E9276" i="6"/>
  <c r="F9276" i="6"/>
  <c r="AN9279" i="6"/>
  <c r="AO9279" i="6"/>
  <c r="AP9279" i="6"/>
  <c r="AQ9279" i="6"/>
  <c r="E9277" i="6"/>
  <c r="F9277" i="6"/>
  <c r="AN9280" i="6"/>
  <c r="AO9280" i="6"/>
  <c r="AP9280" i="6"/>
  <c r="AQ9280" i="6"/>
  <c r="E9278" i="6"/>
  <c r="F9278" i="6"/>
  <c r="AN9281" i="6"/>
  <c r="AO9281" i="6"/>
  <c r="AP9281" i="6"/>
  <c r="AQ9281" i="6"/>
  <c r="E9279" i="6"/>
  <c r="F9279" i="6"/>
  <c r="AN9282" i="6"/>
  <c r="AO9282" i="6"/>
  <c r="AP9282" i="6"/>
  <c r="AQ9282" i="6"/>
  <c r="E9280" i="6"/>
  <c r="F9280" i="6"/>
  <c r="AN9283" i="6"/>
  <c r="AO9283" i="6"/>
  <c r="AP9283" i="6"/>
  <c r="AQ9283" i="6"/>
  <c r="E9281" i="6"/>
  <c r="F9281" i="6"/>
  <c r="AN9284" i="6"/>
  <c r="AO9284" i="6"/>
  <c r="AP9284" i="6"/>
  <c r="AQ9284" i="6"/>
  <c r="E9282" i="6"/>
  <c r="F9282" i="6"/>
  <c r="AN9285" i="6"/>
  <c r="AO9285" i="6"/>
  <c r="AP9285" i="6"/>
  <c r="AQ9285" i="6"/>
  <c r="E9283" i="6"/>
  <c r="F9283" i="6"/>
  <c r="AN9286" i="6"/>
  <c r="AO9286" i="6"/>
  <c r="AP9286" i="6"/>
  <c r="AQ9286" i="6"/>
  <c r="E9284" i="6"/>
  <c r="F9284" i="6"/>
  <c r="AN9287" i="6"/>
  <c r="AO9287" i="6"/>
  <c r="AP9287" i="6"/>
  <c r="AQ9287" i="6"/>
  <c r="E9285" i="6"/>
  <c r="F9285" i="6"/>
  <c r="AN9288" i="6"/>
  <c r="AO9288" i="6"/>
  <c r="AP9288" i="6"/>
  <c r="AQ9288" i="6"/>
  <c r="E9286" i="6"/>
  <c r="F9286" i="6"/>
  <c r="AN9289" i="6"/>
  <c r="AO9289" i="6"/>
  <c r="AP9289" i="6"/>
  <c r="AQ9289" i="6"/>
  <c r="E9287" i="6"/>
  <c r="F9287" i="6"/>
  <c r="AN9290" i="6"/>
  <c r="AO9290" i="6"/>
  <c r="AP9290" i="6"/>
  <c r="AQ9290" i="6"/>
  <c r="E9288" i="6"/>
  <c r="F9288" i="6"/>
  <c r="AN9291" i="6"/>
  <c r="AO9291" i="6"/>
  <c r="AP9291" i="6"/>
  <c r="AQ9291" i="6"/>
  <c r="E9289" i="6"/>
  <c r="F9289" i="6"/>
  <c r="AN9292" i="6"/>
  <c r="AO9292" i="6"/>
  <c r="AP9292" i="6"/>
  <c r="AQ9292" i="6"/>
  <c r="E9290" i="6"/>
  <c r="F9290" i="6"/>
  <c r="AN9293" i="6"/>
  <c r="AO9293" i="6"/>
  <c r="AP9293" i="6"/>
  <c r="AQ9293" i="6"/>
  <c r="E9291" i="6"/>
  <c r="F9291" i="6"/>
  <c r="AN9294" i="6"/>
  <c r="AO9294" i="6"/>
  <c r="AP9294" i="6"/>
  <c r="AQ9294" i="6"/>
  <c r="E9292" i="6"/>
  <c r="F9292" i="6"/>
  <c r="AN9295" i="6"/>
  <c r="AO9295" i="6"/>
  <c r="AP9295" i="6"/>
  <c r="AQ9295" i="6"/>
  <c r="E9293" i="6"/>
  <c r="F9293" i="6"/>
  <c r="AN9296" i="6"/>
  <c r="AO9296" i="6"/>
  <c r="AP9296" i="6"/>
  <c r="AQ9296" i="6"/>
  <c r="E9294" i="6"/>
  <c r="F9294" i="6"/>
  <c r="AN9297" i="6"/>
  <c r="AO9297" i="6"/>
  <c r="AP9297" i="6"/>
  <c r="AQ9297" i="6"/>
  <c r="E9295" i="6"/>
  <c r="F9295" i="6"/>
  <c r="AN9298" i="6"/>
  <c r="AO9298" i="6"/>
  <c r="AP9298" i="6"/>
  <c r="AQ9298" i="6"/>
  <c r="E9296" i="6"/>
  <c r="F9296" i="6"/>
  <c r="AN9299" i="6"/>
  <c r="AO9299" i="6"/>
  <c r="AP9299" i="6"/>
  <c r="AQ9299" i="6"/>
  <c r="E9297" i="6"/>
  <c r="F9297" i="6"/>
  <c r="AN9300" i="6"/>
  <c r="AO9300" i="6"/>
  <c r="AP9300" i="6"/>
  <c r="AQ9300" i="6"/>
  <c r="E9298" i="6"/>
  <c r="F9298" i="6"/>
  <c r="AN9301" i="6"/>
  <c r="AO9301" i="6"/>
  <c r="AP9301" i="6"/>
  <c r="AQ9301" i="6"/>
  <c r="E9299" i="6"/>
  <c r="F9299" i="6"/>
  <c r="AN9302" i="6"/>
  <c r="AO9302" i="6"/>
  <c r="AP9302" i="6"/>
  <c r="AQ9302" i="6"/>
  <c r="E9300" i="6"/>
  <c r="F9300" i="6"/>
  <c r="AN9303" i="6"/>
  <c r="AO9303" i="6"/>
  <c r="AP9303" i="6"/>
  <c r="AQ9303" i="6"/>
  <c r="E9301" i="6"/>
  <c r="F9301" i="6"/>
  <c r="AN9304" i="6"/>
  <c r="AO9304" i="6"/>
  <c r="AP9304" i="6"/>
  <c r="AQ9304" i="6"/>
  <c r="E9302" i="6"/>
  <c r="F9302" i="6"/>
  <c r="AN9305" i="6"/>
  <c r="AO9305" i="6"/>
  <c r="AP9305" i="6"/>
  <c r="AQ9305" i="6"/>
  <c r="E9303" i="6"/>
  <c r="F9303" i="6"/>
  <c r="AN9306" i="6"/>
  <c r="AO9306" i="6"/>
  <c r="AP9306" i="6"/>
  <c r="AQ9306" i="6"/>
  <c r="E9304" i="6"/>
  <c r="F9304" i="6"/>
  <c r="AN9307" i="6"/>
  <c r="AO9307" i="6"/>
  <c r="AP9307" i="6"/>
  <c r="AQ9307" i="6"/>
  <c r="E9305" i="6"/>
  <c r="F9305" i="6"/>
  <c r="AN9308" i="6"/>
  <c r="AO9308" i="6"/>
  <c r="AP9308" i="6"/>
  <c r="AQ9308" i="6"/>
  <c r="E9306" i="6"/>
  <c r="F9306" i="6"/>
  <c r="AN9309" i="6"/>
  <c r="AO9309" i="6"/>
  <c r="AP9309" i="6"/>
  <c r="AQ9309" i="6"/>
  <c r="E9307" i="6"/>
  <c r="F9307" i="6"/>
  <c r="AN9310" i="6"/>
  <c r="AO9310" i="6"/>
  <c r="AP9310" i="6"/>
  <c r="AQ9310" i="6"/>
  <c r="E9308" i="6"/>
  <c r="F9308" i="6"/>
  <c r="AN9311" i="6"/>
  <c r="AO9311" i="6"/>
  <c r="AP9311" i="6"/>
  <c r="AQ9311" i="6"/>
  <c r="E9309" i="6"/>
  <c r="F9309" i="6"/>
  <c r="AN9312" i="6"/>
  <c r="AO9312" i="6"/>
  <c r="AP9312" i="6"/>
  <c r="AQ9312" i="6"/>
  <c r="E9310" i="6"/>
  <c r="F9310" i="6"/>
  <c r="AN9313" i="6"/>
  <c r="AO9313" i="6"/>
  <c r="AP9313" i="6"/>
  <c r="AQ9313" i="6"/>
  <c r="E9311" i="6"/>
  <c r="F9311" i="6"/>
  <c r="AN9314" i="6"/>
  <c r="AO9314" i="6"/>
  <c r="AP9314" i="6"/>
  <c r="AQ9314" i="6"/>
  <c r="E9312" i="6"/>
  <c r="F9312" i="6"/>
  <c r="AN9315" i="6"/>
  <c r="AO9315" i="6"/>
  <c r="AP9315" i="6"/>
  <c r="AQ9315" i="6"/>
  <c r="E9313" i="6"/>
  <c r="F9313" i="6"/>
  <c r="AN9316" i="6"/>
  <c r="AO9316" i="6"/>
  <c r="AP9316" i="6"/>
  <c r="AQ9316" i="6"/>
  <c r="E9314" i="6"/>
  <c r="F9314" i="6"/>
  <c r="AN9317" i="6"/>
  <c r="AO9317" i="6"/>
  <c r="AP9317" i="6"/>
  <c r="AQ9317" i="6"/>
  <c r="E9315" i="6"/>
  <c r="F9315" i="6"/>
  <c r="AN9318" i="6"/>
  <c r="AO9318" i="6"/>
  <c r="AP9318" i="6"/>
  <c r="AQ9318" i="6"/>
  <c r="E9316" i="6"/>
  <c r="F9316" i="6"/>
  <c r="AN9319" i="6"/>
  <c r="AO9319" i="6"/>
  <c r="AP9319" i="6"/>
  <c r="AQ9319" i="6"/>
  <c r="E9317" i="6"/>
  <c r="F9317" i="6"/>
  <c r="AN9320" i="6"/>
  <c r="AO9320" i="6"/>
  <c r="AP9320" i="6"/>
  <c r="AQ9320" i="6"/>
  <c r="E9318" i="6"/>
  <c r="F9318" i="6"/>
  <c r="AN9321" i="6"/>
  <c r="AO9321" i="6"/>
  <c r="AP9321" i="6"/>
  <c r="AQ9321" i="6"/>
  <c r="E9319" i="6"/>
  <c r="F9319" i="6"/>
  <c r="AN9322" i="6"/>
  <c r="AO9322" i="6"/>
  <c r="AP9322" i="6"/>
  <c r="AQ9322" i="6"/>
  <c r="E9320" i="6"/>
  <c r="F9320" i="6"/>
  <c r="AN9323" i="6"/>
  <c r="AO9323" i="6"/>
  <c r="AP9323" i="6"/>
  <c r="AQ9323" i="6"/>
  <c r="E9321" i="6"/>
  <c r="F9321" i="6"/>
  <c r="AN9324" i="6"/>
  <c r="AO9324" i="6"/>
  <c r="AP9324" i="6"/>
  <c r="AQ9324" i="6"/>
  <c r="E9322" i="6"/>
  <c r="F9322" i="6"/>
  <c r="AN9325" i="6"/>
  <c r="AO9325" i="6"/>
  <c r="AP9325" i="6"/>
  <c r="AQ9325" i="6"/>
  <c r="E9323" i="6"/>
  <c r="F9323" i="6"/>
  <c r="AN9326" i="6"/>
  <c r="AO9326" i="6"/>
  <c r="AP9326" i="6"/>
  <c r="AQ9326" i="6"/>
  <c r="E9324" i="6"/>
  <c r="F9324" i="6"/>
  <c r="AN9327" i="6"/>
  <c r="AO9327" i="6"/>
  <c r="AP9327" i="6"/>
  <c r="AQ9327" i="6"/>
  <c r="E9325" i="6"/>
  <c r="F9325" i="6"/>
  <c r="AN9328" i="6"/>
  <c r="AO9328" i="6"/>
  <c r="AP9328" i="6"/>
  <c r="AQ9328" i="6"/>
  <c r="E9326" i="6"/>
  <c r="F9326" i="6"/>
  <c r="AN9329" i="6"/>
  <c r="AO9329" i="6"/>
  <c r="AP9329" i="6"/>
  <c r="AQ9329" i="6"/>
  <c r="E9327" i="6"/>
  <c r="F9327" i="6"/>
  <c r="AN9330" i="6"/>
  <c r="AO9330" i="6"/>
  <c r="AP9330" i="6"/>
  <c r="AQ9330" i="6"/>
  <c r="E9328" i="6"/>
  <c r="F9328" i="6"/>
  <c r="AN9331" i="6"/>
  <c r="AO9331" i="6"/>
  <c r="AP9331" i="6"/>
  <c r="AQ9331" i="6"/>
  <c r="E9329" i="6"/>
  <c r="F9329" i="6"/>
  <c r="AN9332" i="6"/>
  <c r="AO9332" i="6"/>
  <c r="AP9332" i="6"/>
  <c r="AQ9332" i="6"/>
  <c r="E9330" i="6"/>
  <c r="F9330" i="6"/>
  <c r="AN9333" i="6"/>
  <c r="AO9333" i="6"/>
  <c r="AP9333" i="6"/>
  <c r="AQ9333" i="6"/>
  <c r="E9331" i="6"/>
  <c r="F9331" i="6"/>
  <c r="AN9334" i="6"/>
  <c r="AO9334" i="6"/>
  <c r="AP9334" i="6"/>
  <c r="AQ9334" i="6"/>
  <c r="E9332" i="6"/>
  <c r="F9332" i="6"/>
  <c r="AN9335" i="6"/>
  <c r="AO9335" i="6"/>
  <c r="AP9335" i="6"/>
  <c r="AQ9335" i="6"/>
  <c r="E9333" i="6"/>
  <c r="F9333" i="6"/>
  <c r="AN9336" i="6"/>
  <c r="AO9336" i="6"/>
  <c r="AP9336" i="6"/>
  <c r="AQ9336" i="6"/>
  <c r="E9334" i="6"/>
  <c r="F9334" i="6"/>
  <c r="AN9337" i="6"/>
  <c r="AO9337" i="6"/>
  <c r="AP9337" i="6"/>
  <c r="AQ9337" i="6"/>
  <c r="E9335" i="6"/>
  <c r="F9335" i="6"/>
  <c r="AN9338" i="6"/>
  <c r="AO9338" i="6"/>
  <c r="AP9338" i="6"/>
  <c r="AQ9338" i="6"/>
  <c r="E9336" i="6"/>
  <c r="F9336" i="6"/>
  <c r="AN9339" i="6"/>
  <c r="AO9339" i="6"/>
  <c r="AP9339" i="6"/>
  <c r="AQ9339" i="6"/>
  <c r="E9337" i="6"/>
  <c r="F9337" i="6"/>
  <c r="AN9340" i="6"/>
  <c r="AO9340" i="6"/>
  <c r="AP9340" i="6"/>
  <c r="AQ9340" i="6"/>
  <c r="E9338" i="6"/>
  <c r="F9338" i="6"/>
  <c r="AN9341" i="6"/>
  <c r="AO9341" i="6"/>
  <c r="AP9341" i="6"/>
  <c r="AQ9341" i="6"/>
  <c r="E9339" i="6"/>
  <c r="F9339" i="6"/>
  <c r="AN9342" i="6"/>
  <c r="AO9342" i="6"/>
  <c r="AP9342" i="6"/>
  <c r="AQ9342" i="6"/>
  <c r="E9340" i="6"/>
  <c r="F9340" i="6"/>
  <c r="AN9343" i="6"/>
  <c r="AO9343" i="6"/>
  <c r="AP9343" i="6"/>
  <c r="AQ9343" i="6"/>
  <c r="E9341" i="6"/>
  <c r="F9341" i="6"/>
  <c r="AN9344" i="6"/>
  <c r="AO9344" i="6"/>
  <c r="AP9344" i="6"/>
  <c r="AQ9344" i="6"/>
  <c r="E9342" i="6"/>
  <c r="F9342" i="6"/>
  <c r="AN9345" i="6"/>
  <c r="AO9345" i="6"/>
  <c r="AP9345" i="6"/>
  <c r="AQ9345" i="6"/>
  <c r="E9343" i="6"/>
  <c r="F9343" i="6"/>
  <c r="AN9346" i="6"/>
  <c r="AO9346" i="6"/>
  <c r="AP9346" i="6"/>
  <c r="AQ9346" i="6"/>
  <c r="E9344" i="6"/>
  <c r="F9344" i="6"/>
  <c r="AN9347" i="6"/>
  <c r="AO9347" i="6"/>
  <c r="AP9347" i="6"/>
  <c r="AQ9347" i="6"/>
  <c r="E9345" i="6"/>
  <c r="F9345" i="6"/>
  <c r="AN9348" i="6"/>
  <c r="AO9348" i="6"/>
  <c r="AP9348" i="6"/>
  <c r="AQ9348" i="6"/>
  <c r="E9346" i="6"/>
  <c r="F9346" i="6"/>
  <c r="AN9349" i="6"/>
  <c r="AO9349" i="6"/>
  <c r="AP9349" i="6"/>
  <c r="AQ9349" i="6"/>
  <c r="E9347" i="6"/>
  <c r="F9347" i="6"/>
  <c r="AN9350" i="6"/>
  <c r="AO9350" i="6"/>
  <c r="AP9350" i="6"/>
  <c r="AQ9350" i="6"/>
  <c r="E9348" i="6"/>
  <c r="F9348" i="6"/>
  <c r="AN9351" i="6"/>
  <c r="AO9351" i="6"/>
  <c r="AP9351" i="6"/>
  <c r="AQ9351" i="6"/>
  <c r="E9349" i="6"/>
  <c r="F9349" i="6"/>
  <c r="AN9352" i="6"/>
  <c r="AO9352" i="6"/>
  <c r="AP9352" i="6"/>
  <c r="AQ9352" i="6"/>
  <c r="E9350" i="6"/>
  <c r="F9350" i="6"/>
  <c r="AN9353" i="6"/>
  <c r="AO9353" i="6"/>
  <c r="AP9353" i="6"/>
  <c r="AQ9353" i="6"/>
  <c r="E9351" i="6"/>
  <c r="F9351" i="6"/>
  <c r="AN9354" i="6"/>
  <c r="AO9354" i="6"/>
  <c r="AP9354" i="6"/>
  <c r="AQ9354" i="6"/>
  <c r="E9352" i="6"/>
  <c r="F9352" i="6"/>
  <c r="AN9355" i="6"/>
  <c r="AO9355" i="6"/>
  <c r="AP9355" i="6"/>
  <c r="AQ9355" i="6"/>
  <c r="E9353" i="6"/>
  <c r="F9353" i="6"/>
  <c r="AN9356" i="6"/>
  <c r="AO9356" i="6"/>
  <c r="AP9356" i="6"/>
  <c r="AQ9356" i="6"/>
  <c r="E9354" i="6"/>
  <c r="F9354" i="6"/>
  <c r="AN9357" i="6"/>
  <c r="AO9357" i="6"/>
  <c r="AP9357" i="6"/>
  <c r="AQ9357" i="6"/>
  <c r="E9355" i="6"/>
  <c r="F9355" i="6"/>
  <c r="AN9358" i="6"/>
  <c r="AO9358" i="6"/>
  <c r="AP9358" i="6"/>
  <c r="AQ9358" i="6"/>
  <c r="E9356" i="6"/>
  <c r="F9356" i="6"/>
  <c r="AN9359" i="6"/>
  <c r="AO9359" i="6"/>
  <c r="AP9359" i="6"/>
  <c r="AQ9359" i="6"/>
  <c r="E9357" i="6"/>
  <c r="F9357" i="6"/>
  <c r="AN9360" i="6"/>
  <c r="AO9360" i="6"/>
  <c r="AP9360" i="6"/>
  <c r="AQ9360" i="6"/>
  <c r="E9358" i="6"/>
  <c r="F9358" i="6"/>
  <c r="AN9361" i="6"/>
  <c r="AO9361" i="6"/>
  <c r="AP9361" i="6"/>
  <c r="AQ9361" i="6"/>
  <c r="E9359" i="6"/>
  <c r="F9359" i="6"/>
  <c r="AN9362" i="6"/>
  <c r="AO9362" i="6"/>
  <c r="AP9362" i="6"/>
  <c r="AQ9362" i="6"/>
  <c r="E9360" i="6"/>
  <c r="F9360" i="6"/>
  <c r="AN9363" i="6"/>
  <c r="AO9363" i="6"/>
  <c r="AP9363" i="6"/>
  <c r="AQ9363" i="6"/>
  <c r="E9361" i="6"/>
  <c r="F9361" i="6"/>
  <c r="AN9364" i="6"/>
  <c r="AO9364" i="6"/>
  <c r="AP9364" i="6"/>
  <c r="AQ9364" i="6"/>
  <c r="E9362" i="6"/>
  <c r="F9362" i="6"/>
  <c r="AN9365" i="6"/>
  <c r="AO9365" i="6"/>
  <c r="AP9365" i="6"/>
  <c r="AQ9365" i="6"/>
  <c r="E9363" i="6"/>
  <c r="F9363" i="6"/>
  <c r="AN9366" i="6"/>
  <c r="AO9366" i="6"/>
  <c r="AP9366" i="6"/>
  <c r="AQ9366" i="6"/>
  <c r="E9364" i="6"/>
  <c r="F9364" i="6"/>
  <c r="AN9367" i="6"/>
  <c r="AO9367" i="6"/>
  <c r="AP9367" i="6"/>
  <c r="AQ9367" i="6"/>
  <c r="E9365" i="6"/>
  <c r="F9365" i="6"/>
  <c r="AN9368" i="6"/>
  <c r="AO9368" i="6"/>
  <c r="AP9368" i="6"/>
  <c r="AQ9368" i="6"/>
  <c r="E9366" i="6"/>
  <c r="F9366" i="6"/>
  <c r="AN9369" i="6"/>
  <c r="AO9369" i="6"/>
  <c r="AP9369" i="6"/>
  <c r="AQ9369" i="6"/>
  <c r="E9367" i="6"/>
  <c r="F9367" i="6"/>
  <c r="AN9370" i="6"/>
  <c r="AO9370" i="6"/>
  <c r="AP9370" i="6"/>
  <c r="AQ9370" i="6"/>
  <c r="E9368" i="6"/>
  <c r="F9368" i="6"/>
  <c r="AN9371" i="6"/>
  <c r="AO9371" i="6"/>
  <c r="AP9371" i="6"/>
  <c r="AQ9371" i="6"/>
  <c r="E9369" i="6"/>
  <c r="F9369" i="6"/>
  <c r="AN9372" i="6"/>
  <c r="AO9372" i="6"/>
  <c r="AP9372" i="6"/>
  <c r="AQ9372" i="6"/>
  <c r="E9370" i="6"/>
  <c r="F9370" i="6"/>
  <c r="AN9373" i="6"/>
  <c r="AO9373" i="6"/>
  <c r="AP9373" i="6"/>
  <c r="AQ9373" i="6"/>
  <c r="E9371" i="6"/>
  <c r="F9371" i="6"/>
  <c r="AN9374" i="6"/>
  <c r="AO9374" i="6"/>
  <c r="AP9374" i="6"/>
  <c r="AQ9374" i="6"/>
  <c r="E9372" i="6"/>
  <c r="F9372" i="6"/>
  <c r="AN9375" i="6"/>
  <c r="AO9375" i="6"/>
  <c r="AP9375" i="6"/>
  <c r="AQ9375" i="6"/>
  <c r="E9373" i="6"/>
  <c r="F9373" i="6"/>
  <c r="AN9376" i="6"/>
  <c r="AO9376" i="6"/>
  <c r="AP9376" i="6"/>
  <c r="AQ9376" i="6"/>
  <c r="E9374" i="6"/>
  <c r="F9374" i="6"/>
  <c r="AN9377" i="6"/>
  <c r="AO9377" i="6"/>
  <c r="AP9377" i="6"/>
  <c r="AQ9377" i="6"/>
  <c r="E9375" i="6"/>
  <c r="F9375" i="6"/>
  <c r="AN9378" i="6"/>
  <c r="AO9378" i="6"/>
  <c r="AP9378" i="6"/>
  <c r="AQ9378" i="6"/>
  <c r="E9376" i="6"/>
  <c r="F9376" i="6"/>
  <c r="AN9379" i="6"/>
  <c r="AO9379" i="6"/>
  <c r="AP9379" i="6"/>
  <c r="AQ9379" i="6"/>
  <c r="E9377" i="6"/>
  <c r="F9377" i="6"/>
  <c r="AN9380" i="6"/>
  <c r="AO9380" i="6"/>
  <c r="AP9380" i="6"/>
  <c r="AQ9380" i="6"/>
  <c r="E9378" i="6"/>
  <c r="F9378" i="6"/>
  <c r="AN9381" i="6"/>
  <c r="AO9381" i="6"/>
  <c r="AP9381" i="6"/>
  <c r="AQ9381" i="6"/>
  <c r="E9379" i="6"/>
  <c r="F9379" i="6"/>
  <c r="AN9382" i="6"/>
  <c r="AO9382" i="6"/>
  <c r="AP9382" i="6"/>
  <c r="AQ9382" i="6"/>
  <c r="E9380" i="6"/>
  <c r="F9380" i="6"/>
  <c r="AN9383" i="6"/>
  <c r="AO9383" i="6"/>
  <c r="AP9383" i="6"/>
  <c r="AQ9383" i="6"/>
  <c r="E9381" i="6"/>
  <c r="F9381" i="6"/>
  <c r="AN9384" i="6"/>
  <c r="AO9384" i="6"/>
  <c r="AP9384" i="6"/>
  <c r="AQ9384" i="6"/>
  <c r="E9382" i="6"/>
  <c r="F9382" i="6"/>
  <c r="AN9385" i="6"/>
  <c r="AO9385" i="6"/>
  <c r="AP9385" i="6"/>
  <c r="AQ9385" i="6"/>
  <c r="E9383" i="6"/>
  <c r="F9383" i="6"/>
  <c r="AN9386" i="6"/>
  <c r="AO9386" i="6"/>
  <c r="AP9386" i="6"/>
  <c r="AQ9386" i="6"/>
  <c r="E9384" i="6"/>
  <c r="F9384" i="6"/>
  <c r="AN9387" i="6"/>
  <c r="AO9387" i="6"/>
  <c r="AP9387" i="6"/>
  <c r="AQ9387" i="6"/>
  <c r="E9385" i="6"/>
  <c r="F9385" i="6"/>
  <c r="AN9388" i="6"/>
  <c r="AO9388" i="6"/>
  <c r="AP9388" i="6"/>
  <c r="AQ9388" i="6"/>
  <c r="E9386" i="6"/>
  <c r="F9386" i="6"/>
  <c r="AN9389" i="6"/>
  <c r="AO9389" i="6"/>
  <c r="AP9389" i="6"/>
  <c r="AQ9389" i="6"/>
  <c r="E9387" i="6"/>
  <c r="F9387" i="6"/>
  <c r="AN9390" i="6"/>
  <c r="AO9390" i="6"/>
  <c r="AP9390" i="6"/>
  <c r="AQ9390" i="6"/>
  <c r="E9388" i="6"/>
  <c r="F9388" i="6"/>
  <c r="AN9391" i="6"/>
  <c r="AO9391" i="6"/>
  <c r="AP9391" i="6"/>
  <c r="AQ9391" i="6"/>
  <c r="E9389" i="6"/>
  <c r="F9389" i="6"/>
  <c r="AN9392" i="6"/>
  <c r="AO9392" i="6"/>
  <c r="AP9392" i="6"/>
  <c r="AQ9392" i="6"/>
  <c r="E9390" i="6"/>
  <c r="F9390" i="6"/>
  <c r="AN9393" i="6"/>
  <c r="AO9393" i="6"/>
  <c r="AP9393" i="6"/>
  <c r="AQ9393" i="6"/>
  <c r="E9391" i="6"/>
  <c r="F9391" i="6"/>
  <c r="AN9394" i="6"/>
  <c r="AO9394" i="6"/>
  <c r="AP9394" i="6"/>
  <c r="AQ9394" i="6"/>
  <c r="E9392" i="6"/>
  <c r="F9392" i="6"/>
  <c r="AN9395" i="6"/>
  <c r="AO9395" i="6"/>
  <c r="AP9395" i="6"/>
  <c r="AQ9395" i="6"/>
  <c r="E9393" i="6"/>
  <c r="F9393" i="6"/>
  <c r="AN9396" i="6"/>
  <c r="AO9396" i="6"/>
  <c r="AP9396" i="6"/>
  <c r="AQ9396" i="6"/>
  <c r="E9394" i="6"/>
  <c r="F9394" i="6"/>
  <c r="AN9397" i="6"/>
  <c r="AO9397" i="6"/>
  <c r="AP9397" i="6"/>
  <c r="AQ9397" i="6"/>
  <c r="E9395" i="6"/>
  <c r="F9395" i="6"/>
  <c r="AN9398" i="6"/>
  <c r="AO9398" i="6"/>
  <c r="AP9398" i="6"/>
  <c r="AQ9398" i="6"/>
  <c r="E9396" i="6"/>
  <c r="F9396" i="6"/>
  <c r="AN9399" i="6"/>
  <c r="AO9399" i="6"/>
  <c r="AP9399" i="6"/>
  <c r="AQ9399" i="6"/>
  <c r="E9397" i="6"/>
  <c r="F9397" i="6"/>
  <c r="AN9400" i="6"/>
  <c r="AO9400" i="6"/>
  <c r="AP9400" i="6"/>
  <c r="AQ9400" i="6"/>
  <c r="E9398" i="6"/>
  <c r="F9398" i="6"/>
  <c r="AN9401" i="6"/>
  <c r="AO9401" i="6"/>
  <c r="AP9401" i="6"/>
  <c r="AQ9401" i="6"/>
  <c r="E9399" i="6"/>
  <c r="F9399" i="6"/>
  <c r="AN9402" i="6"/>
  <c r="AO9402" i="6"/>
  <c r="AP9402" i="6"/>
  <c r="AQ9402" i="6"/>
  <c r="E9400" i="6"/>
  <c r="F9400" i="6"/>
  <c r="AN9403" i="6"/>
  <c r="AO9403" i="6"/>
  <c r="AP9403" i="6"/>
  <c r="AQ9403" i="6"/>
  <c r="E9401" i="6"/>
  <c r="F9401" i="6"/>
  <c r="AN9404" i="6"/>
  <c r="AO9404" i="6"/>
  <c r="AP9404" i="6"/>
  <c r="AQ9404" i="6"/>
  <c r="E9402" i="6"/>
  <c r="F9402" i="6"/>
  <c r="AN9405" i="6"/>
  <c r="AO9405" i="6"/>
  <c r="AP9405" i="6"/>
  <c r="AQ9405" i="6"/>
  <c r="E9403" i="6"/>
  <c r="F9403" i="6"/>
  <c r="AN9406" i="6"/>
  <c r="AO9406" i="6"/>
  <c r="AP9406" i="6"/>
  <c r="AQ9406" i="6"/>
  <c r="E9404" i="6"/>
  <c r="F9404" i="6"/>
  <c r="AN9407" i="6"/>
  <c r="AO9407" i="6"/>
  <c r="AP9407" i="6"/>
  <c r="AQ9407" i="6"/>
  <c r="E9405" i="6"/>
  <c r="F9405" i="6"/>
  <c r="AN9408" i="6"/>
  <c r="AO9408" i="6"/>
  <c r="AP9408" i="6"/>
  <c r="AQ9408" i="6"/>
  <c r="E9406" i="6"/>
  <c r="F9406" i="6"/>
  <c r="AN9409" i="6"/>
  <c r="AO9409" i="6"/>
  <c r="AP9409" i="6"/>
  <c r="AQ9409" i="6"/>
  <c r="E9407" i="6"/>
  <c r="F9407" i="6"/>
  <c r="AN9410" i="6"/>
  <c r="AO9410" i="6"/>
  <c r="AP9410" i="6"/>
  <c r="AQ9410" i="6"/>
  <c r="E9408" i="6"/>
  <c r="F9408" i="6"/>
  <c r="AN9411" i="6"/>
  <c r="AO9411" i="6"/>
  <c r="AP9411" i="6"/>
  <c r="AQ9411" i="6"/>
  <c r="E9409" i="6"/>
  <c r="F9409" i="6"/>
  <c r="AN9412" i="6"/>
  <c r="AO9412" i="6"/>
  <c r="AP9412" i="6"/>
  <c r="AQ9412" i="6"/>
  <c r="E9410" i="6"/>
  <c r="F9410" i="6"/>
  <c r="AN9413" i="6"/>
  <c r="AO9413" i="6"/>
  <c r="AP9413" i="6"/>
  <c r="AQ9413" i="6"/>
  <c r="E9411" i="6"/>
  <c r="F9411" i="6"/>
  <c r="AN9414" i="6"/>
  <c r="AO9414" i="6"/>
  <c r="AP9414" i="6"/>
  <c r="AQ9414" i="6"/>
  <c r="E9412" i="6"/>
  <c r="F9412" i="6"/>
  <c r="AN9415" i="6"/>
  <c r="AO9415" i="6"/>
  <c r="AP9415" i="6"/>
  <c r="AQ9415" i="6"/>
  <c r="E9413" i="6"/>
  <c r="F9413" i="6"/>
  <c r="AN9416" i="6"/>
  <c r="AO9416" i="6"/>
  <c r="AP9416" i="6"/>
  <c r="AQ9416" i="6"/>
  <c r="E9414" i="6"/>
  <c r="F9414" i="6"/>
  <c r="AN9417" i="6"/>
  <c r="AO9417" i="6"/>
  <c r="AP9417" i="6"/>
  <c r="AQ9417" i="6"/>
  <c r="E9415" i="6"/>
  <c r="F9415" i="6"/>
  <c r="AN9418" i="6"/>
  <c r="AO9418" i="6"/>
  <c r="AP9418" i="6"/>
  <c r="AQ9418" i="6"/>
  <c r="E9416" i="6"/>
  <c r="F9416" i="6"/>
  <c r="AN9419" i="6"/>
  <c r="AO9419" i="6"/>
  <c r="AP9419" i="6"/>
  <c r="AQ9419" i="6"/>
  <c r="E9417" i="6"/>
  <c r="F9417" i="6"/>
  <c r="AN9420" i="6"/>
  <c r="AO9420" i="6"/>
  <c r="AP9420" i="6"/>
  <c r="AQ9420" i="6"/>
  <c r="E9418" i="6"/>
  <c r="F9418" i="6"/>
  <c r="AN9421" i="6"/>
  <c r="AO9421" i="6"/>
  <c r="AP9421" i="6"/>
  <c r="AQ9421" i="6"/>
  <c r="E9419" i="6"/>
  <c r="F9419" i="6"/>
  <c r="AN9422" i="6"/>
  <c r="AO9422" i="6"/>
  <c r="AP9422" i="6"/>
  <c r="AQ9422" i="6"/>
  <c r="E9420" i="6"/>
  <c r="F9420" i="6"/>
  <c r="AN9423" i="6"/>
  <c r="AO9423" i="6"/>
  <c r="AP9423" i="6"/>
  <c r="AQ9423" i="6"/>
  <c r="E9421" i="6"/>
  <c r="F9421" i="6"/>
  <c r="AN9424" i="6"/>
  <c r="AO9424" i="6"/>
  <c r="AP9424" i="6"/>
  <c r="AQ9424" i="6"/>
  <c r="E9422" i="6"/>
  <c r="F9422" i="6"/>
  <c r="AN9425" i="6"/>
  <c r="AO9425" i="6"/>
  <c r="AP9425" i="6"/>
  <c r="AQ9425" i="6"/>
  <c r="E9423" i="6"/>
  <c r="F9423" i="6"/>
  <c r="AN9426" i="6"/>
  <c r="AO9426" i="6"/>
  <c r="AP9426" i="6"/>
  <c r="AQ9426" i="6"/>
  <c r="E9424" i="6"/>
  <c r="F9424" i="6"/>
  <c r="AN9427" i="6"/>
  <c r="AO9427" i="6"/>
  <c r="AP9427" i="6"/>
  <c r="AQ9427" i="6"/>
  <c r="E9425" i="6"/>
  <c r="F9425" i="6"/>
  <c r="AN9428" i="6"/>
  <c r="AO9428" i="6"/>
  <c r="AP9428" i="6"/>
  <c r="AQ9428" i="6"/>
  <c r="E9426" i="6"/>
  <c r="F9426" i="6"/>
  <c r="AN9429" i="6"/>
  <c r="AO9429" i="6"/>
  <c r="AP9429" i="6"/>
  <c r="AQ9429" i="6"/>
  <c r="E9427" i="6"/>
  <c r="F9427" i="6"/>
  <c r="AN9430" i="6"/>
  <c r="AO9430" i="6"/>
  <c r="AP9430" i="6"/>
  <c r="AQ9430" i="6"/>
  <c r="E9428" i="6"/>
  <c r="F9428" i="6"/>
  <c r="AN9431" i="6"/>
  <c r="AO9431" i="6"/>
  <c r="AP9431" i="6"/>
  <c r="AQ9431" i="6"/>
  <c r="E9429" i="6"/>
  <c r="F9429" i="6"/>
  <c r="AN9432" i="6"/>
  <c r="AO9432" i="6"/>
  <c r="AP9432" i="6"/>
  <c r="AQ9432" i="6"/>
  <c r="E9430" i="6"/>
  <c r="F9430" i="6"/>
  <c r="AN9433" i="6"/>
  <c r="AO9433" i="6"/>
  <c r="AP9433" i="6"/>
  <c r="AQ9433" i="6"/>
  <c r="E9431" i="6"/>
  <c r="F9431" i="6"/>
  <c r="AN9434" i="6"/>
  <c r="AO9434" i="6"/>
  <c r="AP9434" i="6"/>
  <c r="AQ9434" i="6"/>
  <c r="E9432" i="6"/>
  <c r="F9432" i="6"/>
  <c r="AN9435" i="6"/>
  <c r="AO9435" i="6"/>
  <c r="AP9435" i="6"/>
  <c r="AQ9435" i="6"/>
  <c r="E9433" i="6"/>
  <c r="F9433" i="6"/>
  <c r="AN9436" i="6"/>
  <c r="AO9436" i="6"/>
  <c r="AP9436" i="6"/>
  <c r="AQ9436" i="6"/>
  <c r="E9434" i="6"/>
  <c r="F9434" i="6"/>
  <c r="AN9437" i="6"/>
  <c r="AO9437" i="6"/>
  <c r="AP9437" i="6"/>
  <c r="AQ9437" i="6"/>
  <c r="E9435" i="6"/>
  <c r="F9435" i="6"/>
  <c r="AN9438" i="6"/>
  <c r="AO9438" i="6"/>
  <c r="AP9438" i="6"/>
  <c r="AQ9438" i="6"/>
  <c r="E9436" i="6"/>
  <c r="F9436" i="6"/>
  <c r="AN9439" i="6"/>
  <c r="AO9439" i="6"/>
  <c r="AP9439" i="6"/>
  <c r="AQ9439" i="6"/>
  <c r="E9437" i="6"/>
  <c r="F9437" i="6"/>
  <c r="AN9440" i="6"/>
  <c r="AO9440" i="6"/>
  <c r="AP9440" i="6"/>
  <c r="AQ9440" i="6"/>
  <c r="E9438" i="6"/>
  <c r="F9438" i="6"/>
  <c r="AN9441" i="6"/>
  <c r="AO9441" i="6"/>
  <c r="AP9441" i="6"/>
  <c r="AQ9441" i="6"/>
  <c r="E9439" i="6"/>
  <c r="F9439" i="6"/>
  <c r="AN9442" i="6"/>
  <c r="AO9442" i="6"/>
  <c r="AP9442" i="6"/>
  <c r="AQ9442" i="6"/>
  <c r="E9440" i="6"/>
  <c r="F9440" i="6"/>
  <c r="AN9443" i="6"/>
  <c r="AO9443" i="6"/>
  <c r="AP9443" i="6"/>
  <c r="AQ9443" i="6"/>
  <c r="E9441" i="6"/>
  <c r="F9441" i="6"/>
  <c r="AN9444" i="6"/>
  <c r="AO9444" i="6"/>
  <c r="AP9444" i="6"/>
  <c r="AQ9444" i="6"/>
  <c r="E9442" i="6"/>
  <c r="F9442" i="6"/>
  <c r="AN9445" i="6"/>
  <c r="AO9445" i="6"/>
  <c r="AP9445" i="6"/>
  <c r="AQ9445" i="6"/>
  <c r="E9443" i="6"/>
  <c r="F9443" i="6"/>
  <c r="AN9446" i="6"/>
  <c r="AO9446" i="6"/>
  <c r="AP9446" i="6"/>
  <c r="AQ9446" i="6"/>
  <c r="E9444" i="6"/>
  <c r="F9444" i="6"/>
  <c r="AN9447" i="6"/>
  <c r="AO9447" i="6"/>
  <c r="AP9447" i="6"/>
  <c r="AQ9447" i="6"/>
  <c r="E9445" i="6"/>
  <c r="F9445" i="6"/>
  <c r="AN9448" i="6"/>
  <c r="AO9448" i="6"/>
  <c r="AP9448" i="6"/>
  <c r="AQ9448" i="6"/>
  <c r="E9446" i="6"/>
  <c r="F9446" i="6"/>
  <c r="AN9449" i="6"/>
  <c r="AO9449" i="6"/>
  <c r="AP9449" i="6"/>
  <c r="AQ9449" i="6"/>
  <c r="E9447" i="6"/>
  <c r="F9447" i="6"/>
  <c r="AN9450" i="6"/>
  <c r="AO9450" i="6"/>
  <c r="AP9450" i="6"/>
  <c r="AQ9450" i="6"/>
  <c r="E9448" i="6"/>
  <c r="F9448" i="6"/>
  <c r="AN9451" i="6"/>
  <c r="AO9451" i="6"/>
  <c r="AP9451" i="6"/>
  <c r="AQ9451" i="6"/>
  <c r="E9449" i="6"/>
  <c r="F9449" i="6"/>
  <c r="AN9452" i="6"/>
  <c r="AO9452" i="6"/>
  <c r="AP9452" i="6"/>
  <c r="AQ9452" i="6"/>
  <c r="E9450" i="6"/>
  <c r="F9450" i="6"/>
  <c r="AN9453" i="6"/>
  <c r="AO9453" i="6"/>
  <c r="AP9453" i="6"/>
  <c r="AQ9453" i="6"/>
  <c r="E9451" i="6"/>
  <c r="F9451" i="6"/>
  <c r="AN9454" i="6"/>
  <c r="AO9454" i="6"/>
  <c r="AP9454" i="6"/>
  <c r="AQ9454" i="6"/>
  <c r="E9452" i="6"/>
  <c r="F9452" i="6"/>
  <c r="AN9455" i="6"/>
  <c r="AO9455" i="6"/>
  <c r="AP9455" i="6"/>
  <c r="AQ9455" i="6"/>
  <c r="E9453" i="6"/>
  <c r="F9453" i="6"/>
  <c r="AN9456" i="6"/>
  <c r="AO9456" i="6"/>
  <c r="AP9456" i="6"/>
  <c r="AQ9456" i="6"/>
  <c r="E9454" i="6"/>
  <c r="F9454" i="6"/>
  <c r="AN9457" i="6"/>
  <c r="AO9457" i="6"/>
  <c r="AP9457" i="6"/>
  <c r="AQ9457" i="6"/>
  <c r="E9455" i="6"/>
  <c r="F9455" i="6"/>
  <c r="AN9458" i="6"/>
  <c r="AO9458" i="6"/>
  <c r="AP9458" i="6"/>
  <c r="AQ9458" i="6"/>
  <c r="E9456" i="6"/>
  <c r="F9456" i="6"/>
  <c r="AN9459" i="6"/>
  <c r="AO9459" i="6"/>
  <c r="AP9459" i="6"/>
  <c r="AQ9459" i="6"/>
  <c r="E9457" i="6"/>
  <c r="F9457" i="6"/>
  <c r="AN9460" i="6"/>
  <c r="AO9460" i="6"/>
  <c r="AP9460" i="6"/>
  <c r="AQ9460" i="6"/>
  <c r="E9458" i="6"/>
  <c r="F9458" i="6"/>
  <c r="AN9461" i="6"/>
  <c r="AO9461" i="6"/>
  <c r="AP9461" i="6"/>
  <c r="AQ9461" i="6"/>
  <c r="E9459" i="6"/>
  <c r="F9459" i="6"/>
  <c r="AN9462" i="6"/>
  <c r="AO9462" i="6"/>
  <c r="AP9462" i="6"/>
  <c r="AQ9462" i="6"/>
  <c r="E9460" i="6"/>
  <c r="F9460" i="6"/>
  <c r="AN9463" i="6"/>
  <c r="AO9463" i="6"/>
  <c r="AP9463" i="6"/>
  <c r="AQ9463" i="6"/>
  <c r="E9461" i="6"/>
  <c r="F9461" i="6"/>
  <c r="AN9464" i="6"/>
  <c r="AO9464" i="6"/>
  <c r="AP9464" i="6"/>
  <c r="AQ9464" i="6"/>
  <c r="E9462" i="6"/>
  <c r="F9462" i="6"/>
  <c r="AN9465" i="6"/>
  <c r="AO9465" i="6"/>
  <c r="AP9465" i="6"/>
  <c r="AQ9465" i="6"/>
  <c r="E9463" i="6"/>
  <c r="F9463" i="6"/>
  <c r="AN9466" i="6"/>
  <c r="AO9466" i="6"/>
  <c r="AP9466" i="6"/>
  <c r="AQ9466" i="6"/>
  <c r="E9464" i="6"/>
  <c r="F9464" i="6"/>
  <c r="AN9467" i="6"/>
  <c r="AO9467" i="6"/>
  <c r="AP9467" i="6"/>
  <c r="AQ9467" i="6"/>
  <c r="E9465" i="6"/>
  <c r="F9465" i="6"/>
  <c r="AN9468" i="6"/>
  <c r="AO9468" i="6"/>
  <c r="AP9468" i="6"/>
  <c r="AQ9468" i="6"/>
  <c r="E9466" i="6"/>
  <c r="F9466" i="6"/>
  <c r="AN9469" i="6"/>
  <c r="AO9469" i="6"/>
  <c r="AP9469" i="6"/>
  <c r="AQ9469" i="6"/>
  <c r="E9467" i="6"/>
  <c r="F9467" i="6"/>
  <c r="AN9470" i="6"/>
  <c r="AO9470" i="6"/>
  <c r="AP9470" i="6"/>
  <c r="AQ9470" i="6"/>
  <c r="E9468" i="6"/>
  <c r="F9468" i="6"/>
  <c r="AN9471" i="6"/>
  <c r="AO9471" i="6"/>
  <c r="AP9471" i="6"/>
  <c r="AQ9471" i="6"/>
  <c r="E9469" i="6"/>
  <c r="F9469" i="6"/>
  <c r="AN9472" i="6"/>
  <c r="AO9472" i="6"/>
  <c r="AP9472" i="6"/>
  <c r="AQ9472" i="6"/>
  <c r="E9470" i="6"/>
  <c r="F9470" i="6"/>
  <c r="AN9473" i="6"/>
  <c r="AO9473" i="6"/>
  <c r="AP9473" i="6"/>
  <c r="AQ9473" i="6"/>
  <c r="E9471" i="6"/>
  <c r="F9471" i="6"/>
  <c r="AN9474" i="6"/>
  <c r="AO9474" i="6"/>
  <c r="AP9474" i="6"/>
  <c r="AQ9474" i="6"/>
  <c r="E9472" i="6"/>
  <c r="F9472" i="6"/>
  <c r="AN9475" i="6"/>
  <c r="AO9475" i="6"/>
  <c r="AP9475" i="6"/>
  <c r="AQ9475" i="6"/>
  <c r="E9473" i="6"/>
  <c r="F9473" i="6"/>
  <c r="AN9476" i="6"/>
  <c r="AO9476" i="6"/>
  <c r="AP9476" i="6"/>
  <c r="AQ9476" i="6"/>
  <c r="E9474" i="6"/>
  <c r="F9474" i="6"/>
  <c r="AN9477" i="6"/>
  <c r="AO9477" i="6"/>
  <c r="AP9477" i="6"/>
  <c r="AQ9477" i="6"/>
  <c r="E9475" i="6"/>
  <c r="F9475" i="6"/>
  <c r="AN9478" i="6"/>
  <c r="AO9478" i="6"/>
  <c r="AP9478" i="6"/>
  <c r="AQ9478" i="6"/>
  <c r="E9476" i="6"/>
  <c r="F9476" i="6"/>
  <c r="AN9479" i="6"/>
  <c r="AO9479" i="6"/>
  <c r="AP9479" i="6"/>
  <c r="AQ9479" i="6"/>
  <c r="E9477" i="6"/>
  <c r="F9477" i="6"/>
  <c r="AN9480" i="6"/>
  <c r="AO9480" i="6"/>
  <c r="AP9480" i="6"/>
  <c r="AQ9480" i="6"/>
  <c r="E9478" i="6"/>
  <c r="F9478" i="6"/>
  <c r="AN9481" i="6"/>
  <c r="AO9481" i="6"/>
  <c r="AP9481" i="6"/>
  <c r="AQ9481" i="6"/>
  <c r="E9479" i="6"/>
  <c r="F9479" i="6"/>
  <c r="AN9482" i="6"/>
  <c r="AO9482" i="6"/>
  <c r="AP9482" i="6"/>
  <c r="AQ9482" i="6"/>
  <c r="E9480" i="6"/>
  <c r="F9480" i="6"/>
  <c r="AN9483" i="6"/>
  <c r="AO9483" i="6"/>
  <c r="AP9483" i="6"/>
  <c r="AQ9483" i="6"/>
  <c r="E9481" i="6"/>
  <c r="F9481" i="6"/>
  <c r="AN9484" i="6"/>
  <c r="AO9484" i="6"/>
  <c r="AP9484" i="6"/>
  <c r="AQ9484" i="6"/>
  <c r="E9482" i="6"/>
  <c r="F9482" i="6"/>
  <c r="AN9485" i="6"/>
  <c r="AO9485" i="6"/>
  <c r="AP9485" i="6"/>
  <c r="AQ9485" i="6"/>
  <c r="E9483" i="6"/>
  <c r="F9483" i="6"/>
  <c r="AN9486" i="6"/>
  <c r="AO9486" i="6"/>
  <c r="AP9486" i="6"/>
  <c r="AQ9486" i="6"/>
  <c r="E9484" i="6"/>
  <c r="F9484" i="6"/>
  <c r="AN9487" i="6"/>
  <c r="AO9487" i="6"/>
  <c r="AP9487" i="6"/>
  <c r="AQ9487" i="6"/>
  <c r="E9485" i="6"/>
  <c r="F9485" i="6"/>
  <c r="AN9488" i="6"/>
  <c r="AO9488" i="6"/>
  <c r="AP9488" i="6"/>
  <c r="AQ9488" i="6"/>
  <c r="E9486" i="6"/>
  <c r="F9486" i="6"/>
  <c r="AN9489" i="6"/>
  <c r="AO9489" i="6"/>
  <c r="AP9489" i="6"/>
  <c r="AQ9489" i="6"/>
  <c r="E9487" i="6"/>
  <c r="F9487" i="6"/>
  <c r="AN9490" i="6"/>
  <c r="AO9490" i="6"/>
  <c r="AP9490" i="6"/>
  <c r="AQ9490" i="6"/>
  <c r="E9488" i="6"/>
  <c r="F9488" i="6"/>
  <c r="AN9491" i="6"/>
  <c r="AO9491" i="6"/>
  <c r="AP9491" i="6"/>
  <c r="AQ9491" i="6"/>
  <c r="E9489" i="6"/>
  <c r="F9489" i="6"/>
  <c r="AN9492" i="6"/>
  <c r="AO9492" i="6"/>
  <c r="AP9492" i="6"/>
  <c r="AQ9492" i="6"/>
  <c r="E9490" i="6"/>
  <c r="F9490" i="6"/>
  <c r="AN9493" i="6"/>
  <c r="AO9493" i="6"/>
  <c r="AP9493" i="6"/>
  <c r="AQ9493" i="6"/>
  <c r="E9491" i="6"/>
  <c r="F9491" i="6"/>
  <c r="AN9494" i="6"/>
  <c r="AO9494" i="6"/>
  <c r="AP9494" i="6"/>
  <c r="AQ9494" i="6"/>
  <c r="E9492" i="6"/>
  <c r="F9492" i="6"/>
  <c r="AN9495" i="6"/>
  <c r="AO9495" i="6"/>
  <c r="AP9495" i="6"/>
  <c r="AQ9495" i="6"/>
  <c r="E9493" i="6"/>
  <c r="F9493" i="6"/>
  <c r="AN9496" i="6"/>
  <c r="AO9496" i="6"/>
  <c r="AP9496" i="6"/>
  <c r="AQ9496" i="6"/>
  <c r="E9494" i="6"/>
  <c r="F9494" i="6"/>
  <c r="AN9497" i="6"/>
  <c r="AO9497" i="6"/>
  <c r="AP9497" i="6"/>
  <c r="AQ9497" i="6"/>
  <c r="E9495" i="6"/>
  <c r="F9495" i="6"/>
  <c r="AN9498" i="6"/>
  <c r="AO9498" i="6"/>
  <c r="AP9498" i="6"/>
  <c r="AQ9498" i="6"/>
  <c r="E9496" i="6"/>
  <c r="F9496" i="6"/>
  <c r="AN9499" i="6"/>
  <c r="AO9499" i="6"/>
  <c r="AP9499" i="6"/>
  <c r="AQ9499" i="6"/>
  <c r="E9497" i="6"/>
  <c r="F9497" i="6"/>
  <c r="AN9500" i="6"/>
  <c r="AO9500" i="6"/>
  <c r="AP9500" i="6"/>
  <c r="AQ9500" i="6"/>
  <c r="E9498" i="6"/>
  <c r="F9498" i="6"/>
  <c r="AN9501" i="6"/>
  <c r="AO9501" i="6"/>
  <c r="AP9501" i="6"/>
  <c r="AQ9501" i="6"/>
  <c r="E9499" i="6"/>
  <c r="F9499" i="6"/>
  <c r="AN9502" i="6"/>
  <c r="AO9502" i="6"/>
  <c r="AP9502" i="6"/>
  <c r="AQ9502" i="6"/>
  <c r="E9500" i="6"/>
  <c r="F9500" i="6"/>
  <c r="AN9503" i="6"/>
  <c r="AO9503" i="6"/>
  <c r="AP9503" i="6"/>
  <c r="AQ9503" i="6"/>
  <c r="E9501" i="6"/>
  <c r="F9501" i="6"/>
  <c r="AN9504" i="6"/>
  <c r="AO9504" i="6"/>
  <c r="AP9504" i="6"/>
  <c r="AQ9504" i="6"/>
  <c r="E9502" i="6"/>
  <c r="F9502" i="6"/>
  <c r="AN9505" i="6"/>
  <c r="AO9505" i="6"/>
  <c r="AP9505" i="6"/>
  <c r="AQ9505" i="6"/>
  <c r="E9503" i="6"/>
  <c r="F9503" i="6"/>
  <c r="AN9506" i="6"/>
  <c r="AO9506" i="6"/>
  <c r="AP9506" i="6"/>
  <c r="AQ9506" i="6"/>
  <c r="E9504" i="6"/>
  <c r="F9504" i="6"/>
  <c r="AN9507" i="6"/>
  <c r="AO9507" i="6"/>
  <c r="AP9507" i="6"/>
  <c r="AQ9507" i="6"/>
  <c r="E9505" i="6"/>
  <c r="F9505" i="6"/>
  <c r="AN9508" i="6"/>
  <c r="AO9508" i="6"/>
  <c r="AP9508" i="6"/>
  <c r="AQ9508" i="6"/>
  <c r="E9506" i="6"/>
  <c r="F9506" i="6"/>
  <c r="AN9509" i="6"/>
  <c r="AO9509" i="6"/>
  <c r="AP9509" i="6"/>
  <c r="AQ9509" i="6"/>
  <c r="E9507" i="6"/>
  <c r="F9507" i="6"/>
  <c r="AN9510" i="6"/>
  <c r="AO9510" i="6"/>
  <c r="AP9510" i="6"/>
  <c r="AQ9510" i="6"/>
  <c r="E9508" i="6"/>
  <c r="F9508" i="6"/>
  <c r="AN9511" i="6"/>
  <c r="AO9511" i="6"/>
  <c r="AP9511" i="6"/>
  <c r="AQ9511" i="6"/>
  <c r="E9509" i="6"/>
  <c r="F9509" i="6"/>
  <c r="AN9512" i="6"/>
  <c r="AO9512" i="6"/>
  <c r="AP9512" i="6"/>
  <c r="AQ9512" i="6"/>
  <c r="E9510" i="6"/>
  <c r="F9510" i="6"/>
  <c r="AN9513" i="6"/>
  <c r="AO9513" i="6"/>
  <c r="AP9513" i="6"/>
  <c r="AQ9513" i="6"/>
  <c r="E9511" i="6"/>
  <c r="F9511" i="6"/>
  <c r="AN9514" i="6"/>
  <c r="AO9514" i="6"/>
  <c r="AP9514" i="6"/>
  <c r="AQ9514" i="6"/>
  <c r="E9512" i="6"/>
  <c r="F9512" i="6"/>
  <c r="AN9515" i="6"/>
  <c r="AO9515" i="6"/>
  <c r="AP9515" i="6"/>
  <c r="AQ9515" i="6"/>
  <c r="E9513" i="6"/>
  <c r="F9513" i="6"/>
  <c r="AN9516" i="6"/>
  <c r="AO9516" i="6"/>
  <c r="AP9516" i="6"/>
  <c r="AQ9516" i="6"/>
  <c r="E9514" i="6"/>
  <c r="F9514" i="6"/>
  <c r="AN9517" i="6"/>
  <c r="AO9517" i="6"/>
  <c r="AP9517" i="6"/>
  <c r="AQ9517" i="6"/>
  <c r="E9515" i="6"/>
  <c r="F9515" i="6"/>
  <c r="AN9518" i="6"/>
  <c r="AO9518" i="6"/>
  <c r="AP9518" i="6"/>
  <c r="AQ9518" i="6"/>
  <c r="E9516" i="6"/>
  <c r="F9516" i="6"/>
  <c r="AN9519" i="6"/>
  <c r="AO9519" i="6"/>
  <c r="AP9519" i="6"/>
  <c r="AQ9519" i="6"/>
  <c r="E9517" i="6"/>
  <c r="F9517" i="6"/>
  <c r="AN9520" i="6"/>
  <c r="AO9520" i="6"/>
  <c r="AP9520" i="6"/>
  <c r="AQ9520" i="6"/>
  <c r="E9518" i="6"/>
  <c r="F9518" i="6"/>
  <c r="AN9521" i="6"/>
  <c r="AO9521" i="6"/>
  <c r="AP9521" i="6"/>
  <c r="AQ9521" i="6"/>
  <c r="E9519" i="6"/>
  <c r="F9519" i="6"/>
  <c r="AN9522" i="6"/>
  <c r="AO9522" i="6"/>
  <c r="AP9522" i="6"/>
  <c r="AQ9522" i="6"/>
  <c r="E9520" i="6"/>
  <c r="F9520" i="6"/>
  <c r="AN9523" i="6"/>
  <c r="AO9523" i="6"/>
  <c r="AP9523" i="6"/>
  <c r="AQ9523" i="6"/>
  <c r="E9521" i="6"/>
  <c r="F9521" i="6"/>
  <c r="AN9524" i="6"/>
  <c r="AO9524" i="6"/>
  <c r="AP9524" i="6"/>
  <c r="AQ9524" i="6"/>
  <c r="E9522" i="6"/>
  <c r="F9522" i="6"/>
  <c r="AN9525" i="6"/>
  <c r="AO9525" i="6"/>
  <c r="AP9525" i="6"/>
  <c r="AQ9525" i="6"/>
  <c r="E9523" i="6"/>
  <c r="F9523" i="6"/>
  <c r="AN9526" i="6"/>
  <c r="AO9526" i="6"/>
  <c r="AP9526" i="6"/>
  <c r="AQ9526" i="6"/>
  <c r="E9524" i="6"/>
  <c r="F9524" i="6"/>
  <c r="AN9527" i="6"/>
  <c r="AO9527" i="6"/>
  <c r="AP9527" i="6"/>
  <c r="AQ9527" i="6"/>
  <c r="E9525" i="6"/>
  <c r="F9525" i="6"/>
  <c r="AN9528" i="6"/>
  <c r="AO9528" i="6"/>
  <c r="AP9528" i="6"/>
  <c r="AQ9528" i="6"/>
  <c r="E9526" i="6"/>
  <c r="F9526" i="6"/>
  <c r="AN9529" i="6"/>
  <c r="AO9529" i="6"/>
  <c r="AP9529" i="6"/>
  <c r="AQ9529" i="6"/>
  <c r="E9527" i="6"/>
  <c r="F9527" i="6"/>
  <c r="AN9530" i="6"/>
  <c r="AO9530" i="6"/>
  <c r="AP9530" i="6"/>
  <c r="AQ9530" i="6"/>
  <c r="E9528" i="6"/>
  <c r="F9528" i="6"/>
  <c r="AN9531" i="6"/>
  <c r="AO9531" i="6"/>
  <c r="AP9531" i="6"/>
  <c r="AQ9531" i="6"/>
  <c r="E9529" i="6"/>
  <c r="F9529" i="6"/>
  <c r="AN9532" i="6"/>
  <c r="AO9532" i="6"/>
  <c r="AP9532" i="6"/>
  <c r="AQ9532" i="6"/>
  <c r="E9530" i="6"/>
  <c r="F9530" i="6"/>
  <c r="AN9533" i="6"/>
  <c r="AO9533" i="6"/>
  <c r="AP9533" i="6"/>
  <c r="AQ9533" i="6"/>
  <c r="E9531" i="6"/>
  <c r="F9531" i="6"/>
  <c r="AN9534" i="6"/>
  <c r="AO9534" i="6"/>
  <c r="AP9534" i="6"/>
  <c r="AQ9534" i="6"/>
  <c r="E9532" i="6"/>
  <c r="F9532" i="6"/>
  <c r="AN9535" i="6"/>
  <c r="AO9535" i="6"/>
  <c r="AP9535" i="6"/>
  <c r="AQ9535" i="6"/>
  <c r="E9533" i="6"/>
  <c r="F9533" i="6"/>
  <c r="AN9536" i="6"/>
  <c r="AO9536" i="6"/>
  <c r="AP9536" i="6"/>
  <c r="AQ9536" i="6"/>
  <c r="E9534" i="6"/>
  <c r="F9534" i="6"/>
  <c r="AN9537" i="6"/>
  <c r="AO9537" i="6"/>
  <c r="AP9537" i="6"/>
  <c r="AQ9537" i="6"/>
  <c r="E9535" i="6"/>
  <c r="F9535" i="6"/>
  <c r="AN9538" i="6"/>
  <c r="AO9538" i="6"/>
  <c r="AP9538" i="6"/>
  <c r="AQ9538" i="6"/>
  <c r="E9536" i="6"/>
  <c r="F9536" i="6"/>
  <c r="AN9539" i="6"/>
  <c r="AO9539" i="6"/>
  <c r="AP9539" i="6"/>
  <c r="AQ9539" i="6"/>
  <c r="E9537" i="6"/>
  <c r="F9537" i="6"/>
  <c r="AN9540" i="6"/>
  <c r="AO9540" i="6"/>
  <c r="AP9540" i="6"/>
  <c r="AQ9540" i="6"/>
  <c r="E9538" i="6"/>
  <c r="F9538" i="6"/>
  <c r="AN9541" i="6"/>
  <c r="AO9541" i="6"/>
  <c r="AP9541" i="6"/>
  <c r="AQ9541" i="6"/>
  <c r="E9539" i="6"/>
  <c r="F9539" i="6"/>
  <c r="AN9542" i="6"/>
  <c r="AO9542" i="6"/>
  <c r="AP9542" i="6"/>
  <c r="AQ9542" i="6"/>
  <c r="E9540" i="6"/>
  <c r="F9540" i="6"/>
  <c r="AN9543" i="6"/>
  <c r="AO9543" i="6"/>
  <c r="AP9543" i="6"/>
  <c r="AQ9543" i="6"/>
  <c r="E9541" i="6"/>
  <c r="F9541" i="6"/>
  <c r="AN9544" i="6"/>
  <c r="AO9544" i="6"/>
  <c r="AP9544" i="6"/>
  <c r="AQ9544" i="6"/>
  <c r="E9542" i="6"/>
  <c r="F9542" i="6"/>
  <c r="AN9545" i="6"/>
  <c r="AO9545" i="6"/>
  <c r="AP9545" i="6"/>
  <c r="AQ9545" i="6"/>
  <c r="E9543" i="6"/>
  <c r="F9543" i="6"/>
  <c r="AN9546" i="6"/>
  <c r="AO9546" i="6"/>
  <c r="AP9546" i="6"/>
  <c r="AQ9546" i="6"/>
  <c r="E9544" i="6"/>
  <c r="F9544" i="6"/>
  <c r="AN9547" i="6"/>
  <c r="AO9547" i="6"/>
  <c r="AP9547" i="6"/>
  <c r="AQ9547" i="6"/>
  <c r="E9545" i="6"/>
  <c r="F9545" i="6"/>
  <c r="AN9548" i="6"/>
  <c r="AO9548" i="6"/>
  <c r="AP9548" i="6"/>
  <c r="AQ9548" i="6"/>
  <c r="E9546" i="6"/>
  <c r="F9546" i="6"/>
  <c r="AN9549" i="6"/>
  <c r="AO9549" i="6"/>
  <c r="AP9549" i="6"/>
  <c r="AQ9549" i="6"/>
  <c r="E9547" i="6"/>
  <c r="F9547" i="6"/>
  <c r="AN9550" i="6"/>
  <c r="AO9550" i="6"/>
  <c r="AP9550" i="6"/>
  <c r="AQ9550" i="6"/>
  <c r="E9548" i="6"/>
  <c r="F9548" i="6"/>
  <c r="AN9551" i="6"/>
  <c r="AO9551" i="6"/>
  <c r="AP9551" i="6"/>
  <c r="AQ9551" i="6"/>
  <c r="E9549" i="6"/>
  <c r="F9549" i="6"/>
  <c r="AN9552" i="6"/>
  <c r="AO9552" i="6"/>
  <c r="AP9552" i="6"/>
  <c r="AQ9552" i="6"/>
  <c r="E9550" i="6"/>
  <c r="F9550" i="6"/>
  <c r="AN9553" i="6"/>
  <c r="AO9553" i="6"/>
  <c r="AP9553" i="6"/>
  <c r="AQ9553" i="6"/>
  <c r="E9551" i="6"/>
  <c r="F9551" i="6"/>
  <c r="AN9554" i="6"/>
  <c r="AO9554" i="6"/>
  <c r="AP9554" i="6"/>
  <c r="AQ9554" i="6"/>
  <c r="E9552" i="6"/>
  <c r="F9552" i="6"/>
  <c r="AN9555" i="6"/>
  <c r="AO9555" i="6"/>
  <c r="AP9555" i="6"/>
  <c r="AQ9555" i="6"/>
  <c r="E9553" i="6"/>
  <c r="F9553" i="6"/>
  <c r="AN9556" i="6"/>
  <c r="AO9556" i="6"/>
  <c r="AP9556" i="6"/>
  <c r="AQ9556" i="6"/>
  <c r="E9554" i="6"/>
  <c r="F9554" i="6"/>
  <c r="AN9557" i="6"/>
  <c r="AO9557" i="6"/>
  <c r="AP9557" i="6"/>
  <c r="AQ9557" i="6"/>
  <c r="E9555" i="6"/>
  <c r="F9555" i="6"/>
  <c r="AN9558" i="6"/>
  <c r="AO9558" i="6"/>
  <c r="AP9558" i="6"/>
  <c r="AQ9558" i="6"/>
  <c r="E9556" i="6"/>
  <c r="F9556" i="6"/>
  <c r="AN9559" i="6"/>
  <c r="AO9559" i="6"/>
  <c r="AP9559" i="6"/>
  <c r="AQ9559" i="6"/>
  <c r="E9557" i="6"/>
  <c r="F9557" i="6"/>
  <c r="AN9560" i="6"/>
  <c r="AO9560" i="6"/>
  <c r="AP9560" i="6"/>
  <c r="AQ9560" i="6"/>
  <c r="E9558" i="6"/>
  <c r="F9558" i="6"/>
  <c r="AN9561" i="6"/>
  <c r="AO9561" i="6"/>
  <c r="AP9561" i="6"/>
  <c r="AQ9561" i="6"/>
  <c r="E9559" i="6"/>
  <c r="F9559" i="6"/>
  <c r="AN9562" i="6"/>
  <c r="AO9562" i="6"/>
  <c r="AP9562" i="6"/>
  <c r="AQ9562" i="6"/>
  <c r="E9560" i="6"/>
  <c r="F9560" i="6"/>
  <c r="AN9563" i="6"/>
  <c r="AO9563" i="6"/>
  <c r="AP9563" i="6"/>
  <c r="AQ9563" i="6"/>
  <c r="E9561" i="6"/>
  <c r="F9561" i="6"/>
  <c r="AN9564" i="6"/>
  <c r="AO9564" i="6"/>
  <c r="AP9564" i="6"/>
  <c r="AQ9564" i="6"/>
  <c r="E9562" i="6"/>
  <c r="F9562" i="6"/>
  <c r="AN9565" i="6"/>
  <c r="AO9565" i="6"/>
  <c r="AP9565" i="6"/>
  <c r="AQ9565" i="6"/>
  <c r="E9563" i="6"/>
  <c r="F9563" i="6"/>
  <c r="AN9566" i="6"/>
  <c r="AO9566" i="6"/>
  <c r="AP9566" i="6"/>
  <c r="AQ9566" i="6"/>
  <c r="E9564" i="6"/>
  <c r="F9564" i="6"/>
  <c r="AN9567" i="6"/>
  <c r="AO9567" i="6"/>
  <c r="AP9567" i="6"/>
  <c r="AQ9567" i="6"/>
  <c r="E9565" i="6"/>
  <c r="F9565" i="6"/>
  <c r="AN9568" i="6"/>
  <c r="AO9568" i="6"/>
  <c r="AP9568" i="6"/>
  <c r="AQ9568" i="6"/>
  <c r="E9566" i="6"/>
  <c r="F9566" i="6"/>
  <c r="AN9569" i="6"/>
  <c r="AO9569" i="6"/>
  <c r="AP9569" i="6"/>
  <c r="AQ9569" i="6"/>
  <c r="E9567" i="6"/>
  <c r="F9567" i="6"/>
  <c r="AN9570" i="6"/>
  <c r="AO9570" i="6"/>
  <c r="AP9570" i="6"/>
  <c r="AQ9570" i="6"/>
  <c r="E9568" i="6"/>
  <c r="F9568" i="6"/>
  <c r="AN9571" i="6"/>
  <c r="AO9571" i="6"/>
  <c r="AP9571" i="6"/>
  <c r="AQ9571" i="6"/>
  <c r="E9569" i="6"/>
  <c r="F9569" i="6"/>
  <c r="AN9572" i="6"/>
  <c r="AO9572" i="6"/>
  <c r="AP9572" i="6"/>
  <c r="AQ9572" i="6"/>
  <c r="E9570" i="6"/>
  <c r="F9570" i="6"/>
  <c r="AN9573" i="6"/>
  <c r="AO9573" i="6"/>
  <c r="AP9573" i="6"/>
  <c r="AQ9573" i="6"/>
  <c r="E9571" i="6"/>
  <c r="F9571" i="6"/>
  <c r="AN9574" i="6"/>
  <c r="AO9574" i="6"/>
  <c r="AP9574" i="6"/>
  <c r="AQ9574" i="6"/>
  <c r="E9572" i="6"/>
  <c r="F9572" i="6"/>
  <c r="AN9575" i="6"/>
  <c r="AO9575" i="6"/>
  <c r="AP9575" i="6"/>
  <c r="AQ9575" i="6"/>
  <c r="E9573" i="6"/>
  <c r="F9573" i="6"/>
  <c r="AN9576" i="6"/>
  <c r="AO9576" i="6"/>
  <c r="AP9576" i="6"/>
  <c r="AQ9576" i="6"/>
  <c r="E9574" i="6"/>
  <c r="F9574" i="6"/>
  <c r="AN9577" i="6"/>
  <c r="AO9577" i="6"/>
  <c r="AP9577" i="6"/>
  <c r="AQ9577" i="6"/>
  <c r="E9575" i="6"/>
  <c r="F9575" i="6"/>
  <c r="AN9578" i="6"/>
  <c r="AO9578" i="6"/>
  <c r="AP9578" i="6"/>
  <c r="AQ9578" i="6"/>
  <c r="E9576" i="6"/>
  <c r="F9576" i="6"/>
  <c r="AN9579" i="6"/>
  <c r="AO9579" i="6"/>
  <c r="AP9579" i="6"/>
  <c r="AQ9579" i="6"/>
  <c r="E9577" i="6"/>
  <c r="F9577" i="6"/>
  <c r="AN9580" i="6"/>
  <c r="AO9580" i="6"/>
  <c r="AP9580" i="6"/>
  <c r="AQ9580" i="6"/>
  <c r="E9578" i="6"/>
  <c r="F9578" i="6"/>
  <c r="AN9581" i="6"/>
  <c r="AO9581" i="6"/>
  <c r="AP9581" i="6"/>
  <c r="AQ9581" i="6"/>
  <c r="E9579" i="6"/>
  <c r="F9579" i="6"/>
  <c r="AN9582" i="6"/>
  <c r="AO9582" i="6"/>
  <c r="AP9582" i="6"/>
  <c r="AQ9582" i="6"/>
  <c r="E9580" i="6"/>
  <c r="F9580" i="6"/>
  <c r="AN9583" i="6"/>
  <c r="AO9583" i="6"/>
  <c r="AP9583" i="6"/>
  <c r="AQ9583" i="6"/>
  <c r="E9581" i="6"/>
  <c r="F9581" i="6"/>
  <c r="AN9584" i="6"/>
  <c r="AO9584" i="6"/>
  <c r="AP9584" i="6"/>
  <c r="AQ9584" i="6"/>
  <c r="E9582" i="6"/>
  <c r="F9582" i="6"/>
  <c r="AN9585" i="6"/>
  <c r="AO9585" i="6"/>
  <c r="AP9585" i="6"/>
  <c r="AQ9585" i="6"/>
  <c r="E9583" i="6"/>
  <c r="F9583" i="6"/>
  <c r="AN9586" i="6"/>
  <c r="AO9586" i="6"/>
  <c r="AP9586" i="6"/>
  <c r="AQ9586" i="6"/>
  <c r="E9584" i="6"/>
  <c r="F9584" i="6"/>
  <c r="AN9587" i="6"/>
  <c r="AO9587" i="6"/>
  <c r="AP9587" i="6"/>
  <c r="AQ9587" i="6"/>
  <c r="E9585" i="6"/>
  <c r="F9585" i="6"/>
  <c r="AN9588" i="6"/>
  <c r="AO9588" i="6"/>
  <c r="AP9588" i="6"/>
  <c r="AQ9588" i="6"/>
  <c r="E9586" i="6"/>
  <c r="F9586" i="6"/>
  <c r="AN9589" i="6"/>
  <c r="AO9589" i="6"/>
  <c r="AP9589" i="6"/>
  <c r="AQ9589" i="6"/>
  <c r="E9587" i="6"/>
  <c r="F9587" i="6"/>
  <c r="AN9590" i="6"/>
  <c r="AO9590" i="6"/>
  <c r="AP9590" i="6"/>
  <c r="AQ9590" i="6"/>
  <c r="E9588" i="6"/>
  <c r="F9588" i="6"/>
  <c r="AN9591" i="6"/>
  <c r="AO9591" i="6"/>
  <c r="AP9591" i="6"/>
  <c r="AQ9591" i="6"/>
  <c r="E9589" i="6"/>
  <c r="F9589" i="6"/>
  <c r="AN9592" i="6"/>
  <c r="AO9592" i="6"/>
  <c r="AP9592" i="6"/>
  <c r="AQ9592" i="6"/>
  <c r="E9590" i="6"/>
  <c r="F9590" i="6"/>
  <c r="AN9593" i="6"/>
  <c r="AO9593" i="6"/>
  <c r="AP9593" i="6"/>
  <c r="AQ9593" i="6"/>
  <c r="E9591" i="6"/>
  <c r="F9591" i="6"/>
  <c r="AN9594" i="6"/>
  <c r="AO9594" i="6"/>
  <c r="AP9594" i="6"/>
  <c r="AQ9594" i="6"/>
  <c r="E9592" i="6"/>
  <c r="F9592" i="6"/>
  <c r="AN9595" i="6"/>
  <c r="AO9595" i="6"/>
  <c r="AP9595" i="6"/>
  <c r="AQ9595" i="6"/>
  <c r="E9593" i="6"/>
  <c r="F9593" i="6"/>
  <c r="AN9596" i="6"/>
  <c r="AO9596" i="6"/>
  <c r="AP9596" i="6"/>
  <c r="AQ9596" i="6"/>
  <c r="E9594" i="6"/>
  <c r="F9594" i="6"/>
  <c r="AN9597" i="6"/>
  <c r="AO9597" i="6"/>
  <c r="AP9597" i="6"/>
  <c r="AQ9597" i="6"/>
  <c r="E9595" i="6"/>
  <c r="F9595" i="6"/>
  <c r="AN9598" i="6"/>
  <c r="AO9598" i="6"/>
  <c r="AP9598" i="6"/>
  <c r="AQ9598" i="6"/>
  <c r="E9596" i="6"/>
  <c r="F9596" i="6"/>
  <c r="AN9599" i="6"/>
  <c r="AO9599" i="6"/>
  <c r="AP9599" i="6"/>
  <c r="AQ9599" i="6"/>
  <c r="E9597" i="6"/>
  <c r="F9597" i="6"/>
  <c r="AN9600" i="6"/>
  <c r="AO9600" i="6"/>
  <c r="AP9600" i="6"/>
  <c r="AQ9600" i="6"/>
  <c r="E9598" i="6"/>
  <c r="F9598" i="6"/>
  <c r="AN9601" i="6"/>
  <c r="AO9601" i="6"/>
  <c r="AP9601" i="6"/>
  <c r="AQ9601" i="6"/>
  <c r="E9599" i="6"/>
  <c r="F9599" i="6"/>
  <c r="AN9602" i="6"/>
  <c r="AO9602" i="6"/>
  <c r="AP9602" i="6"/>
  <c r="AQ9602" i="6"/>
  <c r="E9600" i="6"/>
  <c r="F9600" i="6"/>
  <c r="AN9603" i="6"/>
  <c r="AO9603" i="6"/>
  <c r="AP9603" i="6"/>
  <c r="AQ9603" i="6"/>
  <c r="E9601" i="6"/>
  <c r="F9601" i="6"/>
  <c r="AN9604" i="6"/>
  <c r="AO9604" i="6"/>
  <c r="AP9604" i="6"/>
  <c r="AQ9604" i="6"/>
  <c r="E9602" i="6"/>
  <c r="F9602" i="6"/>
  <c r="AN9605" i="6"/>
  <c r="AO9605" i="6"/>
  <c r="AP9605" i="6"/>
  <c r="AQ9605" i="6"/>
  <c r="E9603" i="6"/>
  <c r="F9603" i="6"/>
  <c r="AN9606" i="6"/>
  <c r="AO9606" i="6"/>
  <c r="AP9606" i="6"/>
  <c r="AQ9606" i="6"/>
  <c r="E9604" i="6"/>
  <c r="F9604" i="6"/>
  <c r="AN9607" i="6"/>
  <c r="AO9607" i="6"/>
  <c r="AP9607" i="6"/>
  <c r="AQ9607" i="6"/>
  <c r="E9605" i="6"/>
  <c r="F9605" i="6"/>
  <c r="AN9608" i="6"/>
  <c r="AO9608" i="6"/>
  <c r="AP9608" i="6"/>
  <c r="AQ9608" i="6"/>
  <c r="E9606" i="6"/>
  <c r="F9606" i="6"/>
  <c r="AN9609" i="6"/>
  <c r="AO9609" i="6"/>
  <c r="AP9609" i="6"/>
  <c r="AQ9609" i="6"/>
  <c r="E9607" i="6"/>
  <c r="F9607" i="6"/>
  <c r="AN9610" i="6"/>
  <c r="AO9610" i="6"/>
  <c r="AP9610" i="6"/>
  <c r="AQ9610" i="6"/>
  <c r="E9608" i="6"/>
  <c r="F9608" i="6"/>
  <c r="AN9611" i="6"/>
  <c r="AO9611" i="6"/>
  <c r="AP9611" i="6"/>
  <c r="AQ9611" i="6"/>
  <c r="E9609" i="6"/>
  <c r="F9609" i="6"/>
  <c r="AN9612" i="6"/>
  <c r="AO9612" i="6"/>
  <c r="AP9612" i="6"/>
  <c r="AQ9612" i="6"/>
  <c r="E9610" i="6"/>
  <c r="F9610" i="6"/>
  <c r="AN9613" i="6"/>
  <c r="AO9613" i="6"/>
  <c r="AP9613" i="6"/>
  <c r="AQ9613" i="6"/>
  <c r="E9611" i="6"/>
  <c r="F9611" i="6"/>
  <c r="AN9614" i="6"/>
  <c r="AO9614" i="6"/>
  <c r="AP9614" i="6"/>
  <c r="AQ9614" i="6"/>
  <c r="E9612" i="6"/>
  <c r="F9612" i="6"/>
  <c r="AN9615" i="6"/>
  <c r="AO9615" i="6"/>
  <c r="AP9615" i="6"/>
  <c r="AQ9615" i="6"/>
  <c r="E9613" i="6"/>
  <c r="F9613" i="6"/>
  <c r="AN9616" i="6"/>
  <c r="AO9616" i="6"/>
  <c r="AP9616" i="6"/>
  <c r="AQ9616" i="6"/>
  <c r="E9614" i="6"/>
  <c r="F9614" i="6"/>
  <c r="AN9617" i="6"/>
  <c r="AO9617" i="6"/>
  <c r="AP9617" i="6"/>
  <c r="AQ9617" i="6"/>
  <c r="E9615" i="6"/>
  <c r="F9615" i="6"/>
  <c r="AN9618" i="6"/>
  <c r="AO9618" i="6"/>
  <c r="AP9618" i="6"/>
  <c r="AQ9618" i="6"/>
  <c r="E9616" i="6"/>
  <c r="F9616" i="6"/>
  <c r="AN9619" i="6"/>
  <c r="AO9619" i="6"/>
  <c r="AP9619" i="6"/>
  <c r="AQ9619" i="6"/>
  <c r="E9617" i="6"/>
  <c r="F9617" i="6"/>
  <c r="AN9620" i="6"/>
  <c r="AO9620" i="6"/>
  <c r="AP9620" i="6"/>
  <c r="AQ9620" i="6"/>
  <c r="E9618" i="6"/>
  <c r="F9618" i="6"/>
  <c r="AN9621" i="6"/>
  <c r="AO9621" i="6"/>
  <c r="AP9621" i="6"/>
  <c r="AQ9621" i="6"/>
  <c r="E9619" i="6"/>
  <c r="F9619" i="6"/>
  <c r="AN9622" i="6"/>
  <c r="AO9622" i="6"/>
  <c r="AP9622" i="6"/>
  <c r="AQ9622" i="6"/>
  <c r="E9620" i="6"/>
  <c r="F9620" i="6"/>
  <c r="AN9623" i="6"/>
  <c r="AO9623" i="6"/>
  <c r="AP9623" i="6"/>
  <c r="AQ9623" i="6"/>
  <c r="E9621" i="6"/>
  <c r="F9621" i="6"/>
  <c r="AN9624" i="6"/>
  <c r="AO9624" i="6"/>
  <c r="AP9624" i="6"/>
  <c r="AQ9624" i="6"/>
  <c r="E9622" i="6"/>
  <c r="F9622" i="6"/>
  <c r="AN9625" i="6"/>
  <c r="AO9625" i="6"/>
  <c r="AP9625" i="6"/>
  <c r="AQ9625" i="6"/>
  <c r="E9623" i="6"/>
  <c r="F9623" i="6"/>
  <c r="AN9626" i="6"/>
  <c r="AO9626" i="6"/>
  <c r="AP9626" i="6"/>
  <c r="AQ9626" i="6"/>
  <c r="E9624" i="6"/>
  <c r="F9624" i="6"/>
  <c r="AN9627" i="6"/>
  <c r="AO9627" i="6"/>
  <c r="AP9627" i="6"/>
  <c r="AQ9627" i="6"/>
  <c r="E9625" i="6"/>
  <c r="F9625" i="6"/>
  <c r="AN9628" i="6"/>
  <c r="AO9628" i="6"/>
  <c r="AP9628" i="6"/>
  <c r="AQ9628" i="6"/>
  <c r="E9626" i="6"/>
  <c r="F9626" i="6"/>
  <c r="AN9629" i="6"/>
  <c r="AO9629" i="6"/>
  <c r="AP9629" i="6"/>
  <c r="AQ9629" i="6"/>
  <c r="E9627" i="6"/>
  <c r="F9627" i="6"/>
  <c r="AN9630" i="6"/>
  <c r="AO9630" i="6"/>
  <c r="AP9630" i="6"/>
  <c r="AQ9630" i="6"/>
  <c r="E9628" i="6"/>
  <c r="F9628" i="6"/>
  <c r="AN9631" i="6"/>
  <c r="AO9631" i="6"/>
  <c r="AP9631" i="6"/>
  <c r="AQ9631" i="6"/>
  <c r="E9629" i="6"/>
  <c r="F9629" i="6"/>
  <c r="AN9632" i="6"/>
  <c r="AO9632" i="6"/>
  <c r="AP9632" i="6"/>
  <c r="AQ9632" i="6"/>
  <c r="E9630" i="6"/>
  <c r="F9630" i="6"/>
  <c r="AN9633" i="6"/>
  <c r="AO9633" i="6"/>
  <c r="AP9633" i="6"/>
  <c r="AQ9633" i="6"/>
  <c r="E9631" i="6"/>
  <c r="F9631" i="6"/>
  <c r="AN9634" i="6"/>
  <c r="AO9634" i="6"/>
  <c r="AP9634" i="6"/>
  <c r="AQ9634" i="6"/>
  <c r="E9632" i="6"/>
  <c r="F9632" i="6"/>
  <c r="AN9635" i="6"/>
  <c r="AO9635" i="6"/>
  <c r="AP9635" i="6"/>
  <c r="AQ9635" i="6"/>
  <c r="E9633" i="6"/>
  <c r="F9633" i="6"/>
  <c r="AN9636" i="6"/>
  <c r="AO9636" i="6"/>
  <c r="AP9636" i="6"/>
  <c r="AQ9636" i="6"/>
  <c r="E9634" i="6"/>
  <c r="F9634" i="6"/>
  <c r="AN9637" i="6"/>
  <c r="AO9637" i="6"/>
  <c r="AP9637" i="6"/>
  <c r="AQ9637" i="6"/>
  <c r="E9635" i="6"/>
  <c r="F9635" i="6"/>
  <c r="AN9638" i="6"/>
  <c r="AO9638" i="6"/>
  <c r="AP9638" i="6"/>
  <c r="AQ9638" i="6"/>
  <c r="E9636" i="6"/>
  <c r="F9636" i="6"/>
  <c r="AN9639" i="6"/>
  <c r="AO9639" i="6"/>
  <c r="AP9639" i="6"/>
  <c r="AQ9639" i="6"/>
  <c r="E9637" i="6"/>
  <c r="F9637" i="6"/>
  <c r="AN9640" i="6"/>
  <c r="AO9640" i="6"/>
  <c r="AP9640" i="6"/>
  <c r="AQ9640" i="6"/>
  <c r="E9638" i="6"/>
  <c r="F9638" i="6"/>
  <c r="AN9641" i="6"/>
  <c r="AO9641" i="6"/>
  <c r="AP9641" i="6"/>
  <c r="AQ9641" i="6"/>
  <c r="E9639" i="6"/>
  <c r="F9639" i="6"/>
  <c r="AN9642" i="6"/>
  <c r="AO9642" i="6"/>
  <c r="AP9642" i="6"/>
  <c r="AQ9642" i="6"/>
  <c r="E9640" i="6"/>
  <c r="F9640" i="6"/>
  <c r="AN9643" i="6"/>
  <c r="AO9643" i="6"/>
  <c r="AP9643" i="6"/>
  <c r="AQ9643" i="6"/>
  <c r="E9641" i="6"/>
  <c r="F9641" i="6"/>
  <c r="AN9644" i="6"/>
  <c r="AO9644" i="6"/>
  <c r="AP9644" i="6"/>
  <c r="AQ9644" i="6"/>
  <c r="E9642" i="6"/>
  <c r="F9642" i="6"/>
  <c r="AN9645" i="6"/>
  <c r="AO9645" i="6"/>
  <c r="AP9645" i="6"/>
  <c r="AQ9645" i="6"/>
  <c r="E9643" i="6"/>
  <c r="F9643" i="6"/>
  <c r="AN9646" i="6"/>
  <c r="AO9646" i="6"/>
  <c r="AP9646" i="6"/>
  <c r="AQ9646" i="6"/>
  <c r="E9644" i="6"/>
  <c r="F9644" i="6"/>
  <c r="AN9647" i="6"/>
  <c r="AO9647" i="6"/>
  <c r="AP9647" i="6"/>
  <c r="AQ9647" i="6"/>
  <c r="E9645" i="6"/>
  <c r="F9645" i="6"/>
  <c r="AN9648" i="6"/>
  <c r="AO9648" i="6"/>
  <c r="AP9648" i="6"/>
  <c r="AQ9648" i="6"/>
  <c r="E9646" i="6"/>
  <c r="F9646" i="6"/>
  <c r="AN9649" i="6"/>
  <c r="AO9649" i="6"/>
  <c r="AP9649" i="6"/>
  <c r="AQ9649" i="6"/>
  <c r="E9647" i="6"/>
  <c r="F9647" i="6"/>
  <c r="AN9650" i="6"/>
  <c r="AO9650" i="6"/>
  <c r="AP9650" i="6"/>
  <c r="AQ9650" i="6"/>
  <c r="E9648" i="6"/>
  <c r="F9648" i="6"/>
  <c r="AN9651" i="6"/>
  <c r="AO9651" i="6"/>
  <c r="AP9651" i="6"/>
  <c r="AQ9651" i="6"/>
  <c r="E9649" i="6"/>
  <c r="F9649" i="6"/>
  <c r="AN9652" i="6"/>
  <c r="AO9652" i="6"/>
  <c r="AP9652" i="6"/>
  <c r="AQ9652" i="6"/>
  <c r="E9650" i="6"/>
  <c r="F9650" i="6"/>
  <c r="AN9653" i="6"/>
  <c r="AO9653" i="6"/>
  <c r="AP9653" i="6"/>
  <c r="AQ9653" i="6"/>
  <c r="E9651" i="6"/>
  <c r="F9651" i="6"/>
  <c r="AN9654" i="6"/>
  <c r="AO9654" i="6"/>
  <c r="AP9654" i="6"/>
  <c r="AQ9654" i="6"/>
  <c r="E9652" i="6"/>
  <c r="F9652" i="6"/>
  <c r="AN9655" i="6"/>
  <c r="AO9655" i="6"/>
  <c r="AP9655" i="6"/>
  <c r="AQ9655" i="6"/>
  <c r="E9653" i="6"/>
  <c r="F9653" i="6"/>
  <c r="AN9656" i="6"/>
  <c r="AO9656" i="6"/>
  <c r="AP9656" i="6"/>
  <c r="AQ9656" i="6"/>
  <c r="E9654" i="6"/>
  <c r="F9654" i="6"/>
  <c r="AN9657" i="6"/>
  <c r="AO9657" i="6"/>
  <c r="AP9657" i="6"/>
  <c r="AQ9657" i="6"/>
  <c r="E9655" i="6"/>
  <c r="F9655" i="6"/>
  <c r="AN9658" i="6"/>
  <c r="AO9658" i="6"/>
  <c r="AP9658" i="6"/>
  <c r="AQ9658" i="6"/>
  <c r="E9656" i="6"/>
  <c r="F9656" i="6"/>
  <c r="AN9659" i="6"/>
  <c r="AO9659" i="6"/>
  <c r="AP9659" i="6"/>
  <c r="AQ9659" i="6"/>
  <c r="E9657" i="6"/>
  <c r="F9657" i="6"/>
  <c r="AN9660" i="6"/>
  <c r="AO9660" i="6"/>
  <c r="AP9660" i="6"/>
  <c r="AQ9660" i="6"/>
  <c r="E9658" i="6"/>
  <c r="F9658" i="6"/>
  <c r="AN9661" i="6"/>
  <c r="AO9661" i="6"/>
  <c r="AP9661" i="6"/>
  <c r="AQ9661" i="6"/>
  <c r="E9659" i="6"/>
  <c r="F9659" i="6"/>
  <c r="AN9662" i="6"/>
  <c r="AO9662" i="6"/>
  <c r="AP9662" i="6"/>
  <c r="AQ9662" i="6"/>
  <c r="E9660" i="6"/>
  <c r="F9660" i="6"/>
  <c r="AN9663" i="6"/>
  <c r="AO9663" i="6"/>
  <c r="AP9663" i="6"/>
  <c r="AQ9663" i="6"/>
  <c r="E9661" i="6"/>
  <c r="F9661" i="6"/>
  <c r="AN9664" i="6"/>
  <c r="AO9664" i="6"/>
  <c r="AP9664" i="6"/>
  <c r="AQ9664" i="6"/>
  <c r="E9662" i="6"/>
  <c r="F9662" i="6"/>
  <c r="AN9665" i="6"/>
  <c r="AO9665" i="6"/>
  <c r="AP9665" i="6"/>
  <c r="AQ9665" i="6"/>
  <c r="E9663" i="6"/>
  <c r="F9663" i="6"/>
  <c r="AN9666" i="6"/>
  <c r="AO9666" i="6"/>
  <c r="AP9666" i="6"/>
  <c r="AQ9666" i="6"/>
  <c r="E9664" i="6"/>
  <c r="F9664" i="6"/>
  <c r="AN9667" i="6"/>
  <c r="AO9667" i="6"/>
  <c r="AP9667" i="6"/>
  <c r="AQ9667" i="6"/>
  <c r="E9665" i="6"/>
  <c r="F9665" i="6"/>
  <c r="AN9668" i="6"/>
  <c r="AO9668" i="6"/>
  <c r="AP9668" i="6"/>
  <c r="AQ9668" i="6"/>
  <c r="E9666" i="6"/>
  <c r="F9666" i="6"/>
  <c r="AN9669" i="6"/>
  <c r="AO9669" i="6"/>
  <c r="AP9669" i="6"/>
  <c r="AQ9669" i="6"/>
  <c r="E9667" i="6"/>
  <c r="F9667" i="6"/>
  <c r="AN9670" i="6"/>
  <c r="AO9670" i="6"/>
  <c r="AP9670" i="6"/>
  <c r="AQ9670" i="6"/>
  <c r="E9668" i="6"/>
  <c r="F9668" i="6"/>
  <c r="AN9671" i="6"/>
  <c r="AO9671" i="6"/>
  <c r="AP9671" i="6"/>
  <c r="AQ9671" i="6"/>
  <c r="E9669" i="6"/>
  <c r="F9669" i="6"/>
  <c r="AN9672" i="6"/>
  <c r="AO9672" i="6"/>
  <c r="AP9672" i="6"/>
  <c r="AQ9672" i="6"/>
  <c r="E9670" i="6"/>
  <c r="F9670" i="6"/>
  <c r="AN9673" i="6"/>
  <c r="AO9673" i="6"/>
  <c r="AP9673" i="6"/>
  <c r="AQ9673" i="6"/>
  <c r="E9671" i="6"/>
  <c r="F9671" i="6"/>
  <c r="AN9674" i="6"/>
  <c r="AO9674" i="6"/>
  <c r="AP9674" i="6"/>
  <c r="AQ9674" i="6"/>
  <c r="E9672" i="6"/>
  <c r="F9672" i="6"/>
  <c r="AN9675" i="6"/>
  <c r="AO9675" i="6"/>
  <c r="AP9675" i="6"/>
  <c r="AQ9675" i="6"/>
  <c r="E9673" i="6"/>
  <c r="F9673" i="6"/>
  <c r="AN9676" i="6"/>
  <c r="AO9676" i="6"/>
  <c r="AP9676" i="6"/>
  <c r="AQ9676" i="6"/>
  <c r="E9674" i="6"/>
  <c r="F9674" i="6"/>
  <c r="AN9677" i="6"/>
  <c r="AO9677" i="6"/>
  <c r="AP9677" i="6"/>
  <c r="AQ9677" i="6"/>
  <c r="E9675" i="6"/>
  <c r="F9675" i="6"/>
  <c r="AN9678" i="6"/>
  <c r="AO9678" i="6"/>
  <c r="AP9678" i="6"/>
  <c r="AQ9678" i="6"/>
  <c r="E9676" i="6"/>
  <c r="F9676" i="6"/>
  <c r="AN9679" i="6"/>
  <c r="AO9679" i="6"/>
  <c r="AP9679" i="6"/>
  <c r="AQ9679" i="6"/>
  <c r="E9677" i="6"/>
  <c r="F9677" i="6"/>
  <c r="AN9680" i="6"/>
  <c r="AO9680" i="6"/>
  <c r="AP9680" i="6"/>
  <c r="AQ9680" i="6"/>
  <c r="E9678" i="6"/>
  <c r="F9678" i="6"/>
  <c r="AN9681" i="6"/>
  <c r="AO9681" i="6"/>
  <c r="AP9681" i="6"/>
  <c r="AQ9681" i="6"/>
  <c r="E9679" i="6"/>
  <c r="F9679" i="6"/>
  <c r="AN9682" i="6"/>
  <c r="AO9682" i="6"/>
  <c r="AP9682" i="6"/>
  <c r="AQ9682" i="6"/>
  <c r="E9680" i="6"/>
  <c r="F9680" i="6"/>
  <c r="AN9683" i="6"/>
  <c r="AO9683" i="6"/>
  <c r="AP9683" i="6"/>
  <c r="AQ9683" i="6"/>
  <c r="E9681" i="6"/>
  <c r="F9681" i="6"/>
  <c r="AN9684" i="6"/>
  <c r="AO9684" i="6"/>
  <c r="AP9684" i="6"/>
  <c r="AQ9684" i="6"/>
  <c r="E9682" i="6"/>
  <c r="F9682" i="6"/>
  <c r="AN9685" i="6"/>
  <c r="AO9685" i="6"/>
  <c r="AP9685" i="6"/>
  <c r="AQ9685" i="6"/>
  <c r="E9683" i="6"/>
  <c r="F9683" i="6"/>
  <c r="AN9686" i="6"/>
  <c r="AO9686" i="6"/>
  <c r="AP9686" i="6"/>
  <c r="AQ9686" i="6"/>
  <c r="E9684" i="6"/>
  <c r="F9684" i="6"/>
  <c r="AN9687" i="6"/>
  <c r="AO9687" i="6"/>
  <c r="AP9687" i="6"/>
  <c r="AQ9687" i="6"/>
  <c r="E9685" i="6"/>
  <c r="F9685" i="6"/>
  <c r="AN9688" i="6"/>
  <c r="AO9688" i="6"/>
  <c r="AP9688" i="6"/>
  <c r="AQ9688" i="6"/>
  <c r="E9686" i="6"/>
  <c r="F9686" i="6"/>
  <c r="AN9689" i="6"/>
  <c r="AO9689" i="6"/>
  <c r="AP9689" i="6"/>
  <c r="AQ9689" i="6"/>
  <c r="E9687" i="6"/>
  <c r="F9687" i="6"/>
  <c r="AN9690" i="6"/>
  <c r="AO9690" i="6"/>
  <c r="AP9690" i="6"/>
  <c r="AQ9690" i="6"/>
  <c r="E9688" i="6"/>
  <c r="F9688" i="6"/>
  <c r="AN9691" i="6"/>
  <c r="AO9691" i="6"/>
  <c r="AP9691" i="6"/>
  <c r="AQ9691" i="6"/>
  <c r="E9689" i="6"/>
  <c r="F9689" i="6"/>
  <c r="AN9692" i="6"/>
  <c r="AO9692" i="6"/>
  <c r="AP9692" i="6"/>
  <c r="AQ9692" i="6"/>
  <c r="E9690" i="6"/>
  <c r="F9690" i="6"/>
  <c r="AN9693" i="6"/>
  <c r="AO9693" i="6"/>
  <c r="AP9693" i="6"/>
  <c r="AQ9693" i="6"/>
  <c r="E9691" i="6"/>
  <c r="F9691" i="6"/>
  <c r="AN9694" i="6"/>
  <c r="AO9694" i="6"/>
  <c r="AP9694" i="6"/>
  <c r="AQ9694" i="6"/>
  <c r="E9692" i="6"/>
  <c r="F9692" i="6"/>
  <c r="AN9695" i="6"/>
  <c r="AO9695" i="6"/>
  <c r="AP9695" i="6"/>
  <c r="AQ9695" i="6"/>
  <c r="E9693" i="6"/>
  <c r="F9693" i="6"/>
  <c r="AN9696" i="6"/>
  <c r="AO9696" i="6"/>
  <c r="AP9696" i="6"/>
  <c r="AQ9696" i="6"/>
  <c r="E9694" i="6"/>
  <c r="F9694" i="6"/>
  <c r="AN9697" i="6"/>
  <c r="AO9697" i="6"/>
  <c r="AP9697" i="6"/>
  <c r="AQ9697" i="6"/>
  <c r="E9695" i="6"/>
  <c r="F9695" i="6"/>
  <c r="AN9698" i="6"/>
  <c r="AO9698" i="6"/>
  <c r="AP9698" i="6"/>
  <c r="AQ9698" i="6"/>
  <c r="E9696" i="6"/>
  <c r="F9696" i="6"/>
  <c r="AN9699" i="6"/>
  <c r="AO9699" i="6"/>
  <c r="AP9699" i="6"/>
  <c r="AQ9699" i="6"/>
  <c r="E9697" i="6"/>
  <c r="F9697" i="6"/>
  <c r="AN9700" i="6"/>
  <c r="AO9700" i="6"/>
  <c r="AP9700" i="6"/>
  <c r="AQ9700" i="6"/>
  <c r="E9698" i="6"/>
  <c r="F9698" i="6"/>
  <c r="AN9701" i="6"/>
  <c r="AO9701" i="6"/>
  <c r="AP9701" i="6"/>
  <c r="AQ9701" i="6"/>
  <c r="E9699" i="6"/>
  <c r="F9699" i="6"/>
  <c r="AN9702" i="6"/>
  <c r="AO9702" i="6"/>
  <c r="AP9702" i="6"/>
  <c r="AQ9702" i="6"/>
  <c r="E9700" i="6"/>
  <c r="F9700" i="6"/>
  <c r="AN9703" i="6"/>
  <c r="AO9703" i="6"/>
  <c r="AP9703" i="6"/>
  <c r="AQ9703" i="6"/>
  <c r="E9701" i="6"/>
  <c r="F9701" i="6"/>
  <c r="AN9704" i="6"/>
  <c r="AO9704" i="6"/>
  <c r="AP9704" i="6"/>
  <c r="AQ9704" i="6"/>
  <c r="E9702" i="6"/>
  <c r="F9702" i="6"/>
  <c r="AN9705" i="6"/>
  <c r="AO9705" i="6"/>
  <c r="AP9705" i="6"/>
  <c r="AQ9705" i="6"/>
  <c r="E9703" i="6"/>
  <c r="F9703" i="6"/>
  <c r="AN9706" i="6"/>
  <c r="AO9706" i="6"/>
  <c r="AP9706" i="6"/>
  <c r="AQ9706" i="6"/>
  <c r="E9704" i="6"/>
  <c r="F9704" i="6"/>
  <c r="AN9707" i="6"/>
  <c r="AO9707" i="6"/>
  <c r="AP9707" i="6"/>
  <c r="AQ9707" i="6"/>
  <c r="E9705" i="6"/>
  <c r="F9705" i="6"/>
  <c r="AN9708" i="6"/>
  <c r="AO9708" i="6"/>
  <c r="AP9708" i="6"/>
  <c r="AQ9708" i="6"/>
  <c r="E9706" i="6"/>
  <c r="F9706" i="6"/>
  <c r="AN9709" i="6"/>
  <c r="AO9709" i="6"/>
  <c r="AP9709" i="6"/>
  <c r="AQ9709" i="6"/>
  <c r="E9707" i="6"/>
  <c r="F9707" i="6"/>
  <c r="AN9710" i="6"/>
  <c r="AO9710" i="6"/>
  <c r="AP9710" i="6"/>
  <c r="AQ9710" i="6"/>
  <c r="E9708" i="6"/>
  <c r="F9708" i="6"/>
  <c r="AN9711" i="6"/>
  <c r="AO9711" i="6"/>
  <c r="AP9711" i="6"/>
  <c r="AQ9711" i="6"/>
  <c r="E9709" i="6"/>
  <c r="F9709" i="6"/>
  <c r="AN9712" i="6"/>
  <c r="AO9712" i="6"/>
  <c r="AP9712" i="6"/>
  <c r="AQ9712" i="6"/>
  <c r="E9710" i="6"/>
  <c r="F9710" i="6"/>
  <c r="AN9713" i="6"/>
  <c r="AO9713" i="6"/>
  <c r="AP9713" i="6"/>
  <c r="AQ9713" i="6"/>
  <c r="E9711" i="6"/>
  <c r="F9711" i="6"/>
  <c r="AN9714" i="6"/>
  <c r="AO9714" i="6"/>
  <c r="AP9714" i="6"/>
  <c r="AQ9714" i="6"/>
  <c r="E9712" i="6"/>
  <c r="F9712" i="6"/>
  <c r="AN9715" i="6"/>
  <c r="AO9715" i="6"/>
  <c r="AP9715" i="6"/>
  <c r="AQ9715" i="6"/>
  <c r="E9713" i="6"/>
  <c r="F9713" i="6"/>
  <c r="AN9716" i="6"/>
  <c r="AO9716" i="6"/>
  <c r="AP9716" i="6"/>
  <c r="AQ9716" i="6"/>
  <c r="E9714" i="6"/>
  <c r="F9714" i="6"/>
  <c r="AN9717" i="6"/>
  <c r="AO9717" i="6"/>
  <c r="AP9717" i="6"/>
  <c r="AQ9717" i="6"/>
  <c r="E9715" i="6"/>
  <c r="F9715" i="6"/>
  <c r="AN9718" i="6"/>
  <c r="AO9718" i="6"/>
  <c r="AP9718" i="6"/>
  <c r="AQ9718" i="6"/>
  <c r="E9716" i="6"/>
  <c r="F9716" i="6"/>
  <c r="AN9719" i="6"/>
  <c r="AO9719" i="6"/>
  <c r="AP9719" i="6"/>
  <c r="AQ9719" i="6"/>
  <c r="E9717" i="6"/>
  <c r="F9717" i="6"/>
  <c r="AN9720" i="6"/>
  <c r="AO9720" i="6"/>
  <c r="AP9720" i="6"/>
  <c r="AQ9720" i="6"/>
  <c r="E9718" i="6"/>
  <c r="F9718" i="6"/>
  <c r="AN9721" i="6"/>
  <c r="AO9721" i="6"/>
  <c r="AP9721" i="6"/>
  <c r="AQ9721" i="6"/>
  <c r="E9719" i="6"/>
  <c r="F9719" i="6"/>
  <c r="AN9722" i="6"/>
  <c r="AO9722" i="6"/>
  <c r="AP9722" i="6"/>
  <c r="AQ9722" i="6"/>
  <c r="E9720" i="6"/>
  <c r="F9720" i="6"/>
  <c r="AN9723" i="6"/>
  <c r="AO9723" i="6"/>
  <c r="AP9723" i="6"/>
  <c r="AQ9723" i="6"/>
  <c r="E9721" i="6"/>
  <c r="F9721" i="6"/>
  <c r="AN9724" i="6"/>
  <c r="AO9724" i="6"/>
  <c r="AP9724" i="6"/>
  <c r="AQ9724" i="6"/>
  <c r="E9722" i="6"/>
  <c r="F9722" i="6"/>
  <c r="AN9725" i="6"/>
  <c r="AO9725" i="6"/>
  <c r="AP9725" i="6"/>
  <c r="AQ9725" i="6"/>
  <c r="E9723" i="6"/>
  <c r="F9723" i="6"/>
  <c r="AN9726" i="6"/>
  <c r="AO9726" i="6"/>
  <c r="AP9726" i="6"/>
  <c r="AQ9726" i="6"/>
  <c r="E9724" i="6"/>
  <c r="F9724" i="6"/>
  <c r="AN9727" i="6"/>
  <c r="AO9727" i="6"/>
  <c r="AP9727" i="6"/>
  <c r="AQ9727" i="6"/>
  <c r="E9725" i="6"/>
  <c r="F9725" i="6"/>
  <c r="AN9728" i="6"/>
  <c r="AO9728" i="6"/>
  <c r="AP9728" i="6"/>
  <c r="AQ9728" i="6"/>
  <c r="E9726" i="6"/>
  <c r="F9726" i="6"/>
  <c r="AN9729" i="6"/>
  <c r="AO9729" i="6"/>
  <c r="AP9729" i="6"/>
  <c r="AQ9729" i="6"/>
  <c r="E9727" i="6"/>
  <c r="F9727" i="6"/>
  <c r="AN9730" i="6"/>
  <c r="AO9730" i="6"/>
  <c r="AP9730" i="6"/>
  <c r="AQ9730" i="6"/>
  <c r="E9728" i="6"/>
  <c r="F9728" i="6"/>
  <c r="AN9731" i="6"/>
  <c r="AO9731" i="6"/>
  <c r="AP9731" i="6"/>
  <c r="AQ9731" i="6"/>
  <c r="E9729" i="6"/>
  <c r="F9729" i="6"/>
  <c r="AN9732" i="6"/>
  <c r="AO9732" i="6"/>
  <c r="AP9732" i="6"/>
  <c r="AQ9732" i="6"/>
  <c r="E9730" i="6"/>
  <c r="F9730" i="6"/>
  <c r="AN9733" i="6"/>
  <c r="AO9733" i="6"/>
  <c r="AP9733" i="6"/>
  <c r="AQ9733" i="6"/>
  <c r="E9731" i="6"/>
  <c r="F9731" i="6"/>
  <c r="AN9734" i="6"/>
  <c r="AO9734" i="6"/>
  <c r="AP9734" i="6"/>
  <c r="AQ9734" i="6"/>
  <c r="E9732" i="6"/>
  <c r="F9732" i="6"/>
  <c r="AN9735" i="6"/>
  <c r="AO9735" i="6"/>
  <c r="AP9735" i="6"/>
  <c r="AQ9735" i="6"/>
  <c r="E9733" i="6"/>
  <c r="F9733" i="6"/>
  <c r="AN9736" i="6"/>
  <c r="AO9736" i="6"/>
  <c r="AP9736" i="6"/>
  <c r="AQ9736" i="6"/>
  <c r="E9734" i="6"/>
  <c r="F9734" i="6"/>
  <c r="AN9737" i="6"/>
  <c r="AO9737" i="6"/>
  <c r="AP9737" i="6"/>
  <c r="AQ9737" i="6"/>
  <c r="E9735" i="6"/>
  <c r="F9735" i="6"/>
  <c r="AN9738" i="6"/>
  <c r="AO9738" i="6"/>
  <c r="AP9738" i="6"/>
  <c r="AQ9738" i="6"/>
  <c r="E9736" i="6"/>
  <c r="F9736" i="6"/>
  <c r="AN9739" i="6"/>
  <c r="AO9739" i="6"/>
  <c r="AP9739" i="6"/>
  <c r="AQ9739" i="6"/>
  <c r="E9737" i="6"/>
  <c r="F9737" i="6"/>
  <c r="AN9740" i="6"/>
  <c r="AO9740" i="6"/>
  <c r="AP9740" i="6"/>
  <c r="AQ9740" i="6"/>
  <c r="E9738" i="6"/>
  <c r="F9738" i="6"/>
  <c r="AN9741" i="6"/>
  <c r="AO9741" i="6"/>
  <c r="AP9741" i="6"/>
  <c r="AQ9741" i="6"/>
  <c r="E9739" i="6"/>
  <c r="F9739" i="6"/>
  <c r="AN9742" i="6"/>
  <c r="AO9742" i="6"/>
  <c r="AP9742" i="6"/>
  <c r="AQ9742" i="6"/>
  <c r="E9740" i="6"/>
  <c r="F9740" i="6"/>
  <c r="AN9743" i="6"/>
  <c r="AO9743" i="6"/>
  <c r="AP9743" i="6"/>
  <c r="AQ9743" i="6"/>
  <c r="E9741" i="6"/>
  <c r="F9741" i="6"/>
  <c r="AN9744" i="6"/>
  <c r="AO9744" i="6"/>
  <c r="AP9744" i="6"/>
  <c r="AQ9744" i="6"/>
  <c r="E9742" i="6"/>
  <c r="F9742" i="6"/>
  <c r="AN9745" i="6"/>
  <c r="AO9745" i="6"/>
  <c r="AP9745" i="6"/>
  <c r="AQ9745" i="6"/>
  <c r="E9743" i="6"/>
  <c r="F9743" i="6"/>
  <c r="AN9746" i="6"/>
  <c r="AO9746" i="6"/>
  <c r="AP9746" i="6"/>
  <c r="AQ9746" i="6"/>
  <c r="E9744" i="6"/>
  <c r="F9744" i="6"/>
  <c r="AN9747" i="6"/>
  <c r="AO9747" i="6"/>
  <c r="AP9747" i="6"/>
  <c r="AQ9747" i="6"/>
  <c r="E9745" i="6"/>
  <c r="F9745" i="6"/>
  <c r="AN9748" i="6"/>
  <c r="AO9748" i="6"/>
  <c r="AP9748" i="6"/>
  <c r="AQ9748" i="6"/>
  <c r="E9746" i="6"/>
  <c r="F9746" i="6"/>
  <c r="AN9749" i="6"/>
  <c r="AO9749" i="6"/>
  <c r="AP9749" i="6"/>
  <c r="AQ9749" i="6"/>
  <c r="E9747" i="6"/>
  <c r="F9747" i="6"/>
  <c r="AN9750" i="6"/>
  <c r="AO9750" i="6"/>
  <c r="AP9750" i="6"/>
  <c r="AQ9750" i="6"/>
  <c r="E9748" i="6"/>
  <c r="F9748" i="6"/>
  <c r="AN9751" i="6"/>
  <c r="AO9751" i="6"/>
  <c r="AP9751" i="6"/>
  <c r="AQ9751" i="6"/>
  <c r="E9749" i="6"/>
  <c r="F9749" i="6"/>
  <c r="AN9752" i="6"/>
  <c r="AO9752" i="6"/>
  <c r="AP9752" i="6"/>
  <c r="AQ9752" i="6"/>
  <c r="E9750" i="6"/>
  <c r="F9750" i="6"/>
  <c r="AN9753" i="6"/>
  <c r="AO9753" i="6"/>
  <c r="AP9753" i="6"/>
  <c r="AQ9753" i="6"/>
  <c r="E9751" i="6"/>
  <c r="F9751" i="6"/>
  <c r="AN9754" i="6"/>
  <c r="AO9754" i="6"/>
  <c r="AP9754" i="6"/>
  <c r="AQ9754" i="6"/>
  <c r="E9752" i="6"/>
  <c r="F9752" i="6"/>
  <c r="AN9755" i="6"/>
  <c r="AO9755" i="6"/>
  <c r="AP9755" i="6"/>
  <c r="AQ9755" i="6"/>
  <c r="E9753" i="6"/>
  <c r="F9753" i="6"/>
  <c r="AN9756" i="6"/>
  <c r="AO9756" i="6"/>
  <c r="AP9756" i="6"/>
  <c r="AQ9756" i="6"/>
  <c r="E9754" i="6"/>
  <c r="F9754" i="6"/>
  <c r="AN9757" i="6"/>
  <c r="AO9757" i="6"/>
  <c r="AP9757" i="6"/>
  <c r="AQ9757" i="6"/>
  <c r="E9755" i="6"/>
  <c r="F9755" i="6"/>
  <c r="AN9758" i="6"/>
  <c r="AO9758" i="6"/>
  <c r="AP9758" i="6"/>
  <c r="AQ9758" i="6"/>
  <c r="E9756" i="6"/>
  <c r="F9756" i="6"/>
  <c r="AN9759" i="6"/>
  <c r="AO9759" i="6"/>
  <c r="AP9759" i="6"/>
  <c r="AQ9759" i="6"/>
  <c r="E9757" i="6"/>
  <c r="F9757" i="6"/>
  <c r="AN9760" i="6"/>
  <c r="AO9760" i="6"/>
  <c r="AP9760" i="6"/>
  <c r="AQ9760" i="6"/>
  <c r="E9758" i="6"/>
  <c r="F9758" i="6"/>
  <c r="AN9761" i="6"/>
  <c r="AO9761" i="6"/>
  <c r="AP9761" i="6"/>
  <c r="AQ9761" i="6"/>
  <c r="E9759" i="6"/>
  <c r="F9759" i="6"/>
  <c r="AN9762" i="6"/>
  <c r="AO9762" i="6"/>
  <c r="AP9762" i="6"/>
  <c r="AQ9762" i="6"/>
  <c r="E9760" i="6"/>
  <c r="F9760" i="6"/>
  <c r="AN9763" i="6"/>
  <c r="AO9763" i="6"/>
  <c r="AP9763" i="6"/>
  <c r="AQ9763" i="6"/>
  <c r="E9761" i="6"/>
  <c r="F9761" i="6"/>
  <c r="AN9764" i="6"/>
  <c r="AO9764" i="6"/>
  <c r="AP9764" i="6"/>
  <c r="AQ9764" i="6"/>
  <c r="E9762" i="6"/>
  <c r="F9762" i="6"/>
  <c r="AN9765" i="6"/>
  <c r="AO9765" i="6"/>
  <c r="AP9765" i="6"/>
  <c r="AQ9765" i="6"/>
  <c r="E9763" i="6"/>
  <c r="F9763" i="6"/>
  <c r="AN9766" i="6"/>
  <c r="AO9766" i="6"/>
  <c r="AP9766" i="6"/>
  <c r="AQ9766" i="6"/>
  <c r="E9764" i="6"/>
  <c r="F9764" i="6"/>
  <c r="AN9767" i="6"/>
  <c r="AO9767" i="6"/>
  <c r="AP9767" i="6"/>
  <c r="AQ9767" i="6"/>
  <c r="E9765" i="6"/>
  <c r="F9765" i="6"/>
  <c r="AN9768" i="6"/>
  <c r="AO9768" i="6"/>
  <c r="AP9768" i="6"/>
  <c r="AQ9768" i="6"/>
  <c r="E9766" i="6"/>
  <c r="F9766" i="6"/>
  <c r="AN9769" i="6"/>
  <c r="AO9769" i="6"/>
  <c r="AP9769" i="6"/>
  <c r="AQ9769" i="6"/>
  <c r="E9767" i="6"/>
  <c r="F9767" i="6"/>
  <c r="AN9770" i="6"/>
  <c r="AO9770" i="6"/>
  <c r="AP9770" i="6"/>
  <c r="AQ9770" i="6"/>
  <c r="E9768" i="6"/>
  <c r="F9768" i="6"/>
  <c r="AN9771" i="6"/>
  <c r="AO9771" i="6"/>
  <c r="AP9771" i="6"/>
  <c r="AQ9771" i="6"/>
  <c r="E9769" i="6"/>
  <c r="F9769" i="6"/>
  <c r="AN9772" i="6"/>
  <c r="AO9772" i="6"/>
  <c r="AP9772" i="6"/>
  <c r="AQ9772" i="6"/>
  <c r="E9770" i="6"/>
  <c r="F9770" i="6"/>
  <c r="AN9773" i="6"/>
  <c r="AO9773" i="6"/>
  <c r="AP9773" i="6"/>
  <c r="AQ9773" i="6"/>
  <c r="E9771" i="6"/>
  <c r="F9771" i="6"/>
  <c r="AN9774" i="6"/>
  <c r="AO9774" i="6"/>
  <c r="AP9774" i="6"/>
  <c r="AQ9774" i="6"/>
  <c r="E9772" i="6"/>
  <c r="F9772" i="6"/>
  <c r="AN9775" i="6"/>
  <c r="AO9775" i="6"/>
  <c r="AP9775" i="6"/>
  <c r="AQ9775" i="6"/>
  <c r="E9773" i="6"/>
  <c r="F9773" i="6"/>
  <c r="AN9776" i="6"/>
  <c r="AO9776" i="6"/>
  <c r="AP9776" i="6"/>
  <c r="AQ9776" i="6"/>
  <c r="E9774" i="6"/>
  <c r="F9774" i="6"/>
  <c r="AN9777" i="6"/>
  <c r="AO9777" i="6"/>
  <c r="AP9777" i="6"/>
  <c r="AQ9777" i="6"/>
  <c r="E9775" i="6"/>
  <c r="F9775" i="6"/>
  <c r="AN9778" i="6"/>
  <c r="AO9778" i="6"/>
  <c r="AP9778" i="6"/>
  <c r="AQ9778" i="6"/>
  <c r="E9776" i="6"/>
  <c r="F9776" i="6"/>
  <c r="AN9779" i="6"/>
  <c r="AO9779" i="6"/>
  <c r="AP9779" i="6"/>
  <c r="AQ9779" i="6"/>
  <c r="E9777" i="6"/>
  <c r="F9777" i="6"/>
  <c r="AN9780" i="6"/>
  <c r="AO9780" i="6"/>
  <c r="AP9780" i="6"/>
  <c r="AQ9780" i="6"/>
  <c r="E9778" i="6"/>
  <c r="F9778" i="6"/>
  <c r="AN9781" i="6"/>
  <c r="AO9781" i="6"/>
  <c r="AP9781" i="6"/>
  <c r="AQ9781" i="6"/>
  <c r="E9779" i="6"/>
  <c r="F9779" i="6"/>
  <c r="AN9782" i="6"/>
  <c r="AO9782" i="6"/>
  <c r="AP9782" i="6"/>
  <c r="AQ9782" i="6"/>
  <c r="E9780" i="6"/>
  <c r="F9780" i="6"/>
  <c r="AN9783" i="6"/>
  <c r="AO9783" i="6"/>
  <c r="AP9783" i="6"/>
  <c r="AQ9783" i="6"/>
  <c r="E9781" i="6"/>
  <c r="F9781" i="6"/>
  <c r="AN9784" i="6"/>
  <c r="AO9784" i="6"/>
  <c r="AP9784" i="6"/>
  <c r="AQ9784" i="6"/>
  <c r="E9782" i="6"/>
  <c r="F9782" i="6"/>
  <c r="AN9785" i="6"/>
  <c r="AO9785" i="6"/>
  <c r="AP9785" i="6"/>
  <c r="AQ9785" i="6"/>
  <c r="E9783" i="6"/>
  <c r="F9783" i="6"/>
  <c r="AN9786" i="6"/>
  <c r="AO9786" i="6"/>
  <c r="AP9786" i="6"/>
  <c r="AQ9786" i="6"/>
  <c r="E9784" i="6"/>
  <c r="F9784" i="6"/>
  <c r="AN9787" i="6"/>
  <c r="AO9787" i="6"/>
  <c r="AP9787" i="6"/>
  <c r="AQ9787" i="6"/>
  <c r="E9785" i="6"/>
  <c r="F9785" i="6"/>
  <c r="AN9788" i="6"/>
  <c r="AO9788" i="6"/>
  <c r="AP9788" i="6"/>
  <c r="AQ9788" i="6"/>
  <c r="E9786" i="6"/>
  <c r="F9786" i="6"/>
  <c r="AN9789" i="6"/>
  <c r="AO9789" i="6"/>
  <c r="AP9789" i="6"/>
  <c r="AQ9789" i="6"/>
  <c r="E9787" i="6"/>
  <c r="F9787" i="6"/>
  <c r="AN9790" i="6"/>
  <c r="AO9790" i="6"/>
  <c r="AP9790" i="6"/>
  <c r="AQ9790" i="6"/>
  <c r="E9788" i="6"/>
  <c r="F9788" i="6"/>
  <c r="AN9791" i="6"/>
  <c r="AO9791" i="6"/>
  <c r="AP9791" i="6"/>
  <c r="AQ9791" i="6"/>
  <c r="E9789" i="6"/>
  <c r="F9789" i="6"/>
  <c r="AN9792" i="6"/>
  <c r="AO9792" i="6"/>
  <c r="AP9792" i="6"/>
  <c r="AQ9792" i="6"/>
  <c r="E9790" i="6"/>
  <c r="F9790" i="6"/>
  <c r="AN9793" i="6"/>
  <c r="AO9793" i="6"/>
  <c r="AP9793" i="6"/>
  <c r="AQ9793" i="6"/>
  <c r="E9791" i="6"/>
  <c r="F9791" i="6"/>
  <c r="AN9794" i="6"/>
  <c r="AO9794" i="6"/>
  <c r="AP9794" i="6"/>
  <c r="AQ9794" i="6"/>
  <c r="E9792" i="6"/>
  <c r="F9792" i="6"/>
  <c r="AN9795" i="6"/>
  <c r="AO9795" i="6"/>
  <c r="AP9795" i="6"/>
  <c r="AQ9795" i="6"/>
  <c r="E9793" i="6"/>
  <c r="F9793" i="6"/>
  <c r="AN9796" i="6"/>
  <c r="AO9796" i="6"/>
  <c r="AP9796" i="6"/>
  <c r="AQ9796" i="6"/>
  <c r="E9794" i="6"/>
  <c r="F9794" i="6"/>
  <c r="AN9797" i="6"/>
  <c r="AO9797" i="6"/>
  <c r="AP9797" i="6"/>
  <c r="AQ9797" i="6"/>
  <c r="E9795" i="6"/>
  <c r="F9795" i="6"/>
  <c r="AN9798" i="6"/>
  <c r="AO9798" i="6"/>
  <c r="AP9798" i="6"/>
  <c r="AQ9798" i="6"/>
  <c r="E9796" i="6"/>
  <c r="F9796" i="6"/>
  <c r="AN9799" i="6"/>
  <c r="AO9799" i="6"/>
  <c r="AP9799" i="6"/>
  <c r="AQ9799" i="6"/>
  <c r="E9797" i="6"/>
  <c r="F9797" i="6"/>
  <c r="AN9800" i="6"/>
  <c r="AO9800" i="6"/>
  <c r="AP9800" i="6"/>
  <c r="AQ9800" i="6"/>
  <c r="E9798" i="6"/>
  <c r="F9798" i="6"/>
  <c r="AN9801" i="6"/>
  <c r="AO9801" i="6"/>
  <c r="AP9801" i="6"/>
  <c r="AQ9801" i="6"/>
  <c r="E9799" i="6"/>
  <c r="F9799" i="6"/>
  <c r="AN9802" i="6"/>
  <c r="AO9802" i="6"/>
  <c r="AP9802" i="6"/>
  <c r="AQ9802" i="6"/>
  <c r="E9800" i="6"/>
  <c r="F9800" i="6"/>
  <c r="AN9803" i="6"/>
  <c r="AO9803" i="6"/>
  <c r="AP9803" i="6"/>
  <c r="AQ9803" i="6"/>
  <c r="E9801" i="6"/>
  <c r="F9801" i="6"/>
  <c r="AN9804" i="6"/>
  <c r="AO9804" i="6"/>
  <c r="AP9804" i="6"/>
  <c r="AQ9804" i="6"/>
  <c r="E9802" i="6"/>
  <c r="F9802" i="6"/>
  <c r="AN9805" i="6"/>
  <c r="AO9805" i="6"/>
  <c r="AP9805" i="6"/>
  <c r="AQ9805" i="6"/>
  <c r="E9803" i="6"/>
  <c r="F9803" i="6"/>
  <c r="AN9806" i="6"/>
  <c r="AO9806" i="6"/>
  <c r="AP9806" i="6"/>
  <c r="AQ9806" i="6"/>
  <c r="E9804" i="6"/>
  <c r="F9804" i="6"/>
  <c r="AN9807" i="6"/>
  <c r="AO9807" i="6"/>
  <c r="AP9807" i="6"/>
  <c r="AQ9807" i="6"/>
  <c r="E9805" i="6"/>
  <c r="F9805" i="6"/>
  <c r="AN9808" i="6"/>
  <c r="AO9808" i="6"/>
  <c r="AP9808" i="6"/>
  <c r="AQ9808" i="6"/>
  <c r="E9806" i="6"/>
  <c r="F9806" i="6"/>
  <c r="AN9809" i="6"/>
  <c r="AO9809" i="6"/>
  <c r="AP9809" i="6"/>
  <c r="AQ9809" i="6"/>
  <c r="E9807" i="6"/>
  <c r="F9807" i="6"/>
  <c r="AN9810" i="6"/>
  <c r="AO9810" i="6"/>
  <c r="AP9810" i="6"/>
  <c r="AQ9810" i="6"/>
  <c r="E9808" i="6"/>
  <c r="F9808" i="6"/>
  <c r="AN9811" i="6"/>
  <c r="AO9811" i="6"/>
  <c r="AP9811" i="6"/>
  <c r="AQ9811" i="6"/>
  <c r="E9809" i="6"/>
  <c r="F9809" i="6"/>
  <c r="AN9812" i="6"/>
  <c r="AO9812" i="6"/>
  <c r="AP9812" i="6"/>
  <c r="AQ9812" i="6"/>
  <c r="E9810" i="6"/>
  <c r="F9810" i="6"/>
  <c r="AN9813" i="6"/>
  <c r="AO9813" i="6"/>
  <c r="AP9813" i="6"/>
  <c r="AQ9813" i="6"/>
  <c r="E9811" i="6"/>
  <c r="F9811" i="6"/>
  <c r="AN9814" i="6"/>
  <c r="AO9814" i="6"/>
  <c r="AP9814" i="6"/>
  <c r="AQ9814" i="6"/>
  <c r="E9812" i="6"/>
  <c r="F9812" i="6"/>
  <c r="AN9815" i="6"/>
  <c r="AO9815" i="6"/>
  <c r="AP9815" i="6"/>
  <c r="AQ9815" i="6"/>
  <c r="E9813" i="6"/>
  <c r="F9813" i="6"/>
  <c r="AN9816" i="6"/>
  <c r="AO9816" i="6"/>
  <c r="AP9816" i="6"/>
  <c r="AQ9816" i="6"/>
  <c r="E9814" i="6"/>
  <c r="F9814" i="6"/>
  <c r="AN9817" i="6"/>
  <c r="AO9817" i="6"/>
  <c r="AP9817" i="6"/>
  <c r="AQ9817" i="6"/>
  <c r="E9815" i="6"/>
  <c r="F9815" i="6"/>
  <c r="AN9818" i="6"/>
  <c r="AO9818" i="6"/>
  <c r="AP9818" i="6"/>
  <c r="AQ9818" i="6"/>
  <c r="E9816" i="6"/>
  <c r="F9816" i="6"/>
  <c r="AN9819" i="6"/>
  <c r="AO9819" i="6"/>
  <c r="AP9819" i="6"/>
  <c r="AQ9819" i="6"/>
  <c r="E9817" i="6"/>
  <c r="F9817" i="6"/>
  <c r="AN9820" i="6"/>
  <c r="AO9820" i="6"/>
  <c r="AP9820" i="6"/>
  <c r="AQ9820" i="6"/>
  <c r="E9818" i="6"/>
  <c r="F9818" i="6"/>
  <c r="AN9821" i="6"/>
  <c r="AO9821" i="6"/>
  <c r="AP9821" i="6"/>
  <c r="AQ9821" i="6"/>
  <c r="E9819" i="6"/>
  <c r="F9819" i="6"/>
  <c r="AN9822" i="6"/>
  <c r="AO9822" i="6"/>
  <c r="AP9822" i="6"/>
  <c r="AQ9822" i="6"/>
  <c r="E9820" i="6"/>
  <c r="F9820" i="6"/>
  <c r="AN9823" i="6"/>
  <c r="AO9823" i="6"/>
  <c r="AP9823" i="6"/>
  <c r="AQ9823" i="6"/>
  <c r="E9821" i="6"/>
  <c r="F9821" i="6"/>
  <c r="AN9824" i="6"/>
  <c r="AO9824" i="6"/>
  <c r="AP9824" i="6"/>
  <c r="AQ9824" i="6"/>
  <c r="E9822" i="6"/>
  <c r="F9822" i="6"/>
  <c r="AN9825" i="6"/>
  <c r="AO9825" i="6"/>
  <c r="AP9825" i="6"/>
  <c r="AQ9825" i="6"/>
  <c r="E9823" i="6"/>
  <c r="F9823" i="6"/>
  <c r="AN9826" i="6"/>
  <c r="AO9826" i="6"/>
  <c r="AP9826" i="6"/>
  <c r="AQ9826" i="6"/>
  <c r="E9824" i="6"/>
  <c r="F9824" i="6"/>
  <c r="AN9827" i="6"/>
  <c r="AO9827" i="6"/>
  <c r="AP9827" i="6"/>
  <c r="AQ9827" i="6"/>
  <c r="E9825" i="6"/>
  <c r="F9825" i="6"/>
  <c r="AN9828" i="6"/>
  <c r="AO9828" i="6"/>
  <c r="AP9828" i="6"/>
  <c r="AQ9828" i="6"/>
  <c r="E9826" i="6"/>
  <c r="F9826" i="6"/>
  <c r="AN9829" i="6"/>
  <c r="AO9829" i="6"/>
  <c r="AP9829" i="6"/>
  <c r="AQ9829" i="6"/>
  <c r="E9827" i="6"/>
  <c r="F9827" i="6"/>
  <c r="AN9830" i="6"/>
  <c r="AO9830" i="6"/>
  <c r="AP9830" i="6"/>
  <c r="AQ9830" i="6"/>
  <c r="E9828" i="6"/>
  <c r="F9828" i="6"/>
  <c r="AN9831" i="6"/>
  <c r="AO9831" i="6"/>
  <c r="AP9831" i="6"/>
  <c r="AQ9831" i="6"/>
  <c r="E9829" i="6"/>
  <c r="F9829" i="6"/>
  <c r="AN9832" i="6"/>
  <c r="AO9832" i="6"/>
  <c r="AP9832" i="6"/>
  <c r="AQ9832" i="6"/>
  <c r="E9830" i="6"/>
  <c r="F9830" i="6"/>
  <c r="AN9833" i="6"/>
  <c r="AO9833" i="6"/>
  <c r="AP9833" i="6"/>
  <c r="AQ9833" i="6"/>
  <c r="E9831" i="6"/>
  <c r="F9831" i="6"/>
  <c r="AN9834" i="6"/>
  <c r="AO9834" i="6"/>
  <c r="AP9834" i="6"/>
  <c r="AQ9834" i="6"/>
  <c r="E9832" i="6"/>
  <c r="F9832" i="6"/>
  <c r="AN9835" i="6"/>
  <c r="AO9835" i="6"/>
  <c r="AP9835" i="6"/>
  <c r="AQ9835" i="6"/>
  <c r="E9833" i="6"/>
  <c r="F9833" i="6"/>
  <c r="AN9836" i="6"/>
  <c r="AO9836" i="6"/>
  <c r="AP9836" i="6"/>
  <c r="AQ9836" i="6"/>
  <c r="E9834" i="6"/>
  <c r="F9834" i="6"/>
  <c r="AN9837" i="6"/>
  <c r="AO9837" i="6"/>
  <c r="AP9837" i="6"/>
  <c r="AQ9837" i="6"/>
  <c r="E9835" i="6"/>
  <c r="F9835" i="6"/>
  <c r="AN9838" i="6"/>
  <c r="AO9838" i="6"/>
  <c r="AP9838" i="6"/>
  <c r="AQ9838" i="6"/>
  <c r="E9836" i="6"/>
  <c r="F9836" i="6"/>
  <c r="AN9839" i="6"/>
  <c r="AO9839" i="6"/>
  <c r="AP9839" i="6"/>
  <c r="AQ9839" i="6"/>
  <c r="E9837" i="6"/>
  <c r="F9837" i="6"/>
  <c r="AN9840" i="6"/>
  <c r="AO9840" i="6"/>
  <c r="AP9840" i="6"/>
  <c r="AQ9840" i="6"/>
  <c r="E9838" i="6"/>
  <c r="F9838" i="6"/>
  <c r="AN9841" i="6"/>
  <c r="AO9841" i="6"/>
  <c r="AP9841" i="6"/>
  <c r="AQ9841" i="6"/>
  <c r="E9839" i="6"/>
  <c r="F9839" i="6"/>
  <c r="AN9842" i="6"/>
  <c r="AO9842" i="6"/>
  <c r="AP9842" i="6"/>
  <c r="AQ9842" i="6"/>
  <c r="E9840" i="6"/>
  <c r="F9840" i="6"/>
  <c r="AN9843" i="6"/>
  <c r="AO9843" i="6"/>
  <c r="AP9843" i="6"/>
  <c r="AQ9843" i="6"/>
  <c r="E9841" i="6"/>
  <c r="F9841" i="6"/>
  <c r="AN9844" i="6"/>
  <c r="AO9844" i="6"/>
  <c r="AP9844" i="6"/>
  <c r="AQ9844" i="6"/>
  <c r="E9842" i="6"/>
  <c r="F9842" i="6"/>
  <c r="AN9845" i="6"/>
  <c r="AO9845" i="6"/>
  <c r="AP9845" i="6"/>
  <c r="AQ9845" i="6"/>
  <c r="E9843" i="6"/>
  <c r="F9843" i="6"/>
  <c r="AN9846" i="6"/>
  <c r="AO9846" i="6"/>
  <c r="AP9846" i="6"/>
  <c r="AQ9846" i="6"/>
  <c r="E9844" i="6"/>
  <c r="F9844" i="6"/>
  <c r="AN9847" i="6"/>
  <c r="AO9847" i="6"/>
  <c r="AP9847" i="6"/>
  <c r="AQ9847" i="6"/>
  <c r="E9845" i="6"/>
  <c r="F9845" i="6"/>
  <c r="AN9848" i="6"/>
  <c r="AO9848" i="6"/>
  <c r="AP9848" i="6"/>
  <c r="AQ9848" i="6"/>
  <c r="E9846" i="6"/>
  <c r="F9846" i="6"/>
  <c r="AN9849" i="6"/>
  <c r="AO9849" i="6"/>
  <c r="AP9849" i="6"/>
  <c r="AQ9849" i="6"/>
  <c r="E9847" i="6"/>
  <c r="F9847" i="6"/>
  <c r="AN9850" i="6"/>
  <c r="AO9850" i="6"/>
  <c r="AP9850" i="6"/>
  <c r="AQ9850" i="6"/>
  <c r="E9848" i="6"/>
  <c r="F9848" i="6"/>
  <c r="AN9851" i="6"/>
  <c r="AO9851" i="6"/>
  <c r="AP9851" i="6"/>
  <c r="AQ9851" i="6"/>
  <c r="E9849" i="6"/>
  <c r="F9849" i="6"/>
  <c r="AN9852" i="6"/>
  <c r="AO9852" i="6"/>
  <c r="AP9852" i="6"/>
  <c r="AQ9852" i="6"/>
  <c r="E9850" i="6"/>
  <c r="F9850" i="6"/>
  <c r="AN9853" i="6"/>
  <c r="AO9853" i="6"/>
  <c r="AP9853" i="6"/>
  <c r="AQ9853" i="6"/>
  <c r="E9851" i="6"/>
  <c r="F9851" i="6"/>
  <c r="AN9854" i="6"/>
  <c r="AO9854" i="6"/>
  <c r="AP9854" i="6"/>
  <c r="AQ9854" i="6"/>
  <c r="E9852" i="6"/>
  <c r="F9852" i="6"/>
  <c r="AN9855" i="6"/>
  <c r="AO9855" i="6"/>
  <c r="AP9855" i="6"/>
  <c r="AQ9855" i="6"/>
  <c r="E9853" i="6"/>
  <c r="F9853" i="6"/>
  <c r="AN9856" i="6"/>
  <c r="AO9856" i="6"/>
  <c r="AP9856" i="6"/>
  <c r="AQ9856" i="6"/>
  <c r="E9854" i="6"/>
  <c r="F9854" i="6"/>
  <c r="AN9857" i="6"/>
  <c r="AO9857" i="6"/>
  <c r="AP9857" i="6"/>
  <c r="AQ9857" i="6"/>
  <c r="E9855" i="6"/>
  <c r="F9855" i="6"/>
  <c r="AN9858" i="6"/>
  <c r="AO9858" i="6"/>
  <c r="AP9858" i="6"/>
  <c r="AQ9858" i="6"/>
  <c r="E9856" i="6"/>
  <c r="F9856" i="6"/>
  <c r="AN9859" i="6"/>
  <c r="AO9859" i="6"/>
  <c r="AP9859" i="6"/>
  <c r="AQ9859" i="6"/>
  <c r="E9857" i="6"/>
  <c r="F9857" i="6"/>
  <c r="AN9860" i="6"/>
  <c r="AO9860" i="6"/>
  <c r="AP9860" i="6"/>
  <c r="AQ9860" i="6"/>
  <c r="E9858" i="6"/>
  <c r="F9858" i="6"/>
  <c r="AN9861" i="6"/>
  <c r="AO9861" i="6"/>
  <c r="AP9861" i="6"/>
  <c r="AQ9861" i="6"/>
  <c r="E9859" i="6"/>
  <c r="F9859" i="6"/>
  <c r="AN9862" i="6"/>
  <c r="AO9862" i="6"/>
  <c r="AP9862" i="6"/>
  <c r="AQ9862" i="6"/>
  <c r="E9860" i="6"/>
  <c r="F9860" i="6"/>
  <c r="AN9863" i="6"/>
  <c r="AO9863" i="6"/>
  <c r="AP9863" i="6"/>
  <c r="AQ9863" i="6"/>
  <c r="E9861" i="6"/>
  <c r="F9861" i="6"/>
  <c r="AN9864" i="6"/>
  <c r="AO9864" i="6"/>
  <c r="AP9864" i="6"/>
  <c r="AQ9864" i="6"/>
  <c r="E9862" i="6"/>
  <c r="F9862" i="6"/>
  <c r="AN9865" i="6"/>
  <c r="AO9865" i="6"/>
  <c r="AP9865" i="6"/>
  <c r="AQ9865" i="6"/>
  <c r="E9863" i="6"/>
  <c r="F9863" i="6"/>
  <c r="AN9866" i="6"/>
  <c r="AO9866" i="6"/>
  <c r="AP9866" i="6"/>
  <c r="AQ9866" i="6"/>
  <c r="E9864" i="6"/>
  <c r="F9864" i="6"/>
  <c r="AN9867" i="6"/>
  <c r="AO9867" i="6"/>
  <c r="AP9867" i="6"/>
  <c r="AQ9867" i="6"/>
  <c r="E9865" i="6"/>
  <c r="F9865" i="6"/>
  <c r="AN9868" i="6"/>
  <c r="AO9868" i="6"/>
  <c r="AP9868" i="6"/>
  <c r="AQ9868" i="6"/>
  <c r="E9866" i="6"/>
  <c r="F9866" i="6"/>
  <c r="AN9869" i="6"/>
  <c r="AO9869" i="6"/>
  <c r="AP9869" i="6"/>
  <c r="AQ9869" i="6"/>
  <c r="E9867" i="6"/>
  <c r="F9867" i="6"/>
  <c r="AN9870" i="6"/>
  <c r="AO9870" i="6"/>
  <c r="AP9870" i="6"/>
  <c r="AQ9870" i="6"/>
  <c r="E9868" i="6"/>
  <c r="F9868" i="6"/>
  <c r="AN9871" i="6"/>
  <c r="AO9871" i="6"/>
  <c r="AP9871" i="6"/>
  <c r="AQ9871" i="6"/>
  <c r="E9869" i="6"/>
  <c r="F9869" i="6"/>
  <c r="AN9872" i="6"/>
  <c r="AO9872" i="6"/>
  <c r="AP9872" i="6"/>
  <c r="AQ9872" i="6"/>
  <c r="E9870" i="6"/>
  <c r="F9870" i="6"/>
  <c r="AN9873" i="6"/>
  <c r="AO9873" i="6"/>
  <c r="AP9873" i="6"/>
  <c r="AQ9873" i="6"/>
  <c r="E9871" i="6"/>
  <c r="F9871" i="6"/>
  <c r="AN9874" i="6"/>
  <c r="AO9874" i="6"/>
  <c r="AP9874" i="6"/>
  <c r="AQ9874" i="6"/>
  <c r="E9872" i="6"/>
  <c r="F9872" i="6"/>
  <c r="AN9875" i="6"/>
  <c r="AO9875" i="6"/>
  <c r="AP9875" i="6"/>
  <c r="AQ9875" i="6"/>
  <c r="E9873" i="6"/>
  <c r="F9873" i="6"/>
  <c r="AN9876" i="6"/>
  <c r="AO9876" i="6"/>
  <c r="AP9876" i="6"/>
  <c r="AQ9876" i="6"/>
  <c r="E9874" i="6"/>
  <c r="F9874" i="6"/>
  <c r="AN9877" i="6"/>
  <c r="AO9877" i="6"/>
  <c r="AP9877" i="6"/>
  <c r="AQ9877" i="6"/>
  <c r="E9875" i="6"/>
  <c r="F9875" i="6"/>
  <c r="AN9878" i="6"/>
  <c r="AO9878" i="6"/>
  <c r="AP9878" i="6"/>
  <c r="AQ9878" i="6"/>
  <c r="E9876" i="6"/>
  <c r="F9876" i="6"/>
  <c r="AN9879" i="6"/>
  <c r="AO9879" i="6"/>
  <c r="AP9879" i="6"/>
  <c r="AQ9879" i="6"/>
  <c r="E9877" i="6"/>
  <c r="F9877" i="6"/>
  <c r="AN9880" i="6"/>
  <c r="AO9880" i="6"/>
  <c r="AP9880" i="6"/>
  <c r="AQ9880" i="6"/>
  <c r="E9878" i="6"/>
  <c r="F9878" i="6"/>
  <c r="AN9881" i="6"/>
  <c r="AO9881" i="6"/>
  <c r="AP9881" i="6"/>
  <c r="AQ9881" i="6"/>
  <c r="E9879" i="6"/>
  <c r="F9879" i="6"/>
  <c r="AN9882" i="6"/>
  <c r="AO9882" i="6"/>
  <c r="AP9882" i="6"/>
  <c r="AQ9882" i="6"/>
  <c r="E9880" i="6"/>
  <c r="F9880" i="6"/>
  <c r="AN9883" i="6"/>
  <c r="AO9883" i="6"/>
  <c r="AP9883" i="6"/>
  <c r="AQ9883" i="6"/>
  <c r="E9881" i="6"/>
  <c r="F9881" i="6"/>
  <c r="AN9884" i="6"/>
  <c r="AO9884" i="6"/>
  <c r="AP9884" i="6"/>
  <c r="AQ9884" i="6"/>
  <c r="E9882" i="6"/>
  <c r="F9882" i="6"/>
  <c r="AN9885" i="6"/>
  <c r="AO9885" i="6"/>
  <c r="AP9885" i="6"/>
  <c r="AQ9885" i="6"/>
  <c r="E9883" i="6"/>
  <c r="F9883" i="6"/>
  <c r="AN9886" i="6"/>
  <c r="AO9886" i="6"/>
  <c r="AP9886" i="6"/>
  <c r="AQ9886" i="6"/>
  <c r="E9884" i="6"/>
  <c r="F9884" i="6"/>
  <c r="AN9887" i="6"/>
  <c r="AO9887" i="6"/>
  <c r="AP9887" i="6"/>
  <c r="AQ9887" i="6"/>
  <c r="E9885" i="6"/>
  <c r="F9885" i="6"/>
  <c r="AN9888" i="6"/>
  <c r="AO9888" i="6"/>
  <c r="AP9888" i="6"/>
  <c r="AQ9888" i="6"/>
  <c r="E9886" i="6"/>
  <c r="F9886" i="6"/>
  <c r="AN9889" i="6"/>
  <c r="AO9889" i="6"/>
  <c r="AP9889" i="6"/>
  <c r="AQ9889" i="6"/>
  <c r="E9887" i="6"/>
  <c r="F9887" i="6"/>
  <c r="AN9890" i="6"/>
  <c r="AO9890" i="6"/>
  <c r="AP9890" i="6"/>
  <c r="AQ9890" i="6"/>
  <c r="E9888" i="6"/>
  <c r="F9888" i="6"/>
  <c r="AN9891" i="6"/>
  <c r="AO9891" i="6"/>
  <c r="AP9891" i="6"/>
  <c r="AQ9891" i="6"/>
  <c r="E9889" i="6"/>
  <c r="F9889" i="6"/>
  <c r="AN9892" i="6"/>
  <c r="AO9892" i="6"/>
  <c r="AP9892" i="6"/>
  <c r="AQ9892" i="6"/>
  <c r="E9890" i="6"/>
  <c r="F9890" i="6"/>
  <c r="AN9893" i="6"/>
  <c r="AO9893" i="6"/>
  <c r="AP9893" i="6"/>
  <c r="AQ9893" i="6"/>
  <c r="E9891" i="6"/>
  <c r="F9891" i="6"/>
  <c r="AN9894" i="6"/>
  <c r="AO9894" i="6"/>
  <c r="AP9894" i="6"/>
  <c r="AQ9894" i="6"/>
  <c r="E9892" i="6"/>
  <c r="F9892" i="6"/>
  <c r="AN9895" i="6"/>
  <c r="AO9895" i="6"/>
  <c r="AP9895" i="6"/>
  <c r="AQ9895" i="6"/>
  <c r="E9893" i="6"/>
  <c r="F9893" i="6"/>
  <c r="AN9896" i="6"/>
  <c r="AO9896" i="6"/>
  <c r="AP9896" i="6"/>
  <c r="AQ9896" i="6"/>
  <c r="E9894" i="6"/>
  <c r="F9894" i="6"/>
  <c r="AN9897" i="6"/>
  <c r="AO9897" i="6"/>
  <c r="AP9897" i="6"/>
  <c r="AQ9897" i="6"/>
  <c r="E9895" i="6"/>
  <c r="F9895" i="6"/>
  <c r="AN9898" i="6"/>
  <c r="AO9898" i="6"/>
  <c r="AP9898" i="6"/>
  <c r="AQ9898" i="6"/>
  <c r="E9896" i="6"/>
  <c r="F9896" i="6"/>
  <c r="AN9899" i="6"/>
  <c r="AO9899" i="6"/>
  <c r="AP9899" i="6"/>
  <c r="AQ9899" i="6"/>
  <c r="E9897" i="6"/>
  <c r="F9897" i="6"/>
  <c r="AN9900" i="6"/>
  <c r="AO9900" i="6"/>
  <c r="AP9900" i="6"/>
  <c r="AQ9900" i="6"/>
  <c r="E9898" i="6"/>
  <c r="F9898" i="6"/>
  <c r="AN9901" i="6"/>
  <c r="AO9901" i="6"/>
  <c r="AP9901" i="6"/>
  <c r="AQ9901" i="6"/>
  <c r="E9899" i="6"/>
  <c r="F9899" i="6"/>
  <c r="AN9902" i="6"/>
  <c r="AO9902" i="6"/>
  <c r="AP9902" i="6"/>
  <c r="AQ9902" i="6"/>
  <c r="E9900" i="6"/>
  <c r="F9900" i="6"/>
  <c r="AN9903" i="6"/>
  <c r="AO9903" i="6"/>
  <c r="AP9903" i="6"/>
  <c r="AQ9903" i="6"/>
  <c r="E9901" i="6"/>
  <c r="F9901" i="6"/>
  <c r="AN9904" i="6"/>
  <c r="AO9904" i="6"/>
  <c r="AP9904" i="6"/>
  <c r="AQ9904" i="6"/>
  <c r="E9902" i="6"/>
  <c r="F9902" i="6"/>
  <c r="AN9905" i="6"/>
  <c r="AO9905" i="6"/>
  <c r="AP9905" i="6"/>
  <c r="AQ9905" i="6"/>
  <c r="E9903" i="6"/>
  <c r="F9903" i="6"/>
  <c r="AN9906" i="6"/>
  <c r="AO9906" i="6"/>
  <c r="AP9906" i="6"/>
  <c r="AQ9906" i="6"/>
  <c r="E9904" i="6"/>
  <c r="F9904" i="6"/>
  <c r="AN9907" i="6"/>
  <c r="AO9907" i="6"/>
  <c r="AP9907" i="6"/>
  <c r="AQ9907" i="6"/>
  <c r="E9905" i="6"/>
  <c r="F9905" i="6"/>
  <c r="AN9908" i="6"/>
  <c r="AO9908" i="6"/>
  <c r="AP9908" i="6"/>
  <c r="AQ9908" i="6"/>
  <c r="E9906" i="6"/>
  <c r="F9906" i="6"/>
  <c r="AN9909" i="6"/>
  <c r="AO9909" i="6"/>
  <c r="AP9909" i="6"/>
  <c r="AQ9909" i="6"/>
  <c r="E9907" i="6"/>
  <c r="F9907" i="6"/>
  <c r="AN9910" i="6"/>
  <c r="AO9910" i="6"/>
  <c r="AP9910" i="6"/>
  <c r="AQ9910" i="6"/>
  <c r="E9908" i="6"/>
  <c r="F9908" i="6"/>
  <c r="AN9911" i="6"/>
  <c r="AO9911" i="6"/>
  <c r="AP9911" i="6"/>
  <c r="AQ9911" i="6"/>
  <c r="E9909" i="6"/>
  <c r="F9909" i="6"/>
  <c r="AN9912" i="6"/>
  <c r="AO9912" i="6"/>
  <c r="AP9912" i="6"/>
  <c r="AQ9912" i="6"/>
  <c r="E9910" i="6"/>
  <c r="F9910" i="6"/>
  <c r="AN9913" i="6"/>
  <c r="AO9913" i="6"/>
  <c r="AP9913" i="6"/>
  <c r="AQ9913" i="6"/>
  <c r="E9911" i="6"/>
  <c r="F9911" i="6"/>
  <c r="AN9914" i="6"/>
  <c r="AO9914" i="6"/>
  <c r="AP9914" i="6"/>
  <c r="AQ9914" i="6"/>
  <c r="E9912" i="6"/>
  <c r="F9912" i="6"/>
  <c r="AN9915" i="6"/>
  <c r="AO9915" i="6"/>
  <c r="AP9915" i="6"/>
  <c r="AQ9915" i="6"/>
  <c r="E9913" i="6"/>
  <c r="F9913" i="6"/>
  <c r="AN9916" i="6"/>
  <c r="AO9916" i="6"/>
  <c r="AP9916" i="6"/>
  <c r="AQ9916" i="6"/>
  <c r="E9914" i="6"/>
  <c r="F9914" i="6"/>
  <c r="AN9917" i="6"/>
  <c r="AO9917" i="6"/>
  <c r="AP9917" i="6"/>
  <c r="AQ9917" i="6"/>
  <c r="E9915" i="6"/>
  <c r="F9915" i="6"/>
  <c r="AN9918" i="6"/>
  <c r="AO9918" i="6"/>
  <c r="AP9918" i="6"/>
  <c r="AQ9918" i="6"/>
  <c r="E9916" i="6"/>
  <c r="F9916" i="6"/>
  <c r="AN9919" i="6"/>
  <c r="AO9919" i="6"/>
  <c r="AP9919" i="6"/>
  <c r="AQ9919" i="6"/>
  <c r="E9917" i="6"/>
  <c r="F9917" i="6"/>
  <c r="AN9920" i="6"/>
  <c r="AO9920" i="6"/>
  <c r="AP9920" i="6"/>
  <c r="AQ9920" i="6"/>
  <c r="E9918" i="6"/>
  <c r="F9918" i="6"/>
  <c r="AN9921" i="6"/>
  <c r="AO9921" i="6"/>
  <c r="AP9921" i="6"/>
  <c r="AQ9921" i="6"/>
  <c r="E9919" i="6"/>
  <c r="F9919" i="6"/>
  <c r="AN9922" i="6"/>
  <c r="AO9922" i="6"/>
  <c r="AP9922" i="6"/>
  <c r="AQ9922" i="6"/>
  <c r="E9920" i="6"/>
  <c r="F9920" i="6"/>
  <c r="AN9923" i="6"/>
  <c r="AO9923" i="6"/>
  <c r="AP9923" i="6"/>
  <c r="AQ9923" i="6"/>
  <c r="E9921" i="6"/>
  <c r="F9921" i="6"/>
  <c r="AN9924" i="6"/>
  <c r="AO9924" i="6"/>
  <c r="AP9924" i="6"/>
  <c r="AQ9924" i="6"/>
  <c r="E9922" i="6"/>
  <c r="F9922" i="6"/>
  <c r="AN9925" i="6"/>
  <c r="AO9925" i="6"/>
  <c r="AP9925" i="6"/>
  <c r="AQ9925" i="6"/>
  <c r="E9923" i="6"/>
  <c r="F9923" i="6"/>
  <c r="AN9926" i="6"/>
  <c r="AO9926" i="6"/>
  <c r="AP9926" i="6"/>
  <c r="AQ9926" i="6"/>
  <c r="E9924" i="6"/>
  <c r="F9924" i="6"/>
  <c r="AN9927" i="6"/>
  <c r="AO9927" i="6"/>
  <c r="AP9927" i="6"/>
  <c r="AQ9927" i="6"/>
  <c r="E9925" i="6"/>
  <c r="F9925" i="6"/>
  <c r="AN9928" i="6"/>
  <c r="AO9928" i="6"/>
  <c r="AP9928" i="6"/>
  <c r="AQ9928" i="6"/>
  <c r="E9926" i="6"/>
  <c r="F9926" i="6"/>
  <c r="AN9929" i="6"/>
  <c r="AO9929" i="6"/>
  <c r="AP9929" i="6"/>
  <c r="AQ9929" i="6"/>
  <c r="E9927" i="6"/>
  <c r="F9927" i="6"/>
  <c r="AN9930" i="6"/>
  <c r="AO9930" i="6"/>
  <c r="AP9930" i="6"/>
  <c r="AQ9930" i="6"/>
  <c r="E9928" i="6"/>
  <c r="F9928" i="6"/>
  <c r="AN9931" i="6"/>
  <c r="AO9931" i="6"/>
  <c r="AP9931" i="6"/>
  <c r="AQ9931" i="6"/>
  <c r="E9929" i="6"/>
  <c r="F9929" i="6"/>
  <c r="AN9932" i="6"/>
  <c r="AO9932" i="6"/>
  <c r="AP9932" i="6"/>
  <c r="AQ9932" i="6"/>
  <c r="E9930" i="6"/>
  <c r="F9930" i="6"/>
  <c r="AN9933" i="6"/>
  <c r="AO9933" i="6"/>
  <c r="AP9933" i="6"/>
  <c r="AQ9933" i="6"/>
  <c r="E9931" i="6"/>
  <c r="F9931" i="6"/>
  <c r="AN9934" i="6"/>
  <c r="AO9934" i="6"/>
  <c r="AP9934" i="6"/>
  <c r="AQ9934" i="6"/>
  <c r="E9932" i="6"/>
  <c r="F9932" i="6"/>
  <c r="AN9935" i="6"/>
  <c r="AO9935" i="6"/>
  <c r="AP9935" i="6"/>
  <c r="AQ9935" i="6"/>
  <c r="E9933" i="6"/>
  <c r="F9933" i="6"/>
  <c r="AN9936" i="6"/>
  <c r="AO9936" i="6"/>
  <c r="AP9936" i="6"/>
  <c r="AQ9936" i="6"/>
  <c r="E9934" i="6"/>
  <c r="F9934" i="6"/>
  <c r="AN9937" i="6"/>
  <c r="AO9937" i="6"/>
  <c r="AP9937" i="6"/>
  <c r="AQ9937" i="6"/>
  <c r="E9935" i="6"/>
  <c r="F9935" i="6"/>
  <c r="AN9938" i="6"/>
  <c r="AO9938" i="6"/>
  <c r="AP9938" i="6"/>
  <c r="AQ9938" i="6"/>
  <c r="E9936" i="6"/>
  <c r="F9936" i="6"/>
  <c r="AN9939" i="6"/>
  <c r="AO9939" i="6"/>
  <c r="AP9939" i="6"/>
  <c r="AQ9939" i="6"/>
  <c r="E9937" i="6"/>
  <c r="F9937" i="6"/>
  <c r="AN9940" i="6"/>
  <c r="AO9940" i="6"/>
  <c r="AP9940" i="6"/>
  <c r="AQ9940" i="6"/>
  <c r="E9938" i="6"/>
  <c r="F9938" i="6"/>
  <c r="AN9941" i="6"/>
  <c r="AO9941" i="6"/>
  <c r="AP9941" i="6"/>
  <c r="AQ9941" i="6"/>
  <c r="E9939" i="6"/>
  <c r="F9939" i="6"/>
  <c r="AN9942" i="6"/>
  <c r="AO9942" i="6"/>
  <c r="AP9942" i="6"/>
  <c r="AQ9942" i="6"/>
  <c r="E9940" i="6"/>
  <c r="F9940" i="6"/>
  <c r="AN9943" i="6"/>
  <c r="AO9943" i="6"/>
  <c r="AP9943" i="6"/>
  <c r="AQ9943" i="6"/>
  <c r="E9941" i="6"/>
  <c r="F9941" i="6"/>
  <c r="AN9944" i="6"/>
  <c r="AO9944" i="6"/>
  <c r="AP9944" i="6"/>
  <c r="AQ9944" i="6"/>
  <c r="E9942" i="6"/>
  <c r="F9942" i="6"/>
  <c r="AN9945" i="6"/>
  <c r="AO9945" i="6"/>
  <c r="AP9945" i="6"/>
  <c r="AQ9945" i="6"/>
  <c r="E9943" i="6"/>
  <c r="F9943" i="6"/>
  <c r="AN9946" i="6"/>
  <c r="AO9946" i="6"/>
  <c r="AP9946" i="6"/>
  <c r="AQ9946" i="6"/>
  <c r="E9944" i="6"/>
  <c r="F9944" i="6"/>
  <c r="AN9947" i="6"/>
  <c r="AO9947" i="6"/>
  <c r="AP9947" i="6"/>
  <c r="AQ9947" i="6"/>
  <c r="E9945" i="6"/>
  <c r="F9945" i="6"/>
  <c r="AN9948" i="6"/>
  <c r="AO9948" i="6"/>
  <c r="AP9948" i="6"/>
  <c r="AQ9948" i="6"/>
  <c r="E9946" i="6"/>
  <c r="F9946" i="6"/>
  <c r="AN9949" i="6"/>
  <c r="AO9949" i="6"/>
  <c r="AP9949" i="6"/>
  <c r="AQ9949" i="6"/>
  <c r="E9947" i="6"/>
  <c r="F9947" i="6"/>
  <c r="AN9950" i="6"/>
  <c r="AO9950" i="6"/>
  <c r="AP9950" i="6"/>
  <c r="AQ9950" i="6"/>
  <c r="E9948" i="6"/>
  <c r="F9948" i="6"/>
  <c r="AN9951" i="6"/>
  <c r="AO9951" i="6"/>
  <c r="AP9951" i="6"/>
  <c r="AQ9951" i="6"/>
  <c r="E9949" i="6"/>
  <c r="F9949" i="6"/>
  <c r="AN9952" i="6"/>
  <c r="AO9952" i="6"/>
  <c r="AP9952" i="6"/>
  <c r="AQ9952" i="6"/>
  <c r="E9950" i="6"/>
  <c r="F9950" i="6"/>
  <c r="AN9953" i="6"/>
  <c r="AO9953" i="6"/>
  <c r="AP9953" i="6"/>
  <c r="AQ9953" i="6"/>
  <c r="E9951" i="6"/>
  <c r="F9951" i="6"/>
  <c r="AN9954" i="6"/>
  <c r="AO9954" i="6"/>
  <c r="AP9954" i="6"/>
  <c r="AQ9954" i="6"/>
  <c r="E9952" i="6"/>
  <c r="F9952" i="6"/>
  <c r="AN9955" i="6"/>
  <c r="AO9955" i="6"/>
  <c r="AP9955" i="6"/>
  <c r="AQ9955" i="6"/>
  <c r="E9953" i="6"/>
  <c r="F9953" i="6"/>
  <c r="AN9956" i="6"/>
  <c r="AO9956" i="6"/>
  <c r="AP9956" i="6"/>
  <c r="AQ9956" i="6"/>
  <c r="E9954" i="6"/>
  <c r="F9954" i="6"/>
  <c r="AN9957" i="6"/>
  <c r="AO9957" i="6"/>
  <c r="AP9957" i="6"/>
  <c r="AQ9957" i="6"/>
  <c r="E9955" i="6"/>
  <c r="F9955" i="6"/>
  <c r="AN9958" i="6"/>
  <c r="AO9958" i="6"/>
  <c r="AP9958" i="6"/>
  <c r="AQ9958" i="6"/>
  <c r="E9956" i="6"/>
  <c r="F9956" i="6"/>
  <c r="AN9959" i="6"/>
  <c r="AO9959" i="6"/>
  <c r="AP9959" i="6"/>
  <c r="AQ9959" i="6"/>
  <c r="E9957" i="6"/>
  <c r="F9957" i="6"/>
  <c r="AN9960" i="6"/>
  <c r="AO9960" i="6"/>
  <c r="AP9960" i="6"/>
  <c r="AQ9960" i="6"/>
  <c r="E9958" i="6"/>
  <c r="F9958" i="6"/>
  <c r="AN9961" i="6"/>
  <c r="AO9961" i="6"/>
  <c r="AP9961" i="6"/>
  <c r="AQ9961" i="6"/>
  <c r="E9959" i="6"/>
  <c r="F9959" i="6"/>
  <c r="AN9962" i="6"/>
  <c r="AO9962" i="6"/>
  <c r="AP9962" i="6"/>
  <c r="AQ9962" i="6"/>
  <c r="E9960" i="6"/>
  <c r="F9960" i="6"/>
  <c r="AN9963" i="6"/>
  <c r="AO9963" i="6"/>
  <c r="AP9963" i="6"/>
  <c r="AQ9963" i="6"/>
  <c r="E9961" i="6"/>
  <c r="F9961" i="6"/>
  <c r="AN9964" i="6"/>
  <c r="AO9964" i="6"/>
  <c r="AP9964" i="6"/>
  <c r="AQ9964" i="6"/>
  <c r="E9962" i="6"/>
  <c r="F9962" i="6"/>
  <c r="AN9965" i="6"/>
  <c r="AO9965" i="6"/>
  <c r="AP9965" i="6"/>
  <c r="AQ9965" i="6"/>
  <c r="E9963" i="6"/>
  <c r="F9963" i="6"/>
  <c r="AN9966" i="6"/>
  <c r="AO9966" i="6"/>
  <c r="AP9966" i="6"/>
  <c r="AQ9966" i="6"/>
  <c r="E9964" i="6"/>
  <c r="F9964" i="6"/>
  <c r="AN9967" i="6"/>
  <c r="AO9967" i="6"/>
  <c r="AP9967" i="6"/>
  <c r="AQ9967" i="6"/>
  <c r="E9965" i="6"/>
  <c r="F9965" i="6"/>
  <c r="AN9968" i="6"/>
  <c r="AO9968" i="6"/>
  <c r="AP9968" i="6"/>
  <c r="AQ9968" i="6"/>
  <c r="E9966" i="6"/>
  <c r="F9966" i="6"/>
  <c r="AN9969" i="6"/>
  <c r="AO9969" i="6"/>
  <c r="AP9969" i="6"/>
  <c r="AQ9969" i="6"/>
  <c r="E9967" i="6"/>
  <c r="F9967" i="6"/>
  <c r="AN9970" i="6"/>
  <c r="AO9970" i="6"/>
  <c r="AP9970" i="6"/>
  <c r="AQ9970" i="6"/>
  <c r="E9968" i="6"/>
  <c r="F9968" i="6"/>
  <c r="AN9971" i="6"/>
  <c r="AO9971" i="6"/>
  <c r="AP9971" i="6"/>
  <c r="AQ9971" i="6"/>
  <c r="E9969" i="6"/>
  <c r="F9969" i="6"/>
  <c r="AN9972" i="6"/>
  <c r="AO9972" i="6"/>
  <c r="AP9972" i="6"/>
  <c r="AQ9972" i="6"/>
  <c r="E9970" i="6"/>
  <c r="F9970" i="6"/>
  <c r="AN9973" i="6"/>
  <c r="AO9973" i="6"/>
  <c r="AP9973" i="6"/>
  <c r="AQ9973" i="6"/>
  <c r="E9971" i="6"/>
  <c r="F9971" i="6"/>
  <c r="AN9974" i="6"/>
  <c r="AO9974" i="6"/>
  <c r="AP9974" i="6"/>
  <c r="AQ9974" i="6"/>
  <c r="E9972" i="6"/>
  <c r="F9972" i="6"/>
  <c r="AN9975" i="6"/>
  <c r="AO9975" i="6"/>
  <c r="AP9975" i="6"/>
  <c r="AQ9975" i="6"/>
  <c r="E9973" i="6"/>
  <c r="F9973" i="6"/>
  <c r="AN9976" i="6"/>
  <c r="AO9976" i="6"/>
  <c r="AP9976" i="6"/>
  <c r="AQ9976" i="6"/>
  <c r="E9974" i="6"/>
  <c r="F9974" i="6"/>
  <c r="AN9977" i="6"/>
  <c r="AO9977" i="6"/>
  <c r="AP9977" i="6"/>
  <c r="AQ9977" i="6"/>
  <c r="E9975" i="6"/>
  <c r="F9975" i="6"/>
  <c r="AN9978" i="6"/>
  <c r="AO9978" i="6"/>
  <c r="AP9978" i="6"/>
  <c r="AQ9978" i="6"/>
  <c r="E9976" i="6"/>
  <c r="F9976" i="6"/>
  <c r="AN9979" i="6"/>
  <c r="AO9979" i="6"/>
  <c r="AP9979" i="6"/>
  <c r="AQ9979" i="6"/>
  <c r="E9977" i="6"/>
  <c r="F9977" i="6"/>
  <c r="AN9980" i="6"/>
  <c r="AO9980" i="6"/>
  <c r="AP9980" i="6"/>
  <c r="AQ9980" i="6"/>
  <c r="E9978" i="6"/>
  <c r="F9978" i="6"/>
  <c r="AN9981" i="6"/>
  <c r="AO9981" i="6"/>
  <c r="AP9981" i="6"/>
  <c r="AQ9981" i="6"/>
  <c r="E9979" i="6"/>
  <c r="F9979" i="6"/>
  <c r="AN9982" i="6"/>
  <c r="AO9982" i="6"/>
  <c r="AP9982" i="6"/>
  <c r="AQ9982" i="6"/>
  <c r="E9980" i="6"/>
  <c r="F9980" i="6"/>
  <c r="AN9983" i="6"/>
  <c r="AO9983" i="6"/>
  <c r="AP9983" i="6"/>
  <c r="AQ9983" i="6"/>
  <c r="E9981" i="6"/>
  <c r="F9981" i="6"/>
  <c r="AN9984" i="6"/>
  <c r="AO9984" i="6"/>
  <c r="AP9984" i="6"/>
  <c r="AQ9984" i="6"/>
  <c r="E9982" i="6"/>
  <c r="F9982" i="6"/>
  <c r="AN9985" i="6"/>
  <c r="AO9985" i="6"/>
  <c r="AP9985" i="6"/>
  <c r="AQ9985" i="6"/>
  <c r="E9983" i="6"/>
  <c r="F9983" i="6"/>
  <c r="AN9986" i="6"/>
  <c r="AO9986" i="6"/>
  <c r="AP9986" i="6"/>
  <c r="AQ9986" i="6"/>
  <c r="E9984" i="6"/>
  <c r="F9984" i="6"/>
  <c r="AN9987" i="6"/>
  <c r="AO9987" i="6"/>
  <c r="AP9987" i="6"/>
  <c r="AQ9987" i="6"/>
  <c r="E9985" i="6"/>
  <c r="F9985" i="6"/>
  <c r="AN9988" i="6"/>
  <c r="AO9988" i="6"/>
  <c r="AP9988" i="6"/>
  <c r="AQ9988" i="6"/>
  <c r="E9986" i="6"/>
  <c r="F9986" i="6"/>
  <c r="AN9989" i="6"/>
  <c r="AO9989" i="6"/>
  <c r="AP9989" i="6"/>
  <c r="AQ9989" i="6"/>
  <c r="E9987" i="6"/>
  <c r="F9987" i="6"/>
  <c r="AN9990" i="6"/>
  <c r="AO9990" i="6"/>
  <c r="AP9990" i="6"/>
  <c r="AQ9990" i="6"/>
  <c r="E9988" i="6"/>
  <c r="F9988" i="6"/>
  <c r="AN9991" i="6"/>
  <c r="AO9991" i="6"/>
  <c r="AP9991" i="6"/>
  <c r="AQ9991" i="6"/>
  <c r="E9989" i="6"/>
  <c r="F9989" i="6"/>
  <c r="AN9992" i="6"/>
  <c r="AO9992" i="6"/>
  <c r="AP9992" i="6"/>
  <c r="AQ9992" i="6"/>
  <c r="E9990" i="6"/>
  <c r="F9990" i="6"/>
  <c r="AN9993" i="6"/>
  <c r="AO9993" i="6"/>
  <c r="AP9993" i="6"/>
  <c r="AQ9993" i="6"/>
  <c r="E9991" i="6"/>
  <c r="F9991" i="6"/>
  <c r="AN9994" i="6"/>
  <c r="AO9994" i="6"/>
  <c r="AP9994" i="6"/>
  <c r="AQ9994" i="6"/>
  <c r="E9992" i="6"/>
  <c r="F9992" i="6"/>
  <c r="AN9995" i="6"/>
  <c r="AO9995" i="6"/>
  <c r="AP9995" i="6"/>
  <c r="AQ9995" i="6"/>
  <c r="E9993" i="6"/>
  <c r="F9993" i="6"/>
  <c r="AN9996" i="6"/>
  <c r="AO9996" i="6"/>
  <c r="AP9996" i="6"/>
  <c r="AQ9996" i="6"/>
  <c r="E9994" i="6"/>
  <c r="F9994" i="6"/>
  <c r="AN9997" i="6"/>
  <c r="AO9997" i="6"/>
  <c r="AP9997" i="6"/>
  <c r="AQ9997" i="6"/>
  <c r="E9995" i="6"/>
  <c r="F9995" i="6"/>
  <c r="AN9998" i="6"/>
  <c r="AO9998" i="6"/>
  <c r="AP9998" i="6"/>
  <c r="AQ9998" i="6"/>
  <c r="E9996" i="6"/>
  <c r="F9996" i="6"/>
  <c r="AN9999" i="6"/>
  <c r="AO9999" i="6"/>
  <c r="AP9999" i="6"/>
  <c r="AQ9999" i="6"/>
  <c r="E9997" i="6"/>
  <c r="F9997" i="6"/>
  <c r="AN10000" i="6"/>
  <c r="AO10000" i="6"/>
  <c r="AP10000" i="6"/>
  <c r="AQ10000" i="6"/>
  <c r="E9998" i="6"/>
  <c r="F9998" i="6"/>
  <c r="AN10001" i="6"/>
  <c r="AO10001" i="6"/>
  <c r="AP10001" i="6"/>
  <c r="AQ10001" i="6"/>
  <c r="E9999" i="6"/>
  <c r="F9999" i="6"/>
  <c r="AN10002" i="6"/>
  <c r="AO10002" i="6"/>
  <c r="AP10002" i="6"/>
  <c r="AQ10002" i="6"/>
  <c r="E10000" i="6"/>
  <c r="F10000" i="6"/>
  <c r="AN10003" i="6"/>
  <c r="AO10003" i="6"/>
  <c r="AP10003" i="6"/>
  <c r="AQ10003" i="6"/>
  <c r="E10001" i="6"/>
  <c r="F10001" i="6"/>
  <c r="AN10004" i="6"/>
  <c r="AO10004" i="6"/>
  <c r="AP10004" i="6"/>
  <c r="AQ10004" i="6"/>
  <c r="E10002" i="6"/>
  <c r="F10002" i="6"/>
  <c r="AN10005" i="6"/>
  <c r="AO10005" i="6"/>
  <c r="AP10005" i="6"/>
  <c r="AQ10005" i="6"/>
  <c r="E10003" i="6"/>
  <c r="F10003" i="6"/>
  <c r="AN10006" i="6"/>
  <c r="AO10006" i="6"/>
  <c r="AP10006" i="6"/>
  <c r="AQ10006" i="6"/>
  <c r="E10004" i="6"/>
  <c r="F10004" i="6"/>
  <c r="AN10007" i="6"/>
  <c r="AO10007" i="6"/>
  <c r="AP10007" i="6"/>
  <c r="AQ10007" i="6"/>
  <c r="E10005" i="6"/>
  <c r="F10005" i="6"/>
  <c r="AN10008" i="6"/>
  <c r="AO10008" i="6"/>
  <c r="AP10008" i="6"/>
  <c r="AQ10008" i="6"/>
  <c r="E10006" i="6"/>
  <c r="F10006" i="6"/>
  <c r="AN10009" i="6"/>
  <c r="AO10009" i="6"/>
  <c r="AP10009" i="6"/>
  <c r="AQ10009" i="6"/>
  <c r="E10007" i="6"/>
  <c r="F10007" i="6"/>
  <c r="AN10010" i="6"/>
  <c r="AO10010" i="6"/>
  <c r="AP10010" i="6"/>
  <c r="AQ10010" i="6"/>
  <c r="E10008" i="6"/>
  <c r="F10008" i="6"/>
  <c r="AN10011" i="6"/>
  <c r="AO10011" i="6"/>
  <c r="AP10011" i="6"/>
  <c r="AQ10011" i="6"/>
  <c r="E10009" i="6"/>
  <c r="F10009" i="6"/>
  <c r="AN10012" i="6"/>
  <c r="AO10012" i="6"/>
  <c r="AP10012" i="6"/>
  <c r="AQ10012" i="6"/>
  <c r="E10010" i="6"/>
  <c r="F10010" i="6"/>
  <c r="AN10013" i="6"/>
  <c r="AO10013" i="6"/>
  <c r="AP10013" i="6"/>
  <c r="AQ10013" i="6"/>
  <c r="E10011" i="6"/>
  <c r="F10011" i="6"/>
  <c r="AN10014" i="6"/>
  <c r="AO10014" i="6"/>
  <c r="AP10014" i="6"/>
  <c r="AQ10014" i="6"/>
  <c r="E10012" i="6"/>
  <c r="F10012" i="6"/>
  <c r="AN10015" i="6"/>
  <c r="AO10015" i="6"/>
  <c r="AP10015" i="6"/>
  <c r="AQ10015" i="6"/>
  <c r="E10013" i="6"/>
  <c r="F10013" i="6"/>
  <c r="AN10016" i="6"/>
  <c r="AO10016" i="6"/>
  <c r="AP10016" i="6"/>
  <c r="AQ10016" i="6"/>
  <c r="E10014" i="6"/>
  <c r="F10014" i="6"/>
  <c r="AN10017" i="6"/>
  <c r="AO10017" i="6"/>
  <c r="AP10017" i="6"/>
  <c r="AQ10017" i="6"/>
  <c r="E10015" i="6"/>
  <c r="F10015" i="6"/>
  <c r="AN10018" i="6"/>
  <c r="AO10018" i="6"/>
  <c r="AP10018" i="6"/>
  <c r="AQ10018" i="6"/>
  <c r="E10016" i="6"/>
  <c r="F10016" i="6"/>
  <c r="AN10019" i="6"/>
  <c r="AO10019" i="6"/>
  <c r="AP10019" i="6"/>
  <c r="AQ10019" i="6"/>
  <c r="E10017" i="6"/>
  <c r="F10017" i="6"/>
  <c r="AN10020" i="6"/>
  <c r="AO10020" i="6"/>
  <c r="AP10020" i="6"/>
  <c r="AQ10020" i="6"/>
  <c r="E10018" i="6"/>
  <c r="F10018" i="6"/>
  <c r="AN10021" i="6"/>
  <c r="AO10021" i="6"/>
  <c r="AP10021" i="6"/>
  <c r="AQ10021" i="6"/>
  <c r="E10019" i="6"/>
  <c r="F10019" i="6"/>
  <c r="AN10022" i="6"/>
  <c r="AO10022" i="6"/>
  <c r="AP10022" i="6"/>
  <c r="AQ10022" i="6"/>
  <c r="E10020" i="6"/>
  <c r="F10020" i="6"/>
  <c r="AN10023" i="6"/>
  <c r="AO10023" i="6"/>
  <c r="AP10023" i="6"/>
  <c r="AQ10023" i="6"/>
  <c r="E10021" i="6"/>
  <c r="F10021" i="6"/>
  <c r="AN10024" i="6"/>
  <c r="AO10024" i="6"/>
  <c r="AP10024" i="6"/>
  <c r="AQ10024" i="6"/>
  <c r="E10022" i="6"/>
  <c r="F10022" i="6"/>
  <c r="AN10025" i="6"/>
  <c r="AO10025" i="6"/>
  <c r="AP10025" i="6"/>
  <c r="AQ10025" i="6"/>
  <c r="E10023" i="6"/>
  <c r="F10023" i="6"/>
  <c r="AN10026" i="6"/>
  <c r="AO10026" i="6"/>
  <c r="AP10026" i="6"/>
  <c r="AQ10026" i="6"/>
  <c r="E10024" i="6"/>
  <c r="F10024" i="6"/>
  <c r="AN10027" i="6"/>
  <c r="AO10027" i="6"/>
  <c r="AP10027" i="6"/>
  <c r="AQ10027" i="6"/>
  <c r="E10025" i="6"/>
  <c r="F10025" i="6"/>
  <c r="AN10028" i="6"/>
  <c r="AO10028" i="6"/>
  <c r="AP10028" i="6"/>
  <c r="AQ10028" i="6"/>
  <c r="E10026" i="6"/>
  <c r="F10026" i="6"/>
  <c r="AN10029" i="6"/>
  <c r="AO10029" i="6"/>
  <c r="AP10029" i="6"/>
  <c r="AQ10029" i="6"/>
  <c r="E10027" i="6"/>
  <c r="F10027" i="6"/>
  <c r="AN10030" i="6"/>
  <c r="AO10030" i="6"/>
  <c r="AP10030" i="6"/>
  <c r="AQ10030" i="6"/>
  <c r="E10028" i="6"/>
  <c r="F10028" i="6"/>
  <c r="AN10031" i="6"/>
  <c r="AO10031" i="6"/>
  <c r="AP10031" i="6"/>
  <c r="AQ10031" i="6"/>
  <c r="E10029" i="6"/>
  <c r="F10029" i="6"/>
  <c r="AN10032" i="6"/>
  <c r="AO10032" i="6"/>
  <c r="AP10032" i="6"/>
  <c r="AQ10032" i="6"/>
  <c r="E10030" i="6"/>
  <c r="F10030" i="6"/>
  <c r="AN10033" i="6"/>
  <c r="AO10033" i="6"/>
  <c r="AP10033" i="6"/>
  <c r="AQ10033" i="6"/>
  <c r="E10031" i="6"/>
  <c r="F10031" i="6"/>
  <c r="AN10034" i="6"/>
  <c r="AO10034" i="6"/>
  <c r="AP10034" i="6"/>
  <c r="AQ10034" i="6"/>
  <c r="E10032" i="6"/>
  <c r="F10032" i="6"/>
  <c r="AN10035" i="6"/>
  <c r="AO10035" i="6"/>
  <c r="AP10035" i="6"/>
  <c r="AQ10035" i="6"/>
  <c r="E10033" i="6"/>
  <c r="F10033" i="6"/>
  <c r="AN10036" i="6"/>
  <c r="AO10036" i="6"/>
  <c r="AP10036" i="6"/>
  <c r="AQ10036" i="6"/>
  <c r="E10034" i="6"/>
  <c r="F10034" i="6"/>
  <c r="AN10037" i="6"/>
  <c r="AO10037" i="6"/>
  <c r="AP10037" i="6"/>
  <c r="AQ10037" i="6"/>
  <c r="E10035" i="6"/>
  <c r="F10035" i="6"/>
  <c r="AN10038" i="6"/>
  <c r="AO10038" i="6"/>
  <c r="AP10038" i="6"/>
  <c r="AQ10038" i="6"/>
  <c r="E10036" i="6"/>
  <c r="F10036" i="6"/>
  <c r="AN10039" i="6"/>
  <c r="AO10039" i="6"/>
  <c r="AP10039" i="6"/>
  <c r="AQ10039" i="6"/>
  <c r="E10037" i="6"/>
  <c r="F10037" i="6"/>
  <c r="AN10040" i="6"/>
  <c r="AO10040" i="6"/>
  <c r="AP10040" i="6"/>
  <c r="AQ10040" i="6"/>
  <c r="E10038" i="6"/>
  <c r="F10038" i="6"/>
  <c r="AN10041" i="6"/>
  <c r="AO10041" i="6"/>
  <c r="AP10041" i="6"/>
  <c r="AQ10041" i="6"/>
  <c r="E10039" i="6"/>
  <c r="F10039" i="6"/>
  <c r="AN10042" i="6"/>
  <c r="AO10042" i="6"/>
  <c r="AP10042" i="6"/>
  <c r="AQ10042" i="6"/>
  <c r="E10040" i="6"/>
  <c r="F10040" i="6"/>
  <c r="AN10043" i="6"/>
  <c r="AO10043" i="6"/>
  <c r="AP10043" i="6"/>
  <c r="AQ10043" i="6"/>
  <c r="E10041" i="6"/>
  <c r="F10041" i="6"/>
  <c r="AN10044" i="6"/>
  <c r="AO10044" i="6"/>
  <c r="AP10044" i="6"/>
  <c r="AQ10044" i="6"/>
  <c r="E10042" i="6"/>
  <c r="F10042" i="6"/>
  <c r="AN10045" i="6"/>
  <c r="AO10045" i="6"/>
  <c r="AP10045" i="6"/>
  <c r="AQ10045" i="6"/>
  <c r="E10043" i="6"/>
  <c r="F10043" i="6"/>
  <c r="AN10046" i="6"/>
  <c r="AO10046" i="6"/>
  <c r="AP10046" i="6"/>
  <c r="AQ10046" i="6"/>
  <c r="E10044" i="6"/>
  <c r="F10044" i="6"/>
  <c r="AN10047" i="6"/>
  <c r="AO10047" i="6"/>
  <c r="AP10047" i="6"/>
  <c r="AQ10047" i="6"/>
  <c r="E10045" i="6"/>
  <c r="F10045" i="6"/>
  <c r="AN10048" i="6"/>
  <c r="AO10048" i="6"/>
  <c r="AP10048" i="6"/>
  <c r="AQ10048" i="6"/>
  <c r="E10046" i="6"/>
  <c r="F10046" i="6"/>
  <c r="AN10049" i="6"/>
  <c r="AO10049" i="6"/>
  <c r="AP10049" i="6"/>
  <c r="AQ10049" i="6"/>
  <c r="E10047" i="6"/>
  <c r="F10047" i="6"/>
  <c r="AN10050" i="6"/>
  <c r="AO10050" i="6"/>
  <c r="AP10050" i="6"/>
  <c r="AQ10050" i="6"/>
  <c r="E10048" i="6"/>
  <c r="F10048" i="6"/>
  <c r="AN10051" i="6"/>
  <c r="AO10051" i="6"/>
  <c r="AP10051" i="6"/>
  <c r="AQ10051" i="6"/>
  <c r="E10049" i="6"/>
  <c r="F10049" i="6"/>
  <c r="AN10052" i="6"/>
  <c r="AO10052" i="6"/>
  <c r="AP10052" i="6"/>
  <c r="AQ10052" i="6"/>
  <c r="E10050" i="6"/>
  <c r="F10050" i="6"/>
  <c r="AN10053" i="6"/>
  <c r="AO10053" i="6"/>
  <c r="AP10053" i="6"/>
  <c r="AQ10053" i="6"/>
  <c r="E10051" i="6"/>
  <c r="F10051" i="6"/>
  <c r="AN10054" i="6"/>
  <c r="AO10054" i="6"/>
  <c r="AP10054" i="6"/>
  <c r="AQ10054" i="6"/>
  <c r="E10052" i="6"/>
  <c r="F10052" i="6"/>
  <c r="AN10055" i="6"/>
  <c r="AO10055" i="6"/>
  <c r="AP10055" i="6"/>
  <c r="AQ10055" i="6"/>
  <c r="E10053" i="6"/>
  <c r="F10053" i="6"/>
  <c r="AN10056" i="6"/>
  <c r="AO10056" i="6"/>
  <c r="AP10056" i="6"/>
  <c r="AQ10056" i="6"/>
  <c r="E10054" i="6"/>
  <c r="F10054" i="6"/>
  <c r="AN10057" i="6"/>
  <c r="AO10057" i="6"/>
  <c r="AP10057" i="6"/>
  <c r="AQ10057" i="6"/>
  <c r="E10055" i="6"/>
  <c r="F10055" i="6"/>
  <c r="AN10058" i="6"/>
  <c r="AO10058" i="6"/>
  <c r="AP10058" i="6"/>
  <c r="AQ10058" i="6"/>
  <c r="E10056" i="6"/>
  <c r="F10056" i="6"/>
  <c r="AN10059" i="6"/>
  <c r="AO10059" i="6"/>
  <c r="AP10059" i="6"/>
  <c r="AQ10059" i="6"/>
  <c r="E10057" i="6"/>
  <c r="F10057" i="6"/>
  <c r="AN10060" i="6"/>
  <c r="AO10060" i="6"/>
  <c r="AP10060" i="6"/>
  <c r="AQ10060" i="6"/>
  <c r="E10058" i="6"/>
  <c r="F10058" i="6"/>
  <c r="AN10061" i="6"/>
  <c r="AO10061" i="6"/>
  <c r="AP10061" i="6"/>
  <c r="AQ10061" i="6"/>
  <c r="E10059" i="6"/>
  <c r="F10059" i="6"/>
  <c r="AN10062" i="6"/>
  <c r="AO10062" i="6"/>
  <c r="AP10062" i="6"/>
  <c r="AQ10062" i="6"/>
  <c r="E10060" i="6"/>
  <c r="F10060" i="6"/>
  <c r="AN10063" i="6"/>
  <c r="AO10063" i="6"/>
  <c r="AP10063" i="6"/>
  <c r="AQ10063" i="6"/>
  <c r="E10061" i="6"/>
  <c r="F10061" i="6"/>
  <c r="AN10064" i="6"/>
  <c r="AO10064" i="6"/>
  <c r="AP10064" i="6"/>
  <c r="AQ10064" i="6"/>
  <c r="E10062" i="6"/>
  <c r="F10062" i="6"/>
  <c r="AN10065" i="6"/>
  <c r="AO10065" i="6"/>
  <c r="AP10065" i="6"/>
  <c r="AQ10065" i="6"/>
  <c r="E10063" i="6"/>
  <c r="F10063" i="6"/>
  <c r="AN10066" i="6"/>
  <c r="AO10066" i="6"/>
  <c r="AP10066" i="6"/>
  <c r="AQ10066" i="6"/>
  <c r="E10064" i="6"/>
  <c r="F10064" i="6"/>
  <c r="AN10067" i="6"/>
  <c r="AO10067" i="6"/>
  <c r="AP10067" i="6"/>
  <c r="AQ10067" i="6"/>
  <c r="E10065" i="6"/>
  <c r="F10065" i="6"/>
  <c r="AN10068" i="6"/>
  <c r="AO10068" i="6"/>
  <c r="AP10068" i="6"/>
  <c r="AQ10068" i="6"/>
  <c r="E10066" i="6"/>
  <c r="F10066" i="6"/>
  <c r="AN10069" i="6"/>
  <c r="AO10069" i="6"/>
  <c r="AP10069" i="6"/>
  <c r="AQ10069" i="6"/>
  <c r="E10067" i="6"/>
  <c r="F10067" i="6"/>
  <c r="AN10070" i="6"/>
  <c r="AO10070" i="6"/>
  <c r="AP10070" i="6"/>
  <c r="AQ10070" i="6"/>
  <c r="E10068" i="6"/>
  <c r="F10068" i="6"/>
  <c r="AN10071" i="6"/>
  <c r="AO10071" i="6"/>
  <c r="AP10071" i="6"/>
  <c r="AQ10071" i="6"/>
  <c r="E10069" i="6"/>
  <c r="F10069" i="6"/>
  <c r="AN10072" i="6"/>
  <c r="AO10072" i="6"/>
  <c r="AP10072" i="6"/>
  <c r="AQ10072" i="6"/>
  <c r="E10070" i="6"/>
  <c r="F10070" i="6"/>
  <c r="AN10073" i="6"/>
  <c r="AO10073" i="6"/>
  <c r="AP10073" i="6"/>
  <c r="AQ10073" i="6"/>
  <c r="E10071" i="6"/>
  <c r="F10071" i="6"/>
  <c r="AN10074" i="6"/>
  <c r="AO10074" i="6"/>
  <c r="AP10074" i="6"/>
  <c r="AQ10074" i="6"/>
  <c r="E10072" i="6"/>
  <c r="F10072" i="6"/>
  <c r="AN10075" i="6"/>
  <c r="AO10075" i="6"/>
  <c r="AP10075" i="6"/>
  <c r="AQ10075" i="6"/>
  <c r="E10073" i="6"/>
  <c r="F10073" i="6"/>
  <c r="AN10076" i="6"/>
  <c r="AO10076" i="6"/>
  <c r="AP10076" i="6"/>
  <c r="AQ10076" i="6"/>
  <c r="E10074" i="6"/>
  <c r="F10074" i="6"/>
  <c r="AN10077" i="6"/>
  <c r="AO10077" i="6"/>
  <c r="AP10077" i="6"/>
  <c r="AQ10077" i="6"/>
  <c r="E10075" i="6"/>
  <c r="F10075" i="6"/>
  <c r="AN10078" i="6"/>
  <c r="AO10078" i="6"/>
  <c r="AP10078" i="6"/>
  <c r="AQ10078" i="6"/>
  <c r="E10076" i="6"/>
  <c r="F10076" i="6"/>
  <c r="AN10079" i="6"/>
  <c r="AO10079" i="6"/>
  <c r="AP10079" i="6"/>
  <c r="AQ10079" i="6"/>
  <c r="E10077" i="6"/>
  <c r="F10077" i="6"/>
  <c r="AN10080" i="6"/>
  <c r="AO10080" i="6"/>
  <c r="AP10080" i="6"/>
  <c r="AQ10080" i="6"/>
  <c r="E10078" i="6"/>
  <c r="F10078" i="6"/>
  <c r="AN10081" i="6"/>
  <c r="AO10081" i="6"/>
  <c r="AP10081" i="6"/>
  <c r="AQ10081" i="6"/>
  <c r="E10079" i="6"/>
  <c r="F10079" i="6"/>
  <c r="AN10082" i="6"/>
  <c r="AO10082" i="6"/>
  <c r="AP10082" i="6"/>
  <c r="AQ10082" i="6"/>
  <c r="E10080" i="6"/>
  <c r="F10080" i="6"/>
  <c r="AN10083" i="6"/>
  <c r="AO10083" i="6"/>
  <c r="AP10083" i="6"/>
  <c r="AQ10083" i="6"/>
  <c r="E10081" i="6"/>
  <c r="F10081" i="6"/>
  <c r="AN10084" i="6"/>
  <c r="AO10084" i="6"/>
  <c r="AP10084" i="6"/>
  <c r="AQ10084" i="6"/>
  <c r="E10082" i="6"/>
  <c r="F10082" i="6"/>
  <c r="AN10085" i="6"/>
  <c r="AO10085" i="6"/>
  <c r="AP10085" i="6"/>
  <c r="AQ10085" i="6"/>
  <c r="E10083" i="6"/>
  <c r="F10083" i="6"/>
  <c r="AN10086" i="6"/>
  <c r="AO10086" i="6"/>
  <c r="AP10086" i="6"/>
  <c r="AQ10086" i="6"/>
  <c r="E10084" i="6"/>
  <c r="F10084" i="6"/>
  <c r="AN10087" i="6"/>
  <c r="AO10087" i="6"/>
  <c r="AP10087" i="6"/>
  <c r="AQ10087" i="6"/>
  <c r="E10085" i="6"/>
  <c r="F10085" i="6"/>
  <c r="AN10088" i="6"/>
  <c r="AO10088" i="6"/>
  <c r="AP10088" i="6"/>
  <c r="AQ10088" i="6"/>
  <c r="E10086" i="6"/>
  <c r="F10086" i="6"/>
  <c r="AN10089" i="6"/>
  <c r="AO10089" i="6"/>
  <c r="AP10089" i="6"/>
  <c r="AQ10089" i="6"/>
  <c r="E10087" i="6"/>
  <c r="F10087" i="6"/>
  <c r="AN10090" i="6"/>
  <c r="AO10090" i="6"/>
  <c r="AP10090" i="6"/>
  <c r="AQ10090" i="6"/>
  <c r="E10088" i="6"/>
  <c r="F10088" i="6"/>
  <c r="AN10091" i="6"/>
  <c r="AO10091" i="6"/>
  <c r="AP10091" i="6"/>
  <c r="AQ10091" i="6"/>
  <c r="E10089" i="6"/>
  <c r="F10089" i="6"/>
  <c r="AN10092" i="6"/>
  <c r="AO10092" i="6"/>
  <c r="AP10092" i="6"/>
  <c r="AQ10092" i="6"/>
  <c r="E10090" i="6"/>
  <c r="F10090" i="6"/>
  <c r="AN10093" i="6"/>
  <c r="AO10093" i="6"/>
  <c r="AP10093" i="6"/>
  <c r="AQ10093" i="6"/>
  <c r="E10091" i="6"/>
  <c r="F10091" i="6"/>
  <c r="AN10094" i="6"/>
  <c r="AO10094" i="6"/>
  <c r="AP10094" i="6"/>
  <c r="AQ10094" i="6"/>
  <c r="E10092" i="6"/>
  <c r="F10092" i="6"/>
  <c r="AN10095" i="6"/>
  <c r="AO10095" i="6"/>
  <c r="AP10095" i="6"/>
  <c r="AQ10095" i="6"/>
  <c r="E10093" i="6"/>
  <c r="F10093" i="6"/>
  <c r="AN10096" i="6"/>
  <c r="AO10096" i="6"/>
  <c r="AP10096" i="6"/>
  <c r="AQ10096" i="6"/>
  <c r="E10094" i="6"/>
  <c r="F10094" i="6"/>
  <c r="AN10097" i="6"/>
  <c r="AO10097" i="6"/>
  <c r="AP10097" i="6"/>
  <c r="AQ10097" i="6"/>
  <c r="E10095" i="6"/>
  <c r="F10095" i="6"/>
  <c r="AN10098" i="6"/>
  <c r="AO10098" i="6"/>
  <c r="AP10098" i="6"/>
  <c r="AQ10098" i="6"/>
  <c r="E10096" i="6"/>
  <c r="F10096" i="6"/>
  <c r="AN10099" i="6"/>
  <c r="AO10099" i="6"/>
  <c r="AP10099" i="6"/>
  <c r="AQ10099" i="6"/>
  <c r="E10097" i="6"/>
  <c r="F10097" i="6"/>
  <c r="AN10100" i="6"/>
  <c r="AO10100" i="6"/>
  <c r="AP10100" i="6"/>
  <c r="AQ10100" i="6"/>
  <c r="E10098" i="6"/>
  <c r="F10098" i="6"/>
  <c r="AN10101" i="6"/>
  <c r="AO10101" i="6"/>
  <c r="AP10101" i="6"/>
  <c r="AQ10101" i="6"/>
  <c r="E10099" i="6"/>
  <c r="F10099" i="6"/>
  <c r="AN10102" i="6"/>
  <c r="AO10102" i="6"/>
  <c r="AP10102" i="6"/>
  <c r="AQ10102" i="6"/>
  <c r="E10100" i="6"/>
  <c r="F10100" i="6"/>
  <c r="AN10103" i="6"/>
  <c r="AO10103" i="6"/>
  <c r="AP10103" i="6"/>
  <c r="AQ10103" i="6"/>
  <c r="E10101" i="6"/>
  <c r="F10101" i="6"/>
  <c r="AN10104" i="6"/>
  <c r="AO10104" i="6"/>
  <c r="AP10104" i="6"/>
  <c r="AQ10104" i="6"/>
  <c r="E10102" i="6"/>
  <c r="F10102" i="6"/>
  <c r="AN10105" i="6"/>
  <c r="AO10105" i="6"/>
  <c r="AP10105" i="6"/>
  <c r="AQ10105" i="6"/>
  <c r="E10103" i="6"/>
  <c r="F10103" i="6"/>
  <c r="AN10106" i="6"/>
  <c r="AO10106" i="6"/>
  <c r="AP10106" i="6"/>
  <c r="AQ10106" i="6"/>
  <c r="E10104" i="6"/>
  <c r="F10104" i="6"/>
  <c r="AN10107" i="6"/>
  <c r="AO10107" i="6"/>
  <c r="AP10107" i="6"/>
  <c r="AQ10107" i="6"/>
  <c r="E10105" i="6"/>
  <c r="F10105" i="6"/>
  <c r="AN10108" i="6"/>
  <c r="AO10108" i="6"/>
  <c r="AP10108" i="6"/>
  <c r="AQ10108" i="6"/>
  <c r="E10106" i="6"/>
  <c r="F10106" i="6"/>
  <c r="AN10109" i="6"/>
  <c r="AO10109" i="6"/>
  <c r="AP10109" i="6"/>
  <c r="AQ10109" i="6"/>
  <c r="E10107" i="6"/>
  <c r="F10107" i="6"/>
  <c r="AN10110" i="6"/>
  <c r="AO10110" i="6"/>
  <c r="AP10110" i="6"/>
  <c r="AQ10110" i="6"/>
  <c r="E10108" i="6"/>
  <c r="F10108" i="6"/>
  <c r="AN10111" i="6"/>
  <c r="AO10111" i="6"/>
  <c r="AP10111" i="6"/>
  <c r="AQ10111" i="6"/>
  <c r="E10109" i="6"/>
  <c r="F10109" i="6"/>
  <c r="AN10112" i="6"/>
  <c r="AO10112" i="6"/>
  <c r="AP10112" i="6"/>
  <c r="AQ10112" i="6"/>
  <c r="E10110" i="6"/>
  <c r="F10110" i="6"/>
  <c r="AN10113" i="6"/>
  <c r="AO10113" i="6"/>
  <c r="AP10113" i="6"/>
  <c r="AQ10113" i="6"/>
  <c r="E10111" i="6"/>
  <c r="F10111" i="6"/>
  <c r="AN10114" i="6"/>
  <c r="AO10114" i="6"/>
  <c r="AP10114" i="6"/>
  <c r="AQ10114" i="6"/>
  <c r="E10112" i="6"/>
  <c r="F10112" i="6"/>
  <c r="AN10115" i="6"/>
  <c r="AO10115" i="6"/>
  <c r="AP10115" i="6"/>
  <c r="AQ10115" i="6"/>
  <c r="E10113" i="6"/>
  <c r="F10113" i="6"/>
  <c r="AN10116" i="6"/>
  <c r="AO10116" i="6"/>
  <c r="AP10116" i="6"/>
  <c r="AQ10116" i="6"/>
  <c r="E10114" i="6"/>
  <c r="F10114" i="6"/>
  <c r="AN10117" i="6"/>
  <c r="AO10117" i="6"/>
  <c r="AP10117" i="6"/>
  <c r="AQ10117" i="6"/>
  <c r="E10115" i="6"/>
  <c r="F10115" i="6"/>
  <c r="AN10118" i="6"/>
  <c r="AO10118" i="6"/>
  <c r="AP10118" i="6"/>
  <c r="AQ10118" i="6"/>
  <c r="E10116" i="6"/>
  <c r="F10116" i="6"/>
  <c r="AN10119" i="6"/>
  <c r="AO10119" i="6"/>
  <c r="AP10119" i="6"/>
  <c r="AQ10119" i="6"/>
  <c r="E10117" i="6"/>
  <c r="F10117" i="6"/>
  <c r="AN10120" i="6"/>
  <c r="AO10120" i="6"/>
  <c r="AP10120" i="6"/>
  <c r="AQ10120" i="6"/>
  <c r="E10118" i="6"/>
  <c r="F10118" i="6"/>
  <c r="AN10121" i="6"/>
  <c r="AO10121" i="6"/>
  <c r="AP10121" i="6"/>
  <c r="AQ10121" i="6"/>
  <c r="E10119" i="6"/>
  <c r="F10119" i="6"/>
  <c r="AN10122" i="6"/>
  <c r="AO10122" i="6"/>
  <c r="AP10122" i="6"/>
  <c r="AQ10122" i="6"/>
  <c r="E10120" i="6"/>
  <c r="F10120" i="6"/>
  <c r="AN10123" i="6"/>
  <c r="AO10123" i="6"/>
  <c r="AP10123" i="6"/>
  <c r="AQ10123" i="6"/>
  <c r="E10121" i="6"/>
  <c r="F10121" i="6"/>
  <c r="AN10124" i="6"/>
  <c r="AO10124" i="6"/>
  <c r="AP10124" i="6"/>
  <c r="AQ10124" i="6"/>
  <c r="E10122" i="6"/>
  <c r="F10122" i="6"/>
  <c r="AN10125" i="6"/>
  <c r="AO10125" i="6"/>
  <c r="AP10125" i="6"/>
  <c r="AQ10125" i="6"/>
  <c r="E10123" i="6"/>
  <c r="F10123" i="6"/>
  <c r="AN10126" i="6"/>
  <c r="AO10126" i="6"/>
  <c r="AP10126" i="6"/>
  <c r="AQ10126" i="6"/>
  <c r="E10124" i="6"/>
  <c r="F10124" i="6"/>
  <c r="AN10127" i="6"/>
  <c r="AO10127" i="6"/>
  <c r="AP10127" i="6"/>
  <c r="AQ10127" i="6"/>
  <c r="E10125" i="6"/>
  <c r="F10125" i="6"/>
  <c r="AN10128" i="6"/>
  <c r="AO10128" i="6"/>
  <c r="AP10128" i="6"/>
  <c r="AQ10128" i="6"/>
  <c r="E10126" i="6"/>
  <c r="F10126" i="6"/>
  <c r="AN10129" i="6"/>
  <c r="AO10129" i="6"/>
  <c r="AP10129" i="6"/>
  <c r="AQ10129" i="6"/>
  <c r="E10127" i="6"/>
  <c r="F10127" i="6"/>
  <c r="AN10130" i="6"/>
  <c r="AO10130" i="6"/>
  <c r="AP10130" i="6"/>
  <c r="AQ10130" i="6"/>
  <c r="E10128" i="6"/>
  <c r="F10128" i="6"/>
  <c r="AN10131" i="6"/>
  <c r="AO10131" i="6"/>
  <c r="AP10131" i="6"/>
  <c r="AQ10131" i="6"/>
  <c r="E10129" i="6"/>
  <c r="F10129" i="6"/>
  <c r="AN10132" i="6"/>
  <c r="AO10132" i="6"/>
  <c r="AP10132" i="6"/>
  <c r="AQ10132" i="6"/>
  <c r="E10130" i="6"/>
  <c r="F10130" i="6"/>
  <c r="AN10133" i="6"/>
  <c r="AO10133" i="6"/>
  <c r="AP10133" i="6"/>
  <c r="AQ10133" i="6"/>
  <c r="E10131" i="6"/>
  <c r="F10131" i="6"/>
  <c r="AN10134" i="6"/>
  <c r="AO10134" i="6"/>
  <c r="AP10134" i="6"/>
  <c r="AQ10134" i="6"/>
  <c r="E10132" i="6"/>
  <c r="F10132" i="6"/>
  <c r="AN10135" i="6"/>
  <c r="AO10135" i="6"/>
  <c r="AP10135" i="6"/>
  <c r="AQ10135" i="6"/>
  <c r="E10133" i="6"/>
  <c r="F10133" i="6"/>
  <c r="AN10136" i="6"/>
  <c r="AO10136" i="6"/>
  <c r="AP10136" i="6"/>
  <c r="AQ10136" i="6"/>
  <c r="E10134" i="6"/>
  <c r="F10134" i="6"/>
  <c r="AN10137" i="6"/>
  <c r="AO10137" i="6"/>
  <c r="AP10137" i="6"/>
  <c r="AQ10137" i="6"/>
  <c r="E10135" i="6"/>
  <c r="F10135" i="6"/>
  <c r="AN10138" i="6"/>
  <c r="AO10138" i="6"/>
  <c r="AP10138" i="6"/>
  <c r="AQ10138" i="6"/>
  <c r="E10136" i="6"/>
  <c r="F10136" i="6"/>
  <c r="AN10139" i="6"/>
  <c r="AO10139" i="6"/>
  <c r="AP10139" i="6"/>
  <c r="AQ10139" i="6"/>
  <c r="E10137" i="6"/>
  <c r="F10137" i="6"/>
  <c r="AN10140" i="6"/>
  <c r="AO10140" i="6"/>
  <c r="AP10140" i="6"/>
  <c r="AQ10140" i="6"/>
  <c r="E10138" i="6"/>
  <c r="F10138" i="6"/>
  <c r="AN10141" i="6"/>
  <c r="AO10141" i="6"/>
  <c r="AP10141" i="6"/>
  <c r="AQ10141" i="6"/>
  <c r="E10139" i="6"/>
  <c r="F10139" i="6"/>
  <c r="AN10142" i="6"/>
  <c r="AO10142" i="6"/>
  <c r="AP10142" i="6"/>
  <c r="AQ10142" i="6"/>
  <c r="E10140" i="6"/>
  <c r="F10140" i="6"/>
  <c r="AN10143" i="6"/>
  <c r="AO10143" i="6"/>
  <c r="AP10143" i="6"/>
  <c r="AQ10143" i="6"/>
  <c r="E10141" i="6"/>
  <c r="F10141" i="6"/>
  <c r="AN10144" i="6"/>
  <c r="AO10144" i="6"/>
  <c r="AP10144" i="6"/>
  <c r="AQ10144" i="6"/>
  <c r="E10142" i="6"/>
  <c r="F10142" i="6"/>
  <c r="AN10145" i="6"/>
  <c r="AO10145" i="6"/>
  <c r="AP10145" i="6"/>
  <c r="AQ10145" i="6"/>
  <c r="E10143" i="6"/>
  <c r="F10143" i="6"/>
  <c r="AN10146" i="6"/>
  <c r="AO10146" i="6"/>
  <c r="AP10146" i="6"/>
  <c r="AQ10146" i="6"/>
  <c r="E10144" i="6"/>
  <c r="F10144" i="6"/>
  <c r="AN10147" i="6"/>
  <c r="AO10147" i="6"/>
  <c r="AP10147" i="6"/>
  <c r="AQ10147" i="6"/>
  <c r="E10145" i="6"/>
  <c r="F10145" i="6"/>
  <c r="AN10148" i="6"/>
  <c r="AO10148" i="6"/>
  <c r="AP10148" i="6"/>
  <c r="AQ10148" i="6"/>
  <c r="E10146" i="6"/>
  <c r="F10146" i="6"/>
  <c r="AN10149" i="6"/>
  <c r="AO10149" i="6"/>
  <c r="AP10149" i="6"/>
  <c r="AQ10149" i="6"/>
  <c r="E10147" i="6"/>
  <c r="F10147" i="6"/>
  <c r="AN10150" i="6"/>
  <c r="AO10150" i="6"/>
  <c r="AP10150" i="6"/>
  <c r="AQ10150" i="6"/>
  <c r="E10148" i="6"/>
  <c r="F10148" i="6"/>
  <c r="AN10151" i="6"/>
  <c r="AO10151" i="6"/>
  <c r="AP10151" i="6"/>
  <c r="AQ10151" i="6"/>
  <c r="E10149" i="6"/>
  <c r="F10149" i="6"/>
  <c r="AN10152" i="6"/>
  <c r="AO10152" i="6"/>
  <c r="AP10152" i="6"/>
  <c r="AQ10152" i="6"/>
  <c r="E10150" i="6"/>
  <c r="F10150" i="6"/>
  <c r="AN10153" i="6"/>
  <c r="AO10153" i="6"/>
  <c r="AP10153" i="6"/>
  <c r="AQ10153" i="6"/>
  <c r="E10151" i="6"/>
  <c r="F10151" i="6"/>
  <c r="AN10154" i="6"/>
  <c r="AO10154" i="6"/>
  <c r="AP10154" i="6"/>
  <c r="AQ10154" i="6"/>
  <c r="E10152" i="6"/>
  <c r="F10152" i="6"/>
  <c r="AN10155" i="6"/>
  <c r="AO10155" i="6"/>
  <c r="AP10155" i="6"/>
  <c r="AQ10155" i="6"/>
  <c r="E10153" i="6"/>
  <c r="F10153" i="6"/>
  <c r="AN10156" i="6"/>
  <c r="AO10156" i="6"/>
  <c r="AP10156" i="6"/>
  <c r="AQ10156" i="6"/>
  <c r="E10154" i="6"/>
  <c r="F10154" i="6"/>
  <c r="AN10157" i="6"/>
  <c r="AO10157" i="6"/>
  <c r="AP10157" i="6"/>
  <c r="AQ10157" i="6"/>
  <c r="E10155" i="6"/>
  <c r="F10155" i="6"/>
  <c r="AN10158" i="6"/>
  <c r="AO10158" i="6"/>
  <c r="AP10158" i="6"/>
  <c r="AQ10158" i="6"/>
  <c r="E10156" i="6"/>
  <c r="F10156" i="6"/>
  <c r="AN10159" i="6"/>
  <c r="AO10159" i="6"/>
  <c r="AP10159" i="6"/>
  <c r="AQ10159" i="6"/>
  <c r="E10157" i="6"/>
  <c r="F10157" i="6"/>
  <c r="AN10160" i="6"/>
  <c r="AO10160" i="6"/>
  <c r="AP10160" i="6"/>
  <c r="AQ10160" i="6"/>
  <c r="E10158" i="6"/>
  <c r="F10158" i="6"/>
  <c r="AN10161" i="6"/>
  <c r="AO10161" i="6"/>
  <c r="AP10161" i="6"/>
  <c r="AQ10161" i="6"/>
  <c r="E10159" i="6"/>
  <c r="F10159" i="6"/>
  <c r="AN10162" i="6"/>
  <c r="AO10162" i="6"/>
  <c r="AP10162" i="6"/>
  <c r="AQ10162" i="6"/>
  <c r="E10160" i="6"/>
  <c r="F10160" i="6"/>
  <c r="AN10163" i="6"/>
  <c r="AO10163" i="6"/>
  <c r="AP10163" i="6"/>
  <c r="AQ10163" i="6"/>
  <c r="E10161" i="6"/>
  <c r="F10161" i="6"/>
  <c r="AN10164" i="6"/>
  <c r="AO10164" i="6"/>
  <c r="AP10164" i="6"/>
  <c r="AQ10164" i="6"/>
  <c r="E10162" i="6"/>
  <c r="F10162" i="6"/>
  <c r="AN10165" i="6"/>
  <c r="AO10165" i="6"/>
  <c r="AP10165" i="6"/>
  <c r="AQ10165" i="6"/>
  <c r="E10163" i="6"/>
  <c r="F10163" i="6"/>
  <c r="AN10166" i="6"/>
  <c r="AO10166" i="6"/>
  <c r="AP10166" i="6"/>
  <c r="AQ10166" i="6"/>
  <c r="E10164" i="6"/>
  <c r="F10164" i="6"/>
  <c r="AN10167" i="6"/>
  <c r="AO10167" i="6"/>
  <c r="AP10167" i="6"/>
  <c r="AQ10167" i="6"/>
  <c r="E10165" i="6"/>
  <c r="F10165" i="6"/>
  <c r="AN10168" i="6"/>
  <c r="AO10168" i="6"/>
  <c r="AP10168" i="6"/>
  <c r="AQ10168" i="6"/>
  <c r="E10166" i="6"/>
  <c r="F10166" i="6"/>
  <c r="AN10169" i="6"/>
  <c r="AO10169" i="6"/>
  <c r="AP10169" i="6"/>
  <c r="AQ10169" i="6"/>
  <c r="E10167" i="6"/>
  <c r="F10167" i="6"/>
  <c r="AN10170" i="6"/>
  <c r="AO10170" i="6"/>
  <c r="AP10170" i="6"/>
  <c r="AQ10170" i="6"/>
  <c r="E10168" i="6"/>
  <c r="F10168" i="6"/>
  <c r="AN10171" i="6"/>
  <c r="AO10171" i="6"/>
  <c r="AP10171" i="6"/>
  <c r="AQ10171" i="6"/>
  <c r="E10169" i="6"/>
  <c r="F10169" i="6"/>
  <c r="AN10172" i="6"/>
  <c r="AO10172" i="6"/>
  <c r="AP10172" i="6"/>
  <c r="AQ10172" i="6"/>
  <c r="E10170" i="6"/>
  <c r="F10170" i="6"/>
  <c r="AN10173" i="6"/>
  <c r="AO10173" i="6"/>
  <c r="AP10173" i="6"/>
  <c r="AQ10173" i="6"/>
  <c r="E10171" i="6"/>
  <c r="F10171" i="6"/>
  <c r="AN10174" i="6"/>
  <c r="AO10174" i="6"/>
  <c r="AP10174" i="6"/>
  <c r="AQ10174" i="6"/>
  <c r="E10172" i="6"/>
  <c r="F10172" i="6"/>
  <c r="AN10175" i="6"/>
  <c r="AO10175" i="6"/>
  <c r="AP10175" i="6"/>
  <c r="AQ10175" i="6"/>
  <c r="E10173" i="6"/>
  <c r="F10173" i="6"/>
  <c r="AN10176" i="6"/>
  <c r="AO10176" i="6"/>
  <c r="AP10176" i="6"/>
  <c r="AQ10176" i="6"/>
  <c r="E10174" i="6"/>
  <c r="F10174" i="6"/>
  <c r="AN10177" i="6"/>
  <c r="AO10177" i="6"/>
  <c r="AP10177" i="6"/>
  <c r="AQ10177" i="6"/>
  <c r="E10175" i="6"/>
  <c r="F10175" i="6"/>
  <c r="AN10178" i="6"/>
  <c r="AO10178" i="6"/>
  <c r="AP10178" i="6"/>
  <c r="AQ10178" i="6"/>
  <c r="E10176" i="6"/>
  <c r="F10176" i="6"/>
  <c r="AN10179" i="6"/>
  <c r="AO10179" i="6"/>
  <c r="AP10179" i="6"/>
  <c r="AQ10179" i="6"/>
  <c r="E10177" i="6"/>
  <c r="F10177" i="6"/>
  <c r="AN10180" i="6"/>
  <c r="AO10180" i="6"/>
  <c r="AP10180" i="6"/>
  <c r="AQ10180" i="6"/>
  <c r="E10178" i="6"/>
  <c r="F10178" i="6"/>
  <c r="AN10181" i="6"/>
  <c r="AO10181" i="6"/>
  <c r="AP10181" i="6"/>
  <c r="AQ10181" i="6"/>
  <c r="E10179" i="6"/>
  <c r="F10179" i="6"/>
  <c r="AN10182" i="6"/>
  <c r="AO10182" i="6"/>
  <c r="AP10182" i="6"/>
  <c r="AQ10182" i="6"/>
  <c r="E10180" i="6"/>
  <c r="F10180" i="6"/>
  <c r="AN10183" i="6"/>
  <c r="AO10183" i="6"/>
  <c r="AP10183" i="6"/>
  <c r="AQ10183" i="6"/>
  <c r="E10181" i="6"/>
  <c r="F10181" i="6"/>
  <c r="AN10184" i="6"/>
  <c r="AO10184" i="6"/>
  <c r="AP10184" i="6"/>
  <c r="AQ10184" i="6"/>
  <c r="E10182" i="6"/>
  <c r="F10182" i="6"/>
  <c r="AN10185" i="6"/>
  <c r="AO10185" i="6"/>
  <c r="AP10185" i="6"/>
  <c r="AQ10185" i="6"/>
  <c r="E10183" i="6"/>
  <c r="F10183" i="6"/>
  <c r="AN10186" i="6"/>
  <c r="AO10186" i="6"/>
  <c r="AP10186" i="6"/>
  <c r="AQ10186" i="6"/>
  <c r="E10184" i="6"/>
  <c r="F10184" i="6"/>
  <c r="AN10187" i="6"/>
  <c r="AO10187" i="6"/>
  <c r="AP10187" i="6"/>
  <c r="AQ10187" i="6"/>
  <c r="E10185" i="6"/>
  <c r="F10185" i="6"/>
  <c r="AN10188" i="6"/>
  <c r="AO10188" i="6"/>
  <c r="AP10188" i="6"/>
  <c r="AQ10188" i="6"/>
  <c r="E10186" i="6"/>
  <c r="F10186" i="6"/>
  <c r="AN10189" i="6"/>
  <c r="AO10189" i="6"/>
  <c r="AP10189" i="6"/>
  <c r="AQ10189" i="6"/>
  <c r="E10187" i="6"/>
  <c r="F10187" i="6"/>
  <c r="AN10190" i="6"/>
  <c r="AO10190" i="6"/>
  <c r="AP10190" i="6"/>
  <c r="AQ10190" i="6"/>
  <c r="E10188" i="6"/>
  <c r="F10188" i="6"/>
  <c r="AN10191" i="6"/>
  <c r="AO10191" i="6"/>
  <c r="AP10191" i="6"/>
  <c r="AQ10191" i="6"/>
  <c r="E10189" i="6"/>
  <c r="F10189" i="6"/>
  <c r="AN10192" i="6"/>
  <c r="AO10192" i="6"/>
  <c r="AP10192" i="6"/>
  <c r="AQ10192" i="6"/>
  <c r="E10190" i="6"/>
  <c r="F10190" i="6"/>
  <c r="AN10193" i="6"/>
  <c r="AO10193" i="6"/>
  <c r="AP10193" i="6"/>
  <c r="AQ10193" i="6"/>
  <c r="E10191" i="6"/>
  <c r="F10191" i="6"/>
  <c r="AN10194" i="6"/>
  <c r="AO10194" i="6"/>
  <c r="AP10194" i="6"/>
  <c r="AQ10194" i="6"/>
  <c r="E10192" i="6"/>
  <c r="F10192" i="6"/>
  <c r="AN10195" i="6"/>
  <c r="AO10195" i="6"/>
  <c r="AP10195" i="6"/>
  <c r="AQ10195" i="6"/>
  <c r="E10193" i="6"/>
  <c r="F10193" i="6"/>
  <c r="AN10196" i="6"/>
  <c r="AO10196" i="6"/>
  <c r="AP10196" i="6"/>
  <c r="AQ10196" i="6"/>
  <c r="E10194" i="6"/>
  <c r="F10194" i="6"/>
  <c r="AN10197" i="6"/>
  <c r="AO10197" i="6"/>
  <c r="AP10197" i="6"/>
  <c r="AQ10197" i="6"/>
  <c r="E10195" i="6"/>
  <c r="F10195" i="6"/>
  <c r="AN10198" i="6"/>
  <c r="AO10198" i="6"/>
  <c r="AP10198" i="6"/>
  <c r="AQ10198" i="6"/>
  <c r="E10196" i="6"/>
  <c r="F10196" i="6"/>
  <c r="AN10199" i="6"/>
  <c r="AO10199" i="6"/>
  <c r="AP10199" i="6"/>
  <c r="AQ10199" i="6"/>
  <c r="E10197" i="6"/>
  <c r="F10197" i="6"/>
  <c r="AN10200" i="6"/>
  <c r="AO10200" i="6"/>
  <c r="AP10200" i="6"/>
  <c r="AQ10200" i="6"/>
  <c r="E10198" i="6"/>
  <c r="F10198" i="6"/>
  <c r="AN10201" i="6"/>
  <c r="AO10201" i="6"/>
  <c r="AP10201" i="6"/>
  <c r="AQ10201" i="6"/>
  <c r="E10199" i="6"/>
  <c r="F10199" i="6"/>
  <c r="AN10202" i="6"/>
  <c r="AO10202" i="6"/>
  <c r="AP10202" i="6"/>
  <c r="AQ10202" i="6"/>
  <c r="E10200" i="6"/>
  <c r="F10200" i="6"/>
  <c r="AN10203" i="6"/>
  <c r="AO10203" i="6"/>
  <c r="AP10203" i="6"/>
  <c r="AQ10203" i="6"/>
  <c r="E10201" i="6"/>
  <c r="F10201" i="6"/>
  <c r="AN10204" i="6"/>
  <c r="AO10204" i="6"/>
  <c r="AP10204" i="6"/>
  <c r="AQ10204" i="6"/>
  <c r="E10202" i="6"/>
  <c r="F10202" i="6"/>
  <c r="AN10205" i="6"/>
  <c r="AO10205" i="6"/>
  <c r="AP10205" i="6"/>
  <c r="AQ10205" i="6"/>
  <c r="E10203" i="6"/>
  <c r="F10203" i="6"/>
  <c r="AN10206" i="6"/>
  <c r="AO10206" i="6"/>
  <c r="AP10206" i="6"/>
  <c r="AQ10206" i="6"/>
  <c r="E10204" i="6"/>
  <c r="F10204" i="6"/>
  <c r="AN10207" i="6"/>
  <c r="AO10207" i="6"/>
  <c r="AP10207" i="6"/>
  <c r="AQ10207" i="6"/>
  <c r="E10205" i="6"/>
  <c r="F10205" i="6"/>
  <c r="AN10208" i="6"/>
  <c r="AO10208" i="6"/>
  <c r="AP10208" i="6"/>
  <c r="AQ10208" i="6"/>
  <c r="E10206" i="6"/>
  <c r="F10206" i="6"/>
  <c r="AN10209" i="6"/>
  <c r="AO10209" i="6"/>
  <c r="AP10209" i="6"/>
  <c r="AQ10209" i="6"/>
  <c r="E10207" i="6"/>
  <c r="F10207" i="6"/>
  <c r="AN10210" i="6"/>
  <c r="AO10210" i="6"/>
  <c r="AP10210" i="6"/>
  <c r="AQ10210" i="6"/>
  <c r="E10208" i="6"/>
  <c r="F10208" i="6"/>
  <c r="AN10211" i="6"/>
  <c r="AO10211" i="6"/>
  <c r="AP10211" i="6"/>
  <c r="AQ10211" i="6"/>
  <c r="E10209" i="6"/>
  <c r="F10209" i="6"/>
  <c r="AN10212" i="6"/>
  <c r="AO10212" i="6"/>
  <c r="AP10212" i="6"/>
  <c r="AQ10212" i="6"/>
  <c r="E10210" i="6"/>
  <c r="F10210" i="6"/>
  <c r="AN10213" i="6"/>
  <c r="AO10213" i="6"/>
  <c r="AP10213" i="6"/>
  <c r="AQ10213" i="6"/>
  <c r="E10211" i="6"/>
  <c r="F10211" i="6"/>
  <c r="AN10214" i="6"/>
  <c r="AO10214" i="6"/>
  <c r="AP10214" i="6"/>
  <c r="AQ10214" i="6"/>
  <c r="E10212" i="6"/>
  <c r="F10212" i="6"/>
  <c r="AN10215" i="6"/>
  <c r="AO10215" i="6"/>
  <c r="AP10215" i="6"/>
  <c r="AQ10215" i="6"/>
  <c r="E10213" i="6"/>
  <c r="F10213" i="6"/>
  <c r="AN10216" i="6"/>
  <c r="AO10216" i="6"/>
  <c r="AP10216" i="6"/>
  <c r="AQ10216" i="6"/>
  <c r="E10214" i="6"/>
  <c r="F10214" i="6"/>
  <c r="AN10217" i="6"/>
  <c r="AO10217" i="6"/>
  <c r="AP10217" i="6"/>
  <c r="AQ10217" i="6"/>
  <c r="E10215" i="6"/>
  <c r="F10215" i="6"/>
  <c r="AN10218" i="6"/>
  <c r="AO10218" i="6"/>
  <c r="AP10218" i="6"/>
  <c r="AQ10218" i="6"/>
  <c r="E10216" i="6"/>
  <c r="F10216" i="6"/>
  <c r="AN10219" i="6"/>
  <c r="AO10219" i="6"/>
  <c r="AP10219" i="6"/>
  <c r="AQ10219" i="6"/>
  <c r="E10217" i="6"/>
  <c r="F10217" i="6"/>
  <c r="AN10220" i="6"/>
  <c r="AO10220" i="6"/>
  <c r="AP10220" i="6"/>
  <c r="AQ10220" i="6"/>
  <c r="E10218" i="6"/>
  <c r="F10218" i="6"/>
  <c r="AN10221" i="6"/>
  <c r="AO10221" i="6"/>
  <c r="AP10221" i="6"/>
  <c r="AQ10221" i="6"/>
  <c r="E10219" i="6"/>
  <c r="F10219" i="6"/>
  <c r="AN10222" i="6"/>
  <c r="AO10222" i="6"/>
  <c r="AP10222" i="6"/>
  <c r="AQ10222" i="6"/>
  <c r="E10220" i="6"/>
  <c r="F10220" i="6"/>
  <c r="AN10223" i="6"/>
  <c r="AO10223" i="6"/>
  <c r="AP10223" i="6"/>
  <c r="AQ10223" i="6"/>
  <c r="E10221" i="6"/>
  <c r="F10221" i="6"/>
  <c r="AN10224" i="6"/>
  <c r="AO10224" i="6"/>
  <c r="AP10224" i="6"/>
  <c r="AQ10224" i="6"/>
  <c r="E10222" i="6"/>
  <c r="F10222" i="6"/>
  <c r="AN10225" i="6"/>
  <c r="AO10225" i="6"/>
  <c r="AP10225" i="6"/>
  <c r="AQ10225" i="6"/>
  <c r="E10223" i="6"/>
  <c r="F10223" i="6"/>
  <c r="AN10226" i="6"/>
  <c r="AO10226" i="6"/>
  <c r="AP10226" i="6"/>
  <c r="AQ10226" i="6"/>
  <c r="E10224" i="6"/>
  <c r="F10224" i="6"/>
  <c r="AN10227" i="6"/>
  <c r="AO10227" i="6"/>
  <c r="AP10227" i="6"/>
  <c r="AQ10227" i="6"/>
  <c r="E10225" i="6"/>
  <c r="F10225" i="6"/>
  <c r="AN10228" i="6"/>
  <c r="AO10228" i="6"/>
  <c r="AP10228" i="6"/>
  <c r="AQ10228" i="6"/>
  <c r="E10226" i="6"/>
  <c r="F10226" i="6"/>
  <c r="AN10229" i="6"/>
  <c r="AO10229" i="6"/>
  <c r="AP10229" i="6"/>
  <c r="AQ10229" i="6"/>
  <c r="E10227" i="6"/>
  <c r="F10227" i="6"/>
  <c r="AN10230" i="6"/>
  <c r="AO10230" i="6"/>
  <c r="AP10230" i="6"/>
  <c r="AQ10230" i="6"/>
  <c r="E10228" i="6"/>
  <c r="F10228" i="6"/>
  <c r="AN10231" i="6"/>
  <c r="AO10231" i="6"/>
  <c r="AP10231" i="6"/>
  <c r="AQ10231" i="6"/>
  <c r="E10229" i="6"/>
  <c r="F10229" i="6"/>
  <c r="AN10232" i="6"/>
  <c r="AO10232" i="6"/>
  <c r="AP10232" i="6"/>
  <c r="AQ10232" i="6"/>
  <c r="E10230" i="6"/>
  <c r="F10230" i="6"/>
  <c r="AN10233" i="6"/>
  <c r="AO10233" i="6"/>
  <c r="AP10233" i="6"/>
  <c r="AQ10233" i="6"/>
  <c r="E10231" i="6"/>
  <c r="F10231" i="6"/>
  <c r="AN10234" i="6"/>
  <c r="AO10234" i="6"/>
  <c r="AP10234" i="6"/>
  <c r="AQ10234" i="6"/>
  <c r="E10232" i="6"/>
  <c r="F10232" i="6"/>
  <c r="AN10235" i="6"/>
  <c r="AO10235" i="6"/>
  <c r="AP10235" i="6"/>
  <c r="AQ10235" i="6"/>
  <c r="E10233" i="6"/>
  <c r="F10233" i="6"/>
  <c r="AN10236" i="6"/>
  <c r="AO10236" i="6"/>
  <c r="AP10236" i="6"/>
  <c r="AQ10236" i="6"/>
  <c r="E10234" i="6"/>
  <c r="F10234" i="6"/>
  <c r="AN10237" i="6"/>
  <c r="AO10237" i="6"/>
  <c r="AP10237" i="6"/>
  <c r="AQ10237" i="6"/>
  <c r="E10235" i="6"/>
  <c r="F10235" i="6"/>
  <c r="AN10238" i="6"/>
  <c r="AO10238" i="6"/>
  <c r="AP10238" i="6"/>
  <c r="AQ10238" i="6"/>
  <c r="E10236" i="6"/>
  <c r="F10236" i="6"/>
  <c r="AN10239" i="6"/>
  <c r="AO10239" i="6"/>
  <c r="AP10239" i="6"/>
  <c r="AQ10239" i="6"/>
  <c r="E10237" i="6"/>
  <c r="F10237" i="6"/>
  <c r="AN10240" i="6"/>
  <c r="AO10240" i="6"/>
  <c r="AP10240" i="6"/>
  <c r="AQ10240" i="6"/>
  <c r="E10238" i="6"/>
  <c r="F10238" i="6"/>
  <c r="AN10241" i="6"/>
  <c r="AO10241" i="6"/>
  <c r="AP10241" i="6"/>
  <c r="AQ10241" i="6"/>
  <c r="E10239" i="6"/>
  <c r="F10239" i="6"/>
  <c r="AN10242" i="6"/>
  <c r="AO10242" i="6"/>
  <c r="AP10242" i="6"/>
  <c r="AQ10242" i="6"/>
  <c r="E10240" i="6"/>
  <c r="F10240" i="6"/>
  <c r="AN10243" i="6"/>
  <c r="AO10243" i="6"/>
  <c r="AP10243" i="6"/>
  <c r="AQ10243" i="6"/>
  <c r="E10241" i="6"/>
  <c r="F10241" i="6"/>
  <c r="AN10244" i="6"/>
  <c r="AO10244" i="6"/>
  <c r="AP10244" i="6"/>
  <c r="AQ10244" i="6"/>
  <c r="E10242" i="6"/>
  <c r="F10242" i="6"/>
  <c r="AN10245" i="6"/>
  <c r="AO10245" i="6"/>
  <c r="AP10245" i="6"/>
  <c r="AQ10245" i="6"/>
  <c r="E10243" i="6"/>
  <c r="F10243" i="6"/>
  <c r="AN10246" i="6"/>
  <c r="AO10246" i="6"/>
  <c r="AP10246" i="6"/>
  <c r="AQ10246" i="6"/>
  <c r="E10244" i="6"/>
  <c r="F10244" i="6"/>
  <c r="AN10247" i="6"/>
  <c r="AO10247" i="6"/>
  <c r="AP10247" i="6"/>
  <c r="AQ10247" i="6"/>
  <c r="E10245" i="6"/>
  <c r="F10245" i="6"/>
  <c r="AN10248" i="6"/>
  <c r="AO10248" i="6"/>
  <c r="AP10248" i="6"/>
  <c r="AQ10248" i="6"/>
  <c r="E10246" i="6"/>
  <c r="F10246" i="6"/>
  <c r="AN10249" i="6"/>
  <c r="AO10249" i="6"/>
  <c r="AP10249" i="6"/>
  <c r="AQ10249" i="6"/>
  <c r="E10247" i="6"/>
  <c r="F10247" i="6"/>
  <c r="AN10250" i="6"/>
  <c r="AO10250" i="6"/>
  <c r="AP10250" i="6"/>
  <c r="AQ10250" i="6"/>
  <c r="E10248" i="6"/>
  <c r="F10248" i="6"/>
  <c r="AN10251" i="6"/>
  <c r="AO10251" i="6"/>
  <c r="AP10251" i="6"/>
  <c r="AQ10251" i="6"/>
  <c r="E10249" i="6"/>
  <c r="F10249" i="6"/>
  <c r="AN10252" i="6"/>
  <c r="AO10252" i="6"/>
  <c r="AP10252" i="6"/>
  <c r="AQ10252" i="6"/>
  <c r="E10250" i="6"/>
  <c r="F10250" i="6"/>
  <c r="AN10253" i="6"/>
  <c r="AO10253" i="6"/>
  <c r="AP10253" i="6"/>
  <c r="AQ10253" i="6"/>
  <c r="E10251" i="6"/>
  <c r="F10251" i="6"/>
  <c r="AN10254" i="6"/>
  <c r="AO10254" i="6"/>
  <c r="AP10254" i="6"/>
  <c r="AQ10254" i="6"/>
  <c r="E10252" i="6"/>
  <c r="F10252" i="6"/>
  <c r="AN10255" i="6"/>
  <c r="AO10255" i="6"/>
  <c r="AP10255" i="6"/>
  <c r="AQ10255" i="6"/>
  <c r="E10253" i="6"/>
  <c r="F10253" i="6"/>
  <c r="AN10256" i="6"/>
  <c r="AO10256" i="6"/>
  <c r="AP10256" i="6"/>
  <c r="AQ10256" i="6"/>
  <c r="E10254" i="6"/>
  <c r="F10254" i="6"/>
  <c r="AN10257" i="6"/>
  <c r="AO10257" i="6"/>
  <c r="AP10257" i="6"/>
  <c r="AQ10257" i="6"/>
  <c r="E10255" i="6"/>
  <c r="F10255" i="6"/>
  <c r="AN10258" i="6"/>
  <c r="AO10258" i="6"/>
  <c r="AP10258" i="6"/>
  <c r="AQ10258" i="6"/>
  <c r="E10256" i="6"/>
  <c r="F10256" i="6"/>
  <c r="AN10259" i="6"/>
  <c r="AO10259" i="6"/>
  <c r="AP10259" i="6"/>
  <c r="AQ10259" i="6"/>
  <c r="E10257" i="6"/>
  <c r="F10257" i="6"/>
  <c r="AN10260" i="6"/>
  <c r="AO10260" i="6"/>
  <c r="AP10260" i="6"/>
  <c r="AQ10260" i="6"/>
  <c r="E10258" i="6"/>
  <c r="F10258" i="6"/>
  <c r="AN10261" i="6"/>
  <c r="AO10261" i="6"/>
  <c r="AP10261" i="6"/>
  <c r="AQ10261" i="6"/>
  <c r="E10259" i="6"/>
  <c r="F10259" i="6"/>
  <c r="AN10262" i="6"/>
  <c r="AO10262" i="6"/>
  <c r="AP10262" i="6"/>
  <c r="AQ10262" i="6"/>
  <c r="E10260" i="6"/>
  <c r="F10260" i="6"/>
  <c r="AN10263" i="6"/>
  <c r="AO10263" i="6"/>
  <c r="AP10263" i="6"/>
  <c r="AQ10263" i="6"/>
  <c r="E10261" i="6"/>
  <c r="F10261" i="6"/>
  <c r="AN10264" i="6"/>
  <c r="AO10264" i="6"/>
  <c r="AP10264" i="6"/>
  <c r="AQ10264" i="6"/>
  <c r="E10262" i="6"/>
  <c r="F10262" i="6"/>
  <c r="AN10265" i="6"/>
  <c r="AO10265" i="6"/>
  <c r="AP10265" i="6"/>
  <c r="AQ10265" i="6"/>
  <c r="E10263" i="6"/>
  <c r="F10263" i="6"/>
  <c r="AN10266" i="6"/>
  <c r="AO10266" i="6"/>
  <c r="AP10266" i="6"/>
  <c r="AQ10266" i="6"/>
  <c r="E10264" i="6"/>
  <c r="F10264" i="6"/>
  <c r="AN10267" i="6"/>
  <c r="AO10267" i="6"/>
  <c r="AP10267" i="6"/>
  <c r="AQ10267" i="6"/>
  <c r="E10265" i="6"/>
  <c r="F10265" i="6"/>
  <c r="AN10268" i="6"/>
  <c r="AO10268" i="6"/>
  <c r="AP10268" i="6"/>
  <c r="AQ10268" i="6"/>
  <c r="E10266" i="6"/>
  <c r="F10266" i="6"/>
  <c r="AN10269" i="6"/>
  <c r="AO10269" i="6"/>
  <c r="AP10269" i="6"/>
  <c r="AQ10269" i="6"/>
  <c r="E10267" i="6"/>
  <c r="F10267" i="6"/>
  <c r="AN10270" i="6"/>
  <c r="AO10270" i="6"/>
  <c r="AP10270" i="6"/>
  <c r="AQ10270" i="6"/>
  <c r="E10268" i="6"/>
  <c r="F10268" i="6"/>
  <c r="AN10271" i="6"/>
  <c r="AO10271" i="6"/>
  <c r="AP10271" i="6"/>
  <c r="AQ10271" i="6"/>
  <c r="E10269" i="6"/>
  <c r="F10269" i="6"/>
  <c r="AN10272" i="6"/>
  <c r="AO10272" i="6"/>
  <c r="AP10272" i="6"/>
  <c r="AQ10272" i="6"/>
  <c r="E10270" i="6"/>
  <c r="F10270" i="6"/>
  <c r="AN10273" i="6"/>
  <c r="AO10273" i="6"/>
  <c r="AP10273" i="6"/>
  <c r="AQ10273" i="6"/>
  <c r="E10271" i="6"/>
  <c r="F10271" i="6"/>
  <c r="AN10274" i="6"/>
  <c r="AO10274" i="6"/>
  <c r="AP10274" i="6"/>
  <c r="AQ10274" i="6"/>
  <c r="E10272" i="6"/>
  <c r="F10272" i="6"/>
  <c r="AN10275" i="6"/>
  <c r="AO10275" i="6"/>
  <c r="AP10275" i="6"/>
  <c r="AQ10275" i="6"/>
  <c r="E10273" i="6"/>
  <c r="F10273" i="6"/>
  <c r="AN10276" i="6"/>
  <c r="AO10276" i="6"/>
  <c r="AP10276" i="6"/>
  <c r="AQ10276" i="6"/>
  <c r="E10274" i="6"/>
  <c r="F10274" i="6"/>
  <c r="AN10277" i="6"/>
  <c r="AO10277" i="6"/>
  <c r="AP10277" i="6"/>
  <c r="AQ10277" i="6"/>
  <c r="E10275" i="6"/>
  <c r="F10275" i="6"/>
  <c r="AN10278" i="6"/>
  <c r="AO10278" i="6"/>
  <c r="AP10278" i="6"/>
  <c r="AQ10278" i="6"/>
  <c r="E10276" i="6"/>
  <c r="F10276" i="6"/>
  <c r="AN10279" i="6"/>
  <c r="AO10279" i="6"/>
  <c r="AP10279" i="6"/>
  <c r="AQ10279" i="6"/>
  <c r="E10277" i="6"/>
  <c r="F10277" i="6"/>
  <c r="AN10280" i="6"/>
  <c r="AO10280" i="6"/>
  <c r="AP10280" i="6"/>
  <c r="AQ10280" i="6"/>
  <c r="E10278" i="6"/>
  <c r="F10278" i="6"/>
  <c r="AN10281" i="6"/>
  <c r="AO10281" i="6"/>
  <c r="AP10281" i="6"/>
  <c r="AQ10281" i="6"/>
  <c r="E10279" i="6"/>
  <c r="F10279" i="6"/>
  <c r="AN10282" i="6"/>
  <c r="AO10282" i="6"/>
  <c r="AP10282" i="6"/>
  <c r="AQ10282" i="6"/>
  <c r="E10280" i="6"/>
  <c r="F10280" i="6"/>
  <c r="AN10283" i="6"/>
  <c r="AO10283" i="6"/>
  <c r="AP10283" i="6"/>
  <c r="AQ10283" i="6"/>
  <c r="E10281" i="6"/>
  <c r="F10281" i="6"/>
  <c r="AN10284" i="6"/>
  <c r="AO10284" i="6"/>
  <c r="AP10284" i="6"/>
  <c r="AQ10284" i="6"/>
  <c r="E10282" i="6"/>
  <c r="F10282" i="6"/>
  <c r="AN10285" i="6"/>
  <c r="AO10285" i="6"/>
  <c r="AP10285" i="6"/>
  <c r="AQ10285" i="6"/>
  <c r="E10283" i="6"/>
  <c r="F10283" i="6"/>
  <c r="AN10286" i="6"/>
  <c r="AO10286" i="6"/>
  <c r="AP10286" i="6"/>
  <c r="AQ10286" i="6"/>
  <c r="E10284" i="6"/>
  <c r="F10284" i="6"/>
  <c r="AN10287" i="6"/>
  <c r="AO10287" i="6"/>
  <c r="AP10287" i="6"/>
  <c r="AQ10287" i="6"/>
  <c r="E10285" i="6"/>
  <c r="F10285" i="6"/>
  <c r="AN10288" i="6"/>
  <c r="AO10288" i="6"/>
  <c r="AP10288" i="6"/>
  <c r="AQ10288" i="6"/>
  <c r="E10286" i="6"/>
  <c r="F10286" i="6"/>
  <c r="AN10289" i="6"/>
  <c r="AO10289" i="6"/>
  <c r="AP10289" i="6"/>
  <c r="AQ10289" i="6"/>
  <c r="E10287" i="6"/>
  <c r="F10287" i="6"/>
  <c r="AN10290" i="6"/>
  <c r="AO10290" i="6"/>
  <c r="AP10290" i="6"/>
  <c r="AQ10290" i="6"/>
  <c r="E10288" i="6"/>
  <c r="F10288" i="6"/>
  <c r="AN10291" i="6"/>
  <c r="AO10291" i="6"/>
  <c r="AP10291" i="6"/>
  <c r="AQ10291" i="6"/>
  <c r="E10289" i="6"/>
  <c r="F10289" i="6"/>
  <c r="AN10292" i="6"/>
  <c r="AO10292" i="6"/>
  <c r="AP10292" i="6"/>
  <c r="AQ10292" i="6"/>
  <c r="E10290" i="6"/>
  <c r="F10290" i="6"/>
  <c r="AN10293" i="6"/>
  <c r="AO10293" i="6"/>
  <c r="AP10293" i="6"/>
  <c r="AQ10293" i="6"/>
  <c r="E10291" i="6"/>
  <c r="F10291" i="6"/>
  <c r="AN10294" i="6"/>
  <c r="AO10294" i="6"/>
  <c r="AP10294" i="6"/>
  <c r="AQ10294" i="6"/>
  <c r="E10292" i="6"/>
  <c r="F10292" i="6"/>
  <c r="AN10295" i="6"/>
  <c r="AO10295" i="6"/>
  <c r="AP10295" i="6"/>
  <c r="AQ10295" i="6"/>
  <c r="E10293" i="6"/>
  <c r="F10293" i="6"/>
  <c r="AN10296" i="6"/>
  <c r="AO10296" i="6"/>
  <c r="AP10296" i="6"/>
  <c r="AQ10296" i="6"/>
  <c r="E10294" i="6"/>
  <c r="F10294" i="6"/>
  <c r="AN10297" i="6"/>
  <c r="AO10297" i="6"/>
  <c r="AP10297" i="6"/>
  <c r="AQ10297" i="6"/>
  <c r="E10295" i="6"/>
  <c r="F10295" i="6"/>
  <c r="AN10298" i="6"/>
  <c r="AO10298" i="6"/>
  <c r="AP10298" i="6"/>
  <c r="AQ10298" i="6"/>
  <c r="E10296" i="6"/>
  <c r="F10296" i="6"/>
  <c r="AN10299" i="6"/>
  <c r="AO10299" i="6"/>
  <c r="AP10299" i="6"/>
  <c r="AQ10299" i="6"/>
  <c r="E10297" i="6"/>
  <c r="F10297" i="6"/>
  <c r="AN10300" i="6"/>
  <c r="AO10300" i="6"/>
  <c r="AP10300" i="6"/>
  <c r="AQ10300" i="6"/>
  <c r="E10298" i="6"/>
  <c r="F10298" i="6"/>
  <c r="AN10301" i="6"/>
  <c r="AO10301" i="6"/>
  <c r="AP10301" i="6"/>
  <c r="AQ10301" i="6"/>
  <c r="E10299" i="6"/>
  <c r="F10299" i="6"/>
  <c r="AN10302" i="6"/>
  <c r="AO10302" i="6"/>
  <c r="AP10302" i="6"/>
  <c r="AQ10302" i="6"/>
  <c r="E10300" i="6"/>
  <c r="F10300" i="6"/>
  <c r="AN10303" i="6"/>
  <c r="AO10303" i="6"/>
  <c r="AP10303" i="6"/>
  <c r="AQ10303" i="6"/>
  <c r="E10301" i="6"/>
  <c r="F10301" i="6"/>
  <c r="AN10304" i="6"/>
  <c r="AO10304" i="6"/>
  <c r="AP10304" i="6"/>
  <c r="AQ10304" i="6"/>
  <c r="E10302" i="6"/>
  <c r="F10302" i="6"/>
  <c r="AN10305" i="6"/>
  <c r="AO10305" i="6"/>
  <c r="AP10305" i="6"/>
  <c r="AQ10305" i="6"/>
  <c r="E10303" i="6"/>
  <c r="F10303" i="6"/>
  <c r="AN10306" i="6"/>
  <c r="AO10306" i="6"/>
  <c r="AP10306" i="6"/>
  <c r="AQ10306" i="6"/>
  <c r="E10304" i="6"/>
  <c r="F10304" i="6"/>
  <c r="AN10307" i="6"/>
  <c r="AO10307" i="6"/>
  <c r="AP10307" i="6"/>
  <c r="AQ10307" i="6"/>
  <c r="E10305" i="6"/>
  <c r="F10305" i="6"/>
  <c r="AN10308" i="6"/>
  <c r="AO10308" i="6"/>
  <c r="AP10308" i="6"/>
  <c r="AQ10308" i="6"/>
  <c r="E10306" i="6"/>
  <c r="F10306" i="6"/>
  <c r="AN10309" i="6"/>
  <c r="AO10309" i="6"/>
  <c r="AP10309" i="6"/>
  <c r="AQ10309" i="6"/>
  <c r="E10307" i="6"/>
  <c r="F10307" i="6"/>
  <c r="AN10310" i="6"/>
  <c r="AO10310" i="6"/>
  <c r="AP10310" i="6"/>
  <c r="AQ10310" i="6"/>
  <c r="E10308" i="6"/>
  <c r="F10308" i="6"/>
  <c r="AN10311" i="6"/>
  <c r="AO10311" i="6"/>
  <c r="AP10311" i="6"/>
  <c r="AQ10311" i="6"/>
  <c r="E10309" i="6"/>
  <c r="F10309" i="6"/>
  <c r="AN10312" i="6"/>
  <c r="AO10312" i="6"/>
  <c r="AP10312" i="6"/>
  <c r="AQ10312" i="6"/>
  <c r="E10310" i="6"/>
  <c r="F10310" i="6"/>
  <c r="AN10313" i="6"/>
  <c r="AO10313" i="6"/>
  <c r="AP10313" i="6"/>
  <c r="AQ10313" i="6"/>
  <c r="E10311" i="6"/>
  <c r="F10311" i="6"/>
  <c r="AN10314" i="6"/>
  <c r="AO10314" i="6"/>
  <c r="AP10314" i="6"/>
  <c r="AQ10314" i="6"/>
  <c r="E10312" i="6"/>
  <c r="F10312" i="6"/>
  <c r="AN10315" i="6"/>
  <c r="AO10315" i="6"/>
  <c r="AP10315" i="6"/>
  <c r="AQ10315" i="6"/>
  <c r="E10313" i="6"/>
  <c r="F10313" i="6"/>
  <c r="AN10316" i="6"/>
  <c r="AO10316" i="6"/>
  <c r="AP10316" i="6"/>
  <c r="AQ10316" i="6"/>
  <c r="E10314" i="6"/>
  <c r="F10314" i="6"/>
  <c r="AN10317" i="6"/>
  <c r="AO10317" i="6"/>
  <c r="AP10317" i="6"/>
  <c r="AQ10317" i="6"/>
  <c r="E10315" i="6"/>
  <c r="F10315" i="6"/>
  <c r="AN10318" i="6"/>
  <c r="AO10318" i="6"/>
  <c r="AP10318" i="6"/>
  <c r="AQ10318" i="6"/>
  <c r="E10316" i="6"/>
  <c r="F10316" i="6"/>
  <c r="AN10319" i="6"/>
  <c r="AO10319" i="6"/>
  <c r="AP10319" i="6"/>
  <c r="AQ10319" i="6"/>
  <c r="E10317" i="6"/>
  <c r="F10317" i="6"/>
  <c r="AN10320" i="6"/>
  <c r="AO10320" i="6"/>
  <c r="AP10320" i="6"/>
  <c r="AQ10320" i="6"/>
  <c r="E10318" i="6"/>
  <c r="F10318" i="6"/>
  <c r="AN10321" i="6"/>
  <c r="AO10321" i="6"/>
  <c r="AP10321" i="6"/>
  <c r="AQ10321" i="6"/>
  <c r="E10319" i="6"/>
  <c r="F10319" i="6"/>
  <c r="AN10322" i="6"/>
  <c r="AO10322" i="6"/>
  <c r="AP10322" i="6"/>
  <c r="AQ10322" i="6"/>
  <c r="E10320" i="6"/>
  <c r="F10320" i="6"/>
  <c r="AN10323" i="6"/>
  <c r="AO10323" i="6"/>
  <c r="AP10323" i="6"/>
  <c r="AQ10323" i="6"/>
  <c r="E10321" i="6"/>
  <c r="F10321" i="6"/>
  <c r="AN10324" i="6"/>
  <c r="AO10324" i="6"/>
  <c r="AP10324" i="6"/>
  <c r="AQ10324" i="6"/>
  <c r="E10322" i="6"/>
  <c r="F10322" i="6"/>
  <c r="AN10325" i="6"/>
  <c r="AO10325" i="6"/>
  <c r="AP10325" i="6"/>
  <c r="AQ10325" i="6"/>
  <c r="E10323" i="6"/>
  <c r="F10323" i="6"/>
  <c r="AN10326" i="6"/>
  <c r="AO10326" i="6"/>
  <c r="AP10326" i="6"/>
  <c r="AQ10326" i="6"/>
  <c r="E10324" i="6"/>
  <c r="F10324" i="6"/>
  <c r="AN10327" i="6"/>
  <c r="AO10327" i="6"/>
  <c r="AP10327" i="6"/>
  <c r="AQ10327" i="6"/>
  <c r="E10325" i="6"/>
  <c r="F10325" i="6"/>
  <c r="AN10328" i="6"/>
  <c r="AO10328" i="6"/>
  <c r="AP10328" i="6"/>
  <c r="AQ10328" i="6"/>
  <c r="E10326" i="6"/>
  <c r="F10326" i="6"/>
  <c r="AN10329" i="6"/>
  <c r="AO10329" i="6"/>
  <c r="AP10329" i="6"/>
  <c r="AQ10329" i="6"/>
  <c r="E10327" i="6"/>
  <c r="F10327" i="6"/>
  <c r="AN10330" i="6"/>
  <c r="AO10330" i="6"/>
  <c r="AP10330" i="6"/>
  <c r="AQ10330" i="6"/>
  <c r="E10328" i="6"/>
  <c r="F10328" i="6"/>
  <c r="AN10331" i="6"/>
  <c r="AO10331" i="6"/>
  <c r="AP10331" i="6"/>
  <c r="AQ10331" i="6"/>
  <c r="E10329" i="6"/>
  <c r="F10329" i="6"/>
  <c r="AN10332" i="6"/>
  <c r="AO10332" i="6"/>
  <c r="AP10332" i="6"/>
  <c r="AQ10332" i="6"/>
  <c r="E10330" i="6"/>
  <c r="F10330" i="6"/>
  <c r="AN10333" i="6"/>
  <c r="AO10333" i="6"/>
  <c r="AP10333" i="6"/>
  <c r="AQ10333" i="6"/>
  <c r="E10331" i="6"/>
  <c r="F10331" i="6"/>
  <c r="AN10334" i="6"/>
  <c r="AO10334" i="6"/>
  <c r="AP10334" i="6"/>
  <c r="AQ10334" i="6"/>
  <c r="E10332" i="6"/>
  <c r="F10332" i="6"/>
  <c r="AN10335" i="6"/>
  <c r="AO10335" i="6"/>
  <c r="AP10335" i="6"/>
  <c r="AQ10335" i="6"/>
  <c r="E10333" i="6"/>
  <c r="F10333" i="6"/>
  <c r="AN10336" i="6"/>
  <c r="AO10336" i="6"/>
  <c r="AP10336" i="6"/>
  <c r="AQ10336" i="6"/>
  <c r="E10334" i="6"/>
  <c r="F10334" i="6"/>
  <c r="AN10337" i="6"/>
  <c r="AO10337" i="6"/>
  <c r="AP10337" i="6"/>
  <c r="AQ10337" i="6"/>
  <c r="E10335" i="6"/>
  <c r="F10335" i="6"/>
  <c r="AN10338" i="6"/>
  <c r="AO10338" i="6"/>
  <c r="AP10338" i="6"/>
  <c r="AQ10338" i="6"/>
  <c r="E10336" i="6"/>
  <c r="F10336" i="6"/>
  <c r="AN10339" i="6"/>
  <c r="AO10339" i="6"/>
  <c r="AP10339" i="6"/>
  <c r="AQ10339" i="6"/>
  <c r="E10337" i="6"/>
  <c r="F10337" i="6"/>
  <c r="AN10340" i="6"/>
  <c r="AO10340" i="6"/>
  <c r="AP10340" i="6"/>
  <c r="AQ10340" i="6"/>
  <c r="E10338" i="6"/>
  <c r="F10338" i="6"/>
  <c r="AN10341" i="6"/>
  <c r="AO10341" i="6"/>
  <c r="AP10341" i="6"/>
  <c r="AQ10341" i="6"/>
  <c r="E10339" i="6"/>
  <c r="F10339" i="6"/>
  <c r="AN10342" i="6"/>
  <c r="AO10342" i="6"/>
  <c r="AP10342" i="6"/>
  <c r="AQ10342" i="6"/>
  <c r="E10340" i="6"/>
  <c r="F10340" i="6"/>
  <c r="AN10343" i="6"/>
  <c r="AO10343" i="6"/>
  <c r="AP10343" i="6"/>
  <c r="AQ10343" i="6"/>
  <c r="E10341" i="6"/>
  <c r="F10341" i="6"/>
  <c r="AN10344" i="6"/>
  <c r="AO10344" i="6"/>
  <c r="AP10344" i="6"/>
  <c r="AQ10344" i="6"/>
  <c r="E10342" i="6"/>
  <c r="F10342" i="6"/>
  <c r="AN10345" i="6"/>
  <c r="AO10345" i="6"/>
  <c r="AP10345" i="6"/>
  <c r="AQ10345" i="6"/>
  <c r="E10343" i="6"/>
  <c r="F10343" i="6"/>
  <c r="AN10346" i="6"/>
  <c r="AO10346" i="6"/>
  <c r="AP10346" i="6"/>
  <c r="AQ10346" i="6"/>
  <c r="E10344" i="6"/>
  <c r="F10344" i="6"/>
  <c r="AN10347" i="6"/>
  <c r="AO10347" i="6"/>
  <c r="AP10347" i="6"/>
  <c r="AQ10347" i="6"/>
  <c r="E10345" i="6"/>
  <c r="F10345" i="6"/>
  <c r="AN10348" i="6"/>
  <c r="AO10348" i="6"/>
  <c r="AP10348" i="6"/>
  <c r="AQ10348" i="6"/>
  <c r="E10346" i="6"/>
  <c r="F10346" i="6"/>
  <c r="AN10349" i="6"/>
  <c r="AO10349" i="6"/>
  <c r="AP10349" i="6"/>
  <c r="AQ10349" i="6"/>
  <c r="E10347" i="6"/>
  <c r="F10347" i="6"/>
  <c r="AN10350" i="6"/>
  <c r="AO10350" i="6"/>
  <c r="AP10350" i="6"/>
  <c r="AQ10350" i="6"/>
  <c r="E10348" i="6"/>
  <c r="F10348" i="6"/>
  <c r="AN10351" i="6"/>
  <c r="AO10351" i="6"/>
  <c r="AP10351" i="6"/>
  <c r="AQ10351" i="6"/>
  <c r="E10349" i="6"/>
  <c r="F10349" i="6"/>
  <c r="AN10352" i="6"/>
  <c r="AO10352" i="6"/>
  <c r="AP10352" i="6"/>
  <c r="AQ10352" i="6"/>
  <c r="E10350" i="6"/>
  <c r="F10350" i="6"/>
  <c r="AN10353" i="6"/>
  <c r="AO10353" i="6"/>
  <c r="AP10353" i="6"/>
  <c r="AQ10353" i="6"/>
  <c r="E10351" i="6"/>
  <c r="F10351" i="6"/>
  <c r="AN10354" i="6"/>
  <c r="AO10354" i="6"/>
  <c r="AP10354" i="6"/>
  <c r="AQ10354" i="6"/>
  <c r="E10352" i="6"/>
  <c r="F10352" i="6"/>
  <c r="AN10355" i="6"/>
  <c r="AO10355" i="6"/>
  <c r="AP10355" i="6"/>
  <c r="AQ10355" i="6"/>
  <c r="E10353" i="6"/>
  <c r="F10353" i="6"/>
  <c r="AN10356" i="6"/>
  <c r="AO10356" i="6"/>
  <c r="AP10356" i="6"/>
  <c r="AQ10356" i="6"/>
  <c r="E10354" i="6"/>
  <c r="F10354" i="6"/>
  <c r="AN10357" i="6"/>
  <c r="AO10357" i="6"/>
  <c r="AP10357" i="6"/>
  <c r="AQ10357" i="6"/>
  <c r="E10355" i="6"/>
  <c r="F10355" i="6"/>
  <c r="AN10358" i="6"/>
  <c r="AO10358" i="6"/>
  <c r="AP10358" i="6"/>
  <c r="AQ10358" i="6"/>
  <c r="E10356" i="6"/>
  <c r="F10356" i="6"/>
  <c r="AN10359" i="6"/>
  <c r="AO10359" i="6"/>
  <c r="AP10359" i="6"/>
  <c r="AQ10359" i="6"/>
  <c r="E10357" i="6"/>
  <c r="F10357" i="6"/>
  <c r="AN10360" i="6"/>
  <c r="AO10360" i="6"/>
  <c r="AP10360" i="6"/>
  <c r="AQ10360" i="6"/>
  <c r="E10358" i="6"/>
  <c r="F10358" i="6"/>
  <c r="AN10361" i="6"/>
  <c r="AO10361" i="6"/>
  <c r="AP10361" i="6"/>
  <c r="AQ10361" i="6"/>
  <c r="E10359" i="6"/>
  <c r="F10359" i="6"/>
  <c r="AN10362" i="6"/>
  <c r="AO10362" i="6"/>
  <c r="AP10362" i="6"/>
  <c r="AQ10362" i="6"/>
  <c r="E10360" i="6"/>
  <c r="F10360" i="6"/>
  <c r="AN10363" i="6"/>
  <c r="AO10363" i="6"/>
  <c r="AP10363" i="6"/>
  <c r="AQ10363" i="6"/>
  <c r="E10361" i="6"/>
  <c r="F10361" i="6"/>
  <c r="AN10364" i="6"/>
  <c r="AO10364" i="6"/>
  <c r="AP10364" i="6"/>
  <c r="AQ10364" i="6"/>
  <c r="E10362" i="6"/>
  <c r="F10362" i="6"/>
  <c r="AN10365" i="6"/>
  <c r="AO10365" i="6"/>
  <c r="AP10365" i="6"/>
  <c r="AQ10365" i="6"/>
  <c r="E10363" i="6"/>
  <c r="F10363" i="6"/>
  <c r="AN10366" i="6"/>
  <c r="AO10366" i="6"/>
  <c r="AP10366" i="6"/>
  <c r="AQ10366" i="6"/>
  <c r="E10364" i="6"/>
  <c r="F10364" i="6"/>
  <c r="AN10367" i="6"/>
  <c r="AO10367" i="6"/>
  <c r="AP10367" i="6"/>
  <c r="AQ10367" i="6"/>
  <c r="E10365" i="6"/>
  <c r="F10365" i="6"/>
  <c r="AN10368" i="6"/>
  <c r="AO10368" i="6"/>
  <c r="AP10368" i="6"/>
  <c r="AQ10368" i="6"/>
  <c r="E10366" i="6"/>
  <c r="F10366" i="6"/>
  <c r="AN10369" i="6"/>
  <c r="AO10369" i="6"/>
  <c r="AP10369" i="6"/>
  <c r="AQ10369" i="6"/>
  <c r="E10367" i="6"/>
  <c r="F10367" i="6"/>
  <c r="AN10370" i="6"/>
  <c r="AO10370" i="6"/>
  <c r="AP10370" i="6"/>
  <c r="AQ10370" i="6"/>
  <c r="E10368" i="6"/>
  <c r="F10368" i="6"/>
  <c r="AN10371" i="6"/>
  <c r="AO10371" i="6"/>
  <c r="AP10371" i="6"/>
  <c r="AQ10371" i="6"/>
  <c r="E10369" i="6"/>
  <c r="F10369" i="6"/>
  <c r="AN10372" i="6"/>
  <c r="AO10372" i="6"/>
  <c r="AP10372" i="6"/>
  <c r="AQ10372" i="6"/>
  <c r="E10370" i="6"/>
  <c r="F10370" i="6"/>
  <c r="AN10373" i="6"/>
  <c r="AO10373" i="6"/>
  <c r="AP10373" i="6"/>
  <c r="AQ10373" i="6"/>
  <c r="E10371" i="6"/>
  <c r="F10371" i="6"/>
  <c r="AN10374" i="6"/>
  <c r="AO10374" i="6"/>
  <c r="AP10374" i="6"/>
  <c r="AQ10374" i="6"/>
  <c r="E10372" i="6"/>
  <c r="F10372" i="6"/>
  <c r="AN10375" i="6"/>
  <c r="AO10375" i="6"/>
  <c r="AP10375" i="6"/>
  <c r="AQ10375" i="6"/>
  <c r="E10373" i="6"/>
  <c r="F10373" i="6"/>
  <c r="AN10376" i="6"/>
  <c r="AO10376" i="6"/>
  <c r="AP10376" i="6"/>
  <c r="AQ10376" i="6"/>
  <c r="E10374" i="6"/>
  <c r="F10374" i="6"/>
  <c r="AN10377" i="6"/>
  <c r="AO10377" i="6"/>
  <c r="AP10377" i="6"/>
  <c r="AQ10377" i="6"/>
  <c r="E10375" i="6"/>
  <c r="F10375" i="6"/>
  <c r="AN10378" i="6"/>
  <c r="AO10378" i="6"/>
  <c r="AP10378" i="6"/>
  <c r="AQ10378" i="6"/>
  <c r="E10376" i="6"/>
  <c r="F10376" i="6"/>
  <c r="AN10379" i="6"/>
  <c r="AO10379" i="6"/>
  <c r="AP10379" i="6"/>
  <c r="AQ10379" i="6"/>
  <c r="E10377" i="6"/>
  <c r="F10377" i="6"/>
  <c r="AN10380" i="6"/>
  <c r="AO10380" i="6"/>
  <c r="AP10380" i="6"/>
  <c r="AQ10380" i="6"/>
  <c r="E10378" i="6"/>
  <c r="F10378" i="6"/>
  <c r="AN10381" i="6"/>
  <c r="AO10381" i="6"/>
  <c r="AP10381" i="6"/>
  <c r="AQ10381" i="6"/>
  <c r="E10379" i="6"/>
  <c r="F10379" i="6"/>
  <c r="AN10382" i="6"/>
  <c r="AO10382" i="6"/>
  <c r="AP10382" i="6"/>
  <c r="AQ10382" i="6"/>
  <c r="E10380" i="6"/>
  <c r="F10380" i="6"/>
  <c r="AN10383" i="6"/>
  <c r="AO10383" i="6"/>
  <c r="AP10383" i="6"/>
  <c r="AQ10383" i="6"/>
  <c r="E10381" i="6"/>
  <c r="F10381" i="6"/>
  <c r="AN10384" i="6"/>
  <c r="AO10384" i="6"/>
  <c r="AP10384" i="6"/>
  <c r="AQ10384" i="6"/>
  <c r="E10382" i="6"/>
  <c r="F10382" i="6"/>
  <c r="AN10385" i="6"/>
  <c r="AO10385" i="6"/>
  <c r="AP10385" i="6"/>
  <c r="AQ10385" i="6"/>
  <c r="E10383" i="6"/>
  <c r="F10383" i="6"/>
  <c r="AN10386" i="6"/>
  <c r="AO10386" i="6"/>
  <c r="AP10386" i="6"/>
  <c r="AQ10386" i="6"/>
  <c r="E10384" i="6"/>
  <c r="F10384" i="6"/>
  <c r="AN10387" i="6"/>
  <c r="AO10387" i="6"/>
  <c r="AP10387" i="6"/>
  <c r="AQ10387" i="6"/>
  <c r="E10385" i="6"/>
  <c r="F10385" i="6"/>
  <c r="AN10388" i="6"/>
  <c r="AO10388" i="6"/>
  <c r="AP10388" i="6"/>
  <c r="AQ10388" i="6"/>
  <c r="E10386" i="6"/>
  <c r="F10386" i="6"/>
  <c r="AN10389" i="6"/>
  <c r="AO10389" i="6"/>
  <c r="AP10389" i="6"/>
  <c r="AQ10389" i="6"/>
  <c r="E10387" i="6"/>
  <c r="F10387" i="6"/>
  <c r="AN10390" i="6"/>
  <c r="AO10390" i="6"/>
  <c r="AP10390" i="6"/>
  <c r="AQ10390" i="6"/>
  <c r="E10388" i="6"/>
  <c r="F10388" i="6"/>
  <c r="AN10391" i="6"/>
  <c r="AO10391" i="6"/>
  <c r="AP10391" i="6"/>
  <c r="AQ10391" i="6"/>
  <c r="E10389" i="6"/>
  <c r="F10389" i="6"/>
  <c r="AN10392" i="6"/>
  <c r="AO10392" i="6"/>
  <c r="AP10392" i="6"/>
  <c r="AQ10392" i="6"/>
  <c r="E10390" i="6"/>
  <c r="F10390" i="6"/>
  <c r="AN10393" i="6"/>
  <c r="AO10393" i="6"/>
  <c r="AP10393" i="6"/>
  <c r="AQ10393" i="6"/>
  <c r="E10391" i="6"/>
  <c r="F10391" i="6"/>
  <c r="AN10394" i="6"/>
  <c r="AO10394" i="6"/>
  <c r="AP10394" i="6"/>
  <c r="AQ10394" i="6"/>
  <c r="E10392" i="6"/>
  <c r="F10392" i="6"/>
  <c r="AN10395" i="6"/>
  <c r="AO10395" i="6"/>
  <c r="AP10395" i="6"/>
  <c r="AQ10395" i="6"/>
  <c r="E10393" i="6"/>
  <c r="F10393" i="6"/>
  <c r="AN10396" i="6"/>
  <c r="AO10396" i="6"/>
  <c r="AP10396" i="6"/>
  <c r="AQ10396" i="6"/>
  <c r="E10394" i="6"/>
  <c r="F10394" i="6"/>
  <c r="AN10397" i="6"/>
  <c r="AO10397" i="6"/>
  <c r="AP10397" i="6"/>
  <c r="AQ10397" i="6"/>
  <c r="E10395" i="6"/>
  <c r="F10395" i="6"/>
  <c r="AN10398" i="6"/>
  <c r="AO10398" i="6"/>
  <c r="AP10398" i="6"/>
  <c r="AQ10398" i="6"/>
  <c r="E10396" i="6"/>
  <c r="F10396" i="6"/>
  <c r="AN10399" i="6"/>
  <c r="AO10399" i="6"/>
  <c r="AP10399" i="6"/>
  <c r="AQ10399" i="6"/>
  <c r="E10397" i="6"/>
  <c r="F10397" i="6"/>
  <c r="AN10400" i="6"/>
  <c r="AO10400" i="6"/>
  <c r="AP10400" i="6"/>
  <c r="AQ10400" i="6"/>
  <c r="E10398" i="6"/>
  <c r="F10398" i="6"/>
  <c r="AN10401" i="6"/>
  <c r="AO10401" i="6"/>
  <c r="AP10401" i="6"/>
  <c r="AQ10401" i="6"/>
  <c r="E10399" i="6"/>
  <c r="F10399" i="6"/>
  <c r="AN10402" i="6"/>
  <c r="AO10402" i="6"/>
  <c r="AP10402" i="6"/>
  <c r="AQ10402" i="6"/>
  <c r="E10400" i="6"/>
  <c r="F10400" i="6"/>
  <c r="AN10403" i="6"/>
  <c r="AO10403" i="6"/>
  <c r="AP10403" i="6"/>
  <c r="AQ10403" i="6"/>
  <c r="E10401" i="6"/>
  <c r="F10401" i="6"/>
  <c r="AN10404" i="6"/>
  <c r="AO10404" i="6"/>
  <c r="AP10404" i="6"/>
  <c r="AQ10404" i="6"/>
  <c r="E10402" i="6"/>
  <c r="F10402" i="6"/>
  <c r="AN10405" i="6"/>
  <c r="AO10405" i="6"/>
  <c r="AP10405" i="6"/>
  <c r="AQ10405" i="6"/>
  <c r="E10403" i="6"/>
  <c r="F10403" i="6"/>
  <c r="AN10406" i="6"/>
  <c r="AO10406" i="6"/>
  <c r="AP10406" i="6"/>
  <c r="AQ10406" i="6"/>
  <c r="E10404" i="6"/>
  <c r="F10404" i="6"/>
  <c r="AN10407" i="6"/>
  <c r="AO10407" i="6"/>
  <c r="AP10407" i="6"/>
  <c r="AQ10407" i="6"/>
  <c r="E10405" i="6"/>
  <c r="F10405" i="6"/>
  <c r="AN10408" i="6"/>
  <c r="AO10408" i="6"/>
  <c r="AP10408" i="6"/>
  <c r="AQ10408" i="6"/>
  <c r="E10406" i="6"/>
  <c r="F10406" i="6"/>
  <c r="AN10409" i="6"/>
  <c r="AO10409" i="6"/>
  <c r="AP10409" i="6"/>
  <c r="AQ10409" i="6"/>
  <c r="E10407" i="6"/>
  <c r="F10407" i="6"/>
  <c r="AN10410" i="6"/>
  <c r="AO10410" i="6"/>
  <c r="AP10410" i="6"/>
  <c r="AQ10410" i="6"/>
  <c r="E10408" i="6"/>
  <c r="F10408" i="6"/>
  <c r="AN10411" i="6"/>
  <c r="AO10411" i="6"/>
  <c r="AP10411" i="6"/>
  <c r="AQ10411" i="6"/>
  <c r="E10409" i="6"/>
  <c r="F10409" i="6"/>
  <c r="AN10412" i="6"/>
  <c r="AO10412" i="6"/>
  <c r="AP10412" i="6"/>
  <c r="AQ10412" i="6"/>
  <c r="E10410" i="6"/>
  <c r="F10410" i="6"/>
  <c r="AN10413" i="6"/>
  <c r="AO10413" i="6"/>
  <c r="AP10413" i="6"/>
  <c r="AQ10413" i="6"/>
  <c r="E10411" i="6"/>
  <c r="F10411" i="6"/>
  <c r="AN10414" i="6"/>
  <c r="AO10414" i="6"/>
  <c r="AP10414" i="6"/>
  <c r="AQ10414" i="6"/>
  <c r="E10412" i="6"/>
  <c r="F10412" i="6"/>
  <c r="AN10415" i="6"/>
  <c r="AO10415" i="6"/>
  <c r="AP10415" i="6"/>
  <c r="AQ10415" i="6"/>
  <c r="E10413" i="6"/>
  <c r="F10413" i="6"/>
  <c r="AN10416" i="6"/>
  <c r="AO10416" i="6"/>
  <c r="AP10416" i="6"/>
  <c r="AQ10416" i="6"/>
  <c r="E10414" i="6"/>
  <c r="F10414" i="6"/>
  <c r="AN10417" i="6"/>
  <c r="AO10417" i="6"/>
  <c r="AP10417" i="6"/>
  <c r="AQ10417" i="6"/>
  <c r="E10415" i="6"/>
  <c r="F10415" i="6"/>
  <c r="AN10418" i="6"/>
  <c r="AO10418" i="6"/>
  <c r="AP10418" i="6"/>
  <c r="AQ10418" i="6"/>
  <c r="E10416" i="6"/>
  <c r="F10416" i="6"/>
  <c r="AN10419" i="6"/>
  <c r="AO10419" i="6"/>
  <c r="AP10419" i="6"/>
  <c r="AQ10419" i="6"/>
  <c r="E10417" i="6"/>
  <c r="F10417" i="6"/>
  <c r="AN10420" i="6"/>
  <c r="AO10420" i="6"/>
  <c r="AP10420" i="6"/>
  <c r="AQ10420" i="6"/>
  <c r="E10418" i="6"/>
  <c r="F10418" i="6"/>
  <c r="AN10421" i="6"/>
  <c r="AO10421" i="6"/>
  <c r="AP10421" i="6"/>
  <c r="AQ10421" i="6"/>
  <c r="E10419" i="6"/>
  <c r="F10419" i="6"/>
  <c r="AN10422" i="6"/>
  <c r="AO10422" i="6"/>
  <c r="AP10422" i="6"/>
  <c r="AQ10422" i="6"/>
  <c r="E10420" i="6"/>
  <c r="F10420" i="6"/>
  <c r="AN10423" i="6"/>
  <c r="AO10423" i="6"/>
  <c r="AP10423" i="6"/>
  <c r="AQ10423" i="6"/>
  <c r="E10421" i="6"/>
  <c r="F10421" i="6"/>
  <c r="AN10424" i="6"/>
  <c r="AO10424" i="6"/>
  <c r="AP10424" i="6"/>
  <c r="AQ10424" i="6"/>
  <c r="E10422" i="6"/>
  <c r="F10422" i="6"/>
  <c r="AN10425" i="6"/>
  <c r="AO10425" i="6"/>
  <c r="AP10425" i="6"/>
  <c r="AQ10425" i="6"/>
  <c r="E10423" i="6"/>
  <c r="F10423" i="6"/>
  <c r="AN10426" i="6"/>
  <c r="AO10426" i="6"/>
  <c r="AP10426" i="6"/>
  <c r="AQ10426" i="6"/>
  <c r="E10424" i="6"/>
  <c r="F10424" i="6"/>
  <c r="AN10427" i="6"/>
  <c r="AO10427" i="6"/>
  <c r="AP10427" i="6"/>
  <c r="AQ10427" i="6"/>
  <c r="E10425" i="6"/>
  <c r="F10425" i="6"/>
  <c r="AN10428" i="6"/>
  <c r="AO10428" i="6"/>
  <c r="AP10428" i="6"/>
  <c r="AQ10428" i="6"/>
  <c r="E10426" i="6"/>
  <c r="F10426" i="6"/>
  <c r="AN10429" i="6"/>
  <c r="AO10429" i="6"/>
  <c r="AP10429" i="6"/>
  <c r="AQ10429" i="6"/>
  <c r="E10427" i="6"/>
  <c r="F10427" i="6"/>
  <c r="AN10430" i="6"/>
  <c r="AO10430" i="6"/>
  <c r="AP10430" i="6"/>
  <c r="AQ10430" i="6"/>
  <c r="E10428" i="6"/>
  <c r="F10428" i="6"/>
  <c r="AN10431" i="6"/>
  <c r="AO10431" i="6"/>
  <c r="AP10431" i="6"/>
  <c r="AQ10431" i="6"/>
  <c r="E10429" i="6"/>
  <c r="F10429" i="6"/>
  <c r="AN10432" i="6"/>
  <c r="AO10432" i="6"/>
  <c r="AP10432" i="6"/>
  <c r="AQ10432" i="6"/>
  <c r="E10430" i="6"/>
  <c r="F10430" i="6"/>
  <c r="AN10433" i="6"/>
  <c r="AO10433" i="6"/>
  <c r="AP10433" i="6"/>
  <c r="AQ10433" i="6"/>
  <c r="E10431" i="6"/>
  <c r="F10431" i="6"/>
  <c r="AN10434" i="6"/>
  <c r="AO10434" i="6"/>
  <c r="AP10434" i="6"/>
  <c r="AQ10434" i="6"/>
  <c r="E10432" i="6"/>
  <c r="F10432" i="6"/>
  <c r="AN10435" i="6"/>
  <c r="AO10435" i="6"/>
  <c r="AP10435" i="6"/>
  <c r="AQ10435" i="6"/>
  <c r="E10433" i="6"/>
  <c r="F10433" i="6"/>
  <c r="AN10436" i="6"/>
  <c r="AO10436" i="6"/>
  <c r="AP10436" i="6"/>
  <c r="AQ10436" i="6"/>
  <c r="E10434" i="6"/>
  <c r="F10434" i="6"/>
  <c r="AN10437" i="6"/>
  <c r="AO10437" i="6"/>
  <c r="AP10437" i="6"/>
  <c r="AQ10437" i="6"/>
  <c r="E10435" i="6"/>
  <c r="F10435" i="6"/>
  <c r="AN10438" i="6"/>
  <c r="AO10438" i="6"/>
  <c r="AP10438" i="6"/>
  <c r="AQ10438" i="6"/>
  <c r="E10436" i="6"/>
  <c r="F10436" i="6"/>
  <c r="AN10439" i="6"/>
  <c r="AO10439" i="6"/>
  <c r="AP10439" i="6"/>
  <c r="AQ10439" i="6"/>
  <c r="E10437" i="6"/>
  <c r="F10437" i="6"/>
  <c r="AN10440" i="6"/>
  <c r="AO10440" i="6"/>
  <c r="AP10440" i="6"/>
  <c r="AQ10440" i="6"/>
  <c r="E10438" i="6"/>
  <c r="F10438" i="6"/>
  <c r="AN10441" i="6"/>
  <c r="AO10441" i="6"/>
  <c r="AP10441" i="6"/>
  <c r="AQ10441" i="6"/>
  <c r="E10439" i="6"/>
  <c r="F10439" i="6"/>
  <c r="AN10442" i="6"/>
  <c r="AO10442" i="6"/>
  <c r="AP10442" i="6"/>
  <c r="AQ10442" i="6"/>
  <c r="E10440" i="6"/>
  <c r="F10440" i="6"/>
  <c r="AN10443" i="6"/>
  <c r="AO10443" i="6"/>
  <c r="AP10443" i="6"/>
  <c r="AQ10443" i="6"/>
  <c r="E10441" i="6"/>
  <c r="F10441" i="6"/>
  <c r="AN10444" i="6"/>
  <c r="AO10444" i="6"/>
  <c r="AP10444" i="6"/>
  <c r="AQ10444" i="6"/>
  <c r="E10442" i="6"/>
  <c r="F10442" i="6"/>
  <c r="AN10445" i="6"/>
  <c r="AO10445" i="6"/>
  <c r="AP10445" i="6"/>
  <c r="AQ10445" i="6"/>
  <c r="E10443" i="6"/>
  <c r="F10443" i="6"/>
  <c r="AN10446" i="6"/>
  <c r="AO10446" i="6"/>
  <c r="AP10446" i="6"/>
  <c r="AQ10446" i="6"/>
  <c r="E10444" i="6"/>
  <c r="F10444" i="6"/>
  <c r="AN10447" i="6"/>
  <c r="AO10447" i="6"/>
  <c r="AP10447" i="6"/>
  <c r="AQ10447" i="6"/>
  <c r="E10445" i="6"/>
  <c r="F10445" i="6"/>
  <c r="AN10448" i="6"/>
  <c r="AO10448" i="6"/>
  <c r="AP10448" i="6"/>
  <c r="AQ10448" i="6"/>
  <c r="E10446" i="6"/>
  <c r="F10446" i="6"/>
  <c r="AN10449" i="6"/>
  <c r="AO10449" i="6"/>
  <c r="AP10449" i="6"/>
  <c r="AQ10449" i="6"/>
  <c r="E10447" i="6"/>
  <c r="F10447" i="6"/>
  <c r="AN10450" i="6"/>
  <c r="AO10450" i="6"/>
  <c r="AP10450" i="6"/>
  <c r="AQ10450" i="6"/>
  <c r="E10448" i="6"/>
  <c r="F10448" i="6"/>
  <c r="AN10451" i="6"/>
  <c r="AO10451" i="6"/>
  <c r="AP10451" i="6"/>
  <c r="AQ10451" i="6"/>
  <c r="E10449" i="6"/>
  <c r="F10449" i="6"/>
  <c r="AN10452" i="6"/>
  <c r="AO10452" i="6"/>
  <c r="AP10452" i="6"/>
  <c r="AQ10452" i="6"/>
  <c r="E10450" i="6"/>
  <c r="F10450" i="6"/>
  <c r="AN10453" i="6"/>
  <c r="AO10453" i="6"/>
  <c r="AP10453" i="6"/>
  <c r="AQ10453" i="6"/>
  <c r="E10451" i="6"/>
  <c r="F10451" i="6"/>
  <c r="AN10454" i="6"/>
  <c r="AO10454" i="6"/>
  <c r="AP10454" i="6"/>
  <c r="AQ10454" i="6"/>
  <c r="E10452" i="6"/>
  <c r="F10452" i="6"/>
  <c r="AN10455" i="6"/>
  <c r="AO10455" i="6"/>
  <c r="AP10455" i="6"/>
  <c r="AQ10455" i="6"/>
  <c r="E10453" i="6"/>
  <c r="F10453" i="6"/>
  <c r="AN10456" i="6"/>
  <c r="AO10456" i="6"/>
  <c r="AP10456" i="6"/>
  <c r="AQ10456" i="6"/>
  <c r="E10454" i="6"/>
  <c r="F10454" i="6"/>
  <c r="AN10457" i="6"/>
  <c r="AO10457" i="6"/>
  <c r="AP10457" i="6"/>
  <c r="AQ10457" i="6"/>
  <c r="E10455" i="6"/>
  <c r="F10455" i="6"/>
  <c r="AN10458" i="6"/>
  <c r="AO10458" i="6"/>
  <c r="AP10458" i="6"/>
  <c r="AQ10458" i="6"/>
  <c r="E10456" i="6"/>
  <c r="F10456" i="6"/>
  <c r="AN10459" i="6"/>
  <c r="AO10459" i="6"/>
  <c r="AP10459" i="6"/>
  <c r="AQ10459" i="6"/>
  <c r="E10457" i="6"/>
  <c r="F10457" i="6"/>
  <c r="AN10460" i="6"/>
  <c r="AO10460" i="6"/>
  <c r="AP10460" i="6"/>
  <c r="AQ10460" i="6"/>
  <c r="E10458" i="6"/>
  <c r="F10458" i="6"/>
  <c r="AN10461" i="6"/>
  <c r="AO10461" i="6"/>
  <c r="AP10461" i="6"/>
  <c r="AQ10461" i="6"/>
  <c r="E10459" i="6"/>
  <c r="F10459" i="6"/>
  <c r="AN10462" i="6"/>
  <c r="AO10462" i="6"/>
  <c r="AP10462" i="6"/>
  <c r="AQ10462" i="6"/>
  <c r="E10460" i="6"/>
  <c r="F10460" i="6"/>
  <c r="AN10463" i="6"/>
  <c r="AO10463" i="6"/>
  <c r="AP10463" i="6"/>
  <c r="AQ10463" i="6"/>
  <c r="E10461" i="6"/>
  <c r="F10461" i="6"/>
  <c r="AN10464" i="6"/>
  <c r="AO10464" i="6"/>
  <c r="AP10464" i="6"/>
  <c r="AQ10464" i="6"/>
  <c r="E10462" i="6"/>
  <c r="F10462" i="6"/>
  <c r="AN10465" i="6"/>
  <c r="AO10465" i="6"/>
  <c r="AP10465" i="6"/>
  <c r="AQ10465" i="6"/>
  <c r="E10463" i="6"/>
  <c r="F10463" i="6"/>
  <c r="AN10466" i="6"/>
  <c r="AO10466" i="6"/>
  <c r="AP10466" i="6"/>
  <c r="AQ10466" i="6"/>
  <c r="E10464" i="6"/>
  <c r="F10464" i="6"/>
  <c r="AN10467" i="6"/>
  <c r="AO10467" i="6"/>
  <c r="AP10467" i="6"/>
  <c r="AQ10467" i="6"/>
  <c r="E10465" i="6"/>
  <c r="F10465" i="6"/>
  <c r="AN10468" i="6"/>
  <c r="AO10468" i="6"/>
  <c r="AP10468" i="6"/>
  <c r="AQ10468" i="6"/>
  <c r="E10466" i="6"/>
  <c r="F10466" i="6"/>
  <c r="AN10469" i="6"/>
  <c r="AO10469" i="6"/>
  <c r="AP10469" i="6"/>
  <c r="AQ10469" i="6"/>
  <c r="E10467" i="6"/>
  <c r="F10467" i="6"/>
  <c r="AN10470" i="6"/>
  <c r="AO10470" i="6"/>
  <c r="AP10470" i="6"/>
  <c r="AQ10470" i="6"/>
  <c r="E10468" i="6"/>
  <c r="F10468" i="6"/>
  <c r="AN10471" i="6"/>
  <c r="AO10471" i="6"/>
  <c r="AP10471" i="6"/>
  <c r="AQ10471" i="6"/>
  <c r="E10469" i="6"/>
  <c r="F10469" i="6"/>
  <c r="AN10472" i="6"/>
  <c r="AO10472" i="6"/>
  <c r="AP10472" i="6"/>
  <c r="AQ10472" i="6"/>
  <c r="E10470" i="6"/>
  <c r="F10470" i="6"/>
  <c r="AN10473" i="6"/>
  <c r="AO10473" i="6"/>
  <c r="AP10473" i="6"/>
  <c r="AQ10473" i="6"/>
  <c r="E10471" i="6"/>
  <c r="F10471" i="6"/>
  <c r="AN10474" i="6"/>
  <c r="AO10474" i="6"/>
  <c r="AP10474" i="6"/>
  <c r="AQ10474" i="6"/>
  <c r="E10472" i="6"/>
  <c r="F10472" i="6"/>
  <c r="AN10475" i="6"/>
  <c r="AO10475" i="6"/>
  <c r="AP10475" i="6"/>
  <c r="AQ10475" i="6"/>
  <c r="E10473" i="6"/>
  <c r="F10473" i="6"/>
  <c r="AN10476" i="6"/>
  <c r="AO10476" i="6"/>
  <c r="AP10476" i="6"/>
  <c r="AQ10476" i="6"/>
  <c r="E10474" i="6"/>
  <c r="F10474" i="6"/>
  <c r="AN10477" i="6"/>
  <c r="AO10477" i="6"/>
  <c r="AP10477" i="6"/>
  <c r="AQ10477" i="6"/>
  <c r="E10475" i="6"/>
  <c r="F10475" i="6"/>
  <c r="AN10478" i="6"/>
  <c r="AO10478" i="6"/>
  <c r="AP10478" i="6"/>
  <c r="AQ10478" i="6"/>
  <c r="E10476" i="6"/>
  <c r="F10476" i="6"/>
  <c r="AN10479" i="6"/>
  <c r="AO10479" i="6"/>
  <c r="AP10479" i="6"/>
  <c r="AQ10479" i="6"/>
  <c r="E10477" i="6"/>
  <c r="F10477" i="6"/>
  <c r="AN10480" i="6"/>
  <c r="AO10480" i="6"/>
  <c r="AP10480" i="6"/>
  <c r="AQ10480" i="6"/>
  <c r="E10478" i="6"/>
  <c r="F10478" i="6"/>
  <c r="AN10481" i="6"/>
  <c r="AO10481" i="6"/>
  <c r="AP10481" i="6"/>
  <c r="AQ10481" i="6"/>
  <c r="E10479" i="6"/>
  <c r="F10479" i="6"/>
  <c r="AN10482" i="6"/>
  <c r="AO10482" i="6"/>
  <c r="AP10482" i="6"/>
  <c r="AQ10482" i="6"/>
  <c r="E10480" i="6"/>
  <c r="F10480" i="6"/>
  <c r="AN10483" i="6"/>
  <c r="AO10483" i="6"/>
  <c r="AP10483" i="6"/>
  <c r="AQ10483" i="6"/>
  <c r="E10481" i="6"/>
  <c r="F10481" i="6"/>
  <c r="AN10484" i="6"/>
  <c r="AO10484" i="6"/>
  <c r="AP10484" i="6"/>
  <c r="AQ10484" i="6"/>
  <c r="E10482" i="6"/>
  <c r="F10482" i="6"/>
  <c r="AN10485" i="6"/>
  <c r="AO10485" i="6"/>
  <c r="AP10485" i="6"/>
  <c r="AQ10485" i="6"/>
  <c r="E10483" i="6"/>
  <c r="F10483" i="6"/>
  <c r="AN10486" i="6"/>
  <c r="AO10486" i="6"/>
  <c r="AP10486" i="6"/>
  <c r="AQ10486" i="6"/>
  <c r="E10484" i="6"/>
  <c r="F10484" i="6"/>
  <c r="AN10487" i="6"/>
  <c r="AO10487" i="6"/>
  <c r="AP10487" i="6"/>
  <c r="AQ10487" i="6"/>
  <c r="E10485" i="6"/>
  <c r="F10485" i="6"/>
  <c r="AN10488" i="6"/>
  <c r="AO10488" i="6"/>
  <c r="AP10488" i="6"/>
  <c r="AQ10488" i="6"/>
  <c r="E10486" i="6"/>
  <c r="F10486" i="6"/>
  <c r="AN10489" i="6"/>
  <c r="AO10489" i="6"/>
  <c r="AP10489" i="6"/>
  <c r="AQ10489" i="6"/>
  <c r="E10487" i="6"/>
  <c r="F10487" i="6"/>
  <c r="AN10490" i="6"/>
  <c r="AO10490" i="6"/>
  <c r="AP10490" i="6"/>
  <c r="AQ10490" i="6"/>
  <c r="E10488" i="6"/>
  <c r="F10488" i="6"/>
  <c r="AN10491" i="6"/>
  <c r="AO10491" i="6"/>
  <c r="AP10491" i="6"/>
  <c r="AQ10491" i="6"/>
  <c r="E10489" i="6"/>
  <c r="F10489" i="6"/>
  <c r="AN10492" i="6"/>
  <c r="AO10492" i="6"/>
  <c r="AP10492" i="6"/>
  <c r="AQ10492" i="6"/>
  <c r="E10490" i="6"/>
  <c r="F10490" i="6"/>
  <c r="AN10493" i="6"/>
  <c r="AO10493" i="6"/>
  <c r="AP10493" i="6"/>
  <c r="AQ10493" i="6"/>
  <c r="E10491" i="6"/>
  <c r="F10491" i="6"/>
  <c r="AN10494" i="6"/>
  <c r="AO10494" i="6"/>
  <c r="AP10494" i="6"/>
  <c r="AQ10494" i="6"/>
  <c r="E10492" i="6"/>
  <c r="F10492" i="6"/>
  <c r="AN10495" i="6"/>
  <c r="AO10495" i="6"/>
  <c r="AP10495" i="6"/>
  <c r="AQ10495" i="6"/>
  <c r="E10493" i="6"/>
  <c r="F10493" i="6"/>
  <c r="AN10496" i="6"/>
  <c r="AO10496" i="6"/>
  <c r="AP10496" i="6"/>
  <c r="AQ10496" i="6"/>
  <c r="E10494" i="6"/>
  <c r="F10494" i="6"/>
  <c r="AN10497" i="6"/>
  <c r="AO10497" i="6"/>
  <c r="AP10497" i="6"/>
  <c r="AQ10497" i="6"/>
  <c r="E10495" i="6"/>
  <c r="F10495" i="6"/>
  <c r="AN10498" i="6"/>
  <c r="AO10498" i="6"/>
  <c r="AP10498" i="6"/>
  <c r="AQ10498" i="6"/>
  <c r="E10496" i="6"/>
  <c r="F10496" i="6"/>
  <c r="AN10499" i="6"/>
  <c r="AO10499" i="6"/>
  <c r="AP10499" i="6"/>
  <c r="AQ10499" i="6"/>
  <c r="E10497" i="6"/>
  <c r="F10497" i="6"/>
  <c r="AN10500" i="6"/>
  <c r="AO10500" i="6"/>
  <c r="AP10500" i="6"/>
  <c r="AQ10500" i="6"/>
  <c r="E10498" i="6"/>
  <c r="F10498" i="6"/>
  <c r="AN10501" i="6"/>
  <c r="AO10501" i="6"/>
  <c r="AP10501" i="6"/>
  <c r="AQ10501" i="6"/>
  <c r="E10499" i="6"/>
  <c r="F10499" i="6"/>
  <c r="AN10502" i="6"/>
  <c r="AO10502" i="6"/>
  <c r="AP10502" i="6"/>
  <c r="AQ10502" i="6"/>
  <c r="E10500" i="6"/>
  <c r="F10500" i="6"/>
  <c r="AN10503" i="6"/>
  <c r="AO10503" i="6"/>
  <c r="AP10503" i="6"/>
  <c r="AQ10503" i="6"/>
  <c r="E10501" i="6"/>
  <c r="F10501" i="6"/>
  <c r="AN10504" i="6"/>
  <c r="AO10504" i="6"/>
  <c r="AP10504" i="6"/>
  <c r="AQ10504" i="6"/>
  <c r="E10502" i="6"/>
  <c r="F10502" i="6"/>
  <c r="AN10505" i="6"/>
  <c r="AO10505" i="6"/>
  <c r="AP10505" i="6"/>
  <c r="AQ10505" i="6"/>
  <c r="E10503" i="6"/>
  <c r="F10503" i="6"/>
  <c r="AN10506" i="6"/>
  <c r="AO10506" i="6"/>
  <c r="AP10506" i="6"/>
  <c r="AQ10506" i="6"/>
  <c r="E10504" i="6"/>
  <c r="F10504" i="6"/>
  <c r="AN10507" i="6"/>
  <c r="AO10507" i="6"/>
  <c r="AP10507" i="6"/>
  <c r="AQ10507" i="6"/>
  <c r="E10505" i="6"/>
  <c r="F10505" i="6"/>
  <c r="AN10508" i="6"/>
  <c r="AO10508" i="6"/>
  <c r="AP10508" i="6"/>
  <c r="AQ10508" i="6"/>
  <c r="E10506" i="6"/>
  <c r="F10506" i="6"/>
  <c r="AN10509" i="6"/>
  <c r="AO10509" i="6"/>
  <c r="AP10509" i="6"/>
  <c r="AQ10509" i="6"/>
  <c r="E10507" i="6"/>
  <c r="F10507" i="6"/>
  <c r="AN10510" i="6"/>
  <c r="AO10510" i="6"/>
  <c r="AP10510" i="6"/>
  <c r="AQ10510" i="6"/>
  <c r="E10508" i="6"/>
  <c r="F10508" i="6"/>
  <c r="AN10511" i="6"/>
  <c r="AO10511" i="6"/>
  <c r="AP10511" i="6"/>
  <c r="AQ10511" i="6"/>
  <c r="E10509" i="6"/>
  <c r="F10509" i="6"/>
  <c r="AN10512" i="6"/>
  <c r="AO10512" i="6"/>
  <c r="AP10512" i="6"/>
  <c r="AQ10512" i="6"/>
  <c r="E10510" i="6"/>
  <c r="F10510" i="6"/>
  <c r="AN10513" i="6"/>
  <c r="AO10513" i="6"/>
  <c r="AP10513" i="6"/>
  <c r="AQ10513" i="6"/>
  <c r="E10511" i="6"/>
  <c r="F10511" i="6"/>
  <c r="AN10514" i="6"/>
  <c r="AO10514" i="6"/>
  <c r="AP10514" i="6"/>
  <c r="AQ10514" i="6"/>
  <c r="E10512" i="6"/>
  <c r="F10512" i="6"/>
  <c r="AN10515" i="6"/>
  <c r="AO10515" i="6"/>
  <c r="AP10515" i="6"/>
  <c r="AQ10515" i="6"/>
  <c r="E10513" i="6"/>
  <c r="F10513" i="6"/>
  <c r="AN10516" i="6"/>
  <c r="AO10516" i="6"/>
  <c r="AP10516" i="6"/>
  <c r="AQ10516" i="6"/>
  <c r="E10514" i="6"/>
  <c r="F10514" i="6"/>
  <c r="AN10517" i="6"/>
  <c r="AO10517" i="6"/>
  <c r="AP10517" i="6"/>
  <c r="AQ10517" i="6"/>
  <c r="E10515" i="6"/>
  <c r="F10515" i="6"/>
  <c r="AN10518" i="6"/>
  <c r="AO10518" i="6"/>
  <c r="AP10518" i="6"/>
  <c r="AQ10518" i="6"/>
  <c r="E10516" i="6"/>
  <c r="F10516" i="6"/>
  <c r="AN10519" i="6"/>
  <c r="AO10519" i="6"/>
  <c r="AP10519" i="6"/>
  <c r="AQ10519" i="6"/>
  <c r="E10517" i="6"/>
  <c r="F10517" i="6"/>
  <c r="AN10520" i="6"/>
  <c r="AO10520" i="6"/>
  <c r="AP10520" i="6"/>
  <c r="AQ10520" i="6"/>
  <c r="E10518" i="6"/>
  <c r="F10518" i="6"/>
  <c r="AN10521" i="6"/>
  <c r="AO10521" i="6"/>
  <c r="AP10521" i="6"/>
  <c r="AQ10521" i="6"/>
  <c r="E10519" i="6"/>
  <c r="F10519" i="6"/>
  <c r="AN10522" i="6"/>
  <c r="AO10522" i="6"/>
  <c r="AP10522" i="6"/>
  <c r="AQ10522" i="6"/>
  <c r="E10520" i="6"/>
  <c r="F10520" i="6"/>
  <c r="AN10523" i="6"/>
  <c r="AO10523" i="6"/>
  <c r="AP10523" i="6"/>
  <c r="AQ10523" i="6"/>
  <c r="E10521" i="6"/>
  <c r="F10521" i="6"/>
  <c r="AN10524" i="6"/>
  <c r="AO10524" i="6"/>
  <c r="AP10524" i="6"/>
  <c r="AQ10524" i="6"/>
  <c r="E10522" i="6"/>
  <c r="F10522" i="6"/>
  <c r="AN10525" i="6"/>
  <c r="AO10525" i="6"/>
  <c r="AP10525" i="6"/>
  <c r="AQ10525" i="6"/>
  <c r="E10523" i="6"/>
  <c r="F10523" i="6"/>
  <c r="AN10526" i="6"/>
  <c r="AO10526" i="6"/>
  <c r="AP10526" i="6"/>
  <c r="AQ10526" i="6"/>
  <c r="E10524" i="6"/>
  <c r="F10524" i="6"/>
  <c r="AN10527" i="6"/>
  <c r="AO10527" i="6"/>
  <c r="AP10527" i="6"/>
  <c r="AQ10527" i="6"/>
  <c r="E10525" i="6"/>
  <c r="F10525" i="6"/>
  <c r="AN10528" i="6"/>
  <c r="AO10528" i="6"/>
  <c r="AP10528" i="6"/>
  <c r="AQ10528" i="6"/>
  <c r="E10526" i="6"/>
  <c r="F10526" i="6"/>
  <c r="AN10529" i="6"/>
  <c r="AO10529" i="6"/>
  <c r="AP10529" i="6"/>
  <c r="AQ10529" i="6"/>
  <c r="E10527" i="6"/>
  <c r="F10527" i="6"/>
  <c r="AN10530" i="6"/>
  <c r="AO10530" i="6"/>
  <c r="AP10530" i="6"/>
  <c r="AQ10530" i="6"/>
  <c r="E10528" i="6"/>
  <c r="F10528" i="6"/>
  <c r="AN10531" i="6"/>
  <c r="AO10531" i="6"/>
  <c r="AP10531" i="6"/>
  <c r="AQ10531" i="6"/>
  <c r="E10529" i="6"/>
  <c r="F10529" i="6"/>
  <c r="AN10532" i="6"/>
  <c r="AO10532" i="6"/>
  <c r="AP10532" i="6"/>
  <c r="AQ10532" i="6"/>
  <c r="E10530" i="6"/>
  <c r="F10530" i="6"/>
  <c r="AN10533" i="6"/>
  <c r="AO10533" i="6"/>
  <c r="AP10533" i="6"/>
  <c r="AQ10533" i="6"/>
  <c r="E10531" i="6"/>
  <c r="F10531" i="6"/>
  <c r="AN10534" i="6"/>
  <c r="AO10534" i="6"/>
  <c r="AP10534" i="6"/>
  <c r="AQ10534" i="6"/>
  <c r="E10532" i="6"/>
  <c r="F10532" i="6"/>
  <c r="AN10535" i="6"/>
  <c r="AO10535" i="6"/>
  <c r="AP10535" i="6"/>
  <c r="AQ10535" i="6"/>
  <c r="E10533" i="6"/>
  <c r="F10533" i="6"/>
  <c r="AN10536" i="6"/>
  <c r="AO10536" i="6"/>
  <c r="AP10536" i="6"/>
  <c r="AQ10536" i="6"/>
  <c r="E10534" i="6"/>
  <c r="F10534" i="6"/>
  <c r="AN10537" i="6"/>
  <c r="AO10537" i="6"/>
  <c r="AP10537" i="6"/>
  <c r="AQ10537" i="6"/>
  <c r="E10535" i="6"/>
  <c r="F10535" i="6"/>
  <c r="AN10538" i="6"/>
  <c r="AO10538" i="6"/>
  <c r="AP10538" i="6"/>
  <c r="AQ10538" i="6"/>
  <c r="E10536" i="6"/>
  <c r="F10536" i="6"/>
  <c r="AN10539" i="6"/>
  <c r="AO10539" i="6"/>
  <c r="AP10539" i="6"/>
  <c r="AQ10539" i="6"/>
  <c r="E10537" i="6"/>
  <c r="F10537" i="6"/>
  <c r="AN10540" i="6"/>
  <c r="AO10540" i="6"/>
  <c r="AP10540" i="6"/>
  <c r="AQ10540" i="6"/>
  <c r="E10538" i="6"/>
  <c r="F10538" i="6"/>
  <c r="AN10541" i="6"/>
  <c r="AO10541" i="6"/>
  <c r="AP10541" i="6"/>
  <c r="AQ10541" i="6"/>
  <c r="E10539" i="6"/>
  <c r="F10539" i="6"/>
  <c r="AN10542" i="6"/>
  <c r="AO10542" i="6"/>
  <c r="AP10542" i="6"/>
  <c r="AQ10542" i="6"/>
  <c r="E10540" i="6"/>
  <c r="F10540" i="6"/>
  <c r="AN10543" i="6"/>
  <c r="AO10543" i="6"/>
  <c r="AP10543" i="6"/>
  <c r="AQ10543" i="6"/>
  <c r="E10541" i="6"/>
  <c r="F10541" i="6"/>
  <c r="AN10544" i="6"/>
  <c r="AO10544" i="6"/>
  <c r="AP10544" i="6"/>
  <c r="AQ10544" i="6"/>
  <c r="E10542" i="6"/>
  <c r="F10542" i="6"/>
  <c r="AN10545" i="6"/>
  <c r="AO10545" i="6"/>
  <c r="AP10545" i="6"/>
  <c r="AQ10545" i="6"/>
  <c r="E10543" i="6"/>
  <c r="F10543" i="6"/>
  <c r="AN10546" i="6"/>
  <c r="AO10546" i="6"/>
  <c r="AP10546" i="6"/>
  <c r="AQ10546" i="6"/>
  <c r="E10544" i="6"/>
  <c r="F10544" i="6"/>
  <c r="AN10547" i="6"/>
  <c r="AO10547" i="6"/>
  <c r="AP10547" i="6"/>
  <c r="AQ10547" i="6"/>
  <c r="E10545" i="6"/>
  <c r="F10545" i="6"/>
  <c r="AN10548" i="6"/>
  <c r="AO10548" i="6"/>
  <c r="AP10548" i="6"/>
  <c r="AQ10548" i="6"/>
  <c r="E10546" i="6"/>
  <c r="F10546" i="6"/>
  <c r="AN10549" i="6"/>
  <c r="AO10549" i="6"/>
  <c r="AP10549" i="6"/>
  <c r="AQ10549" i="6"/>
  <c r="E10547" i="6"/>
  <c r="F10547" i="6"/>
  <c r="AN10550" i="6"/>
  <c r="AO10550" i="6"/>
  <c r="AP10550" i="6"/>
  <c r="AQ10550" i="6"/>
  <c r="E10548" i="6"/>
  <c r="F10548" i="6"/>
  <c r="AN10551" i="6"/>
  <c r="AO10551" i="6"/>
  <c r="AP10551" i="6"/>
  <c r="AQ10551" i="6"/>
  <c r="E10549" i="6"/>
  <c r="F10549" i="6"/>
  <c r="AN10552" i="6"/>
  <c r="AO10552" i="6"/>
  <c r="AP10552" i="6"/>
  <c r="AQ10552" i="6"/>
  <c r="E10550" i="6"/>
  <c r="F10550" i="6"/>
  <c r="AN10553" i="6"/>
  <c r="AO10553" i="6"/>
  <c r="AP10553" i="6"/>
  <c r="AQ10553" i="6"/>
  <c r="E10551" i="6"/>
  <c r="F10551" i="6"/>
  <c r="AN10554" i="6"/>
  <c r="AO10554" i="6"/>
  <c r="AP10554" i="6"/>
  <c r="AQ10554" i="6"/>
  <c r="E10552" i="6"/>
  <c r="F10552" i="6"/>
  <c r="AN10555" i="6"/>
  <c r="AO10555" i="6"/>
  <c r="AP10555" i="6"/>
  <c r="AQ10555" i="6"/>
  <c r="E10553" i="6"/>
  <c r="F10553" i="6"/>
  <c r="AN10556" i="6"/>
  <c r="AO10556" i="6"/>
  <c r="AP10556" i="6"/>
  <c r="AQ10556" i="6"/>
  <c r="E10554" i="6"/>
  <c r="F10554" i="6"/>
  <c r="AN10557" i="6"/>
  <c r="AO10557" i="6"/>
  <c r="AP10557" i="6"/>
  <c r="AQ10557" i="6"/>
  <c r="E10555" i="6"/>
  <c r="F10555" i="6"/>
  <c r="AN10558" i="6"/>
  <c r="AO10558" i="6"/>
  <c r="AP10558" i="6"/>
  <c r="AQ10558" i="6"/>
  <c r="E10556" i="6"/>
  <c r="F10556" i="6"/>
  <c r="AN10559" i="6"/>
  <c r="AO10559" i="6"/>
  <c r="AP10559" i="6"/>
  <c r="AQ10559" i="6"/>
  <c r="E10557" i="6"/>
  <c r="F10557" i="6"/>
  <c r="AN10560" i="6"/>
  <c r="AO10560" i="6"/>
  <c r="AP10560" i="6"/>
  <c r="AQ10560" i="6"/>
  <c r="E10558" i="6"/>
  <c r="F10558" i="6"/>
  <c r="AN10561" i="6"/>
  <c r="AO10561" i="6"/>
  <c r="AP10561" i="6"/>
  <c r="AQ10561" i="6"/>
  <c r="E10559" i="6"/>
  <c r="F10559" i="6"/>
  <c r="AN10562" i="6"/>
  <c r="AO10562" i="6"/>
  <c r="AP10562" i="6"/>
  <c r="AQ10562" i="6"/>
  <c r="E10560" i="6"/>
  <c r="F10560" i="6"/>
  <c r="AN10563" i="6"/>
  <c r="AO10563" i="6"/>
  <c r="AP10563" i="6"/>
  <c r="AQ10563" i="6"/>
  <c r="E10561" i="6"/>
  <c r="F10561" i="6"/>
  <c r="AN10564" i="6"/>
  <c r="AO10564" i="6"/>
  <c r="AP10564" i="6"/>
  <c r="AQ10564" i="6"/>
  <c r="E10562" i="6"/>
  <c r="F10562" i="6"/>
  <c r="AN10565" i="6"/>
  <c r="AO10565" i="6"/>
  <c r="AP10565" i="6"/>
  <c r="AQ10565" i="6"/>
  <c r="E10563" i="6"/>
  <c r="F10563" i="6"/>
  <c r="AN10566" i="6"/>
  <c r="AO10566" i="6"/>
  <c r="AP10566" i="6"/>
  <c r="AQ10566" i="6"/>
  <c r="E10564" i="6"/>
  <c r="F10564" i="6"/>
  <c r="AN10567" i="6"/>
  <c r="AO10567" i="6"/>
  <c r="AP10567" i="6"/>
  <c r="AQ10567" i="6"/>
  <c r="E10565" i="6"/>
  <c r="F10565" i="6"/>
  <c r="AN10568" i="6"/>
  <c r="AO10568" i="6"/>
  <c r="AP10568" i="6"/>
  <c r="AQ10568" i="6"/>
  <c r="E10566" i="6"/>
  <c r="F10566" i="6"/>
  <c r="AN10569" i="6"/>
  <c r="AO10569" i="6"/>
  <c r="AP10569" i="6"/>
  <c r="AQ10569" i="6"/>
  <c r="E10567" i="6"/>
  <c r="F10567" i="6"/>
  <c r="AN10570" i="6"/>
  <c r="AO10570" i="6"/>
  <c r="AP10570" i="6"/>
  <c r="AQ10570" i="6"/>
  <c r="E10568" i="6"/>
  <c r="F10568" i="6"/>
  <c r="AN10571" i="6"/>
  <c r="AO10571" i="6"/>
  <c r="AP10571" i="6"/>
  <c r="AQ10571" i="6"/>
  <c r="E10569" i="6"/>
  <c r="F10569" i="6"/>
  <c r="AN10572" i="6"/>
  <c r="AO10572" i="6"/>
  <c r="AP10572" i="6"/>
  <c r="AQ10572" i="6"/>
  <c r="E10570" i="6"/>
  <c r="F10570" i="6"/>
  <c r="AN10573" i="6"/>
  <c r="AO10573" i="6"/>
  <c r="AP10573" i="6"/>
  <c r="AQ10573" i="6"/>
  <c r="E10571" i="6"/>
  <c r="F10571" i="6"/>
  <c r="AN10574" i="6"/>
  <c r="AO10574" i="6"/>
  <c r="AP10574" i="6"/>
  <c r="AQ10574" i="6"/>
  <c r="E10572" i="6"/>
  <c r="F10572" i="6"/>
  <c r="AN10575" i="6"/>
  <c r="AO10575" i="6"/>
  <c r="AP10575" i="6"/>
  <c r="AQ10575" i="6"/>
  <c r="E10573" i="6"/>
  <c r="F10573" i="6"/>
  <c r="AN10576" i="6"/>
  <c r="AO10576" i="6"/>
  <c r="AP10576" i="6"/>
  <c r="AQ10576" i="6"/>
  <c r="E10574" i="6"/>
  <c r="F10574" i="6"/>
  <c r="AN10577" i="6"/>
  <c r="AO10577" i="6"/>
  <c r="AP10577" i="6"/>
  <c r="AQ10577" i="6"/>
  <c r="E10575" i="6"/>
  <c r="F10575" i="6"/>
  <c r="AN10578" i="6"/>
  <c r="AO10578" i="6"/>
  <c r="AP10578" i="6"/>
  <c r="AQ10578" i="6"/>
  <c r="E10576" i="6"/>
  <c r="F10576" i="6"/>
  <c r="AN10579" i="6"/>
  <c r="AO10579" i="6"/>
  <c r="AP10579" i="6"/>
  <c r="AQ10579" i="6"/>
  <c r="E10577" i="6"/>
  <c r="F10577" i="6"/>
  <c r="AN10580" i="6"/>
  <c r="AO10580" i="6"/>
  <c r="AP10580" i="6"/>
  <c r="AQ10580" i="6"/>
  <c r="E10578" i="6"/>
  <c r="F10578" i="6"/>
  <c r="AN10581" i="6"/>
  <c r="AO10581" i="6"/>
  <c r="AP10581" i="6"/>
  <c r="AQ10581" i="6"/>
  <c r="E10579" i="6"/>
  <c r="F10579" i="6"/>
  <c r="AN10582" i="6"/>
  <c r="AO10582" i="6"/>
  <c r="AP10582" i="6"/>
  <c r="AQ10582" i="6"/>
  <c r="E10580" i="6"/>
  <c r="F10580" i="6"/>
  <c r="AN10583" i="6"/>
  <c r="AO10583" i="6"/>
  <c r="AP10583" i="6"/>
  <c r="AQ10583" i="6"/>
  <c r="E10581" i="6"/>
  <c r="F10581" i="6"/>
  <c r="AN10584" i="6"/>
  <c r="AO10584" i="6"/>
  <c r="AP10584" i="6"/>
  <c r="AQ10584" i="6"/>
  <c r="E10582" i="6"/>
  <c r="F10582" i="6"/>
  <c r="AN10585" i="6"/>
  <c r="AO10585" i="6"/>
  <c r="AP10585" i="6"/>
  <c r="AQ10585" i="6"/>
  <c r="E10583" i="6"/>
  <c r="F10583" i="6"/>
  <c r="AN10586" i="6"/>
  <c r="AO10586" i="6"/>
  <c r="AP10586" i="6"/>
  <c r="AQ10586" i="6"/>
  <c r="E10584" i="6"/>
  <c r="F10584" i="6"/>
  <c r="AN10587" i="6"/>
  <c r="AO10587" i="6"/>
  <c r="AP10587" i="6"/>
  <c r="AQ10587" i="6"/>
  <c r="E10585" i="6"/>
  <c r="F10585" i="6"/>
  <c r="AN10588" i="6"/>
  <c r="AO10588" i="6"/>
  <c r="AP10588" i="6"/>
  <c r="AQ10588" i="6"/>
  <c r="E10586" i="6"/>
  <c r="F10586" i="6"/>
  <c r="AN10589" i="6"/>
  <c r="AO10589" i="6"/>
  <c r="AP10589" i="6"/>
  <c r="AQ10589" i="6"/>
  <c r="E10587" i="6"/>
  <c r="F10587" i="6"/>
  <c r="AN10590" i="6"/>
  <c r="AO10590" i="6"/>
  <c r="AP10590" i="6"/>
  <c r="AQ10590" i="6"/>
  <c r="E10588" i="6"/>
  <c r="F10588" i="6"/>
  <c r="AN10591" i="6"/>
  <c r="AO10591" i="6"/>
  <c r="AP10591" i="6"/>
  <c r="AQ10591" i="6"/>
  <c r="E10589" i="6"/>
  <c r="F10589" i="6"/>
  <c r="AN10592" i="6"/>
  <c r="AO10592" i="6"/>
  <c r="AP10592" i="6"/>
  <c r="AQ10592" i="6"/>
  <c r="E10590" i="6"/>
  <c r="F10590" i="6"/>
  <c r="AN10593" i="6"/>
  <c r="AO10593" i="6"/>
  <c r="AP10593" i="6"/>
  <c r="AQ10593" i="6"/>
  <c r="E10591" i="6"/>
  <c r="F10591" i="6"/>
  <c r="AN10594" i="6"/>
  <c r="AO10594" i="6"/>
  <c r="AP10594" i="6"/>
  <c r="AQ10594" i="6"/>
  <c r="E10592" i="6"/>
  <c r="F10592" i="6"/>
  <c r="AN10595" i="6"/>
  <c r="AO10595" i="6"/>
  <c r="AP10595" i="6"/>
  <c r="AQ10595" i="6"/>
  <c r="E10593" i="6"/>
  <c r="F10593" i="6"/>
  <c r="AN10596" i="6"/>
  <c r="AO10596" i="6"/>
  <c r="AP10596" i="6"/>
  <c r="AQ10596" i="6"/>
  <c r="E10594" i="6"/>
  <c r="F10594" i="6"/>
  <c r="AN10597" i="6"/>
  <c r="AO10597" i="6"/>
  <c r="AP10597" i="6"/>
  <c r="AQ10597" i="6"/>
  <c r="E10595" i="6"/>
  <c r="F10595" i="6"/>
  <c r="AN10598" i="6"/>
  <c r="AO10598" i="6"/>
  <c r="AP10598" i="6"/>
  <c r="AQ10598" i="6"/>
  <c r="E10596" i="6"/>
  <c r="F10596" i="6"/>
  <c r="AN10599" i="6"/>
  <c r="AO10599" i="6"/>
  <c r="AP10599" i="6"/>
  <c r="AQ10599" i="6"/>
  <c r="E10597" i="6"/>
  <c r="F10597" i="6"/>
  <c r="AN10600" i="6"/>
  <c r="AO10600" i="6"/>
  <c r="AP10600" i="6"/>
  <c r="AQ10600" i="6"/>
  <c r="E10598" i="6"/>
  <c r="F10598" i="6"/>
  <c r="AN10601" i="6"/>
  <c r="AO10601" i="6"/>
  <c r="AP10601" i="6"/>
  <c r="AQ10601" i="6"/>
  <c r="E10599" i="6"/>
  <c r="F10599" i="6"/>
  <c r="AN10602" i="6"/>
  <c r="AO10602" i="6"/>
  <c r="AP10602" i="6"/>
  <c r="AQ10602" i="6"/>
  <c r="E10600" i="6"/>
  <c r="F10600" i="6"/>
  <c r="AN10603" i="6"/>
  <c r="AO10603" i="6"/>
  <c r="AP10603" i="6"/>
  <c r="AQ10603" i="6"/>
  <c r="E10601" i="6"/>
  <c r="F10601" i="6"/>
  <c r="AN10604" i="6"/>
  <c r="AO10604" i="6"/>
  <c r="AP10604" i="6"/>
  <c r="AQ10604" i="6"/>
  <c r="E10602" i="6"/>
  <c r="F10602" i="6"/>
  <c r="AN10605" i="6"/>
  <c r="AO10605" i="6"/>
  <c r="AP10605" i="6"/>
  <c r="AQ10605" i="6"/>
  <c r="E10603" i="6"/>
  <c r="F10603" i="6"/>
  <c r="AN10606" i="6"/>
  <c r="AO10606" i="6"/>
  <c r="AP10606" i="6"/>
  <c r="AQ10606" i="6"/>
  <c r="E10604" i="6"/>
  <c r="F10604" i="6"/>
  <c r="AN10607" i="6"/>
  <c r="AO10607" i="6"/>
  <c r="AP10607" i="6"/>
  <c r="AQ10607" i="6"/>
  <c r="E10605" i="6"/>
  <c r="F10605" i="6"/>
  <c r="AN10608" i="6"/>
  <c r="AO10608" i="6"/>
  <c r="AP10608" i="6"/>
  <c r="AQ10608" i="6"/>
  <c r="E10606" i="6"/>
  <c r="F10606" i="6"/>
  <c r="AN10609" i="6"/>
  <c r="AO10609" i="6"/>
  <c r="AP10609" i="6"/>
  <c r="AQ10609" i="6"/>
  <c r="E10607" i="6"/>
  <c r="F10607" i="6"/>
  <c r="AN10610" i="6"/>
  <c r="AO10610" i="6"/>
  <c r="AP10610" i="6"/>
  <c r="AQ10610" i="6"/>
  <c r="E10608" i="6"/>
  <c r="F10608" i="6"/>
  <c r="AN10611" i="6"/>
  <c r="AO10611" i="6"/>
  <c r="AP10611" i="6"/>
  <c r="AQ10611" i="6"/>
  <c r="E10609" i="6"/>
  <c r="F10609" i="6"/>
  <c r="AN10612" i="6"/>
  <c r="AO10612" i="6"/>
  <c r="AP10612" i="6"/>
  <c r="AQ10612" i="6"/>
  <c r="E10610" i="6"/>
  <c r="F10610" i="6"/>
  <c r="AN10613" i="6"/>
  <c r="AO10613" i="6"/>
  <c r="AP10613" i="6"/>
  <c r="AQ10613" i="6"/>
  <c r="E10611" i="6"/>
  <c r="F10611" i="6"/>
  <c r="AN10614" i="6"/>
  <c r="AO10614" i="6"/>
  <c r="AP10614" i="6"/>
  <c r="AQ10614" i="6"/>
  <c r="E10612" i="6"/>
  <c r="F10612" i="6"/>
  <c r="AN10615" i="6"/>
  <c r="AO10615" i="6"/>
  <c r="AP10615" i="6"/>
  <c r="AQ10615" i="6"/>
  <c r="E10613" i="6"/>
  <c r="F10613" i="6"/>
  <c r="AN10616" i="6"/>
  <c r="AO10616" i="6"/>
  <c r="AP10616" i="6"/>
  <c r="AQ10616" i="6"/>
  <c r="E10614" i="6"/>
  <c r="F10614" i="6"/>
  <c r="AN10617" i="6"/>
  <c r="AO10617" i="6"/>
  <c r="AP10617" i="6"/>
  <c r="AQ10617" i="6"/>
  <c r="E10615" i="6"/>
  <c r="F10615" i="6"/>
  <c r="AN10618" i="6"/>
  <c r="AO10618" i="6"/>
  <c r="AP10618" i="6"/>
  <c r="AQ10618" i="6"/>
  <c r="E10616" i="6"/>
  <c r="F10616" i="6"/>
  <c r="AN10619" i="6"/>
  <c r="AO10619" i="6"/>
  <c r="AP10619" i="6"/>
  <c r="AQ10619" i="6"/>
  <c r="E10617" i="6"/>
  <c r="F10617" i="6"/>
  <c r="AN10620" i="6"/>
  <c r="AO10620" i="6"/>
  <c r="AP10620" i="6"/>
  <c r="AQ10620" i="6"/>
  <c r="E10618" i="6"/>
  <c r="F10618" i="6"/>
  <c r="AN10621" i="6"/>
  <c r="AO10621" i="6"/>
  <c r="AP10621" i="6"/>
  <c r="AQ10621" i="6"/>
  <c r="E10619" i="6"/>
  <c r="F10619" i="6"/>
  <c r="AN10622" i="6"/>
  <c r="AO10622" i="6"/>
  <c r="AP10622" i="6"/>
  <c r="AQ10622" i="6"/>
  <c r="E10620" i="6"/>
  <c r="F10620" i="6"/>
  <c r="AN10623" i="6"/>
  <c r="AO10623" i="6"/>
  <c r="AP10623" i="6"/>
  <c r="AQ10623" i="6"/>
  <c r="E10621" i="6"/>
  <c r="F10621" i="6"/>
  <c r="AN10624" i="6"/>
  <c r="AO10624" i="6"/>
  <c r="AP10624" i="6"/>
  <c r="AQ10624" i="6"/>
  <c r="E10622" i="6"/>
  <c r="F10622" i="6"/>
  <c r="AN10625" i="6"/>
  <c r="AO10625" i="6"/>
  <c r="AP10625" i="6"/>
  <c r="AQ10625" i="6"/>
  <c r="E10623" i="6"/>
  <c r="F10623" i="6"/>
  <c r="AN10626" i="6"/>
  <c r="AO10626" i="6"/>
  <c r="AP10626" i="6"/>
  <c r="AQ10626" i="6"/>
  <c r="E10624" i="6"/>
  <c r="F10624" i="6"/>
  <c r="AN10627" i="6"/>
  <c r="AO10627" i="6"/>
  <c r="AP10627" i="6"/>
  <c r="AQ10627" i="6"/>
  <c r="E10625" i="6"/>
  <c r="F10625" i="6"/>
  <c r="AN10628" i="6"/>
  <c r="AO10628" i="6"/>
  <c r="AP10628" i="6"/>
  <c r="AQ10628" i="6"/>
  <c r="E10626" i="6"/>
  <c r="F10626" i="6"/>
  <c r="AN10629" i="6"/>
  <c r="AO10629" i="6"/>
  <c r="AP10629" i="6"/>
  <c r="AQ10629" i="6"/>
  <c r="E10627" i="6"/>
  <c r="F10627" i="6"/>
  <c r="AN10630" i="6"/>
  <c r="AO10630" i="6"/>
  <c r="AP10630" i="6"/>
  <c r="AQ10630" i="6"/>
  <c r="E10628" i="6"/>
  <c r="F10628" i="6"/>
  <c r="AN10631" i="6"/>
  <c r="AO10631" i="6"/>
  <c r="AP10631" i="6"/>
  <c r="AQ10631" i="6"/>
  <c r="E10629" i="6"/>
  <c r="F10629" i="6"/>
  <c r="AN10632" i="6"/>
  <c r="AO10632" i="6"/>
  <c r="AP10632" i="6"/>
  <c r="AQ10632" i="6"/>
  <c r="E10630" i="6"/>
  <c r="F10630" i="6"/>
  <c r="AN10633" i="6"/>
  <c r="AO10633" i="6"/>
  <c r="AP10633" i="6"/>
  <c r="AQ10633" i="6"/>
  <c r="E10631" i="6"/>
  <c r="F10631" i="6"/>
  <c r="AN10634" i="6"/>
  <c r="AO10634" i="6"/>
  <c r="AP10634" i="6"/>
  <c r="AQ10634" i="6"/>
  <c r="E10632" i="6"/>
  <c r="F10632" i="6"/>
  <c r="AN10635" i="6"/>
  <c r="AO10635" i="6"/>
  <c r="AP10635" i="6"/>
  <c r="AQ10635" i="6"/>
  <c r="E10633" i="6"/>
  <c r="F10633" i="6"/>
  <c r="AN10636" i="6"/>
  <c r="AO10636" i="6"/>
  <c r="AP10636" i="6"/>
  <c r="AQ10636" i="6"/>
  <c r="E10634" i="6"/>
  <c r="F10634" i="6"/>
  <c r="AN10637" i="6"/>
  <c r="AO10637" i="6"/>
  <c r="AP10637" i="6"/>
  <c r="AQ10637" i="6"/>
  <c r="E10635" i="6"/>
  <c r="F10635" i="6"/>
  <c r="AN10638" i="6"/>
  <c r="AO10638" i="6"/>
  <c r="AP10638" i="6"/>
  <c r="AQ10638" i="6"/>
  <c r="E10636" i="6"/>
  <c r="F10636" i="6"/>
  <c r="AN10639" i="6"/>
  <c r="AO10639" i="6"/>
  <c r="AP10639" i="6"/>
  <c r="AQ10639" i="6"/>
  <c r="E10637" i="6"/>
  <c r="F10637" i="6"/>
  <c r="AN10640" i="6"/>
  <c r="AO10640" i="6"/>
  <c r="AP10640" i="6"/>
  <c r="AQ10640" i="6"/>
  <c r="E10638" i="6"/>
  <c r="F10638" i="6"/>
  <c r="AN10641" i="6"/>
  <c r="AO10641" i="6"/>
  <c r="AP10641" i="6"/>
  <c r="AQ10641" i="6"/>
  <c r="E10639" i="6"/>
  <c r="F10639" i="6"/>
  <c r="AN10642" i="6"/>
  <c r="AO10642" i="6"/>
  <c r="AP10642" i="6"/>
  <c r="AQ10642" i="6"/>
  <c r="E10640" i="6"/>
  <c r="F10640" i="6"/>
  <c r="AN10643" i="6"/>
  <c r="AO10643" i="6"/>
  <c r="AP10643" i="6"/>
  <c r="AQ10643" i="6"/>
  <c r="E10641" i="6"/>
  <c r="F10641" i="6"/>
  <c r="AN10644" i="6"/>
  <c r="AO10644" i="6"/>
  <c r="AP10644" i="6"/>
  <c r="AQ10644" i="6"/>
  <c r="E10642" i="6"/>
  <c r="F10642" i="6"/>
  <c r="AN10645" i="6"/>
  <c r="AO10645" i="6"/>
  <c r="AP10645" i="6"/>
  <c r="AQ10645" i="6"/>
  <c r="E10643" i="6"/>
  <c r="F10643" i="6"/>
  <c r="AN10646" i="6"/>
  <c r="AO10646" i="6"/>
  <c r="AP10646" i="6"/>
  <c r="AQ10646" i="6"/>
  <c r="E10644" i="6"/>
  <c r="F10644" i="6"/>
  <c r="AN10647" i="6"/>
  <c r="AO10647" i="6"/>
  <c r="AP10647" i="6"/>
  <c r="AQ10647" i="6"/>
  <c r="E10645" i="6"/>
  <c r="F10645" i="6"/>
  <c r="AN10648" i="6"/>
  <c r="AO10648" i="6"/>
  <c r="AP10648" i="6"/>
  <c r="AQ10648" i="6"/>
  <c r="E10646" i="6"/>
  <c r="F10646" i="6"/>
  <c r="AN10649" i="6"/>
  <c r="AO10649" i="6"/>
  <c r="AP10649" i="6"/>
  <c r="AQ10649" i="6"/>
  <c r="E10647" i="6"/>
  <c r="F10647" i="6"/>
  <c r="AN10650" i="6"/>
  <c r="AO10650" i="6"/>
  <c r="AP10650" i="6"/>
  <c r="AQ10650" i="6"/>
  <c r="E10648" i="6"/>
  <c r="F10648" i="6"/>
  <c r="AN10651" i="6"/>
  <c r="AO10651" i="6"/>
  <c r="AP10651" i="6"/>
  <c r="AQ10651" i="6"/>
  <c r="E10649" i="6"/>
  <c r="F10649" i="6"/>
  <c r="AN10652" i="6"/>
  <c r="AO10652" i="6"/>
  <c r="AP10652" i="6"/>
  <c r="AQ10652" i="6"/>
  <c r="E10650" i="6"/>
  <c r="F10650" i="6"/>
  <c r="AN10653" i="6"/>
  <c r="AO10653" i="6"/>
  <c r="AP10653" i="6"/>
  <c r="AQ10653" i="6"/>
  <c r="E10651" i="6"/>
  <c r="F10651" i="6"/>
  <c r="AN10654" i="6"/>
  <c r="AO10654" i="6"/>
  <c r="AP10654" i="6"/>
  <c r="AQ10654" i="6"/>
  <c r="E10652" i="6"/>
  <c r="F10652" i="6"/>
  <c r="AN10655" i="6"/>
  <c r="AO10655" i="6"/>
  <c r="AP10655" i="6"/>
  <c r="AQ10655" i="6"/>
  <c r="E10653" i="6"/>
  <c r="F10653" i="6"/>
  <c r="AN10656" i="6"/>
  <c r="AO10656" i="6"/>
  <c r="AP10656" i="6"/>
  <c r="AQ10656" i="6"/>
  <c r="E10654" i="6"/>
  <c r="F10654" i="6"/>
  <c r="AN10657" i="6"/>
  <c r="AO10657" i="6"/>
  <c r="AP10657" i="6"/>
  <c r="AQ10657" i="6"/>
  <c r="E10655" i="6"/>
  <c r="F10655" i="6"/>
  <c r="AN10658" i="6"/>
  <c r="AO10658" i="6"/>
  <c r="AP10658" i="6"/>
  <c r="AQ10658" i="6"/>
  <c r="E10656" i="6"/>
  <c r="F10656" i="6"/>
  <c r="AN10659" i="6"/>
  <c r="AO10659" i="6"/>
  <c r="AP10659" i="6"/>
  <c r="AQ10659" i="6"/>
  <c r="E10657" i="6"/>
  <c r="F10657" i="6"/>
  <c r="AN10660" i="6"/>
  <c r="AO10660" i="6"/>
  <c r="AP10660" i="6"/>
  <c r="AQ10660" i="6"/>
  <c r="E10658" i="6"/>
  <c r="F10658" i="6"/>
  <c r="AN10661" i="6"/>
  <c r="AO10661" i="6"/>
  <c r="AP10661" i="6"/>
  <c r="AQ10661" i="6"/>
  <c r="E10659" i="6"/>
  <c r="F10659" i="6"/>
  <c r="AN10662" i="6"/>
  <c r="AO10662" i="6"/>
  <c r="AP10662" i="6"/>
  <c r="AQ10662" i="6"/>
  <c r="E10660" i="6"/>
  <c r="F10660" i="6"/>
  <c r="AN10663" i="6"/>
  <c r="AO10663" i="6"/>
  <c r="AP10663" i="6"/>
  <c r="AQ10663" i="6"/>
  <c r="E10661" i="6"/>
  <c r="F10661" i="6"/>
  <c r="AN10664" i="6"/>
  <c r="AO10664" i="6"/>
  <c r="AP10664" i="6"/>
  <c r="AQ10664" i="6"/>
  <c r="E10662" i="6"/>
  <c r="F10662" i="6"/>
  <c r="AN10665" i="6"/>
  <c r="AO10665" i="6"/>
  <c r="AP10665" i="6"/>
  <c r="AQ10665" i="6"/>
  <c r="E10663" i="6"/>
  <c r="F10663" i="6"/>
  <c r="AN10666" i="6"/>
  <c r="AO10666" i="6"/>
  <c r="AP10666" i="6"/>
  <c r="AQ10666" i="6"/>
  <c r="E10664" i="6"/>
  <c r="F10664" i="6"/>
  <c r="AN10667" i="6"/>
  <c r="AO10667" i="6"/>
  <c r="AP10667" i="6"/>
  <c r="AQ10667" i="6"/>
  <c r="E10665" i="6"/>
  <c r="F10665" i="6"/>
  <c r="AN10668" i="6"/>
  <c r="AO10668" i="6"/>
  <c r="AP10668" i="6"/>
  <c r="AQ10668" i="6"/>
  <c r="E10666" i="6"/>
  <c r="F10666" i="6"/>
  <c r="AN10669" i="6"/>
  <c r="AO10669" i="6"/>
  <c r="AP10669" i="6"/>
  <c r="AQ10669" i="6"/>
  <c r="E10667" i="6"/>
  <c r="F10667" i="6"/>
  <c r="AN10670" i="6"/>
  <c r="AO10670" i="6"/>
  <c r="AP10670" i="6"/>
  <c r="AQ10670" i="6"/>
  <c r="E10668" i="6"/>
  <c r="F10668" i="6"/>
  <c r="AN10671" i="6"/>
  <c r="AO10671" i="6"/>
  <c r="AP10671" i="6"/>
  <c r="AQ10671" i="6"/>
  <c r="E10669" i="6"/>
  <c r="F10669" i="6"/>
  <c r="AN10672" i="6"/>
  <c r="AO10672" i="6"/>
  <c r="AP10672" i="6"/>
  <c r="AQ10672" i="6"/>
  <c r="E10670" i="6"/>
  <c r="F10670" i="6"/>
  <c r="AN10673" i="6"/>
  <c r="AO10673" i="6"/>
  <c r="AP10673" i="6"/>
  <c r="AQ10673" i="6"/>
  <c r="E10671" i="6"/>
  <c r="F10671" i="6"/>
  <c r="AN10674" i="6"/>
  <c r="AO10674" i="6"/>
  <c r="AP10674" i="6"/>
  <c r="AQ10674" i="6"/>
  <c r="E10672" i="6"/>
  <c r="F10672" i="6"/>
  <c r="AN10675" i="6"/>
  <c r="AO10675" i="6"/>
  <c r="AP10675" i="6"/>
  <c r="AQ10675" i="6"/>
  <c r="E10673" i="6"/>
  <c r="F10673" i="6"/>
  <c r="AN10676" i="6"/>
  <c r="AO10676" i="6"/>
  <c r="AP10676" i="6"/>
  <c r="AQ10676" i="6"/>
  <c r="E10674" i="6"/>
  <c r="F10674" i="6"/>
  <c r="AN10677" i="6"/>
  <c r="AO10677" i="6"/>
  <c r="AP10677" i="6"/>
  <c r="AQ10677" i="6"/>
  <c r="E10675" i="6"/>
  <c r="F10675" i="6"/>
  <c r="AN10678" i="6"/>
  <c r="AO10678" i="6"/>
  <c r="AP10678" i="6"/>
  <c r="AQ10678" i="6"/>
  <c r="E10676" i="6"/>
  <c r="F10676" i="6"/>
  <c r="AN10679" i="6"/>
  <c r="AO10679" i="6"/>
  <c r="AP10679" i="6"/>
  <c r="AQ10679" i="6"/>
  <c r="E10677" i="6"/>
  <c r="F10677" i="6"/>
  <c r="AN10680" i="6"/>
  <c r="AO10680" i="6"/>
  <c r="AP10680" i="6"/>
  <c r="AQ10680" i="6"/>
  <c r="E10678" i="6"/>
  <c r="F10678" i="6"/>
  <c r="AN10681" i="6"/>
  <c r="AO10681" i="6"/>
  <c r="AP10681" i="6"/>
  <c r="AQ10681" i="6"/>
  <c r="E10679" i="6"/>
  <c r="F10679" i="6"/>
  <c r="AN10682" i="6"/>
  <c r="AO10682" i="6"/>
  <c r="AP10682" i="6"/>
  <c r="AQ10682" i="6"/>
  <c r="E10680" i="6"/>
  <c r="F10680" i="6"/>
  <c r="AN10683" i="6"/>
  <c r="AO10683" i="6"/>
  <c r="AP10683" i="6"/>
  <c r="AQ10683" i="6"/>
  <c r="E10681" i="6"/>
  <c r="F10681" i="6"/>
  <c r="AN10684" i="6"/>
  <c r="AO10684" i="6"/>
  <c r="AP10684" i="6"/>
  <c r="AQ10684" i="6"/>
  <c r="E10682" i="6"/>
  <c r="F10682" i="6"/>
  <c r="AN10685" i="6"/>
  <c r="AO10685" i="6"/>
  <c r="AP10685" i="6"/>
  <c r="AQ10685" i="6"/>
  <c r="E10683" i="6"/>
  <c r="F10683" i="6"/>
  <c r="AN10686" i="6"/>
  <c r="AO10686" i="6"/>
  <c r="AP10686" i="6"/>
  <c r="AQ10686" i="6"/>
  <c r="E10684" i="6"/>
  <c r="F10684" i="6"/>
  <c r="AN10687" i="6"/>
  <c r="AO10687" i="6"/>
  <c r="AP10687" i="6"/>
  <c r="AQ10687" i="6"/>
  <c r="E10685" i="6"/>
  <c r="F10685" i="6"/>
  <c r="AN10688" i="6"/>
  <c r="AO10688" i="6"/>
  <c r="AP10688" i="6"/>
  <c r="AQ10688" i="6"/>
  <c r="E10686" i="6"/>
  <c r="F10686" i="6"/>
  <c r="AN10689" i="6"/>
  <c r="AO10689" i="6"/>
  <c r="AP10689" i="6"/>
  <c r="AQ10689" i="6"/>
  <c r="E10687" i="6"/>
  <c r="F10687" i="6"/>
  <c r="AN10690" i="6"/>
  <c r="AO10690" i="6"/>
  <c r="AP10690" i="6"/>
  <c r="AQ10690" i="6"/>
  <c r="E10688" i="6"/>
  <c r="F10688" i="6"/>
  <c r="AN10691" i="6"/>
  <c r="AO10691" i="6"/>
  <c r="AP10691" i="6"/>
  <c r="AQ10691" i="6"/>
  <c r="E10689" i="6"/>
  <c r="F10689" i="6"/>
  <c r="AN10692" i="6"/>
  <c r="AO10692" i="6"/>
  <c r="AP10692" i="6"/>
  <c r="AQ10692" i="6"/>
  <c r="E10690" i="6"/>
  <c r="F10690" i="6"/>
  <c r="AN10693" i="6"/>
  <c r="AO10693" i="6"/>
  <c r="AP10693" i="6"/>
  <c r="AQ10693" i="6"/>
  <c r="E10691" i="6"/>
  <c r="F10691" i="6"/>
  <c r="AN10694" i="6"/>
  <c r="AO10694" i="6"/>
  <c r="AP10694" i="6"/>
  <c r="AQ10694" i="6"/>
  <c r="E10692" i="6"/>
  <c r="F10692" i="6"/>
  <c r="AN10695" i="6"/>
  <c r="AO10695" i="6"/>
  <c r="AP10695" i="6"/>
  <c r="AQ10695" i="6"/>
  <c r="E10693" i="6"/>
  <c r="F10693" i="6"/>
  <c r="AN10696" i="6"/>
  <c r="AO10696" i="6"/>
  <c r="AP10696" i="6"/>
  <c r="AQ10696" i="6"/>
  <c r="E10694" i="6"/>
  <c r="F10694" i="6"/>
  <c r="AN10697" i="6"/>
  <c r="AO10697" i="6"/>
  <c r="AP10697" i="6"/>
  <c r="AQ10697" i="6"/>
  <c r="E10695" i="6"/>
  <c r="F10695" i="6"/>
  <c r="AN10698" i="6"/>
  <c r="AO10698" i="6"/>
  <c r="AP10698" i="6"/>
  <c r="AQ10698" i="6"/>
  <c r="E10696" i="6"/>
  <c r="F10696" i="6"/>
  <c r="AN10699" i="6"/>
  <c r="AO10699" i="6"/>
  <c r="AP10699" i="6"/>
  <c r="AQ10699" i="6"/>
  <c r="E10697" i="6"/>
  <c r="F10697" i="6"/>
  <c r="AN10700" i="6"/>
  <c r="AO10700" i="6"/>
  <c r="AP10700" i="6"/>
  <c r="AQ10700" i="6"/>
  <c r="E10698" i="6"/>
  <c r="F10698" i="6"/>
  <c r="AN10701" i="6"/>
  <c r="AO10701" i="6"/>
  <c r="AP10701" i="6"/>
  <c r="AQ10701" i="6"/>
  <c r="E10699" i="6"/>
  <c r="F10699" i="6"/>
  <c r="AN10702" i="6"/>
  <c r="AO10702" i="6"/>
  <c r="AP10702" i="6"/>
  <c r="AQ10702" i="6"/>
  <c r="E10700" i="6"/>
  <c r="F10700" i="6"/>
  <c r="AN10703" i="6"/>
  <c r="AO10703" i="6"/>
  <c r="AP10703" i="6"/>
  <c r="AQ10703" i="6"/>
  <c r="E10701" i="6"/>
  <c r="F10701" i="6"/>
  <c r="AN10704" i="6"/>
  <c r="AO10704" i="6"/>
  <c r="AP10704" i="6"/>
  <c r="AQ10704" i="6"/>
  <c r="E10702" i="6"/>
  <c r="F10702" i="6"/>
  <c r="AN10705" i="6"/>
  <c r="AO10705" i="6"/>
  <c r="AP10705" i="6"/>
  <c r="AQ10705" i="6"/>
  <c r="E10703" i="6"/>
  <c r="F10703" i="6"/>
  <c r="AN10706" i="6"/>
  <c r="AO10706" i="6"/>
  <c r="AP10706" i="6"/>
  <c r="AQ10706" i="6"/>
  <c r="E10704" i="6"/>
  <c r="F10704" i="6"/>
  <c r="AN10707" i="6"/>
  <c r="AO10707" i="6"/>
  <c r="AP10707" i="6"/>
  <c r="AQ10707" i="6"/>
  <c r="E10705" i="6"/>
  <c r="F10705" i="6"/>
  <c r="AN10708" i="6"/>
  <c r="AO10708" i="6"/>
  <c r="AP10708" i="6"/>
  <c r="AQ10708" i="6"/>
  <c r="E10706" i="6"/>
  <c r="F10706" i="6"/>
  <c r="AN10709" i="6"/>
  <c r="AO10709" i="6"/>
  <c r="AP10709" i="6"/>
  <c r="AQ10709" i="6"/>
  <c r="E10707" i="6"/>
  <c r="F10707" i="6"/>
  <c r="AN10710" i="6"/>
  <c r="AO10710" i="6"/>
  <c r="AP10710" i="6"/>
  <c r="AQ10710" i="6"/>
  <c r="E10708" i="6"/>
  <c r="F10708" i="6"/>
  <c r="AN10711" i="6"/>
  <c r="AO10711" i="6"/>
  <c r="AP10711" i="6"/>
  <c r="AQ10711" i="6"/>
  <c r="E10709" i="6"/>
  <c r="F10709" i="6"/>
  <c r="AN10712" i="6"/>
  <c r="AO10712" i="6"/>
  <c r="AP10712" i="6"/>
  <c r="AQ10712" i="6"/>
  <c r="E10710" i="6"/>
  <c r="F10710" i="6"/>
  <c r="AN10713" i="6"/>
  <c r="AO10713" i="6"/>
  <c r="AP10713" i="6"/>
  <c r="AQ10713" i="6"/>
  <c r="E10711" i="6"/>
  <c r="F10711" i="6"/>
  <c r="AN10714" i="6"/>
  <c r="AO10714" i="6"/>
  <c r="AP10714" i="6"/>
  <c r="AQ10714" i="6"/>
  <c r="E10712" i="6"/>
  <c r="F10712" i="6"/>
  <c r="AN10715" i="6"/>
  <c r="AO10715" i="6"/>
  <c r="AP10715" i="6"/>
  <c r="AQ10715" i="6"/>
  <c r="E10713" i="6"/>
  <c r="F10713" i="6"/>
  <c r="AN10716" i="6"/>
  <c r="AO10716" i="6"/>
  <c r="AP10716" i="6"/>
  <c r="AQ10716" i="6"/>
  <c r="E10714" i="6"/>
  <c r="F10714" i="6"/>
  <c r="AN10717" i="6"/>
  <c r="AO10717" i="6"/>
  <c r="AP10717" i="6"/>
  <c r="AQ10717" i="6"/>
  <c r="E10715" i="6"/>
  <c r="F10715" i="6"/>
  <c r="AN10718" i="6"/>
  <c r="AO10718" i="6"/>
  <c r="AP10718" i="6"/>
  <c r="AQ10718" i="6"/>
  <c r="E10716" i="6"/>
  <c r="F10716" i="6"/>
  <c r="AN10719" i="6"/>
  <c r="AO10719" i="6"/>
  <c r="AP10719" i="6"/>
  <c r="AQ10719" i="6"/>
  <c r="E10717" i="6"/>
  <c r="F10717" i="6"/>
  <c r="AN10720" i="6"/>
  <c r="AO10720" i="6"/>
  <c r="AP10720" i="6"/>
  <c r="AQ10720" i="6"/>
  <c r="E10718" i="6"/>
  <c r="F10718" i="6"/>
  <c r="AN10721" i="6"/>
  <c r="AO10721" i="6"/>
  <c r="AP10721" i="6"/>
  <c r="AQ10721" i="6"/>
  <c r="E10719" i="6"/>
  <c r="F10719" i="6"/>
  <c r="AN10722" i="6"/>
  <c r="AO10722" i="6"/>
  <c r="AP10722" i="6"/>
  <c r="AQ10722" i="6"/>
  <c r="E10720" i="6"/>
  <c r="F10720" i="6"/>
  <c r="AN10723" i="6"/>
  <c r="AO10723" i="6"/>
  <c r="AP10723" i="6"/>
  <c r="AQ10723" i="6"/>
  <c r="E10721" i="6"/>
  <c r="F10721" i="6"/>
  <c r="AN10724" i="6"/>
  <c r="AO10724" i="6"/>
  <c r="AP10724" i="6"/>
  <c r="AQ10724" i="6"/>
  <c r="E10722" i="6"/>
  <c r="F10722" i="6"/>
  <c r="AN10725" i="6"/>
  <c r="AO10725" i="6"/>
  <c r="AP10725" i="6"/>
  <c r="AQ10725" i="6"/>
  <c r="E10723" i="6"/>
  <c r="F10723" i="6"/>
  <c r="AN10726" i="6"/>
  <c r="AO10726" i="6"/>
  <c r="AP10726" i="6"/>
  <c r="AQ10726" i="6"/>
  <c r="E10724" i="6"/>
  <c r="F10724" i="6"/>
  <c r="AN10727" i="6"/>
  <c r="AO10727" i="6"/>
  <c r="AP10727" i="6"/>
  <c r="AQ10727" i="6"/>
  <c r="E10725" i="6"/>
  <c r="F10725" i="6"/>
  <c r="AN10728" i="6"/>
  <c r="AO10728" i="6"/>
  <c r="AP10728" i="6"/>
  <c r="AQ10728" i="6"/>
  <c r="E10726" i="6"/>
  <c r="F10726" i="6"/>
  <c r="AN10729" i="6"/>
  <c r="AO10729" i="6"/>
  <c r="AP10729" i="6"/>
  <c r="AQ10729" i="6"/>
  <c r="E10727" i="6"/>
  <c r="F10727" i="6"/>
  <c r="AN10730" i="6"/>
  <c r="AO10730" i="6"/>
  <c r="AP10730" i="6"/>
  <c r="AQ10730" i="6"/>
  <c r="E10728" i="6"/>
  <c r="F10728" i="6"/>
  <c r="AN10731" i="6"/>
  <c r="AO10731" i="6"/>
  <c r="AP10731" i="6"/>
  <c r="AQ10731" i="6"/>
  <c r="E10729" i="6"/>
  <c r="F10729" i="6"/>
  <c r="AN10732" i="6"/>
  <c r="AO10732" i="6"/>
  <c r="AP10732" i="6"/>
  <c r="AQ10732" i="6"/>
  <c r="E10730" i="6"/>
  <c r="F10730" i="6"/>
  <c r="AN10733" i="6"/>
  <c r="AO10733" i="6"/>
  <c r="AP10733" i="6"/>
  <c r="AQ10733" i="6"/>
  <c r="E10731" i="6"/>
  <c r="F10731" i="6"/>
  <c r="AN10734" i="6"/>
  <c r="AO10734" i="6"/>
  <c r="AP10734" i="6"/>
  <c r="AQ10734" i="6"/>
  <c r="E10732" i="6"/>
  <c r="F10732" i="6"/>
  <c r="AN10735" i="6"/>
  <c r="AO10735" i="6"/>
  <c r="AP10735" i="6"/>
  <c r="AQ10735" i="6"/>
  <c r="E10733" i="6"/>
  <c r="F10733" i="6"/>
  <c r="AN10736" i="6"/>
  <c r="AO10736" i="6"/>
  <c r="AP10736" i="6"/>
  <c r="AQ10736" i="6"/>
  <c r="E10734" i="6"/>
  <c r="F10734" i="6"/>
  <c r="AN10737" i="6"/>
  <c r="AO10737" i="6"/>
  <c r="AP10737" i="6"/>
  <c r="AQ10737" i="6"/>
  <c r="E10735" i="6"/>
  <c r="F10735" i="6"/>
  <c r="AN10738" i="6"/>
  <c r="AO10738" i="6"/>
  <c r="AP10738" i="6"/>
  <c r="AQ10738" i="6"/>
  <c r="E10736" i="6"/>
  <c r="F10736" i="6"/>
  <c r="AN10739" i="6"/>
  <c r="AO10739" i="6"/>
  <c r="AP10739" i="6"/>
  <c r="AQ10739" i="6"/>
  <c r="E10737" i="6"/>
  <c r="F10737" i="6"/>
  <c r="AN10740" i="6"/>
  <c r="AO10740" i="6"/>
  <c r="AP10740" i="6"/>
  <c r="AQ10740" i="6"/>
  <c r="E10738" i="6"/>
  <c r="F10738" i="6"/>
  <c r="AN10741" i="6"/>
  <c r="AO10741" i="6"/>
  <c r="AP10741" i="6"/>
  <c r="AQ10741" i="6"/>
  <c r="E10739" i="6"/>
  <c r="F10739" i="6"/>
  <c r="AN10742" i="6"/>
  <c r="AO10742" i="6"/>
  <c r="AP10742" i="6"/>
  <c r="AQ10742" i="6"/>
  <c r="E10740" i="6"/>
  <c r="F10740" i="6"/>
  <c r="AN10743" i="6"/>
  <c r="AO10743" i="6"/>
  <c r="AP10743" i="6"/>
  <c r="AQ10743" i="6"/>
  <c r="E10741" i="6"/>
  <c r="F10741" i="6"/>
  <c r="AN10744" i="6"/>
  <c r="AO10744" i="6"/>
  <c r="AP10744" i="6"/>
  <c r="AQ10744" i="6"/>
  <c r="E10742" i="6"/>
  <c r="F10742" i="6"/>
  <c r="AN10745" i="6"/>
  <c r="AO10745" i="6"/>
  <c r="AP10745" i="6"/>
  <c r="AQ10745" i="6"/>
  <c r="E10743" i="6"/>
  <c r="F10743" i="6"/>
  <c r="AN10746" i="6"/>
  <c r="AO10746" i="6"/>
  <c r="AP10746" i="6"/>
  <c r="AQ10746" i="6"/>
  <c r="E10744" i="6"/>
  <c r="F10744" i="6"/>
  <c r="AN10747" i="6"/>
  <c r="AO10747" i="6"/>
  <c r="AP10747" i="6"/>
  <c r="AQ10747" i="6"/>
  <c r="E10745" i="6"/>
  <c r="F10745" i="6"/>
  <c r="AN10748" i="6"/>
  <c r="AO10748" i="6"/>
  <c r="AP10748" i="6"/>
  <c r="AQ10748" i="6"/>
  <c r="E10746" i="6"/>
  <c r="F10746" i="6"/>
  <c r="AN10749" i="6"/>
  <c r="AO10749" i="6"/>
  <c r="AP10749" i="6"/>
  <c r="AQ10749" i="6"/>
  <c r="E10747" i="6"/>
  <c r="F10747" i="6"/>
  <c r="AN10750" i="6"/>
  <c r="AO10750" i="6"/>
  <c r="AP10750" i="6"/>
  <c r="AQ10750" i="6"/>
  <c r="E10748" i="6"/>
  <c r="F10748" i="6"/>
  <c r="AN10751" i="6"/>
  <c r="AO10751" i="6"/>
  <c r="AP10751" i="6"/>
  <c r="AQ10751" i="6"/>
  <c r="E10749" i="6"/>
  <c r="F10749" i="6"/>
  <c r="AN10752" i="6"/>
  <c r="AO10752" i="6"/>
  <c r="AP10752" i="6"/>
  <c r="AQ10752" i="6"/>
  <c r="E10750" i="6"/>
  <c r="F10750" i="6"/>
  <c r="AN10753" i="6"/>
  <c r="AO10753" i="6"/>
  <c r="AP10753" i="6"/>
  <c r="AQ10753" i="6"/>
  <c r="E10751" i="6"/>
  <c r="F10751" i="6"/>
  <c r="AN10754" i="6"/>
  <c r="AO10754" i="6"/>
  <c r="AP10754" i="6"/>
  <c r="AQ10754" i="6"/>
  <c r="E10752" i="6"/>
  <c r="F10752" i="6"/>
  <c r="AN10755" i="6"/>
  <c r="AO10755" i="6"/>
  <c r="AP10755" i="6"/>
  <c r="AQ10755" i="6"/>
  <c r="E10753" i="6"/>
  <c r="F10753" i="6"/>
  <c r="AN10756" i="6"/>
  <c r="AO10756" i="6"/>
  <c r="AP10756" i="6"/>
  <c r="AQ10756" i="6"/>
  <c r="E10754" i="6"/>
  <c r="F10754" i="6"/>
  <c r="AN10757" i="6"/>
  <c r="AO10757" i="6"/>
  <c r="AP10757" i="6"/>
  <c r="AQ10757" i="6"/>
  <c r="E10755" i="6"/>
  <c r="F10755" i="6"/>
  <c r="AN10758" i="6"/>
  <c r="AO10758" i="6"/>
  <c r="AP10758" i="6"/>
  <c r="AQ10758" i="6"/>
  <c r="E10756" i="6"/>
  <c r="F10756" i="6"/>
  <c r="AN10759" i="6"/>
  <c r="AO10759" i="6"/>
  <c r="AP10759" i="6"/>
  <c r="AQ10759" i="6"/>
  <c r="E10757" i="6"/>
  <c r="F10757" i="6"/>
  <c r="AN10760" i="6"/>
  <c r="AO10760" i="6"/>
  <c r="AP10760" i="6"/>
  <c r="AQ10760" i="6"/>
  <c r="E10758" i="6"/>
  <c r="F10758" i="6"/>
  <c r="AN10761" i="6"/>
  <c r="AO10761" i="6"/>
  <c r="AP10761" i="6"/>
  <c r="AQ10761" i="6"/>
  <c r="E10759" i="6"/>
  <c r="F10759" i="6"/>
  <c r="AN10762" i="6"/>
  <c r="AO10762" i="6"/>
  <c r="AP10762" i="6"/>
  <c r="AQ10762" i="6"/>
  <c r="E10760" i="6"/>
  <c r="F10760" i="6"/>
  <c r="AN10763" i="6"/>
  <c r="AO10763" i="6"/>
  <c r="AP10763" i="6"/>
  <c r="AQ10763" i="6"/>
  <c r="E10761" i="6"/>
  <c r="F10761" i="6"/>
  <c r="AN10764" i="6"/>
  <c r="AO10764" i="6"/>
  <c r="AP10764" i="6"/>
  <c r="AQ10764" i="6"/>
  <c r="E10762" i="6"/>
  <c r="F10762" i="6"/>
  <c r="AN10765" i="6"/>
  <c r="AO10765" i="6"/>
  <c r="AP10765" i="6"/>
  <c r="AQ10765" i="6"/>
  <c r="E10763" i="6"/>
  <c r="F10763" i="6"/>
  <c r="AN10766" i="6"/>
  <c r="AO10766" i="6"/>
  <c r="AP10766" i="6"/>
  <c r="AQ10766" i="6"/>
  <c r="E10764" i="6"/>
  <c r="F10764" i="6"/>
  <c r="AN10767" i="6"/>
  <c r="AO10767" i="6"/>
  <c r="AP10767" i="6"/>
  <c r="AQ10767" i="6"/>
  <c r="E10765" i="6"/>
  <c r="F10765" i="6"/>
  <c r="AN10768" i="6"/>
  <c r="AO10768" i="6"/>
  <c r="AP10768" i="6"/>
  <c r="AQ10768" i="6"/>
  <c r="E10766" i="6"/>
  <c r="F10766" i="6"/>
  <c r="AN10769" i="6"/>
  <c r="AO10769" i="6"/>
  <c r="AP10769" i="6"/>
  <c r="AQ10769" i="6"/>
  <c r="E10767" i="6"/>
  <c r="F10767" i="6"/>
  <c r="AN10770" i="6"/>
  <c r="AO10770" i="6"/>
  <c r="AP10770" i="6"/>
  <c r="AQ10770" i="6"/>
  <c r="E10768" i="6"/>
  <c r="F10768" i="6"/>
  <c r="AN10771" i="6"/>
  <c r="AO10771" i="6"/>
  <c r="AP10771" i="6"/>
  <c r="AQ10771" i="6"/>
  <c r="E10769" i="6"/>
  <c r="F10769" i="6"/>
  <c r="AN10772" i="6"/>
  <c r="AO10772" i="6"/>
  <c r="AP10772" i="6"/>
  <c r="AQ10772" i="6"/>
  <c r="E10770" i="6"/>
  <c r="F10770" i="6"/>
  <c r="AN10773" i="6"/>
  <c r="AO10773" i="6"/>
  <c r="AP10773" i="6"/>
  <c r="AQ10773" i="6"/>
  <c r="E10771" i="6"/>
  <c r="F10771" i="6"/>
  <c r="AN10774" i="6"/>
  <c r="AO10774" i="6"/>
  <c r="AP10774" i="6"/>
  <c r="AQ10774" i="6"/>
  <c r="E10772" i="6"/>
  <c r="F10772" i="6"/>
  <c r="AN10775" i="6"/>
  <c r="AO10775" i="6"/>
  <c r="AP10775" i="6"/>
  <c r="AQ10775" i="6"/>
  <c r="E10773" i="6"/>
  <c r="F10773" i="6"/>
  <c r="AN10776" i="6"/>
  <c r="AO10776" i="6"/>
  <c r="AP10776" i="6"/>
  <c r="AQ10776" i="6"/>
  <c r="E10774" i="6"/>
  <c r="F10774" i="6"/>
  <c r="AN10777" i="6"/>
  <c r="AO10777" i="6"/>
  <c r="AP10777" i="6"/>
  <c r="AQ10777" i="6"/>
  <c r="E10775" i="6"/>
  <c r="F10775" i="6"/>
  <c r="AN10778" i="6"/>
  <c r="AO10778" i="6"/>
  <c r="AP10778" i="6"/>
  <c r="AQ10778" i="6"/>
  <c r="E10776" i="6"/>
  <c r="F10776" i="6"/>
  <c r="AN10779" i="6"/>
  <c r="AO10779" i="6"/>
  <c r="AP10779" i="6"/>
  <c r="AQ10779" i="6"/>
  <c r="E10777" i="6"/>
  <c r="F10777" i="6"/>
  <c r="AN10780" i="6"/>
  <c r="AO10780" i="6"/>
  <c r="AP10780" i="6"/>
  <c r="AQ10780" i="6"/>
  <c r="E10778" i="6"/>
  <c r="F10778" i="6"/>
  <c r="AN10781" i="6"/>
  <c r="AO10781" i="6"/>
  <c r="AP10781" i="6"/>
  <c r="AQ10781" i="6"/>
  <c r="E10779" i="6"/>
  <c r="F10779" i="6"/>
  <c r="AN10782" i="6"/>
  <c r="AO10782" i="6"/>
  <c r="AP10782" i="6"/>
  <c r="AQ10782" i="6"/>
  <c r="E10780" i="6"/>
  <c r="F10780" i="6"/>
  <c r="AN10783" i="6"/>
  <c r="AO10783" i="6"/>
  <c r="AP10783" i="6"/>
  <c r="AQ10783" i="6"/>
  <c r="E10781" i="6"/>
  <c r="F10781" i="6"/>
  <c r="AN10784" i="6"/>
  <c r="AO10784" i="6"/>
  <c r="AP10784" i="6"/>
  <c r="AQ10784" i="6"/>
  <c r="E10782" i="6"/>
  <c r="F10782" i="6"/>
  <c r="AN10785" i="6"/>
  <c r="AO10785" i="6"/>
  <c r="AP10785" i="6"/>
  <c r="AQ10785" i="6"/>
  <c r="E10783" i="6"/>
  <c r="F10783" i="6"/>
  <c r="AN10786" i="6"/>
  <c r="AO10786" i="6"/>
  <c r="AP10786" i="6"/>
  <c r="AQ10786" i="6"/>
  <c r="E10784" i="6"/>
  <c r="F10784" i="6"/>
  <c r="AN10787" i="6"/>
  <c r="AO10787" i="6"/>
  <c r="AP10787" i="6"/>
  <c r="AQ10787" i="6"/>
  <c r="E10785" i="6"/>
  <c r="F10785" i="6"/>
  <c r="AN10788" i="6"/>
  <c r="AO10788" i="6"/>
  <c r="AP10788" i="6"/>
  <c r="AQ10788" i="6"/>
  <c r="E10786" i="6"/>
  <c r="F10786" i="6"/>
  <c r="AN10789" i="6"/>
  <c r="AO10789" i="6"/>
  <c r="AP10789" i="6"/>
  <c r="AQ10789" i="6"/>
  <c r="E10787" i="6"/>
  <c r="F10787" i="6"/>
  <c r="AN10790" i="6"/>
  <c r="AO10790" i="6"/>
  <c r="AP10790" i="6"/>
  <c r="AQ10790" i="6"/>
  <c r="E10788" i="6"/>
  <c r="F10788" i="6"/>
  <c r="AN10791" i="6"/>
  <c r="AO10791" i="6"/>
  <c r="AP10791" i="6"/>
  <c r="AQ10791" i="6"/>
  <c r="E10789" i="6"/>
  <c r="F10789" i="6"/>
  <c r="AN10792" i="6"/>
  <c r="AO10792" i="6"/>
  <c r="AP10792" i="6"/>
  <c r="AQ10792" i="6"/>
  <c r="E10790" i="6"/>
  <c r="F10790" i="6"/>
  <c r="AN10793" i="6"/>
  <c r="AO10793" i="6"/>
  <c r="AP10793" i="6"/>
  <c r="AQ10793" i="6"/>
  <c r="E10791" i="6"/>
  <c r="F10791" i="6"/>
  <c r="AN10794" i="6"/>
  <c r="AO10794" i="6"/>
  <c r="AP10794" i="6"/>
  <c r="AQ10794" i="6"/>
  <c r="E10792" i="6"/>
  <c r="F10792" i="6"/>
  <c r="AN10795" i="6"/>
  <c r="AO10795" i="6"/>
  <c r="AP10795" i="6"/>
  <c r="AQ10795" i="6"/>
  <c r="E10793" i="6"/>
  <c r="F10793" i="6"/>
  <c r="AN10796" i="6"/>
  <c r="AO10796" i="6"/>
  <c r="AP10796" i="6"/>
  <c r="AQ10796" i="6"/>
  <c r="E10794" i="6"/>
  <c r="F10794" i="6"/>
  <c r="AN10797" i="6"/>
  <c r="AO10797" i="6"/>
  <c r="AP10797" i="6"/>
  <c r="AQ10797" i="6"/>
  <c r="E10795" i="6"/>
  <c r="F10795" i="6"/>
  <c r="AN10798" i="6"/>
  <c r="AO10798" i="6"/>
  <c r="AP10798" i="6"/>
  <c r="AQ10798" i="6"/>
  <c r="E10796" i="6"/>
  <c r="F10796" i="6"/>
  <c r="AN10799" i="6"/>
  <c r="AO10799" i="6"/>
  <c r="AP10799" i="6"/>
  <c r="AQ10799" i="6"/>
  <c r="E10797" i="6"/>
  <c r="F10797" i="6"/>
  <c r="AN10800" i="6"/>
  <c r="AO10800" i="6"/>
  <c r="AP10800" i="6"/>
  <c r="AQ10800" i="6"/>
  <c r="E10798" i="6"/>
  <c r="F10798" i="6"/>
  <c r="AN10801" i="6"/>
  <c r="AO10801" i="6"/>
  <c r="AP10801" i="6"/>
  <c r="AQ10801" i="6"/>
  <c r="E10799" i="6"/>
  <c r="F10799" i="6"/>
  <c r="AN10802" i="6"/>
  <c r="AO10802" i="6"/>
  <c r="AP10802" i="6"/>
  <c r="AQ10802" i="6"/>
  <c r="E10800" i="6"/>
  <c r="F10800" i="6"/>
  <c r="AN10803" i="6"/>
  <c r="AO10803" i="6"/>
  <c r="AP10803" i="6"/>
  <c r="AQ10803" i="6"/>
  <c r="E10801" i="6"/>
  <c r="F10801" i="6"/>
  <c r="AN10804" i="6"/>
  <c r="AO10804" i="6"/>
  <c r="AP10804" i="6"/>
  <c r="AQ10804" i="6"/>
  <c r="E10802" i="6"/>
  <c r="F10802" i="6"/>
  <c r="AN10805" i="6"/>
  <c r="AO10805" i="6"/>
  <c r="AP10805" i="6"/>
  <c r="AQ10805" i="6"/>
  <c r="E10803" i="6"/>
  <c r="F10803" i="6"/>
  <c r="AN10806" i="6"/>
  <c r="AO10806" i="6"/>
  <c r="AP10806" i="6"/>
  <c r="AQ10806" i="6"/>
  <c r="E10804" i="6"/>
  <c r="F10804" i="6"/>
  <c r="AN10807" i="6"/>
  <c r="AO10807" i="6"/>
  <c r="AP10807" i="6"/>
  <c r="AQ10807" i="6"/>
  <c r="E10805" i="6"/>
  <c r="F10805" i="6"/>
  <c r="AN10808" i="6"/>
  <c r="AO10808" i="6"/>
  <c r="AP10808" i="6"/>
  <c r="AQ10808" i="6"/>
  <c r="E10806" i="6"/>
  <c r="F10806" i="6"/>
  <c r="AN10809" i="6"/>
  <c r="AO10809" i="6"/>
  <c r="AP10809" i="6"/>
  <c r="AQ10809" i="6"/>
  <c r="E10807" i="6"/>
  <c r="F10807" i="6"/>
  <c r="AN10810" i="6"/>
  <c r="AO10810" i="6"/>
  <c r="AP10810" i="6"/>
  <c r="AQ10810" i="6"/>
  <c r="E10808" i="6"/>
  <c r="F10808" i="6"/>
  <c r="AN10811" i="6"/>
  <c r="AO10811" i="6"/>
  <c r="AP10811" i="6"/>
  <c r="AQ10811" i="6"/>
  <c r="E10809" i="6"/>
  <c r="F10809" i="6"/>
  <c r="AN10812" i="6"/>
  <c r="AO10812" i="6"/>
  <c r="AP10812" i="6"/>
  <c r="AQ10812" i="6"/>
  <c r="E10810" i="6"/>
  <c r="F10810" i="6"/>
  <c r="AN10813" i="6"/>
  <c r="AO10813" i="6"/>
  <c r="AP10813" i="6"/>
  <c r="AQ10813" i="6"/>
  <c r="E10811" i="6"/>
  <c r="F10811" i="6"/>
  <c r="AN10814" i="6"/>
  <c r="AO10814" i="6"/>
  <c r="AP10814" i="6"/>
  <c r="AQ10814" i="6"/>
  <c r="E10812" i="6"/>
  <c r="F10812" i="6"/>
  <c r="AN10815" i="6"/>
  <c r="AO10815" i="6"/>
  <c r="AP10815" i="6"/>
  <c r="AQ10815" i="6"/>
  <c r="E10813" i="6"/>
  <c r="F10813" i="6"/>
  <c r="AN10816" i="6"/>
  <c r="AO10816" i="6"/>
  <c r="AP10816" i="6"/>
  <c r="AQ10816" i="6"/>
  <c r="E10814" i="6"/>
  <c r="F10814" i="6"/>
  <c r="AN10817" i="6"/>
  <c r="AO10817" i="6"/>
  <c r="AP10817" i="6"/>
  <c r="AQ10817" i="6"/>
  <c r="E10815" i="6"/>
  <c r="F10815" i="6"/>
  <c r="AN10818" i="6"/>
  <c r="AO10818" i="6"/>
  <c r="AP10818" i="6"/>
  <c r="AQ10818" i="6"/>
  <c r="E10816" i="6"/>
  <c r="F10816" i="6"/>
  <c r="AN10819" i="6"/>
  <c r="AO10819" i="6"/>
  <c r="AP10819" i="6"/>
  <c r="AQ10819" i="6"/>
  <c r="E10817" i="6"/>
  <c r="F10817" i="6"/>
  <c r="AN10820" i="6"/>
  <c r="AO10820" i="6"/>
  <c r="AP10820" i="6"/>
  <c r="AQ10820" i="6"/>
  <c r="E10818" i="6"/>
  <c r="F10818" i="6"/>
  <c r="AN10821" i="6"/>
  <c r="AO10821" i="6"/>
  <c r="AP10821" i="6"/>
  <c r="AQ10821" i="6"/>
  <c r="E10819" i="6"/>
  <c r="F10819" i="6"/>
  <c r="AN10822" i="6"/>
  <c r="AO10822" i="6"/>
  <c r="AP10822" i="6"/>
  <c r="AQ10822" i="6"/>
  <c r="E10820" i="6"/>
  <c r="F10820" i="6"/>
  <c r="AN10823" i="6"/>
  <c r="AO10823" i="6"/>
  <c r="AP10823" i="6"/>
  <c r="AQ10823" i="6"/>
  <c r="E10821" i="6"/>
  <c r="F10821" i="6"/>
  <c r="AN10824" i="6"/>
  <c r="AO10824" i="6"/>
  <c r="AP10824" i="6"/>
  <c r="AQ10824" i="6"/>
  <c r="E10822" i="6"/>
  <c r="F10822" i="6"/>
  <c r="AN10825" i="6"/>
  <c r="AO10825" i="6"/>
  <c r="AP10825" i="6"/>
  <c r="AQ10825" i="6"/>
  <c r="E10823" i="6"/>
  <c r="F10823" i="6"/>
  <c r="AN10826" i="6"/>
  <c r="AO10826" i="6"/>
  <c r="AP10826" i="6"/>
  <c r="AQ10826" i="6"/>
  <c r="E10824" i="6"/>
  <c r="F10824" i="6"/>
  <c r="AN10827" i="6"/>
  <c r="AO10827" i="6"/>
  <c r="AP10827" i="6"/>
  <c r="AQ10827" i="6"/>
  <c r="E10825" i="6"/>
  <c r="F10825" i="6"/>
  <c r="AN10828" i="6"/>
  <c r="AO10828" i="6"/>
  <c r="AP10828" i="6"/>
  <c r="AQ10828" i="6"/>
  <c r="E10826" i="6"/>
  <c r="F10826" i="6"/>
  <c r="AN10829" i="6"/>
  <c r="AO10829" i="6"/>
  <c r="AP10829" i="6"/>
  <c r="AQ10829" i="6"/>
  <c r="E10827" i="6"/>
  <c r="F10827" i="6"/>
  <c r="AN10830" i="6"/>
  <c r="AO10830" i="6"/>
  <c r="AP10830" i="6"/>
  <c r="AQ10830" i="6"/>
  <c r="E10828" i="6"/>
  <c r="F10828" i="6"/>
  <c r="AN10831" i="6"/>
  <c r="AO10831" i="6"/>
  <c r="AP10831" i="6"/>
  <c r="AQ10831" i="6"/>
  <c r="E10829" i="6"/>
  <c r="F10829" i="6"/>
  <c r="AN10832" i="6"/>
  <c r="AO10832" i="6"/>
  <c r="AP10832" i="6"/>
  <c r="AQ10832" i="6"/>
  <c r="E10830" i="6"/>
  <c r="F10830" i="6"/>
  <c r="AN10833" i="6"/>
  <c r="AO10833" i="6"/>
  <c r="AP10833" i="6"/>
  <c r="AQ10833" i="6"/>
  <c r="E10831" i="6"/>
  <c r="F10831" i="6"/>
  <c r="AN10834" i="6"/>
  <c r="AO10834" i="6"/>
  <c r="AP10834" i="6"/>
  <c r="AQ10834" i="6"/>
  <c r="E10832" i="6"/>
  <c r="F10832" i="6"/>
  <c r="AN10835" i="6"/>
  <c r="AO10835" i="6"/>
  <c r="AP10835" i="6"/>
  <c r="AQ10835" i="6"/>
  <c r="E10833" i="6"/>
  <c r="F10833" i="6"/>
  <c r="AN10836" i="6"/>
  <c r="AO10836" i="6"/>
  <c r="AP10836" i="6"/>
  <c r="AQ10836" i="6"/>
  <c r="E10834" i="6"/>
  <c r="F10834" i="6"/>
  <c r="AN10837" i="6"/>
  <c r="AO10837" i="6"/>
  <c r="AP10837" i="6"/>
  <c r="AQ10837" i="6"/>
  <c r="E10835" i="6"/>
  <c r="F10835" i="6"/>
  <c r="AN10838" i="6"/>
  <c r="AO10838" i="6"/>
  <c r="AP10838" i="6"/>
  <c r="AQ10838" i="6"/>
  <c r="E10836" i="6"/>
  <c r="F10836" i="6"/>
  <c r="AN10839" i="6"/>
  <c r="AO10839" i="6"/>
  <c r="AP10839" i="6"/>
  <c r="AQ10839" i="6"/>
  <c r="E10837" i="6"/>
  <c r="F10837" i="6"/>
  <c r="AN10840" i="6"/>
  <c r="AO10840" i="6"/>
  <c r="AP10840" i="6"/>
  <c r="AQ10840" i="6"/>
  <c r="E10838" i="6"/>
  <c r="F10838" i="6"/>
  <c r="AN10841" i="6"/>
  <c r="AO10841" i="6"/>
  <c r="AP10841" i="6"/>
  <c r="AQ10841" i="6"/>
  <c r="E10839" i="6"/>
  <c r="F10839" i="6"/>
  <c r="AN10842" i="6"/>
  <c r="AO10842" i="6"/>
  <c r="AP10842" i="6"/>
  <c r="AQ10842" i="6"/>
  <c r="E10840" i="6"/>
  <c r="F10840" i="6"/>
  <c r="AN10843" i="6"/>
  <c r="AO10843" i="6"/>
  <c r="AP10843" i="6"/>
  <c r="AQ10843" i="6"/>
  <c r="E10841" i="6"/>
  <c r="F10841" i="6"/>
  <c r="AN10844" i="6"/>
  <c r="AO10844" i="6"/>
  <c r="AP10844" i="6"/>
  <c r="AQ10844" i="6"/>
  <c r="E10842" i="6"/>
  <c r="F10842" i="6"/>
  <c r="AN10845" i="6"/>
  <c r="AO10845" i="6"/>
  <c r="AP10845" i="6"/>
  <c r="AQ10845" i="6"/>
  <c r="E10843" i="6"/>
  <c r="F10843" i="6"/>
  <c r="AN10846" i="6"/>
  <c r="AO10846" i="6"/>
  <c r="AP10846" i="6"/>
  <c r="AQ10846" i="6"/>
  <c r="E10844" i="6"/>
  <c r="F10844" i="6"/>
  <c r="AN10847" i="6"/>
  <c r="AO10847" i="6"/>
  <c r="AP10847" i="6"/>
  <c r="AQ10847" i="6"/>
  <c r="E10845" i="6"/>
  <c r="F10845" i="6"/>
  <c r="AN10848" i="6"/>
  <c r="AO10848" i="6"/>
  <c r="AP10848" i="6"/>
  <c r="AQ10848" i="6"/>
  <c r="E10846" i="6"/>
  <c r="F10846" i="6"/>
  <c r="AN10849" i="6"/>
  <c r="AO10849" i="6"/>
  <c r="AP10849" i="6"/>
  <c r="AQ10849" i="6"/>
  <c r="E10847" i="6"/>
  <c r="F10847" i="6"/>
  <c r="AN10850" i="6"/>
  <c r="AO10850" i="6"/>
  <c r="AP10850" i="6"/>
  <c r="AQ10850" i="6"/>
  <c r="E10848" i="6"/>
  <c r="F10848" i="6"/>
  <c r="AN10851" i="6"/>
  <c r="AO10851" i="6"/>
  <c r="AP10851" i="6"/>
  <c r="AQ10851" i="6"/>
  <c r="E10849" i="6"/>
  <c r="F10849" i="6"/>
  <c r="AN10852" i="6"/>
  <c r="AO10852" i="6"/>
  <c r="AP10852" i="6"/>
  <c r="AQ10852" i="6"/>
  <c r="E10850" i="6"/>
  <c r="F10850" i="6"/>
  <c r="AN10853" i="6"/>
  <c r="AO10853" i="6"/>
  <c r="AP10853" i="6"/>
  <c r="AQ10853" i="6"/>
  <c r="E10851" i="6"/>
  <c r="F10851" i="6"/>
  <c r="AN10854" i="6"/>
  <c r="AO10854" i="6"/>
  <c r="AP10854" i="6"/>
  <c r="AQ10854" i="6"/>
  <c r="E10852" i="6"/>
  <c r="F10852" i="6"/>
  <c r="AN10855" i="6"/>
  <c r="AO10855" i="6"/>
  <c r="AP10855" i="6"/>
  <c r="AQ10855" i="6"/>
  <c r="E10853" i="6"/>
  <c r="F10853" i="6"/>
  <c r="AN10856" i="6"/>
  <c r="AO10856" i="6"/>
  <c r="AP10856" i="6"/>
  <c r="AQ10856" i="6"/>
  <c r="E10854" i="6"/>
  <c r="F10854" i="6"/>
  <c r="AN10857" i="6"/>
  <c r="AO10857" i="6"/>
  <c r="AP10857" i="6"/>
  <c r="AQ10857" i="6"/>
  <c r="E10855" i="6"/>
  <c r="F10855" i="6"/>
  <c r="AN10858" i="6"/>
  <c r="AO10858" i="6"/>
  <c r="AP10858" i="6"/>
  <c r="AQ10858" i="6"/>
  <c r="E10856" i="6"/>
  <c r="F10856" i="6"/>
  <c r="AN10859" i="6"/>
  <c r="AO10859" i="6"/>
  <c r="AP10859" i="6"/>
  <c r="AQ10859" i="6"/>
  <c r="E10857" i="6"/>
  <c r="F10857" i="6"/>
  <c r="AN10860" i="6"/>
  <c r="AO10860" i="6"/>
  <c r="AP10860" i="6"/>
  <c r="AQ10860" i="6"/>
  <c r="E10858" i="6"/>
  <c r="F10858" i="6"/>
  <c r="AN10861" i="6"/>
  <c r="AO10861" i="6"/>
  <c r="AP10861" i="6"/>
  <c r="AQ10861" i="6"/>
  <c r="E10859" i="6"/>
  <c r="F10859" i="6"/>
  <c r="AN10862" i="6"/>
  <c r="AO10862" i="6"/>
  <c r="AP10862" i="6"/>
  <c r="AQ10862" i="6"/>
  <c r="E10860" i="6"/>
  <c r="F10860" i="6"/>
  <c r="AN10863" i="6"/>
  <c r="AO10863" i="6"/>
  <c r="AP10863" i="6"/>
  <c r="AQ10863" i="6"/>
  <c r="E10861" i="6"/>
  <c r="F10861" i="6"/>
  <c r="AN10864" i="6"/>
  <c r="AO10864" i="6"/>
  <c r="AP10864" i="6"/>
  <c r="AQ10864" i="6"/>
  <c r="E10862" i="6"/>
  <c r="F10862" i="6"/>
  <c r="AN10865" i="6"/>
  <c r="AO10865" i="6"/>
  <c r="AP10865" i="6"/>
  <c r="AQ10865" i="6"/>
  <c r="E10863" i="6"/>
  <c r="F10863" i="6"/>
  <c r="AN10866" i="6"/>
  <c r="AO10866" i="6"/>
  <c r="AP10866" i="6"/>
  <c r="AQ10866" i="6"/>
  <c r="E10864" i="6"/>
  <c r="F10864" i="6"/>
  <c r="AN10867" i="6"/>
  <c r="AO10867" i="6"/>
  <c r="AP10867" i="6"/>
  <c r="AQ10867" i="6"/>
  <c r="E10865" i="6"/>
  <c r="F10865" i="6"/>
  <c r="AN10868" i="6"/>
  <c r="AO10868" i="6"/>
  <c r="AP10868" i="6"/>
  <c r="AQ10868" i="6"/>
  <c r="E10866" i="6"/>
  <c r="F10866" i="6"/>
  <c r="AN10869" i="6"/>
  <c r="AO10869" i="6"/>
  <c r="AP10869" i="6"/>
  <c r="AQ10869" i="6"/>
  <c r="E10867" i="6"/>
  <c r="F10867" i="6"/>
  <c r="AN10870" i="6"/>
  <c r="AO10870" i="6"/>
  <c r="AP10870" i="6"/>
  <c r="AQ10870" i="6"/>
  <c r="E10868" i="6"/>
  <c r="F10868" i="6"/>
  <c r="AN10871" i="6"/>
  <c r="AO10871" i="6"/>
  <c r="AP10871" i="6"/>
  <c r="AQ10871" i="6"/>
  <c r="E10869" i="6"/>
  <c r="F10869" i="6"/>
  <c r="AN10872" i="6"/>
  <c r="AO10872" i="6"/>
  <c r="AP10872" i="6"/>
  <c r="AQ10872" i="6"/>
  <c r="E10870" i="6"/>
  <c r="F10870" i="6"/>
  <c r="AN10873" i="6"/>
  <c r="AO10873" i="6"/>
  <c r="AP10873" i="6"/>
  <c r="AQ10873" i="6"/>
  <c r="E10871" i="6"/>
  <c r="F10871" i="6"/>
  <c r="AN10874" i="6"/>
  <c r="AO10874" i="6"/>
  <c r="AP10874" i="6"/>
  <c r="AQ10874" i="6"/>
  <c r="E10872" i="6"/>
  <c r="F10872" i="6"/>
  <c r="AN10875" i="6"/>
  <c r="AO10875" i="6"/>
  <c r="AP10875" i="6"/>
  <c r="AQ10875" i="6"/>
  <c r="E10873" i="6"/>
  <c r="F10873" i="6"/>
  <c r="AN10876" i="6"/>
  <c r="AO10876" i="6"/>
  <c r="AP10876" i="6"/>
  <c r="AQ10876" i="6"/>
  <c r="E10874" i="6"/>
  <c r="F10874" i="6"/>
  <c r="AN10877" i="6"/>
  <c r="AO10877" i="6"/>
  <c r="AP10877" i="6"/>
  <c r="AQ10877" i="6"/>
  <c r="E10875" i="6"/>
  <c r="F10875" i="6"/>
  <c r="AN10878" i="6"/>
  <c r="AO10878" i="6"/>
  <c r="AP10878" i="6"/>
  <c r="AQ10878" i="6"/>
  <c r="E10876" i="6"/>
  <c r="F10876" i="6"/>
  <c r="AN10879" i="6"/>
  <c r="AO10879" i="6"/>
  <c r="AP10879" i="6"/>
  <c r="AQ10879" i="6"/>
  <c r="E10877" i="6"/>
  <c r="F10877" i="6"/>
  <c r="AN10880" i="6"/>
  <c r="AO10880" i="6"/>
  <c r="AP10880" i="6"/>
  <c r="AQ10880" i="6"/>
  <c r="E10878" i="6"/>
  <c r="F10878" i="6"/>
  <c r="AN10881" i="6"/>
  <c r="AO10881" i="6"/>
  <c r="AP10881" i="6"/>
  <c r="AQ10881" i="6"/>
  <c r="E10879" i="6"/>
  <c r="F10879" i="6"/>
  <c r="AN10882" i="6"/>
  <c r="AO10882" i="6"/>
  <c r="AP10882" i="6"/>
  <c r="AQ10882" i="6"/>
  <c r="E10880" i="6"/>
  <c r="F10880" i="6"/>
  <c r="AN10883" i="6"/>
  <c r="AO10883" i="6"/>
  <c r="AP10883" i="6"/>
  <c r="AQ10883" i="6"/>
  <c r="E10881" i="6"/>
  <c r="F10881" i="6"/>
  <c r="AN10884" i="6"/>
  <c r="AO10884" i="6"/>
  <c r="AP10884" i="6"/>
  <c r="AQ10884" i="6"/>
  <c r="E10882" i="6"/>
  <c r="F10882" i="6"/>
  <c r="AN10885" i="6"/>
  <c r="AO10885" i="6"/>
  <c r="AP10885" i="6"/>
  <c r="AQ10885" i="6"/>
  <c r="E10883" i="6"/>
  <c r="F10883" i="6"/>
  <c r="AN10886" i="6"/>
  <c r="AO10886" i="6"/>
  <c r="AP10886" i="6"/>
  <c r="AQ10886" i="6"/>
  <c r="E10884" i="6"/>
  <c r="F10884" i="6"/>
  <c r="AN10887" i="6"/>
  <c r="AO10887" i="6"/>
  <c r="AP10887" i="6"/>
  <c r="AQ10887" i="6"/>
  <c r="E10885" i="6"/>
  <c r="F10885" i="6"/>
  <c r="AN10888" i="6"/>
  <c r="AO10888" i="6"/>
  <c r="AP10888" i="6"/>
  <c r="AQ10888" i="6"/>
  <c r="E10886" i="6"/>
  <c r="F10886" i="6"/>
  <c r="AN10889" i="6"/>
  <c r="AO10889" i="6"/>
  <c r="AP10889" i="6"/>
  <c r="AQ10889" i="6"/>
  <c r="E10887" i="6"/>
  <c r="F10887" i="6"/>
  <c r="AN10890" i="6"/>
  <c r="AO10890" i="6"/>
  <c r="AP10890" i="6"/>
  <c r="AQ10890" i="6"/>
  <c r="E10888" i="6"/>
  <c r="F10888" i="6"/>
  <c r="AN10891" i="6"/>
  <c r="AO10891" i="6"/>
  <c r="AP10891" i="6"/>
  <c r="AQ10891" i="6"/>
  <c r="E10889" i="6"/>
  <c r="F10889" i="6"/>
  <c r="AN10892" i="6"/>
  <c r="AO10892" i="6"/>
  <c r="AP10892" i="6"/>
  <c r="AQ10892" i="6"/>
  <c r="E10890" i="6"/>
  <c r="F10890" i="6"/>
  <c r="AN10893" i="6"/>
  <c r="AO10893" i="6"/>
  <c r="AP10893" i="6"/>
  <c r="AQ10893" i="6"/>
  <c r="E10891" i="6"/>
  <c r="F10891" i="6"/>
  <c r="AN10894" i="6"/>
  <c r="AO10894" i="6"/>
  <c r="AP10894" i="6"/>
  <c r="AQ10894" i="6"/>
  <c r="E10892" i="6"/>
  <c r="F10892" i="6"/>
  <c r="AN10895" i="6"/>
  <c r="AO10895" i="6"/>
  <c r="AP10895" i="6"/>
  <c r="AQ10895" i="6"/>
  <c r="E10893" i="6"/>
  <c r="F10893" i="6"/>
  <c r="AN10896" i="6"/>
  <c r="AO10896" i="6"/>
  <c r="AP10896" i="6"/>
  <c r="AQ10896" i="6"/>
  <c r="E10894" i="6"/>
  <c r="F10894" i="6"/>
  <c r="AN10897" i="6"/>
  <c r="AO10897" i="6"/>
  <c r="AP10897" i="6"/>
  <c r="AQ10897" i="6"/>
  <c r="E10895" i="6"/>
  <c r="F10895" i="6"/>
  <c r="AN10898" i="6"/>
  <c r="AO10898" i="6"/>
  <c r="AP10898" i="6"/>
  <c r="AQ10898" i="6"/>
  <c r="E10896" i="6"/>
  <c r="F10896" i="6"/>
  <c r="AN10899" i="6"/>
  <c r="AO10899" i="6"/>
  <c r="AP10899" i="6"/>
  <c r="AQ10899" i="6"/>
  <c r="E10897" i="6"/>
  <c r="F10897" i="6"/>
  <c r="AN10900" i="6"/>
  <c r="AO10900" i="6"/>
  <c r="AP10900" i="6"/>
  <c r="AQ10900" i="6"/>
  <c r="E10898" i="6"/>
  <c r="F10898" i="6"/>
  <c r="AN10901" i="6"/>
  <c r="AO10901" i="6"/>
  <c r="AP10901" i="6"/>
  <c r="AQ10901" i="6"/>
  <c r="E10899" i="6"/>
  <c r="F10899" i="6"/>
  <c r="AN10902" i="6"/>
  <c r="AO10902" i="6"/>
  <c r="AP10902" i="6"/>
  <c r="AQ10902" i="6"/>
  <c r="E10900" i="6"/>
  <c r="F10900" i="6"/>
  <c r="AN10903" i="6"/>
  <c r="AO10903" i="6"/>
  <c r="AP10903" i="6"/>
  <c r="AQ10903" i="6"/>
  <c r="E10901" i="6"/>
  <c r="F10901" i="6"/>
  <c r="AN10904" i="6"/>
  <c r="AO10904" i="6"/>
  <c r="AP10904" i="6"/>
  <c r="AQ10904" i="6"/>
  <c r="E10902" i="6"/>
  <c r="F10902" i="6"/>
  <c r="AN10905" i="6"/>
  <c r="AO10905" i="6"/>
  <c r="AP10905" i="6"/>
  <c r="AQ10905" i="6"/>
  <c r="E10903" i="6"/>
  <c r="F10903" i="6"/>
  <c r="AN10906" i="6"/>
  <c r="AO10906" i="6"/>
  <c r="AP10906" i="6"/>
  <c r="AQ10906" i="6"/>
  <c r="E10904" i="6"/>
  <c r="F10904" i="6"/>
  <c r="AN10907" i="6"/>
  <c r="AO10907" i="6"/>
  <c r="AP10907" i="6"/>
  <c r="AQ10907" i="6"/>
  <c r="E10905" i="6"/>
  <c r="F10905" i="6"/>
  <c r="AN10908" i="6"/>
  <c r="AO10908" i="6"/>
  <c r="AP10908" i="6"/>
  <c r="AQ10908" i="6"/>
  <c r="E10906" i="6"/>
  <c r="F10906" i="6"/>
  <c r="AN10909" i="6"/>
  <c r="AO10909" i="6"/>
  <c r="AP10909" i="6"/>
  <c r="AQ10909" i="6"/>
  <c r="E10907" i="6"/>
  <c r="F10907" i="6"/>
  <c r="AN10910" i="6"/>
  <c r="AO10910" i="6"/>
  <c r="AP10910" i="6"/>
  <c r="AQ10910" i="6"/>
  <c r="E10908" i="6"/>
  <c r="F10908" i="6"/>
  <c r="AN10911" i="6"/>
  <c r="AO10911" i="6"/>
  <c r="AP10911" i="6"/>
  <c r="AQ10911" i="6"/>
  <c r="E10909" i="6"/>
  <c r="F10909" i="6"/>
  <c r="AN10912" i="6"/>
  <c r="AO10912" i="6"/>
  <c r="AP10912" i="6"/>
  <c r="AQ10912" i="6"/>
  <c r="E10910" i="6"/>
  <c r="F10910" i="6"/>
  <c r="AN10913" i="6"/>
  <c r="AO10913" i="6"/>
  <c r="AP10913" i="6"/>
  <c r="AQ10913" i="6"/>
  <c r="E10911" i="6"/>
  <c r="F10911" i="6"/>
  <c r="AN10914" i="6"/>
  <c r="AO10914" i="6"/>
  <c r="AP10914" i="6"/>
  <c r="AQ10914" i="6"/>
  <c r="E10912" i="6"/>
  <c r="F10912" i="6"/>
  <c r="AN10915" i="6"/>
  <c r="AO10915" i="6"/>
  <c r="AP10915" i="6"/>
  <c r="AQ10915" i="6"/>
  <c r="E10913" i="6"/>
  <c r="F10913" i="6"/>
  <c r="AN10916" i="6"/>
  <c r="AO10916" i="6"/>
  <c r="AP10916" i="6"/>
  <c r="AQ10916" i="6"/>
  <c r="E10914" i="6"/>
  <c r="F10914" i="6"/>
  <c r="AN10917" i="6"/>
  <c r="AO10917" i="6"/>
  <c r="AP10917" i="6"/>
  <c r="AQ10917" i="6"/>
  <c r="E10915" i="6"/>
  <c r="F10915" i="6"/>
  <c r="AN10918" i="6"/>
  <c r="AO10918" i="6"/>
  <c r="AP10918" i="6"/>
  <c r="AQ10918" i="6"/>
  <c r="E10916" i="6"/>
  <c r="F10916" i="6"/>
  <c r="AN10919" i="6"/>
  <c r="AO10919" i="6"/>
  <c r="AP10919" i="6"/>
  <c r="AQ10919" i="6"/>
  <c r="E10917" i="6"/>
  <c r="F10917" i="6"/>
  <c r="AN10920" i="6"/>
  <c r="AO10920" i="6"/>
  <c r="AP10920" i="6"/>
  <c r="AQ10920" i="6"/>
  <c r="E10918" i="6"/>
  <c r="F10918" i="6"/>
  <c r="AN10921" i="6"/>
  <c r="AO10921" i="6"/>
  <c r="AP10921" i="6"/>
  <c r="AQ10921" i="6"/>
  <c r="E10919" i="6"/>
  <c r="F10919" i="6"/>
  <c r="AN10922" i="6"/>
  <c r="AO10922" i="6"/>
  <c r="AP10922" i="6"/>
  <c r="AQ10922" i="6"/>
  <c r="E10920" i="6"/>
  <c r="F10920" i="6"/>
  <c r="AN10923" i="6"/>
  <c r="AO10923" i="6"/>
  <c r="AP10923" i="6"/>
  <c r="AQ10923" i="6"/>
  <c r="E10921" i="6"/>
  <c r="F10921" i="6"/>
  <c r="AN10924" i="6"/>
  <c r="AO10924" i="6"/>
  <c r="AP10924" i="6"/>
  <c r="AQ10924" i="6"/>
  <c r="E10922" i="6"/>
  <c r="F10922" i="6"/>
  <c r="AN10925" i="6"/>
  <c r="AO10925" i="6"/>
  <c r="AP10925" i="6"/>
  <c r="AQ10925" i="6"/>
  <c r="E10923" i="6"/>
  <c r="F10923" i="6"/>
  <c r="AN10926" i="6"/>
  <c r="AO10926" i="6"/>
  <c r="AP10926" i="6"/>
  <c r="AQ10926" i="6"/>
  <c r="E10924" i="6"/>
  <c r="F10924" i="6"/>
  <c r="AN10927" i="6"/>
  <c r="AO10927" i="6"/>
  <c r="AP10927" i="6"/>
  <c r="AQ10927" i="6"/>
  <c r="E10925" i="6"/>
  <c r="F10925" i="6"/>
  <c r="AN10928" i="6"/>
  <c r="AO10928" i="6"/>
  <c r="AP10928" i="6"/>
  <c r="AQ10928" i="6"/>
  <c r="E10926" i="6"/>
  <c r="F10926" i="6"/>
  <c r="AN10929" i="6"/>
  <c r="AO10929" i="6"/>
  <c r="AP10929" i="6"/>
  <c r="AQ10929" i="6"/>
  <c r="E10927" i="6"/>
  <c r="F10927" i="6"/>
  <c r="AN10930" i="6"/>
  <c r="AO10930" i="6"/>
  <c r="AP10930" i="6"/>
  <c r="AQ10930" i="6"/>
  <c r="E10928" i="6"/>
  <c r="F10928" i="6"/>
  <c r="AN10931" i="6"/>
  <c r="AO10931" i="6"/>
  <c r="AP10931" i="6"/>
  <c r="AQ10931" i="6"/>
  <c r="E10929" i="6"/>
  <c r="F10929" i="6"/>
  <c r="AN10932" i="6"/>
  <c r="AO10932" i="6"/>
  <c r="AP10932" i="6"/>
  <c r="AQ10932" i="6"/>
  <c r="E10930" i="6"/>
  <c r="F10930" i="6"/>
  <c r="AN10933" i="6"/>
  <c r="AO10933" i="6"/>
  <c r="AP10933" i="6"/>
  <c r="AQ10933" i="6"/>
  <c r="E10931" i="6"/>
  <c r="F10931" i="6"/>
  <c r="AN10934" i="6"/>
  <c r="AO10934" i="6"/>
  <c r="AP10934" i="6"/>
  <c r="AQ10934" i="6"/>
  <c r="E10932" i="6"/>
  <c r="F10932" i="6"/>
  <c r="AN10935" i="6"/>
  <c r="AO10935" i="6"/>
  <c r="AP10935" i="6"/>
  <c r="AQ10935" i="6"/>
  <c r="E10933" i="6"/>
  <c r="F10933" i="6"/>
  <c r="AN10936" i="6"/>
  <c r="AO10936" i="6"/>
  <c r="AP10936" i="6"/>
  <c r="AQ10936" i="6"/>
  <c r="E10934" i="6"/>
  <c r="F10934" i="6"/>
  <c r="AN10937" i="6"/>
  <c r="AO10937" i="6"/>
  <c r="AP10937" i="6"/>
  <c r="AQ10937" i="6"/>
  <c r="E10935" i="6"/>
  <c r="F10935" i="6"/>
  <c r="AN10938" i="6"/>
  <c r="AO10938" i="6"/>
  <c r="AP10938" i="6"/>
  <c r="AQ10938" i="6"/>
  <c r="E10936" i="6"/>
  <c r="F10936" i="6"/>
  <c r="AN10939" i="6"/>
  <c r="AO10939" i="6"/>
  <c r="AP10939" i="6"/>
  <c r="AQ10939" i="6"/>
  <c r="E10937" i="6"/>
  <c r="F10937" i="6"/>
  <c r="AN10940" i="6"/>
  <c r="AO10940" i="6"/>
  <c r="AP10940" i="6"/>
  <c r="AQ10940" i="6"/>
  <c r="E10938" i="6"/>
  <c r="F10938" i="6"/>
  <c r="AN10941" i="6"/>
  <c r="AO10941" i="6"/>
  <c r="AP10941" i="6"/>
  <c r="AQ10941" i="6"/>
  <c r="E10939" i="6"/>
  <c r="F10939" i="6"/>
  <c r="AN10942" i="6"/>
  <c r="AO10942" i="6"/>
  <c r="AP10942" i="6"/>
  <c r="AQ10942" i="6"/>
  <c r="E10940" i="6"/>
  <c r="F10940" i="6"/>
  <c r="AN10943" i="6"/>
  <c r="AO10943" i="6"/>
  <c r="AP10943" i="6"/>
  <c r="AQ10943" i="6"/>
  <c r="E10941" i="6"/>
  <c r="F10941" i="6"/>
  <c r="AN10944" i="6"/>
  <c r="AO10944" i="6"/>
  <c r="AP10944" i="6"/>
  <c r="AQ10944" i="6"/>
  <c r="E10942" i="6"/>
  <c r="F10942" i="6"/>
  <c r="AN10945" i="6"/>
  <c r="AO10945" i="6"/>
  <c r="AP10945" i="6"/>
  <c r="AQ10945" i="6"/>
  <c r="E10943" i="6"/>
  <c r="F10943" i="6"/>
  <c r="AN10946" i="6"/>
  <c r="AO10946" i="6"/>
  <c r="AP10946" i="6"/>
  <c r="AQ10946" i="6"/>
  <c r="E10944" i="6"/>
  <c r="F10944" i="6"/>
  <c r="AN10947" i="6"/>
  <c r="AO10947" i="6"/>
  <c r="AP10947" i="6"/>
  <c r="AQ10947" i="6"/>
  <c r="E10945" i="6"/>
  <c r="F10945" i="6"/>
  <c r="AN10948" i="6"/>
  <c r="AO10948" i="6"/>
  <c r="AP10948" i="6"/>
  <c r="AQ10948" i="6"/>
  <c r="E10946" i="6"/>
  <c r="F10946" i="6"/>
  <c r="AN10949" i="6"/>
  <c r="AO10949" i="6"/>
  <c r="AP10949" i="6"/>
  <c r="AQ10949" i="6"/>
  <c r="E10947" i="6"/>
  <c r="F10947" i="6"/>
  <c r="AN10950" i="6"/>
  <c r="AO10950" i="6"/>
  <c r="AP10950" i="6"/>
  <c r="AQ10950" i="6"/>
  <c r="E10948" i="6"/>
  <c r="F10948" i="6"/>
  <c r="AN10951" i="6"/>
  <c r="AO10951" i="6"/>
  <c r="AP10951" i="6"/>
  <c r="AQ10951" i="6"/>
  <c r="E10949" i="6"/>
  <c r="F10949" i="6"/>
  <c r="AN10952" i="6"/>
  <c r="AO10952" i="6"/>
  <c r="AP10952" i="6"/>
  <c r="AQ10952" i="6"/>
  <c r="E10950" i="6"/>
  <c r="F10950" i="6"/>
  <c r="AN10953" i="6"/>
  <c r="AO10953" i="6"/>
  <c r="AP10953" i="6"/>
  <c r="AQ10953" i="6"/>
  <c r="E10951" i="6"/>
  <c r="F10951" i="6"/>
  <c r="AN10954" i="6"/>
  <c r="AO10954" i="6"/>
  <c r="AP10954" i="6"/>
  <c r="AQ10954" i="6"/>
  <c r="E10952" i="6"/>
  <c r="F10952" i="6"/>
  <c r="AN10955" i="6"/>
  <c r="AO10955" i="6"/>
  <c r="AP10955" i="6"/>
  <c r="AQ10955" i="6"/>
  <c r="E10953" i="6"/>
  <c r="F10953" i="6"/>
  <c r="AN10956" i="6"/>
  <c r="AO10956" i="6"/>
  <c r="AP10956" i="6"/>
  <c r="AQ10956" i="6"/>
  <c r="E10954" i="6"/>
  <c r="F10954" i="6"/>
  <c r="AN10957" i="6"/>
  <c r="AO10957" i="6"/>
  <c r="AP10957" i="6"/>
  <c r="AQ10957" i="6"/>
  <c r="E10955" i="6"/>
  <c r="F10955" i="6"/>
  <c r="AN10958" i="6"/>
  <c r="AO10958" i="6"/>
  <c r="AP10958" i="6"/>
  <c r="AQ10958" i="6"/>
  <c r="E10956" i="6"/>
  <c r="F10956" i="6"/>
  <c r="AN10959" i="6"/>
  <c r="AO10959" i="6"/>
  <c r="AP10959" i="6"/>
  <c r="AQ10959" i="6"/>
  <c r="E10957" i="6"/>
  <c r="F10957" i="6"/>
  <c r="AN10960" i="6"/>
  <c r="AO10960" i="6"/>
  <c r="AP10960" i="6"/>
  <c r="AQ10960" i="6"/>
  <c r="E10958" i="6"/>
  <c r="F10958" i="6"/>
  <c r="AN10961" i="6"/>
  <c r="AO10961" i="6"/>
  <c r="AP10961" i="6"/>
  <c r="AQ10961" i="6"/>
  <c r="E10959" i="6"/>
  <c r="F10959" i="6"/>
  <c r="AN10962" i="6"/>
  <c r="AO10962" i="6"/>
  <c r="AP10962" i="6"/>
  <c r="AQ10962" i="6"/>
  <c r="E10960" i="6"/>
  <c r="F10960" i="6"/>
  <c r="AN10963" i="6"/>
  <c r="AO10963" i="6"/>
  <c r="AP10963" i="6"/>
  <c r="AQ10963" i="6"/>
  <c r="E10961" i="6"/>
  <c r="F10961" i="6"/>
  <c r="AN10964" i="6"/>
  <c r="AO10964" i="6"/>
  <c r="AP10964" i="6"/>
  <c r="AQ10964" i="6"/>
  <c r="E10962" i="6"/>
  <c r="F10962" i="6"/>
  <c r="AN10965" i="6"/>
  <c r="AO10965" i="6"/>
  <c r="AP10965" i="6"/>
  <c r="AQ10965" i="6"/>
  <c r="E10963" i="6"/>
  <c r="F10963" i="6"/>
  <c r="AN10966" i="6"/>
  <c r="AO10966" i="6"/>
  <c r="AP10966" i="6"/>
  <c r="AQ10966" i="6"/>
  <c r="E10964" i="6"/>
  <c r="F10964" i="6"/>
  <c r="AN10967" i="6"/>
  <c r="AO10967" i="6"/>
  <c r="AP10967" i="6"/>
  <c r="AQ10967" i="6"/>
  <c r="E10965" i="6"/>
  <c r="F10965" i="6"/>
  <c r="AN10968" i="6"/>
  <c r="AO10968" i="6"/>
  <c r="AP10968" i="6"/>
  <c r="AQ10968" i="6"/>
  <c r="E10966" i="6"/>
  <c r="F10966" i="6"/>
  <c r="AN10969" i="6"/>
  <c r="AO10969" i="6"/>
  <c r="AP10969" i="6"/>
  <c r="AQ10969" i="6"/>
  <c r="E10967" i="6"/>
  <c r="F10967" i="6"/>
  <c r="AN10970" i="6"/>
  <c r="AO10970" i="6"/>
  <c r="AP10970" i="6"/>
  <c r="AQ10970" i="6"/>
  <c r="E10968" i="6"/>
  <c r="F10968" i="6"/>
  <c r="AN10971" i="6"/>
  <c r="AO10971" i="6"/>
  <c r="AP10971" i="6"/>
  <c r="AQ10971" i="6"/>
  <c r="E10969" i="6"/>
  <c r="F10969" i="6"/>
  <c r="AN10972" i="6"/>
  <c r="AO10972" i="6"/>
  <c r="AP10972" i="6"/>
  <c r="AQ10972" i="6"/>
  <c r="E10970" i="6"/>
  <c r="F10970" i="6"/>
  <c r="AN10973" i="6"/>
  <c r="AO10973" i="6"/>
  <c r="AP10973" i="6"/>
  <c r="AQ10973" i="6"/>
  <c r="E10971" i="6"/>
  <c r="F10971" i="6"/>
  <c r="AN10974" i="6"/>
  <c r="AO10974" i="6"/>
  <c r="AP10974" i="6"/>
  <c r="AQ10974" i="6"/>
  <c r="E10972" i="6"/>
  <c r="F10972" i="6"/>
  <c r="AN10975" i="6"/>
  <c r="AO10975" i="6"/>
  <c r="AP10975" i="6"/>
  <c r="AQ10975" i="6"/>
  <c r="E10973" i="6"/>
  <c r="F10973" i="6"/>
  <c r="AN10976" i="6"/>
  <c r="AO10976" i="6"/>
  <c r="AP10976" i="6"/>
  <c r="AQ10976" i="6"/>
  <c r="E10974" i="6"/>
  <c r="F10974" i="6"/>
  <c r="AN10977" i="6"/>
  <c r="AO10977" i="6"/>
  <c r="AP10977" i="6"/>
  <c r="AQ10977" i="6"/>
  <c r="E10975" i="6"/>
  <c r="F10975" i="6"/>
  <c r="AN10978" i="6"/>
  <c r="AO10978" i="6"/>
  <c r="AP10978" i="6"/>
  <c r="AQ10978" i="6"/>
  <c r="E10976" i="6"/>
  <c r="F10976" i="6"/>
  <c r="AN10979" i="6"/>
  <c r="AO10979" i="6"/>
  <c r="AP10979" i="6"/>
  <c r="AQ10979" i="6"/>
  <c r="E10977" i="6"/>
  <c r="F10977" i="6"/>
  <c r="AN10980" i="6"/>
  <c r="AO10980" i="6"/>
  <c r="AP10980" i="6"/>
  <c r="AQ10980" i="6"/>
  <c r="E10978" i="6"/>
  <c r="F10978" i="6"/>
  <c r="AN10981" i="6"/>
  <c r="AO10981" i="6"/>
  <c r="AP10981" i="6"/>
  <c r="AQ10981" i="6"/>
  <c r="E10979" i="6"/>
  <c r="F10979" i="6"/>
  <c r="AN10982" i="6"/>
  <c r="AO10982" i="6"/>
  <c r="AP10982" i="6"/>
  <c r="AQ10982" i="6"/>
  <c r="E10980" i="6"/>
  <c r="F10980" i="6"/>
  <c r="AN10983" i="6"/>
  <c r="AO10983" i="6"/>
  <c r="AP10983" i="6"/>
  <c r="AQ10983" i="6"/>
  <c r="E10981" i="6"/>
  <c r="F10981" i="6"/>
  <c r="AN10984" i="6"/>
  <c r="AO10984" i="6"/>
  <c r="AP10984" i="6"/>
  <c r="AQ10984" i="6"/>
  <c r="E10982" i="6"/>
  <c r="F10982" i="6"/>
  <c r="AN10985" i="6"/>
  <c r="AO10985" i="6"/>
  <c r="AP10985" i="6"/>
  <c r="AQ10985" i="6"/>
  <c r="E10983" i="6"/>
  <c r="F10983" i="6"/>
  <c r="AN10986" i="6"/>
  <c r="AO10986" i="6"/>
  <c r="AP10986" i="6"/>
  <c r="AQ10986" i="6"/>
  <c r="E10984" i="6"/>
  <c r="F10984" i="6"/>
  <c r="AN10987" i="6"/>
  <c r="AO10987" i="6"/>
  <c r="AP10987" i="6"/>
  <c r="AQ10987" i="6"/>
  <c r="E10985" i="6"/>
  <c r="F10985" i="6"/>
  <c r="AN10988" i="6"/>
  <c r="AO10988" i="6"/>
  <c r="AP10988" i="6"/>
  <c r="AQ10988" i="6"/>
  <c r="E10986" i="6"/>
  <c r="F10986" i="6"/>
  <c r="AN10989" i="6"/>
  <c r="AO10989" i="6"/>
  <c r="AP10989" i="6"/>
  <c r="AQ10989" i="6"/>
  <c r="E10987" i="6"/>
  <c r="F10987" i="6"/>
  <c r="AN10990" i="6"/>
  <c r="AO10990" i="6"/>
  <c r="AP10990" i="6"/>
  <c r="AQ10990" i="6"/>
  <c r="E10988" i="6"/>
  <c r="F10988" i="6"/>
  <c r="AN10991" i="6"/>
  <c r="AO10991" i="6"/>
  <c r="AP10991" i="6"/>
  <c r="AQ10991" i="6"/>
  <c r="E10989" i="6"/>
  <c r="F10989" i="6"/>
  <c r="AN10992" i="6"/>
  <c r="AO10992" i="6"/>
  <c r="AP10992" i="6"/>
  <c r="AQ10992" i="6"/>
  <c r="E10990" i="6"/>
  <c r="F10990" i="6"/>
  <c r="AN10993" i="6"/>
  <c r="AO10993" i="6"/>
  <c r="AP10993" i="6"/>
  <c r="AQ10993" i="6"/>
  <c r="E10991" i="6"/>
  <c r="F10991" i="6"/>
  <c r="AN10994" i="6"/>
  <c r="AO10994" i="6"/>
  <c r="AP10994" i="6"/>
  <c r="AQ10994" i="6"/>
  <c r="E10992" i="6"/>
  <c r="F10992" i="6"/>
  <c r="AN10995" i="6"/>
  <c r="AO10995" i="6"/>
  <c r="AP10995" i="6"/>
  <c r="AQ10995" i="6"/>
  <c r="E10993" i="6"/>
  <c r="F10993" i="6"/>
  <c r="AN10996" i="6"/>
  <c r="AO10996" i="6"/>
  <c r="AP10996" i="6"/>
  <c r="AQ10996" i="6"/>
  <c r="E10994" i="6"/>
  <c r="F10994" i="6"/>
  <c r="AN10997" i="6"/>
  <c r="AO10997" i="6"/>
  <c r="AP10997" i="6"/>
  <c r="AQ10997" i="6"/>
  <c r="E10995" i="6"/>
  <c r="F10995" i="6"/>
  <c r="AN10998" i="6"/>
  <c r="AO10998" i="6"/>
  <c r="AP10998" i="6"/>
  <c r="AQ10998" i="6"/>
  <c r="E10996" i="6"/>
  <c r="F10996" i="6"/>
  <c r="AN10999" i="6"/>
  <c r="AO10999" i="6"/>
  <c r="AP10999" i="6"/>
  <c r="AQ10999" i="6"/>
  <c r="E10997" i="6"/>
  <c r="F10997" i="6"/>
  <c r="AN11000" i="6"/>
  <c r="AO11000" i="6"/>
  <c r="AP11000" i="6"/>
  <c r="AQ11000" i="6"/>
  <c r="E10998" i="6"/>
  <c r="F10998" i="6"/>
  <c r="AN11001" i="6"/>
  <c r="AO11001" i="6"/>
  <c r="AP11001" i="6"/>
  <c r="AQ11001" i="6"/>
  <c r="E10999" i="6"/>
  <c r="F10999" i="6"/>
  <c r="AN11002" i="6"/>
  <c r="AO11002" i="6"/>
  <c r="AP11002" i="6"/>
  <c r="AQ11002" i="6"/>
  <c r="E11000" i="6"/>
  <c r="F11000" i="6"/>
  <c r="AN11003" i="6"/>
  <c r="AO11003" i="6"/>
  <c r="AP11003" i="6"/>
  <c r="AQ11003" i="6"/>
  <c r="E11001" i="6"/>
  <c r="F11001" i="6"/>
  <c r="AN11004" i="6"/>
  <c r="AO11004" i="6"/>
  <c r="AP11004" i="6"/>
  <c r="AQ11004" i="6"/>
  <c r="E11002" i="6"/>
  <c r="F11002" i="6"/>
  <c r="AN11005" i="6"/>
  <c r="AO11005" i="6"/>
  <c r="AP11005" i="6"/>
  <c r="AQ11005" i="6"/>
  <c r="E11003" i="6"/>
  <c r="F11003" i="6"/>
  <c r="AN11006" i="6"/>
  <c r="AO11006" i="6"/>
  <c r="AP11006" i="6"/>
  <c r="AQ11006" i="6"/>
  <c r="E11004" i="6"/>
  <c r="F11004" i="6"/>
  <c r="AN11007" i="6"/>
  <c r="AO11007" i="6"/>
  <c r="AP11007" i="6"/>
  <c r="AQ11007" i="6"/>
  <c r="E11005" i="6"/>
  <c r="F11005" i="6"/>
  <c r="AN11008" i="6"/>
  <c r="AO11008" i="6"/>
  <c r="AP11008" i="6"/>
  <c r="AQ11008" i="6"/>
  <c r="E11006" i="6"/>
  <c r="F11006" i="6"/>
  <c r="AN11009" i="6"/>
  <c r="AO11009" i="6"/>
  <c r="AP11009" i="6"/>
  <c r="AQ11009" i="6"/>
  <c r="E11007" i="6"/>
  <c r="F11007" i="6"/>
  <c r="AN11010" i="6"/>
  <c r="AO11010" i="6"/>
  <c r="AP11010" i="6"/>
  <c r="AQ11010" i="6"/>
  <c r="E11008" i="6"/>
  <c r="F11008" i="6"/>
  <c r="AN11011" i="6"/>
  <c r="AO11011" i="6"/>
  <c r="AP11011" i="6"/>
  <c r="AQ11011" i="6"/>
  <c r="E11009" i="6"/>
  <c r="F11009" i="6"/>
  <c r="AN11012" i="6"/>
  <c r="AO11012" i="6"/>
  <c r="AP11012" i="6"/>
  <c r="AQ11012" i="6"/>
  <c r="E11010" i="6"/>
  <c r="F11010" i="6"/>
  <c r="AN11013" i="6"/>
  <c r="AO11013" i="6"/>
  <c r="AP11013" i="6"/>
  <c r="AQ11013" i="6"/>
  <c r="E11011" i="6"/>
  <c r="F11011" i="6"/>
  <c r="AN11014" i="6"/>
  <c r="AO11014" i="6"/>
  <c r="AP11014" i="6"/>
  <c r="AQ11014" i="6"/>
  <c r="E11012" i="6"/>
  <c r="F11012" i="6"/>
  <c r="AN11015" i="6"/>
  <c r="AO11015" i="6"/>
  <c r="AP11015" i="6"/>
  <c r="AQ11015" i="6"/>
  <c r="E11013" i="6"/>
  <c r="F11013" i="6"/>
  <c r="AN11016" i="6"/>
  <c r="AO11016" i="6"/>
  <c r="AP11016" i="6"/>
  <c r="AQ11016" i="6"/>
  <c r="E11014" i="6"/>
  <c r="F11014" i="6"/>
  <c r="AN11017" i="6"/>
  <c r="AO11017" i="6"/>
  <c r="AP11017" i="6"/>
  <c r="AQ11017" i="6"/>
  <c r="E11015" i="6"/>
  <c r="F11015" i="6"/>
  <c r="AN11018" i="6"/>
  <c r="AO11018" i="6"/>
  <c r="AP11018" i="6"/>
  <c r="AQ11018" i="6"/>
  <c r="E11016" i="6"/>
  <c r="F11016" i="6"/>
  <c r="AN11019" i="6"/>
  <c r="AO11019" i="6"/>
  <c r="AP11019" i="6"/>
  <c r="AQ11019" i="6"/>
  <c r="E11017" i="6"/>
  <c r="F11017" i="6"/>
  <c r="AN11020" i="6"/>
  <c r="AO11020" i="6"/>
  <c r="AP11020" i="6"/>
  <c r="AQ11020" i="6"/>
  <c r="E11018" i="6"/>
  <c r="F11018" i="6"/>
  <c r="AN11021" i="6"/>
  <c r="AO11021" i="6"/>
  <c r="AP11021" i="6"/>
  <c r="AQ11021" i="6"/>
  <c r="E11019" i="6"/>
  <c r="F11019" i="6"/>
  <c r="AN11022" i="6"/>
  <c r="AO11022" i="6"/>
  <c r="AP11022" i="6"/>
  <c r="AQ11022" i="6"/>
  <c r="E11020" i="6"/>
  <c r="F11020" i="6"/>
  <c r="AN11023" i="6"/>
  <c r="AO11023" i="6"/>
  <c r="AP11023" i="6"/>
  <c r="AQ11023" i="6"/>
  <c r="E11021" i="6"/>
  <c r="F11021" i="6"/>
  <c r="AN11024" i="6"/>
  <c r="AO11024" i="6"/>
  <c r="AP11024" i="6"/>
  <c r="AQ11024" i="6"/>
  <c r="E11022" i="6"/>
  <c r="F11022" i="6"/>
  <c r="AN11025" i="6"/>
  <c r="AO11025" i="6"/>
  <c r="AP11025" i="6"/>
  <c r="AQ11025" i="6"/>
  <c r="E11023" i="6"/>
  <c r="F11023" i="6"/>
  <c r="AN11026" i="6"/>
  <c r="AO11026" i="6"/>
  <c r="AP11026" i="6"/>
  <c r="AQ11026" i="6"/>
  <c r="E11024" i="6"/>
  <c r="F11024" i="6"/>
  <c r="AN11027" i="6"/>
  <c r="AO11027" i="6"/>
  <c r="AP11027" i="6"/>
  <c r="AQ11027" i="6"/>
  <c r="E11025" i="6"/>
  <c r="F11025" i="6"/>
  <c r="AN11028" i="6"/>
  <c r="AO11028" i="6"/>
  <c r="AP11028" i="6"/>
  <c r="AQ11028" i="6"/>
  <c r="E11026" i="6"/>
  <c r="F11026" i="6"/>
  <c r="AN11029" i="6"/>
  <c r="AO11029" i="6"/>
  <c r="AP11029" i="6"/>
  <c r="AQ11029" i="6"/>
  <c r="E11027" i="6"/>
  <c r="F11027" i="6"/>
  <c r="AN11030" i="6"/>
  <c r="AO11030" i="6"/>
  <c r="AP11030" i="6"/>
  <c r="AQ11030" i="6"/>
  <c r="E11028" i="6"/>
  <c r="F11028" i="6"/>
  <c r="AN11031" i="6"/>
  <c r="AO11031" i="6"/>
  <c r="AP11031" i="6"/>
  <c r="AQ11031" i="6"/>
  <c r="E11029" i="6"/>
  <c r="F11029" i="6"/>
  <c r="AN11032" i="6"/>
  <c r="AO11032" i="6"/>
  <c r="AP11032" i="6"/>
  <c r="AQ11032" i="6"/>
  <c r="E11030" i="6"/>
  <c r="F11030" i="6"/>
  <c r="AN11033" i="6"/>
  <c r="AO11033" i="6"/>
  <c r="AP11033" i="6"/>
  <c r="AQ11033" i="6"/>
  <c r="E11031" i="6"/>
  <c r="F11031" i="6"/>
  <c r="AN11034" i="6"/>
  <c r="AO11034" i="6"/>
  <c r="AP11034" i="6"/>
  <c r="AQ11034" i="6"/>
  <c r="E11032" i="6"/>
  <c r="F11032" i="6"/>
  <c r="AN11035" i="6"/>
  <c r="AO11035" i="6"/>
  <c r="AP11035" i="6"/>
  <c r="AQ11035" i="6"/>
  <c r="E11033" i="6"/>
  <c r="F11033" i="6"/>
  <c r="AN11036" i="6"/>
  <c r="AO11036" i="6"/>
  <c r="AP11036" i="6"/>
  <c r="AQ11036" i="6"/>
  <c r="E11034" i="6"/>
  <c r="F11034" i="6"/>
  <c r="AN11037" i="6"/>
  <c r="AO11037" i="6"/>
  <c r="AP11037" i="6"/>
  <c r="AQ11037" i="6"/>
  <c r="E11035" i="6"/>
  <c r="F11035" i="6"/>
  <c r="AN11038" i="6"/>
  <c r="AO11038" i="6"/>
  <c r="AP11038" i="6"/>
  <c r="AQ11038" i="6"/>
  <c r="E11036" i="6"/>
  <c r="F11036" i="6"/>
  <c r="AN11039" i="6"/>
  <c r="AO11039" i="6"/>
  <c r="AP11039" i="6"/>
  <c r="AQ11039" i="6"/>
  <c r="E11037" i="6"/>
  <c r="F11037" i="6"/>
  <c r="AN11040" i="6"/>
  <c r="AO11040" i="6"/>
  <c r="AP11040" i="6"/>
  <c r="AQ11040" i="6"/>
  <c r="E11038" i="6"/>
  <c r="F11038" i="6"/>
  <c r="AN11041" i="6"/>
  <c r="AO11041" i="6"/>
  <c r="AP11041" i="6"/>
  <c r="AQ11041" i="6"/>
  <c r="E11039" i="6"/>
  <c r="F11039" i="6"/>
  <c r="AN11042" i="6"/>
  <c r="AO11042" i="6"/>
  <c r="AP11042" i="6"/>
  <c r="AQ11042" i="6"/>
  <c r="E11040" i="6"/>
  <c r="F11040" i="6"/>
  <c r="AN11043" i="6"/>
  <c r="AO11043" i="6"/>
  <c r="AP11043" i="6"/>
  <c r="AQ11043" i="6"/>
  <c r="E11041" i="6"/>
  <c r="F11041" i="6"/>
  <c r="AN11044" i="6"/>
  <c r="AO11044" i="6"/>
  <c r="AP11044" i="6"/>
  <c r="AQ11044" i="6"/>
  <c r="E11042" i="6"/>
  <c r="F11042" i="6"/>
  <c r="AN11045" i="6"/>
  <c r="AO11045" i="6"/>
  <c r="AP11045" i="6"/>
  <c r="AQ11045" i="6"/>
  <c r="E11043" i="6"/>
  <c r="F11043" i="6"/>
  <c r="AN11046" i="6"/>
  <c r="AO11046" i="6"/>
  <c r="AP11046" i="6"/>
  <c r="AQ11046" i="6"/>
  <c r="E11044" i="6"/>
  <c r="F11044" i="6"/>
  <c r="AN11047" i="6"/>
  <c r="AO11047" i="6"/>
  <c r="AP11047" i="6"/>
  <c r="AQ11047" i="6"/>
  <c r="E11045" i="6"/>
  <c r="F11045" i="6"/>
  <c r="AN11048" i="6"/>
  <c r="AO11048" i="6"/>
  <c r="AP11048" i="6"/>
  <c r="AQ11048" i="6"/>
  <c r="E11046" i="6"/>
  <c r="F11046" i="6"/>
  <c r="AN11049" i="6"/>
  <c r="AO11049" i="6"/>
  <c r="AP11049" i="6"/>
  <c r="AQ11049" i="6"/>
  <c r="E11047" i="6"/>
  <c r="F11047" i="6"/>
  <c r="AN11050" i="6"/>
  <c r="AO11050" i="6"/>
  <c r="AP11050" i="6"/>
  <c r="AQ11050" i="6"/>
  <c r="E11048" i="6"/>
  <c r="F11048" i="6"/>
  <c r="AN11051" i="6"/>
  <c r="AO11051" i="6"/>
  <c r="AP11051" i="6"/>
  <c r="AQ11051" i="6"/>
  <c r="E11049" i="6"/>
  <c r="F11049" i="6"/>
  <c r="AN11052" i="6"/>
  <c r="AO11052" i="6"/>
  <c r="AP11052" i="6"/>
  <c r="AQ11052" i="6"/>
  <c r="E11050" i="6"/>
  <c r="F11050" i="6"/>
  <c r="AN11053" i="6"/>
  <c r="AO11053" i="6"/>
  <c r="AP11053" i="6"/>
  <c r="AQ11053" i="6"/>
  <c r="E11051" i="6"/>
  <c r="F11051" i="6"/>
  <c r="AN11054" i="6"/>
  <c r="AO11054" i="6"/>
  <c r="AP11054" i="6"/>
  <c r="AQ11054" i="6"/>
  <c r="E11052" i="6"/>
  <c r="F11052" i="6"/>
  <c r="AN11055" i="6"/>
  <c r="AO11055" i="6"/>
  <c r="AP11055" i="6"/>
  <c r="AQ11055" i="6"/>
  <c r="E11053" i="6"/>
  <c r="F11053" i="6"/>
  <c r="AN11056" i="6"/>
  <c r="AO11056" i="6"/>
  <c r="AP11056" i="6"/>
  <c r="AQ11056" i="6"/>
  <c r="E11054" i="6"/>
  <c r="F11054" i="6"/>
  <c r="AN11057" i="6"/>
  <c r="AO11057" i="6"/>
  <c r="AP11057" i="6"/>
  <c r="AQ11057" i="6"/>
  <c r="E11055" i="6"/>
  <c r="F11055" i="6"/>
  <c r="AN11058" i="6"/>
  <c r="AO11058" i="6"/>
  <c r="AP11058" i="6"/>
  <c r="AQ11058" i="6"/>
  <c r="E11056" i="6"/>
  <c r="F11056" i="6"/>
  <c r="AN11059" i="6"/>
  <c r="AO11059" i="6"/>
  <c r="AP11059" i="6"/>
  <c r="AQ11059" i="6"/>
  <c r="E11057" i="6"/>
  <c r="F11057" i="6"/>
  <c r="AN11060" i="6"/>
  <c r="AO11060" i="6"/>
  <c r="AP11060" i="6"/>
  <c r="AQ11060" i="6"/>
  <c r="E11058" i="6"/>
  <c r="F11058" i="6"/>
  <c r="AN11061" i="6"/>
  <c r="AO11061" i="6"/>
  <c r="AP11061" i="6"/>
  <c r="AQ11061" i="6"/>
  <c r="E11059" i="6"/>
  <c r="F11059" i="6"/>
  <c r="AN11062" i="6"/>
  <c r="AO11062" i="6"/>
  <c r="AP11062" i="6"/>
  <c r="AQ11062" i="6"/>
  <c r="E11060" i="6"/>
  <c r="F11060" i="6"/>
  <c r="AN11063" i="6"/>
  <c r="AO11063" i="6"/>
  <c r="AP11063" i="6"/>
  <c r="AQ11063" i="6"/>
  <c r="E11061" i="6"/>
  <c r="F11061" i="6"/>
  <c r="AN11064" i="6"/>
  <c r="AO11064" i="6"/>
  <c r="AP11064" i="6"/>
  <c r="AQ11064" i="6"/>
  <c r="E11062" i="6"/>
  <c r="F11062" i="6"/>
  <c r="AN11065" i="6"/>
  <c r="AO11065" i="6"/>
  <c r="AP11065" i="6"/>
  <c r="AQ11065" i="6"/>
  <c r="E11063" i="6"/>
  <c r="F11063" i="6"/>
  <c r="AN11066" i="6"/>
  <c r="AO11066" i="6"/>
  <c r="AP11066" i="6"/>
  <c r="AQ11066" i="6"/>
  <c r="E11064" i="6"/>
  <c r="F11064" i="6"/>
  <c r="AN11067" i="6"/>
  <c r="AO11067" i="6"/>
  <c r="AP11067" i="6"/>
  <c r="AQ11067" i="6"/>
  <c r="E11065" i="6"/>
  <c r="F11065" i="6"/>
  <c r="AN11068" i="6"/>
  <c r="AO11068" i="6"/>
  <c r="AP11068" i="6"/>
  <c r="AQ11068" i="6"/>
  <c r="E11066" i="6"/>
  <c r="F11066" i="6"/>
  <c r="AN11069" i="6"/>
  <c r="AO11069" i="6"/>
  <c r="AP11069" i="6"/>
  <c r="AQ11069" i="6"/>
  <c r="E11067" i="6"/>
  <c r="F11067" i="6"/>
  <c r="AN11070" i="6"/>
  <c r="AO11070" i="6"/>
  <c r="AP11070" i="6"/>
  <c r="AQ11070" i="6"/>
  <c r="E11068" i="6"/>
  <c r="F11068" i="6"/>
  <c r="AN11071" i="6"/>
  <c r="AO11071" i="6"/>
  <c r="AP11071" i="6"/>
  <c r="AQ11071" i="6"/>
  <c r="E11069" i="6"/>
  <c r="F11069" i="6"/>
  <c r="AN11072" i="6"/>
  <c r="AO11072" i="6"/>
  <c r="AP11072" i="6"/>
  <c r="AQ11072" i="6"/>
  <c r="E11070" i="6"/>
  <c r="F11070" i="6"/>
  <c r="AN11073" i="6"/>
  <c r="AO11073" i="6"/>
  <c r="AP11073" i="6"/>
  <c r="AQ11073" i="6"/>
  <c r="E11071" i="6"/>
  <c r="F11071" i="6"/>
  <c r="AN11074" i="6"/>
  <c r="AO11074" i="6"/>
  <c r="AP11074" i="6"/>
  <c r="AQ11074" i="6"/>
  <c r="E11072" i="6"/>
  <c r="F11072" i="6"/>
  <c r="AN11075" i="6"/>
  <c r="AO11075" i="6"/>
  <c r="AP11075" i="6"/>
  <c r="AQ11075" i="6"/>
  <c r="E11073" i="6"/>
  <c r="F11073" i="6"/>
  <c r="AN11076" i="6"/>
  <c r="AO11076" i="6"/>
  <c r="AP11076" i="6"/>
  <c r="AQ11076" i="6"/>
  <c r="E11074" i="6"/>
  <c r="F11074" i="6"/>
  <c r="AN11077" i="6"/>
  <c r="AO11077" i="6"/>
  <c r="AP11077" i="6"/>
  <c r="AQ11077" i="6"/>
  <c r="E11075" i="6"/>
  <c r="F11075" i="6"/>
  <c r="AN11078" i="6"/>
  <c r="AO11078" i="6"/>
  <c r="AP11078" i="6"/>
  <c r="AQ11078" i="6"/>
  <c r="E11076" i="6"/>
  <c r="F11076" i="6"/>
  <c r="AN11079" i="6"/>
  <c r="AO11079" i="6"/>
  <c r="AP11079" i="6"/>
  <c r="AQ11079" i="6"/>
  <c r="E11077" i="6"/>
  <c r="F11077" i="6"/>
  <c r="AN11080" i="6"/>
  <c r="AO11080" i="6"/>
  <c r="AP11080" i="6"/>
  <c r="AQ11080" i="6"/>
  <c r="E11078" i="6"/>
  <c r="F11078" i="6"/>
  <c r="AN11081" i="6"/>
  <c r="AO11081" i="6"/>
  <c r="AP11081" i="6"/>
  <c r="AQ11081" i="6"/>
  <c r="E11079" i="6"/>
  <c r="F11079" i="6"/>
  <c r="AN11082" i="6"/>
  <c r="AO11082" i="6"/>
  <c r="AP11082" i="6"/>
  <c r="AQ11082" i="6"/>
  <c r="E11080" i="6"/>
  <c r="F11080" i="6"/>
  <c r="AN11083" i="6"/>
  <c r="AO11083" i="6"/>
  <c r="AP11083" i="6"/>
  <c r="AQ11083" i="6"/>
  <c r="E11081" i="6"/>
  <c r="F11081" i="6"/>
  <c r="AN11084" i="6"/>
  <c r="AO11084" i="6"/>
  <c r="AP11084" i="6"/>
  <c r="AQ11084" i="6"/>
  <c r="E11082" i="6"/>
  <c r="F11082" i="6"/>
  <c r="AN11085" i="6"/>
  <c r="AO11085" i="6"/>
  <c r="AP11085" i="6"/>
  <c r="AQ11085" i="6"/>
  <c r="E11083" i="6"/>
  <c r="F11083" i="6"/>
  <c r="AN11086" i="6"/>
  <c r="AO11086" i="6"/>
  <c r="AP11086" i="6"/>
  <c r="AQ11086" i="6"/>
  <c r="E11084" i="6"/>
  <c r="F11084" i="6"/>
  <c r="AN11087" i="6"/>
  <c r="AO11087" i="6"/>
  <c r="AP11087" i="6"/>
  <c r="AQ11087" i="6"/>
  <c r="E11085" i="6"/>
  <c r="F11085" i="6"/>
  <c r="AN11088" i="6"/>
  <c r="AO11088" i="6"/>
  <c r="AP11088" i="6"/>
  <c r="AQ11088" i="6"/>
  <c r="E11086" i="6"/>
  <c r="F11086" i="6"/>
  <c r="AN11089" i="6"/>
  <c r="AO11089" i="6"/>
  <c r="AP11089" i="6"/>
  <c r="AQ11089" i="6"/>
  <c r="E11087" i="6"/>
  <c r="F11087" i="6"/>
  <c r="AN11090" i="6"/>
  <c r="AO11090" i="6"/>
  <c r="AP11090" i="6"/>
  <c r="AQ11090" i="6"/>
  <c r="E11088" i="6"/>
  <c r="F11088" i="6"/>
  <c r="AN11091" i="6"/>
  <c r="AO11091" i="6"/>
  <c r="AP11091" i="6"/>
  <c r="AQ11091" i="6"/>
  <c r="E11089" i="6"/>
  <c r="F11089" i="6"/>
  <c r="AN11092" i="6"/>
  <c r="AO11092" i="6"/>
  <c r="AP11092" i="6"/>
  <c r="AQ11092" i="6"/>
  <c r="E11090" i="6"/>
  <c r="F11090" i="6"/>
  <c r="AN11093" i="6"/>
  <c r="AO11093" i="6"/>
  <c r="AP11093" i="6"/>
  <c r="AQ11093" i="6"/>
  <c r="E11091" i="6"/>
  <c r="F11091" i="6"/>
  <c r="AN11094" i="6"/>
  <c r="AO11094" i="6"/>
  <c r="AP11094" i="6"/>
  <c r="AQ11094" i="6"/>
  <c r="E11092" i="6"/>
  <c r="F11092" i="6"/>
  <c r="AN11095" i="6"/>
  <c r="AO11095" i="6"/>
  <c r="AP11095" i="6"/>
  <c r="AQ11095" i="6"/>
  <c r="E11093" i="6"/>
  <c r="F11093" i="6"/>
  <c r="AN11096" i="6"/>
  <c r="AO11096" i="6"/>
  <c r="AP11096" i="6"/>
  <c r="AQ11096" i="6"/>
  <c r="E11094" i="6"/>
  <c r="F11094" i="6"/>
  <c r="AN11097" i="6"/>
  <c r="AO11097" i="6"/>
  <c r="AP11097" i="6"/>
  <c r="AQ11097" i="6"/>
  <c r="E11095" i="6"/>
  <c r="F11095" i="6"/>
  <c r="AN11098" i="6"/>
  <c r="AO11098" i="6"/>
  <c r="AP11098" i="6"/>
  <c r="AQ11098" i="6"/>
  <c r="E11096" i="6"/>
  <c r="F11096" i="6"/>
  <c r="AN11099" i="6"/>
  <c r="AO11099" i="6"/>
  <c r="AP11099" i="6"/>
  <c r="AQ11099" i="6"/>
  <c r="E11097" i="6"/>
  <c r="F11097" i="6"/>
  <c r="AN11100" i="6"/>
  <c r="AO11100" i="6"/>
  <c r="AP11100" i="6"/>
  <c r="AQ11100" i="6"/>
  <c r="E11098" i="6"/>
  <c r="F11098" i="6"/>
  <c r="AN11101" i="6"/>
  <c r="AO11101" i="6"/>
  <c r="AP11101" i="6"/>
  <c r="AQ11101" i="6"/>
  <c r="E11099" i="6"/>
  <c r="F11099" i="6"/>
  <c r="AN11102" i="6"/>
  <c r="AO11102" i="6"/>
  <c r="AP11102" i="6"/>
  <c r="AQ11102" i="6"/>
  <c r="E11100" i="6"/>
  <c r="F11100" i="6"/>
  <c r="AN11103" i="6"/>
  <c r="AO11103" i="6"/>
  <c r="AP11103" i="6"/>
  <c r="AQ11103" i="6"/>
  <c r="E11101" i="6"/>
  <c r="F11101" i="6"/>
  <c r="AN11104" i="6"/>
  <c r="AO11104" i="6"/>
  <c r="AP11104" i="6"/>
  <c r="AQ11104" i="6"/>
  <c r="E11102" i="6"/>
  <c r="F11102" i="6"/>
  <c r="AN11105" i="6"/>
  <c r="AO11105" i="6"/>
  <c r="AP11105" i="6"/>
  <c r="AQ11105" i="6"/>
  <c r="E11103" i="6"/>
  <c r="F11103" i="6"/>
  <c r="AN11106" i="6"/>
  <c r="AO11106" i="6"/>
  <c r="AP11106" i="6"/>
  <c r="AQ11106" i="6"/>
  <c r="E11104" i="6"/>
  <c r="F11104" i="6"/>
  <c r="AN11107" i="6"/>
  <c r="AO11107" i="6"/>
  <c r="AP11107" i="6"/>
  <c r="AQ11107" i="6"/>
  <c r="E11105" i="6"/>
  <c r="F11105" i="6"/>
  <c r="AN11108" i="6"/>
  <c r="AO11108" i="6"/>
  <c r="AP11108" i="6"/>
  <c r="AQ11108" i="6"/>
  <c r="E11106" i="6"/>
  <c r="F11106" i="6"/>
  <c r="AN11109" i="6"/>
  <c r="AO11109" i="6"/>
  <c r="AP11109" i="6"/>
  <c r="AQ11109" i="6"/>
  <c r="E11107" i="6"/>
  <c r="F11107" i="6"/>
  <c r="AN11110" i="6"/>
  <c r="AO11110" i="6"/>
  <c r="AP11110" i="6"/>
  <c r="AQ11110" i="6"/>
  <c r="E11108" i="6"/>
  <c r="F11108" i="6"/>
  <c r="AN11111" i="6"/>
  <c r="AO11111" i="6"/>
  <c r="AP11111" i="6"/>
  <c r="AQ11111" i="6"/>
  <c r="E11109" i="6"/>
  <c r="F11109" i="6"/>
  <c r="AN11112" i="6"/>
  <c r="AO11112" i="6"/>
  <c r="AP11112" i="6"/>
  <c r="AQ11112" i="6"/>
  <c r="E11110" i="6"/>
  <c r="F11110" i="6"/>
  <c r="AN11113" i="6"/>
  <c r="AO11113" i="6"/>
  <c r="AP11113" i="6"/>
  <c r="AQ11113" i="6"/>
  <c r="E11111" i="6"/>
  <c r="F11111" i="6"/>
  <c r="AN11114" i="6"/>
  <c r="AO11114" i="6"/>
  <c r="AP11114" i="6"/>
  <c r="AQ11114" i="6"/>
  <c r="E11112" i="6"/>
  <c r="F11112" i="6"/>
  <c r="AN11115" i="6"/>
  <c r="AO11115" i="6"/>
  <c r="AP11115" i="6"/>
  <c r="AQ11115" i="6"/>
  <c r="E11113" i="6"/>
  <c r="F11113" i="6"/>
  <c r="AN11116" i="6"/>
  <c r="AO11116" i="6"/>
  <c r="AP11116" i="6"/>
  <c r="AQ11116" i="6"/>
  <c r="E11114" i="6"/>
  <c r="F11114" i="6"/>
  <c r="AN11117" i="6"/>
  <c r="AO11117" i="6"/>
  <c r="AP11117" i="6"/>
  <c r="AQ11117" i="6"/>
  <c r="E11115" i="6"/>
  <c r="F11115" i="6"/>
  <c r="AN11118" i="6"/>
  <c r="AO11118" i="6"/>
  <c r="AP11118" i="6"/>
  <c r="AQ11118" i="6"/>
  <c r="E11116" i="6"/>
  <c r="F11116" i="6"/>
  <c r="AN11119" i="6"/>
  <c r="AO11119" i="6"/>
  <c r="AP11119" i="6"/>
  <c r="AQ11119" i="6"/>
  <c r="E11117" i="6"/>
  <c r="F11117" i="6"/>
  <c r="AN11120" i="6"/>
  <c r="AO11120" i="6"/>
  <c r="AP11120" i="6"/>
  <c r="AQ11120" i="6"/>
  <c r="E11118" i="6"/>
  <c r="F11118" i="6"/>
  <c r="AN11121" i="6"/>
  <c r="AO11121" i="6"/>
  <c r="AP11121" i="6"/>
  <c r="AQ11121" i="6"/>
  <c r="E11119" i="6"/>
  <c r="F11119" i="6"/>
  <c r="AN11122" i="6"/>
  <c r="AO11122" i="6"/>
  <c r="AP11122" i="6"/>
  <c r="AQ11122" i="6"/>
  <c r="E11120" i="6"/>
  <c r="F11120" i="6"/>
  <c r="AN11123" i="6"/>
  <c r="AO11123" i="6"/>
  <c r="AP11123" i="6"/>
  <c r="AQ11123" i="6"/>
  <c r="E11121" i="6"/>
  <c r="F11121" i="6"/>
  <c r="AN11124" i="6"/>
  <c r="AO11124" i="6"/>
  <c r="AP11124" i="6"/>
  <c r="AQ11124" i="6"/>
  <c r="E11122" i="6"/>
  <c r="F11122" i="6"/>
  <c r="AN11125" i="6"/>
  <c r="AO11125" i="6"/>
  <c r="AP11125" i="6"/>
  <c r="AQ11125" i="6"/>
  <c r="E11123" i="6"/>
  <c r="F11123" i="6"/>
  <c r="AN11126" i="6"/>
  <c r="AO11126" i="6"/>
  <c r="AP11126" i="6"/>
  <c r="AQ11126" i="6"/>
  <c r="E11124" i="6"/>
  <c r="F11124" i="6"/>
  <c r="AN11127" i="6"/>
  <c r="AO11127" i="6"/>
  <c r="AP11127" i="6"/>
  <c r="AQ11127" i="6"/>
  <c r="E11125" i="6"/>
  <c r="F11125" i="6"/>
  <c r="AN11128" i="6"/>
  <c r="AO11128" i="6"/>
  <c r="AP11128" i="6"/>
  <c r="AQ11128" i="6"/>
  <c r="E11126" i="6"/>
  <c r="F11126" i="6"/>
  <c r="AN11129" i="6"/>
  <c r="AO11129" i="6"/>
  <c r="AP11129" i="6"/>
  <c r="AQ11129" i="6"/>
  <c r="E11127" i="6"/>
  <c r="F11127" i="6"/>
  <c r="AN11130" i="6"/>
  <c r="AO11130" i="6"/>
  <c r="AP11130" i="6"/>
  <c r="AQ11130" i="6"/>
  <c r="E11128" i="6"/>
  <c r="F11128" i="6"/>
  <c r="AN11131" i="6"/>
  <c r="AO11131" i="6"/>
  <c r="AP11131" i="6"/>
  <c r="AQ11131" i="6"/>
  <c r="E11129" i="6"/>
  <c r="F11129" i="6"/>
  <c r="AN11132" i="6"/>
  <c r="AO11132" i="6"/>
  <c r="AP11132" i="6"/>
  <c r="AQ11132" i="6"/>
  <c r="E11130" i="6"/>
  <c r="F11130" i="6"/>
  <c r="AN11133" i="6"/>
  <c r="AO11133" i="6"/>
  <c r="AP11133" i="6"/>
  <c r="AQ11133" i="6"/>
  <c r="E11131" i="6"/>
  <c r="F11131" i="6"/>
  <c r="AN11134" i="6"/>
  <c r="AO11134" i="6"/>
  <c r="AP11134" i="6"/>
  <c r="AQ11134" i="6"/>
  <c r="E11132" i="6"/>
  <c r="F11132" i="6"/>
  <c r="AN11135" i="6"/>
  <c r="AO11135" i="6"/>
  <c r="AP11135" i="6"/>
  <c r="AQ11135" i="6"/>
  <c r="E11133" i="6"/>
  <c r="F11133" i="6"/>
  <c r="AN11136" i="6"/>
  <c r="AO11136" i="6"/>
  <c r="AP11136" i="6"/>
  <c r="AQ11136" i="6"/>
  <c r="E11134" i="6"/>
  <c r="F11134" i="6"/>
  <c r="AN11137" i="6"/>
  <c r="AO11137" i="6"/>
  <c r="AP11137" i="6"/>
  <c r="AQ11137" i="6"/>
  <c r="E11135" i="6"/>
  <c r="F11135" i="6"/>
  <c r="AN11138" i="6"/>
  <c r="AO11138" i="6"/>
  <c r="AP11138" i="6"/>
  <c r="AQ11138" i="6"/>
  <c r="E11136" i="6"/>
  <c r="F11136" i="6"/>
  <c r="AN11139" i="6"/>
  <c r="AO11139" i="6"/>
  <c r="AP11139" i="6"/>
  <c r="AQ11139" i="6"/>
  <c r="E11137" i="6"/>
  <c r="F11137" i="6"/>
  <c r="AN11140" i="6"/>
  <c r="AO11140" i="6"/>
  <c r="AP11140" i="6"/>
  <c r="AQ11140" i="6"/>
  <c r="E11138" i="6"/>
  <c r="F11138" i="6"/>
  <c r="AN11141" i="6"/>
  <c r="AO11141" i="6"/>
  <c r="AP11141" i="6"/>
  <c r="AQ11141" i="6"/>
  <c r="E11139" i="6"/>
  <c r="F11139" i="6"/>
  <c r="AN11142" i="6"/>
  <c r="AO11142" i="6"/>
  <c r="AP11142" i="6"/>
  <c r="AQ11142" i="6"/>
  <c r="E11140" i="6"/>
  <c r="F11140" i="6"/>
  <c r="AN11143" i="6"/>
  <c r="AO11143" i="6"/>
  <c r="AP11143" i="6"/>
  <c r="AQ11143" i="6"/>
  <c r="E11141" i="6"/>
  <c r="F11141" i="6"/>
  <c r="AN11144" i="6"/>
  <c r="AO11144" i="6"/>
  <c r="AP11144" i="6"/>
  <c r="AQ11144" i="6"/>
  <c r="E11142" i="6"/>
  <c r="F11142" i="6"/>
  <c r="AN11145" i="6"/>
  <c r="AO11145" i="6"/>
  <c r="AP11145" i="6"/>
  <c r="AQ11145" i="6"/>
  <c r="E11143" i="6"/>
  <c r="F11143" i="6"/>
  <c r="AN11146" i="6"/>
  <c r="AO11146" i="6"/>
  <c r="AP11146" i="6"/>
  <c r="AQ11146" i="6"/>
  <c r="E11144" i="6"/>
  <c r="F11144" i="6"/>
  <c r="AN11147" i="6"/>
  <c r="AO11147" i="6"/>
  <c r="AP11147" i="6"/>
  <c r="AQ11147" i="6"/>
  <c r="E11145" i="6"/>
  <c r="F11145" i="6"/>
  <c r="AN11148" i="6"/>
  <c r="AO11148" i="6"/>
  <c r="AP11148" i="6"/>
  <c r="AQ11148" i="6"/>
  <c r="E11146" i="6"/>
  <c r="F11146" i="6"/>
  <c r="AN11149" i="6"/>
  <c r="AO11149" i="6"/>
  <c r="AP11149" i="6"/>
  <c r="AQ11149" i="6"/>
  <c r="E11147" i="6"/>
  <c r="F11147" i="6"/>
  <c r="AN11150" i="6"/>
  <c r="AO11150" i="6"/>
  <c r="AP11150" i="6"/>
  <c r="AQ11150" i="6"/>
  <c r="E11148" i="6"/>
  <c r="F11148" i="6"/>
  <c r="AN11151" i="6"/>
  <c r="AO11151" i="6"/>
  <c r="AP11151" i="6"/>
  <c r="AQ11151" i="6"/>
  <c r="E11149" i="6"/>
  <c r="F11149" i="6"/>
  <c r="AN11152" i="6"/>
  <c r="AO11152" i="6"/>
  <c r="AP11152" i="6"/>
  <c r="AQ11152" i="6"/>
  <c r="E11150" i="6"/>
  <c r="F11150" i="6"/>
  <c r="AN11153" i="6"/>
  <c r="AO11153" i="6"/>
  <c r="AP11153" i="6"/>
  <c r="AQ11153" i="6"/>
  <c r="E11151" i="6"/>
  <c r="F11151" i="6"/>
  <c r="AN11154" i="6"/>
  <c r="AO11154" i="6"/>
  <c r="AP11154" i="6"/>
  <c r="AQ11154" i="6"/>
  <c r="E11152" i="6"/>
  <c r="F11152" i="6"/>
  <c r="AN11155" i="6"/>
  <c r="AO11155" i="6"/>
  <c r="AP11155" i="6"/>
  <c r="AQ11155" i="6"/>
  <c r="E11153" i="6"/>
  <c r="F11153" i="6"/>
  <c r="AN11156" i="6"/>
  <c r="AO11156" i="6"/>
  <c r="AP11156" i="6"/>
  <c r="AQ11156" i="6"/>
  <c r="E11154" i="6"/>
  <c r="F11154" i="6"/>
  <c r="AN11157" i="6"/>
  <c r="AO11157" i="6"/>
  <c r="AP11157" i="6"/>
  <c r="AQ11157" i="6"/>
  <c r="E11155" i="6"/>
  <c r="F11155" i="6"/>
  <c r="AN11158" i="6"/>
  <c r="AO11158" i="6"/>
  <c r="AP11158" i="6"/>
  <c r="AQ11158" i="6"/>
  <c r="E11156" i="6"/>
  <c r="F11156" i="6"/>
  <c r="AN11159" i="6"/>
  <c r="AO11159" i="6"/>
  <c r="AP11159" i="6"/>
  <c r="AQ11159" i="6"/>
  <c r="E11157" i="6"/>
  <c r="F11157" i="6"/>
  <c r="AN11160" i="6"/>
  <c r="AO11160" i="6"/>
  <c r="AP11160" i="6"/>
  <c r="AQ11160" i="6"/>
  <c r="E11158" i="6"/>
  <c r="F11158" i="6"/>
  <c r="AN11161" i="6"/>
  <c r="AO11161" i="6"/>
  <c r="AP11161" i="6"/>
  <c r="AQ11161" i="6"/>
  <c r="E11159" i="6"/>
  <c r="F11159" i="6"/>
  <c r="AN11162" i="6"/>
  <c r="AO11162" i="6"/>
  <c r="AP11162" i="6"/>
  <c r="AQ11162" i="6"/>
  <c r="E11160" i="6"/>
  <c r="F11160" i="6"/>
  <c r="AN11163" i="6"/>
  <c r="AO11163" i="6"/>
  <c r="AP11163" i="6"/>
  <c r="AQ11163" i="6"/>
  <c r="E11161" i="6"/>
  <c r="F11161" i="6"/>
  <c r="AN11164" i="6"/>
  <c r="AO11164" i="6"/>
  <c r="AP11164" i="6"/>
  <c r="AQ11164" i="6"/>
  <c r="E11162" i="6"/>
  <c r="F11162" i="6"/>
  <c r="AN11165" i="6"/>
  <c r="AO11165" i="6"/>
  <c r="AP11165" i="6"/>
  <c r="AQ11165" i="6"/>
  <c r="E11163" i="6"/>
  <c r="F11163" i="6"/>
  <c r="AN11166" i="6"/>
  <c r="AO11166" i="6"/>
  <c r="AP11166" i="6"/>
  <c r="AQ11166" i="6"/>
  <c r="E11164" i="6"/>
  <c r="F11164" i="6"/>
  <c r="AN11167" i="6"/>
  <c r="AO11167" i="6"/>
  <c r="AP11167" i="6"/>
  <c r="AQ11167" i="6"/>
  <c r="E11165" i="6"/>
  <c r="F11165" i="6"/>
  <c r="AN11168" i="6"/>
  <c r="AO11168" i="6"/>
  <c r="AP11168" i="6"/>
  <c r="AQ11168" i="6"/>
  <c r="E11166" i="6"/>
  <c r="F11166" i="6"/>
  <c r="AN11169" i="6"/>
  <c r="AO11169" i="6"/>
  <c r="AP11169" i="6"/>
  <c r="AQ11169" i="6"/>
  <c r="E11167" i="6"/>
  <c r="F11167" i="6"/>
  <c r="AN11170" i="6"/>
  <c r="AO11170" i="6"/>
  <c r="AP11170" i="6"/>
  <c r="AQ11170" i="6"/>
  <c r="E11168" i="6"/>
  <c r="F11168" i="6"/>
  <c r="AN11171" i="6"/>
  <c r="AO11171" i="6"/>
  <c r="AP11171" i="6"/>
  <c r="AQ11171" i="6"/>
  <c r="E11169" i="6"/>
  <c r="F11169" i="6"/>
  <c r="AN11172" i="6"/>
  <c r="AO11172" i="6"/>
  <c r="AP11172" i="6"/>
  <c r="AQ11172" i="6"/>
  <c r="E11170" i="6"/>
  <c r="F11170" i="6"/>
  <c r="AN11173" i="6"/>
  <c r="AO11173" i="6"/>
  <c r="AP11173" i="6"/>
  <c r="AQ11173" i="6"/>
  <c r="E11171" i="6"/>
  <c r="F11171" i="6"/>
  <c r="AN11174" i="6"/>
  <c r="AO11174" i="6"/>
  <c r="AP11174" i="6"/>
  <c r="AQ11174" i="6"/>
  <c r="E11172" i="6"/>
  <c r="F11172" i="6"/>
  <c r="AN11175" i="6"/>
  <c r="AO11175" i="6"/>
  <c r="AP11175" i="6"/>
  <c r="AQ11175" i="6"/>
  <c r="E11173" i="6"/>
  <c r="F11173" i="6"/>
  <c r="AN11176" i="6"/>
  <c r="AO11176" i="6"/>
  <c r="AP11176" i="6"/>
  <c r="AQ11176" i="6"/>
  <c r="E11174" i="6"/>
  <c r="F11174" i="6"/>
  <c r="AN11177" i="6"/>
  <c r="AO11177" i="6"/>
  <c r="AP11177" i="6"/>
  <c r="AQ11177" i="6"/>
  <c r="E11175" i="6"/>
  <c r="F11175" i="6"/>
  <c r="AN11178" i="6"/>
  <c r="AO11178" i="6"/>
  <c r="AP11178" i="6"/>
  <c r="AQ11178" i="6"/>
  <c r="E11176" i="6"/>
  <c r="F11176" i="6"/>
  <c r="AN11179" i="6"/>
  <c r="AO11179" i="6"/>
  <c r="AP11179" i="6"/>
  <c r="AQ11179" i="6"/>
  <c r="E11177" i="6"/>
  <c r="F11177" i="6"/>
  <c r="AN11180" i="6"/>
  <c r="AO11180" i="6"/>
  <c r="AP11180" i="6"/>
  <c r="AQ11180" i="6"/>
  <c r="E11178" i="6"/>
  <c r="F11178" i="6"/>
  <c r="AN11181" i="6"/>
  <c r="AO11181" i="6"/>
  <c r="AP11181" i="6"/>
  <c r="AQ11181" i="6"/>
  <c r="E11179" i="6"/>
  <c r="F11179" i="6"/>
  <c r="AN11182" i="6"/>
  <c r="AO11182" i="6"/>
  <c r="AP11182" i="6"/>
  <c r="AQ11182" i="6"/>
  <c r="E11180" i="6"/>
  <c r="F11180" i="6"/>
  <c r="AN11183" i="6"/>
  <c r="AO11183" i="6"/>
  <c r="AP11183" i="6"/>
  <c r="AQ11183" i="6"/>
  <c r="E11181" i="6"/>
  <c r="F11181" i="6"/>
  <c r="AN11184" i="6"/>
  <c r="AO11184" i="6"/>
  <c r="AP11184" i="6"/>
  <c r="AQ11184" i="6"/>
  <c r="E11182" i="6"/>
  <c r="F11182" i="6"/>
  <c r="AN11185" i="6"/>
  <c r="AO11185" i="6"/>
  <c r="AP11185" i="6"/>
  <c r="AQ11185" i="6"/>
  <c r="E11183" i="6"/>
  <c r="F11183" i="6"/>
  <c r="AN11186" i="6"/>
  <c r="AO11186" i="6"/>
  <c r="AP11186" i="6"/>
  <c r="AQ11186" i="6"/>
  <c r="E11184" i="6"/>
  <c r="F11184" i="6"/>
  <c r="AN11187" i="6"/>
  <c r="AO11187" i="6"/>
  <c r="AP11187" i="6"/>
  <c r="AQ11187" i="6"/>
  <c r="E11185" i="6"/>
  <c r="F11185" i="6"/>
  <c r="AN11188" i="6"/>
  <c r="AO11188" i="6"/>
  <c r="AP11188" i="6"/>
  <c r="AQ11188" i="6"/>
  <c r="E11186" i="6"/>
  <c r="F11186" i="6"/>
  <c r="AN11189" i="6"/>
  <c r="AO11189" i="6"/>
  <c r="AP11189" i="6"/>
  <c r="AQ11189" i="6"/>
  <c r="E11187" i="6"/>
  <c r="F11187" i="6"/>
  <c r="AN11190" i="6"/>
  <c r="AO11190" i="6"/>
  <c r="AP11190" i="6"/>
  <c r="AQ11190" i="6"/>
  <c r="E11188" i="6"/>
  <c r="F11188" i="6"/>
  <c r="AN11191" i="6"/>
  <c r="AO11191" i="6"/>
  <c r="AP11191" i="6"/>
  <c r="AQ11191" i="6"/>
  <c r="E11189" i="6"/>
  <c r="F11189" i="6"/>
  <c r="AN11192" i="6"/>
  <c r="AO11192" i="6"/>
  <c r="AP11192" i="6"/>
  <c r="AQ11192" i="6"/>
  <c r="E11190" i="6"/>
  <c r="F11190" i="6"/>
  <c r="AN11193" i="6"/>
  <c r="AO11193" i="6"/>
  <c r="AP11193" i="6"/>
  <c r="AQ11193" i="6"/>
  <c r="E11191" i="6"/>
  <c r="F11191" i="6"/>
  <c r="AN11194" i="6"/>
  <c r="AO11194" i="6"/>
  <c r="AP11194" i="6"/>
  <c r="AQ11194" i="6"/>
  <c r="E11192" i="6"/>
  <c r="F11192" i="6"/>
  <c r="AN11195" i="6"/>
  <c r="AO11195" i="6"/>
  <c r="AP11195" i="6"/>
  <c r="AQ11195" i="6"/>
  <c r="E11193" i="6"/>
  <c r="F11193" i="6"/>
  <c r="AN11196" i="6"/>
  <c r="AO11196" i="6"/>
  <c r="AP11196" i="6"/>
  <c r="AQ11196" i="6"/>
  <c r="E11194" i="6"/>
  <c r="F11194" i="6"/>
  <c r="AN11197" i="6"/>
  <c r="AO11197" i="6"/>
  <c r="AP11197" i="6"/>
  <c r="AQ11197" i="6"/>
  <c r="E11195" i="6"/>
  <c r="F11195" i="6"/>
  <c r="AN11198" i="6"/>
  <c r="AO11198" i="6"/>
  <c r="AP11198" i="6"/>
  <c r="AQ11198" i="6"/>
  <c r="E11196" i="6"/>
  <c r="F11196" i="6"/>
  <c r="AN11199" i="6"/>
  <c r="AO11199" i="6"/>
  <c r="AP11199" i="6"/>
  <c r="AQ11199" i="6"/>
  <c r="E11197" i="6"/>
  <c r="F11197" i="6"/>
  <c r="AN11200" i="6"/>
  <c r="AO11200" i="6"/>
  <c r="AP11200" i="6"/>
  <c r="AQ11200" i="6"/>
  <c r="E11198" i="6"/>
  <c r="F11198" i="6"/>
  <c r="AN11201" i="6"/>
  <c r="AO11201" i="6"/>
  <c r="AP11201" i="6"/>
  <c r="AQ11201" i="6"/>
  <c r="E11199" i="6"/>
  <c r="F11199" i="6"/>
  <c r="AN11202" i="6"/>
  <c r="AO11202" i="6"/>
  <c r="AP11202" i="6"/>
  <c r="AQ11202" i="6"/>
  <c r="E11200" i="6"/>
  <c r="F11200" i="6"/>
  <c r="AN11203" i="6"/>
  <c r="AO11203" i="6"/>
  <c r="AP11203" i="6"/>
  <c r="AQ11203" i="6"/>
  <c r="E11201" i="6"/>
  <c r="F11201" i="6"/>
  <c r="AN11204" i="6"/>
  <c r="AO11204" i="6"/>
  <c r="AP11204" i="6"/>
  <c r="AQ11204" i="6"/>
  <c r="E11202" i="6"/>
  <c r="F11202" i="6"/>
  <c r="AN11205" i="6"/>
  <c r="AO11205" i="6"/>
  <c r="AP11205" i="6"/>
  <c r="AQ11205" i="6"/>
  <c r="E11203" i="6"/>
  <c r="F11203" i="6"/>
  <c r="AN11206" i="6"/>
  <c r="AO11206" i="6"/>
  <c r="AP11206" i="6"/>
  <c r="AQ11206" i="6"/>
  <c r="E11204" i="6"/>
  <c r="F11204" i="6"/>
  <c r="AN11207" i="6"/>
  <c r="AO11207" i="6"/>
  <c r="AP11207" i="6"/>
  <c r="AQ11207" i="6"/>
  <c r="E11205" i="6"/>
  <c r="F11205" i="6"/>
  <c r="AN11208" i="6"/>
  <c r="AO11208" i="6"/>
  <c r="AP11208" i="6"/>
  <c r="AQ11208" i="6"/>
  <c r="E11206" i="6"/>
  <c r="F11206" i="6"/>
  <c r="AN11209" i="6"/>
  <c r="AO11209" i="6"/>
  <c r="AP11209" i="6"/>
  <c r="AQ11209" i="6"/>
  <c r="E11207" i="6"/>
  <c r="F11207" i="6"/>
  <c r="AN11210" i="6"/>
  <c r="AO11210" i="6"/>
  <c r="AP11210" i="6"/>
  <c r="AQ11210" i="6"/>
  <c r="E11208" i="6"/>
  <c r="F11208" i="6"/>
  <c r="AN11211" i="6"/>
  <c r="AO11211" i="6"/>
  <c r="AP11211" i="6"/>
  <c r="AQ11211" i="6"/>
  <c r="E11209" i="6"/>
  <c r="F11209" i="6"/>
  <c r="AN11212" i="6"/>
  <c r="AO11212" i="6"/>
  <c r="AP11212" i="6"/>
  <c r="AQ11212" i="6"/>
  <c r="E11210" i="6"/>
  <c r="F11210" i="6"/>
  <c r="AN11213" i="6"/>
  <c r="AO11213" i="6"/>
  <c r="AP11213" i="6"/>
  <c r="AQ11213" i="6"/>
  <c r="E11211" i="6"/>
  <c r="F11211" i="6"/>
  <c r="AN11214" i="6"/>
  <c r="AO11214" i="6"/>
  <c r="AP11214" i="6"/>
  <c r="AQ11214" i="6"/>
  <c r="E11212" i="6"/>
  <c r="F11212" i="6"/>
  <c r="AN11215" i="6"/>
  <c r="AO11215" i="6"/>
  <c r="AP11215" i="6"/>
  <c r="AQ11215" i="6"/>
  <c r="E11213" i="6"/>
  <c r="F11213" i="6"/>
  <c r="AN11216" i="6"/>
  <c r="AO11216" i="6"/>
  <c r="AP11216" i="6"/>
  <c r="AQ11216" i="6"/>
  <c r="E11214" i="6"/>
  <c r="F11214" i="6"/>
  <c r="AN11217" i="6"/>
  <c r="AO11217" i="6"/>
  <c r="AP11217" i="6"/>
  <c r="AQ11217" i="6"/>
  <c r="E11215" i="6"/>
  <c r="F11215" i="6"/>
  <c r="AN11218" i="6"/>
  <c r="AO11218" i="6"/>
  <c r="AP11218" i="6"/>
  <c r="AQ11218" i="6"/>
  <c r="E11216" i="6"/>
  <c r="F11216" i="6"/>
  <c r="AN11219" i="6"/>
  <c r="AO11219" i="6"/>
  <c r="AP11219" i="6"/>
  <c r="AQ11219" i="6"/>
  <c r="E11217" i="6"/>
  <c r="F11217" i="6"/>
  <c r="AN11220" i="6"/>
  <c r="AO11220" i="6"/>
  <c r="AP11220" i="6"/>
  <c r="AQ11220" i="6"/>
  <c r="E11218" i="6"/>
  <c r="F11218" i="6"/>
  <c r="AN11221" i="6"/>
  <c r="AO11221" i="6"/>
  <c r="AP11221" i="6"/>
  <c r="AQ11221" i="6"/>
  <c r="E11219" i="6"/>
  <c r="F11219" i="6"/>
  <c r="AN11222" i="6"/>
  <c r="AO11222" i="6"/>
  <c r="AP11222" i="6"/>
  <c r="AQ11222" i="6"/>
  <c r="E11220" i="6"/>
  <c r="F11220" i="6"/>
  <c r="AN11223" i="6"/>
  <c r="AO11223" i="6"/>
  <c r="AP11223" i="6"/>
  <c r="AQ11223" i="6"/>
  <c r="E11221" i="6"/>
  <c r="F11221" i="6"/>
  <c r="AN11224" i="6"/>
  <c r="AO11224" i="6"/>
  <c r="AP11224" i="6"/>
  <c r="AQ11224" i="6"/>
  <c r="E11222" i="6"/>
  <c r="F11222" i="6"/>
  <c r="AN11225" i="6"/>
  <c r="AO11225" i="6"/>
  <c r="AP11225" i="6"/>
  <c r="AQ11225" i="6"/>
  <c r="E11223" i="6"/>
  <c r="F11223" i="6"/>
  <c r="AN11226" i="6"/>
  <c r="AO11226" i="6"/>
  <c r="AP11226" i="6"/>
  <c r="AQ11226" i="6"/>
  <c r="E11224" i="6"/>
  <c r="F11224" i="6"/>
  <c r="AN11227" i="6"/>
  <c r="AO11227" i="6"/>
  <c r="AP11227" i="6"/>
  <c r="AQ11227" i="6"/>
  <c r="E11225" i="6"/>
  <c r="F11225" i="6"/>
  <c r="AN11228" i="6"/>
  <c r="AO11228" i="6"/>
  <c r="AP11228" i="6"/>
  <c r="AQ11228" i="6"/>
  <c r="E11226" i="6"/>
  <c r="F11226" i="6"/>
  <c r="AN11229" i="6"/>
  <c r="AO11229" i="6"/>
  <c r="AP11229" i="6"/>
  <c r="AQ11229" i="6"/>
  <c r="E11227" i="6"/>
  <c r="F11227" i="6"/>
  <c r="AN11230" i="6"/>
  <c r="AO11230" i="6"/>
  <c r="AP11230" i="6"/>
  <c r="AQ11230" i="6"/>
  <c r="E11228" i="6"/>
  <c r="F11228" i="6"/>
  <c r="AN11231" i="6"/>
  <c r="AO11231" i="6"/>
  <c r="AP11231" i="6"/>
  <c r="AQ11231" i="6"/>
  <c r="E11229" i="6"/>
  <c r="F11229" i="6"/>
  <c r="AN11232" i="6"/>
  <c r="AO11232" i="6"/>
  <c r="AP11232" i="6"/>
  <c r="AQ11232" i="6"/>
  <c r="E11230" i="6"/>
  <c r="F11230" i="6"/>
  <c r="AN11233" i="6"/>
  <c r="AO11233" i="6"/>
  <c r="AP11233" i="6"/>
  <c r="AQ11233" i="6"/>
  <c r="E11231" i="6"/>
  <c r="F11231" i="6"/>
  <c r="AN11234" i="6"/>
  <c r="AO11234" i="6"/>
  <c r="AP11234" i="6"/>
  <c r="AQ11234" i="6"/>
  <c r="E11232" i="6"/>
  <c r="F11232" i="6"/>
  <c r="AN11235" i="6"/>
  <c r="AO11235" i="6"/>
  <c r="AP11235" i="6"/>
  <c r="AQ11235" i="6"/>
  <c r="E11233" i="6"/>
  <c r="F11233" i="6"/>
  <c r="AN11236" i="6"/>
  <c r="AO11236" i="6"/>
  <c r="AP11236" i="6"/>
  <c r="AQ11236" i="6"/>
  <c r="E11234" i="6"/>
  <c r="F11234" i="6"/>
  <c r="AN11237" i="6"/>
  <c r="AO11237" i="6"/>
  <c r="AP11237" i="6"/>
  <c r="AQ11237" i="6"/>
  <c r="E11235" i="6"/>
  <c r="F11235" i="6"/>
  <c r="AN11238" i="6"/>
  <c r="AO11238" i="6"/>
  <c r="AP11238" i="6"/>
  <c r="AQ11238" i="6"/>
  <c r="E11236" i="6"/>
  <c r="F11236" i="6"/>
  <c r="AN11239" i="6"/>
  <c r="AO11239" i="6"/>
  <c r="AP11239" i="6"/>
  <c r="AQ11239" i="6"/>
  <c r="E11237" i="6"/>
  <c r="F11237" i="6"/>
  <c r="AN11240" i="6"/>
  <c r="AO11240" i="6"/>
  <c r="AP11240" i="6"/>
  <c r="AQ11240" i="6"/>
  <c r="E11238" i="6"/>
  <c r="F11238" i="6"/>
  <c r="AN11241" i="6"/>
  <c r="AO11241" i="6"/>
  <c r="AP11241" i="6"/>
  <c r="AQ11241" i="6"/>
  <c r="E11239" i="6"/>
  <c r="F11239" i="6"/>
  <c r="AN11242" i="6"/>
  <c r="AO11242" i="6"/>
  <c r="AP11242" i="6"/>
  <c r="AQ11242" i="6"/>
  <c r="E11240" i="6"/>
  <c r="F11240" i="6"/>
  <c r="AN11243" i="6"/>
  <c r="AO11243" i="6"/>
  <c r="AP11243" i="6"/>
  <c r="AQ11243" i="6"/>
  <c r="E11241" i="6"/>
  <c r="F11241" i="6"/>
  <c r="AN11244" i="6"/>
  <c r="AO11244" i="6"/>
  <c r="AP11244" i="6"/>
  <c r="AQ11244" i="6"/>
  <c r="E11242" i="6"/>
  <c r="F11242" i="6"/>
  <c r="AN11245" i="6"/>
  <c r="AO11245" i="6"/>
  <c r="AP11245" i="6"/>
  <c r="AQ11245" i="6"/>
  <c r="E11243" i="6"/>
  <c r="F11243" i="6"/>
  <c r="AN11246" i="6"/>
  <c r="AO11246" i="6"/>
  <c r="AP11246" i="6"/>
  <c r="AQ11246" i="6"/>
  <c r="E11244" i="6"/>
  <c r="F11244" i="6"/>
  <c r="AN11247" i="6"/>
  <c r="AO11247" i="6"/>
  <c r="AP11247" i="6"/>
  <c r="AQ11247" i="6"/>
  <c r="E11245" i="6"/>
  <c r="F11245" i="6"/>
  <c r="AN11248" i="6"/>
  <c r="AO11248" i="6"/>
  <c r="AP11248" i="6"/>
  <c r="AQ11248" i="6"/>
  <c r="E11246" i="6"/>
  <c r="F11246" i="6"/>
  <c r="AN11249" i="6"/>
  <c r="AO11249" i="6"/>
  <c r="AP11249" i="6"/>
  <c r="AQ11249" i="6"/>
  <c r="E11247" i="6"/>
  <c r="F11247" i="6"/>
  <c r="AN11250" i="6"/>
  <c r="AO11250" i="6"/>
  <c r="AP11250" i="6"/>
  <c r="AQ11250" i="6"/>
  <c r="E11248" i="6"/>
  <c r="F11248" i="6"/>
  <c r="AN11251" i="6"/>
  <c r="AO11251" i="6"/>
  <c r="AP11251" i="6"/>
  <c r="AQ11251" i="6"/>
  <c r="E11249" i="6"/>
  <c r="F11249" i="6"/>
  <c r="AN11252" i="6"/>
  <c r="AO11252" i="6"/>
  <c r="AP11252" i="6"/>
  <c r="AQ11252" i="6"/>
  <c r="E11250" i="6"/>
  <c r="F11250" i="6"/>
  <c r="AN11253" i="6"/>
  <c r="AO11253" i="6"/>
  <c r="AP11253" i="6"/>
  <c r="AQ11253" i="6"/>
  <c r="E11251" i="6"/>
  <c r="F11251" i="6"/>
  <c r="AN11254" i="6"/>
  <c r="AO11254" i="6"/>
  <c r="AP11254" i="6"/>
  <c r="AQ11254" i="6"/>
  <c r="E11252" i="6"/>
  <c r="F11252" i="6"/>
  <c r="AN11255" i="6"/>
  <c r="AO11255" i="6"/>
  <c r="AP11255" i="6"/>
  <c r="AQ11255" i="6"/>
  <c r="E11253" i="6"/>
  <c r="F11253" i="6"/>
  <c r="AN11256" i="6"/>
  <c r="AO11256" i="6"/>
  <c r="AP11256" i="6"/>
  <c r="AQ11256" i="6"/>
  <c r="E11254" i="6"/>
  <c r="F11254" i="6"/>
  <c r="AN11257" i="6"/>
  <c r="AO11257" i="6"/>
  <c r="AP11257" i="6"/>
  <c r="AQ11257" i="6"/>
  <c r="E11255" i="6"/>
  <c r="F11255" i="6"/>
  <c r="AN11258" i="6"/>
  <c r="AO11258" i="6"/>
  <c r="AP11258" i="6"/>
  <c r="AQ11258" i="6"/>
  <c r="E11256" i="6"/>
  <c r="F11256" i="6"/>
  <c r="AN11259" i="6"/>
  <c r="AO11259" i="6"/>
  <c r="AP11259" i="6"/>
  <c r="AQ11259" i="6"/>
  <c r="E11257" i="6"/>
  <c r="F11257" i="6"/>
  <c r="AN11260" i="6"/>
  <c r="AO11260" i="6"/>
  <c r="AP11260" i="6"/>
  <c r="AQ11260" i="6"/>
  <c r="E11258" i="6"/>
  <c r="F11258" i="6"/>
  <c r="AN11261" i="6"/>
  <c r="AO11261" i="6"/>
  <c r="AP11261" i="6"/>
  <c r="AQ11261" i="6"/>
  <c r="E11259" i="6"/>
  <c r="F11259" i="6"/>
  <c r="AN11262" i="6"/>
  <c r="AO11262" i="6"/>
  <c r="AP11262" i="6"/>
  <c r="AQ11262" i="6"/>
  <c r="E11260" i="6"/>
  <c r="F11260" i="6"/>
  <c r="AN11263" i="6"/>
  <c r="AO11263" i="6"/>
  <c r="AP11263" i="6"/>
  <c r="AQ11263" i="6"/>
  <c r="E11261" i="6"/>
  <c r="F11261" i="6"/>
  <c r="AN11264" i="6"/>
  <c r="AO11264" i="6"/>
  <c r="AP11264" i="6"/>
  <c r="AQ11264" i="6"/>
  <c r="E11262" i="6"/>
  <c r="F11262" i="6"/>
  <c r="AN11265" i="6"/>
  <c r="AO11265" i="6"/>
  <c r="AP11265" i="6"/>
  <c r="AQ11265" i="6"/>
  <c r="E11263" i="6"/>
  <c r="F11263" i="6"/>
  <c r="AN11266" i="6"/>
  <c r="AO11266" i="6"/>
  <c r="AP11266" i="6"/>
  <c r="AQ11266" i="6"/>
  <c r="E11264" i="6"/>
  <c r="F11264" i="6"/>
  <c r="AN11267" i="6"/>
  <c r="AO11267" i="6"/>
  <c r="AP11267" i="6"/>
  <c r="AQ11267" i="6"/>
  <c r="E11265" i="6"/>
  <c r="F11265" i="6"/>
  <c r="AN11268" i="6"/>
  <c r="AO11268" i="6"/>
  <c r="AP11268" i="6"/>
  <c r="AQ11268" i="6"/>
  <c r="E11266" i="6"/>
  <c r="F11266" i="6"/>
  <c r="AN11269" i="6"/>
  <c r="AO11269" i="6"/>
  <c r="AP11269" i="6"/>
  <c r="AQ11269" i="6"/>
  <c r="E11267" i="6"/>
  <c r="F11267" i="6"/>
  <c r="AN11270" i="6"/>
  <c r="AO11270" i="6"/>
  <c r="AP11270" i="6"/>
  <c r="AQ11270" i="6"/>
  <c r="E11268" i="6"/>
  <c r="F11268" i="6"/>
  <c r="AN11271" i="6"/>
  <c r="AO11271" i="6"/>
  <c r="AP11271" i="6"/>
  <c r="AQ11271" i="6"/>
  <c r="E11269" i="6"/>
  <c r="F11269" i="6"/>
  <c r="AN11272" i="6"/>
  <c r="AO11272" i="6"/>
  <c r="AP11272" i="6"/>
  <c r="AQ11272" i="6"/>
  <c r="E11270" i="6"/>
  <c r="F11270" i="6"/>
  <c r="AN11273" i="6"/>
  <c r="AO11273" i="6"/>
  <c r="AP11273" i="6"/>
  <c r="AQ11273" i="6"/>
  <c r="E11271" i="6"/>
  <c r="F11271" i="6"/>
  <c r="AN11274" i="6"/>
  <c r="AO11274" i="6"/>
  <c r="AP11274" i="6"/>
  <c r="AQ11274" i="6"/>
  <c r="E11272" i="6"/>
  <c r="F11272" i="6"/>
  <c r="AN11275" i="6"/>
  <c r="AO11275" i="6"/>
  <c r="AP11275" i="6"/>
  <c r="AQ11275" i="6"/>
  <c r="E11273" i="6"/>
  <c r="F11273" i="6"/>
  <c r="AN11276" i="6"/>
  <c r="AO11276" i="6"/>
  <c r="AP11276" i="6"/>
  <c r="AQ11276" i="6"/>
  <c r="E11274" i="6"/>
  <c r="F11274" i="6"/>
  <c r="AN11277" i="6"/>
  <c r="AO11277" i="6"/>
  <c r="AP11277" i="6"/>
  <c r="AQ11277" i="6"/>
  <c r="E11275" i="6"/>
  <c r="F11275" i="6"/>
  <c r="AN11278" i="6"/>
  <c r="AO11278" i="6"/>
  <c r="AP11278" i="6"/>
  <c r="AQ11278" i="6"/>
  <c r="E11276" i="6"/>
  <c r="F11276" i="6"/>
  <c r="AN11279" i="6"/>
  <c r="AO11279" i="6"/>
  <c r="AP11279" i="6"/>
  <c r="AQ11279" i="6"/>
  <c r="E11277" i="6"/>
  <c r="F11277" i="6"/>
  <c r="AN11280" i="6"/>
  <c r="AO11280" i="6"/>
  <c r="AP11280" i="6"/>
  <c r="AQ11280" i="6"/>
  <c r="E11278" i="6"/>
  <c r="F11278" i="6"/>
  <c r="AN11281" i="6"/>
  <c r="AO11281" i="6"/>
  <c r="AP11281" i="6"/>
  <c r="AQ11281" i="6"/>
  <c r="E11279" i="6"/>
  <c r="F11279" i="6"/>
  <c r="AN11282" i="6"/>
  <c r="AO11282" i="6"/>
  <c r="AP11282" i="6"/>
  <c r="AQ11282" i="6"/>
  <c r="E11280" i="6"/>
  <c r="F11280" i="6"/>
  <c r="AN11283" i="6"/>
  <c r="AO11283" i="6"/>
  <c r="AP11283" i="6"/>
  <c r="AQ11283" i="6"/>
  <c r="E11281" i="6"/>
  <c r="F11281" i="6"/>
  <c r="AN11284" i="6"/>
  <c r="AO11284" i="6"/>
  <c r="AP11284" i="6"/>
  <c r="AQ11284" i="6"/>
  <c r="E11282" i="6"/>
  <c r="F11282" i="6"/>
  <c r="AN11285" i="6"/>
  <c r="AO11285" i="6"/>
  <c r="AP11285" i="6"/>
  <c r="AQ11285" i="6"/>
  <c r="E11283" i="6"/>
  <c r="F11283" i="6"/>
  <c r="AN11286" i="6"/>
  <c r="AO11286" i="6"/>
  <c r="AP11286" i="6"/>
  <c r="AQ11286" i="6"/>
  <c r="E11284" i="6"/>
  <c r="F11284" i="6"/>
  <c r="AN11287" i="6"/>
  <c r="AO11287" i="6"/>
  <c r="AP11287" i="6"/>
  <c r="AQ11287" i="6"/>
  <c r="E11285" i="6"/>
  <c r="F11285" i="6"/>
  <c r="AN11288" i="6"/>
  <c r="AO11288" i="6"/>
  <c r="AP11288" i="6"/>
  <c r="AQ11288" i="6"/>
  <c r="E11286" i="6"/>
  <c r="F11286" i="6"/>
  <c r="AN11289" i="6"/>
  <c r="AO11289" i="6"/>
  <c r="AP11289" i="6"/>
  <c r="AQ11289" i="6"/>
  <c r="E11287" i="6"/>
  <c r="F11287" i="6"/>
  <c r="AN11290" i="6"/>
  <c r="AO11290" i="6"/>
  <c r="AP11290" i="6"/>
  <c r="AQ11290" i="6"/>
  <c r="E11288" i="6"/>
  <c r="F11288" i="6"/>
  <c r="AN11291" i="6"/>
  <c r="AO11291" i="6"/>
  <c r="AP11291" i="6"/>
  <c r="AQ11291" i="6"/>
  <c r="E11289" i="6"/>
  <c r="F11289" i="6"/>
  <c r="AN11292" i="6"/>
  <c r="AO11292" i="6"/>
  <c r="AP11292" i="6"/>
  <c r="AQ11292" i="6"/>
  <c r="E11290" i="6"/>
  <c r="F11290" i="6"/>
  <c r="AN11293" i="6"/>
  <c r="AO11293" i="6"/>
  <c r="AP11293" i="6"/>
  <c r="AQ11293" i="6"/>
  <c r="E11291" i="6"/>
  <c r="F11291" i="6"/>
  <c r="AN11294" i="6"/>
  <c r="AO11294" i="6"/>
  <c r="AP11294" i="6"/>
  <c r="AQ11294" i="6"/>
  <c r="E11292" i="6"/>
  <c r="F11292" i="6"/>
  <c r="AN11295" i="6"/>
  <c r="AO11295" i="6"/>
  <c r="AP11295" i="6"/>
  <c r="AQ11295" i="6"/>
  <c r="E11293" i="6"/>
  <c r="F11293" i="6"/>
  <c r="AN11296" i="6"/>
  <c r="AO11296" i="6"/>
  <c r="AP11296" i="6"/>
  <c r="AQ11296" i="6"/>
  <c r="E11294" i="6"/>
  <c r="F11294" i="6"/>
  <c r="AN11297" i="6"/>
  <c r="AO11297" i="6"/>
  <c r="AP11297" i="6"/>
  <c r="AQ11297" i="6"/>
  <c r="E11295" i="6"/>
  <c r="F11295" i="6"/>
  <c r="AN11298" i="6"/>
  <c r="AO11298" i="6"/>
  <c r="AP11298" i="6"/>
  <c r="AQ11298" i="6"/>
  <c r="E11296" i="6"/>
  <c r="F11296" i="6"/>
  <c r="AN11299" i="6"/>
  <c r="AO11299" i="6"/>
  <c r="AP11299" i="6"/>
  <c r="AQ11299" i="6"/>
  <c r="E11297" i="6"/>
  <c r="F11297" i="6"/>
  <c r="AN11300" i="6"/>
  <c r="AO11300" i="6"/>
  <c r="AP11300" i="6"/>
  <c r="AQ11300" i="6"/>
  <c r="E11298" i="6"/>
  <c r="F11298" i="6"/>
  <c r="AN11301" i="6"/>
  <c r="AO11301" i="6"/>
  <c r="AP11301" i="6"/>
  <c r="AQ11301" i="6"/>
  <c r="E11299" i="6"/>
  <c r="F11299" i="6"/>
  <c r="AN11302" i="6"/>
  <c r="AO11302" i="6"/>
  <c r="AP11302" i="6"/>
  <c r="AQ11302" i="6"/>
  <c r="E11300" i="6"/>
  <c r="F11300" i="6"/>
  <c r="AN11303" i="6"/>
  <c r="AO11303" i="6"/>
  <c r="AP11303" i="6"/>
  <c r="AQ11303" i="6"/>
  <c r="E11301" i="6"/>
  <c r="F11301" i="6"/>
  <c r="AN11304" i="6"/>
  <c r="AO11304" i="6"/>
  <c r="AP11304" i="6"/>
  <c r="AQ11304" i="6"/>
  <c r="E11302" i="6"/>
  <c r="F11302" i="6"/>
  <c r="AN11305" i="6"/>
  <c r="AO11305" i="6"/>
  <c r="AP11305" i="6"/>
  <c r="AQ11305" i="6"/>
  <c r="E11303" i="6"/>
  <c r="F11303" i="6"/>
  <c r="AN11306" i="6"/>
  <c r="AO11306" i="6"/>
  <c r="AP11306" i="6"/>
  <c r="AQ11306" i="6"/>
  <c r="E11304" i="6"/>
  <c r="F11304" i="6"/>
  <c r="AN11307" i="6"/>
  <c r="AO11307" i="6"/>
  <c r="AP11307" i="6"/>
  <c r="AQ11307" i="6"/>
  <c r="E11305" i="6"/>
  <c r="F11305" i="6"/>
  <c r="AN11308" i="6"/>
  <c r="AO11308" i="6"/>
  <c r="AP11308" i="6"/>
  <c r="AQ11308" i="6"/>
  <c r="E11306" i="6"/>
  <c r="F11306" i="6"/>
  <c r="AN11309" i="6"/>
  <c r="AO11309" i="6"/>
  <c r="AP11309" i="6"/>
  <c r="AQ11309" i="6"/>
  <c r="E11307" i="6"/>
  <c r="F11307" i="6"/>
  <c r="AN11310" i="6"/>
  <c r="AO11310" i="6"/>
  <c r="AP11310" i="6"/>
  <c r="AQ11310" i="6"/>
  <c r="E11308" i="6"/>
  <c r="F11308" i="6"/>
  <c r="AN11311" i="6"/>
  <c r="AO11311" i="6"/>
  <c r="AP11311" i="6"/>
  <c r="AQ11311" i="6"/>
  <c r="E11309" i="6"/>
  <c r="F11309" i="6"/>
  <c r="AN11312" i="6"/>
  <c r="AO11312" i="6"/>
  <c r="AP11312" i="6"/>
  <c r="AQ11312" i="6"/>
  <c r="E11310" i="6"/>
  <c r="F11310" i="6"/>
  <c r="AN11313" i="6"/>
  <c r="AO11313" i="6"/>
  <c r="AP11313" i="6"/>
  <c r="AQ11313" i="6"/>
  <c r="E11311" i="6"/>
  <c r="F11311" i="6"/>
  <c r="AN11314" i="6"/>
  <c r="AO11314" i="6"/>
  <c r="AP11314" i="6"/>
  <c r="AQ11314" i="6"/>
  <c r="E11312" i="6"/>
  <c r="F11312" i="6"/>
  <c r="AN11315" i="6"/>
  <c r="AO11315" i="6"/>
  <c r="AP11315" i="6"/>
  <c r="AQ11315" i="6"/>
  <c r="E11313" i="6"/>
  <c r="F11313" i="6"/>
  <c r="AN11316" i="6"/>
  <c r="AO11316" i="6"/>
  <c r="AP11316" i="6"/>
  <c r="AQ11316" i="6"/>
  <c r="E11314" i="6"/>
  <c r="F11314" i="6"/>
  <c r="AN11317" i="6"/>
  <c r="AO11317" i="6"/>
  <c r="AP11317" i="6"/>
  <c r="AQ11317" i="6"/>
  <c r="E11315" i="6"/>
  <c r="F11315" i="6"/>
  <c r="AN11318" i="6"/>
  <c r="AO11318" i="6"/>
  <c r="AP11318" i="6"/>
  <c r="AQ11318" i="6"/>
  <c r="E11316" i="6"/>
  <c r="F11316" i="6"/>
  <c r="AN11319" i="6"/>
  <c r="AO11319" i="6"/>
  <c r="AP11319" i="6"/>
  <c r="AQ11319" i="6"/>
  <c r="E11317" i="6"/>
  <c r="F11317" i="6"/>
  <c r="AN11320" i="6"/>
  <c r="AO11320" i="6"/>
  <c r="AP11320" i="6"/>
  <c r="AQ11320" i="6"/>
  <c r="E11318" i="6"/>
  <c r="F11318" i="6"/>
  <c r="AN11321" i="6"/>
  <c r="AO11321" i="6"/>
  <c r="AP11321" i="6"/>
  <c r="AQ11321" i="6"/>
  <c r="E11319" i="6"/>
  <c r="F11319" i="6"/>
  <c r="AN11322" i="6"/>
  <c r="AO11322" i="6"/>
  <c r="AP11322" i="6"/>
  <c r="AQ11322" i="6"/>
  <c r="E11320" i="6"/>
  <c r="F11320" i="6"/>
  <c r="AN11323" i="6"/>
  <c r="AO11323" i="6"/>
  <c r="AP11323" i="6"/>
  <c r="AQ11323" i="6"/>
  <c r="E11321" i="6"/>
  <c r="F11321" i="6"/>
  <c r="AN11324" i="6"/>
  <c r="AO11324" i="6"/>
  <c r="AP11324" i="6"/>
  <c r="AQ11324" i="6"/>
  <c r="E11322" i="6"/>
  <c r="F11322" i="6"/>
  <c r="AN11325" i="6"/>
  <c r="AO11325" i="6"/>
  <c r="AP11325" i="6"/>
  <c r="AQ11325" i="6"/>
  <c r="E11323" i="6"/>
  <c r="F11323" i="6"/>
  <c r="AN11326" i="6"/>
  <c r="AO11326" i="6"/>
  <c r="AP11326" i="6"/>
  <c r="AQ11326" i="6"/>
  <c r="E11324" i="6"/>
  <c r="F11324" i="6"/>
  <c r="AN11327" i="6"/>
  <c r="AO11327" i="6"/>
  <c r="AP11327" i="6"/>
  <c r="AQ11327" i="6"/>
  <c r="E11325" i="6"/>
  <c r="F11325" i="6"/>
  <c r="AN11328" i="6"/>
  <c r="AO11328" i="6"/>
  <c r="AP11328" i="6"/>
  <c r="AQ11328" i="6"/>
  <c r="E11326" i="6"/>
  <c r="F11326" i="6"/>
  <c r="AN11329" i="6"/>
  <c r="AO11329" i="6"/>
  <c r="AP11329" i="6"/>
  <c r="AQ11329" i="6"/>
  <c r="E11327" i="6"/>
  <c r="F11327" i="6"/>
  <c r="AN11330" i="6"/>
  <c r="AO11330" i="6"/>
  <c r="AP11330" i="6"/>
  <c r="AQ11330" i="6"/>
  <c r="E11328" i="6"/>
  <c r="F11328" i="6"/>
  <c r="AN11331" i="6"/>
  <c r="AO11331" i="6"/>
  <c r="AP11331" i="6"/>
  <c r="AQ11331" i="6"/>
  <c r="E11329" i="6"/>
  <c r="F11329" i="6"/>
  <c r="AN11332" i="6"/>
  <c r="AO11332" i="6"/>
  <c r="AP11332" i="6"/>
  <c r="AQ11332" i="6"/>
  <c r="E11330" i="6"/>
  <c r="F11330" i="6"/>
  <c r="AN11333" i="6"/>
  <c r="AO11333" i="6"/>
  <c r="AP11333" i="6"/>
  <c r="AQ11333" i="6"/>
  <c r="E11331" i="6"/>
  <c r="F11331" i="6"/>
  <c r="AN11334" i="6"/>
  <c r="AO11334" i="6"/>
  <c r="AP11334" i="6"/>
  <c r="AQ11334" i="6"/>
  <c r="E11332" i="6"/>
  <c r="F11332" i="6"/>
  <c r="AN11335" i="6"/>
  <c r="AO11335" i="6"/>
  <c r="AP11335" i="6"/>
  <c r="AQ11335" i="6"/>
  <c r="E11333" i="6"/>
  <c r="F11333" i="6"/>
  <c r="AN11336" i="6"/>
  <c r="AO11336" i="6"/>
  <c r="AP11336" i="6"/>
  <c r="AQ11336" i="6"/>
  <c r="E11334" i="6"/>
  <c r="F11334" i="6"/>
  <c r="AN11337" i="6"/>
  <c r="AO11337" i="6"/>
  <c r="AP11337" i="6"/>
  <c r="AQ11337" i="6"/>
  <c r="E11335" i="6"/>
  <c r="F11335" i="6"/>
  <c r="AN11338" i="6"/>
  <c r="AO11338" i="6"/>
  <c r="AP11338" i="6"/>
  <c r="AQ11338" i="6"/>
  <c r="E11336" i="6"/>
  <c r="F11336" i="6"/>
  <c r="AN11339" i="6"/>
  <c r="AO11339" i="6"/>
  <c r="AP11339" i="6"/>
  <c r="AQ11339" i="6"/>
  <c r="E11337" i="6"/>
  <c r="F11337" i="6"/>
  <c r="AN11340" i="6"/>
  <c r="AO11340" i="6"/>
  <c r="AP11340" i="6"/>
  <c r="AQ11340" i="6"/>
  <c r="E11338" i="6"/>
  <c r="F11338" i="6"/>
  <c r="AN11341" i="6"/>
  <c r="AO11341" i="6"/>
  <c r="AP11341" i="6"/>
  <c r="AQ11341" i="6"/>
  <c r="E11339" i="6"/>
  <c r="F11339" i="6"/>
  <c r="AN11342" i="6"/>
  <c r="AO11342" i="6"/>
  <c r="AP11342" i="6"/>
  <c r="AQ11342" i="6"/>
  <c r="E11340" i="6"/>
  <c r="F11340" i="6"/>
  <c r="AN11343" i="6"/>
  <c r="AO11343" i="6"/>
  <c r="AP11343" i="6"/>
  <c r="AQ11343" i="6"/>
  <c r="E11341" i="6"/>
  <c r="F11341" i="6"/>
  <c r="AN11344" i="6"/>
  <c r="AO11344" i="6"/>
  <c r="AP11344" i="6"/>
  <c r="AQ11344" i="6"/>
  <c r="E11342" i="6"/>
  <c r="F11342" i="6"/>
  <c r="AN11345" i="6"/>
  <c r="AO11345" i="6"/>
  <c r="AP11345" i="6"/>
  <c r="AQ11345" i="6"/>
  <c r="E11343" i="6"/>
  <c r="F11343" i="6"/>
  <c r="AN11346" i="6"/>
  <c r="AO11346" i="6"/>
  <c r="AP11346" i="6"/>
  <c r="AQ11346" i="6"/>
  <c r="E11344" i="6"/>
  <c r="F11344" i="6"/>
  <c r="AN11347" i="6"/>
  <c r="AO11347" i="6"/>
  <c r="AP11347" i="6"/>
  <c r="AQ11347" i="6"/>
  <c r="E11345" i="6"/>
  <c r="F11345" i="6"/>
  <c r="AN11348" i="6"/>
  <c r="AO11348" i="6"/>
  <c r="AP11348" i="6"/>
  <c r="AQ11348" i="6"/>
  <c r="E11346" i="6"/>
  <c r="F11346" i="6"/>
  <c r="AN11349" i="6"/>
  <c r="AO11349" i="6"/>
  <c r="AP11349" i="6"/>
  <c r="AQ11349" i="6"/>
  <c r="E11347" i="6"/>
  <c r="F11347" i="6"/>
  <c r="AN11350" i="6"/>
  <c r="AO11350" i="6"/>
  <c r="AP11350" i="6"/>
  <c r="AQ11350" i="6"/>
  <c r="E11348" i="6"/>
  <c r="F11348" i="6"/>
  <c r="AN11351" i="6"/>
  <c r="AO11351" i="6"/>
  <c r="AP11351" i="6"/>
  <c r="AQ11351" i="6"/>
  <c r="E11349" i="6"/>
  <c r="F11349" i="6"/>
  <c r="AN11352" i="6"/>
  <c r="AO11352" i="6"/>
  <c r="AP11352" i="6"/>
  <c r="AQ11352" i="6"/>
  <c r="E11350" i="6"/>
  <c r="F11350" i="6"/>
  <c r="AN11353" i="6"/>
  <c r="AO11353" i="6"/>
  <c r="AP11353" i="6"/>
  <c r="AQ11353" i="6"/>
  <c r="E11351" i="6"/>
  <c r="F11351" i="6"/>
  <c r="AN11354" i="6"/>
  <c r="AO11354" i="6"/>
  <c r="AP11354" i="6"/>
  <c r="AQ11354" i="6"/>
  <c r="E11352" i="6"/>
  <c r="F11352" i="6"/>
  <c r="AN11355" i="6"/>
  <c r="AO11355" i="6"/>
  <c r="AP11355" i="6"/>
  <c r="AQ11355" i="6"/>
  <c r="E11353" i="6"/>
  <c r="F11353" i="6"/>
  <c r="AN11356" i="6"/>
  <c r="AO11356" i="6"/>
  <c r="AP11356" i="6"/>
  <c r="AQ11356" i="6"/>
  <c r="E11354" i="6"/>
  <c r="F11354" i="6"/>
  <c r="AN11357" i="6"/>
  <c r="AO11357" i="6"/>
  <c r="AP11357" i="6"/>
  <c r="AQ11357" i="6"/>
  <c r="E11355" i="6"/>
  <c r="F11355" i="6"/>
  <c r="AN11358" i="6"/>
  <c r="AO11358" i="6"/>
  <c r="AP11358" i="6"/>
  <c r="AQ11358" i="6"/>
  <c r="E11356" i="6"/>
  <c r="F11356" i="6"/>
  <c r="AN11359" i="6"/>
  <c r="AO11359" i="6"/>
  <c r="AP11359" i="6"/>
  <c r="AQ11359" i="6"/>
  <c r="E11357" i="6"/>
  <c r="F11357" i="6"/>
  <c r="AN11360" i="6"/>
  <c r="AO11360" i="6"/>
  <c r="AP11360" i="6"/>
  <c r="AQ11360" i="6"/>
  <c r="E11358" i="6"/>
  <c r="F11358" i="6"/>
  <c r="AN11361" i="6"/>
  <c r="AO11361" i="6"/>
  <c r="AP11361" i="6"/>
  <c r="AQ11361" i="6"/>
  <c r="E11359" i="6"/>
  <c r="F11359" i="6"/>
  <c r="AN11362" i="6"/>
  <c r="AO11362" i="6"/>
  <c r="AP11362" i="6"/>
  <c r="AQ11362" i="6"/>
  <c r="E11360" i="6"/>
  <c r="F11360" i="6"/>
  <c r="AN11363" i="6"/>
  <c r="AO11363" i="6"/>
  <c r="AP11363" i="6"/>
  <c r="AQ11363" i="6"/>
  <c r="E11361" i="6"/>
  <c r="F11361" i="6"/>
  <c r="AN11364" i="6"/>
  <c r="AO11364" i="6"/>
  <c r="AP11364" i="6"/>
  <c r="AQ11364" i="6"/>
  <c r="E11362" i="6"/>
  <c r="F11362" i="6"/>
  <c r="AN11365" i="6"/>
  <c r="AO11365" i="6"/>
  <c r="AP11365" i="6"/>
  <c r="AQ11365" i="6"/>
  <c r="E11363" i="6"/>
  <c r="F11363" i="6"/>
  <c r="AN11366" i="6"/>
  <c r="AO11366" i="6"/>
  <c r="AP11366" i="6"/>
  <c r="AQ11366" i="6"/>
  <c r="E11364" i="6"/>
  <c r="F11364" i="6"/>
  <c r="AN11367" i="6"/>
  <c r="AO11367" i="6"/>
  <c r="AP11367" i="6"/>
  <c r="AQ11367" i="6"/>
  <c r="E11365" i="6"/>
  <c r="F11365" i="6"/>
  <c r="AN11368" i="6"/>
  <c r="AO11368" i="6"/>
  <c r="AP11368" i="6"/>
  <c r="AQ11368" i="6"/>
  <c r="E11366" i="6"/>
  <c r="F11366" i="6"/>
  <c r="AN11369" i="6"/>
  <c r="AO11369" i="6"/>
  <c r="AP11369" i="6"/>
  <c r="AQ11369" i="6"/>
  <c r="E11367" i="6"/>
  <c r="F11367" i="6"/>
  <c r="AN11370" i="6"/>
  <c r="AO11370" i="6"/>
  <c r="AP11370" i="6"/>
  <c r="AQ11370" i="6"/>
  <c r="E11368" i="6"/>
  <c r="F11368" i="6"/>
  <c r="AN11371" i="6"/>
  <c r="AO11371" i="6"/>
  <c r="AP11371" i="6"/>
  <c r="AQ11371" i="6"/>
  <c r="E11369" i="6"/>
  <c r="F11369" i="6"/>
  <c r="AN11372" i="6"/>
  <c r="AO11372" i="6"/>
  <c r="AP11372" i="6"/>
  <c r="AQ11372" i="6"/>
  <c r="E11370" i="6"/>
  <c r="F11370" i="6"/>
  <c r="AN11373" i="6"/>
  <c r="AO11373" i="6"/>
  <c r="AP11373" i="6"/>
  <c r="AQ11373" i="6"/>
  <c r="E11371" i="6"/>
  <c r="F11371" i="6"/>
  <c r="AN11374" i="6"/>
  <c r="AO11374" i="6"/>
  <c r="AP11374" i="6"/>
  <c r="AQ11374" i="6"/>
  <c r="E11372" i="6"/>
  <c r="F11372" i="6"/>
  <c r="AN11375" i="6"/>
  <c r="AO11375" i="6"/>
  <c r="AP11375" i="6"/>
  <c r="AQ11375" i="6"/>
  <c r="E11373" i="6"/>
  <c r="F11373" i="6"/>
  <c r="AN11376" i="6"/>
  <c r="AO11376" i="6"/>
  <c r="AP11376" i="6"/>
  <c r="AQ11376" i="6"/>
  <c r="E11374" i="6"/>
  <c r="F11374" i="6"/>
  <c r="AN11377" i="6"/>
  <c r="AO11377" i="6"/>
  <c r="AP11377" i="6"/>
  <c r="AQ11377" i="6"/>
  <c r="E11375" i="6"/>
  <c r="F11375" i="6"/>
  <c r="AN11378" i="6"/>
  <c r="AO11378" i="6"/>
  <c r="AP11378" i="6"/>
  <c r="AQ11378" i="6"/>
  <c r="E11376" i="6"/>
  <c r="F11376" i="6"/>
  <c r="AN11379" i="6"/>
  <c r="AO11379" i="6"/>
  <c r="AP11379" i="6"/>
  <c r="AQ11379" i="6"/>
  <c r="E11377" i="6"/>
  <c r="F11377" i="6"/>
  <c r="AN11380" i="6"/>
  <c r="AO11380" i="6"/>
  <c r="AP11380" i="6"/>
  <c r="AQ11380" i="6"/>
  <c r="E11378" i="6"/>
  <c r="F11378" i="6"/>
  <c r="AN11381" i="6"/>
  <c r="AO11381" i="6"/>
  <c r="AP11381" i="6"/>
  <c r="AQ11381" i="6"/>
  <c r="E11379" i="6"/>
  <c r="F11379" i="6"/>
  <c r="AN11382" i="6"/>
  <c r="AO11382" i="6"/>
  <c r="AP11382" i="6"/>
  <c r="AQ11382" i="6"/>
  <c r="E11380" i="6"/>
  <c r="F11380" i="6"/>
  <c r="AN11383" i="6"/>
  <c r="AO11383" i="6"/>
  <c r="AP11383" i="6"/>
  <c r="AQ11383" i="6"/>
  <c r="E11381" i="6"/>
  <c r="F11381" i="6"/>
  <c r="AN11384" i="6"/>
  <c r="AO11384" i="6"/>
  <c r="AP11384" i="6"/>
  <c r="AQ11384" i="6"/>
  <c r="E11382" i="6"/>
  <c r="F11382" i="6"/>
  <c r="AN11385" i="6"/>
  <c r="AO11385" i="6"/>
  <c r="AP11385" i="6"/>
  <c r="AQ11385" i="6"/>
  <c r="E11383" i="6"/>
  <c r="F11383" i="6"/>
  <c r="AN11386" i="6"/>
  <c r="AO11386" i="6"/>
  <c r="AP11386" i="6"/>
  <c r="AQ11386" i="6"/>
  <c r="E11384" i="6"/>
  <c r="F11384" i="6"/>
  <c r="AN11387" i="6"/>
  <c r="AO11387" i="6"/>
  <c r="AP11387" i="6"/>
  <c r="AQ11387" i="6"/>
  <c r="E11385" i="6"/>
  <c r="F11385" i="6"/>
  <c r="AN11388" i="6"/>
  <c r="AO11388" i="6"/>
  <c r="AP11388" i="6"/>
  <c r="AQ11388" i="6"/>
  <c r="E11386" i="6"/>
  <c r="F11386" i="6"/>
  <c r="AN11389" i="6"/>
  <c r="AO11389" i="6"/>
  <c r="AP11389" i="6"/>
  <c r="AQ11389" i="6"/>
  <c r="E11387" i="6"/>
  <c r="F11387" i="6"/>
  <c r="AN11390" i="6"/>
  <c r="AO11390" i="6"/>
  <c r="AP11390" i="6"/>
  <c r="AQ11390" i="6"/>
  <c r="E11388" i="6"/>
  <c r="F11388" i="6"/>
  <c r="AN11391" i="6"/>
  <c r="AO11391" i="6"/>
  <c r="AP11391" i="6"/>
  <c r="AQ11391" i="6"/>
  <c r="E11389" i="6"/>
  <c r="F11389" i="6"/>
  <c r="AN11392" i="6"/>
  <c r="AO11392" i="6"/>
  <c r="AP11392" i="6"/>
  <c r="AQ11392" i="6"/>
  <c r="E11390" i="6"/>
  <c r="F11390" i="6"/>
  <c r="AN11393" i="6"/>
  <c r="AO11393" i="6"/>
  <c r="AP11393" i="6"/>
  <c r="AQ11393" i="6"/>
  <c r="E11391" i="6"/>
  <c r="F11391" i="6"/>
  <c r="AN11394" i="6"/>
  <c r="AO11394" i="6"/>
  <c r="AP11394" i="6"/>
  <c r="AQ11394" i="6"/>
  <c r="E11392" i="6"/>
  <c r="F11392" i="6"/>
  <c r="AN11395" i="6"/>
  <c r="AO11395" i="6"/>
  <c r="AP11395" i="6"/>
  <c r="AQ11395" i="6"/>
  <c r="E11393" i="6"/>
  <c r="F11393" i="6"/>
  <c r="AN11396" i="6"/>
  <c r="AO11396" i="6"/>
  <c r="AP11396" i="6"/>
  <c r="AQ11396" i="6"/>
  <c r="E11394" i="6"/>
  <c r="F11394" i="6"/>
  <c r="AN11397" i="6"/>
  <c r="AO11397" i="6"/>
  <c r="AP11397" i="6"/>
  <c r="AQ11397" i="6"/>
  <c r="E11395" i="6"/>
  <c r="F11395" i="6"/>
  <c r="AN11398" i="6"/>
  <c r="AO11398" i="6"/>
  <c r="AP11398" i="6"/>
  <c r="AQ11398" i="6"/>
  <c r="E11396" i="6"/>
  <c r="F11396" i="6"/>
  <c r="AN11399" i="6"/>
  <c r="AO11399" i="6"/>
  <c r="AP11399" i="6"/>
  <c r="AQ11399" i="6"/>
  <c r="E11397" i="6"/>
  <c r="F11397" i="6"/>
  <c r="AN11400" i="6"/>
  <c r="AO11400" i="6"/>
  <c r="AP11400" i="6"/>
  <c r="AQ11400" i="6"/>
  <c r="E11398" i="6"/>
  <c r="F11398" i="6"/>
  <c r="AN11401" i="6"/>
  <c r="AO11401" i="6"/>
  <c r="AP11401" i="6"/>
  <c r="AQ11401" i="6"/>
  <c r="E11399" i="6"/>
  <c r="F11399" i="6"/>
  <c r="AN11402" i="6"/>
  <c r="AO11402" i="6"/>
  <c r="AP11402" i="6"/>
  <c r="AQ11402" i="6"/>
  <c r="E11400" i="6"/>
  <c r="F11400" i="6"/>
  <c r="AN11403" i="6"/>
  <c r="AO11403" i="6"/>
  <c r="AP11403" i="6"/>
  <c r="AQ11403" i="6"/>
  <c r="E11401" i="6"/>
  <c r="F11401" i="6"/>
  <c r="AN11404" i="6"/>
  <c r="AO11404" i="6"/>
  <c r="AP11404" i="6"/>
  <c r="AQ11404" i="6"/>
  <c r="E11402" i="6"/>
  <c r="F11402" i="6"/>
  <c r="AN11405" i="6"/>
  <c r="AO11405" i="6"/>
  <c r="AP11405" i="6"/>
  <c r="AQ11405" i="6"/>
  <c r="E11403" i="6"/>
  <c r="F11403" i="6"/>
  <c r="AN11406" i="6"/>
  <c r="AO11406" i="6"/>
  <c r="AP11406" i="6"/>
  <c r="AQ11406" i="6"/>
  <c r="E11404" i="6"/>
  <c r="F11404" i="6"/>
  <c r="AN11407" i="6"/>
  <c r="AO11407" i="6"/>
  <c r="AP11407" i="6"/>
  <c r="AQ11407" i="6"/>
  <c r="E11405" i="6"/>
  <c r="F11405" i="6"/>
  <c r="AN11408" i="6"/>
  <c r="AO11408" i="6"/>
  <c r="AP11408" i="6"/>
  <c r="AQ11408" i="6"/>
  <c r="E11406" i="6"/>
  <c r="F11406" i="6"/>
  <c r="AN11409" i="6"/>
  <c r="AO11409" i="6"/>
  <c r="AP11409" i="6"/>
  <c r="AQ11409" i="6"/>
  <c r="E11407" i="6"/>
  <c r="F11407" i="6"/>
  <c r="AN11410" i="6"/>
  <c r="AO11410" i="6"/>
  <c r="AP11410" i="6"/>
  <c r="AQ11410" i="6"/>
  <c r="E11408" i="6"/>
  <c r="F11408" i="6"/>
  <c r="AN11411" i="6"/>
  <c r="AO11411" i="6"/>
  <c r="AP11411" i="6"/>
  <c r="AQ11411" i="6"/>
  <c r="E11409" i="6"/>
  <c r="F11409" i="6"/>
  <c r="AN11412" i="6"/>
  <c r="AO11412" i="6"/>
  <c r="AP11412" i="6"/>
  <c r="AQ11412" i="6"/>
  <c r="E11410" i="6"/>
  <c r="F11410" i="6"/>
  <c r="AN11413" i="6"/>
  <c r="AO11413" i="6"/>
  <c r="AP11413" i="6"/>
  <c r="AQ11413" i="6"/>
  <c r="E11411" i="6"/>
  <c r="F11411" i="6"/>
  <c r="AN11414" i="6"/>
  <c r="AO11414" i="6"/>
  <c r="AP11414" i="6"/>
  <c r="AQ11414" i="6"/>
  <c r="E11412" i="6"/>
  <c r="F11412" i="6"/>
  <c r="AN11415" i="6"/>
  <c r="AO11415" i="6"/>
  <c r="AP11415" i="6"/>
  <c r="AQ11415" i="6"/>
  <c r="E11413" i="6"/>
  <c r="F11413" i="6"/>
  <c r="AN11416" i="6"/>
  <c r="AO11416" i="6"/>
  <c r="AP11416" i="6"/>
  <c r="AQ11416" i="6"/>
  <c r="E11414" i="6"/>
  <c r="F11414" i="6"/>
  <c r="AN11417" i="6"/>
  <c r="AO11417" i="6"/>
  <c r="AP11417" i="6"/>
  <c r="AQ11417" i="6"/>
  <c r="E11415" i="6"/>
  <c r="F11415" i="6"/>
  <c r="AN11418" i="6"/>
  <c r="AO11418" i="6"/>
  <c r="AP11418" i="6"/>
  <c r="AQ11418" i="6"/>
  <c r="E11416" i="6"/>
  <c r="F11416" i="6"/>
  <c r="AN11419" i="6"/>
  <c r="AO11419" i="6"/>
  <c r="AP11419" i="6"/>
  <c r="AQ11419" i="6"/>
  <c r="E11417" i="6"/>
  <c r="F11417" i="6"/>
  <c r="AN11420" i="6"/>
  <c r="AO11420" i="6"/>
  <c r="AP11420" i="6"/>
  <c r="AQ11420" i="6"/>
  <c r="E11418" i="6"/>
  <c r="F11418" i="6"/>
  <c r="AN11421" i="6"/>
  <c r="AO11421" i="6"/>
  <c r="AP11421" i="6"/>
  <c r="AQ11421" i="6"/>
  <c r="E11419" i="6"/>
  <c r="F11419" i="6"/>
  <c r="AN11422" i="6"/>
  <c r="AO11422" i="6"/>
  <c r="AP11422" i="6"/>
  <c r="AQ11422" i="6"/>
  <c r="E11420" i="6"/>
  <c r="F11420" i="6"/>
  <c r="AN11423" i="6"/>
  <c r="AO11423" i="6"/>
  <c r="AP11423" i="6"/>
  <c r="AQ11423" i="6"/>
  <c r="E11421" i="6"/>
  <c r="F11421" i="6"/>
  <c r="AN11424" i="6"/>
  <c r="AO11424" i="6"/>
  <c r="AP11424" i="6"/>
  <c r="AQ11424" i="6"/>
  <c r="E11422" i="6"/>
  <c r="F11422" i="6"/>
  <c r="AN11425" i="6"/>
  <c r="AO11425" i="6"/>
  <c r="AP11425" i="6"/>
  <c r="AQ11425" i="6"/>
  <c r="E11423" i="6"/>
  <c r="F11423" i="6"/>
  <c r="AN11426" i="6"/>
  <c r="AO11426" i="6"/>
  <c r="AP11426" i="6"/>
  <c r="AQ11426" i="6"/>
  <c r="E11424" i="6"/>
  <c r="F11424" i="6"/>
  <c r="AN11427" i="6"/>
  <c r="AO11427" i="6"/>
  <c r="AP11427" i="6"/>
  <c r="AQ11427" i="6"/>
  <c r="E11425" i="6"/>
  <c r="F11425" i="6"/>
  <c r="AN11428" i="6"/>
  <c r="AO11428" i="6"/>
  <c r="AP11428" i="6"/>
  <c r="AQ11428" i="6"/>
  <c r="E11426" i="6"/>
  <c r="F11426" i="6"/>
  <c r="AN11429" i="6"/>
  <c r="AO11429" i="6"/>
  <c r="AP11429" i="6"/>
  <c r="AQ11429" i="6"/>
  <c r="E11427" i="6"/>
  <c r="F11427" i="6"/>
  <c r="AN11430" i="6"/>
  <c r="AO11430" i="6"/>
  <c r="AP11430" i="6"/>
  <c r="AQ11430" i="6"/>
  <c r="E11428" i="6"/>
  <c r="F11428" i="6"/>
  <c r="AN11431" i="6"/>
  <c r="AO11431" i="6"/>
  <c r="AP11431" i="6"/>
  <c r="AQ11431" i="6"/>
  <c r="E11429" i="6"/>
  <c r="F11429" i="6"/>
  <c r="AN11432" i="6"/>
  <c r="AO11432" i="6"/>
  <c r="AP11432" i="6"/>
  <c r="AQ11432" i="6"/>
  <c r="E11430" i="6"/>
  <c r="F11430" i="6"/>
  <c r="AN11433" i="6"/>
  <c r="AO11433" i="6"/>
  <c r="AP11433" i="6"/>
  <c r="AQ11433" i="6"/>
  <c r="E11431" i="6"/>
  <c r="F11431" i="6"/>
  <c r="AN11434" i="6"/>
  <c r="AO11434" i="6"/>
  <c r="AP11434" i="6"/>
  <c r="AQ11434" i="6"/>
  <c r="E11432" i="6"/>
  <c r="F11432" i="6"/>
  <c r="AN11435" i="6"/>
  <c r="AO11435" i="6"/>
  <c r="AP11435" i="6"/>
  <c r="AQ11435" i="6"/>
  <c r="E11433" i="6"/>
  <c r="F11433" i="6"/>
  <c r="AN11436" i="6"/>
  <c r="AO11436" i="6"/>
  <c r="AP11436" i="6"/>
  <c r="AQ11436" i="6"/>
  <c r="E11434" i="6"/>
  <c r="F11434" i="6"/>
  <c r="AN11437" i="6"/>
  <c r="AO11437" i="6"/>
  <c r="AP11437" i="6"/>
  <c r="AQ11437" i="6"/>
  <c r="E11435" i="6"/>
  <c r="F11435" i="6"/>
  <c r="AN11438" i="6"/>
  <c r="AO11438" i="6"/>
  <c r="AP11438" i="6"/>
  <c r="AQ11438" i="6"/>
  <c r="E11436" i="6"/>
  <c r="F11436" i="6"/>
  <c r="AN11439" i="6"/>
  <c r="AO11439" i="6"/>
  <c r="AP11439" i="6"/>
  <c r="AQ11439" i="6"/>
  <c r="E11437" i="6"/>
  <c r="F11437" i="6"/>
  <c r="AN11440" i="6"/>
  <c r="AO11440" i="6"/>
  <c r="AP11440" i="6"/>
  <c r="AQ11440" i="6"/>
  <c r="E11438" i="6"/>
  <c r="F11438" i="6"/>
  <c r="AN11441" i="6"/>
  <c r="AO11441" i="6"/>
  <c r="AP11441" i="6"/>
  <c r="AQ11441" i="6"/>
  <c r="E11439" i="6"/>
  <c r="F11439" i="6"/>
  <c r="AN11442" i="6"/>
  <c r="AO11442" i="6"/>
  <c r="AP11442" i="6"/>
  <c r="AQ11442" i="6"/>
  <c r="E11440" i="6"/>
  <c r="F11440" i="6"/>
  <c r="AN11443" i="6"/>
  <c r="AO11443" i="6"/>
  <c r="AP11443" i="6"/>
  <c r="AQ11443" i="6"/>
  <c r="E11441" i="6"/>
  <c r="F11441" i="6"/>
  <c r="AN11444" i="6"/>
  <c r="AO11444" i="6"/>
  <c r="AP11444" i="6"/>
  <c r="AQ11444" i="6"/>
  <c r="E11442" i="6"/>
  <c r="F11442" i="6"/>
  <c r="AN11445" i="6"/>
  <c r="AO11445" i="6"/>
  <c r="AP11445" i="6"/>
  <c r="AQ11445" i="6"/>
  <c r="E11443" i="6"/>
  <c r="F11443" i="6"/>
  <c r="AN11446" i="6"/>
  <c r="AO11446" i="6"/>
  <c r="AP11446" i="6"/>
  <c r="AQ11446" i="6"/>
  <c r="E11444" i="6"/>
  <c r="F11444" i="6"/>
  <c r="AN11447" i="6"/>
  <c r="AO11447" i="6"/>
  <c r="AP11447" i="6"/>
  <c r="AQ11447" i="6"/>
  <c r="E11445" i="6"/>
  <c r="F11445" i="6"/>
  <c r="AN11448" i="6"/>
  <c r="AO11448" i="6"/>
  <c r="AP11448" i="6"/>
  <c r="AQ11448" i="6"/>
  <c r="E11446" i="6"/>
  <c r="F11446" i="6"/>
  <c r="AN11449" i="6"/>
  <c r="AO11449" i="6"/>
  <c r="AP11449" i="6"/>
  <c r="AQ11449" i="6"/>
  <c r="E11447" i="6"/>
  <c r="F11447" i="6"/>
  <c r="AN11450" i="6"/>
  <c r="AO11450" i="6"/>
  <c r="AP11450" i="6"/>
  <c r="AQ11450" i="6"/>
  <c r="E11448" i="6"/>
  <c r="F11448" i="6"/>
  <c r="AN11451" i="6"/>
  <c r="AO11451" i="6"/>
  <c r="AP11451" i="6"/>
  <c r="AQ11451" i="6"/>
  <c r="E11449" i="6"/>
  <c r="F11449" i="6"/>
  <c r="AN11452" i="6"/>
  <c r="AO11452" i="6"/>
  <c r="AP11452" i="6"/>
  <c r="AQ11452" i="6"/>
  <c r="E11450" i="6"/>
  <c r="F11450" i="6"/>
  <c r="AN11453" i="6"/>
  <c r="AO11453" i="6"/>
  <c r="AP11453" i="6"/>
  <c r="AQ11453" i="6"/>
  <c r="E11451" i="6"/>
  <c r="F11451" i="6"/>
  <c r="AN11454" i="6"/>
  <c r="AO11454" i="6"/>
  <c r="AP11454" i="6"/>
  <c r="AQ11454" i="6"/>
  <c r="E11452" i="6"/>
  <c r="F11452" i="6"/>
  <c r="AN11455" i="6"/>
  <c r="AO11455" i="6"/>
  <c r="AP11455" i="6"/>
  <c r="AQ11455" i="6"/>
  <c r="E11453" i="6"/>
  <c r="F11453" i="6"/>
  <c r="AN11456" i="6"/>
  <c r="AO11456" i="6"/>
  <c r="AP11456" i="6"/>
  <c r="AQ11456" i="6"/>
  <c r="E11454" i="6"/>
  <c r="F11454" i="6"/>
  <c r="AN11457" i="6"/>
  <c r="AO11457" i="6"/>
  <c r="AP11457" i="6"/>
  <c r="AQ11457" i="6"/>
  <c r="E11455" i="6"/>
  <c r="F11455" i="6"/>
  <c r="AN11458" i="6"/>
  <c r="AO11458" i="6"/>
  <c r="AP11458" i="6"/>
  <c r="AQ11458" i="6"/>
  <c r="E11456" i="6"/>
  <c r="F11456" i="6"/>
  <c r="AN11459" i="6"/>
  <c r="AO11459" i="6"/>
  <c r="AP11459" i="6"/>
  <c r="AQ11459" i="6"/>
  <c r="E11457" i="6"/>
  <c r="F11457" i="6"/>
  <c r="AN11460" i="6"/>
  <c r="AO11460" i="6"/>
  <c r="AP11460" i="6"/>
  <c r="AQ11460" i="6"/>
  <c r="E11458" i="6"/>
  <c r="F11458" i="6"/>
  <c r="AN11461" i="6"/>
  <c r="AO11461" i="6"/>
  <c r="AP11461" i="6"/>
  <c r="AQ11461" i="6"/>
  <c r="E11459" i="6"/>
  <c r="F11459" i="6"/>
  <c r="AN11462" i="6"/>
  <c r="AO11462" i="6"/>
  <c r="AP11462" i="6"/>
  <c r="AQ11462" i="6"/>
  <c r="E11460" i="6"/>
  <c r="F11460" i="6"/>
  <c r="AN11463" i="6"/>
  <c r="AO11463" i="6"/>
  <c r="AP11463" i="6"/>
  <c r="AQ11463" i="6"/>
  <c r="E11461" i="6"/>
  <c r="F11461" i="6"/>
  <c r="AN11464" i="6"/>
  <c r="AO11464" i="6"/>
  <c r="AP11464" i="6"/>
  <c r="AQ11464" i="6"/>
  <c r="E11462" i="6"/>
  <c r="F11462" i="6"/>
  <c r="AN11465" i="6"/>
  <c r="AO11465" i="6"/>
  <c r="AP11465" i="6"/>
  <c r="AQ11465" i="6"/>
  <c r="E11463" i="6"/>
  <c r="F11463" i="6"/>
  <c r="AN11466" i="6"/>
  <c r="AO11466" i="6"/>
  <c r="AP11466" i="6"/>
  <c r="AQ11466" i="6"/>
  <c r="E11464" i="6"/>
  <c r="F11464" i="6"/>
  <c r="AN11467" i="6"/>
  <c r="AO11467" i="6"/>
  <c r="AP11467" i="6"/>
  <c r="AQ11467" i="6"/>
  <c r="E11465" i="6"/>
  <c r="F11465" i="6"/>
  <c r="AN11468" i="6"/>
  <c r="AO11468" i="6"/>
  <c r="AP11468" i="6"/>
  <c r="AQ11468" i="6"/>
  <c r="E11466" i="6"/>
  <c r="F11466" i="6"/>
  <c r="AN11469" i="6"/>
  <c r="AO11469" i="6"/>
  <c r="AP11469" i="6"/>
  <c r="AQ11469" i="6"/>
  <c r="E11467" i="6"/>
  <c r="F11467" i="6"/>
  <c r="AN11470" i="6"/>
  <c r="AO11470" i="6"/>
  <c r="AP11470" i="6"/>
  <c r="AQ11470" i="6"/>
  <c r="E11468" i="6"/>
  <c r="F11468" i="6"/>
  <c r="AN11471" i="6"/>
  <c r="AO11471" i="6"/>
  <c r="AP11471" i="6"/>
  <c r="AQ11471" i="6"/>
  <c r="E11469" i="6"/>
  <c r="F11469" i="6"/>
  <c r="AN11472" i="6"/>
  <c r="AO11472" i="6"/>
  <c r="AP11472" i="6"/>
  <c r="AQ11472" i="6"/>
  <c r="E11470" i="6"/>
  <c r="F11470" i="6"/>
  <c r="AN11473" i="6"/>
  <c r="AO11473" i="6"/>
  <c r="AP11473" i="6"/>
  <c r="AQ11473" i="6"/>
  <c r="E11471" i="6"/>
  <c r="F11471" i="6"/>
  <c r="AN11474" i="6"/>
  <c r="AO11474" i="6"/>
  <c r="AP11474" i="6"/>
  <c r="AQ11474" i="6"/>
  <c r="E11472" i="6"/>
  <c r="F11472" i="6"/>
  <c r="AN11475" i="6"/>
  <c r="AO11475" i="6"/>
  <c r="AP11475" i="6"/>
  <c r="AQ11475" i="6"/>
  <c r="E11473" i="6"/>
  <c r="F11473" i="6"/>
  <c r="AN11476" i="6"/>
  <c r="AO11476" i="6"/>
  <c r="AP11476" i="6"/>
  <c r="AQ11476" i="6"/>
  <c r="E11474" i="6"/>
  <c r="F11474" i="6"/>
  <c r="AN11477" i="6"/>
  <c r="AO11477" i="6"/>
  <c r="AP11477" i="6"/>
  <c r="AQ11477" i="6"/>
  <c r="E11475" i="6"/>
  <c r="F11475" i="6"/>
  <c r="AN11478" i="6"/>
  <c r="AO11478" i="6"/>
  <c r="AP11478" i="6"/>
  <c r="AQ11478" i="6"/>
  <c r="E11476" i="6"/>
  <c r="F11476" i="6"/>
  <c r="AN11479" i="6"/>
  <c r="AO11479" i="6"/>
  <c r="AP11479" i="6"/>
  <c r="AQ11479" i="6"/>
  <c r="E11477" i="6"/>
  <c r="F11477" i="6"/>
  <c r="AN11480" i="6"/>
  <c r="AO11480" i="6"/>
  <c r="AP11480" i="6"/>
  <c r="AQ11480" i="6"/>
  <c r="E11478" i="6"/>
  <c r="F11478" i="6"/>
  <c r="AN11481" i="6"/>
  <c r="AO11481" i="6"/>
  <c r="AP11481" i="6"/>
  <c r="AQ11481" i="6"/>
  <c r="E11479" i="6"/>
  <c r="F11479" i="6"/>
  <c r="AN11482" i="6"/>
  <c r="AO11482" i="6"/>
  <c r="AP11482" i="6"/>
  <c r="AQ11482" i="6"/>
  <c r="E11480" i="6"/>
  <c r="F11480" i="6"/>
  <c r="AN11483" i="6"/>
  <c r="AO11483" i="6"/>
  <c r="AP11483" i="6"/>
  <c r="AQ11483" i="6"/>
  <c r="E11481" i="6"/>
  <c r="F11481" i="6"/>
  <c r="AN11484" i="6"/>
  <c r="AO11484" i="6"/>
  <c r="AP11484" i="6"/>
  <c r="AQ11484" i="6"/>
  <c r="E11482" i="6"/>
  <c r="F11482" i="6"/>
  <c r="AN11485" i="6"/>
  <c r="AO11485" i="6"/>
  <c r="AP11485" i="6"/>
  <c r="AQ11485" i="6"/>
  <c r="E11483" i="6"/>
  <c r="F11483" i="6"/>
  <c r="AN11486" i="6"/>
  <c r="AO11486" i="6"/>
  <c r="AP11486" i="6"/>
  <c r="AQ11486" i="6"/>
  <c r="E11484" i="6"/>
  <c r="F11484" i="6"/>
  <c r="AN11487" i="6"/>
  <c r="AO11487" i="6"/>
  <c r="AP11487" i="6"/>
  <c r="AQ11487" i="6"/>
  <c r="E11485" i="6"/>
  <c r="F11485" i="6"/>
  <c r="AN11488" i="6"/>
  <c r="AO11488" i="6"/>
  <c r="AP11488" i="6"/>
  <c r="AQ11488" i="6"/>
  <c r="E11486" i="6"/>
  <c r="F11486" i="6"/>
  <c r="AN11489" i="6"/>
  <c r="AO11489" i="6"/>
  <c r="AP11489" i="6"/>
  <c r="AQ11489" i="6"/>
  <c r="E11487" i="6"/>
  <c r="F11487" i="6"/>
  <c r="AN11490" i="6"/>
  <c r="AO11490" i="6"/>
  <c r="AP11490" i="6"/>
  <c r="AQ11490" i="6"/>
  <c r="E11488" i="6"/>
  <c r="F11488" i="6"/>
  <c r="AN11491" i="6"/>
  <c r="AO11491" i="6"/>
  <c r="AP11491" i="6"/>
  <c r="AQ11491" i="6"/>
  <c r="E11489" i="6"/>
  <c r="F11489" i="6"/>
  <c r="AN11492" i="6"/>
  <c r="AO11492" i="6"/>
  <c r="AP11492" i="6"/>
  <c r="AQ11492" i="6"/>
  <c r="E11490" i="6"/>
  <c r="F11490" i="6"/>
  <c r="AN11493" i="6"/>
  <c r="AO11493" i="6"/>
  <c r="AP11493" i="6"/>
  <c r="AQ11493" i="6"/>
  <c r="E11491" i="6"/>
  <c r="F11491" i="6"/>
  <c r="AN11494" i="6"/>
  <c r="AO11494" i="6"/>
  <c r="AP11494" i="6"/>
  <c r="AQ11494" i="6"/>
  <c r="E11492" i="6"/>
  <c r="F11492" i="6"/>
  <c r="AN11495" i="6"/>
  <c r="AO11495" i="6"/>
  <c r="AP11495" i="6"/>
  <c r="AQ11495" i="6"/>
  <c r="E11493" i="6"/>
  <c r="F11493" i="6"/>
  <c r="AN11496" i="6"/>
  <c r="AO11496" i="6"/>
  <c r="AP11496" i="6"/>
  <c r="AQ11496" i="6"/>
  <c r="E11494" i="6"/>
  <c r="F11494" i="6"/>
  <c r="AN11497" i="6"/>
  <c r="AO11497" i="6"/>
  <c r="AP11497" i="6"/>
  <c r="AQ11497" i="6"/>
  <c r="E11495" i="6"/>
  <c r="F11495" i="6"/>
  <c r="AN11498" i="6"/>
  <c r="AO11498" i="6"/>
  <c r="AP11498" i="6"/>
  <c r="AQ11498" i="6"/>
  <c r="E11496" i="6"/>
  <c r="F11496" i="6"/>
  <c r="AN11499" i="6"/>
  <c r="AO11499" i="6"/>
  <c r="AP11499" i="6"/>
  <c r="AQ11499" i="6"/>
  <c r="E11497" i="6"/>
  <c r="F11497" i="6"/>
  <c r="AN11500" i="6"/>
  <c r="AO11500" i="6"/>
  <c r="AP11500" i="6"/>
  <c r="AQ11500" i="6"/>
  <c r="E11498" i="6"/>
  <c r="F11498" i="6"/>
  <c r="AN11501" i="6"/>
  <c r="AO11501" i="6"/>
  <c r="AP11501" i="6"/>
  <c r="AQ11501" i="6"/>
  <c r="E11499" i="6"/>
  <c r="F11499" i="6"/>
  <c r="AN11502" i="6"/>
  <c r="AO11502" i="6"/>
  <c r="AP11502" i="6"/>
  <c r="AQ11502" i="6"/>
  <c r="E11500" i="6"/>
  <c r="F11500" i="6"/>
  <c r="AN11503" i="6"/>
  <c r="AO11503" i="6"/>
  <c r="AP11503" i="6"/>
  <c r="AQ11503" i="6"/>
  <c r="E11501" i="6"/>
  <c r="F11501" i="6"/>
  <c r="AN11504" i="6"/>
  <c r="AO11504" i="6"/>
  <c r="AP11504" i="6"/>
  <c r="AQ11504" i="6"/>
  <c r="E11502" i="6"/>
  <c r="F11502" i="6"/>
  <c r="AN11505" i="6"/>
  <c r="AO11505" i="6"/>
  <c r="AP11505" i="6"/>
  <c r="AQ11505" i="6"/>
  <c r="E11503" i="6"/>
  <c r="F11503" i="6"/>
  <c r="AN11506" i="6"/>
  <c r="AO11506" i="6"/>
  <c r="AP11506" i="6"/>
  <c r="AQ11506" i="6"/>
  <c r="E11504" i="6"/>
  <c r="F11504" i="6"/>
  <c r="AN11507" i="6"/>
  <c r="AO11507" i="6"/>
  <c r="AP11507" i="6"/>
  <c r="AQ11507" i="6"/>
  <c r="E11505" i="6"/>
  <c r="F11505" i="6"/>
  <c r="AN11508" i="6"/>
  <c r="AO11508" i="6"/>
  <c r="AP11508" i="6"/>
  <c r="AQ11508" i="6"/>
  <c r="E11506" i="6"/>
  <c r="F11506" i="6"/>
  <c r="AN11509" i="6"/>
  <c r="AO11509" i="6"/>
  <c r="AP11509" i="6"/>
  <c r="AQ11509" i="6"/>
  <c r="E11507" i="6"/>
  <c r="F11507" i="6"/>
  <c r="AN11510" i="6"/>
  <c r="AO11510" i="6"/>
  <c r="AP11510" i="6"/>
  <c r="AQ11510" i="6"/>
  <c r="E11508" i="6"/>
  <c r="F11508" i="6"/>
  <c r="AN11511" i="6"/>
  <c r="AO11511" i="6"/>
  <c r="AP11511" i="6"/>
  <c r="AQ11511" i="6"/>
  <c r="E11509" i="6"/>
  <c r="F11509" i="6"/>
  <c r="AN11512" i="6"/>
  <c r="AO11512" i="6"/>
  <c r="AP11512" i="6"/>
  <c r="AQ11512" i="6"/>
  <c r="E11510" i="6"/>
  <c r="F11510" i="6"/>
  <c r="AN11513" i="6"/>
  <c r="AO11513" i="6"/>
  <c r="AP11513" i="6"/>
  <c r="AQ11513" i="6"/>
  <c r="E11511" i="6"/>
  <c r="F11511" i="6"/>
  <c r="AN11514" i="6"/>
  <c r="AO11514" i="6"/>
  <c r="AP11514" i="6"/>
  <c r="AQ11514" i="6"/>
  <c r="E11512" i="6"/>
  <c r="F11512" i="6"/>
  <c r="AN11515" i="6"/>
  <c r="AO11515" i="6"/>
  <c r="AP11515" i="6"/>
  <c r="AQ11515" i="6"/>
  <c r="E11513" i="6"/>
  <c r="F11513" i="6"/>
  <c r="AN11516" i="6"/>
  <c r="AO11516" i="6"/>
  <c r="AP11516" i="6"/>
  <c r="AQ11516" i="6"/>
  <c r="E11514" i="6"/>
  <c r="F11514" i="6"/>
  <c r="AN11517" i="6"/>
  <c r="AO11517" i="6"/>
  <c r="AP11517" i="6"/>
  <c r="AQ11517" i="6"/>
  <c r="E11515" i="6"/>
  <c r="F11515" i="6"/>
  <c r="AN11518" i="6"/>
  <c r="AO11518" i="6"/>
  <c r="AP11518" i="6"/>
  <c r="AQ11518" i="6"/>
  <c r="E11516" i="6"/>
  <c r="F11516" i="6"/>
  <c r="AN11519" i="6"/>
  <c r="AO11519" i="6"/>
  <c r="AP11519" i="6"/>
  <c r="AQ11519" i="6"/>
  <c r="E11517" i="6"/>
  <c r="F11517" i="6"/>
  <c r="AN11520" i="6"/>
  <c r="AO11520" i="6"/>
  <c r="AP11520" i="6"/>
  <c r="AQ11520" i="6"/>
  <c r="E11518" i="6"/>
  <c r="F11518" i="6"/>
  <c r="AN11521" i="6"/>
  <c r="AO11521" i="6"/>
  <c r="AP11521" i="6"/>
  <c r="AQ11521" i="6"/>
  <c r="E11519" i="6"/>
  <c r="F11519" i="6"/>
  <c r="AN11522" i="6"/>
  <c r="AO11522" i="6"/>
  <c r="AP11522" i="6"/>
  <c r="AQ11522" i="6"/>
  <c r="E11520" i="6"/>
  <c r="F11520" i="6"/>
  <c r="AN11523" i="6"/>
  <c r="AO11523" i="6"/>
  <c r="AP11523" i="6"/>
  <c r="AQ11523" i="6"/>
  <c r="E11521" i="6"/>
  <c r="F11521" i="6"/>
  <c r="AN11524" i="6"/>
  <c r="AO11524" i="6"/>
  <c r="AP11524" i="6"/>
  <c r="AQ11524" i="6"/>
  <c r="E11522" i="6"/>
  <c r="F11522" i="6"/>
  <c r="AN11525" i="6"/>
  <c r="AO11525" i="6"/>
  <c r="AP11525" i="6"/>
  <c r="AQ11525" i="6"/>
  <c r="E11523" i="6"/>
  <c r="F11523" i="6"/>
  <c r="AN11526" i="6"/>
  <c r="AO11526" i="6"/>
  <c r="AP11526" i="6"/>
  <c r="AQ11526" i="6"/>
  <c r="E11524" i="6"/>
  <c r="F11524" i="6"/>
  <c r="AN11527" i="6"/>
  <c r="AO11527" i="6"/>
  <c r="AP11527" i="6"/>
  <c r="AQ11527" i="6"/>
  <c r="E11525" i="6"/>
  <c r="F11525" i="6"/>
  <c r="AN11528" i="6"/>
  <c r="AO11528" i="6"/>
  <c r="AP11528" i="6"/>
  <c r="AQ11528" i="6"/>
  <c r="E11526" i="6"/>
  <c r="F11526" i="6"/>
  <c r="AN11529" i="6"/>
  <c r="AO11529" i="6"/>
  <c r="AP11529" i="6"/>
  <c r="AQ11529" i="6"/>
  <c r="E11527" i="6"/>
  <c r="F11527" i="6"/>
  <c r="AN11530" i="6"/>
  <c r="AO11530" i="6"/>
  <c r="AP11530" i="6"/>
  <c r="AQ11530" i="6"/>
  <c r="E11528" i="6"/>
  <c r="F11528" i="6"/>
  <c r="AN11531" i="6"/>
  <c r="AO11531" i="6"/>
  <c r="AP11531" i="6"/>
  <c r="AQ11531" i="6"/>
  <c r="E11529" i="6"/>
  <c r="F11529" i="6"/>
  <c r="AN11532" i="6"/>
  <c r="AO11532" i="6"/>
  <c r="AP11532" i="6"/>
  <c r="AQ11532" i="6"/>
  <c r="E11530" i="6"/>
  <c r="F11530" i="6"/>
  <c r="AN11533" i="6"/>
  <c r="AO11533" i="6"/>
  <c r="AP11533" i="6"/>
  <c r="AQ11533" i="6"/>
  <c r="E11531" i="6"/>
  <c r="F11531" i="6"/>
  <c r="AN11534" i="6"/>
  <c r="AO11534" i="6"/>
  <c r="AP11534" i="6"/>
  <c r="AQ11534" i="6"/>
  <c r="E11532" i="6"/>
  <c r="F11532" i="6"/>
  <c r="AN11535" i="6"/>
  <c r="AO11535" i="6"/>
  <c r="AP11535" i="6"/>
  <c r="AQ11535" i="6"/>
  <c r="E11533" i="6"/>
  <c r="F11533" i="6"/>
  <c r="AN11536" i="6"/>
  <c r="AO11536" i="6"/>
  <c r="AP11536" i="6"/>
  <c r="AQ11536" i="6"/>
  <c r="E11534" i="6"/>
  <c r="F11534" i="6"/>
  <c r="AN11537" i="6"/>
  <c r="AO11537" i="6"/>
  <c r="AP11537" i="6"/>
  <c r="AQ11537" i="6"/>
  <c r="E11535" i="6"/>
  <c r="F11535" i="6"/>
  <c r="AN11538" i="6"/>
  <c r="AO11538" i="6"/>
  <c r="AP11538" i="6"/>
  <c r="AQ11538" i="6"/>
  <c r="E11536" i="6"/>
  <c r="F11536" i="6"/>
  <c r="AN11539" i="6"/>
  <c r="AO11539" i="6"/>
  <c r="AP11539" i="6"/>
  <c r="AQ11539" i="6"/>
  <c r="E11537" i="6"/>
  <c r="F11537" i="6"/>
  <c r="AN11540" i="6"/>
  <c r="AO11540" i="6"/>
  <c r="AP11540" i="6"/>
  <c r="AQ11540" i="6"/>
  <c r="E11538" i="6"/>
  <c r="F11538" i="6"/>
  <c r="AN11541" i="6"/>
  <c r="AO11541" i="6"/>
  <c r="AP11541" i="6"/>
  <c r="AQ11541" i="6"/>
  <c r="E11539" i="6"/>
  <c r="F11539" i="6"/>
  <c r="AN11542" i="6"/>
  <c r="AO11542" i="6"/>
  <c r="AP11542" i="6"/>
  <c r="AQ11542" i="6"/>
  <c r="E11540" i="6"/>
  <c r="F11540" i="6"/>
  <c r="AN11543" i="6"/>
  <c r="AO11543" i="6"/>
  <c r="AP11543" i="6"/>
  <c r="AQ11543" i="6"/>
  <c r="E11541" i="6"/>
  <c r="F11541" i="6"/>
  <c r="AN11544" i="6"/>
  <c r="AO11544" i="6"/>
  <c r="AP11544" i="6"/>
  <c r="AQ11544" i="6"/>
  <c r="E11542" i="6"/>
  <c r="F11542" i="6"/>
  <c r="AN11545" i="6"/>
  <c r="AO11545" i="6"/>
  <c r="AP11545" i="6"/>
  <c r="AQ11545" i="6"/>
  <c r="E11543" i="6"/>
  <c r="F11543" i="6"/>
  <c r="AN11546" i="6"/>
  <c r="AO11546" i="6"/>
  <c r="AP11546" i="6"/>
  <c r="AQ11546" i="6"/>
  <c r="E11544" i="6"/>
  <c r="F11544" i="6"/>
  <c r="AN11547" i="6"/>
  <c r="AO11547" i="6"/>
  <c r="AP11547" i="6"/>
  <c r="AQ11547" i="6"/>
  <c r="E11545" i="6"/>
  <c r="F11545" i="6"/>
  <c r="AN11548" i="6"/>
  <c r="AO11548" i="6"/>
  <c r="AP11548" i="6"/>
  <c r="AQ11548" i="6"/>
  <c r="E11546" i="6"/>
  <c r="F11546" i="6"/>
  <c r="AN11549" i="6"/>
  <c r="AO11549" i="6"/>
  <c r="AP11549" i="6"/>
  <c r="AQ11549" i="6"/>
  <c r="E11547" i="6"/>
  <c r="F11547" i="6"/>
  <c r="AN11550" i="6"/>
  <c r="AO11550" i="6"/>
  <c r="AP11550" i="6"/>
  <c r="AQ11550" i="6"/>
  <c r="E11548" i="6"/>
  <c r="F11548" i="6"/>
  <c r="AN11551" i="6"/>
  <c r="AO11551" i="6"/>
  <c r="AP11551" i="6"/>
  <c r="AQ11551" i="6"/>
  <c r="E11549" i="6"/>
  <c r="F11549" i="6"/>
  <c r="AN11552" i="6"/>
  <c r="AO11552" i="6"/>
  <c r="AP11552" i="6"/>
  <c r="AQ11552" i="6"/>
  <c r="E11550" i="6"/>
  <c r="F11550" i="6"/>
  <c r="AN11553" i="6"/>
  <c r="AO11553" i="6"/>
  <c r="AP11553" i="6"/>
  <c r="AQ11553" i="6"/>
  <c r="E11551" i="6"/>
  <c r="F11551" i="6"/>
  <c r="AN11554" i="6"/>
  <c r="AO11554" i="6"/>
  <c r="AP11554" i="6"/>
  <c r="AQ11554" i="6"/>
  <c r="E11552" i="6"/>
  <c r="F11552" i="6"/>
  <c r="AN11555" i="6"/>
  <c r="AO11555" i="6"/>
  <c r="AP11555" i="6"/>
  <c r="AQ11555" i="6"/>
  <c r="E11553" i="6"/>
  <c r="F11553" i="6"/>
  <c r="AN11556" i="6"/>
  <c r="AO11556" i="6"/>
  <c r="AP11556" i="6"/>
  <c r="AQ11556" i="6"/>
  <c r="E11554" i="6"/>
  <c r="F11554" i="6"/>
  <c r="AN11557" i="6"/>
  <c r="AO11557" i="6"/>
  <c r="AP11557" i="6"/>
  <c r="AQ11557" i="6"/>
  <c r="E11555" i="6"/>
  <c r="F11555" i="6"/>
  <c r="AN11558" i="6"/>
  <c r="AO11558" i="6"/>
  <c r="AP11558" i="6"/>
  <c r="AQ11558" i="6"/>
  <c r="E11556" i="6"/>
  <c r="F11556" i="6"/>
  <c r="AN11559" i="6"/>
  <c r="AO11559" i="6"/>
  <c r="AP11559" i="6"/>
  <c r="AQ11559" i="6"/>
  <c r="E11557" i="6"/>
  <c r="F11557" i="6"/>
  <c r="AN11560" i="6"/>
  <c r="AO11560" i="6"/>
  <c r="AP11560" i="6"/>
  <c r="AQ11560" i="6"/>
  <c r="E11558" i="6"/>
  <c r="F11558" i="6"/>
  <c r="AN11561" i="6"/>
  <c r="AO11561" i="6"/>
  <c r="AP11561" i="6"/>
  <c r="AQ11561" i="6"/>
  <c r="E11559" i="6"/>
  <c r="F11559" i="6"/>
  <c r="AN11562" i="6"/>
  <c r="AO11562" i="6"/>
  <c r="AP11562" i="6"/>
  <c r="AQ11562" i="6"/>
  <c r="E11560" i="6"/>
  <c r="F11560" i="6"/>
  <c r="AN11563" i="6"/>
  <c r="AO11563" i="6"/>
  <c r="AP11563" i="6"/>
  <c r="AQ11563" i="6"/>
  <c r="E11561" i="6"/>
  <c r="F11561" i="6"/>
  <c r="AN11564" i="6"/>
  <c r="AO11564" i="6"/>
  <c r="AP11564" i="6"/>
  <c r="AQ11564" i="6"/>
  <c r="E11562" i="6"/>
  <c r="F11562" i="6"/>
  <c r="AN11565" i="6"/>
  <c r="AO11565" i="6"/>
  <c r="AP11565" i="6"/>
  <c r="AQ11565" i="6"/>
  <c r="E11563" i="6"/>
  <c r="F11563" i="6"/>
  <c r="AN11566" i="6"/>
  <c r="AO11566" i="6"/>
  <c r="AP11566" i="6"/>
  <c r="AQ11566" i="6"/>
  <c r="E11564" i="6"/>
  <c r="F11564" i="6"/>
  <c r="AN11567" i="6"/>
  <c r="AO11567" i="6"/>
  <c r="AP11567" i="6"/>
  <c r="AQ11567" i="6"/>
  <c r="E11565" i="6"/>
  <c r="F11565" i="6"/>
  <c r="AN11568" i="6"/>
  <c r="AO11568" i="6"/>
  <c r="AP11568" i="6"/>
  <c r="AQ11568" i="6"/>
  <c r="E11566" i="6"/>
  <c r="F11566" i="6"/>
  <c r="AN11569" i="6"/>
  <c r="AO11569" i="6"/>
  <c r="AP11569" i="6"/>
  <c r="AQ11569" i="6"/>
  <c r="E11567" i="6"/>
  <c r="F11567" i="6"/>
  <c r="AN11570" i="6"/>
  <c r="AO11570" i="6"/>
  <c r="AP11570" i="6"/>
  <c r="AQ11570" i="6"/>
  <c r="E11568" i="6"/>
  <c r="F11568" i="6"/>
  <c r="AN11571" i="6"/>
  <c r="AO11571" i="6"/>
  <c r="AP11571" i="6"/>
  <c r="AQ11571" i="6"/>
  <c r="E11569" i="6"/>
  <c r="F11569" i="6"/>
  <c r="AN11572" i="6"/>
  <c r="AO11572" i="6"/>
  <c r="AP11572" i="6"/>
  <c r="AQ11572" i="6"/>
  <c r="E11570" i="6"/>
  <c r="F11570" i="6"/>
  <c r="AN11573" i="6"/>
  <c r="AO11573" i="6"/>
  <c r="AP11573" i="6"/>
  <c r="AQ11573" i="6"/>
  <c r="E11571" i="6"/>
  <c r="F11571" i="6"/>
  <c r="AN11574" i="6"/>
  <c r="AO11574" i="6"/>
  <c r="AP11574" i="6"/>
  <c r="AQ11574" i="6"/>
  <c r="E11572" i="6"/>
  <c r="F11572" i="6"/>
  <c r="AN11575" i="6"/>
  <c r="AO11575" i="6"/>
  <c r="AP11575" i="6"/>
  <c r="AQ11575" i="6"/>
  <c r="E11573" i="6"/>
  <c r="F11573" i="6"/>
  <c r="AN11576" i="6"/>
  <c r="AO11576" i="6"/>
  <c r="AP11576" i="6"/>
  <c r="AQ11576" i="6"/>
  <c r="E11574" i="6"/>
  <c r="F11574" i="6"/>
  <c r="AN11577" i="6"/>
  <c r="AO11577" i="6"/>
  <c r="AP11577" i="6"/>
  <c r="AQ11577" i="6"/>
  <c r="E11575" i="6"/>
  <c r="F11575" i="6"/>
  <c r="AN11578" i="6"/>
  <c r="AO11578" i="6"/>
  <c r="AP11578" i="6"/>
  <c r="AQ11578" i="6"/>
  <c r="E11576" i="6"/>
  <c r="F11576" i="6"/>
  <c r="AN11579" i="6"/>
  <c r="AO11579" i="6"/>
  <c r="AP11579" i="6"/>
  <c r="AQ11579" i="6"/>
  <c r="E11577" i="6"/>
  <c r="F11577" i="6"/>
  <c r="AN11580" i="6"/>
  <c r="AO11580" i="6"/>
  <c r="AP11580" i="6"/>
  <c r="AQ11580" i="6"/>
  <c r="E11578" i="6"/>
  <c r="F11578" i="6"/>
  <c r="AN11581" i="6"/>
  <c r="AO11581" i="6"/>
  <c r="AP11581" i="6"/>
  <c r="AQ11581" i="6"/>
  <c r="E11579" i="6"/>
  <c r="F11579" i="6"/>
  <c r="AN11582" i="6"/>
  <c r="AO11582" i="6"/>
  <c r="AP11582" i="6"/>
  <c r="AQ11582" i="6"/>
  <c r="E11580" i="6"/>
  <c r="F11580" i="6"/>
  <c r="AN11583" i="6"/>
  <c r="AO11583" i="6"/>
  <c r="AP11583" i="6"/>
  <c r="AQ11583" i="6"/>
  <c r="E11581" i="6"/>
  <c r="F11581" i="6"/>
  <c r="AN11584" i="6"/>
  <c r="AO11584" i="6"/>
  <c r="AP11584" i="6"/>
  <c r="AQ11584" i="6"/>
  <c r="E11582" i="6"/>
  <c r="F11582" i="6"/>
  <c r="AN11585" i="6"/>
  <c r="AO11585" i="6"/>
  <c r="AP11585" i="6"/>
  <c r="AQ11585" i="6"/>
  <c r="E11583" i="6"/>
  <c r="F11583" i="6"/>
  <c r="AN11586" i="6"/>
  <c r="AO11586" i="6"/>
  <c r="AP11586" i="6"/>
  <c r="AQ11586" i="6"/>
  <c r="E11584" i="6"/>
  <c r="F11584" i="6"/>
  <c r="AN11587" i="6"/>
  <c r="AO11587" i="6"/>
  <c r="AP11587" i="6"/>
  <c r="AQ11587" i="6"/>
  <c r="E11585" i="6"/>
  <c r="F11585" i="6"/>
  <c r="AN11588" i="6"/>
  <c r="AO11588" i="6"/>
  <c r="AP11588" i="6"/>
  <c r="AQ11588" i="6"/>
  <c r="E11586" i="6"/>
  <c r="F11586" i="6"/>
  <c r="AN11589" i="6"/>
  <c r="AO11589" i="6"/>
  <c r="AP11589" i="6"/>
  <c r="AQ11589" i="6"/>
  <c r="E11587" i="6"/>
  <c r="F11587" i="6"/>
  <c r="AN11590" i="6"/>
  <c r="AO11590" i="6"/>
  <c r="AP11590" i="6"/>
  <c r="AQ11590" i="6"/>
  <c r="E11588" i="6"/>
  <c r="F11588" i="6"/>
  <c r="AN11591" i="6"/>
  <c r="AO11591" i="6"/>
  <c r="AP11591" i="6"/>
  <c r="AQ11591" i="6"/>
  <c r="E11589" i="6"/>
  <c r="F11589" i="6"/>
  <c r="AN11592" i="6"/>
  <c r="AO11592" i="6"/>
  <c r="AP11592" i="6"/>
  <c r="AQ11592" i="6"/>
  <c r="E11590" i="6"/>
  <c r="F11590" i="6"/>
  <c r="AN11593" i="6"/>
  <c r="AO11593" i="6"/>
  <c r="AP11593" i="6"/>
  <c r="AQ11593" i="6"/>
  <c r="E11591" i="6"/>
  <c r="F11591" i="6"/>
  <c r="AN11594" i="6"/>
  <c r="AO11594" i="6"/>
  <c r="AP11594" i="6"/>
  <c r="AQ11594" i="6"/>
  <c r="E11592" i="6"/>
  <c r="F11592" i="6"/>
  <c r="AN11595" i="6"/>
  <c r="AO11595" i="6"/>
  <c r="AP11595" i="6"/>
  <c r="AQ11595" i="6"/>
  <c r="E11593" i="6"/>
  <c r="F11593" i="6"/>
  <c r="AN11596" i="6"/>
  <c r="AO11596" i="6"/>
  <c r="AP11596" i="6"/>
  <c r="AQ11596" i="6"/>
  <c r="E11594" i="6"/>
  <c r="F11594" i="6"/>
  <c r="AN11597" i="6"/>
  <c r="AO11597" i="6"/>
  <c r="AP11597" i="6"/>
  <c r="AQ11597" i="6"/>
  <c r="E11595" i="6"/>
  <c r="F11595" i="6"/>
  <c r="AN11598" i="6"/>
  <c r="AO11598" i="6"/>
  <c r="AP11598" i="6"/>
  <c r="AQ11598" i="6"/>
  <c r="E11596" i="6"/>
  <c r="F11596" i="6"/>
  <c r="AN11599" i="6"/>
  <c r="AO11599" i="6"/>
  <c r="AP11599" i="6"/>
  <c r="AQ11599" i="6"/>
  <c r="E11597" i="6"/>
  <c r="F11597" i="6"/>
  <c r="AN11600" i="6"/>
  <c r="AO11600" i="6"/>
  <c r="AP11600" i="6"/>
  <c r="AQ11600" i="6"/>
  <c r="E11598" i="6"/>
  <c r="F11598" i="6"/>
  <c r="AN11601" i="6"/>
  <c r="AO11601" i="6"/>
  <c r="AP11601" i="6"/>
  <c r="AQ11601" i="6"/>
  <c r="E11599" i="6"/>
  <c r="F11599" i="6"/>
  <c r="AN11602" i="6"/>
  <c r="AO11602" i="6"/>
  <c r="AP11602" i="6"/>
  <c r="AQ11602" i="6"/>
  <c r="E11600" i="6"/>
  <c r="F11600" i="6"/>
  <c r="AN11603" i="6"/>
  <c r="AO11603" i="6"/>
  <c r="AP11603" i="6"/>
  <c r="AQ11603" i="6"/>
  <c r="E11601" i="6"/>
  <c r="F11601" i="6"/>
  <c r="AN11604" i="6"/>
  <c r="AO11604" i="6"/>
  <c r="AP11604" i="6"/>
  <c r="AQ11604" i="6"/>
  <c r="E11602" i="6"/>
  <c r="F11602" i="6"/>
  <c r="AN11605" i="6"/>
  <c r="AO11605" i="6"/>
  <c r="AP11605" i="6"/>
  <c r="AQ11605" i="6"/>
  <c r="E11603" i="6"/>
  <c r="F11603" i="6"/>
  <c r="AN11606" i="6"/>
  <c r="AO11606" i="6"/>
  <c r="AP11606" i="6"/>
  <c r="AQ11606" i="6"/>
  <c r="E11604" i="6"/>
  <c r="F11604" i="6"/>
  <c r="AN11607" i="6"/>
  <c r="AO11607" i="6"/>
  <c r="AP11607" i="6"/>
  <c r="AQ11607" i="6"/>
  <c r="E11605" i="6"/>
  <c r="F11605" i="6"/>
  <c r="AN11608" i="6"/>
  <c r="AO11608" i="6"/>
  <c r="AP11608" i="6"/>
  <c r="AQ11608" i="6"/>
  <c r="E11606" i="6"/>
  <c r="F11606" i="6"/>
  <c r="AN11609" i="6"/>
  <c r="AO11609" i="6"/>
  <c r="AP11609" i="6"/>
  <c r="AQ11609" i="6"/>
  <c r="E11607" i="6"/>
  <c r="F11607" i="6"/>
  <c r="AN11610" i="6"/>
  <c r="AO11610" i="6"/>
  <c r="AP11610" i="6"/>
  <c r="AQ11610" i="6"/>
  <c r="E11608" i="6"/>
  <c r="F11608" i="6"/>
  <c r="AN11611" i="6"/>
  <c r="AO11611" i="6"/>
  <c r="AP11611" i="6"/>
  <c r="AQ11611" i="6"/>
  <c r="E11609" i="6"/>
  <c r="F11609" i="6"/>
  <c r="AN11612" i="6"/>
  <c r="AO11612" i="6"/>
  <c r="AP11612" i="6"/>
  <c r="AQ11612" i="6"/>
  <c r="E11610" i="6"/>
  <c r="F11610" i="6"/>
  <c r="AN11613" i="6"/>
  <c r="AO11613" i="6"/>
  <c r="AP11613" i="6"/>
  <c r="AQ11613" i="6"/>
  <c r="E11611" i="6"/>
  <c r="F11611" i="6"/>
  <c r="AN11614" i="6"/>
  <c r="AO11614" i="6"/>
  <c r="AP11614" i="6"/>
  <c r="AQ11614" i="6"/>
  <c r="E11612" i="6"/>
  <c r="F11612" i="6"/>
  <c r="AN11615" i="6"/>
  <c r="AO11615" i="6"/>
  <c r="AP11615" i="6"/>
  <c r="AQ11615" i="6"/>
  <c r="E11613" i="6"/>
  <c r="F11613" i="6"/>
  <c r="AN11616" i="6"/>
  <c r="AO11616" i="6"/>
  <c r="AP11616" i="6"/>
  <c r="AQ11616" i="6"/>
  <c r="E11614" i="6"/>
  <c r="F11614" i="6"/>
  <c r="AN11617" i="6"/>
  <c r="AO11617" i="6"/>
  <c r="AP11617" i="6"/>
  <c r="AQ11617" i="6"/>
  <c r="E11615" i="6"/>
  <c r="F11615" i="6"/>
  <c r="AN11618" i="6"/>
  <c r="AO11618" i="6"/>
  <c r="AP11618" i="6"/>
  <c r="AQ11618" i="6"/>
  <c r="E11616" i="6"/>
  <c r="F11616" i="6"/>
  <c r="AN11619" i="6"/>
  <c r="AO11619" i="6"/>
  <c r="AP11619" i="6"/>
  <c r="AQ11619" i="6"/>
  <c r="E11617" i="6"/>
  <c r="F11617" i="6"/>
  <c r="AN11620" i="6"/>
  <c r="AO11620" i="6"/>
  <c r="AP11620" i="6"/>
  <c r="AQ11620" i="6"/>
  <c r="E11618" i="6"/>
  <c r="F11618" i="6"/>
  <c r="AN11621" i="6"/>
  <c r="AO11621" i="6"/>
  <c r="AP11621" i="6"/>
  <c r="AQ11621" i="6"/>
  <c r="E11619" i="6"/>
  <c r="F11619" i="6"/>
  <c r="AN11622" i="6"/>
  <c r="AO11622" i="6"/>
  <c r="AP11622" i="6"/>
  <c r="AQ11622" i="6"/>
  <c r="E11620" i="6"/>
  <c r="F11620" i="6"/>
  <c r="AN11623" i="6"/>
  <c r="AO11623" i="6"/>
  <c r="AP11623" i="6"/>
  <c r="AQ11623" i="6"/>
  <c r="E11621" i="6"/>
  <c r="F11621" i="6"/>
  <c r="AN11624" i="6"/>
  <c r="AO11624" i="6"/>
  <c r="AP11624" i="6"/>
  <c r="AQ11624" i="6"/>
  <c r="E11622" i="6"/>
  <c r="F11622" i="6"/>
  <c r="AN11625" i="6"/>
  <c r="AO11625" i="6"/>
  <c r="AP11625" i="6"/>
  <c r="AQ11625" i="6"/>
  <c r="E11623" i="6"/>
  <c r="F11623" i="6"/>
  <c r="AN11626" i="6"/>
  <c r="AO11626" i="6"/>
  <c r="AP11626" i="6"/>
  <c r="AQ11626" i="6"/>
  <c r="E11624" i="6"/>
  <c r="F11624" i="6"/>
  <c r="AN11627" i="6"/>
  <c r="AO11627" i="6"/>
  <c r="AP11627" i="6"/>
  <c r="AQ11627" i="6"/>
  <c r="E11625" i="6"/>
  <c r="F11625" i="6"/>
  <c r="AN11628" i="6"/>
  <c r="AO11628" i="6"/>
  <c r="AP11628" i="6"/>
  <c r="AQ11628" i="6"/>
  <c r="E11626" i="6"/>
  <c r="F11626" i="6"/>
  <c r="AN11629" i="6"/>
  <c r="AO11629" i="6"/>
  <c r="AP11629" i="6"/>
  <c r="AQ11629" i="6"/>
  <c r="E11627" i="6"/>
  <c r="F11627" i="6"/>
  <c r="AN11630" i="6"/>
  <c r="AO11630" i="6"/>
  <c r="AP11630" i="6"/>
  <c r="AQ11630" i="6"/>
  <c r="E11628" i="6"/>
  <c r="F11628" i="6"/>
  <c r="AN11631" i="6"/>
  <c r="AO11631" i="6"/>
  <c r="AP11631" i="6"/>
  <c r="AQ11631" i="6"/>
  <c r="E11629" i="6"/>
  <c r="F11629" i="6"/>
  <c r="AN11632" i="6"/>
  <c r="AO11632" i="6"/>
  <c r="AP11632" i="6"/>
  <c r="AQ11632" i="6"/>
  <c r="E11630" i="6"/>
  <c r="F11630" i="6"/>
  <c r="AN11633" i="6"/>
  <c r="AO11633" i="6"/>
  <c r="AP11633" i="6"/>
  <c r="AQ11633" i="6"/>
  <c r="E11631" i="6"/>
  <c r="F11631" i="6"/>
  <c r="AN11634" i="6"/>
  <c r="AO11634" i="6"/>
  <c r="AP11634" i="6"/>
  <c r="AQ11634" i="6"/>
  <c r="E11632" i="6"/>
  <c r="F11632" i="6"/>
  <c r="AN11635" i="6"/>
  <c r="AO11635" i="6"/>
  <c r="AP11635" i="6"/>
  <c r="AQ11635" i="6"/>
  <c r="E11633" i="6"/>
  <c r="F11633" i="6"/>
  <c r="AN11636" i="6"/>
  <c r="AO11636" i="6"/>
  <c r="AP11636" i="6"/>
  <c r="AQ11636" i="6"/>
  <c r="E11634" i="6"/>
  <c r="F11634" i="6"/>
  <c r="AN11637" i="6"/>
  <c r="AO11637" i="6"/>
  <c r="AP11637" i="6"/>
  <c r="AQ11637" i="6"/>
  <c r="E11635" i="6"/>
  <c r="F11635" i="6"/>
  <c r="AN11638" i="6"/>
  <c r="AO11638" i="6"/>
  <c r="AP11638" i="6"/>
  <c r="AQ11638" i="6"/>
  <c r="E11636" i="6"/>
  <c r="F11636" i="6"/>
  <c r="AN11639" i="6"/>
  <c r="AO11639" i="6"/>
  <c r="AP11639" i="6"/>
  <c r="AQ11639" i="6"/>
  <c r="E11637" i="6"/>
  <c r="F11637" i="6"/>
  <c r="AN11640" i="6"/>
  <c r="AO11640" i="6"/>
  <c r="AP11640" i="6"/>
  <c r="AQ11640" i="6"/>
  <c r="E11638" i="6"/>
  <c r="F11638" i="6"/>
  <c r="AN11641" i="6"/>
  <c r="AO11641" i="6"/>
  <c r="AP11641" i="6"/>
  <c r="AQ11641" i="6"/>
  <c r="E11639" i="6"/>
  <c r="F11639" i="6"/>
  <c r="AN11642" i="6"/>
  <c r="AO11642" i="6"/>
  <c r="AP11642" i="6"/>
  <c r="AQ11642" i="6"/>
  <c r="E11640" i="6"/>
  <c r="F11640" i="6"/>
  <c r="AN11643" i="6"/>
  <c r="AO11643" i="6"/>
  <c r="AP11643" i="6"/>
  <c r="AQ11643" i="6"/>
  <c r="E11641" i="6"/>
  <c r="F11641" i="6"/>
  <c r="AN11644" i="6"/>
  <c r="AO11644" i="6"/>
  <c r="AP11644" i="6"/>
  <c r="AQ11644" i="6"/>
  <c r="E11642" i="6"/>
  <c r="F11642" i="6"/>
  <c r="AN11645" i="6"/>
  <c r="AO11645" i="6"/>
  <c r="AP11645" i="6"/>
  <c r="AQ11645" i="6"/>
  <c r="E11643" i="6"/>
  <c r="F11643" i="6"/>
  <c r="AN11646" i="6"/>
  <c r="AO11646" i="6"/>
  <c r="AP11646" i="6"/>
  <c r="AQ11646" i="6"/>
  <c r="E11644" i="6"/>
  <c r="F11644" i="6"/>
  <c r="AN11647" i="6"/>
  <c r="AO11647" i="6"/>
  <c r="AP11647" i="6"/>
  <c r="AQ11647" i="6"/>
  <c r="E11645" i="6"/>
  <c r="F11645" i="6"/>
  <c r="AN11648" i="6"/>
  <c r="AO11648" i="6"/>
  <c r="AP11648" i="6"/>
  <c r="AQ11648" i="6"/>
  <c r="E11646" i="6"/>
  <c r="F11646" i="6"/>
  <c r="AN11649" i="6"/>
  <c r="AO11649" i="6"/>
  <c r="AP11649" i="6"/>
  <c r="AQ11649" i="6"/>
  <c r="E11647" i="6"/>
  <c r="F11647" i="6"/>
  <c r="AN11650" i="6"/>
  <c r="AO11650" i="6"/>
  <c r="AP11650" i="6"/>
  <c r="AQ11650" i="6"/>
  <c r="E11648" i="6"/>
  <c r="F11648" i="6"/>
  <c r="AN11651" i="6"/>
  <c r="AO11651" i="6"/>
  <c r="AP11651" i="6"/>
  <c r="AQ11651" i="6"/>
  <c r="E11649" i="6"/>
  <c r="F11649" i="6"/>
  <c r="AN11652" i="6"/>
  <c r="AO11652" i="6"/>
  <c r="AP11652" i="6"/>
  <c r="AQ11652" i="6"/>
  <c r="E11650" i="6"/>
  <c r="F11650" i="6"/>
  <c r="AN11653" i="6"/>
  <c r="AO11653" i="6"/>
  <c r="AP11653" i="6"/>
  <c r="AQ11653" i="6"/>
  <c r="E11651" i="6"/>
  <c r="F11651" i="6"/>
  <c r="AN11654" i="6"/>
  <c r="AO11654" i="6"/>
  <c r="AP11654" i="6"/>
  <c r="AQ11654" i="6"/>
  <c r="E11652" i="6"/>
  <c r="F11652" i="6"/>
  <c r="AN11655" i="6"/>
  <c r="AO11655" i="6"/>
  <c r="AP11655" i="6"/>
  <c r="AQ11655" i="6"/>
  <c r="E11653" i="6"/>
  <c r="F11653" i="6"/>
  <c r="AN11656" i="6"/>
  <c r="AO11656" i="6"/>
  <c r="AP11656" i="6"/>
  <c r="AQ11656" i="6"/>
  <c r="E11654" i="6"/>
  <c r="F11654" i="6"/>
  <c r="AN11657" i="6"/>
  <c r="AO11657" i="6"/>
  <c r="AP11657" i="6"/>
  <c r="AQ11657" i="6"/>
  <c r="E11655" i="6"/>
  <c r="F11655" i="6"/>
  <c r="AN11658" i="6"/>
  <c r="AO11658" i="6"/>
  <c r="AP11658" i="6"/>
  <c r="AQ11658" i="6"/>
  <c r="E11656" i="6"/>
  <c r="F11656" i="6"/>
  <c r="AN11659" i="6"/>
  <c r="AO11659" i="6"/>
  <c r="AP11659" i="6"/>
  <c r="AQ11659" i="6"/>
  <c r="E11657" i="6"/>
  <c r="F11657" i="6"/>
  <c r="AN11660" i="6"/>
  <c r="AO11660" i="6"/>
  <c r="AP11660" i="6"/>
  <c r="AQ11660" i="6"/>
  <c r="E11658" i="6"/>
  <c r="F11658" i="6"/>
  <c r="AN11661" i="6"/>
  <c r="AO11661" i="6"/>
  <c r="AP11661" i="6"/>
  <c r="AQ11661" i="6"/>
  <c r="E11659" i="6"/>
  <c r="F11659" i="6"/>
  <c r="AN11662" i="6"/>
  <c r="AO11662" i="6"/>
  <c r="AP11662" i="6"/>
  <c r="AQ11662" i="6"/>
  <c r="E11660" i="6"/>
  <c r="F11660" i="6"/>
  <c r="AN11663" i="6"/>
  <c r="AO11663" i="6"/>
  <c r="AP11663" i="6"/>
  <c r="AQ11663" i="6"/>
  <c r="E11661" i="6"/>
  <c r="F11661" i="6"/>
  <c r="AN11664" i="6"/>
  <c r="AO11664" i="6"/>
  <c r="AP11664" i="6"/>
  <c r="AQ11664" i="6"/>
  <c r="E11662" i="6"/>
  <c r="F11662" i="6"/>
  <c r="AN11665" i="6"/>
  <c r="AO11665" i="6"/>
  <c r="AP11665" i="6"/>
  <c r="AQ11665" i="6"/>
  <c r="E11663" i="6"/>
  <c r="F11663" i="6"/>
  <c r="AN11666" i="6"/>
  <c r="AO11666" i="6"/>
  <c r="AP11666" i="6"/>
  <c r="AQ11666" i="6"/>
  <c r="E11664" i="6"/>
  <c r="F11664" i="6"/>
  <c r="AN11667" i="6"/>
  <c r="AO11667" i="6"/>
  <c r="AP11667" i="6"/>
  <c r="AQ11667" i="6"/>
  <c r="E11665" i="6"/>
  <c r="F11665" i="6"/>
  <c r="AN11668" i="6"/>
  <c r="AO11668" i="6"/>
  <c r="AP11668" i="6"/>
  <c r="AQ11668" i="6"/>
  <c r="E11666" i="6"/>
  <c r="F11666" i="6"/>
  <c r="AN11669" i="6"/>
  <c r="AO11669" i="6"/>
  <c r="AP11669" i="6"/>
  <c r="AQ11669" i="6"/>
  <c r="E11667" i="6"/>
  <c r="F11667" i="6"/>
  <c r="AN11670" i="6"/>
  <c r="AO11670" i="6"/>
  <c r="AP11670" i="6"/>
  <c r="AQ11670" i="6"/>
  <c r="E11668" i="6"/>
  <c r="F11668" i="6"/>
  <c r="AN11671" i="6"/>
  <c r="AO11671" i="6"/>
  <c r="AP11671" i="6"/>
  <c r="AQ11671" i="6"/>
  <c r="E11669" i="6"/>
  <c r="F11669" i="6"/>
  <c r="AN11672" i="6"/>
  <c r="AO11672" i="6"/>
  <c r="AP11672" i="6"/>
  <c r="AQ11672" i="6"/>
  <c r="E11670" i="6"/>
  <c r="F11670" i="6"/>
  <c r="AN11673" i="6"/>
  <c r="AO11673" i="6"/>
  <c r="AP11673" i="6"/>
  <c r="AQ11673" i="6"/>
  <c r="E11671" i="6"/>
  <c r="F11671" i="6"/>
  <c r="AN11674" i="6"/>
  <c r="AO11674" i="6"/>
  <c r="AP11674" i="6"/>
  <c r="AQ11674" i="6"/>
  <c r="E11672" i="6"/>
  <c r="F11672" i="6"/>
  <c r="AN11675" i="6"/>
  <c r="AO11675" i="6"/>
  <c r="AP11675" i="6"/>
  <c r="AQ11675" i="6"/>
  <c r="E11673" i="6"/>
  <c r="F11673" i="6"/>
  <c r="AN11676" i="6"/>
  <c r="AO11676" i="6"/>
  <c r="AP11676" i="6"/>
  <c r="AQ11676" i="6"/>
  <c r="E11674" i="6"/>
  <c r="F11674" i="6"/>
  <c r="AN11677" i="6"/>
  <c r="AO11677" i="6"/>
  <c r="AP11677" i="6"/>
  <c r="AQ11677" i="6"/>
  <c r="E11675" i="6"/>
  <c r="F11675" i="6"/>
  <c r="AN11678" i="6"/>
  <c r="AO11678" i="6"/>
  <c r="AP11678" i="6"/>
  <c r="AQ11678" i="6"/>
  <c r="E11676" i="6"/>
  <c r="F11676" i="6"/>
  <c r="AN11679" i="6"/>
  <c r="AO11679" i="6"/>
  <c r="AP11679" i="6"/>
  <c r="AQ11679" i="6"/>
  <c r="E11677" i="6"/>
  <c r="F11677" i="6"/>
  <c r="AN11680" i="6"/>
  <c r="AO11680" i="6"/>
  <c r="AP11680" i="6"/>
  <c r="AQ11680" i="6"/>
  <c r="E11678" i="6"/>
  <c r="F11678" i="6"/>
  <c r="AN11681" i="6"/>
  <c r="AO11681" i="6"/>
  <c r="AP11681" i="6"/>
  <c r="AQ11681" i="6"/>
  <c r="E11679" i="6"/>
  <c r="F11679" i="6"/>
  <c r="AN11682" i="6"/>
  <c r="AO11682" i="6"/>
  <c r="AP11682" i="6"/>
  <c r="AQ11682" i="6"/>
  <c r="E11680" i="6"/>
  <c r="F11680" i="6"/>
  <c r="AN11683" i="6"/>
  <c r="AO11683" i="6"/>
  <c r="AP11683" i="6"/>
  <c r="AQ11683" i="6"/>
  <c r="E11681" i="6"/>
  <c r="F11681" i="6"/>
  <c r="AN11684" i="6"/>
  <c r="AO11684" i="6"/>
  <c r="AP11684" i="6"/>
  <c r="AQ11684" i="6"/>
  <c r="E11682" i="6"/>
  <c r="F11682" i="6"/>
  <c r="AN11685" i="6"/>
  <c r="AO11685" i="6"/>
  <c r="AP11685" i="6"/>
  <c r="AQ11685" i="6"/>
  <c r="E11683" i="6"/>
  <c r="F11683" i="6"/>
  <c r="AN11686" i="6"/>
  <c r="AO11686" i="6"/>
  <c r="AP11686" i="6"/>
  <c r="AQ11686" i="6"/>
  <c r="E11684" i="6"/>
  <c r="F11684" i="6"/>
  <c r="AN11687" i="6"/>
  <c r="AO11687" i="6"/>
  <c r="AP11687" i="6"/>
  <c r="AQ11687" i="6"/>
  <c r="E11685" i="6"/>
  <c r="F11685" i="6"/>
  <c r="AN11688" i="6"/>
  <c r="AO11688" i="6"/>
  <c r="AP11688" i="6"/>
  <c r="AQ11688" i="6"/>
  <c r="E11686" i="6"/>
  <c r="F11686" i="6"/>
  <c r="AN11689" i="6"/>
  <c r="AO11689" i="6"/>
  <c r="AP11689" i="6"/>
  <c r="AQ11689" i="6"/>
  <c r="E11687" i="6"/>
  <c r="F11687" i="6"/>
  <c r="AN11690" i="6"/>
  <c r="AO11690" i="6"/>
  <c r="AP11690" i="6"/>
  <c r="AQ11690" i="6"/>
  <c r="E11688" i="6"/>
  <c r="F11688" i="6"/>
  <c r="AN11691" i="6"/>
  <c r="AO11691" i="6"/>
  <c r="AP11691" i="6"/>
  <c r="AQ11691" i="6"/>
  <c r="E11689" i="6"/>
  <c r="F11689" i="6"/>
  <c r="AN11692" i="6"/>
  <c r="AO11692" i="6"/>
  <c r="AP11692" i="6"/>
  <c r="AQ11692" i="6"/>
  <c r="E11690" i="6"/>
  <c r="F11690" i="6"/>
  <c r="AN11693" i="6"/>
  <c r="AO11693" i="6"/>
  <c r="AP11693" i="6"/>
  <c r="AQ11693" i="6"/>
  <c r="E11691" i="6"/>
  <c r="F11691" i="6"/>
  <c r="AN11694" i="6"/>
  <c r="AO11694" i="6"/>
  <c r="AP11694" i="6"/>
  <c r="AQ11694" i="6"/>
  <c r="E11692" i="6"/>
  <c r="F11692" i="6"/>
  <c r="AN11695" i="6"/>
  <c r="AO11695" i="6"/>
  <c r="AP11695" i="6"/>
  <c r="AQ11695" i="6"/>
  <c r="E11693" i="6"/>
  <c r="F11693" i="6"/>
  <c r="AN11696" i="6"/>
  <c r="AO11696" i="6"/>
  <c r="AP11696" i="6"/>
  <c r="AQ11696" i="6"/>
  <c r="E11694" i="6"/>
  <c r="F11694" i="6"/>
  <c r="AN11697" i="6"/>
  <c r="AO11697" i="6"/>
  <c r="AP11697" i="6"/>
  <c r="AQ11697" i="6"/>
  <c r="E11695" i="6"/>
  <c r="F11695" i="6"/>
  <c r="AN11698" i="6"/>
  <c r="AO11698" i="6"/>
  <c r="AP11698" i="6"/>
  <c r="AQ11698" i="6"/>
  <c r="E11696" i="6"/>
  <c r="F11696" i="6"/>
  <c r="AN11699" i="6"/>
  <c r="AO11699" i="6"/>
  <c r="AP11699" i="6"/>
  <c r="AQ11699" i="6"/>
  <c r="E11697" i="6"/>
  <c r="F11697" i="6"/>
  <c r="AN11700" i="6"/>
  <c r="AO11700" i="6"/>
  <c r="AP11700" i="6"/>
  <c r="AQ11700" i="6"/>
  <c r="E11698" i="6"/>
  <c r="F11698" i="6"/>
  <c r="AN11701" i="6"/>
  <c r="AO11701" i="6"/>
  <c r="AP11701" i="6"/>
  <c r="AQ11701" i="6"/>
  <c r="E11699" i="6"/>
  <c r="F11699" i="6"/>
  <c r="AN11702" i="6"/>
  <c r="AO11702" i="6"/>
  <c r="AP11702" i="6"/>
  <c r="AQ11702" i="6"/>
  <c r="E11700" i="6"/>
  <c r="F11700" i="6"/>
  <c r="AN11703" i="6"/>
  <c r="AO11703" i="6"/>
  <c r="AP11703" i="6"/>
  <c r="AQ11703" i="6"/>
  <c r="E11701" i="6"/>
  <c r="F11701" i="6"/>
  <c r="AN11704" i="6"/>
  <c r="AO11704" i="6"/>
  <c r="AP11704" i="6"/>
  <c r="AQ11704" i="6"/>
  <c r="E11702" i="6"/>
  <c r="F11702" i="6"/>
  <c r="AN11705" i="6"/>
  <c r="AO11705" i="6"/>
  <c r="AP11705" i="6"/>
  <c r="AQ11705" i="6"/>
  <c r="E11703" i="6"/>
  <c r="F11703" i="6"/>
  <c r="AN11706" i="6"/>
  <c r="AO11706" i="6"/>
  <c r="AP11706" i="6"/>
  <c r="AQ11706" i="6"/>
  <c r="E11704" i="6"/>
  <c r="F11704" i="6"/>
  <c r="AN11707" i="6"/>
  <c r="AO11707" i="6"/>
  <c r="AP11707" i="6"/>
  <c r="AQ11707" i="6"/>
  <c r="E11705" i="6"/>
  <c r="F11705" i="6"/>
  <c r="AN11708" i="6"/>
  <c r="AO11708" i="6"/>
  <c r="AP11708" i="6"/>
  <c r="AQ11708" i="6"/>
  <c r="E11706" i="6"/>
  <c r="F11706" i="6"/>
  <c r="AN11709" i="6"/>
  <c r="AO11709" i="6"/>
  <c r="AP11709" i="6"/>
  <c r="AQ11709" i="6"/>
  <c r="E11707" i="6"/>
  <c r="F11707" i="6"/>
  <c r="AN11710" i="6"/>
  <c r="AO11710" i="6"/>
  <c r="AP11710" i="6"/>
  <c r="AQ11710" i="6"/>
  <c r="E11708" i="6"/>
  <c r="F11708" i="6"/>
  <c r="AN11711" i="6"/>
  <c r="AO11711" i="6"/>
  <c r="AP11711" i="6"/>
  <c r="AQ11711" i="6"/>
  <c r="E11709" i="6"/>
  <c r="F11709" i="6"/>
  <c r="AN11712" i="6"/>
  <c r="AO11712" i="6"/>
  <c r="AP11712" i="6"/>
  <c r="AQ11712" i="6"/>
  <c r="E11710" i="6"/>
  <c r="F11710" i="6"/>
  <c r="AN11713" i="6"/>
  <c r="AO11713" i="6"/>
  <c r="AP11713" i="6"/>
  <c r="AQ11713" i="6"/>
  <c r="E11711" i="6"/>
  <c r="F11711" i="6"/>
  <c r="AN11714" i="6"/>
  <c r="AO11714" i="6"/>
  <c r="AP11714" i="6"/>
  <c r="AQ11714" i="6"/>
  <c r="E11712" i="6"/>
  <c r="F11712" i="6"/>
  <c r="AN11715" i="6"/>
  <c r="AO11715" i="6"/>
  <c r="AP11715" i="6"/>
  <c r="AQ11715" i="6"/>
  <c r="E11713" i="6"/>
  <c r="F11713" i="6"/>
  <c r="AN11716" i="6"/>
  <c r="AO11716" i="6"/>
  <c r="AP11716" i="6"/>
  <c r="AQ11716" i="6"/>
  <c r="E11714" i="6"/>
  <c r="F11714" i="6"/>
  <c r="AN11717" i="6"/>
  <c r="AO11717" i="6"/>
  <c r="AP11717" i="6"/>
  <c r="AQ11717" i="6"/>
  <c r="E11715" i="6"/>
  <c r="F11715" i="6"/>
  <c r="AN11718" i="6"/>
  <c r="AO11718" i="6"/>
  <c r="AP11718" i="6"/>
  <c r="AQ11718" i="6"/>
  <c r="E11716" i="6"/>
  <c r="F11716" i="6"/>
  <c r="AN11719" i="6"/>
  <c r="AO11719" i="6"/>
  <c r="AP11719" i="6"/>
  <c r="AQ11719" i="6"/>
  <c r="E11717" i="6"/>
  <c r="F11717" i="6"/>
  <c r="AN11720" i="6"/>
  <c r="AO11720" i="6"/>
  <c r="AP11720" i="6"/>
  <c r="AQ11720" i="6"/>
  <c r="E11718" i="6"/>
  <c r="F11718" i="6"/>
  <c r="AN11721" i="6"/>
  <c r="AO11721" i="6"/>
  <c r="AP11721" i="6"/>
  <c r="AQ11721" i="6"/>
  <c r="E11719" i="6"/>
  <c r="F11719" i="6"/>
  <c r="AN11722" i="6"/>
  <c r="AO11722" i="6"/>
  <c r="AP11722" i="6"/>
  <c r="AQ11722" i="6"/>
  <c r="E11720" i="6"/>
  <c r="F11720" i="6"/>
  <c r="AN11723" i="6"/>
  <c r="AO11723" i="6"/>
  <c r="AP11723" i="6"/>
  <c r="AQ11723" i="6"/>
  <c r="E11721" i="6"/>
  <c r="F11721" i="6"/>
  <c r="AN11724" i="6"/>
  <c r="AO11724" i="6"/>
  <c r="AP11724" i="6"/>
  <c r="AQ11724" i="6"/>
  <c r="E11722" i="6"/>
  <c r="F11722" i="6"/>
  <c r="AN11725" i="6"/>
  <c r="AO11725" i="6"/>
  <c r="AP11725" i="6"/>
  <c r="AQ11725" i="6"/>
  <c r="E11723" i="6"/>
  <c r="F11723" i="6"/>
  <c r="AN11726" i="6"/>
  <c r="AO11726" i="6"/>
  <c r="AP11726" i="6"/>
  <c r="AQ11726" i="6"/>
  <c r="E11724" i="6"/>
  <c r="F11724" i="6"/>
  <c r="AN11727" i="6"/>
  <c r="AO11727" i="6"/>
  <c r="AP11727" i="6"/>
  <c r="AQ11727" i="6"/>
  <c r="E11725" i="6"/>
  <c r="F11725" i="6"/>
  <c r="AN11728" i="6"/>
  <c r="AO11728" i="6"/>
  <c r="AP11728" i="6"/>
  <c r="AQ11728" i="6"/>
  <c r="E11726" i="6"/>
  <c r="F11726" i="6"/>
  <c r="AN11729" i="6"/>
  <c r="AO11729" i="6"/>
  <c r="AP11729" i="6"/>
  <c r="AQ11729" i="6"/>
  <c r="E11727" i="6"/>
  <c r="F11727" i="6"/>
  <c r="AN11730" i="6"/>
  <c r="AO11730" i="6"/>
  <c r="AP11730" i="6"/>
  <c r="AQ11730" i="6"/>
  <c r="E11728" i="6"/>
  <c r="F11728" i="6"/>
  <c r="AN11731" i="6"/>
  <c r="AO11731" i="6"/>
  <c r="AP11731" i="6"/>
  <c r="AQ11731" i="6"/>
  <c r="E11729" i="6"/>
  <c r="F11729" i="6"/>
  <c r="AN11732" i="6"/>
  <c r="AO11732" i="6"/>
  <c r="AP11732" i="6"/>
  <c r="AQ11732" i="6"/>
  <c r="E11730" i="6"/>
  <c r="F11730" i="6"/>
  <c r="AN11733" i="6"/>
  <c r="AO11733" i="6"/>
  <c r="AP11733" i="6"/>
  <c r="AQ11733" i="6"/>
  <c r="E11731" i="6"/>
  <c r="F11731" i="6"/>
  <c r="AN11734" i="6"/>
  <c r="AO11734" i="6"/>
  <c r="AP11734" i="6"/>
  <c r="AQ11734" i="6"/>
  <c r="E11732" i="6"/>
  <c r="F11732" i="6"/>
  <c r="AN11735" i="6"/>
  <c r="AO11735" i="6"/>
  <c r="AP11735" i="6"/>
  <c r="AQ11735" i="6"/>
  <c r="E11733" i="6"/>
  <c r="F11733" i="6"/>
  <c r="AN11736" i="6"/>
  <c r="AO11736" i="6"/>
  <c r="AP11736" i="6"/>
  <c r="AQ11736" i="6"/>
  <c r="E11734" i="6"/>
  <c r="F11734" i="6"/>
  <c r="AN11737" i="6"/>
  <c r="AO11737" i="6"/>
  <c r="AP11737" i="6"/>
  <c r="AQ11737" i="6"/>
  <c r="E11735" i="6"/>
  <c r="F11735" i="6"/>
  <c r="AN11738" i="6"/>
  <c r="AO11738" i="6"/>
  <c r="AP11738" i="6"/>
  <c r="AQ11738" i="6"/>
  <c r="E11736" i="6"/>
  <c r="F11736" i="6"/>
  <c r="AN11739" i="6"/>
  <c r="AO11739" i="6"/>
  <c r="AP11739" i="6"/>
  <c r="AQ11739" i="6"/>
  <c r="E11737" i="6"/>
  <c r="F11737" i="6"/>
  <c r="AN11740" i="6"/>
  <c r="AO11740" i="6"/>
  <c r="AP11740" i="6"/>
  <c r="AQ11740" i="6"/>
  <c r="E11738" i="6"/>
  <c r="F11738" i="6"/>
  <c r="AN11741" i="6"/>
  <c r="AO11741" i="6"/>
  <c r="AP11741" i="6"/>
  <c r="AQ11741" i="6"/>
  <c r="E11739" i="6"/>
  <c r="F11739" i="6"/>
  <c r="AN11742" i="6"/>
  <c r="AO11742" i="6"/>
  <c r="AP11742" i="6"/>
  <c r="AQ11742" i="6"/>
  <c r="E11740" i="6"/>
  <c r="F11740" i="6"/>
  <c r="AN11743" i="6"/>
  <c r="AO11743" i="6"/>
  <c r="AP11743" i="6"/>
  <c r="AQ11743" i="6"/>
  <c r="E11741" i="6"/>
  <c r="F11741" i="6"/>
  <c r="AN11744" i="6"/>
  <c r="AO11744" i="6"/>
  <c r="AP11744" i="6"/>
  <c r="AQ11744" i="6"/>
  <c r="E11742" i="6"/>
  <c r="F11742" i="6"/>
  <c r="AN11745" i="6"/>
  <c r="AO11745" i="6"/>
  <c r="AP11745" i="6"/>
  <c r="AQ11745" i="6"/>
  <c r="E11743" i="6"/>
  <c r="F11743" i="6"/>
  <c r="AN11746" i="6"/>
  <c r="AO11746" i="6"/>
  <c r="AP11746" i="6"/>
  <c r="AQ11746" i="6"/>
  <c r="E11744" i="6"/>
  <c r="F11744" i="6"/>
  <c r="AN11747" i="6"/>
  <c r="AO11747" i="6"/>
  <c r="AP11747" i="6"/>
  <c r="AQ11747" i="6"/>
  <c r="E11745" i="6"/>
  <c r="F11745" i="6"/>
  <c r="AN11748" i="6"/>
  <c r="AO11748" i="6"/>
  <c r="AP11748" i="6"/>
  <c r="AQ11748" i="6"/>
  <c r="E11746" i="6"/>
  <c r="F11746" i="6"/>
  <c r="AN11749" i="6"/>
  <c r="AO11749" i="6"/>
  <c r="AP11749" i="6"/>
  <c r="AQ11749" i="6"/>
  <c r="E11747" i="6"/>
  <c r="F11747" i="6"/>
  <c r="AN11750" i="6"/>
  <c r="AO11750" i="6"/>
  <c r="AP11750" i="6"/>
  <c r="AQ11750" i="6"/>
  <c r="E11748" i="6"/>
  <c r="F11748" i="6"/>
  <c r="AN11751" i="6"/>
  <c r="AO11751" i="6"/>
  <c r="AP11751" i="6"/>
  <c r="AQ11751" i="6"/>
  <c r="E11749" i="6"/>
  <c r="F11749" i="6"/>
  <c r="AN11752" i="6"/>
  <c r="AO11752" i="6"/>
  <c r="AP11752" i="6"/>
  <c r="AQ11752" i="6"/>
  <c r="E11750" i="6"/>
  <c r="F11750" i="6"/>
  <c r="AN11753" i="6"/>
  <c r="AO11753" i="6"/>
  <c r="AP11753" i="6"/>
  <c r="AQ11753" i="6"/>
  <c r="E11751" i="6"/>
  <c r="F11751" i="6"/>
  <c r="AN11754" i="6"/>
  <c r="AO11754" i="6"/>
  <c r="AP11754" i="6"/>
  <c r="AQ11754" i="6"/>
  <c r="E11752" i="6"/>
  <c r="F11752" i="6"/>
  <c r="AN11755" i="6"/>
  <c r="AO11755" i="6"/>
  <c r="AP11755" i="6"/>
  <c r="AQ11755" i="6"/>
  <c r="E11753" i="6"/>
  <c r="F11753" i="6"/>
  <c r="AN11756" i="6"/>
  <c r="AO11756" i="6"/>
  <c r="AP11756" i="6"/>
  <c r="AQ11756" i="6"/>
  <c r="E11754" i="6"/>
  <c r="F11754" i="6"/>
  <c r="AN11757" i="6"/>
  <c r="AO11757" i="6"/>
  <c r="AP11757" i="6"/>
  <c r="AQ11757" i="6"/>
  <c r="E11755" i="6"/>
  <c r="F11755" i="6"/>
  <c r="AN11758" i="6"/>
  <c r="AO11758" i="6"/>
  <c r="AP11758" i="6"/>
  <c r="AQ11758" i="6"/>
  <c r="E11756" i="6"/>
  <c r="F11756" i="6"/>
  <c r="AN11759" i="6"/>
  <c r="AO11759" i="6"/>
  <c r="AP11759" i="6"/>
  <c r="AQ11759" i="6"/>
  <c r="E11757" i="6"/>
  <c r="F11757" i="6"/>
  <c r="AN11760" i="6"/>
  <c r="AO11760" i="6"/>
  <c r="AP11760" i="6"/>
  <c r="AQ11760" i="6"/>
  <c r="E11758" i="6"/>
  <c r="F11758" i="6"/>
  <c r="AN11761" i="6"/>
  <c r="AO11761" i="6"/>
  <c r="AP11761" i="6"/>
  <c r="AQ11761" i="6"/>
  <c r="E11759" i="6"/>
  <c r="F11759" i="6"/>
  <c r="AN11762" i="6"/>
  <c r="AO11762" i="6"/>
  <c r="AP11762" i="6"/>
  <c r="AQ11762" i="6"/>
  <c r="E11760" i="6"/>
  <c r="F11760" i="6"/>
  <c r="AN11763" i="6"/>
  <c r="AO11763" i="6"/>
  <c r="AP11763" i="6"/>
  <c r="AQ11763" i="6"/>
  <c r="E11761" i="6"/>
  <c r="F11761" i="6"/>
  <c r="AN11764" i="6"/>
  <c r="AO11764" i="6"/>
  <c r="AP11764" i="6"/>
  <c r="AQ11764" i="6"/>
  <c r="E11762" i="6"/>
  <c r="F11762" i="6"/>
  <c r="AN11765" i="6"/>
  <c r="AO11765" i="6"/>
  <c r="AP11765" i="6"/>
  <c r="AQ11765" i="6"/>
  <c r="E11763" i="6"/>
  <c r="F11763" i="6"/>
  <c r="AN11766" i="6"/>
  <c r="AO11766" i="6"/>
  <c r="AP11766" i="6"/>
  <c r="AQ11766" i="6"/>
  <c r="E11764" i="6"/>
  <c r="F11764" i="6"/>
  <c r="AN11767" i="6"/>
  <c r="AO11767" i="6"/>
  <c r="AP11767" i="6"/>
  <c r="AQ11767" i="6"/>
  <c r="E11765" i="6"/>
  <c r="F11765" i="6"/>
  <c r="AN11768" i="6"/>
  <c r="AO11768" i="6"/>
  <c r="AP11768" i="6"/>
  <c r="AQ11768" i="6"/>
  <c r="E11766" i="6"/>
  <c r="F11766" i="6"/>
  <c r="AN11769" i="6"/>
  <c r="AO11769" i="6"/>
  <c r="AP11769" i="6"/>
  <c r="AQ11769" i="6"/>
  <c r="E11767" i="6"/>
  <c r="F11767" i="6"/>
  <c r="AN11770" i="6"/>
  <c r="AO11770" i="6"/>
  <c r="AP11770" i="6"/>
  <c r="AQ11770" i="6"/>
  <c r="E11768" i="6"/>
  <c r="F11768" i="6"/>
  <c r="AN11771" i="6"/>
  <c r="AO11771" i="6"/>
  <c r="AP11771" i="6"/>
  <c r="AQ11771" i="6"/>
  <c r="E11769" i="6"/>
  <c r="F11769" i="6"/>
  <c r="AN11772" i="6"/>
  <c r="AO11772" i="6"/>
  <c r="AP11772" i="6"/>
  <c r="AQ11772" i="6"/>
  <c r="E11770" i="6"/>
  <c r="F11770" i="6"/>
  <c r="AN11773" i="6"/>
  <c r="AO11773" i="6"/>
  <c r="AP11773" i="6"/>
  <c r="AQ11773" i="6"/>
  <c r="E11771" i="6"/>
  <c r="F11771" i="6"/>
  <c r="AN11774" i="6"/>
  <c r="AO11774" i="6"/>
  <c r="AP11774" i="6"/>
  <c r="AQ11774" i="6"/>
  <c r="E11772" i="6"/>
  <c r="F11772" i="6"/>
  <c r="AN11775" i="6"/>
  <c r="AO11775" i="6"/>
  <c r="AP11775" i="6"/>
  <c r="AQ11775" i="6"/>
  <c r="E11773" i="6"/>
  <c r="F11773" i="6"/>
  <c r="AN11776" i="6"/>
  <c r="AO11776" i="6"/>
  <c r="AP11776" i="6"/>
  <c r="AQ11776" i="6"/>
  <c r="E11774" i="6"/>
  <c r="F11774" i="6"/>
  <c r="AN11777" i="6"/>
  <c r="AO11777" i="6"/>
  <c r="AP11777" i="6"/>
  <c r="AQ11777" i="6"/>
  <c r="E11775" i="6"/>
  <c r="F11775" i="6"/>
  <c r="AN11778" i="6"/>
  <c r="AO11778" i="6"/>
  <c r="AP11778" i="6"/>
  <c r="AQ11778" i="6"/>
  <c r="E11776" i="6"/>
  <c r="F11776" i="6"/>
  <c r="AN11779" i="6"/>
  <c r="AO11779" i="6"/>
  <c r="AP11779" i="6"/>
  <c r="AQ11779" i="6"/>
  <c r="E11777" i="6"/>
  <c r="F11777" i="6"/>
  <c r="AN11780" i="6"/>
  <c r="AO11780" i="6"/>
  <c r="AP11780" i="6"/>
  <c r="AQ11780" i="6"/>
  <c r="E11778" i="6"/>
  <c r="F11778" i="6"/>
  <c r="AN11781" i="6"/>
  <c r="AO11781" i="6"/>
  <c r="AP11781" i="6"/>
  <c r="AQ11781" i="6"/>
  <c r="E11779" i="6"/>
  <c r="F11779" i="6"/>
  <c r="AN11782" i="6"/>
  <c r="AO11782" i="6"/>
  <c r="AP11782" i="6"/>
  <c r="AQ11782" i="6"/>
  <c r="E11780" i="6"/>
  <c r="F11780" i="6"/>
  <c r="AN11783" i="6"/>
  <c r="AO11783" i="6"/>
  <c r="AP11783" i="6"/>
  <c r="AQ11783" i="6"/>
  <c r="E11781" i="6"/>
  <c r="F11781" i="6"/>
  <c r="AN11784" i="6"/>
  <c r="AO11784" i="6"/>
  <c r="AP11784" i="6"/>
  <c r="AQ11784" i="6"/>
  <c r="E11782" i="6"/>
  <c r="F11782" i="6"/>
  <c r="AN11785" i="6"/>
  <c r="AO11785" i="6"/>
  <c r="AP11785" i="6"/>
  <c r="AQ11785" i="6"/>
  <c r="E11783" i="6"/>
  <c r="F11783" i="6"/>
  <c r="AN11786" i="6"/>
  <c r="AO11786" i="6"/>
  <c r="AP11786" i="6"/>
  <c r="AQ11786" i="6"/>
  <c r="E11784" i="6"/>
  <c r="F11784" i="6"/>
  <c r="AN11787" i="6"/>
  <c r="AO11787" i="6"/>
  <c r="AP11787" i="6"/>
  <c r="AQ11787" i="6"/>
  <c r="E11785" i="6"/>
  <c r="F11785" i="6"/>
  <c r="AN11788" i="6"/>
  <c r="AO11788" i="6"/>
  <c r="AP11788" i="6"/>
  <c r="AQ11788" i="6"/>
  <c r="E11786" i="6"/>
  <c r="F11786" i="6"/>
  <c r="AN11789" i="6"/>
  <c r="AO11789" i="6"/>
  <c r="AP11789" i="6"/>
  <c r="AQ11789" i="6"/>
  <c r="E11787" i="6"/>
  <c r="F11787" i="6"/>
  <c r="AN11790" i="6"/>
  <c r="AO11790" i="6"/>
  <c r="AP11790" i="6"/>
  <c r="AQ11790" i="6"/>
  <c r="E11788" i="6"/>
  <c r="F11788" i="6"/>
  <c r="AN11791" i="6"/>
  <c r="AO11791" i="6"/>
  <c r="AP11791" i="6"/>
  <c r="AQ11791" i="6"/>
  <c r="E11789" i="6"/>
  <c r="F11789" i="6"/>
  <c r="AN11792" i="6"/>
  <c r="AO11792" i="6"/>
  <c r="AP11792" i="6"/>
  <c r="AQ11792" i="6"/>
  <c r="E11790" i="6"/>
  <c r="F11790" i="6"/>
  <c r="AN11793" i="6"/>
  <c r="AO11793" i="6"/>
  <c r="AP11793" i="6"/>
  <c r="AQ11793" i="6"/>
  <c r="E11791" i="6"/>
  <c r="F11791" i="6"/>
  <c r="AN11794" i="6"/>
  <c r="AO11794" i="6"/>
  <c r="AP11794" i="6"/>
  <c r="AQ11794" i="6"/>
  <c r="E11792" i="6"/>
  <c r="F11792" i="6"/>
  <c r="AN11795" i="6"/>
  <c r="AO11795" i="6"/>
  <c r="AP11795" i="6"/>
  <c r="AQ11795" i="6"/>
  <c r="E11793" i="6"/>
  <c r="F11793" i="6"/>
  <c r="AN11796" i="6"/>
  <c r="AO11796" i="6"/>
  <c r="AP11796" i="6"/>
  <c r="AQ11796" i="6"/>
  <c r="E11794" i="6"/>
  <c r="F11794" i="6"/>
  <c r="AN11797" i="6"/>
  <c r="AO11797" i="6"/>
  <c r="AP11797" i="6"/>
  <c r="AQ11797" i="6"/>
  <c r="E11795" i="6"/>
  <c r="F11795" i="6"/>
  <c r="AN11798" i="6"/>
  <c r="AO11798" i="6"/>
  <c r="AP11798" i="6"/>
  <c r="AQ11798" i="6"/>
  <c r="E11796" i="6"/>
  <c r="F11796" i="6"/>
  <c r="AN11799" i="6"/>
  <c r="AO11799" i="6"/>
  <c r="AP11799" i="6"/>
  <c r="AQ11799" i="6"/>
  <c r="E11797" i="6"/>
  <c r="F11797" i="6"/>
  <c r="AN11800" i="6"/>
  <c r="AO11800" i="6"/>
  <c r="AP11800" i="6"/>
  <c r="AQ11800" i="6"/>
  <c r="E11798" i="6"/>
  <c r="F11798" i="6"/>
  <c r="AN11801" i="6"/>
  <c r="AO11801" i="6"/>
  <c r="AP11801" i="6"/>
  <c r="AQ11801" i="6"/>
  <c r="E11799" i="6"/>
  <c r="F11799" i="6"/>
  <c r="AN11802" i="6"/>
  <c r="AO11802" i="6"/>
  <c r="AP11802" i="6"/>
  <c r="AQ11802" i="6"/>
  <c r="E11800" i="6"/>
  <c r="F11800" i="6"/>
  <c r="AN11803" i="6"/>
  <c r="AO11803" i="6"/>
  <c r="AP11803" i="6"/>
  <c r="AQ11803" i="6"/>
  <c r="E11801" i="6"/>
  <c r="F11801" i="6"/>
  <c r="AN11804" i="6"/>
  <c r="AO11804" i="6"/>
  <c r="AP11804" i="6"/>
  <c r="AQ11804" i="6"/>
  <c r="E11802" i="6"/>
  <c r="F11802" i="6"/>
  <c r="AN11805" i="6"/>
  <c r="AO11805" i="6"/>
  <c r="AP11805" i="6"/>
  <c r="AQ11805" i="6"/>
  <c r="E11803" i="6"/>
  <c r="F11803" i="6"/>
  <c r="AN11806" i="6"/>
  <c r="AO11806" i="6"/>
  <c r="AP11806" i="6"/>
  <c r="AQ11806" i="6"/>
  <c r="E11804" i="6"/>
  <c r="F11804" i="6"/>
  <c r="AN11807" i="6"/>
  <c r="AO11807" i="6"/>
  <c r="AP11807" i="6"/>
  <c r="AQ11807" i="6"/>
  <c r="E11805" i="6"/>
  <c r="F11805" i="6"/>
  <c r="AN11808" i="6"/>
  <c r="AO11808" i="6"/>
  <c r="AP11808" i="6"/>
  <c r="AQ11808" i="6"/>
  <c r="E11806" i="6"/>
  <c r="F11806" i="6"/>
  <c r="AN11809" i="6"/>
  <c r="AO11809" i="6"/>
  <c r="AP11809" i="6"/>
  <c r="AQ11809" i="6"/>
  <c r="E11807" i="6"/>
  <c r="F11807" i="6"/>
  <c r="AN11810" i="6"/>
  <c r="AO11810" i="6"/>
  <c r="AP11810" i="6"/>
  <c r="AQ11810" i="6"/>
  <c r="E11808" i="6"/>
  <c r="F11808" i="6"/>
  <c r="AN11811" i="6"/>
  <c r="AO11811" i="6"/>
  <c r="AP11811" i="6"/>
  <c r="AQ11811" i="6"/>
  <c r="E11809" i="6"/>
  <c r="F11809" i="6"/>
  <c r="AN11812" i="6"/>
  <c r="AO11812" i="6"/>
  <c r="AP11812" i="6"/>
  <c r="AQ11812" i="6"/>
  <c r="E11810" i="6"/>
  <c r="F11810" i="6"/>
  <c r="AN11813" i="6"/>
  <c r="AO11813" i="6"/>
  <c r="AP11813" i="6"/>
  <c r="AQ11813" i="6"/>
  <c r="E11811" i="6"/>
  <c r="F11811" i="6"/>
  <c r="AN11814" i="6"/>
  <c r="AO11814" i="6"/>
  <c r="AP11814" i="6"/>
  <c r="AQ11814" i="6"/>
  <c r="E11812" i="6"/>
  <c r="F11812" i="6"/>
  <c r="AN11815" i="6"/>
  <c r="AO11815" i="6"/>
  <c r="AP11815" i="6"/>
  <c r="AQ11815" i="6"/>
  <c r="E11813" i="6"/>
  <c r="F11813" i="6"/>
  <c r="AN11816" i="6"/>
  <c r="AO11816" i="6"/>
  <c r="AP11816" i="6"/>
  <c r="AQ11816" i="6"/>
  <c r="E11814" i="6"/>
  <c r="F11814" i="6"/>
  <c r="AN11817" i="6"/>
  <c r="AO11817" i="6"/>
  <c r="AP11817" i="6"/>
  <c r="AQ11817" i="6"/>
  <c r="E11815" i="6"/>
  <c r="F11815" i="6"/>
  <c r="AN11818" i="6"/>
  <c r="AO11818" i="6"/>
  <c r="AP11818" i="6"/>
  <c r="AQ11818" i="6"/>
  <c r="E11816" i="6"/>
  <c r="F11816" i="6"/>
  <c r="AN11819" i="6"/>
  <c r="AO11819" i="6"/>
  <c r="AP11819" i="6"/>
  <c r="AQ11819" i="6"/>
  <c r="E11817" i="6"/>
  <c r="F11817" i="6"/>
  <c r="AN11820" i="6"/>
  <c r="AO11820" i="6"/>
  <c r="AP11820" i="6"/>
  <c r="AQ11820" i="6"/>
  <c r="E11818" i="6"/>
  <c r="F11818" i="6"/>
  <c r="AN11821" i="6"/>
  <c r="AO11821" i="6"/>
  <c r="AP11821" i="6"/>
  <c r="AQ11821" i="6"/>
  <c r="E11819" i="6"/>
  <c r="F11819" i="6"/>
  <c r="AN11822" i="6"/>
  <c r="AO11822" i="6"/>
  <c r="AP11822" i="6"/>
  <c r="AQ11822" i="6"/>
  <c r="E11820" i="6"/>
  <c r="F11820" i="6"/>
  <c r="AN11823" i="6"/>
  <c r="AO11823" i="6"/>
  <c r="AP11823" i="6"/>
  <c r="AQ11823" i="6"/>
  <c r="E11821" i="6"/>
  <c r="F11821" i="6"/>
  <c r="AN11824" i="6"/>
  <c r="AO11824" i="6"/>
  <c r="AP11824" i="6"/>
  <c r="AQ11824" i="6"/>
  <c r="E11822" i="6"/>
  <c r="F11822" i="6"/>
  <c r="AN11825" i="6"/>
  <c r="AO11825" i="6"/>
  <c r="AP11825" i="6"/>
  <c r="AQ11825" i="6"/>
  <c r="E11823" i="6"/>
  <c r="F11823" i="6"/>
  <c r="AN11826" i="6"/>
  <c r="AO11826" i="6"/>
  <c r="AP11826" i="6"/>
  <c r="AQ11826" i="6"/>
  <c r="E11824" i="6"/>
  <c r="F11824" i="6"/>
  <c r="AN11827" i="6"/>
  <c r="AO11827" i="6"/>
  <c r="AP11827" i="6"/>
  <c r="AQ11827" i="6"/>
  <c r="E11825" i="6"/>
  <c r="F11825" i="6"/>
  <c r="AN11828" i="6"/>
  <c r="AO11828" i="6"/>
  <c r="AP11828" i="6"/>
  <c r="AQ11828" i="6"/>
  <c r="E11826" i="6"/>
  <c r="F11826" i="6"/>
  <c r="AN11829" i="6"/>
  <c r="AO11829" i="6"/>
  <c r="AP11829" i="6"/>
  <c r="AQ11829" i="6"/>
  <c r="E11827" i="6"/>
  <c r="F11827" i="6"/>
  <c r="AN11830" i="6"/>
  <c r="AO11830" i="6"/>
  <c r="AP11830" i="6"/>
  <c r="AQ11830" i="6"/>
  <c r="E11828" i="6"/>
  <c r="F11828" i="6"/>
  <c r="AN11831" i="6"/>
  <c r="AO11831" i="6"/>
  <c r="AP11831" i="6"/>
  <c r="AQ11831" i="6"/>
  <c r="E11829" i="6"/>
  <c r="F11829" i="6"/>
  <c r="AN11832" i="6"/>
  <c r="AO11832" i="6"/>
  <c r="AP11832" i="6"/>
  <c r="AQ11832" i="6"/>
  <c r="E11830" i="6"/>
  <c r="F11830" i="6"/>
  <c r="AN11833" i="6"/>
  <c r="AO11833" i="6"/>
  <c r="AP11833" i="6"/>
  <c r="AQ11833" i="6"/>
  <c r="E11831" i="6"/>
  <c r="F11831" i="6"/>
  <c r="AN11834" i="6"/>
  <c r="AO11834" i="6"/>
  <c r="AP11834" i="6"/>
  <c r="AQ11834" i="6"/>
  <c r="E11832" i="6"/>
  <c r="F11832" i="6"/>
  <c r="AN11835" i="6"/>
  <c r="AO11835" i="6"/>
  <c r="AP11835" i="6"/>
  <c r="AQ11835" i="6"/>
  <c r="E11833" i="6"/>
  <c r="F11833" i="6"/>
  <c r="AN11836" i="6"/>
  <c r="AO11836" i="6"/>
  <c r="AP11836" i="6"/>
  <c r="AQ11836" i="6"/>
  <c r="E11834" i="6"/>
  <c r="F11834" i="6"/>
  <c r="AN11837" i="6"/>
  <c r="AO11837" i="6"/>
  <c r="AP11837" i="6"/>
  <c r="AQ11837" i="6"/>
  <c r="E11835" i="6"/>
  <c r="F11835" i="6"/>
  <c r="AN11838" i="6"/>
  <c r="AO11838" i="6"/>
  <c r="AP11838" i="6"/>
  <c r="AQ11838" i="6"/>
  <c r="E11836" i="6"/>
  <c r="F11836" i="6"/>
  <c r="AN11839" i="6"/>
  <c r="AO11839" i="6"/>
  <c r="AP11839" i="6"/>
  <c r="AQ11839" i="6"/>
  <c r="E11837" i="6"/>
  <c r="F11837" i="6"/>
  <c r="AN11840" i="6"/>
  <c r="AO11840" i="6"/>
  <c r="AP11840" i="6"/>
  <c r="AQ11840" i="6"/>
  <c r="E11838" i="6"/>
  <c r="F11838" i="6"/>
  <c r="AN11841" i="6"/>
  <c r="AO11841" i="6"/>
  <c r="AP11841" i="6"/>
  <c r="AQ11841" i="6"/>
  <c r="E11839" i="6"/>
  <c r="F11839" i="6"/>
  <c r="AN11842" i="6"/>
  <c r="AO11842" i="6"/>
  <c r="AP11842" i="6"/>
  <c r="AQ11842" i="6"/>
  <c r="E11840" i="6"/>
  <c r="F11840" i="6"/>
  <c r="AN11843" i="6"/>
  <c r="AO11843" i="6"/>
  <c r="AP11843" i="6"/>
  <c r="AQ11843" i="6"/>
  <c r="E11841" i="6"/>
  <c r="F11841" i="6"/>
  <c r="AN11844" i="6"/>
  <c r="AO11844" i="6"/>
  <c r="AP11844" i="6"/>
  <c r="AQ11844" i="6"/>
  <c r="E11842" i="6"/>
  <c r="F11842" i="6"/>
  <c r="AN11845" i="6"/>
  <c r="AO11845" i="6"/>
  <c r="AP11845" i="6"/>
  <c r="AQ11845" i="6"/>
  <c r="E11843" i="6"/>
  <c r="F11843" i="6"/>
  <c r="AN11846" i="6"/>
  <c r="AO11846" i="6"/>
  <c r="AP11846" i="6"/>
  <c r="AQ11846" i="6"/>
  <c r="E11844" i="6"/>
  <c r="F11844" i="6"/>
  <c r="AN11847" i="6"/>
  <c r="AO11847" i="6"/>
  <c r="AP11847" i="6"/>
  <c r="AQ11847" i="6"/>
  <c r="E11845" i="6"/>
  <c r="F11845" i="6"/>
  <c r="AN11848" i="6"/>
  <c r="AO11848" i="6"/>
  <c r="AP11848" i="6"/>
  <c r="AQ11848" i="6"/>
  <c r="E11846" i="6"/>
  <c r="F11846" i="6"/>
  <c r="AN11849" i="6"/>
  <c r="AO11849" i="6"/>
  <c r="AP11849" i="6"/>
  <c r="AQ11849" i="6"/>
  <c r="E11847" i="6"/>
  <c r="F11847" i="6"/>
  <c r="AN11850" i="6"/>
  <c r="AO11850" i="6"/>
  <c r="AP11850" i="6"/>
  <c r="AQ11850" i="6"/>
  <c r="E11848" i="6"/>
  <c r="F11848" i="6"/>
  <c r="AN11851" i="6"/>
  <c r="AO11851" i="6"/>
  <c r="AP11851" i="6"/>
  <c r="AQ11851" i="6"/>
  <c r="E11849" i="6"/>
  <c r="F11849" i="6"/>
  <c r="AN11852" i="6"/>
  <c r="AO11852" i="6"/>
  <c r="AP11852" i="6"/>
  <c r="AQ11852" i="6"/>
  <c r="E11850" i="6"/>
  <c r="F11850" i="6"/>
  <c r="AN11853" i="6"/>
  <c r="AO11853" i="6"/>
  <c r="AP11853" i="6"/>
  <c r="AQ11853" i="6"/>
  <c r="E11851" i="6"/>
  <c r="F11851" i="6"/>
  <c r="AN11854" i="6"/>
  <c r="AO11854" i="6"/>
  <c r="AP11854" i="6"/>
  <c r="AQ11854" i="6"/>
  <c r="E11852" i="6"/>
  <c r="F11852" i="6"/>
  <c r="AN11855" i="6"/>
  <c r="AO11855" i="6"/>
  <c r="AP11855" i="6"/>
  <c r="AQ11855" i="6"/>
  <c r="E11853" i="6"/>
  <c r="F11853" i="6"/>
  <c r="AN11856" i="6"/>
  <c r="AO11856" i="6"/>
  <c r="AP11856" i="6"/>
  <c r="AQ11856" i="6"/>
  <c r="E11854" i="6"/>
  <c r="F11854" i="6"/>
  <c r="AN11857" i="6"/>
  <c r="AO11857" i="6"/>
  <c r="AP11857" i="6"/>
  <c r="AQ11857" i="6"/>
  <c r="E11855" i="6"/>
  <c r="F11855" i="6"/>
  <c r="AN11858" i="6"/>
  <c r="AO11858" i="6"/>
  <c r="AP11858" i="6"/>
  <c r="AQ11858" i="6"/>
  <c r="E11856" i="6"/>
  <c r="F11856" i="6"/>
  <c r="AN11859" i="6"/>
  <c r="AO11859" i="6"/>
  <c r="AP11859" i="6"/>
  <c r="AQ11859" i="6"/>
  <c r="E11857" i="6"/>
  <c r="F11857" i="6"/>
  <c r="AN11860" i="6"/>
  <c r="AO11860" i="6"/>
  <c r="AP11860" i="6"/>
  <c r="AQ11860" i="6"/>
  <c r="E11858" i="6"/>
  <c r="F11858" i="6"/>
  <c r="AN11861" i="6"/>
  <c r="AO11861" i="6"/>
  <c r="AP11861" i="6"/>
  <c r="AQ11861" i="6"/>
  <c r="E11859" i="6"/>
  <c r="F11859" i="6"/>
  <c r="AN11862" i="6"/>
  <c r="AO11862" i="6"/>
  <c r="AP11862" i="6"/>
  <c r="AQ11862" i="6"/>
  <c r="E11860" i="6"/>
  <c r="F11860" i="6"/>
  <c r="AN11863" i="6"/>
  <c r="AO11863" i="6"/>
  <c r="AP11863" i="6"/>
  <c r="AQ11863" i="6"/>
  <c r="E11861" i="6"/>
  <c r="F11861" i="6"/>
  <c r="AN11864" i="6"/>
  <c r="AO11864" i="6"/>
  <c r="AP11864" i="6"/>
  <c r="AQ11864" i="6"/>
  <c r="E11862" i="6"/>
  <c r="F11862" i="6"/>
  <c r="AN11865" i="6"/>
  <c r="AO11865" i="6"/>
  <c r="AP11865" i="6"/>
  <c r="AQ11865" i="6"/>
  <c r="E11863" i="6"/>
  <c r="F11863" i="6"/>
  <c r="AN11866" i="6"/>
  <c r="AO11866" i="6"/>
  <c r="AP11866" i="6"/>
  <c r="AQ11866" i="6"/>
  <c r="E11864" i="6"/>
  <c r="F11864" i="6"/>
  <c r="AN11867" i="6"/>
  <c r="AO11867" i="6"/>
  <c r="AP11867" i="6"/>
  <c r="AQ11867" i="6"/>
  <c r="E11865" i="6"/>
  <c r="F11865" i="6"/>
  <c r="AN11868" i="6"/>
  <c r="AO11868" i="6"/>
  <c r="AP11868" i="6"/>
  <c r="AQ11868" i="6"/>
  <c r="E11866" i="6"/>
  <c r="F11866" i="6"/>
  <c r="AN11869" i="6"/>
  <c r="AO11869" i="6"/>
  <c r="AP11869" i="6"/>
  <c r="AQ11869" i="6"/>
  <c r="E11867" i="6"/>
  <c r="F11867" i="6"/>
  <c r="AN11870" i="6"/>
  <c r="AO11870" i="6"/>
  <c r="AP11870" i="6"/>
  <c r="AQ11870" i="6"/>
  <c r="E11868" i="6"/>
  <c r="F11868" i="6"/>
  <c r="AN11871" i="6"/>
  <c r="AO11871" i="6"/>
  <c r="AP11871" i="6"/>
  <c r="AQ11871" i="6"/>
  <c r="E11869" i="6"/>
  <c r="F11869" i="6"/>
  <c r="AN11872" i="6"/>
  <c r="AO11872" i="6"/>
  <c r="AP11872" i="6"/>
  <c r="AQ11872" i="6"/>
  <c r="E11870" i="6"/>
  <c r="F11870" i="6"/>
  <c r="AN11873" i="6"/>
  <c r="AO11873" i="6"/>
  <c r="AP11873" i="6"/>
  <c r="AQ11873" i="6"/>
  <c r="E11871" i="6"/>
  <c r="F11871" i="6"/>
  <c r="AN11874" i="6"/>
  <c r="AO11874" i="6"/>
  <c r="AP11874" i="6"/>
  <c r="AQ11874" i="6"/>
  <c r="E11872" i="6"/>
  <c r="F11872" i="6"/>
  <c r="AN11875" i="6"/>
  <c r="AO11875" i="6"/>
  <c r="AP11875" i="6"/>
  <c r="AQ11875" i="6"/>
  <c r="E11873" i="6"/>
  <c r="F11873" i="6"/>
  <c r="AN11876" i="6"/>
  <c r="AO11876" i="6"/>
  <c r="AP11876" i="6"/>
  <c r="AQ11876" i="6"/>
  <c r="E11874" i="6"/>
  <c r="F11874" i="6"/>
  <c r="AN11877" i="6"/>
  <c r="AO11877" i="6"/>
  <c r="AP11877" i="6"/>
  <c r="AQ11877" i="6"/>
  <c r="E11875" i="6"/>
  <c r="F11875" i="6"/>
  <c r="AN11878" i="6"/>
  <c r="AO11878" i="6"/>
  <c r="AP11878" i="6"/>
  <c r="AQ11878" i="6"/>
  <c r="E11876" i="6"/>
  <c r="F11876" i="6"/>
  <c r="AN11879" i="6"/>
  <c r="AO11879" i="6"/>
  <c r="AP11879" i="6"/>
  <c r="AQ11879" i="6"/>
  <c r="E11877" i="6"/>
  <c r="F11877" i="6"/>
  <c r="AN11880" i="6"/>
  <c r="AO11880" i="6"/>
  <c r="AP11880" i="6"/>
  <c r="AQ11880" i="6"/>
  <c r="E11878" i="6"/>
  <c r="F11878" i="6"/>
  <c r="AN11881" i="6"/>
  <c r="AO11881" i="6"/>
  <c r="AP11881" i="6"/>
  <c r="AQ11881" i="6"/>
  <c r="E11879" i="6"/>
  <c r="F11879" i="6"/>
  <c r="AN11882" i="6"/>
  <c r="AO11882" i="6"/>
  <c r="AP11882" i="6"/>
  <c r="AQ11882" i="6"/>
  <c r="E11880" i="6"/>
  <c r="F11880" i="6"/>
  <c r="AN11883" i="6"/>
  <c r="AO11883" i="6"/>
  <c r="AP11883" i="6"/>
  <c r="AQ11883" i="6"/>
  <c r="E11881" i="6"/>
  <c r="F11881" i="6"/>
  <c r="AN11884" i="6"/>
  <c r="AO11884" i="6"/>
  <c r="AP11884" i="6"/>
  <c r="AQ11884" i="6"/>
  <c r="E11882" i="6"/>
  <c r="F11882" i="6"/>
  <c r="AN11885" i="6"/>
  <c r="AO11885" i="6"/>
  <c r="AP11885" i="6"/>
  <c r="AQ11885" i="6"/>
  <c r="E11883" i="6"/>
  <c r="F11883" i="6"/>
  <c r="AN11886" i="6"/>
  <c r="AO11886" i="6"/>
  <c r="AP11886" i="6"/>
  <c r="AQ11886" i="6"/>
  <c r="E11884" i="6"/>
  <c r="F11884" i="6"/>
  <c r="AN11887" i="6"/>
  <c r="AO11887" i="6"/>
  <c r="AP11887" i="6"/>
  <c r="AQ11887" i="6"/>
  <c r="E11885" i="6"/>
  <c r="F11885" i="6"/>
  <c r="AN11888" i="6"/>
  <c r="AO11888" i="6"/>
  <c r="AP11888" i="6"/>
  <c r="AQ11888" i="6"/>
  <c r="E11886" i="6"/>
  <c r="F11886" i="6"/>
  <c r="AN11889" i="6"/>
  <c r="AO11889" i="6"/>
  <c r="AP11889" i="6"/>
  <c r="AQ11889" i="6"/>
  <c r="E11887" i="6"/>
  <c r="F11887" i="6"/>
  <c r="AN11890" i="6"/>
  <c r="AO11890" i="6"/>
  <c r="AP11890" i="6"/>
  <c r="AQ11890" i="6"/>
  <c r="E11888" i="6"/>
  <c r="F11888" i="6"/>
  <c r="AN11891" i="6"/>
  <c r="AO11891" i="6"/>
  <c r="AP11891" i="6"/>
  <c r="AQ11891" i="6"/>
  <c r="E11889" i="6"/>
  <c r="F11889" i="6"/>
  <c r="AN11892" i="6"/>
  <c r="AO11892" i="6"/>
  <c r="AP11892" i="6"/>
  <c r="AQ11892" i="6"/>
  <c r="E11890" i="6"/>
  <c r="F11890" i="6"/>
  <c r="AN11893" i="6"/>
  <c r="AO11893" i="6"/>
  <c r="AP11893" i="6"/>
  <c r="AQ11893" i="6"/>
  <c r="E11891" i="6"/>
  <c r="F11891" i="6"/>
  <c r="AN11894" i="6"/>
  <c r="AO11894" i="6"/>
  <c r="AP11894" i="6"/>
  <c r="AQ11894" i="6"/>
  <c r="E11892" i="6"/>
  <c r="F11892" i="6"/>
  <c r="AN11895" i="6"/>
  <c r="AO11895" i="6"/>
  <c r="AP11895" i="6"/>
  <c r="AQ11895" i="6"/>
  <c r="E11893" i="6"/>
  <c r="F11893" i="6"/>
  <c r="AN11896" i="6"/>
  <c r="AO11896" i="6"/>
  <c r="AP11896" i="6"/>
  <c r="AQ11896" i="6"/>
  <c r="E11894" i="6"/>
  <c r="F11894" i="6"/>
  <c r="AN11897" i="6"/>
  <c r="AO11897" i="6"/>
  <c r="AP11897" i="6"/>
  <c r="AQ11897" i="6"/>
  <c r="E11895" i="6"/>
  <c r="F11895" i="6"/>
  <c r="AN11898" i="6"/>
  <c r="AO11898" i="6"/>
  <c r="AP11898" i="6"/>
  <c r="AQ11898" i="6"/>
  <c r="E11896" i="6"/>
  <c r="F11896" i="6"/>
  <c r="AN11899" i="6"/>
  <c r="AO11899" i="6"/>
  <c r="AP11899" i="6"/>
  <c r="AQ11899" i="6"/>
  <c r="E11897" i="6"/>
  <c r="F11897" i="6"/>
  <c r="AN11900" i="6"/>
  <c r="AO11900" i="6"/>
  <c r="AP11900" i="6"/>
  <c r="AQ11900" i="6"/>
  <c r="E11898" i="6"/>
  <c r="F11898" i="6"/>
  <c r="AN11901" i="6"/>
  <c r="AO11901" i="6"/>
  <c r="AP11901" i="6"/>
  <c r="AQ11901" i="6"/>
  <c r="E11899" i="6"/>
  <c r="F11899" i="6"/>
  <c r="AN11902" i="6"/>
  <c r="AO11902" i="6"/>
  <c r="AP11902" i="6"/>
  <c r="AQ11902" i="6"/>
  <c r="E11900" i="6"/>
  <c r="F11900" i="6"/>
  <c r="AN11903" i="6"/>
  <c r="AO11903" i="6"/>
  <c r="AP11903" i="6"/>
  <c r="AQ11903" i="6"/>
  <c r="E11901" i="6"/>
  <c r="F11901" i="6"/>
  <c r="AN11904" i="6"/>
  <c r="AO11904" i="6"/>
  <c r="AP11904" i="6"/>
  <c r="AQ11904" i="6"/>
  <c r="E11902" i="6"/>
  <c r="F11902" i="6"/>
  <c r="AN11905" i="6"/>
  <c r="AO11905" i="6"/>
  <c r="AP11905" i="6"/>
  <c r="AQ11905" i="6"/>
  <c r="E11903" i="6"/>
  <c r="F11903" i="6"/>
  <c r="AN11906" i="6"/>
  <c r="AO11906" i="6"/>
  <c r="AP11906" i="6"/>
  <c r="AQ11906" i="6"/>
  <c r="E11904" i="6"/>
  <c r="F11904" i="6"/>
  <c r="AN11907" i="6"/>
  <c r="AO11907" i="6"/>
  <c r="AP11907" i="6"/>
  <c r="AQ11907" i="6"/>
  <c r="E11905" i="6"/>
  <c r="F11905" i="6"/>
  <c r="AN11908" i="6"/>
  <c r="AO11908" i="6"/>
  <c r="AP11908" i="6"/>
  <c r="AQ11908" i="6"/>
  <c r="E11906" i="6"/>
  <c r="F11906" i="6"/>
  <c r="AN11909" i="6"/>
  <c r="AO11909" i="6"/>
  <c r="AP11909" i="6"/>
  <c r="AQ11909" i="6"/>
  <c r="E11907" i="6"/>
  <c r="F11907" i="6"/>
  <c r="AN11910" i="6"/>
  <c r="AO11910" i="6"/>
  <c r="AP11910" i="6"/>
  <c r="AQ11910" i="6"/>
  <c r="E11908" i="6"/>
  <c r="F11908" i="6"/>
  <c r="AN11911" i="6"/>
  <c r="AO11911" i="6"/>
  <c r="AP11911" i="6"/>
  <c r="AQ11911" i="6"/>
  <c r="E11909" i="6"/>
  <c r="F11909" i="6"/>
  <c r="AN11912" i="6"/>
  <c r="AO11912" i="6"/>
  <c r="AP11912" i="6"/>
  <c r="AQ11912" i="6"/>
  <c r="E11910" i="6"/>
  <c r="F11910" i="6"/>
  <c r="AN11913" i="6"/>
  <c r="AO11913" i="6"/>
  <c r="AP11913" i="6"/>
  <c r="AQ11913" i="6"/>
  <c r="E11911" i="6"/>
  <c r="F11911" i="6"/>
  <c r="AN11914" i="6"/>
  <c r="AO11914" i="6"/>
  <c r="AP11914" i="6"/>
  <c r="AQ11914" i="6"/>
  <c r="E11912" i="6"/>
  <c r="F11912" i="6"/>
  <c r="AN11915" i="6"/>
  <c r="AO11915" i="6"/>
  <c r="AP11915" i="6"/>
  <c r="AQ11915" i="6"/>
  <c r="E11913" i="6"/>
  <c r="F11913" i="6"/>
  <c r="AN11916" i="6"/>
  <c r="AO11916" i="6"/>
  <c r="AP11916" i="6"/>
  <c r="AQ11916" i="6"/>
  <c r="E11914" i="6"/>
  <c r="F11914" i="6"/>
  <c r="AN11917" i="6"/>
  <c r="AO11917" i="6"/>
  <c r="AP11917" i="6"/>
  <c r="AQ11917" i="6"/>
  <c r="E11915" i="6"/>
  <c r="F11915" i="6"/>
  <c r="AN11918" i="6"/>
  <c r="AO11918" i="6"/>
  <c r="AP11918" i="6"/>
  <c r="AQ11918" i="6"/>
  <c r="E11916" i="6"/>
  <c r="F11916" i="6"/>
  <c r="AN11919" i="6"/>
  <c r="AO11919" i="6"/>
  <c r="AP11919" i="6"/>
  <c r="AQ11919" i="6"/>
  <c r="E11917" i="6"/>
  <c r="F11917" i="6"/>
  <c r="AN11920" i="6"/>
  <c r="AO11920" i="6"/>
  <c r="AP11920" i="6"/>
  <c r="AQ11920" i="6"/>
  <c r="E11918" i="6"/>
  <c r="F11918" i="6"/>
  <c r="AN11921" i="6"/>
  <c r="AO11921" i="6"/>
  <c r="AP11921" i="6"/>
  <c r="AQ11921" i="6"/>
  <c r="E11919" i="6"/>
  <c r="F11919" i="6"/>
  <c r="AN11922" i="6"/>
  <c r="AO11922" i="6"/>
  <c r="AP11922" i="6"/>
  <c r="AQ11922" i="6"/>
  <c r="E11920" i="6"/>
  <c r="F11920" i="6"/>
  <c r="AN11923" i="6"/>
  <c r="AO11923" i="6"/>
  <c r="AP11923" i="6"/>
  <c r="AQ11923" i="6"/>
  <c r="E11921" i="6"/>
  <c r="F11921" i="6"/>
  <c r="AN11924" i="6"/>
  <c r="AO11924" i="6"/>
  <c r="AP11924" i="6"/>
  <c r="AQ11924" i="6"/>
  <c r="E11922" i="6"/>
  <c r="F11922" i="6"/>
  <c r="AN11925" i="6"/>
  <c r="AO11925" i="6"/>
  <c r="AP11925" i="6"/>
  <c r="AQ11925" i="6"/>
  <c r="E11923" i="6"/>
  <c r="F11923" i="6"/>
  <c r="AN11926" i="6"/>
  <c r="AO11926" i="6"/>
  <c r="AP11926" i="6"/>
  <c r="AQ11926" i="6"/>
  <c r="E11924" i="6"/>
  <c r="F11924" i="6"/>
  <c r="AN11927" i="6"/>
  <c r="AO11927" i="6"/>
  <c r="AP11927" i="6"/>
  <c r="AQ11927" i="6"/>
  <c r="E11925" i="6"/>
  <c r="F11925" i="6"/>
  <c r="AN11928" i="6"/>
  <c r="AO11928" i="6"/>
  <c r="AP11928" i="6"/>
  <c r="AQ11928" i="6"/>
  <c r="E11926" i="6"/>
  <c r="F11926" i="6"/>
  <c r="AN11929" i="6"/>
  <c r="AO11929" i="6"/>
  <c r="AP11929" i="6"/>
  <c r="AQ11929" i="6"/>
  <c r="E11927" i="6"/>
  <c r="F11927" i="6"/>
  <c r="AN11930" i="6"/>
  <c r="AO11930" i="6"/>
  <c r="AP11930" i="6"/>
  <c r="AQ11930" i="6"/>
  <c r="E11928" i="6"/>
  <c r="F11928" i="6"/>
  <c r="AN11931" i="6"/>
  <c r="AO11931" i="6"/>
  <c r="AP11931" i="6"/>
  <c r="AQ11931" i="6"/>
  <c r="E11929" i="6"/>
  <c r="F11929" i="6"/>
  <c r="AN11932" i="6"/>
  <c r="AO11932" i="6"/>
  <c r="AP11932" i="6"/>
  <c r="AQ11932" i="6"/>
  <c r="E11930" i="6"/>
  <c r="F11930" i="6"/>
  <c r="AN11933" i="6"/>
  <c r="AO11933" i="6"/>
  <c r="AP11933" i="6"/>
  <c r="AQ11933" i="6"/>
  <c r="E11931" i="6"/>
  <c r="F11931" i="6"/>
  <c r="AN11934" i="6"/>
  <c r="AO11934" i="6"/>
  <c r="AP11934" i="6"/>
  <c r="AQ11934" i="6"/>
  <c r="E11932" i="6"/>
  <c r="F11932" i="6"/>
  <c r="AN11935" i="6"/>
  <c r="AO11935" i="6"/>
  <c r="AP11935" i="6"/>
  <c r="AQ11935" i="6"/>
  <c r="E11933" i="6"/>
  <c r="F11933" i="6"/>
  <c r="AN11936" i="6"/>
  <c r="AO11936" i="6"/>
  <c r="AP11936" i="6"/>
  <c r="AQ11936" i="6"/>
  <c r="E11934" i="6"/>
  <c r="F11934" i="6"/>
  <c r="AN11937" i="6"/>
  <c r="AO11937" i="6"/>
  <c r="AP11937" i="6"/>
  <c r="AQ11937" i="6"/>
  <c r="E11935" i="6"/>
  <c r="F11935" i="6"/>
  <c r="AN11938" i="6"/>
  <c r="AO11938" i="6"/>
  <c r="AP11938" i="6"/>
  <c r="AQ11938" i="6"/>
  <c r="E11936" i="6"/>
  <c r="F11936" i="6"/>
  <c r="AN11939" i="6"/>
  <c r="AO11939" i="6"/>
  <c r="AP11939" i="6"/>
  <c r="AQ11939" i="6"/>
  <c r="E11937" i="6"/>
  <c r="F11937" i="6"/>
  <c r="AN11940" i="6"/>
  <c r="AO11940" i="6"/>
  <c r="AP11940" i="6"/>
  <c r="AQ11940" i="6"/>
  <c r="E11938" i="6"/>
  <c r="F11938" i="6"/>
  <c r="AN11941" i="6"/>
  <c r="AO11941" i="6"/>
  <c r="AP11941" i="6"/>
  <c r="AQ11941" i="6"/>
  <c r="E11939" i="6"/>
  <c r="F11939" i="6"/>
  <c r="AN11942" i="6"/>
  <c r="AO11942" i="6"/>
  <c r="AP11942" i="6"/>
  <c r="AQ11942" i="6"/>
  <c r="E11940" i="6"/>
  <c r="F11940" i="6"/>
  <c r="AN11943" i="6"/>
  <c r="AO11943" i="6"/>
  <c r="AP11943" i="6"/>
  <c r="AQ11943" i="6"/>
  <c r="E11941" i="6"/>
  <c r="F11941" i="6"/>
  <c r="AN11944" i="6"/>
  <c r="AO11944" i="6"/>
  <c r="AP11944" i="6"/>
  <c r="AQ11944" i="6"/>
  <c r="E11942" i="6"/>
  <c r="F11942" i="6"/>
  <c r="AN11945" i="6"/>
  <c r="AO11945" i="6"/>
  <c r="AP11945" i="6"/>
  <c r="AQ11945" i="6"/>
  <c r="E11943" i="6"/>
  <c r="F11943" i="6"/>
  <c r="AN11946" i="6"/>
  <c r="AO11946" i="6"/>
  <c r="AP11946" i="6"/>
  <c r="AQ11946" i="6"/>
  <c r="E11944" i="6"/>
  <c r="F11944" i="6"/>
  <c r="AN11947" i="6"/>
  <c r="AO11947" i="6"/>
  <c r="AP11947" i="6"/>
  <c r="AQ11947" i="6"/>
  <c r="E11945" i="6"/>
  <c r="F11945" i="6"/>
  <c r="AN11948" i="6"/>
  <c r="AO11948" i="6"/>
  <c r="AP11948" i="6"/>
  <c r="AQ11948" i="6"/>
  <c r="E11946" i="6"/>
  <c r="F11946" i="6"/>
  <c r="AN11949" i="6"/>
  <c r="AO11949" i="6"/>
  <c r="AP11949" i="6"/>
  <c r="AQ11949" i="6"/>
  <c r="E11947" i="6"/>
  <c r="F11947" i="6"/>
  <c r="AN11950" i="6"/>
  <c r="AO11950" i="6"/>
  <c r="AP11950" i="6"/>
  <c r="AQ11950" i="6"/>
  <c r="E11948" i="6"/>
  <c r="F11948" i="6"/>
  <c r="AN11951" i="6"/>
  <c r="AO11951" i="6"/>
  <c r="AP11951" i="6"/>
  <c r="AQ11951" i="6"/>
  <c r="E11949" i="6"/>
  <c r="F11949" i="6"/>
  <c r="AN11952" i="6"/>
  <c r="AO11952" i="6"/>
  <c r="AP11952" i="6"/>
  <c r="AQ11952" i="6"/>
  <c r="E11950" i="6"/>
  <c r="F11950" i="6"/>
  <c r="AN11953" i="6"/>
  <c r="AO11953" i="6"/>
  <c r="AP11953" i="6"/>
  <c r="AQ11953" i="6"/>
  <c r="E11951" i="6"/>
  <c r="F11951" i="6"/>
  <c r="AN11954" i="6"/>
  <c r="AO11954" i="6"/>
  <c r="AP11954" i="6"/>
  <c r="AQ11954" i="6"/>
  <c r="E11952" i="6"/>
  <c r="F11952" i="6"/>
  <c r="AN11955" i="6"/>
  <c r="AO11955" i="6"/>
  <c r="AP11955" i="6"/>
  <c r="AQ11955" i="6"/>
  <c r="E11953" i="6"/>
  <c r="F11953" i="6"/>
  <c r="AN11956" i="6"/>
  <c r="AO11956" i="6"/>
  <c r="AP11956" i="6"/>
  <c r="AQ11956" i="6"/>
  <c r="E11954" i="6"/>
  <c r="F11954" i="6"/>
  <c r="AN11957" i="6"/>
  <c r="AO11957" i="6"/>
  <c r="AP11957" i="6"/>
  <c r="AQ11957" i="6"/>
  <c r="E11955" i="6"/>
  <c r="F11955" i="6"/>
  <c r="AN11958" i="6"/>
  <c r="AO11958" i="6"/>
  <c r="AP11958" i="6"/>
  <c r="AQ11958" i="6"/>
  <c r="E11956" i="6"/>
  <c r="F11956" i="6"/>
  <c r="AN11959" i="6"/>
  <c r="AO11959" i="6"/>
  <c r="AP11959" i="6"/>
  <c r="AQ11959" i="6"/>
  <c r="E11957" i="6"/>
  <c r="F11957" i="6"/>
  <c r="AN11960" i="6"/>
  <c r="AO11960" i="6"/>
  <c r="AP11960" i="6"/>
  <c r="AQ11960" i="6"/>
  <c r="E11958" i="6"/>
  <c r="F11958" i="6"/>
  <c r="AN11961" i="6"/>
  <c r="AO11961" i="6"/>
  <c r="AP11961" i="6"/>
  <c r="AQ11961" i="6"/>
  <c r="E11959" i="6"/>
  <c r="F11959" i="6"/>
  <c r="AN11962" i="6"/>
  <c r="AO11962" i="6"/>
  <c r="AP11962" i="6"/>
  <c r="AQ11962" i="6"/>
  <c r="E11960" i="6"/>
  <c r="F11960" i="6"/>
  <c r="AN11963" i="6"/>
  <c r="AO11963" i="6"/>
  <c r="AP11963" i="6"/>
  <c r="AQ11963" i="6"/>
  <c r="E11961" i="6"/>
  <c r="F11961" i="6"/>
  <c r="AN11964" i="6"/>
  <c r="AO11964" i="6"/>
  <c r="AP11964" i="6"/>
  <c r="AQ11964" i="6"/>
  <c r="E11962" i="6"/>
  <c r="F11962" i="6"/>
  <c r="AN11965" i="6"/>
  <c r="AO11965" i="6"/>
  <c r="AP11965" i="6"/>
  <c r="AQ11965" i="6"/>
  <c r="E11963" i="6"/>
  <c r="F11963" i="6"/>
  <c r="AN11966" i="6"/>
  <c r="AO11966" i="6"/>
  <c r="AP11966" i="6"/>
  <c r="AQ11966" i="6"/>
  <c r="E11964" i="6"/>
  <c r="F11964" i="6"/>
  <c r="AN11967" i="6"/>
  <c r="AO11967" i="6"/>
  <c r="AP11967" i="6"/>
  <c r="AQ11967" i="6"/>
  <c r="E11965" i="6"/>
  <c r="F11965" i="6"/>
  <c r="AN11968" i="6"/>
  <c r="AO11968" i="6"/>
  <c r="AP11968" i="6"/>
  <c r="AQ11968" i="6"/>
  <c r="E11966" i="6"/>
  <c r="F11966" i="6"/>
  <c r="AN11969" i="6"/>
  <c r="AO11969" i="6"/>
  <c r="AP11969" i="6"/>
  <c r="AQ11969" i="6"/>
  <c r="E11967" i="6"/>
  <c r="F11967" i="6"/>
  <c r="AN11970" i="6"/>
  <c r="AO11970" i="6"/>
  <c r="AP11970" i="6"/>
  <c r="AQ11970" i="6"/>
  <c r="E11968" i="6"/>
  <c r="F11968" i="6"/>
  <c r="AN11971" i="6"/>
  <c r="AO11971" i="6"/>
  <c r="AP11971" i="6"/>
  <c r="AQ11971" i="6"/>
  <c r="E11969" i="6"/>
  <c r="F11969" i="6"/>
  <c r="AN11972" i="6"/>
  <c r="AO11972" i="6"/>
  <c r="AP11972" i="6"/>
  <c r="AQ11972" i="6"/>
  <c r="E11970" i="6"/>
  <c r="F11970" i="6"/>
  <c r="AN11973" i="6"/>
  <c r="AO11973" i="6"/>
  <c r="AP11973" i="6"/>
  <c r="AQ11973" i="6"/>
  <c r="E11971" i="6"/>
  <c r="F11971" i="6"/>
  <c r="AN11974" i="6"/>
  <c r="AO11974" i="6"/>
  <c r="AP11974" i="6"/>
  <c r="AQ11974" i="6"/>
  <c r="E11972" i="6"/>
  <c r="F11972" i="6"/>
  <c r="AN11975" i="6"/>
  <c r="AO11975" i="6"/>
  <c r="AP11975" i="6"/>
  <c r="AQ11975" i="6"/>
  <c r="E11973" i="6"/>
  <c r="F11973" i="6"/>
  <c r="AN11976" i="6"/>
  <c r="AO11976" i="6"/>
  <c r="AP11976" i="6"/>
  <c r="AQ11976" i="6"/>
  <c r="E11974" i="6"/>
  <c r="F11974" i="6"/>
  <c r="AN11977" i="6"/>
  <c r="AO11977" i="6"/>
  <c r="AP11977" i="6"/>
  <c r="AQ11977" i="6"/>
  <c r="E11975" i="6"/>
  <c r="F11975" i="6"/>
  <c r="AN11978" i="6"/>
  <c r="AO11978" i="6"/>
  <c r="AP11978" i="6"/>
  <c r="AQ11978" i="6"/>
  <c r="E11976" i="6"/>
  <c r="F11976" i="6"/>
  <c r="AN11979" i="6"/>
  <c r="AO11979" i="6"/>
  <c r="AP11979" i="6"/>
  <c r="AQ11979" i="6"/>
  <c r="E11977" i="6"/>
  <c r="F11977" i="6"/>
  <c r="AN11980" i="6"/>
  <c r="AO11980" i="6"/>
  <c r="AP11980" i="6"/>
  <c r="AQ11980" i="6"/>
  <c r="E11978" i="6"/>
  <c r="F11978" i="6"/>
  <c r="AN11981" i="6"/>
  <c r="AO11981" i="6"/>
  <c r="AP11981" i="6"/>
  <c r="AQ11981" i="6"/>
  <c r="E11979" i="6"/>
  <c r="F11979" i="6"/>
  <c r="AN11982" i="6"/>
  <c r="AO11982" i="6"/>
  <c r="AP11982" i="6"/>
  <c r="AQ11982" i="6"/>
  <c r="E11980" i="6"/>
  <c r="F11980" i="6"/>
  <c r="AN11983" i="6"/>
  <c r="AO11983" i="6"/>
  <c r="AP11983" i="6"/>
  <c r="AQ11983" i="6"/>
  <c r="E11981" i="6"/>
  <c r="F11981" i="6"/>
  <c r="AN11984" i="6"/>
  <c r="AO11984" i="6"/>
  <c r="AP11984" i="6"/>
  <c r="AQ11984" i="6"/>
  <c r="E11982" i="6"/>
  <c r="F11982" i="6"/>
  <c r="AN11985" i="6"/>
  <c r="AO11985" i="6"/>
  <c r="AP11985" i="6"/>
  <c r="AQ11985" i="6"/>
  <c r="E11983" i="6"/>
  <c r="F11983" i="6"/>
  <c r="AN11986" i="6"/>
  <c r="AO11986" i="6"/>
  <c r="AP11986" i="6"/>
  <c r="AQ11986" i="6"/>
  <c r="E11984" i="6"/>
  <c r="F11984" i="6"/>
  <c r="AN11987" i="6"/>
  <c r="AO11987" i="6"/>
  <c r="AP11987" i="6"/>
  <c r="AQ11987" i="6"/>
  <c r="E11985" i="6"/>
  <c r="F11985" i="6"/>
  <c r="AN11988" i="6"/>
  <c r="AO11988" i="6"/>
  <c r="AP11988" i="6"/>
  <c r="AQ11988" i="6"/>
  <c r="E11986" i="6"/>
  <c r="F11986" i="6"/>
  <c r="AN11989" i="6"/>
  <c r="AO11989" i="6"/>
  <c r="AP11989" i="6"/>
  <c r="AQ11989" i="6"/>
  <c r="E11987" i="6"/>
  <c r="F11987" i="6"/>
  <c r="AN11990" i="6"/>
  <c r="AO11990" i="6"/>
  <c r="AP11990" i="6"/>
  <c r="AQ11990" i="6"/>
  <c r="E11988" i="6"/>
  <c r="F11988" i="6"/>
  <c r="AN11991" i="6"/>
  <c r="AO11991" i="6"/>
  <c r="AP11991" i="6"/>
  <c r="AQ11991" i="6"/>
  <c r="E11989" i="6"/>
  <c r="F11989" i="6"/>
  <c r="AN11992" i="6"/>
  <c r="AO11992" i="6"/>
  <c r="AP11992" i="6"/>
  <c r="AQ11992" i="6"/>
  <c r="E11990" i="6"/>
  <c r="F11990" i="6"/>
  <c r="AN11993" i="6"/>
  <c r="AO11993" i="6"/>
  <c r="AP11993" i="6"/>
  <c r="AQ11993" i="6"/>
  <c r="E11991" i="6"/>
  <c r="F11991" i="6"/>
  <c r="AN11994" i="6"/>
  <c r="AO11994" i="6"/>
  <c r="AP11994" i="6"/>
  <c r="AQ11994" i="6"/>
  <c r="E11992" i="6"/>
  <c r="F11992" i="6"/>
  <c r="AN11995" i="6"/>
  <c r="AO11995" i="6"/>
  <c r="AP11995" i="6"/>
  <c r="AQ11995" i="6"/>
  <c r="E11993" i="6"/>
  <c r="F11993" i="6"/>
  <c r="AN11996" i="6"/>
  <c r="AO11996" i="6"/>
  <c r="AP11996" i="6"/>
  <c r="AQ11996" i="6"/>
  <c r="E11994" i="6"/>
  <c r="F11994" i="6"/>
  <c r="AN11997" i="6"/>
  <c r="AO11997" i="6"/>
  <c r="AP11997" i="6"/>
  <c r="AQ11997" i="6"/>
  <c r="E11995" i="6"/>
  <c r="F11995" i="6"/>
  <c r="AN11998" i="6"/>
  <c r="AO11998" i="6"/>
  <c r="AP11998" i="6"/>
  <c r="AQ11998" i="6"/>
  <c r="E11996" i="6"/>
  <c r="F11996" i="6"/>
  <c r="AN11999" i="6"/>
  <c r="AO11999" i="6"/>
  <c r="AP11999" i="6"/>
  <c r="AQ11999" i="6"/>
  <c r="E11997" i="6"/>
  <c r="F11997" i="6"/>
  <c r="AN12000" i="6"/>
  <c r="AO12000" i="6"/>
  <c r="AP12000" i="6"/>
  <c r="AQ12000" i="6"/>
  <c r="E11998" i="6"/>
  <c r="F11998" i="6"/>
  <c r="AN12001" i="6"/>
  <c r="AO12001" i="6"/>
  <c r="AP12001" i="6"/>
  <c r="AQ12001" i="6"/>
  <c r="E11999" i="6"/>
  <c r="F11999" i="6"/>
  <c r="AN12002" i="6"/>
  <c r="AO12002" i="6"/>
  <c r="AP12002" i="6"/>
  <c r="AQ12002" i="6"/>
  <c r="E12000" i="6"/>
  <c r="F12000" i="6"/>
  <c r="AN12003" i="6"/>
  <c r="AO12003" i="6"/>
  <c r="AP12003" i="6"/>
  <c r="AQ12003" i="6"/>
  <c r="E12001" i="6"/>
  <c r="F12001" i="6"/>
  <c r="AN12004" i="6"/>
  <c r="AO12004" i="6"/>
  <c r="AP12004" i="6"/>
  <c r="AQ12004" i="6"/>
  <c r="E12002" i="6"/>
  <c r="F12002" i="6"/>
  <c r="AN12005" i="6"/>
  <c r="AO12005" i="6"/>
  <c r="AP12005" i="6"/>
  <c r="AQ12005" i="6"/>
  <c r="E12003" i="6"/>
  <c r="F12003" i="6"/>
  <c r="AN12006" i="6"/>
  <c r="AO12006" i="6"/>
  <c r="AP12006" i="6"/>
  <c r="AQ12006" i="6"/>
  <c r="E12004" i="6"/>
  <c r="F12004" i="6"/>
  <c r="AN12007" i="6"/>
  <c r="AO12007" i="6"/>
  <c r="AP12007" i="6"/>
  <c r="AQ12007" i="6"/>
  <c r="E12005" i="6"/>
  <c r="F12005" i="6"/>
  <c r="AN12008" i="6"/>
  <c r="AO12008" i="6"/>
  <c r="AP12008" i="6"/>
  <c r="AQ12008" i="6"/>
  <c r="E12006" i="6"/>
  <c r="F12006" i="6"/>
  <c r="AN12009" i="6"/>
  <c r="AO12009" i="6"/>
  <c r="AP12009" i="6"/>
  <c r="AQ12009" i="6"/>
  <c r="E12007" i="6"/>
  <c r="F12007" i="6"/>
  <c r="AN12010" i="6"/>
  <c r="AO12010" i="6"/>
  <c r="AP12010" i="6"/>
  <c r="AQ12010" i="6"/>
  <c r="E12008" i="6"/>
  <c r="F12008" i="6"/>
  <c r="AN12011" i="6"/>
  <c r="AO12011" i="6"/>
  <c r="AP12011" i="6"/>
  <c r="AQ12011" i="6"/>
  <c r="E12009" i="6"/>
  <c r="F12009" i="6"/>
  <c r="AN12012" i="6"/>
  <c r="AO12012" i="6"/>
  <c r="AP12012" i="6"/>
  <c r="AQ12012" i="6"/>
  <c r="E12010" i="6"/>
  <c r="F12010" i="6"/>
  <c r="AN12013" i="6"/>
  <c r="AO12013" i="6"/>
  <c r="AP12013" i="6"/>
  <c r="AQ12013" i="6"/>
  <c r="E12011" i="6"/>
  <c r="F12011" i="6"/>
  <c r="AN12014" i="6"/>
  <c r="AO12014" i="6"/>
  <c r="AP12014" i="6"/>
  <c r="AQ12014" i="6"/>
  <c r="E12012" i="6"/>
  <c r="F12012" i="6"/>
  <c r="AN12015" i="6"/>
  <c r="AO12015" i="6"/>
  <c r="AP12015" i="6"/>
  <c r="AQ12015" i="6"/>
  <c r="E12013" i="6"/>
  <c r="F12013" i="6"/>
  <c r="AN12016" i="6"/>
  <c r="AO12016" i="6"/>
  <c r="AP12016" i="6"/>
  <c r="AQ12016" i="6"/>
  <c r="E12014" i="6"/>
  <c r="F12014" i="6"/>
  <c r="AN12017" i="6"/>
  <c r="AO12017" i="6"/>
  <c r="AP12017" i="6"/>
  <c r="AQ12017" i="6"/>
  <c r="E12015" i="6"/>
  <c r="F12015" i="6"/>
  <c r="AN12018" i="6"/>
  <c r="AO12018" i="6"/>
  <c r="AP12018" i="6"/>
  <c r="AQ12018" i="6"/>
  <c r="E12016" i="6"/>
  <c r="F12016" i="6"/>
  <c r="AN12019" i="6"/>
  <c r="AO12019" i="6"/>
  <c r="AP12019" i="6"/>
  <c r="AQ12019" i="6"/>
  <c r="E12017" i="6"/>
  <c r="F12017" i="6"/>
  <c r="AN12020" i="6"/>
  <c r="AO12020" i="6"/>
  <c r="AP12020" i="6"/>
  <c r="AQ12020" i="6"/>
  <c r="E12018" i="6"/>
  <c r="F12018" i="6"/>
  <c r="AN12021" i="6"/>
  <c r="AO12021" i="6"/>
  <c r="AP12021" i="6"/>
  <c r="AQ12021" i="6"/>
  <c r="E12019" i="6"/>
  <c r="F12019" i="6"/>
  <c r="AN12022" i="6"/>
  <c r="AO12022" i="6"/>
  <c r="AP12022" i="6"/>
  <c r="AQ12022" i="6"/>
  <c r="E12020" i="6"/>
  <c r="F12020" i="6"/>
  <c r="AN12023" i="6"/>
  <c r="AO12023" i="6"/>
  <c r="AP12023" i="6"/>
  <c r="AQ12023" i="6"/>
  <c r="E12021" i="6"/>
  <c r="F12021" i="6"/>
  <c r="AN12024" i="6"/>
  <c r="AO12024" i="6"/>
  <c r="AP12024" i="6"/>
  <c r="AQ12024" i="6"/>
  <c r="E12022" i="6"/>
  <c r="F12022" i="6"/>
  <c r="AN12025" i="6"/>
  <c r="AO12025" i="6"/>
  <c r="AP12025" i="6"/>
  <c r="AQ12025" i="6"/>
  <c r="E12023" i="6"/>
  <c r="F12023" i="6"/>
  <c r="AN12026" i="6"/>
  <c r="AO12026" i="6"/>
  <c r="AP12026" i="6"/>
  <c r="AQ12026" i="6"/>
  <c r="E12024" i="6"/>
  <c r="F12024" i="6"/>
  <c r="AN12027" i="6"/>
  <c r="AO12027" i="6"/>
  <c r="AP12027" i="6"/>
  <c r="AQ12027" i="6"/>
  <c r="E12025" i="6"/>
  <c r="F12025" i="6"/>
  <c r="AN12028" i="6"/>
  <c r="AO12028" i="6"/>
  <c r="AP12028" i="6"/>
  <c r="AQ12028" i="6"/>
  <c r="E12026" i="6"/>
  <c r="F12026" i="6"/>
  <c r="AN12029" i="6"/>
  <c r="AO12029" i="6"/>
  <c r="AP12029" i="6"/>
  <c r="AQ12029" i="6"/>
  <c r="E12027" i="6"/>
  <c r="F12027" i="6"/>
  <c r="AN12030" i="6"/>
  <c r="AO12030" i="6"/>
  <c r="AP12030" i="6"/>
  <c r="AQ12030" i="6"/>
  <c r="E12028" i="6"/>
  <c r="F12028" i="6"/>
  <c r="AN12031" i="6"/>
  <c r="AO12031" i="6"/>
  <c r="AP12031" i="6"/>
  <c r="AQ12031" i="6"/>
  <c r="E12029" i="6"/>
  <c r="F12029" i="6"/>
  <c r="AN12032" i="6"/>
  <c r="AO12032" i="6"/>
  <c r="AP12032" i="6"/>
  <c r="AQ12032" i="6"/>
  <c r="E12030" i="6"/>
  <c r="F12030" i="6"/>
  <c r="AN12033" i="6"/>
  <c r="AO12033" i="6"/>
  <c r="AP12033" i="6"/>
  <c r="AQ12033" i="6"/>
  <c r="E12031" i="6"/>
  <c r="F12031" i="6"/>
  <c r="AN12034" i="6"/>
  <c r="AO12034" i="6"/>
  <c r="AP12034" i="6"/>
  <c r="AQ12034" i="6"/>
  <c r="E12032" i="6"/>
  <c r="F12032" i="6"/>
  <c r="AN12035" i="6"/>
  <c r="AO12035" i="6"/>
  <c r="AP12035" i="6"/>
  <c r="AQ12035" i="6"/>
  <c r="E12033" i="6"/>
  <c r="F12033" i="6"/>
  <c r="AN12036" i="6"/>
  <c r="AO12036" i="6"/>
  <c r="AP12036" i="6"/>
  <c r="AQ12036" i="6"/>
  <c r="E12034" i="6"/>
  <c r="F12034" i="6"/>
  <c r="AN12037" i="6"/>
  <c r="AO12037" i="6"/>
  <c r="AP12037" i="6"/>
  <c r="AQ12037" i="6"/>
  <c r="E12035" i="6"/>
  <c r="F12035" i="6"/>
  <c r="AN12038" i="6"/>
  <c r="AO12038" i="6"/>
  <c r="AP12038" i="6"/>
  <c r="AQ12038" i="6"/>
  <c r="E12036" i="6"/>
  <c r="F12036" i="6"/>
  <c r="AN12039" i="6"/>
  <c r="AO12039" i="6"/>
  <c r="AP12039" i="6"/>
  <c r="AQ12039" i="6"/>
  <c r="E12037" i="6"/>
  <c r="F12037" i="6"/>
  <c r="AN12040" i="6"/>
  <c r="AO12040" i="6"/>
  <c r="AP12040" i="6"/>
  <c r="AQ12040" i="6"/>
  <c r="E12038" i="6"/>
  <c r="F12038" i="6"/>
  <c r="AN12041" i="6"/>
  <c r="AO12041" i="6"/>
  <c r="AP12041" i="6"/>
  <c r="AQ12041" i="6"/>
  <c r="E12039" i="6"/>
  <c r="F12039" i="6"/>
  <c r="AN12042" i="6"/>
  <c r="AO12042" i="6"/>
  <c r="AP12042" i="6"/>
  <c r="AQ12042" i="6"/>
  <c r="E12040" i="6"/>
  <c r="F12040" i="6"/>
  <c r="AN12043" i="6"/>
  <c r="AO12043" i="6"/>
  <c r="AP12043" i="6"/>
  <c r="AQ12043" i="6"/>
  <c r="E12041" i="6"/>
  <c r="F12041" i="6"/>
  <c r="AN12044" i="6"/>
  <c r="AO12044" i="6"/>
  <c r="AP12044" i="6"/>
  <c r="AQ12044" i="6"/>
  <c r="E12042" i="6"/>
  <c r="F12042" i="6"/>
  <c r="AN12045" i="6"/>
  <c r="AO12045" i="6"/>
  <c r="AP12045" i="6"/>
  <c r="AQ12045" i="6"/>
  <c r="E12043" i="6"/>
  <c r="F12043" i="6"/>
  <c r="AN12046" i="6"/>
  <c r="AO12046" i="6"/>
  <c r="AP12046" i="6"/>
  <c r="AQ12046" i="6"/>
  <c r="E12044" i="6"/>
  <c r="F12044" i="6"/>
  <c r="AN12047" i="6"/>
  <c r="AO12047" i="6"/>
  <c r="AP12047" i="6"/>
  <c r="AQ12047" i="6"/>
  <c r="E12045" i="6"/>
  <c r="F12045" i="6"/>
  <c r="AN12048" i="6"/>
  <c r="AO12048" i="6"/>
  <c r="AP12048" i="6"/>
  <c r="AQ12048" i="6"/>
  <c r="E12046" i="6"/>
  <c r="F12046" i="6"/>
  <c r="AN12049" i="6"/>
  <c r="AO12049" i="6"/>
  <c r="AP12049" i="6"/>
  <c r="AQ12049" i="6"/>
  <c r="E12047" i="6"/>
  <c r="F12047" i="6"/>
  <c r="AN12050" i="6"/>
  <c r="AO12050" i="6"/>
  <c r="AP12050" i="6"/>
  <c r="AQ12050" i="6"/>
  <c r="E12048" i="6"/>
  <c r="F12048" i="6"/>
  <c r="AN12051" i="6"/>
  <c r="AO12051" i="6"/>
  <c r="AP12051" i="6"/>
  <c r="AQ12051" i="6"/>
  <c r="E12049" i="6"/>
  <c r="F12049" i="6"/>
  <c r="AN12052" i="6"/>
  <c r="AO12052" i="6"/>
  <c r="AP12052" i="6"/>
  <c r="AQ12052" i="6"/>
  <c r="E12050" i="6"/>
  <c r="F12050" i="6"/>
  <c r="AN12053" i="6"/>
  <c r="AO12053" i="6"/>
  <c r="AP12053" i="6"/>
  <c r="AQ12053" i="6"/>
  <c r="E12051" i="6"/>
  <c r="F12051" i="6"/>
  <c r="AN12054" i="6"/>
  <c r="AO12054" i="6"/>
  <c r="AP12054" i="6"/>
  <c r="AQ12054" i="6"/>
  <c r="E12052" i="6"/>
  <c r="F12052" i="6"/>
  <c r="AN12055" i="6"/>
  <c r="AO12055" i="6"/>
  <c r="AP12055" i="6"/>
  <c r="AQ12055" i="6"/>
  <c r="E12053" i="6"/>
  <c r="F12053" i="6"/>
  <c r="AN12056" i="6"/>
  <c r="AO12056" i="6"/>
  <c r="AP12056" i="6"/>
  <c r="AQ12056" i="6"/>
  <c r="E12054" i="6"/>
  <c r="F12054" i="6"/>
  <c r="AN12057" i="6"/>
  <c r="AO12057" i="6"/>
  <c r="AP12057" i="6"/>
  <c r="AQ12057" i="6"/>
  <c r="E12055" i="6"/>
  <c r="F12055" i="6"/>
  <c r="AN12058" i="6"/>
  <c r="AO12058" i="6"/>
  <c r="AP12058" i="6"/>
  <c r="AQ12058" i="6"/>
  <c r="E12056" i="6"/>
  <c r="F12056" i="6"/>
  <c r="AN12059" i="6"/>
  <c r="AO12059" i="6"/>
  <c r="AP12059" i="6"/>
  <c r="AQ12059" i="6"/>
  <c r="E12057" i="6"/>
  <c r="F12057" i="6"/>
  <c r="AN12060" i="6"/>
  <c r="AO12060" i="6"/>
  <c r="AP12060" i="6"/>
  <c r="AQ12060" i="6"/>
  <c r="E12058" i="6"/>
  <c r="F12058" i="6"/>
  <c r="AN12061" i="6"/>
  <c r="AO12061" i="6"/>
  <c r="AP12061" i="6"/>
  <c r="AQ12061" i="6"/>
  <c r="E12059" i="6"/>
  <c r="F12059" i="6"/>
  <c r="AN12062" i="6"/>
  <c r="AO12062" i="6"/>
  <c r="AP12062" i="6"/>
  <c r="AQ12062" i="6"/>
  <c r="E12060" i="6"/>
  <c r="F12060" i="6"/>
  <c r="AN12063" i="6"/>
  <c r="AO12063" i="6"/>
  <c r="AP12063" i="6"/>
  <c r="AQ12063" i="6"/>
  <c r="E12061" i="6"/>
  <c r="F12061" i="6"/>
  <c r="AN12064" i="6"/>
  <c r="AO12064" i="6"/>
  <c r="AP12064" i="6"/>
  <c r="AQ12064" i="6"/>
  <c r="E12062" i="6"/>
  <c r="F12062" i="6"/>
  <c r="AN12065" i="6"/>
  <c r="AO12065" i="6"/>
  <c r="AP12065" i="6"/>
  <c r="AQ12065" i="6"/>
  <c r="E12063" i="6"/>
  <c r="F12063" i="6"/>
  <c r="AN12066" i="6"/>
  <c r="AO12066" i="6"/>
  <c r="AP12066" i="6"/>
  <c r="AQ12066" i="6"/>
  <c r="E12064" i="6"/>
  <c r="F12064" i="6"/>
  <c r="AN12067" i="6"/>
  <c r="AO12067" i="6"/>
  <c r="AP12067" i="6"/>
  <c r="AQ12067" i="6"/>
  <c r="E12065" i="6"/>
  <c r="F12065" i="6"/>
  <c r="AN12068" i="6"/>
  <c r="AO12068" i="6"/>
  <c r="AP12068" i="6"/>
  <c r="AQ12068" i="6"/>
  <c r="E12066" i="6"/>
  <c r="F12066" i="6"/>
  <c r="AN12069" i="6"/>
  <c r="AO12069" i="6"/>
  <c r="AP12069" i="6"/>
  <c r="AQ12069" i="6"/>
  <c r="E12067" i="6"/>
  <c r="F12067" i="6"/>
  <c r="AN12070" i="6"/>
  <c r="AO12070" i="6"/>
  <c r="AP12070" i="6"/>
  <c r="AQ12070" i="6"/>
  <c r="E12068" i="6"/>
  <c r="F12068" i="6"/>
  <c r="AN12071" i="6"/>
  <c r="AO12071" i="6"/>
  <c r="AP12071" i="6"/>
  <c r="AQ12071" i="6"/>
  <c r="E12069" i="6"/>
  <c r="F12069" i="6"/>
  <c r="AN12072" i="6"/>
  <c r="AO12072" i="6"/>
  <c r="AP12072" i="6"/>
  <c r="AQ12072" i="6"/>
  <c r="E12070" i="6"/>
  <c r="F12070" i="6"/>
  <c r="AN12073" i="6"/>
  <c r="AO12073" i="6"/>
  <c r="AP12073" i="6"/>
  <c r="AQ12073" i="6"/>
  <c r="E12071" i="6"/>
  <c r="F12071" i="6"/>
  <c r="AN12074" i="6"/>
  <c r="AO12074" i="6"/>
  <c r="AP12074" i="6"/>
  <c r="AQ12074" i="6"/>
  <c r="E12072" i="6"/>
  <c r="F12072" i="6"/>
  <c r="AN12075" i="6"/>
  <c r="AO12075" i="6"/>
  <c r="AP12075" i="6"/>
  <c r="AQ12075" i="6"/>
  <c r="E12073" i="6"/>
  <c r="F12073" i="6"/>
  <c r="AN12076" i="6"/>
  <c r="AO12076" i="6"/>
  <c r="AP12076" i="6"/>
  <c r="AQ12076" i="6"/>
  <c r="E12074" i="6"/>
  <c r="F12074" i="6"/>
  <c r="AN12077" i="6"/>
  <c r="AO12077" i="6"/>
  <c r="AP12077" i="6"/>
  <c r="AQ12077" i="6"/>
  <c r="E12075" i="6"/>
  <c r="F12075" i="6"/>
  <c r="AN12078" i="6"/>
  <c r="AO12078" i="6"/>
  <c r="AP12078" i="6"/>
  <c r="AQ12078" i="6"/>
  <c r="E12076" i="6"/>
  <c r="F12076" i="6"/>
  <c r="AN12079" i="6"/>
  <c r="AO12079" i="6"/>
  <c r="AP12079" i="6"/>
  <c r="AQ12079" i="6"/>
  <c r="E12077" i="6"/>
  <c r="F12077" i="6"/>
  <c r="AN12080" i="6"/>
  <c r="AO12080" i="6"/>
  <c r="AP12080" i="6"/>
  <c r="AQ12080" i="6"/>
  <c r="E12078" i="6"/>
  <c r="F12078" i="6"/>
  <c r="AN12081" i="6"/>
  <c r="AO12081" i="6"/>
  <c r="AP12081" i="6"/>
  <c r="AQ12081" i="6"/>
  <c r="E12079" i="6"/>
  <c r="F12079" i="6"/>
  <c r="AN12082" i="6"/>
  <c r="AO12082" i="6"/>
  <c r="AP12082" i="6"/>
  <c r="AQ12082" i="6"/>
  <c r="E12080" i="6"/>
  <c r="F12080" i="6"/>
  <c r="AN12083" i="6"/>
  <c r="AO12083" i="6"/>
  <c r="AP12083" i="6"/>
  <c r="AQ12083" i="6"/>
  <c r="E12081" i="6"/>
  <c r="F12081" i="6"/>
  <c r="AN12084" i="6"/>
  <c r="AO12084" i="6"/>
  <c r="AP12084" i="6"/>
  <c r="AQ12084" i="6"/>
  <c r="E12082" i="6"/>
  <c r="F12082" i="6"/>
  <c r="AN12085" i="6"/>
  <c r="AO12085" i="6"/>
  <c r="AP12085" i="6"/>
  <c r="AQ12085" i="6"/>
  <c r="E12083" i="6"/>
  <c r="F12083" i="6"/>
  <c r="AN12086" i="6"/>
  <c r="AO12086" i="6"/>
  <c r="AP12086" i="6"/>
  <c r="AQ12086" i="6"/>
  <c r="E12084" i="6"/>
  <c r="F12084" i="6"/>
  <c r="AN12087" i="6"/>
  <c r="AO12087" i="6"/>
  <c r="AP12087" i="6"/>
  <c r="AQ12087" i="6"/>
  <c r="E12085" i="6"/>
  <c r="F12085" i="6"/>
  <c r="AN12088" i="6"/>
  <c r="AO12088" i="6"/>
  <c r="AP12088" i="6"/>
  <c r="AQ12088" i="6"/>
  <c r="E12086" i="6"/>
  <c r="F12086" i="6"/>
  <c r="AN12089" i="6"/>
  <c r="AO12089" i="6"/>
  <c r="AP12089" i="6"/>
  <c r="AQ12089" i="6"/>
  <c r="E12087" i="6"/>
  <c r="F12087" i="6"/>
  <c r="AN12090" i="6"/>
  <c r="AO12090" i="6"/>
  <c r="AP12090" i="6"/>
  <c r="AQ12090" i="6"/>
  <c r="E12088" i="6"/>
  <c r="F12088" i="6"/>
  <c r="AN12091" i="6"/>
  <c r="AO12091" i="6"/>
  <c r="AP12091" i="6"/>
  <c r="AQ12091" i="6"/>
  <c r="E12089" i="6"/>
  <c r="F12089" i="6"/>
  <c r="AN12092" i="6"/>
  <c r="AO12092" i="6"/>
  <c r="AP12092" i="6"/>
  <c r="AQ12092" i="6"/>
  <c r="E12090" i="6"/>
  <c r="F12090" i="6"/>
  <c r="AN12093" i="6"/>
  <c r="AO12093" i="6"/>
  <c r="AP12093" i="6"/>
  <c r="AQ12093" i="6"/>
  <c r="E12091" i="6"/>
  <c r="F12091" i="6"/>
  <c r="AN12094" i="6"/>
  <c r="AO12094" i="6"/>
  <c r="AP12094" i="6"/>
  <c r="AQ12094" i="6"/>
  <c r="E12092" i="6"/>
  <c r="F12092" i="6"/>
  <c r="AN12095" i="6"/>
  <c r="AO12095" i="6"/>
  <c r="AP12095" i="6"/>
  <c r="AQ12095" i="6"/>
  <c r="E12093" i="6"/>
  <c r="F12093" i="6"/>
  <c r="AN12096" i="6"/>
  <c r="AO12096" i="6"/>
  <c r="AP12096" i="6"/>
  <c r="AQ12096" i="6"/>
  <c r="E12094" i="6"/>
  <c r="F12094" i="6"/>
  <c r="AN12097" i="6"/>
  <c r="AO12097" i="6"/>
  <c r="AP12097" i="6"/>
  <c r="AQ12097" i="6"/>
  <c r="E12095" i="6"/>
  <c r="F12095" i="6"/>
  <c r="AN12098" i="6"/>
  <c r="AO12098" i="6"/>
  <c r="AP12098" i="6"/>
  <c r="AQ12098" i="6"/>
  <c r="E12096" i="6"/>
  <c r="F12096" i="6"/>
  <c r="AN12099" i="6"/>
  <c r="AO12099" i="6"/>
  <c r="AP12099" i="6"/>
  <c r="AQ12099" i="6"/>
  <c r="E12097" i="6"/>
  <c r="F12097" i="6"/>
  <c r="AN12100" i="6"/>
  <c r="AO12100" i="6"/>
  <c r="AP12100" i="6"/>
  <c r="AQ12100" i="6"/>
  <c r="E12098" i="6"/>
  <c r="F12098" i="6"/>
  <c r="AN12101" i="6"/>
  <c r="AO12101" i="6"/>
  <c r="AP12101" i="6"/>
  <c r="AQ12101" i="6"/>
  <c r="E12099" i="6"/>
  <c r="F12099" i="6"/>
  <c r="AN12102" i="6"/>
  <c r="AO12102" i="6"/>
  <c r="AP12102" i="6"/>
  <c r="AQ12102" i="6"/>
  <c r="E12100" i="6"/>
  <c r="F12100" i="6"/>
  <c r="AN12103" i="6"/>
  <c r="AO12103" i="6"/>
  <c r="AP12103" i="6"/>
  <c r="AQ12103" i="6"/>
  <c r="E12101" i="6"/>
  <c r="F12101" i="6"/>
  <c r="AN12104" i="6"/>
  <c r="AO12104" i="6"/>
  <c r="AP12104" i="6"/>
  <c r="AQ12104" i="6"/>
  <c r="E12102" i="6"/>
  <c r="F12102" i="6"/>
  <c r="AN12105" i="6"/>
  <c r="AO12105" i="6"/>
  <c r="AP12105" i="6"/>
  <c r="AQ12105" i="6"/>
  <c r="E12103" i="6"/>
  <c r="F12103" i="6"/>
  <c r="AN12106" i="6"/>
  <c r="AO12106" i="6"/>
  <c r="AP12106" i="6"/>
  <c r="AQ12106" i="6"/>
  <c r="E12104" i="6"/>
  <c r="F12104" i="6"/>
  <c r="AN12107" i="6"/>
  <c r="AO12107" i="6"/>
  <c r="AP12107" i="6"/>
  <c r="AQ12107" i="6"/>
  <c r="E12105" i="6"/>
  <c r="F12105" i="6"/>
  <c r="AN12108" i="6"/>
  <c r="AO12108" i="6"/>
  <c r="AP12108" i="6"/>
  <c r="AQ12108" i="6"/>
  <c r="E12106" i="6"/>
  <c r="F12106" i="6"/>
  <c r="AN12109" i="6"/>
  <c r="AO12109" i="6"/>
  <c r="AP12109" i="6"/>
  <c r="AQ12109" i="6"/>
  <c r="E12107" i="6"/>
  <c r="F12107" i="6"/>
  <c r="AN12110" i="6"/>
  <c r="AO12110" i="6"/>
  <c r="AP12110" i="6"/>
  <c r="AQ12110" i="6"/>
  <c r="E12108" i="6"/>
  <c r="F12108" i="6"/>
  <c r="AN12111" i="6"/>
  <c r="AO12111" i="6"/>
  <c r="AP12111" i="6"/>
  <c r="AQ12111" i="6"/>
  <c r="E12109" i="6"/>
  <c r="F12109" i="6"/>
  <c r="AN12112" i="6"/>
  <c r="AO12112" i="6"/>
  <c r="AP12112" i="6"/>
  <c r="AQ12112" i="6"/>
  <c r="E12110" i="6"/>
  <c r="F12110" i="6"/>
  <c r="AN12113" i="6"/>
  <c r="AO12113" i="6"/>
  <c r="AP12113" i="6"/>
  <c r="AQ12113" i="6"/>
  <c r="E12111" i="6"/>
  <c r="F12111" i="6"/>
  <c r="AN12114" i="6"/>
  <c r="AO12114" i="6"/>
  <c r="AP12114" i="6"/>
  <c r="AQ12114" i="6"/>
  <c r="E12112" i="6"/>
  <c r="F12112" i="6"/>
  <c r="AN12115" i="6"/>
  <c r="AO12115" i="6"/>
  <c r="AP12115" i="6"/>
  <c r="AQ12115" i="6"/>
  <c r="E12113" i="6"/>
  <c r="F12113" i="6"/>
  <c r="AN12116" i="6"/>
  <c r="AO12116" i="6"/>
  <c r="AP12116" i="6"/>
  <c r="AQ12116" i="6"/>
  <c r="E12114" i="6"/>
  <c r="F12114" i="6"/>
  <c r="AN12117" i="6"/>
  <c r="AO12117" i="6"/>
  <c r="AP12117" i="6"/>
  <c r="AQ12117" i="6"/>
  <c r="E12115" i="6"/>
  <c r="F12115" i="6"/>
  <c r="AN12118" i="6"/>
  <c r="AO12118" i="6"/>
  <c r="AP12118" i="6"/>
  <c r="AQ12118" i="6"/>
  <c r="E12116" i="6"/>
  <c r="F12116" i="6"/>
  <c r="AN12119" i="6"/>
  <c r="AO12119" i="6"/>
  <c r="AP12119" i="6"/>
  <c r="AQ12119" i="6"/>
  <c r="E12117" i="6"/>
  <c r="F12117" i="6"/>
  <c r="AN12120" i="6"/>
  <c r="AO12120" i="6"/>
  <c r="AP12120" i="6"/>
  <c r="AQ12120" i="6"/>
  <c r="E12118" i="6"/>
  <c r="F12118" i="6"/>
  <c r="AN12121" i="6"/>
  <c r="AO12121" i="6"/>
  <c r="AP12121" i="6"/>
  <c r="AQ12121" i="6"/>
  <c r="E12119" i="6"/>
  <c r="F12119" i="6"/>
  <c r="AN12122" i="6"/>
  <c r="AO12122" i="6"/>
  <c r="AP12122" i="6"/>
  <c r="AQ12122" i="6"/>
  <c r="E12120" i="6"/>
  <c r="F12120" i="6"/>
  <c r="AN12123" i="6"/>
  <c r="AO12123" i="6"/>
  <c r="AP12123" i="6"/>
  <c r="AQ12123" i="6"/>
  <c r="E12121" i="6"/>
  <c r="F12121" i="6"/>
  <c r="AN12124" i="6"/>
  <c r="AO12124" i="6"/>
  <c r="AP12124" i="6"/>
  <c r="AQ12124" i="6"/>
  <c r="E12122" i="6"/>
  <c r="F12122" i="6"/>
  <c r="AN12125" i="6"/>
  <c r="AO12125" i="6"/>
  <c r="AP12125" i="6"/>
  <c r="AQ12125" i="6"/>
  <c r="E12123" i="6"/>
  <c r="F12123" i="6"/>
  <c r="AN12126" i="6"/>
  <c r="AO12126" i="6"/>
  <c r="AP12126" i="6"/>
  <c r="AQ12126" i="6"/>
  <c r="E12124" i="6"/>
  <c r="F12124" i="6"/>
  <c r="AN12127" i="6"/>
  <c r="AO12127" i="6"/>
  <c r="AP12127" i="6"/>
  <c r="AQ12127" i="6"/>
  <c r="E12125" i="6"/>
  <c r="F12125" i="6"/>
  <c r="AN12128" i="6"/>
  <c r="AO12128" i="6"/>
  <c r="AP12128" i="6"/>
  <c r="AQ12128" i="6"/>
  <c r="E12126" i="6"/>
  <c r="F12126" i="6"/>
  <c r="AN12129" i="6"/>
  <c r="AO12129" i="6"/>
  <c r="AP12129" i="6"/>
  <c r="AQ12129" i="6"/>
  <c r="E12127" i="6"/>
  <c r="F12127" i="6"/>
  <c r="AN12130" i="6"/>
  <c r="AO12130" i="6"/>
  <c r="AP12130" i="6"/>
  <c r="AQ12130" i="6"/>
  <c r="E12128" i="6"/>
  <c r="F12128" i="6"/>
  <c r="AN12131" i="6"/>
  <c r="AO12131" i="6"/>
  <c r="AP12131" i="6"/>
  <c r="AQ12131" i="6"/>
  <c r="E12129" i="6"/>
  <c r="F12129" i="6"/>
  <c r="AN12132" i="6"/>
  <c r="AO12132" i="6"/>
  <c r="AP12132" i="6"/>
  <c r="AQ12132" i="6"/>
  <c r="E12130" i="6"/>
  <c r="F12130" i="6"/>
  <c r="AN12133" i="6"/>
  <c r="AO12133" i="6"/>
  <c r="AP12133" i="6"/>
  <c r="AQ12133" i="6"/>
  <c r="E12131" i="6"/>
  <c r="F12131" i="6"/>
  <c r="AN12134" i="6"/>
  <c r="AO12134" i="6"/>
  <c r="AP12134" i="6"/>
  <c r="AQ12134" i="6"/>
  <c r="E12132" i="6"/>
  <c r="F12132" i="6"/>
  <c r="AN12135" i="6"/>
  <c r="AO12135" i="6"/>
  <c r="AP12135" i="6"/>
  <c r="AQ12135" i="6"/>
  <c r="E12133" i="6"/>
  <c r="F12133" i="6"/>
  <c r="AN12136" i="6"/>
  <c r="AO12136" i="6"/>
  <c r="AP12136" i="6"/>
  <c r="AQ12136" i="6"/>
  <c r="E12134" i="6"/>
  <c r="F12134" i="6"/>
  <c r="AN12137" i="6"/>
  <c r="AO12137" i="6"/>
  <c r="AP12137" i="6"/>
  <c r="AQ12137" i="6"/>
  <c r="E12135" i="6"/>
  <c r="F12135" i="6"/>
  <c r="AN12138" i="6"/>
  <c r="AO12138" i="6"/>
  <c r="AP12138" i="6"/>
  <c r="AQ12138" i="6"/>
  <c r="E12136" i="6"/>
  <c r="F12136" i="6"/>
  <c r="AN12139" i="6"/>
  <c r="AO12139" i="6"/>
  <c r="AP12139" i="6"/>
  <c r="AQ12139" i="6"/>
  <c r="E12137" i="6"/>
  <c r="F12137" i="6"/>
  <c r="AN12140" i="6"/>
  <c r="AO12140" i="6"/>
  <c r="AP12140" i="6"/>
  <c r="AQ12140" i="6"/>
  <c r="E12138" i="6"/>
  <c r="F12138" i="6"/>
  <c r="AN12141" i="6"/>
  <c r="AO12141" i="6"/>
  <c r="AP12141" i="6"/>
  <c r="AQ12141" i="6"/>
  <c r="E12139" i="6"/>
  <c r="F12139" i="6"/>
  <c r="AN12142" i="6"/>
  <c r="AO12142" i="6"/>
  <c r="AP12142" i="6"/>
  <c r="AQ12142" i="6"/>
  <c r="E12140" i="6"/>
  <c r="F12140" i="6"/>
  <c r="AN12143" i="6"/>
  <c r="AO12143" i="6"/>
  <c r="AP12143" i="6"/>
  <c r="AQ12143" i="6"/>
  <c r="E12141" i="6"/>
  <c r="F12141" i="6"/>
  <c r="AN12144" i="6"/>
  <c r="AO12144" i="6"/>
  <c r="AP12144" i="6"/>
  <c r="AQ12144" i="6"/>
  <c r="E12142" i="6"/>
  <c r="F12142" i="6"/>
  <c r="AN12145" i="6"/>
  <c r="AO12145" i="6"/>
  <c r="AP12145" i="6"/>
  <c r="AQ12145" i="6"/>
  <c r="E12143" i="6"/>
  <c r="F12143" i="6"/>
  <c r="AN12146" i="6"/>
  <c r="AO12146" i="6"/>
  <c r="AP12146" i="6"/>
  <c r="AQ12146" i="6"/>
  <c r="E12144" i="6"/>
  <c r="F12144" i="6"/>
  <c r="AN12147" i="6"/>
  <c r="AO12147" i="6"/>
  <c r="AP12147" i="6"/>
  <c r="AQ12147" i="6"/>
  <c r="E12145" i="6"/>
  <c r="F12145" i="6"/>
  <c r="AN12148" i="6"/>
  <c r="AO12148" i="6"/>
  <c r="AP12148" i="6"/>
  <c r="AQ12148" i="6"/>
  <c r="E12146" i="6"/>
  <c r="F12146" i="6"/>
  <c r="AN12149" i="6"/>
  <c r="AO12149" i="6"/>
  <c r="AP12149" i="6"/>
  <c r="AQ12149" i="6"/>
  <c r="E12147" i="6"/>
  <c r="F12147" i="6"/>
  <c r="AN12150" i="6"/>
  <c r="AO12150" i="6"/>
  <c r="AP12150" i="6"/>
  <c r="AQ12150" i="6"/>
  <c r="E12148" i="6"/>
  <c r="F12148" i="6"/>
  <c r="AN12151" i="6"/>
  <c r="AO12151" i="6"/>
  <c r="AP12151" i="6"/>
  <c r="AQ12151" i="6"/>
  <c r="E12149" i="6"/>
  <c r="F12149" i="6"/>
  <c r="AN12152" i="6"/>
  <c r="AO12152" i="6"/>
  <c r="AP12152" i="6"/>
  <c r="AQ12152" i="6"/>
  <c r="E12150" i="6"/>
  <c r="F12150" i="6"/>
  <c r="AN12153" i="6"/>
  <c r="AO12153" i="6"/>
  <c r="AP12153" i="6"/>
  <c r="AQ12153" i="6"/>
  <c r="E12151" i="6"/>
  <c r="F12151" i="6"/>
  <c r="AN12154" i="6"/>
  <c r="AO12154" i="6"/>
  <c r="AP12154" i="6"/>
  <c r="AQ12154" i="6"/>
  <c r="E12152" i="6"/>
  <c r="F12152" i="6"/>
  <c r="AN12155" i="6"/>
  <c r="AO12155" i="6"/>
  <c r="AP12155" i="6"/>
  <c r="AQ12155" i="6"/>
  <c r="E12153" i="6"/>
  <c r="F12153" i="6"/>
  <c r="AN12156" i="6"/>
  <c r="AO12156" i="6"/>
  <c r="AP12156" i="6"/>
  <c r="AQ12156" i="6"/>
  <c r="E12154" i="6"/>
  <c r="F12154" i="6"/>
  <c r="AN12157" i="6"/>
  <c r="AO12157" i="6"/>
  <c r="AP12157" i="6"/>
  <c r="AQ12157" i="6"/>
  <c r="E12155" i="6"/>
  <c r="F12155" i="6"/>
  <c r="AN12158" i="6"/>
  <c r="AO12158" i="6"/>
  <c r="AP12158" i="6"/>
  <c r="AQ12158" i="6"/>
  <c r="E12156" i="6"/>
  <c r="F12156" i="6"/>
  <c r="AN12159" i="6"/>
  <c r="AO12159" i="6"/>
  <c r="AP12159" i="6"/>
  <c r="AQ12159" i="6"/>
  <c r="E12157" i="6"/>
  <c r="F12157" i="6"/>
  <c r="AN12160" i="6"/>
  <c r="AO12160" i="6"/>
  <c r="AP12160" i="6"/>
  <c r="AQ12160" i="6"/>
  <c r="E12158" i="6"/>
  <c r="F12158" i="6"/>
  <c r="AN12161" i="6"/>
  <c r="AO12161" i="6"/>
  <c r="AP12161" i="6"/>
  <c r="AQ12161" i="6"/>
  <c r="E12159" i="6"/>
  <c r="F12159" i="6"/>
  <c r="AN12162" i="6"/>
  <c r="AO12162" i="6"/>
  <c r="AP12162" i="6"/>
  <c r="AQ12162" i="6"/>
  <c r="E12160" i="6"/>
  <c r="F12160" i="6"/>
  <c r="AN12163" i="6"/>
  <c r="AO12163" i="6"/>
  <c r="AP12163" i="6"/>
  <c r="AQ12163" i="6"/>
  <c r="E12161" i="6"/>
  <c r="F12161" i="6"/>
  <c r="AN12164" i="6"/>
  <c r="AO12164" i="6"/>
  <c r="AP12164" i="6"/>
  <c r="AQ12164" i="6"/>
  <c r="E12162" i="6"/>
  <c r="F12162" i="6"/>
  <c r="AN12165" i="6"/>
  <c r="AO12165" i="6"/>
  <c r="AP12165" i="6"/>
  <c r="AQ12165" i="6"/>
  <c r="E12163" i="6"/>
  <c r="F12163" i="6"/>
  <c r="AN12166" i="6"/>
  <c r="AO12166" i="6"/>
  <c r="AP12166" i="6"/>
  <c r="AQ12166" i="6"/>
  <c r="E12164" i="6"/>
  <c r="F12164" i="6"/>
  <c r="AN12167" i="6"/>
  <c r="AO12167" i="6"/>
  <c r="AP12167" i="6"/>
  <c r="AQ12167" i="6"/>
  <c r="E12165" i="6"/>
  <c r="F12165" i="6"/>
  <c r="AN12168" i="6"/>
  <c r="AO12168" i="6"/>
  <c r="AP12168" i="6"/>
  <c r="AQ12168" i="6"/>
  <c r="E12166" i="6"/>
  <c r="F12166" i="6"/>
  <c r="AN12169" i="6"/>
  <c r="AO12169" i="6"/>
  <c r="AP12169" i="6"/>
  <c r="AQ12169" i="6"/>
  <c r="E12167" i="6"/>
  <c r="F12167" i="6"/>
  <c r="AN12170" i="6"/>
  <c r="AO12170" i="6"/>
  <c r="AP12170" i="6"/>
  <c r="AQ12170" i="6"/>
  <c r="E12168" i="6"/>
  <c r="F12168" i="6"/>
  <c r="AN12171" i="6"/>
  <c r="AO12171" i="6"/>
  <c r="AP12171" i="6"/>
  <c r="AQ12171" i="6"/>
  <c r="E12169" i="6"/>
  <c r="F12169" i="6"/>
  <c r="AN12172" i="6"/>
  <c r="AO12172" i="6"/>
  <c r="AP12172" i="6"/>
  <c r="AQ12172" i="6"/>
  <c r="E12170" i="6"/>
  <c r="F12170" i="6"/>
  <c r="AN12173" i="6"/>
  <c r="AO12173" i="6"/>
  <c r="AP12173" i="6"/>
  <c r="AQ12173" i="6"/>
  <c r="E12171" i="6"/>
  <c r="F12171" i="6"/>
  <c r="AN12174" i="6"/>
  <c r="AO12174" i="6"/>
  <c r="AP12174" i="6"/>
  <c r="AQ12174" i="6"/>
  <c r="E12172" i="6"/>
  <c r="F12172" i="6"/>
  <c r="AN12175" i="6"/>
  <c r="AO12175" i="6"/>
  <c r="AP12175" i="6"/>
  <c r="AQ12175" i="6"/>
  <c r="E12173" i="6"/>
  <c r="F12173" i="6"/>
  <c r="AN12176" i="6"/>
  <c r="AO12176" i="6"/>
  <c r="AP12176" i="6"/>
  <c r="AQ12176" i="6"/>
  <c r="E12174" i="6"/>
  <c r="F12174" i="6"/>
  <c r="AN12177" i="6"/>
  <c r="AO12177" i="6"/>
  <c r="AP12177" i="6"/>
  <c r="AQ12177" i="6"/>
  <c r="E12175" i="6"/>
  <c r="F12175" i="6"/>
  <c r="AN12178" i="6"/>
  <c r="AO12178" i="6"/>
  <c r="AP12178" i="6"/>
  <c r="AQ12178" i="6"/>
  <c r="E12176" i="6"/>
  <c r="F12176" i="6"/>
  <c r="AN12179" i="6"/>
  <c r="AO12179" i="6"/>
  <c r="AP12179" i="6"/>
  <c r="AQ12179" i="6"/>
  <c r="E12177" i="6"/>
  <c r="F12177" i="6"/>
  <c r="AN12180" i="6"/>
  <c r="AO12180" i="6"/>
  <c r="AP12180" i="6"/>
  <c r="AQ12180" i="6"/>
  <c r="E12178" i="6"/>
  <c r="F12178" i="6"/>
  <c r="AN12181" i="6"/>
  <c r="AO12181" i="6"/>
  <c r="AP12181" i="6"/>
  <c r="AQ12181" i="6"/>
  <c r="E12179" i="6"/>
  <c r="F12179" i="6"/>
  <c r="AN12182" i="6"/>
  <c r="AO12182" i="6"/>
  <c r="AP12182" i="6"/>
  <c r="AQ12182" i="6"/>
  <c r="E12180" i="6"/>
  <c r="F12180" i="6"/>
  <c r="AN12183" i="6"/>
  <c r="AO12183" i="6"/>
  <c r="AP12183" i="6"/>
  <c r="AQ12183" i="6"/>
  <c r="E12181" i="6"/>
  <c r="F12181" i="6"/>
  <c r="AN12184" i="6"/>
  <c r="AO12184" i="6"/>
  <c r="AP12184" i="6"/>
  <c r="AQ12184" i="6"/>
  <c r="E12182" i="6"/>
  <c r="F12182" i="6"/>
  <c r="AN12185" i="6"/>
  <c r="AO12185" i="6"/>
  <c r="AP12185" i="6"/>
  <c r="AQ12185" i="6"/>
  <c r="E12183" i="6"/>
  <c r="F12183" i="6"/>
  <c r="AN12186" i="6"/>
  <c r="AO12186" i="6"/>
  <c r="AP12186" i="6"/>
  <c r="AQ12186" i="6"/>
  <c r="E12184" i="6"/>
  <c r="F12184" i="6"/>
  <c r="AN12187" i="6"/>
  <c r="AO12187" i="6"/>
  <c r="AP12187" i="6"/>
  <c r="AQ12187" i="6"/>
  <c r="E12185" i="6"/>
  <c r="F12185" i="6"/>
  <c r="AN12188" i="6"/>
  <c r="AO12188" i="6"/>
  <c r="AP12188" i="6"/>
  <c r="AQ12188" i="6"/>
  <c r="E12186" i="6"/>
  <c r="F12186" i="6"/>
  <c r="AN12189" i="6"/>
  <c r="AO12189" i="6"/>
  <c r="AP12189" i="6"/>
  <c r="AQ12189" i="6"/>
  <c r="E12187" i="6"/>
  <c r="F12187" i="6"/>
  <c r="AN12190" i="6"/>
  <c r="AO12190" i="6"/>
  <c r="AP12190" i="6"/>
  <c r="AQ12190" i="6"/>
  <c r="E12188" i="6"/>
  <c r="F12188" i="6"/>
  <c r="AN12191" i="6"/>
  <c r="AO12191" i="6"/>
  <c r="AP12191" i="6"/>
  <c r="AQ12191" i="6"/>
  <c r="E12189" i="6"/>
  <c r="F12189" i="6"/>
  <c r="AN12192" i="6"/>
  <c r="AO12192" i="6"/>
  <c r="AP12192" i="6"/>
  <c r="AQ12192" i="6"/>
  <c r="E12190" i="6"/>
  <c r="F12190" i="6"/>
  <c r="AN12193" i="6"/>
  <c r="AO12193" i="6"/>
  <c r="AP12193" i="6"/>
  <c r="AQ12193" i="6"/>
  <c r="E12191" i="6"/>
  <c r="F12191" i="6"/>
  <c r="AN12194" i="6"/>
  <c r="AO12194" i="6"/>
  <c r="AP12194" i="6"/>
  <c r="AQ12194" i="6"/>
  <c r="E12192" i="6"/>
  <c r="F12192" i="6"/>
  <c r="AN12195" i="6"/>
  <c r="AO12195" i="6"/>
  <c r="AP12195" i="6"/>
  <c r="AQ12195" i="6"/>
  <c r="E12193" i="6"/>
  <c r="F12193" i="6"/>
  <c r="AN12196" i="6"/>
  <c r="AO12196" i="6"/>
  <c r="AP12196" i="6"/>
  <c r="AQ12196" i="6"/>
  <c r="E12194" i="6"/>
  <c r="F12194" i="6"/>
  <c r="AN12197" i="6"/>
  <c r="AO12197" i="6"/>
  <c r="AP12197" i="6"/>
  <c r="AQ12197" i="6"/>
  <c r="E12195" i="6"/>
  <c r="F12195" i="6"/>
  <c r="AN12198" i="6"/>
  <c r="AO12198" i="6"/>
  <c r="AP12198" i="6"/>
  <c r="AQ12198" i="6"/>
  <c r="E12196" i="6"/>
  <c r="F12196" i="6"/>
  <c r="AN12199" i="6"/>
  <c r="AO12199" i="6"/>
  <c r="AP12199" i="6"/>
  <c r="AQ12199" i="6"/>
  <c r="E12197" i="6"/>
  <c r="F12197" i="6"/>
  <c r="AN12200" i="6"/>
  <c r="AO12200" i="6"/>
  <c r="AP12200" i="6"/>
  <c r="AQ12200" i="6"/>
  <c r="E12198" i="6"/>
  <c r="F12198" i="6"/>
  <c r="AN12201" i="6"/>
  <c r="AO12201" i="6"/>
  <c r="AP12201" i="6"/>
  <c r="AQ12201" i="6"/>
  <c r="E12199" i="6"/>
  <c r="F12199" i="6"/>
  <c r="AN12202" i="6"/>
  <c r="AO12202" i="6"/>
  <c r="AP12202" i="6"/>
  <c r="AQ12202" i="6"/>
  <c r="E12200" i="6"/>
  <c r="F12200" i="6"/>
  <c r="AN12203" i="6"/>
  <c r="AO12203" i="6"/>
  <c r="AP12203" i="6"/>
  <c r="AQ12203" i="6"/>
  <c r="E12201" i="6"/>
  <c r="F12201" i="6"/>
  <c r="AN12204" i="6"/>
  <c r="AO12204" i="6"/>
  <c r="AP12204" i="6"/>
  <c r="AQ12204" i="6"/>
  <c r="E12202" i="6"/>
  <c r="F12202" i="6"/>
  <c r="AN12205" i="6"/>
  <c r="AO12205" i="6"/>
  <c r="AP12205" i="6"/>
  <c r="AQ12205" i="6"/>
  <c r="E12203" i="6"/>
  <c r="F12203" i="6"/>
  <c r="AN12206" i="6"/>
  <c r="AO12206" i="6"/>
  <c r="AP12206" i="6"/>
  <c r="AQ12206" i="6"/>
  <c r="E12204" i="6"/>
  <c r="F12204" i="6"/>
  <c r="AN12207" i="6"/>
  <c r="AO12207" i="6"/>
  <c r="AP12207" i="6"/>
  <c r="AQ12207" i="6"/>
  <c r="E12205" i="6"/>
  <c r="F12205" i="6"/>
  <c r="AN12208" i="6"/>
  <c r="AO12208" i="6"/>
  <c r="AP12208" i="6"/>
  <c r="AQ12208" i="6"/>
  <c r="E12206" i="6"/>
  <c r="F12206" i="6"/>
  <c r="AN12209" i="6"/>
  <c r="AO12209" i="6"/>
  <c r="AP12209" i="6"/>
  <c r="AQ12209" i="6"/>
  <c r="E12207" i="6"/>
  <c r="F12207" i="6"/>
  <c r="AN12210" i="6"/>
  <c r="AO12210" i="6"/>
  <c r="AP12210" i="6"/>
  <c r="AQ12210" i="6"/>
  <c r="E12208" i="6"/>
  <c r="F12208" i="6"/>
  <c r="AN12211" i="6"/>
  <c r="AO12211" i="6"/>
  <c r="AP12211" i="6"/>
  <c r="AQ12211" i="6"/>
  <c r="E12209" i="6"/>
  <c r="F12209" i="6"/>
  <c r="AN12212" i="6"/>
  <c r="AO12212" i="6"/>
  <c r="AP12212" i="6"/>
  <c r="AQ12212" i="6"/>
  <c r="E12210" i="6"/>
  <c r="F12210" i="6"/>
  <c r="AN12213" i="6"/>
  <c r="AO12213" i="6"/>
  <c r="AP12213" i="6"/>
  <c r="AQ12213" i="6"/>
  <c r="E12211" i="6"/>
  <c r="F12211" i="6"/>
  <c r="AN12214" i="6"/>
  <c r="AO12214" i="6"/>
  <c r="AP12214" i="6"/>
  <c r="AQ12214" i="6"/>
  <c r="E12212" i="6"/>
  <c r="F12212" i="6"/>
  <c r="AN12215" i="6"/>
  <c r="AO12215" i="6"/>
  <c r="AP12215" i="6"/>
  <c r="AQ12215" i="6"/>
  <c r="E12213" i="6"/>
  <c r="F12213" i="6"/>
  <c r="AN12216" i="6"/>
  <c r="AO12216" i="6"/>
  <c r="AP12216" i="6"/>
  <c r="AQ12216" i="6"/>
  <c r="E12214" i="6"/>
  <c r="F12214" i="6"/>
  <c r="AN12217" i="6"/>
  <c r="AO12217" i="6"/>
  <c r="AP12217" i="6"/>
  <c r="AQ12217" i="6"/>
  <c r="E12215" i="6"/>
  <c r="F12215" i="6"/>
  <c r="AN12218" i="6"/>
  <c r="AO12218" i="6"/>
  <c r="AP12218" i="6"/>
  <c r="AQ12218" i="6"/>
  <c r="E12216" i="6"/>
  <c r="F12216" i="6"/>
  <c r="AN12219" i="6"/>
  <c r="AO12219" i="6"/>
  <c r="AP12219" i="6"/>
  <c r="AQ12219" i="6"/>
  <c r="E12217" i="6"/>
  <c r="F12217" i="6"/>
  <c r="AN12220" i="6"/>
  <c r="AO12220" i="6"/>
  <c r="AP12220" i="6"/>
  <c r="AQ12220" i="6"/>
  <c r="E12218" i="6"/>
  <c r="F12218" i="6"/>
  <c r="AN12221" i="6"/>
  <c r="AO12221" i="6"/>
  <c r="AP12221" i="6"/>
  <c r="AQ12221" i="6"/>
  <c r="E12219" i="6"/>
  <c r="F12219" i="6"/>
  <c r="AN12222" i="6"/>
  <c r="AO12222" i="6"/>
  <c r="AP12222" i="6"/>
  <c r="AQ12222" i="6"/>
  <c r="E12220" i="6"/>
  <c r="F12220" i="6"/>
  <c r="AN12223" i="6"/>
  <c r="AO12223" i="6"/>
  <c r="AP12223" i="6"/>
  <c r="AQ12223" i="6"/>
  <c r="E12221" i="6"/>
  <c r="F12221" i="6"/>
  <c r="AN12224" i="6"/>
  <c r="AO12224" i="6"/>
  <c r="AP12224" i="6"/>
  <c r="AQ12224" i="6"/>
  <c r="E12222" i="6"/>
  <c r="F12222" i="6"/>
  <c r="AN12225" i="6"/>
  <c r="AO12225" i="6"/>
  <c r="AP12225" i="6"/>
  <c r="AQ12225" i="6"/>
  <c r="E12223" i="6"/>
  <c r="F12223" i="6"/>
  <c r="AN12226" i="6"/>
  <c r="AO12226" i="6"/>
  <c r="AP12226" i="6"/>
  <c r="AQ12226" i="6"/>
  <c r="E12224" i="6"/>
  <c r="F12224" i="6"/>
  <c r="AN12227" i="6"/>
  <c r="AO12227" i="6"/>
  <c r="AP12227" i="6"/>
  <c r="AQ12227" i="6"/>
  <c r="E12225" i="6"/>
  <c r="F12225" i="6"/>
  <c r="AN12228" i="6"/>
  <c r="AO12228" i="6"/>
  <c r="AP12228" i="6"/>
  <c r="AQ12228" i="6"/>
  <c r="E12226" i="6"/>
  <c r="F12226" i="6"/>
  <c r="AN12229" i="6"/>
  <c r="AO12229" i="6"/>
  <c r="AP12229" i="6"/>
  <c r="AQ12229" i="6"/>
  <c r="E12227" i="6"/>
  <c r="F12227" i="6"/>
  <c r="AN12230" i="6"/>
  <c r="AO12230" i="6"/>
  <c r="AP12230" i="6"/>
  <c r="AQ12230" i="6"/>
  <c r="E12228" i="6"/>
  <c r="F12228" i="6"/>
  <c r="AN12231" i="6"/>
  <c r="AO12231" i="6"/>
  <c r="AP12231" i="6"/>
  <c r="AQ12231" i="6"/>
  <c r="E12229" i="6"/>
  <c r="F12229" i="6"/>
  <c r="AN12232" i="6"/>
  <c r="AO12232" i="6"/>
  <c r="AP12232" i="6"/>
  <c r="AQ12232" i="6"/>
  <c r="E12230" i="6"/>
  <c r="F12230" i="6"/>
  <c r="AN12233" i="6"/>
  <c r="AO12233" i="6"/>
  <c r="AP12233" i="6"/>
  <c r="AQ12233" i="6"/>
  <c r="E12231" i="6"/>
  <c r="F12231" i="6"/>
  <c r="AN12234" i="6"/>
  <c r="AO12234" i="6"/>
  <c r="AP12234" i="6"/>
  <c r="AQ12234" i="6"/>
  <c r="E12232" i="6"/>
  <c r="F12232" i="6"/>
  <c r="AN12235" i="6"/>
  <c r="AO12235" i="6"/>
  <c r="AP12235" i="6"/>
  <c r="AQ12235" i="6"/>
  <c r="E12233" i="6"/>
  <c r="F12233" i="6"/>
  <c r="AN12236" i="6"/>
  <c r="AO12236" i="6"/>
  <c r="AP12236" i="6"/>
  <c r="AQ12236" i="6"/>
  <c r="E12234" i="6"/>
  <c r="F12234" i="6"/>
  <c r="AN12237" i="6"/>
  <c r="AO12237" i="6"/>
  <c r="AP12237" i="6"/>
  <c r="AQ12237" i="6"/>
  <c r="E12235" i="6"/>
  <c r="F12235" i="6"/>
  <c r="AN12238" i="6"/>
  <c r="AO12238" i="6"/>
  <c r="AP12238" i="6"/>
  <c r="AQ12238" i="6"/>
  <c r="E12236" i="6"/>
  <c r="F12236" i="6"/>
  <c r="AN12239" i="6"/>
  <c r="AO12239" i="6"/>
  <c r="AP12239" i="6"/>
  <c r="AQ12239" i="6"/>
  <c r="E12237" i="6"/>
  <c r="F12237" i="6"/>
  <c r="AN12240" i="6"/>
  <c r="AO12240" i="6"/>
  <c r="AP12240" i="6"/>
  <c r="AQ12240" i="6"/>
  <c r="E12238" i="6"/>
  <c r="F12238" i="6"/>
  <c r="AN12241" i="6"/>
  <c r="AO12241" i="6"/>
  <c r="AP12241" i="6"/>
  <c r="AQ12241" i="6"/>
  <c r="E12239" i="6"/>
  <c r="F12239" i="6"/>
  <c r="AN12242" i="6"/>
  <c r="AO12242" i="6"/>
  <c r="AP12242" i="6"/>
  <c r="AQ12242" i="6"/>
  <c r="E12240" i="6"/>
  <c r="F12240" i="6"/>
  <c r="AN12243" i="6"/>
  <c r="AO12243" i="6"/>
  <c r="AP12243" i="6"/>
  <c r="AQ12243" i="6"/>
  <c r="E12241" i="6"/>
  <c r="F12241" i="6"/>
  <c r="AN12244" i="6"/>
  <c r="AO12244" i="6"/>
  <c r="AP12244" i="6"/>
  <c r="AQ12244" i="6"/>
  <c r="E12242" i="6"/>
  <c r="F12242" i="6"/>
  <c r="AN12245" i="6"/>
  <c r="AO12245" i="6"/>
  <c r="AP12245" i="6"/>
  <c r="AQ12245" i="6"/>
  <c r="E12243" i="6"/>
  <c r="F12243" i="6"/>
  <c r="AN12246" i="6"/>
  <c r="AO12246" i="6"/>
  <c r="AP12246" i="6"/>
  <c r="AQ12246" i="6"/>
  <c r="E12244" i="6"/>
  <c r="F12244" i="6"/>
  <c r="AN12247" i="6"/>
  <c r="AO12247" i="6"/>
  <c r="AP12247" i="6"/>
  <c r="AQ12247" i="6"/>
  <c r="E12245" i="6"/>
  <c r="F12245" i="6"/>
  <c r="AN12248" i="6"/>
  <c r="AO12248" i="6"/>
  <c r="AP12248" i="6"/>
  <c r="AQ12248" i="6"/>
  <c r="E12246" i="6"/>
  <c r="F12246" i="6"/>
  <c r="AN12249" i="6"/>
  <c r="AO12249" i="6"/>
  <c r="AP12249" i="6"/>
  <c r="AQ12249" i="6"/>
  <c r="E12247" i="6"/>
  <c r="F12247" i="6"/>
  <c r="AN12250" i="6"/>
  <c r="AO12250" i="6"/>
  <c r="AP12250" i="6"/>
  <c r="AQ12250" i="6"/>
  <c r="E12248" i="6"/>
  <c r="F12248" i="6"/>
  <c r="AN12251" i="6"/>
  <c r="AO12251" i="6"/>
  <c r="AP12251" i="6"/>
  <c r="AQ12251" i="6"/>
  <c r="E12249" i="6"/>
  <c r="F12249" i="6"/>
  <c r="AN12252" i="6"/>
  <c r="AO12252" i="6"/>
  <c r="AP12252" i="6"/>
  <c r="AQ12252" i="6"/>
  <c r="E12250" i="6"/>
  <c r="F12250" i="6"/>
  <c r="AN12253" i="6"/>
  <c r="AO12253" i="6"/>
  <c r="AP12253" i="6"/>
  <c r="AQ12253" i="6"/>
  <c r="E12251" i="6"/>
  <c r="F12251" i="6"/>
  <c r="AN12254" i="6"/>
  <c r="AO12254" i="6"/>
  <c r="AP12254" i="6"/>
  <c r="AQ12254" i="6"/>
  <c r="E12252" i="6"/>
  <c r="F12252" i="6"/>
  <c r="AN12255" i="6"/>
  <c r="AO12255" i="6"/>
  <c r="AP12255" i="6"/>
  <c r="AQ12255" i="6"/>
  <c r="E12253" i="6"/>
  <c r="F12253" i="6"/>
  <c r="AN12256" i="6"/>
  <c r="AO12256" i="6"/>
  <c r="AP12256" i="6"/>
  <c r="AQ12256" i="6"/>
  <c r="E12254" i="6"/>
  <c r="F12254" i="6"/>
  <c r="AN12257" i="6"/>
  <c r="AO12257" i="6"/>
  <c r="AP12257" i="6"/>
  <c r="AQ12257" i="6"/>
  <c r="E12255" i="6"/>
  <c r="F12255" i="6"/>
  <c r="AN12258" i="6"/>
  <c r="AO12258" i="6"/>
  <c r="AP12258" i="6"/>
  <c r="AQ12258" i="6"/>
  <c r="E12256" i="6"/>
  <c r="F12256" i="6"/>
  <c r="AN12259" i="6"/>
  <c r="AO12259" i="6"/>
  <c r="AP12259" i="6"/>
  <c r="AQ12259" i="6"/>
  <c r="E12257" i="6"/>
  <c r="F12257" i="6"/>
  <c r="AN12260" i="6"/>
  <c r="AO12260" i="6"/>
  <c r="AP12260" i="6"/>
  <c r="AQ12260" i="6"/>
  <c r="E12258" i="6"/>
  <c r="F12258" i="6"/>
  <c r="AN12261" i="6"/>
  <c r="AO12261" i="6"/>
  <c r="AP12261" i="6"/>
  <c r="AQ12261" i="6"/>
  <c r="E12259" i="6"/>
  <c r="F12259" i="6"/>
  <c r="AN12262" i="6"/>
  <c r="AO12262" i="6"/>
  <c r="AP12262" i="6"/>
  <c r="AQ12262" i="6"/>
  <c r="E12260" i="6"/>
  <c r="F12260" i="6"/>
  <c r="AN12263" i="6"/>
  <c r="AO12263" i="6"/>
  <c r="AP12263" i="6"/>
  <c r="AQ12263" i="6"/>
  <c r="E12261" i="6"/>
  <c r="F12261" i="6"/>
  <c r="AN12264" i="6"/>
  <c r="AO12264" i="6"/>
  <c r="AP12264" i="6"/>
  <c r="AQ12264" i="6"/>
  <c r="E12262" i="6"/>
  <c r="F12262" i="6"/>
  <c r="AN12265" i="6"/>
  <c r="AO12265" i="6"/>
  <c r="AP12265" i="6"/>
  <c r="AQ12265" i="6"/>
  <c r="E12263" i="6"/>
  <c r="F12263" i="6"/>
  <c r="AN12266" i="6"/>
  <c r="AO12266" i="6"/>
  <c r="AP12266" i="6"/>
  <c r="AQ12266" i="6"/>
  <c r="E12264" i="6"/>
  <c r="F12264" i="6"/>
  <c r="AN12267" i="6"/>
  <c r="AO12267" i="6"/>
  <c r="AP12267" i="6"/>
  <c r="AQ12267" i="6"/>
  <c r="E12265" i="6"/>
  <c r="F12265" i="6"/>
  <c r="AN12268" i="6"/>
  <c r="AO12268" i="6"/>
  <c r="AP12268" i="6"/>
  <c r="AQ12268" i="6"/>
  <c r="E12266" i="6"/>
  <c r="F12266" i="6"/>
  <c r="AN12269" i="6"/>
  <c r="AO12269" i="6"/>
  <c r="AP12269" i="6"/>
  <c r="AQ12269" i="6"/>
  <c r="E12267" i="6"/>
  <c r="F12267" i="6"/>
  <c r="AN12270" i="6"/>
  <c r="AO12270" i="6"/>
  <c r="AP12270" i="6"/>
  <c r="AQ12270" i="6"/>
  <c r="E12268" i="6"/>
  <c r="F12268" i="6"/>
  <c r="AN12271" i="6"/>
  <c r="AO12271" i="6"/>
  <c r="AP12271" i="6"/>
  <c r="AQ12271" i="6"/>
  <c r="E12269" i="6"/>
  <c r="F12269" i="6"/>
  <c r="AN12272" i="6"/>
  <c r="AO12272" i="6"/>
  <c r="AP12272" i="6"/>
  <c r="AQ12272" i="6"/>
  <c r="E12270" i="6"/>
  <c r="F12270" i="6"/>
  <c r="AN12273" i="6"/>
  <c r="AO12273" i="6"/>
  <c r="AP12273" i="6"/>
  <c r="AQ12273" i="6"/>
  <c r="E12271" i="6"/>
  <c r="F12271" i="6"/>
  <c r="AN12274" i="6"/>
  <c r="AO12274" i="6"/>
  <c r="AP12274" i="6"/>
  <c r="AQ12274" i="6"/>
  <c r="E12272" i="6"/>
  <c r="F12272" i="6"/>
  <c r="AN12275" i="6"/>
  <c r="AO12275" i="6"/>
  <c r="AP12275" i="6"/>
  <c r="AQ12275" i="6"/>
  <c r="E12273" i="6"/>
  <c r="F12273" i="6"/>
  <c r="AN12276" i="6"/>
  <c r="AO12276" i="6"/>
  <c r="AP12276" i="6"/>
  <c r="AQ12276" i="6"/>
  <c r="E12274" i="6"/>
  <c r="F12274" i="6"/>
  <c r="AN12277" i="6"/>
  <c r="AO12277" i="6"/>
  <c r="AP12277" i="6"/>
  <c r="AQ12277" i="6"/>
  <c r="E12275" i="6"/>
  <c r="F12275" i="6"/>
  <c r="AN12278" i="6"/>
  <c r="AO12278" i="6"/>
  <c r="AP12278" i="6"/>
  <c r="AQ12278" i="6"/>
  <c r="E12276" i="6"/>
  <c r="F12276" i="6"/>
  <c r="AN12279" i="6"/>
  <c r="AO12279" i="6"/>
  <c r="AP12279" i="6"/>
  <c r="AQ12279" i="6"/>
  <c r="E12277" i="6"/>
  <c r="F12277" i="6"/>
  <c r="AN12280" i="6"/>
  <c r="AO12280" i="6"/>
  <c r="AP12280" i="6"/>
  <c r="AQ12280" i="6"/>
  <c r="E12278" i="6"/>
  <c r="F12278" i="6"/>
  <c r="AN12281" i="6"/>
  <c r="AO12281" i="6"/>
  <c r="AP12281" i="6"/>
  <c r="AQ12281" i="6"/>
  <c r="E12279" i="6"/>
  <c r="F12279" i="6"/>
  <c r="AN12282" i="6"/>
  <c r="AO12282" i="6"/>
  <c r="AP12282" i="6"/>
  <c r="AQ12282" i="6"/>
  <c r="E12280" i="6"/>
  <c r="F12280" i="6"/>
  <c r="AN12283" i="6"/>
  <c r="AO12283" i="6"/>
  <c r="AP12283" i="6"/>
  <c r="AQ12283" i="6"/>
  <c r="E12281" i="6"/>
  <c r="F12281" i="6"/>
  <c r="AN12284" i="6"/>
  <c r="AO12284" i="6"/>
  <c r="AP12284" i="6"/>
  <c r="AQ12284" i="6"/>
  <c r="E12282" i="6"/>
  <c r="F12282" i="6"/>
  <c r="AN12285" i="6"/>
  <c r="AO12285" i="6"/>
  <c r="AP12285" i="6"/>
  <c r="AQ12285" i="6"/>
  <c r="E12283" i="6"/>
  <c r="F12283" i="6"/>
  <c r="AN12286" i="6"/>
  <c r="AO12286" i="6"/>
  <c r="AP12286" i="6"/>
  <c r="AQ12286" i="6"/>
  <c r="E12284" i="6"/>
  <c r="F12284" i="6"/>
  <c r="AN12287" i="6"/>
  <c r="AO12287" i="6"/>
  <c r="AP12287" i="6"/>
  <c r="AQ12287" i="6"/>
  <c r="E12285" i="6"/>
  <c r="F12285" i="6"/>
  <c r="AN12288" i="6"/>
  <c r="AO12288" i="6"/>
  <c r="AP12288" i="6"/>
  <c r="AQ12288" i="6"/>
  <c r="E12286" i="6"/>
  <c r="F12286" i="6"/>
  <c r="AN12289" i="6"/>
  <c r="AO12289" i="6"/>
  <c r="AP12289" i="6"/>
  <c r="AQ12289" i="6"/>
  <c r="E12287" i="6"/>
  <c r="F12287" i="6"/>
  <c r="AN12290" i="6"/>
  <c r="AO12290" i="6"/>
  <c r="AP12290" i="6"/>
  <c r="AQ12290" i="6"/>
  <c r="E12288" i="6"/>
  <c r="F12288" i="6"/>
  <c r="AN12291" i="6"/>
  <c r="AO12291" i="6"/>
  <c r="AP12291" i="6"/>
  <c r="AQ12291" i="6"/>
  <c r="E12289" i="6"/>
  <c r="F12289" i="6"/>
  <c r="AN12292" i="6"/>
  <c r="AO12292" i="6"/>
  <c r="AP12292" i="6"/>
  <c r="AQ12292" i="6"/>
  <c r="E12290" i="6"/>
  <c r="F12290" i="6"/>
  <c r="AN12293" i="6"/>
  <c r="AO12293" i="6"/>
  <c r="AP12293" i="6"/>
  <c r="AQ12293" i="6"/>
  <c r="E12291" i="6"/>
  <c r="F12291" i="6"/>
  <c r="AN12294" i="6"/>
  <c r="AO12294" i="6"/>
  <c r="AP12294" i="6"/>
  <c r="AQ12294" i="6"/>
  <c r="E12292" i="6"/>
  <c r="F12292" i="6"/>
  <c r="AN12295" i="6"/>
  <c r="AO12295" i="6"/>
  <c r="AP12295" i="6"/>
  <c r="AQ12295" i="6"/>
  <c r="E12293" i="6"/>
  <c r="F12293" i="6"/>
  <c r="AN12296" i="6"/>
  <c r="AO12296" i="6"/>
  <c r="AP12296" i="6"/>
  <c r="AQ12296" i="6"/>
  <c r="E12294" i="6"/>
  <c r="F12294" i="6"/>
  <c r="AN12297" i="6"/>
  <c r="AO12297" i="6"/>
  <c r="AP12297" i="6"/>
  <c r="AQ12297" i="6"/>
  <c r="E12295" i="6"/>
  <c r="F12295" i="6"/>
  <c r="AN12298" i="6"/>
  <c r="AO12298" i="6"/>
  <c r="AP12298" i="6"/>
  <c r="AQ12298" i="6"/>
  <c r="E12296" i="6"/>
  <c r="F12296" i="6"/>
  <c r="AN12299" i="6"/>
  <c r="AO12299" i="6"/>
  <c r="AP12299" i="6"/>
  <c r="AQ12299" i="6"/>
  <c r="E12297" i="6"/>
  <c r="F12297" i="6"/>
  <c r="AN12300" i="6"/>
  <c r="AO12300" i="6"/>
  <c r="AP12300" i="6"/>
  <c r="AQ12300" i="6"/>
  <c r="E12298" i="6"/>
  <c r="F12298" i="6"/>
  <c r="AN12301" i="6"/>
  <c r="AO12301" i="6"/>
  <c r="AP12301" i="6"/>
  <c r="AQ12301" i="6"/>
  <c r="E12299" i="6"/>
  <c r="F12299" i="6"/>
  <c r="AN12302" i="6"/>
  <c r="AO12302" i="6"/>
  <c r="AP12302" i="6"/>
  <c r="AQ12302" i="6"/>
  <c r="E12300" i="6"/>
  <c r="F12300" i="6"/>
  <c r="AN12303" i="6"/>
  <c r="AO12303" i="6"/>
  <c r="AP12303" i="6"/>
  <c r="AQ12303" i="6"/>
  <c r="E12301" i="6"/>
  <c r="F12301" i="6"/>
  <c r="AN12304" i="6"/>
  <c r="AO12304" i="6"/>
  <c r="AP12304" i="6"/>
  <c r="AQ12304" i="6"/>
  <c r="E12302" i="6"/>
  <c r="F12302" i="6"/>
  <c r="AN12305" i="6"/>
  <c r="AO12305" i="6"/>
  <c r="AP12305" i="6"/>
  <c r="AQ12305" i="6"/>
  <c r="E12303" i="6"/>
  <c r="F12303" i="6"/>
  <c r="AN12306" i="6"/>
  <c r="AO12306" i="6"/>
  <c r="AP12306" i="6"/>
  <c r="AQ12306" i="6"/>
  <c r="E12304" i="6"/>
  <c r="F12304" i="6"/>
  <c r="AN12307" i="6"/>
  <c r="AO12307" i="6"/>
  <c r="AP12307" i="6"/>
  <c r="AQ12307" i="6"/>
  <c r="E12305" i="6"/>
  <c r="F12305" i="6"/>
  <c r="AN12308" i="6"/>
  <c r="AO12308" i="6"/>
  <c r="AP12308" i="6"/>
  <c r="AQ12308" i="6"/>
  <c r="E12306" i="6"/>
  <c r="F12306" i="6"/>
  <c r="AN12309" i="6"/>
  <c r="AO12309" i="6"/>
  <c r="AP12309" i="6"/>
  <c r="AQ12309" i="6"/>
  <c r="E12307" i="6"/>
  <c r="F12307" i="6"/>
  <c r="AN12310" i="6"/>
  <c r="AO12310" i="6"/>
  <c r="AP12310" i="6"/>
  <c r="AQ12310" i="6"/>
  <c r="E12308" i="6"/>
  <c r="F12308" i="6"/>
  <c r="AN12311" i="6"/>
  <c r="AO12311" i="6"/>
  <c r="AP12311" i="6"/>
  <c r="AQ12311" i="6"/>
  <c r="E12309" i="6"/>
  <c r="F12309" i="6"/>
  <c r="AN12312" i="6"/>
  <c r="AO12312" i="6"/>
  <c r="AP12312" i="6"/>
  <c r="AQ12312" i="6"/>
  <c r="E12310" i="6"/>
  <c r="F12310" i="6"/>
  <c r="AN12313" i="6"/>
  <c r="AO12313" i="6"/>
  <c r="AP12313" i="6"/>
  <c r="AQ12313" i="6"/>
  <c r="E12311" i="6"/>
  <c r="F12311" i="6"/>
  <c r="AN12314" i="6"/>
  <c r="AO12314" i="6"/>
  <c r="AP12314" i="6"/>
  <c r="AQ12314" i="6"/>
  <c r="E12312" i="6"/>
  <c r="F12312" i="6"/>
  <c r="AN12315" i="6"/>
  <c r="AO12315" i="6"/>
  <c r="AP12315" i="6"/>
  <c r="AQ12315" i="6"/>
  <c r="E12313" i="6"/>
  <c r="F12313" i="6"/>
  <c r="AN12316" i="6"/>
  <c r="AO12316" i="6"/>
  <c r="AP12316" i="6"/>
  <c r="AQ12316" i="6"/>
  <c r="E12314" i="6"/>
  <c r="F12314" i="6"/>
  <c r="AN12317" i="6"/>
  <c r="AO12317" i="6"/>
  <c r="AP12317" i="6"/>
  <c r="AQ12317" i="6"/>
  <c r="E12315" i="6"/>
  <c r="F12315" i="6"/>
  <c r="AN12318" i="6"/>
  <c r="AO12318" i="6"/>
  <c r="AP12318" i="6"/>
  <c r="AQ12318" i="6"/>
  <c r="E12316" i="6"/>
  <c r="F12316" i="6"/>
  <c r="AN12319" i="6"/>
  <c r="AO12319" i="6"/>
  <c r="AP12319" i="6"/>
  <c r="AQ12319" i="6"/>
  <c r="E12317" i="6"/>
  <c r="F12317" i="6"/>
  <c r="AN12320" i="6"/>
  <c r="AO12320" i="6"/>
  <c r="AP12320" i="6"/>
  <c r="AQ12320" i="6"/>
  <c r="E12318" i="6"/>
  <c r="F12318" i="6"/>
  <c r="AN12321" i="6"/>
  <c r="AO12321" i="6"/>
  <c r="AP12321" i="6"/>
  <c r="AQ12321" i="6"/>
  <c r="E12319" i="6"/>
  <c r="F12319" i="6"/>
  <c r="AN12322" i="6"/>
  <c r="AO12322" i="6"/>
  <c r="AP12322" i="6"/>
  <c r="AQ12322" i="6"/>
  <c r="E12320" i="6"/>
  <c r="F12320" i="6"/>
  <c r="AN12323" i="6"/>
  <c r="AO12323" i="6"/>
  <c r="AP12323" i="6"/>
  <c r="AQ12323" i="6"/>
  <c r="E12321" i="6"/>
  <c r="F12321" i="6"/>
  <c r="AN12324" i="6"/>
  <c r="AO12324" i="6"/>
  <c r="AP12324" i="6"/>
  <c r="AQ12324" i="6"/>
  <c r="E12322" i="6"/>
  <c r="F12322" i="6"/>
  <c r="AN12325" i="6"/>
  <c r="AO12325" i="6"/>
  <c r="AP12325" i="6"/>
  <c r="AQ12325" i="6"/>
  <c r="E12323" i="6"/>
  <c r="F12323" i="6"/>
  <c r="AN12326" i="6"/>
  <c r="AO12326" i="6"/>
  <c r="AP12326" i="6"/>
  <c r="AQ12326" i="6"/>
  <c r="E12324" i="6"/>
  <c r="F12324" i="6"/>
  <c r="AN12327" i="6"/>
  <c r="AO12327" i="6"/>
  <c r="AP12327" i="6"/>
  <c r="AQ12327" i="6"/>
  <c r="E12325" i="6"/>
  <c r="F12325" i="6"/>
  <c r="AN12328" i="6"/>
  <c r="AO12328" i="6"/>
  <c r="AP12328" i="6"/>
  <c r="AQ12328" i="6"/>
  <c r="E12326" i="6"/>
  <c r="F12326" i="6"/>
  <c r="AN12329" i="6"/>
  <c r="AO12329" i="6"/>
  <c r="AP12329" i="6"/>
  <c r="AQ12329" i="6"/>
  <c r="E12327" i="6"/>
  <c r="F12327" i="6"/>
  <c r="AN12330" i="6"/>
  <c r="AO12330" i="6"/>
  <c r="AP12330" i="6"/>
  <c r="AQ12330" i="6"/>
  <c r="E12328" i="6"/>
  <c r="F12328" i="6"/>
  <c r="AN12331" i="6"/>
  <c r="AO12331" i="6"/>
  <c r="AP12331" i="6"/>
  <c r="AQ12331" i="6"/>
  <c r="E12329" i="6"/>
  <c r="F12329" i="6"/>
  <c r="AN12332" i="6"/>
  <c r="AO12332" i="6"/>
  <c r="AP12332" i="6"/>
  <c r="AQ12332" i="6"/>
  <c r="E12330" i="6"/>
  <c r="F12330" i="6"/>
  <c r="AN12333" i="6"/>
  <c r="AO12333" i="6"/>
  <c r="AP12333" i="6"/>
  <c r="AQ12333" i="6"/>
  <c r="E12331" i="6"/>
  <c r="F12331" i="6"/>
  <c r="AN12334" i="6"/>
  <c r="AO12334" i="6"/>
  <c r="AP12334" i="6"/>
  <c r="AQ12334" i="6"/>
  <c r="E12332" i="6"/>
  <c r="F12332" i="6"/>
  <c r="AN12335" i="6"/>
  <c r="AO12335" i="6"/>
  <c r="AP12335" i="6"/>
  <c r="AQ12335" i="6"/>
  <c r="E12333" i="6"/>
  <c r="F12333" i="6"/>
  <c r="AN12336" i="6"/>
  <c r="AO12336" i="6"/>
  <c r="AP12336" i="6"/>
  <c r="AQ12336" i="6"/>
  <c r="E12334" i="6"/>
  <c r="F12334" i="6"/>
  <c r="AN12337" i="6"/>
  <c r="AO12337" i="6"/>
  <c r="AP12337" i="6"/>
  <c r="AQ12337" i="6"/>
  <c r="E12335" i="6"/>
  <c r="F12335" i="6"/>
  <c r="AN12338" i="6"/>
  <c r="AO12338" i="6"/>
  <c r="AP12338" i="6"/>
  <c r="AQ12338" i="6"/>
  <c r="E12336" i="6"/>
  <c r="F12336" i="6"/>
  <c r="AN12339" i="6"/>
  <c r="AO12339" i="6"/>
  <c r="AP12339" i="6"/>
  <c r="AQ12339" i="6"/>
  <c r="E12337" i="6"/>
  <c r="F12337" i="6"/>
  <c r="AN12340" i="6"/>
  <c r="AO12340" i="6"/>
  <c r="AP12340" i="6"/>
  <c r="AQ12340" i="6"/>
  <c r="E12338" i="6"/>
  <c r="F12338" i="6"/>
  <c r="AN12341" i="6"/>
  <c r="AO12341" i="6"/>
  <c r="AP12341" i="6"/>
  <c r="AQ12341" i="6"/>
  <c r="E12339" i="6"/>
  <c r="F12339" i="6"/>
  <c r="AN12342" i="6"/>
  <c r="AO12342" i="6"/>
  <c r="AP12342" i="6"/>
  <c r="AQ12342" i="6"/>
  <c r="E12340" i="6"/>
  <c r="F12340" i="6"/>
  <c r="AN12343" i="6"/>
  <c r="AO12343" i="6"/>
  <c r="AP12343" i="6"/>
  <c r="AQ12343" i="6"/>
  <c r="E12341" i="6"/>
  <c r="F12341" i="6"/>
  <c r="AN12344" i="6"/>
  <c r="AO12344" i="6"/>
  <c r="AP12344" i="6"/>
  <c r="AQ12344" i="6"/>
  <c r="E12342" i="6"/>
  <c r="F12342" i="6"/>
  <c r="AN12345" i="6"/>
  <c r="AO12345" i="6"/>
  <c r="AP12345" i="6"/>
  <c r="AQ12345" i="6"/>
  <c r="E12343" i="6"/>
  <c r="F12343" i="6"/>
  <c r="AN12346" i="6"/>
  <c r="AO12346" i="6"/>
  <c r="AP12346" i="6"/>
  <c r="AQ12346" i="6"/>
  <c r="E12344" i="6"/>
  <c r="F12344" i="6"/>
  <c r="AN12347" i="6"/>
  <c r="AO12347" i="6"/>
  <c r="AP12347" i="6"/>
  <c r="AQ12347" i="6"/>
  <c r="E12345" i="6"/>
  <c r="F12345" i="6"/>
  <c r="AN12348" i="6"/>
  <c r="AO12348" i="6"/>
  <c r="AP12348" i="6"/>
  <c r="AQ12348" i="6"/>
  <c r="E12346" i="6"/>
  <c r="F12346" i="6"/>
  <c r="AN12349" i="6"/>
  <c r="AO12349" i="6"/>
  <c r="AP12349" i="6"/>
  <c r="AQ12349" i="6"/>
  <c r="E12347" i="6"/>
  <c r="F12347" i="6"/>
  <c r="AN12350" i="6"/>
  <c r="AO12350" i="6"/>
  <c r="AP12350" i="6"/>
  <c r="AQ12350" i="6"/>
  <c r="E12348" i="6"/>
  <c r="F12348" i="6"/>
  <c r="AN12351" i="6"/>
  <c r="AO12351" i="6"/>
  <c r="AP12351" i="6"/>
  <c r="AQ12351" i="6"/>
  <c r="E12349" i="6"/>
  <c r="F12349" i="6"/>
  <c r="AN12352" i="6"/>
  <c r="AO12352" i="6"/>
  <c r="AP12352" i="6"/>
  <c r="AQ12352" i="6"/>
  <c r="E12350" i="6"/>
  <c r="F12350" i="6"/>
  <c r="AN12353" i="6"/>
  <c r="AO12353" i="6"/>
  <c r="AP12353" i="6"/>
  <c r="AQ12353" i="6"/>
  <c r="E12351" i="6"/>
  <c r="F12351" i="6"/>
  <c r="AN12354" i="6"/>
  <c r="AO12354" i="6"/>
  <c r="AP12354" i="6"/>
  <c r="AQ12354" i="6"/>
  <c r="E12352" i="6"/>
  <c r="F12352" i="6"/>
  <c r="AN12355" i="6"/>
  <c r="AO12355" i="6"/>
  <c r="AP12355" i="6"/>
  <c r="AQ12355" i="6"/>
  <c r="E12353" i="6"/>
  <c r="F12353" i="6"/>
  <c r="AN12356" i="6"/>
  <c r="AO12356" i="6"/>
  <c r="AP12356" i="6"/>
  <c r="AQ12356" i="6"/>
  <c r="E12354" i="6"/>
  <c r="F12354" i="6"/>
  <c r="AN12357" i="6"/>
  <c r="AO12357" i="6"/>
  <c r="AP12357" i="6"/>
  <c r="AQ12357" i="6"/>
  <c r="E12355" i="6"/>
  <c r="F12355" i="6"/>
  <c r="AN12358" i="6"/>
  <c r="AO12358" i="6"/>
  <c r="AP12358" i="6"/>
  <c r="AQ12358" i="6"/>
  <c r="E12356" i="6"/>
  <c r="F12356" i="6"/>
  <c r="AN12359" i="6"/>
  <c r="AO12359" i="6"/>
  <c r="AP12359" i="6"/>
  <c r="AQ12359" i="6"/>
  <c r="E12357" i="6"/>
  <c r="F12357" i="6"/>
  <c r="AN12360" i="6"/>
  <c r="AO12360" i="6"/>
  <c r="AP12360" i="6"/>
  <c r="AQ12360" i="6"/>
  <c r="E12358" i="6"/>
  <c r="F12358" i="6"/>
  <c r="AN12361" i="6"/>
  <c r="AO12361" i="6"/>
  <c r="AP12361" i="6"/>
  <c r="AQ12361" i="6"/>
  <c r="E12359" i="6"/>
  <c r="F12359" i="6"/>
  <c r="AN12362" i="6"/>
  <c r="AO12362" i="6"/>
  <c r="AP12362" i="6"/>
  <c r="AQ12362" i="6"/>
  <c r="E12360" i="6"/>
  <c r="F12360" i="6"/>
  <c r="AN12363" i="6"/>
  <c r="AO12363" i="6"/>
  <c r="AP12363" i="6"/>
  <c r="AQ12363" i="6"/>
  <c r="E12361" i="6"/>
  <c r="F12361" i="6"/>
  <c r="AN12364" i="6"/>
  <c r="AO12364" i="6"/>
  <c r="AP12364" i="6"/>
  <c r="AQ12364" i="6"/>
  <c r="E12362" i="6"/>
  <c r="F12362" i="6"/>
  <c r="AN12365" i="6"/>
  <c r="AO12365" i="6"/>
  <c r="AP12365" i="6"/>
  <c r="AQ12365" i="6"/>
  <c r="E12363" i="6"/>
  <c r="F12363" i="6"/>
  <c r="AN12366" i="6"/>
  <c r="AO12366" i="6"/>
  <c r="AP12366" i="6"/>
  <c r="AQ12366" i="6"/>
  <c r="E12364" i="6"/>
  <c r="F12364" i="6"/>
  <c r="AN12367" i="6"/>
  <c r="AO12367" i="6"/>
  <c r="AP12367" i="6"/>
  <c r="AQ12367" i="6"/>
  <c r="E12365" i="6"/>
  <c r="F12365" i="6"/>
  <c r="AN12368" i="6"/>
  <c r="AO12368" i="6"/>
  <c r="AP12368" i="6"/>
  <c r="AQ12368" i="6"/>
  <c r="E12366" i="6"/>
  <c r="F12366" i="6"/>
  <c r="AN12369" i="6"/>
  <c r="AO12369" i="6"/>
  <c r="AP12369" i="6"/>
  <c r="AQ12369" i="6"/>
  <c r="E12367" i="6"/>
  <c r="F12367" i="6"/>
  <c r="AN12370" i="6"/>
  <c r="AO12370" i="6"/>
  <c r="AP12370" i="6"/>
  <c r="AQ12370" i="6"/>
  <c r="E12368" i="6"/>
  <c r="F12368" i="6"/>
  <c r="AN12371" i="6"/>
  <c r="AO12371" i="6"/>
  <c r="AP12371" i="6"/>
  <c r="AQ12371" i="6"/>
  <c r="E12369" i="6"/>
  <c r="F12369" i="6"/>
  <c r="AN12372" i="6"/>
  <c r="AO12372" i="6"/>
  <c r="AP12372" i="6"/>
  <c r="AQ12372" i="6"/>
  <c r="E12370" i="6"/>
  <c r="F12370" i="6"/>
  <c r="AN12373" i="6"/>
  <c r="AO12373" i="6"/>
  <c r="AP12373" i="6"/>
  <c r="AQ12373" i="6"/>
  <c r="E12371" i="6"/>
  <c r="F12371" i="6"/>
  <c r="AN12374" i="6"/>
  <c r="AO12374" i="6"/>
  <c r="AP12374" i="6"/>
  <c r="AQ12374" i="6"/>
  <c r="E12372" i="6"/>
  <c r="F12372" i="6"/>
  <c r="AN12375" i="6"/>
  <c r="AO12375" i="6"/>
  <c r="AP12375" i="6"/>
  <c r="AQ12375" i="6"/>
  <c r="E12373" i="6"/>
  <c r="F12373" i="6"/>
  <c r="AN12376" i="6"/>
  <c r="AO12376" i="6"/>
  <c r="AP12376" i="6"/>
  <c r="AQ12376" i="6"/>
  <c r="E12374" i="6"/>
  <c r="F12374" i="6"/>
  <c r="AN12377" i="6"/>
  <c r="AO12377" i="6"/>
  <c r="AP12377" i="6"/>
  <c r="AQ12377" i="6"/>
  <c r="E12375" i="6"/>
  <c r="F12375" i="6"/>
  <c r="AN12378" i="6"/>
  <c r="AO12378" i="6"/>
  <c r="AP12378" i="6"/>
  <c r="AQ12378" i="6"/>
  <c r="E12376" i="6"/>
  <c r="F12376" i="6"/>
  <c r="AN12379" i="6"/>
  <c r="AO12379" i="6"/>
  <c r="AP12379" i="6"/>
  <c r="AQ12379" i="6"/>
  <c r="E12377" i="6"/>
  <c r="F12377" i="6"/>
  <c r="AN12380" i="6"/>
  <c r="AO12380" i="6"/>
  <c r="AP12380" i="6"/>
  <c r="AQ12380" i="6"/>
  <c r="E12378" i="6"/>
  <c r="F12378" i="6"/>
  <c r="AN12381" i="6"/>
  <c r="AO12381" i="6"/>
  <c r="AP12381" i="6"/>
  <c r="AQ12381" i="6"/>
  <c r="E12379" i="6"/>
  <c r="F12379" i="6"/>
  <c r="AN12382" i="6"/>
  <c r="AO12382" i="6"/>
  <c r="AP12382" i="6"/>
  <c r="AQ12382" i="6"/>
  <c r="E12380" i="6"/>
  <c r="F12380" i="6"/>
  <c r="AN12383" i="6"/>
  <c r="AO12383" i="6"/>
  <c r="AP12383" i="6"/>
  <c r="AQ12383" i="6"/>
  <c r="E12381" i="6"/>
  <c r="F12381" i="6"/>
  <c r="AN12384" i="6"/>
  <c r="AO12384" i="6"/>
  <c r="AP12384" i="6"/>
  <c r="AQ12384" i="6"/>
  <c r="E12382" i="6"/>
  <c r="F12382" i="6"/>
  <c r="AN12385" i="6"/>
  <c r="AO12385" i="6"/>
  <c r="AP12385" i="6"/>
  <c r="AQ12385" i="6"/>
  <c r="E12383" i="6"/>
  <c r="F12383" i="6"/>
  <c r="AN12386" i="6"/>
  <c r="AO12386" i="6"/>
  <c r="AP12386" i="6"/>
  <c r="AQ12386" i="6"/>
  <c r="E12384" i="6"/>
  <c r="F12384" i="6"/>
  <c r="AN12387" i="6"/>
  <c r="AO12387" i="6"/>
  <c r="AP12387" i="6"/>
  <c r="AQ12387" i="6"/>
  <c r="E12385" i="6"/>
  <c r="F12385" i="6"/>
  <c r="AN12388" i="6"/>
  <c r="AO12388" i="6"/>
  <c r="AP12388" i="6"/>
  <c r="AQ12388" i="6"/>
  <c r="E12386" i="6"/>
  <c r="F12386" i="6"/>
  <c r="AN12389" i="6"/>
  <c r="AO12389" i="6"/>
  <c r="AP12389" i="6"/>
  <c r="AQ12389" i="6"/>
  <c r="E12387" i="6"/>
  <c r="F12387" i="6"/>
  <c r="AN12390" i="6"/>
  <c r="AO12390" i="6"/>
  <c r="AP12390" i="6"/>
  <c r="AQ12390" i="6"/>
  <c r="E12388" i="6"/>
  <c r="F12388" i="6"/>
  <c r="AN12391" i="6"/>
  <c r="AO12391" i="6"/>
  <c r="AP12391" i="6"/>
  <c r="AQ12391" i="6"/>
  <c r="E12389" i="6"/>
  <c r="F12389" i="6"/>
  <c r="AN12392" i="6"/>
  <c r="AO12392" i="6"/>
  <c r="AP12392" i="6"/>
  <c r="AQ12392" i="6"/>
  <c r="E12390" i="6"/>
  <c r="F12390" i="6"/>
  <c r="AN12393" i="6"/>
  <c r="AO12393" i="6"/>
  <c r="AP12393" i="6"/>
  <c r="AQ12393" i="6"/>
  <c r="E12391" i="6"/>
  <c r="F12391" i="6"/>
  <c r="AN12394" i="6"/>
  <c r="AO12394" i="6"/>
  <c r="AP12394" i="6"/>
  <c r="AQ12394" i="6"/>
  <c r="E12392" i="6"/>
  <c r="F12392" i="6"/>
  <c r="AN12395" i="6"/>
  <c r="AO12395" i="6"/>
  <c r="AP12395" i="6"/>
  <c r="AQ12395" i="6"/>
  <c r="E12393" i="6"/>
  <c r="F12393" i="6"/>
  <c r="AN12396" i="6"/>
  <c r="AO12396" i="6"/>
  <c r="AP12396" i="6"/>
  <c r="AQ12396" i="6"/>
  <c r="E12394" i="6"/>
  <c r="F12394" i="6"/>
  <c r="AN12397" i="6"/>
  <c r="AO12397" i="6"/>
  <c r="AP12397" i="6"/>
  <c r="AQ12397" i="6"/>
  <c r="E12395" i="6"/>
  <c r="F12395" i="6"/>
  <c r="AN12398" i="6"/>
  <c r="AO12398" i="6"/>
  <c r="AP12398" i="6"/>
  <c r="AQ12398" i="6"/>
  <c r="E12396" i="6"/>
  <c r="F12396" i="6"/>
  <c r="AN12399" i="6"/>
  <c r="AO12399" i="6"/>
  <c r="AP12399" i="6"/>
  <c r="AQ12399" i="6"/>
  <c r="E12397" i="6"/>
  <c r="F12397" i="6"/>
  <c r="AN12400" i="6"/>
  <c r="AO12400" i="6"/>
  <c r="AP12400" i="6"/>
  <c r="AQ12400" i="6"/>
  <c r="E12398" i="6"/>
  <c r="F12398" i="6"/>
  <c r="AN12401" i="6"/>
  <c r="AO12401" i="6"/>
  <c r="AP12401" i="6"/>
  <c r="AQ12401" i="6"/>
  <c r="E12399" i="6"/>
  <c r="F12399" i="6"/>
  <c r="AN12402" i="6"/>
  <c r="AO12402" i="6"/>
  <c r="AP12402" i="6"/>
  <c r="AQ12402" i="6"/>
  <c r="E12400" i="6"/>
  <c r="F12400" i="6"/>
  <c r="AN12403" i="6"/>
  <c r="AO12403" i="6"/>
  <c r="AP12403" i="6"/>
  <c r="AQ12403" i="6"/>
  <c r="E12401" i="6"/>
  <c r="F12401" i="6"/>
  <c r="AN12404" i="6"/>
  <c r="AO12404" i="6"/>
  <c r="AP12404" i="6"/>
  <c r="AQ12404" i="6"/>
  <c r="E12402" i="6"/>
  <c r="F12402" i="6"/>
  <c r="AN12405" i="6"/>
  <c r="AO12405" i="6"/>
  <c r="AP12405" i="6"/>
  <c r="AQ12405" i="6"/>
  <c r="E12403" i="6"/>
  <c r="F12403" i="6"/>
  <c r="AN12406" i="6"/>
  <c r="AO12406" i="6"/>
  <c r="AP12406" i="6"/>
  <c r="AQ12406" i="6"/>
  <c r="E12404" i="6"/>
  <c r="F12404" i="6"/>
  <c r="AN12407" i="6"/>
  <c r="AO12407" i="6"/>
  <c r="AP12407" i="6"/>
  <c r="AQ12407" i="6"/>
  <c r="E12405" i="6"/>
  <c r="F12405" i="6"/>
  <c r="AN12408" i="6"/>
  <c r="AO12408" i="6"/>
  <c r="AP12408" i="6"/>
  <c r="AQ12408" i="6"/>
  <c r="E12406" i="6"/>
  <c r="F12406" i="6"/>
  <c r="AN12409" i="6"/>
  <c r="AO12409" i="6"/>
  <c r="AP12409" i="6"/>
  <c r="AQ12409" i="6"/>
  <c r="E12407" i="6"/>
  <c r="F12407" i="6"/>
  <c r="AN12410" i="6"/>
  <c r="AO12410" i="6"/>
  <c r="AP12410" i="6"/>
  <c r="AQ12410" i="6"/>
  <c r="E12408" i="6"/>
  <c r="F12408" i="6"/>
  <c r="AN12411" i="6"/>
  <c r="AO12411" i="6"/>
  <c r="AP12411" i="6"/>
  <c r="AQ12411" i="6"/>
  <c r="E12409" i="6"/>
  <c r="F12409" i="6"/>
  <c r="AN12412" i="6"/>
  <c r="AO12412" i="6"/>
  <c r="AP12412" i="6"/>
  <c r="AQ12412" i="6"/>
  <c r="E12410" i="6"/>
  <c r="F12410" i="6"/>
  <c r="AN12413" i="6"/>
  <c r="AO12413" i="6"/>
  <c r="AP12413" i="6"/>
  <c r="AQ12413" i="6"/>
  <c r="E12411" i="6"/>
  <c r="F12411" i="6"/>
  <c r="AN12414" i="6"/>
  <c r="AO12414" i="6"/>
  <c r="AP12414" i="6"/>
  <c r="AQ12414" i="6"/>
  <c r="E12412" i="6"/>
  <c r="F12412" i="6"/>
  <c r="AN12415" i="6"/>
  <c r="AO12415" i="6"/>
  <c r="AP12415" i="6"/>
  <c r="AQ12415" i="6"/>
  <c r="E12413" i="6"/>
  <c r="F12413" i="6"/>
  <c r="AN12416" i="6"/>
  <c r="AO12416" i="6"/>
  <c r="AP12416" i="6"/>
  <c r="AQ12416" i="6"/>
  <c r="E12414" i="6"/>
  <c r="F12414" i="6"/>
  <c r="AN12417" i="6"/>
  <c r="AO12417" i="6"/>
  <c r="AP12417" i="6"/>
  <c r="AQ12417" i="6"/>
  <c r="E12415" i="6"/>
  <c r="F12415" i="6"/>
  <c r="AN12418" i="6"/>
  <c r="AO12418" i="6"/>
  <c r="AP12418" i="6"/>
  <c r="AQ12418" i="6"/>
  <c r="E12416" i="6"/>
  <c r="F12416" i="6"/>
  <c r="AN12419" i="6"/>
  <c r="AO12419" i="6"/>
  <c r="AP12419" i="6"/>
  <c r="AQ12419" i="6"/>
  <c r="E12417" i="6"/>
  <c r="F12417" i="6"/>
  <c r="AN12420" i="6"/>
  <c r="AO12420" i="6"/>
  <c r="AP12420" i="6"/>
  <c r="AQ12420" i="6"/>
  <c r="E12418" i="6"/>
  <c r="F12418" i="6"/>
  <c r="AN12421" i="6"/>
  <c r="AO12421" i="6"/>
  <c r="AP12421" i="6"/>
  <c r="AQ12421" i="6"/>
  <c r="E12419" i="6"/>
  <c r="F12419" i="6"/>
  <c r="AN12422" i="6"/>
  <c r="AO12422" i="6"/>
  <c r="AP12422" i="6"/>
  <c r="AQ12422" i="6"/>
  <c r="E12420" i="6"/>
  <c r="F12420" i="6"/>
  <c r="AN12423" i="6"/>
  <c r="AO12423" i="6"/>
  <c r="AP12423" i="6"/>
  <c r="AQ12423" i="6"/>
  <c r="E12421" i="6"/>
  <c r="F12421" i="6"/>
  <c r="AN12424" i="6"/>
  <c r="AO12424" i="6"/>
  <c r="AP12424" i="6"/>
  <c r="AQ12424" i="6"/>
  <c r="E12422" i="6"/>
  <c r="F12422" i="6"/>
  <c r="AN12425" i="6"/>
  <c r="AO12425" i="6"/>
  <c r="AP12425" i="6"/>
  <c r="AQ12425" i="6"/>
  <c r="E12423" i="6"/>
  <c r="F12423" i="6"/>
  <c r="AN12426" i="6"/>
  <c r="AO12426" i="6"/>
  <c r="AP12426" i="6"/>
  <c r="AQ12426" i="6"/>
  <c r="E12424" i="6"/>
  <c r="F12424" i="6"/>
  <c r="AN12427" i="6"/>
  <c r="AO12427" i="6"/>
  <c r="AP12427" i="6"/>
  <c r="AQ12427" i="6"/>
  <c r="E12425" i="6"/>
  <c r="F12425" i="6"/>
  <c r="AN12428" i="6"/>
  <c r="AO12428" i="6"/>
  <c r="AP12428" i="6"/>
  <c r="AQ12428" i="6"/>
  <c r="E12426" i="6"/>
  <c r="F12426" i="6"/>
  <c r="AN12429" i="6"/>
  <c r="AO12429" i="6"/>
  <c r="AP12429" i="6"/>
  <c r="AQ12429" i="6"/>
  <c r="E12427" i="6"/>
  <c r="F12427" i="6"/>
  <c r="AN12430" i="6"/>
  <c r="AO12430" i="6"/>
  <c r="AP12430" i="6"/>
  <c r="AQ12430" i="6"/>
  <c r="E12428" i="6"/>
  <c r="F12428" i="6"/>
  <c r="AN12431" i="6"/>
  <c r="AO12431" i="6"/>
  <c r="AP12431" i="6"/>
  <c r="AQ12431" i="6"/>
  <c r="E12429" i="6"/>
  <c r="F12429" i="6"/>
  <c r="AN12432" i="6"/>
  <c r="AO12432" i="6"/>
  <c r="AP12432" i="6"/>
  <c r="AQ12432" i="6"/>
  <c r="E12430" i="6"/>
  <c r="F12430" i="6"/>
  <c r="AN12433" i="6"/>
  <c r="AO12433" i="6"/>
  <c r="AP12433" i="6"/>
  <c r="AQ12433" i="6"/>
  <c r="E12431" i="6"/>
  <c r="F12431" i="6"/>
  <c r="AN12434" i="6"/>
  <c r="AO12434" i="6"/>
  <c r="AP12434" i="6"/>
  <c r="AQ12434" i="6"/>
  <c r="E12432" i="6"/>
  <c r="F12432" i="6"/>
  <c r="AN12435" i="6"/>
  <c r="AO12435" i="6"/>
  <c r="AP12435" i="6"/>
  <c r="AQ12435" i="6"/>
  <c r="E12433" i="6"/>
  <c r="F12433" i="6"/>
  <c r="AN12436" i="6"/>
  <c r="AO12436" i="6"/>
  <c r="AP12436" i="6"/>
  <c r="AQ12436" i="6"/>
  <c r="E12434" i="6"/>
  <c r="F12434" i="6"/>
  <c r="AN12437" i="6"/>
  <c r="AO12437" i="6"/>
  <c r="AP12437" i="6"/>
  <c r="AQ12437" i="6"/>
  <c r="E12435" i="6"/>
  <c r="F12435" i="6"/>
  <c r="AN12438" i="6"/>
  <c r="AO12438" i="6"/>
  <c r="AP12438" i="6"/>
  <c r="AQ12438" i="6"/>
  <c r="E12436" i="6"/>
  <c r="F12436" i="6"/>
  <c r="AN12439" i="6"/>
  <c r="AO12439" i="6"/>
  <c r="AP12439" i="6"/>
  <c r="AQ12439" i="6"/>
  <c r="E12437" i="6"/>
  <c r="F12437" i="6"/>
  <c r="AN12440" i="6"/>
  <c r="AO12440" i="6"/>
  <c r="AP12440" i="6"/>
  <c r="AQ12440" i="6"/>
  <c r="E12438" i="6"/>
  <c r="F12438" i="6"/>
  <c r="AN12441" i="6"/>
  <c r="AO12441" i="6"/>
  <c r="AP12441" i="6"/>
  <c r="AQ12441" i="6"/>
  <c r="E12439" i="6"/>
  <c r="F12439" i="6"/>
  <c r="AN12442" i="6"/>
  <c r="AO12442" i="6"/>
  <c r="AP12442" i="6"/>
  <c r="AQ12442" i="6"/>
  <c r="E12440" i="6"/>
  <c r="F12440" i="6"/>
  <c r="AN12443" i="6"/>
  <c r="AO12443" i="6"/>
  <c r="AP12443" i="6"/>
  <c r="AQ12443" i="6"/>
  <c r="E12441" i="6"/>
  <c r="F12441" i="6"/>
  <c r="AN12444" i="6"/>
  <c r="AO12444" i="6"/>
  <c r="AP12444" i="6"/>
  <c r="AQ12444" i="6"/>
  <c r="E12442" i="6"/>
  <c r="F12442" i="6"/>
  <c r="AN12445" i="6"/>
  <c r="AO12445" i="6"/>
  <c r="AP12445" i="6"/>
  <c r="AQ12445" i="6"/>
  <c r="E12443" i="6"/>
  <c r="F12443" i="6"/>
  <c r="AN12446" i="6"/>
  <c r="AO12446" i="6"/>
  <c r="AP12446" i="6"/>
  <c r="AQ12446" i="6"/>
  <c r="E12444" i="6"/>
  <c r="F12444" i="6"/>
  <c r="AN12447" i="6"/>
  <c r="AO12447" i="6"/>
  <c r="AP12447" i="6"/>
  <c r="AQ12447" i="6"/>
  <c r="E12445" i="6"/>
  <c r="F12445" i="6"/>
  <c r="AN12448" i="6"/>
  <c r="AO12448" i="6"/>
  <c r="AP12448" i="6"/>
  <c r="AQ12448" i="6"/>
  <c r="E12446" i="6"/>
  <c r="F12446" i="6"/>
  <c r="AN12449" i="6"/>
  <c r="AO12449" i="6"/>
  <c r="AP12449" i="6"/>
  <c r="AQ12449" i="6"/>
  <c r="E12447" i="6"/>
  <c r="F12447" i="6"/>
  <c r="AN12450" i="6"/>
  <c r="AO12450" i="6"/>
  <c r="AP12450" i="6"/>
  <c r="AQ12450" i="6"/>
  <c r="E12448" i="6"/>
  <c r="F12448" i="6"/>
  <c r="AN12451" i="6"/>
  <c r="AO12451" i="6"/>
  <c r="AP12451" i="6"/>
  <c r="AQ12451" i="6"/>
  <c r="E12449" i="6"/>
  <c r="F12449" i="6"/>
  <c r="AN12452" i="6"/>
  <c r="AO12452" i="6"/>
  <c r="AP12452" i="6"/>
  <c r="AQ12452" i="6"/>
  <c r="E12450" i="6"/>
  <c r="F12450" i="6"/>
  <c r="AN12453" i="6"/>
  <c r="AO12453" i="6"/>
  <c r="AP12453" i="6"/>
  <c r="AQ12453" i="6"/>
  <c r="E12451" i="6"/>
  <c r="F12451" i="6"/>
  <c r="AN12454" i="6"/>
  <c r="AO12454" i="6"/>
  <c r="AP12454" i="6"/>
  <c r="AQ12454" i="6"/>
  <c r="E12452" i="6"/>
  <c r="F12452" i="6"/>
  <c r="AN12455" i="6"/>
  <c r="AO12455" i="6"/>
  <c r="AP12455" i="6"/>
  <c r="AQ12455" i="6"/>
  <c r="E12453" i="6"/>
  <c r="F12453" i="6"/>
  <c r="AN12456" i="6"/>
  <c r="AO12456" i="6"/>
  <c r="AP12456" i="6"/>
  <c r="AQ12456" i="6"/>
  <c r="E12454" i="6"/>
  <c r="F12454" i="6"/>
  <c r="AN12457" i="6"/>
  <c r="AO12457" i="6"/>
  <c r="AP12457" i="6"/>
  <c r="AQ12457" i="6"/>
  <c r="E12455" i="6"/>
  <c r="F12455" i="6"/>
  <c r="AN12458" i="6"/>
  <c r="AO12458" i="6"/>
  <c r="AP12458" i="6"/>
  <c r="AQ12458" i="6"/>
  <c r="E12456" i="6"/>
  <c r="F12456" i="6"/>
  <c r="AN12459" i="6"/>
  <c r="AO12459" i="6"/>
  <c r="AP12459" i="6"/>
  <c r="AQ12459" i="6"/>
  <c r="E12457" i="6"/>
  <c r="F12457" i="6"/>
  <c r="AN12460" i="6"/>
  <c r="AO12460" i="6"/>
  <c r="AP12460" i="6"/>
  <c r="AQ12460" i="6"/>
  <c r="E12458" i="6"/>
  <c r="F12458" i="6"/>
  <c r="AN12461" i="6"/>
  <c r="AO12461" i="6"/>
  <c r="AP12461" i="6"/>
  <c r="AQ12461" i="6"/>
  <c r="E12459" i="6"/>
  <c r="F12459" i="6"/>
  <c r="AN12462" i="6"/>
  <c r="AO12462" i="6"/>
  <c r="AP12462" i="6"/>
  <c r="AQ12462" i="6"/>
  <c r="E12460" i="6"/>
  <c r="F12460" i="6"/>
  <c r="AN12463" i="6"/>
  <c r="AO12463" i="6"/>
  <c r="AP12463" i="6"/>
  <c r="AQ12463" i="6"/>
  <c r="E12461" i="6"/>
  <c r="F12461" i="6"/>
  <c r="AN12464" i="6"/>
  <c r="AO12464" i="6"/>
  <c r="AP12464" i="6"/>
  <c r="AQ12464" i="6"/>
  <c r="E12462" i="6"/>
  <c r="F12462" i="6"/>
  <c r="AN12465" i="6"/>
  <c r="AO12465" i="6"/>
  <c r="AP12465" i="6"/>
  <c r="AQ12465" i="6"/>
  <c r="E12463" i="6"/>
  <c r="F12463" i="6"/>
  <c r="AN12466" i="6"/>
  <c r="AO12466" i="6"/>
  <c r="AP12466" i="6"/>
  <c r="AQ12466" i="6"/>
  <c r="E12464" i="6"/>
  <c r="F12464" i="6"/>
  <c r="AN12467" i="6"/>
  <c r="AO12467" i="6"/>
  <c r="AP12467" i="6"/>
  <c r="AQ12467" i="6"/>
  <c r="E12465" i="6"/>
  <c r="F12465" i="6"/>
  <c r="AN12468" i="6"/>
  <c r="AO12468" i="6"/>
  <c r="AP12468" i="6"/>
  <c r="AQ12468" i="6"/>
  <c r="E12466" i="6"/>
  <c r="F12466" i="6"/>
  <c r="AN12469" i="6"/>
  <c r="AO12469" i="6"/>
  <c r="AP12469" i="6"/>
  <c r="AQ12469" i="6"/>
  <c r="E12467" i="6"/>
  <c r="F12467" i="6"/>
  <c r="AN12470" i="6"/>
  <c r="AO12470" i="6"/>
  <c r="AP12470" i="6"/>
  <c r="AQ12470" i="6"/>
  <c r="E12468" i="6"/>
  <c r="F12468" i="6"/>
  <c r="AN12471" i="6"/>
  <c r="AO12471" i="6"/>
  <c r="AP12471" i="6"/>
  <c r="AQ12471" i="6"/>
  <c r="E12469" i="6"/>
  <c r="F12469" i="6"/>
  <c r="AN12472" i="6"/>
  <c r="AO12472" i="6"/>
  <c r="AP12472" i="6"/>
  <c r="AQ12472" i="6"/>
  <c r="E12470" i="6"/>
  <c r="F12470" i="6"/>
  <c r="AN12473" i="6"/>
  <c r="AO12473" i="6"/>
  <c r="AP12473" i="6"/>
  <c r="AQ12473" i="6"/>
  <c r="E12471" i="6"/>
  <c r="F12471" i="6"/>
  <c r="AN12474" i="6"/>
  <c r="AO12474" i="6"/>
  <c r="AP12474" i="6"/>
  <c r="AQ12474" i="6"/>
  <c r="E12472" i="6"/>
  <c r="F12472" i="6"/>
  <c r="AN12475" i="6"/>
  <c r="AO12475" i="6"/>
  <c r="AP12475" i="6"/>
  <c r="AQ12475" i="6"/>
  <c r="E12473" i="6"/>
  <c r="F12473" i="6"/>
  <c r="AN12476" i="6"/>
  <c r="AO12476" i="6"/>
  <c r="AP12476" i="6"/>
  <c r="AQ12476" i="6"/>
  <c r="E12474" i="6"/>
  <c r="F12474" i="6"/>
  <c r="AN12477" i="6"/>
  <c r="AO12477" i="6"/>
  <c r="AP12477" i="6"/>
  <c r="AQ12477" i="6"/>
  <c r="E12475" i="6"/>
  <c r="F12475" i="6"/>
  <c r="AN12478" i="6"/>
  <c r="AO12478" i="6"/>
  <c r="AP12478" i="6"/>
  <c r="AQ12478" i="6"/>
  <c r="E12476" i="6"/>
  <c r="F12476" i="6"/>
  <c r="AN12479" i="6"/>
  <c r="AO12479" i="6"/>
  <c r="AP12479" i="6"/>
  <c r="AQ12479" i="6"/>
  <c r="E12477" i="6"/>
  <c r="F12477" i="6"/>
  <c r="AN12480" i="6"/>
  <c r="AO12480" i="6"/>
  <c r="AP12480" i="6"/>
  <c r="AQ12480" i="6"/>
  <c r="E12478" i="6"/>
  <c r="F12478" i="6"/>
  <c r="AN12481" i="6"/>
  <c r="AO12481" i="6"/>
  <c r="AP12481" i="6"/>
  <c r="AQ12481" i="6"/>
  <c r="E12479" i="6"/>
  <c r="F12479" i="6"/>
  <c r="AN12482" i="6"/>
  <c r="AO12482" i="6"/>
  <c r="AP12482" i="6"/>
  <c r="AQ12482" i="6"/>
  <c r="E12480" i="6"/>
  <c r="F12480" i="6"/>
  <c r="AN12483" i="6"/>
  <c r="AO12483" i="6"/>
  <c r="AP12483" i="6"/>
  <c r="AQ12483" i="6"/>
  <c r="E12481" i="6"/>
  <c r="F12481" i="6"/>
  <c r="AN12484" i="6"/>
  <c r="AO12484" i="6"/>
  <c r="AP12484" i="6"/>
  <c r="AQ12484" i="6"/>
  <c r="E12482" i="6"/>
  <c r="F12482" i="6"/>
  <c r="AN12485" i="6"/>
  <c r="AO12485" i="6"/>
  <c r="AP12485" i="6"/>
  <c r="AQ12485" i="6"/>
  <c r="E12483" i="6"/>
  <c r="F12483" i="6"/>
  <c r="AN12486" i="6"/>
  <c r="AO12486" i="6"/>
  <c r="AP12486" i="6"/>
  <c r="AQ12486" i="6"/>
  <c r="E12484" i="6"/>
  <c r="F12484" i="6"/>
  <c r="AN12487" i="6"/>
  <c r="AO12487" i="6"/>
  <c r="AP12487" i="6"/>
  <c r="AQ12487" i="6"/>
  <c r="E12485" i="6"/>
  <c r="F12485" i="6"/>
  <c r="AN12488" i="6"/>
  <c r="AO12488" i="6"/>
  <c r="AP12488" i="6"/>
  <c r="AQ12488" i="6"/>
  <c r="E12486" i="6"/>
  <c r="F12486" i="6"/>
  <c r="AN12489" i="6"/>
  <c r="AO12489" i="6"/>
  <c r="AP12489" i="6"/>
  <c r="AQ12489" i="6"/>
  <c r="E12487" i="6"/>
  <c r="F12487" i="6"/>
  <c r="AN12490" i="6"/>
  <c r="AO12490" i="6"/>
  <c r="AP12490" i="6"/>
  <c r="AQ12490" i="6"/>
  <c r="E12488" i="6"/>
  <c r="F12488" i="6"/>
  <c r="AN12491" i="6"/>
  <c r="AO12491" i="6"/>
  <c r="AP12491" i="6"/>
  <c r="AQ12491" i="6"/>
  <c r="E12489" i="6"/>
  <c r="F12489" i="6"/>
  <c r="AN12492" i="6"/>
  <c r="AO12492" i="6"/>
  <c r="AP12492" i="6"/>
  <c r="AQ12492" i="6"/>
  <c r="E12490" i="6"/>
  <c r="F12490" i="6"/>
  <c r="AN12493" i="6"/>
  <c r="AO12493" i="6"/>
  <c r="AP12493" i="6"/>
  <c r="AQ12493" i="6"/>
  <c r="E12491" i="6"/>
  <c r="F12491" i="6"/>
  <c r="AN12494" i="6"/>
  <c r="AO12494" i="6"/>
  <c r="AP12494" i="6"/>
  <c r="AQ12494" i="6"/>
  <c r="E12492" i="6"/>
  <c r="F12492" i="6"/>
  <c r="AN12495" i="6"/>
  <c r="AO12495" i="6"/>
  <c r="AP12495" i="6"/>
  <c r="AQ12495" i="6"/>
  <c r="E12493" i="6"/>
  <c r="F12493" i="6"/>
  <c r="AN12496" i="6"/>
  <c r="AO12496" i="6"/>
  <c r="AP12496" i="6"/>
  <c r="AQ12496" i="6"/>
  <c r="E12494" i="6"/>
  <c r="F12494" i="6"/>
  <c r="AN12497" i="6"/>
  <c r="AO12497" i="6"/>
  <c r="AP12497" i="6"/>
  <c r="AQ12497" i="6"/>
  <c r="E12495" i="6"/>
  <c r="F12495" i="6"/>
  <c r="AN12498" i="6"/>
  <c r="AO12498" i="6"/>
  <c r="AP12498" i="6"/>
  <c r="AQ12498" i="6"/>
  <c r="E12496" i="6"/>
  <c r="F12496" i="6"/>
  <c r="AN12499" i="6"/>
  <c r="AO12499" i="6"/>
  <c r="AP12499" i="6"/>
  <c r="AQ12499" i="6"/>
  <c r="E12497" i="6"/>
  <c r="F12497" i="6"/>
  <c r="AN12500" i="6"/>
  <c r="AO12500" i="6"/>
  <c r="AP12500" i="6"/>
  <c r="AQ12500" i="6"/>
  <c r="E12498" i="6"/>
  <c r="F12498" i="6"/>
  <c r="AN12501" i="6"/>
  <c r="AO12501" i="6"/>
  <c r="AP12501" i="6"/>
  <c r="AQ12501" i="6"/>
  <c r="E12499" i="6"/>
  <c r="F12499" i="6"/>
  <c r="AN12502" i="6"/>
  <c r="AO12502" i="6"/>
  <c r="AP12502" i="6"/>
  <c r="AQ12502" i="6"/>
  <c r="E12500" i="6"/>
  <c r="F12500" i="6"/>
  <c r="AN12503" i="6"/>
  <c r="AO12503" i="6"/>
  <c r="AP12503" i="6"/>
  <c r="AQ12503" i="6"/>
  <c r="E12501" i="6"/>
  <c r="F12501" i="6"/>
  <c r="AN12504" i="6"/>
  <c r="AO12504" i="6"/>
  <c r="AP12504" i="6"/>
  <c r="AQ12504" i="6"/>
  <c r="E12502" i="6"/>
  <c r="F12502" i="6"/>
  <c r="AN12505" i="6"/>
  <c r="AO12505" i="6"/>
  <c r="AP12505" i="6"/>
  <c r="AQ12505" i="6"/>
  <c r="E12503" i="6"/>
  <c r="F12503" i="6"/>
  <c r="AN12506" i="6"/>
  <c r="AO12506" i="6"/>
  <c r="AP12506" i="6"/>
  <c r="AQ12506" i="6"/>
  <c r="E12504" i="6"/>
  <c r="F12504" i="6"/>
  <c r="AN12507" i="6"/>
  <c r="AO12507" i="6"/>
  <c r="AP12507" i="6"/>
  <c r="AQ12507" i="6"/>
  <c r="E12505" i="6"/>
  <c r="F12505" i="6"/>
  <c r="AN12508" i="6"/>
  <c r="AO12508" i="6"/>
  <c r="AP12508" i="6"/>
  <c r="AQ12508" i="6"/>
  <c r="E12506" i="6"/>
  <c r="F12506" i="6"/>
  <c r="AN12509" i="6"/>
  <c r="AO12509" i="6"/>
  <c r="AP12509" i="6"/>
  <c r="AQ12509" i="6"/>
  <c r="E12507" i="6"/>
  <c r="F12507" i="6"/>
  <c r="AN12510" i="6"/>
  <c r="AO12510" i="6"/>
  <c r="AP12510" i="6"/>
  <c r="AQ12510" i="6"/>
  <c r="E12508" i="6"/>
  <c r="F12508" i="6"/>
  <c r="AN12511" i="6"/>
  <c r="AO12511" i="6"/>
  <c r="AP12511" i="6"/>
  <c r="AQ12511" i="6"/>
  <c r="E12509" i="6"/>
  <c r="F12509" i="6"/>
  <c r="AN12512" i="6"/>
  <c r="AO12512" i="6"/>
  <c r="AP12512" i="6"/>
  <c r="AQ12512" i="6"/>
  <c r="E12510" i="6"/>
  <c r="F12510" i="6"/>
  <c r="AN12513" i="6"/>
  <c r="AO12513" i="6"/>
  <c r="AP12513" i="6"/>
  <c r="AQ12513" i="6"/>
  <c r="E12511" i="6"/>
  <c r="F12511" i="6"/>
  <c r="AN12514" i="6"/>
  <c r="AO12514" i="6"/>
  <c r="AP12514" i="6"/>
  <c r="AQ12514" i="6"/>
  <c r="E12512" i="6"/>
  <c r="F12512" i="6"/>
  <c r="AN12515" i="6"/>
  <c r="AO12515" i="6"/>
  <c r="AP12515" i="6"/>
  <c r="AQ12515" i="6"/>
  <c r="E12513" i="6"/>
  <c r="F12513" i="6"/>
  <c r="AN12516" i="6"/>
  <c r="AO12516" i="6"/>
  <c r="AP12516" i="6"/>
  <c r="AQ12516" i="6"/>
  <c r="E12514" i="6"/>
  <c r="F12514" i="6"/>
  <c r="AN12517" i="6"/>
  <c r="AO12517" i="6"/>
  <c r="AP12517" i="6"/>
  <c r="AQ12517" i="6"/>
  <c r="E12515" i="6"/>
  <c r="F12515" i="6"/>
  <c r="AN12518" i="6"/>
  <c r="AO12518" i="6"/>
  <c r="AP12518" i="6"/>
  <c r="AQ12518" i="6"/>
  <c r="E12516" i="6"/>
  <c r="F12516" i="6"/>
  <c r="AN12519" i="6"/>
  <c r="AO12519" i="6"/>
  <c r="AP12519" i="6"/>
  <c r="AQ12519" i="6"/>
  <c r="E12517" i="6"/>
  <c r="F12517" i="6"/>
  <c r="AN12520" i="6"/>
  <c r="AO12520" i="6"/>
  <c r="AP12520" i="6"/>
  <c r="AQ12520" i="6"/>
  <c r="E12518" i="6"/>
  <c r="F12518" i="6"/>
  <c r="AN12521" i="6"/>
  <c r="AO12521" i="6"/>
  <c r="AP12521" i="6"/>
  <c r="AQ12521" i="6"/>
  <c r="E12519" i="6"/>
  <c r="F12519" i="6"/>
  <c r="AN12522" i="6"/>
  <c r="AO12522" i="6"/>
  <c r="AP12522" i="6"/>
  <c r="AQ12522" i="6"/>
  <c r="E12520" i="6"/>
  <c r="F12520" i="6"/>
  <c r="AN12523" i="6"/>
  <c r="AO12523" i="6"/>
  <c r="AP12523" i="6"/>
  <c r="AQ12523" i="6"/>
  <c r="E12521" i="6"/>
  <c r="F12521" i="6"/>
  <c r="AN12524" i="6"/>
  <c r="AO12524" i="6"/>
  <c r="AP12524" i="6"/>
  <c r="AQ12524" i="6"/>
  <c r="E12522" i="6"/>
  <c r="F12522" i="6"/>
  <c r="AN12525" i="6"/>
  <c r="AO12525" i="6"/>
  <c r="AP12525" i="6"/>
  <c r="AQ12525" i="6"/>
  <c r="E12523" i="6"/>
  <c r="F12523" i="6"/>
  <c r="AN12526" i="6"/>
  <c r="AO12526" i="6"/>
  <c r="AP12526" i="6"/>
  <c r="AQ12526" i="6"/>
  <c r="E12524" i="6"/>
  <c r="F12524" i="6"/>
  <c r="AN12527" i="6"/>
  <c r="AO12527" i="6"/>
  <c r="AP12527" i="6"/>
  <c r="AQ12527" i="6"/>
  <c r="E12525" i="6"/>
  <c r="F12525" i="6"/>
  <c r="AN12528" i="6"/>
  <c r="AO12528" i="6"/>
  <c r="AP12528" i="6"/>
  <c r="AQ12528" i="6"/>
  <c r="E12526" i="6"/>
  <c r="F12526" i="6"/>
  <c r="AN12529" i="6"/>
  <c r="AO12529" i="6"/>
  <c r="AP12529" i="6"/>
  <c r="AQ12529" i="6"/>
  <c r="E12527" i="6"/>
  <c r="F12527" i="6"/>
  <c r="AN12530" i="6"/>
  <c r="AO12530" i="6"/>
  <c r="AP12530" i="6"/>
  <c r="AQ12530" i="6"/>
  <c r="E12528" i="6"/>
  <c r="F12528" i="6"/>
  <c r="AN12531" i="6"/>
  <c r="AO12531" i="6"/>
  <c r="AP12531" i="6"/>
  <c r="AQ12531" i="6"/>
  <c r="E12529" i="6"/>
  <c r="F12529" i="6"/>
  <c r="AN12532" i="6"/>
  <c r="AO12532" i="6"/>
  <c r="AP12532" i="6"/>
  <c r="AQ12532" i="6"/>
  <c r="E12530" i="6"/>
  <c r="F12530" i="6"/>
  <c r="AN12533" i="6"/>
  <c r="AO12533" i="6"/>
  <c r="AP12533" i="6"/>
  <c r="AQ12533" i="6"/>
  <c r="E12531" i="6"/>
  <c r="F12531" i="6"/>
  <c r="AN12534" i="6"/>
  <c r="AO12534" i="6"/>
  <c r="AP12534" i="6"/>
  <c r="AQ12534" i="6"/>
  <c r="E12532" i="6"/>
  <c r="F12532" i="6"/>
  <c r="AN12535" i="6"/>
  <c r="AO12535" i="6"/>
  <c r="AP12535" i="6"/>
  <c r="AQ12535" i="6"/>
  <c r="E12533" i="6"/>
  <c r="F12533" i="6"/>
  <c r="AN12536" i="6"/>
  <c r="AO12536" i="6"/>
  <c r="AP12536" i="6"/>
  <c r="AQ12536" i="6"/>
  <c r="E12534" i="6"/>
  <c r="F12534" i="6"/>
  <c r="AN12537" i="6"/>
  <c r="AO12537" i="6"/>
  <c r="AP12537" i="6"/>
  <c r="AQ12537" i="6"/>
  <c r="E12535" i="6"/>
  <c r="F12535" i="6"/>
  <c r="AN12538" i="6"/>
  <c r="AO12538" i="6"/>
  <c r="AP12538" i="6"/>
  <c r="AQ12538" i="6"/>
  <c r="E12536" i="6"/>
  <c r="F12536" i="6"/>
  <c r="AN12539" i="6"/>
  <c r="AO12539" i="6"/>
  <c r="AP12539" i="6"/>
  <c r="AQ12539" i="6"/>
  <c r="E12537" i="6"/>
  <c r="F12537" i="6"/>
  <c r="AN12540" i="6"/>
  <c r="AO12540" i="6"/>
  <c r="AP12540" i="6"/>
  <c r="AQ12540" i="6"/>
  <c r="E12538" i="6"/>
  <c r="F12538" i="6"/>
  <c r="AN12541" i="6"/>
  <c r="AO12541" i="6"/>
  <c r="AP12541" i="6"/>
  <c r="AQ12541" i="6"/>
  <c r="E12539" i="6"/>
  <c r="F12539" i="6"/>
  <c r="AN12542" i="6"/>
  <c r="AO12542" i="6"/>
  <c r="AP12542" i="6"/>
  <c r="AQ12542" i="6"/>
  <c r="E12540" i="6"/>
  <c r="F12540" i="6"/>
  <c r="AN12543" i="6"/>
  <c r="AO12543" i="6"/>
  <c r="AP12543" i="6"/>
  <c r="AQ12543" i="6"/>
  <c r="E12541" i="6"/>
  <c r="F12541" i="6"/>
  <c r="AN12544" i="6"/>
  <c r="AO12544" i="6"/>
  <c r="AP12544" i="6"/>
  <c r="AQ12544" i="6"/>
  <c r="E12542" i="6"/>
  <c r="F12542" i="6"/>
  <c r="AN12545" i="6"/>
  <c r="AO12545" i="6"/>
  <c r="AP12545" i="6"/>
  <c r="AQ12545" i="6"/>
  <c r="E12543" i="6"/>
  <c r="F12543" i="6"/>
  <c r="AN12546" i="6"/>
  <c r="AO12546" i="6"/>
  <c r="AP12546" i="6"/>
  <c r="AQ12546" i="6"/>
  <c r="E12544" i="6"/>
  <c r="F12544" i="6"/>
  <c r="AN12547" i="6"/>
  <c r="AO12547" i="6"/>
  <c r="AP12547" i="6"/>
  <c r="AQ12547" i="6"/>
  <c r="E12545" i="6"/>
  <c r="F12545" i="6"/>
  <c r="AN12548" i="6"/>
  <c r="AO12548" i="6"/>
  <c r="AP12548" i="6"/>
  <c r="AQ12548" i="6"/>
  <c r="E12546" i="6"/>
  <c r="F12546" i="6"/>
  <c r="AN12549" i="6"/>
  <c r="AO12549" i="6"/>
  <c r="AP12549" i="6"/>
  <c r="AQ12549" i="6"/>
  <c r="E12547" i="6"/>
  <c r="F12547" i="6"/>
  <c r="AN12550" i="6"/>
  <c r="AO12550" i="6"/>
  <c r="AP12550" i="6"/>
  <c r="AQ12550" i="6"/>
  <c r="E12548" i="6"/>
  <c r="F12548" i="6"/>
  <c r="AN12551" i="6"/>
  <c r="AO12551" i="6"/>
  <c r="AP12551" i="6"/>
  <c r="AQ12551" i="6"/>
  <c r="E12549" i="6"/>
  <c r="F12549" i="6"/>
  <c r="AN12552" i="6"/>
  <c r="AO12552" i="6"/>
  <c r="AP12552" i="6"/>
  <c r="AQ12552" i="6"/>
  <c r="E12550" i="6"/>
  <c r="F12550" i="6"/>
  <c r="AN12553" i="6"/>
  <c r="AO12553" i="6"/>
  <c r="AP12553" i="6"/>
  <c r="AQ12553" i="6"/>
  <c r="E12551" i="6"/>
  <c r="F12551" i="6"/>
  <c r="AN12554" i="6"/>
  <c r="AO12554" i="6"/>
  <c r="AP12554" i="6"/>
  <c r="AQ12554" i="6"/>
  <c r="E12552" i="6"/>
  <c r="F12552" i="6"/>
  <c r="AN12555" i="6"/>
  <c r="AO12555" i="6"/>
  <c r="AP12555" i="6"/>
  <c r="AQ12555" i="6"/>
  <c r="E12553" i="6"/>
  <c r="F12553" i="6"/>
  <c r="AN12556" i="6"/>
  <c r="AO12556" i="6"/>
  <c r="AP12556" i="6"/>
  <c r="AQ12556" i="6"/>
  <c r="E12554" i="6"/>
  <c r="F12554" i="6"/>
  <c r="AN12557" i="6"/>
  <c r="AO12557" i="6"/>
  <c r="AP12557" i="6"/>
  <c r="AQ12557" i="6"/>
  <c r="E12555" i="6"/>
  <c r="F12555" i="6"/>
  <c r="AN12558" i="6"/>
  <c r="AO12558" i="6"/>
  <c r="AP12558" i="6"/>
  <c r="AQ12558" i="6"/>
  <c r="E12556" i="6"/>
  <c r="F12556" i="6"/>
  <c r="AN12559" i="6"/>
  <c r="AO12559" i="6"/>
  <c r="AP12559" i="6"/>
  <c r="AQ12559" i="6"/>
  <c r="E12557" i="6"/>
  <c r="F12557" i="6"/>
  <c r="AN12560" i="6"/>
  <c r="AO12560" i="6"/>
  <c r="AP12560" i="6"/>
  <c r="AQ12560" i="6"/>
  <c r="E12558" i="6"/>
  <c r="F12558" i="6"/>
  <c r="AN12561" i="6"/>
  <c r="AO12561" i="6"/>
  <c r="AP12561" i="6"/>
  <c r="AQ12561" i="6"/>
  <c r="E12559" i="6"/>
  <c r="F12559" i="6"/>
  <c r="AN12562" i="6"/>
  <c r="AO12562" i="6"/>
  <c r="AP12562" i="6"/>
  <c r="AQ12562" i="6"/>
  <c r="E12560" i="6"/>
  <c r="F12560" i="6"/>
  <c r="AN12563" i="6"/>
  <c r="AO12563" i="6"/>
  <c r="AP12563" i="6"/>
  <c r="AQ12563" i="6"/>
  <c r="E12561" i="6"/>
  <c r="F12561" i="6"/>
  <c r="AN12564" i="6"/>
  <c r="AO12564" i="6"/>
  <c r="AP12564" i="6"/>
  <c r="AQ12564" i="6"/>
  <c r="E12562" i="6"/>
  <c r="F12562" i="6"/>
  <c r="AN12565" i="6"/>
  <c r="AO12565" i="6"/>
  <c r="AP12565" i="6"/>
  <c r="AQ12565" i="6"/>
  <c r="E12563" i="6"/>
  <c r="F12563" i="6"/>
  <c r="AN12566" i="6"/>
  <c r="AO12566" i="6"/>
  <c r="AP12566" i="6"/>
  <c r="AQ12566" i="6"/>
  <c r="E12564" i="6"/>
  <c r="F12564" i="6"/>
  <c r="AN12567" i="6"/>
  <c r="AO12567" i="6"/>
  <c r="AP12567" i="6"/>
  <c r="AQ12567" i="6"/>
  <c r="E12565" i="6"/>
  <c r="F12565" i="6"/>
  <c r="AN12568" i="6"/>
  <c r="AO12568" i="6"/>
  <c r="AP12568" i="6"/>
  <c r="AQ12568" i="6"/>
  <c r="E12566" i="6"/>
  <c r="F12566" i="6"/>
  <c r="AN12569" i="6"/>
  <c r="AO12569" i="6"/>
  <c r="AP12569" i="6"/>
  <c r="AQ12569" i="6"/>
  <c r="E12567" i="6"/>
  <c r="F12567" i="6"/>
  <c r="AN12570" i="6"/>
  <c r="AO12570" i="6"/>
  <c r="AP12570" i="6"/>
  <c r="AQ12570" i="6"/>
  <c r="E12568" i="6"/>
  <c r="F12568" i="6"/>
  <c r="AN12571" i="6"/>
  <c r="AO12571" i="6"/>
  <c r="AP12571" i="6"/>
  <c r="AQ12571" i="6"/>
  <c r="E12569" i="6"/>
  <c r="F12569" i="6"/>
  <c r="AN12572" i="6"/>
  <c r="AO12572" i="6"/>
  <c r="AP12572" i="6"/>
  <c r="AQ12572" i="6"/>
  <c r="E12570" i="6"/>
  <c r="F12570" i="6"/>
  <c r="AN12573" i="6"/>
  <c r="AO12573" i="6"/>
  <c r="AP12573" i="6"/>
  <c r="AQ12573" i="6"/>
  <c r="E12571" i="6"/>
  <c r="F12571" i="6"/>
  <c r="AN12574" i="6"/>
  <c r="AO12574" i="6"/>
  <c r="AP12574" i="6"/>
  <c r="AQ12574" i="6"/>
  <c r="E12572" i="6"/>
  <c r="F12572" i="6"/>
  <c r="AN12575" i="6"/>
  <c r="AO12575" i="6"/>
  <c r="AP12575" i="6"/>
  <c r="AQ12575" i="6"/>
  <c r="E12573" i="6"/>
  <c r="F12573" i="6"/>
  <c r="AN12576" i="6"/>
  <c r="AO12576" i="6"/>
  <c r="AP12576" i="6"/>
  <c r="AQ12576" i="6"/>
  <c r="E12574" i="6"/>
  <c r="F12574" i="6"/>
  <c r="AN12577" i="6"/>
  <c r="AO12577" i="6"/>
  <c r="AP12577" i="6"/>
  <c r="AQ12577" i="6"/>
  <c r="E12575" i="6"/>
  <c r="F12575" i="6"/>
  <c r="AN12578" i="6"/>
  <c r="AO12578" i="6"/>
  <c r="AP12578" i="6"/>
  <c r="AQ12578" i="6"/>
  <c r="E12576" i="6"/>
  <c r="F12576" i="6"/>
  <c r="AN12579" i="6"/>
  <c r="AO12579" i="6"/>
  <c r="AP12579" i="6"/>
  <c r="AQ12579" i="6"/>
  <c r="E12577" i="6"/>
  <c r="F12577" i="6"/>
  <c r="AN12580" i="6"/>
  <c r="AO12580" i="6"/>
  <c r="AP12580" i="6"/>
  <c r="AQ12580" i="6"/>
  <c r="E12578" i="6"/>
  <c r="F12578" i="6"/>
  <c r="AN12581" i="6"/>
  <c r="AO12581" i="6"/>
  <c r="AP12581" i="6"/>
  <c r="AQ12581" i="6"/>
  <c r="E12579" i="6"/>
  <c r="F12579" i="6"/>
  <c r="AN12582" i="6"/>
  <c r="AO12582" i="6"/>
  <c r="AP12582" i="6"/>
  <c r="AQ12582" i="6"/>
  <c r="E12580" i="6"/>
  <c r="F12580" i="6"/>
  <c r="AN12583" i="6"/>
  <c r="AO12583" i="6"/>
  <c r="AP12583" i="6"/>
  <c r="AQ12583" i="6"/>
  <c r="E12581" i="6"/>
  <c r="F12581" i="6"/>
  <c r="AN12584" i="6"/>
  <c r="AO12584" i="6"/>
  <c r="AP12584" i="6"/>
  <c r="AQ12584" i="6"/>
  <c r="E12582" i="6"/>
  <c r="F12582" i="6"/>
  <c r="AN12585" i="6"/>
  <c r="AO12585" i="6"/>
  <c r="AP12585" i="6"/>
  <c r="AQ12585" i="6"/>
  <c r="E12583" i="6"/>
  <c r="F12583" i="6"/>
  <c r="AN12586" i="6"/>
  <c r="AO12586" i="6"/>
  <c r="AP12586" i="6"/>
  <c r="AQ12586" i="6"/>
  <c r="E12584" i="6"/>
  <c r="F12584" i="6"/>
  <c r="AN12587" i="6"/>
  <c r="AO12587" i="6"/>
  <c r="AP12587" i="6"/>
  <c r="AQ12587" i="6"/>
  <c r="E12585" i="6"/>
  <c r="F12585" i="6"/>
  <c r="AN12588" i="6"/>
  <c r="AO12588" i="6"/>
  <c r="AP12588" i="6"/>
  <c r="AQ12588" i="6"/>
  <c r="E12586" i="6"/>
  <c r="F12586" i="6"/>
  <c r="AN12589" i="6"/>
  <c r="AO12589" i="6"/>
  <c r="AP12589" i="6"/>
  <c r="AQ12589" i="6"/>
  <c r="E12587" i="6"/>
  <c r="F12587" i="6"/>
  <c r="AN12590" i="6"/>
  <c r="AO12590" i="6"/>
  <c r="AP12590" i="6"/>
  <c r="AQ12590" i="6"/>
  <c r="E12588" i="6"/>
  <c r="F12588" i="6"/>
  <c r="AN12591" i="6"/>
  <c r="AO12591" i="6"/>
  <c r="AP12591" i="6"/>
  <c r="AQ12591" i="6"/>
  <c r="E12589" i="6"/>
  <c r="F12589" i="6"/>
  <c r="AN12592" i="6"/>
  <c r="AO12592" i="6"/>
  <c r="AP12592" i="6"/>
  <c r="AQ12592" i="6"/>
  <c r="E12590" i="6"/>
  <c r="F12590" i="6"/>
  <c r="AN12593" i="6"/>
  <c r="AO12593" i="6"/>
  <c r="AP12593" i="6"/>
  <c r="AQ12593" i="6"/>
  <c r="E12591" i="6"/>
  <c r="F12591" i="6"/>
  <c r="AN12594" i="6"/>
  <c r="AO12594" i="6"/>
  <c r="AP12594" i="6"/>
  <c r="AQ12594" i="6"/>
  <c r="E12592" i="6"/>
  <c r="F12592" i="6"/>
  <c r="AN12595" i="6"/>
  <c r="AO12595" i="6"/>
  <c r="AP12595" i="6"/>
  <c r="AQ12595" i="6"/>
  <c r="E12593" i="6"/>
  <c r="F12593" i="6"/>
  <c r="AN12596" i="6"/>
  <c r="AO12596" i="6"/>
  <c r="AP12596" i="6"/>
  <c r="AQ12596" i="6"/>
  <c r="E12594" i="6"/>
  <c r="F12594" i="6"/>
  <c r="AN12597" i="6"/>
  <c r="AO12597" i="6"/>
  <c r="AP12597" i="6"/>
  <c r="AQ12597" i="6"/>
  <c r="E12595" i="6"/>
  <c r="F12595" i="6"/>
  <c r="AN12598" i="6"/>
  <c r="AO12598" i="6"/>
  <c r="AP12598" i="6"/>
  <c r="AQ12598" i="6"/>
  <c r="E12596" i="6"/>
  <c r="F12596" i="6"/>
  <c r="AN12599" i="6"/>
  <c r="AO12599" i="6"/>
  <c r="AP12599" i="6"/>
  <c r="AQ12599" i="6"/>
  <c r="E12597" i="6"/>
  <c r="F12597" i="6"/>
  <c r="AN12600" i="6"/>
  <c r="AO12600" i="6"/>
  <c r="AP12600" i="6"/>
  <c r="AQ12600" i="6"/>
  <c r="E12598" i="6"/>
  <c r="F12598" i="6"/>
  <c r="AN12601" i="6"/>
  <c r="AO12601" i="6"/>
  <c r="AP12601" i="6"/>
  <c r="AQ12601" i="6"/>
  <c r="E12599" i="6"/>
  <c r="F12599" i="6"/>
  <c r="AN12602" i="6"/>
  <c r="AO12602" i="6"/>
  <c r="AP12602" i="6"/>
  <c r="AQ12602" i="6"/>
  <c r="E12600" i="6"/>
  <c r="F12600" i="6"/>
  <c r="AN12603" i="6"/>
  <c r="AO12603" i="6"/>
  <c r="AP12603" i="6"/>
  <c r="AQ12603" i="6"/>
  <c r="E12601" i="6"/>
  <c r="F12601" i="6"/>
  <c r="AN12604" i="6"/>
  <c r="AO12604" i="6"/>
  <c r="AP12604" i="6"/>
  <c r="AQ12604" i="6"/>
  <c r="E12602" i="6"/>
  <c r="F12602" i="6"/>
  <c r="AN12605" i="6"/>
  <c r="AO12605" i="6"/>
  <c r="AP12605" i="6"/>
  <c r="AQ12605" i="6"/>
  <c r="E12603" i="6"/>
  <c r="F12603" i="6"/>
  <c r="AN12606" i="6"/>
  <c r="AO12606" i="6"/>
  <c r="AP12606" i="6"/>
  <c r="AQ12606" i="6"/>
  <c r="E12604" i="6"/>
  <c r="F12604" i="6"/>
  <c r="AN12607" i="6"/>
  <c r="AO12607" i="6"/>
  <c r="AP12607" i="6"/>
  <c r="AQ12607" i="6"/>
  <c r="E12605" i="6"/>
  <c r="F12605" i="6"/>
  <c r="AN12608" i="6"/>
  <c r="AO12608" i="6"/>
  <c r="AP12608" i="6"/>
  <c r="AQ12608" i="6"/>
  <c r="E12606" i="6"/>
  <c r="F12606" i="6"/>
  <c r="AN12609" i="6"/>
  <c r="AO12609" i="6"/>
  <c r="AP12609" i="6"/>
  <c r="AQ12609" i="6"/>
  <c r="E12607" i="6"/>
  <c r="F12607" i="6"/>
  <c r="AN12610" i="6"/>
  <c r="AO12610" i="6"/>
  <c r="AP12610" i="6"/>
  <c r="AQ12610" i="6"/>
  <c r="E12608" i="6"/>
  <c r="F12608" i="6"/>
  <c r="AN12611" i="6"/>
  <c r="AO12611" i="6"/>
  <c r="AP12611" i="6"/>
  <c r="AQ12611" i="6"/>
  <c r="E12609" i="6"/>
  <c r="F12609" i="6"/>
  <c r="AN12612" i="6"/>
  <c r="AO12612" i="6"/>
  <c r="AP12612" i="6"/>
  <c r="AQ12612" i="6"/>
  <c r="E12610" i="6"/>
  <c r="F12610" i="6"/>
  <c r="AN12613" i="6"/>
  <c r="AO12613" i="6"/>
  <c r="AP12613" i="6"/>
  <c r="AQ12613" i="6"/>
  <c r="E12611" i="6"/>
  <c r="F12611" i="6"/>
  <c r="AN12614" i="6"/>
  <c r="AO12614" i="6"/>
  <c r="AP12614" i="6"/>
  <c r="AQ12614" i="6"/>
  <c r="E12612" i="6"/>
  <c r="F12612" i="6"/>
  <c r="AN12615" i="6"/>
  <c r="AO12615" i="6"/>
  <c r="AP12615" i="6"/>
  <c r="AQ12615" i="6"/>
  <c r="E12613" i="6"/>
  <c r="F12613" i="6"/>
  <c r="AN12616" i="6"/>
  <c r="AO12616" i="6"/>
  <c r="AP12616" i="6"/>
  <c r="AQ12616" i="6"/>
  <c r="E12614" i="6"/>
  <c r="F12614" i="6"/>
  <c r="AN12617" i="6"/>
  <c r="AO12617" i="6"/>
  <c r="AP12617" i="6"/>
  <c r="AQ12617" i="6"/>
  <c r="E12615" i="6"/>
  <c r="F12615" i="6"/>
  <c r="AN12618" i="6"/>
  <c r="AO12618" i="6"/>
  <c r="AP12618" i="6"/>
  <c r="AQ12618" i="6"/>
  <c r="E12616" i="6"/>
  <c r="F12616" i="6"/>
  <c r="AN12619" i="6"/>
  <c r="AO12619" i="6"/>
  <c r="AP12619" i="6"/>
  <c r="AQ12619" i="6"/>
  <c r="E12617" i="6"/>
  <c r="F12617" i="6"/>
  <c r="AN12620" i="6"/>
  <c r="AO12620" i="6"/>
  <c r="AP12620" i="6"/>
  <c r="AQ12620" i="6"/>
  <c r="E12618" i="6"/>
  <c r="F12618" i="6"/>
  <c r="AN12621" i="6"/>
  <c r="AO12621" i="6"/>
  <c r="AP12621" i="6"/>
  <c r="AQ12621" i="6"/>
  <c r="E12619" i="6"/>
  <c r="F12619" i="6"/>
  <c r="AN12622" i="6"/>
  <c r="AO12622" i="6"/>
  <c r="AP12622" i="6"/>
  <c r="AQ12622" i="6"/>
  <c r="E12620" i="6"/>
  <c r="F12620" i="6"/>
  <c r="AN12623" i="6"/>
  <c r="AO12623" i="6"/>
  <c r="AP12623" i="6"/>
  <c r="AQ12623" i="6"/>
  <c r="E12621" i="6"/>
  <c r="F12621" i="6"/>
  <c r="AN12624" i="6"/>
  <c r="AO12624" i="6"/>
  <c r="AP12624" i="6"/>
  <c r="AQ12624" i="6"/>
  <c r="E12622" i="6"/>
  <c r="F12622" i="6"/>
  <c r="AN12625" i="6"/>
  <c r="AO12625" i="6"/>
  <c r="AP12625" i="6"/>
  <c r="AQ12625" i="6"/>
  <c r="E12623" i="6"/>
  <c r="F12623" i="6"/>
  <c r="AN12626" i="6"/>
  <c r="AO12626" i="6"/>
  <c r="AP12626" i="6"/>
  <c r="AQ12626" i="6"/>
  <c r="E12624" i="6"/>
  <c r="F12624" i="6"/>
  <c r="AN12627" i="6"/>
  <c r="AO12627" i="6"/>
  <c r="AP12627" i="6"/>
  <c r="AQ12627" i="6"/>
  <c r="E12625" i="6"/>
  <c r="F12625" i="6"/>
  <c r="AN12628" i="6"/>
  <c r="AO12628" i="6"/>
  <c r="AP12628" i="6"/>
  <c r="AQ12628" i="6"/>
  <c r="E12626" i="6"/>
  <c r="F12626" i="6"/>
  <c r="AN12629" i="6"/>
  <c r="AO12629" i="6"/>
  <c r="AP12629" i="6"/>
  <c r="AQ12629" i="6"/>
  <c r="E12627" i="6"/>
  <c r="F12627" i="6"/>
  <c r="AN12630" i="6"/>
  <c r="AO12630" i="6"/>
  <c r="AP12630" i="6"/>
  <c r="AQ12630" i="6"/>
  <c r="E12628" i="6"/>
  <c r="F12628" i="6"/>
  <c r="AN12631" i="6"/>
  <c r="AO12631" i="6"/>
  <c r="AP12631" i="6"/>
  <c r="AQ12631" i="6"/>
  <c r="E12629" i="6"/>
  <c r="F12629" i="6"/>
  <c r="AN12632" i="6"/>
  <c r="AO12632" i="6"/>
  <c r="AP12632" i="6"/>
  <c r="AQ12632" i="6"/>
  <c r="E12630" i="6"/>
  <c r="F12630" i="6"/>
  <c r="AN12633" i="6"/>
  <c r="AO12633" i="6"/>
  <c r="AP12633" i="6"/>
  <c r="AQ12633" i="6"/>
  <c r="E12631" i="6"/>
  <c r="F12631" i="6"/>
  <c r="AN12634" i="6"/>
  <c r="AO12634" i="6"/>
  <c r="AP12634" i="6"/>
  <c r="AQ12634" i="6"/>
  <c r="E12632" i="6"/>
  <c r="F12632" i="6"/>
  <c r="AN12635" i="6"/>
  <c r="AO12635" i="6"/>
  <c r="AP12635" i="6"/>
  <c r="AQ12635" i="6"/>
  <c r="E12633" i="6"/>
  <c r="F12633" i="6"/>
  <c r="AN12636" i="6"/>
  <c r="AO12636" i="6"/>
  <c r="AP12636" i="6"/>
  <c r="AQ12636" i="6"/>
  <c r="E12634" i="6"/>
  <c r="F12634" i="6"/>
  <c r="AN12637" i="6"/>
  <c r="AO12637" i="6"/>
  <c r="AP12637" i="6"/>
  <c r="AQ12637" i="6"/>
  <c r="E12635" i="6"/>
  <c r="F12635" i="6"/>
  <c r="AN12638" i="6"/>
  <c r="AO12638" i="6"/>
  <c r="AP12638" i="6"/>
  <c r="AQ12638" i="6"/>
  <c r="E12636" i="6"/>
  <c r="F12636" i="6"/>
  <c r="AN12639" i="6"/>
  <c r="AO12639" i="6"/>
  <c r="AP12639" i="6"/>
  <c r="AQ12639" i="6"/>
  <c r="E12637" i="6"/>
  <c r="F12637" i="6"/>
  <c r="AN12640" i="6"/>
  <c r="AO12640" i="6"/>
  <c r="AP12640" i="6"/>
  <c r="AQ12640" i="6"/>
  <c r="E12638" i="6"/>
  <c r="F12638" i="6"/>
  <c r="AN12641" i="6"/>
  <c r="AO12641" i="6"/>
  <c r="AP12641" i="6"/>
  <c r="AQ12641" i="6"/>
  <c r="E12639" i="6"/>
  <c r="F12639" i="6"/>
  <c r="AN12642" i="6"/>
  <c r="AO12642" i="6"/>
  <c r="AP12642" i="6"/>
  <c r="AQ12642" i="6"/>
  <c r="E12640" i="6"/>
  <c r="F12640" i="6"/>
  <c r="AN12643" i="6"/>
  <c r="AO12643" i="6"/>
  <c r="AP12643" i="6"/>
  <c r="AQ12643" i="6"/>
  <c r="E12641" i="6"/>
  <c r="F12641" i="6"/>
  <c r="AN12644" i="6"/>
  <c r="AO12644" i="6"/>
  <c r="AP12644" i="6"/>
  <c r="AQ12644" i="6"/>
  <c r="E12642" i="6"/>
  <c r="F12642" i="6"/>
  <c r="AN12645" i="6"/>
  <c r="AO12645" i="6"/>
  <c r="AP12645" i="6"/>
  <c r="AQ12645" i="6"/>
  <c r="E12643" i="6"/>
  <c r="F12643" i="6"/>
  <c r="AN12646" i="6"/>
  <c r="AO12646" i="6"/>
  <c r="AP12646" i="6"/>
  <c r="AQ12646" i="6"/>
  <c r="E12644" i="6"/>
  <c r="F12644" i="6"/>
  <c r="AN12647" i="6"/>
  <c r="AO12647" i="6"/>
  <c r="AP12647" i="6"/>
  <c r="AQ12647" i="6"/>
  <c r="E12645" i="6"/>
  <c r="F12645" i="6"/>
  <c r="AN12648" i="6"/>
  <c r="AO12648" i="6"/>
  <c r="AP12648" i="6"/>
  <c r="AQ12648" i="6"/>
  <c r="E12646" i="6"/>
  <c r="F12646" i="6"/>
  <c r="AN12649" i="6"/>
  <c r="AO12649" i="6"/>
  <c r="AP12649" i="6"/>
  <c r="AQ12649" i="6"/>
  <c r="E12647" i="6"/>
  <c r="F12647" i="6"/>
  <c r="AN12650" i="6"/>
  <c r="AO12650" i="6"/>
  <c r="AP12650" i="6"/>
  <c r="AQ12650" i="6"/>
  <c r="E12648" i="6"/>
  <c r="F12648" i="6"/>
  <c r="AN12651" i="6"/>
  <c r="AO12651" i="6"/>
  <c r="AP12651" i="6"/>
  <c r="AQ12651" i="6"/>
  <c r="E12649" i="6"/>
  <c r="F12649" i="6"/>
  <c r="AN12652" i="6"/>
  <c r="AO12652" i="6"/>
  <c r="AP12652" i="6"/>
  <c r="AQ12652" i="6"/>
  <c r="E12650" i="6"/>
  <c r="F12650" i="6"/>
  <c r="AN12653" i="6"/>
  <c r="AO12653" i="6"/>
  <c r="AP12653" i="6"/>
  <c r="AQ12653" i="6"/>
  <c r="E12651" i="6"/>
  <c r="F12651" i="6"/>
  <c r="AN12654" i="6"/>
  <c r="AO12654" i="6"/>
  <c r="AP12654" i="6"/>
  <c r="AQ12654" i="6"/>
  <c r="E12652" i="6"/>
  <c r="F12652" i="6"/>
  <c r="AN12655" i="6"/>
  <c r="AO12655" i="6"/>
  <c r="AP12655" i="6"/>
  <c r="AQ12655" i="6"/>
  <c r="E12653" i="6"/>
  <c r="F12653" i="6"/>
  <c r="AN12656" i="6"/>
  <c r="AO12656" i="6"/>
  <c r="AP12656" i="6"/>
  <c r="AQ12656" i="6"/>
  <c r="E12654" i="6"/>
  <c r="F12654" i="6"/>
  <c r="AN12657" i="6"/>
  <c r="AO12657" i="6"/>
  <c r="AP12657" i="6"/>
  <c r="AQ12657" i="6"/>
  <c r="E12655" i="6"/>
  <c r="F12655" i="6"/>
  <c r="AN12658" i="6"/>
  <c r="AO12658" i="6"/>
  <c r="AP12658" i="6"/>
  <c r="AQ12658" i="6"/>
  <c r="E12656" i="6"/>
  <c r="F12656" i="6"/>
  <c r="AN12659" i="6"/>
  <c r="AO12659" i="6"/>
  <c r="AP12659" i="6"/>
  <c r="AQ12659" i="6"/>
  <c r="E12657" i="6"/>
  <c r="F12657" i="6"/>
  <c r="AN12660" i="6"/>
  <c r="AO12660" i="6"/>
  <c r="AP12660" i="6"/>
  <c r="AQ12660" i="6"/>
  <c r="E12658" i="6"/>
  <c r="F12658" i="6"/>
  <c r="AN12661" i="6"/>
  <c r="AO12661" i="6"/>
  <c r="AP12661" i="6"/>
  <c r="AQ12661" i="6"/>
  <c r="E12659" i="6"/>
  <c r="F12659" i="6"/>
  <c r="AN12662" i="6"/>
  <c r="AO12662" i="6"/>
  <c r="AP12662" i="6"/>
  <c r="AQ12662" i="6"/>
  <c r="E12660" i="6"/>
  <c r="F12660" i="6"/>
  <c r="AN12663" i="6"/>
  <c r="AO12663" i="6"/>
  <c r="AP12663" i="6"/>
  <c r="AQ12663" i="6"/>
  <c r="E12661" i="6"/>
  <c r="F12661" i="6"/>
  <c r="AN12664" i="6"/>
  <c r="AO12664" i="6"/>
  <c r="AP12664" i="6"/>
  <c r="AQ12664" i="6"/>
  <c r="E12662" i="6"/>
  <c r="F12662" i="6"/>
  <c r="AN12665" i="6"/>
  <c r="AO12665" i="6"/>
  <c r="AP12665" i="6"/>
  <c r="AQ12665" i="6"/>
  <c r="E12663" i="6"/>
  <c r="F12663" i="6"/>
  <c r="AN12666" i="6"/>
  <c r="AO12666" i="6"/>
  <c r="AP12666" i="6"/>
  <c r="AQ12666" i="6"/>
  <c r="E12664" i="6"/>
  <c r="F12664" i="6"/>
  <c r="AN12667" i="6"/>
  <c r="AO12667" i="6"/>
  <c r="AP12667" i="6"/>
  <c r="AQ12667" i="6"/>
  <c r="E12665" i="6"/>
  <c r="F12665" i="6"/>
  <c r="AN12668" i="6"/>
  <c r="AO12668" i="6"/>
  <c r="AP12668" i="6"/>
  <c r="AQ12668" i="6"/>
  <c r="E12666" i="6"/>
  <c r="F12666" i="6"/>
  <c r="AN12669" i="6"/>
  <c r="AO12669" i="6"/>
  <c r="AP12669" i="6"/>
  <c r="AQ12669" i="6"/>
  <c r="E12667" i="6"/>
  <c r="F12667" i="6"/>
  <c r="AN12670" i="6"/>
  <c r="AO12670" i="6"/>
  <c r="AP12670" i="6"/>
  <c r="AQ12670" i="6"/>
  <c r="E12668" i="6"/>
  <c r="F12668" i="6"/>
  <c r="AN12671" i="6"/>
  <c r="AO12671" i="6"/>
  <c r="AP12671" i="6"/>
  <c r="AQ12671" i="6"/>
  <c r="E12669" i="6"/>
  <c r="F12669" i="6"/>
  <c r="AN12672" i="6"/>
  <c r="AO12672" i="6"/>
  <c r="AP12672" i="6"/>
  <c r="AQ12672" i="6"/>
  <c r="E12670" i="6"/>
  <c r="F12670" i="6"/>
  <c r="AN12673" i="6"/>
  <c r="AO12673" i="6"/>
  <c r="AP12673" i="6"/>
  <c r="AQ12673" i="6"/>
  <c r="E12671" i="6"/>
  <c r="F12671" i="6"/>
  <c r="AN12674" i="6"/>
  <c r="AO12674" i="6"/>
  <c r="AP12674" i="6"/>
  <c r="AQ12674" i="6"/>
  <c r="E12672" i="6"/>
  <c r="F12672" i="6"/>
  <c r="AN12675" i="6"/>
  <c r="AO12675" i="6"/>
  <c r="AP12675" i="6"/>
  <c r="AQ12675" i="6"/>
  <c r="E12673" i="6"/>
  <c r="F12673" i="6"/>
  <c r="AN12676" i="6"/>
  <c r="AO12676" i="6"/>
  <c r="AP12676" i="6"/>
  <c r="AQ12676" i="6"/>
  <c r="E12674" i="6"/>
  <c r="F12674" i="6"/>
  <c r="AN12677" i="6"/>
  <c r="AO12677" i="6"/>
  <c r="AP12677" i="6"/>
  <c r="AQ12677" i="6"/>
  <c r="E12675" i="6"/>
  <c r="F12675" i="6"/>
  <c r="AN12678" i="6"/>
  <c r="AO12678" i="6"/>
  <c r="AP12678" i="6"/>
  <c r="AQ12678" i="6"/>
  <c r="E12676" i="6"/>
  <c r="F12676" i="6"/>
  <c r="AN12679" i="6"/>
  <c r="AO12679" i="6"/>
  <c r="AP12679" i="6"/>
  <c r="AQ12679" i="6"/>
  <c r="E12677" i="6"/>
  <c r="F12677" i="6"/>
  <c r="AN12680" i="6"/>
  <c r="AO12680" i="6"/>
  <c r="AP12680" i="6"/>
  <c r="AQ12680" i="6"/>
  <c r="E12678" i="6"/>
  <c r="F12678" i="6"/>
  <c r="AN12681" i="6"/>
  <c r="AO12681" i="6"/>
  <c r="AP12681" i="6"/>
  <c r="AQ12681" i="6"/>
  <c r="E12679" i="6"/>
  <c r="F12679" i="6"/>
  <c r="AN12682" i="6"/>
  <c r="AO12682" i="6"/>
  <c r="AP12682" i="6"/>
  <c r="AQ12682" i="6"/>
  <c r="E12680" i="6"/>
  <c r="F12680" i="6"/>
  <c r="AN12683" i="6"/>
  <c r="AO12683" i="6"/>
  <c r="AP12683" i="6"/>
  <c r="AQ12683" i="6"/>
  <c r="E12681" i="6"/>
  <c r="F12681" i="6"/>
  <c r="AN12684" i="6"/>
  <c r="AO12684" i="6"/>
  <c r="AP12684" i="6"/>
  <c r="AQ12684" i="6"/>
  <c r="E12682" i="6"/>
  <c r="F12682" i="6"/>
  <c r="AN12685" i="6"/>
  <c r="AO12685" i="6"/>
  <c r="AP12685" i="6"/>
  <c r="AQ12685" i="6"/>
  <c r="E12683" i="6"/>
  <c r="F12683" i="6"/>
  <c r="AN12686" i="6"/>
  <c r="AO12686" i="6"/>
  <c r="AP12686" i="6"/>
  <c r="AQ12686" i="6"/>
  <c r="E12684" i="6"/>
  <c r="F12684" i="6"/>
  <c r="AN12687" i="6"/>
  <c r="AO12687" i="6"/>
  <c r="AP12687" i="6"/>
  <c r="AQ12687" i="6"/>
  <c r="E12685" i="6"/>
  <c r="F12685" i="6"/>
  <c r="AN12688" i="6"/>
  <c r="AO12688" i="6"/>
  <c r="AP12688" i="6"/>
  <c r="AQ12688" i="6"/>
  <c r="E12686" i="6"/>
  <c r="F12686" i="6"/>
  <c r="AN12689" i="6"/>
  <c r="AO12689" i="6"/>
  <c r="AP12689" i="6"/>
  <c r="AQ12689" i="6"/>
  <c r="E12687" i="6"/>
  <c r="F12687" i="6"/>
  <c r="AN12690" i="6"/>
  <c r="AO12690" i="6"/>
  <c r="AP12690" i="6"/>
  <c r="AQ12690" i="6"/>
  <c r="E12688" i="6"/>
  <c r="F12688" i="6"/>
  <c r="AN12691" i="6"/>
  <c r="AO12691" i="6"/>
  <c r="AP12691" i="6"/>
  <c r="AQ12691" i="6"/>
  <c r="E12689" i="6"/>
  <c r="F12689" i="6"/>
  <c r="AN12692" i="6"/>
  <c r="AO12692" i="6"/>
  <c r="AP12692" i="6"/>
  <c r="AQ12692" i="6"/>
  <c r="E12690" i="6"/>
  <c r="F12690" i="6"/>
  <c r="AN12693" i="6"/>
  <c r="AO12693" i="6"/>
  <c r="AP12693" i="6"/>
  <c r="AQ12693" i="6"/>
  <c r="E12691" i="6"/>
  <c r="F12691" i="6"/>
  <c r="AN12694" i="6"/>
  <c r="AO12694" i="6"/>
  <c r="AP12694" i="6"/>
  <c r="AQ12694" i="6"/>
  <c r="E12692" i="6"/>
  <c r="F12692" i="6"/>
  <c r="AN12695" i="6"/>
  <c r="AO12695" i="6"/>
  <c r="AP12695" i="6"/>
  <c r="AQ12695" i="6"/>
  <c r="E12693" i="6"/>
  <c r="F12693" i="6"/>
  <c r="AN12696" i="6"/>
  <c r="AO12696" i="6"/>
  <c r="AP12696" i="6"/>
  <c r="AQ12696" i="6"/>
  <c r="E12694" i="6"/>
  <c r="F12694" i="6"/>
  <c r="AN12697" i="6"/>
  <c r="AO12697" i="6"/>
  <c r="AP12697" i="6"/>
  <c r="AQ12697" i="6"/>
  <c r="E12695" i="6"/>
  <c r="F12695" i="6"/>
  <c r="AN12698" i="6"/>
  <c r="AO12698" i="6"/>
  <c r="AP12698" i="6"/>
  <c r="AQ12698" i="6"/>
  <c r="E12696" i="6"/>
  <c r="F12696" i="6"/>
  <c r="AN12699" i="6"/>
  <c r="AO12699" i="6"/>
  <c r="AP12699" i="6"/>
  <c r="AQ12699" i="6"/>
  <c r="E12697" i="6"/>
  <c r="F12697" i="6"/>
  <c r="AN12700" i="6"/>
  <c r="AO12700" i="6"/>
  <c r="AP12700" i="6"/>
  <c r="AQ12700" i="6"/>
  <c r="E12698" i="6"/>
  <c r="F12698" i="6"/>
  <c r="AN12701" i="6"/>
  <c r="AO12701" i="6"/>
  <c r="AP12701" i="6"/>
  <c r="AQ12701" i="6"/>
  <c r="E12699" i="6"/>
  <c r="F12699" i="6"/>
  <c r="AN12702" i="6"/>
  <c r="AO12702" i="6"/>
  <c r="AP12702" i="6"/>
  <c r="AQ12702" i="6"/>
  <c r="E12700" i="6"/>
  <c r="F12700" i="6"/>
  <c r="AN12703" i="6"/>
  <c r="AO12703" i="6"/>
  <c r="AP12703" i="6"/>
  <c r="AQ12703" i="6"/>
  <c r="E12701" i="6"/>
  <c r="F12701" i="6"/>
  <c r="AN12704" i="6"/>
  <c r="AO12704" i="6"/>
  <c r="AP12704" i="6"/>
  <c r="AQ12704" i="6"/>
  <c r="E12702" i="6"/>
  <c r="F12702" i="6"/>
  <c r="AN12705" i="6"/>
  <c r="AO12705" i="6"/>
  <c r="AP12705" i="6"/>
  <c r="AQ12705" i="6"/>
  <c r="E12703" i="6"/>
  <c r="F12703" i="6"/>
  <c r="AN12706" i="6"/>
  <c r="AO12706" i="6"/>
  <c r="AP12706" i="6"/>
  <c r="AQ12706" i="6"/>
  <c r="E12704" i="6"/>
  <c r="F12704" i="6"/>
  <c r="AN12707" i="6"/>
  <c r="AO12707" i="6"/>
  <c r="AP12707" i="6"/>
  <c r="AQ12707" i="6"/>
  <c r="E12705" i="6"/>
  <c r="F12705" i="6"/>
  <c r="AN12708" i="6"/>
  <c r="AO12708" i="6"/>
  <c r="AP12708" i="6"/>
  <c r="AQ12708" i="6"/>
  <c r="E12706" i="6"/>
  <c r="F12706" i="6"/>
  <c r="AN12709" i="6"/>
  <c r="AO12709" i="6"/>
  <c r="AP12709" i="6"/>
  <c r="AQ12709" i="6"/>
  <c r="E12707" i="6"/>
  <c r="F12707" i="6"/>
  <c r="AN12710" i="6"/>
  <c r="AO12710" i="6"/>
  <c r="AP12710" i="6"/>
  <c r="AQ12710" i="6"/>
  <c r="E12708" i="6"/>
  <c r="F12708" i="6"/>
  <c r="AN12711" i="6"/>
  <c r="AO12711" i="6"/>
  <c r="AP12711" i="6"/>
  <c r="AQ12711" i="6"/>
  <c r="E12709" i="6"/>
  <c r="F12709" i="6"/>
  <c r="AN12712" i="6"/>
  <c r="AO12712" i="6"/>
  <c r="AP12712" i="6"/>
  <c r="AQ12712" i="6"/>
  <c r="E12710" i="6"/>
  <c r="F12710" i="6"/>
  <c r="AN12713" i="6"/>
  <c r="AO12713" i="6"/>
  <c r="AP12713" i="6"/>
  <c r="AQ12713" i="6"/>
  <c r="E12711" i="6"/>
  <c r="F12711" i="6"/>
  <c r="AN12714" i="6"/>
  <c r="AO12714" i="6"/>
  <c r="AP12714" i="6"/>
  <c r="AQ12714" i="6"/>
  <c r="E12712" i="6"/>
  <c r="F12712" i="6"/>
  <c r="AN12715" i="6"/>
  <c r="AO12715" i="6"/>
  <c r="AP12715" i="6"/>
  <c r="AQ12715" i="6"/>
  <c r="E12713" i="6"/>
  <c r="F12713" i="6"/>
  <c r="AN12716" i="6"/>
  <c r="AO12716" i="6"/>
  <c r="AP12716" i="6"/>
  <c r="AQ12716" i="6"/>
  <c r="E12714" i="6"/>
  <c r="F12714" i="6"/>
  <c r="AN12717" i="6"/>
  <c r="AO12717" i="6"/>
  <c r="AP12717" i="6"/>
  <c r="AQ12717" i="6"/>
  <c r="E12715" i="6"/>
  <c r="F12715" i="6"/>
  <c r="AN12718" i="6"/>
  <c r="AO12718" i="6"/>
  <c r="AP12718" i="6"/>
  <c r="AQ12718" i="6"/>
  <c r="E12716" i="6"/>
  <c r="F12716" i="6"/>
  <c r="AN12719" i="6"/>
  <c r="AO12719" i="6"/>
  <c r="AP12719" i="6"/>
  <c r="AQ12719" i="6"/>
  <c r="E12717" i="6"/>
  <c r="F12717" i="6"/>
  <c r="AN12720" i="6"/>
  <c r="AO12720" i="6"/>
  <c r="AP12720" i="6"/>
  <c r="AQ12720" i="6"/>
  <c r="E12718" i="6"/>
  <c r="F12718" i="6"/>
  <c r="AN12721" i="6"/>
  <c r="AO12721" i="6"/>
  <c r="AP12721" i="6"/>
  <c r="AQ12721" i="6"/>
  <c r="E12719" i="6"/>
  <c r="F12719" i="6"/>
  <c r="AN12722" i="6"/>
  <c r="AO12722" i="6"/>
  <c r="AP12722" i="6"/>
  <c r="AQ12722" i="6"/>
  <c r="E12720" i="6"/>
  <c r="F12720" i="6"/>
  <c r="AN12723" i="6"/>
  <c r="AO12723" i="6"/>
  <c r="AP12723" i="6"/>
  <c r="AQ12723" i="6"/>
  <c r="E12721" i="6"/>
  <c r="F12721" i="6"/>
  <c r="AN12724" i="6"/>
  <c r="AO12724" i="6"/>
  <c r="AP12724" i="6"/>
  <c r="AQ12724" i="6"/>
  <c r="E12722" i="6"/>
  <c r="F12722" i="6"/>
  <c r="AN12725" i="6"/>
  <c r="AO12725" i="6"/>
  <c r="AP12725" i="6"/>
  <c r="AQ12725" i="6"/>
  <c r="E12723" i="6"/>
  <c r="F12723" i="6"/>
  <c r="AN12726" i="6"/>
  <c r="AO12726" i="6"/>
  <c r="AP12726" i="6"/>
  <c r="AQ12726" i="6"/>
  <c r="E12724" i="6"/>
  <c r="F12724" i="6"/>
  <c r="AN12727" i="6"/>
  <c r="AO12727" i="6"/>
  <c r="AP12727" i="6"/>
  <c r="AQ12727" i="6"/>
  <c r="E12725" i="6"/>
  <c r="F12725" i="6"/>
  <c r="AN12728" i="6"/>
  <c r="AO12728" i="6"/>
  <c r="AP12728" i="6"/>
  <c r="AQ12728" i="6"/>
  <c r="E12726" i="6"/>
  <c r="F12726" i="6"/>
  <c r="AN12729" i="6"/>
  <c r="AO12729" i="6"/>
  <c r="AP12729" i="6"/>
  <c r="AQ12729" i="6"/>
  <c r="E12727" i="6"/>
  <c r="F12727" i="6"/>
  <c r="AN12730" i="6"/>
  <c r="AO12730" i="6"/>
  <c r="AP12730" i="6"/>
  <c r="AQ12730" i="6"/>
  <c r="E12728" i="6"/>
  <c r="F12728" i="6"/>
  <c r="AN12731" i="6"/>
  <c r="AO12731" i="6"/>
  <c r="AP12731" i="6"/>
  <c r="AQ12731" i="6"/>
  <c r="E12729" i="6"/>
  <c r="F12729" i="6"/>
  <c r="AN12732" i="6"/>
  <c r="AO12732" i="6"/>
  <c r="AP12732" i="6"/>
  <c r="AQ12732" i="6"/>
  <c r="E12730" i="6"/>
  <c r="F12730" i="6"/>
  <c r="AN12733" i="6"/>
  <c r="AO12733" i="6"/>
  <c r="AP12733" i="6"/>
  <c r="AQ12733" i="6"/>
  <c r="E12731" i="6"/>
  <c r="F12731" i="6"/>
  <c r="AN12734" i="6"/>
  <c r="AO12734" i="6"/>
  <c r="AP12734" i="6"/>
  <c r="AQ12734" i="6"/>
  <c r="E12732" i="6"/>
  <c r="F12732" i="6"/>
  <c r="AN12735" i="6"/>
  <c r="AO12735" i="6"/>
  <c r="AP12735" i="6"/>
  <c r="AQ12735" i="6"/>
  <c r="E12733" i="6"/>
  <c r="F12733" i="6"/>
  <c r="AN12736" i="6"/>
  <c r="AO12736" i="6"/>
  <c r="AP12736" i="6"/>
  <c r="AQ12736" i="6"/>
  <c r="E12734" i="6"/>
  <c r="F12734" i="6"/>
  <c r="AN12737" i="6"/>
  <c r="AO12737" i="6"/>
  <c r="AP12737" i="6"/>
  <c r="AQ12737" i="6"/>
  <c r="E12735" i="6"/>
  <c r="F12735" i="6"/>
  <c r="AN12738" i="6"/>
  <c r="AO12738" i="6"/>
  <c r="AP12738" i="6"/>
  <c r="AQ12738" i="6"/>
  <c r="E12736" i="6"/>
  <c r="F12736" i="6"/>
  <c r="AN12739" i="6"/>
  <c r="AO12739" i="6"/>
  <c r="AP12739" i="6"/>
  <c r="AQ12739" i="6"/>
  <c r="E12737" i="6"/>
  <c r="F12737" i="6"/>
  <c r="AN12740" i="6"/>
  <c r="AO12740" i="6"/>
  <c r="AP12740" i="6"/>
  <c r="AQ12740" i="6"/>
  <c r="E12738" i="6"/>
  <c r="F12738" i="6"/>
  <c r="AN12741" i="6"/>
  <c r="AO12741" i="6"/>
  <c r="AP12741" i="6"/>
  <c r="AQ12741" i="6"/>
  <c r="E12739" i="6"/>
  <c r="F12739" i="6"/>
  <c r="AN12742" i="6"/>
  <c r="AO12742" i="6"/>
  <c r="AP12742" i="6"/>
  <c r="AQ12742" i="6"/>
  <c r="E12740" i="6"/>
  <c r="F12740" i="6"/>
  <c r="AN12743" i="6"/>
  <c r="AO12743" i="6"/>
  <c r="AP12743" i="6"/>
  <c r="AQ12743" i="6"/>
  <c r="E12741" i="6"/>
  <c r="F12741" i="6"/>
  <c r="AN12744" i="6"/>
  <c r="AO12744" i="6"/>
  <c r="AP12744" i="6"/>
  <c r="AQ12744" i="6"/>
  <c r="E12742" i="6"/>
  <c r="F12742" i="6"/>
  <c r="AN12745" i="6"/>
  <c r="AO12745" i="6"/>
  <c r="AP12745" i="6"/>
  <c r="AQ12745" i="6"/>
  <c r="E12743" i="6"/>
  <c r="F12743" i="6"/>
  <c r="AN12746" i="6"/>
  <c r="AO12746" i="6"/>
  <c r="AP12746" i="6"/>
  <c r="AQ12746" i="6"/>
  <c r="E12744" i="6"/>
  <c r="F12744" i="6"/>
  <c r="AN12747" i="6"/>
  <c r="AO12747" i="6"/>
  <c r="AP12747" i="6"/>
  <c r="AQ12747" i="6"/>
  <c r="E12745" i="6"/>
  <c r="F12745" i="6"/>
  <c r="AN12748" i="6"/>
  <c r="AO12748" i="6"/>
  <c r="AP12748" i="6"/>
  <c r="AQ12748" i="6"/>
  <c r="E12746" i="6"/>
  <c r="F12746" i="6"/>
  <c r="AN12749" i="6"/>
  <c r="AO12749" i="6"/>
  <c r="AP12749" i="6"/>
  <c r="AQ12749" i="6"/>
  <c r="E12747" i="6"/>
  <c r="F12747" i="6"/>
  <c r="AN12750" i="6"/>
  <c r="AO12750" i="6"/>
  <c r="AP12750" i="6"/>
  <c r="AQ12750" i="6"/>
  <c r="E12748" i="6"/>
  <c r="F12748" i="6"/>
  <c r="AN12751" i="6"/>
  <c r="AO12751" i="6"/>
  <c r="AP12751" i="6"/>
  <c r="AQ12751" i="6"/>
  <c r="E12749" i="6"/>
  <c r="F12749" i="6"/>
  <c r="AN12752" i="6"/>
  <c r="AO12752" i="6"/>
  <c r="AP12752" i="6"/>
  <c r="AQ12752" i="6"/>
  <c r="E12750" i="6"/>
  <c r="F12750" i="6"/>
  <c r="AN12753" i="6"/>
  <c r="AO12753" i="6"/>
  <c r="AP12753" i="6"/>
  <c r="AQ12753" i="6"/>
  <c r="E12751" i="6"/>
  <c r="F12751" i="6"/>
  <c r="AN12754" i="6"/>
  <c r="AO12754" i="6"/>
  <c r="AP12754" i="6"/>
  <c r="AQ12754" i="6"/>
  <c r="E12752" i="6"/>
  <c r="F12752" i="6"/>
  <c r="AN12755" i="6"/>
  <c r="AO12755" i="6"/>
  <c r="AP12755" i="6"/>
  <c r="AQ12755" i="6"/>
  <c r="E12753" i="6"/>
  <c r="F12753" i="6"/>
  <c r="AN12756" i="6"/>
  <c r="AO12756" i="6"/>
  <c r="AP12756" i="6"/>
  <c r="AQ12756" i="6"/>
  <c r="E12754" i="6"/>
  <c r="F12754" i="6"/>
  <c r="AN12757" i="6"/>
  <c r="AO12757" i="6"/>
  <c r="AP12757" i="6"/>
  <c r="AQ12757" i="6"/>
  <c r="E12755" i="6"/>
  <c r="F12755" i="6"/>
  <c r="AN12758" i="6"/>
  <c r="AO12758" i="6"/>
  <c r="AP12758" i="6"/>
  <c r="AQ12758" i="6"/>
  <c r="E12756" i="6"/>
  <c r="F12756" i="6"/>
  <c r="AN12759" i="6"/>
  <c r="AO12759" i="6"/>
  <c r="AP12759" i="6"/>
  <c r="AQ12759" i="6"/>
  <c r="E12757" i="6"/>
  <c r="F12757" i="6"/>
  <c r="AN12760" i="6"/>
  <c r="AO12760" i="6"/>
  <c r="AP12760" i="6"/>
  <c r="AQ12760" i="6"/>
  <c r="E12758" i="6"/>
  <c r="F12758" i="6"/>
  <c r="AN12761" i="6"/>
  <c r="AO12761" i="6"/>
  <c r="AP12761" i="6"/>
  <c r="AQ12761" i="6"/>
  <c r="E12759" i="6"/>
  <c r="F12759" i="6"/>
  <c r="AN12762" i="6"/>
  <c r="AO12762" i="6"/>
  <c r="AP12762" i="6"/>
  <c r="AQ12762" i="6"/>
  <c r="E12760" i="6"/>
  <c r="F12760" i="6"/>
  <c r="AN12763" i="6"/>
  <c r="AO12763" i="6"/>
  <c r="AP12763" i="6"/>
  <c r="AQ12763" i="6"/>
  <c r="E12761" i="6"/>
  <c r="F12761" i="6"/>
  <c r="AN12764" i="6"/>
  <c r="AO12764" i="6"/>
  <c r="AP12764" i="6"/>
  <c r="AQ12764" i="6"/>
  <c r="E12762" i="6"/>
  <c r="F12762" i="6"/>
  <c r="AN12765" i="6"/>
  <c r="AO12765" i="6"/>
  <c r="AP12765" i="6"/>
  <c r="AQ12765" i="6"/>
  <c r="E12763" i="6"/>
  <c r="F12763" i="6"/>
  <c r="AN12766" i="6"/>
  <c r="AO12766" i="6"/>
  <c r="AP12766" i="6"/>
  <c r="AQ12766" i="6"/>
  <c r="E12764" i="6"/>
  <c r="F12764" i="6"/>
  <c r="AN12767" i="6"/>
  <c r="AO12767" i="6"/>
  <c r="AP12767" i="6"/>
  <c r="AQ12767" i="6"/>
  <c r="E12765" i="6"/>
  <c r="F12765" i="6"/>
  <c r="AN12768" i="6"/>
  <c r="AO12768" i="6"/>
  <c r="AP12768" i="6"/>
  <c r="AQ12768" i="6"/>
  <c r="E12766" i="6"/>
  <c r="F12766" i="6"/>
  <c r="AN12769" i="6"/>
  <c r="AO12769" i="6"/>
  <c r="AP12769" i="6"/>
  <c r="AQ12769" i="6"/>
  <c r="E12767" i="6"/>
  <c r="F12767" i="6"/>
  <c r="AN12770" i="6"/>
  <c r="AO12770" i="6"/>
  <c r="AP12770" i="6"/>
  <c r="AQ12770" i="6"/>
  <c r="E12768" i="6"/>
  <c r="F12768" i="6"/>
  <c r="AN12771" i="6"/>
  <c r="AO12771" i="6"/>
  <c r="AP12771" i="6"/>
  <c r="AQ12771" i="6"/>
  <c r="E12769" i="6"/>
  <c r="F12769" i="6"/>
  <c r="AN12772" i="6"/>
  <c r="AO12772" i="6"/>
  <c r="AP12772" i="6"/>
  <c r="AQ12772" i="6"/>
  <c r="E12770" i="6"/>
  <c r="F12770" i="6"/>
  <c r="AN12773" i="6"/>
  <c r="AO12773" i="6"/>
  <c r="AP12773" i="6"/>
  <c r="AQ12773" i="6"/>
  <c r="E12771" i="6"/>
  <c r="F12771" i="6"/>
  <c r="AN12774" i="6"/>
  <c r="AO12774" i="6"/>
  <c r="AP12774" i="6"/>
  <c r="AQ12774" i="6"/>
  <c r="E12772" i="6"/>
  <c r="F12772" i="6"/>
  <c r="AN12775" i="6"/>
  <c r="AO12775" i="6"/>
  <c r="AP12775" i="6"/>
  <c r="AQ12775" i="6"/>
  <c r="E12773" i="6"/>
  <c r="F12773" i="6"/>
  <c r="AN12776" i="6"/>
  <c r="AO12776" i="6"/>
  <c r="AP12776" i="6"/>
  <c r="AQ12776" i="6"/>
  <c r="E12774" i="6"/>
  <c r="F12774" i="6"/>
  <c r="AN12777" i="6"/>
  <c r="AO12777" i="6"/>
  <c r="AP12777" i="6"/>
  <c r="AQ12777" i="6"/>
  <c r="E12775" i="6"/>
  <c r="F12775" i="6"/>
  <c r="AN12778" i="6"/>
  <c r="AO12778" i="6"/>
  <c r="AP12778" i="6"/>
  <c r="AQ12778" i="6"/>
  <c r="E12776" i="6"/>
  <c r="F12776" i="6"/>
  <c r="AN12779" i="6"/>
  <c r="AO12779" i="6"/>
  <c r="AP12779" i="6"/>
  <c r="AQ12779" i="6"/>
  <c r="E12777" i="6"/>
  <c r="F12777" i="6"/>
  <c r="AN12780" i="6"/>
  <c r="AO12780" i="6"/>
  <c r="AP12780" i="6"/>
  <c r="AQ12780" i="6"/>
  <c r="E12778" i="6"/>
  <c r="F12778" i="6"/>
  <c r="AN12781" i="6"/>
  <c r="AO12781" i="6"/>
  <c r="AP12781" i="6"/>
  <c r="AQ12781" i="6"/>
  <c r="E12779" i="6"/>
  <c r="F12779" i="6"/>
  <c r="AN12782" i="6"/>
  <c r="AO12782" i="6"/>
  <c r="AP12782" i="6"/>
  <c r="AQ12782" i="6"/>
  <c r="E12780" i="6"/>
  <c r="F12780" i="6"/>
  <c r="AN12783" i="6"/>
  <c r="AO12783" i="6"/>
  <c r="AP12783" i="6"/>
  <c r="AQ12783" i="6"/>
  <c r="E12781" i="6"/>
  <c r="F12781" i="6"/>
  <c r="AN12784" i="6"/>
  <c r="AO12784" i="6"/>
  <c r="AP12784" i="6"/>
  <c r="AQ12784" i="6"/>
  <c r="E12782" i="6"/>
  <c r="F12782" i="6"/>
  <c r="AN12785" i="6"/>
  <c r="AO12785" i="6"/>
  <c r="AP12785" i="6"/>
  <c r="AQ12785" i="6"/>
  <c r="E12783" i="6"/>
  <c r="F12783" i="6"/>
  <c r="AN12786" i="6"/>
  <c r="AO12786" i="6"/>
  <c r="AP12786" i="6"/>
  <c r="AQ12786" i="6"/>
  <c r="E12784" i="6"/>
  <c r="F12784" i="6"/>
  <c r="AN12787" i="6"/>
  <c r="AO12787" i="6"/>
  <c r="AP12787" i="6"/>
  <c r="AQ12787" i="6"/>
  <c r="E12785" i="6"/>
  <c r="F12785" i="6"/>
  <c r="AN12788" i="6"/>
  <c r="AO12788" i="6"/>
  <c r="AP12788" i="6"/>
  <c r="AQ12788" i="6"/>
  <c r="E12786" i="6"/>
  <c r="F12786" i="6"/>
  <c r="AN12789" i="6"/>
  <c r="AO12789" i="6"/>
  <c r="AP12789" i="6"/>
  <c r="AQ12789" i="6"/>
  <c r="E12787" i="6"/>
  <c r="F12787" i="6"/>
  <c r="AN12790" i="6"/>
  <c r="AO12790" i="6"/>
  <c r="AP12790" i="6"/>
  <c r="AQ12790" i="6"/>
  <c r="E12788" i="6"/>
  <c r="F12788" i="6"/>
  <c r="AN12791" i="6"/>
  <c r="AO12791" i="6"/>
  <c r="AP12791" i="6"/>
  <c r="AQ12791" i="6"/>
  <c r="E12789" i="6"/>
  <c r="F12789" i="6"/>
  <c r="AN12792" i="6"/>
  <c r="AO12792" i="6"/>
  <c r="AP12792" i="6"/>
  <c r="AQ12792" i="6"/>
  <c r="E12790" i="6"/>
  <c r="F12790" i="6"/>
  <c r="AN12793" i="6"/>
  <c r="AO12793" i="6"/>
  <c r="AP12793" i="6"/>
  <c r="AQ12793" i="6"/>
  <c r="E12791" i="6"/>
  <c r="F12791" i="6"/>
  <c r="AN12794" i="6"/>
  <c r="AO12794" i="6"/>
  <c r="AP12794" i="6"/>
  <c r="AQ12794" i="6"/>
  <c r="E12792" i="6"/>
  <c r="F12792" i="6"/>
  <c r="AN12795" i="6"/>
  <c r="AO12795" i="6"/>
  <c r="AP12795" i="6"/>
  <c r="AQ12795" i="6"/>
  <c r="E12793" i="6"/>
  <c r="F12793" i="6"/>
  <c r="AN12796" i="6"/>
  <c r="AO12796" i="6"/>
  <c r="AP12796" i="6"/>
  <c r="AQ12796" i="6"/>
  <c r="E12794" i="6"/>
  <c r="F12794" i="6"/>
  <c r="AN12797" i="6"/>
  <c r="AO12797" i="6"/>
  <c r="AP12797" i="6"/>
  <c r="AQ12797" i="6"/>
  <c r="E12795" i="6"/>
  <c r="F12795" i="6"/>
  <c r="AN12798" i="6"/>
  <c r="AO12798" i="6"/>
  <c r="AP12798" i="6"/>
  <c r="AQ12798" i="6"/>
  <c r="E12796" i="6"/>
  <c r="F12796" i="6"/>
  <c r="AN12799" i="6"/>
  <c r="AO12799" i="6"/>
  <c r="AP12799" i="6"/>
  <c r="AQ12799" i="6"/>
  <c r="E12797" i="6"/>
  <c r="F12797" i="6"/>
  <c r="AN12800" i="6"/>
  <c r="AO12800" i="6"/>
  <c r="AP12800" i="6"/>
  <c r="AQ12800" i="6"/>
  <c r="E12798" i="6"/>
  <c r="F12798" i="6"/>
  <c r="AN12801" i="6"/>
  <c r="AO12801" i="6"/>
  <c r="AP12801" i="6"/>
  <c r="AQ12801" i="6"/>
  <c r="E12799" i="6"/>
  <c r="F12799" i="6"/>
  <c r="AN12802" i="6"/>
  <c r="AO12802" i="6"/>
  <c r="AP12802" i="6"/>
  <c r="AQ12802" i="6"/>
  <c r="E12800" i="6"/>
  <c r="F12800" i="6"/>
  <c r="AN12803" i="6"/>
  <c r="AO12803" i="6"/>
  <c r="AP12803" i="6"/>
  <c r="AQ12803" i="6"/>
  <c r="E12801" i="6"/>
  <c r="F12801" i="6"/>
  <c r="AN12804" i="6"/>
  <c r="AO12804" i="6"/>
  <c r="AP12804" i="6"/>
  <c r="AQ12804" i="6"/>
  <c r="E12802" i="6"/>
  <c r="F12802" i="6"/>
  <c r="AN12805" i="6"/>
  <c r="AO12805" i="6"/>
  <c r="AP12805" i="6"/>
  <c r="AQ12805" i="6"/>
  <c r="E12803" i="6"/>
  <c r="F12803" i="6"/>
  <c r="AN12806" i="6"/>
  <c r="AO12806" i="6"/>
  <c r="AP12806" i="6"/>
  <c r="AQ12806" i="6"/>
  <c r="E12804" i="6"/>
  <c r="F12804" i="6"/>
  <c r="AN12807" i="6"/>
  <c r="AO12807" i="6"/>
  <c r="AP12807" i="6"/>
  <c r="AQ12807" i="6"/>
  <c r="E12805" i="6"/>
  <c r="F12805" i="6"/>
  <c r="AN12808" i="6"/>
  <c r="AO12808" i="6"/>
  <c r="AP12808" i="6"/>
  <c r="AQ12808" i="6"/>
  <c r="E12806" i="6"/>
  <c r="F12806" i="6"/>
  <c r="AN12809" i="6"/>
  <c r="AO12809" i="6"/>
  <c r="AP12809" i="6"/>
  <c r="AQ12809" i="6"/>
  <c r="E12807" i="6"/>
  <c r="F12807" i="6"/>
  <c r="AN12810" i="6"/>
  <c r="AO12810" i="6"/>
  <c r="AP12810" i="6"/>
  <c r="AQ12810" i="6"/>
  <c r="E12808" i="6"/>
  <c r="F12808" i="6"/>
  <c r="AN12811" i="6"/>
  <c r="AO12811" i="6"/>
  <c r="AP12811" i="6"/>
  <c r="AQ12811" i="6"/>
  <c r="E12809" i="6"/>
  <c r="F12809" i="6"/>
  <c r="AN12812" i="6"/>
  <c r="AO12812" i="6"/>
  <c r="AP12812" i="6"/>
  <c r="AQ12812" i="6"/>
  <c r="E12810" i="6"/>
  <c r="F12810" i="6"/>
  <c r="AN12813" i="6"/>
  <c r="AO12813" i="6"/>
  <c r="AP12813" i="6"/>
  <c r="AQ12813" i="6"/>
  <c r="E12811" i="6"/>
  <c r="F12811" i="6"/>
  <c r="AN12814" i="6"/>
  <c r="AO12814" i="6"/>
  <c r="AP12814" i="6"/>
  <c r="AQ12814" i="6"/>
  <c r="E12812" i="6"/>
  <c r="F12812" i="6"/>
  <c r="AN12815" i="6"/>
  <c r="AO12815" i="6"/>
  <c r="AP12815" i="6"/>
  <c r="AQ12815" i="6"/>
  <c r="E12813" i="6"/>
  <c r="F12813" i="6"/>
  <c r="AN12816" i="6"/>
  <c r="AO12816" i="6"/>
  <c r="AP12816" i="6"/>
  <c r="AQ12816" i="6"/>
  <c r="E12814" i="6"/>
  <c r="F12814" i="6"/>
  <c r="AN12817" i="6"/>
  <c r="AO12817" i="6"/>
  <c r="AP12817" i="6"/>
  <c r="AQ12817" i="6"/>
  <c r="E12815" i="6"/>
  <c r="F12815" i="6"/>
  <c r="AN12818" i="6"/>
  <c r="AO12818" i="6"/>
  <c r="AP12818" i="6"/>
  <c r="AQ12818" i="6"/>
  <c r="E12816" i="6"/>
  <c r="F12816" i="6"/>
  <c r="AN12819" i="6"/>
  <c r="AO12819" i="6"/>
  <c r="AP12819" i="6"/>
  <c r="AQ12819" i="6"/>
  <c r="E12817" i="6"/>
  <c r="F12817" i="6"/>
  <c r="AN12820" i="6"/>
  <c r="AO12820" i="6"/>
  <c r="AP12820" i="6"/>
  <c r="AQ12820" i="6"/>
  <c r="E12818" i="6"/>
  <c r="F12818" i="6"/>
  <c r="AN12821" i="6"/>
  <c r="AO12821" i="6"/>
  <c r="AP12821" i="6"/>
  <c r="AQ12821" i="6"/>
  <c r="E12819" i="6"/>
  <c r="F12819" i="6"/>
  <c r="AN12822" i="6"/>
  <c r="AO12822" i="6"/>
  <c r="AP12822" i="6"/>
  <c r="AQ12822" i="6"/>
  <c r="E12820" i="6"/>
  <c r="F12820" i="6"/>
  <c r="AN12823" i="6"/>
  <c r="AO12823" i="6"/>
  <c r="AP12823" i="6"/>
  <c r="AQ12823" i="6"/>
  <c r="E12821" i="6"/>
  <c r="F12821" i="6"/>
  <c r="AN12824" i="6"/>
  <c r="AO12824" i="6"/>
  <c r="AP12824" i="6"/>
  <c r="AQ12824" i="6"/>
  <c r="E12822" i="6"/>
  <c r="F12822" i="6"/>
  <c r="AN12825" i="6"/>
  <c r="AO12825" i="6"/>
  <c r="AP12825" i="6"/>
  <c r="AQ12825" i="6"/>
  <c r="E12823" i="6"/>
  <c r="F12823" i="6"/>
  <c r="AN12826" i="6"/>
  <c r="AO12826" i="6"/>
  <c r="AP12826" i="6"/>
  <c r="AQ12826" i="6"/>
  <c r="E12824" i="6"/>
  <c r="F12824" i="6"/>
  <c r="AN12827" i="6"/>
  <c r="AO12827" i="6"/>
  <c r="AP12827" i="6"/>
  <c r="AQ12827" i="6"/>
  <c r="E12825" i="6"/>
  <c r="F12825" i="6"/>
  <c r="AN12828" i="6"/>
  <c r="AO12828" i="6"/>
  <c r="AP12828" i="6"/>
  <c r="AQ12828" i="6"/>
  <c r="E12826" i="6"/>
  <c r="F12826" i="6"/>
  <c r="AN12829" i="6"/>
  <c r="AO12829" i="6"/>
  <c r="AP12829" i="6"/>
  <c r="AQ12829" i="6"/>
  <c r="E12827" i="6"/>
  <c r="F12827" i="6"/>
  <c r="AN12830" i="6"/>
  <c r="AO12830" i="6"/>
  <c r="AP12830" i="6"/>
  <c r="AQ12830" i="6"/>
  <c r="E12828" i="6"/>
  <c r="F12828" i="6"/>
  <c r="AN12831" i="6"/>
  <c r="AO12831" i="6"/>
  <c r="AP12831" i="6"/>
  <c r="AQ12831" i="6"/>
  <c r="E12829" i="6"/>
  <c r="F12829" i="6"/>
  <c r="AN12832" i="6"/>
  <c r="AO12832" i="6"/>
  <c r="AP12832" i="6"/>
  <c r="AQ12832" i="6"/>
  <c r="E12830" i="6"/>
  <c r="F12830" i="6"/>
  <c r="AN12833" i="6"/>
  <c r="AO12833" i="6"/>
  <c r="AP12833" i="6"/>
  <c r="AQ12833" i="6"/>
  <c r="E12831" i="6"/>
  <c r="F12831" i="6"/>
  <c r="AN12834" i="6"/>
  <c r="AO12834" i="6"/>
  <c r="AP12834" i="6"/>
  <c r="AQ12834" i="6"/>
  <c r="E12832" i="6"/>
  <c r="F12832" i="6"/>
  <c r="AN12835" i="6"/>
  <c r="AO12835" i="6"/>
  <c r="AP12835" i="6"/>
  <c r="AQ12835" i="6"/>
  <c r="E12833" i="6"/>
  <c r="F12833" i="6"/>
  <c r="AN12836" i="6"/>
  <c r="AO12836" i="6"/>
  <c r="AP12836" i="6"/>
  <c r="AQ12836" i="6"/>
  <c r="E12834" i="6"/>
  <c r="F12834" i="6"/>
  <c r="AN12837" i="6"/>
  <c r="AO12837" i="6"/>
  <c r="AP12837" i="6"/>
  <c r="AQ12837" i="6"/>
  <c r="E12835" i="6"/>
  <c r="F12835" i="6"/>
  <c r="AN12838" i="6"/>
  <c r="AO12838" i="6"/>
  <c r="AP12838" i="6"/>
  <c r="AQ12838" i="6"/>
  <c r="E12836" i="6"/>
  <c r="F12836" i="6"/>
  <c r="AN12839" i="6"/>
  <c r="AO12839" i="6"/>
  <c r="AP12839" i="6"/>
  <c r="AQ12839" i="6"/>
  <c r="E12837" i="6"/>
  <c r="F12837" i="6"/>
  <c r="AN12840" i="6"/>
  <c r="AO12840" i="6"/>
  <c r="AP12840" i="6"/>
  <c r="AQ12840" i="6"/>
  <c r="E12838" i="6"/>
  <c r="F12838" i="6"/>
  <c r="AN12841" i="6"/>
  <c r="AO12841" i="6"/>
  <c r="AP12841" i="6"/>
  <c r="AQ12841" i="6"/>
  <c r="E12839" i="6"/>
  <c r="F12839" i="6"/>
  <c r="AN12842" i="6"/>
  <c r="AO12842" i="6"/>
  <c r="AP12842" i="6"/>
  <c r="AQ12842" i="6"/>
  <c r="E12840" i="6"/>
  <c r="F12840" i="6"/>
  <c r="AN12843" i="6"/>
  <c r="AO12843" i="6"/>
  <c r="AP12843" i="6"/>
  <c r="AQ12843" i="6"/>
  <c r="E12841" i="6"/>
  <c r="F12841" i="6"/>
  <c r="AN12844" i="6"/>
  <c r="AO12844" i="6"/>
  <c r="AP12844" i="6"/>
  <c r="AQ12844" i="6"/>
  <c r="E12842" i="6"/>
  <c r="F12842" i="6"/>
  <c r="AN12845" i="6"/>
  <c r="AO12845" i="6"/>
  <c r="AP12845" i="6"/>
  <c r="AQ12845" i="6"/>
  <c r="E12843" i="6"/>
  <c r="F12843" i="6"/>
  <c r="AN12846" i="6"/>
  <c r="AO12846" i="6"/>
  <c r="AP12846" i="6"/>
  <c r="AQ12846" i="6"/>
  <c r="E12844" i="6"/>
  <c r="F12844" i="6"/>
  <c r="AN12847" i="6"/>
  <c r="AO12847" i="6"/>
  <c r="AP12847" i="6"/>
  <c r="AQ12847" i="6"/>
  <c r="E12845" i="6"/>
  <c r="F12845" i="6"/>
  <c r="AN12848" i="6"/>
  <c r="AO12848" i="6"/>
  <c r="AP12848" i="6"/>
  <c r="AQ12848" i="6"/>
  <c r="E12846" i="6"/>
  <c r="F12846" i="6"/>
  <c r="AN12849" i="6"/>
  <c r="AO12849" i="6"/>
  <c r="AP12849" i="6"/>
  <c r="AQ12849" i="6"/>
  <c r="E12847" i="6"/>
  <c r="F12847" i="6"/>
  <c r="AN12850" i="6"/>
  <c r="AO12850" i="6"/>
  <c r="AP12850" i="6"/>
  <c r="AQ12850" i="6"/>
  <c r="E12848" i="6"/>
  <c r="F12848" i="6"/>
  <c r="AN12851" i="6"/>
  <c r="AO12851" i="6"/>
  <c r="AP12851" i="6"/>
  <c r="AQ12851" i="6"/>
  <c r="E12849" i="6"/>
  <c r="F12849" i="6"/>
  <c r="AN12852" i="6"/>
  <c r="AO12852" i="6"/>
  <c r="AP12852" i="6"/>
  <c r="AQ12852" i="6"/>
  <c r="E12850" i="6"/>
  <c r="F12850" i="6"/>
  <c r="AN12853" i="6"/>
  <c r="AO12853" i="6"/>
  <c r="AP12853" i="6"/>
  <c r="AQ12853" i="6"/>
  <c r="E12851" i="6"/>
  <c r="F12851" i="6"/>
  <c r="AN12854" i="6"/>
  <c r="AO12854" i="6"/>
  <c r="AP12854" i="6"/>
  <c r="AQ12854" i="6"/>
  <c r="E12852" i="6"/>
  <c r="F12852" i="6"/>
  <c r="AN12855" i="6"/>
  <c r="AO12855" i="6"/>
  <c r="AP12855" i="6"/>
  <c r="AQ12855" i="6"/>
  <c r="E12853" i="6"/>
  <c r="F12853" i="6"/>
  <c r="AN12856" i="6"/>
  <c r="AO12856" i="6"/>
  <c r="AP12856" i="6"/>
  <c r="AQ12856" i="6"/>
  <c r="E12854" i="6"/>
  <c r="F12854" i="6"/>
  <c r="AN12857" i="6"/>
  <c r="AO12857" i="6"/>
  <c r="AP12857" i="6"/>
  <c r="AQ12857" i="6"/>
  <c r="E12855" i="6"/>
  <c r="F12855" i="6"/>
  <c r="AN12858" i="6"/>
  <c r="AO12858" i="6"/>
  <c r="AP12858" i="6"/>
  <c r="AQ12858" i="6"/>
  <c r="E12856" i="6"/>
  <c r="F12856" i="6"/>
  <c r="AN12859" i="6"/>
  <c r="AO12859" i="6"/>
  <c r="AP12859" i="6"/>
  <c r="AQ12859" i="6"/>
  <c r="E12857" i="6"/>
  <c r="F12857" i="6"/>
  <c r="AN12860" i="6"/>
  <c r="AO12860" i="6"/>
  <c r="AP12860" i="6"/>
  <c r="AQ12860" i="6"/>
  <c r="E12858" i="6"/>
  <c r="F12858" i="6"/>
  <c r="AN12861" i="6"/>
  <c r="AO12861" i="6"/>
  <c r="AP12861" i="6"/>
  <c r="AQ12861" i="6"/>
  <c r="E12859" i="6"/>
  <c r="F12859" i="6"/>
  <c r="AN12862" i="6"/>
  <c r="AO12862" i="6"/>
  <c r="AP12862" i="6"/>
  <c r="AQ12862" i="6"/>
  <c r="E12860" i="6"/>
  <c r="F12860" i="6"/>
  <c r="AN12863" i="6"/>
  <c r="AO12863" i="6"/>
  <c r="AP12863" i="6"/>
  <c r="AQ12863" i="6"/>
  <c r="E12861" i="6"/>
  <c r="F12861" i="6"/>
  <c r="AN12864" i="6"/>
  <c r="AO12864" i="6"/>
  <c r="AP12864" i="6"/>
  <c r="AQ12864" i="6"/>
  <c r="E12862" i="6"/>
  <c r="F12862" i="6"/>
  <c r="AN12865" i="6"/>
  <c r="AO12865" i="6"/>
  <c r="AP12865" i="6"/>
  <c r="AQ12865" i="6"/>
  <c r="E12863" i="6"/>
  <c r="F12863" i="6"/>
  <c r="AN12866" i="6"/>
  <c r="AO12866" i="6"/>
  <c r="AP12866" i="6"/>
  <c r="AQ12866" i="6"/>
  <c r="E12864" i="6"/>
  <c r="F12864" i="6"/>
  <c r="AN12867" i="6"/>
  <c r="AO12867" i="6"/>
  <c r="AP12867" i="6"/>
  <c r="AQ12867" i="6"/>
  <c r="E12865" i="6"/>
  <c r="F12865" i="6"/>
  <c r="AN12868" i="6"/>
  <c r="AO12868" i="6"/>
  <c r="AP12868" i="6"/>
  <c r="AQ12868" i="6"/>
  <c r="E12866" i="6"/>
  <c r="F12866" i="6"/>
  <c r="AN12869" i="6"/>
  <c r="AO12869" i="6"/>
  <c r="AP12869" i="6"/>
  <c r="AQ12869" i="6"/>
  <c r="E12867" i="6"/>
  <c r="F12867" i="6"/>
  <c r="AN12870" i="6"/>
  <c r="AO12870" i="6"/>
  <c r="AP12870" i="6"/>
  <c r="AQ12870" i="6"/>
  <c r="E12868" i="6"/>
  <c r="F12868" i="6"/>
  <c r="AN12871" i="6"/>
  <c r="AO12871" i="6"/>
  <c r="AP12871" i="6"/>
  <c r="AQ12871" i="6"/>
  <c r="E12869" i="6"/>
  <c r="F12869" i="6"/>
  <c r="AN12872" i="6"/>
  <c r="AO12872" i="6"/>
  <c r="AP12872" i="6"/>
  <c r="AQ12872" i="6"/>
  <c r="E12870" i="6"/>
  <c r="F12870" i="6"/>
  <c r="AN12873" i="6"/>
  <c r="AO12873" i="6"/>
  <c r="AP12873" i="6"/>
  <c r="AQ12873" i="6"/>
  <c r="E12871" i="6"/>
  <c r="F12871" i="6"/>
  <c r="AN12874" i="6"/>
  <c r="AO12874" i="6"/>
  <c r="AP12874" i="6"/>
  <c r="AQ12874" i="6"/>
  <c r="E12872" i="6"/>
  <c r="F12872" i="6"/>
  <c r="AN12875" i="6"/>
  <c r="AO12875" i="6"/>
  <c r="AP12875" i="6"/>
  <c r="AQ12875" i="6"/>
  <c r="E12873" i="6"/>
  <c r="F12873" i="6"/>
  <c r="AN12876" i="6"/>
  <c r="AO12876" i="6"/>
  <c r="AP12876" i="6"/>
  <c r="AQ12876" i="6"/>
  <c r="E12874" i="6"/>
  <c r="F12874" i="6"/>
  <c r="AN12877" i="6"/>
  <c r="AO12877" i="6"/>
  <c r="AP12877" i="6"/>
  <c r="AQ12877" i="6"/>
  <c r="E12875" i="6"/>
  <c r="F12875" i="6"/>
  <c r="AN12878" i="6"/>
  <c r="AO12878" i="6"/>
  <c r="AP12878" i="6"/>
  <c r="AQ12878" i="6"/>
  <c r="E12876" i="6"/>
  <c r="F12876" i="6"/>
  <c r="AN12879" i="6"/>
  <c r="AO12879" i="6"/>
  <c r="AP12879" i="6"/>
  <c r="AQ12879" i="6"/>
  <c r="E12877" i="6"/>
  <c r="F12877" i="6"/>
  <c r="AN12880" i="6"/>
  <c r="AO12880" i="6"/>
  <c r="AP12880" i="6"/>
  <c r="AQ12880" i="6"/>
  <c r="E12878" i="6"/>
  <c r="F12878" i="6"/>
  <c r="AN12881" i="6"/>
  <c r="AO12881" i="6"/>
  <c r="AP12881" i="6"/>
  <c r="AQ12881" i="6"/>
  <c r="E12879" i="6"/>
  <c r="F12879" i="6"/>
  <c r="AN12882" i="6"/>
  <c r="AO12882" i="6"/>
  <c r="AP12882" i="6"/>
  <c r="AQ12882" i="6"/>
  <c r="E12880" i="6"/>
  <c r="F12880" i="6"/>
  <c r="AN12883" i="6"/>
  <c r="AO12883" i="6"/>
  <c r="AP12883" i="6"/>
  <c r="AQ12883" i="6"/>
  <c r="E12881" i="6"/>
  <c r="F12881" i="6"/>
  <c r="AN12884" i="6"/>
  <c r="AO12884" i="6"/>
  <c r="AP12884" i="6"/>
  <c r="AQ12884" i="6"/>
  <c r="E12882" i="6"/>
  <c r="F12882" i="6"/>
  <c r="AN12885" i="6"/>
  <c r="AO12885" i="6"/>
  <c r="AP12885" i="6"/>
  <c r="AQ12885" i="6"/>
  <c r="E12883" i="6"/>
  <c r="F12883" i="6"/>
  <c r="AN12886" i="6"/>
  <c r="AO12886" i="6"/>
  <c r="AP12886" i="6"/>
  <c r="AQ12886" i="6"/>
  <c r="E12884" i="6"/>
  <c r="F12884" i="6"/>
  <c r="AN12887" i="6"/>
  <c r="AO12887" i="6"/>
  <c r="AP12887" i="6"/>
  <c r="AQ12887" i="6"/>
  <c r="E12885" i="6"/>
  <c r="F12885" i="6"/>
  <c r="AN12888" i="6"/>
  <c r="AO12888" i="6"/>
  <c r="AP12888" i="6"/>
  <c r="AQ12888" i="6"/>
  <c r="E12886" i="6"/>
  <c r="F12886" i="6"/>
  <c r="AN12889" i="6"/>
  <c r="AO12889" i="6"/>
  <c r="AP12889" i="6"/>
  <c r="AQ12889" i="6"/>
  <c r="E12887" i="6"/>
  <c r="F12887" i="6"/>
  <c r="AN12890" i="6"/>
  <c r="AO12890" i="6"/>
  <c r="AP12890" i="6"/>
  <c r="AQ12890" i="6"/>
  <c r="E12888" i="6"/>
  <c r="F12888" i="6"/>
  <c r="AN12891" i="6"/>
  <c r="AO12891" i="6"/>
  <c r="AP12891" i="6"/>
  <c r="AQ12891" i="6"/>
  <c r="E12889" i="6"/>
  <c r="F12889" i="6"/>
  <c r="AN12892" i="6"/>
  <c r="AO12892" i="6"/>
  <c r="AP12892" i="6"/>
  <c r="AQ12892" i="6"/>
  <c r="E12890" i="6"/>
  <c r="F12890" i="6"/>
  <c r="AN12893" i="6"/>
  <c r="AO12893" i="6"/>
  <c r="AP12893" i="6"/>
  <c r="AQ12893" i="6"/>
  <c r="E12891" i="6"/>
  <c r="F12891" i="6"/>
  <c r="AN12894" i="6"/>
  <c r="AO12894" i="6"/>
  <c r="AP12894" i="6"/>
  <c r="AQ12894" i="6"/>
  <c r="E12892" i="6"/>
  <c r="F12892" i="6"/>
  <c r="AN12895" i="6"/>
  <c r="AO12895" i="6"/>
  <c r="AP12895" i="6"/>
  <c r="AQ12895" i="6"/>
  <c r="E12893" i="6"/>
  <c r="F12893" i="6"/>
  <c r="AN12896" i="6"/>
  <c r="AO12896" i="6"/>
  <c r="AP12896" i="6"/>
  <c r="AQ12896" i="6"/>
  <c r="E12894" i="6"/>
  <c r="F12894" i="6"/>
  <c r="AN12897" i="6"/>
  <c r="AO12897" i="6"/>
  <c r="AP12897" i="6"/>
  <c r="AQ12897" i="6"/>
  <c r="E12895" i="6"/>
  <c r="F12895" i="6"/>
  <c r="AN12898" i="6"/>
  <c r="AO12898" i="6"/>
  <c r="AP12898" i="6"/>
  <c r="AQ12898" i="6"/>
  <c r="E12896" i="6"/>
  <c r="F12896" i="6"/>
  <c r="AN12899" i="6"/>
  <c r="AO12899" i="6"/>
  <c r="AP12899" i="6"/>
  <c r="AQ12899" i="6"/>
  <c r="E12897" i="6"/>
  <c r="F12897" i="6"/>
  <c r="AN12900" i="6"/>
  <c r="AO12900" i="6"/>
  <c r="AP12900" i="6"/>
  <c r="AQ12900" i="6"/>
  <c r="E12898" i="6"/>
  <c r="F12898" i="6"/>
  <c r="AN12901" i="6"/>
  <c r="AO12901" i="6"/>
  <c r="AP12901" i="6"/>
  <c r="AQ12901" i="6"/>
  <c r="E12899" i="6"/>
  <c r="F12899" i="6"/>
  <c r="AN12902" i="6"/>
  <c r="AO12902" i="6"/>
  <c r="AP12902" i="6"/>
  <c r="AQ12902" i="6"/>
  <c r="E12900" i="6"/>
  <c r="F12900" i="6"/>
  <c r="AN12903" i="6"/>
  <c r="AO12903" i="6"/>
  <c r="AP12903" i="6"/>
  <c r="AQ12903" i="6"/>
  <c r="E12901" i="6"/>
  <c r="F12901" i="6"/>
  <c r="AN12904" i="6"/>
  <c r="AO12904" i="6"/>
  <c r="AP12904" i="6"/>
  <c r="AQ12904" i="6"/>
  <c r="E12902" i="6"/>
  <c r="F12902" i="6"/>
  <c r="AN12905" i="6"/>
  <c r="AO12905" i="6"/>
  <c r="AP12905" i="6"/>
  <c r="AQ12905" i="6"/>
  <c r="E12903" i="6"/>
  <c r="F12903" i="6"/>
  <c r="AN12906" i="6"/>
  <c r="AO12906" i="6"/>
  <c r="AP12906" i="6"/>
  <c r="AQ12906" i="6"/>
  <c r="E12904" i="6"/>
  <c r="F12904" i="6"/>
  <c r="AN12907" i="6"/>
  <c r="AO12907" i="6"/>
  <c r="AP12907" i="6"/>
  <c r="AQ12907" i="6"/>
  <c r="E12905" i="6"/>
  <c r="F12905" i="6"/>
  <c r="AN12908" i="6"/>
  <c r="AO12908" i="6"/>
  <c r="AP12908" i="6"/>
  <c r="AQ12908" i="6"/>
  <c r="E12906" i="6"/>
  <c r="F12906" i="6"/>
  <c r="AN12909" i="6"/>
  <c r="AO12909" i="6"/>
  <c r="AP12909" i="6"/>
  <c r="AQ12909" i="6"/>
  <c r="E12907" i="6"/>
  <c r="F12907" i="6"/>
  <c r="AN12910" i="6"/>
  <c r="AO12910" i="6"/>
  <c r="AP12910" i="6"/>
  <c r="AQ12910" i="6"/>
  <c r="E12908" i="6"/>
  <c r="F12908" i="6"/>
  <c r="AN12911" i="6"/>
  <c r="AO12911" i="6"/>
  <c r="AP12911" i="6"/>
  <c r="AQ12911" i="6"/>
  <c r="E12909" i="6"/>
  <c r="F12909" i="6"/>
  <c r="AN12912" i="6"/>
  <c r="AO12912" i="6"/>
  <c r="AP12912" i="6"/>
  <c r="AQ12912" i="6"/>
  <c r="E12910" i="6"/>
  <c r="F12910" i="6"/>
  <c r="AN12913" i="6"/>
  <c r="AO12913" i="6"/>
  <c r="AP12913" i="6"/>
  <c r="AQ12913" i="6"/>
  <c r="E12911" i="6"/>
  <c r="F12911" i="6"/>
  <c r="AN12914" i="6"/>
  <c r="AO12914" i="6"/>
  <c r="AP12914" i="6"/>
  <c r="AQ12914" i="6"/>
  <c r="E12912" i="6"/>
  <c r="F12912" i="6"/>
  <c r="AN12915" i="6"/>
  <c r="AO12915" i="6"/>
  <c r="AP12915" i="6"/>
  <c r="AQ12915" i="6"/>
  <c r="E12913" i="6"/>
  <c r="F12913" i="6"/>
  <c r="AN12916" i="6"/>
  <c r="AO12916" i="6"/>
  <c r="AP12916" i="6"/>
  <c r="AQ12916" i="6"/>
  <c r="E12914" i="6"/>
  <c r="F12914" i="6"/>
  <c r="AN12917" i="6"/>
  <c r="AO12917" i="6"/>
  <c r="AP12917" i="6"/>
  <c r="AQ12917" i="6"/>
  <c r="E12915" i="6"/>
  <c r="F12915" i="6"/>
  <c r="AN12918" i="6"/>
  <c r="AO12918" i="6"/>
  <c r="AP12918" i="6"/>
  <c r="AQ12918" i="6"/>
  <c r="E12916" i="6"/>
  <c r="F12916" i="6"/>
  <c r="AN12919" i="6"/>
  <c r="AO12919" i="6"/>
  <c r="AP12919" i="6"/>
  <c r="AQ12919" i="6"/>
  <c r="E12917" i="6"/>
  <c r="F12917" i="6"/>
  <c r="AN12920" i="6"/>
  <c r="AO12920" i="6"/>
  <c r="AP12920" i="6"/>
  <c r="AQ12920" i="6"/>
  <c r="E12918" i="6"/>
  <c r="F12918" i="6"/>
  <c r="AN12921" i="6"/>
  <c r="AO12921" i="6"/>
  <c r="AP12921" i="6"/>
  <c r="AQ12921" i="6"/>
  <c r="E12919" i="6"/>
  <c r="F12919" i="6"/>
  <c r="AN12922" i="6"/>
  <c r="AO12922" i="6"/>
  <c r="AP12922" i="6"/>
  <c r="AQ12922" i="6"/>
  <c r="E12920" i="6"/>
  <c r="F12920" i="6"/>
  <c r="AN12923" i="6"/>
  <c r="AO12923" i="6"/>
  <c r="AP12923" i="6"/>
  <c r="AQ12923" i="6"/>
  <c r="E12921" i="6"/>
  <c r="F12921" i="6"/>
  <c r="AN12924" i="6"/>
  <c r="AO12924" i="6"/>
  <c r="AP12924" i="6"/>
  <c r="AQ12924" i="6"/>
  <c r="E12922" i="6"/>
  <c r="F12922" i="6"/>
  <c r="AN12925" i="6"/>
  <c r="AO12925" i="6"/>
  <c r="AP12925" i="6"/>
  <c r="AQ12925" i="6"/>
  <c r="E12923" i="6"/>
  <c r="F12923" i="6"/>
  <c r="AN12926" i="6"/>
  <c r="AO12926" i="6"/>
  <c r="AP12926" i="6"/>
  <c r="AQ12926" i="6"/>
  <c r="E12924" i="6"/>
  <c r="F12924" i="6"/>
  <c r="AN12927" i="6"/>
  <c r="AO12927" i="6"/>
  <c r="AP12927" i="6"/>
  <c r="AQ12927" i="6"/>
  <c r="E12925" i="6"/>
  <c r="F12925" i="6"/>
  <c r="AN12928" i="6"/>
  <c r="AO12928" i="6"/>
  <c r="AP12928" i="6"/>
  <c r="AQ12928" i="6"/>
  <c r="E12926" i="6"/>
  <c r="F12926" i="6"/>
  <c r="AN12929" i="6"/>
  <c r="AO12929" i="6"/>
  <c r="AP12929" i="6"/>
  <c r="AQ12929" i="6"/>
  <c r="E12927" i="6"/>
  <c r="F12927" i="6"/>
  <c r="AN12930" i="6"/>
  <c r="AO12930" i="6"/>
  <c r="AP12930" i="6"/>
  <c r="AQ12930" i="6"/>
  <c r="E12928" i="6"/>
  <c r="F12928" i="6"/>
  <c r="AN12931" i="6"/>
  <c r="AO12931" i="6"/>
  <c r="AP12931" i="6"/>
  <c r="AQ12931" i="6"/>
  <c r="E12929" i="6"/>
  <c r="F12929" i="6"/>
  <c r="AN12932" i="6"/>
  <c r="AO12932" i="6"/>
  <c r="AP12932" i="6"/>
  <c r="AQ12932" i="6"/>
  <c r="E12930" i="6"/>
  <c r="F12930" i="6"/>
  <c r="AN12933" i="6"/>
  <c r="AO12933" i="6"/>
  <c r="AP12933" i="6"/>
  <c r="AQ12933" i="6"/>
  <c r="E12931" i="6"/>
  <c r="F12931" i="6"/>
  <c r="AN12934" i="6"/>
  <c r="AO12934" i="6"/>
  <c r="AP12934" i="6"/>
  <c r="AQ12934" i="6"/>
  <c r="E12932" i="6"/>
  <c r="F12932" i="6"/>
  <c r="AN12935" i="6"/>
  <c r="AO12935" i="6"/>
  <c r="AP12935" i="6"/>
  <c r="AQ12935" i="6"/>
  <c r="E12933" i="6"/>
  <c r="F12933" i="6"/>
  <c r="AN12936" i="6"/>
  <c r="AO12936" i="6"/>
  <c r="AP12936" i="6"/>
  <c r="AQ12936" i="6"/>
  <c r="E12934" i="6"/>
  <c r="F12934" i="6"/>
  <c r="AN12937" i="6"/>
  <c r="AO12937" i="6"/>
  <c r="AP12937" i="6"/>
  <c r="AQ12937" i="6"/>
  <c r="E12935" i="6"/>
  <c r="F12935" i="6"/>
  <c r="AN12938" i="6"/>
  <c r="AO12938" i="6"/>
  <c r="AP12938" i="6"/>
  <c r="AQ12938" i="6"/>
  <c r="E12936" i="6"/>
  <c r="F12936" i="6"/>
  <c r="AN12939" i="6"/>
  <c r="AO12939" i="6"/>
  <c r="AP12939" i="6"/>
  <c r="AQ12939" i="6"/>
  <c r="E12937" i="6"/>
  <c r="F12937" i="6"/>
  <c r="AN12940" i="6"/>
  <c r="AO12940" i="6"/>
  <c r="AP12940" i="6"/>
  <c r="AQ12940" i="6"/>
  <c r="E12938" i="6"/>
  <c r="F12938" i="6"/>
  <c r="AN12941" i="6"/>
  <c r="AO12941" i="6"/>
  <c r="AP12941" i="6"/>
  <c r="AQ12941" i="6"/>
  <c r="E12939" i="6"/>
  <c r="F12939" i="6"/>
  <c r="AN12942" i="6"/>
  <c r="AO12942" i="6"/>
  <c r="AP12942" i="6"/>
  <c r="AQ12942" i="6"/>
  <c r="E12940" i="6"/>
  <c r="F12940" i="6"/>
  <c r="AN12943" i="6"/>
  <c r="AO12943" i="6"/>
  <c r="AP12943" i="6"/>
  <c r="AQ12943" i="6"/>
  <c r="E12941" i="6"/>
  <c r="F12941" i="6"/>
  <c r="AN12944" i="6"/>
  <c r="AO12944" i="6"/>
  <c r="AP12944" i="6"/>
  <c r="AQ12944" i="6"/>
  <c r="E12942" i="6"/>
  <c r="F12942" i="6"/>
  <c r="AN12945" i="6"/>
  <c r="AO12945" i="6"/>
  <c r="AP12945" i="6"/>
  <c r="AQ12945" i="6"/>
  <c r="E12943" i="6"/>
  <c r="F12943" i="6"/>
  <c r="AN12946" i="6"/>
  <c r="AO12946" i="6"/>
  <c r="AP12946" i="6"/>
  <c r="AQ12946" i="6"/>
  <c r="E12944" i="6"/>
  <c r="F12944" i="6"/>
  <c r="AN12947" i="6"/>
  <c r="AO12947" i="6"/>
  <c r="AP12947" i="6"/>
  <c r="AQ12947" i="6"/>
  <c r="E12945" i="6"/>
  <c r="F12945" i="6"/>
  <c r="AN12948" i="6"/>
  <c r="AO12948" i="6"/>
  <c r="AP12948" i="6"/>
  <c r="AQ12948" i="6"/>
  <c r="E12946" i="6"/>
  <c r="F12946" i="6"/>
  <c r="AN12949" i="6"/>
  <c r="AO12949" i="6"/>
  <c r="AP12949" i="6"/>
  <c r="AQ12949" i="6"/>
  <c r="E12947" i="6"/>
  <c r="F12947" i="6"/>
  <c r="AN12950" i="6"/>
  <c r="AO12950" i="6"/>
  <c r="AP12950" i="6"/>
  <c r="AQ12950" i="6"/>
  <c r="E12948" i="6"/>
  <c r="F12948" i="6"/>
  <c r="AN12951" i="6"/>
  <c r="AO12951" i="6"/>
  <c r="AP12951" i="6"/>
  <c r="AQ12951" i="6"/>
  <c r="E12949" i="6"/>
  <c r="F12949" i="6"/>
  <c r="AN12952" i="6"/>
  <c r="AO12952" i="6"/>
  <c r="AP12952" i="6"/>
  <c r="AQ12952" i="6"/>
  <c r="E12950" i="6"/>
  <c r="F12950" i="6"/>
  <c r="AN12953" i="6"/>
  <c r="AO12953" i="6"/>
  <c r="AP12953" i="6"/>
  <c r="AQ12953" i="6"/>
  <c r="E12951" i="6"/>
  <c r="F12951" i="6"/>
  <c r="AN12954" i="6"/>
  <c r="AO12954" i="6"/>
  <c r="AP12954" i="6"/>
  <c r="AQ12954" i="6"/>
  <c r="E12952" i="6"/>
  <c r="F12952" i="6"/>
  <c r="AN12955" i="6"/>
  <c r="AO12955" i="6"/>
  <c r="AP12955" i="6"/>
  <c r="AQ12955" i="6"/>
  <c r="E12953" i="6"/>
  <c r="F12953" i="6"/>
  <c r="AN12956" i="6"/>
  <c r="AO12956" i="6"/>
  <c r="AP12956" i="6"/>
  <c r="AQ12956" i="6"/>
  <c r="E12954" i="6"/>
  <c r="F12954" i="6"/>
  <c r="AN12957" i="6"/>
  <c r="AO12957" i="6"/>
  <c r="AP12957" i="6"/>
  <c r="AQ12957" i="6"/>
  <c r="E12955" i="6"/>
  <c r="F12955" i="6"/>
  <c r="AN12958" i="6"/>
  <c r="AO12958" i="6"/>
  <c r="AP12958" i="6"/>
  <c r="AQ12958" i="6"/>
  <c r="E12956" i="6"/>
  <c r="F12956" i="6"/>
  <c r="AN12959" i="6"/>
  <c r="AO12959" i="6"/>
  <c r="AP12959" i="6"/>
  <c r="AQ12959" i="6"/>
  <c r="E12957" i="6"/>
  <c r="F12957" i="6"/>
  <c r="AN12960" i="6"/>
  <c r="AO12960" i="6"/>
  <c r="AP12960" i="6"/>
  <c r="AQ12960" i="6"/>
  <c r="E12958" i="6"/>
  <c r="F12958" i="6"/>
  <c r="AN12961" i="6"/>
  <c r="AO12961" i="6"/>
  <c r="AP12961" i="6"/>
  <c r="AQ12961" i="6"/>
  <c r="E12959" i="6"/>
  <c r="F12959" i="6"/>
  <c r="AN12962" i="6"/>
  <c r="AO12962" i="6"/>
  <c r="AP12962" i="6"/>
  <c r="AQ12962" i="6"/>
  <c r="E12960" i="6"/>
  <c r="F12960" i="6"/>
  <c r="AN12963" i="6"/>
  <c r="AO12963" i="6"/>
  <c r="AP12963" i="6"/>
  <c r="AQ12963" i="6"/>
  <c r="E12961" i="6"/>
  <c r="F12961" i="6"/>
  <c r="AN12964" i="6"/>
  <c r="AO12964" i="6"/>
  <c r="AP12964" i="6"/>
  <c r="AQ12964" i="6"/>
  <c r="E12962" i="6"/>
  <c r="F12962" i="6"/>
  <c r="AN12965" i="6"/>
  <c r="AO12965" i="6"/>
  <c r="AP12965" i="6"/>
  <c r="AQ12965" i="6"/>
  <c r="E12963" i="6"/>
  <c r="F12963" i="6"/>
  <c r="AN12966" i="6"/>
  <c r="AO12966" i="6"/>
  <c r="AP12966" i="6"/>
  <c r="AQ12966" i="6"/>
  <c r="E12964" i="6"/>
  <c r="F12964" i="6"/>
  <c r="AN12967" i="6"/>
  <c r="AO12967" i="6"/>
  <c r="AP12967" i="6"/>
  <c r="AQ12967" i="6"/>
  <c r="E12965" i="6"/>
  <c r="F12965" i="6"/>
  <c r="AN12968" i="6"/>
  <c r="AO12968" i="6"/>
  <c r="AP12968" i="6"/>
  <c r="AQ12968" i="6"/>
  <c r="E12966" i="6"/>
  <c r="F12966" i="6"/>
  <c r="AN12969" i="6"/>
  <c r="AO12969" i="6"/>
  <c r="AP12969" i="6"/>
  <c r="AQ12969" i="6"/>
  <c r="E12967" i="6"/>
  <c r="F12967" i="6"/>
  <c r="AN12970" i="6"/>
  <c r="AO12970" i="6"/>
  <c r="AP12970" i="6"/>
  <c r="AQ12970" i="6"/>
  <c r="E12968" i="6"/>
  <c r="F12968" i="6"/>
  <c r="AN12971" i="6"/>
  <c r="AO12971" i="6"/>
  <c r="AP12971" i="6"/>
  <c r="AQ12971" i="6"/>
  <c r="E12969" i="6"/>
  <c r="F12969" i="6"/>
  <c r="AN12972" i="6"/>
  <c r="AO12972" i="6"/>
  <c r="AP12972" i="6"/>
  <c r="AQ12972" i="6"/>
  <c r="E12970" i="6"/>
  <c r="F12970" i="6"/>
  <c r="AN12973" i="6"/>
  <c r="AO12973" i="6"/>
  <c r="AP12973" i="6"/>
  <c r="AQ12973" i="6"/>
  <c r="E12971" i="6"/>
  <c r="F12971" i="6"/>
  <c r="AN12974" i="6"/>
  <c r="AO12974" i="6"/>
  <c r="AP12974" i="6"/>
  <c r="AQ12974" i="6"/>
  <c r="E12972" i="6"/>
  <c r="F12972" i="6"/>
  <c r="AN12975" i="6"/>
  <c r="AO12975" i="6"/>
  <c r="AP12975" i="6"/>
  <c r="AQ12975" i="6"/>
  <c r="E12973" i="6"/>
  <c r="F12973" i="6"/>
  <c r="AN12976" i="6"/>
  <c r="AO12976" i="6"/>
  <c r="AP12976" i="6"/>
  <c r="AQ12976" i="6"/>
  <c r="E12974" i="6"/>
  <c r="F12974" i="6"/>
  <c r="AN12977" i="6"/>
  <c r="AO12977" i="6"/>
  <c r="AP12977" i="6"/>
  <c r="AQ12977" i="6"/>
  <c r="E12975" i="6"/>
  <c r="F12975" i="6"/>
  <c r="AN12978" i="6"/>
  <c r="AO12978" i="6"/>
  <c r="AP12978" i="6"/>
  <c r="AQ12978" i="6"/>
  <c r="E12976" i="6"/>
  <c r="F12976" i="6"/>
  <c r="AN12979" i="6"/>
  <c r="AO12979" i="6"/>
  <c r="AP12979" i="6"/>
  <c r="AQ12979" i="6"/>
  <c r="E12977" i="6"/>
  <c r="F12977" i="6"/>
  <c r="AN12980" i="6"/>
  <c r="AO12980" i="6"/>
  <c r="AP12980" i="6"/>
  <c r="AQ12980" i="6"/>
  <c r="E12978" i="6"/>
  <c r="F12978" i="6"/>
  <c r="AN12981" i="6"/>
  <c r="AO12981" i="6"/>
  <c r="AP12981" i="6"/>
  <c r="AQ12981" i="6"/>
  <c r="E12979" i="6"/>
  <c r="F12979" i="6"/>
  <c r="AN12982" i="6"/>
  <c r="AO12982" i="6"/>
  <c r="AP12982" i="6"/>
  <c r="AQ12982" i="6"/>
  <c r="E12980" i="6"/>
  <c r="F12980" i="6"/>
  <c r="AN12983" i="6"/>
  <c r="AO12983" i="6"/>
  <c r="AP12983" i="6"/>
  <c r="AQ12983" i="6"/>
  <c r="E12981" i="6"/>
  <c r="F12981" i="6"/>
  <c r="AN12984" i="6"/>
  <c r="AO12984" i="6"/>
  <c r="AP12984" i="6"/>
  <c r="AQ12984" i="6"/>
  <c r="E12982" i="6"/>
  <c r="F12982" i="6"/>
  <c r="AN12985" i="6"/>
  <c r="AO12985" i="6"/>
  <c r="AP12985" i="6"/>
  <c r="AQ12985" i="6"/>
  <c r="E12983" i="6"/>
  <c r="F12983" i="6"/>
  <c r="AN12986" i="6"/>
  <c r="AO12986" i="6"/>
  <c r="AP12986" i="6"/>
  <c r="AQ12986" i="6"/>
  <c r="E12984" i="6"/>
  <c r="F12984" i="6"/>
  <c r="AN12987" i="6"/>
  <c r="AO12987" i="6"/>
  <c r="AP12987" i="6"/>
  <c r="AQ12987" i="6"/>
  <c r="E12985" i="6"/>
  <c r="F12985" i="6"/>
  <c r="AN12988" i="6"/>
  <c r="AO12988" i="6"/>
  <c r="AP12988" i="6"/>
  <c r="AQ12988" i="6"/>
  <c r="E12986" i="6"/>
  <c r="F12986" i="6"/>
  <c r="AN12989" i="6"/>
  <c r="AO12989" i="6"/>
  <c r="AP12989" i="6"/>
  <c r="AQ12989" i="6"/>
  <c r="E12987" i="6"/>
  <c r="F12987" i="6"/>
  <c r="AN12990" i="6"/>
  <c r="AO12990" i="6"/>
  <c r="AP12990" i="6"/>
  <c r="AQ12990" i="6"/>
  <c r="E12988" i="6"/>
  <c r="F12988" i="6"/>
  <c r="AN12991" i="6"/>
  <c r="AO12991" i="6"/>
  <c r="AP12991" i="6"/>
  <c r="AQ12991" i="6"/>
  <c r="E12989" i="6"/>
  <c r="F12989" i="6"/>
  <c r="AN12992" i="6"/>
  <c r="AO12992" i="6"/>
  <c r="AP12992" i="6"/>
  <c r="AQ12992" i="6"/>
  <c r="E12990" i="6"/>
  <c r="F12990" i="6"/>
  <c r="AN12993" i="6"/>
  <c r="AO12993" i="6"/>
  <c r="AP12993" i="6"/>
  <c r="AQ12993" i="6"/>
  <c r="E12991" i="6"/>
  <c r="F12991" i="6"/>
  <c r="AN12994" i="6"/>
  <c r="AO12994" i="6"/>
  <c r="AP12994" i="6"/>
  <c r="AQ12994" i="6"/>
  <c r="E12992" i="6"/>
  <c r="F12992" i="6"/>
  <c r="AN12995" i="6"/>
  <c r="AO12995" i="6"/>
  <c r="AP12995" i="6"/>
  <c r="AQ12995" i="6"/>
  <c r="E12993" i="6"/>
  <c r="F12993" i="6"/>
  <c r="AN12996" i="6"/>
  <c r="AO12996" i="6"/>
  <c r="AP12996" i="6"/>
  <c r="AQ12996" i="6"/>
  <c r="E12994" i="6"/>
  <c r="F12994" i="6"/>
  <c r="AN12997" i="6"/>
  <c r="AO12997" i="6"/>
  <c r="AP12997" i="6"/>
  <c r="AQ12997" i="6"/>
  <c r="E12995" i="6"/>
  <c r="F12995" i="6"/>
  <c r="AN12998" i="6"/>
  <c r="AO12998" i="6"/>
  <c r="AP12998" i="6"/>
  <c r="AQ12998" i="6"/>
  <c r="E12996" i="6"/>
  <c r="F12996" i="6"/>
  <c r="AN12999" i="6"/>
  <c r="AO12999" i="6"/>
  <c r="AP12999" i="6"/>
  <c r="AQ12999" i="6"/>
  <c r="E12997" i="6"/>
  <c r="F12997" i="6"/>
  <c r="AN13000" i="6"/>
  <c r="AO13000" i="6"/>
  <c r="AP13000" i="6"/>
  <c r="AQ13000" i="6"/>
  <c r="E12998" i="6"/>
  <c r="F12998" i="6"/>
  <c r="AN13001" i="6"/>
  <c r="AO13001" i="6"/>
  <c r="AP13001" i="6"/>
  <c r="AQ13001" i="6"/>
  <c r="E12999" i="6"/>
  <c r="F12999" i="6"/>
  <c r="AN13002" i="6"/>
  <c r="AO13002" i="6"/>
  <c r="AP13002" i="6"/>
  <c r="AQ13002" i="6"/>
  <c r="E13000" i="6"/>
  <c r="F13000" i="6"/>
  <c r="AN13003" i="6"/>
  <c r="AO13003" i="6"/>
  <c r="AP13003" i="6"/>
  <c r="AQ13003" i="6"/>
  <c r="E13001" i="6"/>
  <c r="F13001" i="6"/>
  <c r="AN13004" i="6"/>
  <c r="AO13004" i="6"/>
  <c r="AP13004" i="6"/>
  <c r="AQ13004" i="6"/>
  <c r="E13002" i="6"/>
  <c r="F13002" i="6"/>
  <c r="AN13005" i="6"/>
  <c r="AO13005" i="6"/>
  <c r="AP13005" i="6"/>
  <c r="AQ13005" i="6"/>
  <c r="E13003" i="6"/>
  <c r="F13003" i="6"/>
  <c r="AN13006" i="6"/>
  <c r="AO13006" i="6"/>
  <c r="AP13006" i="6"/>
  <c r="AQ13006" i="6"/>
  <c r="E13004" i="6"/>
  <c r="F13004" i="6"/>
  <c r="AN13007" i="6"/>
  <c r="AO13007" i="6"/>
  <c r="AP13007" i="6"/>
  <c r="AQ13007" i="6"/>
  <c r="E13005" i="6"/>
  <c r="F13005" i="6"/>
  <c r="AN13008" i="6"/>
  <c r="AO13008" i="6"/>
  <c r="AP13008" i="6"/>
  <c r="AQ13008" i="6"/>
  <c r="E13006" i="6"/>
  <c r="F13006" i="6"/>
  <c r="AN13009" i="6"/>
  <c r="AO13009" i="6"/>
  <c r="AP13009" i="6"/>
  <c r="AQ13009" i="6"/>
  <c r="E13007" i="6"/>
  <c r="F13007" i="6"/>
  <c r="AN13010" i="6"/>
  <c r="AO13010" i="6"/>
  <c r="AP13010" i="6"/>
  <c r="AQ13010" i="6"/>
  <c r="E13008" i="6"/>
  <c r="F13008" i="6"/>
  <c r="AN13011" i="6"/>
  <c r="AO13011" i="6"/>
  <c r="AP13011" i="6"/>
  <c r="AQ13011" i="6"/>
  <c r="E13009" i="6"/>
  <c r="F13009" i="6"/>
  <c r="AN13012" i="6"/>
  <c r="AO13012" i="6"/>
  <c r="AP13012" i="6"/>
  <c r="AQ13012" i="6"/>
  <c r="E13010" i="6"/>
  <c r="F13010" i="6"/>
  <c r="AN13013" i="6"/>
  <c r="AO13013" i="6"/>
  <c r="AP13013" i="6"/>
  <c r="AQ13013" i="6"/>
  <c r="E13011" i="6"/>
  <c r="F13011" i="6"/>
  <c r="AN13014" i="6"/>
  <c r="AO13014" i="6"/>
  <c r="AP13014" i="6"/>
  <c r="AQ13014" i="6"/>
  <c r="E13012" i="6"/>
  <c r="F13012" i="6"/>
  <c r="AN13015" i="6"/>
  <c r="AO13015" i="6"/>
  <c r="AP13015" i="6"/>
  <c r="AQ13015" i="6"/>
  <c r="E13013" i="6"/>
  <c r="F13013" i="6"/>
  <c r="AN13016" i="6"/>
  <c r="AO13016" i="6"/>
  <c r="AP13016" i="6"/>
  <c r="AQ13016" i="6"/>
  <c r="E13014" i="6"/>
  <c r="F13014" i="6"/>
  <c r="AN13017" i="6"/>
  <c r="AO13017" i="6"/>
  <c r="AP13017" i="6"/>
  <c r="AQ13017" i="6"/>
  <c r="E13015" i="6"/>
  <c r="F13015" i="6"/>
  <c r="AN13018" i="6"/>
  <c r="AO13018" i="6"/>
  <c r="AP13018" i="6"/>
  <c r="AQ13018" i="6"/>
  <c r="E13016" i="6"/>
  <c r="F13016" i="6"/>
  <c r="AN13019" i="6"/>
  <c r="AO13019" i="6"/>
  <c r="AP13019" i="6"/>
  <c r="AQ13019" i="6"/>
  <c r="E13017" i="6"/>
  <c r="F13017" i="6"/>
  <c r="AN13020" i="6"/>
  <c r="AO13020" i="6"/>
  <c r="AP13020" i="6"/>
  <c r="AQ13020" i="6"/>
  <c r="E13018" i="6"/>
  <c r="F13018" i="6"/>
  <c r="AN13021" i="6"/>
  <c r="AO13021" i="6"/>
  <c r="AP13021" i="6"/>
  <c r="AQ13021" i="6"/>
  <c r="E13019" i="6"/>
  <c r="F13019" i="6"/>
  <c r="AN13022" i="6"/>
  <c r="AO13022" i="6"/>
  <c r="AP13022" i="6"/>
  <c r="AQ13022" i="6"/>
  <c r="E13020" i="6"/>
  <c r="F13020" i="6"/>
  <c r="AN13023" i="6"/>
  <c r="AO13023" i="6"/>
  <c r="AP13023" i="6"/>
  <c r="AQ13023" i="6"/>
  <c r="E13021" i="6"/>
  <c r="F13021" i="6"/>
  <c r="AN13024" i="6"/>
  <c r="AO13024" i="6"/>
  <c r="AP13024" i="6"/>
  <c r="AQ13024" i="6"/>
  <c r="E13022" i="6"/>
  <c r="F13022" i="6"/>
  <c r="AN13025" i="6"/>
  <c r="AO13025" i="6"/>
  <c r="AP13025" i="6"/>
  <c r="AQ13025" i="6"/>
  <c r="E13023" i="6"/>
  <c r="F13023" i="6"/>
  <c r="AN13026" i="6"/>
  <c r="AO13026" i="6"/>
  <c r="AP13026" i="6"/>
  <c r="AQ13026" i="6"/>
  <c r="E13024" i="6"/>
  <c r="F13024" i="6"/>
  <c r="AN13027" i="6"/>
  <c r="AO13027" i="6"/>
  <c r="AP13027" i="6"/>
  <c r="AQ13027" i="6"/>
  <c r="E13025" i="6"/>
  <c r="F13025" i="6"/>
  <c r="AN13028" i="6"/>
  <c r="AO13028" i="6"/>
  <c r="AP13028" i="6"/>
  <c r="AQ13028" i="6"/>
  <c r="E13026" i="6"/>
  <c r="F13026" i="6"/>
  <c r="AN13029" i="6"/>
  <c r="AO13029" i="6"/>
  <c r="AP13029" i="6"/>
  <c r="AQ13029" i="6"/>
  <c r="E13027" i="6"/>
  <c r="F13027" i="6"/>
  <c r="AN13030" i="6"/>
  <c r="AO13030" i="6"/>
  <c r="AP13030" i="6"/>
  <c r="AQ13030" i="6"/>
  <c r="E13028" i="6"/>
  <c r="F13028" i="6"/>
  <c r="AN13031" i="6"/>
  <c r="AO13031" i="6"/>
  <c r="AP13031" i="6"/>
  <c r="AQ13031" i="6"/>
  <c r="E13029" i="6"/>
  <c r="F13029" i="6"/>
  <c r="AN13032" i="6"/>
  <c r="AO13032" i="6"/>
  <c r="AP13032" i="6"/>
  <c r="AQ13032" i="6"/>
  <c r="E13030" i="6"/>
  <c r="F13030" i="6"/>
  <c r="AN13033" i="6"/>
  <c r="AO13033" i="6"/>
  <c r="AP13033" i="6"/>
  <c r="AQ13033" i="6"/>
  <c r="E13031" i="6"/>
  <c r="F13031" i="6"/>
  <c r="AN13034" i="6"/>
  <c r="AO13034" i="6"/>
  <c r="AP13034" i="6"/>
  <c r="AQ13034" i="6"/>
  <c r="E13032" i="6"/>
  <c r="F13032" i="6"/>
  <c r="AN13035" i="6"/>
  <c r="AO13035" i="6"/>
  <c r="AP13035" i="6"/>
  <c r="AQ13035" i="6"/>
  <c r="E13033" i="6"/>
  <c r="F13033" i="6"/>
  <c r="AN13036" i="6"/>
  <c r="AO13036" i="6"/>
  <c r="AP13036" i="6"/>
  <c r="AQ13036" i="6"/>
  <c r="E13034" i="6"/>
  <c r="F13034" i="6"/>
  <c r="AN13037" i="6"/>
  <c r="AO13037" i="6"/>
  <c r="AP13037" i="6"/>
  <c r="AQ13037" i="6"/>
  <c r="E13035" i="6"/>
  <c r="F13035" i="6"/>
  <c r="AN13038" i="6"/>
  <c r="AO13038" i="6"/>
  <c r="AP13038" i="6"/>
  <c r="AQ13038" i="6"/>
  <c r="E13036" i="6"/>
  <c r="F13036" i="6"/>
  <c r="AN13039" i="6"/>
  <c r="AO13039" i="6"/>
  <c r="AP13039" i="6"/>
  <c r="AQ13039" i="6"/>
  <c r="E13037" i="6"/>
  <c r="F13037" i="6"/>
  <c r="AN13040" i="6"/>
  <c r="AO13040" i="6"/>
  <c r="AP13040" i="6"/>
  <c r="AQ13040" i="6"/>
  <c r="E13038" i="6"/>
  <c r="F13038" i="6"/>
  <c r="AN13041" i="6"/>
  <c r="AO13041" i="6"/>
  <c r="AP13041" i="6"/>
  <c r="AQ13041" i="6"/>
  <c r="E13039" i="6"/>
  <c r="F13039" i="6"/>
  <c r="AN13042" i="6"/>
  <c r="AO13042" i="6"/>
  <c r="AP13042" i="6"/>
  <c r="AQ13042" i="6"/>
  <c r="E13040" i="6"/>
  <c r="F13040" i="6"/>
  <c r="AN13043" i="6"/>
  <c r="AO13043" i="6"/>
  <c r="AP13043" i="6"/>
  <c r="AQ13043" i="6"/>
  <c r="E13041" i="6"/>
  <c r="F13041" i="6"/>
  <c r="AN13044" i="6"/>
  <c r="AO13044" i="6"/>
  <c r="AP13044" i="6"/>
  <c r="AQ13044" i="6"/>
  <c r="E13042" i="6"/>
  <c r="F13042" i="6"/>
  <c r="AN13045" i="6"/>
  <c r="AO13045" i="6"/>
  <c r="AP13045" i="6"/>
  <c r="AQ13045" i="6"/>
  <c r="E13043" i="6"/>
  <c r="F13043" i="6"/>
  <c r="AN13046" i="6"/>
  <c r="AO13046" i="6"/>
  <c r="AP13046" i="6"/>
  <c r="AQ13046" i="6"/>
  <c r="E13044" i="6"/>
  <c r="F13044" i="6"/>
  <c r="AN13047" i="6"/>
  <c r="AO13047" i="6"/>
  <c r="AP13047" i="6"/>
  <c r="AQ13047" i="6"/>
  <c r="E13045" i="6"/>
  <c r="F13045" i="6"/>
  <c r="AN13048" i="6"/>
  <c r="AO13048" i="6"/>
  <c r="AP13048" i="6"/>
  <c r="AQ13048" i="6"/>
  <c r="E13046" i="6"/>
  <c r="F13046" i="6"/>
  <c r="AN13049" i="6"/>
  <c r="AO13049" i="6"/>
  <c r="AP13049" i="6"/>
  <c r="AQ13049" i="6"/>
  <c r="E13047" i="6"/>
  <c r="F13047" i="6"/>
  <c r="AN13050" i="6"/>
  <c r="AO13050" i="6"/>
  <c r="AP13050" i="6"/>
  <c r="AQ13050" i="6"/>
  <c r="E13048" i="6"/>
  <c r="F13048" i="6"/>
  <c r="AN13051" i="6"/>
  <c r="AO13051" i="6"/>
  <c r="AP13051" i="6"/>
  <c r="AQ13051" i="6"/>
  <c r="E13049" i="6"/>
  <c r="F13049" i="6"/>
  <c r="AN13052" i="6"/>
  <c r="AO13052" i="6"/>
  <c r="AP13052" i="6"/>
  <c r="AQ13052" i="6"/>
  <c r="E13050" i="6"/>
  <c r="F13050" i="6"/>
  <c r="AN13053" i="6"/>
  <c r="AO13053" i="6"/>
  <c r="AP13053" i="6"/>
  <c r="AQ13053" i="6"/>
  <c r="E13051" i="6"/>
  <c r="F13051" i="6"/>
  <c r="AN13054" i="6"/>
  <c r="AO13054" i="6"/>
  <c r="AP13054" i="6"/>
  <c r="AQ13054" i="6"/>
  <c r="E13052" i="6"/>
  <c r="F13052" i="6"/>
  <c r="AN13055" i="6"/>
  <c r="AO13055" i="6"/>
  <c r="AP13055" i="6"/>
  <c r="AQ13055" i="6"/>
  <c r="E13053" i="6"/>
  <c r="F13053" i="6"/>
  <c r="AN13056" i="6"/>
  <c r="AO13056" i="6"/>
  <c r="AP13056" i="6"/>
  <c r="AQ13056" i="6"/>
  <c r="E13054" i="6"/>
  <c r="F13054" i="6"/>
  <c r="AN13057" i="6"/>
  <c r="AO13057" i="6"/>
  <c r="AP13057" i="6"/>
  <c r="AQ13057" i="6"/>
  <c r="E13055" i="6"/>
  <c r="F13055" i="6"/>
  <c r="AN13058" i="6"/>
  <c r="AO13058" i="6"/>
  <c r="AP13058" i="6"/>
  <c r="AQ13058" i="6"/>
  <c r="E13056" i="6"/>
  <c r="F13056" i="6"/>
  <c r="AN13059" i="6"/>
  <c r="AO13059" i="6"/>
  <c r="AP13059" i="6"/>
  <c r="AQ13059" i="6"/>
  <c r="E13057" i="6"/>
  <c r="F13057" i="6"/>
  <c r="AN13060" i="6"/>
  <c r="AO13060" i="6"/>
  <c r="AP13060" i="6"/>
  <c r="AQ13060" i="6"/>
  <c r="E13058" i="6"/>
  <c r="F13058" i="6"/>
  <c r="AN13061" i="6"/>
  <c r="AO13061" i="6"/>
  <c r="AP13061" i="6"/>
  <c r="AQ13061" i="6"/>
  <c r="E13059" i="6"/>
  <c r="F13059" i="6"/>
  <c r="AN13062" i="6"/>
  <c r="AO13062" i="6"/>
  <c r="AP13062" i="6"/>
  <c r="AQ13062" i="6"/>
  <c r="E13060" i="6"/>
  <c r="F13060" i="6"/>
  <c r="AN13063" i="6"/>
  <c r="AO13063" i="6"/>
  <c r="AP13063" i="6"/>
  <c r="AQ13063" i="6"/>
  <c r="E13061" i="6"/>
  <c r="F13061" i="6"/>
  <c r="AN13064" i="6"/>
  <c r="AO13064" i="6"/>
  <c r="AP13064" i="6"/>
  <c r="AQ13064" i="6"/>
  <c r="E13062" i="6"/>
  <c r="F13062" i="6"/>
  <c r="AN13065" i="6"/>
  <c r="AO13065" i="6"/>
  <c r="AP13065" i="6"/>
  <c r="AQ13065" i="6"/>
  <c r="E13063" i="6"/>
  <c r="F13063" i="6"/>
  <c r="AN13066" i="6"/>
  <c r="AO13066" i="6"/>
  <c r="AP13066" i="6"/>
  <c r="AQ13066" i="6"/>
  <c r="E13064" i="6"/>
  <c r="F13064" i="6"/>
  <c r="AN13067" i="6"/>
  <c r="AO13067" i="6"/>
  <c r="AP13067" i="6"/>
  <c r="AQ13067" i="6"/>
  <c r="E13065" i="6"/>
  <c r="F13065" i="6"/>
  <c r="AN13068" i="6"/>
  <c r="AO13068" i="6"/>
  <c r="AP13068" i="6"/>
  <c r="AQ13068" i="6"/>
  <c r="E13066" i="6"/>
  <c r="F13066" i="6"/>
  <c r="AN13069" i="6"/>
  <c r="AO13069" i="6"/>
  <c r="AP13069" i="6"/>
  <c r="AQ13069" i="6"/>
  <c r="E13067" i="6"/>
  <c r="F13067" i="6"/>
  <c r="AN13070" i="6"/>
  <c r="AO13070" i="6"/>
  <c r="AP13070" i="6"/>
  <c r="AQ13070" i="6"/>
  <c r="E13068" i="6"/>
  <c r="F13068" i="6"/>
  <c r="AN13071" i="6"/>
  <c r="AO13071" i="6"/>
  <c r="AP13071" i="6"/>
  <c r="AQ13071" i="6"/>
  <c r="E13069" i="6"/>
  <c r="F13069" i="6"/>
  <c r="AN13072" i="6"/>
  <c r="AO13072" i="6"/>
  <c r="AP13072" i="6"/>
  <c r="AQ13072" i="6"/>
  <c r="E13070" i="6"/>
  <c r="F13070" i="6"/>
  <c r="AN13073" i="6"/>
  <c r="AO13073" i="6"/>
  <c r="AP13073" i="6"/>
  <c r="AQ13073" i="6"/>
  <c r="E13071" i="6"/>
  <c r="F13071" i="6"/>
  <c r="AN13074" i="6"/>
  <c r="AO13074" i="6"/>
  <c r="AP13074" i="6"/>
  <c r="AQ13074" i="6"/>
  <c r="E13072" i="6"/>
  <c r="F13072" i="6"/>
  <c r="AN13075" i="6"/>
  <c r="AO13075" i="6"/>
  <c r="AP13075" i="6"/>
  <c r="AQ13075" i="6"/>
  <c r="E13073" i="6"/>
  <c r="F13073" i="6"/>
  <c r="AN13076" i="6"/>
  <c r="AO13076" i="6"/>
  <c r="AP13076" i="6"/>
  <c r="AQ13076" i="6"/>
  <c r="E13074" i="6"/>
  <c r="F13074" i="6"/>
  <c r="AN13077" i="6"/>
  <c r="AO13077" i="6"/>
  <c r="AP13077" i="6"/>
  <c r="AQ13077" i="6"/>
  <c r="E13075" i="6"/>
  <c r="F13075" i="6"/>
  <c r="AN13078" i="6"/>
  <c r="AO13078" i="6"/>
  <c r="AP13078" i="6"/>
  <c r="AQ13078" i="6"/>
  <c r="E13076" i="6"/>
  <c r="F13076" i="6"/>
  <c r="AN13079" i="6"/>
  <c r="AO13079" i="6"/>
  <c r="AP13079" i="6"/>
  <c r="AQ13079" i="6"/>
  <c r="E13077" i="6"/>
  <c r="F13077" i="6"/>
  <c r="AN13080" i="6"/>
  <c r="AO13080" i="6"/>
  <c r="AP13080" i="6"/>
  <c r="AQ13080" i="6"/>
  <c r="E13078" i="6"/>
  <c r="F13078" i="6"/>
  <c r="AN13081" i="6"/>
  <c r="AO13081" i="6"/>
  <c r="AP13081" i="6"/>
  <c r="AQ13081" i="6"/>
  <c r="E13079" i="6"/>
  <c r="F13079" i="6"/>
  <c r="AN13082" i="6"/>
  <c r="AO13082" i="6"/>
  <c r="AP13082" i="6"/>
  <c r="AQ13082" i="6"/>
  <c r="E13080" i="6"/>
  <c r="F13080" i="6"/>
  <c r="AN13083" i="6"/>
  <c r="AO13083" i="6"/>
  <c r="AP13083" i="6"/>
  <c r="AQ13083" i="6"/>
  <c r="E13081" i="6"/>
  <c r="F13081" i="6"/>
  <c r="AN13084" i="6"/>
  <c r="AO13084" i="6"/>
  <c r="AP13084" i="6"/>
  <c r="AQ13084" i="6"/>
  <c r="E13082" i="6"/>
  <c r="F13082" i="6"/>
  <c r="AN13085" i="6"/>
  <c r="AO13085" i="6"/>
  <c r="AP13085" i="6"/>
  <c r="AQ13085" i="6"/>
  <c r="E13083" i="6"/>
  <c r="F13083" i="6"/>
  <c r="AN13086" i="6"/>
  <c r="AO13086" i="6"/>
  <c r="AP13086" i="6"/>
  <c r="AQ13086" i="6"/>
  <c r="E13084" i="6"/>
  <c r="F13084" i="6"/>
  <c r="AN13087" i="6"/>
  <c r="AO13087" i="6"/>
  <c r="AP13087" i="6"/>
  <c r="AQ13087" i="6"/>
  <c r="E13085" i="6"/>
  <c r="F13085" i="6"/>
  <c r="AN13088" i="6"/>
  <c r="AO13088" i="6"/>
  <c r="AP13088" i="6"/>
  <c r="AQ13088" i="6"/>
  <c r="E13086" i="6"/>
  <c r="F13086" i="6"/>
  <c r="AN13089" i="6"/>
  <c r="AO13089" i="6"/>
  <c r="AP13089" i="6"/>
  <c r="AQ13089" i="6"/>
  <c r="E13087" i="6"/>
  <c r="F13087" i="6"/>
  <c r="AN13090" i="6"/>
  <c r="AO13090" i="6"/>
  <c r="AP13090" i="6"/>
  <c r="AQ13090" i="6"/>
  <c r="E13088" i="6"/>
  <c r="F13088" i="6"/>
  <c r="AN13091" i="6"/>
  <c r="AO13091" i="6"/>
  <c r="AP13091" i="6"/>
  <c r="AQ13091" i="6"/>
  <c r="E13089" i="6"/>
  <c r="F13089" i="6"/>
  <c r="AN13092" i="6"/>
  <c r="AO13092" i="6"/>
  <c r="AP13092" i="6"/>
  <c r="AQ13092" i="6"/>
  <c r="E13090" i="6"/>
  <c r="F13090" i="6"/>
  <c r="AN13093" i="6"/>
  <c r="AO13093" i="6"/>
  <c r="AP13093" i="6"/>
  <c r="AQ13093" i="6"/>
  <c r="E13091" i="6"/>
  <c r="F13091" i="6"/>
  <c r="AN13094" i="6"/>
  <c r="AO13094" i="6"/>
  <c r="AP13094" i="6"/>
  <c r="AQ13094" i="6"/>
  <c r="E13092" i="6"/>
  <c r="F13092" i="6"/>
  <c r="AN13095" i="6"/>
  <c r="AO13095" i="6"/>
  <c r="AP13095" i="6"/>
  <c r="AQ13095" i="6"/>
  <c r="E13093" i="6"/>
  <c r="F13093" i="6"/>
  <c r="AN13096" i="6"/>
  <c r="AO13096" i="6"/>
  <c r="AP13096" i="6"/>
  <c r="AQ13096" i="6"/>
  <c r="E13094" i="6"/>
  <c r="F13094" i="6"/>
  <c r="AN13097" i="6"/>
  <c r="AO13097" i="6"/>
  <c r="AP13097" i="6"/>
  <c r="AQ13097" i="6"/>
  <c r="E13095" i="6"/>
  <c r="F13095" i="6"/>
  <c r="AN13098" i="6"/>
  <c r="AO13098" i="6"/>
  <c r="AP13098" i="6"/>
  <c r="AQ13098" i="6"/>
  <c r="E13096" i="6"/>
  <c r="F13096" i="6"/>
  <c r="AN13099" i="6"/>
  <c r="AO13099" i="6"/>
  <c r="AP13099" i="6"/>
  <c r="AQ13099" i="6"/>
  <c r="E13097" i="6"/>
  <c r="F13097" i="6"/>
  <c r="AN13100" i="6"/>
  <c r="AO13100" i="6"/>
  <c r="AP13100" i="6"/>
  <c r="AQ13100" i="6"/>
  <c r="E13098" i="6"/>
  <c r="F13098" i="6"/>
  <c r="AN13101" i="6"/>
  <c r="AO13101" i="6"/>
  <c r="AP13101" i="6"/>
  <c r="AQ13101" i="6"/>
  <c r="E13099" i="6"/>
  <c r="F13099" i="6"/>
  <c r="AN13102" i="6"/>
  <c r="AO13102" i="6"/>
  <c r="AP13102" i="6"/>
  <c r="AQ13102" i="6"/>
  <c r="E13100" i="6"/>
  <c r="F13100" i="6"/>
  <c r="AN13103" i="6"/>
  <c r="AO13103" i="6"/>
  <c r="AP13103" i="6"/>
  <c r="AQ13103" i="6"/>
  <c r="E13101" i="6"/>
  <c r="F13101" i="6"/>
  <c r="AN13104" i="6"/>
  <c r="AO13104" i="6"/>
  <c r="AP13104" i="6"/>
  <c r="AQ13104" i="6"/>
  <c r="E13102" i="6"/>
  <c r="F13102" i="6"/>
  <c r="AN13105" i="6"/>
  <c r="AO13105" i="6"/>
  <c r="AP13105" i="6"/>
  <c r="AQ13105" i="6"/>
  <c r="E13103" i="6"/>
  <c r="F13103" i="6"/>
  <c r="AN13106" i="6"/>
  <c r="AO13106" i="6"/>
  <c r="AP13106" i="6"/>
  <c r="AQ13106" i="6"/>
  <c r="E13104" i="6"/>
  <c r="F13104" i="6"/>
  <c r="AN13107" i="6"/>
  <c r="AO13107" i="6"/>
  <c r="AP13107" i="6"/>
  <c r="AQ13107" i="6"/>
  <c r="E13105" i="6"/>
  <c r="F13105" i="6"/>
  <c r="AN13108" i="6"/>
  <c r="AO13108" i="6"/>
  <c r="AP13108" i="6"/>
  <c r="AQ13108" i="6"/>
  <c r="E13106" i="6"/>
  <c r="F13106" i="6"/>
  <c r="AN13109" i="6"/>
  <c r="AO13109" i="6"/>
  <c r="AP13109" i="6"/>
  <c r="AQ13109" i="6"/>
  <c r="E13107" i="6"/>
  <c r="F13107" i="6"/>
  <c r="AN13110" i="6"/>
  <c r="AO13110" i="6"/>
  <c r="AP13110" i="6"/>
  <c r="AQ13110" i="6"/>
  <c r="E13108" i="6"/>
  <c r="F13108" i="6"/>
  <c r="AN13111" i="6"/>
  <c r="AO13111" i="6"/>
  <c r="AP13111" i="6"/>
  <c r="AQ13111" i="6"/>
  <c r="E13109" i="6"/>
  <c r="F13109" i="6"/>
  <c r="AN13112" i="6"/>
  <c r="AO13112" i="6"/>
  <c r="AP13112" i="6"/>
  <c r="AQ13112" i="6"/>
  <c r="E13110" i="6"/>
  <c r="F13110" i="6"/>
  <c r="AN13113" i="6"/>
  <c r="AO13113" i="6"/>
  <c r="AP13113" i="6"/>
  <c r="AQ13113" i="6"/>
  <c r="E13111" i="6"/>
  <c r="F13111" i="6"/>
  <c r="AN13114" i="6"/>
  <c r="AO13114" i="6"/>
  <c r="AP13114" i="6"/>
  <c r="AQ13114" i="6"/>
  <c r="E13112" i="6"/>
  <c r="F13112" i="6"/>
  <c r="AN13115" i="6"/>
  <c r="AO13115" i="6"/>
  <c r="AP13115" i="6"/>
  <c r="AQ13115" i="6"/>
  <c r="E13113" i="6"/>
  <c r="F13113" i="6"/>
  <c r="AN13116" i="6"/>
  <c r="AO13116" i="6"/>
  <c r="AP13116" i="6"/>
  <c r="AQ13116" i="6"/>
  <c r="E13114" i="6"/>
  <c r="F13114" i="6"/>
  <c r="AN13117" i="6"/>
  <c r="AO13117" i="6"/>
  <c r="AP13117" i="6"/>
  <c r="AQ13117" i="6"/>
  <c r="E13115" i="6"/>
  <c r="F13115" i="6"/>
  <c r="AN13118" i="6"/>
  <c r="AO13118" i="6"/>
  <c r="AP13118" i="6"/>
  <c r="AQ13118" i="6"/>
  <c r="E13116" i="6"/>
  <c r="F13116" i="6"/>
  <c r="AN13119" i="6"/>
  <c r="AO13119" i="6"/>
  <c r="AP13119" i="6"/>
  <c r="AQ13119" i="6"/>
  <c r="E13117" i="6"/>
  <c r="F13117" i="6"/>
  <c r="AN13120" i="6"/>
  <c r="AO13120" i="6"/>
  <c r="AP13120" i="6"/>
  <c r="AQ13120" i="6"/>
  <c r="E13118" i="6"/>
  <c r="F13118" i="6"/>
  <c r="AN13121" i="6"/>
  <c r="AO13121" i="6"/>
  <c r="AP13121" i="6"/>
  <c r="AQ13121" i="6"/>
  <c r="E13119" i="6"/>
  <c r="F13119" i="6"/>
  <c r="AN13122" i="6"/>
  <c r="AO13122" i="6"/>
  <c r="AP13122" i="6"/>
  <c r="AQ13122" i="6"/>
  <c r="E13120" i="6"/>
  <c r="F13120" i="6"/>
  <c r="AN13123" i="6"/>
  <c r="AO13123" i="6"/>
  <c r="AP13123" i="6"/>
  <c r="AQ13123" i="6"/>
  <c r="E13121" i="6"/>
  <c r="F13121" i="6"/>
  <c r="AN13124" i="6"/>
  <c r="AO13124" i="6"/>
  <c r="AP13124" i="6"/>
  <c r="AQ13124" i="6"/>
  <c r="E13122" i="6"/>
  <c r="F13122" i="6"/>
  <c r="AN13125" i="6"/>
  <c r="AO13125" i="6"/>
  <c r="AP13125" i="6"/>
  <c r="AQ13125" i="6"/>
  <c r="E13123" i="6"/>
  <c r="F13123" i="6"/>
  <c r="AN13126" i="6"/>
  <c r="AO13126" i="6"/>
  <c r="AP13126" i="6"/>
  <c r="AQ13126" i="6"/>
  <c r="E13124" i="6"/>
  <c r="F13124" i="6"/>
  <c r="AN13127" i="6"/>
  <c r="AO13127" i="6"/>
  <c r="AP13127" i="6"/>
  <c r="AQ13127" i="6"/>
  <c r="E13125" i="6"/>
  <c r="F13125" i="6"/>
  <c r="AN13128" i="6"/>
  <c r="AO13128" i="6"/>
  <c r="AP13128" i="6"/>
  <c r="AQ13128" i="6"/>
  <c r="E13126" i="6"/>
  <c r="F13126" i="6"/>
  <c r="AN13129" i="6"/>
  <c r="AO13129" i="6"/>
  <c r="AP13129" i="6"/>
  <c r="AQ13129" i="6"/>
  <c r="E13127" i="6"/>
  <c r="F13127" i="6"/>
  <c r="AN13130" i="6"/>
  <c r="AO13130" i="6"/>
  <c r="AP13130" i="6"/>
  <c r="AQ13130" i="6"/>
  <c r="E13128" i="6"/>
  <c r="F13128" i="6"/>
  <c r="AN13131" i="6"/>
  <c r="AO13131" i="6"/>
  <c r="AP13131" i="6"/>
  <c r="AQ13131" i="6"/>
  <c r="E13129" i="6"/>
  <c r="F13129" i="6"/>
  <c r="AN13132" i="6"/>
  <c r="AO13132" i="6"/>
  <c r="AP13132" i="6"/>
  <c r="AQ13132" i="6"/>
  <c r="E13130" i="6"/>
  <c r="F13130" i="6"/>
  <c r="AN13133" i="6"/>
  <c r="AO13133" i="6"/>
  <c r="AP13133" i="6"/>
  <c r="AQ13133" i="6"/>
  <c r="E13131" i="6"/>
  <c r="F13131" i="6"/>
  <c r="AN13134" i="6"/>
  <c r="AO13134" i="6"/>
  <c r="AP13134" i="6"/>
  <c r="AQ13134" i="6"/>
  <c r="E13132" i="6"/>
  <c r="F13132" i="6"/>
  <c r="AN13135" i="6"/>
  <c r="AO13135" i="6"/>
  <c r="AP13135" i="6"/>
  <c r="AQ13135" i="6"/>
  <c r="E13133" i="6"/>
  <c r="F13133" i="6"/>
  <c r="AN13136" i="6"/>
  <c r="AO13136" i="6"/>
  <c r="AP13136" i="6"/>
  <c r="AQ13136" i="6"/>
  <c r="E13134" i="6"/>
  <c r="F13134" i="6"/>
  <c r="AN13137" i="6"/>
  <c r="AO13137" i="6"/>
  <c r="AP13137" i="6"/>
  <c r="AQ13137" i="6"/>
  <c r="E13135" i="6"/>
  <c r="F13135" i="6"/>
  <c r="AN13138" i="6"/>
  <c r="AO13138" i="6"/>
  <c r="AP13138" i="6"/>
  <c r="AQ13138" i="6"/>
  <c r="E13136" i="6"/>
  <c r="F13136" i="6"/>
  <c r="AN13139" i="6"/>
  <c r="AO13139" i="6"/>
  <c r="AP13139" i="6"/>
  <c r="AQ13139" i="6"/>
  <c r="E13137" i="6"/>
  <c r="F13137" i="6"/>
  <c r="AN13140" i="6"/>
  <c r="AO13140" i="6"/>
  <c r="AP13140" i="6"/>
  <c r="AQ13140" i="6"/>
  <c r="E13138" i="6"/>
  <c r="F13138" i="6"/>
  <c r="AN13141" i="6"/>
  <c r="AO13141" i="6"/>
  <c r="AP13141" i="6"/>
  <c r="AQ13141" i="6"/>
  <c r="E13139" i="6"/>
  <c r="F13139" i="6"/>
  <c r="AN13142" i="6"/>
  <c r="AO13142" i="6"/>
  <c r="AP13142" i="6"/>
  <c r="AQ13142" i="6"/>
  <c r="E13140" i="6"/>
  <c r="F13140" i="6"/>
  <c r="AN13143" i="6"/>
  <c r="AO13143" i="6"/>
  <c r="AP13143" i="6"/>
  <c r="AQ13143" i="6"/>
  <c r="E13141" i="6"/>
  <c r="F13141" i="6"/>
  <c r="AN13144" i="6"/>
  <c r="AO13144" i="6"/>
  <c r="AP13144" i="6"/>
  <c r="AQ13144" i="6"/>
  <c r="E13142" i="6"/>
  <c r="F13142" i="6"/>
  <c r="AN13145" i="6"/>
  <c r="AO13145" i="6"/>
  <c r="AP13145" i="6"/>
  <c r="AQ13145" i="6"/>
  <c r="E13143" i="6"/>
  <c r="F13143" i="6"/>
  <c r="AN13146" i="6"/>
  <c r="AO13146" i="6"/>
  <c r="AP13146" i="6"/>
  <c r="AQ13146" i="6"/>
  <c r="E13144" i="6"/>
  <c r="F13144" i="6"/>
  <c r="AN13147" i="6"/>
  <c r="AO13147" i="6"/>
  <c r="AP13147" i="6"/>
  <c r="AQ13147" i="6"/>
  <c r="E13145" i="6"/>
  <c r="F13145" i="6"/>
  <c r="AN13148" i="6"/>
  <c r="AO13148" i="6"/>
  <c r="AP13148" i="6"/>
  <c r="AQ13148" i="6"/>
  <c r="E13146" i="6"/>
  <c r="F13146" i="6"/>
  <c r="AN13149" i="6"/>
  <c r="AO13149" i="6"/>
  <c r="AP13149" i="6"/>
  <c r="AQ13149" i="6"/>
  <c r="E13147" i="6"/>
  <c r="F13147" i="6"/>
  <c r="AN13150" i="6"/>
  <c r="AO13150" i="6"/>
  <c r="AP13150" i="6"/>
  <c r="AQ13150" i="6"/>
  <c r="E13148" i="6"/>
  <c r="F13148" i="6"/>
  <c r="AN13151" i="6"/>
  <c r="AO13151" i="6"/>
  <c r="AP13151" i="6"/>
  <c r="AQ13151" i="6"/>
  <c r="E13149" i="6"/>
  <c r="F13149" i="6"/>
  <c r="AN13152" i="6"/>
  <c r="AO13152" i="6"/>
  <c r="AP13152" i="6"/>
  <c r="AQ13152" i="6"/>
  <c r="E13150" i="6"/>
  <c r="F13150" i="6"/>
  <c r="AN13153" i="6"/>
  <c r="AO13153" i="6"/>
  <c r="AP13153" i="6"/>
  <c r="AQ13153" i="6"/>
  <c r="E13151" i="6"/>
  <c r="F13151" i="6"/>
  <c r="AN13154" i="6"/>
  <c r="AO13154" i="6"/>
  <c r="AP13154" i="6"/>
  <c r="AQ13154" i="6"/>
  <c r="E13152" i="6"/>
  <c r="F13152" i="6"/>
  <c r="AN13155" i="6"/>
  <c r="AO13155" i="6"/>
  <c r="AP13155" i="6"/>
  <c r="AQ13155" i="6"/>
  <c r="E13153" i="6"/>
  <c r="F13153" i="6"/>
  <c r="AN13156" i="6"/>
  <c r="AO13156" i="6"/>
  <c r="AP13156" i="6"/>
  <c r="AQ13156" i="6"/>
  <c r="E13154" i="6"/>
  <c r="F13154" i="6"/>
  <c r="AN13157" i="6"/>
  <c r="AO13157" i="6"/>
  <c r="AP13157" i="6"/>
  <c r="AQ13157" i="6"/>
  <c r="E13155" i="6"/>
  <c r="F13155" i="6"/>
  <c r="AN13158" i="6"/>
  <c r="AO13158" i="6"/>
  <c r="AP13158" i="6"/>
  <c r="AQ13158" i="6"/>
  <c r="E13156" i="6"/>
  <c r="F13156" i="6"/>
  <c r="AN13159" i="6"/>
  <c r="AO13159" i="6"/>
  <c r="AP13159" i="6"/>
  <c r="AQ13159" i="6"/>
  <c r="E13157" i="6"/>
  <c r="F13157" i="6"/>
  <c r="AN13160" i="6"/>
  <c r="AO13160" i="6"/>
  <c r="AP13160" i="6"/>
  <c r="AQ13160" i="6"/>
  <c r="E13158" i="6"/>
  <c r="F13158" i="6"/>
  <c r="AN13161" i="6"/>
  <c r="AO13161" i="6"/>
  <c r="AP13161" i="6"/>
  <c r="AQ13161" i="6"/>
  <c r="E13159" i="6"/>
  <c r="F13159" i="6"/>
  <c r="AN13162" i="6"/>
  <c r="AO13162" i="6"/>
  <c r="AP13162" i="6"/>
  <c r="AQ13162" i="6"/>
  <c r="E13160" i="6"/>
  <c r="F13160" i="6"/>
  <c r="AN13163" i="6"/>
  <c r="AO13163" i="6"/>
  <c r="AP13163" i="6"/>
  <c r="AQ13163" i="6"/>
  <c r="E13161" i="6"/>
  <c r="F13161" i="6"/>
  <c r="AN13164" i="6"/>
  <c r="AO13164" i="6"/>
  <c r="AP13164" i="6"/>
  <c r="AQ13164" i="6"/>
  <c r="E13162" i="6"/>
  <c r="F13162" i="6"/>
  <c r="AN13165" i="6"/>
  <c r="AO13165" i="6"/>
  <c r="AP13165" i="6"/>
  <c r="AQ13165" i="6"/>
  <c r="E13163" i="6"/>
  <c r="F13163" i="6"/>
  <c r="AN13166" i="6"/>
  <c r="AO13166" i="6"/>
  <c r="AP13166" i="6"/>
  <c r="AQ13166" i="6"/>
  <c r="E13164" i="6"/>
  <c r="F13164" i="6"/>
  <c r="AN13167" i="6"/>
  <c r="AO13167" i="6"/>
  <c r="AP13167" i="6"/>
  <c r="AQ13167" i="6"/>
  <c r="E13165" i="6"/>
  <c r="F13165" i="6"/>
  <c r="AN13168" i="6"/>
  <c r="AO13168" i="6"/>
  <c r="AP13168" i="6"/>
  <c r="AQ13168" i="6"/>
  <c r="E13166" i="6"/>
  <c r="F13166" i="6"/>
  <c r="AN13169" i="6"/>
  <c r="AO13169" i="6"/>
  <c r="AP13169" i="6"/>
  <c r="AQ13169" i="6"/>
  <c r="E13167" i="6"/>
  <c r="F13167" i="6"/>
  <c r="AN13170" i="6"/>
  <c r="AO13170" i="6"/>
  <c r="AP13170" i="6"/>
  <c r="AQ13170" i="6"/>
  <c r="E13168" i="6"/>
  <c r="F13168" i="6"/>
  <c r="AN13171" i="6"/>
  <c r="AO13171" i="6"/>
  <c r="AP13171" i="6"/>
  <c r="AQ13171" i="6"/>
  <c r="E13169" i="6"/>
  <c r="F13169" i="6"/>
  <c r="AN13172" i="6"/>
  <c r="AO13172" i="6"/>
  <c r="AP13172" i="6"/>
  <c r="AQ13172" i="6"/>
  <c r="E13170" i="6"/>
  <c r="F13170" i="6"/>
  <c r="AN13173" i="6"/>
  <c r="AO13173" i="6"/>
  <c r="AP13173" i="6"/>
  <c r="AQ13173" i="6"/>
  <c r="E13171" i="6"/>
  <c r="F13171" i="6"/>
  <c r="AN13174" i="6"/>
  <c r="AO13174" i="6"/>
  <c r="AP13174" i="6"/>
  <c r="AQ13174" i="6"/>
  <c r="E13172" i="6"/>
  <c r="F13172" i="6"/>
  <c r="AN13175" i="6"/>
  <c r="AO13175" i="6"/>
  <c r="AP13175" i="6"/>
  <c r="AQ13175" i="6"/>
  <c r="E13173" i="6"/>
  <c r="F13173" i="6"/>
  <c r="AN13176" i="6"/>
  <c r="AO13176" i="6"/>
  <c r="AP13176" i="6"/>
  <c r="AQ13176" i="6"/>
  <c r="E13174" i="6"/>
  <c r="F13174" i="6"/>
  <c r="AN13177" i="6"/>
  <c r="AO13177" i="6"/>
  <c r="AP13177" i="6"/>
  <c r="AQ13177" i="6"/>
  <c r="E13175" i="6"/>
  <c r="F13175" i="6"/>
  <c r="AN13178" i="6"/>
  <c r="AO13178" i="6"/>
  <c r="AP13178" i="6"/>
  <c r="AQ13178" i="6"/>
  <c r="E13176" i="6"/>
  <c r="F13176" i="6"/>
  <c r="AN13179" i="6"/>
  <c r="AO13179" i="6"/>
  <c r="AP13179" i="6"/>
  <c r="AQ13179" i="6"/>
  <c r="E13177" i="6"/>
  <c r="F13177" i="6"/>
  <c r="AN13180" i="6"/>
  <c r="AO13180" i="6"/>
  <c r="AP13180" i="6"/>
  <c r="AQ13180" i="6"/>
  <c r="E13178" i="6"/>
  <c r="F13178" i="6"/>
  <c r="AN13181" i="6"/>
  <c r="AO13181" i="6"/>
  <c r="AP13181" i="6"/>
  <c r="AQ13181" i="6"/>
  <c r="E13179" i="6"/>
  <c r="F13179" i="6"/>
  <c r="AN13182" i="6"/>
  <c r="AO13182" i="6"/>
  <c r="AP13182" i="6"/>
  <c r="AQ13182" i="6"/>
  <c r="E13180" i="6"/>
  <c r="F13180" i="6"/>
  <c r="AN13183" i="6"/>
  <c r="AO13183" i="6"/>
  <c r="AP13183" i="6"/>
  <c r="AQ13183" i="6"/>
  <c r="E13181" i="6"/>
  <c r="F13181" i="6"/>
  <c r="AN13184" i="6"/>
  <c r="AO13184" i="6"/>
  <c r="AP13184" i="6"/>
  <c r="AQ13184" i="6"/>
  <c r="E13182" i="6"/>
  <c r="F13182" i="6"/>
  <c r="AN13185" i="6"/>
  <c r="AO13185" i="6"/>
  <c r="AP13185" i="6"/>
  <c r="AQ13185" i="6"/>
  <c r="E13183" i="6"/>
  <c r="F13183" i="6"/>
  <c r="AN13186" i="6"/>
  <c r="AO13186" i="6"/>
  <c r="AP13186" i="6"/>
  <c r="AQ13186" i="6"/>
  <c r="E13184" i="6"/>
  <c r="F13184" i="6"/>
  <c r="AN13187" i="6"/>
  <c r="AO13187" i="6"/>
  <c r="AP13187" i="6"/>
  <c r="AQ13187" i="6"/>
  <c r="E13185" i="6"/>
  <c r="F13185" i="6"/>
  <c r="AN13188" i="6"/>
  <c r="AO13188" i="6"/>
  <c r="AP13188" i="6"/>
  <c r="AQ13188" i="6"/>
  <c r="E13186" i="6"/>
  <c r="F13186" i="6"/>
  <c r="AN13189" i="6"/>
  <c r="AO13189" i="6"/>
  <c r="AP13189" i="6"/>
  <c r="AQ13189" i="6"/>
  <c r="E13187" i="6"/>
  <c r="F13187" i="6"/>
  <c r="AN13190" i="6"/>
  <c r="AO13190" i="6"/>
  <c r="AP13190" i="6"/>
  <c r="AQ13190" i="6"/>
  <c r="E13188" i="6"/>
  <c r="F13188" i="6"/>
  <c r="AN13191" i="6"/>
  <c r="AO13191" i="6"/>
  <c r="AP13191" i="6"/>
  <c r="AQ13191" i="6"/>
  <c r="E13189" i="6"/>
  <c r="F13189" i="6"/>
  <c r="AN13192" i="6"/>
  <c r="AO13192" i="6"/>
  <c r="AP13192" i="6"/>
  <c r="AQ13192" i="6"/>
  <c r="E13190" i="6"/>
  <c r="F13190" i="6"/>
  <c r="AN13193" i="6"/>
  <c r="AO13193" i="6"/>
  <c r="AP13193" i="6"/>
  <c r="AQ13193" i="6"/>
  <c r="E13191" i="6"/>
  <c r="F13191" i="6"/>
  <c r="AN13194" i="6"/>
  <c r="AO13194" i="6"/>
  <c r="AP13194" i="6"/>
  <c r="AQ13194" i="6"/>
  <c r="E13192" i="6"/>
  <c r="F13192" i="6"/>
  <c r="AN13195" i="6"/>
  <c r="AO13195" i="6"/>
  <c r="AP13195" i="6"/>
  <c r="AQ13195" i="6"/>
  <c r="E13193" i="6"/>
  <c r="F13193" i="6"/>
  <c r="AN13196" i="6"/>
  <c r="AO13196" i="6"/>
  <c r="AP13196" i="6"/>
  <c r="AQ13196" i="6"/>
  <c r="E13194" i="6"/>
  <c r="F13194" i="6"/>
  <c r="AN13197" i="6"/>
  <c r="AO13197" i="6"/>
  <c r="AP13197" i="6"/>
  <c r="AQ13197" i="6"/>
  <c r="E13195" i="6"/>
  <c r="F13195" i="6"/>
  <c r="AN13198" i="6"/>
  <c r="AO13198" i="6"/>
  <c r="AP13198" i="6"/>
  <c r="AQ13198" i="6"/>
  <c r="E13196" i="6"/>
  <c r="F13196" i="6"/>
  <c r="AN13199" i="6"/>
  <c r="AO13199" i="6"/>
  <c r="AP13199" i="6"/>
  <c r="AQ13199" i="6"/>
  <c r="E13197" i="6"/>
  <c r="F13197" i="6"/>
  <c r="AN13200" i="6"/>
  <c r="AO13200" i="6"/>
  <c r="AP13200" i="6"/>
  <c r="AQ13200" i="6"/>
  <c r="E13198" i="6"/>
  <c r="F13198" i="6"/>
  <c r="AN13201" i="6"/>
  <c r="AO13201" i="6"/>
  <c r="AP13201" i="6"/>
  <c r="AQ13201" i="6"/>
  <c r="E13199" i="6"/>
  <c r="F13199" i="6"/>
  <c r="AN13202" i="6"/>
  <c r="AO13202" i="6"/>
  <c r="AP13202" i="6"/>
  <c r="AQ13202" i="6"/>
  <c r="E13200" i="6"/>
  <c r="F13200" i="6"/>
  <c r="AN13203" i="6"/>
  <c r="AO13203" i="6"/>
  <c r="AP13203" i="6"/>
  <c r="AQ13203" i="6"/>
  <c r="E13201" i="6"/>
  <c r="F13201" i="6"/>
  <c r="AN13204" i="6"/>
  <c r="AO13204" i="6"/>
  <c r="AP13204" i="6"/>
  <c r="AQ13204" i="6"/>
  <c r="E13202" i="6"/>
  <c r="F13202" i="6"/>
  <c r="AN13205" i="6"/>
  <c r="AO13205" i="6"/>
  <c r="AP13205" i="6"/>
  <c r="AQ13205" i="6"/>
  <c r="E13203" i="6"/>
  <c r="F13203" i="6"/>
  <c r="AN13206" i="6"/>
  <c r="AO13206" i="6"/>
  <c r="AP13206" i="6"/>
  <c r="AQ13206" i="6"/>
  <c r="E13204" i="6"/>
  <c r="F13204" i="6"/>
  <c r="AN13207" i="6"/>
  <c r="AO13207" i="6"/>
  <c r="AP13207" i="6"/>
  <c r="AQ13207" i="6"/>
  <c r="E13205" i="6"/>
  <c r="F13205" i="6"/>
  <c r="AN13208" i="6"/>
  <c r="AO13208" i="6"/>
  <c r="AP13208" i="6"/>
  <c r="AQ13208" i="6"/>
  <c r="E13206" i="6"/>
  <c r="F13206" i="6"/>
  <c r="AN13209" i="6"/>
  <c r="AO13209" i="6"/>
  <c r="AP13209" i="6"/>
  <c r="AQ13209" i="6"/>
  <c r="E13207" i="6"/>
  <c r="F13207" i="6"/>
  <c r="AN13210" i="6"/>
  <c r="AO13210" i="6"/>
  <c r="AP13210" i="6"/>
  <c r="AQ13210" i="6"/>
  <c r="E13208" i="6"/>
  <c r="F13208" i="6"/>
  <c r="AN13211" i="6"/>
  <c r="AO13211" i="6"/>
  <c r="AP13211" i="6"/>
  <c r="AQ13211" i="6"/>
  <c r="E13209" i="6"/>
  <c r="F13209" i="6"/>
  <c r="AN13212" i="6"/>
  <c r="AO13212" i="6"/>
  <c r="AP13212" i="6"/>
  <c r="AQ13212" i="6"/>
  <c r="E13210" i="6"/>
  <c r="F13210" i="6"/>
  <c r="AN13213" i="6"/>
  <c r="AO13213" i="6"/>
  <c r="AP13213" i="6"/>
  <c r="AQ13213" i="6"/>
  <c r="E13211" i="6"/>
  <c r="F13211" i="6"/>
  <c r="AN13214" i="6"/>
  <c r="AO13214" i="6"/>
  <c r="AP13214" i="6"/>
  <c r="AQ13214" i="6"/>
  <c r="E13212" i="6"/>
  <c r="F13212" i="6"/>
  <c r="AN13215" i="6"/>
  <c r="AO13215" i="6"/>
  <c r="AP13215" i="6"/>
  <c r="AQ13215" i="6"/>
  <c r="E13213" i="6"/>
  <c r="F13213" i="6"/>
  <c r="AN13216" i="6"/>
  <c r="AO13216" i="6"/>
  <c r="AP13216" i="6"/>
  <c r="AQ13216" i="6"/>
  <c r="E13214" i="6"/>
  <c r="F13214" i="6"/>
  <c r="AN13217" i="6"/>
  <c r="AO13217" i="6"/>
  <c r="AP13217" i="6"/>
  <c r="AQ13217" i="6"/>
  <c r="E13215" i="6"/>
  <c r="F13215" i="6"/>
  <c r="AN13218" i="6"/>
  <c r="AO13218" i="6"/>
  <c r="AP13218" i="6"/>
  <c r="AQ13218" i="6"/>
  <c r="E13216" i="6"/>
  <c r="F13216" i="6"/>
  <c r="AN13219" i="6"/>
  <c r="AO13219" i="6"/>
  <c r="AP13219" i="6"/>
  <c r="AQ13219" i="6"/>
  <c r="E13217" i="6"/>
  <c r="F13217" i="6"/>
  <c r="AN13220" i="6"/>
  <c r="AO13220" i="6"/>
  <c r="AP13220" i="6"/>
  <c r="AQ13220" i="6"/>
  <c r="E13218" i="6"/>
  <c r="F13218" i="6"/>
  <c r="AN13221" i="6"/>
  <c r="AO13221" i="6"/>
  <c r="AP13221" i="6"/>
  <c r="AQ13221" i="6"/>
  <c r="E13219" i="6"/>
  <c r="F13219" i="6"/>
  <c r="AN13222" i="6"/>
  <c r="AO13222" i="6"/>
  <c r="AP13222" i="6"/>
  <c r="AQ13222" i="6"/>
  <c r="E13220" i="6"/>
  <c r="F13220" i="6"/>
  <c r="AN13223" i="6"/>
  <c r="AO13223" i="6"/>
  <c r="AP13223" i="6"/>
  <c r="AQ13223" i="6"/>
  <c r="E13221" i="6"/>
  <c r="F13221" i="6"/>
  <c r="AN13224" i="6"/>
  <c r="AO13224" i="6"/>
  <c r="AP13224" i="6"/>
  <c r="AQ13224" i="6"/>
  <c r="E13222" i="6"/>
  <c r="F13222" i="6"/>
  <c r="AN13225" i="6"/>
  <c r="AO13225" i="6"/>
  <c r="AP13225" i="6"/>
  <c r="AQ13225" i="6"/>
  <c r="E13223" i="6"/>
  <c r="F13223" i="6"/>
  <c r="AN13226" i="6"/>
  <c r="AO13226" i="6"/>
  <c r="AP13226" i="6"/>
  <c r="AQ13226" i="6"/>
  <c r="E13224" i="6"/>
  <c r="F13224" i="6"/>
  <c r="AN13227" i="6"/>
  <c r="AO13227" i="6"/>
  <c r="AP13227" i="6"/>
  <c r="AQ13227" i="6"/>
  <c r="E13225" i="6"/>
  <c r="F13225" i="6"/>
  <c r="AN13228" i="6"/>
  <c r="AO13228" i="6"/>
  <c r="AP13228" i="6"/>
  <c r="AQ13228" i="6"/>
  <c r="E13226" i="6"/>
  <c r="F13226" i="6"/>
  <c r="AN13229" i="6"/>
  <c r="AO13229" i="6"/>
  <c r="AP13229" i="6"/>
  <c r="AQ13229" i="6"/>
  <c r="E13227" i="6"/>
  <c r="F13227" i="6"/>
  <c r="AN13230" i="6"/>
  <c r="AO13230" i="6"/>
  <c r="AP13230" i="6"/>
  <c r="AQ13230" i="6"/>
  <c r="E13228" i="6"/>
  <c r="F13228" i="6"/>
  <c r="AN13231" i="6"/>
  <c r="AO13231" i="6"/>
  <c r="AP13231" i="6"/>
  <c r="AQ13231" i="6"/>
  <c r="E13229" i="6"/>
  <c r="F13229" i="6"/>
  <c r="AN13232" i="6"/>
  <c r="AO13232" i="6"/>
  <c r="AP13232" i="6"/>
  <c r="AQ13232" i="6"/>
  <c r="E13230" i="6"/>
  <c r="F13230" i="6"/>
  <c r="AN13233" i="6"/>
  <c r="AO13233" i="6"/>
  <c r="AP13233" i="6"/>
  <c r="AQ13233" i="6"/>
  <c r="E13231" i="6"/>
  <c r="F13231" i="6"/>
  <c r="AN13234" i="6"/>
  <c r="AO13234" i="6"/>
  <c r="AP13234" i="6"/>
  <c r="AQ13234" i="6"/>
  <c r="E13232" i="6"/>
  <c r="F13232" i="6"/>
  <c r="AN13235" i="6"/>
  <c r="AO13235" i="6"/>
  <c r="AP13235" i="6"/>
  <c r="AQ13235" i="6"/>
  <c r="E13233" i="6"/>
  <c r="F13233" i="6"/>
  <c r="AN13236" i="6"/>
  <c r="AO13236" i="6"/>
  <c r="AP13236" i="6"/>
  <c r="AQ13236" i="6"/>
  <c r="E13234" i="6"/>
  <c r="F13234" i="6"/>
  <c r="AN13237" i="6"/>
  <c r="AO13237" i="6"/>
  <c r="AP13237" i="6"/>
  <c r="AQ13237" i="6"/>
  <c r="E13235" i="6"/>
  <c r="F13235" i="6"/>
  <c r="AN13238" i="6"/>
  <c r="AO13238" i="6"/>
  <c r="AP13238" i="6"/>
  <c r="AQ13238" i="6"/>
  <c r="E13236" i="6"/>
  <c r="F13236" i="6"/>
  <c r="AN13239" i="6"/>
  <c r="AO13239" i="6"/>
  <c r="AP13239" i="6"/>
  <c r="AQ13239" i="6"/>
  <c r="E13237" i="6"/>
  <c r="F13237" i="6"/>
  <c r="AN13240" i="6"/>
  <c r="AO13240" i="6"/>
  <c r="AP13240" i="6"/>
  <c r="AQ13240" i="6"/>
  <c r="E13238" i="6"/>
  <c r="F13238" i="6"/>
  <c r="AN13241" i="6"/>
  <c r="AO13241" i="6"/>
  <c r="AP13241" i="6"/>
  <c r="AQ13241" i="6"/>
  <c r="E13239" i="6"/>
  <c r="F13239" i="6"/>
  <c r="AN13242" i="6"/>
  <c r="AO13242" i="6"/>
  <c r="AP13242" i="6"/>
  <c r="AQ13242" i="6"/>
  <c r="E13240" i="6"/>
  <c r="F13240" i="6"/>
  <c r="AN13243" i="6"/>
  <c r="AO13243" i="6"/>
  <c r="AP13243" i="6"/>
  <c r="AQ13243" i="6"/>
  <c r="E13241" i="6"/>
  <c r="F13241" i="6"/>
  <c r="AN13244" i="6"/>
  <c r="AO13244" i="6"/>
  <c r="AP13244" i="6"/>
  <c r="AQ13244" i="6"/>
  <c r="E13242" i="6"/>
  <c r="F13242" i="6"/>
  <c r="AN13245" i="6"/>
  <c r="AO13245" i="6"/>
  <c r="AP13245" i="6"/>
  <c r="AQ13245" i="6"/>
  <c r="E13243" i="6"/>
  <c r="F13243" i="6"/>
  <c r="AN13246" i="6"/>
  <c r="AO13246" i="6"/>
  <c r="AP13246" i="6"/>
  <c r="AQ13246" i="6"/>
  <c r="E13244" i="6"/>
  <c r="F13244" i="6"/>
  <c r="AN13247" i="6"/>
  <c r="AO13247" i="6"/>
  <c r="AP13247" i="6"/>
  <c r="AQ13247" i="6"/>
  <c r="E13245" i="6"/>
  <c r="F13245" i="6"/>
  <c r="AN13248" i="6"/>
  <c r="AO13248" i="6"/>
  <c r="AP13248" i="6"/>
  <c r="AQ13248" i="6"/>
  <c r="E13246" i="6"/>
  <c r="F13246" i="6"/>
  <c r="AN13249" i="6"/>
  <c r="AO13249" i="6"/>
  <c r="AP13249" i="6"/>
  <c r="AQ13249" i="6"/>
  <c r="E13247" i="6"/>
  <c r="F13247" i="6"/>
  <c r="AN13250" i="6"/>
  <c r="AO13250" i="6"/>
  <c r="AP13250" i="6"/>
  <c r="AQ13250" i="6"/>
  <c r="E13248" i="6"/>
  <c r="F13248" i="6"/>
  <c r="AN13251" i="6"/>
  <c r="AO13251" i="6"/>
  <c r="AP13251" i="6"/>
  <c r="AQ13251" i="6"/>
  <c r="E13249" i="6"/>
  <c r="F13249" i="6"/>
  <c r="AN13252" i="6"/>
  <c r="AO13252" i="6"/>
  <c r="AP13252" i="6"/>
  <c r="AQ13252" i="6"/>
  <c r="E13250" i="6"/>
  <c r="F13250" i="6"/>
  <c r="AN13253" i="6"/>
  <c r="AO13253" i="6"/>
  <c r="AP13253" i="6"/>
  <c r="AQ13253" i="6"/>
  <c r="E13251" i="6"/>
  <c r="F13251" i="6"/>
  <c r="AN13254" i="6"/>
  <c r="AO13254" i="6"/>
  <c r="AP13254" i="6"/>
  <c r="AQ13254" i="6"/>
  <c r="E13252" i="6"/>
  <c r="F13252" i="6"/>
  <c r="AN13255" i="6"/>
  <c r="AO13255" i="6"/>
  <c r="AP13255" i="6"/>
  <c r="AQ13255" i="6"/>
  <c r="E13253" i="6"/>
  <c r="F13253" i="6"/>
  <c r="AN13256" i="6"/>
  <c r="AO13256" i="6"/>
  <c r="AP13256" i="6"/>
  <c r="AQ13256" i="6"/>
  <c r="E13254" i="6"/>
  <c r="F13254" i="6"/>
  <c r="AN13257" i="6"/>
  <c r="AO13257" i="6"/>
  <c r="AP13257" i="6"/>
  <c r="AQ13257" i="6"/>
  <c r="E13255" i="6"/>
  <c r="F13255" i="6"/>
  <c r="AN13258" i="6"/>
  <c r="AO13258" i="6"/>
  <c r="AP13258" i="6"/>
  <c r="AQ13258" i="6"/>
  <c r="E13256" i="6"/>
  <c r="F13256" i="6"/>
  <c r="AN13259" i="6"/>
  <c r="AO13259" i="6"/>
  <c r="AP13259" i="6"/>
  <c r="AQ13259" i="6"/>
  <c r="E13257" i="6"/>
  <c r="F13257" i="6"/>
  <c r="AN13260" i="6"/>
  <c r="AO13260" i="6"/>
  <c r="AP13260" i="6"/>
  <c r="AQ13260" i="6"/>
  <c r="E13258" i="6"/>
  <c r="F13258" i="6"/>
  <c r="AN13261" i="6"/>
  <c r="AO13261" i="6"/>
  <c r="AP13261" i="6"/>
  <c r="AQ13261" i="6"/>
  <c r="E13259" i="6"/>
  <c r="F13259" i="6"/>
  <c r="AN13262" i="6"/>
  <c r="AO13262" i="6"/>
  <c r="AP13262" i="6"/>
  <c r="AQ13262" i="6"/>
  <c r="E13260" i="6"/>
  <c r="F13260" i="6"/>
  <c r="AN13263" i="6"/>
  <c r="AO13263" i="6"/>
  <c r="AP13263" i="6"/>
  <c r="AQ13263" i="6"/>
  <c r="E13261" i="6"/>
  <c r="F13261" i="6"/>
  <c r="AN13264" i="6"/>
  <c r="AO13264" i="6"/>
  <c r="AP13264" i="6"/>
  <c r="AQ13264" i="6"/>
  <c r="E13262" i="6"/>
  <c r="F13262" i="6"/>
  <c r="AN13265" i="6"/>
  <c r="AO13265" i="6"/>
  <c r="AP13265" i="6"/>
  <c r="AQ13265" i="6"/>
  <c r="E13263" i="6"/>
  <c r="F13263" i="6"/>
  <c r="AN13266" i="6"/>
  <c r="AO13266" i="6"/>
  <c r="AP13266" i="6"/>
  <c r="AQ13266" i="6"/>
  <c r="E13264" i="6"/>
  <c r="F13264" i="6"/>
  <c r="AN13267" i="6"/>
  <c r="AO13267" i="6"/>
  <c r="AP13267" i="6"/>
  <c r="AQ13267" i="6"/>
  <c r="E13265" i="6"/>
  <c r="F13265" i="6"/>
  <c r="AN13268" i="6"/>
  <c r="AO13268" i="6"/>
  <c r="AP13268" i="6"/>
  <c r="AQ13268" i="6"/>
  <c r="E13266" i="6"/>
  <c r="F13266" i="6"/>
  <c r="AN13269" i="6"/>
  <c r="AO13269" i="6"/>
  <c r="AP13269" i="6"/>
  <c r="AQ13269" i="6"/>
  <c r="E13267" i="6"/>
  <c r="F13267" i="6"/>
  <c r="AN13270" i="6"/>
  <c r="AO13270" i="6"/>
  <c r="AP13270" i="6"/>
  <c r="AQ13270" i="6"/>
  <c r="E13268" i="6"/>
  <c r="F13268" i="6"/>
  <c r="AN13271" i="6"/>
  <c r="AO13271" i="6"/>
  <c r="AP13271" i="6"/>
  <c r="AQ13271" i="6"/>
  <c r="E13269" i="6"/>
  <c r="F13269" i="6"/>
  <c r="AN13272" i="6"/>
  <c r="AO13272" i="6"/>
  <c r="AP13272" i="6"/>
  <c r="AQ13272" i="6"/>
  <c r="E13270" i="6"/>
  <c r="F13270" i="6"/>
  <c r="AN13273" i="6"/>
  <c r="AO13273" i="6"/>
  <c r="AP13273" i="6"/>
  <c r="AQ13273" i="6"/>
  <c r="E13271" i="6"/>
  <c r="F13271" i="6"/>
  <c r="AN13274" i="6"/>
  <c r="AO13274" i="6"/>
  <c r="AP13274" i="6"/>
  <c r="AQ13274" i="6"/>
  <c r="E13272" i="6"/>
  <c r="F13272" i="6"/>
  <c r="AN13275" i="6"/>
  <c r="AO13275" i="6"/>
  <c r="AP13275" i="6"/>
  <c r="AQ13275" i="6"/>
  <c r="E13273" i="6"/>
  <c r="F13273" i="6"/>
  <c r="AN13276" i="6"/>
  <c r="AO13276" i="6"/>
  <c r="AP13276" i="6"/>
  <c r="AQ13276" i="6"/>
  <c r="E13274" i="6"/>
  <c r="F13274" i="6"/>
  <c r="AN13277" i="6"/>
  <c r="AO13277" i="6"/>
  <c r="AP13277" i="6"/>
  <c r="AQ13277" i="6"/>
  <c r="E13275" i="6"/>
  <c r="F13275" i="6"/>
  <c r="AN13278" i="6"/>
  <c r="AO13278" i="6"/>
  <c r="AP13278" i="6"/>
  <c r="AQ13278" i="6"/>
  <c r="E13276" i="6"/>
  <c r="F13276" i="6"/>
  <c r="AN13279" i="6"/>
  <c r="AO13279" i="6"/>
  <c r="AP13279" i="6"/>
  <c r="AQ13279" i="6"/>
  <c r="E13277" i="6"/>
  <c r="F13277" i="6"/>
  <c r="AN13280" i="6"/>
  <c r="AO13280" i="6"/>
  <c r="AP13280" i="6"/>
  <c r="AQ13280" i="6"/>
  <c r="E13278" i="6"/>
  <c r="F13278" i="6"/>
  <c r="AN13281" i="6"/>
  <c r="AO13281" i="6"/>
  <c r="AP13281" i="6"/>
  <c r="AQ13281" i="6"/>
  <c r="E13279" i="6"/>
  <c r="F13279" i="6"/>
  <c r="AN13282" i="6"/>
  <c r="AO13282" i="6"/>
  <c r="AP13282" i="6"/>
  <c r="AQ13282" i="6"/>
  <c r="E13280" i="6"/>
  <c r="F13280" i="6"/>
  <c r="AN13283" i="6"/>
  <c r="AO13283" i="6"/>
  <c r="AP13283" i="6"/>
  <c r="AQ13283" i="6"/>
  <c r="E13281" i="6"/>
  <c r="F13281" i="6"/>
  <c r="AN13284" i="6"/>
  <c r="AO13284" i="6"/>
  <c r="AP13284" i="6"/>
  <c r="AQ13284" i="6"/>
  <c r="E13282" i="6"/>
  <c r="F13282" i="6"/>
  <c r="AN13285" i="6"/>
  <c r="AO13285" i="6"/>
  <c r="AP13285" i="6"/>
  <c r="AQ13285" i="6"/>
  <c r="E13283" i="6"/>
  <c r="F13283" i="6"/>
  <c r="AN13286" i="6"/>
  <c r="AO13286" i="6"/>
  <c r="AP13286" i="6"/>
  <c r="AQ13286" i="6"/>
  <c r="E13284" i="6"/>
  <c r="F13284" i="6"/>
  <c r="AN13287" i="6"/>
  <c r="AO13287" i="6"/>
  <c r="AP13287" i="6"/>
  <c r="AQ13287" i="6"/>
  <c r="E13285" i="6"/>
  <c r="F13285" i="6"/>
  <c r="AN13288" i="6"/>
  <c r="AO13288" i="6"/>
  <c r="AP13288" i="6"/>
  <c r="AQ13288" i="6"/>
  <c r="E13286" i="6"/>
  <c r="F13286" i="6"/>
  <c r="AN13289" i="6"/>
  <c r="AO13289" i="6"/>
  <c r="AP13289" i="6"/>
  <c r="AQ13289" i="6"/>
  <c r="E13287" i="6"/>
  <c r="F13287" i="6"/>
  <c r="AN13290" i="6"/>
  <c r="AO13290" i="6"/>
  <c r="AP13290" i="6"/>
  <c r="AQ13290" i="6"/>
  <c r="E13288" i="6"/>
  <c r="F13288" i="6"/>
  <c r="AN13291" i="6"/>
  <c r="AO13291" i="6"/>
  <c r="AP13291" i="6"/>
  <c r="AQ13291" i="6"/>
  <c r="E13289" i="6"/>
  <c r="F13289" i="6"/>
  <c r="AN13292" i="6"/>
  <c r="AO13292" i="6"/>
  <c r="AP13292" i="6"/>
  <c r="AQ13292" i="6"/>
  <c r="E13290" i="6"/>
  <c r="F13290" i="6"/>
  <c r="AN13293" i="6"/>
  <c r="AO13293" i="6"/>
  <c r="AP13293" i="6"/>
  <c r="AQ13293" i="6"/>
  <c r="E13291" i="6"/>
  <c r="F13291" i="6"/>
  <c r="AN13294" i="6"/>
  <c r="AO13294" i="6"/>
  <c r="AP13294" i="6"/>
  <c r="AQ13294" i="6"/>
  <c r="E13292" i="6"/>
  <c r="F13292" i="6"/>
  <c r="AN13295" i="6"/>
  <c r="AO13295" i="6"/>
  <c r="AP13295" i="6"/>
  <c r="AQ13295" i="6"/>
  <c r="E13293" i="6"/>
  <c r="F13293" i="6"/>
  <c r="AN13296" i="6"/>
  <c r="AO13296" i="6"/>
  <c r="AP13296" i="6"/>
  <c r="AQ13296" i="6"/>
  <c r="E13294" i="6"/>
  <c r="F13294" i="6"/>
  <c r="AN13297" i="6"/>
  <c r="AO13297" i="6"/>
  <c r="AP13297" i="6"/>
  <c r="AQ13297" i="6"/>
  <c r="E13295" i="6"/>
  <c r="F13295" i="6"/>
  <c r="AN13298" i="6"/>
  <c r="AO13298" i="6"/>
  <c r="AP13298" i="6"/>
  <c r="AQ13298" i="6"/>
  <c r="E13296" i="6"/>
  <c r="F13296" i="6"/>
  <c r="AN13299" i="6"/>
  <c r="AO13299" i="6"/>
  <c r="AP13299" i="6"/>
  <c r="AQ13299" i="6"/>
  <c r="E13297" i="6"/>
  <c r="F13297" i="6"/>
  <c r="AN13300" i="6"/>
  <c r="AO13300" i="6"/>
  <c r="AP13300" i="6"/>
  <c r="AQ13300" i="6"/>
  <c r="E13298" i="6"/>
  <c r="F13298" i="6"/>
  <c r="AN13301" i="6"/>
  <c r="AO13301" i="6"/>
  <c r="AP13301" i="6"/>
  <c r="AQ13301" i="6"/>
  <c r="E13299" i="6"/>
  <c r="F13299" i="6"/>
  <c r="AN13302" i="6"/>
  <c r="AO13302" i="6"/>
  <c r="AP13302" i="6"/>
  <c r="AQ13302" i="6"/>
  <c r="E13300" i="6"/>
  <c r="F13300" i="6"/>
  <c r="AN13303" i="6"/>
  <c r="AO13303" i="6"/>
  <c r="AP13303" i="6"/>
  <c r="AQ13303" i="6"/>
  <c r="E13301" i="6"/>
  <c r="F13301" i="6"/>
  <c r="AN13304" i="6"/>
  <c r="AO13304" i="6"/>
  <c r="AP13304" i="6"/>
  <c r="AQ13304" i="6"/>
  <c r="E13302" i="6"/>
  <c r="F13302" i="6"/>
  <c r="AN13305" i="6"/>
  <c r="AO13305" i="6"/>
  <c r="AP13305" i="6"/>
  <c r="AQ13305" i="6"/>
  <c r="E13303" i="6"/>
  <c r="F13303" i="6"/>
  <c r="AN13306" i="6"/>
  <c r="AO13306" i="6"/>
  <c r="AP13306" i="6"/>
  <c r="AQ13306" i="6"/>
  <c r="E13304" i="6"/>
  <c r="F13304" i="6"/>
  <c r="AN13307" i="6"/>
  <c r="AO13307" i="6"/>
  <c r="AP13307" i="6"/>
  <c r="AQ13307" i="6"/>
  <c r="E13305" i="6"/>
  <c r="F13305" i="6"/>
  <c r="AN13308" i="6"/>
  <c r="AO13308" i="6"/>
  <c r="AP13308" i="6"/>
  <c r="AQ13308" i="6"/>
  <c r="E13306" i="6"/>
  <c r="F13306" i="6"/>
  <c r="AN13309" i="6"/>
  <c r="AO13309" i="6"/>
  <c r="AP13309" i="6"/>
  <c r="AQ13309" i="6"/>
  <c r="E13307" i="6"/>
  <c r="F13307" i="6"/>
  <c r="AN13310" i="6"/>
  <c r="AO13310" i="6"/>
  <c r="AP13310" i="6"/>
  <c r="AQ13310" i="6"/>
  <c r="E13308" i="6"/>
  <c r="F13308" i="6"/>
  <c r="AN13311" i="6"/>
  <c r="AO13311" i="6"/>
  <c r="AP13311" i="6"/>
  <c r="AQ13311" i="6"/>
  <c r="E13309" i="6"/>
  <c r="F13309" i="6"/>
  <c r="AN13312" i="6"/>
  <c r="AO13312" i="6"/>
  <c r="AP13312" i="6"/>
  <c r="AQ13312" i="6"/>
  <c r="E13310" i="6"/>
  <c r="F13310" i="6"/>
  <c r="AN13313" i="6"/>
  <c r="AO13313" i="6"/>
  <c r="AP13313" i="6"/>
  <c r="AQ13313" i="6"/>
  <c r="E13311" i="6"/>
  <c r="F13311" i="6"/>
  <c r="AN13314" i="6"/>
  <c r="AO13314" i="6"/>
  <c r="AP13314" i="6"/>
  <c r="AQ13314" i="6"/>
  <c r="E13312" i="6"/>
  <c r="F13312" i="6"/>
  <c r="AN13315" i="6"/>
  <c r="AO13315" i="6"/>
  <c r="AP13315" i="6"/>
  <c r="AQ13315" i="6"/>
  <c r="E13313" i="6"/>
  <c r="F13313" i="6"/>
  <c r="AN13316" i="6"/>
  <c r="AO13316" i="6"/>
  <c r="AP13316" i="6"/>
  <c r="AQ13316" i="6"/>
  <c r="E13314" i="6"/>
  <c r="F13314" i="6"/>
  <c r="AN13317" i="6"/>
  <c r="AO13317" i="6"/>
  <c r="AP13317" i="6"/>
  <c r="AQ13317" i="6"/>
  <c r="E13315" i="6"/>
  <c r="F13315" i="6"/>
  <c r="AN13318" i="6"/>
  <c r="AO13318" i="6"/>
  <c r="AP13318" i="6"/>
  <c r="AQ13318" i="6"/>
  <c r="E13316" i="6"/>
  <c r="F13316" i="6"/>
  <c r="AN13319" i="6"/>
  <c r="AO13319" i="6"/>
  <c r="AP13319" i="6"/>
  <c r="AQ13319" i="6"/>
  <c r="E13317" i="6"/>
  <c r="F13317" i="6"/>
  <c r="AN13320" i="6"/>
  <c r="AO13320" i="6"/>
  <c r="AP13320" i="6"/>
  <c r="AQ13320" i="6"/>
  <c r="E13318" i="6"/>
  <c r="F13318" i="6"/>
  <c r="AN13321" i="6"/>
  <c r="AO13321" i="6"/>
  <c r="AP13321" i="6"/>
  <c r="AQ13321" i="6"/>
  <c r="E13319" i="6"/>
  <c r="F13319" i="6"/>
  <c r="AN13322" i="6"/>
  <c r="AO13322" i="6"/>
  <c r="AP13322" i="6"/>
  <c r="AQ13322" i="6"/>
  <c r="E13320" i="6"/>
  <c r="F13320" i="6"/>
  <c r="AN13323" i="6"/>
  <c r="AO13323" i="6"/>
  <c r="AP13323" i="6"/>
  <c r="AQ13323" i="6"/>
  <c r="E13321" i="6"/>
  <c r="F13321" i="6"/>
  <c r="AN13324" i="6"/>
  <c r="AO13324" i="6"/>
  <c r="AP13324" i="6"/>
  <c r="AQ13324" i="6"/>
  <c r="E13322" i="6"/>
  <c r="F13322" i="6"/>
  <c r="AN13325" i="6"/>
  <c r="AO13325" i="6"/>
  <c r="AP13325" i="6"/>
  <c r="AQ13325" i="6"/>
  <c r="E13323" i="6"/>
  <c r="F13323" i="6"/>
  <c r="AN13326" i="6"/>
  <c r="AO13326" i="6"/>
  <c r="AP13326" i="6"/>
  <c r="AQ13326" i="6"/>
  <c r="E13324" i="6"/>
  <c r="F13324" i="6"/>
  <c r="AN13327" i="6"/>
  <c r="AO13327" i="6"/>
  <c r="AP13327" i="6"/>
  <c r="AQ13327" i="6"/>
  <c r="E13325" i="6"/>
  <c r="F13325" i="6"/>
  <c r="AN13328" i="6"/>
  <c r="AO13328" i="6"/>
  <c r="AP13328" i="6"/>
  <c r="AQ13328" i="6"/>
  <c r="E13326" i="6"/>
  <c r="F13326" i="6"/>
  <c r="AN13329" i="6"/>
  <c r="AO13329" i="6"/>
  <c r="AP13329" i="6"/>
  <c r="AQ13329" i="6"/>
  <c r="E13327" i="6"/>
  <c r="F13327" i="6"/>
  <c r="AN13330" i="6"/>
  <c r="AO13330" i="6"/>
  <c r="AP13330" i="6"/>
  <c r="AQ13330" i="6"/>
  <c r="E13328" i="6"/>
  <c r="F13328" i="6"/>
  <c r="AN13331" i="6"/>
  <c r="AO13331" i="6"/>
  <c r="AP13331" i="6"/>
  <c r="AQ13331" i="6"/>
  <c r="E13329" i="6"/>
  <c r="F13329" i="6"/>
  <c r="AN13332" i="6"/>
  <c r="AO13332" i="6"/>
  <c r="AP13332" i="6"/>
  <c r="AQ13332" i="6"/>
  <c r="E13330" i="6"/>
  <c r="F13330" i="6"/>
  <c r="AN13333" i="6"/>
  <c r="AO13333" i="6"/>
  <c r="AP13333" i="6"/>
  <c r="AQ13333" i="6"/>
  <c r="E13331" i="6"/>
  <c r="F13331" i="6"/>
  <c r="AN13334" i="6"/>
  <c r="AO13334" i="6"/>
  <c r="AP13334" i="6"/>
  <c r="AQ13334" i="6"/>
  <c r="E13332" i="6"/>
  <c r="F13332" i="6"/>
  <c r="AN13335" i="6"/>
  <c r="AO13335" i="6"/>
  <c r="AP13335" i="6"/>
  <c r="AQ13335" i="6"/>
  <c r="E13333" i="6"/>
  <c r="F13333" i="6"/>
  <c r="AN13336" i="6"/>
  <c r="AO13336" i="6"/>
  <c r="AP13336" i="6"/>
  <c r="AQ13336" i="6"/>
  <c r="E13334" i="6"/>
  <c r="F13334" i="6"/>
  <c r="AN13337" i="6"/>
  <c r="AO13337" i="6"/>
  <c r="AP13337" i="6"/>
  <c r="AQ13337" i="6"/>
  <c r="E13335" i="6"/>
  <c r="F13335" i="6"/>
  <c r="AN13338" i="6"/>
  <c r="AO13338" i="6"/>
  <c r="AP13338" i="6"/>
  <c r="AQ13338" i="6"/>
  <c r="E13336" i="6"/>
  <c r="F13336" i="6"/>
  <c r="AN13339" i="6"/>
  <c r="AO13339" i="6"/>
  <c r="AP13339" i="6"/>
  <c r="AQ13339" i="6"/>
  <c r="E13337" i="6"/>
  <c r="F13337" i="6"/>
  <c r="AN13340" i="6"/>
  <c r="AO13340" i="6"/>
  <c r="AP13340" i="6"/>
  <c r="AQ13340" i="6"/>
  <c r="E13338" i="6"/>
  <c r="F13338" i="6"/>
  <c r="AN13341" i="6"/>
  <c r="AO13341" i="6"/>
  <c r="AP13341" i="6"/>
  <c r="AQ13341" i="6"/>
  <c r="E13339" i="6"/>
  <c r="F13339" i="6"/>
  <c r="AN13342" i="6"/>
  <c r="AO13342" i="6"/>
  <c r="AP13342" i="6"/>
  <c r="AQ13342" i="6"/>
  <c r="E13340" i="6"/>
  <c r="F13340" i="6"/>
  <c r="AN13343" i="6"/>
  <c r="AO13343" i="6"/>
  <c r="AP13343" i="6"/>
  <c r="AQ13343" i="6"/>
  <c r="E13341" i="6"/>
  <c r="F13341" i="6"/>
  <c r="AN13344" i="6"/>
  <c r="AO13344" i="6"/>
  <c r="AP13344" i="6"/>
  <c r="AQ13344" i="6"/>
  <c r="E13342" i="6"/>
  <c r="F13342" i="6"/>
  <c r="AN13345" i="6"/>
  <c r="AO13345" i="6"/>
  <c r="AP13345" i="6"/>
  <c r="AQ13345" i="6"/>
  <c r="E13343" i="6"/>
  <c r="F13343" i="6"/>
  <c r="AN13346" i="6"/>
  <c r="AO13346" i="6"/>
  <c r="AP13346" i="6"/>
  <c r="AQ13346" i="6"/>
  <c r="E13344" i="6"/>
  <c r="F13344" i="6"/>
  <c r="AN13347" i="6"/>
  <c r="AO13347" i="6"/>
  <c r="AP13347" i="6"/>
  <c r="AQ13347" i="6"/>
  <c r="E13345" i="6"/>
  <c r="F13345" i="6"/>
  <c r="AN13348" i="6"/>
  <c r="AO13348" i="6"/>
  <c r="AP13348" i="6"/>
  <c r="AQ13348" i="6"/>
  <c r="E13346" i="6"/>
  <c r="F13346" i="6"/>
  <c r="AN13349" i="6"/>
  <c r="AO13349" i="6"/>
  <c r="AP13349" i="6"/>
  <c r="AQ13349" i="6"/>
  <c r="E13347" i="6"/>
  <c r="F13347" i="6"/>
  <c r="AN13350" i="6"/>
  <c r="AO13350" i="6"/>
  <c r="AP13350" i="6"/>
  <c r="AQ13350" i="6"/>
  <c r="E13348" i="6"/>
  <c r="F13348" i="6"/>
  <c r="AN13351" i="6"/>
  <c r="AO13351" i="6"/>
  <c r="AP13351" i="6"/>
  <c r="AQ13351" i="6"/>
  <c r="E13349" i="6"/>
  <c r="F13349" i="6"/>
  <c r="AN13352" i="6"/>
  <c r="AO13352" i="6"/>
  <c r="AP13352" i="6"/>
  <c r="AQ13352" i="6"/>
  <c r="E13350" i="6"/>
  <c r="F13350" i="6"/>
  <c r="AN13353" i="6"/>
  <c r="AO13353" i="6"/>
  <c r="AP13353" i="6"/>
  <c r="AQ13353" i="6"/>
  <c r="E13351" i="6"/>
  <c r="F13351" i="6"/>
  <c r="AN13354" i="6"/>
  <c r="AO13354" i="6"/>
  <c r="AP13354" i="6"/>
  <c r="AQ13354" i="6"/>
  <c r="E13352" i="6"/>
  <c r="F13352" i="6"/>
  <c r="AN13355" i="6"/>
  <c r="AO13355" i="6"/>
  <c r="AP13355" i="6"/>
  <c r="AQ13355" i="6"/>
  <c r="E13353" i="6"/>
  <c r="F13353" i="6"/>
  <c r="AN13356" i="6"/>
  <c r="AO13356" i="6"/>
  <c r="AP13356" i="6"/>
  <c r="AQ13356" i="6"/>
  <c r="E13354" i="6"/>
  <c r="F13354" i="6"/>
  <c r="AN13357" i="6"/>
  <c r="AO13357" i="6"/>
  <c r="AP13357" i="6"/>
  <c r="AQ13357" i="6"/>
  <c r="E13355" i="6"/>
  <c r="F13355" i="6"/>
  <c r="AN13358" i="6"/>
  <c r="AO13358" i="6"/>
  <c r="AP13358" i="6"/>
  <c r="AQ13358" i="6"/>
  <c r="E13356" i="6"/>
  <c r="F13356" i="6"/>
  <c r="AN13359" i="6"/>
  <c r="AO13359" i="6"/>
  <c r="AP13359" i="6"/>
  <c r="AQ13359" i="6"/>
  <c r="E13357" i="6"/>
  <c r="F13357" i="6"/>
  <c r="AN13360" i="6"/>
  <c r="AO13360" i="6"/>
  <c r="AP13360" i="6"/>
  <c r="AQ13360" i="6"/>
  <c r="E13358" i="6"/>
  <c r="F13358" i="6"/>
  <c r="AN13361" i="6"/>
  <c r="AO13361" i="6"/>
  <c r="AP13361" i="6"/>
  <c r="AQ13361" i="6"/>
  <c r="E13359" i="6"/>
  <c r="F13359" i="6"/>
  <c r="AN13362" i="6"/>
  <c r="AO13362" i="6"/>
  <c r="AP13362" i="6"/>
  <c r="AQ13362" i="6"/>
  <c r="E13360" i="6"/>
  <c r="F13360" i="6"/>
  <c r="AN13363" i="6"/>
  <c r="AO13363" i="6"/>
  <c r="AP13363" i="6"/>
  <c r="AQ13363" i="6"/>
  <c r="E13361" i="6"/>
  <c r="F13361" i="6"/>
  <c r="AN13364" i="6"/>
  <c r="AO13364" i="6"/>
  <c r="AP13364" i="6"/>
  <c r="AQ13364" i="6"/>
  <c r="E13362" i="6"/>
  <c r="F13362" i="6"/>
  <c r="AN13365" i="6"/>
  <c r="AO13365" i="6"/>
  <c r="AP13365" i="6"/>
  <c r="AQ13365" i="6"/>
  <c r="E13363" i="6"/>
  <c r="F13363" i="6"/>
  <c r="AN13366" i="6"/>
  <c r="AO13366" i="6"/>
  <c r="AP13366" i="6"/>
  <c r="AQ13366" i="6"/>
  <c r="E13364" i="6"/>
  <c r="F13364" i="6"/>
  <c r="AN13367" i="6"/>
  <c r="AO13367" i="6"/>
  <c r="AP13367" i="6"/>
  <c r="AQ13367" i="6"/>
  <c r="E13365" i="6"/>
  <c r="F13365" i="6"/>
  <c r="AN13368" i="6"/>
  <c r="AO13368" i="6"/>
  <c r="AP13368" i="6"/>
  <c r="AQ13368" i="6"/>
  <c r="E13366" i="6"/>
  <c r="F13366" i="6"/>
  <c r="AN13369" i="6"/>
  <c r="AO13369" i="6"/>
  <c r="AP13369" i="6"/>
  <c r="AQ13369" i="6"/>
  <c r="E13367" i="6"/>
  <c r="F13367" i="6"/>
  <c r="AN13370" i="6"/>
  <c r="AO13370" i="6"/>
  <c r="AP13370" i="6"/>
  <c r="AQ13370" i="6"/>
  <c r="E13368" i="6"/>
  <c r="F13368" i="6"/>
  <c r="AN13371" i="6"/>
  <c r="AO13371" i="6"/>
  <c r="AP13371" i="6"/>
  <c r="AQ13371" i="6"/>
  <c r="E13369" i="6"/>
  <c r="F13369" i="6"/>
  <c r="AN13372" i="6"/>
  <c r="AO13372" i="6"/>
  <c r="AP13372" i="6"/>
  <c r="AQ13372" i="6"/>
  <c r="E13370" i="6"/>
  <c r="F13370" i="6"/>
  <c r="AN13373" i="6"/>
  <c r="AO13373" i="6"/>
  <c r="AP13373" i="6"/>
  <c r="AQ13373" i="6"/>
  <c r="E13371" i="6"/>
  <c r="F13371" i="6"/>
  <c r="AN13374" i="6"/>
  <c r="AO13374" i="6"/>
  <c r="AP13374" i="6"/>
  <c r="AQ13374" i="6"/>
  <c r="E13372" i="6"/>
  <c r="F13372" i="6"/>
  <c r="AN13375" i="6"/>
  <c r="AO13375" i="6"/>
  <c r="AP13375" i="6"/>
  <c r="AQ13375" i="6"/>
  <c r="E13373" i="6"/>
  <c r="F13373" i="6"/>
  <c r="AN13376" i="6"/>
  <c r="AO13376" i="6"/>
  <c r="AP13376" i="6"/>
  <c r="AQ13376" i="6"/>
  <c r="E13374" i="6"/>
  <c r="F13374" i="6"/>
  <c r="AN13377" i="6"/>
  <c r="AO13377" i="6"/>
  <c r="AP13377" i="6"/>
  <c r="AQ13377" i="6"/>
  <c r="E13375" i="6"/>
  <c r="F13375" i="6"/>
  <c r="AN13378" i="6"/>
  <c r="AO13378" i="6"/>
  <c r="AP13378" i="6"/>
  <c r="AQ13378" i="6"/>
  <c r="E13376" i="6"/>
  <c r="F13376" i="6"/>
  <c r="AN13379" i="6"/>
  <c r="AO13379" i="6"/>
  <c r="AP13379" i="6"/>
  <c r="AQ13379" i="6"/>
  <c r="E13377" i="6"/>
  <c r="F13377" i="6"/>
  <c r="AN13380" i="6"/>
  <c r="AO13380" i="6"/>
  <c r="AP13380" i="6"/>
  <c r="AQ13380" i="6"/>
  <c r="E13378" i="6"/>
  <c r="F13378" i="6"/>
  <c r="AN13381" i="6"/>
  <c r="AO13381" i="6"/>
  <c r="AP13381" i="6"/>
  <c r="AQ13381" i="6"/>
  <c r="E13379" i="6"/>
  <c r="F13379" i="6"/>
  <c r="AN13382" i="6"/>
  <c r="AO13382" i="6"/>
  <c r="AP13382" i="6"/>
  <c r="AQ13382" i="6"/>
  <c r="E13380" i="6"/>
  <c r="F13380" i="6"/>
  <c r="AN13383" i="6"/>
  <c r="AO13383" i="6"/>
  <c r="AP13383" i="6"/>
  <c r="AQ13383" i="6"/>
  <c r="E13381" i="6"/>
  <c r="F13381" i="6"/>
  <c r="AN13384" i="6"/>
  <c r="AO13384" i="6"/>
  <c r="AP13384" i="6"/>
  <c r="AQ13384" i="6"/>
  <c r="E13382" i="6"/>
  <c r="F13382" i="6"/>
  <c r="AN13385" i="6"/>
  <c r="AO13385" i="6"/>
  <c r="AP13385" i="6"/>
  <c r="AQ13385" i="6"/>
  <c r="E13383" i="6"/>
  <c r="F13383" i="6"/>
  <c r="AN13386" i="6"/>
  <c r="AO13386" i="6"/>
  <c r="AP13386" i="6"/>
  <c r="AQ13386" i="6"/>
  <c r="E13384" i="6"/>
  <c r="F13384" i="6"/>
  <c r="AN13387" i="6"/>
  <c r="AO13387" i="6"/>
  <c r="AP13387" i="6"/>
  <c r="AQ13387" i="6"/>
  <c r="E13385" i="6"/>
  <c r="F13385" i="6"/>
  <c r="AN13388" i="6"/>
  <c r="AO13388" i="6"/>
  <c r="AP13388" i="6"/>
  <c r="AQ13388" i="6"/>
  <c r="E13386" i="6"/>
  <c r="F13386" i="6"/>
  <c r="AN13389" i="6"/>
  <c r="AO13389" i="6"/>
  <c r="AP13389" i="6"/>
  <c r="AQ13389" i="6"/>
  <c r="E13387" i="6"/>
  <c r="F13387" i="6"/>
  <c r="AN13390" i="6"/>
  <c r="AO13390" i="6"/>
  <c r="AP13390" i="6"/>
  <c r="AQ13390" i="6"/>
  <c r="E13388" i="6"/>
  <c r="F13388" i="6"/>
  <c r="AN13391" i="6"/>
  <c r="AO13391" i="6"/>
  <c r="AP13391" i="6"/>
  <c r="AQ13391" i="6"/>
  <c r="E13389" i="6"/>
  <c r="F13389" i="6"/>
  <c r="AN13392" i="6"/>
  <c r="AO13392" i="6"/>
  <c r="AP13392" i="6"/>
  <c r="AQ13392" i="6"/>
  <c r="E13390" i="6"/>
  <c r="F13390" i="6"/>
  <c r="AN13393" i="6"/>
  <c r="AO13393" i="6"/>
  <c r="AP13393" i="6"/>
  <c r="AQ13393" i="6"/>
  <c r="E13391" i="6"/>
  <c r="F13391" i="6"/>
  <c r="AN13394" i="6"/>
  <c r="AO13394" i="6"/>
  <c r="AP13394" i="6"/>
  <c r="AQ13394" i="6"/>
  <c r="E13392" i="6"/>
  <c r="F13392" i="6"/>
  <c r="AN13395" i="6"/>
  <c r="AO13395" i="6"/>
  <c r="AP13395" i="6"/>
  <c r="AQ13395" i="6"/>
  <c r="E13393" i="6"/>
  <c r="F13393" i="6"/>
  <c r="AN13396" i="6"/>
  <c r="AO13396" i="6"/>
  <c r="AP13396" i="6"/>
  <c r="AQ13396" i="6"/>
  <c r="E13394" i="6"/>
  <c r="F13394" i="6"/>
  <c r="AN13397" i="6"/>
  <c r="AO13397" i="6"/>
  <c r="AP13397" i="6"/>
  <c r="AQ13397" i="6"/>
  <c r="E13395" i="6"/>
  <c r="F13395" i="6"/>
  <c r="AN13398" i="6"/>
  <c r="AO13398" i="6"/>
  <c r="AP13398" i="6"/>
  <c r="AQ13398" i="6"/>
  <c r="E13396" i="6"/>
  <c r="F13396" i="6"/>
  <c r="AN13399" i="6"/>
  <c r="AO13399" i="6"/>
  <c r="AP13399" i="6"/>
  <c r="AQ13399" i="6"/>
  <c r="E13397" i="6"/>
  <c r="F13397" i="6"/>
  <c r="AN13400" i="6"/>
  <c r="AO13400" i="6"/>
  <c r="AP13400" i="6"/>
  <c r="AQ13400" i="6"/>
  <c r="E13398" i="6"/>
  <c r="F13398" i="6"/>
  <c r="AN13401" i="6"/>
  <c r="AO13401" i="6"/>
  <c r="AP13401" i="6"/>
  <c r="AQ13401" i="6"/>
  <c r="E13399" i="6"/>
  <c r="F13399" i="6"/>
  <c r="AN13402" i="6"/>
  <c r="AO13402" i="6"/>
  <c r="AP13402" i="6"/>
  <c r="AQ13402" i="6"/>
  <c r="E13400" i="6"/>
  <c r="F13400" i="6"/>
  <c r="AN13403" i="6"/>
  <c r="AO13403" i="6"/>
  <c r="AP13403" i="6"/>
  <c r="AQ13403" i="6"/>
  <c r="E13401" i="6"/>
  <c r="F13401" i="6"/>
  <c r="AN13404" i="6"/>
  <c r="AO13404" i="6"/>
  <c r="AP13404" i="6"/>
  <c r="AQ13404" i="6"/>
  <c r="E13402" i="6"/>
  <c r="F13402" i="6"/>
  <c r="AN13405" i="6"/>
  <c r="AO13405" i="6"/>
  <c r="AP13405" i="6"/>
  <c r="AQ13405" i="6"/>
  <c r="E13403" i="6"/>
  <c r="F13403" i="6"/>
  <c r="AN13406" i="6"/>
  <c r="AO13406" i="6"/>
  <c r="AP13406" i="6"/>
  <c r="AQ13406" i="6"/>
  <c r="E13404" i="6"/>
  <c r="F13404" i="6"/>
  <c r="AN13407" i="6"/>
  <c r="AO13407" i="6"/>
  <c r="AP13407" i="6"/>
  <c r="AQ13407" i="6"/>
  <c r="E13405" i="6"/>
  <c r="F13405" i="6"/>
  <c r="AN13408" i="6"/>
  <c r="AO13408" i="6"/>
  <c r="AP13408" i="6"/>
  <c r="AQ13408" i="6"/>
  <c r="E13406" i="6"/>
  <c r="F13406" i="6"/>
  <c r="AN13409" i="6"/>
  <c r="AO13409" i="6"/>
  <c r="AP13409" i="6"/>
  <c r="AQ13409" i="6"/>
  <c r="E13407" i="6"/>
  <c r="F13407" i="6"/>
  <c r="AN13410" i="6"/>
  <c r="AO13410" i="6"/>
  <c r="AP13410" i="6"/>
  <c r="AQ13410" i="6"/>
  <c r="E13408" i="6"/>
  <c r="F13408" i="6"/>
  <c r="AN13411" i="6"/>
  <c r="AO13411" i="6"/>
  <c r="AP13411" i="6"/>
  <c r="AQ13411" i="6"/>
  <c r="E13409" i="6"/>
  <c r="F13409" i="6"/>
  <c r="AN13412" i="6"/>
  <c r="AO13412" i="6"/>
  <c r="AP13412" i="6"/>
  <c r="AQ13412" i="6"/>
  <c r="E13410" i="6"/>
  <c r="F13410" i="6"/>
  <c r="AN13413" i="6"/>
  <c r="AO13413" i="6"/>
  <c r="AP13413" i="6"/>
  <c r="AQ13413" i="6"/>
  <c r="E13411" i="6"/>
  <c r="F13411" i="6"/>
  <c r="AN13414" i="6"/>
  <c r="AO13414" i="6"/>
  <c r="AP13414" i="6"/>
  <c r="AQ13414" i="6"/>
  <c r="E13412" i="6"/>
  <c r="F13412" i="6"/>
  <c r="AN13415" i="6"/>
  <c r="AO13415" i="6"/>
  <c r="AP13415" i="6"/>
  <c r="AQ13415" i="6"/>
  <c r="E13413" i="6"/>
  <c r="F13413" i="6"/>
  <c r="AN13416" i="6"/>
  <c r="AO13416" i="6"/>
  <c r="AP13416" i="6"/>
  <c r="AQ13416" i="6"/>
  <c r="E13414" i="6"/>
  <c r="F13414" i="6"/>
  <c r="AN13417" i="6"/>
  <c r="AO13417" i="6"/>
  <c r="AP13417" i="6"/>
  <c r="AQ13417" i="6"/>
  <c r="E13415" i="6"/>
  <c r="F13415" i="6"/>
  <c r="AN13418" i="6"/>
  <c r="AO13418" i="6"/>
  <c r="AP13418" i="6"/>
  <c r="AQ13418" i="6"/>
  <c r="E13416" i="6"/>
  <c r="F13416" i="6"/>
  <c r="AN13419" i="6"/>
  <c r="AO13419" i="6"/>
  <c r="AP13419" i="6"/>
  <c r="AQ13419" i="6"/>
  <c r="E13417" i="6"/>
  <c r="F13417" i="6"/>
  <c r="AN13420" i="6"/>
  <c r="AO13420" i="6"/>
  <c r="AP13420" i="6"/>
  <c r="AQ13420" i="6"/>
  <c r="E13418" i="6"/>
  <c r="F13418" i="6"/>
  <c r="AN13421" i="6"/>
  <c r="AO13421" i="6"/>
  <c r="AP13421" i="6"/>
  <c r="AQ13421" i="6"/>
  <c r="E13419" i="6"/>
  <c r="F13419" i="6"/>
  <c r="AN13422" i="6"/>
  <c r="AO13422" i="6"/>
  <c r="AP13422" i="6"/>
  <c r="AQ13422" i="6"/>
  <c r="E13420" i="6"/>
  <c r="F13420" i="6"/>
  <c r="AN13423" i="6"/>
  <c r="AO13423" i="6"/>
  <c r="AP13423" i="6"/>
  <c r="AQ13423" i="6"/>
  <c r="E13421" i="6"/>
  <c r="F13421" i="6"/>
  <c r="AN13424" i="6"/>
  <c r="AO13424" i="6"/>
  <c r="AP13424" i="6"/>
  <c r="AQ13424" i="6"/>
  <c r="E13422" i="6"/>
  <c r="F13422" i="6"/>
  <c r="AN13425" i="6"/>
  <c r="AO13425" i="6"/>
  <c r="AP13425" i="6"/>
  <c r="AQ13425" i="6"/>
  <c r="E13423" i="6"/>
  <c r="F13423" i="6"/>
  <c r="AN13426" i="6"/>
  <c r="AO13426" i="6"/>
  <c r="AP13426" i="6"/>
  <c r="AQ13426" i="6"/>
  <c r="E13424" i="6"/>
  <c r="F13424" i="6"/>
  <c r="AN13427" i="6"/>
  <c r="AO13427" i="6"/>
  <c r="AP13427" i="6"/>
  <c r="AQ13427" i="6"/>
  <c r="E13425" i="6"/>
  <c r="F13425" i="6"/>
  <c r="AN13428" i="6"/>
  <c r="AO13428" i="6"/>
  <c r="AP13428" i="6"/>
  <c r="AQ13428" i="6"/>
  <c r="E13426" i="6"/>
  <c r="F13426" i="6"/>
  <c r="AN13429" i="6"/>
  <c r="AO13429" i="6"/>
  <c r="AP13429" i="6"/>
  <c r="AQ13429" i="6"/>
  <c r="E13427" i="6"/>
  <c r="F13427" i="6"/>
  <c r="AN13430" i="6"/>
  <c r="AO13430" i="6"/>
  <c r="AP13430" i="6"/>
  <c r="AQ13430" i="6"/>
  <c r="E13428" i="6"/>
  <c r="F13428" i="6"/>
  <c r="AN13431" i="6"/>
  <c r="AO13431" i="6"/>
  <c r="AP13431" i="6"/>
  <c r="AQ13431" i="6"/>
  <c r="E13429" i="6"/>
  <c r="F13429" i="6"/>
  <c r="AN13432" i="6"/>
  <c r="AO13432" i="6"/>
  <c r="AP13432" i="6"/>
  <c r="AQ13432" i="6"/>
  <c r="E13430" i="6"/>
  <c r="F13430" i="6"/>
  <c r="AN13433" i="6"/>
  <c r="AO13433" i="6"/>
  <c r="AP13433" i="6"/>
  <c r="AQ13433" i="6"/>
  <c r="E13431" i="6"/>
  <c r="F13431" i="6"/>
  <c r="AN13434" i="6"/>
  <c r="AO13434" i="6"/>
  <c r="AP13434" i="6"/>
  <c r="AQ13434" i="6"/>
  <c r="E13432" i="6"/>
  <c r="F13432" i="6"/>
  <c r="AN13435" i="6"/>
  <c r="AO13435" i="6"/>
  <c r="AP13435" i="6"/>
  <c r="AQ13435" i="6"/>
  <c r="E13433" i="6"/>
  <c r="F13433" i="6"/>
  <c r="AN13436" i="6"/>
  <c r="AO13436" i="6"/>
  <c r="AP13436" i="6"/>
  <c r="AQ13436" i="6"/>
  <c r="E13434" i="6"/>
  <c r="F13434" i="6"/>
  <c r="AN13437" i="6"/>
  <c r="AO13437" i="6"/>
  <c r="AP13437" i="6"/>
  <c r="AQ13437" i="6"/>
  <c r="E13435" i="6"/>
  <c r="F13435" i="6"/>
  <c r="AN13438" i="6"/>
  <c r="AO13438" i="6"/>
  <c r="AP13438" i="6"/>
  <c r="AQ13438" i="6"/>
  <c r="E13436" i="6"/>
  <c r="F13436" i="6"/>
  <c r="AN13439" i="6"/>
  <c r="AO13439" i="6"/>
  <c r="AP13439" i="6"/>
  <c r="AQ13439" i="6"/>
  <c r="E13437" i="6"/>
  <c r="F13437" i="6"/>
  <c r="AN13440" i="6"/>
  <c r="AO13440" i="6"/>
  <c r="AP13440" i="6"/>
  <c r="AQ13440" i="6"/>
  <c r="E13438" i="6"/>
  <c r="F13438" i="6"/>
  <c r="AN13441" i="6"/>
  <c r="AO13441" i="6"/>
  <c r="AP13441" i="6"/>
  <c r="AQ13441" i="6"/>
  <c r="E13439" i="6"/>
  <c r="F13439" i="6"/>
  <c r="AN13442" i="6"/>
  <c r="AO13442" i="6"/>
  <c r="AP13442" i="6"/>
  <c r="AQ13442" i="6"/>
  <c r="E13440" i="6"/>
  <c r="F13440" i="6"/>
  <c r="AN13443" i="6"/>
  <c r="AO13443" i="6"/>
  <c r="AP13443" i="6"/>
  <c r="AQ13443" i="6"/>
  <c r="E13441" i="6"/>
  <c r="F13441" i="6"/>
  <c r="AN13444" i="6"/>
  <c r="AO13444" i="6"/>
  <c r="AP13444" i="6"/>
  <c r="AQ13444" i="6"/>
  <c r="E13442" i="6"/>
  <c r="F13442" i="6"/>
  <c r="AN13445" i="6"/>
  <c r="AO13445" i="6"/>
  <c r="AP13445" i="6"/>
  <c r="AQ13445" i="6"/>
  <c r="E13443" i="6"/>
  <c r="F13443" i="6"/>
  <c r="AN13446" i="6"/>
  <c r="AO13446" i="6"/>
  <c r="AP13446" i="6"/>
  <c r="AQ13446" i="6"/>
  <c r="E13444" i="6"/>
  <c r="F13444" i="6"/>
  <c r="AN13447" i="6"/>
  <c r="AO13447" i="6"/>
  <c r="AP13447" i="6"/>
  <c r="AQ13447" i="6"/>
  <c r="E13445" i="6"/>
  <c r="F13445" i="6"/>
  <c r="AN13448" i="6"/>
  <c r="AO13448" i="6"/>
  <c r="AP13448" i="6"/>
  <c r="AQ13448" i="6"/>
  <c r="E13446" i="6"/>
  <c r="F13446" i="6"/>
  <c r="AN13449" i="6"/>
  <c r="AO13449" i="6"/>
  <c r="AP13449" i="6"/>
  <c r="AQ13449" i="6"/>
  <c r="E13447" i="6"/>
  <c r="F13447" i="6"/>
  <c r="AN13450" i="6"/>
  <c r="AO13450" i="6"/>
  <c r="AP13450" i="6"/>
  <c r="AQ13450" i="6"/>
  <c r="E13448" i="6"/>
  <c r="F13448" i="6"/>
  <c r="AN13451" i="6"/>
  <c r="AO13451" i="6"/>
  <c r="AP13451" i="6"/>
  <c r="AQ13451" i="6"/>
  <c r="E13449" i="6"/>
  <c r="F13449" i="6"/>
  <c r="AN13452" i="6"/>
  <c r="AO13452" i="6"/>
  <c r="AP13452" i="6"/>
  <c r="AQ13452" i="6"/>
  <c r="E13450" i="6"/>
  <c r="F13450" i="6"/>
  <c r="AN13453" i="6"/>
  <c r="AO13453" i="6"/>
  <c r="AP13453" i="6"/>
  <c r="AQ13453" i="6"/>
  <c r="E13451" i="6"/>
  <c r="F13451" i="6"/>
  <c r="AN13454" i="6"/>
  <c r="AO13454" i="6"/>
  <c r="AP13454" i="6"/>
  <c r="AQ13454" i="6"/>
  <c r="E13452" i="6"/>
  <c r="F13452" i="6"/>
  <c r="AN13455" i="6"/>
  <c r="AO13455" i="6"/>
  <c r="AP13455" i="6"/>
  <c r="AQ13455" i="6"/>
  <c r="E13453" i="6"/>
  <c r="F13453" i="6"/>
  <c r="AN13456" i="6"/>
  <c r="AO13456" i="6"/>
  <c r="AP13456" i="6"/>
  <c r="AQ13456" i="6"/>
  <c r="E13454" i="6"/>
  <c r="F13454" i="6"/>
  <c r="AN13457" i="6"/>
  <c r="AO13457" i="6"/>
  <c r="AP13457" i="6"/>
  <c r="AQ13457" i="6"/>
  <c r="E13455" i="6"/>
  <c r="F13455" i="6"/>
  <c r="AN13458" i="6"/>
  <c r="AO13458" i="6"/>
  <c r="AP13458" i="6"/>
  <c r="AQ13458" i="6"/>
  <c r="E13456" i="6"/>
  <c r="F13456" i="6"/>
  <c r="AN13459" i="6"/>
  <c r="AO13459" i="6"/>
  <c r="AP13459" i="6"/>
  <c r="AQ13459" i="6"/>
  <c r="E13457" i="6"/>
  <c r="F13457" i="6"/>
  <c r="AN13460" i="6"/>
  <c r="AO13460" i="6"/>
  <c r="AP13460" i="6"/>
  <c r="AQ13460" i="6"/>
  <c r="E13458" i="6"/>
  <c r="F13458" i="6"/>
  <c r="AN13461" i="6"/>
  <c r="AO13461" i="6"/>
  <c r="AP13461" i="6"/>
  <c r="AQ13461" i="6"/>
  <c r="E13459" i="6"/>
  <c r="F13459" i="6"/>
  <c r="AN13462" i="6"/>
  <c r="AO13462" i="6"/>
  <c r="AP13462" i="6"/>
  <c r="AQ13462" i="6"/>
  <c r="E13460" i="6"/>
  <c r="F13460" i="6"/>
  <c r="AN13463" i="6"/>
  <c r="AO13463" i="6"/>
  <c r="AP13463" i="6"/>
  <c r="AQ13463" i="6"/>
  <c r="E13461" i="6"/>
  <c r="F13461" i="6"/>
  <c r="AN13464" i="6"/>
  <c r="AO13464" i="6"/>
  <c r="AP13464" i="6"/>
  <c r="AQ13464" i="6"/>
  <c r="E13462" i="6"/>
  <c r="F13462" i="6"/>
  <c r="AN13465" i="6"/>
  <c r="AO13465" i="6"/>
  <c r="AP13465" i="6"/>
  <c r="AQ13465" i="6"/>
  <c r="E13463" i="6"/>
  <c r="F13463" i="6"/>
  <c r="AN13466" i="6"/>
  <c r="AO13466" i="6"/>
  <c r="AP13466" i="6"/>
  <c r="AQ13466" i="6"/>
  <c r="E13464" i="6"/>
  <c r="F13464" i="6"/>
  <c r="AN13467" i="6"/>
  <c r="AO13467" i="6"/>
  <c r="AP13467" i="6"/>
  <c r="AQ13467" i="6"/>
  <c r="E13465" i="6"/>
  <c r="F13465" i="6"/>
  <c r="AN13468" i="6"/>
  <c r="AO13468" i="6"/>
  <c r="AP13468" i="6"/>
  <c r="AQ13468" i="6"/>
  <c r="E13466" i="6"/>
  <c r="F13466" i="6"/>
  <c r="AN13469" i="6"/>
  <c r="AO13469" i="6"/>
  <c r="AP13469" i="6"/>
  <c r="AQ13469" i="6"/>
  <c r="E13467" i="6"/>
  <c r="F13467" i="6"/>
  <c r="AN13470" i="6"/>
  <c r="AO13470" i="6"/>
  <c r="AP13470" i="6"/>
  <c r="AQ13470" i="6"/>
  <c r="E13468" i="6"/>
  <c r="F13468" i="6"/>
  <c r="AN13471" i="6"/>
  <c r="AO13471" i="6"/>
  <c r="AP13471" i="6"/>
  <c r="AQ13471" i="6"/>
  <c r="E13469" i="6"/>
  <c r="F13469" i="6"/>
  <c r="AN13472" i="6"/>
  <c r="AO13472" i="6"/>
  <c r="AP13472" i="6"/>
  <c r="AQ13472" i="6"/>
  <c r="E13470" i="6"/>
  <c r="F13470" i="6"/>
  <c r="AN13473" i="6"/>
  <c r="AO13473" i="6"/>
  <c r="AP13473" i="6"/>
  <c r="AQ13473" i="6"/>
  <c r="E13471" i="6"/>
  <c r="F13471" i="6"/>
  <c r="AN13474" i="6"/>
  <c r="AO13474" i="6"/>
  <c r="AP13474" i="6"/>
  <c r="AQ13474" i="6"/>
  <c r="E13472" i="6"/>
  <c r="F13472" i="6"/>
  <c r="AN13475" i="6"/>
  <c r="AO13475" i="6"/>
  <c r="AP13475" i="6"/>
  <c r="AQ13475" i="6"/>
  <c r="E13473" i="6"/>
  <c r="F13473" i="6"/>
  <c r="AN13476" i="6"/>
  <c r="AO13476" i="6"/>
  <c r="AP13476" i="6"/>
  <c r="AQ13476" i="6"/>
  <c r="E13474" i="6"/>
  <c r="F13474" i="6"/>
  <c r="AN13477" i="6"/>
  <c r="AO13477" i="6"/>
  <c r="AP13477" i="6"/>
  <c r="AQ13477" i="6"/>
  <c r="E13475" i="6"/>
  <c r="F13475" i="6"/>
  <c r="AN13478" i="6"/>
  <c r="AO13478" i="6"/>
  <c r="AP13478" i="6"/>
  <c r="AQ13478" i="6"/>
  <c r="E13476" i="6"/>
  <c r="F13476" i="6"/>
  <c r="AN13479" i="6"/>
  <c r="AO13479" i="6"/>
  <c r="AP13479" i="6"/>
  <c r="AQ13479" i="6"/>
  <c r="E13477" i="6"/>
  <c r="F13477" i="6"/>
  <c r="AN13480" i="6"/>
  <c r="AO13480" i="6"/>
  <c r="AP13480" i="6"/>
  <c r="AQ13480" i="6"/>
  <c r="E13478" i="6"/>
  <c r="F13478" i="6"/>
  <c r="AN13481" i="6"/>
  <c r="AO13481" i="6"/>
  <c r="AP13481" i="6"/>
  <c r="AQ13481" i="6"/>
  <c r="E13479" i="6"/>
  <c r="F13479" i="6"/>
  <c r="AN13482" i="6"/>
  <c r="AO13482" i="6"/>
  <c r="AP13482" i="6"/>
  <c r="AQ13482" i="6"/>
  <c r="E13480" i="6"/>
  <c r="F13480" i="6"/>
  <c r="AN13483" i="6"/>
  <c r="AO13483" i="6"/>
  <c r="AP13483" i="6"/>
  <c r="AQ13483" i="6"/>
  <c r="E13481" i="6"/>
  <c r="F13481" i="6"/>
  <c r="AN13484" i="6"/>
  <c r="AO13484" i="6"/>
  <c r="AP13484" i="6"/>
  <c r="AQ13484" i="6"/>
  <c r="E13482" i="6"/>
  <c r="F13482" i="6"/>
  <c r="AN13485" i="6"/>
  <c r="AO13485" i="6"/>
  <c r="AP13485" i="6"/>
  <c r="AQ13485" i="6"/>
  <c r="E13483" i="6"/>
  <c r="F13483" i="6"/>
  <c r="AN13486" i="6"/>
  <c r="AO13486" i="6"/>
  <c r="AP13486" i="6"/>
  <c r="AQ13486" i="6"/>
  <c r="E13484" i="6"/>
  <c r="F13484" i="6"/>
  <c r="AN13487" i="6"/>
  <c r="AO13487" i="6"/>
  <c r="AP13487" i="6"/>
  <c r="AQ13487" i="6"/>
  <c r="E13485" i="6"/>
  <c r="F13485" i="6"/>
  <c r="AN13488" i="6"/>
  <c r="AO13488" i="6"/>
  <c r="AP13488" i="6"/>
  <c r="AQ13488" i="6"/>
  <c r="E13486" i="6"/>
  <c r="F13486" i="6"/>
  <c r="AN13489" i="6"/>
  <c r="AO13489" i="6"/>
  <c r="AP13489" i="6"/>
  <c r="AQ13489" i="6"/>
  <c r="E13487" i="6"/>
  <c r="F13487" i="6"/>
  <c r="AN13490" i="6"/>
  <c r="AO13490" i="6"/>
  <c r="AP13490" i="6"/>
  <c r="AQ13490" i="6"/>
  <c r="E13488" i="6"/>
  <c r="F13488" i="6"/>
  <c r="AN13491" i="6"/>
  <c r="AO13491" i="6"/>
  <c r="AP13491" i="6"/>
  <c r="AQ13491" i="6"/>
  <c r="E13489" i="6"/>
  <c r="F13489" i="6"/>
  <c r="AN13492" i="6"/>
  <c r="AO13492" i="6"/>
  <c r="AP13492" i="6"/>
  <c r="AQ13492" i="6"/>
  <c r="E13490" i="6"/>
  <c r="F13490" i="6"/>
  <c r="AN13493" i="6"/>
  <c r="AO13493" i="6"/>
  <c r="AP13493" i="6"/>
  <c r="AQ13493" i="6"/>
  <c r="E13491" i="6"/>
  <c r="F13491" i="6"/>
  <c r="AN13494" i="6"/>
  <c r="AO13494" i="6"/>
  <c r="AP13494" i="6"/>
  <c r="AQ13494" i="6"/>
  <c r="E13492" i="6"/>
  <c r="F13492" i="6"/>
  <c r="AN13495" i="6"/>
  <c r="AO13495" i="6"/>
  <c r="AP13495" i="6"/>
  <c r="AQ13495" i="6"/>
  <c r="E13493" i="6"/>
  <c r="F13493" i="6"/>
  <c r="AN13496" i="6"/>
  <c r="AO13496" i="6"/>
  <c r="AP13496" i="6"/>
  <c r="AQ13496" i="6"/>
  <c r="E13494" i="6"/>
  <c r="F13494" i="6"/>
  <c r="AN13497" i="6"/>
  <c r="AO13497" i="6"/>
  <c r="AP13497" i="6"/>
  <c r="AQ13497" i="6"/>
  <c r="E13495" i="6"/>
  <c r="F13495" i="6"/>
  <c r="AN13498" i="6"/>
  <c r="AO13498" i="6"/>
  <c r="AP13498" i="6"/>
  <c r="AQ13498" i="6"/>
  <c r="E13496" i="6"/>
  <c r="F13496" i="6"/>
  <c r="AN13499" i="6"/>
  <c r="AO13499" i="6"/>
  <c r="AP13499" i="6"/>
  <c r="AQ13499" i="6"/>
  <c r="E13497" i="6"/>
  <c r="F13497" i="6"/>
  <c r="AN13500" i="6"/>
  <c r="AO13500" i="6"/>
  <c r="AP13500" i="6"/>
  <c r="AQ13500" i="6"/>
  <c r="E13498" i="6"/>
  <c r="F13498" i="6"/>
  <c r="AN13501" i="6"/>
  <c r="AO13501" i="6"/>
  <c r="AP13501" i="6"/>
  <c r="AQ13501" i="6"/>
  <c r="E13499" i="6"/>
  <c r="F13499" i="6"/>
  <c r="AN13502" i="6"/>
  <c r="AO13502" i="6"/>
  <c r="AP13502" i="6"/>
  <c r="AQ13502" i="6"/>
  <c r="E13500" i="6"/>
  <c r="F13500" i="6"/>
  <c r="AN13503" i="6"/>
  <c r="AO13503" i="6"/>
  <c r="AP13503" i="6"/>
  <c r="AQ13503" i="6"/>
  <c r="E13501" i="6"/>
  <c r="F13501" i="6"/>
  <c r="AN13504" i="6"/>
  <c r="AO13504" i="6"/>
  <c r="AP13504" i="6"/>
  <c r="AQ13504" i="6"/>
  <c r="E13502" i="6"/>
  <c r="F13502" i="6"/>
  <c r="AN13505" i="6"/>
  <c r="AO13505" i="6"/>
  <c r="AP13505" i="6"/>
  <c r="AQ13505" i="6"/>
  <c r="E13503" i="6"/>
  <c r="F13503" i="6"/>
  <c r="AN13506" i="6"/>
  <c r="AO13506" i="6"/>
  <c r="AP13506" i="6"/>
  <c r="AQ13506" i="6"/>
  <c r="E13504" i="6"/>
  <c r="F13504" i="6"/>
  <c r="AN13507" i="6"/>
  <c r="AO13507" i="6"/>
  <c r="AP13507" i="6"/>
  <c r="AQ13507" i="6"/>
  <c r="E13505" i="6"/>
  <c r="F13505" i="6"/>
  <c r="AN13508" i="6"/>
  <c r="AO13508" i="6"/>
  <c r="AP13508" i="6"/>
  <c r="AQ13508" i="6"/>
  <c r="E13506" i="6"/>
  <c r="F13506" i="6"/>
  <c r="AN13509" i="6"/>
  <c r="AO13509" i="6"/>
  <c r="AP13509" i="6"/>
  <c r="AQ13509" i="6"/>
  <c r="E13507" i="6"/>
  <c r="F13507" i="6"/>
  <c r="AN13510" i="6"/>
  <c r="AO13510" i="6"/>
  <c r="AP13510" i="6"/>
  <c r="AQ13510" i="6"/>
  <c r="E13508" i="6"/>
  <c r="F13508" i="6"/>
  <c r="AN13511" i="6"/>
  <c r="AO13511" i="6"/>
  <c r="AP13511" i="6"/>
  <c r="AQ13511" i="6"/>
  <c r="E13509" i="6"/>
  <c r="F13509" i="6"/>
  <c r="AN13512" i="6"/>
  <c r="AO13512" i="6"/>
  <c r="AP13512" i="6"/>
  <c r="AQ13512" i="6"/>
  <c r="E13510" i="6"/>
  <c r="F13510" i="6"/>
  <c r="AN13513" i="6"/>
  <c r="AO13513" i="6"/>
  <c r="AP13513" i="6"/>
  <c r="AQ13513" i="6"/>
  <c r="E13511" i="6"/>
  <c r="F13511" i="6"/>
  <c r="AN13514" i="6"/>
  <c r="AO13514" i="6"/>
  <c r="AP13514" i="6"/>
  <c r="AQ13514" i="6"/>
  <c r="E13512" i="6"/>
  <c r="F13512" i="6"/>
  <c r="AN13515" i="6"/>
  <c r="AO13515" i="6"/>
  <c r="AP13515" i="6"/>
  <c r="AQ13515" i="6"/>
  <c r="E13513" i="6"/>
  <c r="F13513" i="6"/>
  <c r="AN13516" i="6"/>
  <c r="AO13516" i="6"/>
  <c r="AP13516" i="6"/>
  <c r="AQ13516" i="6"/>
  <c r="E13514" i="6"/>
  <c r="F13514" i="6"/>
  <c r="AN13517" i="6"/>
  <c r="AO13517" i="6"/>
  <c r="AP13517" i="6"/>
  <c r="AQ13517" i="6"/>
  <c r="E13515" i="6"/>
  <c r="F13515" i="6"/>
  <c r="AN13518" i="6"/>
  <c r="AO13518" i="6"/>
  <c r="AP13518" i="6"/>
  <c r="AQ13518" i="6"/>
  <c r="E13516" i="6"/>
  <c r="F13516" i="6"/>
  <c r="AN13519" i="6"/>
  <c r="AO13519" i="6"/>
  <c r="AP13519" i="6"/>
  <c r="AQ13519" i="6"/>
  <c r="E13517" i="6"/>
  <c r="F13517" i="6"/>
  <c r="AN13520" i="6"/>
  <c r="AO13520" i="6"/>
  <c r="AP13520" i="6"/>
  <c r="AQ13520" i="6"/>
  <c r="E13518" i="6"/>
  <c r="F13518" i="6"/>
  <c r="AN13521" i="6"/>
  <c r="AO13521" i="6"/>
  <c r="AP13521" i="6"/>
  <c r="AQ13521" i="6"/>
  <c r="E13519" i="6"/>
  <c r="F13519" i="6"/>
  <c r="AN13522" i="6"/>
  <c r="AO13522" i="6"/>
  <c r="AP13522" i="6"/>
  <c r="AQ13522" i="6"/>
  <c r="E13520" i="6"/>
  <c r="F13520" i="6"/>
  <c r="AN13523" i="6"/>
  <c r="AO13523" i="6"/>
  <c r="AP13523" i="6"/>
  <c r="AQ13523" i="6"/>
  <c r="E13521" i="6"/>
  <c r="F13521" i="6"/>
  <c r="AN13524" i="6"/>
  <c r="AO13524" i="6"/>
  <c r="AP13524" i="6"/>
  <c r="AQ13524" i="6"/>
  <c r="E13522" i="6"/>
  <c r="F13522" i="6"/>
  <c r="AN13525" i="6"/>
  <c r="AO13525" i="6"/>
  <c r="AP13525" i="6"/>
  <c r="AQ13525" i="6"/>
  <c r="E13523" i="6"/>
  <c r="F13523" i="6"/>
  <c r="AN13526" i="6"/>
  <c r="AO13526" i="6"/>
  <c r="AP13526" i="6"/>
  <c r="AQ13526" i="6"/>
  <c r="E13524" i="6"/>
  <c r="F13524" i="6"/>
  <c r="AN13527" i="6"/>
  <c r="AO13527" i="6"/>
  <c r="AP13527" i="6"/>
  <c r="AQ13527" i="6"/>
  <c r="E13525" i="6"/>
  <c r="F13525" i="6"/>
  <c r="AN13528" i="6"/>
  <c r="AO13528" i="6"/>
  <c r="AP13528" i="6"/>
  <c r="AQ13528" i="6"/>
  <c r="E13526" i="6"/>
  <c r="F13526" i="6"/>
  <c r="AN13529" i="6"/>
  <c r="AO13529" i="6"/>
  <c r="AP13529" i="6"/>
  <c r="AQ13529" i="6"/>
  <c r="E13527" i="6"/>
  <c r="F13527" i="6"/>
  <c r="AN13530" i="6"/>
  <c r="AO13530" i="6"/>
  <c r="AP13530" i="6"/>
  <c r="AQ13530" i="6"/>
  <c r="E13528" i="6"/>
  <c r="F13528" i="6"/>
  <c r="AN13531" i="6"/>
  <c r="AO13531" i="6"/>
  <c r="AP13531" i="6"/>
  <c r="AQ13531" i="6"/>
  <c r="E13529" i="6"/>
  <c r="F13529" i="6"/>
  <c r="AN13532" i="6"/>
  <c r="AO13532" i="6"/>
  <c r="AP13532" i="6"/>
  <c r="AQ13532" i="6"/>
  <c r="E13530" i="6"/>
  <c r="F13530" i="6"/>
  <c r="AN13533" i="6"/>
  <c r="AO13533" i="6"/>
  <c r="AP13533" i="6"/>
  <c r="AQ13533" i="6"/>
  <c r="E13531" i="6"/>
  <c r="F13531" i="6"/>
  <c r="AN13534" i="6"/>
  <c r="AO13534" i="6"/>
  <c r="AP13534" i="6"/>
  <c r="AQ13534" i="6"/>
  <c r="E13532" i="6"/>
  <c r="F13532" i="6"/>
  <c r="AN13535" i="6"/>
  <c r="AO13535" i="6"/>
  <c r="AP13535" i="6"/>
  <c r="AQ13535" i="6"/>
  <c r="E13533" i="6"/>
  <c r="F13533" i="6"/>
  <c r="AN13536" i="6"/>
  <c r="AO13536" i="6"/>
  <c r="AP13536" i="6"/>
  <c r="AQ13536" i="6"/>
  <c r="E13534" i="6"/>
  <c r="F13534" i="6"/>
  <c r="AN13537" i="6"/>
  <c r="AO13537" i="6"/>
  <c r="AP13537" i="6"/>
  <c r="AQ13537" i="6"/>
  <c r="E13535" i="6"/>
  <c r="F13535" i="6"/>
  <c r="AN13538" i="6"/>
  <c r="AO13538" i="6"/>
  <c r="AP13538" i="6"/>
  <c r="AQ13538" i="6"/>
  <c r="E13536" i="6"/>
  <c r="F13536" i="6"/>
  <c r="AN13539" i="6"/>
  <c r="AO13539" i="6"/>
  <c r="AP13539" i="6"/>
  <c r="AQ13539" i="6"/>
  <c r="E13537" i="6"/>
  <c r="F13537" i="6"/>
  <c r="AN13540" i="6"/>
  <c r="AO13540" i="6"/>
  <c r="AP13540" i="6"/>
  <c r="AQ13540" i="6"/>
  <c r="E13538" i="6"/>
  <c r="F13538" i="6"/>
  <c r="AN13541" i="6"/>
  <c r="AO13541" i="6"/>
  <c r="AP13541" i="6"/>
  <c r="AQ13541" i="6"/>
  <c r="E13539" i="6"/>
  <c r="F13539" i="6"/>
  <c r="AN13542" i="6"/>
  <c r="AO13542" i="6"/>
  <c r="AP13542" i="6"/>
  <c r="AQ13542" i="6"/>
  <c r="E13540" i="6"/>
  <c r="F13540" i="6"/>
  <c r="AN13543" i="6"/>
  <c r="AO13543" i="6"/>
  <c r="AP13543" i="6"/>
  <c r="AQ13543" i="6"/>
  <c r="E13541" i="6"/>
  <c r="F13541" i="6"/>
  <c r="AN13544" i="6"/>
  <c r="AO13544" i="6"/>
  <c r="AP13544" i="6"/>
  <c r="AQ13544" i="6"/>
  <c r="E13542" i="6"/>
  <c r="F13542" i="6"/>
  <c r="AN13545" i="6"/>
  <c r="AO13545" i="6"/>
  <c r="AP13545" i="6"/>
  <c r="AQ13545" i="6"/>
  <c r="E13543" i="6"/>
  <c r="F13543" i="6"/>
  <c r="AN13546" i="6"/>
  <c r="AO13546" i="6"/>
  <c r="AP13546" i="6"/>
  <c r="AQ13546" i="6"/>
  <c r="E13544" i="6"/>
  <c r="F13544" i="6"/>
  <c r="AN13547" i="6"/>
  <c r="AO13547" i="6"/>
  <c r="AP13547" i="6"/>
  <c r="AQ13547" i="6"/>
  <c r="E13545" i="6"/>
  <c r="F13545" i="6"/>
  <c r="AN13548" i="6"/>
  <c r="AO13548" i="6"/>
  <c r="AP13548" i="6"/>
  <c r="AQ13548" i="6"/>
  <c r="E13546" i="6"/>
  <c r="F13546" i="6"/>
  <c r="AN13549" i="6"/>
  <c r="AO13549" i="6"/>
  <c r="AP13549" i="6"/>
  <c r="AQ13549" i="6"/>
  <c r="E13547" i="6"/>
  <c r="F13547" i="6"/>
  <c r="AN13550" i="6"/>
  <c r="AO13550" i="6"/>
  <c r="AP13550" i="6"/>
  <c r="AQ13550" i="6"/>
  <c r="E13548" i="6"/>
  <c r="F13548" i="6"/>
  <c r="AN13551" i="6"/>
  <c r="AO13551" i="6"/>
  <c r="AP13551" i="6"/>
  <c r="AQ13551" i="6"/>
  <c r="E13549" i="6"/>
  <c r="F13549" i="6"/>
  <c r="AN13552" i="6"/>
  <c r="AO13552" i="6"/>
  <c r="AP13552" i="6"/>
  <c r="AQ13552" i="6"/>
  <c r="E13550" i="6"/>
  <c r="F13550" i="6"/>
  <c r="AN13553" i="6"/>
  <c r="AO13553" i="6"/>
  <c r="AP13553" i="6"/>
  <c r="AQ13553" i="6"/>
  <c r="E13551" i="6"/>
  <c r="F13551" i="6"/>
  <c r="AN13554" i="6"/>
  <c r="AO13554" i="6"/>
  <c r="AP13554" i="6"/>
  <c r="AQ13554" i="6"/>
  <c r="E13552" i="6"/>
  <c r="F13552" i="6"/>
  <c r="AN13555" i="6"/>
  <c r="AO13555" i="6"/>
  <c r="AP13555" i="6"/>
  <c r="AQ13555" i="6"/>
  <c r="E13553" i="6"/>
  <c r="F13553" i="6"/>
  <c r="AN13556" i="6"/>
  <c r="AO13556" i="6"/>
  <c r="AP13556" i="6"/>
  <c r="AQ13556" i="6"/>
  <c r="E13554" i="6"/>
  <c r="F13554" i="6"/>
  <c r="AN13557" i="6"/>
  <c r="AO13557" i="6"/>
  <c r="AP13557" i="6"/>
  <c r="AQ13557" i="6"/>
  <c r="E13555" i="6"/>
  <c r="F13555" i="6"/>
  <c r="AN13558" i="6"/>
  <c r="AO13558" i="6"/>
  <c r="AP13558" i="6"/>
  <c r="AQ13558" i="6"/>
  <c r="E13556" i="6"/>
  <c r="F13556" i="6"/>
  <c r="AN13559" i="6"/>
  <c r="AO13559" i="6"/>
  <c r="AP13559" i="6"/>
  <c r="AQ13559" i="6"/>
  <c r="E13557" i="6"/>
  <c r="F13557" i="6"/>
  <c r="AN13560" i="6"/>
  <c r="AO13560" i="6"/>
  <c r="AP13560" i="6"/>
  <c r="AQ13560" i="6"/>
  <c r="E13558" i="6"/>
  <c r="F13558" i="6"/>
  <c r="AN13561" i="6"/>
  <c r="AO13561" i="6"/>
  <c r="AP13561" i="6"/>
  <c r="AQ13561" i="6"/>
  <c r="E13559" i="6"/>
  <c r="F13559" i="6"/>
  <c r="AN13562" i="6"/>
  <c r="AO13562" i="6"/>
  <c r="AP13562" i="6"/>
  <c r="AQ13562" i="6"/>
  <c r="E13560" i="6"/>
  <c r="F13560" i="6"/>
  <c r="AN13563" i="6"/>
  <c r="AO13563" i="6"/>
  <c r="AP13563" i="6"/>
  <c r="AQ13563" i="6"/>
  <c r="E13561" i="6"/>
  <c r="F13561" i="6"/>
  <c r="AN13564" i="6"/>
  <c r="AO13564" i="6"/>
  <c r="AP13564" i="6"/>
  <c r="AQ13564" i="6"/>
  <c r="E13562" i="6"/>
  <c r="F13562" i="6"/>
  <c r="AN13565" i="6"/>
  <c r="AO13565" i="6"/>
  <c r="AP13565" i="6"/>
  <c r="AQ13565" i="6"/>
  <c r="E13563" i="6"/>
  <c r="F13563" i="6"/>
  <c r="AN13566" i="6"/>
  <c r="AO13566" i="6"/>
  <c r="AP13566" i="6"/>
  <c r="AQ13566" i="6"/>
  <c r="E13564" i="6"/>
  <c r="F13564" i="6"/>
  <c r="AN13567" i="6"/>
  <c r="AO13567" i="6"/>
  <c r="AP13567" i="6"/>
  <c r="AQ13567" i="6"/>
  <c r="E13565" i="6"/>
  <c r="F13565" i="6"/>
  <c r="AN13568" i="6"/>
  <c r="AO13568" i="6"/>
  <c r="AP13568" i="6"/>
  <c r="AQ13568" i="6"/>
  <c r="E13566" i="6"/>
  <c r="F13566" i="6"/>
  <c r="AN13569" i="6"/>
  <c r="AO13569" i="6"/>
  <c r="AP13569" i="6"/>
  <c r="AQ13569" i="6"/>
  <c r="E13567" i="6"/>
  <c r="F13567" i="6"/>
  <c r="AN13570" i="6"/>
  <c r="AO13570" i="6"/>
  <c r="AP13570" i="6"/>
  <c r="AQ13570" i="6"/>
  <c r="E13568" i="6"/>
  <c r="F13568" i="6"/>
  <c r="AN13571" i="6"/>
  <c r="AO13571" i="6"/>
  <c r="AP13571" i="6"/>
  <c r="AQ13571" i="6"/>
  <c r="E13569" i="6"/>
  <c r="F13569" i="6"/>
  <c r="AN13572" i="6"/>
  <c r="AO13572" i="6"/>
  <c r="AP13572" i="6"/>
  <c r="AQ13572" i="6"/>
  <c r="E13570" i="6"/>
  <c r="F13570" i="6"/>
  <c r="AN13573" i="6"/>
  <c r="AO13573" i="6"/>
  <c r="AP13573" i="6"/>
  <c r="AQ13573" i="6"/>
  <c r="E13571" i="6"/>
  <c r="F13571" i="6"/>
  <c r="AN13574" i="6"/>
  <c r="AO13574" i="6"/>
  <c r="AP13574" i="6"/>
  <c r="AQ13574" i="6"/>
  <c r="E13572" i="6"/>
  <c r="F13572" i="6"/>
  <c r="AN13575" i="6"/>
  <c r="AO13575" i="6"/>
  <c r="AP13575" i="6"/>
  <c r="AQ13575" i="6"/>
  <c r="E13573" i="6"/>
  <c r="F13573" i="6"/>
  <c r="AN13576" i="6"/>
  <c r="AO13576" i="6"/>
  <c r="AP13576" i="6"/>
  <c r="AQ13576" i="6"/>
  <c r="E13574" i="6"/>
  <c r="F13574" i="6"/>
  <c r="AN13577" i="6"/>
  <c r="AO13577" i="6"/>
  <c r="AP13577" i="6"/>
  <c r="AQ13577" i="6"/>
  <c r="E13575" i="6"/>
  <c r="F13575" i="6"/>
  <c r="AN13578" i="6"/>
  <c r="AO13578" i="6"/>
  <c r="AP13578" i="6"/>
  <c r="AQ13578" i="6"/>
  <c r="E13576" i="6"/>
  <c r="F13576" i="6"/>
  <c r="AN13579" i="6"/>
  <c r="AO13579" i="6"/>
  <c r="AP13579" i="6"/>
  <c r="AQ13579" i="6"/>
  <c r="E13577" i="6"/>
  <c r="F13577" i="6"/>
  <c r="AN13580" i="6"/>
  <c r="AO13580" i="6"/>
  <c r="AP13580" i="6"/>
  <c r="AQ13580" i="6"/>
  <c r="E13578" i="6"/>
  <c r="F13578" i="6"/>
  <c r="AN13581" i="6"/>
  <c r="AO13581" i="6"/>
  <c r="AP13581" i="6"/>
  <c r="AQ13581" i="6"/>
  <c r="E13579" i="6"/>
  <c r="F13579" i="6"/>
  <c r="AN13582" i="6"/>
  <c r="AO13582" i="6"/>
  <c r="AP13582" i="6"/>
  <c r="AQ13582" i="6"/>
  <c r="E13580" i="6"/>
  <c r="F13580" i="6"/>
  <c r="AN13583" i="6"/>
  <c r="AO13583" i="6"/>
  <c r="AP13583" i="6"/>
  <c r="AQ13583" i="6"/>
  <c r="E13581" i="6"/>
  <c r="F13581" i="6"/>
  <c r="AN13584" i="6"/>
  <c r="AO13584" i="6"/>
  <c r="AP13584" i="6"/>
  <c r="AQ13584" i="6"/>
  <c r="E13582" i="6"/>
  <c r="F13582" i="6"/>
  <c r="AN13585" i="6"/>
  <c r="AO13585" i="6"/>
  <c r="AP13585" i="6"/>
  <c r="AQ13585" i="6"/>
  <c r="E13583" i="6"/>
  <c r="F13583" i="6"/>
  <c r="AN13586" i="6"/>
  <c r="AO13586" i="6"/>
  <c r="AP13586" i="6"/>
  <c r="AQ13586" i="6"/>
  <c r="E13584" i="6"/>
  <c r="F13584" i="6"/>
  <c r="AN13587" i="6"/>
  <c r="AO13587" i="6"/>
  <c r="AP13587" i="6"/>
  <c r="AQ13587" i="6"/>
  <c r="E13585" i="6"/>
  <c r="F13585" i="6"/>
  <c r="AN13588" i="6"/>
  <c r="AO13588" i="6"/>
  <c r="AP13588" i="6"/>
  <c r="AQ13588" i="6"/>
  <c r="E13586" i="6"/>
  <c r="F13586" i="6"/>
  <c r="AN13589" i="6"/>
  <c r="AO13589" i="6"/>
  <c r="AP13589" i="6"/>
  <c r="AQ13589" i="6"/>
  <c r="E13587" i="6"/>
  <c r="F13587" i="6"/>
  <c r="AN13590" i="6"/>
  <c r="AO13590" i="6"/>
  <c r="AP13590" i="6"/>
  <c r="AQ13590" i="6"/>
  <c r="E13588" i="6"/>
  <c r="F13588" i="6"/>
  <c r="AN13591" i="6"/>
  <c r="AO13591" i="6"/>
  <c r="AP13591" i="6"/>
  <c r="AQ13591" i="6"/>
  <c r="E13589" i="6"/>
  <c r="F13589" i="6"/>
  <c r="AN13592" i="6"/>
  <c r="AO13592" i="6"/>
  <c r="AP13592" i="6"/>
  <c r="AQ13592" i="6"/>
  <c r="E13590" i="6"/>
  <c r="F13590" i="6"/>
  <c r="AN13593" i="6"/>
  <c r="AO13593" i="6"/>
  <c r="AP13593" i="6"/>
  <c r="AQ13593" i="6"/>
  <c r="E13591" i="6"/>
  <c r="F13591" i="6"/>
  <c r="AN13594" i="6"/>
  <c r="AO13594" i="6"/>
  <c r="AP13594" i="6"/>
  <c r="AQ13594" i="6"/>
  <c r="E13592" i="6"/>
  <c r="F13592" i="6"/>
  <c r="AN13595" i="6"/>
  <c r="AO13595" i="6"/>
  <c r="AP13595" i="6"/>
  <c r="AQ13595" i="6"/>
  <c r="E13593" i="6"/>
  <c r="F13593" i="6"/>
  <c r="AN13596" i="6"/>
  <c r="AO13596" i="6"/>
  <c r="AP13596" i="6"/>
  <c r="AQ13596" i="6"/>
  <c r="E13594" i="6"/>
  <c r="F13594" i="6"/>
  <c r="AN13597" i="6"/>
  <c r="AO13597" i="6"/>
  <c r="AP13597" i="6"/>
  <c r="AQ13597" i="6"/>
  <c r="E13595" i="6"/>
  <c r="F13595" i="6"/>
  <c r="AN13598" i="6"/>
  <c r="AO13598" i="6"/>
  <c r="AP13598" i="6"/>
  <c r="AQ13598" i="6"/>
  <c r="E13596" i="6"/>
  <c r="F13596" i="6"/>
  <c r="AN13599" i="6"/>
  <c r="AO13599" i="6"/>
  <c r="AP13599" i="6"/>
  <c r="AQ13599" i="6"/>
  <c r="E13597" i="6"/>
  <c r="F13597" i="6"/>
  <c r="AN13600" i="6"/>
  <c r="AO13600" i="6"/>
  <c r="AP13600" i="6"/>
  <c r="AQ13600" i="6"/>
  <c r="E13598" i="6"/>
  <c r="F13598" i="6"/>
  <c r="AN13601" i="6"/>
  <c r="AO13601" i="6"/>
  <c r="AP13601" i="6"/>
  <c r="AQ13601" i="6"/>
  <c r="E13599" i="6"/>
  <c r="F13599" i="6"/>
  <c r="AN13602" i="6"/>
  <c r="AO13602" i="6"/>
  <c r="AP13602" i="6"/>
  <c r="AQ13602" i="6"/>
  <c r="E13600" i="6"/>
  <c r="F13600" i="6"/>
  <c r="AN13603" i="6"/>
  <c r="AO13603" i="6"/>
  <c r="AP13603" i="6"/>
  <c r="AQ13603" i="6"/>
  <c r="E13601" i="6"/>
  <c r="F13601" i="6"/>
  <c r="AN13604" i="6"/>
  <c r="AO13604" i="6"/>
  <c r="AP13604" i="6"/>
  <c r="AQ13604" i="6"/>
  <c r="E13602" i="6"/>
  <c r="F13602" i="6"/>
  <c r="AN13605" i="6"/>
  <c r="AO13605" i="6"/>
  <c r="AP13605" i="6"/>
  <c r="AQ13605" i="6"/>
  <c r="E13603" i="6"/>
  <c r="F13603" i="6"/>
  <c r="AN13606" i="6"/>
  <c r="AO13606" i="6"/>
  <c r="AP13606" i="6"/>
  <c r="AQ13606" i="6"/>
  <c r="E13604" i="6"/>
  <c r="F13604" i="6"/>
  <c r="AN13607" i="6"/>
  <c r="AO13607" i="6"/>
  <c r="AP13607" i="6"/>
  <c r="AQ13607" i="6"/>
  <c r="E13605" i="6"/>
  <c r="F13605" i="6"/>
  <c r="AN13608" i="6"/>
  <c r="AO13608" i="6"/>
  <c r="AP13608" i="6"/>
  <c r="AQ13608" i="6"/>
  <c r="E13606" i="6"/>
  <c r="F13606" i="6"/>
  <c r="AN13609" i="6"/>
  <c r="AO13609" i="6"/>
  <c r="AP13609" i="6"/>
  <c r="AQ13609" i="6"/>
  <c r="E13607" i="6"/>
  <c r="F13607" i="6"/>
  <c r="AN13610" i="6"/>
  <c r="AO13610" i="6"/>
  <c r="AP13610" i="6"/>
  <c r="AQ13610" i="6"/>
  <c r="E13608" i="6"/>
  <c r="F13608" i="6"/>
  <c r="AN13611" i="6"/>
  <c r="AO13611" i="6"/>
  <c r="AP13611" i="6"/>
  <c r="AQ13611" i="6"/>
  <c r="E13609" i="6"/>
  <c r="F13609" i="6"/>
  <c r="AN13612" i="6"/>
  <c r="AO13612" i="6"/>
  <c r="AP13612" i="6"/>
  <c r="AQ13612" i="6"/>
  <c r="E13610" i="6"/>
  <c r="F13610" i="6"/>
  <c r="AN13613" i="6"/>
  <c r="AO13613" i="6"/>
  <c r="AP13613" i="6"/>
  <c r="AQ13613" i="6"/>
  <c r="E13611" i="6"/>
  <c r="F13611" i="6"/>
  <c r="AN13614" i="6"/>
  <c r="AO13614" i="6"/>
  <c r="AP13614" i="6"/>
  <c r="AQ13614" i="6"/>
  <c r="E13612" i="6"/>
  <c r="F13612" i="6"/>
  <c r="AN13615" i="6"/>
  <c r="AO13615" i="6"/>
  <c r="AP13615" i="6"/>
  <c r="AQ13615" i="6"/>
  <c r="E13613" i="6"/>
  <c r="F13613" i="6"/>
  <c r="AN13616" i="6"/>
  <c r="AO13616" i="6"/>
  <c r="AP13616" i="6"/>
  <c r="AQ13616" i="6"/>
  <c r="E13614" i="6"/>
  <c r="F13614" i="6"/>
  <c r="AN13617" i="6"/>
  <c r="AO13617" i="6"/>
  <c r="AP13617" i="6"/>
  <c r="AQ13617" i="6"/>
  <c r="E13615" i="6"/>
  <c r="F13615" i="6"/>
  <c r="AN13618" i="6"/>
  <c r="AO13618" i="6"/>
  <c r="AP13618" i="6"/>
  <c r="AQ13618" i="6"/>
  <c r="E13616" i="6"/>
  <c r="F13616" i="6"/>
  <c r="AN13619" i="6"/>
  <c r="AO13619" i="6"/>
  <c r="AP13619" i="6"/>
  <c r="AQ13619" i="6"/>
  <c r="E13617" i="6"/>
  <c r="F13617" i="6"/>
  <c r="AN13620" i="6"/>
  <c r="AO13620" i="6"/>
  <c r="AP13620" i="6"/>
  <c r="AQ13620" i="6"/>
  <c r="E13618" i="6"/>
  <c r="F13618" i="6"/>
  <c r="AN13621" i="6"/>
  <c r="AO13621" i="6"/>
  <c r="AP13621" i="6"/>
  <c r="AQ13621" i="6"/>
  <c r="E13619" i="6"/>
  <c r="F13619" i="6"/>
  <c r="AN13622" i="6"/>
  <c r="AO13622" i="6"/>
  <c r="AP13622" i="6"/>
  <c r="AQ13622" i="6"/>
  <c r="E13620" i="6"/>
  <c r="F13620" i="6"/>
  <c r="AN13623" i="6"/>
  <c r="AO13623" i="6"/>
  <c r="AP13623" i="6"/>
  <c r="AQ13623" i="6"/>
  <c r="E13621" i="6"/>
  <c r="F13621" i="6"/>
  <c r="AN13624" i="6"/>
  <c r="AO13624" i="6"/>
  <c r="AP13624" i="6"/>
  <c r="AQ13624" i="6"/>
  <c r="E13622" i="6"/>
  <c r="F13622" i="6"/>
  <c r="AN13625" i="6"/>
  <c r="AO13625" i="6"/>
  <c r="AP13625" i="6"/>
  <c r="AQ13625" i="6"/>
  <c r="E13623" i="6"/>
  <c r="F13623" i="6"/>
  <c r="AN13626" i="6"/>
  <c r="AO13626" i="6"/>
  <c r="AP13626" i="6"/>
  <c r="AQ13626" i="6"/>
  <c r="E13624" i="6"/>
  <c r="F13624" i="6"/>
  <c r="AN13627" i="6"/>
  <c r="AO13627" i="6"/>
  <c r="AP13627" i="6"/>
  <c r="AQ13627" i="6"/>
  <c r="E13625" i="6"/>
  <c r="F13625" i="6"/>
  <c r="AN13628" i="6"/>
  <c r="AO13628" i="6"/>
  <c r="AP13628" i="6"/>
  <c r="AQ13628" i="6"/>
  <c r="E13626" i="6"/>
  <c r="F13626" i="6"/>
  <c r="AN13629" i="6"/>
  <c r="AO13629" i="6"/>
  <c r="AP13629" i="6"/>
  <c r="AQ13629" i="6"/>
  <c r="E13627" i="6"/>
  <c r="F13627" i="6"/>
  <c r="AN13630" i="6"/>
  <c r="AO13630" i="6"/>
  <c r="AP13630" i="6"/>
  <c r="AQ13630" i="6"/>
  <c r="E13628" i="6"/>
  <c r="F13628" i="6"/>
  <c r="AN13631" i="6"/>
  <c r="AO13631" i="6"/>
  <c r="AP13631" i="6"/>
  <c r="AQ13631" i="6"/>
  <c r="E13629" i="6"/>
  <c r="F13629" i="6"/>
  <c r="AN13632" i="6"/>
  <c r="AO13632" i="6"/>
  <c r="AP13632" i="6"/>
  <c r="AQ13632" i="6"/>
  <c r="E13630" i="6"/>
  <c r="F13630" i="6"/>
  <c r="AN13633" i="6"/>
  <c r="AO13633" i="6"/>
  <c r="AP13633" i="6"/>
  <c r="AQ13633" i="6"/>
  <c r="E13631" i="6"/>
  <c r="F13631" i="6"/>
  <c r="AN13634" i="6"/>
  <c r="AO13634" i="6"/>
  <c r="AP13634" i="6"/>
  <c r="AQ13634" i="6"/>
  <c r="E13632" i="6"/>
  <c r="F13632" i="6"/>
  <c r="AN13635" i="6"/>
  <c r="AO13635" i="6"/>
  <c r="AP13635" i="6"/>
  <c r="AQ13635" i="6"/>
  <c r="E13633" i="6"/>
  <c r="F13633" i="6"/>
  <c r="AN13636" i="6"/>
  <c r="AO13636" i="6"/>
  <c r="AP13636" i="6"/>
  <c r="AQ13636" i="6"/>
  <c r="E13634" i="6"/>
  <c r="F13634" i="6"/>
  <c r="AN13637" i="6"/>
  <c r="AO13637" i="6"/>
  <c r="AP13637" i="6"/>
  <c r="AQ13637" i="6"/>
  <c r="E13635" i="6"/>
  <c r="F13635" i="6"/>
  <c r="AN13638" i="6"/>
  <c r="AO13638" i="6"/>
  <c r="AP13638" i="6"/>
  <c r="AQ13638" i="6"/>
  <c r="E13636" i="6"/>
  <c r="F13636" i="6"/>
  <c r="AN13639" i="6"/>
  <c r="AO13639" i="6"/>
  <c r="AP13639" i="6"/>
  <c r="AQ13639" i="6"/>
  <c r="E13637" i="6"/>
  <c r="F13637" i="6"/>
  <c r="AN13640" i="6"/>
  <c r="AO13640" i="6"/>
  <c r="AP13640" i="6"/>
  <c r="AQ13640" i="6"/>
  <c r="E13638" i="6"/>
  <c r="F13638" i="6"/>
  <c r="AN13641" i="6"/>
  <c r="AO13641" i="6"/>
  <c r="AP13641" i="6"/>
  <c r="AQ13641" i="6"/>
  <c r="E13639" i="6"/>
  <c r="F13639" i="6"/>
  <c r="AN13642" i="6"/>
  <c r="AO13642" i="6"/>
  <c r="AP13642" i="6"/>
  <c r="AQ13642" i="6"/>
  <c r="E13640" i="6"/>
  <c r="F13640" i="6"/>
  <c r="AN13643" i="6"/>
  <c r="AO13643" i="6"/>
  <c r="AP13643" i="6"/>
  <c r="AQ13643" i="6"/>
  <c r="E13641" i="6"/>
  <c r="F13641" i="6"/>
  <c r="AN13644" i="6"/>
  <c r="AO13644" i="6"/>
  <c r="AP13644" i="6"/>
  <c r="AQ13644" i="6"/>
  <c r="E13642" i="6"/>
  <c r="F13642" i="6"/>
  <c r="AN13645" i="6"/>
  <c r="AO13645" i="6"/>
  <c r="AP13645" i="6"/>
  <c r="AQ13645" i="6"/>
  <c r="E13643" i="6"/>
  <c r="F13643" i="6"/>
  <c r="AN13646" i="6"/>
  <c r="AO13646" i="6"/>
  <c r="AP13646" i="6"/>
  <c r="AQ13646" i="6"/>
  <c r="E13644" i="6"/>
  <c r="F13644" i="6"/>
  <c r="AN13647" i="6"/>
  <c r="AO13647" i="6"/>
  <c r="AP13647" i="6"/>
  <c r="AQ13647" i="6"/>
  <c r="E13645" i="6"/>
  <c r="F13645" i="6"/>
  <c r="AN13648" i="6"/>
  <c r="AO13648" i="6"/>
  <c r="AP13648" i="6"/>
  <c r="AQ13648" i="6"/>
  <c r="E13646" i="6"/>
  <c r="F13646" i="6"/>
  <c r="AN13649" i="6"/>
  <c r="AO13649" i="6"/>
  <c r="AP13649" i="6"/>
  <c r="AQ13649" i="6"/>
  <c r="E13647" i="6"/>
  <c r="F13647" i="6"/>
  <c r="AN13650" i="6"/>
  <c r="AO13650" i="6"/>
  <c r="AP13650" i="6"/>
  <c r="AQ13650" i="6"/>
  <c r="E13648" i="6"/>
  <c r="F13648" i="6"/>
  <c r="AN13651" i="6"/>
  <c r="AO13651" i="6"/>
  <c r="AP13651" i="6"/>
  <c r="AQ13651" i="6"/>
  <c r="E13649" i="6"/>
  <c r="F13649" i="6"/>
  <c r="AN13652" i="6"/>
  <c r="AO13652" i="6"/>
  <c r="AP13652" i="6"/>
  <c r="AQ13652" i="6"/>
  <c r="E13650" i="6"/>
  <c r="F13650" i="6"/>
  <c r="AN13653" i="6"/>
  <c r="AO13653" i="6"/>
  <c r="AP13653" i="6"/>
  <c r="AQ13653" i="6"/>
  <c r="E13651" i="6"/>
  <c r="F13651" i="6"/>
  <c r="AN13654" i="6"/>
  <c r="AO13654" i="6"/>
  <c r="AP13654" i="6"/>
  <c r="AQ13654" i="6"/>
  <c r="E13652" i="6"/>
  <c r="F13652" i="6"/>
  <c r="AN13655" i="6"/>
  <c r="AO13655" i="6"/>
  <c r="AP13655" i="6"/>
  <c r="AQ13655" i="6"/>
  <c r="E13653" i="6"/>
  <c r="F13653" i="6"/>
  <c r="AN13656" i="6"/>
  <c r="AO13656" i="6"/>
  <c r="AP13656" i="6"/>
  <c r="AQ13656" i="6"/>
  <c r="E13654" i="6"/>
  <c r="F13654" i="6"/>
  <c r="AN13657" i="6"/>
  <c r="AO13657" i="6"/>
  <c r="AP13657" i="6"/>
  <c r="AQ13657" i="6"/>
  <c r="E13655" i="6"/>
  <c r="F13655" i="6"/>
  <c r="AN13658" i="6"/>
  <c r="AO13658" i="6"/>
  <c r="AP13658" i="6"/>
  <c r="AQ13658" i="6"/>
  <c r="E13656" i="6"/>
  <c r="F13656" i="6"/>
  <c r="AN13659" i="6"/>
  <c r="AO13659" i="6"/>
  <c r="AP13659" i="6"/>
  <c r="AQ13659" i="6"/>
  <c r="E13657" i="6"/>
  <c r="F13657" i="6"/>
  <c r="AN13660" i="6"/>
  <c r="AO13660" i="6"/>
  <c r="AP13660" i="6"/>
  <c r="AQ13660" i="6"/>
  <c r="E13658" i="6"/>
  <c r="F13658" i="6"/>
  <c r="AN13661" i="6"/>
  <c r="AO13661" i="6"/>
  <c r="AP13661" i="6"/>
  <c r="AQ13661" i="6"/>
  <c r="E13659" i="6"/>
  <c r="F13659" i="6"/>
  <c r="AN13662" i="6"/>
  <c r="AO13662" i="6"/>
  <c r="AP13662" i="6"/>
  <c r="AQ13662" i="6"/>
  <c r="E13660" i="6"/>
  <c r="F13660" i="6"/>
  <c r="AN13663" i="6"/>
  <c r="AO13663" i="6"/>
  <c r="AP13663" i="6"/>
  <c r="AQ13663" i="6"/>
  <c r="E13661" i="6"/>
  <c r="F13661" i="6"/>
  <c r="AN13664" i="6"/>
  <c r="AO13664" i="6"/>
  <c r="AP13664" i="6"/>
  <c r="AQ13664" i="6"/>
  <c r="E13662" i="6"/>
  <c r="F13662" i="6"/>
  <c r="AN13665" i="6"/>
  <c r="AO13665" i="6"/>
  <c r="AP13665" i="6"/>
  <c r="AQ13665" i="6"/>
  <c r="E13663" i="6"/>
  <c r="F13663" i="6"/>
  <c r="AN13666" i="6"/>
  <c r="AO13666" i="6"/>
  <c r="AP13666" i="6"/>
  <c r="AQ13666" i="6"/>
  <c r="E13664" i="6"/>
  <c r="F13664" i="6"/>
  <c r="AN13667" i="6"/>
  <c r="AO13667" i="6"/>
  <c r="AP13667" i="6"/>
  <c r="AQ13667" i="6"/>
  <c r="E13665" i="6"/>
  <c r="F13665" i="6"/>
  <c r="AN13668" i="6"/>
  <c r="AO13668" i="6"/>
  <c r="AP13668" i="6"/>
  <c r="AQ13668" i="6"/>
  <c r="E13666" i="6"/>
  <c r="F13666" i="6"/>
  <c r="AN13669" i="6"/>
  <c r="AO13669" i="6"/>
  <c r="AP13669" i="6"/>
  <c r="AQ13669" i="6"/>
  <c r="E13667" i="6"/>
  <c r="F13667" i="6"/>
  <c r="AN13670" i="6"/>
  <c r="AO13670" i="6"/>
  <c r="AP13670" i="6"/>
  <c r="AQ13670" i="6"/>
  <c r="E13668" i="6"/>
  <c r="F13668" i="6"/>
  <c r="AN13671" i="6"/>
  <c r="AO13671" i="6"/>
  <c r="AP13671" i="6"/>
  <c r="AQ13671" i="6"/>
  <c r="E13669" i="6"/>
  <c r="F13669" i="6"/>
  <c r="AN13672" i="6"/>
  <c r="AO13672" i="6"/>
  <c r="AP13672" i="6"/>
  <c r="AQ13672" i="6"/>
  <c r="E13670" i="6"/>
  <c r="F13670" i="6"/>
  <c r="AN13673" i="6"/>
  <c r="AO13673" i="6"/>
  <c r="AP13673" i="6"/>
  <c r="AQ13673" i="6"/>
  <c r="E13671" i="6"/>
  <c r="F13671" i="6"/>
  <c r="AN13674" i="6"/>
  <c r="AO13674" i="6"/>
  <c r="AP13674" i="6"/>
  <c r="AQ13674" i="6"/>
  <c r="E13672" i="6"/>
  <c r="F13672" i="6"/>
  <c r="AN13675" i="6"/>
  <c r="AO13675" i="6"/>
  <c r="AP13675" i="6"/>
  <c r="AQ13675" i="6"/>
  <c r="E13673" i="6"/>
  <c r="F13673" i="6"/>
  <c r="AN13676" i="6"/>
  <c r="AO13676" i="6"/>
  <c r="AP13676" i="6"/>
  <c r="AQ13676" i="6"/>
  <c r="E13674" i="6"/>
  <c r="F13674" i="6"/>
  <c r="AN13677" i="6"/>
  <c r="AO13677" i="6"/>
  <c r="AP13677" i="6"/>
  <c r="AQ13677" i="6"/>
  <c r="E13675" i="6"/>
  <c r="F13675" i="6"/>
  <c r="AN13678" i="6"/>
  <c r="AO13678" i="6"/>
  <c r="AP13678" i="6"/>
  <c r="AQ13678" i="6"/>
  <c r="E13676" i="6"/>
  <c r="F13676" i="6"/>
  <c r="AN13679" i="6"/>
  <c r="AO13679" i="6"/>
  <c r="AP13679" i="6"/>
  <c r="AQ13679" i="6"/>
  <c r="E13677" i="6"/>
  <c r="F13677" i="6"/>
  <c r="AN13680" i="6"/>
  <c r="AO13680" i="6"/>
  <c r="AP13680" i="6"/>
  <c r="AQ13680" i="6"/>
  <c r="E13678" i="6"/>
  <c r="F13678" i="6"/>
  <c r="AN13681" i="6"/>
  <c r="AO13681" i="6"/>
  <c r="AP13681" i="6"/>
  <c r="AQ13681" i="6"/>
  <c r="E13679" i="6"/>
  <c r="F13679" i="6"/>
  <c r="AN13682" i="6"/>
  <c r="AO13682" i="6"/>
  <c r="AP13682" i="6"/>
  <c r="AQ13682" i="6"/>
  <c r="E13680" i="6"/>
  <c r="F13680" i="6"/>
  <c r="AN13683" i="6"/>
  <c r="AO13683" i="6"/>
  <c r="AP13683" i="6"/>
  <c r="AQ13683" i="6"/>
  <c r="E13681" i="6"/>
  <c r="F13681" i="6"/>
  <c r="AN13684" i="6"/>
  <c r="AO13684" i="6"/>
  <c r="AP13684" i="6"/>
  <c r="AQ13684" i="6"/>
  <c r="E13682" i="6"/>
  <c r="F13682" i="6"/>
  <c r="AN13685" i="6"/>
  <c r="AO13685" i="6"/>
  <c r="AP13685" i="6"/>
  <c r="AQ13685" i="6"/>
  <c r="E13683" i="6"/>
  <c r="F13683" i="6"/>
  <c r="AN13686" i="6"/>
  <c r="AO13686" i="6"/>
  <c r="AP13686" i="6"/>
  <c r="AQ13686" i="6"/>
  <c r="E13684" i="6"/>
  <c r="F13684" i="6"/>
  <c r="AN13687" i="6"/>
  <c r="AO13687" i="6"/>
  <c r="AP13687" i="6"/>
  <c r="AQ13687" i="6"/>
  <c r="E13685" i="6"/>
  <c r="F13685" i="6"/>
  <c r="AN13688" i="6"/>
  <c r="AO13688" i="6"/>
  <c r="AP13688" i="6"/>
  <c r="AQ13688" i="6"/>
  <c r="E13686" i="6"/>
  <c r="F13686" i="6"/>
  <c r="AN13689" i="6"/>
  <c r="AO13689" i="6"/>
  <c r="AP13689" i="6"/>
  <c r="AQ13689" i="6"/>
  <c r="E13687" i="6"/>
  <c r="F13687" i="6"/>
  <c r="AN13690" i="6"/>
  <c r="AO13690" i="6"/>
  <c r="AP13690" i="6"/>
  <c r="AQ13690" i="6"/>
  <c r="E13688" i="6"/>
  <c r="F13688" i="6"/>
  <c r="AN13691" i="6"/>
  <c r="AO13691" i="6"/>
  <c r="AP13691" i="6"/>
  <c r="AQ13691" i="6"/>
  <c r="E13689" i="6"/>
  <c r="F13689" i="6"/>
  <c r="AN13692" i="6"/>
  <c r="AO13692" i="6"/>
  <c r="AP13692" i="6"/>
  <c r="AQ13692" i="6"/>
  <c r="E13690" i="6"/>
  <c r="F13690" i="6"/>
  <c r="AN13693" i="6"/>
  <c r="AO13693" i="6"/>
  <c r="AP13693" i="6"/>
  <c r="AQ13693" i="6"/>
  <c r="E13691" i="6"/>
  <c r="F13691" i="6"/>
  <c r="AN13694" i="6"/>
  <c r="AO13694" i="6"/>
  <c r="AP13694" i="6"/>
  <c r="AQ13694" i="6"/>
  <c r="E13692" i="6"/>
  <c r="F13692" i="6"/>
  <c r="AN13695" i="6"/>
  <c r="AO13695" i="6"/>
  <c r="AP13695" i="6"/>
  <c r="AQ13695" i="6"/>
  <c r="E13693" i="6"/>
  <c r="F13693" i="6"/>
  <c r="AN13696" i="6"/>
  <c r="AO13696" i="6"/>
  <c r="AP13696" i="6"/>
  <c r="AQ13696" i="6"/>
  <c r="E13694" i="6"/>
  <c r="F13694" i="6"/>
  <c r="AN13697" i="6"/>
  <c r="AO13697" i="6"/>
  <c r="AP13697" i="6"/>
  <c r="AQ13697" i="6"/>
  <c r="E13695" i="6"/>
  <c r="F13695" i="6"/>
  <c r="AN13698" i="6"/>
  <c r="AO13698" i="6"/>
  <c r="AP13698" i="6"/>
  <c r="AQ13698" i="6"/>
  <c r="E13696" i="6"/>
  <c r="F13696" i="6"/>
  <c r="AN13699" i="6"/>
  <c r="AO13699" i="6"/>
  <c r="AP13699" i="6"/>
  <c r="AQ13699" i="6"/>
  <c r="E13697" i="6"/>
  <c r="F13697" i="6"/>
  <c r="AN13700" i="6"/>
  <c r="AO13700" i="6"/>
  <c r="AP13700" i="6"/>
  <c r="AQ13700" i="6"/>
  <c r="E13698" i="6"/>
  <c r="F13698" i="6"/>
  <c r="AN13701" i="6"/>
  <c r="AO13701" i="6"/>
  <c r="AP13701" i="6"/>
  <c r="AQ13701" i="6"/>
  <c r="E13699" i="6"/>
  <c r="F13699" i="6"/>
  <c r="AN13702" i="6"/>
  <c r="AO13702" i="6"/>
  <c r="AP13702" i="6"/>
  <c r="AQ13702" i="6"/>
  <c r="E13700" i="6"/>
  <c r="F13700" i="6"/>
  <c r="AN13703" i="6"/>
  <c r="AO13703" i="6"/>
  <c r="AP13703" i="6"/>
  <c r="AQ13703" i="6"/>
  <c r="E13701" i="6"/>
  <c r="F13701" i="6"/>
  <c r="AN13704" i="6"/>
  <c r="AO13704" i="6"/>
  <c r="AP13704" i="6"/>
  <c r="AQ13704" i="6"/>
  <c r="E13702" i="6"/>
  <c r="F13702" i="6"/>
  <c r="AN13705" i="6"/>
  <c r="AO13705" i="6"/>
  <c r="AP13705" i="6"/>
  <c r="AQ13705" i="6"/>
  <c r="E13703" i="6"/>
  <c r="F13703" i="6"/>
  <c r="AN13706" i="6"/>
  <c r="AO13706" i="6"/>
  <c r="AP13706" i="6"/>
  <c r="AQ13706" i="6"/>
  <c r="E13704" i="6"/>
  <c r="F13704" i="6"/>
  <c r="AN13707" i="6"/>
  <c r="AO13707" i="6"/>
  <c r="AP13707" i="6"/>
  <c r="AQ13707" i="6"/>
  <c r="E13705" i="6"/>
  <c r="F13705" i="6"/>
  <c r="AN13708" i="6"/>
  <c r="AO13708" i="6"/>
  <c r="AP13708" i="6"/>
  <c r="AQ13708" i="6"/>
  <c r="E13706" i="6"/>
  <c r="F13706" i="6"/>
  <c r="AN13709" i="6"/>
  <c r="AO13709" i="6"/>
  <c r="AP13709" i="6"/>
  <c r="AQ13709" i="6"/>
  <c r="E13707" i="6"/>
  <c r="F13707" i="6"/>
  <c r="AN13710" i="6"/>
  <c r="AO13710" i="6"/>
  <c r="AP13710" i="6"/>
  <c r="AQ13710" i="6"/>
  <c r="E13708" i="6"/>
  <c r="F13708" i="6"/>
  <c r="AN13711" i="6"/>
  <c r="AO13711" i="6"/>
  <c r="AP13711" i="6"/>
  <c r="AQ13711" i="6"/>
  <c r="E13709" i="6"/>
  <c r="F13709" i="6"/>
  <c r="AN13712" i="6"/>
  <c r="AO13712" i="6"/>
  <c r="AP13712" i="6"/>
  <c r="AQ13712" i="6"/>
  <c r="E13710" i="6"/>
  <c r="F13710" i="6"/>
  <c r="AN13713" i="6"/>
  <c r="AO13713" i="6"/>
  <c r="AP13713" i="6"/>
  <c r="AQ13713" i="6"/>
  <c r="E13711" i="6"/>
  <c r="F13711" i="6"/>
  <c r="AN13714" i="6"/>
  <c r="AO13714" i="6"/>
  <c r="AP13714" i="6"/>
  <c r="AQ13714" i="6"/>
  <c r="E13712" i="6"/>
  <c r="F13712" i="6"/>
  <c r="AN13715" i="6"/>
  <c r="AO13715" i="6"/>
  <c r="AP13715" i="6"/>
  <c r="AQ13715" i="6"/>
  <c r="E13713" i="6"/>
  <c r="F13713" i="6"/>
  <c r="AN13716" i="6"/>
  <c r="AO13716" i="6"/>
  <c r="AP13716" i="6"/>
  <c r="AQ13716" i="6"/>
  <c r="E13714" i="6"/>
  <c r="F13714" i="6"/>
  <c r="AN13717" i="6"/>
  <c r="AO13717" i="6"/>
  <c r="AP13717" i="6"/>
  <c r="AQ13717" i="6"/>
  <c r="E13715" i="6"/>
  <c r="F13715" i="6"/>
  <c r="AN13718" i="6"/>
  <c r="AO13718" i="6"/>
  <c r="AP13718" i="6"/>
  <c r="AQ13718" i="6"/>
  <c r="E13716" i="6"/>
  <c r="F13716" i="6"/>
  <c r="AN13719" i="6"/>
  <c r="AO13719" i="6"/>
  <c r="AP13719" i="6"/>
  <c r="AQ13719" i="6"/>
  <c r="E13717" i="6"/>
  <c r="F13717" i="6"/>
  <c r="AN13720" i="6"/>
  <c r="AO13720" i="6"/>
  <c r="AP13720" i="6"/>
  <c r="AQ13720" i="6"/>
  <c r="E13718" i="6"/>
  <c r="F13718" i="6"/>
  <c r="AN13721" i="6"/>
  <c r="AO13721" i="6"/>
  <c r="AP13721" i="6"/>
  <c r="AQ13721" i="6"/>
  <c r="E13719" i="6"/>
  <c r="F13719" i="6"/>
  <c r="AN13722" i="6"/>
  <c r="AO13722" i="6"/>
  <c r="AP13722" i="6"/>
  <c r="AQ13722" i="6"/>
  <c r="E13720" i="6"/>
  <c r="F13720" i="6"/>
  <c r="AN13723" i="6"/>
  <c r="AO13723" i="6"/>
  <c r="AP13723" i="6"/>
  <c r="AQ13723" i="6"/>
  <c r="E13721" i="6"/>
  <c r="F13721" i="6"/>
  <c r="AN13724" i="6"/>
  <c r="AO13724" i="6"/>
  <c r="AP13724" i="6"/>
  <c r="AQ13724" i="6"/>
  <c r="E13722" i="6"/>
  <c r="F13722" i="6"/>
  <c r="AN13725" i="6"/>
  <c r="AO13725" i="6"/>
  <c r="AP13725" i="6"/>
  <c r="AQ13725" i="6"/>
  <c r="E13723" i="6"/>
  <c r="F13723" i="6"/>
  <c r="AN13726" i="6"/>
  <c r="AO13726" i="6"/>
  <c r="AP13726" i="6"/>
  <c r="AQ13726" i="6"/>
  <c r="E13724" i="6"/>
  <c r="F13724" i="6"/>
  <c r="AN13727" i="6"/>
  <c r="AO13727" i="6"/>
  <c r="AP13727" i="6"/>
  <c r="AQ13727" i="6"/>
  <c r="E13725" i="6"/>
  <c r="F13725" i="6"/>
  <c r="AN13728" i="6"/>
  <c r="AO13728" i="6"/>
  <c r="AP13728" i="6"/>
  <c r="AQ13728" i="6"/>
  <c r="E13726" i="6"/>
  <c r="F13726" i="6"/>
  <c r="AN13729" i="6"/>
  <c r="AO13729" i="6"/>
  <c r="AP13729" i="6"/>
  <c r="AQ13729" i="6"/>
  <c r="E13727" i="6"/>
  <c r="F13727" i="6"/>
  <c r="AN13730" i="6"/>
  <c r="AO13730" i="6"/>
  <c r="AP13730" i="6"/>
  <c r="AQ13730" i="6"/>
  <c r="E13728" i="6"/>
  <c r="F13728" i="6"/>
  <c r="AN13731" i="6"/>
  <c r="AO13731" i="6"/>
  <c r="AP13731" i="6"/>
  <c r="AQ13731" i="6"/>
  <c r="E13729" i="6"/>
  <c r="F13729" i="6"/>
  <c r="AN13732" i="6"/>
  <c r="AO13732" i="6"/>
  <c r="AP13732" i="6"/>
  <c r="AQ13732" i="6"/>
  <c r="E13730" i="6"/>
  <c r="F13730" i="6"/>
  <c r="AN13733" i="6"/>
  <c r="AO13733" i="6"/>
  <c r="AP13733" i="6"/>
  <c r="AQ13733" i="6"/>
  <c r="E13731" i="6"/>
  <c r="F13731" i="6"/>
  <c r="AN13734" i="6"/>
  <c r="AO13734" i="6"/>
  <c r="AP13734" i="6"/>
  <c r="AQ13734" i="6"/>
  <c r="E13732" i="6"/>
  <c r="F13732" i="6"/>
  <c r="AN13735" i="6"/>
  <c r="AO13735" i="6"/>
  <c r="AP13735" i="6"/>
  <c r="AQ13735" i="6"/>
  <c r="E13733" i="6"/>
  <c r="F13733" i="6"/>
  <c r="AN13736" i="6"/>
  <c r="AO13736" i="6"/>
  <c r="AP13736" i="6"/>
  <c r="AQ13736" i="6"/>
  <c r="E13734" i="6"/>
  <c r="F13734" i="6"/>
  <c r="AN13737" i="6"/>
  <c r="AO13737" i="6"/>
  <c r="AP13737" i="6"/>
  <c r="AQ13737" i="6"/>
  <c r="E13735" i="6"/>
  <c r="F13735" i="6"/>
  <c r="AN13738" i="6"/>
  <c r="AO13738" i="6"/>
  <c r="AP13738" i="6"/>
  <c r="AQ13738" i="6"/>
  <c r="E13736" i="6"/>
  <c r="F13736" i="6"/>
  <c r="AN13739" i="6"/>
  <c r="AO13739" i="6"/>
  <c r="AP13739" i="6"/>
  <c r="AQ13739" i="6"/>
  <c r="E13737" i="6"/>
  <c r="F13737" i="6"/>
  <c r="AN13740" i="6"/>
  <c r="AO13740" i="6"/>
  <c r="AP13740" i="6"/>
  <c r="AQ13740" i="6"/>
  <c r="E13738" i="6"/>
  <c r="F13738" i="6"/>
  <c r="AN13741" i="6"/>
  <c r="AO13741" i="6"/>
  <c r="AP13741" i="6"/>
  <c r="AQ13741" i="6"/>
  <c r="E13739" i="6"/>
  <c r="F13739" i="6"/>
  <c r="AN13742" i="6"/>
  <c r="AO13742" i="6"/>
  <c r="AP13742" i="6"/>
  <c r="AQ13742" i="6"/>
  <c r="E13740" i="6"/>
  <c r="F13740" i="6"/>
  <c r="AN13743" i="6"/>
  <c r="AO13743" i="6"/>
  <c r="AP13743" i="6"/>
  <c r="AQ13743" i="6"/>
  <c r="E13741" i="6"/>
  <c r="F13741" i="6"/>
  <c r="AN13744" i="6"/>
  <c r="AO13744" i="6"/>
  <c r="AP13744" i="6"/>
  <c r="AQ13744" i="6"/>
  <c r="E13742" i="6"/>
  <c r="F13742" i="6"/>
  <c r="AN13745" i="6"/>
  <c r="AO13745" i="6"/>
  <c r="AP13745" i="6"/>
  <c r="AQ13745" i="6"/>
  <c r="E13743" i="6"/>
  <c r="F13743" i="6"/>
  <c r="AN13746" i="6"/>
  <c r="AO13746" i="6"/>
  <c r="AP13746" i="6"/>
  <c r="AQ13746" i="6"/>
  <c r="E13744" i="6"/>
  <c r="F13744" i="6"/>
  <c r="AN13747" i="6"/>
  <c r="AO13747" i="6"/>
  <c r="AP13747" i="6"/>
  <c r="AQ13747" i="6"/>
  <c r="E13745" i="6"/>
  <c r="F13745" i="6"/>
  <c r="AN13748" i="6"/>
  <c r="AO13748" i="6"/>
  <c r="AP13748" i="6"/>
  <c r="AQ13748" i="6"/>
  <c r="E13746" i="6"/>
  <c r="F13746" i="6"/>
  <c r="AN13749" i="6"/>
  <c r="AO13749" i="6"/>
  <c r="AP13749" i="6"/>
  <c r="AQ13749" i="6"/>
  <c r="E13747" i="6"/>
  <c r="F13747" i="6"/>
  <c r="AN13750" i="6"/>
  <c r="AO13750" i="6"/>
  <c r="AP13750" i="6"/>
  <c r="AQ13750" i="6"/>
  <c r="E13748" i="6"/>
  <c r="F13748" i="6"/>
  <c r="AN13751" i="6"/>
  <c r="AO13751" i="6"/>
  <c r="AP13751" i="6"/>
  <c r="AQ13751" i="6"/>
  <c r="E13749" i="6"/>
  <c r="F13749" i="6"/>
  <c r="AN13752" i="6"/>
  <c r="AO13752" i="6"/>
  <c r="AP13752" i="6"/>
  <c r="AQ13752" i="6"/>
  <c r="E13750" i="6"/>
  <c r="F13750" i="6"/>
  <c r="AN13753" i="6"/>
  <c r="AO13753" i="6"/>
  <c r="AP13753" i="6"/>
  <c r="AQ13753" i="6"/>
  <c r="E13751" i="6"/>
  <c r="F13751" i="6"/>
  <c r="AN13754" i="6"/>
  <c r="AO13754" i="6"/>
  <c r="AP13754" i="6"/>
  <c r="AQ13754" i="6"/>
  <c r="E13752" i="6"/>
  <c r="F13752" i="6"/>
  <c r="AN13755" i="6"/>
  <c r="AO13755" i="6"/>
  <c r="AP13755" i="6"/>
  <c r="AQ13755" i="6"/>
  <c r="E13753" i="6"/>
  <c r="F13753" i="6"/>
  <c r="AN13756" i="6"/>
  <c r="AO13756" i="6"/>
  <c r="AP13756" i="6"/>
  <c r="AQ13756" i="6"/>
  <c r="E13754" i="6"/>
  <c r="F13754" i="6"/>
  <c r="AN13757" i="6"/>
  <c r="AO13757" i="6"/>
  <c r="AP13757" i="6"/>
  <c r="AQ13757" i="6"/>
  <c r="E13755" i="6"/>
  <c r="F13755" i="6"/>
  <c r="AN13758" i="6"/>
  <c r="AO13758" i="6"/>
  <c r="AP13758" i="6"/>
  <c r="AQ13758" i="6"/>
  <c r="E13756" i="6"/>
  <c r="F13756" i="6"/>
  <c r="AN13759" i="6"/>
  <c r="AO13759" i="6"/>
  <c r="AP13759" i="6"/>
  <c r="AQ13759" i="6"/>
  <c r="E13757" i="6"/>
  <c r="F13757" i="6"/>
  <c r="AN13760" i="6"/>
  <c r="AO13760" i="6"/>
  <c r="AP13760" i="6"/>
  <c r="AQ13760" i="6"/>
  <c r="E13758" i="6"/>
  <c r="F13758" i="6"/>
  <c r="AN13761" i="6"/>
  <c r="AO13761" i="6"/>
  <c r="AP13761" i="6"/>
  <c r="AQ13761" i="6"/>
  <c r="E13759" i="6"/>
  <c r="F13759" i="6"/>
  <c r="AN13762" i="6"/>
  <c r="AO13762" i="6"/>
  <c r="AP13762" i="6"/>
  <c r="AQ13762" i="6"/>
  <c r="E13760" i="6"/>
  <c r="F13760" i="6"/>
  <c r="AN13763" i="6"/>
  <c r="AO13763" i="6"/>
  <c r="AP13763" i="6"/>
  <c r="AQ13763" i="6"/>
  <c r="E13761" i="6"/>
  <c r="F13761" i="6"/>
  <c r="AN13764" i="6"/>
  <c r="AO13764" i="6"/>
  <c r="AP13764" i="6"/>
  <c r="AQ13764" i="6"/>
  <c r="E13762" i="6"/>
  <c r="F13762" i="6"/>
  <c r="AN13765" i="6"/>
  <c r="AO13765" i="6"/>
  <c r="AP13765" i="6"/>
  <c r="AQ13765" i="6"/>
  <c r="E13763" i="6"/>
  <c r="F13763" i="6"/>
  <c r="AN13766" i="6"/>
  <c r="AO13766" i="6"/>
  <c r="AP13766" i="6"/>
  <c r="AQ13766" i="6"/>
  <c r="E13764" i="6"/>
  <c r="F13764" i="6"/>
  <c r="AN13767" i="6"/>
  <c r="AO13767" i="6"/>
  <c r="AP13767" i="6"/>
  <c r="AQ13767" i="6"/>
  <c r="E13765" i="6"/>
  <c r="F13765" i="6"/>
  <c r="AN13768" i="6"/>
  <c r="AO13768" i="6"/>
  <c r="AP13768" i="6"/>
  <c r="AQ13768" i="6"/>
  <c r="E13766" i="6"/>
  <c r="F13766" i="6"/>
  <c r="AN13769" i="6"/>
  <c r="AO13769" i="6"/>
  <c r="AP13769" i="6"/>
  <c r="AQ13769" i="6"/>
  <c r="E13767" i="6"/>
  <c r="F13767" i="6"/>
  <c r="AN13770" i="6"/>
  <c r="AO13770" i="6"/>
  <c r="AP13770" i="6"/>
  <c r="AQ13770" i="6"/>
  <c r="E13768" i="6"/>
  <c r="F13768" i="6"/>
  <c r="AN13771" i="6"/>
  <c r="AO13771" i="6"/>
  <c r="AP13771" i="6"/>
  <c r="AQ13771" i="6"/>
  <c r="E13769" i="6"/>
  <c r="F13769" i="6"/>
  <c r="AN13772" i="6"/>
  <c r="AO13772" i="6"/>
  <c r="AP13772" i="6"/>
  <c r="AQ13772" i="6"/>
  <c r="E13770" i="6"/>
  <c r="F13770" i="6"/>
  <c r="AN13773" i="6"/>
  <c r="AO13773" i="6"/>
  <c r="AP13773" i="6"/>
  <c r="AQ13773" i="6"/>
  <c r="E13771" i="6"/>
  <c r="F13771" i="6"/>
  <c r="AN13774" i="6"/>
  <c r="AO13774" i="6"/>
  <c r="AP13774" i="6"/>
  <c r="AQ13774" i="6"/>
  <c r="E13772" i="6"/>
  <c r="F13772" i="6"/>
  <c r="AN13775" i="6"/>
  <c r="AO13775" i="6"/>
  <c r="AP13775" i="6"/>
  <c r="AQ13775" i="6"/>
  <c r="E13773" i="6"/>
  <c r="F13773" i="6"/>
  <c r="AN13776" i="6"/>
  <c r="AO13776" i="6"/>
  <c r="AP13776" i="6"/>
  <c r="AQ13776" i="6"/>
  <c r="E13774" i="6"/>
  <c r="F13774" i="6"/>
  <c r="AN13777" i="6"/>
  <c r="AO13777" i="6"/>
  <c r="AP13777" i="6"/>
  <c r="AQ13777" i="6"/>
  <c r="E13775" i="6"/>
  <c r="F13775" i="6"/>
  <c r="AN13778" i="6"/>
  <c r="AO13778" i="6"/>
  <c r="AP13778" i="6"/>
  <c r="AQ13778" i="6"/>
  <c r="E13776" i="6"/>
  <c r="F13776" i="6"/>
  <c r="AN13779" i="6"/>
  <c r="AO13779" i="6"/>
  <c r="AP13779" i="6"/>
  <c r="AQ13779" i="6"/>
  <c r="E13777" i="6"/>
  <c r="F13777" i="6"/>
  <c r="AN13780" i="6"/>
  <c r="AO13780" i="6"/>
  <c r="AP13780" i="6"/>
  <c r="AQ13780" i="6"/>
  <c r="E13778" i="6"/>
  <c r="F13778" i="6"/>
  <c r="AN13781" i="6"/>
  <c r="AO13781" i="6"/>
  <c r="AP13781" i="6"/>
  <c r="AQ13781" i="6"/>
  <c r="E13779" i="6"/>
  <c r="F13779" i="6"/>
  <c r="AN13782" i="6"/>
  <c r="AO13782" i="6"/>
  <c r="AP13782" i="6"/>
  <c r="AQ13782" i="6"/>
  <c r="E13780" i="6"/>
  <c r="F13780" i="6"/>
  <c r="AN13783" i="6"/>
  <c r="AO13783" i="6"/>
  <c r="AP13783" i="6"/>
  <c r="AQ13783" i="6"/>
  <c r="E13781" i="6"/>
  <c r="F13781" i="6"/>
  <c r="AN13784" i="6"/>
  <c r="AO13784" i="6"/>
  <c r="AP13784" i="6"/>
  <c r="AQ13784" i="6"/>
  <c r="E13782" i="6"/>
  <c r="F13782" i="6"/>
  <c r="AN13785" i="6"/>
  <c r="AO13785" i="6"/>
  <c r="AP13785" i="6"/>
  <c r="AQ13785" i="6"/>
  <c r="E13783" i="6"/>
  <c r="F13783" i="6"/>
  <c r="AN13786" i="6"/>
  <c r="AO13786" i="6"/>
  <c r="AP13786" i="6"/>
  <c r="AQ13786" i="6"/>
  <c r="E13784" i="6"/>
  <c r="F13784" i="6"/>
  <c r="AN13787" i="6"/>
  <c r="AO13787" i="6"/>
  <c r="AP13787" i="6"/>
  <c r="AQ13787" i="6"/>
  <c r="E13785" i="6"/>
  <c r="F13785" i="6"/>
  <c r="AN13788" i="6"/>
  <c r="AO13788" i="6"/>
  <c r="AP13788" i="6"/>
  <c r="AQ13788" i="6"/>
  <c r="E13786" i="6"/>
  <c r="F13786" i="6"/>
  <c r="AN13789" i="6"/>
  <c r="AO13789" i="6"/>
  <c r="AP13789" i="6"/>
  <c r="AQ13789" i="6"/>
  <c r="E13787" i="6"/>
  <c r="F13787" i="6"/>
  <c r="AN13790" i="6"/>
  <c r="AO13790" i="6"/>
  <c r="AP13790" i="6"/>
  <c r="AQ13790" i="6"/>
  <c r="E13788" i="6"/>
  <c r="F13788" i="6"/>
  <c r="AN13791" i="6"/>
  <c r="AO13791" i="6"/>
  <c r="AP13791" i="6"/>
  <c r="AQ13791" i="6"/>
  <c r="E13789" i="6"/>
  <c r="F13789" i="6"/>
  <c r="AN13792" i="6"/>
  <c r="AO13792" i="6"/>
  <c r="AP13792" i="6"/>
  <c r="AQ13792" i="6"/>
  <c r="E13790" i="6"/>
  <c r="F13790" i="6"/>
  <c r="AN13793" i="6"/>
  <c r="AO13793" i="6"/>
  <c r="AP13793" i="6"/>
  <c r="AQ13793" i="6"/>
  <c r="E13791" i="6"/>
  <c r="F13791" i="6"/>
  <c r="AN13794" i="6"/>
  <c r="AO13794" i="6"/>
  <c r="AP13794" i="6"/>
  <c r="AQ13794" i="6"/>
  <c r="E13792" i="6"/>
  <c r="F13792" i="6"/>
  <c r="AN13795" i="6"/>
  <c r="AO13795" i="6"/>
  <c r="AP13795" i="6"/>
  <c r="AQ13795" i="6"/>
  <c r="E13793" i="6"/>
  <c r="F13793" i="6"/>
  <c r="AN13796" i="6"/>
  <c r="AO13796" i="6"/>
  <c r="AP13796" i="6"/>
  <c r="AQ13796" i="6"/>
  <c r="E13794" i="6"/>
  <c r="F13794" i="6"/>
  <c r="AN13797" i="6"/>
  <c r="AO13797" i="6"/>
  <c r="AP13797" i="6"/>
  <c r="AQ13797" i="6"/>
  <c r="E13795" i="6"/>
  <c r="F13795" i="6"/>
  <c r="AN13798" i="6"/>
  <c r="AO13798" i="6"/>
  <c r="AP13798" i="6"/>
  <c r="AQ13798" i="6"/>
  <c r="E13796" i="6"/>
  <c r="F13796" i="6"/>
  <c r="AN13799" i="6"/>
  <c r="AO13799" i="6"/>
  <c r="AP13799" i="6"/>
  <c r="AQ13799" i="6"/>
  <c r="E13797" i="6"/>
  <c r="F13797" i="6"/>
  <c r="AN13800" i="6"/>
  <c r="AO13800" i="6"/>
  <c r="AP13800" i="6"/>
  <c r="AQ13800" i="6"/>
  <c r="E13798" i="6"/>
  <c r="F13798" i="6"/>
  <c r="AN13801" i="6"/>
  <c r="AO13801" i="6"/>
  <c r="AP13801" i="6"/>
  <c r="AQ13801" i="6"/>
  <c r="E13799" i="6"/>
  <c r="F13799" i="6"/>
  <c r="AN13802" i="6"/>
  <c r="AO13802" i="6"/>
  <c r="AP13802" i="6"/>
  <c r="AQ13802" i="6"/>
  <c r="E13800" i="6"/>
  <c r="F13800" i="6"/>
  <c r="AN13803" i="6"/>
  <c r="AO13803" i="6"/>
  <c r="AP13803" i="6"/>
  <c r="AQ13803" i="6"/>
  <c r="E13801" i="6"/>
  <c r="F13801" i="6"/>
  <c r="AN13804" i="6"/>
  <c r="AO13804" i="6"/>
  <c r="AP13804" i="6"/>
  <c r="AQ13804" i="6"/>
  <c r="E13802" i="6"/>
  <c r="F13802" i="6"/>
  <c r="AN13805" i="6"/>
  <c r="AO13805" i="6"/>
  <c r="AP13805" i="6"/>
  <c r="AQ13805" i="6"/>
  <c r="E13803" i="6"/>
  <c r="F13803" i="6"/>
  <c r="AN13806" i="6"/>
  <c r="AO13806" i="6"/>
  <c r="AP13806" i="6"/>
  <c r="AQ13806" i="6"/>
  <c r="E13804" i="6"/>
  <c r="F13804" i="6"/>
  <c r="AN13807" i="6"/>
  <c r="AO13807" i="6"/>
  <c r="AP13807" i="6"/>
  <c r="AQ13807" i="6"/>
  <c r="E13805" i="6"/>
  <c r="F13805" i="6"/>
  <c r="AN13808" i="6"/>
  <c r="AO13808" i="6"/>
  <c r="AP13808" i="6"/>
  <c r="AQ13808" i="6"/>
  <c r="E13806" i="6"/>
  <c r="F13806" i="6"/>
  <c r="AN13809" i="6"/>
  <c r="AO13809" i="6"/>
  <c r="AP13809" i="6"/>
  <c r="AQ13809" i="6"/>
  <c r="E13807" i="6"/>
  <c r="F13807" i="6"/>
  <c r="AN13810" i="6"/>
  <c r="AO13810" i="6"/>
  <c r="AP13810" i="6"/>
  <c r="AQ13810" i="6"/>
  <c r="E13808" i="6"/>
  <c r="F13808" i="6"/>
  <c r="AN13811" i="6"/>
  <c r="AO13811" i="6"/>
  <c r="AP13811" i="6"/>
  <c r="AQ13811" i="6"/>
  <c r="E13809" i="6"/>
  <c r="F13809" i="6"/>
  <c r="AN13812" i="6"/>
  <c r="AO13812" i="6"/>
  <c r="AP13812" i="6"/>
  <c r="AQ13812" i="6"/>
  <c r="E13810" i="6"/>
  <c r="F13810" i="6"/>
  <c r="AN13813" i="6"/>
  <c r="AO13813" i="6"/>
  <c r="AP13813" i="6"/>
  <c r="AQ13813" i="6"/>
  <c r="E13811" i="6"/>
  <c r="F13811" i="6"/>
  <c r="AN13814" i="6"/>
  <c r="AO13814" i="6"/>
  <c r="AP13814" i="6"/>
  <c r="AQ13814" i="6"/>
  <c r="E13812" i="6"/>
  <c r="F13812" i="6"/>
  <c r="AN13815" i="6"/>
  <c r="AO13815" i="6"/>
  <c r="AP13815" i="6"/>
  <c r="AQ13815" i="6"/>
  <c r="E13813" i="6"/>
  <c r="F13813" i="6"/>
  <c r="AN13816" i="6"/>
  <c r="AO13816" i="6"/>
  <c r="AP13816" i="6"/>
  <c r="AQ13816" i="6"/>
  <c r="E13814" i="6"/>
  <c r="F13814" i="6"/>
  <c r="AN13817" i="6"/>
  <c r="AO13817" i="6"/>
  <c r="AP13817" i="6"/>
  <c r="AQ13817" i="6"/>
  <c r="E13815" i="6"/>
  <c r="F13815" i="6"/>
  <c r="AN13818" i="6"/>
  <c r="AO13818" i="6"/>
  <c r="AP13818" i="6"/>
  <c r="AQ13818" i="6"/>
  <c r="E13816" i="6"/>
  <c r="F13816" i="6"/>
  <c r="AN13819" i="6"/>
  <c r="AO13819" i="6"/>
  <c r="AP13819" i="6"/>
  <c r="AQ13819" i="6"/>
  <c r="E13817" i="6"/>
  <c r="F13817" i="6"/>
  <c r="AN13820" i="6"/>
  <c r="AO13820" i="6"/>
  <c r="AP13820" i="6"/>
  <c r="AQ13820" i="6"/>
  <c r="E13818" i="6"/>
  <c r="F13818" i="6"/>
  <c r="AN13821" i="6"/>
  <c r="AO13821" i="6"/>
  <c r="AP13821" i="6"/>
  <c r="AQ13821" i="6"/>
  <c r="E13819" i="6"/>
  <c r="F13819" i="6"/>
  <c r="AN13822" i="6"/>
  <c r="AO13822" i="6"/>
  <c r="AP13822" i="6"/>
  <c r="AQ13822" i="6"/>
  <c r="E13820" i="6"/>
  <c r="F13820" i="6"/>
  <c r="AN13823" i="6"/>
  <c r="AO13823" i="6"/>
  <c r="AP13823" i="6"/>
  <c r="AQ13823" i="6"/>
  <c r="E13821" i="6"/>
  <c r="F13821" i="6"/>
  <c r="AN13824" i="6"/>
  <c r="AO13824" i="6"/>
  <c r="AP13824" i="6"/>
  <c r="AQ13824" i="6"/>
  <c r="E13822" i="6"/>
  <c r="F13822" i="6"/>
  <c r="AN13825" i="6"/>
  <c r="AO13825" i="6"/>
  <c r="AP13825" i="6"/>
  <c r="AQ13825" i="6"/>
  <c r="E13823" i="6"/>
  <c r="F13823" i="6"/>
  <c r="AN13826" i="6"/>
  <c r="AO13826" i="6"/>
  <c r="AP13826" i="6"/>
  <c r="AQ13826" i="6"/>
  <c r="E13824" i="6"/>
  <c r="F13824" i="6"/>
  <c r="AN13827" i="6"/>
  <c r="AO13827" i="6"/>
  <c r="AP13827" i="6"/>
  <c r="AQ13827" i="6"/>
  <c r="E13825" i="6"/>
  <c r="F13825" i="6"/>
  <c r="AN13828" i="6"/>
  <c r="AO13828" i="6"/>
  <c r="AP13828" i="6"/>
  <c r="AQ13828" i="6"/>
  <c r="E13826" i="6"/>
  <c r="F13826" i="6"/>
  <c r="AN13829" i="6"/>
  <c r="AO13829" i="6"/>
  <c r="AP13829" i="6"/>
  <c r="AQ13829" i="6"/>
  <c r="E13827" i="6"/>
  <c r="F13827" i="6"/>
  <c r="AN13830" i="6"/>
  <c r="AO13830" i="6"/>
  <c r="AP13830" i="6"/>
  <c r="AQ13830" i="6"/>
  <c r="E13828" i="6"/>
  <c r="F13828" i="6"/>
  <c r="AN13831" i="6"/>
  <c r="AO13831" i="6"/>
  <c r="AP13831" i="6"/>
  <c r="AQ13831" i="6"/>
  <c r="E13829" i="6"/>
  <c r="F13829" i="6"/>
  <c r="AN13832" i="6"/>
  <c r="AO13832" i="6"/>
  <c r="AP13832" i="6"/>
  <c r="AQ13832" i="6"/>
  <c r="E13830" i="6"/>
  <c r="F13830" i="6"/>
  <c r="AN13833" i="6"/>
  <c r="AO13833" i="6"/>
  <c r="AP13833" i="6"/>
  <c r="AQ13833" i="6"/>
  <c r="E13831" i="6"/>
  <c r="F13831" i="6"/>
  <c r="AN13834" i="6"/>
  <c r="AO13834" i="6"/>
  <c r="AP13834" i="6"/>
  <c r="AQ13834" i="6"/>
  <c r="E13832" i="6"/>
  <c r="F13832" i="6"/>
  <c r="AN13835" i="6"/>
  <c r="AO13835" i="6"/>
  <c r="AP13835" i="6"/>
  <c r="AQ13835" i="6"/>
  <c r="E13833" i="6"/>
  <c r="F13833" i="6"/>
  <c r="AN13836" i="6"/>
  <c r="AO13836" i="6"/>
  <c r="AP13836" i="6"/>
  <c r="AQ13836" i="6"/>
  <c r="E13834" i="6"/>
  <c r="F13834" i="6"/>
  <c r="AN13837" i="6"/>
  <c r="AO13837" i="6"/>
  <c r="AP13837" i="6"/>
  <c r="AQ13837" i="6"/>
  <c r="E13835" i="6"/>
  <c r="F13835" i="6"/>
  <c r="AN13838" i="6"/>
  <c r="AO13838" i="6"/>
  <c r="AP13838" i="6"/>
  <c r="AQ13838" i="6"/>
  <c r="E13836" i="6"/>
  <c r="F13836" i="6"/>
  <c r="AN13839" i="6"/>
  <c r="AO13839" i="6"/>
  <c r="AP13839" i="6"/>
  <c r="AQ13839" i="6"/>
  <c r="E13837" i="6"/>
  <c r="F13837" i="6"/>
  <c r="AN13840" i="6"/>
  <c r="AO13840" i="6"/>
  <c r="AP13840" i="6"/>
  <c r="AQ13840" i="6"/>
  <c r="E13838" i="6"/>
  <c r="F13838" i="6"/>
  <c r="AN13841" i="6"/>
  <c r="AO13841" i="6"/>
  <c r="AP13841" i="6"/>
  <c r="AQ13841" i="6"/>
  <c r="E13839" i="6"/>
  <c r="F13839" i="6"/>
  <c r="AN13842" i="6"/>
  <c r="AO13842" i="6"/>
  <c r="AP13842" i="6"/>
  <c r="AQ13842" i="6"/>
  <c r="E13840" i="6"/>
  <c r="F13840" i="6"/>
  <c r="AN13843" i="6"/>
  <c r="AO13843" i="6"/>
  <c r="AP13843" i="6"/>
  <c r="AQ13843" i="6"/>
  <c r="E13841" i="6"/>
  <c r="F13841" i="6"/>
  <c r="AN13844" i="6"/>
  <c r="AO13844" i="6"/>
  <c r="AP13844" i="6"/>
  <c r="AQ13844" i="6"/>
  <c r="E13842" i="6"/>
  <c r="F13842" i="6"/>
  <c r="AN13845" i="6"/>
  <c r="AO13845" i="6"/>
  <c r="AP13845" i="6"/>
  <c r="AQ13845" i="6"/>
  <c r="E13843" i="6"/>
  <c r="F13843" i="6"/>
  <c r="AN13846" i="6"/>
  <c r="AO13846" i="6"/>
  <c r="AP13846" i="6"/>
  <c r="AQ13846" i="6"/>
  <c r="E13844" i="6"/>
  <c r="F13844" i="6"/>
  <c r="AN13847" i="6"/>
  <c r="AO13847" i="6"/>
  <c r="AP13847" i="6"/>
  <c r="AQ13847" i="6"/>
  <c r="E13845" i="6"/>
  <c r="F13845" i="6"/>
  <c r="AN13848" i="6"/>
  <c r="AO13848" i="6"/>
  <c r="AP13848" i="6"/>
  <c r="AQ13848" i="6"/>
  <c r="E13846" i="6"/>
  <c r="F13846" i="6"/>
  <c r="AN13849" i="6"/>
  <c r="AO13849" i="6"/>
  <c r="AP13849" i="6"/>
  <c r="AQ13849" i="6"/>
  <c r="E13847" i="6"/>
  <c r="F13847" i="6"/>
  <c r="AN13850" i="6"/>
  <c r="AO13850" i="6"/>
  <c r="AP13850" i="6"/>
  <c r="AQ13850" i="6"/>
  <c r="E13848" i="6"/>
  <c r="F13848" i="6"/>
  <c r="AN13851" i="6"/>
  <c r="AO13851" i="6"/>
  <c r="AP13851" i="6"/>
  <c r="AQ13851" i="6"/>
  <c r="E13849" i="6"/>
  <c r="F13849" i="6"/>
  <c r="AN13852" i="6"/>
  <c r="AO13852" i="6"/>
  <c r="AP13852" i="6"/>
  <c r="AQ13852" i="6"/>
  <c r="E13850" i="6"/>
  <c r="F13850" i="6"/>
  <c r="AN13853" i="6"/>
  <c r="AO13853" i="6"/>
  <c r="AP13853" i="6"/>
  <c r="AQ13853" i="6"/>
  <c r="E13851" i="6"/>
  <c r="F13851" i="6"/>
  <c r="AN13854" i="6"/>
  <c r="AO13854" i="6"/>
  <c r="AP13854" i="6"/>
  <c r="AQ13854" i="6"/>
  <c r="E13852" i="6"/>
  <c r="F13852" i="6"/>
  <c r="AN13855" i="6"/>
  <c r="AO13855" i="6"/>
  <c r="AP13855" i="6"/>
  <c r="AQ13855" i="6"/>
  <c r="E13853" i="6"/>
  <c r="F13853" i="6"/>
  <c r="AN13856" i="6"/>
  <c r="AO13856" i="6"/>
  <c r="AP13856" i="6"/>
  <c r="AQ13856" i="6"/>
  <c r="E13854" i="6"/>
  <c r="F13854" i="6"/>
  <c r="AN13857" i="6"/>
  <c r="AO13857" i="6"/>
  <c r="AP13857" i="6"/>
  <c r="AQ13857" i="6"/>
  <c r="E13855" i="6"/>
  <c r="F13855" i="6"/>
  <c r="AN13858" i="6"/>
  <c r="AO13858" i="6"/>
  <c r="AP13858" i="6"/>
  <c r="AQ13858" i="6"/>
  <c r="E13856" i="6"/>
  <c r="F13856" i="6"/>
  <c r="AN13859" i="6"/>
  <c r="AO13859" i="6"/>
  <c r="AP13859" i="6"/>
  <c r="AQ13859" i="6"/>
  <c r="E13857" i="6"/>
  <c r="F13857" i="6"/>
  <c r="AN13860" i="6"/>
  <c r="AO13860" i="6"/>
  <c r="AP13860" i="6"/>
  <c r="AQ13860" i="6"/>
  <c r="E13858" i="6"/>
  <c r="F13858" i="6"/>
  <c r="AN13861" i="6"/>
  <c r="AO13861" i="6"/>
  <c r="AP13861" i="6"/>
  <c r="AQ13861" i="6"/>
  <c r="E13859" i="6"/>
  <c r="F13859" i="6"/>
  <c r="AN13862" i="6"/>
  <c r="AO13862" i="6"/>
  <c r="AP13862" i="6"/>
  <c r="AQ13862" i="6"/>
  <c r="E13860" i="6"/>
  <c r="F13860" i="6"/>
  <c r="AN13863" i="6"/>
  <c r="AO13863" i="6"/>
  <c r="AP13863" i="6"/>
  <c r="AQ13863" i="6"/>
  <c r="E13861" i="6"/>
  <c r="F13861" i="6"/>
  <c r="AN13864" i="6"/>
  <c r="AO13864" i="6"/>
  <c r="AP13864" i="6"/>
  <c r="AQ13864" i="6"/>
  <c r="E13862" i="6"/>
  <c r="F13862" i="6"/>
  <c r="AN13865" i="6"/>
  <c r="AO13865" i="6"/>
  <c r="AP13865" i="6"/>
  <c r="AQ13865" i="6"/>
  <c r="E13863" i="6"/>
  <c r="F13863" i="6"/>
  <c r="AN13866" i="6"/>
  <c r="AO13866" i="6"/>
  <c r="AP13866" i="6"/>
  <c r="AQ13866" i="6"/>
  <c r="E13864" i="6"/>
  <c r="F13864" i="6"/>
  <c r="AN13867" i="6"/>
  <c r="AO13867" i="6"/>
  <c r="AP13867" i="6"/>
  <c r="AQ13867" i="6"/>
  <c r="E13865" i="6"/>
  <c r="F13865" i="6"/>
  <c r="AN13868" i="6"/>
  <c r="AO13868" i="6"/>
  <c r="AP13868" i="6"/>
  <c r="AQ13868" i="6"/>
  <c r="E13866" i="6"/>
  <c r="F13866" i="6"/>
  <c r="AN13869" i="6"/>
  <c r="AO13869" i="6"/>
  <c r="AP13869" i="6"/>
  <c r="AQ13869" i="6"/>
  <c r="E13867" i="6"/>
  <c r="F13867" i="6"/>
  <c r="AN13870" i="6"/>
  <c r="AO13870" i="6"/>
  <c r="AP13870" i="6"/>
  <c r="AQ13870" i="6"/>
  <c r="E13868" i="6"/>
  <c r="F13868" i="6"/>
  <c r="AN13871" i="6"/>
  <c r="AO13871" i="6"/>
  <c r="AP13871" i="6"/>
  <c r="AQ13871" i="6"/>
  <c r="E13869" i="6"/>
  <c r="F13869" i="6"/>
  <c r="AN13872" i="6"/>
  <c r="AO13872" i="6"/>
  <c r="AP13872" i="6"/>
  <c r="AQ13872" i="6"/>
  <c r="E13870" i="6"/>
  <c r="F13870" i="6"/>
  <c r="AN13873" i="6"/>
  <c r="AO13873" i="6"/>
  <c r="AP13873" i="6"/>
  <c r="AQ13873" i="6"/>
  <c r="E13871" i="6"/>
  <c r="F13871" i="6"/>
  <c r="AN13874" i="6"/>
  <c r="AO13874" i="6"/>
  <c r="AP13874" i="6"/>
  <c r="AQ13874" i="6"/>
  <c r="E13872" i="6"/>
  <c r="F13872" i="6"/>
  <c r="AN13875" i="6"/>
  <c r="AO13875" i="6"/>
  <c r="AP13875" i="6"/>
  <c r="AQ13875" i="6"/>
  <c r="E13873" i="6"/>
  <c r="F13873" i="6"/>
  <c r="AN13876" i="6"/>
  <c r="AO13876" i="6"/>
  <c r="AP13876" i="6"/>
  <c r="AQ13876" i="6"/>
  <c r="E13874" i="6"/>
  <c r="F13874" i="6"/>
  <c r="AN13877" i="6"/>
  <c r="AO13877" i="6"/>
  <c r="AP13877" i="6"/>
  <c r="AQ13877" i="6"/>
  <c r="E13875" i="6"/>
  <c r="F13875" i="6"/>
  <c r="AN13878" i="6"/>
  <c r="AO13878" i="6"/>
  <c r="AP13878" i="6"/>
  <c r="AQ13878" i="6"/>
  <c r="E13876" i="6"/>
  <c r="F13876" i="6"/>
  <c r="AN13879" i="6"/>
  <c r="AO13879" i="6"/>
  <c r="AP13879" i="6"/>
  <c r="AQ13879" i="6"/>
  <c r="E13877" i="6"/>
  <c r="F13877" i="6"/>
  <c r="AN13880" i="6"/>
  <c r="AO13880" i="6"/>
  <c r="AP13880" i="6"/>
  <c r="AQ13880" i="6"/>
  <c r="E13878" i="6"/>
  <c r="F13878" i="6"/>
  <c r="AN13881" i="6"/>
  <c r="AO13881" i="6"/>
  <c r="AP13881" i="6"/>
  <c r="AQ13881" i="6"/>
  <c r="E13879" i="6"/>
  <c r="F13879" i="6"/>
  <c r="AN13882" i="6"/>
  <c r="AO13882" i="6"/>
  <c r="AP13882" i="6"/>
  <c r="AQ13882" i="6"/>
  <c r="E13880" i="6"/>
  <c r="F13880" i="6"/>
  <c r="AN13883" i="6"/>
  <c r="AO13883" i="6"/>
  <c r="AP13883" i="6"/>
  <c r="AQ13883" i="6"/>
  <c r="E13881" i="6"/>
  <c r="F13881" i="6"/>
  <c r="AN13884" i="6"/>
  <c r="AO13884" i="6"/>
  <c r="AP13884" i="6"/>
  <c r="AQ13884" i="6"/>
  <c r="E13882" i="6"/>
  <c r="F13882" i="6"/>
  <c r="AN13885" i="6"/>
  <c r="AO13885" i="6"/>
  <c r="AP13885" i="6"/>
  <c r="AQ13885" i="6"/>
  <c r="E13883" i="6"/>
  <c r="F13883" i="6"/>
  <c r="AN13886" i="6"/>
  <c r="AO13886" i="6"/>
  <c r="AP13886" i="6"/>
  <c r="AQ13886" i="6"/>
  <c r="E13884" i="6"/>
  <c r="F13884" i="6"/>
  <c r="AN13887" i="6"/>
  <c r="AO13887" i="6"/>
  <c r="AP13887" i="6"/>
  <c r="AQ13887" i="6"/>
  <c r="E13885" i="6"/>
  <c r="F13885" i="6"/>
  <c r="AN13888" i="6"/>
  <c r="AO13888" i="6"/>
  <c r="AP13888" i="6"/>
  <c r="AQ13888" i="6"/>
  <c r="E13886" i="6"/>
  <c r="F13886" i="6"/>
  <c r="AN13889" i="6"/>
  <c r="AO13889" i="6"/>
  <c r="AP13889" i="6"/>
  <c r="AQ13889" i="6"/>
  <c r="E13887" i="6"/>
  <c r="F13887" i="6"/>
  <c r="AN13890" i="6"/>
  <c r="AO13890" i="6"/>
  <c r="AP13890" i="6"/>
  <c r="AQ13890" i="6"/>
  <c r="E13888" i="6"/>
  <c r="F13888" i="6"/>
  <c r="AN13891" i="6"/>
  <c r="AO13891" i="6"/>
  <c r="AP13891" i="6"/>
  <c r="AQ13891" i="6"/>
  <c r="E13889" i="6"/>
  <c r="F13889" i="6"/>
  <c r="AN13892" i="6"/>
  <c r="AO13892" i="6"/>
  <c r="AP13892" i="6"/>
  <c r="AQ13892" i="6"/>
  <c r="E13890" i="6"/>
  <c r="F13890" i="6"/>
  <c r="AN13893" i="6"/>
  <c r="AO13893" i="6"/>
  <c r="AP13893" i="6"/>
  <c r="AQ13893" i="6"/>
  <c r="E13891" i="6"/>
  <c r="F13891" i="6"/>
  <c r="AN13894" i="6"/>
  <c r="AO13894" i="6"/>
  <c r="AP13894" i="6"/>
  <c r="AQ13894" i="6"/>
  <c r="E13892" i="6"/>
  <c r="F13892" i="6"/>
  <c r="AN13895" i="6"/>
  <c r="AO13895" i="6"/>
  <c r="AP13895" i="6"/>
  <c r="AQ13895" i="6"/>
  <c r="E13893" i="6"/>
  <c r="F13893" i="6"/>
  <c r="AN13896" i="6"/>
  <c r="AO13896" i="6"/>
  <c r="AP13896" i="6"/>
  <c r="AQ13896" i="6"/>
  <c r="E13894" i="6"/>
  <c r="F13894" i="6"/>
  <c r="AN13897" i="6"/>
  <c r="AO13897" i="6"/>
  <c r="AP13897" i="6"/>
  <c r="AQ13897" i="6"/>
  <c r="E13895" i="6"/>
  <c r="F13895" i="6"/>
  <c r="AN13898" i="6"/>
  <c r="AO13898" i="6"/>
  <c r="AP13898" i="6"/>
  <c r="AQ13898" i="6"/>
  <c r="E13896" i="6"/>
  <c r="F13896" i="6"/>
  <c r="AN13899" i="6"/>
  <c r="AO13899" i="6"/>
  <c r="AP13899" i="6"/>
  <c r="AQ13899" i="6"/>
  <c r="E13897" i="6"/>
  <c r="F13897" i="6"/>
  <c r="AN13900" i="6"/>
  <c r="AO13900" i="6"/>
  <c r="AP13900" i="6"/>
  <c r="AQ13900" i="6"/>
  <c r="E13898" i="6"/>
  <c r="F13898" i="6"/>
  <c r="AN13901" i="6"/>
  <c r="AO13901" i="6"/>
  <c r="AP13901" i="6"/>
  <c r="AQ13901" i="6"/>
  <c r="E13899" i="6"/>
  <c r="F13899" i="6"/>
  <c r="AN13902" i="6"/>
  <c r="AO13902" i="6"/>
  <c r="AP13902" i="6"/>
  <c r="AQ13902" i="6"/>
  <c r="E13900" i="6"/>
  <c r="F13900" i="6"/>
  <c r="AN13903" i="6"/>
  <c r="AO13903" i="6"/>
  <c r="AP13903" i="6"/>
  <c r="AQ13903" i="6"/>
  <c r="E13901" i="6"/>
  <c r="F13901" i="6"/>
  <c r="AN13904" i="6"/>
  <c r="AO13904" i="6"/>
  <c r="AP13904" i="6"/>
  <c r="AQ13904" i="6"/>
  <c r="E13902" i="6"/>
  <c r="F13902" i="6"/>
  <c r="AN13905" i="6"/>
  <c r="AO13905" i="6"/>
  <c r="AP13905" i="6"/>
  <c r="AQ13905" i="6"/>
  <c r="E13903" i="6"/>
  <c r="F13903" i="6"/>
  <c r="AN13906" i="6"/>
  <c r="AO13906" i="6"/>
  <c r="AP13906" i="6"/>
  <c r="AQ13906" i="6"/>
  <c r="E13904" i="6"/>
  <c r="F13904" i="6"/>
  <c r="AN13907" i="6"/>
  <c r="AO13907" i="6"/>
  <c r="AP13907" i="6"/>
  <c r="AQ13907" i="6"/>
  <c r="E13905" i="6"/>
  <c r="F13905" i="6"/>
  <c r="AN13908" i="6"/>
  <c r="AO13908" i="6"/>
  <c r="AP13908" i="6"/>
  <c r="AQ13908" i="6"/>
  <c r="E13906" i="6"/>
  <c r="F13906" i="6"/>
  <c r="AN13909" i="6"/>
  <c r="AO13909" i="6"/>
  <c r="AP13909" i="6"/>
  <c r="AQ13909" i="6"/>
  <c r="E13907" i="6"/>
  <c r="F13907" i="6"/>
  <c r="AN13910" i="6"/>
  <c r="AO13910" i="6"/>
  <c r="AP13910" i="6"/>
  <c r="AQ13910" i="6"/>
  <c r="E13908" i="6"/>
  <c r="F13908" i="6"/>
  <c r="AN13911" i="6"/>
  <c r="AO13911" i="6"/>
  <c r="AP13911" i="6"/>
  <c r="AQ13911" i="6"/>
  <c r="E13909" i="6"/>
  <c r="F13909" i="6"/>
  <c r="AN13912" i="6"/>
  <c r="AO13912" i="6"/>
  <c r="AP13912" i="6"/>
  <c r="AQ13912" i="6"/>
  <c r="E13910" i="6"/>
  <c r="F13910" i="6"/>
  <c r="AN13913" i="6"/>
  <c r="AO13913" i="6"/>
  <c r="AP13913" i="6"/>
  <c r="AQ13913" i="6"/>
  <c r="E13911" i="6"/>
  <c r="F13911" i="6"/>
  <c r="AN13914" i="6"/>
  <c r="AO13914" i="6"/>
  <c r="AP13914" i="6"/>
  <c r="AQ13914" i="6"/>
  <c r="E13912" i="6"/>
  <c r="F13912" i="6"/>
  <c r="AN13915" i="6"/>
  <c r="AO13915" i="6"/>
  <c r="AP13915" i="6"/>
  <c r="AQ13915" i="6"/>
  <c r="E13913" i="6"/>
  <c r="F13913" i="6"/>
  <c r="AN13916" i="6"/>
  <c r="AO13916" i="6"/>
  <c r="AP13916" i="6"/>
  <c r="AQ13916" i="6"/>
  <c r="E13914" i="6"/>
  <c r="F13914" i="6"/>
  <c r="AN13917" i="6"/>
  <c r="AO13917" i="6"/>
  <c r="AP13917" i="6"/>
  <c r="AQ13917" i="6"/>
  <c r="E13915" i="6"/>
  <c r="F13915" i="6"/>
  <c r="AN13918" i="6"/>
  <c r="AO13918" i="6"/>
  <c r="AP13918" i="6"/>
  <c r="AQ13918" i="6"/>
  <c r="E13916" i="6"/>
  <c r="F13916" i="6"/>
  <c r="AN13919" i="6"/>
  <c r="AO13919" i="6"/>
  <c r="AP13919" i="6"/>
  <c r="AQ13919" i="6"/>
  <c r="E13917" i="6"/>
  <c r="F13917" i="6"/>
  <c r="AN13920" i="6"/>
  <c r="AO13920" i="6"/>
  <c r="AP13920" i="6"/>
  <c r="AQ13920" i="6"/>
  <c r="E13918" i="6"/>
  <c r="F13918" i="6"/>
  <c r="AN13921" i="6"/>
  <c r="AO13921" i="6"/>
  <c r="AP13921" i="6"/>
  <c r="AQ13921" i="6"/>
  <c r="E13919" i="6"/>
  <c r="F13919" i="6"/>
  <c r="AN13922" i="6"/>
  <c r="AO13922" i="6"/>
  <c r="AP13922" i="6"/>
  <c r="AQ13922" i="6"/>
  <c r="E13920" i="6"/>
  <c r="F13920" i="6"/>
  <c r="AN13923" i="6"/>
  <c r="AO13923" i="6"/>
  <c r="AP13923" i="6"/>
  <c r="AQ13923" i="6"/>
  <c r="E13921" i="6"/>
  <c r="F13921" i="6"/>
  <c r="AN13924" i="6"/>
  <c r="AO13924" i="6"/>
  <c r="AP13924" i="6"/>
  <c r="AQ13924" i="6"/>
  <c r="E13922" i="6"/>
  <c r="F13922" i="6"/>
  <c r="AN13925" i="6"/>
  <c r="AO13925" i="6"/>
  <c r="AP13925" i="6"/>
  <c r="AQ13925" i="6"/>
  <c r="E13923" i="6"/>
  <c r="F13923" i="6"/>
  <c r="AN13926" i="6"/>
  <c r="AO13926" i="6"/>
  <c r="AP13926" i="6"/>
  <c r="AQ13926" i="6"/>
  <c r="E13924" i="6"/>
  <c r="F13924" i="6"/>
  <c r="AN13927" i="6"/>
  <c r="AO13927" i="6"/>
  <c r="AP13927" i="6"/>
  <c r="AQ13927" i="6"/>
  <c r="E13925" i="6"/>
  <c r="F13925" i="6"/>
  <c r="AN13928" i="6"/>
  <c r="AO13928" i="6"/>
  <c r="AP13928" i="6"/>
  <c r="AQ13928" i="6"/>
  <c r="E13926" i="6"/>
  <c r="F13926" i="6"/>
  <c r="AN13929" i="6"/>
  <c r="AO13929" i="6"/>
  <c r="AP13929" i="6"/>
  <c r="AQ13929" i="6"/>
  <c r="E13927" i="6"/>
  <c r="F13927" i="6"/>
  <c r="AN13930" i="6"/>
  <c r="AO13930" i="6"/>
  <c r="AP13930" i="6"/>
  <c r="AQ13930" i="6"/>
  <c r="E13928" i="6"/>
  <c r="F13928" i="6"/>
  <c r="AN13931" i="6"/>
  <c r="AO13931" i="6"/>
  <c r="AP13931" i="6"/>
  <c r="AQ13931" i="6"/>
  <c r="E13929" i="6"/>
  <c r="F13929" i="6"/>
  <c r="AN13932" i="6"/>
  <c r="AO13932" i="6"/>
  <c r="AP13932" i="6"/>
  <c r="AQ13932" i="6"/>
  <c r="E13930" i="6"/>
  <c r="F13930" i="6"/>
  <c r="AN13933" i="6"/>
  <c r="AO13933" i="6"/>
  <c r="AP13933" i="6"/>
  <c r="AQ13933" i="6"/>
  <c r="E13931" i="6"/>
  <c r="F13931" i="6"/>
  <c r="AN13934" i="6"/>
  <c r="AO13934" i="6"/>
  <c r="AP13934" i="6"/>
  <c r="AQ13934" i="6"/>
  <c r="E13932" i="6"/>
  <c r="F13932" i="6"/>
  <c r="AN13935" i="6"/>
  <c r="AO13935" i="6"/>
  <c r="AP13935" i="6"/>
  <c r="AQ13935" i="6"/>
  <c r="E13933" i="6"/>
  <c r="F13933" i="6"/>
  <c r="AN13936" i="6"/>
  <c r="AO13936" i="6"/>
  <c r="AP13936" i="6"/>
  <c r="AQ13936" i="6"/>
  <c r="E13934" i="6"/>
  <c r="F13934" i="6"/>
  <c r="AN13937" i="6"/>
  <c r="AO13937" i="6"/>
  <c r="AP13937" i="6"/>
  <c r="AQ13937" i="6"/>
  <c r="E13935" i="6"/>
  <c r="F13935" i="6"/>
  <c r="AN13938" i="6"/>
  <c r="AO13938" i="6"/>
  <c r="AP13938" i="6"/>
  <c r="AQ13938" i="6"/>
  <c r="E13936" i="6"/>
  <c r="F13936" i="6"/>
  <c r="AN13939" i="6"/>
  <c r="AO13939" i="6"/>
  <c r="AP13939" i="6"/>
  <c r="AQ13939" i="6"/>
  <c r="E13937" i="6"/>
  <c r="F13937" i="6"/>
  <c r="AN13940" i="6"/>
  <c r="AO13940" i="6"/>
  <c r="AP13940" i="6"/>
  <c r="AQ13940" i="6"/>
  <c r="E13938" i="6"/>
  <c r="F13938" i="6"/>
  <c r="AN13941" i="6"/>
  <c r="AO13941" i="6"/>
  <c r="AP13941" i="6"/>
  <c r="AQ13941" i="6"/>
  <c r="E13939" i="6"/>
  <c r="F13939" i="6"/>
  <c r="AN13942" i="6"/>
  <c r="AO13942" i="6"/>
  <c r="AP13942" i="6"/>
  <c r="AQ13942" i="6"/>
  <c r="E13940" i="6"/>
  <c r="F13940" i="6"/>
  <c r="AN13943" i="6"/>
  <c r="AO13943" i="6"/>
  <c r="AP13943" i="6"/>
  <c r="AQ13943" i="6"/>
  <c r="E13941" i="6"/>
  <c r="F13941" i="6"/>
  <c r="AN13944" i="6"/>
  <c r="AO13944" i="6"/>
  <c r="AP13944" i="6"/>
  <c r="AQ13944" i="6"/>
  <c r="E13942" i="6"/>
  <c r="F13942" i="6"/>
  <c r="AN13945" i="6"/>
  <c r="AO13945" i="6"/>
  <c r="AP13945" i="6"/>
  <c r="AQ13945" i="6"/>
  <c r="E13943" i="6"/>
  <c r="F13943" i="6"/>
  <c r="AN13946" i="6"/>
  <c r="AO13946" i="6"/>
  <c r="AP13946" i="6"/>
  <c r="AQ13946" i="6"/>
  <c r="E13944" i="6"/>
  <c r="F13944" i="6"/>
  <c r="AN13947" i="6"/>
  <c r="AO13947" i="6"/>
  <c r="AP13947" i="6"/>
  <c r="AQ13947" i="6"/>
  <c r="E13945" i="6"/>
  <c r="F13945" i="6"/>
  <c r="AN13948" i="6"/>
  <c r="AO13948" i="6"/>
  <c r="AP13948" i="6"/>
  <c r="AQ13948" i="6"/>
  <c r="E13946" i="6"/>
  <c r="F13946" i="6"/>
  <c r="AN13949" i="6"/>
  <c r="AO13949" i="6"/>
  <c r="AP13949" i="6"/>
  <c r="AQ13949" i="6"/>
  <c r="E13947" i="6"/>
  <c r="F13947" i="6"/>
  <c r="AN13950" i="6"/>
  <c r="AO13950" i="6"/>
  <c r="AP13950" i="6"/>
  <c r="AQ13950" i="6"/>
  <c r="E13948" i="6"/>
  <c r="F13948" i="6"/>
  <c r="AN13951" i="6"/>
  <c r="AO13951" i="6"/>
  <c r="AP13951" i="6"/>
  <c r="AQ13951" i="6"/>
  <c r="E13949" i="6"/>
  <c r="F13949" i="6"/>
  <c r="AN13952" i="6"/>
  <c r="AO13952" i="6"/>
  <c r="AP13952" i="6"/>
  <c r="AQ13952" i="6"/>
  <c r="E13950" i="6"/>
  <c r="F13950" i="6"/>
  <c r="AN13953" i="6"/>
  <c r="AO13953" i="6"/>
  <c r="AP13953" i="6"/>
  <c r="AQ13953" i="6"/>
  <c r="E13951" i="6"/>
  <c r="F13951" i="6"/>
  <c r="AN13954" i="6"/>
  <c r="AO13954" i="6"/>
  <c r="AP13954" i="6"/>
  <c r="AQ13954" i="6"/>
  <c r="E13952" i="6"/>
  <c r="F13952" i="6"/>
  <c r="AN13955" i="6"/>
  <c r="AO13955" i="6"/>
  <c r="AP13955" i="6"/>
  <c r="AQ13955" i="6"/>
  <c r="E13953" i="6"/>
  <c r="F13953" i="6"/>
  <c r="AN13956" i="6"/>
  <c r="AO13956" i="6"/>
  <c r="AP13956" i="6"/>
  <c r="AQ13956" i="6"/>
  <c r="E13954" i="6"/>
  <c r="F13954" i="6"/>
  <c r="AN13957" i="6"/>
  <c r="AO13957" i="6"/>
  <c r="AP13957" i="6"/>
  <c r="AQ13957" i="6"/>
  <c r="E13955" i="6"/>
  <c r="F13955" i="6"/>
  <c r="AN13958" i="6"/>
  <c r="AO13958" i="6"/>
  <c r="AP13958" i="6"/>
  <c r="AQ13958" i="6"/>
  <c r="E13956" i="6"/>
  <c r="F13956" i="6"/>
  <c r="AN13959" i="6"/>
  <c r="AO13959" i="6"/>
  <c r="AP13959" i="6"/>
  <c r="AQ13959" i="6"/>
  <c r="E13957" i="6"/>
  <c r="F13957" i="6"/>
  <c r="AN13960" i="6"/>
  <c r="AO13960" i="6"/>
  <c r="AP13960" i="6"/>
  <c r="AQ13960" i="6"/>
  <c r="E13958" i="6"/>
  <c r="F13958" i="6"/>
  <c r="AN13961" i="6"/>
  <c r="AO13961" i="6"/>
  <c r="AP13961" i="6"/>
  <c r="AQ13961" i="6"/>
  <c r="E13959" i="6"/>
  <c r="F13959" i="6"/>
  <c r="AN13962" i="6"/>
  <c r="AO13962" i="6"/>
  <c r="AP13962" i="6"/>
  <c r="AQ13962" i="6"/>
  <c r="E13960" i="6"/>
  <c r="F13960" i="6"/>
  <c r="AN13963" i="6"/>
  <c r="AO13963" i="6"/>
  <c r="AP13963" i="6"/>
  <c r="AQ13963" i="6"/>
  <c r="E13961" i="6"/>
  <c r="F13961" i="6"/>
  <c r="AN13964" i="6"/>
  <c r="AO13964" i="6"/>
  <c r="AP13964" i="6"/>
  <c r="AQ13964" i="6"/>
  <c r="E13962" i="6"/>
  <c r="F13962" i="6"/>
  <c r="AN13965" i="6"/>
  <c r="AO13965" i="6"/>
  <c r="AP13965" i="6"/>
  <c r="AQ13965" i="6"/>
  <c r="E13963" i="6"/>
  <c r="F13963" i="6"/>
  <c r="AN13966" i="6"/>
  <c r="AO13966" i="6"/>
  <c r="AP13966" i="6"/>
  <c r="AQ13966" i="6"/>
  <c r="E13964" i="6"/>
  <c r="F13964" i="6"/>
  <c r="AN13967" i="6"/>
  <c r="AO13967" i="6"/>
  <c r="AP13967" i="6"/>
  <c r="AQ13967" i="6"/>
  <c r="E13965" i="6"/>
  <c r="F13965" i="6"/>
  <c r="AN13968" i="6"/>
  <c r="AO13968" i="6"/>
  <c r="AP13968" i="6"/>
  <c r="AQ13968" i="6"/>
  <c r="E13966" i="6"/>
  <c r="F13966" i="6"/>
  <c r="AN13969" i="6"/>
  <c r="AO13969" i="6"/>
  <c r="AP13969" i="6"/>
  <c r="AQ13969" i="6"/>
  <c r="E13967" i="6"/>
  <c r="F13967" i="6"/>
  <c r="AN13970" i="6"/>
  <c r="AO13970" i="6"/>
  <c r="AP13970" i="6"/>
  <c r="AQ13970" i="6"/>
  <c r="E13968" i="6"/>
  <c r="F13968" i="6"/>
  <c r="AN13971" i="6"/>
  <c r="AO13971" i="6"/>
  <c r="AP13971" i="6"/>
  <c r="AQ13971" i="6"/>
  <c r="E13969" i="6"/>
  <c r="F13969" i="6"/>
  <c r="AN13972" i="6"/>
  <c r="AO13972" i="6"/>
  <c r="AP13972" i="6"/>
  <c r="AQ13972" i="6"/>
  <c r="E13970" i="6"/>
  <c r="F13970" i="6"/>
  <c r="AN13973" i="6"/>
  <c r="AO13973" i="6"/>
  <c r="AP13973" i="6"/>
  <c r="AQ13973" i="6"/>
  <c r="E13971" i="6"/>
  <c r="F13971" i="6"/>
  <c r="AN13974" i="6"/>
  <c r="AO13974" i="6"/>
  <c r="AP13974" i="6"/>
  <c r="AQ13974" i="6"/>
  <c r="E13972" i="6"/>
  <c r="F13972" i="6"/>
  <c r="AN13975" i="6"/>
  <c r="AO13975" i="6"/>
  <c r="AP13975" i="6"/>
  <c r="AQ13975" i="6"/>
  <c r="E13973" i="6"/>
  <c r="F13973" i="6"/>
  <c r="AN13976" i="6"/>
  <c r="AO13976" i="6"/>
  <c r="AP13976" i="6"/>
  <c r="AQ13976" i="6"/>
  <c r="E13974" i="6"/>
  <c r="F13974" i="6"/>
  <c r="AN13977" i="6"/>
  <c r="AO13977" i="6"/>
  <c r="AP13977" i="6"/>
  <c r="AQ13977" i="6"/>
  <c r="E13975" i="6"/>
  <c r="F13975" i="6"/>
  <c r="AN13978" i="6"/>
  <c r="AO13978" i="6"/>
  <c r="AP13978" i="6"/>
  <c r="AQ13978" i="6"/>
  <c r="E13976" i="6"/>
  <c r="F13976" i="6"/>
  <c r="AN13979" i="6"/>
  <c r="AO13979" i="6"/>
  <c r="AP13979" i="6"/>
  <c r="AQ13979" i="6"/>
  <c r="E13977" i="6"/>
  <c r="F13977" i="6"/>
  <c r="AN13980" i="6"/>
  <c r="AO13980" i="6"/>
  <c r="AP13980" i="6"/>
  <c r="AQ13980" i="6"/>
  <c r="E13978" i="6"/>
  <c r="F13978" i="6"/>
  <c r="AN13981" i="6"/>
  <c r="AO13981" i="6"/>
  <c r="AP13981" i="6"/>
  <c r="AQ13981" i="6"/>
  <c r="E13979" i="6"/>
  <c r="F13979" i="6"/>
  <c r="AN13982" i="6"/>
  <c r="AO13982" i="6"/>
  <c r="AP13982" i="6"/>
  <c r="AQ13982" i="6"/>
  <c r="E13980" i="6"/>
  <c r="F13980" i="6"/>
  <c r="AN13983" i="6"/>
  <c r="AO13983" i="6"/>
  <c r="AP13983" i="6"/>
  <c r="AQ13983" i="6"/>
  <c r="E13981" i="6"/>
  <c r="F13981" i="6"/>
  <c r="AN13984" i="6"/>
  <c r="AO13984" i="6"/>
  <c r="AP13984" i="6"/>
  <c r="AQ13984" i="6"/>
  <c r="E13982" i="6"/>
  <c r="F13982" i="6"/>
  <c r="AN13985" i="6"/>
  <c r="AO13985" i="6"/>
  <c r="AP13985" i="6"/>
  <c r="AQ13985" i="6"/>
  <c r="E13983" i="6"/>
  <c r="F13983" i="6"/>
  <c r="AN13986" i="6"/>
  <c r="AO13986" i="6"/>
  <c r="AP13986" i="6"/>
  <c r="AQ13986" i="6"/>
  <c r="E13984" i="6"/>
  <c r="F13984" i="6"/>
  <c r="AN13987" i="6"/>
  <c r="AO13987" i="6"/>
  <c r="AP13987" i="6"/>
  <c r="AQ13987" i="6"/>
  <c r="E13985" i="6"/>
  <c r="F13985" i="6"/>
  <c r="AN13988" i="6"/>
  <c r="AO13988" i="6"/>
  <c r="AP13988" i="6"/>
  <c r="AQ13988" i="6"/>
  <c r="E13986" i="6"/>
  <c r="F13986" i="6"/>
  <c r="AN13989" i="6"/>
  <c r="AO13989" i="6"/>
  <c r="AP13989" i="6"/>
  <c r="AQ13989" i="6"/>
  <c r="E13987" i="6"/>
  <c r="F13987" i="6"/>
  <c r="AN13990" i="6"/>
  <c r="AO13990" i="6"/>
  <c r="AP13990" i="6"/>
  <c r="AQ13990" i="6"/>
  <c r="E13988" i="6"/>
  <c r="F13988" i="6"/>
  <c r="AN13991" i="6"/>
  <c r="AO13991" i="6"/>
  <c r="AP13991" i="6"/>
  <c r="AQ13991" i="6"/>
  <c r="E13989" i="6"/>
  <c r="F13989" i="6"/>
  <c r="AN13992" i="6"/>
  <c r="AO13992" i="6"/>
  <c r="AP13992" i="6"/>
  <c r="AQ13992" i="6"/>
  <c r="E13990" i="6"/>
  <c r="F13990" i="6"/>
  <c r="AN13993" i="6"/>
  <c r="AO13993" i="6"/>
  <c r="AP13993" i="6"/>
  <c r="AQ13993" i="6"/>
  <c r="E13991" i="6"/>
  <c r="F13991" i="6"/>
  <c r="AN13994" i="6"/>
  <c r="AO13994" i="6"/>
  <c r="AP13994" i="6"/>
  <c r="AQ13994" i="6"/>
  <c r="E13992" i="6"/>
  <c r="F13992" i="6"/>
  <c r="AN13995" i="6"/>
  <c r="AO13995" i="6"/>
  <c r="AP13995" i="6"/>
  <c r="AQ13995" i="6"/>
  <c r="E13993" i="6"/>
  <c r="F13993" i="6"/>
  <c r="AN13996" i="6"/>
  <c r="AO13996" i="6"/>
  <c r="AP13996" i="6"/>
  <c r="AQ13996" i="6"/>
  <c r="E13994" i="6"/>
  <c r="F13994" i="6"/>
  <c r="AN13997" i="6"/>
  <c r="AO13997" i="6"/>
  <c r="AP13997" i="6"/>
  <c r="AQ13997" i="6"/>
  <c r="E13995" i="6"/>
  <c r="F13995" i="6"/>
  <c r="AN13998" i="6"/>
  <c r="AO13998" i="6"/>
  <c r="AP13998" i="6"/>
  <c r="AQ13998" i="6"/>
  <c r="E13996" i="6"/>
  <c r="F13996" i="6"/>
  <c r="AN13999" i="6"/>
  <c r="AO13999" i="6"/>
  <c r="AP13999" i="6"/>
  <c r="AQ13999" i="6"/>
  <c r="E13997" i="6"/>
  <c r="F13997" i="6"/>
  <c r="AN14000" i="6"/>
  <c r="AO14000" i="6"/>
  <c r="AP14000" i="6"/>
  <c r="AQ14000" i="6"/>
  <c r="E13998" i="6"/>
  <c r="F13998" i="6"/>
  <c r="AN14001" i="6"/>
  <c r="AO14001" i="6"/>
  <c r="AP14001" i="6"/>
  <c r="AQ14001" i="6"/>
  <c r="E13999" i="6"/>
  <c r="F13999" i="6"/>
  <c r="AN14002" i="6"/>
  <c r="AO14002" i="6"/>
  <c r="AP14002" i="6"/>
  <c r="AQ14002" i="6"/>
  <c r="E14000" i="6"/>
  <c r="F14000" i="6"/>
  <c r="AN14003" i="6"/>
  <c r="AO14003" i="6"/>
  <c r="AP14003" i="6"/>
  <c r="AQ14003" i="6"/>
  <c r="E14001" i="6"/>
  <c r="F14001" i="6"/>
  <c r="AN14004" i="6"/>
  <c r="AO14004" i="6"/>
  <c r="AP14004" i="6"/>
  <c r="AQ14004" i="6"/>
  <c r="E14002" i="6"/>
  <c r="F14002" i="6"/>
  <c r="AN14005" i="6"/>
  <c r="AO14005" i="6"/>
  <c r="AP14005" i="6"/>
  <c r="AQ14005" i="6"/>
  <c r="E14003" i="6"/>
  <c r="F14003" i="6"/>
  <c r="AN14006" i="6"/>
  <c r="AO14006" i="6"/>
  <c r="AP14006" i="6"/>
  <c r="AQ14006" i="6"/>
  <c r="E14004" i="6"/>
  <c r="F14004" i="6"/>
  <c r="AN14007" i="6"/>
  <c r="AO14007" i="6"/>
  <c r="AP14007" i="6"/>
  <c r="AQ14007" i="6"/>
  <c r="E14005" i="6"/>
  <c r="F14005" i="6"/>
  <c r="AN14008" i="6"/>
  <c r="AO14008" i="6"/>
  <c r="AP14008" i="6"/>
  <c r="AQ14008" i="6"/>
  <c r="E14006" i="6"/>
  <c r="F14006" i="6"/>
  <c r="AN14009" i="6"/>
  <c r="AO14009" i="6"/>
  <c r="AP14009" i="6"/>
  <c r="AQ14009" i="6"/>
  <c r="E14007" i="6"/>
  <c r="F14007" i="6"/>
  <c r="AN14010" i="6"/>
  <c r="AO14010" i="6"/>
  <c r="AP14010" i="6"/>
  <c r="AQ14010" i="6"/>
  <c r="E14008" i="6"/>
  <c r="F14008" i="6"/>
  <c r="AN14011" i="6"/>
  <c r="AO14011" i="6"/>
  <c r="AP14011" i="6"/>
  <c r="AQ14011" i="6"/>
  <c r="E14009" i="6"/>
  <c r="F14009" i="6"/>
  <c r="AN14012" i="6"/>
  <c r="AO14012" i="6"/>
  <c r="AP14012" i="6"/>
  <c r="AQ14012" i="6"/>
  <c r="E14010" i="6"/>
  <c r="F14010" i="6"/>
  <c r="AN14013" i="6"/>
  <c r="AO14013" i="6"/>
  <c r="AP14013" i="6"/>
  <c r="AQ14013" i="6"/>
  <c r="E14011" i="6"/>
  <c r="F14011" i="6"/>
  <c r="AN14014" i="6"/>
  <c r="AO14014" i="6"/>
  <c r="AP14014" i="6"/>
  <c r="AQ14014" i="6"/>
  <c r="E14012" i="6"/>
  <c r="F14012" i="6"/>
  <c r="AN14015" i="6"/>
  <c r="AO14015" i="6"/>
  <c r="AP14015" i="6"/>
  <c r="AQ14015" i="6"/>
  <c r="E14013" i="6"/>
  <c r="F14013" i="6"/>
  <c r="AN14016" i="6"/>
  <c r="AO14016" i="6"/>
  <c r="AP14016" i="6"/>
  <c r="AQ14016" i="6"/>
  <c r="E14014" i="6"/>
  <c r="F14014" i="6"/>
  <c r="AN14017" i="6"/>
  <c r="AO14017" i="6"/>
  <c r="AP14017" i="6"/>
  <c r="AQ14017" i="6"/>
  <c r="E14015" i="6"/>
  <c r="F14015" i="6"/>
  <c r="AN14018" i="6"/>
  <c r="AO14018" i="6"/>
  <c r="AP14018" i="6"/>
  <c r="AQ14018" i="6"/>
  <c r="E14016" i="6"/>
  <c r="F14016" i="6"/>
  <c r="AN14019" i="6"/>
  <c r="AO14019" i="6"/>
  <c r="AP14019" i="6"/>
  <c r="AQ14019" i="6"/>
  <c r="E14017" i="6"/>
  <c r="F14017" i="6"/>
  <c r="AN14020" i="6"/>
  <c r="AO14020" i="6"/>
  <c r="AP14020" i="6"/>
  <c r="AQ14020" i="6"/>
  <c r="E14018" i="6"/>
  <c r="F14018" i="6"/>
  <c r="AN14021" i="6"/>
  <c r="AO14021" i="6"/>
  <c r="AP14021" i="6"/>
  <c r="AQ14021" i="6"/>
  <c r="E14019" i="6"/>
  <c r="F14019" i="6"/>
  <c r="AN14022" i="6"/>
  <c r="AO14022" i="6"/>
  <c r="AP14022" i="6"/>
  <c r="AQ14022" i="6"/>
  <c r="E14020" i="6"/>
  <c r="F14020" i="6"/>
  <c r="AN14023" i="6"/>
  <c r="AO14023" i="6"/>
  <c r="AP14023" i="6"/>
  <c r="AQ14023" i="6"/>
  <c r="E14021" i="6"/>
  <c r="F14021" i="6"/>
  <c r="AN14024" i="6"/>
  <c r="AO14024" i="6"/>
  <c r="AP14024" i="6"/>
  <c r="AQ14024" i="6"/>
  <c r="E14022" i="6"/>
  <c r="F14022" i="6"/>
  <c r="AN14025" i="6"/>
  <c r="AO14025" i="6"/>
  <c r="AP14025" i="6"/>
  <c r="AQ14025" i="6"/>
  <c r="E14023" i="6"/>
  <c r="F14023" i="6"/>
  <c r="AN14026" i="6"/>
  <c r="AO14026" i="6"/>
  <c r="AP14026" i="6"/>
  <c r="AQ14026" i="6"/>
  <c r="E14024" i="6"/>
  <c r="F14024" i="6"/>
  <c r="AN14027" i="6"/>
  <c r="AO14027" i="6"/>
  <c r="AP14027" i="6"/>
  <c r="AQ14027" i="6"/>
  <c r="E14025" i="6"/>
  <c r="F14025" i="6"/>
  <c r="AN14028" i="6"/>
  <c r="AO14028" i="6"/>
  <c r="AP14028" i="6"/>
  <c r="AQ14028" i="6"/>
  <c r="E14026" i="6"/>
  <c r="F14026" i="6"/>
  <c r="AN14029" i="6"/>
  <c r="AO14029" i="6"/>
  <c r="AP14029" i="6"/>
  <c r="AQ14029" i="6"/>
  <c r="E14027" i="6"/>
  <c r="F14027" i="6"/>
  <c r="AN14030" i="6"/>
  <c r="AO14030" i="6"/>
  <c r="AP14030" i="6"/>
  <c r="AQ14030" i="6"/>
  <c r="E14028" i="6"/>
  <c r="F14028" i="6"/>
  <c r="AN14031" i="6"/>
  <c r="AO14031" i="6"/>
  <c r="AP14031" i="6"/>
  <c r="AQ14031" i="6"/>
  <c r="E14029" i="6"/>
  <c r="F14029" i="6"/>
  <c r="AN14032" i="6"/>
  <c r="AO14032" i="6"/>
  <c r="AP14032" i="6"/>
  <c r="AQ14032" i="6"/>
  <c r="E14030" i="6"/>
  <c r="F14030" i="6"/>
  <c r="AN14033" i="6"/>
  <c r="AO14033" i="6"/>
  <c r="AP14033" i="6"/>
  <c r="AQ14033" i="6"/>
  <c r="E14031" i="6"/>
  <c r="F14031" i="6"/>
  <c r="AN14034" i="6"/>
  <c r="AO14034" i="6"/>
  <c r="AP14034" i="6"/>
  <c r="AQ14034" i="6"/>
  <c r="E14032" i="6"/>
  <c r="F14032" i="6"/>
  <c r="AN14035" i="6"/>
  <c r="AO14035" i="6"/>
  <c r="AP14035" i="6"/>
  <c r="AQ14035" i="6"/>
  <c r="E14033" i="6"/>
  <c r="F14033" i="6"/>
  <c r="AN14036" i="6"/>
  <c r="AO14036" i="6"/>
  <c r="AP14036" i="6"/>
  <c r="AQ14036" i="6"/>
  <c r="E14034" i="6"/>
  <c r="F14034" i="6"/>
  <c r="AN14037" i="6"/>
  <c r="AO14037" i="6"/>
  <c r="AP14037" i="6"/>
  <c r="AQ14037" i="6"/>
  <c r="E14035" i="6"/>
  <c r="F14035" i="6"/>
  <c r="AN14038" i="6"/>
  <c r="AO14038" i="6"/>
  <c r="AP14038" i="6"/>
  <c r="AQ14038" i="6"/>
  <c r="E14036" i="6"/>
  <c r="F14036" i="6"/>
  <c r="AN14039" i="6"/>
  <c r="AO14039" i="6"/>
  <c r="AP14039" i="6"/>
  <c r="AQ14039" i="6"/>
  <c r="E14037" i="6"/>
  <c r="F14037" i="6"/>
  <c r="AN14040" i="6"/>
  <c r="AO14040" i="6"/>
  <c r="AP14040" i="6"/>
  <c r="AQ14040" i="6"/>
  <c r="E14038" i="6"/>
  <c r="F14038" i="6"/>
  <c r="AN14041" i="6"/>
  <c r="AO14041" i="6"/>
  <c r="AP14041" i="6"/>
  <c r="AQ14041" i="6"/>
  <c r="E14039" i="6"/>
  <c r="F14039" i="6"/>
  <c r="AN14042" i="6"/>
  <c r="AO14042" i="6"/>
  <c r="AP14042" i="6"/>
  <c r="AQ14042" i="6"/>
  <c r="E14040" i="6"/>
  <c r="F14040" i="6"/>
  <c r="AN14043" i="6"/>
  <c r="AO14043" i="6"/>
  <c r="AP14043" i="6"/>
  <c r="AQ14043" i="6"/>
  <c r="E14041" i="6"/>
  <c r="F14041" i="6"/>
  <c r="AN14044" i="6"/>
  <c r="AO14044" i="6"/>
  <c r="AP14044" i="6"/>
  <c r="AQ14044" i="6"/>
  <c r="E14042" i="6"/>
  <c r="F14042" i="6"/>
  <c r="AN14045" i="6"/>
  <c r="AO14045" i="6"/>
  <c r="AP14045" i="6"/>
  <c r="AQ14045" i="6"/>
  <c r="E14043" i="6"/>
  <c r="F14043" i="6"/>
  <c r="AN14046" i="6"/>
  <c r="AO14046" i="6"/>
  <c r="AP14046" i="6"/>
  <c r="AQ14046" i="6"/>
  <c r="E14044" i="6"/>
  <c r="F14044" i="6"/>
  <c r="AN14047" i="6"/>
  <c r="AO14047" i="6"/>
  <c r="AP14047" i="6"/>
  <c r="AQ14047" i="6"/>
  <c r="E14045" i="6"/>
  <c r="F14045" i="6"/>
  <c r="AN14048" i="6"/>
  <c r="AO14048" i="6"/>
  <c r="AP14048" i="6"/>
  <c r="AQ14048" i="6"/>
  <c r="E14046" i="6"/>
  <c r="F14046" i="6"/>
  <c r="AN14049" i="6"/>
  <c r="AO14049" i="6"/>
  <c r="AP14049" i="6"/>
  <c r="AQ14049" i="6"/>
  <c r="E14047" i="6"/>
  <c r="F14047" i="6"/>
  <c r="AN14050" i="6"/>
  <c r="AO14050" i="6"/>
  <c r="AP14050" i="6"/>
  <c r="AQ14050" i="6"/>
  <c r="E14048" i="6"/>
  <c r="F14048" i="6"/>
  <c r="AN14051" i="6"/>
  <c r="AO14051" i="6"/>
  <c r="AP14051" i="6"/>
  <c r="AQ14051" i="6"/>
  <c r="E14049" i="6"/>
  <c r="F14049" i="6"/>
  <c r="AN14052" i="6"/>
  <c r="AO14052" i="6"/>
  <c r="AP14052" i="6"/>
  <c r="AQ14052" i="6"/>
  <c r="E14050" i="6"/>
  <c r="F14050" i="6"/>
  <c r="AN14053" i="6"/>
  <c r="AO14053" i="6"/>
  <c r="AP14053" i="6"/>
  <c r="AQ14053" i="6"/>
  <c r="E14051" i="6"/>
  <c r="F14051" i="6"/>
  <c r="AN14054" i="6"/>
  <c r="AO14054" i="6"/>
  <c r="AP14054" i="6"/>
  <c r="AQ14054" i="6"/>
  <c r="E14052" i="6"/>
  <c r="F14052" i="6"/>
  <c r="AN14055" i="6"/>
  <c r="AO14055" i="6"/>
  <c r="AP14055" i="6"/>
  <c r="AQ14055" i="6"/>
  <c r="E14053" i="6"/>
  <c r="F14053" i="6"/>
  <c r="AN14056" i="6"/>
  <c r="AO14056" i="6"/>
  <c r="AP14056" i="6"/>
  <c r="AQ14056" i="6"/>
  <c r="E14054" i="6"/>
  <c r="F14054" i="6"/>
  <c r="AN14057" i="6"/>
  <c r="AO14057" i="6"/>
  <c r="AP14057" i="6"/>
  <c r="AQ14057" i="6"/>
  <c r="E14055" i="6"/>
  <c r="F14055" i="6"/>
  <c r="AN14058" i="6"/>
  <c r="AO14058" i="6"/>
  <c r="AP14058" i="6"/>
  <c r="AQ14058" i="6"/>
  <c r="E14056" i="6"/>
  <c r="F14056" i="6"/>
  <c r="AN14059" i="6"/>
  <c r="AO14059" i="6"/>
  <c r="AP14059" i="6"/>
  <c r="AQ14059" i="6"/>
  <c r="E14057" i="6"/>
  <c r="F14057" i="6"/>
  <c r="AN14060" i="6"/>
  <c r="AO14060" i="6"/>
  <c r="AP14060" i="6"/>
  <c r="AQ14060" i="6"/>
  <c r="E14058" i="6"/>
  <c r="F14058" i="6"/>
  <c r="AN14061" i="6"/>
  <c r="AO14061" i="6"/>
  <c r="AP14061" i="6"/>
  <c r="AQ14061" i="6"/>
  <c r="E14059" i="6"/>
  <c r="F14059" i="6"/>
  <c r="AN14062" i="6"/>
  <c r="AO14062" i="6"/>
  <c r="AP14062" i="6"/>
  <c r="AQ14062" i="6"/>
  <c r="E14060" i="6"/>
  <c r="F14060" i="6"/>
  <c r="AN14063" i="6"/>
  <c r="AO14063" i="6"/>
  <c r="AP14063" i="6"/>
  <c r="AQ14063" i="6"/>
  <c r="E14061" i="6"/>
  <c r="F14061" i="6"/>
  <c r="AN14064" i="6"/>
  <c r="AO14064" i="6"/>
  <c r="AP14064" i="6"/>
  <c r="AQ14064" i="6"/>
  <c r="E14062" i="6"/>
  <c r="F14062" i="6"/>
  <c r="AN14065" i="6"/>
  <c r="AO14065" i="6"/>
  <c r="AP14065" i="6"/>
  <c r="AQ14065" i="6"/>
  <c r="E14063" i="6"/>
  <c r="F14063" i="6"/>
  <c r="AN14066" i="6"/>
  <c r="AO14066" i="6"/>
  <c r="AP14066" i="6"/>
  <c r="AQ14066" i="6"/>
  <c r="E14064" i="6"/>
  <c r="F14064" i="6"/>
  <c r="AN14067" i="6"/>
  <c r="AO14067" i="6"/>
  <c r="AP14067" i="6"/>
  <c r="AQ14067" i="6"/>
  <c r="E14065" i="6"/>
  <c r="F14065" i="6"/>
  <c r="AN14068" i="6"/>
  <c r="AO14068" i="6"/>
  <c r="AP14068" i="6"/>
  <c r="AQ14068" i="6"/>
  <c r="E14066" i="6"/>
  <c r="F14066" i="6"/>
  <c r="AN14069" i="6"/>
  <c r="AO14069" i="6"/>
  <c r="AP14069" i="6"/>
  <c r="AQ14069" i="6"/>
  <c r="E14067" i="6"/>
  <c r="F14067" i="6"/>
  <c r="AN14070" i="6"/>
  <c r="AO14070" i="6"/>
  <c r="AP14070" i="6"/>
  <c r="AQ14070" i="6"/>
  <c r="E14068" i="6"/>
  <c r="F14068" i="6"/>
  <c r="AN14071" i="6"/>
  <c r="AO14071" i="6"/>
  <c r="AP14071" i="6"/>
  <c r="AQ14071" i="6"/>
  <c r="E14069" i="6"/>
  <c r="F14069" i="6"/>
  <c r="AN14072" i="6"/>
  <c r="AO14072" i="6"/>
  <c r="AP14072" i="6"/>
  <c r="AQ14072" i="6"/>
  <c r="E14070" i="6"/>
  <c r="F14070" i="6"/>
  <c r="AN14073" i="6"/>
  <c r="AO14073" i="6"/>
  <c r="AP14073" i="6"/>
  <c r="AQ14073" i="6"/>
  <c r="E14071" i="6"/>
  <c r="F14071" i="6"/>
  <c r="AN14074" i="6"/>
  <c r="AO14074" i="6"/>
  <c r="AP14074" i="6"/>
  <c r="AQ14074" i="6"/>
  <c r="E14072" i="6"/>
  <c r="F14072" i="6"/>
  <c r="AN14075" i="6"/>
  <c r="AO14075" i="6"/>
  <c r="AP14075" i="6"/>
  <c r="AQ14075" i="6"/>
  <c r="E14073" i="6"/>
  <c r="F14073" i="6"/>
  <c r="AN14076" i="6"/>
  <c r="AO14076" i="6"/>
  <c r="AP14076" i="6"/>
  <c r="AQ14076" i="6"/>
  <c r="E14074" i="6"/>
  <c r="F14074" i="6"/>
  <c r="AN14077" i="6"/>
  <c r="AO14077" i="6"/>
  <c r="AP14077" i="6"/>
  <c r="AQ14077" i="6"/>
  <c r="E14075" i="6"/>
  <c r="F14075" i="6"/>
  <c r="AN14078" i="6"/>
  <c r="AO14078" i="6"/>
  <c r="AP14078" i="6"/>
  <c r="AQ14078" i="6"/>
  <c r="E14076" i="6"/>
  <c r="F14076" i="6"/>
  <c r="AN14079" i="6"/>
  <c r="AO14079" i="6"/>
  <c r="AP14079" i="6"/>
  <c r="AQ14079" i="6"/>
  <c r="E14077" i="6"/>
  <c r="F14077" i="6"/>
  <c r="AN14080" i="6"/>
  <c r="AO14080" i="6"/>
  <c r="AP14080" i="6"/>
  <c r="AQ14080" i="6"/>
  <c r="E14078" i="6"/>
  <c r="F14078" i="6"/>
  <c r="AN14081" i="6"/>
  <c r="AO14081" i="6"/>
  <c r="AP14081" i="6"/>
  <c r="AQ14081" i="6"/>
  <c r="E14079" i="6"/>
  <c r="F14079" i="6"/>
  <c r="AN14082" i="6"/>
  <c r="AO14082" i="6"/>
  <c r="AP14082" i="6"/>
  <c r="AQ14082" i="6"/>
  <c r="E14080" i="6"/>
  <c r="F14080" i="6"/>
  <c r="AN14083" i="6"/>
  <c r="AO14083" i="6"/>
  <c r="AP14083" i="6"/>
  <c r="AQ14083" i="6"/>
  <c r="E14081" i="6"/>
  <c r="F14081" i="6"/>
  <c r="AN14084" i="6"/>
  <c r="AO14084" i="6"/>
  <c r="AP14084" i="6"/>
  <c r="AQ14084" i="6"/>
  <c r="E14082" i="6"/>
  <c r="F14082" i="6"/>
  <c r="AN14085" i="6"/>
  <c r="AO14085" i="6"/>
  <c r="AP14085" i="6"/>
  <c r="AQ14085" i="6"/>
  <c r="E14083" i="6"/>
  <c r="F14083" i="6"/>
  <c r="AN14086" i="6"/>
  <c r="AO14086" i="6"/>
  <c r="AP14086" i="6"/>
  <c r="AQ14086" i="6"/>
  <c r="E14084" i="6"/>
  <c r="F14084" i="6"/>
  <c r="AN14087" i="6"/>
  <c r="AO14087" i="6"/>
  <c r="AP14087" i="6"/>
  <c r="AQ14087" i="6"/>
  <c r="E14085" i="6"/>
  <c r="F14085" i="6"/>
  <c r="AN14088" i="6"/>
  <c r="AO14088" i="6"/>
  <c r="AP14088" i="6"/>
  <c r="AQ14088" i="6"/>
  <c r="E14086" i="6"/>
  <c r="F14086" i="6"/>
  <c r="AN14089" i="6"/>
  <c r="AO14089" i="6"/>
  <c r="AP14089" i="6"/>
  <c r="AQ14089" i="6"/>
  <c r="E14087" i="6"/>
  <c r="F14087" i="6"/>
  <c r="AN14090" i="6"/>
  <c r="AO14090" i="6"/>
  <c r="AP14090" i="6"/>
  <c r="AQ14090" i="6"/>
  <c r="E14088" i="6"/>
  <c r="F14088" i="6"/>
  <c r="AN14091" i="6"/>
  <c r="AO14091" i="6"/>
  <c r="AP14091" i="6"/>
  <c r="AQ14091" i="6"/>
  <c r="E14089" i="6"/>
  <c r="F14089" i="6"/>
  <c r="AN14092" i="6"/>
  <c r="AO14092" i="6"/>
  <c r="AP14092" i="6"/>
  <c r="AQ14092" i="6"/>
  <c r="E14090" i="6"/>
  <c r="F14090" i="6"/>
  <c r="AN14093" i="6"/>
  <c r="AO14093" i="6"/>
  <c r="AP14093" i="6"/>
  <c r="AQ14093" i="6"/>
  <c r="E14091" i="6"/>
  <c r="F14091" i="6"/>
  <c r="AN14094" i="6"/>
  <c r="AO14094" i="6"/>
  <c r="AP14094" i="6"/>
  <c r="AQ14094" i="6"/>
  <c r="E14092" i="6"/>
  <c r="F14092" i="6"/>
  <c r="AN14095" i="6"/>
  <c r="AO14095" i="6"/>
  <c r="AP14095" i="6"/>
  <c r="AQ14095" i="6"/>
  <c r="E14093" i="6"/>
  <c r="F14093" i="6"/>
  <c r="AN14096" i="6"/>
  <c r="AO14096" i="6"/>
  <c r="AP14096" i="6"/>
  <c r="AQ14096" i="6"/>
  <c r="E14094" i="6"/>
  <c r="F14094" i="6"/>
  <c r="AN14097" i="6"/>
  <c r="AO14097" i="6"/>
  <c r="AP14097" i="6"/>
  <c r="AQ14097" i="6"/>
  <c r="E14095" i="6"/>
  <c r="F14095" i="6"/>
  <c r="AN14098" i="6"/>
  <c r="AO14098" i="6"/>
  <c r="AP14098" i="6"/>
  <c r="AQ14098" i="6"/>
  <c r="E14096" i="6"/>
  <c r="F14096" i="6"/>
  <c r="AN14099" i="6"/>
  <c r="AO14099" i="6"/>
  <c r="AP14099" i="6"/>
  <c r="AQ14099" i="6"/>
  <c r="E14097" i="6"/>
  <c r="F14097" i="6"/>
  <c r="AN14100" i="6"/>
  <c r="AO14100" i="6"/>
  <c r="AP14100" i="6"/>
  <c r="AQ14100" i="6"/>
  <c r="E14098" i="6"/>
  <c r="F14098" i="6"/>
  <c r="AN14101" i="6"/>
  <c r="AO14101" i="6"/>
  <c r="AP14101" i="6"/>
  <c r="AQ14101" i="6"/>
  <c r="E14099" i="6"/>
  <c r="F14099" i="6"/>
  <c r="AN14102" i="6"/>
  <c r="AO14102" i="6"/>
  <c r="AP14102" i="6"/>
  <c r="AQ14102" i="6"/>
  <c r="E14100" i="6"/>
  <c r="F14100" i="6"/>
  <c r="AN14103" i="6"/>
  <c r="AO14103" i="6"/>
  <c r="AP14103" i="6"/>
  <c r="AQ14103" i="6"/>
  <c r="E14101" i="6"/>
  <c r="F14101" i="6"/>
  <c r="AN14104" i="6"/>
  <c r="AO14104" i="6"/>
  <c r="AP14104" i="6"/>
  <c r="AQ14104" i="6"/>
  <c r="E14102" i="6"/>
  <c r="F14102" i="6"/>
  <c r="AN14105" i="6"/>
  <c r="AO14105" i="6"/>
  <c r="AP14105" i="6"/>
  <c r="AQ14105" i="6"/>
  <c r="E14103" i="6"/>
  <c r="F14103" i="6"/>
  <c r="AN14106" i="6"/>
  <c r="AO14106" i="6"/>
  <c r="AP14106" i="6"/>
  <c r="AQ14106" i="6"/>
  <c r="E14104" i="6"/>
  <c r="F14104" i="6"/>
  <c r="AN14107" i="6"/>
  <c r="AO14107" i="6"/>
  <c r="AP14107" i="6"/>
  <c r="AQ14107" i="6"/>
  <c r="E14105" i="6"/>
  <c r="F14105" i="6"/>
  <c r="AN14108" i="6"/>
  <c r="AO14108" i="6"/>
  <c r="AP14108" i="6"/>
  <c r="AQ14108" i="6"/>
  <c r="E14106" i="6"/>
  <c r="F14106" i="6"/>
  <c r="AN14109" i="6"/>
  <c r="AO14109" i="6"/>
  <c r="AP14109" i="6"/>
  <c r="AQ14109" i="6"/>
  <c r="E14107" i="6"/>
  <c r="F14107" i="6"/>
  <c r="AN14110" i="6"/>
  <c r="AO14110" i="6"/>
  <c r="AP14110" i="6"/>
  <c r="AQ14110" i="6"/>
  <c r="E14108" i="6"/>
  <c r="F14108" i="6"/>
  <c r="AN14111" i="6"/>
  <c r="AO14111" i="6"/>
  <c r="AP14111" i="6"/>
  <c r="AQ14111" i="6"/>
  <c r="E14109" i="6"/>
  <c r="F14109" i="6"/>
  <c r="AN14112" i="6"/>
  <c r="AO14112" i="6"/>
  <c r="AP14112" i="6"/>
  <c r="AQ14112" i="6"/>
  <c r="E14110" i="6"/>
  <c r="F14110" i="6"/>
  <c r="AN14113" i="6"/>
  <c r="AO14113" i="6"/>
  <c r="AP14113" i="6"/>
  <c r="AQ14113" i="6"/>
  <c r="E14111" i="6"/>
  <c r="F14111" i="6"/>
  <c r="AN14114" i="6"/>
  <c r="AO14114" i="6"/>
  <c r="AP14114" i="6"/>
  <c r="AQ14114" i="6"/>
  <c r="E14112" i="6"/>
  <c r="F14112" i="6"/>
  <c r="AN14115" i="6"/>
  <c r="AO14115" i="6"/>
  <c r="AP14115" i="6"/>
  <c r="AQ14115" i="6"/>
  <c r="E14113" i="6"/>
  <c r="F14113" i="6"/>
  <c r="AN14116" i="6"/>
  <c r="AO14116" i="6"/>
  <c r="AP14116" i="6"/>
  <c r="AQ14116" i="6"/>
  <c r="E14114" i="6"/>
  <c r="F14114" i="6"/>
  <c r="AN14117" i="6"/>
  <c r="AO14117" i="6"/>
  <c r="AP14117" i="6"/>
  <c r="AQ14117" i="6"/>
  <c r="E14115" i="6"/>
  <c r="F14115" i="6"/>
  <c r="AN14118" i="6"/>
  <c r="AO14118" i="6"/>
  <c r="AP14118" i="6"/>
  <c r="AQ14118" i="6"/>
  <c r="E14116" i="6"/>
  <c r="F14116" i="6"/>
  <c r="AN14119" i="6"/>
  <c r="AO14119" i="6"/>
  <c r="AP14119" i="6"/>
  <c r="AQ14119" i="6"/>
  <c r="E14117" i="6"/>
  <c r="F14117" i="6"/>
  <c r="AN14120" i="6"/>
  <c r="AO14120" i="6"/>
  <c r="AP14120" i="6"/>
  <c r="AQ14120" i="6"/>
  <c r="E14118" i="6"/>
  <c r="F14118" i="6"/>
  <c r="AN14121" i="6"/>
  <c r="AO14121" i="6"/>
  <c r="AP14121" i="6"/>
  <c r="AQ14121" i="6"/>
  <c r="E14119" i="6"/>
  <c r="F14119" i="6"/>
  <c r="AN14122" i="6"/>
  <c r="AO14122" i="6"/>
  <c r="AP14122" i="6"/>
  <c r="AQ14122" i="6"/>
  <c r="E14120" i="6"/>
  <c r="F14120" i="6"/>
  <c r="AN14123" i="6"/>
  <c r="AO14123" i="6"/>
  <c r="AP14123" i="6"/>
  <c r="AQ14123" i="6"/>
  <c r="E14121" i="6"/>
  <c r="F14121" i="6"/>
  <c r="AN14124" i="6"/>
  <c r="AO14124" i="6"/>
  <c r="AP14124" i="6"/>
  <c r="AQ14124" i="6"/>
  <c r="E14122" i="6"/>
  <c r="F14122" i="6"/>
  <c r="AN14125" i="6"/>
  <c r="AO14125" i="6"/>
  <c r="AP14125" i="6"/>
  <c r="AQ14125" i="6"/>
  <c r="E14123" i="6"/>
  <c r="F14123" i="6"/>
  <c r="AN14126" i="6"/>
  <c r="AO14126" i="6"/>
  <c r="AP14126" i="6"/>
  <c r="AQ14126" i="6"/>
  <c r="E14124" i="6"/>
  <c r="F14124" i="6"/>
  <c r="AN14127" i="6"/>
  <c r="AO14127" i="6"/>
  <c r="AP14127" i="6"/>
  <c r="AQ14127" i="6"/>
  <c r="E14125" i="6"/>
  <c r="F14125" i="6"/>
  <c r="AN14128" i="6"/>
  <c r="AO14128" i="6"/>
  <c r="AP14128" i="6"/>
  <c r="AQ14128" i="6"/>
  <c r="E14126" i="6"/>
  <c r="F14126" i="6"/>
  <c r="AN14129" i="6"/>
  <c r="AO14129" i="6"/>
  <c r="AP14129" i="6"/>
  <c r="AQ14129" i="6"/>
  <c r="E14127" i="6"/>
  <c r="F14127" i="6"/>
  <c r="AN14130" i="6"/>
  <c r="AO14130" i="6"/>
  <c r="AP14130" i="6"/>
  <c r="AQ14130" i="6"/>
  <c r="E14128" i="6"/>
  <c r="F14128" i="6"/>
  <c r="AN14131" i="6"/>
  <c r="AO14131" i="6"/>
  <c r="AP14131" i="6"/>
  <c r="AQ14131" i="6"/>
  <c r="E14129" i="6"/>
  <c r="F14129" i="6"/>
  <c r="AN14132" i="6"/>
  <c r="AO14132" i="6"/>
  <c r="AP14132" i="6"/>
  <c r="AQ14132" i="6"/>
  <c r="E14130" i="6"/>
  <c r="F14130" i="6"/>
  <c r="AN14133" i="6"/>
  <c r="AO14133" i="6"/>
  <c r="AP14133" i="6"/>
  <c r="AQ14133" i="6"/>
  <c r="E14131" i="6"/>
  <c r="F14131" i="6"/>
  <c r="AN14134" i="6"/>
  <c r="AO14134" i="6"/>
  <c r="AP14134" i="6"/>
  <c r="AQ14134" i="6"/>
  <c r="E14132" i="6"/>
  <c r="F14132" i="6"/>
  <c r="AN14135" i="6"/>
  <c r="AO14135" i="6"/>
  <c r="AP14135" i="6"/>
  <c r="AQ14135" i="6"/>
  <c r="E14133" i="6"/>
  <c r="F14133" i="6"/>
  <c r="AN14136" i="6"/>
  <c r="AO14136" i="6"/>
  <c r="AP14136" i="6"/>
  <c r="AQ14136" i="6"/>
  <c r="E14134" i="6"/>
  <c r="F14134" i="6"/>
  <c r="AN14137" i="6"/>
  <c r="AO14137" i="6"/>
  <c r="AP14137" i="6"/>
  <c r="AQ14137" i="6"/>
  <c r="E14135" i="6"/>
  <c r="F14135" i="6"/>
  <c r="AN14138" i="6"/>
  <c r="AO14138" i="6"/>
  <c r="AP14138" i="6"/>
  <c r="AQ14138" i="6"/>
  <c r="E14136" i="6"/>
  <c r="F14136" i="6"/>
  <c r="AN14139" i="6"/>
  <c r="AO14139" i="6"/>
  <c r="AP14139" i="6"/>
  <c r="AQ14139" i="6"/>
  <c r="E14137" i="6"/>
  <c r="F14137" i="6"/>
  <c r="AN14140" i="6"/>
  <c r="AO14140" i="6"/>
  <c r="AP14140" i="6"/>
  <c r="AQ14140" i="6"/>
  <c r="E14138" i="6"/>
  <c r="F14138" i="6"/>
  <c r="AN14141" i="6"/>
  <c r="AO14141" i="6"/>
  <c r="AP14141" i="6"/>
  <c r="AQ14141" i="6"/>
  <c r="E14139" i="6"/>
  <c r="F14139" i="6"/>
  <c r="AN14142" i="6"/>
  <c r="AO14142" i="6"/>
  <c r="AP14142" i="6"/>
  <c r="AQ14142" i="6"/>
  <c r="E14140" i="6"/>
  <c r="F14140" i="6"/>
  <c r="AN14143" i="6"/>
  <c r="AO14143" i="6"/>
  <c r="AP14143" i="6"/>
  <c r="AQ14143" i="6"/>
  <c r="E14141" i="6"/>
  <c r="F14141" i="6"/>
  <c r="AN14144" i="6"/>
  <c r="AO14144" i="6"/>
  <c r="AP14144" i="6"/>
  <c r="AQ14144" i="6"/>
  <c r="E14142" i="6"/>
  <c r="F14142" i="6"/>
  <c r="AN14145" i="6"/>
  <c r="AO14145" i="6"/>
  <c r="AP14145" i="6"/>
  <c r="AQ14145" i="6"/>
  <c r="E14143" i="6"/>
  <c r="F14143" i="6"/>
  <c r="AN14146" i="6"/>
  <c r="AO14146" i="6"/>
  <c r="AP14146" i="6"/>
  <c r="AQ14146" i="6"/>
  <c r="E14144" i="6"/>
  <c r="F14144" i="6"/>
  <c r="AN14147" i="6"/>
  <c r="AO14147" i="6"/>
  <c r="AP14147" i="6"/>
  <c r="AQ14147" i="6"/>
  <c r="E14145" i="6"/>
  <c r="F14145" i="6"/>
  <c r="AN14148" i="6"/>
  <c r="AO14148" i="6"/>
  <c r="AP14148" i="6"/>
  <c r="AQ14148" i="6"/>
  <c r="E14146" i="6"/>
  <c r="F14146" i="6"/>
  <c r="AN14149" i="6"/>
  <c r="AO14149" i="6"/>
  <c r="AP14149" i="6"/>
  <c r="AQ14149" i="6"/>
  <c r="E14147" i="6"/>
  <c r="F14147" i="6"/>
  <c r="AN14150" i="6"/>
  <c r="AO14150" i="6"/>
  <c r="AP14150" i="6"/>
  <c r="AQ14150" i="6"/>
  <c r="E14148" i="6"/>
  <c r="F14148" i="6"/>
  <c r="AN14151" i="6"/>
  <c r="AO14151" i="6"/>
  <c r="AP14151" i="6"/>
  <c r="AQ14151" i="6"/>
  <c r="E14149" i="6"/>
  <c r="F14149" i="6"/>
  <c r="AN14152" i="6"/>
  <c r="AO14152" i="6"/>
  <c r="AP14152" i="6"/>
  <c r="AQ14152" i="6"/>
  <c r="E14150" i="6"/>
  <c r="F14150" i="6"/>
  <c r="AN14153" i="6"/>
  <c r="AO14153" i="6"/>
  <c r="AP14153" i="6"/>
  <c r="AQ14153" i="6"/>
  <c r="E14151" i="6"/>
  <c r="F14151" i="6"/>
  <c r="AN14154" i="6"/>
  <c r="AO14154" i="6"/>
  <c r="AP14154" i="6"/>
  <c r="AQ14154" i="6"/>
  <c r="E14152" i="6"/>
  <c r="F14152" i="6"/>
  <c r="AN14155" i="6"/>
  <c r="AO14155" i="6"/>
  <c r="AP14155" i="6"/>
  <c r="AQ14155" i="6"/>
  <c r="E14153" i="6"/>
  <c r="F14153" i="6"/>
  <c r="AN14156" i="6"/>
  <c r="AO14156" i="6"/>
  <c r="AP14156" i="6"/>
  <c r="AQ14156" i="6"/>
  <c r="E14154" i="6"/>
  <c r="F14154" i="6"/>
  <c r="AN14157" i="6"/>
  <c r="AO14157" i="6"/>
  <c r="AP14157" i="6"/>
  <c r="AQ14157" i="6"/>
  <c r="E14155" i="6"/>
  <c r="F14155" i="6"/>
  <c r="AN14158" i="6"/>
  <c r="AO14158" i="6"/>
  <c r="AP14158" i="6"/>
  <c r="AQ14158" i="6"/>
  <c r="E14156" i="6"/>
  <c r="F14156" i="6"/>
  <c r="AN14159" i="6"/>
  <c r="AO14159" i="6"/>
  <c r="AP14159" i="6"/>
  <c r="AQ14159" i="6"/>
  <c r="E14157" i="6"/>
  <c r="F14157" i="6"/>
  <c r="AN14160" i="6"/>
  <c r="AO14160" i="6"/>
  <c r="AP14160" i="6"/>
  <c r="AQ14160" i="6"/>
  <c r="E14158" i="6"/>
  <c r="F14158" i="6"/>
  <c r="AN14161" i="6"/>
  <c r="AO14161" i="6"/>
  <c r="AP14161" i="6"/>
  <c r="AQ14161" i="6"/>
  <c r="E14159" i="6"/>
  <c r="F14159" i="6"/>
  <c r="AN14162" i="6"/>
  <c r="AO14162" i="6"/>
  <c r="AP14162" i="6"/>
  <c r="AQ14162" i="6"/>
  <c r="E14160" i="6"/>
  <c r="F14160" i="6"/>
  <c r="AN14163" i="6"/>
  <c r="AO14163" i="6"/>
  <c r="AP14163" i="6"/>
  <c r="AQ14163" i="6"/>
  <c r="E14161" i="6"/>
  <c r="F14161" i="6"/>
  <c r="AN14164" i="6"/>
  <c r="AO14164" i="6"/>
  <c r="AP14164" i="6"/>
  <c r="AQ14164" i="6"/>
  <c r="E14162" i="6"/>
  <c r="F14162" i="6"/>
  <c r="AN14165" i="6"/>
  <c r="AO14165" i="6"/>
  <c r="AP14165" i="6"/>
  <c r="AQ14165" i="6"/>
  <c r="E14163" i="6"/>
  <c r="F14163" i="6"/>
  <c r="AN14166" i="6"/>
  <c r="AO14166" i="6"/>
  <c r="AP14166" i="6"/>
  <c r="AQ14166" i="6"/>
  <c r="E14164" i="6"/>
  <c r="F14164" i="6"/>
  <c r="AN14167" i="6"/>
  <c r="AO14167" i="6"/>
  <c r="AP14167" i="6"/>
  <c r="AQ14167" i="6"/>
  <c r="E14165" i="6"/>
  <c r="F14165" i="6"/>
  <c r="AN14168" i="6"/>
  <c r="AO14168" i="6"/>
  <c r="AP14168" i="6"/>
  <c r="AQ14168" i="6"/>
  <c r="E14166" i="6"/>
  <c r="F14166" i="6"/>
  <c r="AN14169" i="6"/>
  <c r="AO14169" i="6"/>
  <c r="AP14169" i="6"/>
  <c r="AQ14169" i="6"/>
  <c r="E14167" i="6"/>
  <c r="F14167" i="6"/>
  <c r="AN14170" i="6"/>
  <c r="AO14170" i="6"/>
  <c r="AP14170" i="6"/>
  <c r="AQ14170" i="6"/>
  <c r="E14168" i="6"/>
  <c r="F14168" i="6"/>
  <c r="AN14171" i="6"/>
  <c r="AO14171" i="6"/>
  <c r="AP14171" i="6"/>
  <c r="AQ14171" i="6"/>
  <c r="E14169" i="6"/>
  <c r="F14169" i="6"/>
  <c r="AN14172" i="6"/>
  <c r="AO14172" i="6"/>
  <c r="AP14172" i="6"/>
  <c r="AQ14172" i="6"/>
  <c r="E14170" i="6"/>
  <c r="F14170" i="6"/>
  <c r="AN14173" i="6"/>
  <c r="AO14173" i="6"/>
  <c r="AP14173" i="6"/>
  <c r="AQ14173" i="6"/>
  <c r="E14171" i="6"/>
  <c r="F14171" i="6"/>
  <c r="AN14174" i="6"/>
  <c r="AO14174" i="6"/>
  <c r="AP14174" i="6"/>
  <c r="AQ14174" i="6"/>
  <c r="E14172" i="6"/>
  <c r="F14172" i="6"/>
  <c r="AN14175" i="6"/>
  <c r="AO14175" i="6"/>
  <c r="AP14175" i="6"/>
  <c r="AQ14175" i="6"/>
  <c r="E14173" i="6"/>
  <c r="F14173" i="6"/>
  <c r="AN14176" i="6"/>
  <c r="AO14176" i="6"/>
  <c r="AP14176" i="6"/>
  <c r="AQ14176" i="6"/>
  <c r="E14174" i="6"/>
  <c r="F14174" i="6"/>
  <c r="AN14177" i="6"/>
  <c r="AO14177" i="6"/>
  <c r="AP14177" i="6"/>
  <c r="AQ14177" i="6"/>
  <c r="E14175" i="6"/>
  <c r="F14175" i="6"/>
  <c r="AN14178" i="6"/>
  <c r="AO14178" i="6"/>
  <c r="AP14178" i="6"/>
  <c r="AQ14178" i="6"/>
  <c r="E14176" i="6"/>
  <c r="F14176" i="6"/>
  <c r="AN14179" i="6"/>
  <c r="AO14179" i="6"/>
  <c r="AP14179" i="6"/>
  <c r="AQ14179" i="6"/>
  <c r="E14177" i="6"/>
  <c r="F14177" i="6"/>
  <c r="AN14180" i="6"/>
  <c r="AO14180" i="6"/>
  <c r="AP14180" i="6"/>
  <c r="AQ14180" i="6"/>
  <c r="E14178" i="6"/>
  <c r="F14178" i="6"/>
  <c r="AN14181" i="6"/>
  <c r="AO14181" i="6"/>
  <c r="AP14181" i="6"/>
  <c r="AQ14181" i="6"/>
  <c r="E14179" i="6"/>
  <c r="F14179" i="6"/>
  <c r="AN14182" i="6"/>
  <c r="AO14182" i="6"/>
  <c r="AP14182" i="6"/>
  <c r="AQ14182" i="6"/>
  <c r="E14180" i="6"/>
  <c r="F14180" i="6"/>
  <c r="AN14183" i="6"/>
  <c r="AO14183" i="6"/>
  <c r="AP14183" i="6"/>
  <c r="AQ14183" i="6"/>
  <c r="E14181" i="6"/>
  <c r="F14181" i="6"/>
  <c r="AN14184" i="6"/>
  <c r="AO14184" i="6"/>
  <c r="AP14184" i="6"/>
  <c r="AQ14184" i="6"/>
  <c r="E14182" i="6"/>
  <c r="F14182" i="6"/>
  <c r="AN14185" i="6"/>
  <c r="AO14185" i="6"/>
  <c r="AP14185" i="6"/>
  <c r="AQ14185" i="6"/>
  <c r="E14183" i="6"/>
  <c r="F14183" i="6"/>
  <c r="AN14186" i="6"/>
  <c r="AO14186" i="6"/>
  <c r="AP14186" i="6"/>
  <c r="AQ14186" i="6"/>
  <c r="E14184" i="6"/>
  <c r="F14184" i="6"/>
  <c r="AN14187" i="6"/>
  <c r="AO14187" i="6"/>
  <c r="AP14187" i="6"/>
  <c r="AQ14187" i="6"/>
  <c r="E14185" i="6"/>
  <c r="F14185" i="6"/>
  <c r="AN14188" i="6"/>
  <c r="AO14188" i="6"/>
  <c r="AP14188" i="6"/>
  <c r="AQ14188" i="6"/>
  <c r="E14186" i="6"/>
  <c r="F14186" i="6"/>
  <c r="AN14189" i="6"/>
  <c r="AO14189" i="6"/>
  <c r="AP14189" i="6"/>
  <c r="AQ14189" i="6"/>
  <c r="E14187" i="6"/>
  <c r="F14187" i="6"/>
  <c r="AN14190" i="6"/>
  <c r="AO14190" i="6"/>
  <c r="AP14190" i="6"/>
  <c r="AQ14190" i="6"/>
  <c r="E14188" i="6"/>
  <c r="F14188" i="6"/>
  <c r="AN14191" i="6"/>
  <c r="AO14191" i="6"/>
  <c r="AP14191" i="6"/>
  <c r="AQ14191" i="6"/>
  <c r="E14189" i="6"/>
  <c r="F14189" i="6"/>
  <c r="AN14192" i="6"/>
  <c r="AO14192" i="6"/>
  <c r="AP14192" i="6"/>
  <c r="AQ14192" i="6"/>
  <c r="E14190" i="6"/>
  <c r="F14190" i="6"/>
  <c r="AN14193" i="6"/>
  <c r="AO14193" i="6"/>
  <c r="AP14193" i="6"/>
  <c r="AQ14193" i="6"/>
  <c r="E14191" i="6"/>
  <c r="F14191" i="6"/>
  <c r="AN14194" i="6"/>
  <c r="AO14194" i="6"/>
  <c r="AP14194" i="6"/>
  <c r="AQ14194" i="6"/>
  <c r="E14192" i="6"/>
  <c r="F14192" i="6"/>
  <c r="AN14195" i="6"/>
  <c r="AO14195" i="6"/>
  <c r="AP14195" i="6"/>
  <c r="AQ14195" i="6"/>
  <c r="E14193" i="6"/>
  <c r="F14193" i="6"/>
  <c r="AN14196" i="6"/>
  <c r="AO14196" i="6"/>
  <c r="AP14196" i="6"/>
  <c r="AQ14196" i="6"/>
  <c r="E14194" i="6"/>
  <c r="F14194" i="6"/>
  <c r="AN14197" i="6"/>
  <c r="AO14197" i="6"/>
  <c r="AP14197" i="6"/>
  <c r="AQ14197" i="6"/>
  <c r="E14195" i="6"/>
  <c r="F14195" i="6"/>
  <c r="AN14198" i="6"/>
  <c r="AO14198" i="6"/>
  <c r="AP14198" i="6"/>
  <c r="AQ14198" i="6"/>
  <c r="E14196" i="6"/>
  <c r="F14196" i="6"/>
  <c r="AN14199" i="6"/>
  <c r="AO14199" i="6"/>
  <c r="AP14199" i="6"/>
  <c r="AQ14199" i="6"/>
  <c r="E14197" i="6"/>
  <c r="F14197" i="6"/>
  <c r="AN14200" i="6"/>
  <c r="AO14200" i="6"/>
  <c r="AP14200" i="6"/>
  <c r="AQ14200" i="6"/>
  <c r="E14198" i="6"/>
  <c r="F14198" i="6"/>
  <c r="AN14201" i="6"/>
  <c r="AO14201" i="6"/>
  <c r="AP14201" i="6"/>
  <c r="AQ14201" i="6"/>
  <c r="E14199" i="6"/>
  <c r="F14199" i="6"/>
  <c r="AN14202" i="6"/>
  <c r="AO14202" i="6"/>
  <c r="AP14202" i="6"/>
  <c r="AQ14202" i="6"/>
  <c r="E14200" i="6"/>
  <c r="F14200" i="6"/>
  <c r="AN14203" i="6"/>
  <c r="AO14203" i="6"/>
  <c r="AP14203" i="6"/>
  <c r="AQ14203" i="6"/>
  <c r="E14201" i="6"/>
  <c r="F14201" i="6"/>
  <c r="AN14204" i="6"/>
  <c r="AO14204" i="6"/>
  <c r="AP14204" i="6"/>
  <c r="AQ14204" i="6"/>
  <c r="E14202" i="6"/>
  <c r="F14202" i="6"/>
  <c r="AN14205" i="6"/>
  <c r="AO14205" i="6"/>
  <c r="AP14205" i="6"/>
  <c r="AQ14205" i="6"/>
  <c r="E14203" i="6"/>
  <c r="F14203" i="6"/>
  <c r="AN14206" i="6"/>
  <c r="AO14206" i="6"/>
  <c r="AP14206" i="6"/>
  <c r="AQ14206" i="6"/>
  <c r="E14204" i="6"/>
  <c r="F14204" i="6"/>
  <c r="AN14207" i="6"/>
  <c r="AO14207" i="6"/>
  <c r="AP14207" i="6"/>
  <c r="AQ14207" i="6"/>
  <c r="E14205" i="6"/>
  <c r="F14205" i="6"/>
  <c r="AN14208" i="6"/>
  <c r="AO14208" i="6"/>
  <c r="AP14208" i="6"/>
  <c r="AQ14208" i="6"/>
  <c r="E14206" i="6"/>
  <c r="F14206" i="6"/>
  <c r="AN14209" i="6"/>
  <c r="AO14209" i="6"/>
  <c r="AP14209" i="6"/>
  <c r="AQ14209" i="6"/>
  <c r="E14207" i="6"/>
  <c r="F14207" i="6"/>
  <c r="AN14210" i="6"/>
  <c r="AO14210" i="6"/>
  <c r="AP14210" i="6"/>
  <c r="AQ14210" i="6"/>
  <c r="E14208" i="6"/>
  <c r="F14208" i="6"/>
  <c r="AN14211" i="6"/>
  <c r="AO14211" i="6"/>
  <c r="AP14211" i="6"/>
  <c r="AQ14211" i="6"/>
  <c r="E14209" i="6"/>
  <c r="F14209" i="6"/>
  <c r="AN14212" i="6"/>
  <c r="AO14212" i="6"/>
  <c r="AP14212" i="6"/>
  <c r="AQ14212" i="6"/>
  <c r="E14210" i="6"/>
  <c r="F14210" i="6"/>
  <c r="AN14213" i="6"/>
  <c r="AO14213" i="6"/>
  <c r="AP14213" i="6"/>
  <c r="AQ14213" i="6"/>
  <c r="E14211" i="6"/>
  <c r="F14211" i="6"/>
  <c r="AN14214" i="6"/>
  <c r="AO14214" i="6"/>
  <c r="AP14214" i="6"/>
  <c r="AQ14214" i="6"/>
  <c r="E14212" i="6"/>
  <c r="F14212" i="6"/>
  <c r="AN14215" i="6"/>
  <c r="AO14215" i="6"/>
  <c r="AP14215" i="6"/>
  <c r="AQ14215" i="6"/>
  <c r="E14213" i="6"/>
  <c r="F14213" i="6"/>
  <c r="AN14216" i="6"/>
  <c r="AO14216" i="6"/>
  <c r="AP14216" i="6"/>
  <c r="AQ14216" i="6"/>
  <c r="E14214" i="6"/>
  <c r="F14214" i="6"/>
  <c r="AN14217" i="6"/>
  <c r="AO14217" i="6"/>
  <c r="AP14217" i="6"/>
  <c r="AQ14217" i="6"/>
  <c r="E14215" i="6"/>
  <c r="F14215" i="6"/>
  <c r="AN14218" i="6"/>
  <c r="AO14218" i="6"/>
  <c r="AP14218" i="6"/>
  <c r="AQ14218" i="6"/>
  <c r="E14216" i="6"/>
  <c r="F14216" i="6"/>
  <c r="AN14219" i="6"/>
  <c r="AO14219" i="6"/>
  <c r="AP14219" i="6"/>
  <c r="AQ14219" i="6"/>
  <c r="E14217" i="6"/>
  <c r="F14217" i="6"/>
  <c r="AN14220" i="6"/>
  <c r="AO14220" i="6"/>
  <c r="AP14220" i="6"/>
  <c r="AQ14220" i="6"/>
  <c r="E14218" i="6"/>
  <c r="F14218" i="6"/>
  <c r="AN14221" i="6"/>
  <c r="AO14221" i="6"/>
  <c r="AP14221" i="6"/>
  <c r="AQ14221" i="6"/>
  <c r="E14219" i="6"/>
  <c r="F14219" i="6"/>
  <c r="AN14222" i="6"/>
  <c r="AO14222" i="6"/>
  <c r="AP14222" i="6"/>
  <c r="AQ14222" i="6"/>
  <c r="E14220" i="6"/>
  <c r="F14220" i="6"/>
  <c r="AN14223" i="6"/>
  <c r="AO14223" i="6"/>
  <c r="AP14223" i="6"/>
  <c r="AQ14223" i="6"/>
  <c r="E14221" i="6"/>
  <c r="F14221" i="6"/>
  <c r="AN14224" i="6"/>
  <c r="AO14224" i="6"/>
  <c r="AP14224" i="6"/>
  <c r="AQ14224" i="6"/>
  <c r="E14222" i="6"/>
  <c r="F14222" i="6"/>
  <c r="AN14225" i="6"/>
  <c r="AO14225" i="6"/>
  <c r="AP14225" i="6"/>
  <c r="AQ14225" i="6"/>
  <c r="E14223" i="6"/>
  <c r="F14223" i="6"/>
  <c r="AN14226" i="6"/>
  <c r="AO14226" i="6"/>
  <c r="AP14226" i="6"/>
  <c r="AQ14226" i="6"/>
  <c r="E14224" i="6"/>
  <c r="F14224" i="6"/>
  <c r="AN14227" i="6"/>
  <c r="AO14227" i="6"/>
  <c r="AP14227" i="6"/>
  <c r="AQ14227" i="6"/>
  <c r="E14225" i="6"/>
  <c r="F14225" i="6"/>
  <c r="AN14228" i="6"/>
  <c r="AO14228" i="6"/>
  <c r="AP14228" i="6"/>
  <c r="AQ14228" i="6"/>
  <c r="E14226" i="6"/>
  <c r="F14226" i="6"/>
  <c r="AN14229" i="6"/>
  <c r="AO14229" i="6"/>
  <c r="AP14229" i="6"/>
  <c r="AQ14229" i="6"/>
  <c r="E14227" i="6"/>
  <c r="F14227" i="6"/>
  <c r="AN14230" i="6"/>
  <c r="AO14230" i="6"/>
  <c r="AP14230" i="6"/>
  <c r="AQ14230" i="6"/>
  <c r="E14228" i="6"/>
  <c r="F14228" i="6"/>
  <c r="AN14231" i="6"/>
  <c r="AO14231" i="6"/>
  <c r="AP14231" i="6"/>
  <c r="AQ14231" i="6"/>
  <c r="E14229" i="6"/>
  <c r="F14229" i="6"/>
  <c r="AN14232" i="6"/>
  <c r="AO14232" i="6"/>
  <c r="AP14232" i="6"/>
  <c r="AQ14232" i="6"/>
  <c r="E14230" i="6"/>
  <c r="F14230" i="6"/>
  <c r="AN14233" i="6"/>
  <c r="AO14233" i="6"/>
  <c r="AP14233" i="6"/>
  <c r="AQ14233" i="6"/>
  <c r="E14231" i="6"/>
  <c r="F14231" i="6"/>
  <c r="AN14234" i="6"/>
  <c r="AO14234" i="6"/>
  <c r="AP14234" i="6"/>
  <c r="AQ14234" i="6"/>
  <c r="E14232" i="6"/>
  <c r="F14232" i="6"/>
  <c r="AN14235" i="6"/>
  <c r="AO14235" i="6"/>
  <c r="AP14235" i="6"/>
  <c r="AQ14235" i="6"/>
  <c r="E14233" i="6"/>
  <c r="F14233" i="6"/>
  <c r="AN14236" i="6"/>
  <c r="AO14236" i="6"/>
  <c r="AP14236" i="6"/>
  <c r="AQ14236" i="6"/>
  <c r="E14234" i="6"/>
  <c r="F14234" i="6"/>
  <c r="AN14237" i="6"/>
  <c r="AO14237" i="6"/>
  <c r="AP14237" i="6"/>
  <c r="AQ14237" i="6"/>
  <c r="E14235" i="6"/>
  <c r="F14235" i="6"/>
  <c r="AN14238" i="6"/>
  <c r="AO14238" i="6"/>
  <c r="AP14238" i="6"/>
  <c r="AQ14238" i="6"/>
  <c r="E14236" i="6"/>
  <c r="F14236" i="6"/>
  <c r="AN14239" i="6"/>
  <c r="AO14239" i="6"/>
  <c r="AP14239" i="6"/>
  <c r="AQ14239" i="6"/>
  <c r="E14237" i="6"/>
  <c r="F14237" i="6"/>
  <c r="AN14240" i="6"/>
  <c r="AO14240" i="6"/>
  <c r="AP14240" i="6"/>
  <c r="AQ14240" i="6"/>
  <c r="E14238" i="6"/>
  <c r="F14238" i="6"/>
  <c r="AN14241" i="6"/>
  <c r="AO14241" i="6"/>
  <c r="AP14241" i="6"/>
  <c r="AQ14241" i="6"/>
  <c r="E14239" i="6"/>
  <c r="F14239" i="6"/>
  <c r="AN14242" i="6"/>
  <c r="AO14242" i="6"/>
  <c r="AP14242" i="6"/>
  <c r="AQ14242" i="6"/>
  <c r="E14240" i="6"/>
  <c r="F14240" i="6"/>
  <c r="AN14243" i="6"/>
  <c r="AO14243" i="6"/>
  <c r="AP14243" i="6"/>
  <c r="AQ14243" i="6"/>
  <c r="E14241" i="6"/>
  <c r="F14241" i="6"/>
  <c r="AN14244" i="6"/>
  <c r="AO14244" i="6"/>
  <c r="AP14244" i="6"/>
  <c r="AQ14244" i="6"/>
  <c r="E14242" i="6"/>
  <c r="F14242" i="6"/>
  <c r="AN14245" i="6"/>
  <c r="AO14245" i="6"/>
  <c r="AP14245" i="6"/>
  <c r="AQ14245" i="6"/>
  <c r="E14243" i="6"/>
  <c r="F14243" i="6"/>
  <c r="AN14246" i="6"/>
  <c r="AO14246" i="6"/>
  <c r="AP14246" i="6"/>
  <c r="AQ14246" i="6"/>
  <c r="E14244" i="6"/>
  <c r="F14244" i="6"/>
  <c r="AN14247" i="6"/>
  <c r="AO14247" i="6"/>
  <c r="AP14247" i="6"/>
  <c r="AQ14247" i="6"/>
  <c r="E14245" i="6"/>
  <c r="F14245" i="6"/>
  <c r="AN14248" i="6"/>
  <c r="AO14248" i="6"/>
  <c r="AP14248" i="6"/>
  <c r="AQ14248" i="6"/>
  <c r="E14246" i="6"/>
  <c r="F14246" i="6"/>
  <c r="AN14249" i="6"/>
  <c r="AO14249" i="6"/>
  <c r="AP14249" i="6"/>
  <c r="AQ14249" i="6"/>
  <c r="E14247" i="6"/>
  <c r="F14247" i="6"/>
  <c r="AN14250" i="6"/>
  <c r="AO14250" i="6"/>
  <c r="AP14250" i="6"/>
  <c r="AQ14250" i="6"/>
  <c r="E14248" i="6"/>
  <c r="F14248" i="6"/>
  <c r="AN14251" i="6"/>
  <c r="AO14251" i="6"/>
  <c r="AP14251" i="6"/>
  <c r="AQ14251" i="6"/>
  <c r="E14249" i="6"/>
  <c r="F14249" i="6"/>
  <c r="AN14252" i="6"/>
  <c r="AO14252" i="6"/>
  <c r="AP14252" i="6"/>
  <c r="AQ14252" i="6"/>
  <c r="E14250" i="6"/>
  <c r="F14250" i="6"/>
  <c r="AN14253" i="6"/>
  <c r="AO14253" i="6"/>
  <c r="AP14253" i="6"/>
  <c r="AQ14253" i="6"/>
  <c r="E14251" i="6"/>
  <c r="F14251" i="6"/>
  <c r="AN14254" i="6"/>
  <c r="AO14254" i="6"/>
  <c r="AP14254" i="6"/>
  <c r="AQ14254" i="6"/>
  <c r="E14252" i="6"/>
  <c r="F14252" i="6"/>
  <c r="AN14255" i="6"/>
  <c r="AO14255" i="6"/>
  <c r="AP14255" i="6"/>
  <c r="AQ14255" i="6"/>
  <c r="E14253" i="6"/>
  <c r="F14253" i="6"/>
  <c r="AN14256" i="6"/>
  <c r="AO14256" i="6"/>
  <c r="AP14256" i="6"/>
  <c r="AQ14256" i="6"/>
  <c r="E14254" i="6"/>
  <c r="F14254" i="6"/>
  <c r="AN14257" i="6"/>
  <c r="AO14257" i="6"/>
  <c r="AP14257" i="6"/>
  <c r="AQ14257" i="6"/>
  <c r="E14255" i="6"/>
  <c r="F14255" i="6"/>
  <c r="AN14258" i="6"/>
  <c r="AO14258" i="6"/>
  <c r="AP14258" i="6"/>
  <c r="AQ14258" i="6"/>
  <c r="E14256" i="6"/>
  <c r="F14256" i="6"/>
  <c r="AN14259" i="6"/>
  <c r="AO14259" i="6"/>
  <c r="AP14259" i="6"/>
  <c r="AQ14259" i="6"/>
  <c r="E14257" i="6"/>
  <c r="F14257" i="6"/>
  <c r="AN14260" i="6"/>
  <c r="AO14260" i="6"/>
  <c r="AP14260" i="6"/>
  <c r="AQ14260" i="6"/>
  <c r="E14258" i="6"/>
  <c r="F14258" i="6"/>
  <c r="AN14261" i="6"/>
  <c r="AO14261" i="6"/>
  <c r="AP14261" i="6"/>
  <c r="AQ14261" i="6"/>
  <c r="E14259" i="6"/>
  <c r="F14259" i="6"/>
  <c r="AN14262" i="6"/>
  <c r="AO14262" i="6"/>
  <c r="AP14262" i="6"/>
  <c r="AQ14262" i="6"/>
  <c r="E14260" i="6"/>
  <c r="F14260" i="6"/>
  <c r="AN14263" i="6"/>
  <c r="AO14263" i="6"/>
  <c r="AP14263" i="6"/>
  <c r="AQ14263" i="6"/>
  <c r="E14261" i="6"/>
  <c r="F14261" i="6"/>
  <c r="AN14264" i="6"/>
  <c r="AO14264" i="6"/>
  <c r="AP14264" i="6"/>
  <c r="AQ14264" i="6"/>
  <c r="E14262" i="6"/>
  <c r="F14262" i="6"/>
  <c r="AN14265" i="6"/>
  <c r="AO14265" i="6"/>
  <c r="AP14265" i="6"/>
  <c r="AQ14265" i="6"/>
  <c r="E14263" i="6"/>
  <c r="F14263" i="6"/>
  <c r="AN14266" i="6"/>
  <c r="AO14266" i="6"/>
  <c r="AP14266" i="6"/>
  <c r="AQ14266" i="6"/>
  <c r="E14264" i="6"/>
  <c r="F14264" i="6"/>
  <c r="AN14267" i="6"/>
  <c r="AO14267" i="6"/>
  <c r="AP14267" i="6"/>
  <c r="AQ14267" i="6"/>
  <c r="E14265" i="6"/>
  <c r="F14265" i="6"/>
  <c r="AN14268" i="6"/>
  <c r="AO14268" i="6"/>
  <c r="AP14268" i="6"/>
  <c r="AQ14268" i="6"/>
  <c r="E14266" i="6"/>
  <c r="F14266" i="6"/>
  <c r="AN14269" i="6"/>
  <c r="AO14269" i="6"/>
  <c r="AP14269" i="6"/>
  <c r="AQ14269" i="6"/>
  <c r="E14267" i="6"/>
  <c r="F14267" i="6"/>
  <c r="AN14270" i="6"/>
  <c r="AO14270" i="6"/>
  <c r="AP14270" i="6"/>
  <c r="AQ14270" i="6"/>
  <c r="E14268" i="6"/>
  <c r="F14268" i="6"/>
  <c r="AN14271" i="6"/>
  <c r="AO14271" i="6"/>
  <c r="AP14271" i="6"/>
  <c r="AQ14271" i="6"/>
  <c r="E14269" i="6"/>
  <c r="F14269" i="6"/>
  <c r="AN14272" i="6"/>
  <c r="AO14272" i="6"/>
  <c r="AP14272" i="6"/>
  <c r="AQ14272" i="6"/>
  <c r="E14270" i="6"/>
  <c r="F14270" i="6"/>
  <c r="AN14273" i="6"/>
  <c r="AO14273" i="6"/>
  <c r="AP14273" i="6"/>
  <c r="AQ14273" i="6"/>
  <c r="E14271" i="6"/>
  <c r="F14271" i="6"/>
  <c r="AN14274" i="6"/>
  <c r="AO14274" i="6"/>
  <c r="AP14274" i="6"/>
  <c r="AQ14274" i="6"/>
  <c r="E14272" i="6"/>
  <c r="F14272" i="6"/>
  <c r="AN14275" i="6"/>
  <c r="AO14275" i="6"/>
  <c r="AP14275" i="6"/>
  <c r="AQ14275" i="6"/>
  <c r="E14273" i="6"/>
  <c r="F14273" i="6"/>
  <c r="AN14276" i="6"/>
  <c r="AO14276" i="6"/>
  <c r="AP14276" i="6"/>
  <c r="AQ14276" i="6"/>
  <c r="E14274" i="6"/>
  <c r="F14274" i="6"/>
  <c r="AN14277" i="6"/>
  <c r="AO14277" i="6"/>
  <c r="AP14277" i="6"/>
  <c r="AQ14277" i="6"/>
  <c r="E14275" i="6"/>
  <c r="F14275" i="6"/>
  <c r="AN14278" i="6"/>
  <c r="AO14278" i="6"/>
  <c r="AP14278" i="6"/>
  <c r="AQ14278" i="6"/>
  <c r="E14276" i="6"/>
  <c r="F14276" i="6"/>
  <c r="AN14279" i="6"/>
  <c r="AO14279" i="6"/>
  <c r="AP14279" i="6"/>
  <c r="AQ14279" i="6"/>
  <c r="E14277" i="6"/>
  <c r="F14277" i="6"/>
  <c r="AN14280" i="6"/>
  <c r="AO14280" i="6"/>
  <c r="AP14280" i="6"/>
  <c r="AQ14280" i="6"/>
  <c r="E14278" i="6"/>
  <c r="F14278" i="6"/>
  <c r="AN14281" i="6"/>
  <c r="AO14281" i="6"/>
  <c r="AP14281" i="6"/>
  <c r="AQ14281" i="6"/>
  <c r="E14279" i="6"/>
  <c r="F14279" i="6"/>
  <c r="AN14282" i="6"/>
  <c r="AO14282" i="6"/>
  <c r="AP14282" i="6"/>
  <c r="AQ14282" i="6"/>
  <c r="E14280" i="6"/>
  <c r="F14280" i="6"/>
  <c r="AN14283" i="6"/>
  <c r="AO14283" i="6"/>
  <c r="AP14283" i="6"/>
  <c r="AQ14283" i="6"/>
  <c r="E14281" i="6"/>
  <c r="F14281" i="6"/>
  <c r="AN14284" i="6"/>
  <c r="AO14284" i="6"/>
  <c r="AP14284" i="6"/>
  <c r="AQ14284" i="6"/>
  <c r="E14282" i="6"/>
  <c r="F14282" i="6"/>
  <c r="AN14285" i="6"/>
  <c r="AO14285" i="6"/>
  <c r="AP14285" i="6"/>
  <c r="AQ14285" i="6"/>
  <c r="E14283" i="6"/>
  <c r="F14283" i="6"/>
  <c r="AN14286" i="6"/>
  <c r="AO14286" i="6"/>
  <c r="AP14286" i="6"/>
  <c r="AQ14286" i="6"/>
  <c r="E14284" i="6"/>
  <c r="F14284" i="6"/>
  <c r="AN14287" i="6"/>
  <c r="AO14287" i="6"/>
  <c r="AP14287" i="6"/>
  <c r="AQ14287" i="6"/>
  <c r="E14285" i="6"/>
  <c r="F14285" i="6"/>
  <c r="AN14288" i="6"/>
  <c r="AO14288" i="6"/>
  <c r="AP14288" i="6"/>
  <c r="AQ14288" i="6"/>
  <c r="E14286" i="6"/>
  <c r="F14286" i="6"/>
  <c r="AN14289" i="6"/>
  <c r="AO14289" i="6"/>
  <c r="AP14289" i="6"/>
  <c r="AQ14289" i="6"/>
  <c r="E14287" i="6"/>
  <c r="F14287" i="6"/>
  <c r="AN14290" i="6"/>
  <c r="AO14290" i="6"/>
  <c r="AP14290" i="6"/>
  <c r="AQ14290" i="6"/>
  <c r="E14288" i="6"/>
  <c r="F14288" i="6"/>
  <c r="AN14291" i="6"/>
  <c r="AO14291" i="6"/>
  <c r="AP14291" i="6"/>
  <c r="AQ14291" i="6"/>
  <c r="E14289" i="6"/>
  <c r="F14289" i="6"/>
  <c r="AN14292" i="6"/>
  <c r="AO14292" i="6"/>
  <c r="AP14292" i="6"/>
  <c r="AQ14292" i="6"/>
  <c r="E14290" i="6"/>
  <c r="F14290" i="6"/>
  <c r="AN14293" i="6"/>
  <c r="AO14293" i="6"/>
  <c r="AP14293" i="6"/>
  <c r="AQ14293" i="6"/>
  <c r="E14291" i="6"/>
  <c r="F14291" i="6"/>
  <c r="AN14294" i="6"/>
  <c r="AO14294" i="6"/>
  <c r="AP14294" i="6"/>
  <c r="AQ14294" i="6"/>
  <c r="E14292" i="6"/>
  <c r="F14292" i="6"/>
  <c r="AN14295" i="6"/>
  <c r="AO14295" i="6"/>
  <c r="AP14295" i="6"/>
  <c r="AQ14295" i="6"/>
  <c r="E14293" i="6"/>
  <c r="F14293" i="6"/>
  <c r="AN14296" i="6"/>
  <c r="AO14296" i="6"/>
  <c r="AP14296" i="6"/>
  <c r="AQ14296" i="6"/>
  <c r="E14294" i="6"/>
  <c r="F14294" i="6"/>
  <c r="AN14297" i="6"/>
  <c r="AO14297" i="6"/>
  <c r="AP14297" i="6"/>
  <c r="AQ14297" i="6"/>
  <c r="E14295" i="6"/>
  <c r="F14295" i="6"/>
  <c r="AN14298" i="6"/>
  <c r="AO14298" i="6"/>
  <c r="AP14298" i="6"/>
  <c r="AQ14298" i="6"/>
  <c r="E14296" i="6"/>
  <c r="F14296" i="6"/>
  <c r="AN14299" i="6"/>
  <c r="AO14299" i="6"/>
  <c r="AP14299" i="6"/>
  <c r="AQ14299" i="6"/>
  <c r="E14297" i="6"/>
  <c r="F14297" i="6"/>
  <c r="AN14300" i="6"/>
  <c r="AO14300" i="6"/>
  <c r="AP14300" i="6"/>
  <c r="AQ14300" i="6"/>
  <c r="E14298" i="6"/>
  <c r="F14298" i="6"/>
  <c r="AN14301" i="6"/>
  <c r="AO14301" i="6"/>
  <c r="AP14301" i="6"/>
  <c r="AQ14301" i="6"/>
  <c r="E14299" i="6"/>
  <c r="F14299" i="6"/>
  <c r="AN14302" i="6"/>
  <c r="AO14302" i="6"/>
  <c r="AP14302" i="6"/>
  <c r="AQ14302" i="6"/>
  <c r="E14300" i="6"/>
  <c r="F14300" i="6"/>
  <c r="AN14303" i="6"/>
  <c r="AO14303" i="6"/>
  <c r="AP14303" i="6"/>
  <c r="AQ14303" i="6"/>
  <c r="E14301" i="6"/>
  <c r="F14301" i="6"/>
  <c r="AN14304" i="6"/>
  <c r="AO14304" i="6"/>
  <c r="AP14304" i="6"/>
  <c r="AQ14304" i="6"/>
  <c r="E14302" i="6"/>
  <c r="F14302" i="6"/>
  <c r="AN14305" i="6"/>
  <c r="AO14305" i="6"/>
  <c r="AP14305" i="6"/>
  <c r="AQ14305" i="6"/>
  <c r="E14303" i="6"/>
  <c r="F14303" i="6"/>
  <c r="AN14306" i="6"/>
  <c r="AO14306" i="6"/>
  <c r="AP14306" i="6"/>
  <c r="AQ14306" i="6"/>
  <c r="E14304" i="6"/>
  <c r="F14304" i="6"/>
  <c r="AN14307" i="6"/>
  <c r="AO14307" i="6"/>
  <c r="AP14307" i="6"/>
  <c r="AQ14307" i="6"/>
  <c r="E14305" i="6"/>
  <c r="F14305" i="6"/>
  <c r="AN14308" i="6"/>
  <c r="AO14308" i="6"/>
  <c r="AP14308" i="6"/>
  <c r="AQ14308" i="6"/>
  <c r="E14306" i="6"/>
  <c r="F14306" i="6"/>
  <c r="AN14309" i="6"/>
  <c r="AO14309" i="6"/>
  <c r="AP14309" i="6"/>
  <c r="AQ14309" i="6"/>
  <c r="E14307" i="6"/>
  <c r="F14307" i="6"/>
  <c r="AN14310" i="6"/>
  <c r="AO14310" i="6"/>
  <c r="AP14310" i="6"/>
  <c r="AQ14310" i="6"/>
  <c r="E14308" i="6"/>
  <c r="F14308" i="6"/>
  <c r="AN14311" i="6"/>
  <c r="AO14311" i="6"/>
  <c r="AP14311" i="6"/>
  <c r="AQ14311" i="6"/>
  <c r="E14309" i="6"/>
  <c r="F14309" i="6"/>
  <c r="AN14312" i="6"/>
  <c r="AO14312" i="6"/>
  <c r="AP14312" i="6"/>
  <c r="AQ14312" i="6"/>
  <c r="E14310" i="6"/>
  <c r="F14310" i="6"/>
  <c r="AN14313" i="6"/>
  <c r="AO14313" i="6"/>
  <c r="AP14313" i="6"/>
  <c r="AQ14313" i="6"/>
  <c r="E14311" i="6"/>
  <c r="F14311" i="6"/>
  <c r="AN14314" i="6"/>
  <c r="AO14314" i="6"/>
  <c r="AP14314" i="6"/>
  <c r="AQ14314" i="6"/>
  <c r="E14312" i="6"/>
  <c r="F14312" i="6"/>
  <c r="AN14315" i="6"/>
  <c r="AO14315" i="6"/>
  <c r="AP14315" i="6"/>
  <c r="AQ14315" i="6"/>
  <c r="E14313" i="6"/>
  <c r="F14313" i="6"/>
  <c r="AN14316" i="6"/>
  <c r="AO14316" i="6"/>
  <c r="AP14316" i="6"/>
  <c r="AQ14316" i="6"/>
  <c r="E14314" i="6"/>
  <c r="F14314" i="6"/>
  <c r="AN14317" i="6"/>
  <c r="AO14317" i="6"/>
  <c r="AP14317" i="6"/>
  <c r="AQ14317" i="6"/>
  <c r="E14315" i="6"/>
  <c r="F14315" i="6"/>
  <c r="AN14318" i="6"/>
  <c r="AO14318" i="6"/>
  <c r="AP14318" i="6"/>
  <c r="AQ14318" i="6"/>
  <c r="E14316" i="6"/>
  <c r="F14316" i="6"/>
  <c r="AN14319" i="6"/>
  <c r="AO14319" i="6"/>
  <c r="AP14319" i="6"/>
  <c r="AQ14319" i="6"/>
  <c r="E14317" i="6"/>
  <c r="F14317" i="6"/>
  <c r="AN14320" i="6"/>
  <c r="AO14320" i="6"/>
  <c r="AP14320" i="6"/>
  <c r="AQ14320" i="6"/>
  <c r="E14318" i="6"/>
  <c r="F14318" i="6"/>
  <c r="AN14321" i="6"/>
  <c r="AO14321" i="6"/>
  <c r="AP14321" i="6"/>
  <c r="AQ14321" i="6"/>
  <c r="E14319" i="6"/>
  <c r="F14319" i="6"/>
  <c r="AN14322" i="6"/>
  <c r="AO14322" i="6"/>
  <c r="AP14322" i="6"/>
  <c r="AQ14322" i="6"/>
  <c r="E14320" i="6"/>
  <c r="F14320" i="6"/>
  <c r="AN14323" i="6"/>
  <c r="AO14323" i="6"/>
  <c r="AP14323" i="6"/>
  <c r="AQ14323" i="6"/>
  <c r="E14321" i="6"/>
  <c r="F14321" i="6"/>
  <c r="AN14324" i="6"/>
  <c r="AO14324" i="6"/>
  <c r="AP14324" i="6"/>
  <c r="AQ14324" i="6"/>
  <c r="E14322" i="6"/>
  <c r="F14322" i="6"/>
  <c r="AN14325" i="6"/>
  <c r="AO14325" i="6"/>
  <c r="AP14325" i="6"/>
  <c r="AQ14325" i="6"/>
  <c r="E14323" i="6"/>
  <c r="F14323" i="6"/>
  <c r="AN14326" i="6"/>
  <c r="AO14326" i="6"/>
  <c r="AP14326" i="6"/>
  <c r="AQ14326" i="6"/>
  <c r="E14324" i="6"/>
  <c r="F14324" i="6"/>
  <c r="AN14327" i="6"/>
  <c r="AO14327" i="6"/>
  <c r="AP14327" i="6"/>
  <c r="AQ14327" i="6"/>
  <c r="E14325" i="6"/>
  <c r="F14325" i="6"/>
  <c r="AN14328" i="6"/>
  <c r="AO14328" i="6"/>
  <c r="AP14328" i="6"/>
  <c r="AQ14328" i="6"/>
  <c r="E14326" i="6"/>
  <c r="F14326" i="6"/>
  <c r="AN14329" i="6"/>
  <c r="AO14329" i="6"/>
  <c r="AP14329" i="6"/>
  <c r="AQ14329" i="6"/>
  <c r="E14327" i="6"/>
  <c r="F14327" i="6"/>
  <c r="AN14330" i="6"/>
  <c r="AO14330" i="6"/>
  <c r="AP14330" i="6"/>
  <c r="AQ14330" i="6"/>
  <c r="E14328" i="6"/>
  <c r="F14328" i="6"/>
  <c r="AN14331" i="6"/>
  <c r="AO14331" i="6"/>
  <c r="AP14331" i="6"/>
  <c r="AQ14331" i="6"/>
  <c r="E14329" i="6"/>
  <c r="F14329" i="6"/>
  <c r="AN14332" i="6"/>
  <c r="AO14332" i="6"/>
  <c r="AP14332" i="6"/>
  <c r="AQ14332" i="6"/>
  <c r="E14330" i="6"/>
  <c r="F14330" i="6"/>
  <c r="AN14333" i="6"/>
  <c r="AO14333" i="6"/>
  <c r="AP14333" i="6"/>
  <c r="AQ14333" i="6"/>
  <c r="E14331" i="6"/>
  <c r="F14331" i="6"/>
  <c r="AN14334" i="6"/>
  <c r="AO14334" i="6"/>
  <c r="AP14334" i="6"/>
  <c r="AQ14334" i="6"/>
  <c r="E14332" i="6"/>
  <c r="F14332" i="6"/>
  <c r="AN14335" i="6"/>
  <c r="AO14335" i="6"/>
  <c r="AP14335" i="6"/>
  <c r="AQ14335" i="6"/>
  <c r="E14333" i="6"/>
  <c r="F14333" i="6"/>
  <c r="AN14336" i="6"/>
  <c r="AO14336" i="6"/>
  <c r="AP14336" i="6"/>
  <c r="AQ14336" i="6"/>
  <c r="E14334" i="6"/>
  <c r="F14334" i="6"/>
  <c r="AN14337" i="6"/>
  <c r="AO14337" i="6"/>
  <c r="AP14337" i="6"/>
  <c r="AQ14337" i="6"/>
  <c r="E14335" i="6"/>
  <c r="F14335" i="6"/>
  <c r="AN14338" i="6"/>
  <c r="AO14338" i="6"/>
  <c r="AP14338" i="6"/>
  <c r="AQ14338" i="6"/>
  <c r="E14336" i="6"/>
  <c r="F14336" i="6"/>
  <c r="AN14339" i="6"/>
  <c r="AO14339" i="6"/>
  <c r="AP14339" i="6"/>
  <c r="AQ14339" i="6"/>
  <c r="E14337" i="6"/>
  <c r="F14337" i="6"/>
  <c r="AN14340" i="6"/>
  <c r="AO14340" i="6"/>
  <c r="AP14340" i="6"/>
  <c r="AQ14340" i="6"/>
  <c r="E14338" i="6"/>
  <c r="F14338" i="6"/>
  <c r="AN14341" i="6"/>
  <c r="AO14341" i="6"/>
  <c r="AP14341" i="6"/>
  <c r="AQ14341" i="6"/>
  <c r="E14339" i="6"/>
  <c r="F14339" i="6"/>
  <c r="AN14342" i="6"/>
  <c r="AO14342" i="6"/>
  <c r="AP14342" i="6"/>
  <c r="AQ14342" i="6"/>
  <c r="E14340" i="6"/>
  <c r="F14340" i="6"/>
  <c r="AN14343" i="6"/>
  <c r="AO14343" i="6"/>
  <c r="AP14343" i="6"/>
  <c r="AQ14343" i="6"/>
  <c r="E14341" i="6"/>
  <c r="F14341" i="6"/>
  <c r="AN14344" i="6"/>
  <c r="AO14344" i="6"/>
  <c r="AP14344" i="6"/>
  <c r="AQ14344" i="6"/>
  <c r="E14342" i="6"/>
  <c r="F14342" i="6"/>
  <c r="AN14345" i="6"/>
  <c r="AO14345" i="6"/>
  <c r="AP14345" i="6"/>
  <c r="AQ14345" i="6"/>
  <c r="E14343" i="6"/>
  <c r="F14343" i="6"/>
  <c r="AN14346" i="6"/>
  <c r="AO14346" i="6"/>
  <c r="AP14346" i="6"/>
  <c r="AQ14346" i="6"/>
  <c r="E14344" i="6"/>
  <c r="F14344" i="6"/>
  <c r="AN14347" i="6"/>
  <c r="AO14347" i="6"/>
  <c r="AP14347" i="6"/>
  <c r="AQ14347" i="6"/>
  <c r="E14345" i="6"/>
  <c r="F14345" i="6"/>
  <c r="AN14348" i="6"/>
  <c r="AO14348" i="6"/>
  <c r="AP14348" i="6"/>
  <c r="AQ14348" i="6"/>
  <c r="E14346" i="6"/>
  <c r="F14346" i="6"/>
  <c r="AN14349" i="6"/>
  <c r="AO14349" i="6"/>
  <c r="AP14349" i="6"/>
  <c r="AQ14349" i="6"/>
  <c r="E14347" i="6"/>
  <c r="F14347" i="6"/>
  <c r="AN14350" i="6"/>
  <c r="AO14350" i="6"/>
  <c r="AP14350" i="6"/>
  <c r="AQ14350" i="6"/>
  <c r="E14348" i="6"/>
  <c r="F14348" i="6"/>
  <c r="AN14351" i="6"/>
  <c r="AO14351" i="6"/>
  <c r="AP14351" i="6"/>
  <c r="AQ14351" i="6"/>
  <c r="E14349" i="6"/>
  <c r="F14349" i="6"/>
  <c r="AN14352" i="6"/>
  <c r="AO14352" i="6"/>
  <c r="AP14352" i="6"/>
  <c r="AQ14352" i="6"/>
  <c r="E14350" i="6"/>
  <c r="F14350" i="6"/>
  <c r="AN14353" i="6"/>
  <c r="AO14353" i="6"/>
  <c r="AP14353" i="6"/>
  <c r="AQ14353" i="6"/>
  <c r="E14351" i="6"/>
  <c r="F14351" i="6"/>
  <c r="AN14354" i="6"/>
  <c r="AO14354" i="6"/>
  <c r="AP14354" i="6"/>
  <c r="AQ14354" i="6"/>
  <c r="E14352" i="6"/>
  <c r="F14352" i="6"/>
  <c r="AN14355" i="6"/>
  <c r="AO14355" i="6"/>
  <c r="AP14355" i="6"/>
  <c r="AQ14355" i="6"/>
  <c r="E14353" i="6"/>
  <c r="F14353" i="6"/>
  <c r="AN14356" i="6"/>
  <c r="AO14356" i="6"/>
  <c r="AP14356" i="6"/>
  <c r="AQ14356" i="6"/>
  <c r="E14354" i="6"/>
  <c r="F14354" i="6"/>
  <c r="AN14357" i="6"/>
  <c r="AO14357" i="6"/>
  <c r="AP14357" i="6"/>
  <c r="AQ14357" i="6"/>
  <c r="E14355" i="6"/>
  <c r="F14355" i="6"/>
  <c r="AN14358" i="6"/>
  <c r="AO14358" i="6"/>
  <c r="AP14358" i="6"/>
  <c r="AQ14358" i="6"/>
  <c r="E14356" i="6"/>
  <c r="F14356" i="6"/>
  <c r="AN14359" i="6"/>
  <c r="AO14359" i="6"/>
  <c r="AP14359" i="6"/>
  <c r="AQ14359" i="6"/>
  <c r="E14357" i="6"/>
  <c r="F14357" i="6"/>
  <c r="AN14360" i="6"/>
  <c r="AO14360" i="6"/>
  <c r="AP14360" i="6"/>
  <c r="AQ14360" i="6"/>
  <c r="E14358" i="6"/>
  <c r="F14358" i="6"/>
  <c r="AN14361" i="6"/>
  <c r="AO14361" i="6"/>
  <c r="AP14361" i="6"/>
  <c r="AQ14361" i="6"/>
  <c r="E14359" i="6"/>
  <c r="F14359" i="6"/>
  <c r="AN14362" i="6"/>
  <c r="AO14362" i="6"/>
  <c r="AP14362" i="6"/>
  <c r="AQ14362" i="6"/>
  <c r="E14360" i="6"/>
  <c r="F14360" i="6"/>
  <c r="AN14363" i="6"/>
  <c r="AO14363" i="6"/>
  <c r="AP14363" i="6"/>
  <c r="AQ14363" i="6"/>
  <c r="E14361" i="6"/>
  <c r="F14361" i="6"/>
  <c r="AN14364" i="6"/>
  <c r="AO14364" i="6"/>
  <c r="AP14364" i="6"/>
  <c r="AQ14364" i="6"/>
  <c r="E14362" i="6"/>
  <c r="F14362" i="6"/>
  <c r="AN14365" i="6"/>
  <c r="AO14365" i="6"/>
  <c r="AP14365" i="6"/>
  <c r="AQ14365" i="6"/>
  <c r="E14363" i="6"/>
  <c r="F14363" i="6"/>
  <c r="AN14366" i="6"/>
  <c r="AO14366" i="6"/>
  <c r="AP14366" i="6"/>
  <c r="AQ14366" i="6"/>
  <c r="E14364" i="6"/>
  <c r="F14364" i="6"/>
  <c r="AN14367" i="6"/>
  <c r="AO14367" i="6"/>
  <c r="AP14367" i="6"/>
  <c r="AQ14367" i="6"/>
  <c r="E14365" i="6"/>
  <c r="F14365" i="6"/>
  <c r="AN14368" i="6"/>
  <c r="AO14368" i="6"/>
  <c r="AP14368" i="6"/>
  <c r="AQ14368" i="6"/>
  <c r="E14366" i="6"/>
  <c r="F14366" i="6"/>
  <c r="AN14369" i="6"/>
  <c r="AO14369" i="6"/>
  <c r="AP14369" i="6"/>
  <c r="AQ14369" i="6"/>
  <c r="E14367" i="6"/>
  <c r="F14367" i="6"/>
  <c r="AN14370" i="6"/>
  <c r="AO14370" i="6"/>
  <c r="AP14370" i="6"/>
  <c r="AQ14370" i="6"/>
  <c r="E14368" i="6"/>
  <c r="F14368" i="6"/>
  <c r="AN14371" i="6"/>
  <c r="AO14371" i="6"/>
  <c r="AP14371" i="6"/>
  <c r="AQ14371" i="6"/>
  <c r="E14369" i="6"/>
  <c r="F14369" i="6"/>
  <c r="AN14372" i="6"/>
  <c r="AO14372" i="6"/>
  <c r="AP14372" i="6"/>
  <c r="AQ14372" i="6"/>
  <c r="E14370" i="6"/>
  <c r="F14370" i="6"/>
  <c r="AN14373" i="6"/>
  <c r="AO14373" i="6"/>
  <c r="AP14373" i="6"/>
  <c r="AQ14373" i="6"/>
  <c r="E14371" i="6"/>
  <c r="F14371" i="6"/>
  <c r="AN14374" i="6"/>
  <c r="AO14374" i="6"/>
  <c r="AP14374" i="6"/>
  <c r="AQ14374" i="6"/>
  <c r="E14372" i="6"/>
  <c r="F14372" i="6"/>
  <c r="AN14375" i="6"/>
  <c r="AO14375" i="6"/>
  <c r="AP14375" i="6"/>
  <c r="AQ14375" i="6"/>
  <c r="E14373" i="6"/>
  <c r="F14373" i="6"/>
  <c r="AN14376" i="6"/>
  <c r="AO14376" i="6"/>
  <c r="AP14376" i="6"/>
  <c r="AQ14376" i="6"/>
  <c r="E14374" i="6"/>
  <c r="F14374" i="6"/>
  <c r="AN14377" i="6"/>
  <c r="AO14377" i="6"/>
  <c r="AP14377" i="6"/>
  <c r="AQ14377" i="6"/>
  <c r="E14375" i="6"/>
  <c r="F14375" i="6"/>
  <c r="AN14378" i="6"/>
  <c r="AO14378" i="6"/>
  <c r="AP14378" i="6"/>
  <c r="AQ14378" i="6"/>
  <c r="E14376" i="6"/>
  <c r="F14376" i="6"/>
  <c r="AN14379" i="6"/>
  <c r="AO14379" i="6"/>
  <c r="AP14379" i="6"/>
  <c r="AQ14379" i="6"/>
  <c r="E14377" i="6"/>
  <c r="F14377" i="6"/>
  <c r="AN14380" i="6"/>
  <c r="AO14380" i="6"/>
  <c r="AP14380" i="6"/>
  <c r="AQ14380" i="6"/>
  <c r="E14378" i="6"/>
  <c r="F14378" i="6"/>
  <c r="AN14381" i="6"/>
  <c r="AO14381" i="6"/>
  <c r="AP14381" i="6"/>
  <c r="AQ14381" i="6"/>
  <c r="E14379" i="6"/>
  <c r="F14379" i="6"/>
  <c r="AN14382" i="6"/>
  <c r="AO14382" i="6"/>
  <c r="AP14382" i="6"/>
  <c r="AQ14382" i="6"/>
  <c r="E14380" i="6"/>
  <c r="F14380" i="6"/>
  <c r="AN14383" i="6"/>
  <c r="AO14383" i="6"/>
  <c r="AP14383" i="6"/>
  <c r="AQ14383" i="6"/>
  <c r="E14381" i="6"/>
  <c r="F14381" i="6"/>
  <c r="AN14384" i="6"/>
  <c r="AO14384" i="6"/>
  <c r="AP14384" i="6"/>
  <c r="AQ14384" i="6"/>
  <c r="E14382" i="6"/>
  <c r="F14382" i="6"/>
  <c r="AN14385" i="6"/>
  <c r="AO14385" i="6"/>
  <c r="AP14385" i="6"/>
  <c r="AQ14385" i="6"/>
  <c r="E14383" i="6"/>
  <c r="F14383" i="6"/>
  <c r="AN14386" i="6"/>
  <c r="AO14386" i="6"/>
  <c r="AP14386" i="6"/>
  <c r="AQ14386" i="6"/>
  <c r="E14384" i="6"/>
  <c r="F14384" i="6"/>
  <c r="AN14387" i="6"/>
  <c r="AO14387" i="6"/>
  <c r="AP14387" i="6"/>
  <c r="AQ14387" i="6"/>
  <c r="E14385" i="6"/>
  <c r="F14385" i="6"/>
  <c r="AN14388" i="6"/>
  <c r="AO14388" i="6"/>
  <c r="AP14388" i="6"/>
  <c r="AQ14388" i="6"/>
  <c r="E14386" i="6"/>
  <c r="F14386" i="6"/>
  <c r="AN14389" i="6"/>
  <c r="AO14389" i="6"/>
  <c r="AP14389" i="6"/>
  <c r="AQ14389" i="6"/>
  <c r="E14387" i="6"/>
  <c r="F14387" i="6"/>
  <c r="AN14390" i="6"/>
  <c r="AO14390" i="6"/>
  <c r="AP14390" i="6"/>
  <c r="AQ14390" i="6"/>
  <c r="E14388" i="6"/>
  <c r="F14388" i="6"/>
  <c r="AN14391" i="6"/>
  <c r="AO14391" i="6"/>
  <c r="AP14391" i="6"/>
  <c r="AQ14391" i="6"/>
  <c r="E14389" i="6"/>
  <c r="F14389" i="6"/>
  <c r="AN14392" i="6"/>
  <c r="AO14392" i="6"/>
  <c r="AP14392" i="6"/>
  <c r="AQ14392" i="6"/>
  <c r="E14390" i="6"/>
  <c r="F14390" i="6"/>
  <c r="AN14393" i="6"/>
  <c r="AO14393" i="6"/>
  <c r="AP14393" i="6"/>
  <c r="AQ14393" i="6"/>
  <c r="E14391" i="6"/>
  <c r="F14391" i="6"/>
  <c r="AN14394" i="6"/>
  <c r="AO14394" i="6"/>
  <c r="AP14394" i="6"/>
  <c r="AQ14394" i="6"/>
  <c r="E14392" i="6"/>
  <c r="F14392" i="6"/>
  <c r="AN14395" i="6"/>
  <c r="AO14395" i="6"/>
  <c r="AP14395" i="6"/>
  <c r="AQ14395" i="6"/>
  <c r="E14393" i="6"/>
  <c r="F14393" i="6"/>
  <c r="AN14396" i="6"/>
  <c r="AO14396" i="6"/>
  <c r="AP14396" i="6"/>
  <c r="AQ14396" i="6"/>
  <c r="E14394" i="6"/>
  <c r="F14394" i="6"/>
  <c r="AN14397" i="6"/>
  <c r="AO14397" i="6"/>
  <c r="AP14397" i="6"/>
  <c r="AQ14397" i="6"/>
  <c r="E14395" i="6"/>
  <c r="F14395" i="6"/>
  <c r="AN14398" i="6"/>
  <c r="AO14398" i="6"/>
  <c r="AP14398" i="6"/>
  <c r="AQ14398" i="6"/>
  <c r="E14396" i="6"/>
  <c r="F14396" i="6"/>
  <c r="AN14399" i="6"/>
  <c r="AO14399" i="6"/>
  <c r="AP14399" i="6"/>
  <c r="AQ14399" i="6"/>
  <c r="E14397" i="6"/>
  <c r="F14397" i="6"/>
  <c r="AN14400" i="6"/>
  <c r="AO14400" i="6"/>
  <c r="AP14400" i="6"/>
  <c r="AQ14400" i="6"/>
  <c r="E14398" i="6"/>
  <c r="F14398" i="6"/>
  <c r="AN14401" i="6"/>
  <c r="AO14401" i="6"/>
  <c r="AP14401" i="6"/>
  <c r="AQ14401" i="6"/>
  <c r="E14399" i="6"/>
  <c r="F14399" i="6"/>
  <c r="AN14402" i="6"/>
  <c r="AO14402" i="6"/>
  <c r="AP14402" i="6"/>
  <c r="AQ14402" i="6"/>
  <c r="E14400" i="6"/>
  <c r="F14400" i="6"/>
  <c r="AN14403" i="6"/>
  <c r="AO14403" i="6"/>
  <c r="AP14403" i="6"/>
  <c r="AQ14403" i="6"/>
  <c r="E14401" i="6"/>
  <c r="F14401" i="6"/>
  <c r="AN14404" i="6"/>
  <c r="AO14404" i="6"/>
  <c r="AP14404" i="6"/>
  <c r="AQ14404" i="6"/>
  <c r="E14402" i="6"/>
  <c r="F14402" i="6"/>
  <c r="AN14405" i="6"/>
  <c r="AO14405" i="6"/>
  <c r="AP14405" i="6"/>
  <c r="AQ14405" i="6"/>
  <c r="E14403" i="6"/>
  <c r="F14403" i="6"/>
  <c r="AN14406" i="6"/>
  <c r="AO14406" i="6"/>
  <c r="AP14406" i="6"/>
  <c r="AQ14406" i="6"/>
  <c r="E14404" i="6"/>
  <c r="F14404" i="6"/>
  <c r="AN14407" i="6"/>
  <c r="AO14407" i="6"/>
  <c r="AP14407" i="6"/>
  <c r="AQ14407" i="6"/>
  <c r="E14405" i="6"/>
  <c r="F14405" i="6"/>
  <c r="AN14408" i="6"/>
  <c r="AO14408" i="6"/>
  <c r="AP14408" i="6"/>
  <c r="AQ14408" i="6"/>
  <c r="E14406" i="6"/>
  <c r="F14406" i="6"/>
  <c r="AN14409" i="6"/>
  <c r="AO14409" i="6"/>
  <c r="AP14409" i="6"/>
  <c r="AQ14409" i="6"/>
  <c r="E14407" i="6"/>
  <c r="F14407" i="6"/>
  <c r="AN14410" i="6"/>
  <c r="AO14410" i="6"/>
  <c r="AP14410" i="6"/>
  <c r="AQ14410" i="6"/>
  <c r="E14408" i="6"/>
  <c r="F14408" i="6"/>
  <c r="AN14411" i="6"/>
  <c r="AO14411" i="6"/>
  <c r="AP14411" i="6"/>
  <c r="AQ14411" i="6"/>
  <c r="E14409" i="6"/>
  <c r="F14409" i="6"/>
  <c r="AN14412" i="6"/>
  <c r="AO14412" i="6"/>
  <c r="AP14412" i="6"/>
  <c r="AQ14412" i="6"/>
  <c r="E14410" i="6"/>
  <c r="F14410" i="6"/>
  <c r="AN14413" i="6"/>
  <c r="AO14413" i="6"/>
  <c r="AP14413" i="6"/>
  <c r="AQ14413" i="6"/>
  <c r="E14411" i="6"/>
  <c r="F14411" i="6"/>
  <c r="AN14414" i="6"/>
  <c r="AO14414" i="6"/>
  <c r="AP14414" i="6"/>
  <c r="AQ14414" i="6"/>
  <c r="E14412" i="6"/>
  <c r="F14412" i="6"/>
  <c r="AN14415" i="6"/>
  <c r="AO14415" i="6"/>
  <c r="AP14415" i="6"/>
  <c r="AQ14415" i="6"/>
  <c r="E14413" i="6"/>
  <c r="F14413" i="6"/>
  <c r="AN14416" i="6"/>
  <c r="AO14416" i="6"/>
  <c r="AP14416" i="6"/>
  <c r="AQ14416" i="6"/>
  <c r="E14414" i="6"/>
  <c r="F14414" i="6"/>
  <c r="AN14417" i="6"/>
  <c r="AO14417" i="6"/>
  <c r="AP14417" i="6"/>
  <c r="AQ14417" i="6"/>
  <c r="E14415" i="6"/>
  <c r="F14415" i="6"/>
  <c r="AN14418" i="6"/>
  <c r="AO14418" i="6"/>
  <c r="AP14418" i="6"/>
  <c r="AQ14418" i="6"/>
  <c r="E14416" i="6"/>
  <c r="F14416" i="6"/>
  <c r="AN14419" i="6"/>
  <c r="AO14419" i="6"/>
  <c r="AP14419" i="6"/>
  <c r="AQ14419" i="6"/>
  <c r="E14417" i="6"/>
  <c r="F14417" i="6"/>
  <c r="AN14420" i="6"/>
  <c r="AO14420" i="6"/>
  <c r="AP14420" i="6"/>
  <c r="AQ14420" i="6"/>
  <c r="E14418" i="6"/>
  <c r="F14418" i="6"/>
  <c r="AN14421" i="6"/>
  <c r="AO14421" i="6"/>
  <c r="AP14421" i="6"/>
  <c r="AQ14421" i="6"/>
  <c r="E14419" i="6"/>
  <c r="F14419" i="6"/>
  <c r="AN14422" i="6"/>
  <c r="AO14422" i="6"/>
  <c r="AP14422" i="6"/>
  <c r="AQ14422" i="6"/>
  <c r="E14420" i="6"/>
  <c r="F14420" i="6"/>
  <c r="AN14423" i="6"/>
  <c r="AO14423" i="6"/>
  <c r="AP14423" i="6"/>
  <c r="AQ14423" i="6"/>
  <c r="E14421" i="6"/>
  <c r="F14421" i="6"/>
  <c r="AN14424" i="6"/>
  <c r="AO14424" i="6"/>
  <c r="AP14424" i="6"/>
  <c r="AQ14424" i="6"/>
  <c r="E14422" i="6"/>
  <c r="F14422" i="6"/>
  <c r="AN14425" i="6"/>
  <c r="AO14425" i="6"/>
  <c r="AP14425" i="6"/>
  <c r="AQ14425" i="6"/>
  <c r="E14423" i="6"/>
  <c r="F14423" i="6"/>
  <c r="AN14426" i="6"/>
  <c r="AO14426" i="6"/>
  <c r="AP14426" i="6"/>
  <c r="AQ14426" i="6"/>
  <c r="E14424" i="6"/>
  <c r="F14424" i="6"/>
  <c r="AN14427" i="6"/>
  <c r="AO14427" i="6"/>
  <c r="AP14427" i="6"/>
  <c r="AQ14427" i="6"/>
  <c r="E14425" i="6"/>
  <c r="F14425" i="6"/>
  <c r="AN14428" i="6"/>
  <c r="AO14428" i="6"/>
  <c r="AP14428" i="6"/>
  <c r="AQ14428" i="6"/>
  <c r="E14426" i="6"/>
  <c r="F14426" i="6"/>
  <c r="AN14429" i="6"/>
  <c r="AO14429" i="6"/>
  <c r="AP14429" i="6"/>
  <c r="AQ14429" i="6"/>
  <c r="E14427" i="6"/>
  <c r="F14427" i="6"/>
  <c r="AN14430" i="6"/>
  <c r="AO14430" i="6"/>
  <c r="AP14430" i="6"/>
  <c r="AQ14430" i="6"/>
  <c r="E14428" i="6"/>
  <c r="F14428" i="6"/>
  <c r="AN14431" i="6"/>
  <c r="AO14431" i="6"/>
  <c r="AP14431" i="6"/>
  <c r="AQ14431" i="6"/>
  <c r="E14429" i="6"/>
  <c r="F14429" i="6"/>
  <c r="AN14432" i="6"/>
  <c r="AO14432" i="6"/>
  <c r="AP14432" i="6"/>
  <c r="AQ14432" i="6"/>
  <c r="E14430" i="6"/>
  <c r="F14430" i="6"/>
  <c r="AN14433" i="6"/>
  <c r="AO14433" i="6"/>
  <c r="AP14433" i="6"/>
  <c r="AQ14433" i="6"/>
  <c r="E14431" i="6"/>
  <c r="F14431" i="6"/>
  <c r="AN14434" i="6"/>
  <c r="AO14434" i="6"/>
  <c r="AP14434" i="6"/>
  <c r="AQ14434" i="6"/>
  <c r="E14432" i="6"/>
  <c r="F14432" i="6"/>
  <c r="AN14435" i="6"/>
  <c r="AO14435" i="6"/>
  <c r="AP14435" i="6"/>
  <c r="AQ14435" i="6"/>
  <c r="E14433" i="6"/>
  <c r="F14433" i="6"/>
  <c r="AN14436" i="6"/>
  <c r="AO14436" i="6"/>
  <c r="AP14436" i="6"/>
  <c r="AQ14436" i="6"/>
  <c r="E14434" i="6"/>
  <c r="F14434" i="6"/>
  <c r="AN14437" i="6"/>
  <c r="AO14437" i="6"/>
  <c r="AP14437" i="6"/>
  <c r="AQ14437" i="6"/>
  <c r="E14435" i="6"/>
  <c r="F14435" i="6"/>
  <c r="AN14438" i="6"/>
  <c r="AO14438" i="6"/>
  <c r="AP14438" i="6"/>
  <c r="AQ14438" i="6"/>
  <c r="E14436" i="6"/>
  <c r="F14436" i="6"/>
  <c r="AN14439" i="6"/>
  <c r="AO14439" i="6"/>
  <c r="AP14439" i="6"/>
  <c r="AQ14439" i="6"/>
  <c r="E14437" i="6"/>
  <c r="F14437" i="6"/>
  <c r="AN14440" i="6"/>
  <c r="AO14440" i="6"/>
  <c r="AP14440" i="6"/>
  <c r="AQ14440" i="6"/>
  <c r="E14438" i="6"/>
  <c r="F14438" i="6"/>
  <c r="AN14441" i="6"/>
  <c r="AO14441" i="6"/>
  <c r="AP14441" i="6"/>
  <c r="AQ14441" i="6"/>
  <c r="E14439" i="6"/>
  <c r="F14439" i="6"/>
  <c r="AN14442" i="6"/>
  <c r="AO14442" i="6"/>
  <c r="AP14442" i="6"/>
  <c r="AQ14442" i="6"/>
  <c r="E14440" i="6"/>
  <c r="F14440" i="6"/>
  <c r="AN14443" i="6"/>
  <c r="AO14443" i="6"/>
  <c r="AP14443" i="6"/>
  <c r="AQ14443" i="6"/>
  <c r="E14441" i="6"/>
  <c r="F14441" i="6"/>
  <c r="AN14444" i="6"/>
  <c r="AO14444" i="6"/>
  <c r="AP14444" i="6"/>
  <c r="AQ14444" i="6"/>
  <c r="E14442" i="6"/>
  <c r="F14442" i="6"/>
  <c r="AN14445" i="6"/>
  <c r="AO14445" i="6"/>
  <c r="AP14445" i="6"/>
  <c r="AQ14445" i="6"/>
  <c r="E14443" i="6"/>
  <c r="F14443" i="6"/>
  <c r="AN14446" i="6"/>
  <c r="AO14446" i="6"/>
  <c r="AP14446" i="6"/>
  <c r="AQ14446" i="6"/>
  <c r="E14444" i="6"/>
  <c r="F14444" i="6"/>
  <c r="AN14447" i="6"/>
  <c r="AO14447" i="6"/>
  <c r="AP14447" i="6"/>
  <c r="AQ14447" i="6"/>
  <c r="E14445" i="6"/>
  <c r="F14445" i="6"/>
  <c r="AN14448" i="6"/>
  <c r="AO14448" i="6"/>
  <c r="AP14448" i="6"/>
  <c r="AQ14448" i="6"/>
  <c r="E14446" i="6"/>
  <c r="F14446" i="6"/>
  <c r="AN14449" i="6"/>
  <c r="AO14449" i="6"/>
  <c r="AP14449" i="6"/>
  <c r="AQ14449" i="6"/>
  <c r="E14447" i="6"/>
  <c r="F14447" i="6"/>
  <c r="AN14450" i="6"/>
  <c r="AO14450" i="6"/>
  <c r="AP14450" i="6"/>
  <c r="AQ14450" i="6"/>
  <c r="E14448" i="6"/>
  <c r="F14448" i="6"/>
  <c r="AN14451" i="6"/>
  <c r="AO14451" i="6"/>
  <c r="AP14451" i="6"/>
  <c r="AQ14451" i="6"/>
  <c r="E14449" i="6"/>
  <c r="F14449" i="6"/>
  <c r="AN14452" i="6"/>
  <c r="AO14452" i="6"/>
  <c r="AP14452" i="6"/>
  <c r="AQ14452" i="6"/>
  <c r="E14450" i="6"/>
  <c r="F14450" i="6"/>
  <c r="AN14453" i="6"/>
  <c r="AO14453" i="6"/>
  <c r="AP14453" i="6"/>
  <c r="AQ14453" i="6"/>
  <c r="E14451" i="6"/>
  <c r="F14451" i="6"/>
  <c r="AN14454" i="6"/>
  <c r="AO14454" i="6"/>
  <c r="AP14454" i="6"/>
  <c r="AQ14454" i="6"/>
  <c r="E14452" i="6"/>
  <c r="F14452" i="6"/>
  <c r="AN14455" i="6"/>
  <c r="AO14455" i="6"/>
  <c r="AP14455" i="6"/>
  <c r="AQ14455" i="6"/>
  <c r="E14453" i="6"/>
  <c r="F14453" i="6"/>
  <c r="AN14456" i="6"/>
  <c r="AO14456" i="6"/>
  <c r="AP14456" i="6"/>
  <c r="AQ14456" i="6"/>
  <c r="E14454" i="6"/>
  <c r="F14454" i="6"/>
  <c r="AN14457" i="6"/>
  <c r="AO14457" i="6"/>
  <c r="AP14457" i="6"/>
  <c r="AQ14457" i="6"/>
  <c r="E14455" i="6"/>
  <c r="F14455" i="6"/>
  <c r="AN14458" i="6"/>
  <c r="AO14458" i="6"/>
  <c r="AP14458" i="6"/>
  <c r="AQ14458" i="6"/>
  <c r="E14456" i="6"/>
  <c r="F14456" i="6"/>
  <c r="AN14459" i="6"/>
  <c r="AO14459" i="6"/>
  <c r="AP14459" i="6"/>
  <c r="AQ14459" i="6"/>
  <c r="E14457" i="6"/>
  <c r="F14457" i="6"/>
  <c r="AN14460" i="6"/>
  <c r="AO14460" i="6"/>
  <c r="AP14460" i="6"/>
  <c r="AQ14460" i="6"/>
  <c r="E14458" i="6"/>
  <c r="F14458" i="6"/>
  <c r="AN14461" i="6"/>
  <c r="AO14461" i="6"/>
  <c r="AP14461" i="6"/>
  <c r="AQ14461" i="6"/>
  <c r="E14459" i="6"/>
  <c r="F14459" i="6"/>
  <c r="AN14462" i="6"/>
  <c r="AO14462" i="6"/>
  <c r="AP14462" i="6"/>
  <c r="AQ14462" i="6"/>
  <c r="E14460" i="6"/>
  <c r="F14460" i="6"/>
  <c r="AN14463" i="6"/>
  <c r="AO14463" i="6"/>
  <c r="AP14463" i="6"/>
  <c r="AQ14463" i="6"/>
  <c r="E14461" i="6"/>
  <c r="F14461" i="6"/>
  <c r="AN14464" i="6"/>
  <c r="AO14464" i="6"/>
  <c r="AP14464" i="6"/>
  <c r="AQ14464" i="6"/>
  <c r="E14462" i="6"/>
  <c r="F14462" i="6"/>
  <c r="AN14465" i="6"/>
  <c r="AO14465" i="6"/>
  <c r="AP14465" i="6"/>
  <c r="AQ14465" i="6"/>
  <c r="E14463" i="6"/>
  <c r="F14463" i="6"/>
  <c r="AN14466" i="6"/>
  <c r="AO14466" i="6"/>
  <c r="AP14466" i="6"/>
  <c r="AQ14466" i="6"/>
  <c r="E14464" i="6"/>
  <c r="F14464" i="6"/>
  <c r="AN14467" i="6"/>
  <c r="AO14467" i="6"/>
  <c r="AP14467" i="6"/>
  <c r="AQ14467" i="6"/>
  <c r="E14465" i="6"/>
  <c r="F14465" i="6"/>
  <c r="AN14468" i="6"/>
  <c r="AO14468" i="6"/>
  <c r="AP14468" i="6"/>
  <c r="AQ14468" i="6"/>
  <c r="E14466" i="6"/>
  <c r="F14466" i="6"/>
  <c r="AN14469" i="6"/>
  <c r="AO14469" i="6"/>
  <c r="AP14469" i="6"/>
  <c r="AQ14469" i="6"/>
  <c r="E14467" i="6"/>
  <c r="F14467" i="6"/>
  <c r="AN14470" i="6"/>
  <c r="AO14470" i="6"/>
  <c r="AP14470" i="6"/>
  <c r="AQ14470" i="6"/>
  <c r="E14468" i="6"/>
  <c r="F14468" i="6"/>
  <c r="AN14471" i="6"/>
  <c r="AO14471" i="6"/>
  <c r="AP14471" i="6"/>
  <c r="AQ14471" i="6"/>
  <c r="E14469" i="6"/>
  <c r="F14469" i="6"/>
  <c r="AN14472" i="6"/>
  <c r="AO14472" i="6"/>
  <c r="AP14472" i="6"/>
  <c r="AQ14472" i="6"/>
  <c r="E14470" i="6"/>
  <c r="F14470" i="6"/>
  <c r="AN14473" i="6"/>
  <c r="AO14473" i="6"/>
  <c r="AP14473" i="6"/>
  <c r="AQ14473" i="6"/>
  <c r="E14471" i="6"/>
  <c r="F14471" i="6"/>
  <c r="AN14474" i="6"/>
  <c r="AO14474" i="6"/>
  <c r="AP14474" i="6"/>
  <c r="AQ14474" i="6"/>
  <c r="E14472" i="6"/>
  <c r="F14472" i="6"/>
  <c r="AN14475" i="6"/>
  <c r="AO14475" i="6"/>
  <c r="AP14475" i="6"/>
  <c r="AQ14475" i="6"/>
  <c r="E14473" i="6"/>
  <c r="F14473" i="6"/>
  <c r="AN14476" i="6"/>
  <c r="AO14476" i="6"/>
  <c r="AP14476" i="6"/>
  <c r="AQ14476" i="6"/>
  <c r="E14474" i="6"/>
  <c r="F14474" i="6"/>
  <c r="AN14477" i="6"/>
  <c r="AO14477" i="6"/>
  <c r="AP14477" i="6"/>
  <c r="AQ14477" i="6"/>
  <c r="E14475" i="6"/>
  <c r="F14475" i="6"/>
  <c r="AN14478" i="6"/>
  <c r="AO14478" i="6"/>
  <c r="AP14478" i="6"/>
  <c r="AQ14478" i="6"/>
  <c r="E14476" i="6"/>
  <c r="F14476" i="6"/>
  <c r="AN14479" i="6"/>
  <c r="AO14479" i="6"/>
  <c r="AP14479" i="6"/>
  <c r="AQ14479" i="6"/>
  <c r="E14477" i="6"/>
  <c r="F14477" i="6"/>
  <c r="AN14480" i="6"/>
  <c r="AO14480" i="6"/>
  <c r="AP14480" i="6"/>
  <c r="AQ14480" i="6"/>
  <c r="E14478" i="6"/>
  <c r="F14478" i="6"/>
  <c r="AN14481" i="6"/>
  <c r="AO14481" i="6"/>
  <c r="AP14481" i="6"/>
  <c r="AQ14481" i="6"/>
  <c r="E14479" i="6"/>
  <c r="F14479" i="6"/>
  <c r="AN14482" i="6"/>
  <c r="AO14482" i="6"/>
  <c r="AP14482" i="6"/>
  <c r="AQ14482" i="6"/>
  <c r="E14480" i="6"/>
  <c r="F14480" i="6"/>
  <c r="AN14483" i="6"/>
  <c r="AO14483" i="6"/>
  <c r="AP14483" i="6"/>
  <c r="AQ14483" i="6"/>
  <c r="E14481" i="6"/>
  <c r="F14481" i="6"/>
  <c r="AN14484" i="6"/>
  <c r="AO14484" i="6"/>
  <c r="AP14484" i="6"/>
  <c r="AQ14484" i="6"/>
  <c r="E14482" i="6"/>
  <c r="F14482" i="6"/>
  <c r="AN14485" i="6"/>
  <c r="AO14485" i="6"/>
  <c r="AP14485" i="6"/>
  <c r="AQ14485" i="6"/>
  <c r="E14483" i="6"/>
  <c r="F14483" i="6"/>
  <c r="AN14486" i="6"/>
  <c r="AO14486" i="6"/>
  <c r="AP14486" i="6"/>
  <c r="AQ14486" i="6"/>
  <c r="E14484" i="6"/>
  <c r="F14484" i="6"/>
  <c r="AN14487" i="6"/>
  <c r="AO14487" i="6"/>
  <c r="AP14487" i="6"/>
  <c r="AQ14487" i="6"/>
  <c r="E14485" i="6"/>
  <c r="F14485" i="6"/>
  <c r="AN14488" i="6"/>
  <c r="AO14488" i="6"/>
  <c r="AP14488" i="6"/>
  <c r="AQ14488" i="6"/>
  <c r="E14486" i="6"/>
  <c r="F14486" i="6"/>
  <c r="AN14489" i="6"/>
  <c r="AO14489" i="6"/>
  <c r="AP14489" i="6"/>
  <c r="AQ14489" i="6"/>
  <c r="E14487" i="6"/>
  <c r="F14487" i="6"/>
  <c r="AN14490" i="6"/>
  <c r="AO14490" i="6"/>
  <c r="AP14490" i="6"/>
  <c r="AQ14490" i="6"/>
  <c r="E14488" i="6"/>
  <c r="F14488" i="6"/>
  <c r="AN14491" i="6"/>
  <c r="AO14491" i="6"/>
  <c r="AP14491" i="6"/>
  <c r="AQ14491" i="6"/>
  <c r="E14489" i="6"/>
  <c r="F14489" i="6"/>
  <c r="AN14492" i="6"/>
  <c r="AO14492" i="6"/>
  <c r="AP14492" i="6"/>
  <c r="AQ14492" i="6"/>
  <c r="E14490" i="6"/>
  <c r="F14490" i="6"/>
  <c r="AN14493" i="6"/>
  <c r="AO14493" i="6"/>
  <c r="AP14493" i="6"/>
  <c r="AQ14493" i="6"/>
  <c r="E14491" i="6"/>
  <c r="F14491" i="6"/>
  <c r="AN14494" i="6"/>
  <c r="AO14494" i="6"/>
  <c r="AP14494" i="6"/>
  <c r="AQ14494" i="6"/>
  <c r="E14492" i="6"/>
  <c r="F14492" i="6"/>
  <c r="AN14495" i="6"/>
  <c r="AO14495" i="6"/>
  <c r="AP14495" i="6"/>
  <c r="AQ14495" i="6"/>
  <c r="E14493" i="6"/>
  <c r="F14493" i="6"/>
  <c r="AN14496" i="6"/>
  <c r="AO14496" i="6"/>
  <c r="AP14496" i="6"/>
  <c r="AQ14496" i="6"/>
  <c r="E14494" i="6"/>
  <c r="F14494" i="6"/>
  <c r="AN14497" i="6"/>
  <c r="AO14497" i="6"/>
  <c r="AP14497" i="6"/>
  <c r="AQ14497" i="6"/>
  <c r="E14495" i="6"/>
  <c r="F14495" i="6"/>
  <c r="AN14498" i="6"/>
  <c r="AO14498" i="6"/>
  <c r="AP14498" i="6"/>
  <c r="AQ14498" i="6"/>
  <c r="E14496" i="6"/>
  <c r="F14496" i="6"/>
  <c r="AN14499" i="6"/>
  <c r="AO14499" i="6"/>
  <c r="AP14499" i="6"/>
  <c r="AQ14499" i="6"/>
  <c r="E14497" i="6"/>
  <c r="F14497" i="6"/>
  <c r="AN14500" i="6"/>
  <c r="AO14500" i="6"/>
  <c r="AP14500" i="6"/>
  <c r="AQ14500" i="6"/>
  <c r="E14498" i="6"/>
  <c r="F14498" i="6"/>
  <c r="AN14501" i="6"/>
  <c r="AO14501" i="6"/>
  <c r="AP14501" i="6"/>
  <c r="AQ14501" i="6"/>
  <c r="E14499" i="6"/>
  <c r="F14499" i="6"/>
  <c r="AN14502" i="6"/>
  <c r="AO14502" i="6"/>
  <c r="AP14502" i="6"/>
  <c r="AQ14502" i="6"/>
  <c r="E14500" i="6"/>
  <c r="F14500" i="6"/>
  <c r="AN14503" i="6"/>
  <c r="AO14503" i="6"/>
  <c r="AP14503" i="6"/>
  <c r="AQ14503" i="6"/>
  <c r="E14501" i="6"/>
  <c r="F14501" i="6"/>
  <c r="AN14504" i="6"/>
  <c r="AO14504" i="6"/>
  <c r="AP14504" i="6"/>
  <c r="AQ14504" i="6"/>
  <c r="E14502" i="6"/>
  <c r="F14502" i="6"/>
  <c r="AN14505" i="6"/>
  <c r="AO14505" i="6"/>
  <c r="AP14505" i="6"/>
  <c r="AQ14505" i="6"/>
  <c r="E14503" i="6"/>
  <c r="F14503" i="6"/>
  <c r="AN14506" i="6"/>
  <c r="AO14506" i="6"/>
  <c r="AP14506" i="6"/>
  <c r="AQ14506" i="6"/>
  <c r="E14504" i="6"/>
  <c r="F14504" i="6"/>
  <c r="AN14507" i="6"/>
  <c r="AO14507" i="6"/>
  <c r="AP14507" i="6"/>
  <c r="AQ14507" i="6"/>
  <c r="E14505" i="6"/>
  <c r="F14505" i="6"/>
  <c r="AN14508" i="6"/>
  <c r="AO14508" i="6"/>
  <c r="AP14508" i="6"/>
  <c r="AQ14508" i="6"/>
  <c r="E14506" i="6"/>
  <c r="F14506" i="6"/>
  <c r="AN14509" i="6"/>
  <c r="AO14509" i="6"/>
  <c r="AP14509" i="6"/>
  <c r="AQ14509" i="6"/>
  <c r="E14507" i="6"/>
  <c r="F14507" i="6"/>
  <c r="AN14510" i="6"/>
  <c r="AO14510" i="6"/>
  <c r="AP14510" i="6"/>
  <c r="AQ14510" i="6"/>
  <c r="E14508" i="6"/>
  <c r="F14508" i="6"/>
  <c r="AN14511" i="6"/>
  <c r="AO14511" i="6"/>
  <c r="AP14511" i="6"/>
  <c r="AQ14511" i="6"/>
  <c r="E14509" i="6"/>
  <c r="F14509" i="6"/>
  <c r="AN14512" i="6"/>
  <c r="AO14512" i="6"/>
  <c r="AP14512" i="6"/>
  <c r="AQ14512" i="6"/>
  <c r="E14510" i="6"/>
  <c r="F14510" i="6"/>
  <c r="AN14513" i="6"/>
  <c r="AO14513" i="6"/>
  <c r="AP14513" i="6"/>
  <c r="AQ14513" i="6"/>
  <c r="E14511" i="6"/>
  <c r="F14511" i="6"/>
  <c r="AN14514" i="6"/>
  <c r="AO14514" i="6"/>
  <c r="AP14514" i="6"/>
  <c r="AQ14514" i="6"/>
  <c r="E14512" i="6"/>
  <c r="F14512" i="6"/>
  <c r="AN14515" i="6"/>
  <c r="AO14515" i="6"/>
  <c r="AP14515" i="6"/>
  <c r="AQ14515" i="6"/>
  <c r="E14513" i="6"/>
  <c r="F14513" i="6"/>
  <c r="AN14516" i="6"/>
  <c r="AO14516" i="6"/>
  <c r="AP14516" i="6"/>
  <c r="AQ14516" i="6"/>
  <c r="E14514" i="6"/>
  <c r="F14514" i="6"/>
  <c r="AN14517" i="6"/>
  <c r="AO14517" i="6"/>
  <c r="AP14517" i="6"/>
  <c r="AQ14517" i="6"/>
  <c r="E14515" i="6"/>
  <c r="F14515" i="6"/>
  <c r="AN14518" i="6"/>
  <c r="AO14518" i="6"/>
  <c r="AP14518" i="6"/>
  <c r="AQ14518" i="6"/>
  <c r="E14516" i="6"/>
  <c r="F14516" i="6"/>
  <c r="AN14519" i="6"/>
  <c r="AO14519" i="6"/>
  <c r="AP14519" i="6"/>
  <c r="AQ14519" i="6"/>
  <c r="E14517" i="6"/>
  <c r="F14517" i="6"/>
  <c r="AN14520" i="6"/>
  <c r="AO14520" i="6"/>
  <c r="AP14520" i="6"/>
  <c r="AQ14520" i="6"/>
  <c r="E14518" i="6"/>
  <c r="F14518" i="6"/>
  <c r="AN14521" i="6"/>
  <c r="AO14521" i="6"/>
  <c r="AP14521" i="6"/>
  <c r="AQ14521" i="6"/>
  <c r="E14519" i="6"/>
  <c r="F14519" i="6"/>
  <c r="AN14522" i="6"/>
  <c r="AO14522" i="6"/>
  <c r="AP14522" i="6"/>
  <c r="AQ14522" i="6"/>
  <c r="E14520" i="6"/>
  <c r="F14520" i="6"/>
  <c r="AN14523" i="6"/>
  <c r="AO14523" i="6"/>
  <c r="AP14523" i="6"/>
  <c r="AQ14523" i="6"/>
  <c r="E14521" i="6"/>
  <c r="F14521" i="6"/>
  <c r="AN14524" i="6"/>
  <c r="AO14524" i="6"/>
  <c r="AP14524" i="6"/>
  <c r="AQ14524" i="6"/>
  <c r="E14522" i="6"/>
  <c r="F14522" i="6"/>
  <c r="AN14525" i="6"/>
  <c r="AO14525" i="6"/>
  <c r="AP14525" i="6"/>
  <c r="AQ14525" i="6"/>
  <c r="E14523" i="6"/>
  <c r="F14523" i="6"/>
  <c r="AN14526" i="6"/>
  <c r="AO14526" i="6"/>
  <c r="AP14526" i="6"/>
  <c r="AQ14526" i="6"/>
  <c r="E14524" i="6"/>
  <c r="F14524" i="6"/>
  <c r="AN14527" i="6"/>
  <c r="AO14527" i="6"/>
  <c r="AP14527" i="6"/>
  <c r="AQ14527" i="6"/>
  <c r="E14525" i="6"/>
  <c r="F14525" i="6"/>
  <c r="AN14528" i="6"/>
  <c r="AO14528" i="6"/>
  <c r="AP14528" i="6"/>
  <c r="AQ14528" i="6"/>
  <c r="E14526" i="6"/>
  <c r="F14526" i="6"/>
  <c r="AN14529" i="6"/>
  <c r="AO14529" i="6"/>
  <c r="AP14529" i="6"/>
  <c r="AQ14529" i="6"/>
  <c r="E14527" i="6"/>
  <c r="F14527" i="6"/>
  <c r="AN14530" i="6"/>
  <c r="AO14530" i="6"/>
  <c r="AP14530" i="6"/>
  <c r="AQ14530" i="6"/>
  <c r="E14528" i="6"/>
  <c r="F14528" i="6"/>
  <c r="AN14531" i="6"/>
  <c r="AO14531" i="6"/>
  <c r="AP14531" i="6"/>
  <c r="AQ14531" i="6"/>
  <c r="E14529" i="6"/>
  <c r="F14529" i="6"/>
  <c r="AN14532" i="6"/>
  <c r="AO14532" i="6"/>
  <c r="AP14532" i="6"/>
  <c r="AQ14532" i="6"/>
  <c r="E14530" i="6"/>
  <c r="F14530" i="6"/>
  <c r="AN14533" i="6"/>
  <c r="AO14533" i="6"/>
  <c r="AP14533" i="6"/>
  <c r="AQ14533" i="6"/>
  <c r="E14531" i="6"/>
  <c r="F14531" i="6"/>
  <c r="AN14534" i="6"/>
  <c r="AO14534" i="6"/>
  <c r="AP14534" i="6"/>
  <c r="AQ14534" i="6"/>
  <c r="E14532" i="6"/>
  <c r="F14532" i="6"/>
  <c r="AN14535" i="6"/>
  <c r="AO14535" i="6"/>
  <c r="AP14535" i="6"/>
  <c r="AQ14535" i="6"/>
  <c r="E14533" i="6"/>
  <c r="F14533" i="6"/>
  <c r="AN14536" i="6"/>
  <c r="AO14536" i="6"/>
  <c r="AP14536" i="6"/>
  <c r="AQ14536" i="6"/>
  <c r="E14534" i="6"/>
  <c r="F14534" i="6"/>
  <c r="AN14537" i="6"/>
  <c r="AO14537" i="6"/>
  <c r="AP14537" i="6"/>
  <c r="AQ14537" i="6"/>
  <c r="E14535" i="6"/>
  <c r="F14535" i="6"/>
  <c r="AN14538" i="6"/>
  <c r="AO14538" i="6"/>
  <c r="AP14538" i="6"/>
  <c r="AQ14538" i="6"/>
  <c r="E14536" i="6"/>
  <c r="F14536" i="6"/>
  <c r="AN14539" i="6"/>
  <c r="AO14539" i="6"/>
  <c r="AP14539" i="6"/>
  <c r="AQ14539" i="6"/>
  <c r="E14537" i="6"/>
  <c r="F14537" i="6"/>
  <c r="AN14540" i="6"/>
  <c r="AO14540" i="6"/>
  <c r="AP14540" i="6"/>
  <c r="AQ14540" i="6"/>
  <c r="E14538" i="6"/>
  <c r="F14538" i="6"/>
  <c r="AN14541" i="6"/>
  <c r="AO14541" i="6"/>
  <c r="AP14541" i="6"/>
  <c r="AQ14541" i="6"/>
  <c r="E14539" i="6"/>
  <c r="F14539" i="6"/>
  <c r="AN14542" i="6"/>
  <c r="AO14542" i="6"/>
  <c r="AP14542" i="6"/>
  <c r="AQ14542" i="6"/>
  <c r="E14540" i="6"/>
  <c r="F14540" i="6"/>
  <c r="AN14543" i="6"/>
  <c r="AO14543" i="6"/>
  <c r="AP14543" i="6"/>
  <c r="AQ14543" i="6"/>
  <c r="E14541" i="6"/>
  <c r="F14541" i="6"/>
  <c r="AN14544" i="6"/>
  <c r="AO14544" i="6"/>
  <c r="AP14544" i="6"/>
  <c r="AQ14544" i="6"/>
  <c r="E14542" i="6"/>
  <c r="F14542" i="6"/>
  <c r="AN14545" i="6"/>
  <c r="AO14545" i="6"/>
  <c r="AP14545" i="6"/>
  <c r="AQ14545" i="6"/>
  <c r="E14543" i="6"/>
  <c r="F14543" i="6"/>
  <c r="AN14546" i="6"/>
  <c r="AO14546" i="6"/>
  <c r="AP14546" i="6"/>
  <c r="AQ14546" i="6"/>
  <c r="E14544" i="6"/>
  <c r="F14544" i="6"/>
  <c r="AN14547" i="6"/>
  <c r="AO14547" i="6"/>
  <c r="AP14547" i="6"/>
  <c r="AQ14547" i="6"/>
  <c r="E14545" i="6"/>
  <c r="F14545" i="6"/>
  <c r="AN14548" i="6"/>
  <c r="AO14548" i="6"/>
  <c r="AP14548" i="6"/>
  <c r="AQ14548" i="6"/>
  <c r="E14546" i="6"/>
  <c r="F14546" i="6"/>
  <c r="AN14549" i="6"/>
  <c r="AO14549" i="6"/>
  <c r="AP14549" i="6"/>
  <c r="AQ14549" i="6"/>
  <c r="E14547" i="6"/>
  <c r="F14547" i="6"/>
  <c r="AN14550" i="6"/>
  <c r="AO14550" i="6"/>
  <c r="AP14550" i="6"/>
  <c r="AQ14550" i="6"/>
  <c r="E14548" i="6"/>
  <c r="F14548" i="6"/>
  <c r="AN14551" i="6"/>
  <c r="AO14551" i="6"/>
  <c r="AP14551" i="6"/>
  <c r="AQ14551" i="6"/>
  <c r="E14549" i="6"/>
  <c r="F14549" i="6"/>
  <c r="AN14552" i="6"/>
  <c r="AO14552" i="6"/>
  <c r="AP14552" i="6"/>
  <c r="AQ14552" i="6"/>
  <c r="E14550" i="6"/>
  <c r="F14550" i="6"/>
  <c r="AN14553" i="6"/>
  <c r="AO14553" i="6"/>
  <c r="AP14553" i="6"/>
  <c r="AQ14553" i="6"/>
  <c r="E14551" i="6"/>
  <c r="F14551" i="6"/>
  <c r="AN14554" i="6"/>
  <c r="AO14554" i="6"/>
  <c r="AP14554" i="6"/>
  <c r="AQ14554" i="6"/>
  <c r="E14552" i="6"/>
  <c r="F14552" i="6"/>
  <c r="AN14555" i="6"/>
  <c r="AO14555" i="6"/>
  <c r="AP14555" i="6"/>
  <c r="AQ14555" i="6"/>
  <c r="E14553" i="6"/>
  <c r="F14553" i="6"/>
  <c r="AN14556" i="6"/>
  <c r="AO14556" i="6"/>
  <c r="AP14556" i="6"/>
  <c r="AQ14556" i="6"/>
  <c r="E14554" i="6"/>
  <c r="F14554" i="6"/>
  <c r="AN14557" i="6"/>
  <c r="AO14557" i="6"/>
  <c r="AP14557" i="6"/>
  <c r="AQ14557" i="6"/>
  <c r="E14555" i="6"/>
  <c r="F14555" i="6"/>
  <c r="AN14558" i="6"/>
  <c r="AO14558" i="6"/>
  <c r="AP14558" i="6"/>
  <c r="AQ14558" i="6"/>
  <c r="E14556" i="6"/>
  <c r="F14556" i="6"/>
  <c r="AN14559" i="6"/>
  <c r="AO14559" i="6"/>
  <c r="AP14559" i="6"/>
  <c r="AQ14559" i="6"/>
  <c r="E14557" i="6"/>
  <c r="F14557" i="6"/>
  <c r="AN14560" i="6"/>
  <c r="AO14560" i="6"/>
  <c r="AP14560" i="6"/>
  <c r="AQ14560" i="6"/>
  <c r="E14558" i="6"/>
  <c r="F14558" i="6"/>
  <c r="AN14561" i="6"/>
  <c r="AO14561" i="6"/>
  <c r="AP14561" i="6"/>
  <c r="AQ14561" i="6"/>
  <c r="E14559" i="6"/>
  <c r="F14559" i="6"/>
  <c r="AN14562" i="6"/>
  <c r="AO14562" i="6"/>
  <c r="AP14562" i="6"/>
  <c r="AQ14562" i="6"/>
  <c r="E14560" i="6"/>
  <c r="F14560" i="6"/>
  <c r="AN14563" i="6"/>
  <c r="AO14563" i="6"/>
  <c r="AP14563" i="6"/>
  <c r="AQ14563" i="6"/>
  <c r="E14561" i="6"/>
  <c r="F14561" i="6"/>
  <c r="AN14564" i="6"/>
  <c r="AO14564" i="6"/>
  <c r="AP14564" i="6"/>
  <c r="AQ14564" i="6"/>
  <c r="E14562" i="6"/>
  <c r="F14562" i="6"/>
  <c r="AN14565" i="6"/>
  <c r="AO14565" i="6"/>
  <c r="AP14565" i="6"/>
  <c r="AQ14565" i="6"/>
  <c r="E14563" i="6"/>
  <c r="F14563" i="6"/>
  <c r="AN14566" i="6"/>
  <c r="AO14566" i="6"/>
  <c r="AP14566" i="6"/>
  <c r="AQ14566" i="6"/>
  <c r="E14564" i="6"/>
  <c r="F14564" i="6"/>
  <c r="AN14567" i="6"/>
  <c r="AO14567" i="6"/>
  <c r="AP14567" i="6"/>
  <c r="AQ14567" i="6"/>
  <c r="E14565" i="6"/>
  <c r="F14565" i="6"/>
  <c r="AN14568" i="6"/>
  <c r="AO14568" i="6"/>
  <c r="AP14568" i="6"/>
  <c r="AQ14568" i="6"/>
  <c r="E14566" i="6"/>
  <c r="F14566" i="6"/>
  <c r="AN14569" i="6"/>
  <c r="AO14569" i="6"/>
  <c r="AP14569" i="6"/>
  <c r="AQ14569" i="6"/>
  <c r="E14567" i="6"/>
  <c r="F14567" i="6"/>
  <c r="AN14570" i="6"/>
  <c r="AO14570" i="6"/>
  <c r="AP14570" i="6"/>
  <c r="AQ14570" i="6"/>
  <c r="E14568" i="6"/>
  <c r="F14568" i="6"/>
  <c r="AN14571" i="6"/>
  <c r="AO14571" i="6"/>
  <c r="AP14571" i="6"/>
  <c r="AQ14571" i="6"/>
  <c r="E14569" i="6"/>
  <c r="F14569" i="6"/>
  <c r="AN14572" i="6"/>
  <c r="AO14572" i="6"/>
  <c r="AP14572" i="6"/>
  <c r="AQ14572" i="6"/>
  <c r="E14570" i="6"/>
  <c r="F14570" i="6"/>
  <c r="AN14573" i="6"/>
  <c r="AO14573" i="6"/>
  <c r="AP14573" i="6"/>
  <c r="AQ14573" i="6"/>
  <c r="E14571" i="6"/>
  <c r="F14571" i="6"/>
  <c r="AN14574" i="6"/>
  <c r="AO14574" i="6"/>
  <c r="AP14574" i="6"/>
  <c r="AQ14574" i="6"/>
  <c r="E14572" i="6"/>
  <c r="F14572" i="6"/>
  <c r="AN14575" i="6"/>
  <c r="AO14575" i="6"/>
  <c r="AP14575" i="6"/>
  <c r="AQ14575" i="6"/>
  <c r="E14573" i="6"/>
  <c r="F14573" i="6"/>
  <c r="AN14576" i="6"/>
  <c r="AO14576" i="6"/>
  <c r="AP14576" i="6"/>
  <c r="AQ14576" i="6"/>
  <c r="E14574" i="6"/>
  <c r="F14574" i="6"/>
  <c r="AN14577" i="6"/>
  <c r="AO14577" i="6"/>
  <c r="AP14577" i="6"/>
  <c r="AQ14577" i="6"/>
  <c r="E14575" i="6"/>
  <c r="F14575" i="6"/>
  <c r="AN14578" i="6"/>
  <c r="AO14578" i="6"/>
  <c r="AP14578" i="6"/>
  <c r="AQ14578" i="6"/>
  <c r="E14576" i="6"/>
  <c r="F14576" i="6"/>
  <c r="AN14579" i="6"/>
  <c r="AO14579" i="6"/>
  <c r="AP14579" i="6"/>
  <c r="AQ14579" i="6"/>
  <c r="E14577" i="6"/>
  <c r="F14577" i="6"/>
  <c r="AN14580" i="6"/>
  <c r="AO14580" i="6"/>
  <c r="AP14580" i="6"/>
  <c r="AQ14580" i="6"/>
  <c r="E14578" i="6"/>
  <c r="F14578" i="6"/>
  <c r="AN14581" i="6"/>
  <c r="AO14581" i="6"/>
  <c r="AP14581" i="6"/>
  <c r="AQ14581" i="6"/>
  <c r="E14579" i="6"/>
  <c r="F14579" i="6"/>
  <c r="AN14582" i="6"/>
  <c r="AO14582" i="6"/>
  <c r="AP14582" i="6"/>
  <c r="AQ14582" i="6"/>
  <c r="E14580" i="6"/>
  <c r="F14580" i="6"/>
  <c r="AN14583" i="6"/>
  <c r="AO14583" i="6"/>
  <c r="AP14583" i="6"/>
  <c r="AQ14583" i="6"/>
  <c r="E14581" i="6"/>
  <c r="F14581" i="6"/>
  <c r="AN14584" i="6"/>
  <c r="AO14584" i="6"/>
  <c r="AP14584" i="6"/>
  <c r="AQ14584" i="6"/>
  <c r="E14582" i="6"/>
  <c r="F14582" i="6"/>
  <c r="AN14585" i="6"/>
  <c r="AO14585" i="6"/>
  <c r="AP14585" i="6"/>
  <c r="AQ14585" i="6"/>
  <c r="E14583" i="6"/>
  <c r="F14583" i="6"/>
  <c r="AN14586" i="6"/>
  <c r="AO14586" i="6"/>
  <c r="AP14586" i="6"/>
  <c r="AQ14586" i="6"/>
  <c r="E14584" i="6"/>
  <c r="F14584" i="6"/>
  <c r="AN14587" i="6"/>
  <c r="AO14587" i="6"/>
  <c r="AP14587" i="6"/>
  <c r="AQ14587" i="6"/>
  <c r="E14585" i="6"/>
  <c r="F14585" i="6"/>
  <c r="AN14588" i="6"/>
  <c r="AO14588" i="6"/>
  <c r="AP14588" i="6"/>
  <c r="AQ14588" i="6"/>
  <c r="E14586" i="6"/>
  <c r="F14586" i="6"/>
  <c r="AN14589" i="6"/>
  <c r="AO14589" i="6"/>
  <c r="AP14589" i="6"/>
  <c r="AQ14589" i="6"/>
  <c r="E14587" i="6"/>
  <c r="F14587" i="6"/>
  <c r="AN14590" i="6"/>
  <c r="AO14590" i="6"/>
  <c r="AP14590" i="6"/>
  <c r="AQ14590" i="6"/>
  <c r="E14588" i="6"/>
  <c r="F14588" i="6"/>
  <c r="AN14591" i="6"/>
  <c r="AO14591" i="6"/>
  <c r="AP14591" i="6"/>
  <c r="AQ14591" i="6"/>
  <c r="E14589" i="6"/>
  <c r="F14589" i="6"/>
  <c r="AN14592" i="6"/>
  <c r="AO14592" i="6"/>
  <c r="AP14592" i="6"/>
  <c r="AQ14592" i="6"/>
  <c r="E14590" i="6"/>
  <c r="F14590" i="6"/>
  <c r="AN14593" i="6"/>
  <c r="AO14593" i="6"/>
  <c r="AP14593" i="6"/>
  <c r="AQ14593" i="6"/>
  <c r="E14591" i="6"/>
  <c r="F14591" i="6"/>
  <c r="AN14594" i="6"/>
  <c r="AO14594" i="6"/>
  <c r="AP14594" i="6"/>
  <c r="AQ14594" i="6"/>
  <c r="E14592" i="6"/>
  <c r="F14592" i="6"/>
  <c r="AN14595" i="6"/>
  <c r="AO14595" i="6"/>
  <c r="AP14595" i="6"/>
  <c r="AQ14595" i="6"/>
  <c r="E14593" i="6"/>
  <c r="F14593" i="6"/>
  <c r="AN14596" i="6"/>
  <c r="AO14596" i="6"/>
  <c r="AP14596" i="6"/>
  <c r="AQ14596" i="6"/>
  <c r="E14594" i="6"/>
  <c r="F14594" i="6"/>
  <c r="AN14597" i="6"/>
  <c r="AO14597" i="6"/>
  <c r="AP14597" i="6"/>
  <c r="AQ14597" i="6"/>
  <c r="E14595" i="6"/>
  <c r="F14595" i="6"/>
  <c r="AN14598" i="6"/>
  <c r="AO14598" i="6"/>
  <c r="AP14598" i="6"/>
  <c r="AQ14598" i="6"/>
  <c r="E14596" i="6"/>
  <c r="F14596" i="6"/>
  <c r="AN14599" i="6"/>
  <c r="AO14599" i="6"/>
  <c r="AP14599" i="6"/>
  <c r="AQ14599" i="6"/>
  <c r="E14597" i="6"/>
  <c r="F14597" i="6"/>
  <c r="AN14600" i="6"/>
  <c r="AO14600" i="6"/>
  <c r="AP14600" i="6"/>
  <c r="AQ14600" i="6"/>
  <c r="E14598" i="6"/>
  <c r="F14598" i="6"/>
  <c r="AN14601" i="6"/>
  <c r="AO14601" i="6"/>
  <c r="AP14601" i="6"/>
  <c r="AQ14601" i="6"/>
  <c r="E14599" i="6"/>
  <c r="F14599" i="6"/>
  <c r="AN14602" i="6"/>
  <c r="AO14602" i="6"/>
  <c r="AP14602" i="6"/>
  <c r="AQ14602" i="6"/>
  <c r="E14600" i="6"/>
  <c r="F14600" i="6"/>
  <c r="AN14603" i="6"/>
  <c r="AO14603" i="6"/>
  <c r="AP14603" i="6"/>
  <c r="AQ14603" i="6"/>
  <c r="E14601" i="6"/>
  <c r="F14601" i="6"/>
  <c r="AN14604" i="6"/>
  <c r="AO14604" i="6"/>
  <c r="AP14604" i="6"/>
  <c r="AQ14604" i="6"/>
  <c r="E14602" i="6"/>
  <c r="F14602" i="6"/>
  <c r="AN14605" i="6"/>
  <c r="AO14605" i="6"/>
  <c r="AP14605" i="6"/>
  <c r="AQ14605" i="6"/>
  <c r="E14603" i="6"/>
  <c r="F14603" i="6"/>
  <c r="AN14606" i="6"/>
  <c r="AO14606" i="6"/>
  <c r="AP14606" i="6"/>
  <c r="AQ14606" i="6"/>
  <c r="E14604" i="6"/>
  <c r="F14604" i="6"/>
  <c r="AN14607" i="6"/>
  <c r="AO14607" i="6"/>
  <c r="AP14607" i="6"/>
  <c r="AQ14607" i="6"/>
  <c r="E14605" i="6"/>
  <c r="F14605" i="6"/>
  <c r="AN14608" i="6"/>
  <c r="AO14608" i="6"/>
  <c r="AP14608" i="6"/>
  <c r="AQ14608" i="6"/>
  <c r="E14606" i="6"/>
  <c r="F14606" i="6"/>
  <c r="AN14609" i="6"/>
  <c r="AO14609" i="6"/>
  <c r="AP14609" i="6"/>
  <c r="AQ14609" i="6"/>
  <c r="E14607" i="6"/>
  <c r="F14607" i="6"/>
  <c r="AN14610" i="6"/>
  <c r="AO14610" i="6"/>
  <c r="AP14610" i="6"/>
  <c r="AQ14610" i="6"/>
  <c r="E14608" i="6"/>
  <c r="F14608" i="6"/>
  <c r="AN14611" i="6"/>
  <c r="AO14611" i="6"/>
  <c r="AP14611" i="6"/>
  <c r="AQ14611" i="6"/>
  <c r="E14609" i="6"/>
  <c r="F14609" i="6"/>
  <c r="AN14612" i="6"/>
  <c r="AO14612" i="6"/>
  <c r="AP14612" i="6"/>
  <c r="AQ14612" i="6"/>
  <c r="E14610" i="6"/>
  <c r="F14610" i="6"/>
  <c r="AN14613" i="6"/>
  <c r="AO14613" i="6"/>
  <c r="AP14613" i="6"/>
  <c r="AQ14613" i="6"/>
  <c r="E14611" i="6"/>
  <c r="F14611" i="6"/>
  <c r="AN14614" i="6"/>
  <c r="AO14614" i="6"/>
  <c r="AP14614" i="6"/>
  <c r="AQ14614" i="6"/>
  <c r="E14612" i="6"/>
  <c r="F14612" i="6"/>
  <c r="AN14615" i="6"/>
  <c r="AO14615" i="6"/>
  <c r="AP14615" i="6"/>
  <c r="AQ14615" i="6"/>
  <c r="E14613" i="6"/>
  <c r="F14613" i="6"/>
  <c r="AN14616" i="6"/>
  <c r="AO14616" i="6"/>
  <c r="AP14616" i="6"/>
  <c r="AQ14616" i="6"/>
  <c r="E14614" i="6"/>
  <c r="F14614" i="6"/>
  <c r="AN14617" i="6"/>
  <c r="AO14617" i="6"/>
  <c r="AP14617" i="6"/>
  <c r="AQ14617" i="6"/>
  <c r="E14615" i="6"/>
  <c r="F14615" i="6"/>
  <c r="AN14618" i="6"/>
  <c r="AO14618" i="6"/>
  <c r="AP14618" i="6"/>
  <c r="AQ14618" i="6"/>
  <c r="E14616" i="6"/>
  <c r="F14616" i="6"/>
  <c r="AN14619" i="6"/>
  <c r="AO14619" i="6"/>
  <c r="AP14619" i="6"/>
  <c r="AQ14619" i="6"/>
  <c r="E14617" i="6"/>
  <c r="F14617" i="6"/>
  <c r="AN14620" i="6"/>
  <c r="AO14620" i="6"/>
  <c r="AP14620" i="6"/>
  <c r="AQ14620" i="6"/>
  <c r="E14618" i="6"/>
  <c r="F14618" i="6"/>
  <c r="AN14621" i="6"/>
  <c r="AO14621" i="6"/>
  <c r="AP14621" i="6"/>
  <c r="AQ14621" i="6"/>
  <c r="E14619" i="6"/>
  <c r="F14619" i="6"/>
  <c r="AN14622" i="6"/>
  <c r="AO14622" i="6"/>
  <c r="AP14622" i="6"/>
  <c r="AQ14622" i="6"/>
  <c r="E14620" i="6"/>
  <c r="F14620" i="6"/>
  <c r="AN14623" i="6"/>
  <c r="AO14623" i="6"/>
  <c r="AP14623" i="6"/>
  <c r="AQ14623" i="6"/>
  <c r="E14621" i="6"/>
  <c r="F14621" i="6"/>
  <c r="AN14624" i="6"/>
  <c r="AO14624" i="6"/>
  <c r="AP14624" i="6"/>
  <c r="AQ14624" i="6"/>
  <c r="E14622" i="6"/>
  <c r="F14622" i="6"/>
  <c r="AN14625" i="6"/>
  <c r="AO14625" i="6"/>
  <c r="AP14625" i="6"/>
  <c r="AQ14625" i="6"/>
  <c r="E14623" i="6"/>
  <c r="F14623" i="6"/>
  <c r="AN14626" i="6"/>
  <c r="AO14626" i="6"/>
  <c r="AP14626" i="6"/>
  <c r="AQ14626" i="6"/>
  <c r="E14624" i="6"/>
  <c r="F14624" i="6"/>
  <c r="AN14627" i="6"/>
  <c r="AO14627" i="6"/>
  <c r="AP14627" i="6"/>
  <c r="AQ14627" i="6"/>
  <c r="E14625" i="6"/>
  <c r="F14625" i="6"/>
  <c r="AN14628" i="6"/>
  <c r="AO14628" i="6"/>
  <c r="AP14628" i="6"/>
  <c r="AQ14628" i="6"/>
  <c r="E14626" i="6"/>
  <c r="F14626" i="6"/>
  <c r="AN14629" i="6"/>
  <c r="AO14629" i="6"/>
  <c r="AP14629" i="6"/>
  <c r="AQ14629" i="6"/>
  <c r="E14627" i="6"/>
  <c r="F14627" i="6"/>
  <c r="AN14630" i="6"/>
  <c r="AO14630" i="6"/>
  <c r="AP14630" i="6"/>
  <c r="AQ14630" i="6"/>
  <c r="E14628" i="6"/>
  <c r="F14628" i="6"/>
  <c r="AN14631" i="6"/>
  <c r="AO14631" i="6"/>
  <c r="AP14631" i="6"/>
  <c r="AQ14631" i="6"/>
  <c r="E14629" i="6"/>
  <c r="F14629" i="6"/>
  <c r="AN14632" i="6"/>
  <c r="AO14632" i="6"/>
  <c r="AP14632" i="6"/>
  <c r="AQ14632" i="6"/>
  <c r="E14630" i="6"/>
  <c r="F14630" i="6"/>
  <c r="AN14633" i="6"/>
  <c r="AO14633" i="6"/>
  <c r="AP14633" i="6"/>
  <c r="AQ14633" i="6"/>
  <c r="E14631" i="6"/>
  <c r="F14631" i="6"/>
  <c r="AN14634" i="6"/>
  <c r="AO14634" i="6"/>
  <c r="AP14634" i="6"/>
  <c r="AQ14634" i="6"/>
  <c r="E14632" i="6"/>
  <c r="F14632" i="6"/>
  <c r="AN14635" i="6"/>
  <c r="AO14635" i="6"/>
  <c r="AP14635" i="6"/>
  <c r="AQ14635" i="6"/>
  <c r="E14633" i="6"/>
  <c r="F14633" i="6"/>
  <c r="AN14636" i="6"/>
  <c r="AO14636" i="6"/>
  <c r="AP14636" i="6"/>
  <c r="AQ14636" i="6"/>
  <c r="E14634" i="6"/>
  <c r="F14634" i="6"/>
  <c r="AN14637" i="6"/>
  <c r="AO14637" i="6"/>
  <c r="AP14637" i="6"/>
  <c r="AQ14637" i="6"/>
  <c r="E14635" i="6"/>
  <c r="F14635" i="6"/>
  <c r="AN14638" i="6"/>
  <c r="AO14638" i="6"/>
  <c r="AP14638" i="6"/>
  <c r="AQ14638" i="6"/>
  <c r="E14636" i="6"/>
  <c r="F14636" i="6"/>
  <c r="AN14639" i="6"/>
  <c r="AO14639" i="6"/>
  <c r="AP14639" i="6"/>
  <c r="AQ14639" i="6"/>
  <c r="E14637" i="6"/>
  <c r="F14637" i="6"/>
  <c r="AN14640" i="6"/>
  <c r="AO14640" i="6"/>
  <c r="AP14640" i="6"/>
  <c r="AQ14640" i="6"/>
  <c r="E14638" i="6"/>
  <c r="F14638" i="6"/>
  <c r="AN14641" i="6"/>
  <c r="AO14641" i="6"/>
  <c r="AP14641" i="6"/>
  <c r="AQ14641" i="6"/>
  <c r="E14639" i="6"/>
  <c r="F14639" i="6"/>
  <c r="AN14642" i="6"/>
  <c r="AO14642" i="6"/>
  <c r="AP14642" i="6"/>
  <c r="AQ14642" i="6"/>
  <c r="E14640" i="6"/>
  <c r="F14640" i="6"/>
  <c r="AN14643" i="6"/>
  <c r="AO14643" i="6"/>
  <c r="AP14643" i="6"/>
  <c r="AQ14643" i="6"/>
  <c r="E14641" i="6"/>
  <c r="F14641" i="6"/>
  <c r="AN14644" i="6"/>
  <c r="AO14644" i="6"/>
  <c r="AP14644" i="6"/>
  <c r="AQ14644" i="6"/>
  <c r="E14642" i="6"/>
  <c r="F14642" i="6"/>
  <c r="AN14645" i="6"/>
  <c r="AO14645" i="6"/>
  <c r="AP14645" i="6"/>
  <c r="AQ14645" i="6"/>
  <c r="E14643" i="6"/>
  <c r="F14643" i="6"/>
  <c r="AN14646" i="6"/>
  <c r="AO14646" i="6"/>
  <c r="AP14646" i="6"/>
  <c r="AQ14646" i="6"/>
  <c r="E14644" i="6"/>
  <c r="F14644" i="6"/>
  <c r="AN14647" i="6"/>
  <c r="AO14647" i="6"/>
  <c r="AP14647" i="6"/>
  <c r="AQ14647" i="6"/>
  <c r="E14645" i="6"/>
  <c r="F14645" i="6"/>
  <c r="AN14648" i="6"/>
  <c r="AO14648" i="6"/>
  <c r="AP14648" i="6"/>
  <c r="AQ14648" i="6"/>
  <c r="E14646" i="6"/>
  <c r="F14646" i="6"/>
  <c r="AN14649" i="6"/>
  <c r="AO14649" i="6"/>
  <c r="AP14649" i="6"/>
  <c r="AQ14649" i="6"/>
  <c r="E14647" i="6"/>
  <c r="F14647" i="6"/>
  <c r="AN14650" i="6"/>
  <c r="AO14650" i="6"/>
  <c r="AP14650" i="6"/>
  <c r="AQ14650" i="6"/>
  <c r="E14648" i="6"/>
  <c r="F14648" i="6"/>
  <c r="AN14651" i="6"/>
  <c r="AO14651" i="6"/>
  <c r="AP14651" i="6"/>
  <c r="AQ14651" i="6"/>
  <c r="E14649" i="6"/>
  <c r="F14649" i="6"/>
  <c r="AN14652" i="6"/>
  <c r="AO14652" i="6"/>
  <c r="AP14652" i="6"/>
  <c r="AQ14652" i="6"/>
  <c r="E14650" i="6"/>
  <c r="F14650" i="6"/>
  <c r="AN14653" i="6"/>
  <c r="AO14653" i="6"/>
  <c r="AP14653" i="6"/>
  <c r="AQ14653" i="6"/>
  <c r="E14651" i="6"/>
  <c r="F14651" i="6"/>
  <c r="AN14654" i="6"/>
  <c r="AO14654" i="6"/>
  <c r="AP14654" i="6"/>
  <c r="AQ14654" i="6"/>
  <c r="E14652" i="6"/>
  <c r="F14652" i="6"/>
  <c r="AN14655" i="6"/>
  <c r="AO14655" i="6"/>
  <c r="AP14655" i="6"/>
  <c r="AQ14655" i="6"/>
  <c r="E14653" i="6"/>
  <c r="F14653" i="6"/>
  <c r="AN14656" i="6"/>
  <c r="AO14656" i="6"/>
  <c r="AP14656" i="6"/>
  <c r="AQ14656" i="6"/>
  <c r="E14654" i="6"/>
  <c r="F14654" i="6"/>
  <c r="AN14657" i="6"/>
  <c r="AO14657" i="6"/>
  <c r="AP14657" i="6"/>
  <c r="AQ14657" i="6"/>
  <c r="E14655" i="6"/>
  <c r="F14655" i="6"/>
  <c r="AN14658" i="6"/>
  <c r="AO14658" i="6"/>
  <c r="AP14658" i="6"/>
  <c r="AQ14658" i="6"/>
  <c r="E14656" i="6"/>
  <c r="F14656" i="6"/>
  <c r="AN14659" i="6"/>
  <c r="AO14659" i="6"/>
  <c r="AP14659" i="6"/>
  <c r="AQ14659" i="6"/>
  <c r="E14657" i="6"/>
  <c r="F14657" i="6"/>
  <c r="AN14660" i="6"/>
  <c r="AO14660" i="6"/>
  <c r="AP14660" i="6"/>
  <c r="AQ14660" i="6"/>
  <c r="E14658" i="6"/>
  <c r="F14658" i="6"/>
  <c r="AN14661" i="6"/>
  <c r="AO14661" i="6"/>
  <c r="AP14661" i="6"/>
  <c r="AQ14661" i="6"/>
  <c r="E14659" i="6"/>
  <c r="F14659" i="6"/>
  <c r="AN14662" i="6"/>
  <c r="AO14662" i="6"/>
  <c r="AP14662" i="6"/>
  <c r="AQ14662" i="6"/>
  <c r="E14660" i="6"/>
  <c r="F14660" i="6"/>
  <c r="AN14663" i="6"/>
  <c r="AO14663" i="6"/>
  <c r="AP14663" i="6"/>
  <c r="AQ14663" i="6"/>
  <c r="E14661" i="6"/>
  <c r="F14661" i="6"/>
  <c r="AN14664" i="6"/>
  <c r="AO14664" i="6"/>
  <c r="AP14664" i="6"/>
  <c r="AQ14664" i="6"/>
  <c r="E14662" i="6"/>
  <c r="F14662" i="6"/>
  <c r="AN14665" i="6"/>
  <c r="AO14665" i="6"/>
  <c r="AP14665" i="6"/>
  <c r="AQ14665" i="6"/>
  <c r="E14663" i="6"/>
  <c r="F14663" i="6"/>
  <c r="AN14666" i="6"/>
  <c r="AO14666" i="6"/>
  <c r="AP14666" i="6"/>
  <c r="AQ14666" i="6"/>
  <c r="E14664" i="6"/>
  <c r="F14664" i="6"/>
  <c r="AN14667" i="6"/>
  <c r="AO14667" i="6"/>
  <c r="AP14667" i="6"/>
  <c r="AQ14667" i="6"/>
  <c r="E14665" i="6"/>
  <c r="F14665" i="6"/>
  <c r="AN14668" i="6"/>
  <c r="AO14668" i="6"/>
  <c r="AP14668" i="6"/>
  <c r="AQ14668" i="6"/>
  <c r="E14666" i="6"/>
  <c r="F14666" i="6"/>
  <c r="AN14669" i="6"/>
  <c r="AO14669" i="6"/>
  <c r="AP14669" i="6"/>
  <c r="AQ14669" i="6"/>
  <c r="E14667" i="6"/>
  <c r="F14667" i="6"/>
  <c r="AN14670" i="6"/>
  <c r="AO14670" i="6"/>
  <c r="AP14670" i="6"/>
  <c r="AQ14670" i="6"/>
  <c r="E14668" i="6"/>
  <c r="F14668" i="6"/>
  <c r="AN14671" i="6"/>
  <c r="AO14671" i="6"/>
  <c r="AP14671" i="6"/>
  <c r="AQ14671" i="6"/>
  <c r="E14669" i="6"/>
  <c r="F14669" i="6"/>
  <c r="AN14672" i="6"/>
  <c r="AO14672" i="6"/>
  <c r="AP14672" i="6"/>
  <c r="AQ14672" i="6"/>
  <c r="E14670" i="6"/>
  <c r="F14670" i="6"/>
  <c r="AN14673" i="6"/>
  <c r="AO14673" i="6"/>
  <c r="AP14673" i="6"/>
  <c r="AQ14673" i="6"/>
  <c r="E14671" i="6"/>
  <c r="F14671" i="6"/>
  <c r="AN14674" i="6"/>
  <c r="AO14674" i="6"/>
  <c r="AP14674" i="6"/>
  <c r="AQ14674" i="6"/>
  <c r="E14672" i="6"/>
  <c r="F14672" i="6"/>
  <c r="AN14675" i="6"/>
  <c r="AO14675" i="6"/>
  <c r="AP14675" i="6"/>
  <c r="AQ14675" i="6"/>
  <c r="E14673" i="6"/>
  <c r="F14673" i="6"/>
  <c r="AN14676" i="6"/>
  <c r="AO14676" i="6"/>
  <c r="AP14676" i="6"/>
  <c r="AQ14676" i="6"/>
  <c r="E14674" i="6"/>
  <c r="F14674" i="6"/>
  <c r="AN14677" i="6"/>
  <c r="AO14677" i="6"/>
  <c r="AP14677" i="6"/>
  <c r="AQ14677" i="6"/>
  <c r="E14675" i="6"/>
  <c r="F14675" i="6"/>
  <c r="AN14678" i="6"/>
  <c r="AO14678" i="6"/>
  <c r="AP14678" i="6"/>
  <c r="AQ14678" i="6"/>
  <c r="E14676" i="6"/>
  <c r="F14676" i="6"/>
  <c r="AN14679" i="6"/>
  <c r="AO14679" i="6"/>
  <c r="AP14679" i="6"/>
  <c r="AQ14679" i="6"/>
  <c r="E14677" i="6"/>
  <c r="F14677" i="6"/>
  <c r="AN14680" i="6"/>
  <c r="AO14680" i="6"/>
  <c r="AP14680" i="6"/>
  <c r="AQ14680" i="6"/>
  <c r="E14678" i="6"/>
  <c r="F14678" i="6"/>
  <c r="AN14681" i="6"/>
  <c r="AO14681" i="6"/>
  <c r="AP14681" i="6"/>
  <c r="AQ14681" i="6"/>
  <c r="E14679" i="6"/>
  <c r="F14679" i="6"/>
  <c r="AN14682" i="6"/>
  <c r="AO14682" i="6"/>
  <c r="AP14682" i="6"/>
  <c r="AQ14682" i="6"/>
  <c r="E14680" i="6"/>
  <c r="F14680" i="6"/>
  <c r="AN14683" i="6"/>
  <c r="AO14683" i="6"/>
  <c r="AP14683" i="6"/>
  <c r="AQ14683" i="6"/>
  <c r="E14681" i="6"/>
  <c r="F14681" i="6"/>
  <c r="AN14684" i="6"/>
  <c r="AO14684" i="6"/>
  <c r="AP14684" i="6"/>
  <c r="AQ14684" i="6"/>
  <c r="E14682" i="6"/>
  <c r="F14682" i="6"/>
  <c r="AN14685" i="6"/>
  <c r="AO14685" i="6"/>
  <c r="AP14685" i="6"/>
  <c r="AQ14685" i="6"/>
  <c r="E14683" i="6"/>
  <c r="F14683" i="6"/>
  <c r="AN14686" i="6"/>
  <c r="AO14686" i="6"/>
  <c r="AP14686" i="6"/>
  <c r="AQ14686" i="6"/>
  <c r="E14684" i="6"/>
  <c r="F14684" i="6"/>
  <c r="AN14687" i="6"/>
  <c r="AO14687" i="6"/>
  <c r="AP14687" i="6"/>
  <c r="AQ14687" i="6"/>
  <c r="E14685" i="6"/>
  <c r="F14685" i="6"/>
  <c r="AN14688" i="6"/>
  <c r="AO14688" i="6"/>
  <c r="AP14688" i="6"/>
  <c r="AQ14688" i="6"/>
  <c r="E14686" i="6"/>
  <c r="F14686" i="6"/>
  <c r="AN14689" i="6"/>
  <c r="AO14689" i="6"/>
  <c r="AP14689" i="6"/>
  <c r="AQ14689" i="6"/>
  <c r="E14687" i="6"/>
  <c r="F14687" i="6"/>
  <c r="AN14690" i="6"/>
  <c r="AO14690" i="6"/>
  <c r="AP14690" i="6"/>
  <c r="AQ14690" i="6"/>
  <c r="E14688" i="6"/>
  <c r="F14688" i="6"/>
  <c r="AN14691" i="6"/>
  <c r="AO14691" i="6"/>
  <c r="AP14691" i="6"/>
  <c r="AQ14691" i="6"/>
  <c r="E14689" i="6"/>
  <c r="F14689" i="6"/>
  <c r="AN14692" i="6"/>
  <c r="AO14692" i="6"/>
  <c r="AP14692" i="6"/>
  <c r="AQ14692" i="6"/>
  <c r="E14690" i="6"/>
  <c r="F14690" i="6"/>
  <c r="AN14693" i="6"/>
  <c r="AO14693" i="6"/>
  <c r="AP14693" i="6"/>
  <c r="AQ14693" i="6"/>
  <c r="E14691" i="6"/>
  <c r="F14691" i="6"/>
  <c r="AN14694" i="6"/>
  <c r="AO14694" i="6"/>
  <c r="AP14694" i="6"/>
  <c r="AQ14694" i="6"/>
  <c r="E14692" i="6"/>
  <c r="F14692" i="6"/>
  <c r="AN14695" i="6"/>
  <c r="AO14695" i="6"/>
  <c r="AP14695" i="6"/>
  <c r="AQ14695" i="6"/>
  <c r="E14693" i="6"/>
  <c r="F14693" i="6"/>
  <c r="AN14696" i="6"/>
  <c r="AO14696" i="6"/>
  <c r="AP14696" i="6"/>
  <c r="AQ14696" i="6"/>
  <c r="E14694" i="6"/>
  <c r="F14694" i="6"/>
  <c r="AN14697" i="6"/>
  <c r="AO14697" i="6"/>
  <c r="AP14697" i="6"/>
  <c r="AQ14697" i="6"/>
  <c r="E14695" i="6"/>
  <c r="F14695" i="6"/>
  <c r="AN14698" i="6"/>
  <c r="AO14698" i="6"/>
  <c r="AP14698" i="6"/>
  <c r="AQ14698" i="6"/>
  <c r="E14696" i="6"/>
  <c r="F14696" i="6"/>
  <c r="AN14699" i="6"/>
  <c r="AO14699" i="6"/>
  <c r="AP14699" i="6"/>
  <c r="AQ14699" i="6"/>
  <c r="E14697" i="6"/>
  <c r="F14697" i="6"/>
  <c r="AN14700" i="6"/>
  <c r="AO14700" i="6"/>
  <c r="AP14700" i="6"/>
  <c r="AQ14700" i="6"/>
  <c r="E14698" i="6"/>
  <c r="F14698" i="6"/>
  <c r="AN14701" i="6"/>
  <c r="AO14701" i="6"/>
  <c r="AP14701" i="6"/>
  <c r="AQ14701" i="6"/>
  <c r="E14699" i="6"/>
  <c r="F14699" i="6"/>
  <c r="AN14702" i="6"/>
  <c r="AO14702" i="6"/>
  <c r="AP14702" i="6"/>
  <c r="AQ14702" i="6"/>
  <c r="E14700" i="6"/>
  <c r="F14700" i="6"/>
  <c r="AN14703" i="6"/>
  <c r="AO14703" i="6"/>
  <c r="AP14703" i="6"/>
  <c r="AQ14703" i="6"/>
  <c r="E14701" i="6"/>
  <c r="F14701" i="6"/>
  <c r="AN14704" i="6"/>
  <c r="AO14704" i="6"/>
  <c r="AP14704" i="6"/>
  <c r="AQ14704" i="6"/>
  <c r="E14702" i="6"/>
  <c r="F14702" i="6"/>
  <c r="AN14705" i="6"/>
  <c r="AO14705" i="6"/>
  <c r="AP14705" i="6"/>
  <c r="AQ14705" i="6"/>
  <c r="E14703" i="6"/>
  <c r="F14703" i="6"/>
  <c r="AN14706" i="6"/>
  <c r="AO14706" i="6"/>
  <c r="AP14706" i="6"/>
  <c r="AQ14706" i="6"/>
  <c r="E14704" i="6"/>
  <c r="F14704" i="6"/>
  <c r="AN14707" i="6"/>
  <c r="AO14707" i="6"/>
  <c r="AP14707" i="6"/>
  <c r="AQ14707" i="6"/>
  <c r="E14705" i="6"/>
  <c r="F14705" i="6"/>
  <c r="AN14708" i="6"/>
  <c r="AO14708" i="6"/>
  <c r="AP14708" i="6"/>
  <c r="AQ14708" i="6"/>
  <c r="E14706" i="6"/>
  <c r="F14706" i="6"/>
  <c r="AN14709" i="6"/>
  <c r="AO14709" i="6"/>
  <c r="AP14709" i="6"/>
  <c r="AQ14709" i="6"/>
  <c r="E14707" i="6"/>
  <c r="F14707" i="6"/>
  <c r="AN14710" i="6"/>
  <c r="AO14710" i="6"/>
  <c r="AP14710" i="6"/>
  <c r="AQ14710" i="6"/>
  <c r="E14708" i="6"/>
  <c r="F14708" i="6"/>
  <c r="AN14711" i="6"/>
  <c r="AO14711" i="6"/>
  <c r="AP14711" i="6"/>
  <c r="AQ14711" i="6"/>
  <c r="E14709" i="6"/>
  <c r="F14709" i="6"/>
  <c r="AN14712" i="6"/>
  <c r="AO14712" i="6"/>
  <c r="AP14712" i="6"/>
  <c r="AQ14712" i="6"/>
  <c r="E14710" i="6"/>
  <c r="F14710" i="6"/>
  <c r="AN14713" i="6"/>
  <c r="AO14713" i="6"/>
  <c r="AP14713" i="6"/>
  <c r="AQ14713" i="6"/>
  <c r="E14711" i="6"/>
  <c r="F14711" i="6"/>
  <c r="AN14714" i="6"/>
  <c r="AO14714" i="6"/>
  <c r="AP14714" i="6"/>
  <c r="AQ14714" i="6"/>
  <c r="E14712" i="6"/>
  <c r="F14712" i="6"/>
  <c r="AN14715" i="6"/>
  <c r="AO14715" i="6"/>
  <c r="AP14715" i="6"/>
  <c r="AQ14715" i="6"/>
  <c r="E14713" i="6"/>
  <c r="F14713" i="6"/>
  <c r="AN14716" i="6"/>
  <c r="AO14716" i="6"/>
  <c r="AP14716" i="6"/>
  <c r="AQ14716" i="6"/>
  <c r="E14714" i="6"/>
  <c r="F14714" i="6"/>
  <c r="AN14717" i="6"/>
  <c r="AO14717" i="6"/>
  <c r="AP14717" i="6"/>
  <c r="AQ14717" i="6"/>
  <c r="E14715" i="6"/>
  <c r="F14715" i="6"/>
  <c r="AN14718" i="6"/>
  <c r="AO14718" i="6"/>
  <c r="AP14718" i="6"/>
  <c r="AQ14718" i="6"/>
  <c r="E14716" i="6"/>
  <c r="F14716" i="6"/>
  <c r="AN14719" i="6"/>
  <c r="AO14719" i="6"/>
  <c r="AP14719" i="6"/>
  <c r="AQ14719" i="6"/>
  <c r="E14717" i="6"/>
  <c r="F14717" i="6"/>
  <c r="AN14720" i="6"/>
  <c r="AO14720" i="6"/>
  <c r="AP14720" i="6"/>
  <c r="AQ14720" i="6"/>
  <c r="E14718" i="6"/>
  <c r="F14718" i="6"/>
  <c r="AN14721" i="6"/>
  <c r="AO14721" i="6"/>
  <c r="AP14721" i="6"/>
  <c r="AQ14721" i="6"/>
  <c r="E14719" i="6"/>
  <c r="F14719" i="6"/>
  <c r="AN14722" i="6"/>
  <c r="AO14722" i="6"/>
  <c r="AP14722" i="6"/>
  <c r="AQ14722" i="6"/>
  <c r="E14720" i="6"/>
  <c r="F14720" i="6"/>
  <c r="AN14723" i="6"/>
  <c r="AO14723" i="6"/>
  <c r="AP14723" i="6"/>
  <c r="AQ14723" i="6"/>
  <c r="E14721" i="6"/>
  <c r="F14721" i="6"/>
  <c r="AN14724" i="6"/>
  <c r="AO14724" i="6"/>
  <c r="AP14724" i="6"/>
  <c r="AQ14724" i="6"/>
  <c r="E14722" i="6"/>
  <c r="F14722" i="6"/>
  <c r="AN14725" i="6"/>
  <c r="AO14725" i="6"/>
  <c r="AP14725" i="6"/>
  <c r="AQ14725" i="6"/>
  <c r="E14723" i="6"/>
  <c r="F14723" i="6"/>
  <c r="AN14726" i="6"/>
  <c r="AO14726" i="6"/>
  <c r="AP14726" i="6"/>
  <c r="AQ14726" i="6"/>
  <c r="E14724" i="6"/>
  <c r="F14724" i="6"/>
  <c r="AN14727" i="6"/>
  <c r="AO14727" i="6"/>
  <c r="AP14727" i="6"/>
  <c r="AQ14727" i="6"/>
  <c r="E14725" i="6"/>
  <c r="F14725" i="6"/>
  <c r="AN14728" i="6"/>
  <c r="AO14728" i="6"/>
  <c r="AP14728" i="6"/>
  <c r="AQ14728" i="6"/>
  <c r="E14726" i="6"/>
  <c r="F14726" i="6"/>
  <c r="AN14729" i="6"/>
  <c r="AO14729" i="6"/>
  <c r="AP14729" i="6"/>
  <c r="AQ14729" i="6"/>
  <c r="E14727" i="6"/>
  <c r="F14727" i="6"/>
  <c r="AN14730" i="6"/>
  <c r="AO14730" i="6"/>
  <c r="AP14730" i="6"/>
  <c r="AQ14730" i="6"/>
  <c r="E14728" i="6"/>
  <c r="F14728" i="6"/>
  <c r="AN14731" i="6"/>
  <c r="AO14731" i="6"/>
  <c r="AP14731" i="6"/>
  <c r="AQ14731" i="6"/>
  <c r="E14729" i="6"/>
  <c r="F14729" i="6"/>
  <c r="AN14732" i="6"/>
  <c r="AO14732" i="6"/>
  <c r="AP14732" i="6"/>
  <c r="AQ14732" i="6"/>
  <c r="E14730" i="6"/>
  <c r="F14730" i="6"/>
  <c r="AN14733" i="6"/>
  <c r="AO14733" i="6"/>
  <c r="AP14733" i="6"/>
  <c r="AQ14733" i="6"/>
  <c r="E14731" i="6"/>
  <c r="F14731" i="6"/>
  <c r="AN14734" i="6"/>
  <c r="AO14734" i="6"/>
  <c r="AP14734" i="6"/>
  <c r="AQ14734" i="6"/>
  <c r="E14732" i="6"/>
  <c r="F14732" i="6"/>
  <c r="AN14735" i="6"/>
  <c r="AO14735" i="6"/>
  <c r="AP14735" i="6"/>
  <c r="AQ14735" i="6"/>
  <c r="E14733" i="6"/>
  <c r="F14733" i="6"/>
  <c r="AN14736" i="6"/>
  <c r="AO14736" i="6"/>
  <c r="AP14736" i="6"/>
  <c r="AQ14736" i="6"/>
  <c r="E14734" i="6"/>
  <c r="F14734" i="6"/>
  <c r="AN14737" i="6"/>
  <c r="AO14737" i="6"/>
  <c r="AP14737" i="6"/>
  <c r="AQ14737" i="6"/>
  <c r="E14735" i="6"/>
  <c r="F14735" i="6"/>
  <c r="AN14738" i="6"/>
  <c r="AO14738" i="6"/>
  <c r="AP14738" i="6"/>
  <c r="AQ14738" i="6"/>
  <c r="E14736" i="6"/>
  <c r="F14736" i="6"/>
  <c r="AN14739" i="6"/>
  <c r="AO14739" i="6"/>
  <c r="AP14739" i="6"/>
  <c r="AQ14739" i="6"/>
  <c r="E14737" i="6"/>
  <c r="F14737" i="6"/>
  <c r="AN14740" i="6"/>
  <c r="AO14740" i="6"/>
  <c r="AP14740" i="6"/>
  <c r="AQ14740" i="6"/>
  <c r="E14738" i="6"/>
  <c r="F14738" i="6"/>
  <c r="AN14741" i="6"/>
  <c r="AO14741" i="6"/>
  <c r="AP14741" i="6"/>
  <c r="AQ14741" i="6"/>
  <c r="E14739" i="6"/>
  <c r="F14739" i="6"/>
  <c r="AN14742" i="6"/>
  <c r="AO14742" i="6"/>
  <c r="AP14742" i="6"/>
  <c r="AQ14742" i="6"/>
  <c r="E14740" i="6"/>
  <c r="F14740" i="6"/>
  <c r="AN14743" i="6"/>
  <c r="AO14743" i="6"/>
  <c r="AP14743" i="6"/>
  <c r="AQ14743" i="6"/>
  <c r="E14741" i="6"/>
  <c r="F14741" i="6"/>
  <c r="AN14744" i="6"/>
  <c r="AO14744" i="6"/>
  <c r="AP14744" i="6"/>
  <c r="AQ14744" i="6"/>
  <c r="E14742" i="6"/>
  <c r="F14742" i="6"/>
  <c r="AN14745" i="6"/>
  <c r="AO14745" i="6"/>
  <c r="AP14745" i="6"/>
  <c r="AQ14745" i="6"/>
  <c r="E14743" i="6"/>
  <c r="F14743" i="6"/>
  <c r="AN14746" i="6"/>
  <c r="AO14746" i="6"/>
  <c r="AP14746" i="6"/>
  <c r="AQ14746" i="6"/>
  <c r="E14744" i="6"/>
  <c r="F14744" i="6"/>
  <c r="AN14747" i="6"/>
  <c r="AO14747" i="6"/>
  <c r="AP14747" i="6"/>
  <c r="AQ14747" i="6"/>
  <c r="E14745" i="6"/>
  <c r="F14745" i="6"/>
  <c r="AN14748" i="6"/>
  <c r="AO14748" i="6"/>
  <c r="AP14748" i="6"/>
  <c r="AQ14748" i="6"/>
  <c r="E14746" i="6"/>
  <c r="F14746" i="6"/>
  <c r="AN14749" i="6"/>
  <c r="AO14749" i="6"/>
  <c r="AP14749" i="6"/>
  <c r="AQ14749" i="6"/>
  <c r="E14747" i="6"/>
  <c r="F14747" i="6"/>
  <c r="AN14750" i="6"/>
  <c r="AO14750" i="6"/>
  <c r="AP14750" i="6"/>
  <c r="AQ14750" i="6"/>
  <c r="E14748" i="6"/>
  <c r="F14748" i="6"/>
  <c r="AN14751" i="6"/>
  <c r="AO14751" i="6"/>
  <c r="AP14751" i="6"/>
  <c r="AQ14751" i="6"/>
  <c r="E14749" i="6"/>
  <c r="F14749" i="6"/>
  <c r="AN14752" i="6"/>
  <c r="AO14752" i="6"/>
  <c r="AP14752" i="6"/>
  <c r="AQ14752" i="6"/>
  <c r="E14750" i="6"/>
  <c r="F14750" i="6"/>
  <c r="AN14753" i="6"/>
  <c r="AO14753" i="6"/>
  <c r="AP14753" i="6"/>
  <c r="AQ14753" i="6"/>
  <c r="E14751" i="6"/>
  <c r="F14751" i="6"/>
  <c r="AN14754" i="6"/>
  <c r="AO14754" i="6"/>
  <c r="AP14754" i="6"/>
  <c r="AQ14754" i="6"/>
  <c r="E14752" i="6"/>
  <c r="F14752" i="6"/>
  <c r="AN14755" i="6"/>
  <c r="AO14755" i="6"/>
  <c r="AP14755" i="6"/>
  <c r="AQ14755" i="6"/>
  <c r="E14753" i="6"/>
  <c r="F14753" i="6"/>
  <c r="AN14756" i="6"/>
  <c r="AO14756" i="6"/>
  <c r="AP14756" i="6"/>
  <c r="AQ14756" i="6"/>
  <c r="E14754" i="6"/>
  <c r="F14754" i="6"/>
  <c r="AN14757" i="6"/>
  <c r="AO14757" i="6"/>
  <c r="AP14757" i="6"/>
  <c r="AQ14757" i="6"/>
  <c r="E14755" i="6"/>
  <c r="F14755" i="6"/>
  <c r="AN14758" i="6"/>
  <c r="AO14758" i="6"/>
  <c r="AP14758" i="6"/>
  <c r="AQ14758" i="6"/>
  <c r="E14756" i="6"/>
  <c r="F14756" i="6"/>
  <c r="AN14759" i="6"/>
  <c r="AO14759" i="6"/>
  <c r="AP14759" i="6"/>
  <c r="AQ14759" i="6"/>
  <c r="E14757" i="6"/>
  <c r="F14757" i="6"/>
  <c r="AN14760" i="6"/>
  <c r="AO14760" i="6"/>
  <c r="AP14760" i="6"/>
  <c r="AQ14760" i="6"/>
  <c r="E14758" i="6"/>
  <c r="F14758" i="6"/>
  <c r="AN14761" i="6"/>
  <c r="AO14761" i="6"/>
  <c r="AP14761" i="6"/>
  <c r="AQ14761" i="6"/>
  <c r="E14759" i="6"/>
  <c r="F14759" i="6"/>
  <c r="AN14762" i="6"/>
  <c r="AO14762" i="6"/>
  <c r="AP14762" i="6"/>
  <c r="AQ14762" i="6"/>
  <c r="E14760" i="6"/>
  <c r="F14760" i="6"/>
  <c r="AN14763" i="6"/>
  <c r="AO14763" i="6"/>
  <c r="AP14763" i="6"/>
  <c r="AQ14763" i="6"/>
  <c r="E14761" i="6"/>
  <c r="F14761" i="6"/>
  <c r="AN14764" i="6"/>
  <c r="AO14764" i="6"/>
  <c r="AP14764" i="6"/>
  <c r="AQ14764" i="6"/>
  <c r="E14762" i="6"/>
  <c r="F14762" i="6"/>
  <c r="AN14765" i="6"/>
  <c r="AO14765" i="6"/>
  <c r="AP14765" i="6"/>
  <c r="AQ14765" i="6"/>
  <c r="E14763" i="6"/>
  <c r="F14763" i="6"/>
  <c r="AN14766" i="6"/>
  <c r="AO14766" i="6"/>
  <c r="AP14766" i="6"/>
  <c r="AQ14766" i="6"/>
  <c r="E14764" i="6"/>
  <c r="F14764" i="6"/>
  <c r="AN14767" i="6"/>
  <c r="AO14767" i="6"/>
  <c r="AP14767" i="6"/>
  <c r="AQ14767" i="6"/>
  <c r="E14765" i="6"/>
  <c r="F14765" i="6"/>
  <c r="AN14768" i="6"/>
  <c r="AO14768" i="6"/>
  <c r="AP14768" i="6"/>
  <c r="AQ14768" i="6"/>
  <c r="E14766" i="6"/>
  <c r="F14766" i="6"/>
  <c r="AN14769" i="6"/>
  <c r="AO14769" i="6"/>
  <c r="AP14769" i="6"/>
  <c r="AQ14769" i="6"/>
  <c r="E14767" i="6"/>
  <c r="F14767" i="6"/>
  <c r="AN14770" i="6"/>
  <c r="AO14770" i="6"/>
  <c r="AP14770" i="6"/>
  <c r="AQ14770" i="6"/>
  <c r="E14768" i="6"/>
  <c r="F14768" i="6"/>
  <c r="AN14771" i="6"/>
  <c r="AO14771" i="6"/>
  <c r="AP14771" i="6"/>
  <c r="AQ14771" i="6"/>
  <c r="E14769" i="6"/>
  <c r="F14769" i="6"/>
  <c r="AN14772" i="6"/>
  <c r="AO14772" i="6"/>
  <c r="AP14772" i="6"/>
  <c r="AQ14772" i="6"/>
  <c r="E14770" i="6"/>
  <c r="F14770" i="6"/>
  <c r="AN14773" i="6"/>
  <c r="AO14773" i="6"/>
  <c r="AP14773" i="6"/>
  <c r="AQ14773" i="6"/>
  <c r="E14771" i="6"/>
  <c r="F14771" i="6"/>
  <c r="AN14774" i="6"/>
  <c r="AO14774" i="6"/>
  <c r="AP14774" i="6"/>
  <c r="AQ14774" i="6"/>
  <c r="E14772" i="6"/>
  <c r="F14772" i="6"/>
  <c r="AN14775" i="6"/>
  <c r="AO14775" i="6"/>
  <c r="AP14775" i="6"/>
  <c r="AQ14775" i="6"/>
  <c r="E14773" i="6"/>
  <c r="F14773" i="6"/>
  <c r="AN14776" i="6"/>
  <c r="AO14776" i="6"/>
  <c r="AP14776" i="6"/>
  <c r="AQ14776" i="6"/>
  <c r="E14774" i="6"/>
  <c r="F14774" i="6"/>
  <c r="AN14777" i="6"/>
  <c r="AO14777" i="6"/>
  <c r="AP14777" i="6"/>
  <c r="AQ14777" i="6"/>
  <c r="E14775" i="6"/>
  <c r="F14775" i="6"/>
  <c r="AN14778" i="6"/>
  <c r="AO14778" i="6"/>
  <c r="AP14778" i="6"/>
  <c r="AQ14778" i="6"/>
  <c r="E14776" i="6"/>
  <c r="F14776" i="6"/>
  <c r="AN14779" i="6"/>
  <c r="AO14779" i="6"/>
  <c r="AP14779" i="6"/>
  <c r="AQ14779" i="6"/>
  <c r="E14777" i="6"/>
  <c r="F14777" i="6"/>
  <c r="AN14780" i="6"/>
  <c r="AO14780" i="6"/>
  <c r="AP14780" i="6"/>
  <c r="AQ14780" i="6"/>
  <c r="E14778" i="6"/>
  <c r="F14778" i="6"/>
  <c r="AN14781" i="6"/>
  <c r="AO14781" i="6"/>
  <c r="AP14781" i="6"/>
  <c r="AQ14781" i="6"/>
  <c r="E14779" i="6"/>
  <c r="F14779" i="6"/>
  <c r="AN14782" i="6"/>
  <c r="AO14782" i="6"/>
  <c r="AP14782" i="6"/>
  <c r="AQ14782" i="6"/>
  <c r="E14780" i="6"/>
  <c r="F14780" i="6"/>
  <c r="AN14783" i="6"/>
  <c r="AO14783" i="6"/>
  <c r="AP14783" i="6"/>
  <c r="AQ14783" i="6"/>
  <c r="E14781" i="6"/>
  <c r="F14781" i="6"/>
  <c r="AN14784" i="6"/>
  <c r="AO14784" i="6"/>
  <c r="AP14784" i="6"/>
  <c r="AQ14784" i="6"/>
  <c r="E14782" i="6"/>
  <c r="F14782" i="6"/>
  <c r="AN14785" i="6"/>
  <c r="AO14785" i="6"/>
  <c r="AP14785" i="6"/>
  <c r="AQ14785" i="6"/>
  <c r="E14783" i="6"/>
  <c r="F14783" i="6"/>
  <c r="AN14786" i="6"/>
  <c r="AO14786" i="6"/>
  <c r="AP14786" i="6"/>
  <c r="AQ14786" i="6"/>
  <c r="E14784" i="6"/>
  <c r="F14784" i="6"/>
  <c r="AN14787" i="6"/>
  <c r="AO14787" i="6"/>
  <c r="AP14787" i="6"/>
  <c r="AQ14787" i="6"/>
  <c r="E14785" i="6"/>
  <c r="F14785" i="6"/>
  <c r="AN14788" i="6"/>
  <c r="AO14788" i="6"/>
  <c r="AP14788" i="6"/>
  <c r="AQ14788" i="6"/>
  <c r="E14786" i="6"/>
  <c r="F14786" i="6"/>
  <c r="AN14789" i="6"/>
  <c r="AO14789" i="6"/>
  <c r="AP14789" i="6"/>
  <c r="AQ14789" i="6"/>
  <c r="E14787" i="6"/>
  <c r="F14787" i="6"/>
  <c r="AN14790" i="6"/>
  <c r="AO14790" i="6"/>
  <c r="AP14790" i="6"/>
  <c r="AQ14790" i="6"/>
  <c r="E14788" i="6"/>
  <c r="F14788" i="6"/>
  <c r="AN14791" i="6"/>
  <c r="AO14791" i="6"/>
  <c r="AP14791" i="6"/>
  <c r="AQ14791" i="6"/>
  <c r="E14789" i="6"/>
  <c r="F14789" i="6"/>
  <c r="AN14792" i="6"/>
  <c r="AO14792" i="6"/>
  <c r="AP14792" i="6"/>
  <c r="AQ14792" i="6"/>
  <c r="E14790" i="6"/>
  <c r="F14790" i="6"/>
  <c r="AN14793" i="6"/>
  <c r="AO14793" i="6"/>
  <c r="AP14793" i="6"/>
  <c r="AQ14793" i="6"/>
  <c r="E14791" i="6"/>
  <c r="F14791" i="6"/>
  <c r="AN14794" i="6"/>
  <c r="AO14794" i="6"/>
  <c r="AP14794" i="6"/>
  <c r="AQ14794" i="6"/>
  <c r="E14792" i="6"/>
  <c r="F14792" i="6"/>
  <c r="AN14795" i="6"/>
  <c r="AO14795" i="6"/>
  <c r="AP14795" i="6"/>
  <c r="AQ14795" i="6"/>
  <c r="E14793" i="6"/>
  <c r="F14793" i="6"/>
  <c r="AN14796" i="6"/>
  <c r="AO14796" i="6"/>
  <c r="AP14796" i="6"/>
  <c r="AQ14796" i="6"/>
  <c r="E14794" i="6"/>
  <c r="F14794" i="6"/>
  <c r="AN14797" i="6"/>
  <c r="AO14797" i="6"/>
  <c r="AP14797" i="6"/>
  <c r="AQ14797" i="6"/>
  <c r="E14795" i="6"/>
  <c r="F14795" i="6"/>
  <c r="AN14798" i="6"/>
  <c r="AO14798" i="6"/>
  <c r="AP14798" i="6"/>
  <c r="AQ14798" i="6"/>
  <c r="E14796" i="6"/>
  <c r="F14796" i="6"/>
  <c r="AN14799" i="6"/>
  <c r="AO14799" i="6"/>
  <c r="AP14799" i="6"/>
  <c r="AQ14799" i="6"/>
  <c r="E14797" i="6"/>
  <c r="F14797" i="6"/>
  <c r="AN14800" i="6"/>
  <c r="AO14800" i="6"/>
  <c r="AP14800" i="6"/>
  <c r="AQ14800" i="6"/>
  <c r="E14798" i="6"/>
  <c r="F14798" i="6"/>
  <c r="AN14801" i="6"/>
  <c r="AO14801" i="6"/>
  <c r="AP14801" i="6"/>
  <c r="AQ14801" i="6"/>
  <c r="E14799" i="6"/>
  <c r="F14799" i="6"/>
  <c r="AN14802" i="6"/>
  <c r="AO14802" i="6"/>
  <c r="AP14802" i="6"/>
  <c r="AQ14802" i="6"/>
  <c r="E14800" i="6"/>
  <c r="F14800" i="6"/>
  <c r="AN14803" i="6"/>
  <c r="AO14803" i="6"/>
  <c r="AP14803" i="6"/>
  <c r="AQ14803" i="6"/>
  <c r="E14801" i="6"/>
  <c r="F14801" i="6"/>
  <c r="AN14804" i="6"/>
  <c r="AO14804" i="6"/>
  <c r="AP14804" i="6"/>
  <c r="AQ14804" i="6"/>
  <c r="E14802" i="6"/>
  <c r="F14802" i="6"/>
  <c r="AN14805" i="6"/>
  <c r="AO14805" i="6"/>
  <c r="AP14805" i="6"/>
  <c r="AQ14805" i="6"/>
  <c r="E14803" i="6"/>
  <c r="F14803" i="6"/>
  <c r="AN14806" i="6"/>
  <c r="AO14806" i="6"/>
  <c r="AP14806" i="6"/>
  <c r="AQ14806" i="6"/>
  <c r="E14804" i="6"/>
  <c r="F14804" i="6"/>
  <c r="AN14807" i="6"/>
  <c r="AO14807" i="6"/>
  <c r="AP14807" i="6"/>
  <c r="AQ14807" i="6"/>
  <c r="E14805" i="6"/>
  <c r="F14805" i="6"/>
  <c r="AN14808" i="6"/>
  <c r="AO14808" i="6"/>
  <c r="AP14808" i="6"/>
  <c r="AQ14808" i="6"/>
  <c r="E14806" i="6"/>
  <c r="F14806" i="6"/>
  <c r="AN14809" i="6"/>
  <c r="AO14809" i="6"/>
  <c r="AP14809" i="6"/>
  <c r="AQ14809" i="6"/>
  <c r="E14807" i="6"/>
  <c r="F14807" i="6"/>
  <c r="AN14810" i="6"/>
  <c r="AO14810" i="6"/>
  <c r="AP14810" i="6"/>
  <c r="AQ14810" i="6"/>
  <c r="E14808" i="6"/>
  <c r="F14808" i="6"/>
  <c r="AN14811" i="6"/>
  <c r="AO14811" i="6"/>
  <c r="AP14811" i="6"/>
  <c r="AQ14811" i="6"/>
  <c r="E14809" i="6"/>
  <c r="F14809" i="6"/>
  <c r="AN14812" i="6"/>
  <c r="AO14812" i="6"/>
  <c r="AP14812" i="6"/>
  <c r="AQ14812" i="6"/>
  <c r="E14810" i="6"/>
  <c r="F14810" i="6"/>
  <c r="AN14813" i="6"/>
  <c r="AO14813" i="6"/>
  <c r="AP14813" i="6"/>
  <c r="AQ14813" i="6"/>
  <c r="E14811" i="6"/>
  <c r="F14811" i="6"/>
  <c r="AN14814" i="6"/>
  <c r="AO14814" i="6"/>
  <c r="AP14814" i="6"/>
  <c r="AQ14814" i="6"/>
  <c r="E14812" i="6"/>
  <c r="F14812" i="6"/>
  <c r="AN14815" i="6"/>
  <c r="AO14815" i="6"/>
  <c r="AP14815" i="6"/>
  <c r="AQ14815" i="6"/>
  <c r="E14813" i="6"/>
  <c r="F14813" i="6"/>
  <c r="AN14816" i="6"/>
  <c r="AO14816" i="6"/>
  <c r="AP14816" i="6"/>
  <c r="AQ14816" i="6"/>
  <c r="E14814" i="6"/>
  <c r="F14814" i="6"/>
  <c r="AN14817" i="6"/>
  <c r="AO14817" i="6"/>
  <c r="AP14817" i="6"/>
  <c r="AQ14817" i="6"/>
  <c r="E14815" i="6"/>
  <c r="F14815" i="6"/>
  <c r="AN14818" i="6"/>
  <c r="AO14818" i="6"/>
  <c r="AP14818" i="6"/>
  <c r="AQ14818" i="6"/>
  <c r="E14816" i="6"/>
  <c r="F14816" i="6"/>
  <c r="AN14819" i="6"/>
  <c r="AO14819" i="6"/>
  <c r="AP14819" i="6"/>
  <c r="AQ14819" i="6"/>
  <c r="E14817" i="6"/>
  <c r="F14817" i="6"/>
  <c r="AN14820" i="6"/>
  <c r="AO14820" i="6"/>
  <c r="AP14820" i="6"/>
  <c r="AQ14820" i="6"/>
  <c r="E14818" i="6"/>
  <c r="F14818" i="6"/>
  <c r="AN14821" i="6"/>
  <c r="AO14821" i="6"/>
  <c r="AP14821" i="6"/>
  <c r="AQ14821" i="6"/>
  <c r="E14819" i="6"/>
  <c r="F14819" i="6"/>
  <c r="AN14822" i="6"/>
  <c r="AO14822" i="6"/>
  <c r="AP14822" i="6"/>
  <c r="AQ14822" i="6"/>
  <c r="E14820" i="6"/>
  <c r="F14820" i="6"/>
  <c r="AN14823" i="6"/>
  <c r="AO14823" i="6"/>
  <c r="AP14823" i="6"/>
  <c r="AQ14823" i="6"/>
  <c r="E14821" i="6"/>
  <c r="F14821" i="6"/>
  <c r="AN14824" i="6"/>
  <c r="AO14824" i="6"/>
  <c r="AP14824" i="6"/>
  <c r="AQ14824" i="6"/>
  <c r="E14822" i="6"/>
  <c r="F14822" i="6"/>
  <c r="AN14825" i="6"/>
  <c r="AO14825" i="6"/>
  <c r="AP14825" i="6"/>
  <c r="AQ14825" i="6"/>
  <c r="E14823" i="6"/>
  <c r="F14823" i="6"/>
  <c r="AN14826" i="6"/>
  <c r="AO14826" i="6"/>
  <c r="AP14826" i="6"/>
  <c r="AQ14826" i="6"/>
  <c r="E14824" i="6"/>
  <c r="F14824" i="6"/>
  <c r="AN14827" i="6"/>
  <c r="AO14827" i="6"/>
  <c r="AP14827" i="6"/>
  <c r="AQ14827" i="6"/>
  <c r="E14825" i="6"/>
  <c r="F14825" i="6"/>
  <c r="AN14828" i="6"/>
  <c r="AO14828" i="6"/>
  <c r="AP14828" i="6"/>
  <c r="AQ14828" i="6"/>
  <c r="E14826" i="6"/>
  <c r="F14826" i="6"/>
  <c r="AN14829" i="6"/>
  <c r="AO14829" i="6"/>
  <c r="AP14829" i="6"/>
  <c r="AQ14829" i="6"/>
  <c r="E14827" i="6"/>
  <c r="F14827" i="6"/>
  <c r="AN14830" i="6"/>
  <c r="AO14830" i="6"/>
  <c r="AP14830" i="6"/>
  <c r="AQ14830" i="6"/>
  <c r="E14828" i="6"/>
  <c r="F14828" i="6"/>
  <c r="AN14831" i="6"/>
  <c r="AO14831" i="6"/>
  <c r="AP14831" i="6"/>
  <c r="AQ14831" i="6"/>
  <c r="E14829" i="6"/>
  <c r="F14829" i="6"/>
  <c r="AN14832" i="6"/>
  <c r="AO14832" i="6"/>
  <c r="AP14832" i="6"/>
  <c r="AQ14832" i="6"/>
  <c r="E14830" i="6"/>
  <c r="F14830" i="6"/>
  <c r="AN14833" i="6"/>
  <c r="AO14833" i="6"/>
  <c r="AP14833" i="6"/>
  <c r="AQ14833" i="6"/>
  <c r="E14831" i="6"/>
  <c r="F14831" i="6"/>
  <c r="AN14834" i="6"/>
  <c r="AO14834" i="6"/>
  <c r="AP14834" i="6"/>
  <c r="AQ14834" i="6"/>
  <c r="E14832" i="6"/>
  <c r="F14832" i="6"/>
  <c r="AN14835" i="6"/>
  <c r="AO14835" i="6"/>
  <c r="AP14835" i="6"/>
  <c r="AQ14835" i="6"/>
  <c r="E14833" i="6"/>
  <c r="F14833" i="6"/>
  <c r="AN14836" i="6"/>
  <c r="AO14836" i="6"/>
  <c r="AP14836" i="6"/>
  <c r="AQ14836" i="6"/>
  <c r="E14834" i="6"/>
  <c r="F14834" i="6"/>
  <c r="AN14837" i="6"/>
  <c r="AO14837" i="6"/>
  <c r="AP14837" i="6"/>
  <c r="AQ14837" i="6"/>
  <c r="E14835" i="6"/>
  <c r="F14835" i="6"/>
  <c r="AN14838" i="6"/>
  <c r="AO14838" i="6"/>
  <c r="AP14838" i="6"/>
  <c r="AQ14838" i="6"/>
  <c r="E14836" i="6"/>
  <c r="F14836" i="6"/>
  <c r="AN14839" i="6"/>
  <c r="AO14839" i="6"/>
  <c r="AP14839" i="6"/>
  <c r="AQ14839" i="6"/>
  <c r="E14837" i="6"/>
  <c r="F14837" i="6"/>
  <c r="AN14840" i="6"/>
  <c r="AO14840" i="6"/>
  <c r="AP14840" i="6"/>
  <c r="AQ14840" i="6"/>
  <c r="E14838" i="6"/>
  <c r="F14838" i="6"/>
  <c r="AN14841" i="6"/>
  <c r="AO14841" i="6"/>
  <c r="AP14841" i="6"/>
  <c r="AQ14841" i="6"/>
  <c r="E14839" i="6"/>
  <c r="F14839" i="6"/>
  <c r="AN14842" i="6"/>
  <c r="AO14842" i="6"/>
  <c r="AP14842" i="6"/>
  <c r="AQ14842" i="6"/>
  <c r="E14840" i="6"/>
  <c r="F14840" i="6"/>
  <c r="AN14843" i="6"/>
  <c r="AO14843" i="6"/>
  <c r="AP14843" i="6"/>
  <c r="AQ14843" i="6"/>
  <c r="E14841" i="6"/>
  <c r="F14841" i="6"/>
  <c r="AN14844" i="6"/>
  <c r="AO14844" i="6"/>
  <c r="AP14844" i="6"/>
  <c r="AQ14844" i="6"/>
  <c r="E14842" i="6"/>
  <c r="F14842" i="6"/>
  <c r="AN14845" i="6"/>
  <c r="AO14845" i="6"/>
  <c r="AP14845" i="6"/>
  <c r="AQ14845" i="6"/>
  <c r="E14843" i="6"/>
  <c r="F14843" i="6"/>
  <c r="AN14846" i="6"/>
  <c r="AO14846" i="6"/>
  <c r="AP14846" i="6"/>
  <c r="AQ14846" i="6"/>
  <c r="E14844" i="6"/>
  <c r="F14844" i="6"/>
  <c r="AN14847" i="6"/>
  <c r="AO14847" i="6"/>
  <c r="AP14847" i="6"/>
  <c r="AQ14847" i="6"/>
  <c r="E14845" i="6"/>
  <c r="F14845" i="6"/>
  <c r="AN14848" i="6"/>
  <c r="AO14848" i="6"/>
  <c r="AP14848" i="6"/>
  <c r="AQ14848" i="6"/>
  <c r="E14846" i="6"/>
  <c r="F14846" i="6"/>
  <c r="AN14849" i="6"/>
  <c r="AO14849" i="6"/>
  <c r="AP14849" i="6"/>
  <c r="AQ14849" i="6"/>
  <c r="E14847" i="6"/>
  <c r="F14847" i="6"/>
  <c r="AN14850" i="6"/>
  <c r="AO14850" i="6"/>
  <c r="AP14850" i="6"/>
  <c r="AQ14850" i="6"/>
  <c r="E14848" i="6"/>
  <c r="F14848" i="6"/>
  <c r="AN14851" i="6"/>
  <c r="AO14851" i="6"/>
  <c r="AP14851" i="6"/>
  <c r="AQ14851" i="6"/>
  <c r="E14849" i="6"/>
  <c r="F14849" i="6"/>
  <c r="AN14852" i="6"/>
  <c r="AO14852" i="6"/>
  <c r="AP14852" i="6"/>
  <c r="AQ14852" i="6"/>
  <c r="E14850" i="6"/>
  <c r="F14850" i="6"/>
  <c r="AN14853" i="6"/>
  <c r="AO14853" i="6"/>
  <c r="AP14853" i="6"/>
  <c r="AQ14853" i="6"/>
  <c r="E14851" i="6"/>
  <c r="F14851" i="6"/>
  <c r="AN14854" i="6"/>
  <c r="AO14854" i="6"/>
  <c r="AP14854" i="6"/>
  <c r="AQ14854" i="6"/>
  <c r="E14852" i="6"/>
  <c r="F14852" i="6"/>
  <c r="AN14855" i="6"/>
  <c r="AO14855" i="6"/>
  <c r="AP14855" i="6"/>
  <c r="AQ14855" i="6"/>
  <c r="E14853" i="6"/>
  <c r="F14853" i="6"/>
  <c r="AN14856" i="6"/>
  <c r="AO14856" i="6"/>
  <c r="AP14856" i="6"/>
  <c r="AQ14856" i="6"/>
  <c r="E14854" i="6"/>
  <c r="F14854" i="6"/>
  <c r="AN14857" i="6"/>
  <c r="AO14857" i="6"/>
  <c r="AP14857" i="6"/>
  <c r="AQ14857" i="6"/>
  <c r="E14855" i="6"/>
  <c r="F14855" i="6"/>
  <c r="AN14858" i="6"/>
  <c r="AO14858" i="6"/>
  <c r="AP14858" i="6"/>
  <c r="AQ14858" i="6"/>
  <c r="E14856" i="6"/>
  <c r="F14856" i="6"/>
  <c r="AN14859" i="6"/>
  <c r="AO14859" i="6"/>
  <c r="AP14859" i="6"/>
  <c r="AQ14859" i="6"/>
  <c r="E14857" i="6"/>
  <c r="F14857" i="6"/>
  <c r="AN14860" i="6"/>
  <c r="AO14860" i="6"/>
  <c r="AP14860" i="6"/>
  <c r="AQ14860" i="6"/>
  <c r="E14858" i="6"/>
  <c r="F14858" i="6"/>
  <c r="AN14861" i="6"/>
  <c r="AO14861" i="6"/>
  <c r="AP14861" i="6"/>
  <c r="AQ14861" i="6"/>
  <c r="E14859" i="6"/>
  <c r="F14859" i="6"/>
  <c r="AN14862" i="6"/>
  <c r="AO14862" i="6"/>
  <c r="AP14862" i="6"/>
  <c r="AQ14862" i="6"/>
  <c r="E14860" i="6"/>
  <c r="F14860" i="6"/>
  <c r="AN14863" i="6"/>
  <c r="AO14863" i="6"/>
  <c r="AP14863" i="6"/>
  <c r="AQ14863" i="6"/>
  <c r="E14861" i="6"/>
  <c r="F14861" i="6"/>
  <c r="AN14864" i="6"/>
  <c r="AO14864" i="6"/>
  <c r="AP14864" i="6"/>
  <c r="AQ14864" i="6"/>
  <c r="E14862" i="6"/>
  <c r="F14862" i="6"/>
  <c r="AN14865" i="6"/>
  <c r="AO14865" i="6"/>
  <c r="AP14865" i="6"/>
  <c r="AQ14865" i="6"/>
  <c r="E14863" i="6"/>
  <c r="F14863" i="6"/>
  <c r="AN14866" i="6"/>
  <c r="AO14866" i="6"/>
  <c r="AP14866" i="6"/>
  <c r="AQ14866" i="6"/>
  <c r="E14864" i="6"/>
  <c r="F14864" i="6"/>
  <c r="AN14867" i="6"/>
  <c r="AO14867" i="6"/>
  <c r="AP14867" i="6"/>
  <c r="AQ14867" i="6"/>
  <c r="E14865" i="6"/>
  <c r="F14865" i="6"/>
  <c r="AN14868" i="6"/>
  <c r="AO14868" i="6"/>
  <c r="AP14868" i="6"/>
  <c r="AQ14868" i="6"/>
  <c r="E14866" i="6"/>
  <c r="F14866" i="6"/>
  <c r="AN14869" i="6"/>
  <c r="AO14869" i="6"/>
  <c r="AP14869" i="6"/>
  <c r="AQ14869" i="6"/>
  <c r="E14867" i="6"/>
  <c r="F14867" i="6"/>
  <c r="AN14870" i="6"/>
  <c r="AO14870" i="6"/>
  <c r="AP14870" i="6"/>
  <c r="AQ14870" i="6"/>
  <c r="E14868" i="6"/>
  <c r="F14868" i="6"/>
  <c r="AN14871" i="6"/>
  <c r="AO14871" i="6"/>
  <c r="AP14871" i="6"/>
  <c r="AQ14871" i="6"/>
  <c r="E14869" i="6"/>
  <c r="F14869" i="6"/>
  <c r="AN14872" i="6"/>
  <c r="AO14872" i="6"/>
  <c r="AP14872" i="6"/>
  <c r="AQ14872" i="6"/>
  <c r="E14870" i="6"/>
  <c r="F14870" i="6"/>
  <c r="AN14873" i="6"/>
  <c r="AO14873" i="6"/>
  <c r="AP14873" i="6"/>
  <c r="AQ14873" i="6"/>
  <c r="E14871" i="6"/>
  <c r="F14871" i="6"/>
  <c r="AN14874" i="6"/>
  <c r="AO14874" i="6"/>
  <c r="AP14874" i="6"/>
  <c r="AQ14874" i="6"/>
  <c r="E14872" i="6"/>
  <c r="F14872" i="6"/>
  <c r="AN14875" i="6"/>
  <c r="AO14875" i="6"/>
  <c r="AP14875" i="6"/>
  <c r="AQ14875" i="6"/>
  <c r="E14873" i="6"/>
  <c r="F14873" i="6"/>
  <c r="AN14876" i="6"/>
  <c r="AO14876" i="6"/>
  <c r="AP14876" i="6"/>
  <c r="AQ14876" i="6"/>
  <c r="E14874" i="6"/>
  <c r="F14874" i="6"/>
  <c r="AN14877" i="6"/>
  <c r="AO14877" i="6"/>
  <c r="AP14877" i="6"/>
  <c r="AQ14877" i="6"/>
  <c r="E14875" i="6"/>
  <c r="F14875" i="6"/>
  <c r="AN14878" i="6"/>
  <c r="AO14878" i="6"/>
  <c r="AP14878" i="6"/>
  <c r="AQ14878" i="6"/>
  <c r="E14876" i="6"/>
  <c r="F14876" i="6"/>
  <c r="AN14879" i="6"/>
  <c r="AO14879" i="6"/>
  <c r="AP14879" i="6"/>
  <c r="AQ14879" i="6"/>
  <c r="E14877" i="6"/>
  <c r="F14877" i="6"/>
  <c r="AN14880" i="6"/>
  <c r="AO14880" i="6"/>
  <c r="AP14880" i="6"/>
  <c r="AQ14880" i="6"/>
  <c r="E14878" i="6"/>
  <c r="F14878" i="6"/>
  <c r="AN14881" i="6"/>
  <c r="AO14881" i="6"/>
  <c r="AP14881" i="6"/>
  <c r="AQ14881" i="6"/>
  <c r="E14879" i="6"/>
  <c r="F14879" i="6"/>
  <c r="AN14882" i="6"/>
  <c r="AO14882" i="6"/>
  <c r="AP14882" i="6"/>
  <c r="AQ14882" i="6"/>
  <c r="E14880" i="6"/>
  <c r="F14880" i="6"/>
  <c r="AN14883" i="6"/>
  <c r="AO14883" i="6"/>
  <c r="AP14883" i="6"/>
  <c r="AQ14883" i="6"/>
  <c r="E14881" i="6"/>
  <c r="F14881" i="6"/>
  <c r="AN14884" i="6"/>
  <c r="AO14884" i="6"/>
  <c r="AP14884" i="6"/>
  <c r="AQ14884" i="6"/>
  <c r="E14882" i="6"/>
  <c r="F14882" i="6"/>
  <c r="AN14885" i="6"/>
  <c r="AO14885" i="6"/>
  <c r="AP14885" i="6"/>
  <c r="AQ14885" i="6"/>
  <c r="E14883" i="6"/>
  <c r="F14883" i="6"/>
  <c r="AN14886" i="6"/>
  <c r="AO14886" i="6"/>
  <c r="AP14886" i="6"/>
  <c r="AQ14886" i="6"/>
  <c r="E14884" i="6"/>
  <c r="F14884" i="6"/>
  <c r="AN14887" i="6"/>
  <c r="AO14887" i="6"/>
  <c r="AP14887" i="6"/>
  <c r="AQ14887" i="6"/>
  <c r="E14885" i="6"/>
  <c r="F14885" i="6"/>
  <c r="AN14888" i="6"/>
  <c r="AO14888" i="6"/>
  <c r="AP14888" i="6"/>
  <c r="AQ14888" i="6"/>
  <c r="E14886" i="6"/>
  <c r="F14886" i="6"/>
  <c r="AN14889" i="6"/>
  <c r="AO14889" i="6"/>
  <c r="AP14889" i="6"/>
  <c r="AQ14889" i="6"/>
  <c r="E14887" i="6"/>
  <c r="F14887" i="6"/>
  <c r="AN14890" i="6"/>
  <c r="AO14890" i="6"/>
  <c r="AP14890" i="6"/>
  <c r="AQ14890" i="6"/>
  <c r="E14888" i="6"/>
  <c r="F14888" i="6"/>
  <c r="AN14891" i="6"/>
  <c r="AO14891" i="6"/>
  <c r="AP14891" i="6"/>
  <c r="AQ14891" i="6"/>
  <c r="E14889" i="6"/>
  <c r="F14889" i="6"/>
  <c r="AN14892" i="6"/>
  <c r="AO14892" i="6"/>
  <c r="AP14892" i="6"/>
  <c r="AQ14892" i="6"/>
  <c r="E14890" i="6"/>
  <c r="F14890" i="6"/>
  <c r="AN14893" i="6"/>
  <c r="AO14893" i="6"/>
  <c r="AP14893" i="6"/>
  <c r="AQ14893" i="6"/>
  <c r="E14891" i="6"/>
  <c r="F14891" i="6"/>
  <c r="AN14894" i="6"/>
  <c r="AO14894" i="6"/>
  <c r="AP14894" i="6"/>
  <c r="AQ14894" i="6"/>
  <c r="E14892" i="6"/>
  <c r="F14892" i="6"/>
  <c r="AN14895" i="6"/>
  <c r="AO14895" i="6"/>
  <c r="AP14895" i="6"/>
  <c r="AQ14895" i="6"/>
  <c r="E14893" i="6"/>
  <c r="F14893" i="6"/>
  <c r="AN14896" i="6"/>
  <c r="AO14896" i="6"/>
  <c r="AP14896" i="6"/>
  <c r="AQ14896" i="6"/>
  <c r="E14894" i="6"/>
  <c r="F14894" i="6"/>
  <c r="AN14897" i="6"/>
  <c r="AO14897" i="6"/>
  <c r="AP14897" i="6"/>
  <c r="AQ14897" i="6"/>
  <c r="E14895" i="6"/>
  <c r="F14895" i="6"/>
  <c r="AN14898" i="6"/>
  <c r="AO14898" i="6"/>
  <c r="AP14898" i="6"/>
  <c r="AQ14898" i="6"/>
  <c r="E14896" i="6"/>
  <c r="F14896" i="6"/>
  <c r="AN14899" i="6"/>
  <c r="AO14899" i="6"/>
  <c r="AP14899" i="6"/>
  <c r="AQ14899" i="6"/>
  <c r="E14897" i="6"/>
  <c r="F14897" i="6"/>
  <c r="AN14900" i="6"/>
  <c r="AO14900" i="6"/>
  <c r="AP14900" i="6"/>
  <c r="AQ14900" i="6"/>
  <c r="E14898" i="6"/>
  <c r="F14898" i="6"/>
  <c r="AN14901" i="6"/>
  <c r="AO14901" i="6"/>
  <c r="AP14901" i="6"/>
  <c r="AQ14901" i="6"/>
  <c r="E14899" i="6"/>
  <c r="F14899" i="6"/>
  <c r="AN14902" i="6"/>
  <c r="AO14902" i="6"/>
  <c r="AP14902" i="6"/>
  <c r="AQ14902" i="6"/>
  <c r="E14900" i="6"/>
  <c r="F14900" i="6"/>
  <c r="AN14903" i="6"/>
  <c r="AO14903" i="6"/>
  <c r="AP14903" i="6"/>
  <c r="AQ14903" i="6"/>
  <c r="E14901" i="6"/>
  <c r="F14901" i="6"/>
  <c r="AN14904" i="6"/>
  <c r="AO14904" i="6"/>
  <c r="AP14904" i="6"/>
  <c r="AQ14904" i="6"/>
  <c r="E14902" i="6"/>
  <c r="F14902" i="6"/>
  <c r="AN14905" i="6"/>
  <c r="AO14905" i="6"/>
  <c r="AP14905" i="6"/>
  <c r="AQ14905" i="6"/>
  <c r="E14903" i="6"/>
  <c r="F14903" i="6"/>
  <c r="AN14906" i="6"/>
  <c r="AO14906" i="6"/>
  <c r="AP14906" i="6"/>
  <c r="AQ14906" i="6"/>
  <c r="E14904" i="6"/>
  <c r="F14904" i="6"/>
  <c r="AN14907" i="6"/>
  <c r="AO14907" i="6"/>
  <c r="AP14907" i="6"/>
  <c r="AQ14907" i="6"/>
  <c r="E14905" i="6"/>
  <c r="F14905" i="6"/>
  <c r="AN14908" i="6"/>
  <c r="AO14908" i="6"/>
  <c r="AP14908" i="6"/>
  <c r="AQ14908" i="6"/>
  <c r="E14906" i="6"/>
  <c r="F14906" i="6"/>
  <c r="AN14909" i="6"/>
  <c r="AO14909" i="6"/>
  <c r="AP14909" i="6"/>
  <c r="AQ14909" i="6"/>
  <c r="E14907" i="6"/>
  <c r="F14907" i="6"/>
  <c r="AN14910" i="6"/>
  <c r="AO14910" i="6"/>
  <c r="AP14910" i="6"/>
  <c r="AQ14910" i="6"/>
  <c r="E14908" i="6"/>
  <c r="F14908" i="6"/>
  <c r="AN14911" i="6"/>
  <c r="AO14911" i="6"/>
  <c r="AP14911" i="6"/>
  <c r="AQ14911" i="6"/>
  <c r="E14909" i="6"/>
  <c r="F14909" i="6"/>
  <c r="AN14912" i="6"/>
  <c r="AO14912" i="6"/>
  <c r="AP14912" i="6"/>
  <c r="AQ14912" i="6"/>
  <c r="E14910" i="6"/>
  <c r="F14910" i="6"/>
  <c r="AN14913" i="6"/>
  <c r="AO14913" i="6"/>
  <c r="AP14913" i="6"/>
  <c r="AQ14913" i="6"/>
  <c r="E14911" i="6"/>
  <c r="F14911" i="6"/>
  <c r="AN14914" i="6"/>
  <c r="AO14914" i="6"/>
  <c r="AP14914" i="6"/>
  <c r="AQ14914" i="6"/>
  <c r="E14912" i="6"/>
  <c r="F14912" i="6"/>
  <c r="AN14915" i="6"/>
  <c r="AO14915" i="6"/>
  <c r="AP14915" i="6"/>
  <c r="AQ14915" i="6"/>
  <c r="E14913" i="6"/>
  <c r="F14913" i="6"/>
  <c r="AN14916" i="6"/>
  <c r="AO14916" i="6"/>
  <c r="AP14916" i="6"/>
  <c r="AQ14916" i="6"/>
  <c r="E14914" i="6"/>
  <c r="F14914" i="6"/>
  <c r="AN14917" i="6"/>
  <c r="AO14917" i="6"/>
  <c r="AP14917" i="6"/>
  <c r="AQ14917" i="6"/>
  <c r="E14915" i="6"/>
  <c r="F14915" i="6"/>
  <c r="AN14918" i="6"/>
  <c r="AO14918" i="6"/>
  <c r="AP14918" i="6"/>
  <c r="AQ14918" i="6"/>
  <c r="E14916" i="6"/>
  <c r="F14916" i="6"/>
  <c r="AN14919" i="6"/>
  <c r="AO14919" i="6"/>
  <c r="AP14919" i="6"/>
  <c r="AQ14919" i="6"/>
  <c r="E14917" i="6"/>
  <c r="F14917" i="6"/>
  <c r="AN14920" i="6"/>
  <c r="AO14920" i="6"/>
  <c r="AP14920" i="6"/>
  <c r="AQ14920" i="6"/>
  <c r="E14918" i="6"/>
  <c r="F14918" i="6"/>
  <c r="AN14921" i="6"/>
  <c r="AO14921" i="6"/>
  <c r="AP14921" i="6"/>
  <c r="AQ14921" i="6"/>
  <c r="E14919" i="6"/>
  <c r="F14919" i="6"/>
  <c r="AN14922" i="6"/>
  <c r="AO14922" i="6"/>
  <c r="AP14922" i="6"/>
  <c r="AQ14922" i="6"/>
  <c r="E14920" i="6"/>
  <c r="F14920" i="6"/>
  <c r="AN14923" i="6"/>
  <c r="AO14923" i="6"/>
  <c r="AP14923" i="6"/>
  <c r="AQ14923" i="6"/>
  <c r="E14921" i="6"/>
  <c r="F14921" i="6"/>
  <c r="AN14924" i="6"/>
  <c r="AO14924" i="6"/>
  <c r="AP14924" i="6"/>
  <c r="AQ14924" i="6"/>
  <c r="E14922" i="6"/>
  <c r="F14922" i="6"/>
  <c r="AN14925" i="6"/>
  <c r="AO14925" i="6"/>
  <c r="AP14925" i="6"/>
  <c r="AQ14925" i="6"/>
  <c r="E14923" i="6"/>
  <c r="F14923" i="6"/>
  <c r="AN14926" i="6"/>
  <c r="AO14926" i="6"/>
  <c r="AP14926" i="6"/>
  <c r="AQ14926" i="6"/>
  <c r="E14924" i="6"/>
  <c r="F14924" i="6"/>
  <c r="AN14927" i="6"/>
  <c r="AO14927" i="6"/>
  <c r="AP14927" i="6"/>
  <c r="AQ14927" i="6"/>
  <c r="E14925" i="6"/>
  <c r="F14925" i="6"/>
  <c r="AN14928" i="6"/>
  <c r="AO14928" i="6"/>
  <c r="AP14928" i="6"/>
  <c r="AQ14928" i="6"/>
  <c r="E14926" i="6"/>
  <c r="F14926" i="6"/>
  <c r="AN14929" i="6"/>
  <c r="AO14929" i="6"/>
  <c r="AP14929" i="6"/>
  <c r="AQ14929" i="6"/>
  <c r="E14927" i="6"/>
  <c r="F14927" i="6"/>
  <c r="AN14930" i="6"/>
  <c r="AO14930" i="6"/>
  <c r="AP14930" i="6"/>
  <c r="AQ14930" i="6"/>
  <c r="E14928" i="6"/>
  <c r="F14928" i="6"/>
  <c r="AN14931" i="6"/>
  <c r="AO14931" i="6"/>
  <c r="AP14931" i="6"/>
  <c r="AQ14931" i="6"/>
  <c r="E14929" i="6"/>
  <c r="F14929" i="6"/>
  <c r="AN14932" i="6"/>
  <c r="AO14932" i="6"/>
  <c r="AP14932" i="6"/>
  <c r="AQ14932" i="6"/>
  <c r="E14930" i="6"/>
  <c r="F14930" i="6"/>
  <c r="AN14933" i="6"/>
  <c r="AO14933" i="6"/>
  <c r="AP14933" i="6"/>
  <c r="AQ14933" i="6"/>
  <c r="E14931" i="6"/>
  <c r="F14931" i="6"/>
  <c r="AN14934" i="6"/>
  <c r="AO14934" i="6"/>
  <c r="AP14934" i="6"/>
  <c r="AQ14934" i="6"/>
  <c r="E14932" i="6"/>
  <c r="F14932" i="6"/>
  <c r="AN14935" i="6"/>
  <c r="AO14935" i="6"/>
  <c r="AP14935" i="6"/>
  <c r="AQ14935" i="6"/>
  <c r="E14933" i="6"/>
  <c r="F14933" i="6"/>
  <c r="AN14936" i="6"/>
  <c r="AO14936" i="6"/>
  <c r="AP14936" i="6"/>
  <c r="AQ14936" i="6"/>
  <c r="E14934" i="6"/>
  <c r="F14934" i="6"/>
  <c r="AN14937" i="6"/>
  <c r="AO14937" i="6"/>
  <c r="AP14937" i="6"/>
  <c r="AQ14937" i="6"/>
  <c r="E14935" i="6"/>
  <c r="F14935" i="6"/>
  <c r="AN14938" i="6"/>
  <c r="AO14938" i="6"/>
  <c r="AP14938" i="6"/>
  <c r="AQ14938" i="6"/>
  <c r="E14936" i="6"/>
  <c r="F14936" i="6"/>
  <c r="AN14939" i="6"/>
  <c r="AO14939" i="6"/>
  <c r="AP14939" i="6"/>
  <c r="AQ14939" i="6"/>
  <c r="E14937" i="6"/>
  <c r="F14937" i="6"/>
  <c r="AN14940" i="6"/>
  <c r="AO14940" i="6"/>
  <c r="AP14940" i="6"/>
  <c r="AQ14940" i="6"/>
  <c r="E14938" i="6"/>
  <c r="F14938" i="6"/>
  <c r="AN14941" i="6"/>
  <c r="AO14941" i="6"/>
  <c r="AP14941" i="6"/>
  <c r="AQ14941" i="6"/>
  <c r="E14939" i="6"/>
  <c r="F14939" i="6"/>
  <c r="AN14942" i="6"/>
  <c r="AO14942" i="6"/>
  <c r="AP14942" i="6"/>
  <c r="AQ14942" i="6"/>
  <c r="E14940" i="6"/>
  <c r="F14940" i="6"/>
  <c r="AN14943" i="6"/>
  <c r="AO14943" i="6"/>
  <c r="AP14943" i="6"/>
  <c r="AQ14943" i="6"/>
  <c r="E14941" i="6"/>
  <c r="F14941" i="6"/>
  <c r="AN14944" i="6"/>
  <c r="AO14944" i="6"/>
  <c r="AP14944" i="6"/>
  <c r="AQ14944" i="6"/>
  <c r="E14942" i="6"/>
  <c r="F14942" i="6"/>
  <c r="AN14945" i="6"/>
  <c r="AO14945" i="6"/>
  <c r="AP14945" i="6"/>
  <c r="AQ14945" i="6"/>
  <c r="E14943" i="6"/>
  <c r="F14943" i="6"/>
  <c r="AN14946" i="6"/>
  <c r="AO14946" i="6"/>
  <c r="AP14946" i="6"/>
  <c r="AQ14946" i="6"/>
  <c r="E14944" i="6"/>
  <c r="F14944" i="6"/>
  <c r="AN14947" i="6"/>
  <c r="AO14947" i="6"/>
  <c r="AP14947" i="6"/>
  <c r="AQ14947" i="6"/>
  <c r="E14945" i="6"/>
  <c r="F14945" i="6"/>
  <c r="AN14948" i="6"/>
  <c r="AO14948" i="6"/>
  <c r="AP14948" i="6"/>
  <c r="AQ14948" i="6"/>
  <c r="E14946" i="6"/>
  <c r="F14946" i="6"/>
  <c r="AN14949" i="6"/>
  <c r="AO14949" i="6"/>
  <c r="AP14949" i="6"/>
  <c r="AQ14949" i="6"/>
  <c r="E14947" i="6"/>
  <c r="F14947" i="6"/>
  <c r="AN14950" i="6"/>
  <c r="AO14950" i="6"/>
  <c r="AP14950" i="6"/>
  <c r="AQ14950" i="6"/>
  <c r="E14948" i="6"/>
  <c r="F14948" i="6"/>
  <c r="AN14951" i="6"/>
  <c r="AO14951" i="6"/>
  <c r="AP14951" i="6"/>
  <c r="AQ14951" i="6"/>
  <c r="E14949" i="6"/>
  <c r="F14949" i="6"/>
  <c r="AN14952" i="6"/>
  <c r="AO14952" i="6"/>
  <c r="AP14952" i="6"/>
  <c r="AQ14952" i="6"/>
  <c r="E14950" i="6"/>
  <c r="F14950" i="6"/>
  <c r="AN14953" i="6"/>
  <c r="AO14953" i="6"/>
  <c r="AP14953" i="6"/>
  <c r="AQ14953" i="6"/>
  <c r="E14951" i="6"/>
  <c r="F14951" i="6"/>
  <c r="AN14954" i="6"/>
  <c r="AO14954" i="6"/>
  <c r="AP14954" i="6"/>
  <c r="AQ14954" i="6"/>
  <c r="E14952" i="6"/>
  <c r="F14952" i="6"/>
  <c r="AN14955" i="6"/>
  <c r="AO14955" i="6"/>
  <c r="AP14955" i="6"/>
  <c r="AQ14955" i="6"/>
  <c r="E14953" i="6"/>
  <c r="F14953" i="6"/>
  <c r="AN14956" i="6"/>
  <c r="AO14956" i="6"/>
  <c r="AP14956" i="6"/>
  <c r="AQ14956" i="6"/>
  <c r="E14954" i="6"/>
  <c r="F14954" i="6"/>
  <c r="AN14957" i="6"/>
  <c r="AO14957" i="6"/>
  <c r="AP14957" i="6"/>
  <c r="AQ14957" i="6"/>
  <c r="E14955" i="6"/>
  <c r="F14955" i="6"/>
  <c r="AN14958" i="6"/>
  <c r="AO14958" i="6"/>
  <c r="AP14958" i="6"/>
  <c r="AQ14958" i="6"/>
  <c r="E14956" i="6"/>
  <c r="F14956" i="6"/>
  <c r="AN14959" i="6"/>
  <c r="AO14959" i="6"/>
  <c r="AP14959" i="6"/>
  <c r="AQ14959" i="6"/>
  <c r="E14957" i="6"/>
  <c r="F14957" i="6"/>
  <c r="AN14960" i="6"/>
  <c r="AO14960" i="6"/>
  <c r="AP14960" i="6"/>
  <c r="AQ14960" i="6"/>
  <c r="E14958" i="6"/>
  <c r="F14958" i="6"/>
  <c r="AN14961" i="6"/>
  <c r="AO14961" i="6"/>
  <c r="AP14961" i="6"/>
  <c r="AQ14961" i="6"/>
  <c r="E14959" i="6"/>
  <c r="F14959" i="6"/>
  <c r="AN14962" i="6"/>
  <c r="AO14962" i="6"/>
  <c r="AP14962" i="6"/>
  <c r="AQ14962" i="6"/>
  <c r="E14960" i="6"/>
  <c r="F14960" i="6"/>
  <c r="AN14963" i="6"/>
  <c r="AO14963" i="6"/>
  <c r="AP14963" i="6"/>
  <c r="AQ14963" i="6"/>
  <c r="E14961" i="6"/>
  <c r="F14961" i="6"/>
  <c r="AN14964" i="6"/>
  <c r="AO14964" i="6"/>
  <c r="AP14964" i="6"/>
  <c r="AQ14964" i="6"/>
  <c r="E14962" i="6"/>
  <c r="F14962" i="6"/>
  <c r="AN14965" i="6"/>
  <c r="AO14965" i="6"/>
  <c r="AP14965" i="6"/>
  <c r="AQ14965" i="6"/>
  <c r="E14963" i="6"/>
  <c r="F14963" i="6"/>
  <c r="AN14966" i="6"/>
  <c r="AO14966" i="6"/>
  <c r="AP14966" i="6"/>
  <c r="AQ14966" i="6"/>
  <c r="E14964" i="6"/>
  <c r="F14964" i="6"/>
  <c r="AN14967" i="6"/>
  <c r="AO14967" i="6"/>
  <c r="AP14967" i="6"/>
  <c r="AQ14967" i="6"/>
  <c r="E14965" i="6"/>
  <c r="F14965" i="6"/>
  <c r="AN14968" i="6"/>
  <c r="AO14968" i="6"/>
  <c r="AP14968" i="6"/>
  <c r="AQ14968" i="6"/>
  <c r="E14966" i="6"/>
  <c r="F14966" i="6"/>
  <c r="AN14969" i="6"/>
  <c r="AO14969" i="6"/>
  <c r="AP14969" i="6"/>
  <c r="AQ14969" i="6"/>
  <c r="E14967" i="6"/>
  <c r="F14967" i="6"/>
  <c r="AN14970" i="6"/>
  <c r="AO14970" i="6"/>
  <c r="AP14970" i="6"/>
  <c r="AQ14970" i="6"/>
  <c r="E14968" i="6"/>
  <c r="F14968" i="6"/>
  <c r="AN14971" i="6"/>
  <c r="AO14971" i="6"/>
  <c r="AP14971" i="6"/>
  <c r="AQ14971" i="6"/>
  <c r="E14969" i="6"/>
  <c r="F14969" i="6"/>
  <c r="AN14972" i="6"/>
  <c r="AO14972" i="6"/>
  <c r="AP14972" i="6"/>
  <c r="AQ14972" i="6"/>
  <c r="E14970" i="6"/>
  <c r="F14970" i="6"/>
  <c r="AN14973" i="6"/>
  <c r="AO14973" i="6"/>
  <c r="AP14973" i="6"/>
  <c r="AQ14973" i="6"/>
  <c r="E14971" i="6"/>
  <c r="F14971" i="6"/>
  <c r="AN14974" i="6"/>
  <c r="AO14974" i="6"/>
  <c r="AP14974" i="6"/>
  <c r="AQ14974" i="6"/>
  <c r="E14972" i="6"/>
  <c r="F14972" i="6"/>
  <c r="AN14975" i="6"/>
  <c r="AO14975" i="6"/>
  <c r="AP14975" i="6"/>
  <c r="AQ14975" i="6"/>
  <c r="E14973" i="6"/>
  <c r="F14973" i="6"/>
  <c r="AN14976" i="6"/>
  <c r="AO14976" i="6"/>
  <c r="AP14976" i="6"/>
  <c r="AQ14976" i="6"/>
  <c r="E14974" i="6"/>
  <c r="F14974" i="6"/>
  <c r="AN14977" i="6"/>
  <c r="AO14977" i="6"/>
  <c r="AP14977" i="6"/>
  <c r="AQ14977" i="6"/>
  <c r="E14975" i="6"/>
  <c r="F14975" i="6"/>
  <c r="AN14978" i="6"/>
  <c r="AO14978" i="6"/>
  <c r="AP14978" i="6"/>
  <c r="AQ14978" i="6"/>
  <c r="E14976" i="6"/>
  <c r="F14976" i="6"/>
  <c r="AN14979" i="6"/>
  <c r="AO14979" i="6"/>
  <c r="AP14979" i="6"/>
  <c r="AQ14979" i="6"/>
  <c r="E14977" i="6"/>
  <c r="F14977" i="6"/>
  <c r="AN14980" i="6"/>
  <c r="AO14980" i="6"/>
  <c r="AP14980" i="6"/>
  <c r="AQ14980" i="6"/>
  <c r="E14978" i="6"/>
  <c r="F14978" i="6"/>
  <c r="AN14981" i="6"/>
  <c r="AO14981" i="6"/>
  <c r="AP14981" i="6"/>
  <c r="AQ14981" i="6"/>
  <c r="E14979" i="6"/>
  <c r="F14979" i="6"/>
  <c r="AN14982" i="6"/>
  <c r="AO14982" i="6"/>
  <c r="AP14982" i="6"/>
  <c r="AQ14982" i="6"/>
  <c r="E14980" i="6"/>
  <c r="F14980" i="6"/>
  <c r="AN14983" i="6"/>
  <c r="AO14983" i="6"/>
  <c r="AP14983" i="6"/>
  <c r="AQ14983" i="6"/>
  <c r="E14981" i="6"/>
  <c r="F14981" i="6"/>
  <c r="AN14984" i="6"/>
  <c r="AO14984" i="6"/>
  <c r="AP14984" i="6"/>
  <c r="AQ14984" i="6"/>
  <c r="E14982" i="6"/>
  <c r="F14982" i="6"/>
  <c r="AN14985" i="6"/>
  <c r="AO14985" i="6"/>
  <c r="AP14985" i="6"/>
  <c r="AQ14985" i="6"/>
  <c r="E14983" i="6"/>
  <c r="F14983" i="6"/>
  <c r="AN14986" i="6"/>
  <c r="AO14986" i="6"/>
  <c r="AP14986" i="6"/>
  <c r="AQ14986" i="6"/>
  <c r="E14984" i="6"/>
  <c r="F14984" i="6"/>
  <c r="AN14987" i="6"/>
  <c r="AO14987" i="6"/>
  <c r="AP14987" i="6"/>
  <c r="AQ14987" i="6"/>
  <c r="E14985" i="6"/>
  <c r="F14985" i="6"/>
  <c r="AN14988" i="6"/>
  <c r="AO14988" i="6"/>
  <c r="AP14988" i="6"/>
  <c r="AQ14988" i="6"/>
  <c r="E14986" i="6"/>
  <c r="F14986" i="6"/>
  <c r="AN14989" i="6"/>
  <c r="AO14989" i="6"/>
  <c r="AP14989" i="6"/>
  <c r="AQ14989" i="6"/>
  <c r="E14987" i="6"/>
  <c r="F14987" i="6"/>
  <c r="AN14990" i="6"/>
  <c r="AO14990" i="6"/>
  <c r="AP14990" i="6"/>
  <c r="AQ14990" i="6"/>
  <c r="E14988" i="6"/>
  <c r="F14988" i="6"/>
  <c r="AN14991" i="6"/>
  <c r="AO14991" i="6"/>
  <c r="AP14991" i="6"/>
  <c r="AQ14991" i="6"/>
  <c r="E14989" i="6"/>
  <c r="F14989" i="6"/>
  <c r="AN14992" i="6"/>
  <c r="AO14992" i="6"/>
  <c r="AP14992" i="6"/>
  <c r="AQ14992" i="6"/>
  <c r="E14990" i="6"/>
  <c r="F14990" i="6"/>
  <c r="AN14993" i="6"/>
  <c r="AO14993" i="6"/>
  <c r="AP14993" i="6"/>
  <c r="AQ14993" i="6"/>
  <c r="E14991" i="6"/>
  <c r="F14991" i="6"/>
  <c r="AN14994" i="6"/>
  <c r="AO14994" i="6"/>
  <c r="AP14994" i="6"/>
  <c r="AQ14994" i="6"/>
  <c r="E14992" i="6"/>
  <c r="F14992" i="6"/>
  <c r="AN14995" i="6"/>
  <c r="AO14995" i="6"/>
  <c r="AP14995" i="6"/>
  <c r="AQ14995" i="6"/>
  <c r="E14993" i="6"/>
  <c r="F14993" i="6"/>
  <c r="AN14996" i="6"/>
  <c r="AO14996" i="6"/>
  <c r="AP14996" i="6"/>
  <c r="AQ14996" i="6"/>
  <c r="E14994" i="6"/>
  <c r="F14994" i="6"/>
  <c r="AN14997" i="6"/>
  <c r="AO14997" i="6"/>
  <c r="AP14997" i="6"/>
  <c r="AQ14997" i="6"/>
  <c r="E14995" i="6"/>
  <c r="F14995" i="6"/>
  <c r="AN14998" i="6"/>
  <c r="AO14998" i="6"/>
  <c r="AP14998" i="6"/>
  <c r="AQ14998" i="6"/>
  <c r="E14996" i="6"/>
  <c r="F14996" i="6"/>
  <c r="AN14999" i="6"/>
  <c r="AO14999" i="6"/>
  <c r="AP14999" i="6"/>
  <c r="AQ14999" i="6"/>
  <c r="E14997" i="6"/>
  <c r="F14997" i="6"/>
  <c r="AN15000" i="6"/>
  <c r="AO15000" i="6"/>
  <c r="AP15000" i="6"/>
  <c r="AQ15000" i="6"/>
  <c r="E14998" i="6"/>
  <c r="F14998" i="6"/>
  <c r="AN15001" i="6"/>
  <c r="AO15001" i="6"/>
  <c r="AP15001" i="6"/>
  <c r="AQ15001" i="6"/>
  <c r="E14999" i="6"/>
  <c r="F14999" i="6"/>
  <c r="AN15002" i="6"/>
  <c r="AO15002" i="6"/>
  <c r="AP15002" i="6"/>
  <c r="AQ15002" i="6"/>
  <c r="E15000" i="6"/>
  <c r="F15000" i="6"/>
  <c r="AN15003" i="6"/>
  <c r="AO15003" i="6"/>
  <c r="AP15003" i="6"/>
  <c r="AQ15003" i="6"/>
  <c r="E15001" i="6"/>
  <c r="F15001" i="6"/>
  <c r="AN15004" i="6"/>
  <c r="AO15004" i="6"/>
  <c r="AP15004" i="6"/>
  <c r="AQ15004" i="6"/>
  <c r="E15002" i="6"/>
  <c r="F15002" i="6"/>
  <c r="AN15005" i="6"/>
  <c r="AO15005" i="6"/>
  <c r="AP15005" i="6"/>
  <c r="AQ15005" i="6"/>
  <c r="E15003" i="6"/>
  <c r="F15003" i="6"/>
  <c r="AN15006" i="6"/>
  <c r="AO15006" i="6"/>
  <c r="AP15006" i="6"/>
  <c r="AQ15006" i="6"/>
  <c r="E15004" i="6"/>
  <c r="F15004" i="6"/>
  <c r="AN15007" i="6"/>
  <c r="AO15007" i="6"/>
  <c r="AP15007" i="6"/>
  <c r="AQ15007" i="6"/>
  <c r="E15005" i="6"/>
  <c r="F15005" i="6"/>
  <c r="AN15008" i="6"/>
  <c r="AO15008" i="6"/>
  <c r="AP15008" i="6"/>
  <c r="AQ15008" i="6"/>
  <c r="E15006" i="6"/>
  <c r="F15006" i="6"/>
  <c r="AN15009" i="6"/>
  <c r="AO15009" i="6"/>
  <c r="AP15009" i="6"/>
  <c r="AQ15009" i="6"/>
  <c r="E15007" i="6"/>
  <c r="F15007" i="6"/>
  <c r="AN15010" i="6"/>
  <c r="AO15010" i="6"/>
  <c r="AP15010" i="6"/>
  <c r="AQ15010" i="6"/>
  <c r="E15008" i="6"/>
  <c r="F15008" i="6"/>
  <c r="AN15011" i="6"/>
  <c r="AO15011" i="6"/>
  <c r="AP15011" i="6"/>
  <c r="AQ15011" i="6"/>
  <c r="E15009" i="6"/>
  <c r="F15009" i="6"/>
  <c r="AN15012" i="6"/>
  <c r="AO15012" i="6"/>
  <c r="AP15012" i="6"/>
  <c r="AQ15012" i="6"/>
  <c r="E15010" i="6"/>
  <c r="F15010" i="6"/>
  <c r="AN15013" i="6"/>
  <c r="AO15013" i="6"/>
  <c r="AP15013" i="6"/>
  <c r="AQ15013" i="6"/>
  <c r="E15011" i="6"/>
  <c r="F15011" i="6"/>
  <c r="AN15014" i="6"/>
  <c r="AO15014" i="6"/>
  <c r="AP15014" i="6"/>
  <c r="AQ15014" i="6"/>
  <c r="E15012" i="6"/>
  <c r="F15012" i="6"/>
  <c r="AN15015" i="6"/>
  <c r="AO15015" i="6"/>
  <c r="AP15015" i="6"/>
  <c r="AQ15015" i="6"/>
  <c r="E15013" i="6"/>
  <c r="F15013" i="6"/>
  <c r="AN15016" i="6"/>
  <c r="AO15016" i="6"/>
  <c r="AP15016" i="6"/>
  <c r="AQ15016" i="6"/>
  <c r="E15014" i="6"/>
  <c r="F15014" i="6"/>
  <c r="AN15017" i="6"/>
  <c r="AO15017" i="6"/>
  <c r="AP15017" i="6"/>
  <c r="AQ15017" i="6"/>
  <c r="E15015" i="6"/>
  <c r="F15015" i="6"/>
  <c r="AN15018" i="6"/>
  <c r="AO15018" i="6"/>
  <c r="AP15018" i="6"/>
  <c r="AQ15018" i="6"/>
  <c r="E15016" i="6"/>
  <c r="F15016" i="6"/>
  <c r="AN15019" i="6"/>
  <c r="AO15019" i="6"/>
  <c r="AP15019" i="6"/>
  <c r="AQ15019" i="6"/>
  <c r="E15017" i="6"/>
  <c r="F15017" i="6"/>
  <c r="AN15020" i="6"/>
  <c r="AO15020" i="6"/>
  <c r="AP15020" i="6"/>
  <c r="AQ15020" i="6"/>
  <c r="E15018" i="6"/>
  <c r="F15018" i="6"/>
  <c r="AN15021" i="6"/>
  <c r="AO15021" i="6"/>
  <c r="AP15021" i="6"/>
  <c r="AQ15021" i="6"/>
  <c r="E15019" i="6"/>
  <c r="F15019" i="6"/>
  <c r="AN15022" i="6"/>
  <c r="AO15022" i="6"/>
  <c r="AP15022" i="6"/>
  <c r="AQ15022" i="6"/>
  <c r="E15020" i="6"/>
  <c r="F15020" i="6"/>
  <c r="AN15023" i="6"/>
  <c r="AO15023" i="6"/>
  <c r="AP15023" i="6"/>
  <c r="AQ15023" i="6"/>
  <c r="E15021" i="6"/>
  <c r="F15021" i="6"/>
  <c r="AN15024" i="6"/>
  <c r="AO15024" i="6"/>
  <c r="AP15024" i="6"/>
  <c r="AQ15024" i="6"/>
  <c r="E15022" i="6"/>
  <c r="F15022" i="6"/>
  <c r="AN15025" i="6"/>
  <c r="AO15025" i="6"/>
  <c r="AP15025" i="6"/>
  <c r="AQ15025" i="6"/>
  <c r="E15023" i="6"/>
  <c r="F15023" i="6"/>
  <c r="AN15026" i="6"/>
  <c r="AO15026" i="6"/>
  <c r="AP15026" i="6"/>
  <c r="AQ15026" i="6"/>
  <c r="E15024" i="6"/>
  <c r="F15024" i="6"/>
  <c r="AN15027" i="6"/>
  <c r="AO15027" i="6"/>
  <c r="AP15027" i="6"/>
  <c r="AQ15027" i="6"/>
  <c r="E15025" i="6"/>
  <c r="F15025" i="6"/>
  <c r="AN15028" i="6"/>
  <c r="AO15028" i="6"/>
  <c r="AP15028" i="6"/>
  <c r="AQ15028" i="6"/>
  <c r="E15026" i="6"/>
  <c r="F15026" i="6"/>
  <c r="AN15029" i="6"/>
  <c r="AO15029" i="6"/>
  <c r="AP15029" i="6"/>
  <c r="AQ15029" i="6"/>
  <c r="E15027" i="6"/>
  <c r="F15027" i="6"/>
  <c r="AN15030" i="6"/>
  <c r="AO15030" i="6"/>
  <c r="AP15030" i="6"/>
  <c r="AQ15030" i="6"/>
  <c r="E15028" i="6"/>
  <c r="F15028" i="6"/>
  <c r="AN15031" i="6"/>
  <c r="AO15031" i="6"/>
  <c r="AP15031" i="6"/>
  <c r="AQ15031" i="6"/>
  <c r="E15029" i="6"/>
  <c r="F15029" i="6"/>
  <c r="AN15032" i="6"/>
  <c r="AO15032" i="6"/>
  <c r="AP15032" i="6"/>
  <c r="AQ15032" i="6"/>
  <c r="E15030" i="6"/>
  <c r="F15030" i="6"/>
  <c r="AN15033" i="6"/>
  <c r="AO15033" i="6"/>
  <c r="AP15033" i="6"/>
  <c r="AQ15033" i="6"/>
  <c r="E15031" i="6"/>
  <c r="F15031" i="6"/>
  <c r="AN15034" i="6"/>
  <c r="AO15034" i="6"/>
  <c r="AP15034" i="6"/>
  <c r="AQ15034" i="6"/>
  <c r="E15032" i="6"/>
  <c r="F15032" i="6"/>
  <c r="AN15035" i="6"/>
  <c r="AO15035" i="6"/>
  <c r="AP15035" i="6"/>
  <c r="AQ15035" i="6"/>
  <c r="E15033" i="6"/>
  <c r="F15033" i="6"/>
  <c r="AN15036" i="6"/>
  <c r="AO15036" i="6"/>
  <c r="AP15036" i="6"/>
  <c r="AQ15036" i="6"/>
  <c r="E15034" i="6"/>
  <c r="F15034" i="6"/>
  <c r="AN15037" i="6"/>
  <c r="AO15037" i="6"/>
  <c r="AP15037" i="6"/>
  <c r="AQ15037" i="6"/>
  <c r="E15035" i="6"/>
  <c r="F15035" i="6"/>
  <c r="AN15038" i="6"/>
  <c r="AO15038" i="6"/>
  <c r="AP15038" i="6"/>
  <c r="AQ15038" i="6"/>
  <c r="E15036" i="6"/>
  <c r="F15036" i="6"/>
  <c r="AN15039" i="6"/>
  <c r="AO15039" i="6"/>
  <c r="AP15039" i="6"/>
  <c r="AQ15039" i="6"/>
  <c r="E15037" i="6"/>
  <c r="F15037" i="6"/>
  <c r="AN15040" i="6"/>
  <c r="AO15040" i="6"/>
  <c r="AP15040" i="6"/>
  <c r="AQ15040" i="6"/>
  <c r="E15038" i="6"/>
  <c r="F15038" i="6"/>
  <c r="AN15041" i="6"/>
  <c r="AO15041" i="6"/>
  <c r="AP15041" i="6"/>
  <c r="AQ15041" i="6"/>
  <c r="E15039" i="6"/>
  <c r="F15039" i="6"/>
  <c r="AN15042" i="6"/>
  <c r="AO15042" i="6"/>
  <c r="AP15042" i="6"/>
  <c r="AQ15042" i="6"/>
  <c r="E15040" i="6"/>
  <c r="F15040" i="6"/>
  <c r="AN15043" i="6"/>
  <c r="AO15043" i="6"/>
  <c r="AP15043" i="6"/>
  <c r="AQ15043" i="6"/>
  <c r="E15041" i="6"/>
  <c r="F15041" i="6"/>
  <c r="AN15044" i="6"/>
  <c r="AO15044" i="6"/>
  <c r="AP15044" i="6"/>
  <c r="AQ15044" i="6"/>
  <c r="E15042" i="6"/>
  <c r="F15042" i="6"/>
  <c r="AN15045" i="6"/>
  <c r="AO15045" i="6"/>
  <c r="AP15045" i="6"/>
  <c r="AQ15045" i="6"/>
  <c r="E15043" i="6"/>
  <c r="F15043" i="6"/>
  <c r="AN15046" i="6"/>
  <c r="AO15046" i="6"/>
  <c r="AP15046" i="6"/>
  <c r="AQ15046" i="6"/>
  <c r="E15044" i="6"/>
  <c r="F15044" i="6"/>
  <c r="AN15047" i="6"/>
  <c r="AO15047" i="6"/>
  <c r="AP15047" i="6"/>
  <c r="AQ15047" i="6"/>
  <c r="E15045" i="6"/>
  <c r="F15045" i="6"/>
  <c r="AN15048" i="6"/>
  <c r="AO15048" i="6"/>
  <c r="AP15048" i="6"/>
  <c r="AQ15048" i="6"/>
  <c r="E15046" i="6"/>
  <c r="F15046" i="6"/>
  <c r="AN15049" i="6"/>
  <c r="AO15049" i="6"/>
  <c r="AP15049" i="6"/>
  <c r="AQ15049" i="6"/>
  <c r="E15047" i="6"/>
  <c r="F15047" i="6"/>
  <c r="AN15050" i="6"/>
  <c r="AO15050" i="6"/>
  <c r="AP15050" i="6"/>
  <c r="AQ15050" i="6"/>
  <c r="E15048" i="6"/>
  <c r="F15048" i="6"/>
  <c r="AN15051" i="6"/>
  <c r="AO15051" i="6"/>
  <c r="AP15051" i="6"/>
  <c r="AQ15051" i="6"/>
  <c r="E15049" i="6"/>
  <c r="F15049" i="6"/>
  <c r="AN15052" i="6"/>
  <c r="AO15052" i="6"/>
  <c r="AP15052" i="6"/>
  <c r="AQ15052" i="6"/>
  <c r="E15050" i="6"/>
  <c r="F15050" i="6"/>
  <c r="AN15053" i="6"/>
  <c r="AO15053" i="6"/>
  <c r="AP15053" i="6"/>
  <c r="AQ15053" i="6"/>
  <c r="E15051" i="6"/>
  <c r="F15051" i="6"/>
  <c r="AN15054" i="6"/>
  <c r="AO15054" i="6"/>
  <c r="AP15054" i="6"/>
  <c r="AQ15054" i="6"/>
  <c r="E15052" i="6"/>
  <c r="F15052" i="6"/>
  <c r="AN15055" i="6"/>
  <c r="AO15055" i="6"/>
  <c r="AP15055" i="6"/>
  <c r="AQ15055" i="6"/>
  <c r="E15053" i="6"/>
  <c r="F15053" i="6"/>
  <c r="AN15056" i="6"/>
  <c r="AO15056" i="6"/>
  <c r="AP15056" i="6"/>
  <c r="AQ15056" i="6"/>
  <c r="E15054" i="6"/>
  <c r="F15054" i="6"/>
  <c r="AN15057" i="6"/>
  <c r="AO15057" i="6"/>
  <c r="AP15057" i="6"/>
  <c r="AQ15057" i="6"/>
  <c r="E15055" i="6"/>
  <c r="F15055" i="6"/>
  <c r="AN15058" i="6"/>
  <c r="AO15058" i="6"/>
  <c r="AP15058" i="6"/>
  <c r="AQ15058" i="6"/>
  <c r="E15056" i="6"/>
  <c r="F15056" i="6"/>
  <c r="AN15059" i="6"/>
  <c r="AO15059" i="6"/>
  <c r="AP15059" i="6"/>
  <c r="AQ15059" i="6"/>
  <c r="E15057" i="6"/>
  <c r="F15057" i="6"/>
  <c r="AN15060" i="6"/>
  <c r="AO15060" i="6"/>
  <c r="AP15060" i="6"/>
  <c r="AQ15060" i="6"/>
  <c r="E15058" i="6"/>
  <c r="F15058" i="6"/>
  <c r="AN15061" i="6"/>
  <c r="AO15061" i="6"/>
  <c r="AP15061" i="6"/>
  <c r="AQ15061" i="6"/>
  <c r="E15059" i="6"/>
  <c r="F15059" i="6"/>
  <c r="AN15062" i="6"/>
  <c r="AO15062" i="6"/>
  <c r="AP15062" i="6"/>
  <c r="AQ15062" i="6"/>
  <c r="E15060" i="6"/>
  <c r="F15060" i="6"/>
  <c r="AN15063" i="6"/>
  <c r="AO15063" i="6"/>
  <c r="AP15063" i="6"/>
  <c r="AQ15063" i="6"/>
  <c r="E15061" i="6"/>
  <c r="F15061" i="6"/>
  <c r="AN15064" i="6"/>
  <c r="AO15064" i="6"/>
  <c r="AP15064" i="6"/>
  <c r="AQ15064" i="6"/>
  <c r="E15062" i="6"/>
  <c r="F15062" i="6"/>
  <c r="AN15065" i="6"/>
  <c r="AO15065" i="6"/>
  <c r="AP15065" i="6"/>
  <c r="AQ15065" i="6"/>
  <c r="E15063" i="6"/>
  <c r="F15063" i="6"/>
  <c r="AN15066" i="6"/>
  <c r="AO15066" i="6"/>
  <c r="AP15066" i="6"/>
  <c r="AQ15066" i="6"/>
  <c r="E15064" i="6"/>
  <c r="F15064" i="6"/>
  <c r="AN15067" i="6"/>
  <c r="AO15067" i="6"/>
  <c r="AP15067" i="6"/>
  <c r="AQ15067" i="6"/>
  <c r="E15065" i="6"/>
  <c r="F15065" i="6"/>
  <c r="AN15068" i="6"/>
  <c r="AO15068" i="6"/>
  <c r="AP15068" i="6"/>
  <c r="AQ15068" i="6"/>
  <c r="E15066" i="6"/>
  <c r="F15066" i="6"/>
  <c r="AN15069" i="6"/>
  <c r="AO15069" i="6"/>
  <c r="AP15069" i="6"/>
  <c r="AQ15069" i="6"/>
  <c r="E15067" i="6"/>
  <c r="F15067" i="6"/>
  <c r="AN15070" i="6"/>
  <c r="AO15070" i="6"/>
  <c r="AP15070" i="6"/>
  <c r="AQ15070" i="6"/>
  <c r="E15068" i="6"/>
  <c r="F15068" i="6"/>
  <c r="AN15071" i="6"/>
  <c r="AO15071" i="6"/>
  <c r="AP15071" i="6"/>
  <c r="AQ15071" i="6"/>
  <c r="E15069" i="6"/>
  <c r="F15069" i="6"/>
  <c r="AN15072" i="6"/>
  <c r="AO15072" i="6"/>
  <c r="AP15072" i="6"/>
  <c r="AQ15072" i="6"/>
  <c r="E15070" i="6"/>
  <c r="F15070" i="6"/>
  <c r="AN15073" i="6"/>
  <c r="AO15073" i="6"/>
  <c r="AP15073" i="6"/>
  <c r="AQ15073" i="6"/>
  <c r="E15071" i="6"/>
  <c r="F15071" i="6"/>
  <c r="AN15074" i="6"/>
  <c r="AO15074" i="6"/>
  <c r="AP15074" i="6"/>
  <c r="AQ15074" i="6"/>
  <c r="E15072" i="6"/>
  <c r="F15072" i="6"/>
  <c r="AN15075" i="6"/>
  <c r="AO15075" i="6"/>
  <c r="AP15075" i="6"/>
  <c r="AQ15075" i="6"/>
  <c r="E15073" i="6"/>
  <c r="F15073" i="6"/>
  <c r="AN15076" i="6"/>
  <c r="AO15076" i="6"/>
  <c r="AP15076" i="6"/>
  <c r="AQ15076" i="6"/>
  <c r="E15074" i="6"/>
  <c r="F15074" i="6"/>
  <c r="AN15077" i="6"/>
  <c r="AO15077" i="6"/>
  <c r="AP15077" i="6"/>
  <c r="AQ15077" i="6"/>
  <c r="E15075" i="6"/>
  <c r="F15075" i="6"/>
  <c r="AN15078" i="6"/>
  <c r="AO15078" i="6"/>
  <c r="AP15078" i="6"/>
  <c r="AQ15078" i="6"/>
  <c r="E15076" i="6"/>
  <c r="F15076" i="6"/>
  <c r="AN15079" i="6"/>
  <c r="AO15079" i="6"/>
  <c r="AP15079" i="6"/>
  <c r="AQ15079" i="6"/>
  <c r="E15077" i="6"/>
  <c r="F15077" i="6"/>
  <c r="AN15080" i="6"/>
  <c r="AO15080" i="6"/>
  <c r="AP15080" i="6"/>
  <c r="AQ15080" i="6"/>
  <c r="E15078" i="6"/>
  <c r="F15078" i="6"/>
  <c r="AN15081" i="6"/>
  <c r="AO15081" i="6"/>
  <c r="AP15081" i="6"/>
  <c r="AQ15081" i="6"/>
  <c r="E15079" i="6"/>
  <c r="F15079" i="6"/>
  <c r="AN15082" i="6"/>
  <c r="AO15082" i="6"/>
  <c r="AP15082" i="6"/>
  <c r="AQ15082" i="6"/>
  <c r="E15080" i="6"/>
  <c r="F15080" i="6"/>
  <c r="AN15083" i="6"/>
  <c r="AO15083" i="6"/>
  <c r="AP15083" i="6"/>
  <c r="AQ15083" i="6"/>
  <c r="E15081" i="6"/>
  <c r="F15081" i="6"/>
  <c r="AN15084" i="6"/>
  <c r="AO15084" i="6"/>
  <c r="AP15084" i="6"/>
  <c r="AQ15084" i="6"/>
  <c r="E15082" i="6"/>
  <c r="F15082" i="6"/>
  <c r="AN15085" i="6"/>
  <c r="AO15085" i="6"/>
  <c r="AP15085" i="6"/>
  <c r="AQ15085" i="6"/>
  <c r="E15083" i="6"/>
  <c r="F15083" i="6"/>
  <c r="AN15086" i="6"/>
  <c r="AO15086" i="6"/>
  <c r="AP15086" i="6"/>
  <c r="AQ15086" i="6"/>
  <c r="E15084" i="6"/>
  <c r="F15084" i="6"/>
  <c r="AN15087" i="6"/>
  <c r="AO15087" i="6"/>
  <c r="AP15087" i="6"/>
  <c r="AQ15087" i="6"/>
  <c r="E15085" i="6"/>
  <c r="F15085" i="6"/>
  <c r="AN15088" i="6"/>
  <c r="AO15088" i="6"/>
  <c r="AP15088" i="6"/>
  <c r="AQ15088" i="6"/>
  <c r="E15086" i="6"/>
  <c r="F15086" i="6"/>
  <c r="AN15089" i="6"/>
  <c r="AO15089" i="6"/>
  <c r="AP15089" i="6"/>
  <c r="AQ15089" i="6"/>
  <c r="E15087" i="6"/>
  <c r="F15087" i="6"/>
  <c r="AN15090" i="6"/>
  <c r="AO15090" i="6"/>
  <c r="AP15090" i="6"/>
  <c r="AQ15090" i="6"/>
  <c r="E15088" i="6"/>
  <c r="F15088" i="6"/>
  <c r="AN15091" i="6"/>
  <c r="AO15091" i="6"/>
  <c r="AP15091" i="6"/>
  <c r="AQ15091" i="6"/>
  <c r="E15089" i="6"/>
  <c r="F15089" i="6"/>
  <c r="AN15092" i="6"/>
  <c r="AO15092" i="6"/>
  <c r="AP15092" i="6"/>
  <c r="AQ15092" i="6"/>
  <c r="E15090" i="6"/>
  <c r="F15090" i="6"/>
  <c r="AN15093" i="6"/>
  <c r="AO15093" i="6"/>
  <c r="AP15093" i="6"/>
  <c r="AQ15093" i="6"/>
  <c r="E15091" i="6"/>
  <c r="F15091" i="6"/>
  <c r="AN15094" i="6"/>
  <c r="AO15094" i="6"/>
  <c r="AP15094" i="6"/>
  <c r="AQ15094" i="6"/>
  <c r="E15092" i="6"/>
  <c r="F15092" i="6"/>
  <c r="AN15095" i="6"/>
  <c r="AO15095" i="6"/>
  <c r="AP15095" i="6"/>
  <c r="AQ15095" i="6"/>
  <c r="E15093" i="6"/>
  <c r="F15093" i="6"/>
  <c r="AN15096" i="6"/>
  <c r="AO15096" i="6"/>
  <c r="AP15096" i="6"/>
  <c r="AQ15096" i="6"/>
  <c r="E15094" i="6"/>
  <c r="F15094" i="6"/>
  <c r="AN15097" i="6"/>
  <c r="AO15097" i="6"/>
  <c r="AP15097" i="6"/>
  <c r="AQ15097" i="6"/>
  <c r="E15095" i="6"/>
  <c r="F15095" i="6"/>
  <c r="AN15098" i="6"/>
  <c r="AO15098" i="6"/>
  <c r="AP15098" i="6"/>
  <c r="AQ15098" i="6"/>
  <c r="E15096" i="6"/>
  <c r="F15096" i="6"/>
  <c r="AN15099" i="6"/>
  <c r="AO15099" i="6"/>
  <c r="AP15099" i="6"/>
  <c r="AQ15099" i="6"/>
  <c r="E15097" i="6"/>
  <c r="F15097" i="6"/>
  <c r="AN15100" i="6"/>
  <c r="AO15100" i="6"/>
  <c r="AP15100" i="6"/>
  <c r="AQ15100" i="6"/>
  <c r="E15098" i="6"/>
  <c r="F15098" i="6"/>
  <c r="AN15101" i="6"/>
  <c r="AO15101" i="6"/>
  <c r="AP15101" i="6"/>
  <c r="AQ15101" i="6"/>
  <c r="E15099" i="6"/>
  <c r="F15099" i="6"/>
  <c r="AN15102" i="6"/>
  <c r="AO15102" i="6"/>
  <c r="AP15102" i="6"/>
  <c r="AQ15102" i="6"/>
  <c r="E15100" i="6"/>
  <c r="F15100" i="6"/>
  <c r="AN15103" i="6"/>
  <c r="AO15103" i="6"/>
  <c r="AP15103" i="6"/>
  <c r="AQ15103" i="6"/>
  <c r="E15101" i="6"/>
  <c r="F15101" i="6"/>
  <c r="AN15104" i="6"/>
  <c r="AO15104" i="6"/>
  <c r="AP15104" i="6"/>
  <c r="AQ15104" i="6"/>
  <c r="E15102" i="6"/>
  <c r="F15102" i="6"/>
  <c r="AN15105" i="6"/>
  <c r="AO15105" i="6"/>
  <c r="AP15105" i="6"/>
  <c r="AQ15105" i="6"/>
  <c r="E15103" i="6"/>
  <c r="F15103" i="6"/>
  <c r="AN15106" i="6"/>
  <c r="AO15106" i="6"/>
  <c r="AP15106" i="6"/>
  <c r="AQ15106" i="6"/>
  <c r="E15104" i="6"/>
  <c r="F15104" i="6"/>
  <c r="AN15107" i="6"/>
  <c r="AO15107" i="6"/>
  <c r="AP15107" i="6"/>
  <c r="AQ15107" i="6"/>
  <c r="E15105" i="6"/>
  <c r="F15105" i="6"/>
  <c r="AN15108" i="6"/>
  <c r="AO15108" i="6"/>
  <c r="AP15108" i="6"/>
  <c r="AQ15108" i="6"/>
  <c r="E15106" i="6"/>
  <c r="F15106" i="6"/>
  <c r="AN15109" i="6"/>
  <c r="AO15109" i="6"/>
  <c r="AP15109" i="6"/>
  <c r="AQ15109" i="6"/>
  <c r="E15107" i="6"/>
  <c r="F15107" i="6"/>
  <c r="AN15110" i="6"/>
  <c r="AO15110" i="6"/>
  <c r="AP15110" i="6"/>
  <c r="AQ15110" i="6"/>
  <c r="E15108" i="6"/>
  <c r="F15108" i="6"/>
  <c r="AN15111" i="6"/>
  <c r="AO15111" i="6"/>
  <c r="AP15111" i="6"/>
  <c r="AQ15111" i="6"/>
  <c r="E15109" i="6"/>
  <c r="F15109" i="6"/>
  <c r="AN15112" i="6"/>
  <c r="AO15112" i="6"/>
  <c r="AP15112" i="6"/>
  <c r="AQ15112" i="6"/>
  <c r="E15110" i="6"/>
  <c r="F15110" i="6"/>
  <c r="AN15113" i="6"/>
  <c r="AO15113" i="6"/>
  <c r="AP15113" i="6"/>
  <c r="AQ15113" i="6"/>
  <c r="E15111" i="6"/>
  <c r="F15111" i="6"/>
  <c r="AN15114" i="6"/>
  <c r="AO15114" i="6"/>
  <c r="AP15114" i="6"/>
  <c r="AQ15114" i="6"/>
  <c r="E15112" i="6"/>
  <c r="F15112" i="6"/>
  <c r="AN15115" i="6"/>
  <c r="AO15115" i="6"/>
  <c r="AP15115" i="6"/>
  <c r="AQ15115" i="6"/>
  <c r="E15113" i="6"/>
  <c r="F15113" i="6"/>
  <c r="AN15116" i="6"/>
  <c r="AO15116" i="6"/>
  <c r="AP15116" i="6"/>
  <c r="AQ15116" i="6"/>
  <c r="E15114" i="6"/>
  <c r="F15114" i="6"/>
  <c r="AN15117" i="6"/>
  <c r="AO15117" i="6"/>
  <c r="AP15117" i="6"/>
  <c r="AQ15117" i="6"/>
  <c r="E15115" i="6"/>
  <c r="F15115" i="6"/>
  <c r="AN15118" i="6"/>
  <c r="AO15118" i="6"/>
  <c r="AP15118" i="6"/>
  <c r="AQ15118" i="6"/>
  <c r="E15116" i="6"/>
  <c r="F15116" i="6"/>
  <c r="AN15119" i="6"/>
  <c r="AO15119" i="6"/>
  <c r="AP15119" i="6"/>
  <c r="AQ15119" i="6"/>
  <c r="E15117" i="6"/>
  <c r="F15117" i="6"/>
  <c r="AN15120" i="6"/>
  <c r="AO15120" i="6"/>
  <c r="AP15120" i="6"/>
  <c r="AQ15120" i="6"/>
  <c r="E15118" i="6"/>
  <c r="F15118" i="6"/>
  <c r="AN15121" i="6"/>
  <c r="AO15121" i="6"/>
  <c r="AP15121" i="6"/>
  <c r="AQ15121" i="6"/>
  <c r="E15119" i="6"/>
  <c r="F15119" i="6"/>
  <c r="AN15122" i="6"/>
  <c r="AO15122" i="6"/>
  <c r="AP15122" i="6"/>
  <c r="AQ15122" i="6"/>
  <c r="E15120" i="6"/>
  <c r="F15120" i="6"/>
  <c r="AN15123" i="6"/>
  <c r="AO15123" i="6"/>
  <c r="AP15123" i="6"/>
  <c r="AQ15123" i="6"/>
  <c r="E15121" i="6"/>
  <c r="F15121" i="6"/>
  <c r="AN15124" i="6"/>
  <c r="AO15124" i="6"/>
  <c r="AP15124" i="6"/>
  <c r="AQ15124" i="6"/>
  <c r="E15122" i="6"/>
  <c r="F15122" i="6"/>
  <c r="AN15125" i="6"/>
  <c r="AO15125" i="6"/>
  <c r="AP15125" i="6"/>
  <c r="AQ15125" i="6"/>
  <c r="E15123" i="6"/>
  <c r="F15123" i="6"/>
  <c r="AN15126" i="6"/>
  <c r="AO15126" i="6"/>
  <c r="AP15126" i="6"/>
  <c r="AQ15126" i="6"/>
  <c r="E15124" i="6"/>
  <c r="F15124" i="6"/>
  <c r="AN15127" i="6"/>
  <c r="AO15127" i="6"/>
  <c r="AP15127" i="6"/>
  <c r="AQ15127" i="6"/>
  <c r="E15125" i="6"/>
  <c r="F15125" i="6"/>
  <c r="AN15128" i="6"/>
  <c r="AO15128" i="6"/>
  <c r="AP15128" i="6"/>
  <c r="AQ15128" i="6"/>
  <c r="E15126" i="6"/>
  <c r="F15126" i="6"/>
  <c r="AN15129" i="6"/>
  <c r="AO15129" i="6"/>
  <c r="AP15129" i="6"/>
  <c r="AQ15129" i="6"/>
  <c r="E15127" i="6"/>
  <c r="F15127" i="6"/>
  <c r="AN15130" i="6"/>
  <c r="AO15130" i="6"/>
  <c r="AP15130" i="6"/>
  <c r="AQ15130" i="6"/>
  <c r="E15128" i="6"/>
  <c r="F15128" i="6"/>
  <c r="AN15131" i="6"/>
  <c r="AO15131" i="6"/>
  <c r="AP15131" i="6"/>
  <c r="AQ15131" i="6"/>
  <c r="E15129" i="6"/>
  <c r="F15129" i="6"/>
  <c r="AN15132" i="6"/>
  <c r="AO15132" i="6"/>
  <c r="AP15132" i="6"/>
  <c r="AQ15132" i="6"/>
  <c r="E15130" i="6"/>
  <c r="F15130" i="6"/>
  <c r="AN15133" i="6"/>
  <c r="AO15133" i="6"/>
  <c r="AP15133" i="6"/>
  <c r="AQ15133" i="6"/>
  <c r="E15131" i="6"/>
  <c r="F15131" i="6"/>
  <c r="AN15134" i="6"/>
  <c r="AO15134" i="6"/>
  <c r="AP15134" i="6"/>
  <c r="AQ15134" i="6"/>
  <c r="E15132" i="6"/>
  <c r="F15132" i="6"/>
  <c r="AN15135" i="6"/>
  <c r="AO15135" i="6"/>
  <c r="AP15135" i="6"/>
  <c r="AQ15135" i="6"/>
  <c r="E15133" i="6"/>
  <c r="F15133" i="6"/>
  <c r="AN15136" i="6"/>
  <c r="AO15136" i="6"/>
  <c r="AP15136" i="6"/>
  <c r="AQ15136" i="6"/>
  <c r="E15134" i="6"/>
  <c r="F15134" i="6"/>
  <c r="AN15137" i="6"/>
  <c r="AO15137" i="6"/>
  <c r="AP15137" i="6"/>
  <c r="AQ15137" i="6"/>
  <c r="E15135" i="6"/>
  <c r="F15135" i="6"/>
  <c r="AN15138" i="6"/>
  <c r="AO15138" i="6"/>
  <c r="AP15138" i="6"/>
  <c r="AQ15138" i="6"/>
  <c r="E15136" i="6"/>
  <c r="F15136" i="6"/>
  <c r="AN15139" i="6"/>
  <c r="AO15139" i="6"/>
  <c r="AP15139" i="6"/>
  <c r="AQ15139" i="6"/>
  <c r="E15137" i="6"/>
  <c r="F15137" i="6"/>
  <c r="AN15140" i="6"/>
  <c r="AO15140" i="6"/>
  <c r="AP15140" i="6"/>
  <c r="AQ15140" i="6"/>
  <c r="E15138" i="6"/>
  <c r="F15138" i="6"/>
  <c r="AN15141" i="6"/>
  <c r="AO15141" i="6"/>
  <c r="AP15141" i="6"/>
  <c r="AQ15141" i="6"/>
  <c r="E15139" i="6"/>
  <c r="F15139" i="6"/>
  <c r="AN15142" i="6"/>
  <c r="AO15142" i="6"/>
  <c r="AP15142" i="6"/>
  <c r="AQ15142" i="6"/>
  <c r="E15140" i="6"/>
  <c r="F15140" i="6"/>
  <c r="AN15143" i="6"/>
  <c r="AO15143" i="6"/>
  <c r="AP15143" i="6"/>
  <c r="AQ15143" i="6"/>
  <c r="E15141" i="6"/>
  <c r="F15141" i="6"/>
  <c r="AN15144" i="6"/>
  <c r="AO15144" i="6"/>
  <c r="AP15144" i="6"/>
  <c r="AQ15144" i="6"/>
  <c r="E15142" i="6"/>
  <c r="F15142" i="6"/>
  <c r="AN15145" i="6"/>
  <c r="AO15145" i="6"/>
  <c r="AP15145" i="6"/>
  <c r="AQ15145" i="6"/>
  <c r="E15143" i="6"/>
  <c r="F15143" i="6"/>
  <c r="AN15146" i="6"/>
  <c r="AO15146" i="6"/>
  <c r="AP15146" i="6"/>
  <c r="AQ15146" i="6"/>
  <c r="E15144" i="6"/>
  <c r="F15144" i="6"/>
  <c r="AN15147" i="6"/>
  <c r="AO15147" i="6"/>
  <c r="AP15147" i="6"/>
  <c r="AQ15147" i="6"/>
  <c r="E15145" i="6"/>
  <c r="F15145" i="6"/>
  <c r="AN15148" i="6"/>
  <c r="AO15148" i="6"/>
  <c r="AP15148" i="6"/>
  <c r="AQ15148" i="6"/>
  <c r="E15146" i="6"/>
  <c r="F15146" i="6"/>
  <c r="AN15149" i="6"/>
  <c r="AO15149" i="6"/>
  <c r="AP15149" i="6"/>
  <c r="AQ15149" i="6"/>
  <c r="E15147" i="6"/>
  <c r="F15147" i="6"/>
  <c r="AN15150" i="6"/>
  <c r="AO15150" i="6"/>
  <c r="AP15150" i="6"/>
  <c r="AQ15150" i="6"/>
  <c r="E15148" i="6"/>
  <c r="F15148" i="6"/>
  <c r="AN15151" i="6"/>
  <c r="AO15151" i="6"/>
  <c r="AP15151" i="6"/>
  <c r="AQ15151" i="6"/>
  <c r="E15149" i="6"/>
  <c r="F15149" i="6"/>
  <c r="AN15152" i="6"/>
  <c r="AO15152" i="6"/>
  <c r="AP15152" i="6"/>
  <c r="AQ15152" i="6"/>
  <c r="E15150" i="6"/>
  <c r="F15150" i="6"/>
  <c r="AN15153" i="6"/>
  <c r="AO15153" i="6"/>
  <c r="AP15153" i="6"/>
  <c r="AQ15153" i="6"/>
  <c r="E15151" i="6"/>
  <c r="F15151" i="6"/>
  <c r="AN15154" i="6"/>
  <c r="AO15154" i="6"/>
  <c r="AP15154" i="6"/>
  <c r="AQ15154" i="6"/>
  <c r="E15152" i="6"/>
  <c r="F15152" i="6"/>
  <c r="AN15155" i="6"/>
  <c r="AO15155" i="6"/>
  <c r="AP15155" i="6"/>
  <c r="AQ15155" i="6"/>
  <c r="E15153" i="6"/>
  <c r="F15153" i="6"/>
  <c r="AN15156" i="6"/>
  <c r="AO15156" i="6"/>
  <c r="AP15156" i="6"/>
  <c r="AQ15156" i="6"/>
  <c r="E15154" i="6"/>
  <c r="F15154" i="6"/>
  <c r="AN15157" i="6"/>
  <c r="AO15157" i="6"/>
  <c r="AP15157" i="6"/>
  <c r="AQ15157" i="6"/>
  <c r="E15155" i="6"/>
  <c r="F15155" i="6"/>
  <c r="AN15158" i="6"/>
  <c r="AO15158" i="6"/>
  <c r="AP15158" i="6"/>
  <c r="AQ15158" i="6"/>
  <c r="E15156" i="6"/>
  <c r="F15156" i="6"/>
  <c r="AN15159" i="6"/>
  <c r="AO15159" i="6"/>
  <c r="AP15159" i="6"/>
  <c r="AQ15159" i="6"/>
  <c r="E15157" i="6"/>
  <c r="F15157" i="6"/>
  <c r="AN15160" i="6"/>
  <c r="AO15160" i="6"/>
  <c r="AP15160" i="6"/>
  <c r="AQ15160" i="6"/>
  <c r="E15158" i="6"/>
  <c r="F15158" i="6"/>
  <c r="AN15161" i="6"/>
  <c r="AO15161" i="6"/>
  <c r="AP15161" i="6"/>
  <c r="AQ15161" i="6"/>
  <c r="E15159" i="6"/>
  <c r="F15159" i="6"/>
  <c r="AN15162" i="6"/>
  <c r="AO15162" i="6"/>
  <c r="AP15162" i="6"/>
  <c r="AQ15162" i="6"/>
  <c r="E15160" i="6"/>
  <c r="F15160" i="6"/>
  <c r="AN15163" i="6"/>
  <c r="AO15163" i="6"/>
  <c r="AP15163" i="6"/>
  <c r="AQ15163" i="6"/>
  <c r="E15161" i="6"/>
  <c r="F15161" i="6"/>
  <c r="AN15164" i="6"/>
  <c r="AO15164" i="6"/>
  <c r="AP15164" i="6"/>
  <c r="AQ15164" i="6"/>
  <c r="E15162" i="6"/>
  <c r="F15162" i="6"/>
  <c r="AN15165" i="6"/>
  <c r="AO15165" i="6"/>
  <c r="AP15165" i="6"/>
  <c r="AQ15165" i="6"/>
  <c r="E15163" i="6"/>
  <c r="F15163" i="6"/>
  <c r="AN15166" i="6"/>
  <c r="AO15166" i="6"/>
  <c r="AP15166" i="6"/>
  <c r="AQ15166" i="6"/>
  <c r="E15164" i="6"/>
  <c r="F15164" i="6"/>
  <c r="AN15167" i="6"/>
  <c r="AO15167" i="6"/>
  <c r="AP15167" i="6"/>
  <c r="AQ15167" i="6"/>
  <c r="E15165" i="6"/>
  <c r="F15165" i="6"/>
  <c r="AN15168" i="6"/>
  <c r="AO15168" i="6"/>
  <c r="AP15168" i="6"/>
  <c r="AQ15168" i="6"/>
  <c r="E15166" i="6"/>
  <c r="F15166" i="6"/>
  <c r="AN15169" i="6"/>
  <c r="AO15169" i="6"/>
  <c r="AP15169" i="6"/>
  <c r="AQ15169" i="6"/>
  <c r="E15167" i="6"/>
  <c r="F15167" i="6"/>
  <c r="AN15170" i="6"/>
  <c r="AO15170" i="6"/>
  <c r="AP15170" i="6"/>
  <c r="AQ15170" i="6"/>
  <c r="E15168" i="6"/>
  <c r="F15168" i="6"/>
  <c r="AN15171" i="6"/>
  <c r="AO15171" i="6"/>
  <c r="AP15171" i="6"/>
  <c r="AQ15171" i="6"/>
  <c r="E15169" i="6"/>
  <c r="F15169" i="6"/>
  <c r="AN15172" i="6"/>
  <c r="AO15172" i="6"/>
  <c r="AP15172" i="6"/>
  <c r="AQ15172" i="6"/>
  <c r="E15170" i="6"/>
  <c r="F15170" i="6"/>
  <c r="AN15173" i="6"/>
  <c r="AO15173" i="6"/>
  <c r="AP15173" i="6"/>
  <c r="AQ15173" i="6"/>
  <c r="E15171" i="6"/>
  <c r="F15171" i="6"/>
  <c r="AN15174" i="6"/>
  <c r="AO15174" i="6"/>
  <c r="AP15174" i="6"/>
  <c r="AQ15174" i="6"/>
  <c r="E15172" i="6"/>
  <c r="F15172" i="6"/>
  <c r="AN15175" i="6"/>
  <c r="AO15175" i="6"/>
  <c r="AP15175" i="6"/>
  <c r="AQ15175" i="6"/>
  <c r="E15173" i="6"/>
  <c r="F15173" i="6"/>
  <c r="AN15176" i="6"/>
  <c r="AO15176" i="6"/>
  <c r="AP15176" i="6"/>
  <c r="AQ15176" i="6"/>
  <c r="E15174" i="6"/>
  <c r="F15174" i="6"/>
  <c r="AN15177" i="6"/>
  <c r="AO15177" i="6"/>
  <c r="AP15177" i="6"/>
  <c r="AQ15177" i="6"/>
  <c r="E15175" i="6"/>
  <c r="F15175" i="6"/>
  <c r="AN15178" i="6"/>
  <c r="AO15178" i="6"/>
  <c r="AP15178" i="6"/>
  <c r="AQ15178" i="6"/>
  <c r="E15176" i="6"/>
  <c r="F15176" i="6"/>
  <c r="AN15179" i="6"/>
  <c r="AO15179" i="6"/>
  <c r="AP15179" i="6"/>
  <c r="AQ15179" i="6"/>
  <c r="E15177" i="6"/>
  <c r="F15177" i="6"/>
  <c r="AN15180" i="6"/>
  <c r="AO15180" i="6"/>
  <c r="AP15180" i="6"/>
  <c r="AQ15180" i="6"/>
  <c r="E15178" i="6"/>
  <c r="F15178" i="6"/>
  <c r="AN15181" i="6"/>
  <c r="AO15181" i="6"/>
  <c r="AP15181" i="6"/>
  <c r="AQ15181" i="6"/>
  <c r="E15179" i="6"/>
  <c r="F15179" i="6"/>
  <c r="AN15182" i="6"/>
  <c r="AO15182" i="6"/>
  <c r="AP15182" i="6"/>
  <c r="AQ15182" i="6"/>
  <c r="E15180" i="6"/>
  <c r="F15180" i="6"/>
  <c r="AN15183" i="6"/>
  <c r="AO15183" i="6"/>
  <c r="AP15183" i="6"/>
  <c r="AQ15183" i="6"/>
  <c r="E15181" i="6"/>
  <c r="F15181" i="6"/>
  <c r="AN15184" i="6"/>
  <c r="AO15184" i="6"/>
  <c r="AP15184" i="6"/>
  <c r="AQ15184" i="6"/>
  <c r="E15182" i="6"/>
  <c r="F15182" i="6"/>
  <c r="AN15185" i="6"/>
  <c r="AO15185" i="6"/>
  <c r="AP15185" i="6"/>
  <c r="AQ15185" i="6"/>
  <c r="E15183" i="6"/>
  <c r="F15183" i="6"/>
  <c r="AN15186" i="6"/>
  <c r="AO15186" i="6"/>
  <c r="AP15186" i="6"/>
  <c r="AQ15186" i="6"/>
  <c r="E15184" i="6"/>
  <c r="F15184" i="6"/>
  <c r="AN15187" i="6"/>
  <c r="AO15187" i="6"/>
  <c r="AP15187" i="6"/>
  <c r="AQ15187" i="6"/>
  <c r="E15185" i="6"/>
  <c r="F15185" i="6"/>
  <c r="AN15188" i="6"/>
  <c r="AO15188" i="6"/>
  <c r="AP15188" i="6"/>
  <c r="AQ15188" i="6"/>
  <c r="E15186" i="6"/>
  <c r="F15186" i="6"/>
  <c r="AN15189" i="6"/>
  <c r="AO15189" i="6"/>
  <c r="AP15189" i="6"/>
  <c r="AQ15189" i="6"/>
  <c r="E15187" i="6"/>
  <c r="F15187" i="6"/>
  <c r="AN15190" i="6"/>
  <c r="AO15190" i="6"/>
  <c r="AP15190" i="6"/>
  <c r="AQ15190" i="6"/>
  <c r="E15188" i="6"/>
  <c r="F15188" i="6"/>
  <c r="AN15191" i="6"/>
  <c r="AO15191" i="6"/>
  <c r="AP15191" i="6"/>
  <c r="AQ15191" i="6"/>
  <c r="E15189" i="6"/>
  <c r="F15189" i="6"/>
  <c r="AN15192" i="6"/>
  <c r="AO15192" i="6"/>
  <c r="AP15192" i="6"/>
  <c r="AQ15192" i="6"/>
  <c r="E15190" i="6"/>
  <c r="F15190" i="6"/>
  <c r="AN15193" i="6"/>
  <c r="AO15193" i="6"/>
  <c r="AP15193" i="6"/>
  <c r="AQ15193" i="6"/>
  <c r="E15191" i="6"/>
  <c r="F15191" i="6"/>
  <c r="AN15194" i="6"/>
  <c r="AO15194" i="6"/>
  <c r="AP15194" i="6"/>
  <c r="AQ15194" i="6"/>
  <c r="E15192" i="6"/>
  <c r="F15192" i="6"/>
  <c r="AN15195" i="6"/>
  <c r="AO15195" i="6"/>
  <c r="AP15195" i="6"/>
  <c r="AQ15195" i="6"/>
  <c r="E15193" i="6"/>
  <c r="F15193" i="6"/>
  <c r="AN15196" i="6"/>
  <c r="AO15196" i="6"/>
  <c r="AP15196" i="6"/>
  <c r="AQ15196" i="6"/>
  <c r="E15194" i="6"/>
  <c r="F15194" i="6"/>
  <c r="AN15197" i="6"/>
  <c r="AO15197" i="6"/>
  <c r="AP15197" i="6"/>
  <c r="AQ15197" i="6"/>
  <c r="E15195" i="6"/>
  <c r="F15195" i="6"/>
  <c r="AN15198" i="6"/>
  <c r="AO15198" i="6"/>
  <c r="AP15198" i="6"/>
  <c r="AQ15198" i="6"/>
  <c r="E15196" i="6"/>
  <c r="F15196" i="6"/>
  <c r="AN15199" i="6"/>
  <c r="AO15199" i="6"/>
  <c r="AP15199" i="6"/>
  <c r="AQ15199" i="6"/>
  <c r="E15197" i="6"/>
  <c r="F15197" i="6"/>
  <c r="AN15200" i="6"/>
  <c r="AO15200" i="6"/>
  <c r="AP15200" i="6"/>
  <c r="AQ15200" i="6"/>
  <c r="E15198" i="6"/>
  <c r="F15198" i="6"/>
  <c r="AN15201" i="6"/>
  <c r="AO15201" i="6"/>
  <c r="AP15201" i="6"/>
  <c r="AQ15201" i="6"/>
  <c r="E15199" i="6"/>
  <c r="F15199" i="6"/>
  <c r="AN15202" i="6"/>
  <c r="AO15202" i="6"/>
  <c r="AP15202" i="6"/>
  <c r="AQ15202" i="6"/>
  <c r="E15200" i="6"/>
  <c r="F15200" i="6"/>
  <c r="AN15203" i="6"/>
  <c r="AO15203" i="6"/>
  <c r="AP15203" i="6"/>
  <c r="AQ15203" i="6"/>
  <c r="E15201" i="6"/>
  <c r="F15201" i="6"/>
  <c r="AN15204" i="6"/>
  <c r="AO15204" i="6"/>
  <c r="AP15204" i="6"/>
  <c r="AQ15204" i="6"/>
  <c r="E15202" i="6"/>
  <c r="F15202" i="6"/>
  <c r="AN15205" i="6"/>
  <c r="AO15205" i="6"/>
  <c r="AP15205" i="6"/>
  <c r="AQ15205" i="6"/>
  <c r="E15203" i="6"/>
  <c r="F15203" i="6"/>
  <c r="AN15206" i="6"/>
  <c r="AO15206" i="6"/>
  <c r="AP15206" i="6"/>
  <c r="AQ15206" i="6"/>
  <c r="E15204" i="6"/>
  <c r="F15204" i="6"/>
  <c r="AN15207" i="6"/>
  <c r="AO15207" i="6"/>
  <c r="AP15207" i="6"/>
  <c r="AQ15207" i="6"/>
  <c r="E15205" i="6"/>
  <c r="F15205" i="6"/>
  <c r="AN15208" i="6"/>
  <c r="AO15208" i="6"/>
  <c r="AP15208" i="6"/>
  <c r="AQ15208" i="6"/>
  <c r="E15206" i="6"/>
  <c r="F15206" i="6"/>
  <c r="AN15209" i="6"/>
  <c r="AO15209" i="6"/>
  <c r="AP15209" i="6"/>
  <c r="AQ15209" i="6"/>
  <c r="E15207" i="6"/>
  <c r="F15207" i="6"/>
  <c r="AN15210" i="6"/>
  <c r="AO15210" i="6"/>
  <c r="AP15210" i="6"/>
  <c r="AQ15210" i="6"/>
  <c r="E15208" i="6"/>
  <c r="F15208" i="6"/>
  <c r="AN15211" i="6"/>
  <c r="AO15211" i="6"/>
  <c r="AP15211" i="6"/>
  <c r="AQ15211" i="6"/>
  <c r="E15209" i="6"/>
  <c r="F15209" i="6"/>
  <c r="AN15212" i="6"/>
  <c r="AO15212" i="6"/>
  <c r="AP15212" i="6"/>
  <c r="AQ15212" i="6"/>
  <c r="E15210" i="6"/>
  <c r="F15210" i="6"/>
  <c r="AN15213" i="6"/>
  <c r="AO15213" i="6"/>
  <c r="AP15213" i="6"/>
  <c r="AQ15213" i="6"/>
  <c r="E15211" i="6"/>
  <c r="F15211" i="6"/>
  <c r="AN15214" i="6"/>
  <c r="AO15214" i="6"/>
  <c r="AP15214" i="6"/>
  <c r="AQ15214" i="6"/>
  <c r="E15212" i="6"/>
  <c r="F15212" i="6"/>
  <c r="AN15215" i="6"/>
  <c r="AO15215" i="6"/>
  <c r="AP15215" i="6"/>
  <c r="AQ15215" i="6"/>
  <c r="E15213" i="6"/>
  <c r="F15213" i="6"/>
  <c r="AN15216" i="6"/>
  <c r="AO15216" i="6"/>
  <c r="AP15216" i="6"/>
  <c r="AQ15216" i="6"/>
  <c r="E15214" i="6"/>
  <c r="F15214" i="6"/>
  <c r="AN15217" i="6"/>
  <c r="AO15217" i="6"/>
  <c r="AP15217" i="6"/>
  <c r="AQ15217" i="6"/>
  <c r="E15215" i="6"/>
  <c r="F15215" i="6"/>
  <c r="AN15218" i="6"/>
  <c r="AO15218" i="6"/>
  <c r="AP15218" i="6"/>
  <c r="AQ15218" i="6"/>
  <c r="E15216" i="6"/>
  <c r="F15216" i="6"/>
  <c r="AN15219" i="6"/>
  <c r="AO15219" i="6"/>
  <c r="AP15219" i="6"/>
  <c r="AQ15219" i="6"/>
  <c r="E15217" i="6"/>
  <c r="F15217" i="6"/>
  <c r="AN15220" i="6"/>
  <c r="AO15220" i="6"/>
  <c r="AP15220" i="6"/>
  <c r="AQ15220" i="6"/>
  <c r="E15218" i="6"/>
  <c r="F15218" i="6"/>
  <c r="AN15221" i="6"/>
  <c r="AO15221" i="6"/>
  <c r="AP15221" i="6"/>
  <c r="AQ15221" i="6"/>
  <c r="E15219" i="6"/>
  <c r="F15219" i="6"/>
  <c r="AN15222" i="6"/>
  <c r="AO15222" i="6"/>
  <c r="AP15222" i="6"/>
  <c r="AQ15222" i="6"/>
  <c r="E15220" i="6"/>
  <c r="F15220" i="6"/>
  <c r="AN15223" i="6"/>
  <c r="AO15223" i="6"/>
  <c r="AP15223" i="6"/>
  <c r="AQ15223" i="6"/>
  <c r="E15221" i="6"/>
  <c r="F15221" i="6"/>
  <c r="AN15224" i="6"/>
  <c r="AO15224" i="6"/>
  <c r="AP15224" i="6"/>
  <c r="AQ15224" i="6"/>
  <c r="E15222" i="6"/>
  <c r="F15222" i="6"/>
  <c r="AN15225" i="6"/>
  <c r="AO15225" i="6"/>
  <c r="AP15225" i="6"/>
  <c r="AQ15225" i="6"/>
  <c r="E15223" i="6"/>
  <c r="F15223" i="6"/>
  <c r="AN15226" i="6"/>
  <c r="AO15226" i="6"/>
  <c r="AP15226" i="6"/>
  <c r="AQ15226" i="6"/>
  <c r="E15224" i="6"/>
  <c r="F15224" i="6"/>
  <c r="AN15227" i="6"/>
  <c r="AO15227" i="6"/>
  <c r="AP15227" i="6"/>
  <c r="AQ15227" i="6"/>
  <c r="E15225" i="6"/>
  <c r="F15225" i="6"/>
  <c r="AN15228" i="6"/>
  <c r="AO15228" i="6"/>
  <c r="AP15228" i="6"/>
  <c r="AQ15228" i="6"/>
  <c r="E15226" i="6"/>
  <c r="F15226" i="6"/>
  <c r="AN15229" i="6"/>
  <c r="AO15229" i="6"/>
  <c r="AP15229" i="6"/>
  <c r="AQ15229" i="6"/>
  <c r="E15227" i="6"/>
  <c r="F15227" i="6"/>
  <c r="AN15230" i="6"/>
  <c r="AO15230" i="6"/>
  <c r="AP15230" i="6"/>
  <c r="AQ15230" i="6"/>
  <c r="E15228" i="6"/>
  <c r="F15228" i="6"/>
  <c r="AN15231" i="6"/>
  <c r="AO15231" i="6"/>
  <c r="AP15231" i="6"/>
  <c r="AQ15231" i="6"/>
  <c r="E15229" i="6"/>
  <c r="F15229" i="6"/>
  <c r="AN15232" i="6"/>
  <c r="AO15232" i="6"/>
  <c r="AP15232" i="6"/>
  <c r="AQ15232" i="6"/>
  <c r="E15230" i="6"/>
  <c r="F15230" i="6"/>
  <c r="AN15233" i="6"/>
  <c r="AO15233" i="6"/>
  <c r="AP15233" i="6"/>
  <c r="AQ15233" i="6"/>
  <c r="E15231" i="6"/>
  <c r="F15231" i="6"/>
  <c r="AN15234" i="6"/>
  <c r="AO15234" i="6"/>
  <c r="AP15234" i="6"/>
  <c r="AQ15234" i="6"/>
  <c r="E15232" i="6"/>
  <c r="F15232" i="6"/>
  <c r="AN15235" i="6"/>
  <c r="AO15235" i="6"/>
  <c r="AP15235" i="6"/>
  <c r="AQ15235" i="6"/>
  <c r="E15233" i="6"/>
  <c r="F15233" i="6"/>
  <c r="AN15236" i="6"/>
  <c r="AO15236" i="6"/>
  <c r="AP15236" i="6"/>
  <c r="AQ15236" i="6"/>
  <c r="E15234" i="6"/>
  <c r="F15234" i="6"/>
  <c r="AN15237" i="6"/>
  <c r="AO15237" i="6"/>
  <c r="AP15237" i="6"/>
  <c r="AQ15237" i="6"/>
  <c r="E15235" i="6"/>
  <c r="F15235" i="6"/>
  <c r="AN15238" i="6"/>
  <c r="AO15238" i="6"/>
  <c r="AP15238" i="6"/>
  <c r="AQ15238" i="6"/>
  <c r="E15236" i="6"/>
  <c r="F15236" i="6"/>
  <c r="AN15239" i="6"/>
  <c r="AO15239" i="6"/>
  <c r="AP15239" i="6"/>
  <c r="AQ15239" i="6"/>
  <c r="E15237" i="6"/>
  <c r="F15237" i="6"/>
  <c r="AN15240" i="6"/>
  <c r="AO15240" i="6"/>
  <c r="AP15240" i="6"/>
  <c r="AQ15240" i="6"/>
  <c r="E15238" i="6"/>
  <c r="F15238" i="6"/>
  <c r="AN15241" i="6"/>
  <c r="AO15241" i="6"/>
  <c r="AP15241" i="6"/>
  <c r="AQ15241" i="6"/>
  <c r="E15239" i="6"/>
  <c r="F15239" i="6"/>
  <c r="AN15242" i="6"/>
  <c r="AO15242" i="6"/>
  <c r="AP15242" i="6"/>
  <c r="AQ15242" i="6"/>
  <c r="E15240" i="6"/>
  <c r="F15240" i="6"/>
  <c r="AN15243" i="6"/>
  <c r="AO15243" i="6"/>
  <c r="AP15243" i="6"/>
  <c r="AQ15243" i="6"/>
  <c r="E15241" i="6"/>
  <c r="F15241" i="6"/>
  <c r="AN15244" i="6"/>
  <c r="AO15244" i="6"/>
  <c r="AP15244" i="6"/>
  <c r="AQ15244" i="6"/>
  <c r="E15242" i="6"/>
  <c r="F15242" i="6"/>
  <c r="AN15245" i="6"/>
  <c r="AO15245" i="6"/>
  <c r="AP15245" i="6"/>
  <c r="AQ15245" i="6"/>
  <c r="E15243" i="6"/>
  <c r="F15243" i="6"/>
  <c r="AN15246" i="6"/>
  <c r="AO15246" i="6"/>
  <c r="AP15246" i="6"/>
  <c r="AQ15246" i="6"/>
  <c r="E15244" i="6"/>
  <c r="F15244" i="6"/>
  <c r="AN15247" i="6"/>
  <c r="AO15247" i="6"/>
  <c r="AP15247" i="6"/>
  <c r="AQ15247" i="6"/>
  <c r="E15245" i="6"/>
  <c r="F15245" i="6"/>
  <c r="AN15248" i="6"/>
  <c r="AO15248" i="6"/>
  <c r="AP15248" i="6"/>
  <c r="AQ15248" i="6"/>
  <c r="E15246" i="6"/>
  <c r="F15246" i="6"/>
  <c r="AN15249" i="6"/>
  <c r="AO15249" i="6"/>
  <c r="AP15249" i="6"/>
  <c r="AQ15249" i="6"/>
  <c r="E15247" i="6"/>
  <c r="F15247" i="6"/>
  <c r="AN15250" i="6"/>
  <c r="AO15250" i="6"/>
  <c r="AP15250" i="6"/>
  <c r="AQ15250" i="6"/>
  <c r="E15248" i="6"/>
  <c r="F15248" i="6"/>
  <c r="AN15251" i="6"/>
  <c r="AO15251" i="6"/>
  <c r="AP15251" i="6"/>
  <c r="AQ15251" i="6"/>
  <c r="E15249" i="6"/>
  <c r="F15249" i="6"/>
  <c r="AN15252" i="6"/>
  <c r="AO15252" i="6"/>
  <c r="AP15252" i="6"/>
  <c r="AQ15252" i="6"/>
  <c r="E15250" i="6"/>
  <c r="F15250" i="6"/>
  <c r="AN15253" i="6"/>
  <c r="AO15253" i="6"/>
  <c r="AP15253" i="6"/>
  <c r="AQ15253" i="6"/>
  <c r="E15251" i="6"/>
  <c r="F15251" i="6"/>
  <c r="AN15254" i="6"/>
  <c r="AO15254" i="6"/>
  <c r="AP15254" i="6"/>
  <c r="AQ15254" i="6"/>
  <c r="E15252" i="6"/>
  <c r="F15252" i="6"/>
  <c r="AN15255" i="6"/>
  <c r="AO15255" i="6"/>
  <c r="AP15255" i="6"/>
  <c r="AQ15255" i="6"/>
  <c r="E15253" i="6"/>
  <c r="F15253" i="6"/>
  <c r="AN15256" i="6"/>
  <c r="AO15256" i="6"/>
  <c r="AP15256" i="6"/>
  <c r="AQ15256" i="6"/>
  <c r="E15254" i="6"/>
  <c r="F15254" i="6"/>
  <c r="AN15257" i="6"/>
  <c r="AO15257" i="6"/>
  <c r="AP15257" i="6"/>
  <c r="AQ15257" i="6"/>
  <c r="E15255" i="6"/>
  <c r="F15255" i="6"/>
  <c r="AN15258" i="6"/>
  <c r="AO15258" i="6"/>
  <c r="AP15258" i="6"/>
  <c r="AQ15258" i="6"/>
  <c r="E15256" i="6"/>
  <c r="F15256" i="6"/>
  <c r="AN15259" i="6"/>
  <c r="AO15259" i="6"/>
  <c r="AP15259" i="6"/>
  <c r="AQ15259" i="6"/>
  <c r="E15257" i="6"/>
  <c r="F15257" i="6"/>
  <c r="AN15260" i="6"/>
  <c r="AO15260" i="6"/>
  <c r="AP15260" i="6"/>
  <c r="AQ15260" i="6"/>
  <c r="E15258" i="6"/>
  <c r="F15258" i="6"/>
  <c r="AN15261" i="6"/>
  <c r="AO15261" i="6"/>
  <c r="AP15261" i="6"/>
  <c r="AQ15261" i="6"/>
  <c r="E15259" i="6"/>
  <c r="F15259" i="6"/>
  <c r="AN15262" i="6"/>
  <c r="AO15262" i="6"/>
  <c r="AP15262" i="6"/>
  <c r="AQ15262" i="6"/>
  <c r="E15260" i="6"/>
  <c r="F15260" i="6"/>
  <c r="AN15263" i="6"/>
  <c r="AO15263" i="6"/>
  <c r="AP15263" i="6"/>
  <c r="AQ15263" i="6"/>
  <c r="E15261" i="6"/>
  <c r="F15261" i="6"/>
  <c r="AN15264" i="6"/>
  <c r="AO15264" i="6"/>
  <c r="AP15264" i="6"/>
  <c r="AQ15264" i="6"/>
  <c r="E15262" i="6"/>
  <c r="F15262" i="6"/>
  <c r="AN15265" i="6"/>
  <c r="AO15265" i="6"/>
  <c r="AP15265" i="6"/>
  <c r="AQ15265" i="6"/>
  <c r="E15263" i="6"/>
  <c r="F15263" i="6"/>
  <c r="AN15266" i="6"/>
  <c r="AO15266" i="6"/>
  <c r="AP15266" i="6"/>
  <c r="AQ15266" i="6"/>
  <c r="E15264" i="6"/>
  <c r="F15264" i="6"/>
  <c r="AN15267" i="6"/>
  <c r="AO15267" i="6"/>
  <c r="AP15267" i="6"/>
  <c r="AQ15267" i="6"/>
  <c r="E15265" i="6"/>
  <c r="F15265" i="6"/>
  <c r="AN15268" i="6"/>
  <c r="AO15268" i="6"/>
  <c r="AP15268" i="6"/>
  <c r="AQ15268" i="6"/>
  <c r="E15266" i="6"/>
  <c r="F15266" i="6"/>
  <c r="AN15269" i="6"/>
  <c r="AO15269" i="6"/>
  <c r="AP15269" i="6"/>
  <c r="AQ15269" i="6"/>
  <c r="E15267" i="6"/>
  <c r="F15267" i="6"/>
  <c r="AN15270" i="6"/>
  <c r="AO15270" i="6"/>
  <c r="AP15270" i="6"/>
  <c r="AQ15270" i="6"/>
  <c r="E15268" i="6"/>
  <c r="F15268" i="6"/>
  <c r="AN15271" i="6"/>
  <c r="AO15271" i="6"/>
  <c r="AP15271" i="6"/>
  <c r="AQ15271" i="6"/>
  <c r="E15269" i="6"/>
  <c r="F15269" i="6"/>
  <c r="AN15272" i="6"/>
  <c r="AO15272" i="6"/>
  <c r="AP15272" i="6"/>
  <c r="AQ15272" i="6"/>
  <c r="E15270" i="6"/>
  <c r="F15270" i="6"/>
  <c r="AN15273" i="6"/>
  <c r="AO15273" i="6"/>
  <c r="AP15273" i="6"/>
  <c r="AQ15273" i="6"/>
  <c r="E15271" i="6"/>
  <c r="F15271" i="6"/>
  <c r="AN15274" i="6"/>
  <c r="AO15274" i="6"/>
  <c r="AP15274" i="6"/>
  <c r="AQ15274" i="6"/>
  <c r="E15272" i="6"/>
  <c r="F15272" i="6"/>
  <c r="AN15275" i="6"/>
  <c r="AO15275" i="6"/>
  <c r="AP15275" i="6"/>
  <c r="AQ15275" i="6"/>
  <c r="E15273" i="6"/>
  <c r="F15273" i="6"/>
  <c r="AN15276" i="6"/>
  <c r="AO15276" i="6"/>
  <c r="AP15276" i="6"/>
  <c r="AQ15276" i="6"/>
  <c r="E15274" i="6"/>
  <c r="F15274" i="6"/>
  <c r="AN15277" i="6"/>
  <c r="AO15277" i="6"/>
  <c r="AP15277" i="6"/>
  <c r="AQ15277" i="6"/>
  <c r="E15275" i="6"/>
  <c r="F15275" i="6"/>
  <c r="AN15278" i="6"/>
  <c r="AO15278" i="6"/>
  <c r="AP15278" i="6"/>
  <c r="AQ15278" i="6"/>
  <c r="E15276" i="6"/>
  <c r="F15276" i="6"/>
  <c r="AN15279" i="6"/>
  <c r="AO15279" i="6"/>
  <c r="AP15279" i="6"/>
  <c r="AQ15279" i="6"/>
  <c r="E15277" i="6"/>
  <c r="F15277" i="6"/>
  <c r="AN15280" i="6"/>
  <c r="AO15280" i="6"/>
  <c r="AP15280" i="6"/>
  <c r="AQ15280" i="6"/>
  <c r="E15278" i="6"/>
  <c r="F15278" i="6"/>
  <c r="AN15281" i="6"/>
  <c r="AO15281" i="6"/>
  <c r="AP15281" i="6"/>
  <c r="AQ15281" i="6"/>
  <c r="E15279" i="6"/>
  <c r="F15279" i="6"/>
  <c r="AN15282" i="6"/>
  <c r="AO15282" i="6"/>
  <c r="AP15282" i="6"/>
  <c r="AQ15282" i="6"/>
  <c r="E15280" i="6"/>
  <c r="F15280" i="6"/>
  <c r="AN15283" i="6"/>
  <c r="AO15283" i="6"/>
  <c r="AP15283" i="6"/>
  <c r="AQ15283" i="6"/>
  <c r="E15281" i="6"/>
  <c r="F15281" i="6"/>
  <c r="AN15284" i="6"/>
  <c r="AO15284" i="6"/>
  <c r="AP15284" i="6"/>
  <c r="AQ15284" i="6"/>
  <c r="E15282" i="6"/>
  <c r="F15282" i="6"/>
  <c r="AN15285" i="6"/>
  <c r="AO15285" i="6"/>
  <c r="AP15285" i="6"/>
  <c r="AQ15285" i="6"/>
  <c r="E15283" i="6"/>
  <c r="F15283" i="6"/>
  <c r="AN15286" i="6"/>
  <c r="AO15286" i="6"/>
  <c r="AP15286" i="6"/>
  <c r="AQ15286" i="6"/>
  <c r="E15284" i="6"/>
  <c r="F15284" i="6"/>
  <c r="AN15287" i="6"/>
  <c r="AO15287" i="6"/>
  <c r="AP15287" i="6"/>
  <c r="AQ15287" i="6"/>
  <c r="E15285" i="6"/>
  <c r="F15285" i="6"/>
  <c r="AN15288" i="6"/>
  <c r="AO15288" i="6"/>
  <c r="AP15288" i="6"/>
  <c r="AQ15288" i="6"/>
  <c r="E15286" i="6"/>
  <c r="F15286" i="6"/>
  <c r="AN15289" i="6"/>
  <c r="AO15289" i="6"/>
  <c r="AP15289" i="6"/>
  <c r="AQ15289" i="6"/>
  <c r="E15287" i="6"/>
  <c r="F15287" i="6"/>
  <c r="AN15290" i="6"/>
  <c r="AO15290" i="6"/>
  <c r="AP15290" i="6"/>
  <c r="AQ15290" i="6"/>
  <c r="E15288" i="6"/>
  <c r="F15288" i="6"/>
  <c r="AN15291" i="6"/>
  <c r="AO15291" i="6"/>
  <c r="AP15291" i="6"/>
  <c r="AQ15291" i="6"/>
  <c r="E15289" i="6"/>
  <c r="F15289" i="6"/>
  <c r="AN15292" i="6"/>
  <c r="AO15292" i="6"/>
  <c r="AP15292" i="6"/>
  <c r="AQ15292" i="6"/>
  <c r="E15290" i="6"/>
  <c r="F15290" i="6"/>
  <c r="AN15293" i="6"/>
  <c r="AO15293" i="6"/>
  <c r="AP15293" i="6"/>
  <c r="AQ15293" i="6"/>
  <c r="E15291" i="6"/>
  <c r="F15291" i="6"/>
  <c r="AN15294" i="6"/>
  <c r="AO15294" i="6"/>
  <c r="AP15294" i="6"/>
  <c r="AQ15294" i="6"/>
  <c r="E15292" i="6"/>
  <c r="F15292" i="6"/>
  <c r="AN15295" i="6"/>
  <c r="AO15295" i="6"/>
  <c r="AP15295" i="6"/>
  <c r="AQ15295" i="6"/>
  <c r="E15293" i="6"/>
  <c r="F15293" i="6"/>
  <c r="AN15296" i="6"/>
  <c r="AO15296" i="6"/>
  <c r="AP15296" i="6"/>
  <c r="AQ15296" i="6"/>
  <c r="E15294" i="6"/>
  <c r="F15294" i="6"/>
  <c r="AN15297" i="6"/>
  <c r="AO15297" i="6"/>
  <c r="AP15297" i="6"/>
  <c r="AQ15297" i="6"/>
  <c r="E15295" i="6"/>
  <c r="F15295" i="6"/>
  <c r="AN15298" i="6"/>
  <c r="AO15298" i="6"/>
  <c r="AP15298" i="6"/>
  <c r="AQ15298" i="6"/>
  <c r="E15296" i="6"/>
  <c r="F15296" i="6"/>
  <c r="AN15299" i="6"/>
  <c r="AO15299" i="6"/>
  <c r="AP15299" i="6"/>
  <c r="AQ15299" i="6"/>
  <c r="E15297" i="6"/>
  <c r="F15297" i="6"/>
  <c r="AN15300" i="6"/>
  <c r="AO15300" i="6"/>
  <c r="AP15300" i="6"/>
  <c r="AQ15300" i="6"/>
  <c r="E15298" i="6"/>
  <c r="F15298" i="6"/>
  <c r="AN15301" i="6"/>
  <c r="AO15301" i="6"/>
  <c r="AP15301" i="6"/>
  <c r="AQ15301" i="6"/>
  <c r="E15299" i="6"/>
  <c r="F15299" i="6"/>
  <c r="AN15302" i="6"/>
  <c r="AO15302" i="6"/>
  <c r="AP15302" i="6"/>
  <c r="AQ15302" i="6"/>
  <c r="E15300" i="6"/>
  <c r="F15300" i="6"/>
  <c r="AN15303" i="6"/>
  <c r="AO15303" i="6"/>
  <c r="AP15303" i="6"/>
  <c r="AQ15303" i="6"/>
  <c r="E15301" i="6"/>
  <c r="F15301" i="6"/>
  <c r="AN15304" i="6"/>
  <c r="AO15304" i="6"/>
  <c r="AP15304" i="6"/>
  <c r="AQ15304" i="6"/>
  <c r="E15302" i="6"/>
  <c r="F15302" i="6"/>
  <c r="AN15305" i="6"/>
  <c r="AO15305" i="6"/>
  <c r="AP15305" i="6"/>
  <c r="AQ15305" i="6"/>
  <c r="E15303" i="6"/>
  <c r="F15303" i="6"/>
  <c r="AN15306" i="6"/>
  <c r="AO15306" i="6"/>
  <c r="AP15306" i="6"/>
  <c r="AQ15306" i="6"/>
  <c r="E15304" i="6"/>
  <c r="F15304" i="6"/>
  <c r="AN15307" i="6"/>
  <c r="AO15307" i="6"/>
  <c r="AP15307" i="6"/>
  <c r="AQ15307" i="6"/>
  <c r="E15305" i="6"/>
  <c r="F15305" i="6"/>
  <c r="AN15308" i="6"/>
  <c r="AO15308" i="6"/>
  <c r="AP15308" i="6"/>
  <c r="AQ15308" i="6"/>
  <c r="E15306" i="6"/>
  <c r="F15306" i="6"/>
  <c r="AN15309" i="6"/>
  <c r="AO15309" i="6"/>
  <c r="AP15309" i="6"/>
  <c r="AQ15309" i="6"/>
  <c r="E15307" i="6"/>
  <c r="F15307" i="6"/>
  <c r="AN15310" i="6"/>
  <c r="AO15310" i="6"/>
  <c r="AP15310" i="6"/>
  <c r="AQ15310" i="6"/>
  <c r="E15308" i="6"/>
  <c r="F15308" i="6"/>
  <c r="AN15311" i="6"/>
  <c r="AO15311" i="6"/>
  <c r="AP15311" i="6"/>
  <c r="AQ15311" i="6"/>
  <c r="E15309" i="6"/>
  <c r="F15309" i="6"/>
  <c r="AN15312" i="6"/>
  <c r="AO15312" i="6"/>
  <c r="AP15312" i="6"/>
  <c r="AQ15312" i="6"/>
  <c r="E15310" i="6"/>
  <c r="F15310" i="6"/>
  <c r="AN15313" i="6"/>
  <c r="AO15313" i="6"/>
  <c r="AP15313" i="6"/>
  <c r="AQ15313" i="6"/>
  <c r="E15311" i="6"/>
  <c r="F15311" i="6"/>
  <c r="AN15314" i="6"/>
  <c r="AO15314" i="6"/>
  <c r="AP15314" i="6"/>
  <c r="AQ15314" i="6"/>
  <c r="E15312" i="6"/>
  <c r="F15312" i="6"/>
  <c r="AN15315" i="6"/>
  <c r="AO15315" i="6"/>
  <c r="AP15315" i="6"/>
  <c r="AQ15315" i="6"/>
  <c r="E15313" i="6"/>
  <c r="F15313" i="6"/>
  <c r="AN15316" i="6"/>
  <c r="AO15316" i="6"/>
  <c r="AP15316" i="6"/>
  <c r="AQ15316" i="6"/>
  <c r="E15314" i="6"/>
  <c r="F15314" i="6"/>
  <c r="AN15317" i="6"/>
  <c r="AO15317" i="6"/>
  <c r="AP15317" i="6"/>
  <c r="AQ15317" i="6"/>
  <c r="E15315" i="6"/>
  <c r="F15315" i="6"/>
  <c r="AN15318" i="6"/>
  <c r="AO15318" i="6"/>
  <c r="AP15318" i="6"/>
  <c r="AQ15318" i="6"/>
  <c r="E15316" i="6"/>
  <c r="F15316" i="6"/>
  <c r="AN15319" i="6"/>
  <c r="AO15319" i="6"/>
  <c r="AP15319" i="6"/>
  <c r="AQ15319" i="6"/>
  <c r="E15317" i="6"/>
  <c r="F15317" i="6"/>
  <c r="AN15320" i="6"/>
  <c r="AO15320" i="6"/>
  <c r="AP15320" i="6"/>
  <c r="AQ15320" i="6"/>
  <c r="E15318" i="6"/>
  <c r="F15318" i="6"/>
  <c r="AN15321" i="6"/>
  <c r="AO15321" i="6"/>
  <c r="AP15321" i="6"/>
  <c r="AQ15321" i="6"/>
  <c r="E15319" i="6"/>
  <c r="F15319" i="6"/>
  <c r="AN15322" i="6"/>
  <c r="AO15322" i="6"/>
  <c r="AP15322" i="6"/>
  <c r="AQ15322" i="6"/>
  <c r="E15320" i="6"/>
  <c r="F15320" i="6"/>
  <c r="AN15323" i="6"/>
  <c r="AO15323" i="6"/>
  <c r="AP15323" i="6"/>
  <c r="AQ15323" i="6"/>
  <c r="E15321" i="6"/>
  <c r="F15321" i="6"/>
  <c r="AN15324" i="6"/>
  <c r="AO15324" i="6"/>
  <c r="AP15324" i="6"/>
  <c r="AQ15324" i="6"/>
  <c r="E15322" i="6"/>
  <c r="F15322" i="6"/>
  <c r="AN15325" i="6"/>
  <c r="AO15325" i="6"/>
  <c r="AP15325" i="6"/>
  <c r="AQ15325" i="6"/>
  <c r="E15323" i="6"/>
  <c r="F15323" i="6"/>
  <c r="AN15326" i="6"/>
  <c r="AO15326" i="6"/>
  <c r="AP15326" i="6"/>
  <c r="AQ15326" i="6"/>
  <c r="E15324" i="6"/>
  <c r="F15324" i="6"/>
  <c r="AN15327" i="6"/>
  <c r="AO15327" i="6"/>
  <c r="AP15327" i="6"/>
  <c r="AQ15327" i="6"/>
  <c r="E15325" i="6"/>
  <c r="F15325" i="6"/>
  <c r="AN15328" i="6"/>
  <c r="AO15328" i="6"/>
  <c r="AP15328" i="6"/>
  <c r="AQ15328" i="6"/>
  <c r="E15326" i="6"/>
  <c r="F15326" i="6"/>
  <c r="AN15329" i="6"/>
  <c r="AO15329" i="6"/>
  <c r="AP15329" i="6"/>
  <c r="AQ15329" i="6"/>
  <c r="E15327" i="6"/>
  <c r="F15327" i="6"/>
  <c r="AN15330" i="6"/>
  <c r="AO15330" i="6"/>
  <c r="AP15330" i="6"/>
  <c r="AQ15330" i="6"/>
  <c r="E15328" i="6"/>
  <c r="F15328" i="6"/>
  <c r="AN15331" i="6"/>
  <c r="AO15331" i="6"/>
  <c r="AP15331" i="6"/>
  <c r="AQ15331" i="6"/>
  <c r="E15329" i="6"/>
  <c r="F15329" i="6"/>
  <c r="AN15332" i="6"/>
  <c r="AO15332" i="6"/>
  <c r="AP15332" i="6"/>
  <c r="AQ15332" i="6"/>
  <c r="E15330" i="6"/>
  <c r="F15330" i="6"/>
  <c r="AN15333" i="6"/>
  <c r="AO15333" i="6"/>
  <c r="AP15333" i="6"/>
  <c r="AQ15333" i="6"/>
  <c r="E15331" i="6"/>
  <c r="F15331" i="6"/>
  <c r="AN15334" i="6"/>
  <c r="AO15334" i="6"/>
  <c r="AP15334" i="6"/>
  <c r="AQ15334" i="6"/>
  <c r="E15332" i="6"/>
  <c r="F15332" i="6"/>
  <c r="AN15335" i="6"/>
  <c r="AO15335" i="6"/>
  <c r="AP15335" i="6"/>
  <c r="AQ15335" i="6"/>
  <c r="E15333" i="6"/>
  <c r="F15333" i="6"/>
  <c r="AN15336" i="6"/>
  <c r="AO15336" i="6"/>
  <c r="AP15336" i="6"/>
  <c r="AQ15336" i="6"/>
  <c r="E15334" i="6"/>
  <c r="F15334" i="6"/>
  <c r="AN15337" i="6"/>
  <c r="AO15337" i="6"/>
  <c r="AP15337" i="6"/>
  <c r="AQ15337" i="6"/>
  <c r="E15335" i="6"/>
  <c r="F15335" i="6"/>
  <c r="AN15338" i="6"/>
  <c r="AO15338" i="6"/>
  <c r="AP15338" i="6"/>
  <c r="AQ15338" i="6"/>
  <c r="E15336" i="6"/>
  <c r="F15336" i="6"/>
  <c r="AN15339" i="6"/>
  <c r="AO15339" i="6"/>
  <c r="AP15339" i="6"/>
  <c r="AQ15339" i="6"/>
  <c r="E15337" i="6"/>
  <c r="F15337" i="6"/>
  <c r="AN15340" i="6"/>
  <c r="AO15340" i="6"/>
  <c r="AP15340" i="6"/>
  <c r="AQ15340" i="6"/>
  <c r="E15338" i="6"/>
  <c r="F15338" i="6"/>
  <c r="AN15341" i="6"/>
  <c r="AO15341" i="6"/>
  <c r="AP15341" i="6"/>
  <c r="AQ15341" i="6"/>
  <c r="E15339" i="6"/>
  <c r="F15339" i="6"/>
  <c r="AN15342" i="6"/>
  <c r="AO15342" i="6"/>
  <c r="AP15342" i="6"/>
  <c r="AQ15342" i="6"/>
  <c r="E15340" i="6"/>
  <c r="F15340" i="6"/>
  <c r="AN15343" i="6"/>
  <c r="AO15343" i="6"/>
  <c r="AP15343" i="6"/>
  <c r="AQ15343" i="6"/>
  <c r="E15341" i="6"/>
  <c r="F15341" i="6"/>
  <c r="AN15344" i="6"/>
  <c r="AO15344" i="6"/>
  <c r="AP15344" i="6"/>
  <c r="AQ15344" i="6"/>
  <c r="E15342" i="6"/>
  <c r="F15342" i="6"/>
  <c r="AN15345" i="6"/>
  <c r="AO15345" i="6"/>
  <c r="AP15345" i="6"/>
  <c r="AQ15345" i="6"/>
  <c r="E15343" i="6"/>
  <c r="F15343" i="6"/>
  <c r="AN15346" i="6"/>
  <c r="AO15346" i="6"/>
  <c r="AP15346" i="6"/>
  <c r="AQ15346" i="6"/>
  <c r="E15344" i="6"/>
  <c r="F15344" i="6"/>
  <c r="AN15347" i="6"/>
  <c r="AO15347" i="6"/>
  <c r="AP15347" i="6"/>
  <c r="AQ15347" i="6"/>
  <c r="E15345" i="6"/>
  <c r="F15345" i="6"/>
  <c r="AN15348" i="6"/>
  <c r="AO15348" i="6"/>
  <c r="AP15348" i="6"/>
  <c r="AQ15348" i="6"/>
  <c r="E15346" i="6"/>
  <c r="F15346" i="6"/>
  <c r="AN15349" i="6"/>
  <c r="AO15349" i="6"/>
  <c r="AP15349" i="6"/>
  <c r="AQ15349" i="6"/>
  <c r="E15347" i="6"/>
  <c r="F15347" i="6"/>
  <c r="AN15350" i="6"/>
  <c r="AO15350" i="6"/>
  <c r="AP15350" i="6"/>
  <c r="AQ15350" i="6"/>
  <c r="E15348" i="6"/>
  <c r="F15348" i="6"/>
  <c r="AN15351" i="6"/>
  <c r="AO15351" i="6"/>
  <c r="AP15351" i="6"/>
  <c r="AQ15351" i="6"/>
  <c r="E15349" i="6"/>
  <c r="F15349" i="6"/>
  <c r="AN15352" i="6"/>
  <c r="AO15352" i="6"/>
  <c r="AP15352" i="6"/>
  <c r="AQ15352" i="6"/>
  <c r="E15350" i="6"/>
  <c r="F15350" i="6"/>
  <c r="AN15353" i="6"/>
  <c r="AO15353" i="6"/>
  <c r="AP15353" i="6"/>
  <c r="AQ15353" i="6"/>
  <c r="E15351" i="6"/>
  <c r="F15351" i="6"/>
  <c r="AN15354" i="6"/>
  <c r="AO15354" i="6"/>
  <c r="AP15354" i="6"/>
  <c r="AQ15354" i="6"/>
  <c r="E15352" i="6"/>
  <c r="F15352" i="6"/>
  <c r="AN15355" i="6"/>
  <c r="AO15355" i="6"/>
  <c r="AP15355" i="6"/>
  <c r="AQ15355" i="6"/>
  <c r="E15353" i="6"/>
  <c r="F15353" i="6"/>
  <c r="AN15356" i="6"/>
  <c r="AO15356" i="6"/>
  <c r="AP15356" i="6"/>
  <c r="AQ15356" i="6"/>
  <c r="E15354" i="6"/>
  <c r="F15354" i="6"/>
  <c r="AN15357" i="6"/>
  <c r="AO15357" i="6"/>
  <c r="AP15357" i="6"/>
  <c r="AQ15357" i="6"/>
  <c r="E15355" i="6"/>
  <c r="F15355" i="6"/>
  <c r="AN15358" i="6"/>
  <c r="AO15358" i="6"/>
  <c r="AP15358" i="6"/>
  <c r="AQ15358" i="6"/>
  <c r="E15356" i="6"/>
  <c r="F15356" i="6"/>
  <c r="AN15359" i="6"/>
  <c r="AO15359" i="6"/>
  <c r="AP15359" i="6"/>
  <c r="AQ15359" i="6"/>
  <c r="E15357" i="6"/>
  <c r="F15357" i="6"/>
  <c r="AN15360" i="6"/>
  <c r="AO15360" i="6"/>
  <c r="AP15360" i="6"/>
  <c r="AQ15360" i="6"/>
  <c r="E15358" i="6"/>
  <c r="F15358" i="6"/>
  <c r="AN15361" i="6"/>
  <c r="AO15361" i="6"/>
  <c r="AP15361" i="6"/>
  <c r="AQ15361" i="6"/>
  <c r="E15359" i="6"/>
  <c r="F15359" i="6"/>
  <c r="AN15362" i="6"/>
  <c r="AO15362" i="6"/>
  <c r="AP15362" i="6"/>
  <c r="AQ15362" i="6"/>
  <c r="E15360" i="6"/>
  <c r="F15360" i="6"/>
  <c r="AN15363" i="6"/>
  <c r="AO15363" i="6"/>
  <c r="AP15363" i="6"/>
  <c r="AQ15363" i="6"/>
  <c r="E15361" i="6"/>
  <c r="F15361" i="6"/>
  <c r="AN15364" i="6"/>
  <c r="AO15364" i="6"/>
  <c r="AP15364" i="6"/>
  <c r="AQ15364" i="6"/>
  <c r="E15362" i="6"/>
  <c r="F15362" i="6"/>
  <c r="AN15365" i="6"/>
  <c r="AO15365" i="6"/>
  <c r="AP15365" i="6"/>
  <c r="AQ15365" i="6"/>
  <c r="E15363" i="6"/>
  <c r="F15363" i="6"/>
  <c r="AN15366" i="6"/>
  <c r="AO15366" i="6"/>
  <c r="AP15366" i="6"/>
  <c r="AQ15366" i="6"/>
  <c r="E15364" i="6"/>
  <c r="F15364" i="6"/>
  <c r="AN15367" i="6"/>
  <c r="AO15367" i="6"/>
  <c r="AP15367" i="6"/>
  <c r="AQ15367" i="6"/>
  <c r="E15365" i="6"/>
  <c r="F15365" i="6"/>
  <c r="AN15368" i="6"/>
  <c r="AO15368" i="6"/>
  <c r="AP15368" i="6"/>
  <c r="AQ15368" i="6"/>
  <c r="E15366" i="6"/>
  <c r="F15366" i="6"/>
  <c r="AN15369" i="6"/>
  <c r="AO15369" i="6"/>
  <c r="AP15369" i="6"/>
  <c r="AQ15369" i="6"/>
  <c r="E15367" i="6"/>
  <c r="F15367" i="6"/>
  <c r="AN15370" i="6"/>
  <c r="AO15370" i="6"/>
  <c r="AP15370" i="6"/>
  <c r="AQ15370" i="6"/>
  <c r="E15368" i="6"/>
  <c r="F15368" i="6"/>
  <c r="AN15371" i="6"/>
  <c r="AO15371" i="6"/>
  <c r="AP15371" i="6"/>
  <c r="AQ15371" i="6"/>
  <c r="E15369" i="6"/>
  <c r="F15369" i="6"/>
  <c r="AN15372" i="6"/>
  <c r="AO15372" i="6"/>
  <c r="AP15372" i="6"/>
  <c r="AQ15372" i="6"/>
  <c r="E15370" i="6"/>
  <c r="F15370" i="6"/>
  <c r="AN15373" i="6"/>
  <c r="AO15373" i="6"/>
  <c r="AP15373" i="6"/>
  <c r="AQ15373" i="6"/>
  <c r="E15371" i="6"/>
  <c r="F15371" i="6"/>
  <c r="AN15374" i="6"/>
  <c r="AO15374" i="6"/>
  <c r="AP15374" i="6"/>
  <c r="AQ15374" i="6"/>
  <c r="E15372" i="6"/>
  <c r="F15372" i="6"/>
  <c r="AN15375" i="6"/>
  <c r="AO15375" i="6"/>
  <c r="AP15375" i="6"/>
  <c r="AQ15375" i="6"/>
  <c r="E15373" i="6"/>
  <c r="F15373" i="6"/>
  <c r="AN15376" i="6"/>
  <c r="AO15376" i="6"/>
  <c r="AP15376" i="6"/>
  <c r="AQ15376" i="6"/>
  <c r="E15374" i="6"/>
  <c r="F15374" i="6"/>
  <c r="AN15377" i="6"/>
  <c r="AO15377" i="6"/>
  <c r="AP15377" i="6"/>
  <c r="AQ15377" i="6"/>
  <c r="E15375" i="6"/>
  <c r="F15375" i="6"/>
  <c r="AN15378" i="6"/>
  <c r="AO15378" i="6"/>
  <c r="AP15378" i="6"/>
  <c r="AQ15378" i="6"/>
  <c r="E15376" i="6"/>
  <c r="F15376" i="6"/>
  <c r="AN15379" i="6"/>
  <c r="AO15379" i="6"/>
  <c r="AP15379" i="6"/>
  <c r="AQ15379" i="6"/>
  <c r="E15377" i="6"/>
  <c r="F15377" i="6"/>
  <c r="AN15380" i="6"/>
  <c r="AO15380" i="6"/>
  <c r="AP15380" i="6"/>
  <c r="AQ15380" i="6"/>
  <c r="E15378" i="6"/>
  <c r="F15378" i="6"/>
  <c r="AN15381" i="6"/>
  <c r="AO15381" i="6"/>
  <c r="AP15381" i="6"/>
  <c r="AQ15381" i="6"/>
  <c r="E15379" i="6"/>
  <c r="F15379" i="6"/>
  <c r="AN15382" i="6"/>
  <c r="AO15382" i="6"/>
  <c r="AP15382" i="6"/>
  <c r="AQ15382" i="6"/>
  <c r="E15380" i="6"/>
  <c r="F15380" i="6"/>
  <c r="AN15383" i="6"/>
  <c r="AO15383" i="6"/>
  <c r="AP15383" i="6"/>
  <c r="AQ15383" i="6"/>
  <c r="E15381" i="6"/>
  <c r="F15381" i="6"/>
  <c r="AN15384" i="6"/>
  <c r="AO15384" i="6"/>
  <c r="AP15384" i="6"/>
  <c r="AQ15384" i="6"/>
  <c r="E15382" i="6"/>
  <c r="F15382" i="6"/>
  <c r="AN15385" i="6"/>
  <c r="AO15385" i="6"/>
  <c r="AP15385" i="6"/>
  <c r="AQ15385" i="6"/>
  <c r="E15383" i="6"/>
  <c r="F15383" i="6"/>
  <c r="AN15386" i="6"/>
  <c r="AO15386" i="6"/>
  <c r="AP15386" i="6"/>
  <c r="AQ15386" i="6"/>
  <c r="E15384" i="6"/>
  <c r="F15384" i="6"/>
  <c r="AN15387" i="6"/>
  <c r="AO15387" i="6"/>
  <c r="AP15387" i="6"/>
  <c r="AQ15387" i="6"/>
  <c r="E15385" i="6"/>
  <c r="F15385" i="6"/>
  <c r="AN15388" i="6"/>
  <c r="AO15388" i="6"/>
  <c r="AP15388" i="6"/>
  <c r="AQ15388" i="6"/>
  <c r="E15386" i="6"/>
  <c r="F15386" i="6"/>
  <c r="AN15389" i="6"/>
  <c r="AO15389" i="6"/>
  <c r="AP15389" i="6"/>
  <c r="AQ15389" i="6"/>
  <c r="E15387" i="6"/>
  <c r="F15387" i="6"/>
  <c r="AN15390" i="6"/>
  <c r="AO15390" i="6"/>
  <c r="AP15390" i="6"/>
  <c r="AQ15390" i="6"/>
  <c r="E15388" i="6"/>
  <c r="F15388" i="6"/>
  <c r="AN15391" i="6"/>
  <c r="AO15391" i="6"/>
  <c r="AP15391" i="6"/>
  <c r="AQ15391" i="6"/>
  <c r="E15389" i="6"/>
  <c r="F15389" i="6"/>
  <c r="AN15392" i="6"/>
  <c r="AO15392" i="6"/>
  <c r="AP15392" i="6"/>
  <c r="AQ15392" i="6"/>
  <c r="E15390" i="6"/>
  <c r="F15390" i="6"/>
  <c r="AN15393" i="6"/>
  <c r="AO15393" i="6"/>
  <c r="AP15393" i="6"/>
  <c r="AQ15393" i="6"/>
  <c r="E15391" i="6"/>
  <c r="F15391" i="6"/>
  <c r="AN15394" i="6"/>
  <c r="AO15394" i="6"/>
  <c r="AP15394" i="6"/>
  <c r="AQ15394" i="6"/>
  <c r="E15392" i="6"/>
  <c r="F15392" i="6"/>
  <c r="AN15395" i="6"/>
  <c r="AO15395" i="6"/>
  <c r="AP15395" i="6"/>
  <c r="AQ15395" i="6"/>
  <c r="E15393" i="6"/>
  <c r="F15393" i="6"/>
  <c r="AN15396" i="6"/>
  <c r="AO15396" i="6"/>
  <c r="AP15396" i="6"/>
  <c r="AQ15396" i="6"/>
  <c r="E15394" i="6"/>
  <c r="F15394" i="6"/>
  <c r="AN15397" i="6"/>
  <c r="AO15397" i="6"/>
  <c r="AP15397" i="6"/>
  <c r="AQ15397" i="6"/>
  <c r="E15395" i="6"/>
  <c r="F15395" i="6"/>
  <c r="AN15398" i="6"/>
  <c r="AO15398" i="6"/>
  <c r="AP15398" i="6"/>
  <c r="AQ15398" i="6"/>
  <c r="E15396" i="6"/>
  <c r="F15396" i="6"/>
  <c r="AN15399" i="6"/>
  <c r="AO15399" i="6"/>
  <c r="AP15399" i="6"/>
  <c r="AQ15399" i="6"/>
  <c r="E15397" i="6"/>
  <c r="F15397" i="6"/>
  <c r="AN15400" i="6"/>
  <c r="AO15400" i="6"/>
  <c r="AP15400" i="6"/>
  <c r="AQ15400" i="6"/>
  <c r="E15398" i="6"/>
  <c r="F15398" i="6"/>
  <c r="AN15401" i="6"/>
  <c r="AO15401" i="6"/>
  <c r="AP15401" i="6"/>
  <c r="AQ15401" i="6"/>
  <c r="E15399" i="6"/>
  <c r="F15399" i="6"/>
  <c r="AN15402" i="6"/>
  <c r="AO15402" i="6"/>
  <c r="AP15402" i="6"/>
  <c r="AQ15402" i="6"/>
  <c r="E15400" i="6"/>
  <c r="F15400" i="6"/>
  <c r="AN15403" i="6"/>
  <c r="AO15403" i="6"/>
  <c r="AP15403" i="6"/>
  <c r="AQ15403" i="6"/>
  <c r="E15401" i="6"/>
  <c r="F15401" i="6"/>
  <c r="AN15404" i="6"/>
  <c r="AO15404" i="6"/>
  <c r="AP15404" i="6"/>
  <c r="AQ15404" i="6"/>
  <c r="E15402" i="6"/>
  <c r="F15402" i="6"/>
  <c r="AN15405" i="6"/>
  <c r="AO15405" i="6"/>
  <c r="AP15405" i="6"/>
  <c r="AQ15405" i="6"/>
  <c r="E15403" i="6"/>
  <c r="F15403" i="6"/>
  <c r="AN15406" i="6"/>
  <c r="AO15406" i="6"/>
  <c r="AP15406" i="6"/>
  <c r="AQ15406" i="6"/>
  <c r="E15404" i="6"/>
  <c r="F15404" i="6"/>
  <c r="AN15407" i="6"/>
  <c r="AO15407" i="6"/>
  <c r="AP15407" i="6"/>
  <c r="AQ15407" i="6"/>
  <c r="E15405" i="6"/>
  <c r="F15405" i="6"/>
  <c r="AN15408" i="6"/>
  <c r="AO15408" i="6"/>
  <c r="AP15408" i="6"/>
  <c r="AQ15408" i="6"/>
  <c r="E15406" i="6"/>
  <c r="F15406" i="6"/>
  <c r="AN15409" i="6"/>
  <c r="AO15409" i="6"/>
  <c r="AP15409" i="6"/>
  <c r="AQ15409" i="6"/>
  <c r="E15407" i="6"/>
  <c r="F15407" i="6"/>
  <c r="AN15410" i="6"/>
  <c r="AO15410" i="6"/>
  <c r="AP15410" i="6"/>
  <c r="AQ15410" i="6"/>
  <c r="E15408" i="6"/>
  <c r="F15408" i="6"/>
  <c r="AN15411" i="6"/>
  <c r="AO15411" i="6"/>
  <c r="AP15411" i="6"/>
  <c r="AQ15411" i="6"/>
  <c r="E15409" i="6"/>
  <c r="F15409" i="6"/>
  <c r="AN15412" i="6"/>
  <c r="AO15412" i="6"/>
  <c r="AP15412" i="6"/>
  <c r="AQ15412" i="6"/>
  <c r="E15410" i="6"/>
  <c r="F15410" i="6"/>
  <c r="AN15413" i="6"/>
  <c r="AO15413" i="6"/>
  <c r="AP15413" i="6"/>
  <c r="AQ15413" i="6"/>
  <c r="E15411" i="6"/>
  <c r="F15411" i="6"/>
  <c r="AN15414" i="6"/>
  <c r="AO15414" i="6"/>
  <c r="AP15414" i="6"/>
  <c r="AQ15414" i="6"/>
  <c r="E15412" i="6"/>
  <c r="F15412" i="6"/>
  <c r="AN15415" i="6"/>
  <c r="AO15415" i="6"/>
  <c r="AP15415" i="6"/>
  <c r="AQ15415" i="6"/>
  <c r="E15413" i="6"/>
  <c r="F15413" i="6"/>
  <c r="AN15416" i="6"/>
  <c r="AO15416" i="6"/>
  <c r="AP15416" i="6"/>
  <c r="AQ15416" i="6"/>
  <c r="E15414" i="6"/>
  <c r="F15414" i="6"/>
  <c r="AN15417" i="6"/>
  <c r="AO15417" i="6"/>
  <c r="AP15417" i="6"/>
  <c r="AQ15417" i="6"/>
  <c r="E15415" i="6"/>
  <c r="F15415" i="6"/>
  <c r="AN15418" i="6"/>
  <c r="AO15418" i="6"/>
  <c r="AP15418" i="6"/>
  <c r="AQ15418" i="6"/>
  <c r="E15416" i="6"/>
  <c r="F15416" i="6"/>
  <c r="AN15419" i="6"/>
  <c r="AO15419" i="6"/>
  <c r="AP15419" i="6"/>
  <c r="AQ15419" i="6"/>
  <c r="E15417" i="6"/>
  <c r="F15417" i="6"/>
  <c r="AN15420" i="6"/>
  <c r="AO15420" i="6"/>
  <c r="AP15420" i="6"/>
  <c r="AQ15420" i="6"/>
  <c r="E15418" i="6"/>
  <c r="F15418" i="6"/>
  <c r="AN15421" i="6"/>
  <c r="AO15421" i="6"/>
  <c r="AP15421" i="6"/>
  <c r="AQ15421" i="6"/>
  <c r="E15419" i="6"/>
  <c r="F15419" i="6"/>
  <c r="AN15422" i="6"/>
  <c r="AO15422" i="6"/>
  <c r="AP15422" i="6"/>
  <c r="AQ15422" i="6"/>
  <c r="E15420" i="6"/>
  <c r="F15420" i="6"/>
  <c r="AN15423" i="6"/>
  <c r="AO15423" i="6"/>
  <c r="AP15423" i="6"/>
  <c r="AQ15423" i="6"/>
  <c r="E15421" i="6"/>
  <c r="F15421" i="6"/>
  <c r="AN15424" i="6"/>
  <c r="AO15424" i="6"/>
  <c r="AP15424" i="6"/>
  <c r="AQ15424" i="6"/>
  <c r="E15422" i="6"/>
  <c r="F15422" i="6"/>
  <c r="AN15425" i="6"/>
  <c r="AO15425" i="6"/>
  <c r="AP15425" i="6"/>
  <c r="AQ15425" i="6"/>
  <c r="E15423" i="6"/>
  <c r="F15423" i="6"/>
  <c r="AN15426" i="6"/>
  <c r="AO15426" i="6"/>
  <c r="AP15426" i="6"/>
  <c r="AQ15426" i="6"/>
  <c r="E15424" i="6"/>
  <c r="F15424" i="6"/>
  <c r="AN15427" i="6"/>
  <c r="AO15427" i="6"/>
  <c r="AP15427" i="6"/>
  <c r="AQ15427" i="6"/>
  <c r="E15425" i="6"/>
  <c r="F15425" i="6"/>
  <c r="AN15428" i="6"/>
  <c r="AO15428" i="6"/>
  <c r="AP15428" i="6"/>
  <c r="AQ15428" i="6"/>
  <c r="E15426" i="6"/>
  <c r="F15426" i="6"/>
  <c r="AN15429" i="6"/>
  <c r="AO15429" i="6"/>
  <c r="AP15429" i="6"/>
  <c r="AQ15429" i="6"/>
  <c r="E15427" i="6"/>
  <c r="F15427" i="6"/>
  <c r="AN15430" i="6"/>
  <c r="AO15430" i="6"/>
  <c r="AP15430" i="6"/>
  <c r="AQ15430" i="6"/>
  <c r="E15428" i="6"/>
  <c r="F15428" i="6"/>
  <c r="AN15431" i="6"/>
  <c r="AO15431" i="6"/>
  <c r="AP15431" i="6"/>
  <c r="AQ15431" i="6"/>
  <c r="E15429" i="6"/>
  <c r="F15429" i="6"/>
  <c r="AN15432" i="6"/>
  <c r="AO15432" i="6"/>
  <c r="AP15432" i="6"/>
  <c r="AQ15432" i="6"/>
  <c r="E15430" i="6"/>
  <c r="F15430" i="6"/>
  <c r="AN15433" i="6"/>
  <c r="AO15433" i="6"/>
  <c r="AP15433" i="6"/>
  <c r="AQ15433" i="6"/>
  <c r="E15431" i="6"/>
  <c r="F15431" i="6"/>
  <c r="AN15434" i="6"/>
  <c r="AO15434" i="6"/>
  <c r="AP15434" i="6"/>
  <c r="AQ15434" i="6"/>
  <c r="E15432" i="6"/>
  <c r="F15432" i="6"/>
  <c r="AN15435" i="6"/>
  <c r="AO15435" i="6"/>
  <c r="AP15435" i="6"/>
  <c r="AQ15435" i="6"/>
  <c r="E15433" i="6"/>
  <c r="F15433" i="6"/>
  <c r="AN15436" i="6"/>
  <c r="AO15436" i="6"/>
  <c r="AP15436" i="6"/>
  <c r="AQ15436" i="6"/>
  <c r="E15434" i="6"/>
  <c r="F15434" i="6"/>
  <c r="AN15437" i="6"/>
  <c r="AO15437" i="6"/>
  <c r="AP15437" i="6"/>
  <c r="AQ15437" i="6"/>
  <c r="E15435" i="6"/>
  <c r="F15435" i="6"/>
  <c r="AN15438" i="6"/>
  <c r="AO15438" i="6"/>
  <c r="AP15438" i="6"/>
  <c r="AQ15438" i="6"/>
  <c r="E15436" i="6"/>
  <c r="F15436" i="6"/>
  <c r="AN15439" i="6"/>
  <c r="AO15439" i="6"/>
  <c r="AP15439" i="6"/>
  <c r="AQ15439" i="6"/>
  <c r="E15437" i="6"/>
  <c r="F15437" i="6"/>
  <c r="AN15440" i="6"/>
  <c r="AO15440" i="6"/>
  <c r="AP15440" i="6"/>
  <c r="AQ15440" i="6"/>
  <c r="E15438" i="6"/>
  <c r="F15438" i="6"/>
  <c r="AN15441" i="6"/>
  <c r="AO15441" i="6"/>
  <c r="AP15441" i="6"/>
  <c r="AQ15441" i="6"/>
  <c r="E15439" i="6"/>
  <c r="F15439" i="6"/>
  <c r="AN15442" i="6"/>
  <c r="AO15442" i="6"/>
  <c r="AP15442" i="6"/>
  <c r="AQ15442" i="6"/>
  <c r="E15440" i="6"/>
  <c r="F15440" i="6"/>
  <c r="AN15443" i="6"/>
  <c r="AO15443" i="6"/>
  <c r="AP15443" i="6"/>
  <c r="AQ15443" i="6"/>
  <c r="E15441" i="6"/>
  <c r="F15441" i="6"/>
  <c r="AN15444" i="6"/>
  <c r="AO15444" i="6"/>
  <c r="AP15444" i="6"/>
  <c r="AQ15444" i="6"/>
  <c r="E15442" i="6"/>
  <c r="F15442" i="6"/>
  <c r="AN15445" i="6"/>
  <c r="AO15445" i="6"/>
  <c r="AP15445" i="6"/>
  <c r="AQ15445" i="6"/>
  <c r="E15443" i="6"/>
  <c r="F15443" i="6"/>
  <c r="AN15446" i="6"/>
  <c r="AO15446" i="6"/>
  <c r="AP15446" i="6"/>
  <c r="AQ15446" i="6"/>
  <c r="E15444" i="6"/>
  <c r="F15444" i="6"/>
  <c r="AN15447" i="6"/>
  <c r="AO15447" i="6"/>
  <c r="AP15447" i="6"/>
  <c r="AQ15447" i="6"/>
  <c r="E15445" i="6"/>
  <c r="F15445" i="6"/>
  <c r="AN15448" i="6"/>
  <c r="AO15448" i="6"/>
  <c r="AP15448" i="6"/>
  <c r="AQ15448" i="6"/>
  <c r="E15446" i="6"/>
  <c r="F15446" i="6"/>
  <c r="AN15449" i="6"/>
  <c r="AO15449" i="6"/>
  <c r="AP15449" i="6"/>
  <c r="AQ15449" i="6"/>
  <c r="E15447" i="6"/>
  <c r="F15447" i="6"/>
  <c r="AN15450" i="6"/>
  <c r="AO15450" i="6"/>
  <c r="AP15450" i="6"/>
  <c r="AQ15450" i="6"/>
  <c r="E15448" i="6"/>
  <c r="F15448" i="6"/>
  <c r="AN15451" i="6"/>
  <c r="AO15451" i="6"/>
  <c r="AP15451" i="6"/>
  <c r="AQ15451" i="6"/>
  <c r="E15449" i="6"/>
  <c r="F15449" i="6"/>
  <c r="AN15452" i="6"/>
  <c r="AO15452" i="6"/>
  <c r="AP15452" i="6"/>
  <c r="AQ15452" i="6"/>
  <c r="E15450" i="6"/>
  <c r="F15450" i="6"/>
  <c r="AN15453" i="6"/>
  <c r="AO15453" i="6"/>
  <c r="AP15453" i="6"/>
  <c r="AQ15453" i="6"/>
  <c r="E15451" i="6"/>
  <c r="F15451" i="6"/>
  <c r="AN15454" i="6"/>
  <c r="AO15454" i="6"/>
  <c r="AP15454" i="6"/>
  <c r="AQ15454" i="6"/>
  <c r="E15452" i="6"/>
  <c r="F15452" i="6"/>
  <c r="AN15455" i="6"/>
  <c r="AO15455" i="6"/>
  <c r="AP15455" i="6"/>
  <c r="AQ15455" i="6"/>
  <c r="E15453" i="6"/>
  <c r="F15453" i="6"/>
  <c r="AN15456" i="6"/>
  <c r="AO15456" i="6"/>
  <c r="AP15456" i="6"/>
  <c r="AQ15456" i="6"/>
  <c r="E15454" i="6"/>
  <c r="F15454" i="6"/>
  <c r="AN15457" i="6"/>
  <c r="AO15457" i="6"/>
  <c r="AP15457" i="6"/>
  <c r="AQ15457" i="6"/>
  <c r="E15455" i="6"/>
  <c r="F15455" i="6"/>
  <c r="AN15458" i="6"/>
  <c r="AO15458" i="6"/>
  <c r="AP15458" i="6"/>
  <c r="AQ15458" i="6"/>
  <c r="E15456" i="6"/>
  <c r="F15456" i="6"/>
  <c r="AN15459" i="6"/>
  <c r="AO15459" i="6"/>
  <c r="AP15459" i="6"/>
  <c r="AQ15459" i="6"/>
  <c r="E15457" i="6"/>
  <c r="F15457" i="6"/>
  <c r="AN15460" i="6"/>
  <c r="AO15460" i="6"/>
  <c r="AP15460" i="6"/>
  <c r="AQ15460" i="6"/>
  <c r="E15458" i="6"/>
  <c r="F15458" i="6"/>
  <c r="AN15461" i="6"/>
  <c r="AO15461" i="6"/>
  <c r="AP15461" i="6"/>
  <c r="AQ15461" i="6"/>
  <c r="E15459" i="6"/>
  <c r="F15459" i="6"/>
  <c r="AN15462" i="6"/>
  <c r="AO15462" i="6"/>
  <c r="AP15462" i="6"/>
  <c r="AQ15462" i="6"/>
  <c r="E15460" i="6"/>
  <c r="F15460" i="6"/>
  <c r="AN15463" i="6"/>
  <c r="AO15463" i="6"/>
  <c r="AP15463" i="6"/>
  <c r="AQ15463" i="6"/>
  <c r="E15461" i="6"/>
  <c r="F15461" i="6"/>
  <c r="AN15464" i="6"/>
  <c r="AO15464" i="6"/>
  <c r="AP15464" i="6"/>
  <c r="AQ15464" i="6"/>
  <c r="E15462" i="6"/>
  <c r="F15462" i="6"/>
  <c r="AN15465" i="6"/>
  <c r="AO15465" i="6"/>
  <c r="AP15465" i="6"/>
  <c r="AQ15465" i="6"/>
  <c r="E15463" i="6"/>
  <c r="F15463" i="6"/>
  <c r="AN15466" i="6"/>
  <c r="AO15466" i="6"/>
  <c r="AP15466" i="6"/>
  <c r="AQ15466" i="6"/>
  <c r="E15464" i="6"/>
  <c r="F15464" i="6"/>
  <c r="AN15467" i="6"/>
  <c r="AO15467" i="6"/>
  <c r="AP15467" i="6"/>
  <c r="AQ15467" i="6"/>
  <c r="E15465" i="6"/>
  <c r="F15465" i="6"/>
  <c r="AN15468" i="6"/>
  <c r="AO15468" i="6"/>
  <c r="AP15468" i="6"/>
  <c r="AQ15468" i="6"/>
  <c r="E15466" i="6"/>
  <c r="F15466" i="6"/>
  <c r="AN15469" i="6"/>
  <c r="AO15469" i="6"/>
  <c r="AP15469" i="6"/>
  <c r="AQ15469" i="6"/>
  <c r="E15467" i="6"/>
  <c r="F15467" i="6"/>
  <c r="AN15470" i="6"/>
  <c r="AO15470" i="6"/>
  <c r="AP15470" i="6"/>
  <c r="AQ15470" i="6"/>
  <c r="E15468" i="6"/>
  <c r="F15468" i="6"/>
  <c r="AN15471" i="6"/>
  <c r="AO15471" i="6"/>
  <c r="AP15471" i="6"/>
  <c r="AQ15471" i="6"/>
  <c r="E15469" i="6"/>
  <c r="F15469" i="6"/>
  <c r="AN15472" i="6"/>
  <c r="AO15472" i="6"/>
  <c r="AP15472" i="6"/>
  <c r="AQ15472" i="6"/>
  <c r="E15470" i="6"/>
  <c r="F15470" i="6"/>
  <c r="AN15473" i="6"/>
  <c r="AO15473" i="6"/>
  <c r="AP15473" i="6"/>
  <c r="AQ15473" i="6"/>
  <c r="E15471" i="6"/>
  <c r="F15471" i="6"/>
  <c r="AN15474" i="6"/>
  <c r="AO15474" i="6"/>
  <c r="AP15474" i="6"/>
  <c r="AQ15474" i="6"/>
  <c r="E15472" i="6"/>
  <c r="F15472" i="6"/>
  <c r="AN15475" i="6"/>
  <c r="AO15475" i="6"/>
  <c r="AP15475" i="6"/>
  <c r="AQ15475" i="6"/>
  <c r="E15473" i="6"/>
  <c r="F15473" i="6"/>
  <c r="AN15476" i="6"/>
  <c r="AO15476" i="6"/>
  <c r="AP15476" i="6"/>
  <c r="AQ15476" i="6"/>
  <c r="E15474" i="6"/>
  <c r="F15474" i="6"/>
  <c r="AN15477" i="6"/>
  <c r="AO15477" i="6"/>
  <c r="AP15477" i="6"/>
  <c r="AQ15477" i="6"/>
  <c r="E15475" i="6"/>
  <c r="F15475" i="6"/>
  <c r="AN15478" i="6"/>
  <c r="AO15478" i="6"/>
  <c r="AP15478" i="6"/>
  <c r="AQ15478" i="6"/>
  <c r="E15476" i="6"/>
  <c r="F15476" i="6"/>
  <c r="AN15479" i="6"/>
  <c r="AO15479" i="6"/>
  <c r="AP15479" i="6"/>
  <c r="AQ15479" i="6"/>
  <c r="E15477" i="6"/>
  <c r="F15477" i="6"/>
  <c r="AN15480" i="6"/>
  <c r="AO15480" i="6"/>
  <c r="AP15480" i="6"/>
  <c r="AQ15480" i="6"/>
  <c r="E15478" i="6"/>
  <c r="F15478" i="6"/>
  <c r="AN15481" i="6"/>
  <c r="AO15481" i="6"/>
  <c r="AP15481" i="6"/>
  <c r="AQ15481" i="6"/>
  <c r="E15479" i="6"/>
  <c r="F15479" i="6"/>
  <c r="AN15482" i="6"/>
  <c r="AO15482" i="6"/>
  <c r="AP15482" i="6"/>
  <c r="AQ15482" i="6"/>
  <c r="E15480" i="6"/>
  <c r="F15480" i="6"/>
  <c r="AN15483" i="6"/>
  <c r="AO15483" i="6"/>
  <c r="AP15483" i="6"/>
  <c r="AQ15483" i="6"/>
  <c r="E15481" i="6"/>
  <c r="F15481" i="6"/>
  <c r="AN15484" i="6"/>
  <c r="AO15484" i="6"/>
  <c r="AP15484" i="6"/>
  <c r="AQ15484" i="6"/>
  <c r="E15482" i="6"/>
  <c r="F15482" i="6"/>
  <c r="AN15485" i="6"/>
  <c r="AO15485" i="6"/>
  <c r="AP15485" i="6"/>
  <c r="AQ15485" i="6"/>
  <c r="E15483" i="6"/>
  <c r="F15483" i="6"/>
  <c r="AN15486" i="6"/>
  <c r="AO15486" i="6"/>
  <c r="AP15486" i="6"/>
  <c r="AQ15486" i="6"/>
  <c r="E15484" i="6"/>
  <c r="F15484" i="6"/>
  <c r="AN15487" i="6"/>
  <c r="AO15487" i="6"/>
  <c r="AP15487" i="6"/>
  <c r="AQ15487" i="6"/>
  <c r="E15485" i="6"/>
  <c r="F15485" i="6"/>
  <c r="AN15488" i="6"/>
  <c r="AO15488" i="6"/>
  <c r="AP15488" i="6"/>
  <c r="AQ15488" i="6"/>
  <c r="E15486" i="6"/>
  <c r="F15486" i="6"/>
  <c r="AN15489" i="6"/>
  <c r="AO15489" i="6"/>
  <c r="AP15489" i="6"/>
  <c r="AQ15489" i="6"/>
  <c r="E15487" i="6"/>
  <c r="F15487" i="6"/>
  <c r="AN15490" i="6"/>
  <c r="AO15490" i="6"/>
  <c r="AP15490" i="6"/>
  <c r="AQ15490" i="6"/>
  <c r="E15488" i="6"/>
  <c r="F15488" i="6"/>
  <c r="AN15491" i="6"/>
  <c r="AO15491" i="6"/>
  <c r="AP15491" i="6"/>
  <c r="AQ15491" i="6"/>
  <c r="E15489" i="6"/>
  <c r="F15489" i="6"/>
  <c r="AN15492" i="6"/>
  <c r="AO15492" i="6"/>
  <c r="AP15492" i="6"/>
  <c r="AQ15492" i="6"/>
  <c r="E15490" i="6"/>
  <c r="F15490" i="6"/>
  <c r="AN15493" i="6"/>
  <c r="AO15493" i="6"/>
  <c r="AP15493" i="6"/>
  <c r="AQ15493" i="6"/>
  <c r="E15491" i="6"/>
  <c r="F15491" i="6"/>
  <c r="AN15494" i="6"/>
  <c r="AO15494" i="6"/>
  <c r="AP15494" i="6"/>
  <c r="AQ15494" i="6"/>
  <c r="E15492" i="6"/>
  <c r="F15492" i="6"/>
  <c r="AN15495" i="6"/>
  <c r="AO15495" i="6"/>
  <c r="AP15495" i="6"/>
  <c r="AQ15495" i="6"/>
  <c r="E15493" i="6"/>
  <c r="F15493" i="6"/>
  <c r="AN15496" i="6"/>
  <c r="AO15496" i="6"/>
  <c r="AP15496" i="6"/>
  <c r="AQ15496" i="6"/>
  <c r="E15494" i="6"/>
  <c r="F15494" i="6"/>
  <c r="AN15497" i="6"/>
  <c r="AO15497" i="6"/>
  <c r="AP15497" i="6"/>
  <c r="AQ15497" i="6"/>
  <c r="E15495" i="6"/>
  <c r="F15495" i="6"/>
  <c r="AN15498" i="6"/>
  <c r="AO15498" i="6"/>
  <c r="AP15498" i="6"/>
  <c r="AQ15498" i="6"/>
  <c r="E15496" i="6"/>
  <c r="F15496" i="6"/>
  <c r="AN15499" i="6"/>
  <c r="AO15499" i="6"/>
  <c r="AP15499" i="6"/>
  <c r="AQ15499" i="6"/>
  <c r="E15497" i="6"/>
  <c r="F15497" i="6"/>
  <c r="AN15500" i="6"/>
  <c r="AO15500" i="6"/>
  <c r="AP15500" i="6"/>
  <c r="AQ15500" i="6"/>
  <c r="E15498" i="6"/>
  <c r="F15498" i="6"/>
  <c r="AN15501" i="6"/>
  <c r="AO15501" i="6"/>
  <c r="AP15501" i="6"/>
  <c r="AQ15501" i="6"/>
  <c r="E15499" i="6"/>
  <c r="F15499" i="6"/>
  <c r="AN15502" i="6"/>
  <c r="AO15502" i="6"/>
  <c r="AP15502" i="6"/>
  <c r="AQ15502" i="6"/>
  <c r="E15500" i="6"/>
  <c r="F15500" i="6"/>
  <c r="AN15503" i="6"/>
  <c r="AO15503" i="6"/>
  <c r="AP15503" i="6"/>
  <c r="AQ15503" i="6"/>
  <c r="E15501" i="6"/>
  <c r="F15501" i="6"/>
  <c r="AN15504" i="6"/>
  <c r="AO15504" i="6"/>
  <c r="AP15504" i="6"/>
  <c r="AQ15504" i="6"/>
  <c r="E15502" i="6"/>
  <c r="F15502" i="6"/>
  <c r="AN15505" i="6"/>
  <c r="AO15505" i="6"/>
  <c r="AP15505" i="6"/>
  <c r="AQ15505" i="6"/>
  <c r="E15503" i="6"/>
  <c r="F15503" i="6"/>
  <c r="AN15506" i="6"/>
  <c r="AO15506" i="6"/>
  <c r="AP15506" i="6"/>
  <c r="AQ15506" i="6"/>
  <c r="E15504" i="6"/>
  <c r="F15504" i="6"/>
  <c r="AN15507" i="6"/>
  <c r="AO15507" i="6"/>
  <c r="AP15507" i="6"/>
  <c r="AQ15507" i="6"/>
  <c r="E15505" i="6"/>
  <c r="F15505" i="6"/>
  <c r="AN15508" i="6"/>
  <c r="AO15508" i="6"/>
  <c r="AP15508" i="6"/>
  <c r="AQ15508" i="6"/>
  <c r="E15506" i="6"/>
  <c r="F15506" i="6"/>
  <c r="AN15509" i="6"/>
  <c r="AO15509" i="6"/>
  <c r="AP15509" i="6"/>
  <c r="AQ15509" i="6"/>
  <c r="E15507" i="6"/>
  <c r="F15507" i="6"/>
  <c r="AN15510" i="6"/>
  <c r="AO15510" i="6"/>
  <c r="AP15510" i="6"/>
  <c r="AQ15510" i="6"/>
  <c r="E15508" i="6"/>
  <c r="F15508" i="6"/>
  <c r="AN15511" i="6"/>
  <c r="AO15511" i="6"/>
  <c r="AP15511" i="6"/>
  <c r="AQ15511" i="6"/>
  <c r="E15509" i="6"/>
  <c r="F15509" i="6"/>
  <c r="AN15512" i="6"/>
  <c r="AO15512" i="6"/>
  <c r="AP15512" i="6"/>
  <c r="AQ15512" i="6"/>
  <c r="E15510" i="6"/>
  <c r="F15510" i="6"/>
  <c r="AN15513" i="6"/>
  <c r="AO15513" i="6"/>
  <c r="AP15513" i="6"/>
  <c r="AQ15513" i="6"/>
  <c r="E15511" i="6"/>
  <c r="F15511" i="6"/>
  <c r="AN15514" i="6"/>
  <c r="AO15514" i="6"/>
  <c r="AP15514" i="6"/>
  <c r="AQ15514" i="6"/>
  <c r="E15512" i="6"/>
  <c r="F15512" i="6"/>
  <c r="AN15515" i="6"/>
  <c r="AO15515" i="6"/>
  <c r="AP15515" i="6"/>
  <c r="AQ15515" i="6"/>
  <c r="E15513" i="6"/>
  <c r="F15513" i="6"/>
  <c r="AN15516" i="6"/>
  <c r="AO15516" i="6"/>
  <c r="AP15516" i="6"/>
  <c r="AQ15516" i="6"/>
  <c r="E15514" i="6"/>
  <c r="F15514" i="6"/>
  <c r="AN15517" i="6"/>
  <c r="AO15517" i="6"/>
  <c r="AP15517" i="6"/>
  <c r="AQ15517" i="6"/>
  <c r="E15515" i="6"/>
  <c r="F15515" i="6"/>
  <c r="AN15518" i="6"/>
  <c r="AO15518" i="6"/>
  <c r="AP15518" i="6"/>
  <c r="AQ15518" i="6"/>
  <c r="E15516" i="6"/>
  <c r="F15516" i="6"/>
  <c r="AN15519" i="6"/>
  <c r="AO15519" i="6"/>
  <c r="AP15519" i="6"/>
  <c r="AQ15519" i="6"/>
  <c r="E15517" i="6"/>
  <c r="F15517" i="6"/>
  <c r="AN15520" i="6"/>
  <c r="AO15520" i="6"/>
  <c r="AP15520" i="6"/>
  <c r="AQ15520" i="6"/>
  <c r="E15518" i="6"/>
  <c r="F15518" i="6"/>
  <c r="AN15521" i="6"/>
  <c r="AO15521" i="6"/>
  <c r="AP15521" i="6"/>
  <c r="AQ15521" i="6"/>
  <c r="E15519" i="6"/>
  <c r="F15519" i="6"/>
  <c r="AN15522" i="6"/>
  <c r="AO15522" i="6"/>
  <c r="AP15522" i="6"/>
  <c r="AQ15522" i="6"/>
  <c r="E15520" i="6"/>
  <c r="F15520" i="6"/>
  <c r="AN15523" i="6"/>
  <c r="AO15523" i="6"/>
  <c r="AP15523" i="6"/>
  <c r="AQ15523" i="6"/>
  <c r="E15521" i="6"/>
  <c r="F15521" i="6"/>
  <c r="AN15524" i="6"/>
  <c r="AO15524" i="6"/>
  <c r="AP15524" i="6"/>
  <c r="AQ15524" i="6"/>
  <c r="E15522" i="6"/>
  <c r="F15522" i="6"/>
  <c r="AN15525" i="6"/>
  <c r="AO15525" i="6"/>
  <c r="AP15525" i="6"/>
  <c r="AQ15525" i="6"/>
  <c r="E15523" i="6"/>
  <c r="F15523" i="6"/>
  <c r="AN15526" i="6"/>
  <c r="AO15526" i="6"/>
  <c r="AP15526" i="6"/>
  <c r="AQ15526" i="6"/>
  <c r="E15524" i="6"/>
  <c r="F15524" i="6"/>
  <c r="AN15527" i="6"/>
  <c r="AO15527" i="6"/>
  <c r="AP15527" i="6"/>
  <c r="AQ15527" i="6"/>
  <c r="E15525" i="6"/>
  <c r="F15525" i="6"/>
  <c r="AN15528" i="6"/>
  <c r="AO15528" i="6"/>
  <c r="AP15528" i="6"/>
  <c r="AQ15528" i="6"/>
  <c r="E15526" i="6"/>
  <c r="F15526" i="6"/>
  <c r="AN15529" i="6"/>
  <c r="AO15529" i="6"/>
  <c r="AP15529" i="6"/>
  <c r="AQ15529" i="6"/>
  <c r="E15527" i="6"/>
  <c r="F15527" i="6"/>
  <c r="AN15530" i="6"/>
  <c r="AO15530" i="6"/>
  <c r="AP15530" i="6"/>
  <c r="AQ15530" i="6"/>
  <c r="E15528" i="6"/>
  <c r="F15528" i="6"/>
  <c r="AN15531" i="6"/>
  <c r="AO15531" i="6"/>
  <c r="AP15531" i="6"/>
  <c r="AQ15531" i="6"/>
  <c r="E15529" i="6"/>
  <c r="F15529" i="6"/>
  <c r="AN15532" i="6"/>
  <c r="AO15532" i="6"/>
  <c r="AP15532" i="6"/>
  <c r="AQ15532" i="6"/>
  <c r="E15530" i="6"/>
  <c r="F15530" i="6"/>
  <c r="AN15533" i="6"/>
  <c r="AO15533" i="6"/>
  <c r="AP15533" i="6"/>
  <c r="AQ15533" i="6"/>
  <c r="E15531" i="6"/>
  <c r="F15531" i="6"/>
  <c r="AN15534" i="6"/>
  <c r="AO15534" i="6"/>
  <c r="AP15534" i="6"/>
  <c r="AQ15534" i="6"/>
  <c r="E15532" i="6"/>
  <c r="F15532" i="6"/>
  <c r="AN15535" i="6"/>
  <c r="AO15535" i="6"/>
  <c r="AP15535" i="6"/>
  <c r="AQ15535" i="6"/>
  <c r="E15533" i="6"/>
  <c r="F15533" i="6"/>
  <c r="AN15536" i="6"/>
  <c r="AO15536" i="6"/>
  <c r="AP15536" i="6"/>
  <c r="AQ15536" i="6"/>
  <c r="E15534" i="6"/>
  <c r="F15534" i="6"/>
  <c r="AN15537" i="6"/>
  <c r="AO15537" i="6"/>
  <c r="AP15537" i="6"/>
  <c r="AQ15537" i="6"/>
  <c r="E15535" i="6"/>
  <c r="F15535" i="6"/>
  <c r="AN15538" i="6"/>
  <c r="AO15538" i="6"/>
  <c r="AP15538" i="6"/>
  <c r="AQ15538" i="6"/>
  <c r="E15536" i="6"/>
  <c r="F15536" i="6"/>
  <c r="AN15539" i="6"/>
  <c r="AO15539" i="6"/>
  <c r="AP15539" i="6"/>
  <c r="AQ15539" i="6"/>
  <c r="E15537" i="6"/>
  <c r="F15537" i="6"/>
  <c r="AN15540" i="6"/>
  <c r="AO15540" i="6"/>
  <c r="AP15540" i="6"/>
  <c r="AQ15540" i="6"/>
  <c r="E15538" i="6"/>
  <c r="F15538" i="6"/>
  <c r="AN15541" i="6"/>
  <c r="AO15541" i="6"/>
  <c r="AP15541" i="6"/>
  <c r="AQ15541" i="6"/>
  <c r="E15539" i="6"/>
  <c r="F15539" i="6"/>
  <c r="AN15542" i="6"/>
  <c r="AO15542" i="6"/>
  <c r="AP15542" i="6"/>
  <c r="AQ15542" i="6"/>
  <c r="E15540" i="6"/>
  <c r="F15540" i="6"/>
  <c r="AN15543" i="6"/>
  <c r="AO15543" i="6"/>
  <c r="AP15543" i="6"/>
  <c r="AQ15543" i="6"/>
  <c r="E15541" i="6"/>
  <c r="F15541" i="6"/>
  <c r="AN15544" i="6"/>
  <c r="AO15544" i="6"/>
  <c r="AP15544" i="6"/>
  <c r="AQ15544" i="6"/>
  <c r="E15542" i="6"/>
  <c r="F15542" i="6"/>
  <c r="AN15545" i="6"/>
  <c r="AO15545" i="6"/>
  <c r="AP15545" i="6"/>
  <c r="AQ15545" i="6"/>
  <c r="E15543" i="6"/>
  <c r="F15543" i="6"/>
  <c r="AN15546" i="6"/>
  <c r="AO15546" i="6"/>
  <c r="AP15546" i="6"/>
  <c r="AQ15546" i="6"/>
  <c r="E15544" i="6"/>
  <c r="F15544" i="6"/>
  <c r="AN15547" i="6"/>
  <c r="AO15547" i="6"/>
  <c r="AP15547" i="6"/>
  <c r="AQ15547" i="6"/>
  <c r="E15545" i="6"/>
  <c r="F15545" i="6"/>
  <c r="AN15548" i="6"/>
  <c r="AO15548" i="6"/>
  <c r="AP15548" i="6"/>
  <c r="AQ15548" i="6"/>
  <c r="E15546" i="6"/>
  <c r="F15546" i="6"/>
  <c r="AN15549" i="6"/>
  <c r="AO15549" i="6"/>
  <c r="AP15549" i="6"/>
  <c r="AQ15549" i="6"/>
  <c r="E15547" i="6"/>
  <c r="F15547" i="6"/>
  <c r="AN15550" i="6"/>
  <c r="AO15550" i="6"/>
  <c r="AP15550" i="6"/>
  <c r="AQ15550" i="6"/>
  <c r="E15548" i="6"/>
  <c r="F15548" i="6"/>
  <c r="AN15551" i="6"/>
  <c r="AO15551" i="6"/>
  <c r="AP15551" i="6"/>
  <c r="AQ15551" i="6"/>
  <c r="E15549" i="6"/>
  <c r="F15549" i="6"/>
  <c r="AN15552" i="6"/>
  <c r="AO15552" i="6"/>
  <c r="AP15552" i="6"/>
  <c r="AQ15552" i="6"/>
  <c r="E15550" i="6"/>
  <c r="F15550" i="6"/>
  <c r="AN15553" i="6"/>
  <c r="AO15553" i="6"/>
  <c r="AP15553" i="6"/>
  <c r="AQ15553" i="6"/>
  <c r="E15551" i="6"/>
  <c r="F15551" i="6"/>
  <c r="AN15554" i="6"/>
  <c r="AO15554" i="6"/>
  <c r="AP15554" i="6"/>
  <c r="AQ15554" i="6"/>
  <c r="E15552" i="6"/>
  <c r="F15552" i="6"/>
  <c r="AN15555" i="6"/>
  <c r="AO15555" i="6"/>
  <c r="AP15555" i="6"/>
  <c r="AQ15555" i="6"/>
  <c r="E15553" i="6"/>
  <c r="F15553" i="6"/>
  <c r="AN15556" i="6"/>
  <c r="AO15556" i="6"/>
  <c r="AP15556" i="6"/>
  <c r="AQ15556" i="6"/>
  <c r="E15554" i="6"/>
  <c r="F15554" i="6"/>
  <c r="AN15557" i="6"/>
  <c r="AO15557" i="6"/>
  <c r="AP15557" i="6"/>
  <c r="AQ15557" i="6"/>
  <c r="E15555" i="6"/>
  <c r="F15555" i="6"/>
  <c r="AN15558" i="6"/>
  <c r="AO15558" i="6"/>
  <c r="AP15558" i="6"/>
  <c r="AQ15558" i="6"/>
  <c r="E15556" i="6"/>
  <c r="F15556" i="6"/>
  <c r="AN15559" i="6"/>
  <c r="AO15559" i="6"/>
  <c r="AP15559" i="6"/>
  <c r="AQ15559" i="6"/>
  <c r="E15557" i="6"/>
  <c r="F15557" i="6"/>
  <c r="AN15560" i="6"/>
  <c r="AO15560" i="6"/>
  <c r="AP15560" i="6"/>
  <c r="AQ15560" i="6"/>
  <c r="E15558" i="6"/>
  <c r="F15558" i="6"/>
  <c r="AN15561" i="6"/>
  <c r="AO15561" i="6"/>
  <c r="AP15561" i="6"/>
  <c r="AQ15561" i="6"/>
  <c r="E15559" i="6"/>
  <c r="F15559" i="6"/>
  <c r="AN15562" i="6"/>
  <c r="AO15562" i="6"/>
  <c r="AP15562" i="6"/>
  <c r="AQ15562" i="6"/>
  <c r="E15560" i="6"/>
  <c r="F15560" i="6"/>
  <c r="AN15563" i="6"/>
  <c r="AO15563" i="6"/>
  <c r="AP15563" i="6"/>
  <c r="AQ15563" i="6"/>
  <c r="E15561" i="6"/>
  <c r="F15561" i="6"/>
  <c r="AN15564" i="6"/>
  <c r="AO15564" i="6"/>
  <c r="AP15564" i="6"/>
  <c r="AQ15564" i="6"/>
  <c r="E15562" i="6"/>
  <c r="F15562" i="6"/>
  <c r="AN15565" i="6"/>
  <c r="AO15565" i="6"/>
  <c r="AP15565" i="6"/>
  <c r="AQ15565" i="6"/>
  <c r="E15563" i="6"/>
  <c r="F15563" i="6"/>
  <c r="AN15566" i="6"/>
  <c r="AO15566" i="6"/>
  <c r="AP15566" i="6"/>
  <c r="AQ15566" i="6"/>
  <c r="E15564" i="6"/>
  <c r="F15564" i="6"/>
  <c r="AN15567" i="6"/>
  <c r="AO15567" i="6"/>
  <c r="AP15567" i="6"/>
  <c r="AQ15567" i="6"/>
  <c r="E15565" i="6"/>
  <c r="F15565" i="6"/>
  <c r="AN15568" i="6"/>
  <c r="AO15568" i="6"/>
  <c r="AP15568" i="6"/>
  <c r="AQ15568" i="6"/>
  <c r="E15566" i="6"/>
  <c r="F15566" i="6"/>
  <c r="AN15569" i="6"/>
  <c r="AO15569" i="6"/>
  <c r="AP15569" i="6"/>
  <c r="AQ15569" i="6"/>
  <c r="E15567" i="6"/>
  <c r="F15567" i="6"/>
  <c r="AN15570" i="6"/>
  <c r="AO15570" i="6"/>
  <c r="AP15570" i="6"/>
  <c r="AQ15570" i="6"/>
  <c r="E15568" i="6"/>
  <c r="F15568" i="6"/>
  <c r="AN15571" i="6"/>
  <c r="AO15571" i="6"/>
  <c r="AP15571" i="6"/>
  <c r="AQ15571" i="6"/>
  <c r="E15569" i="6"/>
  <c r="F15569" i="6"/>
  <c r="AN15572" i="6"/>
  <c r="AO15572" i="6"/>
  <c r="AP15572" i="6"/>
  <c r="AQ15572" i="6"/>
  <c r="E15570" i="6"/>
  <c r="F15570" i="6"/>
  <c r="AN15573" i="6"/>
  <c r="AO15573" i="6"/>
  <c r="AP15573" i="6"/>
  <c r="AQ15573" i="6"/>
  <c r="E15571" i="6"/>
  <c r="F15571" i="6"/>
  <c r="AN15574" i="6"/>
  <c r="AO15574" i="6"/>
  <c r="AP15574" i="6"/>
  <c r="AQ15574" i="6"/>
  <c r="E15572" i="6"/>
  <c r="F15572" i="6"/>
  <c r="AN15575" i="6"/>
  <c r="AO15575" i="6"/>
  <c r="AP15575" i="6"/>
  <c r="AQ15575" i="6"/>
  <c r="E15573" i="6"/>
  <c r="F15573" i="6"/>
  <c r="AN15576" i="6"/>
  <c r="AO15576" i="6"/>
  <c r="AP15576" i="6"/>
  <c r="AQ15576" i="6"/>
  <c r="E15574" i="6"/>
  <c r="F15574" i="6"/>
  <c r="AN15577" i="6"/>
  <c r="AO15577" i="6"/>
  <c r="AP15577" i="6"/>
  <c r="AQ15577" i="6"/>
  <c r="E15575" i="6"/>
  <c r="F15575" i="6"/>
  <c r="AN15578" i="6"/>
  <c r="AO15578" i="6"/>
  <c r="AP15578" i="6"/>
  <c r="AQ15578" i="6"/>
  <c r="E15576" i="6"/>
  <c r="F15576" i="6"/>
  <c r="AN15579" i="6"/>
  <c r="AO15579" i="6"/>
  <c r="AP15579" i="6"/>
  <c r="AQ15579" i="6"/>
  <c r="E15577" i="6"/>
  <c r="F15577" i="6"/>
  <c r="AN15580" i="6"/>
  <c r="AO15580" i="6"/>
  <c r="AP15580" i="6"/>
  <c r="AQ15580" i="6"/>
  <c r="E15578" i="6"/>
  <c r="F15578" i="6"/>
  <c r="AN15581" i="6"/>
  <c r="AO15581" i="6"/>
  <c r="AP15581" i="6"/>
  <c r="AQ15581" i="6"/>
  <c r="E15579" i="6"/>
  <c r="F15579" i="6"/>
  <c r="AN15582" i="6"/>
  <c r="AO15582" i="6"/>
  <c r="AP15582" i="6"/>
  <c r="AQ15582" i="6"/>
  <c r="E15580" i="6"/>
  <c r="F15580" i="6"/>
  <c r="AN15583" i="6"/>
  <c r="AO15583" i="6"/>
  <c r="AP15583" i="6"/>
  <c r="AQ15583" i="6"/>
  <c r="E15581" i="6"/>
  <c r="F15581" i="6"/>
  <c r="AN15584" i="6"/>
  <c r="AO15584" i="6"/>
  <c r="AP15584" i="6"/>
  <c r="AQ15584" i="6"/>
  <c r="E15582" i="6"/>
  <c r="F15582" i="6"/>
  <c r="AN15585" i="6"/>
  <c r="AO15585" i="6"/>
  <c r="AP15585" i="6"/>
  <c r="AQ15585" i="6"/>
  <c r="E15583" i="6"/>
  <c r="F15583" i="6"/>
  <c r="AN15586" i="6"/>
  <c r="AO15586" i="6"/>
  <c r="AP15586" i="6"/>
  <c r="AQ15586" i="6"/>
  <c r="E15584" i="6"/>
  <c r="F15584" i="6"/>
  <c r="AN15587" i="6"/>
  <c r="AO15587" i="6"/>
  <c r="AP15587" i="6"/>
  <c r="AQ15587" i="6"/>
  <c r="E15585" i="6"/>
  <c r="F15585" i="6"/>
  <c r="AN15588" i="6"/>
  <c r="AO15588" i="6"/>
  <c r="AP15588" i="6"/>
  <c r="AQ15588" i="6"/>
  <c r="E15586" i="6"/>
  <c r="F15586" i="6"/>
  <c r="AN15589" i="6"/>
  <c r="AO15589" i="6"/>
  <c r="AP15589" i="6"/>
  <c r="AQ15589" i="6"/>
  <c r="E15587" i="6"/>
  <c r="F15587" i="6"/>
  <c r="AN15590" i="6"/>
  <c r="AO15590" i="6"/>
  <c r="AP15590" i="6"/>
  <c r="AQ15590" i="6"/>
  <c r="E15588" i="6"/>
  <c r="F15588" i="6"/>
  <c r="AN15591" i="6"/>
  <c r="AO15591" i="6"/>
  <c r="AP15591" i="6"/>
  <c r="AQ15591" i="6"/>
  <c r="E15589" i="6"/>
  <c r="F15589" i="6"/>
  <c r="AN15592" i="6"/>
  <c r="AO15592" i="6"/>
  <c r="AP15592" i="6"/>
  <c r="AQ15592" i="6"/>
  <c r="E15590" i="6"/>
  <c r="F15590" i="6"/>
  <c r="AN15593" i="6"/>
  <c r="AO15593" i="6"/>
  <c r="AP15593" i="6"/>
  <c r="AQ15593" i="6"/>
  <c r="E15591" i="6"/>
  <c r="F15591" i="6"/>
  <c r="AN15594" i="6"/>
  <c r="AO15594" i="6"/>
  <c r="AP15594" i="6"/>
  <c r="AQ15594" i="6"/>
  <c r="E15592" i="6"/>
  <c r="F15592" i="6"/>
  <c r="AN15595" i="6"/>
  <c r="AO15595" i="6"/>
  <c r="AP15595" i="6"/>
  <c r="AQ15595" i="6"/>
  <c r="E15593" i="6"/>
  <c r="F15593" i="6"/>
  <c r="AN15596" i="6"/>
  <c r="AO15596" i="6"/>
  <c r="AP15596" i="6"/>
  <c r="AQ15596" i="6"/>
  <c r="E15594" i="6"/>
  <c r="F15594" i="6"/>
  <c r="AN15597" i="6"/>
  <c r="AO15597" i="6"/>
  <c r="AP15597" i="6"/>
  <c r="AQ15597" i="6"/>
  <c r="E15595" i="6"/>
  <c r="F15595" i="6"/>
  <c r="AN15598" i="6"/>
  <c r="AO15598" i="6"/>
  <c r="AP15598" i="6"/>
  <c r="AQ15598" i="6"/>
  <c r="E15596" i="6"/>
  <c r="F15596" i="6"/>
  <c r="AN15599" i="6"/>
  <c r="AO15599" i="6"/>
  <c r="AP15599" i="6"/>
  <c r="AQ15599" i="6"/>
  <c r="E15597" i="6"/>
  <c r="F15597" i="6"/>
  <c r="AN15600" i="6"/>
  <c r="AO15600" i="6"/>
  <c r="AP15600" i="6"/>
  <c r="AQ15600" i="6"/>
  <c r="E15598" i="6"/>
  <c r="F15598" i="6"/>
  <c r="AN15601" i="6"/>
  <c r="AO15601" i="6"/>
  <c r="AP15601" i="6"/>
  <c r="AQ15601" i="6"/>
  <c r="E15599" i="6"/>
  <c r="F15599" i="6"/>
  <c r="AN15602" i="6"/>
  <c r="AO15602" i="6"/>
  <c r="AP15602" i="6"/>
  <c r="AQ15602" i="6"/>
  <c r="E15600" i="6"/>
  <c r="F15600" i="6"/>
  <c r="AN15603" i="6"/>
  <c r="AO15603" i="6"/>
  <c r="AP15603" i="6"/>
  <c r="AQ15603" i="6"/>
  <c r="E15601" i="6"/>
  <c r="F15601" i="6"/>
  <c r="AN15604" i="6"/>
  <c r="AO15604" i="6"/>
  <c r="AP15604" i="6"/>
  <c r="AQ15604" i="6"/>
  <c r="E15602" i="6"/>
  <c r="F15602" i="6"/>
  <c r="AN15605" i="6"/>
  <c r="AO15605" i="6"/>
  <c r="AP15605" i="6"/>
  <c r="AQ15605" i="6"/>
  <c r="E15603" i="6"/>
  <c r="F15603" i="6"/>
  <c r="AN15606" i="6"/>
  <c r="AO15606" i="6"/>
  <c r="AP15606" i="6"/>
  <c r="AQ15606" i="6"/>
  <c r="E15604" i="6"/>
  <c r="F15604" i="6"/>
  <c r="AN15607" i="6"/>
  <c r="AO15607" i="6"/>
  <c r="AP15607" i="6"/>
  <c r="AQ15607" i="6"/>
  <c r="E15605" i="6"/>
  <c r="F15605" i="6"/>
  <c r="AN15608" i="6"/>
  <c r="AO15608" i="6"/>
  <c r="AP15608" i="6"/>
  <c r="AQ15608" i="6"/>
  <c r="E15606" i="6"/>
  <c r="F15606" i="6"/>
  <c r="AN15609" i="6"/>
  <c r="AO15609" i="6"/>
  <c r="AP15609" i="6"/>
  <c r="AQ15609" i="6"/>
  <c r="E15607" i="6"/>
  <c r="F15607" i="6"/>
  <c r="AN15610" i="6"/>
  <c r="AO15610" i="6"/>
  <c r="AP15610" i="6"/>
  <c r="AQ15610" i="6"/>
  <c r="E15608" i="6"/>
  <c r="F15608" i="6"/>
  <c r="AN15611" i="6"/>
  <c r="AO15611" i="6"/>
  <c r="AP15611" i="6"/>
  <c r="AQ15611" i="6"/>
  <c r="E15609" i="6"/>
  <c r="F15609" i="6"/>
  <c r="AN15612" i="6"/>
  <c r="AO15612" i="6"/>
  <c r="AP15612" i="6"/>
  <c r="AQ15612" i="6"/>
  <c r="E15610" i="6"/>
  <c r="F15610" i="6"/>
  <c r="AN15613" i="6"/>
  <c r="AO15613" i="6"/>
  <c r="AP15613" i="6"/>
  <c r="AQ15613" i="6"/>
  <c r="E15611" i="6"/>
  <c r="F15611" i="6"/>
  <c r="AN15614" i="6"/>
  <c r="AO15614" i="6"/>
  <c r="AP15614" i="6"/>
  <c r="AQ15614" i="6"/>
  <c r="E15612" i="6"/>
  <c r="F15612" i="6"/>
  <c r="AN15615" i="6"/>
  <c r="AO15615" i="6"/>
  <c r="AP15615" i="6"/>
  <c r="AQ15615" i="6"/>
  <c r="E15613" i="6"/>
  <c r="F15613" i="6"/>
  <c r="AN15616" i="6"/>
  <c r="AO15616" i="6"/>
  <c r="AP15616" i="6"/>
  <c r="AQ15616" i="6"/>
  <c r="E15614" i="6"/>
  <c r="F15614" i="6"/>
  <c r="AN15617" i="6"/>
  <c r="AO15617" i="6"/>
  <c r="AP15617" i="6"/>
  <c r="AQ15617" i="6"/>
  <c r="E15615" i="6"/>
  <c r="F15615" i="6"/>
  <c r="AN15618" i="6"/>
  <c r="AO15618" i="6"/>
  <c r="AP15618" i="6"/>
  <c r="AQ15618" i="6"/>
  <c r="E15616" i="6"/>
  <c r="F15616" i="6"/>
  <c r="AN15619" i="6"/>
  <c r="AO15619" i="6"/>
  <c r="AP15619" i="6"/>
  <c r="AQ15619" i="6"/>
  <c r="E15617" i="6"/>
  <c r="F15617" i="6"/>
  <c r="AN15620" i="6"/>
  <c r="AO15620" i="6"/>
  <c r="AP15620" i="6"/>
  <c r="AQ15620" i="6"/>
  <c r="E15618" i="6"/>
  <c r="F15618" i="6"/>
  <c r="AN15621" i="6"/>
  <c r="AO15621" i="6"/>
  <c r="AP15621" i="6"/>
  <c r="AQ15621" i="6"/>
  <c r="E15619" i="6"/>
  <c r="F15619" i="6"/>
  <c r="AN15622" i="6"/>
  <c r="AO15622" i="6"/>
  <c r="AP15622" i="6"/>
  <c r="AQ15622" i="6"/>
  <c r="E15620" i="6"/>
  <c r="F15620" i="6"/>
  <c r="AN15623" i="6"/>
  <c r="AO15623" i="6"/>
  <c r="AP15623" i="6"/>
  <c r="AQ15623" i="6"/>
  <c r="E15621" i="6"/>
  <c r="F15621" i="6"/>
  <c r="AN15624" i="6"/>
  <c r="AO15624" i="6"/>
  <c r="AP15624" i="6"/>
  <c r="AQ15624" i="6"/>
  <c r="E15622" i="6"/>
  <c r="F15622" i="6"/>
  <c r="AN15625" i="6"/>
  <c r="AO15625" i="6"/>
  <c r="AP15625" i="6"/>
  <c r="AQ15625" i="6"/>
  <c r="E15623" i="6"/>
  <c r="F15623" i="6"/>
  <c r="AN15626" i="6"/>
  <c r="AO15626" i="6"/>
  <c r="AP15626" i="6"/>
  <c r="AQ15626" i="6"/>
  <c r="E15624" i="6"/>
  <c r="F15624" i="6"/>
  <c r="AN15627" i="6"/>
  <c r="AO15627" i="6"/>
  <c r="AP15627" i="6"/>
  <c r="AQ15627" i="6"/>
  <c r="E15625" i="6"/>
  <c r="F15625" i="6"/>
  <c r="AN15628" i="6"/>
  <c r="AO15628" i="6"/>
  <c r="AP15628" i="6"/>
  <c r="AQ15628" i="6"/>
  <c r="E15626" i="6"/>
  <c r="F15626" i="6"/>
  <c r="AN15629" i="6"/>
  <c r="AO15629" i="6"/>
  <c r="AP15629" i="6"/>
  <c r="AQ15629" i="6"/>
  <c r="E15627" i="6"/>
  <c r="F15627" i="6"/>
  <c r="AN15630" i="6"/>
  <c r="AO15630" i="6"/>
  <c r="AP15630" i="6"/>
  <c r="AQ15630" i="6"/>
  <c r="E15628" i="6"/>
  <c r="F15628" i="6"/>
  <c r="AN15631" i="6"/>
  <c r="AO15631" i="6"/>
  <c r="AP15631" i="6"/>
  <c r="AQ15631" i="6"/>
  <c r="E15629" i="6"/>
  <c r="F15629" i="6"/>
  <c r="AN15632" i="6"/>
  <c r="AO15632" i="6"/>
  <c r="AP15632" i="6"/>
  <c r="AQ15632" i="6"/>
  <c r="E15630" i="6"/>
  <c r="F15630" i="6"/>
  <c r="AN15633" i="6"/>
  <c r="AO15633" i="6"/>
  <c r="AP15633" i="6"/>
  <c r="AQ15633" i="6"/>
  <c r="E15631" i="6"/>
  <c r="F15631" i="6"/>
  <c r="AN15634" i="6"/>
  <c r="AO15634" i="6"/>
  <c r="AP15634" i="6"/>
  <c r="AQ15634" i="6"/>
  <c r="E15632" i="6"/>
  <c r="F15632" i="6"/>
  <c r="AN15635" i="6"/>
  <c r="AO15635" i="6"/>
  <c r="AP15635" i="6"/>
  <c r="AQ15635" i="6"/>
  <c r="E15633" i="6"/>
  <c r="F15633" i="6"/>
  <c r="AN15636" i="6"/>
  <c r="AO15636" i="6"/>
  <c r="AP15636" i="6"/>
  <c r="AQ15636" i="6"/>
  <c r="E15634" i="6"/>
  <c r="F15634" i="6"/>
  <c r="AN15637" i="6"/>
  <c r="AO15637" i="6"/>
  <c r="AP15637" i="6"/>
  <c r="AQ15637" i="6"/>
  <c r="E15635" i="6"/>
  <c r="F15635" i="6"/>
  <c r="AN15638" i="6"/>
  <c r="AO15638" i="6"/>
  <c r="AP15638" i="6"/>
  <c r="AQ15638" i="6"/>
  <c r="E15636" i="6"/>
  <c r="F15636" i="6"/>
  <c r="AN15639" i="6"/>
  <c r="AO15639" i="6"/>
  <c r="AP15639" i="6"/>
  <c r="AQ15639" i="6"/>
  <c r="E15637" i="6"/>
  <c r="F15637" i="6"/>
  <c r="AN15640" i="6"/>
  <c r="AO15640" i="6"/>
  <c r="AP15640" i="6"/>
  <c r="AQ15640" i="6"/>
  <c r="E15638" i="6"/>
  <c r="F15638" i="6"/>
  <c r="AN15641" i="6"/>
  <c r="AO15641" i="6"/>
  <c r="AP15641" i="6"/>
  <c r="AQ15641" i="6"/>
  <c r="E15639" i="6"/>
  <c r="F15639" i="6"/>
  <c r="AN15642" i="6"/>
  <c r="AO15642" i="6"/>
  <c r="AP15642" i="6"/>
  <c r="AQ15642" i="6"/>
  <c r="E15640" i="6"/>
  <c r="F15640" i="6"/>
  <c r="AN15643" i="6"/>
  <c r="AO15643" i="6"/>
  <c r="AP15643" i="6"/>
  <c r="AQ15643" i="6"/>
  <c r="E15641" i="6"/>
  <c r="F15641" i="6"/>
  <c r="AN15644" i="6"/>
  <c r="AO15644" i="6"/>
  <c r="AP15644" i="6"/>
  <c r="AQ15644" i="6"/>
  <c r="E15642" i="6"/>
  <c r="F15642" i="6"/>
  <c r="AN15645" i="6"/>
  <c r="AO15645" i="6"/>
  <c r="AP15645" i="6"/>
  <c r="AQ15645" i="6"/>
  <c r="E15643" i="6"/>
  <c r="F15643" i="6"/>
  <c r="AN15646" i="6"/>
  <c r="AO15646" i="6"/>
  <c r="AP15646" i="6"/>
  <c r="AQ15646" i="6"/>
  <c r="E15644" i="6"/>
  <c r="F15644" i="6"/>
  <c r="AN15647" i="6"/>
  <c r="AO15647" i="6"/>
  <c r="AP15647" i="6"/>
  <c r="AQ15647" i="6"/>
  <c r="E15645" i="6"/>
  <c r="F15645" i="6"/>
  <c r="AN15648" i="6"/>
  <c r="AO15648" i="6"/>
  <c r="AP15648" i="6"/>
  <c r="AQ15648" i="6"/>
  <c r="E15646" i="6"/>
  <c r="F15646" i="6"/>
  <c r="AN15649" i="6"/>
  <c r="AO15649" i="6"/>
  <c r="AP15649" i="6"/>
  <c r="AQ15649" i="6"/>
  <c r="E15647" i="6"/>
  <c r="F15647" i="6"/>
  <c r="AN15650" i="6"/>
  <c r="AO15650" i="6"/>
  <c r="AP15650" i="6"/>
  <c r="AQ15650" i="6"/>
  <c r="E15648" i="6"/>
  <c r="F15648" i="6"/>
  <c r="AN15651" i="6"/>
  <c r="AO15651" i="6"/>
  <c r="AP15651" i="6"/>
  <c r="AQ15651" i="6"/>
  <c r="E15649" i="6"/>
  <c r="F15649" i="6"/>
  <c r="AN15652" i="6"/>
  <c r="AO15652" i="6"/>
  <c r="AP15652" i="6"/>
  <c r="AQ15652" i="6"/>
  <c r="E15650" i="6"/>
  <c r="F15650" i="6"/>
  <c r="AN15653" i="6"/>
  <c r="AO15653" i="6"/>
  <c r="AP15653" i="6"/>
  <c r="AQ15653" i="6"/>
  <c r="E15651" i="6"/>
  <c r="F15651" i="6"/>
  <c r="AN15654" i="6"/>
  <c r="AO15654" i="6"/>
  <c r="AP15654" i="6"/>
  <c r="AQ15654" i="6"/>
  <c r="E15652" i="6"/>
  <c r="F15652" i="6"/>
  <c r="AN15655" i="6"/>
  <c r="AO15655" i="6"/>
  <c r="AP15655" i="6"/>
  <c r="AQ15655" i="6"/>
  <c r="E15653" i="6"/>
  <c r="F15653" i="6"/>
  <c r="AN15656" i="6"/>
  <c r="AO15656" i="6"/>
  <c r="AP15656" i="6"/>
  <c r="AQ15656" i="6"/>
  <c r="E15654" i="6"/>
  <c r="F15654" i="6"/>
  <c r="AN15657" i="6"/>
  <c r="AO15657" i="6"/>
  <c r="AP15657" i="6"/>
  <c r="AQ15657" i="6"/>
  <c r="E15655" i="6"/>
  <c r="F15655" i="6"/>
  <c r="AN15658" i="6"/>
  <c r="AO15658" i="6"/>
  <c r="AP15658" i="6"/>
  <c r="AQ15658" i="6"/>
  <c r="E15656" i="6"/>
  <c r="F15656" i="6"/>
  <c r="AN15659" i="6"/>
  <c r="AO15659" i="6"/>
  <c r="AP15659" i="6"/>
  <c r="AQ15659" i="6"/>
  <c r="E15657" i="6"/>
  <c r="F15657" i="6"/>
  <c r="AN15660" i="6"/>
  <c r="AO15660" i="6"/>
  <c r="AP15660" i="6"/>
  <c r="AQ15660" i="6"/>
  <c r="E15658" i="6"/>
  <c r="F15658" i="6"/>
  <c r="AN15661" i="6"/>
  <c r="AO15661" i="6"/>
  <c r="AP15661" i="6"/>
  <c r="AQ15661" i="6"/>
  <c r="E15659" i="6"/>
  <c r="F15659" i="6"/>
  <c r="AN15662" i="6"/>
  <c r="AO15662" i="6"/>
  <c r="AP15662" i="6"/>
  <c r="AQ15662" i="6"/>
  <c r="E15660" i="6"/>
  <c r="F15660" i="6"/>
  <c r="AN15663" i="6"/>
  <c r="AO15663" i="6"/>
  <c r="AP15663" i="6"/>
  <c r="AQ15663" i="6"/>
  <c r="E15661" i="6"/>
  <c r="F15661" i="6"/>
  <c r="AN15664" i="6"/>
  <c r="AO15664" i="6"/>
  <c r="AP15664" i="6"/>
  <c r="AQ15664" i="6"/>
  <c r="E15662" i="6"/>
  <c r="F15662" i="6"/>
  <c r="AN15665" i="6"/>
  <c r="AO15665" i="6"/>
  <c r="AP15665" i="6"/>
  <c r="AQ15665" i="6"/>
  <c r="E15663" i="6"/>
  <c r="F15663" i="6"/>
  <c r="AN15666" i="6"/>
  <c r="AO15666" i="6"/>
  <c r="AP15666" i="6"/>
  <c r="AQ15666" i="6"/>
  <c r="E15664" i="6"/>
  <c r="F15664" i="6"/>
  <c r="AN15667" i="6"/>
  <c r="AO15667" i="6"/>
  <c r="AP15667" i="6"/>
  <c r="AQ15667" i="6"/>
  <c r="E15665" i="6"/>
  <c r="F15665" i="6"/>
  <c r="AN15668" i="6"/>
  <c r="AO15668" i="6"/>
  <c r="AP15668" i="6"/>
  <c r="AQ15668" i="6"/>
  <c r="E15666" i="6"/>
  <c r="F15666" i="6"/>
  <c r="AN15669" i="6"/>
  <c r="AO15669" i="6"/>
  <c r="AP15669" i="6"/>
  <c r="AQ15669" i="6"/>
  <c r="E15667" i="6"/>
  <c r="F15667" i="6"/>
  <c r="AN15670" i="6"/>
  <c r="AO15670" i="6"/>
  <c r="AP15670" i="6"/>
  <c r="AQ15670" i="6"/>
  <c r="E15668" i="6"/>
  <c r="F15668" i="6"/>
  <c r="AN15671" i="6"/>
  <c r="AO15671" i="6"/>
  <c r="AP15671" i="6"/>
  <c r="AQ15671" i="6"/>
  <c r="E15669" i="6"/>
  <c r="F15669" i="6"/>
  <c r="AN15672" i="6"/>
  <c r="AO15672" i="6"/>
  <c r="AP15672" i="6"/>
  <c r="AQ15672" i="6"/>
  <c r="E15670" i="6"/>
  <c r="F15670" i="6"/>
  <c r="AN15673" i="6"/>
  <c r="AO15673" i="6"/>
  <c r="AP15673" i="6"/>
  <c r="AQ15673" i="6"/>
  <c r="E15671" i="6"/>
  <c r="F15671" i="6"/>
  <c r="AN15674" i="6"/>
  <c r="AO15674" i="6"/>
  <c r="AP15674" i="6"/>
  <c r="AQ15674" i="6"/>
  <c r="E15672" i="6"/>
  <c r="F15672" i="6"/>
  <c r="AN15675" i="6"/>
  <c r="AO15675" i="6"/>
  <c r="AP15675" i="6"/>
  <c r="AQ15675" i="6"/>
  <c r="E15673" i="6"/>
  <c r="F15673" i="6"/>
  <c r="AN15676" i="6"/>
  <c r="AO15676" i="6"/>
  <c r="AP15676" i="6"/>
  <c r="AQ15676" i="6"/>
  <c r="E15674" i="6"/>
  <c r="F15674" i="6"/>
  <c r="AN15677" i="6"/>
  <c r="AO15677" i="6"/>
  <c r="AP15677" i="6"/>
  <c r="AQ15677" i="6"/>
  <c r="E15675" i="6"/>
  <c r="F15675" i="6"/>
  <c r="AN15678" i="6"/>
  <c r="AO15678" i="6"/>
  <c r="AP15678" i="6"/>
  <c r="AQ15678" i="6"/>
  <c r="E15676" i="6"/>
  <c r="F15676" i="6"/>
  <c r="AN15679" i="6"/>
  <c r="AO15679" i="6"/>
  <c r="AP15679" i="6"/>
  <c r="AQ15679" i="6"/>
  <c r="E15677" i="6"/>
  <c r="F15677" i="6"/>
  <c r="AN15680" i="6"/>
  <c r="AO15680" i="6"/>
  <c r="AP15680" i="6"/>
  <c r="AQ15680" i="6"/>
  <c r="E15678" i="6"/>
  <c r="F15678" i="6"/>
  <c r="AN15681" i="6"/>
  <c r="AO15681" i="6"/>
  <c r="AP15681" i="6"/>
  <c r="AQ15681" i="6"/>
  <c r="E15679" i="6"/>
  <c r="F15679" i="6"/>
  <c r="AN15682" i="6"/>
  <c r="AO15682" i="6"/>
  <c r="AP15682" i="6"/>
  <c r="AQ15682" i="6"/>
  <c r="E15680" i="6"/>
  <c r="F15680" i="6"/>
  <c r="AN15683" i="6"/>
  <c r="AO15683" i="6"/>
  <c r="AP15683" i="6"/>
  <c r="AQ15683" i="6"/>
  <c r="E15681" i="6"/>
  <c r="F15681" i="6"/>
  <c r="AN15684" i="6"/>
  <c r="AO15684" i="6"/>
  <c r="AP15684" i="6"/>
  <c r="AQ15684" i="6"/>
  <c r="E15682" i="6"/>
  <c r="F15682" i="6"/>
  <c r="AN15685" i="6"/>
  <c r="AO15685" i="6"/>
  <c r="AP15685" i="6"/>
  <c r="AQ15685" i="6"/>
  <c r="E15683" i="6"/>
  <c r="F15683" i="6"/>
  <c r="AN15686" i="6"/>
  <c r="AO15686" i="6"/>
  <c r="AP15686" i="6"/>
  <c r="AQ15686" i="6"/>
  <c r="E15684" i="6"/>
  <c r="F15684" i="6"/>
  <c r="AN15687" i="6"/>
  <c r="AO15687" i="6"/>
  <c r="AP15687" i="6"/>
  <c r="AQ15687" i="6"/>
  <c r="E15685" i="6"/>
  <c r="F15685" i="6"/>
  <c r="AN15688" i="6"/>
  <c r="AO15688" i="6"/>
  <c r="AP15688" i="6"/>
  <c r="AQ15688" i="6"/>
  <c r="E15686" i="6"/>
  <c r="F15686" i="6"/>
  <c r="AN15689" i="6"/>
  <c r="AO15689" i="6"/>
  <c r="AP15689" i="6"/>
  <c r="AQ15689" i="6"/>
  <c r="E15687" i="6"/>
  <c r="F15687" i="6"/>
  <c r="AN15690" i="6"/>
  <c r="AO15690" i="6"/>
  <c r="AP15690" i="6"/>
  <c r="AQ15690" i="6"/>
  <c r="E15688" i="6"/>
  <c r="F15688" i="6"/>
  <c r="AN15691" i="6"/>
  <c r="AO15691" i="6"/>
  <c r="AP15691" i="6"/>
  <c r="AQ15691" i="6"/>
  <c r="E15689" i="6"/>
  <c r="F15689" i="6"/>
  <c r="AN15692" i="6"/>
  <c r="AO15692" i="6"/>
  <c r="AP15692" i="6"/>
  <c r="AQ15692" i="6"/>
  <c r="E15690" i="6"/>
  <c r="F15690" i="6"/>
  <c r="AN15693" i="6"/>
  <c r="AO15693" i="6"/>
  <c r="AP15693" i="6"/>
  <c r="AQ15693" i="6"/>
  <c r="E15691" i="6"/>
  <c r="F15691" i="6"/>
  <c r="AN15694" i="6"/>
  <c r="AO15694" i="6"/>
  <c r="AP15694" i="6"/>
  <c r="AQ15694" i="6"/>
  <c r="E15692" i="6"/>
  <c r="F15692" i="6"/>
  <c r="AN15695" i="6"/>
  <c r="AO15695" i="6"/>
  <c r="AP15695" i="6"/>
  <c r="AQ15695" i="6"/>
  <c r="E15693" i="6"/>
  <c r="F15693" i="6"/>
  <c r="AN15696" i="6"/>
  <c r="AO15696" i="6"/>
  <c r="AP15696" i="6"/>
  <c r="AQ15696" i="6"/>
  <c r="E15694" i="6"/>
  <c r="F15694" i="6"/>
  <c r="AN15697" i="6"/>
  <c r="AO15697" i="6"/>
  <c r="AP15697" i="6"/>
  <c r="AQ15697" i="6"/>
  <c r="E15695" i="6"/>
  <c r="F15695" i="6"/>
  <c r="AN15698" i="6"/>
  <c r="AO15698" i="6"/>
  <c r="AP15698" i="6"/>
  <c r="AQ15698" i="6"/>
  <c r="E15696" i="6"/>
  <c r="F15696" i="6"/>
  <c r="AN15699" i="6"/>
  <c r="AO15699" i="6"/>
  <c r="AP15699" i="6"/>
  <c r="AQ15699" i="6"/>
  <c r="E15697" i="6"/>
  <c r="F15697" i="6"/>
  <c r="AN15700" i="6"/>
  <c r="AO15700" i="6"/>
  <c r="AP15700" i="6"/>
  <c r="AQ15700" i="6"/>
  <c r="E15698" i="6"/>
  <c r="F15698" i="6"/>
  <c r="AN15701" i="6"/>
  <c r="AO15701" i="6"/>
  <c r="AP15701" i="6"/>
  <c r="AQ15701" i="6"/>
  <c r="E15699" i="6"/>
  <c r="F15699" i="6"/>
  <c r="AN15702" i="6"/>
  <c r="AO15702" i="6"/>
  <c r="AP15702" i="6"/>
  <c r="AQ15702" i="6"/>
  <c r="E15700" i="6"/>
  <c r="F15700" i="6"/>
  <c r="AN15703" i="6"/>
  <c r="AO15703" i="6"/>
  <c r="AP15703" i="6"/>
  <c r="AQ15703" i="6"/>
  <c r="E15701" i="6"/>
  <c r="F15701" i="6"/>
  <c r="AN15704" i="6"/>
  <c r="AO15704" i="6"/>
  <c r="AP15704" i="6"/>
  <c r="AQ15704" i="6"/>
  <c r="E15702" i="6"/>
  <c r="F15702" i="6"/>
  <c r="AN15705" i="6"/>
  <c r="AO15705" i="6"/>
  <c r="AP15705" i="6"/>
  <c r="AQ15705" i="6"/>
  <c r="E15703" i="6"/>
  <c r="F15703" i="6"/>
  <c r="AN15706" i="6"/>
  <c r="AO15706" i="6"/>
  <c r="AP15706" i="6"/>
  <c r="AQ15706" i="6"/>
  <c r="E15704" i="6"/>
  <c r="F15704" i="6"/>
  <c r="AN15707" i="6"/>
  <c r="AO15707" i="6"/>
  <c r="AP15707" i="6"/>
  <c r="AQ15707" i="6"/>
  <c r="E15705" i="6"/>
  <c r="F15705" i="6"/>
  <c r="AN15708" i="6"/>
  <c r="AO15708" i="6"/>
  <c r="AP15708" i="6"/>
  <c r="AQ15708" i="6"/>
  <c r="E15706" i="6"/>
  <c r="F15706" i="6"/>
  <c r="AN15709" i="6"/>
  <c r="AO15709" i="6"/>
  <c r="AP15709" i="6"/>
  <c r="AQ15709" i="6"/>
  <c r="E15707" i="6"/>
  <c r="F15707" i="6"/>
  <c r="AN15710" i="6"/>
  <c r="AO15710" i="6"/>
  <c r="AP15710" i="6"/>
  <c r="AQ15710" i="6"/>
  <c r="E15708" i="6"/>
  <c r="F15708" i="6"/>
  <c r="AN15711" i="6"/>
  <c r="AO15711" i="6"/>
  <c r="AP15711" i="6"/>
  <c r="AQ15711" i="6"/>
  <c r="E15709" i="6"/>
  <c r="F15709" i="6"/>
  <c r="AN15712" i="6"/>
  <c r="AO15712" i="6"/>
  <c r="AP15712" i="6"/>
  <c r="AQ15712" i="6"/>
  <c r="E15710" i="6"/>
  <c r="F15710" i="6"/>
  <c r="AN15713" i="6"/>
  <c r="AO15713" i="6"/>
  <c r="AP15713" i="6"/>
  <c r="AQ15713" i="6"/>
  <c r="E15711" i="6"/>
  <c r="F15711" i="6"/>
  <c r="AN15714" i="6"/>
  <c r="AO15714" i="6"/>
  <c r="AP15714" i="6"/>
  <c r="AQ15714" i="6"/>
  <c r="E15712" i="6"/>
  <c r="F15712" i="6"/>
  <c r="AN15715" i="6"/>
  <c r="AO15715" i="6"/>
  <c r="AP15715" i="6"/>
  <c r="AQ15715" i="6"/>
  <c r="E15713" i="6"/>
  <c r="F15713" i="6"/>
  <c r="AN15716" i="6"/>
  <c r="AO15716" i="6"/>
  <c r="AP15716" i="6"/>
  <c r="AQ15716" i="6"/>
  <c r="E15714" i="6"/>
  <c r="F15714" i="6"/>
  <c r="AN15717" i="6"/>
  <c r="AO15717" i="6"/>
  <c r="AP15717" i="6"/>
  <c r="AQ15717" i="6"/>
  <c r="E15715" i="6"/>
  <c r="F15715" i="6"/>
  <c r="AN15718" i="6"/>
  <c r="AO15718" i="6"/>
  <c r="AP15718" i="6"/>
  <c r="AQ15718" i="6"/>
  <c r="E15716" i="6"/>
  <c r="F15716" i="6"/>
  <c r="AN15719" i="6"/>
  <c r="AO15719" i="6"/>
  <c r="AP15719" i="6"/>
  <c r="AQ15719" i="6"/>
  <c r="E15717" i="6"/>
  <c r="F15717" i="6"/>
  <c r="AN15720" i="6"/>
  <c r="AO15720" i="6"/>
  <c r="AP15720" i="6"/>
  <c r="AQ15720" i="6"/>
  <c r="E15718" i="6"/>
  <c r="F15718" i="6"/>
  <c r="AN15721" i="6"/>
  <c r="AO15721" i="6"/>
  <c r="AP15721" i="6"/>
  <c r="AQ15721" i="6"/>
  <c r="E15719" i="6"/>
  <c r="F15719" i="6"/>
  <c r="AN15722" i="6"/>
  <c r="AO15722" i="6"/>
  <c r="AP15722" i="6"/>
  <c r="AQ15722" i="6"/>
  <c r="E15720" i="6"/>
  <c r="F15720" i="6"/>
  <c r="AN15723" i="6"/>
  <c r="AO15723" i="6"/>
  <c r="AP15723" i="6"/>
  <c r="AQ15723" i="6"/>
  <c r="E15721" i="6"/>
  <c r="F15721" i="6"/>
  <c r="AN15724" i="6"/>
  <c r="AO15724" i="6"/>
  <c r="AP15724" i="6"/>
  <c r="AQ15724" i="6"/>
  <c r="E15722" i="6"/>
  <c r="F15722" i="6"/>
  <c r="AN15725" i="6"/>
  <c r="AO15725" i="6"/>
  <c r="AP15725" i="6"/>
  <c r="AQ15725" i="6"/>
  <c r="E15723" i="6"/>
  <c r="F15723" i="6"/>
  <c r="AN15726" i="6"/>
  <c r="AO15726" i="6"/>
  <c r="AP15726" i="6"/>
  <c r="AQ15726" i="6"/>
  <c r="E15724" i="6"/>
  <c r="F15724" i="6"/>
  <c r="AN15727" i="6"/>
  <c r="AO15727" i="6"/>
  <c r="AP15727" i="6"/>
  <c r="AQ15727" i="6"/>
  <c r="E15725" i="6"/>
  <c r="F15725" i="6"/>
  <c r="AN15728" i="6"/>
  <c r="AO15728" i="6"/>
  <c r="AP15728" i="6"/>
  <c r="AQ15728" i="6"/>
  <c r="E15726" i="6"/>
  <c r="F15726" i="6"/>
  <c r="AN15729" i="6"/>
  <c r="AO15729" i="6"/>
  <c r="AP15729" i="6"/>
  <c r="AQ15729" i="6"/>
  <c r="E15727" i="6"/>
  <c r="F15727" i="6"/>
  <c r="AN15730" i="6"/>
  <c r="AO15730" i="6"/>
  <c r="AP15730" i="6"/>
  <c r="AQ15730" i="6"/>
  <c r="E15728" i="6"/>
  <c r="F15728" i="6"/>
  <c r="AN15731" i="6"/>
  <c r="AO15731" i="6"/>
  <c r="AP15731" i="6"/>
  <c r="AQ15731" i="6"/>
  <c r="E15729" i="6"/>
  <c r="F15729" i="6"/>
  <c r="AN15732" i="6"/>
  <c r="AO15732" i="6"/>
  <c r="AP15732" i="6"/>
  <c r="AQ15732" i="6"/>
  <c r="E15730" i="6"/>
  <c r="F15730" i="6"/>
  <c r="AN15733" i="6"/>
  <c r="AO15733" i="6"/>
  <c r="AP15733" i="6"/>
  <c r="AQ15733" i="6"/>
  <c r="E15731" i="6"/>
  <c r="F15731" i="6"/>
  <c r="AN15734" i="6"/>
  <c r="AO15734" i="6"/>
  <c r="AP15734" i="6"/>
  <c r="AQ15734" i="6"/>
  <c r="E15732" i="6"/>
  <c r="F15732" i="6"/>
  <c r="AN15735" i="6"/>
  <c r="AO15735" i="6"/>
  <c r="AP15735" i="6"/>
  <c r="AQ15735" i="6"/>
  <c r="E15733" i="6"/>
  <c r="F15733" i="6"/>
  <c r="AN15736" i="6"/>
  <c r="AO15736" i="6"/>
  <c r="AP15736" i="6"/>
  <c r="AQ15736" i="6"/>
  <c r="E15734" i="6"/>
  <c r="F15734" i="6"/>
  <c r="AN15737" i="6"/>
  <c r="AO15737" i="6"/>
  <c r="AP15737" i="6"/>
  <c r="AQ15737" i="6"/>
  <c r="E15735" i="6"/>
  <c r="F15735" i="6"/>
  <c r="AN15738" i="6"/>
  <c r="AO15738" i="6"/>
  <c r="AP15738" i="6"/>
  <c r="AQ15738" i="6"/>
  <c r="E15736" i="6"/>
  <c r="F15736" i="6"/>
  <c r="AN15739" i="6"/>
  <c r="AO15739" i="6"/>
  <c r="AP15739" i="6"/>
  <c r="AQ15739" i="6"/>
  <c r="E15737" i="6"/>
  <c r="F15737" i="6"/>
  <c r="AN15740" i="6"/>
  <c r="AO15740" i="6"/>
  <c r="AP15740" i="6"/>
  <c r="AQ15740" i="6"/>
  <c r="E15738" i="6"/>
  <c r="F15738" i="6"/>
  <c r="AN15741" i="6"/>
  <c r="AO15741" i="6"/>
  <c r="AP15741" i="6"/>
  <c r="AQ15741" i="6"/>
  <c r="E15739" i="6"/>
  <c r="F15739" i="6"/>
  <c r="AN15742" i="6"/>
  <c r="AO15742" i="6"/>
  <c r="AP15742" i="6"/>
  <c r="AQ15742" i="6"/>
  <c r="E15740" i="6"/>
  <c r="F15740" i="6"/>
  <c r="AN15743" i="6"/>
  <c r="AO15743" i="6"/>
  <c r="AP15743" i="6"/>
  <c r="AQ15743" i="6"/>
  <c r="E15741" i="6"/>
  <c r="F15741" i="6"/>
  <c r="AN15744" i="6"/>
  <c r="AO15744" i="6"/>
  <c r="AP15744" i="6"/>
  <c r="AQ15744" i="6"/>
  <c r="E15742" i="6"/>
  <c r="F15742" i="6"/>
  <c r="AN15745" i="6"/>
  <c r="AO15745" i="6"/>
  <c r="AP15745" i="6"/>
  <c r="AQ15745" i="6"/>
  <c r="E15743" i="6"/>
  <c r="F15743" i="6"/>
  <c r="AN15746" i="6"/>
  <c r="AO15746" i="6"/>
  <c r="AP15746" i="6"/>
  <c r="AQ15746" i="6"/>
  <c r="E15744" i="6"/>
  <c r="F15744" i="6"/>
  <c r="AN15747" i="6"/>
  <c r="AO15747" i="6"/>
  <c r="AP15747" i="6"/>
  <c r="AQ15747" i="6"/>
  <c r="E15745" i="6"/>
  <c r="F15745" i="6"/>
  <c r="AN15748" i="6"/>
  <c r="AO15748" i="6"/>
  <c r="AP15748" i="6"/>
  <c r="AQ15748" i="6"/>
  <c r="E15746" i="6"/>
  <c r="F15746" i="6"/>
  <c r="AN15749" i="6"/>
  <c r="AO15749" i="6"/>
  <c r="AP15749" i="6"/>
  <c r="AQ15749" i="6"/>
  <c r="E15747" i="6"/>
  <c r="F15747" i="6"/>
  <c r="AN15750" i="6"/>
  <c r="AO15750" i="6"/>
  <c r="AP15750" i="6"/>
  <c r="AQ15750" i="6"/>
  <c r="E15748" i="6"/>
  <c r="F15748" i="6"/>
  <c r="AN15751" i="6"/>
  <c r="AO15751" i="6"/>
  <c r="AP15751" i="6"/>
  <c r="AQ15751" i="6"/>
  <c r="E15749" i="6"/>
  <c r="F15749" i="6"/>
  <c r="AN15752" i="6"/>
  <c r="AO15752" i="6"/>
  <c r="AP15752" i="6"/>
  <c r="AQ15752" i="6"/>
  <c r="E15750" i="6"/>
  <c r="F15750" i="6"/>
  <c r="AN15753" i="6"/>
  <c r="AO15753" i="6"/>
  <c r="AP15753" i="6"/>
  <c r="AQ15753" i="6"/>
  <c r="E15751" i="6"/>
  <c r="F15751" i="6"/>
  <c r="AN15754" i="6"/>
  <c r="AO15754" i="6"/>
  <c r="AP15754" i="6"/>
  <c r="AQ15754" i="6"/>
  <c r="E15752" i="6"/>
  <c r="F15752" i="6"/>
  <c r="AN15755" i="6"/>
  <c r="AO15755" i="6"/>
  <c r="AP15755" i="6"/>
  <c r="AQ15755" i="6"/>
  <c r="E15753" i="6"/>
  <c r="F15753" i="6"/>
  <c r="AN15756" i="6"/>
  <c r="AO15756" i="6"/>
  <c r="AP15756" i="6"/>
  <c r="AQ15756" i="6"/>
  <c r="E15754" i="6"/>
  <c r="F15754" i="6"/>
  <c r="AN15757" i="6"/>
  <c r="AO15757" i="6"/>
  <c r="AP15757" i="6"/>
  <c r="AQ15757" i="6"/>
  <c r="E15755" i="6"/>
  <c r="F15755" i="6"/>
  <c r="AN15758" i="6"/>
  <c r="AO15758" i="6"/>
  <c r="AP15758" i="6"/>
  <c r="AQ15758" i="6"/>
  <c r="E15756" i="6"/>
  <c r="F15756" i="6"/>
  <c r="AN15759" i="6"/>
  <c r="AO15759" i="6"/>
  <c r="AP15759" i="6"/>
  <c r="AQ15759" i="6"/>
  <c r="E15757" i="6"/>
  <c r="F15757" i="6"/>
  <c r="AN15760" i="6"/>
  <c r="AO15760" i="6"/>
  <c r="AP15760" i="6"/>
  <c r="AQ15760" i="6"/>
  <c r="E15758" i="6"/>
  <c r="F15758" i="6"/>
  <c r="AN15761" i="6"/>
  <c r="AO15761" i="6"/>
  <c r="AP15761" i="6"/>
  <c r="AQ15761" i="6"/>
  <c r="E15759" i="6"/>
  <c r="F15759" i="6"/>
  <c r="AN15762" i="6"/>
  <c r="AO15762" i="6"/>
  <c r="AP15762" i="6"/>
  <c r="AQ15762" i="6"/>
  <c r="E15760" i="6"/>
  <c r="F15760" i="6"/>
  <c r="AN15763" i="6"/>
  <c r="AO15763" i="6"/>
  <c r="AP15763" i="6"/>
  <c r="AQ15763" i="6"/>
  <c r="E15761" i="6"/>
  <c r="F15761" i="6"/>
  <c r="AN15764" i="6"/>
  <c r="AO15764" i="6"/>
  <c r="AP15764" i="6"/>
  <c r="AQ15764" i="6"/>
  <c r="E15762" i="6"/>
  <c r="F15762" i="6"/>
  <c r="AN15765" i="6"/>
  <c r="AO15765" i="6"/>
  <c r="AP15765" i="6"/>
  <c r="AQ15765" i="6"/>
  <c r="E15763" i="6"/>
  <c r="F15763" i="6"/>
  <c r="AN15766" i="6"/>
  <c r="AO15766" i="6"/>
  <c r="AP15766" i="6"/>
  <c r="AQ15766" i="6"/>
  <c r="E15764" i="6"/>
  <c r="F15764" i="6"/>
  <c r="AN15767" i="6"/>
  <c r="AO15767" i="6"/>
  <c r="AP15767" i="6"/>
  <c r="AQ15767" i="6"/>
  <c r="E15765" i="6"/>
  <c r="F15765" i="6"/>
  <c r="AN15768" i="6"/>
  <c r="AO15768" i="6"/>
  <c r="AP15768" i="6"/>
  <c r="AQ15768" i="6"/>
  <c r="E15766" i="6"/>
  <c r="F15766" i="6"/>
  <c r="AN15769" i="6"/>
  <c r="AO15769" i="6"/>
  <c r="AP15769" i="6"/>
  <c r="AQ15769" i="6"/>
  <c r="E15767" i="6"/>
  <c r="F15767" i="6"/>
  <c r="AN15770" i="6"/>
  <c r="AO15770" i="6"/>
  <c r="AP15770" i="6"/>
  <c r="AQ15770" i="6"/>
  <c r="E15768" i="6"/>
  <c r="F15768" i="6"/>
  <c r="AN15771" i="6"/>
  <c r="AO15771" i="6"/>
  <c r="AP15771" i="6"/>
  <c r="AQ15771" i="6"/>
  <c r="E15769" i="6"/>
  <c r="F15769" i="6"/>
  <c r="AN15772" i="6"/>
  <c r="AO15772" i="6"/>
  <c r="AP15772" i="6"/>
  <c r="AQ15772" i="6"/>
  <c r="E15770" i="6"/>
  <c r="F15770" i="6"/>
  <c r="AN15773" i="6"/>
  <c r="AO15773" i="6"/>
  <c r="AP15773" i="6"/>
  <c r="AQ15773" i="6"/>
  <c r="E15771" i="6"/>
  <c r="F15771" i="6"/>
  <c r="AN15774" i="6"/>
  <c r="AO15774" i="6"/>
  <c r="AP15774" i="6"/>
  <c r="AQ15774" i="6"/>
  <c r="E15772" i="6"/>
  <c r="F15772" i="6"/>
  <c r="AN15775" i="6"/>
  <c r="AO15775" i="6"/>
  <c r="AP15775" i="6"/>
  <c r="AQ15775" i="6"/>
  <c r="E15773" i="6"/>
  <c r="F15773" i="6"/>
  <c r="AN15776" i="6"/>
  <c r="AO15776" i="6"/>
  <c r="AP15776" i="6"/>
  <c r="AQ15776" i="6"/>
  <c r="E15774" i="6"/>
  <c r="F15774" i="6"/>
  <c r="AN15777" i="6"/>
  <c r="AO15777" i="6"/>
  <c r="AP15777" i="6"/>
  <c r="AQ15777" i="6"/>
  <c r="E15775" i="6"/>
  <c r="F15775" i="6"/>
  <c r="AN15778" i="6"/>
  <c r="AO15778" i="6"/>
  <c r="AP15778" i="6"/>
  <c r="AQ15778" i="6"/>
  <c r="E15776" i="6"/>
  <c r="F15776" i="6"/>
  <c r="AN15779" i="6"/>
  <c r="AO15779" i="6"/>
  <c r="AP15779" i="6"/>
  <c r="AQ15779" i="6"/>
  <c r="E15777" i="6"/>
  <c r="F15777" i="6"/>
  <c r="AN15780" i="6"/>
  <c r="AO15780" i="6"/>
  <c r="AP15780" i="6"/>
  <c r="AQ15780" i="6"/>
  <c r="E15778" i="6"/>
  <c r="F15778" i="6"/>
  <c r="AN15781" i="6"/>
  <c r="AO15781" i="6"/>
  <c r="AP15781" i="6"/>
  <c r="AQ15781" i="6"/>
  <c r="E15779" i="6"/>
  <c r="F15779" i="6"/>
  <c r="AN15782" i="6"/>
  <c r="AO15782" i="6"/>
  <c r="AP15782" i="6"/>
  <c r="AQ15782" i="6"/>
  <c r="E15780" i="6"/>
  <c r="F15780" i="6"/>
  <c r="AN15783" i="6"/>
  <c r="AO15783" i="6"/>
  <c r="AP15783" i="6"/>
  <c r="AQ15783" i="6"/>
  <c r="E15781" i="6"/>
  <c r="F15781" i="6"/>
  <c r="AN15784" i="6"/>
  <c r="AO15784" i="6"/>
  <c r="AP15784" i="6"/>
  <c r="AQ15784" i="6"/>
  <c r="E15782" i="6"/>
  <c r="F15782" i="6"/>
  <c r="AN15785" i="6"/>
  <c r="AO15785" i="6"/>
  <c r="AP15785" i="6"/>
  <c r="AQ15785" i="6"/>
  <c r="E15783" i="6"/>
  <c r="F15783" i="6"/>
  <c r="AN15786" i="6"/>
  <c r="AO15786" i="6"/>
  <c r="AP15786" i="6"/>
  <c r="AQ15786" i="6"/>
  <c r="E15784" i="6"/>
  <c r="F15784" i="6"/>
  <c r="AN15787" i="6"/>
  <c r="AO15787" i="6"/>
  <c r="AP15787" i="6"/>
  <c r="AQ15787" i="6"/>
  <c r="E15785" i="6"/>
  <c r="F15785" i="6"/>
  <c r="AN15788" i="6"/>
  <c r="AO15788" i="6"/>
  <c r="AP15788" i="6"/>
  <c r="AQ15788" i="6"/>
  <c r="E15786" i="6"/>
  <c r="F15786" i="6"/>
  <c r="AN15789" i="6"/>
  <c r="AO15789" i="6"/>
  <c r="AP15789" i="6"/>
  <c r="AQ15789" i="6"/>
  <c r="E15787" i="6"/>
  <c r="F15787" i="6"/>
  <c r="AN15790" i="6"/>
  <c r="AO15790" i="6"/>
  <c r="AP15790" i="6"/>
  <c r="AQ15790" i="6"/>
  <c r="E15788" i="6"/>
  <c r="F15788" i="6"/>
  <c r="AN15791" i="6"/>
  <c r="AO15791" i="6"/>
  <c r="AP15791" i="6"/>
  <c r="AQ15791" i="6"/>
  <c r="E15789" i="6"/>
  <c r="F15789" i="6"/>
  <c r="AN15792" i="6"/>
  <c r="AO15792" i="6"/>
  <c r="AP15792" i="6"/>
  <c r="AQ15792" i="6"/>
  <c r="E15790" i="6"/>
  <c r="F15790" i="6"/>
  <c r="AN15793" i="6"/>
  <c r="AO15793" i="6"/>
  <c r="AP15793" i="6"/>
  <c r="AQ15793" i="6"/>
  <c r="E15791" i="6"/>
  <c r="F15791" i="6"/>
  <c r="AN15794" i="6"/>
  <c r="AO15794" i="6"/>
  <c r="AP15794" i="6"/>
  <c r="AQ15794" i="6"/>
  <c r="E15792" i="6"/>
  <c r="F15792" i="6"/>
  <c r="AN15795" i="6"/>
  <c r="AO15795" i="6"/>
  <c r="AP15795" i="6"/>
  <c r="AQ15795" i="6"/>
  <c r="E15793" i="6"/>
  <c r="F15793" i="6"/>
  <c r="AN15796" i="6"/>
  <c r="AO15796" i="6"/>
  <c r="AP15796" i="6"/>
  <c r="AQ15796" i="6"/>
  <c r="E15794" i="6"/>
  <c r="F15794" i="6"/>
  <c r="AN15797" i="6"/>
  <c r="AO15797" i="6"/>
  <c r="AP15797" i="6"/>
  <c r="AQ15797" i="6"/>
  <c r="E15795" i="6"/>
  <c r="F15795" i="6"/>
  <c r="AN15798" i="6"/>
  <c r="AO15798" i="6"/>
  <c r="AP15798" i="6"/>
  <c r="AQ15798" i="6"/>
  <c r="E15796" i="6"/>
  <c r="F15796" i="6"/>
  <c r="AN15799" i="6"/>
  <c r="AO15799" i="6"/>
  <c r="AP15799" i="6"/>
  <c r="AQ15799" i="6"/>
  <c r="E15797" i="6"/>
  <c r="F15797" i="6"/>
  <c r="AN15800" i="6"/>
  <c r="AO15800" i="6"/>
  <c r="AP15800" i="6"/>
  <c r="AQ15800" i="6"/>
  <c r="E15798" i="6"/>
  <c r="F15798" i="6"/>
  <c r="AN15801" i="6"/>
  <c r="AO15801" i="6"/>
  <c r="AP15801" i="6"/>
  <c r="AQ15801" i="6"/>
  <c r="E15799" i="6"/>
  <c r="F15799" i="6"/>
  <c r="AN15802" i="6"/>
  <c r="AO15802" i="6"/>
  <c r="AP15802" i="6"/>
  <c r="AQ15802" i="6"/>
  <c r="E15800" i="6"/>
  <c r="F15800" i="6"/>
  <c r="AN15803" i="6"/>
  <c r="AO15803" i="6"/>
  <c r="AP15803" i="6"/>
  <c r="AQ15803" i="6"/>
  <c r="E15801" i="6"/>
  <c r="F15801" i="6"/>
  <c r="AN15804" i="6"/>
  <c r="AO15804" i="6"/>
  <c r="AP15804" i="6"/>
  <c r="AQ15804" i="6"/>
  <c r="E15802" i="6"/>
  <c r="F15802" i="6"/>
  <c r="AN15805" i="6"/>
  <c r="AO15805" i="6"/>
  <c r="AP15805" i="6"/>
  <c r="AQ15805" i="6"/>
  <c r="E15803" i="6"/>
  <c r="F15803" i="6"/>
  <c r="AN15806" i="6"/>
  <c r="AO15806" i="6"/>
  <c r="AP15806" i="6"/>
  <c r="AQ15806" i="6"/>
  <c r="E15804" i="6"/>
  <c r="F15804" i="6"/>
  <c r="AN15807" i="6"/>
  <c r="AO15807" i="6"/>
  <c r="AP15807" i="6"/>
  <c r="AQ15807" i="6"/>
  <c r="E15805" i="6"/>
  <c r="F15805" i="6"/>
  <c r="AN15808" i="6"/>
  <c r="AO15808" i="6"/>
  <c r="AP15808" i="6"/>
  <c r="AQ15808" i="6"/>
  <c r="E15806" i="6"/>
  <c r="F15806" i="6"/>
  <c r="AN15809" i="6"/>
  <c r="AO15809" i="6"/>
  <c r="AP15809" i="6"/>
  <c r="AQ15809" i="6"/>
  <c r="E15807" i="6"/>
  <c r="F15807" i="6"/>
  <c r="AN15810" i="6"/>
  <c r="AO15810" i="6"/>
  <c r="AP15810" i="6"/>
  <c r="AQ15810" i="6"/>
  <c r="E15808" i="6"/>
  <c r="F15808" i="6"/>
  <c r="AN15811" i="6"/>
  <c r="AO15811" i="6"/>
  <c r="AP15811" i="6"/>
  <c r="AQ15811" i="6"/>
  <c r="E15809" i="6"/>
  <c r="F15809" i="6"/>
  <c r="AN15812" i="6"/>
  <c r="AO15812" i="6"/>
  <c r="AP15812" i="6"/>
  <c r="AQ15812" i="6"/>
  <c r="E15810" i="6"/>
  <c r="F15810" i="6"/>
  <c r="AN15813" i="6"/>
  <c r="AO15813" i="6"/>
  <c r="AP15813" i="6"/>
  <c r="AQ15813" i="6"/>
  <c r="E15811" i="6"/>
  <c r="F15811" i="6"/>
  <c r="AN15814" i="6"/>
  <c r="AO15814" i="6"/>
  <c r="AP15814" i="6"/>
  <c r="AQ15814" i="6"/>
  <c r="E15812" i="6"/>
  <c r="F15812" i="6"/>
  <c r="AN15815" i="6"/>
  <c r="AO15815" i="6"/>
  <c r="AP15815" i="6"/>
  <c r="AQ15815" i="6"/>
  <c r="E15813" i="6"/>
  <c r="F15813" i="6"/>
  <c r="AN15816" i="6"/>
  <c r="AO15816" i="6"/>
  <c r="AP15816" i="6"/>
  <c r="AQ15816" i="6"/>
  <c r="E15814" i="6"/>
  <c r="F15814" i="6"/>
  <c r="AN15817" i="6"/>
  <c r="AO15817" i="6"/>
  <c r="AP15817" i="6"/>
  <c r="AQ15817" i="6"/>
  <c r="E15815" i="6"/>
  <c r="F15815" i="6"/>
  <c r="AN15818" i="6"/>
  <c r="AO15818" i="6"/>
  <c r="AP15818" i="6"/>
  <c r="AQ15818" i="6"/>
  <c r="E15816" i="6"/>
  <c r="F15816" i="6"/>
  <c r="AN15819" i="6"/>
  <c r="AO15819" i="6"/>
  <c r="AP15819" i="6"/>
  <c r="AQ15819" i="6"/>
  <c r="E15817" i="6"/>
  <c r="F15817" i="6"/>
  <c r="AN15820" i="6"/>
  <c r="AO15820" i="6"/>
  <c r="AP15820" i="6"/>
  <c r="AQ15820" i="6"/>
  <c r="E15818" i="6"/>
  <c r="F15818" i="6"/>
  <c r="AN15821" i="6"/>
  <c r="AO15821" i="6"/>
  <c r="AP15821" i="6"/>
  <c r="AQ15821" i="6"/>
  <c r="E15819" i="6"/>
  <c r="F15819" i="6"/>
  <c r="AN15822" i="6"/>
  <c r="AO15822" i="6"/>
  <c r="AP15822" i="6"/>
  <c r="AQ15822" i="6"/>
  <c r="E15820" i="6"/>
  <c r="F15820" i="6"/>
  <c r="AN15823" i="6"/>
  <c r="AO15823" i="6"/>
  <c r="AP15823" i="6"/>
  <c r="AQ15823" i="6"/>
  <c r="E15821" i="6"/>
  <c r="F15821" i="6"/>
  <c r="AN15824" i="6"/>
  <c r="AO15824" i="6"/>
  <c r="AP15824" i="6"/>
  <c r="AQ15824" i="6"/>
  <c r="E15822" i="6"/>
  <c r="F15822" i="6"/>
  <c r="AN15825" i="6"/>
  <c r="AO15825" i="6"/>
  <c r="AP15825" i="6"/>
  <c r="AQ15825" i="6"/>
  <c r="E15823" i="6"/>
  <c r="F15823" i="6"/>
  <c r="AN15826" i="6"/>
  <c r="AO15826" i="6"/>
  <c r="AP15826" i="6"/>
  <c r="AQ15826" i="6"/>
  <c r="E15824" i="6"/>
  <c r="F15824" i="6"/>
  <c r="AN15827" i="6"/>
  <c r="AO15827" i="6"/>
  <c r="AP15827" i="6"/>
  <c r="AQ15827" i="6"/>
  <c r="E15825" i="6"/>
  <c r="F15825" i="6"/>
  <c r="AN15828" i="6"/>
  <c r="AO15828" i="6"/>
  <c r="AP15828" i="6"/>
  <c r="AQ15828" i="6"/>
  <c r="E15826" i="6"/>
  <c r="F15826" i="6"/>
  <c r="AN15829" i="6"/>
  <c r="AO15829" i="6"/>
  <c r="AP15829" i="6"/>
  <c r="AQ15829" i="6"/>
  <c r="E15827" i="6"/>
  <c r="F15827" i="6"/>
  <c r="AN15830" i="6"/>
  <c r="AO15830" i="6"/>
  <c r="AP15830" i="6"/>
  <c r="AQ15830" i="6"/>
  <c r="E15828" i="6"/>
  <c r="F15828" i="6"/>
  <c r="AN15831" i="6"/>
  <c r="AO15831" i="6"/>
  <c r="AP15831" i="6"/>
  <c r="AQ15831" i="6"/>
  <c r="E15829" i="6"/>
  <c r="F15829" i="6"/>
  <c r="AN15832" i="6"/>
  <c r="AO15832" i="6"/>
  <c r="AP15832" i="6"/>
  <c r="AQ15832" i="6"/>
  <c r="E15830" i="6"/>
  <c r="F15830" i="6"/>
  <c r="AN15833" i="6"/>
  <c r="AO15833" i="6"/>
  <c r="AP15833" i="6"/>
  <c r="AQ15833" i="6"/>
  <c r="E15831" i="6"/>
  <c r="F15831" i="6"/>
  <c r="AN15834" i="6"/>
  <c r="AO15834" i="6"/>
  <c r="AP15834" i="6"/>
  <c r="AQ15834" i="6"/>
  <c r="E15832" i="6"/>
  <c r="F15832" i="6"/>
  <c r="AN15835" i="6"/>
  <c r="AO15835" i="6"/>
  <c r="AP15835" i="6"/>
  <c r="AQ15835" i="6"/>
  <c r="E15833" i="6"/>
  <c r="F15833" i="6"/>
  <c r="AN15836" i="6"/>
  <c r="AO15836" i="6"/>
  <c r="AP15836" i="6"/>
  <c r="AQ15836" i="6"/>
  <c r="E15834" i="6"/>
  <c r="F15834" i="6"/>
  <c r="AN15837" i="6"/>
  <c r="AO15837" i="6"/>
  <c r="AP15837" i="6"/>
  <c r="AQ15837" i="6"/>
  <c r="E15835" i="6"/>
  <c r="F15835" i="6"/>
  <c r="AN15838" i="6"/>
  <c r="AO15838" i="6"/>
  <c r="AP15838" i="6"/>
  <c r="AQ15838" i="6"/>
  <c r="E15836" i="6"/>
  <c r="F15836" i="6"/>
  <c r="AN15839" i="6"/>
  <c r="AO15839" i="6"/>
  <c r="AP15839" i="6"/>
  <c r="AQ15839" i="6"/>
  <c r="E15837" i="6"/>
  <c r="F15837" i="6"/>
  <c r="AN15840" i="6"/>
  <c r="AO15840" i="6"/>
  <c r="AP15840" i="6"/>
  <c r="AQ15840" i="6"/>
  <c r="E15838" i="6"/>
  <c r="F15838" i="6"/>
  <c r="AN15841" i="6"/>
  <c r="AO15841" i="6"/>
  <c r="AP15841" i="6"/>
  <c r="AQ15841" i="6"/>
  <c r="E15839" i="6"/>
  <c r="F15839" i="6"/>
  <c r="AN15842" i="6"/>
  <c r="AO15842" i="6"/>
  <c r="AP15842" i="6"/>
  <c r="AQ15842" i="6"/>
  <c r="E15840" i="6"/>
  <c r="F15840" i="6"/>
  <c r="AN15843" i="6"/>
  <c r="AO15843" i="6"/>
  <c r="AP15843" i="6"/>
  <c r="AQ15843" i="6"/>
  <c r="E15841" i="6"/>
  <c r="F15841" i="6"/>
  <c r="AN15844" i="6"/>
  <c r="AO15844" i="6"/>
  <c r="AP15844" i="6"/>
  <c r="AQ15844" i="6"/>
  <c r="E15842" i="6"/>
  <c r="F15842" i="6"/>
  <c r="AN15845" i="6"/>
  <c r="AO15845" i="6"/>
  <c r="AP15845" i="6"/>
  <c r="AQ15845" i="6"/>
  <c r="E15843" i="6"/>
  <c r="F15843" i="6"/>
  <c r="AN15846" i="6"/>
  <c r="AO15846" i="6"/>
  <c r="AP15846" i="6"/>
  <c r="AQ15846" i="6"/>
  <c r="E15844" i="6"/>
  <c r="F15844" i="6"/>
  <c r="AN15847" i="6"/>
  <c r="AO15847" i="6"/>
  <c r="AP15847" i="6"/>
  <c r="AQ15847" i="6"/>
  <c r="E15845" i="6"/>
  <c r="F15845" i="6"/>
  <c r="AN15848" i="6"/>
  <c r="AO15848" i="6"/>
  <c r="AP15848" i="6"/>
  <c r="AQ15848" i="6"/>
  <c r="E15846" i="6"/>
  <c r="F15846" i="6"/>
  <c r="AN15849" i="6"/>
  <c r="AO15849" i="6"/>
  <c r="AP15849" i="6"/>
  <c r="AQ15849" i="6"/>
  <c r="E15847" i="6"/>
  <c r="F15847" i="6"/>
  <c r="AN15850" i="6"/>
  <c r="AO15850" i="6"/>
  <c r="AP15850" i="6"/>
  <c r="AQ15850" i="6"/>
  <c r="E15848" i="6"/>
  <c r="F15848" i="6"/>
  <c r="AN15851" i="6"/>
  <c r="AO15851" i="6"/>
  <c r="AP15851" i="6"/>
  <c r="AQ15851" i="6"/>
  <c r="E15849" i="6"/>
  <c r="F15849" i="6"/>
  <c r="AN15852" i="6"/>
  <c r="AO15852" i="6"/>
  <c r="AP15852" i="6"/>
  <c r="AQ15852" i="6"/>
  <c r="E15850" i="6"/>
  <c r="F15850" i="6"/>
  <c r="AN15853" i="6"/>
  <c r="AO15853" i="6"/>
  <c r="AP15853" i="6"/>
  <c r="AQ15853" i="6"/>
  <c r="E15851" i="6"/>
  <c r="F15851" i="6"/>
  <c r="AN15854" i="6"/>
  <c r="AO15854" i="6"/>
  <c r="AP15854" i="6"/>
  <c r="AQ15854" i="6"/>
  <c r="E15852" i="6"/>
  <c r="F15852" i="6"/>
  <c r="AN15855" i="6"/>
  <c r="AO15855" i="6"/>
  <c r="AP15855" i="6"/>
  <c r="AQ15855" i="6"/>
  <c r="E15853" i="6"/>
  <c r="F15853" i="6"/>
  <c r="AN15856" i="6"/>
  <c r="AO15856" i="6"/>
  <c r="AP15856" i="6"/>
  <c r="AQ15856" i="6"/>
  <c r="E15854" i="6"/>
  <c r="F15854" i="6"/>
  <c r="AN15857" i="6"/>
  <c r="AO15857" i="6"/>
  <c r="AP15857" i="6"/>
  <c r="AQ15857" i="6"/>
  <c r="E15855" i="6"/>
  <c r="F15855" i="6"/>
  <c r="AN15858" i="6"/>
  <c r="AO15858" i="6"/>
  <c r="AP15858" i="6"/>
  <c r="AQ15858" i="6"/>
  <c r="E15856" i="6"/>
  <c r="F15856" i="6"/>
  <c r="AN15859" i="6"/>
  <c r="AO15859" i="6"/>
  <c r="AP15859" i="6"/>
  <c r="AQ15859" i="6"/>
  <c r="E15857" i="6"/>
  <c r="F15857" i="6"/>
  <c r="AN15860" i="6"/>
  <c r="AO15860" i="6"/>
  <c r="AP15860" i="6"/>
  <c r="AQ15860" i="6"/>
  <c r="E15858" i="6"/>
  <c r="F15858" i="6"/>
  <c r="AN15861" i="6"/>
  <c r="AO15861" i="6"/>
  <c r="AP15861" i="6"/>
  <c r="AQ15861" i="6"/>
  <c r="E15859" i="6"/>
  <c r="F15859" i="6"/>
  <c r="AN15862" i="6"/>
  <c r="AO15862" i="6"/>
  <c r="AP15862" i="6"/>
  <c r="AQ15862" i="6"/>
  <c r="E15860" i="6"/>
  <c r="F15860" i="6"/>
  <c r="AN15863" i="6"/>
  <c r="AO15863" i="6"/>
  <c r="AP15863" i="6"/>
  <c r="AQ15863" i="6"/>
  <c r="E15861" i="6"/>
  <c r="F15861" i="6"/>
  <c r="AN15864" i="6"/>
  <c r="AO15864" i="6"/>
  <c r="AP15864" i="6"/>
  <c r="AQ15864" i="6"/>
  <c r="E15862" i="6"/>
  <c r="F15862" i="6"/>
  <c r="AN15865" i="6"/>
  <c r="AO15865" i="6"/>
  <c r="AP15865" i="6"/>
  <c r="AQ15865" i="6"/>
  <c r="E15863" i="6"/>
  <c r="F15863" i="6"/>
  <c r="AN15866" i="6"/>
  <c r="AO15866" i="6"/>
  <c r="AP15866" i="6"/>
  <c r="AQ15866" i="6"/>
  <c r="E15864" i="6"/>
  <c r="F15864" i="6"/>
  <c r="AN15867" i="6"/>
  <c r="AO15867" i="6"/>
  <c r="AP15867" i="6"/>
  <c r="AQ15867" i="6"/>
  <c r="E15865" i="6"/>
  <c r="F15865" i="6"/>
  <c r="AN15868" i="6"/>
  <c r="AO15868" i="6"/>
  <c r="AP15868" i="6"/>
  <c r="AQ15868" i="6"/>
  <c r="E15866" i="6"/>
  <c r="F15866" i="6"/>
  <c r="AN15869" i="6"/>
  <c r="AO15869" i="6"/>
  <c r="AP15869" i="6"/>
  <c r="AQ15869" i="6"/>
  <c r="E15867" i="6"/>
  <c r="F15867" i="6"/>
  <c r="AN15870" i="6"/>
  <c r="AO15870" i="6"/>
  <c r="AP15870" i="6"/>
  <c r="AQ15870" i="6"/>
  <c r="E15868" i="6"/>
  <c r="F15868" i="6"/>
  <c r="AN15871" i="6"/>
  <c r="AO15871" i="6"/>
  <c r="AP15871" i="6"/>
  <c r="AQ15871" i="6"/>
  <c r="E15869" i="6"/>
  <c r="F15869" i="6"/>
  <c r="AN15872" i="6"/>
  <c r="AO15872" i="6"/>
  <c r="AP15872" i="6"/>
  <c r="AQ15872" i="6"/>
  <c r="E15870" i="6"/>
  <c r="F15870" i="6"/>
  <c r="AN15873" i="6"/>
  <c r="AO15873" i="6"/>
  <c r="AP15873" i="6"/>
  <c r="AQ15873" i="6"/>
  <c r="E15871" i="6"/>
  <c r="F15871" i="6"/>
  <c r="AN15874" i="6"/>
  <c r="AO15874" i="6"/>
  <c r="AP15874" i="6"/>
  <c r="AQ15874" i="6"/>
  <c r="E15872" i="6"/>
  <c r="F15872" i="6"/>
  <c r="AN15875" i="6"/>
  <c r="AO15875" i="6"/>
  <c r="AP15875" i="6"/>
  <c r="AQ15875" i="6"/>
  <c r="E15873" i="6"/>
  <c r="F15873" i="6"/>
  <c r="AN15876" i="6"/>
  <c r="AO15876" i="6"/>
  <c r="AP15876" i="6"/>
  <c r="AQ15876" i="6"/>
  <c r="E15874" i="6"/>
  <c r="F15874" i="6"/>
  <c r="AN15877" i="6"/>
  <c r="AO15877" i="6"/>
  <c r="AP15877" i="6"/>
  <c r="AQ15877" i="6"/>
  <c r="E15875" i="6"/>
  <c r="F15875" i="6"/>
  <c r="AN15878" i="6"/>
  <c r="AO15878" i="6"/>
  <c r="AP15878" i="6"/>
  <c r="AQ15878" i="6"/>
  <c r="E15876" i="6"/>
  <c r="F15876" i="6"/>
  <c r="AN15879" i="6"/>
  <c r="AO15879" i="6"/>
  <c r="AP15879" i="6"/>
  <c r="AQ15879" i="6"/>
  <c r="E15877" i="6"/>
  <c r="F15877" i="6"/>
  <c r="AN15880" i="6"/>
  <c r="AO15880" i="6"/>
  <c r="AP15880" i="6"/>
  <c r="AQ15880" i="6"/>
  <c r="E15878" i="6"/>
  <c r="F15878" i="6"/>
  <c r="AN15881" i="6"/>
  <c r="AO15881" i="6"/>
  <c r="AP15881" i="6"/>
  <c r="AQ15881" i="6"/>
  <c r="E15879" i="6"/>
  <c r="F15879" i="6"/>
  <c r="AN15882" i="6"/>
  <c r="AO15882" i="6"/>
  <c r="AP15882" i="6"/>
  <c r="AQ15882" i="6"/>
  <c r="E15880" i="6"/>
  <c r="F15880" i="6"/>
  <c r="AN15883" i="6"/>
  <c r="AO15883" i="6"/>
  <c r="AP15883" i="6"/>
  <c r="AQ15883" i="6"/>
  <c r="E15881" i="6"/>
  <c r="F15881" i="6"/>
  <c r="AN15884" i="6"/>
  <c r="AO15884" i="6"/>
  <c r="AP15884" i="6"/>
  <c r="AQ15884" i="6"/>
  <c r="E15882" i="6"/>
  <c r="F15882" i="6"/>
  <c r="AN15885" i="6"/>
  <c r="AO15885" i="6"/>
  <c r="AP15885" i="6"/>
  <c r="AQ15885" i="6"/>
  <c r="E15883" i="6"/>
  <c r="F15883" i="6"/>
  <c r="AN15886" i="6"/>
  <c r="AO15886" i="6"/>
  <c r="AP15886" i="6"/>
  <c r="AQ15886" i="6"/>
  <c r="E15884" i="6"/>
  <c r="F15884" i="6"/>
  <c r="AN15887" i="6"/>
  <c r="AO15887" i="6"/>
  <c r="AP15887" i="6"/>
  <c r="AQ15887" i="6"/>
  <c r="E15885" i="6"/>
  <c r="F15885" i="6"/>
  <c r="AN15888" i="6"/>
  <c r="AO15888" i="6"/>
  <c r="AP15888" i="6"/>
  <c r="AQ15888" i="6"/>
  <c r="E15886" i="6"/>
  <c r="F15886" i="6"/>
  <c r="AN15889" i="6"/>
  <c r="AO15889" i="6"/>
  <c r="AP15889" i="6"/>
  <c r="AQ15889" i="6"/>
  <c r="E15887" i="6"/>
  <c r="F15887" i="6"/>
  <c r="AN15890" i="6"/>
  <c r="AO15890" i="6"/>
  <c r="AP15890" i="6"/>
  <c r="AQ15890" i="6"/>
  <c r="E15888" i="6"/>
  <c r="F15888" i="6"/>
  <c r="AN15891" i="6"/>
  <c r="AO15891" i="6"/>
  <c r="AP15891" i="6"/>
  <c r="AQ15891" i="6"/>
  <c r="E15889" i="6"/>
  <c r="F15889" i="6"/>
  <c r="AN15892" i="6"/>
  <c r="AO15892" i="6"/>
  <c r="AP15892" i="6"/>
  <c r="AQ15892" i="6"/>
  <c r="E15890" i="6"/>
  <c r="F15890" i="6"/>
  <c r="AN15893" i="6"/>
  <c r="AO15893" i="6"/>
  <c r="AP15893" i="6"/>
  <c r="AQ15893" i="6"/>
  <c r="E15891" i="6"/>
  <c r="F15891" i="6"/>
  <c r="AN15894" i="6"/>
  <c r="AO15894" i="6"/>
  <c r="AP15894" i="6"/>
  <c r="AQ15894" i="6"/>
  <c r="E15892" i="6"/>
  <c r="F15892" i="6"/>
  <c r="AN15895" i="6"/>
  <c r="AO15895" i="6"/>
  <c r="AP15895" i="6"/>
  <c r="AQ15895" i="6"/>
  <c r="E15893" i="6"/>
  <c r="F15893" i="6"/>
  <c r="AN15896" i="6"/>
  <c r="AO15896" i="6"/>
  <c r="AP15896" i="6"/>
  <c r="AQ15896" i="6"/>
  <c r="E15894" i="6"/>
  <c r="F15894" i="6"/>
  <c r="AN15897" i="6"/>
  <c r="AO15897" i="6"/>
  <c r="AP15897" i="6"/>
  <c r="AQ15897" i="6"/>
  <c r="E15895" i="6"/>
  <c r="F15895" i="6"/>
  <c r="AN15898" i="6"/>
  <c r="AO15898" i="6"/>
  <c r="AP15898" i="6"/>
  <c r="AQ15898" i="6"/>
  <c r="E15896" i="6"/>
  <c r="F15896" i="6"/>
  <c r="AN15899" i="6"/>
  <c r="AO15899" i="6"/>
  <c r="AP15899" i="6"/>
  <c r="AQ15899" i="6"/>
  <c r="E15897" i="6"/>
  <c r="F15897" i="6"/>
  <c r="AN15900" i="6"/>
  <c r="AO15900" i="6"/>
  <c r="AP15900" i="6"/>
  <c r="AQ15900" i="6"/>
  <c r="E15898" i="6"/>
  <c r="F15898" i="6"/>
  <c r="AN15901" i="6"/>
  <c r="AO15901" i="6"/>
  <c r="AP15901" i="6"/>
  <c r="AQ15901" i="6"/>
  <c r="E15899" i="6"/>
  <c r="F15899" i="6"/>
  <c r="AN15902" i="6"/>
  <c r="AO15902" i="6"/>
  <c r="AP15902" i="6"/>
  <c r="AQ15902" i="6"/>
  <c r="E15900" i="6"/>
  <c r="F15900" i="6"/>
  <c r="AN15903" i="6"/>
  <c r="AO15903" i="6"/>
  <c r="AP15903" i="6"/>
  <c r="AQ15903" i="6"/>
  <c r="E15901" i="6"/>
  <c r="F15901" i="6"/>
  <c r="AN15904" i="6"/>
  <c r="AO15904" i="6"/>
  <c r="AP15904" i="6"/>
  <c r="AQ15904" i="6"/>
  <c r="E15902" i="6"/>
  <c r="F15902" i="6"/>
  <c r="AN15905" i="6"/>
  <c r="AO15905" i="6"/>
  <c r="AP15905" i="6"/>
  <c r="AQ15905" i="6"/>
  <c r="E15903" i="6"/>
  <c r="F15903" i="6"/>
  <c r="AN15906" i="6"/>
  <c r="AO15906" i="6"/>
  <c r="AP15906" i="6"/>
  <c r="AQ15906" i="6"/>
  <c r="E15904" i="6"/>
  <c r="F15904" i="6"/>
  <c r="AN15907" i="6"/>
  <c r="AO15907" i="6"/>
  <c r="AP15907" i="6"/>
  <c r="AQ15907" i="6"/>
  <c r="E15905" i="6"/>
  <c r="F15905" i="6"/>
  <c r="AN15908" i="6"/>
  <c r="AO15908" i="6"/>
  <c r="AP15908" i="6"/>
  <c r="AQ15908" i="6"/>
  <c r="E15906" i="6"/>
  <c r="F15906" i="6"/>
  <c r="AN15909" i="6"/>
  <c r="AO15909" i="6"/>
  <c r="AP15909" i="6"/>
  <c r="AQ15909" i="6"/>
  <c r="E15907" i="6"/>
  <c r="F15907" i="6"/>
  <c r="AN15910" i="6"/>
  <c r="AO15910" i="6"/>
  <c r="AP15910" i="6"/>
  <c r="AQ15910" i="6"/>
  <c r="E15908" i="6"/>
  <c r="F15908" i="6"/>
  <c r="AN15911" i="6"/>
  <c r="AO15911" i="6"/>
  <c r="AP15911" i="6"/>
  <c r="AQ15911" i="6"/>
  <c r="E15909" i="6"/>
  <c r="F15909" i="6"/>
  <c r="AN15912" i="6"/>
  <c r="AO15912" i="6"/>
  <c r="AP15912" i="6"/>
  <c r="AQ15912" i="6"/>
  <c r="E15910" i="6"/>
  <c r="F15910" i="6"/>
  <c r="AN15913" i="6"/>
  <c r="AO15913" i="6"/>
  <c r="AP15913" i="6"/>
  <c r="AQ15913" i="6"/>
  <c r="E15911" i="6"/>
  <c r="F15911" i="6"/>
  <c r="AN15914" i="6"/>
  <c r="AO15914" i="6"/>
  <c r="AP15914" i="6"/>
  <c r="AQ15914" i="6"/>
  <c r="E15912" i="6"/>
  <c r="F15912" i="6"/>
  <c r="AN15915" i="6"/>
  <c r="AO15915" i="6"/>
  <c r="AP15915" i="6"/>
  <c r="AQ15915" i="6"/>
  <c r="E15913" i="6"/>
  <c r="F15913" i="6"/>
  <c r="AN15916" i="6"/>
  <c r="AO15916" i="6"/>
  <c r="AP15916" i="6"/>
  <c r="AQ15916" i="6"/>
  <c r="E15914" i="6"/>
  <c r="F15914" i="6"/>
  <c r="AN15917" i="6"/>
  <c r="AO15917" i="6"/>
  <c r="AP15917" i="6"/>
  <c r="AQ15917" i="6"/>
  <c r="E15915" i="6"/>
  <c r="F15915" i="6"/>
  <c r="AN15918" i="6"/>
  <c r="AO15918" i="6"/>
  <c r="AP15918" i="6"/>
  <c r="AQ15918" i="6"/>
  <c r="E15916" i="6"/>
  <c r="F15916" i="6"/>
  <c r="AN15919" i="6"/>
  <c r="AO15919" i="6"/>
  <c r="AP15919" i="6"/>
  <c r="AQ15919" i="6"/>
  <c r="E15917" i="6"/>
  <c r="F15917" i="6"/>
  <c r="AN15920" i="6"/>
  <c r="AO15920" i="6"/>
  <c r="AP15920" i="6"/>
  <c r="AQ15920" i="6"/>
  <c r="E15918" i="6"/>
  <c r="F15918" i="6"/>
  <c r="AN15921" i="6"/>
  <c r="AO15921" i="6"/>
  <c r="AP15921" i="6"/>
  <c r="AQ15921" i="6"/>
  <c r="E15919" i="6"/>
  <c r="F15919" i="6"/>
  <c r="AN15922" i="6"/>
  <c r="AO15922" i="6"/>
  <c r="AP15922" i="6"/>
  <c r="AQ15922" i="6"/>
  <c r="E15920" i="6"/>
  <c r="F15920" i="6"/>
  <c r="AN15923" i="6"/>
  <c r="AO15923" i="6"/>
  <c r="AP15923" i="6"/>
  <c r="AQ15923" i="6"/>
  <c r="E15921" i="6"/>
  <c r="F15921" i="6"/>
  <c r="AN15924" i="6"/>
  <c r="AO15924" i="6"/>
  <c r="AP15924" i="6"/>
  <c r="AQ15924" i="6"/>
  <c r="E15922" i="6"/>
  <c r="F15922" i="6"/>
  <c r="AN15925" i="6"/>
  <c r="AO15925" i="6"/>
  <c r="AP15925" i="6"/>
  <c r="AQ15925" i="6"/>
  <c r="E15923" i="6"/>
  <c r="F15923" i="6"/>
  <c r="AN15926" i="6"/>
  <c r="AO15926" i="6"/>
  <c r="AP15926" i="6"/>
  <c r="AQ15926" i="6"/>
  <c r="E15924" i="6"/>
  <c r="F15924" i="6"/>
  <c r="AN15927" i="6"/>
  <c r="AO15927" i="6"/>
  <c r="AP15927" i="6"/>
  <c r="AQ15927" i="6"/>
  <c r="E15925" i="6"/>
  <c r="F15925" i="6"/>
  <c r="AN15928" i="6"/>
  <c r="AO15928" i="6"/>
  <c r="AP15928" i="6"/>
  <c r="AQ15928" i="6"/>
  <c r="E15926" i="6"/>
  <c r="F15926" i="6"/>
  <c r="AN15929" i="6"/>
  <c r="AO15929" i="6"/>
  <c r="AP15929" i="6"/>
  <c r="AQ15929" i="6"/>
  <c r="E15927" i="6"/>
  <c r="F15927" i="6"/>
  <c r="AN15930" i="6"/>
  <c r="AO15930" i="6"/>
  <c r="AP15930" i="6"/>
  <c r="AQ15930" i="6"/>
  <c r="E15928" i="6"/>
  <c r="F15928" i="6"/>
  <c r="AN15931" i="6"/>
  <c r="AO15931" i="6"/>
  <c r="AP15931" i="6"/>
  <c r="AQ15931" i="6"/>
  <c r="E15929" i="6"/>
  <c r="F15929" i="6"/>
  <c r="AN15932" i="6"/>
  <c r="AO15932" i="6"/>
  <c r="AP15932" i="6"/>
  <c r="AQ15932" i="6"/>
  <c r="E15930" i="6"/>
  <c r="F15930" i="6"/>
  <c r="AN15933" i="6"/>
  <c r="AO15933" i="6"/>
  <c r="AP15933" i="6"/>
  <c r="AQ15933" i="6"/>
  <c r="E15931" i="6"/>
  <c r="F15931" i="6"/>
  <c r="AN15934" i="6"/>
  <c r="AO15934" i="6"/>
  <c r="AP15934" i="6"/>
  <c r="AQ15934" i="6"/>
  <c r="E15932" i="6"/>
  <c r="F15932" i="6"/>
  <c r="AN15935" i="6"/>
  <c r="AO15935" i="6"/>
  <c r="AP15935" i="6"/>
  <c r="AQ15935" i="6"/>
  <c r="E15933" i="6"/>
  <c r="F15933" i="6"/>
  <c r="AN15936" i="6"/>
  <c r="AO15936" i="6"/>
  <c r="AP15936" i="6"/>
  <c r="AQ15936" i="6"/>
  <c r="E15934" i="6"/>
  <c r="F15934" i="6"/>
  <c r="AN15937" i="6"/>
  <c r="AO15937" i="6"/>
  <c r="AP15937" i="6"/>
  <c r="AQ15937" i="6"/>
  <c r="E15935" i="6"/>
  <c r="F15935" i="6"/>
  <c r="AN15938" i="6"/>
  <c r="AO15938" i="6"/>
  <c r="AP15938" i="6"/>
  <c r="AQ15938" i="6"/>
  <c r="E15936" i="6"/>
  <c r="F15936" i="6"/>
  <c r="AN15939" i="6"/>
  <c r="AO15939" i="6"/>
  <c r="AP15939" i="6"/>
  <c r="AQ15939" i="6"/>
  <c r="E15937" i="6"/>
  <c r="F15937" i="6"/>
  <c r="AN15940" i="6"/>
  <c r="AO15940" i="6"/>
  <c r="AP15940" i="6"/>
  <c r="AQ15940" i="6"/>
  <c r="E15938" i="6"/>
  <c r="F15938" i="6"/>
  <c r="AN15941" i="6"/>
  <c r="AO15941" i="6"/>
  <c r="AP15941" i="6"/>
  <c r="AQ15941" i="6"/>
  <c r="E15939" i="6"/>
  <c r="F15939" i="6"/>
  <c r="AN15942" i="6"/>
  <c r="AO15942" i="6"/>
  <c r="AP15942" i="6"/>
  <c r="AQ15942" i="6"/>
  <c r="E15940" i="6"/>
  <c r="F15940" i="6"/>
  <c r="AN15943" i="6"/>
  <c r="AO15943" i="6"/>
  <c r="AP15943" i="6"/>
  <c r="AQ15943" i="6"/>
  <c r="E15941" i="6"/>
  <c r="F15941" i="6"/>
  <c r="AN15944" i="6"/>
  <c r="AO15944" i="6"/>
  <c r="AP15944" i="6"/>
  <c r="AQ15944" i="6"/>
  <c r="E15942" i="6"/>
  <c r="F15942" i="6"/>
  <c r="AN15945" i="6"/>
  <c r="AO15945" i="6"/>
  <c r="AP15945" i="6"/>
  <c r="AQ15945" i="6"/>
  <c r="E15943" i="6"/>
  <c r="F15943" i="6"/>
  <c r="AN15946" i="6"/>
  <c r="AO15946" i="6"/>
  <c r="AP15946" i="6"/>
  <c r="AQ15946" i="6"/>
  <c r="E15944" i="6"/>
  <c r="F15944" i="6"/>
  <c r="AN15947" i="6"/>
  <c r="AO15947" i="6"/>
  <c r="AP15947" i="6"/>
  <c r="AQ15947" i="6"/>
  <c r="E15945" i="6"/>
  <c r="F15945" i="6"/>
  <c r="AN15948" i="6"/>
  <c r="AO15948" i="6"/>
  <c r="AP15948" i="6"/>
  <c r="AQ15948" i="6"/>
  <c r="E15946" i="6"/>
  <c r="F15946" i="6"/>
  <c r="AN15949" i="6"/>
  <c r="AO15949" i="6"/>
  <c r="AP15949" i="6"/>
  <c r="AQ15949" i="6"/>
  <c r="E15947" i="6"/>
  <c r="F15947" i="6"/>
  <c r="AN15950" i="6"/>
  <c r="AO15950" i="6"/>
  <c r="AP15950" i="6"/>
  <c r="AQ15950" i="6"/>
  <c r="E15948" i="6"/>
  <c r="F15948" i="6"/>
  <c r="AN15951" i="6"/>
  <c r="AO15951" i="6"/>
  <c r="AP15951" i="6"/>
  <c r="AQ15951" i="6"/>
  <c r="E15949" i="6"/>
  <c r="F15949" i="6"/>
  <c r="AN15952" i="6"/>
  <c r="AO15952" i="6"/>
  <c r="AP15952" i="6"/>
  <c r="AQ15952" i="6"/>
  <c r="E15950" i="6"/>
  <c r="F15950" i="6"/>
  <c r="AN15953" i="6"/>
  <c r="AO15953" i="6"/>
  <c r="AP15953" i="6"/>
  <c r="AQ15953" i="6"/>
  <c r="E15951" i="6"/>
  <c r="F15951" i="6"/>
  <c r="AN15954" i="6"/>
  <c r="AO15954" i="6"/>
  <c r="AP15954" i="6"/>
  <c r="AQ15954" i="6"/>
  <c r="E15952" i="6"/>
  <c r="F15952" i="6"/>
  <c r="AN15955" i="6"/>
  <c r="AO15955" i="6"/>
  <c r="AP15955" i="6"/>
  <c r="AQ15955" i="6"/>
  <c r="E15953" i="6"/>
  <c r="F15953" i="6"/>
  <c r="AN15956" i="6"/>
  <c r="AO15956" i="6"/>
  <c r="AP15956" i="6"/>
  <c r="AQ15956" i="6"/>
  <c r="E15954" i="6"/>
  <c r="F15954" i="6"/>
  <c r="AN15957" i="6"/>
  <c r="AO15957" i="6"/>
  <c r="AP15957" i="6"/>
  <c r="AQ15957" i="6"/>
  <c r="E15955" i="6"/>
  <c r="F15955" i="6"/>
  <c r="AN15958" i="6"/>
  <c r="AO15958" i="6"/>
  <c r="AP15958" i="6"/>
  <c r="AQ15958" i="6"/>
  <c r="E15956" i="6"/>
  <c r="F15956" i="6"/>
  <c r="AN15959" i="6"/>
  <c r="AO15959" i="6"/>
  <c r="AP15959" i="6"/>
  <c r="AQ15959" i="6"/>
  <c r="E15957" i="6"/>
  <c r="F15957" i="6"/>
  <c r="AN15960" i="6"/>
  <c r="AO15960" i="6"/>
  <c r="AP15960" i="6"/>
  <c r="AQ15960" i="6"/>
  <c r="E15958" i="6"/>
  <c r="F15958" i="6"/>
  <c r="AN15961" i="6"/>
  <c r="AO15961" i="6"/>
  <c r="AP15961" i="6"/>
  <c r="AQ15961" i="6"/>
  <c r="E15959" i="6"/>
  <c r="F15959" i="6"/>
  <c r="AN15962" i="6"/>
  <c r="AO15962" i="6"/>
  <c r="AP15962" i="6"/>
  <c r="AQ15962" i="6"/>
  <c r="E15960" i="6"/>
  <c r="F15960" i="6"/>
  <c r="AN15963" i="6"/>
  <c r="AO15963" i="6"/>
  <c r="AP15963" i="6"/>
  <c r="AQ15963" i="6"/>
  <c r="E15961" i="6"/>
  <c r="F15961" i="6"/>
  <c r="AN15964" i="6"/>
  <c r="AO15964" i="6"/>
  <c r="AP15964" i="6"/>
  <c r="AQ15964" i="6"/>
  <c r="E15962" i="6"/>
  <c r="F15962" i="6"/>
  <c r="AN15965" i="6"/>
  <c r="AO15965" i="6"/>
  <c r="AP15965" i="6"/>
  <c r="AQ15965" i="6"/>
  <c r="E15963" i="6"/>
  <c r="F15963" i="6"/>
  <c r="AN15966" i="6"/>
  <c r="AO15966" i="6"/>
  <c r="AP15966" i="6"/>
  <c r="AQ15966" i="6"/>
  <c r="E15964" i="6"/>
  <c r="F15964" i="6"/>
  <c r="AN15967" i="6"/>
  <c r="AO15967" i="6"/>
  <c r="AP15967" i="6"/>
  <c r="AQ15967" i="6"/>
  <c r="E15965" i="6"/>
  <c r="F15965" i="6"/>
  <c r="AN15968" i="6"/>
  <c r="AO15968" i="6"/>
  <c r="AP15968" i="6"/>
  <c r="AQ15968" i="6"/>
  <c r="E15966" i="6"/>
  <c r="F15966" i="6"/>
  <c r="AN15969" i="6"/>
  <c r="AO15969" i="6"/>
  <c r="AP15969" i="6"/>
  <c r="AQ15969" i="6"/>
  <c r="E15967" i="6"/>
  <c r="F15967" i="6"/>
  <c r="AN15970" i="6"/>
  <c r="AO15970" i="6"/>
  <c r="AP15970" i="6"/>
  <c r="AQ15970" i="6"/>
  <c r="E15968" i="6"/>
  <c r="F15968" i="6"/>
  <c r="AN15971" i="6"/>
  <c r="AO15971" i="6"/>
  <c r="AP15971" i="6"/>
  <c r="AQ15971" i="6"/>
  <c r="E15969" i="6"/>
  <c r="F15969" i="6"/>
  <c r="AN15972" i="6"/>
  <c r="AO15972" i="6"/>
  <c r="AP15972" i="6"/>
  <c r="AQ15972" i="6"/>
  <c r="E15970" i="6"/>
  <c r="F15970" i="6"/>
  <c r="AN15973" i="6"/>
  <c r="AO15973" i="6"/>
  <c r="AP15973" i="6"/>
  <c r="AQ15973" i="6"/>
  <c r="E15971" i="6"/>
  <c r="F15971" i="6"/>
  <c r="AN15974" i="6"/>
  <c r="AO15974" i="6"/>
  <c r="AP15974" i="6"/>
  <c r="AQ15974" i="6"/>
  <c r="E15972" i="6"/>
  <c r="F15972" i="6"/>
  <c r="AN15975" i="6"/>
  <c r="AO15975" i="6"/>
  <c r="AP15975" i="6"/>
  <c r="AQ15975" i="6"/>
  <c r="E15973" i="6"/>
  <c r="F15973" i="6"/>
  <c r="AN15976" i="6"/>
  <c r="AO15976" i="6"/>
  <c r="AP15976" i="6"/>
  <c r="AQ15976" i="6"/>
  <c r="E15974" i="6"/>
  <c r="F15974" i="6"/>
  <c r="AN15977" i="6"/>
  <c r="AO15977" i="6"/>
  <c r="AP15977" i="6"/>
  <c r="AQ15977" i="6"/>
  <c r="E15975" i="6"/>
  <c r="F15975" i="6"/>
  <c r="AN15978" i="6"/>
  <c r="AO15978" i="6"/>
  <c r="AP15978" i="6"/>
  <c r="AQ15978" i="6"/>
  <c r="E15976" i="6"/>
  <c r="F15976" i="6"/>
  <c r="AN15979" i="6"/>
  <c r="AO15979" i="6"/>
  <c r="AP15979" i="6"/>
  <c r="AQ15979" i="6"/>
  <c r="E15977" i="6"/>
  <c r="F15977" i="6"/>
  <c r="AN15980" i="6"/>
  <c r="AO15980" i="6"/>
  <c r="AP15980" i="6"/>
  <c r="AQ15980" i="6"/>
  <c r="E15978" i="6"/>
  <c r="F15978" i="6"/>
  <c r="AN15981" i="6"/>
  <c r="AO15981" i="6"/>
  <c r="AP15981" i="6"/>
  <c r="AQ15981" i="6"/>
  <c r="E15979" i="6"/>
  <c r="F15979" i="6"/>
  <c r="AN15982" i="6"/>
  <c r="AO15982" i="6"/>
  <c r="AP15982" i="6"/>
  <c r="AQ15982" i="6"/>
  <c r="E15980" i="6"/>
  <c r="F15980" i="6"/>
  <c r="AN15983" i="6"/>
  <c r="AO15983" i="6"/>
  <c r="AP15983" i="6"/>
  <c r="AQ15983" i="6"/>
  <c r="E15981" i="6"/>
  <c r="F15981" i="6"/>
  <c r="AN15984" i="6"/>
  <c r="AO15984" i="6"/>
  <c r="AP15984" i="6"/>
  <c r="AQ15984" i="6"/>
  <c r="E15982" i="6"/>
  <c r="F15982" i="6"/>
  <c r="AN15985" i="6"/>
  <c r="AO15985" i="6"/>
  <c r="AP15985" i="6"/>
  <c r="AQ15985" i="6"/>
  <c r="E15983" i="6"/>
  <c r="F15983" i="6"/>
  <c r="AN15986" i="6"/>
  <c r="AO15986" i="6"/>
  <c r="AP15986" i="6"/>
  <c r="AQ15986" i="6"/>
  <c r="E15984" i="6"/>
  <c r="F15984" i="6"/>
  <c r="AN15987" i="6"/>
  <c r="AO15987" i="6"/>
  <c r="AP15987" i="6"/>
  <c r="AQ15987" i="6"/>
  <c r="E15985" i="6"/>
  <c r="F15985" i="6"/>
  <c r="AN15988" i="6"/>
  <c r="AO15988" i="6"/>
  <c r="AP15988" i="6"/>
  <c r="AQ15988" i="6"/>
  <c r="E15986" i="6"/>
  <c r="F15986" i="6"/>
  <c r="AN15989" i="6"/>
  <c r="AO15989" i="6"/>
  <c r="AP15989" i="6"/>
  <c r="AQ15989" i="6"/>
  <c r="E15987" i="6"/>
  <c r="F15987" i="6"/>
  <c r="AN15990" i="6"/>
  <c r="AO15990" i="6"/>
  <c r="AP15990" i="6"/>
  <c r="AQ15990" i="6"/>
  <c r="E15988" i="6"/>
  <c r="F15988" i="6"/>
  <c r="AN15991" i="6"/>
  <c r="AO15991" i="6"/>
  <c r="AP15991" i="6"/>
  <c r="AQ15991" i="6"/>
  <c r="E15989" i="6"/>
  <c r="F15989" i="6"/>
  <c r="AN15992" i="6"/>
  <c r="AO15992" i="6"/>
  <c r="AP15992" i="6"/>
  <c r="AQ15992" i="6"/>
  <c r="E15990" i="6"/>
  <c r="F15990" i="6"/>
  <c r="AN15993" i="6"/>
  <c r="AO15993" i="6"/>
  <c r="AP15993" i="6"/>
  <c r="AQ15993" i="6"/>
  <c r="E15991" i="6"/>
  <c r="F15991" i="6"/>
  <c r="AN15994" i="6"/>
  <c r="AO15994" i="6"/>
  <c r="AP15994" i="6"/>
  <c r="AQ15994" i="6"/>
  <c r="E15992" i="6"/>
  <c r="F15992" i="6"/>
  <c r="AN15995" i="6"/>
  <c r="AO15995" i="6"/>
  <c r="AP15995" i="6"/>
  <c r="AQ15995" i="6"/>
  <c r="E15993" i="6"/>
  <c r="F15993" i="6"/>
  <c r="AN15996" i="6"/>
  <c r="AO15996" i="6"/>
  <c r="AP15996" i="6"/>
  <c r="AQ15996" i="6"/>
  <c r="E15994" i="6"/>
  <c r="F15994" i="6"/>
  <c r="AN15997" i="6"/>
  <c r="AO15997" i="6"/>
  <c r="AP15997" i="6"/>
  <c r="AQ15997" i="6"/>
  <c r="E15995" i="6"/>
  <c r="F15995" i="6"/>
  <c r="AN15998" i="6"/>
  <c r="AO15998" i="6"/>
  <c r="AP15998" i="6"/>
  <c r="AQ15998" i="6"/>
  <c r="E15996" i="6"/>
  <c r="F15996" i="6"/>
  <c r="AN15999" i="6"/>
  <c r="AO15999" i="6"/>
  <c r="AP15999" i="6"/>
  <c r="AQ15999" i="6"/>
  <c r="E15997" i="6"/>
  <c r="F15997" i="6"/>
  <c r="AN16000" i="6"/>
  <c r="AO16000" i="6"/>
  <c r="AP16000" i="6"/>
  <c r="AQ16000" i="6"/>
  <c r="E15998" i="6"/>
  <c r="F15998" i="6"/>
  <c r="AN16001" i="6"/>
  <c r="AO16001" i="6"/>
  <c r="AP16001" i="6"/>
  <c r="AQ16001" i="6"/>
  <c r="E15999" i="6"/>
  <c r="F15999" i="6"/>
  <c r="AN16002" i="6"/>
  <c r="AO16002" i="6"/>
  <c r="AP16002" i="6"/>
  <c r="AQ16002" i="6"/>
  <c r="E16000" i="6"/>
  <c r="F16000" i="6"/>
  <c r="AN16003" i="6"/>
  <c r="AO16003" i="6"/>
  <c r="AP16003" i="6"/>
  <c r="AQ16003" i="6"/>
  <c r="E16001" i="6"/>
  <c r="F16001" i="6"/>
  <c r="AN16004" i="6"/>
  <c r="AO16004" i="6"/>
  <c r="AP16004" i="6"/>
  <c r="AQ16004" i="6"/>
  <c r="E16002" i="6"/>
  <c r="F16002" i="6"/>
  <c r="AN16005" i="6"/>
  <c r="AO16005" i="6"/>
  <c r="AP16005" i="6"/>
  <c r="AQ16005" i="6"/>
  <c r="E16003" i="6"/>
  <c r="F16003" i="6"/>
  <c r="AN16006" i="6"/>
  <c r="AO16006" i="6"/>
  <c r="AP16006" i="6"/>
  <c r="AQ16006" i="6"/>
  <c r="E16004" i="6"/>
  <c r="F16004" i="6"/>
  <c r="AN16007" i="6"/>
  <c r="AO16007" i="6"/>
  <c r="AP16007" i="6"/>
  <c r="AQ16007" i="6"/>
  <c r="E16005" i="6"/>
  <c r="F16005" i="6"/>
  <c r="AN16008" i="6"/>
  <c r="AO16008" i="6"/>
  <c r="AP16008" i="6"/>
  <c r="AQ16008" i="6"/>
  <c r="E16006" i="6"/>
  <c r="F16006" i="6"/>
  <c r="AN16009" i="6"/>
  <c r="AO16009" i="6"/>
  <c r="AP16009" i="6"/>
  <c r="AQ16009" i="6"/>
  <c r="E16007" i="6"/>
  <c r="F16007" i="6"/>
  <c r="AN16010" i="6"/>
  <c r="AO16010" i="6"/>
  <c r="AP16010" i="6"/>
  <c r="AQ16010" i="6"/>
  <c r="E16008" i="6"/>
  <c r="F16008" i="6"/>
  <c r="AN16011" i="6"/>
  <c r="AO16011" i="6"/>
  <c r="AP16011" i="6"/>
  <c r="AQ16011" i="6"/>
  <c r="E16009" i="6"/>
  <c r="F16009" i="6"/>
  <c r="AN16012" i="6"/>
  <c r="AO16012" i="6"/>
  <c r="AP16012" i="6"/>
  <c r="AQ16012" i="6"/>
  <c r="E16010" i="6"/>
  <c r="F16010" i="6"/>
  <c r="AN16013" i="6"/>
  <c r="AO16013" i="6"/>
  <c r="AP16013" i="6"/>
  <c r="AQ16013" i="6"/>
  <c r="E16011" i="6"/>
  <c r="F16011" i="6"/>
  <c r="AN16014" i="6"/>
  <c r="AO16014" i="6"/>
  <c r="AP16014" i="6"/>
  <c r="AQ16014" i="6"/>
  <c r="E16012" i="6"/>
  <c r="F16012" i="6"/>
  <c r="AN16015" i="6"/>
  <c r="AO16015" i="6"/>
  <c r="AP16015" i="6"/>
  <c r="AQ16015" i="6"/>
  <c r="E16013" i="6"/>
  <c r="F16013" i="6"/>
  <c r="AN16016" i="6"/>
  <c r="AO16016" i="6"/>
  <c r="AP16016" i="6"/>
  <c r="AQ16016" i="6"/>
  <c r="E16014" i="6"/>
  <c r="F16014" i="6"/>
  <c r="AN16017" i="6"/>
  <c r="AO16017" i="6"/>
  <c r="AP16017" i="6"/>
  <c r="AQ16017" i="6"/>
  <c r="E16015" i="6"/>
  <c r="F16015" i="6"/>
  <c r="AN16018" i="6"/>
  <c r="AO16018" i="6"/>
  <c r="AP16018" i="6"/>
  <c r="AQ16018" i="6"/>
  <c r="E16016" i="6"/>
  <c r="F16016" i="6"/>
  <c r="AN16019" i="6"/>
  <c r="AO16019" i="6"/>
  <c r="AP16019" i="6"/>
  <c r="AQ16019" i="6"/>
  <c r="E16017" i="6"/>
  <c r="F16017" i="6"/>
  <c r="AN16020" i="6"/>
  <c r="AO16020" i="6"/>
  <c r="AP16020" i="6"/>
  <c r="AQ16020" i="6"/>
  <c r="E16018" i="6"/>
  <c r="F16018" i="6"/>
  <c r="AN16021" i="6"/>
  <c r="AO16021" i="6"/>
  <c r="AP16021" i="6"/>
  <c r="AQ16021" i="6"/>
  <c r="E16019" i="6"/>
  <c r="F16019" i="6"/>
  <c r="AN16022" i="6"/>
  <c r="AO16022" i="6"/>
  <c r="AP16022" i="6"/>
  <c r="AQ16022" i="6"/>
  <c r="E16020" i="6"/>
  <c r="F16020" i="6"/>
  <c r="AN16023" i="6"/>
  <c r="AO16023" i="6"/>
  <c r="AP16023" i="6"/>
  <c r="AQ16023" i="6"/>
  <c r="E16021" i="6"/>
  <c r="F16021" i="6"/>
  <c r="AN16024" i="6"/>
  <c r="AO16024" i="6"/>
  <c r="AP16024" i="6"/>
  <c r="AQ16024" i="6"/>
  <c r="E16022" i="6"/>
  <c r="F16022" i="6"/>
  <c r="AN16025" i="6"/>
  <c r="AO16025" i="6"/>
  <c r="AP16025" i="6"/>
  <c r="AQ16025" i="6"/>
  <c r="E16023" i="6"/>
  <c r="F16023" i="6"/>
  <c r="AN16026" i="6"/>
  <c r="AO16026" i="6"/>
  <c r="AP16026" i="6"/>
  <c r="AQ16026" i="6"/>
  <c r="E16024" i="6"/>
  <c r="F16024" i="6"/>
  <c r="AN16027" i="6"/>
  <c r="AO16027" i="6"/>
  <c r="AP16027" i="6"/>
  <c r="AQ16027" i="6"/>
  <c r="E16025" i="6"/>
  <c r="F16025" i="6"/>
  <c r="AN16028" i="6"/>
  <c r="AO16028" i="6"/>
  <c r="AP16028" i="6"/>
  <c r="AQ16028" i="6"/>
  <c r="E16026" i="6"/>
  <c r="F16026" i="6"/>
  <c r="AN16029" i="6"/>
  <c r="AO16029" i="6"/>
  <c r="AP16029" i="6"/>
  <c r="AQ16029" i="6"/>
  <c r="E16027" i="6"/>
  <c r="F16027" i="6"/>
  <c r="AN16030" i="6"/>
  <c r="AO16030" i="6"/>
  <c r="AP16030" i="6"/>
  <c r="AQ16030" i="6"/>
  <c r="E16028" i="6"/>
  <c r="F16028" i="6"/>
  <c r="AN16031" i="6"/>
  <c r="AO16031" i="6"/>
  <c r="AP16031" i="6"/>
  <c r="AQ16031" i="6"/>
  <c r="E16029" i="6"/>
  <c r="F16029" i="6"/>
  <c r="AN16032" i="6"/>
  <c r="AO16032" i="6"/>
  <c r="AP16032" i="6"/>
  <c r="AQ16032" i="6"/>
  <c r="E16030" i="6"/>
  <c r="F16030" i="6"/>
  <c r="AN16033" i="6"/>
  <c r="AO16033" i="6"/>
  <c r="AP16033" i="6"/>
  <c r="AQ16033" i="6"/>
  <c r="E16031" i="6"/>
  <c r="F16031" i="6"/>
  <c r="AN16034" i="6"/>
  <c r="AO16034" i="6"/>
  <c r="AP16034" i="6"/>
  <c r="AQ16034" i="6"/>
  <c r="E16032" i="6"/>
  <c r="F16032" i="6"/>
  <c r="AN16035" i="6"/>
  <c r="AO16035" i="6"/>
  <c r="AP16035" i="6"/>
  <c r="AQ16035" i="6"/>
  <c r="E16033" i="6"/>
  <c r="F16033" i="6"/>
  <c r="AN16036" i="6"/>
  <c r="AO16036" i="6"/>
  <c r="AP16036" i="6"/>
  <c r="AQ16036" i="6"/>
  <c r="E16034" i="6"/>
  <c r="F16034" i="6"/>
  <c r="AN16037" i="6"/>
  <c r="AO16037" i="6"/>
  <c r="AP16037" i="6"/>
  <c r="AQ16037" i="6"/>
  <c r="E16035" i="6"/>
  <c r="F16035" i="6"/>
  <c r="AN16038" i="6"/>
  <c r="AO16038" i="6"/>
  <c r="AP16038" i="6"/>
  <c r="AQ16038" i="6"/>
  <c r="E16036" i="6"/>
  <c r="F16036" i="6"/>
  <c r="AN16039" i="6"/>
  <c r="AO16039" i="6"/>
  <c r="AP16039" i="6"/>
  <c r="AQ16039" i="6"/>
  <c r="E16037" i="6"/>
  <c r="F16037" i="6"/>
  <c r="AN16040" i="6"/>
  <c r="AO16040" i="6"/>
  <c r="AP16040" i="6"/>
  <c r="AQ16040" i="6"/>
  <c r="E16038" i="6"/>
  <c r="F16038" i="6"/>
  <c r="AN16041" i="6"/>
  <c r="AO16041" i="6"/>
  <c r="AP16041" i="6"/>
  <c r="AQ16041" i="6"/>
  <c r="E16039" i="6"/>
  <c r="F16039" i="6"/>
  <c r="AN16042" i="6"/>
  <c r="AO16042" i="6"/>
  <c r="AP16042" i="6"/>
  <c r="AQ16042" i="6"/>
  <c r="E16040" i="6"/>
  <c r="F16040" i="6"/>
  <c r="AN16043" i="6"/>
  <c r="AO16043" i="6"/>
  <c r="AP16043" i="6"/>
  <c r="AQ16043" i="6"/>
  <c r="E16041" i="6"/>
  <c r="F16041" i="6"/>
  <c r="AN16044" i="6"/>
  <c r="AO16044" i="6"/>
  <c r="AP16044" i="6"/>
  <c r="AQ16044" i="6"/>
  <c r="E16042" i="6"/>
  <c r="F16042" i="6"/>
  <c r="AN16045" i="6"/>
  <c r="AO16045" i="6"/>
  <c r="AP16045" i="6"/>
  <c r="AQ16045" i="6"/>
  <c r="E16043" i="6"/>
  <c r="F16043" i="6"/>
  <c r="AN16046" i="6"/>
  <c r="AO16046" i="6"/>
  <c r="AP16046" i="6"/>
  <c r="AQ16046" i="6"/>
  <c r="E16044" i="6"/>
  <c r="F16044" i="6"/>
  <c r="AN16047" i="6"/>
  <c r="AO16047" i="6"/>
  <c r="AP16047" i="6"/>
  <c r="AQ16047" i="6"/>
  <c r="E16045" i="6"/>
  <c r="F16045" i="6"/>
  <c r="AN16048" i="6"/>
  <c r="AO16048" i="6"/>
  <c r="AP16048" i="6"/>
  <c r="AQ16048" i="6"/>
  <c r="E16046" i="6"/>
  <c r="F16046" i="6"/>
  <c r="AN16049" i="6"/>
  <c r="AO16049" i="6"/>
  <c r="AP16049" i="6"/>
  <c r="AQ16049" i="6"/>
  <c r="E16047" i="6"/>
  <c r="F16047" i="6"/>
  <c r="AN16050" i="6"/>
  <c r="AO16050" i="6"/>
  <c r="AP16050" i="6"/>
  <c r="AQ16050" i="6"/>
  <c r="E16048" i="6"/>
  <c r="F16048" i="6"/>
  <c r="AN16051" i="6"/>
  <c r="AO16051" i="6"/>
  <c r="AP16051" i="6"/>
  <c r="AQ16051" i="6"/>
  <c r="E16049" i="6"/>
  <c r="F16049" i="6"/>
  <c r="AN16052" i="6"/>
  <c r="AO16052" i="6"/>
  <c r="AP16052" i="6"/>
  <c r="AQ16052" i="6"/>
  <c r="E16050" i="6"/>
  <c r="F16050" i="6"/>
  <c r="AN16053" i="6"/>
  <c r="AO16053" i="6"/>
  <c r="AP16053" i="6"/>
  <c r="AQ16053" i="6"/>
  <c r="E16051" i="6"/>
  <c r="F16051" i="6"/>
  <c r="AN16054" i="6"/>
  <c r="AO16054" i="6"/>
  <c r="AP16054" i="6"/>
  <c r="AQ16054" i="6"/>
  <c r="E16052" i="6"/>
  <c r="F16052" i="6"/>
  <c r="AN16055" i="6"/>
  <c r="AO16055" i="6"/>
  <c r="AP16055" i="6"/>
  <c r="AQ16055" i="6"/>
  <c r="E16053" i="6"/>
  <c r="F16053" i="6"/>
  <c r="AN16056" i="6"/>
  <c r="AO16056" i="6"/>
  <c r="AP16056" i="6"/>
  <c r="AQ16056" i="6"/>
  <c r="E16054" i="6"/>
  <c r="F16054" i="6"/>
  <c r="AN16057" i="6"/>
  <c r="AO16057" i="6"/>
  <c r="AP16057" i="6"/>
  <c r="AQ16057" i="6"/>
  <c r="E16055" i="6"/>
  <c r="F16055" i="6"/>
  <c r="AN16058" i="6"/>
  <c r="AO16058" i="6"/>
  <c r="AP16058" i="6"/>
  <c r="AQ16058" i="6"/>
  <c r="E16056" i="6"/>
  <c r="F16056" i="6"/>
  <c r="AN16059" i="6"/>
  <c r="AO16059" i="6"/>
  <c r="AP16059" i="6"/>
  <c r="AQ16059" i="6"/>
  <c r="E16057" i="6"/>
  <c r="F16057" i="6"/>
  <c r="AN16060" i="6"/>
  <c r="AO16060" i="6"/>
  <c r="AP16060" i="6"/>
  <c r="AQ16060" i="6"/>
  <c r="E16058" i="6"/>
  <c r="F16058" i="6"/>
  <c r="AN16061" i="6"/>
  <c r="AO16061" i="6"/>
  <c r="AP16061" i="6"/>
  <c r="AQ16061" i="6"/>
  <c r="E16059" i="6"/>
  <c r="F16059" i="6"/>
  <c r="AN16062" i="6"/>
  <c r="AO16062" i="6"/>
  <c r="AP16062" i="6"/>
  <c r="AQ16062" i="6"/>
  <c r="E16060" i="6"/>
  <c r="F16060" i="6"/>
  <c r="AN16063" i="6"/>
  <c r="AO16063" i="6"/>
  <c r="AP16063" i="6"/>
  <c r="AQ16063" i="6"/>
  <c r="E16061" i="6"/>
  <c r="F16061" i="6"/>
  <c r="AN16064" i="6"/>
  <c r="AO16064" i="6"/>
  <c r="AP16064" i="6"/>
  <c r="AQ16064" i="6"/>
  <c r="E16062" i="6"/>
  <c r="F16062" i="6"/>
  <c r="AN16065" i="6"/>
  <c r="AO16065" i="6"/>
  <c r="AP16065" i="6"/>
  <c r="AQ16065" i="6"/>
  <c r="E16063" i="6"/>
  <c r="F16063" i="6"/>
  <c r="AN16066" i="6"/>
  <c r="AO16066" i="6"/>
  <c r="AP16066" i="6"/>
  <c r="AQ16066" i="6"/>
  <c r="E16064" i="6"/>
  <c r="F16064" i="6"/>
  <c r="AN16067" i="6"/>
  <c r="AO16067" i="6"/>
  <c r="AP16067" i="6"/>
  <c r="AQ16067" i="6"/>
  <c r="E16065" i="6"/>
  <c r="F16065" i="6"/>
  <c r="AN16068" i="6"/>
  <c r="AO16068" i="6"/>
  <c r="AP16068" i="6"/>
  <c r="AQ16068" i="6"/>
  <c r="E16066" i="6"/>
  <c r="F16066" i="6"/>
  <c r="AN16069" i="6"/>
  <c r="AO16069" i="6"/>
  <c r="AP16069" i="6"/>
  <c r="AQ16069" i="6"/>
  <c r="E16067" i="6"/>
  <c r="F16067" i="6"/>
  <c r="AN16070" i="6"/>
  <c r="AO16070" i="6"/>
  <c r="AP16070" i="6"/>
  <c r="AQ16070" i="6"/>
  <c r="E16068" i="6"/>
  <c r="F16068" i="6"/>
  <c r="AN16071" i="6"/>
  <c r="AO16071" i="6"/>
  <c r="AP16071" i="6"/>
  <c r="AQ16071" i="6"/>
  <c r="E16069" i="6"/>
  <c r="F16069" i="6"/>
  <c r="AN16072" i="6"/>
  <c r="AO16072" i="6"/>
  <c r="AP16072" i="6"/>
  <c r="AQ16072" i="6"/>
  <c r="E16070" i="6"/>
  <c r="F16070" i="6"/>
  <c r="AN16073" i="6"/>
  <c r="AO16073" i="6"/>
  <c r="AP16073" i="6"/>
  <c r="AQ16073" i="6"/>
  <c r="E16071" i="6"/>
  <c r="F16071" i="6"/>
  <c r="AN16074" i="6"/>
  <c r="AO16074" i="6"/>
  <c r="AP16074" i="6"/>
  <c r="AQ16074" i="6"/>
  <c r="E16072" i="6"/>
  <c r="F16072" i="6"/>
  <c r="AN16075" i="6"/>
  <c r="AO16075" i="6"/>
  <c r="AP16075" i="6"/>
  <c r="AQ16075" i="6"/>
  <c r="E16073" i="6"/>
  <c r="F16073" i="6"/>
  <c r="AN16076" i="6"/>
  <c r="AO16076" i="6"/>
  <c r="AP16076" i="6"/>
  <c r="AQ16076" i="6"/>
  <c r="E16074" i="6"/>
  <c r="F16074" i="6"/>
  <c r="AN16077" i="6"/>
  <c r="AO16077" i="6"/>
  <c r="AP16077" i="6"/>
  <c r="AQ16077" i="6"/>
  <c r="E16075" i="6"/>
  <c r="F16075" i="6"/>
  <c r="AN16078" i="6"/>
  <c r="AO16078" i="6"/>
  <c r="AP16078" i="6"/>
  <c r="AQ16078" i="6"/>
  <c r="E16076" i="6"/>
  <c r="F16076" i="6"/>
  <c r="AN16079" i="6"/>
  <c r="AO16079" i="6"/>
  <c r="AP16079" i="6"/>
  <c r="AQ16079" i="6"/>
  <c r="E16077" i="6"/>
  <c r="F16077" i="6"/>
  <c r="AN16080" i="6"/>
  <c r="AO16080" i="6"/>
  <c r="AP16080" i="6"/>
  <c r="AQ16080" i="6"/>
  <c r="E16078" i="6"/>
  <c r="F16078" i="6"/>
  <c r="AN16081" i="6"/>
  <c r="AO16081" i="6"/>
  <c r="AP16081" i="6"/>
  <c r="AQ16081" i="6"/>
  <c r="E16079" i="6"/>
  <c r="F16079" i="6"/>
  <c r="AN16082" i="6"/>
  <c r="AO16082" i="6"/>
  <c r="AP16082" i="6"/>
  <c r="AQ16082" i="6"/>
  <c r="E16080" i="6"/>
  <c r="F16080" i="6"/>
  <c r="AN16083" i="6"/>
  <c r="AO16083" i="6"/>
  <c r="AP16083" i="6"/>
  <c r="AQ16083" i="6"/>
  <c r="E16081" i="6"/>
  <c r="F16081" i="6"/>
  <c r="AN16084" i="6"/>
  <c r="AO16084" i="6"/>
  <c r="AP16084" i="6"/>
  <c r="AQ16084" i="6"/>
  <c r="E16082" i="6"/>
  <c r="F16082" i="6"/>
  <c r="AN16085" i="6"/>
  <c r="AO16085" i="6"/>
  <c r="AP16085" i="6"/>
  <c r="AQ16085" i="6"/>
  <c r="E16083" i="6"/>
  <c r="F16083" i="6"/>
  <c r="AN16086" i="6"/>
  <c r="AO16086" i="6"/>
  <c r="AP16086" i="6"/>
  <c r="AQ16086" i="6"/>
  <c r="E16084" i="6"/>
  <c r="F16084" i="6"/>
  <c r="AN16087" i="6"/>
  <c r="AO16087" i="6"/>
  <c r="AP16087" i="6"/>
  <c r="AQ16087" i="6"/>
  <c r="E16085" i="6"/>
  <c r="F16085" i="6"/>
  <c r="AN16088" i="6"/>
  <c r="AO16088" i="6"/>
  <c r="AP16088" i="6"/>
  <c r="AQ16088" i="6"/>
  <c r="E16086" i="6"/>
  <c r="F16086" i="6"/>
  <c r="AN16089" i="6"/>
  <c r="AO16089" i="6"/>
  <c r="AP16089" i="6"/>
  <c r="AQ16089" i="6"/>
  <c r="E16087" i="6"/>
  <c r="F16087" i="6"/>
  <c r="AN16090" i="6"/>
  <c r="AO16090" i="6"/>
  <c r="AP16090" i="6"/>
  <c r="AQ16090" i="6"/>
  <c r="E16088" i="6"/>
  <c r="F16088" i="6"/>
  <c r="AN16091" i="6"/>
  <c r="AO16091" i="6"/>
  <c r="AP16091" i="6"/>
  <c r="AQ16091" i="6"/>
  <c r="E16089" i="6"/>
  <c r="F16089" i="6"/>
  <c r="AN16092" i="6"/>
  <c r="AO16092" i="6"/>
  <c r="AP16092" i="6"/>
  <c r="AQ16092" i="6"/>
  <c r="E16090" i="6"/>
  <c r="F16090" i="6"/>
  <c r="AN16093" i="6"/>
  <c r="AO16093" i="6"/>
  <c r="AP16093" i="6"/>
  <c r="AQ16093" i="6"/>
  <c r="E16091" i="6"/>
  <c r="F16091" i="6"/>
  <c r="AN16094" i="6"/>
  <c r="AO16094" i="6"/>
  <c r="AP16094" i="6"/>
  <c r="AQ16094" i="6"/>
  <c r="E16092" i="6"/>
  <c r="F16092" i="6"/>
  <c r="AN16095" i="6"/>
  <c r="AO16095" i="6"/>
  <c r="AP16095" i="6"/>
  <c r="AQ16095" i="6"/>
  <c r="E16093" i="6"/>
  <c r="F16093" i="6"/>
  <c r="AN16096" i="6"/>
  <c r="AO16096" i="6"/>
  <c r="AP16096" i="6"/>
  <c r="AQ16096" i="6"/>
  <c r="E16094" i="6"/>
  <c r="F16094" i="6"/>
  <c r="AN16097" i="6"/>
  <c r="AO16097" i="6"/>
  <c r="AP16097" i="6"/>
  <c r="AQ16097" i="6"/>
  <c r="E16095" i="6"/>
  <c r="F16095" i="6"/>
  <c r="AN16098" i="6"/>
  <c r="AO16098" i="6"/>
  <c r="AP16098" i="6"/>
  <c r="AQ16098" i="6"/>
  <c r="E16096" i="6"/>
  <c r="F16096" i="6"/>
  <c r="AN16099" i="6"/>
  <c r="AO16099" i="6"/>
  <c r="AP16099" i="6"/>
  <c r="AQ16099" i="6"/>
  <c r="E16097" i="6"/>
  <c r="F16097" i="6"/>
  <c r="AN16100" i="6"/>
  <c r="AO16100" i="6"/>
  <c r="AP16100" i="6"/>
  <c r="AQ16100" i="6"/>
  <c r="E16098" i="6"/>
  <c r="F16098" i="6"/>
  <c r="AN16101" i="6"/>
  <c r="AO16101" i="6"/>
  <c r="AP16101" i="6"/>
  <c r="AQ16101" i="6"/>
  <c r="E16099" i="6"/>
  <c r="F16099" i="6"/>
  <c r="AN16102" i="6"/>
  <c r="AO16102" i="6"/>
  <c r="AP16102" i="6"/>
  <c r="AQ16102" i="6"/>
  <c r="E16100" i="6"/>
  <c r="F16100" i="6"/>
  <c r="AN16103" i="6"/>
  <c r="AO16103" i="6"/>
  <c r="AP16103" i="6"/>
  <c r="AQ16103" i="6"/>
  <c r="E16101" i="6"/>
  <c r="F16101" i="6"/>
  <c r="AN16104" i="6"/>
  <c r="AO16104" i="6"/>
  <c r="AP16104" i="6"/>
  <c r="AQ16104" i="6"/>
  <c r="E16102" i="6"/>
  <c r="F16102" i="6"/>
  <c r="AN16105" i="6"/>
  <c r="AO16105" i="6"/>
  <c r="AP16105" i="6"/>
  <c r="AQ16105" i="6"/>
  <c r="E16103" i="6"/>
  <c r="F16103" i="6"/>
  <c r="AN16106" i="6"/>
  <c r="AO16106" i="6"/>
  <c r="AP16106" i="6"/>
  <c r="AQ16106" i="6"/>
  <c r="E16104" i="6"/>
  <c r="F16104" i="6"/>
  <c r="AN16107" i="6"/>
  <c r="AO16107" i="6"/>
  <c r="AP16107" i="6"/>
  <c r="AQ16107" i="6"/>
  <c r="E16105" i="6"/>
  <c r="F16105" i="6"/>
  <c r="AN16108" i="6"/>
  <c r="AO16108" i="6"/>
  <c r="AP16108" i="6"/>
  <c r="AQ16108" i="6"/>
  <c r="E16106" i="6"/>
  <c r="F16106" i="6"/>
  <c r="AN16109" i="6"/>
  <c r="AO16109" i="6"/>
  <c r="AP16109" i="6"/>
  <c r="AQ16109" i="6"/>
  <c r="E16107" i="6"/>
  <c r="F16107" i="6"/>
  <c r="AN16110" i="6"/>
  <c r="AO16110" i="6"/>
  <c r="AP16110" i="6"/>
  <c r="AQ16110" i="6"/>
  <c r="E16108" i="6"/>
  <c r="F16108" i="6"/>
  <c r="AN16111" i="6"/>
  <c r="AO16111" i="6"/>
  <c r="AP16111" i="6"/>
  <c r="AQ16111" i="6"/>
  <c r="E16109" i="6"/>
  <c r="F16109" i="6"/>
  <c r="AN16112" i="6"/>
  <c r="AO16112" i="6"/>
  <c r="AP16112" i="6"/>
  <c r="AQ16112" i="6"/>
  <c r="E16110" i="6"/>
  <c r="F16110" i="6"/>
  <c r="AN16113" i="6"/>
  <c r="AO16113" i="6"/>
  <c r="AP16113" i="6"/>
  <c r="AQ16113" i="6"/>
  <c r="E16111" i="6"/>
  <c r="F16111" i="6"/>
  <c r="AN16114" i="6"/>
  <c r="AO16114" i="6"/>
  <c r="AP16114" i="6"/>
  <c r="AQ16114" i="6"/>
  <c r="E16112" i="6"/>
  <c r="F16112" i="6"/>
  <c r="AN16115" i="6"/>
  <c r="AO16115" i="6"/>
  <c r="AP16115" i="6"/>
  <c r="AQ16115" i="6"/>
  <c r="E16113" i="6"/>
  <c r="F16113" i="6"/>
  <c r="AN16116" i="6"/>
  <c r="AO16116" i="6"/>
  <c r="AP16116" i="6"/>
  <c r="AQ16116" i="6"/>
  <c r="E16114" i="6"/>
  <c r="F16114" i="6"/>
  <c r="AN16117" i="6"/>
  <c r="AO16117" i="6"/>
  <c r="AP16117" i="6"/>
  <c r="AQ16117" i="6"/>
  <c r="E16115" i="6"/>
  <c r="F16115" i="6"/>
  <c r="AN16118" i="6"/>
  <c r="AO16118" i="6"/>
  <c r="AP16118" i="6"/>
  <c r="AQ16118" i="6"/>
  <c r="E16116" i="6"/>
  <c r="F16116" i="6"/>
  <c r="AN16119" i="6"/>
  <c r="AO16119" i="6"/>
  <c r="AP16119" i="6"/>
  <c r="AQ16119" i="6"/>
  <c r="E16117" i="6"/>
  <c r="F16117" i="6"/>
  <c r="AN16120" i="6"/>
  <c r="AO16120" i="6"/>
  <c r="AP16120" i="6"/>
  <c r="AQ16120" i="6"/>
  <c r="E16118" i="6"/>
  <c r="F16118" i="6"/>
  <c r="AN16121" i="6"/>
  <c r="AO16121" i="6"/>
  <c r="AP16121" i="6"/>
  <c r="AQ16121" i="6"/>
  <c r="E16119" i="6"/>
  <c r="F16119" i="6"/>
  <c r="AN16122" i="6"/>
  <c r="AO16122" i="6"/>
  <c r="AP16122" i="6"/>
  <c r="AQ16122" i="6"/>
  <c r="E16120" i="6"/>
  <c r="F16120" i="6"/>
  <c r="AN16123" i="6"/>
  <c r="AO16123" i="6"/>
  <c r="AP16123" i="6"/>
  <c r="AQ16123" i="6"/>
  <c r="E16121" i="6"/>
  <c r="F16121" i="6"/>
  <c r="AN16124" i="6"/>
  <c r="AO16124" i="6"/>
  <c r="AP16124" i="6"/>
  <c r="AQ16124" i="6"/>
  <c r="E16122" i="6"/>
  <c r="F16122" i="6"/>
  <c r="AN16125" i="6"/>
  <c r="AO16125" i="6"/>
  <c r="AP16125" i="6"/>
  <c r="AQ16125" i="6"/>
  <c r="E16123" i="6"/>
  <c r="F16123" i="6"/>
  <c r="AN16126" i="6"/>
  <c r="AO16126" i="6"/>
  <c r="AP16126" i="6"/>
  <c r="AQ16126" i="6"/>
  <c r="E16124" i="6"/>
  <c r="F16124" i="6"/>
  <c r="AN16127" i="6"/>
  <c r="AO16127" i="6"/>
  <c r="AP16127" i="6"/>
  <c r="AQ16127" i="6"/>
  <c r="E16125" i="6"/>
  <c r="F16125" i="6"/>
  <c r="AN16128" i="6"/>
  <c r="AO16128" i="6"/>
  <c r="AP16128" i="6"/>
  <c r="AQ16128" i="6"/>
  <c r="E16126" i="6"/>
  <c r="F16126" i="6"/>
  <c r="AN16129" i="6"/>
  <c r="AO16129" i="6"/>
  <c r="AP16129" i="6"/>
  <c r="AQ16129" i="6"/>
  <c r="E16127" i="6"/>
  <c r="F16127" i="6"/>
  <c r="AN16130" i="6"/>
  <c r="AO16130" i="6"/>
  <c r="AP16130" i="6"/>
  <c r="AQ16130" i="6"/>
  <c r="E16128" i="6"/>
  <c r="F16128" i="6"/>
  <c r="AN16131" i="6"/>
  <c r="AO16131" i="6"/>
  <c r="AP16131" i="6"/>
  <c r="AQ16131" i="6"/>
  <c r="E16129" i="6"/>
  <c r="F16129" i="6"/>
  <c r="AN16132" i="6"/>
  <c r="AO16132" i="6"/>
  <c r="AP16132" i="6"/>
  <c r="AQ16132" i="6"/>
  <c r="E16130" i="6"/>
  <c r="F16130" i="6"/>
  <c r="AN16133" i="6"/>
  <c r="AO16133" i="6"/>
  <c r="AP16133" i="6"/>
  <c r="AQ16133" i="6"/>
  <c r="E16131" i="6"/>
  <c r="F16131" i="6"/>
  <c r="AN16134" i="6"/>
  <c r="AO16134" i="6"/>
  <c r="AP16134" i="6"/>
  <c r="AQ16134" i="6"/>
  <c r="E16132" i="6"/>
  <c r="F16132" i="6"/>
  <c r="AN16135" i="6"/>
  <c r="AO16135" i="6"/>
  <c r="AP16135" i="6"/>
  <c r="AQ16135" i="6"/>
  <c r="E16133" i="6"/>
  <c r="F16133" i="6"/>
  <c r="AN16136" i="6"/>
  <c r="AO16136" i="6"/>
  <c r="AP16136" i="6"/>
  <c r="AQ16136" i="6"/>
  <c r="E16134" i="6"/>
  <c r="F16134" i="6"/>
  <c r="AN16137" i="6"/>
  <c r="AO16137" i="6"/>
  <c r="AP16137" i="6"/>
  <c r="AQ16137" i="6"/>
  <c r="E16135" i="6"/>
  <c r="F16135" i="6"/>
  <c r="AN16138" i="6"/>
  <c r="AO16138" i="6"/>
  <c r="AP16138" i="6"/>
  <c r="AQ16138" i="6"/>
  <c r="E16136" i="6"/>
  <c r="F16136" i="6"/>
  <c r="AN16139" i="6"/>
  <c r="AO16139" i="6"/>
  <c r="AP16139" i="6"/>
  <c r="AQ16139" i="6"/>
  <c r="E16137" i="6"/>
  <c r="F16137" i="6"/>
  <c r="AN16140" i="6"/>
  <c r="AO16140" i="6"/>
  <c r="AP16140" i="6"/>
  <c r="AQ16140" i="6"/>
  <c r="E16138" i="6"/>
  <c r="F16138" i="6"/>
  <c r="AN16141" i="6"/>
  <c r="AO16141" i="6"/>
  <c r="AP16141" i="6"/>
  <c r="AQ16141" i="6"/>
  <c r="E16139" i="6"/>
  <c r="F16139" i="6"/>
  <c r="AN16142" i="6"/>
  <c r="AO16142" i="6"/>
  <c r="AP16142" i="6"/>
  <c r="AQ16142" i="6"/>
  <c r="E16140" i="6"/>
  <c r="F16140" i="6"/>
  <c r="AN16143" i="6"/>
  <c r="AO16143" i="6"/>
  <c r="AP16143" i="6"/>
  <c r="AQ16143" i="6"/>
  <c r="E16141" i="6"/>
  <c r="F16141" i="6"/>
  <c r="AN16144" i="6"/>
  <c r="AO16144" i="6"/>
  <c r="AP16144" i="6"/>
  <c r="AQ16144" i="6"/>
  <c r="E16142" i="6"/>
  <c r="F16142" i="6"/>
  <c r="AN16145" i="6"/>
  <c r="AO16145" i="6"/>
  <c r="AP16145" i="6"/>
  <c r="AQ16145" i="6"/>
  <c r="E16143" i="6"/>
  <c r="F16143" i="6"/>
  <c r="AN16146" i="6"/>
  <c r="AO16146" i="6"/>
  <c r="AP16146" i="6"/>
  <c r="AQ16146" i="6"/>
  <c r="E16144" i="6"/>
  <c r="F16144" i="6"/>
  <c r="AN16147" i="6"/>
  <c r="AO16147" i="6"/>
  <c r="AP16147" i="6"/>
  <c r="AQ16147" i="6"/>
  <c r="E16145" i="6"/>
  <c r="F16145" i="6"/>
  <c r="AN16148" i="6"/>
  <c r="AO16148" i="6"/>
  <c r="AP16148" i="6"/>
  <c r="AQ16148" i="6"/>
  <c r="E16146" i="6"/>
  <c r="F16146" i="6"/>
  <c r="AN16149" i="6"/>
  <c r="AO16149" i="6"/>
  <c r="AP16149" i="6"/>
  <c r="AQ16149" i="6"/>
  <c r="E16147" i="6"/>
  <c r="F16147" i="6"/>
  <c r="AN16150" i="6"/>
  <c r="AO16150" i="6"/>
  <c r="AP16150" i="6"/>
  <c r="AQ16150" i="6"/>
  <c r="E16148" i="6"/>
  <c r="F16148" i="6"/>
  <c r="AN16151" i="6"/>
  <c r="AO16151" i="6"/>
  <c r="AP16151" i="6"/>
  <c r="AQ16151" i="6"/>
  <c r="E16149" i="6"/>
  <c r="F16149" i="6"/>
  <c r="AN16152" i="6"/>
  <c r="AO16152" i="6"/>
  <c r="AP16152" i="6"/>
  <c r="AQ16152" i="6"/>
  <c r="E16150" i="6"/>
  <c r="F16150" i="6"/>
  <c r="AN16153" i="6"/>
  <c r="AO16153" i="6"/>
  <c r="AP16153" i="6"/>
  <c r="AQ16153" i="6"/>
  <c r="E16151" i="6"/>
  <c r="F16151" i="6"/>
  <c r="AN16154" i="6"/>
  <c r="AO16154" i="6"/>
  <c r="AP16154" i="6"/>
  <c r="AQ16154" i="6"/>
  <c r="E16152" i="6"/>
  <c r="F16152" i="6"/>
  <c r="AN16155" i="6"/>
  <c r="AO16155" i="6"/>
  <c r="AP16155" i="6"/>
  <c r="AQ16155" i="6"/>
  <c r="E16153" i="6"/>
  <c r="F16153" i="6"/>
  <c r="AN16156" i="6"/>
  <c r="AO16156" i="6"/>
  <c r="AP16156" i="6"/>
  <c r="AQ16156" i="6"/>
  <c r="E16154" i="6"/>
  <c r="F16154" i="6"/>
  <c r="AN16157" i="6"/>
  <c r="AO16157" i="6"/>
  <c r="AP16157" i="6"/>
  <c r="AQ16157" i="6"/>
  <c r="E16155" i="6"/>
  <c r="F16155" i="6"/>
  <c r="AN16158" i="6"/>
  <c r="AO16158" i="6"/>
  <c r="AP16158" i="6"/>
  <c r="AQ16158" i="6"/>
  <c r="E16156" i="6"/>
  <c r="F16156" i="6"/>
  <c r="AN16159" i="6"/>
  <c r="AO16159" i="6"/>
  <c r="AP16159" i="6"/>
  <c r="AQ16159" i="6"/>
  <c r="E16157" i="6"/>
  <c r="F16157" i="6"/>
  <c r="AN16160" i="6"/>
  <c r="AO16160" i="6"/>
  <c r="AP16160" i="6"/>
  <c r="AQ16160" i="6"/>
  <c r="E16158" i="6"/>
  <c r="F16158" i="6"/>
  <c r="AN16161" i="6"/>
  <c r="AO16161" i="6"/>
  <c r="AP16161" i="6"/>
  <c r="AQ16161" i="6"/>
  <c r="E16159" i="6"/>
  <c r="F16159" i="6"/>
  <c r="AN16162" i="6"/>
  <c r="AO16162" i="6"/>
  <c r="AP16162" i="6"/>
  <c r="AQ16162" i="6"/>
  <c r="E16160" i="6"/>
  <c r="F16160" i="6"/>
  <c r="AN16163" i="6"/>
  <c r="AO16163" i="6"/>
  <c r="AP16163" i="6"/>
  <c r="AQ16163" i="6"/>
  <c r="E16161" i="6"/>
  <c r="F16161" i="6"/>
  <c r="AN16164" i="6"/>
  <c r="AO16164" i="6"/>
  <c r="AP16164" i="6"/>
  <c r="AQ16164" i="6"/>
  <c r="E16162" i="6"/>
  <c r="F16162" i="6"/>
  <c r="AN16165" i="6"/>
  <c r="AO16165" i="6"/>
  <c r="AP16165" i="6"/>
  <c r="AQ16165" i="6"/>
  <c r="E16163" i="6"/>
  <c r="F16163" i="6"/>
  <c r="AN16166" i="6"/>
  <c r="AO16166" i="6"/>
  <c r="AP16166" i="6"/>
  <c r="AQ16166" i="6"/>
  <c r="E16164" i="6"/>
  <c r="F16164" i="6"/>
  <c r="AN16167" i="6"/>
  <c r="AO16167" i="6"/>
  <c r="AP16167" i="6"/>
  <c r="AQ16167" i="6"/>
  <c r="E16165" i="6"/>
  <c r="F16165" i="6"/>
  <c r="AN16168" i="6"/>
  <c r="AO16168" i="6"/>
  <c r="AP16168" i="6"/>
  <c r="AQ16168" i="6"/>
  <c r="E16166" i="6"/>
  <c r="F16166" i="6"/>
  <c r="AN16169" i="6"/>
  <c r="AO16169" i="6"/>
  <c r="AP16169" i="6"/>
  <c r="AQ16169" i="6"/>
  <c r="E16167" i="6"/>
  <c r="F16167" i="6"/>
  <c r="AN16170" i="6"/>
  <c r="AO16170" i="6"/>
  <c r="AP16170" i="6"/>
  <c r="AQ16170" i="6"/>
  <c r="E16168" i="6"/>
  <c r="F16168" i="6"/>
  <c r="AN16171" i="6"/>
  <c r="AO16171" i="6"/>
  <c r="AP16171" i="6"/>
  <c r="AQ16171" i="6"/>
  <c r="E16169" i="6"/>
  <c r="F16169" i="6"/>
  <c r="AN16172" i="6"/>
  <c r="AO16172" i="6"/>
  <c r="AP16172" i="6"/>
  <c r="AQ16172" i="6"/>
  <c r="E16170" i="6"/>
  <c r="F16170" i="6"/>
  <c r="AN16173" i="6"/>
  <c r="AO16173" i="6"/>
  <c r="AP16173" i="6"/>
  <c r="AQ16173" i="6"/>
  <c r="E16171" i="6"/>
  <c r="F16171" i="6"/>
  <c r="AN16174" i="6"/>
  <c r="AO16174" i="6"/>
  <c r="AP16174" i="6"/>
  <c r="AQ16174" i="6"/>
  <c r="E16172" i="6"/>
  <c r="F16172" i="6"/>
  <c r="AN16175" i="6"/>
  <c r="AO16175" i="6"/>
  <c r="AP16175" i="6"/>
  <c r="AQ16175" i="6"/>
  <c r="E16173" i="6"/>
  <c r="F16173" i="6"/>
  <c r="AN16176" i="6"/>
  <c r="AO16176" i="6"/>
  <c r="AP16176" i="6"/>
  <c r="AQ16176" i="6"/>
  <c r="E16174" i="6"/>
  <c r="F16174" i="6"/>
  <c r="AN16177" i="6"/>
  <c r="AO16177" i="6"/>
  <c r="AP16177" i="6"/>
  <c r="AQ16177" i="6"/>
  <c r="E16175" i="6"/>
  <c r="F16175" i="6"/>
  <c r="AN16178" i="6"/>
  <c r="AO16178" i="6"/>
  <c r="AP16178" i="6"/>
  <c r="AQ16178" i="6"/>
  <c r="E16176" i="6"/>
  <c r="F16176" i="6"/>
  <c r="AN16179" i="6"/>
  <c r="AO16179" i="6"/>
  <c r="AP16179" i="6"/>
  <c r="AQ16179" i="6"/>
  <c r="E16177" i="6"/>
  <c r="F16177" i="6"/>
  <c r="AN16180" i="6"/>
  <c r="AO16180" i="6"/>
  <c r="AP16180" i="6"/>
  <c r="AQ16180" i="6"/>
  <c r="E16178" i="6"/>
  <c r="F16178" i="6"/>
  <c r="AN16181" i="6"/>
  <c r="AO16181" i="6"/>
  <c r="AP16181" i="6"/>
  <c r="AQ16181" i="6"/>
  <c r="E16179" i="6"/>
  <c r="F16179" i="6"/>
  <c r="AN16182" i="6"/>
  <c r="AO16182" i="6"/>
  <c r="AP16182" i="6"/>
  <c r="AQ16182" i="6"/>
  <c r="E16180" i="6"/>
  <c r="F16180" i="6"/>
  <c r="AN16183" i="6"/>
  <c r="AO16183" i="6"/>
  <c r="AP16183" i="6"/>
  <c r="AQ16183" i="6"/>
  <c r="E16181" i="6"/>
  <c r="F16181" i="6"/>
  <c r="AN16184" i="6"/>
  <c r="AO16184" i="6"/>
  <c r="AP16184" i="6"/>
  <c r="AQ16184" i="6"/>
  <c r="E16182" i="6"/>
  <c r="F16182" i="6"/>
  <c r="AN16185" i="6"/>
  <c r="AO16185" i="6"/>
  <c r="AP16185" i="6"/>
  <c r="AQ16185" i="6"/>
  <c r="E16183" i="6"/>
  <c r="F16183" i="6"/>
  <c r="AN16186" i="6"/>
  <c r="AO16186" i="6"/>
  <c r="AP16186" i="6"/>
  <c r="AQ16186" i="6"/>
  <c r="E16184" i="6"/>
  <c r="F16184" i="6"/>
  <c r="AN16187" i="6"/>
  <c r="AO16187" i="6"/>
  <c r="AP16187" i="6"/>
  <c r="AQ16187" i="6"/>
  <c r="E16185" i="6"/>
  <c r="F16185" i="6"/>
  <c r="AN16188" i="6"/>
  <c r="AO16188" i="6"/>
  <c r="AP16188" i="6"/>
  <c r="AQ16188" i="6"/>
  <c r="E16186" i="6"/>
  <c r="F16186" i="6"/>
  <c r="AN16189" i="6"/>
  <c r="AO16189" i="6"/>
  <c r="AP16189" i="6"/>
  <c r="AQ16189" i="6"/>
  <c r="E16187" i="6"/>
  <c r="F16187" i="6"/>
  <c r="AN16190" i="6"/>
  <c r="AO16190" i="6"/>
  <c r="AP16190" i="6"/>
  <c r="AQ16190" i="6"/>
  <c r="E16188" i="6"/>
  <c r="F16188" i="6"/>
  <c r="AN16191" i="6"/>
  <c r="AO16191" i="6"/>
  <c r="AP16191" i="6"/>
  <c r="AQ16191" i="6"/>
  <c r="E16189" i="6"/>
  <c r="F16189" i="6"/>
  <c r="AN16192" i="6"/>
  <c r="AO16192" i="6"/>
  <c r="AP16192" i="6"/>
  <c r="AQ16192" i="6"/>
  <c r="E16190" i="6"/>
  <c r="F16190" i="6"/>
  <c r="AN16193" i="6"/>
  <c r="AO16193" i="6"/>
  <c r="AP16193" i="6"/>
  <c r="AQ16193" i="6"/>
  <c r="E16191" i="6"/>
  <c r="F16191" i="6"/>
  <c r="AN16194" i="6"/>
  <c r="AO16194" i="6"/>
  <c r="AP16194" i="6"/>
  <c r="AQ16194" i="6"/>
  <c r="E16192" i="6"/>
  <c r="F16192" i="6"/>
  <c r="AN16195" i="6"/>
  <c r="AO16195" i="6"/>
  <c r="AP16195" i="6"/>
  <c r="AQ16195" i="6"/>
  <c r="E16193" i="6"/>
  <c r="F16193" i="6"/>
  <c r="AN16196" i="6"/>
  <c r="AO16196" i="6"/>
  <c r="AP16196" i="6"/>
  <c r="AQ16196" i="6"/>
  <c r="E16194" i="6"/>
  <c r="F16194" i="6"/>
  <c r="AN16197" i="6"/>
  <c r="AO16197" i="6"/>
  <c r="AP16197" i="6"/>
  <c r="AQ16197" i="6"/>
  <c r="E16195" i="6"/>
  <c r="F16195" i="6"/>
  <c r="AN16198" i="6"/>
  <c r="AO16198" i="6"/>
  <c r="AP16198" i="6"/>
  <c r="AQ16198" i="6"/>
  <c r="E16196" i="6"/>
  <c r="F16196" i="6"/>
  <c r="AN16199" i="6"/>
  <c r="AO16199" i="6"/>
  <c r="AP16199" i="6"/>
  <c r="AQ16199" i="6"/>
  <c r="E16197" i="6"/>
  <c r="F16197" i="6"/>
  <c r="AN16200" i="6"/>
  <c r="AO16200" i="6"/>
  <c r="AP16200" i="6"/>
  <c r="AQ16200" i="6"/>
  <c r="E16198" i="6"/>
  <c r="F16198" i="6"/>
  <c r="AN16201" i="6"/>
  <c r="AO16201" i="6"/>
  <c r="AP16201" i="6"/>
  <c r="AQ16201" i="6"/>
  <c r="E16199" i="6"/>
  <c r="F16199" i="6"/>
  <c r="AN16202" i="6"/>
  <c r="AO16202" i="6"/>
  <c r="AP16202" i="6"/>
  <c r="AQ16202" i="6"/>
  <c r="E16200" i="6"/>
  <c r="F16200" i="6"/>
  <c r="AN16203" i="6"/>
  <c r="AO16203" i="6"/>
  <c r="AP16203" i="6"/>
  <c r="AQ16203" i="6"/>
  <c r="E16201" i="6"/>
  <c r="F16201" i="6"/>
  <c r="AN16204" i="6"/>
  <c r="AO16204" i="6"/>
  <c r="AP16204" i="6"/>
  <c r="AQ16204" i="6"/>
  <c r="E16202" i="6"/>
  <c r="F16202" i="6"/>
  <c r="AN16205" i="6"/>
  <c r="AO16205" i="6"/>
  <c r="AP16205" i="6"/>
  <c r="AQ16205" i="6"/>
  <c r="E16203" i="6"/>
  <c r="F16203" i="6"/>
  <c r="AN16206" i="6"/>
  <c r="AO16206" i="6"/>
  <c r="AP16206" i="6"/>
  <c r="AQ16206" i="6"/>
  <c r="E16204" i="6"/>
  <c r="F16204" i="6"/>
  <c r="AN16207" i="6"/>
  <c r="AO16207" i="6"/>
  <c r="AP16207" i="6"/>
  <c r="AQ16207" i="6"/>
  <c r="E16205" i="6"/>
  <c r="F16205" i="6"/>
  <c r="AN16208" i="6"/>
  <c r="AO16208" i="6"/>
  <c r="AP16208" i="6"/>
  <c r="AQ16208" i="6"/>
  <c r="E16206" i="6"/>
  <c r="F16206" i="6"/>
  <c r="AN16209" i="6"/>
  <c r="AO16209" i="6"/>
  <c r="AP16209" i="6"/>
  <c r="AQ16209" i="6"/>
  <c r="E16207" i="6"/>
  <c r="F16207" i="6"/>
  <c r="AN16210" i="6"/>
  <c r="AO16210" i="6"/>
  <c r="AP16210" i="6"/>
  <c r="AQ16210" i="6"/>
  <c r="E16208" i="6"/>
  <c r="F16208" i="6"/>
  <c r="AN16211" i="6"/>
  <c r="AO16211" i="6"/>
  <c r="AP16211" i="6"/>
  <c r="AQ16211" i="6"/>
  <c r="E16209" i="6"/>
  <c r="F16209" i="6"/>
  <c r="AN16212" i="6"/>
  <c r="AO16212" i="6"/>
  <c r="AP16212" i="6"/>
  <c r="AQ16212" i="6"/>
  <c r="E16210" i="6"/>
  <c r="F16210" i="6"/>
  <c r="AN16213" i="6"/>
  <c r="AO16213" i="6"/>
  <c r="AP16213" i="6"/>
  <c r="AQ16213" i="6"/>
  <c r="E16211" i="6"/>
  <c r="F16211" i="6"/>
  <c r="AN16214" i="6"/>
  <c r="AO16214" i="6"/>
  <c r="AP16214" i="6"/>
  <c r="AQ16214" i="6"/>
  <c r="E16212" i="6"/>
  <c r="F16212" i="6"/>
  <c r="AN16215" i="6"/>
  <c r="AO16215" i="6"/>
  <c r="AP16215" i="6"/>
  <c r="AQ16215" i="6"/>
  <c r="E16213" i="6"/>
  <c r="F16213" i="6"/>
  <c r="AN16216" i="6"/>
  <c r="AO16216" i="6"/>
  <c r="AP16216" i="6"/>
  <c r="AQ16216" i="6"/>
  <c r="E16214" i="6"/>
  <c r="F16214" i="6"/>
  <c r="AN16217" i="6"/>
  <c r="AO16217" i="6"/>
  <c r="AP16217" i="6"/>
  <c r="AQ16217" i="6"/>
  <c r="E16215" i="6"/>
  <c r="F16215" i="6"/>
  <c r="AN16218" i="6"/>
  <c r="AO16218" i="6"/>
  <c r="AP16218" i="6"/>
  <c r="AQ16218" i="6"/>
  <c r="E16216" i="6"/>
  <c r="F16216" i="6"/>
  <c r="AN16219" i="6"/>
  <c r="AO16219" i="6"/>
  <c r="AP16219" i="6"/>
  <c r="AQ16219" i="6"/>
  <c r="E16217" i="6"/>
  <c r="F16217" i="6"/>
  <c r="AN16220" i="6"/>
  <c r="AO16220" i="6"/>
  <c r="AP16220" i="6"/>
  <c r="AQ16220" i="6"/>
  <c r="E16218" i="6"/>
  <c r="F16218" i="6"/>
  <c r="AN16221" i="6"/>
  <c r="AO16221" i="6"/>
  <c r="AP16221" i="6"/>
  <c r="AQ16221" i="6"/>
  <c r="E16219" i="6"/>
  <c r="F16219" i="6"/>
  <c r="AN16222" i="6"/>
  <c r="AO16222" i="6"/>
  <c r="AP16222" i="6"/>
  <c r="AQ16222" i="6"/>
  <c r="E16220" i="6"/>
  <c r="F16220" i="6"/>
  <c r="AN16223" i="6"/>
  <c r="AO16223" i="6"/>
  <c r="AP16223" i="6"/>
  <c r="AQ16223" i="6"/>
  <c r="E16221" i="6"/>
  <c r="F16221" i="6"/>
  <c r="AN16224" i="6"/>
  <c r="AO16224" i="6"/>
  <c r="AP16224" i="6"/>
  <c r="AQ16224" i="6"/>
  <c r="E16222" i="6"/>
  <c r="F16222" i="6"/>
  <c r="AN16225" i="6"/>
  <c r="AO16225" i="6"/>
  <c r="AP16225" i="6"/>
  <c r="AQ16225" i="6"/>
  <c r="E16223" i="6"/>
  <c r="F16223" i="6"/>
  <c r="AN16226" i="6"/>
  <c r="AO16226" i="6"/>
  <c r="AP16226" i="6"/>
  <c r="AQ16226" i="6"/>
  <c r="E16224" i="6"/>
  <c r="F16224" i="6"/>
  <c r="AN16227" i="6"/>
  <c r="AO16227" i="6"/>
  <c r="AP16227" i="6"/>
  <c r="AQ16227" i="6"/>
  <c r="E16225" i="6"/>
  <c r="F16225" i="6"/>
  <c r="AN16228" i="6"/>
  <c r="AO16228" i="6"/>
  <c r="AP16228" i="6"/>
  <c r="AQ16228" i="6"/>
  <c r="E16226" i="6"/>
  <c r="F16226" i="6"/>
  <c r="AN16229" i="6"/>
  <c r="AO16229" i="6"/>
  <c r="AP16229" i="6"/>
  <c r="AQ16229" i="6"/>
  <c r="E16227" i="6"/>
  <c r="F16227" i="6"/>
  <c r="AN16230" i="6"/>
  <c r="AO16230" i="6"/>
  <c r="AP16230" i="6"/>
  <c r="AQ16230" i="6"/>
  <c r="E16228" i="6"/>
  <c r="F16228" i="6"/>
  <c r="AN16231" i="6"/>
  <c r="AO16231" i="6"/>
  <c r="AP16231" i="6"/>
  <c r="AQ16231" i="6"/>
  <c r="E16229" i="6"/>
  <c r="F16229" i="6"/>
  <c r="AN16232" i="6"/>
  <c r="AO16232" i="6"/>
  <c r="AP16232" i="6"/>
  <c r="AQ16232" i="6"/>
  <c r="E16230" i="6"/>
  <c r="F16230" i="6"/>
  <c r="AN16233" i="6"/>
  <c r="AO16233" i="6"/>
  <c r="AP16233" i="6"/>
  <c r="AQ16233" i="6"/>
  <c r="E16231" i="6"/>
  <c r="F16231" i="6"/>
  <c r="AN16234" i="6"/>
  <c r="AO16234" i="6"/>
  <c r="AP16234" i="6"/>
  <c r="AQ16234" i="6"/>
  <c r="E16232" i="6"/>
  <c r="F16232" i="6"/>
  <c r="AN16235" i="6"/>
  <c r="AO16235" i="6"/>
  <c r="AP16235" i="6"/>
  <c r="AQ16235" i="6"/>
  <c r="E16233" i="6"/>
  <c r="F16233" i="6"/>
  <c r="AN16236" i="6"/>
  <c r="AO16236" i="6"/>
  <c r="AP16236" i="6"/>
  <c r="AQ16236" i="6"/>
  <c r="E16234" i="6"/>
  <c r="F16234" i="6"/>
  <c r="AN16237" i="6"/>
  <c r="AO16237" i="6"/>
  <c r="AP16237" i="6"/>
  <c r="AQ16237" i="6"/>
  <c r="E16235" i="6"/>
  <c r="F16235" i="6"/>
  <c r="AN16238" i="6"/>
  <c r="AO16238" i="6"/>
  <c r="AP16238" i="6"/>
  <c r="AQ16238" i="6"/>
  <c r="E16236" i="6"/>
  <c r="F16236" i="6"/>
  <c r="AN16239" i="6"/>
  <c r="AO16239" i="6"/>
  <c r="AP16239" i="6"/>
  <c r="AQ16239" i="6"/>
  <c r="E16237" i="6"/>
  <c r="F16237" i="6"/>
  <c r="AN16240" i="6"/>
  <c r="AO16240" i="6"/>
  <c r="AP16240" i="6"/>
  <c r="AQ16240" i="6"/>
  <c r="E16238" i="6"/>
  <c r="F16238" i="6"/>
  <c r="AN16241" i="6"/>
  <c r="AO16241" i="6"/>
  <c r="AP16241" i="6"/>
  <c r="AQ16241" i="6"/>
  <c r="E16239" i="6"/>
  <c r="F16239" i="6"/>
  <c r="AN16242" i="6"/>
  <c r="AO16242" i="6"/>
  <c r="AP16242" i="6"/>
  <c r="AQ16242" i="6"/>
  <c r="E16240" i="6"/>
  <c r="F16240" i="6"/>
  <c r="AN16243" i="6"/>
  <c r="AO16243" i="6"/>
  <c r="AP16243" i="6"/>
  <c r="AQ16243" i="6"/>
  <c r="E16241" i="6"/>
  <c r="F16241" i="6"/>
  <c r="AN16244" i="6"/>
  <c r="AO16244" i="6"/>
  <c r="AP16244" i="6"/>
  <c r="AQ16244" i="6"/>
  <c r="E16242" i="6"/>
  <c r="F16242" i="6"/>
  <c r="AN16245" i="6"/>
  <c r="AO16245" i="6"/>
  <c r="AP16245" i="6"/>
  <c r="AQ16245" i="6"/>
  <c r="E16243" i="6"/>
  <c r="F16243" i="6"/>
  <c r="AN16246" i="6"/>
  <c r="AO16246" i="6"/>
  <c r="AP16246" i="6"/>
  <c r="AQ16246" i="6"/>
  <c r="E16244" i="6"/>
  <c r="F16244" i="6"/>
  <c r="AN16247" i="6"/>
  <c r="AO16247" i="6"/>
  <c r="AP16247" i="6"/>
  <c r="AQ16247" i="6"/>
  <c r="E16245" i="6"/>
  <c r="F16245" i="6"/>
  <c r="AN16248" i="6"/>
  <c r="AO16248" i="6"/>
  <c r="AP16248" i="6"/>
  <c r="AQ16248" i="6"/>
  <c r="E16246" i="6"/>
  <c r="F16246" i="6"/>
  <c r="AN16249" i="6"/>
  <c r="AO16249" i="6"/>
  <c r="AP16249" i="6"/>
  <c r="AQ16249" i="6"/>
  <c r="E16247" i="6"/>
  <c r="F16247" i="6"/>
  <c r="AN16250" i="6"/>
  <c r="AO16250" i="6"/>
  <c r="AP16250" i="6"/>
  <c r="AQ16250" i="6"/>
  <c r="E16248" i="6"/>
  <c r="F16248" i="6"/>
  <c r="AN16251" i="6"/>
  <c r="AO16251" i="6"/>
  <c r="AP16251" i="6"/>
  <c r="AQ16251" i="6"/>
  <c r="E16249" i="6"/>
  <c r="F16249" i="6"/>
  <c r="AN16252" i="6"/>
  <c r="AO16252" i="6"/>
  <c r="AP16252" i="6"/>
  <c r="AQ16252" i="6"/>
  <c r="E16250" i="6"/>
  <c r="F16250" i="6"/>
  <c r="AN16253" i="6"/>
  <c r="AO16253" i="6"/>
  <c r="AP16253" i="6"/>
  <c r="AQ16253" i="6"/>
  <c r="E16251" i="6"/>
  <c r="F16251" i="6"/>
  <c r="AN16254" i="6"/>
  <c r="AO16254" i="6"/>
  <c r="AP16254" i="6"/>
  <c r="AQ16254" i="6"/>
  <c r="E16252" i="6"/>
  <c r="F16252" i="6"/>
  <c r="AN16255" i="6"/>
  <c r="AO16255" i="6"/>
  <c r="AP16255" i="6"/>
  <c r="AQ16255" i="6"/>
  <c r="E16253" i="6"/>
  <c r="F16253" i="6"/>
  <c r="AN16256" i="6"/>
  <c r="AO16256" i="6"/>
  <c r="AP16256" i="6"/>
  <c r="AQ16256" i="6"/>
  <c r="E16254" i="6"/>
  <c r="F16254" i="6"/>
  <c r="AN16257" i="6"/>
  <c r="AO16257" i="6"/>
  <c r="AP16257" i="6"/>
  <c r="AQ16257" i="6"/>
  <c r="E16255" i="6"/>
  <c r="F16255" i="6"/>
  <c r="AN16258" i="6"/>
  <c r="AO16258" i="6"/>
  <c r="AP16258" i="6"/>
  <c r="AQ16258" i="6"/>
  <c r="E16256" i="6"/>
  <c r="F16256" i="6"/>
  <c r="AN16259" i="6"/>
  <c r="AO16259" i="6"/>
  <c r="AP16259" i="6"/>
  <c r="AQ16259" i="6"/>
  <c r="E16257" i="6"/>
  <c r="F16257" i="6"/>
  <c r="AN16260" i="6"/>
  <c r="AO16260" i="6"/>
  <c r="AP16260" i="6"/>
  <c r="AQ16260" i="6"/>
  <c r="E16258" i="6"/>
  <c r="F16258" i="6"/>
  <c r="AN16261" i="6"/>
  <c r="AO16261" i="6"/>
  <c r="AP16261" i="6"/>
  <c r="AQ16261" i="6"/>
  <c r="E16259" i="6"/>
  <c r="F16259" i="6"/>
  <c r="AN16262" i="6"/>
  <c r="AO16262" i="6"/>
  <c r="AP16262" i="6"/>
  <c r="AQ16262" i="6"/>
  <c r="E16260" i="6"/>
  <c r="F16260" i="6"/>
  <c r="AN16263" i="6"/>
  <c r="AO16263" i="6"/>
  <c r="AP16263" i="6"/>
  <c r="AQ16263" i="6"/>
  <c r="E16261" i="6"/>
  <c r="F16261" i="6"/>
  <c r="AN16264" i="6"/>
  <c r="AO16264" i="6"/>
  <c r="AP16264" i="6"/>
  <c r="AQ16264" i="6"/>
  <c r="E16262" i="6"/>
  <c r="F16262" i="6"/>
  <c r="AN16265" i="6"/>
  <c r="AO16265" i="6"/>
  <c r="AP16265" i="6"/>
  <c r="AQ16265" i="6"/>
  <c r="E16263" i="6"/>
  <c r="F16263" i="6"/>
  <c r="AN16266" i="6"/>
  <c r="AO16266" i="6"/>
  <c r="AP16266" i="6"/>
  <c r="AQ16266" i="6"/>
  <c r="E16264" i="6"/>
  <c r="F16264" i="6"/>
  <c r="AN16267" i="6"/>
  <c r="AO16267" i="6"/>
  <c r="AP16267" i="6"/>
  <c r="AQ16267" i="6"/>
  <c r="E16265" i="6"/>
  <c r="F16265" i="6"/>
  <c r="AN16268" i="6"/>
  <c r="AO16268" i="6"/>
  <c r="AP16268" i="6"/>
  <c r="AQ16268" i="6"/>
  <c r="E16266" i="6"/>
  <c r="F16266" i="6"/>
  <c r="AN16269" i="6"/>
  <c r="AO16269" i="6"/>
  <c r="AP16269" i="6"/>
  <c r="AQ16269" i="6"/>
  <c r="E16267" i="6"/>
  <c r="F16267" i="6"/>
  <c r="AN16270" i="6"/>
  <c r="AO16270" i="6"/>
  <c r="AP16270" i="6"/>
  <c r="AQ16270" i="6"/>
  <c r="E16268" i="6"/>
  <c r="F16268" i="6"/>
  <c r="AN16271" i="6"/>
  <c r="AO16271" i="6"/>
  <c r="AP16271" i="6"/>
  <c r="AQ16271" i="6"/>
  <c r="E16269" i="6"/>
  <c r="F16269" i="6"/>
  <c r="AN16272" i="6"/>
  <c r="AO16272" i="6"/>
  <c r="AP16272" i="6"/>
  <c r="AQ16272" i="6"/>
  <c r="E16270" i="6"/>
  <c r="F16270" i="6"/>
  <c r="AN16273" i="6"/>
  <c r="AO16273" i="6"/>
  <c r="AP16273" i="6"/>
  <c r="AQ16273" i="6"/>
  <c r="E16271" i="6"/>
  <c r="F16271" i="6"/>
  <c r="AN16274" i="6"/>
  <c r="AO16274" i="6"/>
  <c r="AP16274" i="6"/>
  <c r="AQ16274" i="6"/>
  <c r="E16272" i="6"/>
  <c r="F16272" i="6"/>
  <c r="AN16275" i="6"/>
  <c r="AO16275" i="6"/>
  <c r="AP16275" i="6"/>
  <c r="AQ16275" i="6"/>
  <c r="E16273" i="6"/>
  <c r="F16273" i="6"/>
  <c r="AN16276" i="6"/>
  <c r="AO16276" i="6"/>
  <c r="AP16276" i="6"/>
  <c r="AQ16276" i="6"/>
  <c r="E16274" i="6"/>
  <c r="F16274" i="6"/>
  <c r="AN16277" i="6"/>
  <c r="AO16277" i="6"/>
  <c r="AP16277" i="6"/>
  <c r="AQ16277" i="6"/>
  <c r="E16275" i="6"/>
  <c r="F16275" i="6"/>
  <c r="AN16278" i="6"/>
  <c r="AO16278" i="6"/>
  <c r="AP16278" i="6"/>
  <c r="AQ16278" i="6"/>
  <c r="E16276" i="6"/>
  <c r="F16276" i="6"/>
  <c r="AN16279" i="6"/>
  <c r="AO16279" i="6"/>
  <c r="AP16279" i="6"/>
  <c r="AQ16279" i="6"/>
  <c r="E16277" i="6"/>
  <c r="F16277" i="6"/>
  <c r="AN16280" i="6"/>
  <c r="AO16280" i="6"/>
  <c r="AP16280" i="6"/>
  <c r="AQ16280" i="6"/>
  <c r="E16278" i="6"/>
  <c r="F16278" i="6"/>
  <c r="AN16281" i="6"/>
  <c r="AO16281" i="6"/>
  <c r="AP16281" i="6"/>
  <c r="AQ16281" i="6"/>
  <c r="E16279" i="6"/>
  <c r="F16279" i="6"/>
  <c r="AN16282" i="6"/>
  <c r="AO16282" i="6"/>
  <c r="AP16282" i="6"/>
  <c r="AQ16282" i="6"/>
  <c r="E16280" i="6"/>
  <c r="F16280" i="6"/>
  <c r="AN16283" i="6"/>
  <c r="AO16283" i="6"/>
  <c r="AP16283" i="6"/>
  <c r="AQ16283" i="6"/>
  <c r="E16281" i="6"/>
  <c r="F16281" i="6"/>
  <c r="AN16284" i="6"/>
  <c r="AO16284" i="6"/>
  <c r="AP16284" i="6"/>
  <c r="AQ16284" i="6"/>
  <c r="E16282" i="6"/>
  <c r="F16282" i="6"/>
  <c r="AN16285" i="6"/>
  <c r="AO16285" i="6"/>
  <c r="AP16285" i="6"/>
  <c r="AQ16285" i="6"/>
  <c r="E16283" i="6"/>
  <c r="F16283" i="6"/>
  <c r="AN16286" i="6"/>
  <c r="AO16286" i="6"/>
  <c r="AP16286" i="6"/>
  <c r="AQ16286" i="6"/>
  <c r="E16284" i="6"/>
  <c r="F16284" i="6"/>
  <c r="AN16287" i="6"/>
  <c r="AO16287" i="6"/>
  <c r="AP16287" i="6"/>
  <c r="AQ16287" i="6"/>
  <c r="E16285" i="6"/>
  <c r="F16285" i="6"/>
  <c r="AN16288" i="6"/>
  <c r="AO16288" i="6"/>
  <c r="AP16288" i="6"/>
  <c r="AQ16288" i="6"/>
  <c r="E16286" i="6"/>
  <c r="F16286" i="6"/>
  <c r="AN16289" i="6"/>
  <c r="AO16289" i="6"/>
  <c r="AP16289" i="6"/>
  <c r="AQ16289" i="6"/>
  <c r="E16287" i="6"/>
  <c r="F16287" i="6"/>
  <c r="AN16290" i="6"/>
  <c r="AO16290" i="6"/>
  <c r="AP16290" i="6"/>
  <c r="AQ16290" i="6"/>
  <c r="E16288" i="6"/>
  <c r="F16288" i="6"/>
  <c r="AN16291" i="6"/>
  <c r="AO16291" i="6"/>
  <c r="AP16291" i="6"/>
  <c r="AQ16291" i="6"/>
  <c r="E16289" i="6"/>
  <c r="F16289" i="6"/>
  <c r="AN16292" i="6"/>
  <c r="AO16292" i="6"/>
  <c r="AP16292" i="6"/>
  <c r="AQ16292" i="6"/>
  <c r="E16290" i="6"/>
  <c r="F16290" i="6"/>
  <c r="AN16293" i="6"/>
  <c r="AO16293" i="6"/>
  <c r="AP16293" i="6"/>
  <c r="AQ16293" i="6"/>
  <c r="E16291" i="6"/>
  <c r="F16291" i="6"/>
  <c r="AN16294" i="6"/>
  <c r="AO16294" i="6"/>
  <c r="AP16294" i="6"/>
  <c r="AQ16294" i="6"/>
  <c r="E16292" i="6"/>
  <c r="F16292" i="6"/>
  <c r="AN16295" i="6"/>
  <c r="AO16295" i="6"/>
  <c r="AP16295" i="6"/>
  <c r="AQ16295" i="6"/>
  <c r="E16293" i="6"/>
  <c r="F16293" i="6"/>
  <c r="AN16296" i="6"/>
  <c r="AO16296" i="6"/>
  <c r="AP16296" i="6"/>
  <c r="AQ16296" i="6"/>
  <c r="E16294" i="6"/>
  <c r="F16294" i="6"/>
  <c r="AN16297" i="6"/>
  <c r="AO16297" i="6"/>
  <c r="AP16297" i="6"/>
  <c r="AQ16297" i="6"/>
  <c r="E16295" i="6"/>
  <c r="F16295" i="6"/>
  <c r="AN16298" i="6"/>
  <c r="AO16298" i="6"/>
  <c r="AP16298" i="6"/>
  <c r="AQ16298" i="6"/>
  <c r="E16296" i="6"/>
  <c r="F16296" i="6"/>
  <c r="AN16299" i="6"/>
  <c r="AO16299" i="6"/>
  <c r="AP16299" i="6"/>
  <c r="AQ16299" i="6"/>
  <c r="E16297" i="6"/>
  <c r="F16297" i="6"/>
  <c r="AN16300" i="6"/>
  <c r="AO16300" i="6"/>
  <c r="AP16300" i="6"/>
  <c r="AQ16300" i="6"/>
  <c r="E16298" i="6"/>
  <c r="F16298" i="6"/>
  <c r="AN16301" i="6"/>
  <c r="AO16301" i="6"/>
  <c r="AP16301" i="6"/>
  <c r="AQ16301" i="6"/>
  <c r="E16299" i="6"/>
  <c r="F16299" i="6"/>
  <c r="AN16302" i="6"/>
  <c r="AO16302" i="6"/>
  <c r="AP16302" i="6"/>
  <c r="AQ16302" i="6"/>
  <c r="E16300" i="6"/>
  <c r="F16300" i="6"/>
  <c r="AN16303" i="6"/>
  <c r="AO16303" i="6"/>
  <c r="AP16303" i="6"/>
  <c r="AQ16303" i="6"/>
  <c r="E16301" i="6"/>
  <c r="F16301" i="6"/>
  <c r="AN16304" i="6"/>
  <c r="AO16304" i="6"/>
  <c r="AP16304" i="6"/>
  <c r="AQ16304" i="6"/>
  <c r="E16302" i="6"/>
  <c r="F16302" i="6"/>
  <c r="AN16305" i="6"/>
  <c r="AO16305" i="6"/>
  <c r="AP16305" i="6"/>
  <c r="AQ16305" i="6"/>
  <c r="E16303" i="6"/>
  <c r="F16303" i="6"/>
  <c r="AN16306" i="6"/>
  <c r="AO16306" i="6"/>
  <c r="AP16306" i="6"/>
  <c r="AQ16306" i="6"/>
  <c r="E16304" i="6"/>
  <c r="F16304" i="6"/>
  <c r="AN16307" i="6"/>
  <c r="AO16307" i="6"/>
  <c r="AP16307" i="6"/>
  <c r="AQ16307" i="6"/>
  <c r="E16305" i="6"/>
  <c r="F16305" i="6"/>
  <c r="AN16308" i="6"/>
  <c r="AO16308" i="6"/>
  <c r="AP16308" i="6"/>
  <c r="AQ16308" i="6"/>
  <c r="E16306" i="6"/>
  <c r="F16306" i="6"/>
  <c r="AN16309" i="6"/>
  <c r="AO16309" i="6"/>
  <c r="AP16309" i="6"/>
  <c r="AQ16309" i="6"/>
  <c r="E16307" i="6"/>
  <c r="F16307" i="6"/>
  <c r="AN16310" i="6"/>
  <c r="AO16310" i="6"/>
  <c r="AP16310" i="6"/>
  <c r="AQ16310" i="6"/>
  <c r="E16308" i="6"/>
  <c r="F16308" i="6"/>
  <c r="AN16311" i="6"/>
  <c r="AO16311" i="6"/>
  <c r="AP16311" i="6"/>
  <c r="AQ16311" i="6"/>
  <c r="E16309" i="6"/>
  <c r="F16309" i="6"/>
  <c r="AN16312" i="6"/>
  <c r="AO16312" i="6"/>
  <c r="AP16312" i="6"/>
  <c r="AQ16312" i="6"/>
  <c r="E16310" i="6"/>
  <c r="F16310" i="6"/>
  <c r="AN16313" i="6"/>
  <c r="AO16313" i="6"/>
  <c r="AP16313" i="6"/>
  <c r="AQ16313" i="6"/>
  <c r="E16311" i="6"/>
  <c r="F16311" i="6"/>
  <c r="AN16314" i="6"/>
  <c r="AO16314" i="6"/>
  <c r="AP16314" i="6"/>
  <c r="AQ16314" i="6"/>
  <c r="E16312" i="6"/>
  <c r="F16312" i="6"/>
  <c r="AN16315" i="6"/>
  <c r="AO16315" i="6"/>
  <c r="AP16315" i="6"/>
  <c r="AQ16315" i="6"/>
  <c r="E16313" i="6"/>
  <c r="F16313" i="6"/>
  <c r="AN16316" i="6"/>
  <c r="AO16316" i="6"/>
  <c r="AP16316" i="6"/>
  <c r="AQ16316" i="6"/>
  <c r="E16314" i="6"/>
  <c r="F16314" i="6"/>
  <c r="AN16317" i="6"/>
  <c r="AO16317" i="6"/>
  <c r="AP16317" i="6"/>
  <c r="AQ16317" i="6"/>
  <c r="E16315" i="6"/>
  <c r="F16315" i="6"/>
  <c r="AN16318" i="6"/>
  <c r="AO16318" i="6"/>
  <c r="AP16318" i="6"/>
  <c r="AQ16318" i="6"/>
  <c r="E16316" i="6"/>
  <c r="F16316" i="6"/>
  <c r="AN16319" i="6"/>
  <c r="AO16319" i="6"/>
  <c r="AP16319" i="6"/>
  <c r="AQ16319" i="6"/>
  <c r="E16317" i="6"/>
  <c r="F16317" i="6"/>
  <c r="AN16320" i="6"/>
  <c r="AO16320" i="6"/>
  <c r="AP16320" i="6"/>
  <c r="AQ16320" i="6"/>
  <c r="E16318" i="6"/>
  <c r="F16318" i="6"/>
  <c r="AN16321" i="6"/>
  <c r="AO16321" i="6"/>
  <c r="AP16321" i="6"/>
  <c r="AQ16321" i="6"/>
  <c r="E16319" i="6"/>
  <c r="F16319" i="6"/>
  <c r="AN16322" i="6"/>
  <c r="AO16322" i="6"/>
  <c r="AP16322" i="6"/>
  <c r="AQ16322" i="6"/>
  <c r="E16320" i="6"/>
  <c r="F16320" i="6"/>
  <c r="AN16323" i="6"/>
  <c r="AO16323" i="6"/>
  <c r="AP16323" i="6"/>
  <c r="AQ16323" i="6"/>
  <c r="E16321" i="6"/>
  <c r="F16321" i="6"/>
  <c r="AN16324" i="6"/>
  <c r="AO16324" i="6"/>
  <c r="AP16324" i="6"/>
  <c r="AQ16324" i="6"/>
  <c r="E16322" i="6"/>
  <c r="F16322" i="6"/>
  <c r="AN16325" i="6"/>
  <c r="AO16325" i="6"/>
  <c r="AP16325" i="6"/>
  <c r="AQ16325" i="6"/>
  <c r="E16323" i="6"/>
  <c r="F16323" i="6"/>
  <c r="AN16326" i="6"/>
  <c r="AO16326" i="6"/>
  <c r="AP16326" i="6"/>
  <c r="AQ16326" i="6"/>
  <c r="E16324" i="6"/>
  <c r="F16324" i="6"/>
  <c r="AN16327" i="6"/>
  <c r="AO16327" i="6"/>
  <c r="AP16327" i="6"/>
  <c r="AQ16327" i="6"/>
  <c r="E16325" i="6"/>
  <c r="F16325" i="6"/>
  <c r="AN16328" i="6"/>
  <c r="AO16328" i="6"/>
  <c r="AP16328" i="6"/>
  <c r="AQ16328" i="6"/>
  <c r="E16326" i="6"/>
  <c r="F16326" i="6"/>
  <c r="AN16329" i="6"/>
  <c r="AO16329" i="6"/>
  <c r="AP16329" i="6"/>
  <c r="AQ16329" i="6"/>
  <c r="E16327" i="6"/>
  <c r="F16327" i="6"/>
  <c r="AN16330" i="6"/>
  <c r="AO16330" i="6"/>
  <c r="AP16330" i="6"/>
  <c r="AQ16330" i="6"/>
  <c r="E16328" i="6"/>
  <c r="F16328" i="6"/>
  <c r="AN16331" i="6"/>
  <c r="AO16331" i="6"/>
  <c r="AP16331" i="6"/>
  <c r="AQ16331" i="6"/>
  <c r="E16329" i="6"/>
  <c r="F16329" i="6"/>
  <c r="AN16332" i="6"/>
  <c r="AO16332" i="6"/>
  <c r="AP16332" i="6"/>
  <c r="AQ16332" i="6"/>
  <c r="E16330" i="6"/>
  <c r="F16330" i="6"/>
  <c r="AN16333" i="6"/>
  <c r="AO16333" i="6"/>
  <c r="AP16333" i="6"/>
  <c r="AQ16333" i="6"/>
  <c r="E16331" i="6"/>
  <c r="F16331" i="6"/>
  <c r="AN16334" i="6"/>
  <c r="AO16334" i="6"/>
  <c r="AP16334" i="6"/>
  <c r="AQ16334" i="6"/>
  <c r="E16332" i="6"/>
  <c r="F16332" i="6"/>
  <c r="AN16335" i="6"/>
  <c r="AO16335" i="6"/>
  <c r="AP16335" i="6"/>
  <c r="AQ16335" i="6"/>
  <c r="E16333" i="6"/>
  <c r="F16333" i="6"/>
  <c r="AN16336" i="6"/>
  <c r="AO16336" i="6"/>
  <c r="AP16336" i="6"/>
  <c r="AQ16336" i="6"/>
  <c r="E16334" i="6"/>
  <c r="F16334" i="6"/>
  <c r="AN16337" i="6"/>
  <c r="AO16337" i="6"/>
  <c r="AP16337" i="6"/>
  <c r="AQ16337" i="6"/>
  <c r="E16335" i="6"/>
  <c r="F16335" i="6"/>
  <c r="AN16338" i="6"/>
  <c r="AO16338" i="6"/>
  <c r="AP16338" i="6"/>
  <c r="AQ16338" i="6"/>
  <c r="E16336" i="6"/>
  <c r="F16336" i="6"/>
  <c r="AN16339" i="6"/>
  <c r="AO16339" i="6"/>
  <c r="AP16339" i="6"/>
  <c r="AQ16339" i="6"/>
  <c r="E16337" i="6"/>
  <c r="F16337" i="6"/>
  <c r="AN16340" i="6"/>
  <c r="AO16340" i="6"/>
  <c r="AP16340" i="6"/>
  <c r="AQ16340" i="6"/>
  <c r="E16338" i="6"/>
  <c r="F16338" i="6"/>
  <c r="AN16341" i="6"/>
  <c r="AO16341" i="6"/>
  <c r="AP16341" i="6"/>
  <c r="AQ16341" i="6"/>
  <c r="E16339" i="6"/>
  <c r="F16339" i="6"/>
  <c r="AN16342" i="6"/>
  <c r="AO16342" i="6"/>
  <c r="AP16342" i="6"/>
  <c r="AQ16342" i="6"/>
  <c r="E16340" i="6"/>
  <c r="F16340" i="6"/>
  <c r="AN16343" i="6"/>
  <c r="AO16343" i="6"/>
  <c r="AP16343" i="6"/>
  <c r="AQ16343" i="6"/>
  <c r="E16341" i="6"/>
  <c r="F16341" i="6"/>
  <c r="AN16344" i="6"/>
  <c r="AO16344" i="6"/>
  <c r="AP16344" i="6"/>
  <c r="AQ16344" i="6"/>
  <c r="E16342" i="6"/>
  <c r="F16342" i="6"/>
  <c r="AN16345" i="6"/>
  <c r="AO16345" i="6"/>
  <c r="AP16345" i="6"/>
  <c r="AQ16345" i="6"/>
  <c r="E16343" i="6"/>
  <c r="F16343" i="6"/>
  <c r="AN16346" i="6"/>
  <c r="AO16346" i="6"/>
  <c r="AP16346" i="6"/>
  <c r="AQ16346" i="6"/>
  <c r="E16344" i="6"/>
  <c r="F16344" i="6"/>
  <c r="AN16347" i="6"/>
  <c r="AO16347" i="6"/>
  <c r="AP16347" i="6"/>
  <c r="AQ16347" i="6"/>
  <c r="E16345" i="6"/>
  <c r="F16345" i="6"/>
  <c r="AN16348" i="6"/>
  <c r="AO16348" i="6"/>
  <c r="AP16348" i="6"/>
  <c r="AQ16348" i="6"/>
  <c r="E16346" i="6"/>
  <c r="F16346" i="6"/>
  <c r="AN16349" i="6"/>
  <c r="AO16349" i="6"/>
  <c r="AP16349" i="6"/>
  <c r="AQ16349" i="6"/>
  <c r="E16347" i="6"/>
  <c r="F16347" i="6"/>
  <c r="AN16350" i="6"/>
  <c r="AO16350" i="6"/>
  <c r="AP16350" i="6"/>
  <c r="AQ16350" i="6"/>
  <c r="E16348" i="6"/>
  <c r="F16348" i="6"/>
  <c r="AN16351" i="6"/>
  <c r="AO16351" i="6"/>
  <c r="AP16351" i="6"/>
  <c r="AQ16351" i="6"/>
  <c r="E16349" i="6"/>
  <c r="F16349" i="6"/>
  <c r="AN16352" i="6"/>
  <c r="AO16352" i="6"/>
  <c r="AP16352" i="6"/>
  <c r="AQ16352" i="6"/>
  <c r="E16350" i="6"/>
  <c r="F16350" i="6"/>
  <c r="AN16353" i="6"/>
  <c r="AO16353" i="6"/>
  <c r="AP16353" i="6"/>
  <c r="AQ16353" i="6"/>
  <c r="E16351" i="6"/>
  <c r="F16351" i="6"/>
  <c r="AN16354" i="6"/>
  <c r="AO16354" i="6"/>
  <c r="AP16354" i="6"/>
  <c r="AQ16354" i="6"/>
  <c r="E16352" i="6"/>
  <c r="F16352" i="6"/>
  <c r="AN16355" i="6"/>
  <c r="AO16355" i="6"/>
  <c r="AP16355" i="6"/>
  <c r="AQ16355" i="6"/>
  <c r="E16353" i="6"/>
  <c r="F16353" i="6"/>
  <c r="AN16356" i="6"/>
  <c r="AO16356" i="6"/>
  <c r="AP16356" i="6"/>
  <c r="AQ16356" i="6"/>
  <c r="E16354" i="6"/>
  <c r="F16354" i="6"/>
  <c r="AN16357" i="6"/>
  <c r="AO16357" i="6"/>
  <c r="AP16357" i="6"/>
  <c r="AQ16357" i="6"/>
  <c r="E16355" i="6"/>
  <c r="F16355" i="6"/>
  <c r="AN16358" i="6"/>
  <c r="AO16358" i="6"/>
  <c r="AP16358" i="6"/>
  <c r="AQ16358" i="6"/>
  <c r="E16356" i="6"/>
  <c r="F16356" i="6"/>
  <c r="AN16359" i="6"/>
  <c r="AO16359" i="6"/>
  <c r="AP16359" i="6"/>
  <c r="AQ16359" i="6"/>
  <c r="E16357" i="6"/>
  <c r="F16357" i="6"/>
  <c r="AN16360" i="6"/>
  <c r="AO16360" i="6"/>
  <c r="AP16360" i="6"/>
  <c r="AQ16360" i="6"/>
  <c r="E16358" i="6"/>
  <c r="F16358" i="6"/>
  <c r="AN16361" i="6"/>
  <c r="AO16361" i="6"/>
  <c r="AP16361" i="6"/>
  <c r="AQ16361" i="6"/>
  <c r="E16359" i="6"/>
  <c r="F16359" i="6"/>
  <c r="AN16362" i="6"/>
  <c r="AO16362" i="6"/>
  <c r="AP16362" i="6"/>
  <c r="AQ16362" i="6"/>
  <c r="E16360" i="6"/>
  <c r="F16360" i="6"/>
  <c r="AN16363" i="6"/>
  <c r="AO16363" i="6"/>
  <c r="AP16363" i="6"/>
  <c r="AQ16363" i="6"/>
  <c r="E16361" i="6"/>
  <c r="F16361" i="6"/>
  <c r="AN16364" i="6"/>
  <c r="AO16364" i="6"/>
  <c r="AP16364" i="6"/>
  <c r="AQ16364" i="6"/>
  <c r="E16362" i="6"/>
  <c r="F16362" i="6"/>
  <c r="AN16365" i="6"/>
  <c r="AO16365" i="6"/>
  <c r="AP16365" i="6"/>
  <c r="AQ16365" i="6"/>
  <c r="E16363" i="6"/>
  <c r="F16363" i="6"/>
  <c r="AN16366" i="6"/>
  <c r="AO16366" i="6"/>
  <c r="AP16366" i="6"/>
  <c r="AQ16366" i="6"/>
  <c r="E16364" i="6"/>
  <c r="F16364" i="6"/>
  <c r="AN16367" i="6"/>
  <c r="AO16367" i="6"/>
  <c r="AP16367" i="6"/>
  <c r="AQ16367" i="6"/>
  <c r="E16365" i="6"/>
  <c r="F16365" i="6"/>
  <c r="AN16368" i="6"/>
  <c r="AO16368" i="6"/>
  <c r="AP16368" i="6"/>
  <c r="AQ16368" i="6"/>
  <c r="E16366" i="6"/>
  <c r="F16366" i="6"/>
  <c r="AN16369" i="6"/>
  <c r="AO16369" i="6"/>
  <c r="AP16369" i="6"/>
  <c r="AQ16369" i="6"/>
  <c r="E16367" i="6"/>
  <c r="F16367" i="6"/>
  <c r="AN16370" i="6"/>
  <c r="AO16370" i="6"/>
  <c r="AP16370" i="6"/>
  <c r="AQ16370" i="6"/>
  <c r="E16368" i="6"/>
  <c r="F16368" i="6"/>
  <c r="AN16371" i="6"/>
  <c r="AO16371" i="6"/>
  <c r="AP16371" i="6"/>
  <c r="AQ16371" i="6"/>
  <c r="E16369" i="6"/>
  <c r="F16369" i="6"/>
  <c r="AN16372" i="6"/>
  <c r="AO16372" i="6"/>
  <c r="AP16372" i="6"/>
  <c r="AQ16372" i="6"/>
  <c r="E16370" i="6"/>
  <c r="F16370" i="6"/>
  <c r="AN16373" i="6"/>
  <c r="AO16373" i="6"/>
  <c r="AP16373" i="6"/>
  <c r="AQ16373" i="6"/>
  <c r="E16371" i="6"/>
  <c r="F16371" i="6"/>
  <c r="AN16374" i="6"/>
  <c r="AO16374" i="6"/>
  <c r="AP16374" i="6"/>
  <c r="AQ16374" i="6"/>
  <c r="E16372" i="6"/>
  <c r="F16372" i="6"/>
  <c r="AN16375" i="6"/>
  <c r="AO16375" i="6"/>
  <c r="AP16375" i="6"/>
  <c r="AQ16375" i="6"/>
  <c r="E16373" i="6"/>
  <c r="F16373" i="6"/>
  <c r="AN16376" i="6"/>
  <c r="AO16376" i="6"/>
  <c r="AP16376" i="6"/>
  <c r="AQ16376" i="6"/>
  <c r="E16374" i="6"/>
  <c r="F16374" i="6"/>
  <c r="AN16377" i="6"/>
  <c r="AO16377" i="6"/>
  <c r="AP16377" i="6"/>
  <c r="AQ16377" i="6"/>
  <c r="E16375" i="6"/>
  <c r="F16375" i="6"/>
  <c r="AN16378" i="6"/>
  <c r="AO16378" i="6"/>
  <c r="AP16378" i="6"/>
  <c r="AQ16378" i="6"/>
  <c r="E16376" i="6"/>
  <c r="F16376" i="6"/>
  <c r="AN16379" i="6"/>
  <c r="AO16379" i="6"/>
  <c r="AP16379" i="6"/>
  <c r="AQ16379" i="6"/>
  <c r="E16377" i="6"/>
  <c r="F16377" i="6"/>
  <c r="AN16380" i="6"/>
  <c r="AO16380" i="6"/>
  <c r="AP16380" i="6"/>
  <c r="AQ16380" i="6"/>
  <c r="E16378" i="6"/>
  <c r="F16378" i="6"/>
  <c r="AN16381" i="6"/>
  <c r="AO16381" i="6"/>
  <c r="AP16381" i="6"/>
  <c r="AQ16381" i="6"/>
  <c r="E16379" i="6"/>
  <c r="F16379" i="6"/>
  <c r="AN16382" i="6"/>
  <c r="AO16382" i="6"/>
  <c r="AP16382" i="6"/>
  <c r="AQ16382" i="6"/>
  <c r="E16380" i="6"/>
  <c r="F16380" i="6"/>
  <c r="AN16383" i="6"/>
  <c r="AO16383" i="6"/>
  <c r="AP16383" i="6"/>
  <c r="AQ16383" i="6"/>
  <c r="E16381" i="6"/>
  <c r="F16381" i="6"/>
  <c r="AN16384" i="6"/>
  <c r="AO16384" i="6"/>
  <c r="AP16384" i="6"/>
  <c r="AQ16384" i="6"/>
  <c r="E16382" i="6"/>
  <c r="F16382" i="6"/>
  <c r="AN16385" i="6"/>
  <c r="AO16385" i="6"/>
  <c r="AP16385" i="6"/>
  <c r="AQ16385" i="6"/>
  <c r="E16383" i="6"/>
  <c r="F16383" i="6"/>
  <c r="AN16386" i="6"/>
  <c r="AO16386" i="6"/>
  <c r="AP16386" i="6"/>
  <c r="AQ16386" i="6"/>
  <c r="E16384" i="6"/>
  <c r="F16384" i="6"/>
  <c r="AN16387" i="6"/>
  <c r="AO16387" i="6"/>
  <c r="AP16387" i="6"/>
  <c r="AQ16387" i="6"/>
  <c r="E16385" i="6"/>
  <c r="F16385" i="6"/>
  <c r="AN16388" i="6"/>
  <c r="AO16388" i="6"/>
  <c r="AP16388" i="6"/>
  <c r="AQ16388" i="6"/>
  <c r="E16386" i="6"/>
  <c r="F16386" i="6"/>
  <c r="AN16389" i="6"/>
  <c r="AO16389" i="6"/>
  <c r="AP16389" i="6"/>
  <c r="AQ16389" i="6"/>
  <c r="E16387" i="6"/>
  <c r="F16387" i="6"/>
  <c r="AN16390" i="6"/>
  <c r="AO16390" i="6"/>
  <c r="AP16390" i="6"/>
  <c r="AQ16390" i="6"/>
  <c r="E16388" i="6"/>
  <c r="F16388" i="6"/>
  <c r="AN16391" i="6"/>
  <c r="AO16391" i="6"/>
  <c r="AP16391" i="6"/>
  <c r="AQ16391" i="6"/>
  <c r="E16389" i="6"/>
  <c r="F16389" i="6"/>
  <c r="AN16392" i="6"/>
  <c r="AO16392" i="6"/>
  <c r="AP16392" i="6"/>
  <c r="AQ16392" i="6"/>
  <c r="E16390" i="6"/>
  <c r="F16390" i="6"/>
  <c r="AN16393" i="6"/>
  <c r="AO16393" i="6"/>
  <c r="AP16393" i="6"/>
  <c r="AQ16393" i="6"/>
  <c r="E16391" i="6"/>
  <c r="F16391" i="6"/>
  <c r="AN16394" i="6"/>
  <c r="AO16394" i="6"/>
  <c r="AP16394" i="6"/>
  <c r="AQ16394" i="6"/>
  <c r="E16392" i="6"/>
  <c r="F16392" i="6"/>
  <c r="AN16395" i="6"/>
  <c r="AO16395" i="6"/>
  <c r="AP16395" i="6"/>
  <c r="AQ16395" i="6"/>
  <c r="E16393" i="6"/>
  <c r="F16393" i="6"/>
  <c r="AN16396" i="6"/>
  <c r="AO16396" i="6"/>
  <c r="AP16396" i="6"/>
  <c r="AQ16396" i="6"/>
  <c r="E16394" i="6"/>
  <c r="F16394" i="6"/>
  <c r="AN16397" i="6"/>
  <c r="AO16397" i="6"/>
  <c r="AP16397" i="6"/>
  <c r="AQ16397" i="6"/>
  <c r="E16395" i="6"/>
  <c r="F16395" i="6"/>
  <c r="AN16398" i="6"/>
  <c r="AO16398" i="6"/>
  <c r="AP16398" i="6"/>
  <c r="AQ16398" i="6"/>
  <c r="E16396" i="6"/>
  <c r="F16396" i="6"/>
  <c r="AN16399" i="6"/>
  <c r="AO16399" i="6"/>
  <c r="AP16399" i="6"/>
  <c r="AQ16399" i="6"/>
  <c r="E16397" i="6"/>
  <c r="F16397" i="6"/>
  <c r="AN16400" i="6"/>
  <c r="AO16400" i="6"/>
  <c r="AP16400" i="6"/>
  <c r="AQ16400" i="6"/>
  <c r="E16398" i="6"/>
  <c r="F16398" i="6"/>
  <c r="AN16401" i="6"/>
  <c r="AO16401" i="6"/>
  <c r="AP16401" i="6"/>
  <c r="AQ16401" i="6"/>
  <c r="E16399" i="6"/>
  <c r="F16399" i="6"/>
  <c r="AN16402" i="6"/>
  <c r="AO16402" i="6"/>
  <c r="AP16402" i="6"/>
  <c r="AQ16402" i="6"/>
  <c r="E16400" i="6"/>
  <c r="F16400" i="6"/>
  <c r="AN16403" i="6"/>
  <c r="AO16403" i="6"/>
  <c r="AP16403" i="6"/>
  <c r="AQ16403" i="6"/>
  <c r="E16401" i="6"/>
  <c r="F16401" i="6"/>
  <c r="AN16404" i="6"/>
  <c r="AO16404" i="6"/>
  <c r="AP16404" i="6"/>
  <c r="AQ16404" i="6"/>
  <c r="E16402" i="6"/>
  <c r="F16402" i="6"/>
  <c r="AN16405" i="6"/>
  <c r="AO16405" i="6"/>
  <c r="AP16405" i="6"/>
  <c r="AQ16405" i="6"/>
  <c r="E16403" i="6"/>
  <c r="F16403" i="6"/>
  <c r="AN16406" i="6"/>
  <c r="AO16406" i="6"/>
  <c r="AP16406" i="6"/>
  <c r="AQ16406" i="6"/>
  <c r="E16404" i="6"/>
  <c r="F16404" i="6"/>
  <c r="AN16407" i="6"/>
  <c r="AO16407" i="6"/>
  <c r="AP16407" i="6"/>
  <c r="AQ16407" i="6"/>
  <c r="E16405" i="6"/>
  <c r="F16405" i="6"/>
  <c r="AN16408" i="6"/>
  <c r="AO16408" i="6"/>
  <c r="AP16408" i="6"/>
  <c r="AQ16408" i="6"/>
  <c r="E16406" i="6"/>
  <c r="F16406" i="6"/>
  <c r="AN16409" i="6"/>
  <c r="AO16409" i="6"/>
  <c r="AP16409" i="6"/>
  <c r="AQ16409" i="6"/>
  <c r="E16407" i="6"/>
  <c r="F16407" i="6"/>
  <c r="AN16410" i="6"/>
  <c r="AO16410" i="6"/>
  <c r="AP16410" i="6"/>
  <c r="AQ16410" i="6"/>
  <c r="E16408" i="6"/>
  <c r="F16408" i="6"/>
  <c r="AN16411" i="6"/>
  <c r="AO16411" i="6"/>
  <c r="AP16411" i="6"/>
  <c r="AQ16411" i="6"/>
  <c r="E16409" i="6"/>
  <c r="F16409" i="6"/>
  <c r="AN16412" i="6"/>
  <c r="AO16412" i="6"/>
  <c r="AP16412" i="6"/>
  <c r="AQ16412" i="6"/>
  <c r="E16410" i="6"/>
  <c r="F16410" i="6"/>
  <c r="AN16413" i="6"/>
  <c r="AO16413" i="6"/>
  <c r="AP16413" i="6"/>
  <c r="AQ16413" i="6"/>
  <c r="E16411" i="6"/>
  <c r="F16411" i="6"/>
  <c r="AN16414" i="6"/>
  <c r="AO16414" i="6"/>
  <c r="AP16414" i="6"/>
  <c r="AQ16414" i="6"/>
  <c r="E16412" i="6"/>
  <c r="F16412" i="6"/>
  <c r="AN16415" i="6"/>
  <c r="AO16415" i="6"/>
  <c r="AP16415" i="6"/>
  <c r="AQ16415" i="6"/>
  <c r="E16413" i="6"/>
  <c r="F16413" i="6"/>
  <c r="AN16416" i="6"/>
  <c r="AO16416" i="6"/>
  <c r="AP16416" i="6"/>
  <c r="AQ16416" i="6"/>
  <c r="E16414" i="6"/>
  <c r="F16414" i="6"/>
  <c r="AN16417" i="6"/>
  <c r="AO16417" i="6"/>
  <c r="AP16417" i="6"/>
  <c r="AQ16417" i="6"/>
  <c r="E16415" i="6"/>
  <c r="F16415" i="6"/>
  <c r="AN16418" i="6"/>
  <c r="AO16418" i="6"/>
  <c r="AP16418" i="6"/>
  <c r="AQ16418" i="6"/>
  <c r="E16416" i="6"/>
  <c r="F16416" i="6"/>
  <c r="AN16419" i="6"/>
  <c r="AO16419" i="6"/>
  <c r="AP16419" i="6"/>
  <c r="AQ16419" i="6"/>
  <c r="E16417" i="6"/>
  <c r="F16417" i="6"/>
  <c r="AN16420" i="6"/>
  <c r="AO16420" i="6"/>
  <c r="AP16420" i="6"/>
  <c r="AQ16420" i="6"/>
  <c r="E16418" i="6"/>
  <c r="F16418" i="6"/>
  <c r="AN16421" i="6"/>
  <c r="AO16421" i="6"/>
  <c r="AP16421" i="6"/>
  <c r="AQ16421" i="6"/>
  <c r="E16419" i="6"/>
  <c r="F16419" i="6"/>
  <c r="AN16422" i="6"/>
  <c r="AO16422" i="6"/>
  <c r="AP16422" i="6"/>
  <c r="AQ16422" i="6"/>
  <c r="E16420" i="6"/>
  <c r="F16420" i="6"/>
  <c r="AN16423" i="6"/>
  <c r="AO16423" i="6"/>
  <c r="AP16423" i="6"/>
  <c r="AQ16423" i="6"/>
  <c r="E16421" i="6"/>
  <c r="F16421" i="6"/>
  <c r="AN16424" i="6"/>
  <c r="AO16424" i="6"/>
  <c r="AP16424" i="6"/>
  <c r="AQ16424" i="6"/>
  <c r="E16422" i="6"/>
  <c r="F16422" i="6"/>
  <c r="AN16425" i="6"/>
  <c r="AO16425" i="6"/>
  <c r="AP16425" i="6"/>
  <c r="AQ16425" i="6"/>
  <c r="E16423" i="6"/>
  <c r="F16423" i="6"/>
  <c r="AN16426" i="6"/>
  <c r="AO16426" i="6"/>
  <c r="AP16426" i="6"/>
  <c r="AQ16426" i="6"/>
  <c r="E16424" i="6"/>
  <c r="F16424" i="6"/>
  <c r="AN16427" i="6"/>
  <c r="AO16427" i="6"/>
  <c r="AP16427" i="6"/>
  <c r="AQ16427" i="6"/>
  <c r="E16425" i="6"/>
  <c r="F16425" i="6"/>
  <c r="AN16428" i="6"/>
  <c r="AO16428" i="6"/>
  <c r="AP16428" i="6"/>
  <c r="AQ16428" i="6"/>
  <c r="E16426" i="6"/>
  <c r="F16426" i="6"/>
  <c r="AN16429" i="6"/>
  <c r="AO16429" i="6"/>
  <c r="AP16429" i="6"/>
  <c r="AQ16429" i="6"/>
  <c r="E16427" i="6"/>
  <c r="F16427" i="6"/>
  <c r="AN16430" i="6"/>
  <c r="AO16430" i="6"/>
  <c r="AP16430" i="6"/>
  <c r="AQ16430" i="6"/>
  <c r="E16428" i="6"/>
  <c r="F16428" i="6"/>
  <c r="AN16431" i="6"/>
  <c r="AO16431" i="6"/>
  <c r="AP16431" i="6"/>
  <c r="AQ16431" i="6"/>
  <c r="E16429" i="6"/>
  <c r="F16429" i="6"/>
  <c r="AN16432" i="6"/>
  <c r="AO16432" i="6"/>
  <c r="AP16432" i="6"/>
  <c r="AQ16432" i="6"/>
  <c r="E16430" i="6"/>
  <c r="F16430" i="6"/>
  <c r="AN16433" i="6"/>
  <c r="AO16433" i="6"/>
  <c r="AP16433" i="6"/>
  <c r="AQ16433" i="6"/>
  <c r="E16431" i="6"/>
  <c r="F16431" i="6"/>
  <c r="AN16434" i="6"/>
  <c r="AO16434" i="6"/>
  <c r="AP16434" i="6"/>
  <c r="AQ16434" i="6"/>
  <c r="E16432" i="6"/>
  <c r="F16432" i="6"/>
  <c r="AN16435" i="6"/>
  <c r="AO16435" i="6"/>
  <c r="AP16435" i="6"/>
  <c r="AQ16435" i="6"/>
  <c r="E16433" i="6"/>
  <c r="F16433" i="6"/>
  <c r="AN16436" i="6"/>
  <c r="AO16436" i="6"/>
  <c r="AP16436" i="6"/>
  <c r="AQ16436" i="6"/>
  <c r="E16434" i="6"/>
  <c r="F16434" i="6"/>
  <c r="AN16437" i="6"/>
  <c r="AO16437" i="6"/>
  <c r="AP16437" i="6"/>
  <c r="AQ16437" i="6"/>
  <c r="E16435" i="6"/>
  <c r="F16435" i="6"/>
  <c r="AN16438" i="6"/>
  <c r="AO16438" i="6"/>
  <c r="AP16438" i="6"/>
  <c r="AQ16438" i="6"/>
  <c r="E16436" i="6"/>
  <c r="F16436" i="6"/>
  <c r="AN16439" i="6"/>
  <c r="AO16439" i="6"/>
  <c r="AP16439" i="6"/>
  <c r="AQ16439" i="6"/>
  <c r="E16437" i="6"/>
  <c r="F16437" i="6"/>
  <c r="AN16440" i="6"/>
  <c r="AO16440" i="6"/>
  <c r="AP16440" i="6"/>
  <c r="AQ16440" i="6"/>
  <c r="E16438" i="6"/>
  <c r="F16438" i="6"/>
  <c r="AN16441" i="6"/>
  <c r="AO16441" i="6"/>
  <c r="AP16441" i="6"/>
  <c r="AQ16441" i="6"/>
  <c r="E16439" i="6"/>
  <c r="F16439" i="6"/>
  <c r="AN16442" i="6"/>
  <c r="AO16442" i="6"/>
  <c r="AP16442" i="6"/>
  <c r="AQ16442" i="6"/>
  <c r="E16440" i="6"/>
  <c r="F16440" i="6"/>
  <c r="AN16443" i="6"/>
  <c r="AO16443" i="6"/>
  <c r="AP16443" i="6"/>
  <c r="AQ16443" i="6"/>
  <c r="E16441" i="6"/>
  <c r="F16441" i="6"/>
  <c r="AN16444" i="6"/>
  <c r="AO16444" i="6"/>
  <c r="AP16444" i="6"/>
  <c r="AQ16444" i="6"/>
  <c r="E16442" i="6"/>
  <c r="F16442" i="6"/>
  <c r="AN16445" i="6"/>
  <c r="AO16445" i="6"/>
  <c r="AP16445" i="6"/>
  <c r="AQ16445" i="6"/>
  <c r="E16443" i="6"/>
  <c r="F16443" i="6"/>
  <c r="AN16446" i="6"/>
  <c r="AO16446" i="6"/>
  <c r="AP16446" i="6"/>
  <c r="AQ16446" i="6"/>
  <c r="E16444" i="6"/>
  <c r="F16444" i="6"/>
  <c r="AN16447" i="6"/>
  <c r="AO16447" i="6"/>
  <c r="AP16447" i="6"/>
  <c r="AQ16447" i="6"/>
  <c r="E16445" i="6"/>
  <c r="F16445" i="6"/>
  <c r="AN16448" i="6"/>
  <c r="AO16448" i="6"/>
  <c r="AP16448" i="6"/>
  <c r="AQ16448" i="6"/>
  <c r="E16446" i="6"/>
  <c r="F16446" i="6"/>
  <c r="AN16449" i="6"/>
  <c r="AO16449" i="6"/>
  <c r="AP16449" i="6"/>
  <c r="AQ16449" i="6"/>
  <c r="E16447" i="6"/>
  <c r="F16447" i="6"/>
  <c r="AN16450" i="6"/>
  <c r="AO16450" i="6"/>
  <c r="AP16450" i="6"/>
  <c r="AQ16450" i="6"/>
  <c r="E16448" i="6"/>
  <c r="F16448" i="6"/>
  <c r="AN16451" i="6"/>
  <c r="AO16451" i="6"/>
  <c r="AP16451" i="6"/>
  <c r="AQ16451" i="6"/>
  <c r="E16449" i="6"/>
  <c r="F16449" i="6"/>
  <c r="AN16452" i="6"/>
  <c r="AO16452" i="6"/>
  <c r="AP16452" i="6"/>
  <c r="AQ16452" i="6"/>
  <c r="E16450" i="6"/>
  <c r="F16450" i="6"/>
  <c r="AN16453" i="6"/>
  <c r="AO16453" i="6"/>
  <c r="AP16453" i="6"/>
  <c r="AQ16453" i="6"/>
  <c r="E16451" i="6"/>
  <c r="F16451" i="6"/>
  <c r="AN16454" i="6"/>
  <c r="AO16454" i="6"/>
  <c r="AP16454" i="6"/>
  <c r="AQ16454" i="6"/>
  <c r="E16452" i="6"/>
  <c r="F16452" i="6"/>
  <c r="AN16455" i="6"/>
  <c r="AO16455" i="6"/>
  <c r="AP16455" i="6"/>
  <c r="AQ16455" i="6"/>
  <c r="E16453" i="6"/>
  <c r="F16453" i="6"/>
  <c r="AN16456" i="6"/>
  <c r="AO16456" i="6"/>
  <c r="AP16456" i="6"/>
  <c r="AQ16456" i="6"/>
  <c r="E16454" i="6"/>
  <c r="F16454" i="6"/>
  <c r="AN16457" i="6"/>
  <c r="AO16457" i="6"/>
  <c r="AP16457" i="6"/>
  <c r="AQ16457" i="6"/>
  <c r="E16455" i="6"/>
  <c r="F16455" i="6"/>
  <c r="AN16458" i="6"/>
  <c r="AO16458" i="6"/>
  <c r="AP16458" i="6"/>
  <c r="AQ16458" i="6"/>
  <c r="E16456" i="6"/>
  <c r="F16456" i="6"/>
  <c r="AN16459" i="6"/>
  <c r="AO16459" i="6"/>
  <c r="AP16459" i="6"/>
  <c r="AQ16459" i="6"/>
  <c r="E16457" i="6"/>
  <c r="F16457" i="6"/>
  <c r="AN16460" i="6"/>
  <c r="AO16460" i="6"/>
  <c r="AP16460" i="6"/>
  <c r="AQ16460" i="6"/>
  <c r="E16458" i="6"/>
  <c r="F16458" i="6"/>
  <c r="AN16461" i="6"/>
  <c r="AO16461" i="6"/>
  <c r="AP16461" i="6"/>
  <c r="AQ16461" i="6"/>
  <c r="E16459" i="6"/>
  <c r="F16459" i="6"/>
  <c r="AN16462" i="6"/>
  <c r="AO16462" i="6"/>
  <c r="AP16462" i="6"/>
  <c r="AQ16462" i="6"/>
  <c r="E16460" i="6"/>
  <c r="F16460" i="6"/>
  <c r="AN16463" i="6"/>
  <c r="AO16463" i="6"/>
  <c r="AP16463" i="6"/>
  <c r="AQ16463" i="6"/>
  <c r="E16461" i="6"/>
  <c r="F16461" i="6"/>
  <c r="AN16464" i="6"/>
  <c r="AO16464" i="6"/>
  <c r="AP16464" i="6"/>
  <c r="AQ16464" i="6"/>
  <c r="E16462" i="6"/>
  <c r="F16462" i="6"/>
  <c r="AN16465" i="6"/>
  <c r="AO16465" i="6"/>
  <c r="AP16465" i="6"/>
  <c r="AQ16465" i="6"/>
  <c r="E16463" i="6"/>
  <c r="F16463" i="6"/>
  <c r="AN16466" i="6"/>
  <c r="AO16466" i="6"/>
  <c r="AP16466" i="6"/>
  <c r="AQ16466" i="6"/>
  <c r="E16464" i="6"/>
  <c r="F16464" i="6"/>
  <c r="AN16467" i="6"/>
  <c r="AO16467" i="6"/>
  <c r="AP16467" i="6"/>
  <c r="AQ16467" i="6"/>
  <c r="E16465" i="6"/>
  <c r="F16465" i="6"/>
  <c r="AN16468" i="6"/>
  <c r="AO16468" i="6"/>
  <c r="AP16468" i="6"/>
  <c r="AQ16468" i="6"/>
  <c r="E16466" i="6"/>
  <c r="F16466" i="6"/>
  <c r="AN16469" i="6"/>
  <c r="AO16469" i="6"/>
  <c r="AP16469" i="6"/>
  <c r="AQ16469" i="6"/>
  <c r="E16467" i="6"/>
  <c r="F16467" i="6"/>
  <c r="AN16470" i="6"/>
  <c r="AO16470" i="6"/>
  <c r="AP16470" i="6"/>
  <c r="AQ16470" i="6"/>
  <c r="E16468" i="6"/>
  <c r="F16468" i="6"/>
  <c r="AN16471" i="6"/>
  <c r="AO16471" i="6"/>
  <c r="AP16471" i="6"/>
  <c r="AQ16471" i="6"/>
  <c r="E16469" i="6"/>
  <c r="F16469" i="6"/>
  <c r="AN16472" i="6"/>
  <c r="AO16472" i="6"/>
  <c r="AP16472" i="6"/>
  <c r="AQ16472" i="6"/>
  <c r="E16470" i="6"/>
  <c r="F16470" i="6"/>
  <c r="AN16473" i="6"/>
  <c r="AO16473" i="6"/>
  <c r="AP16473" i="6"/>
  <c r="AQ16473" i="6"/>
  <c r="E16471" i="6"/>
  <c r="F16471" i="6"/>
  <c r="AN16474" i="6"/>
  <c r="AO16474" i="6"/>
  <c r="AP16474" i="6"/>
  <c r="AQ16474" i="6"/>
  <c r="E16472" i="6"/>
  <c r="F16472" i="6"/>
  <c r="AN16475" i="6"/>
  <c r="AO16475" i="6"/>
  <c r="AP16475" i="6"/>
  <c r="AQ16475" i="6"/>
  <c r="E16473" i="6"/>
  <c r="F16473" i="6"/>
  <c r="AN16476" i="6"/>
  <c r="AO16476" i="6"/>
  <c r="AP16476" i="6"/>
  <c r="AQ16476" i="6"/>
  <c r="E16474" i="6"/>
  <c r="F16474" i="6"/>
  <c r="AN16477" i="6"/>
  <c r="AO16477" i="6"/>
  <c r="AP16477" i="6"/>
  <c r="AQ16477" i="6"/>
  <c r="E16475" i="6"/>
  <c r="F16475" i="6"/>
  <c r="AN16478" i="6"/>
  <c r="AO16478" i="6"/>
  <c r="AP16478" i="6"/>
  <c r="AQ16478" i="6"/>
  <c r="E16476" i="6"/>
  <c r="F16476" i="6"/>
  <c r="AN16479" i="6"/>
  <c r="AO16479" i="6"/>
  <c r="AP16479" i="6"/>
  <c r="AQ16479" i="6"/>
  <c r="E16477" i="6"/>
  <c r="F16477" i="6"/>
  <c r="AN16480" i="6"/>
  <c r="AO16480" i="6"/>
  <c r="AP16480" i="6"/>
  <c r="AQ16480" i="6"/>
  <c r="E16478" i="6"/>
  <c r="F16478" i="6"/>
  <c r="AN16481" i="6"/>
  <c r="AO16481" i="6"/>
  <c r="AP16481" i="6"/>
  <c r="AQ16481" i="6"/>
  <c r="E16479" i="6"/>
  <c r="F16479" i="6"/>
  <c r="AN16482" i="6"/>
  <c r="AO16482" i="6"/>
  <c r="AP16482" i="6"/>
  <c r="AQ16482" i="6"/>
  <c r="E16480" i="6"/>
  <c r="F16480" i="6"/>
  <c r="AN16483" i="6"/>
  <c r="AO16483" i="6"/>
  <c r="AP16483" i="6"/>
  <c r="AQ16483" i="6"/>
  <c r="E16481" i="6"/>
  <c r="F16481" i="6"/>
  <c r="AN16484" i="6"/>
  <c r="AO16484" i="6"/>
  <c r="AP16484" i="6"/>
  <c r="AQ16484" i="6"/>
  <c r="E16482" i="6"/>
  <c r="F16482" i="6"/>
  <c r="AN16485" i="6"/>
  <c r="AO16485" i="6"/>
  <c r="AP16485" i="6"/>
  <c r="AQ16485" i="6"/>
  <c r="E16483" i="6"/>
  <c r="F16483" i="6"/>
  <c r="AN16486" i="6"/>
  <c r="AO16486" i="6"/>
  <c r="AP16486" i="6"/>
  <c r="AQ16486" i="6"/>
  <c r="E16484" i="6"/>
  <c r="F16484" i="6"/>
  <c r="AN16487" i="6"/>
  <c r="AO16487" i="6"/>
  <c r="AP16487" i="6"/>
  <c r="AQ16487" i="6"/>
  <c r="E16485" i="6"/>
  <c r="F16485" i="6"/>
  <c r="AN16488" i="6"/>
  <c r="AO16488" i="6"/>
  <c r="AP16488" i="6"/>
  <c r="AQ16488" i="6"/>
  <c r="E16486" i="6"/>
  <c r="F16486" i="6"/>
  <c r="AN16489" i="6"/>
  <c r="AO16489" i="6"/>
  <c r="AP16489" i="6"/>
  <c r="AQ16489" i="6"/>
  <c r="E16487" i="6"/>
  <c r="F16487" i="6"/>
  <c r="AN16490" i="6"/>
  <c r="AO16490" i="6"/>
  <c r="AP16490" i="6"/>
  <c r="AQ16490" i="6"/>
  <c r="E16488" i="6"/>
  <c r="F16488" i="6"/>
  <c r="AN16491" i="6"/>
  <c r="AO16491" i="6"/>
  <c r="AP16491" i="6"/>
  <c r="AQ16491" i="6"/>
  <c r="E16489" i="6"/>
  <c r="F16489" i="6"/>
  <c r="AN16492" i="6"/>
  <c r="AO16492" i="6"/>
  <c r="AP16492" i="6"/>
  <c r="AQ16492" i="6"/>
  <c r="E16490" i="6"/>
  <c r="F16490" i="6"/>
  <c r="AN16493" i="6"/>
  <c r="AO16493" i="6"/>
  <c r="AP16493" i="6"/>
  <c r="AQ16493" i="6"/>
  <c r="E16491" i="6"/>
  <c r="F16491" i="6"/>
  <c r="AN16494" i="6"/>
  <c r="AO16494" i="6"/>
  <c r="AP16494" i="6"/>
  <c r="AQ16494" i="6"/>
  <c r="E16492" i="6"/>
  <c r="F16492" i="6"/>
  <c r="AN16495" i="6"/>
  <c r="AO16495" i="6"/>
  <c r="AP16495" i="6"/>
  <c r="AQ16495" i="6"/>
  <c r="E16493" i="6"/>
  <c r="F16493" i="6"/>
  <c r="AN16496" i="6"/>
  <c r="AO16496" i="6"/>
  <c r="AP16496" i="6"/>
  <c r="AQ16496" i="6"/>
  <c r="E16494" i="6"/>
  <c r="F16494" i="6"/>
  <c r="AN16497" i="6"/>
  <c r="AO16497" i="6"/>
  <c r="AP16497" i="6"/>
  <c r="AQ16497" i="6"/>
  <c r="E16495" i="6"/>
  <c r="F16495" i="6"/>
  <c r="AN16498" i="6"/>
  <c r="AO16498" i="6"/>
  <c r="AP16498" i="6"/>
  <c r="AQ16498" i="6"/>
  <c r="E16496" i="6"/>
  <c r="F16496" i="6"/>
  <c r="AN16499" i="6"/>
  <c r="AO16499" i="6"/>
  <c r="AP16499" i="6"/>
  <c r="AQ16499" i="6"/>
  <c r="E16497" i="6"/>
  <c r="F16497" i="6"/>
  <c r="AN16500" i="6"/>
  <c r="AO16500" i="6"/>
  <c r="AP16500" i="6"/>
  <c r="AQ16500" i="6"/>
  <c r="E16498" i="6"/>
  <c r="F16498" i="6"/>
  <c r="AN16501" i="6"/>
  <c r="AO16501" i="6"/>
  <c r="AP16501" i="6"/>
  <c r="AQ16501" i="6"/>
  <c r="E16499" i="6"/>
  <c r="F16499" i="6"/>
  <c r="AN16502" i="6"/>
  <c r="AO16502" i="6"/>
  <c r="AP16502" i="6"/>
  <c r="AQ16502" i="6"/>
  <c r="E16500" i="6"/>
  <c r="F16500" i="6"/>
  <c r="AN16503" i="6"/>
  <c r="AO16503" i="6"/>
  <c r="AP16503" i="6"/>
  <c r="AQ16503" i="6"/>
  <c r="E16501" i="6"/>
  <c r="F16501" i="6"/>
  <c r="AN16504" i="6"/>
  <c r="AO16504" i="6"/>
  <c r="AP16504" i="6"/>
  <c r="AQ16504" i="6"/>
  <c r="E16502" i="6"/>
  <c r="F16502" i="6"/>
  <c r="AN16505" i="6"/>
  <c r="AO16505" i="6"/>
  <c r="AP16505" i="6"/>
  <c r="AQ16505" i="6"/>
  <c r="E16503" i="6"/>
  <c r="F16503" i="6"/>
  <c r="AN16506" i="6"/>
  <c r="AO16506" i="6"/>
  <c r="AP16506" i="6"/>
  <c r="AQ16506" i="6"/>
  <c r="E16504" i="6"/>
  <c r="F16504" i="6"/>
  <c r="AN16507" i="6"/>
  <c r="AO16507" i="6"/>
  <c r="AP16507" i="6"/>
  <c r="AQ16507" i="6"/>
  <c r="E16505" i="6"/>
  <c r="F16505" i="6"/>
  <c r="AN16508" i="6"/>
  <c r="AO16508" i="6"/>
  <c r="AP16508" i="6"/>
  <c r="AQ16508" i="6"/>
  <c r="E16506" i="6"/>
  <c r="F16506" i="6"/>
  <c r="AN16509" i="6"/>
  <c r="AO16509" i="6"/>
  <c r="AP16509" i="6"/>
  <c r="AQ16509" i="6"/>
  <c r="E16507" i="6"/>
  <c r="F16507" i="6"/>
  <c r="AN16510" i="6"/>
  <c r="AO16510" i="6"/>
  <c r="AP16510" i="6"/>
  <c r="AQ16510" i="6"/>
  <c r="E16508" i="6"/>
  <c r="F16508" i="6"/>
  <c r="AN16511" i="6"/>
  <c r="AO16511" i="6"/>
  <c r="AP16511" i="6"/>
  <c r="AQ16511" i="6"/>
  <c r="E16509" i="6"/>
  <c r="F16509" i="6"/>
  <c r="AN16512" i="6"/>
  <c r="AO16512" i="6"/>
  <c r="AP16512" i="6"/>
  <c r="AQ16512" i="6"/>
  <c r="E16510" i="6"/>
  <c r="F16510" i="6"/>
  <c r="AN16513" i="6"/>
  <c r="AO16513" i="6"/>
  <c r="AP16513" i="6"/>
  <c r="AQ16513" i="6"/>
  <c r="E16511" i="6"/>
  <c r="F16511" i="6"/>
  <c r="AN16514" i="6"/>
  <c r="AO16514" i="6"/>
  <c r="AP16514" i="6"/>
  <c r="AQ16514" i="6"/>
  <c r="E16512" i="6"/>
  <c r="F16512" i="6"/>
  <c r="AN16515" i="6"/>
  <c r="AO16515" i="6"/>
  <c r="AP16515" i="6"/>
  <c r="AQ16515" i="6"/>
  <c r="E16513" i="6"/>
  <c r="F16513" i="6"/>
  <c r="AN16516" i="6"/>
  <c r="AO16516" i="6"/>
  <c r="AP16516" i="6"/>
  <c r="AQ16516" i="6"/>
  <c r="E16514" i="6"/>
  <c r="F16514" i="6"/>
  <c r="AN16517" i="6"/>
  <c r="AO16517" i="6"/>
  <c r="AP16517" i="6"/>
  <c r="AQ16517" i="6"/>
  <c r="E16515" i="6"/>
  <c r="F16515" i="6"/>
  <c r="AN16518" i="6"/>
  <c r="AO16518" i="6"/>
  <c r="AP16518" i="6"/>
  <c r="AQ16518" i="6"/>
  <c r="E16516" i="6"/>
  <c r="F16516" i="6"/>
  <c r="AN16519" i="6"/>
  <c r="AO16519" i="6"/>
  <c r="AP16519" i="6"/>
  <c r="AQ16519" i="6"/>
  <c r="E16517" i="6"/>
  <c r="F16517" i="6"/>
  <c r="AN16520" i="6"/>
  <c r="AO16520" i="6"/>
  <c r="AP16520" i="6"/>
  <c r="AQ16520" i="6"/>
  <c r="E16518" i="6"/>
  <c r="F16518" i="6"/>
  <c r="AN16521" i="6"/>
  <c r="AO16521" i="6"/>
  <c r="AP16521" i="6"/>
  <c r="AQ16521" i="6"/>
  <c r="E16519" i="6"/>
  <c r="F16519" i="6"/>
  <c r="AN16522" i="6"/>
  <c r="AO16522" i="6"/>
  <c r="AP16522" i="6"/>
  <c r="AQ16522" i="6"/>
  <c r="E16520" i="6"/>
  <c r="F16520" i="6"/>
  <c r="AN16523" i="6"/>
  <c r="AO16523" i="6"/>
  <c r="AP16523" i="6"/>
  <c r="AQ16523" i="6"/>
  <c r="E16521" i="6"/>
  <c r="F16521" i="6"/>
  <c r="AN16524" i="6"/>
  <c r="AO16524" i="6"/>
  <c r="AP16524" i="6"/>
  <c r="AQ16524" i="6"/>
  <c r="E16522" i="6"/>
  <c r="F16522" i="6"/>
  <c r="AN16525" i="6"/>
  <c r="AO16525" i="6"/>
  <c r="AP16525" i="6"/>
  <c r="AQ16525" i="6"/>
  <c r="E16523" i="6"/>
  <c r="F16523" i="6"/>
  <c r="AN16526" i="6"/>
  <c r="AO16526" i="6"/>
  <c r="AP16526" i="6"/>
  <c r="AQ16526" i="6"/>
  <c r="E16524" i="6"/>
  <c r="F16524" i="6"/>
  <c r="AN16527" i="6"/>
  <c r="AO16527" i="6"/>
  <c r="AP16527" i="6"/>
  <c r="AQ16527" i="6"/>
  <c r="E16525" i="6"/>
  <c r="F16525" i="6"/>
  <c r="AN16528" i="6"/>
  <c r="AO16528" i="6"/>
  <c r="AP16528" i="6"/>
  <c r="AQ16528" i="6"/>
  <c r="E16526" i="6"/>
  <c r="F16526" i="6"/>
  <c r="AN16529" i="6"/>
  <c r="AO16529" i="6"/>
  <c r="AP16529" i="6"/>
  <c r="AQ16529" i="6"/>
  <c r="E16527" i="6"/>
  <c r="F16527" i="6"/>
  <c r="AN16530" i="6"/>
  <c r="AO16530" i="6"/>
  <c r="AP16530" i="6"/>
  <c r="AQ16530" i="6"/>
  <c r="E16528" i="6"/>
  <c r="F16528" i="6"/>
  <c r="AN16531" i="6"/>
  <c r="AO16531" i="6"/>
  <c r="AP16531" i="6"/>
  <c r="AQ16531" i="6"/>
  <c r="E16529" i="6"/>
  <c r="F16529" i="6"/>
  <c r="AN16532" i="6"/>
  <c r="AO16532" i="6"/>
  <c r="AP16532" i="6"/>
  <c r="AQ16532" i="6"/>
  <c r="E16530" i="6"/>
  <c r="F16530" i="6"/>
  <c r="AN16533" i="6"/>
  <c r="AO16533" i="6"/>
  <c r="AP16533" i="6"/>
  <c r="AQ16533" i="6"/>
  <c r="E16531" i="6"/>
  <c r="F16531" i="6"/>
  <c r="AN16534" i="6"/>
  <c r="AO16534" i="6"/>
  <c r="AP16534" i="6"/>
  <c r="AQ16534" i="6"/>
  <c r="E16532" i="6"/>
  <c r="F16532" i="6"/>
  <c r="AN16535" i="6"/>
  <c r="AO16535" i="6"/>
  <c r="AP16535" i="6"/>
  <c r="AQ16535" i="6"/>
  <c r="E16533" i="6"/>
  <c r="F16533" i="6"/>
  <c r="AN16536" i="6"/>
  <c r="AO16536" i="6"/>
  <c r="AP16536" i="6"/>
  <c r="AQ16536" i="6"/>
  <c r="E16534" i="6"/>
  <c r="F16534" i="6"/>
  <c r="AN16537" i="6"/>
  <c r="AO16537" i="6"/>
  <c r="AP16537" i="6"/>
  <c r="AQ16537" i="6"/>
  <c r="E16535" i="6"/>
  <c r="F16535" i="6"/>
  <c r="AN16538" i="6"/>
  <c r="AO16538" i="6"/>
  <c r="AP16538" i="6"/>
  <c r="AQ16538" i="6"/>
  <c r="E16536" i="6"/>
  <c r="F16536" i="6"/>
  <c r="AN16539" i="6"/>
  <c r="AO16539" i="6"/>
  <c r="AP16539" i="6"/>
  <c r="AQ16539" i="6"/>
  <c r="E16537" i="6"/>
  <c r="F16537" i="6"/>
  <c r="AN16540" i="6"/>
  <c r="AO16540" i="6"/>
  <c r="AP16540" i="6"/>
  <c r="AQ16540" i="6"/>
  <c r="E16538" i="6"/>
  <c r="F16538" i="6"/>
  <c r="AN16541" i="6"/>
  <c r="AO16541" i="6"/>
  <c r="AP16541" i="6"/>
  <c r="AQ16541" i="6"/>
  <c r="E16539" i="6"/>
  <c r="F16539" i="6"/>
  <c r="AN16542" i="6"/>
  <c r="AO16542" i="6"/>
  <c r="AP16542" i="6"/>
  <c r="AQ16542" i="6"/>
  <c r="E16540" i="6"/>
  <c r="F16540" i="6"/>
  <c r="AN16543" i="6"/>
  <c r="AO16543" i="6"/>
  <c r="AP16543" i="6"/>
  <c r="AQ16543" i="6"/>
  <c r="E16541" i="6"/>
  <c r="F16541" i="6"/>
  <c r="AN16544" i="6"/>
  <c r="AO16544" i="6"/>
  <c r="AP16544" i="6"/>
  <c r="AQ16544" i="6"/>
  <c r="E16542" i="6"/>
  <c r="F16542" i="6"/>
  <c r="AN16545" i="6"/>
  <c r="AO16545" i="6"/>
  <c r="AP16545" i="6"/>
  <c r="AQ16545" i="6"/>
  <c r="E16543" i="6"/>
  <c r="F16543" i="6"/>
  <c r="AN16546" i="6"/>
  <c r="AO16546" i="6"/>
  <c r="AP16546" i="6"/>
  <c r="AQ16546" i="6"/>
  <c r="E16544" i="6"/>
  <c r="F16544" i="6"/>
  <c r="AN16547" i="6"/>
  <c r="AO16547" i="6"/>
  <c r="AP16547" i="6"/>
  <c r="AQ16547" i="6"/>
  <c r="E16545" i="6"/>
  <c r="F16545" i="6"/>
  <c r="AN16548" i="6"/>
  <c r="AO16548" i="6"/>
  <c r="AP16548" i="6"/>
  <c r="AQ16548" i="6"/>
  <c r="E16546" i="6"/>
  <c r="F16546" i="6"/>
  <c r="AN16549" i="6"/>
  <c r="AO16549" i="6"/>
  <c r="AP16549" i="6"/>
  <c r="AQ16549" i="6"/>
  <c r="E16547" i="6"/>
  <c r="F16547" i="6"/>
  <c r="AN16550" i="6"/>
  <c r="AO16550" i="6"/>
  <c r="AP16550" i="6"/>
  <c r="AQ16550" i="6"/>
  <c r="E16548" i="6"/>
  <c r="F16548" i="6"/>
  <c r="AN16551" i="6"/>
  <c r="AO16551" i="6"/>
  <c r="AP16551" i="6"/>
  <c r="AQ16551" i="6"/>
  <c r="E16549" i="6"/>
  <c r="F16549" i="6"/>
  <c r="AN16552" i="6"/>
  <c r="AO16552" i="6"/>
  <c r="AP16552" i="6"/>
  <c r="AQ16552" i="6"/>
  <c r="E16550" i="6"/>
  <c r="F16550" i="6"/>
  <c r="AN16553" i="6"/>
  <c r="AO16553" i="6"/>
  <c r="AP16553" i="6"/>
  <c r="AQ16553" i="6"/>
  <c r="E16551" i="6"/>
  <c r="F16551" i="6"/>
  <c r="AN16554" i="6"/>
  <c r="AO16554" i="6"/>
  <c r="AP16554" i="6"/>
  <c r="AQ16554" i="6"/>
  <c r="E16552" i="6"/>
  <c r="F16552" i="6"/>
  <c r="AN16555" i="6"/>
  <c r="AO16555" i="6"/>
  <c r="AP16555" i="6"/>
  <c r="AQ16555" i="6"/>
  <c r="E16553" i="6"/>
  <c r="F16553" i="6"/>
  <c r="AN16556" i="6"/>
  <c r="AO16556" i="6"/>
  <c r="AP16556" i="6"/>
  <c r="AQ16556" i="6"/>
  <c r="E16554" i="6"/>
  <c r="F16554" i="6"/>
  <c r="AN16557" i="6"/>
  <c r="AO16557" i="6"/>
  <c r="AP16557" i="6"/>
  <c r="AQ16557" i="6"/>
  <c r="E16555" i="6"/>
  <c r="F16555" i="6"/>
  <c r="AN16558" i="6"/>
  <c r="AO16558" i="6"/>
  <c r="AP16558" i="6"/>
  <c r="AQ16558" i="6"/>
  <c r="E16556" i="6"/>
  <c r="F16556" i="6"/>
  <c r="AN16559" i="6"/>
  <c r="AO16559" i="6"/>
  <c r="AP16559" i="6"/>
  <c r="AQ16559" i="6"/>
  <c r="E16557" i="6"/>
  <c r="F16557" i="6"/>
  <c r="AN16560" i="6"/>
  <c r="AO16560" i="6"/>
  <c r="AP16560" i="6"/>
  <c r="AQ16560" i="6"/>
  <c r="E16558" i="6"/>
  <c r="F16558" i="6"/>
  <c r="AN16561" i="6"/>
  <c r="AO16561" i="6"/>
  <c r="AP16561" i="6"/>
  <c r="AQ16561" i="6"/>
  <c r="E16559" i="6"/>
  <c r="F16559" i="6"/>
  <c r="AN16562" i="6"/>
  <c r="AO16562" i="6"/>
  <c r="AP16562" i="6"/>
  <c r="AQ16562" i="6"/>
  <c r="E16560" i="6"/>
  <c r="F16560" i="6"/>
  <c r="AN16563" i="6"/>
  <c r="AO16563" i="6"/>
  <c r="AP16563" i="6"/>
  <c r="AQ16563" i="6"/>
  <c r="E16561" i="6"/>
  <c r="F16561" i="6"/>
  <c r="AN16564" i="6"/>
  <c r="AO16564" i="6"/>
  <c r="AP16564" i="6"/>
  <c r="AQ16564" i="6"/>
  <c r="E16562" i="6"/>
  <c r="F16562" i="6"/>
  <c r="AN16565" i="6"/>
  <c r="AO16565" i="6"/>
  <c r="AP16565" i="6"/>
  <c r="AQ16565" i="6"/>
  <c r="E16563" i="6"/>
  <c r="F16563" i="6"/>
  <c r="AN16566" i="6"/>
  <c r="AO16566" i="6"/>
  <c r="AP16566" i="6"/>
  <c r="AQ16566" i="6"/>
  <c r="E16564" i="6"/>
  <c r="F16564" i="6"/>
  <c r="AN16567" i="6"/>
  <c r="AO16567" i="6"/>
  <c r="AP16567" i="6"/>
  <c r="AQ16567" i="6"/>
  <c r="E16565" i="6"/>
  <c r="F16565" i="6"/>
  <c r="AN16568" i="6"/>
  <c r="AO16568" i="6"/>
  <c r="AP16568" i="6"/>
  <c r="AQ16568" i="6"/>
  <c r="E16566" i="6"/>
  <c r="F16566" i="6"/>
  <c r="AN16569" i="6"/>
  <c r="AO16569" i="6"/>
  <c r="AP16569" i="6"/>
  <c r="AQ16569" i="6"/>
  <c r="E16567" i="6"/>
  <c r="F16567" i="6"/>
  <c r="AN16570" i="6"/>
  <c r="AO16570" i="6"/>
  <c r="AP16570" i="6"/>
  <c r="AQ16570" i="6"/>
  <c r="E16568" i="6"/>
  <c r="F16568" i="6"/>
  <c r="AN16571" i="6"/>
  <c r="AO16571" i="6"/>
  <c r="AP16571" i="6"/>
  <c r="AQ16571" i="6"/>
  <c r="E16569" i="6"/>
  <c r="F16569" i="6"/>
  <c r="AN16572" i="6"/>
  <c r="AO16572" i="6"/>
  <c r="AP16572" i="6"/>
  <c r="AQ16572" i="6"/>
  <c r="E16570" i="6"/>
  <c r="F16570" i="6"/>
  <c r="AN16573" i="6"/>
  <c r="AO16573" i="6"/>
  <c r="AP16573" i="6"/>
  <c r="AQ16573" i="6"/>
  <c r="E16571" i="6"/>
  <c r="F16571" i="6"/>
  <c r="AN16574" i="6"/>
  <c r="AO16574" i="6"/>
  <c r="AP16574" i="6"/>
  <c r="AQ16574" i="6"/>
  <c r="E16572" i="6"/>
  <c r="F16572" i="6"/>
  <c r="AN16575" i="6"/>
  <c r="AO16575" i="6"/>
  <c r="AP16575" i="6"/>
  <c r="AQ16575" i="6"/>
  <c r="E16573" i="6"/>
  <c r="F16573" i="6"/>
  <c r="AN16576" i="6"/>
  <c r="AO16576" i="6"/>
  <c r="AP16576" i="6"/>
  <c r="AQ16576" i="6"/>
  <c r="E16574" i="6"/>
  <c r="F16574" i="6"/>
  <c r="AN16577" i="6"/>
  <c r="AO16577" i="6"/>
  <c r="AP16577" i="6"/>
  <c r="AQ16577" i="6"/>
  <c r="E16575" i="6"/>
  <c r="F16575" i="6"/>
  <c r="AN16578" i="6"/>
  <c r="AO16578" i="6"/>
  <c r="AP16578" i="6"/>
  <c r="AQ16578" i="6"/>
  <c r="E16576" i="6"/>
  <c r="F16576" i="6"/>
  <c r="AN16579" i="6"/>
  <c r="AO16579" i="6"/>
  <c r="AP16579" i="6"/>
  <c r="AQ16579" i="6"/>
  <c r="E16577" i="6"/>
  <c r="F16577" i="6"/>
  <c r="AN16580" i="6"/>
  <c r="AO16580" i="6"/>
  <c r="AP16580" i="6"/>
  <c r="AQ16580" i="6"/>
  <c r="E16578" i="6"/>
  <c r="F16578" i="6"/>
  <c r="AN16581" i="6"/>
  <c r="AO16581" i="6"/>
  <c r="AP16581" i="6"/>
  <c r="AQ16581" i="6"/>
  <c r="E16579" i="6"/>
  <c r="F16579" i="6"/>
  <c r="AN16582" i="6"/>
  <c r="AO16582" i="6"/>
  <c r="AP16582" i="6"/>
  <c r="AQ16582" i="6"/>
  <c r="E16580" i="6"/>
  <c r="F16580" i="6"/>
  <c r="AN16583" i="6"/>
  <c r="AO16583" i="6"/>
  <c r="AP16583" i="6"/>
  <c r="AQ16583" i="6"/>
  <c r="E16581" i="6"/>
  <c r="F16581" i="6"/>
  <c r="AN16584" i="6"/>
  <c r="AO16584" i="6"/>
  <c r="AP16584" i="6"/>
  <c r="AQ16584" i="6"/>
  <c r="E16582" i="6"/>
  <c r="F16582" i="6"/>
  <c r="AN16585" i="6"/>
  <c r="AO16585" i="6"/>
  <c r="AP16585" i="6"/>
  <c r="AQ16585" i="6"/>
  <c r="E16583" i="6"/>
  <c r="F16583" i="6"/>
  <c r="AN16586" i="6"/>
  <c r="AO16586" i="6"/>
  <c r="AP16586" i="6"/>
  <c r="AQ16586" i="6"/>
  <c r="E16584" i="6"/>
  <c r="F16584" i="6"/>
  <c r="AN16587" i="6"/>
  <c r="AO16587" i="6"/>
  <c r="AP16587" i="6"/>
  <c r="AQ16587" i="6"/>
  <c r="E16585" i="6"/>
  <c r="F16585" i="6"/>
  <c r="AN16588" i="6"/>
  <c r="AO16588" i="6"/>
  <c r="AP16588" i="6"/>
  <c r="AQ16588" i="6"/>
  <c r="E16586" i="6"/>
  <c r="F16586" i="6"/>
  <c r="AN16589" i="6"/>
  <c r="AO16589" i="6"/>
  <c r="AP16589" i="6"/>
  <c r="AQ16589" i="6"/>
  <c r="E16587" i="6"/>
  <c r="F16587" i="6"/>
  <c r="AN16590" i="6"/>
  <c r="AO16590" i="6"/>
  <c r="AP16590" i="6"/>
  <c r="AQ16590" i="6"/>
  <c r="E16588" i="6"/>
  <c r="F16588" i="6"/>
  <c r="AN16591" i="6"/>
  <c r="AO16591" i="6"/>
  <c r="AP16591" i="6"/>
  <c r="AQ16591" i="6"/>
  <c r="E16589" i="6"/>
  <c r="F16589" i="6"/>
  <c r="AN16592" i="6"/>
  <c r="AO16592" i="6"/>
  <c r="AP16592" i="6"/>
  <c r="AQ16592" i="6"/>
  <c r="E16590" i="6"/>
  <c r="F16590" i="6"/>
  <c r="AN16593" i="6"/>
  <c r="AO16593" i="6"/>
  <c r="AP16593" i="6"/>
  <c r="AQ16593" i="6"/>
  <c r="E16591" i="6"/>
  <c r="F16591" i="6"/>
  <c r="AN16594" i="6"/>
  <c r="AO16594" i="6"/>
  <c r="AP16594" i="6"/>
  <c r="AQ16594" i="6"/>
  <c r="E16592" i="6"/>
  <c r="F16592" i="6"/>
  <c r="AN16595" i="6"/>
  <c r="AO16595" i="6"/>
  <c r="AP16595" i="6"/>
  <c r="AQ16595" i="6"/>
  <c r="E16593" i="6"/>
  <c r="F16593" i="6"/>
  <c r="AN16596" i="6"/>
  <c r="AO16596" i="6"/>
  <c r="AP16596" i="6"/>
  <c r="AQ16596" i="6"/>
  <c r="E16594" i="6"/>
  <c r="F16594" i="6"/>
  <c r="AN16597" i="6"/>
  <c r="AO16597" i="6"/>
  <c r="AP16597" i="6"/>
  <c r="AQ16597" i="6"/>
  <c r="E16595" i="6"/>
  <c r="F16595" i="6"/>
  <c r="AN16598" i="6"/>
  <c r="AO16598" i="6"/>
  <c r="AP16598" i="6"/>
  <c r="AQ16598" i="6"/>
  <c r="E16596" i="6"/>
  <c r="F16596" i="6"/>
  <c r="AN16599" i="6"/>
  <c r="AO16599" i="6"/>
  <c r="AP16599" i="6"/>
  <c r="AQ16599" i="6"/>
  <c r="E16597" i="6"/>
  <c r="F16597" i="6"/>
  <c r="AN16600" i="6"/>
  <c r="AO16600" i="6"/>
  <c r="AP16600" i="6"/>
  <c r="AQ16600" i="6"/>
  <c r="E16598" i="6"/>
  <c r="F16598" i="6"/>
  <c r="AN16601" i="6"/>
  <c r="AO16601" i="6"/>
  <c r="AP16601" i="6"/>
  <c r="AQ16601" i="6"/>
  <c r="E16599" i="6"/>
  <c r="F16599" i="6"/>
  <c r="AN16602" i="6"/>
  <c r="AO16602" i="6"/>
  <c r="AP16602" i="6"/>
  <c r="AQ16602" i="6"/>
  <c r="E16600" i="6"/>
  <c r="F16600" i="6"/>
  <c r="AN16603" i="6"/>
  <c r="AO16603" i="6"/>
  <c r="AP16603" i="6"/>
  <c r="AQ16603" i="6"/>
  <c r="E16601" i="6"/>
  <c r="F16601" i="6"/>
  <c r="AN16604" i="6"/>
  <c r="AO16604" i="6"/>
  <c r="AP16604" i="6"/>
  <c r="AQ16604" i="6"/>
  <c r="E16602" i="6"/>
  <c r="F16602" i="6"/>
  <c r="AN16605" i="6"/>
  <c r="AO16605" i="6"/>
  <c r="AP16605" i="6"/>
  <c r="AQ16605" i="6"/>
  <c r="E16603" i="6"/>
  <c r="F16603" i="6"/>
  <c r="AN16606" i="6"/>
  <c r="AO16606" i="6"/>
  <c r="AP16606" i="6"/>
  <c r="AQ16606" i="6"/>
  <c r="E16604" i="6"/>
  <c r="F16604" i="6"/>
  <c r="AN16607" i="6"/>
  <c r="AO16607" i="6"/>
  <c r="AP16607" i="6"/>
  <c r="AQ16607" i="6"/>
  <c r="E16605" i="6"/>
  <c r="F16605" i="6"/>
  <c r="AN16608" i="6"/>
  <c r="AO16608" i="6"/>
  <c r="AP16608" i="6"/>
  <c r="AQ16608" i="6"/>
  <c r="E16606" i="6"/>
  <c r="F16606" i="6"/>
  <c r="AN16609" i="6"/>
  <c r="AO16609" i="6"/>
  <c r="AP16609" i="6"/>
  <c r="AQ16609" i="6"/>
  <c r="E16607" i="6"/>
  <c r="F16607" i="6"/>
  <c r="AN16610" i="6"/>
  <c r="AO16610" i="6"/>
  <c r="AP16610" i="6"/>
  <c r="AQ16610" i="6"/>
  <c r="E16608" i="6"/>
  <c r="F16608" i="6"/>
  <c r="AN16611" i="6"/>
  <c r="AO16611" i="6"/>
  <c r="AP16611" i="6"/>
  <c r="AQ16611" i="6"/>
  <c r="E16609" i="6"/>
  <c r="F16609" i="6"/>
  <c r="AN16612" i="6"/>
  <c r="AO16612" i="6"/>
  <c r="AP16612" i="6"/>
  <c r="AQ16612" i="6"/>
  <c r="E16610" i="6"/>
  <c r="F16610" i="6"/>
  <c r="AN16613" i="6"/>
  <c r="AO16613" i="6"/>
  <c r="AP16613" i="6"/>
  <c r="AQ16613" i="6"/>
  <c r="E16611" i="6"/>
  <c r="F16611" i="6"/>
  <c r="AN16614" i="6"/>
  <c r="AO16614" i="6"/>
  <c r="AP16614" i="6"/>
  <c r="AQ16614" i="6"/>
  <c r="E16612" i="6"/>
  <c r="F16612" i="6"/>
  <c r="AN16615" i="6"/>
  <c r="AO16615" i="6"/>
  <c r="AP16615" i="6"/>
  <c r="AQ16615" i="6"/>
  <c r="E16613" i="6"/>
  <c r="F16613" i="6"/>
  <c r="AN16616" i="6"/>
  <c r="AO16616" i="6"/>
  <c r="AP16616" i="6"/>
  <c r="AQ16616" i="6"/>
  <c r="E16614" i="6"/>
  <c r="F16614" i="6"/>
  <c r="AN16617" i="6"/>
  <c r="AO16617" i="6"/>
  <c r="AP16617" i="6"/>
  <c r="AQ16617" i="6"/>
  <c r="E16615" i="6"/>
  <c r="F16615" i="6"/>
  <c r="AN16618" i="6"/>
  <c r="AO16618" i="6"/>
  <c r="AP16618" i="6"/>
  <c r="AQ16618" i="6"/>
  <c r="E16616" i="6"/>
  <c r="F16616" i="6"/>
  <c r="AN16619" i="6"/>
  <c r="AO16619" i="6"/>
  <c r="AP16619" i="6"/>
  <c r="AQ16619" i="6"/>
  <c r="E16617" i="6"/>
  <c r="F16617" i="6"/>
  <c r="AN16620" i="6"/>
  <c r="AO16620" i="6"/>
  <c r="AP16620" i="6"/>
  <c r="AQ16620" i="6"/>
  <c r="E16618" i="6"/>
  <c r="F16618" i="6"/>
  <c r="AN16621" i="6"/>
  <c r="AO16621" i="6"/>
  <c r="AP16621" i="6"/>
  <c r="AQ16621" i="6"/>
  <c r="E16619" i="6"/>
  <c r="F16619" i="6"/>
  <c r="AN16622" i="6"/>
  <c r="AO16622" i="6"/>
  <c r="AP16622" i="6"/>
  <c r="AQ16622" i="6"/>
  <c r="E16620" i="6"/>
  <c r="F16620" i="6"/>
  <c r="AN16623" i="6"/>
  <c r="AO16623" i="6"/>
  <c r="AP16623" i="6"/>
  <c r="AQ16623" i="6"/>
  <c r="E16621" i="6"/>
  <c r="F16621" i="6"/>
  <c r="AN16624" i="6"/>
  <c r="AO16624" i="6"/>
  <c r="AP16624" i="6"/>
  <c r="AQ16624" i="6"/>
  <c r="E16622" i="6"/>
  <c r="F16622" i="6"/>
  <c r="AN16625" i="6"/>
  <c r="AO16625" i="6"/>
  <c r="AP16625" i="6"/>
  <c r="AQ16625" i="6"/>
  <c r="E16623" i="6"/>
  <c r="F16623" i="6"/>
  <c r="AN16626" i="6"/>
  <c r="AO16626" i="6"/>
  <c r="AP16626" i="6"/>
  <c r="AQ16626" i="6"/>
  <c r="E16624" i="6"/>
  <c r="F16624" i="6"/>
  <c r="AN16627" i="6"/>
  <c r="AO16627" i="6"/>
  <c r="AP16627" i="6"/>
  <c r="AQ16627" i="6"/>
  <c r="E16625" i="6"/>
  <c r="F16625" i="6"/>
  <c r="AN16628" i="6"/>
  <c r="AO16628" i="6"/>
  <c r="AP16628" i="6"/>
  <c r="AQ16628" i="6"/>
  <c r="E16626" i="6"/>
  <c r="F16626" i="6"/>
  <c r="AN16629" i="6"/>
  <c r="AO16629" i="6"/>
  <c r="AP16629" i="6"/>
  <c r="AQ16629" i="6"/>
  <c r="E16627" i="6"/>
  <c r="F16627" i="6"/>
  <c r="AN16630" i="6"/>
  <c r="AO16630" i="6"/>
  <c r="AP16630" i="6"/>
  <c r="AQ16630" i="6"/>
  <c r="E16628" i="6"/>
  <c r="F16628" i="6"/>
  <c r="AN16631" i="6"/>
  <c r="AO16631" i="6"/>
  <c r="AP16631" i="6"/>
  <c r="AQ16631" i="6"/>
  <c r="E16629" i="6"/>
  <c r="F16629" i="6"/>
  <c r="AN16632" i="6"/>
  <c r="AO16632" i="6"/>
  <c r="AP16632" i="6"/>
  <c r="AQ16632" i="6"/>
  <c r="E16630" i="6"/>
  <c r="F16630" i="6"/>
  <c r="AN16633" i="6"/>
  <c r="AO16633" i="6"/>
  <c r="AP16633" i="6"/>
  <c r="AQ16633" i="6"/>
  <c r="E16631" i="6"/>
  <c r="F16631" i="6"/>
  <c r="AN16634" i="6"/>
  <c r="AO16634" i="6"/>
  <c r="AP16634" i="6"/>
  <c r="AQ16634" i="6"/>
  <c r="E16632" i="6"/>
  <c r="F16632" i="6"/>
  <c r="AN16635" i="6"/>
  <c r="AO16635" i="6"/>
  <c r="AP16635" i="6"/>
  <c r="AQ16635" i="6"/>
  <c r="E16633" i="6"/>
  <c r="F16633" i="6"/>
  <c r="AN16636" i="6"/>
  <c r="AO16636" i="6"/>
  <c r="AP16636" i="6"/>
  <c r="AQ16636" i="6"/>
  <c r="E16634" i="6"/>
  <c r="F16634" i="6"/>
  <c r="AN16637" i="6"/>
  <c r="AO16637" i="6"/>
  <c r="AP16637" i="6"/>
  <c r="AQ16637" i="6"/>
  <c r="E16635" i="6"/>
  <c r="F16635" i="6"/>
  <c r="AN16638" i="6"/>
  <c r="AO16638" i="6"/>
  <c r="AP16638" i="6"/>
  <c r="AQ16638" i="6"/>
  <c r="E16636" i="6"/>
  <c r="F16636" i="6"/>
  <c r="AN16639" i="6"/>
  <c r="AO16639" i="6"/>
  <c r="AP16639" i="6"/>
  <c r="AQ16639" i="6"/>
  <c r="E16637" i="6"/>
  <c r="F16637" i="6"/>
  <c r="AN16640" i="6"/>
  <c r="AO16640" i="6"/>
  <c r="AP16640" i="6"/>
  <c r="AQ16640" i="6"/>
  <c r="E16638" i="6"/>
  <c r="F16638" i="6"/>
  <c r="AN16641" i="6"/>
  <c r="AO16641" i="6"/>
  <c r="AP16641" i="6"/>
  <c r="AQ16641" i="6"/>
  <c r="E16639" i="6"/>
  <c r="F16639" i="6"/>
  <c r="AN16642" i="6"/>
  <c r="AO16642" i="6"/>
  <c r="AP16642" i="6"/>
  <c r="AQ16642" i="6"/>
  <c r="E16640" i="6"/>
  <c r="F16640" i="6"/>
  <c r="AN16643" i="6"/>
  <c r="AO16643" i="6"/>
  <c r="AP16643" i="6"/>
  <c r="AQ16643" i="6"/>
  <c r="E16641" i="6"/>
  <c r="F16641" i="6"/>
  <c r="AN16644" i="6"/>
  <c r="AO16644" i="6"/>
  <c r="AP16644" i="6"/>
  <c r="AQ16644" i="6"/>
  <c r="E16642" i="6"/>
  <c r="F16642" i="6"/>
  <c r="AN16645" i="6"/>
  <c r="AO16645" i="6"/>
  <c r="AP16645" i="6"/>
  <c r="AQ16645" i="6"/>
  <c r="E16643" i="6"/>
  <c r="F16643" i="6"/>
  <c r="AN16646" i="6"/>
  <c r="AO16646" i="6"/>
  <c r="AP16646" i="6"/>
  <c r="AQ16646" i="6"/>
  <c r="E16644" i="6"/>
  <c r="F16644" i="6"/>
  <c r="AN16647" i="6"/>
  <c r="AO16647" i="6"/>
  <c r="AP16647" i="6"/>
  <c r="AQ16647" i="6"/>
  <c r="E16645" i="6"/>
  <c r="F16645" i="6"/>
  <c r="AN16648" i="6"/>
  <c r="AO16648" i="6"/>
  <c r="AP16648" i="6"/>
  <c r="AQ16648" i="6"/>
  <c r="E16646" i="6"/>
  <c r="F16646" i="6"/>
  <c r="AN16649" i="6"/>
  <c r="AO16649" i="6"/>
  <c r="AP16649" i="6"/>
  <c r="AQ16649" i="6"/>
  <c r="E16647" i="6"/>
  <c r="F16647" i="6"/>
  <c r="AN16650" i="6"/>
  <c r="AO16650" i="6"/>
  <c r="AP16650" i="6"/>
  <c r="AQ16650" i="6"/>
  <c r="E16648" i="6"/>
  <c r="F16648" i="6"/>
  <c r="AN16651" i="6"/>
  <c r="AO16651" i="6"/>
  <c r="AP16651" i="6"/>
  <c r="AQ16651" i="6"/>
  <c r="E16649" i="6"/>
  <c r="F16649" i="6"/>
  <c r="AN16652" i="6"/>
  <c r="AO16652" i="6"/>
  <c r="AP16652" i="6"/>
  <c r="AQ16652" i="6"/>
  <c r="E16650" i="6"/>
  <c r="F16650" i="6"/>
  <c r="AN16653" i="6"/>
  <c r="AO16653" i="6"/>
  <c r="AP16653" i="6"/>
  <c r="AQ16653" i="6"/>
  <c r="E16651" i="6"/>
  <c r="F16651" i="6"/>
  <c r="AN16654" i="6"/>
  <c r="AO16654" i="6"/>
  <c r="AP16654" i="6"/>
  <c r="AQ16654" i="6"/>
  <c r="E16652" i="6"/>
  <c r="F16652" i="6"/>
  <c r="AN16655" i="6"/>
  <c r="AO16655" i="6"/>
  <c r="AP16655" i="6"/>
  <c r="AQ16655" i="6"/>
  <c r="E16653" i="6"/>
  <c r="F16653" i="6"/>
  <c r="AN16656" i="6"/>
  <c r="AO16656" i="6"/>
  <c r="AP16656" i="6"/>
  <c r="AQ16656" i="6"/>
  <c r="E16654" i="6"/>
  <c r="F16654" i="6"/>
  <c r="AN16657" i="6"/>
  <c r="AO16657" i="6"/>
  <c r="AP16657" i="6"/>
  <c r="AQ16657" i="6"/>
  <c r="E16655" i="6"/>
  <c r="F16655" i="6"/>
  <c r="AN16658" i="6"/>
  <c r="AO16658" i="6"/>
  <c r="AP16658" i="6"/>
  <c r="AQ16658" i="6"/>
  <c r="E16656" i="6"/>
  <c r="F16656" i="6"/>
  <c r="AN16659" i="6"/>
  <c r="AO16659" i="6"/>
  <c r="AP16659" i="6"/>
  <c r="AQ16659" i="6"/>
  <c r="E16657" i="6"/>
  <c r="F16657" i="6"/>
  <c r="AN16660" i="6"/>
  <c r="AO16660" i="6"/>
  <c r="AP16660" i="6"/>
  <c r="AQ16660" i="6"/>
  <c r="E16658" i="6"/>
  <c r="F16658" i="6"/>
  <c r="AN16661" i="6"/>
  <c r="AO16661" i="6"/>
  <c r="AP16661" i="6"/>
  <c r="AQ16661" i="6"/>
  <c r="E16659" i="6"/>
  <c r="F16659" i="6"/>
  <c r="AN16662" i="6"/>
  <c r="AO16662" i="6"/>
  <c r="AP16662" i="6"/>
  <c r="AQ16662" i="6"/>
  <c r="E16660" i="6"/>
  <c r="F16660" i="6"/>
  <c r="AN16663" i="6"/>
  <c r="AO16663" i="6"/>
  <c r="AP16663" i="6"/>
  <c r="AQ16663" i="6"/>
  <c r="E16661" i="6"/>
  <c r="F16661" i="6"/>
  <c r="AN16664" i="6"/>
  <c r="AO16664" i="6"/>
  <c r="AP16664" i="6"/>
  <c r="AQ16664" i="6"/>
  <c r="E16662" i="6"/>
  <c r="F16662" i="6"/>
  <c r="AN16665" i="6"/>
  <c r="AO16665" i="6"/>
  <c r="AP16665" i="6"/>
  <c r="AQ16665" i="6"/>
  <c r="E16663" i="6"/>
  <c r="F16663" i="6"/>
  <c r="AN16666" i="6"/>
  <c r="AO16666" i="6"/>
  <c r="AP16666" i="6"/>
  <c r="AQ16666" i="6"/>
  <c r="E16664" i="6"/>
  <c r="F16664" i="6"/>
  <c r="AN16667" i="6"/>
  <c r="AO16667" i="6"/>
  <c r="AP16667" i="6"/>
  <c r="AQ16667" i="6"/>
  <c r="E16665" i="6"/>
  <c r="F16665" i="6"/>
  <c r="AN16668" i="6"/>
  <c r="AO16668" i="6"/>
  <c r="AP16668" i="6"/>
  <c r="AQ16668" i="6"/>
  <c r="E16666" i="6"/>
  <c r="F16666" i="6"/>
  <c r="AN16669" i="6"/>
  <c r="AO16669" i="6"/>
  <c r="AP16669" i="6"/>
  <c r="AQ16669" i="6"/>
  <c r="E16667" i="6"/>
  <c r="F16667" i="6"/>
  <c r="AN16670" i="6"/>
  <c r="AO16670" i="6"/>
  <c r="AP16670" i="6"/>
  <c r="AQ16670" i="6"/>
  <c r="E16668" i="6"/>
  <c r="F16668" i="6"/>
  <c r="AN16671" i="6"/>
  <c r="AO16671" i="6"/>
  <c r="AP16671" i="6"/>
  <c r="AQ16671" i="6"/>
  <c r="E16669" i="6"/>
  <c r="F16669" i="6"/>
  <c r="AN16672" i="6"/>
  <c r="AO16672" i="6"/>
  <c r="AP16672" i="6"/>
  <c r="AQ16672" i="6"/>
  <c r="E16670" i="6"/>
  <c r="F16670" i="6"/>
  <c r="AN16673" i="6"/>
  <c r="AO16673" i="6"/>
  <c r="AP16673" i="6"/>
  <c r="AQ16673" i="6"/>
  <c r="E16671" i="6"/>
  <c r="F16671" i="6"/>
  <c r="AN16674" i="6"/>
  <c r="AO16674" i="6"/>
  <c r="AP16674" i="6"/>
  <c r="AQ16674" i="6"/>
  <c r="E16672" i="6"/>
  <c r="F16672" i="6"/>
  <c r="AN16675" i="6"/>
  <c r="AO16675" i="6"/>
  <c r="AP16675" i="6"/>
  <c r="AQ16675" i="6"/>
  <c r="E16673" i="6"/>
  <c r="F16673" i="6"/>
  <c r="AN16676" i="6"/>
  <c r="AO16676" i="6"/>
  <c r="AP16676" i="6"/>
  <c r="AQ16676" i="6"/>
  <c r="E16674" i="6"/>
  <c r="F16674" i="6"/>
  <c r="AN16677" i="6"/>
  <c r="AO16677" i="6"/>
  <c r="AP16677" i="6"/>
  <c r="AQ16677" i="6"/>
  <c r="E16675" i="6"/>
  <c r="F16675" i="6"/>
  <c r="AN16678" i="6"/>
  <c r="AO16678" i="6"/>
  <c r="AP16678" i="6"/>
  <c r="AQ16678" i="6"/>
  <c r="E16676" i="6"/>
  <c r="F16676" i="6"/>
  <c r="AN16679" i="6"/>
  <c r="AO16679" i="6"/>
  <c r="AP16679" i="6"/>
  <c r="AQ16679" i="6"/>
  <c r="E16677" i="6"/>
  <c r="F16677" i="6"/>
  <c r="AN16680" i="6"/>
  <c r="AO16680" i="6"/>
  <c r="AP16680" i="6"/>
  <c r="AQ16680" i="6"/>
  <c r="E16678" i="6"/>
  <c r="F16678" i="6"/>
  <c r="AN16681" i="6"/>
  <c r="AO16681" i="6"/>
  <c r="AP16681" i="6"/>
  <c r="AQ16681" i="6"/>
  <c r="E16679" i="6"/>
  <c r="F16679" i="6"/>
  <c r="AN16682" i="6"/>
  <c r="AO16682" i="6"/>
  <c r="AP16682" i="6"/>
  <c r="AQ16682" i="6"/>
  <c r="E16680" i="6"/>
  <c r="F16680" i="6"/>
  <c r="AN16683" i="6"/>
  <c r="AO16683" i="6"/>
  <c r="AP16683" i="6"/>
  <c r="AQ16683" i="6"/>
  <c r="E16681" i="6"/>
  <c r="F16681" i="6"/>
  <c r="AN16684" i="6"/>
  <c r="AO16684" i="6"/>
  <c r="AP16684" i="6"/>
  <c r="AQ16684" i="6"/>
  <c r="E16682" i="6"/>
  <c r="F16682" i="6"/>
  <c r="AN16685" i="6"/>
  <c r="AO16685" i="6"/>
  <c r="AP16685" i="6"/>
  <c r="AQ16685" i="6"/>
  <c r="E16683" i="6"/>
  <c r="F16683" i="6"/>
  <c r="AN16686" i="6"/>
  <c r="AO16686" i="6"/>
  <c r="AP16686" i="6"/>
  <c r="AQ16686" i="6"/>
  <c r="E16684" i="6"/>
  <c r="F16684" i="6"/>
  <c r="AN16687" i="6"/>
  <c r="AO16687" i="6"/>
  <c r="AP16687" i="6"/>
  <c r="AQ16687" i="6"/>
  <c r="E16685" i="6"/>
  <c r="F16685" i="6"/>
  <c r="AN16688" i="6"/>
  <c r="AO16688" i="6"/>
  <c r="AP16688" i="6"/>
  <c r="AQ16688" i="6"/>
  <c r="E16686" i="6"/>
  <c r="F16686" i="6"/>
  <c r="AN16689" i="6"/>
  <c r="AO16689" i="6"/>
  <c r="AP16689" i="6"/>
  <c r="AQ16689" i="6"/>
  <c r="E16687" i="6"/>
  <c r="F16687" i="6"/>
  <c r="AN16690" i="6"/>
  <c r="AO16690" i="6"/>
  <c r="AP16690" i="6"/>
  <c r="AQ16690" i="6"/>
  <c r="E16688" i="6"/>
  <c r="F16688" i="6"/>
  <c r="AN16691" i="6"/>
  <c r="AO16691" i="6"/>
  <c r="AP16691" i="6"/>
  <c r="AQ16691" i="6"/>
  <c r="E16689" i="6"/>
  <c r="F16689" i="6"/>
  <c r="AN16692" i="6"/>
  <c r="AO16692" i="6"/>
  <c r="AP16692" i="6"/>
  <c r="AQ16692" i="6"/>
  <c r="E16690" i="6"/>
  <c r="F16690" i="6"/>
  <c r="AN16693" i="6"/>
  <c r="AO16693" i="6"/>
  <c r="AP16693" i="6"/>
  <c r="AQ16693" i="6"/>
  <c r="E16691" i="6"/>
  <c r="F16691" i="6"/>
  <c r="AN16694" i="6"/>
  <c r="AO16694" i="6"/>
  <c r="AP16694" i="6"/>
  <c r="AQ16694" i="6"/>
  <c r="E16692" i="6"/>
  <c r="F16692" i="6"/>
  <c r="AN16695" i="6"/>
  <c r="AO16695" i="6"/>
  <c r="AP16695" i="6"/>
  <c r="AQ16695" i="6"/>
  <c r="E16693" i="6"/>
  <c r="F16693" i="6"/>
  <c r="AN16696" i="6"/>
  <c r="AO16696" i="6"/>
  <c r="AP16696" i="6"/>
  <c r="AQ16696" i="6"/>
  <c r="E16694" i="6"/>
  <c r="F16694" i="6"/>
  <c r="AN16697" i="6"/>
  <c r="AO16697" i="6"/>
  <c r="AP16697" i="6"/>
  <c r="AQ16697" i="6"/>
  <c r="E16695" i="6"/>
  <c r="F16695" i="6"/>
  <c r="AN16698" i="6"/>
  <c r="AO16698" i="6"/>
  <c r="AP16698" i="6"/>
  <c r="AQ16698" i="6"/>
  <c r="E16696" i="6"/>
  <c r="F16696" i="6"/>
  <c r="AN16699" i="6"/>
  <c r="AO16699" i="6"/>
  <c r="AP16699" i="6"/>
  <c r="AQ16699" i="6"/>
  <c r="E16697" i="6"/>
  <c r="F16697" i="6"/>
  <c r="AN16700" i="6"/>
  <c r="AO16700" i="6"/>
  <c r="AP16700" i="6"/>
  <c r="AQ16700" i="6"/>
  <c r="E16698" i="6"/>
  <c r="F16698" i="6"/>
  <c r="AN16701" i="6"/>
  <c r="AO16701" i="6"/>
  <c r="AP16701" i="6"/>
  <c r="AQ16701" i="6"/>
  <c r="E16699" i="6"/>
  <c r="F16699" i="6"/>
  <c r="AN16702" i="6"/>
  <c r="AO16702" i="6"/>
  <c r="AP16702" i="6"/>
  <c r="AQ16702" i="6"/>
  <c r="E16700" i="6"/>
  <c r="F16700" i="6"/>
  <c r="AN16703" i="6"/>
  <c r="AO16703" i="6"/>
  <c r="AP16703" i="6"/>
  <c r="AQ16703" i="6"/>
  <c r="E16701" i="6"/>
  <c r="F16701" i="6"/>
  <c r="AN16704" i="6"/>
  <c r="AO16704" i="6"/>
  <c r="AP16704" i="6"/>
  <c r="AQ16704" i="6"/>
  <c r="E16702" i="6"/>
  <c r="F16702" i="6"/>
  <c r="AN16705" i="6"/>
  <c r="AO16705" i="6"/>
  <c r="AP16705" i="6"/>
  <c r="AQ16705" i="6"/>
  <c r="E16703" i="6"/>
  <c r="F16703" i="6"/>
  <c r="AN16706" i="6"/>
  <c r="AO16706" i="6"/>
  <c r="AP16706" i="6"/>
  <c r="AQ16706" i="6"/>
  <c r="E16704" i="6"/>
  <c r="F16704" i="6"/>
  <c r="AN16707" i="6"/>
  <c r="AO16707" i="6"/>
  <c r="AP16707" i="6"/>
  <c r="AQ16707" i="6"/>
  <c r="E16705" i="6"/>
  <c r="F16705" i="6"/>
  <c r="AN16708" i="6"/>
  <c r="AO16708" i="6"/>
  <c r="AP16708" i="6"/>
  <c r="AQ16708" i="6"/>
  <c r="E16706" i="6"/>
  <c r="F16706" i="6"/>
  <c r="AN16709" i="6"/>
  <c r="AO16709" i="6"/>
  <c r="AP16709" i="6"/>
  <c r="AQ16709" i="6"/>
  <c r="E16707" i="6"/>
  <c r="F16707" i="6"/>
  <c r="AN16710" i="6"/>
  <c r="AO16710" i="6"/>
  <c r="AP16710" i="6"/>
  <c r="AQ16710" i="6"/>
  <c r="E16708" i="6"/>
  <c r="F16708" i="6"/>
  <c r="AN16711" i="6"/>
  <c r="AO16711" i="6"/>
  <c r="AP16711" i="6"/>
  <c r="AQ16711" i="6"/>
  <c r="E16709" i="6"/>
  <c r="F16709" i="6"/>
  <c r="AN16712" i="6"/>
  <c r="AO16712" i="6"/>
  <c r="AP16712" i="6"/>
  <c r="AQ16712" i="6"/>
  <c r="E16710" i="6"/>
  <c r="F16710" i="6"/>
  <c r="AN16713" i="6"/>
  <c r="AO16713" i="6"/>
  <c r="AP16713" i="6"/>
  <c r="AQ16713" i="6"/>
  <c r="E16711" i="6"/>
  <c r="F16711" i="6"/>
  <c r="AN16714" i="6"/>
  <c r="AO16714" i="6"/>
  <c r="AP16714" i="6"/>
  <c r="AQ16714" i="6"/>
  <c r="E16712" i="6"/>
  <c r="F16712" i="6"/>
  <c r="AN16715" i="6"/>
  <c r="AO16715" i="6"/>
  <c r="AP16715" i="6"/>
  <c r="AQ16715" i="6"/>
  <c r="E16713" i="6"/>
  <c r="F16713" i="6"/>
  <c r="AN16716" i="6"/>
  <c r="AO16716" i="6"/>
  <c r="AP16716" i="6"/>
  <c r="AQ16716" i="6"/>
  <c r="E16714" i="6"/>
  <c r="F16714" i="6"/>
  <c r="AN16717" i="6"/>
  <c r="AO16717" i="6"/>
  <c r="AP16717" i="6"/>
  <c r="AQ16717" i="6"/>
  <c r="E16715" i="6"/>
  <c r="F16715" i="6"/>
  <c r="AN16718" i="6"/>
  <c r="AO16718" i="6"/>
  <c r="AP16718" i="6"/>
  <c r="AQ16718" i="6"/>
  <c r="E16716" i="6"/>
  <c r="F16716" i="6"/>
  <c r="AN16719" i="6"/>
  <c r="AO16719" i="6"/>
  <c r="AP16719" i="6"/>
  <c r="AQ16719" i="6"/>
  <c r="E16717" i="6"/>
  <c r="F16717" i="6"/>
  <c r="AN16720" i="6"/>
  <c r="AO16720" i="6"/>
  <c r="AP16720" i="6"/>
  <c r="AQ16720" i="6"/>
  <c r="E16718" i="6"/>
  <c r="F16718" i="6"/>
  <c r="AN16721" i="6"/>
  <c r="AO16721" i="6"/>
  <c r="AP16721" i="6"/>
  <c r="AQ16721" i="6"/>
  <c r="E16719" i="6"/>
  <c r="F16719" i="6"/>
  <c r="AN16722" i="6"/>
  <c r="AO16722" i="6"/>
  <c r="AP16722" i="6"/>
  <c r="AQ16722" i="6"/>
  <c r="E16720" i="6"/>
  <c r="F16720" i="6"/>
  <c r="AN16723" i="6"/>
  <c r="AO16723" i="6"/>
  <c r="AP16723" i="6"/>
  <c r="AQ16723" i="6"/>
  <c r="E16721" i="6"/>
  <c r="F16721" i="6"/>
  <c r="AN16724" i="6"/>
  <c r="AO16724" i="6"/>
  <c r="AP16724" i="6"/>
  <c r="AQ16724" i="6"/>
  <c r="E16722" i="6"/>
  <c r="F16722" i="6"/>
  <c r="AN16725" i="6"/>
  <c r="AO16725" i="6"/>
  <c r="AP16725" i="6"/>
  <c r="AQ16725" i="6"/>
  <c r="E16723" i="6"/>
  <c r="F16723" i="6"/>
  <c r="AN16726" i="6"/>
  <c r="AO16726" i="6"/>
  <c r="AP16726" i="6"/>
  <c r="AQ16726" i="6"/>
  <c r="E16724" i="6"/>
  <c r="F16724" i="6"/>
  <c r="AN16727" i="6"/>
  <c r="AO16727" i="6"/>
  <c r="AP16727" i="6"/>
  <c r="AQ16727" i="6"/>
  <c r="E16725" i="6"/>
  <c r="F16725" i="6"/>
  <c r="AN16728" i="6"/>
  <c r="AO16728" i="6"/>
  <c r="AP16728" i="6"/>
  <c r="AQ16728" i="6"/>
  <c r="E16726" i="6"/>
  <c r="F16726" i="6"/>
  <c r="AN16729" i="6"/>
  <c r="AO16729" i="6"/>
  <c r="AP16729" i="6"/>
  <c r="AQ16729" i="6"/>
  <c r="E16727" i="6"/>
  <c r="F16727" i="6"/>
  <c r="AN16730" i="6"/>
  <c r="AO16730" i="6"/>
  <c r="AP16730" i="6"/>
  <c r="AQ16730" i="6"/>
  <c r="E16728" i="6"/>
  <c r="F16728" i="6"/>
  <c r="AN16731" i="6"/>
  <c r="AO16731" i="6"/>
  <c r="AP16731" i="6"/>
  <c r="AQ16731" i="6"/>
  <c r="E16729" i="6"/>
  <c r="F16729" i="6"/>
  <c r="AN16732" i="6"/>
  <c r="AO16732" i="6"/>
  <c r="AP16732" i="6"/>
  <c r="AQ16732" i="6"/>
  <c r="E16730" i="6"/>
  <c r="F16730" i="6"/>
  <c r="AN16733" i="6"/>
  <c r="AO16733" i="6"/>
  <c r="AP16733" i="6"/>
  <c r="AQ16733" i="6"/>
  <c r="E16731" i="6"/>
  <c r="F16731" i="6"/>
  <c r="AN16734" i="6"/>
  <c r="AO16734" i="6"/>
  <c r="AP16734" i="6"/>
  <c r="AQ16734" i="6"/>
  <c r="E16732" i="6"/>
  <c r="F16732" i="6"/>
  <c r="AN16735" i="6"/>
  <c r="AO16735" i="6"/>
  <c r="AP16735" i="6"/>
  <c r="AQ16735" i="6"/>
  <c r="E16733" i="6"/>
  <c r="F16733" i="6"/>
  <c r="AN16736" i="6"/>
  <c r="AO16736" i="6"/>
  <c r="AP16736" i="6"/>
  <c r="AQ16736" i="6"/>
  <c r="E16734" i="6"/>
  <c r="F16734" i="6"/>
  <c r="AN16737" i="6"/>
  <c r="AO16737" i="6"/>
  <c r="AP16737" i="6"/>
  <c r="AQ16737" i="6"/>
  <c r="E16735" i="6"/>
  <c r="F16735" i="6"/>
  <c r="AN16738" i="6"/>
  <c r="AO16738" i="6"/>
  <c r="AP16738" i="6"/>
  <c r="AQ16738" i="6"/>
  <c r="E16736" i="6"/>
  <c r="F16736" i="6"/>
  <c r="AN16739" i="6"/>
  <c r="AO16739" i="6"/>
  <c r="AP16739" i="6"/>
  <c r="AQ16739" i="6"/>
  <c r="E16737" i="6"/>
  <c r="F16737" i="6"/>
  <c r="AN16740" i="6"/>
  <c r="AO16740" i="6"/>
  <c r="AP16740" i="6"/>
  <c r="AQ16740" i="6"/>
  <c r="E16738" i="6"/>
  <c r="F16738" i="6"/>
  <c r="AN16741" i="6"/>
  <c r="AO16741" i="6"/>
  <c r="AP16741" i="6"/>
  <c r="AQ16741" i="6"/>
  <c r="E16739" i="6"/>
  <c r="F16739" i="6"/>
  <c r="AN16742" i="6"/>
  <c r="AO16742" i="6"/>
  <c r="AP16742" i="6"/>
  <c r="AQ16742" i="6"/>
  <c r="E16740" i="6"/>
  <c r="F16740" i="6"/>
  <c r="AN16743" i="6"/>
  <c r="AO16743" i="6"/>
  <c r="AP16743" i="6"/>
  <c r="AQ16743" i="6"/>
  <c r="E16741" i="6"/>
  <c r="F16741" i="6"/>
  <c r="AN16744" i="6"/>
  <c r="AO16744" i="6"/>
  <c r="AP16744" i="6"/>
  <c r="AQ16744" i="6"/>
  <c r="E16742" i="6"/>
  <c r="F16742" i="6"/>
  <c r="AN16745" i="6"/>
  <c r="AO16745" i="6"/>
  <c r="AP16745" i="6"/>
  <c r="AQ16745" i="6"/>
  <c r="E16743" i="6"/>
  <c r="F16743" i="6"/>
  <c r="AN16746" i="6"/>
  <c r="AO16746" i="6"/>
  <c r="AP16746" i="6"/>
  <c r="AQ16746" i="6"/>
  <c r="E16744" i="6"/>
  <c r="F16744" i="6"/>
  <c r="AN16747" i="6"/>
  <c r="AO16747" i="6"/>
  <c r="AP16747" i="6"/>
  <c r="AQ16747" i="6"/>
  <c r="E16745" i="6"/>
  <c r="F16745" i="6"/>
  <c r="AN16748" i="6"/>
  <c r="AO16748" i="6"/>
  <c r="AP16748" i="6"/>
  <c r="AQ16748" i="6"/>
  <c r="E16746" i="6"/>
  <c r="F16746" i="6"/>
  <c r="AN16749" i="6"/>
  <c r="AO16749" i="6"/>
  <c r="AP16749" i="6"/>
  <c r="AQ16749" i="6"/>
  <c r="E16747" i="6"/>
  <c r="F16747" i="6"/>
  <c r="AN16750" i="6"/>
  <c r="AO16750" i="6"/>
  <c r="AP16750" i="6"/>
  <c r="AQ16750" i="6"/>
  <c r="E16748" i="6"/>
  <c r="F16748" i="6"/>
  <c r="AN16751" i="6"/>
  <c r="AO16751" i="6"/>
  <c r="AP16751" i="6"/>
  <c r="AQ16751" i="6"/>
  <c r="E16749" i="6"/>
  <c r="F16749" i="6"/>
  <c r="AN16752" i="6"/>
  <c r="AO16752" i="6"/>
  <c r="AP16752" i="6"/>
  <c r="AQ16752" i="6"/>
  <c r="E16750" i="6"/>
  <c r="F16750" i="6"/>
  <c r="AN16753" i="6"/>
  <c r="AO16753" i="6"/>
  <c r="AP16753" i="6"/>
  <c r="AQ16753" i="6"/>
  <c r="E16751" i="6"/>
  <c r="F16751" i="6"/>
  <c r="AN16754" i="6"/>
  <c r="AO16754" i="6"/>
  <c r="AP16754" i="6"/>
  <c r="AQ16754" i="6"/>
  <c r="E16752" i="6"/>
  <c r="F16752" i="6"/>
  <c r="AN16755" i="6"/>
  <c r="AO16755" i="6"/>
  <c r="AP16755" i="6"/>
  <c r="AQ16755" i="6"/>
  <c r="E16753" i="6"/>
  <c r="F16753" i="6"/>
  <c r="AN16756" i="6"/>
  <c r="AO16756" i="6"/>
  <c r="AP16756" i="6"/>
  <c r="AQ16756" i="6"/>
  <c r="E16754" i="6"/>
  <c r="F16754" i="6"/>
  <c r="AN16757" i="6"/>
  <c r="AO16757" i="6"/>
  <c r="AP16757" i="6"/>
  <c r="AQ16757" i="6"/>
  <c r="E16755" i="6"/>
  <c r="F16755" i="6"/>
  <c r="AN16758" i="6"/>
  <c r="AO16758" i="6"/>
  <c r="AP16758" i="6"/>
  <c r="AQ16758" i="6"/>
  <c r="E16756" i="6"/>
  <c r="F16756" i="6"/>
  <c r="AN16759" i="6"/>
  <c r="AO16759" i="6"/>
  <c r="AP16759" i="6"/>
  <c r="AQ16759" i="6"/>
  <c r="E16757" i="6"/>
  <c r="F16757" i="6"/>
  <c r="AN16760" i="6"/>
  <c r="AO16760" i="6"/>
  <c r="AP16760" i="6"/>
  <c r="AQ16760" i="6"/>
  <c r="E16758" i="6"/>
  <c r="F16758" i="6"/>
  <c r="AN16761" i="6"/>
  <c r="AO16761" i="6"/>
  <c r="AP16761" i="6"/>
  <c r="AQ16761" i="6"/>
  <c r="E16759" i="6"/>
  <c r="F16759" i="6"/>
  <c r="AN16762" i="6"/>
  <c r="AO16762" i="6"/>
  <c r="AP16762" i="6"/>
  <c r="AQ16762" i="6"/>
  <c r="E16760" i="6"/>
  <c r="F16760" i="6"/>
  <c r="AN16763" i="6"/>
  <c r="AO16763" i="6"/>
  <c r="AP16763" i="6"/>
  <c r="AQ16763" i="6"/>
  <c r="E16761" i="6"/>
  <c r="F16761" i="6"/>
  <c r="AN16764" i="6"/>
  <c r="AO16764" i="6"/>
  <c r="AP16764" i="6"/>
  <c r="AQ16764" i="6"/>
  <c r="E16762" i="6"/>
  <c r="F16762" i="6"/>
  <c r="AN16765" i="6"/>
  <c r="AO16765" i="6"/>
  <c r="AP16765" i="6"/>
  <c r="AQ16765" i="6"/>
  <c r="E16763" i="6"/>
  <c r="F16763" i="6"/>
  <c r="AN16766" i="6"/>
  <c r="AO16766" i="6"/>
  <c r="AP16766" i="6"/>
  <c r="AQ16766" i="6"/>
  <c r="E16764" i="6"/>
  <c r="F16764" i="6"/>
  <c r="AN16767" i="6"/>
  <c r="AO16767" i="6"/>
  <c r="AP16767" i="6"/>
  <c r="AQ16767" i="6"/>
  <c r="E16765" i="6"/>
  <c r="F16765" i="6"/>
  <c r="AN16768" i="6"/>
  <c r="AO16768" i="6"/>
  <c r="AP16768" i="6"/>
  <c r="AQ16768" i="6"/>
  <c r="E16766" i="6"/>
  <c r="F16766" i="6"/>
  <c r="AN16769" i="6"/>
  <c r="AO16769" i="6"/>
  <c r="AP16769" i="6"/>
  <c r="AQ16769" i="6"/>
  <c r="E16767" i="6"/>
  <c r="F16767" i="6"/>
  <c r="AN16770" i="6"/>
  <c r="AO16770" i="6"/>
  <c r="AP16770" i="6"/>
  <c r="AQ16770" i="6"/>
  <c r="E16768" i="6"/>
  <c r="F16768" i="6"/>
  <c r="AN16771" i="6"/>
  <c r="AO16771" i="6"/>
  <c r="AP16771" i="6"/>
  <c r="AQ16771" i="6"/>
  <c r="E16769" i="6"/>
  <c r="F16769" i="6"/>
  <c r="AN16772" i="6"/>
  <c r="AO16772" i="6"/>
  <c r="AP16772" i="6"/>
  <c r="AQ16772" i="6"/>
  <c r="E16770" i="6"/>
  <c r="F16770" i="6"/>
  <c r="AN16773" i="6"/>
  <c r="AO16773" i="6"/>
  <c r="AP16773" i="6"/>
  <c r="AQ16773" i="6"/>
  <c r="E16771" i="6"/>
  <c r="F16771" i="6"/>
  <c r="AN16774" i="6"/>
  <c r="AO16774" i="6"/>
  <c r="AP16774" i="6"/>
  <c r="AQ16774" i="6"/>
  <c r="E16772" i="6"/>
  <c r="F16772" i="6"/>
  <c r="AN16775" i="6"/>
  <c r="AO16775" i="6"/>
  <c r="AP16775" i="6"/>
  <c r="AQ16775" i="6"/>
  <c r="E16773" i="6"/>
  <c r="F16773" i="6"/>
  <c r="AN16776" i="6"/>
  <c r="AO16776" i="6"/>
  <c r="AP16776" i="6"/>
  <c r="AQ16776" i="6"/>
  <c r="E16774" i="6"/>
  <c r="F16774" i="6"/>
  <c r="AN16777" i="6"/>
  <c r="AO16777" i="6"/>
  <c r="AP16777" i="6"/>
  <c r="AQ16777" i="6"/>
  <c r="E16775" i="6"/>
  <c r="F16775" i="6"/>
  <c r="AN16778" i="6"/>
  <c r="AO16778" i="6"/>
  <c r="AP16778" i="6"/>
  <c r="AQ16778" i="6"/>
  <c r="E16776" i="6"/>
  <c r="F16776" i="6"/>
  <c r="AN16779" i="6"/>
  <c r="AO16779" i="6"/>
  <c r="AP16779" i="6"/>
  <c r="AQ16779" i="6"/>
  <c r="E16777" i="6"/>
  <c r="F16777" i="6"/>
  <c r="AN16780" i="6"/>
  <c r="AO16780" i="6"/>
  <c r="AP16780" i="6"/>
  <c r="AQ16780" i="6"/>
  <c r="E16778" i="6"/>
  <c r="F16778" i="6"/>
  <c r="AN16781" i="6"/>
  <c r="AO16781" i="6"/>
  <c r="AP16781" i="6"/>
  <c r="AQ16781" i="6"/>
  <c r="E16779" i="6"/>
  <c r="F16779" i="6"/>
  <c r="AN16782" i="6"/>
  <c r="AO16782" i="6"/>
  <c r="AP16782" i="6"/>
  <c r="AQ16782" i="6"/>
  <c r="E16780" i="6"/>
  <c r="F16780" i="6"/>
  <c r="AN16783" i="6"/>
  <c r="AO16783" i="6"/>
  <c r="AP16783" i="6"/>
  <c r="AQ16783" i="6"/>
  <c r="E16781" i="6"/>
  <c r="F16781" i="6"/>
  <c r="AN16784" i="6"/>
  <c r="AO16784" i="6"/>
  <c r="AP16784" i="6"/>
  <c r="AQ16784" i="6"/>
  <c r="E16782" i="6"/>
  <c r="F16782" i="6"/>
  <c r="AN16785" i="6"/>
  <c r="AO16785" i="6"/>
  <c r="AP16785" i="6"/>
  <c r="AQ16785" i="6"/>
  <c r="E16783" i="6"/>
  <c r="F16783" i="6"/>
  <c r="AN16786" i="6"/>
  <c r="AO16786" i="6"/>
  <c r="AP16786" i="6"/>
  <c r="AQ16786" i="6"/>
  <c r="E16784" i="6"/>
  <c r="F16784" i="6"/>
  <c r="AN16787" i="6"/>
  <c r="AO16787" i="6"/>
  <c r="AP16787" i="6"/>
  <c r="AQ16787" i="6"/>
  <c r="E16785" i="6"/>
  <c r="F16785" i="6"/>
  <c r="AN16788" i="6"/>
  <c r="AO16788" i="6"/>
  <c r="AP16788" i="6"/>
  <c r="AQ16788" i="6"/>
  <c r="E16786" i="6"/>
  <c r="F16786" i="6"/>
  <c r="AN16789" i="6"/>
  <c r="AO16789" i="6"/>
  <c r="AP16789" i="6"/>
  <c r="AQ16789" i="6"/>
  <c r="E16787" i="6"/>
  <c r="F16787" i="6"/>
  <c r="AN16790" i="6"/>
  <c r="AO16790" i="6"/>
  <c r="AP16790" i="6"/>
  <c r="AQ16790" i="6"/>
  <c r="E16788" i="6"/>
  <c r="F16788" i="6"/>
  <c r="AN16791" i="6"/>
  <c r="AO16791" i="6"/>
  <c r="AP16791" i="6"/>
  <c r="AQ16791" i="6"/>
  <c r="E16789" i="6"/>
  <c r="F16789" i="6"/>
  <c r="AN16792" i="6"/>
  <c r="AO16792" i="6"/>
  <c r="AP16792" i="6"/>
  <c r="AQ16792" i="6"/>
  <c r="E16790" i="6"/>
  <c r="F16790" i="6"/>
  <c r="AN16793" i="6"/>
  <c r="AO16793" i="6"/>
  <c r="AP16793" i="6"/>
  <c r="AQ16793" i="6"/>
  <c r="E16791" i="6"/>
  <c r="F16791" i="6"/>
  <c r="AN16794" i="6"/>
  <c r="AO16794" i="6"/>
  <c r="AP16794" i="6"/>
  <c r="AQ16794" i="6"/>
  <c r="E16792" i="6"/>
  <c r="F16792" i="6"/>
  <c r="AN16795" i="6"/>
  <c r="AO16795" i="6"/>
  <c r="AP16795" i="6"/>
  <c r="AQ16795" i="6"/>
  <c r="E16793" i="6"/>
  <c r="F16793" i="6"/>
  <c r="AN16796" i="6"/>
  <c r="AO16796" i="6"/>
  <c r="AP16796" i="6"/>
  <c r="AQ16796" i="6"/>
  <c r="E16794" i="6"/>
  <c r="F16794" i="6"/>
  <c r="AN16797" i="6"/>
  <c r="AO16797" i="6"/>
  <c r="AP16797" i="6"/>
  <c r="AQ16797" i="6"/>
  <c r="E16795" i="6"/>
  <c r="F16795" i="6"/>
  <c r="AN16798" i="6"/>
  <c r="AO16798" i="6"/>
  <c r="AP16798" i="6"/>
  <c r="AQ16798" i="6"/>
  <c r="E16796" i="6"/>
  <c r="F16796" i="6"/>
  <c r="AN16799" i="6"/>
  <c r="AO16799" i="6"/>
  <c r="AP16799" i="6"/>
  <c r="AQ16799" i="6"/>
  <c r="E16797" i="6"/>
  <c r="F16797" i="6"/>
  <c r="AN16800" i="6"/>
  <c r="AO16800" i="6"/>
  <c r="AP16800" i="6"/>
  <c r="AQ16800" i="6"/>
  <c r="E16798" i="6"/>
  <c r="F16798" i="6"/>
  <c r="AN16801" i="6"/>
  <c r="AO16801" i="6"/>
  <c r="AP16801" i="6"/>
  <c r="AQ16801" i="6"/>
  <c r="E16799" i="6"/>
  <c r="F16799" i="6"/>
  <c r="AN16802" i="6"/>
  <c r="AO16802" i="6"/>
  <c r="AP16802" i="6"/>
  <c r="AQ16802" i="6"/>
  <c r="E16800" i="6"/>
  <c r="F16800" i="6"/>
  <c r="AN16803" i="6"/>
  <c r="AO16803" i="6"/>
  <c r="AP16803" i="6"/>
  <c r="AQ16803" i="6"/>
  <c r="E16801" i="6"/>
  <c r="F16801" i="6"/>
  <c r="AN16804" i="6"/>
  <c r="AO16804" i="6"/>
  <c r="AP16804" i="6"/>
  <c r="AQ16804" i="6"/>
  <c r="E16802" i="6"/>
  <c r="F16802" i="6"/>
  <c r="AN16805" i="6"/>
  <c r="AO16805" i="6"/>
  <c r="AP16805" i="6"/>
  <c r="AQ16805" i="6"/>
  <c r="E16803" i="6"/>
  <c r="F16803" i="6"/>
  <c r="AN16806" i="6"/>
  <c r="AO16806" i="6"/>
  <c r="AP16806" i="6"/>
  <c r="AQ16806" i="6"/>
  <c r="E16804" i="6"/>
  <c r="F16804" i="6"/>
  <c r="AN16807" i="6"/>
  <c r="AO16807" i="6"/>
  <c r="AP16807" i="6"/>
  <c r="AQ16807" i="6"/>
  <c r="E16805" i="6"/>
  <c r="F16805" i="6"/>
  <c r="AN16808" i="6"/>
  <c r="AO16808" i="6"/>
  <c r="AP16808" i="6"/>
  <c r="AQ16808" i="6"/>
  <c r="E16806" i="6"/>
  <c r="F16806" i="6"/>
  <c r="AN16809" i="6"/>
  <c r="AO16809" i="6"/>
  <c r="AP16809" i="6"/>
  <c r="AQ16809" i="6"/>
  <c r="E16807" i="6"/>
  <c r="F16807" i="6"/>
  <c r="AN16810" i="6"/>
  <c r="AO16810" i="6"/>
  <c r="AP16810" i="6"/>
  <c r="AQ16810" i="6"/>
  <c r="E16808" i="6"/>
  <c r="F16808" i="6"/>
  <c r="AN16811" i="6"/>
  <c r="AO16811" i="6"/>
  <c r="AP16811" i="6"/>
  <c r="AQ16811" i="6"/>
  <c r="E16809" i="6"/>
  <c r="F16809" i="6"/>
  <c r="AN16812" i="6"/>
  <c r="AO16812" i="6"/>
  <c r="AP16812" i="6"/>
  <c r="AQ16812" i="6"/>
  <c r="E16810" i="6"/>
  <c r="F16810" i="6"/>
  <c r="AN16813" i="6"/>
  <c r="AO16813" i="6"/>
  <c r="AP16813" i="6"/>
  <c r="AQ16813" i="6"/>
  <c r="E16811" i="6"/>
  <c r="F16811" i="6"/>
  <c r="AN16814" i="6"/>
  <c r="AO16814" i="6"/>
  <c r="AP16814" i="6"/>
  <c r="AQ16814" i="6"/>
  <c r="E16812" i="6"/>
  <c r="F16812" i="6"/>
  <c r="AN16815" i="6"/>
  <c r="AO16815" i="6"/>
  <c r="AP16815" i="6"/>
  <c r="AQ16815" i="6"/>
  <c r="E16813" i="6"/>
  <c r="F16813" i="6"/>
  <c r="AN16816" i="6"/>
  <c r="AO16816" i="6"/>
  <c r="AP16816" i="6"/>
  <c r="AQ16816" i="6"/>
  <c r="E16814" i="6"/>
  <c r="F16814" i="6"/>
  <c r="AN16817" i="6"/>
  <c r="AO16817" i="6"/>
  <c r="AP16817" i="6"/>
  <c r="AQ16817" i="6"/>
  <c r="E16815" i="6"/>
  <c r="F16815" i="6"/>
  <c r="AN16818" i="6"/>
  <c r="AO16818" i="6"/>
  <c r="AP16818" i="6"/>
  <c r="AQ16818" i="6"/>
  <c r="E16816" i="6"/>
  <c r="F16816" i="6"/>
  <c r="AN16819" i="6"/>
  <c r="AO16819" i="6"/>
  <c r="AP16819" i="6"/>
  <c r="AQ16819" i="6"/>
  <c r="E16817" i="6"/>
  <c r="F16817" i="6"/>
  <c r="AN16820" i="6"/>
  <c r="AO16820" i="6"/>
  <c r="AP16820" i="6"/>
  <c r="AQ16820" i="6"/>
  <c r="E16818" i="6"/>
  <c r="F16818" i="6"/>
  <c r="AN16821" i="6"/>
  <c r="AO16821" i="6"/>
  <c r="AP16821" i="6"/>
  <c r="AQ16821" i="6"/>
  <c r="E16819" i="6"/>
  <c r="F16819" i="6"/>
  <c r="AN16822" i="6"/>
  <c r="AO16822" i="6"/>
  <c r="AP16822" i="6"/>
  <c r="AQ16822" i="6"/>
  <c r="E16820" i="6"/>
  <c r="F16820" i="6"/>
  <c r="AN16823" i="6"/>
  <c r="AO16823" i="6"/>
  <c r="AP16823" i="6"/>
  <c r="AQ16823" i="6"/>
  <c r="E16821" i="6"/>
  <c r="F16821" i="6"/>
  <c r="AN16824" i="6"/>
  <c r="AO16824" i="6"/>
  <c r="AP16824" i="6"/>
  <c r="AQ16824" i="6"/>
  <c r="E16822" i="6"/>
  <c r="F16822" i="6"/>
  <c r="AN16825" i="6"/>
  <c r="AO16825" i="6"/>
  <c r="AP16825" i="6"/>
  <c r="AQ16825" i="6"/>
  <c r="E16823" i="6"/>
  <c r="F16823" i="6"/>
  <c r="AN16826" i="6"/>
  <c r="AO16826" i="6"/>
  <c r="AP16826" i="6"/>
  <c r="AQ16826" i="6"/>
  <c r="E16824" i="6"/>
  <c r="F16824" i="6"/>
  <c r="AN16827" i="6"/>
  <c r="AO16827" i="6"/>
  <c r="AP16827" i="6"/>
  <c r="AQ16827" i="6"/>
  <c r="E16825" i="6"/>
  <c r="F16825" i="6"/>
  <c r="AN16828" i="6"/>
  <c r="AO16828" i="6"/>
  <c r="AP16828" i="6"/>
  <c r="AQ16828" i="6"/>
  <c r="E16826" i="6"/>
  <c r="F16826" i="6"/>
  <c r="AN16829" i="6"/>
  <c r="AO16829" i="6"/>
  <c r="AP16829" i="6"/>
  <c r="AQ16829" i="6"/>
  <c r="E16827" i="6"/>
  <c r="F16827" i="6"/>
  <c r="AN16830" i="6"/>
  <c r="AO16830" i="6"/>
  <c r="AP16830" i="6"/>
  <c r="AQ16830" i="6"/>
  <c r="E16828" i="6"/>
  <c r="F16828" i="6"/>
  <c r="AN16831" i="6"/>
  <c r="AO16831" i="6"/>
  <c r="AP16831" i="6"/>
  <c r="AQ16831" i="6"/>
  <c r="E16829" i="6"/>
  <c r="F16829" i="6"/>
  <c r="AN16832" i="6"/>
  <c r="AO16832" i="6"/>
  <c r="AP16832" i="6"/>
  <c r="AQ16832" i="6"/>
  <c r="E16830" i="6"/>
  <c r="F16830" i="6"/>
  <c r="AN16833" i="6"/>
  <c r="AO16833" i="6"/>
  <c r="AP16833" i="6"/>
  <c r="AQ16833" i="6"/>
  <c r="E16831" i="6"/>
  <c r="F16831" i="6"/>
  <c r="AN16834" i="6"/>
  <c r="AO16834" i="6"/>
  <c r="AP16834" i="6"/>
  <c r="AQ16834" i="6"/>
  <c r="E16832" i="6"/>
  <c r="F16832" i="6"/>
  <c r="AN16835" i="6"/>
  <c r="AO16835" i="6"/>
  <c r="AP16835" i="6"/>
  <c r="AQ16835" i="6"/>
  <c r="E16833" i="6"/>
  <c r="F16833" i="6"/>
  <c r="AN16836" i="6"/>
  <c r="AO16836" i="6"/>
  <c r="AP16836" i="6"/>
  <c r="AQ16836" i="6"/>
  <c r="E16834" i="6"/>
  <c r="F16834" i="6"/>
  <c r="AN16837" i="6"/>
  <c r="AO16837" i="6"/>
  <c r="AP16837" i="6"/>
  <c r="AQ16837" i="6"/>
  <c r="E16835" i="6"/>
  <c r="F16835" i="6"/>
  <c r="AN16838" i="6"/>
  <c r="AO16838" i="6"/>
  <c r="AP16838" i="6"/>
  <c r="AQ16838" i="6"/>
  <c r="E16836" i="6"/>
  <c r="F16836" i="6"/>
  <c r="AN16839" i="6"/>
  <c r="AO16839" i="6"/>
  <c r="AP16839" i="6"/>
  <c r="AQ16839" i="6"/>
  <c r="E16837" i="6"/>
  <c r="F16837" i="6"/>
  <c r="AN16840" i="6"/>
  <c r="AO16840" i="6"/>
  <c r="AP16840" i="6"/>
  <c r="AQ16840" i="6"/>
  <c r="E16838" i="6"/>
  <c r="F16838" i="6"/>
  <c r="AN16841" i="6"/>
  <c r="AO16841" i="6"/>
  <c r="AP16841" i="6"/>
  <c r="AQ16841" i="6"/>
  <c r="E16839" i="6"/>
  <c r="F16839" i="6"/>
  <c r="AN16842" i="6"/>
  <c r="AO16842" i="6"/>
  <c r="AP16842" i="6"/>
  <c r="AQ16842" i="6"/>
  <c r="E16840" i="6"/>
  <c r="F16840" i="6"/>
  <c r="AN16843" i="6"/>
  <c r="AO16843" i="6"/>
  <c r="AP16843" i="6"/>
  <c r="AQ16843" i="6"/>
  <c r="E16841" i="6"/>
  <c r="F16841" i="6"/>
  <c r="AN16844" i="6"/>
  <c r="AO16844" i="6"/>
  <c r="AP16844" i="6"/>
  <c r="AQ16844" i="6"/>
  <c r="E16842" i="6"/>
  <c r="F16842" i="6"/>
  <c r="AN16845" i="6"/>
  <c r="AO16845" i="6"/>
  <c r="AP16845" i="6"/>
  <c r="AQ16845" i="6"/>
  <c r="E16843" i="6"/>
  <c r="F16843" i="6"/>
  <c r="AN16846" i="6"/>
  <c r="AO16846" i="6"/>
  <c r="AP16846" i="6"/>
  <c r="AQ16846" i="6"/>
  <c r="E16844" i="6"/>
  <c r="F16844" i="6"/>
  <c r="AN16847" i="6"/>
  <c r="AO16847" i="6"/>
  <c r="AP16847" i="6"/>
  <c r="AQ16847" i="6"/>
  <c r="E16845" i="6"/>
  <c r="F16845" i="6"/>
  <c r="AN16848" i="6"/>
  <c r="AO16848" i="6"/>
  <c r="AP16848" i="6"/>
  <c r="AQ16848" i="6"/>
  <c r="E16846" i="6"/>
  <c r="F16846" i="6"/>
  <c r="AN16849" i="6"/>
  <c r="AO16849" i="6"/>
  <c r="AP16849" i="6"/>
  <c r="AQ16849" i="6"/>
  <c r="E16847" i="6"/>
  <c r="F16847" i="6"/>
  <c r="AN16850" i="6"/>
  <c r="AO16850" i="6"/>
  <c r="AP16850" i="6"/>
  <c r="AQ16850" i="6"/>
  <c r="E16848" i="6"/>
  <c r="F16848" i="6"/>
  <c r="AN16851" i="6"/>
  <c r="AO16851" i="6"/>
  <c r="AP16851" i="6"/>
  <c r="AQ16851" i="6"/>
  <c r="E16849" i="6"/>
  <c r="F16849" i="6"/>
  <c r="AN16852" i="6"/>
  <c r="AO16852" i="6"/>
  <c r="AP16852" i="6"/>
  <c r="AQ16852" i="6"/>
  <c r="E16850" i="6"/>
  <c r="F16850" i="6"/>
  <c r="AN16853" i="6"/>
  <c r="AO16853" i="6"/>
  <c r="AP16853" i="6"/>
  <c r="AQ16853" i="6"/>
  <c r="E16851" i="6"/>
  <c r="F16851" i="6"/>
  <c r="AN16854" i="6"/>
  <c r="AO16854" i="6"/>
  <c r="AP16854" i="6"/>
  <c r="AQ16854" i="6"/>
  <c r="E16852" i="6"/>
  <c r="F16852" i="6"/>
  <c r="AN16855" i="6"/>
  <c r="AO16855" i="6"/>
  <c r="AP16855" i="6"/>
  <c r="AQ16855" i="6"/>
  <c r="E16853" i="6"/>
  <c r="F16853" i="6"/>
  <c r="AN16856" i="6"/>
  <c r="AO16856" i="6"/>
  <c r="AP16856" i="6"/>
  <c r="AQ16856" i="6"/>
  <c r="E16854" i="6"/>
  <c r="F16854" i="6"/>
  <c r="AN16857" i="6"/>
  <c r="AO16857" i="6"/>
  <c r="AP16857" i="6"/>
  <c r="AQ16857" i="6"/>
  <c r="E16855" i="6"/>
  <c r="F16855" i="6"/>
  <c r="AN16858" i="6"/>
  <c r="AO16858" i="6"/>
  <c r="AP16858" i="6"/>
  <c r="AQ16858" i="6"/>
  <c r="E16856" i="6"/>
  <c r="F16856" i="6"/>
  <c r="AN16859" i="6"/>
  <c r="AO16859" i="6"/>
  <c r="AP16859" i="6"/>
  <c r="AQ16859" i="6"/>
  <c r="E16857" i="6"/>
  <c r="F16857" i="6"/>
  <c r="AN16860" i="6"/>
  <c r="AO16860" i="6"/>
  <c r="AP16860" i="6"/>
  <c r="AQ16860" i="6"/>
  <c r="E16858" i="6"/>
  <c r="F16858" i="6"/>
  <c r="AN16861" i="6"/>
  <c r="AO16861" i="6"/>
  <c r="AP16861" i="6"/>
  <c r="AQ16861" i="6"/>
  <c r="E16859" i="6"/>
  <c r="F16859" i="6"/>
  <c r="AN16862" i="6"/>
  <c r="AO16862" i="6"/>
  <c r="AP16862" i="6"/>
  <c r="AQ16862" i="6"/>
  <c r="E16860" i="6"/>
  <c r="F16860" i="6"/>
  <c r="AN16863" i="6"/>
  <c r="AO16863" i="6"/>
  <c r="AP16863" i="6"/>
  <c r="AQ16863" i="6"/>
  <c r="E16861" i="6"/>
  <c r="F16861" i="6"/>
  <c r="AN16864" i="6"/>
  <c r="AO16864" i="6"/>
  <c r="AP16864" i="6"/>
  <c r="AQ16864" i="6"/>
  <c r="E16862" i="6"/>
  <c r="F16862" i="6"/>
  <c r="AN16865" i="6"/>
  <c r="AO16865" i="6"/>
  <c r="AP16865" i="6"/>
  <c r="AQ16865" i="6"/>
  <c r="E16863" i="6"/>
  <c r="F16863" i="6"/>
  <c r="AN16866" i="6"/>
  <c r="AO16866" i="6"/>
  <c r="AP16866" i="6"/>
  <c r="AQ16866" i="6"/>
  <c r="E16864" i="6"/>
  <c r="F16864" i="6"/>
  <c r="AN16867" i="6"/>
  <c r="AO16867" i="6"/>
  <c r="AP16867" i="6"/>
  <c r="AQ16867" i="6"/>
  <c r="E16865" i="6"/>
  <c r="F16865" i="6"/>
  <c r="AN16868" i="6"/>
  <c r="AO16868" i="6"/>
  <c r="AP16868" i="6"/>
  <c r="AQ16868" i="6"/>
  <c r="E16866" i="6"/>
  <c r="F16866" i="6"/>
  <c r="AN16869" i="6"/>
  <c r="AO16869" i="6"/>
  <c r="AP16869" i="6"/>
  <c r="AQ16869" i="6"/>
  <c r="E16867" i="6"/>
  <c r="F16867" i="6"/>
  <c r="AN16870" i="6"/>
  <c r="AO16870" i="6"/>
  <c r="AP16870" i="6"/>
  <c r="AQ16870" i="6"/>
  <c r="E16868" i="6"/>
  <c r="F16868" i="6"/>
  <c r="AN16871" i="6"/>
  <c r="AO16871" i="6"/>
  <c r="AP16871" i="6"/>
  <c r="AQ16871" i="6"/>
  <c r="E16869" i="6"/>
  <c r="F16869" i="6"/>
  <c r="AN16872" i="6"/>
  <c r="AO16872" i="6"/>
  <c r="AP16872" i="6"/>
  <c r="AQ16872" i="6"/>
  <c r="E16870" i="6"/>
  <c r="F16870" i="6"/>
  <c r="AN16873" i="6"/>
  <c r="AO16873" i="6"/>
  <c r="AP16873" i="6"/>
  <c r="AQ16873" i="6"/>
  <c r="E16871" i="6"/>
  <c r="F16871" i="6"/>
  <c r="AN16874" i="6"/>
  <c r="AO16874" i="6"/>
  <c r="AP16874" i="6"/>
  <c r="AQ16874" i="6"/>
  <c r="E16872" i="6"/>
  <c r="F16872" i="6"/>
  <c r="AN16875" i="6"/>
  <c r="AO16875" i="6"/>
  <c r="AP16875" i="6"/>
  <c r="AQ16875" i="6"/>
  <c r="E16873" i="6"/>
  <c r="F16873" i="6"/>
  <c r="AN16876" i="6"/>
  <c r="AO16876" i="6"/>
  <c r="AP16876" i="6"/>
  <c r="AQ16876" i="6"/>
  <c r="E16874" i="6"/>
  <c r="F16874" i="6"/>
  <c r="AN16877" i="6"/>
  <c r="AO16877" i="6"/>
  <c r="AP16877" i="6"/>
  <c r="AQ16877" i="6"/>
  <c r="E16875" i="6"/>
  <c r="F16875" i="6"/>
  <c r="AN16878" i="6"/>
  <c r="AO16878" i="6"/>
  <c r="AP16878" i="6"/>
  <c r="AQ16878" i="6"/>
  <c r="E16876" i="6"/>
  <c r="F16876" i="6"/>
  <c r="AN16879" i="6"/>
  <c r="AO16879" i="6"/>
  <c r="AP16879" i="6"/>
  <c r="AQ16879" i="6"/>
  <c r="E16877" i="6"/>
  <c r="F16877" i="6"/>
  <c r="AN16880" i="6"/>
  <c r="AO16880" i="6"/>
  <c r="AP16880" i="6"/>
  <c r="AQ16880" i="6"/>
  <c r="E16878" i="6"/>
  <c r="F16878" i="6"/>
  <c r="AN16881" i="6"/>
  <c r="AO16881" i="6"/>
  <c r="AP16881" i="6"/>
  <c r="AQ16881" i="6"/>
  <c r="E16879" i="6"/>
  <c r="F16879" i="6"/>
  <c r="AN16882" i="6"/>
  <c r="AO16882" i="6"/>
  <c r="AP16882" i="6"/>
  <c r="AQ16882" i="6"/>
  <c r="E16880" i="6"/>
  <c r="F16880" i="6"/>
  <c r="AN16883" i="6"/>
  <c r="AO16883" i="6"/>
  <c r="AP16883" i="6"/>
  <c r="AQ16883" i="6"/>
  <c r="E16881" i="6"/>
  <c r="F16881" i="6"/>
  <c r="AN16884" i="6"/>
  <c r="AO16884" i="6"/>
  <c r="AP16884" i="6"/>
  <c r="AQ16884" i="6"/>
  <c r="E16882" i="6"/>
  <c r="F16882" i="6"/>
  <c r="AN16885" i="6"/>
  <c r="AO16885" i="6"/>
  <c r="AP16885" i="6"/>
  <c r="AQ16885" i="6"/>
  <c r="E16883" i="6"/>
  <c r="F16883" i="6"/>
  <c r="AN16886" i="6"/>
  <c r="AO16886" i="6"/>
  <c r="AP16886" i="6"/>
  <c r="AQ16886" i="6"/>
  <c r="E16884" i="6"/>
  <c r="F16884" i="6"/>
  <c r="AN16887" i="6"/>
  <c r="AO16887" i="6"/>
  <c r="AP16887" i="6"/>
  <c r="AQ16887" i="6"/>
  <c r="E16885" i="6"/>
  <c r="F16885" i="6"/>
  <c r="AN16888" i="6"/>
  <c r="AO16888" i="6"/>
  <c r="AP16888" i="6"/>
  <c r="AQ16888" i="6"/>
  <c r="E16886" i="6"/>
  <c r="F16886" i="6"/>
  <c r="AN16889" i="6"/>
  <c r="AO16889" i="6"/>
  <c r="AP16889" i="6"/>
  <c r="AQ16889" i="6"/>
  <c r="E16887" i="6"/>
  <c r="F16887" i="6"/>
  <c r="AN16890" i="6"/>
  <c r="AO16890" i="6"/>
  <c r="AP16890" i="6"/>
  <c r="AQ16890" i="6"/>
  <c r="E16888" i="6"/>
  <c r="F16888" i="6"/>
  <c r="AN16891" i="6"/>
  <c r="AO16891" i="6"/>
  <c r="AP16891" i="6"/>
  <c r="AQ16891" i="6"/>
  <c r="E16889" i="6"/>
  <c r="F16889" i="6"/>
  <c r="AN16892" i="6"/>
  <c r="AO16892" i="6"/>
  <c r="AP16892" i="6"/>
  <c r="AQ16892" i="6"/>
  <c r="E16890" i="6"/>
  <c r="F16890" i="6"/>
  <c r="AN16893" i="6"/>
  <c r="AO16893" i="6"/>
  <c r="AP16893" i="6"/>
  <c r="AQ16893" i="6"/>
  <c r="E16891" i="6"/>
  <c r="F16891" i="6"/>
  <c r="AN16894" i="6"/>
  <c r="AO16894" i="6"/>
  <c r="AP16894" i="6"/>
  <c r="AQ16894" i="6"/>
  <c r="E16892" i="6"/>
  <c r="F16892" i="6"/>
  <c r="AN16895" i="6"/>
  <c r="AO16895" i="6"/>
  <c r="AP16895" i="6"/>
  <c r="AQ16895" i="6"/>
  <c r="E16893" i="6"/>
  <c r="F16893" i="6"/>
  <c r="AN16896" i="6"/>
  <c r="AO16896" i="6"/>
  <c r="AP16896" i="6"/>
  <c r="AQ16896" i="6"/>
  <c r="E16894" i="6"/>
  <c r="F16894" i="6"/>
  <c r="AN16897" i="6"/>
  <c r="AO16897" i="6"/>
  <c r="AP16897" i="6"/>
  <c r="AQ16897" i="6"/>
  <c r="E16895" i="6"/>
  <c r="F16895" i="6"/>
  <c r="AN16898" i="6"/>
  <c r="AO16898" i="6"/>
  <c r="AP16898" i="6"/>
  <c r="AQ16898" i="6"/>
  <c r="E16896" i="6"/>
  <c r="F16896" i="6"/>
  <c r="AN16899" i="6"/>
  <c r="AO16899" i="6"/>
  <c r="AP16899" i="6"/>
  <c r="AQ16899" i="6"/>
  <c r="E16897" i="6"/>
  <c r="F16897" i="6"/>
  <c r="AN16900" i="6"/>
  <c r="AO16900" i="6"/>
  <c r="AP16900" i="6"/>
  <c r="AQ16900" i="6"/>
  <c r="E16898" i="6"/>
  <c r="F16898" i="6"/>
  <c r="AN16901" i="6"/>
  <c r="AO16901" i="6"/>
  <c r="AP16901" i="6"/>
  <c r="AQ16901" i="6"/>
  <c r="E16899" i="6"/>
  <c r="F16899" i="6"/>
  <c r="AN16902" i="6"/>
  <c r="AO16902" i="6"/>
  <c r="AP16902" i="6"/>
  <c r="AQ16902" i="6"/>
  <c r="E16900" i="6"/>
  <c r="F16900" i="6"/>
  <c r="AN16903" i="6"/>
  <c r="AO16903" i="6"/>
  <c r="AP16903" i="6"/>
  <c r="AQ16903" i="6"/>
  <c r="E16901" i="6"/>
  <c r="F16901" i="6"/>
  <c r="AN16904" i="6"/>
  <c r="AO16904" i="6"/>
  <c r="AP16904" i="6"/>
  <c r="AQ16904" i="6"/>
  <c r="E16902" i="6"/>
  <c r="F16902" i="6"/>
  <c r="AN16905" i="6"/>
  <c r="AO16905" i="6"/>
  <c r="AP16905" i="6"/>
  <c r="AQ16905" i="6"/>
  <c r="E16903" i="6"/>
  <c r="F16903" i="6"/>
  <c r="AN16906" i="6"/>
  <c r="AO16906" i="6"/>
  <c r="AP16906" i="6"/>
  <c r="AQ16906" i="6"/>
  <c r="E16904" i="6"/>
  <c r="F16904" i="6"/>
  <c r="AN16907" i="6"/>
  <c r="AO16907" i="6"/>
  <c r="AP16907" i="6"/>
  <c r="AQ16907" i="6"/>
  <c r="E16905" i="6"/>
  <c r="F16905" i="6"/>
  <c r="AN16908" i="6"/>
  <c r="AO16908" i="6"/>
  <c r="AP16908" i="6"/>
  <c r="AQ16908" i="6"/>
  <c r="E16906" i="6"/>
  <c r="F16906" i="6"/>
  <c r="AN16909" i="6"/>
  <c r="AO16909" i="6"/>
  <c r="AP16909" i="6"/>
  <c r="AQ16909" i="6"/>
  <c r="E16907" i="6"/>
  <c r="F16907" i="6"/>
  <c r="AN16910" i="6"/>
  <c r="AO16910" i="6"/>
  <c r="AP16910" i="6"/>
  <c r="AQ16910" i="6"/>
  <c r="E16908" i="6"/>
  <c r="F16908" i="6"/>
  <c r="AN16911" i="6"/>
  <c r="AO16911" i="6"/>
  <c r="AP16911" i="6"/>
  <c r="AQ16911" i="6"/>
  <c r="E16909" i="6"/>
  <c r="F16909" i="6"/>
  <c r="AN16912" i="6"/>
  <c r="AO16912" i="6"/>
  <c r="AP16912" i="6"/>
  <c r="AQ16912" i="6"/>
  <c r="E16910" i="6"/>
  <c r="F16910" i="6"/>
  <c r="AN16913" i="6"/>
  <c r="AO16913" i="6"/>
  <c r="AP16913" i="6"/>
  <c r="AQ16913" i="6"/>
  <c r="E16911" i="6"/>
  <c r="F16911" i="6"/>
  <c r="AN16914" i="6"/>
  <c r="AO16914" i="6"/>
  <c r="AP16914" i="6"/>
  <c r="AQ16914" i="6"/>
  <c r="E16912" i="6"/>
  <c r="F16912" i="6"/>
  <c r="AN16915" i="6"/>
  <c r="AO16915" i="6"/>
  <c r="AP16915" i="6"/>
  <c r="AQ16915" i="6"/>
  <c r="E16913" i="6"/>
  <c r="F16913" i="6"/>
  <c r="AN16916" i="6"/>
  <c r="AO16916" i="6"/>
  <c r="AP16916" i="6"/>
  <c r="AQ16916" i="6"/>
  <c r="E16914" i="6"/>
  <c r="F16914" i="6"/>
  <c r="AN16917" i="6"/>
  <c r="AO16917" i="6"/>
  <c r="AP16917" i="6"/>
  <c r="AQ16917" i="6"/>
  <c r="E16915" i="6"/>
  <c r="F16915" i="6"/>
  <c r="AN16918" i="6"/>
  <c r="AO16918" i="6"/>
  <c r="AP16918" i="6"/>
  <c r="AQ16918" i="6"/>
  <c r="E16916" i="6"/>
  <c r="F16916" i="6"/>
  <c r="AN16919" i="6"/>
  <c r="AO16919" i="6"/>
  <c r="AP16919" i="6"/>
  <c r="AQ16919" i="6"/>
  <c r="E16917" i="6"/>
  <c r="F16917" i="6"/>
  <c r="AN16920" i="6"/>
  <c r="AO16920" i="6"/>
  <c r="AP16920" i="6"/>
  <c r="AQ16920" i="6"/>
  <c r="E16918" i="6"/>
  <c r="F16918" i="6"/>
  <c r="AN16921" i="6"/>
  <c r="AO16921" i="6"/>
  <c r="AP16921" i="6"/>
  <c r="AQ16921" i="6"/>
  <c r="E16919" i="6"/>
  <c r="F16919" i="6"/>
  <c r="AN16922" i="6"/>
  <c r="AO16922" i="6"/>
  <c r="AP16922" i="6"/>
  <c r="AQ16922" i="6"/>
  <c r="E16920" i="6"/>
  <c r="F16920" i="6"/>
  <c r="AN16923" i="6"/>
  <c r="AO16923" i="6"/>
  <c r="AP16923" i="6"/>
  <c r="AQ16923" i="6"/>
  <c r="E16921" i="6"/>
  <c r="F16921" i="6"/>
  <c r="AN16924" i="6"/>
  <c r="AO16924" i="6"/>
  <c r="AP16924" i="6"/>
  <c r="AQ16924" i="6"/>
  <c r="E16922" i="6"/>
  <c r="F16922" i="6"/>
  <c r="AN16925" i="6"/>
  <c r="AO16925" i="6"/>
  <c r="AP16925" i="6"/>
  <c r="AQ16925" i="6"/>
  <c r="E16923" i="6"/>
  <c r="F16923" i="6"/>
  <c r="AN16926" i="6"/>
  <c r="AO16926" i="6"/>
  <c r="AP16926" i="6"/>
  <c r="AQ16926" i="6"/>
  <c r="E16924" i="6"/>
  <c r="F16924" i="6"/>
  <c r="AN16927" i="6"/>
  <c r="AO16927" i="6"/>
  <c r="AP16927" i="6"/>
  <c r="AQ16927" i="6"/>
  <c r="E16925" i="6"/>
  <c r="F16925" i="6"/>
  <c r="AN16928" i="6"/>
  <c r="AO16928" i="6"/>
  <c r="AP16928" i="6"/>
  <c r="AQ16928" i="6"/>
  <c r="E16926" i="6"/>
  <c r="F16926" i="6"/>
  <c r="AN16929" i="6"/>
  <c r="AO16929" i="6"/>
  <c r="AP16929" i="6"/>
  <c r="AQ16929" i="6"/>
  <c r="E16927" i="6"/>
  <c r="F16927" i="6"/>
  <c r="AN16930" i="6"/>
  <c r="AO16930" i="6"/>
  <c r="AP16930" i="6"/>
  <c r="AQ16930" i="6"/>
  <c r="E16928" i="6"/>
  <c r="F16928" i="6"/>
  <c r="AN16931" i="6"/>
  <c r="AO16931" i="6"/>
  <c r="AP16931" i="6"/>
  <c r="AQ16931" i="6"/>
  <c r="E16929" i="6"/>
  <c r="F16929" i="6"/>
  <c r="AN16932" i="6"/>
  <c r="AO16932" i="6"/>
  <c r="AP16932" i="6"/>
  <c r="AQ16932" i="6"/>
  <c r="E16930" i="6"/>
  <c r="F16930" i="6"/>
  <c r="AN16933" i="6"/>
  <c r="AO16933" i="6"/>
  <c r="AP16933" i="6"/>
  <c r="AQ16933" i="6"/>
  <c r="E16931" i="6"/>
  <c r="F16931" i="6"/>
  <c r="AN16934" i="6"/>
  <c r="AO16934" i="6"/>
  <c r="AP16934" i="6"/>
  <c r="AQ16934" i="6"/>
  <c r="E16932" i="6"/>
  <c r="F16932" i="6"/>
  <c r="AN16935" i="6"/>
  <c r="AO16935" i="6"/>
  <c r="AP16935" i="6"/>
  <c r="AQ16935" i="6"/>
  <c r="E16933" i="6"/>
  <c r="F16933" i="6"/>
  <c r="AN16936" i="6"/>
  <c r="AO16936" i="6"/>
  <c r="AP16936" i="6"/>
  <c r="AQ16936" i="6"/>
  <c r="E16934" i="6"/>
  <c r="F16934" i="6"/>
  <c r="AN16937" i="6"/>
  <c r="AO16937" i="6"/>
  <c r="AP16937" i="6"/>
  <c r="AQ16937" i="6"/>
  <c r="E16935" i="6"/>
  <c r="F16935" i="6"/>
  <c r="AN16938" i="6"/>
  <c r="AO16938" i="6"/>
  <c r="AP16938" i="6"/>
  <c r="AQ16938" i="6"/>
  <c r="E16936" i="6"/>
  <c r="F16936" i="6"/>
  <c r="AN16939" i="6"/>
  <c r="AO16939" i="6"/>
  <c r="AP16939" i="6"/>
  <c r="AQ16939" i="6"/>
  <c r="E16937" i="6"/>
  <c r="F16937" i="6"/>
  <c r="AN16940" i="6"/>
  <c r="AO16940" i="6"/>
  <c r="AP16940" i="6"/>
  <c r="AQ16940" i="6"/>
  <c r="E16938" i="6"/>
  <c r="F16938" i="6"/>
  <c r="AN16941" i="6"/>
  <c r="AO16941" i="6"/>
  <c r="AP16941" i="6"/>
  <c r="AQ16941" i="6"/>
  <c r="E16939" i="6"/>
  <c r="F16939" i="6"/>
  <c r="AN16942" i="6"/>
  <c r="AO16942" i="6"/>
  <c r="AP16942" i="6"/>
  <c r="AQ16942" i="6"/>
  <c r="E16940" i="6"/>
  <c r="F16940" i="6"/>
  <c r="AN16943" i="6"/>
  <c r="AO16943" i="6"/>
  <c r="AP16943" i="6"/>
  <c r="AQ16943" i="6"/>
  <c r="E16941" i="6"/>
  <c r="F16941" i="6"/>
  <c r="AN16944" i="6"/>
  <c r="AO16944" i="6"/>
  <c r="AP16944" i="6"/>
  <c r="AQ16944" i="6"/>
  <c r="E16942" i="6"/>
  <c r="F16942" i="6"/>
  <c r="AN16945" i="6"/>
  <c r="AO16945" i="6"/>
  <c r="AP16945" i="6"/>
  <c r="AQ16945" i="6"/>
  <c r="E16943" i="6"/>
  <c r="F16943" i="6"/>
  <c r="AN16946" i="6"/>
  <c r="AO16946" i="6"/>
  <c r="AP16946" i="6"/>
  <c r="AQ16946" i="6"/>
  <c r="E16944" i="6"/>
  <c r="F16944" i="6"/>
  <c r="AN16947" i="6"/>
  <c r="AO16947" i="6"/>
  <c r="AP16947" i="6"/>
  <c r="AQ16947" i="6"/>
  <c r="E16945" i="6"/>
  <c r="F16945" i="6"/>
  <c r="AN16948" i="6"/>
  <c r="AO16948" i="6"/>
  <c r="AP16948" i="6"/>
  <c r="AQ16948" i="6"/>
  <c r="E16946" i="6"/>
  <c r="F16946" i="6"/>
  <c r="AN16949" i="6"/>
  <c r="AO16949" i="6"/>
  <c r="AP16949" i="6"/>
  <c r="AQ16949" i="6"/>
  <c r="E16947" i="6"/>
  <c r="F16947" i="6"/>
  <c r="AN16950" i="6"/>
  <c r="AO16950" i="6"/>
  <c r="AP16950" i="6"/>
  <c r="AQ16950" i="6"/>
  <c r="E16948" i="6"/>
  <c r="F16948" i="6"/>
  <c r="AN16951" i="6"/>
  <c r="AO16951" i="6"/>
  <c r="AP16951" i="6"/>
  <c r="AQ16951" i="6"/>
  <c r="E16949" i="6"/>
  <c r="F16949" i="6"/>
  <c r="AN16952" i="6"/>
  <c r="AO16952" i="6"/>
  <c r="AP16952" i="6"/>
  <c r="AQ16952" i="6"/>
  <c r="E16950" i="6"/>
  <c r="F16950" i="6"/>
  <c r="AN16953" i="6"/>
  <c r="AO16953" i="6"/>
  <c r="AP16953" i="6"/>
  <c r="AQ16953" i="6"/>
  <c r="E16951" i="6"/>
  <c r="F16951" i="6"/>
  <c r="AN16954" i="6"/>
  <c r="AO16954" i="6"/>
  <c r="AP16954" i="6"/>
  <c r="AQ16954" i="6"/>
  <c r="E16952" i="6"/>
  <c r="F16952" i="6"/>
  <c r="AN16955" i="6"/>
  <c r="AO16955" i="6"/>
  <c r="AP16955" i="6"/>
  <c r="AQ16955" i="6"/>
  <c r="E16953" i="6"/>
  <c r="F16953" i="6"/>
  <c r="AN16956" i="6"/>
  <c r="AO16956" i="6"/>
  <c r="AP16956" i="6"/>
  <c r="AQ16956" i="6"/>
  <c r="E16954" i="6"/>
  <c r="F16954" i="6"/>
  <c r="AN16957" i="6"/>
  <c r="AO16957" i="6"/>
  <c r="AP16957" i="6"/>
  <c r="AQ16957" i="6"/>
  <c r="E16955" i="6"/>
  <c r="F16955" i="6"/>
  <c r="AN16958" i="6"/>
  <c r="AO16958" i="6"/>
  <c r="AP16958" i="6"/>
  <c r="AQ16958" i="6"/>
  <c r="E16956" i="6"/>
  <c r="F16956" i="6"/>
  <c r="AN16959" i="6"/>
  <c r="AO16959" i="6"/>
  <c r="AP16959" i="6"/>
  <c r="AQ16959" i="6"/>
  <c r="E16957" i="6"/>
  <c r="F16957" i="6"/>
  <c r="AN16960" i="6"/>
  <c r="AO16960" i="6"/>
  <c r="AP16960" i="6"/>
  <c r="AQ16960" i="6"/>
  <c r="E16958" i="6"/>
  <c r="F16958" i="6"/>
  <c r="AN16961" i="6"/>
  <c r="AO16961" i="6"/>
  <c r="AP16961" i="6"/>
  <c r="AQ16961" i="6"/>
  <c r="E16959" i="6"/>
  <c r="F16959" i="6"/>
  <c r="AN16962" i="6"/>
  <c r="AO16962" i="6"/>
  <c r="AP16962" i="6"/>
  <c r="AQ16962" i="6"/>
  <c r="E16960" i="6"/>
  <c r="F16960" i="6"/>
  <c r="AN16963" i="6"/>
  <c r="AO16963" i="6"/>
  <c r="AP16963" i="6"/>
  <c r="AQ16963" i="6"/>
  <c r="E16961" i="6"/>
  <c r="F16961" i="6"/>
  <c r="AN16964" i="6"/>
  <c r="AO16964" i="6"/>
  <c r="AP16964" i="6"/>
  <c r="AQ16964" i="6"/>
  <c r="E16962" i="6"/>
  <c r="F16962" i="6"/>
  <c r="AN16965" i="6"/>
  <c r="AO16965" i="6"/>
  <c r="AP16965" i="6"/>
  <c r="AQ16965" i="6"/>
  <c r="E16963" i="6"/>
  <c r="F16963" i="6"/>
  <c r="AN16966" i="6"/>
  <c r="AO16966" i="6"/>
  <c r="AP16966" i="6"/>
  <c r="AQ16966" i="6"/>
  <c r="E16964" i="6"/>
  <c r="F16964" i="6"/>
  <c r="AN16967" i="6"/>
  <c r="AO16967" i="6"/>
  <c r="AP16967" i="6"/>
  <c r="AQ16967" i="6"/>
  <c r="E16965" i="6"/>
  <c r="F16965" i="6"/>
  <c r="AN16968" i="6"/>
  <c r="AO16968" i="6"/>
  <c r="AP16968" i="6"/>
  <c r="AQ16968" i="6"/>
  <c r="E16966" i="6"/>
  <c r="F16966" i="6"/>
  <c r="AN16969" i="6"/>
  <c r="AO16969" i="6"/>
  <c r="AP16969" i="6"/>
  <c r="AQ16969" i="6"/>
  <c r="E16967" i="6"/>
  <c r="F16967" i="6"/>
  <c r="AN16970" i="6"/>
  <c r="AO16970" i="6"/>
  <c r="AP16970" i="6"/>
  <c r="AQ16970" i="6"/>
  <c r="E16968" i="6"/>
  <c r="F16968" i="6"/>
  <c r="AN16971" i="6"/>
  <c r="AO16971" i="6"/>
  <c r="AP16971" i="6"/>
  <c r="AQ16971" i="6"/>
  <c r="E16969" i="6"/>
  <c r="F16969" i="6"/>
  <c r="AN16972" i="6"/>
  <c r="AO16972" i="6"/>
  <c r="AP16972" i="6"/>
  <c r="AQ16972" i="6"/>
  <c r="E16970" i="6"/>
  <c r="F16970" i="6"/>
  <c r="AN16973" i="6"/>
  <c r="AO16973" i="6"/>
  <c r="AP16973" i="6"/>
  <c r="AQ16973" i="6"/>
  <c r="E16971" i="6"/>
  <c r="F16971" i="6"/>
  <c r="AN16974" i="6"/>
  <c r="AO16974" i="6"/>
  <c r="AP16974" i="6"/>
  <c r="AQ16974" i="6"/>
  <c r="E16972" i="6"/>
  <c r="F16972" i="6"/>
  <c r="AN16975" i="6"/>
  <c r="AO16975" i="6"/>
  <c r="AP16975" i="6"/>
  <c r="AQ16975" i="6"/>
  <c r="E16973" i="6"/>
  <c r="F16973" i="6"/>
  <c r="AN16976" i="6"/>
  <c r="AO16976" i="6"/>
  <c r="AP16976" i="6"/>
  <c r="AQ16976" i="6"/>
  <c r="E16974" i="6"/>
  <c r="F16974" i="6"/>
  <c r="AN16977" i="6"/>
  <c r="AO16977" i="6"/>
  <c r="AP16977" i="6"/>
  <c r="AQ16977" i="6"/>
  <c r="E16975" i="6"/>
  <c r="F16975" i="6"/>
  <c r="AN16978" i="6"/>
  <c r="AO16978" i="6"/>
  <c r="AP16978" i="6"/>
  <c r="AQ16978" i="6"/>
  <c r="E16976" i="6"/>
  <c r="F16976" i="6"/>
  <c r="AN16979" i="6"/>
  <c r="AO16979" i="6"/>
  <c r="AP16979" i="6"/>
  <c r="AQ16979" i="6"/>
  <c r="E16977" i="6"/>
  <c r="F16977" i="6"/>
  <c r="AN16980" i="6"/>
  <c r="AO16980" i="6"/>
  <c r="AP16980" i="6"/>
  <c r="AQ16980" i="6"/>
  <c r="E16978" i="6"/>
  <c r="F16978" i="6"/>
  <c r="AN16981" i="6"/>
  <c r="AO16981" i="6"/>
  <c r="AP16981" i="6"/>
  <c r="AQ16981" i="6"/>
  <c r="E16979" i="6"/>
  <c r="F16979" i="6"/>
  <c r="AN16982" i="6"/>
  <c r="AO16982" i="6"/>
  <c r="AP16982" i="6"/>
  <c r="AQ16982" i="6"/>
  <c r="E16980" i="6"/>
  <c r="F16980" i="6"/>
  <c r="AN16983" i="6"/>
  <c r="AO16983" i="6"/>
  <c r="AP16983" i="6"/>
  <c r="AQ16983" i="6"/>
  <c r="E16981" i="6"/>
  <c r="F16981" i="6"/>
  <c r="AN16984" i="6"/>
  <c r="AO16984" i="6"/>
  <c r="AP16984" i="6"/>
  <c r="AQ16984" i="6"/>
  <c r="E16982" i="6"/>
  <c r="F16982" i="6"/>
  <c r="AN16985" i="6"/>
  <c r="AO16985" i="6"/>
  <c r="AP16985" i="6"/>
  <c r="AQ16985" i="6"/>
  <c r="E16983" i="6"/>
  <c r="F16983" i="6"/>
  <c r="AN16986" i="6"/>
  <c r="AO16986" i="6"/>
  <c r="AP16986" i="6"/>
  <c r="AQ16986" i="6"/>
  <c r="E16984" i="6"/>
  <c r="F16984" i="6"/>
  <c r="AN16987" i="6"/>
  <c r="AO16987" i="6"/>
  <c r="AP16987" i="6"/>
  <c r="AQ16987" i="6"/>
  <c r="E16985" i="6"/>
  <c r="F16985" i="6"/>
  <c r="AN16988" i="6"/>
  <c r="AO16988" i="6"/>
  <c r="AP16988" i="6"/>
  <c r="AQ16988" i="6"/>
  <c r="E16986" i="6"/>
  <c r="F16986" i="6"/>
  <c r="AN16989" i="6"/>
  <c r="AO16989" i="6"/>
  <c r="AP16989" i="6"/>
  <c r="AQ16989" i="6"/>
  <c r="E16987" i="6"/>
  <c r="F16987" i="6"/>
  <c r="AN16990" i="6"/>
  <c r="AO16990" i="6"/>
  <c r="AP16990" i="6"/>
  <c r="AQ16990" i="6"/>
  <c r="E16988" i="6"/>
  <c r="F16988" i="6"/>
  <c r="AN16991" i="6"/>
  <c r="AO16991" i="6"/>
  <c r="AP16991" i="6"/>
  <c r="AQ16991" i="6"/>
  <c r="E16989" i="6"/>
  <c r="F16989" i="6"/>
  <c r="AN16992" i="6"/>
  <c r="AO16992" i="6"/>
  <c r="AP16992" i="6"/>
  <c r="AQ16992" i="6"/>
  <c r="E16990" i="6"/>
  <c r="F16990" i="6"/>
  <c r="AN16993" i="6"/>
  <c r="AO16993" i="6"/>
  <c r="AP16993" i="6"/>
  <c r="AQ16993" i="6"/>
  <c r="E16991" i="6"/>
  <c r="F16991" i="6"/>
  <c r="AN16994" i="6"/>
  <c r="AO16994" i="6"/>
  <c r="AP16994" i="6"/>
  <c r="AQ16994" i="6"/>
  <c r="E16992" i="6"/>
  <c r="F16992" i="6"/>
  <c r="AN16995" i="6"/>
  <c r="AO16995" i="6"/>
  <c r="AP16995" i="6"/>
  <c r="AQ16995" i="6"/>
  <c r="E16993" i="6"/>
  <c r="F16993" i="6"/>
  <c r="AN16996" i="6"/>
  <c r="AO16996" i="6"/>
  <c r="AP16996" i="6"/>
  <c r="AQ16996" i="6"/>
  <c r="E16994" i="6"/>
  <c r="F16994" i="6"/>
  <c r="AN16997" i="6"/>
  <c r="AO16997" i="6"/>
  <c r="AP16997" i="6"/>
  <c r="AQ16997" i="6"/>
  <c r="E16995" i="6"/>
  <c r="F16995" i="6"/>
  <c r="AN16998" i="6"/>
  <c r="AO16998" i="6"/>
  <c r="AP16998" i="6"/>
  <c r="AQ16998" i="6"/>
  <c r="E16996" i="6"/>
  <c r="F16996" i="6"/>
  <c r="AN16999" i="6"/>
  <c r="AO16999" i="6"/>
  <c r="AP16999" i="6"/>
  <c r="AQ16999" i="6"/>
  <c r="E16997" i="6"/>
  <c r="F16997" i="6"/>
  <c r="AN17000" i="6"/>
  <c r="AO17000" i="6"/>
  <c r="AP17000" i="6"/>
  <c r="AQ17000" i="6"/>
  <c r="E16998" i="6"/>
  <c r="F16998" i="6"/>
  <c r="AN17001" i="6"/>
  <c r="AO17001" i="6"/>
  <c r="AP17001" i="6"/>
  <c r="AQ17001" i="6"/>
  <c r="E16999" i="6"/>
  <c r="F16999" i="6"/>
  <c r="AN17002" i="6"/>
  <c r="AO17002" i="6"/>
  <c r="AP17002" i="6"/>
  <c r="AQ17002" i="6"/>
  <c r="E17000" i="6"/>
  <c r="F17000" i="6"/>
  <c r="AN17003" i="6"/>
  <c r="AO17003" i="6"/>
  <c r="AP17003" i="6"/>
  <c r="AQ17003" i="6"/>
  <c r="E17001" i="6"/>
  <c r="F17001" i="6"/>
  <c r="AN17004" i="6"/>
  <c r="AO17004" i="6"/>
  <c r="AP17004" i="6"/>
  <c r="AQ17004" i="6"/>
  <c r="E17002" i="6"/>
  <c r="F17002" i="6"/>
  <c r="AN17005" i="6"/>
  <c r="AO17005" i="6"/>
  <c r="AP17005" i="6"/>
  <c r="AQ17005" i="6"/>
  <c r="E17003" i="6"/>
  <c r="F17003" i="6"/>
  <c r="AN17006" i="6"/>
  <c r="AO17006" i="6"/>
  <c r="AP17006" i="6"/>
  <c r="AQ17006" i="6"/>
  <c r="E17004" i="6"/>
  <c r="F17004" i="6"/>
  <c r="AN17007" i="6"/>
  <c r="AO17007" i="6"/>
  <c r="AP17007" i="6"/>
  <c r="AQ17007" i="6"/>
  <c r="E17005" i="6"/>
  <c r="F17005" i="6"/>
  <c r="AN17008" i="6"/>
  <c r="AO17008" i="6"/>
  <c r="AP17008" i="6"/>
  <c r="AQ17008" i="6"/>
  <c r="E17006" i="6"/>
  <c r="F17006" i="6"/>
  <c r="AN17009" i="6"/>
  <c r="AO17009" i="6"/>
  <c r="AP17009" i="6"/>
  <c r="AQ17009" i="6"/>
  <c r="E17007" i="6"/>
  <c r="F17007" i="6"/>
  <c r="AN17010" i="6"/>
  <c r="AO17010" i="6"/>
  <c r="AP17010" i="6"/>
  <c r="AQ17010" i="6"/>
  <c r="E17008" i="6"/>
  <c r="F17008" i="6"/>
  <c r="AN17011" i="6"/>
  <c r="AO17011" i="6"/>
  <c r="AP17011" i="6"/>
  <c r="AQ17011" i="6"/>
  <c r="E17009" i="6"/>
  <c r="F17009" i="6"/>
  <c r="AN17012" i="6"/>
  <c r="AO17012" i="6"/>
  <c r="AP17012" i="6"/>
  <c r="AQ17012" i="6"/>
  <c r="E17010" i="6"/>
  <c r="F17010" i="6"/>
  <c r="AN17013" i="6"/>
  <c r="AO17013" i="6"/>
  <c r="AP17013" i="6"/>
  <c r="AQ17013" i="6"/>
  <c r="E17011" i="6"/>
  <c r="F17011" i="6"/>
  <c r="AN17014" i="6"/>
  <c r="AO17014" i="6"/>
  <c r="AP17014" i="6"/>
  <c r="AQ17014" i="6"/>
  <c r="E17012" i="6"/>
  <c r="F17012" i="6"/>
  <c r="AN17015" i="6"/>
  <c r="AO17015" i="6"/>
  <c r="AP17015" i="6"/>
  <c r="AQ17015" i="6"/>
  <c r="E17013" i="6"/>
  <c r="F17013" i="6"/>
  <c r="AN17016" i="6"/>
  <c r="AO17016" i="6"/>
  <c r="AP17016" i="6"/>
  <c r="AQ17016" i="6"/>
  <c r="E17014" i="6"/>
  <c r="F17014" i="6"/>
  <c r="AN17017" i="6"/>
  <c r="AO17017" i="6"/>
  <c r="AP17017" i="6"/>
  <c r="AQ17017" i="6"/>
  <c r="E17015" i="6"/>
  <c r="F17015" i="6"/>
  <c r="AN17018" i="6"/>
  <c r="AO17018" i="6"/>
  <c r="AP17018" i="6"/>
  <c r="AQ17018" i="6"/>
  <c r="E17016" i="6"/>
  <c r="F17016" i="6"/>
  <c r="AN17019" i="6"/>
  <c r="AO17019" i="6"/>
  <c r="AP17019" i="6"/>
  <c r="AQ17019" i="6"/>
  <c r="E17017" i="6"/>
  <c r="F17017" i="6"/>
  <c r="AN17020" i="6"/>
  <c r="AO17020" i="6"/>
  <c r="AP17020" i="6"/>
  <c r="AQ17020" i="6"/>
  <c r="E17018" i="6"/>
  <c r="F17018" i="6"/>
  <c r="AN17021" i="6"/>
  <c r="AO17021" i="6"/>
  <c r="AP17021" i="6"/>
  <c r="AQ17021" i="6"/>
  <c r="E17019" i="6"/>
  <c r="F17019" i="6"/>
  <c r="AN17022" i="6"/>
  <c r="AO17022" i="6"/>
  <c r="AP17022" i="6"/>
  <c r="AQ17022" i="6"/>
  <c r="E17020" i="6"/>
  <c r="F17020" i="6"/>
  <c r="AN17023" i="6"/>
  <c r="AO17023" i="6"/>
  <c r="AP17023" i="6"/>
  <c r="AQ17023" i="6"/>
  <c r="E17021" i="6"/>
  <c r="F17021" i="6"/>
  <c r="AN17024" i="6"/>
  <c r="AO17024" i="6"/>
  <c r="AP17024" i="6"/>
  <c r="AQ17024" i="6"/>
  <c r="E17022" i="6"/>
  <c r="F17022" i="6"/>
  <c r="AN17025" i="6"/>
  <c r="AO17025" i="6"/>
  <c r="AP17025" i="6"/>
  <c r="AQ17025" i="6"/>
  <c r="E17023" i="6"/>
  <c r="F17023" i="6"/>
  <c r="AN17026" i="6"/>
  <c r="AO17026" i="6"/>
  <c r="AP17026" i="6"/>
  <c r="AQ17026" i="6"/>
  <c r="E17024" i="6"/>
  <c r="F17024" i="6"/>
  <c r="AN17027" i="6"/>
  <c r="AO17027" i="6"/>
  <c r="AP17027" i="6"/>
  <c r="AQ17027" i="6"/>
  <c r="E17025" i="6"/>
  <c r="F17025" i="6"/>
  <c r="AN17028" i="6"/>
  <c r="AO17028" i="6"/>
  <c r="AP17028" i="6"/>
  <c r="AQ17028" i="6"/>
  <c r="E17026" i="6"/>
  <c r="F17026" i="6"/>
  <c r="AN17029" i="6"/>
  <c r="AO17029" i="6"/>
  <c r="AP17029" i="6"/>
  <c r="AQ17029" i="6"/>
  <c r="E17027" i="6"/>
  <c r="F17027" i="6"/>
  <c r="AN17030" i="6"/>
  <c r="AO17030" i="6"/>
  <c r="AP17030" i="6"/>
  <c r="AQ17030" i="6"/>
  <c r="E17028" i="6"/>
  <c r="F17028" i="6"/>
  <c r="AN17031" i="6"/>
  <c r="AO17031" i="6"/>
  <c r="AP17031" i="6"/>
  <c r="AQ17031" i="6"/>
  <c r="E17029" i="6"/>
  <c r="F17029" i="6"/>
  <c r="AN17032" i="6"/>
  <c r="AO17032" i="6"/>
  <c r="AP17032" i="6"/>
  <c r="AQ17032" i="6"/>
  <c r="E17030" i="6"/>
  <c r="F17030" i="6"/>
  <c r="AN17033" i="6"/>
  <c r="AO17033" i="6"/>
  <c r="AP17033" i="6"/>
  <c r="AQ17033" i="6"/>
  <c r="E17031" i="6"/>
  <c r="F17031" i="6"/>
  <c r="AN17034" i="6"/>
  <c r="AO17034" i="6"/>
  <c r="AP17034" i="6"/>
  <c r="AQ17034" i="6"/>
  <c r="E17032" i="6"/>
  <c r="F17032" i="6"/>
  <c r="AN17035" i="6"/>
  <c r="AO17035" i="6"/>
  <c r="AP17035" i="6"/>
  <c r="AQ17035" i="6"/>
  <c r="E17033" i="6"/>
  <c r="F17033" i="6"/>
  <c r="AN17036" i="6"/>
  <c r="AO17036" i="6"/>
  <c r="AP17036" i="6"/>
  <c r="AQ17036" i="6"/>
  <c r="E17034" i="6"/>
  <c r="F17034" i="6"/>
  <c r="AN17037" i="6"/>
  <c r="AO17037" i="6"/>
  <c r="AP17037" i="6"/>
  <c r="AQ17037" i="6"/>
  <c r="E17035" i="6"/>
  <c r="F17035" i="6"/>
  <c r="AN17038" i="6"/>
  <c r="AO17038" i="6"/>
  <c r="AP17038" i="6"/>
  <c r="AQ17038" i="6"/>
  <c r="E17036" i="6"/>
  <c r="F17036" i="6"/>
  <c r="AN17039" i="6"/>
  <c r="AO17039" i="6"/>
  <c r="AP17039" i="6"/>
  <c r="AQ17039" i="6"/>
  <c r="E17037" i="6"/>
  <c r="F17037" i="6"/>
  <c r="AN17040" i="6"/>
  <c r="AO17040" i="6"/>
  <c r="AP17040" i="6"/>
  <c r="AQ17040" i="6"/>
  <c r="E17038" i="6"/>
  <c r="F17038" i="6"/>
  <c r="AN17041" i="6"/>
  <c r="AO17041" i="6"/>
  <c r="AP17041" i="6"/>
  <c r="AQ17041" i="6"/>
  <c r="E17039" i="6"/>
  <c r="F17039" i="6"/>
  <c r="AN17042" i="6"/>
  <c r="AO17042" i="6"/>
  <c r="AP17042" i="6"/>
  <c r="AQ17042" i="6"/>
  <c r="E17040" i="6"/>
  <c r="F17040" i="6"/>
  <c r="AN17043" i="6"/>
  <c r="AO17043" i="6"/>
  <c r="AP17043" i="6"/>
  <c r="AQ17043" i="6"/>
  <c r="E17041" i="6"/>
  <c r="F17041" i="6"/>
  <c r="AN17044" i="6"/>
  <c r="AO17044" i="6"/>
  <c r="AP17044" i="6"/>
  <c r="AQ17044" i="6"/>
  <c r="E17042" i="6"/>
  <c r="F17042" i="6"/>
  <c r="AN17045" i="6"/>
  <c r="AO17045" i="6"/>
  <c r="AP17045" i="6"/>
  <c r="AQ17045" i="6"/>
  <c r="E17043" i="6"/>
  <c r="F17043" i="6"/>
  <c r="AN17046" i="6"/>
  <c r="AO17046" i="6"/>
  <c r="AP17046" i="6"/>
  <c r="AQ17046" i="6"/>
  <c r="E17044" i="6"/>
  <c r="F17044" i="6"/>
  <c r="AN17047" i="6"/>
  <c r="AO17047" i="6"/>
  <c r="AP17047" i="6"/>
  <c r="AQ17047" i="6"/>
  <c r="E17045" i="6"/>
  <c r="F17045" i="6"/>
  <c r="AN17048" i="6"/>
  <c r="AO17048" i="6"/>
  <c r="AP17048" i="6"/>
  <c r="AQ17048" i="6"/>
  <c r="E17046" i="6"/>
  <c r="F17046" i="6"/>
  <c r="AN17049" i="6"/>
  <c r="AO17049" i="6"/>
  <c r="AP17049" i="6"/>
  <c r="AQ17049" i="6"/>
  <c r="E17047" i="6"/>
  <c r="F17047" i="6"/>
  <c r="AN17050" i="6"/>
  <c r="AO17050" i="6"/>
  <c r="AP17050" i="6"/>
  <c r="AQ17050" i="6"/>
  <c r="E17048" i="6"/>
  <c r="F17048" i="6"/>
  <c r="AN17051" i="6"/>
  <c r="AO17051" i="6"/>
  <c r="AP17051" i="6"/>
  <c r="AQ17051" i="6"/>
  <c r="E17049" i="6"/>
  <c r="F17049" i="6"/>
  <c r="AN17052" i="6"/>
  <c r="AO17052" i="6"/>
  <c r="AP17052" i="6"/>
  <c r="AQ17052" i="6"/>
  <c r="E17050" i="6"/>
  <c r="F17050" i="6"/>
  <c r="AN17053" i="6"/>
  <c r="AO17053" i="6"/>
  <c r="AP17053" i="6"/>
  <c r="AQ17053" i="6"/>
  <c r="E17051" i="6"/>
  <c r="F17051" i="6"/>
  <c r="AN17054" i="6"/>
  <c r="AO17054" i="6"/>
  <c r="AP17054" i="6"/>
  <c r="AQ17054" i="6"/>
  <c r="E17052" i="6"/>
  <c r="F17052" i="6"/>
  <c r="AN17055" i="6"/>
  <c r="AO17055" i="6"/>
  <c r="AP17055" i="6"/>
  <c r="AQ17055" i="6"/>
  <c r="E17053" i="6"/>
  <c r="F17053" i="6"/>
  <c r="AN17056" i="6"/>
  <c r="AO17056" i="6"/>
  <c r="AP17056" i="6"/>
  <c r="AQ17056" i="6"/>
  <c r="E17054" i="6"/>
  <c r="F17054" i="6"/>
  <c r="AN17057" i="6"/>
  <c r="AO17057" i="6"/>
  <c r="AP17057" i="6"/>
  <c r="AQ17057" i="6"/>
  <c r="E17055" i="6"/>
  <c r="F17055" i="6"/>
  <c r="AN17058" i="6"/>
  <c r="AO17058" i="6"/>
  <c r="AP17058" i="6"/>
  <c r="AQ17058" i="6"/>
  <c r="E17056" i="6"/>
  <c r="F17056" i="6"/>
  <c r="AN17059" i="6"/>
  <c r="AO17059" i="6"/>
  <c r="AP17059" i="6"/>
  <c r="AQ17059" i="6"/>
  <c r="E17057" i="6"/>
  <c r="F17057" i="6"/>
  <c r="AN17060" i="6"/>
  <c r="AO17060" i="6"/>
  <c r="AP17060" i="6"/>
  <c r="AQ17060" i="6"/>
  <c r="E17058" i="6"/>
  <c r="F17058" i="6"/>
  <c r="AN17061" i="6"/>
  <c r="AO17061" i="6"/>
  <c r="AP17061" i="6"/>
  <c r="AQ17061" i="6"/>
  <c r="E17059" i="6"/>
  <c r="F17059" i="6"/>
  <c r="AN17062" i="6"/>
  <c r="AO17062" i="6"/>
  <c r="AP17062" i="6"/>
  <c r="AQ17062" i="6"/>
  <c r="E17060" i="6"/>
  <c r="F17060" i="6"/>
  <c r="AN17063" i="6"/>
  <c r="AO17063" i="6"/>
  <c r="AP17063" i="6"/>
  <c r="AQ17063" i="6"/>
  <c r="E17061" i="6"/>
  <c r="F17061" i="6"/>
  <c r="AN17064" i="6"/>
  <c r="AO17064" i="6"/>
  <c r="AP17064" i="6"/>
  <c r="AQ17064" i="6"/>
  <c r="E17062" i="6"/>
  <c r="F17062" i="6"/>
  <c r="AN17065" i="6"/>
  <c r="AO17065" i="6"/>
  <c r="AP17065" i="6"/>
  <c r="AQ17065" i="6"/>
  <c r="E17063" i="6"/>
  <c r="F17063" i="6"/>
  <c r="AN17066" i="6"/>
  <c r="AO17066" i="6"/>
  <c r="AP17066" i="6"/>
  <c r="AQ17066" i="6"/>
  <c r="E17064" i="6"/>
  <c r="F17064" i="6"/>
  <c r="AN17067" i="6"/>
  <c r="AO17067" i="6"/>
  <c r="AP17067" i="6"/>
  <c r="AQ17067" i="6"/>
  <c r="E17065" i="6"/>
  <c r="F17065" i="6"/>
  <c r="AN17068" i="6"/>
  <c r="AO17068" i="6"/>
  <c r="AP17068" i="6"/>
  <c r="AQ17068" i="6"/>
  <c r="E17066" i="6"/>
  <c r="F17066" i="6"/>
  <c r="AN17069" i="6"/>
  <c r="AO17069" i="6"/>
  <c r="AP17069" i="6"/>
  <c r="AQ17069" i="6"/>
  <c r="E17067" i="6"/>
  <c r="F17067" i="6"/>
  <c r="AN17070" i="6"/>
  <c r="AO17070" i="6"/>
  <c r="AP17070" i="6"/>
  <c r="AQ17070" i="6"/>
  <c r="E17068" i="6"/>
  <c r="F17068" i="6"/>
  <c r="AN17071" i="6"/>
  <c r="AO17071" i="6"/>
  <c r="AP17071" i="6"/>
  <c r="AQ17071" i="6"/>
  <c r="E17069" i="6"/>
  <c r="F17069" i="6"/>
  <c r="AN17072" i="6"/>
  <c r="AO17072" i="6"/>
  <c r="AP17072" i="6"/>
  <c r="AQ17072" i="6"/>
  <c r="E17070" i="6"/>
  <c r="F17070" i="6"/>
  <c r="AN17073" i="6"/>
  <c r="AO17073" i="6"/>
  <c r="AP17073" i="6"/>
  <c r="AQ17073" i="6"/>
  <c r="E17071" i="6"/>
  <c r="F17071" i="6"/>
  <c r="AN17074" i="6"/>
  <c r="AO17074" i="6"/>
  <c r="AP17074" i="6"/>
  <c r="AQ17074" i="6"/>
  <c r="E17072" i="6"/>
  <c r="F17072" i="6"/>
  <c r="AN17075" i="6"/>
  <c r="AO17075" i="6"/>
  <c r="AP17075" i="6"/>
  <c r="AQ17075" i="6"/>
  <c r="E17073" i="6"/>
  <c r="F17073" i="6"/>
  <c r="AN17076" i="6"/>
  <c r="AO17076" i="6"/>
  <c r="AP17076" i="6"/>
  <c r="AQ17076" i="6"/>
  <c r="E17074" i="6"/>
  <c r="F17074" i="6"/>
  <c r="AN17077" i="6"/>
  <c r="AO17077" i="6"/>
  <c r="AP17077" i="6"/>
  <c r="AQ17077" i="6"/>
  <c r="E17075" i="6"/>
  <c r="F17075" i="6"/>
  <c r="AN17078" i="6"/>
  <c r="AO17078" i="6"/>
  <c r="AP17078" i="6"/>
  <c r="AQ17078" i="6"/>
  <c r="E17076" i="6"/>
  <c r="F17076" i="6"/>
  <c r="AN17079" i="6"/>
  <c r="AO17079" i="6"/>
  <c r="AP17079" i="6"/>
  <c r="AQ17079" i="6"/>
  <c r="E17077" i="6"/>
  <c r="F17077" i="6"/>
  <c r="AN17080" i="6"/>
  <c r="AO17080" i="6"/>
  <c r="AP17080" i="6"/>
  <c r="AQ17080" i="6"/>
  <c r="E17078" i="6"/>
  <c r="F17078" i="6"/>
  <c r="AN17081" i="6"/>
  <c r="AO17081" i="6"/>
  <c r="AP17081" i="6"/>
  <c r="AQ17081" i="6"/>
  <c r="E17079" i="6"/>
  <c r="F17079" i="6"/>
  <c r="AN17082" i="6"/>
  <c r="AO17082" i="6"/>
  <c r="AP17082" i="6"/>
  <c r="AQ17082" i="6"/>
  <c r="E17080" i="6"/>
  <c r="F17080" i="6"/>
  <c r="AN17083" i="6"/>
  <c r="AO17083" i="6"/>
  <c r="AP17083" i="6"/>
  <c r="AQ17083" i="6"/>
  <c r="E17081" i="6"/>
  <c r="F17081" i="6"/>
  <c r="AN17084" i="6"/>
  <c r="AO17084" i="6"/>
  <c r="AP17084" i="6"/>
  <c r="AQ17084" i="6"/>
  <c r="E17082" i="6"/>
  <c r="F17082" i="6"/>
  <c r="AN17085" i="6"/>
  <c r="AO17085" i="6"/>
  <c r="AP17085" i="6"/>
  <c r="AQ17085" i="6"/>
  <c r="E17083" i="6"/>
  <c r="F17083" i="6"/>
  <c r="AN17086" i="6"/>
  <c r="AO17086" i="6"/>
  <c r="AP17086" i="6"/>
  <c r="AQ17086" i="6"/>
  <c r="E17084" i="6"/>
  <c r="F17084" i="6"/>
  <c r="AN17087" i="6"/>
  <c r="AO17087" i="6"/>
  <c r="AP17087" i="6"/>
  <c r="AQ17087" i="6"/>
  <c r="E17085" i="6"/>
  <c r="F17085" i="6"/>
  <c r="AN17088" i="6"/>
  <c r="AO17088" i="6"/>
  <c r="AP17088" i="6"/>
  <c r="AQ17088" i="6"/>
  <c r="E17086" i="6"/>
  <c r="F17086" i="6"/>
  <c r="AN17089" i="6"/>
  <c r="AO17089" i="6"/>
  <c r="AP17089" i="6"/>
  <c r="AQ17089" i="6"/>
  <c r="E17087" i="6"/>
  <c r="F17087" i="6"/>
  <c r="AN17090" i="6"/>
  <c r="AO17090" i="6"/>
  <c r="AP17090" i="6"/>
  <c r="AQ17090" i="6"/>
  <c r="E17088" i="6"/>
  <c r="F17088" i="6"/>
  <c r="AN17091" i="6"/>
  <c r="AO17091" i="6"/>
  <c r="AP17091" i="6"/>
  <c r="AQ17091" i="6"/>
  <c r="E17089" i="6"/>
  <c r="F17089" i="6"/>
  <c r="AN17092" i="6"/>
  <c r="AO17092" i="6"/>
  <c r="AP17092" i="6"/>
  <c r="AQ17092" i="6"/>
  <c r="E17090" i="6"/>
  <c r="F17090" i="6"/>
  <c r="AN17093" i="6"/>
  <c r="AO17093" i="6"/>
  <c r="AP17093" i="6"/>
  <c r="AQ17093" i="6"/>
  <c r="E17091" i="6"/>
  <c r="F17091" i="6"/>
  <c r="AN17094" i="6"/>
  <c r="AO17094" i="6"/>
  <c r="AP17094" i="6"/>
  <c r="AQ17094" i="6"/>
  <c r="E17092" i="6"/>
  <c r="F17092" i="6"/>
  <c r="AN17095" i="6"/>
  <c r="AO17095" i="6"/>
  <c r="AP17095" i="6"/>
  <c r="AQ17095" i="6"/>
  <c r="E17093" i="6"/>
  <c r="F17093" i="6"/>
  <c r="AN17096" i="6"/>
  <c r="AO17096" i="6"/>
  <c r="AP17096" i="6"/>
  <c r="AQ17096" i="6"/>
  <c r="E17094" i="6"/>
  <c r="F17094" i="6"/>
  <c r="AN17097" i="6"/>
  <c r="AO17097" i="6"/>
  <c r="AP17097" i="6"/>
  <c r="AQ17097" i="6"/>
  <c r="E17095" i="6"/>
  <c r="F17095" i="6"/>
  <c r="AN17098" i="6"/>
  <c r="AO17098" i="6"/>
  <c r="AP17098" i="6"/>
  <c r="AQ17098" i="6"/>
  <c r="E17096" i="6"/>
  <c r="F17096" i="6"/>
  <c r="AN17099" i="6"/>
  <c r="AO17099" i="6"/>
  <c r="AP17099" i="6"/>
  <c r="AQ17099" i="6"/>
  <c r="E17097" i="6"/>
  <c r="F17097" i="6"/>
  <c r="AN17100" i="6"/>
  <c r="AO17100" i="6"/>
  <c r="AP17100" i="6"/>
  <c r="AQ17100" i="6"/>
  <c r="E17098" i="6"/>
  <c r="F17098" i="6"/>
  <c r="AN17101" i="6"/>
  <c r="AO17101" i="6"/>
  <c r="AP17101" i="6"/>
  <c r="AQ17101" i="6"/>
  <c r="E17099" i="6"/>
  <c r="F17099" i="6"/>
  <c r="AN17102" i="6"/>
  <c r="AO17102" i="6"/>
  <c r="AP17102" i="6"/>
  <c r="AQ17102" i="6"/>
  <c r="E17100" i="6"/>
  <c r="F17100" i="6"/>
  <c r="AN17103" i="6"/>
  <c r="AO17103" i="6"/>
  <c r="AP17103" i="6"/>
  <c r="AQ17103" i="6"/>
  <c r="E17101" i="6"/>
  <c r="F17101" i="6"/>
  <c r="AN17104" i="6"/>
  <c r="AO17104" i="6"/>
  <c r="AP17104" i="6"/>
  <c r="AQ17104" i="6"/>
  <c r="E17102" i="6"/>
  <c r="F17102" i="6"/>
  <c r="AN17105" i="6"/>
  <c r="AO17105" i="6"/>
  <c r="AP17105" i="6"/>
  <c r="AQ17105" i="6"/>
  <c r="E17103" i="6"/>
  <c r="F17103" i="6"/>
  <c r="AN17106" i="6"/>
  <c r="AO17106" i="6"/>
  <c r="AP17106" i="6"/>
  <c r="AQ17106" i="6"/>
  <c r="E17104" i="6"/>
  <c r="F17104" i="6"/>
  <c r="AN17107" i="6"/>
  <c r="AO17107" i="6"/>
  <c r="AP17107" i="6"/>
  <c r="AQ17107" i="6"/>
  <c r="E17105" i="6"/>
  <c r="F17105" i="6"/>
  <c r="AN17108" i="6"/>
  <c r="AO17108" i="6"/>
  <c r="AP17108" i="6"/>
  <c r="AQ17108" i="6"/>
  <c r="E17106" i="6"/>
  <c r="F17106" i="6"/>
  <c r="AN17109" i="6"/>
  <c r="AO17109" i="6"/>
  <c r="AP17109" i="6"/>
  <c r="AQ17109" i="6"/>
  <c r="E17107" i="6"/>
  <c r="F17107" i="6"/>
  <c r="AN17110" i="6"/>
  <c r="AO17110" i="6"/>
  <c r="AP17110" i="6"/>
  <c r="AQ17110" i="6"/>
  <c r="E17108" i="6"/>
  <c r="F17108" i="6"/>
  <c r="AN17111" i="6"/>
  <c r="AO17111" i="6"/>
  <c r="AP17111" i="6"/>
  <c r="AQ17111" i="6"/>
  <c r="E17109" i="6"/>
  <c r="F17109" i="6"/>
  <c r="AN17112" i="6"/>
  <c r="AO17112" i="6"/>
  <c r="AP17112" i="6"/>
  <c r="AQ17112" i="6"/>
  <c r="E17110" i="6"/>
  <c r="F17110" i="6"/>
  <c r="AN17113" i="6"/>
  <c r="AO17113" i="6"/>
  <c r="AP17113" i="6"/>
  <c r="AQ17113" i="6"/>
  <c r="E17111" i="6"/>
  <c r="F17111" i="6"/>
  <c r="AN17114" i="6"/>
  <c r="AO17114" i="6"/>
  <c r="AP17114" i="6"/>
  <c r="AQ17114" i="6"/>
  <c r="E17112" i="6"/>
  <c r="F17112" i="6"/>
  <c r="AN17115" i="6"/>
  <c r="AO17115" i="6"/>
  <c r="AP17115" i="6"/>
  <c r="AQ17115" i="6"/>
  <c r="E17113" i="6"/>
  <c r="F17113" i="6"/>
  <c r="AN17116" i="6"/>
  <c r="AO17116" i="6"/>
  <c r="AP17116" i="6"/>
  <c r="AQ17116" i="6"/>
  <c r="E17114" i="6"/>
  <c r="F17114" i="6"/>
  <c r="AN17117" i="6"/>
  <c r="AO17117" i="6"/>
  <c r="AP17117" i="6"/>
  <c r="AQ17117" i="6"/>
  <c r="E17115" i="6"/>
  <c r="F17115" i="6"/>
  <c r="AN17118" i="6"/>
  <c r="AO17118" i="6"/>
  <c r="AP17118" i="6"/>
  <c r="AQ17118" i="6"/>
  <c r="E17116" i="6"/>
  <c r="F17116" i="6"/>
  <c r="AN17119" i="6"/>
  <c r="AO17119" i="6"/>
  <c r="AP17119" i="6"/>
  <c r="AQ17119" i="6"/>
  <c r="E17117" i="6"/>
  <c r="F17117" i="6"/>
  <c r="AN17120" i="6"/>
  <c r="AO17120" i="6"/>
  <c r="AP17120" i="6"/>
  <c r="AQ17120" i="6"/>
  <c r="E17118" i="6"/>
  <c r="F17118" i="6"/>
  <c r="AN17121" i="6"/>
  <c r="AO17121" i="6"/>
  <c r="AP17121" i="6"/>
  <c r="AQ17121" i="6"/>
  <c r="E17119" i="6"/>
  <c r="F17119" i="6"/>
  <c r="AN17122" i="6"/>
  <c r="AO17122" i="6"/>
  <c r="AP17122" i="6"/>
  <c r="AQ17122" i="6"/>
  <c r="E17120" i="6"/>
  <c r="F17120" i="6"/>
  <c r="AN17123" i="6"/>
  <c r="AO17123" i="6"/>
  <c r="AP17123" i="6"/>
  <c r="AQ17123" i="6"/>
  <c r="E17121" i="6"/>
  <c r="F17121" i="6"/>
  <c r="AN17124" i="6"/>
  <c r="AO17124" i="6"/>
  <c r="AP17124" i="6"/>
  <c r="AQ17124" i="6"/>
  <c r="E17122" i="6"/>
  <c r="F17122" i="6"/>
  <c r="AN17125" i="6"/>
  <c r="AO17125" i="6"/>
  <c r="AP17125" i="6"/>
  <c r="AQ17125" i="6"/>
  <c r="E17123" i="6"/>
  <c r="F17123" i="6"/>
  <c r="AN17126" i="6"/>
  <c r="AO17126" i="6"/>
  <c r="AP17126" i="6"/>
  <c r="AQ17126" i="6"/>
  <c r="E17124" i="6"/>
  <c r="F17124" i="6"/>
  <c r="AN17127" i="6"/>
  <c r="AO17127" i="6"/>
  <c r="AP17127" i="6"/>
  <c r="AQ17127" i="6"/>
  <c r="E17125" i="6"/>
  <c r="F17125" i="6"/>
  <c r="AN17128" i="6"/>
  <c r="AO17128" i="6"/>
  <c r="AP17128" i="6"/>
  <c r="AQ17128" i="6"/>
  <c r="E17126" i="6"/>
  <c r="F17126" i="6"/>
  <c r="AN17129" i="6"/>
  <c r="AO17129" i="6"/>
  <c r="AP17129" i="6"/>
  <c r="AQ17129" i="6"/>
  <c r="E17127" i="6"/>
  <c r="F17127" i="6"/>
  <c r="AN17130" i="6"/>
  <c r="AO17130" i="6"/>
  <c r="AP17130" i="6"/>
  <c r="AQ17130" i="6"/>
  <c r="E17128" i="6"/>
  <c r="F17128" i="6"/>
  <c r="AN17131" i="6"/>
  <c r="AO17131" i="6"/>
  <c r="AP17131" i="6"/>
  <c r="AQ17131" i="6"/>
  <c r="E17129" i="6"/>
  <c r="F17129" i="6"/>
  <c r="AN17132" i="6"/>
  <c r="AO17132" i="6"/>
  <c r="AP17132" i="6"/>
  <c r="AQ17132" i="6"/>
  <c r="E17130" i="6"/>
  <c r="F17130" i="6"/>
  <c r="AN17133" i="6"/>
  <c r="AO17133" i="6"/>
  <c r="AP17133" i="6"/>
  <c r="AQ17133" i="6"/>
  <c r="E17131" i="6"/>
  <c r="F17131" i="6"/>
  <c r="AN17134" i="6"/>
  <c r="AO17134" i="6"/>
  <c r="AP17134" i="6"/>
  <c r="AQ17134" i="6"/>
  <c r="E17132" i="6"/>
  <c r="F17132" i="6"/>
  <c r="AN17135" i="6"/>
  <c r="AO17135" i="6"/>
  <c r="AP17135" i="6"/>
  <c r="AQ17135" i="6"/>
  <c r="E17133" i="6"/>
  <c r="F17133" i="6"/>
  <c r="AN17136" i="6"/>
  <c r="AO17136" i="6"/>
  <c r="AP17136" i="6"/>
  <c r="AQ17136" i="6"/>
  <c r="E17134" i="6"/>
  <c r="F17134" i="6"/>
  <c r="AN17137" i="6"/>
  <c r="AO17137" i="6"/>
  <c r="AP17137" i="6"/>
  <c r="AQ17137" i="6"/>
  <c r="E17135" i="6"/>
  <c r="F17135" i="6"/>
  <c r="AN17138" i="6"/>
  <c r="AO17138" i="6"/>
  <c r="AP17138" i="6"/>
  <c r="AQ17138" i="6"/>
  <c r="E17136" i="6"/>
  <c r="F17136" i="6"/>
  <c r="AN17139" i="6"/>
  <c r="AO17139" i="6"/>
  <c r="AP17139" i="6"/>
  <c r="AQ17139" i="6"/>
  <c r="E17137" i="6"/>
  <c r="F17137" i="6"/>
  <c r="AN17140" i="6"/>
  <c r="AO17140" i="6"/>
  <c r="AP17140" i="6"/>
  <c r="AQ17140" i="6"/>
  <c r="E17138" i="6"/>
  <c r="F17138" i="6"/>
  <c r="AN17141" i="6"/>
  <c r="AO17141" i="6"/>
  <c r="AP17141" i="6"/>
  <c r="AQ17141" i="6"/>
  <c r="E17139" i="6"/>
  <c r="F17139" i="6"/>
  <c r="AN17142" i="6"/>
  <c r="AO17142" i="6"/>
  <c r="AP17142" i="6"/>
  <c r="AQ17142" i="6"/>
  <c r="E17140" i="6"/>
  <c r="F17140" i="6"/>
  <c r="AN17143" i="6"/>
  <c r="AO17143" i="6"/>
  <c r="AP17143" i="6"/>
  <c r="AQ17143" i="6"/>
  <c r="E17141" i="6"/>
  <c r="F17141" i="6"/>
  <c r="AN17144" i="6"/>
  <c r="AO17144" i="6"/>
  <c r="AP17144" i="6"/>
  <c r="AQ17144" i="6"/>
  <c r="E17142" i="6"/>
  <c r="F17142" i="6"/>
  <c r="AN17145" i="6"/>
  <c r="AO17145" i="6"/>
  <c r="AP17145" i="6"/>
  <c r="AQ17145" i="6"/>
  <c r="E17143" i="6"/>
  <c r="F17143" i="6"/>
  <c r="AN17146" i="6"/>
  <c r="AO17146" i="6"/>
  <c r="AP17146" i="6"/>
  <c r="AQ17146" i="6"/>
  <c r="E17144" i="6"/>
  <c r="F17144" i="6"/>
  <c r="AN17147" i="6"/>
  <c r="AO17147" i="6"/>
  <c r="AP17147" i="6"/>
  <c r="AQ17147" i="6"/>
  <c r="E17145" i="6"/>
  <c r="F17145" i="6"/>
  <c r="AN17148" i="6"/>
  <c r="AO17148" i="6"/>
  <c r="AP17148" i="6"/>
  <c r="AQ17148" i="6"/>
  <c r="E17146" i="6"/>
  <c r="F17146" i="6"/>
  <c r="AN17149" i="6"/>
  <c r="AO17149" i="6"/>
  <c r="AP17149" i="6"/>
  <c r="AQ17149" i="6"/>
  <c r="E17147" i="6"/>
  <c r="F17147" i="6"/>
  <c r="AN17150" i="6"/>
  <c r="AO17150" i="6"/>
  <c r="AP17150" i="6"/>
  <c r="AQ17150" i="6"/>
  <c r="E17148" i="6"/>
  <c r="F17148" i="6"/>
  <c r="AN17151" i="6"/>
  <c r="AO17151" i="6"/>
  <c r="AP17151" i="6"/>
  <c r="AQ17151" i="6"/>
  <c r="E17149" i="6"/>
  <c r="F17149" i="6"/>
  <c r="AN17152" i="6"/>
  <c r="AO17152" i="6"/>
  <c r="AP17152" i="6"/>
  <c r="AQ17152" i="6"/>
  <c r="E17150" i="6"/>
  <c r="F17150" i="6"/>
  <c r="AN17153" i="6"/>
  <c r="AO17153" i="6"/>
  <c r="AP17153" i="6"/>
  <c r="AQ17153" i="6"/>
  <c r="E17151" i="6"/>
  <c r="F17151" i="6"/>
  <c r="AN17154" i="6"/>
  <c r="AO17154" i="6"/>
  <c r="AP17154" i="6"/>
  <c r="AQ17154" i="6"/>
  <c r="E17152" i="6"/>
  <c r="F17152" i="6"/>
  <c r="AN17155" i="6"/>
  <c r="AO17155" i="6"/>
  <c r="AP17155" i="6"/>
  <c r="AQ17155" i="6"/>
  <c r="E17153" i="6"/>
  <c r="F17153" i="6"/>
  <c r="AN17156" i="6"/>
  <c r="AO17156" i="6"/>
  <c r="AP17156" i="6"/>
  <c r="AQ17156" i="6"/>
  <c r="E17154" i="6"/>
  <c r="F17154" i="6"/>
  <c r="AN17157" i="6"/>
  <c r="AO17157" i="6"/>
  <c r="AP17157" i="6"/>
  <c r="AQ17157" i="6"/>
  <c r="E17155" i="6"/>
  <c r="F17155" i="6"/>
  <c r="AN17158" i="6"/>
  <c r="AO17158" i="6"/>
  <c r="AP17158" i="6"/>
  <c r="AQ17158" i="6"/>
  <c r="E17156" i="6"/>
  <c r="F17156" i="6"/>
  <c r="AN17159" i="6"/>
  <c r="AO17159" i="6"/>
  <c r="AP17159" i="6"/>
  <c r="AQ17159" i="6"/>
  <c r="E17157" i="6"/>
  <c r="F17157" i="6"/>
  <c r="AN17160" i="6"/>
  <c r="AO17160" i="6"/>
  <c r="AP17160" i="6"/>
  <c r="AQ17160" i="6"/>
  <c r="E17158" i="6"/>
  <c r="F17158" i="6"/>
  <c r="AN17161" i="6"/>
  <c r="AO17161" i="6"/>
  <c r="AP17161" i="6"/>
  <c r="AQ17161" i="6"/>
  <c r="E17159" i="6"/>
  <c r="F17159" i="6"/>
  <c r="AN17162" i="6"/>
  <c r="AO17162" i="6"/>
  <c r="AP17162" i="6"/>
  <c r="AQ17162" i="6"/>
  <c r="E17160" i="6"/>
  <c r="F17160" i="6"/>
  <c r="AN17163" i="6"/>
  <c r="AO17163" i="6"/>
  <c r="AP17163" i="6"/>
  <c r="AQ17163" i="6"/>
  <c r="E17161" i="6"/>
  <c r="F17161" i="6"/>
  <c r="AN17164" i="6"/>
  <c r="AO17164" i="6"/>
  <c r="AP17164" i="6"/>
  <c r="AQ17164" i="6"/>
  <c r="E17162" i="6"/>
  <c r="F17162" i="6"/>
  <c r="AN17165" i="6"/>
  <c r="AO17165" i="6"/>
  <c r="AP17165" i="6"/>
  <c r="AQ17165" i="6"/>
  <c r="E17163" i="6"/>
  <c r="F17163" i="6"/>
  <c r="AN17166" i="6"/>
  <c r="AO17166" i="6"/>
  <c r="AP17166" i="6"/>
  <c r="AQ17166" i="6"/>
  <c r="E17164" i="6"/>
  <c r="F17164" i="6"/>
  <c r="AN17167" i="6"/>
  <c r="AO17167" i="6"/>
  <c r="AP17167" i="6"/>
  <c r="AQ17167" i="6"/>
  <c r="E17165" i="6"/>
  <c r="F17165" i="6"/>
  <c r="AN17168" i="6"/>
  <c r="AO17168" i="6"/>
  <c r="AP17168" i="6"/>
  <c r="AQ17168" i="6"/>
  <c r="E17166" i="6"/>
  <c r="F17166" i="6"/>
  <c r="AN17169" i="6"/>
  <c r="AO17169" i="6"/>
  <c r="AP17169" i="6"/>
  <c r="AQ17169" i="6"/>
  <c r="E17167" i="6"/>
  <c r="F17167" i="6"/>
  <c r="AN17170" i="6"/>
  <c r="AO17170" i="6"/>
  <c r="AP17170" i="6"/>
  <c r="AQ17170" i="6"/>
  <c r="E17168" i="6"/>
  <c r="F17168" i="6"/>
  <c r="AN17171" i="6"/>
  <c r="AO17171" i="6"/>
  <c r="AP17171" i="6"/>
  <c r="AQ17171" i="6"/>
  <c r="E17169" i="6"/>
  <c r="F17169" i="6"/>
  <c r="AN17172" i="6"/>
  <c r="AO17172" i="6"/>
  <c r="AP17172" i="6"/>
  <c r="AQ17172" i="6"/>
  <c r="E17170" i="6"/>
  <c r="F17170" i="6"/>
  <c r="AN17173" i="6"/>
  <c r="AO17173" i="6"/>
  <c r="AP17173" i="6"/>
  <c r="AQ17173" i="6"/>
  <c r="E17171" i="6"/>
  <c r="F17171" i="6"/>
  <c r="AN17174" i="6"/>
  <c r="AO17174" i="6"/>
  <c r="AP17174" i="6"/>
  <c r="AQ17174" i="6"/>
  <c r="E17172" i="6"/>
  <c r="F17172" i="6"/>
  <c r="AN17175" i="6"/>
  <c r="AO17175" i="6"/>
  <c r="AP17175" i="6"/>
  <c r="AQ17175" i="6"/>
  <c r="E17173" i="6"/>
  <c r="F17173" i="6"/>
  <c r="AN17176" i="6"/>
  <c r="AO17176" i="6"/>
  <c r="AP17176" i="6"/>
  <c r="AQ17176" i="6"/>
  <c r="E17174" i="6"/>
  <c r="F17174" i="6"/>
  <c r="AN17177" i="6"/>
  <c r="AO17177" i="6"/>
  <c r="AP17177" i="6"/>
  <c r="AQ17177" i="6"/>
  <c r="E17175" i="6"/>
  <c r="F17175" i="6"/>
  <c r="AN17178" i="6"/>
  <c r="AO17178" i="6"/>
  <c r="AP17178" i="6"/>
  <c r="AQ17178" i="6"/>
  <c r="E17176" i="6"/>
  <c r="F17176" i="6"/>
  <c r="AN17179" i="6"/>
  <c r="AO17179" i="6"/>
  <c r="AP17179" i="6"/>
  <c r="AQ17179" i="6"/>
  <c r="E17177" i="6"/>
  <c r="F17177" i="6"/>
  <c r="AN17180" i="6"/>
  <c r="AO17180" i="6"/>
  <c r="AP17180" i="6"/>
  <c r="AQ17180" i="6"/>
  <c r="E17178" i="6"/>
  <c r="F17178" i="6"/>
  <c r="AN17181" i="6"/>
  <c r="AO17181" i="6"/>
  <c r="AP17181" i="6"/>
  <c r="AQ17181" i="6"/>
  <c r="E17179" i="6"/>
  <c r="F17179" i="6"/>
  <c r="AN17182" i="6"/>
  <c r="AO17182" i="6"/>
  <c r="AP17182" i="6"/>
  <c r="AQ17182" i="6"/>
  <c r="E17180" i="6"/>
  <c r="F17180" i="6"/>
  <c r="AN17183" i="6"/>
  <c r="AO17183" i="6"/>
  <c r="AP17183" i="6"/>
  <c r="AQ17183" i="6"/>
  <c r="E17181" i="6"/>
  <c r="F17181" i="6"/>
  <c r="AN17184" i="6"/>
  <c r="AO17184" i="6"/>
  <c r="AP17184" i="6"/>
  <c r="AQ17184" i="6"/>
  <c r="E17182" i="6"/>
  <c r="F17182" i="6"/>
  <c r="AN17185" i="6"/>
  <c r="AO17185" i="6"/>
  <c r="AP17185" i="6"/>
  <c r="AQ17185" i="6"/>
  <c r="E17183" i="6"/>
  <c r="F17183" i="6"/>
  <c r="AN17186" i="6"/>
  <c r="AO17186" i="6"/>
  <c r="AP17186" i="6"/>
  <c r="AQ17186" i="6"/>
  <c r="E17184" i="6"/>
  <c r="F17184" i="6"/>
  <c r="AN17187" i="6"/>
  <c r="AO17187" i="6"/>
  <c r="AP17187" i="6"/>
  <c r="AQ17187" i="6"/>
  <c r="E17185" i="6"/>
  <c r="F17185" i="6"/>
  <c r="AN17188" i="6"/>
  <c r="AO17188" i="6"/>
  <c r="AP17188" i="6"/>
  <c r="AQ17188" i="6"/>
  <c r="E17186" i="6"/>
  <c r="F17186" i="6"/>
  <c r="AN17189" i="6"/>
  <c r="AO17189" i="6"/>
  <c r="AP17189" i="6"/>
  <c r="AQ17189" i="6"/>
  <c r="E17187" i="6"/>
  <c r="F17187" i="6"/>
  <c r="AN17190" i="6"/>
  <c r="AO17190" i="6"/>
  <c r="AP17190" i="6"/>
  <c r="AQ17190" i="6"/>
  <c r="E17188" i="6"/>
  <c r="F17188" i="6"/>
  <c r="AN17191" i="6"/>
  <c r="AO17191" i="6"/>
  <c r="AP17191" i="6"/>
  <c r="AQ17191" i="6"/>
  <c r="E17189" i="6"/>
  <c r="F17189" i="6"/>
  <c r="AN17192" i="6"/>
  <c r="AO17192" i="6"/>
  <c r="AP17192" i="6"/>
  <c r="AQ17192" i="6"/>
  <c r="E17190" i="6"/>
  <c r="F17190" i="6"/>
  <c r="AN17193" i="6"/>
  <c r="AO17193" i="6"/>
  <c r="AP17193" i="6"/>
  <c r="AQ17193" i="6"/>
  <c r="E17191" i="6"/>
  <c r="F17191" i="6"/>
  <c r="AN17194" i="6"/>
  <c r="AO17194" i="6"/>
  <c r="AP17194" i="6"/>
  <c r="AQ17194" i="6"/>
  <c r="E17192" i="6"/>
  <c r="F17192" i="6"/>
  <c r="AN17195" i="6"/>
  <c r="AO17195" i="6"/>
  <c r="AP17195" i="6"/>
  <c r="AQ17195" i="6"/>
  <c r="E17193" i="6"/>
  <c r="F17193" i="6"/>
  <c r="AN17196" i="6"/>
  <c r="AO17196" i="6"/>
  <c r="AP17196" i="6"/>
  <c r="AQ17196" i="6"/>
  <c r="E17194" i="6"/>
  <c r="F17194" i="6"/>
  <c r="AN17197" i="6"/>
  <c r="AO17197" i="6"/>
  <c r="AP17197" i="6"/>
  <c r="AQ17197" i="6"/>
  <c r="E17195" i="6"/>
  <c r="F17195" i="6"/>
  <c r="AN17198" i="6"/>
  <c r="AO17198" i="6"/>
  <c r="AP17198" i="6"/>
  <c r="AQ17198" i="6"/>
  <c r="E17196" i="6"/>
  <c r="F17196" i="6"/>
  <c r="AN17199" i="6"/>
  <c r="AO17199" i="6"/>
  <c r="AP17199" i="6"/>
  <c r="AQ17199" i="6"/>
  <c r="E17197" i="6"/>
  <c r="F17197" i="6"/>
  <c r="AN17200" i="6"/>
  <c r="AO17200" i="6"/>
  <c r="AP17200" i="6"/>
  <c r="AQ17200" i="6"/>
  <c r="E17198" i="6"/>
  <c r="F17198" i="6"/>
  <c r="AN17201" i="6"/>
  <c r="AO17201" i="6"/>
  <c r="AP17201" i="6"/>
  <c r="AQ17201" i="6"/>
  <c r="E17199" i="6"/>
  <c r="F17199" i="6"/>
  <c r="AN17202" i="6"/>
  <c r="AO17202" i="6"/>
  <c r="AP17202" i="6"/>
  <c r="AQ17202" i="6"/>
  <c r="E17200" i="6"/>
  <c r="F17200" i="6"/>
  <c r="AN17203" i="6"/>
  <c r="AO17203" i="6"/>
  <c r="AP17203" i="6"/>
  <c r="AQ17203" i="6"/>
  <c r="E17201" i="6"/>
  <c r="F17201" i="6"/>
  <c r="AN17204" i="6"/>
  <c r="AO17204" i="6"/>
  <c r="AP17204" i="6"/>
  <c r="AQ17204" i="6"/>
  <c r="E17202" i="6"/>
  <c r="F17202" i="6"/>
  <c r="AN17205" i="6"/>
  <c r="AO17205" i="6"/>
  <c r="AP17205" i="6"/>
  <c r="AQ17205" i="6"/>
  <c r="E17203" i="6"/>
  <c r="F17203" i="6"/>
  <c r="AN17206" i="6"/>
  <c r="AO17206" i="6"/>
  <c r="AP17206" i="6"/>
  <c r="AQ17206" i="6"/>
  <c r="E17204" i="6"/>
  <c r="F17204" i="6"/>
  <c r="AN17207" i="6"/>
  <c r="AO17207" i="6"/>
  <c r="AP17207" i="6"/>
  <c r="AQ17207" i="6"/>
  <c r="E17205" i="6"/>
  <c r="F17205" i="6"/>
  <c r="AN17208" i="6"/>
  <c r="AO17208" i="6"/>
  <c r="AP17208" i="6"/>
  <c r="AQ17208" i="6"/>
  <c r="E17206" i="6"/>
  <c r="F17206" i="6"/>
  <c r="AN17209" i="6"/>
  <c r="AO17209" i="6"/>
  <c r="AP17209" i="6"/>
  <c r="AQ17209" i="6"/>
  <c r="E17207" i="6"/>
  <c r="F17207" i="6"/>
  <c r="AN17210" i="6"/>
  <c r="AO17210" i="6"/>
  <c r="AP17210" i="6"/>
  <c r="AQ17210" i="6"/>
  <c r="E17208" i="6"/>
  <c r="F17208" i="6"/>
  <c r="AN17211" i="6"/>
  <c r="AO17211" i="6"/>
  <c r="AP17211" i="6"/>
  <c r="AQ17211" i="6"/>
  <c r="E17209" i="6"/>
  <c r="F17209" i="6"/>
  <c r="AN17212" i="6"/>
  <c r="AO17212" i="6"/>
  <c r="AP17212" i="6"/>
  <c r="AQ17212" i="6"/>
  <c r="E17210" i="6"/>
  <c r="F17210" i="6"/>
  <c r="AN17213" i="6"/>
  <c r="AO17213" i="6"/>
  <c r="AP17213" i="6"/>
  <c r="AQ17213" i="6"/>
  <c r="E17211" i="6"/>
  <c r="F17211" i="6"/>
  <c r="AN17214" i="6"/>
  <c r="AO17214" i="6"/>
  <c r="AP17214" i="6"/>
  <c r="AQ17214" i="6"/>
  <c r="E17212" i="6"/>
  <c r="F17212" i="6"/>
  <c r="AN17215" i="6"/>
  <c r="AO17215" i="6"/>
  <c r="AP17215" i="6"/>
  <c r="AQ17215" i="6"/>
  <c r="E17213" i="6"/>
  <c r="F17213" i="6"/>
  <c r="AN17216" i="6"/>
  <c r="AO17216" i="6"/>
  <c r="AP17216" i="6"/>
  <c r="AQ17216" i="6"/>
  <c r="E17214" i="6"/>
  <c r="F17214" i="6"/>
  <c r="AN17217" i="6"/>
  <c r="AO17217" i="6"/>
  <c r="AP17217" i="6"/>
  <c r="AQ17217" i="6"/>
  <c r="E17215" i="6"/>
  <c r="F17215" i="6"/>
  <c r="AN17218" i="6"/>
  <c r="AO17218" i="6"/>
  <c r="AP17218" i="6"/>
  <c r="AQ17218" i="6"/>
  <c r="E17216" i="6"/>
  <c r="F17216" i="6"/>
  <c r="AN17219" i="6"/>
  <c r="AO17219" i="6"/>
  <c r="AP17219" i="6"/>
  <c r="AQ17219" i="6"/>
  <c r="E17217" i="6"/>
  <c r="F17217" i="6"/>
  <c r="AN17220" i="6"/>
  <c r="AO17220" i="6"/>
  <c r="AP17220" i="6"/>
  <c r="AQ17220" i="6"/>
  <c r="E17218" i="6"/>
  <c r="F17218" i="6"/>
  <c r="AN17221" i="6"/>
  <c r="AO17221" i="6"/>
  <c r="AP17221" i="6"/>
  <c r="AQ17221" i="6"/>
  <c r="E17219" i="6"/>
  <c r="F17219" i="6"/>
  <c r="AN17222" i="6"/>
  <c r="AO17222" i="6"/>
  <c r="AP17222" i="6"/>
  <c r="AQ17222" i="6"/>
  <c r="E17220" i="6"/>
  <c r="F17220" i="6"/>
  <c r="AN17223" i="6"/>
  <c r="AO17223" i="6"/>
  <c r="AP17223" i="6"/>
  <c r="AQ17223" i="6"/>
  <c r="E17221" i="6"/>
  <c r="F17221" i="6"/>
  <c r="AN17224" i="6"/>
  <c r="AO17224" i="6"/>
  <c r="AP17224" i="6"/>
  <c r="AQ17224" i="6"/>
  <c r="E17222" i="6"/>
  <c r="F17222" i="6"/>
  <c r="AN17225" i="6"/>
  <c r="AO17225" i="6"/>
  <c r="AP17225" i="6"/>
  <c r="AQ17225" i="6"/>
  <c r="E17223" i="6"/>
  <c r="F17223" i="6"/>
  <c r="AN17226" i="6"/>
  <c r="AO17226" i="6"/>
  <c r="AP17226" i="6"/>
  <c r="AQ17226" i="6"/>
  <c r="E17224" i="6"/>
  <c r="F17224" i="6"/>
  <c r="AN17227" i="6"/>
  <c r="AO17227" i="6"/>
  <c r="AP17227" i="6"/>
  <c r="AQ17227" i="6"/>
  <c r="E17225" i="6"/>
  <c r="F17225" i="6"/>
  <c r="AN17228" i="6"/>
  <c r="AO17228" i="6"/>
  <c r="AP17228" i="6"/>
  <c r="AQ17228" i="6"/>
  <c r="E17226" i="6"/>
  <c r="F17226" i="6"/>
  <c r="AN17229" i="6"/>
  <c r="AO17229" i="6"/>
  <c r="AP17229" i="6"/>
  <c r="AQ17229" i="6"/>
  <c r="E17227" i="6"/>
  <c r="F17227" i="6"/>
  <c r="AN17230" i="6"/>
  <c r="AO17230" i="6"/>
  <c r="AP17230" i="6"/>
  <c r="AQ17230" i="6"/>
  <c r="E17228" i="6"/>
  <c r="F17228" i="6"/>
  <c r="AN17231" i="6"/>
  <c r="AO17231" i="6"/>
  <c r="AP17231" i="6"/>
  <c r="AQ17231" i="6"/>
  <c r="E17229" i="6"/>
  <c r="F17229" i="6"/>
  <c r="AN17232" i="6"/>
  <c r="AO17232" i="6"/>
  <c r="AP17232" i="6"/>
  <c r="AQ17232" i="6"/>
  <c r="E17230" i="6"/>
  <c r="F17230" i="6"/>
  <c r="AN17233" i="6"/>
  <c r="AO17233" i="6"/>
  <c r="AP17233" i="6"/>
  <c r="AQ17233" i="6"/>
  <c r="E17231" i="6"/>
  <c r="F17231" i="6"/>
  <c r="AN17234" i="6"/>
  <c r="AO17234" i="6"/>
  <c r="AP17234" i="6"/>
  <c r="AQ17234" i="6"/>
  <c r="E17232" i="6"/>
  <c r="F17232" i="6"/>
  <c r="AN17235" i="6"/>
  <c r="AO17235" i="6"/>
  <c r="AP17235" i="6"/>
  <c r="AQ17235" i="6"/>
  <c r="E17233" i="6"/>
  <c r="F17233" i="6"/>
  <c r="AN17236" i="6"/>
  <c r="AO17236" i="6"/>
  <c r="AP17236" i="6"/>
  <c r="AQ17236" i="6"/>
  <c r="E17234" i="6"/>
  <c r="F17234" i="6"/>
  <c r="AN17237" i="6"/>
  <c r="AO17237" i="6"/>
  <c r="AP17237" i="6"/>
  <c r="AQ17237" i="6"/>
  <c r="E17235" i="6"/>
  <c r="F17235" i="6"/>
  <c r="AN17238" i="6"/>
  <c r="AO17238" i="6"/>
  <c r="AP17238" i="6"/>
  <c r="AQ17238" i="6"/>
  <c r="E17236" i="6"/>
  <c r="F17236" i="6"/>
  <c r="AN17239" i="6"/>
  <c r="AO17239" i="6"/>
  <c r="AP17239" i="6"/>
  <c r="AQ17239" i="6"/>
  <c r="E17237" i="6"/>
  <c r="F17237" i="6"/>
  <c r="AN17240" i="6"/>
  <c r="AO17240" i="6"/>
  <c r="AP17240" i="6"/>
  <c r="AQ17240" i="6"/>
  <c r="E17238" i="6"/>
  <c r="F17238" i="6"/>
  <c r="AN17241" i="6"/>
  <c r="AO17241" i="6"/>
  <c r="AP17241" i="6"/>
  <c r="AQ17241" i="6"/>
  <c r="E17239" i="6"/>
  <c r="F17239" i="6"/>
  <c r="AN17242" i="6"/>
  <c r="AO17242" i="6"/>
  <c r="AP17242" i="6"/>
  <c r="AQ17242" i="6"/>
  <c r="E17240" i="6"/>
  <c r="F17240" i="6"/>
  <c r="AN17243" i="6"/>
  <c r="AO17243" i="6"/>
  <c r="AP17243" i="6"/>
  <c r="AQ17243" i="6"/>
  <c r="E17241" i="6"/>
  <c r="F17241" i="6"/>
  <c r="AN17244" i="6"/>
  <c r="AO17244" i="6"/>
  <c r="AP17244" i="6"/>
  <c r="AQ17244" i="6"/>
  <c r="E17242" i="6"/>
  <c r="F17242" i="6"/>
  <c r="AN17245" i="6"/>
  <c r="AO17245" i="6"/>
  <c r="AP17245" i="6"/>
  <c r="AQ17245" i="6"/>
  <c r="E17243" i="6"/>
  <c r="F17243" i="6"/>
  <c r="AN17246" i="6"/>
  <c r="AO17246" i="6"/>
  <c r="AP17246" i="6"/>
  <c r="AQ17246" i="6"/>
  <c r="E17244" i="6"/>
  <c r="F17244" i="6"/>
  <c r="AN17247" i="6"/>
  <c r="AO17247" i="6"/>
  <c r="AP17247" i="6"/>
  <c r="AQ17247" i="6"/>
  <c r="E17245" i="6"/>
  <c r="F17245" i="6"/>
  <c r="AN17248" i="6"/>
  <c r="AO17248" i="6"/>
  <c r="AP17248" i="6"/>
  <c r="AQ17248" i="6"/>
  <c r="E17246" i="6"/>
  <c r="F17246" i="6"/>
  <c r="AN17249" i="6"/>
  <c r="AO17249" i="6"/>
  <c r="AP17249" i="6"/>
  <c r="AQ17249" i="6"/>
  <c r="E17247" i="6"/>
  <c r="F17247" i="6"/>
  <c r="AN17250" i="6"/>
  <c r="AO17250" i="6"/>
  <c r="AP17250" i="6"/>
  <c r="AQ17250" i="6"/>
  <c r="E17248" i="6"/>
  <c r="F17248" i="6"/>
  <c r="AN17251" i="6"/>
  <c r="AO17251" i="6"/>
  <c r="AP17251" i="6"/>
  <c r="AQ17251" i="6"/>
  <c r="E17249" i="6"/>
  <c r="F17249" i="6"/>
  <c r="AN17252" i="6"/>
  <c r="AO17252" i="6"/>
  <c r="AP17252" i="6"/>
  <c r="AQ17252" i="6"/>
  <c r="E17250" i="6"/>
  <c r="F17250" i="6"/>
  <c r="AN17253" i="6"/>
  <c r="AO17253" i="6"/>
  <c r="AP17253" i="6"/>
  <c r="AQ17253" i="6"/>
  <c r="E17251" i="6"/>
  <c r="F17251" i="6"/>
  <c r="AN17254" i="6"/>
  <c r="AO17254" i="6"/>
  <c r="AP17254" i="6"/>
  <c r="AQ17254" i="6"/>
  <c r="E17252" i="6"/>
  <c r="F17252" i="6"/>
  <c r="AN17255" i="6"/>
  <c r="AO17255" i="6"/>
  <c r="AP17255" i="6"/>
  <c r="AQ17255" i="6"/>
  <c r="E17253" i="6"/>
  <c r="F17253" i="6"/>
  <c r="AN17256" i="6"/>
  <c r="AO17256" i="6"/>
  <c r="AP17256" i="6"/>
  <c r="AQ17256" i="6"/>
  <c r="E17254" i="6"/>
  <c r="F17254" i="6"/>
  <c r="AN17257" i="6"/>
  <c r="AO17257" i="6"/>
  <c r="AP17257" i="6"/>
  <c r="AQ17257" i="6"/>
  <c r="E17255" i="6"/>
  <c r="F17255" i="6"/>
  <c r="AN17258" i="6"/>
  <c r="AO17258" i="6"/>
  <c r="AP17258" i="6"/>
  <c r="AQ17258" i="6"/>
  <c r="E17256" i="6"/>
  <c r="F17256" i="6"/>
  <c r="AN17259" i="6"/>
  <c r="AO17259" i="6"/>
  <c r="AP17259" i="6"/>
  <c r="AQ17259" i="6"/>
  <c r="E17257" i="6"/>
  <c r="F17257" i="6"/>
  <c r="AN17260" i="6"/>
  <c r="AO17260" i="6"/>
  <c r="AP17260" i="6"/>
  <c r="AQ17260" i="6"/>
  <c r="E17258" i="6"/>
  <c r="F17258" i="6"/>
  <c r="AN17261" i="6"/>
  <c r="AO17261" i="6"/>
  <c r="AP17261" i="6"/>
  <c r="AQ17261" i="6"/>
  <c r="E17259" i="6"/>
  <c r="F17259" i="6"/>
  <c r="AN17262" i="6"/>
  <c r="AO17262" i="6"/>
  <c r="AP17262" i="6"/>
  <c r="AQ17262" i="6"/>
  <c r="E17260" i="6"/>
  <c r="F17260" i="6"/>
  <c r="AN17263" i="6"/>
  <c r="AO17263" i="6"/>
  <c r="AP17263" i="6"/>
  <c r="AQ17263" i="6"/>
  <c r="E17261" i="6"/>
  <c r="F17261" i="6"/>
  <c r="AN17264" i="6"/>
  <c r="AO17264" i="6"/>
  <c r="AP17264" i="6"/>
  <c r="AQ17264" i="6"/>
  <c r="E17262" i="6"/>
  <c r="F17262" i="6"/>
  <c r="AN17265" i="6"/>
  <c r="AO17265" i="6"/>
  <c r="AP17265" i="6"/>
  <c r="AQ17265" i="6"/>
  <c r="E17263" i="6"/>
  <c r="F17263" i="6"/>
  <c r="AN17266" i="6"/>
  <c r="AO17266" i="6"/>
  <c r="AP17266" i="6"/>
  <c r="AQ17266" i="6"/>
  <c r="E17264" i="6"/>
  <c r="F17264" i="6"/>
  <c r="AN17267" i="6"/>
  <c r="AO17267" i="6"/>
  <c r="AP17267" i="6"/>
  <c r="AQ17267" i="6"/>
  <c r="E17265" i="6"/>
  <c r="F17265" i="6"/>
  <c r="AN17268" i="6"/>
  <c r="AO17268" i="6"/>
  <c r="AP17268" i="6"/>
  <c r="AQ17268" i="6"/>
  <c r="E17266" i="6"/>
  <c r="F17266" i="6"/>
  <c r="AN17269" i="6"/>
  <c r="AO17269" i="6"/>
  <c r="AP17269" i="6"/>
  <c r="AQ17269" i="6"/>
  <c r="E17267" i="6"/>
  <c r="F17267" i="6"/>
  <c r="AN17270" i="6"/>
  <c r="AO17270" i="6"/>
  <c r="AP17270" i="6"/>
  <c r="AQ17270" i="6"/>
  <c r="E17268" i="6"/>
  <c r="F17268" i="6"/>
  <c r="AN17271" i="6"/>
  <c r="AO17271" i="6"/>
  <c r="AP17271" i="6"/>
  <c r="AQ17271" i="6"/>
  <c r="E17269" i="6"/>
  <c r="F17269" i="6"/>
  <c r="AN17272" i="6"/>
  <c r="AO17272" i="6"/>
  <c r="AP17272" i="6"/>
  <c r="AQ17272" i="6"/>
  <c r="E17270" i="6"/>
  <c r="F17270" i="6"/>
  <c r="AN17273" i="6"/>
  <c r="AO17273" i="6"/>
  <c r="AP17273" i="6"/>
  <c r="AQ17273" i="6"/>
  <c r="E17271" i="6"/>
  <c r="F17271" i="6"/>
  <c r="AN17274" i="6"/>
  <c r="AO17274" i="6"/>
  <c r="AP17274" i="6"/>
  <c r="AQ17274" i="6"/>
  <c r="E17272" i="6"/>
  <c r="F17272" i="6"/>
  <c r="AN17275" i="6"/>
  <c r="AO17275" i="6"/>
  <c r="AP17275" i="6"/>
  <c r="AQ17275" i="6"/>
  <c r="E17273" i="6"/>
  <c r="F17273" i="6"/>
  <c r="AN17276" i="6"/>
  <c r="AO17276" i="6"/>
  <c r="AP17276" i="6"/>
  <c r="AQ17276" i="6"/>
  <c r="E17274" i="6"/>
  <c r="F17274" i="6"/>
  <c r="AN17277" i="6"/>
  <c r="AO17277" i="6"/>
  <c r="AP17277" i="6"/>
  <c r="AQ17277" i="6"/>
  <c r="E17275" i="6"/>
  <c r="F17275" i="6"/>
  <c r="AN17278" i="6"/>
  <c r="AO17278" i="6"/>
  <c r="AP17278" i="6"/>
  <c r="AQ17278" i="6"/>
  <c r="E17276" i="6"/>
  <c r="F17276" i="6"/>
  <c r="AN17279" i="6"/>
  <c r="AO17279" i="6"/>
  <c r="AP17279" i="6"/>
  <c r="AQ17279" i="6"/>
  <c r="E17277" i="6"/>
  <c r="F17277" i="6"/>
  <c r="AN17280" i="6"/>
  <c r="AO17280" i="6"/>
  <c r="AP17280" i="6"/>
  <c r="AQ17280" i="6"/>
  <c r="E17278" i="6"/>
  <c r="F17278" i="6"/>
  <c r="AN17281" i="6"/>
  <c r="AO17281" i="6"/>
  <c r="AP17281" i="6"/>
  <c r="AQ17281" i="6"/>
  <c r="E17279" i="6"/>
  <c r="F17279" i="6"/>
  <c r="AN17282" i="6"/>
  <c r="AO17282" i="6"/>
  <c r="AP17282" i="6"/>
  <c r="AQ17282" i="6"/>
  <c r="E17280" i="6"/>
  <c r="F17280" i="6"/>
  <c r="AN17283" i="6"/>
  <c r="AO17283" i="6"/>
  <c r="AP17283" i="6"/>
  <c r="AQ17283" i="6"/>
  <c r="E17281" i="6"/>
  <c r="F17281" i="6"/>
  <c r="AN17284" i="6"/>
  <c r="AO17284" i="6"/>
  <c r="AP17284" i="6"/>
  <c r="AQ17284" i="6"/>
  <c r="E17282" i="6"/>
  <c r="F17282" i="6"/>
  <c r="AN17285" i="6"/>
  <c r="AO17285" i="6"/>
  <c r="AP17285" i="6"/>
  <c r="AQ17285" i="6"/>
  <c r="E17283" i="6"/>
  <c r="F17283" i="6"/>
  <c r="AN17286" i="6"/>
  <c r="AO17286" i="6"/>
  <c r="AP17286" i="6"/>
  <c r="AQ17286" i="6"/>
  <c r="E17284" i="6"/>
  <c r="F17284" i="6"/>
  <c r="AN17287" i="6"/>
  <c r="AO17287" i="6"/>
  <c r="AP17287" i="6"/>
  <c r="AQ17287" i="6"/>
  <c r="E17285" i="6"/>
  <c r="F17285" i="6"/>
  <c r="AN17288" i="6"/>
  <c r="AO17288" i="6"/>
  <c r="AP17288" i="6"/>
  <c r="AQ17288" i="6"/>
  <c r="E17286" i="6"/>
  <c r="F17286" i="6"/>
  <c r="AN17289" i="6"/>
  <c r="AO17289" i="6"/>
  <c r="AP17289" i="6"/>
  <c r="AQ17289" i="6"/>
  <c r="E17287" i="6"/>
  <c r="F17287" i="6"/>
  <c r="AN17290" i="6"/>
  <c r="AO17290" i="6"/>
  <c r="AP17290" i="6"/>
  <c r="AQ17290" i="6"/>
  <c r="E17288" i="6"/>
  <c r="F17288" i="6"/>
  <c r="AN17291" i="6"/>
  <c r="AO17291" i="6"/>
  <c r="AP17291" i="6"/>
  <c r="AQ17291" i="6"/>
  <c r="E17289" i="6"/>
  <c r="F17289" i="6"/>
  <c r="AN17292" i="6"/>
  <c r="AO17292" i="6"/>
  <c r="AP17292" i="6"/>
  <c r="AQ17292" i="6"/>
  <c r="E17290" i="6"/>
  <c r="F17290" i="6"/>
  <c r="AN17293" i="6"/>
  <c r="AO17293" i="6"/>
  <c r="AP17293" i="6"/>
  <c r="AQ17293" i="6"/>
  <c r="E17291" i="6"/>
  <c r="F17291" i="6"/>
  <c r="AN17294" i="6"/>
  <c r="AO17294" i="6"/>
  <c r="AP17294" i="6"/>
  <c r="AQ17294" i="6"/>
  <c r="E17292" i="6"/>
  <c r="F17292" i="6"/>
  <c r="AN17295" i="6"/>
  <c r="AO17295" i="6"/>
  <c r="AP17295" i="6"/>
  <c r="AQ17295" i="6"/>
  <c r="E17293" i="6"/>
  <c r="F17293" i="6"/>
  <c r="AN17296" i="6"/>
  <c r="AO17296" i="6"/>
  <c r="AP17296" i="6"/>
  <c r="AQ17296" i="6"/>
  <c r="E17294" i="6"/>
  <c r="F17294" i="6"/>
  <c r="AN17297" i="6"/>
  <c r="AO17297" i="6"/>
  <c r="AP17297" i="6"/>
  <c r="AQ17297" i="6"/>
  <c r="E17295" i="6"/>
  <c r="F17295" i="6"/>
  <c r="AN17298" i="6"/>
  <c r="AO17298" i="6"/>
  <c r="AP17298" i="6"/>
  <c r="AQ17298" i="6"/>
  <c r="E17296" i="6"/>
  <c r="F17296" i="6"/>
  <c r="AN17299" i="6"/>
  <c r="AO17299" i="6"/>
  <c r="AP17299" i="6"/>
  <c r="AQ17299" i="6"/>
  <c r="E17297" i="6"/>
  <c r="F17297" i="6"/>
  <c r="AN17300" i="6"/>
  <c r="AO17300" i="6"/>
  <c r="AP17300" i="6"/>
  <c r="AQ17300" i="6"/>
  <c r="E17298" i="6"/>
  <c r="F17298" i="6"/>
  <c r="AN17301" i="6"/>
  <c r="AO17301" i="6"/>
  <c r="AP17301" i="6"/>
  <c r="AQ17301" i="6"/>
  <c r="E17299" i="6"/>
  <c r="F17299" i="6"/>
  <c r="AN17302" i="6"/>
  <c r="AO17302" i="6"/>
  <c r="AP17302" i="6"/>
  <c r="AQ17302" i="6"/>
  <c r="E17300" i="6"/>
  <c r="F17300" i="6"/>
  <c r="AN17303" i="6"/>
  <c r="AO17303" i="6"/>
  <c r="AP17303" i="6"/>
  <c r="AQ17303" i="6"/>
  <c r="E17301" i="6"/>
  <c r="F17301" i="6"/>
  <c r="AN17304" i="6"/>
  <c r="AO17304" i="6"/>
  <c r="AP17304" i="6"/>
  <c r="AQ17304" i="6"/>
  <c r="E17302" i="6"/>
  <c r="F17302" i="6"/>
  <c r="AN17305" i="6"/>
  <c r="AO17305" i="6"/>
  <c r="AP17305" i="6"/>
  <c r="AQ17305" i="6"/>
  <c r="E17303" i="6"/>
  <c r="F17303" i="6"/>
  <c r="AN17306" i="6"/>
  <c r="AO17306" i="6"/>
  <c r="AP17306" i="6"/>
  <c r="AQ17306" i="6"/>
  <c r="E17304" i="6"/>
  <c r="F17304" i="6"/>
  <c r="AN17307" i="6"/>
  <c r="AO17307" i="6"/>
  <c r="AP17307" i="6"/>
  <c r="AQ17307" i="6"/>
  <c r="E17305" i="6"/>
  <c r="F17305" i="6"/>
  <c r="AN17308" i="6"/>
  <c r="AO17308" i="6"/>
  <c r="AP17308" i="6"/>
  <c r="AQ17308" i="6"/>
  <c r="E17306" i="6"/>
  <c r="F17306" i="6"/>
  <c r="AN17309" i="6"/>
  <c r="AO17309" i="6"/>
  <c r="AP17309" i="6"/>
  <c r="AQ17309" i="6"/>
  <c r="E17307" i="6"/>
  <c r="F17307" i="6"/>
  <c r="AN17310" i="6"/>
  <c r="AO17310" i="6"/>
  <c r="AP17310" i="6"/>
  <c r="AQ17310" i="6"/>
  <c r="E17308" i="6"/>
  <c r="F17308" i="6"/>
  <c r="AN17311" i="6"/>
  <c r="AO17311" i="6"/>
  <c r="AP17311" i="6"/>
  <c r="AQ17311" i="6"/>
  <c r="E17309" i="6"/>
  <c r="F17309" i="6"/>
  <c r="AN17312" i="6"/>
  <c r="AO17312" i="6"/>
  <c r="AP17312" i="6"/>
  <c r="AQ17312" i="6"/>
  <c r="E17310" i="6"/>
  <c r="F17310" i="6"/>
  <c r="AN17313" i="6"/>
  <c r="AO17313" i="6"/>
  <c r="AP17313" i="6"/>
  <c r="AQ17313" i="6"/>
  <c r="E17311" i="6"/>
  <c r="F17311" i="6"/>
  <c r="AN17314" i="6"/>
  <c r="AO17314" i="6"/>
  <c r="AP17314" i="6"/>
  <c r="AQ17314" i="6"/>
  <c r="E17312" i="6"/>
  <c r="F17312" i="6"/>
  <c r="AN17315" i="6"/>
  <c r="AO17315" i="6"/>
  <c r="AP17315" i="6"/>
  <c r="AQ17315" i="6"/>
  <c r="E17313" i="6"/>
  <c r="F17313" i="6"/>
  <c r="AN17316" i="6"/>
  <c r="AO17316" i="6"/>
  <c r="AP17316" i="6"/>
  <c r="AQ17316" i="6"/>
  <c r="E17314" i="6"/>
  <c r="F17314" i="6"/>
  <c r="AN17317" i="6"/>
  <c r="AO17317" i="6"/>
  <c r="AP17317" i="6"/>
  <c r="AQ17317" i="6"/>
  <c r="E17315" i="6"/>
  <c r="F17315" i="6"/>
  <c r="AN17318" i="6"/>
  <c r="AO17318" i="6"/>
  <c r="AP17318" i="6"/>
  <c r="AQ17318" i="6"/>
  <c r="E17316" i="6"/>
  <c r="F17316" i="6"/>
  <c r="AN17319" i="6"/>
  <c r="AO17319" i="6"/>
  <c r="AP17319" i="6"/>
  <c r="AQ17319" i="6"/>
  <c r="E17317" i="6"/>
  <c r="F17317" i="6"/>
  <c r="AN17320" i="6"/>
  <c r="AO17320" i="6"/>
  <c r="AP17320" i="6"/>
  <c r="AQ17320" i="6"/>
  <c r="E17318" i="6"/>
  <c r="F17318" i="6"/>
  <c r="AN17321" i="6"/>
  <c r="AO17321" i="6"/>
  <c r="AP17321" i="6"/>
  <c r="AQ17321" i="6"/>
  <c r="E17319" i="6"/>
  <c r="F17319" i="6"/>
  <c r="AN17322" i="6"/>
  <c r="AO17322" i="6"/>
  <c r="AP17322" i="6"/>
  <c r="AQ17322" i="6"/>
  <c r="E17320" i="6"/>
  <c r="F17320" i="6"/>
  <c r="AN17323" i="6"/>
  <c r="AO17323" i="6"/>
  <c r="AP17323" i="6"/>
  <c r="AQ17323" i="6"/>
  <c r="E17321" i="6"/>
  <c r="F17321" i="6"/>
  <c r="AN17324" i="6"/>
  <c r="AO17324" i="6"/>
  <c r="AP17324" i="6"/>
  <c r="AQ17324" i="6"/>
  <c r="E17322" i="6"/>
  <c r="F17322" i="6"/>
  <c r="AN17325" i="6"/>
  <c r="AO17325" i="6"/>
  <c r="AP17325" i="6"/>
  <c r="AQ17325" i="6"/>
  <c r="E17323" i="6"/>
  <c r="F17323" i="6"/>
  <c r="AN17326" i="6"/>
  <c r="AO17326" i="6"/>
  <c r="AP17326" i="6"/>
  <c r="AQ17326" i="6"/>
  <c r="E17324" i="6"/>
  <c r="F17324" i="6"/>
  <c r="AN17327" i="6"/>
  <c r="AO17327" i="6"/>
  <c r="AP17327" i="6"/>
  <c r="AQ17327" i="6"/>
  <c r="E17325" i="6"/>
  <c r="F17325" i="6"/>
  <c r="AN17328" i="6"/>
  <c r="AO17328" i="6"/>
  <c r="AP17328" i="6"/>
  <c r="AQ17328" i="6"/>
  <c r="E17326" i="6"/>
  <c r="F17326" i="6"/>
  <c r="AN17329" i="6"/>
  <c r="AO17329" i="6"/>
  <c r="AP17329" i="6"/>
  <c r="AQ17329" i="6"/>
  <c r="E17327" i="6"/>
  <c r="F17327" i="6"/>
  <c r="AN17330" i="6"/>
  <c r="AO17330" i="6"/>
  <c r="AP17330" i="6"/>
  <c r="AQ17330" i="6"/>
  <c r="E17328" i="6"/>
  <c r="F17328" i="6"/>
  <c r="AN17331" i="6"/>
  <c r="AO17331" i="6"/>
  <c r="AP17331" i="6"/>
  <c r="AQ17331" i="6"/>
  <c r="E17329" i="6"/>
  <c r="F17329" i="6"/>
  <c r="AN17332" i="6"/>
  <c r="AO17332" i="6"/>
  <c r="AP17332" i="6"/>
  <c r="AQ17332" i="6"/>
  <c r="E17330" i="6"/>
  <c r="F17330" i="6"/>
  <c r="AN17333" i="6"/>
  <c r="AO17333" i="6"/>
  <c r="AP17333" i="6"/>
  <c r="AQ17333" i="6"/>
  <c r="E17331" i="6"/>
  <c r="F17331" i="6"/>
  <c r="AN17334" i="6"/>
  <c r="AO17334" i="6"/>
  <c r="AP17334" i="6"/>
  <c r="AQ17334" i="6"/>
  <c r="E17332" i="6"/>
  <c r="F17332" i="6"/>
  <c r="AN17335" i="6"/>
  <c r="AO17335" i="6"/>
  <c r="AP17335" i="6"/>
  <c r="AQ17335" i="6"/>
  <c r="E17333" i="6"/>
  <c r="F17333" i="6"/>
  <c r="AN17336" i="6"/>
  <c r="AO17336" i="6"/>
  <c r="AP17336" i="6"/>
  <c r="AQ17336" i="6"/>
  <c r="E17334" i="6"/>
  <c r="F17334" i="6"/>
  <c r="AN17337" i="6"/>
  <c r="AO17337" i="6"/>
  <c r="AP17337" i="6"/>
  <c r="AQ17337" i="6"/>
  <c r="E17335" i="6"/>
  <c r="F17335" i="6"/>
  <c r="AN17338" i="6"/>
  <c r="AO17338" i="6"/>
  <c r="AP17338" i="6"/>
  <c r="AQ17338" i="6"/>
  <c r="E17336" i="6"/>
  <c r="F17336" i="6"/>
  <c r="AN17339" i="6"/>
  <c r="AO17339" i="6"/>
  <c r="AP17339" i="6"/>
  <c r="AQ17339" i="6"/>
  <c r="E17337" i="6"/>
  <c r="F17337" i="6"/>
  <c r="AN17340" i="6"/>
  <c r="AO17340" i="6"/>
  <c r="AP17340" i="6"/>
  <c r="AQ17340" i="6"/>
  <c r="E17338" i="6"/>
  <c r="F17338" i="6"/>
  <c r="AN17341" i="6"/>
  <c r="AO17341" i="6"/>
  <c r="AP17341" i="6"/>
  <c r="AQ17341" i="6"/>
  <c r="E17339" i="6"/>
  <c r="F17339" i="6"/>
  <c r="AN17342" i="6"/>
  <c r="AO17342" i="6"/>
  <c r="AP17342" i="6"/>
  <c r="AQ17342" i="6"/>
  <c r="E17340" i="6"/>
  <c r="F17340" i="6"/>
  <c r="AN17343" i="6"/>
  <c r="AO17343" i="6"/>
  <c r="AP17343" i="6"/>
  <c r="AQ17343" i="6"/>
  <c r="E17341" i="6"/>
  <c r="F17341" i="6"/>
  <c r="AN17344" i="6"/>
  <c r="AO17344" i="6"/>
  <c r="AP17344" i="6"/>
  <c r="AQ17344" i="6"/>
  <c r="E17342" i="6"/>
  <c r="F17342" i="6"/>
  <c r="AN17345" i="6"/>
  <c r="AO17345" i="6"/>
  <c r="AP17345" i="6"/>
  <c r="AQ17345" i="6"/>
  <c r="E17343" i="6"/>
  <c r="F17343" i="6"/>
  <c r="AN17346" i="6"/>
  <c r="AO17346" i="6"/>
  <c r="AP17346" i="6"/>
  <c r="AQ17346" i="6"/>
  <c r="E17344" i="6"/>
  <c r="F17344" i="6"/>
  <c r="AN17347" i="6"/>
  <c r="AO17347" i="6"/>
  <c r="AP17347" i="6"/>
  <c r="AQ17347" i="6"/>
  <c r="E17345" i="6"/>
  <c r="F17345" i="6"/>
  <c r="AN17348" i="6"/>
  <c r="AO17348" i="6"/>
  <c r="AP17348" i="6"/>
  <c r="AQ17348" i="6"/>
  <c r="E17346" i="6"/>
  <c r="F17346" i="6"/>
  <c r="AN17349" i="6"/>
  <c r="AO17349" i="6"/>
  <c r="AP17349" i="6"/>
  <c r="AQ17349" i="6"/>
  <c r="E17347" i="6"/>
  <c r="F17347" i="6"/>
  <c r="AN17350" i="6"/>
  <c r="AO17350" i="6"/>
  <c r="AP17350" i="6"/>
  <c r="AQ17350" i="6"/>
  <c r="E17348" i="6"/>
  <c r="F17348" i="6"/>
  <c r="AN17351" i="6"/>
  <c r="AO17351" i="6"/>
  <c r="AP17351" i="6"/>
  <c r="AQ17351" i="6"/>
  <c r="E17349" i="6"/>
  <c r="F17349" i="6"/>
  <c r="AN17352" i="6"/>
  <c r="AO17352" i="6"/>
  <c r="AP17352" i="6"/>
  <c r="AQ17352" i="6"/>
  <c r="E17350" i="6"/>
  <c r="F17350" i="6"/>
  <c r="AN17353" i="6"/>
  <c r="AO17353" i="6"/>
  <c r="AP17353" i="6"/>
  <c r="AQ17353" i="6"/>
  <c r="E17351" i="6"/>
  <c r="F17351" i="6"/>
  <c r="AN17354" i="6"/>
  <c r="AO17354" i="6"/>
  <c r="AP17354" i="6"/>
  <c r="AQ17354" i="6"/>
  <c r="E17352" i="6"/>
  <c r="F17352" i="6"/>
  <c r="AN17355" i="6"/>
  <c r="AO17355" i="6"/>
  <c r="AP17355" i="6"/>
  <c r="AQ17355" i="6"/>
  <c r="E17353" i="6"/>
  <c r="F17353" i="6"/>
  <c r="AN17356" i="6"/>
  <c r="AO17356" i="6"/>
  <c r="AP17356" i="6"/>
  <c r="AQ17356" i="6"/>
  <c r="E17354" i="6"/>
  <c r="F17354" i="6"/>
  <c r="AN17357" i="6"/>
  <c r="AO17357" i="6"/>
  <c r="AP17357" i="6"/>
  <c r="AQ17357" i="6"/>
  <c r="E17355" i="6"/>
  <c r="F17355" i="6"/>
  <c r="AN17358" i="6"/>
  <c r="AO17358" i="6"/>
  <c r="AP17358" i="6"/>
  <c r="AQ17358" i="6"/>
  <c r="E17356" i="6"/>
  <c r="F17356" i="6"/>
  <c r="AN17359" i="6"/>
  <c r="AO17359" i="6"/>
  <c r="AP17359" i="6"/>
  <c r="AQ17359" i="6"/>
  <c r="E17357" i="6"/>
  <c r="F17357" i="6"/>
  <c r="AN17360" i="6"/>
  <c r="AO17360" i="6"/>
  <c r="AP17360" i="6"/>
  <c r="AQ17360" i="6"/>
  <c r="E17358" i="6"/>
  <c r="F17358" i="6"/>
  <c r="AN17361" i="6"/>
  <c r="AO17361" i="6"/>
  <c r="AP17361" i="6"/>
  <c r="AQ17361" i="6"/>
  <c r="E17359" i="6"/>
  <c r="F17359" i="6"/>
  <c r="AN17362" i="6"/>
  <c r="AO17362" i="6"/>
  <c r="AP17362" i="6"/>
  <c r="AQ17362" i="6"/>
  <c r="E17360" i="6"/>
  <c r="F17360" i="6"/>
  <c r="AN17363" i="6"/>
  <c r="AO17363" i="6"/>
  <c r="AP17363" i="6"/>
  <c r="AQ17363" i="6"/>
  <c r="E17361" i="6"/>
  <c r="F17361" i="6"/>
  <c r="AN17364" i="6"/>
  <c r="AO17364" i="6"/>
  <c r="AP17364" i="6"/>
  <c r="AQ17364" i="6"/>
  <c r="E17362" i="6"/>
  <c r="F17362" i="6"/>
  <c r="AN17365" i="6"/>
  <c r="AO17365" i="6"/>
  <c r="AP17365" i="6"/>
  <c r="AQ17365" i="6"/>
  <c r="E17363" i="6"/>
  <c r="F17363" i="6"/>
  <c r="AN17366" i="6"/>
  <c r="AO17366" i="6"/>
  <c r="AP17366" i="6"/>
  <c r="AQ17366" i="6"/>
  <c r="E17364" i="6"/>
  <c r="F17364" i="6"/>
  <c r="AN17367" i="6"/>
  <c r="AO17367" i="6"/>
  <c r="AP17367" i="6"/>
  <c r="AQ17367" i="6"/>
  <c r="E17365" i="6"/>
  <c r="F17365" i="6"/>
  <c r="AN17368" i="6"/>
  <c r="AO17368" i="6"/>
  <c r="AP17368" i="6"/>
  <c r="AQ17368" i="6"/>
  <c r="E17366" i="6"/>
  <c r="F17366" i="6"/>
  <c r="AN17369" i="6"/>
  <c r="AO17369" i="6"/>
  <c r="AP17369" i="6"/>
  <c r="AQ17369" i="6"/>
  <c r="E17367" i="6"/>
  <c r="F17367" i="6"/>
  <c r="AN17370" i="6"/>
  <c r="AO17370" i="6"/>
  <c r="AP17370" i="6"/>
  <c r="AQ17370" i="6"/>
  <c r="E17368" i="6"/>
  <c r="F17368" i="6"/>
  <c r="AN17371" i="6"/>
  <c r="AO17371" i="6"/>
  <c r="AP17371" i="6"/>
  <c r="AQ17371" i="6"/>
  <c r="E17369" i="6"/>
  <c r="F17369" i="6"/>
  <c r="AN17372" i="6"/>
  <c r="AO17372" i="6"/>
  <c r="AP17372" i="6"/>
  <c r="AQ17372" i="6"/>
  <c r="E17370" i="6"/>
  <c r="F17370" i="6"/>
  <c r="AN17373" i="6"/>
  <c r="AO17373" i="6"/>
  <c r="AP17373" i="6"/>
  <c r="AQ17373" i="6"/>
  <c r="E17371" i="6"/>
  <c r="F17371" i="6"/>
  <c r="AN17374" i="6"/>
  <c r="AO17374" i="6"/>
  <c r="AP17374" i="6"/>
  <c r="AQ17374" i="6"/>
  <c r="E17372" i="6"/>
  <c r="F17372" i="6"/>
  <c r="AN17375" i="6"/>
  <c r="AO17375" i="6"/>
  <c r="AP17375" i="6"/>
  <c r="AQ17375" i="6"/>
  <c r="E17373" i="6"/>
  <c r="F17373" i="6"/>
  <c r="AN17376" i="6"/>
  <c r="AO17376" i="6"/>
  <c r="AP17376" i="6"/>
  <c r="AQ17376" i="6"/>
  <c r="E17374" i="6"/>
  <c r="F17374" i="6"/>
  <c r="AN17377" i="6"/>
  <c r="AO17377" i="6"/>
  <c r="AP17377" i="6"/>
  <c r="AQ17377" i="6"/>
  <c r="E17375" i="6"/>
  <c r="F17375" i="6"/>
  <c r="AN17378" i="6"/>
  <c r="AO17378" i="6"/>
  <c r="AP17378" i="6"/>
  <c r="AQ17378" i="6"/>
  <c r="E17376" i="6"/>
  <c r="F17376" i="6"/>
  <c r="AN17379" i="6"/>
  <c r="AO17379" i="6"/>
  <c r="AP17379" i="6"/>
  <c r="AQ17379" i="6"/>
  <c r="E17377" i="6"/>
  <c r="F17377" i="6"/>
  <c r="AN17380" i="6"/>
  <c r="AO17380" i="6"/>
  <c r="AP17380" i="6"/>
  <c r="AQ17380" i="6"/>
  <c r="E17378" i="6"/>
  <c r="F17378" i="6"/>
  <c r="AN17381" i="6"/>
  <c r="AO17381" i="6"/>
  <c r="AP17381" i="6"/>
  <c r="AQ17381" i="6"/>
  <c r="E17379" i="6"/>
  <c r="F17379" i="6"/>
  <c r="AN17382" i="6"/>
  <c r="AO17382" i="6"/>
  <c r="AP17382" i="6"/>
  <c r="AQ17382" i="6"/>
  <c r="E17380" i="6"/>
  <c r="F17380" i="6"/>
  <c r="AN17383" i="6"/>
  <c r="AO17383" i="6"/>
  <c r="AP17383" i="6"/>
  <c r="AQ17383" i="6"/>
  <c r="E17381" i="6"/>
  <c r="F17381" i="6"/>
  <c r="AN17384" i="6"/>
  <c r="AO17384" i="6"/>
  <c r="AP17384" i="6"/>
  <c r="AQ17384" i="6"/>
  <c r="E17382" i="6"/>
  <c r="F17382" i="6"/>
  <c r="AN17385" i="6"/>
  <c r="AO17385" i="6"/>
  <c r="AP17385" i="6"/>
  <c r="AQ17385" i="6"/>
  <c r="E17383" i="6"/>
  <c r="F17383" i="6"/>
  <c r="AN17386" i="6"/>
  <c r="AO17386" i="6"/>
  <c r="AP17386" i="6"/>
  <c r="AQ17386" i="6"/>
  <c r="E17384" i="6"/>
  <c r="F17384" i="6"/>
  <c r="AN17387" i="6"/>
  <c r="AO17387" i="6"/>
  <c r="AP17387" i="6"/>
  <c r="AQ17387" i="6"/>
  <c r="E17385" i="6"/>
  <c r="F17385" i="6"/>
  <c r="AN17388" i="6"/>
  <c r="AO17388" i="6"/>
  <c r="AP17388" i="6"/>
  <c r="AQ17388" i="6"/>
  <c r="E17386" i="6"/>
  <c r="F17386" i="6"/>
  <c r="AN17389" i="6"/>
  <c r="AO17389" i="6"/>
  <c r="AP17389" i="6"/>
  <c r="AQ17389" i="6"/>
  <c r="E17387" i="6"/>
  <c r="F17387" i="6"/>
  <c r="AN17390" i="6"/>
  <c r="AO17390" i="6"/>
  <c r="AP17390" i="6"/>
  <c r="AQ17390" i="6"/>
  <c r="E17388" i="6"/>
  <c r="F17388" i="6"/>
  <c r="AN17391" i="6"/>
  <c r="AO17391" i="6"/>
  <c r="AP17391" i="6"/>
  <c r="AQ17391" i="6"/>
  <c r="E17389" i="6"/>
  <c r="F17389" i="6"/>
  <c r="AN17392" i="6"/>
  <c r="AO17392" i="6"/>
  <c r="AP17392" i="6"/>
  <c r="AQ17392" i="6"/>
  <c r="E17390" i="6"/>
  <c r="F17390" i="6"/>
  <c r="AN17393" i="6"/>
  <c r="AO17393" i="6"/>
  <c r="AP17393" i="6"/>
  <c r="AQ17393" i="6"/>
  <c r="E17391" i="6"/>
  <c r="F17391" i="6"/>
  <c r="AN17394" i="6"/>
  <c r="AO17394" i="6"/>
  <c r="AP17394" i="6"/>
  <c r="AQ17394" i="6"/>
  <c r="E17392" i="6"/>
  <c r="F17392" i="6"/>
  <c r="AN17395" i="6"/>
  <c r="AO17395" i="6"/>
  <c r="AP17395" i="6"/>
  <c r="AQ17395" i="6"/>
  <c r="E17393" i="6"/>
  <c r="F17393" i="6"/>
  <c r="AN17396" i="6"/>
  <c r="AO17396" i="6"/>
  <c r="AP17396" i="6"/>
  <c r="AQ17396" i="6"/>
  <c r="E17394" i="6"/>
  <c r="F17394" i="6"/>
  <c r="AN17397" i="6"/>
  <c r="AO17397" i="6"/>
  <c r="AP17397" i="6"/>
  <c r="AQ17397" i="6"/>
  <c r="E17395" i="6"/>
  <c r="F17395" i="6"/>
  <c r="AN17398" i="6"/>
  <c r="AO17398" i="6"/>
  <c r="AP17398" i="6"/>
  <c r="AQ17398" i="6"/>
  <c r="E17396" i="6"/>
  <c r="F17396" i="6"/>
  <c r="AN17399" i="6"/>
  <c r="AO17399" i="6"/>
  <c r="AP17399" i="6"/>
  <c r="AQ17399" i="6"/>
  <c r="E17397" i="6"/>
  <c r="F17397" i="6"/>
  <c r="AN17400" i="6"/>
  <c r="AO17400" i="6"/>
  <c r="AP17400" i="6"/>
  <c r="AQ17400" i="6"/>
  <c r="E17398" i="6"/>
  <c r="F17398" i="6"/>
  <c r="AN17401" i="6"/>
  <c r="AO17401" i="6"/>
  <c r="AP17401" i="6"/>
  <c r="AQ17401" i="6"/>
  <c r="E17399" i="6"/>
  <c r="F17399" i="6"/>
  <c r="AN17402" i="6"/>
  <c r="AO17402" i="6"/>
  <c r="AP17402" i="6"/>
  <c r="AQ17402" i="6"/>
  <c r="E17400" i="6"/>
  <c r="F17400" i="6"/>
  <c r="AN17403" i="6"/>
  <c r="AO17403" i="6"/>
  <c r="AP17403" i="6"/>
  <c r="AQ17403" i="6"/>
  <c r="E17401" i="6"/>
  <c r="F17401" i="6"/>
  <c r="AN17404" i="6"/>
  <c r="AO17404" i="6"/>
  <c r="AP17404" i="6"/>
  <c r="AQ17404" i="6"/>
  <c r="E17402" i="6"/>
  <c r="F17402" i="6"/>
  <c r="AN17405" i="6"/>
  <c r="AO17405" i="6"/>
  <c r="AP17405" i="6"/>
  <c r="AQ17405" i="6"/>
  <c r="E17403" i="6"/>
  <c r="F17403" i="6"/>
  <c r="AN17406" i="6"/>
  <c r="AO17406" i="6"/>
  <c r="AP17406" i="6"/>
  <c r="AQ17406" i="6"/>
  <c r="E17404" i="6"/>
  <c r="F17404" i="6"/>
  <c r="AN17407" i="6"/>
  <c r="AO17407" i="6"/>
  <c r="AP17407" i="6"/>
  <c r="AQ17407" i="6"/>
  <c r="E17405" i="6"/>
  <c r="F17405" i="6"/>
  <c r="AN17408" i="6"/>
  <c r="AO17408" i="6"/>
  <c r="AP17408" i="6"/>
  <c r="AQ17408" i="6"/>
  <c r="E17406" i="6"/>
  <c r="F17406" i="6"/>
  <c r="AN17409" i="6"/>
  <c r="AO17409" i="6"/>
  <c r="AP17409" i="6"/>
  <c r="AQ17409" i="6"/>
  <c r="E17407" i="6"/>
  <c r="F17407" i="6"/>
  <c r="AN17410" i="6"/>
  <c r="AO17410" i="6"/>
  <c r="AP17410" i="6"/>
  <c r="AQ17410" i="6"/>
  <c r="E17408" i="6"/>
  <c r="F17408" i="6"/>
  <c r="AN17411" i="6"/>
  <c r="AO17411" i="6"/>
  <c r="AP17411" i="6"/>
  <c r="AQ17411" i="6"/>
  <c r="E17409" i="6"/>
  <c r="F17409" i="6"/>
  <c r="AN17412" i="6"/>
  <c r="AO17412" i="6"/>
  <c r="AP17412" i="6"/>
  <c r="AQ17412" i="6"/>
  <c r="E17410" i="6"/>
  <c r="F17410" i="6"/>
  <c r="AN17413" i="6"/>
  <c r="AO17413" i="6"/>
  <c r="AP17413" i="6"/>
  <c r="AQ17413" i="6"/>
  <c r="E17411" i="6"/>
  <c r="F17411" i="6"/>
  <c r="AN17414" i="6"/>
  <c r="AO17414" i="6"/>
  <c r="AP17414" i="6"/>
  <c r="AQ17414" i="6"/>
  <c r="E17412" i="6"/>
  <c r="F17412" i="6"/>
  <c r="AN17415" i="6"/>
  <c r="AO17415" i="6"/>
  <c r="AP17415" i="6"/>
  <c r="AQ17415" i="6"/>
  <c r="E17413" i="6"/>
  <c r="F17413" i="6"/>
  <c r="AN17416" i="6"/>
  <c r="AO17416" i="6"/>
  <c r="AP17416" i="6"/>
  <c r="AQ17416" i="6"/>
  <c r="E17414" i="6"/>
  <c r="F17414" i="6"/>
  <c r="AN17417" i="6"/>
  <c r="AO17417" i="6"/>
  <c r="AP17417" i="6"/>
  <c r="AQ17417" i="6"/>
  <c r="E17415" i="6"/>
  <c r="F17415" i="6"/>
  <c r="AN17418" i="6"/>
  <c r="AO17418" i="6"/>
  <c r="AP17418" i="6"/>
  <c r="AQ17418" i="6"/>
  <c r="E17416" i="6"/>
  <c r="F17416" i="6"/>
  <c r="AN17419" i="6"/>
  <c r="AO17419" i="6"/>
  <c r="AP17419" i="6"/>
  <c r="AQ17419" i="6"/>
  <c r="E17417" i="6"/>
  <c r="F17417" i="6"/>
  <c r="AN17420" i="6"/>
  <c r="AO17420" i="6"/>
  <c r="AP17420" i="6"/>
  <c r="AQ17420" i="6"/>
  <c r="E17418" i="6"/>
  <c r="F17418" i="6"/>
  <c r="AN17421" i="6"/>
  <c r="AO17421" i="6"/>
  <c r="AP17421" i="6"/>
  <c r="AQ17421" i="6"/>
  <c r="E17419" i="6"/>
  <c r="F17419" i="6"/>
  <c r="AN17422" i="6"/>
  <c r="AO17422" i="6"/>
  <c r="AP17422" i="6"/>
  <c r="AQ17422" i="6"/>
  <c r="E17420" i="6"/>
  <c r="F17420" i="6"/>
  <c r="AN17423" i="6"/>
  <c r="AO17423" i="6"/>
  <c r="AP17423" i="6"/>
  <c r="AQ17423" i="6"/>
  <c r="E17421" i="6"/>
  <c r="F17421" i="6"/>
  <c r="AN17424" i="6"/>
  <c r="AO17424" i="6"/>
  <c r="AP17424" i="6"/>
  <c r="AQ17424" i="6"/>
  <c r="E17422" i="6"/>
  <c r="F17422" i="6"/>
  <c r="AN17425" i="6"/>
  <c r="AO17425" i="6"/>
  <c r="AP17425" i="6"/>
  <c r="AQ17425" i="6"/>
  <c r="E17423" i="6"/>
  <c r="F17423" i="6"/>
  <c r="AN17426" i="6"/>
  <c r="AO17426" i="6"/>
  <c r="AP17426" i="6"/>
  <c r="AQ17426" i="6"/>
  <c r="E17424" i="6"/>
  <c r="F17424" i="6"/>
  <c r="AN17427" i="6"/>
  <c r="AO17427" i="6"/>
  <c r="AP17427" i="6"/>
  <c r="AQ17427" i="6"/>
  <c r="E17425" i="6"/>
  <c r="F17425" i="6"/>
  <c r="AN17428" i="6"/>
  <c r="AO17428" i="6"/>
  <c r="AP17428" i="6"/>
  <c r="AQ17428" i="6"/>
  <c r="E17426" i="6"/>
  <c r="F17426" i="6"/>
  <c r="AN17429" i="6"/>
  <c r="AO17429" i="6"/>
  <c r="AP17429" i="6"/>
  <c r="AQ17429" i="6"/>
  <c r="E17427" i="6"/>
  <c r="F17427" i="6"/>
  <c r="AN17430" i="6"/>
  <c r="AO17430" i="6"/>
  <c r="AP17430" i="6"/>
  <c r="AQ17430" i="6"/>
  <c r="E17428" i="6"/>
  <c r="F17428" i="6"/>
  <c r="AN17431" i="6"/>
  <c r="AO17431" i="6"/>
  <c r="AP17431" i="6"/>
  <c r="AQ17431" i="6"/>
  <c r="E17429" i="6"/>
  <c r="F17429" i="6"/>
  <c r="AN17432" i="6"/>
  <c r="AO17432" i="6"/>
  <c r="AP17432" i="6"/>
  <c r="AQ17432" i="6"/>
  <c r="E17430" i="6"/>
  <c r="F17430" i="6"/>
  <c r="AN17433" i="6"/>
  <c r="AO17433" i="6"/>
  <c r="AP17433" i="6"/>
  <c r="AQ17433" i="6"/>
  <c r="E17431" i="6"/>
  <c r="F17431" i="6"/>
  <c r="AN17434" i="6"/>
  <c r="AO17434" i="6"/>
  <c r="AP17434" i="6"/>
  <c r="AQ17434" i="6"/>
  <c r="E17432" i="6"/>
  <c r="F17432" i="6"/>
  <c r="AN17435" i="6"/>
  <c r="AO17435" i="6"/>
  <c r="AP17435" i="6"/>
  <c r="AQ17435" i="6"/>
  <c r="E17433" i="6"/>
  <c r="F17433" i="6"/>
  <c r="AN17436" i="6"/>
  <c r="AO17436" i="6"/>
  <c r="AP17436" i="6"/>
  <c r="AQ17436" i="6"/>
  <c r="E17434" i="6"/>
  <c r="F17434" i="6"/>
  <c r="AN17437" i="6"/>
  <c r="AO17437" i="6"/>
  <c r="AP17437" i="6"/>
  <c r="AQ17437" i="6"/>
  <c r="E17435" i="6"/>
  <c r="F17435" i="6"/>
  <c r="AN17438" i="6"/>
  <c r="AO17438" i="6"/>
  <c r="AP17438" i="6"/>
  <c r="AQ17438" i="6"/>
  <c r="E17436" i="6"/>
  <c r="F17436" i="6"/>
  <c r="AN17439" i="6"/>
  <c r="AO17439" i="6"/>
  <c r="AP17439" i="6"/>
  <c r="AQ17439" i="6"/>
  <c r="E17437" i="6"/>
  <c r="F17437" i="6"/>
  <c r="AN17440" i="6"/>
  <c r="AO17440" i="6"/>
  <c r="AP17440" i="6"/>
  <c r="AQ17440" i="6"/>
  <c r="E17438" i="6"/>
  <c r="F17438" i="6"/>
  <c r="AN17441" i="6"/>
  <c r="AO17441" i="6"/>
  <c r="AP17441" i="6"/>
  <c r="AQ17441" i="6"/>
  <c r="E17439" i="6"/>
  <c r="F17439" i="6"/>
  <c r="AN17442" i="6"/>
  <c r="AO17442" i="6"/>
  <c r="AP17442" i="6"/>
  <c r="AQ17442" i="6"/>
  <c r="E17440" i="6"/>
  <c r="F17440" i="6"/>
  <c r="AN17443" i="6"/>
  <c r="AO17443" i="6"/>
  <c r="AP17443" i="6"/>
  <c r="AQ17443" i="6"/>
  <c r="E17441" i="6"/>
  <c r="F17441" i="6"/>
  <c r="AN17444" i="6"/>
  <c r="AO17444" i="6"/>
  <c r="AP17444" i="6"/>
  <c r="AQ17444" i="6"/>
  <c r="E17442" i="6"/>
  <c r="F17442" i="6"/>
  <c r="AN17445" i="6"/>
  <c r="AO17445" i="6"/>
  <c r="AP17445" i="6"/>
  <c r="AQ17445" i="6"/>
  <c r="E17443" i="6"/>
  <c r="F17443" i="6"/>
  <c r="AN17446" i="6"/>
  <c r="AO17446" i="6"/>
  <c r="AP17446" i="6"/>
  <c r="AQ17446" i="6"/>
  <c r="E17444" i="6"/>
  <c r="F17444" i="6"/>
  <c r="AN17447" i="6"/>
  <c r="AO17447" i="6"/>
  <c r="AP17447" i="6"/>
  <c r="AQ17447" i="6"/>
  <c r="E17445" i="6"/>
  <c r="F17445" i="6"/>
  <c r="AN17448" i="6"/>
  <c r="AO17448" i="6"/>
  <c r="AP17448" i="6"/>
  <c r="AQ17448" i="6"/>
  <c r="E17446" i="6"/>
  <c r="F17446" i="6"/>
  <c r="AN17449" i="6"/>
  <c r="AO17449" i="6"/>
  <c r="AP17449" i="6"/>
  <c r="AQ17449" i="6"/>
  <c r="E17447" i="6"/>
  <c r="F17447" i="6"/>
  <c r="AN17450" i="6"/>
  <c r="AO17450" i="6"/>
  <c r="AP17450" i="6"/>
  <c r="AQ17450" i="6"/>
  <c r="E17448" i="6"/>
  <c r="F17448" i="6"/>
  <c r="AN17451" i="6"/>
  <c r="AO17451" i="6"/>
  <c r="AP17451" i="6"/>
  <c r="AQ17451" i="6"/>
  <c r="E17449" i="6"/>
  <c r="F17449" i="6"/>
  <c r="AN17452" i="6"/>
  <c r="AO17452" i="6"/>
  <c r="AP17452" i="6"/>
  <c r="AQ17452" i="6"/>
  <c r="E17450" i="6"/>
  <c r="F17450" i="6"/>
  <c r="AN17453" i="6"/>
  <c r="AO17453" i="6"/>
  <c r="AP17453" i="6"/>
  <c r="AQ17453" i="6"/>
  <c r="E17451" i="6"/>
  <c r="F17451" i="6"/>
  <c r="AN17454" i="6"/>
  <c r="AO17454" i="6"/>
  <c r="AP17454" i="6"/>
  <c r="AQ17454" i="6"/>
  <c r="E17452" i="6"/>
  <c r="F17452" i="6"/>
  <c r="AN17455" i="6"/>
  <c r="AO17455" i="6"/>
  <c r="AP17455" i="6"/>
  <c r="AQ17455" i="6"/>
  <c r="E17453" i="6"/>
  <c r="F17453" i="6"/>
  <c r="AN17456" i="6"/>
  <c r="AO17456" i="6"/>
  <c r="AP17456" i="6"/>
  <c r="AQ17456" i="6"/>
  <c r="E17454" i="6"/>
  <c r="F17454" i="6"/>
  <c r="AN17457" i="6"/>
  <c r="AO17457" i="6"/>
  <c r="AP17457" i="6"/>
  <c r="AQ17457" i="6"/>
  <c r="E17455" i="6"/>
  <c r="F17455" i="6"/>
  <c r="AN17458" i="6"/>
  <c r="AO17458" i="6"/>
  <c r="AP17458" i="6"/>
  <c r="AQ17458" i="6"/>
  <c r="E17456" i="6"/>
  <c r="F17456" i="6"/>
  <c r="AN17459" i="6"/>
  <c r="AO17459" i="6"/>
  <c r="AP17459" i="6"/>
  <c r="AQ17459" i="6"/>
  <c r="E17457" i="6"/>
  <c r="F17457" i="6"/>
  <c r="AN17460" i="6"/>
  <c r="AO17460" i="6"/>
  <c r="AP17460" i="6"/>
  <c r="AQ17460" i="6"/>
  <c r="E17458" i="6"/>
  <c r="F17458" i="6"/>
  <c r="AN17461" i="6"/>
  <c r="AO17461" i="6"/>
  <c r="AP17461" i="6"/>
  <c r="AQ17461" i="6"/>
  <c r="E17459" i="6"/>
  <c r="F17459" i="6"/>
  <c r="AN17462" i="6"/>
  <c r="AO17462" i="6"/>
  <c r="AP17462" i="6"/>
  <c r="AQ17462" i="6"/>
  <c r="E17460" i="6"/>
  <c r="F17460" i="6"/>
  <c r="AN17463" i="6"/>
  <c r="AO17463" i="6"/>
  <c r="AP17463" i="6"/>
  <c r="AQ17463" i="6"/>
  <c r="E17461" i="6"/>
  <c r="F17461" i="6"/>
  <c r="AN17464" i="6"/>
  <c r="AO17464" i="6"/>
  <c r="AP17464" i="6"/>
  <c r="AQ17464" i="6"/>
  <c r="E17462" i="6"/>
  <c r="F17462" i="6"/>
  <c r="AN17465" i="6"/>
  <c r="AO17465" i="6"/>
  <c r="AP17465" i="6"/>
  <c r="AQ17465" i="6"/>
  <c r="AN17466" i="6"/>
  <c r="AO17466" i="6"/>
  <c r="AP17466" i="6"/>
  <c r="AQ17466" i="6"/>
  <c r="AN17467" i="6"/>
  <c r="AO17467" i="6"/>
  <c r="AP17467" i="6"/>
  <c r="AQ17467" i="6"/>
  <c r="AN17468" i="6"/>
  <c r="AO17468" i="6"/>
  <c r="AP17468" i="6"/>
  <c r="AQ17468" i="6"/>
  <c r="AN17469" i="6"/>
  <c r="AO17469" i="6"/>
  <c r="AP17469" i="6"/>
  <c r="AQ17469" i="6"/>
  <c r="AN17470" i="6"/>
  <c r="AO17470" i="6"/>
  <c r="AP17470" i="6"/>
  <c r="AQ17470" i="6"/>
  <c r="AN17471" i="6"/>
  <c r="AO17471" i="6"/>
  <c r="AP17471" i="6"/>
  <c r="AQ17471" i="6"/>
  <c r="AN17472" i="6"/>
  <c r="AO17472" i="6"/>
  <c r="AP17472" i="6"/>
  <c r="AQ17472" i="6"/>
  <c r="AN17473" i="6"/>
  <c r="AO17473" i="6"/>
  <c r="AP17473" i="6"/>
  <c r="AQ17473" i="6"/>
  <c r="AN17474" i="6"/>
  <c r="AO17474" i="6"/>
  <c r="AP17474" i="6"/>
  <c r="AQ17474" i="6"/>
  <c r="AN17475" i="6"/>
  <c r="AO17475" i="6"/>
  <c r="AP17475" i="6"/>
  <c r="AQ17475" i="6"/>
  <c r="AN17476" i="6"/>
  <c r="AO17476" i="6"/>
  <c r="AP17476" i="6"/>
  <c r="AQ17476" i="6"/>
  <c r="AN17477" i="6"/>
  <c r="AO17477" i="6"/>
  <c r="AP17477" i="6"/>
  <c r="AQ17477" i="6"/>
  <c r="AN17478" i="6"/>
  <c r="AO17478" i="6"/>
  <c r="AP17478" i="6"/>
  <c r="AQ17478" i="6"/>
  <c r="AN17479" i="6"/>
  <c r="AO17479" i="6"/>
  <c r="AP17479" i="6"/>
  <c r="AQ17479" i="6"/>
  <c r="AN17480" i="6"/>
  <c r="AO17480" i="6"/>
  <c r="AP17480" i="6"/>
  <c r="AQ17480" i="6"/>
  <c r="AN17481" i="6"/>
  <c r="AO17481" i="6"/>
  <c r="AP17481" i="6"/>
  <c r="AQ17481" i="6"/>
  <c r="AN17482" i="6"/>
  <c r="AO17482" i="6"/>
  <c r="AP17482" i="6"/>
  <c r="AQ17482" i="6"/>
  <c r="AN17483" i="6"/>
  <c r="AO17483" i="6"/>
  <c r="AP17483" i="6"/>
  <c r="AQ17483" i="6"/>
  <c r="AN17484" i="6"/>
  <c r="AO17484" i="6"/>
  <c r="AP17484" i="6"/>
  <c r="AQ17484" i="6"/>
  <c r="AN17485" i="6"/>
  <c r="AO17485" i="6"/>
  <c r="AP17485" i="6"/>
  <c r="AQ17485" i="6"/>
  <c r="AN17486" i="6"/>
  <c r="AO17486" i="6"/>
  <c r="AP17486" i="6"/>
  <c r="AQ17486" i="6"/>
  <c r="AN17487" i="6"/>
  <c r="AO17487" i="6"/>
  <c r="AP17487" i="6"/>
  <c r="AQ17487" i="6"/>
  <c r="AN17488" i="6"/>
  <c r="AO17488" i="6"/>
  <c r="AP17488" i="6"/>
  <c r="AQ17488" i="6"/>
  <c r="AN17489" i="6"/>
  <c r="AO17489" i="6"/>
  <c r="AP17489" i="6"/>
  <c r="AQ17489" i="6"/>
  <c r="AN17490" i="6"/>
  <c r="AO17490" i="6"/>
  <c r="AP17490" i="6"/>
  <c r="AQ17490" i="6"/>
  <c r="AN17491" i="6"/>
  <c r="AO17491" i="6"/>
  <c r="AP17491" i="6"/>
  <c r="AQ17491" i="6"/>
  <c r="AN17492" i="6"/>
  <c r="AO17492" i="6"/>
  <c r="AP17492" i="6"/>
  <c r="AQ17492" i="6"/>
  <c r="AN17493" i="6"/>
  <c r="AO17493" i="6"/>
  <c r="AP17493" i="6"/>
  <c r="AQ17493" i="6"/>
  <c r="AN17494" i="6"/>
  <c r="AO17494" i="6"/>
  <c r="AP17494" i="6"/>
  <c r="AQ17494" i="6"/>
  <c r="AN17495" i="6"/>
  <c r="AO17495" i="6"/>
  <c r="AP17495" i="6"/>
  <c r="AQ17495" i="6"/>
  <c r="AN17496" i="6"/>
  <c r="AO17496" i="6"/>
  <c r="AP17496" i="6"/>
  <c r="AQ17496" i="6"/>
  <c r="AN17497" i="6"/>
  <c r="AO17497" i="6"/>
  <c r="AP17497" i="6"/>
  <c r="AQ17497" i="6"/>
  <c r="AN17498" i="6"/>
  <c r="AO17498" i="6"/>
  <c r="AP17498" i="6"/>
  <c r="AQ17498" i="6"/>
  <c r="AN17499" i="6"/>
  <c r="AO17499" i="6"/>
  <c r="AP17499" i="6"/>
  <c r="AQ17499" i="6"/>
  <c r="AN17500" i="6"/>
  <c r="AO17500" i="6"/>
  <c r="AP17500" i="6"/>
  <c r="AQ17500" i="6"/>
  <c r="AN17501" i="6"/>
  <c r="AO17501" i="6"/>
  <c r="AP17501" i="6"/>
  <c r="AQ17501" i="6"/>
  <c r="AN17502" i="6"/>
  <c r="AO17502" i="6"/>
  <c r="AP17502" i="6"/>
  <c r="AQ17502" i="6"/>
  <c r="AN17503" i="6"/>
  <c r="AO17503" i="6"/>
  <c r="AP17503" i="6"/>
  <c r="AQ17503" i="6"/>
  <c r="AN17504" i="6"/>
  <c r="AO17504" i="6"/>
  <c r="AP17504" i="6"/>
  <c r="AQ17504" i="6"/>
  <c r="AN17505" i="6"/>
  <c r="AO17505" i="6"/>
  <c r="AP17505" i="6"/>
  <c r="AQ17505" i="6"/>
  <c r="AN17506" i="6"/>
  <c r="AO17506" i="6"/>
  <c r="AP17506" i="6"/>
  <c r="AQ17506" i="6"/>
  <c r="AN17507" i="6"/>
  <c r="AO17507" i="6"/>
  <c r="AP17507" i="6"/>
  <c r="AQ17507" i="6"/>
  <c r="AN17508" i="6"/>
  <c r="AO17508" i="6"/>
  <c r="AP17508" i="6"/>
  <c r="AQ17508" i="6"/>
  <c r="AN17509" i="6"/>
  <c r="AO17509" i="6"/>
  <c r="AP17509" i="6"/>
  <c r="AQ17509" i="6"/>
  <c r="AN17510" i="6"/>
  <c r="AO17510" i="6"/>
  <c r="AP17510" i="6"/>
  <c r="AQ17510" i="6"/>
  <c r="AN17511" i="6"/>
  <c r="AO17511" i="6"/>
  <c r="AP17511" i="6"/>
  <c r="AQ17511" i="6"/>
  <c r="AN17512" i="6"/>
  <c r="AO17512" i="6"/>
  <c r="AP17512" i="6"/>
  <c r="AQ17512" i="6"/>
  <c r="AN17513" i="6"/>
  <c r="AO17513" i="6"/>
  <c r="AP17513" i="6"/>
  <c r="AQ17513" i="6"/>
  <c r="AN17514" i="6"/>
  <c r="AO17514" i="6"/>
  <c r="AP17514" i="6"/>
  <c r="AQ17514" i="6"/>
  <c r="AN17515" i="6"/>
  <c r="AO17515" i="6"/>
  <c r="AP17515" i="6"/>
  <c r="AQ17515" i="6"/>
  <c r="AN17516" i="6"/>
  <c r="AO17516" i="6"/>
  <c r="AP17516" i="6"/>
  <c r="AQ17516" i="6"/>
  <c r="AN17517" i="6"/>
  <c r="AO17517" i="6"/>
  <c r="AP17517" i="6"/>
  <c r="AQ17517" i="6"/>
  <c r="AN17518" i="6"/>
  <c r="AO17518" i="6"/>
  <c r="AP17518" i="6"/>
  <c r="AQ17518" i="6"/>
  <c r="AN17519" i="6"/>
  <c r="AO17519" i="6"/>
  <c r="AP17519" i="6"/>
  <c r="AQ17519" i="6"/>
  <c r="AN17520" i="6"/>
  <c r="AO17520" i="6"/>
  <c r="AP17520" i="6"/>
  <c r="AQ17520" i="6"/>
  <c r="AN17521" i="6"/>
  <c r="AO17521" i="6"/>
  <c r="AP17521" i="6"/>
  <c r="AQ17521" i="6"/>
  <c r="AN17522" i="6"/>
  <c r="AO17522" i="6"/>
  <c r="AP17522" i="6"/>
  <c r="AQ17522" i="6"/>
  <c r="AN17523" i="6"/>
  <c r="AO17523" i="6"/>
  <c r="AP17523" i="6"/>
  <c r="AQ17523" i="6"/>
  <c r="S10" i="4"/>
  <c r="S11" i="4"/>
  <c r="S12" i="4"/>
  <c r="S13" i="4"/>
  <c r="H13" i="4" s="1"/>
  <c r="S14" i="4"/>
  <c r="S15" i="4"/>
  <c r="H15" i="4" s="1"/>
  <c r="S16" i="4"/>
  <c r="H16" i="4" s="1"/>
  <c r="S17" i="4"/>
  <c r="H17" i="4" s="1"/>
  <c r="S18" i="4"/>
  <c r="H18" i="4" s="1"/>
  <c r="S19" i="4"/>
  <c r="H19" i="4" s="1"/>
  <c r="S20" i="4"/>
  <c r="H20" i="4" s="1"/>
  <c r="S21" i="4"/>
  <c r="H21" i="4" s="1"/>
  <c r="S22" i="4"/>
  <c r="H22" i="4" s="1"/>
  <c r="S23" i="4"/>
  <c r="H23" i="4" s="1"/>
  <c r="S24" i="4"/>
  <c r="H24" i="4" s="1"/>
  <c r="S25" i="4"/>
  <c r="H25" i="4" s="1"/>
  <c r="S26" i="4"/>
  <c r="H26" i="4" s="1"/>
  <c r="S27" i="4"/>
  <c r="H27" i="4" s="1"/>
  <c r="S28" i="4"/>
  <c r="H28" i="4" s="1"/>
  <c r="S29" i="4"/>
  <c r="H29" i="4" s="1"/>
  <c r="S30" i="4"/>
  <c r="H30" i="4" s="1"/>
  <c r="S9" i="4"/>
  <c r="X8" i="4"/>
  <c r="Y8" i="4"/>
  <c r="Z8" i="4"/>
  <c r="AA8" i="4"/>
  <c r="AB8" i="4"/>
  <c r="AC8" i="4"/>
  <c r="AD8" i="4"/>
  <c r="AE8" i="4"/>
  <c r="W8" i="4"/>
  <c r="H14" i="4"/>
  <c r="I31" i="4"/>
  <c r="J31" i="4"/>
  <c r="K31" i="4"/>
  <c r="L31" i="4"/>
  <c r="M31" i="4"/>
  <c r="N31" i="4"/>
  <c r="O31" i="4"/>
  <c r="P31" i="4"/>
  <c r="Q31" i="4"/>
  <c r="R31" i="4"/>
  <c r="E6" i="3"/>
  <c r="G6" i="3" s="1"/>
  <c r="E7" i="3"/>
  <c r="E8" i="3"/>
  <c r="E9" i="3"/>
  <c r="E10" i="3"/>
  <c r="E11" i="3"/>
  <c r="E12" i="3"/>
  <c r="O3" i="3"/>
  <c r="E13" i="3"/>
  <c r="E14" i="3"/>
  <c r="E15" i="3"/>
  <c r="E16" i="3"/>
  <c r="E17" i="3"/>
  <c r="E18" i="3"/>
  <c r="E19" i="3"/>
  <c r="E20" i="3"/>
  <c r="E21" i="3"/>
  <c r="E22" i="3"/>
  <c r="E23" i="3"/>
  <c r="E24" i="3"/>
  <c r="E25" i="3"/>
  <c r="E26" i="3"/>
  <c r="E27" i="3"/>
  <c r="E28" i="3"/>
  <c r="E29" i="3"/>
  <c r="E30" i="3"/>
  <c r="E31" i="3"/>
  <c r="E32" i="3"/>
  <c r="E33" i="3"/>
  <c r="E34" i="3"/>
  <c r="E35" i="3"/>
  <c r="E36" i="3"/>
  <c r="E37" i="3"/>
  <c r="E38" i="3"/>
  <c r="E39" i="3"/>
  <c r="E40" i="3"/>
  <c r="E41" i="3"/>
  <c r="E42" i="3"/>
  <c r="E43" i="3"/>
  <c r="E44" i="3"/>
  <c r="E45" i="3"/>
  <c r="E46" i="3"/>
  <c r="E47" i="3"/>
  <c r="E48" i="3"/>
  <c r="E49" i="3"/>
  <c r="E50" i="3"/>
  <c r="E51" i="3"/>
  <c r="E52" i="3"/>
  <c r="E53" i="3"/>
  <c r="E54" i="3"/>
  <c r="E55" i="3"/>
  <c r="E56" i="3"/>
  <c r="E57" i="3"/>
  <c r="E58" i="3"/>
  <c r="E59" i="3"/>
  <c r="E60" i="3"/>
  <c r="E61" i="3"/>
  <c r="E62" i="3"/>
  <c r="E63" i="3"/>
  <c r="E64" i="3"/>
  <c r="E65" i="3"/>
  <c r="E66" i="3"/>
  <c r="E67" i="3"/>
  <c r="E68" i="3"/>
  <c r="E69" i="3"/>
  <c r="E70" i="3"/>
  <c r="E71" i="3"/>
  <c r="E72" i="3"/>
  <c r="E73" i="3"/>
  <c r="E74" i="3"/>
  <c r="E75" i="3"/>
  <c r="E76" i="3"/>
  <c r="E77" i="3"/>
  <c r="E78" i="3"/>
  <c r="E79" i="3"/>
  <c r="E80" i="3"/>
  <c r="E81" i="3"/>
  <c r="E82" i="3"/>
  <c r="E83" i="3"/>
  <c r="E84" i="3"/>
  <c r="E85" i="3"/>
  <c r="E86" i="3"/>
  <c r="E87" i="3"/>
  <c r="E88" i="3"/>
  <c r="E89" i="3"/>
  <c r="E90" i="3"/>
  <c r="E91" i="3"/>
  <c r="E92" i="3"/>
  <c r="E93" i="3"/>
  <c r="E94" i="3"/>
  <c r="E95" i="3"/>
  <c r="E96" i="3"/>
  <c r="E97" i="3"/>
  <c r="E98" i="3"/>
  <c r="E99" i="3"/>
  <c r="E100" i="3"/>
  <c r="E101" i="3"/>
  <c r="E102" i="3"/>
  <c r="E103" i="3"/>
  <c r="E104" i="3"/>
  <c r="E105" i="3"/>
  <c r="E106" i="3"/>
  <c r="E107" i="3"/>
  <c r="E108" i="3"/>
  <c r="E109" i="3"/>
  <c r="E110" i="3"/>
  <c r="E111" i="3"/>
  <c r="E112" i="3"/>
  <c r="E113" i="3"/>
  <c r="E114" i="3"/>
  <c r="E115" i="3"/>
  <c r="E116" i="3"/>
  <c r="E117" i="3"/>
  <c r="E118" i="3"/>
  <c r="E119" i="3"/>
  <c r="E120" i="3"/>
  <c r="E121" i="3"/>
  <c r="E122" i="3"/>
  <c r="E123" i="3"/>
  <c r="E124" i="3"/>
  <c r="E125" i="3"/>
  <c r="E126" i="3"/>
  <c r="E127" i="3"/>
  <c r="E128" i="3"/>
  <c r="E129" i="3"/>
  <c r="E130" i="3"/>
  <c r="E131" i="3"/>
  <c r="E132" i="3"/>
  <c r="E133" i="3"/>
  <c r="E134" i="3"/>
  <c r="E135" i="3"/>
  <c r="E136" i="3"/>
  <c r="E137" i="3"/>
  <c r="E138" i="3"/>
  <c r="E139" i="3"/>
  <c r="E140" i="3"/>
  <c r="E141" i="3"/>
  <c r="E142" i="3"/>
  <c r="E143" i="3"/>
  <c r="E144" i="3"/>
  <c r="E145" i="3"/>
  <c r="E146" i="3"/>
  <c r="E147" i="3"/>
  <c r="E148" i="3"/>
  <c r="E149" i="3"/>
  <c r="E150" i="3"/>
  <c r="E151" i="3"/>
  <c r="E152" i="3"/>
  <c r="E153" i="3"/>
  <c r="E154" i="3"/>
  <c r="E155" i="3"/>
  <c r="E156" i="3"/>
  <c r="E157" i="3"/>
  <c r="E158" i="3"/>
  <c r="E159" i="3"/>
  <c r="E160" i="3"/>
  <c r="E161" i="3"/>
  <c r="E162" i="3"/>
  <c r="E163" i="3"/>
  <c r="E164" i="3"/>
  <c r="E165" i="3"/>
  <c r="E166" i="3"/>
  <c r="E167" i="3"/>
  <c r="E168" i="3"/>
  <c r="E169" i="3"/>
  <c r="E170" i="3"/>
  <c r="E171" i="3"/>
  <c r="E172" i="3"/>
  <c r="E173" i="3"/>
  <c r="E174" i="3"/>
  <c r="E175" i="3"/>
  <c r="E176" i="3"/>
  <c r="E177" i="3"/>
  <c r="E178" i="3"/>
  <c r="E179" i="3"/>
  <c r="E180" i="3"/>
  <c r="E181" i="3"/>
  <c r="E182" i="3"/>
  <c r="E183" i="3"/>
  <c r="E184" i="3"/>
  <c r="E185" i="3"/>
  <c r="E186" i="3"/>
  <c r="E187" i="3"/>
  <c r="E188" i="3"/>
  <c r="E189" i="3"/>
  <c r="E190" i="3"/>
  <c r="E191" i="3"/>
  <c r="E192" i="3"/>
  <c r="E193" i="3"/>
  <c r="E194" i="3"/>
  <c r="E195" i="3"/>
  <c r="E196" i="3"/>
  <c r="E197" i="3"/>
  <c r="E198" i="3"/>
  <c r="E199" i="3"/>
  <c r="E200" i="3"/>
  <c r="E201" i="3"/>
  <c r="E202" i="3"/>
  <c r="E203" i="3"/>
  <c r="E204" i="3"/>
  <c r="E205" i="3"/>
  <c r="E206" i="3"/>
  <c r="E207" i="3"/>
  <c r="E208" i="3"/>
  <c r="E209" i="3"/>
  <c r="E210" i="3"/>
  <c r="E211" i="3"/>
  <c r="E212" i="3"/>
  <c r="E213" i="3"/>
  <c r="E214" i="3"/>
  <c r="E215" i="3"/>
  <c r="E216" i="3"/>
  <c r="E217" i="3"/>
  <c r="E218" i="3"/>
  <c r="E219" i="3"/>
  <c r="E220" i="3"/>
  <c r="E221" i="3"/>
  <c r="E222" i="3"/>
  <c r="E223" i="3"/>
  <c r="E224" i="3"/>
  <c r="E225" i="3"/>
  <c r="E226" i="3"/>
  <c r="E227" i="3"/>
  <c r="E228" i="3"/>
  <c r="E229" i="3"/>
  <c r="E230" i="3"/>
  <c r="E231" i="3"/>
  <c r="E232" i="3"/>
  <c r="E233" i="3"/>
  <c r="E234" i="3"/>
  <c r="E235" i="3"/>
  <c r="E236" i="3"/>
  <c r="E237" i="3"/>
  <c r="E238" i="3"/>
  <c r="E239" i="3"/>
  <c r="E240" i="3"/>
  <c r="E241" i="3"/>
  <c r="E242" i="3"/>
  <c r="E243" i="3"/>
  <c r="E244" i="3"/>
  <c r="E245" i="3"/>
  <c r="E246" i="3"/>
  <c r="E247" i="3"/>
  <c r="E248" i="3"/>
  <c r="E249" i="3"/>
  <c r="E250" i="3"/>
  <c r="E251" i="3"/>
  <c r="E252" i="3"/>
  <c r="E253" i="3"/>
  <c r="E254" i="3"/>
  <c r="E255" i="3"/>
  <c r="E256" i="3"/>
  <c r="E257" i="3"/>
  <c r="E258" i="3"/>
  <c r="E259" i="3"/>
  <c r="E260" i="3"/>
  <c r="E261" i="3"/>
  <c r="E262" i="3"/>
  <c r="E263" i="3"/>
  <c r="E264" i="3"/>
  <c r="E265" i="3"/>
  <c r="E266" i="3"/>
  <c r="E267" i="3"/>
  <c r="E268" i="3"/>
  <c r="E269" i="3"/>
  <c r="E270" i="3"/>
  <c r="E271" i="3"/>
  <c r="E272" i="3"/>
  <c r="E273" i="3"/>
  <c r="E274" i="3"/>
  <c r="E275" i="3"/>
  <c r="E276" i="3"/>
  <c r="E277" i="3"/>
  <c r="E278" i="3"/>
  <c r="E279" i="3"/>
  <c r="E280" i="3"/>
  <c r="E281" i="3"/>
  <c r="E282" i="3"/>
  <c r="E283" i="3"/>
  <c r="E284" i="3"/>
  <c r="E285" i="3"/>
  <c r="E286" i="3"/>
  <c r="E287" i="3"/>
  <c r="E288" i="3"/>
  <c r="E289" i="3"/>
  <c r="E290" i="3"/>
  <c r="E291" i="3"/>
  <c r="E292" i="3"/>
  <c r="E293" i="3"/>
  <c r="E294" i="3"/>
  <c r="E295" i="3"/>
  <c r="E296" i="3"/>
  <c r="E297" i="3"/>
  <c r="E298" i="3"/>
  <c r="E299" i="3"/>
  <c r="E300" i="3"/>
  <c r="E301" i="3"/>
  <c r="E302" i="3"/>
  <c r="E303" i="3"/>
  <c r="E304" i="3"/>
  <c r="E305" i="3"/>
  <c r="E306" i="3"/>
  <c r="E307" i="3"/>
  <c r="E308" i="3"/>
  <c r="H308" i="3" s="1"/>
  <c r="E309" i="3"/>
  <c r="E310" i="3"/>
  <c r="E311" i="3"/>
  <c r="E312" i="3"/>
  <c r="E313" i="3"/>
  <c r="E314" i="3"/>
  <c r="E315" i="3"/>
  <c r="E316" i="3"/>
  <c r="E317" i="3"/>
  <c r="E318" i="3"/>
  <c r="E319" i="3"/>
  <c r="E320" i="3"/>
  <c r="E321" i="3"/>
  <c r="E322" i="3"/>
  <c r="E323" i="3"/>
  <c r="E324" i="3"/>
  <c r="E325" i="3"/>
  <c r="E326" i="3"/>
  <c r="E327" i="3"/>
  <c r="E328" i="3"/>
  <c r="E329" i="3"/>
  <c r="E330" i="3"/>
  <c r="E331" i="3"/>
  <c r="E332" i="3"/>
  <c r="E333" i="3"/>
  <c r="E334" i="3"/>
  <c r="E335" i="3"/>
  <c r="E336" i="3"/>
  <c r="E337" i="3"/>
  <c r="E338" i="3"/>
  <c r="E339" i="3"/>
  <c r="E340" i="3"/>
  <c r="E341" i="3"/>
  <c r="E342" i="3"/>
  <c r="E343" i="3"/>
  <c r="E344" i="3"/>
  <c r="E345" i="3"/>
  <c r="E346" i="3"/>
  <c r="E347" i="3"/>
  <c r="E348" i="3"/>
  <c r="H348" i="3" s="1"/>
  <c r="E349" i="3"/>
  <c r="E350" i="3"/>
  <c r="E351" i="3"/>
  <c r="E352" i="3"/>
  <c r="E353" i="3"/>
  <c r="E354" i="3"/>
  <c r="E355" i="3"/>
  <c r="E356" i="3"/>
  <c r="E357" i="3"/>
  <c r="E358" i="3"/>
  <c r="E359" i="3"/>
  <c r="E360" i="3"/>
  <c r="E361" i="3"/>
  <c r="E362" i="3"/>
  <c r="E363" i="3"/>
  <c r="E364" i="3"/>
  <c r="E365" i="3"/>
  <c r="E366" i="3"/>
  <c r="E367" i="3"/>
  <c r="E368" i="3"/>
  <c r="E369" i="3"/>
  <c r="E370" i="3"/>
  <c r="E371" i="3"/>
  <c r="E372" i="3"/>
  <c r="E373" i="3"/>
  <c r="E374" i="3"/>
  <c r="E375" i="3"/>
  <c r="E376" i="3"/>
  <c r="E377" i="3"/>
  <c r="E378" i="3"/>
  <c r="E379" i="3"/>
  <c r="E380" i="3"/>
  <c r="E381" i="3"/>
  <c r="E382" i="3"/>
  <c r="E383" i="3"/>
  <c r="E384" i="3"/>
  <c r="E385" i="3"/>
  <c r="E386" i="3"/>
  <c r="E387" i="3"/>
  <c r="E388" i="3"/>
  <c r="H388" i="3" s="1"/>
  <c r="E389" i="3"/>
  <c r="E390" i="3"/>
  <c r="E391" i="3"/>
  <c r="E392" i="3"/>
  <c r="E393" i="3"/>
  <c r="E394" i="3"/>
  <c r="E395" i="3"/>
  <c r="E396" i="3"/>
  <c r="H396" i="3" s="1"/>
  <c r="E397" i="3"/>
  <c r="E398" i="3"/>
  <c r="E399" i="3"/>
  <c r="E400" i="3"/>
  <c r="E401" i="3"/>
  <c r="E402" i="3"/>
  <c r="E403" i="3"/>
  <c r="E404" i="3"/>
  <c r="E405" i="3"/>
  <c r="E406" i="3"/>
  <c r="E407" i="3"/>
  <c r="E408" i="3"/>
  <c r="E409" i="3"/>
  <c r="E410" i="3"/>
  <c r="E411" i="3"/>
  <c r="E412" i="3"/>
  <c r="E413" i="3"/>
  <c r="E414" i="3"/>
  <c r="E415" i="3"/>
  <c r="E416" i="3"/>
  <c r="E417" i="3"/>
  <c r="E418" i="3"/>
  <c r="E419" i="3"/>
  <c r="E420" i="3"/>
  <c r="E421" i="3"/>
  <c r="E422" i="3"/>
  <c r="E423" i="3"/>
  <c r="E424" i="3"/>
  <c r="E425" i="3"/>
  <c r="E426" i="3"/>
  <c r="E427" i="3"/>
  <c r="E428" i="3"/>
  <c r="E429" i="3"/>
  <c r="E430" i="3"/>
  <c r="E431" i="3"/>
  <c r="E432" i="3"/>
  <c r="E433" i="3"/>
  <c r="E434" i="3"/>
  <c r="H434" i="3" s="1"/>
  <c r="E435" i="3"/>
  <c r="E436" i="3"/>
  <c r="E437" i="3"/>
  <c r="E438" i="3"/>
  <c r="E439" i="3"/>
  <c r="E440" i="3"/>
  <c r="E441" i="3"/>
  <c r="E442" i="3"/>
  <c r="E443" i="3"/>
  <c r="E444" i="3"/>
  <c r="E445" i="3"/>
  <c r="E446" i="3"/>
  <c r="E447" i="3"/>
  <c r="E448" i="3"/>
  <c r="E449" i="3"/>
  <c r="E450" i="3"/>
  <c r="E451" i="3"/>
  <c r="E452" i="3"/>
  <c r="E453" i="3"/>
  <c r="E454" i="3"/>
  <c r="E455" i="3"/>
  <c r="E456" i="3"/>
  <c r="E457" i="3"/>
  <c r="E458" i="3"/>
  <c r="E459" i="3"/>
  <c r="E460" i="3"/>
  <c r="E461" i="3"/>
  <c r="E462" i="3"/>
  <c r="E463" i="3"/>
  <c r="E464" i="3"/>
  <c r="E465" i="3"/>
  <c r="E466" i="3"/>
  <c r="E467" i="3"/>
  <c r="E468" i="3"/>
  <c r="E469" i="3"/>
  <c r="E470" i="3"/>
  <c r="H471" i="3" s="1"/>
  <c r="E471" i="3"/>
  <c r="E472" i="3"/>
  <c r="H472" i="3" s="1"/>
  <c r="E473" i="3"/>
  <c r="E474" i="3"/>
  <c r="E475" i="3"/>
  <c r="E476" i="3"/>
  <c r="E477" i="3"/>
  <c r="E478" i="3"/>
  <c r="E479" i="3"/>
  <c r="E480" i="3"/>
  <c r="E481" i="3"/>
  <c r="E482" i="3"/>
  <c r="E483" i="3"/>
  <c r="E484" i="3"/>
  <c r="E485" i="3"/>
  <c r="E486" i="3"/>
  <c r="E487" i="3"/>
  <c r="E488" i="3"/>
  <c r="E489" i="3"/>
  <c r="E490" i="3"/>
  <c r="E491" i="3"/>
  <c r="E492" i="3"/>
  <c r="E493" i="3"/>
  <c r="E494" i="3"/>
  <c r="E495" i="3"/>
  <c r="E496" i="3"/>
  <c r="E497" i="3"/>
  <c r="E498" i="3"/>
  <c r="E499" i="3"/>
  <c r="E500" i="3"/>
  <c r="E501" i="3"/>
  <c r="E502" i="3"/>
  <c r="E503" i="3"/>
  <c r="E504" i="3"/>
  <c r="E505" i="3"/>
  <c r="E506" i="3"/>
  <c r="E507" i="3"/>
  <c r="E508" i="3"/>
  <c r="E509" i="3"/>
  <c r="E510" i="3"/>
  <c r="E511" i="3"/>
  <c r="E512" i="3"/>
  <c r="E513" i="3"/>
  <c r="E514" i="3"/>
  <c r="E515" i="3"/>
  <c r="E516" i="3"/>
  <c r="E517" i="3"/>
  <c r="E518" i="3"/>
  <c r="E519" i="3"/>
  <c r="E520" i="3"/>
  <c r="H520" i="3" s="1"/>
  <c r="E521" i="3"/>
  <c r="E522" i="3"/>
  <c r="E523" i="3"/>
  <c r="E524" i="3"/>
  <c r="E525" i="3"/>
  <c r="E526" i="3"/>
  <c r="E527" i="3"/>
  <c r="E528" i="3"/>
  <c r="E529" i="3"/>
  <c r="E530" i="3"/>
  <c r="E531" i="3"/>
  <c r="E532" i="3"/>
  <c r="E533" i="3"/>
  <c r="E534" i="3"/>
  <c r="E535" i="3"/>
  <c r="E536" i="3"/>
  <c r="E537" i="3"/>
  <c r="E538" i="3"/>
  <c r="E539" i="3"/>
  <c r="E540" i="3"/>
  <c r="E541" i="3"/>
  <c r="E542" i="3"/>
  <c r="E543" i="3"/>
  <c r="E544" i="3"/>
  <c r="E545" i="3"/>
  <c r="E546" i="3"/>
  <c r="E547" i="3"/>
  <c r="E548" i="3"/>
  <c r="E549" i="3"/>
  <c r="E550" i="3"/>
  <c r="E551" i="3"/>
  <c r="E552" i="3"/>
  <c r="E553" i="3"/>
  <c r="E554" i="3"/>
  <c r="E555" i="3"/>
  <c r="E556" i="3"/>
  <c r="E557" i="3"/>
  <c r="E558" i="3"/>
  <c r="E559" i="3"/>
  <c r="E560" i="3"/>
  <c r="E561" i="3"/>
  <c r="E562" i="3"/>
  <c r="E563" i="3"/>
  <c r="E564" i="3"/>
  <c r="E565" i="3"/>
  <c r="E566" i="3"/>
  <c r="E567" i="3"/>
  <c r="E568" i="3"/>
  <c r="E569" i="3"/>
  <c r="E570" i="3"/>
  <c r="E571" i="3"/>
  <c r="E572" i="3"/>
  <c r="E573" i="3"/>
  <c r="E574" i="3"/>
  <c r="E575" i="3"/>
  <c r="E576" i="3"/>
  <c r="E577" i="3"/>
  <c r="E578" i="3"/>
  <c r="E579" i="3"/>
  <c r="E580" i="3"/>
  <c r="E581" i="3"/>
  <c r="E582" i="3"/>
  <c r="E583" i="3"/>
  <c r="E584" i="3"/>
  <c r="E585" i="3"/>
  <c r="E586" i="3"/>
  <c r="E587" i="3"/>
  <c r="E588" i="3"/>
  <c r="E589" i="3"/>
  <c r="E590" i="3"/>
  <c r="E591" i="3"/>
  <c r="E592" i="3"/>
  <c r="E593" i="3"/>
  <c r="E594" i="3"/>
  <c r="E595" i="3"/>
  <c r="E596" i="3"/>
  <c r="E597" i="3"/>
  <c r="E598" i="3"/>
  <c r="E599" i="3"/>
  <c r="E600" i="3"/>
  <c r="E601" i="3"/>
  <c r="E602" i="3"/>
  <c r="E603" i="3"/>
  <c r="E604" i="3"/>
  <c r="E605" i="3"/>
  <c r="E606" i="3"/>
  <c r="E607" i="3"/>
  <c r="E608" i="3"/>
  <c r="E609" i="3"/>
  <c r="E610" i="3"/>
  <c r="E611" i="3"/>
  <c r="E612" i="3"/>
  <c r="E613" i="3"/>
  <c r="E614" i="3"/>
  <c r="E615" i="3"/>
  <c r="E616" i="3"/>
  <c r="E617" i="3"/>
  <c r="E618" i="3"/>
  <c r="E619" i="3"/>
  <c r="E620" i="3"/>
  <c r="E621" i="3"/>
  <c r="E622" i="3"/>
  <c r="E623" i="3"/>
  <c r="E624" i="3"/>
  <c r="E625" i="3"/>
  <c r="E626" i="3"/>
  <c r="E627" i="3"/>
  <c r="E628" i="3"/>
  <c r="E629" i="3"/>
  <c r="E630" i="3"/>
  <c r="E631" i="3"/>
  <c r="E632" i="3"/>
  <c r="E633" i="3"/>
  <c r="E634" i="3"/>
  <c r="E635" i="3"/>
  <c r="E636" i="3"/>
  <c r="E637" i="3"/>
  <c r="E638" i="3"/>
  <c r="E639" i="3"/>
  <c r="E640" i="3"/>
  <c r="E641" i="3"/>
  <c r="E642" i="3"/>
  <c r="E643" i="3"/>
  <c r="E644" i="3"/>
  <c r="E645" i="3"/>
  <c r="E646" i="3"/>
  <c r="E647" i="3"/>
  <c r="E648" i="3"/>
  <c r="E649" i="3"/>
  <c r="E650" i="3"/>
  <c r="E651" i="3"/>
  <c r="E652" i="3"/>
  <c r="E653" i="3"/>
  <c r="E654" i="3"/>
  <c r="E655" i="3"/>
  <c r="E656" i="3"/>
  <c r="E657" i="3"/>
  <c r="E658" i="3"/>
  <c r="E659" i="3"/>
  <c r="E660" i="3"/>
  <c r="E661" i="3"/>
  <c r="E662" i="3"/>
  <c r="E663" i="3"/>
  <c r="E664" i="3"/>
  <c r="H664" i="3" s="1"/>
  <c r="E665" i="3"/>
  <c r="E666" i="3"/>
  <c r="E667" i="3"/>
  <c r="E668" i="3"/>
  <c r="E669" i="3"/>
  <c r="E670" i="3"/>
  <c r="E671" i="3"/>
  <c r="E672" i="3"/>
  <c r="E673" i="3"/>
  <c r="E674" i="3"/>
  <c r="E675" i="3"/>
  <c r="E676" i="3"/>
  <c r="E677" i="3"/>
  <c r="E678" i="3"/>
  <c r="E679" i="3"/>
  <c r="E680" i="3"/>
  <c r="H680" i="3" s="1"/>
  <c r="E681" i="3"/>
  <c r="E682" i="3"/>
  <c r="E683" i="3"/>
  <c r="E684" i="3"/>
  <c r="E685" i="3"/>
  <c r="E686" i="3"/>
  <c r="E687" i="3"/>
  <c r="E688" i="3"/>
  <c r="E689" i="3"/>
  <c r="E690" i="3"/>
  <c r="E691" i="3"/>
  <c r="E692" i="3"/>
  <c r="E693" i="3"/>
  <c r="E694" i="3"/>
  <c r="E695" i="3"/>
  <c r="E696" i="3"/>
  <c r="H696" i="3" s="1"/>
  <c r="E697" i="3"/>
  <c r="E698" i="3"/>
  <c r="E699" i="3"/>
  <c r="E700" i="3"/>
  <c r="E701" i="3"/>
  <c r="E702" i="3"/>
  <c r="E703" i="3"/>
  <c r="E704" i="3"/>
  <c r="E705" i="3"/>
  <c r="E706" i="3"/>
  <c r="E707" i="3"/>
  <c r="E708" i="3"/>
  <c r="E709" i="3"/>
  <c r="E710" i="3"/>
  <c r="E711" i="3"/>
  <c r="E712" i="3"/>
  <c r="E713" i="3"/>
  <c r="E714" i="3"/>
  <c r="E715" i="3"/>
  <c r="E716" i="3"/>
  <c r="E717" i="3"/>
  <c r="E718" i="3"/>
  <c r="E719" i="3"/>
  <c r="E720" i="3"/>
  <c r="E721" i="3"/>
  <c r="E722" i="3"/>
  <c r="E723" i="3"/>
  <c r="E724" i="3"/>
  <c r="H724" i="3" s="1"/>
  <c r="E725" i="3"/>
  <c r="E726" i="3"/>
  <c r="E727" i="3"/>
  <c r="E728" i="3"/>
  <c r="E729" i="3"/>
  <c r="E730" i="3"/>
  <c r="E731" i="3"/>
  <c r="E732" i="3"/>
  <c r="E733" i="3"/>
  <c r="E734" i="3"/>
  <c r="E735" i="3"/>
  <c r="E736" i="3"/>
  <c r="E737" i="3"/>
  <c r="E738" i="3"/>
  <c r="E739" i="3"/>
  <c r="E740" i="3"/>
  <c r="E741" i="3"/>
  <c r="E742" i="3"/>
  <c r="H743" i="3" s="1"/>
  <c r="E743" i="3"/>
  <c r="E744" i="3"/>
  <c r="E745" i="3"/>
  <c r="E746" i="3"/>
  <c r="E747" i="3"/>
  <c r="E748" i="3"/>
  <c r="E749" i="3"/>
  <c r="E750" i="3"/>
  <c r="E751" i="3"/>
  <c r="E752" i="3"/>
  <c r="E753" i="3"/>
  <c r="E754" i="3"/>
  <c r="E755" i="3"/>
  <c r="E756" i="3"/>
  <c r="E757" i="3"/>
  <c r="E758" i="3"/>
  <c r="E759" i="3"/>
  <c r="E760" i="3"/>
  <c r="E761" i="3"/>
  <c r="E762" i="3"/>
  <c r="E763" i="3"/>
  <c r="E764" i="3"/>
  <c r="E765" i="3"/>
  <c r="E766" i="3"/>
  <c r="E767" i="3"/>
  <c r="E768" i="3"/>
  <c r="E769" i="3"/>
  <c r="E770" i="3"/>
  <c r="E771" i="3"/>
  <c r="E772" i="3"/>
  <c r="E773" i="3"/>
  <c r="E774" i="3"/>
  <c r="E775" i="3"/>
  <c r="E776" i="3"/>
  <c r="E777" i="3"/>
  <c r="E778" i="3"/>
  <c r="E779" i="3"/>
  <c r="E780" i="3"/>
  <c r="E781" i="3"/>
  <c r="E782" i="3"/>
  <c r="E783" i="3"/>
  <c r="E784" i="3"/>
  <c r="E785" i="3"/>
  <c r="E786" i="3"/>
  <c r="E787" i="3"/>
  <c r="E788" i="3"/>
  <c r="E789" i="3"/>
  <c r="E790" i="3"/>
  <c r="E791" i="3"/>
  <c r="E792" i="3"/>
  <c r="E793" i="3"/>
  <c r="E794" i="3"/>
  <c r="E795" i="3"/>
  <c r="E796" i="3"/>
  <c r="E797" i="3"/>
  <c r="E798" i="3"/>
  <c r="E799" i="3"/>
  <c r="E800" i="3"/>
  <c r="E801" i="3"/>
  <c r="E802" i="3"/>
  <c r="E803" i="3"/>
  <c r="E804" i="3"/>
  <c r="E805" i="3"/>
  <c r="E806" i="3"/>
  <c r="E807" i="3"/>
  <c r="E808" i="3"/>
  <c r="E809" i="3"/>
  <c r="E810" i="3"/>
  <c r="E811" i="3"/>
  <c r="E812" i="3"/>
  <c r="E813" i="3"/>
  <c r="E814" i="3"/>
  <c r="E815" i="3"/>
  <c r="E816" i="3"/>
  <c r="E817" i="3"/>
  <c r="E818" i="3"/>
  <c r="E819" i="3"/>
  <c r="E820" i="3"/>
  <c r="E821" i="3"/>
  <c r="E822" i="3"/>
  <c r="E823" i="3"/>
  <c r="E824" i="3"/>
  <c r="H824" i="3" s="1"/>
  <c r="E825" i="3"/>
  <c r="E826" i="3"/>
  <c r="E827" i="3"/>
  <c r="E828" i="3"/>
  <c r="E829" i="3"/>
  <c r="E830" i="3"/>
  <c r="E831" i="3"/>
  <c r="E832" i="3"/>
  <c r="E833" i="3"/>
  <c r="E834" i="3"/>
  <c r="E835" i="3"/>
  <c r="E836" i="3"/>
  <c r="E837" i="3"/>
  <c r="E838" i="3"/>
  <c r="E839" i="3"/>
  <c r="E840" i="3"/>
  <c r="E841" i="3"/>
  <c r="E842" i="3"/>
  <c r="E843" i="3"/>
  <c r="E844" i="3"/>
  <c r="E845" i="3"/>
  <c r="E846" i="3"/>
  <c r="E847" i="3"/>
  <c r="E848" i="3"/>
  <c r="E849" i="3"/>
  <c r="E850" i="3"/>
  <c r="E851" i="3"/>
  <c r="E852" i="3"/>
  <c r="E853" i="3"/>
  <c r="E854" i="3"/>
  <c r="E855" i="3"/>
  <c r="E856" i="3"/>
  <c r="E857" i="3"/>
  <c r="E858" i="3"/>
  <c r="E859" i="3"/>
  <c r="E860" i="3"/>
  <c r="E861" i="3"/>
  <c r="E862" i="3"/>
  <c r="E863" i="3"/>
  <c r="E864" i="3"/>
  <c r="E865" i="3"/>
  <c r="E866" i="3"/>
  <c r="E867" i="3"/>
  <c r="E868" i="3"/>
  <c r="E869" i="3"/>
  <c r="E870" i="3"/>
  <c r="E871" i="3"/>
  <c r="E872" i="3"/>
  <c r="E873" i="3"/>
  <c r="E874" i="3"/>
  <c r="E875" i="3"/>
  <c r="E876" i="3"/>
  <c r="E877" i="3"/>
  <c r="E878" i="3"/>
  <c r="E879" i="3"/>
  <c r="E880" i="3"/>
  <c r="E881" i="3"/>
  <c r="E882" i="3"/>
  <c r="E883" i="3"/>
  <c r="E884" i="3"/>
  <c r="E885" i="3"/>
  <c r="E886" i="3"/>
  <c r="E887" i="3"/>
  <c r="E888" i="3"/>
  <c r="E889" i="3"/>
  <c r="E890" i="3"/>
  <c r="E891" i="3"/>
  <c r="E892" i="3"/>
  <c r="E893" i="3"/>
  <c r="E894" i="3"/>
  <c r="E895" i="3"/>
  <c r="E896" i="3"/>
  <c r="E897" i="3"/>
  <c r="E898" i="3"/>
  <c r="E899" i="3"/>
  <c r="E900" i="3"/>
  <c r="E901" i="3"/>
  <c r="E902" i="3"/>
  <c r="E903" i="3"/>
  <c r="E904" i="3"/>
  <c r="E905" i="3"/>
  <c r="E906" i="3"/>
  <c r="E907" i="3"/>
  <c r="E908" i="3"/>
  <c r="E909" i="3"/>
  <c r="E910" i="3"/>
  <c r="E911" i="3"/>
  <c r="E912" i="3"/>
  <c r="E913" i="3"/>
  <c r="E914" i="3"/>
  <c r="E915" i="3"/>
  <c r="E916" i="3"/>
  <c r="E917" i="3"/>
  <c r="E918" i="3"/>
  <c r="E919" i="3"/>
  <c r="E920" i="3"/>
  <c r="E921" i="3"/>
  <c r="E922" i="3"/>
  <c r="E923" i="3"/>
  <c r="E924" i="3"/>
  <c r="E925" i="3"/>
  <c r="E926" i="3"/>
  <c r="E927" i="3"/>
  <c r="E928" i="3"/>
  <c r="E929" i="3"/>
  <c r="E930" i="3"/>
  <c r="E931" i="3"/>
  <c r="E932" i="3"/>
  <c r="E933" i="3"/>
  <c r="E934" i="3"/>
  <c r="E935" i="3"/>
  <c r="E936" i="3"/>
  <c r="E937" i="3"/>
  <c r="E938" i="3"/>
  <c r="E939" i="3"/>
  <c r="E940" i="3"/>
  <c r="E941" i="3"/>
  <c r="E942" i="3"/>
  <c r="E943" i="3"/>
  <c r="E944" i="3"/>
  <c r="E945" i="3"/>
  <c r="E946" i="3"/>
  <c r="E947" i="3"/>
  <c r="E948" i="3"/>
  <c r="E949" i="3"/>
  <c r="E950" i="3"/>
  <c r="E951" i="3"/>
  <c r="E952" i="3"/>
  <c r="E953" i="3"/>
  <c r="E954" i="3"/>
  <c r="E955" i="3"/>
  <c r="E956" i="3"/>
  <c r="E957" i="3"/>
  <c r="E958" i="3"/>
  <c r="E959" i="3"/>
  <c r="E960" i="3"/>
  <c r="E961" i="3"/>
  <c r="E962" i="3"/>
  <c r="E963" i="3"/>
  <c r="E964" i="3"/>
  <c r="E965" i="3"/>
  <c r="E966" i="3"/>
  <c r="E967" i="3"/>
  <c r="E968" i="3"/>
  <c r="E969" i="3"/>
  <c r="E970" i="3"/>
  <c r="E971" i="3"/>
  <c r="E972" i="3"/>
  <c r="E973" i="3"/>
  <c r="E974" i="3"/>
  <c r="E975" i="3"/>
  <c r="E976" i="3"/>
  <c r="E977" i="3"/>
  <c r="E978" i="3"/>
  <c r="E979" i="3"/>
  <c r="E980" i="3"/>
  <c r="E981" i="3"/>
  <c r="E982" i="3"/>
  <c r="E983" i="3"/>
  <c r="E984" i="3"/>
  <c r="E985" i="3"/>
  <c r="E986" i="3"/>
  <c r="E987" i="3"/>
  <c r="E988" i="3"/>
  <c r="E989" i="3"/>
  <c r="E990" i="3"/>
  <c r="E991" i="3"/>
  <c r="E992" i="3"/>
  <c r="E993" i="3"/>
  <c r="E994" i="3"/>
  <c r="E995" i="3"/>
  <c r="E996" i="3"/>
  <c r="E997" i="3"/>
  <c r="E998" i="3"/>
  <c r="E999" i="3"/>
  <c r="E1000" i="3"/>
  <c r="E1001" i="3"/>
  <c r="E1002" i="3"/>
  <c r="E1003" i="3"/>
  <c r="E1004" i="3"/>
  <c r="E1005" i="3"/>
  <c r="E1006" i="3"/>
  <c r="E1007" i="3"/>
  <c r="E1008" i="3"/>
  <c r="E1009" i="3"/>
  <c r="E1010" i="3"/>
  <c r="E1011" i="3"/>
  <c r="E1012" i="3"/>
  <c r="E1013" i="3"/>
  <c r="E1014" i="3"/>
  <c r="E1015" i="3"/>
  <c r="E1016" i="3"/>
  <c r="E1017" i="3"/>
  <c r="E1018" i="3"/>
  <c r="E1019" i="3"/>
  <c r="E1020" i="3"/>
  <c r="E1021" i="3"/>
  <c r="E1022" i="3"/>
  <c r="E1023" i="3"/>
  <c r="E1024" i="3"/>
  <c r="E1025" i="3"/>
  <c r="E1026" i="3"/>
  <c r="E1027" i="3"/>
  <c r="E1028" i="3"/>
  <c r="E1029" i="3"/>
  <c r="E1030" i="3"/>
  <c r="E1031" i="3"/>
  <c r="E1032" i="3"/>
  <c r="E1033" i="3"/>
  <c r="E1034" i="3"/>
  <c r="E1035" i="3"/>
  <c r="E1036" i="3"/>
  <c r="E1037" i="3"/>
  <c r="E1038" i="3"/>
  <c r="E1039" i="3"/>
  <c r="E1040" i="3"/>
  <c r="E1041" i="3"/>
  <c r="E1042" i="3"/>
  <c r="E1043" i="3"/>
  <c r="E1044" i="3"/>
  <c r="E1045" i="3"/>
  <c r="E1046" i="3"/>
  <c r="E1047" i="3"/>
  <c r="E1048" i="3"/>
  <c r="E1049" i="3"/>
  <c r="E1050" i="3"/>
  <c r="E1051" i="3"/>
  <c r="E1052" i="3"/>
  <c r="E1053" i="3"/>
  <c r="E1054" i="3"/>
  <c r="E1055" i="3"/>
  <c r="E1056" i="3"/>
  <c r="E1057" i="3"/>
  <c r="E1058" i="3"/>
  <c r="E1059" i="3"/>
  <c r="E1060" i="3"/>
  <c r="E1061" i="3"/>
  <c r="E1062" i="3"/>
  <c r="E1063" i="3"/>
  <c r="E1064" i="3"/>
  <c r="E1065" i="3"/>
  <c r="E1066" i="3"/>
  <c r="E1067" i="3"/>
  <c r="E1068" i="3"/>
  <c r="E1069" i="3"/>
  <c r="E1070" i="3"/>
  <c r="E1071" i="3"/>
  <c r="E1072" i="3"/>
  <c r="E1073" i="3"/>
  <c r="E1074" i="3"/>
  <c r="E1075" i="3"/>
  <c r="E1076" i="3"/>
  <c r="E1077" i="3"/>
  <c r="E1078" i="3"/>
  <c r="E1079" i="3"/>
  <c r="E1080" i="3"/>
  <c r="E1081" i="3"/>
  <c r="E1082" i="3"/>
  <c r="E1083" i="3"/>
  <c r="E1084" i="3"/>
  <c r="E1085" i="3"/>
  <c r="E1086" i="3"/>
  <c r="E1087" i="3"/>
  <c r="E1088" i="3"/>
  <c r="E1089" i="3"/>
  <c r="E1090" i="3"/>
  <c r="E1091" i="3"/>
  <c r="E1092" i="3"/>
  <c r="E1093" i="3"/>
  <c r="E1094" i="3"/>
  <c r="E1095" i="3"/>
  <c r="E1096" i="3"/>
  <c r="E1097" i="3"/>
  <c r="E1098" i="3"/>
  <c r="E1099" i="3"/>
  <c r="E1100" i="3"/>
  <c r="E1101" i="3"/>
  <c r="E1102" i="3"/>
  <c r="E1103" i="3"/>
  <c r="E1104" i="3"/>
  <c r="E1105" i="3"/>
  <c r="E1106" i="3"/>
  <c r="E1107" i="3"/>
  <c r="E1108" i="3"/>
  <c r="E1109" i="3"/>
  <c r="E1110" i="3"/>
  <c r="E1111" i="3"/>
  <c r="E1112" i="3"/>
  <c r="E1113" i="3"/>
  <c r="E1114" i="3"/>
  <c r="E1115" i="3"/>
  <c r="E1116" i="3"/>
  <c r="E1117" i="3"/>
  <c r="E1118" i="3"/>
  <c r="E1119" i="3"/>
  <c r="E1120" i="3"/>
  <c r="E1121" i="3"/>
  <c r="E1122" i="3"/>
  <c r="E1123" i="3"/>
  <c r="E1124" i="3"/>
  <c r="E1125" i="3"/>
  <c r="E1126" i="3"/>
  <c r="E1127" i="3"/>
  <c r="E1128" i="3"/>
  <c r="E1129" i="3"/>
  <c r="E1130" i="3"/>
  <c r="E1131" i="3"/>
  <c r="E1132" i="3"/>
  <c r="E1133" i="3"/>
  <c r="E1134" i="3"/>
  <c r="E1135" i="3"/>
  <c r="E1136" i="3"/>
  <c r="E1137" i="3"/>
  <c r="E1138" i="3"/>
  <c r="E1139" i="3"/>
  <c r="E1140" i="3"/>
  <c r="E1141" i="3"/>
  <c r="E1142" i="3"/>
  <c r="E1143" i="3"/>
  <c r="E1144" i="3"/>
  <c r="E1145" i="3"/>
  <c r="E1146" i="3"/>
  <c r="E1147" i="3"/>
  <c r="E1148" i="3"/>
  <c r="E1149" i="3"/>
  <c r="E1150" i="3"/>
  <c r="E1151" i="3"/>
  <c r="E1152" i="3"/>
  <c r="E1153" i="3"/>
  <c r="E1154" i="3"/>
  <c r="E1155" i="3"/>
  <c r="E1156" i="3"/>
  <c r="E1157" i="3"/>
  <c r="E1158" i="3"/>
  <c r="E1159" i="3"/>
  <c r="E1160" i="3"/>
  <c r="E1161" i="3"/>
  <c r="E1162" i="3"/>
  <c r="E1163" i="3"/>
  <c r="E1164" i="3"/>
  <c r="E1165" i="3"/>
  <c r="E1166" i="3"/>
  <c r="E1167" i="3"/>
  <c r="E1168" i="3"/>
  <c r="E1169" i="3"/>
  <c r="E1170" i="3"/>
  <c r="E1171" i="3"/>
  <c r="E1172" i="3"/>
  <c r="E1173" i="3"/>
  <c r="E1174" i="3"/>
  <c r="E1175" i="3"/>
  <c r="E1176" i="3"/>
  <c r="E1177" i="3"/>
  <c r="E1178" i="3"/>
  <c r="E1179" i="3"/>
  <c r="E1180" i="3"/>
  <c r="E1181" i="3"/>
  <c r="E1182" i="3"/>
  <c r="E1183" i="3"/>
  <c r="E1184" i="3"/>
  <c r="E1185" i="3"/>
  <c r="E1186" i="3"/>
  <c r="E1187" i="3"/>
  <c r="E1188" i="3"/>
  <c r="E1189" i="3"/>
  <c r="E1190" i="3"/>
  <c r="E1191" i="3"/>
  <c r="E1192" i="3"/>
  <c r="E1193" i="3"/>
  <c r="E1194" i="3"/>
  <c r="E1195" i="3"/>
  <c r="E1196" i="3"/>
  <c r="E1197" i="3"/>
  <c r="E1198" i="3"/>
  <c r="E1199" i="3"/>
  <c r="E1200" i="3"/>
  <c r="E1201" i="3"/>
  <c r="E1202" i="3"/>
  <c r="E1203" i="3"/>
  <c r="E1204" i="3"/>
  <c r="E1205" i="3"/>
  <c r="E1206" i="3"/>
  <c r="E1207" i="3"/>
  <c r="E1208" i="3"/>
  <c r="E1209" i="3"/>
  <c r="E1210" i="3"/>
  <c r="E1211" i="3"/>
  <c r="E1212" i="3"/>
  <c r="E1213" i="3"/>
  <c r="E1214" i="3"/>
  <c r="E1215" i="3"/>
  <c r="E1216" i="3"/>
  <c r="E1217" i="3"/>
  <c r="E1218" i="3"/>
  <c r="E1219" i="3"/>
  <c r="E1220" i="3"/>
  <c r="E1221" i="3"/>
  <c r="E1222" i="3"/>
  <c r="E1223" i="3"/>
  <c r="E1224" i="3"/>
  <c r="E1225" i="3"/>
  <c r="E1226" i="3"/>
  <c r="E1227" i="3"/>
  <c r="E1228" i="3"/>
  <c r="E1229" i="3"/>
  <c r="E1230" i="3"/>
  <c r="E1231" i="3"/>
  <c r="E1232" i="3"/>
  <c r="E1233" i="3"/>
  <c r="E1234" i="3"/>
  <c r="E1235" i="3"/>
  <c r="E1236" i="3"/>
  <c r="E1237" i="3"/>
  <c r="E1238" i="3"/>
  <c r="E1239" i="3"/>
  <c r="E1240" i="3"/>
  <c r="E1241" i="3"/>
  <c r="E1242" i="3"/>
  <c r="E1243" i="3"/>
  <c r="E1244" i="3"/>
  <c r="E1245" i="3"/>
  <c r="E1246" i="3"/>
  <c r="E1247" i="3"/>
  <c r="E1248" i="3"/>
  <c r="E1249" i="3"/>
  <c r="E1250" i="3"/>
  <c r="E1251" i="3"/>
  <c r="E1252" i="3"/>
  <c r="E1253" i="3"/>
  <c r="E1254" i="3"/>
  <c r="E1255" i="3"/>
  <c r="E1256" i="3"/>
  <c r="E1257" i="3"/>
  <c r="E1258" i="3"/>
  <c r="E1259" i="3"/>
  <c r="E1260" i="3"/>
  <c r="E1261" i="3"/>
  <c r="E1262" i="3"/>
  <c r="E1263" i="3"/>
  <c r="E1264" i="3"/>
  <c r="E1265" i="3"/>
  <c r="E1266" i="3"/>
  <c r="E1267" i="3"/>
  <c r="E1268" i="3"/>
  <c r="E1269" i="3"/>
  <c r="E1270" i="3"/>
  <c r="E1271" i="3"/>
  <c r="E1272" i="3"/>
  <c r="E1273" i="3"/>
  <c r="E1274" i="3"/>
  <c r="E1275" i="3"/>
  <c r="E1276" i="3"/>
  <c r="E1277" i="3"/>
  <c r="E1278" i="3"/>
  <c r="E1279" i="3"/>
  <c r="E1280" i="3"/>
  <c r="E1281" i="3"/>
  <c r="E1282" i="3"/>
  <c r="E1283" i="3"/>
  <c r="E1284" i="3"/>
  <c r="E1285" i="3"/>
  <c r="E1286" i="3"/>
  <c r="E1287" i="3"/>
  <c r="E1288" i="3"/>
  <c r="E1289" i="3"/>
  <c r="E1290" i="3"/>
  <c r="E1291" i="3"/>
  <c r="E1292" i="3"/>
  <c r="E1293" i="3"/>
  <c r="E1294" i="3"/>
  <c r="E1295" i="3"/>
  <c r="E1296" i="3"/>
  <c r="E1297" i="3"/>
  <c r="E1298" i="3"/>
  <c r="E1299" i="3"/>
  <c r="E1300" i="3"/>
  <c r="E1301" i="3"/>
  <c r="E1302" i="3"/>
  <c r="E1303" i="3"/>
  <c r="E1304" i="3"/>
  <c r="H1304" i="3" s="1"/>
  <c r="E1305" i="3"/>
  <c r="E1306" i="3"/>
  <c r="E1307" i="3"/>
  <c r="E1308" i="3"/>
  <c r="E1309" i="3"/>
  <c r="E1310" i="3"/>
  <c r="E1311" i="3"/>
  <c r="E1312" i="3"/>
  <c r="E1313" i="3"/>
  <c r="E1314" i="3"/>
  <c r="E1315" i="3"/>
  <c r="E1316" i="3"/>
  <c r="E1317" i="3"/>
  <c r="E1318" i="3"/>
  <c r="E1319" i="3"/>
  <c r="E1320" i="3"/>
  <c r="E1321" i="3"/>
  <c r="E1322" i="3"/>
  <c r="E1323" i="3"/>
  <c r="E1324" i="3"/>
  <c r="E1325" i="3"/>
  <c r="E1326" i="3"/>
  <c r="E1327" i="3"/>
  <c r="E1328" i="3"/>
  <c r="E1329" i="3"/>
  <c r="E1330" i="3"/>
  <c r="E1331" i="3"/>
  <c r="E1332" i="3"/>
  <c r="E1333" i="3"/>
  <c r="E1334" i="3"/>
  <c r="E1335" i="3"/>
  <c r="E1336" i="3"/>
  <c r="E1337" i="3"/>
  <c r="E1338" i="3"/>
  <c r="E1339" i="3"/>
  <c r="E1340" i="3"/>
  <c r="E1341" i="3"/>
  <c r="E1342" i="3"/>
  <c r="E1343" i="3"/>
  <c r="E1344" i="3"/>
  <c r="E1345" i="3"/>
  <c r="E1346" i="3"/>
  <c r="E1347" i="3"/>
  <c r="E1348" i="3"/>
  <c r="E1349" i="3"/>
  <c r="E1350" i="3"/>
  <c r="E1351" i="3"/>
  <c r="E1352" i="3"/>
  <c r="E1353" i="3"/>
  <c r="E1354" i="3"/>
  <c r="E1355" i="3"/>
  <c r="E1356" i="3"/>
  <c r="E1357" i="3"/>
  <c r="E1358" i="3"/>
  <c r="E1359" i="3"/>
  <c r="E1360" i="3"/>
  <c r="E1361" i="3"/>
  <c r="E1362" i="3"/>
  <c r="E1363" i="3"/>
  <c r="E1364" i="3"/>
  <c r="E1365" i="3"/>
  <c r="E1366" i="3"/>
  <c r="E1367" i="3"/>
  <c r="E1368" i="3"/>
  <c r="E1369" i="3"/>
  <c r="E1370" i="3"/>
  <c r="E1371" i="3"/>
  <c r="E1372" i="3"/>
  <c r="E1373" i="3"/>
  <c r="E1374" i="3"/>
  <c r="E1375" i="3"/>
  <c r="E1376" i="3"/>
  <c r="E1377" i="3"/>
  <c r="E1378" i="3"/>
  <c r="E1379" i="3"/>
  <c r="E1380" i="3"/>
  <c r="E1381" i="3"/>
  <c r="E1382" i="3"/>
  <c r="E1383" i="3"/>
  <c r="E1384" i="3"/>
  <c r="E1385" i="3"/>
  <c r="E1386" i="3"/>
  <c r="E1387" i="3"/>
  <c r="E1388" i="3"/>
  <c r="E1389" i="3"/>
  <c r="E1390" i="3"/>
  <c r="E1391" i="3"/>
  <c r="E1392" i="3"/>
  <c r="E1393" i="3"/>
  <c r="E1394" i="3"/>
  <c r="E1395" i="3"/>
  <c r="E1396" i="3"/>
  <c r="E1397" i="3"/>
  <c r="E1398" i="3"/>
  <c r="E1399" i="3"/>
  <c r="E1400" i="3"/>
  <c r="E1401" i="3"/>
  <c r="E1402" i="3"/>
  <c r="E1403" i="3"/>
  <c r="E1404" i="3"/>
  <c r="E1405" i="3"/>
  <c r="E1406" i="3"/>
  <c r="E1407" i="3"/>
  <c r="E1408" i="3"/>
  <c r="E1409" i="3"/>
  <c r="E1410" i="3"/>
  <c r="E1411" i="3"/>
  <c r="E1412" i="3"/>
  <c r="E1413" i="3"/>
  <c r="E1414" i="3"/>
  <c r="E1415" i="3"/>
  <c r="E1416" i="3"/>
  <c r="E1417" i="3"/>
  <c r="E1418" i="3"/>
  <c r="E1419" i="3"/>
  <c r="E1420" i="3"/>
  <c r="E1421" i="3"/>
  <c r="E1422" i="3"/>
  <c r="E1423" i="3"/>
  <c r="E1424" i="3"/>
  <c r="E1425" i="3"/>
  <c r="E1426" i="3"/>
  <c r="E1427" i="3"/>
  <c r="E1428" i="3"/>
  <c r="E1429" i="3"/>
  <c r="E1430" i="3"/>
  <c r="E1431" i="3"/>
  <c r="E1432" i="3"/>
  <c r="E1433" i="3"/>
  <c r="E1434" i="3"/>
  <c r="E1435" i="3"/>
  <c r="E1436" i="3"/>
  <c r="E1437" i="3"/>
  <c r="E1438" i="3"/>
  <c r="E1439" i="3"/>
  <c r="E1440" i="3"/>
  <c r="E1441" i="3"/>
  <c r="E1442" i="3"/>
  <c r="E1443" i="3"/>
  <c r="E1444" i="3"/>
  <c r="E1445" i="3"/>
  <c r="E1446" i="3"/>
  <c r="E1447" i="3"/>
  <c r="E1448" i="3"/>
  <c r="E1449" i="3"/>
  <c r="E1450" i="3"/>
  <c r="E1451" i="3"/>
  <c r="E1452" i="3"/>
  <c r="E1453" i="3"/>
  <c r="E1454" i="3"/>
  <c r="E1455" i="3"/>
  <c r="E1456" i="3"/>
  <c r="E1457" i="3"/>
  <c r="E1458" i="3"/>
  <c r="E1459" i="3"/>
  <c r="E1460" i="3"/>
  <c r="E1461" i="3"/>
  <c r="E1462" i="3"/>
  <c r="E1463" i="3"/>
  <c r="E1464" i="3"/>
  <c r="E1465" i="3"/>
  <c r="E1466" i="3"/>
  <c r="E1467" i="3"/>
  <c r="E1468" i="3"/>
  <c r="E1469" i="3"/>
  <c r="E1470" i="3"/>
  <c r="E1471" i="3"/>
  <c r="E1472" i="3"/>
  <c r="E1473" i="3"/>
  <c r="E1474" i="3"/>
  <c r="E1475" i="3"/>
  <c r="E1476" i="3"/>
  <c r="E1477" i="3"/>
  <c r="E1478" i="3"/>
  <c r="E1479" i="3"/>
  <c r="E1480" i="3"/>
  <c r="E1481" i="3"/>
  <c r="E1482" i="3"/>
  <c r="E1483" i="3"/>
  <c r="E1484" i="3"/>
  <c r="E1485" i="3"/>
  <c r="E1486" i="3"/>
  <c r="E1487" i="3"/>
  <c r="E1488" i="3"/>
  <c r="E1489" i="3"/>
  <c r="E1490" i="3"/>
  <c r="E1491" i="3"/>
  <c r="E1492" i="3"/>
  <c r="E1493" i="3"/>
  <c r="E1494" i="3"/>
  <c r="E1495" i="3"/>
  <c r="E1496" i="3"/>
  <c r="E1497" i="3"/>
  <c r="E1498" i="3"/>
  <c r="E1499" i="3"/>
  <c r="E1500" i="3"/>
  <c r="E1501" i="3"/>
  <c r="E1502" i="3"/>
  <c r="E1503" i="3"/>
  <c r="E1504" i="3"/>
  <c r="E1505" i="3"/>
  <c r="E1506" i="3"/>
  <c r="E1507" i="3"/>
  <c r="E1508" i="3"/>
  <c r="E1509" i="3"/>
  <c r="E1510" i="3"/>
  <c r="E1511" i="3"/>
  <c r="E1512" i="3"/>
  <c r="E1513" i="3"/>
  <c r="E1514" i="3"/>
  <c r="E1515" i="3"/>
  <c r="E1516" i="3"/>
  <c r="E1517" i="3"/>
  <c r="E1518" i="3"/>
  <c r="E1519" i="3"/>
  <c r="E1520" i="3"/>
  <c r="E1521" i="3"/>
  <c r="E1522" i="3"/>
  <c r="E1523" i="3"/>
  <c r="E1524" i="3"/>
  <c r="E1525" i="3"/>
  <c r="E1526" i="3"/>
  <c r="E1527" i="3"/>
  <c r="E1528" i="3"/>
  <c r="E1529" i="3"/>
  <c r="E1530" i="3"/>
  <c r="E1531" i="3"/>
  <c r="E1532" i="3"/>
  <c r="E1533" i="3"/>
  <c r="E1534" i="3"/>
  <c r="E1535" i="3"/>
  <c r="E1536" i="3"/>
  <c r="E1537" i="3"/>
  <c r="E1538" i="3"/>
  <c r="E1539" i="3"/>
  <c r="E1540" i="3"/>
  <c r="E1541" i="3"/>
  <c r="E1542" i="3"/>
  <c r="E1543" i="3"/>
  <c r="E1544" i="3"/>
  <c r="E1545" i="3"/>
  <c r="E1546" i="3"/>
  <c r="E1547" i="3"/>
  <c r="E1548" i="3"/>
  <c r="E1549" i="3"/>
  <c r="E1550" i="3"/>
  <c r="E1551" i="3"/>
  <c r="E1552" i="3"/>
  <c r="E1553" i="3"/>
  <c r="E1554" i="3"/>
  <c r="E1555" i="3"/>
  <c r="E1556" i="3"/>
  <c r="E1557" i="3"/>
  <c r="E1558" i="3"/>
  <c r="E1559" i="3"/>
  <c r="E1560" i="3"/>
  <c r="E1561" i="3"/>
  <c r="E1562" i="3"/>
  <c r="E1563" i="3"/>
  <c r="E1564" i="3"/>
  <c r="E1565" i="3"/>
  <c r="E1566" i="3"/>
  <c r="E1567" i="3"/>
  <c r="E1568" i="3"/>
  <c r="E1569" i="3"/>
  <c r="E1570" i="3"/>
  <c r="E1571" i="3"/>
  <c r="E1572" i="3"/>
  <c r="E1573" i="3"/>
  <c r="E1574" i="3"/>
  <c r="E1575" i="3"/>
  <c r="E1576" i="3"/>
  <c r="E1577" i="3"/>
  <c r="E1578" i="3"/>
  <c r="E1579" i="3"/>
  <c r="E1580" i="3"/>
  <c r="E1581" i="3"/>
  <c r="E1582" i="3"/>
  <c r="E1583" i="3"/>
  <c r="E1584" i="3"/>
  <c r="E1585" i="3"/>
  <c r="E1586" i="3"/>
  <c r="E1587" i="3"/>
  <c r="E1588" i="3"/>
  <c r="E1589" i="3"/>
  <c r="E1590" i="3"/>
  <c r="E1591" i="3"/>
  <c r="E1592" i="3"/>
  <c r="E1593" i="3"/>
  <c r="E1594" i="3"/>
  <c r="E1595" i="3"/>
  <c r="E1596" i="3"/>
  <c r="E1597" i="3"/>
  <c r="E1598" i="3"/>
  <c r="E1599" i="3"/>
  <c r="E1600" i="3"/>
  <c r="E1601" i="3"/>
  <c r="E1602" i="3"/>
  <c r="E1603" i="3"/>
  <c r="E1604" i="3"/>
  <c r="E1605" i="3"/>
  <c r="E1606" i="3"/>
  <c r="E1607" i="3"/>
  <c r="E1608" i="3"/>
  <c r="E1609" i="3"/>
  <c r="E1610" i="3"/>
  <c r="E1611" i="3"/>
  <c r="E1612" i="3"/>
  <c r="E1613" i="3"/>
  <c r="E1614" i="3"/>
  <c r="E1615" i="3"/>
  <c r="E1616" i="3"/>
  <c r="E1617" i="3"/>
  <c r="E1618" i="3"/>
  <c r="E1619" i="3"/>
  <c r="E1620" i="3"/>
  <c r="E1621" i="3"/>
  <c r="E1622" i="3"/>
  <c r="E1623" i="3"/>
  <c r="E1624" i="3"/>
  <c r="E1625" i="3"/>
  <c r="E1626" i="3"/>
  <c r="E1627" i="3"/>
  <c r="E1628" i="3"/>
  <c r="E1629" i="3"/>
  <c r="E1630" i="3"/>
  <c r="E1631" i="3"/>
  <c r="E1632" i="3"/>
  <c r="E1633" i="3"/>
  <c r="E1634" i="3"/>
  <c r="E1635" i="3"/>
  <c r="E1636" i="3"/>
  <c r="E1637" i="3"/>
  <c r="E1638" i="3"/>
  <c r="E1639" i="3"/>
  <c r="E1640" i="3"/>
  <c r="E1641" i="3"/>
  <c r="E1642" i="3"/>
  <c r="E1643" i="3"/>
  <c r="E1644" i="3"/>
  <c r="E1645" i="3"/>
  <c r="E1646" i="3"/>
  <c r="E1647" i="3"/>
  <c r="E1648" i="3"/>
  <c r="E1649" i="3"/>
  <c r="E1650" i="3"/>
  <c r="E1651" i="3"/>
  <c r="E1652" i="3"/>
  <c r="E1653" i="3"/>
  <c r="E1654" i="3"/>
  <c r="E1655" i="3"/>
  <c r="E1656" i="3"/>
  <c r="E1657" i="3"/>
  <c r="E1658" i="3"/>
  <c r="E1659" i="3"/>
  <c r="E1660" i="3"/>
  <c r="E1661" i="3"/>
  <c r="E1662" i="3"/>
  <c r="E1663" i="3"/>
  <c r="E1664" i="3"/>
  <c r="E1665" i="3"/>
  <c r="E1666" i="3"/>
  <c r="E1667" i="3"/>
  <c r="E1668" i="3"/>
  <c r="E1669" i="3"/>
  <c r="E1670" i="3"/>
  <c r="E1671" i="3"/>
  <c r="E1672" i="3"/>
  <c r="E1673" i="3"/>
  <c r="E1674" i="3"/>
  <c r="E1675" i="3"/>
  <c r="E1676" i="3"/>
  <c r="E1677" i="3"/>
  <c r="E1678" i="3"/>
  <c r="E1679" i="3"/>
  <c r="E1680" i="3"/>
  <c r="E1681" i="3"/>
  <c r="E1682" i="3"/>
  <c r="E1683" i="3"/>
  <c r="E1684" i="3"/>
  <c r="E1685" i="3"/>
  <c r="E1686" i="3"/>
  <c r="E1687" i="3"/>
  <c r="E1688" i="3"/>
  <c r="E1689" i="3"/>
  <c r="E1690" i="3"/>
  <c r="E1691" i="3"/>
  <c r="E1692" i="3"/>
  <c r="E1693" i="3"/>
  <c r="E1694" i="3"/>
  <c r="E1695" i="3"/>
  <c r="E1696" i="3"/>
  <c r="E1697" i="3"/>
  <c r="E1698" i="3"/>
  <c r="E1699" i="3"/>
  <c r="E1700" i="3"/>
  <c r="E1701" i="3"/>
  <c r="E1702" i="3"/>
  <c r="E1703" i="3"/>
  <c r="E1704" i="3"/>
  <c r="E1705" i="3"/>
  <c r="E1706" i="3"/>
  <c r="E1707" i="3"/>
  <c r="E1708" i="3"/>
  <c r="E1709" i="3"/>
  <c r="E1710" i="3"/>
  <c r="E1711" i="3"/>
  <c r="E1712" i="3"/>
  <c r="E1713" i="3"/>
  <c r="E1714" i="3"/>
  <c r="E1715" i="3"/>
  <c r="E1716" i="3"/>
  <c r="E1717" i="3"/>
  <c r="E1718" i="3"/>
  <c r="E1719" i="3"/>
  <c r="E1720" i="3"/>
  <c r="E1721" i="3"/>
  <c r="E1722" i="3"/>
  <c r="E1723" i="3"/>
  <c r="E1724" i="3"/>
  <c r="E1725" i="3"/>
  <c r="E1726" i="3"/>
  <c r="E1727" i="3"/>
  <c r="E1728" i="3"/>
  <c r="E1729" i="3"/>
  <c r="E1730" i="3"/>
  <c r="E1731" i="3"/>
  <c r="E1732" i="3"/>
  <c r="E1733" i="3"/>
  <c r="E1734" i="3"/>
  <c r="E1735" i="3"/>
  <c r="E1736" i="3"/>
  <c r="E1737" i="3"/>
  <c r="E1738" i="3"/>
  <c r="E1739" i="3"/>
  <c r="E1740" i="3"/>
  <c r="E1741" i="3"/>
  <c r="E1742" i="3"/>
  <c r="E1743" i="3"/>
  <c r="E1744" i="3"/>
  <c r="E1745" i="3"/>
  <c r="E1746" i="3"/>
  <c r="E1747" i="3"/>
  <c r="E1748" i="3"/>
  <c r="E1749" i="3"/>
  <c r="E1750" i="3"/>
  <c r="E1751" i="3"/>
  <c r="E1752" i="3"/>
  <c r="E1753" i="3"/>
  <c r="E1754" i="3"/>
  <c r="E1755" i="3"/>
  <c r="E1756" i="3"/>
  <c r="E1757" i="3"/>
  <c r="E1758" i="3"/>
  <c r="E1759" i="3"/>
  <c r="E1760" i="3"/>
  <c r="E1761" i="3"/>
  <c r="E1762" i="3"/>
  <c r="E1763" i="3"/>
  <c r="E1764" i="3"/>
  <c r="E1765" i="3"/>
  <c r="E1766" i="3"/>
  <c r="E1767" i="3"/>
  <c r="E1768" i="3"/>
  <c r="E1769" i="3"/>
  <c r="E1770" i="3"/>
  <c r="E1771" i="3"/>
  <c r="E1772" i="3"/>
  <c r="E1773" i="3"/>
  <c r="E1774" i="3"/>
  <c r="E1775" i="3"/>
  <c r="E1776" i="3"/>
  <c r="E1777" i="3"/>
  <c r="E1778" i="3"/>
  <c r="E1779" i="3"/>
  <c r="E1780" i="3"/>
  <c r="E1781" i="3"/>
  <c r="E1782" i="3"/>
  <c r="E1783" i="3"/>
  <c r="E1784" i="3"/>
  <c r="E1785" i="3"/>
  <c r="E1786" i="3"/>
  <c r="E1787" i="3"/>
  <c r="E1788" i="3"/>
  <c r="E1789" i="3"/>
  <c r="E1790" i="3"/>
  <c r="E1791" i="3"/>
  <c r="E1792" i="3"/>
  <c r="E1793" i="3"/>
  <c r="E1794" i="3"/>
  <c r="E1795" i="3"/>
  <c r="E1796" i="3"/>
  <c r="E1797" i="3"/>
  <c r="E1798" i="3"/>
  <c r="E1799" i="3"/>
  <c r="E1800" i="3"/>
  <c r="E1801" i="3"/>
  <c r="E1802" i="3"/>
  <c r="E1803" i="3"/>
  <c r="E1804" i="3"/>
  <c r="E1805" i="3"/>
  <c r="E1806" i="3"/>
  <c r="E1807" i="3"/>
  <c r="E1808" i="3"/>
  <c r="E1809" i="3"/>
  <c r="E1810" i="3"/>
  <c r="E1811" i="3"/>
  <c r="E1812" i="3"/>
  <c r="E1813" i="3"/>
  <c r="E1814" i="3"/>
  <c r="E1815" i="3"/>
  <c r="E1816" i="3"/>
  <c r="E1817" i="3"/>
  <c r="E1818" i="3"/>
  <c r="E1819" i="3"/>
  <c r="E1820" i="3"/>
  <c r="E1821" i="3"/>
  <c r="E1822" i="3"/>
  <c r="E1823" i="3"/>
  <c r="E1824" i="3"/>
  <c r="E1825" i="3"/>
  <c r="E1826" i="3"/>
  <c r="E1827" i="3"/>
  <c r="E1828" i="3"/>
  <c r="E1829" i="3"/>
  <c r="E1830" i="3"/>
  <c r="E1831" i="3"/>
  <c r="E1832" i="3"/>
  <c r="E1833" i="3"/>
  <c r="E1834" i="3"/>
  <c r="E1835" i="3"/>
  <c r="E1836" i="3"/>
  <c r="E1837" i="3"/>
  <c r="E1838" i="3"/>
  <c r="E1839" i="3"/>
  <c r="E1840" i="3"/>
  <c r="E1841" i="3"/>
  <c r="E1842" i="3"/>
  <c r="E1843" i="3"/>
  <c r="E1844" i="3"/>
  <c r="E1845" i="3"/>
  <c r="E1846" i="3"/>
  <c r="E1847" i="3"/>
  <c r="E1848" i="3"/>
  <c r="E1849" i="3"/>
  <c r="E1850" i="3"/>
  <c r="E1851" i="3"/>
  <c r="E1852" i="3"/>
  <c r="E1853" i="3"/>
  <c r="E1854" i="3"/>
  <c r="E1855" i="3"/>
  <c r="E1856" i="3"/>
  <c r="E1857" i="3"/>
  <c r="E1858" i="3"/>
  <c r="E1859" i="3"/>
  <c r="E1860" i="3"/>
  <c r="E1861" i="3"/>
  <c r="E1862" i="3"/>
  <c r="E1863" i="3"/>
  <c r="E1864" i="3"/>
  <c r="E1865" i="3"/>
  <c r="E1866" i="3"/>
  <c r="E1867" i="3"/>
  <c r="E1868" i="3"/>
  <c r="E1869" i="3"/>
  <c r="E1870" i="3"/>
  <c r="E1871" i="3"/>
  <c r="E1872" i="3"/>
  <c r="E1873" i="3"/>
  <c r="E1874" i="3"/>
  <c r="E1875" i="3"/>
  <c r="E1876" i="3"/>
  <c r="E1877" i="3"/>
  <c r="E1878" i="3"/>
  <c r="E1879" i="3"/>
  <c r="E1880" i="3"/>
  <c r="E1881" i="3"/>
  <c r="E1882" i="3"/>
  <c r="E1883" i="3"/>
  <c r="E1884" i="3"/>
  <c r="E1885" i="3"/>
  <c r="E1886" i="3"/>
  <c r="E1887" i="3"/>
  <c r="E1888" i="3"/>
  <c r="E1889" i="3"/>
  <c r="E1890" i="3"/>
  <c r="E1891" i="3"/>
  <c r="E1892" i="3"/>
  <c r="E1893" i="3"/>
  <c r="E1894" i="3"/>
  <c r="E1895" i="3"/>
  <c r="E1896" i="3"/>
  <c r="E1897" i="3"/>
  <c r="E1898" i="3"/>
  <c r="E1899" i="3"/>
  <c r="E1900" i="3"/>
  <c r="E1901" i="3"/>
  <c r="E1902" i="3"/>
  <c r="E1903" i="3"/>
  <c r="E1904" i="3"/>
  <c r="E1905" i="3"/>
  <c r="E1906" i="3"/>
  <c r="E1907" i="3"/>
  <c r="E1908" i="3"/>
  <c r="E1909" i="3"/>
  <c r="E1910" i="3"/>
  <c r="E1911" i="3"/>
  <c r="E1912" i="3"/>
  <c r="E1913" i="3"/>
  <c r="E1914" i="3"/>
  <c r="E1915" i="3"/>
  <c r="E1916" i="3"/>
  <c r="E1917" i="3"/>
  <c r="E1918" i="3"/>
  <c r="E1919" i="3"/>
  <c r="E1920" i="3"/>
  <c r="E1921" i="3"/>
  <c r="E1922" i="3"/>
  <c r="E1923" i="3"/>
  <c r="E1924" i="3"/>
  <c r="E1925" i="3"/>
  <c r="E1926" i="3"/>
  <c r="E1927" i="3"/>
  <c r="E1928" i="3"/>
  <c r="E1929" i="3"/>
  <c r="E1930" i="3"/>
  <c r="E1931" i="3"/>
  <c r="E1932" i="3"/>
  <c r="E1933" i="3"/>
  <c r="E1934" i="3"/>
  <c r="E1935" i="3"/>
  <c r="E1936" i="3"/>
  <c r="E1937" i="3"/>
  <c r="E1938" i="3"/>
  <c r="E1939" i="3"/>
  <c r="E1940" i="3"/>
  <c r="E1941" i="3"/>
  <c r="E1942" i="3"/>
  <c r="E1943" i="3"/>
  <c r="E1944" i="3"/>
  <c r="E1945" i="3"/>
  <c r="E1946" i="3"/>
  <c r="E1947" i="3"/>
  <c r="E1948" i="3"/>
  <c r="E1949" i="3"/>
  <c r="E1950" i="3"/>
  <c r="E1951" i="3"/>
  <c r="E1952" i="3"/>
  <c r="E1953" i="3"/>
  <c r="E1954" i="3"/>
  <c r="E1955" i="3"/>
  <c r="E1956" i="3"/>
  <c r="E1957" i="3"/>
  <c r="E1958" i="3"/>
  <c r="E1959" i="3"/>
  <c r="E1960" i="3"/>
  <c r="E1961" i="3"/>
  <c r="E1962" i="3"/>
  <c r="E1963" i="3"/>
  <c r="E1964" i="3"/>
  <c r="E1965" i="3"/>
  <c r="E1966" i="3"/>
  <c r="E1967" i="3"/>
  <c r="E1968" i="3"/>
  <c r="E1969" i="3"/>
  <c r="E1970" i="3"/>
  <c r="E1971" i="3"/>
  <c r="E1972" i="3"/>
  <c r="E1973" i="3"/>
  <c r="E1974" i="3"/>
  <c r="E1975" i="3"/>
  <c r="E1976" i="3"/>
  <c r="E1977" i="3"/>
  <c r="E1978" i="3"/>
  <c r="E1979" i="3"/>
  <c r="E1980" i="3"/>
  <c r="E1981" i="3"/>
  <c r="E1982" i="3"/>
  <c r="E1983" i="3"/>
  <c r="E1984" i="3"/>
  <c r="E1985" i="3"/>
  <c r="E1986" i="3"/>
  <c r="E1987" i="3"/>
  <c r="E1988" i="3"/>
  <c r="E1989" i="3"/>
  <c r="E1990" i="3"/>
  <c r="E1991" i="3"/>
  <c r="E1992" i="3"/>
  <c r="E1993" i="3"/>
  <c r="E1994" i="3"/>
  <c r="E1995" i="3"/>
  <c r="E1996" i="3"/>
  <c r="E1997" i="3"/>
  <c r="E1998" i="3"/>
  <c r="E1999" i="3"/>
  <c r="E2000" i="3"/>
  <c r="E2001" i="3"/>
  <c r="E2002" i="3"/>
  <c r="E2003" i="3"/>
  <c r="E2004" i="3"/>
  <c r="E2005" i="3"/>
  <c r="E2006" i="3"/>
  <c r="E2007" i="3"/>
  <c r="E2008" i="3"/>
  <c r="E2009" i="3"/>
  <c r="E2010" i="3"/>
  <c r="E2011" i="3"/>
  <c r="E2012" i="3"/>
  <c r="E2013" i="3"/>
  <c r="E2014" i="3"/>
  <c r="E2015" i="3"/>
  <c r="E2016" i="3"/>
  <c r="E2017" i="3"/>
  <c r="E2018" i="3"/>
  <c r="E2019" i="3"/>
  <c r="E2020" i="3"/>
  <c r="E2021" i="3"/>
  <c r="E2022" i="3"/>
  <c r="E2023" i="3"/>
  <c r="E2024" i="3"/>
  <c r="E2025" i="3"/>
  <c r="E2026" i="3"/>
  <c r="E2027" i="3"/>
  <c r="E2028" i="3"/>
  <c r="E2029" i="3"/>
  <c r="E2030" i="3"/>
  <c r="E2031" i="3"/>
  <c r="E2032" i="3"/>
  <c r="E2033" i="3"/>
  <c r="E2034" i="3"/>
  <c r="E2035" i="3"/>
  <c r="E2036" i="3"/>
  <c r="E2037" i="3"/>
  <c r="E2038" i="3"/>
  <c r="E2039" i="3"/>
  <c r="E2040" i="3"/>
  <c r="E2041" i="3"/>
  <c r="E2042" i="3"/>
  <c r="E2043" i="3"/>
  <c r="E2044" i="3"/>
  <c r="E2045" i="3"/>
  <c r="E2046" i="3"/>
  <c r="E2047" i="3"/>
  <c r="E2048" i="3"/>
  <c r="E2049" i="3"/>
  <c r="E2050" i="3"/>
  <c r="E2051" i="3"/>
  <c r="E2052" i="3"/>
  <c r="E2053" i="3"/>
  <c r="E2054" i="3"/>
  <c r="E2055" i="3"/>
  <c r="E2056" i="3"/>
  <c r="E2057" i="3"/>
  <c r="E2058" i="3"/>
  <c r="E2059" i="3"/>
  <c r="E2060" i="3"/>
  <c r="E2061" i="3"/>
  <c r="E2062" i="3"/>
  <c r="E2063" i="3"/>
  <c r="E2064" i="3"/>
  <c r="E2065" i="3"/>
  <c r="E2066" i="3"/>
  <c r="E2067" i="3"/>
  <c r="E2068" i="3"/>
  <c r="E2069" i="3"/>
  <c r="E2070" i="3"/>
  <c r="E2071" i="3"/>
  <c r="E2072" i="3"/>
  <c r="E2073" i="3"/>
  <c r="E2074" i="3"/>
  <c r="E2075" i="3"/>
  <c r="E2076" i="3"/>
  <c r="E2077" i="3"/>
  <c r="E2078" i="3"/>
  <c r="E2079" i="3"/>
  <c r="E2080" i="3"/>
  <c r="E2081" i="3"/>
  <c r="E2082" i="3"/>
  <c r="E2083" i="3"/>
  <c r="E2084" i="3"/>
  <c r="E2085" i="3"/>
  <c r="E2086" i="3"/>
  <c r="E2087" i="3"/>
  <c r="E2088" i="3"/>
  <c r="E2089" i="3"/>
  <c r="E2090" i="3"/>
  <c r="E2091" i="3"/>
  <c r="E2092" i="3"/>
  <c r="E2093" i="3"/>
  <c r="E2094" i="3"/>
  <c r="E2095" i="3"/>
  <c r="E2096" i="3"/>
  <c r="E2097" i="3"/>
  <c r="E2098" i="3"/>
  <c r="E2099" i="3"/>
  <c r="E2100" i="3"/>
  <c r="E2101" i="3"/>
  <c r="E2102" i="3"/>
  <c r="E2103" i="3"/>
  <c r="E2104" i="3"/>
  <c r="E2105" i="3"/>
  <c r="E2106" i="3"/>
  <c r="E2107" i="3"/>
  <c r="E2108" i="3"/>
  <c r="E2109" i="3"/>
  <c r="E2110" i="3"/>
  <c r="E2111" i="3"/>
  <c r="E2112" i="3"/>
  <c r="E2113" i="3"/>
  <c r="E2114" i="3"/>
  <c r="E2115" i="3"/>
  <c r="E2116" i="3"/>
  <c r="E2117" i="3"/>
  <c r="E2118" i="3"/>
  <c r="E2119" i="3"/>
  <c r="E2120" i="3"/>
  <c r="E2121" i="3"/>
  <c r="E2122" i="3"/>
  <c r="E2123" i="3"/>
  <c r="E2124" i="3"/>
  <c r="E2125" i="3"/>
  <c r="E2126" i="3"/>
  <c r="E2127" i="3"/>
  <c r="E2128" i="3"/>
  <c r="E2129" i="3"/>
  <c r="E2130" i="3"/>
  <c r="E2131" i="3"/>
  <c r="E2132" i="3"/>
  <c r="E2133" i="3"/>
  <c r="E2134" i="3"/>
  <c r="E2135" i="3"/>
  <c r="E2136" i="3"/>
  <c r="E2137" i="3"/>
  <c r="E2138" i="3"/>
  <c r="E2139" i="3"/>
  <c r="E2140" i="3"/>
  <c r="E2141" i="3"/>
  <c r="E2142" i="3"/>
  <c r="E2143" i="3"/>
  <c r="E2144" i="3"/>
  <c r="E2145" i="3"/>
  <c r="E2146" i="3"/>
  <c r="E2147" i="3"/>
  <c r="E2148" i="3"/>
  <c r="E2149" i="3"/>
  <c r="E2150" i="3"/>
  <c r="E2151" i="3"/>
  <c r="E2152" i="3"/>
  <c r="E2153" i="3"/>
  <c r="E2154" i="3"/>
  <c r="E2155" i="3"/>
  <c r="E2156" i="3"/>
  <c r="E2157" i="3"/>
  <c r="E2158" i="3"/>
  <c r="E2159" i="3"/>
  <c r="E2160" i="3"/>
  <c r="E2161" i="3"/>
  <c r="E2162" i="3"/>
  <c r="E2163" i="3"/>
  <c r="E2164" i="3"/>
  <c r="E2165" i="3"/>
  <c r="E2166" i="3"/>
  <c r="E2167" i="3"/>
  <c r="E2168" i="3"/>
  <c r="E2169" i="3"/>
  <c r="E2170" i="3"/>
  <c r="E2171" i="3"/>
  <c r="E2172" i="3"/>
  <c r="E2173" i="3"/>
  <c r="E2174" i="3"/>
  <c r="E2175" i="3"/>
  <c r="E2176" i="3"/>
  <c r="E2177" i="3"/>
  <c r="E2178" i="3"/>
  <c r="E2179" i="3"/>
  <c r="E2180" i="3"/>
  <c r="E2181" i="3"/>
  <c r="E2182" i="3"/>
  <c r="E2183" i="3"/>
  <c r="E2184" i="3"/>
  <c r="E2185" i="3"/>
  <c r="E2186" i="3"/>
  <c r="E2187" i="3"/>
  <c r="E2188" i="3"/>
  <c r="E2189" i="3"/>
  <c r="E2190" i="3"/>
  <c r="E2191" i="3"/>
  <c r="E2192" i="3"/>
  <c r="E2193" i="3"/>
  <c r="E2194" i="3"/>
  <c r="E2195" i="3"/>
  <c r="E2196" i="3"/>
  <c r="E2197" i="3"/>
  <c r="E2198" i="3"/>
  <c r="E2199" i="3"/>
  <c r="E2200" i="3"/>
  <c r="E2201" i="3"/>
  <c r="E2202" i="3"/>
  <c r="E2203" i="3"/>
  <c r="E2204" i="3"/>
  <c r="E2205" i="3"/>
  <c r="E2206" i="3"/>
  <c r="E2207" i="3"/>
  <c r="E2208" i="3"/>
  <c r="E2209" i="3"/>
  <c r="E2210" i="3"/>
  <c r="E2211" i="3"/>
  <c r="E2212" i="3"/>
  <c r="E2213" i="3"/>
  <c r="E2214" i="3"/>
  <c r="E2215" i="3"/>
  <c r="E2216" i="3"/>
  <c r="E2217" i="3"/>
  <c r="E2218" i="3"/>
  <c r="E2219" i="3"/>
  <c r="E2220" i="3"/>
  <c r="E2221" i="3"/>
  <c r="E2222" i="3"/>
  <c r="E2223" i="3"/>
  <c r="E2224" i="3"/>
  <c r="E2225" i="3"/>
  <c r="E2226" i="3"/>
  <c r="E2227" i="3"/>
  <c r="E2228" i="3"/>
  <c r="E2229" i="3"/>
  <c r="E2230" i="3"/>
  <c r="E2231" i="3"/>
  <c r="E2232" i="3"/>
  <c r="E2233" i="3"/>
  <c r="E2234" i="3"/>
  <c r="E2235" i="3"/>
  <c r="E2236" i="3"/>
  <c r="E2237" i="3"/>
  <c r="E2238" i="3"/>
  <c r="E2239" i="3"/>
  <c r="E2240" i="3"/>
  <c r="E2241" i="3"/>
  <c r="E2242" i="3"/>
  <c r="E2243" i="3"/>
  <c r="E2244" i="3"/>
  <c r="E2245" i="3"/>
  <c r="E2246" i="3"/>
  <c r="E2247" i="3"/>
  <c r="E2248" i="3"/>
  <c r="E2249" i="3"/>
  <c r="E2250" i="3"/>
  <c r="E2251" i="3"/>
  <c r="E2252" i="3"/>
  <c r="E2253" i="3"/>
  <c r="E2254" i="3"/>
  <c r="E2255" i="3"/>
  <c r="E2256" i="3"/>
  <c r="E2257" i="3"/>
  <c r="E2258" i="3"/>
  <c r="E2259" i="3"/>
  <c r="E2260" i="3"/>
  <c r="E2261" i="3"/>
  <c r="E2262" i="3"/>
  <c r="E2263" i="3"/>
  <c r="E2264" i="3"/>
  <c r="E2265" i="3"/>
  <c r="E2266" i="3"/>
  <c r="E2267" i="3"/>
  <c r="E2268" i="3"/>
  <c r="E2269" i="3"/>
  <c r="E2270" i="3"/>
  <c r="E2271" i="3"/>
  <c r="E2272" i="3"/>
  <c r="E2273" i="3"/>
  <c r="E2274" i="3"/>
  <c r="E2275" i="3"/>
  <c r="E2276" i="3"/>
  <c r="E2277" i="3"/>
  <c r="E2278" i="3"/>
  <c r="E2279" i="3"/>
  <c r="E2280" i="3"/>
  <c r="E2281" i="3"/>
  <c r="E2282" i="3"/>
  <c r="E2283" i="3"/>
  <c r="E2284" i="3"/>
  <c r="E2285" i="3"/>
  <c r="E2286" i="3"/>
  <c r="E2287" i="3"/>
  <c r="E2288" i="3"/>
  <c r="E2289" i="3"/>
  <c r="E2290" i="3"/>
  <c r="E2291" i="3"/>
  <c r="E2292" i="3"/>
  <c r="E2293" i="3"/>
  <c r="E2294" i="3"/>
  <c r="E2295" i="3"/>
  <c r="E2296" i="3"/>
  <c r="E2297" i="3"/>
  <c r="E2298" i="3"/>
  <c r="E2299" i="3"/>
  <c r="E2300" i="3"/>
  <c r="E2301" i="3"/>
  <c r="E2302" i="3"/>
  <c r="E2303" i="3"/>
  <c r="E2304" i="3"/>
  <c r="E2305" i="3"/>
  <c r="E2306" i="3"/>
  <c r="E2307" i="3"/>
  <c r="E2308" i="3"/>
  <c r="E2309" i="3"/>
  <c r="E2310" i="3"/>
  <c r="E2311" i="3"/>
  <c r="E2312" i="3"/>
  <c r="E2313" i="3"/>
  <c r="E2314" i="3"/>
  <c r="E2315" i="3"/>
  <c r="E2316" i="3"/>
  <c r="E2317" i="3"/>
  <c r="E2318" i="3"/>
  <c r="E2319" i="3"/>
  <c r="E2320" i="3"/>
  <c r="E2321" i="3"/>
  <c r="E2322" i="3"/>
  <c r="E2323" i="3"/>
  <c r="E2324" i="3"/>
  <c r="E2325" i="3"/>
  <c r="E2326" i="3"/>
  <c r="E2327" i="3"/>
  <c r="E2328" i="3"/>
  <c r="E2329" i="3"/>
  <c r="E2330" i="3"/>
  <c r="E2331" i="3"/>
  <c r="E2332" i="3"/>
  <c r="E2333" i="3"/>
  <c r="E2334" i="3"/>
  <c r="E2335" i="3"/>
  <c r="E2336" i="3"/>
  <c r="E2337" i="3"/>
  <c r="E2338" i="3"/>
  <c r="E2339" i="3"/>
  <c r="E2340" i="3"/>
  <c r="E2341" i="3"/>
  <c r="E2342" i="3"/>
  <c r="E2343" i="3"/>
  <c r="E2344" i="3"/>
  <c r="E2345" i="3"/>
  <c r="E2346" i="3"/>
  <c r="E2347" i="3"/>
  <c r="E2348" i="3"/>
  <c r="E2349" i="3"/>
  <c r="E2350" i="3"/>
  <c r="E2351" i="3"/>
  <c r="E2352" i="3"/>
  <c r="E2353" i="3"/>
  <c r="E2354" i="3"/>
  <c r="E2355" i="3"/>
  <c r="E2356" i="3"/>
  <c r="E2357" i="3"/>
  <c r="E2358" i="3"/>
  <c r="E2359" i="3"/>
  <c r="E2360" i="3"/>
  <c r="E2361" i="3"/>
  <c r="E2362" i="3"/>
  <c r="E2363" i="3"/>
  <c r="E2364" i="3"/>
  <c r="E2365" i="3"/>
  <c r="E2366" i="3"/>
  <c r="E2367" i="3"/>
  <c r="E2368" i="3"/>
  <c r="E2369" i="3"/>
  <c r="E2370" i="3"/>
  <c r="E2371" i="3"/>
  <c r="E2372" i="3"/>
  <c r="E2373" i="3"/>
  <c r="E2374" i="3"/>
  <c r="E2375" i="3"/>
  <c r="E2376" i="3"/>
  <c r="E2377" i="3"/>
  <c r="E2378" i="3"/>
  <c r="E2379" i="3"/>
  <c r="E2380" i="3"/>
  <c r="E2381" i="3"/>
  <c r="E2382" i="3"/>
  <c r="E2383" i="3"/>
  <c r="E2384" i="3"/>
  <c r="E2385" i="3"/>
  <c r="E2386" i="3"/>
  <c r="E2387" i="3"/>
  <c r="E2388" i="3"/>
  <c r="E2389" i="3"/>
  <c r="E2390" i="3"/>
  <c r="E2391" i="3"/>
  <c r="E2392" i="3"/>
  <c r="E2393" i="3"/>
  <c r="E2394" i="3"/>
  <c r="E2395" i="3"/>
  <c r="E2396" i="3"/>
  <c r="E2397" i="3"/>
  <c r="E2398" i="3"/>
  <c r="E2399" i="3"/>
  <c r="E2400" i="3"/>
  <c r="E2401" i="3"/>
  <c r="E2402" i="3"/>
  <c r="E2403" i="3"/>
  <c r="E2404" i="3"/>
  <c r="E2405" i="3"/>
  <c r="E2406" i="3"/>
  <c r="E2407" i="3"/>
  <c r="E2408" i="3"/>
  <c r="E2409" i="3"/>
  <c r="E2410" i="3"/>
  <c r="E2411" i="3"/>
  <c r="E2412" i="3"/>
  <c r="E2413" i="3"/>
  <c r="E2414" i="3"/>
  <c r="E2415" i="3"/>
  <c r="E2416" i="3"/>
  <c r="E2417" i="3"/>
  <c r="E2418" i="3"/>
  <c r="E2419" i="3"/>
  <c r="E2420" i="3"/>
  <c r="E2421" i="3"/>
  <c r="E2422" i="3"/>
  <c r="E2423" i="3"/>
  <c r="E2424" i="3"/>
  <c r="E2425" i="3"/>
  <c r="E2426" i="3"/>
  <c r="E2427" i="3"/>
  <c r="E2428" i="3"/>
  <c r="E2429" i="3"/>
  <c r="E2430" i="3"/>
  <c r="E2431" i="3"/>
  <c r="E2432" i="3"/>
  <c r="E2433" i="3"/>
  <c r="E2434" i="3"/>
  <c r="E2435" i="3"/>
  <c r="E2436" i="3"/>
  <c r="E2437" i="3"/>
  <c r="E2438" i="3"/>
  <c r="E2439" i="3"/>
  <c r="E2440" i="3"/>
  <c r="E2441" i="3"/>
  <c r="E2442" i="3"/>
  <c r="E2443" i="3"/>
  <c r="E2444" i="3"/>
  <c r="E2445" i="3"/>
  <c r="E2446" i="3"/>
  <c r="E2447" i="3"/>
  <c r="E2448" i="3"/>
  <c r="E2449" i="3"/>
  <c r="E2450" i="3"/>
  <c r="E2451" i="3"/>
  <c r="E2452" i="3"/>
  <c r="E2453" i="3"/>
  <c r="E2454" i="3"/>
  <c r="E2455" i="3"/>
  <c r="E2456" i="3"/>
  <c r="E2457" i="3"/>
  <c r="E2458" i="3"/>
  <c r="E2459" i="3"/>
  <c r="E2460" i="3"/>
  <c r="E2461" i="3"/>
  <c r="E2462" i="3"/>
  <c r="E2463" i="3"/>
  <c r="E2464" i="3"/>
  <c r="E2465" i="3"/>
  <c r="E2466" i="3"/>
  <c r="E2467" i="3"/>
  <c r="E2468" i="3"/>
  <c r="E2469" i="3"/>
  <c r="E2470" i="3"/>
  <c r="E2471" i="3"/>
  <c r="E2472" i="3"/>
  <c r="E2473" i="3"/>
  <c r="E2474" i="3"/>
  <c r="E2475" i="3"/>
  <c r="E2476" i="3"/>
  <c r="E2477" i="3"/>
  <c r="E2478" i="3"/>
  <c r="E2479" i="3"/>
  <c r="E2480" i="3"/>
  <c r="E2481" i="3"/>
  <c r="E2482" i="3"/>
  <c r="E2483" i="3"/>
  <c r="E2484" i="3"/>
  <c r="E2485" i="3"/>
  <c r="E2486" i="3"/>
  <c r="E2487" i="3"/>
  <c r="E2488" i="3"/>
  <c r="E2489" i="3"/>
  <c r="E2490" i="3"/>
  <c r="E2491" i="3"/>
  <c r="E2492" i="3"/>
  <c r="E2493" i="3"/>
  <c r="E2494" i="3"/>
  <c r="E2495" i="3"/>
  <c r="E2496" i="3"/>
  <c r="E2497" i="3"/>
  <c r="E2498" i="3"/>
  <c r="E2499" i="3"/>
  <c r="E2500" i="3"/>
  <c r="E2501" i="3"/>
  <c r="E2502" i="3"/>
  <c r="E2503" i="3"/>
  <c r="E2504" i="3"/>
  <c r="E2505" i="3"/>
  <c r="E2506" i="3"/>
  <c r="E2507" i="3"/>
  <c r="E2508" i="3"/>
  <c r="E2509" i="3"/>
  <c r="E2510" i="3"/>
  <c r="E2511" i="3"/>
  <c r="E2512" i="3"/>
  <c r="E2513" i="3"/>
  <c r="E2514" i="3"/>
  <c r="E2515" i="3"/>
  <c r="E2516" i="3"/>
  <c r="E2517" i="3"/>
  <c r="E2518" i="3"/>
  <c r="E2519" i="3"/>
  <c r="E2520" i="3"/>
  <c r="E2521" i="3"/>
  <c r="E2522" i="3"/>
  <c r="E2523" i="3"/>
  <c r="E2524" i="3"/>
  <c r="E2525" i="3"/>
  <c r="E2526" i="3"/>
  <c r="E2527" i="3"/>
  <c r="E2528" i="3"/>
  <c r="E2529" i="3"/>
  <c r="E2530" i="3"/>
  <c r="E2531" i="3"/>
  <c r="E2532" i="3"/>
  <c r="E2533" i="3"/>
  <c r="E2534" i="3"/>
  <c r="E2535" i="3"/>
  <c r="E2536" i="3"/>
  <c r="E2537" i="3"/>
  <c r="E2538" i="3"/>
  <c r="E2539" i="3"/>
  <c r="E2540" i="3"/>
  <c r="E2541" i="3"/>
  <c r="E2542" i="3"/>
  <c r="E2543" i="3"/>
  <c r="E2544" i="3"/>
  <c r="E2545" i="3"/>
  <c r="E2546" i="3"/>
  <c r="E2547" i="3"/>
  <c r="E2548" i="3"/>
  <c r="E2549" i="3"/>
  <c r="E2550" i="3"/>
  <c r="E2551" i="3"/>
  <c r="E2552" i="3"/>
  <c r="E2553" i="3"/>
  <c r="E2554" i="3"/>
  <c r="E2555" i="3"/>
  <c r="E2556" i="3"/>
  <c r="E2557" i="3"/>
  <c r="E2558" i="3"/>
  <c r="E2559" i="3"/>
  <c r="E2560" i="3"/>
  <c r="E2561" i="3"/>
  <c r="E2562" i="3"/>
  <c r="E2563" i="3"/>
  <c r="E2564" i="3"/>
  <c r="E2565" i="3"/>
  <c r="E2566" i="3"/>
  <c r="E2567" i="3"/>
  <c r="E2568" i="3"/>
  <c r="E2569" i="3"/>
  <c r="E2570" i="3"/>
  <c r="E2571" i="3"/>
  <c r="E2572" i="3"/>
  <c r="E2573" i="3"/>
  <c r="E2574" i="3"/>
  <c r="E2575" i="3"/>
  <c r="E2576" i="3"/>
  <c r="E2577" i="3"/>
  <c r="E2578" i="3"/>
  <c r="E2579" i="3"/>
  <c r="E2580" i="3"/>
  <c r="E2581" i="3"/>
  <c r="E2582" i="3"/>
  <c r="E2583" i="3"/>
  <c r="E2584" i="3"/>
  <c r="E2585" i="3"/>
  <c r="E2586" i="3"/>
  <c r="E2587" i="3"/>
  <c r="E2588" i="3"/>
  <c r="E2589" i="3"/>
  <c r="E2590" i="3"/>
  <c r="E2591" i="3"/>
  <c r="E2592" i="3"/>
  <c r="E2593" i="3"/>
  <c r="E2594" i="3"/>
  <c r="E2595" i="3"/>
  <c r="E2596" i="3"/>
  <c r="E2597" i="3"/>
  <c r="E2598" i="3"/>
  <c r="E2599" i="3"/>
  <c r="E2600" i="3"/>
  <c r="E2601" i="3"/>
  <c r="E2602" i="3"/>
  <c r="E2603" i="3"/>
  <c r="E2604" i="3"/>
  <c r="E2605" i="3"/>
  <c r="E2606" i="3"/>
  <c r="E2607" i="3"/>
  <c r="E2608" i="3"/>
  <c r="E2609" i="3"/>
  <c r="E2610" i="3"/>
  <c r="E2611" i="3"/>
  <c r="E2612" i="3"/>
  <c r="E2613" i="3"/>
  <c r="E2614" i="3"/>
  <c r="E2615" i="3"/>
  <c r="E2616" i="3"/>
  <c r="E2617" i="3"/>
  <c r="E2618" i="3"/>
  <c r="E2619" i="3"/>
  <c r="E2620" i="3"/>
  <c r="E2621" i="3"/>
  <c r="E2622" i="3"/>
  <c r="E2623" i="3"/>
  <c r="E2624" i="3"/>
  <c r="E2625" i="3"/>
  <c r="E2626" i="3"/>
  <c r="E2627" i="3"/>
  <c r="E2628" i="3"/>
  <c r="E2629" i="3"/>
  <c r="E2630" i="3"/>
  <c r="E2631" i="3"/>
  <c r="E2632" i="3"/>
  <c r="E2633" i="3"/>
  <c r="E2634" i="3"/>
  <c r="E2635" i="3"/>
  <c r="E2636" i="3"/>
  <c r="E2637" i="3"/>
  <c r="E2638" i="3"/>
  <c r="E2639" i="3"/>
  <c r="E2640" i="3"/>
  <c r="E2641" i="3"/>
  <c r="E2642" i="3"/>
  <c r="E2643" i="3"/>
  <c r="E2644" i="3"/>
  <c r="E2645" i="3"/>
  <c r="E2646" i="3"/>
  <c r="E2647" i="3"/>
  <c r="E2648" i="3"/>
  <c r="E2649" i="3"/>
  <c r="E2650" i="3"/>
  <c r="E2651" i="3"/>
  <c r="E2652" i="3"/>
  <c r="H2652" i="3" s="1"/>
  <c r="E2653" i="3"/>
  <c r="E2654" i="3"/>
  <c r="E2655" i="3"/>
  <c r="E2656" i="3"/>
  <c r="E2657" i="3"/>
  <c r="E2658" i="3"/>
  <c r="E2659" i="3"/>
  <c r="E2660" i="3"/>
  <c r="E2661" i="3"/>
  <c r="E2662" i="3"/>
  <c r="E2663" i="3"/>
  <c r="E2664" i="3"/>
  <c r="E2665" i="3"/>
  <c r="E2666" i="3"/>
  <c r="E2667" i="3"/>
  <c r="E2668" i="3"/>
  <c r="E2669" i="3"/>
  <c r="E2670" i="3"/>
  <c r="E2671" i="3"/>
  <c r="E2672" i="3"/>
  <c r="E2673" i="3"/>
  <c r="E2674" i="3"/>
  <c r="E2675" i="3"/>
  <c r="E2676" i="3"/>
  <c r="E2677" i="3"/>
  <c r="E2678" i="3"/>
  <c r="E2679" i="3"/>
  <c r="E2680" i="3"/>
  <c r="E2681" i="3"/>
  <c r="E2682" i="3"/>
  <c r="E2683" i="3"/>
  <c r="E2684" i="3"/>
  <c r="E2685" i="3"/>
  <c r="E2686" i="3"/>
  <c r="E2687" i="3"/>
  <c r="E2688" i="3"/>
  <c r="E2689" i="3"/>
  <c r="E2690" i="3"/>
  <c r="E2691" i="3"/>
  <c r="E2692" i="3"/>
  <c r="E2693" i="3"/>
  <c r="E2694" i="3"/>
  <c r="E2695" i="3"/>
  <c r="E2696" i="3"/>
  <c r="E2697" i="3"/>
  <c r="E2698" i="3"/>
  <c r="E2699" i="3"/>
  <c r="E2700" i="3"/>
  <c r="E2701" i="3"/>
  <c r="E2702" i="3"/>
  <c r="E2703" i="3"/>
  <c r="E2704" i="3"/>
  <c r="E2705" i="3"/>
  <c r="E2706" i="3"/>
  <c r="E2707" i="3"/>
  <c r="E2708" i="3"/>
  <c r="E2709" i="3"/>
  <c r="E2710" i="3"/>
  <c r="E2711" i="3"/>
  <c r="E2712" i="3"/>
  <c r="E2713" i="3"/>
  <c r="E2714" i="3"/>
  <c r="E2715" i="3"/>
  <c r="E2716" i="3"/>
  <c r="E2717" i="3"/>
  <c r="E2718" i="3"/>
  <c r="E2719" i="3"/>
  <c r="E2720" i="3"/>
  <c r="E2721" i="3"/>
  <c r="E2722" i="3"/>
  <c r="E2723" i="3"/>
  <c r="E2724" i="3"/>
  <c r="E2725" i="3"/>
  <c r="E2726" i="3"/>
  <c r="E2727" i="3"/>
  <c r="E2728" i="3"/>
  <c r="E2729" i="3"/>
  <c r="E2730" i="3"/>
  <c r="E2731" i="3"/>
  <c r="E2732" i="3"/>
  <c r="E2733" i="3"/>
  <c r="E2734" i="3"/>
  <c r="E2735" i="3"/>
  <c r="E2736" i="3"/>
  <c r="E2737" i="3"/>
  <c r="E2738" i="3"/>
  <c r="E2739" i="3"/>
  <c r="E2740" i="3"/>
  <c r="E2741" i="3"/>
  <c r="E2742" i="3"/>
  <c r="E2743" i="3"/>
  <c r="E2744" i="3"/>
  <c r="E2745" i="3"/>
  <c r="E2746" i="3"/>
  <c r="E2747" i="3"/>
  <c r="E2748" i="3"/>
  <c r="E2749" i="3"/>
  <c r="E2750" i="3"/>
  <c r="E2751" i="3"/>
  <c r="E2752" i="3"/>
  <c r="E2753" i="3"/>
  <c r="E2754" i="3"/>
  <c r="E2755" i="3"/>
  <c r="E2756" i="3"/>
  <c r="E2757" i="3"/>
  <c r="E2758" i="3"/>
  <c r="E2759" i="3"/>
  <c r="E2760" i="3"/>
  <c r="E2761" i="3"/>
  <c r="E2762" i="3"/>
  <c r="E2763" i="3"/>
  <c r="E2764" i="3"/>
  <c r="E2765" i="3"/>
  <c r="E2766" i="3"/>
  <c r="E2767" i="3"/>
  <c r="E2768" i="3"/>
  <c r="E2769" i="3"/>
  <c r="E2770" i="3"/>
  <c r="E2771" i="3"/>
  <c r="E2772" i="3"/>
  <c r="E2773" i="3"/>
  <c r="E2774" i="3"/>
  <c r="E2775" i="3"/>
  <c r="E2776" i="3"/>
  <c r="E2777" i="3"/>
  <c r="E2778" i="3"/>
  <c r="E2779" i="3"/>
  <c r="E2780" i="3"/>
  <c r="E2781" i="3"/>
  <c r="E2782" i="3"/>
  <c r="E2783" i="3"/>
  <c r="E2784" i="3"/>
  <c r="E2785" i="3"/>
  <c r="E2786" i="3"/>
  <c r="E2787" i="3"/>
  <c r="E2788" i="3"/>
  <c r="E2789" i="3"/>
  <c r="E2790" i="3"/>
  <c r="E2791" i="3"/>
  <c r="E2792" i="3"/>
  <c r="E2793" i="3"/>
  <c r="E2794" i="3"/>
  <c r="E2795" i="3"/>
  <c r="E2796" i="3"/>
  <c r="E2797" i="3"/>
  <c r="E2798" i="3"/>
  <c r="E2799" i="3"/>
  <c r="E2800" i="3"/>
  <c r="E2801" i="3"/>
  <c r="E2802" i="3"/>
  <c r="E2803" i="3"/>
  <c r="E2804" i="3"/>
  <c r="E2805" i="3"/>
  <c r="E2806" i="3"/>
  <c r="E2807" i="3"/>
  <c r="E2808" i="3"/>
  <c r="E2809" i="3"/>
  <c r="E2810" i="3"/>
  <c r="E2811" i="3"/>
  <c r="E2812" i="3"/>
  <c r="H2812" i="3" s="1"/>
  <c r="E2813" i="3"/>
  <c r="E2814" i="3"/>
  <c r="E2815" i="3"/>
  <c r="E2816" i="3"/>
  <c r="E2817" i="3"/>
  <c r="E2818" i="3"/>
  <c r="P42" i="6" l="1"/>
  <c r="P57" i="6"/>
  <c r="P41" i="6"/>
  <c r="P56" i="6"/>
  <c r="P40" i="6"/>
  <c r="P55" i="6"/>
  <c r="P39" i="6"/>
  <c r="P54" i="6"/>
  <c r="P38" i="6"/>
  <c r="P53" i="6"/>
  <c r="P37" i="6"/>
  <c r="P52" i="6"/>
  <c r="P36" i="6"/>
  <c r="P51" i="6"/>
  <c r="P35" i="6"/>
  <c r="P50" i="6"/>
  <c r="P49" i="6"/>
  <c r="P48" i="6"/>
  <c r="P47" i="6"/>
  <c r="P46" i="6"/>
  <c r="P44" i="6"/>
  <c r="H1970" i="3"/>
  <c r="H2817" i="3"/>
  <c r="H2801" i="3"/>
  <c r="H2385" i="3"/>
  <c r="H2727" i="3"/>
  <c r="H2631" i="3"/>
  <c r="H2503" i="3"/>
  <c r="H2487" i="3"/>
  <c r="H2119" i="3"/>
  <c r="H2103" i="3"/>
  <c r="H1991" i="3"/>
  <c r="Q7" i="8"/>
  <c r="U59" i="6"/>
  <c r="R7" i="8"/>
  <c r="I35" i="4"/>
  <c r="H11" i="4"/>
  <c r="H12" i="4"/>
  <c r="L9" i="10"/>
  <c r="L10" i="10" s="1"/>
  <c r="H17376" i="6"/>
  <c r="G17376" i="6" s="1"/>
  <c r="H17393" i="6"/>
  <c r="G17393" i="6" s="1"/>
  <c r="AN456" i="6"/>
  <c r="AN448" i="6"/>
  <c r="AN440" i="6"/>
  <c r="AN432" i="6"/>
  <c r="AN424" i="6"/>
  <c r="AN416" i="6"/>
  <c r="AN408" i="6"/>
  <c r="AN400" i="6"/>
  <c r="AN392" i="6"/>
  <c r="AN384" i="6"/>
  <c r="AN376" i="6"/>
  <c r="AN368" i="6"/>
  <c r="AN360" i="6"/>
  <c r="AN352" i="6"/>
  <c r="AN344" i="6"/>
  <c r="AN336" i="6"/>
  <c r="AN328" i="6"/>
  <c r="AN320" i="6"/>
  <c r="AN312" i="6"/>
  <c r="AN304" i="6"/>
  <c r="AN296" i="6"/>
  <c r="AN288" i="6"/>
  <c r="AN280" i="6"/>
  <c r="AN272" i="6"/>
  <c r="AN264" i="6"/>
  <c r="AN256" i="6"/>
  <c r="AN248" i="6"/>
  <c r="AN240" i="6"/>
  <c r="AN232" i="6"/>
  <c r="AN224" i="6"/>
  <c r="AN216" i="6"/>
  <c r="AN208" i="6"/>
  <c r="AN200" i="6"/>
  <c r="AN192" i="6"/>
  <c r="AN184" i="6"/>
  <c r="AN176" i="6"/>
  <c r="AN168" i="6"/>
  <c r="AN160" i="6"/>
  <c r="AN152" i="6"/>
  <c r="AN144" i="6"/>
  <c r="AN136" i="6"/>
  <c r="AN128" i="6"/>
  <c r="AN120" i="6"/>
  <c r="AN112" i="6"/>
  <c r="AN104" i="6"/>
  <c r="AN96" i="6"/>
  <c r="AN88" i="6"/>
  <c r="AN80" i="6"/>
  <c r="AN72" i="6"/>
  <c r="AN64" i="6"/>
  <c r="AN56" i="6"/>
  <c r="AN48" i="6"/>
  <c r="AN413" i="6"/>
  <c r="AN405" i="6"/>
  <c r="AN397" i="6"/>
  <c r="AN389" i="6"/>
  <c r="AN381" i="6"/>
  <c r="AN373" i="6"/>
  <c r="AN365" i="6"/>
  <c r="AN357" i="6"/>
  <c r="AN349" i="6"/>
  <c r="AN341" i="6"/>
  <c r="AN333" i="6"/>
  <c r="AN325" i="6"/>
  <c r="AN317" i="6"/>
  <c r="AN309" i="6"/>
  <c r="AN301" i="6"/>
  <c r="AN293" i="6"/>
  <c r="AN285" i="6"/>
  <c r="AN277" i="6"/>
  <c r="AN269" i="6"/>
  <c r="AN261" i="6"/>
  <c r="AN253" i="6"/>
  <c r="AN245" i="6"/>
  <c r="AN237" i="6"/>
  <c r="AN229" i="6"/>
  <c r="AN221" i="6"/>
  <c r="AN213" i="6"/>
  <c r="AN205" i="6"/>
  <c r="AN197" i="6"/>
  <c r="AN189" i="6"/>
  <c r="AN181" i="6"/>
  <c r="AN173" i="6"/>
  <c r="AN165" i="6"/>
  <c r="AN157" i="6"/>
  <c r="AN149" i="6"/>
  <c r="AN141" i="6"/>
  <c r="AN133" i="6"/>
  <c r="AN125" i="6"/>
  <c r="AN117" i="6"/>
  <c r="AN109" i="6"/>
  <c r="AN101" i="6"/>
  <c r="AN93" i="6"/>
  <c r="AN85" i="6"/>
  <c r="AN77" i="6"/>
  <c r="AN69" i="6"/>
  <c r="AN61" i="6"/>
  <c r="AN53" i="6"/>
  <c r="AN458" i="6"/>
  <c r="AN450" i="6"/>
  <c r="AN442" i="6"/>
  <c r="AN434" i="6"/>
  <c r="AN426" i="6"/>
  <c r="AN418" i="6"/>
  <c r="AN410" i="6"/>
  <c r="AN402" i="6"/>
  <c r="AN394" i="6"/>
  <c r="AN386" i="6"/>
  <c r="AN378" i="6"/>
  <c r="AN370" i="6"/>
  <c r="AN362" i="6"/>
  <c r="AN354" i="6"/>
  <c r="AN346" i="6"/>
  <c r="AN338" i="6"/>
  <c r="AN330" i="6"/>
  <c r="AN322" i="6"/>
  <c r="AN314" i="6"/>
  <c r="AN306" i="6"/>
  <c r="AN298" i="6"/>
  <c r="AN290" i="6"/>
  <c r="AN282" i="6"/>
  <c r="AN274" i="6"/>
  <c r="AN266" i="6"/>
  <c r="AN258" i="6"/>
  <c r="AN250" i="6"/>
  <c r="AN242" i="6"/>
  <c r="AN234" i="6"/>
  <c r="AN226" i="6"/>
  <c r="AN218" i="6"/>
  <c r="AN210" i="6"/>
  <c r="AN202" i="6"/>
  <c r="AN194" i="6"/>
  <c r="AN186" i="6"/>
  <c r="AN178" i="6"/>
  <c r="AN170" i="6"/>
  <c r="AN162" i="6"/>
  <c r="AN154" i="6"/>
  <c r="AN146" i="6"/>
  <c r="AN138" i="6"/>
  <c r="AN130" i="6"/>
  <c r="AN122" i="6"/>
  <c r="AN114" i="6"/>
  <c r="AN106" i="6"/>
  <c r="AN98" i="6"/>
  <c r="AN90" i="6"/>
  <c r="AN82" i="6"/>
  <c r="AN74" i="6"/>
  <c r="AN66" i="6"/>
  <c r="AN58" i="6"/>
  <c r="AN50" i="6"/>
  <c r="AN38" i="6"/>
  <c r="AN407" i="6"/>
  <c r="AN399" i="6"/>
  <c r="AN391" i="6"/>
  <c r="AN383" i="6"/>
  <c r="AN375" i="6"/>
  <c r="AN367" i="6"/>
  <c r="AN359" i="6"/>
  <c r="AN351" i="6"/>
  <c r="AN343" i="6"/>
  <c r="AN335" i="6"/>
  <c r="AN327" i="6"/>
  <c r="AN319" i="6"/>
  <c r="AN311" i="6"/>
  <c r="AN303" i="6"/>
  <c r="AN295" i="6"/>
  <c r="AN287" i="6"/>
  <c r="AN279" i="6"/>
  <c r="AN271" i="6"/>
  <c r="AN263" i="6"/>
  <c r="AN255" i="6"/>
  <c r="AN247" i="6"/>
  <c r="AN239" i="6"/>
  <c r="AN231" i="6"/>
  <c r="AN223" i="6"/>
  <c r="AN215" i="6"/>
  <c r="AN207" i="6"/>
  <c r="AN199" i="6"/>
  <c r="AN191" i="6"/>
  <c r="AN183" i="6"/>
  <c r="AN175" i="6"/>
  <c r="AN167" i="6"/>
  <c r="AN159" i="6"/>
  <c r="AN151" i="6"/>
  <c r="AN143" i="6"/>
  <c r="AN135" i="6"/>
  <c r="AN127" i="6"/>
  <c r="AN119" i="6"/>
  <c r="AN111" i="6"/>
  <c r="AN103" i="6"/>
  <c r="AN95" i="6"/>
  <c r="AN87" i="6"/>
  <c r="AN79" i="6"/>
  <c r="AN71" i="6"/>
  <c r="AN63" i="6"/>
  <c r="AN55" i="6"/>
  <c r="AN420" i="6"/>
  <c r="AN412" i="6"/>
  <c r="AN404" i="6"/>
  <c r="AN396" i="6"/>
  <c r="AN388" i="6"/>
  <c r="AN380" i="6"/>
  <c r="AN372" i="6"/>
  <c r="AN364" i="6"/>
  <c r="AN356" i="6"/>
  <c r="AN348" i="6"/>
  <c r="AN340" i="6"/>
  <c r="AN332" i="6"/>
  <c r="AN324" i="6"/>
  <c r="AN316" i="6"/>
  <c r="AN308" i="6"/>
  <c r="AN300" i="6"/>
  <c r="AN292" i="6"/>
  <c r="AN284" i="6"/>
  <c r="AN276" i="6"/>
  <c r="AN268" i="6"/>
  <c r="AN260" i="6"/>
  <c r="AN252" i="6"/>
  <c r="AN244" i="6"/>
  <c r="AN236" i="6"/>
  <c r="AN228" i="6"/>
  <c r="AN220" i="6"/>
  <c r="AN212" i="6"/>
  <c r="AN204" i="6"/>
  <c r="AN196" i="6"/>
  <c r="AN188" i="6"/>
  <c r="AN180" i="6"/>
  <c r="AN172" i="6"/>
  <c r="AN164" i="6"/>
  <c r="AN156" i="6"/>
  <c r="AN148" i="6"/>
  <c r="AN140" i="6"/>
  <c r="AN132" i="6"/>
  <c r="AN124" i="6"/>
  <c r="AN116" i="6"/>
  <c r="AN108" i="6"/>
  <c r="AN100" i="6"/>
  <c r="AN92" i="6"/>
  <c r="AN84" i="6"/>
  <c r="AN76" i="6"/>
  <c r="AN68" i="6"/>
  <c r="AN60" i="6"/>
  <c r="AN52" i="6"/>
  <c r="AN417" i="6"/>
  <c r="AN409" i="6"/>
  <c r="AN401" i="6"/>
  <c r="AN393" i="6"/>
  <c r="AN385" i="6"/>
  <c r="AN377" i="6"/>
  <c r="AN369" i="6"/>
  <c r="AN361" i="6"/>
  <c r="AN353" i="6"/>
  <c r="AN345" i="6"/>
  <c r="AN337" i="6"/>
  <c r="AN329" i="6"/>
  <c r="AN321" i="6"/>
  <c r="AN313" i="6"/>
  <c r="AN305" i="6"/>
  <c r="AN297" i="6"/>
  <c r="AN289" i="6"/>
  <c r="AN281" i="6"/>
  <c r="AN273" i="6"/>
  <c r="AN265" i="6"/>
  <c r="AN257" i="6"/>
  <c r="AN249" i="6"/>
  <c r="AN241" i="6"/>
  <c r="AN233" i="6"/>
  <c r="AN225" i="6"/>
  <c r="AN217" i="6"/>
  <c r="AN209" i="6"/>
  <c r="AN201" i="6"/>
  <c r="AN193" i="6"/>
  <c r="AN185" i="6"/>
  <c r="AN177" i="6"/>
  <c r="AN169" i="6"/>
  <c r="AN161" i="6"/>
  <c r="AN153" i="6"/>
  <c r="AN145" i="6"/>
  <c r="AN137" i="6"/>
  <c r="AN129" i="6"/>
  <c r="AN121" i="6"/>
  <c r="AN113" i="6"/>
  <c r="AN105" i="6"/>
  <c r="AN97" i="6"/>
  <c r="AN89" i="6"/>
  <c r="AN81" i="6"/>
  <c r="AN73" i="6"/>
  <c r="AN65" i="6"/>
  <c r="AN57" i="6"/>
  <c r="AN49" i="6"/>
  <c r="AN414" i="6"/>
  <c r="AN406" i="6"/>
  <c r="AN398" i="6"/>
  <c r="AN390" i="6"/>
  <c r="AN382" i="6"/>
  <c r="AN374" i="6"/>
  <c r="AN366" i="6"/>
  <c r="AN358" i="6"/>
  <c r="AN350" i="6"/>
  <c r="AN342" i="6"/>
  <c r="AN334" i="6"/>
  <c r="AN326" i="6"/>
  <c r="AN318" i="6"/>
  <c r="AN310" i="6"/>
  <c r="AN302" i="6"/>
  <c r="AN294" i="6"/>
  <c r="AN286" i="6"/>
  <c r="AN278" i="6"/>
  <c r="AN270" i="6"/>
  <c r="AN262" i="6"/>
  <c r="AN254" i="6"/>
  <c r="AN246" i="6"/>
  <c r="AN238" i="6"/>
  <c r="AN230" i="6"/>
  <c r="AN222" i="6"/>
  <c r="AN214" i="6"/>
  <c r="AN206" i="6"/>
  <c r="AN198" i="6"/>
  <c r="AN190" i="6"/>
  <c r="AN182" i="6"/>
  <c r="AN174" i="6"/>
  <c r="AN166" i="6"/>
  <c r="AN158" i="6"/>
  <c r="AN150" i="6"/>
  <c r="AN142" i="6"/>
  <c r="AN134" i="6"/>
  <c r="AN126" i="6"/>
  <c r="AN118" i="6"/>
  <c r="AN110" i="6"/>
  <c r="AN102" i="6"/>
  <c r="AN94" i="6"/>
  <c r="AN86" i="6"/>
  <c r="AN78" i="6"/>
  <c r="AN70" i="6"/>
  <c r="AN62" i="6"/>
  <c r="AN54" i="6"/>
  <c r="AN411" i="6"/>
  <c r="AN403" i="6"/>
  <c r="AN395" i="6"/>
  <c r="AN387" i="6"/>
  <c r="AN379" i="6"/>
  <c r="AN371" i="6"/>
  <c r="AN363" i="6"/>
  <c r="AN355" i="6"/>
  <c r="AN347" i="6"/>
  <c r="AN339" i="6"/>
  <c r="AN331" i="6"/>
  <c r="AN323" i="6"/>
  <c r="AN315" i="6"/>
  <c r="AN307" i="6"/>
  <c r="AN299" i="6"/>
  <c r="AN291" i="6"/>
  <c r="AN283" i="6"/>
  <c r="AN275" i="6"/>
  <c r="AN267" i="6"/>
  <c r="AN259" i="6"/>
  <c r="AN251" i="6"/>
  <c r="AN243" i="6"/>
  <c r="AN235" i="6"/>
  <c r="AN227" i="6"/>
  <c r="AN219" i="6"/>
  <c r="AN211" i="6"/>
  <c r="AN203" i="6"/>
  <c r="AN195" i="6"/>
  <c r="AN187" i="6"/>
  <c r="AN179" i="6"/>
  <c r="AN171" i="6"/>
  <c r="AN163" i="6"/>
  <c r="AN155" i="6"/>
  <c r="AN147" i="6"/>
  <c r="AN139" i="6"/>
  <c r="AN131" i="6"/>
  <c r="AN123" i="6"/>
  <c r="AN115" i="6"/>
  <c r="AN107" i="6"/>
  <c r="AN99" i="6"/>
  <c r="AN91" i="6"/>
  <c r="AN83" i="6"/>
  <c r="AN75" i="6"/>
  <c r="AN67" i="6"/>
  <c r="AN59" i="6"/>
  <c r="AN51" i="6"/>
  <c r="AN44" i="6"/>
  <c r="AN32" i="6"/>
  <c r="AN46" i="6"/>
  <c r="AN43" i="6"/>
  <c r="AN40" i="6"/>
  <c r="AN45" i="6"/>
  <c r="AN33" i="6"/>
  <c r="AN47" i="6"/>
  <c r="Q26" i="6"/>
  <c r="AB43" i="6"/>
  <c r="AB59" i="6"/>
  <c r="AB75" i="6"/>
  <c r="AB91" i="6"/>
  <c r="AB107" i="6"/>
  <c r="AB123" i="6"/>
  <c r="AB36" i="6"/>
  <c r="AB50" i="6"/>
  <c r="AB66" i="6"/>
  <c r="AB82" i="6"/>
  <c r="AB98" i="6"/>
  <c r="AB114" i="6"/>
  <c r="AB130" i="6"/>
  <c r="AB31" i="6"/>
  <c r="AB41" i="6"/>
  <c r="AB57" i="6"/>
  <c r="AB73" i="6"/>
  <c r="AB89" i="6"/>
  <c r="AB105" i="6"/>
  <c r="AB121" i="6"/>
  <c r="AB48" i="6"/>
  <c r="AB64" i="6"/>
  <c r="AB80" i="6"/>
  <c r="AB96" i="6"/>
  <c r="AB112" i="6"/>
  <c r="AB128" i="6"/>
  <c r="AB29" i="6"/>
  <c r="AB34" i="6"/>
  <c r="AB39" i="6"/>
  <c r="AB55" i="6"/>
  <c r="AB71" i="6"/>
  <c r="AB87" i="6"/>
  <c r="AB103" i="6"/>
  <c r="AB119" i="6"/>
  <c r="AB135" i="6"/>
  <c r="AB46" i="6"/>
  <c r="AB62" i="6"/>
  <c r="AB78" i="6"/>
  <c r="AB94" i="6"/>
  <c r="AB110" i="6"/>
  <c r="AB126" i="6"/>
  <c r="Q27" i="6"/>
  <c r="AB53" i="6"/>
  <c r="AB69" i="6"/>
  <c r="AB85" i="6"/>
  <c r="AB101" i="6"/>
  <c r="AB117" i="6"/>
  <c r="AB133" i="6"/>
  <c r="AB27" i="6"/>
  <c r="AB37" i="6"/>
  <c r="AB44" i="6"/>
  <c r="AB60" i="6"/>
  <c r="AB76" i="6"/>
  <c r="AB92" i="6"/>
  <c r="AB108" i="6"/>
  <c r="AB124" i="6"/>
  <c r="AB32" i="6"/>
  <c r="AB51" i="6"/>
  <c r="AB67" i="6"/>
  <c r="AB83" i="6"/>
  <c r="AB99" i="6"/>
  <c r="AB115" i="6"/>
  <c r="AB131" i="6"/>
  <c r="AB42" i="6"/>
  <c r="AB58" i="6"/>
  <c r="AB74" i="6"/>
  <c r="AB90" i="6"/>
  <c r="AB106" i="6"/>
  <c r="AB122" i="6"/>
  <c r="AB35" i="6"/>
  <c r="AB49" i="6"/>
  <c r="AB65" i="6"/>
  <c r="AB81" i="6"/>
  <c r="AB97" i="6"/>
  <c r="AB113" i="6"/>
  <c r="AB129" i="6"/>
  <c r="AB30" i="6"/>
  <c r="AB40" i="6"/>
  <c r="AB56" i="6"/>
  <c r="AB72" i="6"/>
  <c r="AB88" i="6"/>
  <c r="AB104" i="6"/>
  <c r="AB120" i="6"/>
  <c r="AB47" i="6"/>
  <c r="AB63" i="6"/>
  <c r="AB79" i="6"/>
  <c r="AB95" i="6"/>
  <c r="AB111" i="6"/>
  <c r="AB127" i="6"/>
  <c r="Q28" i="6"/>
  <c r="AB54" i="6"/>
  <c r="AB70" i="6"/>
  <c r="AB86" i="6"/>
  <c r="AB102" i="6"/>
  <c r="AB118" i="6"/>
  <c r="AB134" i="6"/>
  <c r="AB28" i="6"/>
  <c r="AB33" i="6"/>
  <c r="AB38" i="6"/>
  <c r="AB45" i="6"/>
  <c r="AB61" i="6"/>
  <c r="AB77" i="6"/>
  <c r="AB93" i="6"/>
  <c r="AB109" i="6"/>
  <c r="AB125" i="6"/>
  <c r="AB52" i="6"/>
  <c r="AB68" i="6"/>
  <c r="AB84" i="6"/>
  <c r="AB100" i="6"/>
  <c r="AB116" i="6"/>
  <c r="AB132" i="6"/>
  <c r="AN31" i="6"/>
  <c r="H17359" i="6"/>
  <c r="G17359" i="6" s="1"/>
  <c r="H17413" i="6"/>
  <c r="G17413" i="6" s="1"/>
  <c r="AN28" i="6"/>
  <c r="H17378" i="6"/>
  <c r="G17378" i="6" s="1"/>
  <c r="B24" i="6"/>
  <c r="H17457" i="6"/>
  <c r="G17457" i="6" s="1"/>
  <c r="AN39" i="6"/>
  <c r="H17361" i="6"/>
  <c r="G17361" i="6" s="1"/>
  <c r="H17340" i="6"/>
  <c r="G17340" i="6" s="1"/>
  <c r="AN41" i="6"/>
  <c r="H17321" i="6"/>
  <c r="G17321" i="6" s="1"/>
  <c r="AN36" i="6"/>
  <c r="AN29" i="6"/>
  <c r="AC65" i="6"/>
  <c r="AC104" i="6"/>
  <c r="AC97" i="6"/>
  <c r="AC114" i="6"/>
  <c r="AC76" i="6"/>
  <c r="AC109" i="6"/>
  <c r="H17334" i="6"/>
  <c r="G17334" i="6" s="1"/>
  <c r="H17106" i="6"/>
  <c r="G17106" i="6" s="1"/>
  <c r="H17410" i="6"/>
  <c r="G17410" i="6" s="1"/>
  <c r="H17103" i="6"/>
  <c r="G17103" i="6" s="1"/>
  <c r="H17324" i="6"/>
  <c r="G17324" i="6" s="1"/>
  <c r="H16780" i="6"/>
  <c r="G16780" i="6" s="1"/>
  <c r="H17261" i="6"/>
  <c r="G17261" i="6" s="1"/>
  <c r="AN19" i="6"/>
  <c r="H17357" i="6"/>
  <c r="G17357" i="6" s="1"/>
  <c r="H17336" i="6"/>
  <c r="G17336" i="6" s="1"/>
  <c r="H17349" i="6"/>
  <c r="G17349" i="6" s="1"/>
  <c r="AN18" i="6"/>
  <c r="H17351" i="6"/>
  <c r="G17351" i="6" s="1"/>
  <c r="AN20" i="6"/>
  <c r="H17300" i="6"/>
  <c r="G17300" i="6" s="1"/>
  <c r="H17374" i="6"/>
  <c r="G17374" i="6" s="1"/>
  <c r="H17427" i="6"/>
  <c r="G17427" i="6" s="1"/>
  <c r="H17049" i="6"/>
  <c r="G17049" i="6" s="1"/>
  <c r="H17012" i="6"/>
  <c r="G17012" i="6" s="1"/>
  <c r="H17237" i="6"/>
  <c r="G17237" i="6" s="1"/>
  <c r="H17029" i="6"/>
  <c r="G17029" i="6" s="1"/>
  <c r="H16575" i="6"/>
  <c r="G16575" i="6" s="1"/>
  <c r="G301" i="8"/>
  <c r="G353" i="8"/>
  <c r="G281" i="8"/>
  <c r="G264" i="8"/>
  <c r="G308" i="8"/>
  <c r="G369" i="8"/>
  <c r="G368" i="8"/>
  <c r="G269" i="8"/>
  <c r="G313" i="8"/>
  <c r="G257" i="8"/>
  <c r="G329" i="8"/>
  <c r="G244" i="8"/>
  <c r="G160" i="8"/>
  <c r="G282" i="8"/>
  <c r="G291" i="8"/>
  <c r="AC78" i="6"/>
  <c r="AC31" i="6"/>
  <c r="AC29" i="6"/>
  <c r="AC27" i="6"/>
  <c r="AC132" i="6"/>
  <c r="AC127" i="6"/>
  <c r="AC122" i="6"/>
  <c r="AC117" i="6"/>
  <c r="AC88" i="6"/>
  <c r="AC83" i="6"/>
  <c r="AC57" i="6"/>
  <c r="AC55" i="6"/>
  <c r="AC53" i="6"/>
  <c r="AC33" i="6"/>
  <c r="AC135" i="6"/>
  <c r="AC95" i="6"/>
  <c r="AC51" i="6"/>
  <c r="AC49" i="6"/>
  <c r="AC47" i="6"/>
  <c r="AC45" i="6"/>
  <c r="AC43" i="6"/>
  <c r="AC41" i="6"/>
  <c r="AC39" i="6"/>
  <c r="AC37" i="6"/>
  <c r="AC35" i="6"/>
  <c r="AC125" i="6"/>
  <c r="AC107" i="6"/>
  <c r="AC102" i="6"/>
  <c r="AC93" i="6"/>
  <c r="AC86" i="6"/>
  <c r="AC74" i="6"/>
  <c r="AC120" i="6"/>
  <c r="AC112" i="6"/>
  <c r="AC81" i="6"/>
  <c r="AC130" i="6"/>
  <c r="AC115" i="6"/>
  <c r="AC100" i="6"/>
  <c r="AC91" i="6"/>
  <c r="AC72" i="6"/>
  <c r="AC70" i="6"/>
  <c r="AC68" i="6"/>
  <c r="AC66" i="6"/>
  <c r="AC105" i="6"/>
  <c r="AC98" i="6"/>
  <c r="AC79" i="6"/>
  <c r="AC133" i="6"/>
  <c r="AC123" i="6"/>
  <c r="AC110" i="6"/>
  <c r="AC84" i="6"/>
  <c r="AC64" i="6"/>
  <c r="AC30" i="6"/>
  <c r="AC28" i="6"/>
  <c r="AC61" i="6"/>
  <c r="AC128" i="6"/>
  <c r="AC118" i="6"/>
  <c r="AC89" i="6"/>
  <c r="AC77" i="6"/>
  <c r="AC62" i="6"/>
  <c r="AC60" i="6"/>
  <c r="AC58" i="6"/>
  <c r="AC32" i="6"/>
  <c r="AC96" i="6"/>
  <c r="AC75" i="6"/>
  <c r="AC56" i="6"/>
  <c r="AC54" i="6"/>
  <c r="AC52" i="6"/>
  <c r="AC34" i="6"/>
  <c r="AC63" i="6"/>
  <c r="AC126" i="6"/>
  <c r="AC113" i="6"/>
  <c r="AC108" i="6"/>
  <c r="AC103" i="6"/>
  <c r="AC87" i="6"/>
  <c r="AC82" i="6"/>
  <c r="AC50" i="6"/>
  <c r="AC48" i="6"/>
  <c r="AC46" i="6"/>
  <c r="AC44" i="6"/>
  <c r="AC42" i="6"/>
  <c r="AC40" i="6"/>
  <c r="AC38" i="6"/>
  <c r="AC36" i="6"/>
  <c r="AC131" i="6"/>
  <c r="AC121" i="6"/>
  <c r="AC116" i="6"/>
  <c r="AC94" i="6"/>
  <c r="AC59" i="6"/>
  <c r="AC106" i="6"/>
  <c r="AC101" i="6"/>
  <c r="AC92" i="6"/>
  <c r="AC85" i="6"/>
  <c r="AC73" i="6"/>
  <c r="AC134" i="6"/>
  <c r="AC124" i="6"/>
  <c r="AC111" i="6"/>
  <c r="AC80" i="6"/>
  <c r="AC71" i="6"/>
  <c r="AC69" i="6"/>
  <c r="AC67" i="6"/>
  <c r="AC129" i="6"/>
  <c r="AC119" i="6"/>
  <c r="AC99" i="6"/>
  <c r="AC90" i="6"/>
  <c r="G367" i="8"/>
  <c r="G343" i="8"/>
  <c r="G331" i="8"/>
  <c r="G324" i="8"/>
  <c r="G312" i="8"/>
  <c r="G300" i="8"/>
  <c r="G288" i="8"/>
  <c r="G254" i="8"/>
  <c r="G212" i="8"/>
  <c r="G209" i="8"/>
  <c r="G44" i="8"/>
  <c r="G362" i="8"/>
  <c r="G355" i="8"/>
  <c r="G319" i="8"/>
  <c r="G295" i="8"/>
  <c r="G283" i="8"/>
  <c r="G276" i="8"/>
  <c r="G271" i="8"/>
  <c r="G233" i="8"/>
  <c r="G180" i="8"/>
  <c r="G172" i="8"/>
  <c r="G142" i="8"/>
  <c r="G338" i="8"/>
  <c r="G326" i="8"/>
  <c r="G314" i="8"/>
  <c r="G307" i="8"/>
  <c r="G261" i="8"/>
  <c r="G256" i="8"/>
  <c r="G246" i="8"/>
  <c r="G241" i="8"/>
  <c r="G192" i="8"/>
  <c r="G184" i="8"/>
  <c r="G146" i="8"/>
  <c r="G357" i="8"/>
  <c r="G345" i="8"/>
  <c r="G333" i="8"/>
  <c r="G290" i="8"/>
  <c r="G278" i="8"/>
  <c r="G266" i="8"/>
  <c r="G251" i="8"/>
  <c r="G238" i="8"/>
  <c r="G227" i="8"/>
  <c r="G224" i="8"/>
  <c r="G218" i="8"/>
  <c r="G202" i="8"/>
  <c r="G364" i="8"/>
  <c r="G352" i="8"/>
  <c r="G321" i="8"/>
  <c r="G309" i="8"/>
  <c r="G297" i="8"/>
  <c r="G285" i="8"/>
  <c r="G221" i="8"/>
  <c r="G205" i="8"/>
  <c r="G136" i="8"/>
  <c r="G359" i="8"/>
  <c r="G347" i="8"/>
  <c r="G340" i="8"/>
  <c r="G328" i="8"/>
  <c r="G316" i="8"/>
  <c r="G304" i="8"/>
  <c r="G273" i="8"/>
  <c r="G258" i="8"/>
  <c r="G248" i="8"/>
  <c r="G211" i="8"/>
  <c r="G208" i="8"/>
  <c r="G179" i="8"/>
  <c r="G141" i="8"/>
  <c r="G92" i="8"/>
  <c r="G335" i="8"/>
  <c r="G311" i="8"/>
  <c r="G299" i="8"/>
  <c r="G292" i="8"/>
  <c r="G280" i="8"/>
  <c r="G268" i="8"/>
  <c r="G253" i="8"/>
  <c r="G235" i="8"/>
  <c r="G191" i="8"/>
  <c r="G154" i="8"/>
  <c r="G98" i="8"/>
  <c r="G110" i="8"/>
  <c r="G124" i="8"/>
  <c r="G177" i="8"/>
  <c r="G189" i="8"/>
  <c r="G196" i="8"/>
  <c r="G116" i="8"/>
  <c r="G134" i="8"/>
  <c r="G182" i="8"/>
  <c r="G194" i="8"/>
  <c r="G206" i="8"/>
  <c r="G187" i="8"/>
  <c r="G230" i="8"/>
  <c r="G144" i="8"/>
  <c r="G168" i="8"/>
  <c r="G137" i="8"/>
  <c r="G117" i="8"/>
  <c r="G125" i="8"/>
  <c r="G178" i="8"/>
  <c r="G190" i="8"/>
  <c r="G159" i="8"/>
  <c r="G171" i="8"/>
  <c r="G214" i="8"/>
  <c r="G226" i="8"/>
  <c r="G195" i="8"/>
  <c r="G207" i="8"/>
  <c r="G219" i="8"/>
  <c r="G236" i="8"/>
  <c r="G243" i="8"/>
  <c r="G169" i="8"/>
  <c r="G181" i="8"/>
  <c r="G193" i="8"/>
  <c r="G150" i="8"/>
  <c r="G162" i="8"/>
  <c r="G318" i="8"/>
  <c r="G334" i="8"/>
  <c r="G350" i="8"/>
  <c r="G366" i="8"/>
  <c r="G354" i="8"/>
  <c r="G342" i="8"/>
  <c r="G330" i="8"/>
  <c r="G323" i="8"/>
  <c r="G287" i="8"/>
  <c r="G260" i="8"/>
  <c r="G240" i="8"/>
  <c r="G158" i="8"/>
  <c r="G149" i="8"/>
  <c r="G130" i="8"/>
  <c r="G361" i="8"/>
  <c r="G349" i="8"/>
  <c r="G306" i="8"/>
  <c r="G294" i="8"/>
  <c r="G275" i="8"/>
  <c r="G270" i="8"/>
  <c r="G232" i="8"/>
  <c r="G229" i="8"/>
  <c r="G217" i="8"/>
  <c r="G201" i="8"/>
  <c r="G337" i="8"/>
  <c r="G325" i="8"/>
  <c r="G255" i="8"/>
  <c r="G250" i="8"/>
  <c r="G245" i="8"/>
  <c r="G223" i="8"/>
  <c r="G204" i="8"/>
  <c r="G174" i="8"/>
  <c r="G170" i="8"/>
  <c r="G101" i="8"/>
  <c r="G363" i="8"/>
  <c r="G356" i="8"/>
  <c r="G344" i="8"/>
  <c r="G332" i="8"/>
  <c r="G320" i="8"/>
  <c r="G289" i="8"/>
  <c r="G277" i="8"/>
  <c r="G272" i="8"/>
  <c r="G237" i="8"/>
  <c r="G220" i="8"/>
  <c r="G186" i="8"/>
  <c r="G129" i="8"/>
  <c r="G75" i="8"/>
  <c r="G351" i="8"/>
  <c r="G327" i="8"/>
  <c r="G315" i="8"/>
  <c r="G296" i="8"/>
  <c r="G284" i="8"/>
  <c r="G262" i="8"/>
  <c r="G213" i="8"/>
  <c r="G148" i="8"/>
  <c r="G358" i="8"/>
  <c r="G346" i="8"/>
  <c r="G339" i="8"/>
  <c r="G303" i="8"/>
  <c r="G279" i="8"/>
  <c r="G267" i="8"/>
  <c r="G242" i="8"/>
  <c r="G121" i="8"/>
  <c r="G107" i="8"/>
  <c r="G78" i="8"/>
  <c r="G365" i="8"/>
  <c r="G322" i="8"/>
  <c r="G310" i="8"/>
  <c r="G298" i="8"/>
  <c r="G252" i="8"/>
  <c r="G228" i="8"/>
  <c r="G225" i="8"/>
  <c r="G216" i="8"/>
  <c r="G197" i="8"/>
  <c r="G185" i="8"/>
  <c r="G173" i="8"/>
  <c r="G161" i="8"/>
  <c r="G341" i="8"/>
  <c r="G317" i="8"/>
  <c r="G274" i="8"/>
  <c r="G259" i="8"/>
  <c r="G239" i="8"/>
  <c r="G203" i="8"/>
  <c r="G360" i="8"/>
  <c r="G348" i="8"/>
  <c r="G336" i="8"/>
  <c r="G305" i="8"/>
  <c r="G293" i="8"/>
  <c r="G249" i="8"/>
  <c r="G302" i="8"/>
  <c r="G286" i="8"/>
  <c r="G265" i="8"/>
  <c r="G234" i="8"/>
  <c r="G222" i="8"/>
  <c r="G210" i="8"/>
  <c r="G198" i="8"/>
  <c r="G155" i="8"/>
  <c r="G143" i="8"/>
  <c r="G131" i="8"/>
  <c r="G95" i="8"/>
  <c r="G126" i="8"/>
  <c r="G118" i="8"/>
  <c r="G97" i="8"/>
  <c r="G113" i="8"/>
  <c r="G120" i="8"/>
  <c r="G14" i="8"/>
  <c r="G30" i="8"/>
  <c r="G70" i="8"/>
  <c r="G86" i="8"/>
  <c r="G6" i="8"/>
  <c r="G35" i="8"/>
  <c r="G68" i="8"/>
  <c r="G26" i="8"/>
  <c r="G66" i="8"/>
  <c r="G82" i="8"/>
  <c r="G73" i="8"/>
  <c r="G89" i="8"/>
  <c r="G112" i="8"/>
  <c r="G128" i="8"/>
  <c r="G103" i="8"/>
  <c r="G119" i="8"/>
  <c r="G135" i="8"/>
  <c r="G151" i="8"/>
  <c r="G167" i="8"/>
  <c r="G183" i="8"/>
  <c r="G199" i="8"/>
  <c r="G215" i="8"/>
  <c r="G231" i="8"/>
  <c r="G247" i="8"/>
  <c r="G263" i="8"/>
  <c r="G62" i="8"/>
  <c r="G69" i="8"/>
  <c r="G85" i="8"/>
  <c r="G43" i="8"/>
  <c r="G50" i="8"/>
  <c r="G83" i="8"/>
  <c r="G106" i="8"/>
  <c r="G122" i="8"/>
  <c r="G12" i="8"/>
  <c r="G138" i="8"/>
  <c r="G115" i="8"/>
  <c r="G60" i="8"/>
  <c r="G51" i="8"/>
  <c r="G200" i="8"/>
  <c r="G176" i="8"/>
  <c r="G164" i="8"/>
  <c r="G157" i="8"/>
  <c r="G145" i="8"/>
  <c r="G133" i="8"/>
  <c r="G188" i="8"/>
  <c r="G152" i="8"/>
  <c r="G123" i="8"/>
  <c r="G109" i="8"/>
  <c r="G100" i="8"/>
  <c r="G77" i="8"/>
  <c r="G42" i="8"/>
  <c r="G147" i="8"/>
  <c r="G140" i="8"/>
  <c r="G94" i="8"/>
  <c r="G59" i="8"/>
  <c r="G16" i="8"/>
  <c r="G166" i="8"/>
  <c r="G91" i="8"/>
  <c r="G54" i="8"/>
  <c r="G84" i="8"/>
  <c r="G63" i="8"/>
  <c r="G114" i="8"/>
  <c r="G105" i="8"/>
  <c r="G76" i="8"/>
  <c r="G132" i="8"/>
  <c r="G111" i="8"/>
  <c r="G108" i="8"/>
  <c r="G99" i="8"/>
  <c r="G49" i="8"/>
  <c r="G175" i="8"/>
  <c r="G163" i="8"/>
  <c r="G156" i="8"/>
  <c r="G127" i="8"/>
  <c r="G102" i="8"/>
  <c r="G53" i="8"/>
  <c r="G19" i="8"/>
  <c r="G139" i="8"/>
  <c r="G93" i="8"/>
  <c r="G79" i="8"/>
  <c r="G22" i="8"/>
  <c r="G28" i="8"/>
  <c r="G165" i="8"/>
  <c r="G153" i="8"/>
  <c r="G61" i="8"/>
  <c r="G52" i="8"/>
  <c r="G90" i="8"/>
  <c r="G74" i="8"/>
  <c r="G58" i="8"/>
  <c r="G41" i="8"/>
  <c r="G25" i="8"/>
  <c r="G9" i="8"/>
  <c r="G67" i="8"/>
  <c r="G34" i="8"/>
  <c r="G18" i="8"/>
  <c r="G27" i="8"/>
  <c r="G11" i="8"/>
  <c r="G36" i="8"/>
  <c r="G20" i="8"/>
  <c r="G45" i="8"/>
  <c r="G29" i="8"/>
  <c r="G13" i="8"/>
  <c r="G87" i="8"/>
  <c r="G71" i="8"/>
  <c r="G55" i="8"/>
  <c r="G48" i="8"/>
  <c r="G38" i="8"/>
  <c r="G96" i="8"/>
  <c r="G80" i="8"/>
  <c r="G64" i="8"/>
  <c r="G31" i="8"/>
  <c r="G15" i="8"/>
  <c r="G57" i="8"/>
  <c r="G40" i="8"/>
  <c r="G24" i="8"/>
  <c r="G8" i="8"/>
  <c r="G46" i="8"/>
  <c r="G33" i="8"/>
  <c r="G17" i="8"/>
  <c r="G10" i="8"/>
  <c r="G7" i="8"/>
  <c r="G47" i="8"/>
  <c r="G37" i="8"/>
  <c r="G21" i="8"/>
  <c r="G5" i="8"/>
  <c r="G104" i="8"/>
  <c r="G88" i="8"/>
  <c r="G72" i="8"/>
  <c r="G56" i="8"/>
  <c r="G39" i="8"/>
  <c r="G23" i="8"/>
  <c r="G81" i="8"/>
  <c r="G65" i="8"/>
  <c r="G32" i="8"/>
  <c r="H17298" i="6"/>
  <c r="G17298" i="6" s="1"/>
  <c r="H17219" i="6"/>
  <c r="G17219" i="6" s="1"/>
  <c r="H17452" i="6"/>
  <c r="G17452" i="6" s="1"/>
  <c r="H17308" i="6"/>
  <c r="G17308" i="6" s="1"/>
  <c r="H17190" i="6"/>
  <c r="G17190" i="6" s="1"/>
  <c r="H17064" i="6"/>
  <c r="G17064" i="6" s="1"/>
  <c r="H16972" i="6"/>
  <c r="G16972" i="6" s="1"/>
  <c r="H17401" i="6"/>
  <c r="G17401" i="6" s="1"/>
  <c r="H17382" i="6"/>
  <c r="G17382" i="6" s="1"/>
  <c r="H17241" i="6"/>
  <c r="G17241" i="6" s="1"/>
  <c r="H17170" i="6"/>
  <c r="G17170" i="6" s="1"/>
  <c r="H17008" i="6"/>
  <c r="G17008" i="6" s="1"/>
  <c r="H16912" i="6"/>
  <c r="G16912" i="6" s="1"/>
  <c r="H16802" i="6"/>
  <c r="G16802" i="6" s="1"/>
  <c r="H16744" i="6"/>
  <c r="G16744" i="6" s="1"/>
  <c r="H16639" i="6"/>
  <c r="G16639" i="6" s="1"/>
  <c r="H16461" i="6"/>
  <c r="G16461" i="6" s="1"/>
  <c r="H16406" i="6"/>
  <c r="G16406" i="6" s="1"/>
  <c r="H16398" i="6"/>
  <c r="G16398" i="6" s="1"/>
  <c r="H16374" i="6"/>
  <c r="G16374" i="6" s="1"/>
  <c r="H16350" i="6"/>
  <c r="G16350" i="6" s="1"/>
  <c r="H16342" i="6"/>
  <c r="G16342" i="6" s="1"/>
  <c r="H16782" i="6"/>
  <c r="G16782" i="6" s="1"/>
  <c r="H16302" i="6"/>
  <c r="G16302" i="6" s="1"/>
  <c r="H16718" i="6"/>
  <c r="G16718" i="6" s="1"/>
  <c r="H16254" i="6"/>
  <c r="G16254" i="6" s="1"/>
  <c r="H16222" i="6"/>
  <c r="G16222" i="6" s="1"/>
  <c r="H16182" i="6"/>
  <c r="G16182" i="6" s="1"/>
  <c r="H16174" i="6"/>
  <c r="G16174" i="6" s="1"/>
  <c r="H16126" i="6"/>
  <c r="G16126" i="6" s="1"/>
  <c r="H16270" i="6"/>
  <c r="G16270" i="6" s="1"/>
  <c r="H16022" i="6"/>
  <c r="G16022" i="6" s="1"/>
  <c r="H16014" i="6"/>
  <c r="G16014" i="6" s="1"/>
  <c r="H15998" i="6"/>
  <c r="G15998" i="6" s="1"/>
  <c r="H15974" i="6"/>
  <c r="G15974" i="6" s="1"/>
  <c r="H15950" i="6"/>
  <c r="G15950" i="6" s="1"/>
  <c r="H15934" i="6"/>
  <c r="G15934" i="6" s="1"/>
  <c r="H15902" i="6"/>
  <c r="G15902" i="6" s="1"/>
  <c r="H15886" i="6"/>
  <c r="G15886" i="6" s="1"/>
  <c r="H15870" i="6"/>
  <c r="G15870" i="6" s="1"/>
  <c r="H15838" i="6"/>
  <c r="G15838" i="6" s="1"/>
  <c r="H15830" i="6"/>
  <c r="G15830" i="6" s="1"/>
  <c r="H15806" i="6"/>
  <c r="G15806" i="6" s="1"/>
  <c r="H15766" i="6"/>
  <c r="G15766" i="6" s="1"/>
  <c r="H15742" i="6"/>
  <c r="G15742" i="6" s="1"/>
  <c r="H15734" i="6"/>
  <c r="G15734" i="6" s="1"/>
  <c r="H15670" i="6"/>
  <c r="G15670" i="6" s="1"/>
  <c r="H15630" i="6"/>
  <c r="G15630" i="6" s="1"/>
  <c r="H15614" i="6"/>
  <c r="G15614" i="6" s="1"/>
  <c r="H15582" i="6"/>
  <c r="G15582" i="6" s="1"/>
  <c r="H15414" i="6"/>
  <c r="G15414" i="6" s="1"/>
  <c r="H15390" i="6"/>
  <c r="G15390" i="6" s="1"/>
  <c r="H15382" i="6"/>
  <c r="G15382" i="6" s="1"/>
  <c r="H15326" i="6"/>
  <c r="G15326" i="6" s="1"/>
  <c r="H15222" i="6"/>
  <c r="G15222" i="6" s="1"/>
  <c r="H15190" i="6"/>
  <c r="G15190" i="6" s="1"/>
  <c r="H15166" i="6"/>
  <c r="G15166" i="6" s="1"/>
  <c r="H15158" i="6"/>
  <c r="G15158" i="6" s="1"/>
  <c r="H15102" i="6"/>
  <c r="G15102" i="6" s="1"/>
  <c r="H14655" i="6"/>
  <c r="G14655" i="6" s="1"/>
  <c r="H17257" i="6"/>
  <c r="G17257" i="6" s="1"/>
  <c r="H17157" i="6"/>
  <c r="G17157" i="6" s="1"/>
  <c r="H17429" i="6"/>
  <c r="G17429" i="6" s="1"/>
  <c r="H17212" i="6"/>
  <c r="G17212" i="6" s="1"/>
  <c r="H17141" i="6"/>
  <c r="G17141" i="6" s="1"/>
  <c r="H17026" i="6"/>
  <c r="G17026" i="6" s="1"/>
  <c r="H16889" i="6"/>
  <c r="G16889" i="6" s="1"/>
  <c r="H17384" i="6"/>
  <c r="G17384" i="6" s="1"/>
  <c r="H17323" i="6"/>
  <c r="G17323" i="6" s="1"/>
  <c r="H17192" i="6"/>
  <c r="G17192" i="6" s="1"/>
  <c r="H17080" i="6"/>
  <c r="G17080" i="6" s="1"/>
  <c r="H16976" i="6"/>
  <c r="G16976" i="6" s="1"/>
  <c r="H16821" i="6"/>
  <c r="G16821" i="6" s="1"/>
  <c r="H16756" i="6"/>
  <c r="G16756" i="6" s="1"/>
  <c r="H16654" i="6"/>
  <c r="G16654" i="6" s="1"/>
  <c r="H16569" i="6"/>
  <c r="G16569" i="6" s="1"/>
  <c r="H17456" i="6"/>
  <c r="G17456" i="6" s="1"/>
  <c r="H17407" i="6"/>
  <c r="G17407" i="6" s="1"/>
  <c r="H17397" i="6"/>
  <c r="G17397" i="6" s="1"/>
  <c r="H17344" i="6"/>
  <c r="G17344" i="6" s="1"/>
  <c r="H17333" i="6"/>
  <c r="G17333" i="6" s="1"/>
  <c r="H17280" i="6"/>
  <c r="G17280" i="6" s="1"/>
  <c r="H17276" i="6"/>
  <c r="G17276" i="6" s="1"/>
  <c r="H17218" i="6"/>
  <c r="G17218" i="6" s="1"/>
  <c r="H17201" i="6"/>
  <c r="G17201" i="6" s="1"/>
  <c r="H17154" i="6"/>
  <c r="G17154" i="6" s="1"/>
  <c r="H17125" i="6"/>
  <c r="G17125" i="6" s="1"/>
  <c r="H17109" i="6"/>
  <c r="G17109" i="6" s="1"/>
  <c r="H17098" i="6"/>
  <c r="G17098" i="6" s="1"/>
  <c r="H17084" i="6"/>
  <c r="G17084" i="6" s="1"/>
  <c r="H17073" i="6"/>
  <c r="G17073" i="6" s="1"/>
  <c r="H17055" i="6"/>
  <c r="G17055" i="6" s="1"/>
  <c r="H17046" i="6"/>
  <c r="G17046" i="6" s="1"/>
  <c r="H17028" i="6"/>
  <c r="G17028" i="6" s="1"/>
  <c r="H16985" i="6"/>
  <c r="G16985" i="6" s="1"/>
  <c r="H16978" i="6"/>
  <c r="G16978" i="6" s="1"/>
  <c r="H16965" i="6"/>
  <c r="G16965" i="6" s="1"/>
  <c r="H16958" i="6"/>
  <c r="G16958" i="6" s="1"/>
  <c r="H16944" i="6"/>
  <c r="G16944" i="6" s="1"/>
  <c r="H16942" i="6"/>
  <c r="G16942" i="6" s="1"/>
  <c r="H16926" i="6"/>
  <c r="G16926" i="6" s="1"/>
  <c r="H16905" i="6"/>
  <c r="G16905" i="6" s="1"/>
  <c r="H16898" i="6"/>
  <c r="G16898" i="6" s="1"/>
  <c r="H16893" i="6"/>
  <c r="G16893" i="6" s="1"/>
  <c r="H16870" i="6"/>
  <c r="G16870" i="6" s="1"/>
  <c r="H16844" i="6"/>
  <c r="G16844" i="6" s="1"/>
  <c r="H16828" i="6"/>
  <c r="G16828" i="6" s="1"/>
  <c r="H16734" i="6"/>
  <c r="G16734" i="6" s="1"/>
  <c r="H16724" i="6"/>
  <c r="G16724" i="6" s="1"/>
  <c r="H16709" i="6"/>
  <c r="G16709" i="6" s="1"/>
  <c r="H16674" i="6"/>
  <c r="G16674" i="6" s="1"/>
  <c r="H16626" i="6"/>
  <c r="G16626" i="6" s="1"/>
  <c r="H16616" i="6"/>
  <c r="G16616" i="6" s="1"/>
  <c r="H16601" i="6"/>
  <c r="G16601" i="6" s="1"/>
  <c r="H16599" i="6"/>
  <c r="G16599" i="6" s="1"/>
  <c r="H16574" i="6"/>
  <c r="G16574" i="6" s="1"/>
  <c r="H16549" i="6"/>
  <c r="G16549" i="6" s="1"/>
  <c r="H16510" i="6"/>
  <c r="G16510" i="6" s="1"/>
  <c r="H16484" i="6"/>
  <c r="G16484" i="6" s="1"/>
  <c r="H16448" i="6"/>
  <c r="G16448" i="6" s="1"/>
  <c r="H17270" i="6"/>
  <c r="G17270" i="6" s="1"/>
  <c r="H17195" i="6"/>
  <c r="G17195" i="6" s="1"/>
  <c r="H17433" i="6"/>
  <c r="G17433" i="6" s="1"/>
  <c r="H17302" i="6"/>
  <c r="G17302" i="6" s="1"/>
  <c r="H17159" i="6"/>
  <c r="G17159" i="6" s="1"/>
  <c r="H17042" i="6"/>
  <c r="G17042" i="6" s="1"/>
  <c r="H16929" i="6"/>
  <c r="G16929" i="6" s="1"/>
  <c r="H17399" i="6"/>
  <c r="G17399" i="6" s="1"/>
  <c r="H17367" i="6"/>
  <c r="G17367" i="6" s="1"/>
  <c r="H17210" i="6"/>
  <c r="G17210" i="6" s="1"/>
  <c r="H17116" i="6"/>
  <c r="G17116" i="6" s="1"/>
  <c r="H17001" i="6"/>
  <c r="G17001" i="6" s="1"/>
  <c r="H16823" i="6"/>
  <c r="G16823" i="6" s="1"/>
  <c r="H16773" i="6"/>
  <c r="G16773" i="6" s="1"/>
  <c r="H16712" i="6"/>
  <c r="G16712" i="6" s="1"/>
  <c r="H16621" i="6"/>
  <c r="G16621" i="6" s="1"/>
  <c r="H16414" i="6"/>
  <c r="G16414" i="6" s="1"/>
  <c r="H17435" i="6"/>
  <c r="G17435" i="6" s="1"/>
  <c r="H17405" i="6"/>
  <c r="G17405" i="6" s="1"/>
  <c r="H17348" i="6"/>
  <c r="G17348" i="6" s="1"/>
  <c r="H17325" i="6"/>
  <c r="G17325" i="6" s="1"/>
  <c r="H17310" i="6"/>
  <c r="G17310" i="6" s="1"/>
  <c r="H17278" i="6"/>
  <c r="G17278" i="6" s="1"/>
  <c r="H17254" i="6"/>
  <c r="G17254" i="6" s="1"/>
  <c r="H17205" i="6"/>
  <c r="G17205" i="6" s="1"/>
  <c r="H17172" i="6"/>
  <c r="G17172" i="6" s="1"/>
  <c r="H17138" i="6"/>
  <c r="G17138" i="6" s="1"/>
  <c r="H17454" i="6"/>
  <c r="G17454" i="6" s="1"/>
  <c r="H17420" i="6"/>
  <c r="G17420" i="6" s="1"/>
  <c r="H17390" i="6"/>
  <c r="G17390" i="6" s="1"/>
  <c r="H17386" i="6"/>
  <c r="G17386" i="6" s="1"/>
  <c r="H17369" i="6"/>
  <c r="G17369" i="6" s="1"/>
  <c r="H17331" i="6"/>
  <c r="G17331" i="6" s="1"/>
  <c r="H17329" i="6"/>
  <c r="G17329" i="6" s="1"/>
  <c r="H17295" i="6"/>
  <c r="G17295" i="6" s="1"/>
  <c r="H17293" i="6"/>
  <c r="G17293" i="6" s="1"/>
  <c r="H17225" i="6"/>
  <c r="G17225" i="6" s="1"/>
  <c r="H17214" i="6"/>
  <c r="G17214" i="6" s="1"/>
  <c r="H17136" i="6"/>
  <c r="G17136" i="6" s="1"/>
  <c r="H17127" i="6"/>
  <c r="G17127" i="6" s="1"/>
  <c r="H17118" i="6"/>
  <c r="G17118" i="6" s="1"/>
  <c r="H17111" i="6"/>
  <c r="G17111" i="6" s="1"/>
  <c r="H17091" i="6"/>
  <c r="G17091" i="6" s="1"/>
  <c r="H17082" i="6"/>
  <c r="G17082" i="6" s="1"/>
  <c r="H17023" i="6"/>
  <c r="G17023" i="6" s="1"/>
  <c r="H17005" i="6"/>
  <c r="G17005" i="6" s="1"/>
  <c r="H16967" i="6"/>
  <c r="G16967" i="6" s="1"/>
  <c r="H16935" i="6"/>
  <c r="G16935" i="6" s="1"/>
  <c r="H16863" i="6"/>
  <c r="G16863" i="6" s="1"/>
  <c r="H16830" i="6"/>
  <c r="G16830" i="6" s="1"/>
  <c r="H16770" i="6"/>
  <c r="G16770" i="6" s="1"/>
  <c r="H16768" i="6"/>
  <c r="G16768" i="6" s="1"/>
  <c r="H16714" i="6"/>
  <c r="G16714" i="6" s="1"/>
  <c r="H16694" i="6"/>
  <c r="G16694" i="6" s="1"/>
  <c r="H16596" i="6"/>
  <c r="G16596" i="6" s="1"/>
  <c r="H16594" i="6"/>
  <c r="G16594" i="6" s="1"/>
  <c r="H16566" i="6"/>
  <c r="G16566" i="6" s="1"/>
  <c r="H16528" i="6"/>
  <c r="G16528" i="6" s="1"/>
  <c r="H16458" i="6"/>
  <c r="G16458" i="6" s="1"/>
  <c r="H16440" i="6"/>
  <c r="G16440" i="6" s="1"/>
  <c r="H17230" i="6"/>
  <c r="G17230" i="6" s="1"/>
  <c r="H17085" i="6"/>
  <c r="G17085" i="6" s="1"/>
  <c r="H17365" i="6"/>
  <c r="G17365" i="6" s="1"/>
  <c r="H17208" i="6"/>
  <c r="G17208" i="6" s="1"/>
  <c r="H17087" i="6"/>
  <c r="G17087" i="6" s="1"/>
  <c r="H17437" i="6"/>
  <c r="G17437" i="6" s="1"/>
  <c r="H17428" i="6"/>
  <c r="G17428" i="6" s="1"/>
  <c r="H17426" i="6"/>
  <c r="G17426" i="6" s="1"/>
  <c r="H17424" i="6"/>
  <c r="G17424" i="6" s="1"/>
  <c r="H17422" i="6"/>
  <c r="G17422" i="6" s="1"/>
  <c r="H17375" i="6"/>
  <c r="G17375" i="6" s="1"/>
  <c r="H17356" i="6"/>
  <c r="G17356" i="6" s="1"/>
  <c r="H17318" i="6"/>
  <c r="G17318" i="6" s="1"/>
  <c r="H17314" i="6"/>
  <c r="G17314" i="6" s="1"/>
  <c r="H17312" i="6"/>
  <c r="G17312" i="6" s="1"/>
  <c r="H17256" i="6"/>
  <c r="G17256" i="6" s="1"/>
  <c r="H17249" i="6"/>
  <c r="G17249" i="6" s="1"/>
  <c r="H17247" i="6"/>
  <c r="G17247" i="6" s="1"/>
  <c r="H17236" i="6"/>
  <c r="G17236" i="6" s="1"/>
  <c r="H17227" i="6"/>
  <c r="G17227" i="6" s="1"/>
  <c r="H17220" i="6"/>
  <c r="G17220" i="6" s="1"/>
  <c r="H17216" i="6"/>
  <c r="G17216" i="6" s="1"/>
  <c r="H17183" i="6"/>
  <c r="G17183" i="6" s="1"/>
  <c r="H17174" i="6"/>
  <c r="G17174" i="6" s="1"/>
  <c r="H17140" i="6"/>
  <c r="G17140" i="6" s="1"/>
  <c r="H17120" i="6"/>
  <c r="G17120" i="6" s="1"/>
  <c r="H17057" i="6"/>
  <c r="G17057" i="6" s="1"/>
  <c r="H17037" i="6"/>
  <c r="G17037" i="6" s="1"/>
  <c r="H17032" i="6"/>
  <c r="G17032" i="6" s="1"/>
  <c r="H17014" i="6"/>
  <c r="G17014" i="6" s="1"/>
  <c r="H16960" i="6"/>
  <c r="G16960" i="6" s="1"/>
  <c r="H16951" i="6"/>
  <c r="G16951" i="6" s="1"/>
  <c r="H16914" i="6"/>
  <c r="G16914" i="6" s="1"/>
  <c r="H16895" i="6"/>
  <c r="G16895" i="6" s="1"/>
  <c r="H16888" i="6"/>
  <c r="G16888" i="6" s="1"/>
  <c r="H16881" i="6"/>
  <c r="G16881" i="6" s="1"/>
  <c r="H16872" i="6"/>
  <c r="G16872" i="6" s="1"/>
  <c r="H16851" i="6"/>
  <c r="G16851" i="6" s="1"/>
  <c r="H16832" i="6"/>
  <c r="G16832" i="6" s="1"/>
  <c r="H16816" i="6"/>
  <c r="G16816" i="6" s="1"/>
  <c r="H16799" i="6"/>
  <c r="G16799" i="6" s="1"/>
  <c r="H16794" i="6"/>
  <c r="G16794" i="6" s="1"/>
  <c r="H16789" i="6"/>
  <c r="G16789" i="6" s="1"/>
  <c r="H16777" i="6"/>
  <c r="G16777" i="6" s="1"/>
  <c r="H16775" i="6"/>
  <c r="G16775" i="6" s="1"/>
  <c r="H16763" i="6"/>
  <c r="G16763" i="6" s="1"/>
  <c r="H16716" i="6"/>
  <c r="G16716" i="6" s="1"/>
  <c r="H16676" i="6"/>
  <c r="G16676" i="6" s="1"/>
  <c r="H16656" i="6"/>
  <c r="G16656" i="6" s="1"/>
  <c r="H16606" i="6"/>
  <c r="G16606" i="6" s="1"/>
  <c r="H16551" i="6"/>
  <c r="G16551" i="6" s="1"/>
  <c r="H16533" i="6"/>
  <c r="G16533" i="6" s="1"/>
  <c r="H16507" i="6"/>
  <c r="G16507" i="6" s="1"/>
  <c r="H16502" i="6"/>
  <c r="G16502" i="6" s="1"/>
  <c r="H16494" i="6"/>
  <c r="G16494" i="6" s="1"/>
  <c r="H16486" i="6"/>
  <c r="G16486" i="6" s="1"/>
  <c r="H16481" i="6"/>
  <c r="G16481" i="6" s="1"/>
  <c r="H16463" i="6"/>
  <c r="G16463" i="6" s="1"/>
  <c r="H16432" i="6"/>
  <c r="G16432" i="6" s="1"/>
  <c r="H17377" i="6"/>
  <c r="G17377" i="6" s="1"/>
  <c r="H17350" i="6"/>
  <c r="G17350" i="6" s="1"/>
  <c r="H17335" i="6"/>
  <c r="G17335" i="6" s="1"/>
  <c r="H17299" i="6"/>
  <c r="G17299" i="6" s="1"/>
  <c r="H17282" i="6"/>
  <c r="G17282" i="6" s="1"/>
  <c r="H17229" i="6"/>
  <c r="G17229" i="6" s="1"/>
  <c r="H17165" i="6"/>
  <c r="G17165" i="6" s="1"/>
  <c r="H17151" i="6"/>
  <c r="G17151" i="6" s="1"/>
  <c r="H17093" i="6"/>
  <c r="G17093" i="6" s="1"/>
  <c r="H17061" i="6"/>
  <c r="G17061" i="6" s="1"/>
  <c r="H17052" i="6"/>
  <c r="G17052" i="6" s="1"/>
  <c r="H16969" i="6"/>
  <c r="G16969" i="6" s="1"/>
  <c r="H16900" i="6"/>
  <c r="G16900" i="6" s="1"/>
  <c r="H16758" i="6"/>
  <c r="G16758" i="6" s="1"/>
  <c r="H16741" i="6"/>
  <c r="G16741" i="6" s="1"/>
  <c r="H16618" i="6"/>
  <c r="G16618" i="6" s="1"/>
  <c r="H16576" i="6"/>
  <c r="G16576" i="6" s="1"/>
  <c r="H16400" i="6"/>
  <c r="G16400" i="6" s="1"/>
  <c r="H16360" i="6"/>
  <c r="G16360" i="6" s="1"/>
  <c r="H16316" i="6"/>
  <c r="G16316" i="6" s="1"/>
  <c r="H16328" i="6"/>
  <c r="G16328" i="6" s="1"/>
  <c r="H16312" i="6"/>
  <c r="G16312" i="6" s="1"/>
  <c r="H16304" i="6"/>
  <c r="G16304" i="6" s="1"/>
  <c r="H16296" i="6"/>
  <c r="G16296" i="6" s="1"/>
  <c r="H16264" i="6"/>
  <c r="G16264" i="6" s="1"/>
  <c r="H16256" i="6"/>
  <c r="G16256" i="6" s="1"/>
  <c r="H16248" i="6"/>
  <c r="G16248" i="6" s="1"/>
  <c r="H16200" i="6"/>
  <c r="G16200" i="6" s="1"/>
  <c r="H16160" i="6"/>
  <c r="G16160" i="6" s="1"/>
  <c r="H16136" i="6"/>
  <c r="G16136" i="6" s="1"/>
  <c r="H16104" i="6"/>
  <c r="G16104" i="6" s="1"/>
  <c r="H16288" i="6"/>
  <c r="G16288" i="6" s="1"/>
  <c r="H16064" i="6"/>
  <c r="G16064" i="6" s="1"/>
  <c r="H16032" i="6"/>
  <c r="G16032" i="6" s="1"/>
  <c r="H16016" i="6"/>
  <c r="G16016" i="6" s="1"/>
  <c r="H16008" i="6"/>
  <c r="G16008" i="6" s="1"/>
  <c r="H17004" i="6"/>
  <c r="G17004" i="6" s="1"/>
  <c r="H15968" i="6"/>
  <c r="G15968" i="6" s="1"/>
  <c r="H15952" i="6"/>
  <c r="G15952" i="6" s="1"/>
  <c r="H15920" i="6"/>
  <c r="G15920" i="6" s="1"/>
  <c r="H15904" i="6"/>
  <c r="G15904" i="6" s="1"/>
  <c r="H15888" i="6"/>
  <c r="G15888" i="6" s="1"/>
  <c r="H15856" i="6"/>
  <c r="G15856" i="6" s="1"/>
  <c r="H15840" i="6"/>
  <c r="G15840" i="6" s="1"/>
  <c r="H15824" i="6"/>
  <c r="G15824" i="6" s="1"/>
  <c r="H15816" i="6"/>
  <c r="G15816" i="6" s="1"/>
  <c r="H15792" i="6"/>
  <c r="G15792" i="6" s="1"/>
  <c r="H15776" i="6"/>
  <c r="G15776" i="6" s="1"/>
  <c r="H15752" i="6"/>
  <c r="G15752" i="6" s="1"/>
  <c r="H15592" i="6"/>
  <c r="G15592" i="6" s="1"/>
  <c r="H15536" i="6"/>
  <c r="G15536" i="6" s="1"/>
  <c r="H15520" i="6"/>
  <c r="G15520" i="6" s="1"/>
  <c r="H15400" i="6"/>
  <c r="G15400" i="6" s="1"/>
  <c r="H15368" i="6"/>
  <c r="G15368" i="6" s="1"/>
  <c r="H15344" i="6"/>
  <c r="G15344" i="6" s="1"/>
  <c r="H15328" i="6"/>
  <c r="G15328" i="6" s="1"/>
  <c r="H15248" i="6"/>
  <c r="G15248" i="6" s="1"/>
  <c r="H15176" i="6"/>
  <c r="G15176" i="6" s="1"/>
  <c r="H15144" i="6"/>
  <c r="G15144" i="6" s="1"/>
  <c r="H17360" i="6"/>
  <c r="G17360" i="6" s="1"/>
  <c r="H17358" i="6"/>
  <c r="G17358" i="6" s="1"/>
  <c r="H17337" i="6"/>
  <c r="G17337" i="6" s="1"/>
  <c r="H17305" i="6"/>
  <c r="G17305" i="6" s="1"/>
  <c r="H17297" i="6"/>
  <c r="G17297" i="6" s="1"/>
  <c r="H17271" i="6"/>
  <c r="G17271" i="6" s="1"/>
  <c r="H17185" i="6"/>
  <c r="G17185" i="6" s="1"/>
  <c r="H17156" i="6"/>
  <c r="G17156" i="6" s="1"/>
  <c r="H17129" i="6"/>
  <c r="G17129" i="6" s="1"/>
  <c r="H17077" i="6"/>
  <c r="G17077" i="6" s="1"/>
  <c r="H17059" i="6"/>
  <c r="G17059" i="6" s="1"/>
  <c r="H17039" i="6"/>
  <c r="G17039" i="6" s="1"/>
  <c r="H16953" i="6"/>
  <c r="G16953" i="6" s="1"/>
  <c r="H16839" i="6"/>
  <c r="G16839" i="6" s="1"/>
  <c r="H16753" i="6"/>
  <c r="G16753" i="6" s="1"/>
  <c r="H16671" i="6"/>
  <c r="G16671" i="6" s="1"/>
  <c r="H16591" i="6"/>
  <c r="G16591" i="6" s="1"/>
  <c r="H16818" i="6"/>
  <c r="G16818" i="6" s="1"/>
  <c r="H16384" i="6"/>
  <c r="G16384" i="6" s="1"/>
  <c r="H17449" i="6"/>
  <c r="G17449" i="6" s="1"/>
  <c r="H17447" i="6"/>
  <c r="G17447" i="6" s="1"/>
  <c r="H17445" i="6"/>
  <c r="G17445" i="6" s="1"/>
  <c r="H17441" i="6"/>
  <c r="G17441" i="6" s="1"/>
  <c r="H17354" i="6"/>
  <c r="G17354" i="6" s="1"/>
  <c r="H17352" i="6"/>
  <c r="G17352" i="6" s="1"/>
  <c r="H17320" i="6"/>
  <c r="G17320" i="6" s="1"/>
  <c r="H17316" i="6"/>
  <c r="G17316" i="6" s="1"/>
  <c r="H17301" i="6"/>
  <c r="G17301" i="6" s="1"/>
  <c r="H17290" i="6"/>
  <c r="G17290" i="6" s="1"/>
  <c r="H17288" i="6"/>
  <c r="G17288" i="6" s="1"/>
  <c r="H17284" i="6"/>
  <c r="G17284" i="6" s="1"/>
  <c r="H17207" i="6"/>
  <c r="G17207" i="6" s="1"/>
  <c r="H17160" i="6"/>
  <c r="G17160" i="6" s="1"/>
  <c r="H17133" i="6"/>
  <c r="G17133" i="6" s="1"/>
  <c r="H17104" i="6"/>
  <c r="G17104" i="6" s="1"/>
  <c r="H17086" i="6"/>
  <c r="G17086" i="6" s="1"/>
  <c r="H17050" i="6"/>
  <c r="G17050" i="6" s="1"/>
  <c r="H17041" i="6"/>
  <c r="G17041" i="6" s="1"/>
  <c r="H17034" i="6"/>
  <c r="G17034" i="6" s="1"/>
  <c r="H16980" i="6"/>
  <c r="G16980" i="6" s="1"/>
  <c r="H16946" i="6"/>
  <c r="G16946" i="6" s="1"/>
  <c r="H16928" i="6"/>
  <c r="G16928" i="6" s="1"/>
  <c r="H16909" i="6"/>
  <c r="G16909" i="6" s="1"/>
  <c r="H16907" i="6"/>
  <c r="G16907" i="6" s="1"/>
  <c r="H16890" i="6"/>
  <c r="G16890" i="6" s="1"/>
  <c r="H16853" i="6"/>
  <c r="G16853" i="6" s="1"/>
  <c r="H16846" i="6"/>
  <c r="G16846" i="6" s="1"/>
  <c r="H16820" i="6"/>
  <c r="G16820" i="6" s="1"/>
  <c r="H16738" i="6"/>
  <c r="G16738" i="6" s="1"/>
  <c r="H16668" i="6"/>
  <c r="G16668" i="6" s="1"/>
  <c r="H16666" i="6"/>
  <c r="G16666" i="6" s="1"/>
  <c r="H16633" i="6"/>
  <c r="G16633" i="6" s="1"/>
  <c r="H16620" i="6"/>
  <c r="G16620" i="6" s="1"/>
  <c r="H16586" i="6"/>
  <c r="G16586" i="6" s="1"/>
  <c r="H16581" i="6"/>
  <c r="G16581" i="6" s="1"/>
  <c r="H16538" i="6"/>
  <c r="G16538" i="6" s="1"/>
  <c r="H16512" i="6"/>
  <c r="G16512" i="6" s="1"/>
  <c r="H16504" i="6"/>
  <c r="G16504" i="6" s="1"/>
  <c r="H16442" i="6"/>
  <c r="G16442" i="6" s="1"/>
  <c r="H16434" i="6"/>
  <c r="G16434" i="6" s="1"/>
  <c r="H17458" i="6"/>
  <c r="G17458" i="6" s="1"/>
  <c r="H17417" i="6"/>
  <c r="G17417" i="6" s="1"/>
  <c r="H17339" i="6"/>
  <c r="G17339" i="6" s="1"/>
  <c r="H17262" i="6"/>
  <c r="G17262" i="6" s="1"/>
  <c r="H17200" i="6"/>
  <c r="G17200" i="6" s="1"/>
  <c r="H17180" i="6"/>
  <c r="G17180" i="6" s="1"/>
  <c r="H17142" i="6"/>
  <c r="G17142" i="6" s="1"/>
  <c r="H17113" i="6"/>
  <c r="G17113" i="6" s="1"/>
  <c r="H17088" i="6"/>
  <c r="G17088" i="6" s="1"/>
  <c r="H17070" i="6"/>
  <c r="G17070" i="6" s="1"/>
  <c r="H17018" i="6"/>
  <c r="G17018" i="6" s="1"/>
  <c r="H16993" i="6"/>
  <c r="G16993" i="6" s="1"/>
  <c r="H16973" i="6"/>
  <c r="G16973" i="6" s="1"/>
  <c r="H16930" i="6"/>
  <c r="G16930" i="6" s="1"/>
  <c r="H16902" i="6"/>
  <c r="G16902" i="6" s="1"/>
  <c r="H16801" i="6"/>
  <c r="G16801" i="6" s="1"/>
  <c r="H16784" i="6"/>
  <c r="G16784" i="6" s="1"/>
  <c r="H16772" i="6"/>
  <c r="G16772" i="6" s="1"/>
  <c r="H16706" i="6"/>
  <c r="G16706" i="6" s="1"/>
  <c r="H16696" i="6"/>
  <c r="G16696" i="6" s="1"/>
  <c r="H16653" i="6"/>
  <c r="G16653" i="6" s="1"/>
  <c r="H16553" i="6"/>
  <c r="G16553" i="6" s="1"/>
  <c r="H16517" i="6"/>
  <c r="G16517" i="6" s="1"/>
  <c r="H16397" i="6"/>
  <c r="G16397" i="6" s="1"/>
  <c r="H16317" i="6"/>
  <c r="G16317" i="6" s="1"/>
  <c r="H16309" i="6"/>
  <c r="G16309" i="6" s="1"/>
  <c r="H16245" i="6"/>
  <c r="G16245" i="6" s="1"/>
  <c r="H16197" i="6"/>
  <c r="G16197" i="6" s="1"/>
  <c r="H16133" i="6"/>
  <c r="G16133" i="6" s="1"/>
  <c r="H16125" i="6"/>
  <c r="G16125" i="6" s="1"/>
  <c r="H16117" i="6"/>
  <c r="G16117" i="6" s="1"/>
  <c r="H16109" i="6"/>
  <c r="G16109" i="6" s="1"/>
  <c r="H16077" i="6"/>
  <c r="G16077" i="6" s="1"/>
  <c r="H16061" i="6"/>
  <c r="G16061" i="6" s="1"/>
  <c r="H16053" i="6"/>
  <c r="G16053" i="6" s="1"/>
  <c r="H16037" i="6"/>
  <c r="G16037" i="6" s="1"/>
  <c r="H16021" i="6"/>
  <c r="G16021" i="6" s="1"/>
  <c r="H15973" i="6"/>
  <c r="G15973" i="6" s="1"/>
  <c r="H16118" i="6"/>
  <c r="G16118" i="6" s="1"/>
  <c r="H16110" i="6"/>
  <c r="G16110" i="6" s="1"/>
  <c r="H15909" i="6"/>
  <c r="G15909" i="6" s="1"/>
  <c r="H15885" i="6"/>
  <c r="G15885" i="6" s="1"/>
  <c r="H16101" i="6"/>
  <c r="G16101" i="6" s="1"/>
  <c r="H15853" i="6"/>
  <c r="G15853" i="6" s="1"/>
  <c r="H15845" i="6"/>
  <c r="G15845" i="6" s="1"/>
  <c r="H15821" i="6"/>
  <c r="G15821" i="6" s="1"/>
  <c r="H15757" i="6"/>
  <c r="G15757" i="6" s="1"/>
  <c r="H15637" i="6"/>
  <c r="G15637" i="6" s="1"/>
  <c r="H15605" i="6"/>
  <c r="G15605" i="6" s="1"/>
  <c r="H15589" i="6"/>
  <c r="G15589" i="6" s="1"/>
  <c r="H15573" i="6"/>
  <c r="G15573" i="6" s="1"/>
  <c r="H15437" i="6"/>
  <c r="G15437" i="6" s="1"/>
  <c r="H15413" i="6"/>
  <c r="G15413" i="6" s="1"/>
  <c r="H15397" i="6"/>
  <c r="G15397" i="6" s="1"/>
  <c r="H15381" i="6"/>
  <c r="G15381" i="6" s="1"/>
  <c r="H15349" i="6"/>
  <c r="G15349" i="6" s="1"/>
  <c r="H15333" i="6"/>
  <c r="G15333" i="6" s="1"/>
  <c r="H15317" i="6"/>
  <c r="G15317" i="6" s="1"/>
  <c r="H15149" i="6"/>
  <c r="G15149" i="6" s="1"/>
  <c r="H17394" i="6"/>
  <c r="G17394" i="6" s="1"/>
  <c r="H17231" i="6"/>
  <c r="G17231" i="6" s="1"/>
  <c r="H17187" i="6"/>
  <c r="G17187" i="6" s="1"/>
  <c r="H17167" i="6"/>
  <c r="G17167" i="6" s="1"/>
  <c r="H17124" i="6"/>
  <c r="G17124" i="6" s="1"/>
  <c r="H17072" i="6"/>
  <c r="G17072" i="6" s="1"/>
  <c r="H17054" i="6"/>
  <c r="G17054" i="6" s="1"/>
  <c r="H16998" i="6"/>
  <c r="G16998" i="6" s="1"/>
  <c r="H16982" i="6"/>
  <c r="G16982" i="6" s="1"/>
  <c r="H16955" i="6"/>
  <c r="G16955" i="6" s="1"/>
  <c r="H16948" i="6"/>
  <c r="G16948" i="6" s="1"/>
  <c r="H16860" i="6"/>
  <c r="G16860" i="6" s="1"/>
  <c r="H16806" i="6"/>
  <c r="G16806" i="6" s="1"/>
  <c r="H16796" i="6"/>
  <c r="G16796" i="6" s="1"/>
  <c r="H16765" i="6"/>
  <c r="G16765" i="6" s="1"/>
  <c r="H16743" i="6"/>
  <c r="G16743" i="6" s="1"/>
  <c r="H16701" i="6"/>
  <c r="G16701" i="6" s="1"/>
  <c r="H16613" i="6"/>
  <c r="G16613" i="6" s="1"/>
  <c r="H16603" i="6"/>
  <c r="G16603" i="6" s="1"/>
  <c r="H16525" i="6"/>
  <c r="G16525" i="6" s="1"/>
  <c r="H16405" i="6"/>
  <c r="G16405" i="6" s="1"/>
  <c r="H16357" i="6"/>
  <c r="G16357" i="6" s="1"/>
  <c r="H16269" i="6"/>
  <c r="G16269" i="6" s="1"/>
  <c r="H16253" i="6"/>
  <c r="G16253" i="6" s="1"/>
  <c r="H16205" i="6"/>
  <c r="G16205" i="6" s="1"/>
  <c r="H16722" i="6"/>
  <c r="G16722" i="6" s="1"/>
  <c r="H17432" i="6"/>
  <c r="G17432" i="6" s="1"/>
  <c r="H17415" i="6"/>
  <c r="G17415" i="6" s="1"/>
  <c r="H17341" i="6"/>
  <c r="G17341" i="6" s="1"/>
  <c r="H17328" i="6"/>
  <c r="G17328" i="6" s="1"/>
  <c r="H17277" i="6"/>
  <c r="G17277" i="6" s="1"/>
  <c r="H17242" i="6"/>
  <c r="G17242" i="6" s="1"/>
  <c r="H17222" i="6"/>
  <c r="G17222" i="6" s="1"/>
  <c r="H17209" i="6"/>
  <c r="G17209" i="6" s="1"/>
  <c r="H17198" i="6"/>
  <c r="G17198" i="6" s="1"/>
  <c r="H17189" i="6"/>
  <c r="G17189" i="6" s="1"/>
  <c r="H17178" i="6"/>
  <c r="G17178" i="6" s="1"/>
  <c r="H17169" i="6"/>
  <c r="G17169" i="6" s="1"/>
  <c r="H17065" i="6"/>
  <c r="G17065" i="6" s="1"/>
  <c r="H17000" i="6"/>
  <c r="G17000" i="6" s="1"/>
  <c r="H16975" i="6"/>
  <c r="G16975" i="6" s="1"/>
  <c r="H16916" i="6"/>
  <c r="G16916" i="6" s="1"/>
  <c r="H16911" i="6"/>
  <c r="G16911" i="6" s="1"/>
  <c r="H16885" i="6"/>
  <c r="G16885" i="6" s="1"/>
  <c r="H16862" i="6"/>
  <c r="G16862" i="6" s="1"/>
  <c r="H16791" i="6"/>
  <c r="G16791" i="6" s="1"/>
  <c r="H16760" i="6"/>
  <c r="G16760" i="6" s="1"/>
  <c r="H16678" i="6"/>
  <c r="G16678" i="6" s="1"/>
  <c r="H16658" i="6"/>
  <c r="G16658" i="6" s="1"/>
  <c r="H16625" i="6"/>
  <c r="G16625" i="6" s="1"/>
  <c r="H16598" i="6"/>
  <c r="G16598" i="6" s="1"/>
  <c r="H16565" i="6"/>
  <c r="G16565" i="6" s="1"/>
  <c r="H16560" i="6"/>
  <c r="G16560" i="6" s="1"/>
  <c r="H16558" i="6"/>
  <c r="G16558" i="6" s="1"/>
  <c r="H16509" i="6"/>
  <c r="G16509" i="6" s="1"/>
  <c r="H16452" i="6"/>
  <c r="G16452" i="6" s="1"/>
  <c r="H16447" i="6"/>
  <c r="G16447" i="6" s="1"/>
  <c r="H17439" i="6"/>
  <c r="G17439" i="6" s="1"/>
  <c r="H17396" i="6"/>
  <c r="G17396" i="6" s="1"/>
  <c r="H17462" i="6"/>
  <c r="G17462" i="6" s="1"/>
  <c r="H17400" i="6"/>
  <c r="G17400" i="6" s="1"/>
  <c r="H17383" i="6"/>
  <c r="G17383" i="6" s="1"/>
  <c r="H17370" i="6"/>
  <c r="G17370" i="6" s="1"/>
  <c r="H17343" i="6"/>
  <c r="G17343" i="6" s="1"/>
  <c r="H17279" i="6"/>
  <c r="G17279" i="6" s="1"/>
  <c r="H17182" i="6"/>
  <c r="G17182" i="6" s="1"/>
  <c r="H17146" i="6"/>
  <c r="G17146" i="6" s="1"/>
  <c r="H17079" i="6"/>
  <c r="G17079" i="6" s="1"/>
  <c r="H17009" i="6"/>
  <c r="G17009" i="6" s="1"/>
  <c r="H16957" i="6"/>
  <c r="G16957" i="6" s="1"/>
  <c r="H16932" i="6"/>
  <c r="G16932" i="6" s="1"/>
  <c r="H16841" i="6"/>
  <c r="G16841" i="6" s="1"/>
  <c r="H16750" i="6"/>
  <c r="G16750" i="6" s="1"/>
  <c r="H16698" i="6"/>
  <c r="G16698" i="6" s="1"/>
  <c r="H16640" i="6"/>
  <c r="G16640" i="6" s="1"/>
  <c r="H16583" i="6"/>
  <c r="G16583" i="6" s="1"/>
  <c r="H16540" i="6"/>
  <c r="G16540" i="6" s="1"/>
  <c r="H16493" i="6"/>
  <c r="G16493" i="6" s="1"/>
  <c r="H16488" i="6"/>
  <c r="G16488" i="6" s="1"/>
  <c r="H16439" i="6"/>
  <c r="G16439" i="6" s="1"/>
  <c r="H16410" i="6"/>
  <c r="G16410" i="6" s="1"/>
  <c r="H16402" i="6"/>
  <c r="G16402" i="6" s="1"/>
  <c r="H16378" i="6"/>
  <c r="G16378" i="6" s="1"/>
  <c r="H16370" i="6"/>
  <c r="G16370" i="6" s="1"/>
  <c r="H16346" i="6"/>
  <c r="G16346" i="6" s="1"/>
  <c r="H16306" i="6"/>
  <c r="G16306" i="6" s="1"/>
  <c r="H16258" i="6"/>
  <c r="G16258" i="6" s="1"/>
  <c r="H16250" i="6"/>
  <c r="G16250" i="6" s="1"/>
  <c r="H16673" i="6"/>
  <c r="G16673" i="6" s="1"/>
  <c r="H16202" i="6"/>
  <c r="G16202" i="6" s="1"/>
  <c r="H16194" i="6"/>
  <c r="G16194" i="6" s="1"/>
  <c r="H16661" i="6"/>
  <c r="G16661" i="6" s="1"/>
  <c r="H16178" i="6"/>
  <c r="G16178" i="6" s="1"/>
  <c r="H16146" i="6"/>
  <c r="G16146" i="6" s="1"/>
  <c r="H16114" i="6"/>
  <c r="G16114" i="6" s="1"/>
  <c r="H16026" i="6"/>
  <c r="G16026" i="6" s="1"/>
  <c r="H15986" i="6"/>
  <c r="G15986" i="6" s="1"/>
  <c r="H16884" i="6"/>
  <c r="G16884" i="6" s="1"/>
  <c r="H15938" i="6"/>
  <c r="G15938" i="6" s="1"/>
  <c r="H15906" i="6"/>
  <c r="G15906" i="6" s="1"/>
  <c r="H15898" i="6"/>
  <c r="G15898" i="6" s="1"/>
  <c r="H15778" i="6"/>
  <c r="G15778" i="6" s="1"/>
  <c r="H15738" i="6"/>
  <c r="G15738" i="6" s="1"/>
  <c r="H15714" i="6"/>
  <c r="G15714" i="6" s="1"/>
  <c r="H15610" i="6"/>
  <c r="G15610" i="6" s="1"/>
  <c r="H15538" i="6"/>
  <c r="G15538" i="6" s="1"/>
  <c r="H15522" i="6"/>
  <c r="G15522" i="6" s="1"/>
  <c r="H15474" i="6"/>
  <c r="G15474" i="6" s="1"/>
  <c r="H15450" i="6"/>
  <c r="G15450" i="6" s="1"/>
  <c r="H15426" i="6"/>
  <c r="G15426" i="6" s="1"/>
  <c r="H15386" i="6"/>
  <c r="G15386" i="6" s="1"/>
  <c r="H15362" i="6"/>
  <c r="G15362" i="6" s="1"/>
  <c r="H15354" i="6"/>
  <c r="G15354" i="6" s="1"/>
  <c r="H15282" i="6"/>
  <c r="G15282" i="6" s="1"/>
  <c r="H15218" i="6"/>
  <c r="G15218" i="6" s="1"/>
  <c r="H14938" i="6"/>
  <c r="G14938" i="6" s="1"/>
  <c r="H17430" i="6"/>
  <c r="G17430" i="6" s="1"/>
  <c r="H17362" i="6"/>
  <c r="G17362" i="6" s="1"/>
  <c r="H17273" i="6"/>
  <c r="G17273" i="6" s="1"/>
  <c r="H17402" i="6"/>
  <c r="G17402" i="6" s="1"/>
  <c r="H17398" i="6"/>
  <c r="G17398" i="6" s="1"/>
  <c r="H17381" i="6"/>
  <c r="G17381" i="6" s="1"/>
  <c r="H17364" i="6"/>
  <c r="G17364" i="6" s="1"/>
  <c r="H17307" i="6"/>
  <c r="G17307" i="6" s="1"/>
  <c r="H17253" i="6"/>
  <c r="G17253" i="6" s="1"/>
  <c r="H17162" i="6"/>
  <c r="G17162" i="6" s="1"/>
  <c r="H17097" i="6"/>
  <c r="G17097" i="6" s="1"/>
  <c r="H16986" i="6"/>
  <c r="G16986" i="6" s="1"/>
  <c r="H16934" i="6"/>
  <c r="G16934" i="6" s="1"/>
  <c r="H16883" i="6"/>
  <c r="G16883" i="6" s="1"/>
  <c r="H16834" i="6"/>
  <c r="G16834" i="6" s="1"/>
  <c r="H16703" i="6"/>
  <c r="G16703" i="6" s="1"/>
  <c r="H16663" i="6"/>
  <c r="G16663" i="6" s="1"/>
  <c r="H16593" i="6"/>
  <c r="G16593" i="6" s="1"/>
  <c r="H16578" i="6"/>
  <c r="G16578" i="6" s="1"/>
  <c r="H16522" i="6"/>
  <c r="G16522" i="6" s="1"/>
  <c r="H17453" i="6"/>
  <c r="G17453" i="6" s="1"/>
  <c r="H17438" i="6"/>
  <c r="G17438" i="6" s="1"/>
  <c r="H17436" i="6"/>
  <c r="G17436" i="6" s="1"/>
  <c r="H17434" i="6"/>
  <c r="G17434" i="6" s="1"/>
  <c r="H17408" i="6"/>
  <c r="G17408" i="6" s="1"/>
  <c r="H17406" i="6"/>
  <c r="G17406" i="6" s="1"/>
  <c r="H17385" i="6"/>
  <c r="G17385" i="6" s="1"/>
  <c r="H17345" i="6"/>
  <c r="G17345" i="6" s="1"/>
  <c r="H17326" i="6"/>
  <c r="G17326" i="6" s="1"/>
  <c r="H17309" i="6"/>
  <c r="G17309" i="6" s="1"/>
  <c r="H17292" i="6"/>
  <c r="G17292" i="6" s="1"/>
  <c r="H17266" i="6"/>
  <c r="G17266" i="6" s="1"/>
  <c r="H17264" i="6"/>
  <c r="G17264" i="6" s="1"/>
  <c r="H17213" i="6"/>
  <c r="G17213" i="6" s="1"/>
  <c r="H17204" i="6"/>
  <c r="G17204" i="6" s="1"/>
  <c r="H17202" i="6"/>
  <c r="G17202" i="6" s="1"/>
  <c r="H17193" i="6"/>
  <c r="G17193" i="6" s="1"/>
  <c r="H17119" i="6"/>
  <c r="G17119" i="6" s="1"/>
  <c r="H17092" i="6"/>
  <c r="G17092" i="6" s="1"/>
  <c r="H17081" i="6"/>
  <c r="G17081" i="6" s="1"/>
  <c r="H17045" i="6"/>
  <c r="G17045" i="6" s="1"/>
  <c r="H17036" i="6"/>
  <c r="G17036" i="6" s="1"/>
  <c r="H17022" i="6"/>
  <c r="G17022" i="6" s="1"/>
  <c r="H17002" i="6"/>
  <c r="G17002" i="6" s="1"/>
  <c r="H16941" i="6"/>
  <c r="G16941" i="6" s="1"/>
  <c r="H16936" i="6"/>
  <c r="G16936" i="6" s="1"/>
  <c r="H16904" i="6"/>
  <c r="G16904" i="6" s="1"/>
  <c r="H16892" i="6"/>
  <c r="G16892" i="6" s="1"/>
  <c r="H16878" i="6"/>
  <c r="G16878" i="6" s="1"/>
  <c r="H16864" i="6"/>
  <c r="G16864" i="6" s="1"/>
  <c r="H16803" i="6"/>
  <c r="G16803" i="6" s="1"/>
  <c r="H16798" i="6"/>
  <c r="G16798" i="6" s="1"/>
  <c r="H16713" i="6"/>
  <c r="G16713" i="6" s="1"/>
  <c r="H16655" i="6"/>
  <c r="G16655" i="6" s="1"/>
  <c r="H16610" i="6"/>
  <c r="G16610" i="6" s="1"/>
  <c r="H16545" i="6"/>
  <c r="G16545" i="6" s="1"/>
  <c r="H16527" i="6"/>
  <c r="G16527" i="6" s="1"/>
  <c r="H16506" i="6"/>
  <c r="G16506" i="6" s="1"/>
  <c r="H17460" i="6"/>
  <c r="G17460" i="6" s="1"/>
  <c r="H17366" i="6"/>
  <c r="G17366" i="6" s="1"/>
  <c r="H17269" i="6"/>
  <c r="G17269" i="6" s="1"/>
  <c r="H17330" i="6"/>
  <c r="G17330" i="6" s="1"/>
  <c r="H17294" i="6"/>
  <c r="G17294" i="6" s="1"/>
  <c r="H17224" i="6"/>
  <c r="G17224" i="6" s="1"/>
  <c r="H17126" i="6"/>
  <c r="G17126" i="6" s="1"/>
  <c r="H17121" i="6"/>
  <c r="G17121" i="6" s="1"/>
  <c r="H17099" i="6"/>
  <c r="G17099" i="6" s="1"/>
  <c r="H17074" i="6"/>
  <c r="G17074" i="6" s="1"/>
  <c r="H17056" i="6"/>
  <c r="G17056" i="6" s="1"/>
  <c r="H17047" i="6"/>
  <c r="G17047" i="6" s="1"/>
  <c r="H16977" i="6"/>
  <c r="G16977" i="6" s="1"/>
  <c r="H16950" i="6"/>
  <c r="G16950" i="6" s="1"/>
  <c r="H16918" i="6"/>
  <c r="G16918" i="6" s="1"/>
  <c r="H16873" i="6"/>
  <c r="G16873" i="6" s="1"/>
  <c r="H16852" i="6"/>
  <c r="G16852" i="6" s="1"/>
  <c r="H16845" i="6"/>
  <c r="G16845" i="6" s="1"/>
  <c r="H16745" i="6"/>
  <c r="G16745" i="6" s="1"/>
  <c r="H16685" i="6"/>
  <c r="G16685" i="6" s="1"/>
  <c r="H16670" i="6"/>
  <c r="G16670" i="6" s="1"/>
  <c r="H16622" i="6"/>
  <c r="G16622" i="6" s="1"/>
  <c r="H16617" i="6"/>
  <c r="G16617" i="6" s="1"/>
  <c r="H16590" i="6"/>
  <c r="G16590" i="6" s="1"/>
  <c r="H16570" i="6"/>
  <c r="G16570" i="6" s="1"/>
  <c r="H16550" i="6"/>
  <c r="G16550" i="6" s="1"/>
  <c r="H16519" i="6"/>
  <c r="G16519" i="6" s="1"/>
  <c r="H16462" i="6"/>
  <c r="G16462" i="6" s="1"/>
  <c r="H16441" i="6"/>
  <c r="G16441" i="6" s="1"/>
  <c r="H16921" i="6"/>
  <c r="G16921" i="6" s="1"/>
  <c r="H16422" i="6"/>
  <c r="G16422" i="6" s="1"/>
  <c r="H16429" i="6"/>
  <c r="G16429" i="6" s="1"/>
  <c r="H17110" i="6"/>
  <c r="G17110" i="6" s="1"/>
  <c r="H16436" i="6"/>
  <c r="G16436" i="6" s="1"/>
  <c r="H17137" i="6"/>
  <c r="G17137" i="6" s="1"/>
  <c r="H17152" i="6"/>
  <c r="G17152" i="6" s="1"/>
  <c r="H17233" i="6"/>
  <c r="G17233" i="6" s="1"/>
  <c r="H17265" i="6"/>
  <c r="G17265" i="6" s="1"/>
  <c r="H17228" i="6"/>
  <c r="G17228" i="6" s="1"/>
  <c r="H17238" i="6"/>
  <c r="G17238" i="6" s="1"/>
  <c r="H16700" i="6"/>
  <c r="G16700" i="6" s="1"/>
  <c r="H16726" i="6"/>
  <c r="G16726" i="6" s="1"/>
  <c r="H16804" i="6"/>
  <c r="G16804" i="6" s="1"/>
  <c r="H16809" i="6"/>
  <c r="G16809" i="6" s="1"/>
  <c r="H16534" i="6"/>
  <c r="G16534" i="6" s="1"/>
  <c r="H16546" i="6"/>
  <c r="G16546" i="6" s="1"/>
  <c r="H16407" i="6"/>
  <c r="G16407" i="6" s="1"/>
  <c r="H16391" i="6"/>
  <c r="G16391" i="6" s="1"/>
  <c r="H16341" i="6"/>
  <c r="G16341" i="6" s="1"/>
  <c r="H16375" i="6"/>
  <c r="G16375" i="6" s="1"/>
  <c r="H16359" i="6"/>
  <c r="G16359" i="6" s="1"/>
  <c r="H16813" i="6"/>
  <c r="G16813" i="6" s="1"/>
  <c r="H16295" i="6"/>
  <c r="G16295" i="6" s="1"/>
  <c r="H16255" i="6"/>
  <c r="G16255" i="6" s="1"/>
  <c r="H16159" i="6"/>
  <c r="G16159" i="6" s="1"/>
  <c r="H16151" i="6"/>
  <c r="G16151" i="6" s="1"/>
  <c r="H16079" i="6"/>
  <c r="G16079" i="6" s="1"/>
  <c r="H16063" i="6"/>
  <c r="G16063" i="6" s="1"/>
  <c r="H16015" i="6"/>
  <c r="G16015" i="6" s="1"/>
  <c r="H16007" i="6"/>
  <c r="G16007" i="6" s="1"/>
  <c r="H15975" i="6"/>
  <c r="G15975" i="6" s="1"/>
  <c r="H15935" i="6"/>
  <c r="G15935" i="6" s="1"/>
  <c r="H15927" i="6"/>
  <c r="G15927" i="6" s="1"/>
  <c r="H15911" i="6"/>
  <c r="G15911" i="6" s="1"/>
  <c r="H15879" i="6"/>
  <c r="G15879" i="6" s="1"/>
  <c r="H15863" i="6"/>
  <c r="G15863" i="6" s="1"/>
  <c r="H15799" i="6"/>
  <c r="G15799" i="6" s="1"/>
  <c r="H15783" i="6"/>
  <c r="G15783" i="6" s="1"/>
  <c r="H15711" i="6"/>
  <c r="G15711" i="6" s="1"/>
  <c r="H15679" i="6"/>
  <c r="G15679" i="6" s="1"/>
  <c r="H15623" i="6"/>
  <c r="G15623" i="6" s="1"/>
  <c r="H15607" i="6"/>
  <c r="G15607" i="6" s="1"/>
  <c r="H15487" i="6"/>
  <c r="G15487" i="6" s="1"/>
  <c r="H15367" i="6"/>
  <c r="G15367" i="6" s="1"/>
  <c r="H15287" i="6"/>
  <c r="G15287" i="6" s="1"/>
  <c r="H17392" i="6"/>
  <c r="G17392" i="6" s="1"/>
  <c r="H17303" i="6"/>
  <c r="G17303" i="6" s="1"/>
  <c r="H17451" i="6"/>
  <c r="G17451" i="6" s="1"/>
  <c r="H17347" i="6"/>
  <c r="G17347" i="6" s="1"/>
  <c r="H17255" i="6"/>
  <c r="G17255" i="6" s="1"/>
  <c r="H17226" i="6"/>
  <c r="G17226" i="6" s="1"/>
  <c r="H17164" i="6"/>
  <c r="G17164" i="6" s="1"/>
  <c r="H17108" i="6"/>
  <c r="G17108" i="6" s="1"/>
  <c r="H17101" i="6"/>
  <c r="G17101" i="6" s="1"/>
  <c r="H17083" i="6"/>
  <c r="G17083" i="6" s="1"/>
  <c r="H17020" i="6"/>
  <c r="G17020" i="6" s="1"/>
  <c r="H16959" i="6"/>
  <c r="G16959" i="6" s="1"/>
  <c r="H16943" i="6"/>
  <c r="G16943" i="6" s="1"/>
  <c r="H16925" i="6"/>
  <c r="G16925" i="6" s="1"/>
  <c r="H16871" i="6"/>
  <c r="G16871" i="6" s="1"/>
  <c r="H17455" i="6"/>
  <c r="G17455" i="6" s="1"/>
  <c r="H17425" i="6"/>
  <c r="G17425" i="6" s="1"/>
  <c r="H17423" i="6"/>
  <c r="G17423" i="6" s="1"/>
  <c r="H17421" i="6"/>
  <c r="G17421" i="6" s="1"/>
  <c r="H17404" i="6"/>
  <c r="G17404" i="6" s="1"/>
  <c r="H17389" i="6"/>
  <c r="G17389" i="6" s="1"/>
  <c r="H17372" i="6"/>
  <c r="G17372" i="6" s="1"/>
  <c r="H17319" i="6"/>
  <c r="G17319" i="6" s="1"/>
  <c r="H17317" i="6"/>
  <c r="G17317" i="6" s="1"/>
  <c r="H17315" i="6"/>
  <c r="G17315" i="6" s="1"/>
  <c r="H17313" i="6"/>
  <c r="G17313" i="6" s="1"/>
  <c r="H17311" i="6"/>
  <c r="G17311" i="6" s="1"/>
  <c r="H17296" i="6"/>
  <c r="G17296" i="6" s="1"/>
  <c r="H17285" i="6"/>
  <c r="G17285" i="6" s="1"/>
  <c r="H17250" i="6"/>
  <c r="G17250" i="6" s="1"/>
  <c r="H17248" i="6"/>
  <c r="G17248" i="6" s="1"/>
  <c r="H17244" i="6"/>
  <c r="G17244" i="6" s="1"/>
  <c r="H17217" i="6"/>
  <c r="G17217" i="6" s="1"/>
  <c r="H17215" i="6"/>
  <c r="G17215" i="6" s="1"/>
  <c r="H17184" i="6"/>
  <c r="G17184" i="6" s="1"/>
  <c r="H17173" i="6"/>
  <c r="G17173" i="6" s="1"/>
  <c r="H17150" i="6"/>
  <c r="G17150" i="6" s="1"/>
  <c r="H17148" i="6"/>
  <c r="G17148" i="6" s="1"/>
  <c r="H17128" i="6"/>
  <c r="G17128" i="6" s="1"/>
  <c r="H17067" i="6"/>
  <c r="G17067" i="6" s="1"/>
  <c r="H17058" i="6"/>
  <c r="G17058" i="6" s="1"/>
  <c r="H17038" i="6"/>
  <c r="G17038" i="6" s="1"/>
  <c r="H16952" i="6"/>
  <c r="G16952" i="6" s="1"/>
  <c r="H16880" i="6"/>
  <c r="G16880" i="6" s="1"/>
  <c r="H16810" i="6"/>
  <c r="G16810" i="6" s="1"/>
  <c r="H16764" i="6"/>
  <c r="G16764" i="6" s="1"/>
  <c r="H16754" i="6"/>
  <c r="G16754" i="6" s="1"/>
  <c r="H16742" i="6"/>
  <c r="G16742" i="6" s="1"/>
  <c r="H16730" i="6"/>
  <c r="G16730" i="6" s="1"/>
  <c r="H16725" i="6"/>
  <c r="G16725" i="6" s="1"/>
  <c r="H16720" i="6"/>
  <c r="G16720" i="6" s="1"/>
  <c r="H16690" i="6"/>
  <c r="G16690" i="6" s="1"/>
  <c r="H16632" i="6"/>
  <c r="G16632" i="6" s="1"/>
  <c r="H16627" i="6"/>
  <c r="G16627" i="6" s="1"/>
  <c r="H16580" i="6"/>
  <c r="G16580" i="6" s="1"/>
  <c r="H16542" i="6"/>
  <c r="G16542" i="6" s="1"/>
  <c r="H16511" i="6"/>
  <c r="G16511" i="6" s="1"/>
  <c r="H17239" i="6"/>
  <c r="G17239" i="6" s="1"/>
  <c r="H17031" i="6"/>
  <c r="G17031" i="6" s="1"/>
  <c r="H17015" i="6"/>
  <c r="G17015" i="6" s="1"/>
  <c r="H16988" i="6"/>
  <c r="G16988" i="6" s="1"/>
  <c r="H16961" i="6"/>
  <c r="G16961" i="6" s="1"/>
  <c r="H16945" i="6"/>
  <c r="G16945" i="6" s="1"/>
  <c r="H16906" i="6"/>
  <c r="G16906" i="6" s="1"/>
  <c r="H16831" i="6"/>
  <c r="G16831" i="6" s="1"/>
  <c r="H16788" i="6"/>
  <c r="G16788" i="6" s="1"/>
  <c r="H16585" i="6"/>
  <c r="G16585" i="6" s="1"/>
  <c r="H16562" i="6"/>
  <c r="G16562" i="6" s="1"/>
  <c r="H16529" i="6"/>
  <c r="G16529" i="6" s="1"/>
  <c r="H16464" i="6"/>
  <c r="G16464" i="6" s="1"/>
  <c r="H16372" i="6"/>
  <c r="G16372" i="6" s="1"/>
  <c r="H16348" i="6"/>
  <c r="G16348" i="6" s="1"/>
  <c r="H16308" i="6"/>
  <c r="G16308" i="6" s="1"/>
  <c r="H16260" i="6"/>
  <c r="G16260" i="6" s="1"/>
  <c r="H16252" i="6"/>
  <c r="G16252" i="6" s="1"/>
  <c r="H16244" i="6"/>
  <c r="G16244" i="6" s="1"/>
  <c r="H16212" i="6"/>
  <c r="G16212" i="6" s="1"/>
  <c r="H16204" i="6"/>
  <c r="G16204" i="6" s="1"/>
  <c r="H16188" i="6"/>
  <c r="G16188" i="6" s="1"/>
  <c r="H16180" i="6"/>
  <c r="G16180" i="6" s="1"/>
  <c r="H16164" i="6"/>
  <c r="G16164" i="6" s="1"/>
  <c r="H16148" i="6"/>
  <c r="G16148" i="6" s="1"/>
  <c r="H16140" i="6"/>
  <c r="G16140" i="6" s="1"/>
  <c r="H16415" i="6"/>
  <c r="G16415" i="6" s="1"/>
  <c r="H16100" i="6"/>
  <c r="G16100" i="6" s="1"/>
  <c r="H16068" i="6"/>
  <c r="G16068" i="6" s="1"/>
  <c r="H16060" i="6"/>
  <c r="G16060" i="6" s="1"/>
  <c r="H16052" i="6"/>
  <c r="G16052" i="6" s="1"/>
  <c r="H16020" i="6"/>
  <c r="G16020" i="6" s="1"/>
  <c r="H16012" i="6"/>
  <c r="G16012" i="6" s="1"/>
  <c r="H15996" i="6"/>
  <c r="G15996" i="6" s="1"/>
  <c r="H15988" i="6"/>
  <c r="G15988" i="6" s="1"/>
  <c r="H15972" i="6"/>
  <c r="G15972" i="6" s="1"/>
  <c r="H15924" i="6"/>
  <c r="G15924" i="6" s="1"/>
  <c r="H15908" i="6"/>
  <c r="G15908" i="6" s="1"/>
  <c r="H15876" i="6"/>
  <c r="G15876" i="6" s="1"/>
  <c r="H16094" i="6"/>
  <c r="G16094" i="6" s="1"/>
  <c r="H16069" i="6"/>
  <c r="G16069" i="6" s="1"/>
  <c r="H15780" i="6"/>
  <c r="G15780" i="6" s="1"/>
  <c r="H15708" i="6"/>
  <c r="G15708" i="6" s="1"/>
  <c r="H15684" i="6"/>
  <c r="G15684" i="6" s="1"/>
  <c r="H15588" i="6"/>
  <c r="G15588" i="6" s="1"/>
  <c r="H15580" i="6"/>
  <c r="G15580" i="6" s="1"/>
  <c r="H15548" i="6"/>
  <c r="G15548" i="6" s="1"/>
  <c r="H15540" i="6"/>
  <c r="G15540" i="6" s="1"/>
  <c r="H15524" i="6"/>
  <c r="G15524" i="6" s="1"/>
  <c r="H15484" i="6"/>
  <c r="G15484" i="6" s="1"/>
  <c r="H15412" i="6"/>
  <c r="G15412" i="6" s="1"/>
  <c r="H15172" i="6"/>
  <c r="G15172" i="6" s="1"/>
  <c r="H15076" i="6"/>
  <c r="G15076" i="6" s="1"/>
  <c r="H15068" i="6"/>
  <c r="G15068" i="6" s="1"/>
  <c r="H15036" i="6"/>
  <c r="G15036" i="6" s="1"/>
  <c r="H15028" i="6"/>
  <c r="G15028" i="6" s="1"/>
  <c r="H15012" i="6"/>
  <c r="G15012" i="6" s="1"/>
  <c r="H14900" i="6"/>
  <c r="G14900" i="6" s="1"/>
  <c r="H14732" i="6"/>
  <c r="G14732" i="6" s="1"/>
  <c r="H17246" i="6"/>
  <c r="G17246" i="6" s="1"/>
  <c r="H17130" i="6"/>
  <c r="G17130" i="6" s="1"/>
  <c r="H17024" i="6"/>
  <c r="G17024" i="6" s="1"/>
  <c r="H17013" i="6"/>
  <c r="G17013" i="6" s="1"/>
  <c r="H16981" i="6"/>
  <c r="G16981" i="6" s="1"/>
  <c r="H16968" i="6"/>
  <c r="G16968" i="6" s="1"/>
  <c r="H16927" i="6"/>
  <c r="G16927" i="6" s="1"/>
  <c r="H16894" i="6"/>
  <c r="G16894" i="6" s="1"/>
  <c r="H16847" i="6"/>
  <c r="G16847" i="6" s="1"/>
  <c r="H16602" i="6"/>
  <c r="G16602" i="6" s="1"/>
  <c r="H16567" i="6"/>
  <c r="G16567" i="6" s="1"/>
  <c r="H16552" i="6"/>
  <c r="G16552" i="6" s="1"/>
  <c r="H16503" i="6"/>
  <c r="G16503" i="6" s="1"/>
  <c r="H16396" i="6"/>
  <c r="G16396" i="6" s="1"/>
  <c r="H16356" i="6"/>
  <c r="G16356" i="6" s="1"/>
  <c r="H16324" i="6"/>
  <c r="G16324" i="6" s="1"/>
  <c r="H16284" i="6"/>
  <c r="G16284" i="6" s="1"/>
  <c r="H17461" i="6"/>
  <c r="G17461" i="6" s="1"/>
  <c r="H17459" i="6"/>
  <c r="G17459" i="6" s="1"/>
  <c r="H17448" i="6"/>
  <c r="G17448" i="6" s="1"/>
  <c r="H17446" i="6"/>
  <c r="G17446" i="6" s="1"/>
  <c r="H17442" i="6"/>
  <c r="G17442" i="6" s="1"/>
  <c r="H17440" i="6"/>
  <c r="G17440" i="6" s="1"/>
  <c r="H17412" i="6"/>
  <c r="G17412" i="6" s="1"/>
  <c r="H17380" i="6"/>
  <c r="G17380" i="6" s="1"/>
  <c r="H17355" i="6"/>
  <c r="G17355" i="6" s="1"/>
  <c r="H17353" i="6"/>
  <c r="G17353" i="6" s="1"/>
  <c r="H17338" i="6"/>
  <c r="G17338" i="6" s="1"/>
  <c r="H17289" i="6"/>
  <c r="G17289" i="6" s="1"/>
  <c r="H17274" i="6"/>
  <c r="G17274" i="6" s="1"/>
  <c r="H17252" i="6"/>
  <c r="G17252" i="6" s="1"/>
  <c r="H17232" i="6"/>
  <c r="G17232" i="6" s="1"/>
  <c r="H17186" i="6"/>
  <c r="G17186" i="6" s="1"/>
  <c r="H17177" i="6"/>
  <c r="G17177" i="6" s="1"/>
  <c r="H17166" i="6"/>
  <c r="G17166" i="6" s="1"/>
  <c r="H17143" i="6"/>
  <c r="G17143" i="6" s="1"/>
  <c r="H17114" i="6"/>
  <c r="G17114" i="6" s="1"/>
  <c r="H17094" i="6"/>
  <c r="G17094" i="6" s="1"/>
  <c r="H17069" i="6"/>
  <c r="G17069" i="6" s="1"/>
  <c r="H17062" i="6"/>
  <c r="G17062" i="6" s="1"/>
  <c r="H17060" i="6"/>
  <c r="G17060" i="6" s="1"/>
  <c r="H17051" i="6"/>
  <c r="G17051" i="6" s="1"/>
  <c r="H17040" i="6"/>
  <c r="G17040" i="6" s="1"/>
  <c r="H17017" i="6"/>
  <c r="G17017" i="6" s="1"/>
  <c r="H16997" i="6"/>
  <c r="G16997" i="6" s="1"/>
  <c r="H16992" i="6"/>
  <c r="G16992" i="6" s="1"/>
  <c r="H16990" i="6"/>
  <c r="G16990" i="6" s="1"/>
  <c r="H16983" i="6"/>
  <c r="G16983" i="6" s="1"/>
  <c r="H16970" i="6"/>
  <c r="G16970" i="6" s="1"/>
  <c r="H16956" i="6"/>
  <c r="G16956" i="6" s="1"/>
  <c r="H16954" i="6"/>
  <c r="G16954" i="6" s="1"/>
  <c r="H16901" i="6"/>
  <c r="G16901" i="6" s="1"/>
  <c r="H16868" i="6"/>
  <c r="G16868" i="6" s="1"/>
  <c r="H16805" i="6"/>
  <c r="G16805" i="6" s="1"/>
  <c r="H16597" i="6"/>
  <c r="G16597" i="6" s="1"/>
  <c r="H16572" i="6"/>
  <c r="G16572" i="6" s="1"/>
  <c r="H16495" i="6"/>
  <c r="G16495" i="6" s="1"/>
  <c r="H16469" i="6"/>
  <c r="G16469" i="6" s="1"/>
  <c r="H17272" i="6"/>
  <c r="G17272" i="6" s="1"/>
  <c r="H17206" i="6"/>
  <c r="G17206" i="6" s="1"/>
  <c r="H17444" i="6"/>
  <c r="G17444" i="6" s="1"/>
  <c r="H17304" i="6"/>
  <c r="G17304" i="6" s="1"/>
  <c r="H17161" i="6"/>
  <c r="G17161" i="6" s="1"/>
  <c r="H17044" i="6"/>
  <c r="G17044" i="6" s="1"/>
  <c r="H16963" i="6"/>
  <c r="G16963" i="6" s="1"/>
  <c r="H16849" i="6"/>
  <c r="G16849" i="6" s="1"/>
  <c r="H16814" i="6"/>
  <c r="G16814" i="6" s="1"/>
  <c r="H16732" i="6"/>
  <c r="G16732" i="6" s="1"/>
  <c r="H16644" i="6"/>
  <c r="G16644" i="6" s="1"/>
  <c r="H16592" i="6"/>
  <c r="G16592" i="6" s="1"/>
  <c r="H16521" i="6"/>
  <c r="G16521" i="6" s="1"/>
  <c r="H16456" i="6"/>
  <c r="G16456" i="6" s="1"/>
  <c r="H16417" i="6"/>
  <c r="G16417" i="6" s="1"/>
  <c r="H16369" i="6"/>
  <c r="G16369" i="6" s="1"/>
  <c r="H16329" i="6"/>
  <c r="G16329" i="6" s="1"/>
  <c r="H16297" i="6"/>
  <c r="G16297" i="6" s="1"/>
  <c r="H17122" i="6"/>
  <c r="G17122" i="6" s="1"/>
  <c r="H16241" i="6"/>
  <c r="G16241" i="6" s="1"/>
  <c r="H16225" i="6"/>
  <c r="G16225" i="6" s="1"/>
  <c r="H16185" i="6"/>
  <c r="G16185" i="6" s="1"/>
  <c r="H16137" i="6"/>
  <c r="G16137" i="6" s="1"/>
  <c r="H16121" i="6"/>
  <c r="G16121" i="6" s="1"/>
  <c r="H16105" i="6"/>
  <c r="G16105" i="6" s="1"/>
  <c r="H16089" i="6"/>
  <c r="G16089" i="6" s="1"/>
  <c r="H16057" i="6"/>
  <c r="G16057" i="6" s="1"/>
  <c r="H16049" i="6"/>
  <c r="G16049" i="6" s="1"/>
  <c r="H16041" i="6"/>
  <c r="G16041" i="6" s="1"/>
  <c r="H16033" i="6"/>
  <c r="G16033" i="6" s="1"/>
  <c r="H16025" i="6"/>
  <c r="G16025" i="6" s="1"/>
  <c r="H16017" i="6"/>
  <c r="G16017" i="6" s="1"/>
  <c r="H15993" i="6"/>
  <c r="G15993" i="6" s="1"/>
  <c r="H16210" i="6"/>
  <c r="G16210" i="6" s="1"/>
  <c r="H15945" i="6"/>
  <c r="G15945" i="6" s="1"/>
  <c r="H15929" i="6"/>
  <c r="G15929" i="6" s="1"/>
  <c r="H15897" i="6"/>
  <c r="G15897" i="6" s="1"/>
  <c r="H15881" i="6"/>
  <c r="G15881" i="6" s="1"/>
  <c r="H15865" i="6"/>
  <c r="G15865" i="6" s="1"/>
  <c r="H15833" i="6"/>
  <c r="G15833" i="6" s="1"/>
  <c r="H15817" i="6"/>
  <c r="G15817" i="6" s="1"/>
  <c r="H15769" i="6"/>
  <c r="G15769" i="6" s="1"/>
  <c r="H15761" i="6"/>
  <c r="G15761" i="6" s="1"/>
  <c r="H15729" i="6"/>
  <c r="G15729" i="6" s="1"/>
  <c r="H15705" i="6"/>
  <c r="G15705" i="6" s="1"/>
  <c r="H15697" i="6"/>
  <c r="G15697" i="6" s="1"/>
  <c r="H15641" i="6"/>
  <c r="G15641" i="6" s="1"/>
  <c r="H15601" i="6"/>
  <c r="G15601" i="6" s="1"/>
  <c r="H15577" i="6"/>
  <c r="G15577" i="6" s="1"/>
  <c r="H15545" i="6"/>
  <c r="G15545" i="6" s="1"/>
  <c r="H15497" i="6"/>
  <c r="G15497" i="6" s="1"/>
  <c r="H15481" i="6"/>
  <c r="G15481" i="6" s="1"/>
  <c r="H16319" i="6"/>
  <c r="G16319" i="6" s="1"/>
  <c r="H15377" i="6"/>
  <c r="G15377" i="6" s="1"/>
  <c r="H15313" i="6"/>
  <c r="G15313" i="6" s="1"/>
  <c r="H15289" i="6"/>
  <c r="G15289" i="6" s="1"/>
  <c r="H15153" i="6"/>
  <c r="G15153" i="6" s="1"/>
  <c r="H15129" i="6"/>
  <c r="G15129" i="6" s="1"/>
  <c r="H15223" i="6"/>
  <c r="G15223" i="6" s="1"/>
  <c r="H17268" i="6"/>
  <c r="G17268" i="6" s="1"/>
  <c r="H17175" i="6"/>
  <c r="G17175" i="6" s="1"/>
  <c r="H17431" i="6"/>
  <c r="G17431" i="6" s="1"/>
  <c r="H17221" i="6"/>
  <c r="G17221" i="6" s="1"/>
  <c r="H17134" i="6"/>
  <c r="G17134" i="6" s="1"/>
  <c r="H16999" i="6"/>
  <c r="G16999" i="6" s="1"/>
  <c r="H16854" i="6"/>
  <c r="G16854" i="6" s="1"/>
  <c r="H16826" i="6"/>
  <c r="G16826" i="6" s="1"/>
  <c r="H16790" i="6"/>
  <c r="G16790" i="6" s="1"/>
  <c r="H16759" i="6"/>
  <c r="G16759" i="6" s="1"/>
  <c r="H16692" i="6"/>
  <c r="G16692" i="6" s="1"/>
  <c r="H16604" i="6"/>
  <c r="G16604" i="6" s="1"/>
  <c r="H16577" i="6"/>
  <c r="G16577" i="6" s="1"/>
  <c r="H16487" i="6"/>
  <c r="G16487" i="6" s="1"/>
  <c r="H16438" i="6"/>
  <c r="G16438" i="6" s="1"/>
  <c r="H16401" i="6"/>
  <c r="G16401" i="6" s="1"/>
  <c r="H16345" i="6"/>
  <c r="G16345" i="6" s="1"/>
  <c r="H16277" i="6"/>
  <c r="G16277" i="6" s="1"/>
  <c r="H16289" i="6"/>
  <c r="G16289" i="6" s="1"/>
  <c r="H16249" i="6"/>
  <c r="G16249" i="6" s="1"/>
  <c r="H16233" i="6"/>
  <c r="G16233" i="6" s="1"/>
  <c r="H16217" i="6"/>
  <c r="G16217" i="6" s="1"/>
  <c r="H16637" i="6"/>
  <c r="G16637" i="6" s="1"/>
  <c r="H17418" i="6"/>
  <c r="G17418" i="6" s="1"/>
  <c r="H17416" i="6"/>
  <c r="G17416" i="6" s="1"/>
  <c r="H17346" i="6"/>
  <c r="G17346" i="6" s="1"/>
  <c r="H17342" i="6"/>
  <c r="G17342" i="6" s="1"/>
  <c r="H17306" i="6"/>
  <c r="G17306" i="6" s="1"/>
  <c r="H17287" i="6"/>
  <c r="G17287" i="6" s="1"/>
  <c r="H17234" i="6"/>
  <c r="G17234" i="6" s="1"/>
  <c r="H17199" i="6"/>
  <c r="G17199" i="6" s="1"/>
  <c r="H17197" i="6"/>
  <c r="G17197" i="6" s="1"/>
  <c r="H17188" i="6"/>
  <c r="G17188" i="6" s="1"/>
  <c r="H17168" i="6"/>
  <c r="G17168" i="6" s="1"/>
  <c r="H17145" i="6"/>
  <c r="G17145" i="6" s="1"/>
  <c r="H17096" i="6"/>
  <c r="G17096" i="6" s="1"/>
  <c r="H17089" i="6"/>
  <c r="G17089" i="6" s="1"/>
  <c r="H17078" i="6"/>
  <c r="G17078" i="6" s="1"/>
  <c r="H17071" i="6"/>
  <c r="G17071" i="6" s="1"/>
  <c r="H17010" i="6"/>
  <c r="G17010" i="6" s="1"/>
  <c r="H16933" i="6"/>
  <c r="G16933" i="6" s="1"/>
  <c r="H16931" i="6"/>
  <c r="G16931" i="6" s="1"/>
  <c r="H16924" i="6"/>
  <c r="G16924" i="6" s="1"/>
  <c r="H16922" i="6"/>
  <c r="G16922" i="6" s="1"/>
  <c r="H16917" i="6"/>
  <c r="G16917" i="6" s="1"/>
  <c r="H16840" i="6"/>
  <c r="G16840" i="6" s="1"/>
  <c r="H16807" i="6"/>
  <c r="G16807" i="6" s="1"/>
  <c r="H16766" i="6"/>
  <c r="G16766" i="6" s="1"/>
  <c r="H16749" i="6"/>
  <c r="G16749" i="6" s="1"/>
  <c r="H16727" i="6"/>
  <c r="G16727" i="6" s="1"/>
  <c r="H16702" i="6"/>
  <c r="G16702" i="6" s="1"/>
  <c r="H16697" i="6"/>
  <c r="G16697" i="6" s="1"/>
  <c r="H16634" i="6"/>
  <c r="G16634" i="6" s="1"/>
  <c r="H16614" i="6"/>
  <c r="G16614" i="6" s="1"/>
  <c r="H16609" i="6"/>
  <c r="G16609" i="6" s="1"/>
  <c r="H16589" i="6"/>
  <c r="G16589" i="6" s="1"/>
  <c r="H16505" i="6"/>
  <c r="G16505" i="6" s="1"/>
  <c r="H16474" i="6"/>
  <c r="G16474" i="6" s="1"/>
  <c r="H16443" i="6"/>
  <c r="G16443" i="6" s="1"/>
  <c r="H16496" i="6"/>
  <c r="G16496" i="6" s="1"/>
  <c r="H16489" i="6"/>
  <c r="G16489" i="6" s="1"/>
  <c r="H16472" i="6"/>
  <c r="G16472" i="6" s="1"/>
  <c r="H16444" i="6"/>
  <c r="G16444" i="6" s="1"/>
  <c r="H16425" i="6"/>
  <c r="G16425" i="6" s="1"/>
  <c r="H16377" i="6"/>
  <c r="G16377" i="6" s="1"/>
  <c r="H16337" i="6"/>
  <c r="G16337" i="6" s="1"/>
  <c r="H16298" i="6"/>
  <c r="G16298" i="6" s="1"/>
  <c r="H16261" i="6"/>
  <c r="G16261" i="6" s="1"/>
  <c r="H16220" i="6"/>
  <c r="G16220" i="6" s="1"/>
  <c r="H16175" i="6"/>
  <c r="G16175" i="6" s="1"/>
  <c r="H16163" i="6"/>
  <c r="G16163" i="6" s="1"/>
  <c r="H16145" i="6"/>
  <c r="G16145" i="6" s="1"/>
  <c r="H16085" i="6"/>
  <c r="G16085" i="6" s="1"/>
  <c r="H16074" i="6"/>
  <c r="G16074" i="6" s="1"/>
  <c r="H16009" i="6"/>
  <c r="G16009" i="6" s="1"/>
  <c r="H16002" i="6"/>
  <c r="G16002" i="6" s="1"/>
  <c r="H15997" i="6"/>
  <c r="G15997" i="6" s="1"/>
  <c r="H15961" i="6"/>
  <c r="G15961" i="6" s="1"/>
  <c r="H15954" i="6"/>
  <c r="G15954" i="6" s="1"/>
  <c r="H15922" i="6"/>
  <c r="G15922" i="6" s="1"/>
  <c r="H15915" i="6"/>
  <c r="G15915" i="6" s="1"/>
  <c r="H15859" i="6"/>
  <c r="G15859" i="6" s="1"/>
  <c r="H15825" i="6"/>
  <c r="G15825" i="6" s="1"/>
  <c r="H15808" i="6"/>
  <c r="G15808" i="6" s="1"/>
  <c r="H15804" i="6"/>
  <c r="G15804" i="6" s="1"/>
  <c r="H15743" i="6"/>
  <c r="G15743" i="6" s="1"/>
  <c r="H15713" i="6"/>
  <c r="G15713" i="6" s="1"/>
  <c r="H15688" i="6"/>
  <c r="G15688" i="6" s="1"/>
  <c r="H15628" i="6"/>
  <c r="G15628" i="6" s="1"/>
  <c r="H15620" i="6"/>
  <c r="G15620" i="6" s="1"/>
  <c r="H15565" i="6"/>
  <c r="G15565" i="6" s="1"/>
  <c r="H15549" i="6"/>
  <c r="G15549" i="6" s="1"/>
  <c r="H15547" i="6"/>
  <c r="G15547" i="6" s="1"/>
  <c r="H15533" i="6"/>
  <c r="G15533" i="6" s="1"/>
  <c r="H15527" i="6"/>
  <c r="G15527" i="6" s="1"/>
  <c r="H15510" i="6"/>
  <c r="G15510" i="6" s="1"/>
  <c r="H15506" i="6"/>
  <c r="G15506" i="6" s="1"/>
  <c r="H15498" i="6"/>
  <c r="G15498" i="6" s="1"/>
  <c r="H15492" i="6"/>
  <c r="G15492" i="6" s="1"/>
  <c r="H15472" i="6"/>
  <c r="G15472" i="6" s="1"/>
  <c r="H15369" i="6"/>
  <c r="G15369" i="6" s="1"/>
  <c r="H15365" i="6"/>
  <c r="G15365" i="6" s="1"/>
  <c r="H15361" i="6"/>
  <c r="G15361" i="6" s="1"/>
  <c r="H15351" i="6"/>
  <c r="G15351" i="6" s="1"/>
  <c r="H15320" i="6"/>
  <c r="G15320" i="6" s="1"/>
  <c r="H15316" i="6"/>
  <c r="G15316" i="6" s="1"/>
  <c r="H15312" i="6"/>
  <c r="G15312" i="6" s="1"/>
  <c r="H15310" i="6"/>
  <c r="G15310" i="6" s="1"/>
  <c r="H15298" i="6"/>
  <c r="G15298" i="6" s="1"/>
  <c r="H15271" i="6"/>
  <c r="G15271" i="6" s="1"/>
  <c r="H15254" i="6"/>
  <c r="G15254" i="6" s="1"/>
  <c r="H15250" i="6"/>
  <c r="G15250" i="6" s="1"/>
  <c r="H15246" i="6"/>
  <c r="G15246" i="6" s="1"/>
  <c r="H15228" i="6"/>
  <c r="G15228" i="6" s="1"/>
  <c r="H15213" i="6"/>
  <c r="G15213" i="6" s="1"/>
  <c r="H15160" i="6"/>
  <c r="G15160" i="6" s="1"/>
  <c r="H15125" i="6"/>
  <c r="G15125" i="6" s="1"/>
  <c r="H15086" i="6"/>
  <c r="G15086" i="6" s="1"/>
  <c r="H15065" i="6"/>
  <c r="G15065" i="6" s="1"/>
  <c r="H15061" i="6"/>
  <c r="G15061" i="6" s="1"/>
  <c r="H15059" i="6"/>
  <c r="G15059" i="6" s="1"/>
  <c r="H15053" i="6"/>
  <c r="G15053" i="6" s="1"/>
  <c r="H15042" i="6"/>
  <c r="G15042" i="6" s="1"/>
  <c r="H15032" i="6"/>
  <c r="G15032" i="6" s="1"/>
  <c r="H15003" i="6"/>
  <c r="G15003" i="6" s="1"/>
  <c r="H14961" i="6"/>
  <c r="G14961" i="6" s="1"/>
  <c r="H14948" i="6"/>
  <c r="G14948" i="6" s="1"/>
  <c r="H14942" i="6"/>
  <c r="G14942" i="6" s="1"/>
  <c r="H14925" i="6"/>
  <c r="G14925" i="6" s="1"/>
  <c r="H14897" i="6"/>
  <c r="G14897" i="6" s="1"/>
  <c r="H14895" i="6"/>
  <c r="G14895" i="6" s="1"/>
  <c r="H14880" i="6"/>
  <c r="G14880" i="6" s="1"/>
  <c r="H14871" i="6"/>
  <c r="G14871" i="6" s="1"/>
  <c r="H14856" i="6"/>
  <c r="G14856" i="6" s="1"/>
  <c r="H14808" i="6"/>
  <c r="G14808" i="6" s="1"/>
  <c r="H14799" i="6"/>
  <c r="G14799" i="6" s="1"/>
  <c r="H14771" i="6"/>
  <c r="G14771" i="6" s="1"/>
  <c r="H14723" i="6"/>
  <c r="G14723" i="6" s="1"/>
  <c r="H14710" i="6"/>
  <c r="G14710" i="6" s="1"/>
  <c r="H14705" i="6"/>
  <c r="G14705" i="6" s="1"/>
  <c r="H14670" i="6"/>
  <c r="G14670" i="6" s="1"/>
  <c r="H14647" i="6"/>
  <c r="G14647" i="6" s="1"/>
  <c r="H14619" i="6"/>
  <c r="G14619" i="6" s="1"/>
  <c r="H14571" i="6"/>
  <c r="G14571" i="6" s="1"/>
  <c r="H14556" i="6"/>
  <c r="G14556" i="6" s="1"/>
  <c r="H14536" i="6"/>
  <c r="G14536" i="6" s="1"/>
  <c r="H14516" i="6"/>
  <c r="G14516" i="6" s="1"/>
  <c r="H14511" i="6"/>
  <c r="G14511" i="6" s="1"/>
  <c r="H14493" i="6"/>
  <c r="G14493" i="6" s="1"/>
  <c r="H14454" i="6"/>
  <c r="G14454" i="6" s="1"/>
  <c r="H14350" i="6"/>
  <c r="G14350" i="6" s="1"/>
  <c r="H14326" i="6"/>
  <c r="G14326" i="6" s="1"/>
  <c r="H14302" i="6"/>
  <c r="G14302" i="6" s="1"/>
  <c r="H14278" i="6"/>
  <c r="G14278" i="6" s="1"/>
  <c r="H14214" i="6"/>
  <c r="G14214" i="6" s="1"/>
  <c r="H14206" i="6"/>
  <c r="G14206" i="6" s="1"/>
  <c r="H14182" i="6"/>
  <c r="G14182" i="6" s="1"/>
  <c r="H14174" i="6"/>
  <c r="G14174" i="6" s="1"/>
  <c r="H14142" i="6"/>
  <c r="G14142" i="6" s="1"/>
  <c r="H14118" i="6"/>
  <c r="G14118" i="6" s="1"/>
  <c r="H14110" i="6"/>
  <c r="G14110" i="6" s="1"/>
  <c r="H14086" i="6"/>
  <c r="G14086" i="6" s="1"/>
  <c r="H14425" i="6"/>
  <c r="G14425" i="6" s="1"/>
  <c r="H14006" i="6"/>
  <c r="G14006" i="6" s="1"/>
  <c r="H13630" i="6"/>
  <c r="G13630" i="6" s="1"/>
  <c r="H13606" i="6"/>
  <c r="G13606" i="6" s="1"/>
  <c r="H16536" i="6"/>
  <c r="G16536" i="6" s="1"/>
  <c r="H16508" i="6"/>
  <c r="G16508" i="6" s="1"/>
  <c r="H16491" i="6"/>
  <c r="G16491" i="6" s="1"/>
  <c r="H16482" i="6"/>
  <c r="G16482" i="6" s="1"/>
  <c r="H16465" i="6"/>
  <c r="G16465" i="6" s="1"/>
  <c r="H16427" i="6"/>
  <c r="G16427" i="6" s="1"/>
  <c r="H16379" i="6"/>
  <c r="G16379" i="6" s="1"/>
  <c r="H16365" i="6"/>
  <c r="G16365" i="6" s="1"/>
  <c r="H16307" i="6"/>
  <c r="G16307" i="6" s="1"/>
  <c r="H16273" i="6"/>
  <c r="G16273" i="6" s="1"/>
  <c r="H16224" i="6"/>
  <c r="G16224" i="6" s="1"/>
  <c r="H16189" i="6"/>
  <c r="G16189" i="6" s="1"/>
  <c r="H16173" i="6"/>
  <c r="G16173" i="6" s="1"/>
  <c r="H16156" i="6"/>
  <c r="G16156" i="6" s="1"/>
  <c r="H16138" i="6"/>
  <c r="G16138" i="6" s="1"/>
  <c r="H17291" i="6"/>
  <c r="G17291" i="6" s="1"/>
  <c r="H17286" i="6"/>
  <c r="G17286" i="6" s="1"/>
  <c r="H17259" i="6"/>
  <c r="G17259" i="6" s="1"/>
  <c r="H17153" i="6"/>
  <c r="G17153" i="6" s="1"/>
  <c r="H17027" i="6"/>
  <c r="G17027" i="6" s="1"/>
  <c r="H16995" i="6"/>
  <c r="G16995" i="6" s="1"/>
  <c r="H16919" i="6"/>
  <c r="G16919" i="6" s="1"/>
  <c r="H16876" i="6"/>
  <c r="G16876" i="6" s="1"/>
  <c r="H16859" i="6"/>
  <c r="G16859" i="6" s="1"/>
  <c r="H16857" i="6"/>
  <c r="G16857" i="6" s="1"/>
  <c r="H16787" i="6"/>
  <c r="G16787" i="6" s="1"/>
  <c r="H16723" i="6"/>
  <c r="G16723" i="6" s="1"/>
  <c r="H16647" i="6"/>
  <c r="G16647" i="6" s="1"/>
  <c r="H16628" i="6"/>
  <c r="G16628" i="6" s="1"/>
  <c r="H16556" i="6"/>
  <c r="G16556" i="6" s="1"/>
  <c r="H16515" i="6"/>
  <c r="G16515" i="6" s="1"/>
  <c r="H16418" i="6"/>
  <c r="G16418" i="6" s="1"/>
  <c r="H16305" i="6"/>
  <c r="G16305" i="6" s="1"/>
  <c r="H16287" i="6"/>
  <c r="G16287" i="6" s="1"/>
  <c r="H16280" i="6"/>
  <c r="G16280" i="6" s="1"/>
  <c r="H16259" i="6"/>
  <c r="G16259" i="6" s="1"/>
  <c r="H16238" i="6"/>
  <c r="G16238" i="6" s="1"/>
  <c r="H16236" i="6"/>
  <c r="G16236" i="6" s="1"/>
  <c r="H16161" i="6"/>
  <c r="G16161" i="6" s="1"/>
  <c r="H16154" i="6"/>
  <c r="G16154" i="6" s="1"/>
  <c r="H16147" i="6"/>
  <c r="G16147" i="6" s="1"/>
  <c r="H16131" i="6"/>
  <c r="G16131" i="6" s="1"/>
  <c r="H16099" i="6"/>
  <c r="G16099" i="6" s="1"/>
  <c r="H16076" i="6"/>
  <c r="G16076" i="6" s="1"/>
  <c r="H15995" i="6"/>
  <c r="G15995" i="6" s="1"/>
  <c r="H15963" i="6"/>
  <c r="G15963" i="6" s="1"/>
  <c r="H15948" i="6"/>
  <c r="G15948" i="6" s="1"/>
  <c r="H15939" i="6"/>
  <c r="G15939" i="6" s="1"/>
  <c r="H15937" i="6"/>
  <c r="G15937" i="6" s="1"/>
  <c r="H15928" i="6"/>
  <c r="G15928" i="6" s="1"/>
  <c r="H15913" i="6"/>
  <c r="G15913" i="6" s="1"/>
  <c r="H15892" i="6"/>
  <c r="G15892" i="6" s="1"/>
  <c r="H15868" i="6"/>
  <c r="G15868" i="6" s="1"/>
  <c r="H15866" i="6"/>
  <c r="G15866" i="6" s="1"/>
  <c r="H15857" i="6"/>
  <c r="G15857" i="6" s="1"/>
  <c r="H15855" i="6"/>
  <c r="G15855" i="6" s="1"/>
  <c r="H15836" i="6"/>
  <c r="G15836" i="6" s="1"/>
  <c r="H15834" i="6"/>
  <c r="G15834" i="6" s="1"/>
  <c r="H15823" i="6"/>
  <c r="G15823" i="6" s="1"/>
  <c r="H15787" i="6"/>
  <c r="G15787" i="6" s="1"/>
  <c r="H15785" i="6"/>
  <c r="G15785" i="6" s="1"/>
  <c r="H15770" i="6"/>
  <c r="G15770" i="6" s="1"/>
  <c r="H15764" i="6"/>
  <c r="G15764" i="6" s="1"/>
  <c r="H15747" i="6"/>
  <c r="G15747" i="6" s="1"/>
  <c r="H15745" i="6"/>
  <c r="G15745" i="6" s="1"/>
  <c r="H15709" i="6"/>
  <c r="G15709" i="6" s="1"/>
  <c r="H15690" i="6"/>
  <c r="G15690" i="6" s="1"/>
  <c r="H15682" i="6"/>
  <c r="G15682" i="6" s="1"/>
  <c r="H15596" i="6"/>
  <c r="G15596" i="6" s="1"/>
  <c r="H15584" i="6"/>
  <c r="G15584" i="6" s="1"/>
  <c r="H15525" i="6"/>
  <c r="G15525" i="6" s="1"/>
  <c r="H15490" i="6"/>
  <c r="G15490" i="6" s="1"/>
  <c r="H15486" i="6"/>
  <c r="G15486" i="6" s="1"/>
  <c r="H15478" i="6"/>
  <c r="G15478" i="6" s="1"/>
  <c r="H15476" i="6"/>
  <c r="G15476" i="6" s="1"/>
  <c r="H15444" i="6"/>
  <c r="G15444" i="6" s="1"/>
  <c r="H15440" i="6"/>
  <c r="G15440" i="6" s="1"/>
  <c r="H15357" i="6"/>
  <c r="G15357" i="6" s="1"/>
  <c r="H15353" i="6"/>
  <c r="G15353" i="6" s="1"/>
  <c r="H15314" i="6"/>
  <c r="G15314" i="6" s="1"/>
  <c r="H15304" i="6"/>
  <c r="G15304" i="6" s="1"/>
  <c r="H15294" i="6"/>
  <c r="G15294" i="6" s="1"/>
  <c r="H15279" i="6"/>
  <c r="G15279" i="6" s="1"/>
  <c r="H15275" i="6"/>
  <c r="G15275" i="6" s="1"/>
  <c r="H15273" i="6"/>
  <c r="G15273" i="6" s="1"/>
  <c r="H15269" i="6"/>
  <c r="G15269" i="6" s="1"/>
  <c r="H15244" i="6"/>
  <c r="G15244" i="6" s="1"/>
  <c r="H15226" i="6"/>
  <c r="G15226" i="6" s="1"/>
  <c r="H15123" i="6"/>
  <c r="G15123" i="6" s="1"/>
  <c r="H15098" i="6"/>
  <c r="G15098" i="6" s="1"/>
  <c r="H15090" i="6"/>
  <c r="G15090" i="6" s="1"/>
  <c r="H15030" i="6"/>
  <c r="G15030" i="6" s="1"/>
  <c r="H15013" i="6"/>
  <c r="G15013" i="6" s="1"/>
  <c r="H15009" i="6"/>
  <c r="G15009" i="6" s="1"/>
  <c r="H14988" i="6"/>
  <c r="G14988" i="6" s="1"/>
  <c r="H14986" i="6"/>
  <c r="G14986" i="6" s="1"/>
  <c r="H14967" i="6"/>
  <c r="G14967" i="6" s="1"/>
  <c r="H14946" i="6"/>
  <c r="G14946" i="6" s="1"/>
  <c r="H14927" i="6"/>
  <c r="G14927" i="6" s="1"/>
  <c r="H14842" i="6"/>
  <c r="G14842" i="6" s="1"/>
  <c r="H14759" i="6"/>
  <c r="G14759" i="6" s="1"/>
  <c r="H14695" i="6"/>
  <c r="G14695" i="6" s="1"/>
  <c r="H14690" i="6"/>
  <c r="G14690" i="6" s="1"/>
  <c r="H14675" i="6"/>
  <c r="G14675" i="6" s="1"/>
  <c r="H14639" i="6"/>
  <c r="G14639" i="6" s="1"/>
  <c r="H14581" i="6"/>
  <c r="G14581" i="6" s="1"/>
  <c r="H14566" i="6"/>
  <c r="G14566" i="6" s="1"/>
  <c r="H14477" i="6"/>
  <c r="G14477" i="6" s="1"/>
  <c r="H16792" i="6"/>
  <c r="G16792" i="6" s="1"/>
  <c r="H16785" i="6"/>
  <c r="G16785" i="6" s="1"/>
  <c r="H16778" i="6"/>
  <c r="G16778" i="6" s="1"/>
  <c r="H16761" i="6"/>
  <c r="G16761" i="6" s="1"/>
  <c r="H16752" i="6"/>
  <c r="G16752" i="6" s="1"/>
  <c r="H16740" i="6"/>
  <c r="G16740" i="6" s="1"/>
  <c r="H16735" i="6"/>
  <c r="G16735" i="6" s="1"/>
  <c r="H16721" i="6"/>
  <c r="G16721" i="6" s="1"/>
  <c r="H16659" i="6"/>
  <c r="G16659" i="6" s="1"/>
  <c r="H16652" i="6"/>
  <c r="G16652" i="6" s="1"/>
  <c r="H16635" i="6"/>
  <c r="G16635" i="6" s="1"/>
  <c r="H16630" i="6"/>
  <c r="G16630" i="6" s="1"/>
  <c r="H16623" i="6"/>
  <c r="G16623" i="6" s="1"/>
  <c r="H16532" i="6"/>
  <c r="G16532" i="6" s="1"/>
  <c r="H16520" i="6"/>
  <c r="G16520" i="6" s="1"/>
  <c r="H16477" i="6"/>
  <c r="G16477" i="6" s="1"/>
  <c r="H16468" i="6"/>
  <c r="G16468" i="6" s="1"/>
  <c r="H16437" i="6"/>
  <c r="G16437" i="6" s="1"/>
  <c r="H16413" i="6"/>
  <c r="G16413" i="6" s="1"/>
  <c r="H16389" i="6"/>
  <c r="G16389" i="6" s="1"/>
  <c r="H16358" i="6"/>
  <c r="G16358" i="6" s="1"/>
  <c r="H16344" i="6"/>
  <c r="G16344" i="6" s="1"/>
  <c r="H16257" i="6"/>
  <c r="G16257" i="6" s="1"/>
  <c r="H16229" i="6"/>
  <c r="G16229" i="6" s="1"/>
  <c r="H16213" i="6"/>
  <c r="G16213" i="6" s="1"/>
  <c r="H16166" i="6"/>
  <c r="G16166" i="6" s="1"/>
  <c r="H16097" i="6"/>
  <c r="G16097" i="6" s="1"/>
  <c r="H16067" i="6"/>
  <c r="G16067" i="6" s="1"/>
  <c r="H16000" i="6"/>
  <c r="G16000" i="6" s="1"/>
  <c r="H15984" i="6"/>
  <c r="G15984" i="6" s="1"/>
  <c r="H15965" i="6"/>
  <c r="G15965" i="6" s="1"/>
  <c r="H15926" i="6"/>
  <c r="G15926" i="6" s="1"/>
  <c r="H15883" i="6"/>
  <c r="G15883" i="6" s="1"/>
  <c r="H15781" i="6"/>
  <c r="G15781" i="6" s="1"/>
  <c r="H15768" i="6"/>
  <c r="G15768" i="6" s="1"/>
  <c r="H15749" i="6"/>
  <c r="G15749" i="6" s="1"/>
  <c r="H15726" i="6"/>
  <c r="G15726" i="6" s="1"/>
  <c r="H15720" i="6"/>
  <c r="G15720" i="6" s="1"/>
  <c r="H15707" i="6"/>
  <c r="G15707" i="6" s="1"/>
  <c r="H15686" i="6"/>
  <c r="G15686" i="6" s="1"/>
  <c r="H15678" i="6"/>
  <c r="G15678" i="6" s="1"/>
  <c r="H15676" i="6"/>
  <c r="G15676" i="6" s="1"/>
  <c r="H15650" i="6"/>
  <c r="G15650" i="6" s="1"/>
  <c r="H15642" i="6"/>
  <c r="G15642" i="6" s="1"/>
  <c r="H15638" i="6"/>
  <c r="G15638" i="6" s="1"/>
  <c r="H15624" i="6"/>
  <c r="G15624" i="6" s="1"/>
  <c r="H15618" i="6"/>
  <c r="G15618" i="6" s="1"/>
  <c r="H15616" i="6"/>
  <c r="G15616" i="6" s="1"/>
  <c r="H15606" i="6"/>
  <c r="G15606" i="6" s="1"/>
  <c r="H15578" i="6"/>
  <c r="G15578" i="6" s="1"/>
  <c r="H15535" i="6"/>
  <c r="G15535" i="6" s="1"/>
  <c r="H15529" i="6"/>
  <c r="G15529" i="6" s="1"/>
  <c r="H15496" i="6"/>
  <c r="G15496" i="6" s="1"/>
  <c r="H15480" i="6"/>
  <c r="G15480" i="6" s="1"/>
  <c r="H15460" i="6"/>
  <c r="G15460" i="6" s="1"/>
  <c r="H15458" i="6"/>
  <c r="G15458" i="6" s="1"/>
  <c r="H15452" i="6"/>
  <c r="G15452" i="6" s="1"/>
  <c r="H15446" i="6"/>
  <c r="G15446" i="6" s="1"/>
  <c r="H15428" i="6"/>
  <c r="G15428" i="6" s="1"/>
  <c r="H15420" i="6"/>
  <c r="G15420" i="6" s="1"/>
  <c r="H15394" i="6"/>
  <c r="G15394" i="6" s="1"/>
  <c r="H15345" i="6"/>
  <c r="G15345" i="6" s="1"/>
  <c r="H15341" i="6"/>
  <c r="G15341" i="6" s="1"/>
  <c r="H15292" i="6"/>
  <c r="G15292" i="6" s="1"/>
  <c r="H15290" i="6"/>
  <c r="G15290" i="6" s="1"/>
  <c r="H15242" i="6"/>
  <c r="G15242" i="6" s="1"/>
  <c r="H15236" i="6"/>
  <c r="G15236" i="6" s="1"/>
  <c r="H15205" i="6"/>
  <c r="G15205" i="6" s="1"/>
  <c r="H15152" i="6"/>
  <c r="G15152" i="6" s="1"/>
  <c r="H15127" i="6"/>
  <c r="G15127" i="6" s="1"/>
  <c r="H15069" i="6"/>
  <c r="G15069" i="6" s="1"/>
  <c r="H15067" i="6"/>
  <c r="G15067" i="6" s="1"/>
  <c r="H15040" i="6"/>
  <c r="G15040" i="6" s="1"/>
  <c r="H15007" i="6"/>
  <c r="G15007" i="6" s="1"/>
  <c r="H14990" i="6"/>
  <c r="G14990" i="6" s="1"/>
  <c r="H14984" i="6"/>
  <c r="G14984" i="6" s="1"/>
  <c r="H14965" i="6"/>
  <c r="G14965" i="6" s="1"/>
  <c r="H14933" i="6"/>
  <c r="G14933" i="6" s="1"/>
  <c r="H14929" i="6"/>
  <c r="G14929" i="6" s="1"/>
  <c r="H14914" i="6"/>
  <c r="G14914" i="6" s="1"/>
  <c r="H14901" i="6"/>
  <c r="G14901" i="6" s="1"/>
  <c r="H14888" i="6"/>
  <c r="G14888" i="6" s="1"/>
  <c r="H14862" i="6"/>
  <c r="G14862" i="6" s="1"/>
  <c r="H14858" i="6"/>
  <c r="G14858" i="6" s="1"/>
  <c r="H14849" i="6"/>
  <c r="G14849" i="6" s="1"/>
  <c r="H14787" i="6"/>
  <c r="G14787" i="6" s="1"/>
  <c r="H14780" i="6"/>
  <c r="G14780" i="6" s="1"/>
  <c r="H14685" i="6"/>
  <c r="G14685" i="6" s="1"/>
  <c r="H14667" i="6"/>
  <c r="G14667" i="6" s="1"/>
  <c r="H14662" i="6"/>
  <c r="G14662" i="6" s="1"/>
  <c r="H14601" i="6"/>
  <c r="G14601" i="6" s="1"/>
  <c r="H14490" i="6"/>
  <c r="G14490" i="6" s="1"/>
  <c r="H14411" i="6"/>
  <c r="G14411" i="6" s="1"/>
  <c r="H14355" i="6"/>
  <c r="G14355" i="6" s="1"/>
  <c r="H14323" i="6"/>
  <c r="G14323" i="6" s="1"/>
  <c r="H14805" i="6"/>
  <c r="G14805" i="6" s="1"/>
  <c r="H14235" i="6"/>
  <c r="G14235" i="6" s="1"/>
  <c r="H14219" i="6"/>
  <c r="G14219" i="6" s="1"/>
  <c r="H14155" i="6"/>
  <c r="G14155" i="6" s="1"/>
  <c r="H14091" i="6"/>
  <c r="G14091" i="6" s="1"/>
  <c r="H14035" i="6"/>
  <c r="G14035" i="6" s="1"/>
  <c r="H14027" i="6"/>
  <c r="G14027" i="6" s="1"/>
  <c r="H14369" i="6"/>
  <c r="G14369" i="6" s="1"/>
  <c r="H13899" i="6"/>
  <c r="G13899" i="6" s="1"/>
  <c r="H14055" i="6"/>
  <c r="G14055" i="6" s="1"/>
  <c r="H13659" i="6"/>
  <c r="G13659" i="6" s="1"/>
  <c r="H13555" i="6"/>
  <c r="G13555" i="6" s="1"/>
  <c r="H16470" i="6"/>
  <c r="G16470" i="6" s="1"/>
  <c r="H16451" i="6"/>
  <c r="G16451" i="6" s="1"/>
  <c r="H16430" i="6"/>
  <c r="G16430" i="6" s="1"/>
  <c r="H16394" i="6"/>
  <c r="G16394" i="6" s="1"/>
  <c r="H16382" i="6"/>
  <c r="G16382" i="6" s="1"/>
  <c r="H16351" i="6"/>
  <c r="G16351" i="6" s="1"/>
  <c r="H16278" i="6"/>
  <c r="G16278" i="6" s="1"/>
  <c r="H16243" i="6"/>
  <c r="G16243" i="6" s="1"/>
  <c r="H16218" i="6"/>
  <c r="G16218" i="6" s="1"/>
  <c r="H16208" i="6"/>
  <c r="G16208" i="6" s="1"/>
  <c r="H16143" i="6"/>
  <c r="G16143" i="6" s="1"/>
  <c r="H16083" i="6"/>
  <c r="G16083" i="6" s="1"/>
  <c r="H16058" i="6"/>
  <c r="G16058" i="6" s="1"/>
  <c r="H17395" i="6"/>
  <c r="G17395" i="6" s="1"/>
  <c r="H17388" i="6"/>
  <c r="G17388" i="6" s="1"/>
  <c r="H17368" i="6"/>
  <c r="G17368" i="6" s="1"/>
  <c r="H17363" i="6"/>
  <c r="G17363" i="6" s="1"/>
  <c r="H17163" i="6"/>
  <c r="G17163" i="6" s="1"/>
  <c r="H17158" i="6"/>
  <c r="G17158" i="6" s="1"/>
  <c r="H17131" i="6"/>
  <c r="G17131" i="6" s="1"/>
  <c r="H17025" i="6"/>
  <c r="G17025" i="6" s="1"/>
  <c r="H16869" i="6"/>
  <c r="G16869" i="6" s="1"/>
  <c r="H16835" i="6"/>
  <c r="G16835" i="6" s="1"/>
  <c r="H16811" i="6"/>
  <c r="G16811" i="6" s="1"/>
  <c r="H16747" i="6"/>
  <c r="G16747" i="6" s="1"/>
  <c r="H16728" i="6"/>
  <c r="G16728" i="6" s="1"/>
  <c r="H16664" i="6"/>
  <c r="G16664" i="6" s="1"/>
  <c r="H16657" i="6"/>
  <c r="G16657" i="6" s="1"/>
  <c r="H16611" i="6"/>
  <c r="G16611" i="6" s="1"/>
  <c r="H16582" i="6"/>
  <c r="G16582" i="6" s="1"/>
  <c r="H16568" i="6"/>
  <c r="G16568" i="6" s="1"/>
  <c r="H16513" i="6"/>
  <c r="G16513" i="6" s="1"/>
  <c r="H16326" i="6"/>
  <c r="G16326" i="6" s="1"/>
  <c r="H16266" i="6"/>
  <c r="G16266" i="6" s="1"/>
  <c r="H16187" i="6"/>
  <c r="G16187" i="6" s="1"/>
  <c r="H16129" i="6"/>
  <c r="G16129" i="6" s="1"/>
  <c r="H16122" i="6"/>
  <c r="G16122" i="6" s="1"/>
  <c r="H16106" i="6"/>
  <c r="G16106" i="6" s="1"/>
  <c r="H16081" i="6"/>
  <c r="G16081" i="6" s="1"/>
  <c r="H16035" i="6"/>
  <c r="G16035" i="6" s="1"/>
  <c r="H15979" i="6"/>
  <c r="G15979" i="6" s="1"/>
  <c r="H15977" i="6"/>
  <c r="G15977" i="6" s="1"/>
  <c r="H15894" i="6"/>
  <c r="G15894" i="6" s="1"/>
  <c r="H15847" i="6"/>
  <c r="G15847" i="6" s="1"/>
  <c r="H15802" i="6"/>
  <c r="G15802" i="6" s="1"/>
  <c r="H15796" i="6"/>
  <c r="G15796" i="6" s="1"/>
  <c r="H15794" i="6"/>
  <c r="G15794" i="6" s="1"/>
  <c r="H15722" i="6"/>
  <c r="G15722" i="6" s="1"/>
  <c r="H15701" i="6"/>
  <c r="G15701" i="6" s="1"/>
  <c r="H15680" i="6"/>
  <c r="G15680" i="6" s="1"/>
  <c r="H15666" i="6"/>
  <c r="G15666" i="6" s="1"/>
  <c r="H15632" i="6"/>
  <c r="G15632" i="6" s="1"/>
  <c r="H15626" i="6"/>
  <c r="G15626" i="6" s="1"/>
  <c r="H15604" i="6"/>
  <c r="G15604" i="6" s="1"/>
  <c r="H15600" i="6"/>
  <c r="G15600" i="6" s="1"/>
  <c r="H15594" i="6"/>
  <c r="G15594" i="6" s="1"/>
  <c r="H15590" i="6"/>
  <c r="G15590" i="6" s="1"/>
  <c r="H15586" i="6"/>
  <c r="G15586" i="6" s="1"/>
  <c r="H15574" i="6"/>
  <c r="G15574" i="6" s="1"/>
  <c r="H15554" i="6"/>
  <c r="G15554" i="6" s="1"/>
  <c r="H15531" i="6"/>
  <c r="G15531" i="6" s="1"/>
  <c r="H15456" i="6"/>
  <c r="G15456" i="6" s="1"/>
  <c r="H15442" i="6"/>
  <c r="G15442" i="6" s="1"/>
  <c r="H15422" i="6"/>
  <c r="G15422" i="6" s="1"/>
  <c r="H15347" i="6"/>
  <c r="G15347" i="6" s="1"/>
  <c r="H15335" i="6"/>
  <c r="G15335" i="6" s="1"/>
  <c r="H15296" i="6"/>
  <c r="G15296" i="6" s="1"/>
  <c r="H15234" i="6"/>
  <c r="G15234" i="6" s="1"/>
  <c r="H15230" i="6"/>
  <c r="G15230" i="6" s="1"/>
  <c r="H15199" i="6"/>
  <c r="G15199" i="6" s="1"/>
  <c r="H15135" i="6"/>
  <c r="G15135" i="6" s="1"/>
  <c r="H15131" i="6"/>
  <c r="G15131" i="6" s="1"/>
  <c r="H15106" i="6"/>
  <c r="G15106" i="6" s="1"/>
  <c r="H15104" i="6"/>
  <c r="G15104" i="6" s="1"/>
  <c r="H15100" i="6"/>
  <c r="G15100" i="6" s="1"/>
  <c r="H15015" i="6"/>
  <c r="G15015" i="6" s="1"/>
  <c r="H14975" i="6"/>
  <c r="G14975" i="6" s="1"/>
  <c r="H14969" i="6"/>
  <c r="G14969" i="6" s="1"/>
  <c r="H14905" i="6"/>
  <c r="G14905" i="6" s="1"/>
  <c r="H14884" i="6"/>
  <c r="G14884" i="6" s="1"/>
  <c r="H14815" i="6"/>
  <c r="G14815" i="6" s="1"/>
  <c r="H14803" i="6"/>
  <c r="G14803" i="6" s="1"/>
  <c r="H14789" i="6"/>
  <c r="G14789" i="6" s="1"/>
  <c r="H14725" i="6"/>
  <c r="G14725" i="6" s="1"/>
  <c r="H14707" i="6"/>
  <c r="G14707" i="6" s="1"/>
  <c r="H14692" i="6"/>
  <c r="G14692" i="6" s="1"/>
  <c r="H14677" i="6"/>
  <c r="G14677" i="6" s="1"/>
  <c r="H14644" i="6"/>
  <c r="G14644" i="6" s="1"/>
  <c r="H14606" i="6"/>
  <c r="G14606" i="6" s="1"/>
  <c r="H14588" i="6"/>
  <c r="G14588" i="6" s="1"/>
  <c r="H14553" i="6"/>
  <c r="G14553" i="6" s="1"/>
  <c r="H14518" i="6"/>
  <c r="G14518" i="6" s="1"/>
  <c r="H16688" i="6"/>
  <c r="G16688" i="6" s="1"/>
  <c r="H16681" i="6"/>
  <c r="G16681" i="6" s="1"/>
  <c r="H16638" i="6"/>
  <c r="G16638" i="6" s="1"/>
  <c r="H16573" i="6"/>
  <c r="G16573" i="6" s="1"/>
  <c r="H16561" i="6"/>
  <c r="G16561" i="6" s="1"/>
  <c r="H16539" i="6"/>
  <c r="G16539" i="6" s="1"/>
  <c r="H16530" i="6"/>
  <c r="G16530" i="6" s="1"/>
  <c r="H16480" i="6"/>
  <c r="G16480" i="6" s="1"/>
  <c r="H16473" i="6"/>
  <c r="G16473" i="6" s="1"/>
  <c r="H16449" i="6"/>
  <c r="G16449" i="6" s="1"/>
  <c r="H16411" i="6"/>
  <c r="G16411" i="6" s="1"/>
  <c r="H16404" i="6"/>
  <c r="G16404" i="6" s="1"/>
  <c r="H16399" i="6"/>
  <c r="G16399" i="6" s="1"/>
  <c r="H16340" i="6"/>
  <c r="G16340" i="6" s="1"/>
  <c r="H16333" i="6"/>
  <c r="G16333" i="6" s="1"/>
  <c r="H16303" i="6"/>
  <c r="G16303" i="6" s="1"/>
  <c r="H16294" i="6"/>
  <c r="G16294" i="6" s="1"/>
  <c r="H16234" i="6"/>
  <c r="G16234" i="6" s="1"/>
  <c r="H16201" i="6"/>
  <c r="G16201" i="6" s="1"/>
  <c r="H16192" i="6"/>
  <c r="G16192" i="6" s="1"/>
  <c r="H16150" i="6"/>
  <c r="G16150" i="6" s="1"/>
  <c r="H16120" i="6"/>
  <c r="G16120" i="6" s="1"/>
  <c r="H16072" i="6"/>
  <c r="G16072" i="6" s="1"/>
  <c r="H16042" i="6"/>
  <c r="G16042" i="6" s="1"/>
  <c r="H15982" i="6"/>
  <c r="G15982" i="6" s="1"/>
  <c r="H15957" i="6"/>
  <c r="G15957" i="6" s="1"/>
  <c r="H15933" i="6"/>
  <c r="G15933" i="6" s="1"/>
  <c r="H15862" i="6"/>
  <c r="G15862" i="6" s="1"/>
  <c r="H15851" i="6"/>
  <c r="G15851" i="6" s="1"/>
  <c r="H15832" i="6"/>
  <c r="G15832" i="6" s="1"/>
  <c r="H15828" i="6"/>
  <c r="G15828" i="6" s="1"/>
  <c r="H15819" i="6"/>
  <c r="G15819" i="6" s="1"/>
  <c r="H15815" i="6"/>
  <c r="G15815" i="6" s="1"/>
  <c r="H15800" i="6"/>
  <c r="G15800" i="6" s="1"/>
  <c r="H15798" i="6"/>
  <c r="G15798" i="6" s="1"/>
  <c r="H15762" i="6"/>
  <c r="G15762" i="6" s="1"/>
  <c r="H15760" i="6"/>
  <c r="G15760" i="6" s="1"/>
  <c r="H15739" i="6"/>
  <c r="G15739" i="6" s="1"/>
  <c r="H15737" i="6"/>
  <c r="G15737" i="6" s="1"/>
  <c r="H15716" i="6"/>
  <c r="G15716" i="6" s="1"/>
  <c r="H15699" i="6"/>
  <c r="G15699" i="6" s="1"/>
  <c r="H15668" i="6"/>
  <c r="G15668" i="6" s="1"/>
  <c r="H15656" i="6"/>
  <c r="G15656" i="6" s="1"/>
  <c r="H15646" i="6"/>
  <c r="G15646" i="6" s="1"/>
  <c r="H15644" i="6"/>
  <c r="G15644" i="6" s="1"/>
  <c r="H15640" i="6"/>
  <c r="G15640" i="6" s="1"/>
  <c r="H15612" i="6"/>
  <c r="G15612" i="6" s="1"/>
  <c r="H15598" i="6"/>
  <c r="G15598" i="6" s="1"/>
  <c r="H15572" i="6"/>
  <c r="G15572" i="6" s="1"/>
  <c r="H15568" i="6"/>
  <c r="G15568" i="6" s="1"/>
  <c r="H15566" i="6"/>
  <c r="G15566" i="6" s="1"/>
  <c r="H15560" i="6"/>
  <c r="G15560" i="6" s="1"/>
  <c r="H15550" i="6"/>
  <c r="G15550" i="6" s="1"/>
  <c r="H15521" i="6"/>
  <c r="G15521" i="6" s="1"/>
  <c r="H15513" i="6"/>
  <c r="G15513" i="6" s="1"/>
  <c r="H15470" i="6"/>
  <c r="G15470" i="6" s="1"/>
  <c r="H15464" i="6"/>
  <c r="G15464" i="6" s="1"/>
  <c r="H15462" i="6"/>
  <c r="G15462" i="6" s="1"/>
  <c r="H15448" i="6"/>
  <c r="G15448" i="6" s="1"/>
  <c r="H15432" i="6"/>
  <c r="G15432" i="6" s="1"/>
  <c r="H15424" i="6"/>
  <c r="G15424" i="6" s="1"/>
  <c r="H15404" i="6"/>
  <c r="G15404" i="6" s="1"/>
  <c r="H15374" i="6"/>
  <c r="G15374" i="6" s="1"/>
  <c r="H15372" i="6"/>
  <c r="G15372" i="6" s="1"/>
  <c r="H15343" i="6"/>
  <c r="G15343" i="6" s="1"/>
  <c r="H15337" i="6"/>
  <c r="G15337" i="6" s="1"/>
  <c r="H15327" i="6"/>
  <c r="G15327" i="6" s="1"/>
  <c r="H15300" i="6"/>
  <c r="G15300" i="6" s="1"/>
  <c r="H15284" i="6"/>
  <c r="G15284" i="6" s="1"/>
  <c r="H15267" i="6"/>
  <c r="G15267" i="6" s="1"/>
  <c r="H15265" i="6"/>
  <c r="G15265" i="6" s="1"/>
  <c r="H15257" i="6"/>
  <c r="G15257" i="6" s="1"/>
  <c r="H15240" i="6"/>
  <c r="G15240" i="6" s="1"/>
  <c r="H15216" i="6"/>
  <c r="G15216" i="6" s="1"/>
  <c r="H15197" i="6"/>
  <c r="G15197" i="6" s="1"/>
  <c r="H15193" i="6"/>
  <c r="G15193" i="6" s="1"/>
  <c r="H15189" i="6"/>
  <c r="G15189" i="6" s="1"/>
  <c r="H15185" i="6"/>
  <c r="G15185" i="6" s="1"/>
  <c r="H15181" i="6"/>
  <c r="G15181" i="6" s="1"/>
  <c r="H15177" i="6"/>
  <c r="G15177" i="6" s="1"/>
  <c r="H15161" i="6"/>
  <c r="G15161" i="6" s="1"/>
  <c r="H15141" i="6"/>
  <c r="G15141" i="6" s="1"/>
  <c r="H15139" i="6"/>
  <c r="G15139" i="6" s="1"/>
  <c r="H15137" i="6"/>
  <c r="G15137" i="6" s="1"/>
  <c r="H15116" i="6"/>
  <c r="G15116" i="6" s="1"/>
  <c r="H15079" i="6"/>
  <c r="G15079" i="6" s="1"/>
  <c r="H15075" i="6"/>
  <c r="G15075" i="6" s="1"/>
  <c r="H15046" i="6"/>
  <c r="G15046" i="6" s="1"/>
  <c r="H15044" i="6"/>
  <c r="G15044" i="6" s="1"/>
  <c r="H15021" i="6"/>
  <c r="G15021" i="6" s="1"/>
  <c r="H14996" i="6"/>
  <c r="G14996" i="6" s="1"/>
  <c r="H14992" i="6"/>
  <c r="G14992" i="6" s="1"/>
  <c r="H14950" i="6"/>
  <c r="G14950" i="6" s="1"/>
  <c r="H14916" i="6"/>
  <c r="G14916" i="6" s="1"/>
  <c r="H14903" i="6"/>
  <c r="G14903" i="6" s="1"/>
  <c r="H14892" i="6"/>
  <c r="G14892" i="6" s="1"/>
  <c r="H14864" i="6"/>
  <c r="G14864" i="6" s="1"/>
  <c r="H14831" i="6"/>
  <c r="G14831" i="6" s="1"/>
  <c r="H14826" i="6"/>
  <c r="G14826" i="6" s="1"/>
  <c r="H14810" i="6"/>
  <c r="G14810" i="6" s="1"/>
  <c r="H14782" i="6"/>
  <c r="G14782" i="6" s="1"/>
  <c r="H14756" i="6"/>
  <c r="G14756" i="6" s="1"/>
  <c r="H14697" i="6"/>
  <c r="G14697" i="6" s="1"/>
  <c r="H14687" i="6"/>
  <c r="G14687" i="6" s="1"/>
  <c r="H14558" i="6"/>
  <c r="G14558" i="6" s="1"/>
  <c r="H14513" i="6"/>
  <c r="G14513" i="6" s="1"/>
  <c r="H14500" i="6"/>
  <c r="G14500" i="6" s="1"/>
  <c r="H14461" i="6"/>
  <c r="G14461" i="6" s="1"/>
  <c r="H16707" i="6"/>
  <c r="G16707" i="6" s="1"/>
  <c r="H16695" i="6"/>
  <c r="G16695" i="6" s="1"/>
  <c r="H16683" i="6"/>
  <c r="G16683" i="6" s="1"/>
  <c r="H16662" i="6"/>
  <c r="G16662" i="6" s="1"/>
  <c r="H16587" i="6"/>
  <c r="G16587" i="6" s="1"/>
  <c r="H16563" i="6"/>
  <c r="G16563" i="6" s="1"/>
  <c r="H16544" i="6"/>
  <c r="G16544" i="6" s="1"/>
  <c r="H16537" i="6"/>
  <c r="G16537" i="6" s="1"/>
  <c r="H16501" i="6"/>
  <c r="G16501" i="6" s="1"/>
  <c r="H16475" i="6"/>
  <c r="G16475" i="6" s="1"/>
  <c r="H16466" i="6"/>
  <c r="G16466" i="6" s="1"/>
  <c r="H16416" i="6"/>
  <c r="G16416" i="6" s="1"/>
  <c r="H16409" i="6"/>
  <c r="G16409" i="6" s="1"/>
  <c r="H16380" i="6"/>
  <c r="G16380" i="6" s="1"/>
  <c r="H16368" i="6"/>
  <c r="G16368" i="6" s="1"/>
  <c r="H16335" i="6"/>
  <c r="G16335" i="6" s="1"/>
  <c r="H16301" i="6"/>
  <c r="G16301" i="6" s="1"/>
  <c r="H16271" i="6"/>
  <c r="G16271" i="6" s="1"/>
  <c r="H16232" i="6"/>
  <c r="G16232" i="6" s="1"/>
  <c r="H16196" i="6"/>
  <c r="G16196" i="6" s="1"/>
  <c r="H16176" i="6"/>
  <c r="G16176" i="6" s="1"/>
  <c r="H16127" i="6"/>
  <c r="G16127" i="6" s="1"/>
  <c r="H16090" i="6"/>
  <c r="G16090" i="6" s="1"/>
  <c r="H16056" i="6"/>
  <c r="G16056" i="6" s="1"/>
  <c r="H16040" i="6"/>
  <c r="G16040" i="6" s="1"/>
  <c r="H15959" i="6"/>
  <c r="G15959" i="6" s="1"/>
  <c r="H15946" i="6"/>
  <c r="G15946" i="6" s="1"/>
  <c r="H15864" i="6"/>
  <c r="G15864" i="6" s="1"/>
  <c r="H17373" i="6"/>
  <c r="G17373" i="6" s="1"/>
  <c r="H17267" i="6"/>
  <c r="G17267" i="6" s="1"/>
  <c r="H17260" i="6"/>
  <c r="G17260" i="6" s="1"/>
  <c r="H17240" i="6"/>
  <c r="G17240" i="6" s="1"/>
  <c r="H17235" i="6"/>
  <c r="G17235" i="6" s="1"/>
  <c r="H17035" i="6"/>
  <c r="G17035" i="6" s="1"/>
  <c r="H17030" i="6"/>
  <c r="G17030" i="6" s="1"/>
  <c r="H17003" i="6"/>
  <c r="G17003" i="6" s="1"/>
  <c r="H16850" i="6"/>
  <c r="G16850" i="6" s="1"/>
  <c r="H16833" i="6"/>
  <c r="G16833" i="6" s="1"/>
  <c r="H16797" i="6"/>
  <c r="G16797" i="6" s="1"/>
  <c r="H16783" i="6"/>
  <c r="G16783" i="6" s="1"/>
  <c r="H16492" i="6"/>
  <c r="G16492" i="6" s="1"/>
  <c r="H16423" i="6"/>
  <c r="G16423" i="6" s="1"/>
  <c r="H16363" i="6"/>
  <c r="G16363" i="6" s="1"/>
  <c r="H16361" i="6"/>
  <c r="G16361" i="6" s="1"/>
  <c r="H16322" i="6"/>
  <c r="G16322" i="6" s="1"/>
  <c r="H16320" i="6"/>
  <c r="G16320" i="6" s="1"/>
  <c r="H16310" i="6"/>
  <c r="G16310" i="6" s="1"/>
  <c r="H16292" i="6"/>
  <c r="G16292" i="6" s="1"/>
  <c r="H16285" i="6"/>
  <c r="G16285" i="6" s="1"/>
  <c r="H16227" i="6"/>
  <c r="G16227" i="6" s="1"/>
  <c r="H16152" i="6"/>
  <c r="G16152" i="6" s="1"/>
  <c r="H16115" i="6"/>
  <c r="G16115" i="6" s="1"/>
  <c r="H16102" i="6"/>
  <c r="G16102" i="6" s="1"/>
  <c r="H16031" i="6"/>
  <c r="G16031" i="6" s="1"/>
  <c r="H15991" i="6"/>
  <c r="G15991" i="6" s="1"/>
  <c r="H15989" i="6"/>
  <c r="G15989" i="6" s="1"/>
  <c r="H15944" i="6"/>
  <c r="G15944" i="6" s="1"/>
  <c r="H15916" i="6"/>
  <c r="G15916" i="6" s="1"/>
  <c r="H15907" i="6"/>
  <c r="G15907" i="6" s="1"/>
  <c r="H15890" i="6"/>
  <c r="G15890" i="6" s="1"/>
  <c r="H15877" i="6"/>
  <c r="G15877" i="6" s="1"/>
  <c r="H15871" i="6"/>
  <c r="G15871" i="6" s="1"/>
  <c r="H15860" i="6"/>
  <c r="G15860" i="6" s="1"/>
  <c r="H15849" i="6"/>
  <c r="G15849" i="6" s="1"/>
  <c r="H15779" i="6"/>
  <c r="G15779" i="6" s="1"/>
  <c r="H15758" i="6"/>
  <c r="G15758" i="6" s="1"/>
  <c r="H15756" i="6"/>
  <c r="G15756" i="6" s="1"/>
  <c r="H15735" i="6"/>
  <c r="G15735" i="6" s="1"/>
  <c r="H15718" i="6"/>
  <c r="G15718" i="6" s="1"/>
  <c r="H15660" i="6"/>
  <c r="G15660" i="6" s="1"/>
  <c r="H15602" i="6"/>
  <c r="G15602" i="6" s="1"/>
  <c r="H15523" i="6"/>
  <c r="G15523" i="6" s="1"/>
  <c r="H15509" i="6"/>
  <c r="G15509" i="6" s="1"/>
  <c r="H15438" i="6"/>
  <c r="G15438" i="6" s="1"/>
  <c r="H15434" i="6"/>
  <c r="G15434" i="6" s="1"/>
  <c r="H15430" i="6"/>
  <c r="G15430" i="6" s="1"/>
  <c r="H15410" i="6"/>
  <c r="G15410" i="6" s="1"/>
  <c r="H15402" i="6"/>
  <c r="G15402" i="6" s="1"/>
  <c r="H15388" i="6"/>
  <c r="G15388" i="6" s="1"/>
  <c r="H15384" i="6"/>
  <c r="G15384" i="6" s="1"/>
  <c r="H15376" i="6"/>
  <c r="G15376" i="6" s="1"/>
  <c r="H15364" i="6"/>
  <c r="G15364" i="6" s="1"/>
  <c r="H15331" i="6"/>
  <c r="G15331" i="6" s="1"/>
  <c r="H15302" i="6"/>
  <c r="G15302" i="6" s="1"/>
  <c r="H15288" i="6"/>
  <c r="G15288" i="6" s="1"/>
  <c r="H15276" i="6"/>
  <c r="G15276" i="6" s="1"/>
  <c r="H15253" i="6"/>
  <c r="G15253" i="6" s="1"/>
  <c r="H15220" i="6"/>
  <c r="G15220" i="6" s="1"/>
  <c r="H15183" i="6"/>
  <c r="G15183" i="6" s="1"/>
  <c r="H15112" i="6"/>
  <c r="G15112" i="6" s="1"/>
  <c r="H15077" i="6"/>
  <c r="G15077" i="6" s="1"/>
  <c r="H14977" i="6"/>
  <c r="G14977" i="6" s="1"/>
  <c r="H14960" i="6"/>
  <c r="G14960" i="6" s="1"/>
  <c r="H14952" i="6"/>
  <c r="G14952" i="6" s="1"/>
  <c r="H14937" i="6"/>
  <c r="G14937" i="6" s="1"/>
  <c r="H14920" i="6"/>
  <c r="G14920" i="6" s="1"/>
  <c r="H14918" i="6"/>
  <c r="G14918" i="6" s="1"/>
  <c r="H14890" i="6"/>
  <c r="G14890" i="6" s="1"/>
  <c r="H14853" i="6"/>
  <c r="G14853" i="6" s="1"/>
  <c r="H14844" i="6"/>
  <c r="G14844" i="6" s="1"/>
  <c r="H14833" i="6"/>
  <c r="G14833" i="6" s="1"/>
  <c r="H14819" i="6"/>
  <c r="G14819" i="6" s="1"/>
  <c r="H14796" i="6"/>
  <c r="G14796" i="6" s="1"/>
  <c r="H14763" i="6"/>
  <c r="G14763" i="6" s="1"/>
  <c r="H14717" i="6"/>
  <c r="G14717" i="6" s="1"/>
  <c r="H14704" i="6"/>
  <c r="G14704" i="6" s="1"/>
  <c r="H14515" i="6"/>
  <c r="G14515" i="6" s="1"/>
  <c r="H17203" i="6"/>
  <c r="G17203" i="6" s="1"/>
  <c r="H17191" i="6"/>
  <c r="G17191" i="6" s="1"/>
  <c r="H17171" i="6"/>
  <c r="G17171" i="6" s="1"/>
  <c r="H17144" i="6"/>
  <c r="G17144" i="6" s="1"/>
  <c r="H17102" i="6"/>
  <c r="G17102" i="6" s="1"/>
  <c r="H17033" i="6"/>
  <c r="G17033" i="6" s="1"/>
  <c r="H16996" i="6"/>
  <c r="G16996" i="6" s="1"/>
  <c r="H16971" i="6"/>
  <c r="G16971" i="6" s="1"/>
  <c r="H16964" i="6"/>
  <c r="G16964" i="6" s="1"/>
  <c r="H16939" i="6"/>
  <c r="G16939" i="6" s="1"/>
  <c r="H16910" i="6"/>
  <c r="G16910" i="6" s="1"/>
  <c r="H16896" i="6"/>
  <c r="G16896" i="6" s="1"/>
  <c r="H16855" i="6"/>
  <c r="G16855" i="6" s="1"/>
  <c r="H16824" i="6"/>
  <c r="G16824" i="6" s="1"/>
  <c r="H16776" i="6"/>
  <c r="G16776" i="6" s="1"/>
  <c r="H16762" i="6"/>
  <c r="G16762" i="6" s="1"/>
  <c r="H16757" i="6"/>
  <c r="G16757" i="6" s="1"/>
  <c r="H16693" i="6"/>
  <c r="G16693" i="6" s="1"/>
  <c r="H16645" i="6"/>
  <c r="G16645" i="6" s="1"/>
  <c r="H16636" i="6"/>
  <c r="G16636" i="6" s="1"/>
  <c r="H16607" i="6"/>
  <c r="G16607" i="6" s="1"/>
  <c r="H16554" i="6"/>
  <c r="G16554" i="6" s="1"/>
  <c r="H16516" i="6"/>
  <c r="G16516" i="6" s="1"/>
  <c r="H16485" i="6"/>
  <c r="G16485" i="6" s="1"/>
  <c r="H16433" i="6"/>
  <c r="G16433" i="6" s="1"/>
  <c r="H16392" i="6"/>
  <c r="G16392" i="6" s="1"/>
  <c r="H16366" i="6"/>
  <c r="G16366" i="6" s="1"/>
  <c r="H16290" i="6"/>
  <c r="G16290" i="6" s="1"/>
  <c r="H16274" i="6"/>
  <c r="G16274" i="6" s="1"/>
  <c r="H16206" i="6"/>
  <c r="G16206" i="6" s="1"/>
  <c r="H16199" i="6"/>
  <c r="G16199" i="6" s="1"/>
  <c r="H16190" i="6"/>
  <c r="G16190" i="6" s="1"/>
  <c r="H16141" i="6"/>
  <c r="G16141" i="6" s="1"/>
  <c r="H16134" i="6"/>
  <c r="G16134" i="6" s="1"/>
  <c r="H16132" i="6"/>
  <c r="G16132" i="6" s="1"/>
  <c r="H16113" i="6"/>
  <c r="G16113" i="6" s="1"/>
  <c r="H16095" i="6"/>
  <c r="G16095" i="6" s="1"/>
  <c r="H16088" i="6"/>
  <c r="G16088" i="6" s="1"/>
  <c r="H16084" i="6"/>
  <c r="G16084" i="6" s="1"/>
  <c r="H16054" i="6"/>
  <c r="G16054" i="6" s="1"/>
  <c r="H16010" i="6"/>
  <c r="G16010" i="6" s="1"/>
  <c r="H16005" i="6"/>
  <c r="G16005" i="6" s="1"/>
  <c r="H15970" i="6"/>
  <c r="G15970" i="6" s="1"/>
  <c r="H15931" i="6"/>
  <c r="G15931" i="6" s="1"/>
  <c r="H15875" i="6"/>
  <c r="G15875" i="6" s="1"/>
  <c r="H15858" i="6"/>
  <c r="G15858" i="6" s="1"/>
  <c r="H15788" i="6"/>
  <c r="G15788" i="6" s="1"/>
  <c r="H15777" i="6"/>
  <c r="G15777" i="6" s="1"/>
  <c r="H15775" i="6"/>
  <c r="G15775" i="6" s="1"/>
  <c r="H15712" i="6"/>
  <c r="G15712" i="6" s="1"/>
  <c r="H15695" i="6"/>
  <c r="G15695" i="6" s="1"/>
  <c r="H15693" i="6"/>
  <c r="G15693" i="6" s="1"/>
  <c r="H15674" i="6"/>
  <c r="G15674" i="6" s="1"/>
  <c r="H15672" i="6"/>
  <c r="G15672" i="6" s="1"/>
  <c r="H15664" i="6"/>
  <c r="G15664" i="6" s="1"/>
  <c r="H15658" i="6"/>
  <c r="G15658" i="6" s="1"/>
  <c r="H15652" i="6"/>
  <c r="G15652" i="6" s="1"/>
  <c r="H15648" i="6"/>
  <c r="G15648" i="6" s="1"/>
  <c r="H15576" i="6"/>
  <c r="G15576" i="6" s="1"/>
  <c r="H15570" i="6"/>
  <c r="G15570" i="6" s="1"/>
  <c r="H15552" i="6"/>
  <c r="G15552" i="6" s="1"/>
  <c r="H15546" i="6"/>
  <c r="G15546" i="6" s="1"/>
  <c r="H15519" i="6"/>
  <c r="G15519" i="6" s="1"/>
  <c r="H15515" i="6"/>
  <c r="G15515" i="6" s="1"/>
  <c r="H15505" i="6"/>
  <c r="G15505" i="6" s="1"/>
  <c r="H15454" i="6"/>
  <c r="G15454" i="6" s="1"/>
  <c r="H15418" i="6"/>
  <c r="G15418" i="6" s="1"/>
  <c r="H15416" i="6"/>
  <c r="G15416" i="6" s="1"/>
  <c r="H15396" i="6"/>
  <c r="G15396" i="6" s="1"/>
  <c r="H15392" i="6"/>
  <c r="G15392" i="6" s="1"/>
  <c r="H15280" i="6"/>
  <c r="G15280" i="6" s="1"/>
  <c r="H15263" i="6"/>
  <c r="G15263" i="6" s="1"/>
  <c r="H15259" i="6"/>
  <c r="G15259" i="6" s="1"/>
  <c r="H15249" i="6"/>
  <c r="G15249" i="6" s="1"/>
  <c r="H15179" i="6"/>
  <c r="G15179" i="6" s="1"/>
  <c r="H15167" i="6"/>
  <c r="G15167" i="6" s="1"/>
  <c r="H15165" i="6"/>
  <c r="G15165" i="6" s="1"/>
  <c r="H15163" i="6"/>
  <c r="G15163" i="6" s="1"/>
  <c r="H15147" i="6"/>
  <c r="G15147" i="6" s="1"/>
  <c r="H15143" i="6"/>
  <c r="G15143" i="6" s="1"/>
  <c r="H15118" i="6"/>
  <c r="G15118" i="6" s="1"/>
  <c r="H15114" i="6"/>
  <c r="G15114" i="6" s="1"/>
  <c r="H15081" i="6"/>
  <c r="G15081" i="6" s="1"/>
  <c r="H15060" i="6"/>
  <c r="G15060" i="6" s="1"/>
  <c r="H15056" i="6"/>
  <c r="G15056" i="6" s="1"/>
  <c r="H15029" i="6"/>
  <c r="G15029" i="6" s="1"/>
  <c r="H15023" i="6"/>
  <c r="G15023" i="6" s="1"/>
  <c r="H15019" i="6"/>
  <c r="G15019" i="6" s="1"/>
  <c r="H14907" i="6"/>
  <c r="G14907" i="6" s="1"/>
  <c r="H14855" i="6"/>
  <c r="G14855" i="6" s="1"/>
  <c r="H14765" i="6"/>
  <c r="G14765" i="6" s="1"/>
  <c r="H14722" i="6"/>
  <c r="G14722" i="6" s="1"/>
  <c r="H14555" i="6"/>
  <c r="G14555" i="6" s="1"/>
  <c r="H14497" i="6"/>
  <c r="G14497" i="6" s="1"/>
  <c r="H14471" i="6"/>
  <c r="G14471" i="6" s="1"/>
  <c r="H15138" i="6"/>
  <c r="G15138" i="6" s="1"/>
  <c r="H14413" i="6"/>
  <c r="G14413" i="6" s="1"/>
  <c r="H14349" i="6"/>
  <c r="G14349" i="6" s="1"/>
  <c r="H14285" i="6"/>
  <c r="G14285" i="6" s="1"/>
  <c r="H14261" i="6"/>
  <c r="G14261" i="6" s="1"/>
  <c r="H14205" i="6"/>
  <c r="G14205" i="6" s="1"/>
  <c r="H14599" i="6"/>
  <c r="G14599" i="6" s="1"/>
  <c r="H14157" i="6"/>
  <c r="G14157" i="6" s="1"/>
  <c r="H14093" i="6"/>
  <c r="G14093" i="6" s="1"/>
  <c r="H13981" i="6"/>
  <c r="G13981" i="6" s="1"/>
  <c r="H13973" i="6"/>
  <c r="G13973" i="6" s="1"/>
  <c r="H13717" i="6"/>
  <c r="G13717" i="6" s="1"/>
  <c r="H13933" i="6"/>
  <c r="G13933" i="6" s="1"/>
  <c r="H17223" i="6"/>
  <c r="G17223" i="6" s="1"/>
  <c r="H17196" i="6"/>
  <c r="G17196" i="6" s="1"/>
  <c r="H17176" i="6"/>
  <c r="G17176" i="6" s="1"/>
  <c r="H17149" i="6"/>
  <c r="G17149" i="6" s="1"/>
  <c r="H17090" i="6"/>
  <c r="G17090" i="6" s="1"/>
  <c r="H17006" i="6"/>
  <c r="G17006" i="6" s="1"/>
  <c r="H16991" i="6"/>
  <c r="G16991" i="6" s="1"/>
  <c r="H16966" i="6"/>
  <c r="G16966" i="6" s="1"/>
  <c r="H16949" i="6"/>
  <c r="G16949" i="6" s="1"/>
  <c r="H16937" i="6"/>
  <c r="G16937" i="6" s="1"/>
  <c r="H16903" i="6"/>
  <c r="G16903" i="6" s="1"/>
  <c r="H16874" i="6"/>
  <c r="G16874" i="6" s="1"/>
  <c r="H16848" i="6"/>
  <c r="G16848" i="6" s="1"/>
  <c r="H16793" i="6"/>
  <c r="G16793" i="6" s="1"/>
  <c r="H16771" i="6"/>
  <c r="G16771" i="6" s="1"/>
  <c r="H16705" i="6"/>
  <c r="G16705" i="6" s="1"/>
  <c r="H16686" i="6"/>
  <c r="G16686" i="6" s="1"/>
  <c r="H16669" i="6"/>
  <c r="G16669" i="6" s="1"/>
  <c r="H16631" i="6"/>
  <c r="G16631" i="6" s="1"/>
  <c r="H16624" i="6"/>
  <c r="G16624" i="6" s="1"/>
  <c r="H16535" i="6"/>
  <c r="G16535" i="6" s="1"/>
  <c r="H16518" i="6"/>
  <c r="G16518" i="6" s="1"/>
  <c r="H16478" i="6"/>
  <c r="G16478" i="6" s="1"/>
  <c r="H16471" i="6"/>
  <c r="G16471" i="6" s="1"/>
  <c r="H16421" i="6"/>
  <c r="G16421" i="6" s="1"/>
  <c r="H16373" i="6"/>
  <c r="G16373" i="6" s="1"/>
  <c r="H16338" i="6"/>
  <c r="G16338" i="6" s="1"/>
  <c r="H17450" i="6"/>
  <c r="G17450" i="6" s="1"/>
  <c r="H17403" i="6"/>
  <c r="G17403" i="6" s="1"/>
  <c r="H17371" i="6"/>
  <c r="G17371" i="6" s="1"/>
  <c r="H17245" i="6"/>
  <c r="G17245" i="6" s="1"/>
  <c r="H17139" i="6"/>
  <c r="G17139" i="6" s="1"/>
  <c r="H17132" i="6"/>
  <c r="G17132" i="6" s="1"/>
  <c r="H17112" i="6"/>
  <c r="G17112" i="6" s="1"/>
  <c r="H17107" i="6"/>
  <c r="G17107" i="6" s="1"/>
  <c r="H16867" i="6"/>
  <c r="G16867" i="6" s="1"/>
  <c r="H16819" i="6"/>
  <c r="G16819" i="6" s="1"/>
  <c r="H16812" i="6"/>
  <c r="G16812" i="6" s="1"/>
  <c r="H16800" i="6"/>
  <c r="G16800" i="6" s="1"/>
  <c r="H16795" i="6"/>
  <c r="G16795" i="6" s="1"/>
  <c r="H16733" i="6"/>
  <c r="G16733" i="6" s="1"/>
  <c r="H16719" i="6"/>
  <c r="G16719" i="6" s="1"/>
  <c r="H16650" i="6"/>
  <c r="G16650" i="6" s="1"/>
  <c r="H16514" i="6"/>
  <c r="G16514" i="6" s="1"/>
  <c r="H16454" i="6"/>
  <c r="G16454" i="6" s="1"/>
  <c r="H16387" i="6"/>
  <c r="G16387" i="6" s="1"/>
  <c r="H16354" i="6"/>
  <c r="G16354" i="6" s="1"/>
  <c r="H16349" i="6"/>
  <c r="G16349" i="6" s="1"/>
  <c r="H16331" i="6"/>
  <c r="G16331" i="6" s="1"/>
  <c r="H16276" i="6"/>
  <c r="G16276" i="6" s="1"/>
  <c r="H16216" i="6"/>
  <c r="G16216" i="6" s="1"/>
  <c r="H16211" i="6"/>
  <c r="G16211" i="6" s="1"/>
  <c r="H16183" i="6"/>
  <c r="G16183" i="6" s="1"/>
  <c r="H16169" i="6"/>
  <c r="G16169" i="6" s="1"/>
  <c r="H16162" i="6"/>
  <c r="G16162" i="6" s="1"/>
  <c r="H16130" i="6"/>
  <c r="G16130" i="6" s="1"/>
  <c r="H16111" i="6"/>
  <c r="G16111" i="6" s="1"/>
  <c r="H16086" i="6"/>
  <c r="G16086" i="6" s="1"/>
  <c r="H16070" i="6"/>
  <c r="G16070" i="6" s="1"/>
  <c r="H16047" i="6"/>
  <c r="G16047" i="6" s="1"/>
  <c r="H15980" i="6"/>
  <c r="G15980" i="6" s="1"/>
  <c r="H15905" i="6"/>
  <c r="G15905" i="6" s="1"/>
  <c r="H15884" i="6"/>
  <c r="G15884" i="6" s="1"/>
  <c r="H15873" i="6"/>
  <c r="G15873" i="6" s="1"/>
  <c r="H15811" i="6"/>
  <c r="G15811" i="6" s="1"/>
  <c r="H15754" i="6"/>
  <c r="G15754" i="6" s="1"/>
  <c r="H15731" i="6"/>
  <c r="G15731" i="6" s="1"/>
  <c r="H15689" i="6"/>
  <c r="G15689" i="6" s="1"/>
  <c r="H15558" i="6"/>
  <c r="G15558" i="6" s="1"/>
  <c r="H15556" i="6"/>
  <c r="G15556" i="6" s="1"/>
  <c r="H15511" i="6"/>
  <c r="G15511" i="6" s="1"/>
  <c r="H15495" i="6"/>
  <c r="G15495" i="6" s="1"/>
  <c r="H15370" i="6"/>
  <c r="G15370" i="6" s="1"/>
  <c r="H15286" i="6"/>
  <c r="G15286" i="6" s="1"/>
  <c r="H15272" i="6"/>
  <c r="G15272" i="6" s="1"/>
  <c r="H15255" i="6"/>
  <c r="G15255" i="6" s="1"/>
  <c r="H15214" i="6"/>
  <c r="G15214" i="6" s="1"/>
  <c r="H15204" i="6"/>
  <c r="G15204" i="6" s="1"/>
  <c r="H15089" i="6"/>
  <c r="G15089" i="6" s="1"/>
  <c r="H15083" i="6"/>
  <c r="G15083" i="6" s="1"/>
  <c r="H15054" i="6"/>
  <c r="G15054" i="6" s="1"/>
  <c r="H15033" i="6"/>
  <c r="G15033" i="6" s="1"/>
  <c r="H15006" i="6"/>
  <c r="G15006" i="6" s="1"/>
  <c r="H15004" i="6"/>
  <c r="G15004" i="6" s="1"/>
  <c r="H15002" i="6"/>
  <c r="G15002" i="6" s="1"/>
  <c r="H14998" i="6"/>
  <c r="G14998" i="6" s="1"/>
  <c r="H14983" i="6"/>
  <c r="G14983" i="6" s="1"/>
  <c r="H14962" i="6"/>
  <c r="G14962" i="6" s="1"/>
  <c r="H14943" i="6"/>
  <c r="G14943" i="6" s="1"/>
  <c r="H14941" i="6"/>
  <c r="G14941" i="6" s="1"/>
  <c r="H14932" i="6"/>
  <c r="G14932" i="6" s="1"/>
  <c r="H14928" i="6"/>
  <c r="G14928" i="6" s="1"/>
  <c r="H14922" i="6"/>
  <c r="G14922" i="6" s="1"/>
  <c r="H14877" i="6"/>
  <c r="G14877" i="6" s="1"/>
  <c r="H14839" i="6"/>
  <c r="G14839" i="6" s="1"/>
  <c r="H14772" i="6"/>
  <c r="G14772" i="6" s="1"/>
  <c r="H14760" i="6"/>
  <c r="G14760" i="6" s="1"/>
  <c r="H14746" i="6"/>
  <c r="G14746" i="6" s="1"/>
  <c r="H14709" i="6"/>
  <c r="G14709" i="6" s="1"/>
  <c r="H14674" i="6"/>
  <c r="G14674" i="6" s="1"/>
  <c r="H14646" i="6"/>
  <c r="G14646" i="6" s="1"/>
  <c r="H14618" i="6"/>
  <c r="G14618" i="6" s="1"/>
  <c r="H14590" i="6"/>
  <c r="G14590" i="6" s="1"/>
  <c r="H14570" i="6"/>
  <c r="G14570" i="6" s="1"/>
  <c r="H14525" i="6"/>
  <c r="G14525" i="6" s="1"/>
  <c r="H14484" i="6"/>
  <c r="G14484" i="6" s="1"/>
  <c r="H17100" i="6"/>
  <c r="G17100" i="6" s="1"/>
  <c r="H17063" i="6"/>
  <c r="G17063" i="6" s="1"/>
  <c r="H17016" i="6"/>
  <c r="G17016" i="6" s="1"/>
  <c r="H16915" i="6"/>
  <c r="G16915" i="6" s="1"/>
  <c r="H16865" i="6"/>
  <c r="G16865" i="6" s="1"/>
  <c r="H16836" i="6"/>
  <c r="G16836" i="6" s="1"/>
  <c r="H16781" i="6"/>
  <c r="G16781" i="6" s="1"/>
  <c r="H16736" i="6"/>
  <c r="G16736" i="6" s="1"/>
  <c r="H16708" i="6"/>
  <c r="G16708" i="6" s="1"/>
  <c r="H16643" i="6"/>
  <c r="G16643" i="6" s="1"/>
  <c r="H16600" i="6"/>
  <c r="G16600" i="6" s="1"/>
  <c r="H16559" i="6"/>
  <c r="G16559" i="6" s="1"/>
  <c r="H16476" i="6"/>
  <c r="G16476" i="6" s="1"/>
  <c r="H16412" i="6"/>
  <c r="G16412" i="6" s="1"/>
  <c r="H16299" i="6"/>
  <c r="G16299" i="6" s="1"/>
  <c r="H16239" i="6"/>
  <c r="G16239" i="6" s="1"/>
  <c r="H16237" i="6"/>
  <c r="G16237" i="6" s="1"/>
  <c r="H16230" i="6"/>
  <c r="G16230" i="6" s="1"/>
  <c r="H16214" i="6"/>
  <c r="G16214" i="6" s="1"/>
  <c r="H16209" i="6"/>
  <c r="G16209" i="6" s="1"/>
  <c r="H16167" i="6"/>
  <c r="G16167" i="6" s="1"/>
  <c r="H16098" i="6"/>
  <c r="G16098" i="6" s="1"/>
  <c r="H16082" i="6"/>
  <c r="G16082" i="6" s="1"/>
  <c r="H16066" i="6"/>
  <c r="G16066" i="6" s="1"/>
  <c r="H16045" i="6"/>
  <c r="G16045" i="6" s="1"/>
  <c r="H16038" i="6"/>
  <c r="G16038" i="6" s="1"/>
  <c r="H16036" i="6"/>
  <c r="G16036" i="6" s="1"/>
  <c r="H16029" i="6"/>
  <c r="G16029" i="6" s="1"/>
  <c r="H15994" i="6"/>
  <c r="G15994" i="6" s="1"/>
  <c r="H15987" i="6"/>
  <c r="G15987" i="6" s="1"/>
  <c r="H15966" i="6"/>
  <c r="G15966" i="6" s="1"/>
  <c r="H15964" i="6"/>
  <c r="G15964" i="6" s="1"/>
  <c r="H15962" i="6"/>
  <c r="G15962" i="6" s="1"/>
  <c r="H15942" i="6"/>
  <c r="G15942" i="6" s="1"/>
  <c r="H15925" i="6"/>
  <c r="G15925" i="6" s="1"/>
  <c r="H15914" i="6"/>
  <c r="G15914" i="6" s="1"/>
  <c r="H15912" i="6"/>
  <c r="G15912" i="6" s="1"/>
  <c r="H15903" i="6"/>
  <c r="G15903" i="6" s="1"/>
  <c r="H15901" i="6"/>
  <c r="G15901" i="6" s="1"/>
  <c r="H15899" i="6"/>
  <c r="G15899" i="6" s="1"/>
  <c r="H15841" i="6"/>
  <c r="G15841" i="6" s="1"/>
  <c r="H15839" i="6"/>
  <c r="G15839" i="6" s="1"/>
  <c r="H15826" i="6"/>
  <c r="G15826" i="6" s="1"/>
  <c r="H15822" i="6"/>
  <c r="G15822" i="6" s="1"/>
  <c r="H15784" i="6"/>
  <c r="G15784" i="6" s="1"/>
  <c r="H15771" i="6"/>
  <c r="G15771" i="6" s="1"/>
  <c r="H15748" i="6"/>
  <c r="G15748" i="6" s="1"/>
  <c r="H15733" i="6"/>
  <c r="G15733" i="6" s="1"/>
  <c r="H15706" i="6"/>
  <c r="G15706" i="6" s="1"/>
  <c r="H15615" i="6"/>
  <c r="G15615" i="6" s="1"/>
  <c r="H15544" i="6"/>
  <c r="G15544" i="6" s="1"/>
  <c r="H15532" i="6"/>
  <c r="G15532" i="6" s="1"/>
  <c r="H15528" i="6"/>
  <c r="G15528" i="6" s="1"/>
  <c r="H15501" i="6"/>
  <c r="G15501" i="6" s="1"/>
  <c r="H15499" i="6"/>
  <c r="G15499" i="6" s="1"/>
  <c r="H15489" i="6"/>
  <c r="G15489" i="6" s="1"/>
  <c r="H15479" i="6"/>
  <c r="G15479" i="6" s="1"/>
  <c r="H15408" i="6"/>
  <c r="G15408" i="6" s="1"/>
  <c r="H15366" i="6"/>
  <c r="G15366" i="6" s="1"/>
  <c r="H15350" i="6"/>
  <c r="G15350" i="6" s="1"/>
  <c r="H15325" i="6"/>
  <c r="G15325" i="6" s="1"/>
  <c r="H15321" i="6"/>
  <c r="G15321" i="6" s="1"/>
  <c r="H15319" i="6"/>
  <c r="G15319" i="6" s="1"/>
  <c r="H15278" i="6"/>
  <c r="G15278" i="6" s="1"/>
  <c r="H15251" i="6"/>
  <c r="G15251" i="6" s="1"/>
  <c r="H15241" i="6"/>
  <c r="G15241" i="6" s="1"/>
  <c r="H15208" i="6"/>
  <c r="G15208" i="6" s="1"/>
  <c r="H15202" i="6"/>
  <c r="G15202" i="6" s="1"/>
  <c r="H15175" i="6"/>
  <c r="G15175" i="6" s="1"/>
  <c r="H15171" i="6"/>
  <c r="G15171" i="6" s="1"/>
  <c r="H15157" i="6"/>
  <c r="G15157" i="6" s="1"/>
  <c r="H15126" i="6"/>
  <c r="G15126" i="6" s="1"/>
  <c r="H15095" i="6"/>
  <c r="G15095" i="6" s="1"/>
  <c r="H15091" i="6"/>
  <c r="G15091" i="6" s="1"/>
  <c r="H15085" i="6"/>
  <c r="G15085" i="6" s="1"/>
  <c r="H15066" i="6"/>
  <c r="G15066" i="6" s="1"/>
  <c r="H15058" i="6"/>
  <c r="G15058" i="6" s="1"/>
  <c r="H15031" i="6"/>
  <c r="G15031" i="6" s="1"/>
  <c r="H15010" i="6"/>
  <c r="G15010" i="6" s="1"/>
  <c r="H14926" i="6"/>
  <c r="G14926" i="6" s="1"/>
  <c r="H14909" i="6"/>
  <c r="G14909" i="6" s="1"/>
  <c r="H14898" i="6"/>
  <c r="G14898" i="6" s="1"/>
  <c r="H14879" i="6"/>
  <c r="G14879" i="6" s="1"/>
  <c r="H14870" i="6"/>
  <c r="G14870" i="6" s="1"/>
  <c r="H14846" i="6"/>
  <c r="G14846" i="6" s="1"/>
  <c r="H14798" i="6"/>
  <c r="G14798" i="6" s="1"/>
  <c r="H14786" i="6"/>
  <c r="G14786" i="6" s="1"/>
  <c r="H14777" i="6"/>
  <c r="G14777" i="6" s="1"/>
  <c r="H14724" i="6"/>
  <c r="G14724" i="6" s="1"/>
  <c r="H14689" i="6"/>
  <c r="G14689" i="6" s="1"/>
  <c r="H14535" i="6"/>
  <c r="G14535" i="6" s="1"/>
  <c r="H14502" i="6"/>
  <c r="G14502" i="6" s="1"/>
  <c r="H14489" i="6"/>
  <c r="G14489" i="6" s="1"/>
  <c r="H14402" i="6"/>
  <c r="G14402" i="6" s="1"/>
  <c r="H14322" i="6"/>
  <c r="G14322" i="6" s="1"/>
  <c r="H14234" i="6"/>
  <c r="G14234" i="6" s="1"/>
  <c r="H14210" i="6"/>
  <c r="G14210" i="6" s="1"/>
  <c r="H14178" i="6"/>
  <c r="G14178" i="6" s="1"/>
  <c r="H14504" i="6"/>
  <c r="G14504" i="6" s="1"/>
  <c r="H14066" i="6"/>
  <c r="G14066" i="6" s="1"/>
  <c r="H14050" i="6"/>
  <c r="G14050" i="6" s="1"/>
  <c r="H13978" i="6"/>
  <c r="G13978" i="6" s="1"/>
  <c r="H14336" i="6"/>
  <c r="G14336" i="6" s="1"/>
  <c r="H13874" i="6"/>
  <c r="G13874" i="6" s="1"/>
  <c r="H14144" i="6"/>
  <c r="G14144" i="6" s="1"/>
  <c r="H13738" i="6"/>
  <c r="G13738" i="6" s="1"/>
  <c r="H14127" i="6"/>
  <c r="G14127" i="6" s="1"/>
  <c r="H17181" i="6"/>
  <c r="G17181" i="6" s="1"/>
  <c r="H17105" i="6"/>
  <c r="G17105" i="6" s="1"/>
  <c r="H17068" i="6"/>
  <c r="G17068" i="6" s="1"/>
  <c r="H17021" i="6"/>
  <c r="G17021" i="6" s="1"/>
  <c r="H16962" i="6"/>
  <c r="G16962" i="6" s="1"/>
  <c r="H16886" i="6"/>
  <c r="G16886" i="6" s="1"/>
  <c r="H16838" i="6"/>
  <c r="G16838" i="6" s="1"/>
  <c r="H16786" i="6"/>
  <c r="G16786" i="6" s="1"/>
  <c r="H16748" i="6"/>
  <c r="G16748" i="6" s="1"/>
  <c r="H16717" i="6"/>
  <c r="G16717" i="6" s="1"/>
  <c r="H16648" i="6"/>
  <c r="G16648" i="6" s="1"/>
  <c r="H16612" i="6"/>
  <c r="G16612" i="6" s="1"/>
  <c r="H16571" i="6"/>
  <c r="G16571" i="6" s="1"/>
  <c r="H16499" i="6"/>
  <c r="G16499" i="6" s="1"/>
  <c r="H16445" i="6"/>
  <c r="G16445" i="6" s="1"/>
  <c r="H16327" i="6"/>
  <c r="G16327" i="6" s="1"/>
  <c r="H16262" i="6"/>
  <c r="G16262" i="6" s="1"/>
  <c r="H17322" i="6"/>
  <c r="G17322" i="6" s="1"/>
  <c r="H17117" i="6"/>
  <c r="G17117" i="6" s="1"/>
  <c r="H16984" i="6"/>
  <c r="G16984" i="6" s="1"/>
  <c r="H16891" i="6"/>
  <c r="G16891" i="6" s="1"/>
  <c r="H16879" i="6"/>
  <c r="G16879" i="6" s="1"/>
  <c r="H16731" i="6"/>
  <c r="G16731" i="6" s="1"/>
  <c r="H16684" i="6"/>
  <c r="G16684" i="6" s="1"/>
  <c r="H16641" i="6"/>
  <c r="G16641" i="6" s="1"/>
  <c r="H16564" i="6"/>
  <c r="G16564" i="6" s="1"/>
  <c r="H16547" i="6"/>
  <c r="G16547" i="6" s="1"/>
  <c r="H16490" i="6"/>
  <c r="G16490" i="6" s="1"/>
  <c r="H16483" i="6"/>
  <c r="G16483" i="6" s="1"/>
  <c r="H16457" i="6"/>
  <c r="G16457" i="6" s="1"/>
  <c r="H16426" i="6"/>
  <c r="G16426" i="6" s="1"/>
  <c r="H16424" i="6"/>
  <c r="G16424" i="6" s="1"/>
  <c r="H16383" i="6"/>
  <c r="G16383" i="6" s="1"/>
  <c r="H16364" i="6"/>
  <c r="G16364" i="6" s="1"/>
  <c r="H16347" i="6"/>
  <c r="G16347" i="6" s="1"/>
  <c r="H16343" i="6"/>
  <c r="G16343" i="6" s="1"/>
  <c r="H16336" i="6"/>
  <c r="G16336" i="6" s="1"/>
  <c r="H16325" i="6"/>
  <c r="G16325" i="6" s="1"/>
  <c r="H16318" i="6"/>
  <c r="G16318" i="6" s="1"/>
  <c r="H16313" i="6"/>
  <c r="G16313" i="6" s="1"/>
  <c r="H16286" i="6"/>
  <c r="G16286" i="6" s="1"/>
  <c r="H16281" i="6"/>
  <c r="G16281" i="6" s="1"/>
  <c r="H16246" i="6"/>
  <c r="G16246" i="6" s="1"/>
  <c r="H16242" i="6"/>
  <c r="G16242" i="6" s="1"/>
  <c r="H16223" i="6"/>
  <c r="G16223" i="6" s="1"/>
  <c r="H16172" i="6"/>
  <c r="G16172" i="6" s="1"/>
  <c r="H16153" i="6"/>
  <c r="G16153" i="6" s="1"/>
  <c r="H16144" i="6"/>
  <c r="G16144" i="6" s="1"/>
  <c r="H16139" i="6"/>
  <c r="G16139" i="6" s="1"/>
  <c r="H16093" i="6"/>
  <c r="G16093" i="6" s="1"/>
  <c r="H16075" i="6"/>
  <c r="G16075" i="6" s="1"/>
  <c r="H16050" i="6"/>
  <c r="G16050" i="6" s="1"/>
  <c r="H16034" i="6"/>
  <c r="G16034" i="6" s="1"/>
  <c r="H15985" i="6"/>
  <c r="G15985" i="6" s="1"/>
  <c r="H15953" i="6"/>
  <c r="G15953" i="6" s="1"/>
  <c r="H15940" i="6"/>
  <c r="G15940" i="6" s="1"/>
  <c r="H15923" i="6"/>
  <c r="G15923" i="6" s="1"/>
  <c r="H15893" i="6"/>
  <c r="G15893" i="6" s="1"/>
  <c r="H15869" i="6"/>
  <c r="G15869" i="6" s="1"/>
  <c r="H15852" i="6"/>
  <c r="G15852" i="6" s="1"/>
  <c r="H15820" i="6"/>
  <c r="G15820" i="6" s="1"/>
  <c r="H15807" i="6"/>
  <c r="G15807" i="6" s="1"/>
  <c r="H15801" i="6"/>
  <c r="G15801" i="6" s="1"/>
  <c r="H15786" i="6"/>
  <c r="G15786" i="6" s="1"/>
  <c r="H15765" i="6"/>
  <c r="G15765" i="6" s="1"/>
  <c r="H15746" i="6"/>
  <c r="G15746" i="6" s="1"/>
  <c r="H15710" i="6"/>
  <c r="G15710" i="6" s="1"/>
  <c r="H15702" i="6"/>
  <c r="G15702" i="6" s="1"/>
  <c r="H15700" i="6"/>
  <c r="G15700" i="6" s="1"/>
  <c r="H15691" i="6"/>
  <c r="G15691" i="6" s="1"/>
  <c r="H15633" i="6"/>
  <c r="G15633" i="6" s="1"/>
  <c r="H15629" i="6"/>
  <c r="G15629" i="6" s="1"/>
  <c r="H15591" i="6"/>
  <c r="G15591" i="6" s="1"/>
  <c r="H15583" i="6"/>
  <c r="G15583" i="6" s="1"/>
  <c r="H15507" i="6"/>
  <c r="G15507" i="6" s="1"/>
  <c r="H15503" i="6"/>
  <c r="G15503" i="6" s="1"/>
  <c r="H15483" i="6"/>
  <c r="G15483" i="6" s="1"/>
  <c r="H15475" i="6"/>
  <c r="G15475" i="6" s="1"/>
  <c r="H15463" i="6"/>
  <c r="G15463" i="6" s="1"/>
  <c r="H15358" i="6"/>
  <c r="G15358" i="6" s="1"/>
  <c r="H15356" i="6"/>
  <c r="G15356" i="6" s="1"/>
  <c r="H15348" i="6"/>
  <c r="G15348" i="6" s="1"/>
  <c r="H15315" i="6"/>
  <c r="G15315" i="6" s="1"/>
  <c r="H15305" i="6"/>
  <c r="G15305" i="6" s="1"/>
  <c r="H15274" i="6"/>
  <c r="G15274" i="6" s="1"/>
  <c r="H15239" i="6"/>
  <c r="G15239" i="6" s="1"/>
  <c r="H15231" i="6"/>
  <c r="G15231" i="6" s="1"/>
  <c r="H15206" i="6"/>
  <c r="G15206" i="6" s="1"/>
  <c r="H15200" i="6"/>
  <c r="G15200" i="6" s="1"/>
  <c r="H15196" i="6"/>
  <c r="G15196" i="6" s="1"/>
  <c r="H15188" i="6"/>
  <c r="G15188" i="6" s="1"/>
  <c r="H15184" i="6"/>
  <c r="G15184" i="6" s="1"/>
  <c r="H15159" i="6"/>
  <c r="G15159" i="6" s="1"/>
  <c r="H15151" i="6"/>
  <c r="G15151" i="6" s="1"/>
  <c r="H15120" i="6"/>
  <c r="G15120" i="6" s="1"/>
  <c r="H15103" i="6"/>
  <c r="G15103" i="6" s="1"/>
  <c r="H15093" i="6"/>
  <c r="G15093" i="6" s="1"/>
  <c r="H15072" i="6"/>
  <c r="G15072" i="6" s="1"/>
  <c r="H15039" i="6"/>
  <c r="G15039" i="6" s="1"/>
  <c r="H15037" i="6"/>
  <c r="G15037" i="6" s="1"/>
  <c r="H15035" i="6"/>
  <c r="G15035" i="6" s="1"/>
  <c r="H15008" i="6"/>
  <c r="G15008" i="6" s="1"/>
  <c r="H14985" i="6"/>
  <c r="G14985" i="6" s="1"/>
  <c r="H14966" i="6"/>
  <c r="G14966" i="6" s="1"/>
  <c r="H14945" i="6"/>
  <c r="G14945" i="6" s="1"/>
  <c r="H14934" i="6"/>
  <c r="G14934" i="6" s="1"/>
  <c r="H14930" i="6"/>
  <c r="G14930" i="6" s="1"/>
  <c r="H14896" i="6"/>
  <c r="G14896" i="6" s="1"/>
  <c r="H14885" i="6"/>
  <c r="G14885" i="6" s="1"/>
  <c r="H14881" i="6"/>
  <c r="G14881" i="6" s="1"/>
  <c r="H14857" i="6"/>
  <c r="G14857" i="6" s="1"/>
  <c r="H14850" i="6"/>
  <c r="G14850" i="6" s="1"/>
  <c r="H14837" i="6"/>
  <c r="G14837" i="6" s="1"/>
  <c r="H14809" i="6"/>
  <c r="G14809" i="6" s="1"/>
  <c r="H14696" i="6"/>
  <c r="G14696" i="6" s="1"/>
  <c r="H14666" i="6"/>
  <c r="G14666" i="6" s="1"/>
  <c r="H14537" i="6"/>
  <c r="G14537" i="6" s="1"/>
  <c r="H14494" i="6"/>
  <c r="G14494" i="6" s="1"/>
  <c r="H14460" i="6"/>
  <c r="G14460" i="6" s="1"/>
  <c r="H17095" i="6"/>
  <c r="G17095" i="6" s="1"/>
  <c r="H17048" i="6"/>
  <c r="G17048" i="6" s="1"/>
  <c r="H16994" i="6"/>
  <c r="G16994" i="6" s="1"/>
  <c r="H16908" i="6"/>
  <c r="G16908" i="6" s="1"/>
  <c r="H16858" i="6"/>
  <c r="G16858" i="6" s="1"/>
  <c r="H16817" i="6"/>
  <c r="G16817" i="6" s="1"/>
  <c r="H16769" i="6"/>
  <c r="G16769" i="6" s="1"/>
  <c r="H16729" i="6"/>
  <c r="G16729" i="6" s="1"/>
  <c r="H16672" i="6"/>
  <c r="G16672" i="6" s="1"/>
  <c r="H16619" i="6"/>
  <c r="G16619" i="6" s="1"/>
  <c r="H16588" i="6"/>
  <c r="G16588" i="6" s="1"/>
  <c r="H16523" i="6"/>
  <c r="G16523" i="6" s="1"/>
  <c r="H16450" i="6"/>
  <c r="G16450" i="6" s="1"/>
  <c r="H16352" i="6"/>
  <c r="G16352" i="6" s="1"/>
  <c r="H16279" i="6"/>
  <c r="G16279" i="6" s="1"/>
  <c r="H17332" i="6"/>
  <c r="G17332" i="6" s="1"/>
  <c r="H17275" i="6"/>
  <c r="G17275" i="6" s="1"/>
  <c r="H16979" i="6"/>
  <c r="G16979" i="6" s="1"/>
  <c r="H16755" i="6"/>
  <c r="G16755" i="6" s="1"/>
  <c r="H16710" i="6"/>
  <c r="G16710" i="6" s="1"/>
  <c r="H16660" i="6"/>
  <c r="G16660" i="6" s="1"/>
  <c r="H17443" i="6"/>
  <c r="G17443" i="6" s="1"/>
  <c r="H17327" i="6"/>
  <c r="G17327" i="6" s="1"/>
  <c r="H17258" i="6"/>
  <c r="G17258" i="6" s="1"/>
  <c r="H17211" i="6"/>
  <c r="G17211" i="6" s="1"/>
  <c r="H17179" i="6"/>
  <c r="G17179" i="6" s="1"/>
  <c r="H17053" i="6"/>
  <c r="G17053" i="6" s="1"/>
  <c r="H16947" i="6"/>
  <c r="G16947" i="6" s="1"/>
  <c r="H16940" i="6"/>
  <c r="G16940" i="6" s="1"/>
  <c r="H16920" i="6"/>
  <c r="G16920" i="6" s="1"/>
  <c r="H16822" i="6"/>
  <c r="G16822" i="6" s="1"/>
  <c r="H16774" i="6"/>
  <c r="G16774" i="6" s="1"/>
  <c r="H16691" i="6"/>
  <c r="G16691" i="6" s="1"/>
  <c r="H16665" i="6"/>
  <c r="G16665" i="6" s="1"/>
  <c r="H16497" i="6"/>
  <c r="G16497" i="6" s="1"/>
  <c r="H16419" i="6"/>
  <c r="G16419" i="6" s="1"/>
  <c r="H16371" i="6"/>
  <c r="G16371" i="6" s="1"/>
  <c r="H16272" i="6"/>
  <c r="G16272" i="6" s="1"/>
  <c r="H16251" i="6"/>
  <c r="G16251" i="6" s="1"/>
  <c r="H16186" i="6"/>
  <c r="G16186" i="6" s="1"/>
  <c r="H16155" i="6"/>
  <c r="G16155" i="6" s="1"/>
  <c r="H16123" i="6"/>
  <c r="G16123" i="6" s="1"/>
  <c r="H16116" i="6"/>
  <c r="G16116" i="6" s="1"/>
  <c r="H16107" i="6"/>
  <c r="G16107" i="6" s="1"/>
  <c r="H16073" i="6"/>
  <c r="G16073" i="6" s="1"/>
  <c r="H16027" i="6"/>
  <c r="G16027" i="6" s="1"/>
  <c r="H15936" i="6"/>
  <c r="G15936" i="6" s="1"/>
  <c r="H15932" i="6"/>
  <c r="G15932" i="6" s="1"/>
  <c r="H15921" i="6"/>
  <c r="G15921" i="6" s="1"/>
  <c r="H15867" i="6"/>
  <c r="G15867" i="6" s="1"/>
  <c r="H15854" i="6"/>
  <c r="G15854" i="6" s="1"/>
  <c r="H15805" i="6"/>
  <c r="G15805" i="6" s="1"/>
  <c r="H15744" i="6"/>
  <c r="G15744" i="6" s="1"/>
  <c r="H15719" i="6"/>
  <c r="G15719" i="6" s="1"/>
  <c r="H15687" i="6"/>
  <c r="G15687" i="6" s="1"/>
  <c r="H15617" i="6"/>
  <c r="G15617" i="6" s="1"/>
  <c r="H15542" i="6"/>
  <c r="G15542" i="6" s="1"/>
  <c r="H15534" i="6"/>
  <c r="G15534" i="6" s="1"/>
  <c r="H15423" i="6"/>
  <c r="G15423" i="6" s="1"/>
  <c r="H15340" i="6"/>
  <c r="G15340" i="6" s="1"/>
  <c r="H15336" i="6"/>
  <c r="G15336" i="6" s="1"/>
  <c r="H15311" i="6"/>
  <c r="G15311" i="6" s="1"/>
  <c r="H15307" i="6"/>
  <c r="G15307" i="6" s="1"/>
  <c r="H15303" i="6"/>
  <c r="G15303" i="6" s="1"/>
  <c r="H15266" i="6"/>
  <c r="G15266" i="6" s="1"/>
  <c r="H15264" i="6"/>
  <c r="G15264" i="6" s="1"/>
  <c r="H15245" i="6"/>
  <c r="G15245" i="6" s="1"/>
  <c r="H15243" i="6"/>
  <c r="G15243" i="6" s="1"/>
  <c r="H15233" i="6"/>
  <c r="G15233" i="6" s="1"/>
  <c r="H15225" i="6"/>
  <c r="G15225" i="6" s="1"/>
  <c r="H15194" i="6"/>
  <c r="G15194" i="6" s="1"/>
  <c r="H15128" i="6"/>
  <c r="G15128" i="6" s="1"/>
  <c r="H15070" i="6"/>
  <c r="G15070" i="6" s="1"/>
  <c r="H14989" i="6"/>
  <c r="G14989" i="6" s="1"/>
  <c r="H14972" i="6"/>
  <c r="G14972" i="6" s="1"/>
  <c r="H14951" i="6"/>
  <c r="G14951" i="6" s="1"/>
  <c r="H14911" i="6"/>
  <c r="G14911" i="6" s="1"/>
  <c r="H14883" i="6"/>
  <c r="G14883" i="6" s="1"/>
  <c r="H14861" i="6"/>
  <c r="G14861" i="6" s="1"/>
  <c r="H14852" i="6"/>
  <c r="G14852" i="6" s="1"/>
  <c r="H14841" i="6"/>
  <c r="G14841" i="6" s="1"/>
  <c r="H14830" i="6"/>
  <c r="G14830" i="6" s="1"/>
  <c r="H14814" i="6"/>
  <c r="G14814" i="6" s="1"/>
  <c r="H14706" i="6"/>
  <c r="G14706" i="6" s="1"/>
  <c r="H14577" i="6"/>
  <c r="G14577" i="6" s="1"/>
  <c r="H14572" i="6"/>
  <c r="G14572" i="6" s="1"/>
  <c r="H14562" i="6"/>
  <c r="G14562" i="6" s="1"/>
  <c r="H14557" i="6"/>
  <c r="G14557" i="6" s="1"/>
  <c r="H14542" i="6"/>
  <c r="G14542" i="6" s="1"/>
  <c r="H14468" i="6"/>
  <c r="G14468" i="6" s="1"/>
  <c r="H14447" i="6"/>
  <c r="G14447" i="6" s="1"/>
  <c r="H14375" i="6"/>
  <c r="G14375" i="6" s="1"/>
  <c r="H14351" i="6"/>
  <c r="G14351" i="6" s="1"/>
  <c r="H14319" i="6"/>
  <c r="G14319" i="6" s="1"/>
  <c r="H14287" i="6"/>
  <c r="G14287" i="6" s="1"/>
  <c r="H14255" i="6"/>
  <c r="G14255" i="6" s="1"/>
  <c r="H14191" i="6"/>
  <c r="G14191" i="6" s="1"/>
  <c r="H14159" i="6"/>
  <c r="G14159" i="6" s="1"/>
  <c r="H14111" i="6"/>
  <c r="G14111" i="6" s="1"/>
  <c r="H14087" i="6"/>
  <c r="G14087" i="6" s="1"/>
  <c r="H14023" i="6"/>
  <c r="G14023" i="6" s="1"/>
  <c r="H14007" i="6"/>
  <c r="G14007" i="6" s="1"/>
  <c r="H13831" i="6"/>
  <c r="G13831" i="6" s="1"/>
  <c r="H13807" i="6"/>
  <c r="G13807" i="6" s="1"/>
  <c r="H13703" i="6"/>
  <c r="G13703" i="6" s="1"/>
  <c r="H17075" i="6"/>
  <c r="G17075" i="6" s="1"/>
  <c r="H17043" i="6"/>
  <c r="G17043" i="6" s="1"/>
  <c r="H16974" i="6"/>
  <c r="G16974" i="6" s="1"/>
  <c r="H16913" i="6"/>
  <c r="G16913" i="6" s="1"/>
  <c r="H16843" i="6"/>
  <c r="G16843" i="6" s="1"/>
  <c r="H16829" i="6"/>
  <c r="G16829" i="6" s="1"/>
  <c r="H16767" i="6"/>
  <c r="G16767" i="6" s="1"/>
  <c r="H16679" i="6"/>
  <c r="G16679" i="6" s="1"/>
  <c r="H16629" i="6"/>
  <c r="G16629" i="6" s="1"/>
  <c r="H16595" i="6"/>
  <c r="G16595" i="6" s="1"/>
  <c r="H16557" i="6"/>
  <c r="G16557" i="6" s="1"/>
  <c r="H16459" i="6"/>
  <c r="G16459" i="6" s="1"/>
  <c r="H16385" i="6"/>
  <c r="G16385" i="6" s="1"/>
  <c r="H17391" i="6"/>
  <c r="G17391" i="6" s="1"/>
  <c r="H17243" i="6"/>
  <c r="G17243" i="6" s="1"/>
  <c r="H17011" i="6"/>
  <c r="G17011" i="6" s="1"/>
  <c r="H17411" i="6"/>
  <c r="G17411" i="6" s="1"/>
  <c r="H17379" i="6"/>
  <c r="G17379" i="6" s="1"/>
  <c r="H17263" i="6"/>
  <c r="G17263" i="6" s="1"/>
  <c r="H17194" i="6"/>
  <c r="G17194" i="6" s="1"/>
  <c r="H17147" i="6"/>
  <c r="G17147" i="6" s="1"/>
  <c r="H17115" i="6"/>
  <c r="G17115" i="6" s="1"/>
  <c r="H16989" i="6"/>
  <c r="G16989" i="6" s="1"/>
  <c r="H16877" i="6"/>
  <c r="G16877" i="6" s="1"/>
  <c r="H16779" i="6"/>
  <c r="G16779" i="6" s="1"/>
  <c r="H16715" i="6"/>
  <c r="G16715" i="6" s="1"/>
  <c r="H16689" i="6"/>
  <c r="G16689" i="6" s="1"/>
  <c r="H16615" i="6"/>
  <c r="G16615" i="6" s="1"/>
  <c r="H16605" i="6"/>
  <c r="G16605" i="6" s="1"/>
  <c r="H16526" i="6"/>
  <c r="G16526" i="6" s="1"/>
  <c r="H16431" i="6"/>
  <c r="G16431" i="6" s="1"/>
  <c r="H16395" i="6"/>
  <c r="G16395" i="6" s="1"/>
  <c r="H16390" i="6"/>
  <c r="G16390" i="6" s="1"/>
  <c r="H16388" i="6"/>
  <c r="G16388" i="6" s="1"/>
  <c r="H16267" i="6"/>
  <c r="G16267" i="6" s="1"/>
  <c r="H16221" i="6"/>
  <c r="G16221" i="6" s="1"/>
  <c r="H16219" i="6"/>
  <c r="G16219" i="6" s="1"/>
  <c r="H16135" i="6"/>
  <c r="G16135" i="6" s="1"/>
  <c r="H16128" i="6"/>
  <c r="G16128" i="6" s="1"/>
  <c r="H16091" i="6"/>
  <c r="G16091" i="6" s="1"/>
  <c r="H16059" i="6"/>
  <c r="G16059" i="6" s="1"/>
  <c r="H16043" i="6"/>
  <c r="G16043" i="6" s="1"/>
  <c r="H16003" i="6"/>
  <c r="G16003" i="6" s="1"/>
  <c r="H16001" i="6"/>
  <c r="G16001" i="6" s="1"/>
  <c r="H15960" i="6"/>
  <c r="G15960" i="6" s="1"/>
  <c r="H15958" i="6"/>
  <c r="G15958" i="6" s="1"/>
  <c r="H15951" i="6"/>
  <c r="G15951" i="6" s="1"/>
  <c r="H15910" i="6"/>
  <c r="G15910" i="6" s="1"/>
  <c r="H15895" i="6"/>
  <c r="G15895" i="6" s="1"/>
  <c r="H15882" i="6"/>
  <c r="G15882" i="6" s="1"/>
  <c r="H15837" i="6"/>
  <c r="G15837" i="6" s="1"/>
  <c r="H15835" i="6"/>
  <c r="G15835" i="6" s="1"/>
  <c r="H15818" i="6"/>
  <c r="G15818" i="6" s="1"/>
  <c r="H15803" i="6"/>
  <c r="G15803" i="6" s="1"/>
  <c r="H15767" i="6"/>
  <c r="G15767" i="6" s="1"/>
  <c r="H15725" i="6"/>
  <c r="G15725" i="6" s="1"/>
  <c r="H15723" i="6"/>
  <c r="G15723" i="6" s="1"/>
  <c r="H15704" i="6"/>
  <c r="G15704" i="6" s="1"/>
  <c r="H15696" i="6"/>
  <c r="G15696" i="6" s="1"/>
  <c r="H15683" i="6"/>
  <c r="G15683" i="6" s="1"/>
  <c r="H15681" i="6"/>
  <c r="G15681" i="6" s="1"/>
  <c r="H15673" i="6"/>
  <c r="G15673" i="6" s="1"/>
  <c r="H15635" i="6"/>
  <c r="G15635" i="6" s="1"/>
  <c r="H15621" i="6"/>
  <c r="G15621" i="6" s="1"/>
  <c r="H15593" i="6"/>
  <c r="G15593" i="6" s="1"/>
  <c r="H15587" i="6"/>
  <c r="G15587" i="6" s="1"/>
  <c r="H15530" i="6"/>
  <c r="G15530" i="6" s="1"/>
  <c r="H15526" i="6"/>
  <c r="G15526" i="6" s="1"/>
  <c r="H15518" i="6"/>
  <c r="G15518" i="6" s="1"/>
  <c r="H15493" i="6"/>
  <c r="G15493" i="6" s="1"/>
  <c r="H15477" i="6"/>
  <c r="G15477" i="6" s="1"/>
  <c r="H15473" i="6"/>
  <c r="G15473" i="6" s="1"/>
  <c r="H15465" i="6"/>
  <c r="G15465" i="6" s="1"/>
  <c r="H15433" i="6"/>
  <c r="G15433" i="6" s="1"/>
  <c r="H15417" i="6"/>
  <c r="G15417" i="6" s="1"/>
  <c r="H15299" i="6"/>
  <c r="G15299" i="6" s="1"/>
  <c r="H15262" i="6"/>
  <c r="G15262" i="6" s="1"/>
  <c r="H15260" i="6"/>
  <c r="G15260" i="6" s="1"/>
  <c r="H15235" i="6"/>
  <c r="G15235" i="6" s="1"/>
  <c r="H15227" i="6"/>
  <c r="G15227" i="6" s="1"/>
  <c r="H15192" i="6"/>
  <c r="G15192" i="6" s="1"/>
  <c r="H15186" i="6"/>
  <c r="G15186" i="6" s="1"/>
  <c r="H15164" i="6"/>
  <c r="G15164" i="6" s="1"/>
  <c r="H15130" i="6"/>
  <c r="G15130" i="6" s="1"/>
  <c r="H15105" i="6"/>
  <c r="G15105" i="6" s="1"/>
  <c r="H15097" i="6"/>
  <c r="G15097" i="6" s="1"/>
  <c r="H15049" i="6"/>
  <c r="G15049" i="6" s="1"/>
  <c r="H15043" i="6"/>
  <c r="G15043" i="6" s="1"/>
  <c r="H15014" i="6"/>
  <c r="G15014" i="6" s="1"/>
  <c r="H14968" i="6"/>
  <c r="G14968" i="6" s="1"/>
  <c r="H14949" i="6"/>
  <c r="G14949" i="6" s="1"/>
  <c r="H14887" i="6"/>
  <c r="G14887" i="6" s="1"/>
  <c r="H14865" i="6"/>
  <c r="G14865" i="6" s="1"/>
  <c r="H14832" i="6"/>
  <c r="G14832" i="6" s="1"/>
  <c r="H14783" i="6"/>
  <c r="G14783" i="6" s="1"/>
  <c r="H14767" i="6"/>
  <c r="G14767" i="6" s="1"/>
  <c r="H14762" i="6"/>
  <c r="G14762" i="6" s="1"/>
  <c r="H14743" i="6"/>
  <c r="G14743" i="6" s="1"/>
  <c r="H14653" i="6"/>
  <c r="G14653" i="6" s="1"/>
  <c r="H14607" i="6"/>
  <c r="G14607" i="6" s="1"/>
  <c r="H14597" i="6"/>
  <c r="G14597" i="6" s="1"/>
  <c r="H14587" i="6"/>
  <c r="G14587" i="6" s="1"/>
  <c r="H14582" i="6"/>
  <c r="G14582" i="6" s="1"/>
  <c r="H14539" i="6"/>
  <c r="G14539" i="6" s="1"/>
  <c r="H14473" i="6"/>
  <c r="G14473" i="6" s="1"/>
  <c r="H16393" i="6"/>
  <c r="G16393" i="6" s="1"/>
  <c r="H16263" i="6"/>
  <c r="G16263" i="6" s="1"/>
  <c r="H16226" i="6"/>
  <c r="G16226" i="6" s="1"/>
  <c r="H16181" i="6"/>
  <c r="G16181" i="6" s="1"/>
  <c r="H16165" i="6"/>
  <c r="G16165" i="6" s="1"/>
  <c r="H16142" i="6"/>
  <c r="G16142" i="6" s="1"/>
  <c r="H16112" i="6"/>
  <c r="G16112" i="6" s="1"/>
  <c r="H16103" i="6"/>
  <c r="G16103" i="6" s="1"/>
  <c r="H16096" i="6"/>
  <c r="G16096" i="6" s="1"/>
  <c r="H16087" i="6"/>
  <c r="G16087" i="6" s="1"/>
  <c r="H16080" i="6"/>
  <c r="G16080" i="6" s="1"/>
  <c r="H16013" i="6"/>
  <c r="G16013" i="6" s="1"/>
  <c r="H15999" i="6"/>
  <c r="G15999" i="6" s="1"/>
  <c r="H15992" i="6"/>
  <c r="G15992" i="6" s="1"/>
  <c r="H15990" i="6"/>
  <c r="G15990" i="6" s="1"/>
  <c r="H15978" i="6"/>
  <c r="G15978" i="6" s="1"/>
  <c r="H15956" i="6"/>
  <c r="G15956" i="6" s="1"/>
  <c r="H15949" i="6"/>
  <c r="G15949" i="6" s="1"/>
  <c r="H15947" i="6"/>
  <c r="G15947" i="6" s="1"/>
  <c r="H15891" i="6"/>
  <c r="G15891" i="6" s="1"/>
  <c r="H15889" i="6"/>
  <c r="G15889" i="6" s="1"/>
  <c r="H15880" i="6"/>
  <c r="G15880" i="6" s="1"/>
  <c r="H15878" i="6"/>
  <c r="G15878" i="6" s="1"/>
  <c r="H15874" i="6"/>
  <c r="G15874" i="6" s="1"/>
  <c r="H15831" i="6"/>
  <c r="G15831" i="6" s="1"/>
  <c r="H15829" i="6"/>
  <c r="G15829" i="6" s="1"/>
  <c r="H15797" i="6"/>
  <c r="G15797" i="6" s="1"/>
  <c r="H15793" i="6"/>
  <c r="G15793" i="6" s="1"/>
  <c r="H15782" i="6"/>
  <c r="G15782" i="6" s="1"/>
  <c r="H15763" i="6"/>
  <c r="G15763" i="6" s="1"/>
  <c r="H15740" i="6"/>
  <c r="G15740" i="6" s="1"/>
  <c r="H15721" i="6"/>
  <c r="G15721" i="6" s="1"/>
  <c r="H15677" i="6"/>
  <c r="G15677" i="6" s="1"/>
  <c r="H15665" i="6"/>
  <c r="G15665" i="6" s="1"/>
  <c r="H15653" i="6"/>
  <c r="G15653" i="6" s="1"/>
  <c r="H15647" i="6"/>
  <c r="G15647" i="6" s="1"/>
  <c r="H15643" i="6"/>
  <c r="G15643" i="6" s="1"/>
  <c r="H15639" i="6"/>
  <c r="G15639" i="6" s="1"/>
  <c r="H15625" i="6"/>
  <c r="G15625" i="6" s="1"/>
  <c r="H15609" i="6"/>
  <c r="G15609" i="6" s="1"/>
  <c r="H15603" i="6"/>
  <c r="G15603" i="6" s="1"/>
  <c r="H15597" i="6"/>
  <c r="G15597" i="6" s="1"/>
  <c r="H15595" i="6"/>
  <c r="G15595" i="6" s="1"/>
  <c r="H15581" i="6"/>
  <c r="G15581" i="6" s="1"/>
  <c r="H15579" i="6"/>
  <c r="G15579" i="6" s="1"/>
  <c r="H15569" i="6"/>
  <c r="G15569" i="6" s="1"/>
  <c r="H15561" i="6"/>
  <c r="G15561" i="6" s="1"/>
  <c r="H15559" i="6"/>
  <c r="G15559" i="6" s="1"/>
  <c r="H15516" i="6"/>
  <c r="G15516" i="6" s="1"/>
  <c r="H15469" i="6"/>
  <c r="G15469" i="6" s="1"/>
  <c r="H15455" i="6"/>
  <c r="G15455" i="6" s="1"/>
  <c r="H15445" i="6"/>
  <c r="G15445" i="6" s="1"/>
  <c r="H15441" i="6"/>
  <c r="G15441" i="6" s="1"/>
  <c r="H15439" i="6"/>
  <c r="G15439" i="6" s="1"/>
  <c r="H15425" i="6"/>
  <c r="G15425" i="6" s="1"/>
  <c r="H15391" i="6"/>
  <c r="G15391" i="6" s="1"/>
  <c r="H15385" i="6"/>
  <c r="G15385" i="6" s="1"/>
  <c r="H15373" i="6"/>
  <c r="G15373" i="6" s="1"/>
  <c r="H15346" i="6"/>
  <c r="G15346" i="6" s="1"/>
  <c r="H15342" i="6"/>
  <c r="G15342" i="6" s="1"/>
  <c r="H15338" i="6"/>
  <c r="G15338" i="6" s="1"/>
  <c r="H15332" i="6"/>
  <c r="G15332" i="6" s="1"/>
  <c r="H15309" i="6"/>
  <c r="G15309" i="6" s="1"/>
  <c r="H15301" i="6"/>
  <c r="G15301" i="6" s="1"/>
  <c r="H15295" i="6"/>
  <c r="G15295" i="6" s="1"/>
  <c r="H15291" i="6"/>
  <c r="G15291" i="6" s="1"/>
  <c r="H15285" i="6"/>
  <c r="G15285" i="6" s="1"/>
  <c r="H15268" i="6"/>
  <c r="G15268" i="6" s="1"/>
  <c r="H15237" i="6"/>
  <c r="G15237" i="6" s="1"/>
  <c r="H15180" i="6"/>
  <c r="G15180" i="6" s="1"/>
  <c r="H15134" i="6"/>
  <c r="G15134" i="6" s="1"/>
  <c r="H15080" i="6"/>
  <c r="G15080" i="6" s="1"/>
  <c r="H15074" i="6"/>
  <c r="G15074" i="6" s="1"/>
  <c r="H15047" i="6"/>
  <c r="G15047" i="6" s="1"/>
  <c r="H15045" i="6"/>
  <c r="G15045" i="6" s="1"/>
  <c r="H15020" i="6"/>
  <c r="G15020" i="6" s="1"/>
  <c r="H15001" i="6"/>
  <c r="G15001" i="6" s="1"/>
  <c r="H14997" i="6"/>
  <c r="G14997" i="6" s="1"/>
  <c r="H14991" i="6"/>
  <c r="G14991" i="6" s="1"/>
  <c r="H14953" i="6"/>
  <c r="G14953" i="6" s="1"/>
  <c r="H14936" i="6"/>
  <c r="G14936" i="6" s="1"/>
  <c r="H14915" i="6"/>
  <c r="G14915" i="6" s="1"/>
  <c r="H14902" i="6"/>
  <c r="G14902" i="6" s="1"/>
  <c r="H14874" i="6"/>
  <c r="G14874" i="6" s="1"/>
  <c r="H14731" i="6"/>
  <c r="G14731" i="6" s="1"/>
  <c r="H14726" i="6"/>
  <c r="G14726" i="6" s="1"/>
  <c r="H14721" i="6"/>
  <c r="G14721" i="6" s="1"/>
  <c r="H14668" i="6"/>
  <c r="G14668" i="6" s="1"/>
  <c r="H14627" i="6"/>
  <c r="G14627" i="6" s="1"/>
  <c r="H14569" i="6"/>
  <c r="G14569" i="6" s="1"/>
  <c r="H14514" i="6"/>
  <c r="G14514" i="6" s="1"/>
  <c r="H14491" i="6"/>
  <c r="G14491" i="6" s="1"/>
  <c r="H14465" i="6"/>
  <c r="G14465" i="6" s="1"/>
  <c r="H14436" i="6"/>
  <c r="G14436" i="6" s="1"/>
  <c r="H14412" i="6"/>
  <c r="G14412" i="6" s="1"/>
  <c r="H14324" i="6"/>
  <c r="G14324" i="6" s="1"/>
  <c r="H14260" i="6"/>
  <c r="G14260" i="6" s="1"/>
  <c r="H14212" i="6"/>
  <c r="G14212" i="6" s="1"/>
  <c r="H14156" i="6"/>
  <c r="G14156" i="6" s="1"/>
  <c r="H14012" i="6"/>
  <c r="G14012" i="6" s="1"/>
  <c r="H14392" i="6"/>
  <c r="G14392" i="6" s="1"/>
  <c r="H14070" i="6"/>
  <c r="G14070" i="6" s="1"/>
  <c r="H13764" i="6"/>
  <c r="G13764" i="6" s="1"/>
  <c r="H13724" i="6"/>
  <c r="G13724" i="6" s="1"/>
  <c r="H13620" i="6"/>
  <c r="G13620" i="6" s="1"/>
  <c r="H13380" i="6"/>
  <c r="G13380" i="6" s="1"/>
  <c r="H16376" i="6"/>
  <c r="G16376" i="6" s="1"/>
  <c r="H16332" i="6"/>
  <c r="G16332" i="6" s="1"/>
  <c r="H16311" i="6"/>
  <c r="G16311" i="6" s="1"/>
  <c r="H16265" i="6"/>
  <c r="G16265" i="6" s="1"/>
  <c r="H16240" i="6"/>
  <c r="G16240" i="6" s="1"/>
  <c r="H16207" i="6"/>
  <c r="G16207" i="6" s="1"/>
  <c r="H16177" i="6"/>
  <c r="G16177" i="6" s="1"/>
  <c r="H17409" i="6"/>
  <c r="G17409" i="6" s="1"/>
  <c r="H17283" i="6"/>
  <c r="G17283" i="6" s="1"/>
  <c r="H17251" i="6"/>
  <c r="G17251" i="6" s="1"/>
  <c r="H17135" i="6"/>
  <c r="G17135" i="6" s="1"/>
  <c r="H17076" i="6"/>
  <c r="G17076" i="6" s="1"/>
  <c r="H17066" i="6"/>
  <c r="G17066" i="6" s="1"/>
  <c r="H17019" i="6"/>
  <c r="G17019" i="6" s="1"/>
  <c r="H16987" i="6"/>
  <c r="G16987" i="6" s="1"/>
  <c r="H16899" i="6"/>
  <c r="G16899" i="6" s="1"/>
  <c r="H16882" i="6"/>
  <c r="G16882" i="6" s="1"/>
  <c r="H16875" i="6"/>
  <c r="G16875" i="6" s="1"/>
  <c r="H16856" i="6"/>
  <c r="G16856" i="6" s="1"/>
  <c r="H16827" i="6"/>
  <c r="G16827" i="6" s="1"/>
  <c r="H16825" i="6"/>
  <c r="G16825" i="6" s="1"/>
  <c r="H16739" i="6"/>
  <c r="G16739" i="6" s="1"/>
  <c r="H16704" i="6"/>
  <c r="G16704" i="6" s="1"/>
  <c r="H16682" i="6"/>
  <c r="G16682" i="6" s="1"/>
  <c r="H16677" i="6"/>
  <c r="G16677" i="6" s="1"/>
  <c r="H16646" i="6"/>
  <c r="G16646" i="6" s="1"/>
  <c r="H16555" i="6"/>
  <c r="G16555" i="6" s="1"/>
  <c r="H16524" i="6"/>
  <c r="G16524" i="6" s="1"/>
  <c r="H16500" i="6"/>
  <c r="G16500" i="6" s="1"/>
  <c r="H16386" i="6"/>
  <c r="G16386" i="6" s="1"/>
  <c r="H16334" i="6"/>
  <c r="G16334" i="6" s="1"/>
  <c r="H16330" i="6"/>
  <c r="G16330" i="6" s="1"/>
  <c r="H16323" i="6"/>
  <c r="G16323" i="6" s="1"/>
  <c r="H16300" i="6"/>
  <c r="G16300" i="6" s="1"/>
  <c r="H16235" i="6"/>
  <c r="G16235" i="6" s="1"/>
  <c r="H16228" i="6"/>
  <c r="G16228" i="6" s="1"/>
  <c r="H16195" i="6"/>
  <c r="G16195" i="6" s="1"/>
  <c r="H16191" i="6"/>
  <c r="G16191" i="6" s="1"/>
  <c r="H16184" i="6"/>
  <c r="G16184" i="6" s="1"/>
  <c r="H16179" i="6"/>
  <c r="G16179" i="6" s="1"/>
  <c r="H16149" i="6"/>
  <c r="G16149" i="6" s="1"/>
  <c r="H16078" i="6"/>
  <c r="G16078" i="6" s="1"/>
  <c r="H16055" i="6"/>
  <c r="G16055" i="6" s="1"/>
  <c r="H16023" i="6"/>
  <c r="G16023" i="6" s="1"/>
  <c r="H16018" i="6"/>
  <c r="G16018" i="6" s="1"/>
  <c r="H15983" i="6"/>
  <c r="G15983" i="6" s="1"/>
  <c r="H15976" i="6"/>
  <c r="G15976" i="6" s="1"/>
  <c r="H15919" i="6"/>
  <c r="G15919" i="6" s="1"/>
  <c r="H15917" i="6"/>
  <c r="G15917" i="6" s="1"/>
  <c r="H15861" i="6"/>
  <c r="G15861" i="6" s="1"/>
  <c r="H15848" i="6"/>
  <c r="G15848" i="6" s="1"/>
  <c r="H15844" i="6"/>
  <c r="G15844" i="6" s="1"/>
  <c r="H15812" i="6"/>
  <c r="G15812" i="6" s="1"/>
  <c r="H15810" i="6"/>
  <c r="G15810" i="6" s="1"/>
  <c r="H15698" i="6"/>
  <c r="G15698" i="6" s="1"/>
  <c r="H15669" i="6"/>
  <c r="G15669" i="6" s="1"/>
  <c r="H15667" i="6"/>
  <c r="G15667" i="6" s="1"/>
  <c r="H15663" i="6"/>
  <c r="G15663" i="6" s="1"/>
  <c r="H15661" i="6"/>
  <c r="G15661" i="6" s="1"/>
  <c r="H15651" i="6"/>
  <c r="G15651" i="6" s="1"/>
  <c r="H15649" i="6"/>
  <c r="G15649" i="6" s="1"/>
  <c r="H15575" i="6"/>
  <c r="G15575" i="6" s="1"/>
  <c r="H15461" i="6"/>
  <c r="G15461" i="6" s="1"/>
  <c r="H15457" i="6"/>
  <c r="G15457" i="6" s="1"/>
  <c r="H15453" i="6"/>
  <c r="G15453" i="6" s="1"/>
  <c r="H15449" i="6"/>
  <c r="G15449" i="6" s="1"/>
  <c r="H15435" i="6"/>
  <c r="G15435" i="6" s="1"/>
  <c r="H15427" i="6"/>
  <c r="G15427" i="6" s="1"/>
  <c r="H15421" i="6"/>
  <c r="G15421" i="6" s="1"/>
  <c r="H15419" i="6"/>
  <c r="G15419" i="6" s="1"/>
  <c r="H15405" i="6"/>
  <c r="G15405" i="6" s="1"/>
  <c r="H15399" i="6"/>
  <c r="G15399" i="6" s="1"/>
  <c r="H15395" i="6"/>
  <c r="G15395" i="6" s="1"/>
  <c r="H15393" i="6"/>
  <c r="G15393" i="6" s="1"/>
  <c r="H15387" i="6"/>
  <c r="G15387" i="6" s="1"/>
  <c r="H15383" i="6"/>
  <c r="G15383" i="6" s="1"/>
  <c r="H15379" i="6"/>
  <c r="G15379" i="6" s="1"/>
  <c r="H15334" i="6"/>
  <c r="G15334" i="6" s="1"/>
  <c r="H15330" i="6"/>
  <c r="G15330" i="6" s="1"/>
  <c r="H15324" i="6"/>
  <c r="G15324" i="6" s="1"/>
  <c r="H15322" i="6"/>
  <c r="G15322" i="6" s="1"/>
  <c r="H15293" i="6"/>
  <c r="G15293" i="6" s="1"/>
  <c r="H15281" i="6"/>
  <c r="G15281" i="6" s="1"/>
  <c r="H15219" i="6"/>
  <c r="G15219" i="6" s="1"/>
  <c r="H15207" i="6"/>
  <c r="G15207" i="6" s="1"/>
  <c r="H15198" i="6"/>
  <c r="G15198" i="6" s="1"/>
  <c r="H15170" i="6"/>
  <c r="G15170" i="6" s="1"/>
  <c r="H15148" i="6"/>
  <c r="G15148" i="6" s="1"/>
  <c r="H15146" i="6"/>
  <c r="G15146" i="6" s="1"/>
  <c r="H15140" i="6"/>
  <c r="G15140" i="6" s="1"/>
  <c r="H15136" i="6"/>
  <c r="G15136" i="6" s="1"/>
  <c r="H15111" i="6"/>
  <c r="G15111" i="6" s="1"/>
  <c r="H15078" i="6"/>
  <c r="G15078" i="6" s="1"/>
  <c r="H15026" i="6"/>
  <c r="G15026" i="6" s="1"/>
  <c r="H14974" i="6"/>
  <c r="G14974" i="6" s="1"/>
  <c r="H14940" i="6"/>
  <c r="G14940" i="6" s="1"/>
  <c r="H14921" i="6"/>
  <c r="G14921" i="6" s="1"/>
  <c r="H14904" i="6"/>
  <c r="G14904" i="6" s="1"/>
  <c r="H14893" i="6"/>
  <c r="G14893" i="6" s="1"/>
  <c r="H14876" i="6"/>
  <c r="G14876" i="6" s="1"/>
  <c r="H14825" i="6"/>
  <c r="G14825" i="6" s="1"/>
  <c r="H14802" i="6"/>
  <c r="G14802" i="6" s="1"/>
  <c r="H14733" i="6"/>
  <c r="G14733" i="6" s="1"/>
  <c r="H14703" i="6"/>
  <c r="G14703" i="6" s="1"/>
  <c r="H14698" i="6"/>
  <c r="G14698" i="6" s="1"/>
  <c r="H14645" i="6"/>
  <c r="G14645" i="6" s="1"/>
  <c r="H14617" i="6"/>
  <c r="G14617" i="6" s="1"/>
  <c r="H14579" i="6"/>
  <c r="G14579" i="6" s="1"/>
  <c r="H14524" i="6"/>
  <c r="G14524" i="6" s="1"/>
  <c r="H14519" i="6"/>
  <c r="G14519" i="6" s="1"/>
  <c r="H14475" i="6"/>
  <c r="G14475" i="6" s="1"/>
  <c r="H16866" i="6"/>
  <c r="G16866" i="6" s="1"/>
  <c r="H16737" i="6"/>
  <c r="G16737" i="6" s="1"/>
  <c r="H16711" i="6"/>
  <c r="G16711" i="6" s="1"/>
  <c r="H16675" i="6"/>
  <c r="G16675" i="6" s="1"/>
  <c r="H16651" i="6"/>
  <c r="G16651" i="6" s="1"/>
  <c r="H16649" i="6"/>
  <c r="G16649" i="6" s="1"/>
  <c r="H16584" i="6"/>
  <c r="G16584" i="6" s="1"/>
  <c r="H16543" i="6"/>
  <c r="G16543" i="6" s="1"/>
  <c r="H16498" i="6"/>
  <c r="G16498" i="6" s="1"/>
  <c r="H16467" i="6"/>
  <c r="G16467" i="6" s="1"/>
  <c r="H16455" i="6"/>
  <c r="G16455" i="6" s="1"/>
  <c r="H16446" i="6"/>
  <c r="G16446" i="6" s="1"/>
  <c r="H16381" i="6"/>
  <c r="G16381" i="6" s="1"/>
  <c r="H16353" i="6"/>
  <c r="G16353" i="6" s="1"/>
  <c r="H16282" i="6"/>
  <c r="G16282" i="6" s="1"/>
  <c r="H16247" i="6"/>
  <c r="G16247" i="6" s="1"/>
  <c r="H16215" i="6"/>
  <c r="G16215" i="6" s="1"/>
  <c r="H16193" i="6"/>
  <c r="G16193" i="6" s="1"/>
  <c r="H16168" i="6"/>
  <c r="G16168" i="6" s="1"/>
  <c r="H16124" i="6"/>
  <c r="G16124" i="6" s="1"/>
  <c r="H16062" i="6"/>
  <c r="G16062" i="6" s="1"/>
  <c r="H16048" i="6"/>
  <c r="G16048" i="6" s="1"/>
  <c r="H16046" i="6"/>
  <c r="G16046" i="6" s="1"/>
  <c r="H16030" i="6"/>
  <c r="G16030" i="6" s="1"/>
  <c r="H16028" i="6"/>
  <c r="G16028" i="6" s="1"/>
  <c r="H15981" i="6"/>
  <c r="G15981" i="6" s="1"/>
  <c r="H15971" i="6"/>
  <c r="G15971" i="6" s="1"/>
  <c r="H15969" i="6"/>
  <c r="G15969" i="6" s="1"/>
  <c r="H15943" i="6"/>
  <c r="G15943" i="6" s="1"/>
  <c r="H15846" i="6"/>
  <c r="G15846" i="6" s="1"/>
  <c r="H15842" i="6"/>
  <c r="G15842" i="6" s="1"/>
  <c r="H15814" i="6"/>
  <c r="G15814" i="6" s="1"/>
  <c r="H15789" i="6"/>
  <c r="G15789" i="6" s="1"/>
  <c r="H15774" i="6"/>
  <c r="G15774" i="6" s="1"/>
  <c r="H15755" i="6"/>
  <c r="G15755" i="6" s="1"/>
  <c r="H15753" i="6"/>
  <c r="G15753" i="6" s="1"/>
  <c r="H15732" i="6"/>
  <c r="G15732" i="6" s="1"/>
  <c r="H15730" i="6"/>
  <c r="G15730" i="6" s="1"/>
  <c r="H15717" i="6"/>
  <c r="G15717" i="6" s="1"/>
  <c r="H15692" i="6"/>
  <c r="G15692" i="6" s="1"/>
  <c r="H15675" i="6"/>
  <c r="G15675" i="6" s="1"/>
  <c r="H15655" i="6"/>
  <c r="G15655" i="6" s="1"/>
  <c r="H15571" i="6"/>
  <c r="G15571" i="6" s="1"/>
  <c r="H15567" i="6"/>
  <c r="G15567" i="6" s="1"/>
  <c r="H15563" i="6"/>
  <c r="G15563" i="6" s="1"/>
  <c r="H15555" i="6"/>
  <c r="G15555" i="6" s="1"/>
  <c r="H15543" i="6"/>
  <c r="G15543" i="6" s="1"/>
  <c r="H15508" i="6"/>
  <c r="G15508" i="6" s="1"/>
  <c r="H15504" i="6"/>
  <c r="G15504" i="6" s="1"/>
  <c r="H15431" i="6"/>
  <c r="G15431" i="6" s="1"/>
  <c r="H15409" i="6"/>
  <c r="G15409" i="6" s="1"/>
  <c r="H15403" i="6"/>
  <c r="G15403" i="6" s="1"/>
  <c r="H15389" i="6"/>
  <c r="G15389" i="6" s="1"/>
  <c r="H15359" i="6"/>
  <c r="G15359" i="6" s="1"/>
  <c r="H15318" i="6"/>
  <c r="G15318" i="6" s="1"/>
  <c r="H15277" i="6"/>
  <c r="G15277" i="6" s="1"/>
  <c r="H15182" i="6"/>
  <c r="G15182" i="6" s="1"/>
  <c r="H15168" i="6"/>
  <c r="G15168" i="6" s="1"/>
  <c r="H15109" i="6"/>
  <c r="G15109" i="6" s="1"/>
  <c r="H15082" i="6"/>
  <c r="G15082" i="6" s="1"/>
  <c r="H15057" i="6"/>
  <c r="G15057" i="6" s="1"/>
  <c r="H15051" i="6"/>
  <c r="G15051" i="6" s="1"/>
  <c r="H15038" i="6"/>
  <c r="G15038" i="6" s="1"/>
  <c r="H15024" i="6"/>
  <c r="G15024" i="6" s="1"/>
  <c r="H15022" i="6"/>
  <c r="G15022" i="6" s="1"/>
  <c r="H14999" i="6"/>
  <c r="G14999" i="6" s="1"/>
  <c r="H14980" i="6"/>
  <c r="G14980" i="6" s="1"/>
  <c r="H14919" i="6"/>
  <c r="G14919" i="6" s="1"/>
  <c r="H14906" i="6"/>
  <c r="G14906" i="6" s="1"/>
  <c r="H14878" i="6"/>
  <c r="G14878" i="6" s="1"/>
  <c r="H14869" i="6"/>
  <c r="G14869" i="6" s="1"/>
  <c r="H14867" i="6"/>
  <c r="G14867" i="6" s="1"/>
  <c r="H14836" i="6"/>
  <c r="G14836" i="6" s="1"/>
  <c r="H14834" i="6"/>
  <c r="G14834" i="6" s="1"/>
  <c r="H14778" i="6"/>
  <c r="G14778" i="6" s="1"/>
  <c r="H14769" i="6"/>
  <c r="G14769" i="6" s="1"/>
  <c r="H14745" i="6"/>
  <c r="G14745" i="6" s="1"/>
  <c r="H14713" i="6"/>
  <c r="G14713" i="6" s="1"/>
  <c r="H14665" i="6"/>
  <c r="G14665" i="6" s="1"/>
  <c r="H14564" i="6"/>
  <c r="G14564" i="6" s="1"/>
  <c r="H15154" i="6"/>
  <c r="G15154" i="6" s="1"/>
  <c r="H14462" i="6"/>
  <c r="G14462" i="6" s="1"/>
  <c r="H14730" i="6"/>
  <c r="G14730" i="6" s="1"/>
  <c r="H14492" i="6"/>
  <c r="G14492" i="6" s="1"/>
  <c r="H14503" i="6"/>
  <c r="G14503" i="6" s="1"/>
  <c r="H14847" i="6"/>
  <c r="G14847" i="6" s="1"/>
  <c r="H14729" i="6"/>
  <c r="G14729" i="6" s="1"/>
  <c r="H14821" i="6"/>
  <c r="G14821" i="6" s="1"/>
  <c r="H14860" i="6"/>
  <c r="G14860" i="6" s="1"/>
  <c r="H14438" i="6"/>
  <c r="G14438" i="6" s="1"/>
  <c r="H14385" i="6"/>
  <c r="G14385" i="6" s="1"/>
  <c r="H14361" i="6"/>
  <c r="G14361" i="6" s="1"/>
  <c r="H14321" i="6"/>
  <c r="G14321" i="6" s="1"/>
  <c r="H14297" i="6"/>
  <c r="G14297" i="6" s="1"/>
  <c r="H14281" i="6"/>
  <c r="G14281" i="6" s="1"/>
  <c r="H14273" i="6"/>
  <c r="G14273" i="6" s="1"/>
  <c r="H14637" i="6"/>
  <c r="G14637" i="6" s="1"/>
  <c r="H14233" i="6"/>
  <c r="G14233" i="6" s="1"/>
  <c r="H14201" i="6"/>
  <c r="G14201" i="6" s="1"/>
  <c r="H14137" i="6"/>
  <c r="G14137" i="6" s="1"/>
  <c r="H14105" i="6"/>
  <c r="G14105" i="6" s="1"/>
  <c r="H14482" i="6"/>
  <c r="G14482" i="6" s="1"/>
  <c r="H14065" i="6"/>
  <c r="G14065" i="6" s="1"/>
  <c r="H14025" i="6"/>
  <c r="G14025" i="6" s="1"/>
  <c r="H13977" i="6"/>
  <c r="G13977" i="6" s="1"/>
  <c r="H13937" i="6"/>
  <c r="G13937" i="6" s="1"/>
  <c r="H13913" i="6"/>
  <c r="G13913" i="6" s="1"/>
  <c r="H13873" i="6"/>
  <c r="G13873" i="6" s="1"/>
  <c r="H13809" i="6"/>
  <c r="G13809" i="6" s="1"/>
  <c r="H13697" i="6"/>
  <c r="G13697" i="6" s="1"/>
  <c r="H13681" i="6"/>
  <c r="G13681" i="6" s="1"/>
  <c r="H14064" i="6"/>
  <c r="G14064" i="6" s="1"/>
  <c r="H13854" i="6"/>
  <c r="G13854" i="6" s="1"/>
  <c r="H16923" i="6"/>
  <c r="G16923" i="6" s="1"/>
  <c r="H16887" i="6"/>
  <c r="G16887" i="6" s="1"/>
  <c r="H16808" i="6"/>
  <c r="G16808" i="6" s="1"/>
  <c r="H16751" i="6"/>
  <c r="G16751" i="6" s="1"/>
  <c r="H16680" i="6"/>
  <c r="G16680" i="6" s="1"/>
  <c r="H16642" i="6"/>
  <c r="G16642" i="6" s="1"/>
  <c r="H16548" i="6"/>
  <c r="G16548" i="6" s="1"/>
  <c r="H16531" i="6"/>
  <c r="G16531" i="6" s="1"/>
  <c r="H16479" i="6"/>
  <c r="G16479" i="6" s="1"/>
  <c r="H16453" i="6"/>
  <c r="G16453" i="6" s="1"/>
  <c r="H16355" i="6"/>
  <c r="G16355" i="6" s="1"/>
  <c r="H16321" i="6"/>
  <c r="G16321" i="6" s="1"/>
  <c r="H16231" i="6"/>
  <c r="G16231" i="6" s="1"/>
  <c r="H16170" i="6"/>
  <c r="G16170" i="6" s="1"/>
  <c r="H16158" i="6"/>
  <c r="G16158" i="6" s="1"/>
  <c r="H16119" i="6"/>
  <c r="G16119" i="6" s="1"/>
  <c r="H17419" i="6"/>
  <c r="G17419" i="6" s="1"/>
  <c r="H17414" i="6"/>
  <c r="G17414" i="6" s="1"/>
  <c r="H17387" i="6"/>
  <c r="G17387" i="6" s="1"/>
  <c r="H17281" i="6"/>
  <c r="G17281" i="6" s="1"/>
  <c r="H17155" i="6"/>
  <c r="G17155" i="6" s="1"/>
  <c r="H17123" i="6"/>
  <c r="G17123" i="6" s="1"/>
  <c r="H17007" i="6"/>
  <c r="G17007" i="6" s="1"/>
  <c r="H16938" i="6"/>
  <c r="G16938" i="6" s="1"/>
  <c r="H16897" i="6"/>
  <c r="G16897" i="6" s="1"/>
  <c r="H16861" i="6"/>
  <c r="G16861" i="6" s="1"/>
  <c r="H16842" i="6"/>
  <c r="G16842" i="6" s="1"/>
  <c r="H16837" i="6"/>
  <c r="G16837" i="6" s="1"/>
  <c r="H16687" i="6"/>
  <c r="G16687" i="6" s="1"/>
  <c r="H16608" i="6"/>
  <c r="G16608" i="6" s="1"/>
  <c r="H16579" i="6"/>
  <c r="G16579" i="6" s="1"/>
  <c r="H16460" i="6"/>
  <c r="G16460" i="6" s="1"/>
  <c r="H16420" i="6"/>
  <c r="G16420" i="6" s="1"/>
  <c r="H16367" i="6"/>
  <c r="G16367" i="6" s="1"/>
  <c r="H16339" i="6"/>
  <c r="G16339" i="6" s="1"/>
  <c r="H16314" i="6"/>
  <c r="G16314" i="6" s="1"/>
  <c r="H16293" i="6"/>
  <c r="G16293" i="6" s="1"/>
  <c r="H16291" i="6"/>
  <c r="G16291" i="6" s="1"/>
  <c r="H16275" i="6"/>
  <c r="G16275" i="6" s="1"/>
  <c r="H16268" i="6"/>
  <c r="G16268" i="6" s="1"/>
  <c r="H16108" i="6"/>
  <c r="G16108" i="6" s="1"/>
  <c r="H16092" i="6"/>
  <c r="G16092" i="6" s="1"/>
  <c r="H16071" i="6"/>
  <c r="G16071" i="6" s="1"/>
  <c r="H16039" i="6"/>
  <c r="G16039" i="6" s="1"/>
  <c r="H16011" i="6"/>
  <c r="G16011" i="6" s="1"/>
  <c r="H16006" i="6"/>
  <c r="G16006" i="6" s="1"/>
  <c r="H16004" i="6"/>
  <c r="G16004" i="6" s="1"/>
  <c r="H15967" i="6"/>
  <c r="G15967" i="6" s="1"/>
  <c r="H15930" i="6"/>
  <c r="G15930" i="6" s="1"/>
  <c r="H15900" i="6"/>
  <c r="G15900" i="6" s="1"/>
  <c r="H15887" i="6"/>
  <c r="G15887" i="6" s="1"/>
  <c r="H15872" i="6"/>
  <c r="G15872" i="6" s="1"/>
  <c r="H15791" i="6"/>
  <c r="G15791" i="6" s="1"/>
  <c r="H15772" i="6"/>
  <c r="G15772" i="6" s="1"/>
  <c r="H15759" i="6"/>
  <c r="G15759" i="6" s="1"/>
  <c r="H15751" i="6"/>
  <c r="G15751" i="6" s="1"/>
  <c r="H15736" i="6"/>
  <c r="G15736" i="6" s="1"/>
  <c r="H15728" i="6"/>
  <c r="G15728" i="6" s="1"/>
  <c r="H15715" i="6"/>
  <c r="G15715" i="6" s="1"/>
  <c r="H15694" i="6"/>
  <c r="G15694" i="6" s="1"/>
  <c r="H15671" i="6"/>
  <c r="G15671" i="6" s="1"/>
  <c r="H15659" i="6"/>
  <c r="G15659" i="6" s="1"/>
  <c r="H15557" i="6"/>
  <c r="G15557" i="6" s="1"/>
  <c r="H15551" i="6"/>
  <c r="G15551" i="6" s="1"/>
  <c r="H15541" i="6"/>
  <c r="G15541" i="6" s="1"/>
  <c r="H15537" i="6"/>
  <c r="G15537" i="6" s="1"/>
  <c r="H15514" i="6"/>
  <c r="G15514" i="6" s="1"/>
  <c r="H15502" i="6"/>
  <c r="G15502" i="6" s="1"/>
  <c r="H15500" i="6"/>
  <c r="G15500" i="6" s="1"/>
  <c r="H15482" i="6"/>
  <c r="G15482" i="6" s="1"/>
  <c r="H15415" i="6"/>
  <c r="G15415" i="6" s="1"/>
  <c r="H15411" i="6"/>
  <c r="G15411" i="6" s="1"/>
  <c r="H15407" i="6"/>
  <c r="G15407" i="6" s="1"/>
  <c r="H15258" i="6"/>
  <c r="G15258" i="6" s="1"/>
  <c r="H15221" i="6"/>
  <c r="G15221" i="6" s="1"/>
  <c r="H15217" i="6"/>
  <c r="G15217" i="6" s="1"/>
  <c r="H15209" i="6"/>
  <c r="G15209" i="6" s="1"/>
  <c r="H15174" i="6"/>
  <c r="G15174" i="6" s="1"/>
  <c r="H15162" i="6"/>
  <c r="G15162" i="6" s="1"/>
  <c r="H15156" i="6"/>
  <c r="G15156" i="6" s="1"/>
  <c r="H15121" i="6"/>
  <c r="G15121" i="6" s="1"/>
  <c r="H15113" i="6"/>
  <c r="G15113" i="6" s="1"/>
  <c r="H15088" i="6"/>
  <c r="G15088" i="6" s="1"/>
  <c r="H15055" i="6"/>
  <c r="G15055" i="6" s="1"/>
  <c r="H15034" i="6"/>
  <c r="G15034" i="6" s="1"/>
  <c r="H14978" i="6"/>
  <c r="G14978" i="6" s="1"/>
  <c r="H14963" i="6"/>
  <c r="G14963" i="6" s="1"/>
  <c r="H14957" i="6"/>
  <c r="G14957" i="6" s="1"/>
  <c r="H14944" i="6"/>
  <c r="G14944" i="6" s="1"/>
  <c r="H14923" i="6"/>
  <c r="G14923" i="6" s="1"/>
  <c r="H14882" i="6"/>
  <c r="G14882" i="6" s="1"/>
  <c r="H14854" i="6"/>
  <c r="G14854" i="6" s="1"/>
  <c r="H14845" i="6"/>
  <c r="G14845" i="6" s="1"/>
  <c r="H14838" i="6"/>
  <c r="G14838" i="6" s="1"/>
  <c r="H14829" i="6"/>
  <c r="G14829" i="6" s="1"/>
  <c r="H14764" i="6"/>
  <c r="G14764" i="6" s="1"/>
  <c r="H14634" i="6"/>
  <c r="G14634" i="6" s="1"/>
  <c r="H14604" i="6"/>
  <c r="G14604" i="6" s="1"/>
  <c r="H14551" i="6"/>
  <c r="G14551" i="6" s="1"/>
  <c r="H14526" i="6"/>
  <c r="G14526" i="6" s="1"/>
  <c r="H14403" i="6"/>
  <c r="G14403" i="6" s="1"/>
  <c r="H14390" i="6"/>
  <c r="G14390" i="6" s="1"/>
  <c r="H14386" i="6"/>
  <c r="G14386" i="6" s="1"/>
  <c r="H14366" i="6"/>
  <c r="G14366" i="6" s="1"/>
  <c r="H14364" i="6"/>
  <c r="G14364" i="6" s="1"/>
  <c r="H14362" i="6"/>
  <c r="G14362" i="6" s="1"/>
  <c r="H14360" i="6"/>
  <c r="G14360" i="6" s="1"/>
  <c r="H14290" i="6"/>
  <c r="G14290" i="6" s="1"/>
  <c r="H14279" i="6"/>
  <c r="G14279" i="6" s="1"/>
  <c r="H14266" i="6"/>
  <c r="G14266" i="6" s="1"/>
  <c r="H14246" i="6"/>
  <c r="G14246" i="6" s="1"/>
  <c r="H14244" i="6"/>
  <c r="G14244" i="6" s="1"/>
  <c r="H14229" i="6"/>
  <c r="G14229" i="6" s="1"/>
  <c r="H14227" i="6"/>
  <c r="G14227" i="6" s="1"/>
  <c r="H14218" i="6"/>
  <c r="G14218" i="6" s="1"/>
  <c r="H14186" i="6"/>
  <c r="G14186" i="6" s="1"/>
  <c r="H14164" i="6"/>
  <c r="G14164" i="6" s="1"/>
  <c r="H14143" i="6"/>
  <c r="G14143" i="6" s="1"/>
  <c r="H14132" i="6"/>
  <c r="G14132" i="6" s="1"/>
  <c r="H14122" i="6"/>
  <c r="G14122" i="6" s="1"/>
  <c r="H14115" i="6"/>
  <c r="G14115" i="6" s="1"/>
  <c r="H14098" i="6"/>
  <c r="G14098" i="6" s="1"/>
  <c r="H14085" i="6"/>
  <c r="G14085" i="6" s="1"/>
  <c r="H14079" i="6"/>
  <c r="G14079" i="6" s="1"/>
  <c r="H14051" i="6"/>
  <c r="G14051" i="6" s="1"/>
  <c r="H14030" i="6"/>
  <c r="G14030" i="6" s="1"/>
  <c r="H14011" i="6"/>
  <c r="G14011" i="6" s="1"/>
  <c r="H14009" i="6"/>
  <c r="G14009" i="6" s="1"/>
  <c r="H13990" i="6"/>
  <c r="G13990" i="6" s="1"/>
  <c r="H13988" i="6"/>
  <c r="G13988" i="6" s="1"/>
  <c r="H13940" i="6"/>
  <c r="G13940" i="6" s="1"/>
  <c r="H13938" i="6"/>
  <c r="G13938" i="6" s="1"/>
  <c r="H13926" i="6"/>
  <c r="G13926" i="6" s="1"/>
  <c r="H13924" i="6"/>
  <c r="G13924" i="6" s="1"/>
  <c r="H13871" i="6"/>
  <c r="G13871" i="6" s="1"/>
  <c r="H13865" i="6"/>
  <c r="G13865" i="6" s="1"/>
  <c r="H13863" i="6"/>
  <c r="G13863" i="6" s="1"/>
  <c r="H13857" i="6"/>
  <c r="G13857" i="6" s="1"/>
  <c r="H13828" i="6"/>
  <c r="G13828" i="6" s="1"/>
  <c r="H13822" i="6"/>
  <c r="G13822" i="6" s="1"/>
  <c r="H13818" i="6"/>
  <c r="G13818" i="6" s="1"/>
  <c r="H13816" i="6"/>
  <c r="G13816" i="6" s="1"/>
  <c r="H13810" i="6"/>
  <c r="G13810" i="6" s="1"/>
  <c r="H13757" i="6"/>
  <c r="G13757" i="6" s="1"/>
  <c r="H13753" i="6"/>
  <c r="G13753" i="6" s="1"/>
  <c r="H13728" i="6"/>
  <c r="G13728" i="6" s="1"/>
  <c r="H13726" i="6"/>
  <c r="G13726" i="6" s="1"/>
  <c r="H13690" i="6"/>
  <c r="G13690" i="6" s="1"/>
  <c r="H13668" i="6"/>
  <c r="G13668" i="6" s="1"/>
  <c r="H13655" i="6"/>
  <c r="G13655" i="6" s="1"/>
  <c r="H13625" i="6"/>
  <c r="G13625" i="6" s="1"/>
  <c r="H13612" i="6"/>
  <c r="G13612" i="6" s="1"/>
  <c r="H13605" i="6"/>
  <c r="G13605" i="6" s="1"/>
  <c r="H13580" i="6"/>
  <c r="G13580" i="6" s="1"/>
  <c r="H13568" i="6"/>
  <c r="G13568" i="6" s="1"/>
  <c r="H13558" i="6"/>
  <c r="G13558" i="6" s="1"/>
  <c r="H13544" i="6"/>
  <c r="G13544" i="6" s="1"/>
  <c r="H13542" i="6"/>
  <c r="G13542" i="6" s="1"/>
  <c r="H13516" i="6"/>
  <c r="G13516" i="6" s="1"/>
  <c r="H13506" i="6"/>
  <c r="G13506" i="6" s="1"/>
  <c r="H13479" i="6"/>
  <c r="G13479" i="6" s="1"/>
  <c r="H13361" i="6"/>
  <c r="G13361" i="6" s="1"/>
  <c r="H13341" i="6"/>
  <c r="G13341" i="6" s="1"/>
  <c r="H13331" i="6"/>
  <c r="G13331" i="6" s="1"/>
  <c r="H13277" i="6"/>
  <c r="G13277" i="6" s="1"/>
  <c r="H13269" i="6"/>
  <c r="G13269" i="6" s="1"/>
  <c r="H13256" i="6"/>
  <c r="G13256" i="6" s="1"/>
  <c r="H13417" i="6"/>
  <c r="G13417" i="6" s="1"/>
  <c r="H13198" i="6"/>
  <c r="G13198" i="6" s="1"/>
  <c r="H13054" i="6"/>
  <c r="G13054" i="6" s="1"/>
  <c r="H13030" i="6"/>
  <c r="G13030" i="6" s="1"/>
  <c r="H13022" i="6"/>
  <c r="G13022" i="6" s="1"/>
  <c r="H13768" i="6"/>
  <c r="G13768" i="6" s="1"/>
  <c r="H12990" i="6"/>
  <c r="G12990" i="6" s="1"/>
  <c r="H12966" i="6"/>
  <c r="G12966" i="6" s="1"/>
  <c r="H12710" i="6"/>
  <c r="G12710" i="6" s="1"/>
  <c r="H16815" i="6"/>
  <c r="G16815" i="6" s="1"/>
  <c r="H16746" i="6"/>
  <c r="G16746" i="6" s="1"/>
  <c r="H16699" i="6"/>
  <c r="G16699" i="6" s="1"/>
  <c r="H16667" i="6"/>
  <c r="G16667" i="6" s="1"/>
  <c r="H16541" i="6"/>
  <c r="G16541" i="6" s="1"/>
  <c r="H16435" i="6"/>
  <c r="G16435" i="6" s="1"/>
  <c r="H16428" i="6"/>
  <c r="G16428" i="6" s="1"/>
  <c r="H16408" i="6"/>
  <c r="G16408" i="6" s="1"/>
  <c r="H16403" i="6"/>
  <c r="G16403" i="6" s="1"/>
  <c r="H16203" i="6"/>
  <c r="G16203" i="6" s="1"/>
  <c r="H16198" i="6"/>
  <c r="G16198" i="6" s="1"/>
  <c r="H16171" i="6"/>
  <c r="G16171" i="6" s="1"/>
  <c r="H16065" i="6"/>
  <c r="G16065" i="6" s="1"/>
  <c r="H15955" i="6"/>
  <c r="G15955" i="6" s="1"/>
  <c r="H15941" i="6"/>
  <c r="G15941" i="6" s="1"/>
  <c r="H15918" i="6"/>
  <c r="G15918" i="6" s="1"/>
  <c r="H15773" i="6"/>
  <c r="G15773" i="6" s="1"/>
  <c r="H15750" i="6"/>
  <c r="G15750" i="6" s="1"/>
  <c r="H15741" i="6"/>
  <c r="G15741" i="6" s="1"/>
  <c r="H15727" i="6"/>
  <c r="G15727" i="6" s="1"/>
  <c r="H15619" i="6"/>
  <c r="G15619" i="6" s="1"/>
  <c r="H15564" i="6"/>
  <c r="G15564" i="6" s="1"/>
  <c r="H15488" i="6"/>
  <c r="G15488" i="6" s="1"/>
  <c r="H15467" i="6"/>
  <c r="G15467" i="6" s="1"/>
  <c r="H15451" i="6"/>
  <c r="G15451" i="6" s="1"/>
  <c r="H15398" i="6"/>
  <c r="G15398" i="6" s="1"/>
  <c r="H15380" i="6"/>
  <c r="G15380" i="6" s="1"/>
  <c r="H15375" i="6"/>
  <c r="G15375" i="6" s="1"/>
  <c r="H15352" i="6"/>
  <c r="G15352" i="6" s="1"/>
  <c r="H15329" i="6"/>
  <c r="G15329" i="6" s="1"/>
  <c r="H15306" i="6"/>
  <c r="G15306" i="6" s="1"/>
  <c r="H15297" i="6"/>
  <c r="G15297" i="6" s="1"/>
  <c r="H15283" i="6"/>
  <c r="G15283" i="6" s="1"/>
  <c r="H15212" i="6"/>
  <c r="G15212" i="6" s="1"/>
  <c r="H15191" i="6"/>
  <c r="G15191" i="6" s="1"/>
  <c r="H15145" i="6"/>
  <c r="G15145" i="6" s="1"/>
  <c r="H15122" i="6"/>
  <c r="G15122" i="6" s="1"/>
  <c r="H15115" i="6"/>
  <c r="G15115" i="6" s="1"/>
  <c r="H15099" i="6"/>
  <c r="G15099" i="6" s="1"/>
  <c r="H15000" i="6"/>
  <c r="G15000" i="6" s="1"/>
  <c r="H14954" i="6"/>
  <c r="G14954" i="6" s="1"/>
  <c r="H14947" i="6"/>
  <c r="G14947" i="6" s="1"/>
  <c r="H14931" i="6"/>
  <c r="G14931" i="6" s="1"/>
  <c r="H14917" i="6"/>
  <c r="G14917" i="6" s="1"/>
  <c r="H14894" i="6"/>
  <c r="G14894" i="6" s="1"/>
  <c r="H14686" i="6"/>
  <c r="G14686" i="6" s="1"/>
  <c r="H14664" i="6"/>
  <c r="G14664" i="6" s="1"/>
  <c r="H14635" i="6"/>
  <c r="G14635" i="6" s="1"/>
  <c r="H14451" i="6"/>
  <c r="G14451" i="6" s="1"/>
  <c r="H14414" i="6"/>
  <c r="G14414" i="6" s="1"/>
  <c r="H14399" i="6"/>
  <c r="G14399" i="6" s="1"/>
  <c r="H14327" i="6"/>
  <c r="G14327" i="6" s="1"/>
  <c r="H14325" i="6"/>
  <c r="G14325" i="6" s="1"/>
  <c r="H14310" i="6"/>
  <c r="G14310" i="6" s="1"/>
  <c r="H14292" i="6"/>
  <c r="G14292" i="6" s="1"/>
  <c r="H14268" i="6"/>
  <c r="G14268" i="6" s="1"/>
  <c r="H14225" i="6"/>
  <c r="G14225" i="6" s="1"/>
  <c r="H14203" i="6"/>
  <c r="G14203" i="6" s="1"/>
  <c r="H14188" i="6"/>
  <c r="G14188" i="6" s="1"/>
  <c r="H14160" i="6"/>
  <c r="G14160" i="6" s="1"/>
  <c r="H14130" i="6"/>
  <c r="G14130" i="6" s="1"/>
  <c r="H14100" i="6"/>
  <c r="G14100" i="6" s="1"/>
  <c r="H14083" i="6"/>
  <c r="G14083" i="6" s="1"/>
  <c r="H14024" i="6"/>
  <c r="G14024" i="6" s="1"/>
  <c r="H13953" i="6"/>
  <c r="G13953" i="6" s="1"/>
  <c r="H13869" i="6"/>
  <c r="G13869" i="6" s="1"/>
  <c r="H13853" i="6"/>
  <c r="G13853" i="6" s="1"/>
  <c r="H13694" i="6"/>
  <c r="G13694" i="6" s="1"/>
  <c r="H13688" i="6"/>
  <c r="G13688" i="6" s="1"/>
  <c r="H13631" i="6"/>
  <c r="G13631" i="6" s="1"/>
  <c r="H13627" i="6"/>
  <c r="G13627" i="6" s="1"/>
  <c r="H13607" i="6"/>
  <c r="G13607" i="6" s="1"/>
  <c r="H13553" i="6"/>
  <c r="G13553" i="6" s="1"/>
  <c r="H13474" i="6"/>
  <c r="G13474" i="6" s="1"/>
  <c r="H13366" i="6"/>
  <c r="G13366" i="6" s="1"/>
  <c r="H13326" i="6"/>
  <c r="G13326" i="6" s="1"/>
  <c r="H13282" i="6"/>
  <c r="G13282" i="6" s="1"/>
  <c r="H14812" i="6"/>
  <c r="G14812" i="6" s="1"/>
  <c r="H14801" i="6"/>
  <c r="G14801" i="6" s="1"/>
  <c r="H14794" i="6"/>
  <c r="G14794" i="6" s="1"/>
  <c r="H14785" i="6"/>
  <c r="G14785" i="6" s="1"/>
  <c r="H14776" i="6"/>
  <c r="G14776" i="6" s="1"/>
  <c r="H14753" i="6"/>
  <c r="G14753" i="6" s="1"/>
  <c r="H14751" i="6"/>
  <c r="G14751" i="6" s="1"/>
  <c r="H14633" i="6"/>
  <c r="G14633" i="6" s="1"/>
  <c r="H14626" i="6"/>
  <c r="G14626" i="6" s="1"/>
  <c r="H14624" i="6"/>
  <c r="G14624" i="6" s="1"/>
  <c r="H14615" i="6"/>
  <c r="G14615" i="6" s="1"/>
  <c r="H14595" i="6"/>
  <c r="G14595" i="6" s="1"/>
  <c r="H14586" i="6"/>
  <c r="G14586" i="6" s="1"/>
  <c r="H14575" i="6"/>
  <c r="G14575" i="6" s="1"/>
  <c r="H14568" i="6"/>
  <c r="G14568" i="6" s="1"/>
  <c r="H14480" i="6"/>
  <c r="G14480" i="6" s="1"/>
  <c r="H14467" i="6"/>
  <c r="G14467" i="6" s="1"/>
  <c r="H14458" i="6"/>
  <c r="G14458" i="6" s="1"/>
  <c r="H14434" i="6"/>
  <c r="G14434" i="6" s="1"/>
  <c r="H14421" i="6"/>
  <c r="G14421" i="6" s="1"/>
  <c r="H14410" i="6"/>
  <c r="G14410" i="6" s="1"/>
  <c r="H14388" i="6"/>
  <c r="G14388" i="6" s="1"/>
  <c r="H14384" i="6"/>
  <c r="G14384" i="6" s="1"/>
  <c r="H14334" i="6"/>
  <c r="G14334" i="6" s="1"/>
  <c r="H14301" i="6"/>
  <c r="G14301" i="6" s="1"/>
  <c r="H14299" i="6"/>
  <c r="G14299" i="6" s="1"/>
  <c r="H14277" i="6"/>
  <c r="G14277" i="6" s="1"/>
  <c r="H14253" i="6"/>
  <c r="G14253" i="6" s="1"/>
  <c r="H14242" i="6"/>
  <c r="G14242" i="6" s="1"/>
  <c r="H14154" i="6"/>
  <c r="G14154" i="6" s="1"/>
  <c r="H14152" i="6"/>
  <c r="G14152" i="6" s="1"/>
  <c r="H14141" i="6"/>
  <c r="G14141" i="6" s="1"/>
  <c r="H14124" i="6"/>
  <c r="G14124" i="6" s="1"/>
  <c r="H14109" i="6"/>
  <c r="G14109" i="6" s="1"/>
  <c r="H14068" i="6"/>
  <c r="G14068" i="6" s="1"/>
  <c r="H14053" i="6"/>
  <c r="G14053" i="6" s="1"/>
  <c r="H14049" i="6"/>
  <c r="G14049" i="6" s="1"/>
  <c r="H14047" i="6"/>
  <c r="G14047" i="6" s="1"/>
  <c r="H14022" i="6"/>
  <c r="G14022" i="6" s="1"/>
  <c r="H14005" i="6"/>
  <c r="G14005" i="6" s="1"/>
  <c r="H13986" i="6"/>
  <c r="G13986" i="6" s="1"/>
  <c r="H13969" i="6"/>
  <c r="G13969" i="6" s="1"/>
  <c r="H13951" i="6"/>
  <c r="G13951" i="6" s="1"/>
  <c r="H13922" i="6"/>
  <c r="G13922" i="6" s="1"/>
  <c r="H13861" i="6"/>
  <c r="G13861" i="6" s="1"/>
  <c r="H13820" i="6"/>
  <c r="G13820" i="6" s="1"/>
  <c r="H13785" i="6"/>
  <c r="G13785" i="6" s="1"/>
  <c r="H13771" i="6"/>
  <c r="G13771" i="6" s="1"/>
  <c r="H13769" i="6"/>
  <c r="G13769" i="6" s="1"/>
  <c r="H13767" i="6"/>
  <c r="G13767" i="6" s="1"/>
  <c r="H13763" i="6"/>
  <c r="G13763" i="6" s="1"/>
  <c r="H13713" i="6"/>
  <c r="G13713" i="6" s="1"/>
  <c r="H13705" i="6"/>
  <c r="G13705" i="6" s="1"/>
  <c r="H13692" i="6"/>
  <c r="G13692" i="6" s="1"/>
  <c r="H13646" i="6"/>
  <c r="G13646" i="6" s="1"/>
  <c r="H13598" i="6"/>
  <c r="G13598" i="6" s="1"/>
  <c r="H13577" i="6"/>
  <c r="G13577" i="6" s="1"/>
  <c r="H13449" i="6"/>
  <c r="G13449" i="6" s="1"/>
  <c r="H13403" i="6"/>
  <c r="G13403" i="6" s="1"/>
  <c r="H13353" i="6"/>
  <c r="G13353" i="6" s="1"/>
  <c r="H13346" i="6"/>
  <c r="G13346" i="6" s="1"/>
  <c r="H13321" i="6"/>
  <c r="G13321" i="6" s="1"/>
  <c r="H13303" i="6"/>
  <c r="G13303" i="6" s="1"/>
  <c r="H13295" i="6"/>
  <c r="G13295" i="6" s="1"/>
  <c r="H13235" i="6"/>
  <c r="G13235" i="6" s="1"/>
  <c r="H13171" i="6"/>
  <c r="G13171" i="6" s="1"/>
  <c r="H13147" i="6"/>
  <c r="G13147" i="6" s="1"/>
  <c r="H13139" i="6"/>
  <c r="G13139" i="6" s="1"/>
  <c r="H13083" i="6"/>
  <c r="G13083" i="6" s="1"/>
  <c r="H12979" i="6"/>
  <c r="G12979" i="6" s="1"/>
  <c r="H13744" i="6"/>
  <c r="G13744" i="6" s="1"/>
  <c r="H12915" i="6"/>
  <c r="G12915" i="6" s="1"/>
  <c r="H12883" i="6"/>
  <c r="G12883" i="6" s="1"/>
  <c r="H13370" i="6"/>
  <c r="G13370" i="6" s="1"/>
  <c r="H12691" i="6"/>
  <c r="G12691" i="6" s="1"/>
  <c r="H12855" i="6"/>
  <c r="G12855" i="6" s="1"/>
  <c r="H12528" i="6"/>
  <c r="G12528" i="6" s="1"/>
  <c r="H14913" i="6"/>
  <c r="G14913" i="6" s="1"/>
  <c r="H14899" i="6"/>
  <c r="G14899" i="6" s="1"/>
  <c r="H14828" i="6"/>
  <c r="G14828" i="6" s="1"/>
  <c r="H14749" i="6"/>
  <c r="G14749" i="6" s="1"/>
  <c r="H14738" i="6"/>
  <c r="G14738" i="6" s="1"/>
  <c r="H14702" i="6"/>
  <c r="G14702" i="6" s="1"/>
  <c r="H14693" i="6"/>
  <c r="G14693" i="6" s="1"/>
  <c r="H14684" i="6"/>
  <c r="G14684" i="6" s="1"/>
  <c r="H14680" i="6"/>
  <c r="G14680" i="6" s="1"/>
  <c r="H14651" i="6"/>
  <c r="G14651" i="6" s="1"/>
  <c r="H14642" i="6"/>
  <c r="G14642" i="6" s="1"/>
  <c r="H14613" i="6"/>
  <c r="G14613" i="6" s="1"/>
  <c r="H14611" i="6"/>
  <c r="G14611" i="6" s="1"/>
  <c r="H14561" i="6"/>
  <c r="G14561" i="6" s="1"/>
  <c r="H14546" i="6"/>
  <c r="G14546" i="6" s="1"/>
  <c r="H14533" i="6"/>
  <c r="G14533" i="6" s="1"/>
  <c r="H14522" i="6"/>
  <c r="G14522" i="6" s="1"/>
  <c r="H14509" i="6"/>
  <c r="G14509" i="6" s="1"/>
  <c r="H14445" i="6"/>
  <c r="G14445" i="6" s="1"/>
  <c r="H14432" i="6"/>
  <c r="G14432" i="6" s="1"/>
  <c r="H14408" i="6"/>
  <c r="G14408" i="6" s="1"/>
  <c r="H14397" i="6"/>
  <c r="G14397" i="6" s="1"/>
  <c r="H14373" i="6"/>
  <c r="G14373" i="6" s="1"/>
  <c r="H14358" i="6"/>
  <c r="G14358" i="6" s="1"/>
  <c r="H14347" i="6"/>
  <c r="G14347" i="6" s="1"/>
  <c r="H14345" i="6"/>
  <c r="G14345" i="6" s="1"/>
  <c r="H14343" i="6"/>
  <c r="G14343" i="6" s="1"/>
  <c r="H14317" i="6"/>
  <c r="G14317" i="6" s="1"/>
  <c r="H14308" i="6"/>
  <c r="G14308" i="6" s="1"/>
  <c r="H14295" i="6"/>
  <c r="G14295" i="6" s="1"/>
  <c r="H14288" i="6"/>
  <c r="G14288" i="6" s="1"/>
  <c r="H14275" i="6"/>
  <c r="G14275" i="6" s="1"/>
  <c r="H14271" i="6"/>
  <c r="G14271" i="6" s="1"/>
  <c r="H14264" i="6"/>
  <c r="G14264" i="6" s="1"/>
  <c r="H14240" i="6"/>
  <c r="G14240" i="6" s="1"/>
  <c r="H14238" i="6"/>
  <c r="G14238" i="6" s="1"/>
  <c r="H14223" i="6"/>
  <c r="G14223" i="6" s="1"/>
  <c r="H14184" i="6"/>
  <c r="G14184" i="6" s="1"/>
  <c r="H14177" i="6"/>
  <c r="G14177" i="6" s="1"/>
  <c r="H14175" i="6"/>
  <c r="G14175" i="6" s="1"/>
  <c r="H14173" i="6"/>
  <c r="G14173" i="6" s="1"/>
  <c r="H14169" i="6"/>
  <c r="G14169" i="6" s="1"/>
  <c r="H14158" i="6"/>
  <c r="G14158" i="6" s="1"/>
  <c r="H14120" i="6"/>
  <c r="G14120" i="6" s="1"/>
  <c r="H14113" i="6"/>
  <c r="G14113" i="6" s="1"/>
  <c r="H14096" i="6"/>
  <c r="G14096" i="6" s="1"/>
  <c r="H14077" i="6"/>
  <c r="G14077" i="6" s="1"/>
  <c r="H14062" i="6"/>
  <c r="G14062" i="6" s="1"/>
  <c r="H14043" i="6"/>
  <c r="G14043" i="6" s="1"/>
  <c r="H14041" i="6"/>
  <c r="G14041" i="6" s="1"/>
  <c r="H14026" i="6"/>
  <c r="G14026" i="6" s="1"/>
  <c r="H14001" i="6"/>
  <c r="G14001" i="6" s="1"/>
  <c r="H13999" i="6"/>
  <c r="G13999" i="6" s="1"/>
  <c r="H13963" i="6"/>
  <c r="G13963" i="6" s="1"/>
  <c r="H13895" i="6"/>
  <c r="G13895" i="6" s="1"/>
  <c r="H13881" i="6"/>
  <c r="G13881" i="6" s="1"/>
  <c r="H13875" i="6"/>
  <c r="G13875" i="6" s="1"/>
  <c r="H13836" i="6"/>
  <c r="G13836" i="6" s="1"/>
  <c r="H13830" i="6"/>
  <c r="G13830" i="6" s="1"/>
  <c r="H13801" i="6"/>
  <c r="G13801" i="6" s="1"/>
  <c r="H13781" i="6"/>
  <c r="G13781" i="6" s="1"/>
  <c r="H13777" i="6"/>
  <c r="G13777" i="6" s="1"/>
  <c r="H13773" i="6"/>
  <c r="G13773" i="6" s="1"/>
  <c r="H13751" i="6"/>
  <c r="G13751" i="6" s="1"/>
  <c r="H13732" i="6"/>
  <c r="G13732" i="6" s="1"/>
  <c r="H13730" i="6"/>
  <c r="G13730" i="6" s="1"/>
  <c r="H13721" i="6"/>
  <c r="G13721" i="6" s="1"/>
  <c r="H13711" i="6"/>
  <c r="G13711" i="6" s="1"/>
  <c r="H13709" i="6"/>
  <c r="G13709" i="6" s="1"/>
  <c r="H13679" i="6"/>
  <c r="G13679" i="6" s="1"/>
  <c r="H13629" i="6"/>
  <c r="G13629" i="6" s="1"/>
  <c r="H13618" i="6"/>
  <c r="G13618" i="6" s="1"/>
  <c r="H13591" i="6"/>
  <c r="G13591" i="6" s="1"/>
  <c r="H13584" i="6"/>
  <c r="G13584" i="6" s="1"/>
  <c r="H13572" i="6"/>
  <c r="G13572" i="6" s="1"/>
  <c r="H13537" i="6"/>
  <c r="G13537" i="6" s="1"/>
  <c r="H13532" i="6"/>
  <c r="G13532" i="6" s="1"/>
  <c r="H13525" i="6"/>
  <c r="G13525" i="6" s="1"/>
  <c r="H13323" i="6"/>
  <c r="G13323" i="6" s="1"/>
  <c r="H14740" i="6"/>
  <c r="G14740" i="6" s="1"/>
  <c r="H14718" i="6"/>
  <c r="G14718" i="6" s="1"/>
  <c r="H14700" i="6"/>
  <c r="G14700" i="6" s="1"/>
  <c r="H14682" i="6"/>
  <c r="G14682" i="6" s="1"/>
  <c r="H14671" i="6"/>
  <c r="G14671" i="6" s="1"/>
  <c r="H14660" i="6"/>
  <c r="G14660" i="6" s="1"/>
  <c r="H14658" i="6"/>
  <c r="G14658" i="6" s="1"/>
  <c r="H14622" i="6"/>
  <c r="G14622" i="6" s="1"/>
  <c r="H14620" i="6"/>
  <c r="G14620" i="6" s="1"/>
  <c r="H14602" i="6"/>
  <c r="G14602" i="6" s="1"/>
  <c r="H14548" i="6"/>
  <c r="G14548" i="6" s="1"/>
  <c r="H14529" i="6"/>
  <c r="G14529" i="6" s="1"/>
  <c r="H14498" i="6"/>
  <c r="G14498" i="6" s="1"/>
  <c r="H14478" i="6"/>
  <c r="G14478" i="6" s="1"/>
  <c r="H14476" i="6"/>
  <c r="G14476" i="6" s="1"/>
  <c r="H14463" i="6"/>
  <c r="G14463" i="6" s="1"/>
  <c r="H14443" i="6"/>
  <c r="G14443" i="6" s="1"/>
  <c r="H14441" i="6"/>
  <c r="G14441" i="6" s="1"/>
  <c r="H14430" i="6"/>
  <c r="G14430" i="6" s="1"/>
  <c r="H14419" i="6"/>
  <c r="G14419" i="6" s="1"/>
  <c r="H14417" i="6"/>
  <c r="G14417" i="6" s="1"/>
  <c r="H14382" i="6"/>
  <c r="G14382" i="6" s="1"/>
  <c r="H14371" i="6"/>
  <c r="G14371" i="6" s="1"/>
  <c r="H14262" i="6"/>
  <c r="G14262" i="6" s="1"/>
  <c r="H14249" i="6"/>
  <c r="G14249" i="6" s="1"/>
  <c r="H14236" i="6"/>
  <c r="G14236" i="6" s="1"/>
  <c r="H14221" i="6"/>
  <c r="G14221" i="6" s="1"/>
  <c r="H14208" i="6"/>
  <c r="G14208" i="6" s="1"/>
  <c r="H14199" i="6"/>
  <c r="G14199" i="6" s="1"/>
  <c r="H14197" i="6"/>
  <c r="G14197" i="6" s="1"/>
  <c r="H14193" i="6"/>
  <c r="G14193" i="6" s="1"/>
  <c r="H14171" i="6"/>
  <c r="G14171" i="6" s="1"/>
  <c r="H14148" i="6"/>
  <c r="G14148" i="6" s="1"/>
  <c r="H14107" i="6"/>
  <c r="G14107" i="6" s="1"/>
  <c r="H14103" i="6"/>
  <c r="G14103" i="6" s="1"/>
  <c r="H14092" i="6"/>
  <c r="G14092" i="6" s="1"/>
  <c r="H14058" i="6"/>
  <c r="G14058" i="6" s="1"/>
  <c r="H14020" i="6"/>
  <c r="G14020" i="6" s="1"/>
  <c r="H13984" i="6"/>
  <c r="G13984" i="6" s="1"/>
  <c r="H13982" i="6"/>
  <c r="G13982" i="6" s="1"/>
  <c r="H13967" i="6"/>
  <c r="G13967" i="6" s="1"/>
  <c r="H13965" i="6"/>
  <c r="G13965" i="6" s="1"/>
  <c r="H13961" i="6"/>
  <c r="G13961" i="6" s="1"/>
  <c r="H13959" i="6"/>
  <c r="G13959" i="6" s="1"/>
  <c r="H13955" i="6"/>
  <c r="G13955" i="6" s="1"/>
  <c r="H13949" i="6"/>
  <c r="G13949" i="6" s="1"/>
  <c r="H13905" i="6"/>
  <c r="G13905" i="6" s="1"/>
  <c r="H13901" i="6"/>
  <c r="G13901" i="6" s="1"/>
  <c r="H13897" i="6"/>
  <c r="G13897" i="6" s="1"/>
  <c r="H13889" i="6"/>
  <c r="G13889" i="6" s="1"/>
  <c r="H13887" i="6"/>
  <c r="G13887" i="6" s="1"/>
  <c r="H13885" i="6"/>
  <c r="G13885" i="6" s="1"/>
  <c r="H13877" i="6"/>
  <c r="G13877" i="6" s="1"/>
  <c r="H13848" i="6"/>
  <c r="G13848" i="6" s="1"/>
  <c r="H13842" i="6"/>
  <c r="G13842" i="6" s="1"/>
  <c r="H13840" i="6"/>
  <c r="G13840" i="6" s="1"/>
  <c r="H13838" i="6"/>
  <c r="G13838" i="6" s="1"/>
  <c r="H13805" i="6"/>
  <c r="G13805" i="6" s="1"/>
  <c r="H13799" i="6"/>
  <c r="G13799" i="6" s="1"/>
  <c r="H13795" i="6"/>
  <c r="G13795" i="6" s="1"/>
  <c r="H13787" i="6"/>
  <c r="G13787" i="6" s="1"/>
  <c r="H13775" i="6"/>
  <c r="G13775" i="6" s="1"/>
  <c r="H13736" i="6"/>
  <c r="G13736" i="6" s="1"/>
  <c r="H13734" i="6"/>
  <c r="G13734" i="6" s="1"/>
  <c r="H13672" i="6"/>
  <c r="G13672" i="6" s="1"/>
  <c r="H13657" i="6"/>
  <c r="G13657" i="6" s="1"/>
  <c r="H13648" i="6"/>
  <c r="G13648" i="6" s="1"/>
  <c r="H13639" i="6"/>
  <c r="G13639" i="6" s="1"/>
  <c r="H13637" i="6"/>
  <c r="G13637" i="6" s="1"/>
  <c r="H13527" i="6"/>
  <c r="G13527" i="6" s="1"/>
  <c r="H13456" i="6"/>
  <c r="G13456" i="6" s="1"/>
  <c r="H13441" i="6"/>
  <c r="G13441" i="6" s="1"/>
  <c r="H13395" i="6"/>
  <c r="G13395" i="6" s="1"/>
  <c r="H13383" i="6"/>
  <c r="G13383" i="6" s="1"/>
  <c r="H13348" i="6"/>
  <c r="G13348" i="6" s="1"/>
  <c r="H13310" i="6"/>
  <c r="G13310" i="6" s="1"/>
  <c r="H13279" i="6"/>
  <c r="G13279" i="6" s="1"/>
  <c r="H15654" i="6"/>
  <c r="G15654" i="6" s="1"/>
  <c r="H15636" i="6"/>
  <c r="G15636" i="6" s="1"/>
  <c r="H15631" i="6"/>
  <c r="G15631" i="6" s="1"/>
  <c r="H15608" i="6"/>
  <c r="G15608" i="6" s="1"/>
  <c r="H15585" i="6"/>
  <c r="G15585" i="6" s="1"/>
  <c r="H15562" i="6"/>
  <c r="G15562" i="6" s="1"/>
  <c r="H15553" i="6"/>
  <c r="G15553" i="6" s="1"/>
  <c r="H15539" i="6"/>
  <c r="G15539" i="6" s="1"/>
  <c r="H15468" i="6"/>
  <c r="G15468" i="6" s="1"/>
  <c r="H15447" i="6"/>
  <c r="G15447" i="6" s="1"/>
  <c r="H15401" i="6"/>
  <c r="G15401" i="6" s="1"/>
  <c r="H15378" i="6"/>
  <c r="G15378" i="6" s="1"/>
  <c r="H15371" i="6"/>
  <c r="G15371" i="6" s="1"/>
  <c r="H15355" i="6"/>
  <c r="G15355" i="6" s="1"/>
  <c r="H15256" i="6"/>
  <c r="G15256" i="6" s="1"/>
  <c r="H15210" i="6"/>
  <c r="G15210" i="6" s="1"/>
  <c r="H15203" i="6"/>
  <c r="G15203" i="6" s="1"/>
  <c r="H15187" i="6"/>
  <c r="G15187" i="6" s="1"/>
  <c r="H15173" i="6"/>
  <c r="G15173" i="6" s="1"/>
  <c r="H15150" i="6"/>
  <c r="G15150" i="6" s="1"/>
  <c r="H15132" i="6"/>
  <c r="G15132" i="6" s="1"/>
  <c r="H15005" i="6"/>
  <c r="G15005" i="6" s="1"/>
  <c r="H14982" i="6"/>
  <c r="G14982" i="6" s="1"/>
  <c r="H14973" i="6"/>
  <c r="G14973" i="6" s="1"/>
  <c r="H14964" i="6"/>
  <c r="G14964" i="6" s="1"/>
  <c r="H14959" i="6"/>
  <c r="G14959" i="6" s="1"/>
  <c r="H14851" i="6"/>
  <c r="G14851" i="6" s="1"/>
  <c r="H14792" i="6"/>
  <c r="G14792" i="6" s="1"/>
  <c r="H14758" i="6"/>
  <c r="G14758" i="6" s="1"/>
  <c r="H14747" i="6"/>
  <c r="G14747" i="6" s="1"/>
  <c r="H14736" i="6"/>
  <c r="G14736" i="6" s="1"/>
  <c r="H14727" i="6"/>
  <c r="G14727" i="6" s="1"/>
  <c r="H14691" i="6"/>
  <c r="G14691" i="6" s="1"/>
  <c r="H14649" i="6"/>
  <c r="G14649" i="6" s="1"/>
  <c r="H14638" i="6"/>
  <c r="G14638" i="6" s="1"/>
  <c r="H14609" i="6"/>
  <c r="G14609" i="6" s="1"/>
  <c r="H14593" i="6"/>
  <c r="G14593" i="6" s="1"/>
  <c r="H14580" i="6"/>
  <c r="G14580" i="6" s="1"/>
  <c r="H14559" i="6"/>
  <c r="G14559" i="6" s="1"/>
  <c r="H14544" i="6"/>
  <c r="G14544" i="6" s="1"/>
  <c r="H14531" i="6"/>
  <c r="G14531" i="6" s="1"/>
  <c r="H14520" i="6"/>
  <c r="G14520" i="6" s="1"/>
  <c r="H14505" i="6"/>
  <c r="G14505" i="6" s="1"/>
  <c r="H14456" i="6"/>
  <c r="G14456" i="6" s="1"/>
  <c r="H14428" i="6"/>
  <c r="G14428" i="6" s="1"/>
  <c r="H14341" i="6"/>
  <c r="G14341" i="6" s="1"/>
  <c r="H14332" i="6"/>
  <c r="G14332" i="6" s="1"/>
  <c r="H14330" i="6"/>
  <c r="G14330" i="6" s="1"/>
  <c r="H14315" i="6"/>
  <c r="G14315" i="6" s="1"/>
  <c r="H14313" i="6"/>
  <c r="G14313" i="6" s="1"/>
  <c r="H14284" i="6"/>
  <c r="G14284" i="6" s="1"/>
  <c r="H14232" i="6"/>
  <c r="G14232" i="6" s="1"/>
  <c r="H14167" i="6"/>
  <c r="G14167" i="6" s="1"/>
  <c r="H14150" i="6"/>
  <c r="G14150" i="6" s="1"/>
  <c r="H14146" i="6"/>
  <c r="G14146" i="6" s="1"/>
  <c r="H14090" i="6"/>
  <c r="G14090" i="6" s="1"/>
  <c r="H14073" i="6"/>
  <c r="G14073" i="6" s="1"/>
  <c r="H14056" i="6"/>
  <c r="G14056" i="6" s="1"/>
  <c r="H14045" i="6"/>
  <c r="G14045" i="6" s="1"/>
  <c r="H14033" i="6"/>
  <c r="G14033" i="6" s="1"/>
  <c r="H14018" i="6"/>
  <c r="G14018" i="6" s="1"/>
  <c r="H14016" i="6"/>
  <c r="G14016" i="6" s="1"/>
  <c r="H13997" i="6"/>
  <c r="G13997" i="6" s="1"/>
  <c r="H13980" i="6"/>
  <c r="G13980" i="6" s="1"/>
  <c r="H13976" i="6"/>
  <c r="G13976" i="6" s="1"/>
  <c r="H13903" i="6"/>
  <c r="G13903" i="6" s="1"/>
  <c r="H13893" i="6"/>
  <c r="G13893" i="6" s="1"/>
  <c r="H13879" i="6"/>
  <c r="G13879" i="6" s="1"/>
  <c r="H13834" i="6"/>
  <c r="G13834" i="6" s="1"/>
  <c r="H13789" i="6"/>
  <c r="G13789" i="6" s="1"/>
  <c r="H13633" i="6"/>
  <c r="G13633" i="6" s="1"/>
  <c r="H13539" i="6"/>
  <c r="G13539" i="6" s="1"/>
  <c r="H13508" i="6"/>
  <c r="G13508" i="6" s="1"/>
  <c r="H13410" i="6"/>
  <c r="G13410" i="6" s="1"/>
  <c r="H13400" i="6"/>
  <c r="G13400" i="6" s="1"/>
  <c r="H13388" i="6"/>
  <c r="G13388" i="6" s="1"/>
  <c r="H13343" i="6"/>
  <c r="G13343" i="6" s="1"/>
  <c r="H13305" i="6"/>
  <c r="G13305" i="6" s="1"/>
  <c r="H13258" i="6"/>
  <c r="G13258" i="6" s="1"/>
  <c r="H14835" i="6"/>
  <c r="G14835" i="6" s="1"/>
  <c r="H14824" i="6"/>
  <c r="G14824" i="6" s="1"/>
  <c r="H14817" i="6"/>
  <c r="G14817" i="6" s="1"/>
  <c r="H14806" i="6"/>
  <c r="G14806" i="6" s="1"/>
  <c r="H14781" i="6"/>
  <c r="G14781" i="6" s="1"/>
  <c r="H14774" i="6"/>
  <c r="G14774" i="6" s="1"/>
  <c r="H14770" i="6"/>
  <c r="G14770" i="6" s="1"/>
  <c r="H14754" i="6"/>
  <c r="G14754" i="6" s="1"/>
  <c r="H14716" i="6"/>
  <c r="G14716" i="6" s="1"/>
  <c r="H14711" i="6"/>
  <c r="G14711" i="6" s="1"/>
  <c r="H14678" i="6"/>
  <c r="G14678" i="6" s="1"/>
  <c r="H14669" i="6"/>
  <c r="G14669" i="6" s="1"/>
  <c r="H14656" i="6"/>
  <c r="G14656" i="6" s="1"/>
  <c r="H14631" i="6"/>
  <c r="G14631" i="6" s="1"/>
  <c r="H14629" i="6"/>
  <c r="G14629" i="6" s="1"/>
  <c r="H14616" i="6"/>
  <c r="G14616" i="6" s="1"/>
  <c r="H14600" i="6"/>
  <c r="G14600" i="6" s="1"/>
  <c r="H14591" i="6"/>
  <c r="G14591" i="6" s="1"/>
  <c r="H14540" i="6"/>
  <c r="G14540" i="6" s="1"/>
  <c r="H14496" i="6"/>
  <c r="G14496" i="6" s="1"/>
  <c r="H14485" i="6"/>
  <c r="G14485" i="6" s="1"/>
  <c r="H14483" i="6"/>
  <c r="G14483" i="6" s="1"/>
  <c r="H14474" i="6"/>
  <c r="G14474" i="6" s="1"/>
  <c r="H14452" i="6"/>
  <c r="G14452" i="6" s="1"/>
  <c r="H14426" i="6"/>
  <c r="G14426" i="6" s="1"/>
  <c r="H14406" i="6"/>
  <c r="G14406" i="6" s="1"/>
  <c r="H14404" i="6"/>
  <c r="G14404" i="6" s="1"/>
  <c r="H14393" i="6"/>
  <c r="G14393" i="6" s="1"/>
  <c r="H14378" i="6"/>
  <c r="G14378" i="6" s="1"/>
  <c r="H14356" i="6"/>
  <c r="G14356" i="6" s="1"/>
  <c r="H14354" i="6"/>
  <c r="G14354" i="6" s="1"/>
  <c r="H14337" i="6"/>
  <c r="G14337" i="6" s="1"/>
  <c r="H14304" i="6"/>
  <c r="G14304" i="6" s="1"/>
  <c r="H14293" i="6"/>
  <c r="G14293" i="6" s="1"/>
  <c r="H14286" i="6"/>
  <c r="G14286" i="6" s="1"/>
  <c r="H14269" i="6"/>
  <c r="G14269" i="6" s="1"/>
  <c r="H14258" i="6"/>
  <c r="G14258" i="6" s="1"/>
  <c r="H14247" i="6"/>
  <c r="G14247" i="6" s="1"/>
  <c r="H14217" i="6"/>
  <c r="G14217" i="6" s="1"/>
  <c r="H14195" i="6"/>
  <c r="G14195" i="6" s="1"/>
  <c r="H14180" i="6"/>
  <c r="G14180" i="6" s="1"/>
  <c r="H14135" i="6"/>
  <c r="G14135" i="6" s="1"/>
  <c r="H14116" i="6"/>
  <c r="G14116" i="6" s="1"/>
  <c r="H14014" i="6"/>
  <c r="G14014" i="6" s="1"/>
  <c r="H13993" i="6"/>
  <c r="G13993" i="6" s="1"/>
  <c r="H13945" i="6"/>
  <c r="G13945" i="6" s="1"/>
  <c r="H13935" i="6"/>
  <c r="G13935" i="6" s="1"/>
  <c r="H13929" i="6"/>
  <c r="G13929" i="6" s="1"/>
  <c r="H13907" i="6"/>
  <c r="G13907" i="6" s="1"/>
  <c r="H13852" i="6"/>
  <c r="G13852" i="6" s="1"/>
  <c r="H13850" i="6"/>
  <c r="G13850" i="6" s="1"/>
  <c r="H13844" i="6"/>
  <c r="G13844" i="6" s="1"/>
  <c r="H13797" i="6"/>
  <c r="G13797" i="6" s="1"/>
  <c r="H13793" i="6"/>
  <c r="G13793" i="6" s="1"/>
  <c r="H13742" i="6"/>
  <c r="G13742" i="6" s="1"/>
  <c r="H13725" i="6"/>
  <c r="G13725" i="6" s="1"/>
  <c r="H13700" i="6"/>
  <c r="G13700" i="6" s="1"/>
  <c r="H13683" i="6"/>
  <c r="G13683" i="6" s="1"/>
  <c r="H13650" i="6"/>
  <c r="G13650" i="6" s="1"/>
  <c r="H13579" i="6"/>
  <c r="G13579" i="6" s="1"/>
  <c r="H13574" i="6"/>
  <c r="G13574" i="6" s="1"/>
  <c r="H13478" i="6"/>
  <c r="G13478" i="6" s="1"/>
  <c r="H13433" i="6"/>
  <c r="G13433" i="6" s="1"/>
  <c r="H13355" i="6"/>
  <c r="G13355" i="6" s="1"/>
  <c r="H13297" i="6"/>
  <c r="G13297" i="6" s="1"/>
  <c r="H13213" i="6"/>
  <c r="G13213" i="6" s="1"/>
  <c r="H14344" i="6"/>
  <c r="G14344" i="6" s="1"/>
  <c r="H13141" i="6"/>
  <c r="G13141" i="6" s="1"/>
  <c r="H13270" i="6"/>
  <c r="G13270" i="6" s="1"/>
  <c r="H13013" i="6"/>
  <c r="G13013" i="6" s="1"/>
  <c r="H12941" i="6"/>
  <c r="G12941" i="6" s="1"/>
  <c r="H13439" i="6"/>
  <c r="G13439" i="6" s="1"/>
  <c r="H16362" i="6"/>
  <c r="G16362" i="6" s="1"/>
  <c r="H16315" i="6"/>
  <c r="G16315" i="6" s="1"/>
  <c r="H16283" i="6"/>
  <c r="G16283" i="6" s="1"/>
  <c r="H16157" i="6"/>
  <c r="G16157" i="6" s="1"/>
  <c r="H16051" i="6"/>
  <c r="G16051" i="6" s="1"/>
  <c r="H16044" i="6"/>
  <c r="G16044" i="6" s="1"/>
  <c r="H16024" i="6"/>
  <c r="G16024" i="6" s="1"/>
  <c r="H16019" i="6"/>
  <c r="G16019" i="6" s="1"/>
  <c r="H15896" i="6"/>
  <c r="G15896" i="6" s="1"/>
  <c r="H15850" i="6"/>
  <c r="G15850" i="6" s="1"/>
  <c r="H15843" i="6"/>
  <c r="G15843" i="6" s="1"/>
  <c r="H15827" i="6"/>
  <c r="G15827" i="6" s="1"/>
  <c r="H15813" i="6"/>
  <c r="G15813" i="6" s="1"/>
  <c r="H15790" i="6"/>
  <c r="G15790" i="6" s="1"/>
  <c r="H15645" i="6"/>
  <c r="G15645" i="6" s="1"/>
  <c r="H15622" i="6"/>
  <c r="G15622" i="6" s="1"/>
  <c r="H15613" i="6"/>
  <c r="G15613" i="6" s="1"/>
  <c r="H15599" i="6"/>
  <c r="G15599" i="6" s="1"/>
  <c r="H15491" i="6"/>
  <c r="G15491" i="6" s="1"/>
  <c r="H15436" i="6"/>
  <c r="G15436" i="6" s="1"/>
  <c r="H15360" i="6"/>
  <c r="G15360" i="6" s="1"/>
  <c r="H15339" i="6"/>
  <c r="G15339" i="6" s="1"/>
  <c r="H15323" i="6"/>
  <c r="G15323" i="6" s="1"/>
  <c r="H15270" i="6"/>
  <c r="G15270" i="6" s="1"/>
  <c r="H15252" i="6"/>
  <c r="G15252" i="6" s="1"/>
  <c r="H15247" i="6"/>
  <c r="G15247" i="6" s="1"/>
  <c r="H15224" i="6"/>
  <c r="G15224" i="6" s="1"/>
  <c r="H15201" i="6"/>
  <c r="G15201" i="6" s="1"/>
  <c r="H15178" i="6"/>
  <c r="G15178" i="6" s="1"/>
  <c r="H15169" i="6"/>
  <c r="G15169" i="6" s="1"/>
  <c r="H15155" i="6"/>
  <c r="G15155" i="6" s="1"/>
  <c r="H15084" i="6"/>
  <c r="G15084" i="6" s="1"/>
  <c r="H15063" i="6"/>
  <c r="G15063" i="6" s="1"/>
  <c r="H15017" i="6"/>
  <c r="G15017" i="6" s="1"/>
  <c r="H14994" i="6"/>
  <c r="G14994" i="6" s="1"/>
  <c r="H14987" i="6"/>
  <c r="G14987" i="6" s="1"/>
  <c r="H14971" i="6"/>
  <c r="G14971" i="6" s="1"/>
  <c r="H14872" i="6"/>
  <c r="G14872" i="6" s="1"/>
  <c r="H14797" i="6"/>
  <c r="G14797" i="6" s="1"/>
  <c r="H14790" i="6"/>
  <c r="G14790" i="6" s="1"/>
  <c r="H14734" i="6"/>
  <c r="G14734" i="6" s="1"/>
  <c r="H14527" i="6"/>
  <c r="G14527" i="6" s="1"/>
  <c r="H14439" i="6"/>
  <c r="G14439" i="6" s="1"/>
  <c r="H14415" i="6"/>
  <c r="G14415" i="6" s="1"/>
  <c r="H14380" i="6"/>
  <c r="G14380" i="6" s="1"/>
  <c r="H14339" i="6"/>
  <c r="G14339" i="6" s="1"/>
  <c r="H14328" i="6"/>
  <c r="G14328" i="6" s="1"/>
  <c r="H14306" i="6"/>
  <c r="G14306" i="6" s="1"/>
  <c r="H14215" i="6"/>
  <c r="G14215" i="6" s="1"/>
  <c r="H14131" i="6"/>
  <c r="G14131" i="6" s="1"/>
  <c r="H14129" i="6"/>
  <c r="G14129" i="6" s="1"/>
  <c r="H14094" i="6"/>
  <c r="G14094" i="6" s="1"/>
  <c r="H14080" i="6"/>
  <c r="G14080" i="6" s="1"/>
  <c r="H14054" i="6"/>
  <c r="G14054" i="6" s="1"/>
  <c r="H14052" i="6"/>
  <c r="G14052" i="6" s="1"/>
  <c r="H14037" i="6"/>
  <c r="G14037" i="6" s="1"/>
  <c r="H14031" i="6"/>
  <c r="G14031" i="6" s="1"/>
  <c r="H13927" i="6"/>
  <c r="G13927" i="6" s="1"/>
  <c r="H13919" i="6"/>
  <c r="G13919" i="6" s="1"/>
  <c r="H13909" i="6"/>
  <c r="G13909" i="6" s="1"/>
  <c r="H13891" i="6"/>
  <c r="G13891" i="6" s="1"/>
  <c r="H13860" i="6"/>
  <c r="G13860" i="6" s="1"/>
  <c r="H13825" i="6"/>
  <c r="G13825" i="6" s="1"/>
  <c r="H13760" i="6"/>
  <c r="G13760" i="6" s="1"/>
  <c r="H13685" i="6"/>
  <c r="G13685" i="6" s="1"/>
  <c r="H13643" i="6"/>
  <c r="G13643" i="6" s="1"/>
  <c r="H13567" i="6"/>
  <c r="G13567" i="6" s="1"/>
  <c r="H13562" i="6"/>
  <c r="G13562" i="6" s="1"/>
  <c r="H13534" i="6"/>
  <c r="G13534" i="6" s="1"/>
  <c r="H13515" i="6"/>
  <c r="G13515" i="6" s="1"/>
  <c r="H13488" i="6"/>
  <c r="G13488" i="6" s="1"/>
  <c r="H13463" i="6"/>
  <c r="G13463" i="6" s="1"/>
  <c r="H13423" i="6"/>
  <c r="G13423" i="6" s="1"/>
  <c r="H14481" i="6"/>
  <c r="G14481" i="6" s="1"/>
  <c r="H14472" i="6"/>
  <c r="G14472" i="6" s="1"/>
  <c r="H14470" i="6"/>
  <c r="G14470" i="6" s="1"/>
  <c r="H14448" i="6"/>
  <c r="G14448" i="6" s="1"/>
  <c r="H14400" i="6"/>
  <c r="G14400" i="6" s="1"/>
  <c r="H14391" i="6"/>
  <c r="G14391" i="6" s="1"/>
  <c r="H14376" i="6"/>
  <c r="G14376" i="6" s="1"/>
  <c r="H14367" i="6"/>
  <c r="G14367" i="6" s="1"/>
  <c r="H14365" i="6"/>
  <c r="G14365" i="6" s="1"/>
  <c r="H14352" i="6"/>
  <c r="G14352" i="6" s="1"/>
  <c r="H14311" i="6"/>
  <c r="G14311" i="6" s="1"/>
  <c r="H14300" i="6"/>
  <c r="G14300" i="6" s="1"/>
  <c r="H14298" i="6"/>
  <c r="G14298" i="6" s="1"/>
  <c r="H14291" i="6"/>
  <c r="G14291" i="6" s="1"/>
  <c r="H14267" i="6"/>
  <c r="G14267" i="6" s="1"/>
  <c r="H14226" i="6"/>
  <c r="G14226" i="6" s="1"/>
  <c r="H14204" i="6"/>
  <c r="G14204" i="6" s="1"/>
  <c r="H14189" i="6"/>
  <c r="G14189" i="6" s="1"/>
  <c r="H14163" i="6"/>
  <c r="G14163" i="6" s="1"/>
  <c r="H14161" i="6"/>
  <c r="G14161" i="6" s="1"/>
  <c r="H14133" i="6"/>
  <c r="G14133" i="6" s="1"/>
  <c r="H14125" i="6"/>
  <c r="G14125" i="6" s="1"/>
  <c r="H14084" i="6"/>
  <c r="G14084" i="6" s="1"/>
  <c r="H14069" i="6"/>
  <c r="G14069" i="6" s="1"/>
  <c r="H14029" i="6"/>
  <c r="G14029" i="6" s="1"/>
  <c r="H14010" i="6"/>
  <c r="G14010" i="6" s="1"/>
  <c r="H13991" i="6"/>
  <c r="G13991" i="6" s="1"/>
  <c r="H13974" i="6"/>
  <c r="G13974" i="6" s="1"/>
  <c r="H13939" i="6"/>
  <c r="G13939" i="6" s="1"/>
  <c r="H13931" i="6"/>
  <c r="G13931" i="6" s="1"/>
  <c r="H13923" i="6"/>
  <c r="G13923" i="6" s="1"/>
  <c r="H13866" i="6"/>
  <c r="G13866" i="6" s="1"/>
  <c r="H13864" i="6"/>
  <c r="G13864" i="6" s="1"/>
  <c r="H13862" i="6"/>
  <c r="G13862" i="6" s="1"/>
  <c r="H13856" i="6"/>
  <c r="G13856" i="6" s="1"/>
  <c r="H13823" i="6"/>
  <c r="G13823" i="6" s="1"/>
  <c r="H13821" i="6"/>
  <c r="G13821" i="6" s="1"/>
  <c r="H13819" i="6"/>
  <c r="G13819" i="6" s="1"/>
  <c r="H13817" i="6"/>
  <c r="G13817" i="6" s="1"/>
  <c r="H13813" i="6"/>
  <c r="G13813" i="6" s="1"/>
  <c r="H13758" i="6"/>
  <c r="G13758" i="6" s="1"/>
  <c r="H13752" i="6"/>
  <c r="G13752" i="6" s="1"/>
  <c r="H13750" i="6"/>
  <c r="G13750" i="6" s="1"/>
  <c r="H13746" i="6"/>
  <c r="G13746" i="6" s="1"/>
  <c r="H13708" i="6"/>
  <c r="G13708" i="6" s="1"/>
  <c r="H13706" i="6"/>
  <c r="G13706" i="6" s="1"/>
  <c r="H13702" i="6"/>
  <c r="G13702" i="6" s="1"/>
  <c r="H13689" i="6"/>
  <c r="G13689" i="6" s="1"/>
  <c r="H13674" i="6"/>
  <c r="G13674" i="6" s="1"/>
  <c r="H13665" i="6"/>
  <c r="G13665" i="6" s="1"/>
  <c r="H13641" i="6"/>
  <c r="G13641" i="6" s="1"/>
  <c r="H13626" i="6"/>
  <c r="G13626" i="6" s="1"/>
  <c r="H13617" i="6"/>
  <c r="G13617" i="6" s="1"/>
  <c r="H13615" i="6"/>
  <c r="G13615" i="6" s="1"/>
  <c r="H13569" i="6"/>
  <c r="G13569" i="6" s="1"/>
  <c r="H13557" i="6"/>
  <c r="G13557" i="6" s="1"/>
  <c r="H13543" i="6"/>
  <c r="G13543" i="6" s="1"/>
  <c r="H13536" i="6"/>
  <c r="G13536" i="6" s="1"/>
  <c r="H13529" i="6"/>
  <c r="G13529" i="6" s="1"/>
  <c r="H13517" i="6"/>
  <c r="G13517" i="6" s="1"/>
  <c r="H13473" i="6"/>
  <c r="G13473" i="6" s="1"/>
  <c r="H13385" i="6"/>
  <c r="G13385" i="6" s="1"/>
  <c r="H13362" i="6"/>
  <c r="G13362" i="6" s="1"/>
  <c r="H13345" i="6"/>
  <c r="G13345" i="6" s="1"/>
  <c r="H13340" i="6"/>
  <c r="G13340" i="6" s="1"/>
  <c r="H13545" i="6"/>
  <c r="G13545" i="6" s="1"/>
  <c r="H13575" i="6"/>
  <c r="G13575" i="6" s="1"/>
  <c r="H14082" i="6"/>
  <c r="G14082" i="6" s="1"/>
  <c r="H14170" i="6"/>
  <c r="G14170" i="6" s="1"/>
  <c r="H13498" i="6"/>
  <c r="G13498" i="6" s="1"/>
  <c r="H13512" i="6"/>
  <c r="G13512" i="6" s="1"/>
  <c r="H13960" i="6"/>
  <c r="G13960" i="6" s="1"/>
  <c r="H13979" i="6"/>
  <c r="G13979" i="6" s="1"/>
  <c r="H13671" i="6"/>
  <c r="G13671" i="6" s="1"/>
  <c r="H13678" i="6"/>
  <c r="G13678" i="6" s="1"/>
  <c r="H13595" i="6"/>
  <c r="G13595" i="6" s="1"/>
  <c r="H13609" i="6"/>
  <c r="G13609" i="6" s="1"/>
  <c r="H13435" i="6"/>
  <c r="G13435" i="6" s="1"/>
  <c r="H13481" i="6"/>
  <c r="G13481" i="6" s="1"/>
  <c r="H13426" i="6"/>
  <c r="G13426" i="6" s="1"/>
  <c r="H13260" i="6"/>
  <c r="G13260" i="6" s="1"/>
  <c r="H13947" i="6"/>
  <c r="G13947" i="6" s="1"/>
  <c r="H13971" i="6"/>
  <c r="G13971" i="6" s="1"/>
  <c r="H13735" i="6"/>
  <c r="G13735" i="6" s="1"/>
  <c r="H13754" i="6"/>
  <c r="G13754" i="6" s="1"/>
  <c r="H13890" i="6"/>
  <c r="G13890" i="6" s="1"/>
  <c r="H13275" i="6"/>
  <c r="G13275" i="6" s="1"/>
  <c r="H13286" i="6"/>
  <c r="G13286" i="6" s="1"/>
  <c r="H14719" i="6"/>
  <c r="G14719" i="6" s="1"/>
  <c r="H13589" i="6"/>
  <c r="G13589" i="6" s="1"/>
  <c r="H13596" i="6"/>
  <c r="G13596" i="6" s="1"/>
  <c r="H13234" i="6"/>
  <c r="G13234" i="6" s="1"/>
  <c r="H13194" i="6"/>
  <c r="G13194" i="6" s="1"/>
  <c r="H13154" i="6"/>
  <c r="G13154" i="6" s="1"/>
  <c r="H13146" i="6"/>
  <c r="G13146" i="6" s="1"/>
  <c r="H13313" i="6"/>
  <c r="G13313" i="6" s="1"/>
  <c r="H13106" i="6"/>
  <c r="G13106" i="6" s="1"/>
  <c r="H12994" i="6"/>
  <c r="G12994" i="6" s="1"/>
  <c r="H12898" i="6"/>
  <c r="G12898" i="6" s="1"/>
  <c r="H12890" i="6"/>
  <c r="G12890" i="6" s="1"/>
  <c r="H13552" i="6"/>
  <c r="G13552" i="6" s="1"/>
  <c r="H12802" i="6"/>
  <c r="G12802" i="6" s="1"/>
  <c r="H12933" i="6"/>
  <c r="G12933" i="6" s="1"/>
  <c r="H15809" i="6"/>
  <c r="G15809" i="6" s="1"/>
  <c r="H15795" i="6"/>
  <c r="G15795" i="6" s="1"/>
  <c r="H15724" i="6"/>
  <c r="G15724" i="6" s="1"/>
  <c r="H15703" i="6"/>
  <c r="G15703" i="6" s="1"/>
  <c r="H15657" i="6"/>
  <c r="G15657" i="6" s="1"/>
  <c r="H15634" i="6"/>
  <c r="G15634" i="6" s="1"/>
  <c r="H15627" i="6"/>
  <c r="G15627" i="6" s="1"/>
  <c r="H15611" i="6"/>
  <c r="G15611" i="6" s="1"/>
  <c r="H15512" i="6"/>
  <c r="G15512" i="6" s="1"/>
  <c r="H15466" i="6"/>
  <c r="G15466" i="6" s="1"/>
  <c r="H15459" i="6"/>
  <c r="G15459" i="6" s="1"/>
  <c r="H15443" i="6"/>
  <c r="G15443" i="6" s="1"/>
  <c r="H15429" i="6"/>
  <c r="G15429" i="6" s="1"/>
  <c r="H15406" i="6"/>
  <c r="G15406" i="6" s="1"/>
  <c r="H15261" i="6"/>
  <c r="G15261" i="6" s="1"/>
  <c r="H15238" i="6"/>
  <c r="G15238" i="6" s="1"/>
  <c r="H15229" i="6"/>
  <c r="G15229" i="6" s="1"/>
  <c r="H15215" i="6"/>
  <c r="G15215" i="6" s="1"/>
  <c r="H15107" i="6"/>
  <c r="G15107" i="6" s="1"/>
  <c r="H15052" i="6"/>
  <c r="G15052" i="6" s="1"/>
  <c r="H14976" i="6"/>
  <c r="G14976" i="6" s="1"/>
  <c r="H14955" i="6"/>
  <c r="G14955" i="6" s="1"/>
  <c r="H14939" i="6"/>
  <c r="G14939" i="6" s="1"/>
  <c r="H14886" i="6"/>
  <c r="G14886" i="6" s="1"/>
  <c r="H14868" i="6"/>
  <c r="G14868" i="6" s="1"/>
  <c r="H14863" i="6"/>
  <c r="G14863" i="6" s="1"/>
  <c r="H14840" i="6"/>
  <c r="G14840" i="6" s="1"/>
  <c r="H14822" i="6"/>
  <c r="G14822" i="6" s="1"/>
  <c r="H14813" i="6"/>
  <c r="G14813" i="6" s="1"/>
  <c r="H14804" i="6"/>
  <c r="G14804" i="6" s="1"/>
  <c r="H14779" i="6"/>
  <c r="G14779" i="6" s="1"/>
  <c r="H14761" i="6"/>
  <c r="G14761" i="6" s="1"/>
  <c r="H14752" i="6"/>
  <c r="G14752" i="6" s="1"/>
  <c r="H14654" i="6"/>
  <c r="G14654" i="6" s="1"/>
  <c r="H14636" i="6"/>
  <c r="G14636" i="6" s="1"/>
  <c r="H14614" i="6"/>
  <c r="G14614" i="6" s="1"/>
  <c r="H14596" i="6"/>
  <c r="G14596" i="6" s="1"/>
  <c r="H14578" i="6"/>
  <c r="G14578" i="6" s="1"/>
  <c r="H14576" i="6"/>
  <c r="G14576" i="6" s="1"/>
  <c r="H14488" i="6"/>
  <c r="G14488" i="6" s="1"/>
  <c r="H14459" i="6"/>
  <c r="G14459" i="6" s="1"/>
  <c r="H14450" i="6"/>
  <c r="G14450" i="6" s="1"/>
  <c r="H14422" i="6"/>
  <c r="G14422" i="6" s="1"/>
  <c r="H14363" i="6"/>
  <c r="G14363" i="6" s="1"/>
  <c r="H14335" i="6"/>
  <c r="G14335" i="6" s="1"/>
  <c r="H14320" i="6"/>
  <c r="G14320" i="6" s="1"/>
  <c r="H14282" i="6"/>
  <c r="G14282" i="6" s="1"/>
  <c r="H14254" i="6"/>
  <c r="G14254" i="6" s="1"/>
  <c r="H14243" i="6"/>
  <c r="G14243" i="6" s="1"/>
  <c r="H14202" i="6"/>
  <c r="G14202" i="6" s="1"/>
  <c r="H14176" i="6"/>
  <c r="G14176" i="6" s="1"/>
  <c r="H14165" i="6"/>
  <c r="G14165" i="6" s="1"/>
  <c r="H14123" i="6"/>
  <c r="G14123" i="6" s="1"/>
  <c r="H14121" i="6"/>
  <c r="G14121" i="6" s="1"/>
  <c r="H14112" i="6"/>
  <c r="G14112" i="6" s="1"/>
  <c r="H14101" i="6"/>
  <c r="G14101" i="6" s="1"/>
  <c r="H14099" i="6"/>
  <c r="G14099" i="6" s="1"/>
  <c r="H14097" i="6"/>
  <c r="G14097" i="6" s="1"/>
  <c r="H14078" i="6"/>
  <c r="G14078" i="6" s="1"/>
  <c r="H14071" i="6"/>
  <c r="G14071" i="6" s="1"/>
  <c r="H14067" i="6"/>
  <c r="G14067" i="6" s="1"/>
  <c r="H14008" i="6"/>
  <c r="G14008" i="6" s="1"/>
  <c r="H13987" i="6"/>
  <c r="G13987" i="6" s="1"/>
  <c r="H13970" i="6"/>
  <c r="G13970" i="6" s="1"/>
  <c r="H13952" i="6"/>
  <c r="G13952" i="6" s="1"/>
  <c r="H13917" i="6"/>
  <c r="G13917" i="6" s="1"/>
  <c r="H13870" i="6"/>
  <c r="G13870" i="6" s="1"/>
  <c r="H13827" i="6"/>
  <c r="G13827" i="6" s="1"/>
  <c r="H13762" i="6"/>
  <c r="G13762" i="6" s="1"/>
  <c r="H13748" i="6"/>
  <c r="G13748" i="6" s="1"/>
  <c r="H13727" i="6"/>
  <c r="G13727" i="6" s="1"/>
  <c r="H13656" i="6"/>
  <c r="G13656" i="6" s="1"/>
  <c r="H13628" i="6"/>
  <c r="G13628" i="6" s="1"/>
  <c r="H13541" i="6"/>
  <c r="G13541" i="6" s="1"/>
  <c r="H13412" i="6"/>
  <c r="G13412" i="6" s="1"/>
  <c r="H13352" i="6"/>
  <c r="G13352" i="6" s="1"/>
  <c r="H13322" i="6"/>
  <c r="G13322" i="6" s="1"/>
  <c r="H14712" i="6"/>
  <c r="G14712" i="6" s="1"/>
  <c r="H14694" i="6"/>
  <c r="G14694" i="6" s="1"/>
  <c r="H14683" i="6"/>
  <c r="G14683" i="6" s="1"/>
  <c r="H14643" i="6"/>
  <c r="G14643" i="6" s="1"/>
  <c r="H14623" i="6"/>
  <c r="G14623" i="6" s="1"/>
  <c r="H14598" i="6"/>
  <c r="G14598" i="6" s="1"/>
  <c r="H14594" i="6"/>
  <c r="G14594" i="6" s="1"/>
  <c r="H14589" i="6"/>
  <c r="G14589" i="6" s="1"/>
  <c r="H14538" i="6"/>
  <c r="G14538" i="6" s="1"/>
  <c r="H14534" i="6"/>
  <c r="G14534" i="6" s="1"/>
  <c r="H14510" i="6"/>
  <c r="G14510" i="6" s="1"/>
  <c r="H14466" i="6"/>
  <c r="G14466" i="6" s="1"/>
  <c r="H14464" i="6"/>
  <c r="G14464" i="6" s="1"/>
  <c r="H14446" i="6"/>
  <c r="G14446" i="6" s="1"/>
  <c r="H14435" i="6"/>
  <c r="G14435" i="6" s="1"/>
  <c r="H14409" i="6"/>
  <c r="G14409" i="6" s="1"/>
  <c r="H14398" i="6"/>
  <c r="G14398" i="6" s="1"/>
  <c r="H14389" i="6"/>
  <c r="G14389" i="6" s="1"/>
  <c r="H14387" i="6"/>
  <c r="G14387" i="6" s="1"/>
  <c r="H14383" i="6"/>
  <c r="G14383" i="6" s="1"/>
  <c r="H14374" i="6"/>
  <c r="G14374" i="6" s="1"/>
  <c r="H14359" i="6"/>
  <c r="G14359" i="6" s="1"/>
  <c r="H14348" i="6"/>
  <c r="G14348" i="6" s="1"/>
  <c r="H14318" i="6"/>
  <c r="G14318" i="6" s="1"/>
  <c r="H14309" i="6"/>
  <c r="G14309" i="6" s="1"/>
  <c r="H14296" i="6"/>
  <c r="G14296" i="6" s="1"/>
  <c r="H14289" i="6"/>
  <c r="G14289" i="6" s="1"/>
  <c r="H14276" i="6"/>
  <c r="G14276" i="6" s="1"/>
  <c r="H14274" i="6"/>
  <c r="G14274" i="6" s="1"/>
  <c r="H14272" i="6"/>
  <c r="G14272" i="6" s="1"/>
  <c r="H14265" i="6"/>
  <c r="G14265" i="6" s="1"/>
  <c r="H14245" i="6"/>
  <c r="G14245" i="6" s="1"/>
  <c r="H14228" i="6"/>
  <c r="G14228" i="6" s="1"/>
  <c r="H14224" i="6"/>
  <c r="G14224" i="6" s="1"/>
  <c r="H14185" i="6"/>
  <c r="G14185" i="6" s="1"/>
  <c r="H14153" i="6"/>
  <c r="G14153" i="6" s="1"/>
  <c r="H14140" i="6"/>
  <c r="G14140" i="6" s="1"/>
  <c r="H14114" i="6"/>
  <c r="G14114" i="6" s="1"/>
  <c r="H14063" i="6"/>
  <c r="G14063" i="6" s="1"/>
  <c r="H14048" i="6"/>
  <c r="G14048" i="6" s="1"/>
  <c r="H14004" i="6"/>
  <c r="G14004" i="6" s="1"/>
  <c r="H14002" i="6"/>
  <c r="G14002" i="6" s="1"/>
  <c r="H13989" i="6"/>
  <c r="G13989" i="6" s="1"/>
  <c r="H13943" i="6"/>
  <c r="G13943" i="6" s="1"/>
  <c r="H13921" i="6"/>
  <c r="G13921" i="6" s="1"/>
  <c r="H13878" i="6"/>
  <c r="G13878" i="6" s="1"/>
  <c r="H13858" i="6"/>
  <c r="G13858" i="6" s="1"/>
  <c r="H13833" i="6"/>
  <c r="G13833" i="6" s="1"/>
  <c r="H13815" i="6"/>
  <c r="G13815" i="6" s="1"/>
  <c r="H13802" i="6"/>
  <c r="G13802" i="6" s="1"/>
  <c r="H13790" i="6"/>
  <c r="G13790" i="6" s="1"/>
  <c r="H13788" i="6"/>
  <c r="G13788" i="6" s="1"/>
  <c r="H13786" i="6"/>
  <c r="G13786" i="6" s="1"/>
  <c r="H13778" i="6"/>
  <c r="G13778" i="6" s="1"/>
  <c r="H13772" i="6"/>
  <c r="G13772" i="6" s="1"/>
  <c r="H13731" i="6"/>
  <c r="G13731" i="6" s="1"/>
  <c r="H13712" i="6"/>
  <c r="G13712" i="6" s="1"/>
  <c r="H13645" i="6"/>
  <c r="G13645" i="6" s="1"/>
  <c r="H13632" i="6"/>
  <c r="G13632" i="6" s="1"/>
  <c r="H13604" i="6"/>
  <c r="G13604" i="6" s="1"/>
  <c r="H13590" i="6"/>
  <c r="G13590" i="6" s="1"/>
  <c r="H13495" i="6"/>
  <c r="G13495" i="6" s="1"/>
  <c r="H13425" i="6"/>
  <c r="G13425" i="6" s="1"/>
  <c r="H13407" i="6"/>
  <c r="G13407" i="6" s="1"/>
  <c r="H13402" i="6"/>
  <c r="G13402" i="6" s="1"/>
  <c r="H13252" i="6"/>
  <c r="G13252" i="6" s="1"/>
  <c r="H13135" i="6"/>
  <c r="G13135" i="6" s="1"/>
  <c r="H13127" i="6"/>
  <c r="G13127" i="6" s="1"/>
  <c r="H13039" i="6"/>
  <c r="G13039" i="6" s="1"/>
  <c r="H13023" i="6"/>
  <c r="G13023" i="6" s="1"/>
  <c r="H13782" i="6"/>
  <c r="G13782" i="6" s="1"/>
  <c r="H13587" i="6"/>
  <c r="G13587" i="6" s="1"/>
  <c r="H13718" i="6"/>
  <c r="G13718" i="6" s="1"/>
  <c r="H12903" i="6"/>
  <c r="G12903" i="6" s="1"/>
  <c r="H13179" i="6"/>
  <c r="G13179" i="6" s="1"/>
  <c r="H12767" i="6"/>
  <c r="G12767" i="6" s="1"/>
  <c r="H12703" i="6"/>
  <c r="G12703" i="6" s="1"/>
  <c r="H14795" i="6"/>
  <c r="G14795" i="6" s="1"/>
  <c r="H14788" i="6"/>
  <c r="G14788" i="6" s="1"/>
  <c r="H14784" i="6"/>
  <c r="G14784" i="6" s="1"/>
  <c r="H14766" i="6"/>
  <c r="G14766" i="6" s="1"/>
  <c r="H14750" i="6"/>
  <c r="G14750" i="6" s="1"/>
  <c r="H14739" i="6"/>
  <c r="G14739" i="6" s="1"/>
  <c r="H14681" i="6"/>
  <c r="G14681" i="6" s="1"/>
  <c r="H14676" i="6"/>
  <c r="G14676" i="6" s="1"/>
  <c r="H14663" i="6"/>
  <c r="G14663" i="6" s="1"/>
  <c r="H14661" i="6"/>
  <c r="G14661" i="6" s="1"/>
  <c r="H14632" i="6"/>
  <c r="G14632" i="6" s="1"/>
  <c r="H14625" i="6"/>
  <c r="G14625" i="6" s="1"/>
  <c r="H14605" i="6"/>
  <c r="G14605" i="6" s="1"/>
  <c r="H14603" i="6"/>
  <c r="G14603" i="6" s="1"/>
  <c r="H14585" i="6"/>
  <c r="G14585" i="6" s="1"/>
  <c r="H14574" i="6"/>
  <c r="G14574" i="6" s="1"/>
  <c r="H14567" i="6"/>
  <c r="G14567" i="6" s="1"/>
  <c r="H14547" i="6"/>
  <c r="G14547" i="6" s="1"/>
  <c r="H14523" i="6"/>
  <c r="G14523" i="6" s="1"/>
  <c r="H14501" i="6"/>
  <c r="G14501" i="6" s="1"/>
  <c r="H14499" i="6"/>
  <c r="G14499" i="6" s="1"/>
  <c r="H14479" i="6"/>
  <c r="G14479" i="6" s="1"/>
  <c r="H14457" i="6"/>
  <c r="G14457" i="6" s="1"/>
  <c r="H14442" i="6"/>
  <c r="G14442" i="6" s="1"/>
  <c r="H14437" i="6"/>
  <c r="G14437" i="6" s="1"/>
  <c r="H14431" i="6"/>
  <c r="G14431" i="6" s="1"/>
  <c r="H14418" i="6"/>
  <c r="G14418" i="6" s="1"/>
  <c r="H14407" i="6"/>
  <c r="G14407" i="6" s="1"/>
  <c r="H14372" i="6"/>
  <c r="G14372" i="6" s="1"/>
  <c r="H14346" i="6"/>
  <c r="G14346" i="6" s="1"/>
  <c r="H14333" i="6"/>
  <c r="G14333" i="6" s="1"/>
  <c r="H14314" i="6"/>
  <c r="G14314" i="6" s="1"/>
  <c r="H14250" i="6"/>
  <c r="G14250" i="6" s="1"/>
  <c r="H14241" i="6"/>
  <c r="G14241" i="6" s="1"/>
  <c r="H14211" i="6"/>
  <c r="G14211" i="6" s="1"/>
  <c r="H14209" i="6"/>
  <c r="G14209" i="6" s="1"/>
  <c r="H14200" i="6"/>
  <c r="G14200" i="6" s="1"/>
  <c r="H14172" i="6"/>
  <c r="G14172" i="6" s="1"/>
  <c r="H14151" i="6"/>
  <c r="G14151" i="6" s="1"/>
  <c r="H14108" i="6"/>
  <c r="G14108" i="6" s="1"/>
  <c r="H14106" i="6"/>
  <c r="G14106" i="6" s="1"/>
  <c r="H14046" i="6"/>
  <c r="G14046" i="6" s="1"/>
  <c r="H14044" i="6"/>
  <c r="G14044" i="6" s="1"/>
  <c r="H14040" i="6"/>
  <c r="G14040" i="6" s="1"/>
  <c r="H14021" i="6"/>
  <c r="G14021" i="6" s="1"/>
  <c r="H13985" i="6"/>
  <c r="G13985" i="6" s="1"/>
  <c r="H13972" i="6"/>
  <c r="G13972" i="6" s="1"/>
  <c r="H13968" i="6"/>
  <c r="G13968" i="6" s="1"/>
  <c r="H13964" i="6"/>
  <c r="G13964" i="6" s="1"/>
  <c r="H13956" i="6"/>
  <c r="G13956" i="6" s="1"/>
  <c r="H13954" i="6"/>
  <c r="G13954" i="6" s="1"/>
  <c r="H13950" i="6"/>
  <c r="G13950" i="6" s="1"/>
  <c r="H13925" i="6"/>
  <c r="G13925" i="6" s="1"/>
  <c r="H13882" i="6"/>
  <c r="G13882" i="6" s="1"/>
  <c r="H13880" i="6"/>
  <c r="G13880" i="6" s="1"/>
  <c r="H13835" i="6"/>
  <c r="G13835" i="6" s="1"/>
  <c r="H13800" i="6"/>
  <c r="G13800" i="6" s="1"/>
  <c r="H13792" i="6"/>
  <c r="G13792" i="6" s="1"/>
  <c r="H13776" i="6"/>
  <c r="G13776" i="6" s="1"/>
  <c r="H13756" i="6"/>
  <c r="G13756" i="6" s="1"/>
  <c r="H13729" i="6"/>
  <c r="G13729" i="6" s="1"/>
  <c r="H13722" i="6"/>
  <c r="G13722" i="6" s="1"/>
  <c r="H13693" i="6"/>
  <c r="G13693" i="6" s="1"/>
  <c r="H13669" i="6"/>
  <c r="G13669" i="6" s="1"/>
  <c r="H13658" i="6"/>
  <c r="G13658" i="6" s="1"/>
  <c r="H13634" i="6"/>
  <c r="G13634" i="6" s="1"/>
  <c r="H13619" i="6"/>
  <c r="G13619" i="6" s="1"/>
  <c r="H13592" i="6"/>
  <c r="G13592" i="6" s="1"/>
  <c r="H13564" i="6"/>
  <c r="G13564" i="6" s="1"/>
  <c r="H13559" i="6"/>
  <c r="G13559" i="6" s="1"/>
  <c r="H13531" i="6"/>
  <c r="G13531" i="6" s="1"/>
  <c r="H13372" i="6"/>
  <c r="G13372" i="6" s="1"/>
  <c r="H13367" i="6"/>
  <c r="G13367" i="6" s="1"/>
  <c r="H13359" i="6"/>
  <c r="G13359" i="6" s="1"/>
  <c r="H13332" i="6"/>
  <c r="G13332" i="6" s="1"/>
  <c r="H14912" i="6"/>
  <c r="G14912" i="6" s="1"/>
  <c r="H14910" i="6"/>
  <c r="G14910" i="6" s="1"/>
  <c r="H14891" i="6"/>
  <c r="G14891" i="6" s="1"/>
  <c r="H14875" i="6"/>
  <c r="G14875" i="6" s="1"/>
  <c r="H14873" i="6"/>
  <c r="G14873" i="6" s="1"/>
  <c r="H14818" i="6"/>
  <c r="G14818" i="6" s="1"/>
  <c r="H14811" i="6"/>
  <c r="G14811" i="6" s="1"/>
  <c r="H14793" i="6"/>
  <c r="G14793" i="6" s="1"/>
  <c r="H14775" i="6"/>
  <c r="G14775" i="6" s="1"/>
  <c r="H14757" i="6"/>
  <c r="G14757" i="6" s="1"/>
  <c r="H14748" i="6"/>
  <c r="G14748" i="6" s="1"/>
  <c r="H14741" i="6"/>
  <c r="G14741" i="6" s="1"/>
  <c r="H14737" i="6"/>
  <c r="G14737" i="6" s="1"/>
  <c r="H14728" i="6"/>
  <c r="G14728" i="6" s="1"/>
  <c r="H14701" i="6"/>
  <c r="G14701" i="6" s="1"/>
  <c r="H14659" i="6"/>
  <c r="G14659" i="6" s="1"/>
  <c r="H14652" i="6"/>
  <c r="G14652" i="6" s="1"/>
  <c r="H14650" i="6"/>
  <c r="G14650" i="6" s="1"/>
  <c r="H14610" i="6"/>
  <c r="G14610" i="6" s="1"/>
  <c r="H14592" i="6"/>
  <c r="G14592" i="6" s="1"/>
  <c r="H14560" i="6"/>
  <c r="G14560" i="6" s="1"/>
  <c r="H14549" i="6"/>
  <c r="G14549" i="6" s="1"/>
  <c r="H14545" i="6"/>
  <c r="G14545" i="6" s="1"/>
  <c r="H14532" i="6"/>
  <c r="G14532" i="6" s="1"/>
  <c r="H14521" i="6"/>
  <c r="G14521" i="6" s="1"/>
  <c r="H14506" i="6"/>
  <c r="G14506" i="6" s="1"/>
  <c r="H14486" i="6"/>
  <c r="G14486" i="6" s="1"/>
  <c r="H14396" i="6"/>
  <c r="G14396" i="6" s="1"/>
  <c r="H14331" i="6"/>
  <c r="G14331" i="6" s="1"/>
  <c r="H14307" i="6"/>
  <c r="G14307" i="6" s="1"/>
  <c r="H14239" i="6"/>
  <c r="G14239" i="6" s="1"/>
  <c r="H14222" i="6"/>
  <c r="G14222" i="6" s="1"/>
  <c r="H14220" i="6"/>
  <c r="G14220" i="6" s="1"/>
  <c r="H14198" i="6"/>
  <c r="G14198" i="6" s="1"/>
  <c r="H14196" i="6"/>
  <c r="G14196" i="6" s="1"/>
  <c r="H14183" i="6"/>
  <c r="G14183" i="6" s="1"/>
  <c r="H14138" i="6"/>
  <c r="G14138" i="6" s="1"/>
  <c r="H14119" i="6"/>
  <c r="G14119" i="6" s="1"/>
  <c r="H14095" i="6"/>
  <c r="G14095" i="6" s="1"/>
  <c r="H14074" i="6"/>
  <c r="G14074" i="6" s="1"/>
  <c r="H14061" i="6"/>
  <c r="G14061" i="6" s="1"/>
  <c r="H14057" i="6"/>
  <c r="G14057" i="6" s="1"/>
  <c r="H14042" i="6"/>
  <c r="G14042" i="6" s="1"/>
  <c r="H14017" i="6"/>
  <c r="G14017" i="6" s="1"/>
  <c r="H13998" i="6"/>
  <c r="G13998" i="6" s="1"/>
  <c r="H13962" i="6"/>
  <c r="G13962" i="6" s="1"/>
  <c r="H13906" i="6"/>
  <c r="G13906" i="6" s="1"/>
  <c r="H13904" i="6"/>
  <c r="G13904" i="6" s="1"/>
  <c r="H13900" i="6"/>
  <c r="G13900" i="6" s="1"/>
  <c r="H13888" i="6"/>
  <c r="G13888" i="6" s="1"/>
  <c r="H13886" i="6"/>
  <c r="G13886" i="6" s="1"/>
  <c r="H13876" i="6"/>
  <c r="G13876" i="6" s="1"/>
  <c r="H13849" i="6"/>
  <c r="G13849" i="6" s="1"/>
  <c r="H13843" i="6"/>
  <c r="G13843" i="6" s="1"/>
  <c r="H13841" i="6"/>
  <c r="G13841" i="6" s="1"/>
  <c r="H13839" i="6"/>
  <c r="G13839" i="6" s="1"/>
  <c r="H13837" i="6"/>
  <c r="G13837" i="6" s="1"/>
  <c r="H13806" i="6"/>
  <c r="G13806" i="6" s="1"/>
  <c r="H13798" i="6"/>
  <c r="G13798" i="6" s="1"/>
  <c r="H13796" i="6"/>
  <c r="G13796" i="6" s="1"/>
  <c r="H13766" i="6"/>
  <c r="G13766" i="6" s="1"/>
  <c r="H13638" i="6"/>
  <c r="G13638" i="6" s="1"/>
  <c r="H13623" i="6"/>
  <c r="G13623" i="6" s="1"/>
  <c r="H13621" i="6"/>
  <c r="G13621" i="6" s="1"/>
  <c r="H13597" i="6"/>
  <c r="G13597" i="6" s="1"/>
  <c r="H13571" i="6"/>
  <c r="G13571" i="6" s="1"/>
  <c r="H13526" i="6"/>
  <c r="G13526" i="6" s="1"/>
  <c r="H13509" i="6"/>
  <c r="G13509" i="6" s="1"/>
  <c r="H13497" i="6"/>
  <c r="G13497" i="6" s="1"/>
  <c r="H13450" i="6"/>
  <c r="G13450" i="6" s="1"/>
  <c r="H13409" i="6"/>
  <c r="G13409" i="6" s="1"/>
  <c r="H13382" i="6"/>
  <c r="G13382" i="6" s="1"/>
  <c r="H13354" i="6"/>
  <c r="G13354" i="6" s="1"/>
  <c r="H14673" i="6"/>
  <c r="G14673" i="6" s="1"/>
  <c r="H13172" i="6"/>
  <c r="G13172" i="6" s="1"/>
  <c r="H14395" i="6"/>
  <c r="G14395" i="6" s="1"/>
  <c r="H13116" i="6"/>
  <c r="G13116" i="6" s="1"/>
  <c r="H12940" i="6"/>
  <c r="G12940" i="6" s="1"/>
  <c r="H12828" i="6"/>
  <c r="G12828" i="6" s="1"/>
  <c r="H15685" i="6"/>
  <c r="G15685" i="6" s="1"/>
  <c r="H15662" i="6"/>
  <c r="G15662" i="6" s="1"/>
  <c r="H15517" i="6"/>
  <c r="G15517" i="6" s="1"/>
  <c r="H15494" i="6"/>
  <c r="G15494" i="6" s="1"/>
  <c r="H15485" i="6"/>
  <c r="G15485" i="6" s="1"/>
  <c r="H15471" i="6"/>
  <c r="G15471" i="6" s="1"/>
  <c r="H15363" i="6"/>
  <c r="G15363" i="6" s="1"/>
  <c r="H15308" i="6"/>
  <c r="G15308" i="6" s="1"/>
  <c r="H15232" i="6"/>
  <c r="G15232" i="6" s="1"/>
  <c r="H15211" i="6"/>
  <c r="G15211" i="6" s="1"/>
  <c r="H15195" i="6"/>
  <c r="G15195" i="6" s="1"/>
  <c r="H15142" i="6"/>
  <c r="G15142" i="6" s="1"/>
  <c r="H15124" i="6"/>
  <c r="G15124" i="6" s="1"/>
  <c r="H15119" i="6"/>
  <c r="G15119" i="6" s="1"/>
  <c r="H15096" i="6"/>
  <c r="G15096" i="6" s="1"/>
  <c r="H15073" i="6"/>
  <c r="G15073" i="6" s="1"/>
  <c r="H15050" i="6"/>
  <c r="G15050" i="6" s="1"/>
  <c r="H15041" i="6"/>
  <c r="G15041" i="6" s="1"/>
  <c r="H15027" i="6"/>
  <c r="G15027" i="6" s="1"/>
  <c r="H14956" i="6"/>
  <c r="G14956" i="6" s="1"/>
  <c r="H14935" i="6"/>
  <c r="G14935" i="6" s="1"/>
  <c r="H14889" i="6"/>
  <c r="G14889" i="6" s="1"/>
  <c r="H14866" i="6"/>
  <c r="G14866" i="6" s="1"/>
  <c r="H14859" i="6"/>
  <c r="G14859" i="6" s="1"/>
  <c r="H14843" i="6"/>
  <c r="G14843" i="6" s="1"/>
  <c r="H14820" i="6"/>
  <c r="G14820" i="6" s="1"/>
  <c r="H14807" i="6"/>
  <c r="G14807" i="6" s="1"/>
  <c r="H14679" i="6"/>
  <c r="G14679" i="6" s="1"/>
  <c r="H14657" i="6"/>
  <c r="G14657" i="6" s="1"/>
  <c r="H14641" i="6"/>
  <c r="G14641" i="6" s="1"/>
  <c r="H14612" i="6"/>
  <c r="G14612" i="6" s="1"/>
  <c r="H14530" i="6"/>
  <c r="G14530" i="6" s="1"/>
  <c r="H14440" i="6"/>
  <c r="G14440" i="6" s="1"/>
  <c r="H14433" i="6"/>
  <c r="G14433" i="6" s="1"/>
  <c r="H14429" i="6"/>
  <c r="G14429" i="6" s="1"/>
  <c r="H14420" i="6"/>
  <c r="G14420" i="6" s="1"/>
  <c r="H14416" i="6"/>
  <c r="G14416" i="6" s="1"/>
  <c r="H14405" i="6"/>
  <c r="G14405" i="6" s="1"/>
  <c r="H14394" i="6"/>
  <c r="G14394" i="6" s="1"/>
  <c r="H14381" i="6"/>
  <c r="G14381" i="6" s="1"/>
  <c r="H14340" i="6"/>
  <c r="G14340" i="6" s="1"/>
  <c r="H14338" i="6"/>
  <c r="G14338" i="6" s="1"/>
  <c r="H14270" i="6"/>
  <c r="G14270" i="6" s="1"/>
  <c r="H14248" i="6"/>
  <c r="G14248" i="6" s="1"/>
  <c r="H14207" i="6"/>
  <c r="G14207" i="6" s="1"/>
  <c r="H14181" i="6"/>
  <c r="G14181" i="6" s="1"/>
  <c r="H14145" i="6"/>
  <c r="G14145" i="6" s="1"/>
  <c r="H14102" i="6"/>
  <c r="G14102" i="6" s="1"/>
  <c r="H14076" i="6"/>
  <c r="G14076" i="6" s="1"/>
  <c r="H14034" i="6"/>
  <c r="G14034" i="6" s="1"/>
  <c r="H14019" i="6"/>
  <c r="G14019" i="6" s="1"/>
  <c r="H13994" i="6"/>
  <c r="G13994" i="6" s="1"/>
  <c r="H13983" i="6"/>
  <c r="G13983" i="6" s="1"/>
  <c r="H13946" i="6"/>
  <c r="G13946" i="6" s="1"/>
  <c r="H13892" i="6"/>
  <c r="G13892" i="6" s="1"/>
  <c r="H13780" i="6"/>
  <c r="G13780" i="6" s="1"/>
  <c r="H13770" i="6"/>
  <c r="G13770" i="6" s="1"/>
  <c r="H13745" i="6"/>
  <c r="G13745" i="6" s="1"/>
  <c r="H13743" i="6"/>
  <c r="G13743" i="6" s="1"/>
  <c r="H13737" i="6"/>
  <c r="G13737" i="6" s="1"/>
  <c r="H13710" i="6"/>
  <c r="G13710" i="6" s="1"/>
  <c r="H13682" i="6"/>
  <c r="G13682" i="6" s="1"/>
  <c r="H13662" i="6"/>
  <c r="G13662" i="6" s="1"/>
  <c r="H13649" i="6"/>
  <c r="G13649" i="6" s="1"/>
  <c r="H13647" i="6"/>
  <c r="G13647" i="6" s="1"/>
  <c r="H13640" i="6"/>
  <c r="G13640" i="6" s="1"/>
  <c r="H13583" i="6"/>
  <c r="G13583" i="6" s="1"/>
  <c r="H13578" i="6"/>
  <c r="G13578" i="6" s="1"/>
  <c r="H13556" i="6"/>
  <c r="G13556" i="6" s="1"/>
  <c r="H13502" i="6"/>
  <c r="G13502" i="6" s="1"/>
  <c r="H13455" i="6"/>
  <c r="G13455" i="6" s="1"/>
  <c r="H13432" i="6"/>
  <c r="G13432" i="6" s="1"/>
  <c r="H13414" i="6"/>
  <c r="G13414" i="6" s="1"/>
  <c r="H13404" i="6"/>
  <c r="G13404" i="6" s="1"/>
  <c r="H13344" i="6"/>
  <c r="G13344" i="6" s="1"/>
  <c r="H13324" i="6"/>
  <c r="G13324" i="6" s="1"/>
  <c r="H15117" i="6"/>
  <c r="G15117" i="6" s="1"/>
  <c r="H15108" i="6"/>
  <c r="G15108" i="6" s="1"/>
  <c r="H15094" i="6"/>
  <c r="G15094" i="6" s="1"/>
  <c r="H15071" i="6"/>
  <c r="G15071" i="6" s="1"/>
  <c r="H15064" i="6"/>
  <c r="G15064" i="6" s="1"/>
  <c r="H15062" i="6"/>
  <c r="G15062" i="6" s="1"/>
  <c r="H15048" i="6"/>
  <c r="G15048" i="6" s="1"/>
  <c r="H15025" i="6"/>
  <c r="G15025" i="6" s="1"/>
  <c r="H15018" i="6"/>
  <c r="G15018" i="6" s="1"/>
  <c r="H15016" i="6"/>
  <c r="G15016" i="6" s="1"/>
  <c r="H15011" i="6"/>
  <c r="G15011" i="6" s="1"/>
  <c r="H14995" i="6"/>
  <c r="G14995" i="6" s="1"/>
  <c r="H14993" i="6"/>
  <c r="G14993" i="6" s="1"/>
  <c r="H14981" i="6"/>
  <c r="G14981" i="6" s="1"/>
  <c r="H14970" i="6"/>
  <c r="G14970" i="6" s="1"/>
  <c r="H14958" i="6"/>
  <c r="G14958" i="6" s="1"/>
  <c r="H14908" i="6"/>
  <c r="G14908" i="6" s="1"/>
  <c r="H14791" i="6"/>
  <c r="G14791" i="6" s="1"/>
  <c r="H14773" i="6"/>
  <c r="G14773" i="6" s="1"/>
  <c r="H14755" i="6"/>
  <c r="G14755" i="6" s="1"/>
  <c r="H14735" i="6"/>
  <c r="G14735" i="6" s="1"/>
  <c r="H14708" i="6"/>
  <c r="G14708" i="6" s="1"/>
  <c r="H14648" i="6"/>
  <c r="G14648" i="6" s="1"/>
  <c r="H14628" i="6"/>
  <c r="G14628" i="6" s="1"/>
  <c r="H14621" i="6"/>
  <c r="G14621" i="6" s="1"/>
  <c r="H14565" i="6"/>
  <c r="G14565" i="6" s="1"/>
  <c r="H14543" i="6"/>
  <c r="G14543" i="6" s="1"/>
  <c r="H14528" i="6"/>
  <c r="G14528" i="6" s="1"/>
  <c r="H14455" i="6"/>
  <c r="G14455" i="6" s="1"/>
  <c r="H14453" i="6"/>
  <c r="G14453" i="6" s="1"/>
  <c r="H14427" i="6"/>
  <c r="G14427" i="6" s="1"/>
  <c r="H14357" i="6"/>
  <c r="G14357" i="6" s="1"/>
  <c r="H14342" i="6"/>
  <c r="G14342" i="6" s="1"/>
  <c r="H14329" i="6"/>
  <c r="G14329" i="6" s="1"/>
  <c r="H14316" i="6"/>
  <c r="G14316" i="6" s="1"/>
  <c r="H14312" i="6"/>
  <c r="G14312" i="6" s="1"/>
  <c r="H14305" i="6"/>
  <c r="G14305" i="6" s="1"/>
  <c r="H14283" i="6"/>
  <c r="G14283" i="6" s="1"/>
  <c r="H14263" i="6"/>
  <c r="G14263" i="6" s="1"/>
  <c r="H14259" i="6"/>
  <c r="G14259" i="6" s="1"/>
  <c r="H14257" i="6"/>
  <c r="G14257" i="6" s="1"/>
  <c r="H14237" i="6"/>
  <c r="G14237" i="6" s="1"/>
  <c r="H14194" i="6"/>
  <c r="G14194" i="6" s="1"/>
  <c r="H14190" i="6"/>
  <c r="G14190" i="6" s="1"/>
  <c r="H14166" i="6"/>
  <c r="G14166" i="6" s="1"/>
  <c r="H14147" i="6"/>
  <c r="G14147" i="6" s="1"/>
  <c r="H14136" i="6"/>
  <c r="G14136" i="6" s="1"/>
  <c r="H14117" i="6"/>
  <c r="G14117" i="6" s="1"/>
  <c r="H14089" i="6"/>
  <c r="G14089" i="6" s="1"/>
  <c r="H14081" i="6"/>
  <c r="G14081" i="6" s="1"/>
  <c r="H14059" i="6"/>
  <c r="G14059" i="6" s="1"/>
  <c r="H14032" i="6"/>
  <c r="G14032" i="6" s="1"/>
  <c r="H14015" i="6"/>
  <c r="G14015" i="6" s="1"/>
  <c r="H13966" i="6"/>
  <c r="G13966" i="6" s="1"/>
  <c r="H13958" i="6"/>
  <c r="G13958" i="6" s="1"/>
  <c r="H13936" i="6"/>
  <c r="G13936" i="6" s="1"/>
  <c r="H13930" i="6"/>
  <c r="G13930" i="6" s="1"/>
  <c r="H13928" i="6"/>
  <c r="G13928" i="6" s="1"/>
  <c r="H13916" i="6"/>
  <c r="G13916" i="6" s="1"/>
  <c r="H13894" i="6"/>
  <c r="G13894" i="6" s="1"/>
  <c r="H13884" i="6"/>
  <c r="G13884" i="6" s="1"/>
  <c r="H13812" i="6"/>
  <c r="G13812" i="6" s="1"/>
  <c r="H13794" i="6"/>
  <c r="G13794" i="6" s="1"/>
  <c r="H13774" i="6"/>
  <c r="G13774" i="6" s="1"/>
  <c r="H13741" i="6"/>
  <c r="G13741" i="6" s="1"/>
  <c r="H13733" i="6"/>
  <c r="G13733" i="6" s="1"/>
  <c r="H13660" i="6"/>
  <c r="G13660" i="6" s="1"/>
  <c r="H13636" i="6"/>
  <c r="G13636" i="6" s="1"/>
  <c r="H13533" i="6"/>
  <c r="G13533" i="6" s="1"/>
  <c r="H13482" i="6"/>
  <c r="G13482" i="6" s="1"/>
  <c r="H13427" i="6"/>
  <c r="G13427" i="6" s="1"/>
  <c r="H13389" i="6"/>
  <c r="G13389" i="6" s="1"/>
  <c r="H13285" i="6"/>
  <c r="G13285" i="6" s="1"/>
  <c r="H13259" i="6"/>
  <c r="G13259" i="6" s="1"/>
  <c r="H14487" i="6"/>
  <c r="G14487" i="6" s="1"/>
  <c r="H13217" i="6"/>
  <c r="G13217" i="6" s="1"/>
  <c r="H13089" i="6"/>
  <c r="G13089" i="6" s="1"/>
  <c r="H13065" i="6"/>
  <c r="G13065" i="6" s="1"/>
  <c r="H13057" i="6"/>
  <c r="G13057" i="6" s="1"/>
  <c r="H12809" i="6"/>
  <c r="G12809" i="6" s="1"/>
  <c r="H15133" i="6"/>
  <c r="G15133" i="6" s="1"/>
  <c r="H15110" i="6"/>
  <c r="G15110" i="6" s="1"/>
  <c r="H15101" i="6"/>
  <c r="G15101" i="6" s="1"/>
  <c r="H15092" i="6"/>
  <c r="G15092" i="6" s="1"/>
  <c r="H15087" i="6"/>
  <c r="G15087" i="6" s="1"/>
  <c r="H14979" i="6"/>
  <c r="G14979" i="6" s="1"/>
  <c r="H14924" i="6"/>
  <c r="G14924" i="6" s="1"/>
  <c r="H14848" i="6"/>
  <c r="G14848" i="6" s="1"/>
  <c r="H14823" i="6"/>
  <c r="G14823" i="6" s="1"/>
  <c r="H14816" i="6"/>
  <c r="G14816" i="6" s="1"/>
  <c r="H14744" i="6"/>
  <c r="G14744" i="6" s="1"/>
  <c r="H14715" i="6"/>
  <c r="G14715" i="6" s="1"/>
  <c r="H14688" i="6"/>
  <c r="G14688" i="6" s="1"/>
  <c r="H14630" i="6"/>
  <c r="G14630" i="6" s="1"/>
  <c r="H14608" i="6"/>
  <c r="G14608" i="6" s="1"/>
  <c r="H14583" i="6"/>
  <c r="G14583" i="6" s="1"/>
  <c r="H14554" i="6"/>
  <c r="G14554" i="6" s="1"/>
  <c r="H14552" i="6"/>
  <c r="G14552" i="6" s="1"/>
  <c r="H14541" i="6"/>
  <c r="G14541" i="6" s="1"/>
  <c r="H14517" i="6"/>
  <c r="G14517" i="6" s="1"/>
  <c r="H14495" i="6"/>
  <c r="G14495" i="6" s="1"/>
  <c r="H14449" i="6"/>
  <c r="G14449" i="6" s="1"/>
  <c r="H14401" i="6"/>
  <c r="G14401" i="6" s="1"/>
  <c r="H14379" i="6"/>
  <c r="G14379" i="6" s="1"/>
  <c r="H14377" i="6"/>
  <c r="G14377" i="6" s="1"/>
  <c r="H14370" i="6"/>
  <c r="G14370" i="6" s="1"/>
  <c r="H14368" i="6"/>
  <c r="G14368" i="6" s="1"/>
  <c r="H14353" i="6"/>
  <c r="G14353" i="6" s="1"/>
  <c r="H14303" i="6"/>
  <c r="G14303" i="6" s="1"/>
  <c r="H14216" i="6"/>
  <c r="G14216" i="6" s="1"/>
  <c r="H14179" i="6"/>
  <c r="G14179" i="6" s="1"/>
  <c r="H14162" i="6"/>
  <c r="G14162" i="6" s="1"/>
  <c r="H14134" i="6"/>
  <c r="G14134" i="6" s="1"/>
  <c r="H14128" i="6"/>
  <c r="G14128" i="6" s="1"/>
  <c r="H14126" i="6"/>
  <c r="G14126" i="6" s="1"/>
  <c r="H14072" i="6"/>
  <c r="G14072" i="6" s="1"/>
  <c r="H14036" i="6"/>
  <c r="G14036" i="6" s="1"/>
  <c r="H14028" i="6"/>
  <c r="G14028" i="6" s="1"/>
  <c r="H14013" i="6"/>
  <c r="G14013" i="6" s="1"/>
  <c r="H13992" i="6"/>
  <c r="G13992" i="6" s="1"/>
  <c r="H13948" i="6"/>
  <c r="G13948" i="6" s="1"/>
  <c r="H13944" i="6"/>
  <c r="G13944" i="6" s="1"/>
  <c r="H13942" i="6"/>
  <c r="G13942" i="6" s="1"/>
  <c r="H13934" i="6"/>
  <c r="G13934" i="6" s="1"/>
  <c r="H13920" i="6"/>
  <c r="G13920" i="6" s="1"/>
  <c r="H13918" i="6"/>
  <c r="G13918" i="6" s="1"/>
  <c r="H13908" i="6"/>
  <c r="G13908" i="6" s="1"/>
  <c r="H13902" i="6"/>
  <c r="G13902" i="6" s="1"/>
  <c r="H13898" i="6"/>
  <c r="G13898" i="6" s="1"/>
  <c r="H13859" i="6"/>
  <c r="G13859" i="6" s="1"/>
  <c r="H13851" i="6"/>
  <c r="G13851" i="6" s="1"/>
  <c r="H13845" i="6"/>
  <c r="G13845" i="6" s="1"/>
  <c r="H13824" i="6"/>
  <c r="G13824" i="6" s="1"/>
  <c r="H13814" i="6"/>
  <c r="G13814" i="6" s="1"/>
  <c r="H13761" i="6"/>
  <c r="G13761" i="6" s="1"/>
  <c r="H13759" i="6"/>
  <c r="G13759" i="6" s="1"/>
  <c r="H13666" i="6"/>
  <c r="G13666" i="6" s="1"/>
  <c r="H13653" i="6"/>
  <c r="G13653" i="6" s="1"/>
  <c r="H13651" i="6"/>
  <c r="G13651" i="6" s="1"/>
  <c r="H13644" i="6"/>
  <c r="G13644" i="6" s="1"/>
  <c r="H13610" i="6"/>
  <c r="G13610" i="6" s="1"/>
  <c r="H13594" i="6"/>
  <c r="G13594" i="6" s="1"/>
  <c r="H13551" i="6"/>
  <c r="G13551" i="6" s="1"/>
  <c r="H13494" i="6"/>
  <c r="G13494" i="6" s="1"/>
  <c r="H13452" i="6"/>
  <c r="G13452" i="6" s="1"/>
  <c r="H13447" i="6"/>
  <c r="G13447" i="6" s="1"/>
  <c r="H13437" i="6"/>
  <c r="G13437" i="6" s="1"/>
  <c r="H13391" i="6"/>
  <c r="G13391" i="6" s="1"/>
  <c r="H13582" i="6"/>
  <c r="G13582" i="6" s="1"/>
  <c r="H13566" i="6"/>
  <c r="G13566" i="6" s="1"/>
  <c r="H13561" i="6"/>
  <c r="G13561" i="6" s="1"/>
  <c r="H13554" i="6"/>
  <c r="G13554" i="6" s="1"/>
  <c r="H13538" i="6"/>
  <c r="G13538" i="6" s="1"/>
  <c r="H13522" i="6"/>
  <c r="G13522" i="6" s="1"/>
  <c r="H13496" i="6"/>
  <c r="G13496" i="6" s="1"/>
  <c r="H13480" i="6"/>
  <c r="G13480" i="6" s="1"/>
  <c r="H13446" i="6"/>
  <c r="G13446" i="6" s="1"/>
  <c r="H13416" i="6"/>
  <c r="G13416" i="6" s="1"/>
  <c r="H13397" i="6"/>
  <c r="G13397" i="6" s="1"/>
  <c r="H13381" i="6"/>
  <c r="G13381" i="6" s="1"/>
  <c r="H13377" i="6"/>
  <c r="G13377" i="6" s="1"/>
  <c r="H13363" i="6"/>
  <c r="G13363" i="6" s="1"/>
  <c r="H13266" i="6"/>
  <c r="G13266" i="6" s="1"/>
  <c r="H13244" i="6"/>
  <c r="G13244" i="6" s="1"/>
  <c r="H13237" i="6"/>
  <c r="G13237" i="6" s="1"/>
  <c r="H13233" i="6"/>
  <c r="G13233" i="6" s="1"/>
  <c r="H13231" i="6"/>
  <c r="G13231" i="6" s="1"/>
  <c r="H13222" i="6"/>
  <c r="G13222" i="6" s="1"/>
  <c r="H13220" i="6"/>
  <c r="G13220" i="6" s="1"/>
  <c r="H13197" i="6"/>
  <c r="G13197" i="6" s="1"/>
  <c r="H13195" i="6"/>
  <c r="G13195" i="6" s="1"/>
  <c r="H13193" i="6"/>
  <c r="G13193" i="6" s="1"/>
  <c r="H13150" i="6"/>
  <c r="G13150" i="6" s="1"/>
  <c r="H13144" i="6"/>
  <c r="G13144" i="6" s="1"/>
  <c r="H13129" i="6"/>
  <c r="G13129" i="6" s="1"/>
  <c r="H13119" i="6"/>
  <c r="G13119" i="6" s="1"/>
  <c r="H13075" i="6"/>
  <c r="G13075" i="6" s="1"/>
  <c r="H13063" i="6"/>
  <c r="G13063" i="6" s="1"/>
  <c r="H13014" i="6"/>
  <c r="G13014" i="6" s="1"/>
  <c r="H13008" i="6"/>
  <c r="G13008" i="6" s="1"/>
  <c r="H13004" i="6"/>
  <c r="G13004" i="6" s="1"/>
  <c r="H12971" i="6"/>
  <c r="G12971" i="6" s="1"/>
  <c r="H12967" i="6"/>
  <c r="G12967" i="6" s="1"/>
  <c r="H12959" i="6"/>
  <c r="G12959" i="6" s="1"/>
  <c r="H12947" i="6"/>
  <c r="G12947" i="6" s="1"/>
  <c r="H12935" i="6"/>
  <c r="G12935" i="6" s="1"/>
  <c r="H12923" i="6"/>
  <c r="G12923" i="6" s="1"/>
  <c r="H12919" i="6"/>
  <c r="G12919" i="6" s="1"/>
  <c r="H12874" i="6"/>
  <c r="G12874" i="6" s="1"/>
  <c r="H12851" i="6"/>
  <c r="G12851" i="6" s="1"/>
  <c r="H12849" i="6"/>
  <c r="G12849" i="6" s="1"/>
  <c r="H12826" i="6"/>
  <c r="G12826" i="6" s="1"/>
  <c r="H12773" i="6"/>
  <c r="G12773" i="6" s="1"/>
  <c r="H12769" i="6"/>
  <c r="G12769" i="6" s="1"/>
  <c r="H12734" i="6"/>
  <c r="G12734" i="6" s="1"/>
  <c r="H12700" i="6"/>
  <c r="G12700" i="6" s="1"/>
  <c r="H12679" i="6"/>
  <c r="G12679" i="6" s="1"/>
  <c r="H12668" i="6"/>
  <c r="G12668" i="6" s="1"/>
  <c r="H12593" i="6"/>
  <c r="G12593" i="6" s="1"/>
  <c r="H12557" i="6"/>
  <c r="G12557" i="6" s="1"/>
  <c r="H12477" i="6"/>
  <c r="G12477" i="6" s="1"/>
  <c r="H12454" i="6"/>
  <c r="G12454" i="6" s="1"/>
  <c r="H12436" i="6"/>
  <c r="G12436" i="6" s="1"/>
  <c r="H12407" i="6"/>
  <c r="G12407" i="6" s="1"/>
  <c r="H12358" i="6"/>
  <c r="G12358" i="6" s="1"/>
  <c r="H12326" i="6"/>
  <c r="G12326" i="6" s="1"/>
  <c r="H12294" i="6"/>
  <c r="G12294" i="6" s="1"/>
  <c r="H12230" i="6"/>
  <c r="G12230" i="6" s="1"/>
  <c r="H12222" i="6"/>
  <c r="G12222" i="6" s="1"/>
  <c r="H12640" i="6"/>
  <c r="G12640" i="6" s="1"/>
  <c r="H12166" i="6"/>
  <c r="G12166" i="6" s="1"/>
  <c r="H12384" i="6"/>
  <c r="G12384" i="6" s="1"/>
  <c r="H12083" i="6"/>
  <c r="G12083" i="6" s="1"/>
  <c r="H14714" i="6"/>
  <c r="G14714" i="6" s="1"/>
  <c r="H14699" i="6"/>
  <c r="G14699" i="6" s="1"/>
  <c r="H14672" i="6"/>
  <c r="G14672" i="6" s="1"/>
  <c r="H14640" i="6"/>
  <c r="G14640" i="6" s="1"/>
  <c r="H14444" i="6"/>
  <c r="G14444" i="6" s="1"/>
  <c r="H14423" i="6"/>
  <c r="G14423" i="6" s="1"/>
  <c r="H14280" i="6"/>
  <c r="G14280" i="6" s="1"/>
  <c r="H14230" i="6"/>
  <c r="G14230" i="6" s="1"/>
  <c r="H14192" i="6"/>
  <c r="G14192" i="6" s="1"/>
  <c r="H14187" i="6"/>
  <c r="G14187" i="6" s="1"/>
  <c r="H14149" i="6"/>
  <c r="G14149" i="6" s="1"/>
  <c r="H14104" i="6"/>
  <c r="G14104" i="6" s="1"/>
  <c r="H14075" i="6"/>
  <c r="G14075" i="6" s="1"/>
  <c r="H13932" i="6"/>
  <c r="G13932" i="6" s="1"/>
  <c r="H13911" i="6"/>
  <c r="G13911" i="6" s="1"/>
  <c r="H13642" i="6"/>
  <c r="G13642" i="6" s="1"/>
  <c r="H13603" i="6"/>
  <c r="G13603" i="6" s="1"/>
  <c r="H13550" i="6"/>
  <c r="G13550" i="6" s="1"/>
  <c r="H13524" i="6"/>
  <c r="G13524" i="6" s="1"/>
  <c r="H13501" i="6"/>
  <c r="G13501" i="6" s="1"/>
  <c r="H13462" i="6"/>
  <c r="G13462" i="6" s="1"/>
  <c r="H13390" i="6"/>
  <c r="G13390" i="6" s="1"/>
  <c r="H13379" i="6"/>
  <c r="G13379" i="6" s="1"/>
  <c r="H13330" i="6"/>
  <c r="G13330" i="6" s="1"/>
  <c r="H13319" i="6"/>
  <c r="G13319" i="6" s="1"/>
  <c r="H13301" i="6"/>
  <c r="G13301" i="6" s="1"/>
  <c r="H13281" i="6"/>
  <c r="G13281" i="6" s="1"/>
  <c r="H13268" i="6"/>
  <c r="G13268" i="6" s="1"/>
  <c r="H13210" i="6"/>
  <c r="G13210" i="6" s="1"/>
  <c r="H13208" i="6"/>
  <c r="G13208" i="6" s="1"/>
  <c r="H13148" i="6"/>
  <c r="G13148" i="6" s="1"/>
  <c r="H13073" i="6"/>
  <c r="G13073" i="6" s="1"/>
  <c r="H13067" i="6"/>
  <c r="G13067" i="6" s="1"/>
  <c r="H13002" i="6"/>
  <c r="G13002" i="6" s="1"/>
  <c r="H13000" i="6"/>
  <c r="G13000" i="6" s="1"/>
  <c r="H12939" i="6"/>
  <c r="G12939" i="6" s="1"/>
  <c r="H12929" i="6"/>
  <c r="G12929" i="6" s="1"/>
  <c r="H12927" i="6"/>
  <c r="G12927" i="6" s="1"/>
  <c r="H12888" i="6"/>
  <c r="G12888" i="6" s="1"/>
  <c r="H12882" i="6"/>
  <c r="G12882" i="6" s="1"/>
  <c r="H12876" i="6"/>
  <c r="G12876" i="6" s="1"/>
  <c r="H12847" i="6"/>
  <c r="G12847" i="6" s="1"/>
  <c r="H12749" i="6"/>
  <c r="G12749" i="6" s="1"/>
  <c r="H12719" i="6"/>
  <c r="G12719" i="6" s="1"/>
  <c r="H12681" i="6"/>
  <c r="G12681" i="6" s="1"/>
  <c r="H12659" i="6"/>
  <c r="G12659" i="6" s="1"/>
  <c r="H12527" i="6"/>
  <c r="G12527" i="6" s="1"/>
  <c r="H12522" i="6"/>
  <c r="G12522" i="6" s="1"/>
  <c r="H12482" i="6"/>
  <c r="G12482" i="6" s="1"/>
  <c r="H12441" i="6"/>
  <c r="G12441" i="6" s="1"/>
  <c r="H12420" i="6"/>
  <c r="G12420" i="6" s="1"/>
  <c r="H12363" i="6"/>
  <c r="G12363" i="6" s="1"/>
  <c r="H13255" i="6"/>
  <c r="G13255" i="6" s="1"/>
  <c r="H13253" i="6"/>
  <c r="G13253" i="6" s="1"/>
  <c r="H13249" i="6"/>
  <c r="G13249" i="6" s="1"/>
  <c r="H13242" i="6"/>
  <c r="G13242" i="6" s="1"/>
  <c r="H13229" i="6"/>
  <c r="G13229" i="6" s="1"/>
  <c r="H13206" i="6"/>
  <c r="G13206" i="6" s="1"/>
  <c r="H13181" i="6"/>
  <c r="G13181" i="6" s="1"/>
  <c r="H13177" i="6"/>
  <c r="G13177" i="6" s="1"/>
  <c r="H13115" i="6"/>
  <c r="G13115" i="6" s="1"/>
  <c r="H13111" i="6"/>
  <c r="G13111" i="6" s="1"/>
  <c r="H13077" i="6"/>
  <c r="G13077" i="6" s="1"/>
  <c r="H13069" i="6"/>
  <c r="G13069" i="6" s="1"/>
  <c r="H13059" i="6"/>
  <c r="G13059" i="6" s="1"/>
  <c r="H12998" i="6"/>
  <c r="G12998" i="6" s="1"/>
  <c r="H12996" i="6"/>
  <c r="G12996" i="6" s="1"/>
  <c r="H12988" i="6"/>
  <c r="G12988" i="6" s="1"/>
  <c r="H12949" i="6"/>
  <c r="G12949" i="6" s="1"/>
  <c r="H12943" i="6"/>
  <c r="G12943" i="6" s="1"/>
  <c r="H12937" i="6"/>
  <c r="G12937" i="6" s="1"/>
  <c r="H12925" i="6"/>
  <c r="G12925" i="6" s="1"/>
  <c r="H12921" i="6"/>
  <c r="G12921" i="6" s="1"/>
  <c r="H12878" i="6"/>
  <c r="G12878" i="6" s="1"/>
  <c r="H12853" i="6"/>
  <c r="G12853" i="6" s="1"/>
  <c r="H12830" i="6"/>
  <c r="G12830" i="6" s="1"/>
  <c r="H12811" i="6"/>
  <c r="G12811" i="6" s="1"/>
  <c r="H12777" i="6"/>
  <c r="G12777" i="6" s="1"/>
  <c r="H12775" i="6"/>
  <c r="G12775" i="6" s="1"/>
  <c r="H12738" i="6"/>
  <c r="G12738" i="6" s="1"/>
  <c r="H12723" i="6"/>
  <c r="G12723" i="6" s="1"/>
  <c r="H12721" i="6"/>
  <c r="G12721" i="6" s="1"/>
  <c r="H12704" i="6"/>
  <c r="G12704" i="6" s="1"/>
  <c r="H12661" i="6"/>
  <c r="G12661" i="6" s="1"/>
  <c r="H12650" i="6"/>
  <c r="G12650" i="6" s="1"/>
  <c r="H12641" i="6"/>
  <c r="G12641" i="6" s="1"/>
  <c r="H12618" i="6"/>
  <c r="G12618" i="6" s="1"/>
  <c r="H12583" i="6"/>
  <c r="G12583" i="6" s="1"/>
  <c r="H12566" i="6"/>
  <c r="G12566" i="6" s="1"/>
  <c r="H12559" i="6"/>
  <c r="G12559" i="6" s="1"/>
  <c r="H12554" i="6"/>
  <c r="G12554" i="6" s="1"/>
  <c r="H12542" i="6"/>
  <c r="G12542" i="6" s="1"/>
  <c r="H12537" i="6"/>
  <c r="G12537" i="6" s="1"/>
  <c r="H12499" i="6"/>
  <c r="G12499" i="6" s="1"/>
  <c r="H12494" i="6"/>
  <c r="G12494" i="6" s="1"/>
  <c r="H12399" i="6"/>
  <c r="G12399" i="6" s="1"/>
  <c r="H12373" i="6"/>
  <c r="G12373" i="6" s="1"/>
  <c r="H12331" i="6"/>
  <c r="G12331" i="6" s="1"/>
  <c r="H12307" i="6"/>
  <c r="G12307" i="6" s="1"/>
  <c r="H12267" i="6"/>
  <c r="G12267" i="6" s="1"/>
  <c r="H12251" i="6"/>
  <c r="G12251" i="6" s="1"/>
  <c r="H12243" i="6"/>
  <c r="G12243" i="6" s="1"/>
  <c r="H12235" i="6"/>
  <c r="G12235" i="6" s="1"/>
  <c r="H12203" i="6"/>
  <c r="G12203" i="6" s="1"/>
  <c r="H12147" i="6"/>
  <c r="G12147" i="6" s="1"/>
  <c r="H12099" i="6"/>
  <c r="G12099" i="6" s="1"/>
  <c r="H12067" i="6"/>
  <c r="G12067" i="6" s="1"/>
  <c r="H11955" i="6"/>
  <c r="G11955" i="6" s="1"/>
  <c r="H11947" i="6"/>
  <c r="G11947" i="6" s="1"/>
  <c r="H11939" i="6"/>
  <c r="G11939" i="6" s="1"/>
  <c r="H11897" i="6"/>
  <c r="G11897" i="6" s="1"/>
  <c r="H13868" i="6"/>
  <c r="G13868" i="6" s="1"/>
  <c r="H13847" i="6"/>
  <c r="G13847" i="6" s="1"/>
  <c r="H13811" i="6"/>
  <c r="G13811" i="6" s="1"/>
  <c r="H13749" i="6"/>
  <c r="G13749" i="6" s="1"/>
  <c r="H13723" i="6"/>
  <c r="G13723" i="6" s="1"/>
  <c r="H13698" i="6"/>
  <c r="G13698" i="6" s="1"/>
  <c r="H13686" i="6"/>
  <c r="G13686" i="6" s="1"/>
  <c r="H13663" i="6"/>
  <c r="G13663" i="6" s="1"/>
  <c r="H13624" i="6"/>
  <c r="G13624" i="6" s="1"/>
  <c r="H13608" i="6"/>
  <c r="G13608" i="6" s="1"/>
  <c r="H13513" i="6"/>
  <c r="G13513" i="6" s="1"/>
  <c r="H13485" i="6"/>
  <c r="G13485" i="6" s="1"/>
  <c r="H13471" i="6"/>
  <c r="G13471" i="6" s="1"/>
  <c r="H13453" i="6"/>
  <c r="G13453" i="6" s="1"/>
  <c r="H13444" i="6"/>
  <c r="G13444" i="6" s="1"/>
  <c r="H13430" i="6"/>
  <c r="G13430" i="6" s="1"/>
  <c r="H13421" i="6"/>
  <c r="G13421" i="6" s="1"/>
  <c r="H13375" i="6"/>
  <c r="G13375" i="6" s="1"/>
  <c r="H13339" i="6"/>
  <c r="G13339" i="6" s="1"/>
  <c r="H13337" i="6"/>
  <c r="G13337" i="6" s="1"/>
  <c r="H13299" i="6"/>
  <c r="G13299" i="6" s="1"/>
  <c r="H13273" i="6"/>
  <c r="G13273" i="6" s="1"/>
  <c r="H13264" i="6"/>
  <c r="G13264" i="6" s="1"/>
  <c r="H13214" i="6"/>
  <c r="G13214" i="6" s="1"/>
  <c r="H13212" i="6"/>
  <c r="G13212" i="6" s="1"/>
  <c r="H13173" i="6"/>
  <c r="G13173" i="6" s="1"/>
  <c r="H13169" i="6"/>
  <c r="G13169" i="6" s="1"/>
  <c r="H13138" i="6"/>
  <c r="G13138" i="6" s="1"/>
  <c r="H13117" i="6"/>
  <c r="G13117" i="6" s="1"/>
  <c r="H13113" i="6"/>
  <c r="G13113" i="6" s="1"/>
  <c r="H13109" i="6"/>
  <c r="G13109" i="6" s="1"/>
  <c r="H13107" i="6"/>
  <c r="G13107" i="6" s="1"/>
  <c r="H13105" i="6"/>
  <c r="G13105" i="6" s="1"/>
  <c r="H13101" i="6"/>
  <c r="G13101" i="6" s="1"/>
  <c r="H13085" i="6"/>
  <c r="G13085" i="6" s="1"/>
  <c r="H13051" i="6"/>
  <c r="G13051" i="6" s="1"/>
  <c r="H13035" i="6"/>
  <c r="G13035" i="6" s="1"/>
  <c r="H13033" i="6"/>
  <c r="G13033" i="6" s="1"/>
  <c r="H13006" i="6"/>
  <c r="G13006" i="6" s="1"/>
  <c r="H12906" i="6"/>
  <c r="G12906" i="6" s="1"/>
  <c r="H12896" i="6"/>
  <c r="G12896" i="6" s="1"/>
  <c r="H12859" i="6"/>
  <c r="G12859" i="6" s="1"/>
  <c r="H12857" i="6"/>
  <c r="G12857" i="6" s="1"/>
  <c r="H12834" i="6"/>
  <c r="G12834" i="6" s="1"/>
  <c r="H12819" i="6"/>
  <c r="G12819" i="6" s="1"/>
  <c r="H12813" i="6"/>
  <c r="G12813" i="6" s="1"/>
  <c r="H12792" i="6"/>
  <c r="G12792" i="6" s="1"/>
  <c r="H12753" i="6"/>
  <c r="G12753" i="6" s="1"/>
  <c r="H12751" i="6"/>
  <c r="G12751" i="6" s="1"/>
  <c r="H12744" i="6"/>
  <c r="G12744" i="6" s="1"/>
  <c r="H12740" i="6"/>
  <c r="G12740" i="6" s="1"/>
  <c r="H12706" i="6"/>
  <c r="G12706" i="6" s="1"/>
  <c r="H12685" i="6"/>
  <c r="G12685" i="6" s="1"/>
  <c r="H12634" i="6"/>
  <c r="G12634" i="6" s="1"/>
  <c r="H12590" i="6"/>
  <c r="G12590" i="6" s="1"/>
  <c r="H12573" i="6"/>
  <c r="G12573" i="6" s="1"/>
  <c r="H12568" i="6"/>
  <c r="G12568" i="6" s="1"/>
  <c r="H12489" i="6"/>
  <c r="G12489" i="6" s="1"/>
  <c r="H12425" i="6"/>
  <c r="G12425" i="6" s="1"/>
  <c r="H12391" i="6"/>
  <c r="G12391" i="6" s="1"/>
  <c r="H13716" i="6"/>
  <c r="G13716" i="6" s="1"/>
  <c r="H13714" i="6"/>
  <c r="G13714" i="6" s="1"/>
  <c r="H13684" i="6"/>
  <c r="G13684" i="6" s="1"/>
  <c r="H13677" i="6"/>
  <c r="G13677" i="6" s="1"/>
  <c r="H13670" i="6"/>
  <c r="G13670" i="6" s="1"/>
  <c r="H13601" i="6"/>
  <c r="G13601" i="6" s="1"/>
  <c r="H13585" i="6"/>
  <c r="G13585" i="6" s="1"/>
  <c r="H13546" i="6"/>
  <c r="G13546" i="6" s="1"/>
  <c r="H13520" i="6"/>
  <c r="G13520" i="6" s="1"/>
  <c r="H13504" i="6"/>
  <c r="G13504" i="6" s="1"/>
  <c r="H13490" i="6"/>
  <c r="G13490" i="6" s="1"/>
  <c r="H13476" i="6"/>
  <c r="G13476" i="6" s="1"/>
  <c r="H13469" i="6"/>
  <c r="G13469" i="6" s="1"/>
  <c r="H13442" i="6"/>
  <c r="G13442" i="6" s="1"/>
  <c r="H13428" i="6"/>
  <c r="G13428" i="6" s="1"/>
  <c r="H13386" i="6"/>
  <c r="G13386" i="6" s="1"/>
  <c r="H13368" i="6"/>
  <c r="G13368" i="6" s="1"/>
  <c r="H13328" i="6"/>
  <c r="G13328" i="6" s="1"/>
  <c r="H13308" i="6"/>
  <c r="G13308" i="6" s="1"/>
  <c r="H13284" i="6"/>
  <c r="G13284" i="6" s="1"/>
  <c r="H13251" i="6"/>
  <c r="G13251" i="6" s="1"/>
  <c r="H13247" i="6"/>
  <c r="G13247" i="6" s="1"/>
  <c r="H13225" i="6"/>
  <c r="G13225" i="6" s="1"/>
  <c r="H13218" i="6"/>
  <c r="G13218" i="6" s="1"/>
  <c r="H13216" i="6"/>
  <c r="G13216" i="6" s="1"/>
  <c r="H13204" i="6"/>
  <c r="G13204" i="6" s="1"/>
  <c r="H13202" i="6"/>
  <c r="G13202" i="6" s="1"/>
  <c r="H13167" i="6"/>
  <c r="G13167" i="6" s="1"/>
  <c r="H13159" i="6"/>
  <c r="G13159" i="6" s="1"/>
  <c r="H13132" i="6"/>
  <c r="G13132" i="6" s="1"/>
  <c r="H13103" i="6"/>
  <c r="G13103" i="6" s="1"/>
  <c r="H13097" i="6"/>
  <c r="G13097" i="6" s="1"/>
  <c r="H13087" i="6"/>
  <c r="G13087" i="6" s="1"/>
  <c r="H13053" i="6"/>
  <c r="G13053" i="6" s="1"/>
  <c r="H13049" i="6"/>
  <c r="G13049" i="6" s="1"/>
  <c r="H13045" i="6"/>
  <c r="G13045" i="6" s="1"/>
  <c r="H13041" i="6"/>
  <c r="G13041" i="6" s="1"/>
  <c r="H12984" i="6"/>
  <c r="G12984" i="6" s="1"/>
  <c r="H12978" i="6"/>
  <c r="G12978" i="6" s="1"/>
  <c r="H12894" i="6"/>
  <c r="G12894" i="6" s="1"/>
  <c r="H12892" i="6"/>
  <c r="G12892" i="6" s="1"/>
  <c r="H12884" i="6"/>
  <c r="G12884" i="6" s="1"/>
  <c r="H12869" i="6"/>
  <c r="G12869" i="6" s="1"/>
  <c r="H12796" i="6"/>
  <c r="G12796" i="6" s="1"/>
  <c r="H12783" i="6"/>
  <c r="G12783" i="6" s="1"/>
  <c r="H12779" i="6"/>
  <c r="G12779" i="6" s="1"/>
  <c r="H12764" i="6"/>
  <c r="G12764" i="6" s="1"/>
  <c r="H12742" i="6"/>
  <c r="G12742" i="6" s="1"/>
  <c r="H12727" i="6"/>
  <c r="G12727" i="6" s="1"/>
  <c r="H12714" i="6"/>
  <c r="G12714" i="6" s="1"/>
  <c r="H12627" i="6"/>
  <c r="G12627" i="6" s="1"/>
  <c r="H12613" i="6"/>
  <c r="G12613" i="6" s="1"/>
  <c r="H12609" i="6"/>
  <c r="G12609" i="6" s="1"/>
  <c r="H12604" i="6"/>
  <c r="G12604" i="6" s="1"/>
  <c r="H12529" i="6"/>
  <c r="G12529" i="6" s="1"/>
  <c r="H12484" i="6"/>
  <c r="G12484" i="6" s="1"/>
  <c r="H12474" i="6"/>
  <c r="G12474" i="6" s="1"/>
  <c r="H12409" i="6"/>
  <c r="G12409" i="6" s="1"/>
  <c r="H13914" i="6"/>
  <c r="G13914" i="6" s="1"/>
  <c r="H13826" i="6"/>
  <c r="G13826" i="6" s="1"/>
  <c r="H13804" i="6"/>
  <c r="G13804" i="6" s="1"/>
  <c r="H13783" i="6"/>
  <c r="G13783" i="6" s="1"/>
  <c r="H13747" i="6"/>
  <c r="G13747" i="6" s="1"/>
  <c r="H13719" i="6"/>
  <c r="G13719" i="6" s="1"/>
  <c r="H13707" i="6"/>
  <c r="G13707" i="6" s="1"/>
  <c r="H13696" i="6"/>
  <c r="G13696" i="6" s="1"/>
  <c r="H13691" i="6"/>
  <c r="G13691" i="6" s="1"/>
  <c r="H13622" i="6"/>
  <c r="G13622" i="6" s="1"/>
  <c r="H13613" i="6"/>
  <c r="G13613" i="6" s="1"/>
  <c r="H13576" i="6"/>
  <c r="G13576" i="6" s="1"/>
  <c r="H13548" i="6"/>
  <c r="G13548" i="6" s="1"/>
  <c r="H13511" i="6"/>
  <c r="G13511" i="6" s="1"/>
  <c r="H13492" i="6"/>
  <c r="G13492" i="6" s="1"/>
  <c r="H13467" i="6"/>
  <c r="G13467" i="6" s="1"/>
  <c r="H13465" i="6"/>
  <c r="G13465" i="6" s="1"/>
  <c r="H13460" i="6"/>
  <c r="G13460" i="6" s="1"/>
  <c r="H13458" i="6"/>
  <c r="G13458" i="6" s="1"/>
  <c r="H13451" i="6"/>
  <c r="G13451" i="6" s="1"/>
  <c r="H13419" i="6"/>
  <c r="G13419" i="6" s="1"/>
  <c r="H13357" i="6"/>
  <c r="G13357" i="6" s="1"/>
  <c r="H13291" i="6"/>
  <c r="G13291" i="6" s="1"/>
  <c r="H13271" i="6"/>
  <c r="G13271" i="6" s="1"/>
  <c r="H13240" i="6"/>
  <c r="G13240" i="6" s="1"/>
  <c r="H13227" i="6"/>
  <c r="G13227" i="6" s="1"/>
  <c r="H13175" i="6"/>
  <c r="G13175" i="6" s="1"/>
  <c r="H13165" i="6"/>
  <c r="G13165" i="6" s="1"/>
  <c r="H13163" i="6"/>
  <c r="G13163" i="6" s="1"/>
  <c r="H13157" i="6"/>
  <c r="G13157" i="6" s="1"/>
  <c r="H13134" i="6"/>
  <c r="G13134" i="6" s="1"/>
  <c r="H13091" i="6"/>
  <c r="G13091" i="6" s="1"/>
  <c r="H13047" i="6"/>
  <c r="G13047" i="6" s="1"/>
  <c r="H13043" i="6"/>
  <c r="G13043" i="6" s="1"/>
  <c r="H13029" i="6"/>
  <c r="G13029" i="6" s="1"/>
  <c r="H12976" i="6"/>
  <c r="G12976" i="6" s="1"/>
  <c r="H12952" i="6"/>
  <c r="G12952" i="6" s="1"/>
  <c r="H12912" i="6"/>
  <c r="G12912" i="6" s="1"/>
  <c r="H12900" i="6"/>
  <c r="G12900" i="6" s="1"/>
  <c r="H12871" i="6"/>
  <c r="G12871" i="6" s="1"/>
  <c r="H12865" i="6"/>
  <c r="G12865" i="6" s="1"/>
  <c r="H12861" i="6"/>
  <c r="G12861" i="6" s="1"/>
  <c r="H12840" i="6"/>
  <c r="G12840" i="6" s="1"/>
  <c r="H12836" i="6"/>
  <c r="G12836" i="6" s="1"/>
  <c r="H12766" i="6"/>
  <c r="G12766" i="6" s="1"/>
  <c r="H12755" i="6"/>
  <c r="G12755" i="6" s="1"/>
  <c r="H12725" i="6"/>
  <c r="G12725" i="6" s="1"/>
  <c r="H12695" i="6"/>
  <c r="G12695" i="6" s="1"/>
  <c r="H12687" i="6"/>
  <c r="G12687" i="6" s="1"/>
  <c r="H12663" i="6"/>
  <c r="G12663" i="6" s="1"/>
  <c r="H12656" i="6"/>
  <c r="G12656" i="6" s="1"/>
  <c r="H12615" i="6"/>
  <c r="G12615" i="6" s="1"/>
  <c r="H12519" i="6"/>
  <c r="G12519" i="6" s="1"/>
  <c r="H12469" i="6"/>
  <c r="G12469" i="6" s="1"/>
  <c r="H12453" i="6"/>
  <c r="G12453" i="6" s="1"/>
  <c r="H12443" i="6"/>
  <c r="G12443" i="6" s="1"/>
  <c r="H12430" i="6"/>
  <c r="G12430" i="6" s="1"/>
  <c r="H12401" i="6"/>
  <c r="G12401" i="6" s="1"/>
  <c r="H12365" i="6"/>
  <c r="G12365" i="6" s="1"/>
  <c r="H13483" i="6"/>
  <c r="G13483" i="6" s="1"/>
  <c r="H13405" i="6"/>
  <c r="G13405" i="6" s="1"/>
  <c r="H13398" i="6"/>
  <c r="G13398" i="6" s="1"/>
  <c r="H13384" i="6"/>
  <c r="G13384" i="6" s="1"/>
  <c r="H13373" i="6"/>
  <c r="G13373" i="6" s="1"/>
  <c r="H13364" i="6"/>
  <c r="G13364" i="6" s="1"/>
  <c r="H13315" i="6"/>
  <c r="G13315" i="6" s="1"/>
  <c r="H13306" i="6"/>
  <c r="G13306" i="6" s="1"/>
  <c r="H13289" i="6"/>
  <c r="G13289" i="6" s="1"/>
  <c r="H13223" i="6"/>
  <c r="G13223" i="6" s="1"/>
  <c r="H13190" i="6"/>
  <c r="G13190" i="6" s="1"/>
  <c r="H13186" i="6"/>
  <c r="G13186" i="6" s="1"/>
  <c r="H13153" i="6"/>
  <c r="G13153" i="6" s="1"/>
  <c r="H13151" i="6"/>
  <c r="G13151" i="6" s="1"/>
  <c r="H13140" i="6"/>
  <c r="G13140" i="6" s="1"/>
  <c r="H13128" i="6"/>
  <c r="G13128" i="6" s="1"/>
  <c r="H13093" i="6"/>
  <c r="G13093" i="6" s="1"/>
  <c r="H13031" i="6"/>
  <c r="G13031" i="6" s="1"/>
  <c r="H13027" i="6"/>
  <c r="G13027" i="6" s="1"/>
  <c r="H12982" i="6"/>
  <c r="G12982" i="6" s="1"/>
  <c r="H12980" i="6"/>
  <c r="G12980" i="6" s="1"/>
  <c r="H12970" i="6"/>
  <c r="G12970" i="6" s="1"/>
  <c r="H12954" i="6"/>
  <c r="G12954" i="6" s="1"/>
  <c r="H12918" i="6"/>
  <c r="G12918" i="6" s="1"/>
  <c r="H12916" i="6"/>
  <c r="G12916" i="6" s="1"/>
  <c r="H12914" i="6"/>
  <c r="G12914" i="6" s="1"/>
  <c r="H12842" i="6"/>
  <c r="G12842" i="6" s="1"/>
  <c r="H12838" i="6"/>
  <c r="G12838" i="6" s="1"/>
  <c r="H12821" i="6"/>
  <c r="G12821" i="6" s="1"/>
  <c r="H12806" i="6"/>
  <c r="G12806" i="6" s="1"/>
  <c r="H12798" i="6"/>
  <c r="G12798" i="6" s="1"/>
  <c r="H12785" i="6"/>
  <c r="G12785" i="6" s="1"/>
  <c r="H12770" i="6"/>
  <c r="G12770" i="6" s="1"/>
  <c r="H12759" i="6"/>
  <c r="G12759" i="6" s="1"/>
  <c r="H12746" i="6"/>
  <c r="G12746" i="6" s="1"/>
  <c r="H12729" i="6"/>
  <c r="G12729" i="6" s="1"/>
  <c r="H12697" i="6"/>
  <c r="G12697" i="6" s="1"/>
  <c r="H12693" i="6"/>
  <c r="G12693" i="6" s="1"/>
  <c r="H12678" i="6"/>
  <c r="G12678" i="6" s="1"/>
  <c r="H12676" i="6"/>
  <c r="G12676" i="6" s="1"/>
  <c r="H12647" i="6"/>
  <c r="G12647" i="6" s="1"/>
  <c r="H12636" i="6"/>
  <c r="G12636" i="6" s="1"/>
  <c r="H12599" i="6"/>
  <c r="G12599" i="6" s="1"/>
  <c r="H12580" i="6"/>
  <c r="G12580" i="6" s="1"/>
  <c r="H12563" i="6"/>
  <c r="G12563" i="6" s="1"/>
  <c r="H12556" i="6"/>
  <c r="G12556" i="6" s="1"/>
  <c r="H12521" i="6"/>
  <c r="G12521" i="6" s="1"/>
  <c r="H12511" i="6"/>
  <c r="G12511" i="6" s="1"/>
  <c r="H12380" i="6"/>
  <c r="G12380" i="6" s="1"/>
  <c r="H12362" i="6"/>
  <c r="G12362" i="6" s="1"/>
  <c r="H12317" i="6"/>
  <c r="G12317" i="6" s="1"/>
  <c r="H12309" i="6"/>
  <c r="G12309" i="6" s="1"/>
  <c r="H12261" i="6"/>
  <c r="G12261" i="6" s="1"/>
  <c r="H12245" i="6"/>
  <c r="G12245" i="6" s="1"/>
  <c r="H12134" i="6"/>
  <c r="G12134" i="6" s="1"/>
  <c r="H12053" i="6"/>
  <c r="G12053" i="6" s="1"/>
  <c r="H12042" i="6"/>
  <c r="G12042" i="6" s="1"/>
  <c r="H14742" i="6"/>
  <c r="G14742" i="6" s="1"/>
  <c r="H14720" i="6"/>
  <c r="G14720" i="6" s="1"/>
  <c r="H14584" i="6"/>
  <c r="G14584" i="6" s="1"/>
  <c r="H14550" i="6"/>
  <c r="G14550" i="6" s="1"/>
  <c r="H14512" i="6"/>
  <c r="G14512" i="6" s="1"/>
  <c r="H14507" i="6"/>
  <c r="G14507" i="6" s="1"/>
  <c r="H14469" i="6"/>
  <c r="G14469" i="6" s="1"/>
  <c r="H14424" i="6"/>
  <c r="G14424" i="6" s="1"/>
  <c r="H14252" i="6"/>
  <c r="G14252" i="6" s="1"/>
  <c r="H14231" i="6"/>
  <c r="G14231" i="6" s="1"/>
  <c r="H14088" i="6"/>
  <c r="G14088" i="6" s="1"/>
  <c r="H14038" i="6"/>
  <c r="G14038" i="6" s="1"/>
  <c r="H14000" i="6"/>
  <c r="G14000" i="6" s="1"/>
  <c r="H13995" i="6"/>
  <c r="G13995" i="6" s="1"/>
  <c r="H13957" i="6"/>
  <c r="G13957" i="6" s="1"/>
  <c r="H13912" i="6"/>
  <c r="G13912" i="6" s="1"/>
  <c r="H13883" i="6"/>
  <c r="G13883" i="6" s="1"/>
  <c r="H13740" i="6"/>
  <c r="G13740" i="6" s="1"/>
  <c r="H13680" i="6"/>
  <c r="G13680" i="6" s="1"/>
  <c r="H13675" i="6"/>
  <c r="G13675" i="6" s="1"/>
  <c r="H13673" i="6"/>
  <c r="G13673" i="6" s="1"/>
  <c r="H13661" i="6"/>
  <c r="G13661" i="6" s="1"/>
  <c r="H13652" i="6"/>
  <c r="G13652" i="6" s="1"/>
  <c r="H13599" i="6"/>
  <c r="G13599" i="6" s="1"/>
  <c r="H13530" i="6"/>
  <c r="G13530" i="6" s="1"/>
  <c r="H13440" i="6"/>
  <c r="G13440" i="6" s="1"/>
  <c r="H13424" i="6"/>
  <c r="G13424" i="6" s="1"/>
  <c r="H13350" i="6"/>
  <c r="G13350" i="6" s="1"/>
  <c r="H13333" i="6"/>
  <c r="G13333" i="6" s="1"/>
  <c r="H13280" i="6"/>
  <c r="G13280" i="6" s="1"/>
  <c r="H13262" i="6"/>
  <c r="G13262" i="6" s="1"/>
  <c r="H13245" i="6"/>
  <c r="G13245" i="6" s="1"/>
  <c r="H13188" i="6"/>
  <c r="G13188" i="6" s="1"/>
  <c r="H13182" i="6"/>
  <c r="G13182" i="6" s="1"/>
  <c r="H13126" i="6"/>
  <c r="G13126" i="6" s="1"/>
  <c r="H13122" i="6"/>
  <c r="G13122" i="6" s="1"/>
  <c r="H13021" i="6"/>
  <c r="G13021" i="6" s="1"/>
  <c r="H13019" i="6"/>
  <c r="G13019" i="6" s="1"/>
  <c r="H13015" i="6"/>
  <c r="G13015" i="6" s="1"/>
  <c r="H12958" i="6"/>
  <c r="G12958" i="6" s="1"/>
  <c r="H12950" i="6"/>
  <c r="G12950" i="6" s="1"/>
  <c r="H12930" i="6"/>
  <c r="G12930" i="6" s="1"/>
  <c r="H12902" i="6"/>
  <c r="G12902" i="6" s="1"/>
  <c r="H12850" i="6"/>
  <c r="G12850" i="6" s="1"/>
  <c r="H12846" i="6"/>
  <c r="G12846" i="6" s="1"/>
  <c r="H12701" i="6"/>
  <c r="G12701" i="6" s="1"/>
  <c r="H12699" i="6"/>
  <c r="G12699" i="6" s="1"/>
  <c r="H12606" i="6"/>
  <c r="G12606" i="6" s="1"/>
  <c r="H12594" i="6"/>
  <c r="G12594" i="6" s="1"/>
  <c r="H12575" i="6"/>
  <c r="G12575" i="6" s="1"/>
  <c r="H12558" i="6"/>
  <c r="G12558" i="6" s="1"/>
  <c r="H12516" i="6"/>
  <c r="G12516" i="6" s="1"/>
  <c r="H12481" i="6"/>
  <c r="G12481" i="6" s="1"/>
  <c r="H12427" i="6"/>
  <c r="G12427" i="6" s="1"/>
  <c r="H12945" i="6"/>
  <c r="G12945" i="6" s="1"/>
  <c r="H12969" i="6"/>
  <c r="G12969" i="6" s="1"/>
  <c r="H13038" i="6"/>
  <c r="G13038" i="6" s="1"/>
  <c r="H13071" i="6"/>
  <c r="G13071" i="6" s="1"/>
  <c r="H13081" i="6"/>
  <c r="G13081" i="6" s="1"/>
  <c r="H13095" i="6"/>
  <c r="G13095" i="6" s="1"/>
  <c r="H12509" i="6"/>
  <c r="G12509" i="6" s="1"/>
  <c r="H12535" i="6"/>
  <c r="G12535" i="6" s="1"/>
  <c r="H12540" i="6"/>
  <c r="G12540" i="6" s="1"/>
  <c r="H12552" i="6"/>
  <c r="G12552" i="6" s="1"/>
  <c r="H12571" i="6"/>
  <c r="G12571" i="6" s="1"/>
  <c r="H12578" i="6"/>
  <c r="G12578" i="6" s="1"/>
  <c r="H12597" i="6"/>
  <c r="G12597" i="6" s="1"/>
  <c r="H12398" i="6"/>
  <c r="G12398" i="6" s="1"/>
  <c r="H12405" i="6"/>
  <c r="G12405" i="6" s="1"/>
  <c r="H12414" i="6"/>
  <c r="G12414" i="6" s="1"/>
  <c r="H12423" i="6"/>
  <c r="G12423" i="6" s="1"/>
  <c r="H12428" i="6"/>
  <c r="G12428" i="6" s="1"/>
  <c r="H12444" i="6"/>
  <c r="G12444" i="6" s="1"/>
  <c r="H12462" i="6"/>
  <c r="G12462" i="6" s="1"/>
  <c r="H12467" i="6"/>
  <c r="G12467" i="6" s="1"/>
  <c r="H12320" i="6"/>
  <c r="G12320" i="6" s="1"/>
  <c r="H12325" i="6"/>
  <c r="G12325" i="6" s="1"/>
  <c r="H12330" i="6"/>
  <c r="G12330" i="6" s="1"/>
  <c r="H12341" i="6"/>
  <c r="G12341" i="6" s="1"/>
  <c r="H12355" i="6"/>
  <c r="G12355" i="6" s="1"/>
  <c r="H12357" i="6"/>
  <c r="G12357" i="6" s="1"/>
  <c r="H12754" i="6"/>
  <c r="G12754" i="6" s="1"/>
  <c r="H12768" i="6"/>
  <c r="G12768" i="6" s="1"/>
  <c r="H12856" i="6"/>
  <c r="G12856" i="6" s="1"/>
  <c r="H12880" i="6"/>
  <c r="G12880" i="6" s="1"/>
  <c r="H12899" i="6"/>
  <c r="G12899" i="6" s="1"/>
  <c r="H12904" i="6"/>
  <c r="G12904" i="6" s="1"/>
  <c r="H13499" i="6"/>
  <c r="G13499" i="6" s="1"/>
  <c r="H13528" i="6"/>
  <c r="G13528" i="6" s="1"/>
  <c r="H13573" i="6"/>
  <c r="G13573" i="6" s="1"/>
  <c r="H13616" i="6"/>
  <c r="G13616" i="6" s="1"/>
  <c r="H13654" i="6"/>
  <c r="G13654" i="6" s="1"/>
  <c r="H13704" i="6"/>
  <c r="G13704" i="6" s="1"/>
  <c r="H12393" i="6"/>
  <c r="G12393" i="6" s="1"/>
  <c r="H12968" i="6"/>
  <c r="G12968" i="6" s="1"/>
  <c r="H12992" i="6"/>
  <c r="G12992" i="6" s="1"/>
  <c r="H13037" i="6"/>
  <c r="G13037" i="6" s="1"/>
  <c r="H13137" i="6"/>
  <c r="G13137" i="6" s="1"/>
  <c r="H13161" i="6"/>
  <c r="G13161" i="6" s="1"/>
  <c r="H13230" i="6"/>
  <c r="G13230" i="6" s="1"/>
  <c r="H12448" i="6"/>
  <c r="G12448" i="6" s="1"/>
  <c r="H12457" i="6"/>
  <c r="G12457" i="6" s="1"/>
  <c r="H12476" i="6"/>
  <c r="G12476" i="6" s="1"/>
  <c r="H12492" i="6"/>
  <c r="G12492" i="6" s="1"/>
  <c r="H12501" i="6"/>
  <c r="G12501" i="6" s="1"/>
  <c r="H12506" i="6"/>
  <c r="G12506" i="6" s="1"/>
  <c r="H12532" i="6"/>
  <c r="G12532" i="6" s="1"/>
  <c r="H12539" i="6"/>
  <c r="G12539" i="6" s="1"/>
  <c r="H12782" i="6"/>
  <c r="G12782" i="6" s="1"/>
  <c r="H12815" i="6"/>
  <c r="G12815" i="6" s="1"/>
  <c r="H12825" i="6"/>
  <c r="G12825" i="6" s="1"/>
  <c r="H12839" i="6"/>
  <c r="G12839" i="6" s="1"/>
  <c r="H12858" i="6"/>
  <c r="G12858" i="6" s="1"/>
  <c r="H12863" i="6"/>
  <c r="G12863" i="6" s="1"/>
  <c r="H12877" i="6"/>
  <c r="G12877" i="6" s="1"/>
  <c r="H12478" i="6"/>
  <c r="G12478" i="6" s="1"/>
  <c r="H12487" i="6"/>
  <c r="G12487" i="6" s="1"/>
  <c r="H12565" i="6"/>
  <c r="G12565" i="6" s="1"/>
  <c r="H12596" i="6"/>
  <c r="G12596" i="6" s="1"/>
  <c r="H12603" i="6"/>
  <c r="G12603" i="6" s="1"/>
  <c r="H12622" i="6"/>
  <c r="G12622" i="6" s="1"/>
  <c r="H12632" i="6"/>
  <c r="G12632" i="6" s="1"/>
  <c r="H12445" i="6"/>
  <c r="G12445" i="6" s="1"/>
  <c r="H12510" i="6"/>
  <c r="G12510" i="6" s="1"/>
  <c r="H12536" i="6"/>
  <c r="G12536" i="6" s="1"/>
  <c r="H12560" i="6"/>
  <c r="G12560" i="6" s="1"/>
  <c r="H12579" i="6"/>
  <c r="G12579" i="6" s="1"/>
  <c r="H12584" i="6"/>
  <c r="G12584" i="6" s="1"/>
  <c r="H12598" i="6"/>
  <c r="G12598" i="6" s="1"/>
  <c r="H12503" i="6"/>
  <c r="G12503" i="6" s="1"/>
  <c r="H12517" i="6"/>
  <c r="G12517" i="6" s="1"/>
  <c r="H12546" i="6"/>
  <c r="G12546" i="6" s="1"/>
  <c r="H12629" i="6"/>
  <c r="G12629" i="6" s="1"/>
  <c r="H12660" i="6"/>
  <c r="G12660" i="6" s="1"/>
  <c r="H12667" i="6"/>
  <c r="G12667" i="6" s="1"/>
  <c r="H13024" i="6"/>
  <c r="G13024" i="6" s="1"/>
  <c r="H13112" i="6"/>
  <c r="G13112" i="6" s="1"/>
  <c r="H13136" i="6"/>
  <c r="G13136" i="6" s="1"/>
  <c r="H13155" i="6"/>
  <c r="G13155" i="6" s="1"/>
  <c r="H13160" i="6"/>
  <c r="G13160" i="6" s="1"/>
  <c r="H13184" i="6"/>
  <c r="G13184" i="6" s="1"/>
  <c r="H12848" i="6"/>
  <c r="G12848" i="6" s="1"/>
  <c r="H12886" i="6"/>
  <c r="G12886" i="6" s="1"/>
  <c r="H12936" i="6"/>
  <c r="G12936" i="6" s="1"/>
  <c r="H13079" i="6"/>
  <c r="G13079" i="6" s="1"/>
  <c r="H13243" i="6"/>
  <c r="G13243" i="6" s="1"/>
  <c r="H13272" i="6"/>
  <c r="G13272" i="6" s="1"/>
  <c r="H13317" i="6"/>
  <c r="G13317" i="6" s="1"/>
  <c r="H13088" i="6"/>
  <c r="G13088" i="6" s="1"/>
  <c r="H13176" i="6"/>
  <c r="G13176" i="6" s="1"/>
  <c r="H13200" i="6"/>
  <c r="G13200" i="6" s="1"/>
  <c r="H13219" i="6"/>
  <c r="G13219" i="6" s="1"/>
  <c r="H13224" i="6"/>
  <c r="G13224" i="6" s="1"/>
  <c r="H13248" i="6"/>
  <c r="G13248" i="6" s="1"/>
  <c r="H13293" i="6"/>
  <c r="G13293" i="6" s="1"/>
  <c r="H13393" i="6"/>
  <c r="G13393" i="6" s="1"/>
  <c r="H12631" i="6"/>
  <c r="G12631" i="6" s="1"/>
  <c r="H12645" i="6"/>
  <c r="G12645" i="6" s="1"/>
  <c r="H12674" i="6"/>
  <c r="G12674" i="6" s="1"/>
  <c r="H12757" i="6"/>
  <c r="G12757" i="6" s="1"/>
  <c r="H12762" i="6"/>
  <c r="G12762" i="6" s="1"/>
  <c r="H12788" i="6"/>
  <c r="G12788" i="6" s="1"/>
  <c r="H12375" i="6"/>
  <c r="G12375" i="6" s="1"/>
  <c r="H13238" i="6"/>
  <c r="G13238" i="6" s="1"/>
  <c r="H13236" i="6"/>
  <c r="G13236" i="6" s="1"/>
  <c r="H13232" i="6"/>
  <c r="G13232" i="6" s="1"/>
  <c r="H13221" i="6"/>
  <c r="G13221" i="6" s="1"/>
  <c r="H13209" i="6"/>
  <c r="G13209" i="6" s="1"/>
  <c r="H13196" i="6"/>
  <c r="G13196" i="6" s="1"/>
  <c r="H13145" i="6"/>
  <c r="G13145" i="6" s="1"/>
  <c r="H13130" i="6"/>
  <c r="G13130" i="6" s="1"/>
  <c r="H13124" i="6"/>
  <c r="G13124" i="6" s="1"/>
  <c r="H13120" i="6"/>
  <c r="G13120" i="6" s="1"/>
  <c r="H13080" i="6"/>
  <c r="G13080" i="6" s="1"/>
  <c r="H13066" i="6"/>
  <c r="G13066" i="6" s="1"/>
  <c r="H13062" i="6"/>
  <c r="G13062" i="6" s="1"/>
  <c r="H13058" i="6"/>
  <c r="G13058" i="6" s="1"/>
  <c r="H13017" i="6"/>
  <c r="G13017" i="6" s="1"/>
  <c r="H13011" i="6"/>
  <c r="G13011" i="6" s="1"/>
  <c r="H13009" i="6"/>
  <c r="G13009" i="6" s="1"/>
  <c r="H13001" i="6"/>
  <c r="G13001" i="6" s="1"/>
  <c r="H12972" i="6"/>
  <c r="G12972" i="6" s="1"/>
  <c r="H12962" i="6"/>
  <c r="G12962" i="6" s="1"/>
  <c r="H12960" i="6"/>
  <c r="G12960" i="6" s="1"/>
  <c r="H12956" i="6"/>
  <c r="G12956" i="6" s="1"/>
  <c r="H12946" i="6"/>
  <c r="G12946" i="6" s="1"/>
  <c r="H12942" i="6"/>
  <c r="G12942" i="6" s="1"/>
  <c r="H12934" i="6"/>
  <c r="G12934" i="6" s="1"/>
  <c r="H12932" i="6"/>
  <c r="G12932" i="6" s="1"/>
  <c r="H12928" i="6"/>
  <c r="G12928" i="6" s="1"/>
  <c r="H12922" i="6"/>
  <c r="G12922" i="6" s="1"/>
  <c r="H12908" i="6"/>
  <c r="G12908" i="6" s="1"/>
  <c r="H12887" i="6"/>
  <c r="G12887" i="6" s="1"/>
  <c r="H12875" i="6"/>
  <c r="G12875" i="6" s="1"/>
  <c r="H12873" i="6"/>
  <c r="G12873" i="6" s="1"/>
  <c r="H12829" i="6"/>
  <c r="G12829" i="6" s="1"/>
  <c r="H12810" i="6"/>
  <c r="G12810" i="6" s="1"/>
  <c r="H12804" i="6"/>
  <c r="G12804" i="6" s="1"/>
  <c r="H12789" i="6"/>
  <c r="G12789" i="6" s="1"/>
  <c r="H12787" i="6"/>
  <c r="G12787" i="6" s="1"/>
  <c r="H12772" i="6"/>
  <c r="G12772" i="6" s="1"/>
  <c r="H12761" i="6"/>
  <c r="G12761" i="6" s="1"/>
  <c r="H12716" i="6"/>
  <c r="G12716" i="6" s="1"/>
  <c r="H12682" i="6"/>
  <c r="G12682" i="6" s="1"/>
  <c r="H12671" i="6"/>
  <c r="G12671" i="6" s="1"/>
  <c r="H12658" i="6"/>
  <c r="G12658" i="6" s="1"/>
  <c r="H12638" i="6"/>
  <c r="G12638" i="6" s="1"/>
  <c r="H12582" i="6"/>
  <c r="G12582" i="6" s="1"/>
  <c r="H12577" i="6"/>
  <c r="G12577" i="6" s="1"/>
  <c r="H12570" i="6"/>
  <c r="G12570" i="6" s="1"/>
  <c r="H12541" i="6"/>
  <c r="G12541" i="6" s="1"/>
  <c r="H12531" i="6"/>
  <c r="G12531" i="6" s="1"/>
  <c r="H12488" i="6"/>
  <c r="G12488" i="6" s="1"/>
  <c r="H12437" i="6"/>
  <c r="G12437" i="6" s="1"/>
  <c r="H12419" i="6"/>
  <c r="G12419" i="6" s="1"/>
  <c r="H12411" i="6"/>
  <c r="G12411" i="6" s="1"/>
  <c r="H12354" i="6"/>
  <c r="G12354" i="6" s="1"/>
  <c r="H12314" i="6"/>
  <c r="G12314" i="6" s="1"/>
  <c r="H12306" i="6"/>
  <c r="G12306" i="6" s="1"/>
  <c r="H12290" i="6"/>
  <c r="G12290" i="6" s="1"/>
  <c r="H12274" i="6"/>
  <c r="G12274" i="6" s="1"/>
  <c r="H12029" i="6"/>
  <c r="G12029" i="6" s="1"/>
  <c r="H12050" i="6"/>
  <c r="G12050" i="6" s="1"/>
  <c r="H13593" i="6"/>
  <c r="G13593" i="6" s="1"/>
  <c r="H13581" i="6"/>
  <c r="G13581" i="6" s="1"/>
  <c r="H13570" i="6"/>
  <c r="G13570" i="6" s="1"/>
  <c r="H13523" i="6"/>
  <c r="G13523" i="6" s="1"/>
  <c r="H13518" i="6"/>
  <c r="G13518" i="6" s="1"/>
  <c r="H13486" i="6"/>
  <c r="G13486" i="6" s="1"/>
  <c r="H13422" i="6"/>
  <c r="G13422" i="6" s="1"/>
  <c r="H13401" i="6"/>
  <c r="G13401" i="6" s="1"/>
  <c r="H13378" i="6"/>
  <c r="G13378" i="6" s="1"/>
  <c r="H13371" i="6"/>
  <c r="G13371" i="6" s="1"/>
  <c r="H13360" i="6"/>
  <c r="G13360" i="6" s="1"/>
  <c r="H13342" i="6"/>
  <c r="G13342" i="6" s="1"/>
  <c r="H13320" i="6"/>
  <c r="G13320" i="6" s="1"/>
  <c r="H13311" i="6"/>
  <c r="G13311" i="6" s="1"/>
  <c r="H13304" i="6"/>
  <c r="G13304" i="6" s="1"/>
  <c r="H13302" i="6"/>
  <c r="G13302" i="6" s="1"/>
  <c r="H13300" i="6"/>
  <c r="G13300" i="6" s="1"/>
  <c r="H13287" i="6"/>
  <c r="G13287" i="6" s="1"/>
  <c r="H13278" i="6"/>
  <c r="G13278" i="6" s="1"/>
  <c r="H13276" i="6"/>
  <c r="G13276" i="6" s="1"/>
  <c r="H13267" i="6"/>
  <c r="G13267" i="6" s="1"/>
  <c r="H13149" i="6"/>
  <c r="G13149" i="6" s="1"/>
  <c r="H13143" i="6"/>
  <c r="G13143" i="6" s="1"/>
  <c r="H13114" i="6"/>
  <c r="G13114" i="6" s="1"/>
  <c r="H13078" i="6"/>
  <c r="G13078" i="6" s="1"/>
  <c r="H13070" i="6"/>
  <c r="G13070" i="6" s="1"/>
  <c r="H13068" i="6"/>
  <c r="G13068" i="6" s="1"/>
  <c r="H13064" i="6"/>
  <c r="G13064" i="6" s="1"/>
  <c r="H13056" i="6"/>
  <c r="G13056" i="6" s="1"/>
  <c r="H13025" i="6"/>
  <c r="G13025" i="6" s="1"/>
  <c r="H13003" i="6"/>
  <c r="G13003" i="6" s="1"/>
  <c r="H12997" i="6"/>
  <c r="G12997" i="6" s="1"/>
  <c r="H12989" i="6"/>
  <c r="G12989" i="6" s="1"/>
  <c r="H12964" i="6"/>
  <c r="G12964" i="6" s="1"/>
  <c r="H12948" i="6"/>
  <c r="G12948" i="6" s="1"/>
  <c r="H12938" i="6"/>
  <c r="G12938" i="6" s="1"/>
  <c r="H12924" i="6"/>
  <c r="G12924" i="6" s="1"/>
  <c r="H12891" i="6"/>
  <c r="G12891" i="6" s="1"/>
  <c r="H12889" i="6"/>
  <c r="G12889" i="6" s="1"/>
  <c r="H12885" i="6"/>
  <c r="G12885" i="6" s="1"/>
  <c r="H12852" i="6"/>
  <c r="G12852" i="6" s="1"/>
  <c r="H12827" i="6"/>
  <c r="G12827" i="6" s="1"/>
  <c r="H12808" i="6"/>
  <c r="G12808" i="6" s="1"/>
  <c r="H12763" i="6"/>
  <c r="G12763" i="6" s="1"/>
  <c r="H12748" i="6"/>
  <c r="G12748" i="6" s="1"/>
  <c r="H12733" i="6"/>
  <c r="G12733" i="6" s="1"/>
  <c r="H12722" i="6"/>
  <c r="G12722" i="6" s="1"/>
  <c r="H12720" i="6"/>
  <c r="G12720" i="6" s="1"/>
  <c r="H12705" i="6"/>
  <c r="G12705" i="6" s="1"/>
  <c r="H12673" i="6"/>
  <c r="G12673" i="6" s="1"/>
  <c r="H12669" i="6"/>
  <c r="G12669" i="6" s="1"/>
  <c r="H12633" i="6"/>
  <c r="G12633" i="6" s="1"/>
  <c r="H12617" i="6"/>
  <c r="G12617" i="6" s="1"/>
  <c r="H12608" i="6"/>
  <c r="G12608" i="6" s="1"/>
  <c r="H12601" i="6"/>
  <c r="G12601" i="6" s="1"/>
  <c r="H12548" i="6"/>
  <c r="G12548" i="6" s="1"/>
  <c r="H12498" i="6"/>
  <c r="G12498" i="6" s="1"/>
  <c r="H12390" i="6"/>
  <c r="G12390" i="6" s="1"/>
  <c r="H13664" i="6"/>
  <c r="G13664" i="6" s="1"/>
  <c r="H13602" i="6"/>
  <c r="G13602" i="6" s="1"/>
  <c r="H13588" i="6"/>
  <c r="G13588" i="6" s="1"/>
  <c r="H13586" i="6"/>
  <c r="G13586" i="6" s="1"/>
  <c r="H13565" i="6"/>
  <c r="G13565" i="6" s="1"/>
  <c r="H13560" i="6"/>
  <c r="G13560" i="6" s="1"/>
  <c r="H13521" i="6"/>
  <c r="G13521" i="6" s="1"/>
  <c r="H13514" i="6"/>
  <c r="G13514" i="6" s="1"/>
  <c r="H13505" i="6"/>
  <c r="G13505" i="6" s="1"/>
  <c r="H13500" i="6"/>
  <c r="G13500" i="6" s="1"/>
  <c r="H13472" i="6"/>
  <c r="G13472" i="6" s="1"/>
  <c r="H13454" i="6"/>
  <c r="G13454" i="6" s="1"/>
  <c r="H13445" i="6"/>
  <c r="G13445" i="6" s="1"/>
  <c r="H13438" i="6"/>
  <c r="G13438" i="6" s="1"/>
  <c r="H13431" i="6"/>
  <c r="G13431" i="6" s="1"/>
  <c r="H13415" i="6"/>
  <c r="G13415" i="6" s="1"/>
  <c r="H13376" i="6"/>
  <c r="G13376" i="6" s="1"/>
  <c r="H13329" i="6"/>
  <c r="G13329" i="6" s="1"/>
  <c r="H13318" i="6"/>
  <c r="G13318" i="6" s="1"/>
  <c r="H13296" i="6"/>
  <c r="G13296" i="6" s="1"/>
  <c r="H13274" i="6"/>
  <c r="G13274" i="6" s="1"/>
  <c r="H13265" i="6"/>
  <c r="G13265" i="6" s="1"/>
  <c r="H13211" i="6"/>
  <c r="G13211" i="6" s="1"/>
  <c r="H13207" i="6"/>
  <c r="G13207" i="6" s="1"/>
  <c r="H13180" i="6"/>
  <c r="G13180" i="6" s="1"/>
  <c r="H13178" i="6"/>
  <c r="G13178" i="6" s="1"/>
  <c r="H13168" i="6"/>
  <c r="G13168" i="6" s="1"/>
  <c r="H13162" i="6"/>
  <c r="G13162" i="6" s="1"/>
  <c r="H13118" i="6"/>
  <c r="G13118" i="6" s="1"/>
  <c r="H13108" i="6"/>
  <c r="G13108" i="6" s="1"/>
  <c r="H13072" i="6"/>
  <c r="G13072" i="6" s="1"/>
  <c r="H13005" i="6"/>
  <c r="G13005" i="6" s="1"/>
  <c r="H12999" i="6"/>
  <c r="G12999" i="6" s="1"/>
  <c r="H12993" i="6"/>
  <c r="G12993" i="6" s="1"/>
  <c r="H12879" i="6"/>
  <c r="G12879" i="6" s="1"/>
  <c r="H12860" i="6"/>
  <c r="G12860" i="6" s="1"/>
  <c r="H12854" i="6"/>
  <c r="G12854" i="6" s="1"/>
  <c r="H12833" i="6"/>
  <c r="G12833" i="6" s="1"/>
  <c r="H12831" i="6"/>
  <c r="G12831" i="6" s="1"/>
  <c r="H12814" i="6"/>
  <c r="G12814" i="6" s="1"/>
  <c r="H12812" i="6"/>
  <c r="G12812" i="6" s="1"/>
  <c r="H12750" i="6"/>
  <c r="G12750" i="6" s="1"/>
  <c r="H12741" i="6"/>
  <c r="G12741" i="6" s="1"/>
  <c r="H12686" i="6"/>
  <c r="G12686" i="6" s="1"/>
  <c r="H12684" i="6"/>
  <c r="G12684" i="6" s="1"/>
  <c r="H12642" i="6"/>
  <c r="G12642" i="6" s="1"/>
  <c r="H12523" i="6"/>
  <c r="G12523" i="6" s="1"/>
  <c r="H12495" i="6"/>
  <c r="G12495" i="6" s="1"/>
  <c r="H12483" i="6"/>
  <c r="G12483" i="6" s="1"/>
  <c r="H12455" i="6"/>
  <c r="G12455" i="6" s="1"/>
  <c r="H12359" i="6"/>
  <c r="G12359" i="6" s="1"/>
  <c r="H12271" i="6"/>
  <c r="G12271" i="6" s="1"/>
  <c r="H12255" i="6"/>
  <c r="G12255" i="6" s="1"/>
  <c r="H12561" i="6"/>
  <c r="G12561" i="6" s="1"/>
  <c r="H12416" i="6"/>
  <c r="G12416" i="6" s="1"/>
  <c r="H12199" i="6"/>
  <c r="G12199" i="6" s="1"/>
  <c r="H12146" i="6"/>
  <c r="G12146" i="6" s="1"/>
  <c r="H12464" i="6"/>
  <c r="G12464" i="6" s="1"/>
  <c r="H11934" i="6"/>
  <c r="G11934" i="6" s="1"/>
  <c r="H13910" i="6"/>
  <c r="G13910" i="6" s="1"/>
  <c r="H13872" i="6"/>
  <c r="G13872" i="6" s="1"/>
  <c r="H13867" i="6"/>
  <c r="G13867" i="6" s="1"/>
  <c r="H13855" i="6"/>
  <c r="G13855" i="6" s="1"/>
  <c r="H13829" i="6"/>
  <c r="G13829" i="6" s="1"/>
  <c r="H13784" i="6"/>
  <c r="G13784" i="6" s="1"/>
  <c r="H13779" i="6"/>
  <c r="G13779" i="6" s="1"/>
  <c r="H13755" i="6"/>
  <c r="G13755" i="6" s="1"/>
  <c r="H13720" i="6"/>
  <c r="G13720" i="6" s="1"/>
  <c r="H13715" i="6"/>
  <c r="G13715" i="6" s="1"/>
  <c r="H13701" i="6"/>
  <c r="G13701" i="6" s="1"/>
  <c r="H13614" i="6"/>
  <c r="G13614" i="6" s="1"/>
  <c r="H13549" i="6"/>
  <c r="G13549" i="6" s="1"/>
  <c r="H13535" i="6"/>
  <c r="G13535" i="6" s="1"/>
  <c r="H13507" i="6"/>
  <c r="G13507" i="6" s="1"/>
  <c r="H13493" i="6"/>
  <c r="G13493" i="6" s="1"/>
  <c r="H13408" i="6"/>
  <c r="G13408" i="6" s="1"/>
  <c r="H13396" i="6"/>
  <c r="G13396" i="6" s="1"/>
  <c r="H13394" i="6"/>
  <c r="G13394" i="6" s="1"/>
  <c r="H13387" i="6"/>
  <c r="G13387" i="6" s="1"/>
  <c r="H13351" i="6"/>
  <c r="G13351" i="6" s="1"/>
  <c r="H13338" i="6"/>
  <c r="G13338" i="6" s="1"/>
  <c r="H13336" i="6"/>
  <c r="G13336" i="6" s="1"/>
  <c r="H13298" i="6"/>
  <c r="G13298" i="6" s="1"/>
  <c r="H13294" i="6"/>
  <c r="G13294" i="6" s="1"/>
  <c r="H13254" i="6"/>
  <c r="G13254" i="6" s="1"/>
  <c r="H13250" i="6"/>
  <c r="G13250" i="6" s="1"/>
  <c r="H13203" i="6"/>
  <c r="G13203" i="6" s="1"/>
  <c r="H13170" i="6"/>
  <c r="G13170" i="6" s="1"/>
  <c r="H13166" i="6"/>
  <c r="G13166" i="6" s="1"/>
  <c r="H13110" i="6"/>
  <c r="G13110" i="6" s="1"/>
  <c r="H13102" i="6"/>
  <c r="G13102" i="6" s="1"/>
  <c r="H13082" i="6"/>
  <c r="G13082" i="6" s="1"/>
  <c r="H13060" i="6"/>
  <c r="G13060" i="6" s="1"/>
  <c r="H13044" i="6"/>
  <c r="G13044" i="6" s="1"/>
  <c r="H13040" i="6"/>
  <c r="G13040" i="6" s="1"/>
  <c r="H13036" i="6"/>
  <c r="G13036" i="6" s="1"/>
  <c r="H13032" i="6"/>
  <c r="G13032" i="6" s="1"/>
  <c r="H13007" i="6"/>
  <c r="G13007" i="6" s="1"/>
  <c r="H12926" i="6"/>
  <c r="G12926" i="6" s="1"/>
  <c r="H12895" i="6"/>
  <c r="G12895" i="6" s="1"/>
  <c r="H12864" i="6"/>
  <c r="G12864" i="6" s="1"/>
  <c r="H12835" i="6"/>
  <c r="G12835" i="6" s="1"/>
  <c r="H12816" i="6"/>
  <c r="G12816" i="6" s="1"/>
  <c r="H12795" i="6"/>
  <c r="G12795" i="6" s="1"/>
  <c r="H12791" i="6"/>
  <c r="G12791" i="6" s="1"/>
  <c r="H12774" i="6"/>
  <c r="G12774" i="6" s="1"/>
  <c r="H12709" i="6"/>
  <c r="G12709" i="6" s="1"/>
  <c r="H12690" i="6"/>
  <c r="G12690" i="6" s="1"/>
  <c r="H12635" i="6"/>
  <c r="G12635" i="6" s="1"/>
  <c r="H12619" i="6"/>
  <c r="G12619" i="6" s="1"/>
  <c r="H12553" i="6"/>
  <c r="G12553" i="6" s="1"/>
  <c r="H12545" i="6"/>
  <c r="G12545" i="6" s="1"/>
  <c r="H12513" i="6"/>
  <c r="G12513" i="6" s="1"/>
  <c r="H12490" i="6"/>
  <c r="G12490" i="6" s="1"/>
  <c r="H12460" i="6"/>
  <c r="G12460" i="6" s="1"/>
  <c r="H12442" i="6"/>
  <c r="G12442" i="6" s="1"/>
  <c r="H12364" i="6"/>
  <c r="G12364" i="6" s="1"/>
  <c r="H13491" i="6"/>
  <c r="G13491" i="6" s="1"/>
  <c r="H13477" i="6"/>
  <c r="G13477" i="6" s="1"/>
  <c r="H13470" i="6"/>
  <c r="G13470" i="6" s="1"/>
  <c r="H13459" i="6"/>
  <c r="G13459" i="6" s="1"/>
  <c r="H13436" i="6"/>
  <c r="G13436" i="6" s="1"/>
  <c r="H13429" i="6"/>
  <c r="G13429" i="6" s="1"/>
  <c r="H13418" i="6"/>
  <c r="G13418" i="6" s="1"/>
  <c r="H13413" i="6"/>
  <c r="G13413" i="6" s="1"/>
  <c r="H13399" i="6"/>
  <c r="G13399" i="6" s="1"/>
  <c r="H13358" i="6"/>
  <c r="G13358" i="6" s="1"/>
  <c r="H13316" i="6"/>
  <c r="G13316" i="6" s="1"/>
  <c r="H13309" i="6"/>
  <c r="G13309" i="6" s="1"/>
  <c r="H13290" i="6"/>
  <c r="G13290" i="6" s="1"/>
  <c r="H13241" i="6"/>
  <c r="G13241" i="6" s="1"/>
  <c r="H13226" i="6"/>
  <c r="G13226" i="6" s="1"/>
  <c r="H13215" i="6"/>
  <c r="G13215" i="6" s="1"/>
  <c r="H13205" i="6"/>
  <c r="G13205" i="6" s="1"/>
  <c r="H13201" i="6"/>
  <c r="G13201" i="6" s="1"/>
  <c r="H13174" i="6"/>
  <c r="G13174" i="6" s="1"/>
  <c r="H13158" i="6"/>
  <c r="G13158" i="6" s="1"/>
  <c r="H13092" i="6"/>
  <c r="G13092" i="6" s="1"/>
  <c r="H13086" i="6"/>
  <c r="G13086" i="6" s="1"/>
  <c r="H13084" i="6"/>
  <c r="G13084" i="6" s="1"/>
  <c r="H13052" i="6"/>
  <c r="G13052" i="6" s="1"/>
  <c r="H13046" i="6"/>
  <c r="G13046" i="6" s="1"/>
  <c r="H13034" i="6"/>
  <c r="G13034" i="6" s="1"/>
  <c r="H12985" i="6"/>
  <c r="G12985" i="6" s="1"/>
  <c r="H12975" i="6"/>
  <c r="G12975" i="6" s="1"/>
  <c r="H12901" i="6"/>
  <c r="G12901" i="6" s="1"/>
  <c r="H12897" i="6"/>
  <c r="G12897" i="6" s="1"/>
  <c r="H12893" i="6"/>
  <c r="G12893" i="6" s="1"/>
  <c r="H12866" i="6"/>
  <c r="G12866" i="6" s="1"/>
  <c r="H12862" i="6"/>
  <c r="G12862" i="6" s="1"/>
  <c r="H12801" i="6"/>
  <c r="G12801" i="6" s="1"/>
  <c r="H12797" i="6"/>
  <c r="G12797" i="6" s="1"/>
  <c r="H12784" i="6"/>
  <c r="G12784" i="6" s="1"/>
  <c r="H12780" i="6"/>
  <c r="G12780" i="6" s="1"/>
  <c r="H12765" i="6"/>
  <c r="G12765" i="6" s="1"/>
  <c r="H12743" i="6"/>
  <c r="G12743" i="6" s="1"/>
  <c r="H12724" i="6"/>
  <c r="G12724" i="6" s="1"/>
  <c r="H12696" i="6"/>
  <c r="G12696" i="6" s="1"/>
  <c r="H12694" i="6"/>
  <c r="G12694" i="6" s="1"/>
  <c r="H12662" i="6"/>
  <c r="G12662" i="6" s="1"/>
  <c r="H12653" i="6"/>
  <c r="G12653" i="6" s="1"/>
  <c r="H12651" i="6"/>
  <c r="G12651" i="6" s="1"/>
  <c r="H12644" i="6"/>
  <c r="G12644" i="6" s="1"/>
  <c r="H12610" i="6"/>
  <c r="G12610" i="6" s="1"/>
  <c r="H12572" i="6"/>
  <c r="G12572" i="6" s="1"/>
  <c r="H12518" i="6"/>
  <c r="G12518" i="6" s="1"/>
  <c r="H12447" i="6"/>
  <c r="G12447" i="6" s="1"/>
  <c r="H12332" i="6"/>
  <c r="G12332" i="6" s="1"/>
  <c r="H12730" i="6"/>
  <c r="G12730" i="6" s="1"/>
  <c r="H12276" i="6"/>
  <c r="G12276" i="6" s="1"/>
  <c r="H12252" i="6"/>
  <c r="G12252" i="6" s="1"/>
  <c r="H12790" i="6"/>
  <c r="G12790" i="6" s="1"/>
  <c r="H12140" i="6"/>
  <c r="G12140" i="6" s="1"/>
  <c r="H12100" i="6"/>
  <c r="G12100" i="6" s="1"/>
  <c r="H12060" i="6"/>
  <c r="G12060" i="6" s="1"/>
  <c r="H12087" i="6"/>
  <c r="G12087" i="6" s="1"/>
  <c r="H14060" i="6"/>
  <c r="G14060" i="6" s="1"/>
  <c r="H14039" i="6"/>
  <c r="G14039" i="6" s="1"/>
  <c r="H14003" i="6"/>
  <c r="G14003" i="6" s="1"/>
  <c r="H13941" i="6"/>
  <c r="G13941" i="6" s="1"/>
  <c r="H13915" i="6"/>
  <c r="G13915" i="6" s="1"/>
  <c r="H13896" i="6"/>
  <c r="G13896" i="6" s="1"/>
  <c r="H13846" i="6"/>
  <c r="G13846" i="6" s="1"/>
  <c r="H13808" i="6"/>
  <c r="G13808" i="6" s="1"/>
  <c r="H13803" i="6"/>
  <c r="G13803" i="6" s="1"/>
  <c r="H13791" i="6"/>
  <c r="G13791" i="6" s="1"/>
  <c r="H13765" i="6"/>
  <c r="G13765" i="6" s="1"/>
  <c r="H13699" i="6"/>
  <c r="G13699" i="6" s="1"/>
  <c r="H13687" i="6"/>
  <c r="G13687" i="6" s="1"/>
  <c r="H13600" i="6"/>
  <c r="G13600" i="6" s="1"/>
  <c r="H13563" i="6"/>
  <c r="G13563" i="6" s="1"/>
  <c r="H13547" i="6"/>
  <c r="G13547" i="6" s="1"/>
  <c r="H13503" i="6"/>
  <c r="G13503" i="6" s="1"/>
  <c r="H13489" i="6"/>
  <c r="G13489" i="6" s="1"/>
  <c r="H13468" i="6"/>
  <c r="G13468" i="6" s="1"/>
  <c r="H13461" i="6"/>
  <c r="G13461" i="6" s="1"/>
  <c r="H13443" i="6"/>
  <c r="G13443" i="6" s="1"/>
  <c r="H13406" i="6"/>
  <c r="G13406" i="6" s="1"/>
  <c r="H13369" i="6"/>
  <c r="G13369" i="6" s="1"/>
  <c r="H13334" i="6"/>
  <c r="G13334" i="6" s="1"/>
  <c r="H13327" i="6"/>
  <c r="G13327" i="6" s="1"/>
  <c r="H13314" i="6"/>
  <c r="G13314" i="6" s="1"/>
  <c r="H13307" i="6"/>
  <c r="G13307" i="6" s="1"/>
  <c r="H13292" i="6"/>
  <c r="G13292" i="6" s="1"/>
  <c r="H13283" i="6"/>
  <c r="G13283" i="6" s="1"/>
  <c r="H13263" i="6"/>
  <c r="G13263" i="6" s="1"/>
  <c r="H13261" i="6"/>
  <c r="G13261" i="6" s="1"/>
  <c r="H13228" i="6"/>
  <c r="G13228" i="6" s="1"/>
  <c r="H13133" i="6"/>
  <c r="G13133" i="6" s="1"/>
  <c r="H13098" i="6"/>
  <c r="G13098" i="6" s="1"/>
  <c r="H13090" i="6"/>
  <c r="G13090" i="6" s="1"/>
  <c r="H13048" i="6"/>
  <c r="G13048" i="6" s="1"/>
  <c r="H13042" i="6"/>
  <c r="G13042" i="6" s="1"/>
  <c r="H12983" i="6"/>
  <c r="G12983" i="6" s="1"/>
  <c r="H12977" i="6"/>
  <c r="G12977" i="6" s="1"/>
  <c r="H12913" i="6"/>
  <c r="G12913" i="6" s="1"/>
  <c r="H12872" i="6"/>
  <c r="G12872" i="6" s="1"/>
  <c r="H12870" i="6"/>
  <c r="G12870" i="6" s="1"/>
  <c r="H12868" i="6"/>
  <c r="G12868" i="6" s="1"/>
  <c r="H12837" i="6"/>
  <c r="G12837" i="6" s="1"/>
  <c r="H12824" i="6"/>
  <c r="G12824" i="6" s="1"/>
  <c r="H12822" i="6"/>
  <c r="G12822" i="6" s="1"/>
  <c r="H12793" i="6"/>
  <c r="G12793" i="6" s="1"/>
  <c r="H12778" i="6"/>
  <c r="G12778" i="6" s="1"/>
  <c r="H12726" i="6"/>
  <c r="G12726" i="6" s="1"/>
  <c r="H12692" i="6"/>
  <c r="G12692" i="6" s="1"/>
  <c r="H12666" i="6"/>
  <c r="G12666" i="6" s="1"/>
  <c r="H12621" i="6"/>
  <c r="G12621" i="6" s="1"/>
  <c r="H12614" i="6"/>
  <c r="G12614" i="6" s="1"/>
  <c r="H12612" i="6"/>
  <c r="G12612" i="6" s="1"/>
  <c r="H12591" i="6"/>
  <c r="G12591" i="6" s="1"/>
  <c r="H12555" i="6"/>
  <c r="G12555" i="6" s="1"/>
  <c r="H12505" i="6"/>
  <c r="G12505" i="6" s="1"/>
  <c r="H12439" i="6"/>
  <c r="G12439" i="6" s="1"/>
  <c r="H13540" i="6"/>
  <c r="G13540" i="6" s="1"/>
  <c r="H13519" i="6"/>
  <c r="G13519" i="6" s="1"/>
  <c r="H13510" i="6"/>
  <c r="G13510" i="6" s="1"/>
  <c r="H13484" i="6"/>
  <c r="G13484" i="6" s="1"/>
  <c r="H13475" i="6"/>
  <c r="G13475" i="6" s="1"/>
  <c r="H13466" i="6"/>
  <c r="G13466" i="6" s="1"/>
  <c r="H13464" i="6"/>
  <c r="G13464" i="6" s="1"/>
  <c r="H13457" i="6"/>
  <c r="G13457" i="6" s="1"/>
  <c r="H13448" i="6"/>
  <c r="G13448" i="6" s="1"/>
  <c r="H13420" i="6"/>
  <c r="G13420" i="6" s="1"/>
  <c r="H13392" i="6"/>
  <c r="G13392" i="6" s="1"/>
  <c r="H13365" i="6"/>
  <c r="G13365" i="6" s="1"/>
  <c r="H13325" i="6"/>
  <c r="G13325" i="6" s="1"/>
  <c r="H13246" i="6"/>
  <c r="G13246" i="6" s="1"/>
  <c r="H13239" i="6"/>
  <c r="G13239" i="6" s="1"/>
  <c r="H13199" i="6"/>
  <c r="G13199" i="6" s="1"/>
  <c r="H13156" i="6"/>
  <c r="G13156" i="6" s="1"/>
  <c r="H13152" i="6"/>
  <c r="G13152" i="6" s="1"/>
  <c r="H13121" i="6"/>
  <c r="G13121" i="6" s="1"/>
  <c r="H13096" i="6"/>
  <c r="G13096" i="6" s="1"/>
  <c r="H13028" i="6"/>
  <c r="G13028" i="6" s="1"/>
  <c r="H13026" i="6"/>
  <c r="G13026" i="6" s="1"/>
  <c r="H13020" i="6"/>
  <c r="G13020" i="6" s="1"/>
  <c r="H13018" i="6"/>
  <c r="G13018" i="6" s="1"/>
  <c r="H12981" i="6"/>
  <c r="G12981" i="6" s="1"/>
  <c r="H12973" i="6"/>
  <c r="G12973" i="6" s="1"/>
  <c r="H12953" i="6"/>
  <c r="G12953" i="6" s="1"/>
  <c r="H12951" i="6"/>
  <c r="G12951" i="6" s="1"/>
  <c r="H12917" i="6"/>
  <c r="G12917" i="6" s="1"/>
  <c r="H12911" i="6"/>
  <c r="G12911" i="6" s="1"/>
  <c r="H12909" i="6"/>
  <c r="G12909" i="6" s="1"/>
  <c r="H12907" i="6"/>
  <c r="G12907" i="6" s="1"/>
  <c r="H12803" i="6"/>
  <c r="G12803" i="6" s="1"/>
  <c r="H12758" i="6"/>
  <c r="G12758" i="6" s="1"/>
  <c r="H12745" i="6"/>
  <c r="G12745" i="6" s="1"/>
  <c r="H12732" i="6"/>
  <c r="G12732" i="6" s="1"/>
  <c r="H12715" i="6"/>
  <c r="G12715" i="6" s="1"/>
  <c r="H12711" i="6"/>
  <c r="G12711" i="6" s="1"/>
  <c r="H12698" i="6"/>
  <c r="G12698" i="6" s="1"/>
  <c r="H12677" i="6"/>
  <c r="G12677" i="6" s="1"/>
  <c r="H12655" i="6"/>
  <c r="G12655" i="6" s="1"/>
  <c r="H12623" i="6"/>
  <c r="G12623" i="6" s="1"/>
  <c r="H12616" i="6"/>
  <c r="G12616" i="6" s="1"/>
  <c r="H12574" i="6"/>
  <c r="G12574" i="6" s="1"/>
  <c r="H12569" i="6"/>
  <c r="G12569" i="6" s="1"/>
  <c r="H12530" i="6"/>
  <c r="G12530" i="6" s="1"/>
  <c r="H12470" i="6"/>
  <c r="G12470" i="6" s="1"/>
  <c r="H12418" i="6"/>
  <c r="G12418" i="6" s="1"/>
  <c r="H12389" i="6"/>
  <c r="G12389" i="6" s="1"/>
  <c r="H12366" i="6"/>
  <c r="G12366" i="6" s="1"/>
  <c r="H12353" i="6"/>
  <c r="G12353" i="6" s="1"/>
  <c r="H12345" i="6"/>
  <c r="G12345" i="6" s="1"/>
  <c r="H12321" i="6"/>
  <c r="G12321" i="6" s="1"/>
  <c r="H12313" i="6"/>
  <c r="G12313" i="6" s="1"/>
  <c r="H12297" i="6"/>
  <c r="G12297" i="6" s="1"/>
  <c r="H12169" i="6"/>
  <c r="G12169" i="6" s="1"/>
  <c r="H12097" i="6"/>
  <c r="G12097" i="6" s="1"/>
  <c r="H11948" i="6"/>
  <c r="G11948" i="6" s="1"/>
  <c r="H14827" i="6"/>
  <c r="G14827" i="6" s="1"/>
  <c r="H14800" i="6"/>
  <c r="G14800" i="6" s="1"/>
  <c r="H14768" i="6"/>
  <c r="G14768" i="6" s="1"/>
  <c r="H14573" i="6"/>
  <c r="G14573" i="6" s="1"/>
  <c r="H14563" i="6"/>
  <c r="G14563" i="6" s="1"/>
  <c r="H14508" i="6"/>
  <c r="G14508" i="6" s="1"/>
  <c r="H14294" i="6"/>
  <c r="G14294" i="6" s="1"/>
  <c r="H14256" i="6"/>
  <c r="G14256" i="6" s="1"/>
  <c r="H14251" i="6"/>
  <c r="G14251" i="6" s="1"/>
  <c r="H14213" i="6"/>
  <c r="G14213" i="6" s="1"/>
  <c r="H14168" i="6"/>
  <c r="G14168" i="6" s="1"/>
  <c r="H14139" i="6"/>
  <c r="G14139" i="6" s="1"/>
  <c r="H13996" i="6"/>
  <c r="G13996" i="6" s="1"/>
  <c r="H13975" i="6"/>
  <c r="G13975" i="6" s="1"/>
  <c r="H13832" i="6"/>
  <c r="G13832" i="6" s="1"/>
  <c r="H13739" i="6"/>
  <c r="G13739" i="6" s="1"/>
  <c r="H13695" i="6"/>
  <c r="G13695" i="6" s="1"/>
  <c r="H13676" i="6"/>
  <c r="G13676" i="6" s="1"/>
  <c r="H13667" i="6"/>
  <c r="G13667" i="6" s="1"/>
  <c r="H13635" i="6"/>
  <c r="G13635" i="6" s="1"/>
  <c r="H13487" i="6"/>
  <c r="G13487" i="6" s="1"/>
  <c r="H13434" i="6"/>
  <c r="G13434" i="6" s="1"/>
  <c r="H13411" i="6"/>
  <c r="G13411" i="6" s="1"/>
  <c r="H13374" i="6"/>
  <c r="G13374" i="6" s="1"/>
  <c r="H13349" i="6"/>
  <c r="G13349" i="6" s="1"/>
  <c r="H13347" i="6"/>
  <c r="G13347" i="6" s="1"/>
  <c r="H13312" i="6"/>
  <c r="G13312" i="6" s="1"/>
  <c r="H13288" i="6"/>
  <c r="G13288" i="6" s="1"/>
  <c r="H13257" i="6"/>
  <c r="G13257" i="6" s="1"/>
  <c r="H13191" i="6"/>
  <c r="G13191" i="6" s="1"/>
  <c r="H13189" i="6"/>
  <c r="G13189" i="6" s="1"/>
  <c r="H13185" i="6"/>
  <c r="G13185" i="6" s="1"/>
  <c r="H13183" i="6"/>
  <c r="G13183" i="6" s="1"/>
  <c r="H13164" i="6"/>
  <c r="G13164" i="6" s="1"/>
  <c r="H13131" i="6"/>
  <c r="G13131" i="6" s="1"/>
  <c r="H13125" i="6"/>
  <c r="G13125" i="6" s="1"/>
  <c r="H13123" i="6"/>
  <c r="G13123" i="6" s="1"/>
  <c r="H13094" i="6"/>
  <c r="G13094" i="6" s="1"/>
  <c r="H12965" i="6"/>
  <c r="G12965" i="6" s="1"/>
  <c r="H12961" i="6"/>
  <c r="G12961" i="6" s="1"/>
  <c r="H12957" i="6"/>
  <c r="G12957" i="6" s="1"/>
  <c r="H12955" i="6"/>
  <c r="G12955" i="6" s="1"/>
  <c r="H12786" i="6"/>
  <c r="G12786" i="6" s="1"/>
  <c r="H12747" i="6"/>
  <c r="G12747" i="6" s="1"/>
  <c r="H12639" i="6"/>
  <c r="G12639" i="6" s="1"/>
  <c r="H12637" i="6"/>
  <c r="G12637" i="6" s="1"/>
  <c r="H12605" i="6"/>
  <c r="G12605" i="6" s="1"/>
  <c r="H12586" i="6"/>
  <c r="G12586" i="6" s="1"/>
  <c r="H12581" i="6"/>
  <c r="G12581" i="6" s="1"/>
  <c r="H12547" i="6"/>
  <c r="G12547" i="6" s="1"/>
  <c r="H12497" i="6"/>
  <c r="G12497" i="6" s="1"/>
  <c r="H12472" i="6"/>
  <c r="G12472" i="6" s="1"/>
  <c r="H12449" i="6"/>
  <c r="G12449" i="6" s="1"/>
  <c r="H12652" i="6"/>
  <c r="G12652" i="6" s="1"/>
  <c r="H12595" i="6"/>
  <c r="G12595" i="6" s="1"/>
  <c r="H12550" i="6"/>
  <c r="G12550" i="6" s="1"/>
  <c r="H12533" i="6"/>
  <c r="G12533" i="6" s="1"/>
  <c r="H12514" i="6"/>
  <c r="G12514" i="6" s="1"/>
  <c r="H12507" i="6"/>
  <c r="G12507" i="6" s="1"/>
  <c r="H12486" i="6"/>
  <c r="G12486" i="6" s="1"/>
  <c r="H12465" i="6"/>
  <c r="G12465" i="6" s="1"/>
  <c r="H12458" i="6"/>
  <c r="G12458" i="6" s="1"/>
  <c r="H12421" i="6"/>
  <c r="G12421" i="6" s="1"/>
  <c r="H12385" i="6"/>
  <c r="G12385" i="6" s="1"/>
  <c r="H12369" i="6"/>
  <c r="G12369" i="6" s="1"/>
  <c r="H12367" i="6"/>
  <c r="G12367" i="6" s="1"/>
  <c r="H12360" i="6"/>
  <c r="G12360" i="6" s="1"/>
  <c r="H12337" i="6"/>
  <c r="G12337" i="6" s="1"/>
  <c r="H12300" i="6"/>
  <c r="G12300" i="6" s="1"/>
  <c r="H12289" i="6"/>
  <c r="G12289" i="6" s="1"/>
  <c r="H12273" i="6"/>
  <c r="G12273" i="6" s="1"/>
  <c r="H12258" i="6"/>
  <c r="G12258" i="6" s="1"/>
  <c r="H12256" i="6"/>
  <c r="G12256" i="6" s="1"/>
  <c r="H12120" i="6"/>
  <c r="G12120" i="6" s="1"/>
  <c r="H12114" i="6"/>
  <c r="G12114" i="6" s="1"/>
  <c r="H12108" i="6"/>
  <c r="G12108" i="6" s="1"/>
  <c r="H12106" i="6"/>
  <c r="G12106" i="6" s="1"/>
  <c r="H12098" i="6"/>
  <c r="G12098" i="6" s="1"/>
  <c r="H12063" i="6"/>
  <c r="G12063" i="6" s="1"/>
  <c r="H12033" i="6"/>
  <c r="G12033" i="6" s="1"/>
  <c r="H12031" i="6"/>
  <c r="G12031" i="6" s="1"/>
  <c r="H12021" i="6"/>
  <c r="G12021" i="6" s="1"/>
  <c r="H11935" i="6"/>
  <c r="G11935" i="6" s="1"/>
  <c r="H11911" i="6"/>
  <c r="G11911" i="6" s="1"/>
  <c r="H11894" i="6"/>
  <c r="G11894" i="6" s="1"/>
  <c r="H11887" i="6"/>
  <c r="G11887" i="6" s="1"/>
  <c r="H11858" i="6"/>
  <c r="G11858" i="6" s="1"/>
  <c r="H11841" i="6"/>
  <c r="G11841" i="6" s="1"/>
  <c r="H11783" i="6"/>
  <c r="G11783" i="6" s="1"/>
  <c r="H11765" i="6"/>
  <c r="G11765" i="6" s="1"/>
  <c r="H13076" i="6"/>
  <c r="G13076" i="6" s="1"/>
  <c r="H13074" i="6"/>
  <c r="G13074" i="6" s="1"/>
  <c r="H13055" i="6"/>
  <c r="G13055" i="6" s="1"/>
  <c r="H13050" i="6"/>
  <c r="G13050" i="6" s="1"/>
  <c r="H12974" i="6"/>
  <c r="G12974" i="6" s="1"/>
  <c r="H12931" i="6"/>
  <c r="G12931" i="6" s="1"/>
  <c r="H12905" i="6"/>
  <c r="G12905" i="6" s="1"/>
  <c r="H12881" i="6"/>
  <c r="G12881" i="6" s="1"/>
  <c r="H12781" i="6"/>
  <c r="G12781" i="6" s="1"/>
  <c r="H12736" i="6"/>
  <c r="G12736" i="6" s="1"/>
  <c r="H12712" i="6"/>
  <c r="G12712" i="6" s="1"/>
  <c r="H12707" i="6"/>
  <c r="G12707" i="6" s="1"/>
  <c r="H12688" i="6"/>
  <c r="G12688" i="6" s="1"/>
  <c r="H12664" i="6"/>
  <c r="G12664" i="6" s="1"/>
  <c r="H12576" i="6"/>
  <c r="G12576" i="6" s="1"/>
  <c r="H12564" i="6"/>
  <c r="G12564" i="6" s="1"/>
  <c r="H12562" i="6"/>
  <c r="G12562" i="6" s="1"/>
  <c r="H12543" i="6"/>
  <c r="G12543" i="6" s="1"/>
  <c r="H12538" i="6"/>
  <c r="G12538" i="6" s="1"/>
  <c r="H12298" i="6"/>
  <c r="G12298" i="6" s="1"/>
  <c r="H12275" i="6"/>
  <c r="G12275" i="6" s="1"/>
  <c r="H12122" i="6"/>
  <c r="G12122" i="6" s="1"/>
  <c r="H12116" i="6"/>
  <c r="G12116" i="6" s="1"/>
  <c r="H12110" i="6"/>
  <c r="G12110" i="6" s="1"/>
  <c r="H12076" i="6"/>
  <c r="G12076" i="6" s="1"/>
  <c r="H12074" i="6"/>
  <c r="G12074" i="6" s="1"/>
  <c r="H12035" i="6"/>
  <c r="G12035" i="6" s="1"/>
  <c r="H12001" i="6"/>
  <c r="G12001" i="6" s="1"/>
  <c r="H11972" i="6"/>
  <c r="G11972" i="6" s="1"/>
  <c r="H11958" i="6"/>
  <c r="G11958" i="6" s="1"/>
  <c r="H11901" i="6"/>
  <c r="G11901" i="6" s="1"/>
  <c r="H11843" i="6"/>
  <c r="G11843" i="6" s="1"/>
  <c r="H11811" i="6"/>
  <c r="G11811" i="6" s="1"/>
  <c r="H11744" i="6"/>
  <c r="G11744" i="6" s="1"/>
  <c r="H11739" i="6"/>
  <c r="G11739" i="6" s="1"/>
  <c r="H13100" i="6"/>
  <c r="G13100" i="6" s="1"/>
  <c r="H12843" i="6"/>
  <c r="G12843" i="6" s="1"/>
  <c r="H12805" i="6"/>
  <c r="G12805" i="6" s="1"/>
  <c r="H12760" i="6"/>
  <c r="G12760" i="6" s="1"/>
  <c r="H12731" i="6"/>
  <c r="G12731" i="6" s="1"/>
  <c r="H12588" i="6"/>
  <c r="G12588" i="6" s="1"/>
  <c r="H12567" i="6"/>
  <c r="G12567" i="6" s="1"/>
  <c r="H12491" i="6"/>
  <c r="G12491" i="6" s="1"/>
  <c r="H12475" i="6"/>
  <c r="G12475" i="6" s="1"/>
  <c r="H12440" i="6"/>
  <c r="G12440" i="6" s="1"/>
  <c r="H12433" i="6"/>
  <c r="G12433" i="6" s="1"/>
  <c r="H12426" i="6"/>
  <c r="G12426" i="6" s="1"/>
  <c r="H12410" i="6"/>
  <c r="G12410" i="6" s="1"/>
  <c r="H12408" i="6"/>
  <c r="G12408" i="6" s="1"/>
  <c r="H12376" i="6"/>
  <c r="G12376" i="6" s="1"/>
  <c r="H12342" i="6"/>
  <c r="G12342" i="6" s="1"/>
  <c r="H12247" i="6"/>
  <c r="G12247" i="6" s="1"/>
  <c r="H12201" i="6"/>
  <c r="G12201" i="6" s="1"/>
  <c r="H12195" i="6"/>
  <c r="G12195" i="6" s="1"/>
  <c r="H12143" i="6"/>
  <c r="G12143" i="6" s="1"/>
  <c r="H12126" i="6"/>
  <c r="G12126" i="6" s="1"/>
  <c r="H12088" i="6"/>
  <c r="G12088" i="6" s="1"/>
  <c r="H12070" i="6"/>
  <c r="G12070" i="6" s="1"/>
  <c r="H12014" i="6"/>
  <c r="G12014" i="6" s="1"/>
  <c r="H11994" i="6"/>
  <c r="G11994" i="6" s="1"/>
  <c r="H11987" i="6"/>
  <c r="G11987" i="6" s="1"/>
  <c r="H11974" i="6"/>
  <c r="G11974" i="6" s="1"/>
  <c r="H11949" i="6"/>
  <c r="G11949" i="6" s="1"/>
  <c r="H11923" i="6"/>
  <c r="G11923" i="6" s="1"/>
  <c r="H11767" i="6"/>
  <c r="G11767" i="6" s="1"/>
  <c r="H11731" i="6"/>
  <c r="G11731" i="6" s="1"/>
  <c r="H11800" i="6"/>
  <c r="G11800" i="6" s="1"/>
  <c r="H11683" i="6"/>
  <c r="G11683" i="6" s="1"/>
  <c r="H11619" i="6"/>
  <c r="G11619" i="6" s="1"/>
  <c r="H11547" i="6"/>
  <c r="G11547" i="6" s="1"/>
  <c r="H11646" i="6"/>
  <c r="G11646" i="6" s="1"/>
  <c r="H13012" i="6"/>
  <c r="G13012" i="6" s="1"/>
  <c r="H13010" i="6"/>
  <c r="G13010" i="6" s="1"/>
  <c r="H12991" i="6"/>
  <c r="G12991" i="6" s="1"/>
  <c r="H12986" i="6"/>
  <c r="G12986" i="6" s="1"/>
  <c r="H12910" i="6"/>
  <c r="G12910" i="6" s="1"/>
  <c r="H12867" i="6"/>
  <c r="G12867" i="6" s="1"/>
  <c r="H12841" i="6"/>
  <c r="G12841" i="6" s="1"/>
  <c r="H12817" i="6"/>
  <c r="G12817" i="6" s="1"/>
  <c r="H12717" i="6"/>
  <c r="G12717" i="6" s="1"/>
  <c r="H12672" i="6"/>
  <c r="G12672" i="6" s="1"/>
  <c r="H12648" i="6"/>
  <c r="G12648" i="6" s="1"/>
  <c r="H12643" i="6"/>
  <c r="G12643" i="6" s="1"/>
  <c r="H12624" i="6"/>
  <c r="G12624" i="6" s="1"/>
  <c r="H12600" i="6"/>
  <c r="G12600" i="6" s="1"/>
  <c r="H12512" i="6"/>
  <c r="G12512" i="6" s="1"/>
  <c r="H12500" i="6"/>
  <c r="G12500" i="6" s="1"/>
  <c r="H12496" i="6"/>
  <c r="G12496" i="6" s="1"/>
  <c r="H12480" i="6"/>
  <c r="G12480" i="6" s="1"/>
  <c r="H12431" i="6"/>
  <c r="G12431" i="6" s="1"/>
  <c r="H12424" i="6"/>
  <c r="G12424" i="6" s="1"/>
  <c r="H12394" i="6"/>
  <c r="G12394" i="6" s="1"/>
  <c r="H12378" i="6"/>
  <c r="G12378" i="6" s="1"/>
  <c r="H12335" i="6"/>
  <c r="G12335" i="6" s="1"/>
  <c r="H12282" i="6"/>
  <c r="G12282" i="6" s="1"/>
  <c r="H12224" i="6"/>
  <c r="G12224" i="6" s="1"/>
  <c r="H12139" i="6"/>
  <c r="G12139" i="6" s="1"/>
  <c r="H12135" i="6"/>
  <c r="G12135" i="6" s="1"/>
  <c r="H12118" i="6"/>
  <c r="G12118" i="6" s="1"/>
  <c r="H12102" i="6"/>
  <c r="G12102" i="6" s="1"/>
  <c r="H12003" i="6"/>
  <c r="G12003" i="6" s="1"/>
  <c r="H11985" i="6"/>
  <c r="G11985" i="6" s="1"/>
  <c r="H11937" i="6"/>
  <c r="G11937" i="6" s="1"/>
  <c r="H11913" i="6"/>
  <c r="G11913" i="6" s="1"/>
  <c r="H11889" i="6"/>
  <c r="G11889" i="6" s="1"/>
  <c r="H11865" i="6"/>
  <c r="G11865" i="6" s="1"/>
  <c r="H11780" i="6"/>
  <c r="G11780" i="6" s="1"/>
  <c r="H12524" i="6"/>
  <c r="G12524" i="6" s="1"/>
  <c r="H12468" i="6"/>
  <c r="G12468" i="6" s="1"/>
  <c r="H12463" i="6"/>
  <c r="G12463" i="6" s="1"/>
  <c r="H12452" i="6"/>
  <c r="G12452" i="6" s="1"/>
  <c r="H12429" i="6"/>
  <c r="G12429" i="6" s="1"/>
  <c r="H12406" i="6"/>
  <c r="G12406" i="6" s="1"/>
  <c r="H12388" i="6"/>
  <c r="G12388" i="6" s="1"/>
  <c r="H12383" i="6"/>
  <c r="G12383" i="6" s="1"/>
  <c r="H12370" i="6"/>
  <c r="G12370" i="6" s="1"/>
  <c r="H12356" i="6"/>
  <c r="G12356" i="6" s="1"/>
  <c r="H12351" i="6"/>
  <c r="G12351" i="6" s="1"/>
  <c r="H12349" i="6"/>
  <c r="G12349" i="6" s="1"/>
  <c r="H12296" i="6"/>
  <c r="G12296" i="6" s="1"/>
  <c r="H12278" i="6"/>
  <c r="G12278" i="6" s="1"/>
  <c r="H12265" i="6"/>
  <c r="G12265" i="6" s="1"/>
  <c r="H12254" i="6"/>
  <c r="G12254" i="6" s="1"/>
  <c r="H12250" i="6"/>
  <c r="G12250" i="6" s="1"/>
  <c r="H12226" i="6"/>
  <c r="G12226" i="6" s="1"/>
  <c r="H12220" i="6"/>
  <c r="G12220" i="6" s="1"/>
  <c r="H12212" i="6"/>
  <c r="G12212" i="6" s="1"/>
  <c r="H12207" i="6"/>
  <c r="G12207" i="6" s="1"/>
  <c r="H12205" i="6"/>
  <c r="G12205" i="6" s="1"/>
  <c r="H12153" i="6"/>
  <c r="G12153" i="6" s="1"/>
  <c r="H12145" i="6"/>
  <c r="G12145" i="6" s="1"/>
  <c r="H12141" i="6"/>
  <c r="G12141" i="6" s="1"/>
  <c r="H12133" i="6"/>
  <c r="G12133" i="6" s="1"/>
  <c r="H12090" i="6"/>
  <c r="G12090" i="6" s="1"/>
  <c r="H12066" i="6"/>
  <c r="G12066" i="6" s="1"/>
  <c r="H12058" i="6"/>
  <c r="G12058" i="6" s="1"/>
  <c r="H12043" i="6"/>
  <c r="G12043" i="6" s="1"/>
  <c r="H12041" i="6"/>
  <c r="G12041" i="6" s="1"/>
  <c r="H12024" i="6"/>
  <c r="G12024" i="6" s="1"/>
  <c r="H11884" i="6"/>
  <c r="G11884" i="6" s="1"/>
  <c r="H11872" i="6"/>
  <c r="G11872" i="6" s="1"/>
  <c r="H11790" i="6"/>
  <c r="G11790" i="6" s="1"/>
  <c r="H11272" i="6"/>
  <c r="G11272" i="6" s="1"/>
  <c r="H12438" i="6"/>
  <c r="G12438" i="6" s="1"/>
  <c r="H12417" i="6"/>
  <c r="G12417" i="6" s="1"/>
  <c r="H12372" i="6"/>
  <c r="G12372" i="6" s="1"/>
  <c r="H12333" i="6"/>
  <c r="G12333" i="6" s="1"/>
  <c r="H12329" i="6"/>
  <c r="G12329" i="6" s="1"/>
  <c r="H12324" i="6"/>
  <c r="G12324" i="6" s="1"/>
  <c r="H12319" i="6"/>
  <c r="G12319" i="6" s="1"/>
  <c r="H12312" i="6"/>
  <c r="G12312" i="6" s="1"/>
  <c r="H12269" i="6"/>
  <c r="G12269" i="6" s="1"/>
  <c r="H12263" i="6"/>
  <c r="G12263" i="6" s="1"/>
  <c r="H12228" i="6"/>
  <c r="G12228" i="6" s="1"/>
  <c r="H12214" i="6"/>
  <c r="G12214" i="6" s="1"/>
  <c r="H12193" i="6"/>
  <c r="G12193" i="6" s="1"/>
  <c r="H12191" i="6"/>
  <c r="G12191" i="6" s="1"/>
  <c r="H12189" i="6"/>
  <c r="G12189" i="6" s="1"/>
  <c r="H12185" i="6"/>
  <c r="G12185" i="6" s="1"/>
  <c r="H12181" i="6"/>
  <c r="G12181" i="6" s="1"/>
  <c r="H12179" i="6"/>
  <c r="G12179" i="6" s="1"/>
  <c r="H12175" i="6"/>
  <c r="G12175" i="6" s="1"/>
  <c r="H12173" i="6"/>
  <c r="G12173" i="6" s="1"/>
  <c r="H12161" i="6"/>
  <c r="G12161" i="6" s="1"/>
  <c r="H12157" i="6"/>
  <c r="G12157" i="6" s="1"/>
  <c r="H12086" i="6"/>
  <c r="G12086" i="6" s="1"/>
  <c r="H12062" i="6"/>
  <c r="G12062" i="6" s="1"/>
  <c r="H12047" i="6"/>
  <c r="G12047" i="6" s="1"/>
  <c r="H12028" i="6"/>
  <c r="G12028" i="6" s="1"/>
  <c r="H12005" i="6"/>
  <c r="G12005" i="6" s="1"/>
  <c r="H11996" i="6"/>
  <c r="G11996" i="6" s="1"/>
  <c r="H11989" i="6"/>
  <c r="G11989" i="6" s="1"/>
  <c r="H11951" i="6"/>
  <c r="G11951" i="6" s="1"/>
  <c r="H11910" i="6"/>
  <c r="G11910" i="6" s="1"/>
  <c r="H11877" i="6"/>
  <c r="G11877" i="6" s="1"/>
  <c r="H11867" i="6"/>
  <c r="G11867" i="6" s="1"/>
  <c r="H11828" i="6"/>
  <c r="G11828" i="6" s="1"/>
  <c r="H11741" i="6"/>
  <c r="G11741" i="6" s="1"/>
  <c r="H12473" i="6"/>
  <c r="G12473" i="6" s="1"/>
  <c r="H12466" i="6"/>
  <c r="G12466" i="6" s="1"/>
  <c r="H12450" i="6"/>
  <c r="G12450" i="6" s="1"/>
  <c r="H12434" i="6"/>
  <c r="G12434" i="6" s="1"/>
  <c r="H12415" i="6"/>
  <c r="G12415" i="6" s="1"/>
  <c r="H12413" i="6"/>
  <c r="G12413" i="6" s="1"/>
  <c r="H12404" i="6"/>
  <c r="G12404" i="6" s="1"/>
  <c r="H12386" i="6"/>
  <c r="G12386" i="6" s="1"/>
  <c r="H12374" i="6"/>
  <c r="G12374" i="6" s="1"/>
  <c r="H12361" i="6"/>
  <c r="G12361" i="6" s="1"/>
  <c r="H12338" i="6"/>
  <c r="G12338" i="6" s="1"/>
  <c r="H12303" i="6"/>
  <c r="G12303" i="6" s="1"/>
  <c r="H12285" i="6"/>
  <c r="G12285" i="6" s="1"/>
  <c r="H12241" i="6"/>
  <c r="G12241" i="6" s="1"/>
  <c r="H12239" i="6"/>
  <c r="G12239" i="6" s="1"/>
  <c r="H12237" i="6"/>
  <c r="G12237" i="6" s="1"/>
  <c r="H12163" i="6"/>
  <c r="G12163" i="6" s="1"/>
  <c r="H12159" i="6"/>
  <c r="G12159" i="6" s="1"/>
  <c r="H12129" i="6"/>
  <c r="G12129" i="6" s="1"/>
  <c r="H12068" i="6"/>
  <c r="G12068" i="6" s="1"/>
  <c r="H12030" i="6"/>
  <c r="G12030" i="6" s="1"/>
  <c r="H12026" i="6"/>
  <c r="G12026" i="6" s="1"/>
  <c r="H12022" i="6"/>
  <c r="G12022" i="6" s="1"/>
  <c r="H12020" i="6"/>
  <c r="G12020" i="6" s="1"/>
  <c r="H12007" i="6"/>
  <c r="G12007" i="6" s="1"/>
  <c r="H11982" i="6"/>
  <c r="G11982" i="6" s="1"/>
  <c r="H11978" i="6"/>
  <c r="G11978" i="6" s="1"/>
  <c r="H11964" i="6"/>
  <c r="G11964" i="6" s="1"/>
  <c r="H11932" i="6"/>
  <c r="G11932" i="6" s="1"/>
  <c r="H11879" i="6"/>
  <c r="G11879" i="6" s="1"/>
  <c r="H11850" i="6"/>
  <c r="G11850" i="6" s="1"/>
  <c r="H11845" i="6"/>
  <c r="G11845" i="6" s="1"/>
  <c r="H11787" i="6"/>
  <c r="G11787" i="6" s="1"/>
  <c r="H11782" i="6"/>
  <c r="G11782" i="6" s="1"/>
  <c r="H11764" i="6"/>
  <c r="G11764" i="6" s="1"/>
  <c r="H12739" i="6"/>
  <c r="G12739" i="6" s="1"/>
  <c r="H12737" i="6"/>
  <c r="G12737" i="6" s="1"/>
  <c r="H12713" i="6"/>
  <c r="G12713" i="6" s="1"/>
  <c r="H12708" i="6"/>
  <c r="G12708" i="6" s="1"/>
  <c r="H12689" i="6"/>
  <c r="G12689" i="6" s="1"/>
  <c r="H12670" i="6"/>
  <c r="G12670" i="6" s="1"/>
  <c r="H12665" i="6"/>
  <c r="G12665" i="6" s="1"/>
  <c r="H12646" i="6"/>
  <c r="G12646" i="6" s="1"/>
  <c r="H12620" i="6"/>
  <c r="G12620" i="6" s="1"/>
  <c r="H12589" i="6"/>
  <c r="G12589" i="6" s="1"/>
  <c r="H12551" i="6"/>
  <c r="G12551" i="6" s="1"/>
  <c r="H12544" i="6"/>
  <c r="G12544" i="6" s="1"/>
  <c r="H12534" i="6"/>
  <c r="G12534" i="6" s="1"/>
  <c r="H12520" i="6"/>
  <c r="G12520" i="6" s="1"/>
  <c r="H12515" i="6"/>
  <c r="G12515" i="6" s="1"/>
  <c r="H12508" i="6"/>
  <c r="G12508" i="6" s="1"/>
  <c r="H12471" i="6"/>
  <c r="G12471" i="6" s="1"/>
  <c r="H12422" i="6"/>
  <c r="G12422" i="6" s="1"/>
  <c r="H12402" i="6"/>
  <c r="G12402" i="6" s="1"/>
  <c r="H12381" i="6"/>
  <c r="G12381" i="6" s="1"/>
  <c r="H12368" i="6"/>
  <c r="G12368" i="6" s="1"/>
  <c r="H12347" i="6"/>
  <c r="G12347" i="6" s="1"/>
  <c r="H12340" i="6"/>
  <c r="G12340" i="6" s="1"/>
  <c r="H12301" i="6"/>
  <c r="G12301" i="6" s="1"/>
  <c r="H12292" i="6"/>
  <c r="G12292" i="6" s="1"/>
  <c r="H12187" i="6"/>
  <c r="G12187" i="6" s="1"/>
  <c r="H12183" i="6"/>
  <c r="G12183" i="6" s="1"/>
  <c r="H12165" i="6"/>
  <c r="G12165" i="6" s="1"/>
  <c r="H12149" i="6"/>
  <c r="G12149" i="6" s="1"/>
  <c r="H12082" i="6"/>
  <c r="G12082" i="6" s="1"/>
  <c r="H11953" i="6"/>
  <c r="G11953" i="6" s="1"/>
  <c r="H11893" i="6"/>
  <c r="G11893" i="6" s="1"/>
  <c r="H11835" i="6"/>
  <c r="G11835" i="6" s="1"/>
  <c r="H11820" i="6"/>
  <c r="G11820" i="6" s="1"/>
  <c r="H12397" i="6"/>
  <c r="G12397" i="6" s="1"/>
  <c r="H12395" i="6"/>
  <c r="G12395" i="6" s="1"/>
  <c r="H12352" i="6"/>
  <c r="G12352" i="6" s="1"/>
  <c r="H12343" i="6"/>
  <c r="G12343" i="6" s="1"/>
  <c r="H12336" i="6"/>
  <c r="G12336" i="6" s="1"/>
  <c r="H12327" i="6"/>
  <c r="G12327" i="6" s="1"/>
  <c r="H12322" i="6"/>
  <c r="G12322" i="6" s="1"/>
  <c r="H12315" i="6"/>
  <c r="G12315" i="6" s="1"/>
  <c r="H12299" i="6"/>
  <c r="G12299" i="6" s="1"/>
  <c r="H12283" i="6"/>
  <c r="G12283" i="6" s="1"/>
  <c r="H12259" i="6"/>
  <c r="G12259" i="6" s="1"/>
  <c r="H12257" i="6"/>
  <c r="G12257" i="6" s="1"/>
  <c r="H12248" i="6"/>
  <c r="G12248" i="6" s="1"/>
  <c r="H12210" i="6"/>
  <c r="G12210" i="6" s="1"/>
  <c r="H12208" i="6"/>
  <c r="G12208" i="6" s="1"/>
  <c r="H12167" i="6"/>
  <c r="G12167" i="6" s="1"/>
  <c r="H12151" i="6"/>
  <c r="G12151" i="6" s="1"/>
  <c r="H12125" i="6"/>
  <c r="G12125" i="6" s="1"/>
  <c r="H12123" i="6"/>
  <c r="G12123" i="6" s="1"/>
  <c r="H12111" i="6"/>
  <c r="G12111" i="6" s="1"/>
  <c r="H12101" i="6"/>
  <c r="G12101" i="6" s="1"/>
  <c r="H12075" i="6"/>
  <c r="G12075" i="6" s="1"/>
  <c r="H12051" i="6"/>
  <c r="G12051" i="6" s="1"/>
  <c r="H12049" i="6"/>
  <c r="G12049" i="6" s="1"/>
  <c r="H12011" i="6"/>
  <c r="G12011" i="6" s="1"/>
  <c r="H11986" i="6"/>
  <c r="G11986" i="6" s="1"/>
  <c r="H11971" i="6"/>
  <c r="G11971" i="6" s="1"/>
  <c r="H11941" i="6"/>
  <c r="G11941" i="6" s="1"/>
  <c r="H11905" i="6"/>
  <c r="G11905" i="6" s="1"/>
  <c r="H11847" i="6"/>
  <c r="G11847" i="6" s="1"/>
  <c r="H11815" i="6"/>
  <c r="G11815" i="6" s="1"/>
  <c r="H11957" i="6"/>
  <c r="G11957" i="6" s="1"/>
  <c r="H11823" i="6"/>
  <c r="G11823" i="6" s="1"/>
  <c r="H11878" i="6"/>
  <c r="G11878" i="6" s="1"/>
  <c r="H11945" i="6"/>
  <c r="G11945" i="6" s="1"/>
  <c r="H11954" i="6"/>
  <c r="G11954" i="6" s="1"/>
  <c r="H11907" i="6"/>
  <c r="G11907" i="6" s="1"/>
  <c r="H12176" i="6"/>
  <c r="G12176" i="6" s="1"/>
  <c r="H12045" i="6"/>
  <c r="G12045" i="6" s="1"/>
  <c r="H12015" i="6"/>
  <c r="G12015" i="6" s="1"/>
  <c r="H12027" i="6"/>
  <c r="G12027" i="6" s="1"/>
  <c r="H11993" i="6"/>
  <c r="G11993" i="6" s="1"/>
  <c r="H11803" i="6"/>
  <c r="G11803" i="6" s="1"/>
  <c r="H12144" i="6"/>
  <c r="G12144" i="6" s="1"/>
  <c r="H11802" i="6"/>
  <c r="G11802" i="6" s="1"/>
  <c r="H11748" i="6"/>
  <c r="G11748" i="6" s="1"/>
  <c r="H11698" i="6"/>
  <c r="G11698" i="6" s="1"/>
  <c r="H11860" i="6"/>
  <c r="G11860" i="6" s="1"/>
  <c r="H13187" i="6"/>
  <c r="G13187" i="6" s="1"/>
  <c r="H12963" i="6"/>
  <c r="G12963" i="6" s="1"/>
  <c r="H12944" i="6"/>
  <c r="G12944" i="6" s="1"/>
  <c r="H12920" i="6"/>
  <c r="G12920" i="6" s="1"/>
  <c r="H12832" i="6"/>
  <c r="G12832" i="6" s="1"/>
  <c r="H12820" i="6"/>
  <c r="G12820" i="6" s="1"/>
  <c r="H12818" i="6"/>
  <c r="G12818" i="6" s="1"/>
  <c r="H12799" i="6"/>
  <c r="G12799" i="6" s="1"/>
  <c r="H12794" i="6"/>
  <c r="G12794" i="6" s="1"/>
  <c r="H12718" i="6"/>
  <c r="G12718" i="6" s="1"/>
  <c r="H12675" i="6"/>
  <c r="G12675" i="6" s="1"/>
  <c r="H12649" i="6"/>
  <c r="G12649" i="6" s="1"/>
  <c r="H12625" i="6"/>
  <c r="G12625" i="6" s="1"/>
  <c r="H12525" i="6"/>
  <c r="G12525" i="6" s="1"/>
  <c r="H12459" i="6"/>
  <c r="G12459" i="6" s="1"/>
  <c r="H12379" i="6"/>
  <c r="G12379" i="6" s="1"/>
  <c r="H12334" i="6"/>
  <c r="G12334" i="6" s="1"/>
  <c r="H12288" i="6"/>
  <c r="G12288" i="6" s="1"/>
  <c r="H12272" i="6"/>
  <c r="G12272" i="6" s="1"/>
  <c r="H12244" i="6"/>
  <c r="G12244" i="6" s="1"/>
  <c r="H12196" i="6"/>
  <c r="G12196" i="6" s="1"/>
  <c r="H12121" i="6"/>
  <c r="G12121" i="6" s="1"/>
  <c r="H12119" i="6"/>
  <c r="G12119" i="6" s="1"/>
  <c r="H12115" i="6"/>
  <c r="G12115" i="6" s="1"/>
  <c r="H12107" i="6"/>
  <c r="G12107" i="6" s="1"/>
  <c r="H12105" i="6"/>
  <c r="G12105" i="6" s="1"/>
  <c r="H12071" i="6"/>
  <c r="G12071" i="6" s="1"/>
  <c r="H12009" i="6"/>
  <c r="G12009" i="6" s="1"/>
  <c r="H12000" i="6"/>
  <c r="G12000" i="6" s="1"/>
  <c r="H11966" i="6"/>
  <c r="G11966" i="6" s="1"/>
  <c r="H11917" i="6"/>
  <c r="G11917" i="6" s="1"/>
  <c r="H11888" i="6"/>
  <c r="G11888" i="6" s="1"/>
  <c r="H11881" i="6"/>
  <c r="G11881" i="6" s="1"/>
  <c r="H11869" i="6"/>
  <c r="G11869" i="6" s="1"/>
  <c r="H11852" i="6"/>
  <c r="G11852" i="6" s="1"/>
  <c r="H11817" i="6"/>
  <c r="G11817" i="6" s="1"/>
  <c r="H11766" i="6"/>
  <c r="G11766" i="6" s="1"/>
  <c r="H13611" i="6"/>
  <c r="G13611" i="6" s="1"/>
  <c r="H13356" i="6"/>
  <c r="G13356" i="6" s="1"/>
  <c r="H13335" i="6"/>
  <c r="G13335" i="6" s="1"/>
  <c r="H13192" i="6"/>
  <c r="G13192" i="6" s="1"/>
  <c r="H13142" i="6"/>
  <c r="G13142" i="6" s="1"/>
  <c r="H13104" i="6"/>
  <c r="G13104" i="6" s="1"/>
  <c r="H13099" i="6"/>
  <c r="G13099" i="6" s="1"/>
  <c r="H13061" i="6"/>
  <c r="G13061" i="6" s="1"/>
  <c r="H13016" i="6"/>
  <c r="G13016" i="6" s="1"/>
  <c r="H12987" i="6"/>
  <c r="G12987" i="6" s="1"/>
  <c r="H12844" i="6"/>
  <c r="G12844" i="6" s="1"/>
  <c r="H12823" i="6"/>
  <c r="G12823" i="6" s="1"/>
  <c r="H12680" i="6"/>
  <c r="G12680" i="6" s="1"/>
  <c r="H12630" i="6"/>
  <c r="G12630" i="6" s="1"/>
  <c r="H12592" i="6"/>
  <c r="G12592" i="6" s="1"/>
  <c r="H12587" i="6"/>
  <c r="G12587" i="6" s="1"/>
  <c r="H12549" i="6"/>
  <c r="G12549" i="6" s="1"/>
  <c r="H12504" i="6"/>
  <c r="G12504" i="6" s="1"/>
  <c r="H12281" i="6"/>
  <c r="G12281" i="6" s="1"/>
  <c r="H12279" i="6"/>
  <c r="G12279" i="6" s="1"/>
  <c r="H12246" i="6"/>
  <c r="G12246" i="6" s="1"/>
  <c r="H12242" i="6"/>
  <c r="G12242" i="6" s="1"/>
  <c r="H12204" i="6"/>
  <c r="G12204" i="6" s="1"/>
  <c r="H12198" i="6"/>
  <c r="G12198" i="6" s="1"/>
  <c r="H12142" i="6"/>
  <c r="G12142" i="6" s="1"/>
  <c r="H12127" i="6"/>
  <c r="G12127" i="6" s="1"/>
  <c r="H12073" i="6"/>
  <c r="G12073" i="6" s="1"/>
  <c r="H12034" i="6"/>
  <c r="G12034" i="6" s="1"/>
  <c r="H12002" i="6"/>
  <c r="G12002" i="6" s="1"/>
  <c r="H11959" i="6"/>
  <c r="G11959" i="6" s="1"/>
  <c r="H11950" i="6"/>
  <c r="G11950" i="6" s="1"/>
  <c r="H11890" i="6"/>
  <c r="G11890" i="6" s="1"/>
  <c r="H11837" i="6"/>
  <c r="G11837" i="6" s="1"/>
  <c r="H11778" i="6"/>
  <c r="G11778" i="6" s="1"/>
  <c r="H11567" i="6"/>
  <c r="G11567" i="6" s="1"/>
  <c r="H11300" i="6"/>
  <c r="G11300" i="6" s="1"/>
  <c r="H12756" i="6"/>
  <c r="G12756" i="6" s="1"/>
  <c r="H12735" i="6"/>
  <c r="G12735" i="6" s="1"/>
  <c r="H12654" i="6"/>
  <c r="G12654" i="6" s="1"/>
  <c r="H12611" i="6"/>
  <c r="G12611" i="6" s="1"/>
  <c r="H12585" i="6"/>
  <c r="G12585" i="6" s="1"/>
  <c r="H12485" i="6"/>
  <c r="G12485" i="6" s="1"/>
  <c r="H12446" i="6"/>
  <c r="G12446" i="6" s="1"/>
  <c r="H12400" i="6"/>
  <c r="G12400" i="6" s="1"/>
  <c r="H12377" i="6"/>
  <c r="G12377" i="6" s="1"/>
  <c r="H12268" i="6"/>
  <c r="G12268" i="6" s="1"/>
  <c r="H12253" i="6"/>
  <c r="G12253" i="6" s="1"/>
  <c r="H12180" i="6"/>
  <c r="G12180" i="6" s="1"/>
  <c r="H12138" i="6"/>
  <c r="G12138" i="6" s="1"/>
  <c r="H12117" i="6"/>
  <c r="G12117" i="6" s="1"/>
  <c r="H12109" i="6"/>
  <c r="G12109" i="6" s="1"/>
  <c r="H12103" i="6"/>
  <c r="G12103" i="6" s="1"/>
  <c r="H12089" i="6"/>
  <c r="G12089" i="6" s="1"/>
  <c r="H12069" i="6"/>
  <c r="G12069" i="6" s="1"/>
  <c r="H12036" i="6"/>
  <c r="G12036" i="6" s="1"/>
  <c r="H11975" i="6"/>
  <c r="G11975" i="6" s="1"/>
  <c r="H11919" i="6"/>
  <c r="G11919" i="6" s="1"/>
  <c r="H11876" i="6"/>
  <c r="G11876" i="6" s="1"/>
  <c r="H11859" i="6"/>
  <c r="G11859" i="6" s="1"/>
  <c r="H11827" i="6"/>
  <c r="G11827" i="6" s="1"/>
  <c r="H11822" i="6"/>
  <c r="G11822" i="6" s="1"/>
  <c r="H11794" i="6"/>
  <c r="G11794" i="6" s="1"/>
  <c r="H11763" i="6"/>
  <c r="G11763" i="6" s="1"/>
  <c r="H11753" i="6"/>
  <c r="G11753" i="6" s="1"/>
  <c r="H12308" i="6"/>
  <c r="G12308" i="6" s="1"/>
  <c r="H12286" i="6"/>
  <c r="G12286" i="6" s="1"/>
  <c r="H12266" i="6"/>
  <c r="G12266" i="6" s="1"/>
  <c r="H12240" i="6"/>
  <c r="G12240" i="6" s="1"/>
  <c r="H12231" i="6"/>
  <c r="G12231" i="6" s="1"/>
  <c r="H12229" i="6"/>
  <c r="G12229" i="6" s="1"/>
  <c r="H12227" i="6"/>
  <c r="G12227" i="6" s="1"/>
  <c r="H12223" i="6"/>
  <c r="G12223" i="6" s="1"/>
  <c r="H12221" i="6"/>
  <c r="G12221" i="6" s="1"/>
  <c r="H12206" i="6"/>
  <c r="G12206" i="6" s="1"/>
  <c r="H12186" i="6"/>
  <c r="G12186" i="6" s="1"/>
  <c r="H12148" i="6"/>
  <c r="G12148" i="6" s="1"/>
  <c r="H12130" i="6"/>
  <c r="G12130" i="6" s="1"/>
  <c r="H12095" i="6"/>
  <c r="G12095" i="6" s="1"/>
  <c r="H12093" i="6"/>
  <c r="G12093" i="6" s="1"/>
  <c r="H12077" i="6"/>
  <c r="G12077" i="6" s="1"/>
  <c r="H12059" i="6"/>
  <c r="G12059" i="6" s="1"/>
  <c r="H12055" i="6"/>
  <c r="G12055" i="6" s="1"/>
  <c r="H12040" i="6"/>
  <c r="G12040" i="6" s="1"/>
  <c r="H12038" i="6"/>
  <c r="G12038" i="6" s="1"/>
  <c r="H12019" i="6"/>
  <c r="G12019" i="6" s="1"/>
  <c r="H11988" i="6"/>
  <c r="G11988" i="6" s="1"/>
  <c r="H11979" i="6"/>
  <c r="G11979" i="6" s="1"/>
  <c r="H11973" i="6"/>
  <c r="G11973" i="6" s="1"/>
  <c r="H11961" i="6"/>
  <c r="G11961" i="6" s="1"/>
  <c r="H11892" i="6"/>
  <c r="G11892" i="6" s="1"/>
  <c r="H11883" i="6"/>
  <c r="G11883" i="6" s="1"/>
  <c r="H11871" i="6"/>
  <c r="G11871" i="6" s="1"/>
  <c r="H11866" i="6"/>
  <c r="G11866" i="6" s="1"/>
  <c r="H11854" i="6"/>
  <c r="G11854" i="6" s="1"/>
  <c r="H11849" i="6"/>
  <c r="G11849" i="6" s="1"/>
  <c r="H11758" i="6"/>
  <c r="G11758" i="6" s="1"/>
  <c r="H11716" i="6"/>
  <c r="G11716" i="6" s="1"/>
  <c r="H11756" i="6"/>
  <c r="G11756" i="6" s="1"/>
  <c r="H11628" i="6"/>
  <c r="G11628" i="6" s="1"/>
  <c r="H11484" i="6"/>
  <c r="G11484" i="6" s="1"/>
  <c r="H11252" i="6"/>
  <c r="G11252" i="6" s="1"/>
  <c r="H12350" i="6"/>
  <c r="G12350" i="6" s="1"/>
  <c r="H12348" i="6"/>
  <c r="G12348" i="6" s="1"/>
  <c r="H12339" i="6"/>
  <c r="G12339" i="6" s="1"/>
  <c r="H12302" i="6"/>
  <c r="G12302" i="6" s="1"/>
  <c r="H12295" i="6"/>
  <c r="G12295" i="6" s="1"/>
  <c r="H12270" i="6"/>
  <c r="G12270" i="6" s="1"/>
  <c r="H12262" i="6"/>
  <c r="G12262" i="6" s="1"/>
  <c r="H12219" i="6"/>
  <c r="G12219" i="6" s="1"/>
  <c r="H12217" i="6"/>
  <c r="G12217" i="6" s="1"/>
  <c r="H12215" i="6"/>
  <c r="G12215" i="6" s="1"/>
  <c r="H12211" i="6"/>
  <c r="G12211" i="6" s="1"/>
  <c r="H12202" i="6"/>
  <c r="G12202" i="6" s="1"/>
  <c r="H12194" i="6"/>
  <c r="G12194" i="6" s="1"/>
  <c r="H12188" i="6"/>
  <c r="G12188" i="6" s="1"/>
  <c r="H12184" i="6"/>
  <c r="G12184" i="6" s="1"/>
  <c r="H12172" i="6"/>
  <c r="G12172" i="6" s="1"/>
  <c r="H12162" i="6"/>
  <c r="G12162" i="6" s="1"/>
  <c r="H12158" i="6"/>
  <c r="G12158" i="6" s="1"/>
  <c r="H12154" i="6"/>
  <c r="G12154" i="6" s="1"/>
  <c r="H12152" i="6"/>
  <c r="G12152" i="6" s="1"/>
  <c r="H12091" i="6"/>
  <c r="G12091" i="6" s="1"/>
  <c r="H12065" i="6"/>
  <c r="G12065" i="6" s="1"/>
  <c r="H12057" i="6"/>
  <c r="G12057" i="6" s="1"/>
  <c r="H12048" i="6"/>
  <c r="G12048" i="6" s="1"/>
  <c r="H12025" i="6"/>
  <c r="G12025" i="6" s="1"/>
  <c r="H12023" i="6"/>
  <c r="G12023" i="6" s="1"/>
  <c r="H12006" i="6"/>
  <c r="G12006" i="6" s="1"/>
  <c r="H11995" i="6"/>
  <c r="G11995" i="6" s="1"/>
  <c r="H11990" i="6"/>
  <c r="G11990" i="6" s="1"/>
  <c r="H11977" i="6"/>
  <c r="G11977" i="6" s="1"/>
  <c r="H11914" i="6"/>
  <c r="G11914" i="6" s="1"/>
  <c r="H11839" i="6"/>
  <c r="G11839" i="6" s="1"/>
  <c r="H11819" i="6"/>
  <c r="G11819" i="6" s="1"/>
  <c r="H11781" i="6"/>
  <c r="G11781" i="6" s="1"/>
  <c r="H11737" i="6"/>
  <c r="G11737" i="6" s="1"/>
  <c r="H12502" i="6"/>
  <c r="G12502" i="6" s="1"/>
  <c r="H12451" i="6"/>
  <c r="G12451" i="6" s="1"/>
  <c r="H12435" i="6"/>
  <c r="G12435" i="6" s="1"/>
  <c r="H12412" i="6"/>
  <c r="G12412" i="6" s="1"/>
  <c r="H12403" i="6"/>
  <c r="G12403" i="6" s="1"/>
  <c r="H12396" i="6"/>
  <c r="G12396" i="6" s="1"/>
  <c r="H12382" i="6"/>
  <c r="G12382" i="6" s="1"/>
  <c r="H12371" i="6"/>
  <c r="G12371" i="6" s="1"/>
  <c r="H12318" i="6"/>
  <c r="G12318" i="6" s="1"/>
  <c r="H12316" i="6"/>
  <c r="G12316" i="6" s="1"/>
  <c r="H12311" i="6"/>
  <c r="G12311" i="6" s="1"/>
  <c r="H12291" i="6"/>
  <c r="G12291" i="6" s="1"/>
  <c r="H12277" i="6"/>
  <c r="G12277" i="6" s="1"/>
  <c r="H12260" i="6"/>
  <c r="G12260" i="6" s="1"/>
  <c r="H12249" i="6"/>
  <c r="G12249" i="6" s="1"/>
  <c r="H12225" i="6"/>
  <c r="G12225" i="6" s="1"/>
  <c r="H12213" i="6"/>
  <c r="G12213" i="6" s="1"/>
  <c r="H12190" i="6"/>
  <c r="G12190" i="6" s="1"/>
  <c r="H12178" i="6"/>
  <c r="G12178" i="6" s="1"/>
  <c r="H12170" i="6"/>
  <c r="G12170" i="6" s="1"/>
  <c r="H12164" i="6"/>
  <c r="G12164" i="6" s="1"/>
  <c r="H12132" i="6"/>
  <c r="G12132" i="6" s="1"/>
  <c r="H12112" i="6"/>
  <c r="G12112" i="6" s="1"/>
  <c r="H12085" i="6"/>
  <c r="G12085" i="6" s="1"/>
  <c r="H12004" i="6"/>
  <c r="G12004" i="6" s="1"/>
  <c r="H11997" i="6"/>
  <c r="G11997" i="6" s="1"/>
  <c r="H11981" i="6"/>
  <c r="G11981" i="6" s="1"/>
  <c r="H11963" i="6"/>
  <c r="G11963" i="6" s="1"/>
  <c r="H11909" i="6"/>
  <c r="G11909" i="6" s="1"/>
  <c r="H11863" i="6"/>
  <c r="G11863" i="6" s="1"/>
  <c r="H11829" i="6"/>
  <c r="G11829" i="6" s="1"/>
  <c r="H11908" i="6"/>
  <c r="G11908" i="6" s="1"/>
  <c r="H11625" i="6"/>
  <c r="G11625" i="6" s="1"/>
  <c r="H11545" i="6"/>
  <c r="G11545" i="6" s="1"/>
  <c r="H12995" i="6"/>
  <c r="G12995" i="6" s="1"/>
  <c r="H12845" i="6"/>
  <c r="G12845" i="6" s="1"/>
  <c r="H12807" i="6"/>
  <c r="G12807" i="6" s="1"/>
  <c r="H12800" i="6"/>
  <c r="G12800" i="6" s="1"/>
  <c r="H12776" i="6"/>
  <c r="G12776" i="6" s="1"/>
  <c r="H12771" i="6"/>
  <c r="G12771" i="6" s="1"/>
  <c r="H12752" i="6"/>
  <c r="G12752" i="6" s="1"/>
  <c r="H12728" i="6"/>
  <c r="G12728" i="6" s="1"/>
  <c r="H12702" i="6"/>
  <c r="G12702" i="6" s="1"/>
  <c r="H12683" i="6"/>
  <c r="G12683" i="6" s="1"/>
  <c r="H12657" i="6"/>
  <c r="G12657" i="6" s="1"/>
  <c r="H12628" i="6"/>
  <c r="G12628" i="6" s="1"/>
  <c r="H12626" i="6"/>
  <c r="G12626" i="6" s="1"/>
  <c r="H12607" i="6"/>
  <c r="G12607" i="6" s="1"/>
  <c r="H12602" i="6"/>
  <c r="G12602" i="6" s="1"/>
  <c r="H12526" i="6"/>
  <c r="G12526" i="6" s="1"/>
  <c r="H12493" i="6"/>
  <c r="G12493" i="6" s="1"/>
  <c r="H12479" i="6"/>
  <c r="G12479" i="6" s="1"/>
  <c r="H12387" i="6"/>
  <c r="G12387" i="6" s="1"/>
  <c r="H12323" i="6"/>
  <c r="G12323" i="6" s="1"/>
  <c r="H12238" i="6"/>
  <c r="G12238" i="6" s="1"/>
  <c r="H12236" i="6"/>
  <c r="G12236" i="6" s="1"/>
  <c r="H12209" i="6"/>
  <c r="G12209" i="6" s="1"/>
  <c r="H12174" i="6"/>
  <c r="G12174" i="6" s="1"/>
  <c r="H12168" i="6"/>
  <c r="G12168" i="6" s="1"/>
  <c r="H12150" i="6"/>
  <c r="G12150" i="6" s="1"/>
  <c r="H12128" i="6"/>
  <c r="G12128" i="6" s="1"/>
  <c r="H12081" i="6"/>
  <c r="G12081" i="6" s="1"/>
  <c r="H12010" i="6"/>
  <c r="G12010" i="6" s="1"/>
  <c r="H11956" i="6"/>
  <c r="G11956" i="6" s="1"/>
  <c r="H11868" i="6"/>
  <c r="G11868" i="6" s="1"/>
  <c r="H11851" i="6"/>
  <c r="G11851" i="6" s="1"/>
  <c r="H11801" i="6"/>
  <c r="G11801" i="6" s="1"/>
  <c r="H11733" i="6"/>
  <c r="G11733" i="6" s="1"/>
  <c r="H11717" i="6"/>
  <c r="G11717" i="6" s="1"/>
  <c r="H11685" i="6"/>
  <c r="G11685" i="6" s="1"/>
  <c r="H11673" i="6"/>
  <c r="G11673" i="6" s="1"/>
  <c r="H11669" i="6"/>
  <c r="G11669" i="6" s="1"/>
  <c r="H11644" i="6"/>
  <c r="G11644" i="6" s="1"/>
  <c r="H11617" i="6"/>
  <c r="G11617" i="6" s="1"/>
  <c r="H11604" i="6"/>
  <c r="G11604" i="6" s="1"/>
  <c r="H11587" i="6"/>
  <c r="G11587" i="6" s="1"/>
  <c r="H11549" i="6"/>
  <c r="G11549" i="6" s="1"/>
  <c r="H11533" i="6"/>
  <c r="G11533" i="6" s="1"/>
  <c r="H11489" i="6"/>
  <c r="G11489" i="6" s="1"/>
  <c r="H11446" i="6"/>
  <c r="G11446" i="6" s="1"/>
  <c r="H11441" i="6"/>
  <c r="G11441" i="6" s="1"/>
  <c r="H11395" i="6"/>
  <c r="G11395" i="6" s="1"/>
  <c r="H11390" i="6"/>
  <c r="G11390" i="6" s="1"/>
  <c r="H11366" i="6"/>
  <c r="G11366" i="6" s="1"/>
  <c r="H11320" i="6"/>
  <c r="G11320" i="6" s="1"/>
  <c r="H11307" i="6"/>
  <c r="G11307" i="6" s="1"/>
  <c r="H11166" i="6"/>
  <c r="G11166" i="6" s="1"/>
  <c r="H11142" i="6"/>
  <c r="G11142" i="6" s="1"/>
  <c r="H11110" i="6"/>
  <c r="G11110" i="6" s="1"/>
  <c r="H11439" i="6"/>
  <c r="G11439" i="6" s="1"/>
  <c r="H11046" i="6"/>
  <c r="G11046" i="6" s="1"/>
  <c r="H11038" i="6"/>
  <c r="G11038" i="6" s="1"/>
  <c r="H10998" i="6"/>
  <c r="G10998" i="6" s="1"/>
  <c r="H10982" i="6"/>
  <c r="G10982" i="6" s="1"/>
  <c r="H10894" i="6"/>
  <c r="G10894" i="6" s="1"/>
  <c r="H11043" i="6"/>
  <c r="G11043" i="6" s="1"/>
  <c r="H10790" i="6"/>
  <c r="G10790" i="6" s="1"/>
  <c r="H11003" i="6"/>
  <c r="G11003" i="6" s="1"/>
  <c r="H12137" i="6"/>
  <c r="G12137" i="6" s="1"/>
  <c r="H12094" i="6"/>
  <c r="G12094" i="6" s="1"/>
  <c r="H12092" i="6"/>
  <c r="G12092" i="6" s="1"/>
  <c r="H12044" i="6"/>
  <c r="G12044" i="6" s="1"/>
  <c r="H12037" i="6"/>
  <c r="G12037" i="6" s="1"/>
  <c r="H12017" i="6"/>
  <c r="G12017" i="6" s="1"/>
  <c r="H12012" i="6"/>
  <c r="G12012" i="6" s="1"/>
  <c r="H11968" i="6"/>
  <c r="G11968" i="6" s="1"/>
  <c r="H11928" i="6"/>
  <c r="G11928" i="6" s="1"/>
  <c r="H11906" i="6"/>
  <c r="G11906" i="6" s="1"/>
  <c r="H11821" i="6"/>
  <c r="G11821" i="6" s="1"/>
  <c r="H11796" i="6"/>
  <c r="G11796" i="6" s="1"/>
  <c r="H11772" i="6"/>
  <c r="G11772" i="6" s="1"/>
  <c r="H11750" i="6"/>
  <c r="G11750" i="6" s="1"/>
  <c r="H11675" i="6"/>
  <c r="G11675" i="6" s="1"/>
  <c r="H11650" i="6"/>
  <c r="G11650" i="6" s="1"/>
  <c r="H11648" i="6"/>
  <c r="G11648" i="6" s="1"/>
  <c r="H11623" i="6"/>
  <c r="G11623" i="6" s="1"/>
  <c r="H11571" i="6"/>
  <c r="G11571" i="6" s="1"/>
  <c r="H11551" i="6"/>
  <c r="G11551" i="6" s="1"/>
  <c r="H11504" i="6"/>
  <c r="G11504" i="6" s="1"/>
  <c r="H11495" i="6"/>
  <c r="G11495" i="6" s="1"/>
  <c r="H11459" i="6"/>
  <c r="G11459" i="6" s="1"/>
  <c r="H11344" i="6"/>
  <c r="G11344" i="6" s="1"/>
  <c r="H11289" i="6"/>
  <c r="G11289" i="6" s="1"/>
  <c r="H11279" i="6"/>
  <c r="G11279" i="6" s="1"/>
  <c r="H11241" i="6"/>
  <c r="G11241" i="6" s="1"/>
  <c r="H11223" i="6"/>
  <c r="G11223" i="6" s="1"/>
  <c r="H11192" i="6"/>
  <c r="G11192" i="6" s="1"/>
  <c r="H11798" i="6"/>
  <c r="G11798" i="6" s="1"/>
  <c r="H11754" i="6"/>
  <c r="G11754" i="6" s="1"/>
  <c r="H11742" i="6"/>
  <c r="G11742" i="6" s="1"/>
  <c r="H11695" i="6"/>
  <c r="G11695" i="6" s="1"/>
  <c r="H11691" i="6"/>
  <c r="G11691" i="6" s="1"/>
  <c r="H11689" i="6"/>
  <c r="G11689" i="6" s="1"/>
  <c r="H11677" i="6"/>
  <c r="G11677" i="6" s="1"/>
  <c r="H11654" i="6"/>
  <c r="G11654" i="6" s="1"/>
  <c r="H11652" i="6"/>
  <c r="G11652" i="6" s="1"/>
  <c r="H11640" i="6"/>
  <c r="G11640" i="6" s="1"/>
  <c r="H11627" i="6"/>
  <c r="G11627" i="6" s="1"/>
  <c r="H11610" i="6"/>
  <c r="G11610" i="6" s="1"/>
  <c r="H11608" i="6"/>
  <c r="G11608" i="6" s="1"/>
  <c r="H11582" i="6"/>
  <c r="G11582" i="6" s="1"/>
  <c r="H11535" i="6"/>
  <c r="G11535" i="6" s="1"/>
  <c r="H11517" i="6"/>
  <c r="G11517" i="6" s="1"/>
  <c r="H11497" i="6"/>
  <c r="G11497" i="6" s="1"/>
  <c r="H11475" i="6"/>
  <c r="G11475" i="6" s="1"/>
  <c r="H11443" i="6"/>
  <c r="G11443" i="6" s="1"/>
  <c r="H11425" i="6"/>
  <c r="G11425" i="6" s="1"/>
  <c r="H11416" i="6"/>
  <c r="G11416" i="6" s="1"/>
  <c r="H11356" i="6"/>
  <c r="G11356" i="6" s="1"/>
  <c r="H11351" i="6"/>
  <c r="G11351" i="6" s="1"/>
  <c r="H11317" i="6"/>
  <c r="G11317" i="6" s="1"/>
  <c r="H11294" i="6"/>
  <c r="G11294" i="6" s="1"/>
  <c r="H11187" i="6"/>
  <c r="G11187" i="6" s="1"/>
  <c r="H12456" i="6"/>
  <c r="G12456" i="6" s="1"/>
  <c r="H11248" i="6"/>
  <c r="G11248" i="6" s="1"/>
  <c r="H11179" i="6"/>
  <c r="G11179" i="6" s="1"/>
  <c r="H12280" i="6"/>
  <c r="G12280" i="6" s="1"/>
  <c r="H11312" i="6"/>
  <c r="G11312" i="6" s="1"/>
  <c r="H12232" i="6"/>
  <c r="G12232" i="6" s="1"/>
  <c r="H11600" i="6"/>
  <c r="G11600" i="6" s="1"/>
  <c r="H11384" i="6"/>
  <c r="G11384" i="6" s="1"/>
  <c r="H11406" i="6"/>
  <c r="G11406" i="6" s="1"/>
  <c r="H11163" i="6"/>
  <c r="G11163" i="6" s="1"/>
  <c r="H11147" i="6"/>
  <c r="G11147" i="6" s="1"/>
  <c r="H11243" i="6"/>
  <c r="G11243" i="6" s="1"/>
  <c r="H11313" i="6"/>
  <c r="G11313" i="6" s="1"/>
  <c r="H10934" i="6"/>
  <c r="G10934" i="6" s="1"/>
  <c r="H11991" i="6"/>
  <c r="G11991" i="6" s="1"/>
  <c r="H11970" i="6"/>
  <c r="G11970" i="6" s="1"/>
  <c r="H11946" i="6"/>
  <c r="G11946" i="6" s="1"/>
  <c r="H11915" i="6"/>
  <c r="G11915" i="6" s="1"/>
  <c r="H11899" i="6"/>
  <c r="G11899" i="6" s="1"/>
  <c r="H11870" i="6"/>
  <c r="G11870" i="6" s="1"/>
  <c r="H11826" i="6"/>
  <c r="G11826" i="6" s="1"/>
  <c r="H11809" i="6"/>
  <c r="G11809" i="6" s="1"/>
  <c r="H11774" i="6"/>
  <c r="G11774" i="6" s="1"/>
  <c r="H11761" i="6"/>
  <c r="G11761" i="6" s="1"/>
  <c r="H11740" i="6"/>
  <c r="G11740" i="6" s="1"/>
  <c r="H11687" i="6"/>
  <c r="G11687" i="6" s="1"/>
  <c r="H11681" i="6"/>
  <c r="G11681" i="6" s="1"/>
  <c r="H11656" i="6"/>
  <c r="G11656" i="6" s="1"/>
  <c r="H11633" i="6"/>
  <c r="G11633" i="6" s="1"/>
  <c r="H11606" i="6"/>
  <c r="G11606" i="6" s="1"/>
  <c r="H11591" i="6"/>
  <c r="G11591" i="6" s="1"/>
  <c r="H11544" i="6"/>
  <c r="G11544" i="6" s="1"/>
  <c r="H11515" i="6"/>
  <c r="G11515" i="6" s="1"/>
  <c r="H11508" i="6"/>
  <c r="G11508" i="6" s="1"/>
  <c r="H11506" i="6"/>
  <c r="G11506" i="6" s="1"/>
  <c r="H11486" i="6"/>
  <c r="G11486" i="6" s="1"/>
  <c r="H11427" i="6"/>
  <c r="G11427" i="6" s="1"/>
  <c r="H11397" i="6"/>
  <c r="G11397" i="6" s="1"/>
  <c r="H11375" i="6"/>
  <c r="G11375" i="6" s="1"/>
  <c r="H11368" i="6"/>
  <c r="G11368" i="6" s="1"/>
  <c r="H11363" i="6"/>
  <c r="G11363" i="6" s="1"/>
  <c r="H11339" i="6"/>
  <c r="G11339" i="6" s="1"/>
  <c r="H11334" i="6"/>
  <c r="G11334" i="6" s="1"/>
  <c r="H11233" i="6"/>
  <c r="G11233" i="6" s="1"/>
  <c r="H11197" i="6"/>
  <c r="G11197" i="6" s="1"/>
  <c r="H11940" i="6"/>
  <c r="G11940" i="6" s="1"/>
  <c r="H11933" i="6"/>
  <c r="G11933" i="6" s="1"/>
  <c r="H11926" i="6"/>
  <c r="G11926" i="6" s="1"/>
  <c r="H11924" i="6"/>
  <c r="G11924" i="6" s="1"/>
  <c r="H11922" i="6"/>
  <c r="G11922" i="6" s="1"/>
  <c r="H11882" i="6"/>
  <c r="G11882" i="6" s="1"/>
  <c r="H11861" i="6"/>
  <c r="G11861" i="6" s="1"/>
  <c r="H11848" i="6"/>
  <c r="G11848" i="6" s="1"/>
  <c r="H11824" i="6"/>
  <c r="G11824" i="6" s="1"/>
  <c r="H11807" i="6"/>
  <c r="G11807" i="6" s="1"/>
  <c r="H11788" i="6"/>
  <c r="G11788" i="6" s="1"/>
  <c r="H11726" i="6"/>
  <c r="G11726" i="6" s="1"/>
  <c r="H11724" i="6"/>
  <c r="G11724" i="6" s="1"/>
  <c r="H11714" i="6"/>
  <c r="G11714" i="6" s="1"/>
  <c r="H11708" i="6"/>
  <c r="G11708" i="6" s="1"/>
  <c r="H11660" i="6"/>
  <c r="G11660" i="6" s="1"/>
  <c r="H11631" i="6"/>
  <c r="G11631" i="6" s="1"/>
  <c r="H11629" i="6"/>
  <c r="G11629" i="6" s="1"/>
  <c r="H11621" i="6"/>
  <c r="G11621" i="6" s="1"/>
  <c r="H11580" i="6"/>
  <c r="G11580" i="6" s="1"/>
  <c r="H11573" i="6"/>
  <c r="G11573" i="6" s="1"/>
  <c r="H11559" i="6"/>
  <c r="G11559" i="6" s="1"/>
  <c r="H11526" i="6"/>
  <c r="G11526" i="6" s="1"/>
  <c r="H11499" i="6"/>
  <c r="G11499" i="6" s="1"/>
  <c r="H11470" i="6"/>
  <c r="G11470" i="6" s="1"/>
  <c r="H11387" i="6"/>
  <c r="G11387" i="6" s="1"/>
  <c r="H10896" i="6"/>
  <c r="G10896" i="6" s="1"/>
  <c r="H10888" i="6"/>
  <c r="G10888" i="6" s="1"/>
  <c r="H10872" i="6"/>
  <c r="G10872" i="6" s="1"/>
  <c r="H10953" i="6"/>
  <c r="G10953" i="6" s="1"/>
  <c r="H12346" i="6"/>
  <c r="G12346" i="6" s="1"/>
  <c r="H12344" i="6"/>
  <c r="G12344" i="6" s="1"/>
  <c r="H12305" i="6"/>
  <c r="G12305" i="6" s="1"/>
  <c r="H12293" i="6"/>
  <c r="G12293" i="6" s="1"/>
  <c r="H12284" i="6"/>
  <c r="G12284" i="6" s="1"/>
  <c r="H12233" i="6"/>
  <c r="G12233" i="6" s="1"/>
  <c r="H12197" i="6"/>
  <c r="G12197" i="6" s="1"/>
  <c r="H12182" i="6"/>
  <c r="G12182" i="6" s="1"/>
  <c r="H12155" i="6"/>
  <c r="G12155" i="6" s="1"/>
  <c r="H12124" i="6"/>
  <c r="G12124" i="6" s="1"/>
  <c r="H12056" i="6"/>
  <c r="G12056" i="6" s="1"/>
  <c r="H11980" i="6"/>
  <c r="G11980" i="6" s="1"/>
  <c r="H11960" i="6"/>
  <c r="G11960" i="6" s="1"/>
  <c r="H11942" i="6"/>
  <c r="G11942" i="6" s="1"/>
  <c r="H11895" i="6"/>
  <c r="G11895" i="6" s="1"/>
  <c r="H11886" i="6"/>
  <c r="G11886" i="6" s="1"/>
  <c r="H11805" i="6"/>
  <c r="G11805" i="6" s="1"/>
  <c r="H11779" i="6"/>
  <c r="G11779" i="6" s="1"/>
  <c r="H11738" i="6"/>
  <c r="G11738" i="6" s="1"/>
  <c r="H11736" i="6"/>
  <c r="G11736" i="6" s="1"/>
  <c r="H11700" i="6"/>
  <c r="G11700" i="6" s="1"/>
  <c r="H11693" i="6"/>
  <c r="G11693" i="6" s="1"/>
  <c r="H11658" i="6"/>
  <c r="G11658" i="6" s="1"/>
  <c r="H11614" i="6"/>
  <c r="G11614" i="6" s="1"/>
  <c r="H11599" i="6"/>
  <c r="G11599" i="6" s="1"/>
  <c r="H11593" i="6"/>
  <c r="G11593" i="6" s="1"/>
  <c r="H11566" i="6"/>
  <c r="G11566" i="6" s="1"/>
  <c r="H11528" i="6"/>
  <c r="G11528" i="6" s="1"/>
  <c r="H11348" i="6"/>
  <c r="G11348" i="6" s="1"/>
  <c r="H11324" i="6"/>
  <c r="G11324" i="6" s="1"/>
  <c r="H11276" i="6"/>
  <c r="G11276" i="6" s="1"/>
  <c r="H11998" i="6"/>
  <c r="G11998" i="6" s="1"/>
  <c r="H11962" i="6"/>
  <c r="G11962" i="6" s="1"/>
  <c r="H11931" i="6"/>
  <c r="G11931" i="6" s="1"/>
  <c r="H11902" i="6"/>
  <c r="G11902" i="6" s="1"/>
  <c r="H11875" i="6"/>
  <c r="G11875" i="6" s="1"/>
  <c r="H11846" i="6"/>
  <c r="G11846" i="6" s="1"/>
  <c r="H11831" i="6"/>
  <c r="G11831" i="6" s="1"/>
  <c r="H11759" i="6"/>
  <c r="G11759" i="6" s="1"/>
  <c r="H11712" i="6"/>
  <c r="G11712" i="6" s="1"/>
  <c r="H11702" i="6"/>
  <c r="G11702" i="6" s="1"/>
  <c r="H11662" i="6"/>
  <c r="G11662" i="6" s="1"/>
  <c r="H11597" i="6"/>
  <c r="G11597" i="6" s="1"/>
  <c r="H11575" i="6"/>
  <c r="G11575" i="6" s="1"/>
  <c r="H11546" i="6"/>
  <c r="G11546" i="6" s="1"/>
  <c r="H11539" i="6"/>
  <c r="G11539" i="6" s="1"/>
  <c r="H11521" i="6"/>
  <c r="G11521" i="6" s="1"/>
  <c r="H11512" i="6"/>
  <c r="G11512" i="6" s="1"/>
  <c r="H11488" i="6"/>
  <c r="G11488" i="6" s="1"/>
  <c r="H11479" i="6"/>
  <c r="G11479" i="6" s="1"/>
  <c r="H11461" i="6"/>
  <c r="G11461" i="6" s="1"/>
  <c r="H11436" i="6"/>
  <c r="G11436" i="6" s="1"/>
  <c r="H11429" i="6"/>
  <c r="G11429" i="6" s="1"/>
  <c r="H11411" i="6"/>
  <c r="G11411" i="6" s="1"/>
  <c r="H11404" i="6"/>
  <c r="G11404" i="6" s="1"/>
  <c r="H11394" i="6"/>
  <c r="G11394" i="6" s="1"/>
  <c r="H11336" i="6"/>
  <c r="G11336" i="6" s="1"/>
  <c r="H11235" i="6"/>
  <c r="G11235" i="6" s="1"/>
  <c r="H11157" i="6"/>
  <c r="G11157" i="6" s="1"/>
  <c r="H11579" i="6"/>
  <c r="G11579" i="6" s="1"/>
  <c r="H10974" i="6"/>
  <c r="G10974" i="6" s="1"/>
  <c r="H11040" i="6"/>
  <c r="G11040" i="6" s="1"/>
  <c r="H12171" i="6"/>
  <c r="G12171" i="6" s="1"/>
  <c r="H12131" i="6"/>
  <c r="G12131" i="6" s="1"/>
  <c r="H12113" i="6"/>
  <c r="G12113" i="6" s="1"/>
  <c r="H12104" i="6"/>
  <c r="G12104" i="6" s="1"/>
  <c r="H12079" i="6"/>
  <c r="G12079" i="6" s="1"/>
  <c r="H12032" i="6"/>
  <c r="G12032" i="6" s="1"/>
  <c r="H12018" i="6"/>
  <c r="G12018" i="6" s="1"/>
  <c r="H11929" i="6"/>
  <c r="G11929" i="6" s="1"/>
  <c r="H11920" i="6"/>
  <c r="G11920" i="6" s="1"/>
  <c r="H11844" i="6"/>
  <c r="G11844" i="6" s="1"/>
  <c r="H11818" i="6"/>
  <c r="G11818" i="6" s="1"/>
  <c r="H11812" i="6"/>
  <c r="G11812" i="6" s="1"/>
  <c r="H11732" i="6"/>
  <c r="G11732" i="6" s="1"/>
  <c r="H11730" i="6"/>
  <c r="G11730" i="6" s="1"/>
  <c r="H11676" i="6"/>
  <c r="G11676" i="6" s="1"/>
  <c r="H11664" i="6"/>
  <c r="G11664" i="6" s="1"/>
  <c r="H11651" i="6"/>
  <c r="G11651" i="6" s="1"/>
  <c r="H11649" i="6"/>
  <c r="G11649" i="6" s="1"/>
  <c r="H11635" i="6"/>
  <c r="G11635" i="6" s="1"/>
  <c r="H11595" i="6"/>
  <c r="G11595" i="6" s="1"/>
  <c r="H11577" i="6"/>
  <c r="G11577" i="6" s="1"/>
  <c r="H11568" i="6"/>
  <c r="G11568" i="6" s="1"/>
  <c r="H11492" i="6"/>
  <c r="G11492" i="6" s="1"/>
  <c r="H11445" i="6"/>
  <c r="G11445" i="6" s="1"/>
  <c r="H11389" i="6"/>
  <c r="G11389" i="6" s="1"/>
  <c r="H11377" i="6"/>
  <c r="G11377" i="6" s="1"/>
  <c r="H11365" i="6"/>
  <c r="G11365" i="6" s="1"/>
  <c r="H11938" i="6"/>
  <c r="G11938" i="6" s="1"/>
  <c r="H11891" i="6"/>
  <c r="G11891" i="6" s="1"/>
  <c r="H11855" i="6"/>
  <c r="G11855" i="6" s="1"/>
  <c r="H11840" i="6"/>
  <c r="G11840" i="6" s="1"/>
  <c r="H11799" i="6"/>
  <c r="G11799" i="6" s="1"/>
  <c r="H11795" i="6"/>
  <c r="G11795" i="6" s="1"/>
  <c r="H11777" i="6"/>
  <c r="G11777" i="6" s="1"/>
  <c r="H11755" i="6"/>
  <c r="G11755" i="6" s="1"/>
  <c r="H11751" i="6"/>
  <c r="G11751" i="6" s="1"/>
  <c r="H11749" i="6"/>
  <c r="G11749" i="6" s="1"/>
  <c r="H11734" i="6"/>
  <c r="G11734" i="6" s="1"/>
  <c r="H11722" i="6"/>
  <c r="G11722" i="6" s="1"/>
  <c r="H11710" i="6"/>
  <c r="G11710" i="6" s="1"/>
  <c r="H11696" i="6"/>
  <c r="G11696" i="6" s="1"/>
  <c r="H11645" i="6"/>
  <c r="G11645" i="6" s="1"/>
  <c r="H11643" i="6"/>
  <c r="G11643" i="6" s="1"/>
  <c r="H11637" i="6"/>
  <c r="G11637" i="6" s="1"/>
  <c r="H11552" i="6"/>
  <c r="G11552" i="6" s="1"/>
  <c r="H11449" i="6"/>
  <c r="G11449" i="6" s="1"/>
  <c r="H11447" i="6"/>
  <c r="G11447" i="6" s="1"/>
  <c r="H11438" i="6"/>
  <c r="G11438" i="6" s="1"/>
  <c r="H11431" i="6"/>
  <c r="G11431" i="6" s="1"/>
  <c r="H11422" i="6"/>
  <c r="G11422" i="6" s="1"/>
  <c r="H11401" i="6"/>
  <c r="G11401" i="6" s="1"/>
  <c r="H11372" i="6"/>
  <c r="G11372" i="6" s="1"/>
  <c r="H11355" i="6"/>
  <c r="G11355" i="6" s="1"/>
  <c r="H11326" i="6"/>
  <c r="G11326" i="6" s="1"/>
  <c r="H11191" i="6"/>
  <c r="G11191" i="6" s="1"/>
  <c r="H11423" i="6"/>
  <c r="G11423" i="6" s="1"/>
  <c r="H11129" i="6"/>
  <c r="G11129" i="6" s="1"/>
  <c r="H11107" i="6"/>
  <c r="G11107" i="6" s="1"/>
  <c r="H11085" i="6"/>
  <c r="G11085" i="6" s="1"/>
  <c r="H11918" i="6"/>
  <c r="G11918" i="6" s="1"/>
  <c r="H11916" i="6"/>
  <c r="G11916" i="6" s="1"/>
  <c r="H11873" i="6"/>
  <c r="G11873" i="6" s="1"/>
  <c r="H11864" i="6"/>
  <c r="G11864" i="6" s="1"/>
  <c r="H11857" i="6"/>
  <c r="G11857" i="6" s="1"/>
  <c r="H11853" i="6"/>
  <c r="G11853" i="6" s="1"/>
  <c r="H11814" i="6"/>
  <c r="G11814" i="6" s="1"/>
  <c r="H11808" i="6"/>
  <c r="G11808" i="6" s="1"/>
  <c r="H11784" i="6"/>
  <c r="G11784" i="6" s="1"/>
  <c r="H11762" i="6"/>
  <c r="G11762" i="6" s="1"/>
  <c r="H11747" i="6"/>
  <c r="G11747" i="6" s="1"/>
  <c r="H11680" i="6"/>
  <c r="G11680" i="6" s="1"/>
  <c r="H11678" i="6"/>
  <c r="G11678" i="6" s="1"/>
  <c r="H11672" i="6"/>
  <c r="G11672" i="6" s="1"/>
  <c r="H11666" i="6"/>
  <c r="G11666" i="6" s="1"/>
  <c r="H11609" i="6"/>
  <c r="G11609" i="6" s="1"/>
  <c r="H11548" i="6"/>
  <c r="G11548" i="6" s="1"/>
  <c r="H11514" i="6"/>
  <c r="G11514" i="6" s="1"/>
  <c r="H11481" i="6"/>
  <c r="G11481" i="6" s="1"/>
  <c r="H11472" i="6"/>
  <c r="G11472" i="6" s="1"/>
  <c r="H11451" i="6"/>
  <c r="G11451" i="6" s="1"/>
  <c r="H11440" i="6"/>
  <c r="G11440" i="6" s="1"/>
  <c r="H11417" i="6"/>
  <c r="G11417" i="6" s="1"/>
  <c r="H11413" i="6"/>
  <c r="G11413" i="6" s="1"/>
  <c r="H11379" i="6"/>
  <c r="G11379" i="6" s="1"/>
  <c r="H11367" i="6"/>
  <c r="G11367" i="6" s="1"/>
  <c r="H11350" i="6"/>
  <c r="G11350" i="6" s="1"/>
  <c r="H11338" i="6"/>
  <c r="G11338" i="6" s="1"/>
  <c r="H11245" i="6"/>
  <c r="G11245" i="6" s="1"/>
  <c r="H11201" i="6"/>
  <c r="G11201" i="6" s="1"/>
  <c r="H11842" i="6"/>
  <c r="G11842" i="6" s="1"/>
  <c r="H11838" i="6"/>
  <c r="G11838" i="6" s="1"/>
  <c r="H11836" i="6"/>
  <c r="G11836" i="6" s="1"/>
  <c r="H11825" i="6"/>
  <c r="G11825" i="6" s="1"/>
  <c r="H11810" i="6"/>
  <c r="G11810" i="6" s="1"/>
  <c r="H11804" i="6"/>
  <c r="G11804" i="6" s="1"/>
  <c r="H11797" i="6"/>
  <c r="G11797" i="6" s="1"/>
  <c r="H11791" i="6"/>
  <c r="G11791" i="6" s="1"/>
  <c r="H11771" i="6"/>
  <c r="G11771" i="6" s="1"/>
  <c r="H11757" i="6"/>
  <c r="G11757" i="6" s="1"/>
  <c r="H11745" i="6"/>
  <c r="G11745" i="6" s="1"/>
  <c r="H11718" i="6"/>
  <c r="G11718" i="6" s="1"/>
  <c r="H11703" i="6"/>
  <c r="G11703" i="6" s="1"/>
  <c r="H11690" i="6"/>
  <c r="G11690" i="6" s="1"/>
  <c r="H11686" i="6"/>
  <c r="G11686" i="6" s="1"/>
  <c r="H11630" i="6"/>
  <c r="G11630" i="6" s="1"/>
  <c r="H11622" i="6"/>
  <c r="G11622" i="6" s="1"/>
  <c r="H11581" i="6"/>
  <c r="G11581" i="6" s="1"/>
  <c r="H11525" i="6"/>
  <c r="G11525" i="6" s="1"/>
  <c r="H11516" i="6"/>
  <c r="G11516" i="6" s="1"/>
  <c r="H11505" i="6"/>
  <c r="G11505" i="6" s="1"/>
  <c r="H11265" i="6"/>
  <c r="G11265" i="6" s="1"/>
  <c r="H11237" i="6"/>
  <c r="G11237" i="6" s="1"/>
  <c r="H11183" i="6"/>
  <c r="G11183" i="6" s="1"/>
  <c r="H11224" i="6"/>
  <c r="G11224" i="6" s="1"/>
  <c r="H11291" i="6"/>
  <c r="G11291" i="6" s="1"/>
  <c r="H11228" i="6"/>
  <c r="G11228" i="6" s="1"/>
  <c r="H11015" i="6"/>
  <c r="G11015" i="6" s="1"/>
  <c r="H10807" i="6"/>
  <c r="G10807" i="6" s="1"/>
  <c r="H11039" i="6"/>
  <c r="G11039" i="6" s="1"/>
  <c r="H10916" i="6"/>
  <c r="G10916" i="6" s="1"/>
  <c r="H10813" i="6"/>
  <c r="G10813" i="6" s="1"/>
  <c r="H12461" i="6"/>
  <c r="G12461" i="6" s="1"/>
  <c r="H12432" i="6"/>
  <c r="G12432" i="6" s="1"/>
  <c r="H12304" i="6"/>
  <c r="G12304" i="6" s="1"/>
  <c r="H12287" i="6"/>
  <c r="G12287" i="6" s="1"/>
  <c r="H12216" i="6"/>
  <c r="G12216" i="6" s="1"/>
  <c r="H12156" i="6"/>
  <c r="G12156" i="6" s="1"/>
  <c r="H12061" i="6"/>
  <c r="G12061" i="6" s="1"/>
  <c r="H12052" i="6"/>
  <c r="G12052" i="6" s="1"/>
  <c r="H12016" i="6"/>
  <c r="G12016" i="6" s="1"/>
  <c r="H11983" i="6"/>
  <c r="G11983" i="6" s="1"/>
  <c r="H11976" i="6"/>
  <c r="G11976" i="6" s="1"/>
  <c r="H11969" i="6"/>
  <c r="G11969" i="6" s="1"/>
  <c r="H11925" i="6"/>
  <c r="G11925" i="6" s="1"/>
  <c r="H11789" i="6"/>
  <c r="G11789" i="6" s="1"/>
  <c r="H11775" i="6"/>
  <c r="G11775" i="6" s="1"/>
  <c r="H11773" i="6"/>
  <c r="G11773" i="6" s="1"/>
  <c r="H11692" i="6"/>
  <c r="G11692" i="6" s="1"/>
  <c r="H11682" i="6"/>
  <c r="G11682" i="6" s="1"/>
  <c r="H11624" i="6"/>
  <c r="G11624" i="6" s="1"/>
  <c r="H11613" i="6"/>
  <c r="G11613" i="6" s="1"/>
  <c r="H11536" i="6"/>
  <c r="G11536" i="6" s="1"/>
  <c r="H11534" i="6"/>
  <c r="G11534" i="6" s="1"/>
  <c r="H11433" i="6"/>
  <c r="G11433" i="6" s="1"/>
  <c r="H11424" i="6"/>
  <c r="G11424" i="6" s="1"/>
  <c r="H11403" i="6"/>
  <c r="G11403" i="6" s="1"/>
  <c r="H11335" i="6"/>
  <c r="G11335" i="6" s="1"/>
  <c r="H11285" i="6"/>
  <c r="G11285" i="6" s="1"/>
  <c r="H11280" i="6"/>
  <c r="G11280" i="6" s="1"/>
  <c r="H11255" i="6"/>
  <c r="G11255" i="6" s="1"/>
  <c r="H11211" i="6"/>
  <c r="G11211" i="6" s="1"/>
  <c r="H11206" i="6"/>
  <c r="G11206" i="6" s="1"/>
  <c r="H12234" i="6"/>
  <c r="G12234" i="6" s="1"/>
  <c r="H12096" i="6"/>
  <c r="G12096" i="6" s="1"/>
  <c r="H12046" i="6"/>
  <c r="G12046" i="6" s="1"/>
  <c r="H12039" i="6"/>
  <c r="G12039" i="6" s="1"/>
  <c r="H11999" i="6"/>
  <c r="G11999" i="6" s="1"/>
  <c r="H11967" i="6"/>
  <c r="G11967" i="6" s="1"/>
  <c r="H11927" i="6"/>
  <c r="G11927" i="6" s="1"/>
  <c r="H11912" i="6"/>
  <c r="G11912" i="6" s="1"/>
  <c r="H11898" i="6"/>
  <c r="G11898" i="6" s="1"/>
  <c r="H11885" i="6"/>
  <c r="G11885" i="6" s="1"/>
  <c r="H11806" i="6"/>
  <c r="G11806" i="6" s="1"/>
  <c r="H11769" i="6"/>
  <c r="G11769" i="6" s="1"/>
  <c r="H11657" i="6"/>
  <c r="G11657" i="6" s="1"/>
  <c r="H11626" i="6"/>
  <c r="G11626" i="6" s="1"/>
  <c r="H11583" i="6"/>
  <c r="G11583" i="6" s="1"/>
  <c r="H11518" i="6"/>
  <c r="G11518" i="6" s="1"/>
  <c r="H11485" i="6"/>
  <c r="G11485" i="6" s="1"/>
  <c r="H11465" i="6"/>
  <c r="G11465" i="6" s="1"/>
  <c r="H11426" i="6"/>
  <c r="G11426" i="6" s="1"/>
  <c r="H11393" i="6"/>
  <c r="G11393" i="6" s="1"/>
  <c r="H11376" i="6"/>
  <c r="G11376" i="6" s="1"/>
  <c r="H11357" i="6"/>
  <c r="G11357" i="6" s="1"/>
  <c r="H11352" i="6"/>
  <c r="G11352" i="6" s="1"/>
  <c r="H11323" i="6"/>
  <c r="G11323" i="6" s="1"/>
  <c r="H11295" i="6"/>
  <c r="G11295" i="6" s="1"/>
  <c r="H11239" i="6"/>
  <c r="G11239" i="6" s="1"/>
  <c r="H11068" i="6"/>
  <c r="G11068" i="6" s="1"/>
  <c r="H11036" i="6"/>
  <c r="G11036" i="6" s="1"/>
  <c r="H10892" i="6"/>
  <c r="G10892" i="6" s="1"/>
  <c r="H10660" i="6"/>
  <c r="G10660" i="6" s="1"/>
  <c r="H10691" i="6"/>
  <c r="G10691" i="6" s="1"/>
  <c r="H10639" i="6"/>
  <c r="G10639" i="6" s="1"/>
  <c r="H12084" i="6"/>
  <c r="G12084" i="6" s="1"/>
  <c r="H12078" i="6"/>
  <c r="G12078" i="6" s="1"/>
  <c r="H12064" i="6"/>
  <c r="G12064" i="6" s="1"/>
  <c r="H11965" i="6"/>
  <c r="G11965" i="6" s="1"/>
  <c r="H11952" i="6"/>
  <c r="G11952" i="6" s="1"/>
  <c r="H11943" i="6"/>
  <c r="G11943" i="6" s="1"/>
  <c r="H11930" i="6"/>
  <c r="G11930" i="6" s="1"/>
  <c r="H11862" i="6"/>
  <c r="G11862" i="6" s="1"/>
  <c r="H11834" i="6"/>
  <c r="G11834" i="6" s="1"/>
  <c r="H11832" i="6"/>
  <c r="G11832" i="6" s="1"/>
  <c r="H11760" i="6"/>
  <c r="G11760" i="6" s="1"/>
  <c r="H11723" i="6"/>
  <c r="G11723" i="6" s="1"/>
  <c r="H11715" i="6"/>
  <c r="G11715" i="6" s="1"/>
  <c r="H11705" i="6"/>
  <c r="G11705" i="6" s="1"/>
  <c r="H11694" i="6"/>
  <c r="G11694" i="6" s="1"/>
  <c r="H11632" i="6"/>
  <c r="G11632" i="6" s="1"/>
  <c r="H11574" i="6"/>
  <c r="G11574" i="6" s="1"/>
  <c r="H11558" i="6"/>
  <c r="G11558" i="6" s="1"/>
  <c r="H11543" i="6"/>
  <c r="G11543" i="6" s="1"/>
  <c r="H11529" i="6"/>
  <c r="G11529" i="6" s="1"/>
  <c r="H11509" i="6"/>
  <c r="G11509" i="6" s="1"/>
  <c r="H11498" i="6"/>
  <c r="G11498" i="6" s="1"/>
  <c r="H11487" i="6"/>
  <c r="G11487" i="6" s="1"/>
  <c r="H11469" i="6"/>
  <c r="G11469" i="6" s="1"/>
  <c r="H11453" i="6"/>
  <c r="G11453" i="6" s="1"/>
  <c r="H11448" i="6"/>
  <c r="G11448" i="6" s="1"/>
  <c r="H11430" i="6"/>
  <c r="G11430" i="6" s="1"/>
  <c r="H11398" i="6"/>
  <c r="G11398" i="6" s="1"/>
  <c r="H11340" i="6"/>
  <c r="G11340" i="6" s="1"/>
  <c r="H11221" i="6"/>
  <c r="G11221" i="6" s="1"/>
  <c r="H11203" i="6"/>
  <c r="G11203" i="6" s="1"/>
  <c r="H11735" i="6"/>
  <c r="G11735" i="6" s="1"/>
  <c r="H11725" i="6"/>
  <c r="G11725" i="6" s="1"/>
  <c r="H11721" i="6"/>
  <c r="G11721" i="6" s="1"/>
  <c r="H11713" i="6"/>
  <c r="G11713" i="6" s="1"/>
  <c r="H11707" i="6"/>
  <c r="G11707" i="6" s="1"/>
  <c r="H11699" i="6"/>
  <c r="G11699" i="6" s="1"/>
  <c r="H11661" i="6"/>
  <c r="G11661" i="6" s="1"/>
  <c r="H11636" i="6"/>
  <c r="G11636" i="6" s="1"/>
  <c r="H11634" i="6"/>
  <c r="G11634" i="6" s="1"/>
  <c r="H11598" i="6"/>
  <c r="G11598" i="6" s="1"/>
  <c r="H11596" i="6"/>
  <c r="G11596" i="6" s="1"/>
  <c r="H11576" i="6"/>
  <c r="G11576" i="6" s="1"/>
  <c r="H11556" i="6"/>
  <c r="G11556" i="6" s="1"/>
  <c r="H11531" i="6"/>
  <c r="G11531" i="6" s="1"/>
  <c r="H11520" i="6"/>
  <c r="G11520" i="6" s="1"/>
  <c r="H11511" i="6"/>
  <c r="G11511" i="6" s="1"/>
  <c r="H11502" i="6"/>
  <c r="G11502" i="6" s="1"/>
  <c r="H11480" i="6"/>
  <c r="G11480" i="6" s="1"/>
  <c r="H11467" i="6"/>
  <c r="G11467" i="6" s="1"/>
  <c r="H11455" i="6"/>
  <c r="G11455" i="6" s="1"/>
  <c r="H11419" i="6"/>
  <c r="G11419" i="6" s="1"/>
  <c r="H11412" i="6"/>
  <c r="G11412" i="6" s="1"/>
  <c r="H11405" i="6"/>
  <c r="G11405" i="6" s="1"/>
  <c r="H11383" i="6"/>
  <c r="G11383" i="6" s="1"/>
  <c r="H11364" i="6"/>
  <c r="G11364" i="6" s="1"/>
  <c r="H11354" i="6"/>
  <c r="G11354" i="6" s="1"/>
  <c r="H11349" i="6"/>
  <c r="G11349" i="6" s="1"/>
  <c r="H11342" i="6"/>
  <c r="G11342" i="6" s="1"/>
  <c r="H11302" i="6"/>
  <c r="G11302" i="6" s="1"/>
  <c r="H11105" i="6"/>
  <c r="G11105" i="6" s="1"/>
  <c r="H11017" i="6"/>
  <c r="G11017" i="6" s="1"/>
  <c r="H11091" i="6"/>
  <c r="G11091" i="6" s="1"/>
  <c r="H10809" i="6"/>
  <c r="G10809" i="6" s="1"/>
  <c r="H11874" i="6"/>
  <c r="G11874" i="6" s="1"/>
  <c r="H11830" i="6"/>
  <c r="G11830" i="6" s="1"/>
  <c r="H11813" i="6"/>
  <c r="G11813" i="6" s="1"/>
  <c r="H11785" i="6"/>
  <c r="G11785" i="6" s="1"/>
  <c r="H11729" i="6"/>
  <c r="G11729" i="6" s="1"/>
  <c r="H11719" i="6"/>
  <c r="G11719" i="6" s="1"/>
  <c r="H11709" i="6"/>
  <c r="G11709" i="6" s="1"/>
  <c r="H11701" i="6"/>
  <c r="G11701" i="6" s="1"/>
  <c r="H11638" i="6"/>
  <c r="G11638" i="6" s="1"/>
  <c r="H11615" i="6"/>
  <c r="G11615" i="6" s="1"/>
  <c r="H11585" i="6"/>
  <c r="G11585" i="6" s="1"/>
  <c r="H11560" i="6"/>
  <c r="G11560" i="6" s="1"/>
  <c r="H11540" i="6"/>
  <c r="G11540" i="6" s="1"/>
  <c r="H11513" i="6"/>
  <c r="G11513" i="6" s="1"/>
  <c r="H11500" i="6"/>
  <c r="G11500" i="6" s="1"/>
  <c r="H11493" i="6"/>
  <c r="G11493" i="6" s="1"/>
  <c r="H11491" i="6"/>
  <c r="G11491" i="6" s="1"/>
  <c r="H11478" i="6"/>
  <c r="G11478" i="6" s="1"/>
  <c r="H11471" i="6"/>
  <c r="G11471" i="6" s="1"/>
  <c r="H11421" i="6"/>
  <c r="G11421" i="6" s="1"/>
  <c r="H11378" i="6"/>
  <c r="G11378" i="6" s="1"/>
  <c r="H11337" i="6"/>
  <c r="G11337" i="6" s="1"/>
  <c r="H11325" i="6"/>
  <c r="G11325" i="6" s="1"/>
  <c r="H11297" i="6"/>
  <c r="G11297" i="6" s="1"/>
  <c r="H11292" i="6"/>
  <c r="G11292" i="6" s="1"/>
  <c r="H11213" i="6"/>
  <c r="G11213" i="6" s="1"/>
  <c r="H11190" i="6"/>
  <c r="G11190" i="6" s="1"/>
  <c r="H11373" i="6"/>
  <c r="G11373" i="6" s="1"/>
  <c r="H11371" i="6"/>
  <c r="G11371" i="6" s="1"/>
  <c r="H11369" i="6"/>
  <c r="G11369" i="6" s="1"/>
  <c r="H11360" i="6"/>
  <c r="G11360" i="6" s="1"/>
  <c r="H11343" i="6"/>
  <c r="G11343" i="6" s="1"/>
  <c r="H11309" i="6"/>
  <c r="G11309" i="6" s="1"/>
  <c r="H11305" i="6"/>
  <c r="G11305" i="6" s="1"/>
  <c r="H11287" i="6"/>
  <c r="G11287" i="6" s="1"/>
  <c r="H11268" i="6"/>
  <c r="G11268" i="6" s="1"/>
  <c r="H11259" i="6"/>
  <c r="G11259" i="6" s="1"/>
  <c r="H11246" i="6"/>
  <c r="G11246" i="6" s="1"/>
  <c r="H11200" i="6"/>
  <c r="G11200" i="6" s="1"/>
  <c r="H11180" i="6"/>
  <c r="G11180" i="6" s="1"/>
  <c r="H11148" i="6"/>
  <c r="G11148" i="6" s="1"/>
  <c r="H11024" i="6"/>
  <c r="G11024" i="6" s="1"/>
  <c r="H11020" i="6"/>
  <c r="G11020" i="6" s="1"/>
  <c r="H11004" i="6"/>
  <c r="G11004" i="6" s="1"/>
  <c r="H11002" i="6"/>
  <c r="G11002" i="6" s="1"/>
  <c r="H11000" i="6"/>
  <c r="G11000" i="6" s="1"/>
  <c r="H10992" i="6"/>
  <c r="G10992" i="6" s="1"/>
  <c r="H10988" i="6"/>
  <c r="G10988" i="6" s="1"/>
  <c r="H10972" i="6"/>
  <c r="G10972" i="6" s="1"/>
  <c r="H10943" i="6"/>
  <c r="G10943" i="6" s="1"/>
  <c r="H10885" i="6"/>
  <c r="G10885" i="6" s="1"/>
  <c r="H10876" i="6"/>
  <c r="G10876" i="6" s="1"/>
  <c r="H10833" i="6"/>
  <c r="G10833" i="6" s="1"/>
  <c r="H10812" i="6"/>
  <c r="G10812" i="6" s="1"/>
  <c r="H10803" i="6"/>
  <c r="G10803" i="6" s="1"/>
  <c r="H10789" i="6"/>
  <c r="G10789" i="6" s="1"/>
  <c r="H10787" i="6"/>
  <c r="G10787" i="6" s="1"/>
  <c r="H10704" i="6"/>
  <c r="G10704" i="6" s="1"/>
  <c r="H10671" i="6"/>
  <c r="G10671" i="6" s="1"/>
  <c r="H10659" i="6"/>
  <c r="G10659" i="6" s="1"/>
  <c r="H10592" i="6"/>
  <c r="G10592" i="6" s="1"/>
  <c r="H10584" i="6"/>
  <c r="G10584" i="6" s="1"/>
  <c r="H10502" i="6"/>
  <c r="G10502" i="6" s="1"/>
  <c r="H10494" i="6"/>
  <c r="G10494" i="6" s="1"/>
  <c r="H10760" i="6"/>
  <c r="G10760" i="6" s="1"/>
  <c r="H10621" i="6"/>
  <c r="G10621" i="6" s="1"/>
  <c r="H10318" i="6"/>
  <c r="G10318" i="6" s="1"/>
  <c r="H10567" i="6"/>
  <c r="G10567" i="6" s="1"/>
  <c r="H11589" i="6"/>
  <c r="G11589" i="6" s="1"/>
  <c r="H11578" i="6"/>
  <c r="G11578" i="6" s="1"/>
  <c r="H11563" i="6"/>
  <c r="G11563" i="6" s="1"/>
  <c r="H11537" i="6"/>
  <c r="G11537" i="6" s="1"/>
  <c r="H11496" i="6"/>
  <c r="G11496" i="6" s="1"/>
  <c r="H11476" i="6"/>
  <c r="G11476" i="6" s="1"/>
  <c r="H11463" i="6"/>
  <c r="G11463" i="6" s="1"/>
  <c r="H11450" i="6"/>
  <c r="G11450" i="6" s="1"/>
  <c r="H11434" i="6"/>
  <c r="G11434" i="6" s="1"/>
  <c r="H11428" i="6"/>
  <c r="G11428" i="6" s="1"/>
  <c r="H11408" i="6"/>
  <c r="G11408" i="6" s="1"/>
  <c r="H11386" i="6"/>
  <c r="G11386" i="6" s="1"/>
  <c r="H11382" i="6"/>
  <c r="G11382" i="6" s="1"/>
  <c r="H11341" i="6"/>
  <c r="G11341" i="6" s="1"/>
  <c r="H11328" i="6"/>
  <c r="G11328" i="6" s="1"/>
  <c r="H11296" i="6"/>
  <c r="G11296" i="6" s="1"/>
  <c r="H11204" i="6"/>
  <c r="G11204" i="6" s="1"/>
  <c r="H11202" i="6"/>
  <c r="G11202" i="6" s="1"/>
  <c r="H11193" i="6"/>
  <c r="G11193" i="6" s="1"/>
  <c r="H11165" i="6"/>
  <c r="G11165" i="6" s="1"/>
  <c r="H11144" i="6"/>
  <c r="G11144" i="6" s="1"/>
  <c r="H11032" i="6"/>
  <c r="G11032" i="6" s="1"/>
  <c r="H10984" i="6"/>
  <c r="G10984" i="6" s="1"/>
  <c r="H10980" i="6"/>
  <c r="G10980" i="6" s="1"/>
  <c r="H10951" i="6"/>
  <c r="G10951" i="6" s="1"/>
  <c r="H10945" i="6"/>
  <c r="G10945" i="6" s="1"/>
  <c r="H10911" i="6"/>
  <c r="G10911" i="6" s="1"/>
  <c r="H10889" i="6"/>
  <c r="G10889" i="6" s="1"/>
  <c r="H10874" i="6"/>
  <c r="G10874" i="6" s="1"/>
  <c r="H10814" i="6"/>
  <c r="G10814" i="6" s="1"/>
  <c r="H10805" i="6"/>
  <c r="G10805" i="6" s="1"/>
  <c r="H10764" i="6"/>
  <c r="G10764" i="6" s="1"/>
  <c r="H10748" i="6"/>
  <c r="G10748" i="6" s="1"/>
  <c r="H10739" i="6"/>
  <c r="G10739" i="6" s="1"/>
  <c r="H10732" i="6"/>
  <c r="G10732" i="6" s="1"/>
  <c r="H10727" i="6"/>
  <c r="G10727" i="6" s="1"/>
  <c r="H10666" i="6"/>
  <c r="G10666" i="6" s="1"/>
  <c r="H10642" i="6"/>
  <c r="G10642" i="6" s="1"/>
  <c r="H10617" i="6"/>
  <c r="G10617" i="6" s="1"/>
  <c r="H10612" i="6"/>
  <c r="G10612" i="6" s="1"/>
  <c r="H11665" i="6"/>
  <c r="G11665" i="6" s="1"/>
  <c r="H11639" i="6"/>
  <c r="G11639" i="6" s="1"/>
  <c r="H11611" i="6"/>
  <c r="G11611" i="6" s="1"/>
  <c r="H11602" i="6"/>
  <c r="G11602" i="6" s="1"/>
  <c r="H11561" i="6"/>
  <c r="G11561" i="6" s="1"/>
  <c r="H11507" i="6"/>
  <c r="G11507" i="6" s="1"/>
  <c r="H11483" i="6"/>
  <c r="G11483" i="6" s="1"/>
  <c r="H11474" i="6"/>
  <c r="G11474" i="6" s="1"/>
  <c r="H11457" i="6"/>
  <c r="G11457" i="6" s="1"/>
  <c r="H11358" i="6"/>
  <c r="G11358" i="6" s="1"/>
  <c r="H11332" i="6"/>
  <c r="G11332" i="6" s="1"/>
  <c r="H11303" i="6"/>
  <c r="G11303" i="6" s="1"/>
  <c r="H11281" i="6"/>
  <c r="G11281" i="6" s="1"/>
  <c r="H11262" i="6"/>
  <c r="G11262" i="6" s="1"/>
  <c r="H11222" i="6"/>
  <c r="G11222" i="6" s="1"/>
  <c r="H11174" i="6"/>
  <c r="G11174" i="6" s="1"/>
  <c r="H11161" i="6"/>
  <c r="G11161" i="6" s="1"/>
  <c r="H11134" i="6"/>
  <c r="G11134" i="6" s="1"/>
  <c r="H11088" i="6"/>
  <c r="G11088" i="6" s="1"/>
  <c r="H11072" i="6"/>
  <c r="G11072" i="6" s="1"/>
  <c r="H11026" i="6"/>
  <c r="G11026" i="6" s="1"/>
  <c r="H10996" i="6"/>
  <c r="G10996" i="6" s="1"/>
  <c r="H10990" i="6"/>
  <c r="G10990" i="6" s="1"/>
  <c r="H10986" i="6"/>
  <c r="G10986" i="6" s="1"/>
  <c r="H10955" i="6"/>
  <c r="G10955" i="6" s="1"/>
  <c r="H10947" i="6"/>
  <c r="G10947" i="6" s="1"/>
  <c r="H10900" i="6"/>
  <c r="G10900" i="6" s="1"/>
  <c r="H10863" i="6"/>
  <c r="G10863" i="6" s="1"/>
  <c r="H10840" i="6"/>
  <c r="G10840" i="6" s="1"/>
  <c r="H10791" i="6"/>
  <c r="G10791" i="6" s="1"/>
  <c r="H10734" i="6"/>
  <c r="G10734" i="6" s="1"/>
  <c r="H10697" i="6"/>
  <c r="G10697" i="6" s="1"/>
  <c r="H10649" i="6"/>
  <c r="G10649" i="6" s="1"/>
  <c r="H10644" i="6"/>
  <c r="G10644" i="6" s="1"/>
  <c r="H10632" i="6"/>
  <c r="G10632" i="6" s="1"/>
  <c r="H10499" i="6"/>
  <c r="G10499" i="6" s="1"/>
  <c r="H10491" i="6"/>
  <c r="G10491" i="6" s="1"/>
  <c r="H10467" i="6"/>
  <c r="G10467" i="6" s="1"/>
  <c r="H10435" i="6"/>
  <c r="G10435" i="6" s="1"/>
  <c r="H12054" i="6"/>
  <c r="G12054" i="6" s="1"/>
  <c r="H11936" i="6"/>
  <c r="G11936" i="6" s="1"/>
  <c r="H11921" i="6"/>
  <c r="G11921" i="6" s="1"/>
  <c r="H11904" i="6"/>
  <c r="G11904" i="6" s="1"/>
  <c r="H11833" i="6"/>
  <c r="G11833" i="6" s="1"/>
  <c r="H11743" i="6"/>
  <c r="G11743" i="6" s="1"/>
  <c r="H11663" i="6"/>
  <c r="G11663" i="6" s="1"/>
  <c r="H11659" i="6"/>
  <c r="G11659" i="6" s="1"/>
  <c r="H11655" i="6"/>
  <c r="G11655" i="6" s="1"/>
  <c r="H11607" i="6"/>
  <c r="G11607" i="6" s="1"/>
  <c r="H11557" i="6"/>
  <c r="G11557" i="6" s="1"/>
  <c r="H11550" i="6"/>
  <c r="G11550" i="6" s="1"/>
  <c r="H11524" i="6"/>
  <c r="G11524" i="6" s="1"/>
  <c r="H11494" i="6"/>
  <c r="G11494" i="6" s="1"/>
  <c r="H11468" i="6"/>
  <c r="G11468" i="6" s="1"/>
  <c r="H11415" i="6"/>
  <c r="G11415" i="6" s="1"/>
  <c r="H11380" i="6"/>
  <c r="G11380" i="6" s="1"/>
  <c r="H11330" i="6"/>
  <c r="G11330" i="6" s="1"/>
  <c r="H11275" i="6"/>
  <c r="G11275" i="6" s="1"/>
  <c r="H11264" i="6"/>
  <c r="G11264" i="6" s="1"/>
  <c r="H11251" i="6"/>
  <c r="G11251" i="6" s="1"/>
  <c r="H11155" i="6"/>
  <c r="G11155" i="6" s="1"/>
  <c r="H11132" i="6"/>
  <c r="G11132" i="6" s="1"/>
  <c r="H11100" i="6"/>
  <c r="G11100" i="6" s="1"/>
  <c r="H11086" i="6"/>
  <c r="G11086" i="6" s="1"/>
  <c r="H11028" i="6"/>
  <c r="G11028" i="6" s="1"/>
  <c r="H10967" i="6"/>
  <c r="G10967" i="6" s="1"/>
  <c r="H10949" i="6"/>
  <c r="G10949" i="6" s="1"/>
  <c r="H10913" i="6"/>
  <c r="G10913" i="6" s="1"/>
  <c r="H10856" i="6"/>
  <c r="G10856" i="6" s="1"/>
  <c r="H10830" i="6"/>
  <c r="G10830" i="6" s="1"/>
  <c r="H10823" i="6"/>
  <c r="G10823" i="6" s="1"/>
  <c r="H10821" i="6"/>
  <c r="G10821" i="6" s="1"/>
  <c r="H10741" i="6"/>
  <c r="G10741" i="6" s="1"/>
  <c r="H10713" i="6"/>
  <c r="G10713" i="6" s="1"/>
  <c r="H10685" i="6"/>
  <c r="G10685" i="6" s="1"/>
  <c r="H11322" i="6"/>
  <c r="G11322" i="6" s="1"/>
  <c r="H11273" i="6"/>
  <c r="G11273" i="6" s="1"/>
  <c r="H11253" i="6"/>
  <c r="G11253" i="6" s="1"/>
  <c r="H11227" i="6"/>
  <c r="G11227" i="6" s="1"/>
  <c r="H11220" i="6"/>
  <c r="G11220" i="6" s="1"/>
  <c r="H11216" i="6"/>
  <c r="G11216" i="6" s="1"/>
  <c r="H11198" i="6"/>
  <c r="G11198" i="6" s="1"/>
  <c r="H11172" i="6"/>
  <c r="G11172" i="6" s="1"/>
  <c r="H11128" i="6"/>
  <c r="G11128" i="6" s="1"/>
  <c r="H11118" i="6"/>
  <c r="G11118" i="6" s="1"/>
  <c r="H11112" i="6"/>
  <c r="G11112" i="6" s="1"/>
  <c r="H11098" i="6"/>
  <c r="G11098" i="6" s="1"/>
  <c r="H11084" i="6"/>
  <c r="G11084" i="6" s="1"/>
  <c r="H11074" i="6"/>
  <c r="G11074" i="6" s="1"/>
  <c r="H11070" i="6"/>
  <c r="G11070" i="6" s="1"/>
  <c r="H11056" i="6"/>
  <c r="G11056" i="6" s="1"/>
  <c r="H11052" i="6"/>
  <c r="G11052" i="6" s="1"/>
  <c r="H11048" i="6"/>
  <c r="G11048" i="6" s="1"/>
  <c r="H10969" i="6"/>
  <c r="G10969" i="6" s="1"/>
  <c r="H10963" i="6"/>
  <c r="G10963" i="6" s="1"/>
  <c r="H10919" i="6"/>
  <c r="G10919" i="6" s="1"/>
  <c r="H10869" i="6"/>
  <c r="G10869" i="6" s="1"/>
  <c r="H10849" i="6"/>
  <c r="G10849" i="6" s="1"/>
  <c r="H10842" i="6"/>
  <c r="G10842" i="6" s="1"/>
  <c r="H10784" i="6"/>
  <c r="G10784" i="6" s="1"/>
  <c r="H10782" i="6"/>
  <c r="G10782" i="6" s="1"/>
  <c r="H10773" i="6"/>
  <c r="G10773" i="6" s="1"/>
  <c r="H10759" i="6"/>
  <c r="G10759" i="6" s="1"/>
  <c r="H10743" i="6"/>
  <c r="G10743" i="6" s="1"/>
  <c r="H10729" i="6"/>
  <c r="G10729" i="6" s="1"/>
  <c r="H10715" i="6"/>
  <c r="G10715" i="6" s="1"/>
  <c r="H10699" i="6"/>
  <c r="G10699" i="6" s="1"/>
  <c r="H10673" i="6"/>
  <c r="G10673" i="6" s="1"/>
  <c r="H10668" i="6"/>
  <c r="G10668" i="6" s="1"/>
  <c r="H10663" i="6"/>
  <c r="G10663" i="6" s="1"/>
  <c r="H10651" i="6"/>
  <c r="G10651" i="6" s="1"/>
  <c r="H10504" i="6"/>
  <c r="G10504" i="6" s="1"/>
  <c r="H10447" i="6"/>
  <c r="G10447" i="6" s="1"/>
  <c r="H10464" i="6"/>
  <c r="G10464" i="6" s="1"/>
  <c r="H10352" i="6"/>
  <c r="G10352" i="6" s="1"/>
  <c r="H10640" i="6"/>
  <c r="G10640" i="6" s="1"/>
  <c r="H10144" i="6"/>
  <c r="G10144" i="6" s="1"/>
  <c r="H11301" i="6"/>
  <c r="G11301" i="6" s="1"/>
  <c r="H11288" i="6"/>
  <c r="G11288" i="6" s="1"/>
  <c r="H11277" i="6"/>
  <c r="G11277" i="6" s="1"/>
  <c r="H11271" i="6"/>
  <c r="G11271" i="6" s="1"/>
  <c r="H11260" i="6"/>
  <c r="G11260" i="6" s="1"/>
  <c r="H11244" i="6"/>
  <c r="G11244" i="6" s="1"/>
  <c r="H11240" i="6"/>
  <c r="G11240" i="6" s="1"/>
  <c r="H11231" i="6"/>
  <c r="G11231" i="6" s="1"/>
  <c r="H11196" i="6"/>
  <c r="G11196" i="6" s="1"/>
  <c r="H11185" i="6"/>
  <c r="G11185" i="6" s="1"/>
  <c r="H11159" i="6"/>
  <c r="G11159" i="6" s="1"/>
  <c r="H11136" i="6"/>
  <c r="G11136" i="6" s="1"/>
  <c r="H11126" i="6"/>
  <c r="G11126" i="6" s="1"/>
  <c r="H11124" i="6"/>
  <c r="G11124" i="6" s="1"/>
  <c r="H11114" i="6"/>
  <c r="G11114" i="6" s="1"/>
  <c r="H11106" i="6"/>
  <c r="G11106" i="6" s="1"/>
  <c r="H11096" i="6"/>
  <c r="G11096" i="6" s="1"/>
  <c r="H11094" i="6"/>
  <c r="G11094" i="6" s="1"/>
  <c r="H11092" i="6"/>
  <c r="G11092" i="6" s="1"/>
  <c r="H11090" i="6"/>
  <c r="G11090" i="6" s="1"/>
  <c r="H11082" i="6"/>
  <c r="G11082" i="6" s="1"/>
  <c r="H11080" i="6"/>
  <c r="G11080" i="6" s="1"/>
  <c r="H11078" i="6"/>
  <c r="G11078" i="6" s="1"/>
  <c r="H11076" i="6"/>
  <c r="G11076" i="6" s="1"/>
  <c r="H11066" i="6"/>
  <c r="G11066" i="6" s="1"/>
  <c r="H11050" i="6"/>
  <c r="G11050" i="6" s="1"/>
  <c r="H10977" i="6"/>
  <c r="G10977" i="6" s="1"/>
  <c r="H10971" i="6"/>
  <c r="G10971" i="6" s="1"/>
  <c r="H10959" i="6"/>
  <c r="G10959" i="6" s="1"/>
  <c r="H10957" i="6"/>
  <c r="G10957" i="6" s="1"/>
  <c r="H10940" i="6"/>
  <c r="G10940" i="6" s="1"/>
  <c r="H10932" i="6"/>
  <c r="G10932" i="6" s="1"/>
  <c r="H10893" i="6"/>
  <c r="G10893" i="6" s="1"/>
  <c r="H10858" i="6"/>
  <c r="G10858" i="6" s="1"/>
  <c r="H10851" i="6"/>
  <c r="G10851" i="6" s="1"/>
  <c r="H10837" i="6"/>
  <c r="G10837" i="6" s="1"/>
  <c r="H10766" i="6"/>
  <c r="G10766" i="6" s="1"/>
  <c r="H10752" i="6"/>
  <c r="G10752" i="6" s="1"/>
  <c r="H10656" i="6"/>
  <c r="G10656" i="6" s="1"/>
  <c r="H10634" i="6"/>
  <c r="G10634" i="6" s="1"/>
  <c r="H11466" i="6"/>
  <c r="G11466" i="6" s="1"/>
  <c r="H11464" i="6"/>
  <c r="G11464" i="6" s="1"/>
  <c r="H11444" i="6"/>
  <c r="G11444" i="6" s="1"/>
  <c r="H11402" i="6"/>
  <c r="G11402" i="6" s="1"/>
  <c r="H11400" i="6"/>
  <c r="G11400" i="6" s="1"/>
  <c r="H11391" i="6"/>
  <c r="G11391" i="6" s="1"/>
  <c r="H11374" i="6"/>
  <c r="G11374" i="6" s="1"/>
  <c r="H11359" i="6"/>
  <c r="G11359" i="6" s="1"/>
  <c r="H11318" i="6"/>
  <c r="G11318" i="6" s="1"/>
  <c r="H11314" i="6"/>
  <c r="G11314" i="6" s="1"/>
  <c r="H11269" i="6"/>
  <c r="G11269" i="6" s="1"/>
  <c r="H11242" i="6"/>
  <c r="G11242" i="6" s="1"/>
  <c r="H11238" i="6"/>
  <c r="G11238" i="6" s="1"/>
  <c r="H11229" i="6"/>
  <c r="G11229" i="6" s="1"/>
  <c r="H11218" i="6"/>
  <c r="G11218" i="6" s="1"/>
  <c r="H11209" i="6"/>
  <c r="G11209" i="6" s="1"/>
  <c r="H11205" i="6"/>
  <c r="G11205" i="6" s="1"/>
  <c r="H11189" i="6"/>
  <c r="G11189" i="6" s="1"/>
  <c r="H11153" i="6"/>
  <c r="G11153" i="6" s="1"/>
  <c r="H11122" i="6"/>
  <c r="G11122" i="6" s="1"/>
  <c r="H11120" i="6"/>
  <c r="G11120" i="6" s="1"/>
  <c r="H11116" i="6"/>
  <c r="G11116" i="6" s="1"/>
  <c r="H11108" i="6"/>
  <c r="G11108" i="6" s="1"/>
  <c r="H11104" i="6"/>
  <c r="G11104" i="6" s="1"/>
  <c r="H11102" i="6"/>
  <c r="G11102" i="6" s="1"/>
  <c r="H11064" i="6"/>
  <c r="G11064" i="6" s="1"/>
  <c r="H11054" i="6"/>
  <c r="G11054" i="6" s="1"/>
  <c r="H11044" i="6"/>
  <c r="G11044" i="6" s="1"/>
  <c r="H10983" i="6"/>
  <c r="G10983" i="6" s="1"/>
  <c r="H10979" i="6"/>
  <c r="G10979" i="6" s="1"/>
  <c r="H10965" i="6"/>
  <c r="G10965" i="6" s="1"/>
  <c r="H10923" i="6"/>
  <c r="G10923" i="6" s="1"/>
  <c r="H10873" i="6"/>
  <c r="G10873" i="6" s="1"/>
  <c r="H10825" i="6"/>
  <c r="G10825" i="6" s="1"/>
  <c r="H10708" i="6"/>
  <c r="G10708" i="6" s="1"/>
  <c r="H10694" i="6"/>
  <c r="G10694" i="6" s="1"/>
  <c r="H10604" i="6"/>
  <c r="G10604" i="6" s="1"/>
  <c r="H10549" i="6"/>
  <c r="G10549" i="6" s="1"/>
  <c r="H10855" i="6"/>
  <c r="G10855" i="6" s="1"/>
  <c r="H10453" i="6"/>
  <c r="G10453" i="6" s="1"/>
  <c r="H12072" i="6"/>
  <c r="G12072" i="6" s="1"/>
  <c r="H11679" i="6"/>
  <c r="G11679" i="6" s="1"/>
  <c r="H11668" i="6"/>
  <c r="G11668" i="6" s="1"/>
  <c r="H11653" i="6"/>
  <c r="G11653" i="6" s="1"/>
  <c r="H11605" i="6"/>
  <c r="G11605" i="6" s="1"/>
  <c r="H11603" i="6"/>
  <c r="G11603" i="6" s="1"/>
  <c r="H11572" i="6"/>
  <c r="G11572" i="6" s="1"/>
  <c r="H11564" i="6"/>
  <c r="G11564" i="6" s="1"/>
  <c r="H11553" i="6"/>
  <c r="G11553" i="6" s="1"/>
  <c r="H11542" i="6"/>
  <c r="G11542" i="6" s="1"/>
  <c r="H11527" i="6"/>
  <c r="G11527" i="6" s="1"/>
  <c r="H11510" i="6"/>
  <c r="G11510" i="6" s="1"/>
  <c r="H11503" i="6"/>
  <c r="G11503" i="6" s="1"/>
  <c r="H11490" i="6"/>
  <c r="G11490" i="6" s="1"/>
  <c r="H11385" i="6"/>
  <c r="G11385" i="6" s="1"/>
  <c r="H11361" i="6"/>
  <c r="G11361" i="6" s="1"/>
  <c r="H11346" i="6"/>
  <c r="G11346" i="6" s="1"/>
  <c r="H11333" i="6"/>
  <c r="G11333" i="6" s="1"/>
  <c r="H11308" i="6"/>
  <c r="G11308" i="6" s="1"/>
  <c r="H11225" i="6"/>
  <c r="G11225" i="6" s="1"/>
  <c r="H11214" i="6"/>
  <c r="G11214" i="6" s="1"/>
  <c r="H11207" i="6"/>
  <c r="G11207" i="6" s="1"/>
  <c r="H11170" i="6"/>
  <c r="G11170" i="6" s="1"/>
  <c r="H11168" i="6"/>
  <c r="G11168" i="6" s="1"/>
  <c r="H11145" i="6"/>
  <c r="G11145" i="6" s="1"/>
  <c r="H11062" i="6"/>
  <c r="G11062" i="6" s="1"/>
  <c r="H11060" i="6"/>
  <c r="G11060" i="6" s="1"/>
  <c r="H11023" i="6"/>
  <c r="G11023" i="6" s="1"/>
  <c r="H11011" i="6"/>
  <c r="G11011" i="6" s="1"/>
  <c r="H11009" i="6"/>
  <c r="G11009" i="6" s="1"/>
  <c r="H11007" i="6"/>
  <c r="G11007" i="6" s="1"/>
  <c r="H11005" i="6"/>
  <c r="G11005" i="6" s="1"/>
  <c r="H10993" i="6"/>
  <c r="G10993" i="6" s="1"/>
  <c r="H10985" i="6"/>
  <c r="G10985" i="6" s="1"/>
  <c r="H10899" i="6"/>
  <c r="G10899" i="6" s="1"/>
  <c r="H10882" i="6"/>
  <c r="G10882" i="6" s="1"/>
  <c r="H10860" i="6"/>
  <c r="G10860" i="6" s="1"/>
  <c r="H10779" i="6"/>
  <c r="G10779" i="6" s="1"/>
  <c r="H10726" i="6"/>
  <c r="G10726" i="6" s="1"/>
  <c r="H10703" i="6"/>
  <c r="G10703" i="6" s="1"/>
  <c r="H10665" i="6"/>
  <c r="G10665" i="6" s="1"/>
  <c r="H11746" i="6"/>
  <c r="G11746" i="6" s="1"/>
  <c r="H11620" i="6"/>
  <c r="G11620" i="6" s="1"/>
  <c r="H11618" i="6"/>
  <c r="G11618" i="6" s="1"/>
  <c r="H11594" i="6"/>
  <c r="G11594" i="6" s="1"/>
  <c r="H11555" i="6"/>
  <c r="G11555" i="6" s="1"/>
  <c r="H11501" i="6"/>
  <c r="G11501" i="6" s="1"/>
  <c r="H11477" i="6"/>
  <c r="G11477" i="6" s="1"/>
  <c r="H11456" i="6"/>
  <c r="G11456" i="6" s="1"/>
  <c r="H11331" i="6"/>
  <c r="G11331" i="6" s="1"/>
  <c r="H11316" i="6"/>
  <c r="G11316" i="6" s="1"/>
  <c r="H11299" i="6"/>
  <c r="G11299" i="6" s="1"/>
  <c r="H11286" i="6"/>
  <c r="G11286" i="6" s="1"/>
  <c r="H11284" i="6"/>
  <c r="G11284" i="6" s="1"/>
  <c r="H11267" i="6"/>
  <c r="G11267" i="6" s="1"/>
  <c r="H11256" i="6"/>
  <c r="G11256" i="6" s="1"/>
  <c r="H11249" i="6"/>
  <c r="G11249" i="6" s="1"/>
  <c r="H11194" i="6"/>
  <c r="G11194" i="6" s="1"/>
  <c r="H11151" i="6"/>
  <c r="G11151" i="6" s="1"/>
  <c r="H11027" i="6"/>
  <c r="G11027" i="6" s="1"/>
  <c r="H11021" i="6"/>
  <c r="G11021" i="6" s="1"/>
  <c r="H11013" i="6"/>
  <c r="G11013" i="6" s="1"/>
  <c r="H11001" i="6"/>
  <c r="G11001" i="6" s="1"/>
  <c r="H10991" i="6"/>
  <c r="G10991" i="6" s="1"/>
  <c r="H10975" i="6"/>
  <c r="G10975" i="6" s="1"/>
  <c r="H10942" i="6"/>
  <c r="G10942" i="6" s="1"/>
  <c r="H10908" i="6"/>
  <c r="G10908" i="6" s="1"/>
  <c r="H10884" i="6"/>
  <c r="G10884" i="6" s="1"/>
  <c r="H10853" i="6"/>
  <c r="G10853" i="6" s="1"/>
  <c r="H10846" i="6"/>
  <c r="G10846" i="6" s="1"/>
  <c r="H10818" i="6"/>
  <c r="G10818" i="6" s="1"/>
  <c r="H10811" i="6"/>
  <c r="G10811" i="6" s="1"/>
  <c r="H10788" i="6"/>
  <c r="G10788" i="6" s="1"/>
  <c r="H10768" i="6"/>
  <c r="G10768" i="6" s="1"/>
  <c r="H10701" i="6"/>
  <c r="G10701" i="6" s="1"/>
  <c r="H10653" i="6"/>
  <c r="G10653" i="6" s="1"/>
  <c r="H10596" i="6"/>
  <c r="G10596" i="6" s="1"/>
  <c r="H10580" i="6"/>
  <c r="G10580" i="6" s="1"/>
  <c r="H10702" i="6"/>
  <c r="G10702" i="6" s="1"/>
  <c r="H10611" i="6"/>
  <c r="G10611" i="6" s="1"/>
  <c r="H10407" i="6"/>
  <c r="G10407" i="6" s="1"/>
  <c r="H12218" i="6"/>
  <c r="G12218" i="6" s="1"/>
  <c r="H12080" i="6"/>
  <c r="G12080" i="6" s="1"/>
  <c r="H12013" i="6"/>
  <c r="G12013" i="6" s="1"/>
  <c r="H11984" i="6"/>
  <c r="G11984" i="6" s="1"/>
  <c r="H11900" i="6"/>
  <c r="G11900" i="6" s="1"/>
  <c r="H11776" i="6"/>
  <c r="G11776" i="6" s="1"/>
  <c r="H11706" i="6"/>
  <c r="G11706" i="6" s="1"/>
  <c r="H11697" i="6"/>
  <c r="G11697" i="6" s="1"/>
  <c r="H11684" i="6"/>
  <c r="G11684" i="6" s="1"/>
  <c r="H11616" i="6"/>
  <c r="G11616" i="6" s="1"/>
  <c r="H11612" i="6"/>
  <c r="G11612" i="6" s="1"/>
  <c r="H11592" i="6"/>
  <c r="G11592" i="6" s="1"/>
  <c r="H11473" i="6"/>
  <c r="G11473" i="6" s="1"/>
  <c r="H11462" i="6"/>
  <c r="G11462" i="6" s="1"/>
  <c r="H11460" i="6"/>
  <c r="G11460" i="6" s="1"/>
  <c r="H11458" i="6"/>
  <c r="G11458" i="6" s="1"/>
  <c r="H11435" i="6"/>
  <c r="G11435" i="6" s="1"/>
  <c r="H11420" i="6"/>
  <c r="G11420" i="6" s="1"/>
  <c r="H11409" i="6"/>
  <c r="G11409" i="6" s="1"/>
  <c r="H11381" i="6"/>
  <c r="G11381" i="6" s="1"/>
  <c r="H11310" i="6"/>
  <c r="G11310" i="6" s="1"/>
  <c r="H11282" i="6"/>
  <c r="G11282" i="6" s="1"/>
  <c r="H11143" i="6"/>
  <c r="G11143" i="6" s="1"/>
  <c r="H11035" i="6"/>
  <c r="G11035" i="6" s="1"/>
  <c r="H11033" i="6"/>
  <c r="G11033" i="6" s="1"/>
  <c r="H11025" i="6"/>
  <c r="G11025" i="6" s="1"/>
  <c r="H10999" i="6"/>
  <c r="G10999" i="6" s="1"/>
  <c r="H10995" i="6"/>
  <c r="G10995" i="6" s="1"/>
  <c r="H10981" i="6"/>
  <c r="G10981" i="6" s="1"/>
  <c r="H10973" i="6"/>
  <c r="G10973" i="6" s="1"/>
  <c r="H10952" i="6"/>
  <c r="G10952" i="6" s="1"/>
  <c r="H10950" i="6"/>
  <c r="G10950" i="6" s="1"/>
  <c r="H10886" i="6"/>
  <c r="G10886" i="6" s="1"/>
  <c r="H10848" i="6"/>
  <c r="G10848" i="6" s="1"/>
  <c r="H10841" i="6"/>
  <c r="G10841" i="6" s="1"/>
  <c r="H10834" i="6"/>
  <c r="G10834" i="6" s="1"/>
  <c r="H10827" i="6"/>
  <c r="G10827" i="6" s="1"/>
  <c r="H10799" i="6"/>
  <c r="G10799" i="6" s="1"/>
  <c r="H10772" i="6"/>
  <c r="G10772" i="6" s="1"/>
  <c r="H10747" i="6"/>
  <c r="G10747" i="6" s="1"/>
  <c r="H11418" i="6"/>
  <c r="G11418" i="6" s="1"/>
  <c r="H11407" i="6"/>
  <c r="G11407" i="6" s="1"/>
  <c r="H11392" i="6"/>
  <c r="G11392" i="6" s="1"/>
  <c r="H11353" i="6"/>
  <c r="G11353" i="6" s="1"/>
  <c r="H11321" i="6"/>
  <c r="G11321" i="6" s="1"/>
  <c r="H11247" i="6"/>
  <c r="G11247" i="6" s="1"/>
  <c r="H11236" i="6"/>
  <c r="G11236" i="6" s="1"/>
  <c r="H11234" i="6"/>
  <c r="G11234" i="6" s="1"/>
  <c r="H11232" i="6"/>
  <c r="G11232" i="6" s="1"/>
  <c r="H11219" i="6"/>
  <c r="G11219" i="6" s="1"/>
  <c r="H11212" i="6"/>
  <c r="G11212" i="6" s="1"/>
  <c r="H11181" i="6"/>
  <c r="G11181" i="6" s="1"/>
  <c r="H11175" i="6"/>
  <c r="G11175" i="6" s="1"/>
  <c r="H11164" i="6"/>
  <c r="G11164" i="6" s="1"/>
  <c r="H11149" i="6"/>
  <c r="G11149" i="6" s="1"/>
  <c r="H11137" i="6"/>
  <c r="G11137" i="6" s="1"/>
  <c r="H11113" i="6"/>
  <c r="G11113" i="6" s="1"/>
  <c r="H11095" i="6"/>
  <c r="G11095" i="6" s="1"/>
  <c r="H11087" i="6"/>
  <c r="G11087" i="6" s="1"/>
  <c r="H11077" i="6"/>
  <c r="G11077" i="6" s="1"/>
  <c r="H11075" i="6"/>
  <c r="G11075" i="6" s="1"/>
  <c r="H11073" i="6"/>
  <c r="G11073" i="6" s="1"/>
  <c r="H11049" i="6"/>
  <c r="G11049" i="6" s="1"/>
  <c r="H11041" i="6"/>
  <c r="G11041" i="6" s="1"/>
  <c r="H10997" i="6"/>
  <c r="G10997" i="6" s="1"/>
  <c r="H10929" i="6"/>
  <c r="G10929" i="6" s="1"/>
  <c r="H10927" i="6"/>
  <c r="G10927" i="6" s="1"/>
  <c r="H10875" i="6"/>
  <c r="G10875" i="6" s="1"/>
  <c r="H10829" i="6"/>
  <c r="G10829" i="6" s="1"/>
  <c r="H10820" i="6"/>
  <c r="G10820" i="6" s="1"/>
  <c r="H10806" i="6"/>
  <c r="G10806" i="6" s="1"/>
  <c r="H10763" i="6"/>
  <c r="G10763" i="6" s="1"/>
  <c r="H10719" i="6"/>
  <c r="G10719" i="6" s="1"/>
  <c r="H10677" i="6"/>
  <c r="G10677" i="6" s="1"/>
  <c r="H10655" i="6"/>
  <c r="G10655" i="6" s="1"/>
  <c r="H10598" i="6"/>
  <c r="G10598" i="6" s="1"/>
  <c r="H10585" i="6"/>
  <c r="G10585" i="6" s="1"/>
  <c r="H10503" i="6"/>
  <c r="G10503" i="6" s="1"/>
  <c r="H10471" i="6"/>
  <c r="G10471" i="6" s="1"/>
  <c r="H10463" i="6"/>
  <c r="G10463" i="6" s="1"/>
  <c r="H10675" i="6"/>
  <c r="G10675" i="6" s="1"/>
  <c r="H10443" i="6"/>
  <c r="G10443" i="6" s="1"/>
  <c r="H10545" i="6"/>
  <c r="G10545" i="6" s="1"/>
  <c r="H10110" i="6"/>
  <c r="G10110" i="6" s="1"/>
  <c r="H11590" i="6"/>
  <c r="G11590" i="6" s="1"/>
  <c r="H11584" i="6"/>
  <c r="G11584" i="6" s="1"/>
  <c r="H11523" i="6"/>
  <c r="G11523" i="6" s="1"/>
  <c r="H11519" i="6"/>
  <c r="G11519" i="6" s="1"/>
  <c r="H11370" i="6"/>
  <c r="G11370" i="6" s="1"/>
  <c r="H11329" i="6"/>
  <c r="G11329" i="6" s="1"/>
  <c r="H11327" i="6"/>
  <c r="G11327" i="6" s="1"/>
  <c r="H11293" i="6"/>
  <c r="G11293" i="6" s="1"/>
  <c r="H11261" i="6"/>
  <c r="G11261" i="6" s="1"/>
  <c r="H11254" i="6"/>
  <c r="G11254" i="6" s="1"/>
  <c r="H11199" i="6"/>
  <c r="G11199" i="6" s="1"/>
  <c r="H11160" i="6"/>
  <c r="G11160" i="6" s="1"/>
  <c r="H11156" i="6"/>
  <c r="G11156" i="6" s="1"/>
  <c r="H11133" i="6"/>
  <c r="G11133" i="6" s="1"/>
  <c r="H11115" i="6"/>
  <c r="G11115" i="6" s="1"/>
  <c r="H11067" i="6"/>
  <c r="G11067" i="6" s="1"/>
  <c r="H11029" i="6"/>
  <c r="G11029" i="6" s="1"/>
  <c r="H10933" i="6"/>
  <c r="G10933" i="6" s="1"/>
  <c r="H10931" i="6"/>
  <c r="G10931" i="6" s="1"/>
  <c r="H10901" i="6"/>
  <c r="G10901" i="6" s="1"/>
  <c r="H10824" i="6"/>
  <c r="G10824" i="6" s="1"/>
  <c r="H10740" i="6"/>
  <c r="G10740" i="6" s="1"/>
  <c r="H10735" i="6"/>
  <c r="G10735" i="6" s="1"/>
  <c r="H10707" i="6"/>
  <c r="G10707" i="6" s="1"/>
  <c r="H10705" i="6"/>
  <c r="G10705" i="6" s="1"/>
  <c r="H10696" i="6"/>
  <c r="G10696" i="6" s="1"/>
  <c r="H10679" i="6"/>
  <c r="G10679" i="6" s="1"/>
  <c r="H10662" i="6"/>
  <c r="G10662" i="6" s="1"/>
  <c r="H10608" i="6"/>
  <c r="G10608" i="6" s="1"/>
  <c r="H10877" i="6"/>
  <c r="G10877" i="6" s="1"/>
  <c r="H10572" i="6"/>
  <c r="G10572" i="6" s="1"/>
  <c r="H10765" i="6"/>
  <c r="G10765" i="6" s="1"/>
  <c r="H11856" i="6"/>
  <c r="G11856" i="6" s="1"/>
  <c r="H11720" i="6"/>
  <c r="G11720" i="6" s="1"/>
  <c r="H11768" i="6"/>
  <c r="G11768" i="6" s="1"/>
  <c r="H10832" i="6"/>
  <c r="G10832" i="6" s="1"/>
  <c r="H10864" i="6"/>
  <c r="G10864" i="6" s="1"/>
  <c r="H10684" i="6"/>
  <c r="G10684" i="6" s="1"/>
  <c r="H12328" i="6"/>
  <c r="G12328" i="6" s="1"/>
  <c r="H12392" i="6"/>
  <c r="G12392" i="6" s="1"/>
  <c r="H11177" i="6"/>
  <c r="G11177" i="6" s="1"/>
  <c r="H11173" i="6"/>
  <c r="G11173" i="6" s="1"/>
  <c r="H11162" i="6"/>
  <c r="G11162" i="6" s="1"/>
  <c r="H11152" i="6"/>
  <c r="G11152" i="6" s="1"/>
  <c r="H11141" i="6"/>
  <c r="G11141" i="6" s="1"/>
  <c r="H11139" i="6"/>
  <c r="G11139" i="6" s="1"/>
  <c r="H11135" i="6"/>
  <c r="G11135" i="6" s="1"/>
  <c r="H11127" i="6"/>
  <c r="G11127" i="6" s="1"/>
  <c r="H11123" i="6"/>
  <c r="G11123" i="6" s="1"/>
  <c r="H11097" i="6"/>
  <c r="G11097" i="6" s="1"/>
  <c r="H11071" i="6"/>
  <c r="G11071" i="6" s="1"/>
  <c r="H11063" i="6"/>
  <c r="G11063" i="6" s="1"/>
  <c r="H11057" i="6"/>
  <c r="G11057" i="6" s="1"/>
  <c r="H11055" i="6"/>
  <c r="G11055" i="6" s="1"/>
  <c r="H11008" i="6"/>
  <c r="G11008" i="6" s="1"/>
  <c r="H10937" i="6"/>
  <c r="G10937" i="6" s="1"/>
  <c r="H10918" i="6"/>
  <c r="G10918" i="6" s="1"/>
  <c r="H10890" i="6"/>
  <c r="G10890" i="6" s="1"/>
  <c r="H10881" i="6"/>
  <c r="G10881" i="6" s="1"/>
  <c r="H10866" i="6"/>
  <c r="G10866" i="6" s="1"/>
  <c r="H10859" i="6"/>
  <c r="G10859" i="6" s="1"/>
  <c r="H10857" i="6"/>
  <c r="G10857" i="6" s="1"/>
  <c r="H10850" i="6"/>
  <c r="G10850" i="6" s="1"/>
  <c r="H10831" i="6"/>
  <c r="G10831" i="6" s="1"/>
  <c r="H10822" i="6"/>
  <c r="G10822" i="6" s="1"/>
  <c r="H10783" i="6"/>
  <c r="G10783" i="6" s="1"/>
  <c r="H10774" i="6"/>
  <c r="G10774" i="6" s="1"/>
  <c r="H10758" i="6"/>
  <c r="G10758" i="6" s="1"/>
  <c r="H10751" i="6"/>
  <c r="G10751" i="6" s="1"/>
  <c r="H10749" i="6"/>
  <c r="G10749" i="6" s="1"/>
  <c r="H10742" i="6"/>
  <c r="G10742" i="6" s="1"/>
  <c r="H10721" i="6"/>
  <c r="G10721" i="6" s="1"/>
  <c r="H10657" i="6"/>
  <c r="G10657" i="6" s="1"/>
  <c r="H10628" i="6"/>
  <c r="G10628" i="6" s="1"/>
  <c r="H10590" i="6"/>
  <c r="G10590" i="6" s="1"/>
  <c r="H10476" i="6"/>
  <c r="G10476" i="6" s="1"/>
  <c r="H10781" i="6"/>
  <c r="G10781" i="6" s="1"/>
  <c r="H10404" i="6"/>
  <c r="G10404" i="6" s="1"/>
  <c r="H10380" i="6"/>
  <c r="G10380" i="6" s="1"/>
  <c r="H10269" i="6"/>
  <c r="G10269" i="6" s="1"/>
  <c r="H10411" i="6"/>
  <c r="G10411" i="6" s="1"/>
  <c r="H10068" i="6"/>
  <c r="G10068" i="6" s="1"/>
  <c r="H11588" i="6"/>
  <c r="G11588" i="6" s="1"/>
  <c r="H11586" i="6"/>
  <c r="G11586" i="6" s="1"/>
  <c r="H11569" i="6"/>
  <c r="G11569" i="6" s="1"/>
  <c r="H11541" i="6"/>
  <c r="G11541" i="6" s="1"/>
  <c r="H11482" i="6"/>
  <c r="G11482" i="6" s="1"/>
  <c r="H11454" i="6"/>
  <c r="G11454" i="6" s="1"/>
  <c r="H11388" i="6"/>
  <c r="G11388" i="6" s="1"/>
  <c r="H11347" i="6"/>
  <c r="G11347" i="6" s="1"/>
  <c r="H11319" i="6"/>
  <c r="G11319" i="6" s="1"/>
  <c r="H11278" i="6"/>
  <c r="G11278" i="6" s="1"/>
  <c r="H11270" i="6"/>
  <c r="G11270" i="6" s="1"/>
  <c r="H11230" i="6"/>
  <c r="G11230" i="6" s="1"/>
  <c r="H11195" i="6"/>
  <c r="G11195" i="6" s="1"/>
  <c r="H11169" i="6"/>
  <c r="G11169" i="6" s="1"/>
  <c r="H11125" i="6"/>
  <c r="G11125" i="6" s="1"/>
  <c r="H11111" i="6"/>
  <c r="G11111" i="6" s="1"/>
  <c r="H11093" i="6"/>
  <c r="G11093" i="6" s="1"/>
  <c r="H11081" i="6"/>
  <c r="G11081" i="6" s="1"/>
  <c r="H11079" i="6"/>
  <c r="G11079" i="6" s="1"/>
  <c r="H11069" i="6"/>
  <c r="G11069" i="6" s="1"/>
  <c r="H11065" i="6"/>
  <c r="G11065" i="6" s="1"/>
  <c r="H11051" i="6"/>
  <c r="G11051" i="6" s="1"/>
  <c r="H11047" i="6"/>
  <c r="G11047" i="6" s="1"/>
  <c r="H11037" i="6"/>
  <c r="G11037" i="6" s="1"/>
  <c r="H10960" i="6"/>
  <c r="G10960" i="6" s="1"/>
  <c r="H10958" i="6"/>
  <c r="G10958" i="6" s="1"/>
  <c r="H10956" i="6"/>
  <c r="G10956" i="6" s="1"/>
  <c r="H10941" i="6"/>
  <c r="G10941" i="6" s="1"/>
  <c r="H10907" i="6"/>
  <c r="G10907" i="6" s="1"/>
  <c r="H10792" i="6"/>
  <c r="G10792" i="6" s="1"/>
  <c r="H10785" i="6"/>
  <c r="G10785" i="6" s="1"/>
  <c r="H10700" i="6"/>
  <c r="G10700" i="6" s="1"/>
  <c r="H10645" i="6"/>
  <c r="G10645" i="6" s="1"/>
  <c r="H10635" i="6"/>
  <c r="G10635" i="6" s="1"/>
  <c r="H11226" i="6"/>
  <c r="G11226" i="6" s="1"/>
  <c r="H11217" i="6"/>
  <c r="G11217" i="6" s="1"/>
  <c r="H11215" i="6"/>
  <c r="G11215" i="6" s="1"/>
  <c r="H11210" i="6"/>
  <c r="G11210" i="6" s="1"/>
  <c r="H11208" i="6"/>
  <c r="G11208" i="6" s="1"/>
  <c r="H11188" i="6"/>
  <c r="G11188" i="6" s="1"/>
  <c r="H11184" i="6"/>
  <c r="G11184" i="6" s="1"/>
  <c r="H11182" i="6"/>
  <c r="G11182" i="6" s="1"/>
  <c r="H11154" i="6"/>
  <c r="G11154" i="6" s="1"/>
  <c r="H11150" i="6"/>
  <c r="G11150" i="6" s="1"/>
  <c r="H11131" i="6"/>
  <c r="G11131" i="6" s="1"/>
  <c r="H11121" i="6"/>
  <c r="G11121" i="6" s="1"/>
  <c r="H11119" i="6"/>
  <c r="G11119" i="6" s="1"/>
  <c r="H11117" i="6"/>
  <c r="G11117" i="6" s="1"/>
  <c r="H11109" i="6"/>
  <c r="G11109" i="6" s="1"/>
  <c r="H11103" i="6"/>
  <c r="G11103" i="6" s="1"/>
  <c r="H11101" i="6"/>
  <c r="G11101" i="6" s="1"/>
  <c r="H11083" i="6"/>
  <c r="G11083" i="6" s="1"/>
  <c r="H11059" i="6"/>
  <c r="G11059" i="6" s="1"/>
  <c r="H11045" i="6"/>
  <c r="G11045" i="6" s="1"/>
  <c r="H11016" i="6"/>
  <c r="G11016" i="6" s="1"/>
  <c r="H11010" i="6"/>
  <c r="G11010" i="6" s="1"/>
  <c r="H10968" i="6"/>
  <c r="G10968" i="6" s="1"/>
  <c r="H10966" i="6"/>
  <c r="G10966" i="6" s="1"/>
  <c r="H10964" i="6"/>
  <c r="G10964" i="6" s="1"/>
  <c r="H10939" i="6"/>
  <c r="G10939" i="6" s="1"/>
  <c r="H10868" i="6"/>
  <c r="G10868" i="6" s="1"/>
  <c r="H10801" i="6"/>
  <c r="G10801" i="6" s="1"/>
  <c r="H10737" i="6"/>
  <c r="G10737" i="6" s="1"/>
  <c r="H10723" i="6"/>
  <c r="G10723" i="6" s="1"/>
  <c r="H10716" i="6"/>
  <c r="G10716" i="6" s="1"/>
  <c r="H10664" i="6"/>
  <c r="G10664" i="6" s="1"/>
  <c r="H10620" i="6"/>
  <c r="G10620" i="6" s="1"/>
  <c r="H10489" i="6"/>
  <c r="G10489" i="6" s="1"/>
  <c r="H10457" i="6"/>
  <c r="G10457" i="6" s="1"/>
  <c r="H10369" i="6"/>
  <c r="G10369" i="6" s="1"/>
  <c r="H10337" i="6"/>
  <c r="G10337" i="6" s="1"/>
  <c r="H10347" i="6"/>
  <c r="G10347" i="6" s="1"/>
  <c r="H10185" i="6"/>
  <c r="G10185" i="6" s="1"/>
  <c r="H12310" i="6"/>
  <c r="G12310" i="6" s="1"/>
  <c r="H12192" i="6"/>
  <c r="G12192" i="6" s="1"/>
  <c r="H12177" i="6"/>
  <c r="G12177" i="6" s="1"/>
  <c r="H12160" i="6"/>
  <c r="G12160" i="6" s="1"/>
  <c r="H11992" i="6"/>
  <c r="G11992" i="6" s="1"/>
  <c r="H11903" i="6"/>
  <c r="G11903" i="6" s="1"/>
  <c r="H11896" i="6"/>
  <c r="G11896" i="6" s="1"/>
  <c r="H11793" i="6"/>
  <c r="G11793" i="6" s="1"/>
  <c r="H11786" i="6"/>
  <c r="G11786" i="6" s="1"/>
  <c r="H11770" i="6"/>
  <c r="G11770" i="6" s="1"/>
  <c r="H11727" i="6"/>
  <c r="G11727" i="6" s="1"/>
  <c r="H11711" i="6"/>
  <c r="G11711" i="6" s="1"/>
  <c r="H11671" i="6"/>
  <c r="G11671" i="6" s="1"/>
  <c r="H11641" i="6"/>
  <c r="G11641" i="6" s="1"/>
  <c r="H11532" i="6"/>
  <c r="G11532" i="6" s="1"/>
  <c r="H11452" i="6"/>
  <c r="G11452" i="6" s="1"/>
  <c r="H11399" i="6"/>
  <c r="G11399" i="6" s="1"/>
  <c r="H11362" i="6"/>
  <c r="G11362" i="6" s="1"/>
  <c r="H11315" i="6"/>
  <c r="G11315" i="6" s="1"/>
  <c r="H11311" i="6"/>
  <c r="G11311" i="6" s="1"/>
  <c r="H11257" i="6"/>
  <c r="G11257" i="6" s="1"/>
  <c r="H11250" i="6"/>
  <c r="G11250" i="6" s="1"/>
  <c r="H11186" i="6"/>
  <c r="G11186" i="6" s="1"/>
  <c r="H11171" i="6"/>
  <c r="G11171" i="6" s="1"/>
  <c r="H11167" i="6"/>
  <c r="G11167" i="6" s="1"/>
  <c r="H11061" i="6"/>
  <c r="G11061" i="6" s="1"/>
  <c r="H11022" i="6"/>
  <c r="G11022" i="6" s="1"/>
  <c r="H11006" i="6"/>
  <c r="G11006" i="6" s="1"/>
  <c r="H10976" i="6"/>
  <c r="G10976" i="6" s="1"/>
  <c r="H10905" i="6"/>
  <c r="G10905" i="6" s="1"/>
  <c r="H10883" i="6"/>
  <c r="G10883" i="6" s="1"/>
  <c r="H10870" i="6"/>
  <c r="G10870" i="6" s="1"/>
  <c r="H10819" i="6"/>
  <c r="G10819" i="6" s="1"/>
  <c r="H10753" i="6"/>
  <c r="G10753" i="6" s="1"/>
  <c r="H10744" i="6"/>
  <c r="G10744" i="6" s="1"/>
  <c r="H10725" i="6"/>
  <c r="G10725" i="6" s="1"/>
  <c r="H10718" i="6"/>
  <c r="G10718" i="6" s="1"/>
  <c r="H10709" i="6"/>
  <c r="G10709" i="6" s="1"/>
  <c r="H10630" i="6"/>
  <c r="G10630" i="6" s="1"/>
  <c r="H10615" i="6"/>
  <c r="G10615" i="6" s="1"/>
  <c r="H10566" i="6"/>
  <c r="G10566" i="6" s="1"/>
  <c r="H10507" i="6"/>
  <c r="G10507" i="6" s="1"/>
  <c r="H10448" i="6"/>
  <c r="G10448" i="6" s="1"/>
  <c r="H10446" i="6"/>
  <c r="G10446" i="6" s="1"/>
  <c r="H10430" i="6"/>
  <c r="G10430" i="6" s="1"/>
  <c r="H10399" i="6"/>
  <c r="G10399" i="6" s="1"/>
  <c r="H10397" i="6"/>
  <c r="G10397" i="6" s="1"/>
  <c r="H10395" i="6"/>
  <c r="G10395" i="6" s="1"/>
  <c r="H10383" i="6"/>
  <c r="G10383" i="6" s="1"/>
  <c r="H10373" i="6"/>
  <c r="G10373" i="6" s="1"/>
  <c r="H10357" i="6"/>
  <c r="G10357" i="6" s="1"/>
  <c r="H10355" i="6"/>
  <c r="G10355" i="6" s="1"/>
  <c r="H10353" i="6"/>
  <c r="G10353" i="6" s="1"/>
  <c r="H10349" i="6"/>
  <c r="G10349" i="6" s="1"/>
  <c r="H10335" i="6"/>
  <c r="G10335" i="6" s="1"/>
  <c r="H10320" i="6"/>
  <c r="G10320" i="6" s="1"/>
  <c r="H10316" i="6"/>
  <c r="G10316" i="6" s="1"/>
  <c r="H10299" i="6"/>
  <c r="G10299" i="6" s="1"/>
  <c r="H10297" i="6"/>
  <c r="G10297" i="6" s="1"/>
  <c r="H10295" i="6"/>
  <c r="G10295" i="6" s="1"/>
  <c r="H10243" i="6"/>
  <c r="G10243" i="6" s="1"/>
  <c r="H10228" i="6"/>
  <c r="G10228" i="6" s="1"/>
  <c r="H10191" i="6"/>
  <c r="G10191" i="6" s="1"/>
  <c r="H10187" i="6"/>
  <c r="G10187" i="6" s="1"/>
  <c r="H10174" i="6"/>
  <c r="G10174" i="6" s="1"/>
  <c r="H10157" i="6"/>
  <c r="G10157" i="6" s="1"/>
  <c r="H10142" i="6"/>
  <c r="G10142" i="6" s="1"/>
  <c r="H10120" i="6"/>
  <c r="G10120" i="6" s="1"/>
  <c r="H10109" i="6"/>
  <c r="G10109" i="6" s="1"/>
  <c r="H10085" i="6"/>
  <c r="G10085" i="6" s="1"/>
  <c r="H10049" i="6"/>
  <c r="G10049" i="6" s="1"/>
  <c r="H10031" i="6"/>
  <c r="G10031" i="6" s="1"/>
  <c r="H9960" i="6"/>
  <c r="G9960" i="6" s="1"/>
  <c r="H9928" i="6"/>
  <c r="G9928" i="6" s="1"/>
  <c r="H9918" i="6"/>
  <c r="G9918" i="6" s="1"/>
  <c r="H9908" i="6"/>
  <c r="G9908" i="6" s="1"/>
  <c r="H10247" i="6"/>
  <c r="G10247" i="6" s="1"/>
  <c r="H9972" i="6"/>
  <c r="G9972" i="6" s="1"/>
  <c r="H9979" i="6"/>
  <c r="G9979" i="6" s="1"/>
  <c r="H9916" i="6"/>
  <c r="G9916" i="6" s="1"/>
  <c r="H10125" i="6"/>
  <c r="G10125" i="6" s="1"/>
  <c r="H9786" i="6"/>
  <c r="G9786" i="6" s="1"/>
  <c r="H10451" i="6"/>
  <c r="G10451" i="6" s="1"/>
  <c r="H9889" i="6"/>
  <c r="G9889" i="6" s="1"/>
  <c r="H10062" i="6"/>
  <c r="G10062" i="6" s="1"/>
  <c r="H9734" i="6"/>
  <c r="G9734" i="6" s="1"/>
  <c r="H9726" i="6"/>
  <c r="G9726" i="6" s="1"/>
  <c r="H9710" i="6"/>
  <c r="G9710" i="6" s="1"/>
  <c r="H10475" i="6"/>
  <c r="G10475" i="6" s="1"/>
  <c r="H9991" i="6"/>
  <c r="G9991" i="6" s="1"/>
  <c r="H9614" i="6"/>
  <c r="G9614" i="6" s="1"/>
  <c r="H9598" i="6"/>
  <c r="G9598" i="6" s="1"/>
  <c r="H9574" i="6"/>
  <c r="G9574" i="6" s="1"/>
  <c r="H9550" i="6"/>
  <c r="G9550" i="6" s="1"/>
  <c r="H9518" i="6"/>
  <c r="G9518" i="6" s="1"/>
  <c r="H9591" i="6"/>
  <c r="G9591" i="6" s="1"/>
  <c r="H9514" i="6"/>
  <c r="G9514" i="6" s="1"/>
  <c r="H9446" i="6"/>
  <c r="G9446" i="6" s="1"/>
  <c r="H9459" i="6"/>
  <c r="G9459" i="6" s="1"/>
  <c r="H9308" i="6"/>
  <c r="G9308" i="6" s="1"/>
  <c r="H12264" i="6"/>
  <c r="G12264" i="6" s="1"/>
  <c r="H12200" i="6"/>
  <c r="G12200" i="6" s="1"/>
  <c r="H12136" i="6"/>
  <c r="G12136" i="6" s="1"/>
  <c r="H12008" i="6"/>
  <c r="G12008" i="6" s="1"/>
  <c r="H11944" i="6"/>
  <c r="G11944" i="6" s="1"/>
  <c r="H11880" i="6"/>
  <c r="G11880" i="6" s="1"/>
  <c r="H11816" i="6"/>
  <c r="G11816" i="6" s="1"/>
  <c r="H11752" i="6"/>
  <c r="G11752" i="6" s="1"/>
  <c r="H11688" i="6"/>
  <c r="G11688" i="6" s="1"/>
  <c r="H11670" i="6"/>
  <c r="G11670" i="6" s="1"/>
  <c r="H11601" i="6"/>
  <c r="G11601" i="6" s="1"/>
  <c r="H11554" i="6"/>
  <c r="G11554" i="6" s="1"/>
  <c r="H11522" i="6"/>
  <c r="G11522" i="6" s="1"/>
  <c r="H11396" i="6"/>
  <c r="G11396" i="6" s="1"/>
  <c r="H11290" i="6"/>
  <c r="G11290" i="6" s="1"/>
  <c r="H11283" i="6"/>
  <c r="G11283" i="6" s="1"/>
  <c r="H11263" i="6"/>
  <c r="G11263" i="6" s="1"/>
  <c r="H11258" i="6"/>
  <c r="G11258" i="6" s="1"/>
  <c r="H11058" i="6"/>
  <c r="G11058" i="6" s="1"/>
  <c r="H11053" i="6"/>
  <c r="G11053" i="6" s="1"/>
  <c r="H11034" i="6"/>
  <c r="G11034" i="6" s="1"/>
  <c r="H10925" i="6"/>
  <c r="G10925" i="6" s="1"/>
  <c r="H10914" i="6"/>
  <c r="G10914" i="6" s="1"/>
  <c r="H10816" i="6"/>
  <c r="G10816" i="6" s="1"/>
  <c r="H10770" i="6"/>
  <c r="G10770" i="6" s="1"/>
  <c r="H10724" i="6"/>
  <c r="G10724" i="6" s="1"/>
  <c r="H10552" i="6"/>
  <c r="G10552" i="6" s="1"/>
  <c r="H10450" i="6"/>
  <c r="G10450" i="6" s="1"/>
  <c r="H10389" i="6"/>
  <c r="G10389" i="6" s="1"/>
  <c r="H10379" i="6"/>
  <c r="G10379" i="6" s="1"/>
  <c r="H10351" i="6"/>
  <c r="G10351" i="6" s="1"/>
  <c r="H10278" i="6"/>
  <c r="G10278" i="6" s="1"/>
  <c r="H10276" i="6"/>
  <c r="G10276" i="6" s="1"/>
  <c r="H10274" i="6"/>
  <c r="G10274" i="6" s="1"/>
  <c r="H10230" i="6"/>
  <c r="G10230" i="6" s="1"/>
  <c r="H10217" i="6"/>
  <c r="G10217" i="6" s="1"/>
  <c r="H10161" i="6"/>
  <c r="G10161" i="6" s="1"/>
  <c r="H10124" i="6"/>
  <c r="G10124" i="6" s="1"/>
  <c r="H10100" i="6"/>
  <c r="G10100" i="6" s="1"/>
  <c r="H10026" i="6"/>
  <c r="G10026" i="6" s="1"/>
  <c r="H10012" i="6"/>
  <c r="G10012" i="6" s="1"/>
  <c r="H10005" i="6"/>
  <c r="G10005" i="6" s="1"/>
  <c r="H9923" i="6"/>
  <c r="G9923" i="6" s="1"/>
  <c r="H9864" i="6"/>
  <c r="G9864" i="6" s="1"/>
  <c r="H9778" i="6"/>
  <c r="G9778" i="6" s="1"/>
  <c r="H9752" i="6"/>
  <c r="G9752" i="6" s="1"/>
  <c r="H10686" i="6"/>
  <c r="G10686" i="6" s="1"/>
  <c r="H10680" i="6"/>
  <c r="G10680" i="6" s="1"/>
  <c r="H10667" i="6"/>
  <c r="G10667" i="6" s="1"/>
  <c r="H10631" i="6"/>
  <c r="G10631" i="6" s="1"/>
  <c r="H10618" i="6"/>
  <c r="G10618" i="6" s="1"/>
  <c r="H10616" i="6"/>
  <c r="G10616" i="6" s="1"/>
  <c r="H10599" i="6"/>
  <c r="G10599" i="6" s="1"/>
  <c r="H10597" i="6"/>
  <c r="G10597" i="6" s="1"/>
  <c r="H10595" i="6"/>
  <c r="G10595" i="6" s="1"/>
  <c r="H10581" i="6"/>
  <c r="G10581" i="6" s="1"/>
  <c r="H10556" i="6"/>
  <c r="G10556" i="6" s="1"/>
  <c r="H10544" i="6"/>
  <c r="G10544" i="6" s="1"/>
  <c r="H10470" i="6"/>
  <c r="G10470" i="6" s="1"/>
  <c r="H10468" i="6"/>
  <c r="G10468" i="6" s="1"/>
  <c r="H10401" i="6"/>
  <c r="G10401" i="6" s="1"/>
  <c r="H10381" i="6"/>
  <c r="G10381" i="6" s="1"/>
  <c r="H10366" i="6"/>
  <c r="G10366" i="6" s="1"/>
  <c r="H10301" i="6"/>
  <c r="G10301" i="6" s="1"/>
  <c r="H10251" i="6"/>
  <c r="G10251" i="6" s="1"/>
  <c r="H10236" i="6"/>
  <c r="G10236" i="6" s="1"/>
  <c r="H10206" i="6"/>
  <c r="G10206" i="6" s="1"/>
  <c r="H10197" i="6"/>
  <c r="G10197" i="6" s="1"/>
  <c r="H10193" i="6"/>
  <c r="G10193" i="6" s="1"/>
  <c r="H10189" i="6"/>
  <c r="G10189" i="6" s="1"/>
  <c r="H10163" i="6"/>
  <c r="G10163" i="6" s="1"/>
  <c r="H10148" i="6"/>
  <c r="G10148" i="6" s="1"/>
  <c r="H10133" i="6"/>
  <c r="G10133" i="6" s="1"/>
  <c r="H10113" i="6"/>
  <c r="G10113" i="6" s="1"/>
  <c r="H10111" i="6"/>
  <c r="G10111" i="6" s="1"/>
  <c r="H10087" i="6"/>
  <c r="G10087" i="6" s="1"/>
  <c r="H10076" i="6"/>
  <c r="G10076" i="6" s="1"/>
  <c r="H10074" i="6"/>
  <c r="G10074" i="6" s="1"/>
  <c r="H10067" i="6"/>
  <c r="G10067" i="6" s="1"/>
  <c r="H10063" i="6"/>
  <c r="G10063" i="6" s="1"/>
  <c r="H10051" i="6"/>
  <c r="G10051" i="6" s="1"/>
  <c r="H10042" i="6"/>
  <c r="G10042" i="6" s="1"/>
  <c r="H10021" i="6"/>
  <c r="G10021" i="6" s="1"/>
  <c r="H9998" i="6"/>
  <c r="G9998" i="6" s="1"/>
  <c r="H9984" i="6"/>
  <c r="G9984" i="6" s="1"/>
  <c r="H9952" i="6"/>
  <c r="G9952" i="6" s="1"/>
  <c r="H9765" i="6"/>
  <c r="G9765" i="6" s="1"/>
  <c r="H9723" i="6"/>
  <c r="G9723" i="6" s="1"/>
  <c r="H9691" i="6"/>
  <c r="G9691" i="6" s="1"/>
  <c r="H9683" i="6"/>
  <c r="G9683" i="6" s="1"/>
  <c r="H9659" i="6"/>
  <c r="G9659" i="6" s="1"/>
  <c r="H9627" i="6"/>
  <c r="G9627" i="6" s="1"/>
  <c r="H10131" i="6"/>
  <c r="G10131" i="6" s="1"/>
  <c r="H9547" i="6"/>
  <c r="G9547" i="6" s="1"/>
  <c r="H9523" i="6"/>
  <c r="G9523" i="6" s="1"/>
  <c r="H9435" i="6"/>
  <c r="G9435" i="6" s="1"/>
  <c r="H9463" i="6"/>
  <c r="G9463" i="6" s="1"/>
  <c r="H11130" i="6"/>
  <c r="G11130" i="6" s="1"/>
  <c r="H10921" i="6"/>
  <c r="G10921" i="6" s="1"/>
  <c r="H10912" i="6"/>
  <c r="G10912" i="6" s="1"/>
  <c r="H10844" i="6"/>
  <c r="G10844" i="6" s="1"/>
  <c r="H10838" i="6"/>
  <c r="G10838" i="6" s="1"/>
  <c r="H10795" i="6"/>
  <c r="G10795" i="6" s="1"/>
  <c r="H10690" i="6"/>
  <c r="G10690" i="6" s="1"/>
  <c r="H10669" i="6"/>
  <c r="G10669" i="6" s="1"/>
  <c r="H10648" i="6"/>
  <c r="G10648" i="6" s="1"/>
  <c r="H10587" i="6"/>
  <c r="G10587" i="6" s="1"/>
  <c r="H10579" i="6"/>
  <c r="G10579" i="6" s="1"/>
  <c r="H10550" i="6"/>
  <c r="G10550" i="6" s="1"/>
  <c r="H10536" i="6"/>
  <c r="G10536" i="6" s="1"/>
  <c r="H10534" i="6"/>
  <c r="G10534" i="6" s="1"/>
  <c r="H10520" i="6"/>
  <c r="G10520" i="6" s="1"/>
  <c r="H10454" i="6"/>
  <c r="G10454" i="6" s="1"/>
  <c r="H10452" i="6"/>
  <c r="G10452" i="6" s="1"/>
  <c r="H10438" i="6"/>
  <c r="G10438" i="6" s="1"/>
  <c r="H10417" i="6"/>
  <c r="G10417" i="6" s="1"/>
  <c r="H10415" i="6"/>
  <c r="G10415" i="6" s="1"/>
  <c r="H10413" i="6"/>
  <c r="G10413" i="6" s="1"/>
  <c r="H10405" i="6"/>
  <c r="G10405" i="6" s="1"/>
  <c r="H10403" i="6"/>
  <c r="G10403" i="6" s="1"/>
  <c r="H10393" i="6"/>
  <c r="G10393" i="6" s="1"/>
  <c r="H10342" i="6"/>
  <c r="G10342" i="6" s="1"/>
  <c r="H10328" i="6"/>
  <c r="G10328" i="6" s="1"/>
  <c r="H10324" i="6"/>
  <c r="G10324" i="6" s="1"/>
  <c r="H10284" i="6"/>
  <c r="G10284" i="6" s="1"/>
  <c r="H10282" i="6"/>
  <c r="G10282" i="6" s="1"/>
  <c r="H10280" i="6"/>
  <c r="G10280" i="6" s="1"/>
  <c r="H10261" i="6"/>
  <c r="G10261" i="6" s="1"/>
  <c r="H10255" i="6"/>
  <c r="G10255" i="6" s="1"/>
  <c r="H10253" i="6"/>
  <c r="G10253" i="6" s="1"/>
  <c r="H10232" i="6"/>
  <c r="G10232" i="6" s="1"/>
  <c r="H10167" i="6"/>
  <c r="G10167" i="6" s="1"/>
  <c r="H10137" i="6"/>
  <c r="G10137" i="6" s="1"/>
  <c r="H10091" i="6"/>
  <c r="G10091" i="6" s="1"/>
  <c r="H10080" i="6"/>
  <c r="G10080" i="6" s="1"/>
  <c r="H10078" i="6"/>
  <c r="G10078" i="6" s="1"/>
  <c r="H10058" i="6"/>
  <c r="G10058" i="6" s="1"/>
  <c r="H10044" i="6"/>
  <c r="G10044" i="6" s="1"/>
  <c r="H10028" i="6"/>
  <c r="G10028" i="6" s="1"/>
  <c r="H10023" i="6"/>
  <c r="G10023" i="6" s="1"/>
  <c r="H10016" i="6"/>
  <c r="G10016" i="6" s="1"/>
  <c r="H10000" i="6"/>
  <c r="G10000" i="6" s="1"/>
  <c r="H9993" i="6"/>
  <c r="G9993" i="6" s="1"/>
  <c r="H9947" i="6"/>
  <c r="G9947" i="6" s="1"/>
  <c r="H9890" i="6"/>
  <c r="G9890" i="6" s="1"/>
  <c r="H9882" i="6"/>
  <c r="G9882" i="6" s="1"/>
  <c r="H9833" i="6"/>
  <c r="G9833" i="6" s="1"/>
  <c r="H9770" i="6"/>
  <c r="G9770" i="6" s="1"/>
  <c r="H10808" i="6"/>
  <c r="G10808" i="6" s="1"/>
  <c r="H10797" i="6"/>
  <c r="G10797" i="6" s="1"/>
  <c r="H10786" i="6"/>
  <c r="G10786" i="6" s="1"/>
  <c r="H10777" i="6"/>
  <c r="G10777" i="6" s="1"/>
  <c r="H10757" i="6"/>
  <c r="G10757" i="6" s="1"/>
  <c r="H10746" i="6"/>
  <c r="G10746" i="6" s="1"/>
  <c r="H10720" i="6"/>
  <c r="G10720" i="6" s="1"/>
  <c r="H10682" i="6"/>
  <c r="G10682" i="6" s="1"/>
  <c r="H10661" i="6"/>
  <c r="G10661" i="6" s="1"/>
  <c r="H10654" i="6"/>
  <c r="G10654" i="6" s="1"/>
  <c r="H10650" i="6"/>
  <c r="G10650" i="6" s="1"/>
  <c r="H10625" i="6"/>
  <c r="G10625" i="6" s="1"/>
  <c r="H10614" i="6"/>
  <c r="G10614" i="6" s="1"/>
  <c r="H10593" i="6"/>
  <c r="G10593" i="6" s="1"/>
  <c r="H10583" i="6"/>
  <c r="G10583" i="6" s="1"/>
  <c r="H10538" i="6"/>
  <c r="G10538" i="6" s="1"/>
  <c r="H10516" i="6"/>
  <c r="G10516" i="6" s="1"/>
  <c r="H10492" i="6"/>
  <c r="G10492" i="6" s="1"/>
  <c r="H10456" i="6"/>
  <c r="G10456" i="6" s="1"/>
  <c r="H10409" i="6"/>
  <c r="G10409" i="6" s="1"/>
  <c r="H10368" i="6"/>
  <c r="G10368" i="6" s="1"/>
  <c r="H10364" i="6"/>
  <c r="G10364" i="6" s="1"/>
  <c r="H10263" i="6"/>
  <c r="G10263" i="6" s="1"/>
  <c r="H10259" i="6"/>
  <c r="G10259" i="6" s="1"/>
  <c r="H10208" i="6"/>
  <c r="G10208" i="6" s="1"/>
  <c r="H10150" i="6"/>
  <c r="G10150" i="6" s="1"/>
  <c r="H10139" i="6"/>
  <c r="G10139" i="6" s="1"/>
  <c r="H10128" i="6"/>
  <c r="G10128" i="6" s="1"/>
  <c r="H10126" i="6"/>
  <c r="G10126" i="6" s="1"/>
  <c r="H10115" i="6"/>
  <c r="G10115" i="6" s="1"/>
  <c r="H10102" i="6"/>
  <c r="G10102" i="6" s="1"/>
  <c r="H10069" i="6"/>
  <c r="G10069" i="6" s="1"/>
  <c r="H10046" i="6"/>
  <c r="G10046" i="6" s="1"/>
  <c r="H10009" i="6"/>
  <c r="G10009" i="6" s="1"/>
  <c r="H9915" i="6"/>
  <c r="G9915" i="6" s="1"/>
  <c r="H9900" i="6"/>
  <c r="G9900" i="6" s="1"/>
  <c r="H9874" i="6"/>
  <c r="G9874" i="6" s="1"/>
  <c r="H9848" i="6"/>
  <c r="G9848" i="6" s="1"/>
  <c r="H9744" i="6"/>
  <c r="G9744" i="6" s="1"/>
  <c r="H9632" i="6"/>
  <c r="G9632" i="6" s="1"/>
  <c r="H9938" i="6"/>
  <c r="G9938" i="6" s="1"/>
  <c r="H9600" i="6"/>
  <c r="G9600" i="6" s="1"/>
  <c r="H9576" i="6"/>
  <c r="G9576" i="6" s="1"/>
  <c r="H9568" i="6"/>
  <c r="G9568" i="6" s="1"/>
  <c r="H10027" i="6"/>
  <c r="G10027" i="6" s="1"/>
  <c r="H9528" i="6"/>
  <c r="G9528" i="6" s="1"/>
  <c r="H9520" i="6"/>
  <c r="G9520" i="6" s="1"/>
  <c r="H9886" i="6"/>
  <c r="G9886" i="6" s="1"/>
  <c r="H9472" i="6"/>
  <c r="G9472" i="6" s="1"/>
  <c r="H9432" i="6"/>
  <c r="G9432" i="6" s="1"/>
  <c r="H11704" i="6"/>
  <c r="G11704" i="6" s="1"/>
  <c r="H11562" i="6"/>
  <c r="G11562" i="6" s="1"/>
  <c r="H11530" i="6"/>
  <c r="G11530" i="6" s="1"/>
  <c r="H11414" i="6"/>
  <c r="G11414" i="6" s="1"/>
  <c r="H11345" i="6"/>
  <c r="G11345" i="6" s="1"/>
  <c r="H11298" i="6"/>
  <c r="G11298" i="6" s="1"/>
  <c r="H11266" i="6"/>
  <c r="G11266" i="6" s="1"/>
  <c r="H11140" i="6"/>
  <c r="G11140" i="6" s="1"/>
  <c r="H11018" i="6"/>
  <c r="G11018" i="6" s="1"/>
  <c r="H10970" i="6"/>
  <c r="G10970" i="6" s="1"/>
  <c r="H10948" i="6"/>
  <c r="G10948" i="6" s="1"/>
  <c r="H10930" i="6"/>
  <c r="G10930" i="6" s="1"/>
  <c r="H10917" i="6"/>
  <c r="G10917" i="6" s="1"/>
  <c r="H10910" i="6"/>
  <c r="G10910" i="6" s="1"/>
  <c r="H10904" i="6"/>
  <c r="G10904" i="6" s="1"/>
  <c r="H10895" i="6"/>
  <c r="G10895" i="6" s="1"/>
  <c r="H10878" i="6"/>
  <c r="G10878" i="6" s="1"/>
  <c r="H10871" i="6"/>
  <c r="G10871" i="6" s="1"/>
  <c r="H10836" i="6"/>
  <c r="G10836" i="6" s="1"/>
  <c r="H10775" i="6"/>
  <c r="G10775" i="6" s="1"/>
  <c r="H10755" i="6"/>
  <c r="G10755" i="6" s="1"/>
  <c r="H10722" i="6"/>
  <c r="G10722" i="6" s="1"/>
  <c r="H10678" i="6"/>
  <c r="G10678" i="6" s="1"/>
  <c r="H10627" i="6"/>
  <c r="G10627" i="6" s="1"/>
  <c r="H10591" i="6"/>
  <c r="G10591" i="6" s="1"/>
  <c r="H10571" i="6"/>
  <c r="G10571" i="6" s="1"/>
  <c r="H10561" i="6"/>
  <c r="G10561" i="6" s="1"/>
  <c r="H10548" i="6"/>
  <c r="G10548" i="6" s="1"/>
  <c r="H10540" i="6"/>
  <c r="G10540" i="6" s="1"/>
  <c r="H10518" i="6"/>
  <c r="G10518" i="6" s="1"/>
  <c r="H10488" i="6"/>
  <c r="G10488" i="6" s="1"/>
  <c r="H10486" i="6"/>
  <c r="G10486" i="6" s="1"/>
  <c r="H10480" i="6"/>
  <c r="G10480" i="6" s="1"/>
  <c r="H10466" i="6"/>
  <c r="G10466" i="6" s="1"/>
  <c r="H10419" i="6"/>
  <c r="G10419" i="6" s="1"/>
  <c r="H10370" i="6"/>
  <c r="G10370" i="6" s="1"/>
  <c r="H10344" i="6"/>
  <c r="G10344" i="6" s="1"/>
  <c r="H10340" i="6"/>
  <c r="G10340" i="6" s="1"/>
  <c r="H10330" i="6"/>
  <c r="G10330" i="6" s="1"/>
  <c r="H10307" i="6"/>
  <c r="G10307" i="6" s="1"/>
  <c r="H10265" i="6"/>
  <c r="G10265" i="6" s="1"/>
  <c r="H10225" i="6"/>
  <c r="G10225" i="6" s="1"/>
  <c r="H10223" i="6"/>
  <c r="G10223" i="6" s="1"/>
  <c r="H10212" i="6"/>
  <c r="G10212" i="6" s="1"/>
  <c r="H10199" i="6"/>
  <c r="G10199" i="6" s="1"/>
  <c r="H10182" i="6"/>
  <c r="G10182" i="6" s="1"/>
  <c r="H10169" i="6"/>
  <c r="G10169" i="6" s="1"/>
  <c r="H10165" i="6"/>
  <c r="G10165" i="6" s="1"/>
  <c r="H10104" i="6"/>
  <c r="G10104" i="6" s="1"/>
  <c r="H10039" i="6"/>
  <c r="G10039" i="6" s="1"/>
  <c r="H9981" i="6"/>
  <c r="G9981" i="6" s="1"/>
  <c r="H9954" i="6"/>
  <c r="G9954" i="6" s="1"/>
  <c r="H9749" i="6"/>
  <c r="G9749" i="6" s="1"/>
  <c r="H10629" i="6"/>
  <c r="G10629" i="6" s="1"/>
  <c r="H10610" i="6"/>
  <c r="G10610" i="6" s="1"/>
  <c r="H10589" i="6"/>
  <c r="G10589" i="6" s="1"/>
  <c r="H10557" i="6"/>
  <c r="G10557" i="6" s="1"/>
  <c r="H10530" i="6"/>
  <c r="G10530" i="6" s="1"/>
  <c r="H10528" i="6"/>
  <c r="G10528" i="6" s="1"/>
  <c r="H10526" i="6"/>
  <c r="G10526" i="6" s="1"/>
  <c r="H10512" i="6"/>
  <c r="G10512" i="6" s="1"/>
  <c r="H10510" i="6"/>
  <c r="G10510" i="6" s="1"/>
  <c r="H10490" i="6"/>
  <c r="G10490" i="6" s="1"/>
  <c r="H10482" i="6"/>
  <c r="G10482" i="6" s="1"/>
  <c r="H10478" i="6"/>
  <c r="G10478" i="6" s="1"/>
  <c r="H10474" i="6"/>
  <c r="G10474" i="6" s="1"/>
  <c r="H10462" i="6"/>
  <c r="G10462" i="6" s="1"/>
  <c r="H10429" i="6"/>
  <c r="G10429" i="6" s="1"/>
  <c r="H10427" i="6"/>
  <c r="G10427" i="6" s="1"/>
  <c r="H10423" i="6"/>
  <c r="G10423" i="6" s="1"/>
  <c r="H10421" i="6"/>
  <c r="G10421" i="6" s="1"/>
  <c r="H10374" i="6"/>
  <c r="G10374" i="6" s="1"/>
  <c r="H10362" i="6"/>
  <c r="G10362" i="6" s="1"/>
  <c r="H10360" i="6"/>
  <c r="G10360" i="6" s="1"/>
  <c r="H10348" i="6"/>
  <c r="G10348" i="6" s="1"/>
  <c r="H10338" i="6"/>
  <c r="G10338" i="6" s="1"/>
  <c r="H10336" i="6"/>
  <c r="G10336" i="6" s="1"/>
  <c r="H10332" i="6"/>
  <c r="G10332" i="6" s="1"/>
  <c r="H10305" i="6"/>
  <c r="G10305" i="6" s="1"/>
  <c r="H10294" i="6"/>
  <c r="G10294" i="6" s="1"/>
  <c r="H10288" i="6"/>
  <c r="G10288" i="6" s="1"/>
  <c r="H10273" i="6"/>
  <c r="G10273" i="6" s="1"/>
  <c r="H10267" i="6"/>
  <c r="G10267" i="6" s="1"/>
  <c r="H10227" i="6"/>
  <c r="G10227" i="6" s="1"/>
  <c r="H10201" i="6"/>
  <c r="G10201" i="6" s="1"/>
  <c r="H10173" i="6"/>
  <c r="G10173" i="6" s="1"/>
  <c r="H10171" i="6"/>
  <c r="G10171" i="6" s="1"/>
  <c r="H10141" i="6"/>
  <c r="G10141" i="6" s="1"/>
  <c r="H10119" i="6"/>
  <c r="G10119" i="6" s="1"/>
  <c r="H10095" i="6"/>
  <c r="G10095" i="6" s="1"/>
  <c r="H10093" i="6"/>
  <c r="G10093" i="6" s="1"/>
  <c r="H9988" i="6"/>
  <c r="G9988" i="6" s="1"/>
  <c r="H9793" i="6"/>
  <c r="G9793" i="6" s="1"/>
  <c r="H9754" i="6"/>
  <c r="G9754" i="6" s="1"/>
  <c r="H9701" i="6"/>
  <c r="G9701" i="6" s="1"/>
  <c r="H9661" i="6"/>
  <c r="G9661" i="6" s="1"/>
  <c r="H9645" i="6"/>
  <c r="G9645" i="6" s="1"/>
  <c r="H10014" i="6"/>
  <c r="G10014" i="6" s="1"/>
  <c r="H9549" i="6"/>
  <c r="G9549" i="6" s="1"/>
  <c r="H9525" i="6"/>
  <c r="G9525" i="6" s="1"/>
  <c r="H9742" i="6"/>
  <c r="G9742" i="6" s="1"/>
  <c r="H9381" i="6"/>
  <c r="G9381" i="6" s="1"/>
  <c r="H11138" i="6"/>
  <c r="G11138" i="6" s="1"/>
  <c r="H11042" i="6"/>
  <c r="G11042" i="6" s="1"/>
  <c r="H11030" i="6"/>
  <c r="G11030" i="6" s="1"/>
  <c r="H10944" i="6"/>
  <c r="G10944" i="6" s="1"/>
  <c r="H10935" i="6"/>
  <c r="G10935" i="6" s="1"/>
  <c r="H10928" i="6"/>
  <c r="G10928" i="6" s="1"/>
  <c r="H10906" i="6"/>
  <c r="G10906" i="6" s="1"/>
  <c r="H10880" i="6"/>
  <c r="G10880" i="6" s="1"/>
  <c r="H10862" i="6"/>
  <c r="G10862" i="6" s="1"/>
  <c r="H10854" i="6"/>
  <c r="G10854" i="6" s="1"/>
  <c r="H10793" i="6"/>
  <c r="G10793" i="6" s="1"/>
  <c r="H10771" i="6"/>
  <c r="G10771" i="6" s="1"/>
  <c r="H10762" i="6"/>
  <c r="G10762" i="6" s="1"/>
  <c r="H10712" i="6"/>
  <c r="G10712" i="6" s="1"/>
  <c r="H10710" i="6"/>
  <c r="G10710" i="6" s="1"/>
  <c r="H10646" i="6"/>
  <c r="G10646" i="6" s="1"/>
  <c r="H10623" i="6"/>
  <c r="G10623" i="6" s="1"/>
  <c r="H10619" i="6"/>
  <c r="G10619" i="6" s="1"/>
  <c r="H10606" i="6"/>
  <c r="G10606" i="6" s="1"/>
  <c r="H10573" i="6"/>
  <c r="G10573" i="6" s="1"/>
  <c r="H10569" i="6"/>
  <c r="G10569" i="6" s="1"/>
  <c r="H10563" i="6"/>
  <c r="G10563" i="6" s="1"/>
  <c r="H10532" i="6"/>
  <c r="G10532" i="6" s="1"/>
  <c r="H10522" i="6"/>
  <c r="G10522" i="6" s="1"/>
  <c r="H10500" i="6"/>
  <c r="G10500" i="6" s="1"/>
  <c r="H10484" i="6"/>
  <c r="G10484" i="6" s="1"/>
  <c r="H10441" i="6"/>
  <c r="G10441" i="6" s="1"/>
  <c r="H10376" i="6"/>
  <c r="G10376" i="6" s="1"/>
  <c r="H10334" i="6"/>
  <c r="G10334" i="6" s="1"/>
  <c r="H10311" i="6"/>
  <c r="G10311" i="6" s="1"/>
  <c r="H10275" i="6"/>
  <c r="G10275" i="6" s="1"/>
  <c r="H10271" i="6"/>
  <c r="G10271" i="6" s="1"/>
  <c r="H10184" i="6"/>
  <c r="G10184" i="6" s="1"/>
  <c r="H10156" i="6"/>
  <c r="G10156" i="6" s="1"/>
  <c r="H10143" i="6"/>
  <c r="G10143" i="6" s="1"/>
  <c r="H10106" i="6"/>
  <c r="G10106" i="6" s="1"/>
  <c r="H10073" i="6"/>
  <c r="G10073" i="6" s="1"/>
  <c r="H10060" i="6"/>
  <c r="G10060" i="6" s="1"/>
  <c r="H10055" i="6"/>
  <c r="G10055" i="6" s="1"/>
  <c r="H10025" i="6"/>
  <c r="G10025" i="6" s="1"/>
  <c r="H10018" i="6"/>
  <c r="G10018" i="6" s="1"/>
  <c r="H10002" i="6"/>
  <c r="G10002" i="6" s="1"/>
  <c r="H9949" i="6"/>
  <c r="G9949" i="6" s="1"/>
  <c r="H9944" i="6"/>
  <c r="G9944" i="6" s="1"/>
  <c r="H9912" i="6"/>
  <c r="G9912" i="6" s="1"/>
  <c r="H9806" i="6"/>
  <c r="G9806" i="6" s="1"/>
  <c r="H10575" i="6"/>
  <c r="G10575" i="6" s="1"/>
  <c r="H10506" i="6"/>
  <c r="G10506" i="6" s="1"/>
  <c r="H10445" i="6"/>
  <c r="G10445" i="6" s="1"/>
  <c r="H10433" i="6"/>
  <c r="G10433" i="6" s="1"/>
  <c r="H10425" i="6"/>
  <c r="G10425" i="6" s="1"/>
  <c r="H10392" i="6"/>
  <c r="G10392" i="6" s="1"/>
  <c r="H10388" i="6"/>
  <c r="G10388" i="6" s="1"/>
  <c r="H10384" i="6"/>
  <c r="G10384" i="6" s="1"/>
  <c r="H10356" i="6"/>
  <c r="G10356" i="6" s="1"/>
  <c r="H10350" i="6"/>
  <c r="G10350" i="6" s="1"/>
  <c r="H10323" i="6"/>
  <c r="G10323" i="6" s="1"/>
  <c r="H10319" i="6"/>
  <c r="G10319" i="6" s="1"/>
  <c r="H10317" i="6"/>
  <c r="G10317" i="6" s="1"/>
  <c r="H10296" i="6"/>
  <c r="G10296" i="6" s="1"/>
  <c r="H10292" i="6"/>
  <c r="G10292" i="6" s="1"/>
  <c r="H10248" i="6"/>
  <c r="G10248" i="6" s="1"/>
  <c r="H10246" i="6"/>
  <c r="G10246" i="6" s="1"/>
  <c r="H10244" i="6"/>
  <c r="G10244" i="6" s="1"/>
  <c r="H10203" i="6"/>
  <c r="G10203" i="6" s="1"/>
  <c r="H10192" i="6"/>
  <c r="G10192" i="6" s="1"/>
  <c r="H10188" i="6"/>
  <c r="G10188" i="6" s="1"/>
  <c r="H10175" i="6"/>
  <c r="G10175" i="6" s="1"/>
  <c r="H10158" i="6"/>
  <c r="G10158" i="6" s="1"/>
  <c r="H10145" i="6"/>
  <c r="G10145" i="6" s="1"/>
  <c r="H10130" i="6"/>
  <c r="G10130" i="6" s="1"/>
  <c r="H10123" i="6"/>
  <c r="G10123" i="6" s="1"/>
  <c r="H10108" i="6"/>
  <c r="G10108" i="6" s="1"/>
  <c r="H10097" i="6"/>
  <c r="G10097" i="6" s="1"/>
  <c r="H10086" i="6"/>
  <c r="G10086" i="6" s="1"/>
  <c r="H10084" i="6"/>
  <c r="G10084" i="6" s="1"/>
  <c r="H10075" i="6"/>
  <c r="G10075" i="6" s="1"/>
  <c r="H10048" i="6"/>
  <c r="G10048" i="6" s="1"/>
  <c r="H10032" i="6"/>
  <c r="G10032" i="6" s="1"/>
  <c r="H10011" i="6"/>
  <c r="G10011" i="6" s="1"/>
  <c r="H10004" i="6"/>
  <c r="G10004" i="6" s="1"/>
  <c r="H9990" i="6"/>
  <c r="G9990" i="6" s="1"/>
  <c r="H9934" i="6"/>
  <c r="G9934" i="6" s="1"/>
  <c r="H9904" i="6"/>
  <c r="G9904" i="6" s="1"/>
  <c r="H9902" i="6"/>
  <c r="G9902" i="6" s="1"/>
  <c r="H9876" i="6"/>
  <c r="G9876" i="6" s="1"/>
  <c r="H9819" i="6"/>
  <c r="G9819" i="6" s="1"/>
  <c r="H9722" i="6"/>
  <c r="G9722" i="6" s="1"/>
  <c r="H9714" i="6"/>
  <c r="G9714" i="6" s="1"/>
  <c r="H9808" i="6"/>
  <c r="G9808" i="6" s="1"/>
  <c r="H9642" i="6"/>
  <c r="G9642" i="6" s="1"/>
  <c r="H10219" i="6"/>
  <c r="G10219" i="6" s="1"/>
  <c r="H9586" i="6"/>
  <c r="G9586" i="6" s="1"/>
  <c r="H9578" i="6"/>
  <c r="G9578" i="6" s="1"/>
  <c r="H9570" i="6"/>
  <c r="G9570" i="6" s="1"/>
  <c r="H11570" i="6"/>
  <c r="G11570" i="6" s="1"/>
  <c r="H11565" i="6"/>
  <c r="G11565" i="6" s="1"/>
  <c r="H11538" i="6"/>
  <c r="G11538" i="6" s="1"/>
  <c r="H11432" i="6"/>
  <c r="G11432" i="6" s="1"/>
  <c r="H11306" i="6"/>
  <c r="G11306" i="6" s="1"/>
  <c r="H11274" i="6"/>
  <c r="G11274" i="6" s="1"/>
  <c r="H11158" i="6"/>
  <c r="G11158" i="6" s="1"/>
  <c r="H11099" i="6"/>
  <c r="G11099" i="6" s="1"/>
  <c r="H11089" i="6"/>
  <c r="G11089" i="6" s="1"/>
  <c r="H10987" i="6"/>
  <c r="G10987" i="6" s="1"/>
  <c r="H10961" i="6"/>
  <c r="G10961" i="6" s="1"/>
  <c r="H10915" i="6"/>
  <c r="G10915" i="6" s="1"/>
  <c r="H10902" i="6"/>
  <c r="G10902" i="6" s="1"/>
  <c r="H10891" i="6"/>
  <c r="G10891" i="6" s="1"/>
  <c r="H10867" i="6"/>
  <c r="G10867" i="6" s="1"/>
  <c r="H10845" i="6"/>
  <c r="G10845" i="6" s="1"/>
  <c r="H10828" i="6"/>
  <c r="G10828" i="6" s="1"/>
  <c r="H10802" i="6"/>
  <c r="G10802" i="6" s="1"/>
  <c r="H10674" i="6"/>
  <c r="G10674" i="6" s="1"/>
  <c r="H10638" i="6"/>
  <c r="G10638" i="6" s="1"/>
  <c r="H10636" i="6"/>
  <c r="G10636" i="6" s="1"/>
  <c r="H10553" i="6"/>
  <c r="G10553" i="6" s="1"/>
  <c r="H10535" i="6"/>
  <c r="G10535" i="6" s="1"/>
  <c r="H10496" i="6"/>
  <c r="G10496" i="6" s="1"/>
  <c r="H10378" i="6"/>
  <c r="G10378" i="6" s="1"/>
  <c r="H10354" i="6"/>
  <c r="G10354" i="6" s="1"/>
  <c r="H10315" i="6"/>
  <c r="G10315" i="6" s="1"/>
  <c r="H10313" i="6"/>
  <c r="G10313" i="6" s="1"/>
  <c r="H10283" i="6"/>
  <c r="G10283" i="6" s="1"/>
  <c r="H10279" i="6"/>
  <c r="G10279" i="6" s="1"/>
  <c r="H10277" i="6"/>
  <c r="G10277" i="6" s="1"/>
  <c r="H10250" i="6"/>
  <c r="G10250" i="6" s="1"/>
  <c r="H10231" i="6"/>
  <c r="G10231" i="6" s="1"/>
  <c r="H10229" i="6"/>
  <c r="G10229" i="6" s="1"/>
  <c r="H10132" i="6"/>
  <c r="G10132" i="6" s="1"/>
  <c r="H10112" i="6"/>
  <c r="G10112" i="6" s="1"/>
  <c r="H10099" i="6"/>
  <c r="G10099" i="6" s="1"/>
  <c r="H10043" i="6"/>
  <c r="G10043" i="6" s="1"/>
  <c r="H10041" i="6"/>
  <c r="G10041" i="6" s="1"/>
  <c r="H10020" i="6"/>
  <c r="G10020" i="6" s="1"/>
  <c r="H10013" i="6"/>
  <c r="G10013" i="6" s="1"/>
  <c r="H9997" i="6"/>
  <c r="G9997" i="6" s="1"/>
  <c r="H9956" i="6"/>
  <c r="G9956" i="6" s="1"/>
  <c r="H9929" i="6"/>
  <c r="G9929" i="6" s="1"/>
  <c r="H9832" i="6"/>
  <c r="G9832" i="6" s="1"/>
  <c r="H9803" i="6"/>
  <c r="G9803" i="6" s="1"/>
  <c r="H9756" i="6"/>
  <c r="G9756" i="6" s="1"/>
  <c r="H10924" i="6"/>
  <c r="G10924" i="6" s="1"/>
  <c r="H10887" i="6"/>
  <c r="G10887" i="6" s="1"/>
  <c r="H10852" i="6"/>
  <c r="G10852" i="6" s="1"/>
  <c r="H10847" i="6"/>
  <c r="G10847" i="6" s="1"/>
  <c r="H10843" i="6"/>
  <c r="G10843" i="6" s="1"/>
  <c r="H10839" i="6"/>
  <c r="G10839" i="6" s="1"/>
  <c r="H10835" i="6"/>
  <c r="G10835" i="6" s="1"/>
  <c r="H10817" i="6"/>
  <c r="G10817" i="6" s="1"/>
  <c r="H10804" i="6"/>
  <c r="G10804" i="6" s="1"/>
  <c r="H10776" i="6"/>
  <c r="G10776" i="6" s="1"/>
  <c r="H10767" i="6"/>
  <c r="G10767" i="6" s="1"/>
  <c r="H10706" i="6"/>
  <c r="G10706" i="6" s="1"/>
  <c r="H10695" i="6"/>
  <c r="G10695" i="6" s="1"/>
  <c r="H10693" i="6"/>
  <c r="G10693" i="6" s="1"/>
  <c r="H10689" i="6"/>
  <c r="G10689" i="6" s="1"/>
  <c r="H10687" i="6"/>
  <c r="G10687" i="6" s="1"/>
  <c r="H10676" i="6"/>
  <c r="G10676" i="6" s="1"/>
  <c r="H10672" i="6"/>
  <c r="G10672" i="6" s="1"/>
  <c r="H10613" i="6"/>
  <c r="G10613" i="6" s="1"/>
  <c r="H10555" i="6"/>
  <c r="G10555" i="6" s="1"/>
  <c r="H10543" i="6"/>
  <c r="G10543" i="6" s="1"/>
  <c r="H10539" i="6"/>
  <c r="G10539" i="6" s="1"/>
  <c r="H10508" i="6"/>
  <c r="G10508" i="6" s="1"/>
  <c r="H10449" i="6"/>
  <c r="G10449" i="6" s="1"/>
  <c r="H10437" i="6"/>
  <c r="G10437" i="6" s="1"/>
  <c r="H10398" i="6"/>
  <c r="G10398" i="6" s="1"/>
  <c r="H10396" i="6"/>
  <c r="G10396" i="6" s="1"/>
  <c r="H10394" i="6"/>
  <c r="G10394" i="6" s="1"/>
  <c r="H10390" i="6"/>
  <c r="G10390" i="6" s="1"/>
  <c r="H10386" i="6"/>
  <c r="G10386" i="6" s="1"/>
  <c r="H10358" i="6"/>
  <c r="G10358" i="6" s="1"/>
  <c r="H10325" i="6"/>
  <c r="G10325" i="6" s="1"/>
  <c r="H10321" i="6"/>
  <c r="G10321" i="6" s="1"/>
  <c r="H10302" i="6"/>
  <c r="G10302" i="6" s="1"/>
  <c r="H10300" i="6"/>
  <c r="G10300" i="6" s="1"/>
  <c r="H10281" i="6"/>
  <c r="G10281" i="6" s="1"/>
  <c r="H10235" i="6"/>
  <c r="G10235" i="6" s="1"/>
  <c r="H10218" i="6"/>
  <c r="G10218" i="6" s="1"/>
  <c r="H10205" i="6"/>
  <c r="G10205" i="6" s="1"/>
  <c r="H10194" i="6"/>
  <c r="G10194" i="6" s="1"/>
  <c r="H10177" i="6"/>
  <c r="G10177" i="6" s="1"/>
  <c r="H10160" i="6"/>
  <c r="G10160" i="6" s="1"/>
  <c r="H10149" i="6"/>
  <c r="G10149" i="6" s="1"/>
  <c r="H10147" i="6"/>
  <c r="G10147" i="6" s="1"/>
  <c r="H10057" i="6"/>
  <c r="G10057" i="6" s="1"/>
  <c r="H9985" i="6"/>
  <c r="G9985" i="6" s="1"/>
  <c r="H9873" i="6"/>
  <c r="G9873" i="6" s="1"/>
  <c r="H9842" i="6"/>
  <c r="G9842" i="6" s="1"/>
  <c r="H9795" i="6"/>
  <c r="G9795" i="6" s="1"/>
  <c r="H9535" i="6"/>
  <c r="G9535" i="6" s="1"/>
  <c r="H9447" i="6"/>
  <c r="G9447" i="6" s="1"/>
  <c r="H9291" i="6"/>
  <c r="G9291" i="6" s="1"/>
  <c r="H11792" i="6"/>
  <c r="G11792" i="6" s="1"/>
  <c r="H11728" i="6"/>
  <c r="G11728" i="6" s="1"/>
  <c r="H11674" i="6"/>
  <c r="G11674" i="6" s="1"/>
  <c r="H11667" i="6"/>
  <c r="G11667" i="6" s="1"/>
  <c r="H11647" i="6"/>
  <c r="G11647" i="6" s="1"/>
  <c r="H11642" i="6"/>
  <c r="G11642" i="6" s="1"/>
  <c r="H11442" i="6"/>
  <c r="G11442" i="6" s="1"/>
  <c r="H11437" i="6"/>
  <c r="G11437" i="6" s="1"/>
  <c r="H11410" i="6"/>
  <c r="G11410" i="6" s="1"/>
  <c r="H11304" i="6"/>
  <c r="G11304" i="6" s="1"/>
  <c r="H11178" i="6"/>
  <c r="G11178" i="6" s="1"/>
  <c r="H11146" i="6"/>
  <c r="G11146" i="6" s="1"/>
  <c r="H11031" i="6"/>
  <c r="G11031" i="6" s="1"/>
  <c r="H11014" i="6"/>
  <c r="G11014" i="6" s="1"/>
  <c r="H10978" i="6"/>
  <c r="G10978" i="6" s="1"/>
  <c r="H10954" i="6"/>
  <c r="G10954" i="6" s="1"/>
  <c r="H10922" i="6"/>
  <c r="G10922" i="6" s="1"/>
  <c r="H10920" i="6"/>
  <c r="G10920" i="6" s="1"/>
  <c r="H10909" i="6"/>
  <c r="G10909" i="6" s="1"/>
  <c r="H10800" i="6"/>
  <c r="G10800" i="6" s="1"/>
  <c r="H10778" i="6"/>
  <c r="G10778" i="6" s="1"/>
  <c r="H10745" i="6"/>
  <c r="G10745" i="6" s="1"/>
  <c r="H10670" i="6"/>
  <c r="G10670" i="6" s="1"/>
  <c r="H10594" i="6"/>
  <c r="G10594" i="6" s="1"/>
  <c r="H10547" i="6"/>
  <c r="G10547" i="6" s="1"/>
  <c r="H10537" i="6"/>
  <c r="G10537" i="6" s="1"/>
  <c r="H10533" i="6"/>
  <c r="G10533" i="6" s="1"/>
  <c r="H10525" i="6"/>
  <c r="G10525" i="6" s="1"/>
  <c r="H10487" i="6"/>
  <c r="G10487" i="6" s="1"/>
  <c r="H10455" i="6"/>
  <c r="G10455" i="6" s="1"/>
  <c r="H10439" i="6"/>
  <c r="G10439" i="6" s="1"/>
  <c r="H10400" i="6"/>
  <c r="G10400" i="6" s="1"/>
  <c r="H10329" i="6"/>
  <c r="G10329" i="6" s="1"/>
  <c r="H10287" i="6"/>
  <c r="G10287" i="6" s="1"/>
  <c r="H10264" i="6"/>
  <c r="G10264" i="6" s="1"/>
  <c r="H10254" i="6"/>
  <c r="G10254" i="6" s="1"/>
  <c r="H10252" i="6"/>
  <c r="G10252" i="6" s="1"/>
  <c r="H10220" i="6"/>
  <c r="G10220" i="6" s="1"/>
  <c r="H10196" i="6"/>
  <c r="G10196" i="6" s="1"/>
  <c r="H10179" i="6"/>
  <c r="G10179" i="6" s="1"/>
  <c r="H10168" i="6"/>
  <c r="G10168" i="6" s="1"/>
  <c r="H10136" i="6"/>
  <c r="G10136" i="6" s="1"/>
  <c r="H10092" i="6"/>
  <c r="G10092" i="6" s="1"/>
  <c r="H10077" i="6"/>
  <c r="G10077" i="6" s="1"/>
  <c r="H10034" i="6"/>
  <c r="G10034" i="6" s="1"/>
  <c r="H9894" i="6"/>
  <c r="G9894" i="6" s="1"/>
  <c r="H9748" i="6"/>
  <c r="G9748" i="6" s="1"/>
  <c r="H10738" i="6"/>
  <c r="G10738" i="6" s="1"/>
  <c r="H10736" i="6"/>
  <c r="G10736" i="6" s="1"/>
  <c r="H10683" i="6"/>
  <c r="G10683" i="6" s="1"/>
  <c r="H10681" i="6"/>
  <c r="G10681" i="6" s="1"/>
  <c r="H10576" i="6"/>
  <c r="G10576" i="6" s="1"/>
  <c r="H10529" i="6"/>
  <c r="G10529" i="6" s="1"/>
  <c r="H10523" i="6"/>
  <c r="G10523" i="6" s="1"/>
  <c r="H10511" i="6"/>
  <c r="G10511" i="6" s="1"/>
  <c r="H10483" i="6"/>
  <c r="G10483" i="6" s="1"/>
  <c r="H10469" i="6"/>
  <c r="G10469" i="6" s="1"/>
  <c r="H10459" i="6"/>
  <c r="G10459" i="6" s="1"/>
  <c r="H10420" i="6"/>
  <c r="G10420" i="6" s="1"/>
  <c r="H10412" i="6"/>
  <c r="G10412" i="6" s="1"/>
  <c r="H10382" i="6"/>
  <c r="G10382" i="6" s="1"/>
  <c r="H10367" i="6"/>
  <c r="G10367" i="6" s="1"/>
  <c r="H10365" i="6"/>
  <c r="G10365" i="6" s="1"/>
  <c r="H10361" i="6"/>
  <c r="G10361" i="6" s="1"/>
  <c r="H10262" i="6"/>
  <c r="G10262" i="6" s="1"/>
  <c r="H10260" i="6"/>
  <c r="G10260" i="6" s="1"/>
  <c r="H10241" i="6"/>
  <c r="G10241" i="6" s="1"/>
  <c r="H10237" i="6"/>
  <c r="G10237" i="6" s="1"/>
  <c r="H10162" i="6"/>
  <c r="G10162" i="6" s="1"/>
  <c r="H10151" i="6"/>
  <c r="G10151" i="6" s="1"/>
  <c r="H10138" i="6"/>
  <c r="G10138" i="6" s="1"/>
  <c r="H10127" i="6"/>
  <c r="G10127" i="6" s="1"/>
  <c r="H10079" i="6"/>
  <c r="G10079" i="6" s="1"/>
  <c r="H10022" i="6"/>
  <c r="G10022" i="6" s="1"/>
  <c r="H10015" i="6"/>
  <c r="G10015" i="6" s="1"/>
  <c r="H10008" i="6"/>
  <c r="G10008" i="6" s="1"/>
  <c r="H9999" i="6"/>
  <c r="G9999" i="6" s="1"/>
  <c r="H9992" i="6"/>
  <c r="G9992" i="6" s="1"/>
  <c r="H9980" i="6"/>
  <c r="G9980" i="6" s="1"/>
  <c r="H9963" i="6"/>
  <c r="G9963" i="6" s="1"/>
  <c r="H9953" i="6"/>
  <c r="G9953" i="6" s="1"/>
  <c r="H9936" i="6"/>
  <c r="G9936" i="6" s="1"/>
  <c r="H9931" i="6"/>
  <c r="G9931" i="6" s="1"/>
  <c r="H9878" i="6"/>
  <c r="G9878" i="6" s="1"/>
  <c r="H9839" i="6"/>
  <c r="G9839" i="6" s="1"/>
  <c r="H9792" i="6"/>
  <c r="G9792" i="6" s="1"/>
  <c r="H9766" i="6"/>
  <c r="G9766" i="6" s="1"/>
  <c r="H9724" i="6"/>
  <c r="G9724" i="6" s="1"/>
  <c r="H9716" i="6"/>
  <c r="G9716" i="6" s="1"/>
  <c r="H9692" i="6"/>
  <c r="G9692" i="6" s="1"/>
  <c r="H9684" i="6"/>
  <c r="G9684" i="6" s="1"/>
  <c r="H10121" i="6"/>
  <c r="G10121" i="6" s="1"/>
  <c r="H9636" i="6"/>
  <c r="G9636" i="6" s="1"/>
  <c r="H9580" i="6"/>
  <c r="G9580" i="6" s="1"/>
  <c r="H9556" i="6"/>
  <c r="G9556" i="6" s="1"/>
  <c r="H9468" i="6"/>
  <c r="G9468" i="6" s="1"/>
  <c r="H11176" i="6"/>
  <c r="G11176" i="6" s="1"/>
  <c r="H11019" i="6"/>
  <c r="G11019" i="6" s="1"/>
  <c r="H11012" i="6"/>
  <c r="G11012" i="6" s="1"/>
  <c r="H10938" i="6"/>
  <c r="G10938" i="6" s="1"/>
  <c r="H10936" i="6"/>
  <c r="G10936" i="6" s="1"/>
  <c r="H10898" i="6"/>
  <c r="G10898" i="6" s="1"/>
  <c r="H10865" i="6"/>
  <c r="G10865" i="6" s="1"/>
  <c r="H10796" i="6"/>
  <c r="G10796" i="6" s="1"/>
  <c r="H10761" i="6"/>
  <c r="G10761" i="6" s="1"/>
  <c r="H10756" i="6"/>
  <c r="G10756" i="6" s="1"/>
  <c r="H10750" i="6"/>
  <c r="G10750" i="6" s="1"/>
  <c r="H10622" i="6"/>
  <c r="G10622" i="6" s="1"/>
  <c r="H10588" i="6"/>
  <c r="G10588" i="6" s="1"/>
  <c r="H10586" i="6"/>
  <c r="G10586" i="6" s="1"/>
  <c r="H10568" i="6"/>
  <c r="G10568" i="6" s="1"/>
  <c r="H10551" i="6"/>
  <c r="G10551" i="6" s="1"/>
  <c r="H10527" i="6"/>
  <c r="G10527" i="6" s="1"/>
  <c r="H10515" i="6"/>
  <c r="G10515" i="6" s="1"/>
  <c r="H10485" i="6"/>
  <c r="G10485" i="6" s="1"/>
  <c r="H10473" i="6"/>
  <c r="G10473" i="6" s="1"/>
  <c r="H10465" i="6"/>
  <c r="G10465" i="6" s="1"/>
  <c r="H10418" i="6"/>
  <c r="G10418" i="6" s="1"/>
  <c r="H10416" i="6"/>
  <c r="G10416" i="6" s="1"/>
  <c r="H10406" i="6"/>
  <c r="G10406" i="6" s="1"/>
  <c r="H10375" i="6"/>
  <c r="G10375" i="6" s="1"/>
  <c r="H10343" i="6"/>
  <c r="G10343" i="6" s="1"/>
  <c r="H10341" i="6"/>
  <c r="G10341" i="6" s="1"/>
  <c r="H10331" i="6"/>
  <c r="G10331" i="6" s="1"/>
  <c r="H10304" i="6"/>
  <c r="G10304" i="6" s="1"/>
  <c r="H10289" i="6"/>
  <c r="G10289" i="6" s="1"/>
  <c r="H10285" i="6"/>
  <c r="G10285" i="6" s="1"/>
  <c r="H10256" i="6"/>
  <c r="G10256" i="6" s="1"/>
  <c r="H10224" i="6"/>
  <c r="G10224" i="6" s="1"/>
  <c r="H10215" i="6"/>
  <c r="G10215" i="6" s="1"/>
  <c r="H10211" i="6"/>
  <c r="G10211" i="6" s="1"/>
  <c r="H10209" i="6"/>
  <c r="G10209" i="6" s="1"/>
  <c r="H10207" i="6"/>
  <c r="G10207" i="6" s="1"/>
  <c r="H10200" i="6"/>
  <c r="G10200" i="6" s="1"/>
  <c r="H10198" i="6"/>
  <c r="G10198" i="6" s="1"/>
  <c r="H10170" i="6"/>
  <c r="G10170" i="6" s="1"/>
  <c r="H10164" i="6"/>
  <c r="G10164" i="6" s="1"/>
  <c r="H10105" i="6"/>
  <c r="G10105" i="6" s="1"/>
  <c r="H10103" i="6"/>
  <c r="G10103" i="6" s="1"/>
  <c r="H10045" i="6"/>
  <c r="G10045" i="6" s="1"/>
  <c r="H10036" i="6"/>
  <c r="G10036" i="6" s="1"/>
  <c r="H9958" i="6"/>
  <c r="G9958" i="6" s="1"/>
  <c r="H9948" i="6"/>
  <c r="G9948" i="6" s="1"/>
  <c r="H9921" i="6"/>
  <c r="G9921" i="6" s="1"/>
  <c r="H9891" i="6"/>
  <c r="G9891" i="6" s="1"/>
  <c r="H9805" i="6"/>
  <c r="G9805" i="6" s="1"/>
  <c r="H9763" i="6"/>
  <c r="G9763" i="6" s="1"/>
  <c r="H10624" i="6"/>
  <c r="G10624" i="6" s="1"/>
  <c r="H10603" i="6"/>
  <c r="G10603" i="6" s="1"/>
  <c r="H10574" i="6"/>
  <c r="G10574" i="6" s="1"/>
  <c r="H10558" i="6"/>
  <c r="G10558" i="6" s="1"/>
  <c r="H10541" i="6"/>
  <c r="G10541" i="6" s="1"/>
  <c r="H10521" i="6"/>
  <c r="G10521" i="6" s="1"/>
  <c r="H10517" i="6"/>
  <c r="G10517" i="6" s="1"/>
  <c r="H10513" i="6"/>
  <c r="G10513" i="6" s="1"/>
  <c r="H10509" i="6"/>
  <c r="G10509" i="6" s="1"/>
  <c r="H10505" i="6"/>
  <c r="G10505" i="6" s="1"/>
  <c r="H10497" i="6"/>
  <c r="G10497" i="6" s="1"/>
  <c r="H10493" i="6"/>
  <c r="G10493" i="6" s="1"/>
  <c r="H10479" i="6"/>
  <c r="G10479" i="6" s="1"/>
  <c r="H10461" i="6"/>
  <c r="G10461" i="6" s="1"/>
  <c r="H10444" i="6"/>
  <c r="G10444" i="6" s="1"/>
  <c r="H10428" i="6"/>
  <c r="G10428" i="6" s="1"/>
  <c r="H10424" i="6"/>
  <c r="G10424" i="6" s="1"/>
  <c r="H10422" i="6"/>
  <c r="G10422" i="6" s="1"/>
  <c r="H10371" i="6"/>
  <c r="G10371" i="6" s="1"/>
  <c r="H10363" i="6"/>
  <c r="G10363" i="6" s="1"/>
  <c r="H10359" i="6"/>
  <c r="G10359" i="6" s="1"/>
  <c r="H10333" i="6"/>
  <c r="G10333" i="6" s="1"/>
  <c r="H10308" i="6"/>
  <c r="G10308" i="6" s="1"/>
  <c r="H10306" i="6"/>
  <c r="G10306" i="6" s="1"/>
  <c r="H10291" i="6"/>
  <c r="G10291" i="6" s="1"/>
  <c r="H10270" i="6"/>
  <c r="G10270" i="6" s="1"/>
  <c r="H10226" i="6"/>
  <c r="G10226" i="6" s="1"/>
  <c r="H10172" i="6"/>
  <c r="G10172" i="6" s="1"/>
  <c r="H10118" i="6"/>
  <c r="G10118" i="6" s="1"/>
  <c r="H10107" i="6"/>
  <c r="G10107" i="6" s="1"/>
  <c r="H10094" i="6"/>
  <c r="G10094" i="6" s="1"/>
  <c r="H10083" i="6"/>
  <c r="G10083" i="6" s="1"/>
  <c r="H10081" i="6"/>
  <c r="G10081" i="6" s="1"/>
  <c r="H10040" i="6"/>
  <c r="G10040" i="6" s="1"/>
  <c r="H10017" i="6"/>
  <c r="G10017" i="6" s="1"/>
  <c r="H9987" i="6"/>
  <c r="G9987" i="6" s="1"/>
  <c r="H9901" i="6"/>
  <c r="G9901" i="6" s="1"/>
  <c r="H9875" i="6"/>
  <c r="G9875" i="6" s="1"/>
  <c r="H9844" i="6"/>
  <c r="G9844" i="6" s="1"/>
  <c r="H9810" i="6"/>
  <c r="G9810" i="6" s="1"/>
  <c r="H9860" i="6"/>
  <c r="G9860" i="6" s="1"/>
  <c r="H9729" i="6"/>
  <c r="G9729" i="6" s="1"/>
  <c r="H9657" i="6"/>
  <c r="G9657" i="6" s="1"/>
  <c r="H9633" i="6"/>
  <c r="G9633" i="6" s="1"/>
  <c r="H9617" i="6"/>
  <c r="G9617" i="6" s="1"/>
  <c r="H9601" i="6"/>
  <c r="G9601" i="6" s="1"/>
  <c r="H9561" i="6"/>
  <c r="G9561" i="6" s="1"/>
  <c r="H9553" i="6"/>
  <c r="G9553" i="6" s="1"/>
  <c r="H9686" i="6"/>
  <c r="G9686" i="6" s="1"/>
  <c r="H9537" i="6"/>
  <c r="G9537" i="6" s="1"/>
  <c r="H10879" i="6"/>
  <c r="G10879" i="6" s="1"/>
  <c r="H10861" i="6"/>
  <c r="G10861" i="6" s="1"/>
  <c r="H10794" i="6"/>
  <c r="G10794" i="6" s="1"/>
  <c r="H10730" i="6"/>
  <c r="G10730" i="6" s="1"/>
  <c r="H10717" i="6"/>
  <c r="G10717" i="6" s="1"/>
  <c r="H10711" i="6"/>
  <c r="G10711" i="6" s="1"/>
  <c r="H10658" i="6"/>
  <c r="G10658" i="6" s="1"/>
  <c r="H10637" i="6"/>
  <c r="G10637" i="6" s="1"/>
  <c r="H10633" i="6"/>
  <c r="G10633" i="6" s="1"/>
  <c r="H10609" i="6"/>
  <c r="G10609" i="6" s="1"/>
  <c r="H10607" i="6"/>
  <c r="G10607" i="6" s="1"/>
  <c r="H10605" i="6"/>
  <c r="G10605" i="6" s="1"/>
  <c r="H10578" i="6"/>
  <c r="G10578" i="6" s="1"/>
  <c r="H10570" i="6"/>
  <c r="G10570" i="6" s="1"/>
  <c r="H10562" i="6"/>
  <c r="G10562" i="6" s="1"/>
  <c r="H10560" i="6"/>
  <c r="G10560" i="6" s="1"/>
  <c r="H10531" i="6"/>
  <c r="G10531" i="6" s="1"/>
  <c r="H10501" i="6"/>
  <c r="G10501" i="6" s="1"/>
  <c r="H10495" i="6"/>
  <c r="G10495" i="6" s="1"/>
  <c r="H10481" i="6"/>
  <c r="G10481" i="6" s="1"/>
  <c r="H10440" i="6"/>
  <c r="G10440" i="6" s="1"/>
  <c r="H10377" i="6"/>
  <c r="G10377" i="6" s="1"/>
  <c r="H10339" i="6"/>
  <c r="G10339" i="6" s="1"/>
  <c r="H10312" i="6"/>
  <c r="G10312" i="6" s="1"/>
  <c r="H10310" i="6"/>
  <c r="G10310" i="6" s="1"/>
  <c r="H10293" i="6"/>
  <c r="G10293" i="6" s="1"/>
  <c r="H10272" i="6"/>
  <c r="G10272" i="6" s="1"/>
  <c r="H10266" i="6"/>
  <c r="G10266" i="6" s="1"/>
  <c r="H10249" i="6"/>
  <c r="G10249" i="6" s="1"/>
  <c r="H10245" i="6"/>
  <c r="G10245" i="6" s="1"/>
  <c r="H10213" i="6"/>
  <c r="G10213" i="6" s="1"/>
  <c r="H10183" i="6"/>
  <c r="G10183" i="6" s="1"/>
  <c r="H10181" i="6"/>
  <c r="G10181" i="6" s="1"/>
  <c r="H10155" i="6"/>
  <c r="G10155" i="6" s="1"/>
  <c r="H10096" i="6"/>
  <c r="G10096" i="6" s="1"/>
  <c r="H10072" i="6"/>
  <c r="G10072" i="6" s="1"/>
  <c r="H10061" i="6"/>
  <c r="G10061" i="6" s="1"/>
  <c r="H10054" i="6"/>
  <c r="G10054" i="6" s="1"/>
  <c r="H10019" i="6"/>
  <c r="G10019" i="6" s="1"/>
  <c r="H10010" i="6"/>
  <c r="G10010" i="6" s="1"/>
  <c r="H9989" i="6"/>
  <c r="G9989" i="6" s="1"/>
  <c r="H9970" i="6"/>
  <c r="G9970" i="6" s="1"/>
  <c r="H9965" i="6"/>
  <c r="G9965" i="6" s="1"/>
  <c r="H9955" i="6"/>
  <c r="G9955" i="6" s="1"/>
  <c r="H9888" i="6"/>
  <c r="G9888" i="6" s="1"/>
  <c r="H9768" i="6"/>
  <c r="G9768" i="6" s="1"/>
  <c r="H10926" i="6"/>
  <c r="G10926" i="6" s="1"/>
  <c r="H10826" i="6"/>
  <c r="G10826" i="6" s="1"/>
  <c r="H10769" i="6"/>
  <c r="G10769" i="6" s="1"/>
  <c r="H10652" i="6"/>
  <c r="G10652" i="6" s="1"/>
  <c r="H10626" i="6"/>
  <c r="G10626" i="6" s="1"/>
  <c r="H10600" i="6"/>
  <c r="G10600" i="6" s="1"/>
  <c r="H10564" i="6"/>
  <c r="G10564" i="6" s="1"/>
  <c r="H10519" i="6"/>
  <c r="G10519" i="6" s="1"/>
  <c r="H10431" i="6"/>
  <c r="G10431" i="6" s="1"/>
  <c r="H10426" i="6"/>
  <c r="G10426" i="6" s="1"/>
  <c r="H10414" i="6"/>
  <c r="G10414" i="6" s="1"/>
  <c r="H10314" i="6"/>
  <c r="G10314" i="6" s="1"/>
  <c r="H10257" i="6"/>
  <c r="G10257" i="6" s="1"/>
  <c r="H10140" i="6"/>
  <c r="G10140" i="6" s="1"/>
  <c r="H10114" i="6"/>
  <c r="G10114" i="6" s="1"/>
  <c r="H10088" i="6"/>
  <c r="G10088" i="6" s="1"/>
  <c r="H10052" i="6"/>
  <c r="G10052" i="6" s="1"/>
  <c r="H10029" i="6"/>
  <c r="G10029" i="6" s="1"/>
  <c r="H9946" i="6"/>
  <c r="G9946" i="6" s="1"/>
  <c r="H9899" i="6"/>
  <c r="G9899" i="6" s="1"/>
  <c r="H9829" i="6"/>
  <c r="G9829" i="6" s="1"/>
  <c r="H9799" i="6"/>
  <c r="G9799" i="6" s="1"/>
  <c r="H9775" i="6"/>
  <c r="G9775" i="6" s="1"/>
  <c r="H9764" i="6"/>
  <c r="G9764" i="6" s="1"/>
  <c r="H9682" i="6"/>
  <c r="G9682" i="6" s="1"/>
  <c r="H9658" i="6"/>
  <c r="G9658" i="6" s="1"/>
  <c r="H9647" i="6"/>
  <c r="G9647" i="6" s="1"/>
  <c r="H9619" i="6"/>
  <c r="G9619" i="6" s="1"/>
  <c r="H9615" i="6"/>
  <c r="G9615" i="6" s="1"/>
  <c r="H9551" i="6"/>
  <c r="G9551" i="6" s="1"/>
  <c r="H9545" i="6"/>
  <c r="G9545" i="6" s="1"/>
  <c r="H9536" i="6"/>
  <c r="G9536" i="6" s="1"/>
  <c r="H9532" i="6"/>
  <c r="G9532" i="6" s="1"/>
  <c r="H9524" i="6"/>
  <c r="G9524" i="6" s="1"/>
  <c r="H9476" i="6"/>
  <c r="G9476" i="6" s="1"/>
  <c r="H9466" i="6"/>
  <c r="G9466" i="6" s="1"/>
  <c r="H9370" i="6"/>
  <c r="G9370" i="6" s="1"/>
  <c r="H9335" i="6"/>
  <c r="G9335" i="6" s="1"/>
  <c r="H9292" i="6"/>
  <c r="G9292" i="6" s="1"/>
  <c r="H9282" i="6"/>
  <c r="G9282" i="6" s="1"/>
  <c r="H9211" i="6"/>
  <c r="G9211" i="6" s="1"/>
  <c r="H9758" i="6"/>
  <c r="G9758" i="6" s="1"/>
  <c r="H9911" i="6"/>
  <c r="G9911" i="6" s="1"/>
  <c r="H9301" i="6"/>
  <c r="G9301" i="6" s="1"/>
  <c r="H9597" i="6"/>
  <c r="G9597" i="6" s="1"/>
  <c r="H9411" i="6"/>
  <c r="G9411" i="6" s="1"/>
  <c r="H9541" i="6"/>
  <c r="G9541" i="6" s="1"/>
  <c r="H9546" i="6"/>
  <c r="G9546" i="6" s="1"/>
  <c r="H9380" i="6"/>
  <c r="G9380" i="6" s="1"/>
  <c r="H9442" i="6"/>
  <c r="G9442" i="6" s="1"/>
  <c r="H9362" i="6"/>
  <c r="G9362" i="6" s="1"/>
  <c r="H9259" i="6"/>
  <c r="G9259" i="6" s="1"/>
  <c r="H9482" i="6"/>
  <c r="G9482" i="6" s="1"/>
  <c r="H9142" i="6"/>
  <c r="G9142" i="6" s="1"/>
  <c r="H9995" i="6"/>
  <c r="G9995" i="6" s="1"/>
  <c r="H9986" i="6"/>
  <c r="G9986" i="6" s="1"/>
  <c r="H9982" i="6"/>
  <c r="G9982" i="6" s="1"/>
  <c r="H9973" i="6"/>
  <c r="G9973" i="6" s="1"/>
  <c r="H9964" i="6"/>
  <c r="G9964" i="6" s="1"/>
  <c r="H9933" i="6"/>
  <c r="G9933" i="6" s="1"/>
  <c r="H9871" i="6"/>
  <c r="G9871" i="6" s="1"/>
  <c r="H9855" i="6"/>
  <c r="G9855" i="6" s="1"/>
  <c r="H9823" i="6"/>
  <c r="G9823" i="6" s="1"/>
  <c r="H9801" i="6"/>
  <c r="G9801" i="6" s="1"/>
  <c r="H9777" i="6"/>
  <c r="G9777" i="6" s="1"/>
  <c r="H9762" i="6"/>
  <c r="G9762" i="6" s="1"/>
  <c r="H9751" i="6"/>
  <c r="G9751" i="6" s="1"/>
  <c r="H9736" i="6"/>
  <c r="G9736" i="6" s="1"/>
  <c r="H9725" i="6"/>
  <c r="G9725" i="6" s="1"/>
  <c r="H9699" i="6"/>
  <c r="G9699" i="6" s="1"/>
  <c r="H9697" i="6"/>
  <c r="G9697" i="6" s="1"/>
  <c r="H9675" i="6"/>
  <c r="G9675" i="6" s="1"/>
  <c r="H9660" i="6"/>
  <c r="G9660" i="6" s="1"/>
  <c r="H9656" i="6"/>
  <c r="G9656" i="6" s="1"/>
  <c r="H9643" i="6"/>
  <c r="G9643" i="6" s="1"/>
  <c r="H9634" i="6"/>
  <c r="G9634" i="6" s="1"/>
  <c r="H9593" i="6"/>
  <c r="G9593" i="6" s="1"/>
  <c r="H9506" i="6"/>
  <c r="G9506" i="6" s="1"/>
  <c r="H9504" i="6"/>
  <c r="G9504" i="6" s="1"/>
  <c r="H9496" i="6"/>
  <c r="G9496" i="6" s="1"/>
  <c r="H9480" i="6"/>
  <c r="G9480" i="6" s="1"/>
  <c r="H9464" i="6"/>
  <c r="G9464" i="6" s="1"/>
  <c r="H9462" i="6"/>
  <c r="G9462" i="6" s="1"/>
  <c r="H9439" i="6"/>
  <c r="G9439" i="6" s="1"/>
  <c r="H9409" i="6"/>
  <c r="G9409" i="6" s="1"/>
  <c r="H9356" i="6"/>
  <c r="G9356" i="6" s="1"/>
  <c r="H9330" i="6"/>
  <c r="G9330" i="6" s="1"/>
  <c r="H9318" i="6"/>
  <c r="G9318" i="6" s="1"/>
  <c r="H9313" i="6"/>
  <c r="G9313" i="6" s="1"/>
  <c r="H9277" i="6"/>
  <c r="G9277" i="6" s="1"/>
  <c r="H9252" i="6"/>
  <c r="G9252" i="6" s="1"/>
  <c r="H9213" i="6"/>
  <c r="G9213" i="6" s="1"/>
  <c r="H9208" i="6"/>
  <c r="G9208" i="6" s="1"/>
  <c r="H9966" i="6"/>
  <c r="G9966" i="6" s="1"/>
  <c r="H9951" i="6"/>
  <c r="G9951" i="6" s="1"/>
  <c r="H9926" i="6"/>
  <c r="G9926" i="6" s="1"/>
  <c r="H9917" i="6"/>
  <c r="G9917" i="6" s="1"/>
  <c r="H9913" i="6"/>
  <c r="G9913" i="6" s="1"/>
  <c r="H9906" i="6"/>
  <c r="G9906" i="6" s="1"/>
  <c r="H9895" i="6"/>
  <c r="G9895" i="6" s="1"/>
  <c r="H9884" i="6"/>
  <c r="G9884" i="6" s="1"/>
  <c r="H9867" i="6"/>
  <c r="G9867" i="6" s="1"/>
  <c r="H9853" i="6"/>
  <c r="G9853" i="6" s="1"/>
  <c r="H9838" i="6"/>
  <c r="G9838" i="6" s="1"/>
  <c r="H9825" i="6"/>
  <c r="G9825" i="6" s="1"/>
  <c r="H9790" i="6"/>
  <c r="G9790" i="6" s="1"/>
  <c r="H9721" i="6"/>
  <c r="G9721" i="6" s="1"/>
  <c r="H9719" i="6"/>
  <c r="G9719" i="6" s="1"/>
  <c r="H9678" i="6"/>
  <c r="G9678" i="6" s="1"/>
  <c r="H9667" i="6"/>
  <c r="G9667" i="6" s="1"/>
  <c r="H9654" i="6"/>
  <c r="G9654" i="6" s="1"/>
  <c r="H9641" i="6"/>
  <c r="G9641" i="6" s="1"/>
  <c r="H9613" i="6"/>
  <c r="G9613" i="6" s="1"/>
  <c r="H9595" i="6"/>
  <c r="G9595" i="6" s="1"/>
  <c r="H9582" i="6"/>
  <c r="G9582" i="6" s="1"/>
  <c r="H9572" i="6"/>
  <c r="G9572" i="6" s="1"/>
  <c r="H9564" i="6"/>
  <c r="G9564" i="6" s="1"/>
  <c r="H9526" i="6"/>
  <c r="G9526" i="6" s="1"/>
  <c r="H9510" i="6"/>
  <c r="G9510" i="6" s="1"/>
  <c r="H9500" i="6"/>
  <c r="G9500" i="6" s="1"/>
  <c r="H9494" i="6"/>
  <c r="G9494" i="6" s="1"/>
  <c r="H9492" i="6"/>
  <c r="G9492" i="6" s="1"/>
  <c r="H9484" i="6"/>
  <c r="G9484" i="6" s="1"/>
  <c r="H9474" i="6"/>
  <c r="G9474" i="6" s="1"/>
  <c r="H9422" i="6"/>
  <c r="G9422" i="6" s="1"/>
  <c r="H9374" i="6"/>
  <c r="G9374" i="6" s="1"/>
  <c r="H9372" i="6"/>
  <c r="G9372" i="6" s="1"/>
  <c r="H9358" i="6"/>
  <c r="G9358" i="6" s="1"/>
  <c r="H9328" i="6"/>
  <c r="G9328" i="6" s="1"/>
  <c r="H9267" i="6"/>
  <c r="G9267" i="6" s="1"/>
  <c r="H9298" i="6"/>
  <c r="G9298" i="6" s="1"/>
  <c r="H9147" i="6"/>
  <c r="G9147" i="6" s="1"/>
  <c r="H9869" i="6"/>
  <c r="G9869" i="6" s="1"/>
  <c r="H9865" i="6"/>
  <c r="G9865" i="6" s="1"/>
  <c r="H9849" i="6"/>
  <c r="G9849" i="6" s="1"/>
  <c r="H9821" i="6"/>
  <c r="G9821" i="6" s="1"/>
  <c r="H9814" i="6"/>
  <c r="G9814" i="6" s="1"/>
  <c r="H9797" i="6"/>
  <c r="G9797" i="6" s="1"/>
  <c r="H9788" i="6"/>
  <c r="G9788" i="6" s="1"/>
  <c r="H9773" i="6"/>
  <c r="G9773" i="6" s="1"/>
  <c r="H9771" i="6"/>
  <c r="G9771" i="6" s="1"/>
  <c r="H9732" i="6"/>
  <c r="G9732" i="6" s="1"/>
  <c r="H9708" i="6"/>
  <c r="G9708" i="6" s="1"/>
  <c r="H9669" i="6"/>
  <c r="G9669" i="6" s="1"/>
  <c r="H9630" i="6"/>
  <c r="G9630" i="6" s="1"/>
  <c r="H9606" i="6"/>
  <c r="G9606" i="6" s="1"/>
  <c r="H9589" i="6"/>
  <c r="G9589" i="6" s="1"/>
  <c r="H9566" i="6"/>
  <c r="G9566" i="6" s="1"/>
  <c r="H9543" i="6"/>
  <c r="G9543" i="6" s="1"/>
  <c r="H9508" i="6"/>
  <c r="G9508" i="6" s="1"/>
  <c r="H9490" i="6"/>
  <c r="G9490" i="6" s="1"/>
  <c r="H9478" i="6"/>
  <c r="G9478" i="6" s="1"/>
  <c r="H9470" i="6"/>
  <c r="G9470" i="6" s="1"/>
  <c r="H9455" i="6"/>
  <c r="G9455" i="6" s="1"/>
  <c r="H9451" i="6"/>
  <c r="G9451" i="6" s="1"/>
  <c r="H9443" i="6"/>
  <c r="G9443" i="6" s="1"/>
  <c r="H9441" i="6"/>
  <c r="G9441" i="6" s="1"/>
  <c r="H9430" i="6"/>
  <c r="G9430" i="6" s="1"/>
  <c r="H9428" i="6"/>
  <c r="G9428" i="6" s="1"/>
  <c r="H9426" i="6"/>
  <c r="G9426" i="6" s="1"/>
  <c r="H9424" i="6"/>
  <c r="G9424" i="6" s="1"/>
  <c r="H9400" i="6"/>
  <c r="G9400" i="6" s="1"/>
  <c r="H9398" i="6"/>
  <c r="G9398" i="6" s="1"/>
  <c r="H9387" i="6"/>
  <c r="G9387" i="6" s="1"/>
  <c r="H9385" i="6"/>
  <c r="G9385" i="6" s="1"/>
  <c r="H9383" i="6"/>
  <c r="G9383" i="6" s="1"/>
  <c r="H9376" i="6"/>
  <c r="G9376" i="6" s="1"/>
  <c r="H9349" i="6"/>
  <c r="G9349" i="6" s="1"/>
  <c r="H9274" i="6"/>
  <c r="G9274" i="6" s="1"/>
  <c r="H10946" i="6"/>
  <c r="G10946" i="6" s="1"/>
  <c r="H10903" i="6"/>
  <c r="G10903" i="6" s="1"/>
  <c r="H10815" i="6"/>
  <c r="G10815" i="6" s="1"/>
  <c r="H10810" i="6"/>
  <c r="G10810" i="6" s="1"/>
  <c r="H10798" i="6"/>
  <c r="G10798" i="6" s="1"/>
  <c r="H10698" i="6"/>
  <c r="G10698" i="6" s="1"/>
  <c r="H10641" i="6"/>
  <c r="G10641" i="6" s="1"/>
  <c r="H10524" i="6"/>
  <c r="G10524" i="6" s="1"/>
  <c r="H10498" i="6"/>
  <c r="G10498" i="6" s="1"/>
  <c r="H10472" i="6"/>
  <c r="G10472" i="6" s="1"/>
  <c r="H10436" i="6"/>
  <c r="G10436" i="6" s="1"/>
  <c r="H10391" i="6"/>
  <c r="G10391" i="6" s="1"/>
  <c r="H10303" i="6"/>
  <c r="G10303" i="6" s="1"/>
  <c r="H10298" i="6"/>
  <c r="G10298" i="6" s="1"/>
  <c r="H10286" i="6"/>
  <c r="G10286" i="6" s="1"/>
  <c r="H10186" i="6"/>
  <c r="G10186" i="6" s="1"/>
  <c r="H10129" i="6"/>
  <c r="G10129" i="6" s="1"/>
  <c r="H9978" i="6"/>
  <c r="G9978" i="6" s="1"/>
  <c r="H9962" i="6"/>
  <c r="G9962" i="6" s="1"/>
  <c r="H9897" i="6"/>
  <c r="G9897" i="6" s="1"/>
  <c r="H9880" i="6"/>
  <c r="G9880" i="6" s="1"/>
  <c r="H9858" i="6"/>
  <c r="G9858" i="6" s="1"/>
  <c r="H9847" i="6"/>
  <c r="G9847" i="6" s="1"/>
  <c r="H9845" i="6"/>
  <c r="G9845" i="6" s="1"/>
  <c r="H9836" i="6"/>
  <c r="G9836" i="6" s="1"/>
  <c r="H9834" i="6"/>
  <c r="G9834" i="6" s="1"/>
  <c r="H9827" i="6"/>
  <c r="G9827" i="6" s="1"/>
  <c r="H9760" i="6"/>
  <c r="G9760" i="6" s="1"/>
  <c r="H9747" i="6"/>
  <c r="G9747" i="6" s="1"/>
  <c r="H9695" i="6"/>
  <c r="G9695" i="6" s="1"/>
  <c r="H9680" i="6"/>
  <c r="G9680" i="6" s="1"/>
  <c r="H9639" i="6"/>
  <c r="G9639" i="6" s="1"/>
  <c r="H9389" i="6"/>
  <c r="G9389" i="6" s="1"/>
  <c r="H9325" i="6"/>
  <c r="G9325" i="6" s="1"/>
  <c r="H9320" i="6"/>
  <c r="G9320" i="6" s="1"/>
  <c r="H9249" i="6"/>
  <c r="G9249" i="6" s="1"/>
  <c r="H9244" i="6"/>
  <c r="G9244" i="6" s="1"/>
  <c r="H9192" i="6"/>
  <c r="G9192" i="6" s="1"/>
  <c r="H9194" i="6"/>
  <c r="G9194" i="6" s="1"/>
  <c r="H10410" i="6"/>
  <c r="G10410" i="6" s="1"/>
  <c r="H10322" i="6"/>
  <c r="G10322" i="6" s="1"/>
  <c r="H10210" i="6"/>
  <c r="G10210" i="6" s="1"/>
  <c r="H10153" i="6"/>
  <c r="G10153" i="6" s="1"/>
  <c r="H10134" i="6"/>
  <c r="G10134" i="6" s="1"/>
  <c r="H10117" i="6"/>
  <c r="G10117" i="6" s="1"/>
  <c r="H10098" i="6"/>
  <c r="G10098" i="6" s="1"/>
  <c r="H9971" i="6"/>
  <c r="G9971" i="6" s="1"/>
  <c r="H9969" i="6"/>
  <c r="G9969" i="6" s="1"/>
  <c r="H9942" i="6"/>
  <c r="G9942" i="6" s="1"/>
  <c r="H9940" i="6"/>
  <c r="G9940" i="6" s="1"/>
  <c r="H9887" i="6"/>
  <c r="G9887" i="6" s="1"/>
  <c r="H9863" i="6"/>
  <c r="G9863" i="6" s="1"/>
  <c r="H9841" i="6"/>
  <c r="G9841" i="6" s="1"/>
  <c r="H9812" i="6"/>
  <c r="G9812" i="6" s="1"/>
  <c r="H9769" i="6"/>
  <c r="G9769" i="6" s="1"/>
  <c r="H9728" i="6"/>
  <c r="G9728" i="6" s="1"/>
  <c r="H9706" i="6"/>
  <c r="G9706" i="6" s="1"/>
  <c r="H9689" i="6"/>
  <c r="G9689" i="6" s="1"/>
  <c r="H9687" i="6"/>
  <c r="G9687" i="6" s="1"/>
  <c r="H9663" i="6"/>
  <c r="G9663" i="6" s="1"/>
  <c r="H9652" i="6"/>
  <c r="G9652" i="6" s="1"/>
  <c r="H9650" i="6"/>
  <c r="G9650" i="6" s="1"/>
  <c r="H9626" i="6"/>
  <c r="G9626" i="6" s="1"/>
  <c r="H9611" i="6"/>
  <c r="G9611" i="6" s="1"/>
  <c r="H9609" i="6"/>
  <c r="G9609" i="6" s="1"/>
  <c r="H9604" i="6"/>
  <c r="G9604" i="6" s="1"/>
  <c r="H9602" i="6"/>
  <c r="G9602" i="6" s="1"/>
  <c r="H9562" i="6"/>
  <c r="G9562" i="6" s="1"/>
  <c r="H9539" i="6"/>
  <c r="G9539" i="6" s="1"/>
  <c r="H9488" i="6"/>
  <c r="G9488" i="6" s="1"/>
  <c r="H9486" i="6"/>
  <c r="G9486" i="6" s="1"/>
  <c r="H9453" i="6"/>
  <c r="G9453" i="6" s="1"/>
  <c r="H9449" i="6"/>
  <c r="G9449" i="6" s="1"/>
  <c r="H9445" i="6"/>
  <c r="G9445" i="6" s="1"/>
  <c r="H9413" i="6"/>
  <c r="G9413" i="6" s="1"/>
  <c r="H9393" i="6"/>
  <c r="G9393" i="6" s="1"/>
  <c r="H9264" i="6"/>
  <c r="G9264" i="6" s="1"/>
  <c r="H10577" i="6"/>
  <c r="G10577" i="6" s="1"/>
  <c r="H10460" i="6"/>
  <c r="G10460" i="6" s="1"/>
  <c r="H10434" i="6"/>
  <c r="G10434" i="6" s="1"/>
  <c r="H10408" i="6"/>
  <c r="G10408" i="6" s="1"/>
  <c r="H10372" i="6"/>
  <c r="G10372" i="6" s="1"/>
  <c r="H10327" i="6"/>
  <c r="G10327" i="6" s="1"/>
  <c r="H10239" i="6"/>
  <c r="G10239" i="6" s="1"/>
  <c r="H10234" i="6"/>
  <c r="G10234" i="6" s="1"/>
  <c r="H10222" i="6"/>
  <c r="G10222" i="6" s="1"/>
  <c r="H10122" i="6"/>
  <c r="G10122" i="6" s="1"/>
  <c r="H10065" i="6"/>
  <c r="G10065" i="6" s="1"/>
  <c r="H10007" i="6"/>
  <c r="G10007" i="6" s="1"/>
  <c r="H9976" i="6"/>
  <c r="G9976" i="6" s="1"/>
  <c r="H9924" i="6"/>
  <c r="G9924" i="6" s="1"/>
  <c r="H9922" i="6"/>
  <c r="G9922" i="6" s="1"/>
  <c r="H9909" i="6"/>
  <c r="G9909" i="6" s="1"/>
  <c r="H9893" i="6"/>
  <c r="G9893" i="6" s="1"/>
  <c r="H9851" i="6"/>
  <c r="G9851" i="6" s="1"/>
  <c r="H9817" i="6"/>
  <c r="G9817" i="6" s="1"/>
  <c r="H9743" i="6"/>
  <c r="G9743" i="6" s="1"/>
  <c r="H9717" i="6"/>
  <c r="G9717" i="6" s="1"/>
  <c r="H9704" i="6"/>
  <c r="G9704" i="6" s="1"/>
  <c r="H9693" i="6"/>
  <c r="G9693" i="6" s="1"/>
  <c r="H9685" i="6"/>
  <c r="G9685" i="6" s="1"/>
  <c r="H9676" i="6"/>
  <c r="G9676" i="6" s="1"/>
  <c r="H9665" i="6"/>
  <c r="G9665" i="6" s="1"/>
  <c r="H9628" i="6"/>
  <c r="G9628" i="6" s="1"/>
  <c r="H9618" i="6"/>
  <c r="G9618" i="6" s="1"/>
  <c r="H9560" i="6"/>
  <c r="G9560" i="6" s="1"/>
  <c r="H9461" i="6"/>
  <c r="G9461" i="6" s="1"/>
  <c r="H9417" i="6"/>
  <c r="G9417" i="6" s="1"/>
  <c r="H9367" i="6"/>
  <c r="G9367" i="6" s="1"/>
  <c r="H9360" i="6"/>
  <c r="G9360" i="6" s="1"/>
  <c r="H9351" i="6"/>
  <c r="G9351" i="6" s="1"/>
  <c r="H9344" i="6"/>
  <c r="G9344" i="6" s="1"/>
  <c r="H9286" i="6"/>
  <c r="G9286" i="6" s="1"/>
  <c r="H9276" i="6"/>
  <c r="G9276" i="6" s="1"/>
  <c r="H9269" i="6"/>
  <c r="G9269" i="6" s="1"/>
  <c r="H9215" i="6"/>
  <c r="G9215" i="6" s="1"/>
  <c r="H9197" i="6"/>
  <c r="G9197" i="6" s="1"/>
  <c r="H9219" i="6"/>
  <c r="G9219" i="6" s="1"/>
  <c r="H10601" i="6"/>
  <c r="G10601" i="6" s="1"/>
  <c r="H10582" i="6"/>
  <c r="G10582" i="6" s="1"/>
  <c r="H10565" i="6"/>
  <c r="G10565" i="6" s="1"/>
  <c r="H10546" i="6"/>
  <c r="G10546" i="6" s="1"/>
  <c r="H10477" i="6"/>
  <c r="G10477" i="6" s="1"/>
  <c r="H10458" i="6"/>
  <c r="G10458" i="6" s="1"/>
  <c r="H10432" i="6"/>
  <c r="G10432" i="6" s="1"/>
  <c r="H10387" i="6"/>
  <c r="G10387" i="6" s="1"/>
  <c r="H10346" i="6"/>
  <c r="G10346" i="6" s="1"/>
  <c r="H10258" i="6"/>
  <c r="G10258" i="6" s="1"/>
  <c r="H10146" i="6"/>
  <c r="G10146" i="6" s="1"/>
  <c r="H10089" i="6"/>
  <c r="G10089" i="6" s="1"/>
  <c r="H10070" i="6"/>
  <c r="G10070" i="6" s="1"/>
  <c r="H10053" i="6"/>
  <c r="G10053" i="6" s="1"/>
  <c r="H10037" i="6"/>
  <c r="G10037" i="6" s="1"/>
  <c r="H10030" i="6"/>
  <c r="G10030" i="6" s="1"/>
  <c r="H10003" i="6"/>
  <c r="G10003" i="6" s="1"/>
  <c r="H9974" i="6"/>
  <c r="G9974" i="6" s="1"/>
  <c r="H9872" i="6"/>
  <c r="G9872" i="6" s="1"/>
  <c r="H9856" i="6"/>
  <c r="G9856" i="6" s="1"/>
  <c r="H9843" i="6"/>
  <c r="G9843" i="6" s="1"/>
  <c r="H9830" i="6"/>
  <c r="G9830" i="6" s="1"/>
  <c r="H9784" i="6"/>
  <c r="G9784" i="6" s="1"/>
  <c r="H9776" i="6"/>
  <c r="G9776" i="6" s="1"/>
  <c r="H9635" i="6"/>
  <c r="G9635" i="6" s="1"/>
  <c r="H9585" i="6"/>
  <c r="G9585" i="6" s="1"/>
  <c r="H9583" i="6"/>
  <c r="G9583" i="6" s="1"/>
  <c r="H9552" i="6"/>
  <c r="G9552" i="6" s="1"/>
  <c r="H9531" i="6"/>
  <c r="G9531" i="6" s="1"/>
  <c r="H9521" i="6"/>
  <c r="G9521" i="6" s="1"/>
  <c r="H9436" i="6"/>
  <c r="G9436" i="6" s="1"/>
  <c r="H9415" i="6"/>
  <c r="G9415" i="6" s="1"/>
  <c r="H9404" i="6"/>
  <c r="G9404" i="6" s="1"/>
  <c r="H9391" i="6"/>
  <c r="G9391" i="6" s="1"/>
  <c r="H9369" i="6"/>
  <c r="G9369" i="6" s="1"/>
  <c r="H9355" i="6"/>
  <c r="G9355" i="6" s="1"/>
  <c r="H9339" i="6"/>
  <c r="G9339" i="6" s="1"/>
  <c r="H9251" i="6"/>
  <c r="G9251" i="6" s="1"/>
  <c r="H9220" i="6"/>
  <c r="G9220" i="6" s="1"/>
  <c r="H9745" i="6"/>
  <c r="G9745" i="6" s="1"/>
  <c r="H9741" i="6"/>
  <c r="G9741" i="6" s="1"/>
  <c r="H9739" i="6"/>
  <c r="G9739" i="6" s="1"/>
  <c r="H9702" i="6"/>
  <c r="G9702" i="6" s="1"/>
  <c r="H9700" i="6"/>
  <c r="G9700" i="6" s="1"/>
  <c r="H9674" i="6"/>
  <c r="G9674" i="6" s="1"/>
  <c r="H9672" i="6"/>
  <c r="G9672" i="6" s="1"/>
  <c r="H9655" i="6"/>
  <c r="G9655" i="6" s="1"/>
  <c r="H9648" i="6"/>
  <c r="G9648" i="6" s="1"/>
  <c r="H9644" i="6"/>
  <c r="G9644" i="6" s="1"/>
  <c r="H9637" i="6"/>
  <c r="G9637" i="6" s="1"/>
  <c r="H9624" i="6"/>
  <c r="G9624" i="6" s="1"/>
  <c r="H9622" i="6"/>
  <c r="G9622" i="6" s="1"/>
  <c r="H9620" i="6"/>
  <c r="G9620" i="6" s="1"/>
  <c r="H9616" i="6"/>
  <c r="G9616" i="6" s="1"/>
  <c r="H9596" i="6"/>
  <c r="G9596" i="6" s="1"/>
  <c r="H9579" i="6"/>
  <c r="G9579" i="6" s="1"/>
  <c r="H9573" i="6"/>
  <c r="G9573" i="6" s="1"/>
  <c r="H9571" i="6"/>
  <c r="G9571" i="6" s="1"/>
  <c r="H9558" i="6"/>
  <c r="G9558" i="6" s="1"/>
  <c r="H9548" i="6"/>
  <c r="G9548" i="6" s="1"/>
  <c r="H9533" i="6"/>
  <c r="G9533" i="6" s="1"/>
  <c r="H9519" i="6"/>
  <c r="G9519" i="6" s="1"/>
  <c r="H9509" i="6"/>
  <c r="G9509" i="6" s="1"/>
  <c r="H9475" i="6"/>
  <c r="G9475" i="6" s="1"/>
  <c r="H9467" i="6"/>
  <c r="G9467" i="6" s="1"/>
  <c r="H9438" i="6"/>
  <c r="G9438" i="6" s="1"/>
  <c r="H9421" i="6"/>
  <c r="G9421" i="6" s="1"/>
  <c r="H9419" i="6"/>
  <c r="G9419" i="6" s="1"/>
  <c r="H9384" i="6"/>
  <c r="G9384" i="6" s="1"/>
  <c r="H9371" i="6"/>
  <c r="G9371" i="6" s="1"/>
  <c r="H9334" i="6"/>
  <c r="G9334" i="6" s="1"/>
  <c r="H9303" i="6"/>
  <c r="G9303" i="6" s="1"/>
  <c r="H9293" i="6"/>
  <c r="G9293" i="6" s="1"/>
  <c r="H9281" i="6"/>
  <c r="G9281" i="6" s="1"/>
  <c r="H9261" i="6"/>
  <c r="G9261" i="6" s="1"/>
  <c r="H9256" i="6"/>
  <c r="G9256" i="6" s="1"/>
  <c r="H9207" i="6"/>
  <c r="G9207" i="6" s="1"/>
  <c r="H9146" i="6"/>
  <c r="G9146" i="6" s="1"/>
  <c r="H9138" i="6"/>
  <c r="G9138" i="6" s="1"/>
  <c r="H9098" i="6"/>
  <c r="G9098" i="6" s="1"/>
  <c r="H10101" i="6"/>
  <c r="G10101" i="6" s="1"/>
  <c r="H10082" i="6"/>
  <c r="G10082" i="6" s="1"/>
  <c r="H10056" i="6"/>
  <c r="G10056" i="6" s="1"/>
  <c r="H10035" i="6"/>
  <c r="G10035" i="6" s="1"/>
  <c r="H10033" i="6"/>
  <c r="G10033" i="6" s="1"/>
  <c r="H9996" i="6"/>
  <c r="G9996" i="6" s="1"/>
  <c r="H9983" i="6"/>
  <c r="G9983" i="6" s="1"/>
  <c r="H9945" i="6"/>
  <c r="G9945" i="6" s="1"/>
  <c r="H9927" i="6"/>
  <c r="G9927" i="6" s="1"/>
  <c r="H9920" i="6"/>
  <c r="G9920" i="6" s="1"/>
  <c r="H9905" i="6"/>
  <c r="G9905" i="6" s="1"/>
  <c r="H9885" i="6"/>
  <c r="G9885" i="6" s="1"/>
  <c r="H9861" i="6"/>
  <c r="G9861" i="6" s="1"/>
  <c r="H9815" i="6"/>
  <c r="G9815" i="6" s="1"/>
  <c r="H9802" i="6"/>
  <c r="G9802" i="6" s="1"/>
  <c r="H9800" i="6"/>
  <c r="G9800" i="6" s="1"/>
  <c r="H9798" i="6"/>
  <c r="G9798" i="6" s="1"/>
  <c r="H9774" i="6"/>
  <c r="G9774" i="6" s="1"/>
  <c r="H9737" i="6"/>
  <c r="G9737" i="6" s="1"/>
  <c r="H9720" i="6"/>
  <c r="G9720" i="6" s="1"/>
  <c r="H9681" i="6"/>
  <c r="G9681" i="6" s="1"/>
  <c r="H9607" i="6"/>
  <c r="G9607" i="6" s="1"/>
  <c r="H9594" i="6"/>
  <c r="G9594" i="6" s="1"/>
  <c r="H9529" i="6"/>
  <c r="G9529" i="6" s="1"/>
  <c r="H9517" i="6"/>
  <c r="G9517" i="6" s="1"/>
  <c r="H9507" i="6"/>
  <c r="G9507" i="6" s="1"/>
  <c r="H9499" i="6"/>
  <c r="G9499" i="6" s="1"/>
  <c r="H9497" i="6"/>
  <c r="G9497" i="6" s="1"/>
  <c r="H9477" i="6"/>
  <c r="G9477" i="6" s="1"/>
  <c r="H9471" i="6"/>
  <c r="G9471" i="6" s="1"/>
  <c r="H9440" i="6"/>
  <c r="G9440" i="6" s="1"/>
  <c r="H9406" i="6"/>
  <c r="G9406" i="6" s="1"/>
  <c r="H9397" i="6"/>
  <c r="G9397" i="6" s="1"/>
  <c r="H9382" i="6"/>
  <c r="G9382" i="6" s="1"/>
  <c r="H9375" i="6"/>
  <c r="G9375" i="6" s="1"/>
  <c r="H9364" i="6"/>
  <c r="G9364" i="6" s="1"/>
  <c r="H9329" i="6"/>
  <c r="G9329" i="6" s="1"/>
  <c r="H9283" i="6"/>
  <c r="G9283" i="6" s="1"/>
  <c r="H9914" i="6"/>
  <c r="G9914" i="6" s="1"/>
  <c r="H9898" i="6"/>
  <c r="G9898" i="6" s="1"/>
  <c r="H9881" i="6"/>
  <c r="G9881" i="6" s="1"/>
  <c r="H9868" i="6"/>
  <c r="G9868" i="6" s="1"/>
  <c r="H9835" i="6"/>
  <c r="G9835" i="6" s="1"/>
  <c r="H9828" i="6"/>
  <c r="G9828" i="6" s="1"/>
  <c r="H9826" i="6"/>
  <c r="G9826" i="6" s="1"/>
  <c r="H9822" i="6"/>
  <c r="G9822" i="6" s="1"/>
  <c r="H9791" i="6"/>
  <c r="G9791" i="6" s="1"/>
  <c r="H9782" i="6"/>
  <c r="G9782" i="6" s="1"/>
  <c r="H9780" i="6"/>
  <c r="G9780" i="6" s="1"/>
  <c r="H9761" i="6"/>
  <c r="G9761" i="6" s="1"/>
  <c r="H9733" i="6"/>
  <c r="G9733" i="6" s="1"/>
  <c r="H9713" i="6"/>
  <c r="G9713" i="6" s="1"/>
  <c r="H9709" i="6"/>
  <c r="G9709" i="6" s="1"/>
  <c r="H9698" i="6"/>
  <c r="G9698" i="6" s="1"/>
  <c r="H9696" i="6"/>
  <c r="G9696" i="6" s="1"/>
  <c r="H9668" i="6"/>
  <c r="G9668" i="6" s="1"/>
  <c r="H9646" i="6"/>
  <c r="G9646" i="6" s="1"/>
  <c r="H9631" i="6"/>
  <c r="G9631" i="6" s="1"/>
  <c r="H9590" i="6"/>
  <c r="G9590" i="6" s="1"/>
  <c r="H9581" i="6"/>
  <c r="G9581" i="6" s="1"/>
  <c r="H9577" i="6"/>
  <c r="G9577" i="6" s="1"/>
  <c r="H9569" i="6"/>
  <c r="G9569" i="6" s="1"/>
  <c r="H9567" i="6"/>
  <c r="G9567" i="6" s="1"/>
  <c r="H9513" i="6"/>
  <c r="G9513" i="6" s="1"/>
  <c r="H9511" i="6"/>
  <c r="G9511" i="6" s="1"/>
  <c r="H9495" i="6"/>
  <c r="G9495" i="6" s="1"/>
  <c r="H9491" i="6"/>
  <c r="G9491" i="6" s="1"/>
  <c r="H9473" i="6"/>
  <c r="G9473" i="6" s="1"/>
  <c r="H9469" i="6"/>
  <c r="G9469" i="6" s="1"/>
  <c r="H9444" i="6"/>
  <c r="G9444" i="6" s="1"/>
  <c r="H9423" i="6"/>
  <c r="G9423" i="6" s="1"/>
  <c r="H9408" i="6"/>
  <c r="G9408" i="6" s="1"/>
  <c r="H9399" i="6"/>
  <c r="G9399" i="6" s="1"/>
  <c r="H9357" i="6"/>
  <c r="G9357" i="6" s="1"/>
  <c r="H9212" i="6"/>
  <c r="G9212" i="6" s="1"/>
  <c r="H9199" i="6"/>
  <c r="G9199" i="6" s="1"/>
  <c r="H9167" i="6"/>
  <c r="G9167" i="6" s="1"/>
  <c r="H9961" i="6"/>
  <c r="G9961" i="6" s="1"/>
  <c r="H9943" i="6"/>
  <c r="G9943" i="6" s="1"/>
  <c r="H9941" i="6"/>
  <c r="G9941" i="6" s="1"/>
  <c r="H9932" i="6"/>
  <c r="G9932" i="6" s="1"/>
  <c r="H9907" i="6"/>
  <c r="G9907" i="6" s="1"/>
  <c r="H9883" i="6"/>
  <c r="G9883" i="6" s="1"/>
  <c r="H9870" i="6"/>
  <c r="G9870" i="6" s="1"/>
  <c r="H9854" i="6"/>
  <c r="G9854" i="6" s="1"/>
  <c r="H9852" i="6"/>
  <c r="G9852" i="6" s="1"/>
  <c r="H9837" i="6"/>
  <c r="G9837" i="6" s="1"/>
  <c r="H9824" i="6"/>
  <c r="G9824" i="6" s="1"/>
  <c r="H9811" i="6"/>
  <c r="G9811" i="6" s="1"/>
  <c r="H9757" i="6"/>
  <c r="G9757" i="6" s="1"/>
  <c r="H9750" i="6"/>
  <c r="G9750" i="6" s="1"/>
  <c r="H9670" i="6"/>
  <c r="G9670" i="6" s="1"/>
  <c r="H9640" i="6"/>
  <c r="G9640" i="6" s="1"/>
  <c r="H9605" i="6"/>
  <c r="G9605" i="6" s="1"/>
  <c r="H9603" i="6"/>
  <c r="G9603" i="6" s="1"/>
  <c r="H9592" i="6"/>
  <c r="G9592" i="6" s="1"/>
  <c r="H9540" i="6"/>
  <c r="G9540" i="6" s="1"/>
  <c r="H9515" i="6"/>
  <c r="G9515" i="6" s="1"/>
  <c r="H9503" i="6"/>
  <c r="G9503" i="6" s="1"/>
  <c r="H9501" i="6"/>
  <c r="G9501" i="6" s="1"/>
  <c r="H9489" i="6"/>
  <c r="G9489" i="6" s="1"/>
  <c r="H9487" i="6"/>
  <c r="G9487" i="6" s="1"/>
  <c r="H9483" i="6"/>
  <c r="G9483" i="6" s="1"/>
  <c r="H9481" i="6"/>
  <c r="G9481" i="6" s="1"/>
  <c r="H9456" i="6"/>
  <c r="G9456" i="6" s="1"/>
  <c r="H9454" i="6"/>
  <c r="G9454" i="6" s="1"/>
  <c r="H9412" i="6"/>
  <c r="G9412" i="6" s="1"/>
  <c r="H9401" i="6"/>
  <c r="G9401" i="6" s="1"/>
  <c r="H9386" i="6"/>
  <c r="G9386" i="6" s="1"/>
  <c r="H9377" i="6"/>
  <c r="G9377" i="6" s="1"/>
  <c r="H9366" i="6"/>
  <c r="G9366" i="6" s="1"/>
  <c r="H9319" i="6"/>
  <c r="G9319" i="6" s="1"/>
  <c r="H9300" i="6"/>
  <c r="G9300" i="6" s="1"/>
  <c r="H9278" i="6"/>
  <c r="G9278" i="6" s="1"/>
  <c r="H9273" i="6"/>
  <c r="G9273" i="6" s="1"/>
  <c r="H10994" i="6"/>
  <c r="G10994" i="6" s="1"/>
  <c r="H10989" i="6"/>
  <c r="G10989" i="6" s="1"/>
  <c r="H10962" i="6"/>
  <c r="G10962" i="6" s="1"/>
  <c r="H10897" i="6"/>
  <c r="G10897" i="6" s="1"/>
  <c r="H10780" i="6"/>
  <c r="G10780" i="6" s="1"/>
  <c r="H10754" i="6"/>
  <c r="G10754" i="6" s="1"/>
  <c r="H10728" i="6"/>
  <c r="G10728" i="6" s="1"/>
  <c r="H10692" i="6"/>
  <c r="G10692" i="6" s="1"/>
  <c r="H10647" i="6"/>
  <c r="G10647" i="6" s="1"/>
  <c r="H10559" i="6"/>
  <c r="G10559" i="6" s="1"/>
  <c r="H10554" i="6"/>
  <c r="G10554" i="6" s="1"/>
  <c r="H10542" i="6"/>
  <c r="G10542" i="6" s="1"/>
  <c r="H10442" i="6"/>
  <c r="G10442" i="6" s="1"/>
  <c r="H10385" i="6"/>
  <c r="G10385" i="6" s="1"/>
  <c r="H10268" i="6"/>
  <c r="G10268" i="6" s="1"/>
  <c r="H10242" i="6"/>
  <c r="G10242" i="6" s="1"/>
  <c r="H10216" i="6"/>
  <c r="G10216" i="6" s="1"/>
  <c r="H10180" i="6"/>
  <c r="G10180" i="6" s="1"/>
  <c r="H10135" i="6"/>
  <c r="G10135" i="6" s="1"/>
  <c r="H10047" i="6"/>
  <c r="G10047" i="6" s="1"/>
  <c r="H10024" i="6"/>
  <c r="G10024" i="6" s="1"/>
  <c r="H10001" i="6"/>
  <c r="G10001" i="6" s="1"/>
  <c r="H9950" i="6"/>
  <c r="G9950" i="6" s="1"/>
  <c r="H9896" i="6"/>
  <c r="G9896" i="6" s="1"/>
  <c r="H9789" i="6"/>
  <c r="G9789" i="6" s="1"/>
  <c r="H9787" i="6"/>
  <c r="G9787" i="6" s="1"/>
  <c r="H9731" i="6"/>
  <c r="G9731" i="6" s="1"/>
  <c r="H9718" i="6"/>
  <c r="G9718" i="6" s="1"/>
  <c r="H9705" i="6"/>
  <c r="G9705" i="6" s="1"/>
  <c r="H9694" i="6"/>
  <c r="G9694" i="6" s="1"/>
  <c r="H9677" i="6"/>
  <c r="G9677" i="6" s="1"/>
  <c r="H9666" i="6"/>
  <c r="G9666" i="6" s="1"/>
  <c r="H9653" i="6"/>
  <c r="G9653" i="6" s="1"/>
  <c r="H9612" i="6"/>
  <c r="G9612" i="6" s="1"/>
  <c r="H9588" i="6"/>
  <c r="G9588" i="6" s="1"/>
  <c r="H9563" i="6"/>
  <c r="G9563" i="6" s="1"/>
  <c r="H9479" i="6"/>
  <c r="G9479" i="6" s="1"/>
  <c r="H9359" i="6"/>
  <c r="G9359" i="6" s="1"/>
  <c r="H9307" i="6"/>
  <c r="G9307" i="6" s="1"/>
  <c r="H9711" i="6"/>
  <c r="G9711" i="6" s="1"/>
  <c r="H10240" i="6"/>
  <c r="G10240" i="6" s="1"/>
  <c r="H10238" i="6"/>
  <c r="G10238" i="6" s="1"/>
  <c r="H10233" i="6"/>
  <c r="G10233" i="6" s="1"/>
  <c r="H10214" i="6"/>
  <c r="G10214" i="6" s="1"/>
  <c r="H10195" i="6"/>
  <c r="G10195" i="6" s="1"/>
  <c r="H10190" i="6"/>
  <c r="G10190" i="6" s="1"/>
  <c r="H10166" i="6"/>
  <c r="G10166" i="6" s="1"/>
  <c r="H10159" i="6"/>
  <c r="G10159" i="6" s="1"/>
  <c r="H10154" i="6"/>
  <c r="G10154" i="6" s="1"/>
  <c r="H10066" i="6"/>
  <c r="G10066" i="6" s="1"/>
  <c r="H10064" i="6"/>
  <c r="G10064" i="6" s="1"/>
  <c r="H10059" i="6"/>
  <c r="G10059" i="6" s="1"/>
  <c r="H10038" i="6"/>
  <c r="G10038" i="6" s="1"/>
  <c r="H9975" i="6"/>
  <c r="G9975" i="6" s="1"/>
  <c r="H9959" i="6"/>
  <c r="G9959" i="6" s="1"/>
  <c r="H9925" i="6"/>
  <c r="G9925" i="6" s="1"/>
  <c r="H9910" i="6"/>
  <c r="G9910" i="6" s="1"/>
  <c r="H9903" i="6"/>
  <c r="G9903" i="6" s="1"/>
  <c r="H9879" i="6"/>
  <c r="G9879" i="6" s="1"/>
  <c r="H9877" i="6"/>
  <c r="G9877" i="6" s="1"/>
  <c r="H9866" i="6"/>
  <c r="G9866" i="6" s="1"/>
  <c r="H9859" i="6"/>
  <c r="G9859" i="6" s="1"/>
  <c r="H9857" i="6"/>
  <c r="G9857" i="6" s="1"/>
  <c r="H9850" i="6"/>
  <c r="G9850" i="6" s="1"/>
  <c r="H9820" i="6"/>
  <c r="G9820" i="6" s="1"/>
  <c r="H9809" i="6"/>
  <c r="G9809" i="6" s="1"/>
  <c r="H9807" i="6"/>
  <c r="G9807" i="6" s="1"/>
  <c r="H9796" i="6"/>
  <c r="G9796" i="6" s="1"/>
  <c r="H9755" i="6"/>
  <c r="G9755" i="6" s="1"/>
  <c r="H9662" i="6"/>
  <c r="G9662" i="6" s="1"/>
  <c r="H9625" i="6"/>
  <c r="G9625" i="6" s="1"/>
  <c r="H9542" i="6"/>
  <c r="G9542" i="6" s="1"/>
  <c r="H9485" i="6"/>
  <c r="G9485" i="6" s="1"/>
  <c r="H9450" i="6"/>
  <c r="G9450" i="6" s="1"/>
  <c r="H9433" i="6"/>
  <c r="G9433" i="6" s="1"/>
  <c r="H9425" i="6"/>
  <c r="G9425" i="6" s="1"/>
  <c r="H9390" i="6"/>
  <c r="G9390" i="6" s="1"/>
  <c r="H9350" i="6"/>
  <c r="G9350" i="6" s="1"/>
  <c r="H10204" i="6"/>
  <c r="G10204" i="6" s="1"/>
  <c r="H10178" i="6"/>
  <c r="G10178" i="6" s="1"/>
  <c r="H10152" i="6"/>
  <c r="G10152" i="6" s="1"/>
  <c r="H10116" i="6"/>
  <c r="G10116" i="6" s="1"/>
  <c r="H10071" i="6"/>
  <c r="G10071" i="6" s="1"/>
  <c r="H9977" i="6"/>
  <c r="G9977" i="6" s="1"/>
  <c r="H9968" i="6"/>
  <c r="G9968" i="6" s="1"/>
  <c r="H9937" i="6"/>
  <c r="G9937" i="6" s="1"/>
  <c r="H9930" i="6"/>
  <c r="G9930" i="6" s="1"/>
  <c r="H9892" i="6"/>
  <c r="G9892" i="6" s="1"/>
  <c r="H9846" i="6"/>
  <c r="G9846" i="6" s="1"/>
  <c r="H9840" i="6"/>
  <c r="G9840" i="6" s="1"/>
  <c r="H9831" i="6"/>
  <c r="G9831" i="6" s="1"/>
  <c r="H9813" i="6"/>
  <c r="G9813" i="6" s="1"/>
  <c r="H9785" i="6"/>
  <c r="G9785" i="6" s="1"/>
  <c r="H9772" i="6"/>
  <c r="G9772" i="6" s="1"/>
  <c r="H9746" i="6"/>
  <c r="G9746" i="6" s="1"/>
  <c r="H9727" i="6"/>
  <c r="G9727" i="6" s="1"/>
  <c r="H9707" i="6"/>
  <c r="G9707" i="6" s="1"/>
  <c r="H9690" i="6"/>
  <c r="G9690" i="6" s="1"/>
  <c r="H9664" i="6"/>
  <c r="G9664" i="6" s="1"/>
  <c r="H9651" i="6"/>
  <c r="G9651" i="6" s="1"/>
  <c r="H9649" i="6"/>
  <c r="G9649" i="6" s="1"/>
  <c r="H9638" i="6"/>
  <c r="G9638" i="6" s="1"/>
  <c r="H9629" i="6"/>
  <c r="G9629" i="6" s="1"/>
  <c r="H9621" i="6"/>
  <c r="G9621" i="6" s="1"/>
  <c r="H9610" i="6"/>
  <c r="G9610" i="6" s="1"/>
  <c r="H9584" i="6"/>
  <c r="G9584" i="6" s="1"/>
  <c r="H9555" i="6"/>
  <c r="G9555" i="6" s="1"/>
  <c r="H9538" i="6"/>
  <c r="G9538" i="6" s="1"/>
  <c r="H9460" i="6"/>
  <c r="G9460" i="6" s="1"/>
  <c r="H9431" i="6"/>
  <c r="G9431" i="6" s="1"/>
  <c r="H9392" i="6"/>
  <c r="G9392" i="6" s="1"/>
  <c r="H9379" i="6"/>
  <c r="G9379" i="6" s="1"/>
  <c r="H9326" i="6"/>
  <c r="G9326" i="6" s="1"/>
  <c r="H9297" i="6"/>
  <c r="G9297" i="6" s="1"/>
  <c r="H9177" i="6"/>
  <c r="G9177" i="6" s="1"/>
  <c r="H9121" i="6"/>
  <c r="G9121" i="6" s="1"/>
  <c r="H9193" i="6"/>
  <c r="G9193" i="6" s="1"/>
  <c r="H10733" i="6"/>
  <c r="G10733" i="6" s="1"/>
  <c r="H10731" i="6"/>
  <c r="G10731" i="6" s="1"/>
  <c r="H10714" i="6"/>
  <c r="G10714" i="6" s="1"/>
  <c r="H10688" i="6"/>
  <c r="G10688" i="6" s="1"/>
  <c r="H10643" i="6"/>
  <c r="G10643" i="6" s="1"/>
  <c r="H10602" i="6"/>
  <c r="G10602" i="6" s="1"/>
  <c r="H10514" i="6"/>
  <c r="G10514" i="6" s="1"/>
  <c r="H10402" i="6"/>
  <c r="G10402" i="6" s="1"/>
  <c r="H10345" i="6"/>
  <c r="G10345" i="6" s="1"/>
  <c r="H10326" i="6"/>
  <c r="G10326" i="6" s="1"/>
  <c r="H10309" i="6"/>
  <c r="G10309" i="6" s="1"/>
  <c r="H10290" i="6"/>
  <c r="G10290" i="6" s="1"/>
  <c r="H10221" i="6"/>
  <c r="G10221" i="6" s="1"/>
  <c r="H10202" i="6"/>
  <c r="G10202" i="6" s="1"/>
  <c r="H10176" i="6"/>
  <c r="G10176" i="6" s="1"/>
  <c r="H10090" i="6"/>
  <c r="G10090" i="6" s="1"/>
  <c r="H10006" i="6"/>
  <c r="G10006" i="6" s="1"/>
  <c r="H9957" i="6"/>
  <c r="G9957" i="6" s="1"/>
  <c r="H9939" i="6"/>
  <c r="G9939" i="6" s="1"/>
  <c r="H9862" i="6"/>
  <c r="G9862" i="6" s="1"/>
  <c r="H9818" i="6"/>
  <c r="G9818" i="6" s="1"/>
  <c r="H9816" i="6"/>
  <c r="G9816" i="6" s="1"/>
  <c r="H9783" i="6"/>
  <c r="G9783" i="6" s="1"/>
  <c r="H9688" i="6"/>
  <c r="G9688" i="6" s="1"/>
  <c r="H9673" i="6"/>
  <c r="G9673" i="6" s="1"/>
  <c r="H9608" i="6"/>
  <c r="G9608" i="6" s="1"/>
  <c r="H9534" i="6"/>
  <c r="G9534" i="6" s="1"/>
  <c r="H9530" i="6"/>
  <c r="G9530" i="6" s="1"/>
  <c r="H9516" i="6"/>
  <c r="G9516" i="6" s="1"/>
  <c r="H9403" i="6"/>
  <c r="G9403" i="6" s="1"/>
  <c r="H9396" i="6"/>
  <c r="G9396" i="6" s="1"/>
  <c r="H9368" i="6"/>
  <c r="G9368" i="6" s="1"/>
  <c r="H9354" i="6"/>
  <c r="G9354" i="6" s="1"/>
  <c r="H9345" i="6"/>
  <c r="G9345" i="6" s="1"/>
  <c r="H9204" i="6"/>
  <c r="G9204" i="6" s="1"/>
  <c r="H9187" i="6"/>
  <c r="G9187" i="6" s="1"/>
  <c r="H9185" i="6"/>
  <c r="G9185" i="6" s="1"/>
  <c r="H9181" i="6"/>
  <c r="G9181" i="6" s="1"/>
  <c r="H9139" i="6"/>
  <c r="G9139" i="6" s="1"/>
  <c r="H9137" i="6"/>
  <c r="G9137" i="6" s="1"/>
  <c r="H9129" i="6"/>
  <c r="G9129" i="6" s="1"/>
  <c r="H9127" i="6"/>
  <c r="G9127" i="6" s="1"/>
  <c r="H9114" i="6"/>
  <c r="G9114" i="6" s="1"/>
  <c r="H9049" i="6"/>
  <c r="G9049" i="6" s="1"/>
  <c r="H9031" i="6"/>
  <c r="G9031" i="6" s="1"/>
  <c r="H9019" i="6"/>
  <c r="G9019" i="6" s="1"/>
  <c r="H9017" i="6"/>
  <c r="G9017" i="6" s="1"/>
  <c r="H8998" i="6"/>
  <c r="G8998" i="6" s="1"/>
  <c r="H8952" i="6"/>
  <c r="G8952" i="6" s="1"/>
  <c r="H8947" i="6"/>
  <c r="G8947" i="6" s="1"/>
  <c r="H8914" i="6"/>
  <c r="G8914" i="6" s="1"/>
  <c r="H9173" i="6"/>
  <c r="G9173" i="6" s="1"/>
  <c r="H8838" i="6"/>
  <c r="G8838" i="6" s="1"/>
  <c r="H8774" i="6"/>
  <c r="G8774" i="6" s="1"/>
  <c r="H8766" i="6"/>
  <c r="G8766" i="6" s="1"/>
  <c r="H8750" i="6"/>
  <c r="G8750" i="6" s="1"/>
  <c r="H8704" i="6"/>
  <c r="G8704" i="6" s="1"/>
  <c r="H9465" i="6"/>
  <c r="G9465" i="6" s="1"/>
  <c r="H9458" i="6"/>
  <c r="G9458" i="6" s="1"/>
  <c r="H9448" i="6"/>
  <c r="G9448" i="6" s="1"/>
  <c r="H9407" i="6"/>
  <c r="G9407" i="6" s="1"/>
  <c r="H9353" i="6"/>
  <c r="G9353" i="6" s="1"/>
  <c r="H9315" i="6"/>
  <c r="G9315" i="6" s="1"/>
  <c r="H9306" i="6"/>
  <c r="G9306" i="6" s="1"/>
  <c r="H9299" i="6"/>
  <c r="G9299" i="6" s="1"/>
  <c r="H9235" i="6"/>
  <c r="G9235" i="6" s="1"/>
  <c r="H9216" i="6"/>
  <c r="G9216" i="6" s="1"/>
  <c r="H9206" i="6"/>
  <c r="G9206" i="6" s="1"/>
  <c r="H9200" i="6"/>
  <c r="G9200" i="6" s="1"/>
  <c r="H9171" i="6"/>
  <c r="G9171" i="6" s="1"/>
  <c r="H9169" i="6"/>
  <c r="G9169" i="6" s="1"/>
  <c r="H9151" i="6"/>
  <c r="G9151" i="6" s="1"/>
  <c r="H9133" i="6"/>
  <c r="G9133" i="6" s="1"/>
  <c r="H9076" i="6"/>
  <c r="G9076" i="6" s="1"/>
  <c r="H9007" i="6"/>
  <c r="G9007" i="6" s="1"/>
  <c r="H8981" i="6"/>
  <c r="G8981" i="6" s="1"/>
  <c r="H8976" i="6"/>
  <c r="G8976" i="6" s="1"/>
  <c r="H8932" i="6"/>
  <c r="G8932" i="6" s="1"/>
  <c r="H9242" i="6"/>
  <c r="G9242" i="6" s="1"/>
  <c r="H9233" i="6"/>
  <c r="G9233" i="6" s="1"/>
  <c r="H9231" i="6"/>
  <c r="G9231" i="6" s="1"/>
  <c r="H9229" i="6"/>
  <c r="G9229" i="6" s="1"/>
  <c r="H9189" i="6"/>
  <c r="G9189" i="6" s="1"/>
  <c r="H9159" i="6"/>
  <c r="G9159" i="6" s="1"/>
  <c r="H9143" i="6"/>
  <c r="G9143" i="6" s="1"/>
  <c r="H9097" i="6"/>
  <c r="G9097" i="6" s="1"/>
  <c r="H9095" i="6"/>
  <c r="G9095" i="6" s="1"/>
  <c r="H9080" i="6"/>
  <c r="G9080" i="6" s="1"/>
  <c r="H9078" i="6"/>
  <c r="G9078" i="6" s="1"/>
  <c r="H9067" i="6"/>
  <c r="G9067" i="6" s="1"/>
  <c r="H9026" i="6"/>
  <c r="G9026" i="6" s="1"/>
  <c r="H9014" i="6"/>
  <c r="G9014" i="6" s="1"/>
  <c r="H8993" i="6"/>
  <c r="G8993" i="6" s="1"/>
  <c r="H8969" i="6"/>
  <c r="G8969" i="6" s="1"/>
  <c r="H8901" i="6"/>
  <c r="G8901" i="6" s="1"/>
  <c r="H8893" i="6"/>
  <c r="G8893" i="6" s="1"/>
  <c r="H8880" i="6"/>
  <c r="G8880" i="6" s="1"/>
  <c r="H8787" i="6"/>
  <c r="G8787" i="6" s="1"/>
  <c r="H8627" i="6"/>
  <c r="G8627" i="6" s="1"/>
  <c r="H8545" i="6"/>
  <c r="G8545" i="6" s="1"/>
  <c r="H9337" i="6"/>
  <c r="G9337" i="6" s="1"/>
  <c r="H9333" i="6"/>
  <c r="G9333" i="6" s="1"/>
  <c r="H9324" i="6"/>
  <c r="G9324" i="6" s="1"/>
  <c r="H9289" i="6"/>
  <c r="G9289" i="6" s="1"/>
  <c r="H9280" i="6"/>
  <c r="G9280" i="6" s="1"/>
  <c r="H9263" i="6"/>
  <c r="G9263" i="6" s="1"/>
  <c r="H9227" i="6"/>
  <c r="G9227" i="6" s="1"/>
  <c r="H9225" i="6"/>
  <c r="G9225" i="6" s="1"/>
  <c r="H9223" i="6"/>
  <c r="G9223" i="6" s="1"/>
  <c r="H9221" i="6"/>
  <c r="G9221" i="6" s="1"/>
  <c r="H9163" i="6"/>
  <c r="G9163" i="6" s="1"/>
  <c r="H9149" i="6"/>
  <c r="G9149" i="6" s="1"/>
  <c r="H9120" i="6"/>
  <c r="G9120" i="6" s="1"/>
  <c r="H9118" i="6"/>
  <c r="G9118" i="6" s="1"/>
  <c r="H9060" i="6"/>
  <c r="G9060" i="6" s="1"/>
  <c r="H9033" i="6"/>
  <c r="G9033" i="6" s="1"/>
  <c r="H8986" i="6"/>
  <c r="G8986" i="6" s="1"/>
  <c r="H8954" i="6"/>
  <c r="G8954" i="6" s="1"/>
  <c r="H8924" i="6"/>
  <c r="G8924" i="6" s="1"/>
  <c r="H8864" i="6"/>
  <c r="G8864" i="6" s="1"/>
  <c r="H9414" i="6"/>
  <c r="G9414" i="6" s="1"/>
  <c r="H9405" i="6"/>
  <c r="G9405" i="6" s="1"/>
  <c r="H9331" i="6"/>
  <c r="G9331" i="6" s="1"/>
  <c r="H9311" i="6"/>
  <c r="G9311" i="6" s="1"/>
  <c r="H9302" i="6"/>
  <c r="G9302" i="6" s="1"/>
  <c r="H9295" i="6"/>
  <c r="G9295" i="6" s="1"/>
  <c r="H9196" i="6"/>
  <c r="G9196" i="6" s="1"/>
  <c r="H9145" i="6"/>
  <c r="G9145" i="6" s="1"/>
  <c r="H9124" i="6"/>
  <c r="G9124" i="6" s="1"/>
  <c r="H9082" i="6"/>
  <c r="G9082" i="6" s="1"/>
  <c r="H9021" i="6"/>
  <c r="G9021" i="6" s="1"/>
  <c r="H9009" i="6"/>
  <c r="G9009" i="6" s="1"/>
  <c r="H9002" i="6"/>
  <c r="G9002" i="6" s="1"/>
  <c r="H8973" i="6"/>
  <c r="G8973" i="6" s="1"/>
  <c r="H8966" i="6"/>
  <c r="G8966" i="6" s="1"/>
  <c r="H8949" i="6"/>
  <c r="G8949" i="6" s="1"/>
  <c r="H8906" i="6"/>
  <c r="G8906" i="6" s="1"/>
  <c r="H8861" i="6"/>
  <c r="G8861" i="6" s="1"/>
  <c r="H8848" i="6"/>
  <c r="G8848" i="6" s="1"/>
  <c r="H8840" i="6"/>
  <c r="G8840" i="6" s="1"/>
  <c r="H8800" i="6"/>
  <c r="G8800" i="6" s="1"/>
  <c r="H8736" i="6"/>
  <c r="G8736" i="6" s="1"/>
  <c r="H9919" i="6"/>
  <c r="G9919" i="6" s="1"/>
  <c r="H9781" i="6"/>
  <c r="G9781" i="6" s="1"/>
  <c r="H9759" i="6"/>
  <c r="G9759" i="6" s="1"/>
  <c r="H9712" i="6"/>
  <c r="G9712" i="6" s="1"/>
  <c r="H9623" i="6"/>
  <c r="G9623" i="6" s="1"/>
  <c r="H9559" i="6"/>
  <c r="G9559" i="6" s="1"/>
  <c r="H9557" i="6"/>
  <c r="G9557" i="6" s="1"/>
  <c r="H9502" i="6"/>
  <c r="G9502" i="6" s="1"/>
  <c r="H9304" i="6"/>
  <c r="G9304" i="6" s="1"/>
  <c r="H9270" i="6"/>
  <c r="G9270" i="6" s="1"/>
  <c r="H9268" i="6"/>
  <c r="G9268" i="6" s="1"/>
  <c r="H9266" i="6"/>
  <c r="G9266" i="6" s="1"/>
  <c r="H9255" i="6"/>
  <c r="G9255" i="6" s="1"/>
  <c r="H9253" i="6"/>
  <c r="G9253" i="6" s="1"/>
  <c r="H9180" i="6"/>
  <c r="G9180" i="6" s="1"/>
  <c r="H9099" i="6"/>
  <c r="G9099" i="6" s="1"/>
  <c r="H9035" i="6"/>
  <c r="G9035" i="6" s="1"/>
  <c r="H9028" i="6"/>
  <c r="G9028" i="6" s="1"/>
  <c r="H8995" i="6"/>
  <c r="G8995" i="6" s="1"/>
  <c r="H8961" i="6"/>
  <c r="G8961" i="6" s="1"/>
  <c r="H8877" i="6"/>
  <c r="G8877" i="6" s="1"/>
  <c r="H9340" i="6"/>
  <c r="G9340" i="6" s="1"/>
  <c r="H9316" i="6"/>
  <c r="G9316" i="6" s="1"/>
  <c r="H9287" i="6"/>
  <c r="G9287" i="6" s="1"/>
  <c r="H9257" i="6"/>
  <c r="G9257" i="6" s="1"/>
  <c r="H9247" i="6"/>
  <c r="G9247" i="6" s="1"/>
  <c r="H9240" i="6"/>
  <c r="G9240" i="6" s="1"/>
  <c r="H9217" i="6"/>
  <c r="G9217" i="6" s="1"/>
  <c r="H9198" i="6"/>
  <c r="G9198" i="6" s="1"/>
  <c r="H9182" i="6"/>
  <c r="G9182" i="6" s="1"/>
  <c r="H9178" i="6"/>
  <c r="G9178" i="6" s="1"/>
  <c r="H9126" i="6"/>
  <c r="G9126" i="6" s="1"/>
  <c r="H9122" i="6"/>
  <c r="G9122" i="6" s="1"/>
  <c r="H9101" i="6"/>
  <c r="G9101" i="6" s="1"/>
  <c r="H9057" i="6"/>
  <c r="G9057" i="6" s="1"/>
  <c r="H9048" i="6"/>
  <c r="G9048" i="6" s="1"/>
  <c r="H9011" i="6"/>
  <c r="G9011" i="6" s="1"/>
  <c r="H8997" i="6"/>
  <c r="G8997" i="6" s="1"/>
  <c r="H8988" i="6"/>
  <c r="G8988" i="6" s="1"/>
  <c r="H8903" i="6"/>
  <c r="G8903" i="6" s="1"/>
  <c r="H8895" i="6"/>
  <c r="G8895" i="6" s="1"/>
  <c r="H8597" i="6"/>
  <c r="G8597" i="6" s="1"/>
  <c r="H9342" i="6"/>
  <c r="G9342" i="6" s="1"/>
  <c r="H9309" i="6"/>
  <c r="G9309" i="6" s="1"/>
  <c r="H9272" i="6"/>
  <c r="G9272" i="6" s="1"/>
  <c r="H9238" i="6"/>
  <c r="G9238" i="6" s="1"/>
  <c r="H9236" i="6"/>
  <c r="G9236" i="6" s="1"/>
  <c r="H9209" i="6"/>
  <c r="G9209" i="6" s="1"/>
  <c r="H9205" i="6"/>
  <c r="G9205" i="6" s="1"/>
  <c r="H9158" i="6"/>
  <c r="G9158" i="6" s="1"/>
  <c r="H9134" i="6"/>
  <c r="G9134" i="6" s="1"/>
  <c r="H9115" i="6"/>
  <c r="G9115" i="6" s="1"/>
  <c r="H9105" i="6"/>
  <c r="G9105" i="6" s="1"/>
  <c r="H9088" i="6"/>
  <c r="G9088" i="6" s="1"/>
  <c r="H9084" i="6"/>
  <c r="G9084" i="6" s="1"/>
  <c r="H9075" i="6"/>
  <c r="G9075" i="6" s="1"/>
  <c r="H9073" i="6"/>
  <c r="G9073" i="6" s="1"/>
  <c r="H9039" i="6"/>
  <c r="G9039" i="6" s="1"/>
  <c r="H9018" i="6"/>
  <c r="G9018" i="6" s="1"/>
  <c r="H9006" i="6"/>
  <c r="G9006" i="6" s="1"/>
  <c r="H8956" i="6"/>
  <c r="G8956" i="6" s="1"/>
  <c r="H8887" i="6"/>
  <c r="G8887" i="6" s="1"/>
  <c r="H9203" i="6"/>
  <c r="G9203" i="6" s="1"/>
  <c r="H9201" i="6"/>
  <c r="G9201" i="6" s="1"/>
  <c r="H9184" i="6"/>
  <c r="G9184" i="6" s="1"/>
  <c r="H9176" i="6"/>
  <c r="G9176" i="6" s="1"/>
  <c r="H9172" i="6"/>
  <c r="G9172" i="6" s="1"/>
  <c r="H9168" i="6"/>
  <c r="G9168" i="6" s="1"/>
  <c r="H9140" i="6"/>
  <c r="G9140" i="6" s="1"/>
  <c r="H9136" i="6"/>
  <c r="G9136" i="6" s="1"/>
  <c r="H9128" i="6"/>
  <c r="G9128" i="6" s="1"/>
  <c r="H9113" i="6"/>
  <c r="G9113" i="6" s="1"/>
  <c r="H9111" i="6"/>
  <c r="G9111" i="6" s="1"/>
  <c r="H9090" i="6"/>
  <c r="G9090" i="6" s="1"/>
  <c r="H9050" i="6"/>
  <c r="G9050" i="6" s="1"/>
  <c r="H9030" i="6"/>
  <c r="G9030" i="6" s="1"/>
  <c r="H9025" i="6"/>
  <c r="G9025" i="6" s="1"/>
  <c r="H8970" i="6"/>
  <c r="G8970" i="6" s="1"/>
  <c r="H8968" i="6"/>
  <c r="G8968" i="6" s="1"/>
  <c r="H8918" i="6"/>
  <c r="G8918" i="6" s="1"/>
  <c r="H8900" i="6"/>
  <c r="G8900" i="6" s="1"/>
  <c r="H8850" i="6"/>
  <c r="G8850" i="6" s="1"/>
  <c r="H8802" i="6"/>
  <c r="G8802" i="6" s="1"/>
  <c r="H8730" i="6"/>
  <c r="G8730" i="6" s="1"/>
  <c r="H8891" i="6"/>
  <c r="G8891" i="6" s="1"/>
  <c r="H9512" i="6"/>
  <c r="G9512" i="6" s="1"/>
  <c r="H9338" i="6"/>
  <c r="G9338" i="6" s="1"/>
  <c r="H9327" i="6"/>
  <c r="G9327" i="6" s="1"/>
  <c r="H9279" i="6"/>
  <c r="G9279" i="6" s="1"/>
  <c r="H9260" i="6"/>
  <c r="G9260" i="6" s="1"/>
  <c r="H9245" i="6"/>
  <c r="G9245" i="6" s="1"/>
  <c r="H9243" i="6"/>
  <c r="G9243" i="6" s="1"/>
  <c r="H9234" i="6"/>
  <c r="G9234" i="6" s="1"/>
  <c r="H9232" i="6"/>
  <c r="G9232" i="6" s="1"/>
  <c r="H9224" i="6"/>
  <c r="G9224" i="6" s="1"/>
  <c r="H9186" i="6"/>
  <c r="G9186" i="6" s="1"/>
  <c r="H9174" i="6"/>
  <c r="G9174" i="6" s="1"/>
  <c r="H9164" i="6"/>
  <c r="G9164" i="6" s="1"/>
  <c r="H9162" i="6"/>
  <c r="G9162" i="6" s="1"/>
  <c r="H9144" i="6"/>
  <c r="G9144" i="6" s="1"/>
  <c r="H9107" i="6"/>
  <c r="G9107" i="6" s="1"/>
  <c r="H9066" i="6"/>
  <c r="G9066" i="6" s="1"/>
  <c r="H9032" i="6"/>
  <c r="G9032" i="6" s="1"/>
  <c r="H9008" i="6"/>
  <c r="G9008" i="6" s="1"/>
  <c r="H8965" i="6"/>
  <c r="G8965" i="6" s="1"/>
  <c r="H8863" i="6"/>
  <c r="G8863" i="6" s="1"/>
  <c r="H9314" i="6"/>
  <c r="G9314" i="6" s="1"/>
  <c r="H9346" i="6"/>
  <c r="G9346" i="6" s="1"/>
  <c r="H9183" i="6"/>
  <c r="G9183" i="6" s="1"/>
  <c r="H9378" i="6"/>
  <c r="G9378" i="6" s="1"/>
  <c r="H9410" i="6"/>
  <c r="G9410" i="6" s="1"/>
  <c r="H9452" i="6"/>
  <c r="G9452" i="6" s="1"/>
  <c r="H8808" i="6"/>
  <c r="G8808" i="6" s="1"/>
  <c r="H8810" i="6"/>
  <c r="G8810" i="6" s="1"/>
  <c r="H8814" i="6"/>
  <c r="G8814" i="6" s="1"/>
  <c r="H8888" i="6"/>
  <c r="G8888" i="6" s="1"/>
  <c r="H8908" i="6"/>
  <c r="G8908" i="6" s="1"/>
  <c r="H9042" i="6"/>
  <c r="G9042" i="6" s="1"/>
  <c r="H9071" i="6"/>
  <c r="G9071" i="6" s="1"/>
  <c r="H9087" i="6"/>
  <c r="G9087" i="6" s="1"/>
  <c r="H9092" i="6"/>
  <c r="G9092" i="6" s="1"/>
  <c r="H9110" i="6"/>
  <c r="G9110" i="6" s="1"/>
  <c r="H9154" i="6"/>
  <c r="G9154" i="6" s="1"/>
  <c r="H9175" i="6"/>
  <c r="G9175" i="6" s="1"/>
  <c r="H9190" i="6"/>
  <c r="G9190" i="6" s="1"/>
  <c r="H8941" i="6"/>
  <c r="G8941" i="6" s="1"/>
  <c r="H9000" i="6"/>
  <c r="G9000" i="6" s="1"/>
  <c r="H9046" i="6"/>
  <c r="G9046" i="6" s="1"/>
  <c r="H8945" i="6"/>
  <c r="G8945" i="6" s="1"/>
  <c r="H8963" i="6"/>
  <c r="G8963" i="6" s="1"/>
  <c r="H8978" i="6"/>
  <c r="G8978" i="6" s="1"/>
  <c r="H8982" i="6"/>
  <c r="G8982" i="6" s="1"/>
  <c r="H8785" i="6"/>
  <c r="G8785" i="6" s="1"/>
  <c r="H8797" i="6"/>
  <c r="G8797" i="6" s="1"/>
  <c r="H8801" i="6"/>
  <c r="G8801" i="6" s="1"/>
  <c r="H8843" i="6"/>
  <c r="G8843" i="6" s="1"/>
  <c r="H8849" i="6"/>
  <c r="G8849" i="6" s="1"/>
  <c r="H8859" i="6"/>
  <c r="G8859" i="6" s="1"/>
  <c r="H9010" i="6"/>
  <c r="G9010" i="6" s="1"/>
  <c r="H9059" i="6"/>
  <c r="G9059" i="6" s="1"/>
  <c r="H9041" i="6"/>
  <c r="G9041" i="6" s="1"/>
  <c r="H9068" i="6"/>
  <c r="G9068" i="6" s="1"/>
  <c r="H9130" i="6"/>
  <c r="G9130" i="6" s="1"/>
  <c r="H9347" i="6"/>
  <c r="G9347" i="6" s="1"/>
  <c r="H9394" i="6"/>
  <c r="G9394" i="6" s="1"/>
  <c r="H9416" i="6"/>
  <c r="G9416" i="6" s="1"/>
  <c r="H9554" i="6"/>
  <c r="G9554" i="6" s="1"/>
  <c r="H9052" i="6"/>
  <c r="G9052" i="6" s="1"/>
  <c r="H9116" i="6"/>
  <c r="G9116" i="6" s="1"/>
  <c r="H9226" i="6"/>
  <c r="G9226" i="6" s="1"/>
  <c r="H9322" i="6"/>
  <c r="G9322" i="6" s="1"/>
  <c r="H9036" i="6"/>
  <c r="G9036" i="6" s="1"/>
  <c r="H9072" i="6"/>
  <c r="G9072" i="6" s="1"/>
  <c r="H9148" i="6"/>
  <c r="G9148" i="6" s="1"/>
  <c r="H9191" i="6"/>
  <c r="G9191" i="6" s="1"/>
  <c r="H9285" i="6"/>
  <c r="G9285" i="6" s="1"/>
  <c r="H8913" i="6"/>
  <c r="G8913" i="6" s="1"/>
  <c r="H8936" i="6"/>
  <c r="G8936" i="6" s="1"/>
  <c r="H8944" i="6"/>
  <c r="G8944" i="6" s="1"/>
  <c r="H8946" i="6"/>
  <c r="G8946" i="6" s="1"/>
  <c r="H8977" i="6"/>
  <c r="G8977" i="6" s="1"/>
  <c r="H8990" i="6"/>
  <c r="G8990" i="6" s="1"/>
  <c r="H8992" i="6"/>
  <c r="G8992" i="6" s="1"/>
  <c r="H9040" i="6"/>
  <c r="G9040" i="6" s="1"/>
  <c r="H9083" i="6"/>
  <c r="G9083" i="6" s="1"/>
  <c r="H10050" i="6"/>
  <c r="G10050" i="6" s="1"/>
  <c r="H9804" i="6"/>
  <c r="G9804" i="6" s="1"/>
  <c r="H9794" i="6"/>
  <c r="G9794" i="6" s="1"/>
  <c r="H9779" i="6"/>
  <c r="G9779" i="6" s="1"/>
  <c r="H9767" i="6"/>
  <c r="G9767" i="6" s="1"/>
  <c r="H9735" i="6"/>
  <c r="G9735" i="6" s="1"/>
  <c r="H9599" i="6"/>
  <c r="G9599" i="6" s="1"/>
  <c r="H9522" i="6"/>
  <c r="G9522" i="6" s="1"/>
  <c r="H9498" i="6"/>
  <c r="G9498" i="6" s="1"/>
  <c r="H9457" i="6"/>
  <c r="G9457" i="6" s="1"/>
  <c r="H9312" i="6"/>
  <c r="G9312" i="6" s="1"/>
  <c r="H9296" i="6"/>
  <c r="G9296" i="6" s="1"/>
  <c r="H9290" i="6"/>
  <c r="G9290" i="6" s="1"/>
  <c r="H9262" i="6"/>
  <c r="G9262" i="6" s="1"/>
  <c r="H9228" i="6"/>
  <c r="G9228" i="6" s="1"/>
  <c r="H9188" i="6"/>
  <c r="G9188" i="6" s="1"/>
  <c r="H9160" i="6"/>
  <c r="G9160" i="6" s="1"/>
  <c r="H9150" i="6"/>
  <c r="G9150" i="6" s="1"/>
  <c r="H9094" i="6"/>
  <c r="G9094" i="6" s="1"/>
  <c r="H9020" i="6"/>
  <c r="G9020" i="6" s="1"/>
  <c r="H8948" i="6"/>
  <c r="G8948" i="6" s="1"/>
  <c r="H8905" i="6"/>
  <c r="G8905" i="6" s="1"/>
  <c r="H9994" i="6"/>
  <c r="G9994" i="6" s="1"/>
  <c r="H9967" i="6"/>
  <c r="G9967" i="6" s="1"/>
  <c r="H9935" i="6"/>
  <c r="G9935" i="6" s="1"/>
  <c r="H9740" i="6"/>
  <c r="G9740" i="6" s="1"/>
  <c r="H9730" i="6"/>
  <c r="G9730" i="6" s="1"/>
  <c r="H9715" i="6"/>
  <c r="G9715" i="6" s="1"/>
  <c r="H9703" i="6"/>
  <c r="G9703" i="6" s="1"/>
  <c r="H9671" i="6"/>
  <c r="G9671" i="6" s="1"/>
  <c r="H9565" i="6"/>
  <c r="G9565" i="6" s="1"/>
  <c r="H9505" i="6"/>
  <c r="G9505" i="6" s="1"/>
  <c r="H9493" i="6"/>
  <c r="G9493" i="6" s="1"/>
  <c r="H9429" i="6"/>
  <c r="G9429" i="6" s="1"/>
  <c r="H9395" i="6"/>
  <c r="G9395" i="6" s="1"/>
  <c r="H9365" i="6"/>
  <c r="G9365" i="6" s="1"/>
  <c r="H9352" i="6"/>
  <c r="G9352" i="6" s="1"/>
  <c r="H9336" i="6"/>
  <c r="G9336" i="6" s="1"/>
  <c r="H9332" i="6"/>
  <c r="G9332" i="6" s="1"/>
  <c r="H9294" i="6"/>
  <c r="G9294" i="6" s="1"/>
  <c r="H9117" i="6"/>
  <c r="G9117" i="6" s="1"/>
  <c r="H9079" i="6"/>
  <c r="G9079" i="6" s="1"/>
  <c r="H9043" i="6"/>
  <c r="G9043" i="6" s="1"/>
  <c r="H8960" i="6"/>
  <c r="G8960" i="6" s="1"/>
  <c r="H9363" i="6"/>
  <c r="G9363" i="6" s="1"/>
  <c r="H9361" i="6"/>
  <c r="G9361" i="6" s="1"/>
  <c r="H9343" i="6"/>
  <c r="G9343" i="6" s="1"/>
  <c r="H9323" i="6"/>
  <c r="G9323" i="6" s="1"/>
  <c r="H9305" i="6"/>
  <c r="G9305" i="6" s="1"/>
  <c r="H9288" i="6"/>
  <c r="G9288" i="6" s="1"/>
  <c r="H9275" i="6"/>
  <c r="G9275" i="6" s="1"/>
  <c r="H9271" i="6"/>
  <c r="G9271" i="6" s="1"/>
  <c r="H9254" i="6"/>
  <c r="G9254" i="6" s="1"/>
  <c r="H9241" i="6"/>
  <c r="G9241" i="6" s="1"/>
  <c r="H9166" i="6"/>
  <c r="G9166" i="6" s="1"/>
  <c r="H9152" i="6"/>
  <c r="G9152" i="6" s="1"/>
  <c r="H9081" i="6"/>
  <c r="G9081" i="6" s="1"/>
  <c r="H9054" i="6"/>
  <c r="G9054" i="6" s="1"/>
  <c r="H9015" i="6"/>
  <c r="G9015" i="6" s="1"/>
  <c r="H8996" i="6"/>
  <c r="G8996" i="6" s="1"/>
  <c r="H8994" i="6"/>
  <c r="G8994" i="6" s="1"/>
  <c r="H8972" i="6"/>
  <c r="G8972" i="6" s="1"/>
  <c r="H8950" i="6"/>
  <c r="G8950" i="6" s="1"/>
  <c r="H8920" i="6"/>
  <c r="G8920" i="6" s="1"/>
  <c r="H8925" i="6"/>
  <c r="G8925" i="6" s="1"/>
  <c r="H8896" i="6"/>
  <c r="G8896" i="6" s="1"/>
  <c r="H9587" i="6"/>
  <c r="G9587" i="6" s="1"/>
  <c r="H9575" i="6"/>
  <c r="G9575" i="6" s="1"/>
  <c r="H9544" i="6"/>
  <c r="G9544" i="6" s="1"/>
  <c r="H9434" i="6"/>
  <c r="G9434" i="6" s="1"/>
  <c r="H9427" i="6"/>
  <c r="G9427" i="6" s="1"/>
  <c r="H9420" i="6"/>
  <c r="G9420" i="6" s="1"/>
  <c r="H9418" i="6"/>
  <c r="G9418" i="6" s="1"/>
  <c r="H9402" i="6"/>
  <c r="G9402" i="6" s="1"/>
  <c r="H9388" i="6"/>
  <c r="G9388" i="6" s="1"/>
  <c r="H9321" i="6"/>
  <c r="G9321" i="6" s="1"/>
  <c r="H9317" i="6"/>
  <c r="G9317" i="6" s="1"/>
  <c r="H9230" i="6"/>
  <c r="G9230" i="6" s="1"/>
  <c r="H9222" i="6"/>
  <c r="G9222" i="6" s="1"/>
  <c r="H9218" i="6"/>
  <c r="G9218" i="6" s="1"/>
  <c r="H9195" i="6"/>
  <c r="G9195" i="6" s="1"/>
  <c r="H9119" i="6"/>
  <c r="G9119" i="6" s="1"/>
  <c r="H9108" i="6"/>
  <c r="G9108" i="6" s="1"/>
  <c r="H9070" i="6"/>
  <c r="G9070" i="6" s="1"/>
  <c r="H9063" i="6"/>
  <c r="G9063" i="6" s="1"/>
  <c r="H9022" i="6"/>
  <c r="G9022" i="6" s="1"/>
  <c r="H8873" i="6"/>
  <c r="G8873" i="6" s="1"/>
  <c r="H9284" i="6"/>
  <c r="G9284" i="6" s="1"/>
  <c r="H9250" i="6"/>
  <c r="G9250" i="6" s="1"/>
  <c r="H9246" i="6"/>
  <c r="G9246" i="6" s="1"/>
  <c r="H9239" i="6"/>
  <c r="G9239" i="6" s="1"/>
  <c r="H9237" i="6"/>
  <c r="G9237" i="6" s="1"/>
  <c r="H9214" i="6"/>
  <c r="G9214" i="6" s="1"/>
  <c r="H9210" i="6"/>
  <c r="G9210" i="6" s="1"/>
  <c r="H9202" i="6"/>
  <c r="G9202" i="6" s="1"/>
  <c r="H9135" i="6"/>
  <c r="G9135" i="6" s="1"/>
  <c r="H9131" i="6"/>
  <c r="G9131" i="6" s="1"/>
  <c r="H9112" i="6"/>
  <c r="G9112" i="6" s="1"/>
  <c r="H9102" i="6"/>
  <c r="G9102" i="6" s="1"/>
  <c r="H9100" i="6"/>
  <c r="G9100" i="6" s="1"/>
  <c r="H9089" i="6"/>
  <c r="G9089" i="6" s="1"/>
  <c r="H9065" i="6"/>
  <c r="G9065" i="6" s="1"/>
  <c r="H9056" i="6"/>
  <c r="G9056" i="6" s="1"/>
  <c r="H9047" i="6"/>
  <c r="G9047" i="6" s="1"/>
  <c r="H9012" i="6"/>
  <c r="G9012" i="6" s="1"/>
  <c r="H9005" i="6"/>
  <c r="G9005" i="6" s="1"/>
  <c r="H8979" i="6"/>
  <c r="G8979" i="6" s="1"/>
  <c r="H8761" i="6"/>
  <c r="G8761" i="6" s="1"/>
  <c r="H8713" i="6"/>
  <c r="G8713" i="6" s="1"/>
  <c r="H9753" i="6"/>
  <c r="G9753" i="6" s="1"/>
  <c r="H9738" i="6"/>
  <c r="G9738" i="6" s="1"/>
  <c r="H9679" i="6"/>
  <c r="G9679" i="6" s="1"/>
  <c r="H9527" i="6"/>
  <c r="G9527" i="6" s="1"/>
  <c r="H9348" i="6"/>
  <c r="G9348" i="6" s="1"/>
  <c r="H9341" i="6"/>
  <c r="G9341" i="6" s="1"/>
  <c r="H9310" i="6"/>
  <c r="G9310" i="6" s="1"/>
  <c r="H9265" i="6"/>
  <c r="G9265" i="6" s="1"/>
  <c r="H9248" i="6"/>
  <c r="G9248" i="6" s="1"/>
  <c r="H9179" i="6"/>
  <c r="G9179" i="6" s="1"/>
  <c r="H9161" i="6"/>
  <c r="G9161" i="6" s="1"/>
  <c r="H9123" i="6"/>
  <c r="G9123" i="6" s="1"/>
  <c r="H9106" i="6"/>
  <c r="G9106" i="6" s="1"/>
  <c r="H9104" i="6"/>
  <c r="G9104" i="6" s="1"/>
  <c r="H9074" i="6"/>
  <c r="G9074" i="6" s="1"/>
  <c r="H9038" i="6"/>
  <c r="G9038" i="6" s="1"/>
  <c r="H8984" i="6"/>
  <c r="G8984" i="6" s="1"/>
  <c r="H8940" i="6"/>
  <c r="G8940" i="6" s="1"/>
  <c r="H8922" i="6"/>
  <c r="G8922" i="6" s="1"/>
  <c r="H8878" i="6"/>
  <c r="G8878" i="6" s="1"/>
  <c r="H9069" i="6"/>
  <c r="G9069" i="6" s="1"/>
  <c r="H9051" i="6"/>
  <c r="G9051" i="6" s="1"/>
  <c r="H8987" i="6"/>
  <c r="G8987" i="6" s="1"/>
  <c r="H8955" i="6"/>
  <c r="G8955" i="6" s="1"/>
  <c r="H8931" i="6"/>
  <c r="G8931" i="6" s="1"/>
  <c r="H8886" i="6"/>
  <c r="G8886" i="6" s="1"/>
  <c r="H8868" i="6"/>
  <c r="G8868" i="6" s="1"/>
  <c r="H8846" i="6"/>
  <c r="G8846" i="6" s="1"/>
  <c r="H8842" i="6"/>
  <c r="G8842" i="6" s="1"/>
  <c r="H8816" i="6"/>
  <c r="G8816" i="6" s="1"/>
  <c r="H8812" i="6"/>
  <c r="G8812" i="6" s="1"/>
  <c r="H8804" i="6"/>
  <c r="G8804" i="6" s="1"/>
  <c r="H8786" i="6"/>
  <c r="G8786" i="6" s="1"/>
  <c r="H8703" i="6"/>
  <c r="G8703" i="6" s="1"/>
  <c r="H8679" i="6"/>
  <c r="G8679" i="6" s="1"/>
  <c r="H8753" i="6"/>
  <c r="G8753" i="6" s="1"/>
  <c r="H8478" i="6"/>
  <c r="G8478" i="6" s="1"/>
  <c r="H8927" i="6"/>
  <c r="G8927" i="6" s="1"/>
  <c r="H8919" i="6"/>
  <c r="G8919" i="6" s="1"/>
  <c r="H8915" i="6"/>
  <c r="G8915" i="6" s="1"/>
  <c r="H8882" i="6"/>
  <c r="G8882" i="6" s="1"/>
  <c r="H8870" i="6"/>
  <c r="G8870" i="6" s="1"/>
  <c r="H8866" i="6"/>
  <c r="G8866" i="6" s="1"/>
  <c r="H8854" i="6"/>
  <c r="G8854" i="6" s="1"/>
  <c r="H8826" i="6"/>
  <c r="G8826" i="6" s="1"/>
  <c r="H8820" i="6"/>
  <c r="G8820" i="6" s="1"/>
  <c r="H8796" i="6"/>
  <c r="G8796" i="6" s="1"/>
  <c r="H8794" i="6"/>
  <c r="G8794" i="6" s="1"/>
  <c r="H8784" i="6"/>
  <c r="G8784" i="6" s="1"/>
  <c r="H8738" i="6"/>
  <c r="G8738" i="6" s="1"/>
  <c r="H8714" i="6"/>
  <c r="G8714" i="6" s="1"/>
  <c r="H8656" i="6"/>
  <c r="G8656" i="6" s="1"/>
  <c r="H8640" i="6"/>
  <c r="G8640" i="6" s="1"/>
  <c r="H8621" i="6"/>
  <c r="G8621" i="6" s="1"/>
  <c r="H8923" i="6"/>
  <c r="G8923" i="6" s="1"/>
  <c r="H8874" i="6"/>
  <c r="G8874" i="6" s="1"/>
  <c r="H8852" i="6"/>
  <c r="G8852" i="6" s="1"/>
  <c r="H8836" i="6"/>
  <c r="G8836" i="6" s="1"/>
  <c r="H8792" i="6"/>
  <c r="G8792" i="6" s="1"/>
  <c r="H8790" i="6"/>
  <c r="G8790" i="6" s="1"/>
  <c r="H8788" i="6"/>
  <c r="G8788" i="6" s="1"/>
  <c r="H8773" i="6"/>
  <c r="G8773" i="6" s="1"/>
  <c r="H8769" i="6"/>
  <c r="G8769" i="6" s="1"/>
  <c r="H8765" i="6"/>
  <c r="G8765" i="6" s="1"/>
  <c r="H8763" i="6"/>
  <c r="G8763" i="6" s="1"/>
  <c r="H8705" i="6"/>
  <c r="G8705" i="6" s="1"/>
  <c r="H8674" i="6"/>
  <c r="G8674" i="6" s="1"/>
  <c r="H8626" i="6"/>
  <c r="G8626" i="6" s="1"/>
  <c r="H8608" i="6"/>
  <c r="G8608" i="6" s="1"/>
  <c r="H8565" i="6"/>
  <c r="G8565" i="6" s="1"/>
  <c r="H9141" i="6"/>
  <c r="G9141" i="6" s="1"/>
  <c r="H8964" i="6"/>
  <c r="G8964" i="6" s="1"/>
  <c r="H8856" i="6"/>
  <c r="G8856" i="6" s="1"/>
  <c r="H8832" i="6"/>
  <c r="G8832" i="6" s="1"/>
  <c r="H8777" i="6"/>
  <c r="G8777" i="6" s="1"/>
  <c r="H8775" i="6"/>
  <c r="G8775" i="6" s="1"/>
  <c r="H8771" i="6"/>
  <c r="G8771" i="6" s="1"/>
  <c r="H8767" i="6"/>
  <c r="G8767" i="6" s="1"/>
  <c r="H8746" i="6"/>
  <c r="G8746" i="6" s="1"/>
  <c r="H8740" i="6"/>
  <c r="G8740" i="6" s="1"/>
  <c r="H8709" i="6"/>
  <c r="G8709" i="6" s="1"/>
  <c r="H8681" i="6"/>
  <c r="G8681" i="6" s="1"/>
  <c r="H8667" i="6"/>
  <c r="G8667" i="6" s="1"/>
  <c r="H8613" i="6"/>
  <c r="G8613" i="6" s="1"/>
  <c r="H8595" i="6"/>
  <c r="G8595" i="6" s="1"/>
  <c r="H9157" i="6"/>
  <c r="G9157" i="6" s="1"/>
  <c r="H9155" i="6"/>
  <c r="G9155" i="6" s="1"/>
  <c r="H9045" i="6"/>
  <c r="G9045" i="6" s="1"/>
  <c r="H9027" i="6"/>
  <c r="G9027" i="6" s="1"/>
  <c r="H9001" i="6"/>
  <c r="G9001" i="6" s="1"/>
  <c r="H8975" i="6"/>
  <c r="G8975" i="6" s="1"/>
  <c r="H8971" i="6"/>
  <c r="G8971" i="6" s="1"/>
  <c r="H8953" i="6"/>
  <c r="G8953" i="6" s="1"/>
  <c r="H8942" i="6"/>
  <c r="G8942" i="6" s="1"/>
  <c r="H8911" i="6"/>
  <c r="G8911" i="6" s="1"/>
  <c r="H8909" i="6"/>
  <c r="G8909" i="6" s="1"/>
  <c r="H8729" i="6"/>
  <c r="G8729" i="6" s="1"/>
  <c r="H8693" i="6"/>
  <c r="G8693" i="6" s="1"/>
  <c r="H8590" i="6"/>
  <c r="G8590" i="6" s="1"/>
  <c r="H8570" i="6"/>
  <c r="G8570" i="6" s="1"/>
  <c r="H8314" i="6"/>
  <c r="G8314" i="6" s="1"/>
  <c r="H9258" i="6"/>
  <c r="G9258" i="6" s="1"/>
  <c r="H9153" i="6"/>
  <c r="G9153" i="6" s="1"/>
  <c r="H9132" i="6"/>
  <c r="G9132" i="6" s="1"/>
  <c r="H9109" i="6"/>
  <c r="G9109" i="6" s="1"/>
  <c r="H9023" i="6"/>
  <c r="G9023" i="6" s="1"/>
  <c r="H9016" i="6"/>
  <c r="G9016" i="6" s="1"/>
  <c r="H8999" i="6"/>
  <c r="G8999" i="6" s="1"/>
  <c r="H8962" i="6"/>
  <c r="G8962" i="6" s="1"/>
  <c r="H8938" i="6"/>
  <c r="G8938" i="6" s="1"/>
  <c r="H8889" i="6"/>
  <c r="G8889" i="6" s="1"/>
  <c r="H8742" i="6"/>
  <c r="G8742" i="6" s="1"/>
  <c r="H8702" i="6"/>
  <c r="G8702" i="6" s="1"/>
  <c r="H8623" i="6"/>
  <c r="G8623" i="6" s="1"/>
  <c r="H8600" i="6"/>
  <c r="G8600" i="6" s="1"/>
  <c r="H8757" i="6"/>
  <c r="G8757" i="6" s="1"/>
  <c r="H8617" i="6"/>
  <c r="G8617" i="6" s="1"/>
  <c r="H8697" i="6"/>
  <c r="G8697" i="6" s="1"/>
  <c r="H8733" i="6"/>
  <c r="G8733" i="6" s="1"/>
  <c r="H8748" i="6"/>
  <c r="G8748" i="6" s="1"/>
  <c r="H8699" i="6"/>
  <c r="G8699" i="6" s="1"/>
  <c r="H8899" i="6"/>
  <c r="G8899" i="6" s="1"/>
  <c r="H8728" i="6"/>
  <c r="G8728" i="6" s="1"/>
  <c r="H9058" i="6"/>
  <c r="G9058" i="6" s="1"/>
  <c r="H8928" i="6"/>
  <c r="G8928" i="6" s="1"/>
  <c r="H8539" i="6"/>
  <c r="G8539" i="6" s="1"/>
  <c r="H8604" i="6"/>
  <c r="G8604" i="6" s="1"/>
  <c r="H8700" i="6"/>
  <c r="G8700" i="6" s="1"/>
  <c r="H9170" i="6"/>
  <c r="G9170" i="6" s="1"/>
  <c r="H9125" i="6"/>
  <c r="G9125" i="6" s="1"/>
  <c r="H8958" i="6"/>
  <c r="G8958" i="6" s="1"/>
  <c r="H8951" i="6"/>
  <c r="G8951" i="6" s="1"/>
  <c r="H8934" i="6"/>
  <c r="G8934" i="6" s="1"/>
  <c r="H8867" i="6"/>
  <c r="G8867" i="6" s="1"/>
  <c r="H8827" i="6"/>
  <c r="G8827" i="6" s="1"/>
  <c r="H8807" i="6"/>
  <c r="G8807" i="6" s="1"/>
  <c r="H8805" i="6"/>
  <c r="G8805" i="6" s="1"/>
  <c r="H8781" i="6"/>
  <c r="G8781" i="6" s="1"/>
  <c r="H8752" i="6"/>
  <c r="G8752" i="6" s="1"/>
  <c r="H8658" i="6"/>
  <c r="G8658" i="6" s="1"/>
  <c r="H8653" i="6"/>
  <c r="G8653" i="6" s="1"/>
  <c r="H8605" i="6"/>
  <c r="G8605" i="6" s="1"/>
  <c r="H8429" i="6"/>
  <c r="G8429" i="6" s="1"/>
  <c r="H8373" i="6"/>
  <c r="G8373" i="6" s="1"/>
  <c r="H9091" i="6"/>
  <c r="G9091" i="6" s="1"/>
  <c r="H9086" i="6"/>
  <c r="G9086" i="6" s="1"/>
  <c r="H9061" i="6"/>
  <c r="G9061" i="6" s="1"/>
  <c r="H9034" i="6"/>
  <c r="G9034" i="6" s="1"/>
  <c r="H8926" i="6"/>
  <c r="G8926" i="6" s="1"/>
  <c r="H8885" i="6"/>
  <c r="G8885" i="6" s="1"/>
  <c r="H8853" i="6"/>
  <c r="G8853" i="6" s="1"/>
  <c r="H8817" i="6"/>
  <c r="G8817" i="6" s="1"/>
  <c r="H8811" i="6"/>
  <c r="G8811" i="6" s="1"/>
  <c r="H8809" i="6"/>
  <c r="G8809" i="6" s="1"/>
  <c r="H8764" i="6"/>
  <c r="G8764" i="6" s="1"/>
  <c r="H8685" i="6"/>
  <c r="G8685" i="6" s="1"/>
  <c r="H8678" i="6"/>
  <c r="G8678" i="6" s="1"/>
  <c r="H8660" i="6"/>
  <c r="G8660" i="6" s="1"/>
  <c r="H8648" i="6"/>
  <c r="G8648" i="6" s="1"/>
  <c r="H8641" i="6"/>
  <c r="G8641" i="6" s="1"/>
  <c r="H8632" i="6"/>
  <c r="G8632" i="6" s="1"/>
  <c r="H8760" i="6"/>
  <c r="G8760" i="6" s="1"/>
  <c r="H8756" i="6"/>
  <c r="G8756" i="6" s="1"/>
  <c r="H8754" i="6"/>
  <c r="G8754" i="6" s="1"/>
  <c r="H8680" i="6"/>
  <c r="G8680" i="6" s="1"/>
  <c r="H8662" i="6"/>
  <c r="G8662" i="6" s="1"/>
  <c r="H8506" i="6"/>
  <c r="G8506" i="6" s="1"/>
  <c r="H8482" i="6"/>
  <c r="G8482" i="6" s="1"/>
  <c r="H8513" i="6"/>
  <c r="G8513" i="6" s="1"/>
  <c r="H8481" i="6"/>
  <c r="G8481" i="6" s="1"/>
  <c r="H8410" i="6"/>
  <c r="G8410" i="6" s="1"/>
  <c r="H8380" i="6"/>
  <c r="G8380" i="6" s="1"/>
  <c r="H8480" i="6"/>
  <c r="G8480" i="6" s="1"/>
  <c r="H8485" i="6"/>
  <c r="G8485" i="6" s="1"/>
  <c r="H8967" i="6"/>
  <c r="G8967" i="6" s="1"/>
  <c r="H8930" i="6"/>
  <c r="G8930" i="6" s="1"/>
  <c r="H8907" i="6"/>
  <c r="G8907" i="6" s="1"/>
  <c r="H8871" i="6"/>
  <c r="G8871" i="6" s="1"/>
  <c r="H8869" i="6"/>
  <c r="G8869" i="6" s="1"/>
  <c r="H8865" i="6"/>
  <c r="G8865" i="6" s="1"/>
  <c r="H8841" i="6"/>
  <c r="G8841" i="6" s="1"/>
  <c r="H8833" i="6"/>
  <c r="G8833" i="6" s="1"/>
  <c r="H8823" i="6"/>
  <c r="G8823" i="6" s="1"/>
  <c r="H8819" i="6"/>
  <c r="G8819" i="6" s="1"/>
  <c r="H8813" i="6"/>
  <c r="G8813" i="6" s="1"/>
  <c r="H8803" i="6"/>
  <c r="G8803" i="6" s="1"/>
  <c r="H8789" i="6"/>
  <c r="G8789" i="6" s="1"/>
  <c r="H8739" i="6"/>
  <c r="G8739" i="6" s="1"/>
  <c r="H8687" i="6"/>
  <c r="G8687" i="6" s="1"/>
  <c r="H8655" i="6"/>
  <c r="G8655" i="6" s="1"/>
  <c r="H8980" i="6"/>
  <c r="G8980" i="6" s="1"/>
  <c r="H8916" i="6"/>
  <c r="G8916" i="6" s="1"/>
  <c r="H8883" i="6"/>
  <c r="G8883" i="6" s="1"/>
  <c r="H8879" i="6"/>
  <c r="G8879" i="6" s="1"/>
  <c r="H8851" i="6"/>
  <c r="G8851" i="6" s="1"/>
  <c r="H8845" i="6"/>
  <c r="G8845" i="6" s="1"/>
  <c r="H8831" i="6"/>
  <c r="G8831" i="6" s="1"/>
  <c r="H8825" i="6"/>
  <c r="G8825" i="6" s="1"/>
  <c r="H8768" i="6"/>
  <c r="G8768" i="6" s="1"/>
  <c r="H8758" i="6"/>
  <c r="G8758" i="6" s="1"/>
  <c r="H8715" i="6"/>
  <c r="G8715" i="6" s="1"/>
  <c r="H8692" i="6"/>
  <c r="G8692" i="6" s="1"/>
  <c r="H8673" i="6"/>
  <c r="G8673" i="6" s="1"/>
  <c r="H8577" i="6"/>
  <c r="G8577" i="6" s="1"/>
  <c r="H8541" i="6"/>
  <c r="G8541" i="6" s="1"/>
  <c r="H8475" i="6"/>
  <c r="G8475" i="6" s="1"/>
  <c r="H8442" i="6"/>
  <c r="G8442" i="6" s="1"/>
  <c r="H9165" i="6"/>
  <c r="G9165" i="6" s="1"/>
  <c r="H9156" i="6"/>
  <c r="G9156" i="6" s="1"/>
  <c r="H9064" i="6"/>
  <c r="G9064" i="6" s="1"/>
  <c r="H9055" i="6"/>
  <c r="G9055" i="6" s="1"/>
  <c r="H9044" i="6"/>
  <c r="G9044" i="6" s="1"/>
  <c r="H9004" i="6"/>
  <c r="G9004" i="6" s="1"/>
  <c r="H8989" i="6"/>
  <c r="G8989" i="6" s="1"/>
  <c r="H8881" i="6"/>
  <c r="G8881" i="6" s="1"/>
  <c r="H8835" i="6"/>
  <c r="G8835" i="6" s="1"/>
  <c r="H8795" i="6"/>
  <c r="G8795" i="6" s="1"/>
  <c r="H8772" i="6"/>
  <c r="G8772" i="6" s="1"/>
  <c r="H8762" i="6"/>
  <c r="G8762" i="6" s="1"/>
  <c r="H8741" i="6"/>
  <c r="G8741" i="6" s="1"/>
  <c r="H8708" i="6"/>
  <c r="G8708" i="6" s="1"/>
  <c r="H8622" i="6"/>
  <c r="G8622" i="6" s="1"/>
  <c r="H8553" i="6"/>
  <c r="G8553" i="6" s="1"/>
  <c r="H9096" i="6"/>
  <c r="G9096" i="6" s="1"/>
  <c r="H9037" i="6"/>
  <c r="G9037" i="6" s="1"/>
  <c r="H8974" i="6"/>
  <c r="G8974" i="6" s="1"/>
  <c r="H8943" i="6"/>
  <c r="G8943" i="6" s="1"/>
  <c r="H8937" i="6"/>
  <c r="G8937" i="6" s="1"/>
  <c r="H8933" i="6"/>
  <c r="G8933" i="6" s="1"/>
  <c r="H8857" i="6"/>
  <c r="G8857" i="6" s="1"/>
  <c r="H8780" i="6"/>
  <c r="G8780" i="6" s="1"/>
  <c r="H8778" i="6"/>
  <c r="G8778" i="6" s="1"/>
  <c r="H8776" i="6"/>
  <c r="G8776" i="6" s="1"/>
  <c r="H8749" i="6"/>
  <c r="G8749" i="6" s="1"/>
  <c r="H8732" i="6"/>
  <c r="G8732" i="6" s="1"/>
  <c r="H8689" i="6"/>
  <c r="G8689" i="6" s="1"/>
  <c r="H8657" i="6"/>
  <c r="G8657" i="6" s="1"/>
  <c r="H8745" i="6"/>
  <c r="G8745" i="6" s="1"/>
  <c r="H8734" i="6"/>
  <c r="G8734" i="6" s="1"/>
  <c r="H8723" i="6"/>
  <c r="G8723" i="6" s="1"/>
  <c r="H8712" i="6"/>
  <c r="G8712" i="6" s="1"/>
  <c r="H8696" i="6"/>
  <c r="G8696" i="6" s="1"/>
  <c r="H8682" i="6"/>
  <c r="G8682" i="6" s="1"/>
  <c r="H8670" i="6"/>
  <c r="G8670" i="6" s="1"/>
  <c r="H8666" i="6"/>
  <c r="G8666" i="6" s="1"/>
  <c r="H8645" i="6"/>
  <c r="G8645" i="6" s="1"/>
  <c r="H8619" i="6"/>
  <c r="G8619" i="6" s="1"/>
  <c r="H8609" i="6"/>
  <c r="G8609" i="6" s="1"/>
  <c r="H8589" i="6"/>
  <c r="G8589" i="6" s="1"/>
  <c r="H8584" i="6"/>
  <c r="G8584" i="6" s="1"/>
  <c r="H9437" i="6"/>
  <c r="G9437" i="6" s="1"/>
  <c r="H9053" i="6"/>
  <c r="G9053" i="6" s="1"/>
  <c r="H8935" i="6"/>
  <c r="G8935" i="6" s="1"/>
  <c r="H8917" i="6"/>
  <c r="G8917" i="6" s="1"/>
  <c r="H8904" i="6"/>
  <c r="G8904" i="6" s="1"/>
  <c r="H8862" i="6"/>
  <c r="G8862" i="6" s="1"/>
  <c r="H8822" i="6"/>
  <c r="G8822" i="6" s="1"/>
  <c r="H8818" i="6"/>
  <c r="G8818" i="6" s="1"/>
  <c r="H8782" i="6"/>
  <c r="G8782" i="6" s="1"/>
  <c r="H8751" i="6"/>
  <c r="G8751" i="6" s="1"/>
  <c r="H8721" i="6"/>
  <c r="G8721" i="6" s="1"/>
  <c r="H8638" i="6"/>
  <c r="G8638" i="6" s="1"/>
  <c r="H8521" i="6"/>
  <c r="G8521" i="6" s="1"/>
  <c r="H9373" i="6"/>
  <c r="G9373" i="6" s="1"/>
  <c r="H9103" i="6"/>
  <c r="G9103" i="6" s="1"/>
  <c r="H9085" i="6"/>
  <c r="G9085" i="6" s="1"/>
  <c r="H9062" i="6"/>
  <c r="G9062" i="6" s="1"/>
  <c r="H9024" i="6"/>
  <c r="G9024" i="6" s="1"/>
  <c r="H8959" i="6"/>
  <c r="G8959" i="6" s="1"/>
  <c r="H8929" i="6"/>
  <c r="G8929" i="6" s="1"/>
  <c r="H8890" i="6"/>
  <c r="G8890" i="6" s="1"/>
  <c r="H8884" i="6"/>
  <c r="G8884" i="6" s="1"/>
  <c r="H8876" i="6"/>
  <c r="G8876" i="6" s="1"/>
  <c r="H8844" i="6"/>
  <c r="G8844" i="6" s="1"/>
  <c r="H8798" i="6"/>
  <c r="G8798" i="6" s="1"/>
  <c r="H8755" i="6"/>
  <c r="G8755" i="6" s="1"/>
  <c r="H8725" i="6"/>
  <c r="G8725" i="6" s="1"/>
  <c r="H8698" i="6"/>
  <c r="G8698" i="6" s="1"/>
  <c r="H8672" i="6"/>
  <c r="G8672" i="6" s="1"/>
  <c r="H8578" i="6"/>
  <c r="G8578" i="6" s="1"/>
  <c r="H8566" i="6"/>
  <c r="G8566" i="6" s="1"/>
  <c r="H8564" i="6"/>
  <c r="G8564" i="6" s="1"/>
  <c r="H8562" i="6"/>
  <c r="G8562" i="6" s="1"/>
  <c r="H8504" i="6"/>
  <c r="G8504" i="6" s="1"/>
  <c r="H8496" i="6"/>
  <c r="G8496" i="6" s="1"/>
  <c r="H8494" i="6"/>
  <c r="G8494" i="6" s="1"/>
  <c r="H8473" i="6"/>
  <c r="G8473" i="6" s="1"/>
  <c r="H8417" i="6"/>
  <c r="G8417" i="6" s="1"/>
  <c r="H8397" i="6"/>
  <c r="G8397" i="6" s="1"/>
  <c r="H8388" i="6"/>
  <c r="G8388" i="6" s="1"/>
  <c r="H8300" i="6"/>
  <c r="G8300" i="6" s="1"/>
  <c r="H8290" i="6"/>
  <c r="G8290" i="6" s="1"/>
  <c r="H8284" i="6"/>
  <c r="G8284" i="6" s="1"/>
  <c r="H8283" i="6"/>
  <c r="G8283" i="6" s="1"/>
  <c r="H9093" i="6"/>
  <c r="G9093" i="6" s="1"/>
  <c r="H9003" i="6"/>
  <c r="G9003" i="6" s="1"/>
  <c r="H8912" i="6"/>
  <c r="G8912" i="6" s="1"/>
  <c r="H8829" i="6"/>
  <c r="G8829" i="6" s="1"/>
  <c r="H8677" i="6"/>
  <c r="G8677" i="6" s="1"/>
  <c r="H8663" i="6"/>
  <c r="G8663" i="6" s="1"/>
  <c r="H8649" i="6"/>
  <c r="G8649" i="6" s="1"/>
  <c r="H8631" i="6"/>
  <c r="G8631" i="6" s="1"/>
  <c r="H8629" i="6"/>
  <c r="G8629" i="6" s="1"/>
  <c r="H8580" i="6"/>
  <c r="G8580" i="6" s="1"/>
  <c r="H8523" i="6"/>
  <c r="G8523" i="6" s="1"/>
  <c r="H8460" i="6"/>
  <c r="G8460" i="6" s="1"/>
  <c r="H8445" i="6"/>
  <c r="G8445" i="6" s="1"/>
  <c r="H8368" i="6"/>
  <c r="G8368" i="6" s="1"/>
  <c r="H8347" i="6"/>
  <c r="G8347" i="6" s="1"/>
  <c r="H8342" i="6"/>
  <c r="G8342" i="6" s="1"/>
  <c r="H8669" i="6"/>
  <c r="G8669" i="6" s="1"/>
  <c r="H8659" i="6"/>
  <c r="G8659" i="6" s="1"/>
  <c r="H8651" i="6"/>
  <c r="G8651" i="6" s="1"/>
  <c r="H8647" i="6"/>
  <c r="G8647" i="6" s="1"/>
  <c r="H8643" i="6"/>
  <c r="G8643" i="6" s="1"/>
  <c r="H8637" i="6"/>
  <c r="G8637" i="6" s="1"/>
  <c r="H8606" i="6"/>
  <c r="G8606" i="6" s="1"/>
  <c r="H8594" i="6"/>
  <c r="G8594" i="6" s="1"/>
  <c r="H8588" i="6"/>
  <c r="G8588" i="6" s="1"/>
  <c r="H8582" i="6"/>
  <c r="G8582" i="6" s="1"/>
  <c r="H8533" i="6"/>
  <c r="G8533" i="6" s="1"/>
  <c r="H8531" i="6"/>
  <c r="G8531" i="6" s="1"/>
  <c r="H8515" i="6"/>
  <c r="G8515" i="6" s="1"/>
  <c r="H8500" i="6"/>
  <c r="G8500" i="6" s="1"/>
  <c r="H8466" i="6"/>
  <c r="G8466" i="6" s="1"/>
  <c r="H8464" i="6"/>
  <c r="G8464" i="6" s="1"/>
  <c r="H8430" i="6"/>
  <c r="G8430" i="6" s="1"/>
  <c r="H8361" i="6"/>
  <c r="G8361" i="6" s="1"/>
  <c r="H8277" i="6"/>
  <c r="G8277" i="6" s="1"/>
  <c r="H8592" i="6"/>
  <c r="G8592" i="6" s="1"/>
  <c r="H8549" i="6"/>
  <c r="G8549" i="6" s="1"/>
  <c r="H8527" i="6"/>
  <c r="G8527" i="6" s="1"/>
  <c r="H8525" i="6"/>
  <c r="G8525" i="6" s="1"/>
  <c r="H8492" i="6"/>
  <c r="G8492" i="6" s="1"/>
  <c r="H8477" i="6"/>
  <c r="G8477" i="6" s="1"/>
  <c r="H8462" i="6"/>
  <c r="G8462" i="6" s="1"/>
  <c r="H8451" i="6"/>
  <c r="G8451" i="6" s="1"/>
  <c r="H8449" i="6"/>
  <c r="G8449" i="6" s="1"/>
  <c r="H8401" i="6"/>
  <c r="G8401" i="6" s="1"/>
  <c r="H8359" i="6"/>
  <c r="G8359" i="6" s="1"/>
  <c r="H8354" i="6"/>
  <c r="G8354" i="6" s="1"/>
  <c r="H8322" i="6"/>
  <c r="G8322" i="6" s="1"/>
  <c r="H8269" i="6"/>
  <c r="G8269" i="6" s="1"/>
  <c r="H8256" i="6"/>
  <c r="G8256" i="6" s="1"/>
  <c r="H8707" i="6"/>
  <c r="G8707" i="6" s="1"/>
  <c r="H8270" i="6"/>
  <c r="G8270" i="6" s="1"/>
  <c r="H8370" i="6"/>
  <c r="G8370" i="6" s="1"/>
  <c r="H8396" i="6"/>
  <c r="G8396" i="6" s="1"/>
  <c r="H8675" i="6"/>
  <c r="G8675" i="6" s="1"/>
  <c r="H8331" i="6"/>
  <c r="G8331" i="6" s="1"/>
  <c r="H8860" i="6"/>
  <c r="G8860" i="6" s="1"/>
  <c r="H8339" i="6"/>
  <c r="G8339" i="6" s="1"/>
  <c r="H8360" i="6"/>
  <c r="G8360" i="6" s="1"/>
  <c r="H8291" i="6"/>
  <c r="G8291" i="6" s="1"/>
  <c r="H8310" i="6"/>
  <c r="G8310" i="6" s="1"/>
  <c r="H8535" i="6"/>
  <c r="G8535" i="6" s="1"/>
  <c r="H8529" i="6"/>
  <c r="G8529" i="6" s="1"/>
  <c r="H8502" i="6"/>
  <c r="G8502" i="6" s="1"/>
  <c r="H8498" i="6"/>
  <c r="G8498" i="6" s="1"/>
  <c r="H8470" i="6"/>
  <c r="G8470" i="6" s="1"/>
  <c r="H8434" i="6"/>
  <c r="G8434" i="6" s="1"/>
  <c r="H8423" i="6"/>
  <c r="G8423" i="6" s="1"/>
  <c r="H8412" i="6"/>
  <c r="G8412" i="6" s="1"/>
  <c r="H8405" i="6"/>
  <c r="G8405" i="6" s="1"/>
  <c r="H8392" i="6"/>
  <c r="G8392" i="6" s="1"/>
  <c r="H8385" i="6"/>
  <c r="G8385" i="6" s="1"/>
  <c r="H8349" i="6"/>
  <c r="G8349" i="6" s="1"/>
  <c r="H8334" i="6"/>
  <c r="G8334" i="6" s="1"/>
  <c r="H8329" i="6"/>
  <c r="G8329" i="6" s="1"/>
  <c r="H8294" i="6"/>
  <c r="G8294" i="6" s="1"/>
  <c r="H8289" i="6"/>
  <c r="G8289" i="6" s="1"/>
  <c r="H8448" i="6"/>
  <c r="G8448" i="6" s="1"/>
  <c r="H8898" i="6"/>
  <c r="G8898" i="6" s="1"/>
  <c r="H8894" i="6"/>
  <c r="G8894" i="6" s="1"/>
  <c r="H8892" i="6"/>
  <c r="G8892" i="6" s="1"/>
  <c r="H8847" i="6"/>
  <c r="G8847" i="6" s="1"/>
  <c r="H8834" i="6"/>
  <c r="G8834" i="6" s="1"/>
  <c r="H8830" i="6"/>
  <c r="G8830" i="6" s="1"/>
  <c r="H8821" i="6"/>
  <c r="G8821" i="6" s="1"/>
  <c r="H8799" i="6"/>
  <c r="G8799" i="6" s="1"/>
  <c r="H8706" i="6"/>
  <c r="G8706" i="6" s="1"/>
  <c r="H8620" i="6"/>
  <c r="G8620" i="6" s="1"/>
  <c r="H8602" i="6"/>
  <c r="G8602" i="6" s="1"/>
  <c r="H8598" i="6"/>
  <c r="G8598" i="6" s="1"/>
  <c r="H8596" i="6"/>
  <c r="G8596" i="6" s="1"/>
  <c r="H8561" i="6"/>
  <c r="G8561" i="6" s="1"/>
  <c r="H8547" i="6"/>
  <c r="G8547" i="6" s="1"/>
  <c r="H8508" i="6"/>
  <c r="G8508" i="6" s="1"/>
  <c r="H8274" i="6"/>
  <c r="G8274" i="6" s="1"/>
  <c r="H9029" i="6"/>
  <c r="G9029" i="6" s="1"/>
  <c r="H9013" i="6"/>
  <c r="G9013" i="6" s="1"/>
  <c r="H8985" i="6"/>
  <c r="G8985" i="6" s="1"/>
  <c r="H8910" i="6"/>
  <c r="G8910" i="6" s="1"/>
  <c r="H8872" i="6"/>
  <c r="G8872" i="6" s="1"/>
  <c r="H8858" i="6"/>
  <c r="G8858" i="6" s="1"/>
  <c r="H8664" i="6"/>
  <c r="G8664" i="6" s="1"/>
  <c r="H8614" i="6"/>
  <c r="G8614" i="6" s="1"/>
  <c r="H8612" i="6"/>
  <c r="G8612" i="6" s="1"/>
  <c r="H8610" i="6"/>
  <c r="G8610" i="6" s="1"/>
  <c r="H8557" i="6"/>
  <c r="G8557" i="6" s="1"/>
  <c r="H8555" i="6"/>
  <c r="G8555" i="6" s="1"/>
  <c r="H8457" i="6"/>
  <c r="G8457" i="6" s="1"/>
  <c r="H8453" i="6"/>
  <c r="G8453" i="6" s="1"/>
  <c r="H8365" i="6"/>
  <c r="G8365" i="6" s="1"/>
  <c r="H8307" i="6"/>
  <c r="G8307" i="6" s="1"/>
  <c r="H8897" i="6"/>
  <c r="G8897" i="6" s="1"/>
  <c r="H8719" i="6"/>
  <c r="G8719" i="6" s="1"/>
  <c r="H8694" i="6"/>
  <c r="G8694" i="6" s="1"/>
  <c r="H8684" i="6"/>
  <c r="G8684" i="6" s="1"/>
  <c r="H8634" i="6"/>
  <c r="G8634" i="6" s="1"/>
  <c r="H8571" i="6"/>
  <c r="G8571" i="6" s="1"/>
  <c r="H8569" i="6"/>
  <c r="G8569" i="6" s="1"/>
  <c r="H8567" i="6"/>
  <c r="G8567" i="6" s="1"/>
  <c r="H8563" i="6"/>
  <c r="G8563" i="6" s="1"/>
  <c r="H8551" i="6"/>
  <c r="G8551" i="6" s="1"/>
  <c r="H8512" i="6"/>
  <c r="G8512" i="6" s="1"/>
  <c r="H8472" i="6"/>
  <c r="G8472" i="6" s="1"/>
  <c r="H8436" i="6"/>
  <c r="G8436" i="6" s="1"/>
  <c r="H8416" i="6"/>
  <c r="G8416" i="6" s="1"/>
  <c r="H8394" i="6"/>
  <c r="G8394" i="6" s="1"/>
  <c r="H8376" i="6"/>
  <c r="G8376" i="6" s="1"/>
  <c r="H8258" i="6"/>
  <c r="G8258" i="6" s="1"/>
  <c r="H8624" i="6"/>
  <c r="G8624" i="6" s="1"/>
  <c r="H8618" i="6"/>
  <c r="G8618" i="6" s="1"/>
  <c r="H8585" i="6"/>
  <c r="G8585" i="6" s="1"/>
  <c r="H8579" i="6"/>
  <c r="G8579" i="6" s="1"/>
  <c r="H8559" i="6"/>
  <c r="G8559" i="6" s="1"/>
  <c r="H8526" i="6"/>
  <c r="G8526" i="6" s="1"/>
  <c r="H8487" i="6"/>
  <c r="G8487" i="6" s="1"/>
  <c r="H8438" i="6"/>
  <c r="G8438" i="6" s="1"/>
  <c r="H8418" i="6"/>
  <c r="G8418" i="6" s="1"/>
  <c r="H8407" i="6"/>
  <c r="G8407" i="6" s="1"/>
  <c r="H8400" i="6"/>
  <c r="G8400" i="6" s="1"/>
  <c r="H8389" i="6"/>
  <c r="G8389" i="6" s="1"/>
  <c r="H8387" i="6"/>
  <c r="G8387" i="6" s="1"/>
  <c r="H8378" i="6"/>
  <c r="G8378" i="6" s="1"/>
  <c r="H8369" i="6"/>
  <c r="G8369" i="6" s="1"/>
  <c r="H8346" i="6"/>
  <c r="G8346" i="6" s="1"/>
  <c r="H8226" i="6"/>
  <c r="G8226" i="6" s="1"/>
  <c r="H8170" i="6"/>
  <c r="G8170" i="6" s="1"/>
  <c r="H8839" i="6"/>
  <c r="G8839" i="6" s="1"/>
  <c r="H8837" i="6"/>
  <c r="G8837" i="6" s="1"/>
  <c r="H8828" i="6"/>
  <c r="G8828" i="6" s="1"/>
  <c r="H8824" i="6"/>
  <c r="G8824" i="6" s="1"/>
  <c r="H8743" i="6"/>
  <c r="G8743" i="6" s="1"/>
  <c r="H8690" i="6"/>
  <c r="G8690" i="6" s="1"/>
  <c r="H8686" i="6"/>
  <c r="G8686" i="6" s="1"/>
  <c r="H8676" i="6"/>
  <c r="G8676" i="6" s="1"/>
  <c r="H8644" i="6"/>
  <c r="G8644" i="6" s="1"/>
  <c r="H8630" i="6"/>
  <c r="G8630" i="6" s="1"/>
  <c r="H8587" i="6"/>
  <c r="G8587" i="6" s="1"/>
  <c r="H8501" i="6"/>
  <c r="G8501" i="6" s="1"/>
  <c r="H8493" i="6"/>
  <c r="G8493" i="6" s="1"/>
  <c r="H8489" i="6"/>
  <c r="G8489" i="6" s="1"/>
  <c r="H8420" i="6"/>
  <c r="G8420" i="6" s="1"/>
  <c r="H8409" i="6"/>
  <c r="G8409" i="6" s="1"/>
  <c r="H8353" i="6"/>
  <c r="G8353" i="6" s="1"/>
  <c r="H8321" i="6"/>
  <c r="G8321" i="6" s="1"/>
  <c r="H8583" i="6"/>
  <c r="G8583" i="6" s="1"/>
  <c r="H8581" i="6"/>
  <c r="G8581" i="6" s="1"/>
  <c r="H8542" i="6"/>
  <c r="G8542" i="6" s="1"/>
  <c r="H8536" i="6"/>
  <c r="G8536" i="6" s="1"/>
  <c r="H8524" i="6"/>
  <c r="G8524" i="6" s="1"/>
  <c r="H8522" i="6"/>
  <c r="G8522" i="6" s="1"/>
  <c r="H8518" i="6"/>
  <c r="G8518" i="6" s="1"/>
  <c r="H8476" i="6"/>
  <c r="G8476" i="6" s="1"/>
  <c r="H8474" i="6"/>
  <c r="G8474" i="6" s="1"/>
  <c r="H8465" i="6"/>
  <c r="G8465" i="6" s="1"/>
  <c r="H8444" i="6"/>
  <c r="G8444" i="6" s="1"/>
  <c r="H8431" i="6"/>
  <c r="G8431" i="6" s="1"/>
  <c r="H8398" i="6"/>
  <c r="G8398" i="6" s="1"/>
  <c r="H8391" i="6"/>
  <c r="G8391" i="6" s="1"/>
  <c r="H8371" i="6"/>
  <c r="G8371" i="6" s="1"/>
  <c r="H8301" i="6"/>
  <c r="G8301" i="6" s="1"/>
  <c r="H8293" i="6"/>
  <c r="G8293" i="6" s="1"/>
  <c r="H8278" i="6"/>
  <c r="G8278" i="6" s="1"/>
  <c r="H8726" i="6"/>
  <c r="G8726" i="6" s="1"/>
  <c r="H8654" i="6"/>
  <c r="G8654" i="6" s="1"/>
  <c r="H8646" i="6"/>
  <c r="G8646" i="6" s="1"/>
  <c r="H8591" i="6"/>
  <c r="G8591" i="6" s="1"/>
  <c r="H8556" i="6"/>
  <c r="G8556" i="6" s="1"/>
  <c r="H8546" i="6"/>
  <c r="G8546" i="6" s="1"/>
  <c r="H8540" i="6"/>
  <c r="G8540" i="6" s="1"/>
  <c r="H8538" i="6"/>
  <c r="G8538" i="6" s="1"/>
  <c r="H8528" i="6"/>
  <c r="G8528" i="6" s="1"/>
  <c r="H8516" i="6"/>
  <c r="G8516" i="6" s="1"/>
  <c r="H8507" i="6"/>
  <c r="G8507" i="6" s="1"/>
  <c r="H8505" i="6"/>
  <c r="G8505" i="6" s="1"/>
  <c r="H8503" i="6"/>
  <c r="G8503" i="6" s="1"/>
  <c r="H8497" i="6"/>
  <c r="G8497" i="6" s="1"/>
  <c r="H8384" i="6"/>
  <c r="G8384" i="6" s="1"/>
  <c r="H8382" i="6"/>
  <c r="G8382" i="6" s="1"/>
  <c r="H8273" i="6"/>
  <c r="G8273" i="6" s="1"/>
  <c r="H8722" i="6"/>
  <c r="G8722" i="6" s="1"/>
  <c r="H8711" i="6"/>
  <c r="G8711" i="6" s="1"/>
  <c r="H8652" i="6"/>
  <c r="G8652" i="6" s="1"/>
  <c r="H8650" i="6"/>
  <c r="G8650" i="6" s="1"/>
  <c r="H8603" i="6"/>
  <c r="G8603" i="6" s="1"/>
  <c r="H8599" i="6"/>
  <c r="G8599" i="6" s="1"/>
  <c r="H8593" i="6"/>
  <c r="G8593" i="6" s="1"/>
  <c r="H8568" i="6"/>
  <c r="G8568" i="6" s="1"/>
  <c r="H8509" i="6"/>
  <c r="G8509" i="6" s="1"/>
  <c r="H8499" i="6"/>
  <c r="G8499" i="6" s="1"/>
  <c r="H8402" i="6"/>
  <c r="G8402" i="6" s="1"/>
  <c r="H8362" i="6"/>
  <c r="G8362" i="6" s="1"/>
  <c r="H8298" i="6"/>
  <c r="G8298" i="6" s="1"/>
  <c r="H8265" i="6"/>
  <c r="G8265" i="6" s="1"/>
  <c r="H8212" i="6"/>
  <c r="G8212" i="6" s="1"/>
  <c r="H8084" i="6"/>
  <c r="G8084" i="6" s="1"/>
  <c r="H8204" i="6"/>
  <c r="G8204" i="6" s="1"/>
  <c r="H8611" i="6"/>
  <c r="G8611" i="6" s="1"/>
  <c r="H8558" i="6"/>
  <c r="G8558" i="6" s="1"/>
  <c r="H8552" i="6"/>
  <c r="G8552" i="6" s="1"/>
  <c r="H8548" i="6"/>
  <c r="G8548" i="6" s="1"/>
  <c r="H8534" i="6"/>
  <c r="G8534" i="6" s="1"/>
  <c r="H8532" i="6"/>
  <c r="G8532" i="6" s="1"/>
  <c r="H8484" i="6"/>
  <c r="G8484" i="6" s="1"/>
  <c r="H8456" i="6"/>
  <c r="G8456" i="6" s="1"/>
  <c r="H8450" i="6"/>
  <c r="G8450" i="6" s="1"/>
  <c r="H8437" i="6"/>
  <c r="G8437" i="6" s="1"/>
  <c r="H8435" i="6"/>
  <c r="G8435" i="6" s="1"/>
  <c r="H8406" i="6"/>
  <c r="G8406" i="6" s="1"/>
  <c r="H8393" i="6"/>
  <c r="G8393" i="6" s="1"/>
  <c r="H8366" i="6"/>
  <c r="G8366" i="6" s="1"/>
  <c r="H8355" i="6"/>
  <c r="G8355" i="6" s="1"/>
  <c r="H8285" i="6"/>
  <c r="G8285" i="6" s="1"/>
  <c r="H8717" i="6"/>
  <c r="G8717" i="6" s="1"/>
  <c r="H8737" i="6"/>
  <c r="G8737" i="6" s="1"/>
  <c r="H8735" i="6"/>
  <c r="G8735" i="6" s="1"/>
  <c r="H8731" i="6"/>
  <c r="G8731" i="6" s="1"/>
  <c r="H8716" i="6"/>
  <c r="G8716" i="6" s="1"/>
  <c r="H8691" i="6"/>
  <c r="G8691" i="6" s="1"/>
  <c r="H8635" i="6"/>
  <c r="G8635" i="6" s="1"/>
  <c r="H8615" i="6"/>
  <c r="G8615" i="6" s="1"/>
  <c r="H8576" i="6"/>
  <c r="G8576" i="6" s="1"/>
  <c r="H8572" i="6"/>
  <c r="G8572" i="6" s="1"/>
  <c r="H8560" i="6"/>
  <c r="G8560" i="6" s="1"/>
  <c r="H8544" i="6"/>
  <c r="G8544" i="6" s="1"/>
  <c r="H8469" i="6"/>
  <c r="G8469" i="6" s="1"/>
  <c r="H8452" i="6"/>
  <c r="G8452" i="6" s="1"/>
  <c r="H8426" i="6"/>
  <c r="G8426" i="6" s="1"/>
  <c r="H8408" i="6"/>
  <c r="G8408" i="6" s="1"/>
  <c r="H8262" i="6"/>
  <c r="G8262" i="6" s="1"/>
  <c r="H8162" i="6"/>
  <c r="G8162" i="6" s="1"/>
  <c r="H8783" i="6"/>
  <c r="G8783" i="6" s="1"/>
  <c r="H8718" i="6"/>
  <c r="G8718" i="6" s="1"/>
  <c r="H8695" i="6"/>
  <c r="G8695" i="6" s="1"/>
  <c r="H8661" i="6"/>
  <c r="G8661" i="6" s="1"/>
  <c r="H8633" i="6"/>
  <c r="G8633" i="6" s="1"/>
  <c r="H8625" i="6"/>
  <c r="G8625" i="6" s="1"/>
  <c r="H8554" i="6"/>
  <c r="G8554" i="6" s="1"/>
  <c r="H8458" i="6"/>
  <c r="G8458" i="6" s="1"/>
  <c r="H8454" i="6"/>
  <c r="G8454" i="6" s="1"/>
  <c r="H8443" i="6"/>
  <c r="G8443" i="6" s="1"/>
  <c r="H8439" i="6"/>
  <c r="G8439" i="6" s="1"/>
  <c r="H8428" i="6"/>
  <c r="G8428" i="6" s="1"/>
  <c r="H8390" i="6"/>
  <c r="G8390" i="6" s="1"/>
  <c r="H8386" i="6"/>
  <c r="G8386" i="6" s="1"/>
  <c r="H8364" i="6"/>
  <c r="G8364" i="6" s="1"/>
  <c r="H8352" i="6"/>
  <c r="G8352" i="6" s="1"/>
  <c r="H8345" i="6"/>
  <c r="G8345" i="6" s="1"/>
  <c r="H8275" i="6"/>
  <c r="G8275" i="6" s="1"/>
  <c r="H8272" i="6"/>
  <c r="G8272" i="6" s="1"/>
  <c r="H8260" i="6"/>
  <c r="G8260" i="6" s="1"/>
  <c r="H8254" i="6"/>
  <c r="G8254" i="6" s="1"/>
  <c r="H8252" i="6"/>
  <c r="G8252" i="6" s="1"/>
  <c r="H8250" i="6"/>
  <c r="G8250" i="6" s="1"/>
  <c r="H8242" i="6"/>
  <c r="G8242" i="6" s="1"/>
  <c r="H8232" i="6"/>
  <c r="G8232" i="6" s="1"/>
  <c r="H8205" i="6"/>
  <c r="G8205" i="6" s="1"/>
  <c r="H8182" i="6"/>
  <c r="G8182" i="6" s="1"/>
  <c r="H8176" i="6"/>
  <c r="G8176" i="6" s="1"/>
  <c r="H8125" i="6"/>
  <c r="G8125" i="6" s="1"/>
  <c r="H8121" i="6"/>
  <c r="G8121" i="6" s="1"/>
  <c r="H8099" i="6"/>
  <c r="G8099" i="6" s="1"/>
  <c r="H8049" i="6"/>
  <c r="G8049" i="6" s="1"/>
  <c r="H7989" i="6"/>
  <c r="G7989" i="6" s="1"/>
  <c r="H7952" i="6"/>
  <c r="G7952" i="6" s="1"/>
  <c r="H7942" i="6"/>
  <c r="G7942" i="6" s="1"/>
  <c r="H8157" i="6"/>
  <c r="G8157" i="6" s="1"/>
  <c r="H7970" i="6"/>
  <c r="G7970" i="6" s="1"/>
  <c r="H8238" i="6"/>
  <c r="G8238" i="6" s="1"/>
  <c r="H7941" i="6"/>
  <c r="G7941" i="6" s="1"/>
  <c r="H7948" i="6"/>
  <c r="G7948" i="6" s="1"/>
  <c r="H7900" i="6"/>
  <c r="G7900" i="6" s="1"/>
  <c r="H7950" i="6"/>
  <c r="G7950" i="6" s="1"/>
  <c r="H7902" i="6"/>
  <c r="G7902" i="6" s="1"/>
  <c r="H8424" i="6"/>
  <c r="G8424" i="6" s="1"/>
  <c r="H7990" i="6"/>
  <c r="G7990" i="6" s="1"/>
  <c r="H8217" i="6"/>
  <c r="G8217" i="6" s="1"/>
  <c r="H8222" i="6"/>
  <c r="G8222" i="6" s="1"/>
  <c r="H7918" i="6"/>
  <c r="G7918" i="6" s="1"/>
  <c r="H7886" i="6"/>
  <c r="G7886" i="6" s="1"/>
  <c r="H7878" i="6"/>
  <c r="G7878" i="6" s="1"/>
  <c r="H7838" i="6"/>
  <c r="G7838" i="6" s="1"/>
  <c r="H7859" i="6"/>
  <c r="G7859" i="6" s="1"/>
  <c r="H8026" i="6"/>
  <c r="G8026" i="6" s="1"/>
  <c r="H7817" i="6"/>
  <c r="G7817" i="6" s="1"/>
  <c r="H7702" i="6"/>
  <c r="G7702" i="6" s="1"/>
  <c r="H7686" i="6"/>
  <c r="G7686" i="6" s="1"/>
  <c r="H8330" i="6"/>
  <c r="G8330" i="6" s="1"/>
  <c r="H8326" i="6"/>
  <c r="G8326" i="6" s="1"/>
  <c r="H8324" i="6"/>
  <c r="G8324" i="6" s="1"/>
  <c r="H8312" i="6"/>
  <c r="G8312" i="6" s="1"/>
  <c r="H8308" i="6"/>
  <c r="G8308" i="6" s="1"/>
  <c r="H8266" i="6"/>
  <c r="G8266" i="6" s="1"/>
  <c r="H8236" i="6"/>
  <c r="G8236" i="6" s="1"/>
  <c r="H8207" i="6"/>
  <c r="G8207" i="6" s="1"/>
  <c r="H8203" i="6"/>
  <c r="G8203" i="6" s="1"/>
  <c r="H8178" i="6"/>
  <c r="G8178" i="6" s="1"/>
  <c r="H8159" i="6"/>
  <c r="G8159" i="6" s="1"/>
  <c r="H8131" i="6"/>
  <c r="G8131" i="6" s="1"/>
  <c r="H8114" i="6"/>
  <c r="G8114" i="6" s="1"/>
  <c r="H8103" i="6"/>
  <c r="G8103" i="6" s="1"/>
  <c r="H8097" i="6"/>
  <c r="G8097" i="6" s="1"/>
  <c r="H8086" i="6"/>
  <c r="G8086" i="6" s="1"/>
  <c r="H8062" i="6"/>
  <c r="G8062" i="6" s="1"/>
  <c r="H8053" i="6"/>
  <c r="G8053" i="6" s="1"/>
  <c r="H8051" i="6"/>
  <c r="G8051" i="6" s="1"/>
  <c r="H8022" i="6"/>
  <c r="G8022" i="6" s="1"/>
  <c r="H8020" i="6"/>
  <c r="G8020" i="6" s="1"/>
  <c r="H8011" i="6"/>
  <c r="G8011" i="6" s="1"/>
  <c r="H7973" i="6"/>
  <c r="G7973" i="6" s="1"/>
  <c r="H7971" i="6"/>
  <c r="G7971" i="6" s="1"/>
  <c r="H8244" i="6"/>
  <c r="G8244" i="6" s="1"/>
  <c r="H8240" i="6"/>
  <c r="G8240" i="6" s="1"/>
  <c r="H8234" i="6"/>
  <c r="G8234" i="6" s="1"/>
  <c r="H8224" i="6"/>
  <c r="G8224" i="6" s="1"/>
  <c r="H8213" i="6"/>
  <c r="G8213" i="6" s="1"/>
  <c r="H8209" i="6"/>
  <c r="G8209" i="6" s="1"/>
  <c r="H8188" i="6"/>
  <c r="G8188" i="6" s="1"/>
  <c r="H8186" i="6"/>
  <c r="G8186" i="6" s="1"/>
  <c r="H8184" i="6"/>
  <c r="G8184" i="6" s="1"/>
  <c r="H8180" i="6"/>
  <c r="G8180" i="6" s="1"/>
  <c r="H8163" i="6"/>
  <c r="G8163" i="6" s="1"/>
  <c r="H8161" i="6"/>
  <c r="G8161" i="6" s="1"/>
  <c r="H8146" i="6"/>
  <c r="G8146" i="6" s="1"/>
  <c r="H8133" i="6"/>
  <c r="G8133" i="6" s="1"/>
  <c r="H8118" i="6"/>
  <c r="G8118" i="6" s="1"/>
  <c r="H8077" i="6"/>
  <c r="G8077" i="6" s="1"/>
  <c r="H8075" i="6"/>
  <c r="G8075" i="6" s="1"/>
  <c r="H7998" i="6"/>
  <c r="G7998" i="6" s="1"/>
  <c r="H7966" i="6"/>
  <c r="G7966" i="6" s="1"/>
  <c r="H7947" i="6"/>
  <c r="G7947" i="6" s="1"/>
  <c r="H7937" i="6"/>
  <c r="G7937" i="6" s="1"/>
  <c r="H7922" i="6"/>
  <c r="G7922" i="6" s="1"/>
  <c r="H7891" i="6"/>
  <c r="G7891" i="6" s="1"/>
  <c r="H7875" i="6"/>
  <c r="G7875" i="6" s="1"/>
  <c r="H7827" i="6"/>
  <c r="G7827" i="6" s="1"/>
  <c r="H7819" i="6"/>
  <c r="G7819" i="6" s="1"/>
  <c r="H7795" i="6"/>
  <c r="G7795" i="6" s="1"/>
  <c r="H7755" i="6"/>
  <c r="G7755" i="6" s="1"/>
  <c r="H8855" i="6"/>
  <c r="G8855" i="6" s="1"/>
  <c r="H8793" i="6"/>
  <c r="G8793" i="6" s="1"/>
  <c r="H8779" i="6"/>
  <c r="G8779" i="6" s="1"/>
  <c r="H8710" i="6"/>
  <c r="G8710" i="6" s="1"/>
  <c r="H8636" i="6"/>
  <c r="G8636" i="6" s="1"/>
  <c r="H8574" i="6"/>
  <c r="G8574" i="6" s="1"/>
  <c r="H8514" i="6"/>
  <c r="G8514" i="6" s="1"/>
  <c r="H8486" i="6"/>
  <c r="G8486" i="6" s="1"/>
  <c r="H8419" i="6"/>
  <c r="G8419" i="6" s="1"/>
  <c r="H8341" i="6"/>
  <c r="G8341" i="6" s="1"/>
  <c r="H8337" i="6"/>
  <c r="G8337" i="6" s="1"/>
  <c r="H8302" i="6"/>
  <c r="G8302" i="6" s="1"/>
  <c r="H8287" i="6"/>
  <c r="G8287" i="6" s="1"/>
  <c r="H8248" i="6"/>
  <c r="G8248" i="6" s="1"/>
  <c r="H8165" i="6"/>
  <c r="G8165" i="6" s="1"/>
  <c r="H8129" i="6"/>
  <c r="G8129" i="6" s="1"/>
  <c r="H8116" i="6"/>
  <c r="G8116" i="6" s="1"/>
  <c r="H8105" i="6"/>
  <c r="G8105" i="6" s="1"/>
  <c r="H8090" i="6"/>
  <c r="G8090" i="6" s="1"/>
  <c r="H8066" i="6"/>
  <c r="G8066" i="6" s="1"/>
  <c r="H8035" i="6"/>
  <c r="G8035" i="6" s="1"/>
  <c r="H8033" i="6"/>
  <c r="G8033" i="6" s="1"/>
  <c r="H8013" i="6"/>
  <c r="G8013" i="6" s="1"/>
  <c r="H8000" i="6"/>
  <c r="G8000" i="6" s="1"/>
  <c r="H7961" i="6"/>
  <c r="G7961" i="6" s="1"/>
  <c r="H7909" i="6"/>
  <c r="G7909" i="6" s="1"/>
  <c r="H8519" i="6"/>
  <c r="G8519" i="6" s="1"/>
  <c r="H8510" i="6"/>
  <c r="G8510" i="6" s="1"/>
  <c r="H8461" i="6"/>
  <c r="G8461" i="6" s="1"/>
  <c r="H8440" i="6"/>
  <c r="G8440" i="6" s="1"/>
  <c r="H8413" i="6"/>
  <c r="G8413" i="6" s="1"/>
  <c r="H8395" i="6"/>
  <c r="G8395" i="6" s="1"/>
  <c r="H8358" i="6"/>
  <c r="G8358" i="6" s="1"/>
  <c r="H8335" i="6"/>
  <c r="G8335" i="6" s="1"/>
  <c r="H8333" i="6"/>
  <c r="G8333" i="6" s="1"/>
  <c r="H8219" i="6"/>
  <c r="G8219" i="6" s="1"/>
  <c r="H8190" i="6"/>
  <c r="G8190" i="6" s="1"/>
  <c r="H8150" i="6"/>
  <c r="G8150" i="6" s="1"/>
  <c r="H8148" i="6"/>
  <c r="G8148" i="6" s="1"/>
  <c r="H8144" i="6"/>
  <c r="G8144" i="6" s="1"/>
  <c r="H8137" i="6"/>
  <c r="G8137" i="6" s="1"/>
  <c r="H8107" i="6"/>
  <c r="G8107" i="6" s="1"/>
  <c r="H8092" i="6"/>
  <c r="G8092" i="6" s="1"/>
  <c r="H8046" i="6"/>
  <c r="G8046" i="6" s="1"/>
  <c r="H8044" i="6"/>
  <c r="G8044" i="6" s="1"/>
  <c r="H8042" i="6"/>
  <c r="G8042" i="6" s="1"/>
  <c r="H8024" i="6"/>
  <c r="G8024" i="6" s="1"/>
  <c r="H8004" i="6"/>
  <c r="G8004" i="6" s="1"/>
  <c r="H8002" i="6"/>
  <c r="G8002" i="6" s="1"/>
  <c r="H7986" i="6"/>
  <c r="G7986" i="6" s="1"/>
  <c r="H7949" i="6"/>
  <c r="G7949" i="6" s="1"/>
  <c r="H7934" i="6"/>
  <c r="G7934" i="6" s="1"/>
  <c r="H8029" i="6"/>
  <c r="G8029" i="6" s="1"/>
  <c r="H7822" i="6"/>
  <c r="G7822" i="6" s="1"/>
  <c r="H8939" i="6"/>
  <c r="G8939" i="6" s="1"/>
  <c r="H8815" i="6"/>
  <c r="G8815" i="6" s="1"/>
  <c r="H8791" i="6"/>
  <c r="G8791" i="6" s="1"/>
  <c r="H8770" i="6"/>
  <c r="G8770" i="6" s="1"/>
  <c r="H8744" i="6"/>
  <c r="G8744" i="6" s="1"/>
  <c r="H8720" i="6"/>
  <c r="G8720" i="6" s="1"/>
  <c r="H8701" i="6"/>
  <c r="G8701" i="6" s="1"/>
  <c r="H8607" i="6"/>
  <c r="G8607" i="6" s="1"/>
  <c r="H8550" i="6"/>
  <c r="G8550" i="6" s="1"/>
  <c r="H8543" i="6"/>
  <c r="G8543" i="6" s="1"/>
  <c r="H8517" i="6"/>
  <c r="G8517" i="6" s="1"/>
  <c r="H8433" i="6"/>
  <c r="G8433" i="6" s="1"/>
  <c r="H8415" i="6"/>
  <c r="G8415" i="6" s="1"/>
  <c r="H8367" i="6"/>
  <c r="G8367" i="6" s="1"/>
  <c r="H8306" i="6"/>
  <c r="G8306" i="6" s="1"/>
  <c r="H8304" i="6"/>
  <c r="G8304" i="6" s="1"/>
  <c r="H8173" i="6"/>
  <c r="G8173" i="6" s="1"/>
  <c r="H8171" i="6"/>
  <c r="G8171" i="6" s="1"/>
  <c r="H8124" i="6"/>
  <c r="G8124" i="6" s="1"/>
  <c r="H8122" i="6"/>
  <c r="G8122" i="6" s="1"/>
  <c r="H8109" i="6"/>
  <c r="G8109" i="6" s="1"/>
  <c r="H8094" i="6"/>
  <c r="G8094" i="6" s="1"/>
  <c r="H8070" i="6"/>
  <c r="G8070" i="6" s="1"/>
  <c r="H8037" i="6"/>
  <c r="G8037" i="6" s="1"/>
  <c r="H8028" i="6"/>
  <c r="G8028" i="6" s="1"/>
  <c r="H7977" i="6"/>
  <c r="G7977" i="6" s="1"/>
  <c r="H7929" i="6"/>
  <c r="G7929" i="6" s="1"/>
  <c r="H7914" i="6"/>
  <c r="G7914" i="6" s="1"/>
  <c r="H8356" i="6"/>
  <c r="G8356" i="6" s="1"/>
  <c r="H8281" i="6"/>
  <c r="G8281" i="6" s="1"/>
  <c r="H8279" i="6"/>
  <c r="G8279" i="6" s="1"/>
  <c r="H8221" i="6"/>
  <c r="G8221" i="6" s="1"/>
  <c r="H8198" i="6"/>
  <c r="G8198" i="6" s="1"/>
  <c r="H8194" i="6"/>
  <c r="G8194" i="6" s="1"/>
  <c r="H8169" i="6"/>
  <c r="G8169" i="6" s="1"/>
  <c r="H8156" i="6"/>
  <c r="G8156" i="6" s="1"/>
  <c r="H8152" i="6"/>
  <c r="G8152" i="6" s="1"/>
  <c r="H8139" i="6"/>
  <c r="G8139" i="6" s="1"/>
  <c r="H8100" i="6"/>
  <c r="G8100" i="6" s="1"/>
  <c r="H8098" i="6"/>
  <c r="G8098" i="6" s="1"/>
  <c r="H8081" i="6"/>
  <c r="G8081" i="6" s="1"/>
  <c r="H8059" i="6"/>
  <c r="G8059" i="6" s="1"/>
  <c r="H8057" i="6"/>
  <c r="G8057" i="6" s="1"/>
  <c r="H8006" i="6"/>
  <c r="G8006" i="6" s="1"/>
  <c r="H7995" i="6"/>
  <c r="G7995" i="6" s="1"/>
  <c r="H7993" i="6"/>
  <c r="G7993" i="6" s="1"/>
  <c r="H7979" i="6"/>
  <c r="G7979" i="6" s="1"/>
  <c r="H7924" i="6"/>
  <c r="G7924" i="6" s="1"/>
  <c r="H7893" i="6"/>
  <c r="G7893" i="6" s="1"/>
  <c r="H7885" i="6"/>
  <c r="G7885" i="6" s="1"/>
  <c r="H7869" i="6"/>
  <c r="G7869" i="6" s="1"/>
  <c r="H7837" i="6"/>
  <c r="G7837" i="6" s="1"/>
  <c r="H7789" i="6"/>
  <c r="G7789" i="6" s="1"/>
  <c r="H8665" i="6"/>
  <c r="G8665" i="6" s="1"/>
  <c r="H8586" i="6"/>
  <c r="G8586" i="6" s="1"/>
  <c r="H8491" i="6"/>
  <c r="G8491" i="6" s="1"/>
  <c r="H8459" i="6"/>
  <c r="G8459" i="6" s="1"/>
  <c r="H8447" i="6"/>
  <c r="G8447" i="6" s="1"/>
  <c r="H8411" i="6"/>
  <c r="G8411" i="6" s="1"/>
  <c r="H8374" i="6"/>
  <c r="G8374" i="6" s="1"/>
  <c r="H8348" i="6"/>
  <c r="G8348" i="6" s="1"/>
  <c r="H8323" i="6"/>
  <c r="G8323" i="6" s="1"/>
  <c r="H8317" i="6"/>
  <c r="G8317" i="6" s="1"/>
  <c r="H8315" i="6"/>
  <c r="G8315" i="6" s="1"/>
  <c r="H8292" i="6"/>
  <c r="G8292" i="6" s="1"/>
  <c r="H8267" i="6"/>
  <c r="G8267" i="6" s="1"/>
  <c r="H8261" i="6"/>
  <c r="G8261" i="6" s="1"/>
  <c r="H8231" i="6"/>
  <c r="G8231" i="6" s="1"/>
  <c r="H8229" i="6"/>
  <c r="G8229" i="6" s="1"/>
  <c r="H8206" i="6"/>
  <c r="G8206" i="6" s="1"/>
  <c r="H8120" i="6"/>
  <c r="G8120" i="6" s="1"/>
  <c r="H8102" i="6"/>
  <c r="G8102" i="6" s="1"/>
  <c r="H8085" i="6"/>
  <c r="G8085" i="6" s="1"/>
  <c r="H8048" i="6"/>
  <c r="G8048" i="6" s="1"/>
  <c r="H7981" i="6"/>
  <c r="G7981" i="6" s="1"/>
  <c r="H7958" i="6"/>
  <c r="G7958" i="6" s="1"/>
  <c r="H7956" i="6"/>
  <c r="G7956" i="6" s="1"/>
  <c r="H7931" i="6"/>
  <c r="G7931" i="6" s="1"/>
  <c r="H7916" i="6"/>
  <c r="G7916" i="6" s="1"/>
  <c r="H8350" i="6"/>
  <c r="G8350" i="6" s="1"/>
  <c r="H8325" i="6"/>
  <c r="G8325" i="6" s="1"/>
  <c r="H8259" i="6"/>
  <c r="G8259" i="6" s="1"/>
  <c r="H8245" i="6"/>
  <c r="G8245" i="6" s="1"/>
  <c r="H8243" i="6"/>
  <c r="G8243" i="6" s="1"/>
  <c r="H8241" i="6"/>
  <c r="G8241" i="6" s="1"/>
  <c r="H8237" i="6"/>
  <c r="G8237" i="6" s="1"/>
  <c r="H8225" i="6"/>
  <c r="G8225" i="6" s="1"/>
  <c r="H8141" i="6"/>
  <c r="G8141" i="6" s="1"/>
  <c r="H8096" i="6"/>
  <c r="G8096" i="6" s="1"/>
  <c r="H8061" i="6"/>
  <c r="G8061" i="6" s="1"/>
  <c r="H8050" i="6"/>
  <c r="G8050" i="6" s="1"/>
  <c r="H8030" i="6"/>
  <c r="G8030" i="6" s="1"/>
  <c r="H8021" i="6"/>
  <c r="G8021" i="6" s="1"/>
  <c r="H8019" i="6"/>
  <c r="G8019" i="6" s="1"/>
  <c r="H8017" i="6"/>
  <c r="G8017" i="6" s="1"/>
  <c r="H7988" i="6"/>
  <c r="G7988" i="6" s="1"/>
  <c r="H7972" i="6"/>
  <c r="G7972" i="6" s="1"/>
  <c r="H7890" i="6"/>
  <c r="G7890" i="6" s="1"/>
  <c r="H7866" i="6"/>
  <c r="G7866" i="6" s="1"/>
  <c r="H7858" i="6"/>
  <c r="G7858" i="6" s="1"/>
  <c r="H7842" i="6"/>
  <c r="G7842" i="6" s="1"/>
  <c r="H7818" i="6"/>
  <c r="G7818" i="6" s="1"/>
  <c r="H7794" i="6"/>
  <c r="G7794" i="6" s="1"/>
  <c r="H7828" i="6"/>
  <c r="G7828" i="6" s="1"/>
  <c r="H7754" i="6"/>
  <c r="G7754" i="6" s="1"/>
  <c r="H7674" i="6"/>
  <c r="G7674" i="6" s="1"/>
  <c r="H7710" i="6"/>
  <c r="G7710" i="6" s="1"/>
  <c r="H8313" i="6"/>
  <c r="G8313" i="6" s="1"/>
  <c r="H8309" i="6"/>
  <c r="G8309" i="6" s="1"/>
  <c r="H8253" i="6"/>
  <c r="G8253" i="6" s="1"/>
  <c r="H8249" i="6"/>
  <c r="G8249" i="6" s="1"/>
  <c r="H8235" i="6"/>
  <c r="G8235" i="6" s="1"/>
  <c r="H8233" i="6"/>
  <c r="G8233" i="6" s="1"/>
  <c r="H8227" i="6"/>
  <c r="G8227" i="6" s="1"/>
  <c r="H8210" i="6"/>
  <c r="G8210" i="6" s="1"/>
  <c r="H8208" i="6"/>
  <c r="G8208" i="6" s="1"/>
  <c r="H8202" i="6"/>
  <c r="G8202" i="6" s="1"/>
  <c r="H8181" i="6"/>
  <c r="G8181" i="6" s="1"/>
  <c r="H8179" i="6"/>
  <c r="G8179" i="6" s="1"/>
  <c r="H8177" i="6"/>
  <c r="G8177" i="6" s="1"/>
  <c r="H8166" i="6"/>
  <c r="G8166" i="6" s="1"/>
  <c r="H8164" i="6"/>
  <c r="G8164" i="6" s="1"/>
  <c r="H8160" i="6"/>
  <c r="G8160" i="6" s="1"/>
  <c r="H8158" i="6"/>
  <c r="G8158" i="6" s="1"/>
  <c r="H8115" i="6"/>
  <c r="G8115" i="6" s="1"/>
  <c r="H8076" i="6"/>
  <c r="G8076" i="6" s="1"/>
  <c r="H8054" i="6"/>
  <c r="G8054" i="6" s="1"/>
  <c r="H8041" i="6"/>
  <c r="G8041" i="6" s="1"/>
  <c r="H8032" i="6"/>
  <c r="G8032" i="6" s="1"/>
  <c r="H8012" i="6"/>
  <c r="G8012" i="6" s="1"/>
  <c r="H7974" i="6"/>
  <c r="G7974" i="6" s="1"/>
  <c r="H7965" i="6"/>
  <c r="G7965" i="6" s="1"/>
  <c r="H7946" i="6"/>
  <c r="G7946" i="6" s="1"/>
  <c r="H7921" i="6"/>
  <c r="G7921" i="6" s="1"/>
  <c r="H8357" i="6"/>
  <c r="G8357" i="6" s="1"/>
  <c r="H8344" i="6"/>
  <c r="G8344" i="6" s="1"/>
  <c r="H8340" i="6"/>
  <c r="G8340" i="6" s="1"/>
  <c r="H8338" i="6"/>
  <c r="G8338" i="6" s="1"/>
  <c r="H8327" i="6"/>
  <c r="G8327" i="6" s="1"/>
  <c r="H8311" i="6"/>
  <c r="G8311" i="6" s="1"/>
  <c r="H8288" i="6"/>
  <c r="G8288" i="6" s="1"/>
  <c r="H8257" i="6"/>
  <c r="G8257" i="6" s="1"/>
  <c r="H8255" i="6"/>
  <c r="G8255" i="6" s="1"/>
  <c r="H8251" i="6"/>
  <c r="G8251" i="6" s="1"/>
  <c r="H8183" i="6"/>
  <c r="G8183" i="6" s="1"/>
  <c r="H8132" i="6"/>
  <c r="G8132" i="6" s="1"/>
  <c r="H8128" i="6"/>
  <c r="G8128" i="6" s="1"/>
  <c r="H8126" i="6"/>
  <c r="G8126" i="6" s="1"/>
  <c r="H8113" i="6"/>
  <c r="G8113" i="6" s="1"/>
  <c r="H8091" i="6"/>
  <c r="G8091" i="6" s="1"/>
  <c r="H8078" i="6"/>
  <c r="G8078" i="6" s="1"/>
  <c r="H8074" i="6"/>
  <c r="G8074" i="6" s="1"/>
  <c r="H8043" i="6"/>
  <c r="G8043" i="6" s="1"/>
  <c r="H8034" i="6"/>
  <c r="G8034" i="6" s="1"/>
  <c r="H8014" i="6"/>
  <c r="G8014" i="6" s="1"/>
  <c r="H8010" i="6"/>
  <c r="G8010" i="6" s="1"/>
  <c r="H7953" i="6"/>
  <c r="G7953" i="6" s="1"/>
  <c r="H7938" i="6"/>
  <c r="G7938" i="6" s="1"/>
  <c r="H7572" i="6"/>
  <c r="G7572" i="6" s="1"/>
  <c r="H8983" i="6"/>
  <c r="G8983" i="6" s="1"/>
  <c r="H8957" i="6"/>
  <c r="G8957" i="6" s="1"/>
  <c r="H8921" i="6"/>
  <c r="G8921" i="6" s="1"/>
  <c r="H8902" i="6"/>
  <c r="G8902" i="6" s="1"/>
  <c r="H8747" i="6"/>
  <c r="G8747" i="6" s="1"/>
  <c r="H8668" i="6"/>
  <c r="G8668" i="6" s="1"/>
  <c r="H8639" i="6"/>
  <c r="G8639" i="6" s="1"/>
  <c r="H8520" i="6"/>
  <c r="G8520" i="6" s="1"/>
  <c r="H8471" i="6"/>
  <c r="G8471" i="6" s="1"/>
  <c r="H8383" i="6"/>
  <c r="G8383" i="6" s="1"/>
  <c r="H8381" i="6"/>
  <c r="G8381" i="6" s="1"/>
  <c r="H8379" i="6"/>
  <c r="G8379" i="6" s="1"/>
  <c r="H8372" i="6"/>
  <c r="G8372" i="6" s="1"/>
  <c r="H8286" i="6"/>
  <c r="G8286" i="6" s="1"/>
  <c r="H8187" i="6"/>
  <c r="G8187" i="6" s="1"/>
  <c r="H8185" i="6"/>
  <c r="G8185" i="6" s="1"/>
  <c r="H8149" i="6"/>
  <c r="G8149" i="6" s="1"/>
  <c r="H8130" i="6"/>
  <c r="G8130" i="6" s="1"/>
  <c r="H8117" i="6"/>
  <c r="G8117" i="6" s="1"/>
  <c r="H8067" i="6"/>
  <c r="G8067" i="6" s="1"/>
  <c r="H8045" i="6"/>
  <c r="G8045" i="6" s="1"/>
  <c r="H8036" i="6"/>
  <c r="G8036" i="6" s="1"/>
  <c r="H8003" i="6"/>
  <c r="G8003" i="6" s="1"/>
  <c r="H7962" i="6"/>
  <c r="G7962" i="6" s="1"/>
  <c r="H7933" i="6"/>
  <c r="G7933" i="6" s="1"/>
  <c r="H8214" i="6"/>
  <c r="G8214" i="6" s="1"/>
  <c r="H8189" i="6"/>
  <c r="G8189" i="6" s="1"/>
  <c r="H8147" i="6"/>
  <c r="G8147" i="6" s="1"/>
  <c r="H8134" i="6"/>
  <c r="G8134" i="6" s="1"/>
  <c r="H8093" i="6"/>
  <c r="G8093" i="6" s="1"/>
  <c r="H8089" i="6"/>
  <c r="G8089" i="6" s="1"/>
  <c r="H8069" i="6"/>
  <c r="G8069" i="6" s="1"/>
  <c r="H8065" i="6"/>
  <c r="G8065" i="6" s="1"/>
  <c r="H8056" i="6"/>
  <c r="G8056" i="6" s="1"/>
  <c r="H8038" i="6"/>
  <c r="G8038" i="6" s="1"/>
  <c r="H8027" i="6"/>
  <c r="G8027" i="6" s="1"/>
  <c r="H8005" i="6"/>
  <c r="G8005" i="6" s="1"/>
  <c r="H8001" i="6"/>
  <c r="G8001" i="6" s="1"/>
  <c r="H7994" i="6"/>
  <c r="G7994" i="6" s="1"/>
  <c r="H7985" i="6"/>
  <c r="G7985" i="6" s="1"/>
  <c r="H7923" i="6"/>
  <c r="G7923" i="6" s="1"/>
  <c r="H7892" i="6"/>
  <c r="G7892" i="6" s="1"/>
  <c r="H7876" i="6"/>
  <c r="G7876" i="6" s="1"/>
  <c r="H7868" i="6"/>
  <c r="G7868" i="6" s="1"/>
  <c r="H7852" i="6"/>
  <c r="G7852" i="6" s="1"/>
  <c r="H7820" i="6"/>
  <c r="G7820" i="6" s="1"/>
  <c r="H7812" i="6"/>
  <c r="G7812" i="6" s="1"/>
  <c r="H7788" i="6"/>
  <c r="G7788" i="6" s="1"/>
  <c r="H7908" i="6"/>
  <c r="G7908" i="6" s="1"/>
  <c r="H7764" i="6"/>
  <c r="G7764" i="6" s="1"/>
  <c r="H7901" i="6"/>
  <c r="G7901" i="6" s="1"/>
  <c r="H7762" i="6"/>
  <c r="G7762" i="6" s="1"/>
  <c r="H8688" i="6"/>
  <c r="G8688" i="6" s="1"/>
  <c r="H8616" i="6"/>
  <c r="G8616" i="6" s="1"/>
  <c r="H8575" i="6"/>
  <c r="G8575" i="6" s="1"/>
  <c r="H8490" i="6"/>
  <c r="G8490" i="6" s="1"/>
  <c r="H8467" i="6"/>
  <c r="G8467" i="6" s="1"/>
  <c r="H8446" i="6"/>
  <c r="G8446" i="6" s="1"/>
  <c r="H8427" i="6"/>
  <c r="G8427" i="6" s="1"/>
  <c r="H8414" i="6"/>
  <c r="G8414" i="6" s="1"/>
  <c r="H8336" i="6"/>
  <c r="G8336" i="6" s="1"/>
  <c r="H8332" i="6"/>
  <c r="G8332" i="6" s="1"/>
  <c r="H8305" i="6"/>
  <c r="G8305" i="6" s="1"/>
  <c r="H8303" i="6"/>
  <c r="G8303" i="6" s="1"/>
  <c r="H8299" i="6"/>
  <c r="G8299" i="6" s="1"/>
  <c r="H8218" i="6"/>
  <c r="G8218" i="6" s="1"/>
  <c r="H8197" i="6"/>
  <c r="G8197" i="6" s="1"/>
  <c r="H8195" i="6"/>
  <c r="G8195" i="6" s="1"/>
  <c r="H8155" i="6"/>
  <c r="G8155" i="6" s="1"/>
  <c r="H8145" i="6"/>
  <c r="G8145" i="6" s="1"/>
  <c r="H8108" i="6"/>
  <c r="G8108" i="6" s="1"/>
  <c r="H8106" i="6"/>
  <c r="G8106" i="6" s="1"/>
  <c r="H8082" i="6"/>
  <c r="G8082" i="6" s="1"/>
  <c r="H8080" i="6"/>
  <c r="G8080" i="6" s="1"/>
  <c r="H8058" i="6"/>
  <c r="G8058" i="6" s="1"/>
  <c r="H8025" i="6"/>
  <c r="G8025" i="6" s="1"/>
  <c r="H7996" i="6"/>
  <c r="G7996" i="6" s="1"/>
  <c r="H7957" i="6"/>
  <c r="G7957" i="6" s="1"/>
  <c r="H7905" i="6"/>
  <c r="G7905" i="6" s="1"/>
  <c r="H8683" i="6"/>
  <c r="G8683" i="6" s="1"/>
  <c r="H8537" i="6"/>
  <c r="G8537" i="6" s="1"/>
  <c r="H8530" i="6"/>
  <c r="G8530" i="6" s="1"/>
  <c r="H8511" i="6"/>
  <c r="G8511" i="6" s="1"/>
  <c r="H8455" i="6"/>
  <c r="G8455" i="6" s="1"/>
  <c r="H8441" i="6"/>
  <c r="G8441" i="6" s="1"/>
  <c r="H8432" i="6"/>
  <c r="G8432" i="6" s="1"/>
  <c r="H8403" i="6"/>
  <c r="G8403" i="6" s="1"/>
  <c r="H8316" i="6"/>
  <c r="G8316" i="6" s="1"/>
  <c r="H8297" i="6"/>
  <c r="G8297" i="6" s="1"/>
  <c r="H8280" i="6"/>
  <c r="G8280" i="6" s="1"/>
  <c r="H8276" i="6"/>
  <c r="G8276" i="6" s="1"/>
  <c r="H8268" i="6"/>
  <c r="G8268" i="6" s="1"/>
  <c r="H8230" i="6"/>
  <c r="G8230" i="6" s="1"/>
  <c r="H8220" i="6"/>
  <c r="G8220" i="6" s="1"/>
  <c r="H8201" i="6"/>
  <c r="G8201" i="6" s="1"/>
  <c r="H8174" i="6"/>
  <c r="G8174" i="6" s="1"/>
  <c r="H8140" i="6"/>
  <c r="G8140" i="6" s="1"/>
  <c r="H8060" i="6"/>
  <c r="G8060" i="6" s="1"/>
  <c r="H8018" i="6"/>
  <c r="G8018" i="6" s="1"/>
  <c r="H7925" i="6"/>
  <c r="G7925" i="6" s="1"/>
  <c r="H7897" i="6"/>
  <c r="G7897" i="6" s="1"/>
  <c r="H7873" i="6"/>
  <c r="G7873" i="6" s="1"/>
  <c r="H7987" i="6"/>
  <c r="G7987" i="6" s="1"/>
  <c r="H7809" i="6"/>
  <c r="G7809" i="6" s="1"/>
  <c r="H7801" i="6"/>
  <c r="G7801" i="6" s="1"/>
  <c r="H7785" i="6"/>
  <c r="G7785" i="6" s="1"/>
  <c r="H7753" i="6"/>
  <c r="G7753" i="6" s="1"/>
  <c r="H8724" i="6"/>
  <c r="G8724" i="6" s="1"/>
  <c r="H8671" i="6"/>
  <c r="G8671" i="6" s="1"/>
  <c r="H8642" i="6"/>
  <c r="G8642" i="6" s="1"/>
  <c r="H8628" i="6"/>
  <c r="G8628" i="6" s="1"/>
  <c r="H8573" i="6"/>
  <c r="G8573" i="6" s="1"/>
  <c r="H8483" i="6"/>
  <c r="G8483" i="6" s="1"/>
  <c r="H8425" i="6"/>
  <c r="G8425" i="6" s="1"/>
  <c r="H8421" i="6"/>
  <c r="G8421" i="6" s="1"/>
  <c r="H8377" i="6"/>
  <c r="G8377" i="6" s="1"/>
  <c r="H8328" i="6"/>
  <c r="G8328" i="6" s="1"/>
  <c r="H8318" i="6"/>
  <c r="G8318" i="6" s="1"/>
  <c r="H8246" i="6"/>
  <c r="G8246" i="6" s="1"/>
  <c r="H8228" i="6"/>
  <c r="G8228" i="6" s="1"/>
  <c r="H8172" i="6"/>
  <c r="G8172" i="6" s="1"/>
  <c r="H8153" i="6"/>
  <c r="G8153" i="6" s="1"/>
  <c r="H8142" i="6"/>
  <c r="G8142" i="6" s="1"/>
  <c r="H8123" i="6"/>
  <c r="G8123" i="6" s="1"/>
  <c r="H8101" i="6"/>
  <c r="G8101" i="6" s="1"/>
  <c r="H8073" i="6"/>
  <c r="G8073" i="6" s="1"/>
  <c r="H8016" i="6"/>
  <c r="G8016" i="6" s="1"/>
  <c r="H8009" i="6"/>
  <c r="G8009" i="6" s="1"/>
  <c r="H7980" i="6"/>
  <c r="G7980" i="6" s="1"/>
  <c r="H7978" i="6"/>
  <c r="G7978" i="6" s="1"/>
  <c r="H7969" i="6"/>
  <c r="G7969" i="6" s="1"/>
  <c r="H7964" i="6"/>
  <c r="G7964" i="6" s="1"/>
  <c r="H7907" i="6"/>
  <c r="G7907" i="6" s="1"/>
  <c r="H7920" i="6"/>
  <c r="G7920" i="6" s="1"/>
  <c r="H7913" i="6"/>
  <c r="G7913" i="6" s="1"/>
  <c r="H7889" i="6"/>
  <c r="G7889" i="6" s="1"/>
  <c r="H7882" i="6"/>
  <c r="G7882" i="6" s="1"/>
  <c r="H7864" i="6"/>
  <c r="G7864" i="6" s="1"/>
  <c r="H7860" i="6"/>
  <c r="G7860" i="6" s="1"/>
  <c r="H7804" i="6"/>
  <c r="G7804" i="6" s="1"/>
  <c r="H7771" i="6"/>
  <c r="G7771" i="6" s="1"/>
  <c r="H7769" i="6"/>
  <c r="G7769" i="6" s="1"/>
  <c r="H7757" i="6"/>
  <c r="G7757" i="6" s="1"/>
  <c r="H7743" i="6"/>
  <c r="G7743" i="6" s="1"/>
  <c r="H7732" i="6"/>
  <c r="G7732" i="6" s="1"/>
  <c r="H7715" i="6"/>
  <c r="G7715" i="6" s="1"/>
  <c r="H7671" i="6"/>
  <c r="G7671" i="6" s="1"/>
  <c r="H7645" i="6"/>
  <c r="G7645" i="6" s="1"/>
  <c r="H7636" i="6"/>
  <c r="G7636" i="6" s="1"/>
  <c r="H7627" i="6"/>
  <c r="G7627" i="6" s="1"/>
  <c r="H7546" i="6"/>
  <c r="G7546" i="6" s="1"/>
  <c r="H8200" i="6"/>
  <c r="G8200" i="6" s="1"/>
  <c r="H8193" i="6"/>
  <c r="G8193" i="6" s="1"/>
  <c r="H8138" i="6"/>
  <c r="G8138" i="6" s="1"/>
  <c r="H8083" i="6"/>
  <c r="G8083" i="6" s="1"/>
  <c r="H8071" i="6"/>
  <c r="G8071" i="6" s="1"/>
  <c r="H8052" i="6"/>
  <c r="G8052" i="6" s="1"/>
  <c r="H8047" i="6"/>
  <c r="G8047" i="6" s="1"/>
  <c r="H8023" i="6"/>
  <c r="G8023" i="6" s="1"/>
  <c r="H7999" i="6"/>
  <c r="G7999" i="6" s="1"/>
  <c r="H7997" i="6"/>
  <c r="G7997" i="6" s="1"/>
  <c r="H7944" i="6"/>
  <c r="G7944" i="6" s="1"/>
  <c r="H7854" i="6"/>
  <c r="G7854" i="6" s="1"/>
  <c r="H7844" i="6"/>
  <c r="G7844" i="6" s="1"/>
  <c r="H7821" i="6"/>
  <c r="G7821" i="6" s="1"/>
  <c r="H7802" i="6"/>
  <c r="G7802" i="6" s="1"/>
  <c r="H7687" i="6"/>
  <c r="G7687" i="6" s="1"/>
  <c r="H7610" i="6"/>
  <c r="G7610" i="6" s="1"/>
  <c r="H7992" i="6"/>
  <c r="G7992" i="6" s="1"/>
  <c r="H7968" i="6"/>
  <c r="G7968" i="6" s="1"/>
  <c r="H7954" i="6"/>
  <c r="G7954" i="6" s="1"/>
  <c r="H7930" i="6"/>
  <c r="G7930" i="6" s="1"/>
  <c r="H7906" i="6"/>
  <c r="G7906" i="6" s="1"/>
  <c r="H7899" i="6"/>
  <c r="G7899" i="6" s="1"/>
  <c r="H7894" i="6"/>
  <c r="G7894" i="6" s="1"/>
  <c r="H7850" i="6"/>
  <c r="G7850" i="6" s="1"/>
  <c r="H7796" i="6"/>
  <c r="G7796" i="6" s="1"/>
  <c r="H7790" i="6"/>
  <c r="G7790" i="6" s="1"/>
  <c r="H7777" i="6"/>
  <c r="G7777" i="6" s="1"/>
  <c r="H7725" i="6"/>
  <c r="G7725" i="6" s="1"/>
  <c r="H7719" i="6"/>
  <c r="G7719" i="6" s="1"/>
  <c r="H7661" i="6"/>
  <c r="G7661" i="6" s="1"/>
  <c r="H7659" i="6"/>
  <c r="G7659" i="6" s="1"/>
  <c r="H7634" i="6"/>
  <c r="G7634" i="6" s="1"/>
  <c r="H7605" i="6"/>
  <c r="G7605" i="6" s="1"/>
  <c r="H7574" i="6"/>
  <c r="G7574" i="6" s="1"/>
  <c r="H7380" i="6"/>
  <c r="G7380" i="6" s="1"/>
  <c r="H9077" i="6"/>
  <c r="G9077" i="6" s="1"/>
  <c r="H8991" i="6"/>
  <c r="G8991" i="6" s="1"/>
  <c r="H8875" i="6"/>
  <c r="G8875" i="6" s="1"/>
  <c r="H8806" i="6"/>
  <c r="G8806" i="6" s="1"/>
  <c r="H8759" i="6"/>
  <c r="G8759" i="6" s="1"/>
  <c r="H8727" i="6"/>
  <c r="G8727" i="6" s="1"/>
  <c r="H8601" i="6"/>
  <c r="G8601" i="6" s="1"/>
  <c r="H8495" i="6"/>
  <c r="G8495" i="6" s="1"/>
  <c r="H8488" i="6"/>
  <c r="G8488" i="6" s="1"/>
  <c r="H8468" i="6"/>
  <c r="G8468" i="6" s="1"/>
  <c r="H8463" i="6"/>
  <c r="G8463" i="6" s="1"/>
  <c r="H8296" i="6"/>
  <c r="G8296" i="6" s="1"/>
  <c r="H8167" i="6"/>
  <c r="G8167" i="6" s="1"/>
  <c r="H8143" i="6"/>
  <c r="G8143" i="6" s="1"/>
  <c r="H8119" i="6"/>
  <c r="G8119" i="6" s="1"/>
  <c r="H8095" i="6"/>
  <c r="G8095" i="6" s="1"/>
  <c r="H8040" i="6"/>
  <c r="G8040" i="6" s="1"/>
  <c r="H7911" i="6"/>
  <c r="G7911" i="6" s="1"/>
  <c r="H7798" i="6"/>
  <c r="G7798" i="6" s="1"/>
  <c r="H7700" i="6"/>
  <c r="G7700" i="6" s="1"/>
  <c r="H7570" i="6"/>
  <c r="G7570" i="6" s="1"/>
  <c r="H7566" i="6"/>
  <c r="G7566" i="6" s="1"/>
  <c r="H7586" i="6"/>
  <c r="G7586" i="6" s="1"/>
  <c r="H7577" i="6"/>
  <c r="G7577" i="6" s="1"/>
  <c r="H7786" i="6"/>
  <c r="G7786" i="6" s="1"/>
  <c r="H7593" i="6"/>
  <c r="G7593" i="6" s="1"/>
  <c r="H7729" i="6"/>
  <c r="G7729" i="6" s="1"/>
  <c r="H7733" i="6"/>
  <c r="G7733" i="6" s="1"/>
  <c r="H7569" i="6"/>
  <c r="G7569" i="6" s="1"/>
  <c r="H7492" i="6"/>
  <c r="G7492" i="6" s="1"/>
  <c r="H7517" i="6"/>
  <c r="G7517" i="6" s="1"/>
  <c r="H7628" i="6"/>
  <c r="G7628" i="6" s="1"/>
  <c r="H7646" i="6"/>
  <c r="G7646" i="6" s="1"/>
  <c r="H7638" i="6"/>
  <c r="G7638" i="6" s="1"/>
  <c r="H7692" i="6"/>
  <c r="G7692" i="6" s="1"/>
  <c r="H7684" i="6"/>
  <c r="G7684" i="6" s="1"/>
  <c r="H8404" i="6"/>
  <c r="G8404" i="6" s="1"/>
  <c r="H8399" i="6"/>
  <c r="G8399" i="6" s="1"/>
  <c r="H8320" i="6"/>
  <c r="G8320" i="6" s="1"/>
  <c r="H8282" i="6"/>
  <c r="G8282" i="6" s="1"/>
  <c r="H8196" i="6"/>
  <c r="G8196" i="6" s="1"/>
  <c r="H8112" i="6"/>
  <c r="G8112" i="6" s="1"/>
  <c r="H8110" i="6"/>
  <c r="G8110" i="6" s="1"/>
  <c r="H8088" i="6"/>
  <c r="G8088" i="6" s="1"/>
  <c r="H8064" i="6"/>
  <c r="G8064" i="6" s="1"/>
  <c r="H7940" i="6"/>
  <c r="G7940" i="6" s="1"/>
  <c r="H7887" i="6"/>
  <c r="G7887" i="6" s="1"/>
  <c r="H7880" i="6"/>
  <c r="G7880" i="6" s="1"/>
  <c r="H7840" i="6"/>
  <c r="G7840" i="6" s="1"/>
  <c r="H7836" i="6"/>
  <c r="G7836" i="6" s="1"/>
  <c r="H7811" i="6"/>
  <c r="G7811" i="6" s="1"/>
  <c r="H7792" i="6"/>
  <c r="G7792" i="6" s="1"/>
  <c r="H7734" i="6"/>
  <c r="G7734" i="6" s="1"/>
  <c r="H7723" i="6"/>
  <c r="G7723" i="6" s="1"/>
  <c r="H8263" i="6"/>
  <c r="G8263" i="6" s="1"/>
  <c r="H8239" i="6"/>
  <c r="G8239" i="6" s="1"/>
  <c r="H8215" i="6"/>
  <c r="G8215" i="6" s="1"/>
  <c r="H8191" i="6"/>
  <c r="G8191" i="6" s="1"/>
  <c r="H8136" i="6"/>
  <c r="G8136" i="6" s="1"/>
  <c r="H8007" i="6"/>
  <c r="G8007" i="6" s="1"/>
  <c r="H7983" i="6"/>
  <c r="G7983" i="6" s="1"/>
  <c r="H7959" i="6"/>
  <c r="G7959" i="6" s="1"/>
  <c r="H7935" i="6"/>
  <c r="G7935" i="6" s="1"/>
  <c r="H7867" i="6"/>
  <c r="G7867" i="6" s="1"/>
  <c r="H7865" i="6"/>
  <c r="G7865" i="6" s="1"/>
  <c r="H7774" i="6"/>
  <c r="G7774" i="6" s="1"/>
  <c r="H7772" i="6"/>
  <c r="G7772" i="6" s="1"/>
  <c r="H7766" i="6"/>
  <c r="G7766" i="6" s="1"/>
  <c r="H7738" i="6"/>
  <c r="G7738" i="6" s="1"/>
  <c r="H7698" i="6"/>
  <c r="G7698" i="6" s="1"/>
  <c r="H7651" i="6"/>
  <c r="G7651" i="6" s="1"/>
  <c r="H7617" i="6"/>
  <c r="G7617" i="6" s="1"/>
  <c r="H7945" i="6"/>
  <c r="G7945" i="6" s="1"/>
  <c r="H7928" i="6"/>
  <c r="G7928" i="6" s="1"/>
  <c r="H7926" i="6"/>
  <c r="G7926" i="6" s="1"/>
  <c r="H7904" i="6"/>
  <c r="G7904" i="6" s="1"/>
  <c r="H7883" i="6"/>
  <c r="G7883" i="6" s="1"/>
  <c r="H7861" i="6"/>
  <c r="G7861" i="6" s="1"/>
  <c r="H7832" i="6"/>
  <c r="G7832" i="6" s="1"/>
  <c r="H7815" i="6"/>
  <c r="G7815" i="6" s="1"/>
  <c r="H7813" i="6"/>
  <c r="G7813" i="6" s="1"/>
  <c r="H7780" i="6"/>
  <c r="G7780" i="6" s="1"/>
  <c r="H7758" i="6"/>
  <c r="G7758" i="6" s="1"/>
  <c r="H7756" i="6"/>
  <c r="G7756" i="6" s="1"/>
  <c r="H7748" i="6"/>
  <c r="G7748" i="6" s="1"/>
  <c r="H7736" i="6"/>
  <c r="G7736" i="6" s="1"/>
  <c r="H7693" i="6"/>
  <c r="G7693" i="6" s="1"/>
  <c r="H7668" i="6"/>
  <c r="G7668" i="6" s="1"/>
  <c r="H8079" i="6"/>
  <c r="G8079" i="6" s="1"/>
  <c r="H8055" i="6"/>
  <c r="G8055" i="6" s="1"/>
  <c r="H8031" i="6"/>
  <c r="G8031" i="6" s="1"/>
  <c r="H7976" i="6"/>
  <c r="G7976" i="6" s="1"/>
  <c r="H7874" i="6"/>
  <c r="G7874" i="6" s="1"/>
  <c r="H7863" i="6"/>
  <c r="G7863" i="6" s="1"/>
  <c r="H7834" i="6"/>
  <c r="G7834" i="6" s="1"/>
  <c r="H7807" i="6"/>
  <c r="G7807" i="6" s="1"/>
  <c r="H7784" i="6"/>
  <c r="G7784" i="6" s="1"/>
  <c r="H7782" i="6"/>
  <c r="G7782" i="6" s="1"/>
  <c r="H7768" i="6"/>
  <c r="G7768" i="6" s="1"/>
  <c r="H7760" i="6"/>
  <c r="G7760" i="6" s="1"/>
  <c r="H7663" i="6"/>
  <c r="G7663" i="6" s="1"/>
  <c r="H7619" i="6"/>
  <c r="G7619" i="6" s="1"/>
  <c r="H7607" i="6"/>
  <c r="G7607" i="6" s="1"/>
  <c r="H7595" i="6"/>
  <c r="G7595" i="6" s="1"/>
  <c r="H7857" i="6"/>
  <c r="G7857" i="6" s="1"/>
  <c r="H7824" i="6"/>
  <c r="G7824" i="6" s="1"/>
  <c r="H7805" i="6"/>
  <c r="G7805" i="6" s="1"/>
  <c r="H7778" i="6"/>
  <c r="G7778" i="6" s="1"/>
  <c r="H7776" i="6"/>
  <c r="G7776" i="6" s="1"/>
  <c r="H7770" i="6"/>
  <c r="G7770" i="6" s="1"/>
  <c r="H7752" i="6"/>
  <c r="G7752" i="6" s="1"/>
  <c r="H7750" i="6"/>
  <c r="G7750" i="6" s="1"/>
  <c r="H7746" i="6"/>
  <c r="G7746" i="6" s="1"/>
  <c r="H7742" i="6"/>
  <c r="G7742" i="6" s="1"/>
  <c r="H7740" i="6"/>
  <c r="G7740" i="6" s="1"/>
  <c r="H7706" i="6"/>
  <c r="G7706" i="6" s="1"/>
  <c r="H7642" i="6"/>
  <c r="G7642" i="6" s="1"/>
  <c r="H7637" i="6"/>
  <c r="G7637" i="6" s="1"/>
  <c r="H7633" i="6"/>
  <c r="G7633" i="6" s="1"/>
  <c r="H7614" i="6"/>
  <c r="G7614" i="6" s="1"/>
  <c r="H7602" i="6"/>
  <c r="G7602" i="6" s="1"/>
  <c r="H7561" i="6"/>
  <c r="G7561" i="6" s="1"/>
  <c r="H7453" i="6"/>
  <c r="G7453" i="6" s="1"/>
  <c r="H8422" i="6"/>
  <c r="G8422" i="6" s="1"/>
  <c r="H8375" i="6"/>
  <c r="G8375" i="6" s="1"/>
  <c r="H8343" i="6"/>
  <c r="G8343" i="6" s="1"/>
  <c r="H8211" i="6"/>
  <c r="G8211" i="6" s="1"/>
  <c r="H8199" i="6"/>
  <c r="G8199" i="6" s="1"/>
  <c r="H8175" i="6"/>
  <c r="G8175" i="6" s="1"/>
  <c r="H8151" i="6"/>
  <c r="G8151" i="6" s="1"/>
  <c r="H8127" i="6"/>
  <c r="G8127" i="6" s="1"/>
  <c r="H8072" i="6"/>
  <c r="G8072" i="6" s="1"/>
  <c r="H7955" i="6"/>
  <c r="G7955" i="6" s="1"/>
  <c r="H7943" i="6"/>
  <c r="G7943" i="6" s="1"/>
  <c r="H7919" i="6"/>
  <c r="G7919" i="6" s="1"/>
  <c r="H7895" i="6"/>
  <c r="G7895" i="6" s="1"/>
  <c r="H7881" i="6"/>
  <c r="G7881" i="6" s="1"/>
  <c r="H7872" i="6"/>
  <c r="G7872" i="6" s="1"/>
  <c r="H7870" i="6"/>
  <c r="G7870" i="6" s="1"/>
  <c r="H7843" i="6"/>
  <c r="G7843" i="6" s="1"/>
  <c r="H7718" i="6"/>
  <c r="G7718" i="6" s="1"/>
  <c r="H7712" i="6"/>
  <c r="G7712" i="6" s="1"/>
  <c r="H7665" i="6"/>
  <c r="G7665" i="6" s="1"/>
  <c r="H7917" i="6"/>
  <c r="G7917" i="6" s="1"/>
  <c r="H7910" i="6"/>
  <c r="G7910" i="6" s="1"/>
  <c r="H7853" i="6"/>
  <c r="G7853" i="6" s="1"/>
  <c r="H7845" i="6"/>
  <c r="G7845" i="6" s="1"/>
  <c r="H7826" i="6"/>
  <c r="G7826" i="6" s="1"/>
  <c r="H7799" i="6"/>
  <c r="G7799" i="6" s="1"/>
  <c r="H7797" i="6"/>
  <c r="G7797" i="6" s="1"/>
  <c r="H7793" i="6"/>
  <c r="G7793" i="6" s="1"/>
  <c r="H7726" i="6"/>
  <c r="G7726" i="6" s="1"/>
  <c r="H7722" i="6"/>
  <c r="G7722" i="6" s="1"/>
  <c r="H7720" i="6"/>
  <c r="G7720" i="6" s="1"/>
  <c r="H7714" i="6"/>
  <c r="G7714" i="6" s="1"/>
  <c r="H7695" i="6"/>
  <c r="G7695" i="6" s="1"/>
  <c r="H7660" i="6"/>
  <c r="G7660" i="6" s="1"/>
  <c r="H7609" i="6"/>
  <c r="G7609" i="6" s="1"/>
  <c r="H7630" i="6"/>
  <c r="G7630" i="6" s="1"/>
  <c r="H8479" i="6"/>
  <c r="G8479" i="6" s="1"/>
  <c r="H8363" i="6"/>
  <c r="G8363" i="6" s="1"/>
  <c r="H8295" i="6"/>
  <c r="G8295" i="6" s="1"/>
  <c r="H8271" i="6"/>
  <c r="G8271" i="6" s="1"/>
  <c r="H8247" i="6"/>
  <c r="G8247" i="6" s="1"/>
  <c r="H8223" i="6"/>
  <c r="G8223" i="6" s="1"/>
  <c r="H8168" i="6"/>
  <c r="G8168" i="6" s="1"/>
  <c r="H8039" i="6"/>
  <c r="G8039" i="6" s="1"/>
  <c r="H8015" i="6"/>
  <c r="G8015" i="6" s="1"/>
  <c r="H7991" i="6"/>
  <c r="G7991" i="6" s="1"/>
  <c r="H7967" i="6"/>
  <c r="G7967" i="6" s="1"/>
  <c r="H7912" i="6"/>
  <c r="G7912" i="6" s="1"/>
  <c r="H7888" i="6"/>
  <c r="G7888" i="6" s="1"/>
  <c r="H7855" i="6"/>
  <c r="G7855" i="6" s="1"/>
  <c r="H7847" i="6"/>
  <c r="G7847" i="6" s="1"/>
  <c r="H7803" i="6"/>
  <c r="G7803" i="6" s="1"/>
  <c r="H7701" i="6"/>
  <c r="G7701" i="6" s="1"/>
  <c r="H7699" i="6"/>
  <c r="G7699" i="6" s="1"/>
  <c r="H7697" i="6"/>
  <c r="G7697" i="6" s="1"/>
  <c r="H8216" i="6"/>
  <c r="G8216" i="6" s="1"/>
  <c r="H8192" i="6"/>
  <c r="G8192" i="6" s="1"/>
  <c r="H8154" i="6"/>
  <c r="G8154" i="6" s="1"/>
  <c r="H8068" i="6"/>
  <c r="G8068" i="6" s="1"/>
  <c r="H7984" i="6"/>
  <c r="G7984" i="6" s="1"/>
  <c r="H7982" i="6"/>
  <c r="G7982" i="6" s="1"/>
  <c r="H7960" i="6"/>
  <c r="G7960" i="6" s="1"/>
  <c r="H7936" i="6"/>
  <c r="G7936" i="6" s="1"/>
  <c r="H7898" i="6"/>
  <c r="G7898" i="6" s="1"/>
  <c r="H7851" i="6"/>
  <c r="G7851" i="6" s="1"/>
  <c r="H7849" i="6"/>
  <c r="G7849" i="6" s="1"/>
  <c r="H7791" i="6"/>
  <c r="G7791" i="6" s="1"/>
  <c r="H7724" i="6"/>
  <c r="G7724" i="6" s="1"/>
  <c r="H7681" i="6"/>
  <c r="G7681" i="6" s="1"/>
  <c r="H7669" i="6"/>
  <c r="G7669" i="6" s="1"/>
  <c r="H7648" i="6"/>
  <c r="G7648" i="6" s="1"/>
  <c r="H7618" i="6"/>
  <c r="G7618" i="6" s="1"/>
  <c r="H7537" i="6"/>
  <c r="G7537" i="6" s="1"/>
  <c r="H7460" i="6"/>
  <c r="G7460" i="6" s="1"/>
  <c r="H8351" i="6"/>
  <c r="G8351" i="6" s="1"/>
  <c r="H8319" i="6"/>
  <c r="G8319" i="6" s="1"/>
  <c r="H8264" i="6"/>
  <c r="G8264" i="6" s="1"/>
  <c r="H8135" i="6"/>
  <c r="G8135" i="6" s="1"/>
  <c r="H8111" i="6"/>
  <c r="G8111" i="6" s="1"/>
  <c r="H8087" i="6"/>
  <c r="G8087" i="6" s="1"/>
  <c r="H8063" i="6"/>
  <c r="G8063" i="6" s="1"/>
  <c r="H8008" i="6"/>
  <c r="G8008" i="6" s="1"/>
  <c r="H7879" i="6"/>
  <c r="G7879" i="6" s="1"/>
  <c r="H7841" i="6"/>
  <c r="G7841" i="6" s="1"/>
  <c r="H7839" i="6"/>
  <c r="G7839" i="6" s="1"/>
  <c r="H7833" i="6"/>
  <c r="G7833" i="6" s="1"/>
  <c r="H7831" i="6"/>
  <c r="G7831" i="6" s="1"/>
  <c r="H7735" i="6"/>
  <c r="G7735" i="6" s="1"/>
  <c r="H7705" i="6"/>
  <c r="G7705" i="6" s="1"/>
  <c r="H7690" i="6"/>
  <c r="G7690" i="6" s="1"/>
  <c r="H7667" i="6"/>
  <c r="G7667" i="6" s="1"/>
  <c r="H7662" i="6"/>
  <c r="G7662" i="6" s="1"/>
  <c r="H7625" i="6"/>
  <c r="G7625" i="6" s="1"/>
  <c r="H7963" i="6"/>
  <c r="G7963" i="6" s="1"/>
  <c r="H7939" i="6"/>
  <c r="G7939" i="6" s="1"/>
  <c r="H7932" i="6"/>
  <c r="G7932" i="6" s="1"/>
  <c r="H7915" i="6"/>
  <c r="G7915" i="6" s="1"/>
  <c r="H7877" i="6"/>
  <c r="G7877" i="6" s="1"/>
  <c r="H7862" i="6"/>
  <c r="G7862" i="6" s="1"/>
  <c r="H7810" i="6"/>
  <c r="G7810" i="6" s="1"/>
  <c r="H7808" i="6"/>
  <c r="G7808" i="6" s="1"/>
  <c r="H7806" i="6"/>
  <c r="G7806" i="6" s="1"/>
  <c r="H7787" i="6"/>
  <c r="G7787" i="6" s="1"/>
  <c r="H7765" i="6"/>
  <c r="G7765" i="6" s="1"/>
  <c r="H7761" i="6"/>
  <c r="G7761" i="6" s="1"/>
  <c r="H7745" i="6"/>
  <c r="G7745" i="6" s="1"/>
  <c r="H7741" i="6"/>
  <c r="G7741" i="6" s="1"/>
  <c r="H7730" i="6"/>
  <c r="G7730" i="6" s="1"/>
  <c r="H7683" i="6"/>
  <c r="G7683" i="6" s="1"/>
  <c r="H7641" i="6"/>
  <c r="G7641" i="6" s="1"/>
  <c r="H8104" i="6"/>
  <c r="G8104" i="6" s="1"/>
  <c r="H7975" i="6"/>
  <c r="G7975" i="6" s="1"/>
  <c r="H7951" i="6"/>
  <c r="G7951" i="6" s="1"/>
  <c r="H7927" i="6"/>
  <c r="G7927" i="6" s="1"/>
  <c r="H7903" i="6"/>
  <c r="G7903" i="6" s="1"/>
  <c r="H7884" i="6"/>
  <c r="G7884" i="6" s="1"/>
  <c r="H7825" i="6"/>
  <c r="G7825" i="6" s="1"/>
  <c r="H7816" i="6"/>
  <c r="G7816" i="6" s="1"/>
  <c r="H7783" i="6"/>
  <c r="G7783" i="6" s="1"/>
  <c r="H7781" i="6"/>
  <c r="G7781" i="6" s="1"/>
  <c r="H7779" i="6"/>
  <c r="G7779" i="6" s="1"/>
  <c r="H7773" i="6"/>
  <c r="G7773" i="6" s="1"/>
  <c r="H7763" i="6"/>
  <c r="G7763" i="6" s="1"/>
  <c r="H7709" i="6"/>
  <c r="G7709" i="6" s="1"/>
  <c r="H7676" i="6"/>
  <c r="G7676" i="6" s="1"/>
  <c r="H7632" i="6"/>
  <c r="G7632" i="6" s="1"/>
  <c r="H7678" i="6"/>
  <c r="G7678" i="6" s="1"/>
  <c r="H7657" i="6"/>
  <c r="G7657" i="6" s="1"/>
  <c r="H7655" i="6"/>
  <c r="G7655" i="6" s="1"/>
  <c r="H7601" i="6"/>
  <c r="G7601" i="6" s="1"/>
  <c r="H7599" i="6"/>
  <c r="G7599" i="6" s="1"/>
  <c r="H7553" i="6"/>
  <c r="G7553" i="6" s="1"/>
  <c r="H7475" i="6"/>
  <c r="G7475" i="6" s="1"/>
  <c r="H7470" i="6"/>
  <c r="G7470" i="6" s="1"/>
  <c r="H7456" i="6"/>
  <c r="G7456" i="6" s="1"/>
  <c r="H7442" i="6"/>
  <c r="G7442" i="6" s="1"/>
  <c r="H7278" i="6"/>
  <c r="G7278" i="6" s="1"/>
  <c r="H7563" i="6"/>
  <c r="G7563" i="6" s="1"/>
  <c r="H7582" i="6"/>
  <c r="G7582" i="6" s="1"/>
  <c r="H7395" i="6"/>
  <c r="G7395" i="6" s="1"/>
  <c r="H7466" i="6"/>
  <c r="G7466" i="6" s="1"/>
  <c r="H7473" i="6"/>
  <c r="G7473" i="6" s="1"/>
  <c r="H7694" i="6"/>
  <c r="G7694" i="6" s="1"/>
  <c r="H7341" i="6"/>
  <c r="G7341" i="6" s="1"/>
  <c r="H7403" i="6"/>
  <c r="G7403" i="6" s="1"/>
  <c r="H7428" i="6"/>
  <c r="G7428" i="6" s="1"/>
  <c r="H7449" i="6"/>
  <c r="G7449" i="6" s="1"/>
  <c r="H7444" i="6"/>
  <c r="G7444" i="6" s="1"/>
  <c r="H7474" i="6"/>
  <c r="G7474" i="6" s="1"/>
  <c r="H7499" i="6"/>
  <c r="G7499" i="6" s="1"/>
  <c r="H7580" i="6"/>
  <c r="G7580" i="6" s="1"/>
  <c r="H7276" i="6"/>
  <c r="G7276" i="6" s="1"/>
  <c r="H7206" i="6"/>
  <c r="G7206" i="6" s="1"/>
  <c r="H6929" i="6"/>
  <c r="G6929" i="6" s="1"/>
  <c r="H6813" i="6"/>
  <c r="G6813" i="6" s="1"/>
  <c r="H7620" i="6"/>
  <c r="G7620" i="6" s="1"/>
  <c r="H7603" i="6"/>
  <c r="G7603" i="6" s="1"/>
  <c r="H7588" i="6"/>
  <c r="G7588" i="6" s="1"/>
  <c r="H7568" i="6"/>
  <c r="G7568" i="6" s="1"/>
  <c r="H7513" i="6"/>
  <c r="G7513" i="6" s="1"/>
  <c r="H7458" i="6"/>
  <c r="G7458" i="6" s="1"/>
  <c r="H7430" i="6"/>
  <c r="G7430" i="6" s="1"/>
  <c r="H7425" i="6"/>
  <c r="G7425" i="6" s="1"/>
  <c r="H7390" i="6"/>
  <c r="G7390" i="6" s="1"/>
  <c r="H7378" i="6"/>
  <c r="G7378" i="6" s="1"/>
  <c r="H7360" i="6"/>
  <c r="G7360" i="6" s="1"/>
  <c r="H7335" i="6"/>
  <c r="G7335" i="6" s="1"/>
  <c r="H7581" i="6"/>
  <c r="G7581" i="6" s="1"/>
  <c r="H7555" i="6"/>
  <c r="G7555" i="6" s="1"/>
  <c r="H7542" i="6"/>
  <c r="G7542" i="6" s="1"/>
  <c r="H7533" i="6"/>
  <c r="G7533" i="6" s="1"/>
  <c r="H7504" i="6"/>
  <c r="G7504" i="6" s="1"/>
  <c r="H7486" i="6"/>
  <c r="G7486" i="6" s="1"/>
  <c r="H7465" i="6"/>
  <c r="G7465" i="6" s="1"/>
  <c r="H7340" i="6"/>
  <c r="G7340" i="6" s="1"/>
  <c r="H7251" i="6"/>
  <c r="G7251" i="6" s="1"/>
  <c r="H7217" i="6"/>
  <c r="G7217" i="6" s="1"/>
  <c r="H7193" i="6"/>
  <c r="G7193" i="6" s="1"/>
  <c r="H7123" i="6"/>
  <c r="G7123" i="6" s="1"/>
  <c r="H7115" i="6"/>
  <c r="G7115" i="6" s="1"/>
  <c r="H7224" i="6"/>
  <c r="G7224" i="6" s="1"/>
  <c r="H7048" i="6"/>
  <c r="G7048" i="6" s="1"/>
  <c r="H7622" i="6"/>
  <c r="G7622" i="6" s="1"/>
  <c r="H7611" i="6"/>
  <c r="G7611" i="6" s="1"/>
  <c r="H7526" i="6"/>
  <c r="G7526" i="6" s="1"/>
  <c r="H7497" i="6"/>
  <c r="G7497" i="6" s="1"/>
  <c r="H7490" i="6"/>
  <c r="G7490" i="6" s="1"/>
  <c r="H7446" i="6"/>
  <c r="G7446" i="6" s="1"/>
  <c r="H7370" i="6"/>
  <c r="G7370" i="6" s="1"/>
  <c r="H7314" i="6"/>
  <c r="G7314" i="6" s="1"/>
  <c r="H7479" i="6"/>
  <c r="G7479" i="6" s="1"/>
  <c r="H7427" i="6"/>
  <c r="G7427" i="6" s="1"/>
  <c r="H7422" i="6"/>
  <c r="G7422" i="6" s="1"/>
  <c r="H7417" i="6"/>
  <c r="G7417" i="6" s="1"/>
  <c r="H7412" i="6"/>
  <c r="G7412" i="6" s="1"/>
  <c r="H7372" i="6"/>
  <c r="G7372" i="6" s="1"/>
  <c r="H7362" i="6"/>
  <c r="G7362" i="6" s="1"/>
  <c r="H7347" i="6"/>
  <c r="G7347" i="6" s="1"/>
  <c r="H7298" i="6"/>
  <c r="G7298" i="6" s="1"/>
  <c r="H7184" i="6"/>
  <c r="G7184" i="6" s="1"/>
  <c r="H7168" i="6"/>
  <c r="G7168" i="6" s="1"/>
  <c r="H7284" i="6"/>
  <c r="G7284" i="6" s="1"/>
  <c r="H6904" i="6"/>
  <c r="G6904" i="6" s="1"/>
  <c r="H7848" i="6"/>
  <c r="G7848" i="6" s="1"/>
  <c r="H7846" i="6"/>
  <c r="G7846" i="6" s="1"/>
  <c r="H7829" i="6"/>
  <c r="G7829" i="6" s="1"/>
  <c r="H7800" i="6"/>
  <c r="G7800" i="6" s="1"/>
  <c r="H7716" i="6"/>
  <c r="G7716" i="6" s="1"/>
  <c r="H7696" i="6"/>
  <c r="G7696" i="6" s="1"/>
  <c r="H7673" i="6"/>
  <c r="G7673" i="6" s="1"/>
  <c r="H7652" i="6"/>
  <c r="G7652" i="6" s="1"/>
  <c r="H7650" i="6"/>
  <c r="G7650" i="6" s="1"/>
  <c r="H7613" i="6"/>
  <c r="G7613" i="6" s="1"/>
  <c r="H7598" i="6"/>
  <c r="G7598" i="6" s="1"/>
  <c r="H7528" i="6"/>
  <c r="G7528" i="6" s="1"/>
  <c r="H7506" i="6"/>
  <c r="G7506" i="6" s="1"/>
  <c r="H7467" i="6"/>
  <c r="G7467" i="6" s="1"/>
  <c r="H7519" i="6"/>
  <c r="G7519" i="6" s="1"/>
  <c r="H7481" i="6"/>
  <c r="G7481" i="6" s="1"/>
  <c r="H7443" i="6"/>
  <c r="G7443" i="6" s="1"/>
  <c r="H7441" i="6"/>
  <c r="G7441" i="6" s="1"/>
  <c r="H7436" i="6"/>
  <c r="G7436" i="6" s="1"/>
  <c r="H7349" i="6"/>
  <c r="G7349" i="6" s="1"/>
  <c r="H7316" i="6"/>
  <c r="G7316" i="6" s="1"/>
  <c r="H7277" i="6"/>
  <c r="G7277" i="6" s="1"/>
  <c r="H7261" i="6"/>
  <c r="G7261" i="6" s="1"/>
  <c r="H7245" i="6"/>
  <c r="G7245" i="6" s="1"/>
  <c r="H7318" i="6"/>
  <c r="G7318" i="6" s="1"/>
  <c r="H7165" i="6"/>
  <c r="G7165" i="6" s="1"/>
  <c r="H7125" i="6"/>
  <c r="G7125" i="6" s="1"/>
  <c r="H6978" i="6"/>
  <c r="G6978" i="6" s="1"/>
  <c r="H7654" i="6"/>
  <c r="G7654" i="6" s="1"/>
  <c r="H7626" i="6"/>
  <c r="G7626" i="6" s="1"/>
  <c r="H7615" i="6"/>
  <c r="G7615" i="6" s="1"/>
  <c r="H7596" i="6"/>
  <c r="G7596" i="6" s="1"/>
  <c r="H7587" i="6"/>
  <c r="G7587" i="6" s="1"/>
  <c r="H7565" i="6"/>
  <c r="G7565" i="6" s="1"/>
  <c r="H7550" i="6"/>
  <c r="G7550" i="6" s="1"/>
  <c r="H7548" i="6"/>
  <c r="G7548" i="6" s="1"/>
  <c r="H7541" i="6"/>
  <c r="G7541" i="6" s="1"/>
  <c r="H7523" i="6"/>
  <c r="G7523" i="6" s="1"/>
  <c r="H7476" i="6"/>
  <c r="G7476" i="6" s="1"/>
  <c r="H7434" i="6"/>
  <c r="G7434" i="6" s="1"/>
  <c r="H7409" i="6"/>
  <c r="G7409" i="6" s="1"/>
  <c r="H7394" i="6"/>
  <c r="G7394" i="6" s="1"/>
  <c r="H7377" i="6"/>
  <c r="G7377" i="6" s="1"/>
  <c r="H7679" i="6"/>
  <c r="G7679" i="6" s="1"/>
  <c r="H7677" i="6"/>
  <c r="G7677" i="6" s="1"/>
  <c r="H7604" i="6"/>
  <c r="G7604" i="6" s="1"/>
  <c r="H7556" i="6"/>
  <c r="G7556" i="6" s="1"/>
  <c r="H7521" i="6"/>
  <c r="G7521" i="6" s="1"/>
  <c r="H7494" i="6"/>
  <c r="G7494" i="6" s="1"/>
  <c r="H7469" i="6"/>
  <c r="G7469" i="6" s="1"/>
  <c r="H7462" i="6"/>
  <c r="G7462" i="6" s="1"/>
  <c r="H7414" i="6"/>
  <c r="G7414" i="6" s="1"/>
  <c r="H7339" i="6"/>
  <c r="G7339" i="6" s="1"/>
  <c r="H7266" i="6"/>
  <c r="G7266" i="6" s="1"/>
  <c r="H7186" i="6"/>
  <c r="G7186" i="6" s="1"/>
  <c r="H6994" i="6"/>
  <c r="G6994" i="6" s="1"/>
  <c r="H7015" i="6"/>
  <c r="G7015" i="6" s="1"/>
  <c r="H7578" i="6"/>
  <c r="G7578" i="6" s="1"/>
  <c r="H7554" i="6"/>
  <c r="G7554" i="6" s="1"/>
  <c r="H7539" i="6"/>
  <c r="G7539" i="6" s="1"/>
  <c r="H7534" i="6"/>
  <c r="G7534" i="6" s="1"/>
  <c r="H7532" i="6"/>
  <c r="G7532" i="6" s="1"/>
  <c r="H7489" i="6"/>
  <c r="G7489" i="6" s="1"/>
  <c r="H7485" i="6"/>
  <c r="G7485" i="6" s="1"/>
  <c r="H7401" i="6"/>
  <c r="G7401" i="6" s="1"/>
  <c r="H7369" i="6"/>
  <c r="G7369" i="6" s="1"/>
  <c r="H7361" i="6"/>
  <c r="G7361" i="6" s="1"/>
  <c r="H7331" i="6"/>
  <c r="G7331" i="6" s="1"/>
  <c r="H7308" i="6"/>
  <c r="G7308" i="6" s="1"/>
  <c r="H7691" i="6"/>
  <c r="G7691" i="6" s="1"/>
  <c r="H7689" i="6"/>
  <c r="G7689" i="6" s="1"/>
  <c r="H7670" i="6"/>
  <c r="G7670" i="6" s="1"/>
  <c r="H7666" i="6"/>
  <c r="G7666" i="6" s="1"/>
  <c r="H7629" i="6"/>
  <c r="G7629" i="6" s="1"/>
  <c r="H7606" i="6"/>
  <c r="G7606" i="6" s="1"/>
  <c r="H7512" i="6"/>
  <c r="G7512" i="6" s="1"/>
  <c r="H7478" i="6"/>
  <c r="G7478" i="6" s="1"/>
  <c r="H7426" i="6"/>
  <c r="G7426" i="6" s="1"/>
  <c r="H7421" i="6"/>
  <c r="G7421" i="6" s="1"/>
  <c r="H7411" i="6"/>
  <c r="G7411" i="6" s="1"/>
  <c r="H7406" i="6"/>
  <c r="G7406" i="6" s="1"/>
  <c r="H7389" i="6"/>
  <c r="G7389" i="6" s="1"/>
  <c r="H7871" i="6"/>
  <c r="G7871" i="6" s="1"/>
  <c r="H7830" i="6"/>
  <c r="G7830" i="6" s="1"/>
  <c r="H7814" i="6"/>
  <c r="G7814" i="6" s="1"/>
  <c r="H7775" i="6"/>
  <c r="G7775" i="6" s="1"/>
  <c r="H7747" i="6"/>
  <c r="G7747" i="6" s="1"/>
  <c r="H7727" i="6"/>
  <c r="G7727" i="6" s="1"/>
  <c r="H7639" i="6"/>
  <c r="G7639" i="6" s="1"/>
  <c r="H7635" i="6"/>
  <c r="G7635" i="6" s="1"/>
  <c r="H7608" i="6"/>
  <c r="G7608" i="6" s="1"/>
  <c r="H7543" i="6"/>
  <c r="G7543" i="6" s="1"/>
  <c r="H7505" i="6"/>
  <c r="G7505" i="6" s="1"/>
  <c r="H7498" i="6"/>
  <c r="G7498" i="6" s="1"/>
  <c r="H7379" i="6"/>
  <c r="G7379" i="6" s="1"/>
  <c r="H7305" i="6"/>
  <c r="G7305" i="6" s="1"/>
  <c r="H7612" i="6"/>
  <c r="G7612" i="6" s="1"/>
  <c r="H7591" i="6"/>
  <c r="G7591" i="6" s="1"/>
  <c r="H7573" i="6"/>
  <c r="G7573" i="6" s="1"/>
  <c r="H7571" i="6"/>
  <c r="G7571" i="6" s="1"/>
  <c r="H7558" i="6"/>
  <c r="G7558" i="6" s="1"/>
  <c r="H7529" i="6"/>
  <c r="G7529" i="6" s="1"/>
  <c r="H7518" i="6"/>
  <c r="G7518" i="6" s="1"/>
  <c r="H7454" i="6"/>
  <c r="G7454" i="6" s="1"/>
  <c r="H7381" i="6"/>
  <c r="G7381" i="6" s="1"/>
  <c r="H7358" i="6"/>
  <c r="G7358" i="6" s="1"/>
  <c r="H7244" i="6"/>
  <c r="G7244" i="6" s="1"/>
  <c r="H7188" i="6"/>
  <c r="G7188" i="6" s="1"/>
  <c r="H7100" i="6"/>
  <c r="G7100" i="6" s="1"/>
  <c r="H6844" i="6"/>
  <c r="G6844" i="6" s="1"/>
  <c r="H7737" i="6"/>
  <c r="G7737" i="6" s="1"/>
  <c r="H7731" i="6"/>
  <c r="G7731" i="6" s="1"/>
  <c r="H7721" i="6"/>
  <c r="G7721" i="6" s="1"/>
  <c r="H7672" i="6"/>
  <c r="G7672" i="6" s="1"/>
  <c r="H7597" i="6"/>
  <c r="G7597" i="6" s="1"/>
  <c r="H7560" i="6"/>
  <c r="G7560" i="6" s="1"/>
  <c r="H7549" i="6"/>
  <c r="G7549" i="6" s="1"/>
  <c r="H7545" i="6"/>
  <c r="G7545" i="6" s="1"/>
  <c r="H7527" i="6"/>
  <c r="G7527" i="6" s="1"/>
  <c r="H7507" i="6"/>
  <c r="G7507" i="6" s="1"/>
  <c r="H7491" i="6"/>
  <c r="G7491" i="6" s="1"/>
  <c r="H7433" i="6"/>
  <c r="G7433" i="6" s="1"/>
  <c r="H7294" i="6"/>
  <c r="G7294" i="6" s="1"/>
  <c r="H7289" i="6"/>
  <c r="G7289" i="6" s="1"/>
  <c r="H7584" i="6"/>
  <c r="G7584" i="6" s="1"/>
  <c r="H7562" i="6"/>
  <c r="G7562" i="6" s="1"/>
  <c r="H7551" i="6"/>
  <c r="G7551" i="6" s="1"/>
  <c r="H7509" i="6"/>
  <c r="G7509" i="6" s="1"/>
  <c r="H7500" i="6"/>
  <c r="G7500" i="6" s="1"/>
  <c r="H7468" i="6"/>
  <c r="G7468" i="6" s="1"/>
  <c r="H7435" i="6"/>
  <c r="G7435" i="6" s="1"/>
  <c r="H7418" i="6"/>
  <c r="G7418" i="6" s="1"/>
  <c r="H7348" i="6"/>
  <c r="G7348" i="6" s="1"/>
  <c r="H7315" i="6"/>
  <c r="G7315" i="6" s="1"/>
  <c r="H7241" i="6"/>
  <c r="G7241" i="6" s="1"/>
  <c r="H7121" i="6"/>
  <c r="G7121" i="6" s="1"/>
  <c r="H7009" i="6"/>
  <c r="G7009" i="6" s="1"/>
  <c r="H6881" i="6"/>
  <c r="G6881" i="6" s="1"/>
  <c r="H7564" i="6"/>
  <c r="G7564" i="6" s="1"/>
  <c r="H7540" i="6"/>
  <c r="G7540" i="6" s="1"/>
  <c r="H7531" i="6"/>
  <c r="G7531" i="6" s="1"/>
  <c r="H7524" i="6"/>
  <c r="G7524" i="6" s="1"/>
  <c r="H7522" i="6"/>
  <c r="G7522" i="6" s="1"/>
  <c r="H7520" i="6"/>
  <c r="G7520" i="6" s="1"/>
  <c r="H7502" i="6"/>
  <c r="G7502" i="6" s="1"/>
  <c r="H7484" i="6"/>
  <c r="G7484" i="6" s="1"/>
  <c r="H7477" i="6"/>
  <c r="G7477" i="6" s="1"/>
  <c r="H7410" i="6"/>
  <c r="G7410" i="6" s="1"/>
  <c r="H7393" i="6"/>
  <c r="G7393" i="6" s="1"/>
  <c r="H7373" i="6"/>
  <c r="G7373" i="6" s="1"/>
  <c r="H7353" i="6"/>
  <c r="G7353" i="6" s="1"/>
  <c r="H7271" i="6"/>
  <c r="G7271" i="6" s="1"/>
  <c r="H7267" i="6"/>
  <c r="G7267" i="6" s="1"/>
  <c r="H7252" i="6"/>
  <c r="G7252" i="6" s="1"/>
  <c r="H7250" i="6"/>
  <c r="G7250" i="6" s="1"/>
  <c r="H7248" i="6"/>
  <c r="G7248" i="6" s="1"/>
  <c r="H7246" i="6"/>
  <c r="G7246" i="6" s="1"/>
  <c r="H7238" i="6"/>
  <c r="G7238" i="6" s="1"/>
  <c r="H7232" i="6"/>
  <c r="G7232" i="6" s="1"/>
  <c r="H7228" i="6"/>
  <c r="G7228" i="6" s="1"/>
  <c r="H7226" i="6"/>
  <c r="G7226" i="6" s="1"/>
  <c r="H7204" i="6"/>
  <c r="G7204" i="6" s="1"/>
  <c r="H7159" i="6"/>
  <c r="G7159" i="6" s="1"/>
  <c r="H7124" i="6"/>
  <c r="G7124" i="6" s="1"/>
  <c r="H7122" i="6"/>
  <c r="G7122" i="6" s="1"/>
  <c r="H7120" i="6"/>
  <c r="G7120" i="6" s="1"/>
  <c r="H7104" i="6"/>
  <c r="G7104" i="6" s="1"/>
  <c r="H7098" i="6"/>
  <c r="G7098" i="6" s="1"/>
  <c r="H7096" i="6"/>
  <c r="G7096" i="6" s="1"/>
  <c r="H7094" i="6"/>
  <c r="G7094" i="6" s="1"/>
  <c r="H7090" i="6"/>
  <c r="G7090" i="6" s="1"/>
  <c r="H7069" i="6"/>
  <c r="G7069" i="6" s="1"/>
  <c r="H7040" i="6"/>
  <c r="G7040" i="6" s="1"/>
  <c r="H7027" i="6"/>
  <c r="G7027" i="6" s="1"/>
  <c r="H7025" i="6"/>
  <c r="G7025" i="6" s="1"/>
  <c r="H7018" i="6"/>
  <c r="G7018" i="6" s="1"/>
  <c r="H7016" i="6"/>
  <c r="G7016" i="6" s="1"/>
  <c r="H6974" i="6"/>
  <c r="G6974" i="6" s="1"/>
  <c r="H6965" i="6"/>
  <c r="G6965" i="6" s="1"/>
  <c r="H6952" i="6"/>
  <c r="G6952" i="6" s="1"/>
  <c r="H6897" i="6"/>
  <c r="G6897" i="6" s="1"/>
  <c r="H6880" i="6"/>
  <c r="G6880" i="6" s="1"/>
  <c r="H6868" i="6"/>
  <c r="G6868" i="6" s="1"/>
  <c r="H6776" i="6"/>
  <c r="G6776" i="6" s="1"/>
  <c r="H6769" i="6"/>
  <c r="G6769" i="6" s="1"/>
  <c r="H6678" i="6"/>
  <c r="G6678" i="6" s="1"/>
  <c r="H7210" i="6"/>
  <c r="G7210" i="6" s="1"/>
  <c r="H6914" i="6"/>
  <c r="G6914" i="6" s="1"/>
  <c r="H6937" i="6"/>
  <c r="G6937" i="6" s="1"/>
  <c r="H6999" i="6"/>
  <c r="G6999" i="6" s="1"/>
  <c r="H6840" i="6"/>
  <c r="G6840" i="6" s="1"/>
  <c r="H7156" i="6"/>
  <c r="G7156" i="6" s="1"/>
  <c r="H7058" i="6"/>
  <c r="G7058" i="6" s="1"/>
  <c r="H7051" i="6"/>
  <c r="G7051" i="6" s="1"/>
  <c r="H7031" i="6"/>
  <c r="G7031" i="6" s="1"/>
  <c r="H7621" i="6"/>
  <c r="G7621" i="6" s="1"/>
  <c r="H7589" i="6"/>
  <c r="G7589" i="6" s="1"/>
  <c r="H7552" i="6"/>
  <c r="G7552" i="6" s="1"/>
  <c r="H7536" i="6"/>
  <c r="G7536" i="6" s="1"/>
  <c r="H7515" i="6"/>
  <c r="G7515" i="6" s="1"/>
  <c r="H7439" i="6"/>
  <c r="G7439" i="6" s="1"/>
  <c r="H7407" i="6"/>
  <c r="G7407" i="6" s="1"/>
  <c r="H7405" i="6"/>
  <c r="G7405" i="6" s="1"/>
  <c r="H7351" i="6"/>
  <c r="G7351" i="6" s="1"/>
  <c r="H7325" i="6"/>
  <c r="G7325" i="6" s="1"/>
  <c r="H7312" i="6"/>
  <c r="G7312" i="6" s="1"/>
  <c r="H7310" i="6"/>
  <c r="G7310" i="6" s="1"/>
  <c r="H7302" i="6"/>
  <c r="G7302" i="6" s="1"/>
  <c r="H7296" i="6"/>
  <c r="G7296" i="6" s="1"/>
  <c r="H7292" i="6"/>
  <c r="G7292" i="6" s="1"/>
  <c r="H7290" i="6"/>
  <c r="G7290" i="6" s="1"/>
  <c r="H7286" i="6"/>
  <c r="G7286" i="6" s="1"/>
  <c r="H7282" i="6"/>
  <c r="G7282" i="6" s="1"/>
  <c r="H7236" i="6"/>
  <c r="G7236" i="6" s="1"/>
  <c r="H7161" i="6"/>
  <c r="G7161" i="6" s="1"/>
  <c r="H7136" i="6"/>
  <c r="G7136" i="6" s="1"/>
  <c r="H7134" i="6"/>
  <c r="G7134" i="6" s="1"/>
  <c r="H7111" i="6"/>
  <c r="G7111" i="6" s="1"/>
  <c r="H7086" i="6"/>
  <c r="G7086" i="6" s="1"/>
  <c r="H7065" i="6"/>
  <c r="G7065" i="6" s="1"/>
  <c r="H6958" i="6"/>
  <c r="G6958" i="6" s="1"/>
  <c r="H6934" i="6"/>
  <c r="G6934" i="6" s="1"/>
  <c r="H6913" i="6"/>
  <c r="G6913" i="6" s="1"/>
  <c r="H6906" i="6"/>
  <c r="G6906" i="6" s="1"/>
  <c r="H6892" i="6"/>
  <c r="G6892" i="6" s="1"/>
  <c r="H6882" i="6"/>
  <c r="G6882" i="6" s="1"/>
  <c r="H6851" i="6"/>
  <c r="G6851" i="6" s="1"/>
  <c r="H6781" i="6"/>
  <c r="G6781" i="6" s="1"/>
  <c r="H6761" i="6"/>
  <c r="G6761" i="6" s="1"/>
  <c r="H6756" i="6"/>
  <c r="G6756" i="6" s="1"/>
  <c r="H7437" i="6"/>
  <c r="G7437" i="6" s="1"/>
  <c r="H7423" i="6"/>
  <c r="G7423" i="6" s="1"/>
  <c r="H7416" i="6"/>
  <c r="G7416" i="6" s="1"/>
  <c r="H7400" i="6"/>
  <c r="G7400" i="6" s="1"/>
  <c r="H7398" i="6"/>
  <c r="G7398" i="6" s="1"/>
  <c r="H7396" i="6"/>
  <c r="G7396" i="6" s="1"/>
  <c r="H7385" i="6"/>
  <c r="G7385" i="6" s="1"/>
  <c r="H7371" i="6"/>
  <c r="G7371" i="6" s="1"/>
  <c r="H7356" i="6"/>
  <c r="G7356" i="6" s="1"/>
  <c r="H7327" i="6"/>
  <c r="G7327" i="6" s="1"/>
  <c r="H7300" i="6"/>
  <c r="G7300" i="6" s="1"/>
  <c r="H7263" i="6"/>
  <c r="G7263" i="6" s="1"/>
  <c r="H7242" i="6"/>
  <c r="G7242" i="6" s="1"/>
  <c r="H7175" i="6"/>
  <c r="G7175" i="6" s="1"/>
  <c r="H7138" i="6"/>
  <c r="G7138" i="6" s="1"/>
  <c r="H7130" i="6"/>
  <c r="G7130" i="6" s="1"/>
  <c r="H7126" i="6"/>
  <c r="G7126" i="6" s="1"/>
  <c r="H7075" i="6"/>
  <c r="G7075" i="6" s="1"/>
  <c r="H7073" i="6"/>
  <c r="G7073" i="6" s="1"/>
  <c r="H7033" i="6"/>
  <c r="G7033" i="6" s="1"/>
  <c r="H6996" i="6"/>
  <c r="G6996" i="6" s="1"/>
  <c r="H6987" i="6"/>
  <c r="G6987" i="6" s="1"/>
  <c r="H6956" i="6"/>
  <c r="G6956" i="6" s="1"/>
  <c r="H6947" i="6"/>
  <c r="G6947" i="6" s="1"/>
  <c r="H6936" i="6"/>
  <c r="G6936" i="6" s="1"/>
  <c r="H6801" i="6"/>
  <c r="G6801" i="6" s="1"/>
  <c r="H6778" i="6"/>
  <c r="G6778" i="6" s="1"/>
  <c r="H6740" i="6"/>
  <c r="G6740" i="6" s="1"/>
  <c r="H6714" i="6"/>
  <c r="G6714" i="6" s="1"/>
  <c r="H6667" i="6"/>
  <c r="G6667" i="6" s="1"/>
  <c r="H6659" i="6"/>
  <c r="G6659" i="6" s="1"/>
  <c r="H6595" i="6"/>
  <c r="G6595" i="6" s="1"/>
  <c r="H6684" i="6"/>
  <c r="G6684" i="6" s="1"/>
  <c r="H7767" i="6"/>
  <c r="G7767" i="6" s="1"/>
  <c r="H7739" i="6"/>
  <c r="G7739" i="6" s="1"/>
  <c r="H7688" i="6"/>
  <c r="G7688" i="6" s="1"/>
  <c r="H7656" i="6"/>
  <c r="G7656" i="6" s="1"/>
  <c r="H7649" i="6"/>
  <c r="G7649" i="6" s="1"/>
  <c r="H7647" i="6"/>
  <c r="G7647" i="6" s="1"/>
  <c r="H7640" i="6"/>
  <c r="G7640" i="6" s="1"/>
  <c r="H7594" i="6"/>
  <c r="G7594" i="6" s="1"/>
  <c r="H7559" i="6"/>
  <c r="G7559" i="6" s="1"/>
  <c r="H7511" i="6"/>
  <c r="G7511" i="6" s="1"/>
  <c r="H7483" i="6"/>
  <c r="G7483" i="6" s="1"/>
  <c r="H7432" i="6"/>
  <c r="G7432" i="6" s="1"/>
  <c r="H7376" i="6"/>
  <c r="G7376" i="6" s="1"/>
  <c r="H7374" i="6"/>
  <c r="G7374" i="6" s="1"/>
  <c r="H7367" i="6"/>
  <c r="G7367" i="6" s="1"/>
  <c r="H7338" i="6"/>
  <c r="G7338" i="6" s="1"/>
  <c r="H7321" i="6"/>
  <c r="G7321" i="6" s="1"/>
  <c r="H7306" i="6"/>
  <c r="G7306" i="6" s="1"/>
  <c r="H7257" i="6"/>
  <c r="G7257" i="6" s="1"/>
  <c r="H7240" i="6"/>
  <c r="G7240" i="6" s="1"/>
  <c r="H7197" i="6"/>
  <c r="G7197" i="6" s="1"/>
  <c r="H7179" i="6"/>
  <c r="G7179" i="6" s="1"/>
  <c r="H7171" i="6"/>
  <c r="G7171" i="6" s="1"/>
  <c r="H7167" i="6"/>
  <c r="G7167" i="6" s="1"/>
  <c r="H7128" i="6"/>
  <c r="G7128" i="6" s="1"/>
  <c r="H7113" i="6"/>
  <c r="G7113" i="6" s="1"/>
  <c r="H7067" i="6"/>
  <c r="G7067" i="6" s="1"/>
  <c r="H7020" i="6"/>
  <c r="G7020" i="6" s="1"/>
  <c r="H6969" i="6"/>
  <c r="G6969" i="6" s="1"/>
  <c r="H6846" i="6"/>
  <c r="G6846" i="6" s="1"/>
  <c r="H6821" i="6"/>
  <c r="G6821" i="6" s="1"/>
  <c r="H6816" i="6"/>
  <c r="G6816" i="6" s="1"/>
  <c r="H6806" i="6"/>
  <c r="G6806" i="6" s="1"/>
  <c r="H6798" i="6"/>
  <c r="G6798" i="6" s="1"/>
  <c r="H7387" i="6"/>
  <c r="G7387" i="6" s="1"/>
  <c r="H7363" i="6"/>
  <c r="G7363" i="6" s="1"/>
  <c r="H7329" i="6"/>
  <c r="G7329" i="6" s="1"/>
  <c r="H7304" i="6"/>
  <c r="G7304" i="6" s="1"/>
  <c r="H7274" i="6"/>
  <c r="G7274" i="6" s="1"/>
  <c r="H7265" i="6"/>
  <c r="G7265" i="6" s="1"/>
  <c r="H7213" i="6"/>
  <c r="G7213" i="6" s="1"/>
  <c r="H7209" i="6"/>
  <c r="G7209" i="6" s="1"/>
  <c r="H7191" i="6"/>
  <c r="G7191" i="6" s="1"/>
  <c r="H7163" i="6"/>
  <c r="G7163" i="6" s="1"/>
  <c r="H7148" i="6"/>
  <c r="G7148" i="6" s="1"/>
  <c r="H7144" i="6"/>
  <c r="G7144" i="6" s="1"/>
  <c r="H7140" i="6"/>
  <c r="G7140" i="6" s="1"/>
  <c r="H7109" i="6"/>
  <c r="G7109" i="6" s="1"/>
  <c r="H7102" i="6"/>
  <c r="G7102" i="6" s="1"/>
  <c r="H7052" i="6"/>
  <c r="G7052" i="6" s="1"/>
  <c r="H7050" i="6"/>
  <c r="G7050" i="6" s="1"/>
  <c r="H7022" i="6"/>
  <c r="G7022" i="6" s="1"/>
  <c r="H7011" i="6"/>
  <c r="G7011" i="6" s="1"/>
  <c r="H6976" i="6"/>
  <c r="G6976" i="6" s="1"/>
  <c r="H6949" i="6"/>
  <c r="G6949" i="6" s="1"/>
  <c r="H6942" i="6"/>
  <c r="G6942" i="6" s="1"/>
  <c r="H6915" i="6"/>
  <c r="G6915" i="6" s="1"/>
  <c r="H6889" i="6"/>
  <c r="G6889" i="6" s="1"/>
  <c r="H6870" i="6"/>
  <c r="G6870" i="6" s="1"/>
  <c r="H6853" i="6"/>
  <c r="G6853" i="6" s="1"/>
  <c r="H6841" i="6"/>
  <c r="G6841" i="6" s="1"/>
  <c r="H6793" i="6"/>
  <c r="G6793" i="6" s="1"/>
  <c r="H6788" i="6"/>
  <c r="G6788" i="6" s="1"/>
  <c r="H6737" i="6"/>
  <c r="G6737" i="6" s="1"/>
  <c r="H6729" i="6"/>
  <c r="G6729" i="6" s="1"/>
  <c r="H6724" i="6"/>
  <c r="G6724" i="6" s="1"/>
  <c r="H6701" i="6"/>
  <c r="G6701" i="6" s="1"/>
  <c r="H6964" i="6"/>
  <c r="G6964" i="6" s="1"/>
  <c r="H7744" i="6"/>
  <c r="G7744" i="6" s="1"/>
  <c r="H7728" i="6"/>
  <c r="G7728" i="6" s="1"/>
  <c r="H7707" i="6"/>
  <c r="G7707" i="6" s="1"/>
  <c r="H7631" i="6"/>
  <c r="G7631" i="6" s="1"/>
  <c r="H7557" i="6"/>
  <c r="G7557" i="6" s="1"/>
  <c r="H7525" i="6"/>
  <c r="G7525" i="6" s="1"/>
  <c r="H7516" i="6"/>
  <c r="G7516" i="6" s="1"/>
  <c r="H7488" i="6"/>
  <c r="G7488" i="6" s="1"/>
  <c r="H7472" i="6"/>
  <c r="G7472" i="6" s="1"/>
  <c r="H7451" i="6"/>
  <c r="G7451" i="6" s="1"/>
  <c r="H7383" i="6"/>
  <c r="G7383" i="6" s="1"/>
  <c r="H7365" i="6"/>
  <c r="G7365" i="6" s="1"/>
  <c r="H7354" i="6"/>
  <c r="G7354" i="6" s="1"/>
  <c r="H7323" i="6"/>
  <c r="G7323" i="6" s="1"/>
  <c r="H7259" i="6"/>
  <c r="G7259" i="6" s="1"/>
  <c r="H7187" i="6"/>
  <c r="G7187" i="6" s="1"/>
  <c r="H7185" i="6"/>
  <c r="G7185" i="6" s="1"/>
  <c r="H7154" i="6"/>
  <c r="G7154" i="6" s="1"/>
  <c r="H7152" i="6"/>
  <c r="G7152" i="6" s="1"/>
  <c r="H7142" i="6"/>
  <c r="G7142" i="6" s="1"/>
  <c r="H7132" i="6"/>
  <c r="G7132" i="6" s="1"/>
  <c r="H7117" i="6"/>
  <c r="G7117" i="6" s="1"/>
  <c r="H7079" i="6"/>
  <c r="G7079" i="6" s="1"/>
  <c r="H7077" i="6"/>
  <c r="G7077" i="6" s="1"/>
  <c r="H7013" i="6"/>
  <c r="G7013" i="6" s="1"/>
  <c r="H6984" i="6"/>
  <c r="G6984" i="6" s="1"/>
  <c r="H6971" i="6"/>
  <c r="G6971" i="6" s="1"/>
  <c r="H6951" i="6"/>
  <c r="G6951" i="6" s="1"/>
  <c r="H6944" i="6"/>
  <c r="G6944" i="6" s="1"/>
  <c r="H6931" i="6"/>
  <c r="G6931" i="6" s="1"/>
  <c r="H6908" i="6"/>
  <c r="G6908" i="6" s="1"/>
  <c r="H6879" i="6"/>
  <c r="G6879" i="6" s="1"/>
  <c r="H6872" i="6"/>
  <c r="G6872" i="6" s="1"/>
  <c r="H6758" i="6"/>
  <c r="G6758" i="6" s="1"/>
  <c r="H7345" i="6"/>
  <c r="G7345" i="6" s="1"/>
  <c r="H7332" i="6"/>
  <c r="G7332" i="6" s="1"/>
  <c r="H7317" i="6"/>
  <c r="G7317" i="6" s="1"/>
  <c r="H7268" i="6"/>
  <c r="G7268" i="6" s="1"/>
  <c r="H7253" i="6"/>
  <c r="G7253" i="6" s="1"/>
  <c r="H7211" i="6"/>
  <c r="G7211" i="6" s="1"/>
  <c r="H7203" i="6"/>
  <c r="G7203" i="6" s="1"/>
  <c r="H7195" i="6"/>
  <c r="G7195" i="6" s="1"/>
  <c r="H7181" i="6"/>
  <c r="G7181" i="6" s="1"/>
  <c r="H7119" i="6"/>
  <c r="G7119" i="6" s="1"/>
  <c r="H7105" i="6"/>
  <c r="G7105" i="6" s="1"/>
  <c r="H7089" i="6"/>
  <c r="G7089" i="6" s="1"/>
  <c r="H7054" i="6"/>
  <c r="G7054" i="6" s="1"/>
  <c r="H7037" i="6"/>
  <c r="G7037" i="6" s="1"/>
  <c r="H7006" i="6"/>
  <c r="G7006" i="6" s="1"/>
  <c r="H7002" i="6"/>
  <c r="G7002" i="6" s="1"/>
  <c r="H6962" i="6"/>
  <c r="G6962" i="6" s="1"/>
  <c r="H6940" i="6"/>
  <c r="G6940" i="6" s="1"/>
  <c r="H6919" i="6"/>
  <c r="G6919" i="6" s="1"/>
  <c r="H6891" i="6"/>
  <c r="G6891" i="6" s="1"/>
  <c r="H6848" i="6"/>
  <c r="G6848" i="6" s="1"/>
  <c r="H6843" i="6"/>
  <c r="G6843" i="6" s="1"/>
  <c r="H6838" i="6"/>
  <c r="G6838" i="6" s="1"/>
  <c r="H6828" i="6"/>
  <c r="G6828" i="6" s="1"/>
  <c r="H6790" i="6"/>
  <c r="G6790" i="6" s="1"/>
  <c r="H6785" i="6"/>
  <c r="G6785" i="6" s="1"/>
  <c r="H6763" i="6"/>
  <c r="G6763" i="6" s="1"/>
  <c r="H6734" i="6"/>
  <c r="G6734" i="6" s="1"/>
  <c r="H6716" i="6"/>
  <c r="G6716" i="6" s="1"/>
  <c r="H6690" i="6"/>
  <c r="G6690" i="6" s="1"/>
  <c r="H6653" i="6"/>
  <c r="G6653" i="6" s="1"/>
  <c r="H6621" i="6"/>
  <c r="G6621" i="6" s="1"/>
  <c r="H6425" i="6"/>
  <c r="G6425" i="6" s="1"/>
  <c r="H7751" i="6"/>
  <c r="G7751" i="6" s="1"/>
  <c r="H7703" i="6"/>
  <c r="G7703" i="6" s="1"/>
  <c r="H7682" i="6"/>
  <c r="G7682" i="6" s="1"/>
  <c r="H7675" i="6"/>
  <c r="G7675" i="6" s="1"/>
  <c r="H7624" i="6"/>
  <c r="G7624" i="6" s="1"/>
  <c r="H7592" i="6"/>
  <c r="G7592" i="6" s="1"/>
  <c r="H7585" i="6"/>
  <c r="G7585" i="6" s="1"/>
  <c r="H7583" i="6"/>
  <c r="G7583" i="6" s="1"/>
  <c r="H7576" i="6"/>
  <c r="G7576" i="6" s="1"/>
  <c r="H7530" i="6"/>
  <c r="G7530" i="6" s="1"/>
  <c r="H7495" i="6"/>
  <c r="G7495" i="6" s="1"/>
  <c r="H7447" i="6"/>
  <c r="G7447" i="6" s="1"/>
  <c r="H7419" i="6"/>
  <c r="G7419" i="6" s="1"/>
  <c r="H7392" i="6"/>
  <c r="G7392" i="6" s="1"/>
  <c r="H7343" i="6"/>
  <c r="G7343" i="6" s="1"/>
  <c r="H7336" i="6"/>
  <c r="G7336" i="6" s="1"/>
  <c r="H7334" i="6"/>
  <c r="G7334" i="6" s="1"/>
  <c r="H7272" i="6"/>
  <c r="G7272" i="6" s="1"/>
  <c r="H7270" i="6"/>
  <c r="G7270" i="6" s="1"/>
  <c r="H7233" i="6"/>
  <c r="G7233" i="6" s="1"/>
  <c r="H7223" i="6"/>
  <c r="G7223" i="6" s="1"/>
  <c r="H7219" i="6"/>
  <c r="G7219" i="6" s="1"/>
  <c r="H7205" i="6"/>
  <c r="G7205" i="6" s="1"/>
  <c r="H7173" i="6"/>
  <c r="G7173" i="6" s="1"/>
  <c r="H7095" i="6"/>
  <c r="G7095" i="6" s="1"/>
  <c r="H7081" i="6"/>
  <c r="G7081" i="6" s="1"/>
  <c r="H7030" i="6"/>
  <c r="G7030" i="6" s="1"/>
  <c r="H6980" i="6"/>
  <c r="G6980" i="6" s="1"/>
  <c r="H6926" i="6"/>
  <c r="G6926" i="6" s="1"/>
  <c r="H6874" i="6"/>
  <c r="G6874" i="6" s="1"/>
  <c r="H6862" i="6"/>
  <c r="G6862" i="6" s="1"/>
  <c r="H6818" i="6"/>
  <c r="G6818" i="6" s="1"/>
  <c r="H6780" i="6"/>
  <c r="G6780" i="6" s="1"/>
  <c r="H7590" i="6"/>
  <c r="G7590" i="6" s="1"/>
  <c r="H7463" i="6"/>
  <c r="G7463" i="6" s="1"/>
  <c r="H7445" i="6"/>
  <c r="G7445" i="6" s="1"/>
  <c r="H7440" i="6"/>
  <c r="G7440" i="6" s="1"/>
  <c r="H7438" i="6"/>
  <c r="G7438" i="6" s="1"/>
  <c r="H7408" i="6"/>
  <c r="G7408" i="6" s="1"/>
  <c r="H7388" i="6"/>
  <c r="G7388" i="6" s="1"/>
  <c r="H7326" i="6"/>
  <c r="G7326" i="6" s="1"/>
  <c r="H7313" i="6"/>
  <c r="G7313" i="6" s="1"/>
  <c r="H7297" i="6"/>
  <c r="G7297" i="6" s="1"/>
  <c r="H7285" i="6"/>
  <c r="G7285" i="6" s="1"/>
  <c r="H7283" i="6"/>
  <c r="G7283" i="6" s="1"/>
  <c r="H7262" i="6"/>
  <c r="G7262" i="6" s="1"/>
  <c r="H7249" i="6"/>
  <c r="G7249" i="6" s="1"/>
  <c r="H7235" i="6"/>
  <c r="G7235" i="6" s="1"/>
  <c r="H7189" i="6"/>
  <c r="G7189" i="6" s="1"/>
  <c r="H7150" i="6"/>
  <c r="G7150" i="6" s="1"/>
  <c r="H7135" i="6"/>
  <c r="G7135" i="6" s="1"/>
  <c r="H7107" i="6"/>
  <c r="G7107" i="6" s="1"/>
  <c r="H7093" i="6"/>
  <c r="G7093" i="6" s="1"/>
  <c r="H7066" i="6"/>
  <c r="G7066" i="6" s="1"/>
  <c r="H7032" i="6"/>
  <c r="G7032" i="6" s="1"/>
  <c r="H7008" i="6"/>
  <c r="G7008" i="6" s="1"/>
  <c r="H6995" i="6"/>
  <c r="G6995" i="6" s="1"/>
  <c r="H6993" i="6"/>
  <c r="G6993" i="6" s="1"/>
  <c r="H6973" i="6"/>
  <c r="G6973" i="6" s="1"/>
  <c r="H6933" i="6"/>
  <c r="G6933" i="6" s="1"/>
  <c r="H6921" i="6"/>
  <c r="G6921" i="6" s="1"/>
  <c r="H6905" i="6"/>
  <c r="G6905" i="6" s="1"/>
  <c r="H6857" i="6"/>
  <c r="G6857" i="6" s="1"/>
  <c r="H6800" i="6"/>
  <c r="G6800" i="6" s="1"/>
  <c r="H6795" i="6"/>
  <c r="G6795" i="6" s="1"/>
  <c r="H6731" i="6"/>
  <c r="G6731" i="6" s="1"/>
  <c r="H7024" i="6"/>
  <c r="G7024" i="6" s="1"/>
  <c r="H6634" i="6"/>
  <c r="G6634" i="6" s="1"/>
  <c r="H7823" i="6"/>
  <c r="G7823" i="6" s="1"/>
  <c r="H7749" i="6"/>
  <c r="G7749" i="6" s="1"/>
  <c r="H7717" i="6"/>
  <c r="G7717" i="6" s="1"/>
  <c r="H7708" i="6"/>
  <c r="G7708" i="6" s="1"/>
  <c r="H7680" i="6"/>
  <c r="G7680" i="6" s="1"/>
  <c r="H7664" i="6"/>
  <c r="G7664" i="6" s="1"/>
  <c r="H7643" i="6"/>
  <c r="G7643" i="6" s="1"/>
  <c r="H7567" i="6"/>
  <c r="G7567" i="6" s="1"/>
  <c r="H7493" i="6"/>
  <c r="G7493" i="6" s="1"/>
  <c r="H7461" i="6"/>
  <c r="G7461" i="6" s="1"/>
  <c r="H7452" i="6"/>
  <c r="G7452" i="6" s="1"/>
  <c r="H7424" i="6"/>
  <c r="G7424" i="6" s="1"/>
  <c r="H7366" i="6"/>
  <c r="G7366" i="6" s="1"/>
  <c r="H7352" i="6"/>
  <c r="G7352" i="6" s="1"/>
  <c r="H7324" i="6"/>
  <c r="G7324" i="6" s="1"/>
  <c r="H7299" i="6"/>
  <c r="G7299" i="6" s="1"/>
  <c r="H7279" i="6"/>
  <c r="G7279" i="6" s="1"/>
  <c r="H7260" i="6"/>
  <c r="G7260" i="6" s="1"/>
  <c r="H7227" i="6"/>
  <c r="G7227" i="6" s="1"/>
  <c r="H7225" i="6"/>
  <c r="G7225" i="6" s="1"/>
  <c r="H7176" i="6"/>
  <c r="G7176" i="6" s="1"/>
  <c r="H7158" i="6"/>
  <c r="G7158" i="6" s="1"/>
  <c r="H7087" i="6"/>
  <c r="G7087" i="6" s="1"/>
  <c r="H7083" i="6"/>
  <c r="G7083" i="6" s="1"/>
  <c r="H7072" i="6"/>
  <c r="G7072" i="6" s="1"/>
  <c r="H7068" i="6"/>
  <c r="G7068" i="6" s="1"/>
  <c r="H7060" i="6"/>
  <c r="G7060" i="6" s="1"/>
  <c r="H7056" i="6"/>
  <c r="G7056" i="6" s="1"/>
  <c r="H7045" i="6"/>
  <c r="G7045" i="6" s="1"/>
  <c r="H7041" i="6"/>
  <c r="G7041" i="6" s="1"/>
  <c r="H7017" i="6"/>
  <c r="G7017" i="6" s="1"/>
  <c r="H7004" i="6"/>
  <c r="G7004" i="6" s="1"/>
  <c r="H6986" i="6"/>
  <c r="G6986" i="6" s="1"/>
  <c r="H6957" i="6"/>
  <c r="G6957" i="6" s="1"/>
  <c r="H6953" i="6"/>
  <c r="G6953" i="6" s="1"/>
  <c r="H6948" i="6"/>
  <c r="G6948" i="6" s="1"/>
  <c r="H7544" i="6"/>
  <c r="G7544" i="6" s="1"/>
  <c r="H7535" i="6"/>
  <c r="G7535" i="6" s="1"/>
  <c r="H7514" i="6"/>
  <c r="G7514" i="6" s="1"/>
  <c r="H7510" i="6"/>
  <c r="G7510" i="6" s="1"/>
  <c r="H7482" i="6"/>
  <c r="G7482" i="6" s="1"/>
  <c r="H7459" i="6"/>
  <c r="G7459" i="6" s="1"/>
  <c r="H7415" i="6"/>
  <c r="G7415" i="6" s="1"/>
  <c r="H7413" i="6"/>
  <c r="G7413" i="6" s="1"/>
  <c r="H7404" i="6"/>
  <c r="G7404" i="6" s="1"/>
  <c r="H7357" i="6"/>
  <c r="G7357" i="6" s="1"/>
  <c r="H7350" i="6"/>
  <c r="G7350" i="6" s="1"/>
  <c r="H7330" i="6"/>
  <c r="G7330" i="6" s="1"/>
  <c r="H7291" i="6"/>
  <c r="G7291" i="6" s="1"/>
  <c r="H7281" i="6"/>
  <c r="G7281" i="6" s="1"/>
  <c r="H7275" i="6"/>
  <c r="G7275" i="6" s="1"/>
  <c r="H7239" i="6"/>
  <c r="G7239" i="6" s="1"/>
  <c r="H7229" i="6"/>
  <c r="G7229" i="6" s="1"/>
  <c r="H7160" i="6"/>
  <c r="G7160" i="6" s="1"/>
  <c r="H7133" i="6"/>
  <c r="G7133" i="6" s="1"/>
  <c r="H7112" i="6"/>
  <c r="G7112" i="6" s="1"/>
  <c r="H7110" i="6"/>
  <c r="G7110" i="6" s="1"/>
  <c r="H7103" i="6"/>
  <c r="G7103" i="6" s="1"/>
  <c r="H7101" i="6"/>
  <c r="G7101" i="6" s="1"/>
  <c r="H7099" i="6"/>
  <c r="G7099" i="6" s="1"/>
  <c r="H7097" i="6"/>
  <c r="G7097" i="6" s="1"/>
  <c r="H7085" i="6"/>
  <c r="G7085" i="6" s="1"/>
  <c r="H7074" i="6"/>
  <c r="G7074" i="6" s="1"/>
  <c r="H7019" i="6"/>
  <c r="G7019" i="6" s="1"/>
  <c r="H6888" i="6"/>
  <c r="G6888" i="6" s="1"/>
  <c r="H6869" i="6"/>
  <c r="G6869" i="6" s="1"/>
  <c r="H6864" i="6"/>
  <c r="G6864" i="6" s="1"/>
  <c r="H6830" i="6"/>
  <c r="G6830" i="6" s="1"/>
  <c r="H6825" i="6"/>
  <c r="G6825" i="6" s="1"/>
  <c r="H6797" i="6"/>
  <c r="G6797" i="6" s="1"/>
  <c r="H6792" i="6"/>
  <c r="G6792" i="6" s="1"/>
  <c r="H6765" i="6"/>
  <c r="G6765" i="6" s="1"/>
  <c r="H6752" i="6"/>
  <c r="G6752" i="6" s="1"/>
  <c r="H7431" i="6"/>
  <c r="G7431" i="6" s="1"/>
  <c r="H7420" i="6"/>
  <c r="G7420" i="6" s="1"/>
  <c r="H7399" i="6"/>
  <c r="G7399" i="6" s="1"/>
  <c r="H7397" i="6"/>
  <c r="G7397" i="6" s="1"/>
  <c r="H7328" i="6"/>
  <c r="G7328" i="6" s="1"/>
  <c r="H7309" i="6"/>
  <c r="G7309" i="6" s="1"/>
  <c r="H7303" i="6"/>
  <c r="G7303" i="6" s="1"/>
  <c r="H7293" i="6"/>
  <c r="G7293" i="6" s="1"/>
  <c r="H7287" i="6"/>
  <c r="G7287" i="6" s="1"/>
  <c r="H7264" i="6"/>
  <c r="G7264" i="6" s="1"/>
  <c r="H7243" i="6"/>
  <c r="G7243" i="6" s="1"/>
  <c r="H7237" i="6"/>
  <c r="G7237" i="6" s="1"/>
  <c r="H7200" i="6"/>
  <c r="G7200" i="6" s="1"/>
  <c r="H7198" i="6"/>
  <c r="G7198" i="6" s="1"/>
  <c r="H7164" i="6"/>
  <c r="G7164" i="6" s="1"/>
  <c r="H7162" i="6"/>
  <c r="G7162" i="6" s="1"/>
  <c r="H7145" i="6"/>
  <c r="G7145" i="6" s="1"/>
  <c r="H7137" i="6"/>
  <c r="G7137" i="6" s="1"/>
  <c r="H7131" i="6"/>
  <c r="G7131" i="6" s="1"/>
  <c r="H7129" i="6"/>
  <c r="G7129" i="6" s="1"/>
  <c r="H7116" i="6"/>
  <c r="G7116" i="6" s="1"/>
  <c r="H7034" i="6"/>
  <c r="G7034" i="6" s="1"/>
  <c r="H6930" i="6"/>
  <c r="G6930" i="6" s="1"/>
  <c r="H6928" i="6"/>
  <c r="G6928" i="6" s="1"/>
  <c r="H6923" i="6"/>
  <c r="G6923" i="6" s="1"/>
  <c r="H6895" i="6"/>
  <c r="G6895" i="6" s="1"/>
  <c r="H6876" i="6"/>
  <c r="G6876" i="6" s="1"/>
  <c r="H6820" i="6"/>
  <c r="G6820" i="6" s="1"/>
  <c r="H6807" i="6"/>
  <c r="G6807" i="6" s="1"/>
  <c r="H6802" i="6"/>
  <c r="G6802" i="6" s="1"/>
  <c r="H6787" i="6"/>
  <c r="G6787" i="6" s="1"/>
  <c r="H6782" i="6"/>
  <c r="G6782" i="6" s="1"/>
  <c r="H6705" i="6"/>
  <c r="G6705" i="6" s="1"/>
  <c r="H7386" i="6"/>
  <c r="G7386" i="6" s="1"/>
  <c r="H7382" i="6"/>
  <c r="G7382" i="6" s="1"/>
  <c r="H7375" i="6"/>
  <c r="G7375" i="6" s="1"/>
  <c r="H7368" i="6"/>
  <c r="G7368" i="6" s="1"/>
  <c r="H7346" i="6"/>
  <c r="G7346" i="6" s="1"/>
  <c r="H7337" i="6"/>
  <c r="G7337" i="6" s="1"/>
  <c r="H7307" i="6"/>
  <c r="G7307" i="6" s="1"/>
  <c r="H7301" i="6"/>
  <c r="G7301" i="6" s="1"/>
  <c r="H7254" i="6"/>
  <c r="G7254" i="6" s="1"/>
  <c r="H7212" i="6"/>
  <c r="G7212" i="6" s="1"/>
  <c r="H7182" i="6"/>
  <c r="G7182" i="6" s="1"/>
  <c r="H7178" i="6"/>
  <c r="G7178" i="6" s="1"/>
  <c r="H7174" i="6"/>
  <c r="G7174" i="6" s="1"/>
  <c r="H7170" i="6"/>
  <c r="G7170" i="6" s="1"/>
  <c r="H7153" i="6"/>
  <c r="G7153" i="6" s="1"/>
  <c r="H7147" i="6"/>
  <c r="G7147" i="6" s="1"/>
  <c r="H7143" i="6"/>
  <c r="G7143" i="6" s="1"/>
  <c r="H7141" i="6"/>
  <c r="G7141" i="6" s="1"/>
  <c r="H7043" i="6"/>
  <c r="G7043" i="6" s="1"/>
  <c r="H6997" i="6"/>
  <c r="G6997" i="6" s="1"/>
  <c r="H6983" i="6"/>
  <c r="G6983" i="6" s="1"/>
  <c r="H6979" i="6"/>
  <c r="G6979" i="6" s="1"/>
  <c r="H6968" i="6"/>
  <c r="G6968" i="6" s="1"/>
  <c r="H6961" i="6"/>
  <c r="G6961" i="6" s="1"/>
  <c r="H6950" i="6"/>
  <c r="G6950" i="6" s="1"/>
  <c r="H6941" i="6"/>
  <c r="G6941" i="6" s="1"/>
  <c r="H6939" i="6"/>
  <c r="G6939" i="6" s="1"/>
  <c r="H6902" i="6"/>
  <c r="G6902" i="6" s="1"/>
  <c r="H6883" i="6"/>
  <c r="G6883" i="6" s="1"/>
  <c r="H6866" i="6"/>
  <c r="G6866" i="6" s="1"/>
  <c r="H7063" i="6"/>
  <c r="G7063" i="6" s="1"/>
  <c r="H6768" i="6"/>
  <c r="G6768" i="6" s="1"/>
  <c r="H6445" i="6"/>
  <c r="G6445" i="6" s="1"/>
  <c r="H6682" i="6"/>
  <c r="G6682" i="6" s="1"/>
  <c r="H7856" i="6"/>
  <c r="G7856" i="6" s="1"/>
  <c r="H7835" i="6"/>
  <c r="G7835" i="6" s="1"/>
  <c r="H7759" i="6"/>
  <c r="G7759" i="6" s="1"/>
  <c r="H7685" i="6"/>
  <c r="G7685" i="6" s="1"/>
  <c r="H7653" i="6"/>
  <c r="G7653" i="6" s="1"/>
  <c r="H7644" i="6"/>
  <c r="G7644" i="6" s="1"/>
  <c r="H7616" i="6"/>
  <c r="G7616" i="6" s="1"/>
  <c r="H7600" i="6"/>
  <c r="G7600" i="6" s="1"/>
  <c r="H7579" i="6"/>
  <c r="G7579" i="6" s="1"/>
  <c r="H7503" i="6"/>
  <c r="G7503" i="6" s="1"/>
  <c r="H7429" i="6"/>
  <c r="G7429" i="6" s="1"/>
  <c r="H7384" i="6"/>
  <c r="G7384" i="6" s="1"/>
  <c r="H7322" i="6"/>
  <c r="G7322" i="6" s="1"/>
  <c r="H7258" i="6"/>
  <c r="G7258" i="6" s="1"/>
  <c r="H7220" i="6"/>
  <c r="G7220" i="6" s="1"/>
  <c r="H7218" i="6"/>
  <c r="G7218" i="6" s="1"/>
  <c r="H7216" i="6"/>
  <c r="G7216" i="6" s="1"/>
  <c r="H7202" i="6"/>
  <c r="G7202" i="6" s="1"/>
  <c r="H7194" i="6"/>
  <c r="G7194" i="6" s="1"/>
  <c r="H7190" i="6"/>
  <c r="G7190" i="6" s="1"/>
  <c r="H7172" i="6"/>
  <c r="G7172" i="6" s="1"/>
  <c r="H7166" i="6"/>
  <c r="G7166" i="6" s="1"/>
  <c r="H7139" i="6"/>
  <c r="G7139" i="6" s="1"/>
  <c r="H7080" i="6"/>
  <c r="G7080" i="6" s="1"/>
  <c r="H7078" i="6"/>
  <c r="G7078" i="6" s="1"/>
  <c r="H7076" i="6"/>
  <c r="G7076" i="6" s="1"/>
  <c r="H7023" i="6"/>
  <c r="G7023" i="6" s="1"/>
  <c r="H7021" i="6"/>
  <c r="G7021" i="6" s="1"/>
  <c r="H7012" i="6"/>
  <c r="G7012" i="6" s="1"/>
  <c r="H7001" i="6"/>
  <c r="G7001" i="6" s="1"/>
  <c r="H6992" i="6"/>
  <c r="G6992" i="6" s="1"/>
  <c r="H6981" i="6"/>
  <c r="G6981" i="6" s="1"/>
  <c r="H6925" i="6"/>
  <c r="G6925" i="6" s="1"/>
  <c r="H6861" i="6"/>
  <c r="G6861" i="6" s="1"/>
  <c r="H6779" i="6"/>
  <c r="G6779" i="6" s="1"/>
  <c r="H6712" i="6"/>
  <c r="G6712" i="6" s="1"/>
  <c r="H7538" i="6"/>
  <c r="G7538" i="6" s="1"/>
  <c r="H7508" i="6"/>
  <c r="G7508" i="6" s="1"/>
  <c r="H7501" i="6"/>
  <c r="G7501" i="6" s="1"/>
  <c r="H7487" i="6"/>
  <c r="G7487" i="6" s="1"/>
  <c r="H7480" i="6"/>
  <c r="G7480" i="6" s="1"/>
  <c r="H7471" i="6"/>
  <c r="G7471" i="6" s="1"/>
  <c r="H7450" i="6"/>
  <c r="G7450" i="6" s="1"/>
  <c r="H7402" i="6"/>
  <c r="G7402" i="6" s="1"/>
  <c r="H7364" i="6"/>
  <c r="G7364" i="6" s="1"/>
  <c r="H7355" i="6"/>
  <c r="G7355" i="6" s="1"/>
  <c r="H7320" i="6"/>
  <c r="G7320" i="6" s="1"/>
  <c r="H7256" i="6"/>
  <c r="G7256" i="6" s="1"/>
  <c r="H7214" i="6"/>
  <c r="G7214" i="6" s="1"/>
  <c r="H7208" i="6"/>
  <c r="G7208" i="6" s="1"/>
  <c r="H7149" i="6"/>
  <c r="G7149" i="6" s="1"/>
  <c r="H7108" i="6"/>
  <c r="G7108" i="6" s="1"/>
  <c r="H7059" i="6"/>
  <c r="G7059" i="6" s="1"/>
  <c r="H7038" i="6"/>
  <c r="G7038" i="6" s="1"/>
  <c r="H7029" i="6"/>
  <c r="G7029" i="6" s="1"/>
  <c r="H6970" i="6"/>
  <c r="G6970" i="6" s="1"/>
  <c r="H6918" i="6"/>
  <c r="G6918" i="6" s="1"/>
  <c r="H6916" i="6"/>
  <c r="G6916" i="6" s="1"/>
  <c r="H6909" i="6"/>
  <c r="G6909" i="6" s="1"/>
  <c r="H6885" i="6"/>
  <c r="G6885" i="6" s="1"/>
  <c r="H6873" i="6"/>
  <c r="G6873" i="6" s="1"/>
  <c r="H6849" i="6"/>
  <c r="G6849" i="6" s="1"/>
  <c r="H6827" i="6"/>
  <c r="G6827" i="6" s="1"/>
  <c r="H6774" i="6"/>
  <c r="G6774" i="6" s="1"/>
  <c r="H6738" i="6"/>
  <c r="G6738" i="6" s="1"/>
  <c r="H6725" i="6"/>
  <c r="G6725" i="6" s="1"/>
  <c r="H6617" i="6"/>
  <c r="G6617" i="6" s="1"/>
  <c r="H6619" i="6"/>
  <c r="G6619" i="6" s="1"/>
  <c r="H7713" i="6"/>
  <c r="G7713" i="6" s="1"/>
  <c r="H7711" i="6"/>
  <c r="G7711" i="6" s="1"/>
  <c r="H7704" i="6"/>
  <c r="G7704" i="6" s="1"/>
  <c r="H7658" i="6"/>
  <c r="G7658" i="6" s="1"/>
  <c r="H7623" i="6"/>
  <c r="G7623" i="6" s="1"/>
  <c r="H7575" i="6"/>
  <c r="G7575" i="6" s="1"/>
  <c r="H7547" i="6"/>
  <c r="G7547" i="6" s="1"/>
  <c r="H7496" i="6"/>
  <c r="G7496" i="6" s="1"/>
  <c r="H7464" i="6"/>
  <c r="G7464" i="6" s="1"/>
  <c r="H7457" i="6"/>
  <c r="G7457" i="6" s="1"/>
  <c r="H7455" i="6"/>
  <c r="G7455" i="6" s="1"/>
  <c r="H7448" i="6"/>
  <c r="G7448" i="6" s="1"/>
  <c r="H7391" i="6"/>
  <c r="G7391" i="6" s="1"/>
  <c r="H7342" i="6"/>
  <c r="G7342" i="6" s="1"/>
  <c r="H7273" i="6"/>
  <c r="G7273" i="6" s="1"/>
  <c r="H7234" i="6"/>
  <c r="G7234" i="6" s="1"/>
  <c r="H7230" i="6"/>
  <c r="G7230" i="6" s="1"/>
  <c r="H7196" i="6"/>
  <c r="G7196" i="6" s="1"/>
  <c r="H7118" i="6"/>
  <c r="G7118" i="6" s="1"/>
  <c r="H7088" i="6"/>
  <c r="G7088" i="6" s="1"/>
  <c r="H7061" i="6"/>
  <c r="G7061" i="6" s="1"/>
  <c r="H7057" i="6"/>
  <c r="G7057" i="6" s="1"/>
  <c r="H7055" i="6"/>
  <c r="G7055" i="6" s="1"/>
  <c r="H7053" i="6"/>
  <c r="G7053" i="6" s="1"/>
  <c r="H7014" i="6"/>
  <c r="G7014" i="6" s="1"/>
  <c r="H7007" i="6"/>
  <c r="G7007" i="6" s="1"/>
  <c r="H7003" i="6"/>
  <c r="G7003" i="6" s="1"/>
  <c r="H6985" i="6"/>
  <c r="G6985" i="6" s="1"/>
  <c r="H6945" i="6"/>
  <c r="G6945" i="6" s="1"/>
  <c r="H6932" i="6"/>
  <c r="G6932" i="6" s="1"/>
  <c r="H6920" i="6"/>
  <c r="G6920" i="6" s="1"/>
  <c r="H6863" i="6"/>
  <c r="G6863" i="6" s="1"/>
  <c r="H6829" i="6"/>
  <c r="G6829" i="6" s="1"/>
  <c r="H6804" i="6"/>
  <c r="G6804" i="6" s="1"/>
  <c r="H7359" i="6"/>
  <c r="G7359" i="6" s="1"/>
  <c r="H7295" i="6"/>
  <c r="G7295" i="6" s="1"/>
  <c r="H7231" i="6"/>
  <c r="G7231" i="6" s="1"/>
  <c r="H7222" i="6"/>
  <c r="G7222" i="6" s="1"/>
  <c r="H7169" i="6"/>
  <c r="G7169" i="6" s="1"/>
  <c r="H7146" i="6"/>
  <c r="G7146" i="6" s="1"/>
  <c r="H7127" i="6"/>
  <c r="G7127" i="6" s="1"/>
  <c r="H7039" i="6"/>
  <c r="G7039" i="6" s="1"/>
  <c r="H7000" i="6"/>
  <c r="G7000" i="6" s="1"/>
  <c r="H6991" i="6"/>
  <c r="G6991" i="6" s="1"/>
  <c r="H6972" i="6"/>
  <c r="G6972" i="6" s="1"/>
  <c r="H6963" i="6"/>
  <c r="G6963" i="6" s="1"/>
  <c r="H6935" i="6"/>
  <c r="G6935" i="6" s="1"/>
  <c r="H6912" i="6"/>
  <c r="G6912" i="6" s="1"/>
  <c r="H6850" i="6"/>
  <c r="G6850" i="6" s="1"/>
  <c r="H6692" i="6"/>
  <c r="G6692" i="6" s="1"/>
  <c r="H6598" i="6"/>
  <c r="G6598" i="6" s="1"/>
  <c r="H6567" i="6"/>
  <c r="G6567" i="6" s="1"/>
  <c r="H6473" i="6"/>
  <c r="G6473" i="6" s="1"/>
  <c r="H6438" i="6"/>
  <c r="G6438" i="6" s="1"/>
  <c r="H6382" i="6"/>
  <c r="G6382" i="6" s="1"/>
  <c r="H6369" i="6"/>
  <c r="G6369" i="6" s="1"/>
  <c r="H6565" i="6"/>
  <c r="G6565" i="6" s="1"/>
  <c r="H7333" i="6"/>
  <c r="G7333" i="6" s="1"/>
  <c r="H7319" i="6"/>
  <c r="G7319" i="6" s="1"/>
  <c r="H7288" i="6"/>
  <c r="G7288" i="6" s="1"/>
  <c r="H7269" i="6"/>
  <c r="G7269" i="6" s="1"/>
  <c r="H7255" i="6"/>
  <c r="G7255" i="6" s="1"/>
  <c r="H7215" i="6"/>
  <c r="G7215" i="6" s="1"/>
  <c r="H7151" i="6"/>
  <c r="G7151" i="6" s="1"/>
  <c r="H6977" i="6"/>
  <c r="G6977" i="6" s="1"/>
  <c r="H6917" i="6"/>
  <c r="G6917" i="6" s="1"/>
  <c r="H6878" i="6"/>
  <c r="G6878" i="6" s="1"/>
  <c r="H6871" i="6"/>
  <c r="G6871" i="6" s="1"/>
  <c r="H6855" i="6"/>
  <c r="G6855" i="6" s="1"/>
  <c r="H6832" i="6"/>
  <c r="G6832" i="6" s="1"/>
  <c r="H6760" i="6"/>
  <c r="G6760" i="6" s="1"/>
  <c r="H6745" i="6"/>
  <c r="G6745" i="6" s="1"/>
  <c r="H6709" i="6"/>
  <c r="G6709" i="6" s="1"/>
  <c r="H6688" i="6"/>
  <c r="G6688" i="6" s="1"/>
  <c r="H6686" i="6"/>
  <c r="G6686" i="6" s="1"/>
  <c r="H6663" i="6"/>
  <c r="G6663" i="6" s="1"/>
  <c r="H6611" i="6"/>
  <c r="G6611" i="6" s="1"/>
  <c r="H6547" i="6"/>
  <c r="G6547" i="6" s="1"/>
  <c r="H6538" i="6"/>
  <c r="G6538" i="6" s="1"/>
  <c r="H6515" i="6"/>
  <c r="G6515" i="6" s="1"/>
  <c r="H6482" i="6"/>
  <c r="G6482" i="6" s="1"/>
  <c r="H6541" i="6"/>
  <c r="G6541" i="6" s="1"/>
  <c r="H7044" i="6"/>
  <c r="G7044" i="6" s="1"/>
  <c r="H7035" i="6"/>
  <c r="G7035" i="6" s="1"/>
  <c r="H7028" i="6"/>
  <c r="G7028" i="6" s="1"/>
  <c r="H7005" i="6"/>
  <c r="G7005" i="6" s="1"/>
  <c r="H6982" i="6"/>
  <c r="G6982" i="6" s="1"/>
  <c r="H6966" i="6"/>
  <c r="G6966" i="6" s="1"/>
  <c r="H6901" i="6"/>
  <c r="G6901" i="6" s="1"/>
  <c r="H6894" i="6"/>
  <c r="G6894" i="6" s="1"/>
  <c r="H6887" i="6"/>
  <c r="G6887" i="6" s="1"/>
  <c r="H6811" i="6"/>
  <c r="G6811" i="6" s="1"/>
  <c r="H6809" i="6"/>
  <c r="G6809" i="6" s="1"/>
  <c r="H6783" i="6"/>
  <c r="G6783" i="6" s="1"/>
  <c r="H6727" i="6"/>
  <c r="G6727" i="6" s="1"/>
  <c r="H6722" i="6"/>
  <c r="G6722" i="6" s="1"/>
  <c r="H6576" i="6"/>
  <c r="G6576" i="6" s="1"/>
  <c r="H6524" i="6"/>
  <c r="G6524" i="6" s="1"/>
  <c r="H6522" i="6"/>
  <c r="G6522" i="6" s="1"/>
  <c r="H6440" i="6"/>
  <c r="G6440" i="6" s="1"/>
  <c r="H6423" i="6"/>
  <c r="G6423" i="6" s="1"/>
  <c r="H6395" i="6"/>
  <c r="G6395" i="6" s="1"/>
  <c r="H6389" i="6"/>
  <c r="G6389" i="6" s="1"/>
  <c r="H6089" i="6"/>
  <c r="G6089" i="6" s="1"/>
  <c r="H7049" i="6"/>
  <c r="G7049" i="6" s="1"/>
  <c r="H6998" i="6"/>
  <c r="G6998" i="6" s="1"/>
  <c r="H6959" i="6"/>
  <c r="G6959" i="6" s="1"/>
  <c r="H6954" i="6"/>
  <c r="G6954" i="6" s="1"/>
  <c r="H6943" i="6"/>
  <c r="G6943" i="6" s="1"/>
  <c r="H6938" i="6"/>
  <c r="G6938" i="6" s="1"/>
  <c r="H6924" i="6"/>
  <c r="G6924" i="6" s="1"/>
  <c r="H6837" i="6"/>
  <c r="G6837" i="6" s="1"/>
  <c r="H6772" i="6"/>
  <c r="G6772" i="6" s="1"/>
  <c r="H6754" i="6"/>
  <c r="G6754" i="6" s="1"/>
  <c r="H6747" i="6"/>
  <c r="G6747" i="6" s="1"/>
  <c r="H6736" i="6"/>
  <c r="G6736" i="6" s="1"/>
  <c r="H6638" i="6"/>
  <c r="G6638" i="6" s="1"/>
  <c r="H6636" i="6"/>
  <c r="G6636" i="6" s="1"/>
  <c r="H6596" i="6"/>
  <c r="G6596" i="6" s="1"/>
  <c r="H6587" i="6"/>
  <c r="G6587" i="6" s="1"/>
  <c r="H6578" i="6"/>
  <c r="G6578" i="6" s="1"/>
  <c r="H6558" i="6"/>
  <c r="G6558" i="6" s="1"/>
  <c r="H6549" i="6"/>
  <c r="G6549" i="6" s="1"/>
  <c r="H6531" i="6"/>
  <c r="G6531" i="6" s="1"/>
  <c r="H6510" i="6"/>
  <c r="G6510" i="6" s="1"/>
  <c r="H6508" i="6"/>
  <c r="G6508" i="6" s="1"/>
  <c r="H6496" i="6"/>
  <c r="G6496" i="6" s="1"/>
  <c r="H6435" i="6"/>
  <c r="G6435" i="6" s="1"/>
  <c r="H7042" i="6"/>
  <c r="G7042" i="6" s="1"/>
  <c r="H7026" i="6"/>
  <c r="G7026" i="6" s="1"/>
  <c r="H7010" i="6"/>
  <c r="G7010" i="6" s="1"/>
  <c r="H6989" i="6"/>
  <c r="G6989" i="6" s="1"/>
  <c r="H6975" i="6"/>
  <c r="G6975" i="6" s="1"/>
  <c r="H6867" i="6"/>
  <c r="G6867" i="6" s="1"/>
  <c r="H6860" i="6"/>
  <c r="G6860" i="6" s="1"/>
  <c r="H6814" i="6"/>
  <c r="G6814" i="6" s="1"/>
  <c r="H6791" i="6"/>
  <c r="G6791" i="6" s="1"/>
  <c r="H6743" i="6"/>
  <c r="G6743" i="6" s="1"/>
  <c r="H6718" i="6"/>
  <c r="G6718" i="6" s="1"/>
  <c r="H6661" i="6"/>
  <c r="G6661" i="6" s="1"/>
  <c r="H6604" i="6"/>
  <c r="G6604" i="6" s="1"/>
  <c r="H6569" i="6"/>
  <c r="G6569" i="6" s="1"/>
  <c r="H6560" i="6"/>
  <c r="G6560" i="6" s="1"/>
  <c r="H6551" i="6"/>
  <c r="G6551" i="6" s="1"/>
  <c r="H6533" i="6"/>
  <c r="G6533" i="6" s="1"/>
  <c r="H6468" i="6"/>
  <c r="G6468" i="6" s="1"/>
  <c r="H6376" i="6"/>
  <c r="G6376" i="6" s="1"/>
  <c r="H6368" i="6"/>
  <c r="G6368" i="6" s="1"/>
  <c r="H6360" i="6"/>
  <c r="G6360" i="6" s="1"/>
  <c r="H6256" i="6"/>
  <c r="G6256" i="6" s="1"/>
  <c r="H6594" i="6"/>
  <c r="G6594" i="6" s="1"/>
  <c r="H6520" i="6"/>
  <c r="G6520" i="6" s="1"/>
  <c r="H7896" i="6"/>
  <c r="G7896" i="6" s="1"/>
  <c r="H7177" i="6"/>
  <c r="G7177" i="6" s="1"/>
  <c r="H7114" i="6"/>
  <c r="G7114" i="6" s="1"/>
  <c r="H7047" i="6"/>
  <c r="G7047" i="6" s="1"/>
  <c r="H6922" i="6"/>
  <c r="G6922" i="6" s="1"/>
  <c r="H6910" i="6"/>
  <c r="G6910" i="6" s="1"/>
  <c r="H6823" i="6"/>
  <c r="G6823" i="6" s="1"/>
  <c r="H6786" i="6"/>
  <c r="G6786" i="6" s="1"/>
  <c r="H6770" i="6"/>
  <c r="G6770" i="6" s="1"/>
  <c r="H6720" i="6"/>
  <c r="G6720" i="6" s="1"/>
  <c r="H6707" i="6"/>
  <c r="G6707" i="6" s="1"/>
  <c r="H6697" i="6"/>
  <c r="G6697" i="6" s="1"/>
  <c r="H6648" i="6"/>
  <c r="G6648" i="6" s="1"/>
  <c r="H6627" i="6"/>
  <c r="G6627" i="6" s="1"/>
  <c r="H6589" i="6"/>
  <c r="G6589" i="6" s="1"/>
  <c r="H6517" i="6"/>
  <c r="G6517" i="6" s="1"/>
  <c r="H6676" i="6"/>
  <c r="G6676" i="6" s="1"/>
  <c r="H6674" i="6"/>
  <c r="G6674" i="6" s="1"/>
  <c r="H6670" i="6"/>
  <c r="G6670" i="6" s="1"/>
  <c r="H6646" i="6"/>
  <c r="G6646" i="6" s="1"/>
  <c r="H6644" i="6"/>
  <c r="G6644" i="6" s="1"/>
  <c r="H6642" i="6"/>
  <c r="G6642" i="6" s="1"/>
  <c r="H6608" i="6"/>
  <c r="G6608" i="6" s="1"/>
  <c r="H6591" i="6"/>
  <c r="G6591" i="6" s="1"/>
  <c r="H6580" i="6"/>
  <c r="G6580" i="6" s="1"/>
  <c r="H6573" i="6"/>
  <c r="G6573" i="6" s="1"/>
  <c r="H6553" i="6"/>
  <c r="G6553" i="6" s="1"/>
  <c r="H6544" i="6"/>
  <c r="G6544" i="6" s="1"/>
  <c r="H6512" i="6"/>
  <c r="G6512" i="6" s="1"/>
  <c r="H6486" i="6"/>
  <c r="G6486" i="6" s="1"/>
  <c r="H6479" i="6"/>
  <c r="G6479" i="6" s="1"/>
  <c r="H6470" i="6"/>
  <c r="G6470" i="6" s="1"/>
  <c r="H6451" i="6"/>
  <c r="G6451" i="6" s="1"/>
  <c r="H6444" i="6"/>
  <c r="G6444" i="6" s="1"/>
  <c r="H6437" i="6"/>
  <c r="G6437" i="6" s="1"/>
  <c r="H6397" i="6"/>
  <c r="G6397" i="6" s="1"/>
  <c r="H6373" i="6"/>
  <c r="G6373" i="6" s="1"/>
  <c r="H6367" i="6"/>
  <c r="G6367" i="6" s="1"/>
  <c r="H6229" i="6"/>
  <c r="G6229" i="6" s="1"/>
  <c r="H6899" i="6"/>
  <c r="G6899" i="6" s="1"/>
  <c r="H6890" i="6"/>
  <c r="G6890" i="6" s="1"/>
  <c r="H6858" i="6"/>
  <c r="G6858" i="6" s="1"/>
  <c r="H6856" i="6"/>
  <c r="G6856" i="6" s="1"/>
  <c r="H6842" i="6"/>
  <c r="G6842" i="6" s="1"/>
  <c r="H6833" i="6"/>
  <c r="G6833" i="6" s="1"/>
  <c r="H6775" i="6"/>
  <c r="G6775" i="6" s="1"/>
  <c r="H6759" i="6"/>
  <c r="G6759" i="6" s="1"/>
  <c r="H6739" i="6"/>
  <c r="G6739" i="6" s="1"/>
  <c r="H6732" i="6"/>
  <c r="G6732" i="6" s="1"/>
  <c r="H6710" i="6"/>
  <c r="G6710" i="6" s="1"/>
  <c r="H6693" i="6"/>
  <c r="G6693" i="6" s="1"/>
  <c r="H6668" i="6"/>
  <c r="G6668" i="6" s="1"/>
  <c r="H6664" i="6"/>
  <c r="G6664" i="6" s="1"/>
  <c r="H6612" i="6"/>
  <c r="G6612" i="6" s="1"/>
  <c r="H6610" i="6"/>
  <c r="G6610" i="6" s="1"/>
  <c r="H6606" i="6"/>
  <c r="G6606" i="6" s="1"/>
  <c r="H6593" i="6"/>
  <c r="G6593" i="6" s="1"/>
  <c r="H6575" i="6"/>
  <c r="G6575" i="6" s="1"/>
  <c r="H6537" i="6"/>
  <c r="G6537" i="6" s="1"/>
  <c r="H6505" i="6"/>
  <c r="G6505" i="6" s="1"/>
  <c r="H6498" i="6"/>
  <c r="G6498" i="6" s="1"/>
  <c r="H6458" i="6"/>
  <c r="G6458" i="6" s="1"/>
  <c r="H6446" i="6"/>
  <c r="G6446" i="6" s="1"/>
  <c r="H6430" i="6"/>
  <c r="G6430" i="6" s="1"/>
  <c r="H6835" i="6"/>
  <c r="G6835" i="6" s="1"/>
  <c r="H6819" i="6"/>
  <c r="G6819" i="6" s="1"/>
  <c r="H6812" i="6"/>
  <c r="G6812" i="6" s="1"/>
  <c r="H6805" i="6"/>
  <c r="G6805" i="6" s="1"/>
  <c r="H6789" i="6"/>
  <c r="G6789" i="6" s="1"/>
  <c r="H6784" i="6"/>
  <c r="G6784" i="6" s="1"/>
  <c r="H6777" i="6"/>
  <c r="G6777" i="6" s="1"/>
  <c r="H6757" i="6"/>
  <c r="G6757" i="6" s="1"/>
  <c r="H6748" i="6"/>
  <c r="G6748" i="6" s="1"/>
  <c r="H6723" i="6"/>
  <c r="G6723" i="6" s="1"/>
  <c r="H6689" i="6"/>
  <c r="G6689" i="6" s="1"/>
  <c r="H6687" i="6"/>
  <c r="G6687" i="6" s="1"/>
  <c r="H6666" i="6"/>
  <c r="G6666" i="6" s="1"/>
  <c r="H6652" i="6"/>
  <c r="G6652" i="6" s="1"/>
  <c r="H6650" i="6"/>
  <c r="G6650" i="6" s="1"/>
  <c r="H6629" i="6"/>
  <c r="G6629" i="6" s="1"/>
  <c r="H6614" i="6"/>
  <c r="G6614" i="6" s="1"/>
  <c r="H6601" i="6"/>
  <c r="G6601" i="6" s="1"/>
  <c r="H6586" i="6"/>
  <c r="G6586" i="6" s="1"/>
  <c r="H6555" i="6"/>
  <c r="G6555" i="6" s="1"/>
  <c r="H6546" i="6"/>
  <c r="G6546" i="6" s="1"/>
  <c r="H6481" i="6"/>
  <c r="G6481" i="6" s="1"/>
  <c r="H6338" i="6"/>
  <c r="G6338" i="6" s="1"/>
  <c r="H6194" i="6"/>
  <c r="G6194" i="6" s="1"/>
  <c r="H6990" i="6"/>
  <c r="G6990" i="6" s="1"/>
  <c r="H6960" i="6"/>
  <c r="G6960" i="6" s="1"/>
  <c r="H6955" i="6"/>
  <c r="G6955" i="6" s="1"/>
  <c r="H6865" i="6"/>
  <c r="G6865" i="6" s="1"/>
  <c r="H6826" i="6"/>
  <c r="G6826" i="6" s="1"/>
  <c r="H6817" i="6"/>
  <c r="G6817" i="6" s="1"/>
  <c r="H6810" i="6"/>
  <c r="G6810" i="6" s="1"/>
  <c r="H6803" i="6"/>
  <c r="G6803" i="6" s="1"/>
  <c r="H6773" i="6"/>
  <c r="G6773" i="6" s="1"/>
  <c r="H6766" i="6"/>
  <c r="G6766" i="6" s="1"/>
  <c r="H6741" i="6"/>
  <c r="G6741" i="6" s="1"/>
  <c r="H6672" i="6"/>
  <c r="G6672" i="6" s="1"/>
  <c r="H6654" i="6"/>
  <c r="G6654" i="6" s="1"/>
  <c r="H6633" i="6"/>
  <c r="G6633" i="6" s="1"/>
  <c r="H6566" i="6"/>
  <c r="G6566" i="6" s="1"/>
  <c r="H6548" i="6"/>
  <c r="G6548" i="6" s="1"/>
  <c r="H6521" i="6"/>
  <c r="G6521" i="6" s="1"/>
  <c r="H6514" i="6"/>
  <c r="G6514" i="6" s="1"/>
  <c r="H6507" i="6"/>
  <c r="G6507" i="6" s="1"/>
  <c r="H6500" i="6"/>
  <c r="G6500" i="6" s="1"/>
  <c r="H6474" i="6"/>
  <c r="G6474" i="6" s="1"/>
  <c r="H6460" i="6"/>
  <c r="G6460" i="6" s="1"/>
  <c r="H6453" i="6"/>
  <c r="G6453" i="6" s="1"/>
  <c r="H6441" i="6"/>
  <c r="G6441" i="6" s="1"/>
  <c r="H7344" i="6"/>
  <c r="G7344" i="6" s="1"/>
  <c r="H7280" i="6"/>
  <c r="G7280" i="6" s="1"/>
  <c r="H7221" i="6"/>
  <c r="G7221" i="6" s="1"/>
  <c r="H7157" i="6"/>
  <c r="G7157" i="6" s="1"/>
  <c r="H7036" i="6"/>
  <c r="G7036" i="6" s="1"/>
  <c r="H6967" i="6"/>
  <c r="G6967" i="6" s="1"/>
  <c r="H6911" i="6"/>
  <c r="G6911" i="6" s="1"/>
  <c r="H6854" i="6"/>
  <c r="G6854" i="6" s="1"/>
  <c r="H6815" i="6"/>
  <c r="G6815" i="6" s="1"/>
  <c r="H6794" i="6"/>
  <c r="G6794" i="6" s="1"/>
  <c r="H6755" i="6"/>
  <c r="G6755" i="6" s="1"/>
  <c r="H6746" i="6"/>
  <c r="G6746" i="6" s="1"/>
  <c r="H6744" i="6"/>
  <c r="G6744" i="6" s="1"/>
  <c r="H6597" i="6"/>
  <c r="G6597" i="6" s="1"/>
  <c r="H6568" i="6"/>
  <c r="G6568" i="6" s="1"/>
  <c r="H6532" i="6"/>
  <c r="G6532" i="6" s="1"/>
  <c r="H6530" i="6"/>
  <c r="G6530" i="6" s="1"/>
  <c r="H6516" i="6"/>
  <c r="G6516" i="6" s="1"/>
  <c r="H6509" i="6"/>
  <c r="G6509" i="6" s="1"/>
  <c r="H6483" i="6"/>
  <c r="G6483" i="6" s="1"/>
  <c r="H6448" i="6"/>
  <c r="G6448" i="6" s="1"/>
  <c r="H6434" i="6"/>
  <c r="G6434" i="6" s="1"/>
  <c r="H6417" i="6"/>
  <c r="G6417" i="6" s="1"/>
  <c r="H7311" i="6"/>
  <c r="G7311" i="6" s="1"/>
  <c r="H7247" i="6"/>
  <c r="G7247" i="6" s="1"/>
  <c r="H7207" i="6"/>
  <c r="G7207" i="6" s="1"/>
  <c r="H7180" i="6"/>
  <c r="G7180" i="6" s="1"/>
  <c r="H7084" i="6"/>
  <c r="G7084" i="6" s="1"/>
  <c r="H7082" i="6"/>
  <c r="G7082" i="6" s="1"/>
  <c r="H7071" i="6"/>
  <c r="G7071" i="6" s="1"/>
  <c r="H7064" i="6"/>
  <c r="G7064" i="6" s="1"/>
  <c r="H6988" i="6"/>
  <c r="G6988" i="6" s="1"/>
  <c r="H6946" i="6"/>
  <c r="G6946" i="6" s="1"/>
  <c r="H6886" i="6"/>
  <c r="G6886" i="6" s="1"/>
  <c r="H6847" i="6"/>
  <c r="G6847" i="6" s="1"/>
  <c r="H6831" i="6"/>
  <c r="G6831" i="6" s="1"/>
  <c r="H6753" i="6"/>
  <c r="G6753" i="6" s="1"/>
  <c r="H6728" i="6"/>
  <c r="G6728" i="6" s="1"/>
  <c r="H6708" i="6"/>
  <c r="G6708" i="6" s="1"/>
  <c r="H6685" i="6"/>
  <c r="G6685" i="6" s="1"/>
  <c r="H6658" i="6"/>
  <c r="G6658" i="6" s="1"/>
  <c r="H6639" i="6"/>
  <c r="G6639" i="6" s="1"/>
  <c r="H6557" i="6"/>
  <c r="G6557" i="6" s="1"/>
  <c r="H6550" i="6"/>
  <c r="G6550" i="6" s="1"/>
  <c r="H6525" i="6"/>
  <c r="G6525" i="6" s="1"/>
  <c r="H6502" i="6"/>
  <c r="G6502" i="6" s="1"/>
  <c r="H6476" i="6"/>
  <c r="G6476" i="6" s="1"/>
  <c r="H6462" i="6"/>
  <c r="G6462" i="6" s="1"/>
  <c r="H6391" i="6"/>
  <c r="G6391" i="6" s="1"/>
  <c r="H6415" i="6"/>
  <c r="G6415" i="6" s="1"/>
  <c r="H6431" i="6"/>
  <c r="G6431" i="6" s="1"/>
  <c r="H6380" i="6"/>
  <c r="G6380" i="6" s="1"/>
  <c r="H6404" i="6"/>
  <c r="G6404" i="6" s="1"/>
  <c r="H6439" i="6"/>
  <c r="G6439" i="6" s="1"/>
  <c r="H6579" i="6"/>
  <c r="G6579" i="6" s="1"/>
  <c r="H6585" i="6"/>
  <c r="G6585" i="6" s="1"/>
  <c r="H6623" i="6"/>
  <c r="G6623" i="6" s="1"/>
  <c r="H6651" i="6"/>
  <c r="G6651" i="6" s="1"/>
  <c r="H6657" i="6"/>
  <c r="G6657" i="6" s="1"/>
  <c r="H6354" i="6"/>
  <c r="G6354" i="6" s="1"/>
  <c r="H6432" i="6"/>
  <c r="G6432" i="6" s="1"/>
  <c r="H6523" i="6"/>
  <c r="G6523" i="6" s="1"/>
  <c r="H6907" i="6"/>
  <c r="G6907" i="6" s="1"/>
  <c r="H6900" i="6"/>
  <c r="G6900" i="6" s="1"/>
  <c r="H6893" i="6"/>
  <c r="G6893" i="6" s="1"/>
  <c r="H6824" i="6"/>
  <c r="G6824" i="6" s="1"/>
  <c r="H6808" i="6"/>
  <c r="G6808" i="6" s="1"/>
  <c r="H6735" i="6"/>
  <c r="G6735" i="6" s="1"/>
  <c r="H6681" i="6"/>
  <c r="G6681" i="6" s="1"/>
  <c r="H6677" i="6"/>
  <c r="G6677" i="6" s="1"/>
  <c r="H6675" i="6"/>
  <c r="G6675" i="6" s="1"/>
  <c r="H6660" i="6"/>
  <c r="G6660" i="6" s="1"/>
  <c r="H6637" i="6"/>
  <c r="G6637" i="6" s="1"/>
  <c r="H6635" i="6"/>
  <c r="G6635" i="6" s="1"/>
  <c r="H6607" i="6"/>
  <c r="G6607" i="6" s="1"/>
  <c r="H6581" i="6"/>
  <c r="G6581" i="6" s="1"/>
  <c r="H6570" i="6"/>
  <c r="G6570" i="6" s="1"/>
  <c r="H6414" i="6"/>
  <c r="G6414" i="6" s="1"/>
  <c r="H6409" i="6"/>
  <c r="G6409" i="6" s="1"/>
  <c r="H6396" i="6"/>
  <c r="G6396" i="6" s="1"/>
  <c r="H6388" i="6"/>
  <c r="G6388" i="6" s="1"/>
  <c r="H6284" i="6"/>
  <c r="G6284" i="6" s="1"/>
  <c r="H6859" i="6"/>
  <c r="G6859" i="6" s="1"/>
  <c r="H6852" i="6"/>
  <c r="G6852" i="6" s="1"/>
  <c r="H6845" i="6"/>
  <c r="G6845" i="6" s="1"/>
  <c r="H6836" i="6"/>
  <c r="G6836" i="6" s="1"/>
  <c r="H6799" i="6"/>
  <c r="G6799" i="6" s="1"/>
  <c r="H6733" i="6"/>
  <c r="G6733" i="6" s="1"/>
  <c r="H6715" i="6"/>
  <c r="G6715" i="6" s="1"/>
  <c r="H6713" i="6"/>
  <c r="G6713" i="6" s="1"/>
  <c r="H6706" i="6"/>
  <c r="G6706" i="6" s="1"/>
  <c r="H6700" i="6"/>
  <c r="G6700" i="6" s="1"/>
  <c r="H6649" i="6"/>
  <c r="G6649" i="6" s="1"/>
  <c r="H6641" i="6"/>
  <c r="G6641" i="6" s="1"/>
  <c r="H6628" i="6"/>
  <c r="G6628" i="6" s="1"/>
  <c r="H6624" i="6"/>
  <c r="G6624" i="6" s="1"/>
  <c r="H6622" i="6"/>
  <c r="G6622" i="6" s="1"/>
  <c r="H6620" i="6"/>
  <c r="G6620" i="6" s="1"/>
  <c r="H6609" i="6"/>
  <c r="G6609" i="6" s="1"/>
  <c r="H6590" i="6"/>
  <c r="G6590" i="6" s="1"/>
  <c r="H6588" i="6"/>
  <c r="G6588" i="6" s="1"/>
  <c r="H6561" i="6"/>
  <c r="G6561" i="6" s="1"/>
  <c r="H6552" i="6"/>
  <c r="G6552" i="6" s="1"/>
  <c r="H6478" i="6"/>
  <c r="G6478" i="6" s="1"/>
  <c r="H6450" i="6"/>
  <c r="G6450" i="6" s="1"/>
  <c r="H6424" i="6"/>
  <c r="G6424" i="6" s="1"/>
  <c r="H6764" i="6"/>
  <c r="G6764" i="6" s="1"/>
  <c r="H6762" i="6"/>
  <c r="G6762" i="6" s="1"/>
  <c r="H6749" i="6"/>
  <c r="G6749" i="6" s="1"/>
  <c r="H6742" i="6"/>
  <c r="G6742" i="6" s="1"/>
  <c r="H6717" i="6"/>
  <c r="G6717" i="6" s="1"/>
  <c r="H6711" i="6"/>
  <c r="G6711" i="6" s="1"/>
  <c r="H6696" i="6"/>
  <c r="G6696" i="6" s="1"/>
  <c r="H6694" i="6"/>
  <c r="G6694" i="6" s="1"/>
  <c r="H6683" i="6"/>
  <c r="G6683" i="6" s="1"/>
  <c r="H6669" i="6"/>
  <c r="G6669" i="6" s="1"/>
  <c r="H6665" i="6"/>
  <c r="G6665" i="6" s="1"/>
  <c r="H6647" i="6"/>
  <c r="G6647" i="6" s="1"/>
  <c r="H6632" i="6"/>
  <c r="G6632" i="6" s="1"/>
  <c r="H6630" i="6"/>
  <c r="G6630" i="6" s="1"/>
  <c r="H6626" i="6"/>
  <c r="G6626" i="6" s="1"/>
  <c r="H6572" i="6"/>
  <c r="G6572" i="6" s="1"/>
  <c r="H6563" i="6"/>
  <c r="G6563" i="6" s="1"/>
  <c r="H6492" i="6"/>
  <c r="G6492" i="6" s="1"/>
  <c r="H6485" i="6"/>
  <c r="G6485" i="6" s="1"/>
  <c r="H6469" i="6"/>
  <c r="G6469" i="6" s="1"/>
  <c r="H6464" i="6"/>
  <c r="G6464" i="6" s="1"/>
  <c r="H6459" i="6"/>
  <c r="G6459" i="6" s="1"/>
  <c r="H6413" i="6"/>
  <c r="G6413" i="6" s="1"/>
  <c r="H6289" i="6"/>
  <c r="G6289" i="6" s="1"/>
  <c r="H7201" i="6"/>
  <c r="G7201" i="6" s="1"/>
  <c r="H7199" i="6"/>
  <c r="G7199" i="6" s="1"/>
  <c r="H7192" i="6"/>
  <c r="G7192" i="6" s="1"/>
  <c r="H7183" i="6"/>
  <c r="G7183" i="6" s="1"/>
  <c r="H7155" i="6"/>
  <c r="G7155" i="6" s="1"/>
  <c r="H7106" i="6"/>
  <c r="G7106" i="6" s="1"/>
  <c r="H7092" i="6"/>
  <c r="G7092" i="6" s="1"/>
  <c r="H7062" i="6"/>
  <c r="G7062" i="6" s="1"/>
  <c r="H7046" i="6"/>
  <c r="G7046" i="6" s="1"/>
  <c r="H6903" i="6"/>
  <c r="G6903" i="6" s="1"/>
  <c r="H6898" i="6"/>
  <c r="G6898" i="6" s="1"/>
  <c r="H6896" i="6"/>
  <c r="G6896" i="6" s="1"/>
  <c r="H6884" i="6"/>
  <c r="G6884" i="6" s="1"/>
  <c r="H6875" i="6"/>
  <c r="G6875" i="6" s="1"/>
  <c r="H6822" i="6"/>
  <c r="G6822" i="6" s="1"/>
  <c r="H6767" i="6"/>
  <c r="G6767" i="6" s="1"/>
  <c r="H6702" i="6"/>
  <c r="G6702" i="6" s="1"/>
  <c r="H6673" i="6"/>
  <c r="G6673" i="6" s="1"/>
  <c r="H6671" i="6"/>
  <c r="G6671" i="6" s="1"/>
  <c r="H6643" i="6"/>
  <c r="G6643" i="6" s="1"/>
  <c r="H6574" i="6"/>
  <c r="G6574" i="6" s="1"/>
  <c r="H6421" i="6"/>
  <c r="G6421" i="6" s="1"/>
  <c r="H6691" i="6"/>
  <c r="G6691" i="6" s="1"/>
  <c r="H6656" i="6"/>
  <c r="G6656" i="6" s="1"/>
  <c r="H6631" i="6"/>
  <c r="G6631" i="6" s="1"/>
  <c r="H6529" i="6"/>
  <c r="G6529" i="6" s="1"/>
  <c r="H6494" i="6"/>
  <c r="G6494" i="6" s="1"/>
  <c r="H6488" i="6"/>
  <c r="G6488" i="6" s="1"/>
  <c r="H6442" i="6"/>
  <c r="G6442" i="6" s="1"/>
  <c r="H6427" i="6"/>
  <c r="G6427" i="6" s="1"/>
  <c r="H6419" i="6"/>
  <c r="G6419" i="6" s="1"/>
  <c r="H6393" i="6"/>
  <c r="G6393" i="6" s="1"/>
  <c r="H6385" i="6"/>
  <c r="G6385" i="6" s="1"/>
  <c r="H6334" i="6"/>
  <c r="G6334" i="6" s="1"/>
  <c r="H6311" i="6"/>
  <c r="G6311" i="6" s="1"/>
  <c r="H6309" i="6"/>
  <c r="G6309" i="6" s="1"/>
  <c r="H6133" i="6"/>
  <c r="G6133" i="6" s="1"/>
  <c r="H5995" i="6"/>
  <c r="G5995" i="6" s="1"/>
  <c r="H5934" i="6"/>
  <c r="G5934" i="6" s="1"/>
  <c r="H5850" i="6"/>
  <c r="G5850" i="6" s="1"/>
  <c r="H7091" i="6"/>
  <c r="G7091" i="6" s="1"/>
  <c r="H7070" i="6"/>
  <c r="G7070" i="6" s="1"/>
  <c r="H6927" i="6"/>
  <c r="G6927" i="6" s="1"/>
  <c r="H6877" i="6"/>
  <c r="G6877" i="6" s="1"/>
  <c r="H6839" i="6"/>
  <c r="G6839" i="6" s="1"/>
  <c r="H6834" i="6"/>
  <c r="G6834" i="6" s="1"/>
  <c r="H6796" i="6"/>
  <c r="G6796" i="6" s="1"/>
  <c r="H6751" i="6"/>
  <c r="G6751" i="6" s="1"/>
  <c r="H6616" i="6"/>
  <c r="G6616" i="6" s="1"/>
  <c r="H6466" i="6"/>
  <c r="G6466" i="6" s="1"/>
  <c r="H6454" i="6"/>
  <c r="G6454" i="6" s="1"/>
  <c r="H6403" i="6"/>
  <c r="G6403" i="6" s="1"/>
  <c r="H6387" i="6"/>
  <c r="G6387" i="6" s="1"/>
  <c r="H6344" i="6"/>
  <c r="G6344" i="6" s="1"/>
  <c r="H6265" i="6"/>
  <c r="G6265" i="6" s="1"/>
  <c r="H6236" i="6"/>
  <c r="G6236" i="6" s="1"/>
  <c r="H6206" i="6"/>
  <c r="G6206" i="6" s="1"/>
  <c r="H6135" i="6"/>
  <c r="G6135" i="6" s="1"/>
  <c r="H6013" i="6"/>
  <c r="G6013" i="6" s="1"/>
  <c r="H6456" i="6"/>
  <c r="G6456" i="6" s="1"/>
  <c r="H6407" i="6"/>
  <c r="G6407" i="6" s="1"/>
  <c r="H6401" i="6"/>
  <c r="G6401" i="6" s="1"/>
  <c r="H6371" i="6"/>
  <c r="G6371" i="6" s="1"/>
  <c r="H6365" i="6"/>
  <c r="G6365" i="6" s="1"/>
  <c r="H6336" i="6"/>
  <c r="G6336" i="6" s="1"/>
  <c r="H6329" i="6"/>
  <c r="G6329" i="6" s="1"/>
  <c r="H6327" i="6"/>
  <c r="G6327" i="6" s="1"/>
  <c r="H6323" i="6"/>
  <c r="G6323" i="6" s="1"/>
  <c r="H6321" i="6"/>
  <c r="G6321" i="6" s="1"/>
  <c r="H6313" i="6"/>
  <c r="G6313" i="6" s="1"/>
  <c r="H6238" i="6"/>
  <c r="G6238" i="6" s="1"/>
  <c r="H6231" i="6"/>
  <c r="G6231" i="6" s="1"/>
  <c r="H6147" i="6"/>
  <c r="G6147" i="6" s="1"/>
  <c r="H6048" i="6"/>
  <c r="G6048" i="6" s="1"/>
  <c r="H6043" i="6"/>
  <c r="G6043" i="6" s="1"/>
  <c r="H5931" i="6"/>
  <c r="G5931" i="6" s="1"/>
  <c r="H5975" i="6"/>
  <c r="G5975" i="6" s="1"/>
  <c r="H5874" i="6"/>
  <c r="G5874" i="6" s="1"/>
  <c r="H6019" i="6"/>
  <c r="G6019" i="6" s="1"/>
  <c r="H6377" i="6"/>
  <c r="G6377" i="6" s="1"/>
  <c r="H6375" i="6"/>
  <c r="G6375" i="6" s="1"/>
  <c r="H6358" i="6"/>
  <c r="G6358" i="6" s="1"/>
  <c r="H6356" i="6"/>
  <c r="G6356" i="6" s="1"/>
  <c r="H6346" i="6"/>
  <c r="G6346" i="6" s="1"/>
  <c r="H6325" i="6"/>
  <c r="G6325" i="6" s="1"/>
  <c r="H6319" i="6"/>
  <c r="G6319" i="6" s="1"/>
  <c r="H6302" i="6"/>
  <c r="G6302" i="6" s="1"/>
  <c r="H6286" i="6"/>
  <c r="G6286" i="6" s="1"/>
  <c r="H6282" i="6"/>
  <c r="G6282" i="6" s="1"/>
  <c r="H6267" i="6"/>
  <c r="G6267" i="6" s="1"/>
  <c r="H6260" i="6"/>
  <c r="G6260" i="6" s="1"/>
  <c r="H6201" i="6"/>
  <c r="G6201" i="6" s="1"/>
  <c r="H6196" i="6"/>
  <c r="G6196" i="6" s="1"/>
  <c r="H6187" i="6"/>
  <c r="G6187" i="6" s="1"/>
  <c r="H6182" i="6"/>
  <c r="G6182" i="6" s="1"/>
  <c r="H6159" i="6"/>
  <c r="G6159" i="6" s="1"/>
  <c r="H6405" i="6"/>
  <c r="G6405" i="6" s="1"/>
  <c r="H6340" i="6"/>
  <c r="G6340" i="6" s="1"/>
  <c r="H6304" i="6"/>
  <c r="G6304" i="6" s="1"/>
  <c r="H6300" i="6"/>
  <c r="G6300" i="6" s="1"/>
  <c r="H6296" i="6"/>
  <c r="G6296" i="6" s="1"/>
  <c r="H6224" i="6"/>
  <c r="G6224" i="6" s="1"/>
  <c r="H6217" i="6"/>
  <c r="G6217" i="6" s="1"/>
  <c r="H6208" i="6"/>
  <c r="G6208" i="6" s="1"/>
  <c r="H6084" i="6"/>
  <c r="G6084" i="6" s="1"/>
  <c r="H6082" i="6"/>
  <c r="G6082" i="6" s="1"/>
  <c r="H6703" i="6"/>
  <c r="G6703" i="6" s="1"/>
  <c r="H6014" i="6"/>
  <c r="G6014" i="6" s="1"/>
  <c r="H6331" i="6"/>
  <c r="G6331" i="6" s="1"/>
  <c r="H6216" i="6"/>
  <c r="G6216" i="6" s="1"/>
  <c r="H6233" i="6"/>
  <c r="G6233" i="6" s="1"/>
  <c r="H6263" i="6"/>
  <c r="G6263" i="6" s="1"/>
  <c r="H6248" i="6"/>
  <c r="G6248" i="6" s="1"/>
  <c r="H6292" i="6"/>
  <c r="G6292" i="6" s="1"/>
  <c r="H6721" i="6"/>
  <c r="G6721" i="6" s="1"/>
  <c r="H6726" i="6"/>
  <c r="G6726" i="6" s="1"/>
  <c r="H5976" i="6"/>
  <c r="G5976" i="6" s="1"/>
  <c r="H6033" i="6"/>
  <c r="G6033" i="6" s="1"/>
  <c r="H6383" i="6"/>
  <c r="G6383" i="6" s="1"/>
  <c r="H5962" i="6"/>
  <c r="G5962" i="6" s="1"/>
  <c r="H6704" i="6"/>
  <c r="G6704" i="6" s="1"/>
  <c r="H6273" i="6"/>
  <c r="G6273" i="6" s="1"/>
  <c r="H6280" i="6"/>
  <c r="G6280" i="6" s="1"/>
  <c r="H6175" i="6"/>
  <c r="G6175" i="6" s="1"/>
  <c r="H6582" i="6"/>
  <c r="G6582" i="6" s="1"/>
  <c r="H6167" i="6"/>
  <c r="G6167" i="6" s="1"/>
  <c r="H6177" i="6"/>
  <c r="G6177" i="6" s="1"/>
  <c r="H6030" i="6"/>
  <c r="G6030" i="6" s="1"/>
  <c r="H6015" i="6"/>
  <c r="G6015" i="6" s="1"/>
  <c r="H6176" i="6"/>
  <c r="G6176" i="6" s="1"/>
  <c r="H5938" i="6"/>
  <c r="G5938" i="6" s="1"/>
  <c r="H6081" i="6"/>
  <c r="G6081" i="6" s="1"/>
  <c r="H6074" i="6"/>
  <c r="G6074" i="6" s="1"/>
  <c r="H5991" i="6"/>
  <c r="G5991" i="6" s="1"/>
  <c r="H5728" i="6"/>
  <c r="G5728" i="6" s="1"/>
  <c r="H6640" i="6"/>
  <c r="G6640" i="6" s="1"/>
  <c r="H6542" i="6"/>
  <c r="G6542" i="6" s="1"/>
  <c r="H6519" i="6"/>
  <c r="G6519" i="6" s="1"/>
  <c r="H6513" i="6"/>
  <c r="G6513" i="6" s="1"/>
  <c r="H6501" i="6"/>
  <c r="G6501" i="6" s="1"/>
  <c r="H6497" i="6"/>
  <c r="G6497" i="6" s="1"/>
  <c r="H6491" i="6"/>
  <c r="G6491" i="6" s="1"/>
  <c r="H6477" i="6"/>
  <c r="G6477" i="6" s="1"/>
  <c r="H6471" i="6"/>
  <c r="G6471" i="6" s="1"/>
  <c r="H6422" i="6"/>
  <c r="G6422" i="6" s="1"/>
  <c r="H6381" i="6"/>
  <c r="G6381" i="6" s="1"/>
  <c r="H6362" i="6"/>
  <c r="G6362" i="6" s="1"/>
  <c r="H6350" i="6"/>
  <c r="G6350" i="6" s="1"/>
  <c r="H6251" i="6"/>
  <c r="G6251" i="6" s="1"/>
  <c r="H6210" i="6"/>
  <c r="G6210" i="6" s="1"/>
  <c r="H6172" i="6"/>
  <c r="G6172" i="6" s="1"/>
  <c r="H6118" i="6"/>
  <c r="G6118" i="6" s="1"/>
  <c r="H6600" i="6"/>
  <c r="G6600" i="6" s="1"/>
  <c r="H6487" i="6"/>
  <c r="G6487" i="6" s="1"/>
  <c r="H6475" i="6"/>
  <c r="G6475" i="6" s="1"/>
  <c r="H6426" i="6"/>
  <c r="G6426" i="6" s="1"/>
  <c r="H6352" i="6"/>
  <c r="G6352" i="6" s="1"/>
  <c r="H6348" i="6"/>
  <c r="G6348" i="6" s="1"/>
  <c r="H6294" i="6"/>
  <c r="G6294" i="6" s="1"/>
  <c r="H6264" i="6"/>
  <c r="G6264" i="6" s="1"/>
  <c r="H6235" i="6"/>
  <c r="G6235" i="6" s="1"/>
  <c r="H6203" i="6"/>
  <c r="G6203" i="6" s="1"/>
  <c r="H6149" i="6"/>
  <c r="G6149" i="6" s="1"/>
  <c r="H5989" i="6"/>
  <c r="G5989" i="6" s="1"/>
  <c r="H5909" i="6"/>
  <c r="G5909" i="6" s="1"/>
  <c r="H5893" i="6"/>
  <c r="G5893" i="6" s="1"/>
  <c r="H5829" i="6"/>
  <c r="G5829" i="6" s="1"/>
  <c r="H5903" i="6"/>
  <c r="G5903" i="6" s="1"/>
  <c r="H6602" i="6"/>
  <c r="G6602" i="6" s="1"/>
  <c r="H6540" i="6"/>
  <c r="G6540" i="6" s="1"/>
  <c r="H6499" i="6"/>
  <c r="G6499" i="6" s="1"/>
  <c r="H6493" i="6"/>
  <c r="G6493" i="6" s="1"/>
  <c r="H6489" i="6"/>
  <c r="G6489" i="6" s="1"/>
  <c r="H6467" i="6"/>
  <c r="G6467" i="6" s="1"/>
  <c r="H6465" i="6"/>
  <c r="G6465" i="6" s="1"/>
  <c r="H6418" i="6"/>
  <c r="G6418" i="6" s="1"/>
  <c r="H6390" i="6"/>
  <c r="G6390" i="6" s="1"/>
  <c r="H6386" i="6"/>
  <c r="G6386" i="6" s="1"/>
  <c r="H6335" i="6"/>
  <c r="G6335" i="6" s="1"/>
  <c r="H6277" i="6"/>
  <c r="G6277" i="6" s="1"/>
  <c r="H6255" i="6"/>
  <c r="G6255" i="6" s="1"/>
  <c r="H6246" i="6"/>
  <c r="G6246" i="6" s="1"/>
  <c r="H6184" i="6"/>
  <c r="G6184" i="6" s="1"/>
  <c r="H6101" i="6"/>
  <c r="G6101" i="6" s="1"/>
  <c r="H6045" i="6"/>
  <c r="G6045" i="6" s="1"/>
  <c r="H6022" i="6"/>
  <c r="G6022" i="6" s="1"/>
  <c r="H6534" i="6"/>
  <c r="G6534" i="6" s="1"/>
  <c r="H6457" i="6"/>
  <c r="G6457" i="6" s="1"/>
  <c r="H6428" i="6"/>
  <c r="G6428" i="6" s="1"/>
  <c r="H6412" i="6"/>
  <c r="G6412" i="6" s="1"/>
  <c r="H6410" i="6"/>
  <c r="G6410" i="6" s="1"/>
  <c r="H6400" i="6"/>
  <c r="G6400" i="6" s="1"/>
  <c r="H6392" i="6"/>
  <c r="G6392" i="6" s="1"/>
  <c r="H6366" i="6"/>
  <c r="G6366" i="6" s="1"/>
  <c r="H6333" i="6"/>
  <c r="G6333" i="6" s="1"/>
  <c r="H6312" i="6"/>
  <c r="G6312" i="6" s="1"/>
  <c r="H6306" i="6"/>
  <c r="G6306" i="6" s="1"/>
  <c r="H6275" i="6"/>
  <c r="G6275" i="6" s="1"/>
  <c r="H6253" i="6"/>
  <c r="G6253" i="6" s="1"/>
  <c r="H6226" i="6"/>
  <c r="G6226" i="6" s="1"/>
  <c r="H6166" i="6"/>
  <c r="G6166" i="6" s="1"/>
  <c r="H5818" i="6"/>
  <c r="G5818" i="6" s="1"/>
  <c r="H6420" i="6"/>
  <c r="G6420" i="6" s="1"/>
  <c r="H6408" i="6"/>
  <c r="G6408" i="6" s="1"/>
  <c r="H6402" i="6"/>
  <c r="G6402" i="6" s="1"/>
  <c r="H6398" i="6"/>
  <c r="G6398" i="6" s="1"/>
  <c r="H6394" i="6"/>
  <c r="G6394" i="6" s="1"/>
  <c r="H6364" i="6"/>
  <c r="G6364" i="6" s="1"/>
  <c r="H6345" i="6"/>
  <c r="G6345" i="6" s="1"/>
  <c r="H6339" i="6"/>
  <c r="G6339" i="6" s="1"/>
  <c r="H6310" i="6"/>
  <c r="G6310" i="6" s="1"/>
  <c r="H6285" i="6"/>
  <c r="G6285" i="6" s="1"/>
  <c r="H6237" i="6"/>
  <c r="G6237" i="6" s="1"/>
  <c r="H6214" i="6"/>
  <c r="G6214" i="6" s="1"/>
  <c r="H6179" i="6"/>
  <c r="G6179" i="6" s="1"/>
  <c r="H6156" i="6"/>
  <c r="G6156" i="6" s="1"/>
  <c r="H6141" i="6"/>
  <c r="G6141" i="6" s="1"/>
  <c r="H6134" i="6"/>
  <c r="G6134" i="6" s="1"/>
  <c r="H6115" i="6"/>
  <c r="G6115" i="6" s="1"/>
  <c r="H6108" i="6"/>
  <c r="G6108" i="6" s="1"/>
  <c r="H6526" i="6"/>
  <c r="G6526" i="6" s="1"/>
  <c r="H6461" i="6"/>
  <c r="G6461" i="6" s="1"/>
  <c r="H6449" i="6"/>
  <c r="G6449" i="6" s="1"/>
  <c r="H6443" i="6"/>
  <c r="G6443" i="6" s="1"/>
  <c r="H6384" i="6"/>
  <c r="G6384" i="6" s="1"/>
  <c r="H6374" i="6"/>
  <c r="G6374" i="6" s="1"/>
  <c r="H6326" i="6"/>
  <c r="G6326" i="6" s="1"/>
  <c r="H6320" i="6"/>
  <c r="G6320" i="6" s="1"/>
  <c r="H6316" i="6"/>
  <c r="G6316" i="6" s="1"/>
  <c r="H6287" i="6"/>
  <c r="G6287" i="6" s="1"/>
  <c r="H6281" i="6"/>
  <c r="G6281" i="6" s="1"/>
  <c r="H6268" i="6"/>
  <c r="G6268" i="6" s="1"/>
  <c r="H6266" i="6"/>
  <c r="G6266" i="6" s="1"/>
  <c r="H6228" i="6"/>
  <c r="G6228" i="6" s="1"/>
  <c r="H6181" i="6"/>
  <c r="G6181" i="6" s="1"/>
  <c r="H6158" i="6"/>
  <c r="G6158" i="6" s="1"/>
  <c r="H6129" i="6"/>
  <c r="G6129" i="6" s="1"/>
  <c r="H6771" i="6"/>
  <c r="G6771" i="6" s="1"/>
  <c r="H6750" i="6"/>
  <c r="G6750" i="6" s="1"/>
  <c r="H6719" i="6"/>
  <c r="G6719" i="6" s="1"/>
  <c r="H6699" i="6"/>
  <c r="G6699" i="6" s="1"/>
  <c r="H6695" i="6"/>
  <c r="G6695" i="6" s="1"/>
  <c r="H6662" i="6"/>
  <c r="G6662" i="6" s="1"/>
  <c r="H6615" i="6"/>
  <c r="G6615" i="6" s="1"/>
  <c r="H6613" i="6"/>
  <c r="G6613" i="6" s="1"/>
  <c r="H6571" i="6"/>
  <c r="G6571" i="6" s="1"/>
  <c r="H6480" i="6"/>
  <c r="G6480" i="6" s="1"/>
  <c r="H6355" i="6"/>
  <c r="G6355" i="6" s="1"/>
  <c r="H6337" i="6"/>
  <c r="G6337" i="6" s="1"/>
  <c r="H6324" i="6"/>
  <c r="G6324" i="6" s="1"/>
  <c r="H6322" i="6"/>
  <c r="G6322" i="6" s="1"/>
  <c r="H6291" i="6"/>
  <c r="G6291" i="6" s="1"/>
  <c r="H6270" i="6"/>
  <c r="G6270" i="6" s="1"/>
  <c r="H6262" i="6"/>
  <c r="G6262" i="6" s="1"/>
  <c r="H6353" i="6"/>
  <c r="G6353" i="6" s="1"/>
  <c r="H6301" i="6"/>
  <c r="G6301" i="6" s="1"/>
  <c r="H6297" i="6"/>
  <c r="G6297" i="6" s="1"/>
  <c r="H6261" i="6"/>
  <c r="G6261" i="6" s="1"/>
  <c r="H6250" i="6"/>
  <c r="G6250" i="6" s="1"/>
  <c r="H6230" i="6"/>
  <c r="G6230" i="6" s="1"/>
  <c r="H6110" i="6"/>
  <c r="G6110" i="6" s="1"/>
  <c r="H6098" i="6"/>
  <c r="G6098" i="6" s="1"/>
  <c r="H6064" i="6"/>
  <c r="G6064" i="6" s="1"/>
  <c r="H6049" i="6"/>
  <c r="G6049" i="6" s="1"/>
  <c r="H6315" i="6"/>
  <c r="G6315" i="6" s="1"/>
  <c r="H5972" i="6"/>
  <c r="G5972" i="6" s="1"/>
  <c r="H6399" i="6"/>
  <c r="G6399" i="6" s="1"/>
  <c r="H5900" i="6"/>
  <c r="G5900" i="6" s="1"/>
  <c r="H6103" i="6"/>
  <c r="G6103" i="6" s="1"/>
  <c r="H5828" i="6"/>
  <c r="G5828" i="6" s="1"/>
  <c r="H5738" i="6"/>
  <c r="G5738" i="6" s="1"/>
  <c r="H6406" i="6"/>
  <c r="G6406" i="6" s="1"/>
  <c r="H6378" i="6"/>
  <c r="G6378" i="6" s="1"/>
  <c r="H6357" i="6"/>
  <c r="G6357" i="6" s="1"/>
  <c r="H6347" i="6"/>
  <c r="G6347" i="6" s="1"/>
  <c r="H6341" i="6"/>
  <c r="G6341" i="6" s="1"/>
  <c r="H6318" i="6"/>
  <c r="G6318" i="6" s="1"/>
  <c r="H6305" i="6"/>
  <c r="G6305" i="6" s="1"/>
  <c r="H6295" i="6"/>
  <c r="G6295" i="6" s="1"/>
  <c r="H6293" i="6"/>
  <c r="G6293" i="6" s="1"/>
  <c r="H6259" i="6"/>
  <c r="G6259" i="6" s="1"/>
  <c r="H6243" i="6"/>
  <c r="G6243" i="6" s="1"/>
  <c r="H6209" i="6"/>
  <c r="G6209" i="6" s="1"/>
  <c r="H6204" i="6"/>
  <c r="G6204" i="6" s="1"/>
  <c r="H6078" i="6"/>
  <c r="G6078" i="6" s="1"/>
  <c r="H6066" i="6"/>
  <c r="G6066" i="6" s="1"/>
  <c r="H6051" i="6"/>
  <c r="G6051" i="6" s="1"/>
  <c r="H6031" i="6"/>
  <c r="G6031" i="6" s="1"/>
  <c r="H6307" i="6"/>
  <c r="G6307" i="6" s="1"/>
  <c r="H6276" i="6"/>
  <c r="G6276" i="6" s="1"/>
  <c r="H6213" i="6"/>
  <c r="G6213" i="6" s="1"/>
  <c r="H6211" i="6"/>
  <c r="G6211" i="6" s="1"/>
  <c r="H6160" i="6"/>
  <c r="G6160" i="6" s="1"/>
  <c r="H6145" i="6"/>
  <c r="G6145" i="6" s="1"/>
  <c r="H6131" i="6"/>
  <c r="G6131" i="6" s="1"/>
  <c r="H6124" i="6"/>
  <c r="G6124" i="6" s="1"/>
  <c r="H6107" i="6"/>
  <c r="G6107" i="6" s="1"/>
  <c r="H6090" i="6"/>
  <c r="G6090" i="6" s="1"/>
  <c r="H6083" i="6"/>
  <c r="G6083" i="6" s="1"/>
  <c r="H6068" i="6"/>
  <c r="G6068" i="6" s="1"/>
  <c r="H6046" i="6"/>
  <c r="G6046" i="6" s="1"/>
  <c r="H5993" i="6"/>
  <c r="G5993" i="6" s="1"/>
  <c r="H5945" i="6"/>
  <c r="G5945" i="6" s="1"/>
  <c r="H5932" i="6"/>
  <c r="G5932" i="6" s="1"/>
  <c r="H6592" i="6"/>
  <c r="G6592" i="6" s="1"/>
  <c r="H6484" i="6"/>
  <c r="G6484" i="6" s="1"/>
  <c r="H6429" i="6"/>
  <c r="G6429" i="6" s="1"/>
  <c r="H6363" i="6"/>
  <c r="G6363" i="6" s="1"/>
  <c r="H6361" i="6"/>
  <c r="G6361" i="6" s="1"/>
  <c r="H6332" i="6"/>
  <c r="G6332" i="6" s="1"/>
  <c r="H6278" i="6"/>
  <c r="G6278" i="6" s="1"/>
  <c r="H6272" i="6"/>
  <c r="G6272" i="6" s="1"/>
  <c r="H6254" i="6"/>
  <c r="G6254" i="6" s="1"/>
  <c r="H6245" i="6"/>
  <c r="G6245" i="6" s="1"/>
  <c r="H6227" i="6"/>
  <c r="G6227" i="6" s="1"/>
  <c r="H6218" i="6"/>
  <c r="G6218" i="6" s="1"/>
  <c r="H6155" i="6"/>
  <c r="G6155" i="6" s="1"/>
  <c r="H6085" i="6"/>
  <c r="G6085" i="6" s="1"/>
  <c r="H6021" i="6"/>
  <c r="G6021" i="6" s="1"/>
  <c r="H6163" i="6"/>
  <c r="G6163" i="6" s="1"/>
  <c r="H6058" i="6"/>
  <c r="G6058" i="6" s="1"/>
  <c r="H6040" i="6"/>
  <c r="G6040" i="6" s="1"/>
  <c r="H6036" i="6"/>
  <c r="G6036" i="6" s="1"/>
  <c r="H6034" i="6"/>
  <c r="G6034" i="6" s="1"/>
  <c r="H6028" i="6"/>
  <c r="G6028" i="6" s="1"/>
  <c r="H6020" i="6"/>
  <c r="G6020" i="6" s="1"/>
  <c r="H6016" i="6"/>
  <c r="G6016" i="6" s="1"/>
  <c r="H5985" i="6"/>
  <c r="G5985" i="6" s="1"/>
  <c r="H5977" i="6"/>
  <c r="G5977" i="6" s="1"/>
  <c r="H5971" i="6"/>
  <c r="G5971" i="6" s="1"/>
  <c r="H5955" i="6"/>
  <c r="G5955" i="6" s="1"/>
  <c r="H5949" i="6"/>
  <c r="G5949" i="6" s="1"/>
  <c r="H5885" i="6"/>
  <c r="G5885" i="6" s="1"/>
  <c r="H5866" i="6"/>
  <c r="G5866" i="6" s="1"/>
  <c r="H5862" i="6"/>
  <c r="G5862" i="6" s="1"/>
  <c r="H5860" i="6"/>
  <c r="G5860" i="6" s="1"/>
  <c r="H5852" i="6"/>
  <c r="G5852" i="6" s="1"/>
  <c r="H5834" i="6"/>
  <c r="G5834" i="6" s="1"/>
  <c r="H5763" i="6"/>
  <c r="G5763" i="6" s="1"/>
  <c r="H5747" i="6"/>
  <c r="G5747" i="6" s="1"/>
  <c r="H5734" i="6"/>
  <c r="G5734" i="6" s="1"/>
  <c r="H5718" i="6"/>
  <c r="G5718" i="6" s="1"/>
  <c r="H5716" i="6"/>
  <c r="G5716" i="6" s="1"/>
  <c r="H5649" i="6"/>
  <c r="G5649" i="6" s="1"/>
  <c r="H5761" i="6"/>
  <c r="G5761" i="6" s="1"/>
  <c r="H6127" i="6"/>
  <c r="G6127" i="6" s="1"/>
  <c r="H5624" i="6"/>
  <c r="G5624" i="6" s="1"/>
  <c r="H6279" i="6"/>
  <c r="G6279" i="6" s="1"/>
  <c r="H5719" i="6"/>
  <c r="G5719" i="6" s="1"/>
  <c r="H6128" i="6"/>
  <c r="G6128" i="6" s="1"/>
  <c r="H6577" i="6"/>
  <c r="G6577" i="6" s="1"/>
  <c r="H5692" i="6"/>
  <c r="G5692" i="6" s="1"/>
  <c r="H5601" i="6"/>
  <c r="G5601" i="6" s="1"/>
  <c r="H5519" i="6"/>
  <c r="G5519" i="6" s="1"/>
  <c r="H5414" i="6"/>
  <c r="G5414" i="6" s="1"/>
  <c r="H5120" i="6"/>
  <c r="G5120" i="6" s="1"/>
  <c r="H6584" i="6"/>
  <c r="G6584" i="6" s="1"/>
  <c r="H6528" i="6"/>
  <c r="G6528" i="6" s="1"/>
  <c r="H6506" i="6"/>
  <c r="G6506" i="6" s="1"/>
  <c r="H6490" i="6"/>
  <c r="G6490" i="6" s="1"/>
  <c r="H6472" i="6"/>
  <c r="G6472" i="6" s="1"/>
  <c r="H6463" i="6"/>
  <c r="G6463" i="6" s="1"/>
  <c r="H6411" i="6"/>
  <c r="G6411" i="6" s="1"/>
  <c r="H6249" i="6"/>
  <c r="G6249" i="6" s="1"/>
  <c r="H6225" i="6"/>
  <c r="G6225" i="6" s="1"/>
  <c r="H6223" i="6"/>
  <c r="G6223" i="6" s="1"/>
  <c r="H6200" i="6"/>
  <c r="G6200" i="6" s="1"/>
  <c r="H6171" i="6"/>
  <c r="G6171" i="6" s="1"/>
  <c r="H6165" i="6"/>
  <c r="G6165" i="6" s="1"/>
  <c r="H6161" i="6"/>
  <c r="G6161" i="6" s="1"/>
  <c r="H6157" i="6"/>
  <c r="G6157" i="6" s="1"/>
  <c r="H6099" i="6"/>
  <c r="G6099" i="6" s="1"/>
  <c r="H6060" i="6"/>
  <c r="G6060" i="6" s="1"/>
  <c r="H6054" i="6"/>
  <c r="G6054" i="6" s="1"/>
  <c r="H6050" i="6"/>
  <c r="G6050" i="6" s="1"/>
  <c r="H6044" i="6"/>
  <c r="G6044" i="6" s="1"/>
  <c r="H6032" i="6"/>
  <c r="G6032" i="6" s="1"/>
  <c r="H5963" i="6"/>
  <c r="G5963" i="6" s="1"/>
  <c r="H5891" i="6"/>
  <c r="G5891" i="6" s="1"/>
  <c r="H5868" i="6"/>
  <c r="G5868" i="6" s="1"/>
  <c r="H5821" i="6"/>
  <c r="G5821" i="6" s="1"/>
  <c r="H5754" i="6"/>
  <c r="G5754" i="6" s="1"/>
  <c r="H5736" i="6"/>
  <c r="G5736" i="6" s="1"/>
  <c r="H5682" i="6"/>
  <c r="G5682" i="6" s="1"/>
  <c r="H5669" i="6"/>
  <c r="G5669" i="6" s="1"/>
  <c r="H5644" i="6"/>
  <c r="G5644" i="6" s="1"/>
  <c r="H5634" i="6"/>
  <c r="G5634" i="6" s="1"/>
  <c r="H6173" i="6"/>
  <c r="G6173" i="6" s="1"/>
  <c r="H6169" i="6"/>
  <c r="G6169" i="6" s="1"/>
  <c r="H6153" i="6"/>
  <c r="G6153" i="6" s="1"/>
  <c r="H6137" i="6"/>
  <c r="G6137" i="6" s="1"/>
  <c r="H6117" i="6"/>
  <c r="G6117" i="6" s="1"/>
  <c r="H6097" i="6"/>
  <c r="G6097" i="6" s="1"/>
  <c r="H6095" i="6"/>
  <c r="G6095" i="6" s="1"/>
  <c r="H6093" i="6"/>
  <c r="G6093" i="6" s="1"/>
  <c r="H6091" i="6"/>
  <c r="G6091" i="6" s="1"/>
  <c r="H6076" i="6"/>
  <c r="G6076" i="6" s="1"/>
  <c r="H6052" i="6"/>
  <c r="G6052" i="6" s="1"/>
  <c r="H6005" i="6"/>
  <c r="G6005" i="6" s="1"/>
  <c r="H6003" i="6"/>
  <c r="G6003" i="6" s="1"/>
  <c r="H5973" i="6"/>
  <c r="G5973" i="6" s="1"/>
  <c r="H5930" i="6"/>
  <c r="G5930" i="6" s="1"/>
  <c r="H5928" i="6"/>
  <c r="G5928" i="6" s="1"/>
  <c r="H5926" i="6"/>
  <c r="G5926" i="6" s="1"/>
  <c r="H5924" i="6"/>
  <c r="G5924" i="6" s="1"/>
  <c r="H5922" i="6"/>
  <c r="G5922" i="6" s="1"/>
  <c r="H5918" i="6"/>
  <c r="G5918" i="6" s="1"/>
  <c r="H5897" i="6"/>
  <c r="G5897" i="6" s="1"/>
  <c r="H5843" i="6"/>
  <c r="G5843" i="6" s="1"/>
  <c r="H5819" i="6"/>
  <c r="G5819" i="6" s="1"/>
  <c r="H5798" i="6"/>
  <c r="G5798" i="6" s="1"/>
  <c r="H5789" i="6"/>
  <c r="G5789" i="6" s="1"/>
  <c r="H5765" i="6"/>
  <c r="G5765" i="6" s="1"/>
  <c r="H5720" i="6"/>
  <c r="G5720" i="6" s="1"/>
  <c r="H5603" i="6"/>
  <c r="G5603" i="6" s="1"/>
  <c r="H5587" i="6"/>
  <c r="G5587" i="6" s="1"/>
  <c r="H6240" i="6"/>
  <c r="G6240" i="6" s="1"/>
  <c r="H6202" i="6"/>
  <c r="G6202" i="6" s="1"/>
  <c r="H6143" i="6"/>
  <c r="G6143" i="6" s="1"/>
  <c r="H6139" i="6"/>
  <c r="G6139" i="6" s="1"/>
  <c r="H6125" i="6"/>
  <c r="G6125" i="6" s="1"/>
  <c r="H6121" i="6"/>
  <c r="G6121" i="6" s="1"/>
  <c r="H6113" i="6"/>
  <c r="G6113" i="6" s="1"/>
  <c r="H6062" i="6"/>
  <c r="G6062" i="6" s="1"/>
  <c r="H6056" i="6"/>
  <c r="G6056" i="6" s="1"/>
  <c r="H5987" i="6"/>
  <c r="G5987" i="6" s="1"/>
  <c r="H5979" i="6"/>
  <c r="G5979" i="6" s="1"/>
  <c r="H5907" i="6"/>
  <c r="G5907" i="6" s="1"/>
  <c r="H5870" i="6"/>
  <c r="G5870" i="6" s="1"/>
  <c r="H5864" i="6"/>
  <c r="G5864" i="6" s="1"/>
  <c r="H5847" i="6"/>
  <c r="G5847" i="6" s="1"/>
  <c r="H5793" i="6"/>
  <c r="G5793" i="6" s="1"/>
  <c r="H5778" i="6"/>
  <c r="G5778" i="6" s="1"/>
  <c r="H5729" i="6"/>
  <c r="G5729" i="6" s="1"/>
  <c r="H5713" i="6"/>
  <c r="G5713" i="6" s="1"/>
  <c r="H5651" i="6"/>
  <c r="G5651" i="6" s="1"/>
  <c r="H5636" i="6"/>
  <c r="G5636" i="6" s="1"/>
  <c r="H5631" i="6"/>
  <c r="G5631" i="6" s="1"/>
  <c r="H5608" i="6"/>
  <c r="G5608" i="6" s="1"/>
  <c r="H6009" i="6"/>
  <c r="G6009" i="6" s="1"/>
  <c r="H6007" i="6"/>
  <c r="G6007" i="6" s="1"/>
  <c r="H6001" i="6"/>
  <c r="G6001" i="6" s="1"/>
  <c r="H5999" i="6"/>
  <c r="G5999" i="6" s="1"/>
  <c r="H5936" i="6"/>
  <c r="G5936" i="6" s="1"/>
  <c r="H5876" i="6"/>
  <c r="G5876" i="6" s="1"/>
  <c r="H5840" i="6"/>
  <c r="G5840" i="6" s="1"/>
  <c r="H5838" i="6"/>
  <c r="G5838" i="6" s="1"/>
  <c r="H5825" i="6"/>
  <c r="G5825" i="6" s="1"/>
  <c r="H5800" i="6"/>
  <c r="G5800" i="6" s="1"/>
  <c r="H5771" i="6"/>
  <c r="G5771" i="6" s="1"/>
  <c r="H5769" i="6"/>
  <c r="G5769" i="6" s="1"/>
  <c r="H5756" i="6"/>
  <c r="G5756" i="6" s="1"/>
  <c r="H5749" i="6"/>
  <c r="G5749" i="6" s="1"/>
  <c r="H5731" i="6"/>
  <c r="G5731" i="6" s="1"/>
  <c r="H5701" i="6"/>
  <c r="G5701" i="6" s="1"/>
  <c r="H5699" i="6"/>
  <c r="G5699" i="6" s="1"/>
  <c r="H5684" i="6"/>
  <c r="G5684" i="6" s="1"/>
  <c r="H5674" i="6"/>
  <c r="G5674" i="6" s="1"/>
  <c r="H5613" i="6"/>
  <c r="G5613" i="6" s="1"/>
  <c r="H5592" i="6"/>
  <c r="G5592" i="6" s="1"/>
  <c r="H6536" i="6"/>
  <c r="G6536" i="6" s="1"/>
  <c r="H5568" i="6"/>
  <c r="G5568" i="6" s="1"/>
  <c r="H5560" i="6"/>
  <c r="G5560" i="6" s="1"/>
  <c r="H5536" i="6"/>
  <c r="G5536" i="6" s="1"/>
  <c r="H5406" i="6"/>
  <c r="G5406" i="6" s="1"/>
  <c r="H5350" i="6"/>
  <c r="G5350" i="6" s="1"/>
  <c r="H5301" i="6"/>
  <c r="G5301" i="6" s="1"/>
  <c r="H5219" i="6"/>
  <c r="G5219" i="6" s="1"/>
  <c r="H6730" i="6"/>
  <c r="G6730" i="6" s="1"/>
  <c r="H6680" i="6"/>
  <c r="G6680" i="6" s="1"/>
  <c r="H6511" i="6"/>
  <c r="G6511" i="6" s="1"/>
  <c r="H6504" i="6"/>
  <c r="G6504" i="6" s="1"/>
  <c r="H6452" i="6"/>
  <c r="G6452" i="6" s="1"/>
  <c r="H6416" i="6"/>
  <c r="G6416" i="6" s="1"/>
  <c r="H6372" i="6"/>
  <c r="G6372" i="6" s="1"/>
  <c r="H6343" i="6"/>
  <c r="G6343" i="6" s="1"/>
  <c r="H6330" i="6"/>
  <c r="G6330" i="6" s="1"/>
  <c r="H6303" i="6"/>
  <c r="G6303" i="6" s="1"/>
  <c r="H6234" i="6"/>
  <c r="G6234" i="6" s="1"/>
  <c r="H6219" i="6"/>
  <c r="G6219" i="6" s="1"/>
  <c r="H6123" i="6"/>
  <c r="G6123" i="6" s="1"/>
  <c r="H6109" i="6"/>
  <c r="G6109" i="6" s="1"/>
  <c r="H6105" i="6"/>
  <c r="G6105" i="6" s="1"/>
  <c r="H6080" i="6"/>
  <c r="G6080" i="6" s="1"/>
  <c r="H6072" i="6"/>
  <c r="G6072" i="6" s="1"/>
  <c r="H6023" i="6"/>
  <c r="G6023" i="6" s="1"/>
  <c r="H5946" i="6"/>
  <c r="G5946" i="6" s="1"/>
  <c r="H5915" i="6"/>
  <c r="G5915" i="6" s="1"/>
  <c r="H5905" i="6"/>
  <c r="G5905" i="6" s="1"/>
  <c r="H5901" i="6"/>
  <c r="G5901" i="6" s="1"/>
  <c r="H5882" i="6"/>
  <c r="G5882" i="6" s="1"/>
  <c r="H5857" i="6"/>
  <c r="G5857" i="6" s="1"/>
  <c r="H5853" i="6"/>
  <c r="G5853" i="6" s="1"/>
  <c r="H5780" i="6"/>
  <c r="G5780" i="6" s="1"/>
  <c r="H5740" i="6"/>
  <c r="G5740" i="6" s="1"/>
  <c r="H5656" i="6"/>
  <c r="G5656" i="6" s="1"/>
  <c r="H5958" i="6"/>
  <c r="G5958" i="6" s="1"/>
  <c r="H5948" i="6"/>
  <c r="G5948" i="6" s="1"/>
  <c r="H5944" i="6"/>
  <c r="G5944" i="6" s="1"/>
  <c r="H5940" i="6"/>
  <c r="G5940" i="6" s="1"/>
  <c r="H5888" i="6"/>
  <c r="G5888" i="6" s="1"/>
  <c r="H5884" i="6"/>
  <c r="G5884" i="6" s="1"/>
  <c r="H5880" i="6"/>
  <c r="G5880" i="6" s="1"/>
  <c r="H5872" i="6"/>
  <c r="G5872" i="6" s="1"/>
  <c r="H5859" i="6"/>
  <c r="G5859" i="6" s="1"/>
  <c r="H5810" i="6"/>
  <c r="G5810" i="6" s="1"/>
  <c r="H5806" i="6"/>
  <c r="G5806" i="6" s="1"/>
  <c r="H5786" i="6"/>
  <c r="G5786" i="6" s="1"/>
  <c r="H5784" i="6"/>
  <c r="G5784" i="6" s="1"/>
  <c r="H5775" i="6"/>
  <c r="G5775" i="6" s="1"/>
  <c r="H5742" i="6"/>
  <c r="G5742" i="6" s="1"/>
  <c r="H5715" i="6"/>
  <c r="G5715" i="6" s="1"/>
  <c r="H5605" i="6"/>
  <c r="G5605" i="6" s="1"/>
  <c r="H5549" i="6"/>
  <c r="G5549" i="6" s="1"/>
  <c r="H5517" i="6"/>
  <c r="G5517" i="6" s="1"/>
  <c r="H5509" i="6"/>
  <c r="G5509" i="6" s="1"/>
  <c r="H5493" i="6"/>
  <c r="G5493" i="6" s="1"/>
  <c r="H5477" i="6"/>
  <c r="G5477" i="6" s="1"/>
  <c r="H5469" i="6"/>
  <c r="G5469" i="6" s="1"/>
  <c r="H5461" i="6"/>
  <c r="G5461" i="6" s="1"/>
  <c r="H5453" i="6"/>
  <c r="G5453" i="6" s="1"/>
  <c r="H5445" i="6"/>
  <c r="G5445" i="6" s="1"/>
  <c r="H5405" i="6"/>
  <c r="G5405" i="6" s="1"/>
  <c r="H6370" i="6"/>
  <c r="G6370" i="6" s="1"/>
  <c r="H6314" i="6"/>
  <c r="G6314" i="6" s="1"/>
  <c r="H6269" i="6"/>
  <c r="G6269" i="6" s="1"/>
  <c r="H6258" i="6"/>
  <c r="G6258" i="6" s="1"/>
  <c r="H6232" i="6"/>
  <c r="G6232" i="6" s="1"/>
  <c r="H6207" i="6"/>
  <c r="G6207" i="6" s="1"/>
  <c r="H6192" i="6"/>
  <c r="G6192" i="6" s="1"/>
  <c r="H6190" i="6"/>
  <c r="G6190" i="6" s="1"/>
  <c r="H6188" i="6"/>
  <c r="G6188" i="6" s="1"/>
  <c r="H6186" i="6"/>
  <c r="G6186" i="6" s="1"/>
  <c r="H6162" i="6"/>
  <c r="G6162" i="6" s="1"/>
  <c r="H6086" i="6"/>
  <c r="G6086" i="6" s="1"/>
  <c r="H6053" i="6"/>
  <c r="G6053" i="6" s="1"/>
  <c r="H6041" i="6"/>
  <c r="G6041" i="6" s="1"/>
  <c r="H6025" i="6"/>
  <c r="G6025" i="6" s="1"/>
  <c r="H5997" i="6"/>
  <c r="G5997" i="6" s="1"/>
  <c r="H5982" i="6"/>
  <c r="G5982" i="6" s="1"/>
  <c r="H5956" i="6"/>
  <c r="G5956" i="6" s="1"/>
  <c r="H5954" i="6"/>
  <c r="G5954" i="6" s="1"/>
  <c r="H5892" i="6"/>
  <c r="G5892" i="6" s="1"/>
  <c r="H5890" i="6"/>
  <c r="G5890" i="6" s="1"/>
  <c r="H5849" i="6"/>
  <c r="G5849" i="6" s="1"/>
  <c r="H5833" i="6"/>
  <c r="G5833" i="6" s="1"/>
  <c r="H5827" i="6"/>
  <c r="G5827" i="6" s="1"/>
  <c r="H5782" i="6"/>
  <c r="G5782" i="6" s="1"/>
  <c r="H5764" i="6"/>
  <c r="G5764" i="6" s="1"/>
  <c r="H5762" i="6"/>
  <c r="G5762" i="6" s="1"/>
  <c r="H5760" i="6"/>
  <c r="G5760" i="6" s="1"/>
  <c r="H5733" i="6"/>
  <c r="G5733" i="6" s="1"/>
  <c r="H5724" i="6"/>
  <c r="G5724" i="6" s="1"/>
  <c r="H5610" i="6"/>
  <c r="G5610" i="6" s="1"/>
  <c r="H5968" i="6"/>
  <c r="G5968" i="6" s="1"/>
  <c r="H5966" i="6"/>
  <c r="G5966" i="6" s="1"/>
  <c r="H5964" i="6"/>
  <c r="G5964" i="6" s="1"/>
  <c r="H5960" i="6"/>
  <c r="G5960" i="6" s="1"/>
  <c r="H5952" i="6"/>
  <c r="G5952" i="6" s="1"/>
  <c r="H5950" i="6"/>
  <c r="G5950" i="6" s="1"/>
  <c r="H5923" i="6"/>
  <c r="G5923" i="6" s="1"/>
  <c r="H5917" i="6"/>
  <c r="G5917" i="6" s="1"/>
  <c r="H5913" i="6"/>
  <c r="G5913" i="6" s="1"/>
  <c r="H5842" i="6"/>
  <c r="G5842" i="6" s="1"/>
  <c r="H5795" i="6"/>
  <c r="G5795" i="6" s="1"/>
  <c r="H5746" i="6"/>
  <c r="G5746" i="6" s="1"/>
  <c r="H5710" i="6"/>
  <c r="G5710" i="6" s="1"/>
  <c r="H5696" i="6"/>
  <c r="G5696" i="6" s="1"/>
  <c r="H5691" i="6"/>
  <c r="G5691" i="6" s="1"/>
  <c r="H5633" i="6"/>
  <c r="G5633" i="6" s="1"/>
  <c r="H6215" i="6"/>
  <c r="G6215" i="6" s="1"/>
  <c r="H5661" i="6"/>
  <c r="G5661" i="6" s="1"/>
  <c r="H5570" i="6"/>
  <c r="G5570" i="6" s="1"/>
  <c r="H5562" i="6"/>
  <c r="G5562" i="6" s="1"/>
  <c r="H5538" i="6"/>
  <c r="G5538" i="6" s="1"/>
  <c r="H5802" i="6"/>
  <c r="G5802" i="6" s="1"/>
  <c r="H5478" i="6"/>
  <c r="G5478" i="6" s="1"/>
  <c r="H5422" i="6"/>
  <c r="G5422" i="6" s="1"/>
  <c r="H5567" i="6"/>
  <c r="G5567" i="6" s="1"/>
  <c r="H6645" i="6"/>
  <c r="G6645" i="6" s="1"/>
  <c r="H6603" i="6"/>
  <c r="G6603" i="6" s="1"/>
  <c r="H6599" i="6"/>
  <c r="G6599" i="6" s="1"/>
  <c r="H6556" i="6"/>
  <c r="G6556" i="6" s="1"/>
  <c r="H6545" i="6"/>
  <c r="G6545" i="6" s="1"/>
  <c r="H6543" i="6"/>
  <c r="G6543" i="6" s="1"/>
  <c r="H6518" i="6"/>
  <c r="G6518" i="6" s="1"/>
  <c r="H6455" i="6"/>
  <c r="G6455" i="6" s="1"/>
  <c r="H6433" i="6"/>
  <c r="G6433" i="6" s="1"/>
  <c r="H6328" i="6"/>
  <c r="G6328" i="6" s="1"/>
  <c r="H6252" i="6"/>
  <c r="G6252" i="6" s="1"/>
  <c r="H6205" i="6"/>
  <c r="G6205" i="6" s="1"/>
  <c r="H6180" i="6"/>
  <c r="G6180" i="6" s="1"/>
  <c r="H6168" i="6"/>
  <c r="G6168" i="6" s="1"/>
  <c r="H6164" i="6"/>
  <c r="G6164" i="6" s="1"/>
  <c r="H6096" i="6"/>
  <c r="G6096" i="6" s="1"/>
  <c r="H6057" i="6"/>
  <c r="G6057" i="6" s="1"/>
  <c r="H6035" i="6"/>
  <c r="G6035" i="6" s="1"/>
  <c r="H6029" i="6"/>
  <c r="G6029" i="6" s="1"/>
  <c r="H6017" i="6"/>
  <c r="G6017" i="6" s="1"/>
  <c r="H5980" i="6"/>
  <c r="G5980" i="6" s="1"/>
  <c r="H5970" i="6"/>
  <c r="G5970" i="6" s="1"/>
  <c r="H5927" i="6"/>
  <c r="G5927" i="6" s="1"/>
  <c r="H5921" i="6"/>
  <c r="G5921" i="6" s="1"/>
  <c r="H5886" i="6"/>
  <c r="G5886" i="6" s="1"/>
  <c r="H5865" i="6"/>
  <c r="G5865" i="6" s="1"/>
  <c r="H5788" i="6"/>
  <c r="G5788" i="6" s="1"/>
  <c r="H5755" i="6"/>
  <c r="G5755" i="6" s="1"/>
  <c r="H5698" i="6"/>
  <c r="G5698" i="6" s="1"/>
  <c r="H6222" i="6"/>
  <c r="G6222" i="6" s="1"/>
  <c r="H6170" i="6"/>
  <c r="G6170" i="6" s="1"/>
  <c r="H6154" i="6"/>
  <c r="G6154" i="6" s="1"/>
  <c r="H6148" i="6"/>
  <c r="G6148" i="6" s="1"/>
  <c r="H6144" i="6"/>
  <c r="G6144" i="6" s="1"/>
  <c r="H6122" i="6"/>
  <c r="G6122" i="6" s="1"/>
  <c r="H6092" i="6"/>
  <c r="G6092" i="6" s="1"/>
  <c r="H6088" i="6"/>
  <c r="G6088" i="6" s="1"/>
  <c r="H6061" i="6"/>
  <c r="G6061" i="6" s="1"/>
  <c r="H6059" i="6"/>
  <c r="G6059" i="6" s="1"/>
  <c r="H6000" i="6"/>
  <c r="G6000" i="6" s="1"/>
  <c r="H5992" i="6"/>
  <c r="G5992" i="6" s="1"/>
  <c r="H5984" i="6"/>
  <c r="G5984" i="6" s="1"/>
  <c r="H5933" i="6"/>
  <c r="G5933" i="6" s="1"/>
  <c r="H5894" i="6"/>
  <c r="G5894" i="6" s="1"/>
  <c r="H5875" i="6"/>
  <c r="G5875" i="6" s="1"/>
  <c r="H5869" i="6"/>
  <c r="G5869" i="6" s="1"/>
  <c r="H5867" i="6"/>
  <c r="G5867" i="6" s="1"/>
  <c r="H5861" i="6"/>
  <c r="G5861" i="6" s="1"/>
  <c r="H5846" i="6"/>
  <c r="G5846" i="6" s="1"/>
  <c r="H5822" i="6"/>
  <c r="G5822" i="6" s="1"/>
  <c r="H5820" i="6"/>
  <c r="G5820" i="6" s="1"/>
  <c r="H5816" i="6"/>
  <c r="G5816" i="6" s="1"/>
  <c r="H5812" i="6"/>
  <c r="G5812" i="6" s="1"/>
  <c r="H5673" i="6"/>
  <c r="G5673" i="6" s="1"/>
  <c r="H5660" i="6"/>
  <c r="G5660" i="6" s="1"/>
  <c r="H5495" i="6"/>
  <c r="G5495" i="6" s="1"/>
  <c r="H5487" i="6"/>
  <c r="G5487" i="6" s="1"/>
  <c r="H5431" i="6"/>
  <c r="G5431" i="6" s="1"/>
  <c r="H6241" i="6"/>
  <c r="G6241" i="6" s="1"/>
  <c r="H6195" i="6"/>
  <c r="G6195" i="6" s="1"/>
  <c r="H6174" i="6"/>
  <c r="G6174" i="6" s="1"/>
  <c r="H6146" i="6"/>
  <c r="G6146" i="6" s="1"/>
  <c r="H6140" i="6"/>
  <c r="G6140" i="6" s="1"/>
  <c r="H6138" i="6"/>
  <c r="G6138" i="6" s="1"/>
  <c r="H6136" i="6"/>
  <c r="G6136" i="6" s="1"/>
  <c r="H6102" i="6"/>
  <c r="G6102" i="6" s="1"/>
  <c r="H6079" i="6"/>
  <c r="G6079" i="6" s="1"/>
  <c r="H6075" i="6"/>
  <c r="G6075" i="6" s="1"/>
  <c r="H6073" i="6"/>
  <c r="G6073" i="6" s="1"/>
  <c r="H6069" i="6"/>
  <c r="G6069" i="6" s="1"/>
  <c r="H6008" i="6"/>
  <c r="G6008" i="6" s="1"/>
  <c r="H6002" i="6"/>
  <c r="G6002" i="6" s="1"/>
  <c r="H5943" i="6"/>
  <c r="G5943" i="6" s="1"/>
  <c r="H5910" i="6"/>
  <c r="G5910" i="6" s="1"/>
  <c r="H5898" i="6"/>
  <c r="G5898" i="6" s="1"/>
  <c r="H5879" i="6"/>
  <c r="G5879" i="6" s="1"/>
  <c r="H5839" i="6"/>
  <c r="G5839" i="6" s="1"/>
  <c r="H5835" i="6"/>
  <c r="G5835" i="6" s="1"/>
  <c r="H5797" i="6"/>
  <c r="G5797" i="6" s="1"/>
  <c r="H5790" i="6"/>
  <c r="G5790" i="6" s="1"/>
  <c r="H5777" i="6"/>
  <c r="G5777" i="6" s="1"/>
  <c r="H5770" i="6"/>
  <c r="G5770" i="6" s="1"/>
  <c r="H5757" i="6"/>
  <c r="G5757" i="6" s="1"/>
  <c r="H5748" i="6"/>
  <c r="G5748" i="6" s="1"/>
  <c r="H5739" i="6"/>
  <c r="G5739" i="6" s="1"/>
  <c r="H5712" i="6"/>
  <c r="G5712" i="6" s="1"/>
  <c r="H5700" i="6"/>
  <c r="G5700" i="6" s="1"/>
  <c r="H5650" i="6"/>
  <c r="G5650" i="6" s="1"/>
  <c r="H6191" i="6"/>
  <c r="G6191" i="6" s="1"/>
  <c r="H6116" i="6"/>
  <c r="G6116" i="6" s="1"/>
  <c r="H6114" i="6"/>
  <c r="G6114" i="6" s="1"/>
  <c r="H6104" i="6"/>
  <c r="G6104" i="6" s="1"/>
  <c r="H6100" i="6"/>
  <c r="G6100" i="6" s="1"/>
  <c r="H6004" i="6"/>
  <c r="G6004" i="6" s="1"/>
  <c r="H5990" i="6"/>
  <c r="G5990" i="6" s="1"/>
  <c r="H5974" i="6"/>
  <c r="G5974" i="6" s="1"/>
  <c r="H5939" i="6"/>
  <c r="G5939" i="6" s="1"/>
  <c r="H5929" i="6"/>
  <c r="G5929" i="6" s="1"/>
  <c r="H5925" i="6"/>
  <c r="G5925" i="6" s="1"/>
  <c r="H5904" i="6"/>
  <c r="G5904" i="6" s="1"/>
  <c r="H5902" i="6"/>
  <c r="G5902" i="6" s="1"/>
  <c r="H5877" i="6"/>
  <c r="G5877" i="6" s="1"/>
  <c r="H5844" i="6"/>
  <c r="G5844" i="6" s="1"/>
  <c r="H5792" i="6"/>
  <c r="G5792" i="6" s="1"/>
  <c r="H5766" i="6"/>
  <c r="G5766" i="6" s="1"/>
  <c r="H5737" i="6"/>
  <c r="G5737" i="6" s="1"/>
  <c r="H5730" i="6"/>
  <c r="G5730" i="6" s="1"/>
  <c r="H5688" i="6"/>
  <c r="G5688" i="6" s="1"/>
  <c r="H5604" i="6"/>
  <c r="G5604" i="6" s="1"/>
  <c r="H5596" i="6"/>
  <c r="G5596" i="6" s="1"/>
  <c r="H5588" i="6"/>
  <c r="G5588" i="6" s="1"/>
  <c r="H5614" i="6"/>
  <c r="G5614" i="6" s="1"/>
  <c r="H6193" i="6"/>
  <c r="G6193" i="6" s="1"/>
  <c r="H5531" i="6"/>
  <c r="G5531" i="6" s="1"/>
  <c r="H5532" i="6"/>
  <c r="G5532" i="6" s="1"/>
  <c r="H5357" i="6"/>
  <c r="G5357" i="6" s="1"/>
  <c r="H6379" i="6"/>
  <c r="G6379" i="6" s="1"/>
  <c r="H6317" i="6"/>
  <c r="G6317" i="6" s="1"/>
  <c r="H6299" i="6"/>
  <c r="G6299" i="6" s="1"/>
  <c r="H6290" i="6"/>
  <c r="G6290" i="6" s="1"/>
  <c r="H6288" i="6"/>
  <c r="G6288" i="6" s="1"/>
  <c r="H6257" i="6"/>
  <c r="G6257" i="6" s="1"/>
  <c r="H6220" i="6"/>
  <c r="G6220" i="6" s="1"/>
  <c r="H6212" i="6"/>
  <c r="G6212" i="6" s="1"/>
  <c r="H6197" i="6"/>
  <c r="G6197" i="6" s="1"/>
  <c r="H6189" i="6"/>
  <c r="G6189" i="6" s="1"/>
  <c r="H6150" i="6"/>
  <c r="G6150" i="6" s="1"/>
  <c r="H6142" i="6"/>
  <c r="G6142" i="6" s="1"/>
  <c r="H6130" i="6"/>
  <c r="G6130" i="6" s="1"/>
  <c r="H6126" i="6"/>
  <c r="G6126" i="6" s="1"/>
  <c r="H6120" i="6"/>
  <c r="G6120" i="6" s="1"/>
  <c r="H6112" i="6"/>
  <c r="G6112" i="6" s="1"/>
  <c r="H6106" i="6"/>
  <c r="G6106" i="6" s="1"/>
  <c r="H6077" i="6"/>
  <c r="G6077" i="6" s="1"/>
  <c r="H6010" i="6"/>
  <c r="G6010" i="6" s="1"/>
  <c r="H6006" i="6"/>
  <c r="G6006" i="6" s="1"/>
  <c r="H5998" i="6"/>
  <c r="G5998" i="6" s="1"/>
  <c r="H5994" i="6"/>
  <c r="G5994" i="6" s="1"/>
  <c r="H5906" i="6"/>
  <c r="G5906" i="6" s="1"/>
  <c r="H5881" i="6"/>
  <c r="G5881" i="6" s="1"/>
  <c r="H5837" i="6"/>
  <c r="G5837" i="6" s="1"/>
  <c r="H5783" i="6"/>
  <c r="G5783" i="6" s="1"/>
  <c r="H5714" i="6"/>
  <c r="G5714" i="6" s="1"/>
  <c r="H5693" i="6"/>
  <c r="G5693" i="6" s="1"/>
  <c r="H5996" i="6"/>
  <c r="G5996" i="6" s="1"/>
  <c r="H5969" i="6"/>
  <c r="G5969" i="6" s="1"/>
  <c r="H5961" i="6"/>
  <c r="G5961" i="6" s="1"/>
  <c r="H5957" i="6"/>
  <c r="G5957" i="6" s="1"/>
  <c r="H5953" i="6"/>
  <c r="G5953" i="6" s="1"/>
  <c r="H5912" i="6"/>
  <c r="G5912" i="6" s="1"/>
  <c r="H5908" i="6"/>
  <c r="G5908" i="6" s="1"/>
  <c r="H5889" i="6"/>
  <c r="G5889" i="6" s="1"/>
  <c r="H5858" i="6"/>
  <c r="G5858" i="6" s="1"/>
  <c r="H5856" i="6"/>
  <c r="G5856" i="6" s="1"/>
  <c r="H5848" i="6"/>
  <c r="G5848" i="6" s="1"/>
  <c r="H5841" i="6"/>
  <c r="G5841" i="6" s="1"/>
  <c r="H5824" i="6"/>
  <c r="G5824" i="6" s="1"/>
  <c r="H5809" i="6"/>
  <c r="G5809" i="6" s="1"/>
  <c r="H5807" i="6"/>
  <c r="G5807" i="6" s="1"/>
  <c r="H5805" i="6"/>
  <c r="G5805" i="6" s="1"/>
  <c r="H5803" i="6"/>
  <c r="G5803" i="6" s="1"/>
  <c r="H5787" i="6"/>
  <c r="G5787" i="6" s="1"/>
  <c r="H5779" i="6"/>
  <c r="G5779" i="6" s="1"/>
  <c r="H5772" i="6"/>
  <c r="G5772" i="6" s="1"/>
  <c r="H5732" i="6"/>
  <c r="G5732" i="6" s="1"/>
  <c r="H5725" i="6"/>
  <c r="G5725" i="6" s="1"/>
  <c r="H5702" i="6"/>
  <c r="G5702" i="6" s="1"/>
  <c r="H5662" i="6"/>
  <c r="G5662" i="6" s="1"/>
  <c r="H5652" i="6"/>
  <c r="G5652" i="6" s="1"/>
  <c r="H5642" i="6"/>
  <c r="G5642" i="6" s="1"/>
  <c r="H5632" i="6"/>
  <c r="G5632" i="6" s="1"/>
  <c r="H5585" i="6"/>
  <c r="G5585" i="6" s="1"/>
  <c r="H5521" i="6"/>
  <c r="G5521" i="6" s="1"/>
  <c r="H5333" i="6"/>
  <c r="G5333" i="6" s="1"/>
  <c r="H6698" i="6"/>
  <c r="G6698" i="6" s="1"/>
  <c r="H6679" i="6"/>
  <c r="G6679" i="6" s="1"/>
  <c r="H6655" i="6"/>
  <c r="G6655" i="6" s="1"/>
  <c r="H6625" i="6"/>
  <c r="G6625" i="6" s="1"/>
  <c r="H6618" i="6"/>
  <c r="G6618" i="6" s="1"/>
  <c r="H6559" i="6"/>
  <c r="G6559" i="6" s="1"/>
  <c r="H6436" i="6"/>
  <c r="G6436" i="6" s="1"/>
  <c r="H6349" i="6"/>
  <c r="G6349" i="6" s="1"/>
  <c r="H6342" i="6"/>
  <c r="G6342" i="6" s="1"/>
  <c r="H6244" i="6"/>
  <c r="G6244" i="6" s="1"/>
  <c r="H6185" i="6"/>
  <c r="G6185" i="6" s="1"/>
  <c r="H6132" i="6"/>
  <c r="G6132" i="6" s="1"/>
  <c r="H6038" i="6"/>
  <c r="G6038" i="6" s="1"/>
  <c r="H6026" i="6"/>
  <c r="G6026" i="6" s="1"/>
  <c r="H6018" i="6"/>
  <c r="G6018" i="6" s="1"/>
  <c r="H6012" i="6"/>
  <c r="G6012" i="6" s="1"/>
  <c r="H5981" i="6"/>
  <c r="G5981" i="6" s="1"/>
  <c r="H5947" i="6"/>
  <c r="G5947" i="6" s="1"/>
  <c r="H5941" i="6"/>
  <c r="G5941" i="6" s="1"/>
  <c r="H5920" i="6"/>
  <c r="G5920" i="6" s="1"/>
  <c r="H5916" i="6"/>
  <c r="G5916" i="6" s="1"/>
  <c r="H5914" i="6"/>
  <c r="G5914" i="6" s="1"/>
  <c r="H5887" i="6"/>
  <c r="G5887" i="6" s="1"/>
  <c r="H5883" i="6"/>
  <c r="G5883" i="6" s="1"/>
  <c r="H5826" i="6"/>
  <c r="G5826" i="6" s="1"/>
  <c r="H5774" i="6"/>
  <c r="G5774" i="6" s="1"/>
  <c r="H5752" i="6"/>
  <c r="G5752" i="6" s="1"/>
  <c r="H5611" i="6"/>
  <c r="G5611" i="6" s="1"/>
  <c r="H5694" i="6"/>
  <c r="G5694" i="6" s="1"/>
  <c r="H5690" i="6"/>
  <c r="G5690" i="6" s="1"/>
  <c r="H5670" i="6"/>
  <c r="G5670" i="6" s="1"/>
  <c r="H5643" i="6"/>
  <c r="G5643" i="6" s="1"/>
  <c r="H5572" i="6"/>
  <c r="G5572" i="6" s="1"/>
  <c r="H5565" i="6"/>
  <c r="G5565" i="6" s="1"/>
  <c r="H5559" i="6"/>
  <c r="G5559" i="6" s="1"/>
  <c r="H5557" i="6"/>
  <c r="G5557" i="6" s="1"/>
  <c r="H5551" i="6"/>
  <c r="G5551" i="6" s="1"/>
  <c r="H5513" i="6"/>
  <c r="G5513" i="6" s="1"/>
  <c r="H5505" i="6"/>
  <c r="G5505" i="6" s="1"/>
  <c r="H5471" i="6"/>
  <c r="G5471" i="6" s="1"/>
  <c r="H5459" i="6"/>
  <c r="G5459" i="6" s="1"/>
  <c r="H5421" i="6"/>
  <c r="G5421" i="6" s="1"/>
  <c r="H5395" i="6"/>
  <c r="G5395" i="6" s="1"/>
  <c r="H5382" i="6"/>
  <c r="G5382" i="6" s="1"/>
  <c r="H5347" i="6"/>
  <c r="G5347" i="6" s="1"/>
  <c r="H5330" i="6"/>
  <c r="G5330" i="6" s="1"/>
  <c r="H5328" i="6"/>
  <c r="G5328" i="6" s="1"/>
  <c r="H5269" i="6"/>
  <c r="G5269" i="6" s="1"/>
  <c r="H5246" i="6"/>
  <c r="G5246" i="6" s="1"/>
  <c r="H5205" i="6"/>
  <c r="G5205" i="6" s="1"/>
  <c r="H5131" i="6"/>
  <c r="G5131" i="6" s="1"/>
  <c r="H5791" i="6"/>
  <c r="G5791" i="6" s="1"/>
  <c r="H5094" i="6"/>
  <c r="G5094" i="6" s="1"/>
  <c r="H5054" i="6"/>
  <c r="G5054" i="6" s="1"/>
  <c r="H5599" i="6"/>
  <c r="G5599" i="6" s="1"/>
  <c r="H6562" i="6"/>
  <c r="G6562" i="6" s="1"/>
  <c r="H6535" i="6"/>
  <c r="G6535" i="6" s="1"/>
  <c r="H6503" i="6"/>
  <c r="G6503" i="6" s="1"/>
  <c r="H6308" i="6"/>
  <c r="G6308" i="6" s="1"/>
  <c r="H6298" i="6"/>
  <c r="G6298" i="6" s="1"/>
  <c r="H6283" i="6"/>
  <c r="G6283" i="6" s="1"/>
  <c r="H6271" i="6"/>
  <c r="G6271" i="6" s="1"/>
  <c r="H6239" i="6"/>
  <c r="G6239" i="6" s="1"/>
  <c r="H6065" i="6"/>
  <c r="G6065" i="6" s="1"/>
  <c r="H5896" i="6"/>
  <c r="G5896" i="6" s="1"/>
  <c r="H5759" i="6"/>
  <c r="G5759" i="6" s="1"/>
  <c r="H5750" i="6"/>
  <c r="G5750" i="6" s="1"/>
  <c r="H5681" i="6"/>
  <c r="G5681" i="6" s="1"/>
  <c r="H5679" i="6"/>
  <c r="G5679" i="6" s="1"/>
  <c r="H5659" i="6"/>
  <c r="G5659" i="6" s="1"/>
  <c r="H5511" i="6"/>
  <c r="G5511" i="6" s="1"/>
  <c r="H5491" i="6"/>
  <c r="G5491" i="6" s="1"/>
  <c r="H5485" i="6"/>
  <c r="G5485" i="6" s="1"/>
  <c r="H5475" i="6"/>
  <c r="G5475" i="6" s="1"/>
  <c r="H5443" i="6"/>
  <c r="G5443" i="6" s="1"/>
  <c r="H5435" i="6"/>
  <c r="G5435" i="6" s="1"/>
  <c r="H5429" i="6"/>
  <c r="G5429" i="6" s="1"/>
  <c r="H5425" i="6"/>
  <c r="G5425" i="6" s="1"/>
  <c r="H5412" i="6"/>
  <c r="G5412" i="6" s="1"/>
  <c r="H5393" i="6"/>
  <c r="G5393" i="6" s="1"/>
  <c r="H5284" i="6"/>
  <c r="G5284" i="6" s="1"/>
  <c r="H5274" i="6"/>
  <c r="G5274" i="6" s="1"/>
  <c r="H6094" i="6"/>
  <c r="G6094" i="6" s="1"/>
  <c r="H6087" i="6"/>
  <c r="G6087" i="6" s="1"/>
  <c r="H6070" i="6"/>
  <c r="G6070" i="6" s="1"/>
  <c r="H6063" i="6"/>
  <c r="G6063" i="6" s="1"/>
  <c r="H6039" i="6"/>
  <c r="G6039" i="6" s="1"/>
  <c r="H6027" i="6"/>
  <c r="G6027" i="6" s="1"/>
  <c r="H5965" i="6"/>
  <c r="G5965" i="6" s="1"/>
  <c r="H5951" i="6"/>
  <c r="G5951" i="6" s="1"/>
  <c r="H5873" i="6"/>
  <c r="G5873" i="6" s="1"/>
  <c r="H5871" i="6"/>
  <c r="G5871" i="6" s="1"/>
  <c r="H5817" i="6"/>
  <c r="G5817" i="6" s="1"/>
  <c r="H5815" i="6"/>
  <c r="G5815" i="6" s="1"/>
  <c r="H5808" i="6"/>
  <c r="G5808" i="6" s="1"/>
  <c r="H5781" i="6"/>
  <c r="G5781" i="6" s="1"/>
  <c r="H5768" i="6"/>
  <c r="G5768" i="6" s="1"/>
  <c r="H5721" i="6"/>
  <c r="G5721" i="6" s="1"/>
  <c r="H5621" i="6"/>
  <c r="G5621" i="6" s="1"/>
  <c r="H5619" i="6"/>
  <c r="G5619" i="6" s="1"/>
  <c r="H5612" i="6"/>
  <c r="G5612" i="6" s="1"/>
  <c r="H5561" i="6"/>
  <c r="G5561" i="6" s="1"/>
  <c r="H5467" i="6"/>
  <c r="G5467" i="6" s="1"/>
  <c r="H5451" i="6"/>
  <c r="G5451" i="6" s="1"/>
  <c r="H5423" i="6"/>
  <c r="G5423" i="6" s="1"/>
  <c r="H5391" i="6"/>
  <c r="G5391" i="6" s="1"/>
  <c r="H5338" i="6"/>
  <c r="G5338" i="6" s="1"/>
  <c r="H5334" i="6"/>
  <c r="G5334" i="6" s="1"/>
  <c r="H5256" i="6"/>
  <c r="G5256" i="6" s="1"/>
  <c r="H5172" i="6"/>
  <c r="G5172" i="6" s="1"/>
  <c r="H5706" i="6"/>
  <c r="G5706" i="6" s="1"/>
  <c r="H5697" i="6"/>
  <c r="G5697" i="6" s="1"/>
  <c r="H5677" i="6"/>
  <c r="G5677" i="6" s="1"/>
  <c r="H5597" i="6"/>
  <c r="G5597" i="6" s="1"/>
  <c r="H5590" i="6"/>
  <c r="G5590" i="6" s="1"/>
  <c r="H5581" i="6"/>
  <c r="G5581" i="6" s="1"/>
  <c r="H5577" i="6"/>
  <c r="G5577" i="6" s="1"/>
  <c r="H5543" i="6"/>
  <c r="G5543" i="6" s="1"/>
  <c r="H5541" i="6"/>
  <c r="G5541" i="6" s="1"/>
  <c r="H5530" i="6"/>
  <c r="G5530" i="6" s="1"/>
  <c r="H5526" i="6"/>
  <c r="G5526" i="6" s="1"/>
  <c r="H5501" i="6"/>
  <c r="G5501" i="6" s="1"/>
  <c r="H5497" i="6"/>
  <c r="G5497" i="6" s="1"/>
  <c r="H5489" i="6"/>
  <c r="G5489" i="6" s="1"/>
  <c r="H5473" i="6"/>
  <c r="G5473" i="6" s="1"/>
  <c r="H5463" i="6"/>
  <c r="G5463" i="6" s="1"/>
  <c r="H5457" i="6"/>
  <c r="G5457" i="6" s="1"/>
  <c r="H5449" i="6"/>
  <c r="G5449" i="6" s="1"/>
  <c r="H5441" i="6"/>
  <c r="G5441" i="6" s="1"/>
  <c r="H5433" i="6"/>
  <c r="G5433" i="6" s="1"/>
  <c r="H5399" i="6"/>
  <c r="G5399" i="6" s="1"/>
  <c r="H5397" i="6"/>
  <c r="G5397" i="6" s="1"/>
  <c r="H5384" i="6"/>
  <c r="G5384" i="6" s="1"/>
  <c r="H5375" i="6"/>
  <c r="G5375" i="6" s="1"/>
  <c r="H5336" i="6"/>
  <c r="G5336" i="6" s="1"/>
  <c r="H5310" i="6"/>
  <c r="G5310" i="6" s="1"/>
  <c r="H5281" i="6"/>
  <c r="G5281" i="6" s="1"/>
  <c r="H5215" i="6"/>
  <c r="G5215" i="6" s="1"/>
  <c r="H5726" i="6"/>
  <c r="G5726" i="6" s="1"/>
  <c r="H5708" i="6"/>
  <c r="G5708" i="6" s="1"/>
  <c r="H5675" i="6"/>
  <c r="G5675" i="6" s="1"/>
  <c r="H5668" i="6"/>
  <c r="G5668" i="6" s="1"/>
  <c r="H5666" i="6"/>
  <c r="G5666" i="6" s="1"/>
  <c r="H5664" i="6"/>
  <c r="G5664" i="6" s="1"/>
  <c r="H5648" i="6"/>
  <c r="G5648" i="6" s="1"/>
  <c r="H5646" i="6"/>
  <c r="G5646" i="6" s="1"/>
  <c r="H5637" i="6"/>
  <c r="G5637" i="6" s="1"/>
  <c r="H5630" i="6"/>
  <c r="G5630" i="6" s="1"/>
  <c r="H5628" i="6"/>
  <c r="G5628" i="6" s="1"/>
  <c r="H5626" i="6"/>
  <c r="G5626" i="6" s="1"/>
  <c r="H5606" i="6"/>
  <c r="G5606" i="6" s="1"/>
  <c r="H5579" i="6"/>
  <c r="G5579" i="6" s="1"/>
  <c r="H5545" i="6"/>
  <c r="G5545" i="6" s="1"/>
  <c r="H5528" i="6"/>
  <c r="G5528" i="6" s="1"/>
  <c r="H5481" i="6"/>
  <c r="G5481" i="6" s="1"/>
  <c r="H5479" i="6"/>
  <c r="G5479" i="6" s="1"/>
  <c r="H5455" i="6"/>
  <c r="G5455" i="6" s="1"/>
  <c r="H5416" i="6"/>
  <c r="G5416" i="6" s="1"/>
  <c r="H5377" i="6"/>
  <c r="G5377" i="6" s="1"/>
  <c r="H5364" i="6"/>
  <c r="G5364" i="6" s="1"/>
  <c r="H5362" i="6"/>
  <c r="G5362" i="6" s="1"/>
  <c r="H5353" i="6"/>
  <c r="G5353" i="6" s="1"/>
  <c r="H5303" i="6"/>
  <c r="G5303" i="6" s="1"/>
  <c r="H5248" i="6"/>
  <c r="G5248" i="6" s="1"/>
  <c r="H5230" i="6"/>
  <c r="G5230" i="6" s="1"/>
  <c r="H5207" i="6"/>
  <c r="G5207" i="6" s="1"/>
  <c r="H5187" i="6"/>
  <c r="G5187" i="6" s="1"/>
  <c r="H5040" i="6"/>
  <c r="G5040" i="6" s="1"/>
  <c r="H6274" i="6"/>
  <c r="G6274" i="6" s="1"/>
  <c r="H6247" i="6"/>
  <c r="G6247" i="6" s="1"/>
  <c r="H6042" i="6"/>
  <c r="G6042" i="6" s="1"/>
  <c r="H6037" i="6"/>
  <c r="G6037" i="6" s="1"/>
  <c r="H6011" i="6"/>
  <c r="G6011" i="6" s="1"/>
  <c r="H5937" i="6"/>
  <c r="G5937" i="6" s="1"/>
  <c r="H5878" i="6"/>
  <c r="G5878" i="6" s="1"/>
  <c r="H5851" i="6"/>
  <c r="G5851" i="6" s="1"/>
  <c r="H5695" i="6"/>
  <c r="G5695" i="6" s="1"/>
  <c r="H5686" i="6"/>
  <c r="G5686" i="6" s="1"/>
  <c r="H5635" i="6"/>
  <c r="G5635" i="6" s="1"/>
  <c r="H5617" i="6"/>
  <c r="G5617" i="6" s="1"/>
  <c r="H5615" i="6"/>
  <c r="G5615" i="6" s="1"/>
  <c r="H5595" i="6"/>
  <c r="G5595" i="6" s="1"/>
  <c r="H5539" i="6"/>
  <c r="G5539" i="6" s="1"/>
  <c r="H5524" i="6"/>
  <c r="G5524" i="6" s="1"/>
  <c r="H5447" i="6"/>
  <c r="G5447" i="6" s="1"/>
  <c r="H5420" i="6"/>
  <c r="G5420" i="6" s="1"/>
  <c r="H5418" i="6"/>
  <c r="G5418" i="6" s="1"/>
  <c r="H5327" i="6"/>
  <c r="G5327" i="6" s="1"/>
  <c r="H5321" i="6"/>
  <c r="G5321" i="6" s="1"/>
  <c r="H5319" i="6"/>
  <c r="G5319" i="6" s="1"/>
  <c r="H5276" i="6"/>
  <c r="G5276" i="6" s="1"/>
  <c r="H5258" i="6"/>
  <c r="G5258" i="6" s="1"/>
  <c r="H5253" i="6"/>
  <c r="G5253" i="6" s="1"/>
  <c r="H5240" i="6"/>
  <c r="G5240" i="6" s="1"/>
  <c r="H5174" i="6"/>
  <c r="G5174" i="6" s="1"/>
  <c r="H6242" i="6"/>
  <c r="G6242" i="6" s="1"/>
  <c r="H6183" i="6"/>
  <c r="G6183" i="6" s="1"/>
  <c r="H6071" i="6"/>
  <c r="G6071" i="6" s="1"/>
  <c r="H5959" i="6"/>
  <c r="G5959" i="6" s="1"/>
  <c r="H5942" i="6"/>
  <c r="G5942" i="6" s="1"/>
  <c r="H5935" i="6"/>
  <c r="G5935" i="6" s="1"/>
  <c r="H5911" i="6"/>
  <c r="G5911" i="6" s="1"/>
  <c r="H5899" i="6"/>
  <c r="G5899" i="6" s="1"/>
  <c r="H5813" i="6"/>
  <c r="G5813" i="6" s="1"/>
  <c r="H5811" i="6"/>
  <c r="G5811" i="6" s="1"/>
  <c r="H5804" i="6"/>
  <c r="G5804" i="6" s="1"/>
  <c r="H5753" i="6"/>
  <c r="G5753" i="6" s="1"/>
  <c r="H5751" i="6"/>
  <c r="G5751" i="6" s="1"/>
  <c r="H5744" i="6"/>
  <c r="G5744" i="6" s="1"/>
  <c r="H5717" i="6"/>
  <c r="G5717" i="6" s="1"/>
  <c r="H5704" i="6"/>
  <c r="G5704" i="6" s="1"/>
  <c r="H5657" i="6"/>
  <c r="G5657" i="6" s="1"/>
  <c r="H5586" i="6"/>
  <c r="G5586" i="6" s="1"/>
  <c r="H5537" i="6"/>
  <c r="G5537" i="6" s="1"/>
  <c r="H5522" i="6"/>
  <c r="G5522" i="6" s="1"/>
  <c r="H5520" i="6"/>
  <c r="G5520" i="6" s="1"/>
  <c r="H5510" i="6"/>
  <c r="G5510" i="6" s="1"/>
  <c r="H5366" i="6"/>
  <c r="G5366" i="6" s="1"/>
  <c r="H5342" i="6"/>
  <c r="G5342" i="6" s="1"/>
  <c r="H5340" i="6"/>
  <c r="G5340" i="6" s="1"/>
  <c r="H5293" i="6"/>
  <c r="G5293" i="6" s="1"/>
  <c r="H5831" i="6"/>
  <c r="G5831" i="6" s="1"/>
  <c r="H5895" i="6"/>
  <c r="G5895" i="6" s="1"/>
  <c r="H5305" i="6"/>
  <c r="G5305" i="6" s="1"/>
  <c r="H5390" i="6"/>
  <c r="G5390" i="6" s="1"/>
  <c r="H5411" i="6"/>
  <c r="G5411" i="6" s="1"/>
  <c r="H5316" i="6"/>
  <c r="G5316" i="6" s="1"/>
  <c r="H5507" i="6"/>
  <c r="G5507" i="6" s="1"/>
  <c r="H5863" i="6"/>
  <c r="G5863" i="6" s="1"/>
  <c r="H5118" i="6"/>
  <c r="G5118" i="6" s="1"/>
  <c r="H6111" i="6"/>
  <c r="G6111" i="6" s="1"/>
  <c r="H5166" i="6"/>
  <c r="G5166" i="6" s="1"/>
  <c r="H5430" i="6"/>
  <c r="G5430" i="6" s="1"/>
  <c r="H5439" i="6"/>
  <c r="G5439" i="6" s="1"/>
  <c r="H5427" i="6"/>
  <c r="G5427" i="6" s="1"/>
  <c r="H5515" i="6"/>
  <c r="G5515" i="6" s="1"/>
  <c r="H5021" i="6"/>
  <c r="G5021" i="6" s="1"/>
  <c r="H6605" i="6"/>
  <c r="G6605" i="6" s="1"/>
  <c r="H6583" i="6"/>
  <c r="G6583" i="6" s="1"/>
  <c r="H6447" i="6"/>
  <c r="G6447" i="6" s="1"/>
  <c r="H6351" i="6"/>
  <c r="G6351" i="6" s="1"/>
  <c r="H6198" i="6"/>
  <c r="G6198" i="6" s="1"/>
  <c r="H6178" i="6"/>
  <c r="G6178" i="6" s="1"/>
  <c r="H6151" i="6"/>
  <c r="G6151" i="6" s="1"/>
  <c r="H6119" i="6"/>
  <c r="G6119" i="6" s="1"/>
  <c r="H5978" i="6"/>
  <c r="G5978" i="6" s="1"/>
  <c r="H5773" i="6"/>
  <c r="G5773" i="6" s="1"/>
  <c r="H5722" i="6"/>
  <c r="G5722" i="6" s="1"/>
  <c r="H5711" i="6"/>
  <c r="G5711" i="6" s="1"/>
  <c r="H5655" i="6"/>
  <c r="G5655" i="6" s="1"/>
  <c r="H5556" i="6"/>
  <c r="G5556" i="6" s="1"/>
  <c r="H5535" i="6"/>
  <c r="G5535" i="6" s="1"/>
  <c r="H5518" i="6"/>
  <c r="G5518" i="6" s="1"/>
  <c r="H5407" i="6"/>
  <c r="G5407" i="6" s="1"/>
  <c r="H5394" i="6"/>
  <c r="G5394" i="6" s="1"/>
  <c r="H5392" i="6"/>
  <c r="G5392" i="6" s="1"/>
  <c r="H5388" i="6"/>
  <c r="G5388" i="6" s="1"/>
  <c r="H5372" i="6"/>
  <c r="G5372" i="6" s="1"/>
  <c r="H5329" i="6"/>
  <c r="G5329" i="6" s="1"/>
  <c r="H5325" i="6"/>
  <c r="G5325" i="6" s="1"/>
  <c r="H5273" i="6"/>
  <c r="G5273" i="6" s="1"/>
  <c r="H5245" i="6"/>
  <c r="G5245" i="6" s="1"/>
  <c r="H5602" i="6"/>
  <c r="G5602" i="6" s="1"/>
  <c r="H5600" i="6"/>
  <c r="G5600" i="6" s="1"/>
  <c r="H5584" i="6"/>
  <c r="G5584" i="6" s="1"/>
  <c r="H5582" i="6"/>
  <c r="G5582" i="6" s="1"/>
  <c r="H5573" i="6"/>
  <c r="G5573" i="6" s="1"/>
  <c r="H5564" i="6"/>
  <c r="G5564" i="6" s="1"/>
  <c r="H5554" i="6"/>
  <c r="G5554" i="6" s="1"/>
  <c r="H5533" i="6"/>
  <c r="G5533" i="6" s="1"/>
  <c r="H5512" i="6"/>
  <c r="G5512" i="6" s="1"/>
  <c r="H5500" i="6"/>
  <c r="G5500" i="6" s="1"/>
  <c r="H5498" i="6"/>
  <c r="G5498" i="6" s="1"/>
  <c r="H5470" i="6"/>
  <c r="G5470" i="6" s="1"/>
  <c r="H5438" i="6"/>
  <c r="G5438" i="6" s="1"/>
  <c r="H5386" i="6"/>
  <c r="G5386" i="6" s="1"/>
  <c r="H5346" i="6"/>
  <c r="G5346" i="6" s="1"/>
  <c r="H5344" i="6"/>
  <c r="G5344" i="6" s="1"/>
  <c r="H5288" i="6"/>
  <c r="G5288" i="6" s="1"/>
  <c r="H5268" i="6"/>
  <c r="G5268" i="6" s="1"/>
  <c r="H5255" i="6"/>
  <c r="G5255" i="6" s="1"/>
  <c r="H5307" i="6"/>
  <c r="G5307" i="6" s="1"/>
  <c r="H5855" i="6"/>
  <c r="G5855" i="6" s="1"/>
  <c r="H5018" i="6"/>
  <c r="G5018" i="6" s="1"/>
  <c r="H5235" i="6"/>
  <c r="G5235" i="6" s="1"/>
  <c r="H4978" i="6"/>
  <c r="G4978" i="6" s="1"/>
  <c r="H4948" i="6"/>
  <c r="G4948" i="6" s="1"/>
  <c r="H5622" i="6"/>
  <c r="G5622" i="6" s="1"/>
  <c r="H5620" i="6"/>
  <c r="G5620" i="6" s="1"/>
  <c r="H5571" i="6"/>
  <c r="G5571" i="6" s="1"/>
  <c r="H5558" i="6"/>
  <c r="G5558" i="6" s="1"/>
  <c r="H5548" i="6"/>
  <c r="G5548" i="6" s="1"/>
  <c r="H5546" i="6"/>
  <c r="G5546" i="6" s="1"/>
  <c r="H5516" i="6"/>
  <c r="G5516" i="6" s="1"/>
  <c r="H5514" i="6"/>
  <c r="G5514" i="6" s="1"/>
  <c r="H5508" i="6"/>
  <c r="G5508" i="6" s="1"/>
  <c r="H5504" i="6"/>
  <c r="G5504" i="6" s="1"/>
  <c r="H5486" i="6"/>
  <c r="G5486" i="6" s="1"/>
  <c r="H5482" i="6"/>
  <c r="G5482" i="6" s="1"/>
  <c r="H5468" i="6"/>
  <c r="G5468" i="6" s="1"/>
  <c r="H5466" i="6"/>
  <c r="G5466" i="6" s="1"/>
  <c r="H5458" i="6"/>
  <c r="G5458" i="6" s="1"/>
  <c r="H5436" i="6"/>
  <c r="G5436" i="6" s="1"/>
  <c r="H5428" i="6"/>
  <c r="G5428" i="6" s="1"/>
  <c r="H5415" i="6"/>
  <c r="G5415" i="6" s="1"/>
  <c r="H5413" i="6"/>
  <c r="G5413" i="6" s="1"/>
  <c r="H5409" i="6"/>
  <c r="G5409" i="6" s="1"/>
  <c r="H5370" i="6"/>
  <c r="G5370" i="6" s="1"/>
  <c r="H5368" i="6"/>
  <c r="G5368" i="6" s="1"/>
  <c r="H5361" i="6"/>
  <c r="G5361" i="6" s="1"/>
  <c r="H5278" i="6"/>
  <c r="G5278" i="6" s="1"/>
  <c r="H5260" i="6"/>
  <c r="G5260" i="6" s="1"/>
  <c r="H5242" i="6"/>
  <c r="G5242" i="6" s="1"/>
  <c r="H5237" i="6"/>
  <c r="G5237" i="6" s="1"/>
  <c r="H5214" i="6"/>
  <c r="G5214" i="6" s="1"/>
  <c r="H5689" i="6"/>
  <c r="G5689" i="6" s="1"/>
  <c r="H5687" i="6"/>
  <c r="G5687" i="6" s="1"/>
  <c r="H5680" i="6"/>
  <c r="G5680" i="6" s="1"/>
  <c r="H5667" i="6"/>
  <c r="G5667" i="6" s="1"/>
  <c r="H5653" i="6"/>
  <c r="G5653" i="6" s="1"/>
  <c r="H5640" i="6"/>
  <c r="G5640" i="6" s="1"/>
  <c r="H5638" i="6"/>
  <c r="G5638" i="6" s="1"/>
  <c r="H5609" i="6"/>
  <c r="G5609" i="6" s="1"/>
  <c r="H5593" i="6"/>
  <c r="G5593" i="6" s="1"/>
  <c r="H5550" i="6"/>
  <c r="G5550" i="6" s="1"/>
  <c r="H5527" i="6"/>
  <c r="G5527" i="6" s="1"/>
  <c r="H5525" i="6"/>
  <c r="G5525" i="6" s="1"/>
  <c r="H5502" i="6"/>
  <c r="G5502" i="6" s="1"/>
  <c r="H5496" i="6"/>
  <c r="G5496" i="6" s="1"/>
  <c r="H5484" i="6"/>
  <c r="G5484" i="6" s="1"/>
  <c r="H5462" i="6"/>
  <c r="G5462" i="6" s="1"/>
  <c r="H5454" i="6"/>
  <c r="G5454" i="6" s="1"/>
  <c r="H5432" i="6"/>
  <c r="G5432" i="6" s="1"/>
  <c r="H5318" i="6"/>
  <c r="G5318" i="6" s="1"/>
  <c r="H5302" i="6"/>
  <c r="G5302" i="6" s="1"/>
  <c r="H5201" i="6"/>
  <c r="G5201" i="6" s="1"/>
  <c r="H5191" i="6"/>
  <c r="G5191" i="6" s="1"/>
  <c r="H5168" i="6"/>
  <c r="G5168" i="6" s="1"/>
  <c r="H5727" i="6"/>
  <c r="G5727" i="6" s="1"/>
  <c r="H5047" i="6"/>
  <c r="G5047" i="6" s="1"/>
  <c r="H5015" i="6"/>
  <c r="G5015" i="6" s="1"/>
  <c r="H5140" i="6"/>
  <c r="G5140" i="6" s="1"/>
  <c r="H5709" i="6"/>
  <c r="G5709" i="6" s="1"/>
  <c r="H5705" i="6"/>
  <c r="G5705" i="6" s="1"/>
  <c r="H5678" i="6"/>
  <c r="G5678" i="6" s="1"/>
  <c r="H5665" i="6"/>
  <c r="G5665" i="6" s="1"/>
  <c r="H5658" i="6"/>
  <c r="G5658" i="6" s="1"/>
  <c r="H5647" i="6"/>
  <c r="G5647" i="6" s="1"/>
  <c r="H5629" i="6"/>
  <c r="G5629" i="6" s="1"/>
  <c r="H5618" i="6"/>
  <c r="G5618" i="6" s="1"/>
  <c r="H5591" i="6"/>
  <c r="G5591" i="6" s="1"/>
  <c r="H5578" i="6"/>
  <c r="G5578" i="6" s="1"/>
  <c r="H5569" i="6"/>
  <c r="G5569" i="6" s="1"/>
  <c r="H5544" i="6"/>
  <c r="G5544" i="6" s="1"/>
  <c r="H5529" i="6"/>
  <c r="G5529" i="6" s="1"/>
  <c r="H5488" i="6"/>
  <c r="G5488" i="6" s="1"/>
  <c r="H5474" i="6"/>
  <c r="G5474" i="6" s="1"/>
  <c r="H5472" i="6"/>
  <c r="G5472" i="6" s="1"/>
  <c r="H5464" i="6"/>
  <c r="G5464" i="6" s="1"/>
  <c r="H5460" i="6"/>
  <c r="G5460" i="6" s="1"/>
  <c r="H5446" i="6"/>
  <c r="G5446" i="6" s="1"/>
  <c r="H5440" i="6"/>
  <c r="G5440" i="6" s="1"/>
  <c r="H5434" i="6"/>
  <c r="G5434" i="6" s="1"/>
  <c r="H5426" i="6"/>
  <c r="G5426" i="6" s="1"/>
  <c r="H5424" i="6"/>
  <c r="G5424" i="6" s="1"/>
  <c r="H5398" i="6"/>
  <c r="G5398" i="6" s="1"/>
  <c r="H5365" i="6"/>
  <c r="G5365" i="6" s="1"/>
  <c r="H5359" i="6"/>
  <c r="G5359" i="6" s="1"/>
  <c r="H5335" i="6"/>
  <c r="G5335" i="6" s="1"/>
  <c r="H5211" i="6"/>
  <c r="G5211" i="6" s="1"/>
  <c r="H5173" i="6"/>
  <c r="G5173" i="6" s="1"/>
  <c r="H6067" i="6"/>
  <c r="G6067" i="6" s="1"/>
  <c r="H6055" i="6"/>
  <c r="G6055" i="6" s="1"/>
  <c r="H5988" i="6"/>
  <c r="G5988" i="6" s="1"/>
  <c r="H5854" i="6"/>
  <c r="G5854" i="6" s="1"/>
  <c r="H5836" i="6"/>
  <c r="G5836" i="6" s="1"/>
  <c r="H5796" i="6"/>
  <c r="G5796" i="6" s="1"/>
  <c r="H5794" i="6"/>
  <c r="G5794" i="6" s="1"/>
  <c r="H5776" i="6"/>
  <c r="G5776" i="6" s="1"/>
  <c r="H5758" i="6"/>
  <c r="G5758" i="6" s="1"/>
  <c r="H5707" i="6"/>
  <c r="G5707" i="6" s="1"/>
  <c r="H5627" i="6"/>
  <c r="G5627" i="6" s="1"/>
  <c r="H5598" i="6"/>
  <c r="G5598" i="6" s="1"/>
  <c r="H5580" i="6"/>
  <c r="G5580" i="6" s="1"/>
  <c r="H5542" i="6"/>
  <c r="G5542" i="6" s="1"/>
  <c r="H5494" i="6"/>
  <c r="G5494" i="6" s="1"/>
  <c r="H5492" i="6"/>
  <c r="G5492" i="6" s="1"/>
  <c r="H5490" i="6"/>
  <c r="G5490" i="6" s="1"/>
  <c r="H5480" i="6"/>
  <c r="G5480" i="6" s="1"/>
  <c r="H5476" i="6"/>
  <c r="G5476" i="6" s="1"/>
  <c r="H5456" i="6"/>
  <c r="G5456" i="6" s="1"/>
  <c r="H5448" i="6"/>
  <c r="G5448" i="6" s="1"/>
  <c r="H5444" i="6"/>
  <c r="G5444" i="6" s="1"/>
  <c r="H5417" i="6"/>
  <c r="G5417" i="6" s="1"/>
  <c r="H5402" i="6"/>
  <c r="G5402" i="6" s="1"/>
  <c r="H5337" i="6"/>
  <c r="G5337" i="6" s="1"/>
  <c r="H5322" i="6"/>
  <c r="G5322" i="6" s="1"/>
  <c r="H5320" i="6"/>
  <c r="G5320" i="6" s="1"/>
  <c r="H5292" i="6"/>
  <c r="G5292" i="6" s="1"/>
  <c r="H5234" i="6"/>
  <c r="G5234" i="6" s="1"/>
  <c r="H6564" i="6"/>
  <c r="G6564" i="6" s="1"/>
  <c r="H6554" i="6"/>
  <c r="G6554" i="6" s="1"/>
  <c r="H6539" i="6"/>
  <c r="G6539" i="6" s="1"/>
  <c r="H6527" i="6"/>
  <c r="G6527" i="6" s="1"/>
  <c r="H6495" i="6"/>
  <c r="G6495" i="6" s="1"/>
  <c r="H6359" i="6"/>
  <c r="G6359" i="6" s="1"/>
  <c r="H6221" i="6"/>
  <c r="G6221" i="6" s="1"/>
  <c r="H6199" i="6"/>
  <c r="G6199" i="6" s="1"/>
  <c r="H6152" i="6"/>
  <c r="G6152" i="6" s="1"/>
  <c r="H6024" i="6"/>
  <c r="G6024" i="6" s="1"/>
  <c r="H5986" i="6"/>
  <c r="G5986" i="6" s="1"/>
  <c r="H5967" i="6"/>
  <c r="G5967" i="6" s="1"/>
  <c r="H5823" i="6"/>
  <c r="G5823" i="6" s="1"/>
  <c r="H5814" i="6"/>
  <c r="G5814" i="6" s="1"/>
  <c r="H5745" i="6"/>
  <c r="G5745" i="6" s="1"/>
  <c r="H5743" i="6"/>
  <c r="G5743" i="6" s="1"/>
  <c r="H5723" i="6"/>
  <c r="G5723" i="6" s="1"/>
  <c r="H5450" i="6"/>
  <c r="G5450" i="6" s="1"/>
  <c r="H5400" i="6"/>
  <c r="G5400" i="6" s="1"/>
  <c r="H5389" i="6"/>
  <c r="G5389" i="6" s="1"/>
  <c r="H5387" i="6"/>
  <c r="G5387" i="6" s="1"/>
  <c r="H5352" i="6"/>
  <c r="G5352" i="6" s="1"/>
  <c r="H5304" i="6"/>
  <c r="G5304" i="6" s="1"/>
  <c r="H5254" i="6"/>
  <c r="G5254" i="6" s="1"/>
  <c r="H5244" i="6"/>
  <c r="G5244" i="6" s="1"/>
  <c r="H5239" i="6"/>
  <c r="G5239" i="6" s="1"/>
  <c r="H5845" i="6"/>
  <c r="G5845" i="6" s="1"/>
  <c r="H5832" i="6"/>
  <c r="G5832" i="6" s="1"/>
  <c r="H5830" i="6"/>
  <c r="G5830" i="6" s="1"/>
  <c r="H5801" i="6"/>
  <c r="G5801" i="6" s="1"/>
  <c r="H5785" i="6"/>
  <c r="G5785" i="6" s="1"/>
  <c r="H5685" i="6"/>
  <c r="G5685" i="6" s="1"/>
  <c r="H5683" i="6"/>
  <c r="G5683" i="6" s="1"/>
  <c r="H5676" i="6"/>
  <c r="G5676" i="6" s="1"/>
  <c r="H5672" i="6"/>
  <c r="G5672" i="6" s="1"/>
  <c r="H5625" i="6"/>
  <c r="G5625" i="6" s="1"/>
  <c r="H5623" i="6"/>
  <c r="G5623" i="6" s="1"/>
  <c r="H5616" i="6"/>
  <c r="G5616" i="6" s="1"/>
  <c r="H5589" i="6"/>
  <c r="G5589" i="6" s="1"/>
  <c r="H5576" i="6"/>
  <c r="G5576" i="6" s="1"/>
  <c r="H5574" i="6"/>
  <c r="G5574" i="6" s="1"/>
  <c r="H5540" i="6"/>
  <c r="G5540" i="6" s="1"/>
  <c r="H5404" i="6"/>
  <c r="G5404" i="6" s="1"/>
  <c r="H5376" i="6"/>
  <c r="G5376" i="6" s="1"/>
  <c r="H5369" i="6"/>
  <c r="G5369" i="6" s="1"/>
  <c r="H5367" i="6"/>
  <c r="G5367" i="6" s="1"/>
  <c r="H5341" i="6"/>
  <c r="G5341" i="6" s="1"/>
  <c r="H5326" i="6"/>
  <c r="G5326" i="6" s="1"/>
  <c r="H5324" i="6"/>
  <c r="G5324" i="6" s="1"/>
  <c r="H5306" i="6"/>
  <c r="G5306" i="6" s="1"/>
  <c r="H5231" i="6"/>
  <c r="G5231" i="6" s="1"/>
  <c r="H5663" i="6"/>
  <c r="G5663" i="6" s="1"/>
  <c r="H4929" i="6"/>
  <c r="G4929" i="6" s="1"/>
  <c r="H4833" i="6"/>
  <c r="G4833" i="6" s="1"/>
  <c r="H5741" i="6"/>
  <c r="G5741" i="6" s="1"/>
  <c r="H5654" i="6"/>
  <c r="G5654" i="6" s="1"/>
  <c r="H5645" i="6"/>
  <c r="G5645" i="6" s="1"/>
  <c r="H5641" i="6"/>
  <c r="G5641" i="6" s="1"/>
  <c r="H5594" i="6"/>
  <c r="G5594" i="6" s="1"/>
  <c r="H5583" i="6"/>
  <c r="G5583" i="6" s="1"/>
  <c r="H5563" i="6"/>
  <c r="G5563" i="6" s="1"/>
  <c r="H5555" i="6"/>
  <c r="G5555" i="6" s="1"/>
  <c r="H5553" i="6"/>
  <c r="G5553" i="6" s="1"/>
  <c r="H5534" i="6"/>
  <c r="G5534" i="6" s="1"/>
  <c r="H5408" i="6"/>
  <c r="G5408" i="6" s="1"/>
  <c r="H5378" i="6"/>
  <c r="G5378" i="6" s="1"/>
  <c r="H5345" i="6"/>
  <c r="G5345" i="6" s="1"/>
  <c r="H5315" i="6"/>
  <c r="G5315" i="6" s="1"/>
  <c r="H5294" i="6"/>
  <c r="G5294" i="6" s="1"/>
  <c r="H5289" i="6"/>
  <c r="G5289" i="6" s="1"/>
  <c r="H5277" i="6"/>
  <c r="G5277" i="6" s="1"/>
  <c r="H5259" i="6"/>
  <c r="G5259" i="6" s="1"/>
  <c r="H5236" i="6"/>
  <c r="G5236" i="6" s="1"/>
  <c r="H5271" i="6"/>
  <c r="G5271" i="6" s="1"/>
  <c r="H5280" i="6"/>
  <c r="G5280" i="6" s="1"/>
  <c r="H5182" i="6"/>
  <c r="G5182" i="6" s="1"/>
  <c r="H5150" i="6"/>
  <c r="G5150" i="6" s="1"/>
  <c r="H5148" i="6"/>
  <c r="G5148" i="6" s="1"/>
  <c r="H5138" i="6"/>
  <c r="G5138" i="6" s="1"/>
  <c r="H5121" i="6"/>
  <c r="G5121" i="6" s="1"/>
  <c r="H5115" i="6"/>
  <c r="G5115" i="6" s="1"/>
  <c r="H5071" i="6"/>
  <c r="G5071" i="6" s="1"/>
  <c r="H5062" i="6"/>
  <c r="G5062" i="6" s="1"/>
  <c r="H5058" i="6"/>
  <c r="G5058" i="6" s="1"/>
  <c r="H5005" i="6"/>
  <c r="G5005" i="6" s="1"/>
  <c r="H5000" i="6"/>
  <c r="G5000" i="6" s="1"/>
  <c r="H4930" i="6"/>
  <c r="G4930" i="6" s="1"/>
  <c r="H4928" i="6"/>
  <c r="G4928" i="6" s="1"/>
  <c r="H4906" i="6"/>
  <c r="G4906" i="6" s="1"/>
  <c r="H4899" i="6"/>
  <c r="G4899" i="6" s="1"/>
  <c r="H5381" i="6"/>
  <c r="G5381" i="6" s="1"/>
  <c r="H5379" i="6"/>
  <c r="G5379" i="6" s="1"/>
  <c r="H5363" i="6"/>
  <c r="G5363" i="6" s="1"/>
  <c r="H5356" i="6"/>
  <c r="G5356" i="6" s="1"/>
  <c r="H5349" i="6"/>
  <c r="G5349" i="6" s="1"/>
  <c r="H5323" i="6"/>
  <c r="G5323" i="6" s="1"/>
  <c r="H5312" i="6"/>
  <c r="G5312" i="6" s="1"/>
  <c r="H5212" i="6"/>
  <c r="G5212" i="6" s="1"/>
  <c r="H5186" i="6"/>
  <c r="G5186" i="6" s="1"/>
  <c r="H5152" i="6"/>
  <c r="G5152" i="6" s="1"/>
  <c r="H5146" i="6"/>
  <c r="G5146" i="6" s="1"/>
  <c r="H5144" i="6"/>
  <c r="G5144" i="6" s="1"/>
  <c r="H5084" i="6"/>
  <c r="G5084" i="6" s="1"/>
  <c r="H4981" i="6"/>
  <c r="G4981" i="6" s="1"/>
  <c r="H4972" i="6"/>
  <c r="G4972" i="6" s="1"/>
  <c r="H4869" i="6"/>
  <c r="G4869" i="6" s="1"/>
  <c r="H4841" i="6"/>
  <c r="G4841" i="6" s="1"/>
  <c r="H4831" i="6"/>
  <c r="G4831" i="6" s="1"/>
  <c r="H4818" i="6"/>
  <c r="G4818" i="6" s="1"/>
  <c r="H5296" i="6"/>
  <c r="G5296" i="6" s="1"/>
  <c r="H5285" i="6"/>
  <c r="G5285" i="6" s="1"/>
  <c r="H5283" i="6"/>
  <c r="G5283" i="6" s="1"/>
  <c r="H5228" i="6"/>
  <c r="G5228" i="6" s="1"/>
  <c r="H5226" i="6"/>
  <c r="G5226" i="6" s="1"/>
  <c r="H5210" i="6"/>
  <c r="G5210" i="6" s="1"/>
  <c r="H5200" i="6"/>
  <c r="G5200" i="6" s="1"/>
  <c r="H5184" i="6"/>
  <c r="G5184" i="6" s="1"/>
  <c r="H5180" i="6"/>
  <c r="G5180" i="6" s="1"/>
  <c r="H5158" i="6"/>
  <c r="G5158" i="6" s="1"/>
  <c r="H5154" i="6"/>
  <c r="G5154" i="6" s="1"/>
  <c r="H5142" i="6"/>
  <c r="G5142" i="6" s="1"/>
  <c r="H5123" i="6"/>
  <c r="G5123" i="6" s="1"/>
  <c r="H5097" i="6"/>
  <c r="G5097" i="6" s="1"/>
  <c r="H5086" i="6"/>
  <c r="G5086" i="6" s="1"/>
  <c r="H5075" i="6"/>
  <c r="G5075" i="6" s="1"/>
  <c r="H5064" i="6"/>
  <c r="G5064" i="6" s="1"/>
  <c r="H4956" i="6"/>
  <c r="G4956" i="6" s="1"/>
  <c r="H4859" i="6"/>
  <c r="G4859" i="6" s="1"/>
  <c r="H4802" i="6"/>
  <c r="G4802" i="6" s="1"/>
  <c r="H4794" i="6"/>
  <c r="G4794" i="6" s="1"/>
  <c r="H5162" i="6"/>
  <c r="G5162" i="6" s="1"/>
  <c r="H5299" i="6"/>
  <c r="G5299" i="6" s="1"/>
  <c r="H4805" i="6"/>
  <c r="G4805" i="6" s="1"/>
  <c r="H4958" i="6"/>
  <c r="G4958" i="6" s="1"/>
  <c r="H5004" i="6"/>
  <c r="G5004" i="6" s="1"/>
  <c r="H5012" i="6"/>
  <c r="G5012" i="6" s="1"/>
  <c r="H5066" i="6"/>
  <c r="G5066" i="6" s="1"/>
  <c r="H5106" i="6"/>
  <c r="G5106" i="6" s="1"/>
  <c r="H5095" i="6"/>
  <c r="G5095" i="6" s="1"/>
  <c r="H4789" i="6"/>
  <c r="G4789" i="6" s="1"/>
  <c r="H4820" i="6"/>
  <c r="G4820" i="6" s="1"/>
  <c r="H5046" i="6"/>
  <c r="G5046" i="6" s="1"/>
  <c r="H5061" i="6"/>
  <c r="G5061" i="6" s="1"/>
  <c r="H5070" i="6"/>
  <c r="G5070" i="6" s="1"/>
  <c r="H5125" i="6"/>
  <c r="G5125" i="6" s="1"/>
  <c r="H5403" i="6"/>
  <c r="G5403" i="6" s="1"/>
  <c r="H5092" i="6"/>
  <c r="G5092" i="6" s="1"/>
  <c r="H5223" i="6"/>
  <c r="G5223" i="6" s="1"/>
  <c r="H4758" i="6"/>
  <c r="G4758" i="6" s="1"/>
  <c r="H4760" i="6"/>
  <c r="G4760" i="6" s="1"/>
  <c r="H5499" i="6"/>
  <c r="G5499" i="6" s="1"/>
  <c r="H4739" i="6"/>
  <c r="G4739" i="6" s="1"/>
  <c r="H4777" i="6"/>
  <c r="G4777" i="6" s="1"/>
  <c r="H4798" i="6"/>
  <c r="G4798" i="6" s="1"/>
  <c r="H4800" i="6"/>
  <c r="G4800" i="6" s="1"/>
  <c r="H5045" i="6"/>
  <c r="G5045" i="6" s="1"/>
  <c r="H5074" i="6"/>
  <c r="G5074" i="6" s="1"/>
  <c r="H4936" i="6"/>
  <c r="G4936" i="6" s="1"/>
  <c r="H4944" i="6"/>
  <c r="G4944" i="6" s="1"/>
  <c r="H4963" i="6"/>
  <c r="G4963" i="6" s="1"/>
  <c r="H5222" i="6"/>
  <c r="G5222" i="6" s="1"/>
  <c r="H5264" i="6"/>
  <c r="G5264" i="6" s="1"/>
  <c r="H4856" i="6"/>
  <c r="G4856" i="6" s="1"/>
  <c r="H4864" i="6"/>
  <c r="G4864" i="6" s="1"/>
  <c r="H4917" i="6"/>
  <c r="G4917" i="6" s="1"/>
  <c r="H5354" i="6"/>
  <c r="G5354" i="6" s="1"/>
  <c r="H5317" i="6"/>
  <c r="G5317" i="6" s="1"/>
  <c r="H5308" i="6"/>
  <c r="G5308" i="6" s="1"/>
  <c r="H5270" i="6"/>
  <c r="G5270" i="6" s="1"/>
  <c r="H5266" i="6"/>
  <c r="G5266" i="6" s="1"/>
  <c r="H5216" i="6"/>
  <c r="G5216" i="6" s="1"/>
  <c r="H5208" i="6"/>
  <c r="G5208" i="6" s="1"/>
  <c r="H5206" i="6"/>
  <c r="G5206" i="6" s="1"/>
  <c r="H5202" i="6"/>
  <c r="G5202" i="6" s="1"/>
  <c r="H5190" i="6"/>
  <c r="G5190" i="6" s="1"/>
  <c r="H5178" i="6"/>
  <c r="G5178" i="6" s="1"/>
  <c r="H5176" i="6"/>
  <c r="G5176" i="6" s="1"/>
  <c r="H5164" i="6"/>
  <c r="G5164" i="6" s="1"/>
  <c r="H5055" i="6"/>
  <c r="G5055" i="6" s="1"/>
  <c r="H5028" i="6"/>
  <c r="G5028" i="6" s="1"/>
  <c r="H5026" i="6"/>
  <c r="G5026" i="6" s="1"/>
  <c r="H4985" i="6"/>
  <c r="G4985" i="6" s="1"/>
  <c r="H4918" i="6"/>
  <c r="G4918" i="6" s="1"/>
  <c r="H4874" i="6"/>
  <c r="G4874" i="6" s="1"/>
  <c r="H5290" i="6"/>
  <c r="G5290" i="6" s="1"/>
  <c r="H5272" i="6"/>
  <c r="G5272" i="6" s="1"/>
  <c r="H5243" i="6"/>
  <c r="G5243" i="6" s="1"/>
  <c r="H5224" i="6"/>
  <c r="G5224" i="6" s="1"/>
  <c r="H5218" i="6"/>
  <c r="G5218" i="6" s="1"/>
  <c r="H5204" i="6"/>
  <c r="G5204" i="6" s="1"/>
  <c r="H5198" i="6"/>
  <c r="G5198" i="6" s="1"/>
  <c r="H5194" i="6"/>
  <c r="G5194" i="6" s="1"/>
  <c r="H5160" i="6"/>
  <c r="G5160" i="6" s="1"/>
  <c r="H5135" i="6"/>
  <c r="G5135" i="6" s="1"/>
  <c r="H5133" i="6"/>
  <c r="G5133" i="6" s="1"/>
  <c r="H5077" i="6"/>
  <c r="G5077" i="6" s="1"/>
  <c r="H5039" i="6"/>
  <c r="G5039" i="6" s="1"/>
  <c r="H4990" i="6"/>
  <c r="G4990" i="6" s="1"/>
  <c r="H4967" i="6"/>
  <c r="G4967" i="6" s="1"/>
  <c r="H4951" i="6"/>
  <c r="G4951" i="6" s="1"/>
  <c r="H4941" i="6"/>
  <c r="G4941" i="6" s="1"/>
  <c r="H4893" i="6"/>
  <c r="G4893" i="6" s="1"/>
  <c r="H4886" i="6"/>
  <c r="G4886" i="6" s="1"/>
  <c r="H4980" i="6"/>
  <c r="G4980" i="6" s="1"/>
  <c r="H4688" i="6"/>
  <c r="G4688" i="6" s="1"/>
  <c r="H6047" i="6"/>
  <c r="G6047" i="6" s="1"/>
  <c r="H5983" i="6"/>
  <c r="G5983" i="6" s="1"/>
  <c r="H5919" i="6"/>
  <c r="G5919" i="6" s="1"/>
  <c r="H5523" i="6"/>
  <c r="G5523" i="6" s="1"/>
  <c r="H5396" i="6"/>
  <c r="G5396" i="6" s="1"/>
  <c r="H5220" i="6"/>
  <c r="G5220" i="6" s="1"/>
  <c r="H5192" i="6"/>
  <c r="G5192" i="6" s="1"/>
  <c r="H5156" i="6"/>
  <c r="G5156" i="6" s="1"/>
  <c r="H5050" i="6"/>
  <c r="G5050" i="6" s="1"/>
  <c r="H5014" i="6"/>
  <c r="G5014" i="6" s="1"/>
  <c r="H4925" i="6"/>
  <c r="G4925" i="6" s="1"/>
  <c r="H5116" i="6"/>
  <c r="G5116" i="6" s="1"/>
  <c r="H5114" i="6"/>
  <c r="G5114" i="6" s="1"/>
  <c r="H5112" i="6"/>
  <c r="G5112" i="6" s="1"/>
  <c r="H5110" i="6"/>
  <c r="G5110" i="6" s="1"/>
  <c r="H5103" i="6"/>
  <c r="G5103" i="6" s="1"/>
  <c r="H5081" i="6"/>
  <c r="G5081" i="6" s="1"/>
  <c r="H5057" i="6"/>
  <c r="G5057" i="6" s="1"/>
  <c r="H5030" i="6"/>
  <c r="G5030" i="6" s="1"/>
  <c r="H5009" i="6"/>
  <c r="G5009" i="6" s="1"/>
  <c r="H4946" i="6"/>
  <c r="G4946" i="6" s="1"/>
  <c r="H4920" i="6"/>
  <c r="G4920" i="6" s="1"/>
  <c r="H4866" i="6"/>
  <c r="G4866" i="6" s="1"/>
  <c r="H4843" i="6"/>
  <c r="G4843" i="6" s="1"/>
  <c r="H4835" i="6"/>
  <c r="G4835" i="6" s="1"/>
  <c r="H4965" i="6"/>
  <c r="G4965" i="6" s="1"/>
  <c r="H4733" i="6"/>
  <c r="G4733" i="6" s="1"/>
  <c r="H4677" i="6"/>
  <c r="G4677" i="6" s="1"/>
  <c r="H4730" i="6"/>
  <c r="G4730" i="6" s="1"/>
  <c r="H5799" i="6"/>
  <c r="G5799" i="6" s="1"/>
  <c r="H5735" i="6"/>
  <c r="G5735" i="6" s="1"/>
  <c r="H5671" i="6"/>
  <c r="G5671" i="6" s="1"/>
  <c r="H5607" i="6"/>
  <c r="G5607" i="6" s="1"/>
  <c r="H5566" i="6"/>
  <c r="G5566" i="6" s="1"/>
  <c r="H5343" i="6"/>
  <c r="G5343" i="6" s="1"/>
  <c r="H5311" i="6"/>
  <c r="G5311" i="6" s="1"/>
  <c r="H5297" i="6"/>
  <c r="G5297" i="6" s="1"/>
  <c r="H5262" i="6"/>
  <c r="G5262" i="6" s="1"/>
  <c r="H5250" i="6"/>
  <c r="G5250" i="6" s="1"/>
  <c r="H5233" i="6"/>
  <c r="G5233" i="6" s="1"/>
  <c r="H5139" i="6"/>
  <c r="G5139" i="6" s="1"/>
  <c r="H5068" i="6"/>
  <c r="G5068" i="6" s="1"/>
  <c r="H5052" i="6"/>
  <c r="G5052" i="6" s="1"/>
  <c r="H5011" i="6"/>
  <c r="G5011" i="6" s="1"/>
  <c r="H4997" i="6"/>
  <c r="G4997" i="6" s="1"/>
  <c r="H4987" i="6"/>
  <c r="G4987" i="6" s="1"/>
  <c r="H5552" i="6"/>
  <c r="G5552" i="6" s="1"/>
  <c r="H5380" i="6"/>
  <c r="G5380" i="6" s="1"/>
  <c r="H5373" i="6"/>
  <c r="G5373" i="6" s="1"/>
  <c r="H5371" i="6"/>
  <c r="G5371" i="6" s="1"/>
  <c r="H5348" i="6"/>
  <c r="G5348" i="6" s="1"/>
  <c r="H5313" i="6"/>
  <c r="G5313" i="6" s="1"/>
  <c r="H5295" i="6"/>
  <c r="G5295" i="6" s="1"/>
  <c r="H5286" i="6"/>
  <c r="G5286" i="6" s="1"/>
  <c r="H5252" i="6"/>
  <c r="G5252" i="6" s="1"/>
  <c r="H5170" i="6"/>
  <c r="G5170" i="6" s="1"/>
  <c r="H5149" i="6"/>
  <c r="G5149" i="6" s="1"/>
  <c r="H5098" i="6"/>
  <c r="G5098" i="6" s="1"/>
  <c r="H5087" i="6"/>
  <c r="G5087" i="6" s="1"/>
  <c r="H4982" i="6"/>
  <c r="G4982" i="6" s="1"/>
  <c r="H4969" i="6"/>
  <c r="G4969" i="6" s="1"/>
  <c r="H4878" i="6"/>
  <c r="G4878" i="6" s="1"/>
  <c r="H4809" i="6"/>
  <c r="G4809" i="6" s="1"/>
  <c r="H5465" i="6"/>
  <c r="G5465" i="6" s="1"/>
  <c r="H5442" i="6"/>
  <c r="G5442" i="6" s="1"/>
  <c r="H5410" i="6"/>
  <c r="G5410" i="6" s="1"/>
  <c r="H5401" i="6"/>
  <c r="G5401" i="6" s="1"/>
  <c r="H5275" i="6"/>
  <c r="G5275" i="6" s="1"/>
  <c r="H5227" i="6"/>
  <c r="G5227" i="6" s="1"/>
  <c r="H5183" i="6"/>
  <c r="G5183" i="6" s="1"/>
  <c r="H5151" i="6"/>
  <c r="G5151" i="6" s="1"/>
  <c r="H5141" i="6"/>
  <c r="G5141" i="6" s="1"/>
  <c r="H5107" i="6"/>
  <c r="G5107" i="6" s="1"/>
  <c r="H5083" i="6"/>
  <c r="G5083" i="6" s="1"/>
  <c r="H4973" i="6"/>
  <c r="G4973" i="6" s="1"/>
  <c r="H4950" i="6"/>
  <c r="G4950" i="6" s="1"/>
  <c r="H4883" i="6"/>
  <c r="G4883" i="6" s="1"/>
  <c r="H4767" i="6"/>
  <c r="G4767" i="6" s="1"/>
  <c r="H5309" i="6"/>
  <c r="G5309" i="6" s="1"/>
  <c r="H5279" i="6"/>
  <c r="G5279" i="6" s="1"/>
  <c r="H5221" i="6"/>
  <c r="G5221" i="6" s="1"/>
  <c r="H5213" i="6"/>
  <c r="G5213" i="6" s="1"/>
  <c r="H5209" i="6"/>
  <c r="G5209" i="6" s="1"/>
  <c r="H5181" i="6"/>
  <c r="G5181" i="6" s="1"/>
  <c r="H5159" i="6"/>
  <c r="G5159" i="6" s="1"/>
  <c r="H5157" i="6"/>
  <c r="G5157" i="6" s="1"/>
  <c r="H5147" i="6"/>
  <c r="G5147" i="6" s="1"/>
  <c r="H5100" i="6"/>
  <c r="G5100" i="6" s="1"/>
  <c r="H5089" i="6"/>
  <c r="G5089" i="6" s="1"/>
  <c r="H5036" i="6"/>
  <c r="G5036" i="6" s="1"/>
  <c r="H5025" i="6"/>
  <c r="G5025" i="6" s="1"/>
  <c r="H5013" i="6"/>
  <c r="G5013" i="6" s="1"/>
  <c r="H4957" i="6"/>
  <c r="G4957" i="6" s="1"/>
  <c r="H4955" i="6"/>
  <c r="G4955" i="6" s="1"/>
  <c r="H4880" i="6"/>
  <c r="G4880" i="6" s="1"/>
  <c r="H4735" i="6"/>
  <c r="G4735" i="6" s="1"/>
  <c r="H5143" i="6"/>
  <c r="G5143" i="6" s="1"/>
  <c r="H5130" i="6"/>
  <c r="G5130" i="6" s="1"/>
  <c r="H5126" i="6"/>
  <c r="G5126" i="6" s="1"/>
  <c r="H5124" i="6"/>
  <c r="G5124" i="6" s="1"/>
  <c r="H5109" i="6"/>
  <c r="G5109" i="6" s="1"/>
  <c r="H5102" i="6"/>
  <c r="G5102" i="6" s="1"/>
  <c r="H5091" i="6"/>
  <c r="G5091" i="6" s="1"/>
  <c r="H5080" i="6"/>
  <c r="G5080" i="6" s="1"/>
  <c r="H5076" i="6"/>
  <c r="G5076" i="6" s="1"/>
  <c r="H5063" i="6"/>
  <c r="G5063" i="6" s="1"/>
  <c r="H5038" i="6"/>
  <c r="G5038" i="6" s="1"/>
  <c r="H5029" i="6"/>
  <c r="G5029" i="6" s="1"/>
  <c r="H4966" i="6"/>
  <c r="G4966" i="6" s="1"/>
  <c r="H4945" i="6"/>
  <c r="G4945" i="6" s="1"/>
  <c r="H4938" i="6"/>
  <c r="G4938" i="6" s="1"/>
  <c r="H4933" i="6"/>
  <c r="G4933" i="6" s="1"/>
  <c r="H4892" i="6"/>
  <c r="G4892" i="6" s="1"/>
  <c r="H4885" i="6"/>
  <c r="G4885" i="6" s="1"/>
  <c r="H4850" i="6"/>
  <c r="G4850" i="6" s="1"/>
  <c r="H4837" i="6"/>
  <c r="G4837" i="6" s="1"/>
  <c r="H5282" i="6"/>
  <c r="G5282" i="6" s="1"/>
  <c r="H5263" i="6"/>
  <c r="G5263" i="6" s="1"/>
  <c r="H5217" i="6"/>
  <c r="G5217" i="6" s="1"/>
  <c r="H5199" i="6"/>
  <c r="G5199" i="6" s="1"/>
  <c r="H5197" i="6"/>
  <c r="G5197" i="6" s="1"/>
  <c r="H5179" i="6"/>
  <c r="G5179" i="6" s="1"/>
  <c r="H5175" i="6"/>
  <c r="G5175" i="6" s="1"/>
  <c r="H5167" i="6"/>
  <c r="G5167" i="6" s="1"/>
  <c r="H5163" i="6"/>
  <c r="G5163" i="6" s="1"/>
  <c r="H5134" i="6"/>
  <c r="G5134" i="6" s="1"/>
  <c r="H5132" i="6"/>
  <c r="G5132" i="6" s="1"/>
  <c r="H5111" i="6"/>
  <c r="G5111" i="6" s="1"/>
  <c r="H5093" i="6"/>
  <c r="G5093" i="6" s="1"/>
  <c r="H5067" i="6"/>
  <c r="G5067" i="6" s="1"/>
  <c r="H5051" i="6"/>
  <c r="G5051" i="6" s="1"/>
  <c r="H5008" i="6"/>
  <c r="G5008" i="6" s="1"/>
  <c r="H4996" i="6"/>
  <c r="G4996" i="6" s="1"/>
  <c r="H4959" i="6"/>
  <c r="G4959" i="6" s="1"/>
  <c r="H4829" i="6"/>
  <c r="G4829" i="6" s="1"/>
  <c r="H5385" i="6"/>
  <c r="G5385" i="6" s="1"/>
  <c r="H5383" i="6"/>
  <c r="G5383" i="6" s="1"/>
  <c r="H5374" i="6"/>
  <c r="G5374" i="6" s="1"/>
  <c r="H5360" i="6"/>
  <c r="G5360" i="6" s="1"/>
  <c r="H5358" i="6"/>
  <c r="G5358" i="6" s="1"/>
  <c r="H5339" i="6"/>
  <c r="G5339" i="6" s="1"/>
  <c r="H5332" i="6"/>
  <c r="G5332" i="6" s="1"/>
  <c r="H5261" i="6"/>
  <c r="G5261" i="6" s="1"/>
  <c r="H5203" i="6"/>
  <c r="G5203" i="6" s="1"/>
  <c r="H5195" i="6"/>
  <c r="G5195" i="6" s="1"/>
  <c r="H5189" i="6"/>
  <c r="G5189" i="6" s="1"/>
  <c r="H5155" i="6"/>
  <c r="G5155" i="6" s="1"/>
  <c r="H5113" i="6"/>
  <c r="G5113" i="6" s="1"/>
  <c r="H5056" i="6"/>
  <c r="G5056" i="6" s="1"/>
  <c r="H5022" i="6"/>
  <c r="G5022" i="6" s="1"/>
  <c r="H5020" i="6"/>
  <c r="G5020" i="6" s="1"/>
  <c r="H4968" i="6"/>
  <c r="G4968" i="6" s="1"/>
  <c r="H4887" i="6"/>
  <c r="G4887" i="6" s="1"/>
  <c r="H5300" i="6"/>
  <c r="G5300" i="6" s="1"/>
  <c r="H5298" i="6"/>
  <c r="G5298" i="6" s="1"/>
  <c r="H5287" i="6"/>
  <c r="G5287" i="6" s="1"/>
  <c r="H5251" i="6"/>
  <c r="G5251" i="6" s="1"/>
  <c r="H5238" i="6"/>
  <c r="G5238" i="6" s="1"/>
  <c r="H5232" i="6"/>
  <c r="G5232" i="6" s="1"/>
  <c r="H5171" i="6"/>
  <c r="G5171" i="6" s="1"/>
  <c r="H5136" i="6"/>
  <c r="G5136" i="6" s="1"/>
  <c r="H5117" i="6"/>
  <c r="G5117" i="6" s="1"/>
  <c r="H5069" i="6"/>
  <c r="G5069" i="6" s="1"/>
  <c r="H5042" i="6"/>
  <c r="G5042" i="6" s="1"/>
  <c r="H5031" i="6"/>
  <c r="G5031" i="6" s="1"/>
  <c r="H4998" i="6"/>
  <c r="G4998" i="6" s="1"/>
  <c r="H4977" i="6"/>
  <c r="G4977" i="6" s="1"/>
  <c r="H4952" i="6"/>
  <c r="G4952" i="6" s="1"/>
  <c r="H4877" i="6"/>
  <c r="G4877" i="6" s="1"/>
  <c r="H4808" i="6"/>
  <c r="G4808" i="6" s="1"/>
  <c r="H4766" i="6"/>
  <c r="G4766" i="6" s="1"/>
  <c r="H4961" i="6"/>
  <c r="G4961" i="6" s="1"/>
  <c r="H5767" i="6"/>
  <c r="G5767" i="6" s="1"/>
  <c r="H5703" i="6"/>
  <c r="G5703" i="6" s="1"/>
  <c r="H5639" i="6"/>
  <c r="G5639" i="6" s="1"/>
  <c r="H5575" i="6"/>
  <c r="G5575" i="6" s="1"/>
  <c r="H5503" i="6"/>
  <c r="G5503" i="6" s="1"/>
  <c r="H5452" i="6"/>
  <c r="G5452" i="6" s="1"/>
  <c r="H5351" i="6"/>
  <c r="G5351" i="6" s="1"/>
  <c r="H5257" i="6"/>
  <c r="G5257" i="6" s="1"/>
  <c r="H5169" i="6"/>
  <c r="G5169" i="6" s="1"/>
  <c r="H5104" i="6"/>
  <c r="G5104" i="6" s="1"/>
  <c r="H5082" i="6"/>
  <c r="G5082" i="6" s="1"/>
  <c r="H5010" i="6"/>
  <c r="G5010" i="6" s="1"/>
  <c r="H4988" i="6"/>
  <c r="G4988" i="6" s="1"/>
  <c r="H4942" i="6"/>
  <c r="G4942" i="6" s="1"/>
  <c r="H4935" i="6"/>
  <c r="G4935" i="6" s="1"/>
  <c r="H4882" i="6"/>
  <c r="G4882" i="6" s="1"/>
  <c r="H4813" i="6"/>
  <c r="G4813" i="6" s="1"/>
  <c r="H4905" i="6"/>
  <c r="G4905" i="6" s="1"/>
  <c r="H4889" i="6"/>
  <c r="G4889" i="6" s="1"/>
  <c r="H4826" i="6"/>
  <c r="G4826" i="6" s="1"/>
  <c r="H4815" i="6"/>
  <c r="G4815" i="6" s="1"/>
  <c r="H4765" i="6"/>
  <c r="G4765" i="6" s="1"/>
  <c r="H4753" i="6"/>
  <c r="G4753" i="6" s="1"/>
  <c r="H4713" i="6"/>
  <c r="G4713" i="6" s="1"/>
  <c r="H4664" i="6"/>
  <c r="G4664" i="6" s="1"/>
  <c r="H4615" i="6"/>
  <c r="G4615" i="6" s="1"/>
  <c r="H4566" i="6"/>
  <c r="G4566" i="6" s="1"/>
  <c r="H4542" i="6"/>
  <c r="G4542" i="6" s="1"/>
  <c r="H4550" i="6"/>
  <c r="G4550" i="6" s="1"/>
  <c r="H4478" i="6"/>
  <c r="G4478" i="6" s="1"/>
  <c r="H4390" i="6"/>
  <c r="G4390" i="6" s="1"/>
  <c r="H4278" i="6"/>
  <c r="G4278" i="6" s="1"/>
  <c r="H4168" i="6"/>
  <c r="G4168" i="6" s="1"/>
  <c r="H5229" i="6"/>
  <c r="G5229" i="6" s="1"/>
  <c r="H5196" i="6"/>
  <c r="G5196" i="6" s="1"/>
  <c r="H5128" i="6"/>
  <c r="G5128" i="6" s="1"/>
  <c r="H5122" i="6"/>
  <c r="G5122" i="6" s="1"/>
  <c r="H5078" i="6"/>
  <c r="G5078" i="6" s="1"/>
  <c r="H5049" i="6"/>
  <c r="G5049" i="6" s="1"/>
  <c r="H5034" i="6"/>
  <c r="G5034" i="6" s="1"/>
  <c r="H5023" i="6"/>
  <c r="G5023" i="6" s="1"/>
  <c r="H4954" i="6"/>
  <c r="G4954" i="6" s="1"/>
  <c r="H4909" i="6"/>
  <c r="G4909" i="6" s="1"/>
  <c r="H4891" i="6"/>
  <c r="G4891" i="6" s="1"/>
  <c r="H4862" i="6"/>
  <c r="G4862" i="6" s="1"/>
  <c r="H4858" i="6"/>
  <c r="G4858" i="6" s="1"/>
  <c r="H4842" i="6"/>
  <c r="G4842" i="6" s="1"/>
  <c r="H4761" i="6"/>
  <c r="G4761" i="6" s="1"/>
  <c r="H4746" i="6"/>
  <c r="G4746" i="6" s="1"/>
  <c r="H4682" i="6"/>
  <c r="G4682" i="6" s="1"/>
  <c r="H4579" i="6"/>
  <c r="G4579" i="6" s="1"/>
  <c r="H4919" i="6"/>
  <c r="G4919" i="6" s="1"/>
  <c r="H4854" i="6"/>
  <c r="G4854" i="6" s="1"/>
  <c r="H4846" i="6"/>
  <c r="G4846" i="6" s="1"/>
  <c r="H4817" i="6"/>
  <c r="G4817" i="6" s="1"/>
  <c r="H4763" i="6"/>
  <c r="G4763" i="6" s="1"/>
  <c r="H4694" i="6"/>
  <c r="G4694" i="6" s="1"/>
  <c r="H4673" i="6"/>
  <c r="G4673" i="6" s="1"/>
  <c r="H4666" i="6"/>
  <c r="G4666" i="6" s="1"/>
  <c r="H4649" i="6"/>
  <c r="G4649" i="6" s="1"/>
  <c r="H4627" i="6"/>
  <c r="G4627" i="6" s="1"/>
  <c r="H5355" i="6"/>
  <c r="G5355" i="6" s="1"/>
  <c r="H4523" i="6"/>
  <c r="G4523" i="6" s="1"/>
  <c r="H4515" i="6"/>
  <c r="G4515" i="6" s="1"/>
  <c r="H4622" i="6"/>
  <c r="G4622" i="6" s="1"/>
  <c r="H4510" i="6"/>
  <c r="G4510" i="6" s="1"/>
  <c r="H4403" i="6"/>
  <c r="G4403" i="6" s="1"/>
  <c r="H4453" i="6"/>
  <c r="G4453" i="6" s="1"/>
  <c r="H4994" i="6"/>
  <c r="G4994" i="6" s="1"/>
  <c r="H4992" i="6"/>
  <c r="G4992" i="6" s="1"/>
  <c r="H4915" i="6"/>
  <c r="G4915" i="6" s="1"/>
  <c r="H4876" i="6"/>
  <c r="G4876" i="6" s="1"/>
  <c r="H4872" i="6"/>
  <c r="G4872" i="6" s="1"/>
  <c r="H4848" i="6"/>
  <c r="G4848" i="6" s="1"/>
  <c r="H4819" i="6"/>
  <c r="G4819" i="6" s="1"/>
  <c r="H4773" i="6"/>
  <c r="G4773" i="6" s="1"/>
  <c r="H4771" i="6"/>
  <c r="G4771" i="6" s="1"/>
  <c r="H4744" i="6"/>
  <c r="G4744" i="6" s="1"/>
  <c r="H4722" i="6"/>
  <c r="G4722" i="6" s="1"/>
  <c r="H4703" i="6"/>
  <c r="G4703" i="6" s="1"/>
  <c r="H4675" i="6"/>
  <c r="G4675" i="6" s="1"/>
  <c r="H4661" i="6"/>
  <c r="G4661" i="6" s="1"/>
  <c r="H4568" i="6"/>
  <c r="G4568" i="6" s="1"/>
  <c r="H4737" i="6"/>
  <c r="G4737" i="6" s="1"/>
  <c r="H4728" i="6"/>
  <c r="G4728" i="6" s="1"/>
  <c r="H4715" i="6"/>
  <c r="G4715" i="6" s="1"/>
  <c r="H4668" i="6"/>
  <c r="G4668" i="6" s="1"/>
  <c r="H4651" i="6"/>
  <c r="G4651" i="6" s="1"/>
  <c r="H4634" i="6"/>
  <c r="G4634" i="6" s="1"/>
  <c r="H4629" i="6"/>
  <c r="G4629" i="6" s="1"/>
  <c r="H4552" i="6"/>
  <c r="G4552" i="6" s="1"/>
  <c r="H4528" i="6"/>
  <c r="G4528" i="6" s="1"/>
  <c r="H4456" i="6"/>
  <c r="G4456" i="6" s="1"/>
  <c r="H4440" i="6"/>
  <c r="G4440" i="6" s="1"/>
  <c r="H4416" i="6"/>
  <c r="G4416" i="6" s="1"/>
  <c r="H4788" i="6"/>
  <c r="G4788" i="6" s="1"/>
  <c r="H4290" i="6"/>
  <c r="G4290" i="6" s="1"/>
  <c r="H4264" i="6"/>
  <c r="G4264" i="6" s="1"/>
  <c r="H4192" i="6"/>
  <c r="G4192" i="6" s="1"/>
  <c r="H5506" i="6"/>
  <c r="G5506" i="6" s="1"/>
  <c r="H5437" i="6"/>
  <c r="G5437" i="6" s="1"/>
  <c r="H5314" i="6"/>
  <c r="G5314" i="6" s="1"/>
  <c r="H5241" i="6"/>
  <c r="G5241" i="6" s="1"/>
  <c r="H5096" i="6"/>
  <c r="G5096" i="6" s="1"/>
  <c r="H5085" i="6"/>
  <c r="G5085" i="6" s="1"/>
  <c r="H5079" i="6"/>
  <c r="G5079" i="6" s="1"/>
  <c r="H5007" i="6"/>
  <c r="G5007" i="6" s="1"/>
  <c r="H4984" i="6"/>
  <c r="G4984" i="6" s="1"/>
  <c r="H4976" i="6"/>
  <c r="G4976" i="6" s="1"/>
  <c r="H4926" i="6"/>
  <c r="G4926" i="6" s="1"/>
  <c r="H4904" i="6"/>
  <c r="G4904" i="6" s="1"/>
  <c r="H4900" i="6"/>
  <c r="G4900" i="6" s="1"/>
  <c r="H4888" i="6"/>
  <c r="G4888" i="6" s="1"/>
  <c r="H4884" i="6"/>
  <c r="G4884" i="6" s="1"/>
  <c r="H4792" i="6"/>
  <c r="G4792" i="6" s="1"/>
  <c r="H4775" i="6"/>
  <c r="G4775" i="6" s="1"/>
  <c r="H4750" i="6"/>
  <c r="G4750" i="6" s="1"/>
  <c r="H4752" i="6"/>
  <c r="G4752" i="6" s="1"/>
  <c r="H4741" i="6"/>
  <c r="G4741" i="6" s="1"/>
  <c r="H4700" i="6"/>
  <c r="G4700" i="6" s="1"/>
  <c r="H4670" i="6"/>
  <c r="G4670" i="6" s="1"/>
  <c r="H4658" i="6"/>
  <c r="G4658" i="6" s="1"/>
  <c r="H4692" i="6"/>
  <c r="G4692" i="6" s="1"/>
  <c r="H4714" i="6"/>
  <c r="G4714" i="6" s="1"/>
  <c r="H4732" i="6"/>
  <c r="G4732" i="6" s="1"/>
  <c r="H4609" i="6"/>
  <c r="G4609" i="6" s="1"/>
  <c r="H4639" i="6"/>
  <c r="G4639" i="6" s="1"/>
  <c r="H4940" i="6"/>
  <c r="G4940" i="6" s="1"/>
  <c r="H4971" i="6"/>
  <c r="G4971" i="6" s="1"/>
  <c r="H4628" i="6"/>
  <c r="G4628" i="6" s="1"/>
  <c r="H4667" i="6"/>
  <c r="G4667" i="6" s="1"/>
  <c r="H4709" i="6"/>
  <c r="G4709" i="6" s="1"/>
  <c r="H4718" i="6"/>
  <c r="G4718" i="6" s="1"/>
  <c r="H4772" i="6"/>
  <c r="G4772" i="6" s="1"/>
  <c r="H4786" i="6"/>
  <c r="G4786" i="6" s="1"/>
  <c r="H4894" i="6"/>
  <c r="G4894" i="6" s="1"/>
  <c r="H4913" i="6"/>
  <c r="G4913" i="6" s="1"/>
  <c r="H4923" i="6"/>
  <c r="G4923" i="6" s="1"/>
  <c r="H4870" i="6"/>
  <c r="G4870" i="6" s="1"/>
  <c r="H4875" i="6"/>
  <c r="G4875" i="6" s="1"/>
  <c r="H4908" i="6"/>
  <c r="G4908" i="6" s="1"/>
  <c r="H5483" i="6"/>
  <c r="G5483" i="6" s="1"/>
  <c r="H5547" i="6"/>
  <c r="G5547" i="6" s="1"/>
  <c r="H4582" i="6"/>
  <c r="G4582" i="6" s="1"/>
  <c r="H4625" i="6"/>
  <c r="G4625" i="6" s="1"/>
  <c r="H4549" i="6"/>
  <c r="G4549" i="6" s="1"/>
  <c r="H4834" i="6"/>
  <c r="G4834" i="6" s="1"/>
  <c r="H4898" i="6"/>
  <c r="G4898" i="6" s="1"/>
  <c r="H4927" i="6"/>
  <c r="G4927" i="6" s="1"/>
  <c r="H4934" i="6"/>
  <c r="G4934" i="6" s="1"/>
  <c r="H4697" i="6"/>
  <c r="G4697" i="6" s="1"/>
  <c r="H4708" i="6"/>
  <c r="G4708" i="6" s="1"/>
  <c r="H4717" i="6"/>
  <c r="G4717" i="6" s="1"/>
  <c r="H4724" i="6"/>
  <c r="G4724" i="6" s="1"/>
  <c r="H4575" i="6"/>
  <c r="G4575" i="6" s="1"/>
  <c r="H4577" i="6"/>
  <c r="G4577" i="6" s="1"/>
  <c r="H4588" i="6"/>
  <c r="G4588" i="6" s="1"/>
  <c r="H4679" i="6"/>
  <c r="G4679" i="6" s="1"/>
  <c r="H4710" i="6"/>
  <c r="G4710" i="6" s="1"/>
  <c r="H4719" i="6"/>
  <c r="G4719" i="6" s="1"/>
  <c r="H5267" i="6"/>
  <c r="G5267" i="6" s="1"/>
  <c r="H5331" i="6"/>
  <c r="G5331" i="6" s="1"/>
  <c r="H4847" i="6"/>
  <c r="G4847" i="6" s="1"/>
  <c r="H4962" i="6"/>
  <c r="G4962" i="6" s="1"/>
  <c r="H4525" i="6"/>
  <c r="G4525" i="6" s="1"/>
  <c r="H4517" i="6"/>
  <c r="G4517" i="6" s="1"/>
  <c r="H4812" i="6"/>
  <c r="G4812" i="6" s="1"/>
  <c r="H4470" i="6"/>
  <c r="G4470" i="6" s="1"/>
  <c r="H4563" i="6"/>
  <c r="G4563" i="6" s="1"/>
  <c r="H4413" i="6"/>
  <c r="G4413" i="6" s="1"/>
  <c r="H4332" i="6"/>
  <c r="G4332" i="6" s="1"/>
  <c r="H4213" i="6"/>
  <c r="G4213" i="6" s="1"/>
  <c r="H5225" i="6"/>
  <c r="G5225" i="6" s="1"/>
  <c r="H5188" i="6"/>
  <c r="G5188" i="6" s="1"/>
  <c r="H5105" i="6"/>
  <c r="G5105" i="6" s="1"/>
  <c r="H5048" i="6"/>
  <c r="G5048" i="6" s="1"/>
  <c r="H5043" i="6"/>
  <c r="G5043" i="6" s="1"/>
  <c r="H5041" i="6"/>
  <c r="G5041" i="6" s="1"/>
  <c r="H5024" i="6"/>
  <c r="G5024" i="6" s="1"/>
  <c r="H5017" i="6"/>
  <c r="G5017" i="6" s="1"/>
  <c r="H5003" i="6"/>
  <c r="G5003" i="6" s="1"/>
  <c r="H4922" i="6"/>
  <c r="G4922" i="6" s="1"/>
  <c r="H4857" i="6"/>
  <c r="G4857" i="6" s="1"/>
  <c r="H4839" i="6"/>
  <c r="G4839" i="6" s="1"/>
  <c r="H4827" i="6"/>
  <c r="G4827" i="6" s="1"/>
  <c r="H4823" i="6"/>
  <c r="G4823" i="6" s="1"/>
  <c r="H4814" i="6"/>
  <c r="G4814" i="6" s="1"/>
  <c r="H4653" i="6"/>
  <c r="G4653" i="6" s="1"/>
  <c r="H4648" i="6"/>
  <c r="G4648" i="6" s="1"/>
  <c r="H4621" i="6"/>
  <c r="G4621" i="6" s="1"/>
  <c r="H5165" i="6"/>
  <c r="G5165" i="6" s="1"/>
  <c r="H5072" i="6"/>
  <c r="G5072" i="6" s="1"/>
  <c r="H5035" i="6"/>
  <c r="G5035" i="6" s="1"/>
  <c r="H5001" i="6"/>
  <c r="G5001" i="6" s="1"/>
  <c r="H4999" i="6"/>
  <c r="G4999" i="6" s="1"/>
  <c r="H4995" i="6"/>
  <c r="G4995" i="6" s="1"/>
  <c r="H4910" i="6"/>
  <c r="G4910" i="6" s="1"/>
  <c r="H4902" i="6"/>
  <c r="G4902" i="6" s="1"/>
  <c r="H4845" i="6"/>
  <c r="G4845" i="6" s="1"/>
  <c r="H4779" i="6"/>
  <c r="G4779" i="6" s="1"/>
  <c r="H4641" i="6"/>
  <c r="G4641" i="6" s="1"/>
  <c r="H4611" i="6"/>
  <c r="G4611" i="6" s="1"/>
  <c r="H4567" i="6"/>
  <c r="G4567" i="6" s="1"/>
  <c r="H4554" i="6"/>
  <c r="G4554" i="6" s="1"/>
  <c r="H4428" i="6"/>
  <c r="G4428" i="6" s="1"/>
  <c r="H4360" i="6"/>
  <c r="G4360" i="6" s="1"/>
  <c r="H4286" i="6"/>
  <c r="G4286" i="6" s="1"/>
  <c r="H5129" i="6"/>
  <c r="G5129" i="6" s="1"/>
  <c r="H5127" i="6"/>
  <c r="G5127" i="6" s="1"/>
  <c r="H4991" i="6"/>
  <c r="G4991" i="6" s="1"/>
  <c r="H4974" i="6"/>
  <c r="G4974" i="6" s="1"/>
  <c r="H4953" i="6"/>
  <c r="G4953" i="6" s="1"/>
  <c r="H4947" i="6"/>
  <c r="G4947" i="6" s="1"/>
  <c r="H4912" i="6"/>
  <c r="G4912" i="6" s="1"/>
  <c r="H4890" i="6"/>
  <c r="G4890" i="6" s="1"/>
  <c r="H4851" i="6"/>
  <c r="G4851" i="6" s="1"/>
  <c r="H4849" i="6"/>
  <c r="G4849" i="6" s="1"/>
  <c r="H4816" i="6"/>
  <c r="G4816" i="6" s="1"/>
  <c r="H4810" i="6"/>
  <c r="G4810" i="6" s="1"/>
  <c r="H4736" i="6"/>
  <c r="G4736" i="6" s="1"/>
  <c r="H4734" i="6"/>
  <c r="G4734" i="6" s="1"/>
  <c r="H4723" i="6"/>
  <c r="G4723" i="6" s="1"/>
  <c r="H4681" i="6"/>
  <c r="G4681" i="6" s="1"/>
  <c r="H4672" i="6"/>
  <c r="G4672" i="6" s="1"/>
  <c r="H4626" i="6"/>
  <c r="G4626" i="6" s="1"/>
  <c r="H4855" i="6"/>
  <c r="G4855" i="6" s="1"/>
  <c r="H4853" i="6"/>
  <c r="G4853" i="6" s="1"/>
  <c r="H4768" i="6"/>
  <c r="G4768" i="6" s="1"/>
  <c r="H4749" i="6"/>
  <c r="G4749" i="6" s="1"/>
  <c r="H4745" i="6"/>
  <c r="G4745" i="6" s="1"/>
  <c r="H4707" i="6"/>
  <c r="G4707" i="6" s="1"/>
  <c r="H4702" i="6"/>
  <c r="G4702" i="6" s="1"/>
  <c r="H4695" i="6"/>
  <c r="G4695" i="6" s="1"/>
  <c r="H4638" i="6"/>
  <c r="G4638" i="6" s="1"/>
  <c r="H4559" i="6"/>
  <c r="G4559" i="6" s="1"/>
  <c r="H5291" i="6"/>
  <c r="G5291" i="6" s="1"/>
  <c r="H4503" i="6"/>
  <c r="G4503" i="6" s="1"/>
  <c r="H4495" i="6"/>
  <c r="G4495" i="6" s="1"/>
  <c r="H4487" i="6"/>
  <c r="G4487" i="6" s="1"/>
  <c r="H4592" i="6"/>
  <c r="G4592" i="6" s="1"/>
  <c r="H4415" i="6"/>
  <c r="G4415" i="6" s="1"/>
  <c r="H4200" i="6"/>
  <c r="G4200" i="6" s="1"/>
  <c r="H4188" i="6"/>
  <c r="G4188" i="6" s="1"/>
  <c r="H5193" i="6"/>
  <c r="G5193" i="6" s="1"/>
  <c r="H5177" i="6"/>
  <c r="G5177" i="6" s="1"/>
  <c r="H5161" i="6"/>
  <c r="G5161" i="6" s="1"/>
  <c r="H5101" i="6"/>
  <c r="G5101" i="6" s="1"/>
  <c r="H5090" i="6"/>
  <c r="G5090" i="6" s="1"/>
  <c r="H5059" i="6"/>
  <c r="G5059" i="6" s="1"/>
  <c r="H4993" i="6"/>
  <c r="G4993" i="6" s="1"/>
  <c r="H4964" i="6"/>
  <c r="G4964" i="6" s="1"/>
  <c r="H4949" i="6"/>
  <c r="G4949" i="6" s="1"/>
  <c r="H4943" i="6"/>
  <c r="G4943" i="6" s="1"/>
  <c r="H4881" i="6"/>
  <c r="G4881" i="6" s="1"/>
  <c r="H4861" i="6"/>
  <c r="G4861" i="6" s="1"/>
  <c r="H4774" i="6"/>
  <c r="G4774" i="6" s="1"/>
  <c r="H4721" i="6"/>
  <c r="G4721" i="6" s="1"/>
  <c r="H4716" i="6"/>
  <c r="G4716" i="6" s="1"/>
  <c r="H4674" i="6"/>
  <c r="G4674" i="6" s="1"/>
  <c r="H4623" i="6"/>
  <c r="G4623" i="6" s="1"/>
  <c r="H5119" i="6"/>
  <c r="G5119" i="6" s="1"/>
  <c r="H5099" i="6"/>
  <c r="G5099" i="6" s="1"/>
  <c r="H5088" i="6"/>
  <c r="G5088" i="6" s="1"/>
  <c r="H5053" i="6"/>
  <c r="G5053" i="6" s="1"/>
  <c r="H5044" i="6"/>
  <c r="G5044" i="6" s="1"/>
  <c r="H5016" i="6"/>
  <c r="G5016" i="6" s="1"/>
  <c r="H5006" i="6"/>
  <c r="G5006" i="6" s="1"/>
  <c r="H4983" i="6"/>
  <c r="G4983" i="6" s="1"/>
  <c r="H4970" i="6"/>
  <c r="G4970" i="6" s="1"/>
  <c r="H4914" i="6"/>
  <c r="G4914" i="6" s="1"/>
  <c r="H4871" i="6"/>
  <c r="G4871" i="6" s="1"/>
  <c r="H4838" i="6"/>
  <c r="G4838" i="6" s="1"/>
  <c r="H4801" i="6"/>
  <c r="G4801" i="6" s="1"/>
  <c r="H4793" i="6"/>
  <c r="G4793" i="6" s="1"/>
  <c r="H4776" i="6"/>
  <c r="G4776" i="6" s="1"/>
  <c r="H4751" i="6"/>
  <c r="G4751" i="6" s="1"/>
  <c r="H4690" i="6"/>
  <c r="G4690" i="6" s="1"/>
  <c r="H4685" i="6"/>
  <c r="G4685" i="6" s="1"/>
  <c r="H4603" i="6"/>
  <c r="G4603" i="6" s="1"/>
  <c r="H4979" i="6"/>
  <c r="G4979" i="6" s="1"/>
  <c r="H4960" i="6"/>
  <c r="G4960" i="6" s="1"/>
  <c r="H4937" i="6"/>
  <c r="G4937" i="6" s="1"/>
  <c r="H4907" i="6"/>
  <c r="G4907" i="6" s="1"/>
  <c r="H4897" i="6"/>
  <c r="G4897" i="6" s="1"/>
  <c r="H4879" i="6"/>
  <c r="G4879" i="6" s="1"/>
  <c r="H4867" i="6"/>
  <c r="G4867" i="6" s="1"/>
  <c r="H4840" i="6"/>
  <c r="G4840" i="6" s="1"/>
  <c r="H4824" i="6"/>
  <c r="G4824" i="6" s="1"/>
  <c r="H4803" i="6"/>
  <c r="G4803" i="6" s="1"/>
  <c r="H4785" i="6"/>
  <c r="G4785" i="6" s="1"/>
  <c r="H4778" i="6"/>
  <c r="G4778" i="6" s="1"/>
  <c r="H4759" i="6"/>
  <c r="G4759" i="6" s="1"/>
  <c r="H4731" i="6"/>
  <c r="G4731" i="6" s="1"/>
  <c r="H4725" i="6"/>
  <c r="G4725" i="6" s="1"/>
  <c r="H4662" i="6"/>
  <c r="G4662" i="6" s="1"/>
  <c r="H4645" i="6"/>
  <c r="G4645" i="6" s="1"/>
  <c r="H4873" i="6"/>
  <c r="G4873" i="6" s="1"/>
  <c r="H4830" i="6"/>
  <c r="G4830" i="6" s="1"/>
  <c r="H4795" i="6"/>
  <c r="G4795" i="6" s="1"/>
  <c r="H4791" i="6"/>
  <c r="G4791" i="6" s="1"/>
  <c r="H4757" i="6"/>
  <c r="G4757" i="6" s="1"/>
  <c r="H4755" i="6"/>
  <c r="G4755" i="6" s="1"/>
  <c r="H4742" i="6"/>
  <c r="G4742" i="6" s="1"/>
  <c r="H4738" i="6"/>
  <c r="G4738" i="6" s="1"/>
  <c r="H4711" i="6"/>
  <c r="G4711" i="6" s="1"/>
  <c r="H4669" i="6"/>
  <c r="G4669" i="6" s="1"/>
  <c r="H4521" i="6"/>
  <c r="G4521" i="6" s="1"/>
  <c r="H4505" i="6"/>
  <c r="G4505" i="6" s="1"/>
  <c r="H4489" i="6"/>
  <c r="G4489" i="6" s="1"/>
  <c r="H4533" i="6"/>
  <c r="G4533" i="6" s="1"/>
  <c r="H4393" i="6"/>
  <c r="G4393" i="6" s="1"/>
  <c r="H4361" i="6"/>
  <c r="G4361" i="6" s="1"/>
  <c r="H4273" i="6"/>
  <c r="G4273" i="6" s="1"/>
  <c r="H5249" i="6"/>
  <c r="G5249" i="6" s="1"/>
  <c r="H5247" i="6"/>
  <c r="G5247" i="6" s="1"/>
  <c r="H5108" i="6"/>
  <c r="G5108" i="6" s="1"/>
  <c r="H5073" i="6"/>
  <c r="G5073" i="6" s="1"/>
  <c r="H5027" i="6"/>
  <c r="G5027" i="6" s="1"/>
  <c r="H5002" i="6"/>
  <c r="G5002" i="6" s="1"/>
  <c r="H4975" i="6"/>
  <c r="G4975" i="6" s="1"/>
  <c r="H4931" i="6"/>
  <c r="G4931" i="6" s="1"/>
  <c r="H4921" i="6"/>
  <c r="G4921" i="6" s="1"/>
  <c r="H4903" i="6"/>
  <c r="G4903" i="6" s="1"/>
  <c r="H4901" i="6"/>
  <c r="G4901" i="6" s="1"/>
  <c r="H4895" i="6"/>
  <c r="G4895" i="6" s="1"/>
  <c r="H4807" i="6"/>
  <c r="G4807" i="6" s="1"/>
  <c r="H4780" i="6"/>
  <c r="G4780" i="6" s="1"/>
  <c r="H4699" i="6"/>
  <c r="G4699" i="6" s="1"/>
  <c r="H4680" i="6"/>
  <c r="G4680" i="6" s="1"/>
  <c r="H4647" i="6"/>
  <c r="G4647" i="6" s="1"/>
  <c r="H4630" i="6"/>
  <c r="G4630" i="6" s="1"/>
  <c r="H5032" i="6"/>
  <c r="G5032" i="6" s="1"/>
  <c r="H4821" i="6"/>
  <c r="G4821" i="6" s="1"/>
  <c r="H4784" i="6"/>
  <c r="G4784" i="6" s="1"/>
  <c r="H4782" i="6"/>
  <c r="G4782" i="6" s="1"/>
  <c r="H4712" i="6"/>
  <c r="G4712" i="6" s="1"/>
  <c r="H4644" i="6"/>
  <c r="G4644" i="6" s="1"/>
  <c r="H4633" i="6"/>
  <c r="G4633" i="6" s="1"/>
  <c r="H4596" i="6"/>
  <c r="G4596" i="6" s="1"/>
  <c r="H4570" i="6"/>
  <c r="G4570" i="6" s="1"/>
  <c r="H4555" i="6"/>
  <c r="G4555" i="6" s="1"/>
  <c r="H4522" i="6"/>
  <c r="G4522" i="6" s="1"/>
  <c r="H4509" i="6"/>
  <c r="G4509" i="6" s="1"/>
  <c r="H4485" i="6"/>
  <c r="G4485" i="6" s="1"/>
  <c r="H4455" i="6"/>
  <c r="G4455" i="6" s="1"/>
  <c r="H4449" i="6"/>
  <c r="G4449" i="6" s="1"/>
  <c r="H4445" i="6"/>
  <c r="G4445" i="6" s="1"/>
  <c r="H4438" i="6"/>
  <c r="G4438" i="6" s="1"/>
  <c r="H4379" i="6"/>
  <c r="G4379" i="6" s="1"/>
  <c r="H4377" i="6"/>
  <c r="G4377" i="6" s="1"/>
  <c r="H4356" i="6"/>
  <c r="G4356" i="6" s="1"/>
  <c r="H4354" i="6"/>
  <c r="G4354" i="6" s="1"/>
  <c r="H4350" i="6"/>
  <c r="G4350" i="6" s="1"/>
  <c r="H4328" i="6"/>
  <c r="G4328" i="6" s="1"/>
  <c r="H4299" i="6"/>
  <c r="G4299" i="6" s="1"/>
  <c r="H4240" i="6"/>
  <c r="G4240" i="6" s="1"/>
  <c r="H4109" i="6"/>
  <c r="G4109" i="6" s="1"/>
  <c r="H3998" i="6"/>
  <c r="G3998" i="6" s="1"/>
  <c r="H5185" i="6"/>
  <c r="G5185" i="6" s="1"/>
  <c r="H5153" i="6"/>
  <c r="G5153" i="6" s="1"/>
  <c r="H5037" i="6"/>
  <c r="G5037" i="6" s="1"/>
  <c r="H4986" i="6"/>
  <c r="G4986" i="6" s="1"/>
  <c r="H4924" i="6"/>
  <c r="G4924" i="6" s="1"/>
  <c r="H4852" i="6"/>
  <c r="G4852" i="6" s="1"/>
  <c r="H4796" i="6"/>
  <c r="G4796" i="6" s="1"/>
  <c r="H4787" i="6"/>
  <c r="G4787" i="6" s="1"/>
  <c r="H4764" i="6"/>
  <c r="G4764" i="6" s="1"/>
  <c r="H4705" i="6"/>
  <c r="G4705" i="6" s="1"/>
  <c r="H4646" i="6"/>
  <c r="G4646" i="6" s="1"/>
  <c r="H4564" i="6"/>
  <c r="G4564" i="6" s="1"/>
  <c r="H4544" i="6"/>
  <c r="G4544" i="6" s="1"/>
  <c r="H4540" i="6"/>
  <c r="G4540" i="6" s="1"/>
  <c r="H4518" i="6"/>
  <c r="G4518" i="6" s="1"/>
  <c r="H4447" i="6"/>
  <c r="G4447" i="6" s="1"/>
  <c r="H4422" i="6"/>
  <c r="G4422" i="6" s="1"/>
  <c r="H4352" i="6"/>
  <c r="G4352" i="6" s="1"/>
  <c r="H4198" i="6"/>
  <c r="G4198" i="6" s="1"/>
  <c r="H4189" i="6"/>
  <c r="G4189" i="6" s="1"/>
  <c r="H4143" i="6"/>
  <c r="G4143" i="6" s="1"/>
  <c r="H4120" i="6"/>
  <c r="G4120" i="6" s="1"/>
  <c r="H4099" i="6"/>
  <c r="G4099" i="6" s="1"/>
  <c r="H4659" i="6"/>
  <c r="G4659" i="6" s="1"/>
  <c r="H4657" i="6"/>
  <c r="G4657" i="6" s="1"/>
  <c r="H4631" i="6"/>
  <c r="G4631" i="6" s="1"/>
  <c r="H4620" i="6"/>
  <c r="G4620" i="6" s="1"/>
  <c r="H4616" i="6"/>
  <c r="G4616" i="6" s="1"/>
  <c r="H4605" i="6"/>
  <c r="G4605" i="6" s="1"/>
  <c r="H4538" i="6"/>
  <c r="G4538" i="6" s="1"/>
  <c r="H4466" i="6"/>
  <c r="G4466" i="6" s="1"/>
  <c r="H4451" i="6"/>
  <c r="G4451" i="6" s="1"/>
  <c r="H4434" i="6"/>
  <c r="G4434" i="6" s="1"/>
  <c r="H4430" i="6"/>
  <c r="G4430" i="6" s="1"/>
  <c r="H4420" i="6"/>
  <c r="G4420" i="6" s="1"/>
  <c r="H4383" i="6"/>
  <c r="G4383" i="6" s="1"/>
  <c r="H4337" i="6"/>
  <c r="G4337" i="6" s="1"/>
  <c r="H4292" i="6"/>
  <c r="G4292" i="6" s="1"/>
  <c r="H4275" i="6"/>
  <c r="G4275" i="6" s="1"/>
  <c r="H4222" i="6"/>
  <c r="G4222" i="6" s="1"/>
  <c r="H4207" i="6"/>
  <c r="G4207" i="6" s="1"/>
  <c r="H4194" i="6"/>
  <c r="G4194" i="6" s="1"/>
  <c r="H4125" i="6"/>
  <c r="G4125" i="6" s="1"/>
  <c r="H4091" i="6"/>
  <c r="G4091" i="6" s="1"/>
  <c r="H4097" i="6"/>
  <c r="G4097" i="6" s="1"/>
  <c r="H4043" i="6"/>
  <c r="G4043" i="6" s="1"/>
  <c r="H4594" i="6"/>
  <c r="G4594" i="6" s="1"/>
  <c r="H4560" i="6"/>
  <c r="G4560" i="6" s="1"/>
  <c r="H4551" i="6"/>
  <c r="G4551" i="6" s="1"/>
  <c r="H4531" i="6"/>
  <c r="G4531" i="6" s="1"/>
  <c r="H4520" i="6"/>
  <c r="G4520" i="6" s="1"/>
  <c r="H4514" i="6"/>
  <c r="G4514" i="6" s="1"/>
  <c r="H4507" i="6"/>
  <c r="G4507" i="6" s="1"/>
  <c r="H4490" i="6"/>
  <c r="G4490" i="6" s="1"/>
  <c r="H4483" i="6"/>
  <c r="G4483" i="6" s="1"/>
  <c r="H4462" i="6"/>
  <c r="G4462" i="6" s="1"/>
  <c r="H4426" i="6"/>
  <c r="G4426" i="6" s="1"/>
  <c r="H4424" i="6"/>
  <c r="G4424" i="6" s="1"/>
  <c r="H4395" i="6"/>
  <c r="G4395" i="6" s="1"/>
  <c r="H4391" i="6"/>
  <c r="G4391" i="6" s="1"/>
  <c r="H4330" i="6"/>
  <c r="G4330" i="6" s="1"/>
  <c r="H4315" i="6"/>
  <c r="G4315" i="6" s="1"/>
  <c r="H4301" i="6"/>
  <c r="G4301" i="6" s="1"/>
  <c r="H4288" i="6"/>
  <c r="G4288" i="6" s="1"/>
  <c r="H4262" i="6"/>
  <c r="G4262" i="6" s="1"/>
  <c r="H4242" i="6"/>
  <c r="G4242" i="6" s="1"/>
  <c r="H4233" i="6"/>
  <c r="G4233" i="6" s="1"/>
  <c r="H4226" i="6"/>
  <c r="G4226" i="6" s="1"/>
  <c r="H4224" i="6"/>
  <c r="G4224" i="6" s="1"/>
  <c r="H4211" i="6"/>
  <c r="G4211" i="6" s="1"/>
  <c r="H4163" i="6"/>
  <c r="G4163" i="6" s="1"/>
  <c r="H4135" i="6"/>
  <c r="G4135" i="6" s="1"/>
  <c r="H4122" i="6"/>
  <c r="G4122" i="6" s="1"/>
  <c r="H4117" i="6"/>
  <c r="G4117" i="6" s="1"/>
  <c r="H4171" i="6"/>
  <c r="G4171" i="6" s="1"/>
  <c r="H4151" i="6"/>
  <c r="G4151" i="6" s="1"/>
  <c r="H4706" i="6"/>
  <c r="G4706" i="6" s="1"/>
  <c r="H4844" i="6"/>
  <c r="G4844" i="6" s="1"/>
  <c r="H4701" i="6"/>
  <c r="G4701" i="6" s="1"/>
  <c r="H4748" i="6"/>
  <c r="G4748" i="6" s="1"/>
  <c r="H4770" i="6"/>
  <c r="G4770" i="6" s="1"/>
  <c r="H4348" i="6"/>
  <c r="G4348" i="6" s="1"/>
  <c r="H4375" i="6"/>
  <c r="G4375" i="6" s="1"/>
  <c r="H4380" i="6"/>
  <c r="G4380" i="6" s="1"/>
  <c r="H4088" i="6"/>
  <c r="G4088" i="6" s="1"/>
  <c r="H4090" i="6"/>
  <c r="G4090" i="6" s="1"/>
  <c r="H4126" i="6"/>
  <c r="G4126" i="6" s="1"/>
  <c r="H4137" i="6"/>
  <c r="G4137" i="6" s="1"/>
  <c r="H4161" i="6"/>
  <c r="G4161" i="6" s="1"/>
  <c r="H4148" i="6"/>
  <c r="G4148" i="6" s="1"/>
  <c r="H4096" i="6"/>
  <c r="G4096" i="6" s="1"/>
  <c r="H4836" i="6"/>
  <c r="G4836" i="6" s="1"/>
  <c r="H4932" i="6"/>
  <c r="G4932" i="6" s="1"/>
  <c r="H4463" i="6"/>
  <c r="G4463" i="6" s="1"/>
  <c r="H4473" i="6"/>
  <c r="G4473" i="6" s="1"/>
  <c r="H4333" i="6"/>
  <c r="G4333" i="6" s="1"/>
  <c r="H4389" i="6"/>
  <c r="G4389" i="6" s="1"/>
  <c r="H4431" i="6"/>
  <c r="G4431" i="6" s="1"/>
  <c r="H4121" i="6"/>
  <c r="G4121" i="6" s="1"/>
  <c r="H4216" i="6"/>
  <c r="G4216" i="6" s="1"/>
  <c r="H4237" i="6"/>
  <c r="G4237" i="6" s="1"/>
  <c r="H4260" i="6"/>
  <c r="G4260" i="6" s="1"/>
  <c r="H4524" i="6"/>
  <c r="G4524" i="6" s="1"/>
  <c r="H4660" i="6"/>
  <c r="G4660" i="6" s="1"/>
  <c r="H4311" i="6"/>
  <c r="G4311" i="6" s="1"/>
  <c r="H4381" i="6"/>
  <c r="G4381" i="6" s="1"/>
  <c r="H4193" i="6"/>
  <c r="G4193" i="6" s="1"/>
  <c r="H4686" i="6"/>
  <c r="G4686" i="6" s="1"/>
  <c r="H4655" i="6"/>
  <c r="G4655" i="6" s="1"/>
  <c r="H4642" i="6"/>
  <c r="G4642" i="6" s="1"/>
  <c r="H4614" i="6"/>
  <c r="G4614" i="6" s="1"/>
  <c r="H4610" i="6"/>
  <c r="G4610" i="6" s="1"/>
  <c r="H4601" i="6"/>
  <c r="G4601" i="6" s="1"/>
  <c r="H4553" i="6"/>
  <c r="G4553" i="6" s="1"/>
  <c r="H4536" i="6"/>
  <c r="G4536" i="6" s="1"/>
  <c r="H4481" i="6"/>
  <c r="G4481" i="6" s="1"/>
  <c r="H4464" i="6"/>
  <c r="G4464" i="6" s="1"/>
  <c r="H4443" i="6"/>
  <c r="G4443" i="6" s="1"/>
  <c r="H4432" i="6"/>
  <c r="G4432" i="6" s="1"/>
  <c r="H4412" i="6"/>
  <c r="G4412" i="6" s="1"/>
  <c r="H4402" i="6"/>
  <c r="G4402" i="6" s="1"/>
  <c r="H4387" i="6"/>
  <c r="G4387" i="6" s="1"/>
  <c r="H4385" i="6"/>
  <c r="G4385" i="6" s="1"/>
  <c r="H4362" i="6"/>
  <c r="G4362" i="6" s="1"/>
  <c r="H4334" i="6"/>
  <c r="G4334" i="6" s="1"/>
  <c r="H4309" i="6"/>
  <c r="G4309" i="6" s="1"/>
  <c r="H4305" i="6"/>
  <c r="G4305" i="6" s="1"/>
  <c r="H4270" i="6"/>
  <c r="G4270" i="6" s="1"/>
  <c r="H4184" i="6"/>
  <c r="G4184" i="6" s="1"/>
  <c r="H4182" i="6"/>
  <c r="G4182" i="6" s="1"/>
  <c r="H4175" i="6"/>
  <c r="G4175" i="6" s="1"/>
  <c r="H4153" i="6"/>
  <c r="G4153" i="6" s="1"/>
  <c r="H4048" i="6"/>
  <c r="G4048" i="6" s="1"/>
  <c r="H3944" i="6"/>
  <c r="G3944" i="6" s="1"/>
  <c r="H3964" i="6"/>
  <c r="G3964" i="6" s="1"/>
  <c r="H3920" i="6"/>
  <c r="G3920" i="6" s="1"/>
  <c r="H4806" i="6"/>
  <c r="G4806" i="6" s="1"/>
  <c r="H4799" i="6"/>
  <c r="G4799" i="6" s="1"/>
  <c r="H4790" i="6"/>
  <c r="G4790" i="6" s="1"/>
  <c r="H4769" i="6"/>
  <c r="G4769" i="6" s="1"/>
  <c r="H4762" i="6"/>
  <c r="G4762" i="6" s="1"/>
  <c r="H4726" i="6"/>
  <c r="G4726" i="6" s="1"/>
  <c r="H4618" i="6"/>
  <c r="G4618" i="6" s="1"/>
  <c r="H4608" i="6"/>
  <c r="G4608" i="6" s="1"/>
  <c r="H4590" i="6"/>
  <c r="G4590" i="6" s="1"/>
  <c r="H4586" i="6"/>
  <c r="G4586" i="6" s="1"/>
  <c r="H4584" i="6"/>
  <c r="G4584" i="6" s="1"/>
  <c r="H4562" i="6"/>
  <c r="G4562" i="6" s="1"/>
  <c r="H4558" i="6"/>
  <c r="G4558" i="6" s="1"/>
  <c r="H4534" i="6"/>
  <c r="G4534" i="6" s="1"/>
  <c r="H4527" i="6"/>
  <c r="G4527" i="6" s="1"/>
  <c r="H4477" i="6"/>
  <c r="G4477" i="6" s="1"/>
  <c r="H4414" i="6"/>
  <c r="G4414" i="6" s="1"/>
  <c r="H4408" i="6"/>
  <c r="G4408" i="6" s="1"/>
  <c r="H4370" i="6"/>
  <c r="G4370" i="6" s="1"/>
  <c r="H4366" i="6"/>
  <c r="G4366" i="6" s="1"/>
  <c r="H4347" i="6"/>
  <c r="G4347" i="6" s="1"/>
  <c r="H4339" i="6"/>
  <c r="G4339" i="6" s="1"/>
  <c r="H4319" i="6"/>
  <c r="G4319" i="6" s="1"/>
  <c r="H4317" i="6"/>
  <c r="G4317" i="6" s="1"/>
  <c r="H4313" i="6"/>
  <c r="G4313" i="6" s="1"/>
  <c r="H4294" i="6"/>
  <c r="G4294" i="6" s="1"/>
  <c r="H4279" i="6"/>
  <c r="G4279" i="6" s="1"/>
  <c r="H4253" i="6"/>
  <c r="G4253" i="6" s="1"/>
  <c r="H4235" i="6"/>
  <c r="G4235" i="6" s="1"/>
  <c r="H4217" i="6"/>
  <c r="G4217" i="6" s="1"/>
  <c r="H4170" i="6"/>
  <c r="G4170" i="6" s="1"/>
  <c r="H4599" i="6"/>
  <c r="G4599" i="6" s="1"/>
  <c r="H4580" i="6"/>
  <c r="G4580" i="6" s="1"/>
  <c r="H4573" i="6"/>
  <c r="G4573" i="6" s="1"/>
  <c r="H4569" i="6"/>
  <c r="G4569" i="6" s="1"/>
  <c r="H4556" i="6"/>
  <c r="G4556" i="6" s="1"/>
  <c r="H4529" i="6"/>
  <c r="G4529" i="6" s="1"/>
  <c r="H4501" i="6"/>
  <c r="G4501" i="6" s="1"/>
  <c r="H4499" i="6"/>
  <c r="G4499" i="6" s="1"/>
  <c r="H4493" i="6"/>
  <c r="G4493" i="6" s="1"/>
  <c r="H4486" i="6"/>
  <c r="G4486" i="6" s="1"/>
  <c r="H4479" i="6"/>
  <c r="G4479" i="6" s="1"/>
  <c r="H4469" i="6"/>
  <c r="G4469" i="6" s="1"/>
  <c r="H4460" i="6"/>
  <c r="G4460" i="6" s="1"/>
  <c r="H4454" i="6"/>
  <c r="G4454" i="6" s="1"/>
  <c r="H4418" i="6"/>
  <c r="G4418" i="6" s="1"/>
  <c r="H4406" i="6"/>
  <c r="G4406" i="6" s="1"/>
  <c r="H4398" i="6"/>
  <c r="G4398" i="6" s="1"/>
  <c r="H4374" i="6"/>
  <c r="G4374" i="6" s="1"/>
  <c r="H4345" i="6"/>
  <c r="G4345" i="6" s="1"/>
  <c r="H4343" i="6"/>
  <c r="G4343" i="6" s="1"/>
  <c r="H4281" i="6"/>
  <c r="G4281" i="6" s="1"/>
  <c r="H4257" i="6"/>
  <c r="G4257" i="6" s="1"/>
  <c r="H4215" i="6"/>
  <c r="G4215" i="6" s="1"/>
  <c r="H4142" i="6"/>
  <c r="G4142" i="6" s="1"/>
  <c r="H4111" i="6"/>
  <c r="G4111" i="6" s="1"/>
  <c r="H4149" i="6"/>
  <c r="G4149" i="6" s="1"/>
  <c r="H3981" i="6"/>
  <c r="G3981" i="6" s="1"/>
  <c r="H5419" i="6"/>
  <c r="G5419" i="6" s="1"/>
  <c r="H5265" i="6"/>
  <c r="G5265" i="6" s="1"/>
  <c r="H5065" i="6"/>
  <c r="G5065" i="6" s="1"/>
  <c r="H5060" i="6"/>
  <c r="G5060" i="6" s="1"/>
  <c r="H5033" i="6"/>
  <c r="G5033" i="6" s="1"/>
  <c r="H4989" i="6"/>
  <c r="G4989" i="6" s="1"/>
  <c r="H4939" i="6"/>
  <c r="G4939" i="6" s="1"/>
  <c r="H4860" i="6"/>
  <c r="G4860" i="6" s="1"/>
  <c r="H4822" i="6"/>
  <c r="G4822" i="6" s="1"/>
  <c r="H4811" i="6"/>
  <c r="G4811" i="6" s="1"/>
  <c r="H4797" i="6"/>
  <c r="G4797" i="6" s="1"/>
  <c r="H4783" i="6"/>
  <c r="G4783" i="6" s="1"/>
  <c r="H4693" i="6"/>
  <c r="G4693" i="6" s="1"/>
  <c r="H4640" i="6"/>
  <c r="G4640" i="6" s="1"/>
  <c r="H4606" i="6"/>
  <c r="G4606" i="6" s="1"/>
  <c r="H4597" i="6"/>
  <c r="G4597" i="6" s="1"/>
  <c r="H4488" i="6"/>
  <c r="G4488" i="6" s="1"/>
  <c r="H4458" i="6"/>
  <c r="G4458" i="6" s="1"/>
  <c r="H4410" i="6"/>
  <c r="G4410" i="6" s="1"/>
  <c r="H4378" i="6"/>
  <c r="G4378" i="6" s="1"/>
  <c r="H4321" i="6"/>
  <c r="G4321" i="6" s="1"/>
  <c r="H4307" i="6"/>
  <c r="G4307" i="6" s="1"/>
  <c r="H4255" i="6"/>
  <c r="G4255" i="6" s="1"/>
  <c r="H4186" i="6"/>
  <c r="G4186" i="6" s="1"/>
  <c r="H4177" i="6"/>
  <c r="G4177" i="6" s="1"/>
  <c r="H4106" i="6"/>
  <c r="G4106" i="6" s="1"/>
  <c r="H4547" i="6"/>
  <c r="G4547" i="6" s="1"/>
  <c r="H4545" i="6"/>
  <c r="G4545" i="6" s="1"/>
  <c r="H4543" i="6"/>
  <c r="G4543" i="6" s="1"/>
  <c r="H4541" i="6"/>
  <c r="G4541" i="6" s="1"/>
  <c r="H4512" i="6"/>
  <c r="G4512" i="6" s="1"/>
  <c r="H4497" i="6"/>
  <c r="G4497" i="6" s="1"/>
  <c r="H4475" i="6"/>
  <c r="G4475" i="6" s="1"/>
  <c r="H4471" i="6"/>
  <c r="G4471" i="6" s="1"/>
  <c r="H4467" i="6"/>
  <c r="G4467" i="6" s="1"/>
  <c r="H4450" i="6"/>
  <c r="G4450" i="6" s="1"/>
  <c r="H4441" i="6"/>
  <c r="G4441" i="6" s="1"/>
  <c r="H4439" i="6"/>
  <c r="G4439" i="6" s="1"/>
  <c r="H4400" i="6"/>
  <c r="G4400" i="6" s="1"/>
  <c r="H4368" i="6"/>
  <c r="G4368" i="6" s="1"/>
  <c r="H4355" i="6"/>
  <c r="G4355" i="6" s="1"/>
  <c r="H4351" i="6"/>
  <c r="G4351" i="6" s="1"/>
  <c r="H4329" i="6"/>
  <c r="G4329" i="6" s="1"/>
  <c r="H4325" i="6"/>
  <c r="G4325" i="6" s="1"/>
  <c r="H4323" i="6"/>
  <c r="G4323" i="6" s="1"/>
  <c r="H4298" i="6"/>
  <c r="G4298" i="6" s="1"/>
  <c r="H4296" i="6"/>
  <c r="G4296" i="6" s="1"/>
  <c r="H4283" i="6"/>
  <c r="G4283" i="6" s="1"/>
  <c r="H4272" i="6"/>
  <c r="G4272" i="6" s="1"/>
  <c r="H4259" i="6"/>
  <c r="G4259" i="6" s="1"/>
  <c r="H4250" i="6"/>
  <c r="G4250" i="6" s="1"/>
  <c r="H4230" i="6"/>
  <c r="G4230" i="6" s="1"/>
  <c r="H4058" i="6"/>
  <c r="G4058" i="6" s="1"/>
  <c r="H4141" i="6"/>
  <c r="G4141" i="6" s="1"/>
  <c r="H4196" i="6"/>
  <c r="G4196" i="6" s="1"/>
  <c r="H5137" i="6"/>
  <c r="G5137" i="6" s="1"/>
  <c r="H4804" i="6"/>
  <c r="G4804" i="6" s="1"/>
  <c r="H4747" i="6"/>
  <c r="G4747" i="6" s="1"/>
  <c r="H4740" i="6"/>
  <c r="G4740" i="6" s="1"/>
  <c r="H4704" i="6"/>
  <c r="G4704" i="6" s="1"/>
  <c r="H4691" i="6"/>
  <c r="G4691" i="6" s="1"/>
  <c r="H4593" i="6"/>
  <c r="G4593" i="6" s="1"/>
  <c r="H4578" i="6"/>
  <c r="G4578" i="6" s="1"/>
  <c r="H4571" i="6"/>
  <c r="G4571" i="6" s="1"/>
  <c r="H4565" i="6"/>
  <c r="G4565" i="6" s="1"/>
  <c r="H4539" i="6"/>
  <c r="G4539" i="6" s="1"/>
  <c r="H4532" i="6"/>
  <c r="G4532" i="6" s="1"/>
  <c r="H4519" i="6"/>
  <c r="G4519" i="6" s="1"/>
  <c r="H4491" i="6"/>
  <c r="G4491" i="6" s="1"/>
  <c r="H4446" i="6"/>
  <c r="G4446" i="6" s="1"/>
  <c r="H4435" i="6"/>
  <c r="G4435" i="6" s="1"/>
  <c r="H4427" i="6"/>
  <c r="G4427" i="6" s="1"/>
  <c r="H4396" i="6"/>
  <c r="G4396" i="6" s="1"/>
  <c r="H4376" i="6"/>
  <c r="G4376" i="6" s="1"/>
  <c r="H4349" i="6"/>
  <c r="G4349" i="6" s="1"/>
  <c r="H4327" i="6"/>
  <c r="G4327" i="6" s="1"/>
  <c r="H4302" i="6"/>
  <c r="G4302" i="6" s="1"/>
  <c r="H4241" i="6"/>
  <c r="G4241" i="6" s="1"/>
  <c r="H4239" i="6"/>
  <c r="G4239" i="6" s="1"/>
  <c r="H4223" i="6"/>
  <c r="G4223" i="6" s="1"/>
  <c r="H4221" i="6"/>
  <c r="G4221" i="6" s="1"/>
  <c r="H4219" i="6"/>
  <c r="G4219" i="6" s="1"/>
  <c r="H4195" i="6"/>
  <c r="G4195" i="6" s="1"/>
  <c r="H4896" i="6"/>
  <c r="G4896" i="6" s="1"/>
  <c r="H4865" i="6"/>
  <c r="G4865" i="6" s="1"/>
  <c r="H4832" i="6"/>
  <c r="G4832" i="6" s="1"/>
  <c r="H4825" i="6"/>
  <c r="G4825" i="6" s="1"/>
  <c r="H4781" i="6"/>
  <c r="G4781" i="6" s="1"/>
  <c r="H4756" i="6"/>
  <c r="G4756" i="6" s="1"/>
  <c r="H4729" i="6"/>
  <c r="G4729" i="6" s="1"/>
  <c r="H4720" i="6"/>
  <c r="G4720" i="6" s="1"/>
  <c r="H4689" i="6"/>
  <c r="G4689" i="6" s="1"/>
  <c r="H4643" i="6"/>
  <c r="G4643" i="6" s="1"/>
  <c r="H4602" i="6"/>
  <c r="G4602" i="6" s="1"/>
  <c r="H4508" i="6"/>
  <c r="G4508" i="6" s="1"/>
  <c r="H4484" i="6"/>
  <c r="G4484" i="6" s="1"/>
  <c r="H4444" i="6"/>
  <c r="G4444" i="6" s="1"/>
  <c r="H4425" i="6"/>
  <c r="G4425" i="6" s="1"/>
  <c r="H4394" i="6"/>
  <c r="G4394" i="6" s="1"/>
  <c r="H4392" i="6"/>
  <c r="G4392" i="6" s="1"/>
  <c r="H4357" i="6"/>
  <c r="G4357" i="6" s="1"/>
  <c r="H4353" i="6"/>
  <c r="G4353" i="6" s="1"/>
  <c r="H4340" i="6"/>
  <c r="G4340" i="6" s="1"/>
  <c r="H4291" i="6"/>
  <c r="G4291" i="6" s="1"/>
  <c r="H4287" i="6"/>
  <c r="G4287" i="6" s="1"/>
  <c r="H4263" i="6"/>
  <c r="G4263" i="6" s="1"/>
  <c r="H4174" i="6"/>
  <c r="G4174" i="6" s="1"/>
  <c r="H4167" i="6"/>
  <c r="G4167" i="6" s="1"/>
  <c r="H4152" i="6"/>
  <c r="G4152" i="6" s="1"/>
  <c r="H4139" i="6"/>
  <c r="G4139" i="6" s="1"/>
  <c r="H4162" i="6"/>
  <c r="G4162" i="6" s="1"/>
  <c r="H4017" i="6"/>
  <c r="G4017" i="6" s="1"/>
  <c r="H3927" i="6"/>
  <c r="G3927" i="6" s="1"/>
  <c r="H4698" i="6"/>
  <c r="G4698" i="6" s="1"/>
  <c r="H4687" i="6"/>
  <c r="G4687" i="6" s="1"/>
  <c r="H4671" i="6"/>
  <c r="G4671" i="6" s="1"/>
  <c r="H4656" i="6"/>
  <c r="G4656" i="6" s="1"/>
  <c r="H4632" i="6"/>
  <c r="G4632" i="6" s="1"/>
  <c r="H4619" i="6"/>
  <c r="G4619" i="6" s="1"/>
  <c r="H4595" i="6"/>
  <c r="G4595" i="6" s="1"/>
  <c r="H4591" i="6"/>
  <c r="G4591" i="6" s="1"/>
  <c r="H4587" i="6"/>
  <c r="G4587" i="6" s="1"/>
  <c r="H4561" i="6"/>
  <c r="G4561" i="6" s="1"/>
  <c r="H4537" i="6"/>
  <c r="G4537" i="6" s="1"/>
  <c r="H4482" i="6"/>
  <c r="G4482" i="6" s="1"/>
  <c r="H4465" i="6"/>
  <c r="G4465" i="6" s="1"/>
  <c r="H4437" i="6"/>
  <c r="G4437" i="6" s="1"/>
  <c r="H4433" i="6"/>
  <c r="G4433" i="6" s="1"/>
  <c r="H4421" i="6"/>
  <c r="G4421" i="6" s="1"/>
  <c r="H4388" i="6"/>
  <c r="G4388" i="6" s="1"/>
  <c r="H4382" i="6"/>
  <c r="G4382" i="6" s="1"/>
  <c r="H4359" i="6"/>
  <c r="G4359" i="6" s="1"/>
  <c r="H4316" i="6"/>
  <c r="G4316" i="6" s="1"/>
  <c r="H4310" i="6"/>
  <c r="G4310" i="6" s="1"/>
  <c r="H4285" i="6"/>
  <c r="G4285" i="6" s="1"/>
  <c r="H4227" i="6"/>
  <c r="G4227" i="6" s="1"/>
  <c r="H4210" i="6"/>
  <c r="G4210" i="6" s="1"/>
  <c r="H4199" i="6"/>
  <c r="G4199" i="6" s="1"/>
  <c r="H4190" i="6"/>
  <c r="G4190" i="6" s="1"/>
  <c r="H4113" i="6"/>
  <c r="G4113" i="6" s="1"/>
  <c r="H4617" i="6"/>
  <c r="G4617" i="6" s="1"/>
  <c r="H4576" i="6"/>
  <c r="G4576" i="6" s="1"/>
  <c r="H4574" i="6"/>
  <c r="G4574" i="6" s="1"/>
  <c r="H4557" i="6"/>
  <c r="G4557" i="6" s="1"/>
  <c r="H4530" i="6"/>
  <c r="G4530" i="6" s="1"/>
  <c r="H4504" i="6"/>
  <c r="G4504" i="6" s="1"/>
  <c r="H4500" i="6"/>
  <c r="G4500" i="6" s="1"/>
  <c r="H4480" i="6"/>
  <c r="G4480" i="6" s="1"/>
  <c r="H4429" i="6"/>
  <c r="G4429" i="6" s="1"/>
  <c r="H4423" i="6"/>
  <c r="G4423" i="6" s="1"/>
  <c r="H4419" i="6"/>
  <c r="G4419" i="6" s="1"/>
  <c r="H4417" i="6"/>
  <c r="G4417" i="6" s="1"/>
  <c r="H4411" i="6"/>
  <c r="G4411" i="6" s="1"/>
  <c r="H4405" i="6"/>
  <c r="G4405" i="6" s="1"/>
  <c r="H4344" i="6"/>
  <c r="G4344" i="6" s="1"/>
  <c r="H4314" i="6"/>
  <c r="G4314" i="6" s="1"/>
  <c r="H4306" i="6"/>
  <c r="G4306" i="6" s="1"/>
  <c r="H4304" i="6"/>
  <c r="G4304" i="6" s="1"/>
  <c r="H4293" i="6"/>
  <c r="G4293" i="6" s="1"/>
  <c r="H4289" i="6"/>
  <c r="G4289" i="6" s="1"/>
  <c r="H4280" i="6"/>
  <c r="G4280" i="6" s="1"/>
  <c r="H4234" i="6"/>
  <c r="G4234" i="6" s="1"/>
  <c r="H4232" i="6"/>
  <c r="G4232" i="6" s="1"/>
  <c r="H4214" i="6"/>
  <c r="G4214" i="6" s="1"/>
  <c r="H4206" i="6"/>
  <c r="G4206" i="6" s="1"/>
  <c r="H4197" i="6"/>
  <c r="G4197" i="6" s="1"/>
  <c r="H4181" i="6"/>
  <c r="G4181" i="6" s="1"/>
  <c r="H5145" i="6"/>
  <c r="G5145" i="6" s="1"/>
  <c r="H5019" i="6"/>
  <c r="G5019" i="6" s="1"/>
  <c r="H4916" i="6"/>
  <c r="G4916" i="6" s="1"/>
  <c r="H4911" i="6"/>
  <c r="G4911" i="6" s="1"/>
  <c r="H4868" i="6"/>
  <c r="G4868" i="6" s="1"/>
  <c r="H4863" i="6"/>
  <c r="G4863" i="6" s="1"/>
  <c r="H4828" i="6"/>
  <c r="G4828" i="6" s="1"/>
  <c r="H4754" i="6"/>
  <c r="G4754" i="6" s="1"/>
  <c r="H4727" i="6"/>
  <c r="G4727" i="6" s="1"/>
  <c r="H4696" i="6"/>
  <c r="G4696" i="6" s="1"/>
  <c r="H4676" i="6"/>
  <c r="G4676" i="6" s="1"/>
  <c r="H4654" i="6"/>
  <c r="G4654" i="6" s="1"/>
  <c r="H4652" i="6"/>
  <c r="G4652" i="6" s="1"/>
  <c r="H4598" i="6"/>
  <c r="G4598" i="6" s="1"/>
  <c r="H4589" i="6"/>
  <c r="G4589" i="6" s="1"/>
  <c r="H4513" i="6"/>
  <c r="G4513" i="6" s="1"/>
  <c r="H4472" i="6"/>
  <c r="G4472" i="6" s="1"/>
  <c r="H4461" i="6"/>
  <c r="G4461" i="6" s="1"/>
  <c r="H4365" i="6"/>
  <c r="G4365" i="6" s="1"/>
  <c r="H4331" i="6"/>
  <c r="G4331" i="6" s="1"/>
  <c r="H4308" i="6"/>
  <c r="G4308" i="6" s="1"/>
  <c r="H4269" i="6"/>
  <c r="G4269" i="6" s="1"/>
  <c r="H4267" i="6"/>
  <c r="G4267" i="6" s="1"/>
  <c r="H4265" i="6"/>
  <c r="G4265" i="6" s="1"/>
  <c r="H4254" i="6"/>
  <c r="G4254" i="6" s="1"/>
  <c r="H4245" i="6"/>
  <c r="G4245" i="6" s="1"/>
  <c r="H4201" i="6"/>
  <c r="G4201" i="6" s="1"/>
  <c r="H4613" i="6"/>
  <c r="G4613" i="6" s="1"/>
  <c r="H4607" i="6"/>
  <c r="G4607" i="6" s="1"/>
  <c r="H4583" i="6"/>
  <c r="G4583" i="6" s="1"/>
  <c r="H4546" i="6"/>
  <c r="G4546" i="6" s="1"/>
  <c r="H4535" i="6"/>
  <c r="G4535" i="6" s="1"/>
  <c r="H4526" i="6"/>
  <c r="G4526" i="6" s="1"/>
  <c r="H4506" i="6"/>
  <c r="G4506" i="6" s="1"/>
  <c r="H4498" i="6"/>
  <c r="G4498" i="6" s="1"/>
  <c r="H4496" i="6"/>
  <c r="G4496" i="6" s="1"/>
  <c r="H4457" i="6"/>
  <c r="G4457" i="6" s="1"/>
  <c r="H4442" i="6"/>
  <c r="G4442" i="6" s="1"/>
  <c r="H4401" i="6"/>
  <c r="G4401" i="6" s="1"/>
  <c r="H4369" i="6"/>
  <c r="G4369" i="6" s="1"/>
  <c r="H4367" i="6"/>
  <c r="G4367" i="6" s="1"/>
  <c r="H4342" i="6"/>
  <c r="G4342" i="6" s="1"/>
  <c r="H4335" i="6"/>
  <c r="G4335" i="6" s="1"/>
  <c r="H4322" i="6"/>
  <c r="G4322" i="6" s="1"/>
  <c r="H4318" i="6"/>
  <c r="G4318" i="6" s="1"/>
  <c r="H4282" i="6"/>
  <c r="G4282" i="6" s="1"/>
  <c r="H4271" i="6"/>
  <c r="G4271" i="6" s="1"/>
  <c r="H4256" i="6"/>
  <c r="G4256" i="6" s="1"/>
  <c r="H4247" i="6"/>
  <c r="G4247" i="6" s="1"/>
  <c r="H4159" i="6"/>
  <c r="G4159" i="6" s="1"/>
  <c r="H4110" i="6"/>
  <c r="G4110" i="6" s="1"/>
  <c r="H4089" i="6"/>
  <c r="G4089" i="6" s="1"/>
  <c r="H4229" i="6"/>
  <c r="G4229" i="6" s="1"/>
  <c r="H4399" i="6"/>
  <c r="G4399" i="6" s="1"/>
  <c r="H4338" i="6"/>
  <c r="G4338" i="6" s="1"/>
  <c r="H4743" i="6"/>
  <c r="G4743" i="6" s="1"/>
  <c r="H4665" i="6"/>
  <c r="G4665" i="6" s="1"/>
  <c r="H4650" i="6"/>
  <c r="G4650" i="6" s="1"/>
  <c r="H4635" i="6"/>
  <c r="G4635" i="6" s="1"/>
  <c r="H4624" i="6"/>
  <c r="G4624" i="6" s="1"/>
  <c r="H4600" i="6"/>
  <c r="G4600" i="6" s="1"/>
  <c r="H4585" i="6"/>
  <c r="G4585" i="6" s="1"/>
  <c r="H4581" i="6"/>
  <c r="G4581" i="6" s="1"/>
  <c r="H4572" i="6"/>
  <c r="G4572" i="6" s="1"/>
  <c r="H4511" i="6"/>
  <c r="G4511" i="6" s="1"/>
  <c r="H4502" i="6"/>
  <c r="G4502" i="6" s="1"/>
  <c r="H4494" i="6"/>
  <c r="G4494" i="6" s="1"/>
  <c r="H4492" i="6"/>
  <c r="G4492" i="6" s="1"/>
  <c r="H4476" i="6"/>
  <c r="G4476" i="6" s="1"/>
  <c r="H4474" i="6"/>
  <c r="G4474" i="6" s="1"/>
  <c r="H4468" i="6"/>
  <c r="G4468" i="6" s="1"/>
  <c r="H4459" i="6"/>
  <c r="G4459" i="6" s="1"/>
  <c r="H4407" i="6"/>
  <c r="G4407" i="6" s="1"/>
  <c r="H4397" i="6"/>
  <c r="G4397" i="6" s="1"/>
  <c r="H4373" i="6"/>
  <c r="G4373" i="6" s="1"/>
  <c r="H4371" i="6"/>
  <c r="G4371" i="6" s="1"/>
  <c r="H4346" i="6"/>
  <c r="G4346" i="6" s="1"/>
  <c r="H4320" i="6"/>
  <c r="G4320" i="6" s="1"/>
  <c r="H4312" i="6"/>
  <c r="G4312" i="6" s="1"/>
  <c r="H4258" i="6"/>
  <c r="G4258" i="6" s="1"/>
  <c r="H4249" i="6"/>
  <c r="G4249" i="6" s="1"/>
  <c r="H4218" i="6"/>
  <c r="G4218" i="6" s="1"/>
  <c r="H4094" i="6"/>
  <c r="G4094" i="6" s="1"/>
  <c r="H4173" i="6"/>
  <c r="G4173" i="6" s="1"/>
  <c r="H4169" i="6"/>
  <c r="G4169" i="6" s="1"/>
  <c r="H4138" i="6"/>
  <c r="G4138" i="6" s="1"/>
  <c r="H4127" i="6"/>
  <c r="G4127" i="6" s="1"/>
  <c r="H4114" i="6"/>
  <c r="G4114" i="6" s="1"/>
  <c r="H4112" i="6"/>
  <c r="G4112" i="6" s="1"/>
  <c r="H4075" i="6"/>
  <c r="G4075" i="6" s="1"/>
  <c r="H4033" i="6"/>
  <c r="G4033" i="6" s="1"/>
  <c r="H4029" i="6"/>
  <c r="G4029" i="6" s="1"/>
  <c r="H3969" i="6"/>
  <c r="G3969" i="6" s="1"/>
  <c r="H3955" i="6"/>
  <c r="G3955" i="6" s="1"/>
  <c r="H3907" i="6"/>
  <c r="G3907" i="6" s="1"/>
  <c r="H3852" i="6"/>
  <c r="G3852" i="6" s="1"/>
  <c r="H3910" i="6"/>
  <c r="G3910" i="6" s="1"/>
  <c r="H3908" i="6"/>
  <c r="G3908" i="6" s="1"/>
  <c r="H3925" i="6"/>
  <c r="G3925" i="6" s="1"/>
  <c r="H3731" i="6"/>
  <c r="G3731" i="6" s="1"/>
  <c r="H3575" i="6"/>
  <c r="G3575" i="6" s="1"/>
  <c r="H4248" i="6"/>
  <c r="G4248" i="6" s="1"/>
  <c r="H4243" i="6"/>
  <c r="G4243" i="6" s="1"/>
  <c r="H4204" i="6"/>
  <c r="G4204" i="6" s="1"/>
  <c r="H4191" i="6"/>
  <c r="G4191" i="6" s="1"/>
  <c r="H4145" i="6"/>
  <c r="G4145" i="6" s="1"/>
  <c r="H4123" i="6"/>
  <c r="G4123" i="6" s="1"/>
  <c r="H4093" i="6"/>
  <c r="G4093" i="6" s="1"/>
  <c r="H4087" i="6"/>
  <c r="G4087" i="6" s="1"/>
  <c r="H4083" i="6"/>
  <c r="G4083" i="6" s="1"/>
  <c r="H4035" i="6"/>
  <c r="G4035" i="6" s="1"/>
  <c r="H4014" i="6"/>
  <c r="G4014" i="6" s="1"/>
  <c r="H4003" i="6"/>
  <c r="G4003" i="6" s="1"/>
  <c r="H3962" i="6"/>
  <c r="G3962" i="6" s="1"/>
  <c r="H3946" i="6"/>
  <c r="G3946" i="6" s="1"/>
  <c r="H3939" i="6"/>
  <c r="G3939" i="6" s="1"/>
  <c r="H3918" i="6"/>
  <c r="G3918" i="6" s="1"/>
  <c r="H3909" i="6"/>
  <c r="G3909" i="6" s="1"/>
  <c r="H4386" i="6"/>
  <c r="G4386" i="6" s="1"/>
  <c r="H4364" i="6"/>
  <c r="G4364" i="6" s="1"/>
  <c r="H4297" i="6"/>
  <c r="G4297" i="6" s="1"/>
  <c r="H4276" i="6"/>
  <c r="G4276" i="6" s="1"/>
  <c r="H4266" i="6"/>
  <c r="G4266" i="6" s="1"/>
  <c r="H4180" i="6"/>
  <c r="G4180" i="6" s="1"/>
  <c r="H4134" i="6"/>
  <c r="G4134" i="6" s="1"/>
  <c r="H4065" i="6"/>
  <c r="G4065" i="6" s="1"/>
  <c r="H4063" i="6"/>
  <c r="G4063" i="6" s="1"/>
  <c r="H4061" i="6"/>
  <c r="G4061" i="6" s="1"/>
  <c r="H4051" i="6"/>
  <c r="G4051" i="6" s="1"/>
  <c r="H4037" i="6"/>
  <c r="G4037" i="6" s="1"/>
  <c r="H4001" i="6"/>
  <c r="G4001" i="6" s="1"/>
  <c r="H3994" i="6"/>
  <c r="G3994" i="6" s="1"/>
  <c r="H3973" i="6"/>
  <c r="G3973" i="6" s="1"/>
  <c r="H3880" i="6"/>
  <c r="G3880" i="6" s="1"/>
  <c r="H3862" i="6"/>
  <c r="G3862" i="6" s="1"/>
  <c r="H3682" i="6"/>
  <c r="G3682" i="6" s="1"/>
  <c r="H3573" i="6"/>
  <c r="G3573" i="6" s="1"/>
  <c r="H4209" i="6"/>
  <c r="G4209" i="6" s="1"/>
  <c r="H4176" i="6"/>
  <c r="G4176" i="6" s="1"/>
  <c r="H4165" i="6"/>
  <c r="G4165" i="6" s="1"/>
  <c r="H4158" i="6"/>
  <c r="G4158" i="6" s="1"/>
  <c r="H4147" i="6"/>
  <c r="G4147" i="6" s="1"/>
  <c r="H4136" i="6"/>
  <c r="G4136" i="6" s="1"/>
  <c r="H4132" i="6"/>
  <c r="G4132" i="6" s="1"/>
  <c r="H4100" i="6"/>
  <c r="G4100" i="6" s="1"/>
  <c r="H4047" i="6"/>
  <c r="G4047" i="6" s="1"/>
  <c r="H4024" i="6"/>
  <c r="G4024" i="6" s="1"/>
  <c r="H4016" i="6"/>
  <c r="G4016" i="6" s="1"/>
  <c r="H3971" i="6"/>
  <c r="G3971" i="6" s="1"/>
  <c r="H3957" i="6"/>
  <c r="G3957" i="6" s="1"/>
  <c r="H4160" i="6"/>
  <c r="G4160" i="6" s="1"/>
  <c r="H4104" i="6"/>
  <c r="G4104" i="6" s="1"/>
  <c r="H4102" i="6"/>
  <c r="G4102" i="6" s="1"/>
  <c r="H4069" i="6"/>
  <c r="G4069" i="6" s="1"/>
  <c r="H4055" i="6"/>
  <c r="G4055" i="6" s="1"/>
  <c r="H4049" i="6"/>
  <c r="G4049" i="6" s="1"/>
  <c r="H4005" i="6"/>
  <c r="G4005" i="6" s="1"/>
  <c r="H3991" i="6"/>
  <c r="G3991" i="6" s="1"/>
  <c r="H3989" i="6"/>
  <c r="G3989" i="6" s="1"/>
  <c r="H3984" i="6"/>
  <c r="G3984" i="6" s="1"/>
  <c r="H3943" i="6"/>
  <c r="G3943" i="6" s="1"/>
  <c r="H3887" i="6"/>
  <c r="G3887" i="6" s="1"/>
  <c r="H3882" i="6"/>
  <c r="G3882" i="6" s="1"/>
  <c r="H3864" i="6"/>
  <c r="G3864" i="6" s="1"/>
  <c r="H3854" i="6"/>
  <c r="G3854" i="6" s="1"/>
  <c r="H3821" i="6"/>
  <c r="G3821" i="6" s="1"/>
  <c r="H3941" i="6"/>
  <c r="G3941" i="6" s="1"/>
  <c r="H3950" i="6"/>
  <c r="G3950" i="6" s="1"/>
  <c r="H3995" i="6"/>
  <c r="G3995" i="6" s="1"/>
  <c r="H3774" i="6"/>
  <c r="G3774" i="6" s="1"/>
  <c r="H3780" i="6"/>
  <c r="G3780" i="6" s="1"/>
  <c r="H3799" i="6"/>
  <c r="G3799" i="6" s="1"/>
  <c r="H3814" i="6"/>
  <c r="G3814" i="6" s="1"/>
  <c r="H4187" i="6"/>
  <c r="G4187" i="6" s="1"/>
  <c r="H4246" i="6"/>
  <c r="G4246" i="6" s="1"/>
  <c r="H3972" i="6"/>
  <c r="G3972" i="6" s="1"/>
  <c r="H4020" i="6"/>
  <c r="G4020" i="6" s="1"/>
  <c r="H4062" i="6"/>
  <c r="G4062" i="6" s="1"/>
  <c r="H4095" i="6"/>
  <c r="G4095" i="6" s="1"/>
  <c r="H3816" i="6"/>
  <c r="G3816" i="6" s="1"/>
  <c r="H3866" i="6"/>
  <c r="G3866" i="6" s="1"/>
  <c r="H3883" i="6"/>
  <c r="G3883" i="6" s="1"/>
  <c r="H3954" i="6"/>
  <c r="G3954" i="6" s="1"/>
  <c r="H3997" i="6"/>
  <c r="G3997" i="6" s="1"/>
  <c r="H3853" i="6"/>
  <c r="G3853" i="6" s="1"/>
  <c r="H3855" i="6"/>
  <c r="G3855" i="6" s="1"/>
  <c r="H3857" i="6"/>
  <c r="G3857" i="6" s="1"/>
  <c r="H3894" i="6"/>
  <c r="G3894" i="6" s="1"/>
  <c r="H4108" i="6"/>
  <c r="G4108" i="6" s="1"/>
  <c r="H4156" i="6"/>
  <c r="G4156" i="6" s="1"/>
  <c r="H4028" i="6"/>
  <c r="G4028" i="6" s="1"/>
  <c r="H4041" i="6"/>
  <c r="G4041" i="6" s="1"/>
  <c r="H3861" i="6"/>
  <c r="G3861" i="6" s="1"/>
  <c r="H3868" i="6"/>
  <c r="G3868" i="6" s="1"/>
  <c r="H3872" i="6"/>
  <c r="G3872" i="6" s="1"/>
  <c r="H3885" i="6"/>
  <c r="G3885" i="6" s="1"/>
  <c r="H3904" i="6"/>
  <c r="G3904" i="6" s="1"/>
  <c r="H3924" i="6"/>
  <c r="G3924" i="6" s="1"/>
  <c r="H3931" i="6"/>
  <c r="G3931" i="6" s="1"/>
  <c r="H3942" i="6"/>
  <c r="G3942" i="6" s="1"/>
  <c r="H3996" i="6"/>
  <c r="G3996" i="6" s="1"/>
  <c r="H4052" i="6"/>
  <c r="G4052" i="6" s="1"/>
  <c r="H3828" i="6"/>
  <c r="G3828" i="6" s="1"/>
  <c r="H3841" i="6"/>
  <c r="G3841" i="6" s="1"/>
  <c r="H3933" i="6"/>
  <c r="G3933" i="6" s="1"/>
  <c r="H3948" i="6"/>
  <c r="G3948" i="6" s="1"/>
  <c r="H4021" i="6"/>
  <c r="G4021" i="6" s="1"/>
  <c r="H4023" i="6"/>
  <c r="G4023" i="6" s="1"/>
  <c r="H3921" i="6"/>
  <c r="G3921" i="6" s="1"/>
  <c r="H3937" i="6"/>
  <c r="G3937" i="6" s="1"/>
  <c r="H3966" i="6"/>
  <c r="G3966" i="6" s="1"/>
  <c r="H4000" i="6"/>
  <c r="G4000" i="6" s="1"/>
  <c r="H4027" i="6"/>
  <c r="G4027" i="6" s="1"/>
  <c r="H4009" i="6"/>
  <c r="G4009" i="6" s="1"/>
  <c r="H4018" i="6"/>
  <c r="G4018" i="6" s="1"/>
  <c r="H4031" i="6"/>
  <c r="G4031" i="6" s="1"/>
  <c r="H3784" i="6"/>
  <c r="G3784" i="6" s="1"/>
  <c r="H3752" i="6"/>
  <c r="G3752" i="6" s="1"/>
  <c r="H4326" i="6"/>
  <c r="G4326" i="6" s="1"/>
  <c r="H4295" i="6"/>
  <c r="G4295" i="6" s="1"/>
  <c r="H4244" i="6"/>
  <c r="G4244" i="6" s="1"/>
  <c r="H4225" i="6"/>
  <c r="G4225" i="6" s="1"/>
  <c r="H4185" i="6"/>
  <c r="G4185" i="6" s="1"/>
  <c r="H4178" i="6"/>
  <c r="G4178" i="6" s="1"/>
  <c r="H4154" i="6"/>
  <c r="G4154" i="6" s="1"/>
  <c r="H4119" i="6"/>
  <c r="G4119" i="6" s="1"/>
  <c r="H4098" i="6"/>
  <c r="G4098" i="6" s="1"/>
  <c r="H4081" i="6"/>
  <c r="G4081" i="6" s="1"/>
  <c r="H4079" i="6"/>
  <c r="G4079" i="6" s="1"/>
  <c r="H4067" i="6"/>
  <c r="G4067" i="6" s="1"/>
  <c r="H4057" i="6"/>
  <c r="G4057" i="6" s="1"/>
  <c r="H4053" i="6"/>
  <c r="G4053" i="6" s="1"/>
  <c r="H4026" i="6"/>
  <c r="G4026" i="6" s="1"/>
  <c r="H4007" i="6"/>
  <c r="G4007" i="6" s="1"/>
  <c r="H3936" i="6"/>
  <c r="G3936" i="6" s="1"/>
  <c r="H4448" i="6"/>
  <c r="G4448" i="6" s="1"/>
  <c r="H4436" i="6"/>
  <c r="G4436" i="6" s="1"/>
  <c r="H4404" i="6"/>
  <c r="G4404" i="6" s="1"/>
  <c r="H4300" i="6"/>
  <c r="G4300" i="6" s="1"/>
  <c r="H4274" i="6"/>
  <c r="G4274" i="6" s="1"/>
  <c r="H4251" i="6"/>
  <c r="G4251" i="6" s="1"/>
  <c r="H4228" i="6"/>
  <c r="G4228" i="6" s="1"/>
  <c r="H4130" i="6"/>
  <c r="G4130" i="6" s="1"/>
  <c r="H4032" i="6"/>
  <c r="G4032" i="6" s="1"/>
  <c r="H3929" i="6"/>
  <c r="G3929" i="6" s="1"/>
  <c r="H3903" i="6"/>
  <c r="G3903" i="6" s="1"/>
  <c r="H3781" i="6"/>
  <c r="G3781" i="6" s="1"/>
  <c r="H3733" i="6"/>
  <c r="G3733" i="6" s="1"/>
  <c r="H3709" i="6"/>
  <c r="G3709" i="6" s="1"/>
  <c r="H4683" i="6"/>
  <c r="G4683" i="6" s="1"/>
  <c r="H4678" i="6"/>
  <c r="G4678" i="6" s="1"/>
  <c r="H4663" i="6"/>
  <c r="G4663" i="6" s="1"/>
  <c r="H4636" i="6"/>
  <c r="G4636" i="6" s="1"/>
  <c r="H4604" i="6"/>
  <c r="G4604" i="6" s="1"/>
  <c r="H4409" i="6"/>
  <c r="G4409" i="6" s="1"/>
  <c r="H4384" i="6"/>
  <c r="G4384" i="6" s="1"/>
  <c r="H4372" i="6"/>
  <c r="G4372" i="6" s="1"/>
  <c r="H4324" i="6"/>
  <c r="G4324" i="6" s="1"/>
  <c r="H4212" i="6"/>
  <c r="G4212" i="6" s="1"/>
  <c r="H4205" i="6"/>
  <c r="G4205" i="6" s="1"/>
  <c r="H4172" i="6"/>
  <c r="G4172" i="6" s="1"/>
  <c r="H3979" i="6"/>
  <c r="G3979" i="6" s="1"/>
  <c r="H3959" i="6"/>
  <c r="G3959" i="6" s="1"/>
  <c r="H4183" i="6"/>
  <c r="G4183" i="6" s="1"/>
  <c r="H4150" i="6"/>
  <c r="G4150" i="6" s="1"/>
  <c r="H4115" i="6"/>
  <c r="G4115" i="6" s="1"/>
  <c r="H4092" i="6"/>
  <c r="G4092" i="6" s="1"/>
  <c r="H4084" i="6"/>
  <c r="G4084" i="6" s="1"/>
  <c r="H4034" i="6"/>
  <c r="G4034" i="6" s="1"/>
  <c r="H4019" i="6"/>
  <c r="G4019" i="6" s="1"/>
  <c r="H3993" i="6"/>
  <c r="G3993" i="6" s="1"/>
  <c r="H3986" i="6"/>
  <c r="G3986" i="6" s="1"/>
  <c r="H3968" i="6"/>
  <c r="G3968" i="6" s="1"/>
  <c r="H3945" i="6"/>
  <c r="G3945" i="6" s="1"/>
  <c r="H3922" i="6"/>
  <c r="G3922" i="6" s="1"/>
  <c r="H3915" i="6"/>
  <c r="G3915" i="6" s="1"/>
  <c r="H3879" i="6"/>
  <c r="G3879" i="6" s="1"/>
  <c r="H3851" i="6"/>
  <c r="G3851" i="6" s="1"/>
  <c r="H3846" i="6"/>
  <c r="G3846" i="6" s="1"/>
  <c r="H3818" i="6"/>
  <c r="G3818" i="6" s="1"/>
  <c r="H3794" i="6"/>
  <c r="G3794" i="6" s="1"/>
  <c r="H4107" i="6"/>
  <c r="G4107" i="6" s="1"/>
  <c r="H4082" i="6"/>
  <c r="G4082" i="6" s="1"/>
  <c r="H4038" i="6"/>
  <c r="G4038" i="6" s="1"/>
  <c r="H4036" i="6"/>
  <c r="G4036" i="6" s="1"/>
  <c r="H4015" i="6"/>
  <c r="G4015" i="6" s="1"/>
  <c r="H4011" i="6"/>
  <c r="G4011" i="6" s="1"/>
  <c r="H4004" i="6"/>
  <c r="G4004" i="6" s="1"/>
  <c r="H3940" i="6"/>
  <c r="G3940" i="6" s="1"/>
  <c r="H3886" i="6"/>
  <c r="G3886" i="6" s="1"/>
  <c r="H3863" i="6"/>
  <c r="G3863" i="6" s="1"/>
  <c r="H3823" i="6"/>
  <c r="G3823" i="6" s="1"/>
  <c r="H4086" i="6"/>
  <c r="G4086" i="6" s="1"/>
  <c r="H4078" i="6"/>
  <c r="G4078" i="6" s="1"/>
  <c r="H4074" i="6"/>
  <c r="G4074" i="6" s="1"/>
  <c r="H4070" i="6"/>
  <c r="G4070" i="6" s="1"/>
  <c r="H4060" i="6"/>
  <c r="G4060" i="6" s="1"/>
  <c r="H4056" i="6"/>
  <c r="G4056" i="6" s="1"/>
  <c r="H4050" i="6"/>
  <c r="G4050" i="6" s="1"/>
  <c r="H4042" i="6"/>
  <c r="G4042" i="6" s="1"/>
  <c r="H3990" i="6"/>
  <c r="G3990" i="6" s="1"/>
  <c r="H3983" i="6"/>
  <c r="G3983" i="6" s="1"/>
  <c r="H3961" i="6"/>
  <c r="G3961" i="6" s="1"/>
  <c r="H3951" i="6"/>
  <c r="G3951" i="6" s="1"/>
  <c r="H3947" i="6"/>
  <c r="G3947" i="6" s="1"/>
  <c r="H3935" i="6"/>
  <c r="G3935" i="6" s="1"/>
  <c r="H3848" i="6"/>
  <c r="G3848" i="6" s="1"/>
  <c r="H3767" i="6"/>
  <c r="G3767" i="6" s="1"/>
  <c r="H3735" i="6"/>
  <c r="G3735" i="6" s="1"/>
  <c r="H3694" i="6"/>
  <c r="G3694" i="6" s="1"/>
  <c r="H4336" i="6"/>
  <c r="G4336" i="6" s="1"/>
  <c r="H4303" i="6"/>
  <c r="G4303" i="6" s="1"/>
  <c r="H4277" i="6"/>
  <c r="G4277" i="6" s="1"/>
  <c r="H4231" i="6"/>
  <c r="G4231" i="6" s="1"/>
  <c r="H4144" i="6"/>
  <c r="G4144" i="6" s="1"/>
  <c r="H4105" i="6"/>
  <c r="G4105" i="6" s="1"/>
  <c r="H4064" i="6"/>
  <c r="G4064" i="6" s="1"/>
  <c r="H4046" i="6"/>
  <c r="G4046" i="6" s="1"/>
  <c r="H4040" i="6"/>
  <c r="G4040" i="6" s="1"/>
  <c r="H4006" i="6"/>
  <c r="G4006" i="6" s="1"/>
  <c r="H3905" i="6"/>
  <c r="G3905" i="6" s="1"/>
  <c r="H3898" i="6"/>
  <c r="G3898" i="6" s="1"/>
  <c r="H3893" i="6"/>
  <c r="G3893" i="6" s="1"/>
  <c r="H3858" i="6"/>
  <c r="G3858" i="6" s="1"/>
  <c r="H3825" i="6"/>
  <c r="G3825" i="6" s="1"/>
  <c r="H4612" i="6"/>
  <c r="G4612" i="6" s="1"/>
  <c r="H4516" i="6"/>
  <c r="G4516" i="6" s="1"/>
  <c r="H4363" i="6"/>
  <c r="G4363" i="6" s="1"/>
  <c r="H4358" i="6"/>
  <c r="G4358" i="6" s="1"/>
  <c r="H4341" i="6"/>
  <c r="G4341" i="6" s="1"/>
  <c r="H4252" i="6"/>
  <c r="G4252" i="6" s="1"/>
  <c r="H4203" i="6"/>
  <c r="G4203" i="6" s="1"/>
  <c r="H4157" i="6"/>
  <c r="G4157" i="6" s="1"/>
  <c r="H4140" i="6"/>
  <c r="G4140" i="6" s="1"/>
  <c r="H4072" i="6"/>
  <c r="G4072" i="6" s="1"/>
  <c r="H3976" i="6"/>
  <c r="G3976" i="6" s="1"/>
  <c r="H3963" i="6"/>
  <c r="G3963" i="6" s="1"/>
  <c r="H3912" i="6"/>
  <c r="G3912" i="6" s="1"/>
  <c r="H3865" i="6"/>
  <c r="G3865" i="6" s="1"/>
  <c r="H3838" i="6"/>
  <c r="G3838" i="6" s="1"/>
  <c r="H4684" i="6"/>
  <c r="G4684" i="6" s="1"/>
  <c r="H4637" i="6"/>
  <c r="G4637" i="6" s="1"/>
  <c r="H4548" i="6"/>
  <c r="G4548" i="6" s="1"/>
  <c r="H4452" i="6"/>
  <c r="G4452" i="6" s="1"/>
  <c r="H4268" i="6"/>
  <c r="G4268" i="6" s="1"/>
  <c r="H4261" i="6"/>
  <c r="G4261" i="6" s="1"/>
  <c r="H4238" i="6"/>
  <c r="G4238" i="6" s="1"/>
  <c r="H4236" i="6"/>
  <c r="G4236" i="6" s="1"/>
  <c r="H4208" i="6"/>
  <c r="G4208" i="6" s="1"/>
  <c r="H4131" i="6"/>
  <c r="G4131" i="6" s="1"/>
  <c r="H4080" i="6"/>
  <c r="G4080" i="6" s="1"/>
  <c r="H4066" i="6"/>
  <c r="G4066" i="6" s="1"/>
  <c r="H3974" i="6"/>
  <c r="G3974" i="6" s="1"/>
  <c r="H3958" i="6"/>
  <c r="G3958" i="6" s="1"/>
  <c r="H3873" i="6"/>
  <c r="G3873" i="6" s="1"/>
  <c r="H3845" i="6"/>
  <c r="G3845" i="6" s="1"/>
  <c r="H4179" i="6"/>
  <c r="G4179" i="6" s="1"/>
  <c r="H4133" i="6"/>
  <c r="G4133" i="6" s="1"/>
  <c r="H4116" i="6"/>
  <c r="G4116" i="6" s="1"/>
  <c r="H4025" i="6"/>
  <c r="G4025" i="6" s="1"/>
  <c r="H4008" i="6"/>
  <c r="G4008" i="6" s="1"/>
  <c r="H3999" i="6"/>
  <c r="G3999" i="6" s="1"/>
  <c r="H3992" i="6"/>
  <c r="G3992" i="6" s="1"/>
  <c r="H3985" i="6"/>
  <c r="G3985" i="6" s="1"/>
  <c r="H3967" i="6"/>
  <c r="G3967" i="6" s="1"/>
  <c r="H3965" i="6"/>
  <c r="G3965" i="6" s="1"/>
  <c r="H3878" i="6"/>
  <c r="G3878" i="6" s="1"/>
  <c r="H3830" i="6"/>
  <c r="G3830" i="6" s="1"/>
  <c r="H3801" i="6"/>
  <c r="G3801" i="6" s="1"/>
  <c r="H3769" i="6"/>
  <c r="G3769" i="6" s="1"/>
  <c r="H3697" i="6"/>
  <c r="G3697" i="6" s="1"/>
  <c r="H4155" i="6"/>
  <c r="G4155" i="6" s="1"/>
  <c r="H4129" i="6"/>
  <c r="G4129" i="6" s="1"/>
  <c r="H4085" i="6"/>
  <c r="G4085" i="6" s="1"/>
  <c r="H4010" i="6"/>
  <c r="G4010" i="6" s="1"/>
  <c r="H3982" i="6"/>
  <c r="G3982" i="6" s="1"/>
  <c r="H3978" i="6"/>
  <c r="G3978" i="6" s="1"/>
  <c r="H3914" i="6"/>
  <c r="G3914" i="6" s="1"/>
  <c r="H3902" i="6"/>
  <c r="G3902" i="6" s="1"/>
  <c r="H3895" i="6"/>
  <c r="G3895" i="6" s="1"/>
  <c r="H3875" i="6"/>
  <c r="G3875" i="6" s="1"/>
  <c r="H3870" i="6"/>
  <c r="G3870" i="6" s="1"/>
  <c r="H3840" i="6"/>
  <c r="G3840" i="6" s="1"/>
  <c r="H3952" i="6"/>
  <c r="G3952" i="6" s="1"/>
  <c r="H3930" i="6"/>
  <c r="G3930" i="6" s="1"/>
  <c r="H3869" i="6"/>
  <c r="G3869" i="6" s="1"/>
  <c r="H3860" i="6"/>
  <c r="G3860" i="6" s="1"/>
  <c r="H3843" i="6"/>
  <c r="G3843" i="6" s="1"/>
  <c r="H3810" i="6"/>
  <c r="G3810" i="6" s="1"/>
  <c r="H3770" i="6"/>
  <c r="G3770" i="6" s="1"/>
  <c r="H3762" i="6"/>
  <c r="G3762" i="6" s="1"/>
  <c r="H3713" i="6"/>
  <c r="G3713" i="6" s="1"/>
  <c r="H3711" i="6"/>
  <c r="G3711" i="6" s="1"/>
  <c r="H3700" i="6"/>
  <c r="G3700" i="6" s="1"/>
  <c r="H3691" i="6"/>
  <c r="G3691" i="6" s="1"/>
  <c r="H3542" i="6"/>
  <c r="G3542" i="6" s="1"/>
  <c r="H4002" i="6"/>
  <c r="G4002" i="6" s="1"/>
  <c r="H3975" i="6"/>
  <c r="G3975" i="6" s="1"/>
  <c r="H3970" i="6"/>
  <c r="G3970" i="6" s="1"/>
  <c r="H3899" i="6"/>
  <c r="G3899" i="6" s="1"/>
  <c r="H3888" i="6"/>
  <c r="G3888" i="6" s="1"/>
  <c r="H3884" i="6"/>
  <c r="G3884" i="6" s="1"/>
  <c r="H3867" i="6"/>
  <c r="G3867" i="6" s="1"/>
  <c r="H3836" i="6"/>
  <c r="G3836" i="6" s="1"/>
  <c r="H3789" i="6"/>
  <c r="G3789" i="6" s="1"/>
  <c r="H3760" i="6"/>
  <c r="G3760" i="6" s="1"/>
  <c r="H3754" i="6"/>
  <c r="G3754" i="6" s="1"/>
  <c r="H3726" i="6"/>
  <c r="G3726" i="6" s="1"/>
  <c r="H3698" i="6"/>
  <c r="G3698" i="6" s="1"/>
  <c r="H3677" i="6"/>
  <c r="G3677" i="6" s="1"/>
  <c r="H3618" i="6"/>
  <c r="G3618" i="6" s="1"/>
  <c r="H3923" i="6"/>
  <c r="G3923" i="6" s="1"/>
  <c r="H3917" i="6"/>
  <c r="G3917" i="6" s="1"/>
  <c r="H3897" i="6"/>
  <c r="G3897" i="6" s="1"/>
  <c r="H3856" i="6"/>
  <c r="G3856" i="6" s="1"/>
  <c r="H3819" i="6"/>
  <c r="G3819" i="6" s="1"/>
  <c r="H3806" i="6"/>
  <c r="G3806" i="6" s="1"/>
  <c r="H3804" i="6"/>
  <c r="G3804" i="6" s="1"/>
  <c r="H3787" i="6"/>
  <c r="G3787" i="6" s="1"/>
  <c r="H3722" i="6"/>
  <c r="G3722" i="6" s="1"/>
  <c r="H3702" i="6"/>
  <c r="G3702" i="6" s="1"/>
  <c r="H3667" i="6"/>
  <c r="G3667" i="6" s="1"/>
  <c r="H3649" i="6"/>
  <c r="G3649" i="6" s="1"/>
  <c r="H3631" i="6"/>
  <c r="G3631" i="6" s="1"/>
  <c r="H3928" i="6"/>
  <c r="G3928" i="6" s="1"/>
  <c r="H3926" i="6"/>
  <c r="G3926" i="6" s="1"/>
  <c r="H3919" i="6"/>
  <c r="G3919" i="6" s="1"/>
  <c r="H3901" i="6"/>
  <c r="G3901" i="6" s="1"/>
  <c r="H3834" i="6"/>
  <c r="G3834" i="6" s="1"/>
  <c r="H3795" i="6"/>
  <c r="G3795" i="6" s="1"/>
  <c r="H3768" i="6"/>
  <c r="G3768" i="6" s="1"/>
  <c r="H3749" i="6"/>
  <c r="G3749" i="6" s="1"/>
  <c r="H3745" i="6"/>
  <c r="G3745" i="6" s="1"/>
  <c r="H3728" i="6"/>
  <c r="G3728" i="6" s="1"/>
  <c r="H3808" i="6"/>
  <c r="G3808" i="6" s="1"/>
  <c r="H3802" i="6"/>
  <c r="G3802" i="6" s="1"/>
  <c r="H3785" i="6"/>
  <c r="G3785" i="6" s="1"/>
  <c r="H3766" i="6"/>
  <c r="G3766" i="6" s="1"/>
  <c r="H3732" i="6"/>
  <c r="G3732" i="6" s="1"/>
  <c r="H3730" i="6"/>
  <c r="G3730" i="6" s="1"/>
  <c r="H3717" i="6"/>
  <c r="G3717" i="6" s="1"/>
  <c r="H3715" i="6"/>
  <c r="G3715" i="6" s="1"/>
  <c r="H3708" i="6"/>
  <c r="G3708" i="6" s="1"/>
  <c r="H3693" i="6"/>
  <c r="G3693" i="6" s="1"/>
  <c r="H3646" i="6"/>
  <c r="G3646" i="6" s="1"/>
  <c r="H3479" i="6"/>
  <c r="G3479" i="6" s="1"/>
  <c r="H4045" i="6"/>
  <c r="G4045" i="6" s="1"/>
  <c r="H3987" i="6"/>
  <c r="G3987" i="6" s="1"/>
  <c r="H3953" i="6"/>
  <c r="G3953" i="6" s="1"/>
  <c r="H3913" i="6"/>
  <c r="G3913" i="6" s="1"/>
  <c r="H3891" i="6"/>
  <c r="G3891" i="6" s="1"/>
  <c r="H3876" i="6"/>
  <c r="G3876" i="6" s="1"/>
  <c r="H3832" i="6"/>
  <c r="G3832" i="6" s="1"/>
  <c r="H3826" i="6"/>
  <c r="G3826" i="6" s="1"/>
  <c r="H3817" i="6"/>
  <c r="G3817" i="6" s="1"/>
  <c r="H3815" i="6"/>
  <c r="G3815" i="6" s="1"/>
  <c r="H3751" i="6"/>
  <c r="G3751" i="6" s="1"/>
  <c r="H3734" i="6"/>
  <c r="G3734" i="6" s="1"/>
  <c r="H3695" i="6"/>
  <c r="G3695" i="6" s="1"/>
  <c r="H3889" i="6"/>
  <c r="G3889" i="6" s="1"/>
  <c r="H3850" i="6"/>
  <c r="G3850" i="6" s="1"/>
  <c r="H3813" i="6"/>
  <c r="G3813" i="6" s="1"/>
  <c r="H3798" i="6"/>
  <c r="G3798" i="6" s="1"/>
  <c r="H3777" i="6"/>
  <c r="G3777" i="6" s="1"/>
  <c r="H3740" i="6"/>
  <c r="G3740" i="6" s="1"/>
  <c r="H3736" i="6"/>
  <c r="G3736" i="6" s="1"/>
  <c r="H3710" i="6"/>
  <c r="G3710" i="6" s="1"/>
  <c r="H3681" i="6"/>
  <c r="G3681" i="6" s="1"/>
  <c r="H3643" i="6"/>
  <c r="G3643" i="6" s="1"/>
  <c r="H3844" i="6"/>
  <c r="G3844" i="6" s="1"/>
  <c r="H3837" i="6"/>
  <c r="G3837" i="6" s="1"/>
  <c r="H3822" i="6"/>
  <c r="G3822" i="6" s="1"/>
  <c r="H3811" i="6"/>
  <c r="G3811" i="6" s="1"/>
  <c r="H3779" i="6"/>
  <c r="G3779" i="6" s="1"/>
  <c r="H3773" i="6"/>
  <c r="G3773" i="6" s="1"/>
  <c r="H3771" i="6"/>
  <c r="G3771" i="6" s="1"/>
  <c r="H3712" i="6"/>
  <c r="G3712" i="6" s="1"/>
  <c r="H3683" i="6"/>
  <c r="G3683" i="6" s="1"/>
  <c r="H3583" i="6"/>
  <c r="G3583" i="6" s="1"/>
  <c r="H3911" i="6"/>
  <c r="G3911" i="6" s="1"/>
  <c r="H3906" i="6"/>
  <c r="G3906" i="6" s="1"/>
  <c r="H3820" i="6"/>
  <c r="G3820" i="6" s="1"/>
  <c r="H3800" i="6"/>
  <c r="G3800" i="6" s="1"/>
  <c r="H3796" i="6"/>
  <c r="G3796" i="6" s="1"/>
  <c r="H3775" i="6"/>
  <c r="G3775" i="6" s="1"/>
  <c r="H3759" i="6"/>
  <c r="G3759" i="6" s="1"/>
  <c r="H3755" i="6"/>
  <c r="G3755" i="6" s="1"/>
  <c r="H3753" i="6"/>
  <c r="G3753" i="6" s="1"/>
  <c r="H3738" i="6"/>
  <c r="G3738" i="6" s="1"/>
  <c r="H3701" i="6"/>
  <c r="G3701" i="6" s="1"/>
  <c r="H3671" i="6"/>
  <c r="G3671" i="6" s="1"/>
  <c r="H3538" i="6"/>
  <c r="G3538" i="6" s="1"/>
  <c r="H4202" i="6"/>
  <c r="G4202" i="6" s="1"/>
  <c r="H4128" i="6"/>
  <c r="G4128" i="6" s="1"/>
  <c r="H4101" i="6"/>
  <c r="G4101" i="6" s="1"/>
  <c r="H4068" i="6"/>
  <c r="G4068" i="6" s="1"/>
  <c r="H4030" i="6"/>
  <c r="G4030" i="6" s="1"/>
  <c r="H3960" i="6"/>
  <c r="G3960" i="6" s="1"/>
  <c r="H3956" i="6"/>
  <c r="G3956" i="6" s="1"/>
  <c r="H3949" i="6"/>
  <c r="G3949" i="6" s="1"/>
  <c r="H3900" i="6"/>
  <c r="G3900" i="6" s="1"/>
  <c r="H3874" i="6"/>
  <c r="G3874" i="6" s="1"/>
  <c r="H3792" i="6"/>
  <c r="G3792" i="6" s="1"/>
  <c r="H3761" i="6"/>
  <c r="G3761" i="6" s="1"/>
  <c r="H3721" i="6"/>
  <c r="G3721" i="6" s="1"/>
  <c r="H3842" i="6"/>
  <c r="G3842" i="6" s="1"/>
  <c r="H3833" i="6"/>
  <c r="G3833" i="6" s="1"/>
  <c r="H3809" i="6"/>
  <c r="G3809" i="6" s="1"/>
  <c r="H3807" i="6"/>
  <c r="G3807" i="6" s="1"/>
  <c r="H3788" i="6"/>
  <c r="G3788" i="6" s="1"/>
  <c r="H3763" i="6"/>
  <c r="G3763" i="6" s="1"/>
  <c r="H3757" i="6"/>
  <c r="G3757" i="6" s="1"/>
  <c r="H3714" i="6"/>
  <c r="G3714" i="6" s="1"/>
  <c r="H3703" i="6"/>
  <c r="G3703" i="6" s="1"/>
  <c r="H3658" i="6"/>
  <c r="G3658" i="6" s="1"/>
  <c r="H3585" i="6"/>
  <c r="G3585" i="6" s="1"/>
  <c r="H3480" i="6"/>
  <c r="G3480" i="6" s="1"/>
  <c r="H3835" i="6"/>
  <c r="G3835" i="6" s="1"/>
  <c r="H3831" i="6"/>
  <c r="G3831" i="6" s="1"/>
  <c r="H3803" i="6"/>
  <c r="G3803" i="6" s="1"/>
  <c r="H3790" i="6"/>
  <c r="G3790" i="6" s="1"/>
  <c r="H3786" i="6"/>
  <c r="G3786" i="6" s="1"/>
  <c r="H3748" i="6"/>
  <c r="G3748" i="6" s="1"/>
  <c r="H3723" i="6"/>
  <c r="G3723" i="6" s="1"/>
  <c r="H3680" i="6"/>
  <c r="G3680" i="6" s="1"/>
  <c r="H3606" i="6"/>
  <c r="G3606" i="6" s="1"/>
  <c r="H3598" i="6"/>
  <c r="G3598" i="6" s="1"/>
  <c r="H3938" i="6"/>
  <c r="G3938" i="6" s="1"/>
  <c r="H3934" i="6"/>
  <c r="G3934" i="6" s="1"/>
  <c r="H3932" i="6"/>
  <c r="G3932" i="6" s="1"/>
  <c r="H3896" i="6"/>
  <c r="G3896" i="6" s="1"/>
  <c r="H3890" i="6"/>
  <c r="G3890" i="6" s="1"/>
  <c r="H3859" i="6"/>
  <c r="G3859" i="6" s="1"/>
  <c r="H3805" i="6"/>
  <c r="G3805" i="6" s="1"/>
  <c r="H3782" i="6"/>
  <c r="G3782" i="6" s="1"/>
  <c r="H3673" i="6"/>
  <c r="G3673" i="6" s="1"/>
  <c r="H3650" i="6"/>
  <c r="G3650" i="6" s="1"/>
  <c r="H4166" i="6"/>
  <c r="G4166" i="6" s="1"/>
  <c r="H4164" i="6"/>
  <c r="G4164" i="6" s="1"/>
  <c r="H4073" i="6"/>
  <c r="G4073" i="6" s="1"/>
  <c r="H4022" i="6"/>
  <c r="G4022" i="6" s="1"/>
  <c r="H4013" i="6"/>
  <c r="G4013" i="6" s="1"/>
  <c r="H3977" i="6"/>
  <c r="G3977" i="6" s="1"/>
  <c r="H3881" i="6"/>
  <c r="G3881" i="6" s="1"/>
  <c r="H3829" i="6"/>
  <c r="G3829" i="6" s="1"/>
  <c r="H3750" i="6"/>
  <c r="G3750" i="6" s="1"/>
  <c r="H3587" i="6"/>
  <c r="G3587" i="6" s="1"/>
  <c r="H3772" i="6"/>
  <c r="G3772" i="6" s="1"/>
  <c r="H3741" i="6"/>
  <c r="G3741" i="6" s="1"/>
  <c r="H3739" i="6"/>
  <c r="G3739" i="6" s="1"/>
  <c r="H3737" i="6"/>
  <c r="G3737" i="6" s="1"/>
  <c r="H3718" i="6"/>
  <c r="G3718" i="6" s="1"/>
  <c r="H3707" i="6"/>
  <c r="G3707" i="6" s="1"/>
  <c r="H3705" i="6"/>
  <c r="G3705" i="6" s="1"/>
  <c r="H3689" i="6"/>
  <c r="G3689" i="6" s="1"/>
  <c r="H3623" i="6"/>
  <c r="G3623" i="6" s="1"/>
  <c r="H4071" i="6"/>
  <c r="G4071" i="6" s="1"/>
  <c r="H3877" i="6"/>
  <c r="G3877" i="6" s="1"/>
  <c r="H3871" i="6"/>
  <c r="G3871" i="6" s="1"/>
  <c r="H3847" i="6"/>
  <c r="G3847" i="6" s="1"/>
  <c r="H3827" i="6"/>
  <c r="G3827" i="6" s="1"/>
  <c r="H3797" i="6"/>
  <c r="G3797" i="6" s="1"/>
  <c r="H3756" i="6"/>
  <c r="G3756" i="6" s="1"/>
  <c r="H3675" i="6"/>
  <c r="G3675" i="6" s="1"/>
  <c r="H3634" i="6"/>
  <c r="G3634" i="6" s="1"/>
  <c r="H3621" i="6"/>
  <c r="G3621" i="6" s="1"/>
  <c r="H3579" i="6"/>
  <c r="G3579" i="6" s="1"/>
  <c r="H3654" i="6"/>
  <c r="G3654" i="6" s="1"/>
  <c r="H3656" i="6"/>
  <c r="G3656" i="6" s="1"/>
  <c r="H3637" i="6"/>
  <c r="G3637" i="6" s="1"/>
  <c r="H3747" i="6"/>
  <c r="G3747" i="6" s="1"/>
  <c r="H3916" i="6"/>
  <c r="G3916" i="6" s="1"/>
  <c r="H4059" i="6"/>
  <c r="G4059" i="6" s="1"/>
  <c r="H4220" i="6"/>
  <c r="G4220" i="6" s="1"/>
  <c r="H4284" i="6"/>
  <c r="G4284" i="6" s="1"/>
  <c r="H4044" i="6"/>
  <c r="G4044" i="6" s="1"/>
  <c r="H4076" i="6"/>
  <c r="G4076" i="6" s="1"/>
  <c r="H4118" i="6"/>
  <c r="G4118" i="6" s="1"/>
  <c r="H3679" i="6"/>
  <c r="G3679" i="6" s="1"/>
  <c r="H3706" i="6"/>
  <c r="G3706" i="6" s="1"/>
  <c r="H3720" i="6"/>
  <c r="G3720" i="6" s="1"/>
  <c r="H3725" i="6"/>
  <c r="G3725" i="6" s="1"/>
  <c r="H3758" i="6"/>
  <c r="G3758" i="6" s="1"/>
  <c r="H3664" i="6"/>
  <c r="G3664" i="6" s="1"/>
  <c r="H3746" i="6"/>
  <c r="G3746" i="6" s="1"/>
  <c r="H3765" i="6"/>
  <c r="G3765" i="6" s="1"/>
  <c r="H3636" i="6"/>
  <c r="G3636" i="6" s="1"/>
  <c r="H3657" i="6"/>
  <c r="G3657" i="6" s="1"/>
  <c r="H3668" i="6"/>
  <c r="G3668" i="6" s="1"/>
  <c r="H3729" i="6"/>
  <c r="G3729" i="6" s="1"/>
  <c r="H3632" i="6"/>
  <c r="G3632" i="6" s="1"/>
  <c r="H3638" i="6"/>
  <c r="G3638" i="6" s="1"/>
  <c r="H3642" i="6"/>
  <c r="G3642" i="6" s="1"/>
  <c r="H3674" i="6"/>
  <c r="G3674" i="6" s="1"/>
  <c r="H3719" i="6"/>
  <c r="G3719" i="6" s="1"/>
  <c r="H3724" i="6"/>
  <c r="G3724" i="6" s="1"/>
  <c r="H3743" i="6"/>
  <c r="G3743" i="6" s="1"/>
  <c r="H3678" i="6"/>
  <c r="G3678" i="6" s="1"/>
  <c r="H3685" i="6"/>
  <c r="G3685" i="6" s="1"/>
  <c r="H3696" i="6"/>
  <c r="G3696" i="6" s="1"/>
  <c r="H4077" i="6"/>
  <c r="G4077" i="6" s="1"/>
  <c r="H4124" i="6"/>
  <c r="G4124" i="6" s="1"/>
  <c r="H4146" i="6"/>
  <c r="G4146" i="6" s="1"/>
  <c r="H3565" i="6"/>
  <c r="G3565" i="6" s="1"/>
  <c r="H3600" i="6"/>
  <c r="G3600" i="6" s="1"/>
  <c r="H3625" i="6"/>
  <c r="G3625" i="6" s="1"/>
  <c r="H3549" i="6"/>
  <c r="G3549" i="6" s="1"/>
  <c r="H3567" i="6"/>
  <c r="G3567" i="6" s="1"/>
  <c r="H3547" i="6"/>
  <c r="G3547" i="6" s="1"/>
  <c r="H3519" i="6"/>
  <c r="G3519" i="6" s="1"/>
  <c r="H3493" i="6"/>
  <c r="G3493" i="6" s="1"/>
  <c r="H3478" i="6"/>
  <c r="G3478" i="6" s="1"/>
  <c r="H3610" i="6"/>
  <c r="G3610" i="6" s="1"/>
  <c r="H3669" i="6"/>
  <c r="G3669" i="6" s="1"/>
  <c r="H3561" i="6"/>
  <c r="G3561" i="6" s="1"/>
  <c r="H3559" i="6"/>
  <c r="G3559" i="6" s="1"/>
  <c r="H3551" i="6"/>
  <c r="G3551" i="6" s="1"/>
  <c r="H3536" i="6"/>
  <c r="G3536" i="6" s="1"/>
  <c r="H3463" i="6"/>
  <c r="G3463" i="6" s="1"/>
  <c r="H3988" i="6"/>
  <c r="G3988" i="6" s="1"/>
  <c r="H3892" i="6"/>
  <c r="G3892" i="6" s="1"/>
  <c r="H3793" i="6"/>
  <c r="G3793" i="6" s="1"/>
  <c r="H3783" i="6"/>
  <c r="G3783" i="6" s="1"/>
  <c r="H3778" i="6"/>
  <c r="G3778" i="6" s="1"/>
  <c r="H3764" i="6"/>
  <c r="G3764" i="6" s="1"/>
  <c r="H3663" i="6"/>
  <c r="G3663" i="6" s="1"/>
  <c r="H3661" i="6"/>
  <c r="G3661" i="6" s="1"/>
  <c r="H3602" i="6"/>
  <c r="G3602" i="6" s="1"/>
  <c r="H3592" i="6"/>
  <c r="G3592" i="6" s="1"/>
  <c r="H3563" i="6"/>
  <c r="G3563" i="6" s="1"/>
  <c r="H3555" i="6"/>
  <c r="G3555" i="6" s="1"/>
  <c r="H3521" i="6"/>
  <c r="G3521" i="6" s="1"/>
  <c r="H3512" i="6"/>
  <c r="G3512" i="6" s="1"/>
  <c r="H3495" i="6"/>
  <c r="G3495" i="6" s="1"/>
  <c r="H3458" i="6"/>
  <c r="G3458" i="6" s="1"/>
  <c r="H3687" i="6"/>
  <c r="G3687" i="6" s="1"/>
  <c r="H3619" i="6"/>
  <c r="G3619" i="6" s="1"/>
  <c r="H3590" i="6"/>
  <c r="G3590" i="6" s="1"/>
  <c r="H3582" i="6"/>
  <c r="G3582" i="6" s="1"/>
  <c r="H3540" i="6"/>
  <c r="G3540" i="6" s="1"/>
  <c r="H3527" i="6"/>
  <c r="G3527" i="6" s="1"/>
  <c r="H3497" i="6"/>
  <c r="G3497" i="6" s="1"/>
  <c r="H3487" i="6"/>
  <c r="G3487" i="6" s="1"/>
  <c r="H3437" i="6"/>
  <c r="G3437" i="6" s="1"/>
  <c r="H3426" i="6"/>
  <c r="G3426" i="6" s="1"/>
  <c r="H3594" i="6"/>
  <c r="G3594" i="6" s="1"/>
  <c r="H3586" i="6"/>
  <c r="G3586" i="6" s="1"/>
  <c r="H3584" i="6"/>
  <c r="G3584" i="6" s="1"/>
  <c r="H3553" i="6"/>
  <c r="G3553" i="6" s="1"/>
  <c r="H3533" i="6"/>
  <c r="G3533" i="6" s="1"/>
  <c r="H3531" i="6"/>
  <c r="G3531" i="6" s="1"/>
  <c r="H3514" i="6"/>
  <c r="G3514" i="6" s="1"/>
  <c r="H3475" i="6"/>
  <c r="G3475" i="6" s="1"/>
  <c r="H3455" i="6"/>
  <c r="G3455" i="6" s="1"/>
  <c r="H3791" i="6"/>
  <c r="G3791" i="6" s="1"/>
  <c r="H3776" i="6"/>
  <c r="G3776" i="6" s="1"/>
  <c r="H3640" i="6"/>
  <c r="G3640" i="6" s="1"/>
  <c r="H3609" i="6"/>
  <c r="G3609" i="6" s="1"/>
  <c r="H3607" i="6"/>
  <c r="G3607" i="6" s="1"/>
  <c r="H3605" i="6"/>
  <c r="G3605" i="6" s="1"/>
  <c r="H3546" i="6"/>
  <c r="G3546" i="6" s="1"/>
  <c r="H3504" i="6"/>
  <c r="G3504" i="6" s="1"/>
  <c r="H3442" i="6"/>
  <c r="G3442" i="6" s="1"/>
  <c r="H3473" i="6"/>
  <c r="G3473" i="6" s="1"/>
  <c r="H3375" i="6"/>
  <c r="G3375" i="6" s="1"/>
  <c r="H3332" i="6"/>
  <c r="G3332" i="6" s="1"/>
  <c r="H3628" i="6"/>
  <c r="G3628" i="6" s="1"/>
  <c r="H3615" i="6"/>
  <c r="G3615" i="6" s="1"/>
  <c r="H3613" i="6"/>
  <c r="G3613" i="6" s="1"/>
  <c r="H3611" i="6"/>
  <c r="G3611" i="6" s="1"/>
  <c r="H3603" i="6"/>
  <c r="G3603" i="6" s="1"/>
  <c r="H3544" i="6"/>
  <c r="G3544" i="6" s="1"/>
  <c r="H3529" i="6"/>
  <c r="G3529" i="6" s="1"/>
  <c r="H3477" i="6"/>
  <c r="G3477" i="6" s="1"/>
  <c r="H3648" i="6"/>
  <c r="G3648" i="6" s="1"/>
  <c r="H3439" i="6"/>
  <c r="G3439" i="6" s="1"/>
  <c r="H3659" i="6"/>
  <c r="G3659" i="6" s="1"/>
  <c r="H3655" i="6"/>
  <c r="G3655" i="6" s="1"/>
  <c r="H3626" i="6"/>
  <c r="G3626" i="6" s="1"/>
  <c r="H3574" i="6"/>
  <c r="G3574" i="6" s="1"/>
  <c r="H3518" i="6"/>
  <c r="G3518" i="6" s="1"/>
  <c r="H3506" i="6"/>
  <c r="G3506" i="6" s="1"/>
  <c r="H3489" i="6"/>
  <c r="G3489" i="6" s="1"/>
  <c r="H3467" i="6"/>
  <c r="G3467" i="6" s="1"/>
  <c r="H3364" i="6"/>
  <c r="G3364" i="6" s="1"/>
  <c r="H3727" i="6"/>
  <c r="G3727" i="6" s="1"/>
  <c r="H3670" i="6"/>
  <c r="G3670" i="6" s="1"/>
  <c r="H3630" i="6"/>
  <c r="G3630" i="6" s="1"/>
  <c r="H3601" i="6"/>
  <c r="G3601" i="6" s="1"/>
  <c r="H3576" i="6"/>
  <c r="G3576" i="6" s="1"/>
  <c r="H3562" i="6"/>
  <c r="G3562" i="6" s="1"/>
  <c r="H3558" i="6"/>
  <c r="G3558" i="6" s="1"/>
  <c r="H3550" i="6"/>
  <c r="G3550" i="6" s="1"/>
  <c r="H3520" i="6"/>
  <c r="G3520" i="6" s="1"/>
  <c r="H3511" i="6"/>
  <c r="G3511" i="6" s="1"/>
  <c r="H3499" i="6"/>
  <c r="G3499" i="6" s="1"/>
  <c r="H3690" i="6"/>
  <c r="G3690" i="6" s="1"/>
  <c r="H3688" i="6"/>
  <c r="G3688" i="6" s="1"/>
  <c r="H3686" i="6"/>
  <c r="G3686" i="6" s="1"/>
  <c r="H3662" i="6"/>
  <c r="G3662" i="6" s="1"/>
  <c r="H3624" i="6"/>
  <c r="G3624" i="6" s="1"/>
  <c r="H3622" i="6"/>
  <c r="G3622" i="6" s="1"/>
  <c r="H3595" i="6"/>
  <c r="G3595" i="6" s="1"/>
  <c r="H3552" i="6"/>
  <c r="G3552" i="6" s="1"/>
  <c r="H3494" i="6"/>
  <c r="G3494" i="6" s="1"/>
  <c r="H3423" i="6"/>
  <c r="G3423" i="6" s="1"/>
  <c r="H3666" i="6"/>
  <c r="G3666" i="6" s="1"/>
  <c r="H3651" i="6"/>
  <c r="G3651" i="6" s="1"/>
  <c r="H3647" i="6"/>
  <c r="G3647" i="6" s="1"/>
  <c r="H3645" i="6"/>
  <c r="G3645" i="6" s="1"/>
  <c r="H3597" i="6"/>
  <c r="G3597" i="6" s="1"/>
  <c r="H3593" i="6"/>
  <c r="G3593" i="6" s="1"/>
  <c r="H3570" i="6"/>
  <c r="G3570" i="6" s="1"/>
  <c r="H3554" i="6"/>
  <c r="G3554" i="6" s="1"/>
  <c r="H3526" i="6"/>
  <c r="G3526" i="6" s="1"/>
  <c r="H3522" i="6"/>
  <c r="G3522" i="6" s="1"/>
  <c r="H3481" i="6"/>
  <c r="G3481" i="6" s="1"/>
  <c r="H3472" i="6"/>
  <c r="G3472" i="6" s="1"/>
  <c r="H3523" i="6"/>
  <c r="G3523" i="6" s="1"/>
  <c r="H3510" i="6"/>
  <c r="G3510" i="6" s="1"/>
  <c r="H3435" i="6"/>
  <c r="G3435" i="6" s="1"/>
  <c r="H3453" i="6"/>
  <c r="G3453" i="6" s="1"/>
  <c r="H3672" i="6"/>
  <c r="G3672" i="6" s="1"/>
  <c r="H3644" i="6"/>
  <c r="G3644" i="6" s="1"/>
  <c r="H3513" i="6"/>
  <c r="G3513" i="6" s="1"/>
  <c r="H3456" i="6"/>
  <c r="G3456" i="6" s="1"/>
  <c r="H3498" i="6"/>
  <c r="G3498" i="6" s="1"/>
  <c r="H3716" i="6"/>
  <c r="G3716" i="6" s="1"/>
  <c r="H3459" i="6"/>
  <c r="G3459" i="6" s="1"/>
  <c r="H4103" i="6"/>
  <c r="G4103" i="6" s="1"/>
  <c r="H3849" i="6"/>
  <c r="G3849" i="6" s="1"/>
  <c r="H3839" i="6"/>
  <c r="G3839" i="6" s="1"/>
  <c r="H3824" i="6"/>
  <c r="G3824" i="6" s="1"/>
  <c r="H3812" i="6"/>
  <c r="G3812" i="6" s="1"/>
  <c r="H3699" i="6"/>
  <c r="G3699" i="6" s="1"/>
  <c r="H3616" i="6"/>
  <c r="G3616" i="6" s="1"/>
  <c r="H3591" i="6"/>
  <c r="G3591" i="6" s="1"/>
  <c r="H3532" i="6"/>
  <c r="G3532" i="6" s="1"/>
  <c r="H3501" i="6"/>
  <c r="G3501" i="6" s="1"/>
  <c r="H4054" i="6"/>
  <c r="G4054" i="6" s="1"/>
  <c r="H4039" i="6"/>
  <c r="G4039" i="6" s="1"/>
  <c r="H4012" i="6"/>
  <c r="G4012" i="6" s="1"/>
  <c r="H3980" i="6"/>
  <c r="G3980" i="6" s="1"/>
  <c r="H3744" i="6"/>
  <c r="G3744" i="6" s="1"/>
  <c r="H3742" i="6"/>
  <c r="G3742" i="6" s="1"/>
  <c r="H3684" i="6"/>
  <c r="G3684" i="6" s="1"/>
  <c r="H3660" i="6"/>
  <c r="G3660" i="6" s="1"/>
  <c r="H3545" i="6"/>
  <c r="G3545" i="6" s="1"/>
  <c r="H3639" i="6"/>
  <c r="G3639" i="6" s="1"/>
  <c r="H3608" i="6"/>
  <c r="G3608" i="6" s="1"/>
  <c r="H3589" i="6"/>
  <c r="G3589" i="6" s="1"/>
  <c r="H3581" i="6"/>
  <c r="G3581" i="6" s="1"/>
  <c r="H3534" i="6"/>
  <c r="G3534" i="6" s="1"/>
  <c r="H3528" i="6"/>
  <c r="G3528" i="6" s="1"/>
  <c r="H3517" i="6"/>
  <c r="G3517" i="6" s="1"/>
  <c r="H3476" i="6"/>
  <c r="G3476" i="6" s="1"/>
  <c r="H3451" i="6"/>
  <c r="G3451" i="6" s="1"/>
  <c r="H3244" i="6"/>
  <c r="G3244" i="6" s="1"/>
  <c r="H3641" i="6"/>
  <c r="G3641" i="6" s="1"/>
  <c r="H3633" i="6"/>
  <c r="G3633" i="6" s="1"/>
  <c r="H3629" i="6"/>
  <c r="G3629" i="6" s="1"/>
  <c r="H3604" i="6"/>
  <c r="G3604" i="6" s="1"/>
  <c r="H3577" i="6"/>
  <c r="G3577" i="6" s="1"/>
  <c r="H3543" i="6"/>
  <c r="G3543" i="6" s="1"/>
  <c r="H3503" i="6"/>
  <c r="G3503" i="6" s="1"/>
  <c r="H3474" i="6"/>
  <c r="G3474" i="6" s="1"/>
  <c r="H3471" i="6"/>
  <c r="G3471" i="6" s="1"/>
  <c r="H3469" i="6"/>
  <c r="G3469" i="6" s="1"/>
  <c r="H3465" i="6"/>
  <c r="G3465" i="6" s="1"/>
  <c r="H3418" i="6"/>
  <c r="G3418" i="6" s="1"/>
  <c r="H3414" i="6"/>
  <c r="G3414" i="6" s="1"/>
  <c r="H3410" i="6"/>
  <c r="G3410" i="6" s="1"/>
  <c r="H3358" i="6"/>
  <c r="G3358" i="6" s="1"/>
  <c r="H3339" i="6"/>
  <c r="G3339" i="6" s="1"/>
  <c r="H3285" i="6"/>
  <c r="G3285" i="6" s="1"/>
  <c r="H3262" i="6"/>
  <c r="G3262" i="6" s="1"/>
  <c r="H3652" i="6"/>
  <c r="G3652" i="6" s="1"/>
  <c r="H3627" i="6"/>
  <c r="G3627" i="6" s="1"/>
  <c r="H3580" i="6"/>
  <c r="G3580" i="6" s="1"/>
  <c r="H3525" i="6"/>
  <c r="G3525" i="6" s="1"/>
  <c r="H3420" i="6"/>
  <c r="G3420" i="6" s="1"/>
  <c r="H3416" i="6"/>
  <c r="G3416" i="6" s="1"/>
  <c r="H3365" i="6"/>
  <c r="G3365" i="6" s="1"/>
  <c r="H3267" i="6"/>
  <c r="G3267" i="6" s="1"/>
  <c r="H3189" i="6"/>
  <c r="G3189" i="6" s="1"/>
  <c r="H3571" i="6"/>
  <c r="G3571" i="6" s="1"/>
  <c r="H3569" i="6"/>
  <c r="G3569" i="6" s="1"/>
  <c r="H3560" i="6"/>
  <c r="G3560" i="6" s="1"/>
  <c r="H3556" i="6"/>
  <c r="G3556" i="6" s="1"/>
  <c r="H3488" i="6"/>
  <c r="G3488" i="6" s="1"/>
  <c r="H3399" i="6"/>
  <c r="G3399" i="6" s="1"/>
  <c r="H3397" i="6"/>
  <c r="G3397" i="6" s="1"/>
  <c r="H3306" i="6"/>
  <c r="G3306" i="6" s="1"/>
  <c r="H3272" i="6"/>
  <c r="G3272" i="6" s="1"/>
  <c r="H3252" i="6"/>
  <c r="G3252" i="6" s="1"/>
  <c r="H3490" i="6"/>
  <c r="G3490" i="6" s="1"/>
  <c r="H3482" i="6"/>
  <c r="G3482" i="6" s="1"/>
  <c r="H3454" i="6"/>
  <c r="G3454" i="6" s="1"/>
  <c r="H3321" i="6"/>
  <c r="G3321" i="6" s="1"/>
  <c r="H3264" i="6"/>
  <c r="G3264" i="6" s="1"/>
  <c r="H3239" i="6"/>
  <c r="G3239" i="6" s="1"/>
  <c r="H3209" i="6"/>
  <c r="G3209" i="6" s="1"/>
  <c r="H3181" i="6"/>
  <c r="G3181" i="6" s="1"/>
  <c r="H3422" i="6"/>
  <c r="G3422" i="6" s="1"/>
  <c r="H3376" i="6"/>
  <c r="G3376" i="6" s="1"/>
  <c r="H3343" i="6"/>
  <c r="G3343" i="6" s="1"/>
  <c r="H3318" i="6"/>
  <c r="G3318" i="6" s="1"/>
  <c r="H3313" i="6"/>
  <c r="G3313" i="6" s="1"/>
  <c r="H3269" i="6"/>
  <c r="G3269" i="6" s="1"/>
  <c r="H3236" i="6"/>
  <c r="G3236" i="6" s="1"/>
  <c r="H3231" i="6"/>
  <c r="G3231" i="6" s="1"/>
  <c r="H3191" i="6"/>
  <c r="G3191" i="6" s="1"/>
  <c r="H3541" i="6"/>
  <c r="G3541" i="6" s="1"/>
  <c r="H3464" i="6"/>
  <c r="G3464" i="6" s="1"/>
  <c r="H3462" i="6"/>
  <c r="G3462" i="6" s="1"/>
  <c r="H3438" i="6"/>
  <c r="G3438" i="6" s="1"/>
  <c r="H3338" i="6"/>
  <c r="G3338" i="6" s="1"/>
  <c r="H3294" i="6"/>
  <c r="G3294" i="6" s="1"/>
  <c r="H3274" i="6"/>
  <c r="G3274" i="6" s="1"/>
  <c r="H3496" i="6"/>
  <c r="G3496" i="6" s="1"/>
  <c r="H3446" i="6"/>
  <c r="G3446" i="6" s="1"/>
  <c r="H3444" i="6"/>
  <c r="G3444" i="6" s="1"/>
  <c r="H3434" i="6"/>
  <c r="G3434" i="6" s="1"/>
  <c r="H3411" i="6"/>
  <c r="G3411" i="6" s="1"/>
  <c r="H3403" i="6"/>
  <c r="G3403" i="6" s="1"/>
  <c r="H3392" i="6"/>
  <c r="G3392" i="6" s="1"/>
  <c r="H3378" i="6"/>
  <c r="G3378" i="6" s="1"/>
  <c r="H3357" i="6"/>
  <c r="G3357" i="6" s="1"/>
  <c r="H3530" i="6"/>
  <c r="G3530" i="6" s="1"/>
  <c r="H3515" i="6"/>
  <c r="G3515" i="6" s="1"/>
  <c r="H3509" i="6"/>
  <c r="G3509" i="6" s="1"/>
  <c r="H3440" i="6"/>
  <c r="G3440" i="6" s="1"/>
  <c r="H3432" i="6"/>
  <c r="G3432" i="6" s="1"/>
  <c r="H3415" i="6"/>
  <c r="G3415" i="6" s="1"/>
  <c r="H3385" i="6"/>
  <c r="G3385" i="6" s="1"/>
  <c r="H3323" i="6"/>
  <c r="G3323" i="6" s="1"/>
  <c r="H3291" i="6"/>
  <c r="G3291" i="6" s="1"/>
  <c r="H3470" i="6"/>
  <c r="G3470" i="6" s="1"/>
  <c r="H3466" i="6"/>
  <c r="G3466" i="6" s="1"/>
  <c r="H3448" i="6"/>
  <c r="G3448" i="6" s="1"/>
  <c r="H3409" i="6"/>
  <c r="G3409" i="6" s="1"/>
  <c r="H3387" i="6"/>
  <c r="G3387" i="6" s="1"/>
  <c r="H3345" i="6"/>
  <c r="G3345" i="6" s="1"/>
  <c r="H3298" i="6"/>
  <c r="G3298" i="6" s="1"/>
  <c r="H3286" i="6"/>
  <c r="G3286" i="6" s="1"/>
  <c r="H3271" i="6"/>
  <c r="G3271" i="6" s="1"/>
  <c r="H3208" i="6"/>
  <c r="G3208" i="6" s="1"/>
  <c r="H3599" i="6"/>
  <c r="G3599" i="6" s="1"/>
  <c r="H3539" i="6"/>
  <c r="G3539" i="6" s="1"/>
  <c r="H3537" i="6"/>
  <c r="G3537" i="6" s="1"/>
  <c r="H3421" i="6"/>
  <c r="G3421" i="6" s="1"/>
  <c r="H3413" i="6"/>
  <c r="G3413" i="6" s="1"/>
  <c r="H3396" i="6"/>
  <c r="G3396" i="6" s="1"/>
  <c r="H3394" i="6"/>
  <c r="G3394" i="6" s="1"/>
  <c r="H3366" i="6"/>
  <c r="G3366" i="6" s="1"/>
  <c r="H3188" i="6"/>
  <c r="G3188" i="6" s="1"/>
  <c r="H3395" i="6"/>
  <c r="G3395" i="6" s="1"/>
  <c r="H3371" i="6"/>
  <c r="G3371" i="6" s="1"/>
  <c r="H3382" i="6"/>
  <c r="G3382" i="6" s="1"/>
  <c r="H3468" i="6"/>
  <c r="G3468" i="6" s="1"/>
  <c r="H3492" i="6"/>
  <c r="G3492" i="6" s="1"/>
  <c r="H3280" i="6"/>
  <c r="G3280" i="6" s="1"/>
  <c r="H3390" i="6"/>
  <c r="G3390" i="6" s="1"/>
  <c r="H3401" i="6"/>
  <c r="G3401" i="6" s="1"/>
  <c r="H3692" i="6"/>
  <c r="G3692" i="6" s="1"/>
  <c r="H3419" i="6"/>
  <c r="G3419" i="6" s="1"/>
  <c r="H3491" i="6"/>
  <c r="G3491" i="6" s="1"/>
  <c r="H3572" i="6"/>
  <c r="G3572" i="6" s="1"/>
  <c r="H3359" i="6"/>
  <c r="G3359" i="6" s="1"/>
  <c r="H3524" i="6"/>
  <c r="G3524" i="6" s="1"/>
  <c r="H3305" i="6"/>
  <c r="G3305" i="6" s="1"/>
  <c r="H3500" i="6"/>
  <c r="G3500" i="6" s="1"/>
  <c r="H3653" i="6"/>
  <c r="G3653" i="6" s="1"/>
  <c r="H3617" i="6"/>
  <c r="G3617" i="6" s="1"/>
  <c r="H3588" i="6"/>
  <c r="G3588" i="6" s="1"/>
  <c r="H3568" i="6"/>
  <c r="G3568" i="6" s="1"/>
  <c r="H3485" i="6"/>
  <c r="G3485" i="6" s="1"/>
  <c r="H3354" i="6"/>
  <c r="G3354" i="6" s="1"/>
  <c r="H3347" i="6"/>
  <c r="G3347" i="6" s="1"/>
  <c r="H3335" i="6"/>
  <c r="G3335" i="6" s="1"/>
  <c r="H3557" i="6"/>
  <c r="G3557" i="6" s="1"/>
  <c r="H3535" i="6"/>
  <c r="G3535" i="6" s="1"/>
  <c r="H3516" i="6"/>
  <c r="G3516" i="6" s="1"/>
  <c r="H3505" i="6"/>
  <c r="G3505" i="6" s="1"/>
  <c r="H3427" i="6"/>
  <c r="G3427" i="6" s="1"/>
  <c r="H3349" i="6"/>
  <c r="G3349" i="6" s="1"/>
  <c r="H3342" i="6"/>
  <c r="G3342" i="6" s="1"/>
  <c r="H3307" i="6"/>
  <c r="G3307" i="6" s="1"/>
  <c r="H3283" i="6"/>
  <c r="G3283" i="6" s="1"/>
  <c r="H3198" i="6"/>
  <c r="G3198" i="6" s="1"/>
  <c r="H3431" i="6"/>
  <c r="G3431" i="6" s="1"/>
  <c r="H3406" i="6"/>
  <c r="G3406" i="6" s="1"/>
  <c r="H3404" i="6"/>
  <c r="G3404" i="6" s="1"/>
  <c r="H3402" i="6"/>
  <c r="G3402" i="6" s="1"/>
  <c r="H3302" i="6"/>
  <c r="G3302" i="6" s="1"/>
  <c r="H3295" i="6"/>
  <c r="G3295" i="6" s="1"/>
  <c r="H3278" i="6"/>
  <c r="G3278" i="6" s="1"/>
  <c r="H3253" i="6"/>
  <c r="G3253" i="6" s="1"/>
  <c r="H3179" i="6"/>
  <c r="G3179" i="6" s="1"/>
  <c r="H3425" i="6"/>
  <c r="G3425" i="6" s="1"/>
  <c r="H3389" i="6"/>
  <c r="G3389" i="6" s="1"/>
  <c r="H3384" i="6"/>
  <c r="G3384" i="6" s="1"/>
  <c r="H3377" i="6"/>
  <c r="G3377" i="6" s="1"/>
  <c r="H3370" i="6"/>
  <c r="G3370" i="6" s="1"/>
  <c r="H3337" i="6"/>
  <c r="G3337" i="6" s="1"/>
  <c r="H3258" i="6"/>
  <c r="G3258" i="6" s="1"/>
  <c r="H3240" i="6"/>
  <c r="G3240" i="6" s="1"/>
  <c r="H3210" i="6"/>
  <c r="G3210" i="6" s="1"/>
  <c r="H3483" i="6"/>
  <c r="G3483" i="6" s="1"/>
  <c r="H3449" i="6"/>
  <c r="G3449" i="6" s="1"/>
  <c r="H3447" i="6"/>
  <c r="G3447" i="6" s="1"/>
  <c r="H3445" i="6"/>
  <c r="G3445" i="6" s="1"/>
  <c r="H3441" i="6"/>
  <c r="G3441" i="6" s="1"/>
  <c r="H3429" i="6"/>
  <c r="G3429" i="6" s="1"/>
  <c r="H3260" i="6"/>
  <c r="G3260" i="6" s="1"/>
  <c r="H3461" i="6"/>
  <c r="G3461" i="6" s="1"/>
  <c r="H3457" i="6"/>
  <c r="G3457" i="6" s="1"/>
  <c r="H3408" i="6"/>
  <c r="G3408" i="6" s="1"/>
  <c r="H3363" i="6"/>
  <c r="G3363" i="6" s="1"/>
  <c r="H3346" i="6"/>
  <c r="G3346" i="6" s="1"/>
  <c r="H3237" i="6"/>
  <c r="G3237" i="6" s="1"/>
  <c r="H3232" i="6"/>
  <c r="G3232" i="6" s="1"/>
  <c r="H3212" i="6"/>
  <c r="G3212" i="6" s="1"/>
  <c r="H3309" i="6"/>
  <c r="G3309" i="6" s="1"/>
  <c r="H2971" i="6"/>
  <c r="G2971" i="6" s="1"/>
  <c r="H3502" i="6"/>
  <c r="G3502" i="6" s="1"/>
  <c r="H3407" i="6"/>
  <c r="G3407" i="6" s="1"/>
  <c r="H3393" i="6"/>
  <c r="G3393" i="6" s="1"/>
  <c r="H3391" i="6"/>
  <c r="G3391" i="6" s="1"/>
  <c r="H3374" i="6"/>
  <c r="G3374" i="6" s="1"/>
  <c r="H3334" i="6"/>
  <c r="G3334" i="6" s="1"/>
  <c r="H3303" i="6"/>
  <c r="G3303" i="6" s="1"/>
  <c r="H3292" i="6"/>
  <c r="G3292" i="6" s="1"/>
  <c r="H3226" i="6"/>
  <c r="G3226" i="6" s="1"/>
  <c r="H3149" i="6"/>
  <c r="G3149" i="6" s="1"/>
  <c r="H3075" i="6"/>
  <c r="G3075" i="6" s="1"/>
  <c r="H3281" i="6"/>
  <c r="G3281" i="6" s="1"/>
  <c r="H3279" i="6"/>
  <c r="G3279" i="6" s="1"/>
  <c r="H3256" i="6"/>
  <c r="G3256" i="6" s="1"/>
  <c r="H3254" i="6"/>
  <c r="G3254" i="6" s="1"/>
  <c r="H3234" i="6"/>
  <c r="G3234" i="6" s="1"/>
  <c r="H3230" i="6"/>
  <c r="G3230" i="6" s="1"/>
  <c r="H3220" i="6"/>
  <c r="G3220" i="6" s="1"/>
  <c r="H3214" i="6"/>
  <c r="G3214" i="6" s="1"/>
  <c r="H3193" i="6"/>
  <c r="G3193" i="6" s="1"/>
  <c r="H3178" i="6"/>
  <c r="G3178" i="6" s="1"/>
  <c r="H3159" i="6"/>
  <c r="G3159" i="6" s="1"/>
  <c r="H3507" i="6"/>
  <c r="G3507" i="6" s="1"/>
  <c r="H3486" i="6"/>
  <c r="G3486" i="6" s="1"/>
  <c r="H3450" i="6"/>
  <c r="G3450" i="6" s="1"/>
  <c r="H3443" i="6"/>
  <c r="G3443" i="6" s="1"/>
  <c r="H3405" i="6"/>
  <c r="G3405" i="6" s="1"/>
  <c r="H3398" i="6"/>
  <c r="G3398" i="6" s="1"/>
  <c r="H3383" i="6"/>
  <c r="G3383" i="6" s="1"/>
  <c r="H3320" i="6"/>
  <c r="G3320" i="6" s="1"/>
  <c r="H3224" i="6"/>
  <c r="G3224" i="6" s="1"/>
  <c r="H3184" i="6"/>
  <c r="G3184" i="6" s="1"/>
  <c r="H3173" i="6"/>
  <c r="G3173" i="6" s="1"/>
  <c r="H3352" i="6"/>
  <c r="G3352" i="6" s="1"/>
  <c r="H3350" i="6"/>
  <c r="G3350" i="6" s="1"/>
  <c r="H3341" i="6"/>
  <c r="G3341" i="6" s="1"/>
  <c r="H3290" i="6"/>
  <c r="G3290" i="6" s="1"/>
  <c r="H3277" i="6"/>
  <c r="G3277" i="6" s="1"/>
  <c r="H3228" i="6"/>
  <c r="G3228" i="6" s="1"/>
  <c r="H3182" i="6"/>
  <c r="G3182" i="6" s="1"/>
  <c r="H3166" i="6"/>
  <c r="G3166" i="6" s="1"/>
  <c r="H3069" i="6"/>
  <c r="G3069" i="6" s="1"/>
  <c r="H3133" i="6"/>
  <c r="G3133" i="6" s="1"/>
  <c r="H3044" i="6"/>
  <c r="G3044" i="6" s="1"/>
  <c r="H3460" i="6"/>
  <c r="G3460" i="6" s="1"/>
  <c r="H3430" i="6"/>
  <c r="G3430" i="6" s="1"/>
  <c r="H3412" i="6"/>
  <c r="G3412" i="6" s="1"/>
  <c r="H3324" i="6"/>
  <c r="G3324" i="6" s="1"/>
  <c r="H3322" i="6"/>
  <c r="G3322" i="6" s="1"/>
  <c r="H3314" i="6"/>
  <c r="G3314" i="6" s="1"/>
  <c r="H3310" i="6"/>
  <c r="G3310" i="6" s="1"/>
  <c r="H3301" i="6"/>
  <c r="G3301" i="6" s="1"/>
  <c r="H3299" i="6"/>
  <c r="G3299" i="6" s="1"/>
  <c r="H3218" i="6"/>
  <c r="G3218" i="6" s="1"/>
  <c r="H3381" i="6"/>
  <c r="G3381" i="6" s="1"/>
  <c r="H3361" i="6"/>
  <c r="G3361" i="6" s="1"/>
  <c r="H3330" i="6"/>
  <c r="G3330" i="6" s="1"/>
  <c r="H3326" i="6"/>
  <c r="G3326" i="6" s="1"/>
  <c r="H3312" i="6"/>
  <c r="G3312" i="6" s="1"/>
  <c r="H3288" i="6"/>
  <c r="G3288" i="6" s="1"/>
  <c r="H3275" i="6"/>
  <c r="G3275" i="6" s="1"/>
  <c r="H3199" i="6"/>
  <c r="G3199" i="6" s="1"/>
  <c r="H3161" i="6"/>
  <c r="G3161" i="6" s="1"/>
  <c r="H3704" i="6"/>
  <c r="G3704" i="6" s="1"/>
  <c r="H3665" i="6"/>
  <c r="G3665" i="6" s="1"/>
  <c r="H3620" i="6"/>
  <c r="G3620" i="6" s="1"/>
  <c r="H3596" i="6"/>
  <c r="G3596" i="6" s="1"/>
  <c r="H3508" i="6"/>
  <c r="G3508" i="6" s="1"/>
  <c r="H3428" i="6"/>
  <c r="G3428" i="6" s="1"/>
  <c r="H3348" i="6"/>
  <c r="G3348" i="6" s="1"/>
  <c r="H3273" i="6"/>
  <c r="G3273" i="6" s="1"/>
  <c r="H3203" i="6"/>
  <c r="G3203" i="6" s="1"/>
  <c r="H3186" i="6"/>
  <c r="G3186" i="6" s="1"/>
  <c r="H3158" i="6"/>
  <c r="G3158" i="6" s="1"/>
  <c r="H3379" i="6"/>
  <c r="G3379" i="6" s="1"/>
  <c r="H3368" i="6"/>
  <c r="G3368" i="6" s="1"/>
  <c r="H3355" i="6"/>
  <c r="G3355" i="6" s="1"/>
  <c r="H3333" i="6"/>
  <c r="G3333" i="6" s="1"/>
  <c r="H3293" i="6"/>
  <c r="G3293" i="6" s="1"/>
  <c r="H3284" i="6"/>
  <c r="G3284" i="6" s="1"/>
  <c r="H3263" i="6"/>
  <c r="G3263" i="6" s="1"/>
  <c r="H3247" i="6"/>
  <c r="G3247" i="6" s="1"/>
  <c r="H3207" i="6"/>
  <c r="G3207" i="6" s="1"/>
  <c r="H3205" i="6"/>
  <c r="G3205" i="6" s="1"/>
  <c r="H3201" i="6"/>
  <c r="G3201" i="6" s="1"/>
  <c r="H3190" i="6"/>
  <c r="G3190" i="6" s="1"/>
  <c r="H2986" i="6"/>
  <c r="G2986" i="6" s="1"/>
  <c r="H3265" i="6"/>
  <c r="G3265" i="6" s="1"/>
  <c r="H3259" i="6"/>
  <c r="G3259" i="6" s="1"/>
  <c r="H3255" i="6"/>
  <c r="G3255" i="6" s="1"/>
  <c r="H3243" i="6"/>
  <c r="G3243" i="6" s="1"/>
  <c r="H3235" i="6"/>
  <c r="G3235" i="6" s="1"/>
  <c r="H3227" i="6"/>
  <c r="G3227" i="6" s="1"/>
  <c r="H3221" i="6"/>
  <c r="G3221" i="6" s="1"/>
  <c r="H3213" i="6"/>
  <c r="G3213" i="6" s="1"/>
  <c r="H3211" i="6"/>
  <c r="G3211" i="6" s="1"/>
  <c r="H3170" i="6"/>
  <c r="G3170" i="6" s="1"/>
  <c r="H3172" i="6"/>
  <c r="G3172" i="6" s="1"/>
  <c r="H3373" i="6"/>
  <c r="G3373" i="6" s="1"/>
  <c r="H3380" i="6"/>
  <c r="G3380" i="6" s="1"/>
  <c r="H3071" i="6"/>
  <c r="G3071" i="6" s="1"/>
  <c r="H3150" i="6"/>
  <c r="G3150" i="6" s="1"/>
  <c r="H3163" i="6"/>
  <c r="G3163" i="6" s="1"/>
  <c r="H3126" i="6"/>
  <c r="G3126" i="6" s="1"/>
  <c r="H3180" i="6"/>
  <c r="G3180" i="6" s="1"/>
  <c r="H3612" i="6"/>
  <c r="G3612" i="6" s="1"/>
  <c r="H3676" i="6"/>
  <c r="G3676" i="6" s="1"/>
  <c r="H3101" i="6"/>
  <c r="G3101" i="6" s="1"/>
  <c r="H3222" i="6"/>
  <c r="G3222" i="6" s="1"/>
  <c r="H3245" i="6"/>
  <c r="G3245" i="6" s="1"/>
  <c r="H3197" i="6"/>
  <c r="G3197" i="6" s="1"/>
  <c r="H3175" i="6"/>
  <c r="G3175" i="6" s="1"/>
  <c r="H3100" i="6"/>
  <c r="G3100" i="6" s="1"/>
  <c r="H3316" i="6"/>
  <c r="G3316" i="6" s="1"/>
  <c r="H3007" i="6"/>
  <c r="G3007" i="6" s="1"/>
  <c r="H3433" i="6"/>
  <c r="G3433" i="6" s="1"/>
  <c r="H3424" i="6"/>
  <c r="G3424" i="6" s="1"/>
  <c r="H3417" i="6"/>
  <c r="G3417" i="6" s="1"/>
  <c r="H3388" i="6"/>
  <c r="G3388" i="6" s="1"/>
  <c r="H3351" i="6"/>
  <c r="G3351" i="6" s="1"/>
  <c r="H3331" i="6"/>
  <c r="G3331" i="6" s="1"/>
  <c r="H3317" i="6"/>
  <c r="G3317" i="6" s="1"/>
  <c r="H3241" i="6"/>
  <c r="G3241" i="6" s="1"/>
  <c r="H3219" i="6"/>
  <c r="G3219" i="6" s="1"/>
  <c r="H3174" i="6"/>
  <c r="G3174" i="6" s="1"/>
  <c r="H3362" i="6"/>
  <c r="G3362" i="6" s="1"/>
  <c r="H3344" i="6"/>
  <c r="G3344" i="6" s="1"/>
  <c r="H3325" i="6"/>
  <c r="G3325" i="6" s="1"/>
  <c r="H3304" i="6"/>
  <c r="G3304" i="6" s="1"/>
  <c r="H3300" i="6"/>
  <c r="G3300" i="6" s="1"/>
  <c r="H3276" i="6"/>
  <c r="G3276" i="6" s="1"/>
  <c r="H3257" i="6"/>
  <c r="G3257" i="6" s="1"/>
  <c r="H3229" i="6"/>
  <c r="G3229" i="6" s="1"/>
  <c r="H3068" i="6"/>
  <c r="G3068" i="6" s="1"/>
  <c r="H3052" i="6"/>
  <c r="G3052" i="6" s="1"/>
  <c r="H3386" i="6"/>
  <c r="G3386" i="6" s="1"/>
  <c r="H3360" i="6"/>
  <c r="G3360" i="6" s="1"/>
  <c r="H3353" i="6"/>
  <c r="G3353" i="6" s="1"/>
  <c r="H3340" i="6"/>
  <c r="G3340" i="6" s="1"/>
  <c r="H3329" i="6"/>
  <c r="G3329" i="6" s="1"/>
  <c r="H3327" i="6"/>
  <c r="G3327" i="6" s="1"/>
  <c r="H3315" i="6"/>
  <c r="G3315" i="6" s="1"/>
  <c r="H3311" i="6"/>
  <c r="G3311" i="6" s="1"/>
  <c r="H3287" i="6"/>
  <c r="G3287" i="6" s="1"/>
  <c r="H3268" i="6"/>
  <c r="G3268" i="6" s="1"/>
  <c r="H3200" i="6"/>
  <c r="G3200" i="6" s="1"/>
  <c r="H3097" i="6"/>
  <c r="G3097" i="6" s="1"/>
  <c r="H3369" i="6"/>
  <c r="G3369" i="6" s="1"/>
  <c r="H3367" i="6"/>
  <c r="G3367" i="6" s="1"/>
  <c r="H3266" i="6"/>
  <c r="G3266" i="6" s="1"/>
  <c r="H3250" i="6"/>
  <c r="G3250" i="6" s="1"/>
  <c r="H3248" i="6"/>
  <c r="G3248" i="6" s="1"/>
  <c r="H3246" i="6"/>
  <c r="G3246" i="6" s="1"/>
  <c r="H3196" i="6"/>
  <c r="G3196" i="6" s="1"/>
  <c r="H3185" i="6"/>
  <c r="G3185" i="6" s="1"/>
  <c r="H3122" i="6"/>
  <c r="G3122" i="6" s="1"/>
  <c r="H3194" i="6"/>
  <c r="G3194" i="6" s="1"/>
  <c r="H3102" i="6"/>
  <c r="G3102" i="6" s="1"/>
  <c r="H3635" i="6"/>
  <c r="G3635" i="6" s="1"/>
  <c r="H3614" i="6"/>
  <c r="G3614" i="6" s="1"/>
  <c r="H3578" i="6"/>
  <c r="G3578" i="6" s="1"/>
  <c r="H3566" i="6"/>
  <c r="G3566" i="6" s="1"/>
  <c r="H3564" i="6"/>
  <c r="G3564" i="6" s="1"/>
  <c r="H3452" i="6"/>
  <c r="G3452" i="6" s="1"/>
  <c r="H3356" i="6"/>
  <c r="G3356" i="6" s="1"/>
  <c r="H3296" i="6"/>
  <c r="G3296" i="6" s="1"/>
  <c r="H3289" i="6"/>
  <c r="G3289" i="6" s="1"/>
  <c r="H3238" i="6"/>
  <c r="G3238" i="6" s="1"/>
  <c r="H3157" i="6"/>
  <c r="G3157" i="6" s="1"/>
  <c r="H3328" i="6"/>
  <c r="G3328" i="6" s="1"/>
  <c r="H3319" i="6"/>
  <c r="G3319" i="6" s="1"/>
  <c r="H3297" i="6"/>
  <c r="G3297" i="6" s="1"/>
  <c r="H3251" i="6"/>
  <c r="G3251" i="6" s="1"/>
  <c r="H3183" i="6"/>
  <c r="G3183" i="6" s="1"/>
  <c r="H3148" i="6"/>
  <c r="G3148" i="6" s="1"/>
  <c r="H3127" i="6"/>
  <c r="G3127" i="6" s="1"/>
  <c r="H3093" i="6"/>
  <c r="G3093" i="6" s="1"/>
  <c r="H3067" i="6"/>
  <c r="G3067" i="6" s="1"/>
  <c r="H3006" i="6"/>
  <c r="G3006" i="6" s="1"/>
  <c r="H3153" i="6"/>
  <c r="G3153" i="6" s="1"/>
  <c r="H3151" i="6"/>
  <c r="G3151" i="6" s="1"/>
  <c r="H3140" i="6"/>
  <c r="G3140" i="6" s="1"/>
  <c r="H3112" i="6"/>
  <c r="G3112" i="6" s="1"/>
  <c r="H3081" i="6"/>
  <c r="G3081" i="6" s="1"/>
  <c r="H3047" i="6"/>
  <c r="G3047" i="6" s="1"/>
  <c r="H3039" i="6"/>
  <c r="G3039" i="6" s="1"/>
  <c r="H3019" i="6"/>
  <c r="G3019" i="6" s="1"/>
  <c r="H3008" i="6"/>
  <c r="G3008" i="6" s="1"/>
  <c r="H2943" i="6"/>
  <c r="G2943" i="6" s="1"/>
  <c r="H2905" i="6"/>
  <c r="G2905" i="6" s="1"/>
  <c r="H3177" i="6"/>
  <c r="G3177" i="6" s="1"/>
  <c r="H3168" i="6"/>
  <c r="G3168" i="6" s="1"/>
  <c r="H3136" i="6"/>
  <c r="G3136" i="6" s="1"/>
  <c r="H3125" i="6"/>
  <c r="G3125" i="6" s="1"/>
  <c r="H3091" i="6"/>
  <c r="G3091" i="6" s="1"/>
  <c r="H3089" i="6"/>
  <c r="G3089" i="6" s="1"/>
  <c r="H3060" i="6"/>
  <c r="G3060" i="6" s="1"/>
  <c r="H3030" i="6"/>
  <c r="G3030" i="6" s="1"/>
  <c r="H3026" i="6"/>
  <c r="G3026" i="6" s="1"/>
  <c r="H2979" i="6"/>
  <c r="G2979" i="6" s="1"/>
  <c r="H2950" i="6"/>
  <c r="G2950" i="6" s="1"/>
  <c r="H3249" i="6"/>
  <c r="G3249" i="6" s="1"/>
  <c r="H3242" i="6"/>
  <c r="G3242" i="6" s="1"/>
  <c r="H3217" i="6"/>
  <c r="G3217" i="6" s="1"/>
  <c r="H3215" i="6"/>
  <c r="G3215" i="6" s="1"/>
  <c r="H3142" i="6"/>
  <c r="G3142" i="6" s="1"/>
  <c r="H3118" i="6"/>
  <c r="G3118" i="6" s="1"/>
  <c r="H3116" i="6"/>
  <c r="G3116" i="6" s="1"/>
  <c r="H3108" i="6"/>
  <c r="G3108" i="6" s="1"/>
  <c r="H3095" i="6"/>
  <c r="G3095" i="6" s="1"/>
  <c r="H3058" i="6"/>
  <c r="G3058" i="6" s="1"/>
  <c r="H3021" i="6"/>
  <c r="G3021" i="6" s="1"/>
  <c r="H2988" i="6"/>
  <c r="G2988" i="6" s="1"/>
  <c r="H3204" i="6"/>
  <c r="G3204" i="6" s="1"/>
  <c r="H3202" i="6"/>
  <c r="G3202" i="6" s="1"/>
  <c r="H3195" i="6"/>
  <c r="G3195" i="6" s="1"/>
  <c r="H3164" i="6"/>
  <c r="G3164" i="6" s="1"/>
  <c r="H3138" i="6"/>
  <c r="G3138" i="6" s="1"/>
  <c r="H3134" i="6"/>
  <c r="G3134" i="6" s="1"/>
  <c r="H3045" i="6"/>
  <c r="G3045" i="6" s="1"/>
  <c r="H3043" i="6"/>
  <c r="G3043" i="6" s="1"/>
  <c r="H3032" i="6"/>
  <c r="G3032" i="6" s="1"/>
  <c r="H2945" i="6"/>
  <c r="G2945" i="6" s="1"/>
  <c r="H2784" i="6"/>
  <c r="G2784" i="6" s="1"/>
  <c r="H2792" i="6"/>
  <c r="G2792" i="6" s="1"/>
  <c r="H2877" i="6"/>
  <c r="G2877" i="6" s="1"/>
  <c r="H2881" i="6"/>
  <c r="G2881" i="6" s="1"/>
  <c r="H2925" i="6"/>
  <c r="G2925" i="6" s="1"/>
  <c r="H2952" i="6"/>
  <c r="G2952" i="6" s="1"/>
  <c r="H2973" i="6"/>
  <c r="G2973" i="6" s="1"/>
  <c r="H2822" i="6"/>
  <c r="G2822" i="6" s="1"/>
  <c r="H2851" i="6"/>
  <c r="G2851" i="6" s="1"/>
  <c r="H2890" i="6"/>
  <c r="G2890" i="6" s="1"/>
  <c r="H2898" i="6"/>
  <c r="G2898" i="6" s="1"/>
  <c r="H2927" i="6"/>
  <c r="G2927" i="6" s="1"/>
  <c r="H2917" i="6"/>
  <c r="G2917" i="6" s="1"/>
  <c r="H3110" i="6"/>
  <c r="G3110" i="6" s="1"/>
  <c r="H3132" i="6"/>
  <c r="G3132" i="6" s="1"/>
  <c r="H3155" i="6"/>
  <c r="G3155" i="6" s="1"/>
  <c r="H3162" i="6"/>
  <c r="G3162" i="6" s="1"/>
  <c r="H3192" i="6"/>
  <c r="G3192" i="6" s="1"/>
  <c r="H2994" i="6"/>
  <c r="G2994" i="6" s="1"/>
  <c r="H3261" i="6"/>
  <c r="G3261" i="6" s="1"/>
  <c r="H2811" i="6"/>
  <c r="G2811" i="6" s="1"/>
  <c r="H2911" i="6"/>
  <c r="G2911" i="6" s="1"/>
  <c r="H2919" i="6"/>
  <c r="G2919" i="6" s="1"/>
  <c r="H2958" i="6"/>
  <c r="G2958" i="6" s="1"/>
  <c r="H2962" i="6"/>
  <c r="G2962" i="6" s="1"/>
  <c r="H3010" i="6"/>
  <c r="G3010" i="6" s="1"/>
  <c r="H3023" i="6"/>
  <c r="G3023" i="6" s="1"/>
  <c r="H3040" i="6"/>
  <c r="G3040" i="6" s="1"/>
  <c r="H3056" i="6"/>
  <c r="G3056" i="6" s="1"/>
  <c r="H2777" i="6"/>
  <c r="G2777" i="6" s="1"/>
  <c r="H2964" i="6"/>
  <c r="G2964" i="6" s="1"/>
  <c r="H2968" i="6"/>
  <c r="G2968" i="6" s="1"/>
  <c r="H2981" i="6"/>
  <c r="G2981" i="6" s="1"/>
  <c r="H3042" i="6"/>
  <c r="G3042" i="6" s="1"/>
  <c r="H2834" i="6"/>
  <c r="G2834" i="6" s="1"/>
  <c r="H2876" i="6"/>
  <c r="G2876" i="6" s="1"/>
  <c r="H2880" i="6"/>
  <c r="G2880" i="6" s="1"/>
  <c r="H2893" i="6"/>
  <c r="G2893" i="6" s="1"/>
  <c r="H2926" i="6"/>
  <c r="G2926" i="6" s="1"/>
  <c r="H2872" i="6"/>
  <c r="G2872" i="6" s="1"/>
  <c r="H2882" i="6"/>
  <c r="G2882" i="6" s="1"/>
  <c r="H2897" i="6"/>
  <c r="G2897" i="6" s="1"/>
  <c r="H2930" i="6"/>
  <c r="G2930" i="6" s="1"/>
  <c r="H2949" i="6"/>
  <c r="G2949" i="6" s="1"/>
  <c r="H3051" i="6"/>
  <c r="G3051" i="6" s="1"/>
  <c r="H2814" i="6"/>
  <c r="G2814" i="6" s="1"/>
  <c r="H2841" i="6"/>
  <c r="G2841" i="6" s="1"/>
  <c r="H2852" i="6"/>
  <c r="G2852" i="6" s="1"/>
  <c r="H2870" i="6"/>
  <c r="G2870" i="6" s="1"/>
  <c r="H2934" i="6"/>
  <c r="G2934" i="6" s="1"/>
  <c r="H2953" i="6"/>
  <c r="G2953" i="6" s="1"/>
  <c r="H3005" i="6"/>
  <c r="G3005" i="6" s="1"/>
  <c r="H3029" i="6"/>
  <c r="G3029" i="6" s="1"/>
  <c r="H3079" i="6"/>
  <c r="G3079" i="6" s="1"/>
  <c r="H2957" i="6"/>
  <c r="G2957" i="6" s="1"/>
  <c r="H2976" i="6"/>
  <c r="G2976" i="6" s="1"/>
  <c r="H2987" i="6"/>
  <c r="G2987" i="6" s="1"/>
  <c r="H2989" i="6"/>
  <c r="G2989" i="6" s="1"/>
  <c r="H3000" i="6"/>
  <c r="G3000" i="6" s="1"/>
  <c r="H2789" i="6"/>
  <c r="G2789" i="6" s="1"/>
  <c r="H2914" i="6"/>
  <c r="G2914" i="6" s="1"/>
  <c r="H2918" i="6"/>
  <c r="G2918" i="6" s="1"/>
  <c r="H2938" i="6"/>
  <c r="G2938" i="6" s="1"/>
  <c r="H2991" i="6"/>
  <c r="G2991" i="6" s="1"/>
  <c r="H2805" i="6"/>
  <c r="G2805" i="6" s="1"/>
  <c r="H2959" i="6"/>
  <c r="G2959" i="6" s="1"/>
  <c r="H2980" i="6"/>
  <c r="G2980" i="6" s="1"/>
  <c r="H2995" i="6"/>
  <c r="G2995" i="6" s="1"/>
  <c r="H3009" i="6"/>
  <c r="G3009" i="6" s="1"/>
  <c r="H3037" i="6"/>
  <c r="G3037" i="6" s="1"/>
  <c r="H3055" i="6"/>
  <c r="G3055" i="6" s="1"/>
  <c r="H2904" i="6"/>
  <c r="G2904" i="6" s="1"/>
  <c r="H2908" i="6"/>
  <c r="G2908" i="6" s="1"/>
  <c r="H2997" i="6"/>
  <c r="G2997" i="6" s="1"/>
  <c r="H3013" i="6"/>
  <c r="G3013" i="6" s="1"/>
  <c r="H3087" i="6"/>
  <c r="G3087" i="6" s="1"/>
  <c r="H3115" i="6"/>
  <c r="G3115" i="6" s="1"/>
  <c r="H2963" i="6"/>
  <c r="G2963" i="6" s="1"/>
  <c r="H2967" i="6"/>
  <c r="G2967" i="6" s="1"/>
  <c r="H3041" i="6"/>
  <c r="G3041" i="6" s="1"/>
  <c r="H3074" i="6"/>
  <c r="G3074" i="6" s="1"/>
  <c r="H3094" i="6"/>
  <c r="G3094" i="6" s="1"/>
  <c r="H3128" i="6"/>
  <c r="G3128" i="6" s="1"/>
  <c r="H2764" i="6"/>
  <c r="G2764" i="6" s="1"/>
  <c r="H2833" i="6"/>
  <c r="G2833" i="6" s="1"/>
  <c r="H2855" i="6"/>
  <c r="G2855" i="6" s="1"/>
  <c r="H2864" i="6"/>
  <c r="G2864" i="6" s="1"/>
  <c r="H2892" i="6"/>
  <c r="G2892" i="6" s="1"/>
  <c r="H2896" i="6"/>
  <c r="G2896" i="6" s="1"/>
  <c r="H3099" i="6"/>
  <c r="G3099" i="6" s="1"/>
  <c r="H3078" i="6"/>
  <c r="G3078" i="6" s="1"/>
  <c r="H3076" i="6"/>
  <c r="G3076" i="6" s="1"/>
  <c r="H3070" i="6"/>
  <c r="G3070" i="6" s="1"/>
  <c r="H3064" i="6"/>
  <c r="G3064" i="6" s="1"/>
  <c r="H3034" i="6"/>
  <c r="G3034" i="6" s="1"/>
  <c r="H3014" i="6"/>
  <c r="G3014" i="6" s="1"/>
  <c r="H2990" i="6"/>
  <c r="G2990" i="6" s="1"/>
  <c r="H2983" i="6"/>
  <c r="G2983" i="6" s="1"/>
  <c r="H2974" i="6"/>
  <c r="G2974" i="6" s="1"/>
  <c r="H2947" i="6"/>
  <c r="G2947" i="6" s="1"/>
  <c r="H3270" i="6"/>
  <c r="G3270" i="6" s="1"/>
  <c r="H3160" i="6"/>
  <c r="G3160" i="6" s="1"/>
  <c r="H3120" i="6"/>
  <c r="G3120" i="6" s="1"/>
  <c r="H3103" i="6"/>
  <c r="G3103" i="6" s="1"/>
  <c r="H3072" i="6"/>
  <c r="G3072" i="6" s="1"/>
  <c r="H3036" i="6"/>
  <c r="G3036" i="6" s="1"/>
  <c r="H3003" i="6"/>
  <c r="G3003" i="6" s="1"/>
  <c r="H2999" i="6"/>
  <c r="G2999" i="6" s="1"/>
  <c r="H2826" i="6"/>
  <c r="G2826" i="6" s="1"/>
  <c r="H2818" i="6"/>
  <c r="G2818" i="6" s="1"/>
  <c r="H3548" i="6"/>
  <c r="G3548" i="6" s="1"/>
  <c r="H3484" i="6"/>
  <c r="G3484" i="6" s="1"/>
  <c r="H3436" i="6"/>
  <c r="G3436" i="6" s="1"/>
  <c r="H3400" i="6"/>
  <c r="G3400" i="6" s="1"/>
  <c r="H3372" i="6"/>
  <c r="G3372" i="6" s="1"/>
  <c r="H3336" i="6"/>
  <c r="G3336" i="6" s="1"/>
  <c r="H3308" i="6"/>
  <c r="G3308" i="6" s="1"/>
  <c r="H3156" i="6"/>
  <c r="G3156" i="6" s="1"/>
  <c r="H3147" i="6"/>
  <c r="G3147" i="6" s="1"/>
  <c r="H3143" i="6"/>
  <c r="G3143" i="6" s="1"/>
  <c r="H3141" i="6"/>
  <c r="G3141" i="6" s="1"/>
  <c r="H3080" i="6"/>
  <c r="G3080" i="6" s="1"/>
  <c r="H3066" i="6"/>
  <c r="G3066" i="6" s="1"/>
  <c r="H3027" i="6"/>
  <c r="G3027" i="6" s="1"/>
  <c r="H3016" i="6"/>
  <c r="G3016" i="6" s="1"/>
  <c r="H3001" i="6"/>
  <c r="G3001" i="6" s="1"/>
  <c r="H2992" i="6"/>
  <c r="G2992" i="6" s="1"/>
  <c r="H2985" i="6"/>
  <c r="G2985" i="6" s="1"/>
  <c r="H2954" i="6"/>
  <c r="G2954" i="6" s="1"/>
  <c r="H3107" i="6"/>
  <c r="G3107" i="6" s="1"/>
  <c r="H3105" i="6"/>
  <c r="G3105" i="6" s="1"/>
  <c r="H3092" i="6"/>
  <c r="G3092" i="6" s="1"/>
  <c r="H3084" i="6"/>
  <c r="G3084" i="6" s="1"/>
  <c r="H3082" i="6"/>
  <c r="G3082" i="6" s="1"/>
  <c r="H3057" i="6"/>
  <c r="G3057" i="6" s="1"/>
  <c r="H3031" i="6"/>
  <c r="G3031" i="6" s="1"/>
  <c r="H3018" i="6"/>
  <c r="G3018" i="6" s="1"/>
  <c r="H2966" i="6"/>
  <c r="G2966" i="6" s="1"/>
  <c r="H2956" i="6"/>
  <c r="G2956" i="6" s="1"/>
  <c r="H2836" i="6"/>
  <c r="G2836" i="6" s="1"/>
  <c r="H3176" i="6"/>
  <c r="G3176" i="6" s="1"/>
  <c r="H3171" i="6"/>
  <c r="G3171" i="6" s="1"/>
  <c r="H3167" i="6"/>
  <c r="G3167" i="6" s="1"/>
  <c r="H3154" i="6"/>
  <c r="G3154" i="6" s="1"/>
  <c r="H3152" i="6"/>
  <c r="G3152" i="6" s="1"/>
  <c r="H3117" i="6"/>
  <c r="G3117" i="6" s="1"/>
  <c r="H3111" i="6"/>
  <c r="G3111" i="6" s="1"/>
  <c r="H3086" i="6"/>
  <c r="G3086" i="6" s="1"/>
  <c r="H3046" i="6"/>
  <c r="G3046" i="6" s="1"/>
  <c r="H2939" i="6"/>
  <c r="G2939" i="6" s="1"/>
  <c r="H2867" i="6"/>
  <c r="G2867" i="6" s="1"/>
  <c r="H2937" i="6"/>
  <c r="G2937" i="6" s="1"/>
  <c r="H3135" i="6"/>
  <c r="G3135" i="6" s="1"/>
  <c r="H3113" i="6"/>
  <c r="G3113" i="6" s="1"/>
  <c r="H3098" i="6"/>
  <c r="G3098" i="6" s="1"/>
  <c r="H3088" i="6"/>
  <c r="G3088" i="6" s="1"/>
  <c r="H3059" i="6"/>
  <c r="G3059" i="6" s="1"/>
  <c r="H3033" i="6"/>
  <c r="G3033" i="6" s="1"/>
  <c r="H3011" i="6"/>
  <c r="G3011" i="6" s="1"/>
  <c r="H2982" i="6"/>
  <c r="G2982" i="6" s="1"/>
  <c r="H2951" i="6"/>
  <c r="G2951" i="6" s="1"/>
  <c r="H2901" i="6"/>
  <c r="G2901" i="6" s="1"/>
  <c r="H3216" i="6"/>
  <c r="G3216" i="6" s="1"/>
  <c r="H3139" i="6"/>
  <c r="G3139" i="6" s="1"/>
  <c r="H3096" i="6"/>
  <c r="G3096" i="6" s="1"/>
  <c r="H3090" i="6"/>
  <c r="G3090" i="6" s="1"/>
  <c r="H3073" i="6"/>
  <c r="G3073" i="6" s="1"/>
  <c r="H3050" i="6"/>
  <c r="G3050" i="6" s="1"/>
  <c r="H3022" i="6"/>
  <c r="G3022" i="6" s="1"/>
  <c r="H2975" i="6"/>
  <c r="G2975" i="6" s="1"/>
  <c r="H2922" i="6"/>
  <c r="G2922" i="6" s="1"/>
  <c r="H3223" i="6"/>
  <c r="G3223" i="6" s="1"/>
  <c r="H3187" i="6"/>
  <c r="G3187" i="6" s="1"/>
  <c r="H3146" i="6"/>
  <c r="G3146" i="6" s="1"/>
  <c r="H3119" i="6"/>
  <c r="G3119" i="6" s="1"/>
  <c r="H3004" i="6"/>
  <c r="G3004" i="6" s="1"/>
  <c r="H2941" i="6"/>
  <c r="G2941" i="6" s="1"/>
  <c r="H3065" i="6"/>
  <c r="G3065" i="6" s="1"/>
  <c r="H3063" i="6"/>
  <c r="G3063" i="6" s="1"/>
  <c r="H3054" i="6"/>
  <c r="G3054" i="6" s="1"/>
  <c r="H3024" i="6"/>
  <c r="G3024" i="6" s="1"/>
  <c r="H3015" i="6"/>
  <c r="G3015" i="6" s="1"/>
  <c r="H2998" i="6"/>
  <c r="G2998" i="6" s="1"/>
  <c r="H2984" i="6"/>
  <c r="G2984" i="6" s="1"/>
  <c r="H2977" i="6"/>
  <c r="G2977" i="6" s="1"/>
  <c r="H2965" i="6"/>
  <c r="G2965" i="6" s="1"/>
  <c r="H2948" i="6"/>
  <c r="G2948" i="6" s="1"/>
  <c r="H2827" i="6"/>
  <c r="G2827" i="6" s="1"/>
  <c r="H2913" i="6"/>
  <c r="G2913" i="6" s="1"/>
  <c r="H3144" i="6"/>
  <c r="G3144" i="6" s="1"/>
  <c r="H3131" i="6"/>
  <c r="G3131" i="6" s="1"/>
  <c r="H3123" i="6"/>
  <c r="G3123" i="6" s="1"/>
  <c r="H3106" i="6"/>
  <c r="G3106" i="6" s="1"/>
  <c r="H3085" i="6"/>
  <c r="G3085" i="6" s="1"/>
  <c r="H3083" i="6"/>
  <c r="G3083" i="6" s="1"/>
  <c r="H3028" i="6"/>
  <c r="G3028" i="6" s="1"/>
  <c r="H3017" i="6"/>
  <c r="G3017" i="6" s="1"/>
  <c r="H3002" i="6"/>
  <c r="G3002" i="6" s="1"/>
  <c r="H2970" i="6"/>
  <c r="G2970" i="6" s="1"/>
  <c r="H2869" i="6"/>
  <c r="G2869" i="6" s="1"/>
  <c r="H2871" i="6"/>
  <c r="G2871" i="6" s="1"/>
  <c r="H2853" i="6"/>
  <c r="G2853" i="6" s="1"/>
  <c r="H2808" i="6"/>
  <c r="G2808" i="6" s="1"/>
  <c r="H2769" i="6"/>
  <c r="G2769" i="6" s="1"/>
  <c r="H2678" i="6"/>
  <c r="G2678" i="6" s="1"/>
  <c r="H2739" i="6"/>
  <c r="G2739" i="6" s="1"/>
  <c r="H2687" i="6"/>
  <c r="G2687" i="6" s="1"/>
  <c r="H2616" i="6"/>
  <c r="G2616" i="6" s="1"/>
  <c r="H2487" i="6"/>
  <c r="G2487" i="6" s="1"/>
  <c r="H3137" i="6"/>
  <c r="G3137" i="6" s="1"/>
  <c r="H3130" i="6"/>
  <c r="G3130" i="6" s="1"/>
  <c r="H3121" i="6"/>
  <c r="G3121" i="6" s="1"/>
  <c r="H3104" i="6"/>
  <c r="G3104" i="6" s="1"/>
  <c r="H2929" i="6"/>
  <c r="G2929" i="6" s="1"/>
  <c r="H2900" i="6"/>
  <c r="G2900" i="6" s="1"/>
  <c r="H2842" i="6"/>
  <c r="G2842" i="6" s="1"/>
  <c r="H2944" i="6"/>
  <c r="G2944" i="6" s="1"/>
  <c r="H2942" i="6"/>
  <c r="G2942" i="6" s="1"/>
  <c r="H2902" i="6"/>
  <c r="G2902" i="6" s="1"/>
  <c r="H2879" i="6"/>
  <c r="G2879" i="6" s="1"/>
  <c r="H2873" i="6"/>
  <c r="G2873" i="6" s="1"/>
  <c r="H2844" i="6"/>
  <c r="G2844" i="6" s="1"/>
  <c r="H2824" i="6"/>
  <c r="G2824" i="6" s="1"/>
  <c r="H2776" i="6"/>
  <c r="G2776" i="6" s="1"/>
  <c r="H2719" i="6"/>
  <c r="G2719" i="6" s="1"/>
  <c r="H3053" i="6"/>
  <c r="G3053" i="6" s="1"/>
  <c r="H2723" i="6"/>
  <c r="G2723" i="6" s="1"/>
  <c r="H2899" i="6"/>
  <c r="G2899" i="6" s="1"/>
  <c r="H2885" i="6"/>
  <c r="G2885" i="6" s="1"/>
  <c r="H2894" i="6"/>
  <c r="G2894" i="6" s="1"/>
  <c r="H2788" i="6"/>
  <c r="G2788" i="6" s="1"/>
  <c r="H2846" i="6"/>
  <c r="G2846" i="6" s="1"/>
  <c r="H3077" i="6"/>
  <c r="G3077" i="6" s="1"/>
  <c r="H3109" i="6"/>
  <c r="G3109" i="6" s="1"/>
  <c r="H2946" i="6"/>
  <c r="G2946" i="6" s="1"/>
  <c r="H2891" i="6"/>
  <c r="G2891" i="6" s="1"/>
  <c r="H2931" i="6"/>
  <c r="G2931" i="6" s="1"/>
  <c r="H2747" i="6"/>
  <c r="G2747" i="6" s="1"/>
  <c r="H2768" i="6"/>
  <c r="G2768" i="6" s="1"/>
  <c r="H2736" i="6"/>
  <c r="G2736" i="6" s="1"/>
  <c r="H2749" i="6"/>
  <c r="G2749" i="6" s="1"/>
  <c r="H2787" i="6"/>
  <c r="G2787" i="6" s="1"/>
  <c r="H2888" i="6"/>
  <c r="G2888" i="6" s="1"/>
  <c r="H2923" i="6"/>
  <c r="G2923" i="6" s="1"/>
  <c r="H2798" i="6"/>
  <c r="G2798" i="6" s="1"/>
  <c r="H2856" i="6"/>
  <c r="G2856" i="6" s="1"/>
  <c r="H2972" i="6"/>
  <c r="G2972" i="6" s="1"/>
  <c r="H3048" i="6"/>
  <c r="G3048" i="6" s="1"/>
  <c r="H2940" i="6"/>
  <c r="G2940" i="6" s="1"/>
  <c r="H2866" i="6"/>
  <c r="G2866" i="6" s="1"/>
  <c r="H2810" i="6"/>
  <c r="G2810" i="6" s="1"/>
  <c r="H2796" i="6"/>
  <c r="G2796" i="6" s="1"/>
  <c r="H2794" i="6"/>
  <c r="G2794" i="6" s="1"/>
  <c r="H2778" i="6"/>
  <c r="G2778" i="6" s="1"/>
  <c r="H2969" i="6"/>
  <c r="G2969" i="6" s="1"/>
  <c r="H2906" i="6"/>
  <c r="G2906" i="6" s="1"/>
  <c r="H2887" i="6"/>
  <c r="G2887" i="6" s="1"/>
  <c r="H2857" i="6"/>
  <c r="G2857" i="6" s="1"/>
  <c r="H2828" i="6"/>
  <c r="G2828" i="6" s="1"/>
  <c r="H2766" i="6"/>
  <c r="G2766" i="6" s="1"/>
  <c r="H2672" i="6"/>
  <c r="G2672" i="6" s="1"/>
  <c r="H2830" i="6"/>
  <c r="G2830" i="6" s="1"/>
  <c r="H2978" i="6"/>
  <c r="G2978" i="6" s="1"/>
  <c r="H2961" i="6"/>
  <c r="G2961" i="6" s="1"/>
  <c r="H2920" i="6"/>
  <c r="G2920" i="6" s="1"/>
  <c r="H2912" i="6"/>
  <c r="G2912" i="6" s="1"/>
  <c r="H2910" i="6"/>
  <c r="G2910" i="6" s="1"/>
  <c r="H2868" i="6"/>
  <c r="G2868" i="6" s="1"/>
  <c r="H2859" i="6"/>
  <c r="G2859" i="6" s="1"/>
  <c r="H2780" i="6"/>
  <c r="G2780" i="6" s="1"/>
  <c r="H2751" i="6"/>
  <c r="G2751" i="6" s="1"/>
  <c r="H3165" i="6"/>
  <c r="G3165" i="6" s="1"/>
  <c r="H2807" i="6"/>
  <c r="G2807" i="6" s="1"/>
  <c r="H2791" i="6"/>
  <c r="G2791" i="6" s="1"/>
  <c r="H2743" i="6"/>
  <c r="G2743" i="6" s="1"/>
  <c r="H2709" i="6"/>
  <c r="G2709" i="6" s="1"/>
  <c r="H3124" i="6"/>
  <c r="G3124" i="6" s="1"/>
  <c r="H3035" i="6"/>
  <c r="G3035" i="6" s="1"/>
  <c r="H2993" i="6"/>
  <c r="G2993" i="6" s="1"/>
  <c r="H2861" i="6"/>
  <c r="G2861" i="6" s="1"/>
  <c r="H2823" i="6"/>
  <c r="G2823" i="6" s="1"/>
  <c r="H2800" i="6"/>
  <c r="G2800" i="6" s="1"/>
  <c r="H2928" i="6"/>
  <c r="G2928" i="6" s="1"/>
  <c r="H2916" i="6"/>
  <c r="G2916" i="6" s="1"/>
  <c r="H2878" i="6"/>
  <c r="G2878" i="6" s="1"/>
  <c r="H2850" i="6"/>
  <c r="G2850" i="6" s="1"/>
  <c r="H2816" i="6"/>
  <c r="G2816" i="6" s="1"/>
  <c r="H2782" i="6"/>
  <c r="G2782" i="6" s="1"/>
  <c r="H2753" i="6"/>
  <c r="G2753" i="6" s="1"/>
  <c r="H2714" i="6"/>
  <c r="G2714" i="6" s="1"/>
  <c r="H2562" i="6"/>
  <c r="G2562" i="6" s="1"/>
  <c r="H3020" i="6"/>
  <c r="G3020" i="6" s="1"/>
  <c r="H2955" i="6"/>
  <c r="G2955" i="6" s="1"/>
  <c r="H2932" i="6"/>
  <c r="G2932" i="6" s="1"/>
  <c r="H2924" i="6"/>
  <c r="G2924" i="6" s="1"/>
  <c r="H2895" i="6"/>
  <c r="G2895" i="6" s="1"/>
  <c r="H2854" i="6"/>
  <c r="G2854" i="6" s="1"/>
  <c r="H2809" i="6"/>
  <c r="G2809" i="6" s="1"/>
  <c r="H2793" i="6"/>
  <c r="G2793" i="6" s="1"/>
  <c r="H2735" i="6"/>
  <c r="G2735" i="6" s="1"/>
  <c r="H2770" i="6"/>
  <c r="G2770" i="6" s="1"/>
  <c r="H2886" i="6"/>
  <c r="G2886" i="6" s="1"/>
  <c r="H2874" i="6"/>
  <c r="G2874" i="6" s="1"/>
  <c r="H2802" i="6"/>
  <c r="G2802" i="6" s="1"/>
  <c r="H2765" i="6"/>
  <c r="G2765" i="6" s="1"/>
  <c r="H3282" i="6"/>
  <c r="G3282" i="6" s="1"/>
  <c r="H3206" i="6"/>
  <c r="G3206" i="6" s="1"/>
  <c r="H3049" i="6"/>
  <c r="G3049" i="6" s="1"/>
  <c r="H3025" i="6"/>
  <c r="G3025" i="6" s="1"/>
  <c r="H3012" i="6"/>
  <c r="G3012" i="6" s="1"/>
  <c r="H2996" i="6"/>
  <c r="G2996" i="6" s="1"/>
  <c r="H2960" i="6"/>
  <c r="G2960" i="6" s="1"/>
  <c r="H2909" i="6"/>
  <c r="G2909" i="6" s="1"/>
  <c r="H3225" i="6"/>
  <c r="G3225" i="6" s="1"/>
  <c r="H3114" i="6"/>
  <c r="G3114" i="6" s="1"/>
  <c r="H3062" i="6"/>
  <c r="G3062" i="6" s="1"/>
  <c r="H3038" i="6"/>
  <c r="G3038" i="6" s="1"/>
  <c r="H2829" i="6"/>
  <c r="G2829" i="6" s="1"/>
  <c r="H2806" i="6"/>
  <c r="G2806" i="6" s="1"/>
  <c r="H2804" i="6"/>
  <c r="G2804" i="6" s="1"/>
  <c r="H2786" i="6"/>
  <c r="G2786" i="6" s="1"/>
  <c r="H2772" i="6"/>
  <c r="G2772" i="6" s="1"/>
  <c r="H2915" i="6"/>
  <c r="G2915" i="6" s="1"/>
  <c r="H2858" i="6"/>
  <c r="G2858" i="6" s="1"/>
  <c r="H2849" i="6"/>
  <c r="G2849" i="6" s="1"/>
  <c r="H2767" i="6"/>
  <c r="G2767" i="6" s="1"/>
  <c r="H2729" i="6"/>
  <c r="G2729" i="6" s="1"/>
  <c r="H2835" i="6"/>
  <c r="G2835" i="6" s="1"/>
  <c r="H2641" i="6"/>
  <c r="G2641" i="6" s="1"/>
  <c r="H2935" i="6"/>
  <c r="G2935" i="6" s="1"/>
  <c r="H2921" i="6"/>
  <c r="G2921" i="6" s="1"/>
  <c r="H2815" i="6"/>
  <c r="G2815" i="6" s="1"/>
  <c r="H2813" i="6"/>
  <c r="G2813" i="6" s="1"/>
  <c r="H2781" i="6"/>
  <c r="G2781" i="6" s="1"/>
  <c r="H2774" i="6"/>
  <c r="G2774" i="6" s="1"/>
  <c r="H2734" i="6"/>
  <c r="G2734" i="6" s="1"/>
  <c r="H2652" i="6"/>
  <c r="G2652" i="6" s="1"/>
  <c r="H2638" i="6"/>
  <c r="G2638" i="6" s="1"/>
  <c r="H2632" i="6"/>
  <c r="G2632" i="6" s="1"/>
  <c r="H2623" i="6"/>
  <c r="G2623" i="6" s="1"/>
  <c r="H2586" i="6"/>
  <c r="G2586" i="6" s="1"/>
  <c r="H2198" i="6"/>
  <c r="G2198" i="6" s="1"/>
  <c r="H2182" i="6"/>
  <c r="G2182" i="6" s="1"/>
  <c r="H2225" i="6"/>
  <c r="G2225" i="6" s="1"/>
  <c r="H2173" i="6"/>
  <c r="G2173" i="6" s="1"/>
  <c r="H2203" i="6"/>
  <c r="G2203" i="6" s="1"/>
  <c r="H2840" i="6"/>
  <c r="G2840" i="6" s="1"/>
  <c r="H2838" i="6"/>
  <c r="G2838" i="6" s="1"/>
  <c r="H2820" i="6"/>
  <c r="G2820" i="6" s="1"/>
  <c r="H2738" i="6"/>
  <c r="G2738" i="6" s="1"/>
  <c r="H2625" i="6"/>
  <c r="G2625" i="6" s="1"/>
  <c r="H2613" i="6"/>
  <c r="G2613" i="6" s="1"/>
  <c r="H2593" i="6"/>
  <c r="G2593" i="6" s="1"/>
  <c r="H2578" i="6"/>
  <c r="G2578" i="6" s="1"/>
  <c r="H2570" i="6"/>
  <c r="G2570" i="6" s="1"/>
  <c r="H2469" i="6"/>
  <c r="G2469" i="6" s="1"/>
  <c r="H3233" i="6"/>
  <c r="G3233" i="6" s="1"/>
  <c r="H3169" i="6"/>
  <c r="G3169" i="6" s="1"/>
  <c r="H3061" i="6"/>
  <c r="G3061" i="6" s="1"/>
  <c r="H2865" i="6"/>
  <c r="G2865" i="6" s="1"/>
  <c r="H2863" i="6"/>
  <c r="G2863" i="6" s="1"/>
  <c r="H2847" i="6"/>
  <c r="G2847" i="6" s="1"/>
  <c r="H2845" i="6"/>
  <c r="G2845" i="6" s="1"/>
  <c r="H2831" i="6"/>
  <c r="G2831" i="6" s="1"/>
  <c r="H2675" i="6"/>
  <c r="G2675" i="6" s="1"/>
  <c r="H2598" i="6"/>
  <c r="G2598" i="6" s="1"/>
  <c r="H2528" i="6"/>
  <c r="G2528" i="6" s="1"/>
  <c r="H2710" i="6"/>
  <c r="G2710" i="6" s="1"/>
  <c r="H2698" i="6"/>
  <c r="G2698" i="6" s="1"/>
  <c r="H2688" i="6"/>
  <c r="G2688" i="6" s="1"/>
  <c r="H2679" i="6"/>
  <c r="G2679" i="6" s="1"/>
  <c r="H2677" i="6"/>
  <c r="G2677" i="6" s="1"/>
  <c r="H2673" i="6"/>
  <c r="G2673" i="6" s="1"/>
  <c r="H2669" i="6"/>
  <c r="G2669" i="6" s="1"/>
  <c r="H2656" i="6"/>
  <c r="G2656" i="6" s="1"/>
  <c r="H2645" i="6"/>
  <c r="G2645" i="6" s="1"/>
  <c r="H2722" i="6"/>
  <c r="G2722" i="6" s="1"/>
  <c r="H2720" i="6"/>
  <c r="G2720" i="6" s="1"/>
  <c r="H2716" i="6"/>
  <c r="G2716" i="6" s="1"/>
  <c r="H2706" i="6"/>
  <c r="G2706" i="6" s="1"/>
  <c r="H2696" i="6"/>
  <c r="G2696" i="6" s="1"/>
  <c r="H2690" i="6"/>
  <c r="G2690" i="6" s="1"/>
  <c r="H2647" i="6"/>
  <c r="G2647" i="6" s="1"/>
  <c r="H2615" i="6"/>
  <c r="G2615" i="6" s="1"/>
  <c r="H2610" i="6"/>
  <c r="G2610" i="6" s="1"/>
  <c r="H2383" i="6"/>
  <c r="G2383" i="6" s="1"/>
  <c r="H2344" i="6"/>
  <c r="G2344" i="6" s="1"/>
  <c r="H2732" i="6"/>
  <c r="G2732" i="6" s="1"/>
  <c r="H2726" i="6"/>
  <c r="G2726" i="6" s="1"/>
  <c r="H2712" i="6"/>
  <c r="G2712" i="6" s="1"/>
  <c r="H2708" i="6"/>
  <c r="G2708" i="6" s="1"/>
  <c r="H2702" i="6"/>
  <c r="G2702" i="6" s="1"/>
  <c r="H2694" i="6"/>
  <c r="G2694" i="6" s="1"/>
  <c r="H2681" i="6"/>
  <c r="G2681" i="6" s="1"/>
  <c r="H2664" i="6"/>
  <c r="G2664" i="6" s="1"/>
  <c r="H2633" i="6"/>
  <c r="G2633" i="6" s="1"/>
  <c r="H2600" i="6"/>
  <c r="G2600" i="6" s="1"/>
  <c r="H2585" i="6"/>
  <c r="G2585" i="6" s="1"/>
  <c r="H2580" i="6"/>
  <c r="G2580" i="6" s="1"/>
  <c r="H2649" i="6"/>
  <c r="G2649" i="6" s="1"/>
  <c r="H2884" i="6"/>
  <c r="G2884" i="6" s="1"/>
  <c r="H2790" i="6"/>
  <c r="G2790" i="6" s="1"/>
  <c r="H2756" i="6"/>
  <c r="G2756" i="6" s="1"/>
  <c r="H2754" i="6"/>
  <c r="G2754" i="6" s="1"/>
  <c r="H2724" i="6"/>
  <c r="G2724" i="6" s="1"/>
  <c r="H2718" i="6"/>
  <c r="G2718" i="6" s="1"/>
  <c r="H2692" i="6"/>
  <c r="G2692" i="6" s="1"/>
  <c r="H2683" i="6"/>
  <c r="G2683" i="6" s="1"/>
  <c r="H2631" i="6"/>
  <c r="G2631" i="6" s="1"/>
  <c r="H2705" i="6"/>
  <c r="G2705" i="6" s="1"/>
  <c r="H2667" i="6"/>
  <c r="G2667" i="6" s="1"/>
  <c r="H2606" i="6"/>
  <c r="G2606" i="6" s="1"/>
  <c r="H2933" i="6"/>
  <c r="G2933" i="6" s="1"/>
  <c r="H2783" i="6"/>
  <c r="G2783" i="6" s="1"/>
  <c r="H2715" i="6"/>
  <c r="G2715" i="6" s="1"/>
  <c r="H2542" i="6"/>
  <c r="G2542" i="6" s="1"/>
  <c r="H2717" i="6"/>
  <c r="G2717" i="6" s="1"/>
  <c r="H2651" i="6"/>
  <c r="G2651" i="6" s="1"/>
  <c r="H2583" i="6"/>
  <c r="G2583" i="6" s="1"/>
  <c r="H2603" i="6"/>
  <c r="G2603" i="6" s="1"/>
  <c r="H2605" i="6"/>
  <c r="G2605" i="6" s="1"/>
  <c r="H2642" i="6"/>
  <c r="G2642" i="6" s="1"/>
  <c r="H2648" i="6"/>
  <c r="G2648" i="6" s="1"/>
  <c r="H2626" i="6"/>
  <c r="G2626" i="6" s="1"/>
  <c r="H2520" i="6"/>
  <c r="G2520" i="6" s="1"/>
  <c r="H2510" i="6"/>
  <c r="G2510" i="6" s="1"/>
  <c r="H2936" i="6"/>
  <c r="G2936" i="6" s="1"/>
  <c r="H2903" i="6"/>
  <c r="G2903" i="6" s="1"/>
  <c r="H2839" i="6"/>
  <c r="G2839" i="6" s="1"/>
  <c r="H2825" i="6"/>
  <c r="G2825" i="6" s="1"/>
  <c r="H2812" i="6"/>
  <c r="G2812" i="6" s="1"/>
  <c r="H2801" i="6"/>
  <c r="G2801" i="6" s="1"/>
  <c r="H2799" i="6"/>
  <c r="G2799" i="6" s="1"/>
  <c r="H2758" i="6"/>
  <c r="G2758" i="6" s="1"/>
  <c r="H2666" i="6"/>
  <c r="G2666" i="6" s="1"/>
  <c r="H2617" i="6"/>
  <c r="G2617" i="6" s="1"/>
  <c r="H2502" i="6"/>
  <c r="G2502" i="6" s="1"/>
  <c r="H3129" i="6"/>
  <c r="G3129" i="6" s="1"/>
  <c r="H2875" i="6"/>
  <c r="G2875" i="6" s="1"/>
  <c r="H2832" i="6"/>
  <c r="G2832" i="6" s="1"/>
  <c r="H2762" i="6"/>
  <c r="G2762" i="6" s="1"/>
  <c r="H2685" i="6"/>
  <c r="G2685" i="6" s="1"/>
  <c r="H2635" i="6"/>
  <c r="G2635" i="6" s="1"/>
  <c r="H2549" i="6"/>
  <c r="G2549" i="6" s="1"/>
  <c r="H2821" i="6"/>
  <c r="G2821" i="6" s="1"/>
  <c r="H2752" i="6"/>
  <c r="G2752" i="6" s="1"/>
  <c r="H2624" i="6"/>
  <c r="G2624" i="6" s="1"/>
  <c r="H2607" i="6"/>
  <c r="G2607" i="6" s="1"/>
  <c r="H2582" i="6"/>
  <c r="G2582" i="6" s="1"/>
  <c r="H2574" i="6"/>
  <c r="G2574" i="6" s="1"/>
  <c r="H2559" i="6"/>
  <c r="G2559" i="6" s="1"/>
  <c r="H2522" i="6"/>
  <c r="G2522" i="6" s="1"/>
  <c r="H2512" i="6"/>
  <c r="G2512" i="6" s="1"/>
  <c r="H2504" i="6"/>
  <c r="G2504" i="6" s="1"/>
  <c r="H2637" i="6"/>
  <c r="G2637" i="6" s="1"/>
  <c r="H2889" i="6"/>
  <c r="G2889" i="6" s="1"/>
  <c r="H2773" i="6"/>
  <c r="G2773" i="6" s="1"/>
  <c r="H2771" i="6"/>
  <c r="G2771" i="6" s="1"/>
  <c r="H2750" i="6"/>
  <c r="G2750" i="6" s="1"/>
  <c r="H2741" i="6"/>
  <c r="G2741" i="6" s="1"/>
  <c r="H2733" i="6"/>
  <c r="G2733" i="6" s="1"/>
  <c r="H2657" i="6"/>
  <c r="G2657" i="6" s="1"/>
  <c r="H2655" i="6"/>
  <c r="G2655" i="6" s="1"/>
  <c r="H2609" i="6"/>
  <c r="G2609" i="6" s="1"/>
  <c r="H2539" i="6"/>
  <c r="G2539" i="6" s="1"/>
  <c r="H2517" i="6"/>
  <c r="G2517" i="6" s="1"/>
  <c r="H2848" i="6"/>
  <c r="G2848" i="6" s="1"/>
  <c r="H2817" i="6"/>
  <c r="G2817" i="6" s="1"/>
  <c r="H2725" i="6"/>
  <c r="G2725" i="6" s="1"/>
  <c r="H2721" i="6"/>
  <c r="G2721" i="6" s="1"/>
  <c r="H2701" i="6"/>
  <c r="G2701" i="6" s="1"/>
  <c r="H2697" i="6"/>
  <c r="G2697" i="6" s="1"/>
  <c r="H2682" i="6"/>
  <c r="G2682" i="6" s="1"/>
  <c r="H2639" i="6"/>
  <c r="G2639" i="6" s="1"/>
  <c r="H2594" i="6"/>
  <c r="G2594" i="6" s="1"/>
  <c r="H2449" i="6"/>
  <c r="G2449" i="6" s="1"/>
  <c r="H2448" i="6"/>
  <c r="G2448" i="6" s="1"/>
  <c r="H3145" i="6"/>
  <c r="G3145" i="6" s="1"/>
  <c r="H2862" i="6"/>
  <c r="G2862" i="6" s="1"/>
  <c r="H2860" i="6"/>
  <c r="G2860" i="6" s="1"/>
  <c r="H2837" i="6"/>
  <c r="G2837" i="6" s="1"/>
  <c r="H2759" i="6"/>
  <c r="G2759" i="6" s="1"/>
  <c r="H2703" i="6"/>
  <c r="G2703" i="6" s="1"/>
  <c r="H2676" i="6"/>
  <c r="G2676" i="6" s="1"/>
  <c r="H2674" i="6"/>
  <c r="G2674" i="6" s="1"/>
  <c r="H2670" i="6"/>
  <c r="G2670" i="6" s="1"/>
  <c r="H2591" i="6"/>
  <c r="G2591" i="6" s="1"/>
  <c r="H2713" i="6"/>
  <c r="G2713" i="6" s="1"/>
  <c r="H2711" i="6"/>
  <c r="G2711" i="6" s="1"/>
  <c r="H2699" i="6"/>
  <c r="G2699" i="6" s="1"/>
  <c r="H2691" i="6"/>
  <c r="G2691" i="6" s="1"/>
  <c r="H2661" i="6"/>
  <c r="G2661" i="6" s="1"/>
  <c r="H2659" i="6"/>
  <c r="G2659" i="6" s="1"/>
  <c r="H2650" i="6"/>
  <c r="G2650" i="6" s="1"/>
  <c r="H2604" i="6"/>
  <c r="G2604" i="6" s="1"/>
  <c r="H2584" i="6"/>
  <c r="G2584" i="6" s="1"/>
  <c r="H2576" i="6"/>
  <c r="G2576" i="6" s="1"/>
  <c r="H2561" i="6"/>
  <c r="G2561" i="6" s="1"/>
  <c r="H2401" i="6"/>
  <c r="G2401" i="6" s="1"/>
  <c r="H2763" i="6"/>
  <c r="G2763" i="6" s="1"/>
  <c r="H2761" i="6"/>
  <c r="G2761" i="6" s="1"/>
  <c r="H2746" i="6"/>
  <c r="G2746" i="6" s="1"/>
  <c r="H2727" i="6"/>
  <c r="G2727" i="6" s="1"/>
  <c r="H2707" i="6"/>
  <c r="G2707" i="6" s="1"/>
  <c r="H2643" i="6"/>
  <c r="G2643" i="6" s="1"/>
  <c r="H2621" i="6"/>
  <c r="G2621" i="6" s="1"/>
  <c r="H2611" i="6"/>
  <c r="G2611" i="6" s="1"/>
  <c r="H2506" i="6"/>
  <c r="G2506" i="6" s="1"/>
  <c r="H2422" i="6"/>
  <c r="G2422" i="6" s="1"/>
  <c r="H2757" i="6"/>
  <c r="G2757" i="6" s="1"/>
  <c r="H2742" i="6"/>
  <c r="G2742" i="6" s="1"/>
  <c r="H2693" i="6"/>
  <c r="G2693" i="6" s="1"/>
  <c r="H2665" i="6"/>
  <c r="G2665" i="6" s="1"/>
  <c r="H2634" i="6"/>
  <c r="G2634" i="6" s="1"/>
  <c r="H2630" i="6"/>
  <c r="G2630" i="6" s="1"/>
  <c r="H2618" i="6"/>
  <c r="G2618" i="6" s="1"/>
  <c r="H2558" i="6"/>
  <c r="G2558" i="6" s="1"/>
  <c r="H2543" i="6"/>
  <c r="G2543" i="6" s="1"/>
  <c r="H2531" i="6"/>
  <c r="G2531" i="6" s="1"/>
  <c r="H2526" i="6"/>
  <c r="G2526" i="6" s="1"/>
  <c r="H2423" i="6"/>
  <c r="G2423" i="6" s="1"/>
  <c r="H2775" i="6"/>
  <c r="G2775" i="6" s="1"/>
  <c r="H2731" i="6"/>
  <c r="G2731" i="6" s="1"/>
  <c r="H2602" i="6"/>
  <c r="G2602" i="6" s="1"/>
  <c r="H2596" i="6"/>
  <c r="G2596" i="6" s="1"/>
  <c r="H2485" i="6"/>
  <c r="G2485" i="6" s="1"/>
  <c r="H2474" i="6"/>
  <c r="G2474" i="6" s="1"/>
  <c r="H2443" i="6"/>
  <c r="G2443" i="6" s="1"/>
  <c r="H2420" i="6"/>
  <c r="G2420" i="6" s="1"/>
  <c r="H2587" i="6"/>
  <c r="G2587" i="6" s="1"/>
  <c r="H2554" i="6"/>
  <c r="G2554" i="6" s="1"/>
  <c r="H2541" i="6"/>
  <c r="G2541" i="6" s="1"/>
  <c r="H2537" i="6"/>
  <c r="G2537" i="6" s="1"/>
  <c r="H2529" i="6"/>
  <c r="G2529" i="6" s="1"/>
  <c r="H2470" i="6"/>
  <c r="G2470" i="6" s="1"/>
  <c r="H2461" i="6"/>
  <c r="G2461" i="6" s="1"/>
  <c r="H2415" i="6"/>
  <c r="G2415" i="6" s="1"/>
  <c r="H2408" i="6"/>
  <c r="G2408" i="6" s="1"/>
  <c r="H2385" i="6"/>
  <c r="G2385" i="6" s="1"/>
  <c r="H2354" i="6"/>
  <c r="G2354" i="6" s="1"/>
  <c r="H2533" i="6"/>
  <c r="G2533" i="6" s="1"/>
  <c r="H2527" i="6"/>
  <c r="G2527" i="6" s="1"/>
  <c r="H2525" i="6"/>
  <c r="G2525" i="6" s="1"/>
  <c r="H2523" i="6"/>
  <c r="G2523" i="6" s="1"/>
  <c r="H2521" i="6"/>
  <c r="G2521" i="6" s="1"/>
  <c r="H2519" i="6"/>
  <c r="G2519" i="6" s="1"/>
  <c r="H2515" i="6"/>
  <c r="G2515" i="6" s="1"/>
  <c r="H2491" i="6"/>
  <c r="G2491" i="6" s="1"/>
  <c r="H2478" i="6"/>
  <c r="G2478" i="6" s="1"/>
  <c r="H2424" i="6"/>
  <c r="G2424" i="6" s="1"/>
  <c r="H2403" i="6"/>
  <c r="G2403" i="6" s="1"/>
  <c r="H2359" i="6"/>
  <c r="G2359" i="6" s="1"/>
  <c r="H2592" i="6"/>
  <c r="G2592" i="6" s="1"/>
  <c r="H2560" i="6"/>
  <c r="G2560" i="6" s="1"/>
  <c r="H2556" i="6"/>
  <c r="G2556" i="6" s="1"/>
  <c r="H2509" i="6"/>
  <c r="G2509" i="6" s="1"/>
  <c r="H2507" i="6"/>
  <c r="G2507" i="6" s="1"/>
  <c r="H2499" i="6"/>
  <c r="G2499" i="6" s="1"/>
  <c r="H2497" i="6"/>
  <c r="G2497" i="6" s="1"/>
  <c r="H2489" i="6"/>
  <c r="G2489" i="6" s="1"/>
  <c r="H2480" i="6"/>
  <c r="G2480" i="6" s="1"/>
  <c r="H2472" i="6"/>
  <c r="G2472" i="6" s="1"/>
  <c r="H2463" i="6"/>
  <c r="G2463" i="6" s="1"/>
  <c r="H2445" i="6"/>
  <c r="G2445" i="6" s="1"/>
  <c r="H2431" i="6"/>
  <c r="G2431" i="6" s="1"/>
  <c r="H2590" i="6"/>
  <c r="G2590" i="6" s="1"/>
  <c r="H2577" i="6"/>
  <c r="G2577" i="6" s="1"/>
  <c r="H2573" i="6"/>
  <c r="G2573" i="6" s="1"/>
  <c r="H2569" i="6"/>
  <c r="G2569" i="6" s="1"/>
  <c r="H2567" i="6"/>
  <c r="G2567" i="6" s="1"/>
  <c r="H2552" i="6"/>
  <c r="G2552" i="6" s="1"/>
  <c r="H2550" i="6"/>
  <c r="G2550" i="6" s="1"/>
  <c r="H2476" i="6"/>
  <c r="G2476" i="6" s="1"/>
  <c r="H2465" i="6"/>
  <c r="G2465" i="6" s="1"/>
  <c r="H2395" i="6"/>
  <c r="G2395" i="6" s="1"/>
  <c r="H2563" i="6"/>
  <c r="G2563" i="6" s="1"/>
  <c r="H2548" i="6"/>
  <c r="G2548" i="6" s="1"/>
  <c r="H2546" i="6"/>
  <c r="G2546" i="6" s="1"/>
  <c r="H2511" i="6"/>
  <c r="G2511" i="6" s="1"/>
  <c r="H2456" i="6"/>
  <c r="G2456" i="6" s="1"/>
  <c r="H2454" i="6"/>
  <c r="G2454" i="6" s="1"/>
  <c r="H2426" i="6"/>
  <c r="G2426" i="6" s="1"/>
  <c r="H2405" i="6"/>
  <c r="G2405" i="6" s="1"/>
  <c r="H2400" i="6"/>
  <c r="G2400" i="6" s="1"/>
  <c r="H2277" i="6"/>
  <c r="G2277" i="6" s="1"/>
  <c r="H2644" i="6"/>
  <c r="G2644" i="6" s="1"/>
  <c r="H2629" i="6"/>
  <c r="G2629" i="6" s="1"/>
  <c r="H2620" i="6"/>
  <c r="G2620" i="6" s="1"/>
  <c r="H2614" i="6"/>
  <c r="G2614" i="6" s="1"/>
  <c r="H2597" i="6"/>
  <c r="G2597" i="6" s="1"/>
  <c r="H2595" i="6"/>
  <c r="G2595" i="6" s="1"/>
  <c r="H2544" i="6"/>
  <c r="G2544" i="6" s="1"/>
  <c r="H2513" i="6"/>
  <c r="G2513" i="6" s="1"/>
  <c r="H2501" i="6"/>
  <c r="G2501" i="6" s="1"/>
  <c r="H2482" i="6"/>
  <c r="G2482" i="6" s="1"/>
  <c r="H2447" i="6"/>
  <c r="G2447" i="6" s="1"/>
  <c r="H2684" i="6"/>
  <c r="G2684" i="6" s="1"/>
  <c r="H2646" i="6"/>
  <c r="G2646" i="6" s="1"/>
  <c r="H2640" i="6"/>
  <c r="G2640" i="6" s="1"/>
  <c r="H2627" i="6"/>
  <c r="G2627" i="6" s="1"/>
  <c r="H2579" i="6"/>
  <c r="G2579" i="6" s="1"/>
  <c r="H2575" i="6"/>
  <c r="G2575" i="6" s="1"/>
  <c r="H2565" i="6"/>
  <c r="G2565" i="6" s="1"/>
  <c r="H2486" i="6"/>
  <c r="G2486" i="6" s="1"/>
  <c r="H2458" i="6"/>
  <c r="G2458" i="6" s="1"/>
  <c r="H2442" i="6"/>
  <c r="G2442" i="6" s="1"/>
  <c r="H2433" i="6"/>
  <c r="G2433" i="6" s="1"/>
  <c r="H2421" i="6"/>
  <c r="G2421" i="6" s="1"/>
  <c r="H2402" i="6"/>
  <c r="G2402" i="6" s="1"/>
  <c r="H2303" i="6"/>
  <c r="G2303" i="6" s="1"/>
  <c r="H2686" i="6"/>
  <c r="G2686" i="6" s="1"/>
  <c r="H2680" i="6"/>
  <c r="G2680" i="6" s="1"/>
  <c r="H2662" i="6"/>
  <c r="G2662" i="6" s="1"/>
  <c r="H2653" i="6"/>
  <c r="G2653" i="6" s="1"/>
  <c r="H2612" i="6"/>
  <c r="G2612" i="6" s="1"/>
  <c r="H2608" i="6"/>
  <c r="G2608" i="6" s="1"/>
  <c r="H2601" i="6"/>
  <c r="G2601" i="6" s="1"/>
  <c r="H2599" i="6"/>
  <c r="G2599" i="6" s="1"/>
  <c r="H2588" i="6"/>
  <c r="G2588" i="6" s="1"/>
  <c r="H2557" i="6"/>
  <c r="G2557" i="6" s="1"/>
  <c r="H2473" i="6"/>
  <c r="G2473" i="6" s="1"/>
  <c r="H2467" i="6"/>
  <c r="G2467" i="6" s="1"/>
  <c r="H2358" i="6"/>
  <c r="G2358" i="6" s="1"/>
  <c r="H2744" i="6"/>
  <c r="G2744" i="6" s="1"/>
  <c r="H2730" i="6"/>
  <c r="G2730" i="6" s="1"/>
  <c r="H2728" i="6"/>
  <c r="G2728" i="6" s="1"/>
  <c r="H2704" i="6"/>
  <c r="G2704" i="6" s="1"/>
  <c r="H2695" i="6"/>
  <c r="G2695" i="6" s="1"/>
  <c r="H2534" i="6"/>
  <c r="G2534" i="6" s="1"/>
  <c r="H2532" i="6"/>
  <c r="G2532" i="6" s="1"/>
  <c r="H2407" i="6"/>
  <c r="G2407" i="6" s="1"/>
  <c r="H2386" i="6"/>
  <c r="G2386" i="6" s="1"/>
  <c r="H2488" i="6"/>
  <c r="G2488" i="6" s="1"/>
  <c r="H2471" i="6"/>
  <c r="G2471" i="6" s="1"/>
  <c r="H2451" i="6"/>
  <c r="G2451" i="6" s="1"/>
  <c r="H2416" i="6"/>
  <c r="G2416" i="6" s="1"/>
  <c r="H2394" i="6"/>
  <c r="G2394" i="6" s="1"/>
  <c r="H2797" i="6"/>
  <c r="G2797" i="6" s="1"/>
  <c r="H2795" i="6"/>
  <c r="G2795" i="6" s="1"/>
  <c r="H2785" i="6"/>
  <c r="G2785" i="6" s="1"/>
  <c r="H2760" i="6"/>
  <c r="G2760" i="6" s="1"/>
  <c r="H2737" i="6"/>
  <c r="G2737" i="6" s="1"/>
  <c r="H2658" i="6"/>
  <c r="G2658" i="6" s="1"/>
  <c r="H2555" i="6"/>
  <c r="G2555" i="6" s="1"/>
  <c r="H2518" i="6"/>
  <c r="G2518" i="6" s="1"/>
  <c r="H2514" i="6"/>
  <c r="G2514" i="6" s="1"/>
  <c r="H2496" i="6"/>
  <c r="G2496" i="6" s="1"/>
  <c r="H2213" i="6"/>
  <c r="G2213" i="6" s="1"/>
  <c r="H2568" i="6"/>
  <c r="G2568" i="6" s="1"/>
  <c r="H2553" i="6"/>
  <c r="G2553" i="6" s="1"/>
  <c r="H2551" i="6"/>
  <c r="G2551" i="6" s="1"/>
  <c r="H2536" i="6"/>
  <c r="G2536" i="6" s="1"/>
  <c r="H2490" i="6"/>
  <c r="G2490" i="6" s="1"/>
  <c r="H2477" i="6"/>
  <c r="G2477" i="6" s="1"/>
  <c r="H2464" i="6"/>
  <c r="G2464" i="6" s="1"/>
  <c r="H2437" i="6"/>
  <c r="G2437" i="6" s="1"/>
  <c r="H2318" i="6"/>
  <c r="G2318" i="6" s="1"/>
  <c r="H2689" i="6"/>
  <c r="G2689" i="6" s="1"/>
  <c r="H2654" i="6"/>
  <c r="G2654" i="6" s="1"/>
  <c r="H2619" i="6"/>
  <c r="G2619" i="6" s="1"/>
  <c r="H2589" i="6"/>
  <c r="G2589" i="6" s="1"/>
  <c r="H2566" i="6"/>
  <c r="G2566" i="6" s="1"/>
  <c r="H2547" i="6"/>
  <c r="G2547" i="6" s="1"/>
  <c r="H2545" i="6"/>
  <c r="G2545" i="6" s="1"/>
  <c r="H2500" i="6"/>
  <c r="G2500" i="6" s="1"/>
  <c r="H2492" i="6"/>
  <c r="G2492" i="6" s="1"/>
  <c r="H2479" i="6"/>
  <c r="G2479" i="6" s="1"/>
  <c r="H2249" i="6"/>
  <c r="G2249" i="6" s="1"/>
  <c r="H2278" i="6"/>
  <c r="G2278" i="6" s="1"/>
  <c r="H2362" i="6"/>
  <c r="G2362" i="6" s="1"/>
  <c r="H2392" i="6"/>
  <c r="G2392" i="6" s="1"/>
  <c r="H2406" i="6"/>
  <c r="G2406" i="6" s="1"/>
  <c r="H2432" i="6"/>
  <c r="G2432" i="6" s="1"/>
  <c r="H2301" i="6"/>
  <c r="G2301" i="6" s="1"/>
  <c r="H2390" i="6"/>
  <c r="G2390" i="6" s="1"/>
  <c r="H2398" i="6"/>
  <c r="G2398" i="6" s="1"/>
  <c r="H2368" i="6"/>
  <c r="G2368" i="6" s="1"/>
  <c r="H2410" i="6"/>
  <c r="G2410" i="6" s="1"/>
  <c r="H2779" i="6"/>
  <c r="G2779" i="6" s="1"/>
  <c r="H2843" i="6"/>
  <c r="G2843" i="6" s="1"/>
  <c r="H2907" i="6"/>
  <c r="G2907" i="6" s="1"/>
  <c r="H2269" i="6"/>
  <c r="G2269" i="6" s="1"/>
  <c r="H2290" i="6"/>
  <c r="G2290" i="6" s="1"/>
  <c r="H2427" i="6"/>
  <c r="G2427" i="6" s="1"/>
  <c r="H2434" i="6"/>
  <c r="G2434" i="6" s="1"/>
  <c r="H2438" i="6"/>
  <c r="G2438" i="6" s="1"/>
  <c r="H2346" i="6"/>
  <c r="G2346" i="6" s="1"/>
  <c r="H2462" i="6"/>
  <c r="G2462" i="6" s="1"/>
  <c r="H2304" i="6"/>
  <c r="G2304" i="6" s="1"/>
  <c r="H2342" i="6"/>
  <c r="G2342" i="6" s="1"/>
  <c r="H2414" i="6"/>
  <c r="G2414" i="6" s="1"/>
  <c r="H2429" i="6"/>
  <c r="G2429" i="6" s="1"/>
  <c r="H2495" i="6"/>
  <c r="G2495" i="6" s="1"/>
  <c r="H2538" i="6"/>
  <c r="G2538" i="6" s="1"/>
  <c r="H2267" i="6"/>
  <c r="G2267" i="6" s="1"/>
  <c r="H2330" i="6"/>
  <c r="G2330" i="6" s="1"/>
  <c r="H2338" i="6"/>
  <c r="G2338" i="6" s="1"/>
  <c r="H2475" i="6"/>
  <c r="G2475" i="6" s="1"/>
  <c r="H2245" i="6"/>
  <c r="G2245" i="6" s="1"/>
  <c r="H2315" i="6"/>
  <c r="G2315" i="6" s="1"/>
  <c r="H2361" i="6"/>
  <c r="G2361" i="6" s="1"/>
  <c r="H2377" i="6"/>
  <c r="G2377" i="6" s="1"/>
  <c r="H2379" i="6"/>
  <c r="G2379" i="6" s="1"/>
  <c r="H2409" i="6"/>
  <c r="G2409" i="6" s="1"/>
  <c r="H2455" i="6"/>
  <c r="G2455" i="6" s="1"/>
  <c r="H2755" i="6"/>
  <c r="G2755" i="6" s="1"/>
  <c r="H2819" i="6"/>
  <c r="G2819" i="6" s="1"/>
  <c r="H2883" i="6"/>
  <c r="G2883" i="6" s="1"/>
  <c r="H2363" i="6"/>
  <c r="G2363" i="6" s="1"/>
  <c r="H2371" i="6"/>
  <c r="G2371" i="6" s="1"/>
  <c r="H2381" i="6"/>
  <c r="G2381" i="6" s="1"/>
  <c r="H2393" i="6"/>
  <c r="G2393" i="6" s="1"/>
  <c r="H2397" i="6"/>
  <c r="G2397" i="6" s="1"/>
  <c r="H2243" i="6"/>
  <c r="G2243" i="6" s="1"/>
  <c r="H2248" i="6"/>
  <c r="G2248" i="6" s="1"/>
  <c r="H2353" i="6"/>
  <c r="G2353" i="6" s="1"/>
  <c r="H2355" i="6"/>
  <c r="G2355" i="6" s="1"/>
  <c r="H2365" i="6"/>
  <c r="G2365" i="6" s="1"/>
  <c r="H2399" i="6"/>
  <c r="G2399" i="6" s="1"/>
  <c r="H2418" i="6"/>
  <c r="G2418" i="6" s="1"/>
  <c r="H2446" i="6"/>
  <c r="G2446" i="6" s="1"/>
  <c r="H2459" i="6"/>
  <c r="G2459" i="6" s="1"/>
  <c r="H2231" i="6"/>
  <c r="G2231" i="6" s="1"/>
  <c r="H2291" i="6"/>
  <c r="G2291" i="6" s="1"/>
  <c r="H2351" i="6"/>
  <c r="G2351" i="6" s="1"/>
  <c r="H2411" i="6"/>
  <c r="G2411" i="6" s="1"/>
  <c r="H2435" i="6"/>
  <c r="G2435" i="6" s="1"/>
  <c r="H2309" i="6"/>
  <c r="G2309" i="6" s="1"/>
  <c r="H2335" i="6"/>
  <c r="G2335" i="6" s="1"/>
  <c r="H2337" i="6"/>
  <c r="G2337" i="6" s="1"/>
  <c r="H2345" i="6"/>
  <c r="G2345" i="6" s="1"/>
  <c r="H2349" i="6"/>
  <c r="G2349" i="6" s="1"/>
  <c r="H2803" i="6"/>
  <c r="G2803" i="6" s="1"/>
  <c r="H2296" i="6"/>
  <c r="G2296" i="6" s="1"/>
  <c r="H2343" i="6"/>
  <c r="G2343" i="6" s="1"/>
  <c r="H2439" i="6"/>
  <c r="G2439" i="6" s="1"/>
  <c r="H2450" i="6"/>
  <c r="G2450" i="6" s="1"/>
  <c r="H2305" i="6"/>
  <c r="G2305" i="6" s="1"/>
  <c r="H2333" i="6"/>
  <c r="G2333" i="6" s="1"/>
  <c r="H2430" i="6"/>
  <c r="G2430" i="6" s="1"/>
  <c r="H2483" i="6"/>
  <c r="G2483" i="6" s="1"/>
  <c r="H2581" i="6"/>
  <c r="G2581" i="6" s="1"/>
  <c r="H2700" i="6"/>
  <c r="G2700" i="6" s="1"/>
  <c r="H2671" i="6"/>
  <c r="G2671" i="6" s="1"/>
  <c r="H2572" i="6"/>
  <c r="G2572" i="6" s="1"/>
  <c r="H2564" i="6"/>
  <c r="G2564" i="6" s="1"/>
  <c r="H2508" i="6"/>
  <c r="G2508" i="6" s="1"/>
  <c r="H2494" i="6"/>
  <c r="G2494" i="6" s="1"/>
  <c r="H2457" i="6"/>
  <c r="G2457" i="6" s="1"/>
  <c r="H2441" i="6"/>
  <c r="G2441" i="6" s="1"/>
  <c r="H2396" i="6"/>
  <c r="G2396" i="6" s="1"/>
  <c r="H2320" i="6"/>
  <c r="G2320" i="6" s="1"/>
  <c r="H2571" i="6"/>
  <c r="G2571" i="6" s="1"/>
  <c r="H2524" i="6"/>
  <c r="G2524" i="6" s="1"/>
  <c r="H2505" i="6"/>
  <c r="G2505" i="6" s="1"/>
  <c r="H2425" i="6"/>
  <c r="G2425" i="6" s="1"/>
  <c r="H2382" i="6"/>
  <c r="G2382" i="6" s="1"/>
  <c r="H2376" i="6"/>
  <c r="G2376" i="6" s="1"/>
  <c r="H2378" i="6"/>
  <c r="G2378" i="6" s="1"/>
  <c r="H2360" i="6"/>
  <c r="G2360" i="6" s="1"/>
  <c r="H2322" i="6"/>
  <c r="G2322" i="6" s="1"/>
  <c r="H2294" i="6"/>
  <c r="G2294" i="6" s="1"/>
  <c r="H2254" i="6"/>
  <c r="G2254" i="6" s="1"/>
  <c r="H2239" i="6"/>
  <c r="G2239" i="6" s="1"/>
  <c r="H2075" i="6"/>
  <c r="G2075" i="6" s="1"/>
  <c r="H2660" i="6"/>
  <c r="G2660" i="6" s="1"/>
  <c r="H2628" i="6"/>
  <c r="G2628" i="6" s="1"/>
  <c r="H2266" i="6"/>
  <c r="G2266" i="6" s="1"/>
  <c r="H2261" i="6"/>
  <c r="G2261" i="6" s="1"/>
  <c r="H2246" i="6"/>
  <c r="G2246" i="6" s="1"/>
  <c r="H2341" i="6"/>
  <c r="G2341" i="6" s="1"/>
  <c r="H2331" i="6"/>
  <c r="G2331" i="6" s="1"/>
  <c r="H2324" i="6"/>
  <c r="G2324" i="6" s="1"/>
  <c r="H2307" i="6"/>
  <c r="G2307" i="6" s="1"/>
  <c r="H2298" i="6"/>
  <c r="G2298" i="6" s="1"/>
  <c r="H2280" i="6"/>
  <c r="G2280" i="6" s="1"/>
  <c r="H2268" i="6"/>
  <c r="G2268" i="6" s="1"/>
  <c r="H2481" i="6"/>
  <c r="G2481" i="6" s="1"/>
  <c r="H2413" i="6"/>
  <c r="G2413" i="6" s="1"/>
  <c r="H2226" i="6"/>
  <c r="G2226" i="6" s="1"/>
  <c r="H2347" i="6"/>
  <c r="G2347" i="6" s="1"/>
  <c r="H2326" i="6"/>
  <c r="G2326" i="6" s="1"/>
  <c r="H2300" i="6"/>
  <c r="G2300" i="6" s="1"/>
  <c r="H2275" i="6"/>
  <c r="G2275" i="6" s="1"/>
  <c r="H2205" i="6"/>
  <c r="G2205" i="6" s="1"/>
  <c r="H2668" i="6"/>
  <c r="G2668" i="6" s="1"/>
  <c r="H2663" i="6"/>
  <c r="G2663" i="6" s="1"/>
  <c r="H2636" i="6"/>
  <c r="G2636" i="6" s="1"/>
  <c r="H2530" i="6"/>
  <c r="G2530" i="6" s="1"/>
  <c r="H2282" i="6"/>
  <c r="G2282" i="6" s="1"/>
  <c r="H2367" i="6"/>
  <c r="G2367" i="6" s="1"/>
  <c r="H2357" i="6"/>
  <c r="G2357" i="6" s="1"/>
  <c r="H2293" i="6"/>
  <c r="G2293" i="6" s="1"/>
  <c r="H2284" i="6"/>
  <c r="G2284" i="6" s="1"/>
  <c r="H2258" i="6"/>
  <c r="G2258" i="6" s="1"/>
  <c r="H2253" i="6"/>
  <c r="G2253" i="6" s="1"/>
  <c r="H2228" i="6"/>
  <c r="G2228" i="6" s="1"/>
  <c r="H2066" i="6"/>
  <c r="G2066" i="6" s="1"/>
  <c r="H2745" i="6"/>
  <c r="G2745" i="6" s="1"/>
  <c r="H2740" i="6"/>
  <c r="G2740" i="6" s="1"/>
  <c r="H2540" i="6"/>
  <c r="G2540" i="6" s="1"/>
  <c r="H2535" i="6"/>
  <c r="G2535" i="6" s="1"/>
  <c r="H2444" i="6"/>
  <c r="G2444" i="6" s="1"/>
  <c r="H2302" i="6"/>
  <c r="G2302" i="6" s="1"/>
  <c r="H2215" i="6"/>
  <c r="G2215" i="6" s="1"/>
  <c r="H2484" i="6"/>
  <c r="G2484" i="6" s="1"/>
  <c r="H2453" i="6"/>
  <c r="G2453" i="6" s="1"/>
  <c r="H2321" i="6"/>
  <c r="G2321" i="6" s="1"/>
  <c r="H2279" i="6"/>
  <c r="G2279" i="6" s="1"/>
  <c r="H2250" i="6"/>
  <c r="G2250" i="6" s="1"/>
  <c r="H2103" i="6"/>
  <c r="G2103" i="6" s="1"/>
  <c r="H2466" i="6"/>
  <c r="G2466" i="6" s="1"/>
  <c r="H2440" i="6"/>
  <c r="G2440" i="6" s="1"/>
  <c r="H2340" i="6"/>
  <c r="G2340" i="6" s="1"/>
  <c r="H2299" i="6"/>
  <c r="G2299" i="6" s="1"/>
  <c r="H2334" i="6"/>
  <c r="G2334" i="6" s="1"/>
  <c r="H2308" i="6"/>
  <c r="G2308" i="6" s="1"/>
  <c r="H2240" i="6"/>
  <c r="G2240" i="6" s="1"/>
  <c r="H2235" i="6"/>
  <c r="G2235" i="6" s="1"/>
  <c r="H2314" i="6"/>
  <c r="G2314" i="6" s="1"/>
  <c r="H2051" i="6"/>
  <c r="G2051" i="6" s="1"/>
  <c r="H2748" i="6"/>
  <c r="G2748" i="6" s="1"/>
  <c r="H2622" i="6"/>
  <c r="G2622" i="6" s="1"/>
  <c r="H2493" i="6"/>
  <c r="G2493" i="6" s="1"/>
  <c r="H2436" i="6"/>
  <c r="G2436" i="6" s="1"/>
  <c r="H2281" i="6"/>
  <c r="G2281" i="6" s="1"/>
  <c r="H2217" i="6"/>
  <c r="G2217" i="6" s="1"/>
  <c r="H2287" i="6"/>
  <c r="G2287" i="6" s="1"/>
  <c r="H2313" i="6"/>
  <c r="G2313" i="6" s="1"/>
  <c r="H2503" i="6"/>
  <c r="G2503" i="6" s="1"/>
  <c r="H2387" i="6"/>
  <c r="G2387" i="6" s="1"/>
  <c r="H2498" i="6"/>
  <c r="G2498" i="6" s="1"/>
  <c r="H2263" i="6"/>
  <c r="G2263" i="6" s="1"/>
  <c r="H2274" i="6"/>
  <c r="G2274" i="6" s="1"/>
  <c r="H2211" i="6"/>
  <c r="G2211" i="6" s="1"/>
  <c r="H2295" i="6"/>
  <c r="G2295" i="6" s="1"/>
  <c r="H2384" i="6"/>
  <c r="G2384" i="6" s="1"/>
  <c r="H2391" i="6"/>
  <c r="G2391" i="6" s="1"/>
  <c r="H2208" i="6"/>
  <c r="G2208" i="6" s="1"/>
  <c r="H2366" i="6"/>
  <c r="G2366" i="6" s="1"/>
  <c r="H2375" i="6"/>
  <c r="G2375" i="6" s="1"/>
  <c r="H2251" i="6"/>
  <c r="G2251" i="6" s="1"/>
  <c r="H2262" i="6"/>
  <c r="G2262" i="6" s="1"/>
  <c r="H2255" i="6"/>
  <c r="G2255" i="6" s="1"/>
  <c r="H2273" i="6"/>
  <c r="G2273" i="6" s="1"/>
  <c r="H2257" i="6"/>
  <c r="G2257" i="6" s="1"/>
  <c r="H2264" i="6"/>
  <c r="G2264" i="6" s="1"/>
  <c r="H2199" i="6"/>
  <c r="G2199" i="6" s="1"/>
  <c r="H2216" i="6"/>
  <c r="G2216" i="6" s="1"/>
  <c r="H2218" i="6"/>
  <c r="G2218" i="6" s="1"/>
  <c r="H2370" i="6"/>
  <c r="G2370" i="6" s="1"/>
  <c r="H2374" i="6"/>
  <c r="G2374" i="6" s="1"/>
  <c r="H2352" i="6"/>
  <c r="G2352" i="6" s="1"/>
  <c r="H2350" i="6"/>
  <c r="G2350" i="6" s="1"/>
  <c r="H2348" i="6"/>
  <c r="G2348" i="6" s="1"/>
  <c r="H2336" i="6"/>
  <c r="G2336" i="6" s="1"/>
  <c r="H2227" i="6"/>
  <c r="G2227" i="6" s="1"/>
  <c r="H2222" i="6"/>
  <c r="G2222" i="6" s="1"/>
  <c r="H2369" i="6"/>
  <c r="G2369" i="6" s="1"/>
  <c r="H2089" i="6"/>
  <c r="G2089" i="6" s="1"/>
  <c r="H2049" i="6"/>
  <c r="G2049" i="6" s="1"/>
  <c r="H2460" i="6"/>
  <c r="G2460" i="6" s="1"/>
  <c r="H2419" i="6"/>
  <c r="G2419" i="6" s="1"/>
  <c r="H2417" i="6"/>
  <c r="G2417" i="6" s="1"/>
  <c r="H2372" i="6"/>
  <c r="G2372" i="6" s="1"/>
  <c r="H2237" i="6"/>
  <c r="G2237" i="6" s="1"/>
  <c r="H2232" i="6"/>
  <c r="G2232" i="6" s="1"/>
  <c r="H2339" i="6"/>
  <c r="G2339" i="6" s="1"/>
  <c r="H2328" i="6"/>
  <c r="G2328" i="6" s="1"/>
  <c r="H2289" i="6"/>
  <c r="G2289" i="6" s="1"/>
  <c r="H2259" i="6"/>
  <c r="G2259" i="6" s="1"/>
  <c r="H2158" i="6"/>
  <c r="G2158" i="6" s="1"/>
  <c r="H2143" i="6"/>
  <c r="G2143" i="6" s="1"/>
  <c r="H2105" i="6"/>
  <c r="G2105" i="6" s="1"/>
  <c r="H2024" i="6"/>
  <c r="G2024" i="6" s="1"/>
  <c r="H2019" i="6"/>
  <c r="G2019" i="6" s="1"/>
  <c r="H1952" i="6"/>
  <c r="G1952" i="6" s="1"/>
  <c r="H2181" i="6"/>
  <c r="G2181" i="6" s="1"/>
  <c r="H2179" i="6"/>
  <c r="G2179" i="6" s="1"/>
  <c r="H2134" i="6"/>
  <c r="G2134" i="6" s="1"/>
  <c r="H2123" i="6"/>
  <c r="G2123" i="6" s="1"/>
  <c r="H2107" i="6"/>
  <c r="G2107" i="6" s="1"/>
  <c r="H2068" i="6"/>
  <c r="G2068" i="6" s="1"/>
  <c r="H2039" i="6"/>
  <c r="G2039" i="6" s="1"/>
  <c r="H2006" i="6"/>
  <c r="G2006" i="6" s="1"/>
  <c r="H1993" i="6"/>
  <c r="G1993" i="6" s="1"/>
  <c r="H2311" i="6"/>
  <c r="G2311" i="6" s="1"/>
  <c r="H2233" i="6"/>
  <c r="G2233" i="6" s="1"/>
  <c r="H2214" i="6"/>
  <c r="G2214" i="6" s="1"/>
  <c r="H2197" i="6"/>
  <c r="G2197" i="6" s="1"/>
  <c r="H2193" i="6"/>
  <c r="G2193" i="6" s="1"/>
  <c r="H2147" i="6"/>
  <c r="G2147" i="6" s="1"/>
  <c r="H2116" i="6"/>
  <c r="G2116" i="6" s="1"/>
  <c r="H2091" i="6"/>
  <c r="G2091" i="6" s="1"/>
  <c r="H2063" i="6"/>
  <c r="G2063" i="6" s="1"/>
  <c r="H2053" i="6"/>
  <c r="G2053" i="6" s="1"/>
  <c r="H2011" i="6"/>
  <c r="G2011" i="6" s="1"/>
  <c r="H1988" i="6"/>
  <c r="G1988" i="6" s="1"/>
  <c r="H1959" i="6"/>
  <c r="G1959" i="6" s="1"/>
  <c r="H2283" i="6"/>
  <c r="G2283" i="6" s="1"/>
  <c r="H2229" i="6"/>
  <c r="G2229" i="6" s="1"/>
  <c r="H2220" i="6"/>
  <c r="G2220" i="6" s="1"/>
  <c r="H2201" i="6"/>
  <c r="G2201" i="6" s="1"/>
  <c r="H2195" i="6"/>
  <c r="G2195" i="6" s="1"/>
  <c r="H2168" i="6"/>
  <c r="G2168" i="6" s="1"/>
  <c r="H2109" i="6"/>
  <c r="G2109" i="6" s="1"/>
  <c r="H2084" i="6"/>
  <c r="G2084" i="6" s="1"/>
  <c r="H2077" i="6"/>
  <c r="G2077" i="6" s="1"/>
  <c r="H2058" i="6"/>
  <c r="G2058" i="6" s="1"/>
  <c r="H1990" i="6"/>
  <c r="G1990" i="6" s="1"/>
  <c r="H1967" i="6"/>
  <c r="G1967" i="6" s="1"/>
  <c r="H2210" i="6"/>
  <c r="G2210" i="6" s="1"/>
  <c r="H2191" i="6"/>
  <c r="G2191" i="6" s="1"/>
  <c r="H2187" i="6"/>
  <c r="G2187" i="6" s="1"/>
  <c r="H2160" i="6"/>
  <c r="G2160" i="6" s="1"/>
  <c r="H2151" i="6"/>
  <c r="G2151" i="6" s="1"/>
  <c r="H2113" i="6"/>
  <c r="G2113" i="6" s="1"/>
  <c r="H2086" i="6"/>
  <c r="G2086" i="6" s="1"/>
  <c r="H2065" i="6"/>
  <c r="G2065" i="6" s="1"/>
  <c r="H2008" i="6"/>
  <c r="G2008" i="6" s="1"/>
  <c r="H2189" i="6"/>
  <c r="G2189" i="6" s="1"/>
  <c r="H2166" i="6"/>
  <c r="G2166" i="6" s="1"/>
  <c r="H2164" i="6"/>
  <c r="G2164" i="6" s="1"/>
  <c r="H2162" i="6"/>
  <c r="G2162" i="6" s="1"/>
  <c r="H2088" i="6"/>
  <c r="G2088" i="6" s="1"/>
  <c r="H2048" i="6"/>
  <c r="G2048" i="6" s="1"/>
  <c r="H2023" i="6"/>
  <c r="G2023" i="6" s="1"/>
  <c r="H2013" i="6"/>
  <c r="G2013" i="6" s="1"/>
  <c r="H2325" i="6"/>
  <c r="G2325" i="6" s="1"/>
  <c r="H2316" i="6"/>
  <c r="G2316" i="6" s="1"/>
  <c r="H2244" i="6"/>
  <c r="G2244" i="6" s="1"/>
  <c r="H2242" i="6"/>
  <c r="G2242" i="6" s="1"/>
  <c r="H2170" i="6"/>
  <c r="G2170" i="6" s="1"/>
  <c r="H2153" i="6"/>
  <c r="G2153" i="6" s="1"/>
  <c r="H2102" i="6"/>
  <c r="G2102" i="6" s="1"/>
  <c r="H1992" i="6"/>
  <c r="G1992" i="6" s="1"/>
  <c r="H1936" i="6"/>
  <c r="G1936" i="6" s="1"/>
  <c r="H1965" i="6"/>
  <c r="G1965" i="6" s="1"/>
  <c r="H2186" i="6"/>
  <c r="G2186" i="6" s="1"/>
  <c r="H2285" i="6"/>
  <c r="G2285" i="6" s="1"/>
  <c r="H1978" i="6"/>
  <c r="G1978" i="6" s="1"/>
  <c r="H2190" i="6"/>
  <c r="G2190" i="6" s="1"/>
  <c r="H2121" i="6"/>
  <c r="G2121" i="6" s="1"/>
  <c r="H2001" i="6"/>
  <c r="G2001" i="6" s="1"/>
  <c r="H2070" i="6"/>
  <c r="G2070" i="6" s="1"/>
  <c r="H2127" i="6"/>
  <c r="G2127" i="6" s="1"/>
  <c r="H2185" i="6"/>
  <c r="G2185" i="6" s="1"/>
  <c r="H1914" i="6"/>
  <c r="G1914" i="6" s="1"/>
  <c r="H1942" i="6"/>
  <c r="G1942" i="6" s="1"/>
  <c r="H1966" i="6"/>
  <c r="G1966" i="6" s="1"/>
  <c r="H2026" i="6"/>
  <c r="G2026" i="6" s="1"/>
  <c r="H2046" i="6"/>
  <c r="G2046" i="6" s="1"/>
  <c r="H2018" i="6"/>
  <c r="G2018" i="6" s="1"/>
  <c r="H2150" i="6"/>
  <c r="G2150" i="6" s="1"/>
  <c r="H2165" i="6"/>
  <c r="G2165" i="6" s="1"/>
  <c r="H2176" i="6"/>
  <c r="G2176" i="6" s="1"/>
  <c r="H2194" i="6"/>
  <c r="G2194" i="6" s="1"/>
  <c r="H1983" i="6"/>
  <c r="G1983" i="6" s="1"/>
  <c r="H1985" i="6"/>
  <c r="G1985" i="6" s="1"/>
  <c r="H1987" i="6"/>
  <c r="G1987" i="6" s="1"/>
  <c r="H2082" i="6"/>
  <c r="G2082" i="6" s="1"/>
  <c r="H1977" i="6"/>
  <c r="G1977" i="6" s="1"/>
  <c r="H1998" i="6"/>
  <c r="G1998" i="6" s="1"/>
  <c r="H2002" i="6"/>
  <c r="G2002" i="6" s="1"/>
  <c r="H2120" i="6"/>
  <c r="G2120" i="6" s="1"/>
  <c r="H1958" i="6"/>
  <c r="G1958" i="6" s="1"/>
  <c r="H2021" i="6"/>
  <c r="G2021" i="6" s="1"/>
  <c r="H2174" i="6"/>
  <c r="G2174" i="6" s="1"/>
  <c r="H2172" i="6"/>
  <c r="G2172" i="6" s="1"/>
  <c r="H2157" i="6"/>
  <c r="G2157" i="6" s="1"/>
  <c r="H2144" i="6"/>
  <c r="G2144" i="6" s="1"/>
  <c r="H2133" i="6"/>
  <c r="G2133" i="6" s="1"/>
  <c r="H2129" i="6"/>
  <c r="G2129" i="6" s="1"/>
  <c r="H2115" i="6"/>
  <c r="G2115" i="6" s="1"/>
  <c r="H2106" i="6"/>
  <c r="G2106" i="6" s="1"/>
  <c r="H2104" i="6"/>
  <c r="G2104" i="6" s="1"/>
  <c r="H2095" i="6"/>
  <c r="G2095" i="6" s="1"/>
  <c r="H2067" i="6"/>
  <c r="G2067" i="6" s="1"/>
  <c r="H2060" i="6"/>
  <c r="G2060" i="6" s="1"/>
  <c r="H2329" i="6"/>
  <c r="G2329" i="6" s="1"/>
  <c r="H2327" i="6"/>
  <c r="G2327" i="6" s="1"/>
  <c r="H2310" i="6"/>
  <c r="G2310" i="6" s="1"/>
  <c r="H2297" i="6"/>
  <c r="G2297" i="6" s="1"/>
  <c r="H2286" i="6"/>
  <c r="G2286" i="6" s="1"/>
  <c r="H2271" i="6"/>
  <c r="G2271" i="6" s="1"/>
  <c r="H2223" i="6"/>
  <c r="G2223" i="6" s="1"/>
  <c r="H2221" i="6"/>
  <c r="G2221" i="6" s="1"/>
  <c r="H2146" i="6"/>
  <c r="G2146" i="6" s="1"/>
  <c r="H2090" i="6"/>
  <c r="G2090" i="6" s="1"/>
  <c r="H2025" i="6"/>
  <c r="G2025" i="6" s="1"/>
  <c r="H1845" i="6"/>
  <c r="G1845" i="6" s="1"/>
  <c r="H1754" i="6"/>
  <c r="G1754" i="6" s="1"/>
  <c r="H2238" i="6"/>
  <c r="G2238" i="6" s="1"/>
  <c r="H2236" i="6"/>
  <c r="G2236" i="6" s="1"/>
  <c r="H2178" i="6"/>
  <c r="G2178" i="6" s="1"/>
  <c r="H2122" i="6"/>
  <c r="G2122" i="6" s="1"/>
  <c r="H2045" i="6"/>
  <c r="G2045" i="6" s="1"/>
  <c r="H2040" i="6"/>
  <c r="G2040" i="6" s="1"/>
  <c r="H2015" i="6"/>
  <c r="G2015" i="6" s="1"/>
  <c r="H1994" i="6"/>
  <c r="G1994" i="6" s="1"/>
  <c r="H1974" i="6"/>
  <c r="G1974" i="6" s="1"/>
  <c r="H2373" i="6"/>
  <c r="G2373" i="6" s="1"/>
  <c r="H2323" i="6"/>
  <c r="G2323" i="6" s="1"/>
  <c r="H2312" i="6"/>
  <c r="G2312" i="6" s="1"/>
  <c r="H2234" i="6"/>
  <c r="G2234" i="6" s="1"/>
  <c r="H2230" i="6"/>
  <c r="G2230" i="6" s="1"/>
  <c r="H2184" i="6"/>
  <c r="G2184" i="6" s="1"/>
  <c r="H2148" i="6"/>
  <c r="G2148" i="6" s="1"/>
  <c r="H2135" i="6"/>
  <c r="G2135" i="6" s="1"/>
  <c r="H2083" i="6"/>
  <c r="G2083" i="6" s="1"/>
  <c r="H2074" i="6"/>
  <c r="G2074" i="6" s="1"/>
  <c r="H2062" i="6"/>
  <c r="G2062" i="6" s="1"/>
  <c r="H2206" i="6"/>
  <c r="G2206" i="6" s="1"/>
  <c r="H2202" i="6"/>
  <c r="G2202" i="6" s="1"/>
  <c r="H2200" i="6"/>
  <c r="G2200" i="6" s="1"/>
  <c r="H2196" i="6"/>
  <c r="G2196" i="6" s="1"/>
  <c r="H2192" i="6"/>
  <c r="G2192" i="6" s="1"/>
  <c r="H2163" i="6"/>
  <c r="G2163" i="6" s="1"/>
  <c r="H2124" i="6"/>
  <c r="G2124" i="6" s="1"/>
  <c r="H2117" i="6"/>
  <c r="G2117" i="6" s="1"/>
  <c r="H2108" i="6"/>
  <c r="G2108" i="6" s="1"/>
  <c r="H2085" i="6"/>
  <c r="G2085" i="6" s="1"/>
  <c r="H1984" i="6"/>
  <c r="G1984" i="6" s="1"/>
  <c r="H1979" i="6"/>
  <c r="G1979" i="6" s="1"/>
  <c r="H2256" i="6"/>
  <c r="G2256" i="6" s="1"/>
  <c r="H2247" i="6"/>
  <c r="G2247" i="6" s="1"/>
  <c r="H2167" i="6"/>
  <c r="G2167" i="6" s="1"/>
  <c r="H2154" i="6"/>
  <c r="G2154" i="6" s="1"/>
  <c r="H2139" i="6"/>
  <c r="G2139" i="6" s="1"/>
  <c r="H2126" i="6"/>
  <c r="G2126" i="6" s="1"/>
  <c r="H2087" i="6"/>
  <c r="G2087" i="6" s="1"/>
  <c r="H2071" i="6"/>
  <c r="G2071" i="6" s="1"/>
  <c r="H2047" i="6"/>
  <c r="G2047" i="6" s="1"/>
  <c r="H1921" i="6"/>
  <c r="G1921" i="6" s="1"/>
  <c r="H2017" i="6"/>
  <c r="G2017" i="6" s="1"/>
  <c r="H2319" i="6"/>
  <c r="G2319" i="6" s="1"/>
  <c r="H2276" i="6"/>
  <c r="G2276" i="6" s="1"/>
  <c r="H2241" i="6"/>
  <c r="G2241" i="6" s="1"/>
  <c r="H2161" i="6"/>
  <c r="G2161" i="6" s="1"/>
  <c r="H2141" i="6"/>
  <c r="G2141" i="6" s="1"/>
  <c r="H2112" i="6"/>
  <c r="G2112" i="6" s="1"/>
  <c r="H2110" i="6"/>
  <c r="G2110" i="6" s="1"/>
  <c r="H2101" i="6"/>
  <c r="G2101" i="6" s="1"/>
  <c r="H2054" i="6"/>
  <c r="G2054" i="6" s="1"/>
  <c r="H2042" i="6"/>
  <c r="G2042" i="6" s="1"/>
  <c r="H2412" i="6"/>
  <c r="G2412" i="6" s="1"/>
  <c r="H2389" i="6"/>
  <c r="G2389" i="6" s="1"/>
  <c r="H2380" i="6"/>
  <c r="G2380" i="6" s="1"/>
  <c r="H2332" i="6"/>
  <c r="G2332" i="6" s="1"/>
  <c r="H2317" i="6"/>
  <c r="G2317" i="6" s="1"/>
  <c r="H2272" i="6"/>
  <c r="G2272" i="6" s="1"/>
  <c r="H2209" i="6"/>
  <c r="G2209" i="6" s="1"/>
  <c r="H2171" i="6"/>
  <c r="G2171" i="6" s="1"/>
  <c r="H2080" i="6"/>
  <c r="G2080" i="6" s="1"/>
  <c r="H2029" i="6"/>
  <c r="G2029" i="6" s="1"/>
  <c r="H2270" i="6"/>
  <c r="G2270" i="6" s="1"/>
  <c r="H2252" i="6"/>
  <c r="G2252" i="6" s="1"/>
  <c r="H2177" i="6"/>
  <c r="G2177" i="6" s="1"/>
  <c r="H2175" i="6"/>
  <c r="G2175" i="6" s="1"/>
  <c r="H2145" i="6"/>
  <c r="G2145" i="6" s="1"/>
  <c r="H2130" i="6"/>
  <c r="G2130" i="6" s="1"/>
  <c r="H2128" i="6"/>
  <c r="G2128" i="6" s="1"/>
  <c r="H2114" i="6"/>
  <c r="G2114" i="6" s="1"/>
  <c r="H2094" i="6"/>
  <c r="G2094" i="6" s="1"/>
  <c r="H2034" i="6"/>
  <c r="G2034" i="6" s="1"/>
  <c r="H1973" i="6"/>
  <c r="G1973" i="6" s="1"/>
  <c r="H2043" i="6"/>
  <c r="G2043" i="6" s="1"/>
  <c r="H2031" i="6"/>
  <c r="G2031" i="6" s="1"/>
  <c r="H2027" i="6"/>
  <c r="G2027" i="6" s="1"/>
  <c r="H1956" i="6"/>
  <c r="G1956" i="6" s="1"/>
  <c r="H1943" i="6"/>
  <c r="G1943" i="6" s="1"/>
  <c r="H1934" i="6"/>
  <c r="G1934" i="6" s="1"/>
  <c r="H1888" i="6"/>
  <c r="G1888" i="6" s="1"/>
  <c r="H1883" i="6"/>
  <c r="G1883" i="6" s="1"/>
  <c r="H1806" i="6"/>
  <c r="G1806" i="6" s="1"/>
  <c r="H1917" i="6"/>
  <c r="G1917" i="6" s="1"/>
  <c r="H2081" i="6"/>
  <c r="G2081" i="6" s="1"/>
  <c r="H2093" i="6"/>
  <c r="G2093" i="6" s="1"/>
  <c r="H2033" i="6"/>
  <c r="G2033" i="6" s="1"/>
  <c r="H1832" i="6"/>
  <c r="G1832" i="6" s="1"/>
  <c r="H1840" i="6"/>
  <c r="G1840" i="6" s="1"/>
  <c r="H1907" i="6"/>
  <c r="G1907" i="6" s="1"/>
  <c r="H2149" i="6"/>
  <c r="G2149" i="6" s="1"/>
  <c r="H1861" i="6"/>
  <c r="G1861" i="6" s="1"/>
  <c r="H1947" i="6"/>
  <c r="G1947" i="6" s="1"/>
  <c r="H1938" i="6"/>
  <c r="G1938" i="6" s="1"/>
  <c r="H1954" i="6"/>
  <c r="G1954" i="6" s="1"/>
  <c r="H1798" i="6"/>
  <c r="G1798" i="6" s="1"/>
  <c r="H1790" i="6"/>
  <c r="G1790" i="6" s="1"/>
  <c r="H1742" i="6"/>
  <c r="G1742" i="6" s="1"/>
  <c r="H2079" i="6"/>
  <c r="G2079" i="6" s="1"/>
  <c r="H2073" i="6"/>
  <c r="G2073" i="6" s="1"/>
  <c r="H2069" i="6"/>
  <c r="G2069" i="6" s="1"/>
  <c r="H2059" i="6"/>
  <c r="G2059" i="6" s="1"/>
  <c r="H2057" i="6"/>
  <c r="G2057" i="6" s="1"/>
  <c r="H2055" i="6"/>
  <c r="G2055" i="6" s="1"/>
  <c r="H2041" i="6"/>
  <c r="G2041" i="6" s="1"/>
  <c r="H2035" i="6"/>
  <c r="G2035" i="6" s="1"/>
  <c r="H1971" i="6"/>
  <c r="G1971" i="6" s="1"/>
  <c r="H1915" i="6"/>
  <c r="G1915" i="6" s="1"/>
  <c r="H1875" i="6"/>
  <c r="G1875" i="6" s="1"/>
  <c r="H1855" i="6"/>
  <c r="G1855" i="6" s="1"/>
  <c r="H2097" i="6"/>
  <c r="G2097" i="6" s="1"/>
  <c r="H2037" i="6"/>
  <c r="G2037" i="6" s="1"/>
  <c r="H1969" i="6"/>
  <c r="G1969" i="6" s="1"/>
  <c r="H1960" i="6"/>
  <c r="G1960" i="6" s="1"/>
  <c r="H1905" i="6"/>
  <c r="G1905" i="6" s="1"/>
  <c r="H1870" i="6"/>
  <c r="G1870" i="6" s="1"/>
  <c r="H1795" i="6"/>
  <c r="G1795" i="6" s="1"/>
  <c r="H1715" i="6"/>
  <c r="G1715" i="6" s="1"/>
  <c r="H2516" i="6"/>
  <c r="G2516" i="6" s="1"/>
  <c r="H2452" i="6"/>
  <c r="G2452" i="6" s="1"/>
  <c r="H2388" i="6"/>
  <c r="G2388" i="6" s="1"/>
  <c r="H2288" i="6"/>
  <c r="G2288" i="6" s="1"/>
  <c r="H2219" i="6"/>
  <c r="G2219" i="6" s="1"/>
  <c r="H2212" i="6"/>
  <c r="G2212" i="6" s="1"/>
  <c r="H2207" i="6"/>
  <c r="G2207" i="6" s="1"/>
  <c r="H2169" i="6"/>
  <c r="G2169" i="6" s="1"/>
  <c r="H2156" i="6"/>
  <c r="G2156" i="6" s="1"/>
  <c r="H2000" i="6"/>
  <c r="G2000" i="6" s="1"/>
  <c r="H1910" i="6"/>
  <c r="G1910" i="6" s="1"/>
  <c r="H1890" i="6"/>
  <c r="G1890" i="6" s="1"/>
  <c r="H1975" i="6"/>
  <c r="G1975" i="6" s="1"/>
  <c r="H1962" i="6"/>
  <c r="G1962" i="6" s="1"/>
  <c r="H1929" i="6"/>
  <c r="G1929" i="6" s="1"/>
  <c r="H1872" i="6"/>
  <c r="G1872" i="6" s="1"/>
  <c r="H1867" i="6"/>
  <c r="G1867" i="6" s="1"/>
  <c r="H1800" i="6"/>
  <c r="G1800" i="6" s="1"/>
  <c r="H1814" i="6"/>
  <c r="G1814" i="6" s="1"/>
  <c r="H1712" i="6"/>
  <c r="G1712" i="6" s="1"/>
  <c r="H1749" i="6"/>
  <c r="G1749" i="6" s="1"/>
  <c r="H2152" i="6"/>
  <c r="G2152" i="6" s="1"/>
  <c r="H2137" i="6"/>
  <c r="G2137" i="6" s="1"/>
  <c r="H2004" i="6"/>
  <c r="G2004" i="6" s="1"/>
  <c r="H1989" i="6"/>
  <c r="G1989" i="6" s="1"/>
  <c r="H1981" i="6"/>
  <c r="G1981" i="6" s="1"/>
  <c r="H1951" i="6"/>
  <c r="G1951" i="6" s="1"/>
  <c r="H1877" i="6"/>
  <c r="G1877" i="6" s="1"/>
  <c r="H1829" i="6"/>
  <c r="G1829" i="6" s="1"/>
  <c r="H2010" i="6"/>
  <c r="G2010" i="6" s="1"/>
  <c r="H1949" i="6"/>
  <c r="G1949" i="6" s="1"/>
  <c r="H1926" i="6"/>
  <c r="G1926" i="6" s="1"/>
  <c r="H1919" i="6"/>
  <c r="G1919" i="6" s="1"/>
  <c r="H1887" i="6"/>
  <c r="G1887" i="6" s="1"/>
  <c r="H1882" i="6"/>
  <c r="G1882" i="6" s="1"/>
  <c r="H1834" i="6"/>
  <c r="G1834" i="6" s="1"/>
  <c r="H2468" i="6"/>
  <c r="G2468" i="6" s="1"/>
  <c r="H2404" i="6"/>
  <c r="G2404" i="6" s="1"/>
  <c r="H2306" i="6"/>
  <c r="G2306" i="6" s="1"/>
  <c r="H2131" i="6"/>
  <c r="G2131" i="6" s="1"/>
  <c r="H2064" i="6"/>
  <c r="G2064" i="6" s="1"/>
  <c r="H2030" i="6"/>
  <c r="G2030" i="6" s="1"/>
  <c r="H2022" i="6"/>
  <c r="G2022" i="6" s="1"/>
  <c r="H2016" i="6"/>
  <c r="G2016" i="6" s="1"/>
  <c r="H1955" i="6"/>
  <c r="G1955" i="6" s="1"/>
  <c r="H1935" i="6"/>
  <c r="G1935" i="6" s="1"/>
  <c r="H1706" i="6"/>
  <c r="G1706" i="6" s="1"/>
  <c r="H1746" i="6"/>
  <c r="G1746" i="6" s="1"/>
  <c r="H2100" i="6"/>
  <c r="G2100" i="6" s="1"/>
  <c r="H2072" i="6"/>
  <c r="G2072" i="6" s="1"/>
  <c r="H2050" i="6"/>
  <c r="G2050" i="6" s="1"/>
  <c r="H2032" i="6"/>
  <c r="G2032" i="6" s="1"/>
  <c r="H1995" i="6"/>
  <c r="G1995" i="6" s="1"/>
  <c r="H1968" i="6"/>
  <c r="G1968" i="6" s="1"/>
  <c r="H1961" i="6"/>
  <c r="G1961" i="6" s="1"/>
  <c r="H1944" i="6"/>
  <c r="G1944" i="6" s="1"/>
  <c r="H1937" i="6"/>
  <c r="G1937" i="6" s="1"/>
  <c r="H1849" i="6"/>
  <c r="G1849" i="6" s="1"/>
  <c r="H1844" i="6"/>
  <c r="G1844" i="6" s="1"/>
  <c r="H2159" i="6"/>
  <c r="G2159" i="6" s="1"/>
  <c r="H2155" i="6"/>
  <c r="G2155" i="6" s="1"/>
  <c r="H2142" i="6"/>
  <c r="G2142" i="6" s="1"/>
  <c r="H2125" i="6"/>
  <c r="G2125" i="6" s="1"/>
  <c r="H2098" i="6"/>
  <c r="G2098" i="6" s="1"/>
  <c r="H2096" i="6"/>
  <c r="G2096" i="6" s="1"/>
  <c r="H2036" i="6"/>
  <c r="G2036" i="6" s="1"/>
  <c r="H1999" i="6"/>
  <c r="G1999" i="6" s="1"/>
  <c r="H1957" i="6"/>
  <c r="G1957" i="6" s="1"/>
  <c r="H1782" i="6"/>
  <c r="G1782" i="6" s="1"/>
  <c r="H1719" i="6"/>
  <c r="G1719" i="6" s="1"/>
  <c r="H2356" i="6"/>
  <c r="G2356" i="6" s="1"/>
  <c r="H2038" i="6"/>
  <c r="G2038" i="6" s="1"/>
  <c r="H1970" i="6"/>
  <c r="G1970" i="6" s="1"/>
  <c r="H1946" i="6"/>
  <c r="G1946" i="6" s="1"/>
  <c r="H1923" i="6"/>
  <c r="G1923" i="6" s="1"/>
  <c r="H1911" i="6"/>
  <c r="G1911" i="6" s="1"/>
  <c r="H1876" i="6"/>
  <c r="G1876" i="6" s="1"/>
  <c r="H1833" i="6"/>
  <c r="G1833" i="6" s="1"/>
  <c r="H1812" i="6"/>
  <c r="G1812" i="6" s="1"/>
  <c r="H2188" i="6"/>
  <c r="G2188" i="6" s="1"/>
  <c r="H2136" i="6"/>
  <c r="G2136" i="6" s="1"/>
  <c r="H2005" i="6"/>
  <c r="G2005" i="6" s="1"/>
  <c r="H2003" i="6"/>
  <c r="G2003" i="6" s="1"/>
  <c r="H1980" i="6"/>
  <c r="G1980" i="6" s="1"/>
  <c r="H1939" i="6"/>
  <c r="G1939" i="6" s="1"/>
  <c r="H1896" i="6"/>
  <c r="G1896" i="6" s="1"/>
  <c r="H1928" i="6"/>
  <c r="G1928" i="6" s="1"/>
  <c r="H1772" i="6"/>
  <c r="G1772" i="6" s="1"/>
  <c r="H2428" i="6"/>
  <c r="G2428" i="6" s="1"/>
  <c r="H2364" i="6"/>
  <c r="G2364" i="6" s="1"/>
  <c r="H2292" i="6"/>
  <c r="G2292" i="6" s="1"/>
  <c r="H2265" i="6"/>
  <c r="G2265" i="6" s="1"/>
  <c r="H2260" i="6"/>
  <c r="G2260" i="6" s="1"/>
  <c r="H2138" i="6"/>
  <c r="G2138" i="6" s="1"/>
  <c r="H2007" i="6"/>
  <c r="G2007" i="6" s="1"/>
  <c r="H1941" i="6"/>
  <c r="G1941" i="6" s="1"/>
  <c r="H1913" i="6"/>
  <c r="G1913" i="6" s="1"/>
  <c r="H1858" i="6"/>
  <c r="G1858" i="6" s="1"/>
  <c r="H1986" i="6"/>
  <c r="G1986" i="6" s="1"/>
  <c r="H1982" i="6"/>
  <c r="G1982" i="6" s="1"/>
  <c r="H1963" i="6"/>
  <c r="G1963" i="6" s="1"/>
  <c r="H1903" i="6"/>
  <c r="G1903" i="6" s="1"/>
  <c r="H1898" i="6"/>
  <c r="G1898" i="6" s="1"/>
  <c r="H1868" i="6"/>
  <c r="G1868" i="6" s="1"/>
  <c r="H1761" i="6"/>
  <c r="G1761" i="6" s="1"/>
  <c r="H1745" i="6"/>
  <c r="G1745" i="6" s="1"/>
  <c r="H1697" i="6"/>
  <c r="G1697" i="6" s="1"/>
  <c r="H1766" i="6"/>
  <c r="G1766" i="6" s="1"/>
  <c r="H1665" i="6"/>
  <c r="G1665" i="6" s="1"/>
  <c r="H1664" i="6"/>
  <c r="G1664" i="6" s="1"/>
  <c r="H1950" i="6"/>
  <c r="G1950" i="6" s="1"/>
  <c r="H1925" i="6"/>
  <c r="G1925" i="6" s="1"/>
  <c r="H1865" i="6"/>
  <c r="G1865" i="6" s="1"/>
  <c r="H1863" i="6"/>
  <c r="G1863" i="6" s="1"/>
  <c r="H1853" i="6"/>
  <c r="G1853" i="6" s="1"/>
  <c r="H2119" i="6"/>
  <c r="G2119" i="6" s="1"/>
  <c r="H1897" i="6"/>
  <c r="G1897" i="6" s="1"/>
  <c r="H1871" i="6"/>
  <c r="G1871" i="6" s="1"/>
  <c r="H1816" i="6"/>
  <c r="G1816" i="6" s="1"/>
  <c r="H1810" i="6"/>
  <c r="G1810" i="6" s="1"/>
  <c r="H1796" i="6"/>
  <c r="G1796" i="6" s="1"/>
  <c r="H1770" i="6"/>
  <c r="G1770" i="6" s="1"/>
  <c r="H1750" i="6"/>
  <c r="G1750" i="6" s="1"/>
  <c r="H1716" i="6"/>
  <c r="G1716" i="6" s="1"/>
  <c r="H1693" i="6"/>
  <c r="G1693" i="6" s="1"/>
  <c r="H1680" i="6"/>
  <c r="G1680" i="6" s="1"/>
  <c r="H1804" i="6"/>
  <c r="G1804" i="6" s="1"/>
  <c r="H1802" i="6"/>
  <c r="G1802" i="6" s="1"/>
  <c r="H1778" i="6"/>
  <c r="G1778" i="6" s="1"/>
  <c r="H1776" i="6"/>
  <c r="G1776" i="6" s="1"/>
  <c r="H1729" i="6"/>
  <c r="G1729" i="6" s="1"/>
  <c r="H1714" i="6"/>
  <c r="G1714" i="6" s="1"/>
  <c r="H1702" i="6"/>
  <c r="G1702" i="6" s="1"/>
  <c r="H1700" i="6"/>
  <c r="G1700" i="6" s="1"/>
  <c r="H1689" i="6"/>
  <c r="G1689" i="6" s="1"/>
  <c r="H1682" i="6"/>
  <c r="G1682" i="6" s="1"/>
  <c r="H1667" i="6"/>
  <c r="G1667" i="6" s="1"/>
  <c r="H1655" i="6"/>
  <c r="G1655" i="6" s="1"/>
  <c r="H1631" i="6"/>
  <c r="G1631" i="6" s="1"/>
  <c r="H1614" i="6"/>
  <c r="G1614" i="6" s="1"/>
  <c r="H1573" i="6"/>
  <c r="G1573" i="6" s="1"/>
  <c r="H1906" i="6"/>
  <c r="G1906" i="6" s="1"/>
  <c r="H1886" i="6"/>
  <c r="G1886" i="6" s="1"/>
  <c r="H1856" i="6"/>
  <c r="G1856" i="6" s="1"/>
  <c r="H1854" i="6"/>
  <c r="G1854" i="6" s="1"/>
  <c r="H1843" i="6"/>
  <c r="G1843" i="6" s="1"/>
  <c r="H1837" i="6"/>
  <c r="G1837" i="6" s="1"/>
  <c r="H1794" i="6"/>
  <c r="G1794" i="6" s="1"/>
  <c r="H1735" i="6"/>
  <c r="G1735" i="6" s="1"/>
  <c r="H1733" i="6"/>
  <c r="G1733" i="6" s="1"/>
  <c r="H1727" i="6"/>
  <c r="G1727" i="6" s="1"/>
  <c r="H1704" i="6"/>
  <c r="G1704" i="6" s="1"/>
  <c r="H1675" i="6"/>
  <c r="G1675" i="6" s="1"/>
  <c r="H1621" i="6"/>
  <c r="G1621" i="6" s="1"/>
  <c r="H1940" i="6"/>
  <c r="G1940" i="6" s="1"/>
  <c r="H1933" i="6"/>
  <c r="G1933" i="6" s="1"/>
  <c r="H1931" i="6"/>
  <c r="G1931" i="6" s="1"/>
  <c r="H1895" i="6"/>
  <c r="G1895" i="6" s="1"/>
  <c r="H1893" i="6"/>
  <c r="G1893" i="6" s="1"/>
  <c r="H1878" i="6"/>
  <c r="G1878" i="6" s="1"/>
  <c r="H1835" i="6"/>
  <c r="G1835" i="6" s="1"/>
  <c r="H1827" i="6"/>
  <c r="G1827" i="6" s="1"/>
  <c r="H1792" i="6"/>
  <c r="G1792" i="6" s="1"/>
  <c r="H1739" i="6"/>
  <c r="G1739" i="6" s="1"/>
  <c r="H1731" i="6"/>
  <c r="G1731" i="6" s="1"/>
  <c r="H1708" i="6"/>
  <c r="G1708" i="6" s="1"/>
  <c r="H1650" i="6"/>
  <c r="G1650" i="6" s="1"/>
  <c r="H1643" i="6"/>
  <c r="G1643" i="6" s="1"/>
  <c r="H2020" i="6"/>
  <c r="G2020" i="6" s="1"/>
  <c r="H1996" i="6"/>
  <c r="G1996" i="6" s="1"/>
  <c r="H1991" i="6"/>
  <c r="G1991" i="6" s="1"/>
  <c r="H1920" i="6"/>
  <c r="G1920" i="6" s="1"/>
  <c r="H1902" i="6"/>
  <c r="G1902" i="6" s="1"/>
  <c r="H1880" i="6"/>
  <c r="G1880" i="6" s="1"/>
  <c r="H1874" i="6"/>
  <c r="G1874" i="6" s="1"/>
  <c r="H1841" i="6"/>
  <c r="G1841" i="6" s="1"/>
  <c r="H1831" i="6"/>
  <c r="G1831" i="6" s="1"/>
  <c r="H1684" i="6"/>
  <c r="G1684" i="6" s="1"/>
  <c r="H1671" i="6"/>
  <c r="G1671" i="6" s="1"/>
  <c r="H1652" i="6"/>
  <c r="G1652" i="6" s="1"/>
  <c r="H1593" i="6"/>
  <c r="G1593" i="6" s="1"/>
  <c r="H1852" i="6"/>
  <c r="G1852" i="6" s="1"/>
  <c r="H1839" i="6"/>
  <c r="G1839" i="6" s="1"/>
  <c r="H1825" i="6"/>
  <c r="G1825" i="6" s="1"/>
  <c r="H1823" i="6"/>
  <c r="G1823" i="6" s="1"/>
  <c r="H1819" i="6"/>
  <c r="G1819" i="6" s="1"/>
  <c r="H1809" i="6"/>
  <c r="G1809" i="6" s="1"/>
  <c r="H1757" i="6"/>
  <c r="G1757" i="6" s="1"/>
  <c r="H1743" i="6"/>
  <c r="G1743" i="6" s="1"/>
  <c r="H1722" i="6"/>
  <c r="G1722" i="6" s="1"/>
  <c r="H1657" i="6"/>
  <c r="G1657" i="6" s="1"/>
  <c r="H1640" i="6"/>
  <c r="G1640" i="6" s="1"/>
  <c r="H1633" i="6"/>
  <c r="G1633" i="6" s="1"/>
  <c r="H1588" i="6"/>
  <c r="G1588" i="6" s="1"/>
  <c r="H2132" i="6"/>
  <c r="G2132" i="6" s="1"/>
  <c r="H2118" i="6"/>
  <c r="G2118" i="6" s="1"/>
  <c r="H2111" i="6"/>
  <c r="G2111" i="6" s="1"/>
  <c r="H2099" i="6"/>
  <c r="G2099" i="6" s="1"/>
  <c r="H2056" i="6"/>
  <c r="G2056" i="6" s="1"/>
  <c r="H2044" i="6"/>
  <c r="G2044" i="6" s="1"/>
  <c r="H1922" i="6"/>
  <c r="G1922" i="6" s="1"/>
  <c r="H1918" i="6"/>
  <c r="G1918" i="6" s="1"/>
  <c r="H1904" i="6"/>
  <c r="G1904" i="6" s="1"/>
  <c r="H1850" i="6"/>
  <c r="G1850" i="6" s="1"/>
  <c r="H1805" i="6"/>
  <c r="G1805" i="6" s="1"/>
  <c r="H1755" i="6"/>
  <c r="G1755" i="6" s="1"/>
  <c r="H1945" i="6"/>
  <c r="G1945" i="6" s="1"/>
  <c r="H1900" i="6"/>
  <c r="G1900" i="6" s="1"/>
  <c r="H1891" i="6"/>
  <c r="G1891" i="6" s="1"/>
  <c r="H1885" i="6"/>
  <c r="G1885" i="6" s="1"/>
  <c r="H1846" i="6"/>
  <c r="G1846" i="6" s="1"/>
  <c r="H1821" i="6"/>
  <c r="G1821" i="6" s="1"/>
  <c r="H1817" i="6"/>
  <c r="G1817" i="6" s="1"/>
  <c r="H1813" i="6"/>
  <c r="G1813" i="6" s="1"/>
  <c r="H1799" i="6"/>
  <c r="G1799" i="6" s="1"/>
  <c r="H1773" i="6"/>
  <c r="G1773" i="6" s="1"/>
  <c r="H1759" i="6"/>
  <c r="G1759" i="6" s="1"/>
  <c r="H1753" i="6"/>
  <c r="G1753" i="6" s="1"/>
  <c r="H1747" i="6"/>
  <c r="G1747" i="6" s="1"/>
  <c r="H1699" i="6"/>
  <c r="G1699" i="6" s="1"/>
  <c r="H1602" i="6"/>
  <c r="G1602" i="6" s="1"/>
  <c r="H1909" i="6"/>
  <c r="G1909" i="6" s="1"/>
  <c r="H1859" i="6"/>
  <c r="G1859" i="6" s="1"/>
  <c r="H1842" i="6"/>
  <c r="G1842" i="6" s="1"/>
  <c r="H1811" i="6"/>
  <c r="G1811" i="6" s="1"/>
  <c r="H1807" i="6"/>
  <c r="G1807" i="6" s="1"/>
  <c r="H1793" i="6"/>
  <c r="G1793" i="6" s="1"/>
  <c r="H1785" i="6"/>
  <c r="G1785" i="6" s="1"/>
  <c r="H1769" i="6"/>
  <c r="G1769" i="6" s="1"/>
  <c r="H1767" i="6"/>
  <c r="G1767" i="6" s="1"/>
  <c r="H1765" i="6"/>
  <c r="G1765" i="6" s="1"/>
  <c r="H1717" i="6"/>
  <c r="G1717" i="6" s="1"/>
  <c r="H1690" i="6"/>
  <c r="G1690" i="6" s="1"/>
  <c r="H1679" i="6"/>
  <c r="G1679" i="6" s="1"/>
  <c r="H1613" i="6"/>
  <c r="G1613" i="6" s="1"/>
  <c r="H1567" i="6"/>
  <c r="G1567" i="6" s="1"/>
  <c r="H2180" i="6"/>
  <c r="G2180" i="6" s="1"/>
  <c r="H2092" i="6"/>
  <c r="G2092" i="6" s="1"/>
  <c r="H2061" i="6"/>
  <c r="G2061" i="6" s="1"/>
  <c r="H1916" i="6"/>
  <c r="G1916" i="6" s="1"/>
  <c r="H1801" i="6"/>
  <c r="G1801" i="6" s="1"/>
  <c r="H1787" i="6"/>
  <c r="G1787" i="6" s="1"/>
  <c r="H1751" i="6"/>
  <c r="G1751" i="6" s="1"/>
  <c r="H1726" i="6"/>
  <c r="G1726" i="6" s="1"/>
  <c r="H1644" i="6"/>
  <c r="G1644" i="6" s="1"/>
  <c r="H1582" i="6"/>
  <c r="G1582" i="6" s="1"/>
  <c r="H1815" i="6"/>
  <c r="G1815" i="6" s="1"/>
  <c r="H1797" i="6"/>
  <c r="G1797" i="6" s="1"/>
  <c r="H1791" i="6"/>
  <c r="G1791" i="6" s="1"/>
  <c r="H1771" i="6"/>
  <c r="G1771" i="6" s="1"/>
  <c r="H1734" i="6"/>
  <c r="G1734" i="6" s="1"/>
  <c r="H1728" i="6"/>
  <c r="G1728" i="6" s="1"/>
  <c r="H1713" i="6"/>
  <c r="G1713" i="6" s="1"/>
  <c r="H1705" i="6"/>
  <c r="G1705" i="6" s="1"/>
  <c r="H1694" i="6"/>
  <c r="G1694" i="6" s="1"/>
  <c r="H1672" i="6"/>
  <c r="G1672" i="6" s="1"/>
  <c r="H1649" i="6"/>
  <c r="G1649" i="6" s="1"/>
  <c r="H1600" i="6"/>
  <c r="G1600" i="6" s="1"/>
  <c r="H1695" i="6"/>
  <c r="G1695" i="6" s="1"/>
  <c r="H1763" i="6"/>
  <c r="G1763" i="6" s="1"/>
  <c r="H1669" i="6"/>
  <c r="G1669" i="6" s="1"/>
  <c r="H1548" i="6"/>
  <c r="G1548" i="6" s="1"/>
  <c r="H1616" i="6"/>
  <c r="G1616" i="6" s="1"/>
  <c r="H1732" i="6"/>
  <c r="G1732" i="6" s="1"/>
  <c r="H1559" i="6"/>
  <c r="G1559" i="6" s="1"/>
  <c r="H1551" i="6"/>
  <c r="G1551" i="6" s="1"/>
  <c r="H2028" i="6"/>
  <c r="G2028" i="6" s="1"/>
  <c r="H1997" i="6"/>
  <c r="G1997" i="6" s="1"/>
  <c r="H1964" i="6"/>
  <c r="G1964" i="6" s="1"/>
  <c r="H1927" i="6"/>
  <c r="G1927" i="6" s="1"/>
  <c r="H1912" i="6"/>
  <c r="G1912" i="6" s="1"/>
  <c r="H1864" i="6"/>
  <c r="G1864" i="6" s="1"/>
  <c r="H1836" i="6"/>
  <c r="G1836" i="6" s="1"/>
  <c r="H1824" i="6"/>
  <c r="G1824" i="6" s="1"/>
  <c r="H1721" i="6"/>
  <c r="G1721" i="6" s="1"/>
  <c r="H1707" i="6"/>
  <c r="G1707" i="6" s="1"/>
  <c r="H1674" i="6"/>
  <c r="G1674" i="6" s="1"/>
  <c r="H1656" i="6"/>
  <c r="G1656" i="6" s="1"/>
  <c r="H1620" i="6"/>
  <c r="G1620" i="6" s="1"/>
  <c r="H1564" i="6"/>
  <c r="G1564" i="6" s="1"/>
  <c r="H2224" i="6"/>
  <c r="G2224" i="6" s="1"/>
  <c r="H2078" i="6"/>
  <c r="G2078" i="6" s="1"/>
  <c r="H2009" i="6"/>
  <c r="G2009" i="6" s="1"/>
  <c r="H1976" i="6"/>
  <c r="G1976" i="6" s="1"/>
  <c r="H1953" i="6"/>
  <c r="G1953" i="6" s="1"/>
  <c r="H1932" i="6"/>
  <c r="G1932" i="6" s="1"/>
  <c r="H1901" i="6"/>
  <c r="G1901" i="6" s="1"/>
  <c r="H1879" i="6"/>
  <c r="G1879" i="6" s="1"/>
  <c r="H1857" i="6"/>
  <c r="G1857" i="6" s="1"/>
  <c r="H1851" i="6"/>
  <c r="G1851" i="6" s="1"/>
  <c r="H1838" i="6"/>
  <c r="G1838" i="6" s="1"/>
  <c r="H1736" i="6"/>
  <c r="G1736" i="6" s="1"/>
  <c r="H1646" i="6"/>
  <c r="G1646" i="6" s="1"/>
  <c r="H1556" i="6"/>
  <c r="G1556" i="6" s="1"/>
  <c r="H1546" i="6"/>
  <c r="G1546" i="6" s="1"/>
  <c r="H2052" i="6"/>
  <c r="G2052" i="6" s="1"/>
  <c r="H1930" i="6"/>
  <c r="G1930" i="6" s="1"/>
  <c r="H1894" i="6"/>
  <c r="G1894" i="6" s="1"/>
  <c r="H1881" i="6"/>
  <c r="G1881" i="6" s="1"/>
  <c r="H1873" i="6"/>
  <c r="G1873" i="6" s="1"/>
  <c r="H1826" i="6"/>
  <c r="G1826" i="6" s="1"/>
  <c r="H1822" i="6"/>
  <c r="G1822" i="6" s="1"/>
  <c r="H1758" i="6"/>
  <c r="G1758" i="6" s="1"/>
  <c r="H1748" i="6"/>
  <c r="G1748" i="6" s="1"/>
  <c r="H1738" i="6"/>
  <c r="G1738" i="6" s="1"/>
  <c r="H1676" i="6"/>
  <c r="G1676" i="6" s="1"/>
  <c r="H1629" i="6"/>
  <c r="G1629" i="6" s="1"/>
  <c r="H2183" i="6"/>
  <c r="G2183" i="6" s="1"/>
  <c r="H2014" i="6"/>
  <c r="G2014" i="6" s="1"/>
  <c r="H1869" i="6"/>
  <c r="G1869" i="6" s="1"/>
  <c r="H1847" i="6"/>
  <c r="G1847" i="6" s="1"/>
  <c r="H1788" i="6"/>
  <c r="G1788" i="6" s="1"/>
  <c r="H1786" i="6"/>
  <c r="G1786" i="6" s="1"/>
  <c r="H1784" i="6"/>
  <c r="G1784" i="6" s="1"/>
  <c r="H1762" i="6"/>
  <c r="G1762" i="6" s="1"/>
  <c r="H1756" i="6"/>
  <c r="G1756" i="6" s="1"/>
  <c r="H1744" i="6"/>
  <c r="G1744" i="6" s="1"/>
  <c r="H1725" i="6"/>
  <c r="G1725" i="6" s="1"/>
  <c r="H1723" i="6"/>
  <c r="G1723" i="6" s="1"/>
  <c r="H1696" i="6"/>
  <c r="G1696" i="6" s="1"/>
  <c r="H1899" i="6"/>
  <c r="G1899" i="6" s="1"/>
  <c r="H1892" i="6"/>
  <c r="G1892" i="6" s="1"/>
  <c r="H1862" i="6"/>
  <c r="G1862" i="6" s="1"/>
  <c r="H1820" i="6"/>
  <c r="G1820" i="6" s="1"/>
  <c r="H1818" i="6"/>
  <c r="G1818" i="6" s="1"/>
  <c r="H1780" i="6"/>
  <c r="G1780" i="6" s="1"/>
  <c r="H1774" i="6"/>
  <c r="G1774" i="6" s="1"/>
  <c r="H1764" i="6"/>
  <c r="G1764" i="6" s="1"/>
  <c r="H1760" i="6"/>
  <c r="G1760" i="6" s="1"/>
  <c r="H1752" i="6"/>
  <c r="G1752" i="6" s="1"/>
  <c r="H1687" i="6"/>
  <c r="G1687" i="6" s="1"/>
  <c r="H1660" i="6"/>
  <c r="G1660" i="6" s="1"/>
  <c r="H1576" i="6"/>
  <c r="G1576" i="6" s="1"/>
  <c r="H1641" i="6"/>
  <c r="G1641" i="6" s="1"/>
  <c r="H1639" i="6"/>
  <c r="G1639" i="6" s="1"/>
  <c r="H1615" i="6"/>
  <c r="G1615" i="6" s="1"/>
  <c r="H1611" i="6"/>
  <c r="G1611" i="6" s="1"/>
  <c r="H1532" i="6"/>
  <c r="G1532" i="6" s="1"/>
  <c r="H1512" i="6"/>
  <c r="G1512" i="6" s="1"/>
  <c r="H1510" i="6"/>
  <c r="G1510" i="6" s="1"/>
  <c r="H1515" i="6"/>
  <c r="G1515" i="6" s="1"/>
  <c r="H1542" i="6"/>
  <c r="G1542" i="6" s="1"/>
  <c r="H1506" i="6"/>
  <c r="G1506" i="6" s="1"/>
  <c r="H1524" i="6"/>
  <c r="G1524" i="6" s="1"/>
  <c r="H1741" i="6"/>
  <c r="G1741" i="6" s="1"/>
  <c r="H1493" i="6"/>
  <c r="G1493" i="6" s="1"/>
  <c r="H1519" i="6"/>
  <c r="G1519" i="6" s="1"/>
  <c r="H1580" i="6"/>
  <c r="G1580" i="6" s="1"/>
  <c r="H1606" i="6"/>
  <c r="G1606" i="6" s="1"/>
  <c r="H1464" i="6"/>
  <c r="G1464" i="6" s="1"/>
  <c r="H1499" i="6"/>
  <c r="G1499" i="6" s="1"/>
  <c r="H1501" i="6"/>
  <c r="G1501" i="6" s="1"/>
  <c r="H1521" i="6"/>
  <c r="G1521" i="6" s="1"/>
  <c r="H1530" i="6"/>
  <c r="G1530" i="6" s="1"/>
  <c r="H1698" i="6"/>
  <c r="G1698" i="6" s="1"/>
  <c r="H1492" i="6"/>
  <c r="G1492" i="6" s="1"/>
  <c r="H1505" i="6"/>
  <c r="G1505" i="6" s="1"/>
  <c r="H1678" i="6"/>
  <c r="G1678" i="6" s="1"/>
  <c r="H1570" i="6"/>
  <c r="G1570" i="6" s="1"/>
  <c r="H1577" i="6"/>
  <c r="G1577" i="6" s="1"/>
  <c r="H1463" i="6"/>
  <c r="G1463" i="6" s="1"/>
  <c r="H1465" i="6"/>
  <c r="G1465" i="6" s="1"/>
  <c r="H1554" i="6"/>
  <c r="G1554" i="6" s="1"/>
  <c r="H1572" i="6"/>
  <c r="G1572" i="6" s="1"/>
  <c r="H1481" i="6"/>
  <c r="G1481" i="6" s="1"/>
  <c r="H1485" i="6"/>
  <c r="G1485" i="6" s="1"/>
  <c r="H1498" i="6"/>
  <c r="G1498" i="6" s="1"/>
  <c r="H1645" i="6"/>
  <c r="G1645" i="6" s="1"/>
  <c r="H1454" i="6"/>
  <c r="G1454" i="6" s="1"/>
  <c r="H1422" i="6"/>
  <c r="G1422" i="6" s="1"/>
  <c r="H1552" i="6"/>
  <c r="G1552" i="6" s="1"/>
  <c r="H2204" i="6"/>
  <c r="G2204" i="6" s="1"/>
  <c r="H2140" i="6"/>
  <c r="G2140" i="6" s="1"/>
  <c r="H2076" i="6"/>
  <c r="G2076" i="6" s="1"/>
  <c r="H2012" i="6"/>
  <c r="G2012" i="6" s="1"/>
  <c r="H1948" i="6"/>
  <c r="G1948" i="6" s="1"/>
  <c r="H1860" i="6"/>
  <c r="G1860" i="6" s="1"/>
  <c r="H1828" i="6"/>
  <c r="G1828" i="6" s="1"/>
  <c r="H1686" i="6"/>
  <c r="G1686" i="6" s="1"/>
  <c r="H1677" i="6"/>
  <c r="G1677" i="6" s="1"/>
  <c r="H1632" i="6"/>
  <c r="G1632" i="6" s="1"/>
  <c r="H1607" i="6"/>
  <c r="G1607" i="6" s="1"/>
  <c r="H1659" i="6"/>
  <c r="G1659" i="6" s="1"/>
  <c r="H1637" i="6"/>
  <c r="G1637" i="6" s="1"/>
  <c r="H1630" i="6"/>
  <c r="G1630" i="6" s="1"/>
  <c r="H1626" i="6"/>
  <c r="G1626" i="6" s="1"/>
  <c r="H1624" i="6"/>
  <c r="G1624" i="6" s="1"/>
  <c r="H1601" i="6"/>
  <c r="G1601" i="6" s="1"/>
  <c r="H1536" i="6"/>
  <c r="G1536" i="6" s="1"/>
  <c r="H1528" i="6"/>
  <c r="G1528" i="6" s="1"/>
  <c r="H1523" i="6"/>
  <c r="G1523" i="6" s="1"/>
  <c r="H1443" i="6"/>
  <c r="G1443" i="6" s="1"/>
  <c r="H1848" i="6"/>
  <c r="G1848" i="6" s="1"/>
  <c r="H1783" i="6"/>
  <c r="G1783" i="6" s="1"/>
  <c r="H1781" i="6"/>
  <c r="G1781" i="6" s="1"/>
  <c r="H1709" i="6"/>
  <c r="G1709" i="6" s="1"/>
  <c r="H1691" i="6"/>
  <c r="G1691" i="6" s="1"/>
  <c r="H1603" i="6"/>
  <c r="G1603" i="6" s="1"/>
  <c r="H1597" i="6"/>
  <c r="G1597" i="6" s="1"/>
  <c r="H1563" i="6"/>
  <c r="G1563" i="6" s="1"/>
  <c r="H1557" i="6"/>
  <c r="G1557" i="6" s="1"/>
  <c r="H1538" i="6"/>
  <c r="G1538" i="6" s="1"/>
  <c r="H1469" i="6"/>
  <c r="G1469" i="6" s="1"/>
  <c r="H1668" i="6"/>
  <c r="G1668" i="6" s="1"/>
  <c r="H1666" i="6"/>
  <c r="G1666" i="6" s="1"/>
  <c r="H1648" i="6"/>
  <c r="G1648" i="6" s="1"/>
  <c r="H1635" i="6"/>
  <c r="G1635" i="6" s="1"/>
  <c r="H1622" i="6"/>
  <c r="G1622" i="6" s="1"/>
  <c r="H1618" i="6"/>
  <c r="G1618" i="6" s="1"/>
  <c r="H1605" i="6"/>
  <c r="G1605" i="6" s="1"/>
  <c r="H1565" i="6"/>
  <c r="G1565" i="6" s="1"/>
  <c r="H1540" i="6"/>
  <c r="G1540" i="6" s="1"/>
  <c r="H1502" i="6"/>
  <c r="G1502" i="6" s="1"/>
  <c r="H1424" i="6"/>
  <c r="G1424" i="6" s="1"/>
  <c r="H1328" i="6"/>
  <c r="G1328" i="6" s="1"/>
  <c r="H1599" i="6"/>
  <c r="G1599" i="6" s="1"/>
  <c r="H1589" i="6"/>
  <c r="G1589" i="6" s="1"/>
  <c r="H1587" i="6"/>
  <c r="G1587" i="6" s="1"/>
  <c r="H1585" i="6"/>
  <c r="G1585" i="6" s="1"/>
  <c r="H1579" i="6"/>
  <c r="G1579" i="6" s="1"/>
  <c r="H1575" i="6"/>
  <c r="G1575" i="6" s="1"/>
  <c r="H1544" i="6"/>
  <c r="G1544" i="6" s="1"/>
  <c r="H1484" i="6"/>
  <c r="G1484" i="6" s="1"/>
  <c r="H1474" i="6"/>
  <c r="G1474" i="6" s="1"/>
  <c r="H1516" i="6"/>
  <c r="G1516" i="6" s="1"/>
  <c r="H1466" i="6"/>
  <c r="G1466" i="6" s="1"/>
  <c r="H1442" i="6"/>
  <c r="G1442" i="6" s="1"/>
  <c r="H1534" i="6"/>
  <c r="G1534" i="6" s="1"/>
  <c r="H1972" i="6"/>
  <c r="G1972" i="6" s="1"/>
  <c r="H1908" i="6"/>
  <c r="G1908" i="6" s="1"/>
  <c r="H1866" i="6"/>
  <c r="G1866" i="6" s="1"/>
  <c r="H1779" i="6"/>
  <c r="G1779" i="6" s="1"/>
  <c r="H1737" i="6"/>
  <c r="G1737" i="6" s="1"/>
  <c r="H1730" i="6"/>
  <c r="G1730" i="6" s="1"/>
  <c r="H1653" i="6"/>
  <c r="G1653" i="6" s="1"/>
  <c r="H1595" i="6"/>
  <c r="G1595" i="6" s="1"/>
  <c r="H1504" i="6"/>
  <c r="G1504" i="6" s="1"/>
  <c r="H1494" i="6"/>
  <c r="G1494" i="6" s="1"/>
  <c r="H1662" i="6"/>
  <c r="G1662" i="6" s="1"/>
  <c r="H1625" i="6"/>
  <c r="G1625" i="6" s="1"/>
  <c r="H1612" i="6"/>
  <c r="G1612" i="6" s="1"/>
  <c r="H1591" i="6"/>
  <c r="G1591" i="6" s="1"/>
  <c r="H1550" i="6"/>
  <c r="G1550" i="6" s="1"/>
  <c r="H1527" i="6"/>
  <c r="G1527" i="6" s="1"/>
  <c r="H1518" i="6"/>
  <c r="G1518" i="6" s="1"/>
  <c r="H1486" i="6"/>
  <c r="G1486" i="6" s="1"/>
  <c r="H1471" i="6"/>
  <c r="G1471" i="6" s="1"/>
  <c r="H1331" i="6"/>
  <c r="G1331" i="6" s="1"/>
  <c r="H1724" i="6"/>
  <c r="G1724" i="6" s="1"/>
  <c r="H1710" i="6"/>
  <c r="G1710" i="6" s="1"/>
  <c r="H1692" i="6"/>
  <c r="G1692" i="6" s="1"/>
  <c r="H1651" i="6"/>
  <c r="G1651" i="6" s="1"/>
  <c r="H1642" i="6"/>
  <c r="G1642" i="6" s="1"/>
  <c r="H1638" i="6"/>
  <c r="G1638" i="6" s="1"/>
  <c r="H1560" i="6"/>
  <c r="G1560" i="6" s="1"/>
  <c r="H1558" i="6"/>
  <c r="G1558" i="6" s="1"/>
  <c r="H1496" i="6"/>
  <c r="G1496" i="6" s="1"/>
  <c r="H1608" i="6"/>
  <c r="G1608" i="6" s="1"/>
  <c r="H1539" i="6"/>
  <c r="G1539" i="6" s="1"/>
  <c r="H1533" i="6"/>
  <c r="G1533" i="6" s="1"/>
  <c r="H1531" i="6"/>
  <c r="G1531" i="6" s="1"/>
  <c r="H1522" i="6"/>
  <c r="G1522" i="6" s="1"/>
  <c r="H1447" i="6"/>
  <c r="G1447" i="6" s="1"/>
  <c r="H1432" i="6"/>
  <c r="G1432" i="6" s="1"/>
  <c r="H1399" i="6"/>
  <c r="G1399" i="6" s="1"/>
  <c r="H1175" i="6"/>
  <c r="G1175" i="6" s="1"/>
  <c r="H1924" i="6"/>
  <c r="G1924" i="6" s="1"/>
  <c r="H1740" i="6"/>
  <c r="G1740" i="6" s="1"/>
  <c r="H1720" i="6"/>
  <c r="G1720" i="6" s="1"/>
  <c r="H1703" i="6"/>
  <c r="G1703" i="6" s="1"/>
  <c r="H1701" i="6"/>
  <c r="G1701" i="6" s="1"/>
  <c r="H1685" i="6"/>
  <c r="G1685" i="6" s="1"/>
  <c r="H1636" i="6"/>
  <c r="G1636" i="6" s="1"/>
  <c r="H1619" i="6"/>
  <c r="G1619" i="6" s="1"/>
  <c r="H1604" i="6"/>
  <c r="G1604" i="6" s="1"/>
  <c r="H1566" i="6"/>
  <c r="G1566" i="6" s="1"/>
  <c r="H1478" i="6"/>
  <c r="G1478" i="6" s="1"/>
  <c r="H1889" i="6"/>
  <c r="G1889" i="6" s="1"/>
  <c r="H1884" i="6"/>
  <c r="G1884" i="6" s="1"/>
  <c r="H1803" i="6"/>
  <c r="G1803" i="6" s="1"/>
  <c r="H1789" i="6"/>
  <c r="G1789" i="6" s="1"/>
  <c r="H1777" i="6"/>
  <c r="G1777" i="6" s="1"/>
  <c r="H1775" i="6"/>
  <c r="G1775" i="6" s="1"/>
  <c r="H1658" i="6"/>
  <c r="G1658" i="6" s="1"/>
  <c r="H1647" i="6"/>
  <c r="G1647" i="6" s="1"/>
  <c r="H1623" i="6"/>
  <c r="G1623" i="6" s="1"/>
  <c r="H1535" i="6"/>
  <c r="G1535" i="6" s="1"/>
  <c r="H1598" i="6"/>
  <c r="G1598" i="6" s="1"/>
  <c r="H1596" i="6"/>
  <c r="G1596" i="6" s="1"/>
  <c r="H1594" i="6"/>
  <c r="G1594" i="6" s="1"/>
  <c r="H1586" i="6"/>
  <c r="G1586" i="6" s="1"/>
  <c r="H1584" i="6"/>
  <c r="G1584" i="6" s="1"/>
  <c r="H1545" i="6"/>
  <c r="G1545" i="6" s="1"/>
  <c r="H1543" i="6"/>
  <c r="G1543" i="6" s="1"/>
  <c r="H1541" i="6"/>
  <c r="G1541" i="6" s="1"/>
  <c r="H1508" i="6"/>
  <c r="G1508" i="6" s="1"/>
  <c r="H1503" i="6"/>
  <c r="G1503" i="6" s="1"/>
  <c r="H1488" i="6"/>
  <c r="G1488" i="6" s="1"/>
  <c r="H1683" i="6"/>
  <c r="G1683" i="6" s="1"/>
  <c r="H1681" i="6"/>
  <c r="G1681" i="6" s="1"/>
  <c r="H1654" i="6"/>
  <c r="G1654" i="6" s="1"/>
  <c r="H1634" i="6"/>
  <c r="G1634" i="6" s="1"/>
  <c r="H1574" i="6"/>
  <c r="G1574" i="6" s="1"/>
  <c r="H1549" i="6"/>
  <c r="G1549" i="6" s="1"/>
  <c r="H1547" i="6"/>
  <c r="G1547" i="6" s="1"/>
  <c r="H1526" i="6"/>
  <c r="G1526" i="6" s="1"/>
  <c r="H1470" i="6"/>
  <c r="G1470" i="6" s="1"/>
  <c r="H1830" i="6"/>
  <c r="G1830" i="6" s="1"/>
  <c r="H1808" i="6"/>
  <c r="G1808" i="6" s="1"/>
  <c r="H1768" i="6"/>
  <c r="G1768" i="6" s="1"/>
  <c r="H1718" i="6"/>
  <c r="G1718" i="6" s="1"/>
  <c r="H1711" i="6"/>
  <c r="G1711" i="6" s="1"/>
  <c r="H1670" i="6"/>
  <c r="G1670" i="6" s="1"/>
  <c r="H1663" i="6"/>
  <c r="G1663" i="6" s="1"/>
  <c r="H1628" i="6"/>
  <c r="G1628" i="6" s="1"/>
  <c r="H1609" i="6"/>
  <c r="G1609" i="6" s="1"/>
  <c r="H1590" i="6"/>
  <c r="G1590" i="6" s="1"/>
  <c r="H1517" i="6"/>
  <c r="G1517" i="6" s="1"/>
  <c r="H1513" i="6"/>
  <c r="G1513" i="6" s="1"/>
  <c r="H1487" i="6"/>
  <c r="G1487" i="6" s="1"/>
  <c r="H1452" i="6"/>
  <c r="G1452" i="6" s="1"/>
  <c r="H1446" i="6"/>
  <c r="G1446" i="6" s="1"/>
  <c r="H1407" i="6"/>
  <c r="G1407" i="6" s="1"/>
  <c r="H1398" i="6"/>
  <c r="G1398" i="6" s="1"/>
  <c r="H1376" i="6"/>
  <c r="G1376" i="6" s="1"/>
  <c r="H1245" i="6"/>
  <c r="G1245" i="6" s="1"/>
  <c r="H1323" i="6"/>
  <c r="G1323" i="6" s="1"/>
  <c r="H1363" i="6"/>
  <c r="G1363" i="6" s="1"/>
  <c r="H1381" i="6"/>
  <c r="G1381" i="6" s="1"/>
  <c r="H1411" i="6"/>
  <c r="G1411" i="6" s="1"/>
  <c r="H1255" i="6"/>
  <c r="G1255" i="6" s="1"/>
  <c r="H1274" i="6"/>
  <c r="G1274" i="6" s="1"/>
  <c r="H1290" i="6"/>
  <c r="G1290" i="6" s="1"/>
  <c r="H1309" i="6"/>
  <c r="G1309" i="6" s="1"/>
  <c r="H1359" i="6"/>
  <c r="G1359" i="6" s="1"/>
  <c r="H1475" i="6"/>
  <c r="G1475" i="6" s="1"/>
  <c r="H1286" i="6"/>
  <c r="G1286" i="6" s="1"/>
  <c r="H1305" i="6"/>
  <c r="G1305" i="6" s="1"/>
  <c r="H1355" i="6"/>
  <c r="G1355" i="6" s="1"/>
  <c r="H1373" i="6"/>
  <c r="G1373" i="6" s="1"/>
  <c r="H1423" i="6"/>
  <c r="G1423" i="6" s="1"/>
  <c r="H1433" i="6"/>
  <c r="G1433" i="6" s="1"/>
  <c r="H1247" i="6"/>
  <c r="G1247" i="6" s="1"/>
  <c r="H1316" i="6"/>
  <c r="G1316" i="6" s="1"/>
  <c r="H1344" i="6"/>
  <c r="G1344" i="6" s="1"/>
  <c r="H1322" i="6"/>
  <c r="G1322" i="6" s="1"/>
  <c r="H1340" i="6"/>
  <c r="G1340" i="6" s="1"/>
  <c r="H1386" i="6"/>
  <c r="G1386" i="6" s="1"/>
  <c r="H1312" i="6"/>
  <c r="G1312" i="6" s="1"/>
  <c r="H1326" i="6"/>
  <c r="G1326" i="6" s="1"/>
  <c r="H1336" i="6"/>
  <c r="G1336" i="6" s="1"/>
  <c r="H1346" i="6"/>
  <c r="G1346" i="6" s="1"/>
  <c r="H1364" i="6"/>
  <c r="G1364" i="6" s="1"/>
  <c r="H1260" i="6"/>
  <c r="G1260" i="6" s="1"/>
  <c r="H1279" i="6"/>
  <c r="G1279" i="6" s="1"/>
  <c r="H1291" i="6"/>
  <c r="G1291" i="6" s="1"/>
  <c r="H1358" i="6"/>
  <c r="G1358" i="6" s="1"/>
  <c r="H1256" i="6"/>
  <c r="G1256" i="6" s="1"/>
  <c r="H1275" i="6"/>
  <c r="G1275" i="6" s="1"/>
  <c r="H1308" i="6"/>
  <c r="G1308" i="6" s="1"/>
  <c r="H1252" i="6"/>
  <c r="G1252" i="6" s="1"/>
  <c r="H1271" i="6"/>
  <c r="G1271" i="6" s="1"/>
  <c r="H1285" i="6"/>
  <c r="G1285" i="6" s="1"/>
  <c r="H1298" i="6"/>
  <c r="G1298" i="6" s="1"/>
  <c r="H1304" i="6"/>
  <c r="G1304" i="6" s="1"/>
  <c r="H1555" i="6"/>
  <c r="G1555" i="6" s="1"/>
  <c r="H1321" i="6"/>
  <c r="G1321" i="6" s="1"/>
  <c r="H1434" i="6"/>
  <c r="G1434" i="6" s="1"/>
  <c r="H1294" i="6"/>
  <c r="G1294" i="6" s="1"/>
  <c r="H1317" i="6"/>
  <c r="G1317" i="6" s="1"/>
  <c r="H1335" i="6"/>
  <c r="G1335" i="6" s="1"/>
  <c r="H1341" i="6"/>
  <c r="G1341" i="6" s="1"/>
  <c r="H1387" i="6"/>
  <c r="G1387" i="6" s="1"/>
  <c r="H1448" i="6"/>
  <c r="G1448" i="6" s="1"/>
  <c r="H1444" i="6"/>
  <c r="G1444" i="6" s="1"/>
  <c r="H1438" i="6"/>
  <c r="G1438" i="6" s="1"/>
  <c r="H1402" i="6"/>
  <c r="G1402" i="6" s="1"/>
  <c r="H1393" i="6"/>
  <c r="G1393" i="6" s="1"/>
  <c r="H1369" i="6"/>
  <c r="G1369" i="6" s="1"/>
  <c r="H1295" i="6"/>
  <c r="G1295" i="6" s="1"/>
  <c r="H1529" i="6"/>
  <c r="G1529" i="6" s="1"/>
  <c r="H1520" i="6"/>
  <c r="G1520" i="6" s="1"/>
  <c r="H1500" i="6"/>
  <c r="G1500" i="6" s="1"/>
  <c r="H1483" i="6"/>
  <c r="G1483" i="6" s="1"/>
  <c r="H1479" i="6"/>
  <c r="G1479" i="6" s="1"/>
  <c r="H1461" i="6"/>
  <c r="G1461" i="6" s="1"/>
  <c r="H1378" i="6"/>
  <c r="G1378" i="6" s="1"/>
  <c r="H1289" i="6"/>
  <c r="G1289" i="6" s="1"/>
  <c r="H1457" i="6"/>
  <c r="G1457" i="6" s="1"/>
  <c r="H1421" i="6"/>
  <c r="G1421" i="6" s="1"/>
  <c r="H1419" i="6"/>
  <c r="G1419" i="6" s="1"/>
  <c r="H1415" i="6"/>
  <c r="G1415" i="6" s="1"/>
  <c r="H1404" i="6"/>
  <c r="G1404" i="6" s="1"/>
  <c r="H1391" i="6"/>
  <c r="G1391" i="6" s="1"/>
  <c r="H1389" i="6"/>
  <c r="G1389" i="6" s="1"/>
  <c r="H1318" i="6"/>
  <c r="G1318" i="6" s="1"/>
  <c r="H1507" i="6"/>
  <c r="G1507" i="6" s="1"/>
  <c r="H1477" i="6"/>
  <c r="G1477" i="6" s="1"/>
  <c r="H1467" i="6"/>
  <c r="G1467" i="6" s="1"/>
  <c r="H1395" i="6"/>
  <c r="G1395" i="6" s="1"/>
  <c r="H1352" i="6"/>
  <c r="G1352" i="6" s="1"/>
  <c r="H1347" i="6"/>
  <c r="G1347" i="6" s="1"/>
  <c r="H1345" i="6"/>
  <c r="G1345" i="6" s="1"/>
  <c r="H1338" i="6"/>
  <c r="G1338" i="6" s="1"/>
  <c r="H1617" i="6"/>
  <c r="G1617" i="6" s="1"/>
  <c r="H1568" i="6"/>
  <c r="G1568" i="6" s="1"/>
  <c r="H1511" i="6"/>
  <c r="G1511" i="6" s="1"/>
  <c r="H1509" i="6"/>
  <c r="G1509" i="6" s="1"/>
  <c r="H1362" i="6"/>
  <c r="G1362" i="6" s="1"/>
  <c r="H1357" i="6"/>
  <c r="G1357" i="6" s="1"/>
  <c r="H1429" i="6"/>
  <c r="G1429" i="6" s="1"/>
  <c r="H1406" i="6"/>
  <c r="G1406" i="6" s="1"/>
  <c r="H1397" i="6"/>
  <c r="G1397" i="6" s="1"/>
  <c r="H1382" i="6"/>
  <c r="G1382" i="6" s="1"/>
  <c r="H1380" i="6"/>
  <c r="G1380" i="6" s="1"/>
  <c r="H1354" i="6"/>
  <c r="G1354" i="6" s="1"/>
  <c r="H1349" i="6"/>
  <c r="G1349" i="6" s="1"/>
  <c r="H1165" i="6"/>
  <c r="G1165" i="6" s="1"/>
  <c r="H1688" i="6"/>
  <c r="G1688" i="6" s="1"/>
  <c r="H1673" i="6"/>
  <c r="G1673" i="6" s="1"/>
  <c r="H1661" i="6"/>
  <c r="G1661" i="6" s="1"/>
  <c r="H1627" i="6"/>
  <c r="G1627" i="6" s="1"/>
  <c r="H1610" i="6"/>
  <c r="G1610" i="6" s="1"/>
  <c r="H1525" i="6"/>
  <c r="G1525" i="6" s="1"/>
  <c r="H1455" i="6"/>
  <c r="G1455" i="6" s="1"/>
  <c r="H1299" i="6"/>
  <c r="G1299" i="6" s="1"/>
  <c r="H1451" i="6"/>
  <c r="G1451" i="6" s="1"/>
  <c r="H1439" i="6"/>
  <c r="G1439" i="6" s="1"/>
  <c r="H1435" i="6"/>
  <c r="G1435" i="6" s="1"/>
  <c r="H1431" i="6"/>
  <c r="G1431" i="6" s="1"/>
  <c r="H1370" i="6"/>
  <c r="G1370" i="6" s="1"/>
  <c r="H1368" i="6"/>
  <c r="G1368" i="6" s="1"/>
  <c r="H1480" i="6"/>
  <c r="G1480" i="6" s="1"/>
  <c r="H1453" i="6"/>
  <c r="G1453" i="6" s="1"/>
  <c r="H1441" i="6"/>
  <c r="G1441" i="6" s="1"/>
  <c r="H1437" i="6"/>
  <c r="G1437" i="6" s="1"/>
  <c r="H1392" i="6"/>
  <c r="G1392" i="6" s="1"/>
  <c r="H1388" i="6"/>
  <c r="G1388" i="6" s="1"/>
  <c r="H1377" i="6"/>
  <c r="G1377" i="6" s="1"/>
  <c r="H1327" i="6"/>
  <c r="G1327" i="6" s="1"/>
  <c r="H1420" i="6"/>
  <c r="G1420" i="6" s="1"/>
  <c r="H1416" i="6"/>
  <c r="G1416" i="6" s="1"/>
  <c r="H1410" i="6"/>
  <c r="G1410" i="6" s="1"/>
  <c r="H1408" i="6"/>
  <c r="G1408" i="6" s="1"/>
  <c r="H1394" i="6"/>
  <c r="G1394" i="6" s="1"/>
  <c r="H1390" i="6"/>
  <c r="G1390" i="6" s="1"/>
  <c r="H1351" i="6"/>
  <c r="G1351" i="6" s="1"/>
  <c r="H1209" i="6"/>
  <c r="G1209" i="6" s="1"/>
  <c r="H1578" i="6"/>
  <c r="G1578" i="6" s="1"/>
  <c r="H1571" i="6"/>
  <c r="G1571" i="6" s="1"/>
  <c r="H1553" i="6"/>
  <c r="G1553" i="6" s="1"/>
  <c r="H1468" i="6"/>
  <c r="G1468" i="6" s="1"/>
  <c r="H1445" i="6"/>
  <c r="G1445" i="6" s="1"/>
  <c r="H1414" i="6"/>
  <c r="G1414" i="6" s="1"/>
  <c r="H1403" i="6"/>
  <c r="G1403" i="6" s="1"/>
  <c r="H1356" i="6"/>
  <c r="G1356" i="6" s="1"/>
  <c r="H1472" i="6"/>
  <c r="G1472" i="6" s="1"/>
  <c r="H1462" i="6"/>
  <c r="G1462" i="6" s="1"/>
  <c r="H1460" i="6"/>
  <c r="G1460" i="6" s="1"/>
  <c r="H1458" i="6"/>
  <c r="G1458" i="6" s="1"/>
  <c r="H1405" i="6"/>
  <c r="G1405" i="6" s="1"/>
  <c r="H1396" i="6"/>
  <c r="G1396" i="6" s="1"/>
  <c r="H1339" i="6"/>
  <c r="G1339" i="6" s="1"/>
  <c r="H1334" i="6"/>
  <c r="G1334" i="6" s="1"/>
  <c r="H1592" i="6"/>
  <c r="G1592" i="6" s="1"/>
  <c r="H1562" i="6"/>
  <c r="G1562" i="6" s="1"/>
  <c r="H1456" i="6"/>
  <c r="G1456" i="6" s="1"/>
  <c r="H1428" i="6"/>
  <c r="G1428" i="6" s="1"/>
  <c r="H1418" i="6"/>
  <c r="G1418" i="6" s="1"/>
  <c r="H1400" i="6"/>
  <c r="G1400" i="6" s="1"/>
  <c r="H1306" i="6"/>
  <c r="G1306" i="6" s="1"/>
  <c r="H1264" i="6"/>
  <c r="G1264" i="6" s="1"/>
  <c r="H1495" i="6"/>
  <c r="G1495" i="6" s="1"/>
  <c r="H1491" i="6"/>
  <c r="G1491" i="6" s="1"/>
  <c r="H1426" i="6"/>
  <c r="G1426" i="6" s="1"/>
  <c r="H1374" i="6"/>
  <c r="G1374" i="6" s="1"/>
  <c r="H1365" i="6"/>
  <c r="G1365" i="6" s="1"/>
  <c r="H1303" i="6"/>
  <c r="G1303" i="6" s="1"/>
  <c r="H1282" i="6"/>
  <c r="G1282" i="6" s="1"/>
  <c r="H1489" i="6"/>
  <c r="G1489" i="6" s="1"/>
  <c r="H1430" i="6"/>
  <c r="G1430" i="6" s="1"/>
  <c r="H1350" i="6"/>
  <c r="G1350" i="6" s="1"/>
  <c r="H1266" i="6"/>
  <c r="G1266" i="6" s="1"/>
  <c r="H1219" i="6"/>
  <c r="G1219" i="6" s="1"/>
  <c r="H1383" i="6"/>
  <c r="G1383" i="6" s="1"/>
  <c r="H1292" i="6"/>
  <c r="G1292" i="6" s="1"/>
  <c r="H1278" i="6"/>
  <c r="G1278" i="6" s="1"/>
  <c r="H1261" i="6"/>
  <c r="G1261" i="6" s="1"/>
  <c r="H1237" i="6"/>
  <c r="G1237" i="6" s="1"/>
  <c r="H1213" i="6"/>
  <c r="G1213" i="6" s="1"/>
  <c r="H1333" i="6"/>
  <c r="G1333" i="6" s="1"/>
  <c r="H1325" i="6"/>
  <c r="G1325" i="6" s="1"/>
  <c r="H1311" i="6"/>
  <c r="G1311" i="6" s="1"/>
  <c r="H1242" i="6"/>
  <c r="G1242" i="6" s="1"/>
  <c r="H1206" i="6"/>
  <c r="G1206" i="6" s="1"/>
  <c r="H1189" i="6"/>
  <c r="G1189" i="6" s="1"/>
  <c r="H1207" i="6"/>
  <c r="G1207" i="6" s="1"/>
  <c r="H1440" i="6"/>
  <c r="G1440" i="6" s="1"/>
  <c r="H1436" i="6"/>
  <c r="G1436" i="6" s="1"/>
  <c r="H1413" i="6"/>
  <c r="G1413" i="6" s="1"/>
  <c r="H1367" i="6"/>
  <c r="G1367" i="6" s="1"/>
  <c r="H1315" i="6"/>
  <c r="G1315" i="6" s="1"/>
  <c r="H1267" i="6"/>
  <c r="G1267" i="6" s="1"/>
  <c r="H1246" i="6"/>
  <c r="G1246" i="6" s="1"/>
  <c r="H1220" i="6"/>
  <c r="G1220" i="6" s="1"/>
  <c r="H1482" i="6"/>
  <c r="G1482" i="6" s="1"/>
  <c r="H1459" i="6"/>
  <c r="G1459" i="6" s="1"/>
  <c r="H1215" i="6"/>
  <c r="G1215" i="6" s="1"/>
  <c r="H1174" i="6"/>
  <c r="G1174" i="6" s="1"/>
  <c r="H1146" i="6"/>
  <c r="G1146" i="6" s="1"/>
  <c r="H1343" i="6"/>
  <c r="G1343" i="6" s="1"/>
  <c r="H1319" i="6"/>
  <c r="G1319" i="6" s="1"/>
  <c r="H1239" i="6"/>
  <c r="G1239" i="6" s="1"/>
  <c r="H1232" i="6"/>
  <c r="G1232" i="6" s="1"/>
  <c r="H1208" i="6"/>
  <c r="G1208" i="6" s="1"/>
  <c r="H1196" i="6"/>
  <c r="G1196" i="6" s="1"/>
  <c r="H1300" i="6"/>
  <c r="G1300" i="6" s="1"/>
  <c r="H1296" i="6"/>
  <c r="G1296" i="6" s="1"/>
  <c r="H1283" i="6"/>
  <c r="G1283" i="6" s="1"/>
  <c r="H1248" i="6"/>
  <c r="G1248" i="6" s="1"/>
  <c r="H1210" i="6"/>
  <c r="G1210" i="6" s="1"/>
  <c r="H1154" i="6"/>
  <c r="G1154" i="6" s="1"/>
  <c r="H1101" i="6"/>
  <c r="G1101" i="6" s="1"/>
  <c r="H1372" i="6"/>
  <c r="G1372" i="6" s="1"/>
  <c r="H1287" i="6"/>
  <c r="G1287" i="6" s="1"/>
  <c r="H1277" i="6"/>
  <c r="G1277" i="6" s="1"/>
  <c r="H1205" i="6"/>
  <c r="G1205" i="6" s="1"/>
  <c r="H1186" i="6"/>
  <c r="G1186" i="6" s="1"/>
  <c r="H1181" i="6"/>
  <c r="G1181" i="6" s="1"/>
  <c r="H1360" i="6"/>
  <c r="G1360" i="6" s="1"/>
  <c r="H1348" i="6"/>
  <c r="G1348" i="6" s="1"/>
  <c r="H1310" i="6"/>
  <c r="G1310" i="6" s="1"/>
  <c r="H1269" i="6"/>
  <c r="G1269" i="6" s="1"/>
  <c r="H1138" i="6"/>
  <c r="G1138" i="6" s="1"/>
  <c r="H1332" i="6"/>
  <c r="G1332" i="6" s="1"/>
  <c r="H1330" i="6"/>
  <c r="G1330" i="6" s="1"/>
  <c r="H1324" i="6"/>
  <c r="G1324" i="6" s="1"/>
  <c r="H1254" i="6"/>
  <c r="G1254" i="6" s="1"/>
  <c r="H1229" i="6"/>
  <c r="G1229" i="6" s="1"/>
  <c r="H1200" i="6"/>
  <c r="G1200" i="6" s="1"/>
  <c r="H1198" i="6"/>
  <c r="G1198" i="6" s="1"/>
  <c r="H1119" i="6"/>
  <c r="G1119" i="6" s="1"/>
  <c r="H1079" i="6"/>
  <c r="G1079" i="6" s="1"/>
  <c r="H1384" i="6"/>
  <c r="G1384" i="6" s="1"/>
  <c r="H1366" i="6"/>
  <c r="G1366" i="6" s="1"/>
  <c r="H1314" i="6"/>
  <c r="G1314" i="6" s="1"/>
  <c r="H1224" i="6"/>
  <c r="G1224" i="6" s="1"/>
  <c r="H1178" i="6"/>
  <c r="G1178" i="6" s="1"/>
  <c r="H1135" i="6"/>
  <c r="G1135" i="6" s="1"/>
  <c r="H1342" i="6"/>
  <c r="G1342" i="6" s="1"/>
  <c r="H1293" i="6"/>
  <c r="G1293" i="6" s="1"/>
  <c r="H1262" i="6"/>
  <c r="G1262" i="6" s="1"/>
  <c r="H1238" i="6"/>
  <c r="G1238" i="6" s="1"/>
  <c r="H1231" i="6"/>
  <c r="G1231" i="6" s="1"/>
  <c r="H1188" i="6"/>
  <c r="G1188" i="6" s="1"/>
  <c r="H1158" i="6"/>
  <c r="G1158" i="6" s="1"/>
  <c r="H1187" i="6"/>
  <c r="G1187" i="6" s="1"/>
  <c r="H1276" i="6"/>
  <c r="G1276" i="6" s="1"/>
  <c r="H1226" i="6"/>
  <c r="G1226" i="6" s="1"/>
  <c r="H1221" i="6"/>
  <c r="G1221" i="6" s="1"/>
  <c r="H1190" i="6"/>
  <c r="G1190" i="6" s="1"/>
  <c r="H1490" i="6"/>
  <c r="G1490" i="6" s="1"/>
  <c r="H1371" i="6"/>
  <c r="G1371" i="6" s="1"/>
  <c r="H1320" i="6"/>
  <c r="G1320" i="6" s="1"/>
  <c r="H1307" i="6"/>
  <c r="G1307" i="6" s="1"/>
  <c r="H1280" i="6"/>
  <c r="G1280" i="6" s="1"/>
  <c r="H1270" i="6"/>
  <c r="G1270" i="6" s="1"/>
  <c r="H1268" i="6"/>
  <c r="G1268" i="6" s="1"/>
  <c r="H1251" i="6"/>
  <c r="G1251" i="6" s="1"/>
  <c r="H1301" i="6"/>
  <c r="G1301" i="6" s="1"/>
  <c r="H1284" i="6"/>
  <c r="G1284" i="6" s="1"/>
  <c r="H1272" i="6"/>
  <c r="G1272" i="6" s="1"/>
  <c r="H1253" i="6"/>
  <c r="G1253" i="6" s="1"/>
  <c r="H1204" i="6"/>
  <c r="G1204" i="6" s="1"/>
  <c r="H1197" i="6"/>
  <c r="G1197" i="6" s="1"/>
  <c r="H1162" i="6"/>
  <c r="G1162" i="6" s="1"/>
  <c r="H1379" i="6"/>
  <c r="G1379" i="6" s="1"/>
  <c r="H1375" i="6"/>
  <c r="G1375" i="6" s="1"/>
  <c r="H1288" i="6"/>
  <c r="G1288" i="6" s="1"/>
  <c r="H1235" i="6"/>
  <c r="G1235" i="6" s="1"/>
  <c r="H1223" i="6"/>
  <c r="G1223" i="6" s="1"/>
  <c r="H1218" i="6"/>
  <c r="G1218" i="6" s="1"/>
  <c r="H1211" i="6"/>
  <c r="G1211" i="6" s="1"/>
  <c r="H1172" i="6"/>
  <c r="G1172" i="6" s="1"/>
  <c r="H1281" i="6"/>
  <c r="G1281" i="6" s="1"/>
  <c r="H1313" i="6"/>
  <c r="G1313" i="6" s="1"/>
  <c r="H1273" i="6"/>
  <c r="G1273" i="6" s="1"/>
  <c r="H1409" i="6"/>
  <c r="G1409" i="6" s="1"/>
  <c r="H1337" i="6"/>
  <c r="G1337" i="6" s="1"/>
  <c r="H1473" i="6"/>
  <c r="G1473" i="6" s="1"/>
  <c r="H1203" i="6"/>
  <c r="G1203" i="6" s="1"/>
  <c r="H1230" i="6"/>
  <c r="G1230" i="6" s="1"/>
  <c r="H1302" i="6"/>
  <c r="G1302" i="6" s="1"/>
  <c r="H1497" i="6"/>
  <c r="G1497" i="6" s="1"/>
  <c r="H1561" i="6"/>
  <c r="G1561" i="6" s="1"/>
  <c r="H1583" i="6"/>
  <c r="G1583" i="6" s="1"/>
  <c r="H1163" i="6"/>
  <c r="G1163" i="6" s="1"/>
  <c r="H1176" i="6"/>
  <c r="G1176" i="6" s="1"/>
  <c r="H1234" i="6"/>
  <c r="G1234" i="6" s="1"/>
  <c r="H1236" i="6"/>
  <c r="G1236" i="6" s="1"/>
  <c r="H1250" i="6"/>
  <c r="G1250" i="6" s="1"/>
  <c r="H1427" i="6"/>
  <c r="G1427" i="6" s="1"/>
  <c r="H1476" i="6"/>
  <c r="G1476" i="6" s="1"/>
  <c r="H1449" i="6"/>
  <c r="G1449" i="6" s="1"/>
  <c r="H1417" i="6"/>
  <c r="G1417" i="6" s="1"/>
  <c r="H1173" i="6"/>
  <c r="G1173" i="6" s="1"/>
  <c r="H1148" i="6"/>
  <c r="G1148" i="6" s="1"/>
  <c r="H1094" i="6"/>
  <c r="G1094" i="6" s="1"/>
  <c r="H1000" i="6"/>
  <c r="G1000" i="6" s="1"/>
  <c r="H966" i="6"/>
  <c r="G966" i="6" s="1"/>
  <c r="H1412" i="6"/>
  <c r="G1412" i="6" s="1"/>
  <c r="H1385" i="6"/>
  <c r="G1385" i="6" s="1"/>
  <c r="H1353" i="6"/>
  <c r="G1353" i="6" s="1"/>
  <c r="H1222" i="6"/>
  <c r="G1222" i="6" s="1"/>
  <c r="H1182" i="6"/>
  <c r="G1182" i="6" s="1"/>
  <c r="H1144" i="6"/>
  <c r="G1144" i="6" s="1"/>
  <c r="H1126" i="6"/>
  <c r="G1126" i="6" s="1"/>
  <c r="H1124" i="6"/>
  <c r="G1124" i="6" s="1"/>
  <c r="H1062" i="6"/>
  <c r="G1062" i="6" s="1"/>
  <c r="H1243" i="6"/>
  <c r="G1243" i="6" s="1"/>
  <c r="H1227" i="6"/>
  <c r="G1227" i="6" s="1"/>
  <c r="H1184" i="6"/>
  <c r="G1184" i="6" s="1"/>
  <c r="H1169" i="6"/>
  <c r="G1169" i="6" s="1"/>
  <c r="H1142" i="6"/>
  <c r="G1142" i="6" s="1"/>
  <c r="H1085" i="6"/>
  <c r="G1085" i="6" s="1"/>
  <c r="H1034" i="6"/>
  <c r="G1034" i="6" s="1"/>
  <c r="H943" i="6"/>
  <c r="G943" i="6" s="1"/>
  <c r="H1216" i="6"/>
  <c r="G1216" i="6" s="1"/>
  <c r="H1191" i="6"/>
  <c r="G1191" i="6" s="1"/>
  <c r="H1150" i="6"/>
  <c r="G1150" i="6" s="1"/>
  <c r="H1113" i="6"/>
  <c r="G1113" i="6" s="1"/>
  <c r="H1091" i="6"/>
  <c r="G1091" i="6" s="1"/>
  <c r="H1087" i="6"/>
  <c r="G1087" i="6" s="1"/>
  <c r="H1071" i="6"/>
  <c r="G1071" i="6" s="1"/>
  <c r="H1078" i="6"/>
  <c r="G1078" i="6" s="1"/>
  <c r="H1161" i="6"/>
  <c r="G1161" i="6" s="1"/>
  <c r="H1159" i="6"/>
  <c r="G1159" i="6" s="1"/>
  <c r="H1115" i="6"/>
  <c r="G1115" i="6" s="1"/>
  <c r="H1111" i="6"/>
  <c r="G1111" i="6" s="1"/>
  <c r="H1073" i="6"/>
  <c r="G1073" i="6" s="1"/>
  <c r="H1064" i="6"/>
  <c r="G1064" i="6" s="1"/>
  <c r="H1514" i="6"/>
  <c r="G1514" i="6" s="1"/>
  <c r="H1425" i="6"/>
  <c r="G1425" i="6" s="1"/>
  <c r="H1329" i="6"/>
  <c r="G1329" i="6" s="1"/>
  <c r="H1241" i="6"/>
  <c r="G1241" i="6" s="1"/>
  <c r="H1202" i="6"/>
  <c r="G1202" i="6" s="1"/>
  <c r="H1157" i="6"/>
  <c r="G1157" i="6" s="1"/>
  <c r="H1139" i="6"/>
  <c r="G1139" i="6" s="1"/>
  <c r="H1098" i="6"/>
  <c r="G1098" i="6" s="1"/>
  <c r="H1450" i="6"/>
  <c r="G1450" i="6" s="1"/>
  <c r="H1361" i="6"/>
  <c r="G1361" i="6" s="1"/>
  <c r="H1265" i="6"/>
  <c r="G1265" i="6" s="1"/>
  <c r="H1214" i="6"/>
  <c r="G1214" i="6" s="1"/>
  <c r="H1167" i="6"/>
  <c r="G1167" i="6" s="1"/>
  <c r="H1297" i="6"/>
  <c r="G1297" i="6" s="1"/>
  <c r="H1258" i="6"/>
  <c r="G1258" i="6" s="1"/>
  <c r="H1155" i="6"/>
  <c r="G1155" i="6" s="1"/>
  <c r="H1133" i="6"/>
  <c r="G1133" i="6" s="1"/>
  <c r="H1108" i="6"/>
  <c r="G1108" i="6" s="1"/>
  <c r="H1082" i="6"/>
  <c r="G1082" i="6" s="1"/>
  <c r="H1056" i="6"/>
  <c r="G1056" i="6" s="1"/>
  <c r="H1147" i="6"/>
  <c r="G1147" i="6" s="1"/>
  <c r="H1145" i="6"/>
  <c r="G1145" i="6" s="1"/>
  <c r="H1131" i="6"/>
  <c r="G1131" i="6" s="1"/>
  <c r="H1125" i="6"/>
  <c r="G1125" i="6" s="1"/>
  <c r="H1104" i="6"/>
  <c r="G1104" i="6" s="1"/>
  <c r="H1100" i="6"/>
  <c r="G1100" i="6" s="1"/>
  <c r="H1077" i="6"/>
  <c r="G1077" i="6" s="1"/>
  <c r="H1066" i="6"/>
  <c r="G1066" i="6" s="1"/>
  <c r="H1043" i="6"/>
  <c r="G1043" i="6" s="1"/>
  <c r="H1027" i="6"/>
  <c r="G1027" i="6" s="1"/>
  <c r="H1192" i="6"/>
  <c r="G1192" i="6" s="1"/>
  <c r="H1185" i="6"/>
  <c r="G1185" i="6" s="1"/>
  <c r="H1170" i="6"/>
  <c r="G1170" i="6" s="1"/>
  <c r="H1151" i="6"/>
  <c r="G1151" i="6" s="1"/>
  <c r="H1149" i="6"/>
  <c r="G1149" i="6" s="1"/>
  <c r="H1141" i="6"/>
  <c r="G1141" i="6" s="1"/>
  <c r="H1123" i="6"/>
  <c r="G1123" i="6" s="1"/>
  <c r="H1581" i="6"/>
  <c r="G1581" i="6" s="1"/>
  <c r="H1569" i="6"/>
  <c r="G1569" i="6" s="1"/>
  <c r="H1537" i="6"/>
  <c r="G1537" i="6" s="1"/>
  <c r="H1401" i="6"/>
  <c r="G1401" i="6" s="1"/>
  <c r="H1212" i="6"/>
  <c r="G1212" i="6" s="1"/>
  <c r="H1194" i="6"/>
  <c r="G1194" i="6" s="1"/>
  <c r="H1086" i="6"/>
  <c r="G1086" i="6" s="1"/>
  <c r="H1022" i="6"/>
  <c r="G1022" i="6" s="1"/>
  <c r="H1263" i="6"/>
  <c r="G1263" i="6" s="1"/>
  <c r="H1244" i="6"/>
  <c r="G1244" i="6" s="1"/>
  <c r="H1228" i="6"/>
  <c r="G1228" i="6" s="1"/>
  <c r="H1201" i="6"/>
  <c r="G1201" i="6" s="1"/>
  <c r="H1143" i="6"/>
  <c r="G1143" i="6" s="1"/>
  <c r="H1127" i="6"/>
  <c r="G1127" i="6" s="1"/>
  <c r="H1106" i="6"/>
  <c r="G1106" i="6" s="1"/>
  <c r="H1249" i="6"/>
  <c r="G1249" i="6" s="1"/>
  <c r="H1183" i="6"/>
  <c r="G1183" i="6" s="1"/>
  <c r="H1179" i="6"/>
  <c r="G1179" i="6" s="1"/>
  <c r="H1166" i="6"/>
  <c r="G1166" i="6" s="1"/>
  <c r="H1114" i="6"/>
  <c r="G1114" i="6" s="1"/>
  <c r="H1110" i="6"/>
  <c r="G1110" i="6" s="1"/>
  <c r="H1072" i="6"/>
  <c r="G1072" i="6" s="1"/>
  <c r="H1058" i="6"/>
  <c r="G1058" i="6" s="1"/>
  <c r="H1130" i="6"/>
  <c r="G1130" i="6" s="1"/>
  <c r="H1080" i="6"/>
  <c r="G1080" i="6" s="1"/>
  <c r="H1050" i="6"/>
  <c r="G1050" i="6" s="1"/>
  <c r="H1084" i="6"/>
  <c r="G1084" i="6" s="1"/>
  <c r="H1177" i="6"/>
  <c r="G1177" i="6" s="1"/>
  <c r="H1233" i="6"/>
  <c r="G1233" i="6" s="1"/>
  <c r="H1129" i="6"/>
  <c r="G1129" i="6" s="1"/>
  <c r="H1140" i="6"/>
  <c r="G1140" i="6" s="1"/>
  <c r="H1120" i="6"/>
  <c r="G1120" i="6" s="1"/>
  <c r="H1225" i="6"/>
  <c r="G1225" i="6" s="1"/>
  <c r="H1069" i="6"/>
  <c r="G1069" i="6" s="1"/>
  <c r="H1061" i="6"/>
  <c r="G1061" i="6" s="1"/>
  <c r="H1063" i="6"/>
  <c r="G1063" i="6" s="1"/>
  <c r="H1049" i="6"/>
  <c r="G1049" i="6" s="1"/>
  <c r="H1081" i="6"/>
  <c r="G1081" i="6" s="1"/>
  <c r="H1075" i="6"/>
  <c r="G1075" i="6" s="1"/>
  <c r="H1041" i="6"/>
  <c r="G1041" i="6" s="1"/>
  <c r="H1090" i="6"/>
  <c r="G1090" i="6" s="1"/>
  <c r="H1088" i="6"/>
  <c r="G1088" i="6" s="1"/>
  <c r="H1259" i="6"/>
  <c r="G1259" i="6" s="1"/>
  <c r="H1257" i="6"/>
  <c r="G1257" i="6" s="1"/>
  <c r="H1168" i="6"/>
  <c r="G1168" i="6" s="1"/>
  <c r="H1164" i="6"/>
  <c r="G1164" i="6" s="1"/>
  <c r="H1134" i="6"/>
  <c r="G1134" i="6" s="1"/>
  <c r="H1112" i="6"/>
  <c r="G1112" i="6" s="1"/>
  <c r="H1074" i="6"/>
  <c r="G1074" i="6" s="1"/>
  <c r="H1199" i="6"/>
  <c r="G1199" i="6" s="1"/>
  <c r="H1195" i="6"/>
  <c r="G1195" i="6" s="1"/>
  <c r="H1171" i="6"/>
  <c r="G1171" i="6" s="1"/>
  <c r="H1156" i="6"/>
  <c r="G1156" i="6" s="1"/>
  <c r="H1152" i="6"/>
  <c r="G1152" i="6" s="1"/>
  <c r="H1136" i="6"/>
  <c r="G1136" i="6" s="1"/>
  <c r="H1103" i="6"/>
  <c r="G1103" i="6" s="1"/>
  <c r="H1083" i="6"/>
  <c r="G1083" i="6" s="1"/>
  <c r="H1060" i="6"/>
  <c r="G1060" i="6" s="1"/>
  <c r="H1039" i="6"/>
  <c r="G1039" i="6" s="1"/>
  <c r="H1011" i="6"/>
  <c r="G1011" i="6" s="1"/>
  <c r="H1002" i="6"/>
  <c r="G1002" i="6" s="1"/>
  <c r="H933" i="6"/>
  <c r="G933" i="6" s="1"/>
  <c r="H1180" i="6"/>
  <c r="G1180" i="6" s="1"/>
  <c r="H1128" i="6"/>
  <c r="G1128" i="6" s="1"/>
  <c r="H1037" i="6"/>
  <c r="G1037" i="6" s="1"/>
  <c r="H981" i="6"/>
  <c r="G981" i="6" s="1"/>
  <c r="H1044" i="6"/>
  <c r="G1044" i="6" s="1"/>
  <c r="H1095" i="6"/>
  <c r="G1095" i="6" s="1"/>
  <c r="H1193" i="6"/>
  <c r="G1193" i="6" s="1"/>
  <c r="H1067" i="6"/>
  <c r="G1067" i="6" s="1"/>
  <c r="H1121" i="6"/>
  <c r="G1121" i="6" s="1"/>
  <c r="H1153" i="6"/>
  <c r="G1153" i="6" s="1"/>
  <c r="H978" i="6"/>
  <c r="G978" i="6" s="1"/>
  <c r="H998" i="6"/>
  <c r="G998" i="6" s="1"/>
  <c r="H1076" i="6"/>
  <c r="G1076" i="6" s="1"/>
  <c r="H1097" i="6"/>
  <c r="G1097" i="6" s="1"/>
  <c r="H980" i="6"/>
  <c r="G980" i="6" s="1"/>
  <c r="H938" i="6"/>
  <c r="G938" i="6" s="1"/>
  <c r="H956" i="6"/>
  <c r="G956" i="6" s="1"/>
  <c r="H958" i="6"/>
  <c r="G958" i="6" s="1"/>
  <c r="H993" i="6"/>
  <c r="G993" i="6" s="1"/>
  <c r="H971" i="6"/>
  <c r="G971" i="6" s="1"/>
  <c r="H1089" i="6"/>
  <c r="G1089" i="6" s="1"/>
  <c r="H1017" i="6"/>
  <c r="G1017" i="6" s="1"/>
  <c r="H1054" i="6"/>
  <c r="G1054" i="6" s="1"/>
  <c r="H999" i="6"/>
  <c r="G999" i="6" s="1"/>
  <c r="H1026" i="6"/>
  <c r="G1026" i="6" s="1"/>
  <c r="H1001" i="6"/>
  <c r="G1001" i="6" s="1"/>
  <c r="H959" i="6"/>
  <c r="G959" i="6" s="1"/>
  <c r="H1093" i="6"/>
  <c r="G1093" i="6" s="1"/>
  <c r="H1013" i="6"/>
  <c r="G1013" i="6" s="1"/>
  <c r="H995" i="6"/>
  <c r="G995" i="6" s="1"/>
  <c r="H990" i="6"/>
  <c r="G990" i="6" s="1"/>
  <c r="H983" i="6"/>
  <c r="G983" i="6" s="1"/>
  <c r="H1045" i="6"/>
  <c r="G1045" i="6" s="1"/>
  <c r="H1024" i="6"/>
  <c r="G1024" i="6" s="1"/>
  <c r="H973" i="6"/>
  <c r="G973" i="6" s="1"/>
  <c r="H1051" i="6"/>
  <c r="G1051" i="6" s="1"/>
  <c r="H1028" i="6"/>
  <c r="G1028" i="6" s="1"/>
  <c r="H1004" i="6"/>
  <c r="G1004" i="6" s="1"/>
  <c r="H963" i="6"/>
  <c r="G963" i="6" s="1"/>
  <c r="H1053" i="6"/>
  <c r="G1053" i="6" s="1"/>
  <c r="H1032" i="6"/>
  <c r="G1032" i="6" s="1"/>
  <c r="H1015" i="6"/>
  <c r="G1015" i="6" s="1"/>
  <c r="H945" i="6"/>
  <c r="G945" i="6" s="1"/>
  <c r="H957" i="6"/>
  <c r="G957" i="6" s="1"/>
  <c r="H1102" i="6"/>
  <c r="G1102" i="6" s="1"/>
  <c r="H1036" i="6"/>
  <c r="G1036" i="6" s="1"/>
  <c r="H992" i="6"/>
  <c r="G992" i="6" s="1"/>
  <c r="H937" i="6"/>
  <c r="G937" i="6" s="1"/>
  <c r="H1122" i="6"/>
  <c r="G1122" i="6" s="1"/>
  <c r="H1057" i="6"/>
  <c r="G1057" i="6" s="1"/>
  <c r="H1038" i="6"/>
  <c r="G1038" i="6" s="1"/>
  <c r="H1006" i="6"/>
  <c r="G1006" i="6" s="1"/>
  <c r="H926" i="6"/>
  <c r="G926" i="6" s="1"/>
  <c r="H1096" i="6"/>
  <c r="G1096" i="6" s="1"/>
  <c r="H1059" i="6"/>
  <c r="G1059" i="6" s="1"/>
  <c r="H1042" i="6"/>
  <c r="G1042" i="6" s="1"/>
  <c r="H1040" i="6"/>
  <c r="G1040" i="6" s="1"/>
  <c r="H1021" i="6"/>
  <c r="G1021" i="6" s="1"/>
  <c r="H1010" i="6"/>
  <c r="G1010" i="6" s="1"/>
  <c r="H1240" i="6"/>
  <c r="G1240" i="6" s="1"/>
  <c r="H1160" i="6"/>
  <c r="G1160" i="6" s="1"/>
  <c r="H1118" i="6"/>
  <c r="G1118" i="6" s="1"/>
  <c r="H989" i="6"/>
  <c r="G989" i="6" s="1"/>
  <c r="H1107" i="6"/>
  <c r="G1107" i="6" s="1"/>
  <c r="H1105" i="6"/>
  <c r="G1105" i="6" s="1"/>
  <c r="H1023" i="6"/>
  <c r="G1023" i="6" s="1"/>
  <c r="H976" i="6"/>
  <c r="G976" i="6" s="1"/>
  <c r="H1046" i="6"/>
  <c r="G1046" i="6" s="1"/>
  <c r="H1012" i="6"/>
  <c r="G1012" i="6" s="1"/>
  <c r="H991" i="6"/>
  <c r="G991" i="6" s="1"/>
  <c r="H866" i="6"/>
  <c r="G866" i="6" s="1"/>
  <c r="H1014" i="6"/>
  <c r="G1014" i="6" s="1"/>
  <c r="H996" i="6"/>
  <c r="G996" i="6" s="1"/>
  <c r="H969" i="6"/>
  <c r="G969" i="6" s="1"/>
  <c r="H1052" i="6"/>
  <c r="G1052" i="6" s="1"/>
  <c r="H1048" i="6"/>
  <c r="G1048" i="6" s="1"/>
  <c r="H1033" i="6"/>
  <c r="G1033" i="6" s="1"/>
  <c r="H1029" i="6"/>
  <c r="G1029" i="6" s="1"/>
  <c r="H1016" i="6"/>
  <c r="G1016" i="6" s="1"/>
  <c r="H1005" i="6"/>
  <c r="G1005" i="6" s="1"/>
  <c r="H1132" i="6"/>
  <c r="G1132" i="6" s="1"/>
  <c r="H1099" i="6"/>
  <c r="G1099" i="6" s="1"/>
  <c r="H1068" i="6"/>
  <c r="G1068" i="6" s="1"/>
  <c r="H1035" i="6"/>
  <c r="G1035" i="6" s="1"/>
  <c r="H1007" i="6"/>
  <c r="G1007" i="6" s="1"/>
  <c r="H792" i="6"/>
  <c r="G792" i="6" s="1"/>
  <c r="H968" i="6"/>
  <c r="G968" i="6" s="1"/>
  <c r="H964" i="6"/>
  <c r="G964" i="6" s="1"/>
  <c r="H951" i="6"/>
  <c r="G951" i="6" s="1"/>
  <c r="H941" i="6"/>
  <c r="G941" i="6" s="1"/>
  <c r="H919" i="6"/>
  <c r="G919" i="6" s="1"/>
  <c r="H898" i="6"/>
  <c r="G898" i="6" s="1"/>
  <c r="H884" i="6"/>
  <c r="G884" i="6" s="1"/>
  <c r="H986" i="6"/>
  <c r="G986" i="6" s="1"/>
  <c r="H979" i="6"/>
  <c r="G979" i="6" s="1"/>
  <c r="H955" i="6"/>
  <c r="G955" i="6" s="1"/>
  <c r="H947" i="6"/>
  <c r="G947" i="6" s="1"/>
  <c r="H854" i="6"/>
  <c r="G854" i="6" s="1"/>
  <c r="H836" i="6"/>
  <c r="G836" i="6" s="1"/>
  <c r="H760" i="6"/>
  <c r="G760" i="6" s="1"/>
  <c r="H838" i="6"/>
  <c r="G838" i="6" s="1"/>
  <c r="H849" i="6"/>
  <c r="G849" i="6" s="1"/>
  <c r="H858" i="6"/>
  <c r="G858" i="6" s="1"/>
  <c r="H871" i="6"/>
  <c r="G871" i="6" s="1"/>
  <c r="H876" i="6"/>
  <c r="G876" i="6" s="1"/>
  <c r="H805" i="6"/>
  <c r="G805" i="6" s="1"/>
  <c r="H811" i="6"/>
  <c r="G811" i="6" s="1"/>
  <c r="H862" i="6"/>
  <c r="G862" i="6" s="1"/>
  <c r="H885" i="6"/>
  <c r="G885" i="6" s="1"/>
  <c r="H896" i="6"/>
  <c r="G896" i="6" s="1"/>
  <c r="H915" i="6"/>
  <c r="G915" i="6" s="1"/>
  <c r="H797" i="6"/>
  <c r="G797" i="6" s="1"/>
  <c r="H817" i="6"/>
  <c r="G817" i="6" s="1"/>
  <c r="H910" i="6"/>
  <c r="G910" i="6" s="1"/>
  <c r="H929" i="6"/>
  <c r="G929" i="6" s="1"/>
  <c r="H952" i="6"/>
  <c r="G952" i="6" s="1"/>
  <c r="H789" i="6"/>
  <c r="G789" i="6" s="1"/>
  <c r="H853" i="6"/>
  <c r="G853" i="6" s="1"/>
  <c r="H873" i="6"/>
  <c r="G873" i="6" s="1"/>
  <c r="H903" i="6"/>
  <c r="G903" i="6" s="1"/>
  <c r="H819" i="6"/>
  <c r="G819" i="6" s="1"/>
  <c r="H821" i="6"/>
  <c r="G821" i="6" s="1"/>
  <c r="H844" i="6"/>
  <c r="G844" i="6" s="1"/>
  <c r="H889" i="6"/>
  <c r="G889" i="6" s="1"/>
  <c r="H912" i="6"/>
  <c r="G912" i="6" s="1"/>
  <c r="H779" i="6"/>
  <c r="G779" i="6" s="1"/>
  <c r="H787" i="6"/>
  <c r="G787" i="6" s="1"/>
  <c r="H829" i="6"/>
  <c r="G829" i="6" s="1"/>
  <c r="H831" i="6"/>
  <c r="G831" i="6" s="1"/>
  <c r="H880" i="6"/>
  <c r="G880" i="6" s="1"/>
  <c r="H961" i="6"/>
  <c r="G961" i="6" s="1"/>
  <c r="H985" i="6"/>
  <c r="G985" i="6" s="1"/>
  <c r="H1009" i="6"/>
  <c r="G1009" i="6" s="1"/>
  <c r="H1065" i="6"/>
  <c r="G1065" i="6" s="1"/>
  <c r="H1137" i="6"/>
  <c r="G1137" i="6" s="1"/>
  <c r="H857" i="6"/>
  <c r="G857" i="6" s="1"/>
  <c r="H875" i="6"/>
  <c r="G875" i="6" s="1"/>
  <c r="H808" i="6"/>
  <c r="G808" i="6" s="1"/>
  <c r="H810" i="6"/>
  <c r="G810" i="6" s="1"/>
  <c r="H835" i="6"/>
  <c r="G835" i="6" s="1"/>
  <c r="H839" i="6"/>
  <c r="G839" i="6" s="1"/>
  <c r="H900" i="6"/>
  <c r="G900" i="6" s="1"/>
  <c r="H1092" i="6"/>
  <c r="G1092" i="6" s="1"/>
  <c r="H861" i="6"/>
  <c r="G861" i="6" s="1"/>
  <c r="H872" i="6"/>
  <c r="G872" i="6" s="1"/>
  <c r="H909" i="6"/>
  <c r="G909" i="6" s="1"/>
  <c r="H816" i="6"/>
  <c r="G816" i="6" s="1"/>
  <c r="H852" i="6"/>
  <c r="G852" i="6" s="1"/>
  <c r="H886" i="6"/>
  <c r="G886" i="6" s="1"/>
  <c r="H916" i="6"/>
  <c r="G916" i="6" s="1"/>
  <c r="H921" i="6"/>
  <c r="G921" i="6" s="1"/>
  <c r="H773" i="6"/>
  <c r="G773" i="6" s="1"/>
  <c r="H790" i="6"/>
  <c r="G790" i="6" s="1"/>
  <c r="H828" i="6"/>
  <c r="G828" i="6" s="1"/>
  <c r="H863" i="6"/>
  <c r="G863" i="6" s="1"/>
  <c r="H897" i="6"/>
  <c r="G897" i="6" s="1"/>
  <c r="H764" i="6"/>
  <c r="G764" i="6" s="1"/>
  <c r="H788" i="6"/>
  <c r="G788" i="6" s="1"/>
  <c r="H820" i="6"/>
  <c r="G820" i="6" s="1"/>
  <c r="H826" i="6"/>
  <c r="G826" i="6" s="1"/>
  <c r="H879" i="6"/>
  <c r="G879" i="6" s="1"/>
  <c r="H930" i="6"/>
  <c r="G930" i="6" s="1"/>
  <c r="H953" i="6"/>
  <c r="G953" i="6" s="1"/>
  <c r="H780" i="6"/>
  <c r="G780" i="6" s="1"/>
  <c r="H874" i="6"/>
  <c r="G874" i="6" s="1"/>
  <c r="H913" i="6"/>
  <c r="G913" i="6" s="1"/>
  <c r="H939" i="6"/>
  <c r="G939" i="6" s="1"/>
  <c r="H974" i="6"/>
  <c r="G974" i="6" s="1"/>
  <c r="H1003" i="6"/>
  <c r="G1003" i="6" s="1"/>
  <c r="H867" i="6"/>
  <c r="G867" i="6" s="1"/>
  <c r="H925" i="6"/>
  <c r="G925" i="6" s="1"/>
  <c r="H967" i="6"/>
  <c r="G967" i="6" s="1"/>
  <c r="H1008" i="6"/>
  <c r="G1008" i="6" s="1"/>
  <c r="H988" i="6"/>
  <c r="G988" i="6" s="1"/>
  <c r="H962" i="6"/>
  <c r="G962" i="6" s="1"/>
  <c r="H949" i="6"/>
  <c r="G949" i="6" s="1"/>
  <c r="H914" i="6"/>
  <c r="G914" i="6" s="1"/>
  <c r="H881" i="6"/>
  <c r="G881" i="6" s="1"/>
  <c r="H869" i="6"/>
  <c r="G869" i="6" s="1"/>
  <c r="H1217" i="6"/>
  <c r="G1217" i="6" s="1"/>
  <c r="H1117" i="6"/>
  <c r="G1117" i="6" s="1"/>
  <c r="H1047" i="6"/>
  <c r="G1047" i="6" s="1"/>
  <c r="H1031" i="6"/>
  <c r="G1031" i="6" s="1"/>
  <c r="H1019" i="6"/>
  <c r="G1019" i="6" s="1"/>
  <c r="H799" i="6"/>
  <c r="G799" i="6" s="1"/>
  <c r="H1070" i="6"/>
  <c r="G1070" i="6" s="1"/>
  <c r="H997" i="6"/>
  <c r="G997" i="6" s="1"/>
  <c r="H984" i="6"/>
  <c r="G984" i="6" s="1"/>
  <c r="H922" i="6"/>
  <c r="G922" i="6" s="1"/>
  <c r="H893" i="6"/>
  <c r="G893" i="6" s="1"/>
  <c r="H851" i="6"/>
  <c r="G851" i="6" s="1"/>
  <c r="H812" i="6"/>
  <c r="G812" i="6" s="1"/>
  <c r="H781" i="6"/>
  <c r="G781" i="6" s="1"/>
  <c r="H975" i="6"/>
  <c r="G975" i="6" s="1"/>
  <c r="H960" i="6"/>
  <c r="G960" i="6" s="1"/>
  <c r="H907" i="6"/>
  <c r="G907" i="6" s="1"/>
  <c r="H888" i="6"/>
  <c r="G888" i="6" s="1"/>
  <c r="H856" i="6"/>
  <c r="G856" i="6" s="1"/>
  <c r="H924" i="6"/>
  <c r="G924" i="6" s="1"/>
  <c r="H920" i="6"/>
  <c r="G920" i="6" s="1"/>
  <c r="H895" i="6"/>
  <c r="G895" i="6" s="1"/>
  <c r="H883" i="6"/>
  <c r="G883" i="6" s="1"/>
  <c r="H843" i="6"/>
  <c r="G843" i="6" s="1"/>
  <c r="H746" i="6"/>
  <c r="G746" i="6" s="1"/>
  <c r="H936" i="6"/>
  <c r="G936" i="6" s="1"/>
  <c r="H934" i="6"/>
  <c r="G934" i="6" s="1"/>
  <c r="H932" i="6"/>
  <c r="G932" i="6" s="1"/>
  <c r="H928" i="6"/>
  <c r="G928" i="6" s="1"/>
  <c r="H918" i="6"/>
  <c r="G918" i="6" s="1"/>
  <c r="H902" i="6"/>
  <c r="G902" i="6" s="1"/>
  <c r="H982" i="6"/>
  <c r="G982" i="6" s="1"/>
  <c r="H954" i="6"/>
  <c r="G954" i="6" s="1"/>
  <c r="H948" i="6"/>
  <c r="G948" i="6" s="1"/>
  <c r="H946" i="6"/>
  <c r="G946" i="6" s="1"/>
  <c r="H944" i="6"/>
  <c r="G944" i="6" s="1"/>
  <c r="H890" i="6"/>
  <c r="G890" i="6" s="1"/>
  <c r="H848" i="6"/>
  <c r="G848" i="6" s="1"/>
  <c r="H840" i="6"/>
  <c r="G840" i="6" s="1"/>
  <c r="H1020" i="6"/>
  <c r="G1020" i="6" s="1"/>
  <c r="H987" i="6"/>
  <c r="G987" i="6" s="1"/>
  <c r="H942" i="6"/>
  <c r="G942" i="6" s="1"/>
  <c r="H904" i="6"/>
  <c r="G904" i="6" s="1"/>
  <c r="H899" i="6"/>
  <c r="G899" i="6" s="1"/>
  <c r="H878" i="6"/>
  <c r="G878" i="6" s="1"/>
  <c r="H965" i="6"/>
  <c r="G965" i="6" s="1"/>
  <c r="H940" i="6"/>
  <c r="G940" i="6" s="1"/>
  <c r="H911" i="6"/>
  <c r="G911" i="6" s="1"/>
  <c r="H868" i="6"/>
  <c r="G868" i="6" s="1"/>
  <c r="H845" i="6"/>
  <c r="G845" i="6" s="1"/>
  <c r="H753" i="6"/>
  <c r="G753" i="6" s="1"/>
  <c r="H1116" i="6"/>
  <c r="G1116" i="6" s="1"/>
  <c r="H1109" i="6"/>
  <c r="G1109" i="6" s="1"/>
  <c r="H1055" i="6"/>
  <c r="G1055" i="6" s="1"/>
  <c r="H1025" i="6"/>
  <c r="G1025" i="6" s="1"/>
  <c r="H1018" i="6"/>
  <c r="G1018" i="6" s="1"/>
  <c r="H994" i="6"/>
  <c r="G994" i="6" s="1"/>
  <c r="H917" i="6"/>
  <c r="G917" i="6" s="1"/>
  <c r="H906" i="6"/>
  <c r="G906" i="6" s="1"/>
  <c r="H892" i="6"/>
  <c r="G892" i="6" s="1"/>
  <c r="H882" i="6"/>
  <c r="G882" i="6" s="1"/>
  <c r="H834" i="6"/>
  <c r="G834" i="6" s="1"/>
  <c r="H1030" i="6"/>
  <c r="G1030" i="6" s="1"/>
  <c r="H931" i="6"/>
  <c r="G931" i="6" s="1"/>
  <c r="H927" i="6"/>
  <c r="G927" i="6" s="1"/>
  <c r="H901" i="6"/>
  <c r="G901" i="6" s="1"/>
  <c r="H894" i="6"/>
  <c r="G894" i="6" s="1"/>
  <c r="H870" i="6"/>
  <c r="G870" i="6" s="1"/>
  <c r="H972" i="6"/>
  <c r="G972" i="6" s="1"/>
  <c r="H970" i="6"/>
  <c r="G970" i="6" s="1"/>
  <c r="H847" i="6"/>
  <c r="G847" i="6" s="1"/>
  <c r="H776" i="6"/>
  <c r="G776" i="6" s="1"/>
  <c r="H950" i="6"/>
  <c r="G950" i="6" s="1"/>
  <c r="H908" i="6"/>
  <c r="G908" i="6" s="1"/>
  <c r="H860" i="6"/>
  <c r="G860" i="6" s="1"/>
  <c r="H769" i="6"/>
  <c r="G769" i="6" s="1"/>
  <c r="H762" i="6"/>
  <c r="G762" i="6" s="1"/>
  <c r="H748" i="6"/>
  <c r="G748" i="6" s="1"/>
  <c r="H725" i="6"/>
  <c r="G725" i="6" s="1"/>
  <c r="H745" i="6"/>
  <c r="G745" i="6" s="1"/>
  <c r="H706" i="6"/>
  <c r="G706" i="6" s="1"/>
  <c r="H801" i="6"/>
  <c r="G801" i="6" s="1"/>
  <c r="H740" i="6"/>
  <c r="G740" i="6" s="1"/>
  <c r="H763" i="6"/>
  <c r="G763" i="6" s="1"/>
  <c r="H724" i="6"/>
  <c r="G724" i="6" s="1"/>
  <c r="H744" i="6"/>
  <c r="G744" i="6" s="1"/>
  <c r="H793" i="6"/>
  <c r="G793" i="6" s="1"/>
  <c r="H977" i="6"/>
  <c r="G977" i="6" s="1"/>
  <c r="H865" i="6"/>
  <c r="G865" i="6" s="1"/>
  <c r="H806" i="6"/>
  <c r="G806" i="6" s="1"/>
  <c r="H824" i="6"/>
  <c r="G824" i="6" s="1"/>
  <c r="H755" i="6"/>
  <c r="G755" i="6" s="1"/>
  <c r="H727" i="6"/>
  <c r="G727" i="6" s="1"/>
  <c r="H923" i="6"/>
  <c r="G923" i="6" s="1"/>
  <c r="H832" i="6"/>
  <c r="G832" i="6" s="1"/>
  <c r="H732" i="6"/>
  <c r="G732" i="6" s="1"/>
  <c r="AU706" i="6"/>
  <c r="AU715" i="6"/>
  <c r="AU720" i="6"/>
  <c r="AU668" i="6"/>
  <c r="AU683" i="6"/>
  <c r="AU718" i="6"/>
  <c r="AU716" i="6"/>
  <c r="AU701" i="6"/>
  <c r="H830" i="6"/>
  <c r="G830" i="6" s="1"/>
  <c r="H822" i="6"/>
  <c r="G822" i="6" s="1"/>
  <c r="H798" i="6"/>
  <c r="G798" i="6" s="1"/>
  <c r="H818" i="6"/>
  <c r="G818" i="6" s="1"/>
  <c r="H802" i="6"/>
  <c r="G802" i="6" s="1"/>
  <c r="H800" i="6"/>
  <c r="G800" i="6" s="1"/>
  <c r="H794" i="6"/>
  <c r="G794" i="6" s="1"/>
  <c r="H766" i="6"/>
  <c r="G766" i="6" s="1"/>
  <c r="H759" i="6"/>
  <c r="G759" i="6" s="1"/>
  <c r="H877" i="6"/>
  <c r="G877" i="6" s="1"/>
  <c r="H859" i="6"/>
  <c r="G859" i="6" s="1"/>
  <c r="H850" i="6"/>
  <c r="G850" i="6" s="1"/>
  <c r="H814" i="6"/>
  <c r="G814" i="6" s="1"/>
  <c r="H804" i="6"/>
  <c r="G804" i="6" s="1"/>
  <c r="H777" i="6"/>
  <c r="G777" i="6" s="1"/>
  <c r="H935" i="6"/>
  <c r="G935" i="6" s="1"/>
  <c r="H783" i="6"/>
  <c r="G783" i="6" s="1"/>
  <c r="AU710" i="6"/>
  <c r="AU708" i="6"/>
  <c r="H891" i="6"/>
  <c r="G891" i="6" s="1"/>
  <c r="H754" i="6"/>
  <c r="G754" i="6" s="1"/>
  <c r="H749" i="6"/>
  <c r="G749" i="6" s="1"/>
  <c r="H739" i="6"/>
  <c r="G739" i="6" s="1"/>
  <c r="H846" i="6"/>
  <c r="G846" i="6" s="1"/>
  <c r="H823" i="6"/>
  <c r="G823" i="6" s="1"/>
  <c r="H772" i="6"/>
  <c r="G772" i="6" s="1"/>
  <c r="H756" i="6"/>
  <c r="G756" i="6" s="1"/>
  <c r="H751" i="6"/>
  <c r="G751" i="6" s="1"/>
  <c r="H864" i="6"/>
  <c r="G864" i="6" s="1"/>
  <c r="H855" i="6"/>
  <c r="G855" i="6" s="1"/>
  <c r="H842" i="6"/>
  <c r="G842" i="6" s="1"/>
  <c r="H765" i="6"/>
  <c r="G765" i="6" s="1"/>
  <c r="H887" i="6"/>
  <c r="G887" i="6" s="1"/>
  <c r="H813" i="6"/>
  <c r="G813" i="6" s="1"/>
  <c r="AU705" i="6"/>
  <c r="H815" i="6"/>
  <c r="G815" i="6" s="1"/>
  <c r="H803" i="6"/>
  <c r="G803" i="6" s="1"/>
  <c r="H791" i="6"/>
  <c r="G791" i="6" s="1"/>
  <c r="H733" i="6"/>
  <c r="G733" i="6" s="1"/>
  <c r="H837" i="6"/>
  <c r="G837" i="6" s="1"/>
  <c r="H775" i="6"/>
  <c r="G775" i="6" s="1"/>
  <c r="H737" i="6"/>
  <c r="G737" i="6" s="1"/>
  <c r="H735" i="6"/>
  <c r="G735" i="6" s="1"/>
  <c r="H701" i="6"/>
  <c r="G701" i="6" s="1"/>
  <c r="H741" i="6"/>
  <c r="G741" i="6" s="1"/>
  <c r="AU727" i="6"/>
  <c r="H694" i="6"/>
  <c r="G694" i="6" s="1"/>
  <c r="H692" i="6"/>
  <c r="G692" i="6" s="1"/>
  <c r="H825" i="6"/>
  <c r="G825" i="6" s="1"/>
  <c r="H717" i="6"/>
  <c r="G717" i="6" s="1"/>
  <c r="H703" i="6"/>
  <c r="G703" i="6" s="1"/>
  <c r="H809" i="6"/>
  <c r="G809" i="6" s="1"/>
  <c r="H723" i="6"/>
  <c r="G723" i="6" s="1"/>
  <c r="H905" i="6"/>
  <c r="G905" i="6" s="1"/>
  <c r="H689" i="6"/>
  <c r="G689" i="6" s="1"/>
  <c r="H674" i="6"/>
  <c r="G674" i="6" s="1"/>
  <c r="H833" i="6"/>
  <c r="G833" i="6" s="1"/>
  <c r="H795" i="6"/>
  <c r="G795" i="6" s="1"/>
  <c r="AU731" i="6"/>
  <c r="H716" i="6"/>
  <c r="G716" i="6" s="1"/>
  <c r="AU641" i="6"/>
  <c r="H786" i="6"/>
  <c r="G786" i="6" s="1"/>
  <c r="H771" i="6"/>
  <c r="G771" i="6" s="1"/>
  <c r="H767" i="6"/>
  <c r="G767" i="6" s="1"/>
  <c r="H720" i="6"/>
  <c r="G720" i="6" s="1"/>
  <c r="H714" i="6"/>
  <c r="G714" i="6" s="1"/>
  <c r="H707" i="6"/>
  <c r="G707" i="6" s="1"/>
  <c r="H784" i="6"/>
  <c r="G784" i="6" s="1"/>
  <c r="H782" i="6"/>
  <c r="G782" i="6" s="1"/>
  <c r="H705" i="6"/>
  <c r="G705" i="6" s="1"/>
  <c r="H681" i="6"/>
  <c r="G681" i="6" s="1"/>
  <c r="AU652" i="6"/>
  <c r="H700" i="6"/>
  <c r="G700" i="6" s="1"/>
  <c r="AU700" i="6"/>
  <c r="H669" i="6"/>
  <c r="G669" i="6" s="1"/>
  <c r="H734" i="6"/>
  <c r="G734" i="6" s="1"/>
  <c r="H711" i="6"/>
  <c r="G711" i="6" s="1"/>
  <c r="H722" i="6"/>
  <c r="G722" i="6" s="1"/>
  <c r="AU655" i="6"/>
  <c r="H778" i="6"/>
  <c r="G778" i="6" s="1"/>
  <c r="H738" i="6"/>
  <c r="G738" i="6" s="1"/>
  <c r="H736" i="6"/>
  <c r="G736" i="6" s="1"/>
  <c r="H728" i="6"/>
  <c r="G728" i="6" s="1"/>
  <c r="H683" i="6"/>
  <c r="G683" i="6" s="1"/>
  <c r="H827" i="6"/>
  <c r="G827" i="6" s="1"/>
  <c r="H796" i="6"/>
  <c r="G796" i="6" s="1"/>
  <c r="H785" i="6"/>
  <c r="G785" i="6" s="1"/>
  <c r="H774" i="6"/>
  <c r="G774" i="6" s="1"/>
  <c r="AU732" i="6"/>
  <c r="AU726" i="6"/>
  <c r="H657" i="6"/>
  <c r="G657" i="6" s="1"/>
  <c r="H807" i="6"/>
  <c r="G807" i="6" s="1"/>
  <c r="H768" i="6"/>
  <c r="G768" i="6" s="1"/>
  <c r="H757" i="6"/>
  <c r="G757" i="6" s="1"/>
  <c r="H715" i="6"/>
  <c r="G715" i="6" s="1"/>
  <c r="H713" i="6"/>
  <c r="G713" i="6" s="1"/>
  <c r="H770" i="6"/>
  <c r="G770" i="6" s="1"/>
  <c r="H704" i="6"/>
  <c r="G704" i="6" s="1"/>
  <c r="H680" i="6"/>
  <c r="G680" i="6" s="1"/>
  <c r="AU677" i="6"/>
  <c r="AU672" i="6"/>
  <c r="AU654" i="6"/>
  <c r="AU664" i="6"/>
  <c r="AU684" i="6"/>
  <c r="AU702" i="6"/>
  <c r="AU707" i="6"/>
  <c r="AU693" i="6"/>
  <c r="AU686" i="6"/>
  <c r="AU704" i="6"/>
  <c r="AU725" i="6"/>
  <c r="AU699" i="6"/>
  <c r="AU711" i="6"/>
  <c r="AU673" i="6"/>
  <c r="AU653" i="6"/>
  <c r="AU675" i="6"/>
  <c r="AU690" i="6"/>
  <c r="AU685" i="6"/>
  <c r="AU692" i="6"/>
  <c r="AU724" i="6"/>
  <c r="AU629" i="6"/>
  <c r="AU694" i="6"/>
  <c r="AU696" i="6"/>
  <c r="AU640" i="6"/>
  <c r="H617" i="6"/>
  <c r="G617" i="6" s="1"/>
  <c r="H761" i="6"/>
  <c r="G761" i="6" s="1"/>
  <c r="H697" i="6"/>
  <c r="G697" i="6" s="1"/>
  <c r="H708" i="6"/>
  <c r="G708" i="6" s="1"/>
  <c r="H699" i="6"/>
  <c r="G699" i="6" s="1"/>
  <c r="H649" i="6"/>
  <c r="G649" i="6" s="1"/>
  <c r="H747" i="6"/>
  <c r="G747" i="6" s="1"/>
  <c r="H731" i="6"/>
  <c r="G731" i="6" s="1"/>
  <c r="H729" i="6"/>
  <c r="G729" i="6" s="1"/>
  <c r="AU721" i="6"/>
  <c r="H671" i="6"/>
  <c r="G671" i="6" s="1"/>
  <c r="H841" i="6"/>
  <c r="G841" i="6" s="1"/>
  <c r="H750" i="6"/>
  <c r="G750" i="6" s="1"/>
  <c r="H743" i="6"/>
  <c r="G743" i="6" s="1"/>
  <c r="AU733" i="6"/>
  <c r="AU719" i="6"/>
  <c r="AU712" i="6"/>
  <c r="AU687" i="6"/>
  <c r="AU596" i="6"/>
  <c r="H612" i="6"/>
  <c r="G612" i="6" s="1"/>
  <c r="H599" i="6"/>
  <c r="G599" i="6" s="1"/>
  <c r="AU588" i="6"/>
  <c r="AU585" i="6"/>
  <c r="H517" i="6"/>
  <c r="G517" i="6" s="1"/>
  <c r="AU522" i="6"/>
  <c r="H690" i="6"/>
  <c r="G690" i="6" s="1"/>
  <c r="H686" i="6"/>
  <c r="G686" i="6" s="1"/>
  <c r="H673" i="6"/>
  <c r="G673" i="6" s="1"/>
  <c r="H640" i="6"/>
  <c r="G640" i="6" s="1"/>
  <c r="H636" i="6"/>
  <c r="G636" i="6" s="1"/>
  <c r="H634" i="6"/>
  <c r="G634" i="6" s="1"/>
  <c r="H652" i="6"/>
  <c r="G652" i="6" s="1"/>
  <c r="H688" i="6"/>
  <c r="G688" i="6" s="1"/>
  <c r="H675" i="6"/>
  <c r="G675" i="6" s="1"/>
  <c r="H653" i="6"/>
  <c r="G653" i="6" s="1"/>
  <c r="H614" i="6"/>
  <c r="G614" i="6" s="1"/>
  <c r="H609" i="6"/>
  <c r="G609" i="6" s="1"/>
  <c r="AU617" i="6"/>
  <c r="AU550" i="6"/>
  <c r="AU519" i="6"/>
  <c r="H702" i="6"/>
  <c r="G702" i="6" s="1"/>
  <c r="H679" i="6"/>
  <c r="G679" i="6" s="1"/>
  <c r="H663" i="6"/>
  <c r="G663" i="6" s="1"/>
  <c r="H661" i="6"/>
  <c r="G661" i="6" s="1"/>
  <c r="H624" i="6"/>
  <c r="G624" i="6" s="1"/>
  <c r="H654" i="6"/>
  <c r="G654" i="6" s="1"/>
  <c r="H670" i="6"/>
  <c r="G670" i="6" s="1"/>
  <c r="H562" i="6"/>
  <c r="G562" i="6" s="1"/>
  <c r="H613" i="6"/>
  <c r="G613" i="6" s="1"/>
  <c r="H610" i="6"/>
  <c r="G610" i="6" s="1"/>
  <c r="H637" i="6"/>
  <c r="G637" i="6" s="1"/>
  <c r="H719" i="6"/>
  <c r="G719" i="6" s="1"/>
  <c r="H593" i="6"/>
  <c r="G593" i="6" s="1"/>
  <c r="H615" i="6"/>
  <c r="G615" i="6" s="1"/>
  <c r="H626" i="6"/>
  <c r="G626" i="6" s="1"/>
  <c r="H647" i="6"/>
  <c r="G647" i="6" s="1"/>
  <c r="H604" i="6"/>
  <c r="G604" i="6" s="1"/>
  <c r="H623" i="6"/>
  <c r="G623" i="6" s="1"/>
  <c r="H658" i="6"/>
  <c r="G658" i="6" s="1"/>
  <c r="H581" i="6"/>
  <c r="G581" i="6" s="1"/>
  <c r="H718" i="6"/>
  <c r="G718" i="6" s="1"/>
  <c r="H687" i="6"/>
  <c r="G687" i="6" s="1"/>
  <c r="H588" i="6"/>
  <c r="G588" i="6" s="1"/>
  <c r="H611" i="6"/>
  <c r="G611" i="6" s="1"/>
  <c r="H625" i="6"/>
  <c r="G625" i="6" s="1"/>
  <c r="H619" i="6"/>
  <c r="G619" i="6" s="1"/>
  <c r="H622" i="6"/>
  <c r="G622" i="6" s="1"/>
  <c r="H632" i="6"/>
  <c r="G632" i="6" s="1"/>
  <c r="H608" i="6"/>
  <c r="G608" i="6" s="1"/>
  <c r="H638" i="6"/>
  <c r="G638" i="6" s="1"/>
  <c r="H651" i="6"/>
  <c r="G651" i="6" s="1"/>
  <c r="H665" i="6"/>
  <c r="G665" i="6" s="1"/>
  <c r="H642" i="6"/>
  <c r="G642" i="6" s="1"/>
  <c r="AU642" i="6"/>
  <c r="AU604" i="6"/>
  <c r="H601" i="6"/>
  <c r="G601" i="6" s="1"/>
  <c r="H667" i="6"/>
  <c r="G667" i="6" s="1"/>
  <c r="H644" i="6"/>
  <c r="G644" i="6" s="1"/>
  <c r="H631" i="6"/>
  <c r="G631" i="6" s="1"/>
  <c r="H606" i="6"/>
  <c r="G606" i="6" s="1"/>
  <c r="AU556" i="6"/>
  <c r="H730" i="6"/>
  <c r="G730" i="6" s="1"/>
  <c r="H695" i="6"/>
  <c r="G695" i="6" s="1"/>
  <c r="AU651" i="6"/>
  <c r="H621" i="6"/>
  <c r="G621" i="6" s="1"/>
  <c r="H616" i="6"/>
  <c r="G616" i="6" s="1"/>
  <c r="H693" i="6"/>
  <c r="G693" i="6" s="1"/>
  <c r="H691" i="6"/>
  <c r="G691" i="6" s="1"/>
  <c r="H682" i="6"/>
  <c r="G682" i="6" s="1"/>
  <c r="AU618" i="6"/>
  <c r="AU602" i="6"/>
  <c r="H470" i="6"/>
  <c r="G470" i="6" s="1"/>
  <c r="H742" i="6"/>
  <c r="G742" i="6" s="1"/>
  <c r="H721" i="6"/>
  <c r="G721" i="6" s="1"/>
  <c r="H635" i="6"/>
  <c r="G635" i="6" s="1"/>
  <c r="H633" i="6"/>
  <c r="G633" i="6" s="1"/>
  <c r="H487" i="6"/>
  <c r="G487" i="6" s="1"/>
  <c r="H474" i="6"/>
  <c r="G474" i="6" s="1"/>
  <c r="H676" i="6"/>
  <c r="G676" i="6" s="1"/>
  <c r="H646" i="6"/>
  <c r="G646" i="6" s="1"/>
  <c r="H641" i="6"/>
  <c r="G641" i="6" s="1"/>
  <c r="H639" i="6"/>
  <c r="G639" i="6" s="1"/>
  <c r="H628" i="6"/>
  <c r="G628" i="6" s="1"/>
  <c r="H712" i="6"/>
  <c r="G712" i="6" s="1"/>
  <c r="H698" i="6"/>
  <c r="G698" i="6" s="1"/>
  <c r="H672" i="6"/>
  <c r="G672" i="6" s="1"/>
  <c r="H660" i="6"/>
  <c r="G660" i="6" s="1"/>
  <c r="AU660" i="6"/>
  <c r="H656" i="6"/>
  <c r="G656" i="6" s="1"/>
  <c r="H650" i="6"/>
  <c r="G650" i="6" s="1"/>
  <c r="H668" i="6"/>
  <c r="G668" i="6" s="1"/>
  <c r="H664" i="6"/>
  <c r="G664" i="6" s="1"/>
  <c r="AU658" i="6"/>
  <c r="H550" i="6"/>
  <c r="G550" i="6" s="1"/>
  <c r="H678" i="6"/>
  <c r="G678" i="6" s="1"/>
  <c r="H648" i="6"/>
  <c r="G648" i="6" s="1"/>
  <c r="AU643" i="6"/>
  <c r="AU639" i="6"/>
  <c r="AU671" i="6"/>
  <c r="AU674" i="6"/>
  <c r="AU614" i="6"/>
  <c r="AU628" i="6"/>
  <c r="AU703" i="6"/>
  <c r="AU709" i="6"/>
  <c r="AU717" i="6"/>
  <c r="AU723" i="6"/>
  <c r="AU646" i="6"/>
  <c r="AU616" i="6"/>
  <c r="AU632" i="6"/>
  <c r="AU662" i="6"/>
  <c r="AU689" i="6"/>
  <c r="AU728" i="6"/>
  <c r="AU627" i="6"/>
  <c r="AU637" i="6"/>
  <c r="AU648" i="6"/>
  <c r="AU678" i="6"/>
  <c r="AU592" i="6"/>
  <c r="AU613" i="6"/>
  <c r="AU722" i="6"/>
  <c r="AU623" i="6"/>
  <c r="AU626" i="6"/>
  <c r="AU636" i="6"/>
  <c r="AU661" i="6"/>
  <c r="AU644" i="6"/>
  <c r="H752" i="6"/>
  <c r="G752" i="6" s="1"/>
  <c r="H710" i="6"/>
  <c r="G710" i="6" s="1"/>
  <c r="H696" i="6"/>
  <c r="G696" i="6" s="1"/>
  <c r="H685" i="6"/>
  <c r="G685" i="6" s="1"/>
  <c r="H666" i="6"/>
  <c r="G666" i="6" s="1"/>
  <c r="H655" i="6"/>
  <c r="G655" i="6" s="1"/>
  <c r="AU512" i="6"/>
  <c r="H643" i="6"/>
  <c r="G643" i="6" s="1"/>
  <c r="AU612" i="6"/>
  <c r="AU609" i="6"/>
  <c r="H605" i="6"/>
  <c r="G605" i="6" s="1"/>
  <c r="H584" i="6"/>
  <c r="G584" i="6" s="1"/>
  <c r="H580" i="6"/>
  <c r="G580" i="6" s="1"/>
  <c r="H545" i="6"/>
  <c r="G545" i="6" s="1"/>
  <c r="AU536" i="6"/>
  <c r="H520" i="6"/>
  <c r="G520" i="6" s="1"/>
  <c r="H627" i="6"/>
  <c r="G627" i="6" s="1"/>
  <c r="AU620" i="6"/>
  <c r="H597" i="6"/>
  <c r="G597" i="6" s="1"/>
  <c r="AU584" i="6"/>
  <c r="H578" i="6"/>
  <c r="G578" i="6" s="1"/>
  <c r="AU572" i="6"/>
  <c r="AU570" i="6"/>
  <c r="AU560" i="6"/>
  <c r="AU551" i="6"/>
  <c r="H508" i="6"/>
  <c r="G508" i="6" s="1"/>
  <c r="AU615" i="6"/>
  <c r="AU598" i="6"/>
  <c r="H592" i="6"/>
  <c r="G592" i="6" s="1"/>
  <c r="H576" i="6"/>
  <c r="G576" i="6" s="1"/>
  <c r="H551" i="6"/>
  <c r="G551" i="6" s="1"/>
  <c r="H540" i="6"/>
  <c r="G540" i="6" s="1"/>
  <c r="H527" i="6"/>
  <c r="G527" i="6" s="1"/>
  <c r="H490" i="6"/>
  <c r="G490" i="6" s="1"/>
  <c r="AU691" i="6"/>
  <c r="AU688" i="6"/>
  <c r="H684" i="6"/>
  <c r="G684" i="6" s="1"/>
  <c r="H662" i="6"/>
  <c r="G662" i="6" s="1"/>
  <c r="AU645" i="6"/>
  <c r="H586" i="6"/>
  <c r="G586" i="6" s="1"/>
  <c r="AU549" i="6"/>
  <c r="AU444" i="6"/>
  <c r="H726" i="6"/>
  <c r="G726" i="6" s="1"/>
  <c r="H709" i="6"/>
  <c r="G709" i="6" s="1"/>
  <c r="AU680" i="6"/>
  <c r="AU669" i="6"/>
  <c r="AU659" i="6"/>
  <c r="AU656" i="6"/>
  <c r="H630" i="6"/>
  <c r="G630" i="6" s="1"/>
  <c r="AU610" i="6"/>
  <c r="AU605" i="6"/>
  <c r="H561" i="6"/>
  <c r="G561" i="6" s="1"/>
  <c r="H529" i="6"/>
  <c r="G529" i="6" s="1"/>
  <c r="AU580" i="6"/>
  <c r="H555" i="6"/>
  <c r="G555" i="6" s="1"/>
  <c r="H548" i="6"/>
  <c r="G548" i="6" s="1"/>
  <c r="H533" i="6"/>
  <c r="G533" i="6" s="1"/>
  <c r="H524" i="6"/>
  <c r="G524" i="6" s="1"/>
  <c r="AU494" i="6"/>
  <c r="AU624" i="6"/>
  <c r="H620" i="6"/>
  <c r="G620" i="6" s="1"/>
  <c r="AU621" i="6"/>
  <c r="AU599" i="6"/>
  <c r="H595" i="6"/>
  <c r="G595" i="6" s="1"/>
  <c r="H557" i="6"/>
  <c r="G557" i="6" s="1"/>
  <c r="H542" i="6"/>
  <c r="G542" i="6" s="1"/>
  <c r="H569" i="6"/>
  <c r="G569" i="6" s="1"/>
  <c r="H546" i="6"/>
  <c r="G546" i="6" s="1"/>
  <c r="H537" i="6"/>
  <c r="G537" i="6" s="1"/>
  <c r="AU535" i="6"/>
  <c r="AU533" i="6"/>
  <c r="H502" i="6"/>
  <c r="G502" i="6" s="1"/>
  <c r="AU537" i="6"/>
  <c r="H583" i="6"/>
  <c r="G583" i="6" s="1"/>
  <c r="H579" i="6"/>
  <c r="G579" i="6" s="1"/>
  <c r="H571" i="6"/>
  <c r="G571" i="6" s="1"/>
  <c r="AU561" i="6"/>
  <c r="H509" i="6"/>
  <c r="G509" i="6" s="1"/>
  <c r="H552" i="6"/>
  <c r="G552" i="6" s="1"/>
  <c r="H515" i="6"/>
  <c r="G515" i="6" s="1"/>
  <c r="H563" i="6"/>
  <c r="G563" i="6" s="1"/>
  <c r="H463" i="6"/>
  <c r="G463" i="6" s="1"/>
  <c r="H504" i="6"/>
  <c r="G504" i="6" s="1"/>
  <c r="H528" i="6"/>
  <c r="G528" i="6" s="1"/>
  <c r="H544" i="6"/>
  <c r="G544" i="6" s="1"/>
  <c r="H568" i="6"/>
  <c r="G568" i="6" s="1"/>
  <c r="H589" i="6"/>
  <c r="G589" i="6" s="1"/>
  <c r="H572" i="6"/>
  <c r="G572" i="6" s="1"/>
  <c r="H582" i="6"/>
  <c r="G582" i="6" s="1"/>
  <c r="H594" i="6"/>
  <c r="G594" i="6" s="1"/>
  <c r="H492" i="6"/>
  <c r="G492" i="6" s="1"/>
  <c r="H496" i="6"/>
  <c r="G496" i="6" s="1"/>
  <c r="H467" i="6"/>
  <c r="G467" i="6" s="1"/>
  <c r="H512" i="6"/>
  <c r="G512" i="6" s="1"/>
  <c r="H440" i="6"/>
  <c r="G440" i="6" s="1"/>
  <c r="H565" i="6"/>
  <c r="G565" i="6" s="1"/>
  <c r="H452" i="6"/>
  <c r="G452" i="6" s="1"/>
  <c r="H475" i="6"/>
  <c r="G475" i="6" s="1"/>
  <c r="H464" i="6"/>
  <c r="G464" i="6" s="1"/>
  <c r="H489" i="6"/>
  <c r="G489" i="6" s="1"/>
  <c r="H534" i="6"/>
  <c r="G534" i="6" s="1"/>
  <c r="H564" i="6"/>
  <c r="G564" i="6" s="1"/>
  <c r="H466" i="6"/>
  <c r="G466" i="6" s="1"/>
  <c r="H461" i="6"/>
  <c r="G461" i="6" s="1"/>
  <c r="H513" i="6"/>
  <c r="G513" i="6" s="1"/>
  <c r="H531" i="6"/>
  <c r="G531" i="6" s="1"/>
  <c r="H423" i="6"/>
  <c r="G423" i="6" s="1"/>
  <c r="H433" i="6"/>
  <c r="G433" i="6" s="1"/>
  <c r="H758" i="6"/>
  <c r="G758" i="6" s="1"/>
  <c r="AU676" i="6"/>
  <c r="AU670" i="6"/>
  <c r="AU667" i="6"/>
  <c r="AU657" i="6"/>
  <c r="AU630" i="6"/>
  <c r="AU619" i="6"/>
  <c r="H607" i="6"/>
  <c r="G607" i="6" s="1"/>
  <c r="AU597" i="6"/>
  <c r="H573" i="6"/>
  <c r="G573" i="6" s="1"/>
  <c r="AU569" i="6"/>
  <c r="H499" i="6"/>
  <c r="G499" i="6" s="1"/>
  <c r="AU398" i="6"/>
  <c r="AU611" i="6"/>
  <c r="AU608" i="6"/>
  <c r="H598" i="6"/>
  <c r="G598" i="6" s="1"/>
  <c r="H585" i="6"/>
  <c r="G585" i="6" s="1"/>
  <c r="AU583" i="6"/>
  <c r="H521" i="6"/>
  <c r="G521" i="6" s="1"/>
  <c r="AU576" i="6"/>
  <c r="AU633" i="6"/>
  <c r="AU649" i="6"/>
  <c r="AU665" i="6"/>
  <c r="AU681" i="6"/>
  <c r="AU697" i="6"/>
  <c r="AU713" i="6"/>
  <c r="AU729" i="6"/>
  <c r="AU553" i="6"/>
  <c r="AU564" i="6"/>
  <c r="AU545" i="6"/>
  <c r="AU529" i="6"/>
  <c r="AU491" i="6"/>
  <c r="AU566" i="6"/>
  <c r="AU513" i="6"/>
  <c r="AU582" i="6"/>
  <c r="AU476" i="6"/>
  <c r="AU631" i="6"/>
  <c r="AU647" i="6"/>
  <c r="AU663" i="6"/>
  <c r="AU679" i="6"/>
  <c r="AU695" i="6"/>
  <c r="AU666" i="6"/>
  <c r="AU682" i="6"/>
  <c r="AU698" i="6"/>
  <c r="AU714" i="6"/>
  <c r="AU730" i="6"/>
  <c r="AU506" i="6"/>
  <c r="AU517" i="6"/>
  <c r="AU450" i="6"/>
  <c r="H458" i="6"/>
  <c r="G458" i="6" s="1"/>
  <c r="H677" i="6"/>
  <c r="G677" i="6" s="1"/>
  <c r="AU638" i="6"/>
  <c r="AU635" i="6"/>
  <c r="AU625" i="6"/>
  <c r="H600" i="6"/>
  <c r="G600" i="6" s="1"/>
  <c r="AU600" i="6"/>
  <c r="H596" i="6"/>
  <c r="G596" i="6" s="1"/>
  <c r="H587" i="6"/>
  <c r="G587" i="6" s="1"/>
  <c r="AU581" i="6"/>
  <c r="H577" i="6"/>
  <c r="G577" i="6" s="1"/>
  <c r="H560" i="6"/>
  <c r="G560" i="6" s="1"/>
  <c r="H554" i="6"/>
  <c r="G554" i="6" s="1"/>
  <c r="H541" i="6"/>
  <c r="G541" i="6" s="1"/>
  <c r="H536" i="6"/>
  <c r="G536" i="6" s="1"/>
  <c r="H530" i="6"/>
  <c r="G530" i="6" s="1"/>
  <c r="H511" i="6"/>
  <c r="G511" i="6" s="1"/>
  <c r="AU467" i="6"/>
  <c r="H645" i="6"/>
  <c r="G645" i="6" s="1"/>
  <c r="H618" i="6"/>
  <c r="G618" i="6" s="1"/>
  <c r="AU593" i="6"/>
  <c r="AU577" i="6"/>
  <c r="H556" i="6"/>
  <c r="G556" i="6" s="1"/>
  <c r="H549" i="6"/>
  <c r="G549" i="6" s="1"/>
  <c r="H488" i="6"/>
  <c r="G488" i="6" s="1"/>
  <c r="H659" i="6"/>
  <c r="G659" i="6" s="1"/>
  <c r="H629" i="6"/>
  <c r="G629" i="6" s="1"/>
  <c r="H566" i="6"/>
  <c r="G566" i="6" s="1"/>
  <c r="H558" i="6"/>
  <c r="G558" i="6" s="1"/>
  <c r="H547" i="6"/>
  <c r="G547" i="6" s="1"/>
  <c r="H525" i="6"/>
  <c r="G525" i="6" s="1"/>
  <c r="H518" i="6"/>
  <c r="G518" i="6" s="1"/>
  <c r="AU508" i="6"/>
  <c r="AU532" i="6"/>
  <c r="H526" i="6"/>
  <c r="G526" i="6" s="1"/>
  <c r="H482" i="6"/>
  <c r="G482" i="6" s="1"/>
  <c r="H480" i="6"/>
  <c r="G480" i="6" s="1"/>
  <c r="H476" i="6"/>
  <c r="G476" i="6" s="1"/>
  <c r="AU430" i="6"/>
  <c r="H399" i="6"/>
  <c r="G399" i="6" s="1"/>
  <c r="H394" i="6"/>
  <c r="G394" i="6" s="1"/>
  <c r="H407" i="6"/>
  <c r="G407" i="6" s="1"/>
  <c r="H446" i="6"/>
  <c r="G446" i="6" s="1"/>
  <c r="H404" i="6"/>
  <c r="G404" i="6" s="1"/>
  <c r="H391" i="6"/>
  <c r="G391" i="6" s="1"/>
  <c r="H388" i="6"/>
  <c r="G388" i="6" s="1"/>
  <c r="H406" i="6"/>
  <c r="G406" i="6" s="1"/>
  <c r="H415" i="6"/>
  <c r="G415" i="6" s="1"/>
  <c r="H516" i="6"/>
  <c r="G516" i="6" s="1"/>
  <c r="H532" i="6"/>
  <c r="G532" i="6" s="1"/>
  <c r="H436" i="6"/>
  <c r="G436" i="6" s="1"/>
  <c r="H439" i="6"/>
  <c r="G439" i="6" s="1"/>
  <c r="H367" i="6"/>
  <c r="G367" i="6" s="1"/>
  <c r="H375" i="6"/>
  <c r="G375" i="6" s="1"/>
  <c r="H377" i="6"/>
  <c r="G377" i="6" s="1"/>
  <c r="H383" i="6"/>
  <c r="G383" i="6" s="1"/>
  <c r="H379" i="6"/>
  <c r="G379" i="6" s="1"/>
  <c r="H438" i="6"/>
  <c r="G438" i="6" s="1"/>
  <c r="AU381" i="6"/>
  <c r="H522" i="6"/>
  <c r="G522" i="6" s="1"/>
  <c r="AU490" i="6"/>
  <c r="H484" i="6"/>
  <c r="G484" i="6" s="1"/>
  <c r="AU484" i="6"/>
  <c r="H472" i="6"/>
  <c r="G472" i="6" s="1"/>
  <c r="AU465" i="6"/>
  <c r="H455" i="6"/>
  <c r="G455" i="6" s="1"/>
  <c r="H451" i="6"/>
  <c r="G451" i="6" s="1"/>
  <c r="H254" i="6"/>
  <c r="G254" i="6" s="1"/>
  <c r="H221" i="6"/>
  <c r="G221" i="6" s="1"/>
  <c r="AU650" i="6"/>
  <c r="AU634" i="6"/>
  <c r="AU589" i="6"/>
  <c r="AU565" i="6"/>
  <c r="H538" i="6"/>
  <c r="G538" i="6" s="1"/>
  <c r="AU528" i="6"/>
  <c r="AU524" i="6"/>
  <c r="AU478" i="6"/>
  <c r="AU455" i="6"/>
  <c r="H449" i="6"/>
  <c r="G449" i="6" s="1"/>
  <c r="AU425" i="6"/>
  <c r="AU391" i="6"/>
  <c r="H575" i="6"/>
  <c r="G575" i="6" s="1"/>
  <c r="AU568" i="6"/>
  <c r="AU554" i="6"/>
  <c r="AU544" i="6"/>
  <c r="AU540" i="6"/>
  <c r="AU488" i="6"/>
  <c r="AU474" i="6"/>
  <c r="H408" i="6"/>
  <c r="G408" i="6" s="1"/>
  <c r="AU563" i="6"/>
  <c r="H360" i="6"/>
  <c r="G360" i="6" s="1"/>
  <c r="H493" i="6"/>
  <c r="G493" i="6" s="1"/>
  <c r="AU470" i="6"/>
  <c r="AU463" i="6"/>
  <c r="H459" i="6"/>
  <c r="G459" i="6" s="1"/>
  <c r="AU453" i="6"/>
  <c r="H447" i="6"/>
  <c r="G447" i="6" s="1"/>
  <c r="H443" i="6"/>
  <c r="G443" i="6" s="1"/>
  <c r="H425" i="6"/>
  <c r="G425" i="6" s="1"/>
  <c r="H603" i="6"/>
  <c r="G603" i="6" s="1"/>
  <c r="H590" i="6"/>
  <c r="G590" i="6" s="1"/>
  <c r="AU552" i="6"/>
  <c r="AU538" i="6"/>
  <c r="H497" i="6"/>
  <c r="G497" i="6" s="1"/>
  <c r="H495" i="6"/>
  <c r="G495" i="6" s="1"/>
  <c r="H491" i="6"/>
  <c r="G491" i="6" s="1"/>
  <c r="H477" i="6"/>
  <c r="G477" i="6" s="1"/>
  <c r="AU451" i="6"/>
  <c r="H434" i="6"/>
  <c r="G434" i="6" s="1"/>
  <c r="AU579" i="6"/>
  <c r="AU595" i="6"/>
  <c r="AU436" i="6"/>
  <c r="AU447" i="6"/>
  <c r="AU424" i="6"/>
  <c r="AU399" i="6"/>
  <c r="AU403" i="6"/>
  <c r="AU413" i="6"/>
  <c r="AU415" i="6"/>
  <c r="AU559" i="6"/>
  <c r="AU575" i="6"/>
  <c r="AU591" i="6"/>
  <c r="AU607" i="6"/>
  <c r="AU562" i="6"/>
  <c r="AU578" i="6"/>
  <c r="AU594" i="6"/>
  <c r="AU410" i="6"/>
  <c r="AU520" i="6"/>
  <c r="AU571" i="6"/>
  <c r="AU587" i="6"/>
  <c r="AU603" i="6"/>
  <c r="AU590" i="6"/>
  <c r="AU606" i="6"/>
  <c r="AU622" i="6"/>
  <c r="AU367" i="6"/>
  <c r="AU459" i="6"/>
  <c r="AU541" i="6"/>
  <c r="AU557" i="6"/>
  <c r="AU573" i="6"/>
  <c r="AU442" i="6"/>
  <c r="AU456" i="6"/>
  <c r="H421" i="6"/>
  <c r="G421" i="6" s="1"/>
  <c r="AU531" i="6"/>
  <c r="H559" i="6"/>
  <c r="G559" i="6" s="1"/>
  <c r="H514" i="6"/>
  <c r="G514" i="6" s="1"/>
  <c r="H505" i="6"/>
  <c r="G505" i="6" s="1"/>
  <c r="AU468" i="6"/>
  <c r="H445" i="6"/>
  <c r="G445" i="6" s="1"/>
  <c r="H420" i="6"/>
  <c r="G420" i="6" s="1"/>
  <c r="H403" i="6"/>
  <c r="G403" i="6" s="1"/>
  <c r="H507" i="6"/>
  <c r="G507" i="6" s="1"/>
  <c r="H503" i="6"/>
  <c r="G503" i="6" s="1"/>
  <c r="H501" i="6"/>
  <c r="G501" i="6" s="1"/>
  <c r="AU493" i="6"/>
  <c r="H479" i="6"/>
  <c r="G479" i="6" s="1"/>
  <c r="AU408" i="6"/>
  <c r="H410" i="6"/>
  <c r="G410" i="6" s="1"/>
  <c r="AU291" i="6"/>
  <c r="H567" i="6"/>
  <c r="G567" i="6" s="1"/>
  <c r="H553" i="6"/>
  <c r="G553" i="6" s="1"/>
  <c r="H543" i="6"/>
  <c r="G543" i="6" s="1"/>
  <c r="AU518" i="6"/>
  <c r="H481" i="6"/>
  <c r="G481" i="6" s="1"/>
  <c r="AU481" i="6"/>
  <c r="AU449" i="6"/>
  <c r="H429" i="6"/>
  <c r="G429" i="6" s="1"/>
  <c r="AU429" i="6"/>
  <c r="H405" i="6"/>
  <c r="G405" i="6" s="1"/>
  <c r="H485" i="6"/>
  <c r="G485" i="6" s="1"/>
  <c r="H483" i="6"/>
  <c r="G483" i="6" s="1"/>
  <c r="H471" i="6"/>
  <c r="G471" i="6" s="1"/>
  <c r="H460" i="6"/>
  <c r="G460" i="6" s="1"/>
  <c r="H450" i="6"/>
  <c r="G450" i="6" s="1"/>
  <c r="H417" i="6"/>
  <c r="G417" i="6" s="1"/>
  <c r="H385" i="6"/>
  <c r="G385" i="6" s="1"/>
  <c r="H523" i="6"/>
  <c r="G523" i="6" s="1"/>
  <c r="H519" i="6"/>
  <c r="G519" i="6" s="1"/>
  <c r="AU487" i="6"/>
  <c r="AU479" i="6"/>
  <c r="H473" i="6"/>
  <c r="G473" i="6" s="1"/>
  <c r="H454" i="6"/>
  <c r="G454" i="6" s="1"/>
  <c r="AU454" i="6"/>
  <c r="H539" i="6"/>
  <c r="G539" i="6" s="1"/>
  <c r="AU534" i="6"/>
  <c r="AU516" i="6"/>
  <c r="AU475" i="6"/>
  <c r="AU471" i="6"/>
  <c r="AU464" i="6"/>
  <c r="H412" i="6"/>
  <c r="G412" i="6" s="1"/>
  <c r="AU341" i="6"/>
  <c r="H591" i="6"/>
  <c r="G591" i="6" s="1"/>
  <c r="H574" i="6"/>
  <c r="G574" i="6" s="1"/>
  <c r="H535" i="6"/>
  <c r="G535" i="6" s="1"/>
  <c r="AU521" i="6"/>
  <c r="H456" i="6"/>
  <c r="G456" i="6" s="1"/>
  <c r="H448" i="6"/>
  <c r="G448" i="6" s="1"/>
  <c r="H442" i="6"/>
  <c r="G442" i="6" s="1"/>
  <c r="AU601" i="6"/>
  <c r="AU586" i="6"/>
  <c r="AU567" i="6"/>
  <c r="H510" i="6"/>
  <c r="G510" i="6" s="1"/>
  <c r="AU496" i="6"/>
  <c r="H465" i="6"/>
  <c r="G465" i="6" s="1"/>
  <c r="AU462" i="6"/>
  <c r="AU452" i="6"/>
  <c r="AU409" i="6"/>
  <c r="H602" i="6"/>
  <c r="G602" i="6" s="1"/>
  <c r="H570" i="6"/>
  <c r="G570" i="6" s="1"/>
  <c r="AU548" i="6"/>
  <c r="H506" i="6"/>
  <c r="G506" i="6" s="1"/>
  <c r="H500" i="6"/>
  <c r="G500" i="6" s="1"/>
  <c r="H498" i="6"/>
  <c r="G498" i="6" s="1"/>
  <c r="H486" i="6"/>
  <c r="G486" i="6" s="1"/>
  <c r="H426" i="6"/>
  <c r="G426" i="6" s="1"/>
  <c r="H392" i="6"/>
  <c r="G392" i="6" s="1"/>
  <c r="AU439" i="6"/>
  <c r="H430" i="6"/>
  <c r="G430" i="6" s="1"/>
  <c r="AU427" i="6"/>
  <c r="H237" i="6"/>
  <c r="G237" i="6" s="1"/>
  <c r="H227" i="6"/>
  <c r="G227" i="6" s="1"/>
  <c r="AU525" i="6"/>
  <c r="AU509" i="6"/>
  <c r="AU503" i="6"/>
  <c r="AU500" i="6"/>
  <c r="AU497" i="6"/>
  <c r="AU485" i="6"/>
  <c r="AU482" i="6"/>
  <c r="H478" i="6"/>
  <c r="G478" i="6" s="1"/>
  <c r="H469" i="6"/>
  <c r="G469" i="6" s="1"/>
  <c r="AU445" i="6"/>
  <c r="H441" i="6"/>
  <c r="G441" i="6" s="1"/>
  <c r="H428" i="6"/>
  <c r="G428" i="6" s="1"/>
  <c r="H418" i="6"/>
  <c r="G418" i="6" s="1"/>
  <c r="AU393" i="6"/>
  <c r="H361" i="6"/>
  <c r="G361" i="6" s="1"/>
  <c r="AU334" i="6"/>
  <c r="H314" i="6"/>
  <c r="G314" i="6" s="1"/>
  <c r="H307" i="6"/>
  <c r="G307" i="6" s="1"/>
  <c r="H252" i="6"/>
  <c r="G252" i="6" s="1"/>
  <c r="H416" i="6"/>
  <c r="G416" i="6" s="1"/>
  <c r="H414" i="6"/>
  <c r="G414" i="6" s="1"/>
  <c r="H402" i="6"/>
  <c r="G402" i="6" s="1"/>
  <c r="H400" i="6"/>
  <c r="G400" i="6" s="1"/>
  <c r="H387" i="6"/>
  <c r="G387" i="6" s="1"/>
  <c r="H349" i="6"/>
  <c r="G349" i="6" s="1"/>
  <c r="H316" i="6"/>
  <c r="G316" i="6" s="1"/>
  <c r="AU293" i="6"/>
  <c r="H274" i="6"/>
  <c r="G274" i="6" s="1"/>
  <c r="H239" i="6"/>
  <c r="G239" i="6" s="1"/>
  <c r="H214" i="6"/>
  <c r="G214" i="6" s="1"/>
  <c r="H365" i="6"/>
  <c r="G365" i="6" s="1"/>
  <c r="H359" i="6"/>
  <c r="G359" i="6" s="1"/>
  <c r="H344" i="6"/>
  <c r="G344" i="6" s="1"/>
  <c r="H340" i="6"/>
  <c r="G340" i="6" s="1"/>
  <c r="AU302" i="6"/>
  <c r="AU300" i="6"/>
  <c r="H293" i="6"/>
  <c r="G293" i="6" s="1"/>
  <c r="AU281" i="6"/>
  <c r="H224" i="6"/>
  <c r="G224" i="6" s="1"/>
  <c r="AU290" i="6"/>
  <c r="AU296" i="6"/>
  <c r="AU324" i="6"/>
  <c r="AU340" i="6"/>
  <c r="AU357" i="6"/>
  <c r="AU414" i="6"/>
  <c r="AU423" i="6"/>
  <c r="AU426" i="6"/>
  <c r="AU461" i="6"/>
  <c r="AU477" i="6"/>
  <c r="AU298" i="6"/>
  <c r="AU379" i="6"/>
  <c r="AU405" i="6"/>
  <c r="AU457" i="6"/>
  <c r="AU473" i="6"/>
  <c r="AU489" i="6"/>
  <c r="AU505" i="6"/>
  <c r="AU323" i="6"/>
  <c r="AU339" i="6"/>
  <c r="AU336" i="6"/>
  <c r="AU344" i="6"/>
  <c r="AU347" i="6"/>
  <c r="AU373" i="6"/>
  <c r="AU249" i="6"/>
  <c r="AU255" i="6"/>
  <c r="AU304" i="6"/>
  <c r="AU317" i="6"/>
  <c r="AU325" i="6"/>
  <c r="AU349" i="6"/>
  <c r="AU375" i="6"/>
  <c r="AU378" i="6"/>
  <c r="AU383" i="6"/>
  <c r="AU322" i="6"/>
  <c r="AU335" i="6"/>
  <c r="AU338" i="6"/>
  <c r="AU366" i="6"/>
  <c r="AU387" i="6"/>
  <c r="AU392" i="6"/>
  <c r="AU395" i="6"/>
  <c r="AU310" i="6"/>
  <c r="AU346" i="6"/>
  <c r="AU351" i="6"/>
  <c r="AU260" i="6"/>
  <c r="AU319" i="6"/>
  <c r="AU332" i="6"/>
  <c r="AU343" i="6"/>
  <c r="AU355" i="6"/>
  <c r="AU360" i="6"/>
  <c r="AU363" i="6"/>
  <c r="AU158" i="6"/>
  <c r="AU138" i="6"/>
  <c r="AU365" i="6"/>
  <c r="H353" i="6"/>
  <c r="G353" i="6" s="1"/>
  <c r="H351" i="6"/>
  <c r="G351" i="6" s="1"/>
  <c r="AU327" i="6"/>
  <c r="AU309" i="6"/>
  <c r="H281" i="6"/>
  <c r="G281" i="6" s="1"/>
  <c r="H259" i="6"/>
  <c r="G259" i="6" s="1"/>
  <c r="AU246" i="6"/>
  <c r="AU236" i="6"/>
  <c r="H219" i="6"/>
  <c r="G219" i="6" s="1"/>
  <c r="H211" i="6"/>
  <c r="G211" i="6" s="1"/>
  <c r="AU156" i="6"/>
  <c r="AU437" i="6"/>
  <c r="H431" i="6"/>
  <c r="G431" i="6" s="1"/>
  <c r="H424" i="6"/>
  <c r="G424" i="6" s="1"/>
  <c r="H419" i="6"/>
  <c r="G419" i="6" s="1"/>
  <c r="AU412" i="6"/>
  <c r="AU396" i="6"/>
  <c r="H373" i="6"/>
  <c r="G373" i="6" s="1"/>
  <c r="H371" i="6"/>
  <c r="G371" i="6" s="1"/>
  <c r="H369" i="6"/>
  <c r="G369" i="6" s="1"/>
  <c r="H357" i="6"/>
  <c r="G357" i="6" s="1"/>
  <c r="H236" i="6"/>
  <c r="G236" i="6" s="1"/>
  <c r="H159" i="6"/>
  <c r="G159" i="6" s="1"/>
  <c r="AU574" i="6"/>
  <c r="AU558" i="6"/>
  <c r="AU542" i="6"/>
  <c r="AU526" i="6"/>
  <c r="AU510" i="6"/>
  <c r="AU501" i="6"/>
  <c r="AU498" i="6"/>
  <c r="H494" i="6"/>
  <c r="G494" i="6" s="1"/>
  <c r="AU486" i="6"/>
  <c r="AU483" i="6"/>
  <c r="AU440" i="6"/>
  <c r="AU428" i="6"/>
  <c r="H390" i="6"/>
  <c r="G390" i="6" s="1"/>
  <c r="H346" i="6"/>
  <c r="G346" i="6" s="1"/>
  <c r="H338" i="6"/>
  <c r="G338" i="6" s="1"/>
  <c r="H311" i="6"/>
  <c r="G311" i="6" s="1"/>
  <c r="H208" i="6"/>
  <c r="G208" i="6" s="1"/>
  <c r="AU555" i="6"/>
  <c r="AU539" i="6"/>
  <c r="AU523" i="6"/>
  <c r="AU507" i="6"/>
  <c r="AU504" i="6"/>
  <c r="AU495" i="6"/>
  <c r="AU480" i="6"/>
  <c r="H453" i="6"/>
  <c r="G453" i="6" s="1"/>
  <c r="AU443" i="6"/>
  <c r="AU394" i="6"/>
  <c r="AU389" i="6"/>
  <c r="AU361" i="6"/>
  <c r="H355" i="6"/>
  <c r="G355" i="6" s="1"/>
  <c r="AU342" i="6"/>
  <c r="H333" i="6"/>
  <c r="G333" i="6" s="1"/>
  <c r="H331" i="6"/>
  <c r="G331" i="6" s="1"/>
  <c r="H320" i="6"/>
  <c r="G320" i="6" s="1"/>
  <c r="H288" i="6"/>
  <c r="G288" i="6" s="1"/>
  <c r="AU271" i="6"/>
  <c r="H251" i="6"/>
  <c r="G251" i="6" s="1"/>
  <c r="H246" i="6"/>
  <c r="G246" i="6" s="1"/>
  <c r="AU492" i="6"/>
  <c r="H468" i="6"/>
  <c r="G468" i="6" s="1"/>
  <c r="AU469" i="6"/>
  <c r="AU466" i="6"/>
  <c r="H462" i="6"/>
  <c r="G462" i="6" s="1"/>
  <c r="AU460" i="6"/>
  <c r="AU446" i="6"/>
  <c r="AU435" i="6"/>
  <c r="AU407" i="6"/>
  <c r="H401" i="6"/>
  <c r="G401" i="6" s="1"/>
  <c r="AU377" i="6"/>
  <c r="H299" i="6"/>
  <c r="G299" i="6" s="1"/>
  <c r="H378" i="6"/>
  <c r="G378" i="6" s="1"/>
  <c r="AU359" i="6"/>
  <c r="H335" i="6"/>
  <c r="G335" i="6" s="1"/>
  <c r="H324" i="6"/>
  <c r="G324" i="6" s="1"/>
  <c r="AU315" i="6"/>
  <c r="H306" i="6"/>
  <c r="G306" i="6" s="1"/>
  <c r="H280" i="6"/>
  <c r="G280" i="6" s="1"/>
  <c r="AU150" i="6"/>
  <c r="AU546" i="6"/>
  <c r="AU530" i="6"/>
  <c r="AU514" i="6"/>
  <c r="AU472" i="6"/>
  <c r="AU433" i="6"/>
  <c r="AU431" i="6"/>
  <c r="H422" i="6"/>
  <c r="G422" i="6" s="1"/>
  <c r="AU421" i="6"/>
  <c r="H413" i="6"/>
  <c r="G413" i="6" s="1"/>
  <c r="H409" i="6"/>
  <c r="G409" i="6" s="1"/>
  <c r="H397" i="6"/>
  <c r="G397" i="6" s="1"/>
  <c r="H380" i="6"/>
  <c r="G380" i="6" s="1"/>
  <c r="H362" i="6"/>
  <c r="G362" i="6" s="1"/>
  <c r="H343" i="6"/>
  <c r="G343" i="6" s="1"/>
  <c r="AU337" i="6"/>
  <c r="AU543" i="6"/>
  <c r="AU527" i="6"/>
  <c r="AU511" i="6"/>
  <c r="AU502" i="6"/>
  <c r="AU499" i="6"/>
  <c r="AU458" i="6"/>
  <c r="AU441" i="6"/>
  <c r="H437" i="6"/>
  <c r="G437" i="6" s="1"/>
  <c r="AU419" i="6"/>
  <c r="AU382" i="6"/>
  <c r="H315" i="6"/>
  <c r="G315" i="6" s="1"/>
  <c r="H301" i="6"/>
  <c r="G301" i="6" s="1"/>
  <c r="AU397" i="6"/>
  <c r="H376" i="6"/>
  <c r="G376" i="6" s="1"/>
  <c r="H372" i="6"/>
  <c r="G372" i="6" s="1"/>
  <c r="AU364" i="6"/>
  <c r="H358" i="6"/>
  <c r="G358" i="6" s="1"/>
  <c r="H339" i="6"/>
  <c r="G339" i="6" s="1"/>
  <c r="AU328" i="6"/>
  <c r="H250" i="6"/>
  <c r="G250" i="6" s="1"/>
  <c r="AU173" i="6"/>
  <c r="AU147" i="6"/>
  <c r="H384" i="6"/>
  <c r="G384" i="6" s="1"/>
  <c r="H352" i="6"/>
  <c r="G352" i="6" s="1"/>
  <c r="H328" i="6"/>
  <c r="G328" i="6" s="1"/>
  <c r="AU242" i="6"/>
  <c r="H155" i="6"/>
  <c r="G155" i="6" s="1"/>
  <c r="H323" i="6"/>
  <c r="G323" i="6" s="1"/>
  <c r="H347" i="6"/>
  <c r="G347" i="6" s="1"/>
  <c r="H393" i="6"/>
  <c r="G393" i="6" s="1"/>
  <c r="H248" i="6"/>
  <c r="G248" i="6" s="1"/>
  <c r="H276" i="6"/>
  <c r="G276" i="6" s="1"/>
  <c r="H278" i="6"/>
  <c r="G278" i="6" s="1"/>
  <c r="H284" i="6"/>
  <c r="G284" i="6" s="1"/>
  <c r="H310" i="6"/>
  <c r="G310" i="6" s="1"/>
  <c r="H330" i="6"/>
  <c r="G330" i="6" s="1"/>
  <c r="H395" i="6"/>
  <c r="G395" i="6" s="1"/>
  <c r="H427" i="6"/>
  <c r="G427" i="6" s="1"/>
  <c r="H305" i="6"/>
  <c r="G305" i="6" s="1"/>
  <c r="H322" i="6"/>
  <c r="G322" i="6" s="1"/>
  <c r="H319" i="6"/>
  <c r="G319" i="6" s="1"/>
  <c r="H327" i="6"/>
  <c r="G327" i="6" s="1"/>
  <c r="H332" i="6"/>
  <c r="G332" i="6" s="1"/>
  <c r="H363" i="6"/>
  <c r="G363" i="6" s="1"/>
  <c r="H242" i="6"/>
  <c r="G242" i="6" s="1"/>
  <c r="H269" i="6"/>
  <c r="G269" i="6" s="1"/>
  <c r="H271" i="6"/>
  <c r="G271" i="6" s="1"/>
  <c r="H298" i="6"/>
  <c r="G298" i="6" s="1"/>
  <c r="H287" i="6"/>
  <c r="G287" i="6" s="1"/>
  <c r="H321" i="6"/>
  <c r="G321" i="6" s="1"/>
  <c r="H337" i="6"/>
  <c r="G337" i="6" s="1"/>
  <c r="H374" i="6"/>
  <c r="G374" i="6" s="1"/>
  <c r="H345" i="6"/>
  <c r="G345" i="6" s="1"/>
  <c r="H411" i="6"/>
  <c r="G411" i="6" s="1"/>
  <c r="H313" i="6"/>
  <c r="G313" i="6" s="1"/>
  <c r="H318" i="6"/>
  <c r="G318" i="6" s="1"/>
  <c r="H334" i="6"/>
  <c r="G334" i="6" s="1"/>
  <c r="H342" i="6"/>
  <c r="G342" i="6" s="1"/>
  <c r="H295" i="6"/>
  <c r="G295" i="6" s="1"/>
  <c r="H326" i="6"/>
  <c r="G326" i="6" s="1"/>
  <c r="H226" i="6"/>
  <c r="G226" i="6" s="1"/>
  <c r="AU380" i="6"/>
  <c r="H370" i="6"/>
  <c r="G370" i="6" s="1"/>
  <c r="H368" i="6"/>
  <c r="G368" i="6" s="1"/>
  <c r="AU362" i="6"/>
  <c r="H356" i="6"/>
  <c r="G356" i="6" s="1"/>
  <c r="H354" i="6"/>
  <c r="G354" i="6" s="1"/>
  <c r="AU345" i="6"/>
  <c r="H303" i="6"/>
  <c r="G303" i="6" s="1"/>
  <c r="H255" i="6"/>
  <c r="G255" i="6" s="1"/>
  <c r="AU141" i="6"/>
  <c r="AU547" i="6"/>
  <c r="AU515" i="6"/>
  <c r="H457" i="6"/>
  <c r="G457" i="6" s="1"/>
  <c r="H435" i="6"/>
  <c r="G435" i="6" s="1"/>
  <c r="H432" i="6"/>
  <c r="G432" i="6" s="1"/>
  <c r="AU411" i="6"/>
  <c r="H389" i="6"/>
  <c r="G389" i="6" s="1"/>
  <c r="H312" i="6"/>
  <c r="G312" i="6" s="1"/>
  <c r="H260" i="6"/>
  <c r="G260" i="6" s="1"/>
  <c r="AU206" i="6"/>
  <c r="AU175" i="6"/>
  <c r="H179" i="6"/>
  <c r="G179" i="6" s="1"/>
  <c r="H163" i="6"/>
  <c r="G163" i="6" s="1"/>
  <c r="H135" i="6"/>
  <c r="G135" i="6" s="1"/>
  <c r="H126" i="6"/>
  <c r="G126" i="6" s="1"/>
  <c r="H124" i="6"/>
  <c r="G124" i="6" s="1"/>
  <c r="H147" i="6"/>
  <c r="G147" i="6" s="1"/>
  <c r="H181" i="6"/>
  <c r="G181" i="6" s="1"/>
  <c r="H235" i="6"/>
  <c r="G235" i="6" s="1"/>
  <c r="H114" i="6"/>
  <c r="G114" i="6" s="1"/>
  <c r="H203" i="6"/>
  <c r="G203" i="6" s="1"/>
  <c r="H102" i="6"/>
  <c r="G102" i="6" s="1"/>
  <c r="H123" i="6"/>
  <c r="G123" i="6" s="1"/>
  <c r="H151" i="6"/>
  <c r="G151" i="6" s="1"/>
  <c r="H207" i="6"/>
  <c r="G207" i="6" s="1"/>
  <c r="H223" i="6"/>
  <c r="G223" i="6" s="1"/>
  <c r="H130" i="6"/>
  <c r="G130" i="6" s="1"/>
  <c r="H218" i="6"/>
  <c r="G218" i="6" s="1"/>
  <c r="H244" i="6"/>
  <c r="G244" i="6" s="1"/>
  <c r="H256" i="6"/>
  <c r="G256" i="6" s="1"/>
  <c r="H297" i="6"/>
  <c r="G297" i="6" s="1"/>
  <c r="H308" i="6"/>
  <c r="G308" i="6" s="1"/>
  <c r="H317" i="6"/>
  <c r="G317" i="6" s="1"/>
  <c r="H122" i="6"/>
  <c r="G122" i="6" s="1"/>
  <c r="H253" i="6"/>
  <c r="G253" i="6" s="1"/>
  <c r="H286" i="6"/>
  <c r="G286" i="6" s="1"/>
  <c r="H176" i="6"/>
  <c r="G176" i="6" s="1"/>
  <c r="H180" i="6"/>
  <c r="G180" i="6" s="1"/>
  <c r="H241" i="6"/>
  <c r="G241" i="6" s="1"/>
  <c r="H262" i="6"/>
  <c r="G262" i="6" s="1"/>
  <c r="H238" i="6"/>
  <c r="G238" i="6" s="1"/>
  <c r="H137" i="6"/>
  <c r="G137" i="6" s="1"/>
  <c r="H162" i="6"/>
  <c r="G162" i="6" s="1"/>
  <c r="H268" i="6"/>
  <c r="G268" i="6" s="1"/>
  <c r="H115" i="6"/>
  <c r="G115" i="6" s="1"/>
  <c r="H366" i="6"/>
  <c r="G366" i="6" s="1"/>
  <c r="H270" i="6"/>
  <c r="G270" i="6" s="1"/>
  <c r="H243" i="6"/>
  <c r="G243" i="6" s="1"/>
  <c r="H205" i="6"/>
  <c r="G205" i="6" s="1"/>
  <c r="AU199" i="6"/>
  <c r="H190" i="6"/>
  <c r="G190" i="6" s="1"/>
  <c r="AU188" i="6"/>
  <c r="AU181" i="6"/>
  <c r="H381" i="6"/>
  <c r="G381" i="6" s="1"/>
  <c r="H364" i="6"/>
  <c r="G364" i="6" s="1"/>
  <c r="H302" i="6"/>
  <c r="G302" i="6" s="1"/>
  <c r="AU272" i="6"/>
  <c r="AU264" i="6"/>
  <c r="H232" i="6"/>
  <c r="G232" i="6" s="1"/>
  <c r="H216" i="6"/>
  <c r="G216" i="6" s="1"/>
  <c r="AU203" i="6"/>
  <c r="H174" i="6"/>
  <c r="G174" i="6" s="1"/>
  <c r="H165" i="6"/>
  <c r="G165" i="6" s="1"/>
  <c r="H160" i="6"/>
  <c r="G160" i="6" s="1"/>
  <c r="H398" i="6"/>
  <c r="G398" i="6" s="1"/>
  <c r="H304" i="6"/>
  <c r="G304" i="6" s="1"/>
  <c r="AU299" i="6"/>
  <c r="H279" i="6"/>
  <c r="G279" i="6" s="1"/>
  <c r="AU270" i="6"/>
  <c r="H247" i="6"/>
  <c r="G247" i="6" s="1"/>
  <c r="H230" i="6"/>
  <c r="G230" i="6" s="1"/>
  <c r="H172" i="6"/>
  <c r="G172" i="6" s="1"/>
  <c r="AU151" i="6"/>
  <c r="H136" i="6"/>
  <c r="G136" i="6" s="1"/>
  <c r="H396" i="6"/>
  <c r="G396" i="6" s="1"/>
  <c r="H283" i="6"/>
  <c r="G283" i="6" s="1"/>
  <c r="H245" i="6"/>
  <c r="G245" i="6" s="1"/>
  <c r="H220" i="6"/>
  <c r="G220" i="6" s="1"/>
  <c r="H209" i="6"/>
  <c r="G209" i="6" s="1"/>
  <c r="H153" i="6"/>
  <c r="G153" i="6" s="1"/>
  <c r="H138" i="6"/>
  <c r="G138" i="6" s="1"/>
  <c r="AU132" i="6"/>
  <c r="H300" i="6"/>
  <c r="G300" i="6" s="1"/>
  <c r="H291" i="6"/>
  <c r="G291" i="6" s="1"/>
  <c r="H289" i="6"/>
  <c r="G289" i="6" s="1"/>
  <c r="H285" i="6"/>
  <c r="G285" i="6" s="1"/>
  <c r="H273" i="6"/>
  <c r="G273" i="6" s="1"/>
  <c r="H249" i="6"/>
  <c r="G249" i="6" s="1"/>
  <c r="H234" i="6"/>
  <c r="G234" i="6" s="1"/>
  <c r="AU228" i="6"/>
  <c r="H213" i="6"/>
  <c r="G213" i="6" s="1"/>
  <c r="H132" i="6"/>
  <c r="G132" i="6" s="1"/>
  <c r="H277" i="6"/>
  <c r="G277" i="6" s="1"/>
  <c r="H257" i="6"/>
  <c r="G257" i="6" s="1"/>
  <c r="AU222" i="6"/>
  <c r="H200" i="6"/>
  <c r="G200" i="6" s="1"/>
  <c r="AU196" i="6"/>
  <c r="H150" i="6"/>
  <c r="G150" i="6" s="1"/>
  <c r="H146" i="6"/>
  <c r="G146" i="6" s="1"/>
  <c r="H144" i="6"/>
  <c r="G144" i="6" s="1"/>
  <c r="H386" i="6"/>
  <c r="G386" i="6" s="1"/>
  <c r="H350" i="6"/>
  <c r="G350" i="6" s="1"/>
  <c r="H329" i="6"/>
  <c r="G329" i="6" s="1"/>
  <c r="AU320" i="6"/>
  <c r="H296" i="6"/>
  <c r="G296" i="6" s="1"/>
  <c r="AU295" i="6"/>
  <c r="AU275" i="6"/>
  <c r="H263" i="6"/>
  <c r="G263" i="6" s="1"/>
  <c r="H261" i="6"/>
  <c r="G261" i="6" s="1"/>
  <c r="AU257" i="6"/>
  <c r="H215" i="6"/>
  <c r="G215" i="6" s="1"/>
  <c r="H169" i="6"/>
  <c r="G169" i="6" s="1"/>
  <c r="H348" i="6"/>
  <c r="G348" i="6" s="1"/>
  <c r="H267" i="6"/>
  <c r="G267" i="6" s="1"/>
  <c r="AU238" i="6"/>
  <c r="H229" i="6"/>
  <c r="G229" i="6" s="1"/>
  <c r="AU215" i="6"/>
  <c r="H206" i="6"/>
  <c r="G206" i="6" s="1"/>
  <c r="H202" i="6"/>
  <c r="G202" i="6" s="1"/>
  <c r="AU200" i="6"/>
  <c r="AU180" i="6"/>
  <c r="H164" i="6"/>
  <c r="G164" i="6" s="1"/>
  <c r="AU144" i="6"/>
  <c r="H133" i="6"/>
  <c r="G133" i="6" s="1"/>
  <c r="H382" i="6"/>
  <c r="G382" i="6" s="1"/>
  <c r="AU376" i="6"/>
  <c r="AU371" i="6"/>
  <c r="AU350" i="6"/>
  <c r="AU326" i="6"/>
  <c r="AU311" i="6"/>
  <c r="H294" i="6"/>
  <c r="G294" i="6" s="1"/>
  <c r="AU273" i="6"/>
  <c r="AU267" i="6"/>
  <c r="AU261" i="6"/>
  <c r="H231" i="6"/>
  <c r="G231" i="6" s="1"/>
  <c r="AU148" i="6"/>
  <c r="AU153" i="6"/>
  <c r="AU163" i="6"/>
  <c r="AU169" i="6"/>
  <c r="AU209" i="6"/>
  <c r="AU218" i="6"/>
  <c r="AU227" i="6"/>
  <c r="AU234" i="6"/>
  <c r="AU241" i="6"/>
  <c r="AU276" i="6"/>
  <c r="AU288" i="6"/>
  <c r="AU307" i="6"/>
  <c r="AU352" i="6"/>
  <c r="AU368" i="6"/>
  <c r="AU384" i="6"/>
  <c r="AU400" i="6"/>
  <c r="AU416" i="6"/>
  <c r="AU432" i="6"/>
  <c r="AU448" i="6"/>
  <c r="AU119" i="6"/>
  <c r="AU124" i="6"/>
  <c r="AU192" i="6"/>
  <c r="AU198" i="6"/>
  <c r="AU213" i="6"/>
  <c r="AU278" i="6"/>
  <c r="AU312" i="6"/>
  <c r="AU318" i="6"/>
  <c r="AU330" i="6"/>
  <c r="AU333" i="6"/>
  <c r="AU358" i="6"/>
  <c r="AU374" i="6"/>
  <c r="AU390" i="6"/>
  <c r="AU406" i="6"/>
  <c r="AU422" i="6"/>
  <c r="AU438" i="6"/>
  <c r="AU224" i="6"/>
  <c r="AU243" i="6"/>
  <c r="AU301" i="6"/>
  <c r="AU321" i="6"/>
  <c r="AU162" i="6"/>
  <c r="AU217" i="6"/>
  <c r="AU240" i="6"/>
  <c r="AU245" i="6"/>
  <c r="AU266" i="6"/>
  <c r="AU287" i="6"/>
  <c r="AU306" i="6"/>
  <c r="AU354" i="6"/>
  <c r="AU370" i="6"/>
  <c r="AU386" i="6"/>
  <c r="AU402" i="6"/>
  <c r="AU418" i="6"/>
  <c r="AU434" i="6"/>
  <c r="AU130" i="6"/>
  <c r="AU164" i="6"/>
  <c r="AU256" i="6"/>
  <c r="AU284" i="6"/>
  <c r="AU294" i="6"/>
  <c r="AU353" i="6"/>
  <c r="AU369" i="6"/>
  <c r="AU385" i="6"/>
  <c r="AU401" i="6"/>
  <c r="AU417" i="6"/>
  <c r="AU230" i="6"/>
  <c r="AU251" i="6"/>
  <c r="AU263" i="6"/>
  <c r="AU279" i="6"/>
  <c r="AU305" i="6"/>
  <c r="AU316" i="6"/>
  <c r="AU331" i="6"/>
  <c r="AU356" i="6"/>
  <c r="AU372" i="6"/>
  <c r="AU388" i="6"/>
  <c r="AU404" i="6"/>
  <c r="AU420" i="6"/>
  <c r="H290" i="6"/>
  <c r="G290" i="6" s="1"/>
  <c r="H233" i="6"/>
  <c r="G233" i="6" s="1"/>
  <c r="AU233" i="6"/>
  <c r="AU231" i="6"/>
  <c r="AU219" i="6"/>
  <c r="H210" i="6"/>
  <c r="G210" i="6" s="1"/>
  <c r="H195" i="6"/>
  <c r="G195" i="6" s="1"/>
  <c r="AU168" i="6"/>
  <c r="H154" i="6"/>
  <c r="G154" i="6" s="1"/>
  <c r="H152" i="6"/>
  <c r="G152" i="6" s="1"/>
  <c r="H139" i="6"/>
  <c r="G139" i="6" s="1"/>
  <c r="H134" i="6"/>
  <c r="G134" i="6" s="1"/>
  <c r="H444" i="6"/>
  <c r="G444" i="6" s="1"/>
  <c r="AU348" i="6"/>
  <c r="H336" i="6"/>
  <c r="G336" i="6" s="1"/>
  <c r="AU314" i="6"/>
  <c r="AU303" i="6"/>
  <c r="AU282" i="6"/>
  <c r="AU248" i="6"/>
  <c r="AU225" i="6"/>
  <c r="AU210" i="6"/>
  <c r="AU195" i="6"/>
  <c r="H184" i="6"/>
  <c r="G184" i="6" s="1"/>
  <c r="H341" i="6"/>
  <c r="G341" i="6" s="1"/>
  <c r="H292" i="6"/>
  <c r="G292" i="6" s="1"/>
  <c r="H282" i="6"/>
  <c r="G282" i="6" s="1"/>
  <c r="H272" i="6"/>
  <c r="G272" i="6" s="1"/>
  <c r="H266" i="6"/>
  <c r="G266" i="6" s="1"/>
  <c r="AU258" i="6"/>
  <c r="AU254" i="6"/>
  <c r="AU252" i="6"/>
  <c r="AU223" i="6"/>
  <c r="AU212" i="6"/>
  <c r="H177" i="6"/>
  <c r="G177" i="6" s="1"/>
  <c r="AU170" i="6"/>
  <c r="H156" i="6"/>
  <c r="G156" i="6" s="1"/>
  <c r="H240" i="6"/>
  <c r="G240" i="6" s="1"/>
  <c r="H183" i="6"/>
  <c r="G183" i="6" s="1"/>
  <c r="H194" i="6"/>
  <c r="G194" i="6" s="1"/>
  <c r="H199" i="6"/>
  <c r="G199" i="6" s="1"/>
  <c r="H145" i="6"/>
  <c r="G145" i="6" s="1"/>
  <c r="H111" i="6"/>
  <c r="G111" i="6" s="1"/>
  <c r="H258" i="6"/>
  <c r="G258" i="6" s="1"/>
  <c r="H309" i="6"/>
  <c r="G309" i="6" s="1"/>
  <c r="H275" i="6"/>
  <c r="G275" i="6" s="1"/>
  <c r="H197" i="6"/>
  <c r="G197" i="6" s="1"/>
  <c r="H191" i="6"/>
  <c r="G191" i="6" s="1"/>
  <c r="H185" i="6"/>
  <c r="G185" i="6" s="1"/>
  <c r="H141" i="6"/>
  <c r="G141" i="6" s="1"/>
  <c r="H128" i="6"/>
  <c r="G128" i="6" s="1"/>
  <c r="H125" i="6"/>
  <c r="G125" i="6" s="1"/>
  <c r="H121" i="6"/>
  <c r="G121" i="6" s="1"/>
  <c r="H264" i="6"/>
  <c r="G264" i="6" s="1"/>
  <c r="H168" i="6"/>
  <c r="G168" i="6" s="1"/>
  <c r="H325" i="6"/>
  <c r="G325" i="6" s="1"/>
  <c r="H222" i="6"/>
  <c r="G222" i="6" s="1"/>
  <c r="H204" i="6"/>
  <c r="G204" i="6" s="1"/>
  <c r="H178" i="6"/>
  <c r="G178" i="6" s="1"/>
  <c r="H170" i="6"/>
  <c r="G170" i="6" s="1"/>
  <c r="AU160" i="6"/>
  <c r="AU136" i="6"/>
  <c r="AU118" i="6"/>
  <c r="AS83" i="6"/>
  <c r="H196" i="6"/>
  <c r="G196" i="6" s="1"/>
  <c r="H192" i="6"/>
  <c r="G192" i="6" s="1"/>
  <c r="H140" i="6"/>
  <c r="G140" i="6" s="1"/>
  <c r="H113" i="6"/>
  <c r="G113" i="6" s="1"/>
  <c r="H225" i="6"/>
  <c r="G225" i="6" s="1"/>
  <c r="H188" i="6"/>
  <c r="G188" i="6" s="1"/>
  <c r="H143" i="6"/>
  <c r="G143" i="6" s="1"/>
  <c r="H171" i="6"/>
  <c r="G171" i="6" s="1"/>
  <c r="AU122" i="6"/>
  <c r="AU142" i="6"/>
  <c r="AU157" i="6"/>
  <c r="AU208" i="6"/>
  <c r="AU211" i="6"/>
  <c r="AU214" i="6"/>
  <c r="AU126" i="6"/>
  <c r="AU128" i="6"/>
  <c r="AU159" i="6"/>
  <c r="AU178" i="6"/>
  <c r="AU183" i="6"/>
  <c r="AU115" i="6"/>
  <c r="AU133" i="6"/>
  <c r="AU134" i="6"/>
  <c r="AU139" i="6"/>
  <c r="AU149" i="6"/>
  <c r="AU154" i="6"/>
  <c r="AU297" i="6"/>
  <c r="AU313" i="6"/>
  <c r="AU329" i="6"/>
  <c r="AU146" i="6"/>
  <c r="AU166" i="6"/>
  <c r="AU185" i="6"/>
  <c r="AU207" i="6"/>
  <c r="AU239" i="6"/>
  <c r="AU165" i="6"/>
  <c r="AU179" i="6"/>
  <c r="AU184" i="6"/>
  <c r="AU220" i="6"/>
  <c r="AU226" i="6"/>
  <c r="AU229" i="6"/>
  <c r="AU232" i="6"/>
  <c r="AU235" i="6"/>
  <c r="AU244" i="6"/>
  <c r="AU259" i="6"/>
  <c r="AU268" i="6"/>
  <c r="AU274" i="6"/>
  <c r="AU286" i="6"/>
  <c r="AU289" i="6"/>
  <c r="AU155" i="6"/>
  <c r="AU172" i="6"/>
  <c r="AU191" i="6"/>
  <c r="AU247" i="6"/>
  <c r="AU250" i="6"/>
  <c r="AU262" i="6"/>
  <c r="AU265" i="6"/>
  <c r="AU277" i="6"/>
  <c r="AU280" i="6"/>
  <c r="AU283" i="6"/>
  <c r="AU292" i="6"/>
  <c r="AU308" i="6"/>
  <c r="H228" i="6"/>
  <c r="G228" i="6" s="1"/>
  <c r="H173" i="6"/>
  <c r="G173" i="6" s="1"/>
  <c r="H149" i="6"/>
  <c r="G149" i="6" s="1"/>
  <c r="AS96" i="6"/>
  <c r="H104" i="6"/>
  <c r="G104" i="6" s="1"/>
  <c r="H110" i="6"/>
  <c r="G110" i="6" s="1"/>
  <c r="H100" i="6"/>
  <c r="G100" i="6" s="1"/>
  <c r="AU123" i="6"/>
  <c r="H166" i="6"/>
  <c r="G166" i="6" s="1"/>
  <c r="H161" i="6"/>
  <c r="G161" i="6" s="1"/>
  <c r="AS102" i="6"/>
  <c r="AU103" i="6"/>
  <c r="H175" i="6"/>
  <c r="G175" i="6" s="1"/>
  <c r="H106" i="6"/>
  <c r="G106" i="6" s="1"/>
  <c r="H105" i="6"/>
  <c r="G105" i="6" s="1"/>
  <c r="H79" i="6"/>
  <c r="G79" i="6" s="1"/>
  <c r="AS107" i="6"/>
  <c r="AU111" i="6"/>
  <c r="AU113" i="6"/>
  <c r="AU117" i="6"/>
  <c r="AU171" i="6"/>
  <c r="AU174" i="6"/>
  <c r="AU186" i="6"/>
  <c r="AU189" i="6"/>
  <c r="AU201" i="6"/>
  <c r="AU204" i="6"/>
  <c r="AU101" i="6"/>
  <c r="AU109" i="6"/>
  <c r="AU114" i="6"/>
  <c r="AU152" i="6"/>
  <c r="AU167" i="6"/>
  <c r="AU176" i="6"/>
  <c r="AU182" i="6"/>
  <c r="AU194" i="6"/>
  <c r="AU197" i="6"/>
  <c r="AU216" i="6"/>
  <c r="AU120" i="6"/>
  <c r="AU187" i="6"/>
  <c r="AU190" i="6"/>
  <c r="AU202" i="6"/>
  <c r="AU205" i="6"/>
  <c r="AU221" i="6"/>
  <c r="AU237" i="6"/>
  <c r="AU253" i="6"/>
  <c r="AU269" i="6"/>
  <c r="AU285" i="6"/>
  <c r="H112" i="6"/>
  <c r="G112" i="6" s="1"/>
  <c r="H95" i="6"/>
  <c r="G95" i="6" s="1"/>
  <c r="AS95" i="6"/>
  <c r="H107" i="6"/>
  <c r="G107" i="6" s="1"/>
  <c r="H119" i="6"/>
  <c r="G119" i="6" s="1"/>
  <c r="H182" i="6"/>
  <c r="G182" i="6" s="1"/>
  <c r="H65" i="6"/>
  <c r="G65" i="6" s="1"/>
  <c r="H198" i="6"/>
  <c r="G198" i="6" s="1"/>
  <c r="H265" i="6"/>
  <c r="G265" i="6" s="1"/>
  <c r="H217" i="6"/>
  <c r="G217" i="6" s="1"/>
  <c r="H157" i="6"/>
  <c r="G157" i="6" s="1"/>
  <c r="H131" i="6"/>
  <c r="G131" i="6" s="1"/>
  <c r="H127" i="6"/>
  <c r="G127" i="6" s="1"/>
  <c r="H117" i="6"/>
  <c r="G117" i="6" s="1"/>
  <c r="H108" i="6"/>
  <c r="G108" i="6" s="1"/>
  <c r="AS105" i="6"/>
  <c r="AS106" i="6"/>
  <c r="AS85" i="6"/>
  <c r="H193" i="6"/>
  <c r="G193" i="6" s="1"/>
  <c r="H186" i="6"/>
  <c r="G186" i="6" s="1"/>
  <c r="H167" i="6"/>
  <c r="G167" i="6" s="1"/>
  <c r="H142" i="6"/>
  <c r="G142" i="6" s="1"/>
  <c r="H129" i="6"/>
  <c r="G129" i="6" s="1"/>
  <c r="H120" i="6"/>
  <c r="G120" i="6" s="1"/>
  <c r="H118" i="6"/>
  <c r="G118" i="6" s="1"/>
  <c r="H103" i="6"/>
  <c r="G103" i="6" s="1"/>
  <c r="H212" i="6"/>
  <c r="G212" i="6" s="1"/>
  <c r="H116" i="6"/>
  <c r="G116" i="6" s="1"/>
  <c r="AS94" i="6"/>
  <c r="H201" i="6"/>
  <c r="G201" i="6" s="1"/>
  <c r="H189" i="6"/>
  <c r="G189" i="6" s="1"/>
  <c r="H187" i="6"/>
  <c r="G187" i="6" s="1"/>
  <c r="H158" i="6"/>
  <c r="G158" i="6" s="1"/>
  <c r="H148" i="6"/>
  <c r="G148" i="6" s="1"/>
  <c r="H70" i="6"/>
  <c r="G70" i="6" s="1"/>
  <c r="AU104" i="6"/>
  <c r="AS91" i="6"/>
  <c r="H85" i="6"/>
  <c r="G85" i="6" s="1"/>
  <c r="AU82" i="6"/>
  <c r="AS98" i="6"/>
  <c r="AS103" i="6"/>
  <c r="AS88" i="6"/>
  <c r="AS101" i="6"/>
  <c r="AS99" i="6"/>
  <c r="AS104" i="6"/>
  <c r="AS73" i="6"/>
  <c r="AS89" i="6"/>
  <c r="AS92" i="6"/>
  <c r="AS100" i="6"/>
  <c r="AS57" i="6"/>
  <c r="AS68" i="6"/>
  <c r="AS84" i="6"/>
  <c r="AS90" i="6"/>
  <c r="H64" i="6"/>
  <c r="G64" i="6" s="1"/>
  <c r="AU125" i="6"/>
  <c r="AS82" i="6"/>
  <c r="AU68" i="6"/>
  <c r="AU81" i="6"/>
  <c r="AU84" i="6"/>
  <c r="AU90" i="6"/>
  <c r="AU129" i="6"/>
  <c r="AU67" i="6"/>
  <c r="AU93" i="6"/>
  <c r="AU108" i="6"/>
  <c r="AU106" i="6"/>
  <c r="AU99" i="6"/>
  <c r="AU75" i="6"/>
  <c r="AU83" i="6"/>
  <c r="AU86" i="6"/>
  <c r="AU97" i="6"/>
  <c r="AU102" i="6"/>
  <c r="AU131" i="6"/>
  <c r="AU145" i="6"/>
  <c r="AU161" i="6"/>
  <c r="AU177" i="6"/>
  <c r="AU193" i="6"/>
  <c r="AU112" i="6"/>
  <c r="AU92" i="6"/>
  <c r="AU100" i="6"/>
  <c r="AU107" i="6"/>
  <c r="AU87" i="6"/>
  <c r="AU69" i="6"/>
  <c r="AU95" i="6"/>
  <c r="AU105" i="6"/>
  <c r="AU110" i="6"/>
  <c r="AS74" i="6"/>
  <c r="H72" i="6"/>
  <c r="G72" i="6" s="1"/>
  <c r="AU94" i="6"/>
  <c r="AU137" i="6"/>
  <c r="AU121" i="6"/>
  <c r="AU116" i="6"/>
  <c r="AS93" i="6"/>
  <c r="AS97" i="6"/>
  <c r="AU88" i="6"/>
  <c r="H82" i="6"/>
  <c r="G82" i="6" s="1"/>
  <c r="AU89" i="6"/>
  <c r="AU98" i="6"/>
  <c r="H87" i="6"/>
  <c r="G87" i="6" s="1"/>
  <c r="H88" i="6"/>
  <c r="G88" i="6" s="1"/>
  <c r="H61" i="6"/>
  <c r="G61" i="6" s="1"/>
  <c r="H81" i="6"/>
  <c r="G81" i="6" s="1"/>
  <c r="H90" i="6"/>
  <c r="G90" i="6" s="1"/>
  <c r="H98" i="6"/>
  <c r="G98" i="6" s="1"/>
  <c r="H96" i="6"/>
  <c r="G96" i="6" s="1"/>
  <c r="H80" i="6"/>
  <c r="G80" i="6" s="1"/>
  <c r="H86" i="6"/>
  <c r="G86" i="6" s="1"/>
  <c r="H94" i="6"/>
  <c r="G94" i="6" s="1"/>
  <c r="H99" i="6"/>
  <c r="G99" i="6" s="1"/>
  <c r="H89" i="6"/>
  <c r="G89" i="6" s="1"/>
  <c r="H97" i="6"/>
  <c r="G97" i="6" s="1"/>
  <c r="H56" i="6"/>
  <c r="G56" i="6" s="1"/>
  <c r="H73" i="6"/>
  <c r="G73" i="6" s="1"/>
  <c r="H92" i="6"/>
  <c r="G92" i="6" s="1"/>
  <c r="AU143" i="6"/>
  <c r="AU140" i="6"/>
  <c r="AU135" i="6"/>
  <c r="AU127" i="6"/>
  <c r="AS59" i="6"/>
  <c r="H83" i="6"/>
  <c r="G83" i="6" s="1"/>
  <c r="AS75" i="6"/>
  <c r="H109" i="6"/>
  <c r="G109" i="6" s="1"/>
  <c r="H101" i="6"/>
  <c r="G101" i="6" s="1"/>
  <c r="H71" i="6"/>
  <c r="G71" i="6" s="1"/>
  <c r="H93" i="6"/>
  <c r="G93" i="6" s="1"/>
  <c r="H91" i="6"/>
  <c r="G91" i="6" s="1"/>
  <c r="H74" i="6"/>
  <c r="G74" i="6" s="1"/>
  <c r="H62" i="6"/>
  <c r="G62" i="6" s="1"/>
  <c r="AS65" i="6"/>
  <c r="AW5" i="6"/>
  <c r="H59" i="6"/>
  <c r="G59" i="6" s="1"/>
  <c r="H15" i="6"/>
  <c r="H84" i="6"/>
  <c r="G84" i="6" s="1"/>
  <c r="AU78" i="6"/>
  <c r="AU77" i="6"/>
  <c r="AU76" i="6"/>
  <c r="AA72" i="6"/>
  <c r="H69" i="6"/>
  <c r="G69" i="6" s="1"/>
  <c r="H66" i="6"/>
  <c r="G66" i="6" s="1"/>
  <c r="AS76" i="6"/>
  <c r="AU61" i="6"/>
  <c r="H23" i="6"/>
  <c r="H20" i="6"/>
  <c r="AA99" i="6"/>
  <c r="AA94" i="6"/>
  <c r="AA86" i="6"/>
  <c r="H63" i="6"/>
  <c r="G63" i="6" s="1"/>
  <c r="H60" i="6"/>
  <c r="G60" i="6" s="1"/>
  <c r="H47" i="6"/>
  <c r="G47" i="6" s="1"/>
  <c r="AS58" i="6"/>
  <c r="H44" i="6"/>
  <c r="G44" i="6" s="1"/>
  <c r="H50" i="6"/>
  <c r="G50" i="6" s="1"/>
  <c r="H38" i="6"/>
  <c r="G38" i="6" s="1"/>
  <c r="H36" i="6"/>
  <c r="G36" i="6" s="1"/>
  <c r="AU6" i="6"/>
  <c r="AU44" i="6"/>
  <c r="AS40" i="6"/>
  <c r="H14" i="6"/>
  <c r="G14" i="6" s="1"/>
  <c r="AU9" i="6"/>
  <c r="H2" i="6"/>
  <c r="P34" i="6" s="1"/>
  <c r="AS47" i="6"/>
  <c r="AU49" i="6"/>
  <c r="AU79" i="6"/>
  <c r="AU66" i="6"/>
  <c r="AU96" i="6"/>
  <c r="AU71" i="6"/>
  <c r="AU54" i="6"/>
  <c r="AU38" i="6"/>
  <c r="AS27" i="6"/>
  <c r="H25" i="6"/>
  <c r="H22" i="6"/>
  <c r="AU91" i="6"/>
  <c r="AU85" i="6"/>
  <c r="AS86" i="6"/>
  <c r="AU55" i="6"/>
  <c r="AA33" i="6"/>
  <c r="AA51" i="6"/>
  <c r="AA59" i="6"/>
  <c r="AA35" i="6"/>
  <c r="AA44" i="6"/>
  <c r="AA29" i="6"/>
  <c r="AA37" i="6"/>
  <c r="AA53" i="6"/>
  <c r="AA57" i="6"/>
  <c r="AA46" i="6"/>
  <c r="AA39" i="6"/>
  <c r="AA55" i="6"/>
  <c r="AA71" i="6"/>
  <c r="AA27" i="6"/>
  <c r="AA48" i="6"/>
  <c r="AA62" i="6"/>
  <c r="AA41" i="6"/>
  <c r="AA69" i="6"/>
  <c r="AA50" i="6"/>
  <c r="AA60" i="6"/>
  <c r="AA76" i="6"/>
  <c r="AA32" i="6"/>
  <c r="AA34" i="6"/>
  <c r="AA43" i="6"/>
  <c r="AA67" i="6"/>
  <c r="AA30" i="6"/>
  <c r="AA36" i="6"/>
  <c r="AA38" i="6"/>
  <c r="AA45" i="6"/>
  <c r="AA28" i="6"/>
  <c r="AE28" i="6" s="1"/>
  <c r="AA54" i="6"/>
  <c r="AA56" i="6"/>
  <c r="AA47" i="6"/>
  <c r="AA63" i="6"/>
  <c r="AA40" i="6"/>
  <c r="AA70" i="6"/>
  <c r="AA49" i="6"/>
  <c r="AA61" i="6"/>
  <c r="K9" i="6" s="1"/>
  <c r="AI15" i="6" s="1"/>
  <c r="AA77" i="6"/>
  <c r="AA93" i="6"/>
  <c r="AA31" i="6"/>
  <c r="AA42" i="6"/>
  <c r="AA68" i="6"/>
  <c r="H8" i="6"/>
  <c r="H31" i="6"/>
  <c r="G31" i="6" s="1"/>
  <c r="H16" i="6"/>
  <c r="H29" i="6"/>
  <c r="G29" i="6" s="1"/>
  <c r="H4" i="6"/>
  <c r="H46" i="6"/>
  <c r="G46" i="6" s="1"/>
  <c r="H27" i="6"/>
  <c r="G27" i="6" s="1"/>
  <c r="H13" i="6"/>
  <c r="H39" i="6"/>
  <c r="G39" i="6" s="1"/>
  <c r="AS7" i="6"/>
  <c r="H67" i="6"/>
  <c r="G67" i="6" s="1"/>
  <c r="H58" i="6"/>
  <c r="G58" i="6" s="1"/>
  <c r="H43" i="6"/>
  <c r="G43" i="6" s="1"/>
  <c r="H37" i="6"/>
  <c r="G37" i="6" s="1"/>
  <c r="H35" i="6"/>
  <c r="G35" i="6" s="1"/>
  <c r="H24" i="6"/>
  <c r="AU27" i="6"/>
  <c r="AS35" i="6"/>
  <c r="H21" i="6"/>
  <c r="H6" i="6"/>
  <c r="G6" i="6" s="1"/>
  <c r="H78" i="6"/>
  <c r="G78" i="6" s="1"/>
  <c r="H77" i="6"/>
  <c r="G77" i="6" s="1"/>
  <c r="H76" i="6"/>
  <c r="G76" i="6" s="1"/>
  <c r="H75" i="6"/>
  <c r="G75" i="6" s="1"/>
  <c r="H68" i="6"/>
  <c r="G68" i="6" s="1"/>
  <c r="AS69" i="6"/>
  <c r="AU47" i="6"/>
  <c r="AS51" i="6"/>
  <c r="H3" i="6"/>
  <c r="AS78" i="6"/>
  <c r="AS62" i="6"/>
  <c r="H53" i="6"/>
  <c r="G53" i="6" s="1"/>
  <c r="AS54" i="6"/>
  <c r="AU45" i="6"/>
  <c r="AS38" i="6"/>
  <c r="AU36" i="6"/>
  <c r="H18" i="6"/>
  <c r="AS18" i="6"/>
  <c r="AN17" i="6"/>
  <c r="AU14" i="6"/>
  <c r="AS9" i="6"/>
  <c r="AN8" i="6"/>
  <c r="AS87" i="6"/>
  <c r="AU80" i="6"/>
  <c r="AS71" i="6"/>
  <c r="AU64" i="6"/>
  <c r="AU52" i="6"/>
  <c r="AS45" i="6"/>
  <c r="AS36" i="6"/>
  <c r="AU34" i="6"/>
  <c r="AS14" i="6"/>
  <c r="H9" i="6"/>
  <c r="H5" i="6"/>
  <c r="AS80" i="6"/>
  <c r="AU73" i="6"/>
  <c r="AS64" i="6"/>
  <c r="H51" i="6"/>
  <c r="G51" i="6" s="1"/>
  <c r="AS52" i="6"/>
  <c r="AU43" i="6"/>
  <c r="H33" i="6"/>
  <c r="G33" i="6" s="1"/>
  <c r="AS34" i="6"/>
  <c r="B26" i="6"/>
  <c r="B27" i="6" s="1"/>
  <c r="AN30" i="6"/>
  <c r="AU28" i="6"/>
  <c r="AN26" i="6"/>
  <c r="H19" i="6"/>
  <c r="AU19" i="6"/>
  <c r="AN13" i="6"/>
  <c r="AS5" i="6"/>
  <c r="AU50" i="6"/>
  <c r="H42" i="6"/>
  <c r="G42" i="6" s="1"/>
  <c r="AS43" i="6"/>
  <c r="AU29" i="6"/>
  <c r="AS28" i="6"/>
  <c r="AN27" i="6"/>
  <c r="AS19" i="6"/>
  <c r="AU10" i="6"/>
  <c r="AS66" i="6"/>
  <c r="AU59" i="6"/>
  <c r="AU57" i="6"/>
  <c r="H49" i="6"/>
  <c r="G49" i="6" s="1"/>
  <c r="AS50" i="6"/>
  <c r="AS29" i="6"/>
  <c r="AU15" i="6"/>
  <c r="H10" i="6"/>
  <c r="AS10" i="6"/>
  <c r="AN9" i="6"/>
  <c r="AV6" i="6"/>
  <c r="AU48" i="6"/>
  <c r="H40" i="6"/>
  <c r="G40" i="6" s="1"/>
  <c r="AU41" i="6"/>
  <c r="AU31" i="6"/>
  <c r="AS15" i="6"/>
  <c r="AN14" i="6"/>
  <c r="G50" i="7"/>
  <c r="G27" i="7" s="1"/>
  <c r="AS48" i="6"/>
  <c r="AS41" i="6"/>
  <c r="AN34" i="6"/>
  <c r="AS31" i="6"/>
  <c r="AU20" i="6"/>
  <c r="AS6" i="6"/>
  <c r="AN5" i="6"/>
  <c r="AS77" i="6"/>
  <c r="AU70" i="6"/>
  <c r="AS61" i="6"/>
  <c r="H54" i="6"/>
  <c r="G54" i="6" s="1"/>
  <c r="AS55" i="6"/>
  <c r="AU46" i="6"/>
  <c r="AU39" i="6"/>
  <c r="AU33" i="6"/>
  <c r="H30" i="6"/>
  <c r="G30" i="6" s="1"/>
  <c r="H28" i="6"/>
  <c r="G28" i="6" s="1"/>
  <c r="AS20" i="6"/>
  <c r="H11" i="6"/>
  <c r="AU11" i="6"/>
  <c r="AU7" i="6"/>
  <c r="AS70" i="6"/>
  <c r="AU63" i="6"/>
  <c r="AU53" i="6"/>
  <c r="H45" i="6"/>
  <c r="G45" i="6" s="1"/>
  <c r="AS46" i="6"/>
  <c r="AS39" i="6"/>
  <c r="AU37" i="6"/>
  <c r="AU35" i="6"/>
  <c r="AS33" i="6"/>
  <c r="AU21" i="6"/>
  <c r="AU16" i="6"/>
  <c r="AS11" i="6"/>
  <c r="AN10" i="6"/>
  <c r="AS79" i="6"/>
  <c r="AU72" i="6"/>
  <c r="AS63" i="6"/>
  <c r="H52" i="6"/>
  <c r="G52" i="6" s="1"/>
  <c r="AS53" i="6"/>
  <c r="AS37" i="6"/>
  <c r="AU25" i="6"/>
  <c r="AU23" i="6"/>
  <c r="AS21" i="6"/>
  <c r="AS16" i="6"/>
  <c r="AN15" i="6"/>
  <c r="H7" i="6"/>
  <c r="AS72" i="6"/>
  <c r="AU65" i="6"/>
  <c r="AU51" i="6"/>
  <c r="AS44" i="6"/>
  <c r="H34" i="6"/>
  <c r="G34" i="6" s="1"/>
  <c r="H32" i="6"/>
  <c r="G32" i="6" s="1"/>
  <c r="AS25" i="6"/>
  <c r="AU24" i="6"/>
  <c r="AS23" i="6"/>
  <c r="AU22" i="6"/>
  <c r="H12" i="6"/>
  <c r="G12" i="6" s="1"/>
  <c r="AU12" i="6"/>
  <c r="AN6" i="6"/>
  <c r="AS81" i="6"/>
  <c r="AU74" i="6"/>
  <c r="AU58" i="6"/>
  <c r="AU42" i="6"/>
  <c r="H26" i="6"/>
  <c r="G26" i="6" s="1"/>
  <c r="AS24" i="6"/>
  <c r="AS22" i="6"/>
  <c r="AU17" i="6"/>
  <c r="AS12" i="6"/>
  <c r="AU8" i="6"/>
  <c r="G41" i="7"/>
  <c r="G42" i="7" s="1"/>
  <c r="G43" i="7" s="1"/>
  <c r="G44" i="7" s="1"/>
  <c r="G45" i="7" s="1"/>
  <c r="G46" i="7" s="1"/>
  <c r="G26" i="7" s="1"/>
  <c r="H41" i="6"/>
  <c r="G41" i="6" s="1"/>
  <c r="AS42" i="6"/>
  <c r="H17" i="6"/>
  <c r="AS17" i="6"/>
  <c r="AN11" i="6"/>
  <c r="AS8" i="6"/>
  <c r="AN7" i="6"/>
  <c r="G37" i="7"/>
  <c r="G25" i="7" s="1"/>
  <c r="AS67" i="6"/>
  <c r="AU60" i="6"/>
  <c r="AU56" i="6"/>
  <c r="H48" i="6"/>
  <c r="G48" i="6" s="1"/>
  <c r="AS49" i="6"/>
  <c r="AN37" i="6"/>
  <c r="AN35" i="6"/>
  <c r="AU30" i="6"/>
  <c r="AU26" i="6"/>
  <c r="AN21" i="6"/>
  <c r="AN16" i="6"/>
  <c r="AU13" i="6"/>
  <c r="AS60" i="6"/>
  <c r="H57" i="6"/>
  <c r="G57" i="6" s="1"/>
  <c r="H55" i="6"/>
  <c r="G55" i="6" s="1"/>
  <c r="AS56" i="6"/>
  <c r="AU40" i="6"/>
  <c r="AU32" i="6"/>
  <c r="AS30" i="6"/>
  <c r="AS26" i="6"/>
  <c r="AN25" i="6"/>
  <c r="AN23" i="6"/>
  <c r="AS13" i="6"/>
  <c r="AU62" i="6"/>
  <c r="AS32" i="6"/>
  <c r="AN24" i="6"/>
  <c r="AN22" i="6"/>
  <c r="AU18" i="6"/>
  <c r="L32" i="4"/>
  <c r="L33" i="4" s="1"/>
  <c r="H440" i="3"/>
  <c r="H1092" i="3"/>
  <c r="H1059" i="3"/>
  <c r="H979" i="3"/>
  <c r="H963" i="3"/>
  <c r="H643" i="3"/>
  <c r="H2687" i="3"/>
  <c r="H2655" i="3"/>
  <c r="H2623" i="3"/>
  <c r="H2607" i="3"/>
  <c r="H863" i="3"/>
  <c r="H365" i="3"/>
  <c r="H93" i="3"/>
  <c r="H45" i="3"/>
  <c r="H652" i="3"/>
  <c r="H2777" i="3"/>
  <c r="H2377" i="3"/>
  <c r="H2121" i="3"/>
  <c r="H871" i="3"/>
  <c r="H312" i="3"/>
  <c r="H2694" i="3"/>
  <c r="H2214" i="3"/>
  <c r="H2592" i="3"/>
  <c r="H2544" i="3"/>
  <c r="H2400" i="3"/>
  <c r="H2384" i="3"/>
  <c r="H2048" i="3"/>
  <c r="H1888" i="3"/>
  <c r="H1664" i="3"/>
  <c r="H1169" i="3"/>
  <c r="H1105" i="3"/>
  <c r="H1025" i="3"/>
  <c r="H993" i="3"/>
  <c r="H977" i="3"/>
  <c r="H658" i="3"/>
  <c r="H419" i="3"/>
  <c r="H2702" i="3"/>
  <c r="H2654" i="3"/>
  <c r="H1806" i="3"/>
  <c r="H1535" i="3"/>
  <c r="H1486" i="3"/>
  <c r="H1263" i="3"/>
  <c r="H1231" i="3"/>
  <c r="H879" i="3"/>
  <c r="H832" i="3"/>
  <c r="H800" i="3"/>
  <c r="H784" i="3"/>
  <c r="H672" i="3"/>
  <c r="H624" i="3"/>
  <c r="H97" i="3"/>
  <c r="H2317" i="3"/>
  <c r="H2061" i="3"/>
  <c r="H1965" i="3"/>
  <c r="H1613" i="3"/>
  <c r="H2683" i="3"/>
  <c r="H2075" i="3"/>
  <c r="H1979" i="3"/>
  <c r="H1915" i="3"/>
  <c r="H1900" i="3"/>
  <c r="H1819" i="3"/>
  <c r="H2376" i="3"/>
  <c r="H2328" i="3"/>
  <c r="H1992" i="3"/>
  <c r="H1656" i="3"/>
  <c r="H1608" i="3"/>
  <c r="H1576" i="3"/>
  <c r="H1273" i="3"/>
  <c r="H1209" i="3"/>
  <c r="H1193" i="3"/>
  <c r="H1129" i="3"/>
  <c r="H2597" i="3"/>
  <c r="H2182" i="3"/>
  <c r="H1573" i="3"/>
  <c r="H1525" i="3"/>
  <c r="H2433" i="3"/>
  <c r="H1122" i="3"/>
  <c r="H1010" i="3"/>
  <c r="H914" i="3"/>
  <c r="H961" i="3"/>
  <c r="H609" i="3"/>
  <c r="H354" i="3"/>
  <c r="H194" i="3"/>
  <c r="H50" i="3"/>
  <c r="H2301" i="3"/>
  <c r="H831" i="3"/>
  <c r="H2636" i="3"/>
  <c r="H2508" i="3"/>
  <c r="H2492" i="3"/>
  <c r="H2284" i="3"/>
  <c r="H1372" i="3"/>
  <c r="H1324" i="3"/>
  <c r="H718" i="3"/>
  <c r="H670" i="3"/>
  <c r="H2714" i="3"/>
  <c r="H2602" i="3"/>
  <c r="H2458" i="3"/>
  <c r="H2426" i="3"/>
  <c r="H1898" i="3"/>
  <c r="H1866" i="3"/>
  <c r="H1754" i="3"/>
  <c r="H1642" i="3"/>
  <c r="H1610" i="3"/>
  <c r="H1578" i="3"/>
  <c r="H1354" i="3"/>
  <c r="H1338" i="3"/>
  <c r="H1259" i="3"/>
  <c r="H1243" i="3"/>
  <c r="H1179" i="3"/>
  <c r="H1099" i="3"/>
  <c r="H987" i="3"/>
  <c r="H891" i="3"/>
  <c r="H748" i="3"/>
  <c r="H732" i="3"/>
  <c r="H684" i="3"/>
  <c r="H1290" i="3"/>
  <c r="H2615" i="3"/>
  <c r="H2342" i="3"/>
  <c r="H2372" i="3"/>
  <c r="H981" i="3"/>
  <c r="H2755" i="3"/>
  <c r="H2115" i="3"/>
  <c r="H2067" i="3"/>
  <c r="H2051" i="3"/>
  <c r="H1955" i="3"/>
  <c r="H1870" i="3"/>
  <c r="H1582" i="3"/>
  <c r="H1374" i="3"/>
  <c r="H1403" i="3"/>
  <c r="H1387" i="3"/>
  <c r="H2552" i="3"/>
  <c r="H1498" i="3"/>
  <c r="H1977" i="3"/>
  <c r="H1913" i="3"/>
  <c r="H1881" i="3"/>
  <c r="H845" i="3"/>
  <c r="H829" i="3"/>
  <c r="H463" i="3"/>
  <c r="H368" i="3"/>
  <c r="H336" i="3"/>
  <c r="H256" i="3"/>
  <c r="H208" i="3"/>
  <c r="H112" i="3"/>
  <c r="H1719" i="3"/>
  <c r="H1448" i="3"/>
  <c r="H1367" i="3"/>
  <c r="H1319" i="3"/>
  <c r="H953" i="3"/>
  <c r="H366" i="3"/>
  <c r="H2724" i="3"/>
  <c r="H2676" i="3"/>
  <c r="H2612" i="3"/>
  <c r="H2596" i="3"/>
  <c r="H2468" i="3"/>
  <c r="H2277" i="3"/>
  <c r="H2261" i="3"/>
  <c r="H2118" i="3"/>
  <c r="H1814" i="3"/>
  <c r="H1494" i="3"/>
  <c r="H1414" i="3"/>
  <c r="H1175" i="3"/>
  <c r="H1047" i="3"/>
  <c r="H873" i="3"/>
  <c r="H604" i="3"/>
  <c r="H540" i="3"/>
  <c r="H492" i="3"/>
  <c r="H2547" i="3"/>
  <c r="H2451" i="3"/>
  <c r="H2482" i="3"/>
  <c r="H2401" i="3"/>
  <c r="H2323" i="3"/>
  <c r="H1811" i="3"/>
  <c r="H1763" i="3"/>
  <c r="H1523" i="3"/>
  <c r="H202" i="3"/>
  <c r="H42" i="3"/>
  <c r="H2720" i="3"/>
  <c r="H2129" i="3"/>
  <c r="H2033" i="3"/>
  <c r="H1841" i="3"/>
  <c r="H1793" i="3"/>
  <c r="H1457" i="3"/>
  <c r="H1377" i="3"/>
  <c r="H1313" i="3"/>
  <c r="H677" i="3"/>
  <c r="H487" i="3"/>
  <c r="H2797" i="3"/>
  <c r="H2781" i="3"/>
  <c r="H2413" i="3"/>
  <c r="H2238" i="3"/>
  <c r="H2190" i="3"/>
  <c r="H2047" i="3"/>
  <c r="H1759" i="3"/>
  <c r="H1695" i="3"/>
  <c r="H1679" i="3"/>
  <c r="H1663" i="3"/>
  <c r="H1296" i="3"/>
  <c r="H1200" i="3"/>
  <c r="H976" i="3"/>
  <c r="H437" i="3"/>
  <c r="H406" i="3"/>
  <c r="H342" i="3"/>
  <c r="H262" i="3"/>
  <c r="H2665" i="3"/>
  <c r="H2346" i="3"/>
  <c r="H2314" i="3"/>
  <c r="H2203" i="3"/>
  <c r="H2187" i="3"/>
  <c r="H2044" i="3"/>
  <c r="H1628" i="3"/>
  <c r="H1564" i="3"/>
  <c r="H1468" i="3"/>
  <c r="H1341" i="3"/>
  <c r="H1294" i="3"/>
  <c r="H1054" i="3"/>
  <c r="H1022" i="3"/>
  <c r="H912" i="3"/>
  <c r="H802" i="3"/>
  <c r="H769" i="3"/>
  <c r="H595" i="3"/>
  <c r="H579" i="3"/>
  <c r="H547" i="3"/>
  <c r="H468" i="3"/>
  <c r="H2662" i="3"/>
  <c r="H2297" i="3"/>
  <c r="H2281" i="3"/>
  <c r="H2485" i="3"/>
  <c r="H2453" i="3"/>
  <c r="H2374" i="3"/>
  <c r="H2183" i="3"/>
  <c r="H2104" i="3"/>
  <c r="H2056" i="3"/>
  <c r="H1976" i="3"/>
  <c r="H1752" i="3"/>
  <c r="H813" i="3"/>
  <c r="H781" i="3"/>
  <c r="H623" i="3"/>
  <c r="H591" i="3"/>
  <c r="H479" i="3"/>
  <c r="H401" i="3"/>
  <c r="H2294" i="3"/>
  <c r="H2250" i="3"/>
  <c r="H1527" i="3"/>
  <c r="H573" i="3"/>
  <c r="H400" i="3"/>
  <c r="H2043" i="3"/>
  <c r="H2722" i="3"/>
  <c r="H1973" i="3"/>
  <c r="H578" i="3"/>
  <c r="H2673" i="3"/>
  <c r="H2306" i="3"/>
  <c r="H2291" i="3"/>
  <c r="H1764" i="3"/>
  <c r="H1540" i="3"/>
  <c r="H1286" i="3"/>
  <c r="H1126" i="3"/>
  <c r="H1094" i="3"/>
  <c r="H460" i="3"/>
  <c r="H1587" i="3"/>
  <c r="H775" i="3"/>
  <c r="H632" i="3"/>
  <c r="H617" i="3"/>
  <c r="H741" i="3"/>
  <c r="H89" i="3"/>
  <c r="H1376" i="3"/>
  <c r="H692" i="3"/>
  <c r="H676" i="3"/>
  <c r="H629" i="3"/>
  <c r="H2603" i="3"/>
  <c r="H2316" i="3"/>
  <c r="H2269" i="3"/>
  <c r="H2237" i="3"/>
  <c r="H2189" i="3"/>
  <c r="H2126" i="3"/>
  <c r="H1966" i="3"/>
  <c r="H470" i="3"/>
  <c r="H2726" i="3"/>
  <c r="H2695" i="3"/>
  <c r="H2633" i="3"/>
  <c r="H2617" i="3"/>
  <c r="H2570" i="3"/>
  <c r="H2521" i="3"/>
  <c r="H2505" i="3"/>
  <c r="H2489" i="3"/>
  <c r="H2441" i="3"/>
  <c r="H2349" i="3"/>
  <c r="H2302" i="3"/>
  <c r="H2193" i="3"/>
  <c r="H2082" i="3"/>
  <c r="H2035" i="3"/>
  <c r="H2019" i="3"/>
  <c r="H1972" i="3"/>
  <c r="H1908" i="3"/>
  <c r="H1892" i="3"/>
  <c r="H1734" i="3"/>
  <c r="H1606" i="3"/>
  <c r="H1542" i="3"/>
  <c r="H1353" i="3"/>
  <c r="H1305" i="3"/>
  <c r="H1226" i="3"/>
  <c r="H1146" i="3"/>
  <c r="H1098" i="3"/>
  <c r="H1082" i="3"/>
  <c r="H1066" i="3"/>
  <c r="H1018" i="3"/>
  <c r="H1002" i="3"/>
  <c r="H955" i="3"/>
  <c r="H719" i="3"/>
  <c r="H483" i="3"/>
  <c r="H467" i="3"/>
  <c r="H452" i="3"/>
  <c r="H54" i="3"/>
  <c r="H2520" i="3"/>
  <c r="H1001" i="3"/>
  <c r="H451" i="3"/>
  <c r="H2739" i="3"/>
  <c r="H2708" i="3"/>
  <c r="H2518" i="3"/>
  <c r="H2112" i="3"/>
  <c r="H1668" i="3"/>
  <c r="H1508" i="3"/>
  <c r="H1412" i="3"/>
  <c r="H1128" i="3"/>
  <c r="H717" i="3"/>
  <c r="H608" i="3"/>
  <c r="H985" i="3"/>
  <c r="H2787" i="3"/>
  <c r="H1063" i="3"/>
  <c r="H418" i="3"/>
  <c r="H292" i="3"/>
  <c r="H2548" i="3"/>
  <c r="H2251" i="3"/>
  <c r="H1904" i="3"/>
  <c r="H1807" i="3"/>
  <c r="H904" i="3"/>
  <c r="H888" i="3"/>
  <c r="H32" i="3"/>
  <c r="H2768" i="3"/>
  <c r="H2736" i="3"/>
  <c r="H2643" i="3"/>
  <c r="H2531" i="3"/>
  <c r="H2515" i="3"/>
  <c r="H2484" i="3"/>
  <c r="H2140" i="3"/>
  <c r="H1902" i="3"/>
  <c r="H1156" i="3"/>
  <c r="H932" i="3"/>
  <c r="H254" i="3"/>
  <c r="H2065" i="3"/>
  <c r="H1177" i="3"/>
  <c r="H2719" i="3"/>
  <c r="H2656" i="3"/>
  <c r="H2561" i="3"/>
  <c r="H2529" i="3"/>
  <c r="H2386" i="3"/>
  <c r="H2357" i="3"/>
  <c r="H2310" i="3"/>
  <c r="H2295" i="3"/>
  <c r="H2201" i="3"/>
  <c r="H2185" i="3"/>
  <c r="H1820" i="3"/>
  <c r="H1710" i="3"/>
  <c r="H1694" i="3"/>
  <c r="H1423" i="3"/>
  <c r="H1282" i="3"/>
  <c r="H1234" i="3"/>
  <c r="H1187" i="3"/>
  <c r="H962" i="3"/>
  <c r="H885" i="3"/>
  <c r="H854" i="3"/>
  <c r="H838" i="3"/>
  <c r="H663" i="3"/>
  <c r="H522" i="3"/>
  <c r="H349" i="3"/>
  <c r="H317" i="3"/>
  <c r="H125" i="3"/>
  <c r="H109" i="3"/>
  <c r="H61" i="3"/>
  <c r="H2560" i="3"/>
  <c r="H2431" i="3"/>
  <c r="H2371" i="3"/>
  <c r="H2324" i="3"/>
  <c r="H2248" i="3"/>
  <c r="H2041" i="3"/>
  <c r="H1217" i="3"/>
  <c r="H837" i="3"/>
  <c r="H2510" i="3"/>
  <c r="H1531" i="3"/>
  <c r="H1168" i="3"/>
  <c r="H1104" i="3"/>
  <c r="H1088" i="3"/>
  <c r="H631" i="3"/>
  <c r="H363" i="3"/>
  <c r="H2762" i="3"/>
  <c r="H2605" i="3"/>
  <c r="H1880" i="3"/>
  <c r="H1071" i="3"/>
  <c r="H975" i="3"/>
  <c r="H865" i="3"/>
  <c r="H850" i="3"/>
  <c r="H2476" i="3"/>
  <c r="H2368" i="3"/>
  <c r="H2259" i="3"/>
  <c r="H2150" i="3"/>
  <c r="H2101" i="3"/>
  <c r="H1864" i="3"/>
  <c r="H1529" i="3"/>
  <c r="H1434" i="3"/>
  <c r="H1262" i="3"/>
  <c r="H1117" i="3"/>
  <c r="H1069" i="3"/>
  <c r="H1021" i="3"/>
  <c r="H785" i="3"/>
  <c r="H644" i="3"/>
  <c r="H628" i="3"/>
  <c r="H581" i="3"/>
  <c r="H121" i="3"/>
  <c r="H2760" i="3"/>
  <c r="H2682" i="3"/>
  <c r="H2667" i="3"/>
  <c r="H2571" i="3"/>
  <c r="H2491" i="3"/>
  <c r="H2304" i="3"/>
  <c r="H2132" i="3"/>
  <c r="H2037" i="3"/>
  <c r="H2005" i="3"/>
  <c r="H356" i="3"/>
  <c r="H2395" i="3"/>
  <c r="H1655" i="3"/>
  <c r="H1528" i="3"/>
  <c r="H1084" i="3"/>
  <c r="H1036" i="3"/>
  <c r="H1020" i="3"/>
  <c r="H911" i="3"/>
  <c r="H627" i="3"/>
  <c r="F2740" i="3"/>
  <c r="H2725" i="3"/>
  <c r="H2712" i="3"/>
  <c r="H2575" i="3"/>
  <c r="H2517" i="3"/>
  <c r="H2502" i="3"/>
  <c r="H2474" i="3"/>
  <c r="H2173" i="3"/>
  <c r="H2157" i="3"/>
  <c r="H2125" i="3"/>
  <c r="H1974" i="3"/>
  <c r="H1792" i="3"/>
  <c r="H1746" i="3"/>
  <c r="H1698" i="3"/>
  <c r="H1651" i="3"/>
  <c r="H1399" i="3"/>
  <c r="H1322" i="3"/>
  <c r="H1307" i="3"/>
  <c r="H1214" i="3"/>
  <c r="H1140" i="3"/>
  <c r="H1125" i="3"/>
  <c r="H996" i="3"/>
  <c r="H980" i="3"/>
  <c r="H918" i="3"/>
  <c r="H857" i="3"/>
  <c r="H825" i="3"/>
  <c r="H731" i="3"/>
  <c r="H667" i="3"/>
  <c r="H653" i="3"/>
  <c r="H625" i="3"/>
  <c r="H412" i="3"/>
  <c r="H68" i="3"/>
  <c r="G2737" i="3"/>
  <c r="H2711" i="3"/>
  <c r="H2635" i="3"/>
  <c r="H2619" i="3"/>
  <c r="H2172" i="3"/>
  <c r="H1928" i="3"/>
  <c r="H1912" i="3"/>
  <c r="H1790" i="3"/>
  <c r="H1634" i="3"/>
  <c r="H1459" i="3"/>
  <c r="H1366" i="3"/>
  <c r="H1274" i="3"/>
  <c r="H1260" i="3"/>
  <c r="H1228" i="3"/>
  <c r="H1212" i="3"/>
  <c r="H1197" i="3"/>
  <c r="H1042" i="3"/>
  <c r="H1026" i="3"/>
  <c r="H915" i="3"/>
  <c r="H855" i="3"/>
  <c r="H729" i="3"/>
  <c r="H713" i="3"/>
  <c r="H665" i="3"/>
  <c r="H592" i="3"/>
  <c r="H563" i="3"/>
  <c r="H531" i="3"/>
  <c r="H395" i="3"/>
  <c r="H225" i="3"/>
  <c r="H193" i="3"/>
  <c r="H2799" i="3"/>
  <c r="H2753" i="3"/>
  <c r="H2664" i="3"/>
  <c r="H2001" i="3"/>
  <c r="H18" i="3"/>
  <c r="H2813" i="3"/>
  <c r="H2677" i="3"/>
  <c r="H2663" i="3"/>
  <c r="H2333" i="3"/>
  <c r="H2229" i="3"/>
  <c r="H2213" i="3"/>
  <c r="H2137" i="3"/>
  <c r="H2093" i="3"/>
  <c r="H1971" i="3"/>
  <c r="H1941" i="3"/>
  <c r="H1925" i="3"/>
  <c r="H1804" i="3"/>
  <c r="H1631" i="3"/>
  <c r="H1567" i="3"/>
  <c r="H1210" i="3"/>
  <c r="H868" i="3"/>
  <c r="H805" i="3"/>
  <c r="H590" i="3"/>
  <c r="H529" i="3"/>
  <c r="H484" i="3"/>
  <c r="H456" i="3"/>
  <c r="H64" i="3"/>
  <c r="H2751" i="3"/>
  <c r="H2707" i="3"/>
  <c r="H2556" i="3"/>
  <c r="H2393" i="3"/>
  <c r="H2243" i="3"/>
  <c r="H2212" i="3"/>
  <c r="H2197" i="3"/>
  <c r="H2168" i="3"/>
  <c r="H2107" i="3"/>
  <c r="H2092" i="3"/>
  <c r="H2076" i="3"/>
  <c r="H1832" i="3"/>
  <c r="H1817" i="3"/>
  <c r="H1787" i="3"/>
  <c r="H1771" i="3"/>
  <c r="H1630" i="3"/>
  <c r="H1614" i="3"/>
  <c r="H1503" i="3"/>
  <c r="H1488" i="3"/>
  <c r="H1241" i="3"/>
  <c r="H1040" i="3"/>
  <c r="H913" i="3"/>
  <c r="H649" i="3"/>
  <c r="H543" i="3"/>
  <c r="H423" i="3"/>
  <c r="H17" i="3"/>
  <c r="H2765" i="3"/>
  <c r="H2733" i="3"/>
  <c r="H2553" i="3"/>
  <c r="H2421" i="3"/>
  <c r="H2363" i="3"/>
  <c r="H2285" i="3"/>
  <c r="H1879" i="3"/>
  <c r="H1815" i="3"/>
  <c r="H1644" i="3"/>
  <c r="H1532" i="3"/>
  <c r="H1147" i="3"/>
  <c r="H1086" i="3"/>
  <c r="H648" i="3"/>
  <c r="H588" i="3"/>
  <c r="H496" i="3"/>
  <c r="H436" i="3"/>
  <c r="H390" i="3"/>
  <c r="H374" i="3"/>
  <c r="H269" i="3"/>
  <c r="H253" i="3"/>
  <c r="H205" i="3"/>
  <c r="H172" i="3"/>
  <c r="F2810" i="3"/>
  <c r="H2748" i="3"/>
  <c r="H2688" i="3"/>
  <c r="H2645" i="3"/>
  <c r="H2598" i="3"/>
  <c r="H2584" i="3"/>
  <c r="H2509" i="3"/>
  <c r="H2493" i="3"/>
  <c r="H2403" i="3"/>
  <c r="H2240" i="3"/>
  <c r="H2165" i="3"/>
  <c r="H2073" i="3"/>
  <c r="H1996" i="3"/>
  <c r="H1981" i="3"/>
  <c r="H1937" i="3"/>
  <c r="H1891" i="3"/>
  <c r="H1830" i="3"/>
  <c r="H1738" i="3"/>
  <c r="H1674" i="3"/>
  <c r="H1579" i="3"/>
  <c r="H1422" i="3"/>
  <c r="H1222" i="3"/>
  <c r="H1101" i="3"/>
  <c r="H880" i="3"/>
  <c r="H864" i="3"/>
  <c r="H786" i="3"/>
  <c r="H770" i="3"/>
  <c r="H675" i="3"/>
  <c r="H618" i="3"/>
  <c r="H466" i="3"/>
  <c r="H359" i="3"/>
  <c r="H29" i="3"/>
  <c r="H2747" i="3"/>
  <c r="H2627" i="3"/>
  <c r="H2537" i="3"/>
  <c r="H2522" i="3"/>
  <c r="H2417" i="3"/>
  <c r="H2148" i="3"/>
  <c r="H1995" i="3"/>
  <c r="H1889" i="3"/>
  <c r="H1736" i="3"/>
  <c r="H1626" i="3"/>
  <c r="H1561" i="3"/>
  <c r="H1515" i="3"/>
  <c r="H1051" i="3"/>
  <c r="H924" i="3"/>
  <c r="H722" i="3"/>
  <c r="H508" i="3"/>
  <c r="H372" i="3"/>
  <c r="H266" i="3"/>
  <c r="H2807" i="3"/>
  <c r="H2792" i="3"/>
  <c r="H2564" i="3"/>
  <c r="H2536" i="3"/>
  <c r="H2373" i="3"/>
  <c r="H2312" i="3"/>
  <c r="H2222" i="3"/>
  <c r="H1980" i="3"/>
  <c r="H1950" i="3"/>
  <c r="H1935" i="3"/>
  <c r="H1826" i="3"/>
  <c r="H1450" i="3"/>
  <c r="H1342" i="3"/>
  <c r="H1297" i="3"/>
  <c r="H1205" i="3"/>
  <c r="H1159" i="3"/>
  <c r="H1081" i="3"/>
  <c r="H969" i="3"/>
  <c r="H922" i="3"/>
  <c r="H877" i="3"/>
  <c r="H846" i="3"/>
  <c r="H814" i="3"/>
  <c r="H752" i="3"/>
  <c r="H736" i="3"/>
  <c r="H720" i="3"/>
  <c r="H2728" i="3"/>
  <c r="H2715" i="3"/>
  <c r="H2549" i="3"/>
  <c r="H2326" i="3"/>
  <c r="H1624" i="3"/>
  <c r="H1592" i="3"/>
  <c r="H1560" i="3"/>
  <c r="H1543" i="3"/>
  <c r="H1325" i="3"/>
  <c r="H1264" i="3"/>
  <c r="H687" i="3"/>
  <c r="H582" i="3"/>
  <c r="H568" i="3"/>
  <c r="H552" i="3"/>
  <c r="H447" i="3"/>
  <c r="H57" i="3"/>
  <c r="H2743" i="3"/>
  <c r="H2684" i="3"/>
  <c r="H2477" i="3"/>
  <c r="H2204" i="3"/>
  <c r="H2084" i="3"/>
  <c r="H1417" i="3"/>
  <c r="H1402" i="3"/>
  <c r="H1111" i="3"/>
  <c r="H1095" i="3"/>
  <c r="H1080" i="3"/>
  <c r="H567" i="3"/>
  <c r="H536" i="3"/>
  <c r="H505" i="3"/>
  <c r="H490" i="3"/>
  <c r="H415" i="3"/>
  <c r="H230" i="3"/>
  <c r="H198" i="3"/>
  <c r="H182" i="3"/>
  <c r="H166" i="3"/>
  <c r="H150" i="3"/>
  <c r="H102" i="3"/>
  <c r="H24" i="3"/>
  <c r="H2159" i="3"/>
  <c r="H2052" i="3"/>
  <c r="H1840" i="3"/>
  <c r="H966" i="3"/>
  <c r="H905" i="3"/>
  <c r="H701" i="3"/>
  <c r="H686" i="3"/>
  <c r="H626" i="3"/>
  <c r="H612" i="3"/>
  <c r="H2757" i="3"/>
  <c r="H2606" i="3"/>
  <c r="H2532" i="3"/>
  <c r="H2445" i="3"/>
  <c r="H1278" i="3"/>
  <c r="H1170" i="3"/>
  <c r="H580" i="3"/>
  <c r="H566" i="3"/>
  <c r="H367" i="3"/>
  <c r="H338" i="3"/>
  <c r="H322" i="3"/>
  <c r="H228" i="3"/>
  <c r="H1090" i="3"/>
  <c r="H1091" i="3"/>
  <c r="G2815" i="3"/>
  <c r="F2815" i="3"/>
  <c r="F2783" i="3"/>
  <c r="H2784" i="3"/>
  <c r="H1926" i="3"/>
  <c r="H427" i="3"/>
  <c r="H428" i="3"/>
  <c r="H2332" i="3"/>
  <c r="H1803" i="3"/>
  <c r="G2795" i="3"/>
  <c r="F2795" i="3"/>
  <c r="H708" i="3"/>
  <c r="H2808" i="3"/>
  <c r="H2361" i="3"/>
  <c r="G2754" i="3"/>
  <c r="H2057" i="3"/>
  <c r="H2642" i="3"/>
  <c r="H2463" i="3"/>
  <c r="H2025" i="3"/>
  <c r="G2790" i="3"/>
  <c r="F2790" i="3"/>
  <c r="H2805" i="3"/>
  <c r="H2804" i="3"/>
  <c r="H2356" i="3"/>
  <c r="H1463" i="3"/>
  <c r="H1464" i="3"/>
  <c r="H2622" i="3"/>
  <c r="H2412" i="3"/>
  <c r="H2293" i="3"/>
  <c r="H1715" i="3"/>
  <c r="H1293" i="3"/>
  <c r="H22" i="3"/>
  <c r="H2800" i="3"/>
  <c r="F2776" i="3"/>
  <c r="H2761" i="3"/>
  <c r="H2735" i="3"/>
  <c r="H2668" i="3"/>
  <c r="H2640" i="3"/>
  <c r="H2600" i="3"/>
  <c r="H2588" i="3"/>
  <c r="H2397" i="3"/>
  <c r="H2278" i="3"/>
  <c r="H2167" i="3"/>
  <c r="H2136" i="3"/>
  <c r="H2069" i="3"/>
  <c r="H2055" i="3"/>
  <c r="H2028" i="3"/>
  <c r="H1942" i="3"/>
  <c r="H1929" i="3"/>
  <c r="H1901" i="3"/>
  <c r="H1859" i="3"/>
  <c r="H1742" i="3"/>
  <c r="H1595" i="3"/>
  <c r="H1580" i="3"/>
  <c r="H1566" i="3"/>
  <c r="H1506" i="3"/>
  <c r="H1491" i="3"/>
  <c r="H1476" i="3"/>
  <c r="H1432" i="3"/>
  <c r="H1388" i="3"/>
  <c r="H1333" i="3"/>
  <c r="H1291" i="3"/>
  <c r="H1276" i="3"/>
  <c r="H1202" i="3"/>
  <c r="H1174" i="3"/>
  <c r="H1089" i="3"/>
  <c r="H1074" i="3"/>
  <c r="H1017" i="3"/>
  <c r="H986" i="3"/>
  <c r="H917" i="3"/>
  <c r="H887" i="3"/>
  <c r="H819" i="3"/>
  <c r="H777" i="3"/>
  <c r="H735" i="3"/>
  <c r="H706" i="3"/>
  <c r="H691" i="3"/>
  <c r="H637" i="3"/>
  <c r="H611" i="3"/>
  <c r="H596" i="3"/>
  <c r="H583" i="3"/>
  <c r="H554" i="3"/>
  <c r="H480" i="3"/>
  <c r="H280" i="3"/>
  <c r="H248" i="3"/>
  <c r="H217" i="3"/>
  <c r="H108" i="3"/>
  <c r="H20" i="3"/>
  <c r="H2811" i="3"/>
  <c r="F2788" i="3"/>
  <c r="F2746" i="3"/>
  <c r="H2680" i="3"/>
  <c r="H2639" i="3"/>
  <c r="H2628" i="3"/>
  <c r="H2599" i="3"/>
  <c r="H2572" i="3"/>
  <c r="H2559" i="3"/>
  <c r="H2533" i="3"/>
  <c r="H2469" i="3"/>
  <c r="H2409" i="3"/>
  <c r="H2358" i="3"/>
  <c r="H2344" i="3"/>
  <c r="H2236" i="3"/>
  <c r="H2220" i="3"/>
  <c r="H1957" i="3"/>
  <c r="H1813" i="3"/>
  <c r="H1741" i="3"/>
  <c r="H1594" i="3"/>
  <c r="H1461" i="3"/>
  <c r="H1445" i="3"/>
  <c r="H1430" i="3"/>
  <c r="H1345" i="3"/>
  <c r="H1245" i="3"/>
  <c r="H1229" i="3"/>
  <c r="H1201" i="3"/>
  <c r="H1145" i="3"/>
  <c r="H1115" i="3"/>
  <c r="H1073" i="3"/>
  <c r="H1030" i="3"/>
  <c r="H930" i="3"/>
  <c r="H733" i="3"/>
  <c r="H651" i="3"/>
  <c r="H635" i="3"/>
  <c r="H553" i="3"/>
  <c r="H524" i="3"/>
  <c r="H425" i="3"/>
  <c r="H381" i="3"/>
  <c r="H324" i="3"/>
  <c r="H278" i="3"/>
  <c r="H216" i="3"/>
  <c r="H77" i="3"/>
  <c r="H33" i="3"/>
  <c r="H787" i="3"/>
  <c r="G2810" i="3"/>
  <c r="F2798" i="3"/>
  <c r="F2787" i="3"/>
  <c r="H2745" i="3"/>
  <c r="H2706" i="3"/>
  <c r="H2679" i="3"/>
  <c r="H2637" i="3"/>
  <c r="H2625" i="3"/>
  <c r="H2504" i="3"/>
  <c r="H2480" i="3"/>
  <c r="H2466" i="3"/>
  <c r="H2407" i="3"/>
  <c r="H2382" i="3"/>
  <c r="H2289" i="3"/>
  <c r="H2191" i="3"/>
  <c r="H2133" i="3"/>
  <c r="H2095" i="3"/>
  <c r="H2039" i="3"/>
  <c r="H1784" i="3"/>
  <c r="H1739" i="3"/>
  <c r="H1400" i="3"/>
  <c r="H1343" i="3"/>
  <c r="H1289" i="3"/>
  <c r="H1199" i="3"/>
  <c r="H1157" i="3"/>
  <c r="H1015" i="3"/>
  <c r="H929" i="3"/>
  <c r="H704" i="3"/>
  <c r="H688" i="3"/>
  <c r="H184" i="3"/>
  <c r="H106" i="3"/>
  <c r="F2772" i="3"/>
  <c r="H2758" i="3"/>
  <c r="G2744" i="3"/>
  <c r="H2731" i="3"/>
  <c r="H2705" i="3"/>
  <c r="H2691" i="3"/>
  <c r="H2650" i="3"/>
  <c r="H2624" i="3"/>
  <c r="H2610" i="3"/>
  <c r="H2530" i="3"/>
  <c r="H2465" i="3"/>
  <c r="H2369" i="3"/>
  <c r="H2247" i="3"/>
  <c r="H2233" i="3"/>
  <c r="H2108" i="3"/>
  <c r="H2038" i="3"/>
  <c r="H2009" i="3"/>
  <c r="H1884" i="3"/>
  <c r="H1724" i="3"/>
  <c r="H1502" i="3"/>
  <c r="H1442" i="3"/>
  <c r="H1427" i="3"/>
  <c r="H1385" i="3"/>
  <c r="H1370" i="3"/>
  <c r="H1314" i="3"/>
  <c r="H1272" i="3"/>
  <c r="H1142" i="3"/>
  <c r="H1013" i="3"/>
  <c r="H942" i="3"/>
  <c r="H927" i="3"/>
  <c r="H899" i="3"/>
  <c r="H830" i="3"/>
  <c r="H745" i="3"/>
  <c r="H730" i="3"/>
  <c r="H607" i="3"/>
  <c r="H594" i="3"/>
  <c r="H507" i="3"/>
  <c r="H464" i="3"/>
  <c r="H407" i="3"/>
  <c r="H352" i="3"/>
  <c r="H260" i="3"/>
  <c r="F2808" i="3"/>
  <c r="G2796" i="3"/>
  <c r="F2770" i="3"/>
  <c r="H2756" i="3"/>
  <c r="H2716" i="3"/>
  <c r="H2703" i="3"/>
  <c r="H2648" i="3"/>
  <c r="H2608" i="3"/>
  <c r="H2568" i="3"/>
  <c r="H2490" i="3"/>
  <c r="H2419" i="3"/>
  <c r="H2404" i="3"/>
  <c r="H2392" i="3"/>
  <c r="H2367" i="3"/>
  <c r="H2325" i="3"/>
  <c r="H2311" i="3"/>
  <c r="H2273" i="3"/>
  <c r="H2245" i="3"/>
  <c r="H2231" i="3"/>
  <c r="H2176" i="3"/>
  <c r="H2078" i="3"/>
  <c r="H1993" i="3"/>
  <c r="H1924" i="3"/>
  <c r="H1897" i="3"/>
  <c r="H1839" i="3"/>
  <c r="H1822" i="3"/>
  <c r="H1808" i="3"/>
  <c r="H1780" i="3"/>
  <c r="H1751" i="3"/>
  <c r="H1722" i="3"/>
  <c r="H1707" i="3"/>
  <c r="H1675" i="3"/>
  <c r="H1660" i="3"/>
  <c r="H1632" i="3"/>
  <c r="H1591" i="3"/>
  <c r="H1440" i="3"/>
  <c r="H1425" i="3"/>
  <c r="H1298" i="3"/>
  <c r="H1285" i="3"/>
  <c r="H1256" i="3"/>
  <c r="H1240" i="3"/>
  <c r="H1225" i="3"/>
  <c r="H1196" i="3"/>
  <c r="H1182" i="3"/>
  <c r="H1041" i="3"/>
  <c r="H967" i="3"/>
  <c r="H940" i="3"/>
  <c r="H925" i="3"/>
  <c r="H897" i="3"/>
  <c r="H870" i="3"/>
  <c r="H756" i="3"/>
  <c r="H728" i="3"/>
  <c r="H716" i="3"/>
  <c r="H700" i="3"/>
  <c r="H671" i="3"/>
  <c r="H660" i="3"/>
  <c r="H564" i="3"/>
  <c r="H548" i="3"/>
  <c r="H504" i="3"/>
  <c r="H489" i="3"/>
  <c r="H449" i="3"/>
  <c r="H420" i="3"/>
  <c r="H392" i="3"/>
  <c r="H376" i="3"/>
  <c r="H258" i="3"/>
  <c r="H242" i="3"/>
  <c r="F2818" i="3"/>
  <c r="H2675" i="3"/>
  <c r="H2647" i="3"/>
  <c r="H2581" i="3"/>
  <c r="H2540" i="3"/>
  <c r="H2527" i="3"/>
  <c r="H2513" i="3"/>
  <c r="H2448" i="3"/>
  <c r="H2418" i="3"/>
  <c r="H2366" i="3"/>
  <c r="H2338" i="3"/>
  <c r="H2257" i="3"/>
  <c r="H2230" i="3"/>
  <c r="H2202" i="3"/>
  <c r="H2036" i="3"/>
  <c r="H2022" i="3"/>
  <c r="H1978" i="3"/>
  <c r="H1852" i="3"/>
  <c r="H1837" i="3"/>
  <c r="H1721" i="3"/>
  <c r="H1706" i="3"/>
  <c r="H1690" i="3"/>
  <c r="H1659" i="3"/>
  <c r="H1604" i="3"/>
  <c r="H1559" i="3"/>
  <c r="H1439" i="3"/>
  <c r="H1397" i="3"/>
  <c r="H1312" i="3"/>
  <c r="H1070" i="3"/>
  <c r="H858" i="3"/>
  <c r="H843" i="3"/>
  <c r="H827" i="3"/>
  <c r="H798" i="3"/>
  <c r="H714" i="3"/>
  <c r="H404" i="3"/>
  <c r="H362" i="3"/>
  <c r="H288" i="3"/>
  <c r="H257" i="3"/>
  <c r="H226" i="3"/>
  <c r="H164" i="3"/>
  <c r="H148" i="3"/>
  <c r="G2806" i="3"/>
  <c r="H2754" i="3"/>
  <c r="H2620" i="3"/>
  <c r="H2579" i="3"/>
  <c r="H2565" i="3"/>
  <c r="H2539" i="3"/>
  <c r="H2446" i="3"/>
  <c r="H2416" i="3"/>
  <c r="H2309" i="3"/>
  <c r="H2200" i="3"/>
  <c r="H2158" i="3"/>
  <c r="H2128" i="3"/>
  <c r="H2034" i="3"/>
  <c r="H2020" i="3"/>
  <c r="H1836" i="3"/>
  <c r="H1762" i="3"/>
  <c r="H1657" i="3"/>
  <c r="H1437" i="3"/>
  <c r="H1395" i="3"/>
  <c r="H937" i="3"/>
  <c r="H812" i="3"/>
  <c r="H753" i="3"/>
  <c r="H698" i="3"/>
  <c r="H659" i="3"/>
  <c r="H603" i="3"/>
  <c r="H576" i="3"/>
  <c r="H546" i="3"/>
  <c r="H501" i="3"/>
  <c r="H488" i="3"/>
  <c r="H373" i="3"/>
  <c r="H333" i="3"/>
  <c r="G2816" i="3"/>
  <c r="H2793" i="3"/>
  <c r="F2767" i="3"/>
  <c r="H2644" i="3"/>
  <c r="H2632" i="3"/>
  <c r="H2475" i="3"/>
  <c r="H2074" i="3"/>
  <c r="H1791" i="3"/>
  <c r="H1703" i="3"/>
  <c r="H1672" i="3"/>
  <c r="H1466" i="3"/>
  <c r="H1436" i="3"/>
  <c r="H1309" i="3"/>
  <c r="H1266" i="3"/>
  <c r="H1208" i="3"/>
  <c r="H1178" i="3"/>
  <c r="H1093" i="3"/>
  <c r="H964" i="3"/>
  <c r="H866" i="3"/>
  <c r="H739" i="3"/>
  <c r="H712" i="3"/>
  <c r="H360" i="3"/>
  <c r="H130" i="3"/>
  <c r="F2780" i="3"/>
  <c r="H2766" i="3"/>
  <c r="H2671" i="3"/>
  <c r="H2604" i="3"/>
  <c r="H2473" i="3"/>
  <c r="H2444" i="3"/>
  <c r="H2334" i="3"/>
  <c r="H2308" i="3"/>
  <c r="H2268" i="3"/>
  <c r="H2156" i="3"/>
  <c r="H2141" i="3"/>
  <c r="H2102" i="3"/>
  <c r="H2018" i="3"/>
  <c r="H1990" i="3"/>
  <c r="H1975" i="3"/>
  <c r="H1760" i="3"/>
  <c r="H1733" i="3"/>
  <c r="H1643" i="3"/>
  <c r="H1585" i="3"/>
  <c r="H1511" i="3"/>
  <c r="H1451" i="3"/>
  <c r="H1393" i="3"/>
  <c r="H1351" i="3"/>
  <c r="H1281" i="3"/>
  <c r="H1265" i="3"/>
  <c r="H1235" i="3"/>
  <c r="H1207" i="3"/>
  <c r="H1191" i="3"/>
  <c r="H1135" i="3"/>
  <c r="H951" i="3"/>
  <c r="H935" i="3"/>
  <c r="H921" i="3"/>
  <c r="H878" i="3"/>
  <c r="H767" i="3"/>
  <c r="H657" i="3"/>
  <c r="H616" i="3"/>
  <c r="H544" i="3"/>
  <c r="H530" i="3"/>
  <c r="H500" i="3"/>
  <c r="H444" i="3"/>
  <c r="H371" i="3"/>
  <c r="H144" i="3"/>
  <c r="H10" i="3"/>
  <c r="F2803" i="3"/>
  <c r="H2791" i="3"/>
  <c r="F2778" i="3"/>
  <c r="F2750" i="3"/>
  <c r="H2737" i="3"/>
  <c r="H2669" i="3"/>
  <c r="H2630" i="3"/>
  <c r="H2562" i="3"/>
  <c r="H2495" i="3"/>
  <c r="H2196" i="3"/>
  <c r="H2139" i="3"/>
  <c r="H2086" i="3"/>
  <c r="H2072" i="3"/>
  <c r="H2031" i="3"/>
  <c r="H2016" i="3"/>
  <c r="H1932" i="3"/>
  <c r="H1890" i="3"/>
  <c r="H1831" i="3"/>
  <c r="H1732" i="3"/>
  <c r="H1670" i="3"/>
  <c r="H1599" i="3"/>
  <c r="H1568" i="3"/>
  <c r="H1509" i="3"/>
  <c r="H1478" i="3"/>
  <c r="H1449" i="3"/>
  <c r="H1419" i="3"/>
  <c r="H1404" i="3"/>
  <c r="H1363" i="3"/>
  <c r="H1349" i="3"/>
  <c r="H1337" i="3"/>
  <c r="H1306" i="3"/>
  <c r="H1280" i="3"/>
  <c r="H1162" i="3"/>
  <c r="H1134" i="3"/>
  <c r="H1034" i="3"/>
  <c r="H949" i="3"/>
  <c r="H934" i="3"/>
  <c r="H851" i="3"/>
  <c r="H807" i="3"/>
  <c r="H780" i="3"/>
  <c r="H765" i="3"/>
  <c r="H751" i="3"/>
  <c r="H695" i="3"/>
  <c r="H666" i="3"/>
  <c r="H654" i="3"/>
  <c r="H613" i="3"/>
  <c r="H599" i="3"/>
  <c r="H528" i="3"/>
  <c r="H38" i="3"/>
  <c r="F2763" i="3"/>
  <c r="F2723" i="3"/>
  <c r="H2629" i="3"/>
  <c r="H2589" i="3"/>
  <c r="H2576" i="3"/>
  <c r="H2534" i="3"/>
  <c r="H2494" i="3"/>
  <c r="H2470" i="3"/>
  <c r="H2442" i="3"/>
  <c r="H2347" i="3"/>
  <c r="H2318" i="3"/>
  <c r="H2169" i="3"/>
  <c r="H2085" i="3"/>
  <c r="H2015" i="3"/>
  <c r="H1999" i="3"/>
  <c r="H1788" i="3"/>
  <c r="H1758" i="3"/>
  <c r="H1744" i="3"/>
  <c r="H1611" i="3"/>
  <c r="H1433" i="3"/>
  <c r="H1176" i="3"/>
  <c r="H1161" i="3"/>
  <c r="H1118" i="3"/>
  <c r="H1033" i="3"/>
  <c r="H875" i="3"/>
  <c r="H779" i="3"/>
  <c r="H598" i="3"/>
  <c r="H571" i="3"/>
  <c r="H556" i="3"/>
  <c r="H527" i="3"/>
  <c r="H512" i="3"/>
  <c r="H234" i="3"/>
  <c r="H157" i="3"/>
  <c r="H65" i="3"/>
  <c r="H36" i="3"/>
  <c r="F2816" i="3"/>
  <c r="F2791" i="3"/>
  <c r="H2780" i="3"/>
  <c r="H2815" i="3"/>
  <c r="G2800" i="3"/>
  <c r="H2795" i="3"/>
  <c r="G2780" i="3"/>
  <c r="G2775" i="3"/>
  <c r="H2775" i="3" s="1"/>
  <c r="H2729" i="3"/>
  <c r="F2805" i="3"/>
  <c r="F2800" i="3"/>
  <c r="F2785" i="3"/>
  <c r="F2775" i="3"/>
  <c r="H2769" i="3"/>
  <c r="G2762" i="3"/>
  <c r="H2746" i="3"/>
  <c r="H2701" i="3"/>
  <c r="H2501" i="3"/>
  <c r="H2432" i="3"/>
  <c r="H2420" i="3"/>
  <c r="H2387" i="3"/>
  <c r="H2353" i="3"/>
  <c r="H2341" i="3"/>
  <c r="H2296" i="3"/>
  <c r="H2274" i="3"/>
  <c r="H2171" i="3"/>
  <c r="H2149" i="3"/>
  <c r="H2094" i="3"/>
  <c r="H2064" i="3"/>
  <c r="H2042" i="3"/>
  <c r="H1989" i="3"/>
  <c r="H1967" i="3"/>
  <c r="H1927" i="3"/>
  <c r="H1334" i="3"/>
  <c r="H820" i="3"/>
  <c r="H749" i="3"/>
  <c r="H750" i="3"/>
  <c r="H584" i="3"/>
  <c r="F2784" i="3"/>
  <c r="H2767" i="3"/>
  <c r="G2727" i="3"/>
  <c r="G2547" i="3"/>
  <c r="H2226" i="3"/>
  <c r="H2181" i="3"/>
  <c r="H1911" i="3"/>
  <c r="H1856" i="3"/>
  <c r="H1549" i="3"/>
  <c r="H1550" i="3"/>
  <c r="H760" i="3"/>
  <c r="H424" i="3"/>
  <c r="H185" i="3"/>
  <c r="F2709" i="3"/>
  <c r="H803" i="3"/>
  <c r="H804" i="3"/>
  <c r="G2814" i="3"/>
  <c r="G2794" i="3"/>
  <c r="H2794" i="3" s="1"/>
  <c r="H2789" i="3"/>
  <c r="F2789" i="3"/>
  <c r="F2779" i="3"/>
  <c r="H2773" i="3"/>
  <c r="H2744" i="3"/>
  <c r="F2541" i="3"/>
  <c r="H1677" i="3"/>
  <c r="H1678" i="3"/>
  <c r="H1044" i="3"/>
  <c r="H1043" i="3"/>
  <c r="H379" i="3"/>
  <c r="H380" i="3"/>
  <c r="H1130" i="3"/>
  <c r="H1131" i="3"/>
  <c r="F2804" i="3"/>
  <c r="F2814" i="3"/>
  <c r="F2794" i="3"/>
  <c r="G2767" i="3"/>
  <c r="H2752" i="3"/>
  <c r="F2773" i="3"/>
  <c r="H2717" i="3"/>
  <c r="H2685" i="3"/>
  <c r="H2429" i="3"/>
  <c r="H2337" i="3"/>
  <c r="H2030" i="3"/>
  <c r="H1723" i="3"/>
  <c r="H1676" i="3"/>
  <c r="H1548" i="3"/>
  <c r="H1547" i="3"/>
  <c r="H1028" i="3"/>
  <c r="H1027" i="3"/>
  <c r="H702" i="3"/>
  <c r="H673" i="3"/>
  <c r="H491" i="3"/>
  <c r="G2804" i="3"/>
  <c r="F2809" i="3"/>
  <c r="G2779" i="3"/>
  <c r="F2799" i="3"/>
  <c r="F2697" i="3"/>
  <c r="G2808" i="3"/>
  <c r="H2803" i="3"/>
  <c r="H2788" i="3"/>
  <c r="H2783" i="3"/>
  <c r="G2818" i="3"/>
  <c r="G2803" i="3"/>
  <c r="G2798" i="3"/>
  <c r="G2788" i="3"/>
  <c r="G2783" i="3"/>
  <c r="H2653" i="3"/>
  <c r="H2613" i="3"/>
  <c r="H2496" i="3"/>
  <c r="H2394" i="3"/>
  <c r="H2223" i="3"/>
  <c r="H2029" i="3"/>
  <c r="H1355" i="3"/>
  <c r="H1356" i="3"/>
  <c r="H1097" i="3"/>
  <c r="H898" i="3"/>
  <c r="F2586" i="3"/>
  <c r="G2799" i="3"/>
  <c r="F2813" i="3"/>
  <c r="F2793" i="3"/>
  <c r="F2594" i="3"/>
  <c r="H2582" i="3"/>
  <c r="H2551" i="3"/>
  <c r="H2452" i="3"/>
  <c r="H2313" i="3"/>
  <c r="H1961" i="3"/>
  <c r="H1056" i="3"/>
  <c r="H1055" i="3"/>
  <c r="H799" i="3"/>
  <c r="H619" i="3"/>
  <c r="H620" i="3"/>
  <c r="G2750" i="3"/>
  <c r="F2733" i="3"/>
  <c r="F2429" i="3"/>
  <c r="H2111" i="3"/>
  <c r="H1424" i="3"/>
  <c r="H994" i="3"/>
  <c r="H645" i="3"/>
  <c r="H448" i="3"/>
  <c r="H902" i="3"/>
  <c r="H903" i="3"/>
  <c r="G2792" i="3"/>
  <c r="G2782" i="3"/>
  <c r="F2777" i="3"/>
  <c r="G2771" i="3"/>
  <c r="H2771" i="3" s="1"/>
  <c r="F2757" i="3"/>
  <c r="H2672" i="3"/>
  <c r="H2651" i="3"/>
  <c r="H2611" i="3"/>
  <c r="H2580" i="3"/>
  <c r="H2232" i="3"/>
  <c r="H2166" i="3"/>
  <c r="H2142" i="3"/>
  <c r="H2077" i="3"/>
  <c r="H2068" i="3"/>
  <c r="H2017" i="3"/>
  <c r="H1906" i="3"/>
  <c r="H1907" i="3"/>
  <c r="H1755" i="3"/>
  <c r="H1756" i="3"/>
  <c r="G2807" i="3"/>
  <c r="F2792" i="3"/>
  <c r="F2782" i="3"/>
  <c r="H2776" i="3"/>
  <c r="H2764" i="3"/>
  <c r="G2693" i="3"/>
  <c r="H2641" i="3"/>
  <c r="H2538" i="3"/>
  <c r="H2425" i="3"/>
  <c r="H2414" i="3"/>
  <c r="H2266" i="3"/>
  <c r="H2209" i="3"/>
  <c r="H2175" i="3"/>
  <c r="H2155" i="3"/>
  <c r="H2122" i="3"/>
  <c r="H1945" i="3"/>
  <c r="H1878" i="3"/>
  <c r="H1688" i="3"/>
  <c r="H1687" i="3"/>
  <c r="H1558" i="3"/>
  <c r="H1310" i="3"/>
  <c r="H1068" i="3"/>
  <c r="H1067" i="3"/>
  <c r="H1024" i="3"/>
  <c r="H1023" i="3"/>
  <c r="H669" i="3"/>
  <c r="H532" i="3"/>
  <c r="H402" i="3"/>
  <c r="H403" i="3"/>
  <c r="G2761" i="3"/>
  <c r="G2812" i="3"/>
  <c r="F2817" i="3"/>
  <c r="F2807" i="3"/>
  <c r="F2797" i="3"/>
  <c r="F2771" i="3"/>
  <c r="H2741" i="3"/>
  <c r="H2732" i="3"/>
  <c r="H2723" i="3"/>
  <c r="H2704" i="3"/>
  <c r="H2816" i="3"/>
  <c r="H2796" i="3"/>
  <c r="G2776" i="3"/>
  <c r="H2749" i="3"/>
  <c r="H2740" i="3"/>
  <c r="H2661" i="3"/>
  <c r="H2621" i="3"/>
  <c r="H2601" i="3"/>
  <c r="H2290" i="3"/>
  <c r="H2131" i="3"/>
  <c r="H2003" i="3"/>
  <c r="H1944" i="3"/>
  <c r="H1452" i="3"/>
  <c r="H1352" i="3"/>
  <c r="H1165" i="3"/>
  <c r="H1166" i="3"/>
  <c r="H1106" i="3"/>
  <c r="H1107" i="3"/>
  <c r="H952" i="3"/>
  <c r="H782" i="3"/>
  <c r="H783" i="3"/>
  <c r="H560" i="3"/>
  <c r="H516" i="3"/>
  <c r="F2478" i="3"/>
  <c r="G2802" i="3"/>
  <c r="F2812" i="3"/>
  <c r="F2802" i="3"/>
  <c r="G2787" i="3"/>
  <c r="H2770" i="3"/>
  <c r="H2763" i="3"/>
  <c r="H2713" i="3"/>
  <c r="H2681" i="3"/>
  <c r="H1496" i="3"/>
  <c r="H1495" i="3"/>
  <c r="H459" i="3"/>
  <c r="H458" i="3"/>
  <c r="F2554" i="3"/>
  <c r="G2811" i="3"/>
  <c r="F2796" i="3"/>
  <c r="G2791" i="3"/>
  <c r="G2786" i="3"/>
  <c r="F2781" i="3"/>
  <c r="H2649" i="3"/>
  <c r="H2609" i="3"/>
  <c r="F2558" i="3"/>
  <c r="H2471" i="3"/>
  <c r="H2343" i="3"/>
  <c r="H2298" i="3"/>
  <c r="H2252" i="3"/>
  <c r="H2186" i="3"/>
  <c r="H2174" i="3"/>
  <c r="H2151" i="3"/>
  <c r="H1956" i="3"/>
  <c r="H1916" i="3"/>
  <c r="H1816" i="3"/>
  <c r="H793" i="3"/>
  <c r="H766" i="3"/>
  <c r="H655" i="3"/>
  <c r="H640" i="3"/>
  <c r="H615" i="3"/>
  <c r="H614" i="3"/>
  <c r="F2774" i="3"/>
  <c r="F2801" i="3"/>
  <c r="F2786" i="3"/>
  <c r="F2755" i="3"/>
  <c r="F2577" i="3"/>
  <c r="F2557" i="3"/>
  <c r="H1077" i="3"/>
  <c r="H1078" i="3"/>
  <c r="H988" i="3"/>
  <c r="H989" i="3"/>
  <c r="G2784" i="3"/>
  <c r="F2806" i="3"/>
  <c r="F2811" i="3"/>
  <c r="G2769" i="3"/>
  <c r="H2721" i="3"/>
  <c r="H2689" i="3"/>
  <c r="H2657" i="3"/>
  <c r="H2638" i="3"/>
  <c r="G2566" i="3"/>
  <c r="F2545" i="3"/>
  <c r="H2523" i="3"/>
  <c r="H1596" i="3"/>
  <c r="H693" i="3"/>
  <c r="H370" i="3"/>
  <c r="H369" i="3"/>
  <c r="H515" i="3"/>
  <c r="H435" i="3"/>
  <c r="H1720" i="3"/>
  <c r="H1708" i="3"/>
  <c r="H1696" i="3"/>
  <c r="H1530" i="3"/>
  <c r="H1504" i="3"/>
  <c r="H1467" i="3"/>
  <c r="H1444" i="3"/>
  <c r="H1386" i="3"/>
  <c r="H1373" i="3"/>
  <c r="H1230" i="3"/>
  <c r="H1198" i="3"/>
  <c r="H1163" i="3"/>
  <c r="H1096" i="3"/>
  <c r="H1075" i="3"/>
  <c r="H1031" i="3"/>
  <c r="H978" i="3"/>
  <c r="H954" i="3"/>
  <c r="H943" i="3"/>
  <c r="H931" i="3"/>
  <c r="H900" i="3"/>
  <c r="H889" i="3"/>
  <c r="H867" i="3"/>
  <c r="H856" i="3"/>
  <c r="H833" i="3"/>
  <c r="H768" i="3"/>
  <c r="H597" i="3"/>
  <c r="H445" i="3"/>
  <c r="H378" i="3"/>
  <c r="H1789" i="3"/>
  <c r="H1753" i="3"/>
  <c r="H1601" i="3"/>
  <c r="H1541" i="3"/>
  <c r="H1518" i="3"/>
  <c r="H1493" i="3"/>
  <c r="H1479" i="3"/>
  <c r="H1421" i="3"/>
  <c r="H1409" i="3"/>
  <c r="H1303" i="3"/>
  <c r="H1186" i="3"/>
  <c r="H1173" i="3"/>
  <c r="H1164" i="3"/>
  <c r="H1139" i="3"/>
  <c r="H1076" i="3"/>
  <c r="H1032" i="3"/>
  <c r="H801" i="3"/>
  <c r="H747" i="3"/>
  <c r="H477" i="3"/>
  <c r="H318" i="3"/>
  <c r="H276" i="3"/>
  <c r="H233" i="3"/>
  <c r="H56" i="3"/>
  <c r="H1918" i="3"/>
  <c r="H1875" i="3"/>
  <c r="H1625" i="3"/>
  <c r="H1431" i="3"/>
  <c r="H1420" i="3"/>
  <c r="H1359" i="3"/>
  <c r="H1116" i="3"/>
  <c r="H1103" i="3"/>
  <c r="H1083" i="3"/>
  <c r="H811" i="3"/>
  <c r="H734" i="3"/>
  <c r="H703" i="3"/>
  <c r="H694" i="3"/>
  <c r="H685" i="3"/>
  <c r="H656" i="3"/>
  <c r="H636" i="3"/>
  <c r="H577" i="3"/>
  <c r="H408" i="3"/>
  <c r="H249" i="3"/>
  <c r="H16" i="3"/>
  <c r="H1917" i="3"/>
  <c r="H1885" i="3"/>
  <c r="H1740" i="3"/>
  <c r="H1577" i="3"/>
  <c r="H1565" i="3"/>
  <c r="H1453" i="3"/>
  <c r="H1441" i="3"/>
  <c r="H1346" i="3"/>
  <c r="H1335" i="3"/>
  <c r="H1323" i="3"/>
  <c r="H995" i="3"/>
  <c r="H941" i="3"/>
  <c r="H844" i="3"/>
  <c r="H585" i="3"/>
  <c r="H545" i="3"/>
  <c r="H465" i="3"/>
  <c r="H455" i="3"/>
  <c r="H66" i="3"/>
  <c r="H1895" i="3"/>
  <c r="H1873" i="3"/>
  <c r="H1774" i="3"/>
  <c r="H1671" i="3"/>
  <c r="H1623" i="3"/>
  <c r="H1600" i="3"/>
  <c r="H1477" i="3"/>
  <c r="H1465" i="3"/>
  <c r="H1384" i="3"/>
  <c r="H1255" i="3"/>
  <c r="H1172" i="3"/>
  <c r="H1064" i="3"/>
  <c r="H1052" i="3"/>
  <c r="H1039" i="3"/>
  <c r="H1029" i="3"/>
  <c r="H1019" i="3"/>
  <c r="H778" i="3"/>
  <c r="H511" i="3"/>
  <c r="H453" i="3"/>
  <c r="H443" i="3"/>
  <c r="H429" i="3"/>
  <c r="H386" i="3"/>
  <c r="H134" i="3"/>
  <c r="H1845" i="3"/>
  <c r="H1809" i="3"/>
  <c r="H1773" i="3"/>
  <c r="H1489" i="3"/>
  <c r="H1405" i="3"/>
  <c r="H1277" i="3"/>
  <c r="H509" i="3"/>
  <c r="H441" i="3"/>
  <c r="H355" i="3"/>
  <c r="H1797" i="3"/>
  <c r="H1728" i="3"/>
  <c r="H1705" i="3"/>
  <c r="H1693" i="3"/>
  <c r="H1575" i="3"/>
  <c r="H1537" i="3"/>
  <c r="H1501" i="3"/>
  <c r="H1429" i="3"/>
  <c r="H1381" i="3"/>
  <c r="H1369" i="3"/>
  <c r="H1253" i="3"/>
  <c r="H1195" i="3"/>
  <c r="H1061" i="3"/>
  <c r="H1005" i="3"/>
  <c r="H939" i="3"/>
  <c r="H842" i="3"/>
  <c r="H634" i="3"/>
  <c r="H176" i="3"/>
  <c r="H132" i="3"/>
  <c r="H53" i="3"/>
  <c r="H1726" i="3"/>
  <c r="H1500" i="3"/>
  <c r="H1438" i="3"/>
  <c r="H1380" i="3"/>
  <c r="H1308" i="3"/>
  <c r="H1275" i="3"/>
  <c r="H1238" i="3"/>
  <c r="H1203" i="3"/>
  <c r="H1180" i="3"/>
  <c r="H1160" i="3"/>
  <c r="H1072" i="3"/>
  <c r="H972" i="3"/>
  <c r="H874" i="3"/>
  <c r="H797" i="3"/>
  <c r="H405" i="3"/>
  <c r="H1869" i="3"/>
  <c r="H1818" i="3"/>
  <c r="H1794" i="3"/>
  <c r="H1737" i="3"/>
  <c r="H1607" i="3"/>
  <c r="H1473" i="3"/>
  <c r="H1415" i="3"/>
  <c r="H1368" i="3"/>
  <c r="H1100" i="3"/>
  <c r="H1079" i="3"/>
  <c r="H1060" i="3"/>
  <c r="H1048" i="3"/>
  <c r="H1035" i="3"/>
  <c r="H982" i="3"/>
  <c r="H839" i="3"/>
  <c r="H817" i="3"/>
  <c r="H773" i="3"/>
  <c r="H562" i="3"/>
  <c r="H493" i="3"/>
  <c r="H482" i="3"/>
  <c r="H450" i="3"/>
  <c r="H426" i="3"/>
  <c r="H313" i="3"/>
  <c r="H268" i="3"/>
  <c r="H173" i="3"/>
  <c r="H129" i="3"/>
  <c r="H1946" i="3"/>
  <c r="H1767" i="3"/>
  <c r="H1497" i="3"/>
  <c r="H1485" i="3"/>
  <c r="H1389" i="3"/>
  <c r="H1046" i="3"/>
  <c r="H794" i="3"/>
  <c r="H561" i="3"/>
  <c r="H517" i="3"/>
  <c r="H1853" i="3"/>
  <c r="H1827" i="3"/>
  <c r="H1735" i="3"/>
  <c r="H1711" i="3"/>
  <c r="H1665" i="3"/>
  <c r="H1629" i="3"/>
  <c r="H1413" i="3"/>
  <c r="H1401" i="3"/>
  <c r="H1375" i="3"/>
  <c r="H1365" i="3"/>
  <c r="H1295" i="3"/>
  <c r="H1223" i="3"/>
  <c r="H1211" i="3"/>
  <c r="H1189" i="3"/>
  <c r="H1155" i="3"/>
  <c r="H1108" i="3"/>
  <c r="H1087" i="3"/>
  <c r="H1016" i="3"/>
  <c r="H957" i="3"/>
  <c r="H413" i="3"/>
  <c r="H361" i="3"/>
  <c r="H170" i="3"/>
  <c r="H1865" i="3"/>
  <c r="H1765" i="3"/>
  <c r="H1641" i="3"/>
  <c r="H1593" i="3"/>
  <c r="H1483" i="3"/>
  <c r="H1469" i="3"/>
  <c r="H1339" i="3"/>
  <c r="H1233" i="3"/>
  <c r="H737" i="3"/>
  <c r="J32" i="4"/>
  <c r="J33" i="4" s="1"/>
  <c r="G2758" i="3"/>
  <c r="F2754" i="3"/>
  <c r="G2745" i="3"/>
  <c r="F2741" i="3"/>
  <c r="G2728" i="3"/>
  <c r="F2724" i="3"/>
  <c r="G2711" i="3"/>
  <c r="F2707" i="3"/>
  <c r="H2698" i="3"/>
  <c r="G2694" i="3"/>
  <c r="F2690" i="3"/>
  <c r="G2681" i="3"/>
  <c r="F2677" i="3"/>
  <c r="G2664" i="3"/>
  <c r="F2660" i="3"/>
  <c r="G2647" i="3"/>
  <c r="F2643" i="3"/>
  <c r="H2634" i="3"/>
  <c r="G2630" i="3"/>
  <c r="F2626" i="3"/>
  <c r="G2621" i="3"/>
  <c r="G2612" i="3"/>
  <c r="G2602" i="3"/>
  <c r="F2597" i="3"/>
  <c r="F2592" i="3"/>
  <c r="G2575" i="3"/>
  <c r="G2570" i="3"/>
  <c r="G2558" i="3"/>
  <c r="F2546" i="3"/>
  <c r="G2533" i="3"/>
  <c r="G2527" i="3"/>
  <c r="H2528" i="3"/>
  <c r="G2398" i="3"/>
  <c r="G2749" i="3"/>
  <c r="G2732" i="3"/>
  <c r="G2715" i="3"/>
  <c r="F2711" i="3"/>
  <c r="G2698" i="3"/>
  <c r="F2694" i="3"/>
  <c r="G2685" i="3"/>
  <c r="F2681" i="3"/>
  <c r="G2668" i="3"/>
  <c r="F2664" i="3"/>
  <c r="G2651" i="3"/>
  <c r="F2647" i="3"/>
  <c r="G2634" i="3"/>
  <c r="F2630" i="3"/>
  <c r="F2621" i="3"/>
  <c r="F2612" i="3"/>
  <c r="F2602" i="3"/>
  <c r="H2586" i="3"/>
  <c r="G2586" i="3"/>
  <c r="F2580" i="3"/>
  <c r="F2575" i="3"/>
  <c r="G2569" i="3"/>
  <c r="H2569" i="3"/>
  <c r="F2569" i="3"/>
  <c r="F2563" i="3"/>
  <c r="G2546" i="3"/>
  <c r="F2539" i="3"/>
  <c r="F2526" i="3"/>
  <c r="G2526" i="3"/>
  <c r="H2526" i="3"/>
  <c r="G2501" i="3"/>
  <c r="G2492" i="3"/>
  <c r="F2758" i="3"/>
  <c r="F2745" i="3"/>
  <c r="F2728" i="3"/>
  <c r="H2818" i="3"/>
  <c r="H2814" i="3"/>
  <c r="H2810" i="3"/>
  <c r="H2806" i="3"/>
  <c r="H2802" i="3"/>
  <c r="H2798" i="3"/>
  <c r="H2790" i="3"/>
  <c r="H2786" i="3"/>
  <c r="H2782" i="3"/>
  <c r="H2774" i="3"/>
  <c r="G2766" i="3"/>
  <c r="F2762" i="3"/>
  <c r="G2753" i="3"/>
  <c r="F2749" i="3"/>
  <c r="G2736" i="3"/>
  <c r="F2732" i="3"/>
  <c r="G2719" i="3"/>
  <c r="F2715" i="3"/>
  <c r="G2702" i="3"/>
  <c r="F2698" i="3"/>
  <c r="G2689" i="3"/>
  <c r="F2685" i="3"/>
  <c r="G2672" i="3"/>
  <c r="F2668" i="3"/>
  <c r="G2655" i="3"/>
  <c r="F2651" i="3"/>
  <c r="G2638" i="3"/>
  <c r="F2634" i="3"/>
  <c r="G2625" i="3"/>
  <c r="G2616" i="3"/>
  <c r="G2591" i="3"/>
  <c r="H2558" i="3"/>
  <c r="G2551" i="3"/>
  <c r="H2545" i="3"/>
  <c r="F2532" i="3"/>
  <c r="F2525" i="3"/>
  <c r="F2518" i="3"/>
  <c r="F2474" i="3"/>
  <c r="G2778" i="3"/>
  <c r="H2778" i="3" s="1"/>
  <c r="G2774" i="3"/>
  <c r="G2770" i="3"/>
  <c r="F2766" i="3"/>
  <c r="G2757" i="3"/>
  <c r="F2753" i="3"/>
  <c r="G2740" i="3"/>
  <c r="F2736" i="3"/>
  <c r="G2723" i="3"/>
  <c r="F2719" i="3"/>
  <c r="H2710" i="3"/>
  <c r="G2706" i="3"/>
  <c r="F2702" i="3"/>
  <c r="F2689" i="3"/>
  <c r="G2676" i="3"/>
  <c r="F2672" i="3"/>
  <c r="G2659" i="3"/>
  <c r="H2659" i="3" s="1"/>
  <c r="F2655" i="3"/>
  <c r="H2646" i="3"/>
  <c r="G2642" i="3"/>
  <c r="F2638" i="3"/>
  <c r="G2629" i="3"/>
  <c r="F2625" i="3"/>
  <c r="F2616" i="3"/>
  <c r="G2606" i="3"/>
  <c r="G2601" i="3"/>
  <c r="G2596" i="3"/>
  <c r="F2591" i="3"/>
  <c r="F2585" i="3"/>
  <c r="G2574" i="3"/>
  <c r="G2568" i="3"/>
  <c r="H2525" i="3"/>
  <c r="G2525" i="3"/>
  <c r="G2518" i="3"/>
  <c r="F2706" i="3"/>
  <c r="F2693" i="3"/>
  <c r="H2693" i="3" s="1"/>
  <c r="F2676" i="3"/>
  <c r="G2663" i="3"/>
  <c r="F2659" i="3"/>
  <c r="G2646" i="3"/>
  <c r="F2642" i="3"/>
  <c r="G2633" i="3"/>
  <c r="F2629" i="3"/>
  <c r="G2620" i="3"/>
  <c r="F2606" i="3"/>
  <c r="F2601" i="3"/>
  <c r="F2596" i="3"/>
  <c r="G2579" i="3"/>
  <c r="F2574" i="3"/>
  <c r="F2568" i="3"/>
  <c r="G2562" i="3"/>
  <c r="G2557" i="3"/>
  <c r="H2557" i="3"/>
  <c r="G2550" i="3"/>
  <c r="G2545" i="3"/>
  <c r="G2524" i="3"/>
  <c r="F2507" i="3"/>
  <c r="F2499" i="3"/>
  <c r="G2482" i="3"/>
  <c r="F2473" i="3"/>
  <c r="F2450" i="3"/>
  <c r="G2406" i="3"/>
  <c r="G2710" i="3"/>
  <c r="G2697" i="3"/>
  <c r="G2680" i="3"/>
  <c r="G2765" i="3"/>
  <c r="F2761" i="3"/>
  <c r="G2748" i="3"/>
  <c r="F2744" i="3"/>
  <c r="G2731" i="3"/>
  <c r="F2727" i="3"/>
  <c r="H2718" i="3"/>
  <c r="G2714" i="3"/>
  <c r="F2710" i="3"/>
  <c r="G2701" i="3"/>
  <c r="G2684" i="3"/>
  <c r="F2680" i="3"/>
  <c r="G2667" i="3"/>
  <c r="F2663" i="3"/>
  <c r="G2650" i="3"/>
  <c r="F2646" i="3"/>
  <c r="G2637" i="3"/>
  <c r="F2633" i="3"/>
  <c r="F2620" i="3"/>
  <c r="G2590" i="3"/>
  <c r="F2579" i="3"/>
  <c r="F2562" i="3"/>
  <c r="F2550" i="3"/>
  <c r="H2550" i="3"/>
  <c r="F2531" i="3"/>
  <c r="F2506" i="3"/>
  <c r="G2462" i="3"/>
  <c r="G2449" i="3"/>
  <c r="H2449" i="3"/>
  <c r="F2449" i="3"/>
  <c r="G2439" i="3"/>
  <c r="F2439" i="3"/>
  <c r="H2440" i="3"/>
  <c r="H2439" i="3"/>
  <c r="F2427" i="3"/>
  <c r="G2405" i="3"/>
  <c r="F2748" i="3"/>
  <c r="G2718" i="3"/>
  <c r="F2701" i="3"/>
  <c r="G2688" i="3"/>
  <c r="F2684" i="3"/>
  <c r="G2671" i="3"/>
  <c r="F2667" i="3"/>
  <c r="H2658" i="3"/>
  <c r="G2654" i="3"/>
  <c r="F2650" i="3"/>
  <c r="G2641" i="3"/>
  <c r="F2637" i="3"/>
  <c r="G2624" i="3"/>
  <c r="F2615" i="3"/>
  <c r="G2610" i="3"/>
  <c r="G2605" i="3"/>
  <c r="H2595" i="3"/>
  <c r="F2590" i="3"/>
  <c r="G2584" i="3"/>
  <c r="F2573" i="3"/>
  <c r="G2567" i="3"/>
  <c r="F2556" i="3"/>
  <c r="G2544" i="3"/>
  <c r="G2537" i="3"/>
  <c r="F2537" i="3"/>
  <c r="F2523" i="3"/>
  <c r="H2506" i="3"/>
  <c r="G2506" i="3"/>
  <c r="F2498" i="3"/>
  <c r="G2481" i="3"/>
  <c r="F2461" i="3"/>
  <c r="F2765" i="3"/>
  <c r="G2735" i="3"/>
  <c r="F2714" i="3"/>
  <c r="F2769" i="3"/>
  <c r="F2752" i="3"/>
  <c r="F2735" i="3"/>
  <c r="F2718" i="3"/>
  <c r="G2709" i="3"/>
  <c r="H2709" i="3" s="1"/>
  <c r="G2692" i="3"/>
  <c r="H2692" i="3" s="1"/>
  <c r="F2688" i="3"/>
  <c r="G2675" i="3"/>
  <c r="F2671" i="3"/>
  <c r="G2658" i="3"/>
  <c r="F2654" i="3"/>
  <c r="G2645" i="3"/>
  <c r="F2641" i="3"/>
  <c r="G2628" i="3"/>
  <c r="F2624" i="3"/>
  <c r="F2610" i="3"/>
  <c r="F2605" i="3"/>
  <c r="G2600" i="3"/>
  <c r="G2595" i="3"/>
  <c r="H2590" i="3"/>
  <c r="H2578" i="3"/>
  <c r="G2573" i="3"/>
  <c r="H2574" i="3"/>
  <c r="H2573" i="3"/>
  <c r="F2549" i="3"/>
  <c r="F2544" i="3"/>
  <c r="F2515" i="3"/>
  <c r="F2497" i="3"/>
  <c r="F2437" i="3"/>
  <c r="G2752" i="3"/>
  <c r="F2731" i="3"/>
  <c r="G2705" i="3"/>
  <c r="G2817" i="3"/>
  <c r="G2813" i="3"/>
  <c r="G2809" i="3"/>
  <c r="H2809" i="3" s="1"/>
  <c r="G2805" i="3"/>
  <c r="G2801" i="3"/>
  <c r="G2797" i="3"/>
  <c r="G2793" i="3"/>
  <c r="G2789" i="3"/>
  <c r="G2785" i="3"/>
  <c r="G2781" i="3"/>
  <c r="G2777" i="3"/>
  <c r="G2773" i="3"/>
  <c r="G2756" i="3"/>
  <c r="G2739" i="3"/>
  <c r="G2722" i="3"/>
  <c r="F2705" i="3"/>
  <c r="G2760" i="3"/>
  <c r="F2756" i="3"/>
  <c r="G2743" i="3"/>
  <c r="F2739" i="3"/>
  <c r="H2730" i="3"/>
  <c r="G2726" i="3"/>
  <c r="F2722" i="3"/>
  <c r="G2713" i="3"/>
  <c r="G2696" i="3"/>
  <c r="H2696" i="3" s="1"/>
  <c r="F2692" i="3"/>
  <c r="G2679" i="3"/>
  <c r="F2675" i="3"/>
  <c r="H2666" i="3"/>
  <c r="G2662" i="3"/>
  <c r="F2658" i="3"/>
  <c r="G2649" i="3"/>
  <c r="F2645" i="3"/>
  <c r="G2632" i="3"/>
  <c r="F2628" i="3"/>
  <c r="F2619" i="3"/>
  <c r="H2614" i="3"/>
  <c r="H2583" i="3"/>
  <c r="G2578" i="3"/>
  <c r="H2566" i="3"/>
  <c r="F2561" i="3"/>
  <c r="H2555" i="3"/>
  <c r="G2536" i="3"/>
  <c r="G2515" i="3"/>
  <c r="H2516" i="3"/>
  <c r="H2497" i="3"/>
  <c r="H2498" i="3"/>
  <c r="G2497" i="3"/>
  <c r="G2459" i="3"/>
  <c r="H2460" i="3"/>
  <c r="H2459" i="3"/>
  <c r="F2459" i="3"/>
  <c r="F2760" i="3"/>
  <c r="F2743" i="3"/>
  <c r="H2734" i="3"/>
  <c r="G2730" i="3"/>
  <c r="F2726" i="3"/>
  <c r="G2717" i="3"/>
  <c r="F2713" i="3"/>
  <c r="G2700" i="3"/>
  <c r="F2696" i="3"/>
  <c r="G2683" i="3"/>
  <c r="F2679" i="3"/>
  <c r="H2670" i="3"/>
  <c r="G2666" i="3"/>
  <c r="F2662" i="3"/>
  <c r="G2653" i="3"/>
  <c r="F2649" i="3"/>
  <c r="G2636" i="3"/>
  <c r="F2632" i="3"/>
  <c r="G2614" i="3"/>
  <c r="G2609" i="3"/>
  <c r="H2594" i="3"/>
  <c r="F2589" i="3"/>
  <c r="G2583" i="3"/>
  <c r="F2578" i="3"/>
  <c r="G2572" i="3"/>
  <c r="G2543" i="3"/>
  <c r="G2529" i="3"/>
  <c r="F2522" i="3"/>
  <c r="F2514" i="3"/>
  <c r="G2514" i="3"/>
  <c r="H2514" i="3"/>
  <c r="H2479" i="3"/>
  <c r="F2424" i="3"/>
  <c r="G2764" i="3"/>
  <c r="G2747" i="3"/>
  <c r="G2768" i="3"/>
  <c r="F2764" i="3"/>
  <c r="G2751" i="3"/>
  <c r="F2747" i="3"/>
  <c r="H2738" i="3"/>
  <c r="G2734" i="3"/>
  <c r="F2730" i="3"/>
  <c r="G2721" i="3"/>
  <c r="F2717" i="3"/>
  <c r="G2704" i="3"/>
  <c r="F2700" i="3"/>
  <c r="G2687" i="3"/>
  <c r="F2683" i="3"/>
  <c r="H2674" i="3"/>
  <c r="G2670" i="3"/>
  <c r="F2666" i="3"/>
  <c r="G2657" i="3"/>
  <c r="F2653" i="3"/>
  <c r="G2640" i="3"/>
  <c r="F2636" i="3"/>
  <c r="F2623" i="3"/>
  <c r="H2618" i="3"/>
  <c r="F2614" i="3"/>
  <c r="F2609" i="3"/>
  <c r="G2604" i="3"/>
  <c r="G2594" i="3"/>
  <c r="H2577" i="3"/>
  <c r="F2566" i="3"/>
  <c r="H2567" i="3"/>
  <c r="H2554" i="3"/>
  <c r="G2548" i="3"/>
  <c r="F2543" i="3"/>
  <c r="H2535" i="3"/>
  <c r="F2529" i="3"/>
  <c r="F2513" i="3"/>
  <c r="F2504" i="3"/>
  <c r="F2487" i="3"/>
  <c r="F2434" i="3"/>
  <c r="G2615" i="3"/>
  <c r="G2619" i="3"/>
  <c r="G2623" i="3"/>
  <c r="F2493" i="3"/>
  <c r="G2502" i="3"/>
  <c r="G2521" i="3"/>
  <c r="H2435" i="3"/>
  <c r="G2493" i="3"/>
  <c r="F2512" i="3"/>
  <c r="F2540" i="3"/>
  <c r="F2583" i="3"/>
  <c r="G2587" i="3"/>
  <c r="F2600" i="3"/>
  <c r="F2489" i="3"/>
  <c r="F2508" i="3"/>
  <c r="G2517" i="3"/>
  <c r="G2508" i="3"/>
  <c r="G2522" i="3"/>
  <c r="F2466" i="3"/>
  <c r="F2471" i="3"/>
  <c r="F2584" i="3"/>
  <c r="G2588" i="3"/>
  <c r="F2481" i="3"/>
  <c r="F2490" i="3"/>
  <c r="F2495" i="3"/>
  <c r="G2509" i="3"/>
  <c r="F2576" i="3"/>
  <c r="G2580" i="3"/>
  <c r="G2538" i="3"/>
  <c r="F2551" i="3"/>
  <c r="F2510" i="3"/>
  <c r="F2524" i="3"/>
  <c r="G2555" i="3"/>
  <c r="F2482" i="3"/>
  <c r="F2501" i="3"/>
  <c r="F2396" i="3"/>
  <c r="G2413" i="3"/>
  <c r="G2424" i="3"/>
  <c r="G2429" i="3"/>
  <c r="G2434" i="3"/>
  <c r="G2444" i="3"/>
  <c r="H2434" i="3"/>
  <c r="F2599" i="3"/>
  <c r="F2603" i="3"/>
  <c r="F2607" i="3"/>
  <c r="F2611" i="3"/>
  <c r="G2772" i="3"/>
  <c r="H2772" i="3" s="1"/>
  <c r="F2768" i="3"/>
  <c r="G2755" i="3"/>
  <c r="F2751" i="3"/>
  <c r="H2742" i="3"/>
  <c r="G2738" i="3"/>
  <c r="F2734" i="3"/>
  <c r="G2725" i="3"/>
  <c r="F2721" i="3"/>
  <c r="G2708" i="3"/>
  <c r="F2704" i="3"/>
  <c r="G2691" i="3"/>
  <c r="F2687" i="3"/>
  <c r="H2678" i="3"/>
  <c r="G2674" i="3"/>
  <c r="F2670" i="3"/>
  <c r="G2661" i="3"/>
  <c r="F2657" i="3"/>
  <c r="G2644" i="3"/>
  <c r="F2640" i="3"/>
  <c r="G2627" i="3"/>
  <c r="G2618" i="3"/>
  <c r="F2604" i="3"/>
  <c r="F2588" i="3"/>
  <c r="G2560" i="3"/>
  <c r="H2478" i="3"/>
  <c r="G2478" i="3"/>
  <c r="F2457" i="3"/>
  <c r="F2423" i="3"/>
  <c r="G2380" i="3"/>
  <c r="F2346" i="3"/>
  <c r="G2759" i="3"/>
  <c r="H2759" i="3" s="1"/>
  <c r="G2742" i="3"/>
  <c r="G2712" i="3"/>
  <c r="G2695" i="3"/>
  <c r="G2678" i="3"/>
  <c r="G2665" i="3"/>
  <c r="G2648" i="3"/>
  <c r="F2644" i="3"/>
  <c r="G2631" i="3"/>
  <c r="F2627" i="3"/>
  <c r="F2618" i="3"/>
  <c r="G2613" i="3"/>
  <c r="G2598" i="3"/>
  <c r="G2582" i="3"/>
  <c r="F2582" i="3"/>
  <c r="G2577" i="3"/>
  <c r="F2571" i="3"/>
  <c r="F2560" i="3"/>
  <c r="G2554" i="3"/>
  <c r="F2542" i="3"/>
  <c r="G2542" i="3"/>
  <c r="H2542" i="3"/>
  <c r="H2543" i="3"/>
  <c r="G2534" i="3"/>
  <c r="F2528" i="3"/>
  <c r="F2521" i="3"/>
  <c r="G2494" i="3"/>
  <c r="G2486" i="3"/>
  <c r="G2468" i="3"/>
  <c r="F2433" i="3"/>
  <c r="G2422" i="3"/>
  <c r="G2341" i="3"/>
  <c r="F2738" i="3"/>
  <c r="G2729" i="3"/>
  <c r="F2725" i="3"/>
  <c r="F2708" i="3"/>
  <c r="F2691" i="3"/>
  <c r="F2674" i="3"/>
  <c r="F2661" i="3"/>
  <c r="G2763" i="3"/>
  <c r="F2759" i="3"/>
  <c r="H2750" i="3"/>
  <c r="G2746" i="3"/>
  <c r="F2742" i="3"/>
  <c r="G2733" i="3"/>
  <c r="F2729" i="3"/>
  <c r="G2716" i="3"/>
  <c r="F2712" i="3"/>
  <c r="G2699" i="3"/>
  <c r="H2699" i="3" s="1"/>
  <c r="F2695" i="3"/>
  <c r="H2686" i="3"/>
  <c r="G2682" i="3"/>
  <c r="F2678" i="3"/>
  <c r="G2669" i="3"/>
  <c r="F2665" i="3"/>
  <c r="G2652" i="3"/>
  <c r="F2648" i="3"/>
  <c r="G2635" i="3"/>
  <c r="F2631" i="3"/>
  <c r="G2622" i="3"/>
  <c r="F2613" i="3"/>
  <c r="G2608" i="3"/>
  <c r="F2598" i="3"/>
  <c r="G2593" i="3"/>
  <c r="F2593" i="3"/>
  <c r="H2593" i="3"/>
  <c r="H2587" i="3"/>
  <c r="F2534" i="3"/>
  <c r="G2511" i="3"/>
  <c r="H2511" i="3"/>
  <c r="H2512" i="3"/>
  <c r="F2511" i="3"/>
  <c r="F2455" i="3"/>
  <c r="G2720" i="3"/>
  <c r="F2716" i="3"/>
  <c r="G2703" i="3"/>
  <c r="F2699" i="3"/>
  <c r="H2690" i="3"/>
  <c r="G2686" i="3"/>
  <c r="F2682" i="3"/>
  <c r="G2673" i="3"/>
  <c r="F2669" i="3"/>
  <c r="G2656" i="3"/>
  <c r="F2652" i="3"/>
  <c r="G2639" i="3"/>
  <c r="F2635" i="3"/>
  <c r="H2626" i="3"/>
  <c r="F2622" i="3"/>
  <c r="G2617" i="3"/>
  <c r="F2608" i="3"/>
  <c r="F2587" i="3"/>
  <c r="F2581" i="3"/>
  <c r="G2564" i="3"/>
  <c r="G2553" i="3"/>
  <c r="F2553" i="3"/>
  <c r="F2547" i="3"/>
  <c r="G2541" i="3"/>
  <c r="H2541" i="3"/>
  <c r="F2520" i="3"/>
  <c r="F2485" i="3"/>
  <c r="F2467" i="3"/>
  <c r="F2454" i="3"/>
  <c r="F2444" i="3"/>
  <c r="F2410" i="3"/>
  <c r="G2354" i="3"/>
  <c r="F2266" i="3"/>
  <c r="G2741" i="3"/>
  <c r="F2737" i="3"/>
  <c r="G2724" i="3"/>
  <c r="F2720" i="3"/>
  <c r="G2707" i="3"/>
  <c r="F2703" i="3"/>
  <c r="G2690" i="3"/>
  <c r="F2686" i="3"/>
  <c r="G2677" i="3"/>
  <c r="F2673" i="3"/>
  <c r="G2660" i="3"/>
  <c r="F2656" i="3"/>
  <c r="G2643" i="3"/>
  <c r="F2639" i="3"/>
  <c r="G2626" i="3"/>
  <c r="F2617" i="3"/>
  <c r="G2592" i="3"/>
  <c r="G2581" i="3"/>
  <c r="F2570" i="3"/>
  <c r="F2564" i="3"/>
  <c r="F2527" i="3"/>
  <c r="G2510" i="3"/>
  <c r="F2502" i="3"/>
  <c r="G2485" i="3"/>
  <c r="H2454" i="3"/>
  <c r="G2454" i="3"/>
  <c r="G2329" i="3"/>
  <c r="F2313" i="3"/>
  <c r="G2565" i="3"/>
  <c r="G2556" i="3"/>
  <c r="F2552" i="3"/>
  <c r="G2539" i="3"/>
  <c r="G2535" i="3"/>
  <c r="G2530" i="3"/>
  <c r="G2483" i="3"/>
  <c r="H2483" i="3"/>
  <c r="F2469" i="3"/>
  <c r="G2464" i="3"/>
  <c r="F2419" i="3"/>
  <c r="F2414" i="3"/>
  <c r="G2409" i="3"/>
  <c r="H2390" i="3"/>
  <c r="G2365" i="3"/>
  <c r="F2365" i="3"/>
  <c r="H2365" i="3"/>
  <c r="F2357" i="3"/>
  <c r="F2348" i="3"/>
  <c r="F2334" i="3"/>
  <c r="G2303" i="3"/>
  <c r="H2303" i="3"/>
  <c r="F2275" i="3"/>
  <c r="F2255" i="3"/>
  <c r="F2234" i="3"/>
  <c r="G2234" i="3"/>
  <c r="H2234" i="3"/>
  <c r="H2235" i="3"/>
  <c r="G2022" i="3"/>
  <c r="F1999" i="3"/>
  <c r="G2408" i="3"/>
  <c r="F2402" i="3"/>
  <c r="G2396" i="3"/>
  <c r="G2390" i="3"/>
  <c r="G2384" i="3"/>
  <c r="F2372" i="3"/>
  <c r="G2334" i="3"/>
  <c r="F2169" i="3"/>
  <c r="G2402" i="3"/>
  <c r="F2390" i="3"/>
  <c r="F2384" i="3"/>
  <c r="G2377" i="3"/>
  <c r="F2317" i="3"/>
  <c r="G2310" i="3"/>
  <c r="F2302" i="3"/>
  <c r="F2262" i="3"/>
  <c r="F2253" i="3"/>
  <c r="F2243" i="3"/>
  <c r="G2178" i="3"/>
  <c r="F2146" i="3"/>
  <c r="F2082" i="3"/>
  <c r="G2487" i="3"/>
  <c r="G2477" i="3"/>
  <c r="G2473" i="3"/>
  <c r="F2468" i="3"/>
  <c r="F2463" i="3"/>
  <c r="G2458" i="3"/>
  <c r="G2453" i="3"/>
  <c r="G2448" i="3"/>
  <c r="H2438" i="3"/>
  <c r="G2418" i="3"/>
  <c r="F2413" i="3"/>
  <c r="G2389" i="3"/>
  <c r="F2377" i="3"/>
  <c r="H2378" i="3"/>
  <c r="G2363" i="3"/>
  <c r="F2363" i="3"/>
  <c r="H2364" i="3"/>
  <c r="F2347" i="3"/>
  <c r="F2340" i="3"/>
  <c r="G2333" i="3"/>
  <c r="F2325" i="3"/>
  <c r="F2293" i="3"/>
  <c r="F2272" i="3"/>
  <c r="G2189" i="3"/>
  <c r="F2177" i="3"/>
  <c r="G2157" i="3"/>
  <c r="F2145" i="3"/>
  <c r="H2145" i="3"/>
  <c r="G2145" i="3"/>
  <c r="G2169" i="3"/>
  <c r="F2182" i="3"/>
  <c r="G2200" i="3"/>
  <c r="F2212" i="3"/>
  <c r="G2240" i="3"/>
  <c r="G2272" i="3"/>
  <c r="G2277" i="3"/>
  <c r="G2293" i="3"/>
  <c r="G2324" i="3"/>
  <c r="G2357" i="3"/>
  <c r="F2376" i="3"/>
  <c r="F2151" i="3"/>
  <c r="G2164" i="3"/>
  <c r="F2176" i="3"/>
  <c r="F2188" i="3"/>
  <c r="F2246" i="3"/>
  <c r="F2257" i="3"/>
  <c r="F2288" i="3"/>
  <c r="G2298" i="3"/>
  <c r="F2304" i="3"/>
  <c r="F2230" i="3"/>
  <c r="G2304" i="3"/>
  <c r="G2314" i="3"/>
  <c r="F2320" i="3"/>
  <c r="G2372" i="3"/>
  <c r="F2428" i="3"/>
  <c r="G2432" i="3"/>
  <c r="F2492" i="3"/>
  <c r="G2496" i="3"/>
  <c r="F2252" i="3"/>
  <c r="G2262" i="3"/>
  <c r="F2278" i="3"/>
  <c r="F2289" i="3"/>
  <c r="F2127" i="3"/>
  <c r="F2134" i="3"/>
  <c r="H2146" i="3"/>
  <c r="F2158" i="3"/>
  <c r="F2165" i="3"/>
  <c r="G2170" i="3"/>
  <c r="F2183" i="3"/>
  <c r="G2201" i="3"/>
  <c r="F2213" i="3"/>
  <c r="G2218" i="3"/>
  <c r="F2224" i="3"/>
  <c r="G2230" i="3"/>
  <c r="F2241" i="3"/>
  <c r="G2273" i="3"/>
  <c r="F2283" i="3"/>
  <c r="F2294" i="3"/>
  <c r="G2152" i="3"/>
  <c r="F2196" i="3"/>
  <c r="G2213" i="3"/>
  <c r="F2247" i="3"/>
  <c r="F2268" i="3"/>
  <c r="G2278" i="3"/>
  <c r="G2289" i="3"/>
  <c r="G2294" i="3"/>
  <c r="F2310" i="3"/>
  <c r="G2325" i="3"/>
  <c r="G2344" i="3"/>
  <c r="G2358" i="3"/>
  <c r="F2368" i="3"/>
  <c r="G2394" i="3"/>
  <c r="F2420" i="3"/>
  <c r="F2113" i="3"/>
  <c r="F2121" i="3"/>
  <c r="G2128" i="3"/>
  <c r="F2147" i="3"/>
  <c r="G2225" i="3"/>
  <c r="G2236" i="3"/>
  <c r="G2242" i="3"/>
  <c r="F2258" i="3"/>
  <c r="F2263" i="3"/>
  <c r="F2274" i="3"/>
  <c r="F2305" i="3"/>
  <c r="F2166" i="3"/>
  <c r="G2184" i="3"/>
  <c r="H2184" i="3" s="1"/>
  <c r="F2202" i="3"/>
  <c r="G2208" i="3"/>
  <c r="F2219" i="3"/>
  <c r="F2231" i="3"/>
  <c r="G2274" i="3"/>
  <c r="F2300" i="3"/>
  <c r="G2340" i="3"/>
  <c r="G2172" i="3"/>
  <c r="F2197" i="3"/>
  <c r="G2202" i="3"/>
  <c r="F2214" i="3"/>
  <c r="G2248" i="3"/>
  <c r="F2295" i="3"/>
  <c r="G2300" i="3"/>
  <c r="F2316" i="3"/>
  <c r="F2336" i="3"/>
  <c r="F2364" i="3"/>
  <c r="F2408" i="3"/>
  <c r="G2122" i="3"/>
  <c r="G2136" i="3"/>
  <c r="G2154" i="3"/>
  <c r="F2160" i="3"/>
  <c r="G2197" i="3"/>
  <c r="F2209" i="3"/>
  <c r="G2214" i="3"/>
  <c r="G2226" i="3"/>
  <c r="G2264" i="3"/>
  <c r="F2285" i="3"/>
  <c r="F2311" i="3"/>
  <c r="G2336" i="3"/>
  <c r="F2355" i="3"/>
  <c r="G2364" i="3"/>
  <c r="F2369" i="3"/>
  <c r="F2167" i="3"/>
  <c r="F2185" i="3"/>
  <c r="F2191" i="3"/>
  <c r="G2209" i="3"/>
  <c r="F2232" i="3"/>
  <c r="F2341" i="3"/>
  <c r="F2374" i="3"/>
  <c r="F2400" i="3"/>
  <c r="G2404" i="3"/>
  <c r="F2464" i="3"/>
  <c r="G2142" i="3"/>
  <c r="F2149" i="3"/>
  <c r="G2161" i="3"/>
  <c r="F2180" i="3"/>
  <c r="G2185" i="3"/>
  <c r="F2227" i="3"/>
  <c r="G2232" i="3"/>
  <c r="F2238" i="3"/>
  <c r="F2244" i="3"/>
  <c r="F2249" i="3"/>
  <c r="F2260" i="3"/>
  <c r="F2270" i="3"/>
  <c r="G2137" i="3"/>
  <c r="F2155" i="3"/>
  <c r="G2180" i="3"/>
  <c r="G2192" i="3"/>
  <c r="F2221" i="3"/>
  <c r="G2244" i="3"/>
  <c r="G2260" i="3"/>
  <c r="F2276" i="3"/>
  <c r="G2296" i="3"/>
  <c r="G2312" i="3"/>
  <c r="G2317" i="3"/>
  <c r="G2337" i="3"/>
  <c r="G2346" i="3"/>
  <c r="F2356" i="3"/>
  <c r="G2360" i="3"/>
  <c r="F2392" i="3"/>
  <c r="F2204" i="3"/>
  <c r="F2228" i="3"/>
  <c r="G2276" i="3"/>
  <c r="F2292" i="3"/>
  <c r="G2356" i="3"/>
  <c r="F2388" i="3"/>
  <c r="G2392" i="3"/>
  <c r="F2452" i="3"/>
  <c r="G2456" i="3"/>
  <c r="F2516" i="3"/>
  <c r="G2520" i="3"/>
  <c r="F2150" i="3"/>
  <c r="G2168" i="3"/>
  <c r="F2181" i="3"/>
  <c r="G2186" i="3"/>
  <c r="F2193" i="3"/>
  <c r="G2228" i="3"/>
  <c r="G2233" i="3"/>
  <c r="F2239" i="3"/>
  <c r="G2281" i="3"/>
  <c r="G2292" i="3"/>
  <c r="F2308" i="3"/>
  <c r="G2328" i="3"/>
  <c r="F2333" i="3"/>
  <c r="G2125" i="3"/>
  <c r="F2138" i="3"/>
  <c r="G2144" i="3"/>
  <c r="G2150" i="3"/>
  <c r="F2163" i="3"/>
  <c r="G2181" i="3"/>
  <c r="F2199" i="3"/>
  <c r="F2211" i="3"/>
  <c r="G2216" i="3"/>
  <c r="F2222" i="3"/>
  <c r="F2245" i="3"/>
  <c r="G2250" i="3"/>
  <c r="G2505" i="3"/>
  <c r="F2496" i="3"/>
  <c r="F2491" i="3"/>
  <c r="H2486" i="3"/>
  <c r="F2477" i="3"/>
  <c r="H2472" i="3"/>
  <c r="G2463" i="3"/>
  <c r="F2458" i="3"/>
  <c r="F2453" i="3"/>
  <c r="F2448" i="3"/>
  <c r="F2443" i="3"/>
  <c r="F2438" i="3"/>
  <c r="G2433" i="3"/>
  <c r="H2428" i="3"/>
  <c r="F2418" i="3"/>
  <c r="G2407" i="3"/>
  <c r="F2407" i="3"/>
  <c r="H2408" i="3"/>
  <c r="G2401" i="3"/>
  <c r="F2389" i="3"/>
  <c r="H2389" i="3"/>
  <c r="F2383" i="3"/>
  <c r="F2371" i="3"/>
  <c r="G2362" i="3"/>
  <c r="G2347" i="3"/>
  <c r="H2348" i="3"/>
  <c r="F2309" i="3"/>
  <c r="F2282" i="3"/>
  <c r="G2282" i="3"/>
  <c r="H2282" i="3"/>
  <c r="H2283" i="3"/>
  <c r="G2261" i="3"/>
  <c r="F2210" i="3"/>
  <c r="H2519" i="3"/>
  <c r="G2585" i="3"/>
  <c r="H2585" i="3" s="1"/>
  <c r="G2576" i="3"/>
  <c r="F2572" i="3"/>
  <c r="G2559" i="3"/>
  <c r="F2555" i="3"/>
  <c r="H2546" i="3"/>
  <c r="F2538" i="3"/>
  <c r="F2519" i="3"/>
  <c r="F2505" i="3"/>
  <c r="G2500" i="3"/>
  <c r="G2491" i="3"/>
  <c r="H2481" i="3"/>
  <c r="G2472" i="3"/>
  <c r="H2467" i="3"/>
  <c r="H2462" i="3"/>
  <c r="G2443" i="3"/>
  <c r="H2443" i="3"/>
  <c r="G2438" i="3"/>
  <c r="G2428" i="3"/>
  <c r="F2401" i="3"/>
  <c r="G2395" i="3"/>
  <c r="F2395" i="3"/>
  <c r="H2396" i="3"/>
  <c r="H2388" i="3"/>
  <c r="G2376" i="3"/>
  <c r="G2371" i="3"/>
  <c r="H2362" i="3"/>
  <c r="F2261" i="3"/>
  <c r="G2108" i="3"/>
  <c r="G2100" i="3"/>
  <c r="G2589" i="3"/>
  <c r="G2563" i="3"/>
  <c r="F2559" i="3"/>
  <c r="F2533" i="3"/>
  <c r="G2528" i="3"/>
  <c r="G2519" i="3"/>
  <c r="F2500" i="3"/>
  <c r="F2486" i="3"/>
  <c r="F2472" i="3"/>
  <c r="H2457" i="3"/>
  <c r="G2442" i="3"/>
  <c r="H2437" i="3"/>
  <c r="G2423" i="3"/>
  <c r="H2423" i="3" s="1"/>
  <c r="G2412" i="3"/>
  <c r="F2406" i="3"/>
  <c r="H2406" i="3"/>
  <c r="G2388" i="3"/>
  <c r="H2370" i="3"/>
  <c r="F2370" i="3"/>
  <c r="G2370" i="3"/>
  <c r="F2354" i="3"/>
  <c r="H2354" i="3"/>
  <c r="H2355" i="3"/>
  <c r="G2339" i="3"/>
  <c r="F2339" i="3"/>
  <c r="H2340" i="3"/>
  <c r="F2332" i="3"/>
  <c r="F2324" i="3"/>
  <c r="G2299" i="3"/>
  <c r="F2299" i="3"/>
  <c r="H2299" i="3"/>
  <c r="H2300" i="3"/>
  <c r="G2270" i="3"/>
  <c r="F2240" i="3"/>
  <c r="F2198" i="3"/>
  <c r="F2175" i="3"/>
  <c r="G2476" i="3"/>
  <c r="G2467" i="3"/>
  <c r="F2462" i="3"/>
  <c r="G2457" i="3"/>
  <c r="G2452" i="3"/>
  <c r="F2447" i="3"/>
  <c r="F2442" i="3"/>
  <c r="G2437" i="3"/>
  <c r="H2427" i="3"/>
  <c r="H2422" i="3"/>
  <c r="G2417" i="3"/>
  <c r="F2412" i="3"/>
  <c r="F2394" i="3"/>
  <c r="F2382" i="3"/>
  <c r="G2361" i="3"/>
  <c r="F2353" i="3"/>
  <c r="G2345" i="3"/>
  <c r="G2338" i="3"/>
  <c r="G2308" i="3"/>
  <c r="F2291" i="3"/>
  <c r="G2280" i="3"/>
  <c r="F2110" i="3"/>
  <c r="G2597" i="3"/>
  <c r="G2571" i="3"/>
  <c r="F2567" i="3"/>
  <c r="G2532" i="3"/>
  <c r="G2523" i="3"/>
  <c r="H2524" i="3"/>
  <c r="F2509" i="3"/>
  <c r="G2504" i="3"/>
  <c r="H2499" i="3"/>
  <c r="G2495" i="3"/>
  <c r="G2490" i="3"/>
  <c r="F2476" i="3"/>
  <c r="H2461" i="3"/>
  <c r="F2432" i="3"/>
  <c r="F2417" i="3"/>
  <c r="G2400" i="3"/>
  <c r="G2382" i="3"/>
  <c r="H2383" i="3"/>
  <c r="F2375" i="3"/>
  <c r="F2361" i="3"/>
  <c r="F2338" i="3"/>
  <c r="F2269" i="3"/>
  <c r="G2249" i="3"/>
  <c r="G2206" i="3"/>
  <c r="G2153" i="3"/>
  <c r="G2461" i="3"/>
  <c r="G2427" i="3"/>
  <c r="F2422" i="3"/>
  <c r="F2411" i="3"/>
  <c r="F2405" i="3"/>
  <c r="H2405" i="3" s="1"/>
  <c r="G2387" i="3"/>
  <c r="F2387" i="3"/>
  <c r="G2381" i="3"/>
  <c r="G2368" i="3"/>
  <c r="F2360" i="3"/>
  <c r="G2352" i="3"/>
  <c r="G2330" i="3"/>
  <c r="F2323" i="3"/>
  <c r="F2314" i="3"/>
  <c r="F2307" i="3"/>
  <c r="G2297" i="3"/>
  <c r="F2279" i="3"/>
  <c r="F2259" i="3"/>
  <c r="F2205" i="3"/>
  <c r="G2078" i="3"/>
  <c r="G2513" i="3"/>
  <c r="F2494" i="3"/>
  <c r="G2489" i="3"/>
  <c r="G2480" i="3"/>
  <c r="G2471" i="3"/>
  <c r="G2466" i="3"/>
  <c r="H2456" i="3"/>
  <c r="G2451" i="3"/>
  <c r="F2451" i="3"/>
  <c r="G2446" i="3"/>
  <c r="G2441" i="3"/>
  <c r="G2436" i="3"/>
  <c r="G2416" i="3"/>
  <c r="F2399" i="3"/>
  <c r="F2393" i="3"/>
  <c r="G2386" i="3"/>
  <c r="F2381" i="3"/>
  <c r="H2381" i="3"/>
  <c r="F2352" i="3"/>
  <c r="F2343" i="3"/>
  <c r="F2337" i="3"/>
  <c r="F2330" i="3"/>
  <c r="H2331" i="3"/>
  <c r="F2322" i="3"/>
  <c r="G2313" i="3"/>
  <c r="F2229" i="3"/>
  <c r="F2217" i="3"/>
  <c r="G2217" i="3"/>
  <c r="H2217" i="3" s="1"/>
  <c r="H2218" i="3"/>
  <c r="F2130" i="3"/>
  <c r="F2480" i="3"/>
  <c r="F2475" i="3"/>
  <c r="G2470" i="3"/>
  <c r="F2456" i="3"/>
  <c r="H2450" i="3"/>
  <c r="F2446" i="3"/>
  <c r="F2441" i="3"/>
  <c r="F2436" i="3"/>
  <c r="F2431" i="3"/>
  <c r="F2426" i="3"/>
  <c r="F2421" i="3"/>
  <c r="F2416" i="3"/>
  <c r="H2410" i="3"/>
  <c r="F2404" i="3"/>
  <c r="G2399" i="3"/>
  <c r="H2399" i="3"/>
  <c r="G2393" i="3"/>
  <c r="F2386" i="3"/>
  <c r="G2374" i="3"/>
  <c r="F2367" i="3"/>
  <c r="F2359" i="3"/>
  <c r="H2287" i="3"/>
  <c r="H2195" i="3"/>
  <c r="G2549" i="3"/>
  <c r="G2540" i="3"/>
  <c r="F2536" i="3"/>
  <c r="F2517" i="3"/>
  <c r="G2512" i="3"/>
  <c r="G2503" i="3"/>
  <c r="F2503" i="3"/>
  <c r="G2498" i="3"/>
  <c r="G2484" i="3"/>
  <c r="F2470" i="3"/>
  <c r="G2465" i="3"/>
  <c r="G2460" i="3"/>
  <c r="G2450" i="3"/>
  <c r="G2431" i="3"/>
  <c r="G2426" i="3"/>
  <c r="G2421" i="3"/>
  <c r="F2380" i="3"/>
  <c r="G2351" i="3"/>
  <c r="H2352" i="3"/>
  <c r="F2351" i="3"/>
  <c r="H2351" i="3"/>
  <c r="F2329" i="3"/>
  <c r="H2329" i="3"/>
  <c r="F2321" i="3"/>
  <c r="G2321" i="3"/>
  <c r="H2321" i="3"/>
  <c r="F2296" i="3"/>
  <c r="F2287" i="3"/>
  <c r="G2266" i="3"/>
  <c r="G2257" i="3"/>
  <c r="F2215" i="3"/>
  <c r="G2194" i="3"/>
  <c r="H2194" i="3"/>
  <c r="F2194" i="3"/>
  <c r="G2162" i="3"/>
  <c r="G2531" i="3"/>
  <c r="H2488" i="3"/>
  <c r="F2484" i="3"/>
  <c r="F2465" i="3"/>
  <c r="F2460" i="3"/>
  <c r="G2430" i="3"/>
  <c r="G2425" i="3"/>
  <c r="H2415" i="3"/>
  <c r="G2410" i="3"/>
  <c r="H2411" i="3"/>
  <c r="F2398" i="3"/>
  <c r="H2398" i="3"/>
  <c r="G2373" i="3"/>
  <c r="F2358" i="3"/>
  <c r="F2350" i="3"/>
  <c r="G2342" i="3"/>
  <c r="F2335" i="3"/>
  <c r="G2320" i="3"/>
  <c r="F2277" i="3"/>
  <c r="G2256" i="3"/>
  <c r="G2507" i="3"/>
  <c r="H2507" i="3"/>
  <c r="G2488" i="3"/>
  <c r="G2479" i="3"/>
  <c r="F2479" i="3"/>
  <c r="G2474" i="3"/>
  <c r="G2455" i="3"/>
  <c r="H2455" i="3"/>
  <c r="G2445" i="3"/>
  <c r="G2440" i="3"/>
  <c r="F2435" i="3"/>
  <c r="F2430" i="3"/>
  <c r="F2425" i="3"/>
  <c r="G2420" i="3"/>
  <c r="G2415" i="3"/>
  <c r="F2415" i="3"/>
  <c r="F2403" i="3"/>
  <c r="G2397" i="3"/>
  <c r="F2391" i="3"/>
  <c r="F2385" i="3"/>
  <c r="G2379" i="3"/>
  <c r="H2380" i="3"/>
  <c r="F2379" i="3"/>
  <c r="H2379" i="3"/>
  <c r="F2373" i="3"/>
  <c r="F2366" i="3"/>
  <c r="F2342" i="3"/>
  <c r="G2286" i="3"/>
  <c r="F2286" i="3"/>
  <c r="H2286" i="3"/>
  <c r="F2256" i="3"/>
  <c r="G2245" i="3"/>
  <c r="G2138" i="3"/>
  <c r="G2611" i="3"/>
  <c r="G2607" i="3"/>
  <c r="G2603" i="3"/>
  <c r="G2599" i="3"/>
  <c r="F2595" i="3"/>
  <c r="F2565" i="3"/>
  <c r="G2561" i="3"/>
  <c r="G2552" i="3"/>
  <c r="F2548" i="3"/>
  <c r="F2535" i="3"/>
  <c r="F2530" i="3"/>
  <c r="G2516" i="3"/>
  <c r="F2488" i="3"/>
  <c r="F2483" i="3"/>
  <c r="G2469" i="3"/>
  <c r="H2464" i="3"/>
  <c r="F2445" i="3"/>
  <c r="F2440" i="3"/>
  <c r="H2430" i="3"/>
  <c r="G2414" i="3"/>
  <c r="F2409" i="3"/>
  <c r="F2397" i="3"/>
  <c r="H2391" i="3"/>
  <c r="G2385" i="3"/>
  <c r="G2378" i="3"/>
  <c r="G2366" i="3"/>
  <c r="G2349" i="3"/>
  <c r="F2349" i="3"/>
  <c r="F2327" i="3"/>
  <c r="G2319" i="3"/>
  <c r="H2319" i="3"/>
  <c r="F2319" i="3"/>
  <c r="H2320" i="3"/>
  <c r="F2303" i="3"/>
  <c r="G2265" i="3"/>
  <c r="G2205" i="3"/>
  <c r="G2187" i="3"/>
  <c r="F2187" i="3"/>
  <c r="G2110" i="3"/>
  <c r="F2081" i="3"/>
  <c r="F2073" i="3"/>
  <c r="F2033" i="3"/>
  <c r="F2021" i="3"/>
  <c r="G2011" i="3"/>
  <c r="F1998" i="3"/>
  <c r="G1942" i="3"/>
  <c r="G1930" i="3"/>
  <c r="G1862" i="3"/>
  <c r="F2318" i="3"/>
  <c r="G2318" i="3"/>
  <c r="F2297" i="3"/>
  <c r="G2287" i="3"/>
  <c r="H2288" i="3"/>
  <c r="H2276" i="3"/>
  <c r="G2271" i="3"/>
  <c r="F2271" i="3"/>
  <c r="H2271" i="3"/>
  <c r="H2272" i="3"/>
  <c r="F2250" i="3"/>
  <c r="G2222" i="3"/>
  <c r="G2211" i="3"/>
  <c r="H2211" i="3"/>
  <c r="G2163" i="3"/>
  <c r="H2164" i="3"/>
  <c r="H2163" i="3"/>
  <c r="F2125" i="3"/>
  <c r="G2117" i="3"/>
  <c r="F2109" i="3"/>
  <c r="G2109" i="3"/>
  <c r="H2109" i="3"/>
  <c r="H2110" i="3"/>
  <c r="F2091" i="3"/>
  <c r="F2062" i="3"/>
  <c r="F2041" i="3"/>
  <c r="F1997" i="3"/>
  <c r="G1987" i="3"/>
  <c r="G2499" i="3"/>
  <c r="G2435" i="3"/>
  <c r="H2360" i="3"/>
  <c r="F2281" i="3"/>
  <c r="H2270" i="3"/>
  <c r="H2265" i="3"/>
  <c r="H2260" i="3"/>
  <c r="H2249" i="3"/>
  <c r="H2244" i="3"/>
  <c r="G2239" i="3"/>
  <c r="H2239" i="3"/>
  <c r="F2233" i="3"/>
  <c r="H2215" i="3"/>
  <c r="H2210" i="3"/>
  <c r="G2198" i="3"/>
  <c r="G2193" i="3"/>
  <c r="F2186" i="3"/>
  <c r="F2174" i="3"/>
  <c r="F2168" i="3"/>
  <c r="G2143" i="3"/>
  <c r="F2143" i="3"/>
  <c r="H2143" i="3"/>
  <c r="H2144" i="3"/>
  <c r="H2124" i="3"/>
  <c r="H2117" i="3"/>
  <c r="F2117" i="3"/>
  <c r="F2079" i="3"/>
  <c r="F2051" i="3"/>
  <c r="H2327" i="3"/>
  <c r="G2323" i="3"/>
  <c r="H2307" i="3"/>
  <c r="G2302" i="3"/>
  <c r="H2280" i="3"/>
  <c r="G2255" i="3"/>
  <c r="H2255" i="3"/>
  <c r="H2256" i="3"/>
  <c r="G2174" i="3"/>
  <c r="F2162" i="3"/>
  <c r="H2162" i="3"/>
  <c r="G2131" i="3"/>
  <c r="F2131" i="3"/>
  <c r="F2124" i="3"/>
  <c r="F2116" i="3"/>
  <c r="F2090" i="3"/>
  <c r="F2061" i="3"/>
  <c r="F2050" i="3"/>
  <c r="F1985" i="3"/>
  <c r="F1953" i="3"/>
  <c r="F2265" i="3"/>
  <c r="H2254" i="3"/>
  <c r="G2221" i="3"/>
  <c r="H2221" i="3" s="1"/>
  <c r="G2215" i="3"/>
  <c r="H2216" i="3"/>
  <c r="G2210" i="3"/>
  <c r="H2198" i="3"/>
  <c r="H2199" i="3"/>
  <c r="F2137" i="3"/>
  <c r="F2099" i="3"/>
  <c r="F2089" i="3"/>
  <c r="G2070" i="3"/>
  <c r="F2083" i="3"/>
  <c r="F2096" i="3"/>
  <c r="H2070" i="3"/>
  <c r="G2288" i="3"/>
  <c r="F2344" i="3"/>
  <c r="G2348" i="3"/>
  <c r="F2101" i="3"/>
  <c r="G2105" i="3"/>
  <c r="F2118" i="3"/>
  <c r="H2071" i="3"/>
  <c r="G2212" i="3"/>
  <c r="G2229" i="3"/>
  <c r="G2246" i="3"/>
  <c r="G2080" i="3"/>
  <c r="F2093" i="3"/>
  <c r="G2332" i="3"/>
  <c r="F2119" i="3"/>
  <c r="F2132" i="3"/>
  <c r="F2192" i="3"/>
  <c r="G2196" i="3"/>
  <c r="F2094" i="3"/>
  <c r="G2098" i="3"/>
  <c r="F2312" i="3"/>
  <c r="G2316" i="3"/>
  <c r="G2090" i="3"/>
  <c r="F2103" i="3"/>
  <c r="F2112" i="3"/>
  <c r="G2116" i="3"/>
  <c r="G2133" i="3"/>
  <c r="G2176" i="3"/>
  <c r="F2236" i="3"/>
  <c r="F2057" i="3"/>
  <c r="G2061" i="3"/>
  <c r="F2070" i="3"/>
  <c r="F2100" i="3"/>
  <c r="G2104" i="3"/>
  <c r="G2121" i="3"/>
  <c r="G2049" i="3"/>
  <c r="F2007" i="3"/>
  <c r="F1939" i="3"/>
  <c r="G1894" i="3"/>
  <c r="G2447" i="3"/>
  <c r="H2447" i="3" s="1"/>
  <c r="G2383" i="3"/>
  <c r="G2369" i="3"/>
  <c r="H2350" i="3"/>
  <c r="G2322" i="3"/>
  <c r="H2322" i="3"/>
  <c r="G2307" i="3"/>
  <c r="F2301" i="3"/>
  <c r="G2301" i="3"/>
  <c r="F2254" i="3"/>
  <c r="G2254" i="3"/>
  <c r="G2238" i="3"/>
  <c r="G2227" i="3"/>
  <c r="H2227" i="3" s="1"/>
  <c r="H2228" i="3"/>
  <c r="F2203" i="3"/>
  <c r="F2173" i="3"/>
  <c r="G2173" i="3"/>
  <c r="F2161" i="3"/>
  <c r="H2161" i="3"/>
  <c r="H2154" i="3"/>
  <c r="F2142" i="3"/>
  <c r="G2130" i="3"/>
  <c r="H2130" i="3"/>
  <c r="G2123" i="3"/>
  <c r="F2123" i="3"/>
  <c r="H2123" i="3"/>
  <c r="F2098" i="3"/>
  <c r="F2078" i="3"/>
  <c r="F2059" i="3"/>
  <c r="F1991" i="3"/>
  <c r="F1983" i="3"/>
  <c r="F1963" i="3"/>
  <c r="F1951" i="3"/>
  <c r="H2359" i="3"/>
  <c r="G2350" i="3"/>
  <c r="H2345" i="3"/>
  <c r="G2326" i="3"/>
  <c r="G2306" i="3"/>
  <c r="G2291" i="3"/>
  <c r="H2292" i="3"/>
  <c r="H2279" i="3"/>
  <c r="G2275" i="3"/>
  <c r="H2275" i="3"/>
  <c r="H2253" i="3"/>
  <c r="H2179" i="3"/>
  <c r="F2115" i="3"/>
  <c r="F2107" i="3"/>
  <c r="G2097" i="3"/>
  <c r="G2087" i="3"/>
  <c r="H2087" i="3"/>
  <c r="H2088" i="3"/>
  <c r="F2087" i="3"/>
  <c r="F2058" i="3"/>
  <c r="F2038" i="3"/>
  <c r="F1994" i="3"/>
  <c r="F1982" i="3"/>
  <c r="G1857" i="3"/>
  <c r="G2391" i="3"/>
  <c r="F2378" i="3"/>
  <c r="G2355" i="3"/>
  <c r="F2331" i="3"/>
  <c r="F2326" i="3"/>
  <c r="F2306" i="3"/>
  <c r="G2290" i="3"/>
  <c r="G2285" i="3"/>
  <c r="G2253" i="3"/>
  <c r="F2237" i="3"/>
  <c r="G2237" i="3"/>
  <c r="F2226" i="3"/>
  <c r="G2179" i="3"/>
  <c r="F2179" i="3"/>
  <c r="H2180" i="3"/>
  <c r="F2154" i="3"/>
  <c r="F2148" i="3"/>
  <c r="F2141" i="3"/>
  <c r="F2129" i="3"/>
  <c r="G2129" i="3"/>
  <c r="F2122" i="3"/>
  <c r="G2114" i="3"/>
  <c r="F2106" i="3"/>
  <c r="G2106" i="3"/>
  <c r="H2106" i="3"/>
  <c r="F2097" i="3"/>
  <c r="G2077" i="3"/>
  <c r="F1937" i="3"/>
  <c r="G2359" i="3"/>
  <c r="F2345" i="3"/>
  <c r="F2290" i="3"/>
  <c r="G2279" i="3"/>
  <c r="G2269" i="3"/>
  <c r="G2259" i="3"/>
  <c r="G2243" i="3"/>
  <c r="F2190" i="3"/>
  <c r="G2190" i="3"/>
  <c r="G2141" i="3"/>
  <c r="F2135" i="3"/>
  <c r="F2114" i="3"/>
  <c r="F2105" i="3"/>
  <c r="G2046" i="3"/>
  <c r="F2027" i="3"/>
  <c r="F2017" i="3"/>
  <c r="G1903" i="3"/>
  <c r="F2178" i="3"/>
  <c r="H2178" i="3"/>
  <c r="G2159" i="3"/>
  <c r="H2160" i="3"/>
  <c r="F2159" i="3"/>
  <c r="F2153" i="3"/>
  <c r="H2153" i="3"/>
  <c r="G2035" i="3"/>
  <c r="F2026" i="3"/>
  <c r="G1947" i="3"/>
  <c r="G2403" i="3"/>
  <c r="G2335" i="3"/>
  <c r="H2335" i="3"/>
  <c r="H2336" i="3"/>
  <c r="G2315" i="3"/>
  <c r="H2315" i="3" s="1"/>
  <c r="F2315" i="3"/>
  <c r="G2305" i="3"/>
  <c r="H2305" i="3"/>
  <c r="G2258" i="3"/>
  <c r="H2258" i="3"/>
  <c r="F2242" i="3"/>
  <c r="H2242" i="3"/>
  <c r="F2225" i="3"/>
  <c r="H2225" i="3"/>
  <c r="G2207" i="3"/>
  <c r="F2207" i="3"/>
  <c r="H2207" i="3"/>
  <c r="H2208" i="3"/>
  <c r="G2171" i="3"/>
  <c r="F2171" i="3"/>
  <c r="G2147" i="3"/>
  <c r="H2147" i="3"/>
  <c r="F2140" i="3"/>
  <c r="G2134" i="3"/>
  <c r="G2113" i="3"/>
  <c r="F2104" i="3"/>
  <c r="F2095" i="3"/>
  <c r="F2067" i="3"/>
  <c r="G1959" i="3"/>
  <c r="H2206" i="3"/>
  <c r="F2189" i="3"/>
  <c r="G2177" i="3"/>
  <c r="H2177" i="3"/>
  <c r="G2120" i="3"/>
  <c r="H2120" i="3" s="1"/>
  <c r="F2075" i="3"/>
  <c r="G2066" i="3"/>
  <c r="F1934" i="3"/>
  <c r="H2500" i="3"/>
  <c r="G2475" i="3"/>
  <c r="H2436" i="3"/>
  <c r="G2411" i="3"/>
  <c r="G2353" i="3"/>
  <c r="G2309" i="3"/>
  <c r="G2283" i="3"/>
  <c r="F2273" i="3"/>
  <c r="H2267" i="3"/>
  <c r="H2246" i="3"/>
  <c r="G2241" i="3"/>
  <c r="H2241" i="3"/>
  <c r="G2235" i="3"/>
  <c r="F2235" i="3"/>
  <c r="F2218" i="3"/>
  <c r="F2201" i="3"/>
  <c r="H2188" i="3"/>
  <c r="F2170" i="3"/>
  <c r="H2170" i="3"/>
  <c r="G2158" i="3"/>
  <c r="H2134" i="3"/>
  <c r="H2135" i="3"/>
  <c r="H2127" i="3"/>
  <c r="G2094" i="3"/>
  <c r="F1979" i="3"/>
  <c r="F1933" i="3"/>
  <c r="F2267" i="3"/>
  <c r="H2262" i="3"/>
  <c r="F2206" i="3"/>
  <c r="G2195" i="3"/>
  <c r="F2195" i="3"/>
  <c r="G2146" i="3"/>
  <c r="F2139" i="3"/>
  <c r="F2111" i="3"/>
  <c r="F2074" i="3"/>
  <c r="F2065" i="3"/>
  <c r="F2014" i="3"/>
  <c r="F1957" i="3"/>
  <c r="G2419" i="3"/>
  <c r="G2367" i="3"/>
  <c r="F2362" i="3"/>
  <c r="G2343" i="3"/>
  <c r="F2298" i="3"/>
  <c r="G2251" i="3"/>
  <c r="F2251" i="3"/>
  <c r="G2223" i="3"/>
  <c r="H2224" i="3"/>
  <c r="F2223" i="3"/>
  <c r="H2205" i="3"/>
  <c r="F2164" i="3"/>
  <c r="F2157" i="3"/>
  <c r="G2151" i="3"/>
  <c r="H2152" i="3"/>
  <c r="H2138" i="3"/>
  <c r="F2133" i="3"/>
  <c r="F2126" i="3"/>
  <c r="G2126" i="3"/>
  <c r="G2093" i="3"/>
  <c r="F2049" i="3"/>
  <c r="F2013" i="3"/>
  <c r="F1921" i="3"/>
  <c r="H2091" i="3"/>
  <c r="G2083" i="3"/>
  <c r="G2074" i="3"/>
  <c r="G2057" i="3"/>
  <c r="F2053" i="3"/>
  <c r="F2035" i="3"/>
  <c r="G2030" i="3"/>
  <c r="F2016" i="3"/>
  <c r="F2011" i="3"/>
  <c r="G2006" i="3"/>
  <c r="F1996" i="3"/>
  <c r="G1976" i="3"/>
  <c r="G1966" i="3"/>
  <c r="G1950" i="3"/>
  <c r="G1938" i="3"/>
  <c r="F1932" i="3"/>
  <c r="G1926" i="3"/>
  <c r="G1920" i="3"/>
  <c r="F1914" i="3"/>
  <c r="G1900" i="3"/>
  <c r="G1893" i="3"/>
  <c r="F1893" i="3"/>
  <c r="H1893" i="3"/>
  <c r="F1886" i="3"/>
  <c r="H1886" i="3"/>
  <c r="F1858" i="3"/>
  <c r="H1849" i="3"/>
  <c r="F1849" i="3"/>
  <c r="G1849" i="3"/>
  <c r="F1814" i="3"/>
  <c r="F1803" i="3"/>
  <c r="G1790" i="3"/>
  <c r="F2044" i="3"/>
  <c r="G2039" i="3"/>
  <c r="F2030" i="3"/>
  <c r="F2025" i="3"/>
  <c r="G2020" i="3"/>
  <c r="F2006" i="3"/>
  <c r="F2001" i="3"/>
  <c r="G1986" i="3"/>
  <c r="F1981" i="3"/>
  <c r="G1971" i="3"/>
  <c r="F1966" i="3"/>
  <c r="G1960" i="3"/>
  <c r="G1955" i="3"/>
  <c r="F1950" i="3"/>
  <c r="F1944" i="3"/>
  <c r="F1938" i="3"/>
  <c r="F1926" i="3"/>
  <c r="F1920" i="3"/>
  <c r="F1885" i="3"/>
  <c r="G1878" i="3"/>
  <c r="G1858" i="3"/>
  <c r="F1802" i="3"/>
  <c r="G2219" i="3"/>
  <c r="H2219" i="3" s="1"/>
  <c r="F2172" i="3"/>
  <c r="G2155" i="3"/>
  <c r="H2116" i="3"/>
  <c r="G2112" i="3"/>
  <c r="F2108" i="3"/>
  <c r="H2099" i="3"/>
  <c r="G2091" i="3"/>
  <c r="G2082" i="3"/>
  <c r="G2065" i="3"/>
  <c r="G2048" i="3"/>
  <c r="F2039" i="3"/>
  <c r="F2020" i="3"/>
  <c r="H2010" i="3"/>
  <c r="G2001" i="3"/>
  <c r="F1986" i="3"/>
  <c r="G1981" i="3"/>
  <c r="F1971" i="3"/>
  <c r="F1960" i="3"/>
  <c r="F1955" i="3"/>
  <c r="G1931" i="3"/>
  <c r="F1913" i="3"/>
  <c r="F1907" i="3"/>
  <c r="F1899" i="3"/>
  <c r="H1877" i="3"/>
  <c r="F1877" i="3"/>
  <c r="G1877" i="3"/>
  <c r="F1867" i="3"/>
  <c r="G1847" i="3"/>
  <c r="F1847" i="3"/>
  <c r="H1847" i="3"/>
  <c r="H1848" i="3"/>
  <c r="G1801" i="3"/>
  <c r="G1683" i="3"/>
  <c r="G2095" i="3"/>
  <c r="H2090" i="3"/>
  <c r="G2086" i="3"/>
  <c r="G2069" i="3"/>
  <c r="G2052" i="3"/>
  <c r="F2048" i="3"/>
  <c r="G2034" i="3"/>
  <c r="G2015" i="3"/>
  <c r="F2010" i="3"/>
  <c r="F2005" i="3"/>
  <c r="G2000" i="3"/>
  <c r="G1995" i="3"/>
  <c r="G1990" i="3"/>
  <c r="H1986" i="3"/>
  <c r="G1975" i="3"/>
  <c r="F1949" i="3"/>
  <c r="G1943" i="3"/>
  <c r="F1931" i="3"/>
  <c r="G1919" i="3"/>
  <c r="G1876" i="3"/>
  <c r="H1857" i="3"/>
  <c r="F1857" i="3"/>
  <c r="H1858" i="3"/>
  <c r="F1846" i="3"/>
  <c r="G1822" i="3"/>
  <c r="G1775" i="3"/>
  <c r="G2099" i="3"/>
  <c r="F2086" i="3"/>
  <c r="G2073" i="3"/>
  <c r="F2069" i="3"/>
  <c r="H2060" i="3"/>
  <c r="G2056" i="3"/>
  <c r="F2052" i="3"/>
  <c r="F2043" i="3"/>
  <c r="G2038" i="3"/>
  <c r="F2034" i="3"/>
  <c r="F2029" i="3"/>
  <c r="G2024" i="3"/>
  <c r="H2024" i="3" s="1"/>
  <c r="F2015" i="3"/>
  <c r="G2010" i="3"/>
  <c r="F2000" i="3"/>
  <c r="F1995" i="3"/>
  <c r="F1990" i="3"/>
  <c r="H1985" i="3"/>
  <c r="F1980" i="3"/>
  <c r="F1975" i="3"/>
  <c r="F1965" i="3"/>
  <c r="H1959" i="3"/>
  <c r="G1949" i="3"/>
  <c r="H1949" i="3"/>
  <c r="F1943" i="3"/>
  <c r="H1930" i="3"/>
  <c r="F1925" i="3"/>
  <c r="H1919" i="3"/>
  <c r="G1891" i="3"/>
  <c r="F1884" i="3"/>
  <c r="G2295" i="3"/>
  <c r="G2252" i="3"/>
  <c r="F2248" i="3"/>
  <c r="G2231" i="3"/>
  <c r="H2192" i="3"/>
  <c r="G2188" i="3"/>
  <c r="F2184" i="3"/>
  <c r="G2167" i="3"/>
  <c r="G2124" i="3"/>
  <c r="F2120" i="3"/>
  <c r="G2103" i="3"/>
  <c r="H2098" i="3"/>
  <c r="H2081" i="3"/>
  <c r="G2060" i="3"/>
  <c r="F2056" i="3"/>
  <c r="G2043" i="3"/>
  <c r="G2029" i="3"/>
  <c r="F2024" i="3"/>
  <c r="G2019" i="3"/>
  <c r="H2004" i="3"/>
  <c r="H1994" i="3"/>
  <c r="G1970" i="3"/>
  <c r="H1964" i="3"/>
  <c r="G1954" i="3"/>
  <c r="H1954" i="3" s="1"/>
  <c r="G1937" i="3"/>
  <c r="H1938" i="3"/>
  <c r="G1912" i="3"/>
  <c r="F1906" i="3"/>
  <c r="G1906" i="3"/>
  <c r="F1898" i="3"/>
  <c r="F1866" i="3"/>
  <c r="G1866" i="3"/>
  <c r="F1856" i="3"/>
  <c r="G1798" i="3"/>
  <c r="G2107" i="3"/>
  <c r="G2081" i="3"/>
  <c r="F2077" i="3"/>
  <c r="G2064" i="3"/>
  <c r="F2060" i="3"/>
  <c r="F2047" i="3"/>
  <c r="F2019" i="3"/>
  <c r="G2014" i="3"/>
  <c r="G2009" i="3"/>
  <c r="F2009" i="3"/>
  <c r="G2004" i="3"/>
  <c r="G1994" i="3"/>
  <c r="G1985" i="3"/>
  <c r="G1974" i="3"/>
  <c r="F1970" i="3"/>
  <c r="G1964" i="3"/>
  <c r="H1960" i="3"/>
  <c r="F1959" i="3"/>
  <c r="F1954" i="3"/>
  <c r="G1948" i="3"/>
  <c r="G1936" i="3"/>
  <c r="H1931" i="3"/>
  <c r="F1930" i="3"/>
  <c r="F1918" i="3"/>
  <c r="G1918" i="3"/>
  <c r="F1905" i="3"/>
  <c r="G1898" i="3"/>
  <c r="F1883" i="3"/>
  <c r="F1875" i="3"/>
  <c r="G1875" i="3"/>
  <c r="H1876" i="3"/>
  <c r="G1843" i="3"/>
  <c r="F1786" i="3"/>
  <c r="G2175" i="3"/>
  <c r="G2166" i="3"/>
  <c r="G2149" i="3"/>
  <c r="G2132" i="3"/>
  <c r="F2128" i="3"/>
  <c r="G2111" i="3"/>
  <c r="G2102" i="3"/>
  <c r="H2089" i="3"/>
  <c r="G2085" i="3"/>
  <c r="G2068" i="3"/>
  <c r="F2064" i="3"/>
  <c r="G2047" i="3"/>
  <c r="G2042" i="3"/>
  <c r="G2028" i="3"/>
  <c r="H2023" i="3"/>
  <c r="H2008" i="3"/>
  <c r="F2004" i="3"/>
  <c r="F1989" i="3"/>
  <c r="G1984" i="3"/>
  <c r="F1974" i="3"/>
  <c r="H1958" i="3"/>
  <c r="G1924" i="3"/>
  <c r="F1890" i="3"/>
  <c r="F1874" i="3"/>
  <c r="G1874" i="3"/>
  <c r="H1874" i="3"/>
  <c r="F1855" i="3"/>
  <c r="F1842" i="3"/>
  <c r="G1845" i="3"/>
  <c r="G1956" i="3"/>
  <c r="G2016" i="3"/>
  <c r="F1832" i="3"/>
  <c r="G1842" i="3"/>
  <c r="G1944" i="3"/>
  <c r="H1842" i="3"/>
  <c r="F1936" i="3"/>
  <c r="G1940" i="3"/>
  <c r="F1853" i="3"/>
  <c r="G1907" i="3"/>
  <c r="F1844" i="3"/>
  <c r="F2040" i="3"/>
  <c r="G2044" i="3"/>
  <c r="F1908" i="3"/>
  <c r="F1887" i="3"/>
  <c r="F1785" i="3"/>
  <c r="G2115" i="3"/>
  <c r="F2102" i="3"/>
  <c r="G2089" i="3"/>
  <c r="F2085" i="3"/>
  <c r="G2072" i="3"/>
  <c r="F2068" i="3"/>
  <c r="H2059" i="3"/>
  <c r="F2055" i="3"/>
  <c r="G2051" i="3"/>
  <c r="H2046" i="3"/>
  <c r="F2042" i="3"/>
  <c r="F2037" i="3"/>
  <c r="G2033" i="3"/>
  <c r="F2028" i="3"/>
  <c r="G2023" i="3"/>
  <c r="H2014" i="3"/>
  <c r="G2008" i="3"/>
  <c r="G1999" i="3"/>
  <c r="H2000" i="3"/>
  <c r="F1984" i="3"/>
  <c r="G1979" i="3"/>
  <c r="F1969" i="3"/>
  <c r="H1963" i="3"/>
  <c r="G1958" i="3"/>
  <c r="H1953" i="3"/>
  <c r="H1947" i="3"/>
  <c r="H1943" i="3"/>
  <c r="F1942" i="3"/>
  <c r="G1929" i="3"/>
  <c r="F1929" i="3"/>
  <c r="F1924" i="3"/>
  <c r="G1917" i="3"/>
  <c r="F1917" i="3"/>
  <c r="G1911" i="3"/>
  <c r="F1904" i="3"/>
  <c r="F1897" i="3"/>
  <c r="H1883" i="3"/>
  <c r="F1882" i="3"/>
  <c r="G1882" i="3"/>
  <c r="H1882" i="3"/>
  <c r="F1795" i="3"/>
  <c r="G2375" i="3"/>
  <c r="H2375" i="3" s="1"/>
  <c r="F2328" i="3"/>
  <c r="G2311" i="3"/>
  <c r="G2268" i="3"/>
  <c r="F2264" i="3"/>
  <c r="G2247" i="3"/>
  <c r="G2204" i="3"/>
  <c r="F2200" i="3"/>
  <c r="G2183" i="3"/>
  <c r="G2140" i="3"/>
  <c r="F2136" i="3"/>
  <c r="G2119" i="3"/>
  <c r="H2114" i="3"/>
  <c r="H2097" i="3"/>
  <c r="H2080" i="3"/>
  <c r="G2076" i="3"/>
  <c r="F2072" i="3"/>
  <c r="G2055" i="3"/>
  <c r="H2050" i="3"/>
  <c r="G2037" i="3"/>
  <c r="H2032" i="3"/>
  <c r="F2023" i="3"/>
  <c r="G2018" i="3"/>
  <c r="F2008" i="3"/>
  <c r="G2003" i="3"/>
  <c r="H1998" i="3"/>
  <c r="H1988" i="3"/>
  <c r="G1969" i="3"/>
  <c r="H1969" i="3"/>
  <c r="F1958" i="3"/>
  <c r="F1935" i="3"/>
  <c r="G1935" i="3"/>
  <c r="H1936" i="3"/>
  <c r="F1911" i="3"/>
  <c r="G1872" i="3"/>
  <c r="G1863" i="3"/>
  <c r="F1863" i="3"/>
  <c r="H1863" i="3"/>
  <c r="H1855" i="3"/>
  <c r="F1854" i="3"/>
  <c r="G1854" i="3"/>
  <c r="H1854" i="3"/>
  <c r="F2076" i="3"/>
  <c r="F2063" i="3"/>
  <c r="G2059" i="3"/>
  <c r="H2054" i="3"/>
  <c r="G2050" i="3"/>
  <c r="F2046" i="3"/>
  <c r="G2032" i="3"/>
  <c r="H2027" i="3"/>
  <c r="F2018" i="3"/>
  <c r="G2013" i="3"/>
  <c r="H2013" i="3"/>
  <c r="F2003" i="3"/>
  <c r="G1998" i="3"/>
  <c r="G1993" i="3"/>
  <c r="F1993" i="3"/>
  <c r="G1988" i="3"/>
  <c r="G1983" i="3"/>
  <c r="G1978" i="3"/>
  <c r="F1973" i="3"/>
  <c r="H1968" i="3"/>
  <c r="G1963" i="3"/>
  <c r="G1953" i="3"/>
  <c r="F1947" i="3"/>
  <c r="F1941" i="3"/>
  <c r="H1934" i="3"/>
  <c r="G1928" i="3"/>
  <c r="F1916" i="3"/>
  <c r="F1910" i="3"/>
  <c r="F1896" i="3"/>
  <c r="F1881" i="3"/>
  <c r="F2208" i="3"/>
  <c r="G2191" i="3"/>
  <c r="G2182" i="3"/>
  <c r="G2165" i="3"/>
  <c r="G2148" i="3"/>
  <c r="F2144" i="3"/>
  <c r="G2127" i="3"/>
  <c r="G2118" i="3"/>
  <c r="H2105" i="3"/>
  <c r="G2101" i="3"/>
  <c r="G2084" i="3"/>
  <c r="F2080" i="3"/>
  <c r="G2063" i="3"/>
  <c r="G2054" i="3"/>
  <c r="G2036" i="3"/>
  <c r="F2032" i="3"/>
  <c r="H2012" i="3"/>
  <c r="H2007" i="3"/>
  <c r="F1988" i="3"/>
  <c r="F1978" i="3"/>
  <c r="G1973" i="3"/>
  <c r="F1968" i="3"/>
  <c r="H1952" i="3"/>
  <c r="F1923" i="3"/>
  <c r="G1923" i="3"/>
  <c r="H1923" i="3" s="1"/>
  <c r="F1903" i="3"/>
  <c r="H1903" i="3"/>
  <c r="G1871" i="3"/>
  <c r="F1862" i="3"/>
  <c r="H1862" i="3"/>
  <c r="G1782" i="3"/>
  <c r="G2088" i="3"/>
  <c r="F2084" i="3"/>
  <c r="F2071" i="3"/>
  <c r="G2067" i="3"/>
  <c r="G2058" i="3"/>
  <c r="H2058" i="3" s="1"/>
  <c r="F2054" i="3"/>
  <c r="H2045" i="3"/>
  <c r="G2041" i="3"/>
  <c r="F2036" i="3"/>
  <c r="G2027" i="3"/>
  <c r="F2022" i="3"/>
  <c r="G2012" i="3"/>
  <c r="G2007" i="3"/>
  <c r="H2002" i="3"/>
  <c r="G1992" i="3"/>
  <c r="H1983" i="3"/>
  <c r="H1984" i="3"/>
  <c r="F1962" i="3"/>
  <c r="G1957" i="3"/>
  <c r="F1946" i="3"/>
  <c r="H1940" i="3"/>
  <c r="G1934" i="3"/>
  <c r="F1922" i="3"/>
  <c r="F1909" i="3"/>
  <c r="G1902" i="3"/>
  <c r="F1871" i="3"/>
  <c r="H1861" i="3"/>
  <c r="F1861" i="3"/>
  <c r="G1861" i="3"/>
  <c r="G2327" i="3"/>
  <c r="G2284" i="3"/>
  <c r="F2280" i="3"/>
  <c r="G2263" i="3"/>
  <c r="H2263" i="3" s="1"/>
  <c r="G2220" i="3"/>
  <c r="F2216" i="3"/>
  <c r="G2199" i="3"/>
  <c r="G2156" i="3"/>
  <c r="F2152" i="3"/>
  <c r="G2135" i="3"/>
  <c r="H2113" i="3"/>
  <c r="H2096" i="3"/>
  <c r="G2092" i="3"/>
  <c r="F2088" i="3"/>
  <c r="H2079" i="3"/>
  <c r="G2071" i="3"/>
  <c r="H2066" i="3"/>
  <c r="G2062" i="3"/>
  <c r="H2062" i="3" s="1"/>
  <c r="H2049" i="3"/>
  <c r="G2045" i="3"/>
  <c r="H2040" i="3"/>
  <c r="G2031" i="3"/>
  <c r="H2026" i="3"/>
  <c r="H2021" i="3"/>
  <c r="G2002" i="3"/>
  <c r="H1987" i="3"/>
  <c r="H1982" i="3"/>
  <c r="F1977" i="3"/>
  <c r="G1972" i="3"/>
  <c r="G1967" i="3"/>
  <c r="G1962" i="3"/>
  <c r="H1962" i="3" s="1"/>
  <c r="H1951" i="3"/>
  <c r="G1946" i="3"/>
  <c r="F1927" i="3"/>
  <c r="G1922" i="3"/>
  <c r="H1922" i="3"/>
  <c r="F1915" i="3"/>
  <c r="G1909" i="3"/>
  <c r="H1909" i="3"/>
  <c r="H1910" i="3"/>
  <c r="F1895" i="3"/>
  <c r="G1895" i="3"/>
  <c r="H1887" i="3"/>
  <c r="F1851" i="3"/>
  <c r="G2331" i="3"/>
  <c r="F2284" i="3"/>
  <c r="G2267" i="3"/>
  <c r="G2224" i="3"/>
  <c r="F2220" i="3"/>
  <c r="G2203" i="3"/>
  <c r="G2160" i="3"/>
  <c r="F2156" i="3"/>
  <c r="G2139" i="3"/>
  <c r="H2100" i="3"/>
  <c r="G2096" i="3"/>
  <c r="F2092" i="3"/>
  <c r="H2083" i="3"/>
  <c r="G2075" i="3"/>
  <c r="H2053" i="3"/>
  <c r="F2045" i="3"/>
  <c r="G2040" i="3"/>
  <c r="F2031" i="3"/>
  <c r="G2017" i="3"/>
  <c r="H2011" i="3"/>
  <c r="F2002" i="3"/>
  <c r="G1997" i="3"/>
  <c r="H1997" i="3"/>
  <c r="F1972" i="3"/>
  <c r="F1967" i="3"/>
  <c r="F1956" i="3"/>
  <c r="G1933" i="3"/>
  <c r="H1933" i="3"/>
  <c r="G1915" i="3"/>
  <c r="G1887" i="3"/>
  <c r="F1870" i="3"/>
  <c r="G1850" i="3"/>
  <c r="G1837" i="3"/>
  <c r="G2079" i="3"/>
  <c r="F2066" i="3"/>
  <c r="G2053" i="3"/>
  <c r="G2026" i="3"/>
  <c r="G2021" i="3"/>
  <c r="H2006" i="3"/>
  <c r="G1991" i="3"/>
  <c r="F1987" i="3"/>
  <c r="G1982" i="3"/>
  <c r="F1961" i="3"/>
  <c r="G1951" i="3"/>
  <c r="G1945" i="3"/>
  <c r="F1945" i="3"/>
  <c r="G1939" i="3"/>
  <c r="H1939" i="3"/>
  <c r="G1921" i="3"/>
  <c r="H1921" i="3"/>
  <c r="G1914" i="3"/>
  <c r="G1908" i="3"/>
  <c r="F1901" i="3"/>
  <c r="F1894" i="3"/>
  <c r="H1894" i="3"/>
  <c r="G1886" i="3"/>
  <c r="F1879" i="3"/>
  <c r="G1869" i="3"/>
  <c r="G1859" i="3"/>
  <c r="F1850" i="3"/>
  <c r="G1779" i="3"/>
  <c r="F1743" i="3"/>
  <c r="G1977" i="3"/>
  <c r="G1968" i="3"/>
  <c r="F1964" i="3"/>
  <c r="G1913" i="3"/>
  <c r="G1904" i="3"/>
  <c r="F1900" i="3"/>
  <c r="G1873" i="3"/>
  <c r="F1869" i="3"/>
  <c r="F1864" i="3"/>
  <c r="F1845" i="3"/>
  <c r="G1840" i="3"/>
  <c r="H1825" i="3"/>
  <c r="G1825" i="3"/>
  <c r="F1819" i="3"/>
  <c r="F1797" i="3"/>
  <c r="F1791" i="3"/>
  <c r="H1772" i="3"/>
  <c r="G1766" i="3"/>
  <c r="G1753" i="3"/>
  <c r="H1729" i="3"/>
  <c r="G1729" i="3"/>
  <c r="F1729" i="3"/>
  <c r="F1651" i="3"/>
  <c r="F1878" i="3"/>
  <c r="F1873" i="3"/>
  <c r="F1859" i="3"/>
  <c r="H1850" i="3"/>
  <c r="F1840" i="3"/>
  <c r="H1835" i="3"/>
  <c r="G1824" i="3"/>
  <c r="G1818" i="3"/>
  <c r="G1814" i="3"/>
  <c r="F1808" i="3"/>
  <c r="G1803" i="3"/>
  <c r="H1785" i="3"/>
  <c r="G1785" i="3"/>
  <c r="F1779" i="3"/>
  <c r="H1779" i="3"/>
  <c r="G1772" i="3"/>
  <c r="G1759" i="3"/>
  <c r="F1753" i="3"/>
  <c r="H1745" i="3"/>
  <c r="F1745" i="3"/>
  <c r="G1745" i="3"/>
  <c r="H1701" i="3"/>
  <c r="G1701" i="3"/>
  <c r="H1702" i="3"/>
  <c r="F1701" i="3"/>
  <c r="G1691" i="3"/>
  <c r="H1681" i="3"/>
  <c r="F1681" i="3"/>
  <c r="H1682" i="3"/>
  <c r="F1764" i="3"/>
  <c r="G1768" i="3"/>
  <c r="G1804" i="3"/>
  <c r="F1735" i="3"/>
  <c r="G1740" i="3"/>
  <c r="F1755" i="3"/>
  <c r="F1746" i="3"/>
  <c r="G1755" i="3"/>
  <c r="F1760" i="3"/>
  <c r="G1796" i="3"/>
  <c r="F1836" i="3"/>
  <c r="F1703" i="3"/>
  <c r="F1714" i="3"/>
  <c r="F1736" i="3"/>
  <c r="F1741" i="3"/>
  <c r="G1792" i="3"/>
  <c r="F1828" i="3"/>
  <c r="G1832" i="3"/>
  <c r="F1747" i="3"/>
  <c r="F1752" i="3"/>
  <c r="F1761" i="3"/>
  <c r="G1752" i="3"/>
  <c r="F1766" i="3"/>
  <c r="G1788" i="3"/>
  <c r="G1797" i="3"/>
  <c r="F1653" i="3"/>
  <c r="G1658" i="3"/>
  <c r="G1681" i="3"/>
  <c r="F1876" i="3"/>
  <c r="G1880" i="3"/>
  <c r="G1884" i="3"/>
  <c r="G1699" i="3"/>
  <c r="G1721" i="3"/>
  <c r="G1733" i="3"/>
  <c r="G1738" i="3"/>
  <c r="F1648" i="3"/>
  <c r="G1654" i="3"/>
  <c r="F1665" i="3"/>
  <c r="G1812" i="3"/>
  <c r="F1860" i="3"/>
  <c r="G1864" i="3"/>
  <c r="F1660" i="3"/>
  <c r="F1666" i="3"/>
  <c r="F1677" i="3"/>
  <c r="F1712" i="3"/>
  <c r="G1718" i="3"/>
  <c r="G1661" i="3"/>
  <c r="H1899" i="3"/>
  <c r="F1891" i="3"/>
  <c r="G1868" i="3"/>
  <c r="H1844" i="3"/>
  <c r="G1835" i="3"/>
  <c r="F1830" i="3"/>
  <c r="F1824" i="3"/>
  <c r="F1818" i="3"/>
  <c r="G1813" i="3"/>
  <c r="H1802" i="3"/>
  <c r="H1796" i="3"/>
  <c r="F1778" i="3"/>
  <c r="F1765" i="3"/>
  <c r="F1759" i="3"/>
  <c r="F1737" i="3"/>
  <c r="G1709" i="3"/>
  <c r="F1700" i="3"/>
  <c r="F1671" i="3"/>
  <c r="F1649" i="3"/>
  <c r="G1989" i="3"/>
  <c r="G1980" i="3"/>
  <c r="F1976" i="3"/>
  <c r="G1925" i="3"/>
  <c r="H1920" i="3"/>
  <c r="G1916" i="3"/>
  <c r="F1912" i="3"/>
  <c r="G1899" i="3"/>
  <c r="H1872" i="3"/>
  <c r="F1868" i="3"/>
  <c r="G1844" i="3"/>
  <c r="F1835" i="3"/>
  <c r="G1830" i="3"/>
  <c r="F1813" i="3"/>
  <c r="F1796" i="3"/>
  <c r="F1784" i="3"/>
  <c r="H1778" i="3"/>
  <c r="G1778" i="3"/>
  <c r="F1727" i="3"/>
  <c r="G1727" i="3"/>
  <c r="H1727" i="3"/>
  <c r="G1635" i="3"/>
  <c r="G1611" i="3"/>
  <c r="G1839" i="3"/>
  <c r="G1829" i="3"/>
  <c r="G1823" i="3"/>
  <c r="G1817" i="3"/>
  <c r="G1807" i="3"/>
  <c r="G1802" i="3"/>
  <c r="F1790" i="3"/>
  <c r="F1777" i="3"/>
  <c r="G1771" i="3"/>
  <c r="H1743" i="3"/>
  <c r="F1726" i="3"/>
  <c r="F1718" i="3"/>
  <c r="F1689" i="3"/>
  <c r="G1647" i="3"/>
  <c r="G1890" i="3"/>
  <c r="F1872" i="3"/>
  <c r="G1867" i="3"/>
  <c r="G1853" i="3"/>
  <c r="F1839" i="3"/>
  <c r="G1834" i="3"/>
  <c r="H1829" i="3"/>
  <c r="F1829" i="3"/>
  <c r="F1823" i="3"/>
  <c r="H1823" i="3"/>
  <c r="H1824" i="3"/>
  <c r="F1817" i="3"/>
  <c r="F1812" i="3"/>
  <c r="F1807" i="3"/>
  <c r="G1789" i="3"/>
  <c r="H1783" i="3"/>
  <c r="H1777" i="3"/>
  <c r="G1777" i="3"/>
  <c r="F1771" i="3"/>
  <c r="G1764" i="3"/>
  <c r="G1758" i="3"/>
  <c r="F1670" i="3"/>
  <c r="G1848" i="3"/>
  <c r="H1843" i="3"/>
  <c r="F1834" i="3"/>
  <c r="H1828" i="3"/>
  <c r="H1801" i="3"/>
  <c r="F1801" i="3"/>
  <c r="H1795" i="3"/>
  <c r="G1795" i="3"/>
  <c r="F1789" i="3"/>
  <c r="F1783" i="3"/>
  <c r="G1776" i="3"/>
  <c r="G1770" i="3"/>
  <c r="F1758" i="3"/>
  <c r="F1751" i="3"/>
  <c r="G1743" i="3"/>
  <c r="G1717" i="3"/>
  <c r="G1688" i="3"/>
  <c r="G1645" i="3"/>
  <c r="G1597" i="3"/>
  <c r="F1587" i="3"/>
  <c r="G2005" i="3"/>
  <c r="G1996" i="3"/>
  <c r="F1992" i="3"/>
  <c r="G1941" i="3"/>
  <c r="G1932" i="3"/>
  <c r="F1928" i="3"/>
  <c r="G1881" i="3"/>
  <c r="H1871" i="3"/>
  <c r="H1867" i="3"/>
  <c r="H1868" i="3"/>
  <c r="F1848" i="3"/>
  <c r="H1838" i="3"/>
  <c r="H1834" i="3"/>
  <c r="G1828" i="3"/>
  <c r="G1800" i="3"/>
  <c r="G1794" i="3"/>
  <c r="F1776" i="3"/>
  <c r="G1750" i="3"/>
  <c r="F1717" i="3"/>
  <c r="F1621" i="3"/>
  <c r="F1843" i="3"/>
  <c r="G1838" i="3"/>
  <c r="F1833" i="3"/>
  <c r="F1822" i="3"/>
  <c r="G1816" i="3"/>
  <c r="F1811" i="3"/>
  <c r="G1806" i="3"/>
  <c r="F1800" i="3"/>
  <c r="F1794" i="3"/>
  <c r="H1782" i="3"/>
  <c r="G1769" i="3"/>
  <c r="F1763" i="3"/>
  <c r="G1757" i="3"/>
  <c r="F1750" i="3"/>
  <c r="G1742" i="3"/>
  <c r="G1734" i="3"/>
  <c r="F1919" i="3"/>
  <c r="F1902" i="3"/>
  <c r="F1889" i="3"/>
  <c r="G1885" i="3"/>
  <c r="F1880" i="3"/>
  <c r="G1852" i="3"/>
  <c r="F1838" i="3"/>
  <c r="H1833" i="3"/>
  <c r="G1833" i="3"/>
  <c r="G1827" i="3"/>
  <c r="F1816" i="3"/>
  <c r="H1812" i="3"/>
  <c r="G1811" i="3"/>
  <c r="F1806" i="3"/>
  <c r="F1788" i="3"/>
  <c r="H1769" i="3"/>
  <c r="F1769" i="3"/>
  <c r="H1770" i="3"/>
  <c r="G1763" i="3"/>
  <c r="G1706" i="3"/>
  <c r="G1687" i="3"/>
  <c r="F1940" i="3"/>
  <c r="G1927" i="3"/>
  <c r="H1914" i="3"/>
  <c r="G1910" i="3"/>
  <c r="G1889" i="3"/>
  <c r="G1856" i="3"/>
  <c r="F1852" i="3"/>
  <c r="F1827" i="3"/>
  <c r="H1821" i="3"/>
  <c r="F1821" i="3"/>
  <c r="G1821" i="3"/>
  <c r="H1810" i="3"/>
  <c r="H1799" i="3"/>
  <c r="F1793" i="3"/>
  <c r="F1782" i="3"/>
  <c r="F1775" i="3"/>
  <c r="H1775" i="3"/>
  <c r="H1776" i="3"/>
  <c r="H1768" i="3"/>
  <c r="G1749" i="3"/>
  <c r="F1733" i="3"/>
  <c r="G1723" i="3"/>
  <c r="F1667" i="3"/>
  <c r="G1583" i="3"/>
  <c r="G1571" i="3"/>
  <c r="F1810" i="3"/>
  <c r="G1805" i="3"/>
  <c r="G1799" i="3"/>
  <c r="G1781" i="3"/>
  <c r="F1774" i="3"/>
  <c r="F1768" i="3"/>
  <c r="F1762" i="3"/>
  <c r="F1749" i="3"/>
  <c r="F1723" i="3"/>
  <c r="G1705" i="3"/>
  <c r="G1675" i="3"/>
  <c r="G1608" i="3"/>
  <c r="F1523" i="3"/>
  <c r="F1492" i="3"/>
  <c r="G2025" i="3"/>
  <c r="F2012" i="3"/>
  <c r="G1961" i="3"/>
  <c r="G1952" i="3"/>
  <c r="F1948" i="3"/>
  <c r="H1905" i="3"/>
  <c r="G1897" i="3"/>
  <c r="G1888" i="3"/>
  <c r="G1879" i="3"/>
  <c r="G1870" i="3"/>
  <c r="G1865" i="3"/>
  <c r="H1860" i="3"/>
  <c r="G1851" i="3"/>
  <c r="H1846" i="3"/>
  <c r="G1841" i="3"/>
  <c r="F1837" i="3"/>
  <c r="G1820" i="3"/>
  <c r="G1815" i="3"/>
  <c r="G1810" i="3"/>
  <c r="H1805" i="3"/>
  <c r="F1805" i="3"/>
  <c r="H1800" i="3"/>
  <c r="F1799" i="3"/>
  <c r="F1787" i="3"/>
  <c r="G1787" i="3"/>
  <c r="H1781" i="3"/>
  <c r="F1781" i="3"/>
  <c r="H1749" i="3"/>
  <c r="H1750" i="3"/>
  <c r="F1713" i="3"/>
  <c r="F1685" i="3"/>
  <c r="G1605" i="3"/>
  <c r="F1613" i="3"/>
  <c r="G1965" i="3"/>
  <c r="F1952" i="3"/>
  <c r="G1901" i="3"/>
  <c r="G1892" i="3"/>
  <c r="F1888" i="3"/>
  <c r="F1865" i="3"/>
  <c r="G1860" i="3"/>
  <c r="F1841" i="3"/>
  <c r="G1826" i="3"/>
  <c r="F1815" i="3"/>
  <c r="G1809" i="3"/>
  <c r="H1798" i="3"/>
  <c r="F1792" i="3"/>
  <c r="H1786" i="3"/>
  <c r="G1773" i="3"/>
  <c r="G1767" i="3"/>
  <c r="G1722" i="3"/>
  <c r="G1704" i="3"/>
  <c r="G1653" i="3"/>
  <c r="F1615" i="3"/>
  <c r="G1905" i="3"/>
  <c r="G1896" i="3"/>
  <c r="H1896" i="3" s="1"/>
  <c r="F1892" i="3"/>
  <c r="G1883" i="3"/>
  <c r="G1855" i="3"/>
  <c r="H1851" i="3"/>
  <c r="G1846" i="3"/>
  <c r="G1831" i="3"/>
  <c r="F1826" i="3"/>
  <c r="F1809" i="3"/>
  <c r="G1780" i="3"/>
  <c r="F1773" i="3"/>
  <c r="F1767" i="3"/>
  <c r="G1754" i="3"/>
  <c r="G1739" i="3"/>
  <c r="F1731" i="3"/>
  <c r="G1711" i="3"/>
  <c r="G1836" i="3"/>
  <c r="F1831" i="3"/>
  <c r="F1825" i="3"/>
  <c r="G1819" i="3"/>
  <c r="F1798" i="3"/>
  <c r="G1786" i="3"/>
  <c r="G1692" i="3"/>
  <c r="H1683" i="3"/>
  <c r="H1684" i="3"/>
  <c r="F1683" i="3"/>
  <c r="F1673" i="3"/>
  <c r="F1639" i="3"/>
  <c r="G1627" i="3"/>
  <c r="G1519" i="3"/>
  <c r="G1491" i="3"/>
  <c r="G1695" i="3"/>
  <c r="G1689" i="3"/>
  <c r="G1677" i="3"/>
  <c r="F1672" i="3"/>
  <c r="G1666" i="3"/>
  <c r="G1660" i="3"/>
  <c r="G1655" i="3"/>
  <c r="G1643" i="3"/>
  <c r="G1638" i="3"/>
  <c r="G1626" i="3"/>
  <c r="H1609" i="3"/>
  <c r="G1609" i="3"/>
  <c r="F1603" i="3"/>
  <c r="G1596" i="3"/>
  <c r="F1550" i="3"/>
  <c r="F1535" i="3"/>
  <c r="G1535" i="3"/>
  <c r="H1536" i="3"/>
  <c r="G1527" i="3"/>
  <c r="F1520" i="3"/>
  <c r="H1512" i="3"/>
  <c r="H1505" i="3"/>
  <c r="F1505" i="3"/>
  <c r="G1505" i="3"/>
  <c r="F1361" i="3"/>
  <c r="F1315" i="3"/>
  <c r="F1655" i="3"/>
  <c r="H1649" i="3"/>
  <c r="G1649" i="3"/>
  <c r="H1650" i="3"/>
  <c r="F1643" i="3"/>
  <c r="F1638" i="3"/>
  <c r="F1626" i="3"/>
  <c r="H1621" i="3"/>
  <c r="G1621" i="3"/>
  <c r="F1614" i="3"/>
  <c r="G1603" i="3"/>
  <c r="F1596" i="3"/>
  <c r="G1590" i="3"/>
  <c r="H1583" i="3"/>
  <c r="G1577" i="3"/>
  <c r="H1572" i="3"/>
  <c r="F1571" i="3"/>
  <c r="H1571" i="3"/>
  <c r="F1557" i="3"/>
  <c r="F1534" i="3"/>
  <c r="F1527" i="3"/>
  <c r="G1497" i="3"/>
  <c r="F1467" i="3"/>
  <c r="F1455" i="3"/>
  <c r="G1269" i="3"/>
  <c r="G1257" i="3"/>
  <c r="F1772" i="3"/>
  <c r="F1754" i="3"/>
  <c r="F1739" i="3"/>
  <c r="F1734" i="3"/>
  <c r="G1728" i="3"/>
  <c r="G1700" i="3"/>
  <c r="G1694" i="3"/>
  <c r="G1671" i="3"/>
  <c r="H1648" i="3"/>
  <c r="F1631" i="3"/>
  <c r="F1620" i="3"/>
  <c r="G1602" i="3"/>
  <c r="H1570" i="3"/>
  <c r="H1557" i="3"/>
  <c r="G1557" i="3"/>
  <c r="F1549" i="3"/>
  <c r="G1541" i="3"/>
  <c r="F1504" i="3"/>
  <c r="F1347" i="3"/>
  <c r="F1637" i="3"/>
  <c r="G1631" i="3"/>
  <c r="G1625" i="3"/>
  <c r="G1613" i="3"/>
  <c r="F1608" i="3"/>
  <c r="G1589" i="3"/>
  <c r="F1583" i="3"/>
  <c r="F1570" i="3"/>
  <c r="G1563" i="3"/>
  <c r="F1556" i="3"/>
  <c r="H1533" i="3"/>
  <c r="H1534" i="3"/>
  <c r="F1533" i="3"/>
  <c r="G1533" i="3"/>
  <c r="G1526" i="3"/>
  <c r="F1519" i="3"/>
  <c r="H1519" i="3"/>
  <c r="H1520" i="3"/>
  <c r="F1511" i="3"/>
  <c r="G1511" i="3"/>
  <c r="G1496" i="3"/>
  <c r="F1487" i="3"/>
  <c r="F1393" i="3"/>
  <c r="G1436" i="3"/>
  <c r="G1311" i="3"/>
  <c r="F1301" i="3"/>
  <c r="F1711" i="3"/>
  <c r="F1705" i="3"/>
  <c r="G1693" i="3"/>
  <c r="F1688" i="3"/>
  <c r="G1682" i="3"/>
  <c r="G1676" i="3"/>
  <c r="G1659" i="3"/>
  <c r="F1654" i="3"/>
  <c r="G1642" i="3"/>
  <c r="H1637" i="3"/>
  <c r="G1637" i="3"/>
  <c r="H1638" i="3"/>
  <c r="F1625" i="3"/>
  <c r="G1619" i="3"/>
  <c r="F1601" i="3"/>
  <c r="G1595" i="3"/>
  <c r="H1589" i="3"/>
  <c r="H1590" i="3"/>
  <c r="F1589" i="3"/>
  <c r="F1576" i="3"/>
  <c r="F1563" i="3"/>
  <c r="H1563" i="3"/>
  <c r="G1510" i="3"/>
  <c r="G1487" i="3"/>
  <c r="G1357" i="3"/>
  <c r="H1717" i="3"/>
  <c r="H1718" i="3"/>
  <c r="F1659" i="3"/>
  <c r="H1647" i="3"/>
  <c r="G1636" i="3"/>
  <c r="G1630" i="3"/>
  <c r="F1619" i="3"/>
  <c r="G1607" i="3"/>
  <c r="F1595" i="3"/>
  <c r="G1588" i="3"/>
  <c r="H1569" i="3"/>
  <c r="F1569" i="3"/>
  <c r="G1569" i="3"/>
  <c r="F1562" i="3"/>
  <c r="G1555" i="3"/>
  <c r="G1548" i="3"/>
  <c r="F1540" i="3"/>
  <c r="F1532" i="3"/>
  <c r="G1525" i="3"/>
  <c r="F1510" i="3"/>
  <c r="F1503" i="3"/>
  <c r="F1419" i="3"/>
  <c r="G1395" i="3"/>
  <c r="F1820" i="3"/>
  <c r="G1793" i="3"/>
  <c r="G1784" i="3"/>
  <c r="F1780" i="3"/>
  <c r="H1766" i="3"/>
  <c r="G1762" i="3"/>
  <c r="F1748" i="3"/>
  <c r="G1737" i="3"/>
  <c r="F1721" i="3"/>
  <c r="G1716" i="3"/>
  <c r="H1704" i="3"/>
  <c r="H1700" i="3"/>
  <c r="F1699" i="3"/>
  <c r="H1699" i="3"/>
  <c r="H1692" i="3"/>
  <c r="G1670" i="3"/>
  <c r="G1664" i="3"/>
  <c r="G1641" i="3"/>
  <c r="F1636" i="3"/>
  <c r="G1624" i="3"/>
  <c r="H1619" i="3"/>
  <c r="H1620" i="3"/>
  <c r="H1612" i="3"/>
  <c r="H1581" i="3"/>
  <c r="F1581" i="3"/>
  <c r="G1581" i="3"/>
  <c r="H1555" i="3"/>
  <c r="F1555" i="3"/>
  <c r="H1517" i="3"/>
  <c r="F1517" i="3"/>
  <c r="G1517" i="3"/>
  <c r="G1503" i="3"/>
  <c r="F1475" i="3"/>
  <c r="G1321" i="3"/>
  <c r="G1224" i="3"/>
  <c r="F1647" i="3"/>
  <c r="F1641" i="3"/>
  <c r="G1629" i="3"/>
  <c r="F1624" i="3"/>
  <c r="G1618" i="3"/>
  <c r="G1612" i="3"/>
  <c r="G1600" i="3"/>
  <c r="F1575" i="3"/>
  <c r="F1568" i="3"/>
  <c r="G1561" i="3"/>
  <c r="G1554" i="3"/>
  <c r="F1539" i="3"/>
  <c r="G1524" i="3"/>
  <c r="F1509" i="3"/>
  <c r="F1485" i="3"/>
  <c r="G1475" i="3"/>
  <c r="G1439" i="3"/>
  <c r="G1309" i="3"/>
  <c r="H1757" i="3"/>
  <c r="F1757" i="3"/>
  <c r="G1747" i="3"/>
  <c r="F1742" i="3"/>
  <c r="F1732" i="3"/>
  <c r="H1709" i="3"/>
  <c r="F1709" i="3"/>
  <c r="F1704" i="3"/>
  <c r="F1698" i="3"/>
  <c r="F1687" i="3"/>
  <c r="F1675" i="3"/>
  <c r="H1653" i="3"/>
  <c r="H1654" i="3"/>
  <c r="H1646" i="3"/>
  <c r="G1606" i="3"/>
  <c r="F1593" i="3"/>
  <c r="G1580" i="3"/>
  <c r="G1575" i="3"/>
  <c r="F1561" i="3"/>
  <c r="F1547" i="3"/>
  <c r="G1547" i="3"/>
  <c r="G1539" i="3"/>
  <c r="G1531" i="3"/>
  <c r="G1502" i="3"/>
  <c r="F1251" i="3"/>
  <c r="G1725" i="3"/>
  <c r="G1720" i="3"/>
  <c r="F1715" i="3"/>
  <c r="H1691" i="3"/>
  <c r="G1669" i="3"/>
  <c r="F1663" i="3"/>
  <c r="G1663" i="3"/>
  <c r="G1657" i="3"/>
  <c r="G1652" i="3"/>
  <c r="H1640" i="3"/>
  <c r="H1636" i="3"/>
  <c r="F1635" i="3"/>
  <c r="H1635" i="3"/>
  <c r="G1617" i="3"/>
  <c r="F1606" i="3"/>
  <c r="G1587" i="3"/>
  <c r="H1588" i="3"/>
  <c r="G1574" i="3"/>
  <c r="G1553" i="3"/>
  <c r="G1538" i="3"/>
  <c r="F1531" i="3"/>
  <c r="F1515" i="3"/>
  <c r="G1508" i="3"/>
  <c r="F1403" i="3"/>
  <c r="F1391" i="3"/>
  <c r="F1331" i="3"/>
  <c r="G1783" i="3"/>
  <c r="F1770" i="3"/>
  <c r="G1765" i="3"/>
  <c r="H1761" i="3"/>
  <c r="G1761" i="3"/>
  <c r="G1756" i="3"/>
  <c r="H1747" i="3"/>
  <c r="H1748" i="3"/>
  <c r="G1741" i="3"/>
  <c r="G1736" i="3"/>
  <c r="H1725" i="3"/>
  <c r="F1725" i="3"/>
  <c r="F1720" i="3"/>
  <c r="G1715" i="3"/>
  <c r="H1716" i="3"/>
  <c r="G1708" i="3"/>
  <c r="F1697" i="3"/>
  <c r="G1697" i="3"/>
  <c r="H1697" i="3" s="1"/>
  <c r="H1686" i="3"/>
  <c r="G1674" i="3"/>
  <c r="H1669" i="3"/>
  <c r="F1669" i="3"/>
  <c r="H1662" i="3"/>
  <c r="F1657" i="3"/>
  <c r="G1640" i="3"/>
  <c r="G1628" i="3"/>
  <c r="G1623" i="3"/>
  <c r="H1617" i="3"/>
  <c r="F1617" i="3"/>
  <c r="H1618" i="3"/>
  <c r="F1599" i="3"/>
  <c r="G1599" i="3"/>
  <c r="F1586" i="3"/>
  <c r="F1574" i="3"/>
  <c r="F1567" i="3"/>
  <c r="G1560" i="3"/>
  <c r="H1553" i="3"/>
  <c r="F1553" i="3"/>
  <c r="H1554" i="3"/>
  <c r="H1545" i="3"/>
  <c r="F1545" i="3"/>
  <c r="G1545" i="3"/>
  <c r="H1546" i="3"/>
  <c r="G1731" i="3"/>
  <c r="H1731" i="3"/>
  <c r="F1691" i="3"/>
  <c r="F1686" i="3"/>
  <c r="F1679" i="3"/>
  <c r="F1662" i="3"/>
  <c r="H1645" i="3"/>
  <c r="F1645" i="3"/>
  <c r="F1640" i="3"/>
  <c r="F1634" i="3"/>
  <c r="F1623" i="3"/>
  <c r="H1616" i="3"/>
  <c r="F1611" i="3"/>
  <c r="F1598" i="3"/>
  <c r="F1592" i="3"/>
  <c r="G1579" i="3"/>
  <c r="G1567" i="3"/>
  <c r="G1544" i="3"/>
  <c r="F1537" i="3"/>
  <c r="G1523" i="3"/>
  <c r="H1524" i="3"/>
  <c r="G1507" i="3"/>
  <c r="F1483" i="3"/>
  <c r="G1483" i="3"/>
  <c r="H1484" i="3"/>
  <c r="F1457" i="3"/>
  <c r="G1461" i="3"/>
  <c r="F1470" i="3"/>
  <c r="G1474" i="3"/>
  <c r="G1696" i="3"/>
  <c r="F1722" i="3"/>
  <c r="G1726" i="3"/>
  <c r="F1756" i="3"/>
  <c r="F1577" i="3"/>
  <c r="F1590" i="3"/>
  <c r="G1594" i="3"/>
  <c r="F1607" i="3"/>
  <c r="F1445" i="3"/>
  <c r="G1449" i="3"/>
  <c r="F1458" i="3"/>
  <c r="G1462" i="3"/>
  <c r="F1471" i="3"/>
  <c r="F1710" i="3"/>
  <c r="G1714" i="3"/>
  <c r="H1714" i="3" s="1"/>
  <c r="F1744" i="3"/>
  <c r="G1748" i="3"/>
  <c r="G1471" i="3"/>
  <c r="F1740" i="3"/>
  <c r="G1744" i="3"/>
  <c r="F1804" i="3"/>
  <c r="G1808" i="3"/>
  <c r="H1471" i="3"/>
  <c r="F1480" i="3"/>
  <c r="G1484" i="3"/>
  <c r="F1497" i="3"/>
  <c r="G1501" i="3"/>
  <c r="F1459" i="3"/>
  <c r="G1463" i="3"/>
  <c r="F1476" i="3"/>
  <c r="G1480" i="3"/>
  <c r="F1493" i="3"/>
  <c r="G1698" i="3"/>
  <c r="F1728" i="3"/>
  <c r="G1732" i="3"/>
  <c r="F1451" i="3"/>
  <c r="G1455" i="3"/>
  <c r="F1468" i="3"/>
  <c r="G1472" i="3"/>
  <c r="H1472" i="3"/>
  <c r="G1532" i="3"/>
  <c r="G1549" i="3"/>
  <c r="F1558" i="3"/>
  <c r="G1562" i="3"/>
  <c r="H1562" i="3" s="1"/>
  <c r="F1652" i="3"/>
  <c r="G1656" i="3"/>
  <c r="F1682" i="3"/>
  <c r="G1686" i="3"/>
  <c r="F1716" i="3"/>
  <c r="F1473" i="3"/>
  <c r="G1477" i="3"/>
  <c r="F1486" i="3"/>
  <c r="G1490" i="3"/>
  <c r="G1678" i="3"/>
  <c r="F1708" i="3"/>
  <c r="G1712" i="3"/>
  <c r="F1738" i="3"/>
  <c r="G1516" i="3"/>
  <c r="F1529" i="3"/>
  <c r="F1542" i="3"/>
  <c r="G1546" i="3"/>
  <c r="F1572" i="3"/>
  <c r="G1576" i="3"/>
  <c r="G1593" i="3"/>
  <c r="F1602" i="3"/>
  <c r="F1339" i="3"/>
  <c r="G1774" i="3"/>
  <c r="G1760" i="3"/>
  <c r="G1751" i="3"/>
  <c r="G1746" i="3"/>
  <c r="G1730" i="3"/>
  <c r="G1724" i="3"/>
  <c r="G1703" i="3"/>
  <c r="F1696" i="3"/>
  <c r="G1679" i="3"/>
  <c r="F1668" i="3"/>
  <c r="H1627" i="3"/>
  <c r="H1605" i="3"/>
  <c r="F1605" i="3"/>
  <c r="F1585" i="3"/>
  <c r="F1579" i="3"/>
  <c r="F1573" i="3"/>
  <c r="F1544" i="3"/>
  <c r="F1522" i="3"/>
  <c r="G1514" i="3"/>
  <c r="F1261" i="3"/>
  <c r="G1735" i="3"/>
  <c r="F1730" i="3"/>
  <c r="F1724" i="3"/>
  <c r="G1719" i="3"/>
  <c r="G1707" i="3"/>
  <c r="G1702" i="3"/>
  <c r="G1690" i="3"/>
  <c r="H1673" i="3"/>
  <c r="G1673" i="3"/>
  <c r="F1656" i="3"/>
  <c r="G1651" i="3"/>
  <c r="H1652" i="3"/>
  <c r="G1644" i="3"/>
  <c r="H1633" i="3"/>
  <c r="F1633" i="3"/>
  <c r="G1633" i="3"/>
  <c r="H1622" i="3"/>
  <c r="H1615" i="3"/>
  <c r="G1610" i="3"/>
  <c r="G1566" i="3"/>
  <c r="F1559" i="3"/>
  <c r="F1551" i="3"/>
  <c r="G1536" i="3"/>
  <c r="F1499" i="3"/>
  <c r="G1499" i="3"/>
  <c r="H1499" i="3"/>
  <c r="H1481" i="3"/>
  <c r="F1481" i="3"/>
  <c r="G1481" i="3"/>
  <c r="H1482" i="3"/>
  <c r="G1459" i="3"/>
  <c r="F1435" i="3"/>
  <c r="G1327" i="3"/>
  <c r="F1719" i="3"/>
  <c r="G1713" i="3"/>
  <c r="H1713" i="3" s="1"/>
  <c r="F1707" i="3"/>
  <c r="F1702" i="3"/>
  <c r="F1690" i="3"/>
  <c r="H1685" i="3"/>
  <c r="G1685" i="3"/>
  <c r="F1678" i="3"/>
  <c r="H1661" i="3"/>
  <c r="F1661" i="3"/>
  <c r="F1650" i="3"/>
  <c r="F1627" i="3"/>
  <c r="F1622" i="3"/>
  <c r="F1604" i="3"/>
  <c r="H1597" i="3"/>
  <c r="H1598" i="3"/>
  <c r="F1597" i="3"/>
  <c r="G1591" i="3"/>
  <c r="H1584" i="3"/>
  <c r="G1572" i="3"/>
  <c r="G1551" i="3"/>
  <c r="G1543" i="3"/>
  <c r="F1521" i="3"/>
  <c r="G1513" i="3"/>
  <c r="H1513" i="3" s="1"/>
  <c r="F1506" i="3"/>
  <c r="G1423" i="3"/>
  <c r="G1791" i="3"/>
  <c r="H1712" i="3"/>
  <c r="F1695" i="3"/>
  <c r="F1684" i="3"/>
  <c r="G1672" i="3"/>
  <c r="G1667" i="3"/>
  <c r="H1667" i="3"/>
  <c r="G1639" i="3"/>
  <c r="F1632" i="3"/>
  <c r="G1615" i="3"/>
  <c r="F1609" i="3"/>
  <c r="F1591" i="3"/>
  <c r="F1584" i="3"/>
  <c r="G1578" i="3"/>
  <c r="G1565" i="3"/>
  <c r="F1498" i="3"/>
  <c r="G1489" i="3"/>
  <c r="G1479" i="3"/>
  <c r="G1411" i="3"/>
  <c r="F1271" i="3"/>
  <c r="G1559" i="3"/>
  <c r="G1542" i="3"/>
  <c r="F1538" i="3"/>
  <c r="G1529" i="3"/>
  <c r="F1525" i="3"/>
  <c r="G1512" i="3"/>
  <c r="F1508" i="3"/>
  <c r="G1495" i="3"/>
  <c r="F1491" i="3"/>
  <c r="G1478" i="3"/>
  <c r="F1474" i="3"/>
  <c r="G1465" i="3"/>
  <c r="F1461" i="3"/>
  <c r="G1448" i="3"/>
  <c r="F1444" i="3"/>
  <c r="H1435" i="3"/>
  <c r="G1431" i="3"/>
  <c r="F1427" i="3"/>
  <c r="H1418" i="3"/>
  <c r="G1414" i="3"/>
  <c r="F1410" i="3"/>
  <c r="G1401" i="3"/>
  <c r="F1397" i="3"/>
  <c r="G1384" i="3"/>
  <c r="F1380" i="3"/>
  <c r="H1371" i="3"/>
  <c r="G1367" i="3"/>
  <c r="G1353" i="3"/>
  <c r="H1329" i="3"/>
  <c r="F1320" i="3"/>
  <c r="H1315" i="3"/>
  <c r="G1315" i="3"/>
  <c r="G1299" i="3"/>
  <c r="F1289" i="3"/>
  <c r="F1278" i="3"/>
  <c r="H1268" i="3"/>
  <c r="F1267" i="3"/>
  <c r="G1267" i="3"/>
  <c r="H1267" i="3" s="1"/>
  <c r="G1255" i="3"/>
  <c r="G1249" i="3"/>
  <c r="H1249" i="3"/>
  <c r="G1242" i="3"/>
  <c r="H1242" i="3" s="1"/>
  <c r="F1229" i="3"/>
  <c r="G1213" i="3"/>
  <c r="F1512" i="3"/>
  <c r="F1495" i="3"/>
  <c r="G1482" i="3"/>
  <c r="F1478" i="3"/>
  <c r="G1469" i="3"/>
  <c r="F1465" i="3"/>
  <c r="H1456" i="3"/>
  <c r="G1452" i="3"/>
  <c r="F1448" i="3"/>
  <c r="G1435" i="3"/>
  <c r="F1431" i="3"/>
  <c r="G1418" i="3"/>
  <c r="F1414" i="3"/>
  <c r="G1405" i="3"/>
  <c r="F1401" i="3"/>
  <c r="H1392" i="3"/>
  <c r="G1388" i="3"/>
  <c r="F1384" i="3"/>
  <c r="G1371" i="3"/>
  <c r="F1367" i="3"/>
  <c r="H1362" i="3"/>
  <c r="H1357" i="3"/>
  <c r="F1353" i="3"/>
  <c r="G1348" i="3"/>
  <c r="G1343" i="3"/>
  <c r="G1334" i="3"/>
  <c r="G1329" i="3"/>
  <c r="G1324" i="3"/>
  <c r="F1309" i="3"/>
  <c r="F1299" i="3"/>
  <c r="F1283" i="3"/>
  <c r="G1261" i="3"/>
  <c r="F1255" i="3"/>
  <c r="G1248" i="3"/>
  <c r="F1242" i="3"/>
  <c r="G1235" i="3"/>
  <c r="F1213" i="3"/>
  <c r="F1205" i="3"/>
  <c r="F1197" i="3"/>
  <c r="F1151" i="3"/>
  <c r="F1674" i="3"/>
  <c r="G1665" i="3"/>
  <c r="G1648" i="3"/>
  <c r="F1644" i="3"/>
  <c r="G1614" i="3"/>
  <c r="F1610" i="3"/>
  <c r="G1601" i="3"/>
  <c r="G1584" i="3"/>
  <c r="F1580" i="3"/>
  <c r="G1550" i="3"/>
  <c r="F1546" i="3"/>
  <c r="G1537" i="3"/>
  <c r="G1520" i="3"/>
  <c r="F1516" i="3"/>
  <c r="H1507" i="3"/>
  <c r="H1490" i="3"/>
  <c r="G1486" i="3"/>
  <c r="F1482" i="3"/>
  <c r="G1473" i="3"/>
  <c r="F1469" i="3"/>
  <c r="H1460" i="3"/>
  <c r="G1456" i="3"/>
  <c r="F1452" i="3"/>
  <c r="H1443" i="3"/>
  <c r="H1426" i="3"/>
  <c r="G1422" i="3"/>
  <c r="F1418" i="3"/>
  <c r="G1409" i="3"/>
  <c r="F1405" i="3"/>
  <c r="H1396" i="3"/>
  <c r="G1392" i="3"/>
  <c r="F1388" i="3"/>
  <c r="H1379" i="3"/>
  <c r="G1375" i="3"/>
  <c r="F1371" i="3"/>
  <c r="F1362" i="3"/>
  <c r="F1348" i="3"/>
  <c r="F1343" i="3"/>
  <c r="G1338" i="3"/>
  <c r="F1334" i="3"/>
  <c r="F1329" i="3"/>
  <c r="G1319" i="3"/>
  <c r="G1304" i="3"/>
  <c r="H1299" i="3"/>
  <c r="H1300" i="3"/>
  <c r="G1293" i="3"/>
  <c r="G1288" i="3"/>
  <c r="H1283" i="3"/>
  <c r="G1283" i="3"/>
  <c r="H1284" i="3"/>
  <c r="G1272" i="3"/>
  <c r="F1266" i="3"/>
  <c r="F1221" i="3"/>
  <c r="G1221" i="3"/>
  <c r="H1221" i="3"/>
  <c r="G1197" i="3"/>
  <c r="G1460" i="3"/>
  <c r="F1456" i="3"/>
  <c r="H1447" i="3"/>
  <c r="G1443" i="3"/>
  <c r="F1439" i="3"/>
  <c r="G1426" i="3"/>
  <c r="F1422" i="3"/>
  <c r="G1413" i="3"/>
  <c r="F1409" i="3"/>
  <c r="G1396" i="3"/>
  <c r="F1392" i="3"/>
  <c r="H1383" i="3"/>
  <c r="G1379" i="3"/>
  <c r="F1375" i="3"/>
  <c r="F1357" i="3"/>
  <c r="F1338" i="3"/>
  <c r="G1323" i="3"/>
  <c r="F1319" i="3"/>
  <c r="G1308" i="3"/>
  <c r="F1304" i="3"/>
  <c r="F1293" i="3"/>
  <c r="F1288" i="3"/>
  <c r="G1277" i="3"/>
  <c r="F1272" i="3"/>
  <c r="G1260" i="3"/>
  <c r="F1254" i="3"/>
  <c r="G1247" i="3"/>
  <c r="G1227" i="3"/>
  <c r="G1212" i="3"/>
  <c r="G1183" i="3"/>
  <c r="G1149" i="3"/>
  <c r="G1622" i="3"/>
  <c r="F1618" i="3"/>
  <c r="G1592" i="3"/>
  <c r="F1588" i="3"/>
  <c r="G1558" i="3"/>
  <c r="F1554" i="3"/>
  <c r="F1541" i="3"/>
  <c r="G1528" i="3"/>
  <c r="F1524" i="3"/>
  <c r="F1507" i="3"/>
  <c r="G1494" i="3"/>
  <c r="F1490" i="3"/>
  <c r="F1477" i="3"/>
  <c r="G1464" i="3"/>
  <c r="F1460" i="3"/>
  <c r="G1447" i="3"/>
  <c r="F1443" i="3"/>
  <c r="G1430" i="3"/>
  <c r="F1426" i="3"/>
  <c r="G1417" i="3"/>
  <c r="F1413" i="3"/>
  <c r="G1400" i="3"/>
  <c r="F1396" i="3"/>
  <c r="G1383" i="3"/>
  <c r="F1379" i="3"/>
  <c r="G1366" i="3"/>
  <c r="H1361" i="3"/>
  <c r="G1352" i="3"/>
  <c r="G1347" i="3"/>
  <c r="H1328" i="3"/>
  <c r="F1323" i="3"/>
  <c r="F1313" i="3"/>
  <c r="F1308" i="3"/>
  <c r="F1298" i="3"/>
  <c r="H1292" i="3"/>
  <c r="G1282" i="3"/>
  <c r="F1277" i="3"/>
  <c r="G1265" i="3"/>
  <c r="H1247" i="3"/>
  <c r="F1247" i="3"/>
  <c r="H1248" i="3"/>
  <c r="G1241" i="3"/>
  <c r="H1227" i="3"/>
  <c r="F1227" i="3"/>
  <c r="F1219" i="3"/>
  <c r="F1150" i="3"/>
  <c r="G1107" i="3"/>
  <c r="F1528" i="3"/>
  <c r="G1515" i="3"/>
  <c r="G1498" i="3"/>
  <c r="F1494" i="3"/>
  <c r="G1485" i="3"/>
  <c r="G1468" i="3"/>
  <c r="F1464" i="3"/>
  <c r="H1455" i="3"/>
  <c r="G1451" i="3"/>
  <c r="F1447" i="3"/>
  <c r="G1434" i="3"/>
  <c r="F1430" i="3"/>
  <c r="G1421" i="3"/>
  <c r="F1417" i="3"/>
  <c r="H1408" i="3"/>
  <c r="G1404" i="3"/>
  <c r="F1400" i="3"/>
  <c r="H1391" i="3"/>
  <c r="G1387" i="3"/>
  <c r="F1383" i="3"/>
  <c r="G1370" i="3"/>
  <c r="F1366" i="3"/>
  <c r="G1356" i="3"/>
  <c r="F1352" i="3"/>
  <c r="G1342" i="3"/>
  <c r="G1333" i="3"/>
  <c r="F1328" i="3"/>
  <c r="G1318" i="3"/>
  <c r="G1313" i="3"/>
  <c r="G1303" i="3"/>
  <c r="G1292" i="3"/>
  <c r="G1287" i="3"/>
  <c r="F1282" i="3"/>
  <c r="F1265" i="3"/>
  <c r="G1259" i="3"/>
  <c r="G1253" i="3"/>
  <c r="H1246" i="3"/>
  <c r="H1219" i="3"/>
  <c r="G1219" i="3"/>
  <c r="H1220" i="3"/>
  <c r="F1202" i="3"/>
  <c r="G1438" i="3"/>
  <c r="F1434" i="3"/>
  <c r="G1425" i="3"/>
  <c r="F1421" i="3"/>
  <c r="G1408" i="3"/>
  <c r="F1404" i="3"/>
  <c r="G1391" i="3"/>
  <c r="F1387" i="3"/>
  <c r="H1378" i="3"/>
  <c r="G1374" i="3"/>
  <c r="F1370" i="3"/>
  <c r="G1361" i="3"/>
  <c r="F1356" i="3"/>
  <c r="H1347" i="3"/>
  <c r="H1348" i="3"/>
  <c r="F1342" i="3"/>
  <c r="G1337" i="3"/>
  <c r="F1333" i="3"/>
  <c r="F1318" i="3"/>
  <c r="G1307" i="3"/>
  <c r="F1303" i="3"/>
  <c r="F1287" i="3"/>
  <c r="G1276" i="3"/>
  <c r="H1271" i="3"/>
  <c r="G1271" i="3"/>
  <c r="F1259" i="3"/>
  <c r="F1253" i="3"/>
  <c r="G1246" i="3"/>
  <c r="F1233" i="3"/>
  <c r="G1233" i="3"/>
  <c r="F1226" i="3"/>
  <c r="G1218" i="3"/>
  <c r="F1076" i="3"/>
  <c r="F1694" i="3"/>
  <c r="G1668" i="3"/>
  <c r="F1664" i="3"/>
  <c r="G1634" i="3"/>
  <c r="F1630" i="3"/>
  <c r="G1604" i="3"/>
  <c r="F1600" i="3"/>
  <c r="H1574" i="3"/>
  <c r="G1570" i="3"/>
  <c r="F1566" i="3"/>
  <c r="H1544" i="3"/>
  <c r="G1540" i="3"/>
  <c r="F1536" i="3"/>
  <c r="H1510" i="3"/>
  <c r="G1506" i="3"/>
  <c r="F1502" i="3"/>
  <c r="G1493" i="3"/>
  <c r="F1489" i="3"/>
  <c r="H1480" i="3"/>
  <c r="G1476" i="3"/>
  <c r="F1472" i="3"/>
  <c r="H1446" i="3"/>
  <c r="G1442" i="3"/>
  <c r="F1438" i="3"/>
  <c r="G1429" i="3"/>
  <c r="F1425" i="3"/>
  <c r="H1416" i="3"/>
  <c r="G1412" i="3"/>
  <c r="F1408" i="3"/>
  <c r="H1382" i="3"/>
  <c r="G1378" i="3"/>
  <c r="F1374" i="3"/>
  <c r="G1365" i="3"/>
  <c r="H1360" i="3"/>
  <c r="G1351" i="3"/>
  <c r="F1337" i="3"/>
  <c r="G1322" i="3"/>
  <c r="G1312" i="3"/>
  <c r="F1307" i="3"/>
  <c r="F1297" i="3"/>
  <c r="G1297" i="3"/>
  <c r="G1291" i="3"/>
  <c r="H1287" i="3"/>
  <c r="H1288" i="3"/>
  <c r="G1270" i="3"/>
  <c r="G1240" i="3"/>
  <c r="F1232" i="3"/>
  <c r="G1093" i="3"/>
  <c r="G1446" i="3"/>
  <c r="F1442" i="3"/>
  <c r="G1433" i="3"/>
  <c r="F1429" i="3"/>
  <c r="G1416" i="3"/>
  <c r="F1412" i="3"/>
  <c r="G1399" i="3"/>
  <c r="F1395" i="3"/>
  <c r="G1382" i="3"/>
  <c r="F1378" i="3"/>
  <c r="G1369" i="3"/>
  <c r="F1365" i="3"/>
  <c r="G1360" i="3"/>
  <c r="G1355" i="3"/>
  <c r="F1351" i="3"/>
  <c r="G1346" i="3"/>
  <c r="G1332" i="3"/>
  <c r="H1327" i="3"/>
  <c r="F1327" i="3"/>
  <c r="F1322" i="3"/>
  <c r="G1317" i="3"/>
  <c r="F1312" i="3"/>
  <c r="G1302" i="3"/>
  <c r="F1291" i="3"/>
  <c r="F1281" i="3"/>
  <c r="G1275" i="3"/>
  <c r="F1270" i="3"/>
  <c r="F1264" i="3"/>
  <c r="G1258" i="3"/>
  <c r="H1252" i="3"/>
  <c r="G1201" i="3"/>
  <c r="F1238" i="3"/>
  <c r="F1217" i="3"/>
  <c r="F1234" i="3"/>
  <c r="G1362" i="3"/>
  <c r="G1196" i="3"/>
  <c r="F1209" i="3"/>
  <c r="G1256" i="3"/>
  <c r="G1273" i="3"/>
  <c r="F1235" i="3"/>
  <c r="F1248" i="3"/>
  <c r="G1188" i="3"/>
  <c r="F1193" i="3"/>
  <c r="F1274" i="3"/>
  <c r="G1193" i="3"/>
  <c r="G1210" i="3"/>
  <c r="G1189" i="3"/>
  <c r="G1330" i="3"/>
  <c r="F1241" i="3"/>
  <c r="F1258" i="3"/>
  <c r="G1211" i="3"/>
  <c r="F1220" i="3"/>
  <c r="H1194" i="3"/>
  <c r="F1314" i="3"/>
  <c r="G1344" i="3"/>
  <c r="F1195" i="3"/>
  <c r="G1169" i="3"/>
  <c r="F1123" i="3"/>
  <c r="G1467" i="3"/>
  <c r="F1463" i="3"/>
  <c r="H1454" i="3"/>
  <c r="G1450" i="3"/>
  <c r="F1446" i="3"/>
  <c r="G1437" i="3"/>
  <c r="F1433" i="3"/>
  <c r="G1420" i="3"/>
  <c r="F1416" i="3"/>
  <c r="H1407" i="3"/>
  <c r="G1403" i="3"/>
  <c r="F1399" i="3"/>
  <c r="H1390" i="3"/>
  <c r="G1386" i="3"/>
  <c r="F1382" i="3"/>
  <c r="G1373" i="3"/>
  <c r="F1369" i="3"/>
  <c r="F1360" i="3"/>
  <c r="F1355" i="3"/>
  <c r="F1346" i="3"/>
  <c r="G1341" i="3"/>
  <c r="F1332" i="3"/>
  <c r="H1326" i="3"/>
  <c r="F1317" i="3"/>
  <c r="F1302" i="3"/>
  <c r="F1296" i="3"/>
  <c r="G1286" i="3"/>
  <c r="G1281" i="3"/>
  <c r="F1275" i="3"/>
  <c r="G1252" i="3"/>
  <c r="F1245" i="3"/>
  <c r="G1245" i="3"/>
  <c r="H1239" i="3"/>
  <c r="F1239" i="3"/>
  <c r="G1239" i="3"/>
  <c r="F1231" i="3"/>
  <c r="F1225" i="3"/>
  <c r="G1217" i="3"/>
  <c r="G1710" i="3"/>
  <c r="F1706" i="3"/>
  <c r="F1693" i="3"/>
  <c r="H1689" i="3"/>
  <c r="G1680" i="3"/>
  <c r="H1680" i="3" s="1"/>
  <c r="F1676" i="3"/>
  <c r="G1646" i="3"/>
  <c r="F1642" i="3"/>
  <c r="F1629" i="3"/>
  <c r="G1616" i="3"/>
  <c r="F1612" i="3"/>
  <c r="H1603" i="3"/>
  <c r="H1586" i="3"/>
  <c r="G1582" i="3"/>
  <c r="F1578" i="3"/>
  <c r="F1565" i="3"/>
  <c r="G1552" i="3"/>
  <c r="F1548" i="3"/>
  <c r="H1539" i="3"/>
  <c r="H1522" i="3"/>
  <c r="G1518" i="3"/>
  <c r="F1514" i="3"/>
  <c r="F1501" i="3"/>
  <c r="H1492" i="3"/>
  <c r="G1488" i="3"/>
  <c r="F1484" i="3"/>
  <c r="H1475" i="3"/>
  <c r="H1458" i="3"/>
  <c r="G1454" i="3"/>
  <c r="F1450" i="3"/>
  <c r="G1441" i="3"/>
  <c r="F1437" i="3"/>
  <c r="H1428" i="3"/>
  <c r="G1424" i="3"/>
  <c r="F1420" i="3"/>
  <c r="H1411" i="3"/>
  <c r="G1407" i="3"/>
  <c r="H1394" i="3"/>
  <c r="G1390" i="3"/>
  <c r="F1386" i="3"/>
  <c r="G1377" i="3"/>
  <c r="F1373" i="3"/>
  <c r="H1364" i="3"/>
  <c r="H1350" i="3"/>
  <c r="F1341" i="3"/>
  <c r="G1336" i="3"/>
  <c r="G1326" i="3"/>
  <c r="H1321" i="3"/>
  <c r="H1317" i="3"/>
  <c r="H1318" i="3"/>
  <c r="G1306" i="3"/>
  <c r="F1286" i="3"/>
  <c r="H1269" i="3"/>
  <c r="G1263" i="3"/>
  <c r="H1257" i="3"/>
  <c r="G1238" i="3"/>
  <c r="H1216" i="3"/>
  <c r="G1684" i="3"/>
  <c r="F1680" i="3"/>
  <c r="G1650" i="3"/>
  <c r="F1646" i="3"/>
  <c r="G1620" i="3"/>
  <c r="F1616" i="3"/>
  <c r="G1586" i="3"/>
  <c r="F1582" i="3"/>
  <c r="G1573" i="3"/>
  <c r="G1556" i="3"/>
  <c r="H1556" i="3" s="1"/>
  <c r="F1552" i="3"/>
  <c r="G1522" i="3"/>
  <c r="F1518" i="3"/>
  <c r="G1509" i="3"/>
  <c r="G1492" i="3"/>
  <c r="F1488" i="3"/>
  <c r="H1462" i="3"/>
  <c r="G1458" i="3"/>
  <c r="F1454" i="3"/>
  <c r="G1445" i="3"/>
  <c r="F1441" i="3"/>
  <c r="G1428" i="3"/>
  <c r="F1424" i="3"/>
  <c r="F1407" i="3"/>
  <c r="H1398" i="3"/>
  <c r="G1394" i="3"/>
  <c r="F1390" i="3"/>
  <c r="G1381" i="3"/>
  <c r="F1377" i="3"/>
  <c r="G1364" i="3"/>
  <c r="G1359" i="3"/>
  <c r="G1350" i="3"/>
  <c r="H1340" i="3"/>
  <c r="F1336" i="3"/>
  <c r="H1316" i="3"/>
  <c r="H1311" i="3"/>
  <c r="F1311" i="3"/>
  <c r="F1306" i="3"/>
  <c r="G1295" i="3"/>
  <c r="G1290" i="3"/>
  <c r="F1244" i="3"/>
  <c r="F1208" i="3"/>
  <c r="G1432" i="3"/>
  <c r="F1428" i="3"/>
  <c r="G1415" i="3"/>
  <c r="F1411" i="3"/>
  <c r="G1398" i="3"/>
  <c r="F1394" i="3"/>
  <c r="G1385" i="3"/>
  <c r="F1381" i="3"/>
  <c r="G1368" i="3"/>
  <c r="F1364" i="3"/>
  <c r="F1359" i="3"/>
  <c r="G1354" i="3"/>
  <c r="F1350" i="3"/>
  <c r="F1345" i="3"/>
  <c r="G1340" i="3"/>
  <c r="H1331" i="3"/>
  <c r="H1332" i="3"/>
  <c r="G1331" i="3"/>
  <c r="F1321" i="3"/>
  <c r="G1316" i="3"/>
  <c r="H1302" i="3"/>
  <c r="G1301" i="3"/>
  <c r="H1301" i="3"/>
  <c r="F1295" i="3"/>
  <c r="F1290" i="3"/>
  <c r="G1285" i="3"/>
  <c r="G1279" i="3"/>
  <c r="G1274" i="3"/>
  <c r="F1269" i="3"/>
  <c r="H1270" i="3"/>
  <c r="F1257" i="3"/>
  <c r="H1258" i="3"/>
  <c r="H1251" i="3"/>
  <c r="G1251" i="3"/>
  <c r="F1237" i="3"/>
  <c r="G1230" i="3"/>
  <c r="H1215" i="3"/>
  <c r="F1215" i="3"/>
  <c r="G1215" i="3"/>
  <c r="G1199" i="3"/>
  <c r="F1177" i="3"/>
  <c r="G1143" i="3"/>
  <c r="G1131" i="3"/>
  <c r="G1119" i="3"/>
  <c r="G1564" i="3"/>
  <c r="F1560" i="3"/>
  <c r="H1551" i="3"/>
  <c r="F1543" i="3"/>
  <c r="G1530" i="3"/>
  <c r="F1526" i="3"/>
  <c r="H1526" i="3" s="1"/>
  <c r="F1513" i="3"/>
  <c r="G1500" i="3"/>
  <c r="F1496" i="3"/>
  <c r="H1487" i="3"/>
  <c r="F1479" i="3"/>
  <c r="H1470" i="3"/>
  <c r="G1466" i="3"/>
  <c r="F1462" i="3"/>
  <c r="G1453" i="3"/>
  <c r="F1449" i="3"/>
  <c r="F1432" i="3"/>
  <c r="G1419" i="3"/>
  <c r="F1415" i="3"/>
  <c r="H1406" i="3"/>
  <c r="G1402" i="3"/>
  <c r="F1398" i="3"/>
  <c r="G1389" i="3"/>
  <c r="F1385" i="3"/>
  <c r="G1372" i="3"/>
  <c r="F1368" i="3"/>
  <c r="F1354" i="3"/>
  <c r="G1345" i="3"/>
  <c r="G1335" i="3"/>
  <c r="H1330" i="3"/>
  <c r="G1325" i="3"/>
  <c r="F1316" i="3"/>
  <c r="G1310" i="3"/>
  <c r="G1300" i="3"/>
  <c r="F1285" i="3"/>
  <c r="H1279" i="3"/>
  <c r="F1279" i="3"/>
  <c r="G1268" i="3"/>
  <c r="G1262" i="3"/>
  <c r="H1250" i="3"/>
  <c r="F1243" i="3"/>
  <c r="G1223" i="3"/>
  <c r="F1692" i="3"/>
  <c r="H1666" i="3"/>
  <c r="G1662" i="3"/>
  <c r="F1658" i="3"/>
  <c r="G1632" i="3"/>
  <c r="F1628" i="3"/>
  <c r="H1602" i="3"/>
  <c r="G1598" i="3"/>
  <c r="F1594" i="3"/>
  <c r="G1585" i="3"/>
  <c r="G1568" i="3"/>
  <c r="F1564" i="3"/>
  <c r="H1538" i="3"/>
  <c r="G1534" i="3"/>
  <c r="F1530" i="3"/>
  <c r="G1521" i="3"/>
  <c r="G1504" i="3"/>
  <c r="F1500" i="3"/>
  <c r="H1474" i="3"/>
  <c r="G1470" i="3"/>
  <c r="F1466" i="3"/>
  <c r="G1457" i="3"/>
  <c r="F1453" i="3"/>
  <c r="G1440" i="3"/>
  <c r="F1436" i="3"/>
  <c r="H1410" i="3"/>
  <c r="G1406" i="3"/>
  <c r="F1402" i="3"/>
  <c r="G1393" i="3"/>
  <c r="F1389" i="3"/>
  <c r="G1376" i="3"/>
  <c r="F1372" i="3"/>
  <c r="G1363" i="3"/>
  <c r="H1358" i="3"/>
  <c r="G1349" i="3"/>
  <c r="H1344" i="3"/>
  <c r="G1339" i="3"/>
  <c r="F1335" i="3"/>
  <c r="F1330" i="3"/>
  <c r="F1325" i="3"/>
  <c r="H1320" i="3"/>
  <c r="G1305" i="3"/>
  <c r="F1300" i="3"/>
  <c r="F1268" i="3"/>
  <c r="F1256" i="3"/>
  <c r="G1236" i="3"/>
  <c r="F1223" i="3"/>
  <c r="F1214" i="3"/>
  <c r="G1206" i="3"/>
  <c r="G1444" i="3"/>
  <c r="F1440" i="3"/>
  <c r="G1427" i="3"/>
  <c r="F1423" i="3"/>
  <c r="G1410" i="3"/>
  <c r="F1406" i="3"/>
  <c r="G1397" i="3"/>
  <c r="G1380" i="3"/>
  <c r="F1376" i="3"/>
  <c r="F1363" i="3"/>
  <c r="G1358" i="3"/>
  <c r="F1349" i="3"/>
  <c r="F1344" i="3"/>
  <c r="G1320" i="3"/>
  <c r="F1305" i="3"/>
  <c r="G1294" i="3"/>
  <c r="G1289" i="3"/>
  <c r="F1284" i="3"/>
  <c r="G1278" i="3"/>
  <c r="F1273" i="3"/>
  <c r="H1261" i="3"/>
  <c r="F1249" i="3"/>
  <c r="F1236" i="3"/>
  <c r="G1229" i="3"/>
  <c r="F1187" i="3"/>
  <c r="F1153" i="3"/>
  <c r="F1141" i="3"/>
  <c r="G1186" i="3"/>
  <c r="F1173" i="3"/>
  <c r="G1168" i="3"/>
  <c r="F1159" i="3"/>
  <c r="H1154" i="3"/>
  <c r="F1135" i="3"/>
  <c r="F1130" i="3"/>
  <c r="F1125" i="3"/>
  <c r="F1120" i="3"/>
  <c r="G1114" i="3"/>
  <c r="G1108" i="3"/>
  <c r="F1103" i="3"/>
  <c r="F1097" i="3"/>
  <c r="F1070" i="3"/>
  <c r="F1052" i="3"/>
  <c r="G997" i="3"/>
  <c r="F1340" i="3"/>
  <c r="G1314" i="3"/>
  <c r="F1310" i="3"/>
  <c r="G1280" i="3"/>
  <c r="F1276" i="3"/>
  <c r="F1263" i="3"/>
  <c r="H1254" i="3"/>
  <c r="G1250" i="3"/>
  <c r="F1246" i="3"/>
  <c r="H1237" i="3"/>
  <c r="G1216" i="3"/>
  <c r="F1212" i="3"/>
  <c r="G1203" i="3"/>
  <c r="F1199" i="3"/>
  <c r="H1190" i="3"/>
  <c r="F1186" i="3"/>
  <c r="H1181" i="3"/>
  <c r="G1177" i="3"/>
  <c r="F1168" i="3"/>
  <c r="G1163" i="3"/>
  <c r="G1154" i="3"/>
  <c r="H1149" i="3"/>
  <c r="G1144" i="3"/>
  <c r="H1136" i="3"/>
  <c r="G1135" i="3"/>
  <c r="G1096" i="3"/>
  <c r="G1090" i="3"/>
  <c r="F1077" i="3"/>
  <c r="G1077" i="3"/>
  <c r="G1284" i="3"/>
  <c r="F1280" i="3"/>
  <c r="G1254" i="3"/>
  <c r="F1250" i="3"/>
  <c r="G1237" i="3"/>
  <c r="H1224" i="3"/>
  <c r="G1220" i="3"/>
  <c r="F1216" i="3"/>
  <c r="G1207" i="3"/>
  <c r="F1203" i="3"/>
  <c r="G1190" i="3"/>
  <c r="G1181" i="3"/>
  <c r="G1172" i="3"/>
  <c r="F1163" i="3"/>
  <c r="H1158" i="3"/>
  <c r="F1154" i="3"/>
  <c r="F1144" i="3"/>
  <c r="G1139" i="3"/>
  <c r="G1134" i="3"/>
  <c r="G1124" i="3"/>
  <c r="H1113" i="3"/>
  <c r="G1102" i="3"/>
  <c r="G1170" i="3"/>
  <c r="F1034" i="3"/>
  <c r="G1038" i="3"/>
  <c r="G1115" i="3"/>
  <c r="F1128" i="3"/>
  <c r="F1073" i="3"/>
  <c r="F1090" i="3"/>
  <c r="G1060" i="3"/>
  <c r="F1069" i="3"/>
  <c r="F1035" i="3"/>
  <c r="G1039" i="3"/>
  <c r="F1061" i="3"/>
  <c r="F1078" i="3"/>
  <c r="G1082" i="3"/>
  <c r="G1061" i="3"/>
  <c r="G1095" i="3"/>
  <c r="F1108" i="3"/>
  <c r="F1053" i="3"/>
  <c r="G1057" i="3"/>
  <c r="F1100" i="3"/>
  <c r="G1104" i="3"/>
  <c r="F1160" i="3"/>
  <c r="G1164" i="3"/>
  <c r="G1062" i="3"/>
  <c r="F1075" i="3"/>
  <c r="H1062" i="3"/>
  <c r="G1105" i="3"/>
  <c r="F1118" i="3"/>
  <c r="F1148" i="3"/>
  <c r="G1084" i="3"/>
  <c r="F1093" i="3"/>
  <c r="F1059" i="3"/>
  <c r="G1063" i="3"/>
  <c r="F1207" i="3"/>
  <c r="G1194" i="3"/>
  <c r="F1190" i="3"/>
  <c r="H1185" i="3"/>
  <c r="F1181" i="3"/>
  <c r="F1172" i="3"/>
  <c r="H1167" i="3"/>
  <c r="G1158" i="3"/>
  <c r="F1149" i="3"/>
  <c r="F1139" i="3"/>
  <c r="F1134" i="3"/>
  <c r="G1129" i="3"/>
  <c r="F1124" i="3"/>
  <c r="H1120" i="3"/>
  <c r="F1119" i="3"/>
  <c r="H1119" i="3"/>
  <c r="F1113" i="3"/>
  <c r="G1069" i="3"/>
  <c r="F1051" i="3"/>
  <c r="F912" i="3"/>
  <c r="H1232" i="3"/>
  <c r="G1228" i="3"/>
  <c r="F1224" i="3"/>
  <c r="F1211" i="3"/>
  <c r="G1198" i="3"/>
  <c r="F1194" i="3"/>
  <c r="G1185" i="3"/>
  <c r="G1176" i="3"/>
  <c r="G1167" i="3"/>
  <c r="F1158" i="3"/>
  <c r="H1153" i="3"/>
  <c r="G1148" i="3"/>
  <c r="H1143" i="3"/>
  <c r="F1129" i="3"/>
  <c r="G1113" i="3"/>
  <c r="F1107" i="3"/>
  <c r="F1095" i="3"/>
  <c r="F1089" i="3"/>
  <c r="F1082" i="3"/>
  <c r="G1007" i="3"/>
  <c r="F1326" i="3"/>
  <c r="G1296" i="3"/>
  <c r="F1292" i="3"/>
  <c r="G1266" i="3"/>
  <c r="F1262" i="3"/>
  <c r="H1236" i="3"/>
  <c r="G1232" i="3"/>
  <c r="F1228" i="3"/>
  <c r="H1206" i="3"/>
  <c r="G1202" i="3"/>
  <c r="F1198" i="3"/>
  <c r="F1185" i="3"/>
  <c r="G1180" i="3"/>
  <c r="F1176" i="3"/>
  <c r="H1171" i="3"/>
  <c r="F1167" i="3"/>
  <c r="G1162" i="3"/>
  <c r="H1138" i="3"/>
  <c r="H1133" i="3"/>
  <c r="H1123" i="3"/>
  <c r="G1112" i="3"/>
  <c r="H1102" i="3"/>
  <c r="F1101" i="3"/>
  <c r="G1101" i="3"/>
  <c r="G1089" i="3"/>
  <c r="F1068" i="3"/>
  <c r="G886" i="3"/>
  <c r="F1180" i="3"/>
  <c r="G1171" i="3"/>
  <c r="F1162" i="3"/>
  <c r="G1157" i="3"/>
  <c r="G1153" i="3"/>
  <c r="H1144" i="3"/>
  <c r="F1143" i="3"/>
  <c r="G1138" i="3"/>
  <c r="G1133" i="3"/>
  <c r="G1128" i="3"/>
  <c r="G1117" i="3"/>
  <c r="F1112" i="3"/>
  <c r="F1136" i="3"/>
  <c r="G983" i="3"/>
  <c r="G973" i="3"/>
  <c r="F1206" i="3"/>
  <c r="F1189" i="3"/>
  <c r="G1184" i="3"/>
  <c r="F1171" i="3"/>
  <c r="F1157" i="3"/>
  <c r="G1152" i="3"/>
  <c r="F1147" i="3"/>
  <c r="F1138" i="3"/>
  <c r="F1133" i="3"/>
  <c r="H1124" i="3"/>
  <c r="G1123" i="3"/>
  <c r="F1117" i="3"/>
  <c r="F1106" i="3"/>
  <c r="G1094" i="3"/>
  <c r="F1081" i="3"/>
  <c r="G1074" i="3"/>
  <c r="F1166" i="3"/>
  <c r="G1106" i="3"/>
  <c r="G1244" i="3"/>
  <c r="F1240" i="3"/>
  <c r="G1231" i="3"/>
  <c r="H1218" i="3"/>
  <c r="G1214" i="3"/>
  <c r="F1210" i="3"/>
  <c r="F1184" i="3"/>
  <c r="G1175" i="3"/>
  <c r="G1166" i="3"/>
  <c r="F1152" i="3"/>
  <c r="H1148" i="3"/>
  <c r="G1147" i="3"/>
  <c r="G1142" i="3"/>
  <c r="G1127" i="3"/>
  <c r="G1122" i="3"/>
  <c r="G1099" i="3"/>
  <c r="F1087" i="3"/>
  <c r="G1056" i="3"/>
  <c r="G1003" i="3"/>
  <c r="G1179" i="3"/>
  <c r="F1175" i="3"/>
  <c r="G1161" i="3"/>
  <c r="G1156" i="3"/>
  <c r="F1142" i="3"/>
  <c r="H1137" i="3"/>
  <c r="G1132" i="3"/>
  <c r="F1127" i="3"/>
  <c r="F1122" i="3"/>
  <c r="G1116" i="3"/>
  <c r="G1111" i="3"/>
  <c r="F1099" i="3"/>
  <c r="G1080" i="3"/>
  <c r="F954" i="3"/>
  <c r="G1222" i="3"/>
  <c r="F1218" i="3"/>
  <c r="G1205" i="3"/>
  <c r="F1201" i="3"/>
  <c r="H1192" i="3"/>
  <c r="F1188" i="3"/>
  <c r="H1183" i="3"/>
  <c r="F1179" i="3"/>
  <c r="F1170" i="3"/>
  <c r="F1161" i="3"/>
  <c r="F1156" i="3"/>
  <c r="G1151" i="3"/>
  <c r="G1146" i="3"/>
  <c r="G1137" i="3"/>
  <c r="F1132" i="3"/>
  <c r="F1116" i="3"/>
  <c r="H1112" i="3"/>
  <c r="F1111" i="3"/>
  <c r="F1105" i="3"/>
  <c r="G1073" i="3"/>
  <c r="G1018" i="3"/>
  <c r="F882" i="3"/>
  <c r="F1252" i="3"/>
  <c r="G1243" i="3"/>
  <c r="G1226" i="3"/>
  <c r="F1222" i="3"/>
  <c r="H1213" i="3"/>
  <c r="G1209" i="3"/>
  <c r="G1192" i="3"/>
  <c r="G1174" i="3"/>
  <c r="G1165" i="3"/>
  <c r="F1146" i="3"/>
  <c r="H1141" i="3"/>
  <c r="F1137" i="3"/>
  <c r="H1121" i="3"/>
  <c r="G1110" i="3"/>
  <c r="F1092" i="3"/>
  <c r="G1086" i="3"/>
  <c r="F1065" i="3"/>
  <c r="G1055" i="3"/>
  <c r="G1025" i="3"/>
  <c r="F1192" i="3"/>
  <c r="H1184" i="3"/>
  <c r="F1183" i="3"/>
  <c r="F1174" i="3"/>
  <c r="F1165" i="3"/>
  <c r="G1160" i="3"/>
  <c r="H1152" i="3"/>
  <c r="H1151" i="3"/>
  <c r="G1141" i="3"/>
  <c r="G1126" i="3"/>
  <c r="G1121" i="3"/>
  <c r="F1110" i="3"/>
  <c r="F1104" i="3"/>
  <c r="F1098" i="3"/>
  <c r="F1086" i="3"/>
  <c r="G1079" i="3"/>
  <c r="G1072" i="3"/>
  <c r="G1065" i="3"/>
  <c r="G947" i="3"/>
  <c r="F1358" i="3"/>
  <c r="G1328" i="3"/>
  <c r="F1324" i="3"/>
  <c r="G1298" i="3"/>
  <c r="F1294" i="3"/>
  <c r="G1264" i="3"/>
  <c r="F1260" i="3"/>
  <c r="G1234" i="3"/>
  <c r="F1230" i="3"/>
  <c r="G1200" i="3"/>
  <c r="F1196" i="3"/>
  <c r="G1178" i="3"/>
  <c r="G1155" i="3"/>
  <c r="H1150" i="3"/>
  <c r="G1136" i="3"/>
  <c r="F1121" i="3"/>
  <c r="F1115" i="3"/>
  <c r="G1204" i="3"/>
  <c r="H1204" i="3" s="1"/>
  <c r="F1200" i="3"/>
  <c r="G1191" i="3"/>
  <c r="H1188" i="3"/>
  <c r="G1187" i="3"/>
  <c r="G1182" i="3"/>
  <c r="F1178" i="3"/>
  <c r="F1169" i="3"/>
  <c r="F1164" i="3"/>
  <c r="F1155" i="3"/>
  <c r="G1150" i="3"/>
  <c r="G1145" i="3"/>
  <c r="H1132" i="3"/>
  <c r="F1131" i="3"/>
  <c r="G1109" i="3"/>
  <c r="G1091" i="3"/>
  <c r="G1085" i="3"/>
  <c r="F1033" i="3"/>
  <c r="G999" i="3"/>
  <c r="G945" i="3"/>
  <c r="G1225" i="3"/>
  <c r="G1208" i="3"/>
  <c r="F1204" i="3"/>
  <c r="G1195" i="3"/>
  <c r="F1191" i="3"/>
  <c r="F1182" i="3"/>
  <c r="G1173" i="3"/>
  <c r="G1159" i="3"/>
  <c r="F1145" i="3"/>
  <c r="F1140" i="3"/>
  <c r="G1125" i="3"/>
  <c r="G1120" i="3"/>
  <c r="H1114" i="3"/>
  <c r="H1110" i="3"/>
  <c r="F1109" i="3"/>
  <c r="H1109" i="3"/>
  <c r="G1103" i="3"/>
  <c r="G1097" i="3"/>
  <c r="F1085" i="3"/>
  <c r="H1085" i="3"/>
  <c r="G1053" i="3"/>
  <c r="H1050" i="3"/>
  <c r="G1046" i="3"/>
  <c r="F1042" i="3"/>
  <c r="G1029" i="3"/>
  <c r="F1025" i="3"/>
  <c r="G1020" i="3"/>
  <c r="G1011" i="3"/>
  <c r="F1006" i="3"/>
  <c r="G1001" i="3"/>
  <c r="F996" i="3"/>
  <c r="F991" i="3"/>
  <c r="G991" i="3"/>
  <c r="H974" i="3"/>
  <c r="G968" i="3"/>
  <c r="G956" i="3"/>
  <c r="F944" i="3"/>
  <c r="G923" i="3"/>
  <c r="H923" i="3" s="1"/>
  <c r="G915" i="3"/>
  <c r="F906" i="3"/>
  <c r="G879" i="3"/>
  <c r="F790" i="3"/>
  <c r="F1080" i="3"/>
  <c r="G1067" i="3"/>
  <c r="F1063" i="3"/>
  <c r="G1050" i="3"/>
  <c r="F1046" i="3"/>
  <c r="H1037" i="3"/>
  <c r="G1033" i="3"/>
  <c r="F1029" i="3"/>
  <c r="F1020" i="3"/>
  <c r="F1011" i="3"/>
  <c r="H1012" i="3"/>
  <c r="H1000" i="3"/>
  <c r="G990" i="3"/>
  <c r="G985" i="3"/>
  <c r="G974" i="3"/>
  <c r="G962" i="3"/>
  <c r="G950" i="3"/>
  <c r="F937" i="3"/>
  <c r="G937" i="3"/>
  <c r="F930" i="3"/>
  <c r="G898" i="3"/>
  <c r="F789" i="3"/>
  <c r="G1118" i="3"/>
  <c r="F1114" i="3"/>
  <c r="G1088" i="3"/>
  <c r="F1084" i="3"/>
  <c r="G1071" i="3"/>
  <c r="F1067" i="3"/>
  <c r="H1058" i="3"/>
  <c r="G1054" i="3"/>
  <c r="F1050" i="3"/>
  <c r="G1037" i="3"/>
  <c r="G1024" i="3"/>
  <c r="G1015" i="3"/>
  <c r="G1010" i="3"/>
  <c r="G1005" i="3"/>
  <c r="G1000" i="3"/>
  <c r="G995" i="3"/>
  <c r="F985" i="3"/>
  <c r="F979" i="3"/>
  <c r="G979" i="3"/>
  <c r="G936" i="3"/>
  <c r="H936" i="3" s="1"/>
  <c r="F822" i="3"/>
  <c r="G1092" i="3"/>
  <c r="F1088" i="3"/>
  <c r="G1075" i="3"/>
  <c r="F1071" i="3"/>
  <c r="G1058" i="3"/>
  <c r="F1054" i="3"/>
  <c r="H1045" i="3"/>
  <c r="G1041" i="3"/>
  <c r="F1037" i="3"/>
  <c r="G1028" i="3"/>
  <c r="F1024" i="3"/>
  <c r="F1015" i="3"/>
  <c r="F1010" i="3"/>
  <c r="F1005" i="3"/>
  <c r="F1000" i="3"/>
  <c r="H984" i="3"/>
  <c r="F967" i="3"/>
  <c r="G967" i="3"/>
  <c r="G955" i="3"/>
  <c r="F943" i="3"/>
  <c r="G943" i="3"/>
  <c r="F936" i="3"/>
  <c r="G905" i="3"/>
  <c r="F821" i="3"/>
  <c r="F1058" i="3"/>
  <c r="H1049" i="3"/>
  <c r="G1045" i="3"/>
  <c r="F1041" i="3"/>
  <c r="G1032" i="3"/>
  <c r="F1028" i="3"/>
  <c r="G1019" i="3"/>
  <c r="F989" i="3"/>
  <c r="F984" i="3"/>
  <c r="F978" i="3"/>
  <c r="F973" i="3"/>
  <c r="H973" i="3"/>
  <c r="F961" i="3"/>
  <c r="F949" i="3"/>
  <c r="F929" i="3"/>
  <c r="G913" i="3"/>
  <c r="G897" i="3"/>
  <c r="F809" i="3"/>
  <c r="G1130" i="3"/>
  <c r="F1126" i="3"/>
  <c r="G1100" i="3"/>
  <c r="F1096" i="3"/>
  <c r="G1083" i="3"/>
  <c r="F1079" i="3"/>
  <c r="G1066" i="3"/>
  <c r="F1062" i="3"/>
  <c r="H1053" i="3"/>
  <c r="G1049" i="3"/>
  <c r="F1045" i="3"/>
  <c r="G1036" i="3"/>
  <c r="F1032" i="3"/>
  <c r="F1019" i="3"/>
  <c r="H1014" i="3"/>
  <c r="H1009" i="3"/>
  <c r="H1004" i="3"/>
  <c r="H999" i="3"/>
  <c r="G994" i="3"/>
  <c r="H990" i="3"/>
  <c r="G989" i="3"/>
  <c r="F966" i="3"/>
  <c r="G961" i="3"/>
  <c r="G949" i="3"/>
  <c r="H950" i="3"/>
  <c r="F921" i="3"/>
  <c r="G1087" i="3"/>
  <c r="F1083" i="3"/>
  <c r="G1070" i="3"/>
  <c r="F1066" i="3"/>
  <c r="H1057" i="3"/>
  <c r="F1049" i="3"/>
  <c r="G1040" i="3"/>
  <c r="F1036" i="3"/>
  <c r="G1023" i="3"/>
  <c r="G1014" i="3"/>
  <c r="G1009" i="3"/>
  <c r="G1004" i="3"/>
  <c r="F994" i="3"/>
  <c r="H960" i="3"/>
  <c r="G948" i="3"/>
  <c r="F941" i="3"/>
  <c r="F935" i="3"/>
  <c r="G935" i="3"/>
  <c r="G928" i="3"/>
  <c r="H920" i="3"/>
  <c r="F895" i="3"/>
  <c r="F896" i="3"/>
  <c r="G900" i="3"/>
  <c r="F913" i="3"/>
  <c r="G960" i="3"/>
  <c r="F990" i="3"/>
  <c r="H896" i="3"/>
  <c r="F905" i="3"/>
  <c r="F922" i="3"/>
  <c r="G926" i="3"/>
  <c r="F982" i="3"/>
  <c r="G986" i="3"/>
  <c r="F914" i="3"/>
  <c r="G918" i="3"/>
  <c r="F1004" i="3"/>
  <c r="G1008" i="3"/>
  <c r="F889" i="3"/>
  <c r="G893" i="3"/>
  <c r="G906" i="3"/>
  <c r="F932" i="3"/>
  <c r="F992" i="3"/>
  <c r="G996" i="3"/>
  <c r="F877" i="3"/>
  <c r="G881" i="3"/>
  <c r="F894" i="3"/>
  <c r="G924" i="3"/>
  <c r="G941" i="3"/>
  <c r="F1014" i="3"/>
  <c r="F1018" i="3"/>
  <c r="F1022" i="3"/>
  <c r="F865" i="3"/>
  <c r="G869" i="3"/>
  <c r="G895" i="3"/>
  <c r="G946" i="3"/>
  <c r="F972" i="3"/>
  <c r="H895" i="3"/>
  <c r="F1002" i="3"/>
  <c r="G1006" i="3"/>
  <c r="F917" i="3"/>
  <c r="G921" i="3"/>
  <c r="F853" i="3"/>
  <c r="G1044" i="3"/>
  <c r="F1040" i="3"/>
  <c r="G1027" i="3"/>
  <c r="F1023" i="3"/>
  <c r="F1009" i="3"/>
  <c r="F999" i="3"/>
  <c r="G988" i="3"/>
  <c r="F983" i="3"/>
  <c r="H983" i="3"/>
  <c r="F977" i="3"/>
  <c r="G971" i="3"/>
  <c r="G965" i="3"/>
  <c r="F960" i="3"/>
  <c r="G934" i="3"/>
  <c r="G903" i="3"/>
  <c r="G876" i="3"/>
  <c r="H876" i="3" s="1"/>
  <c r="F841" i="3"/>
  <c r="G830" i="3"/>
  <c r="F819" i="3"/>
  <c r="F1091" i="3"/>
  <c r="G1078" i="3"/>
  <c r="F1074" i="3"/>
  <c r="H1065" i="3"/>
  <c r="F1057" i="3"/>
  <c r="G1048" i="3"/>
  <c r="F1044" i="3"/>
  <c r="G1031" i="3"/>
  <c r="F1027" i="3"/>
  <c r="H1003" i="3"/>
  <c r="H998" i="3"/>
  <c r="F988" i="3"/>
  <c r="G982" i="3"/>
  <c r="G977" i="3"/>
  <c r="F971" i="3"/>
  <c r="H971" i="3"/>
  <c r="F965" i="3"/>
  <c r="H965" i="3"/>
  <c r="G953" i="3"/>
  <c r="F934" i="3"/>
  <c r="F919" i="3"/>
  <c r="G919" i="3"/>
  <c r="H919" i="3"/>
  <c r="F893" i="3"/>
  <c r="G863" i="3"/>
  <c r="G1052" i="3"/>
  <c r="F1048" i="3"/>
  <c r="G1035" i="3"/>
  <c r="F1031" i="3"/>
  <c r="G1013" i="3"/>
  <c r="H1008" i="3"/>
  <c r="G998" i="3"/>
  <c r="G993" i="3"/>
  <c r="G970" i="3"/>
  <c r="F959" i="3"/>
  <c r="G959" i="3"/>
  <c r="H959" i="3"/>
  <c r="F953" i="3"/>
  <c r="F947" i="3"/>
  <c r="H947" i="3"/>
  <c r="H948" i="3"/>
  <c r="G940" i="3"/>
  <c r="G927" i="3"/>
  <c r="G911" i="3"/>
  <c r="G851" i="3"/>
  <c r="F829" i="3"/>
  <c r="G763" i="3"/>
  <c r="F728" i="3"/>
  <c r="G1022" i="3"/>
  <c r="F1013" i="3"/>
  <c r="F1008" i="3"/>
  <c r="F1003" i="3"/>
  <c r="F998" i="3"/>
  <c r="F993" i="3"/>
  <c r="G976" i="3"/>
  <c r="F970" i="3"/>
  <c r="G964" i="3"/>
  <c r="G958" i="3"/>
  <c r="F946" i="3"/>
  <c r="G933" i="3"/>
  <c r="F901" i="3"/>
  <c r="G883" i="3"/>
  <c r="F795" i="3"/>
  <c r="F1056" i="3"/>
  <c r="G1043" i="3"/>
  <c r="F1039" i="3"/>
  <c r="G1026" i="3"/>
  <c r="G1017" i="3"/>
  <c r="G987" i="3"/>
  <c r="G981" i="3"/>
  <c r="F976" i="3"/>
  <c r="F964" i="3"/>
  <c r="F958" i="3"/>
  <c r="G939" i="3"/>
  <c r="G917" i="3"/>
  <c r="G910" i="3"/>
  <c r="G891" i="3"/>
  <c r="G871" i="3"/>
  <c r="G771" i="3"/>
  <c r="G1064" i="3"/>
  <c r="F1060" i="3"/>
  <c r="G1047" i="3"/>
  <c r="F1043" i="3"/>
  <c r="G1030" i="3"/>
  <c r="F1026" i="3"/>
  <c r="F1017" i="3"/>
  <c r="G1012" i="3"/>
  <c r="H1007" i="3"/>
  <c r="G1002" i="3"/>
  <c r="H997" i="3"/>
  <c r="H992" i="3"/>
  <c r="F981" i="3"/>
  <c r="F952" i="3"/>
  <c r="H945" i="3"/>
  <c r="H926" i="3"/>
  <c r="F925" i="3"/>
  <c r="G925" i="3"/>
  <c r="F881" i="3"/>
  <c r="G859" i="3"/>
  <c r="F849" i="3"/>
  <c r="G716" i="3"/>
  <c r="G1098" i="3"/>
  <c r="F1094" i="3"/>
  <c r="G1081" i="3"/>
  <c r="G1068" i="3"/>
  <c r="F1064" i="3"/>
  <c r="G1051" i="3"/>
  <c r="F1047" i="3"/>
  <c r="H1038" i="3"/>
  <c r="G1034" i="3"/>
  <c r="F1030" i="3"/>
  <c r="G1021" i="3"/>
  <c r="F1012" i="3"/>
  <c r="G992" i="3"/>
  <c r="F969" i="3"/>
  <c r="H938" i="3"/>
  <c r="G916" i="3"/>
  <c r="F909" i="3"/>
  <c r="F1021" i="3"/>
  <c r="G1016" i="3"/>
  <c r="F1007" i="3"/>
  <c r="F997" i="3"/>
  <c r="F986" i="3"/>
  <c r="G975" i="3"/>
  <c r="G969" i="3"/>
  <c r="G963" i="3"/>
  <c r="G957" i="3"/>
  <c r="F945" i="3"/>
  <c r="H946" i="3"/>
  <c r="G938" i="3"/>
  <c r="G931" i="3"/>
  <c r="F924" i="3"/>
  <c r="G899" i="3"/>
  <c r="G847" i="3"/>
  <c r="G835" i="3"/>
  <c r="G1140" i="3"/>
  <c r="H1127" i="3"/>
  <c r="F1102" i="3"/>
  <c r="G1076" i="3"/>
  <c r="F1072" i="3"/>
  <c r="G1059" i="3"/>
  <c r="F1055" i="3"/>
  <c r="G1042" i="3"/>
  <c r="F1038" i="3"/>
  <c r="F1016" i="3"/>
  <c r="H1011" i="3"/>
  <c r="H1006" i="3"/>
  <c r="F1001" i="3"/>
  <c r="H991" i="3"/>
  <c r="G980" i="3"/>
  <c r="H968" i="3"/>
  <c r="F957" i="3"/>
  <c r="H958" i="3"/>
  <c r="G951" i="3"/>
  <c r="H944" i="3"/>
  <c r="F907" i="3"/>
  <c r="G907" i="3"/>
  <c r="H907" i="3"/>
  <c r="H908" i="3"/>
  <c r="F834" i="3"/>
  <c r="F791" i="3"/>
  <c r="F758" i="3"/>
  <c r="G904" i="3"/>
  <c r="F900" i="3"/>
  <c r="G887" i="3"/>
  <c r="F883" i="3"/>
  <c r="G874" i="3"/>
  <c r="F870" i="3"/>
  <c r="H861" i="3"/>
  <c r="F857" i="3"/>
  <c r="H852" i="3"/>
  <c r="F826" i="3"/>
  <c r="F815" i="3"/>
  <c r="F810" i="3"/>
  <c r="G803" i="3"/>
  <c r="F798" i="3"/>
  <c r="F792" i="3"/>
  <c r="G780" i="3"/>
  <c r="G774" i="3"/>
  <c r="H774" i="3"/>
  <c r="F760" i="3"/>
  <c r="G752" i="3"/>
  <c r="F746" i="3"/>
  <c r="H746" i="3"/>
  <c r="F721" i="3"/>
  <c r="F713" i="3"/>
  <c r="G972" i="3"/>
  <c r="F968" i="3"/>
  <c r="F951" i="3"/>
  <c r="G942" i="3"/>
  <c r="F938" i="3"/>
  <c r="G908" i="3"/>
  <c r="F904" i="3"/>
  <c r="F887" i="3"/>
  <c r="H882" i="3"/>
  <c r="G878" i="3"/>
  <c r="F874" i="3"/>
  <c r="G861" i="3"/>
  <c r="F852" i="3"/>
  <c r="H847" i="3"/>
  <c r="G837" i="3"/>
  <c r="F837" i="3"/>
  <c r="F831" i="3"/>
  <c r="H826" i="3"/>
  <c r="G820" i="3"/>
  <c r="F803" i="3"/>
  <c r="G785" i="3"/>
  <c r="F785" i="3"/>
  <c r="G766" i="3"/>
  <c r="F745" i="3"/>
  <c r="G686" i="3"/>
  <c r="F955" i="3"/>
  <c r="F942" i="3"/>
  <c r="H933" i="3"/>
  <c r="G929" i="3"/>
  <c r="H916" i="3"/>
  <c r="G912" i="3"/>
  <c r="F908" i="3"/>
  <c r="F891" i="3"/>
  <c r="H886" i="3"/>
  <c r="G882" i="3"/>
  <c r="F878" i="3"/>
  <c r="H869" i="3"/>
  <c r="G865" i="3"/>
  <c r="F861" i="3"/>
  <c r="G842" i="3"/>
  <c r="H836" i="3"/>
  <c r="G831" i="3"/>
  <c r="F814" i="3"/>
  <c r="G809" i="3"/>
  <c r="H809" i="3"/>
  <c r="G797" i="3"/>
  <c r="F797" i="3"/>
  <c r="G779" i="3"/>
  <c r="G773" i="3"/>
  <c r="F773" i="3"/>
  <c r="F766" i="3"/>
  <c r="F759" i="3"/>
  <c r="F729" i="3"/>
  <c r="F586" i="3"/>
  <c r="F856" i="3"/>
  <c r="F847" i="3"/>
  <c r="F842" i="3"/>
  <c r="F836" i="3"/>
  <c r="F825" i="3"/>
  <c r="G814" i="3"/>
  <c r="F808" i="3"/>
  <c r="F802" i="3"/>
  <c r="G796" i="3"/>
  <c r="G791" i="3"/>
  <c r="H791" i="3"/>
  <c r="F784" i="3"/>
  <c r="F779" i="3"/>
  <c r="G751" i="3"/>
  <c r="G735" i="3"/>
  <c r="F712" i="3"/>
  <c r="F702" i="3"/>
  <c r="G694" i="3"/>
  <c r="F685" i="3"/>
  <c r="F498" i="3"/>
  <c r="G984" i="3"/>
  <c r="F980" i="3"/>
  <c r="F963" i="3"/>
  <c r="G954" i="3"/>
  <c r="F950" i="3"/>
  <c r="F933" i="3"/>
  <c r="G920" i="3"/>
  <c r="F916" i="3"/>
  <c r="F899" i="3"/>
  <c r="H894" i="3"/>
  <c r="G890" i="3"/>
  <c r="F886" i="3"/>
  <c r="G873" i="3"/>
  <c r="F869" i="3"/>
  <c r="H860" i="3"/>
  <c r="G825" i="3"/>
  <c r="G802" i="3"/>
  <c r="F796" i="3"/>
  <c r="H790" i="3"/>
  <c r="F765" i="3"/>
  <c r="H758" i="3"/>
  <c r="G665" i="3"/>
  <c r="G517" i="3"/>
  <c r="H928" i="3"/>
  <c r="F920" i="3"/>
  <c r="F903" i="3"/>
  <c r="G894" i="3"/>
  <c r="F890" i="3"/>
  <c r="H881" i="3"/>
  <c r="G877" i="3"/>
  <c r="F873" i="3"/>
  <c r="F860" i="3"/>
  <c r="F851" i="3"/>
  <c r="G846" i="3"/>
  <c r="F830" i="3"/>
  <c r="G819" i="3"/>
  <c r="F813" i="3"/>
  <c r="F801" i="3"/>
  <c r="G778" i="3"/>
  <c r="H772" i="3"/>
  <c r="F771" i="3"/>
  <c r="H771" i="3"/>
  <c r="F750" i="3"/>
  <c r="F743" i="3"/>
  <c r="F645" i="3"/>
  <c r="F605" i="3"/>
  <c r="G864" i="3"/>
  <c r="G855" i="3"/>
  <c r="F846" i="3"/>
  <c r="G841" i="3"/>
  <c r="H841" i="3"/>
  <c r="F835" i="3"/>
  <c r="H835" i="3"/>
  <c r="F824" i="3"/>
  <c r="G818" i="3"/>
  <c r="F807" i="3"/>
  <c r="G795" i="3"/>
  <c r="G790" i="3"/>
  <c r="G783" i="3"/>
  <c r="F778" i="3"/>
  <c r="G764" i="3"/>
  <c r="G758" i="3"/>
  <c r="H759" i="3"/>
  <c r="G750" i="3"/>
  <c r="G743" i="3"/>
  <c r="G734" i="3"/>
  <c r="G718" i="3"/>
  <c r="F710" i="3"/>
  <c r="F975" i="3"/>
  <c r="H970" i="3"/>
  <c r="G966" i="3"/>
  <c r="F962" i="3"/>
  <c r="G932" i="3"/>
  <c r="F928" i="3"/>
  <c r="F911" i="3"/>
  <c r="H906" i="3"/>
  <c r="G902" i="3"/>
  <c r="F898" i="3"/>
  <c r="G885" i="3"/>
  <c r="H872" i="3"/>
  <c r="G868" i="3"/>
  <c r="F864" i="3"/>
  <c r="H859" i="3"/>
  <c r="F855" i="3"/>
  <c r="G850" i="3"/>
  <c r="G840" i="3"/>
  <c r="H834" i="3"/>
  <c r="F818" i="3"/>
  <c r="H818" i="3"/>
  <c r="G807" i="3"/>
  <c r="H808" i="3"/>
  <c r="F783" i="3"/>
  <c r="F770" i="3"/>
  <c r="G770" i="3"/>
  <c r="G757" i="3"/>
  <c r="F757" i="3"/>
  <c r="H757" i="3"/>
  <c r="F742" i="3"/>
  <c r="G709" i="3"/>
  <c r="F764" i="3"/>
  <c r="G768" i="3"/>
  <c r="G691" i="3"/>
  <c r="F709" i="3"/>
  <c r="H709" i="3"/>
  <c r="F752" i="3"/>
  <c r="G756" i="3"/>
  <c r="F692" i="3"/>
  <c r="F701" i="3"/>
  <c r="F714" i="3"/>
  <c r="G731" i="3"/>
  <c r="F744" i="3"/>
  <c r="G748" i="3"/>
  <c r="F804" i="3"/>
  <c r="G808" i="3"/>
  <c r="G804" i="3"/>
  <c r="F732" i="3"/>
  <c r="G736" i="3"/>
  <c r="F698" i="3"/>
  <c r="F711" i="3"/>
  <c r="F720" i="3"/>
  <c r="G724" i="3"/>
  <c r="F737" i="3"/>
  <c r="G852" i="3"/>
  <c r="G856" i="3"/>
  <c r="G860" i="3"/>
  <c r="G671" i="3"/>
  <c r="F676" i="3"/>
  <c r="F690" i="3"/>
  <c r="G742" i="3"/>
  <c r="G759" i="3"/>
  <c r="F772" i="3"/>
  <c r="G776" i="3"/>
  <c r="F832" i="3"/>
  <c r="G836" i="3"/>
  <c r="G700" i="3"/>
  <c r="F682" i="3"/>
  <c r="F633" i="3"/>
  <c r="F915" i="3"/>
  <c r="H910" i="3"/>
  <c r="F902" i="3"/>
  <c r="H893" i="3"/>
  <c r="G889" i="3"/>
  <c r="F885" i="3"/>
  <c r="G872" i="3"/>
  <c r="F868" i="3"/>
  <c r="F850" i="3"/>
  <c r="F840" i="3"/>
  <c r="G829" i="3"/>
  <c r="G823" i="3"/>
  <c r="G812" i="3"/>
  <c r="G806" i="3"/>
  <c r="G800" i="3"/>
  <c r="H795" i="3"/>
  <c r="H796" i="3"/>
  <c r="G789" i="3"/>
  <c r="H789" i="3"/>
  <c r="F777" i="3"/>
  <c r="F749" i="3"/>
  <c r="F733" i="3"/>
  <c r="F726" i="3"/>
  <c r="G681" i="3"/>
  <c r="F872" i="3"/>
  <c r="F859" i="3"/>
  <c r="G854" i="3"/>
  <c r="F845" i="3"/>
  <c r="G834" i="3"/>
  <c r="G828" i="3"/>
  <c r="F823" i="3"/>
  <c r="G817" i="3"/>
  <c r="F817" i="3"/>
  <c r="F812" i="3"/>
  <c r="F806" i="3"/>
  <c r="G794" i="3"/>
  <c r="G788" i="3"/>
  <c r="G782" i="3"/>
  <c r="F769" i="3"/>
  <c r="H764" i="3"/>
  <c r="F763" i="3"/>
  <c r="H763" i="3"/>
  <c r="G726" i="3"/>
  <c r="G699" i="3"/>
  <c r="F622" i="3"/>
  <c r="G592" i="3"/>
  <c r="F987" i="3"/>
  <c r="G978" i="3"/>
  <c r="F974" i="3"/>
  <c r="G944" i="3"/>
  <c r="F940" i="3"/>
  <c r="F923" i="3"/>
  <c r="G914" i="3"/>
  <c r="F910" i="3"/>
  <c r="H901" i="3"/>
  <c r="H884" i="3"/>
  <c r="G880" i="3"/>
  <c r="F876" i="3"/>
  <c r="F854" i="3"/>
  <c r="H849" i="3"/>
  <c r="F828" i="3"/>
  <c r="H816" i="3"/>
  <c r="F794" i="3"/>
  <c r="F782" i="3"/>
  <c r="F776" i="3"/>
  <c r="G762" i="3"/>
  <c r="H755" i="3"/>
  <c r="F755" i="3"/>
  <c r="G755" i="3"/>
  <c r="G741" i="3"/>
  <c r="F741" i="3"/>
  <c r="H742" i="3"/>
  <c r="G732" i="3"/>
  <c r="G725" i="3"/>
  <c r="H726" i="3"/>
  <c r="F725" i="3"/>
  <c r="H725" i="3"/>
  <c r="F927" i="3"/>
  <c r="G901" i="3"/>
  <c r="F897" i="3"/>
  <c r="G884" i="3"/>
  <c r="F880" i="3"/>
  <c r="G867" i="3"/>
  <c r="F863" i="3"/>
  <c r="G858" i="3"/>
  <c r="G849" i="3"/>
  <c r="F839" i="3"/>
  <c r="F833" i="3"/>
  <c r="H822" i="3"/>
  <c r="G816" i="3"/>
  <c r="G811" i="3"/>
  <c r="G799" i="3"/>
  <c r="F762" i="3"/>
  <c r="G754" i="3"/>
  <c r="F748" i="3"/>
  <c r="F689" i="3"/>
  <c r="G641" i="3"/>
  <c r="F995" i="3"/>
  <c r="H956" i="3"/>
  <c r="G952" i="3"/>
  <c r="F948" i="3"/>
  <c r="F931" i="3"/>
  <c r="G922" i="3"/>
  <c r="F918" i="3"/>
  <c r="H909" i="3"/>
  <c r="H892" i="3"/>
  <c r="G888" i="3"/>
  <c r="F884" i="3"/>
  <c r="F867" i="3"/>
  <c r="H862" i="3"/>
  <c r="F858" i="3"/>
  <c r="H853" i="3"/>
  <c r="G844" i="3"/>
  <c r="G839" i="3"/>
  <c r="H840" i="3"/>
  <c r="F816" i="3"/>
  <c r="F811" i="3"/>
  <c r="G805" i="3"/>
  <c r="F805" i="3"/>
  <c r="H806" i="3"/>
  <c r="F799" i="3"/>
  <c r="F787" i="3"/>
  <c r="G787" i="3"/>
  <c r="H788" i="3"/>
  <c r="H762" i="3"/>
  <c r="F754" i="3"/>
  <c r="H754" i="3"/>
  <c r="F706" i="3"/>
  <c r="G698" i="3"/>
  <c r="F678" i="3"/>
  <c r="G909" i="3"/>
  <c r="G892" i="3"/>
  <c r="F888" i="3"/>
  <c r="G875" i="3"/>
  <c r="F871" i="3"/>
  <c r="G862" i="3"/>
  <c r="G853" i="3"/>
  <c r="G838" i="3"/>
  <c r="G827" i="3"/>
  <c r="G822" i="3"/>
  <c r="H823" i="3"/>
  <c r="F793" i="3"/>
  <c r="F781" i="3"/>
  <c r="F775" i="3"/>
  <c r="F761" i="3"/>
  <c r="G747" i="3"/>
  <c r="F739" i="3"/>
  <c r="G739" i="3"/>
  <c r="H740" i="3"/>
  <c r="F731" i="3"/>
  <c r="G715" i="3"/>
  <c r="F697" i="3"/>
  <c r="F669" i="3"/>
  <c r="G522" i="3"/>
  <c r="F956" i="3"/>
  <c r="F939" i="3"/>
  <c r="G930" i="3"/>
  <c r="F926" i="3"/>
  <c r="G896" i="3"/>
  <c r="F892" i="3"/>
  <c r="H883" i="3"/>
  <c r="F875" i="3"/>
  <c r="G866" i="3"/>
  <c r="F862" i="3"/>
  <c r="H848" i="3"/>
  <c r="G843" i="3"/>
  <c r="F838" i="3"/>
  <c r="G832" i="3"/>
  <c r="H828" i="3"/>
  <c r="F827" i="3"/>
  <c r="H815" i="3"/>
  <c r="H810" i="3"/>
  <c r="G786" i="3"/>
  <c r="G775" i="3"/>
  <c r="H776" i="3"/>
  <c r="F767" i="3"/>
  <c r="G761" i="3"/>
  <c r="H761" i="3"/>
  <c r="F753" i="3"/>
  <c r="H738" i="3"/>
  <c r="F738" i="3"/>
  <c r="G738" i="3"/>
  <c r="F650" i="3"/>
  <c r="G629" i="3"/>
  <c r="F610" i="3"/>
  <c r="F879" i="3"/>
  <c r="G870" i="3"/>
  <c r="F866" i="3"/>
  <c r="G857" i="3"/>
  <c r="F848" i="3"/>
  <c r="F843" i="3"/>
  <c r="G826" i="3"/>
  <c r="G821" i="3"/>
  <c r="H821" i="3"/>
  <c r="G815" i="3"/>
  <c r="G810" i="3"/>
  <c r="G798" i="3"/>
  <c r="H792" i="3"/>
  <c r="F786" i="3"/>
  <c r="F774" i="3"/>
  <c r="G767" i="3"/>
  <c r="G746" i="3"/>
  <c r="G730" i="3"/>
  <c r="F722" i="3"/>
  <c r="G722" i="3"/>
  <c r="H723" i="3"/>
  <c r="F638" i="3"/>
  <c r="G845" i="3"/>
  <c r="G781" i="3"/>
  <c r="G772" i="3"/>
  <c r="F768" i="3"/>
  <c r="F751" i="3"/>
  <c r="F734" i="3"/>
  <c r="G717" i="3"/>
  <c r="G708" i="3"/>
  <c r="F704" i="3"/>
  <c r="G695" i="3"/>
  <c r="H690" i="3"/>
  <c r="F686" i="3"/>
  <c r="G662" i="3"/>
  <c r="H662" i="3"/>
  <c r="F652" i="3"/>
  <c r="H646" i="3"/>
  <c r="G636" i="3"/>
  <c r="G625" i="3"/>
  <c r="F601" i="3"/>
  <c r="H602" i="3"/>
  <c r="F588" i="3"/>
  <c r="G580" i="3"/>
  <c r="F575" i="3"/>
  <c r="G560" i="3"/>
  <c r="G544" i="3"/>
  <c r="F527" i="3"/>
  <c r="F518" i="3"/>
  <c r="G518" i="3"/>
  <c r="H518" i="3"/>
  <c r="H519" i="3"/>
  <c r="F410" i="3"/>
  <c r="G721" i="3"/>
  <c r="G712" i="3"/>
  <c r="F708" i="3"/>
  <c r="H699" i="3"/>
  <c r="G690" i="3"/>
  <c r="F681" i="3"/>
  <c r="G676" i="3"/>
  <c r="G661" i="3"/>
  <c r="H661" i="3" s="1"/>
  <c r="G656" i="3"/>
  <c r="G646" i="3"/>
  <c r="F646" i="3"/>
  <c r="H630" i="3"/>
  <c r="F625" i="3"/>
  <c r="G613" i="3"/>
  <c r="G607" i="3"/>
  <c r="F594" i="3"/>
  <c r="F580" i="3"/>
  <c r="G567" i="3"/>
  <c r="F666" i="3"/>
  <c r="F661" i="3"/>
  <c r="F656" i="3"/>
  <c r="F641" i="3"/>
  <c r="F630" i="3"/>
  <c r="G619" i="3"/>
  <c r="F593" i="3"/>
  <c r="F559" i="3"/>
  <c r="F550" i="3"/>
  <c r="G533" i="3"/>
  <c r="F526" i="3"/>
  <c r="G494" i="3"/>
  <c r="F485" i="3"/>
  <c r="G357" i="3"/>
  <c r="G304" i="3"/>
  <c r="G848" i="3"/>
  <c r="F844" i="3"/>
  <c r="G793" i="3"/>
  <c r="G784" i="3"/>
  <c r="F780" i="3"/>
  <c r="G729" i="3"/>
  <c r="G720" i="3"/>
  <c r="F716" i="3"/>
  <c r="H707" i="3"/>
  <c r="G703" i="3"/>
  <c r="G680" i="3"/>
  <c r="F651" i="3"/>
  <c r="F635" i="3"/>
  <c r="G606" i="3"/>
  <c r="F606" i="3"/>
  <c r="H606" i="3"/>
  <c r="G593" i="3"/>
  <c r="H593" i="3"/>
  <c r="G550" i="3"/>
  <c r="H550" i="3"/>
  <c r="H551" i="3"/>
  <c r="F493" i="3"/>
  <c r="G474" i="3"/>
  <c r="G591" i="3"/>
  <c r="F604" i="3"/>
  <c r="G608" i="3"/>
  <c r="F664" i="3"/>
  <c r="G668" i="3"/>
  <c r="F613" i="3"/>
  <c r="F477" i="3"/>
  <c r="G482" i="3"/>
  <c r="G487" i="3"/>
  <c r="G535" i="3"/>
  <c r="F540" i="3"/>
  <c r="F631" i="3"/>
  <c r="G635" i="3"/>
  <c r="F648" i="3"/>
  <c r="F483" i="3"/>
  <c r="F488" i="3"/>
  <c r="G449" i="3"/>
  <c r="G454" i="3"/>
  <c r="F474" i="3"/>
  <c r="F691" i="3"/>
  <c r="F695" i="3"/>
  <c r="F699" i="3"/>
  <c r="H474" i="3"/>
  <c r="F602" i="3"/>
  <c r="F615" i="3"/>
  <c r="F598" i="3"/>
  <c r="F611" i="3"/>
  <c r="G514" i="3"/>
  <c r="F519" i="3"/>
  <c r="G528" i="3"/>
  <c r="H475" i="3"/>
  <c r="G547" i="3"/>
  <c r="F552" i="3"/>
  <c r="G556" i="3"/>
  <c r="G616" i="3"/>
  <c r="F659" i="3"/>
  <c r="F561" i="3"/>
  <c r="G430" i="3"/>
  <c r="F491" i="3"/>
  <c r="H711" i="3"/>
  <c r="G707" i="3"/>
  <c r="F703" i="3"/>
  <c r="F694" i="3"/>
  <c r="H689" i="3"/>
  <c r="G685" i="3"/>
  <c r="F680" i="3"/>
  <c r="G645" i="3"/>
  <c r="F640" i="3"/>
  <c r="G624" i="3"/>
  <c r="G612" i="3"/>
  <c r="H605" i="3"/>
  <c r="F599" i="3"/>
  <c r="G586" i="3"/>
  <c r="H586" i="3" s="1"/>
  <c r="H587" i="3"/>
  <c r="G579" i="3"/>
  <c r="G573" i="3"/>
  <c r="F558" i="3"/>
  <c r="H549" i="3"/>
  <c r="F549" i="3"/>
  <c r="G549" i="3"/>
  <c r="G542" i="3"/>
  <c r="F525" i="3"/>
  <c r="G330" i="3"/>
  <c r="G733" i="3"/>
  <c r="G801" i="3"/>
  <c r="G792" i="3"/>
  <c r="F788" i="3"/>
  <c r="G737" i="3"/>
  <c r="G728" i="3"/>
  <c r="F724" i="3"/>
  <c r="H715" i="3"/>
  <c r="G711" i="3"/>
  <c r="F707" i="3"/>
  <c r="F675" i="3"/>
  <c r="G670" i="3"/>
  <c r="F670" i="3"/>
  <c r="G660" i="3"/>
  <c r="G655" i="3"/>
  <c r="G618" i="3"/>
  <c r="F618" i="3"/>
  <c r="F573" i="3"/>
  <c r="H565" i="3"/>
  <c r="F565" i="3"/>
  <c r="G565" i="3"/>
  <c r="G558" i="3"/>
  <c r="H558" i="3"/>
  <c r="H559" i="3"/>
  <c r="F503" i="3"/>
  <c r="G483" i="3"/>
  <c r="G385" i="3"/>
  <c r="G272" i="3"/>
  <c r="G689" i="3"/>
  <c r="G684" i="3"/>
  <c r="G679" i="3"/>
  <c r="F665" i="3"/>
  <c r="F660" i="3"/>
  <c r="F655" i="3"/>
  <c r="G650" i="3"/>
  <c r="H650" i="3"/>
  <c r="G644" i="3"/>
  <c r="G639" i="3"/>
  <c r="G634" i="3"/>
  <c r="F634" i="3"/>
  <c r="F629" i="3"/>
  <c r="G605" i="3"/>
  <c r="F592" i="3"/>
  <c r="F557" i="3"/>
  <c r="H541" i="3"/>
  <c r="H542" i="3"/>
  <c r="F541" i="3"/>
  <c r="G541" i="3"/>
  <c r="G531" i="3"/>
  <c r="F492" i="3"/>
  <c r="G285" i="3"/>
  <c r="G387" i="3"/>
  <c r="G351" i="3"/>
  <c r="H351" i="3" s="1"/>
  <c r="G745" i="3"/>
  <c r="G719" i="3"/>
  <c r="F715" i="3"/>
  <c r="G702" i="3"/>
  <c r="F693" i="3"/>
  <c r="F684" i="3"/>
  <c r="F679" i="3"/>
  <c r="F674" i="3"/>
  <c r="G669" i="3"/>
  <c r="G649" i="3"/>
  <c r="F644" i="3"/>
  <c r="F639" i="3"/>
  <c r="H633" i="3"/>
  <c r="F623" i="3"/>
  <c r="F617" i="3"/>
  <c r="G617" i="3"/>
  <c r="G597" i="3"/>
  <c r="G584" i="3"/>
  <c r="F578" i="3"/>
  <c r="F531" i="3"/>
  <c r="H513" i="3"/>
  <c r="F513" i="3"/>
  <c r="G513" i="3"/>
  <c r="H514" i="3"/>
  <c r="H502" i="3"/>
  <c r="F502" i="3"/>
  <c r="G502" i="3"/>
  <c r="H503" i="3"/>
  <c r="F462" i="3"/>
  <c r="G417" i="3"/>
  <c r="G813" i="3"/>
  <c r="F800" i="3"/>
  <c r="G749" i="3"/>
  <c r="H744" i="3"/>
  <c r="G740" i="3"/>
  <c r="F736" i="3"/>
  <c r="H727" i="3"/>
  <c r="G723" i="3"/>
  <c r="F719" i="3"/>
  <c r="H710" i="3"/>
  <c r="G706" i="3"/>
  <c r="H697" i="3"/>
  <c r="G693" i="3"/>
  <c r="G688" i="3"/>
  <c r="G674" i="3"/>
  <c r="H674" i="3"/>
  <c r="F649" i="3"/>
  <c r="F628" i="3"/>
  <c r="F597" i="3"/>
  <c r="G563" i="3"/>
  <c r="F556" i="3"/>
  <c r="F547" i="3"/>
  <c r="F461" i="3"/>
  <c r="G298" i="3"/>
  <c r="G753" i="3"/>
  <c r="G744" i="3"/>
  <c r="F740" i="3"/>
  <c r="G727" i="3"/>
  <c r="F723" i="3"/>
  <c r="G710" i="3"/>
  <c r="F688" i="3"/>
  <c r="H683" i="3"/>
  <c r="H678" i="3"/>
  <c r="G664" i="3"/>
  <c r="G659" i="3"/>
  <c r="F654" i="3"/>
  <c r="G633" i="3"/>
  <c r="F616" i="3"/>
  <c r="G610" i="3"/>
  <c r="H610" i="3"/>
  <c r="F591" i="3"/>
  <c r="F571" i="3"/>
  <c r="F563" i="3"/>
  <c r="G481" i="3"/>
  <c r="G460" i="3"/>
  <c r="F727" i="3"/>
  <c r="G714" i="3"/>
  <c r="G697" i="3"/>
  <c r="G692" i="3"/>
  <c r="G683" i="3"/>
  <c r="G673" i="3"/>
  <c r="G643" i="3"/>
  <c r="G638" i="3"/>
  <c r="H638" i="3"/>
  <c r="H639" i="3"/>
  <c r="G627" i="3"/>
  <c r="G622" i="3"/>
  <c r="H622" i="3"/>
  <c r="G609" i="3"/>
  <c r="G603" i="3"/>
  <c r="G577" i="3"/>
  <c r="G538" i="3"/>
  <c r="H539" i="3"/>
  <c r="F538" i="3"/>
  <c r="H538" i="3"/>
  <c r="G530" i="3"/>
  <c r="F522" i="3"/>
  <c r="G470" i="3"/>
  <c r="G393" i="3"/>
  <c r="G678" i="3"/>
  <c r="H679" i="3"/>
  <c r="F673" i="3"/>
  <c r="F668" i="3"/>
  <c r="G648" i="3"/>
  <c r="F643" i="3"/>
  <c r="G632" i="3"/>
  <c r="F627" i="3"/>
  <c r="F621" i="3"/>
  <c r="G615" i="3"/>
  <c r="F609" i="3"/>
  <c r="F603" i="3"/>
  <c r="G596" i="3"/>
  <c r="F577" i="3"/>
  <c r="F570" i="3"/>
  <c r="F537" i="3"/>
  <c r="G521" i="3"/>
  <c r="G459" i="3"/>
  <c r="G765" i="3"/>
  <c r="F735" i="3"/>
  <c r="F718" i="3"/>
  <c r="F705" i="3"/>
  <c r="G701" i="3"/>
  <c r="G696" i="3"/>
  <c r="G687" i="3"/>
  <c r="H682" i="3"/>
  <c r="G663" i="3"/>
  <c r="G658" i="3"/>
  <c r="F658" i="3"/>
  <c r="G653" i="3"/>
  <c r="G637" i="3"/>
  <c r="F632" i="3"/>
  <c r="G621" i="3"/>
  <c r="H621" i="3"/>
  <c r="F590" i="3"/>
  <c r="G582" i="3"/>
  <c r="F582" i="3"/>
  <c r="F569" i="3"/>
  <c r="F562" i="3"/>
  <c r="F554" i="3"/>
  <c r="G545" i="3"/>
  <c r="G833" i="3"/>
  <c r="G824" i="3"/>
  <c r="F820" i="3"/>
  <c r="G769" i="3"/>
  <c r="G760" i="3"/>
  <c r="F756" i="3"/>
  <c r="G705" i="3"/>
  <c r="F696" i="3"/>
  <c r="G677" i="3"/>
  <c r="F663" i="3"/>
  <c r="F653" i="3"/>
  <c r="H647" i="3"/>
  <c r="H642" i="3"/>
  <c r="F637" i="3"/>
  <c r="F576" i="3"/>
  <c r="G569" i="3"/>
  <c r="H569" i="3"/>
  <c r="F545" i="3"/>
  <c r="F536" i="3"/>
  <c r="G498" i="3"/>
  <c r="H498" i="3"/>
  <c r="H499" i="3"/>
  <c r="G488" i="3"/>
  <c r="G682" i="3"/>
  <c r="F677" i="3"/>
  <c r="G672" i="3"/>
  <c r="G667" i="3"/>
  <c r="F657" i="3"/>
  <c r="G647" i="3"/>
  <c r="F642" i="3"/>
  <c r="F626" i="3"/>
  <c r="G620" i="3"/>
  <c r="F614" i="3"/>
  <c r="F608" i="3"/>
  <c r="H601" i="3"/>
  <c r="G595" i="3"/>
  <c r="F589" i="3"/>
  <c r="G589" i="3"/>
  <c r="H589" i="3"/>
  <c r="F581" i="3"/>
  <c r="F553" i="3"/>
  <c r="F508" i="3"/>
  <c r="H497" i="3"/>
  <c r="F497" i="3"/>
  <c r="G497" i="3"/>
  <c r="G478" i="3"/>
  <c r="G321" i="3"/>
  <c r="G777" i="3"/>
  <c r="F747" i="3"/>
  <c r="F730" i="3"/>
  <c r="H721" i="3"/>
  <c r="F717" i="3"/>
  <c r="G713" i="3"/>
  <c r="G704" i="3"/>
  <c r="F700" i="3"/>
  <c r="H681" i="3"/>
  <c r="F672" i="3"/>
  <c r="F667" i="3"/>
  <c r="F662" i="3"/>
  <c r="G657" i="3"/>
  <c r="G652" i="3"/>
  <c r="G631" i="3"/>
  <c r="F620" i="3"/>
  <c r="G601" i="3"/>
  <c r="G575" i="3"/>
  <c r="F535" i="3"/>
  <c r="F446" i="3"/>
  <c r="G168" i="3"/>
  <c r="G574" i="3"/>
  <c r="G543" i="3"/>
  <c r="F534" i="3"/>
  <c r="F529" i="3"/>
  <c r="F515" i="3"/>
  <c r="H510" i="3"/>
  <c r="G486" i="3"/>
  <c r="F476" i="3"/>
  <c r="G471" i="3"/>
  <c r="G466" i="3"/>
  <c r="H457" i="3"/>
  <c r="F457" i="3"/>
  <c r="G447" i="3"/>
  <c r="G442" i="3"/>
  <c r="F432" i="3"/>
  <c r="H421" i="3"/>
  <c r="G421" i="3"/>
  <c r="F395" i="3"/>
  <c r="G389" i="3"/>
  <c r="G377" i="3"/>
  <c r="G359" i="3"/>
  <c r="G344" i="3"/>
  <c r="F318" i="3"/>
  <c r="G309" i="3"/>
  <c r="F290" i="3"/>
  <c r="G290" i="3"/>
  <c r="G268" i="3"/>
  <c r="F235" i="3"/>
  <c r="G189" i="3"/>
  <c r="F189" i="3"/>
  <c r="H189" i="3"/>
  <c r="G642" i="3"/>
  <c r="F612" i="3"/>
  <c r="G599" i="3"/>
  <c r="F595" i="3"/>
  <c r="G578" i="3"/>
  <c r="G552" i="3"/>
  <c r="F543" i="3"/>
  <c r="G524" i="3"/>
  <c r="G510" i="3"/>
  <c r="G505" i="3"/>
  <c r="G500" i="3"/>
  <c r="G495" i="3"/>
  <c r="G490" i="3"/>
  <c r="G480" i="3"/>
  <c r="F471" i="3"/>
  <c r="F466" i="3"/>
  <c r="F442" i="3"/>
  <c r="F426" i="3"/>
  <c r="H410" i="3"/>
  <c r="H399" i="3"/>
  <c r="F382" i="3"/>
  <c r="F377" i="3"/>
  <c r="F344" i="3"/>
  <c r="H344" i="3"/>
  <c r="F335" i="3"/>
  <c r="G326" i="3"/>
  <c r="G299" i="3"/>
  <c r="H299" i="3"/>
  <c r="F299" i="3"/>
  <c r="G289" i="3"/>
  <c r="H289" i="3" s="1"/>
  <c r="G248" i="3"/>
  <c r="F212" i="3"/>
  <c r="G176" i="3"/>
  <c r="G55" i="3"/>
  <c r="F41" i="3"/>
  <c r="H533" i="3"/>
  <c r="F533" i="3"/>
  <c r="F524" i="3"/>
  <c r="G519" i="3"/>
  <c r="F510" i="3"/>
  <c r="F505" i="3"/>
  <c r="F500" i="3"/>
  <c r="F495" i="3"/>
  <c r="F490" i="3"/>
  <c r="H485" i="3"/>
  <c r="G485" i="3"/>
  <c r="F480" i="3"/>
  <c r="H461" i="3"/>
  <c r="G461" i="3"/>
  <c r="F456" i="3"/>
  <c r="F451" i="3"/>
  <c r="H446" i="3"/>
  <c r="G436" i="3"/>
  <c r="G431" i="3"/>
  <c r="G420" i="3"/>
  <c r="G415" i="3"/>
  <c r="F404" i="3"/>
  <c r="G399" i="3"/>
  <c r="G394" i="3"/>
  <c r="G388" i="3"/>
  <c r="G382" i="3"/>
  <c r="H382" i="3"/>
  <c r="G371" i="3"/>
  <c r="F365" i="3"/>
  <c r="G365" i="3"/>
  <c r="F358" i="3"/>
  <c r="F277" i="3"/>
  <c r="F200" i="3"/>
  <c r="H200" i="3"/>
  <c r="H201" i="3"/>
  <c r="G200" i="3"/>
  <c r="H162" i="3"/>
  <c r="G475" i="3"/>
  <c r="G465" i="3"/>
  <c r="G446" i="3"/>
  <c r="G441" i="3"/>
  <c r="F436" i="3"/>
  <c r="F431" i="3"/>
  <c r="G425" i="3"/>
  <c r="F415" i="3"/>
  <c r="H411" i="3"/>
  <c r="G410" i="3"/>
  <c r="F399" i="3"/>
  <c r="F394" i="3"/>
  <c r="F388" i="3"/>
  <c r="G334" i="3"/>
  <c r="G325" i="3"/>
  <c r="F317" i="3"/>
  <c r="F308" i="3"/>
  <c r="F298" i="3"/>
  <c r="H298" i="3"/>
  <c r="F222" i="3"/>
  <c r="G210" i="3"/>
  <c r="G186" i="3"/>
  <c r="F161" i="3"/>
  <c r="H161" i="3"/>
  <c r="G161" i="3"/>
  <c r="G119" i="3"/>
  <c r="H119" i="3"/>
  <c r="F119" i="3"/>
  <c r="H120" i="3"/>
  <c r="F435" i="3"/>
  <c r="G675" i="3"/>
  <c r="F671" i="3"/>
  <c r="G654" i="3"/>
  <c r="G628" i="3"/>
  <c r="F624" i="3"/>
  <c r="G611" i="3"/>
  <c r="F607" i="3"/>
  <c r="G590" i="3"/>
  <c r="G581" i="3"/>
  <c r="G564" i="3"/>
  <c r="F560" i="3"/>
  <c r="F542" i="3"/>
  <c r="G532" i="3"/>
  <c r="F528" i="3"/>
  <c r="H523" i="3"/>
  <c r="F514" i="3"/>
  <c r="G509" i="3"/>
  <c r="H494" i="3"/>
  <c r="G489" i="3"/>
  <c r="G484" i="3"/>
  <c r="F475" i="3"/>
  <c r="F465" i="3"/>
  <c r="G455" i="3"/>
  <c r="F441" i="3"/>
  <c r="F425" i="3"/>
  <c r="H409" i="3"/>
  <c r="F409" i="3"/>
  <c r="G409" i="3"/>
  <c r="H394" i="3"/>
  <c r="G381" i="3"/>
  <c r="G376" i="3"/>
  <c r="H357" i="3"/>
  <c r="G350" i="3"/>
  <c r="F350" i="3"/>
  <c r="H350" i="3"/>
  <c r="H325" i="3"/>
  <c r="F325" i="3"/>
  <c r="H326" i="3"/>
  <c r="G317" i="3"/>
  <c r="G308" i="3"/>
  <c r="F297" i="3"/>
  <c r="F266" i="3"/>
  <c r="G266" i="3"/>
  <c r="G254" i="3"/>
  <c r="G232" i="3"/>
  <c r="G594" i="3"/>
  <c r="G585" i="3"/>
  <c r="G568" i="3"/>
  <c r="F564" i="3"/>
  <c r="H555" i="3"/>
  <c r="G551" i="3"/>
  <c r="H537" i="3"/>
  <c r="G537" i="3"/>
  <c r="F532" i="3"/>
  <c r="G523" i="3"/>
  <c r="F509" i="3"/>
  <c r="G504" i="3"/>
  <c r="G499" i="3"/>
  <c r="F489" i="3"/>
  <c r="F484" i="3"/>
  <c r="G479" i="3"/>
  <c r="F470" i="3"/>
  <c r="F460" i="3"/>
  <c r="F455" i="3"/>
  <c r="G450" i="3"/>
  <c r="G419" i="3"/>
  <c r="G414" i="3"/>
  <c r="G403" i="3"/>
  <c r="H398" i="3"/>
  <c r="F376" i="3"/>
  <c r="G341" i="3"/>
  <c r="G286" i="3"/>
  <c r="F276" i="3"/>
  <c r="F254" i="3"/>
  <c r="H245" i="3"/>
  <c r="F245" i="3"/>
  <c r="G245" i="3"/>
  <c r="H246" i="3"/>
  <c r="G221" i="3"/>
  <c r="F198" i="3"/>
  <c r="F185" i="3"/>
  <c r="G598" i="3"/>
  <c r="F585" i="3"/>
  <c r="G572" i="3"/>
  <c r="H572" i="3" s="1"/>
  <c r="F568" i="3"/>
  <c r="G555" i="3"/>
  <c r="G546" i="3"/>
  <c r="F523" i="3"/>
  <c r="F494" i="3"/>
  <c r="H495" i="3"/>
  <c r="F479" i="3"/>
  <c r="G469" i="3"/>
  <c r="F450" i="3"/>
  <c r="G445" i="3"/>
  <c r="G435" i="3"/>
  <c r="F430" i="3"/>
  <c r="H430" i="3"/>
  <c r="H431" i="3"/>
  <c r="F419" i="3"/>
  <c r="F414" i="3"/>
  <c r="G408" i="3"/>
  <c r="G398" i="3"/>
  <c r="H393" i="3"/>
  <c r="F393" i="3"/>
  <c r="F357" i="3"/>
  <c r="H358" i="3"/>
  <c r="F349" i="3"/>
  <c r="F341" i="3"/>
  <c r="G332" i="3"/>
  <c r="F324" i="3"/>
  <c r="G324" i="3"/>
  <c r="F306" i="3"/>
  <c r="G296" i="3"/>
  <c r="F264" i="3"/>
  <c r="H264" i="3"/>
  <c r="G264" i="3"/>
  <c r="F244" i="3"/>
  <c r="H244" i="3"/>
  <c r="G244" i="3"/>
  <c r="G158" i="3"/>
  <c r="F116" i="3"/>
  <c r="F687" i="3"/>
  <c r="F683" i="3"/>
  <c r="G666" i="3"/>
  <c r="G640" i="3"/>
  <c r="F636" i="3"/>
  <c r="G623" i="3"/>
  <c r="F619" i="3"/>
  <c r="G602" i="3"/>
  <c r="G576" i="3"/>
  <c r="F572" i="3"/>
  <c r="G559" i="3"/>
  <c r="F555" i="3"/>
  <c r="F546" i="3"/>
  <c r="G536" i="3"/>
  <c r="G527" i="3"/>
  <c r="G493" i="3"/>
  <c r="H469" i="3"/>
  <c r="F469" i="3"/>
  <c r="G464" i="3"/>
  <c r="H454" i="3"/>
  <c r="F445" i="3"/>
  <c r="G440" i="3"/>
  <c r="G429" i="3"/>
  <c r="G424" i="3"/>
  <c r="F408" i="3"/>
  <c r="F398" i="3"/>
  <c r="G380" i="3"/>
  <c r="F369" i="3"/>
  <c r="G369" i="3"/>
  <c r="H332" i="3"/>
  <c r="F332" i="3"/>
  <c r="G314" i="3"/>
  <c r="F296" i="3"/>
  <c r="H296" i="3"/>
  <c r="G275" i="3"/>
  <c r="H275" i="3"/>
  <c r="F275" i="3"/>
  <c r="G220" i="3"/>
  <c r="F196" i="3"/>
  <c r="G196" i="3"/>
  <c r="H196" i="3"/>
  <c r="G90" i="3"/>
  <c r="F429" i="3"/>
  <c r="F424" i="3"/>
  <c r="F413" i="3"/>
  <c r="G402" i="3"/>
  <c r="F386" i="3"/>
  <c r="F380" i="3"/>
  <c r="F362" i="3"/>
  <c r="G340" i="3"/>
  <c r="F331" i="3"/>
  <c r="G305" i="3"/>
  <c r="G295" i="3"/>
  <c r="F295" i="3"/>
  <c r="F285" i="3"/>
  <c r="H285" i="3"/>
  <c r="G262" i="3"/>
  <c r="F102" i="3"/>
  <c r="F478" i="3"/>
  <c r="F473" i="3"/>
  <c r="F468" i="3"/>
  <c r="F459" i="3"/>
  <c r="F454" i="3"/>
  <c r="F449" i="3"/>
  <c r="F434" i="3"/>
  <c r="G418" i="3"/>
  <c r="F402" i="3"/>
  <c r="F397" i="3"/>
  <c r="G391" i="3"/>
  <c r="G386" i="3"/>
  <c r="H387" i="3"/>
  <c r="F368" i="3"/>
  <c r="F348" i="3"/>
  <c r="F340" i="3"/>
  <c r="G331" i="3"/>
  <c r="H331" i="3"/>
  <c r="G322" i="3"/>
  <c r="F313" i="3"/>
  <c r="F305" i="3"/>
  <c r="H305" i="3"/>
  <c r="F294" i="3"/>
  <c r="H284" i="3"/>
  <c r="F284" i="3"/>
  <c r="G284" i="3"/>
  <c r="F273" i="3"/>
  <c r="H273" i="3"/>
  <c r="G273" i="3"/>
  <c r="F262" i="3"/>
  <c r="F241" i="3"/>
  <c r="H241" i="3"/>
  <c r="G241" i="3"/>
  <c r="G229" i="3"/>
  <c r="G127" i="3"/>
  <c r="H127" i="3"/>
  <c r="F127" i="3"/>
  <c r="H128" i="3"/>
  <c r="G73" i="3"/>
  <c r="G614" i="3"/>
  <c r="G588" i="3"/>
  <c r="F584" i="3"/>
  <c r="H575" i="3"/>
  <c r="G571" i="3"/>
  <c r="F567" i="3"/>
  <c r="G540" i="3"/>
  <c r="H535" i="3"/>
  <c r="H526" i="3"/>
  <c r="F517" i="3"/>
  <c r="G512" i="3"/>
  <c r="G507" i="3"/>
  <c r="G473" i="3"/>
  <c r="G463" i="3"/>
  <c r="F444" i="3"/>
  <c r="G434" i="3"/>
  <c r="F418" i="3"/>
  <c r="F407" i="3"/>
  <c r="H397" i="3"/>
  <c r="G397" i="3"/>
  <c r="F391" i="3"/>
  <c r="F374" i="3"/>
  <c r="G361" i="3"/>
  <c r="G339" i="3"/>
  <c r="F339" i="3"/>
  <c r="G294" i="3"/>
  <c r="H294" i="3"/>
  <c r="F251" i="3"/>
  <c r="G554" i="3"/>
  <c r="G526" i="3"/>
  <c r="F512" i="3"/>
  <c r="F507" i="3"/>
  <c r="G492" i="3"/>
  <c r="G477" i="3"/>
  <c r="F463" i="3"/>
  <c r="G453" i="3"/>
  <c r="G438" i="3"/>
  <c r="G433" i="3"/>
  <c r="G428" i="3"/>
  <c r="G423" i="3"/>
  <c r="G412" i="3"/>
  <c r="G401" i="3"/>
  <c r="F385" i="3"/>
  <c r="H385" i="3"/>
  <c r="F379" i="3"/>
  <c r="F361" i="3"/>
  <c r="F338" i="3"/>
  <c r="F330" i="3"/>
  <c r="H330" i="3"/>
  <c r="F304" i="3"/>
  <c r="G293" i="3"/>
  <c r="F217" i="3"/>
  <c r="F153" i="3"/>
  <c r="G153" i="3"/>
  <c r="H153" i="3"/>
  <c r="F157" i="3"/>
  <c r="G472" i="3"/>
  <c r="G467" i="3"/>
  <c r="G458" i="3"/>
  <c r="F453" i="3"/>
  <c r="G448" i="3"/>
  <c r="G443" i="3"/>
  <c r="F438" i="3"/>
  <c r="F433" i="3"/>
  <c r="F428" i="3"/>
  <c r="H417" i="3"/>
  <c r="F417" i="3"/>
  <c r="F412" i="3"/>
  <c r="F401" i="3"/>
  <c r="F396" i="3"/>
  <c r="F373" i="3"/>
  <c r="G367" i="3"/>
  <c r="G354" i="3"/>
  <c r="F354" i="3"/>
  <c r="F346" i="3"/>
  <c r="G346" i="3"/>
  <c r="H347" i="3"/>
  <c r="F329" i="3"/>
  <c r="F321" i="3"/>
  <c r="H321" i="3"/>
  <c r="G312" i="3"/>
  <c r="G303" i="3"/>
  <c r="F303" i="3"/>
  <c r="G281" i="3"/>
  <c r="G271" i="3"/>
  <c r="H271" i="3"/>
  <c r="F271" i="3"/>
  <c r="H272" i="3"/>
  <c r="G250" i="3"/>
  <c r="F192" i="3"/>
  <c r="G180" i="3"/>
  <c r="G626" i="3"/>
  <c r="G600" i="3"/>
  <c r="H600" i="3" s="1"/>
  <c r="F596" i="3"/>
  <c r="G583" i="3"/>
  <c r="F579" i="3"/>
  <c r="H570" i="3"/>
  <c r="F566" i="3"/>
  <c r="G562" i="3"/>
  <c r="H557" i="3"/>
  <c r="G553" i="3"/>
  <c r="F544" i="3"/>
  <c r="F530" i="3"/>
  <c r="H521" i="3"/>
  <c r="F521" i="3"/>
  <c r="G516" i="3"/>
  <c r="H506" i="3"/>
  <c r="G501" i="3"/>
  <c r="F482" i="3"/>
  <c r="F472" i="3"/>
  <c r="F467" i="3"/>
  <c r="H462" i="3"/>
  <c r="F458" i="3"/>
  <c r="F448" i="3"/>
  <c r="F443" i="3"/>
  <c r="H438" i="3"/>
  <c r="H422" i="3"/>
  <c r="G406" i="3"/>
  <c r="G390" i="3"/>
  <c r="F390" i="3"/>
  <c r="H391" i="3"/>
  <c r="G384" i="3"/>
  <c r="F378" i="3"/>
  <c r="G373" i="3"/>
  <c r="F337" i="3"/>
  <c r="H337" i="3"/>
  <c r="G337" i="3"/>
  <c r="H302" i="3"/>
  <c r="F302" i="3"/>
  <c r="G302" i="3"/>
  <c r="F203" i="3"/>
  <c r="H84" i="3"/>
  <c r="F84" i="3"/>
  <c r="G222" i="3"/>
  <c r="G236" i="3"/>
  <c r="G288" i="3"/>
  <c r="G316" i="3"/>
  <c r="F322" i="3"/>
  <c r="G329" i="3"/>
  <c r="G336" i="3"/>
  <c r="G349" i="3"/>
  <c r="G84" i="3"/>
  <c r="F128" i="3"/>
  <c r="G169" i="3"/>
  <c r="F201" i="3"/>
  <c r="F208" i="3"/>
  <c r="F230" i="3"/>
  <c r="G252" i="3"/>
  <c r="F267" i="3"/>
  <c r="F281" i="3"/>
  <c r="F146" i="3"/>
  <c r="F178" i="3"/>
  <c r="G201" i="3"/>
  <c r="G216" i="3"/>
  <c r="G230" i="3"/>
  <c r="F274" i="3"/>
  <c r="F224" i="3"/>
  <c r="F253" i="3"/>
  <c r="G274" i="3"/>
  <c r="F356" i="3"/>
  <c r="F381" i="3"/>
  <c r="F403" i="3"/>
  <c r="G407" i="3"/>
  <c r="F420" i="3"/>
  <c r="G121" i="3"/>
  <c r="G129" i="3"/>
  <c r="G154" i="3"/>
  <c r="G194" i="3"/>
  <c r="G202" i="3"/>
  <c r="G209" i="3"/>
  <c r="G224" i="3"/>
  <c r="F239" i="3"/>
  <c r="G261" i="3"/>
  <c r="F171" i="3"/>
  <c r="F187" i="3"/>
  <c r="F231" i="3"/>
  <c r="F283" i="3"/>
  <c r="G297" i="3"/>
  <c r="F140" i="3"/>
  <c r="G148" i="3"/>
  <c r="F180" i="3"/>
  <c r="F210" i="3"/>
  <c r="G217" i="3"/>
  <c r="G225" i="3"/>
  <c r="G240" i="3"/>
  <c r="G89" i="3"/>
  <c r="G106" i="3"/>
  <c r="G114" i="3"/>
  <c r="F130" i="3"/>
  <c r="G140" i="3"/>
  <c r="G165" i="3"/>
  <c r="F172" i="3"/>
  <c r="F387" i="3"/>
  <c r="F400" i="3"/>
  <c r="G404" i="3"/>
  <c r="F447" i="3"/>
  <c r="G451" i="3"/>
  <c r="F464" i="3"/>
  <c r="G468" i="3"/>
  <c r="F511" i="3"/>
  <c r="G515" i="3"/>
  <c r="G124" i="3"/>
  <c r="F149" i="3"/>
  <c r="F166" i="3"/>
  <c r="G197" i="3"/>
  <c r="F204" i="3"/>
  <c r="F226" i="3"/>
  <c r="F233" i="3"/>
  <c r="G306" i="3"/>
  <c r="F320" i="3"/>
  <c r="F383" i="3"/>
  <c r="F392" i="3"/>
  <c r="G396" i="3"/>
  <c r="G413" i="3"/>
  <c r="G426" i="3"/>
  <c r="F439" i="3"/>
  <c r="G439" i="3"/>
  <c r="F452" i="3"/>
  <c r="G456" i="3"/>
  <c r="F499" i="3"/>
  <c r="G503" i="3"/>
  <c r="F516" i="3"/>
  <c r="G520" i="3"/>
  <c r="F134" i="3"/>
  <c r="G190" i="3"/>
  <c r="G198" i="3"/>
  <c r="G265" i="3"/>
  <c r="F272" i="3"/>
  <c r="F286" i="3"/>
  <c r="G101" i="3"/>
  <c r="G108" i="3"/>
  <c r="G117" i="3"/>
  <c r="G134" i="3"/>
  <c r="G144" i="3"/>
  <c r="F160" i="3"/>
  <c r="F167" i="3"/>
  <c r="F213" i="3"/>
  <c r="F423" i="3"/>
  <c r="G427" i="3"/>
  <c r="F440" i="3"/>
  <c r="G444" i="3"/>
  <c r="F487" i="3"/>
  <c r="G491" i="3"/>
  <c r="F504" i="3"/>
  <c r="G508" i="3"/>
  <c r="F551" i="3"/>
  <c r="G70" i="3"/>
  <c r="G651" i="3"/>
  <c r="F647" i="3"/>
  <c r="G630" i="3"/>
  <c r="G604" i="3"/>
  <c r="F600" i="3"/>
  <c r="G587" i="3"/>
  <c r="F583" i="3"/>
  <c r="H574" i="3"/>
  <c r="G566" i="3"/>
  <c r="G557" i="3"/>
  <c r="G548" i="3"/>
  <c r="G539" i="3"/>
  <c r="H534" i="3"/>
  <c r="G511" i="3"/>
  <c r="G506" i="3"/>
  <c r="F501" i="3"/>
  <c r="G496" i="3"/>
  <c r="H486" i="3"/>
  <c r="G462" i="3"/>
  <c r="G437" i="3"/>
  <c r="F422" i="3"/>
  <c r="G422" i="3"/>
  <c r="G416" i="3"/>
  <c r="G411" i="3"/>
  <c r="F406" i="3"/>
  <c r="H389" i="3"/>
  <c r="F353" i="3"/>
  <c r="G353" i="3"/>
  <c r="G345" i="3"/>
  <c r="H345" i="3" s="1"/>
  <c r="F328" i="3"/>
  <c r="H328" i="3"/>
  <c r="G328" i="3"/>
  <c r="G311" i="3"/>
  <c r="H311" i="3"/>
  <c r="F311" i="3"/>
  <c r="F301" i="3"/>
  <c r="G301" i="3"/>
  <c r="H301" i="3"/>
  <c r="G291" i="3"/>
  <c r="H291" i="3"/>
  <c r="F291" i="3"/>
  <c r="F249" i="3"/>
  <c r="F236" i="3"/>
  <c r="F587" i="3"/>
  <c r="F574" i="3"/>
  <c r="G570" i="3"/>
  <c r="G561" i="3"/>
  <c r="F548" i="3"/>
  <c r="F539" i="3"/>
  <c r="G534" i="3"/>
  <c r="G529" i="3"/>
  <c r="H525" i="3"/>
  <c r="G525" i="3"/>
  <c r="F520" i="3"/>
  <c r="F506" i="3"/>
  <c r="F496" i="3"/>
  <c r="F486" i="3"/>
  <c r="H481" i="3"/>
  <c r="F481" i="3"/>
  <c r="G476" i="3"/>
  <c r="G457" i="3"/>
  <c r="G452" i="3"/>
  <c r="H442" i="3"/>
  <c r="F437" i="3"/>
  <c r="G432" i="3"/>
  <c r="H432" i="3" s="1"/>
  <c r="F427" i="3"/>
  <c r="F421" i="3"/>
  <c r="F416" i="3"/>
  <c r="F411" i="3"/>
  <c r="G405" i="3"/>
  <c r="G400" i="3"/>
  <c r="G395" i="3"/>
  <c r="F389" i="3"/>
  <c r="H383" i="3"/>
  <c r="H377" i="3"/>
  <c r="F372" i="3"/>
  <c r="F366" i="3"/>
  <c r="F345" i="3"/>
  <c r="F336" i="3"/>
  <c r="F327" i="3"/>
  <c r="G318" i="3"/>
  <c r="F310" i="3"/>
  <c r="G310" i="3"/>
  <c r="H310" i="3"/>
  <c r="F300" i="3"/>
  <c r="H290" i="3"/>
  <c r="F280" i="3"/>
  <c r="G280" i="3"/>
  <c r="G258" i="3"/>
  <c r="F258" i="3"/>
  <c r="F214" i="3"/>
  <c r="G214" i="3"/>
  <c r="H214" i="3"/>
  <c r="H478" i="3"/>
  <c r="H414" i="3"/>
  <c r="F384" i="3"/>
  <c r="G375" i="3"/>
  <c r="F370" i="3"/>
  <c r="F342" i="3"/>
  <c r="G342" i="3"/>
  <c r="H329" i="3"/>
  <c r="F315" i="3"/>
  <c r="G287" i="3"/>
  <c r="H287" i="3"/>
  <c r="F287" i="3"/>
  <c r="H236" i="3"/>
  <c r="H229" i="3"/>
  <c r="F229" i="3"/>
  <c r="H222" i="3"/>
  <c r="G213" i="3"/>
  <c r="G206" i="3"/>
  <c r="G199" i="3"/>
  <c r="H199" i="3"/>
  <c r="F199" i="3"/>
  <c r="F176" i="3"/>
  <c r="G160" i="3"/>
  <c r="G152" i="3"/>
  <c r="F126" i="3"/>
  <c r="F109" i="3"/>
  <c r="G109" i="3"/>
  <c r="F93" i="3"/>
  <c r="G93" i="3"/>
  <c r="G83" i="3"/>
  <c r="H83" i="3"/>
  <c r="F83" i="3"/>
  <c r="G191" i="3"/>
  <c r="H191" i="3"/>
  <c r="F191" i="3"/>
  <c r="H192" i="3"/>
  <c r="G92" i="3"/>
  <c r="F82" i="3"/>
  <c r="G72" i="3"/>
  <c r="G64" i="3"/>
  <c r="F38" i="3"/>
  <c r="G279" i="3"/>
  <c r="H279" i="3"/>
  <c r="F279" i="3"/>
  <c r="G243" i="3"/>
  <c r="H243" i="3"/>
  <c r="F243" i="3"/>
  <c r="G235" i="3"/>
  <c r="H235" i="3"/>
  <c r="H221" i="3"/>
  <c r="F221" i="3"/>
  <c r="F184" i="3"/>
  <c r="G184" i="3"/>
  <c r="G175" i="3"/>
  <c r="H175" i="3"/>
  <c r="F175" i="3"/>
  <c r="G167" i="3"/>
  <c r="H167" i="3"/>
  <c r="F117" i="3"/>
  <c r="F108" i="3"/>
  <c r="F91" i="3"/>
  <c r="F405" i="3"/>
  <c r="G392" i="3"/>
  <c r="G383" i="3"/>
  <c r="F364" i="3"/>
  <c r="G327" i="3"/>
  <c r="H327" i="3"/>
  <c r="G320" i="3"/>
  <c r="H320" i="3" s="1"/>
  <c r="F314" i="3"/>
  <c r="H314" i="3"/>
  <c r="G300" i="3"/>
  <c r="H286" i="3"/>
  <c r="H265" i="3"/>
  <c r="F257" i="3"/>
  <c r="G257" i="3"/>
  <c r="G242" i="3"/>
  <c r="G227" i="3"/>
  <c r="H227" i="3"/>
  <c r="F227" i="3"/>
  <c r="H212" i="3"/>
  <c r="F205" i="3"/>
  <c r="G205" i="3"/>
  <c r="F190" i="3"/>
  <c r="H174" i="3"/>
  <c r="F174" i="3"/>
  <c r="G174" i="3"/>
  <c r="G159" i="3"/>
  <c r="H159" i="3"/>
  <c r="F159" i="3"/>
  <c r="H160" i="3"/>
  <c r="F143" i="3"/>
  <c r="G125" i="3"/>
  <c r="H116" i="3"/>
  <c r="F100" i="3"/>
  <c r="G100" i="3"/>
  <c r="H100" i="3"/>
  <c r="F81" i="3"/>
  <c r="H81" i="3"/>
  <c r="H82" i="3"/>
  <c r="G81" i="3"/>
  <c r="F71" i="3"/>
  <c r="G63" i="3"/>
  <c r="G374" i="3"/>
  <c r="H334" i="3"/>
  <c r="F334" i="3"/>
  <c r="H293" i="3"/>
  <c r="F293" i="3"/>
  <c r="F278" i="3"/>
  <c r="G278" i="3"/>
  <c r="F256" i="3"/>
  <c r="G249" i="3"/>
  <c r="F242" i="3"/>
  <c r="F234" i="3"/>
  <c r="G234" i="3"/>
  <c r="G226" i="3"/>
  <c r="H220" i="3"/>
  <c r="F220" i="3"/>
  <c r="G204" i="3"/>
  <c r="G166" i="3"/>
  <c r="H133" i="3"/>
  <c r="F133" i="3"/>
  <c r="G133" i="3"/>
  <c r="F107" i="3"/>
  <c r="F80" i="3"/>
  <c r="G71" i="3"/>
  <c r="F62" i="3"/>
  <c r="G51" i="3"/>
  <c r="G25" i="3"/>
  <c r="G212" i="3"/>
  <c r="F182" i="3"/>
  <c r="G182" i="3"/>
  <c r="F173" i="3"/>
  <c r="G173" i="3"/>
  <c r="H158" i="3"/>
  <c r="F158" i="3"/>
  <c r="H142" i="3"/>
  <c r="F142" i="3"/>
  <c r="G142" i="3"/>
  <c r="G116" i="3"/>
  <c r="G98" i="3"/>
  <c r="F90" i="3"/>
  <c r="H90" i="3"/>
  <c r="H70" i="3"/>
  <c r="G378" i="3"/>
  <c r="G363" i="3"/>
  <c r="G358" i="3"/>
  <c r="F333" i="3"/>
  <c r="G333" i="3"/>
  <c r="F326" i="3"/>
  <c r="G319" i="3"/>
  <c r="H319" i="3"/>
  <c r="F319" i="3"/>
  <c r="G313" i="3"/>
  <c r="H306" i="3"/>
  <c r="F292" i="3"/>
  <c r="G292" i="3"/>
  <c r="H277" i="3"/>
  <c r="G277" i="3"/>
  <c r="G270" i="3"/>
  <c r="G263" i="3"/>
  <c r="H263" i="3"/>
  <c r="F263" i="3"/>
  <c r="G255" i="3"/>
  <c r="H255" i="3"/>
  <c r="F255" i="3"/>
  <c r="F218" i="3"/>
  <c r="H218" i="3"/>
  <c r="G218" i="3"/>
  <c r="G211" i="3"/>
  <c r="H211" i="3"/>
  <c r="F211" i="3"/>
  <c r="H204" i="3"/>
  <c r="H197" i="3"/>
  <c r="F197" i="3"/>
  <c r="F181" i="3"/>
  <c r="G181" i="3"/>
  <c r="G172" i="3"/>
  <c r="F141" i="3"/>
  <c r="G141" i="3"/>
  <c r="H141" i="3"/>
  <c r="G131" i="3"/>
  <c r="H131" i="3"/>
  <c r="F131" i="3"/>
  <c r="G115" i="3"/>
  <c r="H115" i="3"/>
  <c r="F115" i="3"/>
  <c r="F98" i="3"/>
  <c r="G79" i="3"/>
  <c r="H79" i="3"/>
  <c r="F79" i="3"/>
  <c r="H80" i="3"/>
  <c r="H78" i="3"/>
  <c r="F78" i="3"/>
  <c r="G78" i="3"/>
  <c r="F70" i="3"/>
  <c r="G60" i="3"/>
  <c r="H60" i="3" s="1"/>
  <c r="F48" i="3"/>
  <c r="G203" i="3"/>
  <c r="H203" i="3"/>
  <c r="H156" i="3"/>
  <c r="F156" i="3"/>
  <c r="G156" i="3"/>
  <c r="F122" i="3"/>
  <c r="H122" i="3"/>
  <c r="G122" i="3"/>
  <c r="F97" i="3"/>
  <c r="G97" i="3"/>
  <c r="F89" i="3"/>
  <c r="F59" i="3"/>
  <c r="F312" i="3"/>
  <c r="F248" i="3"/>
  <c r="H240" i="3"/>
  <c r="F240" i="3"/>
  <c r="H180" i="3"/>
  <c r="F148" i="3"/>
  <c r="H140" i="3"/>
  <c r="G113" i="3"/>
  <c r="F105" i="3"/>
  <c r="G96" i="3"/>
  <c r="F88" i="3"/>
  <c r="G88" i="3"/>
  <c r="H88" i="3"/>
  <c r="F77" i="3"/>
  <c r="G77" i="3"/>
  <c r="H34" i="3"/>
  <c r="F34" i="3"/>
  <c r="G126" i="3"/>
  <c r="G253" i="3"/>
  <c r="G34" i="3"/>
  <c r="G57" i="3"/>
  <c r="F64" i="3"/>
  <c r="F18" i="3"/>
  <c r="F27" i="3"/>
  <c r="F50" i="3"/>
  <c r="G50" i="3"/>
  <c r="G28" i="3"/>
  <c r="F43" i="3"/>
  <c r="F20" i="3"/>
  <c r="F29" i="3"/>
  <c r="G37" i="3"/>
  <c r="F52" i="3"/>
  <c r="G52" i="3"/>
  <c r="F123" i="3"/>
  <c r="G256" i="3"/>
  <c r="F288" i="3"/>
  <c r="G338" i="3"/>
  <c r="G355" i="3"/>
  <c r="F360" i="3"/>
  <c r="G379" i="3"/>
  <c r="G38" i="3"/>
  <c r="G46" i="3"/>
  <c r="F137" i="3"/>
  <c r="G149" i="3"/>
  <c r="F219" i="3"/>
  <c r="G276" i="3"/>
  <c r="F125" i="3"/>
  <c r="G137" i="3"/>
  <c r="F144" i="3"/>
  <c r="F169" i="3"/>
  <c r="G188" i="3"/>
  <c r="F194" i="3"/>
  <c r="F207" i="3"/>
  <c r="F15" i="3"/>
  <c r="G32" i="3"/>
  <c r="G40" i="3"/>
  <c r="G157" i="3"/>
  <c r="F265" i="3"/>
  <c r="F347" i="3"/>
  <c r="F352" i="3"/>
  <c r="G179" i="3"/>
  <c r="H179" i="3"/>
  <c r="F179" i="3"/>
  <c r="G147" i="3"/>
  <c r="H147" i="3"/>
  <c r="F147" i="3"/>
  <c r="G139" i="3"/>
  <c r="H139" i="3"/>
  <c r="F139" i="3"/>
  <c r="F96" i="3"/>
  <c r="G76" i="3"/>
  <c r="G58" i="3"/>
  <c r="G323" i="3"/>
  <c r="H323" i="3"/>
  <c r="F323" i="3"/>
  <c r="F282" i="3"/>
  <c r="H282" i="3"/>
  <c r="G282" i="3"/>
  <c r="F268" i="3"/>
  <c r="H261" i="3"/>
  <c r="F261" i="3"/>
  <c r="G239" i="3"/>
  <c r="H239" i="3"/>
  <c r="G178" i="3"/>
  <c r="G163" i="3"/>
  <c r="H163" i="3"/>
  <c r="F163" i="3"/>
  <c r="G146" i="3"/>
  <c r="F138" i="3"/>
  <c r="G138" i="3"/>
  <c r="H138" i="3"/>
  <c r="F121" i="3"/>
  <c r="F112" i="3"/>
  <c r="G112" i="3"/>
  <c r="F104" i="3"/>
  <c r="H104" i="3"/>
  <c r="H105" i="3"/>
  <c r="G104" i="3"/>
  <c r="F86" i="3"/>
  <c r="G86" i="3"/>
  <c r="H86" i="3"/>
  <c r="H76" i="3"/>
  <c r="F76" i="3"/>
  <c r="H238" i="3"/>
  <c r="F238" i="3"/>
  <c r="G238" i="3"/>
  <c r="F186" i="3"/>
  <c r="H186" i="3"/>
  <c r="F170" i="3"/>
  <c r="G170" i="3"/>
  <c r="G128" i="3"/>
  <c r="F111" i="3"/>
  <c r="G103" i="3"/>
  <c r="H103" i="3"/>
  <c r="F103" i="3"/>
  <c r="H85" i="3"/>
  <c r="F85" i="3"/>
  <c r="G85" i="3"/>
  <c r="F75" i="3"/>
  <c r="H274" i="3"/>
  <c r="F260" i="3"/>
  <c r="G260" i="3"/>
  <c r="F237" i="3"/>
  <c r="G237" i="3"/>
  <c r="H237" i="3"/>
  <c r="G223" i="3"/>
  <c r="H223" i="3"/>
  <c r="F223" i="3"/>
  <c r="H224" i="3"/>
  <c r="F193" i="3"/>
  <c r="G193" i="3"/>
  <c r="F162" i="3"/>
  <c r="G162" i="3"/>
  <c r="G136" i="3"/>
  <c r="G110" i="3"/>
  <c r="G94" i="3"/>
  <c r="F66" i="3"/>
  <c r="G66" i="3"/>
  <c r="G366" i="3"/>
  <c r="G343" i="3"/>
  <c r="F343" i="3"/>
  <c r="H309" i="3"/>
  <c r="F309" i="3"/>
  <c r="H281" i="3"/>
  <c r="G267" i="3"/>
  <c r="H267" i="3"/>
  <c r="G259" i="3"/>
  <c r="H259" i="3"/>
  <c r="F259" i="3"/>
  <c r="H252" i="3"/>
  <c r="F252" i="3"/>
  <c r="G215" i="3"/>
  <c r="H215" i="3"/>
  <c r="F215" i="3"/>
  <c r="G208" i="3"/>
  <c r="G192" i="3"/>
  <c r="G185" i="3"/>
  <c r="F177" i="3"/>
  <c r="H177" i="3"/>
  <c r="H178" i="3"/>
  <c r="G177" i="3"/>
  <c r="G145" i="3"/>
  <c r="F135" i="3"/>
  <c r="G120" i="3"/>
  <c r="G102" i="3"/>
  <c r="F94" i="3"/>
  <c r="G362" i="3"/>
  <c r="H341" i="3"/>
  <c r="G335" i="3"/>
  <c r="H335" i="3"/>
  <c r="H316" i="3"/>
  <c r="F316" i="3"/>
  <c r="H297" i="3"/>
  <c r="F246" i="3"/>
  <c r="G246" i="3"/>
  <c r="G233" i="3"/>
  <c r="F202" i="3"/>
  <c r="G195" i="3"/>
  <c r="H195" i="3"/>
  <c r="F195" i="3"/>
  <c r="G183" i="3"/>
  <c r="H183" i="3"/>
  <c r="F183" i="3"/>
  <c r="F164" i="3"/>
  <c r="G164" i="3"/>
  <c r="F152" i="3"/>
  <c r="F145" i="3"/>
  <c r="H145" i="3"/>
  <c r="H146" i="3"/>
  <c r="H126" i="3"/>
  <c r="G107" i="3"/>
  <c r="H107" i="3"/>
  <c r="H101" i="3"/>
  <c r="F101" i="3"/>
  <c r="G69" i="3"/>
  <c r="G48" i="3"/>
  <c r="F25" i="3"/>
  <c r="G16" i="3"/>
  <c r="G151" i="3"/>
  <c r="H151" i="3" s="1"/>
  <c r="F151" i="3"/>
  <c r="F132" i="3"/>
  <c r="G132" i="3"/>
  <c r="F120" i="3"/>
  <c r="F113" i="3"/>
  <c r="H113" i="3"/>
  <c r="H114" i="3"/>
  <c r="H94" i="3"/>
  <c r="G75" i="3"/>
  <c r="H75" i="3"/>
  <c r="G62" i="3"/>
  <c r="H62" i="3"/>
  <c r="F56" i="3"/>
  <c r="G56" i="3"/>
  <c r="H48" i="3"/>
  <c r="H49" i="3"/>
  <c r="F40" i="3"/>
  <c r="F150" i="3"/>
  <c r="G150" i="3"/>
  <c r="H118" i="3"/>
  <c r="F106" i="3"/>
  <c r="G99" i="3"/>
  <c r="H99" i="3"/>
  <c r="F99" i="3"/>
  <c r="G87" i="3"/>
  <c r="H87" i="3"/>
  <c r="F87" i="3"/>
  <c r="G74" i="3"/>
  <c r="H69" i="3"/>
  <c r="F68" i="3"/>
  <c r="G68" i="3"/>
  <c r="G61" i="3"/>
  <c r="F47" i="3"/>
  <c r="G39" i="3"/>
  <c r="F32" i="3"/>
  <c r="F24" i="3"/>
  <c r="G24" i="3"/>
  <c r="H25" i="3"/>
  <c r="F289" i="3"/>
  <c r="H270" i="3"/>
  <c r="F270" i="3"/>
  <c r="F232" i="3"/>
  <c r="H232" i="3"/>
  <c r="H213" i="3"/>
  <c r="G207" i="3"/>
  <c r="H207" i="3"/>
  <c r="H188" i="3"/>
  <c r="F188" i="3"/>
  <c r="G130" i="3"/>
  <c r="F118" i="3"/>
  <c r="G118" i="3"/>
  <c r="G105" i="3"/>
  <c r="H98" i="3"/>
  <c r="G80" i="3"/>
  <c r="F74" i="3"/>
  <c r="G67" i="3"/>
  <c r="F61" i="3"/>
  <c r="F54" i="3"/>
  <c r="G54" i="3"/>
  <c r="G23" i="3"/>
  <c r="G368" i="3"/>
  <c r="G372" i="3"/>
  <c r="G65" i="3"/>
  <c r="G29" i="3"/>
  <c r="F16" i="3"/>
  <c r="F39" i="3"/>
  <c r="F53" i="3"/>
  <c r="G53" i="3"/>
  <c r="G26" i="3"/>
  <c r="F375" i="3"/>
  <c r="G9" i="3"/>
  <c r="F14" i="3"/>
  <c r="G18" i="3"/>
  <c r="G14" i="3"/>
  <c r="H14" i="3"/>
  <c r="G13" i="3"/>
  <c r="G370" i="3"/>
  <c r="G307" i="3"/>
  <c r="H307" i="3"/>
  <c r="F307" i="3"/>
  <c r="F269" i="3"/>
  <c r="G269" i="3"/>
  <c r="F250" i="3"/>
  <c r="H250" i="3"/>
  <c r="G231" i="3"/>
  <c r="H231" i="3" s="1"/>
  <c r="F225" i="3"/>
  <c r="H206" i="3"/>
  <c r="F206" i="3"/>
  <c r="F168" i="3"/>
  <c r="H168" i="3"/>
  <c r="H169" i="3"/>
  <c r="F155" i="3"/>
  <c r="H149" i="3"/>
  <c r="G143" i="3"/>
  <c r="H143" i="3"/>
  <c r="H124" i="3"/>
  <c r="F124" i="3"/>
  <c r="F73" i="3"/>
  <c r="H46" i="3"/>
  <c r="F46" i="3"/>
  <c r="F30" i="3"/>
  <c r="G30" i="3"/>
  <c r="H30" i="3"/>
  <c r="F22" i="3"/>
  <c r="F136" i="3"/>
  <c r="H136" i="3"/>
  <c r="H137" i="3"/>
  <c r="H117" i="3"/>
  <c r="G111" i="3"/>
  <c r="H111" i="3"/>
  <c r="H92" i="3"/>
  <c r="F92" i="3"/>
  <c r="F60" i="3"/>
  <c r="F11" i="3"/>
  <c r="F154" i="3"/>
  <c r="H154" i="3"/>
  <c r="G135" i="3"/>
  <c r="H135" i="3"/>
  <c r="F129" i="3"/>
  <c r="H110" i="3"/>
  <c r="F110" i="3"/>
  <c r="F72" i="3"/>
  <c r="H72" i="3"/>
  <c r="H73" i="3"/>
  <c r="F44" i="3"/>
  <c r="G44" i="3"/>
  <c r="H44" i="3"/>
  <c r="G20" i="3"/>
  <c r="F58" i="3"/>
  <c r="G43" i="3"/>
  <c r="H37" i="3"/>
  <c r="F36" i="3"/>
  <c r="G36" i="3"/>
  <c r="H28" i="3"/>
  <c r="F28" i="3"/>
  <c r="F42" i="3"/>
  <c r="G42" i="3"/>
  <c r="F19" i="3"/>
  <c r="G247" i="3"/>
  <c r="H247" i="3"/>
  <c r="F247" i="3"/>
  <c r="F228" i="3"/>
  <c r="G228" i="3"/>
  <c r="F216" i="3"/>
  <c r="F209" i="3"/>
  <c r="H209" i="3"/>
  <c r="H210" i="3"/>
  <c r="H190" i="3"/>
  <c r="G171" i="3"/>
  <c r="H171" i="3"/>
  <c r="H165" i="3"/>
  <c r="F165" i="3"/>
  <c r="H152" i="3"/>
  <c r="F114" i="3"/>
  <c r="G95" i="3"/>
  <c r="H95" i="3"/>
  <c r="F95" i="3"/>
  <c r="H96" i="3"/>
  <c r="G82" i="3"/>
  <c r="F57" i="3"/>
  <c r="G49" i="3"/>
  <c r="G41" i="3"/>
  <c r="F26" i="3"/>
  <c r="G19" i="3"/>
  <c r="G10" i="3"/>
  <c r="F69" i="3"/>
  <c r="F55" i="3"/>
  <c r="H41" i="3"/>
  <c r="F37" i="3"/>
  <c r="F23" i="3"/>
  <c r="F10" i="3"/>
  <c r="F371" i="3"/>
  <c r="F367" i="3"/>
  <c r="F363" i="3"/>
  <c r="F359" i="3"/>
  <c r="F355" i="3"/>
  <c r="F351" i="3"/>
  <c r="G347" i="3"/>
  <c r="G315" i="3"/>
  <c r="H315" i="3"/>
  <c r="G283" i="3"/>
  <c r="H283" i="3"/>
  <c r="G251" i="3"/>
  <c r="H251" i="3"/>
  <c r="G219" i="3"/>
  <c r="H219" i="3"/>
  <c r="G187" i="3"/>
  <c r="H187" i="3"/>
  <c r="G155" i="3"/>
  <c r="H155" i="3"/>
  <c r="G123" i="3"/>
  <c r="H123" i="3"/>
  <c r="G91" i="3"/>
  <c r="H91" i="3"/>
  <c r="G59" i="3"/>
  <c r="G45" i="3"/>
  <c r="G27" i="3"/>
  <c r="H27" i="3" s="1"/>
  <c r="G22" i="3"/>
  <c r="H13" i="3"/>
  <c r="H9" i="3"/>
  <c r="F9" i="3"/>
  <c r="F63" i="3"/>
  <c r="H58" i="3"/>
  <c r="F45" i="3"/>
  <c r="H40" i="3"/>
  <c r="F31" i="3"/>
  <c r="H26" i="3"/>
  <c r="G31" i="3"/>
  <c r="G17" i="3"/>
  <c r="F13" i="3"/>
  <c r="F8" i="3"/>
  <c r="F67" i="3"/>
  <c r="F49" i="3"/>
  <c r="F35" i="3"/>
  <c r="H21" i="3"/>
  <c r="F17" i="3"/>
  <c r="G8" i="3"/>
  <c r="G35" i="3"/>
  <c r="G21" i="3"/>
  <c r="H12" i="3"/>
  <c r="H7" i="3"/>
  <c r="F21" i="3"/>
  <c r="G12" i="3"/>
  <c r="G7" i="3"/>
  <c r="F12" i="3"/>
  <c r="F7" i="3"/>
  <c r="H11" i="3"/>
  <c r="G11" i="3"/>
  <c r="G47" i="3"/>
  <c r="G33" i="3"/>
  <c r="G15" i="3"/>
  <c r="F6" i="3"/>
  <c r="H6" i="3" s="1"/>
  <c r="G364" i="3"/>
  <c r="G360" i="3"/>
  <c r="G356" i="3"/>
  <c r="G352" i="3"/>
  <c r="G348" i="3"/>
  <c r="F65" i="3"/>
  <c r="F51" i="3"/>
  <c r="H51" i="3" s="1"/>
  <c r="F33" i="3"/>
  <c r="H71" i="3"/>
  <c r="H67" i="3"/>
  <c r="H63" i="3"/>
  <c r="H59" i="3"/>
  <c r="H55" i="3"/>
  <c r="H47" i="3"/>
  <c r="H43" i="3"/>
  <c r="H39" i="3"/>
  <c r="H35" i="3"/>
  <c r="H31" i="3"/>
  <c r="H23" i="3"/>
  <c r="H19" i="3"/>
  <c r="H15" i="3"/>
  <c r="H8" i="3"/>
  <c r="G31" i="7" l="1"/>
  <c r="G33" i="7" s="1"/>
  <c r="G32" i="7"/>
  <c r="K32" i="4"/>
  <c r="K33" i="4" s="1"/>
  <c r="I32" i="4"/>
  <c r="I33" i="4" s="1"/>
  <c r="M32" i="4"/>
  <c r="M33" i="4" s="1"/>
  <c r="R32" i="4"/>
  <c r="R33" i="4" s="1"/>
  <c r="Q32" i="4"/>
  <c r="Q33" i="4" s="1"/>
  <c r="P32" i="4"/>
  <c r="P33" i="4" s="1"/>
  <c r="O32" i="4"/>
  <c r="O33" i="4" s="1"/>
  <c r="N32" i="4"/>
  <c r="N33" i="4" s="1"/>
  <c r="B29" i="6"/>
  <c r="B31" i="6" s="1"/>
  <c r="AU4" i="6"/>
  <c r="K10" i="6"/>
  <c r="AJ15" i="6" s="1"/>
  <c r="AF45" i="6"/>
  <c r="AF30" i="6"/>
  <c r="AF46" i="6"/>
  <c r="AF72" i="6"/>
  <c r="AE57" i="6"/>
  <c r="AE43" i="6"/>
  <c r="AA80" i="6"/>
  <c r="AA82" i="6"/>
  <c r="AA84" i="6"/>
  <c r="AA65" i="6"/>
  <c r="AA78" i="6"/>
  <c r="AF78" i="6" s="1"/>
  <c r="AA52" i="6"/>
  <c r="AE53" i="6" s="1"/>
  <c r="AA74" i="6"/>
  <c r="AA101" i="6"/>
  <c r="AA103" i="6"/>
  <c r="AA105" i="6"/>
  <c r="AA107" i="6"/>
  <c r="AA109" i="6"/>
  <c r="AA111" i="6"/>
  <c r="AA113" i="6"/>
  <c r="AA115" i="6"/>
  <c r="AA117" i="6"/>
  <c r="AA119" i="6"/>
  <c r="AA121" i="6"/>
  <c r="AA123" i="6"/>
  <c r="AA95" i="6"/>
  <c r="AE95" i="6" s="1"/>
  <c r="AA97" i="6"/>
  <c r="AA87" i="6"/>
  <c r="AE87" i="6" s="1"/>
  <c r="AA89" i="6"/>
  <c r="AA91" i="6"/>
  <c r="AA126" i="6"/>
  <c r="AA128" i="6"/>
  <c r="AA130" i="6"/>
  <c r="AA132" i="6"/>
  <c r="AA134" i="6"/>
  <c r="AA81" i="6"/>
  <c r="AA83" i="6"/>
  <c r="AA85" i="6"/>
  <c r="AE86" i="6" s="1"/>
  <c r="AA64" i="6"/>
  <c r="AE64" i="6" s="1"/>
  <c r="AA66" i="6"/>
  <c r="AF67" i="6" s="1"/>
  <c r="AA79" i="6"/>
  <c r="AA73" i="6"/>
  <c r="AF73" i="6" s="1"/>
  <c r="AA75" i="6"/>
  <c r="AF76" i="6" s="1"/>
  <c r="AA100" i="6"/>
  <c r="AE100" i="6" s="1"/>
  <c r="AA102" i="6"/>
  <c r="AA104" i="6"/>
  <c r="AA106" i="6"/>
  <c r="AA108" i="6"/>
  <c r="AA110" i="6"/>
  <c r="AA112" i="6"/>
  <c r="AA114" i="6"/>
  <c r="AA116" i="6"/>
  <c r="AA118" i="6"/>
  <c r="AA120" i="6"/>
  <c r="AA122" i="6"/>
  <c r="AA124" i="6"/>
  <c r="AA96" i="6"/>
  <c r="AA98" i="6"/>
  <c r="AF99" i="6" s="1"/>
  <c r="AA58" i="6"/>
  <c r="AE58" i="6" s="1"/>
  <c r="AA88" i="6"/>
  <c r="AA90" i="6"/>
  <c r="AA92" i="6"/>
  <c r="AF93" i="6" s="1"/>
  <c r="AA125" i="6"/>
  <c r="AA127" i="6"/>
  <c r="AA129" i="6"/>
  <c r="AA131" i="6"/>
  <c r="AA133" i="6"/>
  <c r="AA135" i="6"/>
  <c r="AF43" i="6"/>
  <c r="AF61" i="6"/>
  <c r="AF32" i="6"/>
  <c r="AF28" i="6"/>
  <c r="AE38" i="6"/>
  <c r="AE55" i="6"/>
  <c r="AF33" i="6"/>
  <c r="AE30" i="6"/>
  <c r="AE44" i="6"/>
  <c r="AF34" i="6"/>
  <c r="AE54" i="6"/>
  <c r="AF54" i="6"/>
  <c r="AU5" i="6"/>
  <c r="AE72" i="6"/>
  <c r="AE36" i="6"/>
  <c r="AE39" i="6"/>
  <c r="AE34" i="6"/>
  <c r="AE35" i="6"/>
  <c r="AF38" i="6"/>
  <c r="AE63" i="6"/>
  <c r="AE51" i="6"/>
  <c r="H8" i="8"/>
  <c r="N8" i="8" s="1"/>
  <c r="H316" i="8"/>
  <c r="N316" i="8" s="1"/>
  <c r="H294" i="8"/>
  <c r="N294" i="8" s="1"/>
  <c r="H332" i="8"/>
  <c r="N332" i="8" s="1"/>
  <c r="H356" i="8"/>
  <c r="N356" i="8" s="1"/>
  <c r="H50" i="8"/>
  <c r="N50" i="8" s="1"/>
  <c r="H51" i="8"/>
  <c r="N51" i="8" s="1"/>
  <c r="H44" i="8"/>
  <c r="N44" i="8" s="1"/>
  <c r="H56" i="8"/>
  <c r="N56" i="8" s="1"/>
  <c r="H57" i="8"/>
  <c r="N57" i="8" s="1"/>
  <c r="H148" i="8"/>
  <c r="N148" i="8" s="1"/>
  <c r="H72" i="8"/>
  <c r="N72" i="8" s="1"/>
  <c r="H76" i="8"/>
  <c r="N76" i="8" s="1"/>
  <c r="H98" i="8"/>
  <c r="N98" i="8" s="1"/>
  <c r="H363" i="8"/>
  <c r="N363" i="8" s="1"/>
  <c r="H313" i="8"/>
  <c r="N313" i="8" s="1"/>
  <c r="H287" i="8"/>
  <c r="N287" i="8" s="1"/>
  <c r="H359" i="8"/>
  <c r="N359" i="8" s="1"/>
  <c r="H273" i="8"/>
  <c r="N273" i="8" s="1"/>
  <c r="H369" i="8"/>
  <c r="N369" i="8" s="1"/>
  <c r="H174" i="8"/>
  <c r="N174" i="8" s="1"/>
  <c r="H199" i="8"/>
  <c r="N199" i="8" s="1"/>
  <c r="H95" i="8"/>
  <c r="N95" i="8" s="1"/>
  <c r="H224" i="8"/>
  <c r="N224" i="8" s="1"/>
  <c r="H336" i="8"/>
  <c r="N336" i="8" s="1"/>
  <c r="H183" i="8"/>
  <c r="N183" i="8" s="1"/>
  <c r="H327" i="8"/>
  <c r="N327" i="8" s="1"/>
  <c r="H10" i="8"/>
  <c r="N10" i="8" s="1"/>
  <c r="H58" i="8"/>
  <c r="N58" i="8" s="1"/>
  <c r="H61" i="8"/>
  <c r="N61" i="8" s="1"/>
  <c r="H105" i="8"/>
  <c r="N105" i="8" s="1"/>
  <c r="H94" i="8"/>
  <c r="N94" i="8" s="1"/>
  <c r="H160" i="8"/>
  <c r="N160" i="8" s="1"/>
  <c r="H65" i="8"/>
  <c r="N65" i="8" s="1"/>
  <c r="H85" i="8"/>
  <c r="N85" i="8" s="1"/>
  <c r="H134" i="8"/>
  <c r="N134" i="8" s="1"/>
  <c r="H206" i="8"/>
  <c r="N206" i="8" s="1"/>
  <c r="H325" i="8"/>
  <c r="N325" i="8" s="1"/>
  <c r="H299" i="8"/>
  <c r="N299" i="8" s="1"/>
  <c r="H366" i="8"/>
  <c r="N366" i="8" s="1"/>
  <c r="H278" i="8"/>
  <c r="N278" i="8" s="1"/>
  <c r="H353" i="8"/>
  <c r="N353" i="8" s="1"/>
  <c r="H162" i="8"/>
  <c r="N162" i="8" s="1"/>
  <c r="H192" i="8"/>
  <c r="N192" i="8" s="1"/>
  <c r="H144" i="8"/>
  <c r="N144" i="8" s="1"/>
  <c r="H288" i="8"/>
  <c r="N288" i="8" s="1"/>
  <c r="H348" i="8"/>
  <c r="N348" i="8" s="1"/>
  <c r="H236" i="8"/>
  <c r="N236" i="8" s="1"/>
  <c r="H334" i="8"/>
  <c r="N334" i="8" s="1"/>
  <c r="H13" i="8"/>
  <c r="N13" i="8" s="1"/>
  <c r="H74" i="8"/>
  <c r="N74" i="8" s="1"/>
  <c r="H77" i="8"/>
  <c r="N77" i="8" s="1"/>
  <c r="H130" i="8"/>
  <c r="N130" i="8" s="1"/>
  <c r="H169" i="8"/>
  <c r="N169" i="8" s="1"/>
  <c r="H167" i="8"/>
  <c r="N167" i="8" s="1"/>
  <c r="H266" i="8"/>
  <c r="N266" i="8" s="1"/>
  <c r="H69" i="8"/>
  <c r="N69" i="8" s="1"/>
  <c r="H146" i="8"/>
  <c r="N146" i="8" s="1"/>
  <c r="H242" i="8"/>
  <c r="N242" i="8" s="1"/>
  <c r="H368" i="8"/>
  <c r="N368" i="8" s="1"/>
  <c r="H318" i="8"/>
  <c r="N318" i="8" s="1"/>
  <c r="H104" i="8"/>
  <c r="N104" i="8" s="1"/>
  <c r="H297" i="8"/>
  <c r="N297" i="8" s="1"/>
  <c r="H337" i="8"/>
  <c r="N337" i="8" s="1"/>
  <c r="H193" i="8"/>
  <c r="N193" i="8" s="1"/>
  <c r="H180" i="8"/>
  <c r="N180" i="8" s="1"/>
  <c r="H182" i="8"/>
  <c r="N182" i="8" s="1"/>
  <c r="H300" i="8"/>
  <c r="N300" i="8" s="1"/>
  <c r="H360" i="8"/>
  <c r="N360" i="8" s="1"/>
  <c r="H274" i="8"/>
  <c r="N274" i="8" s="1"/>
  <c r="H346" i="8"/>
  <c r="N346" i="8" s="1"/>
  <c r="H20" i="8"/>
  <c r="N20" i="8" s="1"/>
  <c r="H90" i="8"/>
  <c r="N90" i="8" s="1"/>
  <c r="H93" i="8"/>
  <c r="N93" i="8" s="1"/>
  <c r="H159" i="8"/>
  <c r="N159" i="8" s="1"/>
  <c r="H19" i="8"/>
  <c r="N19" i="8" s="1"/>
  <c r="H179" i="8"/>
  <c r="N179" i="8" s="1"/>
  <c r="H250" i="8"/>
  <c r="N250" i="8" s="1"/>
  <c r="H29" i="8"/>
  <c r="N29" i="8" s="1"/>
  <c r="H158" i="8"/>
  <c r="N158" i="8" s="1"/>
  <c r="H262" i="8"/>
  <c r="N262" i="8" s="1"/>
  <c r="H81" i="8"/>
  <c r="N81" i="8" s="1"/>
  <c r="H330" i="8"/>
  <c r="N330" i="8" s="1"/>
  <c r="H173" i="8"/>
  <c r="N173" i="8" s="1"/>
  <c r="H309" i="8"/>
  <c r="N309" i="8" s="1"/>
  <c r="H321" i="8"/>
  <c r="N321" i="8" s="1"/>
  <c r="H181" i="8"/>
  <c r="N181" i="8" s="1"/>
  <c r="H127" i="8"/>
  <c r="N127" i="8" s="1"/>
  <c r="H211" i="8"/>
  <c r="N211" i="8" s="1"/>
  <c r="H312" i="8"/>
  <c r="N312" i="8" s="1"/>
  <c r="H149" i="8"/>
  <c r="N149" i="8" s="1"/>
  <c r="H279" i="8"/>
  <c r="N279" i="8" s="1"/>
  <c r="H35" i="8"/>
  <c r="N35" i="8" s="1"/>
  <c r="H36" i="8"/>
  <c r="N36" i="8" s="1"/>
  <c r="H16" i="8"/>
  <c r="N16" i="8" s="1"/>
  <c r="H55" i="8"/>
  <c r="N55" i="8" s="1"/>
  <c r="H166" i="8"/>
  <c r="N166" i="8" s="1"/>
  <c r="H62" i="8"/>
  <c r="N62" i="8" s="1"/>
  <c r="H203" i="8"/>
  <c r="N203" i="8" s="1"/>
  <c r="H234" i="8"/>
  <c r="N234" i="8" s="1"/>
  <c r="H71" i="8"/>
  <c r="N71" i="8" s="1"/>
  <c r="H201" i="8"/>
  <c r="N201" i="8" s="1"/>
  <c r="H277" i="8"/>
  <c r="N277" i="8" s="1"/>
  <c r="H110" i="8"/>
  <c r="N110" i="8" s="1"/>
  <c r="H354" i="8"/>
  <c r="N354" i="8" s="1"/>
  <c r="H177" i="8"/>
  <c r="N177" i="8" s="1"/>
  <c r="H352" i="8"/>
  <c r="N352" i="8" s="1"/>
  <c r="H165" i="8"/>
  <c r="N165" i="8" s="1"/>
  <c r="H128" i="8"/>
  <c r="N128" i="8" s="1"/>
  <c r="H113" i="8"/>
  <c r="N113" i="8" s="1"/>
  <c r="H214" i="8"/>
  <c r="N214" i="8" s="1"/>
  <c r="H324" i="8"/>
  <c r="N324" i="8" s="1"/>
  <c r="H187" i="8"/>
  <c r="N187" i="8" s="1"/>
  <c r="H286" i="8"/>
  <c r="N286" i="8" s="1"/>
  <c r="H285" i="8"/>
  <c r="N285" i="8" s="1"/>
  <c r="H272" i="8"/>
  <c r="N272" i="8" s="1"/>
  <c r="H68" i="8"/>
  <c r="N68" i="8" s="1"/>
  <c r="H49" i="8"/>
  <c r="N49" i="8" s="1"/>
  <c r="H32" i="8"/>
  <c r="N32" i="8" s="1"/>
  <c r="H64" i="8"/>
  <c r="N64" i="8" s="1"/>
  <c r="H178" i="8"/>
  <c r="N178" i="8" s="1"/>
  <c r="H97" i="8"/>
  <c r="N97" i="8" s="1"/>
  <c r="H54" i="8"/>
  <c r="N54" i="8" s="1"/>
  <c r="H218" i="8"/>
  <c r="N218" i="8" s="1"/>
  <c r="H38" i="8"/>
  <c r="N38" i="8" s="1"/>
  <c r="H213" i="8"/>
  <c r="N213" i="8" s="1"/>
  <c r="H320" i="8"/>
  <c r="N320" i="8" s="1"/>
  <c r="H124" i="8"/>
  <c r="N124" i="8" s="1"/>
  <c r="H78" i="8"/>
  <c r="N78" i="8" s="1"/>
  <c r="H207" i="8"/>
  <c r="N207" i="8" s="1"/>
  <c r="H364" i="8"/>
  <c r="N364" i="8" s="1"/>
  <c r="H153" i="8"/>
  <c r="N153" i="8" s="1"/>
  <c r="H120" i="8"/>
  <c r="N120" i="8" s="1"/>
  <c r="H101" i="8"/>
  <c r="N101" i="8" s="1"/>
  <c r="H251" i="8"/>
  <c r="N251" i="8" s="1"/>
  <c r="H355" i="8"/>
  <c r="N355" i="8" s="1"/>
  <c r="H195" i="8"/>
  <c r="N195" i="8" s="1"/>
  <c r="H298" i="8"/>
  <c r="N298" i="8" s="1"/>
  <c r="H84" i="8"/>
  <c r="N84" i="8" s="1"/>
  <c r="P7" i="8"/>
  <c r="P8" i="8" s="1"/>
  <c r="H11" i="8"/>
  <c r="N11" i="8" s="1"/>
  <c r="H48" i="8"/>
  <c r="N48" i="8" s="1"/>
  <c r="H156" i="8"/>
  <c r="N156" i="8" s="1"/>
  <c r="H52" i="8"/>
  <c r="N52" i="8" s="1"/>
  <c r="H143" i="8"/>
  <c r="N143" i="8" s="1"/>
  <c r="H63" i="8"/>
  <c r="N63" i="8" s="1"/>
  <c r="H202" i="8"/>
  <c r="N202" i="8" s="1"/>
  <c r="H9" i="8"/>
  <c r="N9" i="8" s="1"/>
  <c r="H225" i="8"/>
  <c r="N225" i="8" s="1"/>
  <c r="H344" i="8"/>
  <c r="N344" i="8" s="1"/>
  <c r="H245" i="8"/>
  <c r="N245" i="8" s="1"/>
  <c r="H132" i="8"/>
  <c r="N132" i="8" s="1"/>
  <c r="H226" i="8"/>
  <c r="N226" i="8" s="1"/>
  <c r="H133" i="8"/>
  <c r="N133" i="8" s="1"/>
  <c r="H196" i="8"/>
  <c r="N196" i="8" s="1"/>
  <c r="H140" i="8"/>
  <c r="N140" i="8" s="1"/>
  <c r="H157" i="8"/>
  <c r="N157" i="8" s="1"/>
  <c r="H261" i="8"/>
  <c r="N261" i="8" s="1"/>
  <c r="H367" i="8"/>
  <c r="N367" i="8" s="1"/>
  <c r="H244" i="8"/>
  <c r="N244" i="8" s="1"/>
  <c r="H322" i="8"/>
  <c r="N322" i="8" s="1"/>
  <c r="H26" i="8"/>
  <c r="N26" i="8" s="1"/>
  <c r="H27" i="8"/>
  <c r="N27" i="8" s="1"/>
  <c r="H23" i="8"/>
  <c r="N23" i="8" s="1"/>
  <c r="H168" i="8"/>
  <c r="N168" i="8" s="1"/>
  <c r="H102" i="8"/>
  <c r="N102" i="8" s="1"/>
  <c r="H150" i="8"/>
  <c r="N150" i="8" s="1"/>
  <c r="H118" i="8"/>
  <c r="N118" i="8" s="1"/>
  <c r="H186" i="8"/>
  <c r="N186" i="8" s="1"/>
  <c r="H89" i="8"/>
  <c r="N89" i="8" s="1"/>
  <c r="H237" i="8"/>
  <c r="N237" i="8" s="1"/>
  <c r="H164" i="8"/>
  <c r="N164" i="8" s="1"/>
  <c r="H270" i="8"/>
  <c r="N270" i="8" s="1"/>
  <c r="H189" i="8"/>
  <c r="N189" i="8" s="1"/>
  <c r="H248" i="8"/>
  <c r="N248" i="8" s="1"/>
  <c r="H152" i="8"/>
  <c r="N152" i="8" s="1"/>
  <c r="H184" i="8"/>
  <c r="N184" i="8" s="1"/>
  <c r="H171" i="8"/>
  <c r="N171" i="8" s="1"/>
  <c r="H194" i="8"/>
  <c r="N194" i="8" s="1"/>
  <c r="H276" i="8"/>
  <c r="N276" i="8" s="1"/>
  <c r="H205" i="8"/>
  <c r="N205" i="8" s="1"/>
  <c r="H249" i="8"/>
  <c r="N249" i="8" s="1"/>
  <c r="H358" i="8"/>
  <c r="N358" i="8" s="1"/>
  <c r="H311" i="8"/>
  <c r="N311" i="8" s="1"/>
  <c r="H42" i="8"/>
  <c r="N42" i="8" s="1"/>
  <c r="H43" i="8"/>
  <c r="N43" i="8" s="1"/>
  <c r="H39" i="8"/>
  <c r="N39" i="8" s="1"/>
  <c r="H31" i="8"/>
  <c r="N31" i="8" s="1"/>
  <c r="H111" i="8"/>
  <c r="N111" i="8" s="1"/>
  <c r="H45" i="8"/>
  <c r="N45" i="8" s="1"/>
  <c r="H141" i="8"/>
  <c r="N141" i="8" s="1"/>
  <c r="H170" i="8"/>
  <c r="N170" i="8" s="1"/>
  <c r="H73" i="8"/>
  <c r="N73" i="8" s="1"/>
  <c r="H268" i="8"/>
  <c r="N268" i="8" s="1"/>
  <c r="H176" i="8"/>
  <c r="N176" i="8" s="1"/>
  <c r="H282" i="8"/>
  <c r="N282" i="8" s="1"/>
  <c r="H223" i="8"/>
  <c r="N223" i="8" s="1"/>
  <c r="H253" i="8"/>
  <c r="N253" i="8" s="1"/>
  <c r="H161" i="8"/>
  <c r="N161" i="8" s="1"/>
  <c r="H172" i="8"/>
  <c r="N172" i="8" s="1"/>
  <c r="H147" i="8"/>
  <c r="N147" i="8" s="1"/>
  <c r="H238" i="8"/>
  <c r="N238" i="8" s="1"/>
  <c r="H307" i="8"/>
  <c r="N307" i="8" s="1"/>
  <c r="H221" i="8"/>
  <c r="N221" i="8" s="1"/>
  <c r="H259" i="8"/>
  <c r="N259" i="8" s="1"/>
  <c r="H365" i="8"/>
  <c r="N365" i="8" s="1"/>
  <c r="H284" i="8"/>
  <c r="N284" i="8" s="1"/>
  <c r="H59" i="8"/>
  <c r="N59" i="8" s="1"/>
  <c r="H60" i="8"/>
  <c r="N60" i="8" s="1"/>
  <c r="H14" i="8"/>
  <c r="N14" i="8" s="1"/>
  <c r="H114" i="8"/>
  <c r="N114" i="8" s="1"/>
  <c r="H80" i="8"/>
  <c r="N80" i="8" s="1"/>
  <c r="H15" i="8"/>
  <c r="N15" i="8" s="1"/>
  <c r="H154" i="8"/>
  <c r="N154" i="8" s="1"/>
  <c r="H33" i="8"/>
  <c r="N33" i="8" s="1"/>
  <c r="H289" i="8"/>
  <c r="N289" i="8" s="1"/>
  <c r="H188" i="8"/>
  <c r="N188" i="8" s="1"/>
  <c r="H306" i="8"/>
  <c r="N306" i="8" s="1"/>
  <c r="H240" i="8"/>
  <c r="N240" i="8" s="1"/>
  <c r="H258" i="8"/>
  <c r="N258" i="8" s="1"/>
  <c r="H243" i="8"/>
  <c r="N243" i="8" s="1"/>
  <c r="H246" i="8"/>
  <c r="N246" i="8" s="1"/>
  <c r="H233" i="8"/>
  <c r="N233" i="8" s="1"/>
  <c r="H256" i="8"/>
  <c r="N256" i="8" s="1"/>
  <c r="H319" i="8"/>
  <c r="N319" i="8" s="1"/>
  <c r="H227" i="8"/>
  <c r="N227" i="8" s="1"/>
  <c r="H264" i="8"/>
  <c r="N264" i="8" s="1"/>
  <c r="H47" i="8"/>
  <c r="N47" i="8" s="1"/>
  <c r="H75" i="8"/>
  <c r="N75" i="8" s="1"/>
  <c r="H18" i="8"/>
  <c r="N18" i="8" s="1"/>
  <c r="H30" i="8"/>
  <c r="N30" i="8" s="1"/>
  <c r="H25" i="8"/>
  <c r="N25" i="8" s="1"/>
  <c r="H135" i="8"/>
  <c r="N135" i="8" s="1"/>
  <c r="H103" i="8"/>
  <c r="N103" i="8" s="1"/>
  <c r="H125" i="8"/>
  <c r="N125" i="8" s="1"/>
  <c r="H138" i="8"/>
  <c r="N138" i="8" s="1"/>
  <c r="H17" i="8"/>
  <c r="N17" i="8" s="1"/>
  <c r="H305" i="8"/>
  <c r="N305" i="8" s="1"/>
  <c r="H200" i="8"/>
  <c r="N200" i="8" s="1"/>
  <c r="H342" i="8"/>
  <c r="N342" i="8" s="1"/>
  <c r="H275" i="8"/>
  <c r="N275" i="8" s="1"/>
  <c r="H328" i="8"/>
  <c r="N328" i="8" s="1"/>
  <c r="H263" i="8"/>
  <c r="N263" i="8" s="1"/>
  <c r="H239" i="8"/>
  <c r="N239" i="8" s="1"/>
  <c r="H190" i="8"/>
  <c r="N190" i="8" s="1"/>
  <c r="H271" i="8"/>
  <c r="N271" i="8" s="1"/>
  <c r="H331" i="8"/>
  <c r="N331" i="8" s="1"/>
  <c r="H230" i="8"/>
  <c r="N230" i="8" s="1"/>
  <c r="H310" i="8"/>
  <c r="N310" i="8" s="1"/>
  <c r="H212" i="8"/>
  <c r="N212" i="8" s="1"/>
  <c r="H163" i="8"/>
  <c r="N163" i="8" s="1"/>
  <c r="H267" i="8"/>
  <c r="N267" i="8" s="1"/>
  <c r="H91" i="8"/>
  <c r="N91" i="8" s="1"/>
  <c r="H34" i="8"/>
  <c r="N34" i="8" s="1"/>
  <c r="H21" i="8"/>
  <c r="N21" i="8" s="1"/>
  <c r="H79" i="8"/>
  <c r="N79" i="8" s="1"/>
  <c r="H112" i="8"/>
  <c r="N112" i="8" s="1"/>
  <c r="H109" i="8"/>
  <c r="N109" i="8" s="1"/>
  <c r="H122" i="8"/>
  <c r="N122" i="8" s="1"/>
  <c r="H123" i="8"/>
  <c r="N123" i="8" s="1"/>
  <c r="H252" i="8"/>
  <c r="N252" i="8" s="1"/>
  <c r="H219" i="8"/>
  <c r="N219" i="8" s="1"/>
  <c r="H349" i="8"/>
  <c r="N349" i="8" s="1"/>
  <c r="H280" i="8"/>
  <c r="N280" i="8" s="1"/>
  <c r="H340" i="8"/>
  <c r="N340" i="8" s="1"/>
  <c r="H290" i="8"/>
  <c r="N290" i="8" s="1"/>
  <c r="H222" i="8"/>
  <c r="N222" i="8" s="1"/>
  <c r="H209" i="8"/>
  <c r="N209" i="8" s="1"/>
  <c r="H283" i="8"/>
  <c r="N283" i="8" s="1"/>
  <c r="H343" i="8"/>
  <c r="N343" i="8" s="1"/>
  <c r="H241" i="8"/>
  <c r="N241" i="8" s="1"/>
  <c r="H317" i="8"/>
  <c r="N317" i="8" s="1"/>
  <c r="H215" i="8"/>
  <c r="N215" i="8" s="1"/>
  <c r="H107" i="8"/>
  <c r="N107" i="8" s="1"/>
  <c r="H67" i="8"/>
  <c r="N67" i="8" s="1"/>
  <c r="H37" i="8"/>
  <c r="N37" i="8" s="1"/>
  <c r="H82" i="8"/>
  <c r="N82" i="8" s="1"/>
  <c r="H108" i="8"/>
  <c r="N108" i="8" s="1"/>
  <c r="H126" i="8"/>
  <c r="N126" i="8" s="1"/>
  <c r="H86" i="8"/>
  <c r="N86" i="8" s="1"/>
  <c r="H106" i="8"/>
  <c r="N106" i="8" s="1"/>
  <c r="H116" i="8"/>
  <c r="N116" i="8" s="1"/>
  <c r="H296" i="8"/>
  <c r="N296" i="8" s="1"/>
  <c r="H228" i="8"/>
  <c r="N228" i="8" s="1"/>
  <c r="H361" i="8"/>
  <c r="N361" i="8" s="1"/>
  <c r="H292" i="8"/>
  <c r="N292" i="8" s="1"/>
  <c r="H204" i="8"/>
  <c r="N204" i="8" s="1"/>
  <c r="H326" i="8"/>
  <c r="N326" i="8" s="1"/>
  <c r="H210" i="8"/>
  <c r="N210" i="8" s="1"/>
  <c r="H197" i="8"/>
  <c r="N197" i="8" s="1"/>
  <c r="H295" i="8"/>
  <c r="N295" i="8" s="1"/>
  <c r="H350" i="8"/>
  <c r="N350" i="8" s="1"/>
  <c r="H254" i="8"/>
  <c r="N254" i="8" s="1"/>
  <c r="H329" i="8"/>
  <c r="N329" i="8" s="1"/>
  <c r="H257" i="8"/>
  <c r="N257" i="8" s="1"/>
  <c r="H247" i="8"/>
  <c r="N247" i="8" s="1"/>
  <c r="H304" i="8"/>
  <c r="N304" i="8" s="1"/>
  <c r="H83" i="8"/>
  <c r="N83" i="8" s="1"/>
  <c r="H70" i="8"/>
  <c r="N70" i="8" s="1"/>
  <c r="H96" i="8"/>
  <c r="N96" i="8" s="1"/>
  <c r="H117" i="8"/>
  <c r="N117" i="8" s="1"/>
  <c r="H155" i="8"/>
  <c r="N155" i="8" s="1"/>
  <c r="H53" i="8"/>
  <c r="N53" i="8" s="1"/>
  <c r="H131" i="8"/>
  <c r="N131" i="8" s="1"/>
  <c r="H100" i="8"/>
  <c r="N100" i="8" s="1"/>
  <c r="H308" i="8"/>
  <c r="N308" i="8" s="1"/>
  <c r="H231" i="8"/>
  <c r="N231" i="8" s="1"/>
  <c r="H151" i="8"/>
  <c r="N151" i="8" s="1"/>
  <c r="H323" i="8"/>
  <c r="N323" i="8" s="1"/>
  <c r="H220" i="8"/>
  <c r="N220" i="8" s="1"/>
  <c r="H333" i="8"/>
  <c r="N333" i="8" s="1"/>
  <c r="H198" i="8"/>
  <c r="N198" i="8" s="1"/>
  <c r="H185" i="8"/>
  <c r="N185" i="8" s="1"/>
  <c r="H302" i="8"/>
  <c r="N302" i="8" s="1"/>
  <c r="H362" i="8"/>
  <c r="N362" i="8" s="1"/>
  <c r="H269" i="8"/>
  <c r="N269" i="8" s="1"/>
  <c r="H341" i="8"/>
  <c r="N341" i="8" s="1"/>
  <c r="H291" i="8"/>
  <c r="N291" i="8" s="1"/>
  <c r="H24" i="8"/>
  <c r="N24" i="8" s="1"/>
  <c r="H99" i="8"/>
  <c r="N99" i="8" s="1"/>
  <c r="H12" i="8"/>
  <c r="N12" i="8" s="1"/>
  <c r="H142" i="8"/>
  <c r="N142" i="8" s="1"/>
  <c r="H66" i="8"/>
  <c r="N66" i="8" s="1"/>
  <c r="H191" i="8"/>
  <c r="N191" i="8" s="1"/>
  <c r="H46" i="8"/>
  <c r="N46" i="8" s="1"/>
  <c r="H115" i="8"/>
  <c r="N115" i="8" s="1"/>
  <c r="H121" i="8"/>
  <c r="N121" i="8" s="1"/>
  <c r="H339" i="8"/>
  <c r="N339" i="8" s="1"/>
  <c r="H255" i="8"/>
  <c r="N255" i="8" s="1"/>
  <c r="H216" i="8"/>
  <c r="N216" i="8" s="1"/>
  <c r="H335" i="8"/>
  <c r="N335" i="8" s="1"/>
  <c r="H232" i="8"/>
  <c r="N232" i="8" s="1"/>
  <c r="H345" i="8"/>
  <c r="N345" i="8" s="1"/>
  <c r="H229" i="8"/>
  <c r="N229" i="8" s="1"/>
  <c r="H137" i="8"/>
  <c r="N137" i="8" s="1"/>
  <c r="H314" i="8"/>
  <c r="N314" i="8" s="1"/>
  <c r="H139" i="8"/>
  <c r="N139" i="8" s="1"/>
  <c r="H281" i="8"/>
  <c r="N281" i="8" s="1"/>
  <c r="H145" i="8"/>
  <c r="N145" i="8" s="1"/>
  <c r="H303" i="8"/>
  <c r="N303" i="8" s="1"/>
  <c r="H40" i="8"/>
  <c r="N40" i="8" s="1"/>
  <c r="H41" i="8"/>
  <c r="N41" i="8" s="1"/>
  <c r="H28" i="8"/>
  <c r="N28" i="8" s="1"/>
  <c r="H22" i="8"/>
  <c r="N22" i="8" s="1"/>
  <c r="H87" i="8"/>
  <c r="N87" i="8" s="1"/>
  <c r="H136" i="8"/>
  <c r="N136" i="8" s="1"/>
  <c r="H88" i="8"/>
  <c r="N88" i="8" s="1"/>
  <c r="H92" i="8"/>
  <c r="N92" i="8" s="1"/>
  <c r="H129" i="8"/>
  <c r="N129" i="8" s="1"/>
  <c r="H351" i="8"/>
  <c r="N351" i="8" s="1"/>
  <c r="H301" i="8"/>
  <c r="N301" i="8" s="1"/>
  <c r="H265" i="8"/>
  <c r="N265" i="8" s="1"/>
  <c r="H347" i="8"/>
  <c r="N347" i="8" s="1"/>
  <c r="H235" i="8"/>
  <c r="N235" i="8" s="1"/>
  <c r="H357" i="8"/>
  <c r="N357" i="8" s="1"/>
  <c r="H217" i="8"/>
  <c r="N217" i="8" s="1"/>
  <c r="H119" i="8"/>
  <c r="N119" i="8" s="1"/>
  <c r="H338" i="8"/>
  <c r="N338" i="8" s="1"/>
  <c r="H208" i="8"/>
  <c r="N208" i="8" s="1"/>
  <c r="H293" i="8"/>
  <c r="N293" i="8" s="1"/>
  <c r="H175" i="8"/>
  <c r="N175" i="8" s="1"/>
  <c r="H315" i="8"/>
  <c r="N315" i="8" s="1"/>
  <c r="H260" i="8"/>
  <c r="N260" i="8" s="1"/>
  <c r="AD7" i="7"/>
  <c r="AD8" i="7" s="1"/>
  <c r="G7" i="6"/>
  <c r="G10" i="6"/>
  <c r="AE48" i="6"/>
  <c r="AF48" i="6"/>
  <c r="G25" i="6"/>
  <c r="G15" i="6"/>
  <c r="AE7" i="7"/>
  <c r="AE8" i="7" s="1"/>
  <c r="AF56" i="6"/>
  <c r="AF63" i="6"/>
  <c r="AF35" i="6"/>
  <c r="AF51" i="6"/>
  <c r="AF47" i="6"/>
  <c r="AE47" i="6"/>
  <c r="AE41" i="6"/>
  <c r="AF41" i="6"/>
  <c r="G11" i="6"/>
  <c r="G19" i="6"/>
  <c r="AF37" i="6"/>
  <c r="AE45" i="6"/>
  <c r="AE71" i="6"/>
  <c r="AF29" i="6"/>
  <c r="AE94" i="6"/>
  <c r="AF94" i="6"/>
  <c r="G18" i="6"/>
  <c r="AF40" i="6"/>
  <c r="G8" i="6"/>
  <c r="AF68" i="6"/>
  <c r="AE68" i="6"/>
  <c r="G21" i="6"/>
  <c r="AE42" i="6"/>
  <c r="AF42" i="6"/>
  <c r="AE46" i="6"/>
  <c r="P27" i="6"/>
  <c r="P26" i="6"/>
  <c r="Q55" i="6" s="1"/>
  <c r="G2" i="6"/>
  <c r="P28" i="6"/>
  <c r="G20" i="6"/>
  <c r="AE31" i="6"/>
  <c r="AF31" i="6"/>
  <c r="G23" i="6"/>
  <c r="AS4" i="6"/>
  <c r="B33" i="6" s="1"/>
  <c r="AW4" i="6"/>
  <c r="G3" i="6"/>
  <c r="AC7" i="7"/>
  <c r="AC8" i="7" s="1"/>
  <c r="AF77" i="6"/>
  <c r="AE77" i="6"/>
  <c r="AE37" i="6"/>
  <c r="AE61" i="6"/>
  <c r="AE32" i="6"/>
  <c r="AE29" i="6"/>
  <c r="AF36" i="6"/>
  <c r="G9" i="6"/>
  <c r="G4" i="6"/>
  <c r="AE49" i="6"/>
  <c r="AF49" i="6"/>
  <c r="AF71" i="6"/>
  <c r="G5" i="6"/>
  <c r="AF39" i="6"/>
  <c r="G24" i="6"/>
  <c r="AE70" i="6"/>
  <c r="AF70" i="6"/>
  <c r="AE60" i="6"/>
  <c r="AF44" i="6"/>
  <c r="AE52" i="6"/>
  <c r="AF60" i="6"/>
  <c r="G16" i="6"/>
  <c r="AE40" i="6"/>
  <c r="AE50" i="6"/>
  <c r="AF50" i="6"/>
  <c r="AF57" i="6"/>
  <c r="AE69" i="6"/>
  <c r="AF69" i="6"/>
  <c r="G17" i="6"/>
  <c r="AV7" i="6"/>
  <c r="AW6" i="6"/>
  <c r="AF55" i="6"/>
  <c r="G13" i="6"/>
  <c r="AE56" i="6"/>
  <c r="AE62" i="6"/>
  <c r="AF62" i="6"/>
  <c r="AE33" i="6"/>
  <c r="G22" i="6"/>
  <c r="H2785" i="3"/>
  <c r="H2063" i="3"/>
  <c r="H1244" i="3"/>
  <c r="H1639" i="3"/>
  <c r="H2402" i="3"/>
  <c r="H1336" i="3"/>
  <c r="H641" i="3"/>
  <c r="H364" i="3"/>
  <c r="H74" i="3"/>
  <c r="H181" i="3"/>
  <c r="H476" i="3"/>
  <c r="H2660" i="3"/>
  <c r="H304" i="3"/>
  <c r="H339" i="3"/>
  <c r="H52" i="3"/>
  <c r="H2697" i="3"/>
  <c r="H343" i="3"/>
  <c r="H433" i="3"/>
  <c r="H346" i="3"/>
  <c r="H439" i="3"/>
  <c r="H300" i="3"/>
  <c r="H2779" i="3"/>
  <c r="H384" i="3"/>
  <c r="H2339" i="3"/>
  <c r="H473" i="3"/>
  <c r="H2591" i="3"/>
  <c r="H1516" i="3"/>
  <c r="H353" i="3"/>
  <c r="H890" i="3"/>
  <c r="H2700" i="3"/>
  <c r="H1521" i="3"/>
  <c r="H1730" i="3"/>
  <c r="H2563" i="3"/>
  <c r="H303" i="3"/>
  <c r="H295" i="3"/>
  <c r="H705" i="3"/>
  <c r="H2330" i="3"/>
  <c r="H1948" i="3"/>
  <c r="H340" i="3"/>
  <c r="H668" i="3"/>
  <c r="H1514" i="3"/>
  <c r="H1658" i="3"/>
  <c r="H2424" i="3"/>
  <c r="H1552" i="3"/>
  <c r="H416" i="3"/>
  <c r="H2616" i="3"/>
  <c r="H2264" i="3"/>
  <c r="H375" i="3"/>
  <c r="L13" i="8" l="1"/>
  <c r="L174" i="8"/>
  <c r="L309" i="8"/>
  <c r="L275" i="8"/>
  <c r="L296" i="8"/>
  <c r="L360" i="8"/>
  <c r="L348" i="8"/>
  <c r="L359" i="8"/>
  <c r="L207" i="8"/>
  <c r="L15" i="8"/>
  <c r="L120" i="8"/>
  <c r="L76" i="8"/>
  <c r="L286" i="8"/>
  <c r="L61" i="8"/>
  <c r="L319" i="8"/>
  <c r="L193" i="8"/>
  <c r="Q41" i="6"/>
  <c r="Q40" i="6"/>
  <c r="Q52" i="6"/>
  <c r="Q56" i="6"/>
  <c r="Q45" i="6"/>
  <c r="D7" i="7"/>
  <c r="D23" i="7"/>
  <c r="D8" i="7"/>
  <c r="D24" i="7"/>
  <c r="D9" i="7"/>
  <c r="D25" i="7"/>
  <c r="D10" i="7"/>
  <c r="D26" i="7"/>
  <c r="D11" i="7"/>
  <c r="D27" i="7"/>
  <c r="I27" i="7" s="1"/>
  <c r="D12" i="7"/>
  <c r="D28" i="7"/>
  <c r="D13" i="7"/>
  <c r="D29" i="7"/>
  <c r="D14" i="7"/>
  <c r="D6" i="7"/>
  <c r="D15" i="7"/>
  <c r="D16" i="7"/>
  <c r="D17" i="7"/>
  <c r="D18" i="7"/>
  <c r="D19" i="7"/>
  <c r="D20" i="7"/>
  <c r="D21" i="7"/>
  <c r="D22" i="7"/>
  <c r="I37" i="4"/>
  <c r="I36" i="4" s="1"/>
  <c r="L287" i="8"/>
  <c r="L65" i="8"/>
  <c r="L166" i="8"/>
  <c r="L187" i="8"/>
  <c r="L130" i="8"/>
  <c r="L180" i="8"/>
  <c r="L339" i="8"/>
  <c r="L223" i="8"/>
  <c r="L221" i="8"/>
  <c r="L100" i="8"/>
  <c r="L242" i="8"/>
  <c r="L356" i="8"/>
  <c r="L224" i="8"/>
  <c r="L248" i="8"/>
  <c r="L9" i="8"/>
  <c r="L77" i="8"/>
  <c r="L75" i="8"/>
  <c r="L262" i="8"/>
  <c r="L165" i="8"/>
  <c r="L87" i="8"/>
  <c r="L279" i="8"/>
  <c r="L134" i="8"/>
  <c r="L323" i="8"/>
  <c r="L8" i="8"/>
  <c r="L68" i="8"/>
  <c r="L104" i="8"/>
  <c r="L289" i="8"/>
  <c r="L81" i="8"/>
  <c r="L71" i="8"/>
  <c r="L160" i="8"/>
  <c r="L225" i="8"/>
  <c r="L202" i="8"/>
  <c r="L168" i="8"/>
  <c r="L318" i="8"/>
  <c r="L314" i="8"/>
  <c r="L334" i="8"/>
  <c r="B35" i="6"/>
  <c r="AE59" i="6"/>
  <c r="AE93" i="6"/>
  <c r="AF86" i="6"/>
  <c r="AE76" i="6"/>
  <c r="AF58" i="6"/>
  <c r="AF52" i="6"/>
  <c r="AF64" i="6"/>
  <c r="AF95" i="6"/>
  <c r="AF87" i="6"/>
  <c r="AE73" i="6"/>
  <c r="AE99" i="6"/>
  <c r="AF53" i="6"/>
  <c r="AF100" i="6"/>
  <c r="AF74" i="6"/>
  <c r="Q44" i="6"/>
  <c r="AE118" i="6"/>
  <c r="AF118" i="6"/>
  <c r="AE83" i="6"/>
  <c r="AF83" i="6"/>
  <c r="AF115" i="6"/>
  <c r="AE115" i="6"/>
  <c r="AF135" i="6"/>
  <c r="AE135" i="6"/>
  <c r="AE116" i="6"/>
  <c r="AF116" i="6"/>
  <c r="AE81" i="6"/>
  <c r="AF81" i="6"/>
  <c r="AE113" i="6"/>
  <c r="AF113" i="6"/>
  <c r="AE133" i="6"/>
  <c r="AF133" i="6"/>
  <c r="AE114" i="6"/>
  <c r="AF114" i="6"/>
  <c r="AE134" i="6"/>
  <c r="AF134" i="6"/>
  <c r="AE111" i="6"/>
  <c r="AF111" i="6"/>
  <c r="Q35" i="6"/>
  <c r="AE131" i="6"/>
  <c r="AF131" i="6"/>
  <c r="AE112" i="6"/>
  <c r="AF112" i="6"/>
  <c r="AE132" i="6"/>
  <c r="AF132" i="6"/>
  <c r="AF109" i="6"/>
  <c r="AE109" i="6"/>
  <c r="AE78" i="6"/>
  <c r="AE129" i="6"/>
  <c r="AF129" i="6"/>
  <c r="AF110" i="6"/>
  <c r="AE110" i="6"/>
  <c r="AE130" i="6"/>
  <c r="AF130" i="6"/>
  <c r="AE107" i="6"/>
  <c r="AF107" i="6"/>
  <c r="AF127" i="6"/>
  <c r="AE127" i="6"/>
  <c r="AE108" i="6"/>
  <c r="AF108" i="6"/>
  <c r="AE128" i="6"/>
  <c r="AF128" i="6"/>
  <c r="AF105" i="6"/>
  <c r="AE105" i="6"/>
  <c r="AE125" i="6"/>
  <c r="AF125" i="6"/>
  <c r="AE106" i="6"/>
  <c r="AF106" i="6"/>
  <c r="AE126" i="6"/>
  <c r="AF126" i="6"/>
  <c r="AE103" i="6"/>
  <c r="AF103" i="6"/>
  <c r="AF92" i="6"/>
  <c r="AE92" i="6"/>
  <c r="AE104" i="6"/>
  <c r="AF104" i="6"/>
  <c r="AE91" i="6"/>
  <c r="AF91" i="6"/>
  <c r="AE101" i="6"/>
  <c r="AF101" i="6"/>
  <c r="AE90" i="6"/>
  <c r="AF90" i="6"/>
  <c r="AF102" i="6"/>
  <c r="AE102" i="6"/>
  <c r="AF89" i="6"/>
  <c r="AE89" i="6"/>
  <c r="AF59" i="6"/>
  <c r="AE88" i="6"/>
  <c r="AF88" i="6"/>
  <c r="AE75" i="6"/>
  <c r="AF75" i="6"/>
  <c r="AF97" i="6"/>
  <c r="AE97" i="6"/>
  <c r="AE98" i="6"/>
  <c r="AF98" i="6"/>
  <c r="AE74" i="6"/>
  <c r="AF65" i="6"/>
  <c r="AE65" i="6"/>
  <c r="AE96" i="6"/>
  <c r="AF96" i="6"/>
  <c r="AE79" i="6"/>
  <c r="AF79" i="6"/>
  <c r="AF123" i="6"/>
  <c r="AE123" i="6"/>
  <c r="AF84" i="6"/>
  <c r="AE84" i="6"/>
  <c r="AE124" i="6"/>
  <c r="AF124" i="6"/>
  <c r="AE66" i="6"/>
  <c r="AF66" i="6"/>
  <c r="AF121" i="6"/>
  <c r="AE121" i="6"/>
  <c r="AF82" i="6"/>
  <c r="AE82" i="6"/>
  <c r="AE122" i="6"/>
  <c r="AF122" i="6"/>
  <c r="AE119" i="6"/>
  <c r="AF119" i="6"/>
  <c r="AF80" i="6"/>
  <c r="AE80" i="6"/>
  <c r="AE120" i="6"/>
  <c r="AF120" i="6"/>
  <c r="AE85" i="6"/>
  <c r="AF85" i="6"/>
  <c r="AE117" i="6"/>
  <c r="AF117" i="6"/>
  <c r="AE67" i="6"/>
  <c r="Q38" i="6"/>
  <c r="Q53" i="6"/>
  <c r="Q36" i="6"/>
  <c r="L358" i="8"/>
  <c r="L238" i="8"/>
  <c r="L22" i="8"/>
  <c r="L197" i="8"/>
  <c r="L316" i="8"/>
  <c r="L20" i="8"/>
  <c r="L173" i="8"/>
  <c r="L273" i="8"/>
  <c r="L29" i="8"/>
  <c r="L341" i="8"/>
  <c r="L98" i="8"/>
  <c r="L17" i="8"/>
  <c r="L231" i="8"/>
  <c r="L306" i="8"/>
  <c r="L357" i="8"/>
  <c r="L127" i="8"/>
  <c r="L322" i="8"/>
  <c r="L92" i="8"/>
  <c r="L96" i="8"/>
  <c r="L126" i="8"/>
  <c r="L226" i="8"/>
  <c r="L97" i="8"/>
  <c r="L340" i="8"/>
  <c r="L11" i="8"/>
  <c r="L302" i="8"/>
  <c r="L253" i="8"/>
  <c r="L24" i="8"/>
  <c r="L265" i="8"/>
  <c r="L191" i="8"/>
  <c r="L46" i="8"/>
  <c r="L222" i="8"/>
  <c r="L117" i="8"/>
  <c r="L369" i="8"/>
  <c r="L200" i="8"/>
  <c r="L170" i="8"/>
  <c r="L297" i="8"/>
  <c r="L41" i="8"/>
  <c r="L203" i="8"/>
  <c r="L196" i="8"/>
  <c r="L21" i="8"/>
  <c r="L89" i="8"/>
  <c r="L342" i="8"/>
  <c r="L293" i="8"/>
  <c r="L280" i="8"/>
  <c r="L57" i="8"/>
  <c r="L14" i="8"/>
  <c r="L230" i="8"/>
  <c r="L23" i="8"/>
  <c r="L70" i="8"/>
  <c r="L199" i="8"/>
  <c r="L150" i="8"/>
  <c r="L283" i="8"/>
  <c r="L59" i="8"/>
  <c r="L327" i="8"/>
  <c r="L179" i="8"/>
  <c r="L48" i="8"/>
  <c r="L131" i="8"/>
  <c r="L171" i="8"/>
  <c r="L329" i="8"/>
  <c r="L85" i="8"/>
  <c r="L229" i="8"/>
  <c r="L288" i="8"/>
  <c r="L271" i="8"/>
  <c r="L113" i="8"/>
  <c r="L206" i="8"/>
  <c r="L56" i="8"/>
  <c r="L135" i="8"/>
  <c r="L243" i="8"/>
  <c r="L114" i="8"/>
  <c r="L167" i="8"/>
  <c r="L181" i="8"/>
  <c r="L18" i="8"/>
  <c r="L60" i="8"/>
  <c r="L361" i="8"/>
  <c r="L184" i="8"/>
  <c r="L163" i="8"/>
  <c r="L78" i="8"/>
  <c r="L177" i="8"/>
  <c r="L47" i="8"/>
  <c r="L82" i="8"/>
  <c r="L366" i="8"/>
  <c r="L312" i="8"/>
  <c r="L133" i="8"/>
  <c r="L332" i="8"/>
  <c r="L338" i="8"/>
  <c r="L103" i="8"/>
  <c r="L219" i="8"/>
  <c r="L88" i="8"/>
  <c r="L122" i="8"/>
  <c r="L240" i="8"/>
  <c r="L353" i="8"/>
  <c r="L138" i="8"/>
  <c r="L149" i="8"/>
  <c r="L264" i="8"/>
  <c r="L140" i="8"/>
  <c r="L204" i="8"/>
  <c r="L321" i="8"/>
  <c r="L74" i="8"/>
  <c r="L259" i="8"/>
  <c r="L190" i="8"/>
  <c r="L313" i="8"/>
  <c r="L62" i="8"/>
  <c r="L270" i="8"/>
  <c r="L172" i="8"/>
  <c r="L84" i="8"/>
  <c r="L213" i="8"/>
  <c r="L266" i="8"/>
  <c r="L282" i="8"/>
  <c r="L83" i="8"/>
  <c r="L209" i="8"/>
  <c r="L255" i="8"/>
  <c r="L362" i="8"/>
  <c r="L42" i="8"/>
  <c r="L245" i="8"/>
  <c r="L49" i="8"/>
  <c r="L211" i="8"/>
  <c r="L155" i="8"/>
  <c r="L331" i="8"/>
  <c r="L157" i="8"/>
  <c r="L290" i="8"/>
  <c r="L19" i="8"/>
  <c r="L252" i="8"/>
  <c r="L254" i="8"/>
  <c r="L123" i="8"/>
  <c r="L337" i="8"/>
  <c r="L307" i="8"/>
  <c r="L132" i="8"/>
  <c r="L237" i="8"/>
  <c r="L256" i="8"/>
  <c r="L108" i="8"/>
  <c r="L186" i="8"/>
  <c r="L241" i="8"/>
  <c r="L52" i="8"/>
  <c r="L121" i="8"/>
  <c r="L110" i="8"/>
  <c r="L10" i="8"/>
  <c r="L26" i="8"/>
  <c r="L294" i="8"/>
  <c r="L233" i="8"/>
  <c r="L91" i="8"/>
  <c r="L284" i="8"/>
  <c r="L205" i="8"/>
  <c r="L67" i="8"/>
  <c r="L336" i="8"/>
  <c r="L299" i="8"/>
  <c r="L326" i="8"/>
  <c r="L105" i="8"/>
  <c r="L277" i="8"/>
  <c r="L227" i="8"/>
  <c r="L28" i="8"/>
  <c r="L303" i="8"/>
  <c r="L218" i="8"/>
  <c r="L153" i="8"/>
  <c r="L267" i="8"/>
  <c r="L364" i="8"/>
  <c r="L317" i="8"/>
  <c r="L125" i="8"/>
  <c r="L368" i="8"/>
  <c r="L247" i="8"/>
  <c r="L101" i="8"/>
  <c r="L345" i="8"/>
  <c r="L102" i="8"/>
  <c r="L310" i="8"/>
  <c r="L335" i="8"/>
  <c r="L80" i="8"/>
  <c r="L118" i="8"/>
  <c r="L182" i="8"/>
  <c r="L251" i="8"/>
  <c r="L79" i="8"/>
  <c r="L346" i="8"/>
  <c r="L328" i="8"/>
  <c r="L36" i="8"/>
  <c r="L185" i="8"/>
  <c r="L304" i="8"/>
  <c r="L45" i="8"/>
  <c r="L161" i="8"/>
  <c r="L258" i="8"/>
  <c r="L33" i="8"/>
  <c r="L210" i="8"/>
  <c r="L162" i="8"/>
  <c r="L367" i="8"/>
  <c r="L176" i="8"/>
  <c r="L315" i="8"/>
  <c r="L285" i="8"/>
  <c r="L25" i="8"/>
  <c r="L116" i="8"/>
  <c r="L128" i="8"/>
  <c r="L112" i="8"/>
  <c r="L195" i="8"/>
  <c r="L347" i="8"/>
  <c r="L27" i="8"/>
  <c r="L216" i="8"/>
  <c r="L268" i="8"/>
  <c r="L40" i="8"/>
  <c r="L235" i="8"/>
  <c r="L234" i="8"/>
  <c r="L154" i="8"/>
  <c r="L32" i="8"/>
  <c r="L35" i="8"/>
  <c r="L349" i="8"/>
  <c r="L276" i="8"/>
  <c r="L16" i="8"/>
  <c r="L365" i="8"/>
  <c r="L141" i="8"/>
  <c r="L38" i="8"/>
  <c r="L95" i="8"/>
  <c r="L214" i="8"/>
  <c r="L244" i="8"/>
  <c r="L43" i="8"/>
  <c r="L330" i="8"/>
  <c r="L292" i="8"/>
  <c r="L249" i="8"/>
  <c r="L39" i="8"/>
  <c r="L30" i="8"/>
  <c r="L144" i="8"/>
  <c r="L86" i="8"/>
  <c r="L137" i="8"/>
  <c r="L93" i="8"/>
  <c r="L215" i="8"/>
  <c r="L146" i="8"/>
  <c r="L156" i="8"/>
  <c r="L239" i="8"/>
  <c r="L189" i="8"/>
  <c r="L37" i="8"/>
  <c r="L73" i="8"/>
  <c r="L354" i="8"/>
  <c r="L300" i="8"/>
  <c r="L188" i="8"/>
  <c r="L217" i="8"/>
  <c r="L194" i="8"/>
  <c r="L72" i="8"/>
  <c r="L236" i="8"/>
  <c r="L152" i="8"/>
  <c r="L151" i="8"/>
  <c r="L169" i="8"/>
  <c r="L50" i="8"/>
  <c r="L183" i="8"/>
  <c r="L308" i="8"/>
  <c r="L51" i="8"/>
  <c r="L351" i="8"/>
  <c r="L58" i="8"/>
  <c r="L143" i="8"/>
  <c r="L159" i="8"/>
  <c r="L257" i="8"/>
  <c r="L69" i="8"/>
  <c r="L232" i="8"/>
  <c r="L142" i="8"/>
  <c r="L63" i="8"/>
  <c r="L320" i="8"/>
  <c r="L31" i="8"/>
  <c r="L119" i="8"/>
  <c r="L260" i="8"/>
  <c r="L301" i="8"/>
  <c r="L12" i="8"/>
  <c r="L158" i="8"/>
  <c r="L281" i="8"/>
  <c r="L115" i="8"/>
  <c r="L295" i="8"/>
  <c r="L94" i="8"/>
  <c r="L107" i="8"/>
  <c r="L208" i="8"/>
  <c r="L55" i="8"/>
  <c r="L66" i="8"/>
  <c r="L350" i="8"/>
  <c r="L324" i="8"/>
  <c r="L145" i="8"/>
  <c r="L344" i="8"/>
  <c r="L278" i="8"/>
  <c r="L139" i="8"/>
  <c r="L148" i="8"/>
  <c r="L291" i="8"/>
  <c r="L106" i="8"/>
  <c r="L325" i="8"/>
  <c r="L44" i="8"/>
  <c r="L250" i="8"/>
  <c r="L355" i="8"/>
  <c r="L147" i="8"/>
  <c r="L192" i="8"/>
  <c r="L175" i="8"/>
  <c r="L274" i="8"/>
  <c r="L124" i="8"/>
  <c r="L269" i="8"/>
  <c r="L263" i="8"/>
  <c r="L54" i="8"/>
  <c r="L136" i="8"/>
  <c r="L34" i="8"/>
  <c r="L228" i="8"/>
  <c r="L201" i="8"/>
  <c r="L212" i="8"/>
  <c r="L109" i="8"/>
  <c r="L272" i="8"/>
  <c r="L261" i="8"/>
  <c r="L111" i="8"/>
  <c r="L220" i="8"/>
  <c r="L246" i="8"/>
  <c r="L99" i="8"/>
  <c r="L129" i="8"/>
  <c r="L352" i="8"/>
  <c r="L90" i="8"/>
  <c r="L198" i="8"/>
  <c r="L178" i="8"/>
  <c r="L343" i="8"/>
  <c r="L164" i="8"/>
  <c r="L363" i="8"/>
  <c r="L333" i="8"/>
  <c r="L53" i="8"/>
  <c r="L298" i="8"/>
  <c r="L311" i="8"/>
  <c r="L64" i="8"/>
  <c r="L305" i="8"/>
  <c r="AG41" i="6"/>
  <c r="Q48" i="6"/>
  <c r="K11" i="6"/>
  <c r="Q54" i="6"/>
  <c r="AG38" i="6"/>
  <c r="Q57" i="6"/>
  <c r="AG39" i="6"/>
  <c r="AG40" i="6"/>
  <c r="Q34" i="6"/>
  <c r="Q42" i="6"/>
  <c r="Q51" i="6"/>
  <c r="Q49" i="6"/>
  <c r="AV8" i="6"/>
  <c r="AW7" i="6"/>
  <c r="Q39" i="6"/>
  <c r="Q43" i="6"/>
  <c r="Q50" i="6"/>
  <c r="Q47" i="6"/>
  <c r="Q46" i="6"/>
  <c r="Q37" i="6"/>
  <c r="Q3" i="3"/>
  <c r="O5" i="3" s="1"/>
  <c r="I12" i="7" l="1"/>
  <c r="I11" i="7"/>
  <c r="I22" i="7"/>
  <c r="I26" i="7"/>
  <c r="I21" i="7"/>
  <c r="I10" i="7"/>
  <c r="I20" i="7"/>
  <c r="I25" i="7"/>
  <c r="I19" i="7"/>
  <c r="I9" i="7"/>
  <c r="I18" i="7"/>
  <c r="I24" i="7"/>
  <c r="I17" i="7"/>
  <c r="I8" i="7"/>
  <c r="I16" i="7"/>
  <c r="I23" i="7"/>
  <c r="I15" i="7"/>
  <c r="I7" i="7"/>
  <c r="I6" i="7"/>
  <c r="I14" i="7"/>
  <c r="I29" i="7"/>
  <c r="I13" i="7"/>
  <c r="I28" i="7"/>
  <c r="T7" i="8"/>
  <c r="P42" i="8" s="1"/>
  <c r="K18" i="6"/>
  <c r="L18" i="6" s="1"/>
  <c r="K19" i="6"/>
  <c r="AG52" i="6"/>
  <c r="AG44" i="6"/>
  <c r="AG47" i="6"/>
  <c r="AG78" i="6"/>
  <c r="AG46" i="6"/>
  <c r="AG96" i="6"/>
  <c r="AG105" i="6"/>
  <c r="AG54" i="6"/>
  <c r="AG48" i="6"/>
  <c r="AG53" i="6"/>
  <c r="AG109" i="6"/>
  <c r="AG103" i="6"/>
  <c r="AG75" i="6"/>
  <c r="AG104" i="6"/>
  <c r="AG67" i="6"/>
  <c r="AG87" i="6"/>
  <c r="AG49" i="6"/>
  <c r="AG51" i="6"/>
  <c r="AG45" i="6"/>
  <c r="AG42" i="6"/>
  <c r="AG93" i="6"/>
  <c r="AG110" i="6"/>
  <c r="AG56" i="6"/>
  <c r="AG43" i="6"/>
  <c r="AG68" i="6"/>
  <c r="AG92" i="6"/>
  <c r="AG70" i="6"/>
  <c r="AG88" i="6"/>
  <c r="AG77" i="6"/>
  <c r="AG94" i="6"/>
  <c r="AG82" i="6"/>
  <c r="AG89" i="6"/>
  <c r="AG57" i="6"/>
  <c r="AG84" i="6"/>
  <c r="AG58" i="6"/>
  <c r="AG86" i="6"/>
  <c r="AG119" i="6"/>
  <c r="AG123" i="6"/>
  <c r="AG114" i="6"/>
  <c r="AG118" i="6"/>
  <c r="AG107" i="6"/>
  <c r="AG91" i="6"/>
  <c r="AG108" i="6"/>
  <c r="AG59" i="6"/>
  <c r="AG76" i="6"/>
  <c r="AG63" i="6"/>
  <c r="AG74" i="6"/>
  <c r="AG71" i="6"/>
  <c r="AG113" i="6"/>
  <c r="AG100" i="6"/>
  <c r="AG122" i="6"/>
  <c r="AG106" i="6"/>
  <c r="AG97" i="6"/>
  <c r="AG55" i="6"/>
  <c r="AG117" i="6"/>
  <c r="AG90" i="6"/>
  <c r="AG98" i="6"/>
  <c r="AG64" i="6"/>
  <c r="AG61" i="6"/>
  <c r="AG80" i="6"/>
  <c r="AG65" i="6"/>
  <c r="AG121" i="6"/>
  <c r="AG69" i="6"/>
  <c r="AG81" i="6"/>
  <c r="AG50" i="6"/>
  <c r="AG101" i="6"/>
  <c r="AG116" i="6"/>
  <c r="AG125" i="6"/>
  <c r="AG73" i="6"/>
  <c r="AG83" i="6"/>
  <c r="AG62" i="6"/>
  <c r="AG72" i="6"/>
  <c r="AG102" i="6"/>
  <c r="AG112" i="6"/>
  <c r="AG85" i="6"/>
  <c r="AG66" i="6"/>
  <c r="AG79" i="6"/>
  <c r="AG120" i="6"/>
  <c r="AG60" i="6"/>
  <c r="AG95" i="6"/>
  <c r="AG99" i="6"/>
  <c r="AG111" i="6"/>
  <c r="AG124" i="6"/>
  <c r="AG115" i="6"/>
  <c r="AV9" i="6"/>
  <c r="AW8" i="6"/>
  <c r="AH106" i="6"/>
  <c r="AH114" i="6"/>
  <c r="AH122" i="6"/>
  <c r="AH131" i="6"/>
  <c r="AH89" i="6"/>
  <c r="AH97" i="6"/>
  <c r="AH104" i="6"/>
  <c r="AH107" i="6"/>
  <c r="AH115" i="6"/>
  <c r="AH123" i="6"/>
  <c r="AH129" i="6"/>
  <c r="AH98" i="6"/>
  <c r="AH105" i="6"/>
  <c r="AH113" i="6"/>
  <c r="AH121" i="6"/>
  <c r="AH133" i="6"/>
  <c r="AH96" i="6"/>
  <c r="AH117" i="6"/>
  <c r="AH126" i="6"/>
  <c r="AH94" i="6"/>
  <c r="AH69" i="6"/>
  <c r="AH90" i="6"/>
  <c r="AH101" i="6"/>
  <c r="AH109" i="6"/>
  <c r="AH111" i="6"/>
  <c r="AH78" i="6"/>
  <c r="AH116" i="6"/>
  <c r="AH125" i="6"/>
  <c r="AH86" i="6"/>
  <c r="AH112" i="6"/>
  <c r="AH110" i="6"/>
  <c r="AH134" i="6"/>
  <c r="AH103" i="6"/>
  <c r="AH102" i="6"/>
  <c r="AH127" i="6"/>
  <c r="AH128" i="6"/>
  <c r="AH130" i="6"/>
  <c r="AH124" i="6"/>
  <c r="AH120" i="6"/>
  <c r="AH108" i="6"/>
  <c r="AH119" i="6"/>
  <c r="AH118" i="6"/>
  <c r="AH135" i="6"/>
  <c r="AH132" i="6"/>
  <c r="AH85" i="6"/>
  <c r="AH77" i="6"/>
  <c r="AH73" i="6"/>
  <c r="AH99" i="6"/>
  <c r="AH64" i="6"/>
  <c r="AH42" i="6"/>
  <c r="AH39" i="6"/>
  <c r="AH58" i="6"/>
  <c r="AH92" i="6"/>
  <c r="AH68" i="6"/>
  <c r="AH48" i="6"/>
  <c r="AH74" i="6"/>
  <c r="AH28" i="6"/>
  <c r="AH35" i="6"/>
  <c r="AH62" i="6"/>
  <c r="AH38" i="6"/>
  <c r="AH51" i="6"/>
  <c r="AH41" i="6"/>
  <c r="AH84" i="6"/>
  <c r="AH45" i="6"/>
  <c r="AH59" i="6"/>
  <c r="AH32" i="6"/>
  <c r="AH65" i="6"/>
  <c r="AH75" i="6"/>
  <c r="AH34" i="6"/>
  <c r="AH70" i="6"/>
  <c r="AH81" i="6"/>
  <c r="AH54" i="6"/>
  <c r="AH29" i="6"/>
  <c r="AH50" i="6"/>
  <c r="AH72" i="6"/>
  <c r="AH55" i="6"/>
  <c r="AH56" i="6"/>
  <c r="AH37" i="6"/>
  <c r="AH60" i="6"/>
  <c r="AH47" i="6"/>
  <c r="AH44" i="6"/>
  <c r="AH76" i="6"/>
  <c r="AH63" i="6"/>
  <c r="AH66" i="6"/>
  <c r="AH30" i="6"/>
  <c r="AH91" i="6"/>
  <c r="AH88" i="6"/>
  <c r="AH100" i="6"/>
  <c r="AH40" i="6"/>
  <c r="AH82" i="6"/>
  <c r="AH36" i="6"/>
  <c r="AH80" i="6"/>
  <c r="AH31" i="6"/>
  <c r="AH27" i="6"/>
  <c r="AH43" i="6"/>
  <c r="AH87" i="6"/>
  <c r="AH33" i="6"/>
  <c r="AH46" i="6"/>
  <c r="AH52" i="6"/>
  <c r="AH79" i="6"/>
  <c r="AH93" i="6"/>
  <c r="AH95" i="6"/>
  <c r="AH49" i="6"/>
  <c r="AH53" i="6"/>
  <c r="AH67" i="6"/>
  <c r="AH71" i="6"/>
  <c r="AH61" i="6"/>
  <c r="AH57" i="6"/>
  <c r="AH83" i="6"/>
  <c r="L19" i="6" l="1"/>
  <c r="AJ51" i="6"/>
  <c r="AJ55" i="6"/>
  <c r="AJ31" i="6"/>
  <c r="AJ38" i="6"/>
  <c r="AJ107" i="6"/>
  <c r="AJ132" i="6"/>
  <c r="AJ72" i="6"/>
  <c r="AJ118" i="6"/>
  <c r="AJ28" i="6"/>
  <c r="AJ101" i="6"/>
  <c r="AJ104" i="6"/>
  <c r="AJ83" i="6"/>
  <c r="AJ57" i="6"/>
  <c r="AJ61" i="6"/>
  <c r="AJ78" i="6"/>
  <c r="AJ74" i="6"/>
  <c r="AJ95" i="6"/>
  <c r="AJ90" i="6"/>
  <c r="AJ97" i="6"/>
  <c r="AJ80" i="6"/>
  <c r="AJ36" i="6"/>
  <c r="AJ82" i="6"/>
  <c r="AJ40" i="6"/>
  <c r="AJ53" i="6"/>
  <c r="AJ88" i="6"/>
  <c r="AJ92" i="6"/>
  <c r="AJ130" i="6"/>
  <c r="AJ69" i="6"/>
  <c r="AJ89" i="6"/>
  <c r="AJ98" i="6"/>
  <c r="AJ123" i="6"/>
  <c r="AJ54" i="6"/>
  <c r="AJ49" i="6"/>
  <c r="AJ79" i="6"/>
  <c r="AJ128" i="6"/>
  <c r="AJ94" i="6"/>
  <c r="AJ131" i="6"/>
  <c r="AJ85" i="6"/>
  <c r="AJ62" i="6"/>
  <c r="AJ50" i="6"/>
  <c r="AJ119" i="6"/>
  <c r="AJ108" i="6"/>
  <c r="AJ68" i="6"/>
  <c r="AJ63" i="6"/>
  <c r="AJ65" i="6"/>
  <c r="AJ39" i="6"/>
  <c r="AJ127" i="6"/>
  <c r="AJ126" i="6"/>
  <c r="AJ122" i="6"/>
  <c r="AJ105" i="6"/>
  <c r="AJ129" i="6"/>
  <c r="AJ111" i="6"/>
  <c r="AJ48" i="6"/>
  <c r="AJ70" i="6"/>
  <c r="AJ30" i="6"/>
  <c r="AJ58" i="6"/>
  <c r="AJ76" i="6"/>
  <c r="AJ32" i="6"/>
  <c r="AJ42" i="6"/>
  <c r="AJ102" i="6"/>
  <c r="AJ117" i="6"/>
  <c r="AJ114" i="6"/>
  <c r="AJ56" i="6"/>
  <c r="AJ116" i="6"/>
  <c r="AJ29" i="6"/>
  <c r="AJ100" i="6"/>
  <c r="AJ81" i="6"/>
  <c r="AJ91" i="6"/>
  <c r="AJ93" i="6"/>
  <c r="AJ75" i="6"/>
  <c r="AJ52" i="6"/>
  <c r="AJ46" i="6"/>
  <c r="AJ33" i="6"/>
  <c r="AJ44" i="6"/>
  <c r="AJ59" i="6"/>
  <c r="AJ64" i="6"/>
  <c r="AJ103" i="6"/>
  <c r="AJ96" i="6"/>
  <c r="AJ106" i="6"/>
  <c r="AJ86" i="6"/>
  <c r="AJ135" i="6"/>
  <c r="AJ71" i="6"/>
  <c r="AJ115" i="6"/>
  <c r="AJ120" i="6"/>
  <c r="AJ34" i="6"/>
  <c r="AJ47" i="6"/>
  <c r="AJ99" i="6"/>
  <c r="AJ133" i="6"/>
  <c r="AJ43" i="6"/>
  <c r="AJ60" i="6"/>
  <c r="AJ84" i="6"/>
  <c r="AJ73" i="6"/>
  <c r="AJ110" i="6"/>
  <c r="AJ121" i="6"/>
  <c r="AW9" i="6"/>
  <c r="AV10" i="6"/>
  <c r="AJ125" i="6"/>
  <c r="AJ35" i="6"/>
  <c r="AJ67" i="6"/>
  <c r="AJ109" i="6"/>
  <c r="AJ124" i="6"/>
  <c r="AJ66" i="6"/>
  <c r="AJ87" i="6"/>
  <c r="AJ45" i="6"/>
  <c r="AJ134" i="6"/>
  <c r="K14" i="6"/>
  <c r="AI51" i="6" s="1"/>
  <c r="AJ27" i="6"/>
  <c r="AJ37" i="6"/>
  <c r="AJ41" i="6"/>
  <c r="AJ77" i="6"/>
  <c r="AJ112" i="6"/>
  <c r="AJ113" i="6"/>
  <c r="K22" i="6" l="1"/>
  <c r="K48" i="6" s="1"/>
  <c r="AI134" i="6"/>
  <c r="AK134" i="6" s="1"/>
  <c r="AL134" i="6" s="1"/>
  <c r="AI110" i="6"/>
  <c r="AK110" i="6" s="1"/>
  <c r="AL110" i="6" s="1"/>
  <c r="AI50" i="6"/>
  <c r="AK50" i="6" s="1"/>
  <c r="AL50" i="6" s="1"/>
  <c r="AI91" i="6"/>
  <c r="AK91" i="6" s="1"/>
  <c r="AL91" i="6" s="1"/>
  <c r="AI73" i="6"/>
  <c r="AK73" i="6" s="1"/>
  <c r="AL73" i="6" s="1"/>
  <c r="AI87" i="6"/>
  <c r="AK87" i="6" s="1"/>
  <c r="AL87" i="6" s="1"/>
  <c r="AI111" i="6"/>
  <c r="AK111" i="6" s="1"/>
  <c r="AL111" i="6" s="1"/>
  <c r="AI86" i="6"/>
  <c r="AK86" i="6" s="1"/>
  <c r="AI30" i="6"/>
  <c r="AK30" i="6" s="1"/>
  <c r="AL30" i="6" s="1"/>
  <c r="AI56" i="6"/>
  <c r="AK56" i="6" s="1"/>
  <c r="AL56" i="6" s="1"/>
  <c r="AI72" i="6"/>
  <c r="AK72" i="6" s="1"/>
  <c r="AL72" i="6" s="1"/>
  <c r="AI112" i="6"/>
  <c r="AK112" i="6" s="1"/>
  <c r="AL112" i="6" s="1"/>
  <c r="AI114" i="6"/>
  <c r="AK114" i="6" s="1"/>
  <c r="AL114" i="6" s="1"/>
  <c r="AI77" i="6"/>
  <c r="AK77" i="6" s="1"/>
  <c r="AL77" i="6" s="1"/>
  <c r="AI46" i="6"/>
  <c r="AK46" i="6" s="1"/>
  <c r="AL46" i="6" s="1"/>
  <c r="AI107" i="6"/>
  <c r="AK107" i="6" s="1"/>
  <c r="AL107" i="6" s="1"/>
  <c r="AI124" i="6"/>
  <c r="AK124" i="6" s="1"/>
  <c r="AL124" i="6" s="1"/>
  <c r="AI36" i="6"/>
  <c r="AK36" i="6" s="1"/>
  <c r="AL36" i="6" s="1"/>
  <c r="AI34" i="6"/>
  <c r="AK34" i="6" s="1"/>
  <c r="AI54" i="6"/>
  <c r="AK54" i="6" s="1"/>
  <c r="AL54" i="6" s="1"/>
  <c r="AI125" i="6"/>
  <c r="AK125" i="6" s="1"/>
  <c r="AL125" i="6" s="1"/>
  <c r="AI37" i="6"/>
  <c r="AK37" i="6" s="1"/>
  <c r="AL37" i="6" s="1"/>
  <c r="AI75" i="6"/>
  <c r="AK75" i="6" s="1"/>
  <c r="AL75" i="6" s="1"/>
  <c r="AI63" i="6"/>
  <c r="AK63" i="6" s="1"/>
  <c r="AI78" i="6"/>
  <c r="AK78" i="6" s="1"/>
  <c r="AL78" i="6" s="1"/>
  <c r="AI85" i="6"/>
  <c r="AK85" i="6" s="1"/>
  <c r="AI57" i="6"/>
  <c r="AK57" i="6" s="1"/>
  <c r="AL57" i="6" s="1"/>
  <c r="AI40" i="6"/>
  <c r="AK40" i="6" s="1"/>
  <c r="AL40" i="6" s="1"/>
  <c r="AI52" i="6"/>
  <c r="AK52" i="6" s="1"/>
  <c r="AL52" i="6" s="1"/>
  <c r="AI127" i="6"/>
  <c r="AK127" i="6" s="1"/>
  <c r="AL127" i="6" s="1"/>
  <c r="AI82" i="6"/>
  <c r="AK82" i="6" s="1"/>
  <c r="AL82" i="6" s="1"/>
  <c r="AI113" i="6"/>
  <c r="AK113" i="6" s="1"/>
  <c r="AL113" i="6" s="1"/>
  <c r="AI66" i="6"/>
  <c r="AK66" i="6" s="1"/>
  <c r="AL66" i="6" s="1"/>
  <c r="AI103" i="6"/>
  <c r="AK103" i="6" s="1"/>
  <c r="AL103" i="6" s="1"/>
  <c r="AI48" i="6"/>
  <c r="AK48" i="6" s="1"/>
  <c r="AL48" i="6" s="1"/>
  <c r="AI69" i="6"/>
  <c r="AK69" i="6" s="1"/>
  <c r="AL69" i="6" s="1"/>
  <c r="AI117" i="6"/>
  <c r="AK117" i="6" s="1"/>
  <c r="AL117" i="6" s="1"/>
  <c r="AI123" i="6"/>
  <c r="AI133" i="6"/>
  <c r="AK133" i="6" s="1"/>
  <c r="AI106" i="6"/>
  <c r="AK106" i="6" s="1"/>
  <c r="AL106" i="6" s="1"/>
  <c r="AI102" i="6"/>
  <c r="AI98" i="6"/>
  <c r="AK98" i="6" s="1"/>
  <c r="AL98" i="6" s="1"/>
  <c r="AI41" i="6"/>
  <c r="AK41" i="6" s="1"/>
  <c r="AI93" i="6"/>
  <c r="AK93" i="6" s="1"/>
  <c r="AI62" i="6"/>
  <c r="AK62" i="6" s="1"/>
  <c r="AL62" i="6" s="1"/>
  <c r="AI118" i="6"/>
  <c r="AK118" i="6" s="1"/>
  <c r="AL118" i="6" s="1"/>
  <c r="AI99" i="6"/>
  <c r="AK99" i="6" s="1"/>
  <c r="AL99" i="6" s="1"/>
  <c r="AI96" i="6"/>
  <c r="AK96" i="6" s="1"/>
  <c r="AI126" i="6"/>
  <c r="AK126" i="6" s="1"/>
  <c r="AI89" i="6"/>
  <c r="AK89" i="6" s="1"/>
  <c r="AI47" i="6"/>
  <c r="AK47" i="6" s="1"/>
  <c r="AL47" i="6" s="1"/>
  <c r="AI64" i="6"/>
  <c r="AK64" i="6" s="1"/>
  <c r="AI58" i="6"/>
  <c r="AK58" i="6" s="1"/>
  <c r="AL58" i="6" s="1"/>
  <c r="AI131" i="6"/>
  <c r="AK131" i="6" s="1"/>
  <c r="AL131" i="6" s="1"/>
  <c r="AI74" i="6"/>
  <c r="AK74" i="6" s="1"/>
  <c r="AI132" i="6"/>
  <c r="AK132" i="6" s="1"/>
  <c r="AL132" i="6" s="1"/>
  <c r="AI39" i="6"/>
  <c r="AK39" i="6" s="1"/>
  <c r="AL39" i="6" s="1"/>
  <c r="AI94" i="6"/>
  <c r="AK94" i="6" s="1"/>
  <c r="AL94" i="6" s="1"/>
  <c r="AI121" i="6"/>
  <c r="AK121" i="6" s="1"/>
  <c r="AL121" i="6" s="1"/>
  <c r="AI116" i="6"/>
  <c r="AK116" i="6" s="1"/>
  <c r="AL116" i="6" s="1"/>
  <c r="AI65" i="6"/>
  <c r="AK65" i="6" s="1"/>
  <c r="AI45" i="6"/>
  <c r="AK45" i="6" s="1"/>
  <c r="AL45" i="6" s="1"/>
  <c r="AI120" i="6"/>
  <c r="AK120" i="6" s="1"/>
  <c r="AI70" i="6"/>
  <c r="AK70" i="6" s="1"/>
  <c r="AL70" i="6" s="1"/>
  <c r="AI53" i="6"/>
  <c r="AK53" i="6" s="1"/>
  <c r="AL53" i="6" s="1"/>
  <c r="AI61" i="6"/>
  <c r="AK61" i="6" s="1"/>
  <c r="AK51" i="6"/>
  <c r="AL51" i="6" s="1"/>
  <c r="AV11" i="6"/>
  <c r="AW10" i="6"/>
  <c r="AI80" i="6"/>
  <c r="AI83" i="6"/>
  <c r="AI38" i="6"/>
  <c r="AI109" i="6"/>
  <c r="AI84" i="6"/>
  <c r="AI115" i="6"/>
  <c r="AI59" i="6"/>
  <c r="AI81" i="6"/>
  <c r="AI42" i="6"/>
  <c r="AI129" i="6"/>
  <c r="AI68" i="6"/>
  <c r="AI128" i="6"/>
  <c r="AI130" i="6"/>
  <c r="AI97" i="6"/>
  <c r="AI104" i="6"/>
  <c r="AI31" i="6"/>
  <c r="AI67" i="6"/>
  <c r="AI60" i="6"/>
  <c r="AI71" i="6"/>
  <c r="AI44" i="6"/>
  <c r="AI100" i="6"/>
  <c r="AI32" i="6"/>
  <c r="AI105" i="6"/>
  <c r="AI108" i="6"/>
  <c r="AI79" i="6"/>
  <c r="AI92" i="6"/>
  <c r="AI90" i="6"/>
  <c r="AI101" i="6"/>
  <c r="AI55" i="6"/>
  <c r="AI27" i="6"/>
  <c r="AI35" i="6"/>
  <c r="AI43" i="6"/>
  <c r="AI135" i="6"/>
  <c r="AI33" i="6"/>
  <c r="AI29" i="6"/>
  <c r="AI76" i="6"/>
  <c r="AI122" i="6"/>
  <c r="AI119" i="6"/>
  <c r="AI49" i="6"/>
  <c r="AI88" i="6"/>
  <c r="AI95" i="6"/>
  <c r="AI28" i="6"/>
  <c r="K21" i="6" l="1"/>
  <c r="K49" i="6" s="1"/>
  <c r="AL86" i="6"/>
  <c r="AL63" i="6"/>
  <c r="AL34" i="6"/>
  <c r="AL65" i="6"/>
  <c r="AL61" i="6"/>
  <c r="AL126" i="6"/>
  <c r="AL89" i="6"/>
  <c r="AL85" i="6"/>
  <c r="AK102" i="6"/>
  <c r="AL102" i="6" s="1"/>
  <c r="AL120" i="6"/>
  <c r="AL64" i="6"/>
  <c r="AL96" i="6"/>
  <c r="AL41" i="6"/>
  <c r="AL133" i="6"/>
  <c r="AL93" i="6"/>
  <c r="AK123" i="6"/>
  <c r="AL123" i="6" s="1"/>
  <c r="AL74" i="6"/>
  <c r="AK79" i="6"/>
  <c r="AL79" i="6" s="1"/>
  <c r="AK128" i="6"/>
  <c r="AL128" i="6" s="1"/>
  <c r="AK88" i="6"/>
  <c r="AL88" i="6" s="1"/>
  <c r="AK68" i="6"/>
  <c r="AL68" i="6" s="1"/>
  <c r="AK119" i="6"/>
  <c r="AL119" i="6" s="1"/>
  <c r="AK42" i="6"/>
  <c r="AL42" i="6" s="1"/>
  <c r="AK95" i="6"/>
  <c r="AL95" i="6" s="1"/>
  <c r="AK49" i="6"/>
  <c r="AL49" i="6" s="1"/>
  <c r="AK100" i="6"/>
  <c r="AL100" i="6" s="1"/>
  <c r="AV12" i="6"/>
  <c r="AW11" i="6"/>
  <c r="AK108" i="6"/>
  <c r="AL108" i="6" s="1"/>
  <c r="AK32" i="6"/>
  <c r="AL32" i="6" s="1"/>
  <c r="AK84" i="6"/>
  <c r="AL84" i="6" s="1"/>
  <c r="AK76" i="6"/>
  <c r="AL76" i="6" s="1"/>
  <c r="AK135" i="6"/>
  <c r="AL135" i="6" s="1"/>
  <c r="AK67" i="6"/>
  <c r="AL67" i="6" s="1"/>
  <c r="AK109" i="6"/>
  <c r="AL109" i="6" s="1"/>
  <c r="AK129" i="6"/>
  <c r="AL129" i="6" s="1"/>
  <c r="AK115" i="6"/>
  <c r="AL115" i="6" s="1"/>
  <c r="AK35" i="6"/>
  <c r="AL35" i="6" s="1"/>
  <c r="AK29" i="6"/>
  <c r="AL29" i="6" s="1"/>
  <c r="AK27" i="6"/>
  <c r="AK38" i="6"/>
  <c r="AL38" i="6" s="1"/>
  <c r="AK122" i="6"/>
  <c r="AL122" i="6" s="1"/>
  <c r="AK59" i="6"/>
  <c r="AL59" i="6" s="1"/>
  <c r="AK60" i="6"/>
  <c r="AL60" i="6" s="1"/>
  <c r="AK31" i="6"/>
  <c r="AL31" i="6" s="1"/>
  <c r="AK83" i="6"/>
  <c r="AL83" i="6" s="1"/>
  <c r="AK81" i="6"/>
  <c r="AL81" i="6" s="1"/>
  <c r="AK44" i="6"/>
  <c r="AL44" i="6" s="1"/>
  <c r="AK33" i="6"/>
  <c r="AL33" i="6" s="1"/>
  <c r="AK43" i="6"/>
  <c r="AL43" i="6" s="1"/>
  <c r="AK101" i="6"/>
  <c r="AL101" i="6" s="1"/>
  <c r="AK104" i="6"/>
  <c r="AL104" i="6" s="1"/>
  <c r="AK80" i="6"/>
  <c r="AL80" i="6" s="1"/>
  <c r="L22" i="6"/>
  <c r="AK90" i="6"/>
  <c r="AL90" i="6" s="1"/>
  <c r="AK97" i="6"/>
  <c r="AL97" i="6" s="1"/>
  <c r="AK105" i="6"/>
  <c r="AL105" i="6" s="1"/>
  <c r="AK71" i="6"/>
  <c r="AL71" i="6" s="1"/>
  <c r="AK55" i="6"/>
  <c r="AL55" i="6" s="1"/>
  <c r="AK28" i="6"/>
  <c r="AL28" i="6" s="1"/>
  <c r="AK92" i="6"/>
  <c r="AL92" i="6" s="1"/>
  <c r="AK130" i="6"/>
  <c r="AL130" i="6" s="1"/>
  <c r="K20" i="6" l="1"/>
  <c r="K50" i="6" s="1"/>
  <c r="AL27" i="6"/>
  <c r="L21" i="6"/>
  <c r="AV13" i="6"/>
  <c r="AW12" i="6"/>
  <c r="AV14" i="6" l="1"/>
  <c r="AW13" i="6"/>
  <c r="K24" i="6"/>
  <c r="M20" i="6" s="1"/>
  <c r="L20" i="6"/>
  <c r="L24" i="6" l="1"/>
  <c r="M22" i="6"/>
  <c r="M21" i="6"/>
  <c r="AW14" i="6"/>
  <c r="AV15" i="6"/>
  <c r="H17" i="10" l="1"/>
  <c r="H18" i="10" s="1"/>
  <c r="H19" i="10" s="1"/>
  <c r="H20" i="10" s="1"/>
  <c r="H21" i="10" s="1"/>
  <c r="H22" i="10" s="1"/>
  <c r="H23" i="10" s="1"/>
  <c r="H24" i="10" s="1"/>
  <c r="H25" i="10" s="1"/>
  <c r="H26" i="10" s="1"/>
  <c r="H27" i="10" s="1"/>
  <c r="H28" i="10" s="1"/>
  <c r="H29" i="10" s="1"/>
  <c r="H30" i="10" s="1"/>
  <c r="H31" i="10" s="1"/>
  <c r="H32" i="10" s="1"/>
  <c r="H33" i="10" s="1"/>
  <c r="H34" i="10" s="1"/>
  <c r="H35" i="10" s="1"/>
  <c r="H36" i="10" s="1"/>
  <c r="H37" i="10" s="1"/>
  <c r="H38" i="10" s="1"/>
  <c r="H39" i="10" s="1"/>
  <c r="H40" i="10" s="1"/>
  <c r="AV16" i="6"/>
  <c r="AW15" i="6"/>
  <c r="AV17" i="6" l="1"/>
  <c r="AW16" i="6"/>
  <c r="AV18" i="6" l="1"/>
  <c r="AW17" i="6"/>
  <c r="AW18" i="6" l="1"/>
  <c r="AV19" i="6"/>
  <c r="AV20" i="6" l="1"/>
  <c r="AW19" i="6"/>
  <c r="AV21" i="6" l="1"/>
  <c r="AW20" i="6"/>
  <c r="AV22" i="6" l="1"/>
  <c r="AW21" i="6"/>
  <c r="AW22" i="6" l="1"/>
  <c r="AV23" i="6"/>
  <c r="AV24" i="6" l="1"/>
  <c r="AW23" i="6"/>
  <c r="AW24" i="6" l="1"/>
  <c r="AV25" i="6"/>
  <c r="AV26" i="6" l="1"/>
  <c r="AW25" i="6"/>
  <c r="AV27" i="6" l="1"/>
  <c r="AW26" i="6"/>
  <c r="AW27" i="6" l="1"/>
  <c r="AV28" i="6"/>
  <c r="AV29" i="6" l="1"/>
  <c r="AW28" i="6"/>
  <c r="AV30" i="6" l="1"/>
  <c r="AW29" i="6"/>
  <c r="AW30" i="6" l="1"/>
  <c r="AV31" i="6"/>
  <c r="AV32" i="6" l="1"/>
  <c r="AW31" i="6"/>
  <c r="AW32" i="6" l="1"/>
  <c r="AV33" i="6"/>
  <c r="AW33" i="6" l="1"/>
  <c r="AV34" i="6"/>
  <c r="AW34" i="6" l="1"/>
  <c r="AV35" i="6"/>
  <c r="AV36" i="6" l="1"/>
  <c r="AW35" i="6"/>
  <c r="AW36" i="6" l="1"/>
  <c r="AV37" i="6"/>
  <c r="AV38" i="6" l="1"/>
  <c r="AW37" i="6"/>
  <c r="AW38" i="6" l="1"/>
  <c r="AV39" i="6"/>
  <c r="H41" i="10" l="1"/>
  <c r="AV40" i="6"/>
  <c r="AW39" i="6"/>
  <c r="H42" i="10" l="1"/>
  <c r="H43" i="10" s="1"/>
  <c r="AW40" i="6"/>
  <c r="AV41" i="6"/>
  <c r="AV42" i="6" l="1"/>
  <c r="AW41" i="6"/>
  <c r="H44" i="10" l="1"/>
  <c r="H45" i="10" s="1"/>
  <c r="H46" i="10" s="1"/>
  <c r="H47" i="10" s="1"/>
  <c r="H48" i="10" s="1"/>
  <c r="H49" i="10" s="1"/>
  <c r="H50" i="10" s="1"/>
  <c r="AW42" i="6"/>
  <c r="AV43" i="6"/>
  <c r="AV44" i="6" l="1"/>
  <c r="AW43" i="6"/>
  <c r="AV45" i="6" l="1"/>
  <c r="AW44" i="6"/>
  <c r="AW45" i="6" l="1"/>
  <c r="AV46" i="6"/>
  <c r="AV47" i="6" l="1"/>
  <c r="AW46" i="6"/>
  <c r="AW47" i="6" l="1"/>
  <c r="AV48" i="6"/>
  <c r="AV49" i="6" l="1"/>
  <c r="AW48" i="6"/>
  <c r="H51" i="10" l="1"/>
  <c r="H52" i="10" s="1"/>
  <c r="H53" i="10" s="1"/>
  <c r="H54" i="10" s="1"/>
  <c r="H55" i="10" s="1"/>
  <c r="H56" i="10" s="1"/>
  <c r="AW49" i="6"/>
  <c r="AV50" i="6"/>
  <c r="AV51" i="6" l="1"/>
  <c r="AW50" i="6"/>
  <c r="AW51" i="6" l="1"/>
  <c r="AV52" i="6"/>
  <c r="AW52" i="6" l="1"/>
  <c r="AV53" i="6"/>
  <c r="AV54" i="6" l="1"/>
  <c r="AW53" i="6"/>
  <c r="AW54" i="6" l="1"/>
  <c r="AV55" i="6"/>
  <c r="H57" i="10" l="1"/>
  <c r="H58" i="10" s="1"/>
  <c r="H59" i="10" s="1"/>
  <c r="H60" i="10" s="1"/>
  <c r="H61" i="10" s="1"/>
  <c r="AW55" i="6"/>
  <c r="AV56" i="6"/>
  <c r="AW56" i="6" l="1"/>
  <c r="AV57" i="6"/>
  <c r="AV58" i="6" l="1"/>
  <c r="AW57" i="6"/>
  <c r="AW58" i="6" l="1"/>
  <c r="AV59" i="6"/>
  <c r="AW59" i="6" l="1"/>
  <c r="AV60" i="6"/>
  <c r="H62" i="10" l="1"/>
  <c r="AW60" i="6"/>
  <c r="AV61" i="6"/>
  <c r="H63" i="10" l="1"/>
  <c r="AW61" i="6"/>
  <c r="AV62" i="6"/>
  <c r="H64" i="10" l="1"/>
  <c r="AW62" i="6"/>
  <c r="AV63" i="6"/>
  <c r="H65" i="10" l="1"/>
  <c r="AV64" i="6"/>
  <c r="AW63" i="6"/>
  <c r="H66" i="10" l="1"/>
  <c r="H67" i="10" s="1"/>
  <c r="H68" i="10" s="1"/>
  <c r="H69" i="10" s="1"/>
  <c r="H70" i="10" s="1"/>
  <c r="H71" i="10" s="1"/>
  <c r="AW64" i="6"/>
  <c r="AV65" i="6"/>
  <c r="AW65" i="6" l="1"/>
  <c r="AV66" i="6"/>
  <c r="AV67" i="6" l="1"/>
  <c r="AW66" i="6"/>
  <c r="AW67" i="6" l="1"/>
  <c r="AV68" i="6"/>
  <c r="AV69" i="6" l="1"/>
  <c r="AW68" i="6"/>
  <c r="AW69" i="6" l="1"/>
  <c r="AV70" i="6"/>
  <c r="H72" i="10" l="1"/>
  <c r="H73" i="10" s="1"/>
  <c r="AV71" i="6"/>
  <c r="AW70" i="6"/>
  <c r="AV72" i="6" l="1"/>
  <c r="AW71" i="6"/>
  <c r="H74" i="10" l="1"/>
  <c r="H75" i="10" s="1"/>
  <c r="H76" i="10" s="1"/>
  <c r="H77" i="10" s="1"/>
  <c r="H78" i="10" s="1"/>
  <c r="H79" i="10" s="1"/>
  <c r="AW72" i="6"/>
  <c r="AV73" i="6"/>
  <c r="AW73" i="6" l="1"/>
  <c r="AV74" i="6"/>
  <c r="AW74" i="6" l="1"/>
  <c r="AV75" i="6"/>
  <c r="AW75" i="6" l="1"/>
  <c r="AV76" i="6"/>
  <c r="AW76" i="6" l="1"/>
  <c r="AV77" i="6"/>
  <c r="AV78" i="6" l="1"/>
  <c r="AW77" i="6"/>
  <c r="H80" i="10" l="1"/>
  <c r="AV79" i="6"/>
  <c r="AW78" i="6"/>
  <c r="H81" i="10" l="1"/>
  <c r="H82" i="10" s="1"/>
  <c r="H83" i="10" s="1"/>
  <c r="H84" i="10" s="1"/>
  <c r="H85" i="10" s="1"/>
  <c r="H86" i="10" s="1"/>
  <c r="AV80" i="6"/>
  <c r="AW79" i="6"/>
  <c r="AV81" i="6" l="1"/>
  <c r="AW80" i="6"/>
  <c r="AW81" i="6" l="1"/>
  <c r="AV82" i="6"/>
  <c r="AW82" i="6" l="1"/>
  <c r="AV83" i="6"/>
  <c r="AV84" i="6" l="1"/>
  <c r="AW83" i="6"/>
  <c r="AV85" i="6" l="1"/>
  <c r="AW84" i="6"/>
  <c r="H87" i="10" l="1"/>
  <c r="AW85" i="6"/>
  <c r="AV86" i="6"/>
  <c r="H88" i="10" l="1"/>
  <c r="AW86" i="6"/>
  <c r="AV87" i="6"/>
  <c r="H89" i="10" l="1"/>
  <c r="H90" i="10" s="1"/>
  <c r="H91" i="10" s="1"/>
  <c r="H92" i="10" s="1"/>
  <c r="AW87" i="6"/>
  <c r="AV88" i="6"/>
  <c r="AV89" i="6" l="1"/>
  <c r="AW88" i="6"/>
  <c r="AW89" i="6" l="1"/>
  <c r="AV90" i="6"/>
  <c r="AV91" i="6" l="1"/>
  <c r="AW90" i="6"/>
  <c r="H93" i="10" l="1"/>
  <c r="AW91" i="6"/>
  <c r="AV92" i="6"/>
  <c r="H94" i="10" l="1"/>
  <c r="H95" i="10" s="1"/>
  <c r="H96" i="10" s="1"/>
  <c r="AW92" i="6"/>
  <c r="AV93" i="6"/>
  <c r="AV94" i="6" l="1"/>
  <c r="AW93" i="6"/>
  <c r="AV95" i="6" l="1"/>
  <c r="AW94" i="6"/>
  <c r="H97" i="10" l="1"/>
  <c r="H98" i="10" s="1"/>
  <c r="H99" i="10" s="1"/>
  <c r="H100" i="10" s="1"/>
  <c r="H101" i="10" s="1"/>
  <c r="H102" i="10" s="1"/>
  <c r="H103" i="10" s="1"/>
  <c r="H104" i="10" s="1"/>
  <c r="H105" i="10" s="1"/>
  <c r="H106" i="10" s="1"/>
  <c r="H107" i="10" s="1"/>
  <c r="H108" i="10" s="1"/>
  <c r="H109" i="10" s="1"/>
  <c r="H110" i="10" s="1"/>
  <c r="H111" i="10" s="1"/>
  <c r="H112" i="10" s="1"/>
  <c r="H113" i="10" s="1"/>
  <c r="H114" i="10" s="1"/>
  <c r="H115" i="10" s="1"/>
  <c r="H116" i="10" s="1"/>
  <c r="H117" i="10" s="1"/>
  <c r="H118" i="10" s="1"/>
  <c r="H119" i="10" s="1"/>
  <c r="H120" i="10" s="1"/>
  <c r="H121" i="10" s="1"/>
  <c r="H122" i="10" s="1"/>
  <c r="H123" i="10" s="1"/>
  <c r="H124" i="10" s="1"/>
  <c r="H125" i="10" s="1"/>
  <c r="H126" i="10" s="1"/>
  <c r="H127" i="10" s="1"/>
  <c r="H128" i="10" s="1"/>
  <c r="H129" i="10" s="1"/>
  <c r="H130" i="10" s="1"/>
  <c r="H131" i="10" s="1"/>
  <c r="H132" i="10" s="1"/>
  <c r="H133" i="10" s="1"/>
  <c r="H134" i="10" s="1"/>
  <c r="H135" i="10" s="1"/>
  <c r="H136" i="10" s="1"/>
  <c r="H137" i="10" s="1"/>
  <c r="H138" i="10" s="1"/>
  <c r="H139" i="10" s="1"/>
  <c r="H140" i="10" s="1"/>
  <c r="H141" i="10" s="1"/>
  <c r="H142" i="10" s="1"/>
  <c r="H143" i="10" s="1"/>
  <c r="H144" i="10" s="1"/>
  <c r="H145" i="10" s="1"/>
  <c r="H146" i="10" s="1"/>
  <c r="H147" i="10" s="1"/>
  <c r="H148" i="10" s="1"/>
  <c r="H149" i="10" s="1"/>
  <c r="H150" i="10" s="1"/>
  <c r="H151" i="10" s="1"/>
  <c r="H152" i="10" s="1"/>
  <c r="H153" i="10" s="1"/>
  <c r="H154" i="10" s="1"/>
  <c r="H155" i="10" s="1"/>
  <c r="H156" i="10" s="1"/>
  <c r="H157" i="10" s="1"/>
  <c r="H158" i="10" s="1"/>
  <c r="H159" i="10" s="1"/>
  <c r="H160" i="10" s="1"/>
  <c r="H161" i="10" s="1"/>
  <c r="H162" i="10" s="1"/>
  <c r="H163" i="10" s="1"/>
  <c r="H164" i="10" s="1"/>
  <c r="H165" i="10" s="1"/>
  <c r="H166" i="10" s="1"/>
  <c r="H167" i="10" s="1"/>
  <c r="H168" i="10" s="1"/>
  <c r="H169" i="10" s="1"/>
  <c r="H170" i="10" s="1"/>
  <c r="H171" i="10" s="1"/>
  <c r="H172" i="10" s="1"/>
  <c r="H173" i="10" s="1"/>
  <c r="H174" i="10" s="1"/>
  <c r="H175" i="10" s="1"/>
  <c r="H176" i="10" s="1"/>
  <c r="H177" i="10" s="1"/>
  <c r="H178" i="10" s="1"/>
  <c r="H179" i="10" s="1"/>
  <c r="H180" i="10" s="1"/>
  <c r="H181" i="10" s="1"/>
  <c r="H182" i="10" s="1"/>
  <c r="H183" i="10" s="1"/>
  <c r="H184" i="10" s="1"/>
  <c r="H185" i="10" s="1"/>
  <c r="H186" i="10" s="1"/>
  <c r="H187" i="10" s="1"/>
  <c r="H188" i="10" s="1"/>
  <c r="H189" i="10" s="1"/>
  <c r="H190" i="10" s="1"/>
  <c r="H191" i="10" s="1"/>
  <c r="H192" i="10" s="1"/>
  <c r="H193" i="10" s="1"/>
  <c r="H194" i="10" s="1"/>
  <c r="H195" i="10" s="1"/>
  <c r="H196" i="10" s="1"/>
  <c r="H197" i="10" s="1"/>
  <c r="H198" i="10" s="1"/>
  <c r="H199" i="10" s="1"/>
  <c r="H200" i="10" s="1"/>
  <c r="H201" i="10" s="1"/>
  <c r="H202" i="10" s="1"/>
  <c r="H203" i="10" s="1"/>
  <c r="H204" i="10" s="1"/>
  <c r="H205" i="10" s="1"/>
  <c r="H206" i="10" s="1"/>
  <c r="H207" i="10" s="1"/>
  <c r="H208" i="10" s="1"/>
  <c r="H209" i="10" s="1"/>
  <c r="H210" i="10" s="1"/>
  <c r="H211" i="10" s="1"/>
  <c r="H212" i="10" s="1"/>
  <c r="H213" i="10" s="1"/>
  <c r="H214" i="10" s="1"/>
  <c r="H215" i="10" s="1"/>
  <c r="H216" i="10" s="1"/>
  <c r="H217" i="10" s="1"/>
  <c r="H218" i="10" s="1"/>
  <c r="H219" i="10" s="1"/>
  <c r="H220" i="10" s="1"/>
  <c r="H221" i="10" s="1"/>
  <c r="H222" i="10" s="1"/>
  <c r="H223" i="10" s="1"/>
  <c r="H224" i="10" s="1"/>
  <c r="H225" i="10" s="1"/>
  <c r="H226" i="10" s="1"/>
  <c r="H227" i="10" s="1"/>
  <c r="H228" i="10" s="1"/>
  <c r="H229" i="10" s="1"/>
  <c r="H230" i="10" s="1"/>
  <c r="H231" i="10" s="1"/>
  <c r="H232" i="10" s="1"/>
  <c r="H233" i="10" s="1"/>
  <c r="H234" i="10" s="1"/>
  <c r="H235" i="10" s="1"/>
  <c r="H236" i="10" s="1"/>
  <c r="H237" i="10" s="1"/>
  <c r="H238" i="10" s="1"/>
  <c r="H239" i="10" s="1"/>
  <c r="H240" i="10" s="1"/>
  <c r="H241" i="10" s="1"/>
  <c r="H242" i="10" s="1"/>
  <c r="H243" i="10" s="1"/>
  <c r="H244" i="10" s="1"/>
  <c r="H245" i="10" s="1"/>
  <c r="H246" i="10" s="1"/>
  <c r="H247" i="10" s="1"/>
  <c r="H248" i="10" s="1"/>
  <c r="H249" i="10" s="1"/>
  <c r="H250" i="10" s="1"/>
  <c r="H251" i="10" s="1"/>
  <c r="H252" i="10" s="1"/>
  <c r="H253" i="10" s="1"/>
  <c r="H254" i="10" s="1"/>
  <c r="H255" i="10" s="1"/>
  <c r="H256" i="10" s="1"/>
  <c r="H257" i="10" s="1"/>
  <c r="H258" i="10" s="1"/>
  <c r="H259" i="10" s="1"/>
  <c r="H260" i="10" s="1"/>
  <c r="H261" i="10" s="1"/>
  <c r="H262" i="10" s="1"/>
  <c r="H263" i="10" s="1"/>
  <c r="H264" i="10" s="1"/>
  <c r="H265" i="10" s="1"/>
  <c r="H266" i="10" s="1"/>
  <c r="H267" i="10" s="1"/>
  <c r="H268" i="10" s="1"/>
  <c r="H269" i="10" s="1"/>
  <c r="H270" i="10" s="1"/>
  <c r="H271" i="10" s="1"/>
  <c r="H272" i="10" s="1"/>
  <c r="H273" i="10" s="1"/>
  <c r="H274" i="10" s="1"/>
  <c r="H275" i="10" s="1"/>
  <c r="H276" i="10" s="1"/>
  <c r="H277" i="10" s="1"/>
  <c r="H278" i="10" s="1"/>
  <c r="H279" i="10" s="1"/>
  <c r="H280" i="10" s="1"/>
  <c r="H281" i="10" s="1"/>
  <c r="H282" i="10" s="1"/>
  <c r="H283" i="10" s="1"/>
  <c r="H284" i="10" s="1"/>
  <c r="H285" i="10" s="1"/>
  <c r="H286" i="10" s="1"/>
  <c r="H287" i="10" s="1"/>
  <c r="H288" i="10" s="1"/>
  <c r="H289" i="10" s="1"/>
  <c r="H290" i="10" s="1"/>
  <c r="H291" i="10" s="1"/>
  <c r="H292" i="10" s="1"/>
  <c r="H293" i="10" s="1"/>
  <c r="H294" i="10" s="1"/>
  <c r="H295" i="10" s="1"/>
  <c r="H296" i="10" s="1"/>
  <c r="H297" i="10" s="1"/>
  <c r="H298" i="10" s="1"/>
  <c r="H299" i="10" s="1"/>
  <c r="H300" i="10" s="1"/>
  <c r="H301" i="10" s="1"/>
  <c r="H302" i="10" s="1"/>
  <c r="H303" i="10" s="1"/>
  <c r="H304" i="10" s="1"/>
  <c r="H305" i="10" s="1"/>
  <c r="H306" i="10" s="1"/>
  <c r="H307" i="10" s="1"/>
  <c r="H308" i="10" s="1"/>
  <c r="H309" i="10" s="1"/>
  <c r="H310" i="10" s="1"/>
  <c r="H311" i="10" s="1"/>
  <c r="H312" i="10" s="1"/>
  <c r="H313" i="10" s="1"/>
  <c r="H314" i="10" s="1"/>
  <c r="H315" i="10" s="1"/>
  <c r="H316" i="10" s="1"/>
  <c r="H317" i="10" s="1"/>
  <c r="H318" i="10" s="1"/>
  <c r="H319" i="10" s="1"/>
  <c r="H320" i="10" s="1"/>
  <c r="H321" i="10" s="1"/>
  <c r="H322" i="10" s="1"/>
  <c r="H323" i="10" s="1"/>
  <c r="H324" i="10" s="1"/>
  <c r="H325" i="10" s="1"/>
  <c r="H326" i="10" s="1"/>
  <c r="H327" i="10" s="1"/>
  <c r="H328" i="10" s="1"/>
  <c r="H329" i="10" s="1"/>
  <c r="H330" i="10" s="1"/>
  <c r="H331" i="10" s="1"/>
  <c r="AV96" i="6"/>
  <c r="AW95" i="6"/>
  <c r="AW96" i="6" l="1"/>
  <c r="AV97" i="6"/>
  <c r="AW97" i="6" l="1"/>
  <c r="AV98" i="6"/>
  <c r="AW98" i="6" l="1"/>
  <c r="AV99" i="6"/>
  <c r="AV100" i="6" l="1"/>
  <c r="AW99" i="6"/>
  <c r="AW100" i="6" l="1"/>
  <c r="AV101" i="6"/>
  <c r="AW101" i="6" l="1"/>
  <c r="AV102" i="6"/>
  <c r="AW102" i="6" l="1"/>
  <c r="AV103" i="6"/>
  <c r="AW103" i="6" l="1"/>
  <c r="AV104" i="6"/>
  <c r="AV105" i="6" l="1"/>
  <c r="AW104" i="6"/>
  <c r="AV106" i="6" l="1"/>
  <c r="AW105" i="6"/>
  <c r="AV107" i="6" l="1"/>
  <c r="AW106" i="6"/>
  <c r="AW107" i="6" l="1"/>
  <c r="AV108" i="6"/>
  <c r="AV109" i="6" l="1"/>
  <c r="AW108" i="6"/>
  <c r="AV110" i="6" l="1"/>
  <c r="AW109" i="6"/>
  <c r="AV111" i="6" l="1"/>
  <c r="AW110" i="6"/>
  <c r="AV112" i="6" l="1"/>
  <c r="AW111" i="6"/>
  <c r="AW112" i="6" l="1"/>
  <c r="AV113" i="6"/>
  <c r="AW113" i="6" l="1"/>
  <c r="AV114" i="6"/>
  <c r="AW114" i="6" l="1"/>
  <c r="AV115" i="6"/>
  <c r="AV116" i="6" l="1"/>
  <c r="AW115" i="6"/>
  <c r="AV117" i="6" l="1"/>
  <c r="AW116" i="6"/>
  <c r="AV118" i="6" l="1"/>
  <c r="AW117" i="6"/>
  <c r="AV119" i="6" l="1"/>
  <c r="AW118" i="6"/>
  <c r="AV120" i="6" l="1"/>
  <c r="AW119" i="6"/>
  <c r="AV121" i="6" l="1"/>
  <c r="AW120" i="6"/>
  <c r="AV122" i="6" l="1"/>
  <c r="AW121" i="6"/>
  <c r="AV123" i="6" l="1"/>
  <c r="AW122" i="6"/>
  <c r="AV124" i="6" l="1"/>
  <c r="AW123" i="6"/>
  <c r="AV125" i="6" l="1"/>
  <c r="AW124" i="6"/>
  <c r="AV126" i="6" l="1"/>
  <c r="AW125" i="6"/>
  <c r="AV127" i="6" l="1"/>
  <c r="AW126" i="6"/>
  <c r="AW127" i="6" l="1"/>
  <c r="AV128" i="6"/>
  <c r="AV129" i="6" l="1"/>
  <c r="AW128" i="6"/>
  <c r="AV130" i="6" l="1"/>
  <c r="AW129" i="6"/>
  <c r="AV131" i="6" l="1"/>
  <c r="AW130" i="6"/>
  <c r="AV132" i="6" l="1"/>
  <c r="AW131" i="6"/>
  <c r="AV133" i="6" l="1"/>
  <c r="AW132" i="6"/>
  <c r="AW133" i="6" l="1"/>
  <c r="AV134" i="6"/>
  <c r="AW134" i="6" l="1"/>
  <c r="AV135" i="6"/>
  <c r="AW135" i="6" l="1"/>
  <c r="AV136" i="6"/>
  <c r="AW136" i="6" l="1"/>
  <c r="AV137" i="6"/>
  <c r="AW137" i="6" l="1"/>
  <c r="AV138" i="6"/>
  <c r="AV139" i="6" l="1"/>
  <c r="AW138" i="6"/>
  <c r="AW139" i="6" l="1"/>
  <c r="AV140" i="6"/>
  <c r="AV141" i="6" l="1"/>
  <c r="AW140" i="6"/>
  <c r="AV142" i="6" l="1"/>
  <c r="AW141" i="6"/>
  <c r="AW142" i="6" l="1"/>
  <c r="AV143" i="6"/>
  <c r="AV144" i="6" l="1"/>
  <c r="AW143" i="6"/>
  <c r="AW144" i="6" l="1"/>
  <c r="AV145" i="6"/>
  <c r="AV146" i="6" l="1"/>
  <c r="AW145" i="6"/>
  <c r="AW146" i="6" l="1"/>
  <c r="AV147" i="6"/>
  <c r="AW147" i="6" l="1"/>
  <c r="AV148" i="6"/>
  <c r="AV149" i="6" l="1"/>
  <c r="AW148" i="6"/>
  <c r="AW149" i="6" l="1"/>
  <c r="AV150" i="6"/>
  <c r="AW150" i="6" l="1"/>
  <c r="AV151" i="6"/>
  <c r="AW151" i="6" l="1"/>
  <c r="AV152" i="6"/>
  <c r="AV153" i="6" l="1"/>
  <c r="AW152" i="6"/>
  <c r="AV154" i="6" l="1"/>
  <c r="AW153" i="6"/>
  <c r="AW154" i="6" l="1"/>
  <c r="AV155" i="6"/>
  <c r="AW155" i="6" l="1"/>
  <c r="AV156" i="6"/>
  <c r="AV157" i="6" l="1"/>
  <c r="AW156" i="6"/>
  <c r="AV158" i="6" l="1"/>
  <c r="AW157" i="6"/>
  <c r="AV159" i="6" l="1"/>
  <c r="AW158" i="6"/>
  <c r="AW159" i="6" l="1"/>
  <c r="AV160" i="6"/>
  <c r="AV161" i="6" l="1"/>
  <c r="AW160" i="6"/>
  <c r="AW161" i="6" l="1"/>
  <c r="AV162" i="6"/>
  <c r="AW162" i="6" l="1"/>
  <c r="AV163" i="6"/>
  <c r="AV164" i="6" l="1"/>
  <c r="AW163" i="6"/>
  <c r="AW164" i="6" l="1"/>
  <c r="AV165" i="6"/>
  <c r="AW165" i="6" l="1"/>
  <c r="AV166" i="6"/>
  <c r="AW166" i="6" l="1"/>
  <c r="AV167" i="6"/>
  <c r="AV168" i="6" l="1"/>
  <c r="AW167" i="6"/>
  <c r="AV169" i="6" l="1"/>
  <c r="AW168" i="6"/>
  <c r="AW169" i="6" l="1"/>
  <c r="AV170" i="6"/>
  <c r="AV171" i="6" l="1"/>
  <c r="AW170" i="6"/>
  <c r="AW171" i="6" l="1"/>
  <c r="AV172" i="6"/>
  <c r="AV173" i="6" l="1"/>
  <c r="AW172" i="6"/>
  <c r="AV174" i="6" l="1"/>
  <c r="AW173" i="6"/>
  <c r="AV175" i="6" l="1"/>
  <c r="AW174" i="6"/>
  <c r="AW175" i="6" l="1"/>
  <c r="AV176" i="6"/>
  <c r="AW176" i="6" l="1"/>
  <c r="AV177" i="6"/>
  <c r="AW177" i="6" l="1"/>
  <c r="AV178" i="6"/>
  <c r="AV179" i="6" l="1"/>
  <c r="AW178" i="6"/>
  <c r="AW179" i="6" l="1"/>
  <c r="AV180" i="6"/>
  <c r="AW180" i="6" l="1"/>
  <c r="AV181" i="6"/>
  <c r="AW181" i="6" l="1"/>
  <c r="AV182" i="6"/>
  <c r="AV183" i="6" l="1"/>
  <c r="AW182" i="6"/>
  <c r="AV184" i="6" l="1"/>
  <c r="AW183" i="6"/>
  <c r="AW184" i="6" l="1"/>
  <c r="AV185" i="6"/>
  <c r="AV186" i="6" l="1"/>
  <c r="AW185" i="6"/>
  <c r="AW186" i="6" l="1"/>
  <c r="AV187" i="6"/>
  <c r="AW187" i="6" l="1"/>
  <c r="AV188" i="6"/>
  <c r="AW188" i="6" l="1"/>
  <c r="AV189" i="6"/>
  <c r="AV190" i="6" l="1"/>
  <c r="AW189" i="6"/>
  <c r="AW190" i="6" l="1"/>
  <c r="AV191" i="6"/>
  <c r="AV192" i="6" l="1"/>
  <c r="AW191" i="6"/>
  <c r="AV193" i="6" l="1"/>
  <c r="AW192" i="6"/>
  <c r="AW193" i="6" l="1"/>
  <c r="AV194" i="6"/>
  <c r="AV195" i="6" l="1"/>
  <c r="AW194" i="6"/>
  <c r="AW195" i="6" l="1"/>
  <c r="AV196" i="6"/>
  <c r="AW196" i="6" l="1"/>
  <c r="AV197" i="6"/>
  <c r="AV198" i="6" l="1"/>
  <c r="AW197" i="6"/>
  <c r="AV199" i="6" l="1"/>
  <c r="AW198" i="6"/>
  <c r="AV200" i="6" l="1"/>
  <c r="AW199" i="6"/>
  <c r="AW200" i="6" l="1"/>
  <c r="AV201" i="6"/>
  <c r="AV202" i="6" l="1"/>
  <c r="AW201" i="6"/>
  <c r="AW202" i="6" l="1"/>
  <c r="AV203" i="6"/>
  <c r="AW203" i="6" l="1"/>
  <c r="AV204" i="6"/>
  <c r="AV205" i="6" l="1"/>
  <c r="AW204" i="6"/>
  <c r="AV206" i="6" l="1"/>
  <c r="AW205" i="6"/>
  <c r="AW206" i="6" l="1"/>
  <c r="AV207" i="6"/>
  <c r="AV208" i="6" l="1"/>
  <c r="AW207" i="6"/>
  <c r="AV209" i="6" l="1"/>
  <c r="AW208" i="6"/>
  <c r="AW209" i="6" l="1"/>
  <c r="AV210" i="6"/>
  <c r="AW210" i="6" l="1"/>
  <c r="AV211" i="6"/>
  <c r="AV212" i="6" l="1"/>
  <c r="AW211" i="6"/>
  <c r="AV213" i="6" l="1"/>
  <c r="AW212" i="6"/>
  <c r="AW213" i="6" l="1"/>
  <c r="AV214" i="6"/>
  <c r="AV215" i="6" l="1"/>
  <c r="AW214" i="6"/>
  <c r="AW215" i="6" l="1"/>
  <c r="AV216" i="6"/>
  <c r="AW216" i="6" l="1"/>
  <c r="AV217" i="6"/>
  <c r="AV218" i="6" l="1"/>
  <c r="AW217" i="6"/>
  <c r="AV219" i="6" l="1"/>
  <c r="AW218" i="6"/>
  <c r="AW219" i="6" l="1"/>
  <c r="AV220" i="6"/>
  <c r="AW220" i="6" l="1"/>
  <c r="AV221" i="6"/>
  <c r="AV222" i="6" l="1"/>
  <c r="AW221" i="6"/>
  <c r="AW222" i="6" l="1"/>
  <c r="AV223" i="6"/>
  <c r="AW223" i="6" l="1"/>
  <c r="AV224" i="6"/>
  <c r="AW224" i="6" l="1"/>
  <c r="AV225" i="6"/>
  <c r="AW225" i="6" l="1"/>
  <c r="AV226" i="6"/>
  <c r="AW226" i="6" l="1"/>
  <c r="AV227" i="6"/>
  <c r="AV228" i="6" l="1"/>
  <c r="AW227" i="6"/>
  <c r="AW228" i="6" l="1"/>
  <c r="AV229" i="6"/>
  <c r="AW229" i="6" l="1"/>
  <c r="AV230" i="6"/>
  <c r="AV231" i="6" l="1"/>
  <c r="AW230" i="6"/>
  <c r="AW231" i="6" l="1"/>
  <c r="AV232" i="6"/>
  <c r="AV233" i="6" l="1"/>
  <c r="AW232" i="6"/>
  <c r="AV234" i="6" l="1"/>
  <c r="AW233" i="6"/>
  <c r="AW234" i="6" l="1"/>
  <c r="AV235" i="6"/>
  <c r="AV236" i="6" l="1"/>
  <c r="AW235" i="6"/>
  <c r="AW236" i="6" l="1"/>
  <c r="AV237" i="6"/>
  <c r="AV238" i="6" l="1"/>
  <c r="AW237" i="6"/>
  <c r="AW238" i="6" l="1"/>
  <c r="AV239" i="6"/>
  <c r="AV240" i="6" l="1"/>
  <c r="AW239" i="6"/>
  <c r="AV241" i="6" l="1"/>
  <c r="AW240" i="6"/>
  <c r="AW241" i="6" l="1"/>
  <c r="AV242" i="6"/>
  <c r="AW242" i="6" l="1"/>
  <c r="AV243" i="6"/>
  <c r="AW243" i="6" l="1"/>
  <c r="AV244" i="6"/>
  <c r="AW244" i="6" l="1"/>
  <c r="AV245" i="6"/>
  <c r="AV246" i="6" l="1"/>
  <c r="AW245" i="6"/>
  <c r="AW246" i="6" l="1"/>
  <c r="AV247" i="6"/>
  <c r="AW247" i="6" l="1"/>
  <c r="AV248" i="6"/>
  <c r="AV249" i="6" l="1"/>
  <c r="AW248" i="6"/>
  <c r="AV250" i="6" l="1"/>
  <c r="AW249" i="6"/>
  <c r="AW250" i="6" l="1"/>
  <c r="AV251" i="6"/>
  <c r="AV252" i="6" l="1"/>
  <c r="AW251" i="6"/>
  <c r="AW252" i="6" l="1"/>
  <c r="AV253" i="6"/>
  <c r="AW253" i="6" l="1"/>
  <c r="AV254" i="6"/>
  <c r="AV255" i="6" l="1"/>
  <c r="AW254" i="6"/>
  <c r="AV256" i="6" l="1"/>
  <c r="AW255" i="6"/>
  <c r="AW256" i="6" l="1"/>
  <c r="AV257" i="6"/>
  <c r="AW257" i="6" l="1"/>
  <c r="AV258" i="6"/>
  <c r="AW258" i="6" l="1"/>
  <c r="AV259" i="6"/>
  <c r="AV260" i="6" l="1"/>
  <c r="AW259" i="6"/>
  <c r="AV261" i="6" l="1"/>
  <c r="AW260" i="6"/>
  <c r="AW261" i="6" l="1"/>
  <c r="AV262" i="6"/>
  <c r="AV263" i="6" l="1"/>
  <c r="AW262" i="6"/>
  <c r="AW263" i="6" l="1"/>
  <c r="AV264" i="6"/>
  <c r="AW264" i="6" l="1"/>
  <c r="AV265" i="6"/>
  <c r="AV266" i="6" l="1"/>
  <c r="AW265" i="6"/>
  <c r="AV267" i="6" l="1"/>
  <c r="AW266" i="6"/>
  <c r="AW267" i="6" l="1"/>
  <c r="AV268" i="6"/>
  <c r="AW268" i="6" l="1"/>
  <c r="AV269" i="6"/>
  <c r="AW269" i="6" l="1"/>
  <c r="AV270" i="6"/>
  <c r="AW270" i="6" l="1"/>
  <c r="AV271" i="6"/>
  <c r="AW271" i="6" l="1"/>
  <c r="AV272" i="6"/>
  <c r="AW272" i="6" l="1"/>
  <c r="AV273" i="6"/>
  <c r="AW273" i="6" l="1"/>
  <c r="AV274" i="6"/>
  <c r="AV275" i="6" l="1"/>
  <c r="AW274" i="6"/>
  <c r="AV276" i="6" l="1"/>
  <c r="AW275" i="6"/>
  <c r="AW276" i="6" l="1"/>
  <c r="AV277" i="6"/>
  <c r="AV278" i="6" l="1"/>
  <c r="AW277" i="6"/>
  <c r="AV279" i="6" l="1"/>
  <c r="AW278" i="6"/>
  <c r="AW279" i="6" l="1"/>
  <c r="AV280" i="6"/>
  <c r="AV281" i="6" l="1"/>
  <c r="AW280" i="6"/>
  <c r="AV282" i="6" l="1"/>
  <c r="AW281" i="6"/>
  <c r="AW282" i="6" l="1"/>
  <c r="AV283" i="6"/>
  <c r="AW283" i="6" l="1"/>
  <c r="AV284" i="6"/>
  <c r="AV285" i="6" l="1"/>
  <c r="AW284" i="6"/>
  <c r="AV286" i="6" l="1"/>
  <c r="AW285" i="6"/>
  <c r="AW286" i="6" l="1"/>
  <c r="AV287" i="6"/>
  <c r="AV288" i="6" l="1"/>
  <c r="AW287" i="6"/>
  <c r="AV289" i="6" l="1"/>
  <c r="AW288" i="6"/>
  <c r="AW289" i="6" l="1"/>
  <c r="AV290" i="6"/>
  <c r="AW290" i="6" l="1"/>
  <c r="AV291" i="6"/>
  <c r="AW291" i="6" l="1"/>
  <c r="AV292" i="6"/>
  <c r="AV293" i="6" l="1"/>
  <c r="AW292" i="6"/>
  <c r="AV294" i="6" l="1"/>
  <c r="AW293" i="6"/>
  <c r="AV295" i="6" l="1"/>
  <c r="AW294" i="6"/>
  <c r="AV296" i="6" l="1"/>
  <c r="AW295" i="6"/>
  <c r="AW296" i="6" l="1"/>
  <c r="AV297" i="6"/>
  <c r="AW297" i="6" l="1"/>
  <c r="AV298" i="6"/>
  <c r="AW298" i="6" l="1"/>
  <c r="AV299" i="6"/>
  <c r="AW299" i="6" l="1"/>
  <c r="AV300" i="6"/>
  <c r="AW300" i="6" l="1"/>
  <c r="AV301" i="6"/>
  <c r="AV302" i="6" l="1"/>
  <c r="AW301" i="6"/>
  <c r="AW302" i="6" l="1"/>
  <c r="AV303" i="6"/>
  <c r="AV304" i="6" l="1"/>
  <c r="AW303" i="6"/>
  <c r="AV305" i="6" l="1"/>
  <c r="AW304" i="6"/>
  <c r="AV306" i="6" l="1"/>
  <c r="AW305" i="6"/>
  <c r="AW306" i="6" l="1"/>
  <c r="AV307" i="6"/>
  <c r="AW307" i="6" l="1"/>
  <c r="AV308" i="6"/>
  <c r="AW308" i="6" l="1"/>
  <c r="AV309" i="6"/>
  <c r="AV310" i="6" l="1"/>
  <c r="AW309" i="6"/>
  <c r="AV311" i="6" l="1"/>
  <c r="AW310" i="6"/>
  <c r="AV312" i="6" l="1"/>
  <c r="AW311" i="6"/>
  <c r="AV313" i="6" l="1"/>
  <c r="AW312" i="6"/>
  <c r="AW313" i="6" l="1"/>
  <c r="AV314" i="6"/>
  <c r="AV315" i="6" l="1"/>
  <c r="AW314" i="6"/>
  <c r="AW315" i="6" l="1"/>
  <c r="AV316" i="6"/>
  <c r="AW316" i="6" l="1"/>
  <c r="AV317" i="6"/>
  <c r="AV318" i="6" l="1"/>
  <c r="AW317" i="6"/>
  <c r="AW318" i="6" l="1"/>
  <c r="AV319" i="6"/>
  <c r="AW319" i="6" l="1"/>
  <c r="AV320" i="6"/>
  <c r="AV321" i="6" l="1"/>
  <c r="AW320" i="6"/>
  <c r="AW321" i="6" l="1"/>
  <c r="AV322" i="6"/>
  <c r="AW322" i="6" l="1"/>
  <c r="AV323" i="6"/>
  <c r="AW323" i="6" l="1"/>
  <c r="AV324" i="6"/>
  <c r="AV325" i="6" l="1"/>
  <c r="AW324" i="6"/>
  <c r="AV326" i="6" l="1"/>
  <c r="AW325" i="6"/>
  <c r="AV327" i="6" l="1"/>
  <c r="AW326" i="6"/>
  <c r="AW327" i="6" l="1"/>
  <c r="AV328" i="6"/>
  <c r="AV329" i="6" l="1"/>
  <c r="AW328" i="6"/>
  <c r="AV330" i="6" l="1"/>
  <c r="AW329" i="6"/>
  <c r="H332" i="10" l="1"/>
  <c r="H333" i="10" s="1"/>
  <c r="H334" i="10" s="1"/>
  <c r="H335" i="10" s="1"/>
  <c r="H336" i="10" s="1"/>
  <c r="H337" i="10" s="1"/>
  <c r="AV331" i="6"/>
  <c r="AW330" i="6"/>
  <c r="AW331" i="6" l="1"/>
  <c r="AV332" i="6"/>
  <c r="AW332" i="6" l="1"/>
  <c r="AV333" i="6"/>
  <c r="AV334" i="6" l="1"/>
  <c r="AW333" i="6"/>
  <c r="AV335" i="6" l="1"/>
  <c r="AW334" i="6"/>
  <c r="AW335" i="6" l="1"/>
  <c r="AV336" i="6"/>
  <c r="H338" i="10" l="1"/>
  <c r="AV337" i="6"/>
  <c r="AW336" i="6"/>
  <c r="H339" i="10" l="1"/>
  <c r="AW337" i="6"/>
  <c r="AV338" i="6"/>
  <c r="H340" i="10" l="1"/>
  <c r="AW338" i="6"/>
  <c r="AV339" i="6"/>
  <c r="H341" i="10" l="1"/>
  <c r="H342" i="10" s="1"/>
  <c r="H343" i="10" s="1"/>
  <c r="H344" i="10" s="1"/>
  <c r="H345" i="10" s="1"/>
  <c r="H346" i="10" s="1"/>
  <c r="H347" i="10" s="1"/>
  <c r="H348" i="10" s="1"/>
  <c r="H349" i="10" s="1"/>
  <c r="H350" i="10" s="1"/>
  <c r="H351" i="10" s="1"/>
  <c r="H352" i="10" s="1"/>
  <c r="H353" i="10" s="1"/>
  <c r="H354" i="10" s="1"/>
  <c r="H355" i="10" s="1"/>
  <c r="H356" i="10" s="1"/>
  <c r="H357" i="10" s="1"/>
  <c r="H358" i="10" s="1"/>
  <c r="H359" i="10" s="1"/>
  <c r="H360" i="10" s="1"/>
  <c r="H361" i="10" s="1"/>
  <c r="H362" i="10" s="1"/>
  <c r="H363" i="10" s="1"/>
  <c r="H364" i="10" s="1"/>
  <c r="H365" i="10" s="1"/>
  <c r="H366" i="10" s="1"/>
  <c r="AW339" i="6"/>
  <c r="AV340" i="6"/>
  <c r="AW340" i="6" l="1"/>
  <c r="AV341" i="6"/>
  <c r="AV342" i="6" l="1"/>
  <c r="AW341" i="6"/>
  <c r="AW342" i="6" l="1"/>
  <c r="AV343" i="6"/>
  <c r="AW343" i="6" l="1"/>
  <c r="AV344" i="6"/>
  <c r="AV345" i="6" l="1"/>
  <c r="AW344" i="6"/>
  <c r="AV346" i="6" l="1"/>
  <c r="AW345" i="6"/>
  <c r="AW346" i="6" l="1"/>
  <c r="AV347" i="6"/>
  <c r="AW347" i="6" l="1"/>
  <c r="AV348" i="6"/>
  <c r="AV349" i="6" l="1"/>
  <c r="AW348" i="6"/>
  <c r="AV350" i="6" l="1"/>
  <c r="AW349" i="6"/>
  <c r="AV351" i="6" l="1"/>
  <c r="AW350" i="6"/>
  <c r="AW351" i="6" l="1"/>
  <c r="AV352" i="6"/>
  <c r="AW352" i="6" l="1"/>
  <c r="AV353" i="6"/>
  <c r="AW353" i="6" l="1"/>
  <c r="AV354" i="6"/>
  <c r="AV355" i="6" l="1"/>
  <c r="AW354" i="6"/>
  <c r="AV356" i="6" l="1"/>
  <c r="AW355" i="6"/>
  <c r="AV357" i="6" l="1"/>
  <c r="AW356" i="6"/>
  <c r="AW357" i="6" l="1"/>
  <c r="AV358" i="6"/>
  <c r="AV359" i="6" l="1"/>
  <c r="AW358" i="6"/>
  <c r="AW359" i="6" l="1"/>
  <c r="AV360" i="6"/>
  <c r="AW360" i="6" l="1"/>
  <c r="AV361" i="6"/>
  <c r="AV362" i="6" l="1"/>
  <c r="AW361" i="6"/>
  <c r="AW362" i="6" l="1"/>
  <c r="AV363" i="6"/>
  <c r="AW363" i="6" l="1"/>
  <c r="AV364" i="6"/>
  <c r="AV365" i="6" l="1"/>
  <c r="AW364" i="6"/>
  <c r="H367" i="10" l="1"/>
  <c r="H368" i="10" s="1"/>
  <c r="H369" i="10" s="1"/>
  <c r="H370" i="10" s="1"/>
  <c r="H371" i="10" s="1"/>
  <c r="H372" i="10" s="1"/>
  <c r="AV366" i="6"/>
  <c r="AW365" i="6"/>
  <c r="AV367" i="6" l="1"/>
  <c r="AW366" i="6"/>
  <c r="AW367" i="6" l="1"/>
  <c r="AV368" i="6"/>
  <c r="AW368" i="6" l="1"/>
  <c r="AV369" i="6"/>
  <c r="AW369" i="6" l="1"/>
  <c r="AV370" i="6"/>
  <c r="AV371" i="6" l="1"/>
  <c r="AW370" i="6"/>
  <c r="AW371" i="6" l="1"/>
  <c r="AV372" i="6"/>
  <c r="AW372" i="6" l="1"/>
  <c r="AV373" i="6"/>
  <c r="AV374" i="6" l="1"/>
  <c r="AW373" i="6"/>
  <c r="AV375" i="6" l="1"/>
  <c r="AW374" i="6"/>
  <c r="AW375" i="6" l="1"/>
  <c r="AV376" i="6"/>
  <c r="AV377" i="6" l="1"/>
  <c r="AW376" i="6"/>
  <c r="AV378" i="6" l="1"/>
  <c r="AW377" i="6"/>
  <c r="AW378" i="6" l="1"/>
  <c r="AV379" i="6"/>
  <c r="AW379" i="6" l="1"/>
  <c r="AV380" i="6"/>
  <c r="AV381" i="6" l="1"/>
  <c r="AW380" i="6"/>
  <c r="AV382" i="6" l="1"/>
  <c r="AW381" i="6"/>
  <c r="AV383" i="6" l="1"/>
  <c r="AW382" i="6"/>
  <c r="AW383" i="6" l="1"/>
  <c r="AV384" i="6"/>
  <c r="AW384" i="6" l="1"/>
  <c r="AV385" i="6"/>
  <c r="AW385" i="6" l="1"/>
  <c r="AV386" i="6"/>
  <c r="AV387" i="6" l="1"/>
  <c r="AW386" i="6"/>
  <c r="AV388" i="6" l="1"/>
  <c r="AW387" i="6"/>
  <c r="AW388" i="6" l="1"/>
  <c r="AV389" i="6"/>
  <c r="AV390" i="6" l="1"/>
  <c r="AW389" i="6"/>
  <c r="AW390" i="6" l="1"/>
  <c r="AV391" i="6"/>
  <c r="AV392" i="6" l="1"/>
  <c r="AW391" i="6"/>
  <c r="AW392" i="6" l="1"/>
  <c r="AV393" i="6"/>
  <c r="AW393" i="6" l="1"/>
  <c r="AV394" i="6"/>
  <c r="AW394" i="6" l="1"/>
  <c r="AV395" i="6"/>
  <c r="AW395" i="6" l="1"/>
  <c r="AV396" i="6"/>
  <c r="AV397" i="6" l="1"/>
  <c r="AW396" i="6"/>
  <c r="AV398" i="6" l="1"/>
  <c r="AW397" i="6"/>
  <c r="AV399" i="6" l="1"/>
  <c r="AW398" i="6"/>
  <c r="AW399" i="6" l="1"/>
  <c r="AV400" i="6"/>
  <c r="AW400" i="6" l="1"/>
  <c r="AV401" i="6"/>
  <c r="AW401" i="6" l="1"/>
  <c r="AV402" i="6"/>
  <c r="AV403" i="6" l="1"/>
  <c r="AW402" i="6"/>
  <c r="AV404" i="6" l="1"/>
  <c r="AW403" i="6"/>
  <c r="AV405" i="6" l="1"/>
  <c r="AW404" i="6"/>
  <c r="AW405" i="6" l="1"/>
  <c r="AV406" i="6"/>
  <c r="AV407" i="6" l="1"/>
  <c r="AW406" i="6"/>
  <c r="AV408" i="6" l="1"/>
  <c r="AW407" i="6"/>
  <c r="AW408" i="6" l="1"/>
  <c r="AV409" i="6"/>
  <c r="AV410" i="6" l="1"/>
  <c r="AW409" i="6"/>
  <c r="AW410" i="6" l="1"/>
  <c r="AV411" i="6"/>
  <c r="AW411" i="6" l="1"/>
  <c r="AV412" i="6"/>
  <c r="AV413" i="6" l="1"/>
  <c r="AW412" i="6"/>
  <c r="AV414" i="6" l="1"/>
  <c r="AW413" i="6"/>
  <c r="AV415" i="6" l="1"/>
  <c r="AW414" i="6"/>
  <c r="AW415" i="6" l="1"/>
  <c r="AV416" i="6"/>
  <c r="AW416" i="6" l="1"/>
  <c r="AV417" i="6"/>
  <c r="AW417" i="6" l="1"/>
  <c r="AV418" i="6"/>
  <c r="AV419" i="6" l="1"/>
  <c r="AW418" i="6"/>
  <c r="AW419" i="6" l="1"/>
  <c r="AV420" i="6"/>
  <c r="AW420" i="6" l="1"/>
  <c r="AV421" i="6"/>
  <c r="AW421" i="6" l="1"/>
  <c r="AV422" i="6"/>
  <c r="AW422" i="6" l="1"/>
  <c r="AV423" i="6"/>
  <c r="AW423" i="6" l="1"/>
  <c r="AV424" i="6"/>
  <c r="AW424" i="6" l="1"/>
  <c r="AV425" i="6"/>
  <c r="AV426" i="6" l="1"/>
  <c r="AW425" i="6"/>
  <c r="AW426" i="6" l="1"/>
  <c r="AV427" i="6"/>
  <c r="AW427" i="6" l="1"/>
  <c r="AV428" i="6"/>
  <c r="AV429" i="6" l="1"/>
  <c r="AW428" i="6"/>
  <c r="AW429" i="6" l="1"/>
  <c r="AV430" i="6"/>
  <c r="AV431" i="6" l="1"/>
  <c r="AW430" i="6"/>
  <c r="AW431" i="6" l="1"/>
  <c r="AV432" i="6"/>
  <c r="AW432" i="6" l="1"/>
  <c r="AV433" i="6"/>
  <c r="AW433" i="6" l="1"/>
  <c r="AV434" i="6"/>
  <c r="AV435" i="6" l="1"/>
  <c r="AW434" i="6"/>
  <c r="AV436" i="6" l="1"/>
  <c r="AW435" i="6"/>
  <c r="AW436" i="6" l="1"/>
  <c r="AV437" i="6"/>
  <c r="AV438" i="6" l="1"/>
  <c r="AW437" i="6"/>
  <c r="AV439" i="6" l="1"/>
  <c r="AW438" i="6"/>
  <c r="AW439" i="6" l="1"/>
  <c r="AV440" i="6"/>
  <c r="AV441" i="6" l="1"/>
  <c r="AW440" i="6"/>
  <c r="AV442" i="6" l="1"/>
  <c r="AW441" i="6"/>
  <c r="AW442" i="6" l="1"/>
  <c r="AV443" i="6"/>
  <c r="AV444" i="6" l="1"/>
  <c r="AW443" i="6"/>
  <c r="AV445" i="6" l="1"/>
  <c r="AW444" i="6"/>
  <c r="AW445" i="6" l="1"/>
  <c r="AV446" i="6"/>
  <c r="AW446" i="6" l="1"/>
  <c r="AV447" i="6"/>
  <c r="AW447" i="6" l="1"/>
  <c r="AV448" i="6"/>
  <c r="AV449" i="6" l="1"/>
  <c r="AW448" i="6"/>
  <c r="AW449" i="6" l="1"/>
  <c r="AV450" i="6"/>
  <c r="AV451" i="6" l="1"/>
  <c r="AW450" i="6"/>
  <c r="AW451" i="6" l="1"/>
  <c r="AV452" i="6"/>
  <c r="AW452" i="6" l="1"/>
  <c r="AV453" i="6"/>
  <c r="AV454" i="6" l="1"/>
  <c r="AW453" i="6"/>
  <c r="AV455" i="6" l="1"/>
  <c r="AW454" i="6"/>
  <c r="AW455" i="6" l="1"/>
  <c r="AV456" i="6"/>
  <c r="AV457" i="6" l="1"/>
  <c r="AW456" i="6"/>
  <c r="AV458" i="6" l="1"/>
  <c r="AW457" i="6"/>
  <c r="AW458" i="6" l="1"/>
  <c r="AV459" i="6"/>
  <c r="AV460" i="6" l="1"/>
  <c r="AW459" i="6"/>
  <c r="AW460" i="6" l="1"/>
  <c r="AV461" i="6"/>
  <c r="AV462" i="6" l="1"/>
  <c r="AW461" i="6"/>
  <c r="AV463" i="6" l="1"/>
  <c r="AW462" i="6"/>
  <c r="AW463" i="6" l="1"/>
  <c r="AV464" i="6"/>
  <c r="AW464" i="6" l="1"/>
  <c r="AV465" i="6"/>
  <c r="AV466" i="6" l="1"/>
  <c r="AW465" i="6"/>
  <c r="AW466" i="6" l="1"/>
  <c r="AV467" i="6"/>
  <c r="AW467" i="6" l="1"/>
  <c r="AV468" i="6"/>
  <c r="AV469" i="6" l="1"/>
  <c r="AW468" i="6"/>
  <c r="AV470" i="6" l="1"/>
  <c r="AW469" i="6"/>
  <c r="AV471" i="6" l="1"/>
  <c r="AW470" i="6"/>
  <c r="AW471" i="6" l="1"/>
  <c r="AV472" i="6"/>
  <c r="AV473" i="6" l="1"/>
  <c r="AW472" i="6"/>
  <c r="AV474" i="6" l="1"/>
  <c r="AW473" i="6"/>
  <c r="AV475" i="6" l="1"/>
  <c r="AW474" i="6"/>
  <c r="AW475" i="6" l="1"/>
  <c r="AV476" i="6"/>
  <c r="AV477" i="6" l="1"/>
  <c r="AW476" i="6"/>
  <c r="AW477" i="6" l="1"/>
  <c r="AV478" i="6"/>
  <c r="AW478" i="6" l="1"/>
  <c r="AV479" i="6"/>
  <c r="AV480" i="6" l="1"/>
  <c r="AW479" i="6"/>
  <c r="AV481" i="6" l="1"/>
  <c r="AW480" i="6"/>
  <c r="AW481" i="6" l="1"/>
  <c r="AV482" i="6"/>
  <c r="AW482" i="6" l="1"/>
  <c r="AV483" i="6"/>
  <c r="AW483" i="6" l="1"/>
  <c r="AV484" i="6"/>
  <c r="AW484" i="6" l="1"/>
  <c r="AV485" i="6"/>
  <c r="AV486" i="6" l="1"/>
  <c r="AW485" i="6"/>
  <c r="AV487" i="6" l="1"/>
  <c r="AW486" i="6"/>
  <c r="AW487" i="6" l="1"/>
  <c r="AV488" i="6"/>
  <c r="AV489" i="6" l="1"/>
  <c r="AW488" i="6"/>
  <c r="AW489" i="6" l="1"/>
  <c r="AV490" i="6"/>
  <c r="AW490" i="6" l="1"/>
  <c r="AV491" i="6"/>
  <c r="AV492" i="6" l="1"/>
  <c r="AW491" i="6"/>
  <c r="AW492" i="6" l="1"/>
  <c r="AV493" i="6"/>
  <c r="AW493" i="6" l="1"/>
  <c r="AV494" i="6"/>
  <c r="AV495" i="6" l="1"/>
  <c r="AW494" i="6"/>
  <c r="AV496" i="6" l="1"/>
  <c r="AW495" i="6"/>
  <c r="AW496" i="6" l="1"/>
  <c r="AV497" i="6"/>
  <c r="AW497" i="6" l="1"/>
  <c r="AV498" i="6"/>
  <c r="AV499" i="6" l="1"/>
  <c r="AW498" i="6"/>
  <c r="AW499" i="6" l="1"/>
  <c r="AV500" i="6"/>
  <c r="AW500" i="6" l="1"/>
  <c r="AV501" i="6"/>
  <c r="AV502" i="6" l="1"/>
  <c r="AW501" i="6"/>
  <c r="AW502" i="6" l="1"/>
  <c r="AV503" i="6"/>
  <c r="AW503" i="6" l="1"/>
  <c r="AV504" i="6"/>
  <c r="AV505" i="6" l="1"/>
  <c r="AW504" i="6"/>
  <c r="AW505" i="6" l="1"/>
  <c r="AV506" i="6"/>
  <c r="AV507" i="6" l="1"/>
  <c r="AW506" i="6"/>
  <c r="AV508" i="6" l="1"/>
  <c r="AW507" i="6"/>
  <c r="AW508" i="6" l="1"/>
  <c r="AV509" i="6"/>
  <c r="AW509" i="6" l="1"/>
  <c r="AV510" i="6"/>
  <c r="AV511" i="6" l="1"/>
  <c r="AW510" i="6"/>
  <c r="AV512" i="6" l="1"/>
  <c r="AW511" i="6"/>
  <c r="AW512" i="6" l="1"/>
  <c r="AV513" i="6"/>
  <c r="AV514" i="6" l="1"/>
  <c r="AW513" i="6"/>
  <c r="AW514" i="6" l="1"/>
  <c r="AV515" i="6"/>
  <c r="AV516" i="6" l="1"/>
  <c r="AW515" i="6"/>
  <c r="AV517" i="6" l="1"/>
  <c r="AW516" i="6"/>
  <c r="AW517" i="6" l="1"/>
  <c r="AV518" i="6"/>
  <c r="AV519" i="6" l="1"/>
  <c r="AW518" i="6"/>
  <c r="AV520" i="6" l="1"/>
  <c r="AW519" i="6"/>
  <c r="AW520" i="6" l="1"/>
  <c r="AV521" i="6"/>
  <c r="AW521" i="6" l="1"/>
  <c r="AV522" i="6"/>
  <c r="AV523" i="6" l="1"/>
  <c r="AW522" i="6"/>
  <c r="AV524" i="6" l="1"/>
  <c r="AW523" i="6"/>
  <c r="AW524" i="6" l="1"/>
  <c r="AV525" i="6"/>
  <c r="AW525" i="6" l="1"/>
  <c r="AV526" i="6"/>
  <c r="AV527" i="6" l="1"/>
  <c r="AW526" i="6"/>
  <c r="AV528" i="6" l="1"/>
  <c r="AW527" i="6"/>
  <c r="AW528" i="6" l="1"/>
  <c r="AV529" i="6"/>
  <c r="AW529" i="6" l="1"/>
  <c r="AV530" i="6"/>
  <c r="AW530" i="6" l="1"/>
  <c r="AV531" i="6"/>
  <c r="AV532" i="6" l="1"/>
  <c r="AW531" i="6"/>
  <c r="AV533" i="6" l="1"/>
  <c r="AW532" i="6"/>
  <c r="AW533" i="6" l="1"/>
  <c r="AV534" i="6"/>
  <c r="AW534" i="6" l="1"/>
  <c r="AV535" i="6"/>
  <c r="AV536" i="6" l="1"/>
  <c r="AW535" i="6"/>
  <c r="AW536" i="6" l="1"/>
  <c r="AV537" i="6"/>
  <c r="AW537" i="6" l="1"/>
  <c r="AV538" i="6"/>
  <c r="AV539" i="6" l="1"/>
  <c r="AW538" i="6"/>
  <c r="AV540" i="6" l="1"/>
  <c r="AW539" i="6"/>
  <c r="AW540" i="6" l="1"/>
  <c r="AV541" i="6"/>
  <c r="AW541" i="6" l="1"/>
  <c r="AV542" i="6"/>
  <c r="AV543" i="6" l="1"/>
  <c r="AW542" i="6"/>
  <c r="AV544" i="6" l="1"/>
  <c r="AW543" i="6"/>
  <c r="AW544" i="6" l="1"/>
  <c r="AV545" i="6"/>
  <c r="AV546" i="6" l="1"/>
  <c r="AW545" i="6"/>
  <c r="AW546" i="6" l="1"/>
  <c r="AV547" i="6"/>
  <c r="AV548" i="6" l="1"/>
  <c r="AW547" i="6"/>
  <c r="AW548" i="6" l="1"/>
  <c r="AV549" i="6"/>
  <c r="AW549" i="6" l="1"/>
  <c r="AV550" i="6"/>
  <c r="AV551" i="6" l="1"/>
  <c r="AW550" i="6"/>
  <c r="AV552" i="6" l="1"/>
  <c r="AW551" i="6"/>
  <c r="AW552" i="6" l="1"/>
  <c r="AV553" i="6"/>
  <c r="AW553" i="6" l="1"/>
  <c r="AV554" i="6"/>
  <c r="AV555" i="6" l="1"/>
  <c r="AW554" i="6"/>
  <c r="AV556" i="6" l="1"/>
  <c r="AW555" i="6"/>
  <c r="AW556" i="6" l="1"/>
  <c r="AV557" i="6"/>
  <c r="AW557" i="6" l="1"/>
  <c r="AV558" i="6"/>
  <c r="AV559" i="6" l="1"/>
  <c r="AW558" i="6"/>
  <c r="AV560" i="6" l="1"/>
  <c r="AW559" i="6"/>
  <c r="AV561" i="6" l="1"/>
  <c r="AW560" i="6"/>
  <c r="AW561" i="6" l="1"/>
  <c r="AV562" i="6"/>
  <c r="AW562" i="6" l="1"/>
  <c r="AV563" i="6"/>
  <c r="AV564" i="6" l="1"/>
  <c r="AW563" i="6"/>
  <c r="AV565" i="6" l="1"/>
  <c r="AW564" i="6"/>
  <c r="AW565" i="6" l="1"/>
  <c r="AV566" i="6"/>
  <c r="AV567" i="6" l="1"/>
  <c r="AW566" i="6"/>
  <c r="AV568" i="6" l="1"/>
  <c r="AW567" i="6"/>
  <c r="AW568" i="6" l="1"/>
  <c r="AV569" i="6"/>
  <c r="AW569" i="6" l="1"/>
  <c r="AV570" i="6"/>
  <c r="AV571" i="6" l="1"/>
  <c r="AW570" i="6"/>
  <c r="AV572" i="6" l="1"/>
  <c r="AW571" i="6"/>
  <c r="AW572" i="6" l="1"/>
  <c r="AV573" i="6"/>
  <c r="AW573" i="6" l="1"/>
  <c r="AV574" i="6"/>
  <c r="AV575" i="6" l="1"/>
  <c r="AW574" i="6"/>
  <c r="AV576" i="6" l="1"/>
  <c r="AW575" i="6"/>
  <c r="AW576" i="6" l="1"/>
  <c r="AV577" i="6"/>
  <c r="AV578" i="6" l="1"/>
  <c r="AW577" i="6"/>
  <c r="AW578" i="6" l="1"/>
  <c r="AV579" i="6"/>
  <c r="AW579" i="6" l="1"/>
  <c r="AV580" i="6"/>
  <c r="AV581" i="6" l="1"/>
  <c r="AW580" i="6"/>
  <c r="AW581" i="6" l="1"/>
  <c r="AV582" i="6"/>
  <c r="AW582" i="6" l="1"/>
  <c r="AV583" i="6"/>
  <c r="AV584" i="6" l="1"/>
  <c r="AW583" i="6"/>
  <c r="AW584" i="6" l="1"/>
  <c r="AV585" i="6"/>
  <c r="AW585" i="6" l="1"/>
  <c r="AV586" i="6"/>
  <c r="AV587" i="6" l="1"/>
  <c r="AW586" i="6"/>
  <c r="AV588" i="6" l="1"/>
  <c r="AW587" i="6"/>
  <c r="AW588" i="6" l="1"/>
  <c r="AV589" i="6"/>
  <c r="AW589" i="6" l="1"/>
  <c r="AV590" i="6"/>
  <c r="AV591" i="6" l="1"/>
  <c r="AW590" i="6"/>
  <c r="AV592" i="6" l="1"/>
  <c r="AW591" i="6"/>
  <c r="AV593" i="6" l="1"/>
  <c r="AW592" i="6"/>
  <c r="AW593" i="6" l="1"/>
  <c r="AV594" i="6"/>
  <c r="AV595" i="6" l="1"/>
  <c r="AW594" i="6"/>
  <c r="AW595" i="6" l="1"/>
  <c r="AV596" i="6"/>
  <c r="AV597" i="6" l="1"/>
  <c r="AW596" i="6"/>
  <c r="AW597" i="6" l="1"/>
  <c r="AV598" i="6"/>
  <c r="AV599" i="6" l="1"/>
  <c r="AW598" i="6"/>
  <c r="AV600" i="6" l="1"/>
  <c r="AW599" i="6"/>
  <c r="AW600" i="6" l="1"/>
  <c r="AV601" i="6"/>
  <c r="AW601" i="6" l="1"/>
  <c r="AV602" i="6"/>
  <c r="AV603" i="6" l="1"/>
  <c r="AW602" i="6"/>
  <c r="AV604" i="6" l="1"/>
  <c r="AW603" i="6"/>
  <c r="AW604" i="6" l="1"/>
  <c r="AV605" i="6"/>
  <c r="AV606" i="6" l="1"/>
  <c r="AW605" i="6"/>
  <c r="AW606" i="6" l="1"/>
  <c r="AV607" i="6"/>
  <c r="AW607" i="6" l="1"/>
  <c r="AV608" i="6"/>
  <c r="AV609" i="6" l="1"/>
  <c r="AW608" i="6"/>
  <c r="AW609" i="6" l="1"/>
  <c r="AV610" i="6"/>
  <c r="AW610" i="6" l="1"/>
  <c r="AV611" i="6"/>
  <c r="AV612" i="6" l="1"/>
  <c r="AW611" i="6"/>
  <c r="AW612" i="6" l="1"/>
  <c r="AV613" i="6"/>
  <c r="AW613" i="6" l="1"/>
  <c r="AV614" i="6"/>
  <c r="AW614" i="6" l="1"/>
  <c r="AV615" i="6"/>
  <c r="AW615" i="6" l="1"/>
  <c r="AV616" i="6"/>
  <c r="AW616" i="6" l="1"/>
  <c r="AV617" i="6"/>
  <c r="AW617" i="6" l="1"/>
  <c r="AV618" i="6"/>
  <c r="AV619" i="6" l="1"/>
  <c r="AW618" i="6"/>
  <c r="AW619" i="6" l="1"/>
  <c r="AV620" i="6"/>
  <c r="AW620" i="6" l="1"/>
  <c r="AV621" i="6"/>
  <c r="AV622" i="6" l="1"/>
  <c r="AW621" i="6"/>
  <c r="AW622" i="6" l="1"/>
  <c r="AV623" i="6"/>
  <c r="AW623" i="6" l="1"/>
  <c r="AV624" i="6"/>
  <c r="AV625" i="6" l="1"/>
  <c r="AW624" i="6"/>
  <c r="AW625" i="6" l="1"/>
  <c r="AV626" i="6"/>
  <c r="AW626" i="6" l="1"/>
  <c r="AV627" i="6"/>
  <c r="AW627" i="6" l="1"/>
  <c r="AV628" i="6"/>
  <c r="AW628" i="6" l="1"/>
  <c r="AV629" i="6"/>
  <c r="AV630" i="6" l="1"/>
  <c r="AW629" i="6"/>
  <c r="AV631" i="6" l="1"/>
  <c r="AW630" i="6"/>
  <c r="AV632" i="6" l="1"/>
  <c r="AW631" i="6"/>
  <c r="AV633" i="6" l="1"/>
  <c r="AW632" i="6"/>
  <c r="AW633" i="6" l="1"/>
  <c r="AV634" i="6"/>
  <c r="AV635" i="6" l="1"/>
  <c r="AW634" i="6"/>
  <c r="AW635" i="6" l="1"/>
  <c r="AV636" i="6"/>
  <c r="AW636" i="6" l="1"/>
  <c r="AV637" i="6"/>
  <c r="AV638" i="6" l="1"/>
  <c r="AW637" i="6"/>
  <c r="AW638" i="6" l="1"/>
  <c r="AV639" i="6"/>
  <c r="AW639" i="6" l="1"/>
  <c r="AV640" i="6"/>
  <c r="AV641" i="6" l="1"/>
  <c r="AW640" i="6"/>
  <c r="AW641" i="6" l="1"/>
  <c r="AV642" i="6"/>
  <c r="AW642" i="6" l="1"/>
  <c r="AV643" i="6"/>
  <c r="AW643" i="6" l="1"/>
  <c r="AV644" i="6"/>
  <c r="AW644" i="6" l="1"/>
  <c r="AV645" i="6"/>
  <c r="AV646" i="6" l="1"/>
  <c r="AW645" i="6"/>
  <c r="AV647" i="6" l="1"/>
  <c r="AW646" i="6"/>
  <c r="AW647" i="6" l="1"/>
  <c r="AV648" i="6"/>
  <c r="AV649" i="6" l="1"/>
  <c r="AW648" i="6"/>
  <c r="AW649" i="6" l="1"/>
  <c r="AV650" i="6"/>
  <c r="AV651" i="6" l="1"/>
  <c r="AW650" i="6"/>
  <c r="AV652" i="6" l="1"/>
  <c r="AW651" i="6"/>
  <c r="AW652" i="6" l="1"/>
  <c r="AV653" i="6"/>
  <c r="AV654" i="6" l="1"/>
  <c r="AW653" i="6"/>
  <c r="AV655" i="6" l="1"/>
  <c r="AW654" i="6"/>
  <c r="AW655" i="6" l="1"/>
  <c r="AV656" i="6"/>
  <c r="AW656" i="6" l="1"/>
  <c r="AV657" i="6"/>
  <c r="AW657" i="6" l="1"/>
  <c r="AV658" i="6"/>
  <c r="AW658" i="6" l="1"/>
  <c r="AV659" i="6"/>
  <c r="AW659" i="6" l="1"/>
  <c r="AV660" i="6"/>
  <c r="AW660" i="6" l="1"/>
  <c r="AV661" i="6"/>
  <c r="AV662" i="6" l="1"/>
  <c r="AW661" i="6"/>
  <c r="AV663" i="6" l="1"/>
  <c r="AW662" i="6"/>
  <c r="AW663" i="6" l="1"/>
  <c r="AV664" i="6"/>
  <c r="AW664" i="6" l="1"/>
  <c r="AV665" i="6"/>
  <c r="AW665" i="6" l="1"/>
  <c r="AV666" i="6"/>
  <c r="AW666" i="6" l="1"/>
  <c r="AV667" i="6"/>
  <c r="AV668" i="6" l="1"/>
  <c r="AW667" i="6"/>
  <c r="AW668" i="6" l="1"/>
  <c r="AV669" i="6"/>
  <c r="AW669" i="6" l="1"/>
  <c r="AV670" i="6"/>
  <c r="AV671" i="6" l="1"/>
  <c r="AW670" i="6"/>
  <c r="AV672" i="6" l="1"/>
  <c r="AW671" i="6"/>
  <c r="AV673" i="6" l="1"/>
  <c r="AW672" i="6"/>
  <c r="AW673" i="6" l="1"/>
  <c r="AV674" i="6"/>
  <c r="AV675" i="6" l="1"/>
  <c r="AW674" i="6"/>
  <c r="AW675" i="6" l="1"/>
  <c r="AV676" i="6"/>
  <c r="AW676" i="6" l="1"/>
  <c r="AV677" i="6"/>
  <c r="AV678" i="6" l="1"/>
  <c r="AW677" i="6"/>
  <c r="AV679" i="6" l="1"/>
  <c r="AW678" i="6"/>
  <c r="AV680" i="6" l="1"/>
  <c r="AW679" i="6"/>
  <c r="AV681" i="6" l="1"/>
  <c r="AW680" i="6"/>
  <c r="AW681" i="6" l="1"/>
  <c r="AV682" i="6"/>
  <c r="AV683" i="6" l="1"/>
  <c r="AW682" i="6"/>
  <c r="AV684" i="6" l="1"/>
  <c r="AW683" i="6"/>
  <c r="AV685" i="6" l="1"/>
  <c r="AW684" i="6"/>
  <c r="AV686" i="6" l="1"/>
  <c r="AW685" i="6"/>
  <c r="AW686" i="6" l="1"/>
  <c r="AV687" i="6"/>
  <c r="AW687" i="6" l="1"/>
  <c r="AV688" i="6"/>
  <c r="AV689" i="6" l="1"/>
  <c r="AW688" i="6"/>
  <c r="AW689" i="6" l="1"/>
  <c r="AV690" i="6"/>
  <c r="AW690" i="6" l="1"/>
  <c r="AV691" i="6"/>
  <c r="AW691" i="6" l="1"/>
  <c r="AV692" i="6"/>
  <c r="AW692" i="6" l="1"/>
  <c r="AV693" i="6"/>
  <c r="AV694" i="6" l="1"/>
  <c r="AW693" i="6"/>
  <c r="AV695" i="6" l="1"/>
  <c r="AW694" i="6"/>
  <c r="AW695" i="6" l="1"/>
  <c r="AV696" i="6"/>
  <c r="AV697" i="6" l="1"/>
  <c r="AW696" i="6"/>
  <c r="AW697" i="6" l="1"/>
  <c r="AV698" i="6"/>
  <c r="AV699" i="6" l="1"/>
  <c r="AW698" i="6"/>
  <c r="AV700" i="6" l="1"/>
  <c r="AW699" i="6"/>
  <c r="AW700" i="6" l="1"/>
  <c r="AV701" i="6"/>
  <c r="AV702" i="6" l="1"/>
  <c r="AW701" i="6"/>
  <c r="AW702" i="6" l="1"/>
  <c r="AV703" i="6"/>
  <c r="AW703" i="6" l="1"/>
  <c r="AV704" i="6"/>
  <c r="AV705" i="6" l="1"/>
  <c r="AW704" i="6"/>
  <c r="AV706" i="6" l="1"/>
  <c r="AW705" i="6"/>
  <c r="AV707" i="6" l="1"/>
  <c r="AW706" i="6"/>
  <c r="AW707" i="6" l="1"/>
  <c r="AV708" i="6"/>
  <c r="AW708" i="6" l="1"/>
  <c r="AV709" i="6"/>
  <c r="AV710" i="6" l="1"/>
  <c r="AW709" i="6"/>
  <c r="AV711" i="6" l="1"/>
  <c r="AW710" i="6"/>
  <c r="AW711" i="6" l="1"/>
  <c r="AV712" i="6"/>
  <c r="AW712" i="6" l="1"/>
  <c r="AV713" i="6"/>
  <c r="AV714" i="6" l="1"/>
  <c r="AW713" i="6"/>
  <c r="AW714" i="6" l="1"/>
  <c r="AV715" i="6"/>
  <c r="AV716" i="6" l="1"/>
  <c r="AW715" i="6"/>
  <c r="AW716" i="6" l="1"/>
  <c r="AV717" i="6"/>
  <c r="AW717" i="6" l="1"/>
  <c r="AV718" i="6"/>
  <c r="AV719" i="6" l="1"/>
  <c r="AW718" i="6"/>
  <c r="AV720" i="6" l="1"/>
  <c r="AW719" i="6"/>
  <c r="AV721" i="6" l="1"/>
  <c r="AW720" i="6"/>
  <c r="AV722" i="6" l="1"/>
  <c r="AW721" i="6"/>
  <c r="AW722" i="6" l="1"/>
  <c r="AV723" i="6"/>
  <c r="AW723" i="6" l="1"/>
  <c r="AV724" i="6"/>
  <c r="AW724" i="6" l="1"/>
  <c r="AV725" i="6"/>
  <c r="AV726" i="6" l="1"/>
  <c r="AW725" i="6"/>
  <c r="AV727" i="6" l="1"/>
  <c r="AW726" i="6"/>
  <c r="AV728" i="6" l="1"/>
  <c r="AW727" i="6"/>
  <c r="AW728" i="6" l="1"/>
  <c r="AV729" i="6"/>
  <c r="AV730" i="6" l="1"/>
  <c r="AW729" i="6"/>
  <c r="AV731" i="6" l="1"/>
  <c r="AW730" i="6"/>
  <c r="AV732" i="6" l="1"/>
  <c r="AW731" i="6"/>
  <c r="AW732" i="6" l="1"/>
  <c r="AV733" i="6"/>
  <c r="AV734" i="6" l="1"/>
  <c r="AW733" i="6"/>
  <c r="AW734" i="6" l="1"/>
  <c r="AV735" i="6"/>
  <c r="AW735" i="6" l="1"/>
  <c r="AV736" i="6"/>
  <c r="AW736" i="6" l="1"/>
  <c r="AV737" i="6"/>
  <c r="AW737" i="6" l="1"/>
  <c r="AV738" i="6"/>
  <c r="AW738" i="6" l="1"/>
  <c r="AV739" i="6"/>
  <c r="AV740" i="6" l="1"/>
  <c r="AW739" i="6"/>
  <c r="AV741" i="6" l="1"/>
  <c r="AW740" i="6"/>
  <c r="AV742" i="6" l="1"/>
  <c r="AW741" i="6"/>
  <c r="AW742" i="6" l="1"/>
  <c r="AV743" i="6"/>
  <c r="AV744" i="6" l="1"/>
  <c r="AW743" i="6"/>
  <c r="AW744" i="6" l="1"/>
  <c r="AV745" i="6"/>
  <c r="AV746" i="6" l="1"/>
  <c r="AW745" i="6"/>
  <c r="AW746" i="6" l="1"/>
  <c r="AV747" i="6"/>
  <c r="AV748" i="6" l="1"/>
  <c r="AW747" i="6"/>
  <c r="AV749" i="6" l="1"/>
  <c r="AW748" i="6"/>
  <c r="AV750" i="6" l="1"/>
  <c r="AW749" i="6"/>
  <c r="AW750" i="6" l="1"/>
  <c r="AV751" i="6"/>
  <c r="AV752" i="6" l="1"/>
  <c r="AW751" i="6"/>
  <c r="AW752" i="6" l="1"/>
  <c r="AV753" i="6"/>
  <c r="AW753" i="6" l="1"/>
  <c r="AV754" i="6"/>
  <c r="AW754" i="6" l="1"/>
  <c r="AV755" i="6"/>
  <c r="AV756" i="6" l="1"/>
  <c r="AW755" i="6"/>
  <c r="AV757" i="6" l="1"/>
  <c r="AW756" i="6"/>
  <c r="AV758" i="6" l="1"/>
  <c r="AW757" i="6"/>
  <c r="AW758" i="6" l="1"/>
  <c r="AV759" i="6"/>
  <c r="AV760" i="6" l="1"/>
  <c r="AW759" i="6"/>
  <c r="AV761" i="6" l="1"/>
  <c r="AW760" i="6"/>
  <c r="AW761" i="6" l="1"/>
  <c r="AV762" i="6"/>
  <c r="AW762" i="6" l="1"/>
  <c r="AV763" i="6"/>
  <c r="AW763" i="6" l="1"/>
  <c r="AV764" i="6"/>
  <c r="AV765" i="6" l="1"/>
  <c r="AW764" i="6"/>
  <c r="AW765" i="6" l="1"/>
  <c r="AV766" i="6"/>
  <c r="AV767" i="6" l="1"/>
  <c r="AW766" i="6"/>
  <c r="AV768" i="6" l="1"/>
  <c r="AW767" i="6"/>
  <c r="AV769" i="6" l="1"/>
  <c r="AW768" i="6"/>
  <c r="AV770" i="6" l="1"/>
  <c r="AW769" i="6"/>
  <c r="AW770" i="6" l="1"/>
  <c r="AV771" i="6"/>
  <c r="AV772" i="6" l="1"/>
  <c r="AW771" i="6"/>
  <c r="AV773" i="6" l="1"/>
  <c r="AW772" i="6"/>
  <c r="AW773" i="6" l="1"/>
  <c r="AV774" i="6"/>
  <c r="AW774" i="6" l="1"/>
  <c r="AV775" i="6"/>
  <c r="AV776" i="6" l="1"/>
  <c r="AW775" i="6"/>
  <c r="AV777" i="6" l="1"/>
  <c r="AW776" i="6"/>
  <c r="AW777" i="6" l="1"/>
  <c r="AV778" i="6"/>
  <c r="AW778" i="6" l="1"/>
  <c r="AV779" i="6"/>
  <c r="AW779" i="6" l="1"/>
  <c r="AV780" i="6"/>
  <c r="AW780" i="6" l="1"/>
  <c r="AV781" i="6"/>
  <c r="AV782" i="6" l="1"/>
  <c r="AW781" i="6"/>
  <c r="AW782" i="6" l="1"/>
  <c r="AV783" i="6"/>
  <c r="AW783" i="6" l="1"/>
  <c r="AV784" i="6"/>
  <c r="AV785" i="6" l="1"/>
  <c r="AW784" i="6"/>
  <c r="AW785" i="6" l="1"/>
  <c r="AV786" i="6"/>
  <c r="AV787" i="6" l="1"/>
  <c r="AW786" i="6"/>
  <c r="AW787" i="6" l="1"/>
  <c r="AV788" i="6"/>
  <c r="AW788" i="6" l="1"/>
  <c r="AV789" i="6"/>
  <c r="AV790" i="6" l="1"/>
  <c r="AW789" i="6"/>
  <c r="AW790" i="6" l="1"/>
  <c r="AV791" i="6"/>
  <c r="AV792" i="6" l="1"/>
  <c r="AW791" i="6"/>
  <c r="AV793" i="6" l="1"/>
  <c r="AW792" i="6"/>
  <c r="AW793" i="6" l="1"/>
  <c r="AV794" i="6"/>
  <c r="AW794" i="6" l="1"/>
  <c r="AV795" i="6"/>
  <c r="AW795" i="6" l="1"/>
  <c r="AV796" i="6"/>
  <c r="AW796" i="6" l="1"/>
  <c r="AV797" i="6"/>
  <c r="AW797" i="6" l="1"/>
  <c r="AV798" i="6"/>
  <c r="AW798" i="6" l="1"/>
  <c r="AV799" i="6"/>
  <c r="AV800" i="6" l="1"/>
  <c r="AW799" i="6"/>
  <c r="AW800" i="6" l="1"/>
  <c r="AV801" i="6"/>
  <c r="AW801" i="6" l="1"/>
  <c r="AV802" i="6"/>
  <c r="AV803" i="6" l="1"/>
  <c r="AW802" i="6"/>
  <c r="AW803" i="6" l="1"/>
  <c r="AV804" i="6"/>
  <c r="AV805" i="6" l="1"/>
  <c r="AW804" i="6"/>
  <c r="AV806" i="6" l="1"/>
  <c r="AW805" i="6"/>
  <c r="AW806" i="6" l="1"/>
  <c r="AV807" i="6"/>
  <c r="AV808" i="6" l="1"/>
  <c r="AW807" i="6"/>
  <c r="AW808" i="6" l="1"/>
  <c r="AV809" i="6"/>
  <c r="AV810" i="6" l="1"/>
  <c r="AW809" i="6"/>
  <c r="AW810" i="6" l="1"/>
  <c r="AV811" i="6"/>
  <c r="AW811" i="6" l="1"/>
  <c r="AV812" i="6"/>
  <c r="AW812" i="6" l="1"/>
  <c r="AV813" i="6"/>
  <c r="AW813" i="6" l="1"/>
  <c r="AV814" i="6"/>
  <c r="AW814" i="6" l="1"/>
  <c r="AV815" i="6"/>
  <c r="AV816" i="6" l="1"/>
  <c r="AW815" i="6"/>
  <c r="AW816" i="6" l="1"/>
  <c r="AV817" i="6"/>
  <c r="AV818" i="6" l="1"/>
  <c r="AW817" i="6"/>
  <c r="AW818" i="6" l="1"/>
  <c r="AV819" i="6"/>
  <c r="AW819" i="6" l="1"/>
  <c r="AV820" i="6"/>
  <c r="AV821" i="6" l="1"/>
  <c r="AW820" i="6"/>
  <c r="AW821" i="6" l="1"/>
  <c r="AV822" i="6"/>
  <c r="AV823" i="6" l="1"/>
  <c r="AW822" i="6"/>
  <c r="AV824" i="6" l="1"/>
  <c r="AW823" i="6"/>
  <c r="AV825" i="6" l="1"/>
  <c r="AW824" i="6"/>
  <c r="AW825" i="6" l="1"/>
  <c r="AV826" i="6"/>
  <c r="AV827" i="6" l="1"/>
  <c r="AW826" i="6"/>
  <c r="AV828" i="6" l="1"/>
  <c r="AW827" i="6"/>
  <c r="AV829" i="6" l="1"/>
  <c r="AW828" i="6"/>
  <c r="AW829" i="6" l="1"/>
  <c r="AV830" i="6"/>
  <c r="AW830" i="6" l="1"/>
  <c r="AV831" i="6"/>
  <c r="AV832" i="6" l="1"/>
  <c r="AW831" i="6"/>
  <c r="AV833" i="6" l="1"/>
  <c r="AW832" i="6"/>
  <c r="AW833" i="6" l="1"/>
  <c r="AV834" i="6"/>
  <c r="AW834" i="6" l="1"/>
  <c r="AV835" i="6"/>
  <c r="AW835" i="6" l="1"/>
  <c r="AV836" i="6"/>
  <c r="AW836" i="6" l="1"/>
  <c r="AV837" i="6"/>
  <c r="AW837" i="6" l="1"/>
  <c r="AV838" i="6"/>
  <c r="AV839" i="6" l="1"/>
  <c r="AW838" i="6"/>
  <c r="AV840" i="6" l="1"/>
  <c r="AW839" i="6"/>
  <c r="AV841" i="6" l="1"/>
  <c r="AW840" i="6"/>
  <c r="AW841" i="6" l="1"/>
  <c r="AV842" i="6"/>
  <c r="AV843" i="6" l="1"/>
  <c r="AW842" i="6"/>
  <c r="AV844" i="6" l="1"/>
  <c r="AW843" i="6"/>
  <c r="AW844" i="6" l="1"/>
  <c r="AV845" i="6"/>
  <c r="AV846" i="6" l="1"/>
  <c r="AW845" i="6"/>
  <c r="AW846" i="6" l="1"/>
  <c r="AV847" i="6"/>
  <c r="AV848" i="6" l="1"/>
  <c r="AW847" i="6"/>
  <c r="AW848" i="6" l="1"/>
  <c r="AV849" i="6"/>
  <c r="AV850" i="6" l="1"/>
  <c r="AW849" i="6"/>
  <c r="AV851" i="6" l="1"/>
  <c r="AW850" i="6"/>
  <c r="AV852" i="6" l="1"/>
  <c r="AW851" i="6"/>
  <c r="AW852" i="6" l="1"/>
  <c r="AV853" i="6"/>
  <c r="AV854" i="6" l="1"/>
  <c r="AW853" i="6"/>
  <c r="AW854" i="6" l="1"/>
  <c r="AV855" i="6"/>
  <c r="AV856" i="6" l="1"/>
  <c r="AW855" i="6"/>
  <c r="AV857" i="6" l="1"/>
  <c r="AW856" i="6"/>
  <c r="AW857" i="6" l="1"/>
  <c r="AV858" i="6"/>
  <c r="AV859" i="6" l="1"/>
  <c r="AW858" i="6"/>
  <c r="AW859" i="6" l="1"/>
  <c r="AV860" i="6"/>
  <c r="AW860" i="6" l="1"/>
  <c r="AV861" i="6"/>
  <c r="AV862" i="6" l="1"/>
  <c r="AW861" i="6"/>
  <c r="AW862" i="6" l="1"/>
  <c r="AV863" i="6"/>
  <c r="AV864" i="6" l="1"/>
  <c r="AW863" i="6"/>
  <c r="AW864" i="6" l="1"/>
  <c r="AV865" i="6"/>
  <c r="AV866" i="6" l="1"/>
  <c r="AW865" i="6"/>
  <c r="AW866" i="6" l="1"/>
  <c r="AV867" i="6"/>
  <c r="AV868" i="6" l="1"/>
  <c r="AW867" i="6"/>
  <c r="AV869" i="6" l="1"/>
  <c r="AW868" i="6"/>
  <c r="AV870" i="6" l="1"/>
  <c r="AW869" i="6"/>
  <c r="AV871" i="6" l="1"/>
  <c r="AW870" i="6"/>
  <c r="AV872" i="6" l="1"/>
  <c r="AW871" i="6"/>
  <c r="AW872" i="6" l="1"/>
  <c r="AV873" i="6"/>
  <c r="AV874" i="6" l="1"/>
  <c r="AW873" i="6"/>
  <c r="AV875" i="6" l="1"/>
  <c r="AW874" i="6"/>
  <c r="AV876" i="6" l="1"/>
  <c r="AW875" i="6"/>
  <c r="AV877" i="6" l="1"/>
  <c r="AW876" i="6"/>
  <c r="AW877" i="6" l="1"/>
  <c r="AV878" i="6"/>
  <c r="AW878" i="6" l="1"/>
  <c r="AV879" i="6"/>
  <c r="AV880" i="6" l="1"/>
  <c r="AW879" i="6"/>
  <c r="AW880" i="6" l="1"/>
  <c r="AV881" i="6"/>
  <c r="AV882" i="6" l="1"/>
  <c r="AW881" i="6"/>
  <c r="AW882" i="6" l="1"/>
  <c r="AV883" i="6"/>
  <c r="AW883" i="6" l="1"/>
  <c r="AV884" i="6"/>
  <c r="AW884" i="6" l="1"/>
  <c r="AV885" i="6"/>
  <c r="AV886" i="6" l="1"/>
  <c r="AW885" i="6"/>
  <c r="AW886" i="6" l="1"/>
  <c r="AV887" i="6"/>
  <c r="AV888" i="6" l="1"/>
  <c r="AW887" i="6"/>
  <c r="AW888" i="6" l="1"/>
  <c r="AV889" i="6"/>
  <c r="AV890" i="6" l="1"/>
  <c r="AW889" i="6"/>
  <c r="AW890" i="6" l="1"/>
  <c r="AV891" i="6"/>
  <c r="AV892" i="6" l="1"/>
  <c r="AW891" i="6"/>
  <c r="AV893" i="6" l="1"/>
  <c r="AW892" i="6"/>
  <c r="AW893" i="6" l="1"/>
  <c r="AV894" i="6"/>
  <c r="AV895" i="6" l="1"/>
  <c r="AW894" i="6"/>
  <c r="AV896" i="6" l="1"/>
  <c r="AW895" i="6"/>
  <c r="AV897" i="6" l="1"/>
  <c r="AW896" i="6"/>
  <c r="AW897" i="6" l="1"/>
  <c r="AV898" i="6"/>
  <c r="AV899" i="6" l="1"/>
  <c r="AW898" i="6"/>
  <c r="AW899" i="6" l="1"/>
  <c r="AV900" i="6"/>
  <c r="AW900" i="6" l="1"/>
  <c r="AV901" i="6"/>
  <c r="AV902" i="6" l="1"/>
  <c r="AW901" i="6"/>
  <c r="AV903" i="6" l="1"/>
  <c r="AW902" i="6"/>
  <c r="AV904" i="6" l="1"/>
  <c r="AW903" i="6"/>
  <c r="AW904" i="6" l="1"/>
  <c r="AV905" i="6"/>
  <c r="AV906" i="6" l="1"/>
  <c r="AW905" i="6"/>
  <c r="AV907" i="6" l="1"/>
  <c r="AW906" i="6"/>
  <c r="AW907" i="6" l="1"/>
  <c r="AV908" i="6"/>
  <c r="AW908" i="6" l="1"/>
  <c r="AV909" i="6"/>
  <c r="AV910" i="6" l="1"/>
  <c r="AW909" i="6"/>
  <c r="AV911" i="6" l="1"/>
  <c r="AW910" i="6"/>
  <c r="AV912" i="6" l="1"/>
  <c r="AW911" i="6"/>
  <c r="AW912" i="6" l="1"/>
  <c r="AV913" i="6"/>
  <c r="AV914" i="6" l="1"/>
  <c r="AW913" i="6"/>
  <c r="AV915" i="6" l="1"/>
  <c r="AW914" i="6"/>
  <c r="AV916" i="6" l="1"/>
  <c r="AW915" i="6"/>
  <c r="AV917" i="6" l="1"/>
  <c r="AW916" i="6"/>
  <c r="AV918" i="6" l="1"/>
  <c r="AW917" i="6"/>
  <c r="AV919" i="6" l="1"/>
  <c r="AW918" i="6"/>
  <c r="AV920" i="6" l="1"/>
  <c r="AW919" i="6"/>
  <c r="AW920" i="6" l="1"/>
  <c r="AV921" i="6"/>
  <c r="AW921" i="6" l="1"/>
  <c r="AV922" i="6"/>
  <c r="AW922" i="6" l="1"/>
  <c r="AV923" i="6"/>
  <c r="AW923" i="6" l="1"/>
  <c r="AV924" i="6"/>
  <c r="AW924" i="6" l="1"/>
  <c r="AV925" i="6"/>
  <c r="AW925" i="6" l="1"/>
  <c r="AV926" i="6"/>
  <c r="AW926" i="6" l="1"/>
  <c r="AV927" i="6"/>
  <c r="AV928" i="6" l="1"/>
  <c r="AW927" i="6"/>
  <c r="AV929" i="6" l="1"/>
  <c r="AW928" i="6"/>
  <c r="AW929" i="6" l="1"/>
  <c r="AV930" i="6"/>
  <c r="AW930" i="6" l="1"/>
  <c r="AV931" i="6"/>
  <c r="AV932" i="6" l="1"/>
  <c r="AW931" i="6"/>
  <c r="AV933" i="6" l="1"/>
  <c r="AW932" i="6"/>
  <c r="AV934" i="6" l="1"/>
  <c r="AW933" i="6"/>
  <c r="AV935" i="6" l="1"/>
  <c r="AW934" i="6"/>
  <c r="AV936" i="6" l="1"/>
  <c r="AW935" i="6"/>
  <c r="AW936" i="6" l="1"/>
  <c r="AV937" i="6"/>
  <c r="AV938" i="6" l="1"/>
  <c r="AW937" i="6"/>
  <c r="AW938" i="6" l="1"/>
  <c r="AV939" i="6"/>
  <c r="AW939" i="6" l="1"/>
  <c r="AV940" i="6"/>
  <c r="AV941" i="6" l="1"/>
  <c r="AW940" i="6"/>
  <c r="AV942" i="6" l="1"/>
  <c r="AW941" i="6"/>
  <c r="AW942" i="6" l="1"/>
  <c r="AV943" i="6"/>
  <c r="AV944" i="6" l="1"/>
  <c r="AW943" i="6"/>
  <c r="AW944" i="6" l="1"/>
  <c r="AV945" i="6"/>
  <c r="AV946" i="6" l="1"/>
  <c r="AW945" i="6"/>
  <c r="AW946" i="6" l="1"/>
  <c r="AV947" i="6"/>
  <c r="AV948" i="6" l="1"/>
  <c r="AW947" i="6"/>
  <c r="AV949" i="6" l="1"/>
  <c r="AW948" i="6"/>
  <c r="AV950" i="6" l="1"/>
  <c r="AW949" i="6"/>
  <c r="AW950" i="6" l="1"/>
  <c r="AV951" i="6"/>
  <c r="AV952" i="6" l="1"/>
  <c r="AW951" i="6"/>
  <c r="AW952" i="6" l="1"/>
  <c r="AV953" i="6"/>
  <c r="AW953" i="6" l="1"/>
  <c r="AV954" i="6"/>
  <c r="AW954" i="6" l="1"/>
  <c r="AV955" i="6"/>
  <c r="AV956" i="6" l="1"/>
  <c r="AW955" i="6"/>
  <c r="AW956" i="6" l="1"/>
  <c r="AV957" i="6"/>
  <c r="AV958" i="6" l="1"/>
  <c r="AW957" i="6"/>
  <c r="AW958" i="6" l="1"/>
  <c r="AV959" i="6"/>
  <c r="AV960" i="6" l="1"/>
  <c r="AW959" i="6"/>
  <c r="AV961" i="6" l="1"/>
  <c r="AW960" i="6"/>
  <c r="AW961" i="6" l="1"/>
  <c r="AV962" i="6"/>
  <c r="AW962" i="6" l="1"/>
  <c r="AV963" i="6"/>
  <c r="AV964" i="6" l="1"/>
  <c r="AW963" i="6"/>
  <c r="AV965" i="6" l="1"/>
  <c r="AW964" i="6"/>
  <c r="AW965" i="6" l="1"/>
  <c r="AV966" i="6"/>
  <c r="AV967" i="6" l="1"/>
  <c r="AW966" i="6"/>
  <c r="AV968" i="6" l="1"/>
  <c r="AW967" i="6"/>
  <c r="AV969" i="6" l="1"/>
  <c r="AW968" i="6"/>
  <c r="AW969" i="6" l="1"/>
  <c r="AV970" i="6"/>
  <c r="AV971" i="6" l="1"/>
  <c r="AW970" i="6"/>
  <c r="AV972" i="6" l="1"/>
  <c r="AW971" i="6"/>
  <c r="AV973" i="6" l="1"/>
  <c r="AW972" i="6"/>
  <c r="AV974" i="6" l="1"/>
  <c r="AW973" i="6"/>
  <c r="AV975" i="6" l="1"/>
  <c r="AW974" i="6"/>
  <c r="AV976" i="6" l="1"/>
  <c r="AW975" i="6"/>
  <c r="AW976" i="6" l="1"/>
  <c r="AV977" i="6"/>
  <c r="AW977" i="6" l="1"/>
  <c r="AV978" i="6"/>
  <c r="AV979" i="6" l="1"/>
  <c r="AW978" i="6"/>
  <c r="AV980" i="6" l="1"/>
  <c r="AW979" i="6"/>
  <c r="AW980" i="6" l="1"/>
  <c r="AV981" i="6"/>
  <c r="AW981" i="6" l="1"/>
  <c r="AV982" i="6"/>
  <c r="AW982" i="6" l="1"/>
  <c r="AV983" i="6"/>
  <c r="AV984" i="6" l="1"/>
  <c r="AW983" i="6"/>
  <c r="AV985" i="6" l="1"/>
  <c r="AW984" i="6"/>
  <c r="AW985" i="6" l="1"/>
  <c r="AV986" i="6"/>
  <c r="AW986" i="6" l="1"/>
  <c r="AV987" i="6"/>
  <c r="AW987" i="6" l="1"/>
  <c r="AV988" i="6"/>
  <c r="AV989" i="6" l="1"/>
  <c r="AW988" i="6"/>
  <c r="AW989" i="6" l="1"/>
  <c r="AV990" i="6"/>
  <c r="AV991" i="6" l="1"/>
  <c r="AW990" i="6"/>
  <c r="AV992" i="6" l="1"/>
  <c r="AW991" i="6"/>
  <c r="AV993" i="6" l="1"/>
  <c r="AW992" i="6"/>
  <c r="AW993" i="6" l="1"/>
  <c r="AV994" i="6"/>
  <c r="AW994" i="6" l="1"/>
  <c r="AV995" i="6"/>
  <c r="AW995" i="6" l="1"/>
  <c r="AV996" i="6"/>
  <c r="AV997" i="6" l="1"/>
  <c r="AW996" i="6"/>
  <c r="AV998" i="6" l="1"/>
  <c r="AW997" i="6"/>
  <c r="AW998" i="6" l="1"/>
  <c r="AV999" i="6"/>
  <c r="AV1000" i="6" l="1"/>
  <c r="AW999" i="6"/>
  <c r="AW1000" i="6" l="1"/>
  <c r="AV1001" i="6"/>
  <c r="AV1002" i="6" l="1"/>
  <c r="AW1001" i="6"/>
  <c r="AW1002" i="6" l="1"/>
  <c r="AV1003" i="6"/>
  <c r="AW1003" i="6" l="1"/>
  <c r="AV1004" i="6"/>
  <c r="AV1005" i="6" l="1"/>
  <c r="AW1004" i="6"/>
  <c r="AV1006" i="6" l="1"/>
  <c r="AW1005" i="6"/>
  <c r="AV1007" i="6" l="1"/>
  <c r="AW1006" i="6"/>
  <c r="AV1008" i="6" l="1"/>
  <c r="AW1007" i="6"/>
  <c r="AW1008" i="6" l="1"/>
  <c r="AV1009" i="6"/>
  <c r="AV1010" i="6" l="1"/>
  <c r="AW1009" i="6"/>
  <c r="AW1010" i="6" l="1"/>
  <c r="AV1011" i="6"/>
  <c r="AW1011" i="6" l="1"/>
  <c r="AV1012" i="6"/>
  <c r="AW1012" i="6" l="1"/>
  <c r="AV1013" i="6"/>
  <c r="AW1013" i="6" l="1"/>
  <c r="AV1014" i="6"/>
  <c r="AV1015" i="6" l="1"/>
  <c r="AW1014" i="6"/>
  <c r="AV1016" i="6" l="1"/>
  <c r="AW1015" i="6"/>
  <c r="AV1017" i="6" l="1"/>
  <c r="AW1016" i="6"/>
  <c r="AV1018" i="6" l="1"/>
  <c r="AW1017" i="6"/>
  <c r="AW1018" i="6" l="1"/>
  <c r="AV1019" i="6"/>
  <c r="AV1020" i="6" l="1"/>
  <c r="AW1019" i="6"/>
  <c r="AW1020" i="6" l="1"/>
  <c r="AV1021" i="6"/>
  <c r="AV1022" i="6" l="1"/>
  <c r="AW1021" i="6"/>
  <c r="AW1022" i="6" l="1"/>
  <c r="AV1023" i="6"/>
  <c r="AV1024" i="6" l="1"/>
  <c r="AW1023" i="6"/>
  <c r="AV1025" i="6" l="1"/>
  <c r="AW1024" i="6"/>
  <c r="AV1026" i="6" l="1"/>
  <c r="AW1025" i="6"/>
  <c r="AV1027" i="6" l="1"/>
  <c r="AW1026" i="6"/>
  <c r="AW1027" i="6" l="1"/>
  <c r="AV1028" i="6"/>
  <c r="AV1029" i="6" l="1"/>
  <c r="AW1028" i="6"/>
  <c r="AW1029" i="6" l="1"/>
  <c r="AV1030" i="6"/>
  <c r="AV1031" i="6" l="1"/>
  <c r="AW1030" i="6"/>
  <c r="AV1032" i="6" l="1"/>
  <c r="AW1031" i="6"/>
  <c r="AW1032" i="6" l="1"/>
  <c r="AV1033" i="6"/>
  <c r="AV1034" i="6" l="1"/>
  <c r="AW1033" i="6"/>
  <c r="AW1034" i="6" l="1"/>
  <c r="AV1035" i="6"/>
  <c r="AV1036" i="6" l="1"/>
  <c r="AW1035" i="6"/>
  <c r="AW1036" i="6" l="1"/>
  <c r="AV1037" i="6"/>
  <c r="AV1038" i="6" l="1"/>
  <c r="AW1037" i="6"/>
  <c r="AV1039" i="6" l="1"/>
  <c r="AW1038" i="6"/>
  <c r="AV1040" i="6" l="1"/>
  <c r="AW1039" i="6"/>
  <c r="AW1040" i="6" l="1"/>
  <c r="AV1041" i="6"/>
  <c r="AV1042" i="6" l="1"/>
  <c r="AW1041" i="6"/>
  <c r="AV1043" i="6" l="1"/>
  <c r="AW1042" i="6"/>
  <c r="AV1044" i="6" l="1"/>
  <c r="AW1043" i="6"/>
  <c r="AV1045" i="6" l="1"/>
  <c r="AW1044" i="6"/>
  <c r="AW1045" i="6" l="1"/>
  <c r="AV1046" i="6"/>
  <c r="AV1047" i="6" l="1"/>
  <c r="AW1046" i="6"/>
  <c r="AV1048" i="6" l="1"/>
  <c r="AW1047" i="6"/>
  <c r="AV1049" i="6" l="1"/>
  <c r="AW1048" i="6"/>
  <c r="AV1050" i="6" l="1"/>
  <c r="AW1049" i="6"/>
  <c r="AW1050" i="6" l="1"/>
  <c r="AV1051" i="6"/>
  <c r="AW1051" i="6" l="1"/>
  <c r="AV1052" i="6"/>
  <c r="AW1052" i="6" l="1"/>
  <c r="AV1053" i="6"/>
  <c r="AV1054" i="6" l="1"/>
  <c r="AW1053" i="6"/>
  <c r="AW1054" i="6" l="1"/>
  <c r="AV1055" i="6"/>
  <c r="AV1056" i="6" l="1"/>
  <c r="AW1055" i="6"/>
  <c r="AV1057" i="6" l="1"/>
  <c r="AW1056" i="6"/>
  <c r="AW1057" i="6" l="1"/>
  <c r="AV1058" i="6"/>
  <c r="AW1058" i="6" l="1"/>
  <c r="AV1059" i="6"/>
  <c r="AW1059" i="6" l="1"/>
  <c r="AV1060" i="6"/>
  <c r="AV1061" i="6" l="1"/>
  <c r="AW1060" i="6"/>
  <c r="AW1061" i="6" l="1"/>
  <c r="AV1062" i="6"/>
  <c r="AV1063" i="6" l="1"/>
  <c r="AW1062" i="6"/>
  <c r="AV1064" i="6" l="1"/>
  <c r="AW1063" i="6"/>
  <c r="AW1064" i="6" l="1"/>
  <c r="AV1065" i="6"/>
  <c r="AV1066" i="6" l="1"/>
  <c r="AW1065" i="6"/>
  <c r="AW1066" i="6" l="1"/>
  <c r="AV1067" i="6"/>
  <c r="AW1067" i="6" l="1"/>
  <c r="AV1068" i="6"/>
  <c r="AW1068" i="6" l="1"/>
  <c r="AV1069" i="6"/>
  <c r="AW1069" i="6" l="1"/>
  <c r="AV1070" i="6"/>
  <c r="AV1071" i="6" l="1"/>
  <c r="AW1070" i="6"/>
  <c r="AV1072" i="6" l="1"/>
  <c r="AW1071" i="6"/>
  <c r="AV1073" i="6" l="1"/>
  <c r="AW1072" i="6"/>
  <c r="AV1074" i="6" l="1"/>
  <c r="AW1073" i="6"/>
  <c r="AW1074" i="6" l="1"/>
  <c r="AV1075" i="6"/>
  <c r="AW1075" i="6" l="1"/>
  <c r="AV1076" i="6"/>
  <c r="AW1076" i="6" l="1"/>
  <c r="AV1077" i="6"/>
  <c r="AV1078" i="6" l="1"/>
  <c r="AW1077" i="6"/>
  <c r="AV1079" i="6" l="1"/>
  <c r="AW1078" i="6"/>
  <c r="AV1080" i="6" l="1"/>
  <c r="AW1079" i="6"/>
  <c r="AV1081" i="6" l="1"/>
  <c r="AW1080" i="6"/>
  <c r="AW1081" i="6" l="1"/>
  <c r="AV1082" i="6"/>
  <c r="AW1082" i="6" l="1"/>
  <c r="AV1083" i="6"/>
  <c r="AV1084" i="6" l="1"/>
  <c r="AW1083" i="6"/>
  <c r="AW1084" i="6" l="1"/>
  <c r="AV1085" i="6"/>
  <c r="AV1086" i="6" l="1"/>
  <c r="AW1085" i="6"/>
  <c r="AW1086" i="6" l="1"/>
  <c r="AV1087" i="6"/>
  <c r="AV1088" i="6" l="1"/>
  <c r="AW1087" i="6"/>
  <c r="AV1089" i="6" l="1"/>
  <c r="AW1088" i="6"/>
  <c r="AV1090" i="6" l="1"/>
  <c r="AW1089" i="6"/>
  <c r="AV1091" i="6" l="1"/>
  <c r="AW1090" i="6"/>
  <c r="AW1091" i="6" l="1"/>
  <c r="AV1092" i="6"/>
  <c r="AW1092" i="6" l="1"/>
  <c r="AV1093" i="6"/>
  <c r="AV1094" i="6" l="1"/>
  <c r="AW1093" i="6"/>
  <c r="AV1095" i="6" l="1"/>
  <c r="AW1094" i="6"/>
  <c r="AV1096" i="6" l="1"/>
  <c r="AW1095" i="6"/>
  <c r="AW1096" i="6" l="1"/>
  <c r="AV1097" i="6"/>
  <c r="AV1098" i="6" l="1"/>
  <c r="AW1097" i="6"/>
  <c r="AW1098" i="6" l="1"/>
  <c r="AV1099" i="6"/>
  <c r="AW1099" i="6" l="1"/>
  <c r="AV1100" i="6"/>
  <c r="AV1101" i="6" l="1"/>
  <c r="AW1100" i="6"/>
  <c r="AV1102" i="6" l="1"/>
  <c r="AW1101" i="6"/>
  <c r="AW1102" i="6" l="1"/>
  <c r="AV1103" i="6"/>
  <c r="AV1104" i="6" l="1"/>
  <c r="AW1103" i="6"/>
  <c r="AW1104" i="6" l="1"/>
  <c r="AV1105" i="6"/>
  <c r="AV1106" i="6" l="1"/>
  <c r="AW1105" i="6"/>
  <c r="AV1107" i="6" l="1"/>
  <c r="AW1106" i="6"/>
  <c r="AW1107" i="6" l="1"/>
  <c r="AV1108" i="6"/>
  <c r="AW1108" i="6" l="1"/>
  <c r="AV1109" i="6"/>
  <c r="AV1110" i="6" l="1"/>
  <c r="AW1109" i="6"/>
  <c r="AV1111" i="6" l="1"/>
  <c r="AW1110" i="6"/>
  <c r="AV1112" i="6" l="1"/>
  <c r="AW1111" i="6"/>
  <c r="AV1113" i="6" l="1"/>
  <c r="AW1112" i="6"/>
  <c r="AV1114" i="6" l="1"/>
  <c r="AW1113" i="6"/>
  <c r="AW1114" i="6" l="1"/>
  <c r="AV1115" i="6"/>
  <c r="AV1116" i="6" l="1"/>
  <c r="AW1115" i="6"/>
  <c r="AW1116" i="6" l="1"/>
  <c r="AV1117" i="6"/>
  <c r="AV1118" i="6" l="1"/>
  <c r="AW1117" i="6"/>
  <c r="AV1119" i="6" l="1"/>
  <c r="AW1118" i="6"/>
  <c r="AV1120" i="6" l="1"/>
  <c r="AW1119" i="6"/>
  <c r="AV1121" i="6" l="1"/>
  <c r="AW1120" i="6"/>
  <c r="AW1121" i="6" l="1"/>
  <c r="AV1122" i="6"/>
  <c r="AW1122" i="6" l="1"/>
  <c r="AV1123" i="6"/>
  <c r="AV1124" i="6" l="1"/>
  <c r="AW1123" i="6"/>
  <c r="AV1125" i="6" l="1"/>
  <c r="AW1124" i="6"/>
  <c r="AW1125" i="6" l="1"/>
  <c r="AV1126" i="6"/>
  <c r="AV1127" i="6" l="1"/>
  <c r="AW1126" i="6"/>
  <c r="AV1128" i="6" l="1"/>
  <c r="AW1127" i="6"/>
  <c r="AW1128" i="6" l="1"/>
  <c r="AV1129" i="6"/>
  <c r="AW1129" i="6" l="1"/>
  <c r="AV1130" i="6"/>
  <c r="AV1131" i="6" l="1"/>
  <c r="AW1130" i="6"/>
  <c r="AV1132" i="6" l="1"/>
  <c r="AW1131" i="6"/>
  <c r="AV1133" i="6" l="1"/>
  <c r="AW1132" i="6"/>
  <c r="AW1133" i="6" l="1"/>
  <c r="AV1134" i="6"/>
  <c r="AV1135" i="6" l="1"/>
  <c r="AW1134" i="6"/>
  <c r="AV1136" i="6" l="1"/>
  <c r="AW1135" i="6"/>
  <c r="AV1137" i="6" l="1"/>
  <c r="AW1136" i="6"/>
  <c r="AW1137" i="6" l="1"/>
  <c r="AV1138" i="6"/>
  <c r="AV1139" i="6" l="1"/>
  <c r="AW1138" i="6"/>
  <c r="AW1139" i="6" l="1"/>
  <c r="AV1140" i="6"/>
  <c r="AW1140" i="6" l="1"/>
  <c r="AV1141" i="6"/>
  <c r="AW1141" i="6" l="1"/>
  <c r="AV1142" i="6"/>
  <c r="AW1142" i="6" l="1"/>
  <c r="AV1143" i="6"/>
  <c r="AV1144" i="6" l="1"/>
  <c r="AW1143" i="6"/>
  <c r="AW1144" i="6" l="1"/>
  <c r="AV1145" i="6"/>
  <c r="AW1145" i="6" l="1"/>
  <c r="AV1146" i="6"/>
  <c r="AW1146" i="6" l="1"/>
  <c r="AV1147" i="6"/>
  <c r="AV1148" i="6" l="1"/>
  <c r="AW1147" i="6"/>
  <c r="AV1149" i="6" l="1"/>
  <c r="AW1148" i="6"/>
  <c r="AW1149" i="6" l="1"/>
  <c r="AV1150" i="6"/>
  <c r="AV1151" i="6" l="1"/>
  <c r="AW1150" i="6"/>
  <c r="AV1152" i="6" l="1"/>
  <c r="AW1151" i="6"/>
  <c r="AW1152" i="6" l="1"/>
  <c r="AV1153" i="6"/>
  <c r="AW1153" i="6" l="1"/>
  <c r="AV1154" i="6"/>
  <c r="AV1155" i="6" l="1"/>
  <c r="AW1154" i="6"/>
  <c r="AW1155" i="6" l="1"/>
  <c r="AV1156" i="6"/>
  <c r="AV1157" i="6" l="1"/>
  <c r="AW1156" i="6"/>
  <c r="AV1158" i="6" l="1"/>
  <c r="AW1157" i="6"/>
  <c r="AV1159" i="6" l="1"/>
  <c r="AW1158" i="6"/>
  <c r="AV1160" i="6" l="1"/>
  <c r="AW1159" i="6"/>
  <c r="AW1160" i="6" l="1"/>
  <c r="AV1161" i="6"/>
  <c r="AV1162" i="6" l="1"/>
  <c r="AW1161" i="6"/>
  <c r="AW1162" i="6" l="1"/>
  <c r="AV1163" i="6"/>
  <c r="AW1163" i="6" l="1"/>
  <c r="AV1164" i="6"/>
  <c r="AW1164" i="6" l="1"/>
  <c r="AV1165" i="6"/>
  <c r="AV1166" i="6" l="1"/>
  <c r="AW1165" i="6"/>
  <c r="AW1166" i="6" l="1"/>
  <c r="AV1167" i="6"/>
  <c r="AV1168" i="6" l="1"/>
  <c r="AW1167" i="6"/>
  <c r="AV1169" i="6" l="1"/>
  <c r="AW1168" i="6"/>
  <c r="AW1169" i="6" l="1"/>
  <c r="AV1170" i="6"/>
  <c r="AW1170" i="6" l="1"/>
  <c r="AV1171" i="6"/>
  <c r="AW1171" i="6" l="1"/>
  <c r="AV1172" i="6"/>
  <c r="AW1172" i="6" l="1"/>
  <c r="AV1173" i="6"/>
  <c r="AV1174" i="6" l="1"/>
  <c r="AW1173" i="6"/>
  <c r="AW1174" i="6" l="1"/>
  <c r="AV1175" i="6"/>
  <c r="AV1176" i="6" l="1"/>
  <c r="AW1175" i="6"/>
  <c r="AW1176" i="6" l="1"/>
  <c r="AV1177" i="6"/>
  <c r="AV1178" i="6" l="1"/>
  <c r="AW1177" i="6"/>
  <c r="AV1179" i="6" l="1"/>
  <c r="AW1178" i="6"/>
  <c r="AW1179" i="6" l="1"/>
  <c r="AV1180" i="6"/>
  <c r="AV1181" i="6" l="1"/>
  <c r="AW1180" i="6"/>
  <c r="AV1182" i="6" l="1"/>
  <c r="AW1181" i="6"/>
  <c r="AW1182" i="6" l="1"/>
  <c r="AV1183" i="6"/>
  <c r="AV1184" i="6" l="1"/>
  <c r="AW1183" i="6"/>
  <c r="AV1185" i="6" l="1"/>
  <c r="AW1184" i="6"/>
  <c r="AW1185" i="6" l="1"/>
  <c r="AV1186" i="6"/>
  <c r="AW1186" i="6" l="1"/>
  <c r="AV1187" i="6"/>
  <c r="AW1187" i="6" l="1"/>
  <c r="AV1188" i="6"/>
  <c r="AV1189" i="6" l="1"/>
  <c r="AW1188" i="6"/>
  <c r="AV1190" i="6" l="1"/>
  <c r="AW1189" i="6"/>
  <c r="AV1191" i="6" l="1"/>
  <c r="AW1190" i="6"/>
  <c r="AV1192" i="6" l="1"/>
  <c r="AW1191" i="6"/>
  <c r="AW1192" i="6" l="1"/>
  <c r="AV1193" i="6"/>
  <c r="AV1194" i="6" l="1"/>
  <c r="AW1193" i="6"/>
  <c r="AV1195" i="6" l="1"/>
  <c r="AW1194" i="6"/>
  <c r="AV1196" i="6" l="1"/>
  <c r="AW1195" i="6"/>
  <c r="AW1196" i="6" l="1"/>
  <c r="AV1197" i="6"/>
  <c r="AW1197" i="6" l="1"/>
  <c r="AV1198" i="6"/>
  <c r="AW1198" i="6" l="1"/>
  <c r="AV1199" i="6"/>
  <c r="AV1200" i="6" l="1"/>
  <c r="AW1199" i="6"/>
  <c r="AW1200" i="6" l="1"/>
  <c r="AV1201" i="6"/>
  <c r="AV1202" i="6" l="1"/>
  <c r="AW1201" i="6"/>
  <c r="AV1203" i="6" l="1"/>
  <c r="AW1202" i="6"/>
  <c r="AW1203" i="6" l="1"/>
  <c r="AV1204" i="6"/>
  <c r="AV1205" i="6" l="1"/>
  <c r="AW1204" i="6"/>
  <c r="AV1206" i="6" l="1"/>
  <c r="AW1205" i="6"/>
  <c r="AV1207" i="6" l="1"/>
  <c r="AW1206" i="6"/>
  <c r="AV1208" i="6" l="1"/>
  <c r="AW1207" i="6"/>
  <c r="AW1208" i="6" l="1"/>
  <c r="AV1209" i="6"/>
  <c r="AW1209" i="6" l="1"/>
  <c r="AV1210" i="6"/>
  <c r="AV1211" i="6" l="1"/>
  <c r="AW1210" i="6"/>
  <c r="AV1212" i="6" l="1"/>
  <c r="AW1211" i="6"/>
  <c r="AV1213" i="6" l="1"/>
  <c r="AW1212" i="6"/>
  <c r="AV1214" i="6" l="1"/>
  <c r="AW1213" i="6"/>
  <c r="AW1214" i="6" l="1"/>
  <c r="AV1215" i="6"/>
  <c r="AV1216" i="6" l="1"/>
  <c r="AW1215" i="6"/>
  <c r="AV1217" i="6" l="1"/>
  <c r="AW1216" i="6"/>
  <c r="AW1217" i="6" l="1"/>
  <c r="AV1218" i="6"/>
  <c r="AV1219" i="6" l="1"/>
  <c r="AW1218" i="6"/>
  <c r="AV1220" i="6" l="1"/>
  <c r="AW1219" i="6"/>
  <c r="AV1221" i="6" l="1"/>
  <c r="AW1220" i="6"/>
  <c r="AW1221" i="6" l="1"/>
  <c r="AV1222" i="6"/>
  <c r="AV1223" i="6" l="1"/>
  <c r="AW1222" i="6"/>
  <c r="AV1224" i="6" l="1"/>
  <c r="AW1223" i="6"/>
  <c r="AW1224" i="6" l="1"/>
  <c r="AV1225" i="6"/>
  <c r="AW1225" i="6" l="1"/>
  <c r="AV1226" i="6"/>
  <c r="AW1226" i="6" l="1"/>
  <c r="AV1227" i="6"/>
  <c r="AV1228" i="6" l="1"/>
  <c r="AW1227" i="6"/>
  <c r="AV1229" i="6" l="1"/>
  <c r="AW1228" i="6"/>
  <c r="AW1229" i="6" l="1"/>
  <c r="AV1230" i="6"/>
  <c r="AV1231" i="6" l="1"/>
  <c r="AW1230" i="6"/>
  <c r="AV1232" i="6" l="1"/>
  <c r="AW1231" i="6"/>
  <c r="AW1232" i="6" l="1"/>
  <c r="AV1233" i="6"/>
  <c r="AW1233" i="6" l="1"/>
  <c r="AV1234" i="6"/>
  <c r="AW1234" i="6" l="1"/>
  <c r="AV1235" i="6"/>
  <c r="AW1235" i="6" l="1"/>
  <c r="AV1236" i="6"/>
  <c r="AV1237" i="6" l="1"/>
  <c r="AW1236" i="6"/>
  <c r="AW1237" i="6" l="1"/>
  <c r="AV1238" i="6"/>
  <c r="AV1239" i="6" l="1"/>
  <c r="AW1238" i="6"/>
  <c r="AV1240" i="6" l="1"/>
  <c r="AW1239" i="6"/>
  <c r="AV1241" i="6" l="1"/>
  <c r="AW1240" i="6"/>
  <c r="AW1241" i="6" l="1"/>
  <c r="AV1242" i="6"/>
  <c r="AW1242" i="6" l="1"/>
  <c r="AV1243" i="6"/>
  <c r="AW1243" i="6" l="1"/>
  <c r="AV1244" i="6"/>
  <c r="AW1244" i="6" l="1"/>
  <c r="AV1245" i="6"/>
  <c r="AW1245" i="6" l="1"/>
  <c r="AV1246" i="6"/>
  <c r="AW1246" i="6" l="1"/>
  <c r="AV1247" i="6"/>
  <c r="AV1248" i="6" l="1"/>
  <c r="AW1247" i="6"/>
  <c r="AW1248" i="6" l="1"/>
  <c r="AV1249" i="6"/>
  <c r="AW1249" i="6" l="1"/>
  <c r="AV1250" i="6"/>
  <c r="AW1250" i="6" l="1"/>
  <c r="AV1251" i="6"/>
  <c r="AV1252" i="6" l="1"/>
  <c r="AW1251" i="6"/>
  <c r="AW1252" i="6" l="1"/>
  <c r="AV1253" i="6"/>
  <c r="AW1253" i="6" l="1"/>
  <c r="AV1254" i="6"/>
  <c r="AV1255" i="6" l="1"/>
  <c r="AW1254" i="6"/>
  <c r="AV1256" i="6" l="1"/>
  <c r="AW1255" i="6"/>
  <c r="AV1257" i="6" l="1"/>
  <c r="AW1256" i="6"/>
  <c r="AW1257" i="6" l="1"/>
  <c r="AV1258" i="6"/>
  <c r="AW1258" i="6" l="1"/>
  <c r="AV1259" i="6"/>
  <c r="AW1259" i="6" l="1"/>
  <c r="AV1260" i="6"/>
  <c r="AV1261" i="6" l="1"/>
  <c r="AW1260" i="6"/>
  <c r="AV1262" i="6" l="1"/>
  <c r="AW1261" i="6"/>
  <c r="AW1262" i="6" l="1"/>
  <c r="AV1263" i="6"/>
  <c r="AV1264" i="6" l="1"/>
  <c r="AW1263" i="6"/>
  <c r="AV1265" i="6" l="1"/>
  <c r="AW1264" i="6"/>
  <c r="AW1265" i="6" l="1"/>
  <c r="AV1266" i="6"/>
  <c r="AV1267" i="6" l="1"/>
  <c r="AW1266" i="6"/>
  <c r="AW1267" i="6" l="1"/>
  <c r="AV1268" i="6"/>
  <c r="AW1268" i="6" l="1"/>
  <c r="AV1269" i="6"/>
  <c r="AV1270" i="6" l="1"/>
  <c r="AW1269" i="6"/>
  <c r="AW1270" i="6" l="1"/>
  <c r="AV1271" i="6"/>
  <c r="AV1272" i="6" l="1"/>
  <c r="AW1271" i="6"/>
  <c r="AW1272" i="6" l="1"/>
  <c r="AV1273" i="6"/>
  <c r="AV1274" i="6" l="1"/>
  <c r="AW1273" i="6"/>
  <c r="AV1275" i="6" l="1"/>
  <c r="AW1274" i="6"/>
  <c r="AV1276" i="6" l="1"/>
  <c r="AW1275" i="6"/>
  <c r="AW1276" i="6" l="1"/>
  <c r="AV1277" i="6"/>
  <c r="AW1277" i="6" l="1"/>
  <c r="AV1278" i="6"/>
  <c r="AV1279" i="6" l="1"/>
  <c r="AW1278" i="6"/>
  <c r="AV1280" i="6" l="1"/>
  <c r="AW1279" i="6"/>
  <c r="AV1281" i="6" l="1"/>
  <c r="AW1280" i="6"/>
  <c r="AW1281" i="6" l="1"/>
  <c r="AV1282" i="6"/>
  <c r="AW1282" i="6" l="1"/>
  <c r="AV1283" i="6"/>
  <c r="AV1284" i="6" l="1"/>
  <c r="AW1283" i="6"/>
  <c r="AW1284" i="6" l="1"/>
  <c r="AV1285" i="6"/>
  <c r="AW1285" i="6" l="1"/>
  <c r="AV1286" i="6"/>
  <c r="AW1286" i="6" l="1"/>
  <c r="AV1287" i="6"/>
  <c r="AV1288" i="6" l="1"/>
  <c r="AW1287" i="6"/>
  <c r="AV1289" i="6" l="1"/>
  <c r="AW1288" i="6"/>
  <c r="AV1290" i="6" l="1"/>
  <c r="AW1289" i="6"/>
  <c r="AV1291" i="6" l="1"/>
  <c r="AW1290" i="6"/>
  <c r="AW1291" i="6" l="1"/>
  <c r="AV1292" i="6"/>
  <c r="AV1293" i="6" l="1"/>
  <c r="AW1292" i="6"/>
  <c r="AV1294" i="6" l="1"/>
  <c r="AW1293" i="6"/>
  <c r="AV1295" i="6" l="1"/>
  <c r="AW1294" i="6"/>
  <c r="AV1296" i="6" l="1"/>
  <c r="AW1295" i="6"/>
  <c r="AW1296" i="6" l="1"/>
  <c r="AV1297" i="6"/>
  <c r="AV1298" i="6" l="1"/>
  <c r="AW1297" i="6"/>
  <c r="AV1299" i="6" l="1"/>
  <c r="AW1298" i="6"/>
  <c r="AW1299" i="6" l="1"/>
  <c r="AV1300" i="6"/>
  <c r="AW1300" i="6" l="1"/>
  <c r="AV1301" i="6"/>
  <c r="AV1302" i="6" l="1"/>
  <c r="AW1301" i="6"/>
  <c r="AV1303" i="6" l="1"/>
  <c r="AW1302" i="6"/>
  <c r="AV1304" i="6" l="1"/>
  <c r="AW1303" i="6"/>
  <c r="AW1304" i="6" l="1"/>
  <c r="AV1305" i="6"/>
  <c r="AW1305" i="6" l="1"/>
  <c r="AV1306" i="6"/>
  <c r="AV1307" i="6" l="1"/>
  <c r="AW1306" i="6"/>
  <c r="AW1307" i="6" l="1"/>
  <c r="AV1308" i="6"/>
  <c r="AV1309" i="6" l="1"/>
  <c r="AW1308" i="6"/>
  <c r="AV1310" i="6" l="1"/>
  <c r="AW1309" i="6"/>
  <c r="AW1310" i="6" l="1"/>
  <c r="AV1311" i="6"/>
  <c r="AV1312" i="6" l="1"/>
  <c r="AW1311" i="6"/>
  <c r="AV1313" i="6" l="1"/>
  <c r="AW1312" i="6"/>
  <c r="AV1314" i="6" l="1"/>
  <c r="AW1313" i="6"/>
  <c r="AW1314" i="6" l="1"/>
  <c r="AV1315" i="6"/>
  <c r="AV1316" i="6" l="1"/>
  <c r="AW1315" i="6"/>
  <c r="AV1317" i="6" l="1"/>
  <c r="AW1316" i="6"/>
  <c r="AV1318" i="6" l="1"/>
  <c r="AW1317" i="6"/>
  <c r="AW1318" i="6" l="1"/>
  <c r="AV1319" i="6"/>
  <c r="AV1320" i="6" l="1"/>
  <c r="AW1319" i="6"/>
  <c r="AV1321" i="6" l="1"/>
  <c r="AW1320" i="6"/>
  <c r="AW1321" i="6" l="1"/>
  <c r="AV1322" i="6"/>
  <c r="AW1322" i="6" l="1"/>
  <c r="AV1323" i="6"/>
  <c r="AW1323" i="6" l="1"/>
  <c r="AV1324" i="6"/>
  <c r="AW1324" i="6" l="1"/>
  <c r="AV1325" i="6"/>
  <c r="AV1326" i="6" l="1"/>
  <c r="AW1325" i="6"/>
  <c r="AV1327" i="6" l="1"/>
  <c r="AW1326" i="6"/>
  <c r="AV1328" i="6" l="1"/>
  <c r="AW1327" i="6"/>
  <c r="AV1329" i="6" l="1"/>
  <c r="AW1328" i="6"/>
  <c r="AV1330" i="6" l="1"/>
  <c r="AW1329" i="6"/>
  <c r="AV1331" i="6" l="1"/>
  <c r="AW1330" i="6"/>
  <c r="AV1332" i="6" l="1"/>
  <c r="AW1331" i="6"/>
  <c r="AW1332" i="6" l="1"/>
  <c r="AV1333" i="6"/>
  <c r="AV1334" i="6" l="1"/>
  <c r="AW1333" i="6"/>
  <c r="AV1335" i="6" l="1"/>
  <c r="AW1334" i="6"/>
  <c r="AV1336" i="6" l="1"/>
  <c r="AW1335" i="6"/>
  <c r="AW1336" i="6" l="1"/>
  <c r="AV1337" i="6"/>
  <c r="AW1337" i="6" l="1"/>
  <c r="AV1338" i="6"/>
  <c r="AV1339" i="6" l="1"/>
  <c r="AW1338" i="6"/>
  <c r="AV1340" i="6" l="1"/>
  <c r="AW1339" i="6"/>
  <c r="AV1341" i="6" l="1"/>
  <c r="AW1340" i="6"/>
  <c r="AW1341" i="6" l="1"/>
  <c r="AV1342" i="6"/>
  <c r="AW1342" i="6" l="1"/>
  <c r="AV1343" i="6"/>
  <c r="AV1344" i="6" l="1"/>
  <c r="AW1343" i="6"/>
  <c r="AV1345" i="6" l="1"/>
  <c r="AW1344" i="6"/>
  <c r="AV1346" i="6" l="1"/>
  <c r="AW1345" i="6"/>
  <c r="AW1346" i="6" l="1"/>
  <c r="AV1347" i="6"/>
  <c r="AW1347" i="6" l="1"/>
  <c r="AV1348" i="6"/>
  <c r="AV1349" i="6" l="1"/>
  <c r="AW1348" i="6"/>
  <c r="AV1350" i="6" l="1"/>
  <c r="AW1349" i="6"/>
  <c r="AV1351" i="6" l="1"/>
  <c r="AW1350" i="6"/>
  <c r="AV1352" i="6" l="1"/>
  <c r="AW1351" i="6"/>
  <c r="AW1352" i="6" l="1"/>
  <c r="AV1353" i="6"/>
  <c r="AW1353" i="6" l="1"/>
  <c r="AV1354" i="6"/>
  <c r="AV1355" i="6" l="1"/>
  <c r="AW1354" i="6"/>
  <c r="AV1356" i="6" l="1"/>
  <c r="AW1355" i="6"/>
  <c r="AV1357" i="6" l="1"/>
  <c r="AW1356" i="6"/>
  <c r="AV1358" i="6" l="1"/>
  <c r="AW1357" i="6"/>
  <c r="AV1359" i="6" l="1"/>
  <c r="AW1358" i="6"/>
  <c r="AV1360" i="6" l="1"/>
  <c r="AW1359" i="6"/>
  <c r="AW1360" i="6" l="1"/>
  <c r="AV1361" i="6"/>
  <c r="AV1362" i="6" l="1"/>
  <c r="AW1361" i="6"/>
  <c r="AV1363" i="6" l="1"/>
  <c r="AW1362" i="6"/>
  <c r="AW1363" i="6" l="1"/>
  <c r="AV1364" i="6"/>
  <c r="AW1364" i="6" l="1"/>
  <c r="AV1365" i="6"/>
  <c r="AW1365" i="6" l="1"/>
  <c r="AV1366" i="6"/>
  <c r="AW1366" i="6" l="1"/>
  <c r="AV1367" i="6"/>
  <c r="AV1368" i="6" l="1"/>
  <c r="AW1367" i="6"/>
  <c r="AW1368" i="6" l="1"/>
  <c r="AV1369" i="6"/>
  <c r="AW1369" i="6" l="1"/>
  <c r="AV1370" i="6"/>
  <c r="AW1370" i="6" l="1"/>
  <c r="AV1371" i="6"/>
  <c r="AW1371" i="6" l="1"/>
  <c r="AV1372" i="6"/>
  <c r="AV1373" i="6" l="1"/>
  <c r="AW1372" i="6"/>
  <c r="AV1374" i="6" l="1"/>
  <c r="AW1373" i="6"/>
  <c r="AV1375" i="6" l="1"/>
  <c r="AW1374" i="6"/>
  <c r="AV1376" i="6" l="1"/>
  <c r="AW1375" i="6"/>
  <c r="AV1377" i="6" l="1"/>
  <c r="AW1376" i="6"/>
  <c r="AV1378" i="6" l="1"/>
  <c r="AW1377" i="6"/>
  <c r="AW1378" i="6" l="1"/>
  <c r="AV1379" i="6"/>
  <c r="AV1380" i="6" l="1"/>
  <c r="AW1379" i="6"/>
  <c r="AW1380" i="6" l="1"/>
  <c r="AV1381" i="6"/>
  <c r="AV1382" i="6" l="1"/>
  <c r="AW1381" i="6"/>
  <c r="AV1383" i="6" l="1"/>
  <c r="AW1382" i="6"/>
  <c r="AV1384" i="6" l="1"/>
  <c r="AW1383" i="6"/>
  <c r="AV1385" i="6" l="1"/>
  <c r="AW1384" i="6"/>
  <c r="AV1386" i="6" l="1"/>
  <c r="AW1385" i="6"/>
  <c r="AV1387" i="6" l="1"/>
  <c r="AW1386" i="6"/>
  <c r="AV1388" i="6" l="1"/>
  <c r="AW1387" i="6"/>
  <c r="AW1388" i="6" l="1"/>
  <c r="AV1389" i="6"/>
  <c r="AW1389" i="6" l="1"/>
  <c r="AV1390" i="6"/>
  <c r="AV1391" i="6" l="1"/>
  <c r="AW1390" i="6"/>
  <c r="AV1392" i="6" l="1"/>
  <c r="AW1391" i="6"/>
  <c r="AW1392" i="6" l="1"/>
  <c r="AV1393" i="6"/>
  <c r="AW1393" i="6" l="1"/>
  <c r="AV1394" i="6"/>
  <c r="AV1395" i="6" l="1"/>
  <c r="AW1394" i="6"/>
  <c r="AV1396" i="6" l="1"/>
  <c r="AW1395" i="6"/>
  <c r="AV1397" i="6" l="1"/>
  <c r="AW1396" i="6"/>
  <c r="AV1398" i="6" l="1"/>
  <c r="AW1397" i="6"/>
  <c r="AW1398" i="6" l="1"/>
  <c r="AV1399" i="6"/>
  <c r="AV1400" i="6" l="1"/>
  <c r="AW1399" i="6"/>
  <c r="AW1400" i="6" l="1"/>
  <c r="AV1401" i="6"/>
  <c r="AW1401" i="6" l="1"/>
  <c r="AV1402" i="6"/>
  <c r="AV1403" i="6" l="1"/>
  <c r="AW1402" i="6"/>
  <c r="AV1404" i="6" l="1"/>
  <c r="AW1403" i="6"/>
  <c r="AV1405" i="6" l="1"/>
  <c r="AW1404" i="6"/>
  <c r="AW1405" i="6" l="1"/>
  <c r="AV1406" i="6"/>
  <c r="AW1406" i="6" l="1"/>
  <c r="AV1407" i="6"/>
  <c r="AV1408" i="6" l="1"/>
  <c r="AW1407" i="6"/>
  <c r="AV1409" i="6" l="1"/>
  <c r="AW1408" i="6"/>
  <c r="AV1410" i="6" l="1"/>
  <c r="AW1409" i="6"/>
  <c r="AW1410" i="6" l="1"/>
  <c r="AV1411" i="6"/>
  <c r="AW1411" i="6" l="1"/>
  <c r="AV1412" i="6"/>
  <c r="AW1412" i="6" l="1"/>
  <c r="AV1413" i="6"/>
  <c r="AW1413" i="6" l="1"/>
  <c r="AV1414" i="6"/>
  <c r="AV1415" i="6" l="1"/>
  <c r="AW1414" i="6"/>
  <c r="AV1416" i="6" l="1"/>
  <c r="AW1415" i="6"/>
  <c r="AW1416" i="6" l="1"/>
  <c r="AV1417" i="6"/>
  <c r="AW1417" i="6" l="1"/>
  <c r="AV1418" i="6"/>
  <c r="AW1418" i="6" l="1"/>
  <c r="AV1419" i="6"/>
  <c r="AV1420" i="6" l="1"/>
  <c r="AW1419" i="6"/>
  <c r="AV1421" i="6" l="1"/>
  <c r="AW1420" i="6"/>
  <c r="AW1421" i="6" l="1"/>
  <c r="AV1422" i="6"/>
  <c r="AW1422" i="6" l="1"/>
  <c r="AV1423" i="6"/>
  <c r="AV1424" i="6" l="1"/>
  <c r="AW1423" i="6"/>
  <c r="AW1424" i="6" l="1"/>
  <c r="AV1425" i="6"/>
  <c r="AV1426" i="6" l="1"/>
  <c r="AW1425" i="6"/>
  <c r="AV1427" i="6" l="1"/>
  <c r="AW1426" i="6"/>
  <c r="AV1428" i="6" l="1"/>
  <c r="AW1427" i="6"/>
  <c r="AV1429" i="6" l="1"/>
  <c r="AW1428" i="6"/>
  <c r="AW1429" i="6" l="1"/>
  <c r="AV1430" i="6"/>
  <c r="AW1430" i="6" l="1"/>
  <c r="AV1431" i="6"/>
  <c r="AV1432" i="6" l="1"/>
  <c r="AW1431" i="6"/>
  <c r="AV1433" i="6" l="1"/>
  <c r="AW1432" i="6"/>
  <c r="AV1434" i="6" l="1"/>
  <c r="AW1433" i="6"/>
  <c r="AW1434" i="6" l="1"/>
  <c r="AV1435" i="6"/>
  <c r="AW1435" i="6" l="1"/>
  <c r="AV1436" i="6"/>
  <c r="AV1437" i="6" l="1"/>
  <c r="AW1436" i="6"/>
  <c r="AW1437" i="6" l="1"/>
  <c r="AV1438" i="6"/>
  <c r="AV1439" i="6" l="1"/>
  <c r="AW1438" i="6"/>
  <c r="AV1440" i="6" l="1"/>
  <c r="AW1439" i="6"/>
  <c r="AV1441" i="6" l="1"/>
  <c r="AW1440" i="6"/>
  <c r="AV1442" i="6" l="1"/>
  <c r="AW1441" i="6"/>
  <c r="AW1442" i="6" l="1"/>
  <c r="AV1443" i="6"/>
  <c r="AV1444" i="6" l="1"/>
  <c r="AW1443" i="6"/>
  <c r="AW1444" i="6" l="1"/>
  <c r="AV1445" i="6"/>
  <c r="AW1445" i="6" l="1"/>
  <c r="AV1446" i="6"/>
  <c r="AV1447" i="6" l="1"/>
  <c r="AW1446" i="6"/>
  <c r="AV1448" i="6" l="1"/>
  <c r="AW1447" i="6"/>
  <c r="AV1449" i="6" l="1"/>
  <c r="AW1448" i="6"/>
  <c r="AW1449" i="6" l="1"/>
  <c r="AV1450" i="6"/>
  <c r="AV1451" i="6" l="1"/>
  <c r="AW1450" i="6"/>
  <c r="AV1452" i="6" l="1"/>
  <c r="AW1451" i="6"/>
  <c r="AW1452" i="6" l="1"/>
  <c r="AV1453" i="6"/>
  <c r="AW1453" i="6" l="1"/>
  <c r="AV1454" i="6"/>
  <c r="AW1454" i="6" l="1"/>
  <c r="AV1455" i="6"/>
  <c r="AV1456" i="6" l="1"/>
  <c r="AW1455" i="6"/>
  <c r="AW1456" i="6" l="1"/>
  <c r="AV1457" i="6"/>
  <c r="AW1457" i="6" l="1"/>
  <c r="AV1458" i="6"/>
  <c r="AV1459" i="6" l="1"/>
  <c r="AW1458" i="6"/>
  <c r="AV1460" i="6" l="1"/>
  <c r="AW1459" i="6"/>
  <c r="AV1461" i="6" l="1"/>
  <c r="AW1460" i="6"/>
  <c r="AV1462" i="6" l="1"/>
  <c r="AW1461" i="6"/>
  <c r="AW1462" i="6" l="1"/>
  <c r="AV1463" i="6"/>
  <c r="AV1464" i="6" l="1"/>
  <c r="AW1463" i="6"/>
  <c r="AV1465" i="6" l="1"/>
  <c r="AW1464" i="6"/>
  <c r="AV1466" i="6" l="1"/>
  <c r="AW1465" i="6"/>
  <c r="AV1467" i="6" l="1"/>
  <c r="AW1466" i="6"/>
  <c r="AW1467" i="6" l="1"/>
  <c r="AV1468" i="6"/>
  <c r="AV1469" i="6" l="1"/>
  <c r="AW1468" i="6"/>
  <c r="AV1470" i="6" l="1"/>
  <c r="AW1469" i="6"/>
  <c r="AV1471" i="6" l="1"/>
  <c r="AW1470" i="6"/>
  <c r="AV1472" i="6" l="1"/>
  <c r="AW1471" i="6"/>
  <c r="AW1472" i="6" l="1"/>
  <c r="AV1473" i="6"/>
  <c r="AV1474" i="6" l="1"/>
  <c r="AW1473" i="6"/>
  <c r="AV1475" i="6" l="1"/>
  <c r="AW1474" i="6"/>
  <c r="AV1476" i="6" l="1"/>
  <c r="AW1475" i="6"/>
  <c r="AW1476" i="6" l="1"/>
  <c r="AV1477" i="6"/>
  <c r="AV1478" i="6" l="1"/>
  <c r="AW1477" i="6"/>
  <c r="AV1479" i="6" l="1"/>
  <c r="AW1478" i="6"/>
  <c r="AV1480" i="6" l="1"/>
  <c r="AW1479" i="6"/>
  <c r="AW1480" i="6" l="1"/>
  <c r="AV1481" i="6"/>
  <c r="AW1481" i="6" l="1"/>
  <c r="AV1482" i="6"/>
  <c r="AV1483" i="6" l="1"/>
  <c r="AW1482" i="6"/>
  <c r="AV1484" i="6" l="1"/>
  <c r="AW1483" i="6"/>
  <c r="AV1485" i="6" l="1"/>
  <c r="AW1484" i="6"/>
  <c r="AW1485" i="6" l="1"/>
  <c r="AV1486" i="6"/>
  <c r="AW1486" i="6" l="1"/>
  <c r="AV1487" i="6"/>
  <c r="AV1488" i="6" l="1"/>
  <c r="AW1487" i="6"/>
  <c r="AW1488" i="6" l="1"/>
  <c r="AV1489" i="6"/>
  <c r="AV1490" i="6" l="1"/>
  <c r="AW1489" i="6"/>
  <c r="AW1490" i="6" l="1"/>
  <c r="AV1491" i="6"/>
  <c r="AW1491" i="6" l="1"/>
  <c r="AV1492" i="6"/>
  <c r="AV1493" i="6" l="1"/>
  <c r="AW1492" i="6"/>
  <c r="AV1494" i="6" l="1"/>
  <c r="AW1493" i="6"/>
  <c r="AW1494" i="6" l="1"/>
  <c r="AV1495" i="6"/>
  <c r="AV1496" i="6" l="1"/>
  <c r="AW1495" i="6"/>
  <c r="AV1497" i="6" l="1"/>
  <c r="AW1496" i="6"/>
  <c r="AV1498" i="6" l="1"/>
  <c r="AW1497" i="6"/>
  <c r="AV1499" i="6" l="1"/>
  <c r="AW1498" i="6"/>
  <c r="AW1499" i="6" l="1"/>
  <c r="AV1500" i="6"/>
  <c r="AV1501" i="6" l="1"/>
  <c r="AW1500" i="6"/>
  <c r="AW1501" i="6" l="1"/>
  <c r="AV1502" i="6"/>
  <c r="AV1503" i="6" l="1"/>
  <c r="AW1502" i="6"/>
  <c r="AV1504" i="6" l="1"/>
  <c r="AW1503" i="6"/>
  <c r="AV1505" i="6" l="1"/>
  <c r="AW1504" i="6"/>
  <c r="AW1505" i="6" l="1"/>
  <c r="AV1506" i="6"/>
  <c r="AW1506" i="6" l="1"/>
  <c r="AV1507" i="6"/>
  <c r="AV1508" i="6" l="1"/>
  <c r="AW1507" i="6"/>
  <c r="AW1508" i="6" l="1"/>
  <c r="AV1509" i="6"/>
  <c r="AV1510" i="6" l="1"/>
  <c r="AW1509" i="6"/>
  <c r="AV1511" i="6" l="1"/>
  <c r="AW1510" i="6"/>
  <c r="AV1512" i="6" l="1"/>
  <c r="AW1511" i="6"/>
  <c r="AV1513" i="6" l="1"/>
  <c r="AW1512" i="6"/>
  <c r="AV1514" i="6" l="1"/>
  <c r="AW1513" i="6"/>
  <c r="AW1514" i="6" l="1"/>
  <c r="AV1515" i="6"/>
  <c r="AV1516" i="6" l="1"/>
  <c r="AW1515" i="6"/>
  <c r="AV1517" i="6" l="1"/>
  <c r="AW1516" i="6"/>
  <c r="AW1517" i="6" l="1"/>
  <c r="AV1518" i="6"/>
  <c r="AW1518" i="6" l="1"/>
  <c r="AV1519" i="6"/>
  <c r="AV1520" i="6" l="1"/>
  <c r="AW1519" i="6"/>
  <c r="AV1521" i="6" l="1"/>
  <c r="AW1520" i="6"/>
  <c r="AW1521" i="6" l="1"/>
  <c r="AV1522" i="6"/>
  <c r="AV1523" i="6" l="1"/>
  <c r="AW1522" i="6"/>
  <c r="AV1524" i="6" l="1"/>
  <c r="AW1523" i="6"/>
  <c r="AW1524" i="6" l="1"/>
  <c r="AV1525" i="6"/>
  <c r="AV1526" i="6" l="1"/>
  <c r="AW1525" i="6"/>
  <c r="AW1526" i="6" l="1"/>
  <c r="AV1527" i="6"/>
  <c r="AV1528" i="6" l="1"/>
  <c r="AW1527" i="6"/>
  <c r="AV1529" i="6" l="1"/>
  <c r="AW1528" i="6"/>
  <c r="AV1530" i="6" l="1"/>
  <c r="AW1529" i="6"/>
  <c r="AV1531" i="6" l="1"/>
  <c r="AW1530" i="6"/>
  <c r="AV1532" i="6" l="1"/>
  <c r="AW1531" i="6"/>
  <c r="AV1533" i="6" l="1"/>
  <c r="AW1532" i="6"/>
  <c r="AW1533" i="6" l="1"/>
  <c r="AV1534" i="6"/>
  <c r="AV1535" i="6" l="1"/>
  <c r="AW1534" i="6"/>
  <c r="AV1536" i="6" l="1"/>
  <c r="AW1535" i="6"/>
  <c r="AV1537" i="6" l="1"/>
  <c r="AW1536" i="6"/>
  <c r="AV1538" i="6" l="1"/>
  <c r="AW1537" i="6"/>
  <c r="AV1539" i="6" l="1"/>
  <c r="AW1538" i="6"/>
  <c r="AV1540" i="6" l="1"/>
  <c r="AW1539" i="6"/>
  <c r="AW1540" i="6" l="1"/>
  <c r="AV1541" i="6"/>
  <c r="AW1541" i="6" l="1"/>
  <c r="AV1542" i="6"/>
  <c r="AV1543" i="6" l="1"/>
  <c r="AW1542" i="6"/>
  <c r="AV1544" i="6" l="1"/>
  <c r="AW1543" i="6"/>
  <c r="AW1544" i="6" l="1"/>
  <c r="AV1545" i="6"/>
  <c r="AW1545" i="6" l="1"/>
  <c r="AV1546" i="6"/>
  <c r="AV1547" i="6" l="1"/>
  <c r="AW1546" i="6"/>
  <c r="AV1548" i="6" l="1"/>
  <c r="AW1547" i="6"/>
  <c r="AV1549" i="6" l="1"/>
  <c r="AW1548" i="6"/>
  <c r="AW1549" i="6" l="1"/>
  <c r="AV1550" i="6"/>
  <c r="AW1550" i="6" l="1"/>
  <c r="AV1551" i="6"/>
  <c r="AV1552" i="6" l="1"/>
  <c r="AW1551" i="6"/>
  <c r="AV1553" i="6" l="1"/>
  <c r="AW1552" i="6"/>
  <c r="AV1554" i="6" l="1"/>
  <c r="AW1553" i="6"/>
  <c r="AV1555" i="6" l="1"/>
  <c r="AW1554" i="6"/>
  <c r="AV1556" i="6" l="1"/>
  <c r="AW1555" i="6"/>
  <c r="AV1557" i="6" l="1"/>
  <c r="AW1556" i="6"/>
  <c r="AV1558" i="6" l="1"/>
  <c r="AW1557" i="6"/>
  <c r="AW1558" i="6" l="1"/>
  <c r="AV1559" i="6"/>
  <c r="AV1560" i="6" l="1"/>
  <c r="AW1559" i="6"/>
  <c r="AV1561" i="6" l="1"/>
  <c r="AW1560" i="6"/>
  <c r="AV1562" i="6" l="1"/>
  <c r="AW1561" i="6"/>
  <c r="AV1563" i="6" l="1"/>
  <c r="AW1562" i="6"/>
  <c r="AW1563" i="6" l="1"/>
  <c r="AV1564" i="6"/>
  <c r="AW1564" i="6" l="1"/>
  <c r="AV1565" i="6"/>
  <c r="AW1565" i="6" l="1"/>
  <c r="AV1566" i="6"/>
  <c r="AW1566" i="6" l="1"/>
  <c r="AV1567" i="6"/>
  <c r="AV1568" i="6" l="1"/>
  <c r="AW1567" i="6"/>
  <c r="AW1568" i="6" l="1"/>
  <c r="AV1569" i="6"/>
  <c r="AW1569" i="6" l="1"/>
  <c r="AV1570" i="6"/>
  <c r="AV1571" i="6" l="1"/>
  <c r="AW1570" i="6"/>
  <c r="AV1572" i="6" l="1"/>
  <c r="AW1571" i="6"/>
  <c r="AW1572" i="6" l="1"/>
  <c r="AV1573" i="6"/>
  <c r="AV1574" i="6" l="1"/>
  <c r="AW1573" i="6"/>
  <c r="AV1575" i="6" l="1"/>
  <c r="AW1574" i="6"/>
  <c r="AV1576" i="6" l="1"/>
  <c r="AW1575" i="6"/>
  <c r="AV1577" i="6" l="1"/>
  <c r="AW1576" i="6"/>
  <c r="AW1577" i="6" l="1"/>
  <c r="AV1578" i="6"/>
  <c r="AW1578" i="6" l="1"/>
  <c r="AV1579" i="6"/>
  <c r="AV1580" i="6" l="1"/>
  <c r="AW1579" i="6"/>
  <c r="AW1580" i="6" l="1"/>
  <c r="AV1581" i="6"/>
  <c r="AV1582" i="6" l="1"/>
  <c r="AW1581" i="6"/>
  <c r="AW1582" i="6" l="1"/>
  <c r="AV1583" i="6"/>
  <c r="AV1584" i="6" l="1"/>
  <c r="AW1583" i="6"/>
  <c r="AW1584" i="6" l="1"/>
  <c r="AV1585" i="6"/>
  <c r="AV1586" i="6" l="1"/>
  <c r="AW1585" i="6"/>
  <c r="AV1587" i="6" l="1"/>
  <c r="AW1586" i="6"/>
  <c r="AV1588" i="6" l="1"/>
  <c r="AW1587" i="6"/>
  <c r="AV1589" i="6" l="1"/>
  <c r="AW1588" i="6"/>
  <c r="AV1590" i="6" l="1"/>
  <c r="AW1589" i="6"/>
  <c r="AV1591" i="6" l="1"/>
  <c r="AW1590" i="6"/>
  <c r="AV1592" i="6" l="1"/>
  <c r="AW1591" i="6"/>
  <c r="AV1593" i="6" l="1"/>
  <c r="AW1592" i="6"/>
  <c r="AW1593" i="6" l="1"/>
  <c r="AV1594" i="6"/>
  <c r="AV1595" i="6" l="1"/>
  <c r="AW1594" i="6"/>
  <c r="AW1595" i="6" l="1"/>
  <c r="AV1596" i="6"/>
  <c r="AV1597" i="6" l="1"/>
  <c r="AW1596" i="6"/>
  <c r="AW1597" i="6" l="1"/>
  <c r="AV1598" i="6"/>
  <c r="AW1598" i="6" l="1"/>
  <c r="AV1599" i="6"/>
  <c r="AV1600" i="6" l="1"/>
  <c r="AW1599" i="6"/>
  <c r="AV1601" i="6" l="1"/>
  <c r="AW1600" i="6"/>
  <c r="AV1602" i="6" l="1"/>
  <c r="AW1601" i="6"/>
  <c r="AV1603" i="6" l="1"/>
  <c r="AW1602" i="6"/>
  <c r="AV1604" i="6" l="1"/>
  <c r="AW1603" i="6"/>
  <c r="AW1604" i="6" l="1"/>
  <c r="AV1605" i="6"/>
  <c r="AV1606" i="6" l="1"/>
  <c r="AW1605" i="6"/>
  <c r="AW1606" i="6" l="1"/>
  <c r="AV1607" i="6"/>
  <c r="AV1608" i="6" l="1"/>
  <c r="AW1607" i="6"/>
  <c r="AV1609" i="6" l="1"/>
  <c r="AW1608" i="6"/>
  <c r="AW1609" i="6" l="1"/>
  <c r="AV1610" i="6"/>
  <c r="AW1610" i="6" l="1"/>
  <c r="AV1611" i="6"/>
  <c r="AW1611" i="6" l="1"/>
  <c r="AV1612" i="6"/>
  <c r="AV1613" i="6" l="1"/>
  <c r="AW1612" i="6"/>
  <c r="AV1614" i="6" l="1"/>
  <c r="AW1613" i="6"/>
  <c r="AW1614" i="6" l="1"/>
  <c r="AV1615" i="6"/>
  <c r="AV1616" i="6" l="1"/>
  <c r="AW1615" i="6"/>
  <c r="AV1617" i="6" l="1"/>
  <c r="AW1616" i="6"/>
  <c r="AV1618" i="6" l="1"/>
  <c r="AW1617" i="6"/>
  <c r="AW1618" i="6" l="1"/>
  <c r="AV1619" i="6"/>
  <c r="AV1620" i="6" l="1"/>
  <c r="AW1619" i="6"/>
  <c r="AV1621" i="6" l="1"/>
  <c r="AW1620" i="6"/>
  <c r="AV1622" i="6" l="1"/>
  <c r="AW1621" i="6"/>
  <c r="AV1623" i="6" l="1"/>
  <c r="AW1622" i="6"/>
  <c r="AV1624" i="6" l="1"/>
  <c r="AW1623" i="6"/>
  <c r="AV1625" i="6" l="1"/>
  <c r="AW1624" i="6"/>
  <c r="AV1626" i="6" l="1"/>
  <c r="AW1625" i="6"/>
  <c r="AW1626" i="6" l="1"/>
  <c r="AV1627" i="6"/>
  <c r="AV1628" i="6" l="1"/>
  <c r="AW1627" i="6"/>
  <c r="AV1629" i="6" l="1"/>
  <c r="AW1628" i="6"/>
  <c r="AV1630" i="6" l="1"/>
  <c r="AW1629" i="6"/>
  <c r="AV1631" i="6" l="1"/>
  <c r="AW1630" i="6"/>
  <c r="AV1632" i="6" l="1"/>
  <c r="AW1631" i="6"/>
  <c r="AV1633" i="6" l="1"/>
  <c r="AW1632" i="6"/>
  <c r="AW1633" i="6" l="1"/>
  <c r="AV1634" i="6"/>
  <c r="AW1634" i="6" l="1"/>
  <c r="AV1635" i="6"/>
  <c r="AV1636" i="6" l="1"/>
  <c r="AW1635" i="6"/>
  <c r="AV1637" i="6" l="1"/>
  <c r="AW1636" i="6"/>
  <c r="AV1638" i="6" l="1"/>
  <c r="AW1637" i="6"/>
  <c r="AW1638" i="6" l="1"/>
  <c r="AV1639" i="6"/>
  <c r="AW1639" i="6" l="1"/>
  <c r="AV1640" i="6"/>
  <c r="AV1641" i="6" l="1"/>
  <c r="AW1640" i="6"/>
  <c r="AV1642" i="6" l="1"/>
  <c r="AW1641" i="6"/>
  <c r="AV1643" i="6" l="1"/>
  <c r="AW1642" i="6"/>
  <c r="AV1644" i="6" l="1"/>
  <c r="AW1643" i="6"/>
  <c r="AW1644" i="6" l="1"/>
  <c r="AV1645" i="6"/>
  <c r="AV1646" i="6" l="1"/>
  <c r="AW1645" i="6"/>
  <c r="AV1647" i="6" l="1"/>
  <c r="AW1646" i="6"/>
  <c r="AV1648" i="6" l="1"/>
  <c r="AW1647" i="6"/>
  <c r="AW1648" i="6" l="1"/>
  <c r="AV1649" i="6"/>
  <c r="AV1650" i="6" l="1"/>
  <c r="AW1649" i="6"/>
  <c r="AV1651" i="6" l="1"/>
  <c r="AW1650" i="6"/>
  <c r="AV1652" i="6" l="1"/>
  <c r="AW1651" i="6"/>
  <c r="AV1653" i="6" l="1"/>
  <c r="AW1652" i="6"/>
  <c r="AW1653" i="6" l="1"/>
  <c r="AV1654" i="6"/>
  <c r="AV1655" i="6" l="1"/>
  <c r="AW1654" i="6"/>
  <c r="AV1656" i="6" l="1"/>
  <c r="AW1655" i="6"/>
  <c r="AV1657" i="6" l="1"/>
  <c r="AW1656" i="6"/>
  <c r="AW1657" i="6" l="1"/>
  <c r="AV1658" i="6"/>
  <c r="AW1658" i="6" l="1"/>
  <c r="AV1659" i="6"/>
  <c r="AV1660" i="6" l="1"/>
  <c r="AW1659" i="6"/>
  <c r="AW1660" i="6" l="1"/>
  <c r="AV1661" i="6"/>
  <c r="AV1662" i="6" l="1"/>
  <c r="AW1661" i="6"/>
  <c r="AV1663" i="6" l="1"/>
  <c r="AW1662" i="6"/>
  <c r="AV1664" i="6" l="1"/>
  <c r="AW1663" i="6"/>
  <c r="AW1664" i="6" l="1"/>
  <c r="AV1665" i="6"/>
  <c r="AW1665" i="6" l="1"/>
  <c r="AV1666" i="6"/>
  <c r="AW1666" i="6" l="1"/>
  <c r="AV1667" i="6"/>
  <c r="AV1668" i="6" l="1"/>
  <c r="AW1667" i="6"/>
  <c r="AV1669" i="6" l="1"/>
  <c r="AW1668" i="6"/>
  <c r="AW1669" i="6" l="1"/>
  <c r="AV1670" i="6"/>
  <c r="AW1670" i="6" l="1"/>
  <c r="AV1671" i="6"/>
  <c r="AW1671" i="6" l="1"/>
  <c r="AV1672" i="6"/>
  <c r="AW1672" i="6" l="1"/>
  <c r="AV1673" i="6"/>
  <c r="AW1673" i="6" l="1"/>
  <c r="AV1674" i="6"/>
  <c r="AW1674" i="6" l="1"/>
  <c r="AV1675" i="6"/>
  <c r="AV1676" i="6" l="1"/>
  <c r="AW1675" i="6"/>
  <c r="AV1677" i="6" l="1"/>
  <c r="AW1676" i="6"/>
  <c r="AV1678" i="6" l="1"/>
  <c r="AW1677" i="6"/>
  <c r="AW1678" i="6" l="1"/>
  <c r="AV1679" i="6"/>
  <c r="AV1680" i="6" l="1"/>
  <c r="AW1679" i="6"/>
  <c r="AW1680" i="6" l="1"/>
  <c r="AV1681" i="6"/>
  <c r="AV1682" i="6" l="1"/>
  <c r="AW1681" i="6"/>
  <c r="AV1683" i="6" l="1"/>
  <c r="AW1682" i="6"/>
  <c r="AV1684" i="6" l="1"/>
  <c r="AW1683" i="6"/>
  <c r="AW1684" i="6" l="1"/>
  <c r="AV1685" i="6"/>
  <c r="AW1685" i="6" l="1"/>
  <c r="AV1686" i="6"/>
  <c r="AV1687" i="6" l="1"/>
  <c r="AW1686" i="6"/>
  <c r="AW1687" i="6" l="1"/>
  <c r="AV1688" i="6"/>
  <c r="AV1689" i="6" l="1"/>
  <c r="AW1688" i="6"/>
  <c r="AW1689" i="6" l="1"/>
  <c r="AV1690" i="6"/>
  <c r="AW1690" i="6" l="1"/>
  <c r="AV1691" i="6"/>
  <c r="AV1692" i="6" l="1"/>
  <c r="AW1691" i="6"/>
  <c r="AW1692" i="6" l="1"/>
  <c r="AV1693" i="6"/>
  <c r="AV1694" i="6" l="1"/>
  <c r="AW1693" i="6"/>
  <c r="AW1694" i="6" l="1"/>
  <c r="AV1695" i="6"/>
  <c r="AV1696" i="6" l="1"/>
  <c r="AW1695" i="6"/>
  <c r="AV1697" i="6" l="1"/>
  <c r="AW1696" i="6"/>
  <c r="AV1698" i="6" l="1"/>
  <c r="AW1697" i="6"/>
  <c r="AW1698" i="6" l="1"/>
  <c r="AV1699" i="6"/>
  <c r="AV1700" i="6" l="1"/>
  <c r="AW1699" i="6"/>
  <c r="AV1701" i="6" l="1"/>
  <c r="AW1700" i="6"/>
  <c r="AW1701" i="6" l="1"/>
  <c r="AV1702" i="6"/>
  <c r="AW1702" i="6" l="1"/>
  <c r="AV1703" i="6"/>
  <c r="AW1703" i="6" l="1"/>
  <c r="AV1704" i="6"/>
  <c r="AV1705" i="6" l="1"/>
  <c r="AW1704" i="6"/>
  <c r="AW1705" i="6" l="1"/>
  <c r="AV1706" i="6"/>
  <c r="AV1707" i="6" l="1"/>
  <c r="AW1706" i="6"/>
  <c r="AV1708" i="6" l="1"/>
  <c r="AW1707" i="6"/>
  <c r="AV1709" i="6" l="1"/>
  <c r="AW1708" i="6"/>
  <c r="AV1710" i="6" l="1"/>
  <c r="AW1709" i="6"/>
  <c r="AW1710" i="6" l="1"/>
  <c r="AV1711" i="6"/>
  <c r="AW1711" i="6" l="1"/>
  <c r="AV1712" i="6"/>
  <c r="AV1713" i="6" l="1"/>
  <c r="AW1712" i="6"/>
  <c r="AW1713" i="6" l="1"/>
  <c r="AV1714" i="6"/>
  <c r="AV1715" i="6" l="1"/>
  <c r="AW1714" i="6"/>
  <c r="AV1716" i="6" l="1"/>
  <c r="AW1715" i="6"/>
  <c r="AV1717" i="6" l="1"/>
  <c r="AW1716" i="6"/>
  <c r="AW1717" i="6" l="1"/>
  <c r="AV1718" i="6"/>
  <c r="AV1719" i="6" l="1"/>
  <c r="AW1718" i="6"/>
  <c r="AV1720" i="6" l="1"/>
  <c r="AW1719" i="6"/>
  <c r="AV1721" i="6" l="1"/>
  <c r="AW1720" i="6"/>
  <c r="AV1722" i="6" l="1"/>
  <c r="AW1721" i="6"/>
  <c r="AV1723" i="6" l="1"/>
  <c r="AW1722" i="6"/>
  <c r="AV1724" i="6" l="1"/>
  <c r="AW1723" i="6"/>
  <c r="AW1724" i="6" l="1"/>
  <c r="AV1725" i="6"/>
  <c r="AW1725" i="6" l="1"/>
  <c r="AV1726" i="6"/>
  <c r="AW1726" i="6" l="1"/>
  <c r="AV1727" i="6"/>
  <c r="AV1728" i="6" l="1"/>
  <c r="AW1727" i="6"/>
  <c r="AW1728" i="6" l="1"/>
  <c r="AV1729" i="6"/>
  <c r="AW1729" i="6" l="1"/>
  <c r="AV1730" i="6"/>
  <c r="AW1730" i="6" l="1"/>
  <c r="AV1731" i="6"/>
  <c r="AV1732" i="6" l="1"/>
  <c r="AW1731" i="6"/>
  <c r="AV1733" i="6" l="1"/>
  <c r="AW1732" i="6"/>
  <c r="AV1734" i="6" l="1"/>
  <c r="AW1733" i="6"/>
  <c r="AW1734" i="6" l="1"/>
  <c r="AV1735" i="6"/>
  <c r="AW1735" i="6" l="1"/>
  <c r="AV1736" i="6"/>
  <c r="AV1737" i="6" l="1"/>
  <c r="AW1736" i="6"/>
  <c r="AV1738" i="6" l="1"/>
  <c r="AW1737" i="6"/>
  <c r="AW1738" i="6" l="1"/>
  <c r="AV1739" i="6"/>
  <c r="AV1740" i="6" l="1"/>
  <c r="AW1739" i="6"/>
  <c r="AV1741" i="6" l="1"/>
  <c r="AW1740" i="6"/>
  <c r="AV1742" i="6" l="1"/>
  <c r="AW1741" i="6"/>
  <c r="AW1742" i="6" l="1"/>
  <c r="AV1743" i="6"/>
  <c r="AV1744" i="6" l="1"/>
  <c r="AW1743" i="6"/>
  <c r="AW1744" i="6" l="1"/>
  <c r="AV1745" i="6"/>
  <c r="AV1746" i="6" l="1"/>
  <c r="AW1745" i="6"/>
  <c r="AV1747" i="6" l="1"/>
  <c r="AW1746" i="6"/>
  <c r="AV1748" i="6" l="1"/>
  <c r="AW1747" i="6"/>
  <c r="AV1749" i="6" l="1"/>
  <c r="AW1748" i="6"/>
  <c r="AW1749" i="6" l="1"/>
  <c r="AV1750" i="6"/>
  <c r="AV1751" i="6" l="1"/>
  <c r="AW1750" i="6"/>
  <c r="AW1751" i="6" l="1"/>
  <c r="AV1752" i="6"/>
  <c r="AW1752" i="6" l="1"/>
  <c r="AV1753" i="6"/>
  <c r="AW1753" i="6" l="1"/>
  <c r="AV1754" i="6"/>
  <c r="AV1755" i="6" l="1"/>
  <c r="AW1754" i="6"/>
  <c r="AV1756" i="6" l="1"/>
  <c r="AW1755" i="6"/>
  <c r="AW1756" i="6" l="1"/>
  <c r="AV1757" i="6"/>
  <c r="AW1757" i="6" l="1"/>
  <c r="AV1758" i="6"/>
  <c r="AV1759" i="6" l="1"/>
  <c r="AW1758" i="6"/>
  <c r="AV1760" i="6" l="1"/>
  <c r="AW1759" i="6"/>
  <c r="AV1761" i="6" l="1"/>
  <c r="AW1760" i="6"/>
  <c r="AV1762" i="6" l="1"/>
  <c r="AW1761" i="6"/>
  <c r="AV1763" i="6" l="1"/>
  <c r="AW1762" i="6"/>
  <c r="AV1764" i="6" l="1"/>
  <c r="AW1763" i="6"/>
  <c r="AV1765" i="6" l="1"/>
  <c r="AW1764" i="6"/>
  <c r="AV1766" i="6" l="1"/>
  <c r="AW1765" i="6"/>
  <c r="AV1767" i="6" l="1"/>
  <c r="AW1766" i="6"/>
  <c r="AW1767" i="6" l="1"/>
  <c r="AV1768" i="6"/>
  <c r="AV1769" i="6" l="1"/>
  <c r="AW1768" i="6"/>
  <c r="AV1770" i="6" l="1"/>
  <c r="AW1769" i="6"/>
  <c r="AV1771" i="6" l="1"/>
  <c r="AW1770" i="6"/>
  <c r="AV1772" i="6" l="1"/>
  <c r="AW1771" i="6"/>
  <c r="AV1773" i="6" l="1"/>
  <c r="AW1772" i="6"/>
  <c r="AV1774" i="6" l="1"/>
  <c r="AW1773" i="6"/>
  <c r="AV1775" i="6" l="1"/>
  <c r="AW1774" i="6"/>
  <c r="AV1776" i="6" l="1"/>
  <c r="AW1775" i="6"/>
  <c r="AV1777" i="6" l="1"/>
  <c r="AW1776" i="6"/>
  <c r="AV1778" i="6" l="1"/>
  <c r="AW1777" i="6"/>
  <c r="AV1779" i="6" l="1"/>
  <c r="AW1778" i="6"/>
  <c r="AV1780" i="6" l="1"/>
  <c r="AW1779" i="6"/>
  <c r="AV1781" i="6" l="1"/>
  <c r="AW1780" i="6"/>
  <c r="AW1781" i="6" l="1"/>
  <c r="AV1782" i="6"/>
  <c r="AW1782" i="6" l="1"/>
  <c r="AV1783" i="6"/>
  <c r="AW1783" i="6" l="1"/>
  <c r="AV1784" i="6"/>
  <c r="AV1785" i="6" l="1"/>
  <c r="AW1784" i="6"/>
  <c r="AW1785" i="6" l="1"/>
  <c r="AV1786" i="6"/>
  <c r="AW1786" i="6" l="1"/>
  <c r="AV1787" i="6"/>
  <c r="AV1788" i="6" l="1"/>
  <c r="AW1787" i="6"/>
  <c r="AV1789" i="6" l="1"/>
  <c r="AW1788" i="6"/>
  <c r="AW1789" i="6" l="1"/>
  <c r="AV1790" i="6"/>
  <c r="AV1791" i="6" l="1"/>
  <c r="AW1790" i="6"/>
  <c r="AV1792" i="6" l="1"/>
  <c r="AW1791" i="6"/>
  <c r="AV1793" i="6" l="1"/>
  <c r="AW1792" i="6"/>
  <c r="AV1794" i="6" l="1"/>
  <c r="AW1793" i="6"/>
  <c r="AV1795" i="6" l="1"/>
  <c r="AW1794" i="6"/>
  <c r="AW1795" i="6" l="1"/>
  <c r="AV1796" i="6"/>
  <c r="AW1796" i="6" l="1"/>
  <c r="AV1797" i="6"/>
  <c r="AW1797" i="6" l="1"/>
  <c r="AV1798" i="6"/>
  <c r="AV1799" i="6" l="1"/>
  <c r="AW1798" i="6"/>
  <c r="AW1799" i="6" l="1"/>
  <c r="AV1800" i="6"/>
  <c r="AW1800" i="6" l="1"/>
  <c r="AV1801" i="6"/>
  <c r="AV1802" i="6" l="1"/>
  <c r="AW1801" i="6"/>
  <c r="AV1803" i="6" l="1"/>
  <c r="AW1802" i="6"/>
  <c r="AV1804" i="6" l="1"/>
  <c r="AW1803" i="6"/>
  <c r="AV1805" i="6" l="1"/>
  <c r="AW1804" i="6"/>
  <c r="AW1805" i="6" l="1"/>
  <c r="AV1806" i="6"/>
  <c r="AW1806" i="6" l="1"/>
  <c r="AV1807" i="6"/>
  <c r="AW1807" i="6" l="1"/>
  <c r="AV1808" i="6"/>
  <c r="AW1808" i="6" l="1"/>
  <c r="AV1809" i="6"/>
  <c r="AV1810" i="6" l="1"/>
  <c r="AW1809" i="6"/>
  <c r="AV1811" i="6" l="1"/>
  <c r="AW1810" i="6"/>
  <c r="AW1811" i="6" l="1"/>
  <c r="AV1812" i="6"/>
  <c r="AW1812" i="6" l="1"/>
  <c r="AV1813" i="6"/>
  <c r="AV1814" i="6" l="1"/>
  <c r="AW1813" i="6"/>
  <c r="AW1814" i="6" l="1"/>
  <c r="AV1815" i="6"/>
  <c r="AV1816" i="6" l="1"/>
  <c r="AW1815" i="6"/>
  <c r="AW1816" i="6" l="1"/>
  <c r="AV1817" i="6"/>
  <c r="AV1818" i="6" l="1"/>
  <c r="AW1817" i="6"/>
  <c r="AV1819" i="6" l="1"/>
  <c r="AW1818" i="6"/>
  <c r="AW1819" i="6" l="1"/>
  <c r="AV1820" i="6"/>
  <c r="AV1821" i="6" l="1"/>
  <c r="AW1820" i="6"/>
  <c r="AV1822" i="6" l="1"/>
  <c r="AW1821" i="6"/>
  <c r="AV1823" i="6" l="1"/>
  <c r="AW1822" i="6"/>
  <c r="AV1824" i="6" l="1"/>
  <c r="AW1823" i="6"/>
  <c r="AW1824" i="6" l="1"/>
  <c r="AV1825" i="6"/>
  <c r="AW1825" i="6" l="1"/>
  <c r="AV1826" i="6"/>
  <c r="AV1827" i="6" l="1"/>
  <c r="AW1826" i="6"/>
  <c r="AV1828" i="6" l="1"/>
  <c r="AW1827" i="6"/>
  <c r="AV1829" i="6" l="1"/>
  <c r="AW1828" i="6"/>
  <c r="AW1829" i="6" l="1"/>
  <c r="AV1830" i="6"/>
  <c r="AW1830" i="6" l="1"/>
  <c r="AV1831" i="6"/>
  <c r="AV1832" i="6" l="1"/>
  <c r="AW1831" i="6"/>
  <c r="AW1832" i="6" l="1"/>
  <c r="AV1833" i="6"/>
  <c r="AW1833" i="6" l="1"/>
  <c r="AV1834" i="6"/>
  <c r="AW1834" i="6" l="1"/>
  <c r="AV1835" i="6"/>
  <c r="AV1836" i="6" l="1"/>
  <c r="AW1835" i="6"/>
  <c r="AV1837" i="6" l="1"/>
  <c r="AW1836" i="6"/>
  <c r="AV1838" i="6" l="1"/>
  <c r="AW1837" i="6"/>
  <c r="AV1839" i="6" l="1"/>
  <c r="AW1838" i="6"/>
  <c r="AV1840" i="6" l="1"/>
  <c r="AW1839" i="6"/>
  <c r="AW1840" i="6" l="1"/>
  <c r="AV1841" i="6"/>
  <c r="AW1841" i="6" l="1"/>
  <c r="AV1842" i="6"/>
  <c r="AW1842" i="6" l="1"/>
  <c r="AV1843" i="6"/>
  <c r="AW1843" i="6" l="1"/>
  <c r="AV1844" i="6"/>
  <c r="AW1844" i="6" l="1"/>
  <c r="AV1845" i="6"/>
  <c r="AV1846" i="6" l="1"/>
  <c r="AW1845" i="6"/>
  <c r="AW1846" i="6" l="1"/>
  <c r="AV1847" i="6"/>
  <c r="AW1847" i="6" l="1"/>
  <c r="AV1848" i="6"/>
  <c r="AW1848" i="6" l="1"/>
  <c r="AV1849" i="6"/>
  <c r="AV1850" i="6" l="1"/>
  <c r="AW1849" i="6"/>
  <c r="AV1851" i="6" l="1"/>
  <c r="AW1850" i="6"/>
  <c r="AW1851" i="6" l="1"/>
  <c r="AV1852" i="6"/>
  <c r="AW1852" i="6" l="1"/>
  <c r="AV1853" i="6"/>
  <c r="AV1854" i="6" l="1"/>
  <c r="AW1853" i="6"/>
  <c r="AV1855" i="6" l="1"/>
  <c r="AW1854" i="6"/>
  <c r="AW1855" i="6" l="1"/>
  <c r="AV1856" i="6"/>
  <c r="AW1856" i="6" l="1"/>
  <c r="AV1857" i="6"/>
  <c r="AW1857" i="6" l="1"/>
  <c r="AV1858" i="6"/>
  <c r="AV1859" i="6" l="1"/>
  <c r="AW1858" i="6"/>
  <c r="AV1860" i="6" l="1"/>
  <c r="AW1859" i="6"/>
  <c r="AV1861" i="6" l="1"/>
  <c r="AW1860" i="6"/>
  <c r="AW1861" i="6" l="1"/>
  <c r="AV1862" i="6"/>
  <c r="AW1862" i="6" l="1"/>
  <c r="AV1863" i="6"/>
  <c r="AW1863" i="6" l="1"/>
  <c r="AV1864" i="6"/>
  <c r="AW1864" i="6" l="1"/>
  <c r="AV1865" i="6"/>
  <c r="AV1866" i="6" l="1"/>
  <c r="AW1865" i="6"/>
  <c r="AW1866" i="6" l="1"/>
  <c r="AV1867" i="6"/>
  <c r="AV1868" i="6" l="1"/>
  <c r="AW1867" i="6"/>
  <c r="AW1868" i="6" l="1"/>
  <c r="AV1869" i="6"/>
  <c r="AV1870" i="6" l="1"/>
  <c r="AW1869" i="6"/>
  <c r="AW1870" i="6" l="1"/>
  <c r="AV1871" i="6"/>
  <c r="AV1872" i="6" l="1"/>
  <c r="AW1871" i="6"/>
  <c r="AW1872" i="6" l="1"/>
  <c r="AV1873" i="6"/>
  <c r="AW1873" i="6" l="1"/>
  <c r="AV1874" i="6"/>
  <c r="AW1874" i="6" l="1"/>
  <c r="AV1875" i="6"/>
  <c r="AW1875" i="6" l="1"/>
  <c r="AV1876" i="6"/>
  <c r="AV1877" i="6" l="1"/>
  <c r="AW1876" i="6"/>
  <c r="AV1878" i="6" l="1"/>
  <c r="AW1877" i="6"/>
  <c r="AV1879" i="6" l="1"/>
  <c r="AW1878" i="6"/>
  <c r="AV1880" i="6" l="1"/>
  <c r="AW1879" i="6"/>
  <c r="AW1880" i="6" l="1"/>
  <c r="AV1881" i="6"/>
  <c r="AW1881" i="6" l="1"/>
  <c r="AV1882" i="6"/>
  <c r="AV1883" i="6" l="1"/>
  <c r="AW1882" i="6"/>
  <c r="AW1883" i="6" l="1"/>
  <c r="AV1884" i="6"/>
  <c r="AW1884" i="6" l="1"/>
  <c r="AV1885" i="6"/>
  <c r="AW1885" i="6" l="1"/>
  <c r="AV1886" i="6"/>
  <c r="AV1887" i="6" l="1"/>
  <c r="AW1886" i="6"/>
  <c r="AV1888" i="6" l="1"/>
  <c r="AW1887" i="6"/>
  <c r="AW1888" i="6" l="1"/>
  <c r="AV1889" i="6"/>
  <c r="AW1889" i="6" l="1"/>
  <c r="AV1890" i="6"/>
  <c r="AW1890" i="6" l="1"/>
  <c r="AV1891" i="6"/>
  <c r="AW1891" i="6" l="1"/>
  <c r="AV1892" i="6"/>
  <c r="AV1893" i="6" l="1"/>
  <c r="AW1892" i="6"/>
  <c r="AW1893" i="6" l="1"/>
  <c r="AV1894" i="6"/>
  <c r="AW1894" i="6" l="1"/>
  <c r="AV1895" i="6"/>
  <c r="AV1896" i="6" l="1"/>
  <c r="AW1895" i="6"/>
  <c r="AW1896" i="6" l="1"/>
  <c r="AV1897" i="6"/>
  <c r="AV1898" i="6" l="1"/>
  <c r="AW1897" i="6"/>
  <c r="AW1898" i="6" l="1"/>
  <c r="AV1899" i="6"/>
  <c r="AV1900" i="6" l="1"/>
  <c r="AW1899" i="6"/>
  <c r="AW1900" i="6" l="1"/>
  <c r="AV1901" i="6"/>
  <c r="AV1902" i="6" l="1"/>
  <c r="AW1901" i="6"/>
  <c r="AV1903" i="6" l="1"/>
  <c r="AW1902" i="6"/>
  <c r="AV1904" i="6" l="1"/>
  <c r="AW1903" i="6"/>
  <c r="AW1904" i="6" l="1"/>
  <c r="AV1905" i="6"/>
  <c r="AV1906" i="6" l="1"/>
  <c r="AW1905" i="6"/>
  <c r="AV1907" i="6" l="1"/>
  <c r="AW1906" i="6"/>
  <c r="AW1907" i="6" l="1"/>
  <c r="AV1908" i="6"/>
  <c r="AW1908" i="6" l="1"/>
  <c r="AV1909" i="6"/>
  <c r="AW1909" i="6" l="1"/>
  <c r="AV1910" i="6"/>
  <c r="AW1910" i="6" l="1"/>
  <c r="AV1911" i="6"/>
  <c r="AW1911" i="6" l="1"/>
  <c r="AV1912" i="6"/>
  <c r="AW1912" i="6" l="1"/>
  <c r="AV1913" i="6"/>
  <c r="AW1913" i="6" l="1"/>
  <c r="AV1914" i="6"/>
  <c r="AW1914" i="6" l="1"/>
  <c r="AV1915" i="6"/>
  <c r="AV1916" i="6" l="1"/>
  <c r="AW1915" i="6"/>
  <c r="AW1916" i="6" l="1"/>
  <c r="AV1917" i="6"/>
  <c r="AV1918" i="6" l="1"/>
  <c r="AW1917" i="6"/>
  <c r="AV1919" i="6" l="1"/>
  <c r="AW1918" i="6"/>
  <c r="AW1919" i="6" l="1"/>
  <c r="AV1920" i="6"/>
  <c r="AW1920" i="6" l="1"/>
  <c r="AV1921" i="6"/>
  <c r="AW1921" i="6" l="1"/>
  <c r="AV1922" i="6"/>
  <c r="AV1923" i="6" l="1"/>
  <c r="AW1922" i="6"/>
  <c r="AV1924" i="6" l="1"/>
  <c r="AW1923" i="6"/>
  <c r="AV1925" i="6" l="1"/>
  <c r="AW1924" i="6"/>
  <c r="AV1926" i="6" l="1"/>
  <c r="AW1925" i="6"/>
  <c r="AW1926" i="6" l="1"/>
  <c r="AV1927" i="6"/>
  <c r="AW1927" i="6" l="1"/>
  <c r="AV1928" i="6"/>
  <c r="AW1928" i="6" l="1"/>
  <c r="AV1929" i="6"/>
  <c r="AV1930" i="6" l="1"/>
  <c r="AW1929" i="6"/>
  <c r="AV1931" i="6" l="1"/>
  <c r="AW1930" i="6"/>
  <c r="AW1931" i="6" l="1"/>
  <c r="AV1932" i="6"/>
  <c r="AW1932" i="6" l="1"/>
  <c r="AV1933" i="6"/>
  <c r="AV1934" i="6" l="1"/>
  <c r="AW1933" i="6"/>
  <c r="AW1934" i="6" l="1"/>
  <c r="AV1935" i="6"/>
  <c r="AV1936" i="6" l="1"/>
  <c r="AW1935" i="6"/>
  <c r="AW1936" i="6" l="1"/>
  <c r="AV1937" i="6"/>
  <c r="AW1937" i="6" l="1"/>
  <c r="AV1938" i="6"/>
  <c r="AW1938" i="6" l="1"/>
  <c r="AV1939" i="6"/>
  <c r="AV1940" i="6" l="1"/>
  <c r="AW1939" i="6"/>
  <c r="AV1941" i="6" l="1"/>
  <c r="AW1940" i="6"/>
  <c r="AV1942" i="6" l="1"/>
  <c r="AW1941" i="6"/>
  <c r="AV1943" i="6" l="1"/>
  <c r="AW1942" i="6"/>
  <c r="AW1943" i="6" l="1"/>
  <c r="AV1944" i="6"/>
  <c r="AW1944" i="6" l="1"/>
  <c r="AV1945" i="6"/>
  <c r="AW1945" i="6" l="1"/>
  <c r="AV1946" i="6"/>
  <c r="AV1947" i="6" l="1"/>
  <c r="AW1946" i="6"/>
  <c r="AV1948" i="6" l="1"/>
  <c r="AW1947" i="6"/>
  <c r="AW1948" i="6" l="1"/>
  <c r="AV1949" i="6"/>
  <c r="AW1949" i="6" l="1"/>
  <c r="AV1950" i="6"/>
  <c r="AW1950" i="6" l="1"/>
  <c r="AV1951" i="6"/>
  <c r="AV1952" i="6" l="1"/>
  <c r="AW1951" i="6"/>
  <c r="AW1952" i="6" l="1"/>
  <c r="AV1953" i="6"/>
  <c r="AV1954" i="6" l="1"/>
  <c r="AW1953" i="6"/>
  <c r="AW1954" i="6" l="1"/>
  <c r="AV1955" i="6"/>
  <c r="AW1955" i="6" l="1"/>
  <c r="AV1956" i="6"/>
  <c r="AV1957" i="6" l="1"/>
  <c r="AW1956" i="6"/>
  <c r="AW1957" i="6" l="1"/>
  <c r="AV1958" i="6"/>
  <c r="AV1959" i="6" l="1"/>
  <c r="AW1958" i="6"/>
  <c r="AW1959" i="6" l="1"/>
  <c r="AV1960" i="6"/>
  <c r="AW1960" i="6" l="1"/>
  <c r="AV1961" i="6"/>
  <c r="AW1961" i="6" l="1"/>
  <c r="AV1962" i="6"/>
  <c r="AV1963" i="6" l="1"/>
  <c r="AW1962" i="6"/>
  <c r="AV1964" i="6" l="1"/>
  <c r="AW1963" i="6"/>
  <c r="AV1965" i="6" l="1"/>
  <c r="AW1964" i="6"/>
  <c r="AV1966" i="6" l="1"/>
  <c r="AW1965" i="6"/>
  <c r="AW1966" i="6" l="1"/>
  <c r="AV1967" i="6"/>
  <c r="AV1968" i="6" l="1"/>
  <c r="AW1967" i="6"/>
  <c r="AW1968" i="6" l="1"/>
  <c r="AV1969" i="6"/>
  <c r="AV1970" i="6" l="1"/>
  <c r="AW1969" i="6"/>
  <c r="AV1971" i="6" l="1"/>
  <c r="AW1970" i="6"/>
  <c r="AV1972" i="6" l="1"/>
  <c r="AW1971" i="6"/>
  <c r="AW1972" i="6" l="1"/>
  <c r="AV1973" i="6"/>
  <c r="AW1973" i="6" l="1"/>
  <c r="AV1974" i="6"/>
  <c r="AV1975" i="6" l="1"/>
  <c r="AW1974" i="6"/>
  <c r="AW1975" i="6" l="1"/>
  <c r="AV1976" i="6"/>
  <c r="AW1976" i="6" l="1"/>
  <c r="AV1977" i="6"/>
  <c r="AW1977" i="6" l="1"/>
  <c r="AV1978" i="6"/>
  <c r="AW1978" i="6" l="1"/>
  <c r="AV1979" i="6"/>
  <c r="AV1980" i="6" l="1"/>
  <c r="AW1979" i="6"/>
  <c r="AW1980" i="6" l="1"/>
  <c r="AV1981" i="6"/>
  <c r="AV1982" i="6" l="1"/>
  <c r="AW1981" i="6"/>
  <c r="AW1982" i="6" l="1"/>
  <c r="AV1983" i="6"/>
  <c r="AW1983" i="6" l="1"/>
  <c r="AV1984" i="6"/>
  <c r="AW1984" i="6" l="1"/>
  <c r="AV1985" i="6"/>
  <c r="AW1985" i="6" l="1"/>
  <c r="AV1986" i="6"/>
  <c r="AV1987" i="6" l="1"/>
  <c r="AW1986" i="6"/>
  <c r="AV1988" i="6" l="1"/>
  <c r="AW1987" i="6"/>
  <c r="AV1989" i="6" l="1"/>
  <c r="AW1988" i="6"/>
  <c r="AW1989" i="6" l="1"/>
  <c r="AV1990" i="6"/>
  <c r="AW1990" i="6" l="1"/>
  <c r="AV1991" i="6"/>
  <c r="AV1992" i="6" l="1"/>
  <c r="AW1991" i="6"/>
  <c r="AW1992" i="6" l="1"/>
  <c r="AV1993" i="6"/>
  <c r="AV1994" i="6" l="1"/>
  <c r="AW1993" i="6"/>
  <c r="AW1994" i="6" l="1"/>
  <c r="AV1995" i="6"/>
  <c r="AW1995" i="6" l="1"/>
  <c r="AV1996" i="6"/>
  <c r="AW1996" i="6" l="1"/>
  <c r="AV1997" i="6"/>
  <c r="AV1998" i="6" l="1"/>
  <c r="AW1997" i="6"/>
  <c r="AV1999" i="6" l="1"/>
  <c r="AW1998" i="6"/>
  <c r="AV2000" i="6" l="1"/>
  <c r="AW1999" i="6"/>
  <c r="AW2000" i="6" l="1"/>
  <c r="AV2001" i="6"/>
  <c r="AW2001" i="6" l="1"/>
  <c r="AV2002" i="6"/>
  <c r="AV2003" i="6" l="1"/>
  <c r="AW2002" i="6"/>
  <c r="AV2004" i="6" l="1"/>
  <c r="AW2003" i="6"/>
  <c r="AW2004" i="6" l="1"/>
  <c r="AV2005" i="6"/>
  <c r="AV2006" i="6" l="1"/>
  <c r="AW2005" i="6"/>
  <c r="AW2006" i="6" l="1"/>
  <c r="AV2007" i="6"/>
  <c r="AV2008" i="6" l="1"/>
  <c r="AW2007" i="6"/>
  <c r="AW2008" i="6" l="1"/>
  <c r="AV2009" i="6"/>
  <c r="AV2010" i="6" l="1"/>
  <c r="AW2009" i="6"/>
  <c r="AV2011" i="6" l="1"/>
  <c r="AW2010" i="6"/>
  <c r="AW2011" i="6" l="1"/>
  <c r="AV2012" i="6"/>
  <c r="AV2013" i="6" l="1"/>
  <c r="AW2012" i="6"/>
  <c r="AW2013" i="6" l="1"/>
  <c r="AV2014" i="6"/>
  <c r="AV2015" i="6" l="1"/>
  <c r="AW2014" i="6"/>
  <c r="AV2016" i="6" l="1"/>
  <c r="AW2015" i="6"/>
  <c r="AW2016" i="6" l="1"/>
  <c r="AV2017" i="6"/>
  <c r="AV2018" i="6" l="1"/>
  <c r="AW2017" i="6"/>
  <c r="AW2018" i="6" l="1"/>
  <c r="AV2019" i="6"/>
  <c r="AW2019" i="6" l="1"/>
  <c r="AV2020" i="6"/>
  <c r="AW2020" i="6" l="1"/>
  <c r="AV2021" i="6"/>
  <c r="AV2022" i="6" l="1"/>
  <c r="AW2021" i="6"/>
  <c r="AV2023" i="6" l="1"/>
  <c r="AW2022" i="6"/>
  <c r="AW2023" i="6" l="1"/>
  <c r="AV2024" i="6"/>
  <c r="AW2024" i="6" l="1"/>
  <c r="AV2025" i="6"/>
  <c r="AW2025" i="6" l="1"/>
  <c r="AV2026" i="6"/>
  <c r="AW2026" i="6" l="1"/>
  <c r="AV2027" i="6"/>
  <c r="AV2028" i="6" l="1"/>
  <c r="AW2027" i="6"/>
  <c r="AV2029" i="6" l="1"/>
  <c r="AW2028" i="6"/>
  <c r="AV2030" i="6" l="1"/>
  <c r="AW2029" i="6"/>
  <c r="AW2030" i="6" l="1"/>
  <c r="AV2031" i="6"/>
  <c r="AV2032" i="6" l="1"/>
  <c r="AW2031" i="6"/>
  <c r="AW2032" i="6" l="1"/>
  <c r="AV2033" i="6"/>
  <c r="AV2034" i="6" l="1"/>
  <c r="AW2033" i="6"/>
  <c r="AV2035" i="6" l="1"/>
  <c r="AW2034" i="6"/>
  <c r="AV2036" i="6" l="1"/>
  <c r="AW2035" i="6"/>
  <c r="AW2036" i="6" l="1"/>
  <c r="AV2037" i="6"/>
  <c r="AW2037" i="6" l="1"/>
  <c r="AV2038" i="6"/>
  <c r="AW2038" i="6" l="1"/>
  <c r="AV2039" i="6"/>
  <c r="AW2039" i="6" l="1"/>
  <c r="AV2040" i="6"/>
  <c r="AW2040" i="6" l="1"/>
  <c r="AV2041" i="6"/>
  <c r="AW2041" i="6" l="1"/>
  <c r="AV2042" i="6"/>
  <c r="AW2042" i="6" l="1"/>
  <c r="AV2043" i="6"/>
  <c r="AV2044" i="6" l="1"/>
  <c r="AW2043" i="6"/>
  <c r="AW2044" i="6" l="1"/>
  <c r="AV2045" i="6"/>
  <c r="AW2045" i="6" l="1"/>
  <c r="AV2046" i="6"/>
  <c r="AW2046" i="6" l="1"/>
  <c r="AV2047" i="6"/>
  <c r="AW2047" i="6" l="1"/>
  <c r="AV2048" i="6"/>
  <c r="AW2048" i="6" l="1"/>
  <c r="AV2049" i="6"/>
  <c r="AW2049" i="6" l="1"/>
  <c r="AV2050" i="6"/>
  <c r="AW2050" i="6" l="1"/>
  <c r="AV2051" i="6"/>
  <c r="AV2052" i="6" l="1"/>
  <c r="AW2051" i="6"/>
  <c r="AW2052" i="6" l="1"/>
  <c r="AV2053" i="6"/>
  <c r="AV2054" i="6" l="1"/>
  <c r="AW2053" i="6"/>
  <c r="AW2054" i="6" l="1"/>
  <c r="AV2055" i="6"/>
  <c r="AV2056" i="6" l="1"/>
  <c r="AW2055" i="6"/>
  <c r="AW2056" i="6" l="1"/>
  <c r="AV2057" i="6"/>
  <c r="AV2058" i="6" l="1"/>
  <c r="AW2057" i="6"/>
  <c r="AW2058" i="6" l="1"/>
  <c r="AV2059" i="6"/>
  <c r="AW2059" i="6" l="1"/>
  <c r="AV2060" i="6"/>
  <c r="AV2061" i="6" l="1"/>
  <c r="AW2060" i="6"/>
  <c r="AW2061" i="6" l="1"/>
  <c r="AV2062" i="6"/>
  <c r="AW2062" i="6" l="1"/>
  <c r="AV2063" i="6"/>
  <c r="AV2064" i="6" l="1"/>
  <c r="AW2063" i="6"/>
  <c r="AW2064" i="6" l="1"/>
  <c r="AV2065" i="6"/>
  <c r="AW2065" i="6" l="1"/>
  <c r="AV2066" i="6"/>
  <c r="AV2067" i="6" l="1"/>
  <c r="AW2066" i="6"/>
  <c r="AV2068" i="6" l="1"/>
  <c r="AW2067" i="6"/>
  <c r="AW2068" i="6" l="1"/>
  <c r="AV2069" i="6"/>
  <c r="AV2070" i="6" l="1"/>
  <c r="AW2069" i="6"/>
  <c r="AW2070" i="6" l="1"/>
  <c r="AV2071" i="6"/>
  <c r="AW2071" i="6" l="1"/>
  <c r="AV2072" i="6"/>
  <c r="AW2072" i="6" l="1"/>
  <c r="AV2073" i="6"/>
  <c r="AW2073" i="6" l="1"/>
  <c r="AV2074" i="6"/>
  <c r="AV2075" i="6" l="1"/>
  <c r="AW2074" i="6"/>
  <c r="AV2076" i="6" l="1"/>
  <c r="AW2075" i="6"/>
  <c r="AV2077" i="6" l="1"/>
  <c r="AW2076" i="6"/>
  <c r="AW2077" i="6" l="1"/>
  <c r="AV2078" i="6"/>
  <c r="AW2078" i="6" l="1"/>
  <c r="AV2079" i="6"/>
  <c r="AV2080" i="6" l="1"/>
  <c r="AW2079" i="6"/>
  <c r="AW2080" i="6" l="1"/>
  <c r="AV2081" i="6"/>
  <c r="AV2082" i="6" l="1"/>
  <c r="AW2081" i="6"/>
  <c r="AW2082" i="6" l="1"/>
  <c r="AV2083" i="6"/>
  <c r="AV2084" i="6" l="1"/>
  <c r="AW2083" i="6"/>
  <c r="AV2085" i="6" l="1"/>
  <c r="AW2084" i="6"/>
  <c r="AW2085" i="6" l="1"/>
  <c r="AV2086" i="6"/>
  <c r="AV2087" i="6" l="1"/>
  <c r="AW2086" i="6"/>
  <c r="AW2087" i="6" l="1"/>
  <c r="AV2088" i="6"/>
  <c r="AW2088" i="6" l="1"/>
  <c r="AV2089" i="6"/>
  <c r="AW2089" i="6" l="1"/>
  <c r="AV2090" i="6"/>
  <c r="AV2091" i="6" l="1"/>
  <c r="AW2090" i="6"/>
  <c r="AV2092" i="6" l="1"/>
  <c r="AW2091" i="6"/>
  <c r="AV2093" i="6" l="1"/>
  <c r="AW2092" i="6"/>
  <c r="AV2094" i="6" l="1"/>
  <c r="AW2093" i="6"/>
  <c r="AW2094" i="6" l="1"/>
  <c r="AV2095" i="6"/>
  <c r="AV2096" i="6" l="1"/>
  <c r="AW2095" i="6"/>
  <c r="AW2096" i="6" l="1"/>
  <c r="AV2097" i="6"/>
  <c r="AV2098" i="6" l="1"/>
  <c r="AW2097" i="6"/>
  <c r="AV2099" i="6" l="1"/>
  <c r="AW2098" i="6"/>
  <c r="AV2100" i="6" l="1"/>
  <c r="AW2099" i="6"/>
  <c r="AW2100" i="6" l="1"/>
  <c r="AV2101" i="6"/>
  <c r="AV2102" i="6" l="1"/>
  <c r="AW2101" i="6"/>
  <c r="AW2102" i="6" l="1"/>
  <c r="AV2103" i="6"/>
  <c r="AV2104" i="6" l="1"/>
  <c r="AW2103" i="6"/>
  <c r="AW2104" i="6" l="1"/>
  <c r="AV2105" i="6"/>
  <c r="AW2105" i="6" l="1"/>
  <c r="AV2106" i="6"/>
  <c r="AW2106" i="6" l="1"/>
  <c r="AV2107" i="6"/>
  <c r="AV2108" i="6" l="1"/>
  <c r="AW2107" i="6"/>
  <c r="AW2108" i="6" l="1"/>
  <c r="AV2109" i="6"/>
  <c r="AW2109" i="6" l="1"/>
  <c r="AV2110" i="6"/>
  <c r="AW2110" i="6" l="1"/>
  <c r="AV2111" i="6"/>
  <c r="AW2111" i="6" l="1"/>
  <c r="AV2112" i="6"/>
  <c r="AW2112" i="6" l="1"/>
  <c r="AV2113" i="6"/>
  <c r="AV2114" i="6" l="1"/>
  <c r="AW2113" i="6"/>
  <c r="AW2114" i="6" l="1"/>
  <c r="AV2115" i="6"/>
  <c r="AV2116" i="6" l="1"/>
  <c r="AW2115" i="6"/>
  <c r="AW2116" i="6" l="1"/>
  <c r="AV2117" i="6"/>
  <c r="AV2118" i="6" l="1"/>
  <c r="AW2117" i="6"/>
  <c r="AW2118" i="6" l="1"/>
  <c r="AV2119" i="6"/>
  <c r="AW2119" i="6" l="1"/>
  <c r="AV2120" i="6"/>
  <c r="AW2120" i="6" l="1"/>
  <c r="AV2121" i="6"/>
  <c r="AV2122" i="6" l="1"/>
  <c r="AW2121" i="6"/>
  <c r="AV2123" i="6" l="1"/>
  <c r="AW2122" i="6"/>
  <c r="AW2123" i="6" l="1"/>
  <c r="AV2124" i="6"/>
  <c r="AV2125" i="6" l="1"/>
  <c r="AW2124" i="6"/>
  <c r="AW2125" i="6" l="1"/>
  <c r="AV2126" i="6"/>
  <c r="AV2127" i="6" l="1"/>
  <c r="AW2126" i="6"/>
  <c r="AV2128" i="6" l="1"/>
  <c r="AW2127" i="6"/>
  <c r="AW2128" i="6" l="1"/>
  <c r="AV2129" i="6"/>
  <c r="AV2130" i="6" l="1"/>
  <c r="AW2129" i="6"/>
  <c r="AV2131" i="6" l="1"/>
  <c r="AW2130" i="6"/>
  <c r="AW2131" i="6" l="1"/>
  <c r="AV2132" i="6"/>
  <c r="AW2132" i="6" l="1"/>
  <c r="AV2133" i="6"/>
  <c r="AV2134" i="6" l="1"/>
  <c r="AW2133" i="6"/>
  <c r="AV2135" i="6" l="1"/>
  <c r="AW2134" i="6"/>
  <c r="AW2135" i="6" l="1"/>
  <c r="AV2136" i="6"/>
  <c r="AW2136" i="6" l="1"/>
  <c r="AV2137" i="6"/>
  <c r="AW2137" i="6" l="1"/>
  <c r="AV2138" i="6"/>
  <c r="AV2139" i="6" l="1"/>
  <c r="AW2138" i="6"/>
  <c r="AW2139" i="6" l="1"/>
  <c r="AV2140" i="6"/>
  <c r="AV2141" i="6" l="1"/>
  <c r="AW2140" i="6"/>
  <c r="AW2141" i="6" l="1"/>
  <c r="AV2142" i="6"/>
  <c r="AW2142" i="6" l="1"/>
  <c r="AV2143" i="6"/>
  <c r="AV2144" i="6" l="1"/>
  <c r="AW2143" i="6"/>
  <c r="AW2144" i="6" l="1"/>
  <c r="AV2145" i="6"/>
  <c r="AV2146" i="6" l="1"/>
  <c r="AW2145" i="6"/>
  <c r="AW2146" i="6" l="1"/>
  <c r="AV2147" i="6"/>
  <c r="AV2148" i="6" l="1"/>
  <c r="AW2147" i="6"/>
  <c r="AV2149" i="6" l="1"/>
  <c r="AW2148" i="6"/>
  <c r="AV2150" i="6" l="1"/>
  <c r="AW2149" i="6"/>
  <c r="AV2151" i="6" l="1"/>
  <c r="AW2150" i="6"/>
  <c r="AV2152" i="6" l="1"/>
  <c r="AW2151" i="6"/>
  <c r="AW2152" i="6" l="1"/>
  <c r="AV2153" i="6"/>
  <c r="AV2154" i="6" l="1"/>
  <c r="AW2153" i="6"/>
  <c r="AW2154" i="6" l="1"/>
  <c r="AV2155" i="6"/>
  <c r="AW2155" i="6" l="1"/>
  <c r="AV2156" i="6"/>
  <c r="AV2157" i="6" l="1"/>
  <c r="AW2156" i="6"/>
  <c r="AV2158" i="6" l="1"/>
  <c r="AW2157" i="6"/>
  <c r="AV2159" i="6" l="1"/>
  <c r="AW2158" i="6"/>
  <c r="AW2159" i="6" l="1"/>
  <c r="AV2160" i="6"/>
  <c r="AW2160" i="6" l="1"/>
  <c r="AV2161" i="6"/>
  <c r="AV2162" i="6" l="1"/>
  <c r="AW2161" i="6"/>
  <c r="AV2163" i="6" l="1"/>
  <c r="AW2162" i="6"/>
  <c r="AW2163" i="6" l="1"/>
  <c r="AV2164" i="6"/>
  <c r="AW2164" i="6" l="1"/>
  <c r="AV2165" i="6"/>
  <c r="AW2165" i="6" l="1"/>
  <c r="AV2166" i="6"/>
  <c r="AW2166" i="6" l="1"/>
  <c r="AV2167" i="6"/>
  <c r="AW2167" i="6" l="1"/>
  <c r="AV2168" i="6"/>
  <c r="AW2168" i="6" l="1"/>
  <c r="AV2169" i="6"/>
  <c r="AW2169" i="6" l="1"/>
  <c r="AV2170" i="6"/>
  <c r="AV2171" i="6" l="1"/>
  <c r="AW2170" i="6"/>
  <c r="AV2172" i="6" l="1"/>
  <c r="AW2171" i="6"/>
  <c r="AW2172" i="6" l="1"/>
  <c r="AV2173" i="6"/>
  <c r="AW2173" i="6" l="1"/>
  <c r="AV2174" i="6"/>
  <c r="AW2174" i="6" l="1"/>
  <c r="AV2175" i="6"/>
  <c r="AW2175" i="6" l="1"/>
  <c r="AV2176" i="6"/>
  <c r="AW2176" i="6" l="1"/>
  <c r="AV2177" i="6"/>
  <c r="AV2178" i="6" l="1"/>
  <c r="AW2177" i="6"/>
  <c r="AW2178" i="6" l="1"/>
  <c r="AV2179" i="6"/>
  <c r="AV2180" i="6" l="1"/>
  <c r="AW2179" i="6"/>
  <c r="AW2180" i="6" l="1"/>
  <c r="AV2181" i="6"/>
  <c r="AV2182" i="6" l="1"/>
  <c r="AW2181" i="6"/>
  <c r="AW2182" i="6" l="1"/>
  <c r="AV2183" i="6"/>
  <c r="AW2183" i="6" l="1"/>
  <c r="AV2184" i="6"/>
  <c r="AW2184" i="6" l="1"/>
  <c r="AV2185" i="6"/>
  <c r="AW2185" i="6" l="1"/>
  <c r="AV2186" i="6"/>
  <c r="AV2187" i="6" l="1"/>
  <c r="AW2186" i="6"/>
  <c r="AW2187" i="6" l="1"/>
  <c r="AV2188" i="6"/>
  <c r="AW2188" i="6" l="1"/>
  <c r="AV2189" i="6"/>
  <c r="AW2189" i="6" l="1"/>
  <c r="AV2190" i="6"/>
  <c r="AW2190" i="6" l="1"/>
  <c r="AV2191" i="6"/>
  <c r="AV2192" i="6" l="1"/>
  <c r="AW2191" i="6"/>
  <c r="AW2192" i="6" l="1"/>
  <c r="AV2193" i="6"/>
  <c r="AV2194" i="6" l="1"/>
  <c r="AW2193" i="6"/>
  <c r="AV2195" i="6" l="1"/>
  <c r="AW2194" i="6"/>
  <c r="AV2196" i="6" l="1"/>
  <c r="AW2195" i="6"/>
  <c r="AW2196" i="6" l="1"/>
  <c r="AV2197" i="6"/>
  <c r="AV2198" i="6" l="1"/>
  <c r="AW2197" i="6"/>
  <c r="AW2198" i="6" l="1"/>
  <c r="AV2199" i="6"/>
  <c r="AW2199" i="6" l="1"/>
  <c r="AV2200" i="6"/>
  <c r="AW2200" i="6" l="1"/>
  <c r="AV2201" i="6"/>
  <c r="AW2201" i="6" l="1"/>
  <c r="AV2202" i="6"/>
  <c r="AV2203" i="6" l="1"/>
  <c r="AW2202" i="6"/>
  <c r="AV2204" i="6" l="1"/>
  <c r="AW2203" i="6"/>
  <c r="AW2204" i="6" l="1"/>
  <c r="AV2205" i="6"/>
  <c r="AW2205" i="6" l="1"/>
  <c r="AV2206" i="6"/>
  <c r="AV2207" i="6" l="1"/>
  <c r="AW2206" i="6"/>
  <c r="AV2208" i="6" l="1"/>
  <c r="AW2207" i="6"/>
  <c r="AW2208" i="6" l="1"/>
  <c r="AV2209" i="6"/>
  <c r="AV2210" i="6" l="1"/>
  <c r="AW2209" i="6"/>
  <c r="AW2210" i="6" l="1"/>
  <c r="AV2211" i="6"/>
  <c r="AV2212" i="6" l="1"/>
  <c r="AW2211" i="6"/>
  <c r="AV2213" i="6" l="1"/>
  <c r="AW2212" i="6"/>
  <c r="AW2213" i="6" l="1"/>
  <c r="AV2214" i="6"/>
  <c r="AV2215" i="6" l="1"/>
  <c r="AW2214" i="6"/>
  <c r="AW2215" i="6" l="1"/>
  <c r="AV2216" i="6"/>
  <c r="AW2216" i="6" l="1"/>
  <c r="AV2217" i="6"/>
  <c r="AW2217" i="6" l="1"/>
  <c r="AV2218" i="6"/>
  <c r="AV2219" i="6" l="1"/>
  <c r="AW2218" i="6"/>
  <c r="AW2219" i="6" l="1"/>
  <c r="AV2220" i="6"/>
  <c r="AW2220" i="6" l="1"/>
  <c r="AV2221" i="6"/>
  <c r="AW2221" i="6" l="1"/>
  <c r="AV2222" i="6"/>
  <c r="AW2222" i="6" l="1"/>
  <c r="AV2223" i="6"/>
  <c r="AW2223" i="6" l="1"/>
  <c r="AV2224" i="6"/>
  <c r="AW2224" i="6" l="1"/>
  <c r="AV2225" i="6"/>
  <c r="AW2225" i="6" l="1"/>
  <c r="AV2226" i="6"/>
  <c r="AV2227" i="6" l="1"/>
  <c r="AW2226" i="6"/>
  <c r="AV2228" i="6" l="1"/>
  <c r="AW2227" i="6"/>
  <c r="AW2228" i="6" l="1"/>
  <c r="AV2229" i="6"/>
  <c r="AV2230" i="6" l="1"/>
  <c r="AW2229" i="6"/>
  <c r="AV2231" i="6" l="1"/>
  <c r="AW2230" i="6"/>
  <c r="AV2232" i="6" l="1"/>
  <c r="AW2231" i="6"/>
  <c r="AW2232" i="6" l="1"/>
  <c r="AV2233" i="6"/>
  <c r="AW2233" i="6" l="1"/>
  <c r="AV2234" i="6"/>
  <c r="AW2234" i="6" l="1"/>
  <c r="AV2235" i="6"/>
  <c r="AW2235" i="6" l="1"/>
  <c r="AV2236" i="6"/>
  <c r="AW2236" i="6" l="1"/>
  <c r="AV2237" i="6"/>
  <c r="AW2237" i="6" l="1"/>
  <c r="AV2238" i="6"/>
  <c r="AV2239" i="6" l="1"/>
  <c r="AW2238" i="6"/>
  <c r="AV2240" i="6" l="1"/>
  <c r="AW2239" i="6"/>
  <c r="AW2240" i="6" l="1"/>
  <c r="AV2241" i="6"/>
  <c r="AW2241" i="6" l="1"/>
  <c r="AV2242" i="6"/>
  <c r="AW2242" i="6" l="1"/>
  <c r="AV2243" i="6"/>
  <c r="AW2243" i="6" l="1"/>
  <c r="AV2244" i="6"/>
  <c r="AV2245" i="6" l="1"/>
  <c r="AW2244" i="6"/>
  <c r="AV2246" i="6" l="1"/>
  <c r="AW2245" i="6"/>
  <c r="AW2246" i="6" l="1"/>
  <c r="AV2247" i="6"/>
  <c r="AW2247" i="6" l="1"/>
  <c r="AV2248" i="6"/>
  <c r="AW2248" i="6" l="1"/>
  <c r="AV2249" i="6"/>
  <c r="AW2249" i="6" l="1"/>
  <c r="AV2250" i="6"/>
  <c r="AV2251" i="6" l="1"/>
  <c r="AW2250" i="6"/>
  <c r="AW2251" i="6" l="1"/>
  <c r="AV2252" i="6"/>
  <c r="AV2253" i="6" l="1"/>
  <c r="AW2252" i="6"/>
  <c r="AW2253" i="6" l="1"/>
  <c r="AV2254" i="6"/>
  <c r="AW2254" i="6" l="1"/>
  <c r="AV2255" i="6"/>
  <c r="AV2256" i="6" l="1"/>
  <c r="AW2255" i="6"/>
  <c r="AW2256" i="6" l="1"/>
  <c r="AV2257" i="6"/>
  <c r="AV2258" i="6" l="1"/>
  <c r="AW2257" i="6"/>
  <c r="AV2259" i="6" l="1"/>
  <c r="AW2258" i="6"/>
  <c r="AV2260" i="6" l="1"/>
  <c r="AW2259" i="6"/>
  <c r="AW2260" i="6" l="1"/>
  <c r="AV2261" i="6"/>
  <c r="AW2261" i="6" l="1"/>
  <c r="AV2262" i="6"/>
  <c r="AW2262" i="6" l="1"/>
  <c r="AV2263" i="6"/>
  <c r="AV2264" i="6" l="1"/>
  <c r="AW2263" i="6"/>
  <c r="AW2264" i="6" l="1"/>
  <c r="AV2265" i="6"/>
  <c r="AW2265" i="6" l="1"/>
  <c r="AV2266" i="6"/>
  <c r="AV2267" i="6" l="1"/>
  <c r="AW2266" i="6"/>
  <c r="AW2267" i="6" l="1"/>
  <c r="AV2268" i="6"/>
  <c r="AW2268" i="6" l="1"/>
  <c r="AV2269" i="6"/>
  <c r="AW2269" i="6" l="1"/>
  <c r="AV2270" i="6"/>
  <c r="AV2271" i="6" l="1"/>
  <c r="AW2270" i="6"/>
  <c r="AW2271" i="6" l="1"/>
  <c r="AV2272" i="6"/>
  <c r="AW2272" i="6" l="1"/>
  <c r="AV2273" i="6"/>
  <c r="AW2273" i="6" l="1"/>
  <c r="AV2274" i="6"/>
  <c r="AW2274" i="6" l="1"/>
  <c r="AV2275" i="6"/>
  <c r="AV2276" i="6" l="1"/>
  <c r="AW2275" i="6"/>
  <c r="AW2276" i="6" l="1"/>
  <c r="AV2277" i="6"/>
  <c r="AV2278" i="6" l="1"/>
  <c r="AW2277" i="6"/>
  <c r="AV2279" i="6" l="1"/>
  <c r="AW2278" i="6"/>
  <c r="AV2280" i="6" l="1"/>
  <c r="AW2279" i="6"/>
  <c r="AW2280" i="6" l="1"/>
  <c r="AV2281" i="6"/>
  <c r="AW2281" i="6" l="1"/>
  <c r="AV2282" i="6"/>
  <c r="AW2282" i="6" l="1"/>
  <c r="AV2283" i="6"/>
  <c r="AW2283" i="6" l="1"/>
  <c r="AV2284" i="6"/>
  <c r="AW2284" i="6" l="1"/>
  <c r="AV2285" i="6"/>
  <c r="AV2286" i="6" l="1"/>
  <c r="AW2285" i="6"/>
  <c r="AW2286" i="6" l="1"/>
  <c r="AV2287" i="6"/>
  <c r="AV2288" i="6" l="1"/>
  <c r="AW2287" i="6"/>
  <c r="AW2288" i="6" l="1"/>
  <c r="AV2289" i="6"/>
  <c r="AV2290" i="6" l="1"/>
  <c r="AW2289" i="6"/>
  <c r="AW2290" i="6" l="1"/>
  <c r="AV2291" i="6"/>
  <c r="AW2291" i="6" l="1"/>
  <c r="AV2292" i="6"/>
  <c r="AW2292" i="6" l="1"/>
  <c r="AV2293" i="6"/>
  <c r="AW2293" i="6" l="1"/>
  <c r="AV2294" i="6"/>
  <c r="AV2295" i="6" l="1"/>
  <c r="AW2294" i="6"/>
  <c r="AV2296" i="6" l="1"/>
  <c r="AW2295" i="6"/>
  <c r="AW2296" i="6" l="1"/>
  <c r="AV2297" i="6"/>
  <c r="AW2297" i="6" l="1"/>
  <c r="AV2298" i="6"/>
  <c r="AV2299" i="6" l="1"/>
  <c r="AW2298" i="6"/>
  <c r="AV2300" i="6" l="1"/>
  <c r="AW2299" i="6"/>
  <c r="AV2301" i="6" l="1"/>
  <c r="AW2300" i="6"/>
  <c r="AV2302" i="6" l="1"/>
  <c r="AW2301" i="6"/>
  <c r="AV2303" i="6" l="1"/>
  <c r="AW2302" i="6"/>
  <c r="AW2303" i="6" l="1"/>
  <c r="AV2304" i="6"/>
  <c r="AW2304" i="6" l="1"/>
  <c r="AV2305" i="6"/>
  <c r="AV2306" i="6" l="1"/>
  <c r="AW2305" i="6"/>
  <c r="AV2307" i="6" l="1"/>
  <c r="AW2306" i="6"/>
  <c r="AV2308" i="6" l="1"/>
  <c r="AW2307" i="6"/>
  <c r="AW2308" i="6" l="1"/>
  <c r="AV2309" i="6"/>
  <c r="AV2310" i="6" l="1"/>
  <c r="AW2309" i="6"/>
  <c r="AW2310" i="6" l="1"/>
  <c r="AV2311" i="6"/>
  <c r="AW2311" i="6" l="1"/>
  <c r="AV2312" i="6"/>
  <c r="AW2312" i="6" l="1"/>
  <c r="AV2313" i="6"/>
  <c r="AW2313" i="6" l="1"/>
  <c r="AV2314" i="6"/>
  <c r="AW2314" i="6" l="1"/>
  <c r="AV2315" i="6"/>
  <c r="AW2315" i="6" l="1"/>
  <c r="AV2316" i="6"/>
  <c r="AW2316" i="6" l="1"/>
  <c r="AV2317" i="6"/>
  <c r="AV2318" i="6" l="1"/>
  <c r="AW2317" i="6"/>
  <c r="AV2319" i="6" l="1"/>
  <c r="AW2318" i="6"/>
  <c r="AV2320" i="6" l="1"/>
  <c r="AW2319" i="6"/>
  <c r="AW2320" i="6" l="1"/>
  <c r="AV2321" i="6"/>
  <c r="AW2321" i="6" l="1"/>
  <c r="AV2322" i="6"/>
  <c r="AV2323" i="6" l="1"/>
  <c r="AW2322" i="6"/>
  <c r="AW2323" i="6" l="1"/>
  <c r="AV2324" i="6"/>
  <c r="AV2325" i="6" l="1"/>
  <c r="AW2324" i="6"/>
  <c r="AW2325" i="6" l="1"/>
  <c r="AV2326" i="6"/>
  <c r="AW2326" i="6" l="1"/>
  <c r="AV2327" i="6"/>
  <c r="AV2328" i="6" l="1"/>
  <c r="AW2327" i="6"/>
  <c r="AW2328" i="6" l="1"/>
  <c r="AV2329" i="6"/>
  <c r="AW2329" i="6" l="1"/>
  <c r="AV2330" i="6"/>
  <c r="AW2330" i="6" l="1"/>
  <c r="AV2331" i="6"/>
  <c r="AW2331" i="6" l="1"/>
  <c r="AV2332" i="6"/>
  <c r="AV2333" i="6" l="1"/>
  <c r="AW2332" i="6"/>
  <c r="AW2333" i="6" l="1"/>
  <c r="AV2334" i="6"/>
  <c r="AW2334" i="6" l="1"/>
  <c r="AV2335" i="6"/>
  <c r="AV2336" i="6" l="1"/>
  <c r="AW2335" i="6"/>
  <c r="AW2336" i="6" l="1"/>
  <c r="AV2337" i="6"/>
  <c r="AV2338" i="6" l="1"/>
  <c r="AW2337" i="6"/>
  <c r="AW2338" i="6" l="1"/>
  <c r="AV2339" i="6"/>
  <c r="AW2339" i="6" l="1"/>
  <c r="AV2340" i="6"/>
  <c r="AW2340" i="6" l="1"/>
  <c r="AV2341" i="6"/>
  <c r="AV2342" i="6" l="1"/>
  <c r="AW2341" i="6"/>
  <c r="AV2343" i="6" l="1"/>
  <c r="AW2342" i="6"/>
  <c r="AW2343" i="6" l="1"/>
  <c r="AV2344" i="6"/>
  <c r="AW2344" i="6" l="1"/>
  <c r="AV2345" i="6"/>
  <c r="AV2346" i="6" l="1"/>
  <c r="AW2345" i="6"/>
  <c r="AV2347" i="6" l="1"/>
  <c r="AW2346" i="6"/>
  <c r="AV2348" i="6" l="1"/>
  <c r="AW2347" i="6"/>
  <c r="AV2349" i="6" l="1"/>
  <c r="AW2348" i="6"/>
  <c r="AW2349" i="6" l="1"/>
  <c r="AV2350" i="6"/>
  <c r="AW2350" i="6" l="1"/>
  <c r="AV2351" i="6"/>
  <c r="AV2352" i="6" l="1"/>
  <c r="AW2351" i="6"/>
  <c r="AW2352" i="6" l="1"/>
  <c r="AV2353" i="6"/>
  <c r="AW2353" i="6" l="1"/>
  <c r="AV2354" i="6"/>
  <c r="AV2355" i="6" l="1"/>
  <c r="AW2354" i="6"/>
  <c r="AW2355" i="6" l="1"/>
  <c r="AV2356" i="6"/>
  <c r="AV2357" i="6" l="1"/>
  <c r="AW2356" i="6"/>
  <c r="AV2358" i="6" l="1"/>
  <c r="AW2357" i="6"/>
  <c r="AV2359" i="6" l="1"/>
  <c r="AW2358" i="6"/>
  <c r="AW2359" i="6" l="1"/>
  <c r="AV2360" i="6"/>
  <c r="AW2360" i="6" l="1"/>
  <c r="AV2361" i="6"/>
  <c r="AV2362" i="6" l="1"/>
  <c r="AW2361" i="6"/>
  <c r="AV2363" i="6" l="1"/>
  <c r="AW2362" i="6"/>
  <c r="AV2364" i="6" l="1"/>
  <c r="AW2363" i="6"/>
  <c r="AV2365" i="6" l="1"/>
  <c r="AW2364" i="6"/>
  <c r="AW2365" i="6" l="1"/>
  <c r="AV2366" i="6"/>
  <c r="AV2367" i="6" l="1"/>
  <c r="AW2366" i="6"/>
  <c r="AV2368" i="6" l="1"/>
  <c r="AW2367" i="6"/>
  <c r="AW2368" i="6" l="1"/>
  <c r="AV2369" i="6"/>
  <c r="AW2369" i="6" l="1"/>
  <c r="AV2370" i="6"/>
  <c r="AV2371" i="6" l="1"/>
  <c r="AW2370" i="6"/>
  <c r="AW2371" i="6" l="1"/>
  <c r="AV2372" i="6"/>
  <c r="AV2373" i="6" l="1"/>
  <c r="AW2372" i="6"/>
  <c r="AW2373" i="6" l="1"/>
  <c r="AV2374" i="6"/>
  <c r="AV2375" i="6" l="1"/>
  <c r="AW2374" i="6"/>
  <c r="AW2375" i="6" l="1"/>
  <c r="AV2376" i="6"/>
  <c r="AW2376" i="6" l="1"/>
  <c r="AV2377" i="6"/>
  <c r="AV2378" i="6" l="1"/>
  <c r="AW2377" i="6"/>
  <c r="AV2379" i="6" l="1"/>
  <c r="AW2378" i="6"/>
  <c r="AV2380" i="6" l="1"/>
  <c r="AW2379" i="6"/>
  <c r="AV2381" i="6" l="1"/>
  <c r="AW2380" i="6"/>
  <c r="AV2382" i="6" l="1"/>
  <c r="AW2381" i="6"/>
  <c r="AV2383" i="6" l="1"/>
  <c r="AW2382" i="6"/>
  <c r="AV2384" i="6" l="1"/>
  <c r="AW2383" i="6"/>
  <c r="AW2384" i="6" l="1"/>
  <c r="AV2385" i="6"/>
  <c r="AV2386" i="6" l="1"/>
  <c r="AW2385" i="6"/>
  <c r="AV2387" i="6" l="1"/>
  <c r="AW2386" i="6"/>
  <c r="AW2387" i="6" l="1"/>
  <c r="AV2388" i="6"/>
  <c r="AW2388" i="6" l="1"/>
  <c r="AV2389" i="6"/>
  <c r="AW2389" i="6" l="1"/>
  <c r="AV2390" i="6"/>
  <c r="AV2391" i="6" l="1"/>
  <c r="AW2390" i="6"/>
  <c r="AW2391" i="6" l="1"/>
  <c r="AV2392" i="6"/>
  <c r="AW2392" i="6" l="1"/>
  <c r="AV2393" i="6"/>
  <c r="AW2393" i="6" l="1"/>
  <c r="AV2394" i="6"/>
  <c r="AV2395" i="6" l="1"/>
  <c r="AW2394" i="6"/>
  <c r="AV2396" i="6" l="1"/>
  <c r="AW2395" i="6"/>
  <c r="AV2397" i="6" l="1"/>
  <c r="AW2396" i="6"/>
  <c r="AV2398" i="6" l="1"/>
  <c r="AW2397" i="6"/>
  <c r="AV2399" i="6" l="1"/>
  <c r="AW2398" i="6"/>
  <c r="AW2399" i="6" l="1"/>
  <c r="AV2400" i="6"/>
  <c r="AW2400" i="6" l="1"/>
  <c r="AV2401" i="6"/>
  <c r="AV2402" i="6" l="1"/>
  <c r="AW2401" i="6"/>
  <c r="AV2403" i="6" l="1"/>
  <c r="AW2402" i="6"/>
  <c r="AV2404" i="6" l="1"/>
  <c r="AW2403" i="6"/>
  <c r="AV2405" i="6" l="1"/>
  <c r="AW2404" i="6"/>
  <c r="AW2405" i="6" l="1"/>
  <c r="AV2406" i="6"/>
  <c r="AW2406" i="6" l="1"/>
  <c r="AV2407" i="6"/>
  <c r="AW2407" i="6" l="1"/>
  <c r="AV2408" i="6"/>
  <c r="AW2408" i="6" l="1"/>
  <c r="AV2409" i="6"/>
  <c r="AV2410" i="6" l="1"/>
  <c r="AW2409" i="6"/>
  <c r="AV2411" i="6" l="1"/>
  <c r="AW2410" i="6"/>
  <c r="AW2411" i="6" l="1"/>
  <c r="AV2412" i="6"/>
  <c r="AV2413" i="6" l="1"/>
  <c r="AW2412" i="6"/>
  <c r="AV2414" i="6" l="1"/>
  <c r="AW2413" i="6"/>
  <c r="AV2415" i="6" l="1"/>
  <c r="AW2414" i="6"/>
  <c r="AV2416" i="6" l="1"/>
  <c r="AW2415" i="6"/>
  <c r="AW2416" i="6" l="1"/>
  <c r="AV2417" i="6"/>
  <c r="AV2418" i="6" l="1"/>
  <c r="AW2417" i="6"/>
  <c r="AW2418" i="6" l="1"/>
  <c r="AV2419" i="6"/>
  <c r="AV2420" i="6" l="1"/>
  <c r="AW2419" i="6"/>
  <c r="AV2421" i="6" l="1"/>
  <c r="AW2420" i="6"/>
  <c r="AV2422" i="6" l="1"/>
  <c r="AW2421" i="6"/>
  <c r="AW2422" i="6" l="1"/>
  <c r="AV2423" i="6"/>
  <c r="AW2423" i="6" l="1"/>
  <c r="AV2424" i="6"/>
  <c r="AW2424" i="6" l="1"/>
  <c r="AV2425" i="6"/>
  <c r="AV2426" i="6" l="1"/>
  <c r="AW2425" i="6"/>
  <c r="AV2427" i="6" l="1"/>
  <c r="AW2426" i="6"/>
  <c r="AV2428" i="6" l="1"/>
  <c r="AW2427" i="6"/>
  <c r="AW2428" i="6" l="1"/>
  <c r="AV2429" i="6"/>
  <c r="AV2430" i="6" l="1"/>
  <c r="AW2429" i="6"/>
  <c r="AV2431" i="6" l="1"/>
  <c r="AW2430" i="6"/>
  <c r="AV2432" i="6" l="1"/>
  <c r="AW2431" i="6"/>
  <c r="AW2432" i="6" l="1"/>
  <c r="AV2433" i="6"/>
  <c r="AV2434" i="6" l="1"/>
  <c r="AW2433" i="6"/>
  <c r="AV2435" i="6" l="1"/>
  <c r="AW2434" i="6"/>
  <c r="AW2435" i="6" l="1"/>
  <c r="AV2436" i="6"/>
  <c r="AV2437" i="6" l="1"/>
  <c r="AW2436" i="6"/>
  <c r="AW2437" i="6" l="1"/>
  <c r="AV2438" i="6"/>
  <c r="AV2439" i="6" l="1"/>
  <c r="AW2438" i="6"/>
  <c r="AW2439" i="6" l="1"/>
  <c r="AV2440" i="6"/>
  <c r="AW2440" i="6" l="1"/>
  <c r="AV2441" i="6"/>
  <c r="AV2442" i="6" l="1"/>
  <c r="AW2441" i="6"/>
  <c r="AV2443" i="6" l="1"/>
  <c r="AW2442" i="6"/>
  <c r="AV2444" i="6" l="1"/>
  <c r="AW2443" i="6"/>
  <c r="AW2444" i="6" l="1"/>
  <c r="AV2445" i="6"/>
  <c r="AV2446" i="6" l="1"/>
  <c r="AW2445" i="6"/>
  <c r="AW2446" i="6" l="1"/>
  <c r="AV2447" i="6"/>
  <c r="AV2448" i="6" l="1"/>
  <c r="AW2447" i="6"/>
  <c r="AW2448" i="6" l="1"/>
  <c r="AV2449" i="6"/>
  <c r="AV2450" i="6" l="1"/>
  <c r="AW2449" i="6"/>
  <c r="AV2451" i="6" l="1"/>
  <c r="AW2450" i="6"/>
  <c r="AW2451" i="6" l="1"/>
  <c r="AV2452" i="6"/>
  <c r="AV2453" i="6" l="1"/>
  <c r="AW2452" i="6"/>
  <c r="AW2453" i="6" l="1"/>
  <c r="AV2454" i="6"/>
  <c r="AV2455" i="6" l="1"/>
  <c r="AW2454" i="6"/>
  <c r="AW2455" i="6" l="1"/>
  <c r="AV2456" i="6"/>
  <c r="AW2456" i="6" l="1"/>
  <c r="AV2457" i="6"/>
  <c r="AV2458" i="6" l="1"/>
  <c r="AW2457" i="6"/>
  <c r="AW2458" i="6" l="1"/>
  <c r="AV2459" i="6"/>
  <c r="AV2460" i="6" l="1"/>
  <c r="AW2459" i="6"/>
  <c r="AV2461" i="6" l="1"/>
  <c r="AW2460" i="6"/>
  <c r="AV2462" i="6" l="1"/>
  <c r="AW2461" i="6"/>
  <c r="AV2463" i="6" l="1"/>
  <c r="AW2462" i="6"/>
  <c r="AV2464" i="6" l="1"/>
  <c r="AW2463" i="6"/>
  <c r="AW2464" i="6" l="1"/>
  <c r="AV2465" i="6"/>
  <c r="AV2466" i="6" l="1"/>
  <c r="AW2465" i="6"/>
  <c r="AV2467" i="6" l="1"/>
  <c r="AW2466" i="6"/>
  <c r="AW2467" i="6" l="1"/>
  <c r="AV2468" i="6"/>
  <c r="AV2469" i="6" l="1"/>
  <c r="AW2468" i="6"/>
  <c r="AW2469" i="6" l="1"/>
  <c r="AV2470" i="6"/>
  <c r="AW2470" i="6" l="1"/>
  <c r="AV2471" i="6"/>
  <c r="AV2472" i="6" l="1"/>
  <c r="AW2471" i="6"/>
  <c r="AW2472" i="6" l="1"/>
  <c r="AV2473" i="6"/>
  <c r="AV2474" i="6" l="1"/>
  <c r="AW2473" i="6"/>
  <c r="AW2474" i="6" l="1"/>
  <c r="AV2475" i="6"/>
  <c r="AV2476" i="6" l="1"/>
  <c r="AW2475" i="6"/>
  <c r="AV2477" i="6" l="1"/>
  <c r="AW2476" i="6"/>
  <c r="AW2477" i="6" l="1"/>
  <c r="AV2478" i="6"/>
  <c r="AV2479" i="6" l="1"/>
  <c r="AW2478" i="6"/>
  <c r="AW2479" i="6" l="1"/>
  <c r="AV2480" i="6"/>
  <c r="AW2480" i="6" l="1"/>
  <c r="AV2481" i="6"/>
  <c r="AV2482" i="6" l="1"/>
  <c r="AW2481" i="6"/>
  <c r="AV2483" i="6" l="1"/>
  <c r="AW2482" i="6"/>
  <c r="AW2483" i="6" l="1"/>
  <c r="AV2484" i="6"/>
  <c r="AW2484" i="6" l="1"/>
  <c r="AV2485" i="6"/>
  <c r="AW2485" i="6" l="1"/>
  <c r="AV2486" i="6"/>
  <c r="AV2487" i="6" l="1"/>
  <c r="AW2486" i="6"/>
  <c r="AW2487" i="6" l="1"/>
  <c r="AV2488" i="6"/>
  <c r="AW2488" i="6" l="1"/>
  <c r="AV2489" i="6"/>
  <c r="AW2489" i="6" l="1"/>
  <c r="AV2490" i="6"/>
  <c r="AW2490" i="6" l="1"/>
  <c r="AV2491" i="6"/>
  <c r="AV2492" i="6" l="1"/>
  <c r="AW2491" i="6"/>
  <c r="AW2492" i="6" l="1"/>
  <c r="AV2493" i="6"/>
  <c r="AV2494" i="6" l="1"/>
  <c r="AW2493" i="6"/>
  <c r="AW2494" i="6" l="1"/>
  <c r="AV2495" i="6"/>
  <c r="AV2496" i="6" l="1"/>
  <c r="AW2495" i="6"/>
  <c r="AW2496" i="6" l="1"/>
  <c r="AV2497" i="6"/>
  <c r="AW2497" i="6" l="1"/>
  <c r="AV2498" i="6"/>
  <c r="AW2498" i="6" l="1"/>
  <c r="AV2499" i="6"/>
  <c r="AW2499" i="6" l="1"/>
  <c r="AV2500" i="6"/>
  <c r="AV2501" i="6" l="1"/>
  <c r="AW2500" i="6"/>
  <c r="AV2502" i="6" l="1"/>
  <c r="AW2501" i="6"/>
  <c r="AW2502" i="6" l="1"/>
  <c r="AV2503" i="6"/>
  <c r="AW2503" i="6" l="1"/>
  <c r="AV2504" i="6"/>
  <c r="AW2504" i="6" l="1"/>
  <c r="AV2505" i="6"/>
  <c r="AV2506" i="6" l="1"/>
  <c r="AW2505" i="6"/>
  <c r="AV2507" i="6" l="1"/>
  <c r="AW2506" i="6"/>
  <c r="AV2508" i="6" l="1"/>
  <c r="AW2507" i="6"/>
  <c r="AW2508" i="6" l="1"/>
  <c r="AV2509" i="6"/>
  <c r="AV2510" i="6" l="1"/>
  <c r="AW2509" i="6"/>
  <c r="AV2511" i="6" l="1"/>
  <c r="AW2510" i="6"/>
  <c r="AV2512" i="6" l="1"/>
  <c r="AW2511" i="6"/>
  <c r="AW2512" i="6" l="1"/>
  <c r="AV2513" i="6"/>
  <c r="AW2513" i="6" l="1"/>
  <c r="AV2514" i="6"/>
  <c r="AV2515" i="6" l="1"/>
  <c r="AW2514" i="6"/>
  <c r="AW2515" i="6" l="1"/>
  <c r="AV2516" i="6"/>
  <c r="AW2516" i="6" l="1"/>
  <c r="AV2517" i="6"/>
  <c r="AV2518" i="6" l="1"/>
  <c r="AW2517" i="6"/>
  <c r="AW2518" i="6" l="1"/>
  <c r="AV2519" i="6"/>
  <c r="AV2520" i="6" l="1"/>
  <c r="AW2519" i="6"/>
  <c r="AW2520" i="6" l="1"/>
  <c r="AV2521" i="6"/>
  <c r="AW2521" i="6" l="1"/>
  <c r="AV2522" i="6"/>
  <c r="AW2522" i="6" l="1"/>
  <c r="AV2523" i="6"/>
  <c r="AV2524" i="6" l="1"/>
  <c r="AW2523" i="6"/>
  <c r="AV2525" i="6" l="1"/>
  <c r="AW2524" i="6"/>
  <c r="AV2526" i="6" l="1"/>
  <c r="AW2525" i="6"/>
  <c r="AV2527" i="6" l="1"/>
  <c r="AW2526" i="6"/>
  <c r="AW2527" i="6" l="1"/>
  <c r="AV2528" i="6"/>
  <c r="AW2528" i="6" l="1"/>
  <c r="AV2529" i="6"/>
  <c r="AV2530" i="6" l="1"/>
  <c r="AW2529" i="6"/>
  <c r="AV2531" i="6" l="1"/>
  <c r="AW2530" i="6"/>
  <c r="AV2532" i="6" l="1"/>
  <c r="AW2531" i="6"/>
  <c r="AW2532" i="6" l="1"/>
  <c r="AV2533" i="6"/>
  <c r="AW2533" i="6" l="1"/>
  <c r="AV2534" i="6"/>
  <c r="AW2534" i="6" l="1"/>
  <c r="AV2535" i="6"/>
  <c r="AW2535" i="6" l="1"/>
  <c r="AV2536" i="6"/>
  <c r="AW2536" i="6" l="1"/>
  <c r="AV2537" i="6"/>
  <c r="AW2537" i="6" l="1"/>
  <c r="AV2538" i="6"/>
  <c r="AW2538" i="6" l="1"/>
  <c r="AV2539" i="6"/>
  <c r="AW2539" i="6" l="1"/>
  <c r="AV2540" i="6"/>
  <c r="AW2540" i="6" l="1"/>
  <c r="AV2541" i="6"/>
  <c r="AW2541" i="6" l="1"/>
  <c r="AV2542" i="6"/>
  <c r="AW2542" i="6" l="1"/>
  <c r="AV2543" i="6"/>
  <c r="AV2544" i="6" l="1"/>
  <c r="AW2543" i="6"/>
  <c r="AW2544" i="6" l="1"/>
  <c r="AV2545" i="6"/>
  <c r="AV2546" i="6" l="1"/>
  <c r="AW2545" i="6"/>
  <c r="AW2546" i="6" l="1"/>
  <c r="AV2547" i="6"/>
  <c r="AW2547" i="6" l="1"/>
  <c r="AV2548" i="6"/>
  <c r="AW2548" i="6" l="1"/>
  <c r="AV2549" i="6"/>
  <c r="AW2549" i="6" l="1"/>
  <c r="AV2550" i="6"/>
  <c r="AW2550" i="6" l="1"/>
  <c r="AV2551" i="6"/>
  <c r="AW2551" i="6" l="1"/>
  <c r="AV2552" i="6"/>
  <c r="AW2552" i="6" l="1"/>
  <c r="AV2553" i="6"/>
  <c r="AW2553" i="6" l="1"/>
  <c r="AV2554" i="6"/>
  <c r="AW2554" i="6" l="1"/>
  <c r="AV2555" i="6"/>
  <c r="AW2555" i="6" l="1"/>
  <c r="AV2556" i="6"/>
  <c r="AV2557" i="6" l="1"/>
  <c r="AW2556" i="6"/>
  <c r="AW2557" i="6" l="1"/>
  <c r="AV2558" i="6"/>
  <c r="AV2559" i="6" l="1"/>
  <c r="AW2558" i="6"/>
  <c r="AW2559" i="6" l="1"/>
  <c r="AV2560" i="6"/>
  <c r="AW2560" i="6" l="1"/>
  <c r="AV2561" i="6"/>
  <c r="AV2562" i="6" l="1"/>
  <c r="AW2561" i="6"/>
  <c r="AW2562" i="6" l="1"/>
  <c r="AV2563" i="6"/>
  <c r="AW2563" i="6" l="1"/>
  <c r="AV2564" i="6"/>
  <c r="AW2564" i="6" l="1"/>
  <c r="AV2565" i="6"/>
  <c r="AW2565" i="6" l="1"/>
  <c r="AV2566" i="6"/>
  <c r="AV2567" i="6" l="1"/>
  <c r="AW2566" i="6"/>
  <c r="AW2567" i="6" l="1"/>
  <c r="AV2568" i="6"/>
  <c r="AW2568" i="6" l="1"/>
  <c r="AV2569" i="6"/>
  <c r="AV2570" i="6" l="1"/>
  <c r="AW2569" i="6"/>
  <c r="AV2571" i="6" l="1"/>
  <c r="AW2570" i="6"/>
  <c r="AV2572" i="6" l="1"/>
  <c r="AW2571" i="6"/>
  <c r="AV2573" i="6" l="1"/>
  <c r="AW2572" i="6"/>
  <c r="AW2573" i="6" l="1"/>
  <c r="AV2574" i="6"/>
  <c r="AW2574" i="6" l="1"/>
  <c r="AV2575" i="6"/>
  <c r="AV2576" i="6" l="1"/>
  <c r="AW2575" i="6"/>
  <c r="AW2576" i="6" l="1"/>
  <c r="AV2577" i="6"/>
  <c r="AW2577" i="6" l="1"/>
  <c r="AV2578" i="6"/>
  <c r="AW2578" i="6" l="1"/>
  <c r="AV2579" i="6"/>
  <c r="AV2580" i="6" l="1"/>
  <c r="AW2579" i="6"/>
  <c r="AW2580" i="6" l="1"/>
  <c r="AV2581" i="6"/>
  <c r="AW2581" i="6" l="1"/>
  <c r="AV2582" i="6"/>
  <c r="AW2582" i="6" l="1"/>
  <c r="AV2583" i="6"/>
  <c r="AW2583" i="6" l="1"/>
  <c r="AV2584" i="6"/>
  <c r="AW2584" i="6" l="1"/>
  <c r="AV2585" i="6"/>
  <c r="AW2585" i="6" l="1"/>
  <c r="AV2586" i="6"/>
  <c r="AW2586" i="6" l="1"/>
  <c r="AV2587" i="6"/>
  <c r="AV2588" i="6" l="1"/>
  <c r="AW2587" i="6"/>
  <c r="AW2588" i="6" l="1"/>
  <c r="AV2589" i="6"/>
  <c r="AW2589" i="6" l="1"/>
  <c r="AV2590" i="6"/>
  <c r="AV2591" i="6" l="1"/>
  <c r="AW2590" i="6"/>
  <c r="AV2592" i="6" l="1"/>
  <c r="AW2591" i="6"/>
  <c r="AW2592" i="6" l="1"/>
  <c r="AV2593" i="6"/>
  <c r="AW2593" i="6" l="1"/>
  <c r="AV2594" i="6"/>
  <c r="AV2595" i="6" l="1"/>
  <c r="AW2594" i="6"/>
  <c r="AW2595" i="6" l="1"/>
  <c r="AV2596" i="6"/>
  <c r="AW2596" i="6" l="1"/>
  <c r="AV2597" i="6"/>
  <c r="AV2598" i="6" l="1"/>
  <c r="AW2597" i="6"/>
  <c r="AW2598" i="6" l="1"/>
  <c r="AV2599" i="6"/>
  <c r="AV2600" i="6" l="1"/>
  <c r="AW2599" i="6"/>
  <c r="AW2600" i="6" l="1"/>
  <c r="AV2601" i="6"/>
  <c r="AW2601" i="6" l="1"/>
  <c r="AV2602" i="6"/>
  <c r="AV2603" i="6" l="1"/>
  <c r="AW2602" i="6"/>
  <c r="AW2603" i="6" l="1"/>
  <c r="AV2604" i="6"/>
  <c r="AW2604" i="6" l="1"/>
  <c r="AV2605" i="6"/>
  <c r="AW2605" i="6" l="1"/>
  <c r="AV2606" i="6"/>
  <c r="AW2606" i="6" l="1"/>
  <c r="AV2607" i="6"/>
  <c r="AV2608" i="6" l="1"/>
  <c r="AW2607" i="6"/>
  <c r="AW2608" i="6" l="1"/>
  <c r="AV2609" i="6"/>
  <c r="AV2610" i="6" l="1"/>
  <c r="AW2609" i="6"/>
  <c r="AV2611" i="6" l="1"/>
  <c r="AW2610" i="6"/>
  <c r="AW2611" i="6" l="1"/>
  <c r="AV2612" i="6"/>
  <c r="AV2613" i="6" l="1"/>
  <c r="AW2612" i="6"/>
  <c r="AV2614" i="6" l="1"/>
  <c r="AW2613" i="6"/>
  <c r="AW2614" i="6" l="1"/>
  <c r="AV2615" i="6"/>
  <c r="AW2615" i="6" l="1"/>
  <c r="AV2616" i="6"/>
  <c r="AW2616" i="6" l="1"/>
  <c r="AV2617" i="6"/>
  <c r="AV2618" i="6" l="1"/>
  <c r="AW2617" i="6"/>
  <c r="AV2619" i="6" l="1"/>
  <c r="AW2618" i="6"/>
  <c r="AV2620" i="6" l="1"/>
  <c r="AW2619" i="6"/>
  <c r="AW2620" i="6" l="1"/>
  <c r="AV2621" i="6"/>
  <c r="AW2621" i="6" l="1"/>
  <c r="AV2622" i="6"/>
  <c r="AW2622" i="6" l="1"/>
  <c r="AV2623" i="6"/>
  <c r="AW2623" i="6" l="1"/>
  <c r="AV2624" i="6"/>
  <c r="AW2624" i="6" l="1"/>
  <c r="AV2625" i="6"/>
  <c r="AV2626" i="6" l="1"/>
  <c r="AW2625" i="6"/>
  <c r="AW2626" i="6" l="1"/>
  <c r="AV2627" i="6"/>
  <c r="AV2628" i="6" l="1"/>
  <c r="AW2627" i="6"/>
  <c r="AW2628" i="6" l="1"/>
  <c r="AV2629" i="6"/>
  <c r="AW2629" i="6" l="1"/>
  <c r="AV2630" i="6"/>
  <c r="AV2631" i="6" l="1"/>
  <c r="AW2630" i="6"/>
  <c r="AV2632" i="6" l="1"/>
  <c r="AW2631" i="6"/>
  <c r="AW2632" i="6" l="1"/>
  <c r="AV2633" i="6"/>
  <c r="AW2633" i="6" l="1"/>
  <c r="AV2634" i="6"/>
  <c r="AV2635" i="6" l="1"/>
  <c r="AW2634" i="6"/>
  <c r="AW2635" i="6" l="1"/>
  <c r="AV2636" i="6"/>
  <c r="AW2636" i="6" l="1"/>
  <c r="AV2637" i="6"/>
  <c r="AV2638" i="6" l="1"/>
  <c r="AW2637" i="6"/>
  <c r="AV2639" i="6" l="1"/>
  <c r="AW2638" i="6"/>
  <c r="AV2640" i="6" l="1"/>
  <c r="AW2639" i="6"/>
  <c r="AW2640" i="6" l="1"/>
  <c r="AV2641" i="6"/>
  <c r="AV2642" i="6" l="1"/>
  <c r="AW2641" i="6"/>
  <c r="AW2642" i="6" l="1"/>
  <c r="AV2643" i="6"/>
  <c r="AW2643" i="6" l="1"/>
  <c r="AV2644" i="6"/>
  <c r="AW2644" i="6" l="1"/>
  <c r="AV2645" i="6"/>
  <c r="AV2646" i="6" l="1"/>
  <c r="AW2645" i="6"/>
  <c r="AW2646" i="6" l="1"/>
  <c r="AV2647" i="6"/>
  <c r="AW2647" i="6" l="1"/>
  <c r="AV2648" i="6"/>
  <c r="AW2648" i="6" l="1"/>
  <c r="AV2649" i="6"/>
  <c r="AW2649" i="6" l="1"/>
  <c r="AV2650" i="6"/>
  <c r="AV2651" i="6" l="1"/>
  <c r="AW2650" i="6"/>
  <c r="AW2651" i="6" l="1"/>
  <c r="AV2652" i="6"/>
  <c r="AV2653" i="6" l="1"/>
  <c r="AW2652" i="6"/>
  <c r="AW2653" i="6" l="1"/>
  <c r="AV2654" i="6"/>
  <c r="AV2655" i="6" l="1"/>
  <c r="AW2654" i="6"/>
  <c r="AW2655" i="6" l="1"/>
  <c r="AV2656" i="6"/>
  <c r="AW2656" i="6" l="1"/>
  <c r="AV2657" i="6"/>
  <c r="AV2658" i="6" l="1"/>
  <c r="AW2657" i="6"/>
  <c r="AW2658" i="6" l="1"/>
  <c r="AV2659" i="6"/>
  <c r="AV2660" i="6" l="1"/>
  <c r="AW2659" i="6"/>
  <c r="AV2661" i="6" l="1"/>
  <c r="AW2660" i="6"/>
  <c r="AW2661" i="6" l="1"/>
  <c r="AV2662" i="6"/>
  <c r="AW2662" i="6" l="1"/>
  <c r="AV2663" i="6"/>
  <c r="AW2663" i="6" l="1"/>
  <c r="AV2664" i="6"/>
  <c r="AW2664" i="6" l="1"/>
  <c r="AV2665" i="6"/>
  <c r="AV2666" i="6" l="1"/>
  <c r="AW2665" i="6"/>
  <c r="AW2666" i="6" l="1"/>
  <c r="AV2667" i="6"/>
  <c r="AW2667" i="6" l="1"/>
  <c r="AV2668" i="6"/>
  <c r="AV2669" i="6" l="1"/>
  <c r="AW2668" i="6"/>
  <c r="AV2670" i="6" l="1"/>
  <c r="AW2669" i="6"/>
  <c r="AW2670" i="6" l="1"/>
  <c r="AV2671" i="6"/>
  <c r="AV2672" i="6" l="1"/>
  <c r="AW2671" i="6"/>
  <c r="AW2672" i="6" l="1"/>
  <c r="AV2673" i="6"/>
  <c r="AW2673" i="6" l="1"/>
  <c r="AV2674" i="6"/>
  <c r="AW2674" i="6" l="1"/>
  <c r="AV2675" i="6"/>
  <c r="AW2675" i="6" l="1"/>
  <c r="AV2676" i="6"/>
  <c r="AV2677" i="6" l="1"/>
  <c r="AW2676" i="6"/>
  <c r="AV2678" i="6" l="1"/>
  <c r="AW2677" i="6"/>
  <c r="AV2679" i="6" l="1"/>
  <c r="AW2678" i="6"/>
  <c r="AV2680" i="6" l="1"/>
  <c r="AW2679" i="6"/>
  <c r="AW2680" i="6" l="1"/>
  <c r="AV2681" i="6"/>
  <c r="AV2682" i="6" l="1"/>
  <c r="AW2681" i="6"/>
  <c r="AW2682" i="6" l="1"/>
  <c r="AV2683" i="6"/>
  <c r="AV2684" i="6" l="1"/>
  <c r="AW2683" i="6"/>
  <c r="AV2685" i="6" l="1"/>
  <c r="AW2684" i="6"/>
  <c r="AW2685" i="6" l="1"/>
  <c r="AV2686" i="6"/>
  <c r="AV2687" i="6" l="1"/>
  <c r="AW2686" i="6"/>
  <c r="AV2688" i="6" l="1"/>
  <c r="AW2687" i="6"/>
  <c r="AW2688" i="6" l="1"/>
  <c r="AV2689" i="6"/>
  <c r="AV2690" i="6" l="1"/>
  <c r="AW2689" i="6"/>
  <c r="AW2690" i="6" l="1"/>
  <c r="AV2691" i="6"/>
  <c r="AW2691" i="6" l="1"/>
  <c r="AV2692" i="6"/>
  <c r="AW2692" i="6" l="1"/>
  <c r="AV2693" i="6"/>
  <c r="AW2693" i="6" l="1"/>
  <c r="AV2694" i="6"/>
  <c r="AV2695" i="6" l="1"/>
  <c r="AW2694" i="6"/>
  <c r="AW2695" i="6" l="1"/>
  <c r="AV2696" i="6"/>
  <c r="AW2696" i="6" l="1"/>
  <c r="AV2697" i="6"/>
  <c r="AV2698" i="6" l="1"/>
  <c r="AW2697" i="6"/>
  <c r="AV2699" i="6" l="1"/>
  <c r="AW2698" i="6"/>
  <c r="AW2699" i="6" l="1"/>
  <c r="AV2700" i="6"/>
  <c r="AV2701" i="6" l="1"/>
  <c r="AW2700" i="6"/>
  <c r="AW2701" i="6" l="1"/>
  <c r="AV2702" i="6"/>
  <c r="AW2702" i="6" l="1"/>
  <c r="AV2703" i="6"/>
  <c r="AW2703" i="6" l="1"/>
  <c r="AV2704" i="6"/>
  <c r="AW2704" i="6" l="1"/>
  <c r="AV2705" i="6"/>
  <c r="AV2706" i="6" l="1"/>
  <c r="AW2705" i="6"/>
  <c r="AV2707" i="6" l="1"/>
  <c r="AW2706" i="6"/>
  <c r="AV2708" i="6" l="1"/>
  <c r="AW2707" i="6"/>
  <c r="AW2708" i="6" l="1"/>
  <c r="AV2709" i="6"/>
  <c r="AW2709" i="6" l="1"/>
  <c r="AV2710" i="6"/>
  <c r="AV2711" i="6" l="1"/>
  <c r="AW2710" i="6"/>
  <c r="AW2711" i="6" l="1"/>
  <c r="AV2712" i="6"/>
  <c r="AW2712" i="6" l="1"/>
  <c r="AV2713" i="6"/>
  <c r="AW2713" i="6" l="1"/>
  <c r="AV2714" i="6"/>
  <c r="AW2714" i="6" l="1"/>
  <c r="AV2715" i="6"/>
  <c r="AW2715" i="6" l="1"/>
  <c r="AV2716" i="6"/>
  <c r="AW2716" i="6" l="1"/>
  <c r="AV2717" i="6"/>
  <c r="AW2717" i="6" l="1"/>
  <c r="AV2718" i="6"/>
  <c r="AV2719" i="6" l="1"/>
  <c r="AW2718" i="6"/>
  <c r="AV2720" i="6" l="1"/>
  <c r="AW2719" i="6"/>
  <c r="AW2720" i="6" l="1"/>
  <c r="AV2721" i="6"/>
  <c r="AW2721" i="6" l="1"/>
  <c r="AV2722" i="6"/>
  <c r="AW2722" i="6" l="1"/>
  <c r="AV2723" i="6"/>
  <c r="AW2723" i="6" l="1"/>
  <c r="AV2724" i="6"/>
  <c r="AV2725" i="6" l="1"/>
  <c r="AW2724" i="6"/>
  <c r="AV2726" i="6" l="1"/>
  <c r="AW2725" i="6"/>
  <c r="AW2726" i="6" l="1"/>
  <c r="AV2727" i="6"/>
  <c r="AW2727" i="6" l="1"/>
  <c r="AV2728" i="6"/>
  <c r="AW2728" i="6" l="1"/>
  <c r="AV2729" i="6"/>
  <c r="AW2729" i="6" l="1"/>
  <c r="AV2730" i="6"/>
  <c r="AV2731" i="6" l="1"/>
  <c r="AW2730" i="6"/>
  <c r="AW2731" i="6" l="1"/>
  <c r="AV2732" i="6"/>
  <c r="AV2733" i="6" l="1"/>
  <c r="AW2732" i="6"/>
  <c r="AV2734" i="6" l="1"/>
  <c r="AW2733" i="6"/>
  <c r="AW2734" i="6" l="1"/>
  <c r="AV2735" i="6"/>
  <c r="AV2736" i="6" l="1"/>
  <c r="AW2735" i="6"/>
  <c r="AW2736" i="6" l="1"/>
  <c r="AV2737" i="6"/>
  <c r="AV2738" i="6" l="1"/>
  <c r="AW2737" i="6"/>
  <c r="AV2739" i="6" l="1"/>
  <c r="AW2738" i="6"/>
  <c r="AW2739" i="6" l="1"/>
  <c r="AV2740" i="6"/>
  <c r="AV2741" i="6" l="1"/>
  <c r="AW2740" i="6"/>
  <c r="AW2741" i="6" l="1"/>
  <c r="AV2742" i="6"/>
  <c r="AV2743" i="6" l="1"/>
  <c r="AW2742" i="6"/>
  <c r="AW2743" i="6" l="1"/>
  <c r="AV2744" i="6"/>
  <c r="AW2744" i="6" l="1"/>
  <c r="AV2745" i="6"/>
  <c r="AW2745" i="6" l="1"/>
  <c r="AV2746" i="6"/>
  <c r="AW2746" i="6" l="1"/>
  <c r="AV2747" i="6"/>
  <c r="AV2748" i="6" l="1"/>
  <c r="AW2747" i="6"/>
  <c r="AW2748" i="6" l="1"/>
  <c r="AV2749" i="6"/>
  <c r="AW2749" i="6" l="1"/>
  <c r="AV2750" i="6"/>
  <c r="AW2750" i="6" l="1"/>
  <c r="AV2751" i="6"/>
  <c r="AW2751" i="6" l="1"/>
  <c r="AV2752" i="6"/>
  <c r="AV2753" i="6" l="1"/>
  <c r="AW2752" i="6"/>
  <c r="AV2754" i="6" l="1"/>
  <c r="AW2753" i="6"/>
  <c r="AV2755" i="6" l="1"/>
  <c r="AW2754" i="6"/>
  <c r="AW2755" i="6" l="1"/>
  <c r="AV2756" i="6"/>
  <c r="AW2756" i="6" l="1"/>
  <c r="AV2757" i="6"/>
  <c r="AV2758" i="6" l="1"/>
  <c r="AW2757" i="6"/>
  <c r="AW2758" i="6" l="1"/>
  <c r="AV2759" i="6"/>
  <c r="AW2759" i="6" l="1"/>
  <c r="AV2760" i="6"/>
  <c r="AW2760" i="6" l="1"/>
  <c r="AV2761" i="6"/>
  <c r="AV2762" i="6" l="1"/>
  <c r="AW2761" i="6"/>
  <c r="AW2762" i="6" l="1"/>
  <c r="AV2763" i="6"/>
  <c r="AV2764" i="6" l="1"/>
  <c r="AW2763" i="6"/>
  <c r="AW2764" i="6" l="1"/>
  <c r="AV2765" i="6"/>
  <c r="AW2765" i="6" l="1"/>
  <c r="AV2766" i="6"/>
  <c r="AW2766" i="6" l="1"/>
  <c r="AV2767" i="6"/>
  <c r="AW2767" i="6" l="1"/>
  <c r="AV2768" i="6"/>
  <c r="AV2769" i="6" l="1"/>
  <c r="AW2768" i="6"/>
  <c r="AV2770" i="6" l="1"/>
  <c r="AW2769" i="6"/>
  <c r="AW2770" i="6" l="1"/>
  <c r="AV2771" i="6"/>
  <c r="AW2771" i="6" l="1"/>
  <c r="AV2772" i="6"/>
  <c r="AV2773" i="6" l="1"/>
  <c r="AW2772" i="6"/>
  <c r="AW2773" i="6" l="1"/>
  <c r="AV2774" i="6"/>
  <c r="AW2774" i="6" l="1"/>
  <c r="AV2775" i="6"/>
  <c r="AW2775" i="6" l="1"/>
  <c r="AV2776" i="6"/>
  <c r="AV2777" i="6" l="1"/>
  <c r="AW2776" i="6"/>
  <c r="AV2778" i="6" l="1"/>
  <c r="AW2777" i="6"/>
  <c r="AW2778" i="6" l="1"/>
  <c r="AV2779" i="6"/>
  <c r="AW2779" i="6" l="1"/>
  <c r="AV2780" i="6"/>
  <c r="AV2781" i="6" l="1"/>
  <c r="AW2780" i="6"/>
  <c r="AW2781" i="6" l="1"/>
  <c r="AV2782" i="6"/>
  <c r="AW2782" i="6" l="1"/>
  <c r="AV2783" i="6"/>
  <c r="AW2783" i="6" l="1"/>
  <c r="AV2784" i="6"/>
  <c r="AW2784" i="6" l="1"/>
  <c r="AV2785" i="6"/>
  <c r="AV2786" i="6" l="1"/>
  <c r="AW2785" i="6"/>
  <c r="AV2787" i="6" l="1"/>
  <c r="AW2786" i="6"/>
  <c r="AW2787" i="6" l="1"/>
  <c r="AV2788" i="6"/>
  <c r="AW2788" i="6" l="1"/>
  <c r="AV2789" i="6"/>
  <c r="AW2789" i="6" l="1"/>
  <c r="AV2790" i="6"/>
  <c r="AW2790" i="6" l="1"/>
  <c r="AV2791" i="6"/>
  <c r="AV2792" i="6" l="1"/>
  <c r="AW2791" i="6"/>
  <c r="AV2793" i="6" l="1"/>
  <c r="AW2792" i="6"/>
  <c r="AV2794" i="6" l="1"/>
  <c r="AW2793" i="6"/>
  <c r="AW2794" i="6" l="1"/>
  <c r="AV2795" i="6"/>
  <c r="AV2796" i="6" l="1"/>
  <c r="AW2795" i="6"/>
  <c r="AV2797" i="6" l="1"/>
  <c r="AW2796" i="6"/>
  <c r="AW2797" i="6" l="1"/>
  <c r="AV2798" i="6"/>
  <c r="AV2799" i="6" l="1"/>
  <c r="AW2798" i="6"/>
  <c r="AW2799" i="6" l="1"/>
  <c r="AV2800" i="6"/>
  <c r="AW2800" i="6" l="1"/>
  <c r="AV2801" i="6"/>
  <c r="AV2802" i="6" l="1"/>
  <c r="AW2801" i="6"/>
  <c r="AV2803" i="6" l="1"/>
  <c r="AW2802" i="6"/>
  <c r="AV2804" i="6" l="1"/>
  <c r="AW2803" i="6"/>
  <c r="AV2805" i="6" l="1"/>
  <c r="AW2804" i="6"/>
  <c r="AW2805" i="6" l="1"/>
  <c r="AV2806" i="6"/>
  <c r="AW2806" i="6" l="1"/>
  <c r="AV2807" i="6"/>
  <c r="AW2807" i="6" l="1"/>
  <c r="AV2808" i="6"/>
  <c r="AW2808" i="6" l="1"/>
  <c r="AV2809" i="6"/>
  <c r="AV2810" i="6" l="1"/>
  <c r="AW2809" i="6"/>
  <c r="AW2810" i="6" l="1"/>
  <c r="AV2811" i="6"/>
  <c r="AW2811" i="6" l="1"/>
  <c r="AV2812" i="6"/>
  <c r="AW2812" i="6" l="1"/>
  <c r="AV2813" i="6"/>
  <c r="AV2814" i="6" l="1"/>
  <c r="AW2813" i="6"/>
  <c r="AV2815" i="6" l="1"/>
  <c r="AW2814" i="6"/>
  <c r="AV2816" i="6" l="1"/>
  <c r="AW2815" i="6"/>
  <c r="AW2816" i="6" l="1"/>
  <c r="AV2817" i="6"/>
  <c r="AV2818" i="6" l="1"/>
  <c r="AW2817" i="6"/>
  <c r="AW2818" i="6" l="1"/>
  <c r="AV2819" i="6"/>
  <c r="AV2820" i="6" l="1"/>
  <c r="AW2819" i="6"/>
  <c r="AV2821" i="6" l="1"/>
  <c r="AW2820" i="6"/>
  <c r="AW2821" i="6" l="1"/>
  <c r="AV2822" i="6"/>
  <c r="AV2823" i="6" l="1"/>
  <c r="AW2822" i="6"/>
  <c r="AW2823" i="6" l="1"/>
  <c r="AV2824" i="6"/>
  <c r="AW2824" i="6" l="1"/>
  <c r="AV2825" i="6"/>
  <c r="AV2826" i="6" l="1"/>
  <c r="AW2825" i="6"/>
  <c r="AV2827" i="6" l="1"/>
  <c r="AW2826" i="6"/>
  <c r="AW2827" i="6" l="1"/>
  <c r="AV2828" i="6"/>
  <c r="AW2828" i="6" l="1"/>
  <c r="AV2829" i="6"/>
  <c r="AW2829" i="6" l="1"/>
  <c r="AV2830" i="6"/>
  <c r="AW2830" i="6" l="1"/>
  <c r="AV2831" i="6"/>
  <c r="AV2832" i="6" l="1"/>
  <c r="AW2831" i="6"/>
  <c r="AV2833" i="6" l="1"/>
  <c r="AW2832" i="6"/>
  <c r="AV2834" i="6" l="1"/>
  <c r="AW2833" i="6"/>
  <c r="AW2834" i="6" l="1"/>
  <c r="AV2835" i="6"/>
  <c r="AV2836" i="6" l="1"/>
  <c r="AW2835" i="6"/>
  <c r="AW2836" i="6" l="1"/>
  <c r="AV2837" i="6"/>
  <c r="AV2838" i="6" l="1"/>
  <c r="AW2837" i="6"/>
  <c r="AV2839" i="6" l="1"/>
  <c r="AW2838" i="6"/>
  <c r="AV2840" i="6" l="1"/>
  <c r="AW2839" i="6"/>
  <c r="AV2841" i="6" l="1"/>
  <c r="AW2840" i="6"/>
  <c r="AV2842" i="6" l="1"/>
  <c r="AW2841" i="6"/>
  <c r="AV2843" i="6" l="1"/>
  <c r="AW2842" i="6"/>
  <c r="AW2843" i="6" l="1"/>
  <c r="AV2844" i="6"/>
  <c r="AW2844" i="6" l="1"/>
  <c r="AV2845" i="6"/>
  <c r="AW2845" i="6" l="1"/>
  <c r="AV2846" i="6"/>
  <c r="AW2846" i="6" l="1"/>
  <c r="AV2847" i="6"/>
  <c r="AW2847" i="6" l="1"/>
  <c r="AV2848" i="6"/>
  <c r="AW2848" i="6" l="1"/>
  <c r="AV2849" i="6"/>
  <c r="AV2850" i="6" l="1"/>
  <c r="AW2849" i="6"/>
  <c r="AW2850" i="6" l="1"/>
  <c r="AV2851" i="6"/>
  <c r="AW2851" i="6" l="1"/>
  <c r="AV2852" i="6"/>
  <c r="AW2852" i="6" l="1"/>
  <c r="AV2853" i="6"/>
  <c r="AW2853" i="6" l="1"/>
  <c r="AV2854" i="6"/>
  <c r="AV2855" i="6" l="1"/>
  <c r="AW2854" i="6"/>
  <c r="AV2856" i="6" l="1"/>
  <c r="AW2855" i="6"/>
  <c r="AV2857" i="6" l="1"/>
  <c r="AW2856" i="6"/>
  <c r="AV2858" i="6" l="1"/>
  <c r="AW2857" i="6"/>
  <c r="AV2859" i="6" l="1"/>
  <c r="AW2858" i="6"/>
  <c r="AW2859" i="6" l="1"/>
  <c r="AV2860" i="6"/>
  <c r="AV2861" i="6" l="1"/>
  <c r="AW2860" i="6"/>
  <c r="AW2861" i="6" l="1"/>
  <c r="AV2862" i="6"/>
  <c r="AW2862" i="6" l="1"/>
  <c r="AV2863" i="6"/>
  <c r="AW2863" i="6" l="1"/>
  <c r="AV2864" i="6"/>
  <c r="AW2864" i="6" l="1"/>
  <c r="AV2865" i="6"/>
  <c r="AV2866" i="6" l="1"/>
  <c r="AW2865" i="6"/>
  <c r="AV2867" i="6" l="1"/>
  <c r="AW2866" i="6"/>
  <c r="AV2868" i="6" l="1"/>
  <c r="AW2867" i="6"/>
  <c r="AW2868" i="6" l="1"/>
  <c r="AV2869" i="6"/>
  <c r="AW2869" i="6" l="1"/>
  <c r="AV2870" i="6"/>
  <c r="AW2870" i="6" l="1"/>
  <c r="AV2871" i="6"/>
  <c r="AV2872" i="6" l="1"/>
  <c r="AW2871" i="6"/>
  <c r="AW2872" i="6" l="1"/>
  <c r="AV2873" i="6"/>
  <c r="AV2874" i="6" l="1"/>
  <c r="AW2873" i="6"/>
  <c r="AW2874" i="6" l="1"/>
  <c r="AV2875" i="6"/>
  <c r="AW2875" i="6" l="1"/>
  <c r="AV2876" i="6"/>
  <c r="AW2876" i="6" l="1"/>
  <c r="AV2877" i="6"/>
  <c r="AW2877" i="6" l="1"/>
  <c r="AV2878" i="6"/>
  <c r="AW2878" i="6" l="1"/>
  <c r="AV2879" i="6"/>
  <c r="AW2879" i="6" l="1"/>
  <c r="AV2880" i="6"/>
  <c r="AV2881" i="6" l="1"/>
  <c r="AW2880" i="6"/>
  <c r="AV2882" i="6" l="1"/>
  <c r="AW2881" i="6"/>
  <c r="AW2882" i="6" l="1"/>
  <c r="AV2883" i="6"/>
  <c r="AV2884" i="6" l="1"/>
  <c r="AW2883" i="6"/>
  <c r="AV2885" i="6" l="1"/>
  <c r="AW2884" i="6"/>
  <c r="AV2886" i="6" l="1"/>
  <c r="AW2885" i="6"/>
  <c r="AW2886" i="6" l="1"/>
  <c r="AV2887" i="6"/>
  <c r="AV2888" i="6" l="1"/>
  <c r="AW2887" i="6"/>
  <c r="AW2888" i="6" l="1"/>
  <c r="AV2889" i="6"/>
  <c r="AV2890" i="6" l="1"/>
  <c r="AW2889" i="6"/>
  <c r="AV2891" i="6" l="1"/>
  <c r="AW2890" i="6"/>
  <c r="AW2891" i="6" l="1"/>
  <c r="AV2892" i="6"/>
  <c r="AV2893" i="6" l="1"/>
  <c r="AW2892" i="6"/>
  <c r="AW2893" i="6" l="1"/>
  <c r="AV2894" i="6"/>
  <c r="AW2894" i="6" l="1"/>
  <c r="AV2895" i="6"/>
  <c r="AW2895" i="6" l="1"/>
  <c r="AV2896" i="6"/>
  <c r="AV2897" i="6" l="1"/>
  <c r="AW2896" i="6"/>
  <c r="AV2898" i="6" l="1"/>
  <c r="AW2897" i="6"/>
  <c r="AW2898" i="6" l="1"/>
  <c r="AV2899" i="6"/>
  <c r="AV2900" i="6" l="1"/>
  <c r="AW2899" i="6"/>
  <c r="AV2901" i="6" l="1"/>
  <c r="AW2900" i="6"/>
  <c r="AV2902" i="6" l="1"/>
  <c r="AW2901" i="6"/>
  <c r="AV2903" i="6" l="1"/>
  <c r="AW2902" i="6"/>
  <c r="AV2904" i="6" l="1"/>
  <c r="AW2903" i="6"/>
  <c r="AV2905" i="6" l="1"/>
  <c r="AW2904" i="6"/>
  <c r="AV2906" i="6" l="1"/>
  <c r="AW2905" i="6"/>
  <c r="AW2906" i="6" l="1"/>
  <c r="AV2907" i="6"/>
  <c r="AW2907" i="6" l="1"/>
  <c r="AV2908" i="6"/>
  <c r="AV2909" i="6" l="1"/>
  <c r="AW2908" i="6"/>
  <c r="AW2909" i="6" l="1"/>
  <c r="AV2910" i="6"/>
  <c r="AV2911" i="6" l="1"/>
  <c r="AW2910" i="6"/>
  <c r="AW2911" i="6" l="1"/>
  <c r="AV2912" i="6"/>
  <c r="AV2913" i="6" l="1"/>
  <c r="AW2912" i="6"/>
  <c r="AW2913" i="6" l="1"/>
  <c r="AV2914" i="6"/>
  <c r="AW2914" i="6" l="1"/>
  <c r="AV2915" i="6"/>
  <c r="AV2916" i="6" l="1"/>
  <c r="AW2915" i="6"/>
  <c r="AV2917" i="6" l="1"/>
  <c r="AW2916" i="6"/>
  <c r="AV2918" i="6" l="1"/>
  <c r="AW2917" i="6"/>
  <c r="AW2918" i="6" l="1"/>
  <c r="AV2919" i="6"/>
  <c r="AW2919" i="6" l="1"/>
  <c r="AV2920" i="6"/>
  <c r="AV2921" i="6" l="1"/>
  <c r="AW2920" i="6"/>
  <c r="AV2922" i="6" l="1"/>
  <c r="AW2921" i="6"/>
  <c r="AV2923" i="6" l="1"/>
  <c r="AW2922" i="6"/>
  <c r="AV2924" i="6" l="1"/>
  <c r="AW2923" i="6"/>
  <c r="AW2924" i="6" l="1"/>
  <c r="AV2925" i="6"/>
  <c r="AV2926" i="6" l="1"/>
  <c r="AW2925" i="6"/>
  <c r="AV2927" i="6" l="1"/>
  <c r="AW2926" i="6"/>
  <c r="AV2928" i="6" l="1"/>
  <c r="AW2927" i="6"/>
  <c r="AW2928" i="6" l="1"/>
  <c r="AV2929" i="6"/>
  <c r="AV2930" i="6" l="1"/>
  <c r="AW2929" i="6"/>
  <c r="AW2930" i="6" l="1"/>
  <c r="AV2931" i="6"/>
  <c r="AV2932" i="6" l="1"/>
  <c r="AW2931" i="6"/>
  <c r="AV2933" i="6" l="1"/>
  <c r="AW2932" i="6"/>
  <c r="AW2933" i="6" l="1"/>
  <c r="AV2934" i="6"/>
  <c r="AV2935" i="6" l="1"/>
  <c r="AW2934" i="6"/>
  <c r="AW2935" i="6" l="1"/>
  <c r="AV2936" i="6"/>
  <c r="AV2937" i="6" l="1"/>
  <c r="AW2936" i="6"/>
  <c r="AW2937" i="6" l="1"/>
  <c r="AV2938" i="6"/>
  <c r="AV2939" i="6" l="1"/>
  <c r="AW2938" i="6"/>
  <c r="AV2940" i="6" l="1"/>
  <c r="AW2939" i="6"/>
  <c r="AW2940" i="6" l="1"/>
  <c r="AV2941" i="6"/>
  <c r="AV2942" i="6" l="1"/>
  <c r="AW2941" i="6"/>
  <c r="AV2943" i="6" l="1"/>
  <c r="AW2942" i="6"/>
  <c r="AW2943" i="6" l="1"/>
  <c r="AV2944" i="6"/>
  <c r="AV2945" i="6" l="1"/>
  <c r="AW2944" i="6"/>
  <c r="AW2945" i="6" l="1"/>
  <c r="AV2946" i="6"/>
  <c r="AW2946" i="6" l="1"/>
  <c r="AV2947" i="6"/>
  <c r="AV2948" i="6" l="1"/>
  <c r="AW2947" i="6"/>
  <c r="AV2949" i="6" l="1"/>
  <c r="AW2948" i="6"/>
  <c r="AV2950" i="6" l="1"/>
  <c r="AW2949" i="6"/>
  <c r="AW2950" i="6" l="1"/>
  <c r="AV2951" i="6"/>
  <c r="AV2952" i="6" l="1"/>
  <c r="AW2951" i="6"/>
  <c r="AV2953" i="6" l="1"/>
  <c r="AW2952" i="6"/>
  <c r="AV2954" i="6" l="1"/>
  <c r="AW2953" i="6"/>
  <c r="AW2954" i="6" l="1"/>
  <c r="AV2955" i="6"/>
  <c r="AV2956" i="6" l="1"/>
  <c r="AW2955" i="6"/>
  <c r="AV2957" i="6" l="1"/>
  <c r="AW2956" i="6"/>
  <c r="AV2958" i="6" l="1"/>
  <c r="AW2957" i="6"/>
  <c r="AV2959" i="6" l="1"/>
  <c r="AW2958" i="6"/>
  <c r="AV2960" i="6" l="1"/>
  <c r="AW2959" i="6"/>
  <c r="AV2961" i="6" l="1"/>
  <c r="AW2960" i="6"/>
  <c r="AW2961" i="6" l="1"/>
  <c r="AV2962" i="6"/>
  <c r="AW2962" i="6" l="1"/>
  <c r="AV2963" i="6"/>
  <c r="AV2964" i="6" l="1"/>
  <c r="AW2963" i="6"/>
  <c r="AV2965" i="6" l="1"/>
  <c r="AW2964" i="6"/>
  <c r="AV2966" i="6" l="1"/>
  <c r="AW2965" i="6"/>
  <c r="AW2966" i="6" l="1"/>
  <c r="AV2967" i="6"/>
  <c r="AV2968" i="6" l="1"/>
  <c r="AW2967" i="6"/>
  <c r="AV2969" i="6" l="1"/>
  <c r="AW2968" i="6"/>
  <c r="AV2970" i="6" l="1"/>
  <c r="AW2969" i="6"/>
  <c r="AW2970" i="6" l="1"/>
  <c r="AV2971" i="6"/>
  <c r="AV2972" i="6" l="1"/>
  <c r="AW2971" i="6"/>
  <c r="AW2972" i="6" l="1"/>
  <c r="AV2973" i="6"/>
  <c r="AV2974" i="6" l="1"/>
  <c r="AW2973" i="6"/>
  <c r="AV2975" i="6" l="1"/>
  <c r="AW2974" i="6"/>
  <c r="AV2976" i="6" l="1"/>
  <c r="AW2975" i="6"/>
  <c r="AV2977" i="6" l="1"/>
  <c r="AW2976" i="6"/>
  <c r="AW2977" i="6" l="1"/>
  <c r="AV2978" i="6"/>
  <c r="AW2978" i="6" l="1"/>
  <c r="AV2979" i="6"/>
  <c r="AV2980" i="6" l="1"/>
  <c r="AW2979" i="6"/>
  <c r="AV2981" i="6" l="1"/>
  <c r="AW2980" i="6"/>
  <c r="AW2981" i="6" l="1"/>
  <c r="AV2982" i="6"/>
  <c r="AW2982" i="6" l="1"/>
  <c r="AV2983" i="6"/>
  <c r="AW2983" i="6" l="1"/>
  <c r="AV2984" i="6"/>
  <c r="AW2984" i="6" l="1"/>
  <c r="AV2985" i="6"/>
  <c r="AW2985" i="6" l="1"/>
  <c r="AV2986" i="6"/>
  <c r="AV2987" i="6" l="1"/>
  <c r="AW2986" i="6"/>
  <c r="AV2988" i="6" l="1"/>
  <c r="AW2987" i="6"/>
  <c r="AV2989" i="6" l="1"/>
  <c r="AW2988" i="6"/>
  <c r="AV2990" i="6" l="1"/>
  <c r="AW2989" i="6"/>
  <c r="AV2991" i="6" l="1"/>
  <c r="AW2990" i="6"/>
  <c r="AV2992" i="6" l="1"/>
  <c r="AW2991" i="6"/>
  <c r="AW2992" i="6" l="1"/>
  <c r="AV2993" i="6"/>
  <c r="AV2994" i="6" l="1"/>
  <c r="AW2993" i="6"/>
  <c r="AW2994" i="6" l="1"/>
  <c r="AV2995" i="6"/>
  <c r="AV2996" i="6" l="1"/>
  <c r="AW2995" i="6"/>
  <c r="AV2997" i="6" l="1"/>
  <c r="AW2996" i="6"/>
  <c r="AW2997" i="6" l="1"/>
  <c r="AV2998" i="6"/>
  <c r="AV2999" i="6" l="1"/>
  <c r="AW2998" i="6"/>
  <c r="AW2999" i="6" l="1"/>
  <c r="AV3000" i="6"/>
  <c r="AW3000" i="6" l="1"/>
  <c r="AV3001" i="6"/>
  <c r="AV3002" i="6" l="1"/>
  <c r="AW3001" i="6"/>
  <c r="AV3003" i="6" l="1"/>
  <c r="AW3002" i="6"/>
  <c r="AV3004" i="6" l="1"/>
  <c r="AW3003" i="6"/>
  <c r="AW3004" i="6" l="1"/>
  <c r="AV3005" i="6"/>
  <c r="AW3005" i="6" l="1"/>
  <c r="AV3006" i="6"/>
  <c r="AV3007" i="6" l="1"/>
  <c r="AW3006" i="6"/>
  <c r="AV3008" i="6" l="1"/>
  <c r="AW3007" i="6"/>
  <c r="AV3009" i="6" l="1"/>
  <c r="AW3008" i="6"/>
  <c r="AV3010" i="6" l="1"/>
  <c r="AW3009" i="6"/>
  <c r="AV3011" i="6" l="1"/>
  <c r="AW3010" i="6"/>
  <c r="AV3012" i="6" l="1"/>
  <c r="AW3011" i="6"/>
  <c r="AV3013" i="6" l="1"/>
  <c r="AW3012" i="6"/>
  <c r="AV3014" i="6" l="1"/>
  <c r="AW3013" i="6"/>
  <c r="AW3014" i="6" l="1"/>
  <c r="AV3015" i="6"/>
  <c r="AW3015" i="6" l="1"/>
  <c r="AV3016" i="6"/>
  <c r="AV3017" i="6" l="1"/>
  <c r="AW3016" i="6"/>
  <c r="AV3018" i="6" l="1"/>
  <c r="AW3017" i="6"/>
  <c r="AV3019" i="6" l="1"/>
  <c r="AW3018" i="6"/>
  <c r="AV3020" i="6" l="1"/>
  <c r="AW3019" i="6"/>
  <c r="AV3021" i="6" l="1"/>
  <c r="AW3020" i="6"/>
  <c r="AV3022" i="6" l="1"/>
  <c r="AW3021" i="6"/>
  <c r="AW3022" i="6" l="1"/>
  <c r="AV3023" i="6"/>
  <c r="AW3023" i="6" l="1"/>
  <c r="AV3024" i="6"/>
  <c r="AW3024" i="6" l="1"/>
  <c r="AV3025" i="6"/>
  <c r="AV3026" i="6" l="1"/>
  <c r="AW3025" i="6"/>
  <c r="AV3027" i="6" l="1"/>
  <c r="AW3026" i="6"/>
  <c r="AV3028" i="6" l="1"/>
  <c r="AW3027" i="6"/>
  <c r="AW3028" i="6" l="1"/>
  <c r="AV3029" i="6"/>
  <c r="AW3029" i="6" l="1"/>
  <c r="AV3030" i="6"/>
  <c r="AV3031" i="6" l="1"/>
  <c r="AW3030" i="6"/>
  <c r="AV3032" i="6" l="1"/>
  <c r="AW3031" i="6"/>
  <c r="AV3033" i="6" l="1"/>
  <c r="AW3032" i="6"/>
  <c r="AV3034" i="6" l="1"/>
  <c r="AW3033" i="6"/>
  <c r="AW3034" i="6" l="1"/>
  <c r="AV3035" i="6"/>
  <c r="AV3036" i="6" l="1"/>
  <c r="AW3035" i="6"/>
  <c r="AV3037" i="6" l="1"/>
  <c r="AW3036" i="6"/>
  <c r="AW3037" i="6" l="1"/>
  <c r="AV3038" i="6"/>
  <c r="AW3038" i="6" l="1"/>
  <c r="AV3039" i="6"/>
  <c r="AV3040" i="6" l="1"/>
  <c r="AW3039" i="6"/>
  <c r="AV3041" i="6" l="1"/>
  <c r="AW3040" i="6"/>
  <c r="AW3041" i="6" l="1"/>
  <c r="AV3042" i="6"/>
  <c r="AW3042" i="6" l="1"/>
  <c r="AV3043" i="6"/>
  <c r="AV3044" i="6" l="1"/>
  <c r="AW3043" i="6"/>
  <c r="AV3045" i="6" l="1"/>
  <c r="AW3044" i="6"/>
  <c r="AV3046" i="6" l="1"/>
  <c r="AW3045" i="6"/>
  <c r="AW3046" i="6" l="1"/>
  <c r="AV3047" i="6"/>
  <c r="AW3047" i="6" l="1"/>
  <c r="AV3048" i="6"/>
  <c r="AW3048" i="6" l="1"/>
  <c r="AV3049" i="6"/>
  <c r="AV3050" i="6" l="1"/>
  <c r="AW3049" i="6"/>
  <c r="AV3051" i="6" l="1"/>
  <c r="AW3050" i="6"/>
  <c r="AV3052" i="6" l="1"/>
  <c r="AW3051" i="6"/>
  <c r="AV3053" i="6" l="1"/>
  <c r="AW3052" i="6"/>
  <c r="AW3053" i="6" l="1"/>
  <c r="AV3054" i="6"/>
  <c r="AW3054" i="6" l="1"/>
  <c r="AV3055" i="6"/>
  <c r="AV3056" i="6" l="1"/>
  <c r="AW3055" i="6"/>
  <c r="AW3056" i="6" l="1"/>
  <c r="AV3057" i="6"/>
  <c r="AV3058" i="6" l="1"/>
  <c r="AW3057" i="6"/>
  <c r="AV3059" i="6" l="1"/>
  <c r="AW3058" i="6"/>
  <c r="AV3060" i="6" l="1"/>
  <c r="AW3059" i="6"/>
  <c r="AW3060" i="6" l="1"/>
  <c r="AV3061" i="6"/>
  <c r="AW3061" i="6" l="1"/>
  <c r="AV3062" i="6"/>
  <c r="AV3063" i="6" l="1"/>
  <c r="AW3062" i="6"/>
  <c r="AW3063" i="6" l="1"/>
  <c r="AV3064" i="6"/>
  <c r="AW3064" i="6" l="1"/>
  <c r="AV3065" i="6"/>
  <c r="AW3065" i="6" l="1"/>
  <c r="AV3066" i="6"/>
  <c r="AW3066" i="6" l="1"/>
  <c r="AV3067" i="6"/>
  <c r="AV3068" i="6" l="1"/>
  <c r="AW3067" i="6"/>
  <c r="AW3068" i="6" l="1"/>
  <c r="AV3069" i="6"/>
  <c r="AW3069" i="6" l="1"/>
  <c r="AV3070" i="6"/>
  <c r="AW3070" i="6" l="1"/>
  <c r="AV3071" i="6"/>
  <c r="AW3071" i="6" l="1"/>
  <c r="AV3072" i="6"/>
  <c r="AW3072" i="6" l="1"/>
  <c r="AV3073" i="6"/>
  <c r="AV3074" i="6" l="1"/>
  <c r="AW3073" i="6"/>
  <c r="AW3074" i="6" l="1"/>
  <c r="AV3075" i="6"/>
  <c r="AV3076" i="6" l="1"/>
  <c r="AW3075" i="6"/>
  <c r="AV3077" i="6" l="1"/>
  <c r="AW3076" i="6"/>
  <c r="AV3078" i="6" l="1"/>
  <c r="AW3077" i="6"/>
  <c r="AV3079" i="6" l="1"/>
  <c r="AW3078" i="6"/>
  <c r="AV3080" i="6" l="1"/>
  <c r="AW3079" i="6"/>
  <c r="AV3081" i="6" l="1"/>
  <c r="AW3080" i="6"/>
  <c r="AV3082" i="6" l="1"/>
  <c r="AW3081" i="6"/>
  <c r="AV3083" i="6" l="1"/>
  <c r="AW3082" i="6"/>
  <c r="AV3084" i="6" l="1"/>
  <c r="AW3083" i="6"/>
  <c r="AW3084" i="6" l="1"/>
  <c r="AV3085" i="6"/>
  <c r="AV3086" i="6" l="1"/>
  <c r="AW3085" i="6"/>
  <c r="AV3087" i="6" l="1"/>
  <c r="AW3086" i="6"/>
  <c r="AV3088" i="6" l="1"/>
  <c r="AW3087" i="6"/>
  <c r="AW3088" i="6" l="1"/>
  <c r="AV3089" i="6"/>
  <c r="AV3090" i="6" l="1"/>
  <c r="AW3089" i="6"/>
  <c r="AW3090" i="6" l="1"/>
  <c r="AV3091" i="6"/>
  <c r="AV3092" i="6" l="1"/>
  <c r="AW3091" i="6"/>
  <c r="AV3093" i="6" l="1"/>
  <c r="AW3092" i="6"/>
  <c r="AW3093" i="6" l="1"/>
  <c r="AV3094" i="6"/>
  <c r="AW3094" i="6" l="1"/>
  <c r="AV3095" i="6"/>
  <c r="AV3096" i="6" l="1"/>
  <c r="AW3095" i="6"/>
  <c r="AV3097" i="6" l="1"/>
  <c r="AW3096" i="6"/>
  <c r="AV3098" i="6" l="1"/>
  <c r="AW3097" i="6"/>
  <c r="AV3099" i="6" l="1"/>
  <c r="AW3098" i="6"/>
  <c r="AV3100" i="6" l="1"/>
  <c r="AW3099" i="6"/>
  <c r="AV3101" i="6" l="1"/>
  <c r="AW3100" i="6"/>
  <c r="AV3102" i="6" l="1"/>
  <c r="AW3101" i="6"/>
  <c r="AV3103" i="6" l="1"/>
  <c r="AW3102" i="6"/>
  <c r="AV3104" i="6" l="1"/>
  <c r="AW3103" i="6"/>
  <c r="AV3105" i="6" l="1"/>
  <c r="AW3104" i="6"/>
  <c r="AV3106" i="6" l="1"/>
  <c r="AW3105" i="6"/>
  <c r="AW3106" i="6" l="1"/>
  <c r="AV3107" i="6"/>
  <c r="AV3108" i="6" l="1"/>
  <c r="AW3107" i="6"/>
  <c r="AV3109" i="6" l="1"/>
  <c r="AW3108" i="6"/>
  <c r="AV3110" i="6" l="1"/>
  <c r="AW3109" i="6"/>
  <c r="AW3110" i="6" l="1"/>
  <c r="AV3111" i="6"/>
  <c r="AW3111" i="6" l="1"/>
  <c r="AV3112" i="6"/>
  <c r="AW3112" i="6" l="1"/>
  <c r="AV3113" i="6"/>
  <c r="AW3113" i="6" l="1"/>
  <c r="AV3114" i="6"/>
  <c r="AV3115" i="6" l="1"/>
  <c r="AW3114" i="6"/>
  <c r="AW3115" i="6" l="1"/>
  <c r="AV3116" i="6"/>
  <c r="AW3116" i="6" l="1"/>
  <c r="AV3117" i="6"/>
  <c r="AW3117" i="6" l="1"/>
  <c r="AV3118" i="6"/>
  <c r="AW3118" i="6" l="1"/>
  <c r="AV3119" i="6"/>
  <c r="AW3119" i="6" l="1"/>
  <c r="AV3120" i="6"/>
  <c r="AV3121" i="6" l="1"/>
  <c r="AW3120" i="6"/>
  <c r="AV3122" i="6" l="1"/>
  <c r="AW3121" i="6"/>
  <c r="AV3123" i="6" l="1"/>
  <c r="AW3122" i="6"/>
  <c r="AW3123" i="6" l="1"/>
  <c r="AV3124" i="6"/>
  <c r="AW3124" i="6" l="1"/>
  <c r="AV3125" i="6"/>
  <c r="AW3125" i="6" l="1"/>
  <c r="AV3126" i="6"/>
  <c r="AV3127" i="6" l="1"/>
  <c r="AW3126" i="6"/>
  <c r="AV3128" i="6" l="1"/>
  <c r="AW3127" i="6"/>
  <c r="AW3128" i="6" l="1"/>
  <c r="AV3129" i="6"/>
  <c r="AV3130" i="6" l="1"/>
  <c r="AW3129" i="6"/>
  <c r="AV3131" i="6" l="1"/>
  <c r="AW3130" i="6"/>
  <c r="AV3132" i="6" l="1"/>
  <c r="AW3131" i="6"/>
  <c r="AV3133" i="6" l="1"/>
  <c r="AW3132" i="6"/>
  <c r="AW3133" i="6" l="1"/>
  <c r="AV3134" i="6"/>
  <c r="AW3134" i="6" l="1"/>
  <c r="AV3135" i="6"/>
  <c r="AV3136" i="6" l="1"/>
  <c r="AW3135" i="6"/>
  <c r="AW3136" i="6" l="1"/>
  <c r="AV3137" i="6"/>
  <c r="AV3138" i="6" l="1"/>
  <c r="AW3137" i="6"/>
  <c r="AV3139" i="6" l="1"/>
  <c r="AW3138" i="6"/>
  <c r="AW3139" i="6" l="1"/>
  <c r="AV3140" i="6"/>
  <c r="AW3140" i="6" l="1"/>
  <c r="AV3141" i="6"/>
  <c r="AW3141" i="6" l="1"/>
  <c r="AV3142" i="6"/>
  <c r="AV3143" i="6" l="1"/>
  <c r="AW3142" i="6"/>
  <c r="AV3144" i="6" l="1"/>
  <c r="AW3143" i="6"/>
  <c r="AV3145" i="6" l="1"/>
  <c r="AW3144" i="6"/>
  <c r="AW3145" i="6" l="1"/>
  <c r="AV3146" i="6"/>
  <c r="AW3146" i="6" l="1"/>
  <c r="AV3147" i="6"/>
  <c r="AW3147" i="6" l="1"/>
  <c r="AV3148" i="6"/>
  <c r="AV3149" i="6" l="1"/>
  <c r="AW3148" i="6"/>
  <c r="AW3149" i="6" l="1"/>
  <c r="AV3150" i="6"/>
  <c r="AW3150" i="6" l="1"/>
  <c r="AV3151" i="6"/>
  <c r="AW3151" i="6" l="1"/>
  <c r="AV3152" i="6"/>
  <c r="AW3152" i="6" l="1"/>
  <c r="AV3153" i="6"/>
  <c r="AV3154" i="6" l="1"/>
  <c r="AW3153" i="6"/>
  <c r="AW3154" i="6" l="1"/>
  <c r="AV3155" i="6"/>
  <c r="AV3156" i="6" l="1"/>
  <c r="AW3155" i="6"/>
  <c r="AW3156" i="6" l="1"/>
  <c r="AV3157" i="6"/>
  <c r="AW3157" i="6" l="1"/>
  <c r="AV3158" i="6"/>
  <c r="AW3158" i="6" l="1"/>
  <c r="AV3159" i="6"/>
  <c r="AW3159" i="6" l="1"/>
  <c r="AV3160" i="6"/>
  <c r="AW3160" i="6" l="1"/>
  <c r="AV3161" i="6"/>
  <c r="AV3162" i="6" l="1"/>
  <c r="AW3161" i="6"/>
  <c r="AV3163" i="6" l="1"/>
  <c r="AW3162" i="6"/>
  <c r="AW3163" i="6" l="1"/>
  <c r="AV3164" i="6"/>
  <c r="AW3164" i="6" l="1"/>
  <c r="AV3165" i="6"/>
  <c r="AW3165" i="6" l="1"/>
  <c r="AV3166" i="6"/>
  <c r="AV3167" i="6" l="1"/>
  <c r="AW3166" i="6"/>
  <c r="AV3168" i="6" l="1"/>
  <c r="AW3167" i="6"/>
  <c r="AW3168" i="6" l="1"/>
  <c r="AV3169" i="6"/>
  <c r="AW3169" i="6" l="1"/>
  <c r="AV3170" i="6"/>
  <c r="AW3170" i="6" l="1"/>
  <c r="AV3171" i="6"/>
  <c r="AW3171" i="6" l="1"/>
  <c r="AV3172" i="6"/>
  <c r="AW3172" i="6" l="1"/>
  <c r="AV3173" i="6"/>
  <c r="AW3173" i="6" l="1"/>
  <c r="AV3174" i="6"/>
  <c r="AW3174" i="6" l="1"/>
  <c r="AV3175" i="6"/>
  <c r="AV3176" i="6" l="1"/>
  <c r="AW3175" i="6"/>
  <c r="AV3177" i="6" l="1"/>
  <c r="AW3176" i="6"/>
  <c r="AV3178" i="6" l="1"/>
  <c r="AW3177" i="6"/>
  <c r="AV3179" i="6" l="1"/>
  <c r="AW3178" i="6"/>
  <c r="AV3180" i="6" l="1"/>
  <c r="AW3179" i="6"/>
  <c r="AW3180" i="6" l="1"/>
  <c r="AV3181" i="6"/>
  <c r="AW3181" i="6" l="1"/>
  <c r="AV3182" i="6"/>
  <c r="AW3182" i="6" l="1"/>
  <c r="AV3183" i="6"/>
  <c r="AW3183" i="6" l="1"/>
  <c r="AV3184" i="6"/>
  <c r="AV3185" i="6" l="1"/>
  <c r="AW3184" i="6"/>
  <c r="AV3186" i="6" l="1"/>
  <c r="AW3185" i="6"/>
  <c r="AV3187" i="6" l="1"/>
  <c r="AW3186" i="6"/>
  <c r="AW3187" i="6" l="1"/>
  <c r="AV3188" i="6"/>
  <c r="AW3188" i="6" l="1"/>
  <c r="AV3189" i="6"/>
  <c r="AW3189" i="6" l="1"/>
  <c r="AV3190" i="6"/>
  <c r="AV3191" i="6" l="1"/>
  <c r="AW3190" i="6"/>
  <c r="AV3192" i="6" l="1"/>
  <c r="AW3191" i="6"/>
  <c r="AW3192" i="6" l="1"/>
  <c r="AV3193" i="6"/>
  <c r="AW3193" i="6" l="1"/>
  <c r="AV3194" i="6"/>
  <c r="AW3194" i="6" l="1"/>
  <c r="AV3195" i="6"/>
  <c r="AV3196" i="6" l="1"/>
  <c r="AW3195" i="6"/>
  <c r="AV3197" i="6" l="1"/>
  <c r="AW3196" i="6"/>
  <c r="AW3197" i="6" l="1"/>
  <c r="AV3198" i="6"/>
  <c r="AW3198" i="6" l="1"/>
  <c r="AV3199" i="6"/>
  <c r="AV3200" i="6" l="1"/>
  <c r="AW3199" i="6"/>
  <c r="AW3200" i="6" l="1"/>
  <c r="AV3201" i="6"/>
  <c r="AV3202" i="6" l="1"/>
  <c r="AW3201" i="6"/>
  <c r="AV3203" i="6" l="1"/>
  <c r="AW3202" i="6"/>
  <c r="AW3203" i="6" l="1"/>
  <c r="AV3204" i="6"/>
  <c r="AW3204" i="6" l="1"/>
  <c r="AV3205" i="6"/>
  <c r="AW3205" i="6" l="1"/>
  <c r="AV3206" i="6"/>
  <c r="AV3207" i="6" l="1"/>
  <c r="AW3206" i="6"/>
  <c r="AW3207" i="6" l="1"/>
  <c r="AV3208" i="6"/>
  <c r="AV3209" i="6" l="1"/>
  <c r="AW3208" i="6"/>
  <c r="AV3210" i="6" l="1"/>
  <c r="AW3209" i="6"/>
  <c r="AW3210" i="6" l="1"/>
  <c r="AV3211" i="6"/>
  <c r="AV3212" i="6" l="1"/>
  <c r="AW3211" i="6"/>
  <c r="AW3212" i="6" l="1"/>
  <c r="AV3213" i="6"/>
  <c r="AW3213" i="6" l="1"/>
  <c r="AV3214" i="6"/>
  <c r="AW3214" i="6" l="1"/>
  <c r="AV3215" i="6"/>
  <c r="AW3215" i="6" l="1"/>
  <c r="AV3216" i="6"/>
  <c r="AV3217" i="6" l="1"/>
  <c r="AW3216" i="6"/>
  <c r="AW3217" i="6" l="1"/>
  <c r="AV3218" i="6"/>
  <c r="AW3218" i="6" l="1"/>
  <c r="AV3219" i="6"/>
  <c r="AV3220" i="6" l="1"/>
  <c r="AW3219" i="6"/>
  <c r="AV3221" i="6" l="1"/>
  <c r="AW3220" i="6"/>
  <c r="AW3221" i="6" l="1"/>
  <c r="AV3222" i="6"/>
  <c r="AW3222" i="6" l="1"/>
  <c r="AV3223" i="6"/>
  <c r="AW3223" i="6" l="1"/>
  <c r="AV3224" i="6"/>
  <c r="AV3225" i="6" l="1"/>
  <c r="AW3224" i="6"/>
  <c r="AV3226" i="6" l="1"/>
  <c r="AW3225" i="6"/>
  <c r="AV3227" i="6" l="1"/>
  <c r="AW3226" i="6"/>
  <c r="AV3228" i="6" l="1"/>
  <c r="AW3227" i="6"/>
  <c r="AV3229" i="6" l="1"/>
  <c r="AW3228" i="6"/>
  <c r="AW3229" i="6" l="1"/>
  <c r="AV3230" i="6"/>
  <c r="AW3230" i="6" l="1"/>
  <c r="AV3231" i="6"/>
  <c r="AV3232" i="6" l="1"/>
  <c r="AW3231" i="6"/>
  <c r="AV3233" i="6" l="1"/>
  <c r="AW3232" i="6"/>
  <c r="AW3233" i="6" l="1"/>
  <c r="AV3234" i="6"/>
  <c r="AV3235" i="6" l="1"/>
  <c r="AW3234" i="6"/>
  <c r="AV3236" i="6" l="1"/>
  <c r="AW3235" i="6"/>
  <c r="AW3236" i="6" l="1"/>
  <c r="AV3237" i="6"/>
  <c r="AW3237" i="6" l="1"/>
  <c r="AV3238" i="6"/>
  <c r="AW3238" i="6" l="1"/>
  <c r="AV3239" i="6"/>
  <c r="AW3239" i="6" l="1"/>
  <c r="AV3240" i="6"/>
  <c r="AV3241" i="6" l="1"/>
  <c r="AW3240" i="6"/>
  <c r="AW3241" i="6" l="1"/>
  <c r="AV3242" i="6"/>
  <c r="AV3243" i="6" l="1"/>
  <c r="AW3242" i="6"/>
  <c r="AW3243" i="6" l="1"/>
  <c r="AV3244" i="6"/>
  <c r="AW3244" i="6" l="1"/>
  <c r="AV3245" i="6"/>
  <c r="AW3245" i="6" l="1"/>
  <c r="AV3246" i="6"/>
  <c r="AV3247" i="6" l="1"/>
  <c r="AW3246" i="6"/>
  <c r="AV3248" i="6" l="1"/>
  <c r="AW3247" i="6"/>
  <c r="AV3249" i="6" l="1"/>
  <c r="AW3248" i="6"/>
  <c r="AV3250" i="6" l="1"/>
  <c r="AW3249" i="6"/>
  <c r="AW3250" i="6" l="1"/>
  <c r="AV3251" i="6"/>
  <c r="AW3251" i="6" l="1"/>
  <c r="AV3252" i="6"/>
  <c r="AV3253" i="6" l="1"/>
  <c r="AW3252" i="6"/>
  <c r="AW3253" i="6" l="1"/>
  <c r="AV3254" i="6"/>
  <c r="AV3255" i="6" l="1"/>
  <c r="AW3254" i="6"/>
  <c r="AW3255" i="6" l="1"/>
  <c r="AV3256" i="6"/>
  <c r="AW3256" i="6" l="1"/>
  <c r="AV3257" i="6"/>
  <c r="AV3258" i="6" l="1"/>
  <c r="AW3257" i="6"/>
  <c r="AW3258" i="6" l="1"/>
  <c r="AV3259" i="6"/>
  <c r="AW3259" i="6" l="1"/>
  <c r="AV3260" i="6"/>
  <c r="AV3261" i="6" l="1"/>
  <c r="AW3260" i="6"/>
  <c r="AW3261" i="6" l="1"/>
  <c r="AV3262" i="6"/>
  <c r="AV3263" i="6" l="1"/>
  <c r="AW3262" i="6"/>
  <c r="AV3264" i="6" l="1"/>
  <c r="AW3263" i="6"/>
  <c r="AV3265" i="6" l="1"/>
  <c r="AW3264" i="6"/>
  <c r="AW3265" i="6" l="1"/>
  <c r="AV3266" i="6"/>
  <c r="AW3266" i="6" l="1"/>
  <c r="AV3267" i="6"/>
  <c r="AV3268" i="6" l="1"/>
  <c r="AW3267" i="6"/>
  <c r="AW3268" i="6" l="1"/>
  <c r="AV3269" i="6"/>
  <c r="AW3269" i="6" l="1"/>
  <c r="AV3270" i="6"/>
  <c r="AV3271" i="6" l="1"/>
  <c r="AW3270" i="6"/>
  <c r="AV3272" i="6" l="1"/>
  <c r="AW3271" i="6"/>
  <c r="AV3273" i="6" l="1"/>
  <c r="AW3272" i="6"/>
  <c r="AV3274" i="6" l="1"/>
  <c r="AW3273" i="6"/>
  <c r="AW3274" i="6" l="1"/>
  <c r="AV3275" i="6"/>
  <c r="AW3275" i="6" l="1"/>
  <c r="AV3276" i="6"/>
  <c r="AW3276" i="6" l="1"/>
  <c r="AV3277" i="6"/>
  <c r="AW3277" i="6" l="1"/>
  <c r="AV3278" i="6"/>
  <c r="AV3279" i="6" l="1"/>
  <c r="AW3278" i="6"/>
  <c r="AW3279" i="6" l="1"/>
  <c r="AV3280" i="6"/>
  <c r="AV3281" i="6" l="1"/>
  <c r="AW3280" i="6"/>
  <c r="AV3282" i="6" l="1"/>
  <c r="AW3281" i="6"/>
  <c r="AW3282" i="6" l="1"/>
  <c r="AV3283" i="6"/>
  <c r="AV3284" i="6" l="1"/>
  <c r="AW3283" i="6"/>
  <c r="AW3284" i="6" l="1"/>
  <c r="AV3285" i="6"/>
  <c r="AW3285" i="6" l="1"/>
  <c r="AV3286" i="6"/>
  <c r="AV3287" i="6" l="1"/>
  <c r="AW3286" i="6"/>
  <c r="AV3288" i="6" l="1"/>
  <c r="AW3287" i="6"/>
  <c r="AV3289" i="6" l="1"/>
  <c r="AW3288" i="6"/>
  <c r="AV3290" i="6" l="1"/>
  <c r="AW3289" i="6"/>
  <c r="AV3291" i="6" l="1"/>
  <c r="AW3290" i="6"/>
  <c r="AW3291" i="6" l="1"/>
  <c r="AV3292" i="6"/>
  <c r="AW3292" i="6" l="1"/>
  <c r="AV3293" i="6"/>
  <c r="AW3293" i="6" l="1"/>
  <c r="AV3294" i="6"/>
  <c r="AV3295" i="6" l="1"/>
  <c r="AW3294" i="6"/>
  <c r="AV3296" i="6" l="1"/>
  <c r="AW3295" i="6"/>
  <c r="AW3296" i="6" l="1"/>
  <c r="AV3297" i="6"/>
  <c r="AV3298" i="6" l="1"/>
  <c r="AW3297" i="6"/>
  <c r="AV3299" i="6" l="1"/>
  <c r="AW3298" i="6"/>
  <c r="AV3300" i="6" l="1"/>
  <c r="AW3299" i="6"/>
  <c r="AW3300" i="6" l="1"/>
  <c r="AV3301" i="6"/>
  <c r="AV3302" i="6" l="1"/>
  <c r="AW3301" i="6"/>
  <c r="AV3303" i="6" l="1"/>
  <c r="AW3302" i="6"/>
  <c r="AV3304" i="6" l="1"/>
  <c r="AW3303" i="6"/>
  <c r="AW3304" i="6" l="1"/>
  <c r="AV3305" i="6"/>
  <c r="AV3306" i="6" l="1"/>
  <c r="AW3305" i="6"/>
  <c r="AV3307" i="6" l="1"/>
  <c r="AW3306" i="6"/>
  <c r="AV3308" i="6" l="1"/>
  <c r="AW3307" i="6"/>
  <c r="AW3308" i="6" l="1"/>
  <c r="AV3309" i="6"/>
  <c r="AV3310" i="6" l="1"/>
  <c r="AW3309" i="6"/>
  <c r="AV3311" i="6" l="1"/>
  <c r="AW3310" i="6"/>
  <c r="AW3311" i="6" l="1"/>
  <c r="AV3312" i="6"/>
  <c r="AW3312" i="6" l="1"/>
  <c r="AV3313" i="6"/>
  <c r="AW3313" i="6" l="1"/>
  <c r="AV3314" i="6"/>
  <c r="AV3315" i="6" l="1"/>
  <c r="AW3314" i="6"/>
  <c r="AW3315" i="6" l="1"/>
  <c r="AV3316" i="6"/>
  <c r="AW3316" i="6" l="1"/>
  <c r="AV3317" i="6"/>
  <c r="AV3318" i="6" l="1"/>
  <c r="AW3317" i="6"/>
  <c r="AV3319" i="6" l="1"/>
  <c r="AW3318" i="6"/>
  <c r="AW3319" i="6" l="1"/>
  <c r="AV3320" i="6"/>
  <c r="AW3320" i="6" l="1"/>
  <c r="AV3321" i="6"/>
  <c r="AW3321" i="6" l="1"/>
  <c r="AV3322" i="6"/>
  <c r="AV3323" i="6" l="1"/>
  <c r="AW3322" i="6"/>
  <c r="AW3323" i="6" l="1"/>
  <c r="AV3324" i="6"/>
  <c r="AW3324" i="6" l="1"/>
  <c r="AV3325" i="6"/>
  <c r="AV3326" i="6" l="1"/>
  <c r="AW3325" i="6"/>
  <c r="AW3326" i="6" l="1"/>
  <c r="AV3327" i="6"/>
  <c r="AV3328" i="6" l="1"/>
  <c r="AW3327" i="6"/>
  <c r="AV3329" i="6" l="1"/>
  <c r="AW3328" i="6"/>
  <c r="AW3329" i="6" l="1"/>
  <c r="AV3330" i="6"/>
  <c r="AV3331" i="6" l="1"/>
  <c r="AW3330" i="6"/>
  <c r="AW3331" i="6" l="1"/>
  <c r="AV3332" i="6"/>
  <c r="AW3332" i="6" l="1"/>
  <c r="AV3333" i="6"/>
  <c r="AW3333" i="6" l="1"/>
  <c r="AV3334" i="6"/>
  <c r="AW3334" i="6" l="1"/>
  <c r="AV3335" i="6"/>
  <c r="AW3335" i="6" l="1"/>
  <c r="AV3336" i="6"/>
  <c r="AV3337" i="6" l="1"/>
  <c r="AW3336" i="6"/>
  <c r="AV3338" i="6" l="1"/>
  <c r="AW3337" i="6"/>
  <c r="AV3339" i="6" l="1"/>
  <c r="AW3338" i="6"/>
  <c r="AV3340" i="6" l="1"/>
  <c r="AW3339" i="6"/>
  <c r="AW3340" i="6" l="1"/>
  <c r="AV3341" i="6"/>
  <c r="AW3341" i="6" l="1"/>
  <c r="AV3342" i="6"/>
  <c r="AV3343" i="6" l="1"/>
  <c r="AW3342" i="6"/>
  <c r="AV3344" i="6" l="1"/>
  <c r="AW3343" i="6"/>
  <c r="AV3345" i="6" l="1"/>
  <c r="AW3344" i="6"/>
  <c r="AV3346" i="6" l="1"/>
  <c r="AW3345" i="6"/>
  <c r="AV3347" i="6" l="1"/>
  <c r="AW3346" i="6"/>
  <c r="AV3348" i="6" l="1"/>
  <c r="AW3347" i="6"/>
  <c r="AW3348" i="6" l="1"/>
  <c r="AV3349" i="6"/>
  <c r="AV3350" i="6" l="1"/>
  <c r="AW3349" i="6"/>
  <c r="AV3351" i="6" l="1"/>
  <c r="AW3350" i="6"/>
  <c r="AV3352" i="6" l="1"/>
  <c r="AW3351" i="6"/>
  <c r="AV3353" i="6" l="1"/>
  <c r="AW3352" i="6"/>
  <c r="AW3353" i="6" l="1"/>
  <c r="AV3354" i="6"/>
  <c r="AV3355" i="6" l="1"/>
  <c r="AW3354" i="6"/>
  <c r="AW3355" i="6" l="1"/>
  <c r="AV3356" i="6"/>
  <c r="AW3356" i="6" l="1"/>
  <c r="AV3357" i="6"/>
  <c r="AW3357" i="6" l="1"/>
  <c r="AV3358" i="6"/>
  <c r="AV3359" i="6" l="1"/>
  <c r="AW3358" i="6"/>
  <c r="AV3360" i="6" l="1"/>
  <c r="AW3359" i="6"/>
  <c r="AV3361" i="6" l="1"/>
  <c r="AW3360" i="6"/>
  <c r="AV3362" i="6" l="1"/>
  <c r="AW3361" i="6"/>
  <c r="AV3363" i="6" l="1"/>
  <c r="AW3362" i="6"/>
  <c r="AV3364" i="6" l="1"/>
  <c r="AW3363" i="6"/>
  <c r="AW3364" i="6" l="1"/>
  <c r="AV3365" i="6"/>
  <c r="AV3366" i="6" l="1"/>
  <c r="AW3365" i="6"/>
  <c r="AW3366" i="6" l="1"/>
  <c r="AV3367" i="6"/>
  <c r="AV3368" i="6" l="1"/>
  <c r="AW3367" i="6"/>
  <c r="AW3368" i="6" l="1"/>
  <c r="AV3369" i="6"/>
  <c r="AW3369" i="6" l="1"/>
  <c r="AV3370" i="6"/>
  <c r="AV3371" i="6" l="1"/>
  <c r="AW3370" i="6"/>
  <c r="AV3372" i="6" l="1"/>
  <c r="AW3371" i="6"/>
  <c r="AW3372" i="6" l="1"/>
  <c r="AV3373" i="6"/>
  <c r="AV3374" i="6" l="1"/>
  <c r="AW3373" i="6"/>
  <c r="AV3375" i="6" l="1"/>
  <c r="AW3374" i="6"/>
  <c r="AW3375" i="6" l="1"/>
  <c r="AV3376" i="6"/>
  <c r="AW3376" i="6" l="1"/>
  <c r="AV3377" i="6"/>
  <c r="AW3377" i="6" l="1"/>
  <c r="AV3378" i="6"/>
  <c r="AV3379" i="6" l="1"/>
  <c r="AW3378" i="6"/>
  <c r="AW3379" i="6" l="1"/>
  <c r="AV3380" i="6"/>
  <c r="AW3380" i="6" l="1"/>
  <c r="AV3381" i="6"/>
  <c r="AV3382" i="6" l="1"/>
  <c r="AW3381" i="6"/>
  <c r="AW3382" i="6" l="1"/>
  <c r="AV3383" i="6"/>
  <c r="AW3383" i="6" l="1"/>
  <c r="AV3384" i="6"/>
  <c r="AV3385" i="6" l="1"/>
  <c r="AW3384" i="6"/>
  <c r="AV3386" i="6" l="1"/>
  <c r="AW3385" i="6"/>
  <c r="AV3387" i="6" l="1"/>
  <c r="AW3386" i="6"/>
  <c r="AW3387" i="6" l="1"/>
  <c r="AV3388" i="6"/>
  <c r="AW3388" i="6" l="1"/>
  <c r="AV3389" i="6"/>
  <c r="AV3390" i="6" l="1"/>
  <c r="AW3389" i="6"/>
  <c r="AW3390" i="6" l="1"/>
  <c r="AV3391" i="6"/>
  <c r="AV3392" i="6" l="1"/>
  <c r="AW3391" i="6"/>
  <c r="AV3393" i="6" l="1"/>
  <c r="AW3392" i="6"/>
  <c r="AV3394" i="6" l="1"/>
  <c r="AW3393" i="6"/>
  <c r="AV3395" i="6" l="1"/>
  <c r="AW3394" i="6"/>
  <c r="AV3396" i="6" l="1"/>
  <c r="AW3395" i="6"/>
  <c r="AW3396" i="6" l="1"/>
  <c r="AV3397" i="6"/>
  <c r="AW3397" i="6" l="1"/>
  <c r="AV3398" i="6"/>
  <c r="AV3399" i="6" l="1"/>
  <c r="AW3398" i="6"/>
  <c r="AW3399" i="6" l="1"/>
  <c r="AV3400" i="6"/>
  <c r="AW3400" i="6" l="1"/>
  <c r="AV3401" i="6"/>
  <c r="AV3402" i="6" l="1"/>
  <c r="AW3401" i="6"/>
  <c r="AV3403" i="6" l="1"/>
  <c r="AW3402" i="6"/>
  <c r="AV3404" i="6" l="1"/>
  <c r="AW3403" i="6"/>
  <c r="AW3404" i="6" l="1"/>
  <c r="AV3405" i="6"/>
  <c r="AV3406" i="6" l="1"/>
  <c r="AW3405" i="6"/>
  <c r="AV3407" i="6" l="1"/>
  <c r="AW3406" i="6"/>
  <c r="AW3407" i="6" l="1"/>
  <c r="AV3408" i="6"/>
  <c r="AV3409" i="6" l="1"/>
  <c r="AW3408" i="6"/>
  <c r="AW3409" i="6" l="1"/>
  <c r="AV3410" i="6"/>
  <c r="AV3411" i="6" l="1"/>
  <c r="AW3410" i="6"/>
  <c r="AW3411" i="6" l="1"/>
  <c r="AV3412" i="6"/>
  <c r="AW3412" i="6" l="1"/>
  <c r="AV3413" i="6"/>
  <c r="AV3414" i="6" l="1"/>
  <c r="AW3413" i="6"/>
  <c r="AV3415" i="6" l="1"/>
  <c r="AW3414" i="6"/>
  <c r="AV3416" i="6" l="1"/>
  <c r="AW3415" i="6"/>
  <c r="AW3416" i="6" l="1"/>
  <c r="AV3417" i="6"/>
  <c r="AW3417" i="6" l="1"/>
  <c r="AV3418" i="6"/>
  <c r="AV3419" i="6" l="1"/>
  <c r="AW3418" i="6"/>
  <c r="AW3419" i="6" l="1"/>
  <c r="AV3420" i="6"/>
  <c r="AW3420" i="6" l="1"/>
  <c r="AV3421" i="6"/>
  <c r="AV3422" i="6" l="1"/>
  <c r="AW3421" i="6"/>
  <c r="AV3423" i="6" l="1"/>
  <c r="AW3422" i="6"/>
  <c r="AV3424" i="6" l="1"/>
  <c r="AW3423" i="6"/>
  <c r="AW3424" i="6" l="1"/>
  <c r="AV3425" i="6"/>
  <c r="AW3425" i="6" l="1"/>
  <c r="AV3426" i="6"/>
  <c r="AV3427" i="6" l="1"/>
  <c r="AW3426" i="6"/>
  <c r="AW3427" i="6" l="1"/>
  <c r="AV3428" i="6"/>
  <c r="AW3428" i="6" l="1"/>
  <c r="AV3429" i="6"/>
  <c r="AV3430" i="6" l="1"/>
  <c r="AW3429" i="6"/>
  <c r="AW3430" i="6" l="1"/>
  <c r="AV3431" i="6"/>
  <c r="AW3431" i="6" l="1"/>
  <c r="AV3432" i="6"/>
  <c r="AV3433" i="6" l="1"/>
  <c r="AW3432" i="6"/>
  <c r="AW3433" i="6" l="1"/>
  <c r="AV3434" i="6"/>
  <c r="AV3435" i="6" l="1"/>
  <c r="AW3434" i="6"/>
  <c r="AW3435" i="6" l="1"/>
  <c r="AV3436" i="6"/>
  <c r="AW3436" i="6" l="1"/>
  <c r="AV3437" i="6"/>
  <c r="AV3438" i="6" l="1"/>
  <c r="AW3437" i="6"/>
  <c r="AV3439" i="6" l="1"/>
  <c r="AW3438" i="6"/>
  <c r="AV3440" i="6" l="1"/>
  <c r="AW3439" i="6"/>
  <c r="AW3440" i="6" l="1"/>
  <c r="AV3441" i="6"/>
  <c r="AV3442" i="6" l="1"/>
  <c r="AW3441" i="6"/>
  <c r="AV3443" i="6" l="1"/>
  <c r="AW3442" i="6"/>
  <c r="AV3444" i="6" l="1"/>
  <c r="AW3443" i="6"/>
  <c r="AW3444" i="6" l="1"/>
  <c r="AV3445" i="6"/>
  <c r="AV3446" i="6" l="1"/>
  <c r="AW3445" i="6"/>
  <c r="AW3446" i="6" l="1"/>
  <c r="AV3447" i="6"/>
  <c r="AW3447" i="6" l="1"/>
  <c r="AV3448" i="6"/>
  <c r="AV3449" i="6" l="1"/>
  <c r="AW3448" i="6"/>
  <c r="AV3450" i="6" l="1"/>
  <c r="AW3449" i="6"/>
  <c r="AV3451" i="6" l="1"/>
  <c r="AW3450" i="6"/>
  <c r="AV3452" i="6" l="1"/>
  <c r="AW3451" i="6"/>
  <c r="AW3452" i="6" l="1"/>
  <c r="AV3453" i="6"/>
  <c r="AV3454" i="6" l="1"/>
  <c r="AW3453" i="6"/>
  <c r="AW3454" i="6" l="1"/>
  <c r="AV3455" i="6"/>
  <c r="AV3456" i="6" l="1"/>
  <c r="AW3455" i="6"/>
  <c r="AV3457" i="6" l="1"/>
  <c r="AW3456" i="6"/>
  <c r="AV3458" i="6" l="1"/>
  <c r="AW3457" i="6"/>
  <c r="AV3459" i="6" l="1"/>
  <c r="AW3458" i="6"/>
  <c r="AW3459" i="6" l="1"/>
  <c r="AV3460" i="6"/>
  <c r="AW3460" i="6" l="1"/>
  <c r="AV3461" i="6"/>
  <c r="AV3462" i="6" l="1"/>
  <c r="AW3461" i="6"/>
  <c r="AW3462" i="6" l="1"/>
  <c r="AV3463" i="6"/>
  <c r="AW3463" i="6" l="1"/>
  <c r="AV3464" i="6"/>
  <c r="AW3464" i="6" l="1"/>
  <c r="AV3465" i="6"/>
  <c r="AW3465" i="6" l="1"/>
  <c r="AV3466" i="6"/>
  <c r="AV3467" i="6" l="1"/>
  <c r="AW3466" i="6"/>
  <c r="AW3467" i="6" l="1"/>
  <c r="AV3468" i="6"/>
  <c r="AW3468" i="6" l="1"/>
  <c r="AV3469" i="6"/>
  <c r="AV3470" i="6" l="1"/>
  <c r="AW3469" i="6"/>
  <c r="AW3470" i="6" l="1"/>
  <c r="AV3471" i="6"/>
  <c r="AW3471" i="6" l="1"/>
  <c r="AV3472" i="6"/>
  <c r="AW3472" i="6" l="1"/>
  <c r="AV3473" i="6"/>
  <c r="AW3473" i="6" l="1"/>
  <c r="AV3474" i="6"/>
  <c r="AV3475" i="6" l="1"/>
  <c r="AW3474" i="6"/>
  <c r="AW3475" i="6" l="1"/>
  <c r="AV3476" i="6"/>
  <c r="AW3476" i="6" l="1"/>
  <c r="AV3477" i="6"/>
  <c r="AV3478" i="6" l="1"/>
  <c r="AW3477" i="6"/>
  <c r="AV3479" i="6" l="1"/>
  <c r="AW3478" i="6"/>
  <c r="AV3480" i="6" l="1"/>
  <c r="AW3479" i="6"/>
  <c r="AW3480" i="6" l="1"/>
  <c r="AV3481" i="6"/>
  <c r="AV3482" i="6" l="1"/>
  <c r="AW3481" i="6"/>
  <c r="AV3483" i="6" l="1"/>
  <c r="AW3482" i="6"/>
  <c r="AW3483" i="6" l="1"/>
  <c r="AV3484" i="6"/>
  <c r="AV3485" i="6" l="1"/>
  <c r="AW3484" i="6"/>
  <c r="AW3485" i="6" l="1"/>
  <c r="AV3486" i="6"/>
  <c r="AV3487" i="6" l="1"/>
  <c r="AW3486" i="6"/>
  <c r="AV3488" i="6" l="1"/>
  <c r="AW3487" i="6"/>
  <c r="AW3488" i="6" l="1"/>
  <c r="AV3489" i="6"/>
  <c r="AV3490" i="6" l="1"/>
  <c r="AW3489" i="6"/>
  <c r="AV3491" i="6" l="1"/>
  <c r="AW3490" i="6"/>
  <c r="AW3491" i="6" l="1"/>
  <c r="AV3492" i="6"/>
  <c r="AV3493" i="6" l="1"/>
  <c r="AW3492" i="6"/>
  <c r="AW3493" i="6" l="1"/>
  <c r="AV3494" i="6"/>
  <c r="AW3494" i="6" l="1"/>
  <c r="AV3495" i="6"/>
  <c r="AW3495" i="6" l="1"/>
  <c r="AV3496" i="6"/>
  <c r="AV3497" i="6" l="1"/>
  <c r="AW3496" i="6"/>
  <c r="AV3498" i="6" l="1"/>
  <c r="AW3497" i="6"/>
  <c r="AV3499" i="6" l="1"/>
  <c r="AW3498" i="6"/>
  <c r="AW3499" i="6" l="1"/>
  <c r="AV3500" i="6"/>
  <c r="AV3501" i="6" l="1"/>
  <c r="AW3500" i="6"/>
  <c r="AW3501" i="6" l="1"/>
  <c r="AV3502" i="6"/>
  <c r="AV3503" i="6" l="1"/>
  <c r="AW3502" i="6"/>
  <c r="AV3504" i="6" l="1"/>
  <c r="AW3503" i="6"/>
  <c r="AV3505" i="6" l="1"/>
  <c r="AW3504" i="6"/>
  <c r="AV3506" i="6" l="1"/>
  <c r="AW3505" i="6"/>
  <c r="AV3507" i="6" l="1"/>
  <c r="AW3506" i="6"/>
  <c r="AV3508" i="6" l="1"/>
  <c r="AW3507" i="6"/>
  <c r="AV3509" i="6" l="1"/>
  <c r="AW3508" i="6"/>
  <c r="AW3509" i="6" l="1"/>
  <c r="AV3510" i="6"/>
  <c r="AV3511" i="6" l="1"/>
  <c r="AW3510" i="6"/>
  <c r="AW3511" i="6" l="1"/>
  <c r="AV3512" i="6"/>
  <c r="AV3513" i="6" l="1"/>
  <c r="AW3512" i="6"/>
  <c r="AW3513" i="6" l="1"/>
  <c r="AV3514" i="6"/>
  <c r="AV3515" i="6" l="1"/>
  <c r="AW3514" i="6"/>
  <c r="AV3516" i="6" l="1"/>
  <c r="AW3515" i="6"/>
  <c r="AW3516" i="6" l="1"/>
  <c r="AV3517" i="6"/>
  <c r="AV3518" i="6" l="1"/>
  <c r="AW3517" i="6"/>
  <c r="AW3518" i="6" l="1"/>
  <c r="AV3519" i="6"/>
  <c r="AV3520" i="6" l="1"/>
  <c r="AW3519" i="6"/>
  <c r="AV3521" i="6" l="1"/>
  <c r="AW3520" i="6"/>
  <c r="AW3521" i="6" l="1"/>
  <c r="AV3522" i="6"/>
  <c r="AV3523" i="6" l="1"/>
  <c r="AW3522" i="6"/>
  <c r="AW3523" i="6" l="1"/>
  <c r="AV3524" i="6"/>
  <c r="AW3524" i="6" l="1"/>
  <c r="AV3525" i="6"/>
  <c r="AV3526" i="6" l="1"/>
  <c r="AW3525" i="6"/>
  <c r="AW3526" i="6" l="1"/>
  <c r="AV3527" i="6"/>
  <c r="AV3528" i="6" l="1"/>
  <c r="AW3527" i="6"/>
  <c r="AW3528" i="6" l="1"/>
  <c r="AV3529" i="6"/>
  <c r="AW3529" i="6" l="1"/>
  <c r="AV3530" i="6"/>
  <c r="AV3531" i="6" l="1"/>
  <c r="AW3530" i="6"/>
  <c r="AW3531" i="6" l="1"/>
  <c r="AV3532" i="6"/>
  <c r="AW3532" i="6" l="1"/>
  <c r="AV3533" i="6"/>
  <c r="AW3533" i="6" l="1"/>
  <c r="AV3534" i="6"/>
  <c r="AW3534" i="6" l="1"/>
  <c r="AV3535" i="6"/>
  <c r="AV3536" i="6" l="1"/>
  <c r="AW3535" i="6"/>
  <c r="AW3536" i="6" l="1"/>
  <c r="AV3537" i="6"/>
  <c r="AW3537" i="6" l="1"/>
  <c r="AV3538" i="6"/>
  <c r="AV3539" i="6" l="1"/>
  <c r="AW3538" i="6"/>
  <c r="AW3539" i="6" l="1"/>
  <c r="AV3540" i="6"/>
  <c r="AW3540" i="6" l="1"/>
  <c r="AV3541" i="6"/>
  <c r="AW3541" i="6" l="1"/>
  <c r="AV3542" i="6"/>
  <c r="AV3543" i="6" l="1"/>
  <c r="AW3542" i="6"/>
  <c r="AV3544" i="6" l="1"/>
  <c r="AW3543" i="6"/>
  <c r="AW3544" i="6" l="1"/>
  <c r="AV3545" i="6"/>
  <c r="AW3545" i="6" l="1"/>
  <c r="AV3546" i="6"/>
  <c r="AV3547" i="6" l="1"/>
  <c r="AW3546" i="6"/>
  <c r="AV3548" i="6" l="1"/>
  <c r="AW3547" i="6"/>
  <c r="AV3549" i="6" l="1"/>
  <c r="AW3548" i="6"/>
  <c r="AW3549" i="6" l="1"/>
  <c r="AV3550" i="6"/>
  <c r="AV3551" i="6" l="1"/>
  <c r="AW3550" i="6"/>
  <c r="AV3552" i="6" l="1"/>
  <c r="AW3551" i="6"/>
  <c r="AW3552" i="6" l="1"/>
  <c r="AV3553" i="6"/>
  <c r="AV3554" i="6" l="1"/>
  <c r="AW3553" i="6"/>
  <c r="AV3555" i="6" l="1"/>
  <c r="AW3554" i="6"/>
  <c r="AV3556" i="6" l="1"/>
  <c r="AW3555" i="6"/>
  <c r="AV3557" i="6" l="1"/>
  <c r="AW3556" i="6"/>
  <c r="AW3557" i="6" l="1"/>
  <c r="AV3558" i="6"/>
  <c r="AW3558" i="6" l="1"/>
  <c r="AV3559" i="6"/>
  <c r="AV3560" i="6" l="1"/>
  <c r="AW3559" i="6"/>
  <c r="AW3560" i="6" l="1"/>
  <c r="AV3561" i="6"/>
  <c r="AV3562" i="6" l="1"/>
  <c r="AW3561" i="6"/>
  <c r="AV3563" i="6" l="1"/>
  <c r="AW3562" i="6"/>
  <c r="AV3564" i="6" l="1"/>
  <c r="AW3563" i="6"/>
  <c r="AV3565" i="6" l="1"/>
  <c r="AW3564" i="6"/>
  <c r="AV3566" i="6" l="1"/>
  <c r="AW3565" i="6"/>
  <c r="AV3567" i="6" l="1"/>
  <c r="AW3566" i="6"/>
  <c r="AV3568" i="6" l="1"/>
  <c r="AW3567" i="6"/>
  <c r="AW3568" i="6" l="1"/>
  <c r="AV3569" i="6"/>
  <c r="AV3570" i="6" l="1"/>
  <c r="AW3569" i="6"/>
  <c r="AV3571" i="6" l="1"/>
  <c r="AW3570" i="6"/>
  <c r="AV3572" i="6" l="1"/>
  <c r="AW3571" i="6"/>
  <c r="AW3572" i="6" l="1"/>
  <c r="AV3573" i="6"/>
  <c r="AV3574" i="6" l="1"/>
  <c r="AW3573" i="6"/>
  <c r="AW3574" i="6" l="1"/>
  <c r="AV3575" i="6"/>
  <c r="AW3575" i="6" l="1"/>
  <c r="AV3576" i="6"/>
  <c r="AW3576" i="6" l="1"/>
  <c r="AV3577" i="6"/>
  <c r="AV3578" i="6" l="1"/>
  <c r="AW3577" i="6"/>
  <c r="AV3579" i="6" l="1"/>
  <c r="AW3578" i="6"/>
  <c r="AV3580" i="6" l="1"/>
  <c r="AW3579" i="6"/>
  <c r="AW3580" i="6" l="1"/>
  <c r="AV3581" i="6"/>
  <c r="AV3582" i="6" l="1"/>
  <c r="AW3581" i="6"/>
  <c r="AW3582" i="6" l="1"/>
  <c r="AV3583" i="6"/>
  <c r="AV3584" i="6" l="1"/>
  <c r="AW3583" i="6"/>
  <c r="AV3585" i="6" l="1"/>
  <c r="AW3584" i="6"/>
  <c r="AW3585" i="6" l="1"/>
  <c r="AV3586" i="6"/>
  <c r="AV3587" i="6" l="1"/>
  <c r="AW3586" i="6"/>
  <c r="AV3588" i="6" l="1"/>
  <c r="AW3587" i="6"/>
  <c r="AV3589" i="6" l="1"/>
  <c r="AW3588" i="6"/>
  <c r="AV3590" i="6" l="1"/>
  <c r="AW3589" i="6"/>
  <c r="AV3591" i="6" l="1"/>
  <c r="AW3590" i="6"/>
  <c r="AW3591" i="6" l="1"/>
  <c r="AV3592" i="6"/>
  <c r="AV3593" i="6" l="1"/>
  <c r="AW3592" i="6"/>
  <c r="AW3593" i="6" l="1"/>
  <c r="AV3594" i="6"/>
  <c r="AV3595" i="6" l="1"/>
  <c r="AW3594" i="6"/>
  <c r="AW3595" i="6" l="1"/>
  <c r="AV3596" i="6"/>
  <c r="AV3597" i="6" l="1"/>
  <c r="AW3596" i="6"/>
  <c r="AW3597" i="6" l="1"/>
  <c r="AV3598" i="6"/>
  <c r="AW3598" i="6" l="1"/>
  <c r="AV3599" i="6"/>
  <c r="AW3599" i="6" l="1"/>
  <c r="AV3600" i="6"/>
  <c r="AW3600" i="6" l="1"/>
  <c r="AV3601" i="6"/>
  <c r="AW3601" i="6" l="1"/>
  <c r="AV3602" i="6"/>
  <c r="AV3603" i="6" l="1"/>
  <c r="AW3602" i="6"/>
  <c r="AW3603" i="6" l="1"/>
  <c r="AV3604" i="6"/>
  <c r="AV3605" i="6" l="1"/>
  <c r="AW3604" i="6"/>
  <c r="AW3605" i="6" l="1"/>
  <c r="AV3606" i="6"/>
  <c r="AW3606" i="6" l="1"/>
  <c r="AV3607" i="6"/>
  <c r="AV3608" i="6" l="1"/>
  <c r="AW3607" i="6"/>
  <c r="AV3609" i="6" l="1"/>
  <c r="AW3608" i="6"/>
  <c r="AW3609" i="6" l="1"/>
  <c r="AV3610" i="6"/>
  <c r="AV3611" i="6" l="1"/>
  <c r="AW3610" i="6"/>
  <c r="AV3612" i="6" l="1"/>
  <c r="AW3611" i="6"/>
  <c r="AV3613" i="6" l="1"/>
  <c r="AW3612" i="6"/>
  <c r="AW3613" i="6" l="1"/>
  <c r="AV3614" i="6"/>
  <c r="AV3615" i="6" l="1"/>
  <c r="AW3614" i="6"/>
  <c r="AV3616" i="6" l="1"/>
  <c r="AW3615" i="6"/>
  <c r="AW3616" i="6" l="1"/>
  <c r="AV3617" i="6"/>
  <c r="AW3617" i="6" l="1"/>
  <c r="AV3618" i="6"/>
  <c r="AV3619" i="6" l="1"/>
  <c r="AW3618" i="6"/>
  <c r="AV3620" i="6" l="1"/>
  <c r="AW3619" i="6"/>
  <c r="AV3621" i="6" l="1"/>
  <c r="AW3620" i="6"/>
  <c r="AW3621" i="6" l="1"/>
  <c r="AV3622" i="6"/>
  <c r="AW3622" i="6" l="1"/>
  <c r="AV3623" i="6"/>
  <c r="AV3624" i="6" l="1"/>
  <c r="AW3623" i="6"/>
  <c r="AV3625" i="6" l="1"/>
  <c r="AW3624" i="6"/>
  <c r="AV3626" i="6" l="1"/>
  <c r="AW3625" i="6"/>
  <c r="AV3627" i="6" l="1"/>
  <c r="AW3626" i="6"/>
  <c r="AV3628" i="6" l="1"/>
  <c r="AW3627" i="6"/>
  <c r="AW3628" i="6" l="1"/>
  <c r="AV3629" i="6"/>
  <c r="AV3630" i="6" l="1"/>
  <c r="AW3629" i="6"/>
  <c r="AV3631" i="6" l="1"/>
  <c r="AW3630" i="6"/>
  <c r="AV3632" i="6" l="1"/>
  <c r="AW3631" i="6"/>
  <c r="AW3632" i="6" l="1"/>
  <c r="AV3633" i="6"/>
  <c r="AV3634" i="6" l="1"/>
  <c r="AW3633" i="6"/>
  <c r="AV3635" i="6" l="1"/>
  <c r="AW3634" i="6"/>
  <c r="AV3636" i="6" l="1"/>
  <c r="AW3635" i="6"/>
  <c r="AW3636" i="6" l="1"/>
  <c r="AV3637" i="6"/>
  <c r="AV3638" i="6" l="1"/>
  <c r="AW3637" i="6"/>
  <c r="AW3638" i="6" l="1"/>
  <c r="AV3639" i="6"/>
  <c r="AW3639" i="6" l="1"/>
  <c r="AV3640" i="6"/>
  <c r="AW3640" i="6" l="1"/>
  <c r="AV3641" i="6"/>
  <c r="AW3641" i="6" l="1"/>
  <c r="AV3642" i="6"/>
  <c r="AV3643" i="6" l="1"/>
  <c r="AW3642" i="6"/>
  <c r="AV3644" i="6" l="1"/>
  <c r="AW3643" i="6"/>
  <c r="AW3644" i="6" l="1"/>
  <c r="AV3645" i="6"/>
  <c r="AW3645" i="6" l="1"/>
  <c r="AV3646" i="6"/>
  <c r="AV3647" i="6" l="1"/>
  <c r="AW3646" i="6"/>
  <c r="AW3647" i="6" l="1"/>
  <c r="AV3648" i="6"/>
  <c r="AV3649" i="6" l="1"/>
  <c r="AW3648" i="6"/>
  <c r="AV3650" i="6" l="1"/>
  <c r="AW3649" i="6"/>
  <c r="AV3651" i="6" l="1"/>
  <c r="AW3650" i="6"/>
  <c r="AW3651" i="6" l="1"/>
  <c r="AV3652" i="6"/>
  <c r="AV3653" i="6" l="1"/>
  <c r="AW3652" i="6"/>
  <c r="AV3654" i="6" l="1"/>
  <c r="AW3653" i="6"/>
  <c r="AW3654" i="6" l="1"/>
  <c r="AV3655" i="6"/>
  <c r="AW3655" i="6" l="1"/>
  <c r="AV3656" i="6"/>
  <c r="AV3657" i="6" l="1"/>
  <c r="AW3656" i="6"/>
  <c r="AW3657" i="6" l="1"/>
  <c r="AV3658" i="6"/>
  <c r="AV3659" i="6" l="1"/>
  <c r="AW3658" i="6"/>
  <c r="AW3659" i="6" l="1"/>
  <c r="AV3660" i="6"/>
  <c r="AV3661" i="6" l="1"/>
  <c r="AW3660" i="6"/>
  <c r="AW3661" i="6" l="1"/>
  <c r="AV3662" i="6"/>
  <c r="AW3662" i="6" l="1"/>
  <c r="AV3663" i="6"/>
  <c r="AV3664" i="6" l="1"/>
  <c r="AW3663" i="6"/>
  <c r="AW3664" i="6" l="1"/>
  <c r="AV3665" i="6"/>
  <c r="AV3666" i="6" l="1"/>
  <c r="AW3665" i="6"/>
  <c r="AV3667" i="6" l="1"/>
  <c r="AW3666" i="6"/>
  <c r="AW3667" i="6" l="1"/>
  <c r="AV3668" i="6"/>
  <c r="AW3668" i="6" l="1"/>
  <c r="AV3669" i="6"/>
  <c r="AW3669" i="6" l="1"/>
  <c r="AV3670" i="6"/>
  <c r="AV3671" i="6" l="1"/>
  <c r="AW3670" i="6"/>
  <c r="AV3672" i="6" l="1"/>
  <c r="AW3671" i="6"/>
  <c r="AW3672" i="6" l="1"/>
  <c r="AV3673" i="6"/>
  <c r="AV3674" i="6" l="1"/>
  <c r="AW3673" i="6"/>
  <c r="AV3675" i="6" l="1"/>
  <c r="AW3674" i="6"/>
  <c r="AV3676" i="6" l="1"/>
  <c r="AW3675" i="6"/>
  <c r="AV3677" i="6" l="1"/>
  <c r="AW3676" i="6"/>
  <c r="AV3678" i="6" l="1"/>
  <c r="AW3677" i="6"/>
  <c r="AW3678" i="6" l="1"/>
  <c r="AV3679" i="6"/>
  <c r="AW3679" i="6" l="1"/>
  <c r="AV3680" i="6"/>
  <c r="AV3681" i="6" l="1"/>
  <c r="AW3680" i="6"/>
  <c r="AW3681" i="6" l="1"/>
  <c r="AV3682" i="6"/>
  <c r="AV3683" i="6" l="1"/>
  <c r="AW3682" i="6"/>
  <c r="AW3683" i="6" l="1"/>
  <c r="AV3684" i="6"/>
  <c r="AV3685" i="6" l="1"/>
  <c r="AW3684" i="6"/>
  <c r="AV3686" i="6" l="1"/>
  <c r="AW3685" i="6"/>
  <c r="AW3686" i="6" l="1"/>
  <c r="AV3687" i="6"/>
  <c r="AV3688" i="6" l="1"/>
  <c r="AW3687" i="6"/>
  <c r="AV3689" i="6" l="1"/>
  <c r="AW3688" i="6"/>
  <c r="AV3690" i="6" l="1"/>
  <c r="AW3689" i="6"/>
  <c r="AV3691" i="6" l="1"/>
  <c r="AW3690" i="6"/>
  <c r="AV3692" i="6" l="1"/>
  <c r="AW3691" i="6"/>
  <c r="AV3693" i="6" l="1"/>
  <c r="AW3692" i="6"/>
  <c r="AV3694" i="6" l="1"/>
  <c r="AW3693" i="6"/>
  <c r="AV3695" i="6" l="1"/>
  <c r="AW3694" i="6"/>
  <c r="AV3696" i="6" l="1"/>
  <c r="AW3695" i="6"/>
  <c r="AW3696" i="6" l="1"/>
  <c r="AV3697" i="6"/>
  <c r="AV3698" i="6" l="1"/>
  <c r="AW3697" i="6"/>
  <c r="AV3699" i="6" l="1"/>
  <c r="AW3698" i="6"/>
  <c r="AV3700" i="6" l="1"/>
  <c r="AW3699" i="6"/>
  <c r="AV3701" i="6" l="1"/>
  <c r="AW3700" i="6"/>
  <c r="AW3701" i="6" l="1"/>
  <c r="AV3702" i="6"/>
  <c r="AW3702" i="6" l="1"/>
  <c r="AV3703" i="6"/>
  <c r="AW3703" i="6" l="1"/>
  <c r="AV3704" i="6"/>
  <c r="AV3705" i="6" l="1"/>
  <c r="AW3704" i="6"/>
  <c r="AW3705" i="6" l="1"/>
  <c r="AV3706" i="6"/>
  <c r="AV3707" i="6" l="1"/>
  <c r="AW3706" i="6"/>
  <c r="AW3707" i="6" l="1"/>
  <c r="AV3708" i="6"/>
  <c r="AW3708" i="6" l="1"/>
  <c r="AV3709" i="6"/>
  <c r="AV3710" i="6" l="1"/>
  <c r="AW3709" i="6"/>
  <c r="AV3711" i="6" l="1"/>
  <c r="AW3710" i="6"/>
  <c r="AW3711" i="6" l="1"/>
  <c r="AV3712" i="6"/>
  <c r="AV3713" i="6" l="1"/>
  <c r="AW3712" i="6"/>
  <c r="AV3714" i="6" l="1"/>
  <c r="AW3713" i="6"/>
  <c r="AV3715" i="6" l="1"/>
  <c r="AW3714" i="6"/>
  <c r="AW3715" i="6" l="1"/>
  <c r="AV3716" i="6"/>
  <c r="AV3717" i="6" l="1"/>
  <c r="AW3716" i="6"/>
  <c r="AV3718" i="6" l="1"/>
  <c r="AW3717" i="6"/>
  <c r="AW3718" i="6" l="1"/>
  <c r="AV3719" i="6"/>
  <c r="AV3720" i="6" l="1"/>
  <c r="AW3719" i="6"/>
  <c r="AV3721" i="6" l="1"/>
  <c r="AW3720" i="6"/>
  <c r="AW3721" i="6" l="1"/>
  <c r="AV3722" i="6"/>
  <c r="AV3723" i="6" l="1"/>
  <c r="AW3722" i="6"/>
  <c r="AW3723" i="6" l="1"/>
  <c r="AV3724" i="6"/>
  <c r="AW3724" i="6" l="1"/>
  <c r="AV3725" i="6"/>
  <c r="AV3726" i="6" l="1"/>
  <c r="AW3725" i="6"/>
  <c r="AW3726" i="6" l="1"/>
  <c r="AV3727" i="6"/>
  <c r="AW3727" i="6" l="1"/>
  <c r="AV3728" i="6"/>
  <c r="AW3728" i="6" l="1"/>
  <c r="AV3729" i="6"/>
  <c r="AW3729" i="6" l="1"/>
  <c r="AV3730" i="6"/>
  <c r="AV3731" i="6" l="1"/>
  <c r="AW3730" i="6"/>
  <c r="AW3731" i="6" l="1"/>
  <c r="AV3732" i="6"/>
  <c r="AV3733" i="6" l="1"/>
  <c r="AW3732" i="6"/>
  <c r="AV3734" i="6" l="1"/>
  <c r="AW3733" i="6"/>
  <c r="AW3734" i="6" l="1"/>
  <c r="AV3735" i="6"/>
  <c r="AV3736" i="6" l="1"/>
  <c r="AW3735" i="6"/>
  <c r="AV3737" i="6" l="1"/>
  <c r="AW3736" i="6"/>
  <c r="AW3737" i="6" l="1"/>
  <c r="AV3738" i="6"/>
  <c r="AV3739" i="6" l="1"/>
  <c r="AW3738" i="6"/>
  <c r="AV3740" i="6" l="1"/>
  <c r="AW3739" i="6"/>
  <c r="AV3741" i="6" l="1"/>
  <c r="AW3740" i="6"/>
  <c r="AV3742" i="6" l="1"/>
  <c r="AW3741" i="6"/>
  <c r="AV3743" i="6" l="1"/>
  <c r="AW3742" i="6"/>
  <c r="AV3744" i="6" l="1"/>
  <c r="AW3743" i="6"/>
  <c r="AV3745" i="6" l="1"/>
  <c r="AW3744" i="6"/>
  <c r="AV3746" i="6" l="1"/>
  <c r="AW3745" i="6"/>
  <c r="AV3747" i="6" l="1"/>
  <c r="AW3746" i="6"/>
  <c r="AV3748" i="6" l="1"/>
  <c r="AW3747" i="6"/>
  <c r="AW3748" i="6" l="1"/>
  <c r="AV3749" i="6"/>
  <c r="AV3750" i="6" l="1"/>
  <c r="AW3749" i="6"/>
  <c r="AW3750" i="6" l="1"/>
  <c r="AV3751" i="6"/>
  <c r="AW3751" i="6" l="1"/>
  <c r="AV3752" i="6"/>
  <c r="AV3753" i="6" l="1"/>
  <c r="AW3752" i="6"/>
  <c r="AW3753" i="6" l="1"/>
  <c r="AV3754" i="6"/>
  <c r="AV3755" i="6" l="1"/>
  <c r="AW3754" i="6"/>
  <c r="AW3755" i="6" l="1"/>
  <c r="AV3756" i="6"/>
  <c r="AV3757" i="6" l="1"/>
  <c r="AW3756" i="6"/>
  <c r="AW3757" i="6" l="1"/>
  <c r="AV3758" i="6"/>
  <c r="AV3759" i="6" l="1"/>
  <c r="AW3758" i="6"/>
  <c r="AV3760" i="6" l="1"/>
  <c r="AW3759" i="6"/>
  <c r="AW3760" i="6" l="1"/>
  <c r="AV3761" i="6"/>
  <c r="AW3761" i="6" l="1"/>
  <c r="AV3762" i="6"/>
  <c r="AV3763" i="6" l="1"/>
  <c r="AW3762" i="6"/>
  <c r="AV3764" i="6" l="1"/>
  <c r="AW3763" i="6"/>
  <c r="AV3765" i="6" l="1"/>
  <c r="AW3764" i="6"/>
  <c r="AW3765" i="6" l="1"/>
  <c r="AV3766" i="6"/>
  <c r="AV3767" i="6" l="1"/>
  <c r="AW3766" i="6"/>
  <c r="AW3767" i="6" l="1"/>
  <c r="AV3768" i="6"/>
  <c r="AW3768" i="6" l="1"/>
  <c r="AV3769" i="6"/>
  <c r="AV3770" i="6" l="1"/>
  <c r="AW3769" i="6"/>
  <c r="AV3771" i="6" l="1"/>
  <c r="AW3770" i="6"/>
  <c r="AW3771" i="6" l="1"/>
  <c r="AV3772" i="6"/>
  <c r="AW3772" i="6" l="1"/>
  <c r="AV3773" i="6"/>
  <c r="AV3774" i="6" l="1"/>
  <c r="AW3773" i="6"/>
  <c r="AV3775" i="6" l="1"/>
  <c r="AW3774" i="6"/>
  <c r="AW3775" i="6" l="1"/>
  <c r="AV3776" i="6"/>
  <c r="AV3777" i="6" l="1"/>
  <c r="AW3776" i="6"/>
  <c r="AW3777" i="6" l="1"/>
  <c r="AV3778" i="6"/>
  <c r="AV3779" i="6" l="1"/>
  <c r="AW3778" i="6"/>
  <c r="AV3780" i="6" l="1"/>
  <c r="AW3779" i="6"/>
  <c r="AV3781" i="6" l="1"/>
  <c r="AW3780" i="6"/>
  <c r="AV3782" i="6" l="1"/>
  <c r="AW3781" i="6"/>
  <c r="AV3783" i="6" l="1"/>
  <c r="AW3782" i="6"/>
  <c r="AW3783" i="6" l="1"/>
  <c r="AV3784" i="6"/>
  <c r="AV3785" i="6" l="1"/>
  <c r="AW3784" i="6"/>
  <c r="AV3786" i="6" l="1"/>
  <c r="AW3785" i="6"/>
  <c r="AV3787" i="6" l="1"/>
  <c r="AW3786" i="6"/>
  <c r="AV3788" i="6" l="1"/>
  <c r="AW3787" i="6"/>
  <c r="AW3788" i="6" l="1"/>
  <c r="AV3789" i="6"/>
  <c r="AV3790" i="6" l="1"/>
  <c r="AW3789" i="6"/>
  <c r="AV3791" i="6" l="1"/>
  <c r="AW3790" i="6"/>
  <c r="AV3792" i="6" l="1"/>
  <c r="AW3791" i="6"/>
  <c r="AW3792" i="6" l="1"/>
  <c r="AV3793" i="6"/>
  <c r="AV3794" i="6" l="1"/>
  <c r="AW3793" i="6"/>
  <c r="AV3795" i="6" l="1"/>
  <c r="AW3794" i="6"/>
  <c r="AV3796" i="6" l="1"/>
  <c r="AW3795" i="6"/>
  <c r="AW3796" i="6" l="1"/>
  <c r="AV3797" i="6"/>
  <c r="AW3797" i="6" l="1"/>
  <c r="AV3798" i="6"/>
  <c r="AW3798" i="6" l="1"/>
  <c r="AV3799" i="6"/>
  <c r="AV3800" i="6" l="1"/>
  <c r="AW3799" i="6"/>
  <c r="AV3801" i="6" l="1"/>
  <c r="AW3800" i="6"/>
  <c r="AV3802" i="6" l="1"/>
  <c r="AW3801" i="6"/>
  <c r="AV3803" i="6" l="1"/>
  <c r="AW3802" i="6"/>
  <c r="AV3804" i="6" l="1"/>
  <c r="AW3803" i="6"/>
  <c r="AV3805" i="6" l="1"/>
  <c r="AW3804" i="6"/>
  <c r="AV3806" i="6" l="1"/>
  <c r="AW3805" i="6"/>
  <c r="AV3807" i="6" l="1"/>
  <c r="AW3806" i="6"/>
  <c r="AW3807" i="6" l="1"/>
  <c r="AV3808" i="6"/>
  <c r="AV3809" i="6" l="1"/>
  <c r="AW3808" i="6"/>
  <c r="AW3809" i="6" l="1"/>
  <c r="AV3810" i="6"/>
  <c r="AV3811" i="6" l="1"/>
  <c r="AW3810" i="6"/>
  <c r="AW3811" i="6" l="1"/>
  <c r="AV3812" i="6"/>
  <c r="AV3813" i="6" l="1"/>
  <c r="AW3812" i="6"/>
  <c r="AW3813" i="6" l="1"/>
  <c r="AV3814" i="6"/>
  <c r="AV3815" i="6" l="1"/>
  <c r="AW3814" i="6"/>
  <c r="AV3816" i="6" l="1"/>
  <c r="AW3815" i="6"/>
  <c r="AW3816" i="6" l="1"/>
  <c r="AV3817" i="6"/>
  <c r="AW3817" i="6" l="1"/>
  <c r="AV3818" i="6"/>
  <c r="AV3819" i="6" l="1"/>
  <c r="AW3818" i="6"/>
  <c r="AV3820" i="6" l="1"/>
  <c r="AW3819" i="6"/>
  <c r="AW3820" i="6" l="1"/>
  <c r="AV3821" i="6"/>
  <c r="AW3821" i="6" l="1"/>
  <c r="AV3822" i="6"/>
  <c r="AW3822" i="6" l="1"/>
  <c r="AV3823" i="6"/>
  <c r="AV3824" i="6" l="1"/>
  <c r="AW3823" i="6"/>
  <c r="AW3824" i="6" l="1"/>
  <c r="AV3825" i="6"/>
  <c r="AV3826" i="6" l="1"/>
  <c r="AW3825" i="6"/>
  <c r="AV3827" i="6" l="1"/>
  <c r="AW3826" i="6"/>
  <c r="AV3828" i="6" l="1"/>
  <c r="AW3827" i="6"/>
  <c r="AV3829" i="6" l="1"/>
  <c r="AW3828" i="6"/>
  <c r="AV3830" i="6" l="1"/>
  <c r="AW3829" i="6"/>
  <c r="AV3831" i="6" l="1"/>
  <c r="AW3830" i="6"/>
  <c r="AW3831" i="6" l="1"/>
  <c r="AV3832" i="6"/>
  <c r="AV3833" i="6" l="1"/>
  <c r="AW3832" i="6"/>
  <c r="AV3834" i="6" l="1"/>
  <c r="AW3833" i="6"/>
  <c r="AV3835" i="6" l="1"/>
  <c r="AW3834" i="6"/>
  <c r="AV3836" i="6" l="1"/>
  <c r="AW3835" i="6"/>
  <c r="AV3837" i="6" l="1"/>
  <c r="AW3836" i="6"/>
  <c r="AV3838" i="6" l="1"/>
  <c r="AW3837" i="6"/>
  <c r="AW3838" i="6" l="1"/>
  <c r="AV3839" i="6"/>
  <c r="AW3839" i="6" l="1"/>
  <c r="AV3840" i="6"/>
  <c r="AV3841" i="6" l="1"/>
  <c r="AW3840" i="6"/>
  <c r="AW3841" i="6" l="1"/>
  <c r="AV3842" i="6"/>
  <c r="AV3843" i="6" l="1"/>
  <c r="AW3842" i="6"/>
  <c r="AW3843" i="6" l="1"/>
  <c r="AV3844" i="6"/>
  <c r="AV3845" i="6" l="1"/>
  <c r="AW3844" i="6"/>
  <c r="AV3846" i="6" l="1"/>
  <c r="AW3845" i="6"/>
  <c r="AW3846" i="6" l="1"/>
  <c r="AV3847" i="6"/>
  <c r="AV3848" i="6" l="1"/>
  <c r="AW3847" i="6"/>
  <c r="AV3849" i="6" l="1"/>
  <c r="AW3848" i="6"/>
  <c r="AV3850" i="6" l="1"/>
  <c r="AW3849" i="6"/>
  <c r="AV3851" i="6" l="1"/>
  <c r="AW3850" i="6"/>
  <c r="AW3851" i="6" l="1"/>
  <c r="AV3852" i="6"/>
  <c r="AV3853" i="6" l="1"/>
  <c r="AW3852" i="6"/>
  <c r="AW3853" i="6" l="1"/>
  <c r="AV3854" i="6"/>
  <c r="AW3854" i="6" l="1"/>
  <c r="AV3855" i="6"/>
  <c r="AV3856" i="6" l="1"/>
  <c r="AW3855" i="6"/>
  <c r="AW3856" i="6" l="1"/>
  <c r="AV3857" i="6"/>
  <c r="AV3858" i="6" l="1"/>
  <c r="AW3857" i="6"/>
  <c r="AV3859" i="6" l="1"/>
  <c r="AW3858" i="6"/>
  <c r="AV3860" i="6" l="1"/>
  <c r="AW3859" i="6"/>
  <c r="AV3861" i="6" l="1"/>
  <c r="AW3860" i="6"/>
  <c r="AW3861" i="6" l="1"/>
  <c r="AV3862" i="6"/>
  <c r="AV3863" i="6" l="1"/>
  <c r="AW3862" i="6"/>
  <c r="AW3863" i="6" l="1"/>
  <c r="AV3864" i="6"/>
  <c r="AV3865" i="6" l="1"/>
  <c r="AW3864" i="6"/>
  <c r="AV3866" i="6" l="1"/>
  <c r="AW3865" i="6"/>
  <c r="AV3867" i="6" l="1"/>
  <c r="AW3866" i="6"/>
  <c r="AV3868" i="6" l="1"/>
  <c r="AW3867" i="6"/>
  <c r="AW3868" i="6" l="1"/>
  <c r="AV3869" i="6"/>
  <c r="AV3870" i="6" l="1"/>
  <c r="AW3869" i="6"/>
  <c r="AW3870" i="6" l="1"/>
  <c r="AV3871" i="6"/>
  <c r="AV3872" i="6" l="1"/>
  <c r="AW3871" i="6"/>
  <c r="AV3873" i="6" l="1"/>
  <c r="AW3872" i="6"/>
  <c r="AW3873" i="6" l="1"/>
  <c r="AV3874" i="6"/>
  <c r="AV3875" i="6" l="1"/>
  <c r="AW3874" i="6"/>
  <c r="AW3875" i="6" l="1"/>
  <c r="AV3876" i="6"/>
  <c r="AW3876" i="6" l="1"/>
  <c r="AV3877" i="6"/>
  <c r="AV3878" i="6" l="1"/>
  <c r="AW3877" i="6"/>
  <c r="AV3879" i="6" l="1"/>
  <c r="AW3878" i="6"/>
  <c r="AV3880" i="6" l="1"/>
  <c r="AW3879" i="6"/>
  <c r="AW3880" i="6" l="1"/>
  <c r="AV3881" i="6"/>
  <c r="AW3881" i="6" l="1"/>
  <c r="AV3882" i="6"/>
  <c r="AV3883" i="6" l="1"/>
  <c r="AW3882" i="6"/>
  <c r="AV3884" i="6" l="1"/>
  <c r="AW3883" i="6"/>
  <c r="AV3885" i="6" l="1"/>
  <c r="AW3884" i="6"/>
  <c r="AW3885" i="6" l="1"/>
  <c r="AV3886" i="6"/>
  <c r="AV3887" i="6" l="1"/>
  <c r="AW3886" i="6"/>
  <c r="AW3887" i="6" l="1"/>
  <c r="AV3888" i="6"/>
  <c r="AV3889" i="6" l="1"/>
  <c r="AW3888" i="6"/>
  <c r="AV3890" i="6" l="1"/>
  <c r="AW3889" i="6"/>
  <c r="AV3891" i="6" l="1"/>
  <c r="AW3890" i="6"/>
  <c r="AW3891" i="6" l="1"/>
  <c r="AV3892" i="6"/>
  <c r="AW3892" i="6" l="1"/>
  <c r="AV3893" i="6"/>
  <c r="AV3894" i="6" l="1"/>
  <c r="AW3893" i="6"/>
  <c r="AV3895" i="6" l="1"/>
  <c r="AW3894" i="6"/>
  <c r="AW3895" i="6" l="1"/>
  <c r="AV3896" i="6"/>
  <c r="AV3897" i="6" l="1"/>
  <c r="AW3896" i="6"/>
  <c r="AV3898" i="6" l="1"/>
  <c r="AW3897" i="6"/>
  <c r="AV3899" i="6" l="1"/>
  <c r="AW3898" i="6"/>
  <c r="AV3900" i="6" l="1"/>
  <c r="AW3899" i="6"/>
  <c r="AW3900" i="6" l="1"/>
  <c r="AV3901" i="6"/>
  <c r="AV3902" i="6" l="1"/>
  <c r="AW3901" i="6"/>
  <c r="AW3902" i="6" l="1"/>
  <c r="AV3903" i="6"/>
  <c r="AW3903" i="6" l="1"/>
  <c r="AV3904" i="6"/>
  <c r="AW3904" i="6" l="1"/>
  <c r="AV3905" i="6"/>
  <c r="AW3905" i="6" l="1"/>
  <c r="AV3906" i="6"/>
  <c r="AV3907" i="6" l="1"/>
  <c r="AW3906" i="6"/>
  <c r="AW3907" i="6" l="1"/>
  <c r="AV3908" i="6"/>
  <c r="AW3908" i="6" l="1"/>
  <c r="AV3909" i="6"/>
  <c r="AW3909" i="6" l="1"/>
  <c r="AV3910" i="6"/>
  <c r="AW3910" i="6" l="1"/>
  <c r="AV3911" i="6"/>
  <c r="AW3911" i="6" l="1"/>
  <c r="AV3912" i="6"/>
  <c r="AW3912" i="6" l="1"/>
  <c r="AV3913" i="6"/>
  <c r="AW3913" i="6" l="1"/>
  <c r="AV3914" i="6"/>
  <c r="AV3915" i="6" l="1"/>
  <c r="AW3914" i="6"/>
  <c r="AW3915" i="6" l="1"/>
  <c r="AV3916" i="6"/>
  <c r="AV3917" i="6" l="1"/>
  <c r="AW3916" i="6"/>
  <c r="AV3918" i="6" l="1"/>
  <c r="AW3917" i="6"/>
  <c r="AV3919" i="6" l="1"/>
  <c r="AW3918" i="6"/>
  <c r="AV3920" i="6" l="1"/>
  <c r="AW3919" i="6"/>
  <c r="AW3920" i="6" l="1"/>
  <c r="AV3921" i="6"/>
  <c r="AV3922" i="6" l="1"/>
  <c r="AW3921" i="6"/>
  <c r="AV3923" i="6" l="1"/>
  <c r="AW3922" i="6"/>
  <c r="AV3924" i="6" l="1"/>
  <c r="AW3923" i="6"/>
  <c r="AV3925" i="6" l="1"/>
  <c r="AW3924" i="6"/>
  <c r="AV3926" i="6" l="1"/>
  <c r="AW3925" i="6"/>
  <c r="AV3927" i="6" l="1"/>
  <c r="AW3926" i="6"/>
  <c r="AW3927" i="6" l="1"/>
  <c r="AV3928" i="6"/>
  <c r="AW3928" i="6" l="1"/>
  <c r="AV3929" i="6"/>
  <c r="AW3929" i="6" l="1"/>
  <c r="AV3930" i="6"/>
  <c r="AV3931" i="6" l="1"/>
  <c r="AW3930" i="6"/>
  <c r="AW3931" i="6" l="1"/>
  <c r="AV3932" i="6"/>
  <c r="AW3932" i="6" l="1"/>
  <c r="AV3933" i="6"/>
  <c r="AV3934" i="6" l="1"/>
  <c r="AW3933" i="6"/>
  <c r="AW3934" i="6" l="1"/>
  <c r="AV3935" i="6"/>
  <c r="AW3935" i="6" l="1"/>
  <c r="AV3936" i="6"/>
  <c r="AV3937" i="6" l="1"/>
  <c r="AW3936" i="6"/>
  <c r="AW3937" i="6" l="1"/>
  <c r="AV3938" i="6"/>
  <c r="AV3939" i="6" l="1"/>
  <c r="AW3938" i="6"/>
  <c r="AV3940" i="6" l="1"/>
  <c r="AW3939" i="6"/>
  <c r="AW3940" i="6" l="1"/>
  <c r="AV3941" i="6"/>
  <c r="AV3942" i="6" l="1"/>
  <c r="AW3941" i="6"/>
  <c r="AV3943" i="6" l="1"/>
  <c r="AW3942" i="6"/>
  <c r="AV3944" i="6" l="1"/>
  <c r="AW3943" i="6"/>
  <c r="AV3945" i="6" l="1"/>
  <c r="AW3944" i="6"/>
  <c r="AV3946" i="6" l="1"/>
  <c r="AW3945" i="6"/>
  <c r="AV3947" i="6" l="1"/>
  <c r="AW3946" i="6"/>
  <c r="AV3948" i="6" l="1"/>
  <c r="AW3947" i="6"/>
  <c r="AV3949" i="6" l="1"/>
  <c r="AW3948" i="6"/>
  <c r="AW3949" i="6" l="1"/>
  <c r="AV3950" i="6"/>
  <c r="AW3950" i="6" l="1"/>
  <c r="AV3951" i="6"/>
  <c r="AW3951" i="6" l="1"/>
  <c r="AV3952" i="6"/>
  <c r="AW3952" i="6" l="1"/>
  <c r="AV3953" i="6"/>
  <c r="AV3954" i="6" l="1"/>
  <c r="AW3953" i="6"/>
  <c r="AV3955" i="6" l="1"/>
  <c r="AW3954" i="6"/>
  <c r="AW3955" i="6" l="1"/>
  <c r="AV3956" i="6"/>
  <c r="AW3956" i="6" l="1"/>
  <c r="AV3957" i="6"/>
  <c r="AV3958" i="6" l="1"/>
  <c r="AW3957" i="6"/>
  <c r="AV3959" i="6" l="1"/>
  <c r="AW3958" i="6"/>
  <c r="AV3960" i="6" l="1"/>
  <c r="AW3959" i="6"/>
  <c r="AV3961" i="6" l="1"/>
  <c r="AW3960" i="6"/>
  <c r="AV3962" i="6" l="1"/>
  <c r="AW3961" i="6"/>
  <c r="AV3963" i="6" l="1"/>
  <c r="AW3962" i="6"/>
  <c r="AW3963" i="6" l="1"/>
  <c r="AV3964" i="6"/>
  <c r="AW3964" i="6" l="1"/>
  <c r="AV3965" i="6"/>
  <c r="AV3966" i="6" l="1"/>
  <c r="AW3965" i="6"/>
  <c r="AV3967" i="6" l="1"/>
  <c r="AW3966" i="6"/>
  <c r="AW3967" i="6" l="1"/>
  <c r="AV3968" i="6"/>
  <c r="AV3969" i="6" l="1"/>
  <c r="AW3968" i="6"/>
  <c r="AW3969" i="6" l="1"/>
  <c r="AV3970" i="6"/>
  <c r="AV3971" i="6" l="1"/>
  <c r="AW3970" i="6"/>
  <c r="AV3972" i="6" l="1"/>
  <c r="AW3971" i="6"/>
  <c r="AW3972" i="6" l="1"/>
  <c r="AV3973" i="6"/>
  <c r="AW3973" i="6" l="1"/>
  <c r="AV3974" i="6"/>
  <c r="AW3974" i="6" l="1"/>
  <c r="AV3975" i="6"/>
  <c r="AV3976" i="6" l="1"/>
  <c r="AW3975" i="6"/>
  <c r="AW3976" i="6" l="1"/>
  <c r="AV3977" i="6"/>
  <c r="AV3978" i="6" l="1"/>
  <c r="AW3977" i="6"/>
  <c r="AV3979" i="6" l="1"/>
  <c r="AW3978" i="6"/>
  <c r="AV3980" i="6" l="1"/>
  <c r="AW3979" i="6"/>
  <c r="AV3981" i="6" l="1"/>
  <c r="AW3980" i="6"/>
  <c r="AW3981" i="6" l="1"/>
  <c r="AV3982" i="6"/>
  <c r="AV3983" i="6" l="1"/>
  <c r="AW3982" i="6"/>
  <c r="AV3984" i="6" l="1"/>
  <c r="AW3983" i="6"/>
  <c r="AV3985" i="6" l="1"/>
  <c r="AW3984" i="6"/>
  <c r="AV3986" i="6" l="1"/>
  <c r="AW3985" i="6"/>
  <c r="AV3987" i="6" l="1"/>
  <c r="AW3986" i="6"/>
  <c r="AW3987" i="6" l="1"/>
  <c r="AV3988" i="6"/>
  <c r="AV3989" i="6" l="1"/>
  <c r="AW3988" i="6"/>
  <c r="AV3990" i="6" l="1"/>
  <c r="AW3989" i="6"/>
  <c r="AV3991" i="6" l="1"/>
  <c r="AW3990" i="6"/>
  <c r="AW3991" i="6" l="1"/>
  <c r="AV3992" i="6"/>
  <c r="AW3992" i="6" l="1"/>
  <c r="AV3993" i="6"/>
  <c r="AV3994" i="6" l="1"/>
  <c r="AW3993" i="6"/>
  <c r="AV3995" i="6" l="1"/>
  <c r="AW3994" i="6"/>
  <c r="AV3996" i="6" l="1"/>
  <c r="AW3995" i="6"/>
  <c r="AW3996" i="6" l="1"/>
  <c r="AV3997" i="6"/>
  <c r="AW3997" i="6" l="1"/>
  <c r="AV3998" i="6"/>
  <c r="AW3998" i="6" l="1"/>
  <c r="AV3999" i="6"/>
  <c r="AW3999" i="6" l="1"/>
  <c r="AV4000" i="6"/>
  <c r="AV4001" i="6" l="1"/>
  <c r="AW4000" i="6"/>
  <c r="AW4001" i="6" l="1"/>
  <c r="AV4002" i="6"/>
  <c r="AV4003" i="6" l="1"/>
  <c r="AW4002" i="6"/>
  <c r="AW4003" i="6" l="1"/>
  <c r="AV4004" i="6"/>
  <c r="AW4004" i="6" l="1"/>
  <c r="AV4005" i="6"/>
  <c r="AV4006" i="6" l="1"/>
  <c r="AW4005" i="6"/>
  <c r="AV4007" i="6" l="1"/>
  <c r="AW4006" i="6"/>
  <c r="AW4007" i="6" l="1"/>
  <c r="AV4008" i="6"/>
  <c r="AW4008" i="6" l="1"/>
  <c r="AV4009" i="6"/>
  <c r="AW4009" i="6" l="1"/>
  <c r="AV4010" i="6"/>
  <c r="AV4011" i="6" l="1"/>
  <c r="AW4010" i="6"/>
  <c r="AV4012" i="6" l="1"/>
  <c r="AW4011" i="6"/>
  <c r="AV4013" i="6" l="1"/>
  <c r="AW4012" i="6"/>
  <c r="AV4014" i="6" l="1"/>
  <c r="AW4013" i="6"/>
  <c r="AV4015" i="6" l="1"/>
  <c r="AW4014" i="6"/>
  <c r="AV4016" i="6" l="1"/>
  <c r="AW4015" i="6"/>
  <c r="AW4016" i="6" l="1"/>
  <c r="AV4017" i="6"/>
  <c r="AW4017" i="6" l="1"/>
  <c r="AV4018" i="6"/>
  <c r="AV4019" i="6" l="1"/>
  <c r="AW4018" i="6"/>
  <c r="AW4019" i="6" l="1"/>
  <c r="AV4020" i="6"/>
  <c r="AV4021" i="6" l="1"/>
  <c r="AW4020" i="6"/>
  <c r="AV4022" i="6" l="1"/>
  <c r="AW4021" i="6"/>
  <c r="AW4022" i="6" l="1"/>
  <c r="AV4023" i="6"/>
  <c r="AV4024" i="6" l="1"/>
  <c r="AW4023" i="6"/>
  <c r="AV4025" i="6" l="1"/>
  <c r="AW4024" i="6"/>
  <c r="AW4025" i="6" l="1"/>
  <c r="AV4026" i="6"/>
  <c r="AV4027" i="6" l="1"/>
  <c r="AW4026" i="6"/>
  <c r="AV4028" i="6" l="1"/>
  <c r="AW4027" i="6"/>
  <c r="AW4028" i="6" l="1"/>
  <c r="AV4029" i="6"/>
  <c r="AV4030" i="6" l="1"/>
  <c r="AW4029" i="6"/>
  <c r="AW4030" i="6" l="1"/>
  <c r="AV4031" i="6"/>
  <c r="AV4032" i="6" l="1"/>
  <c r="AW4031" i="6"/>
  <c r="AV4033" i="6" l="1"/>
  <c r="AW4032" i="6"/>
  <c r="AW4033" i="6" l="1"/>
  <c r="AV4034" i="6"/>
  <c r="AV4035" i="6" l="1"/>
  <c r="AW4034" i="6"/>
  <c r="AV4036" i="6" l="1"/>
  <c r="AW4035" i="6"/>
  <c r="AW4036" i="6" l="1"/>
  <c r="AV4037" i="6"/>
  <c r="AV4038" i="6" l="1"/>
  <c r="AW4037" i="6"/>
  <c r="AW4038" i="6" l="1"/>
  <c r="AV4039" i="6"/>
  <c r="AW4039" i="6" l="1"/>
  <c r="AV4040" i="6"/>
  <c r="AV4041" i="6" l="1"/>
  <c r="AW4040" i="6"/>
  <c r="AV4042" i="6" l="1"/>
  <c r="AW4041" i="6"/>
  <c r="AV4043" i="6" l="1"/>
  <c r="AW4042" i="6"/>
  <c r="AW4043" i="6" l="1"/>
  <c r="AV4044" i="6"/>
  <c r="AV4045" i="6" l="1"/>
  <c r="AW4044" i="6"/>
  <c r="AV4046" i="6" l="1"/>
  <c r="AW4045" i="6"/>
  <c r="AW4046" i="6" l="1"/>
  <c r="AV4047" i="6"/>
  <c r="AV4048" i="6" l="1"/>
  <c r="AW4047" i="6"/>
  <c r="AW4048" i="6" l="1"/>
  <c r="AV4049" i="6"/>
  <c r="AV4050" i="6" l="1"/>
  <c r="AW4049" i="6"/>
  <c r="AV4051" i="6" l="1"/>
  <c r="AW4050" i="6"/>
  <c r="AV4052" i="6" l="1"/>
  <c r="AW4051" i="6"/>
  <c r="AV4053" i="6" l="1"/>
  <c r="AW4052" i="6"/>
  <c r="AV4054" i="6" l="1"/>
  <c r="AW4053" i="6"/>
  <c r="AV4055" i="6" l="1"/>
  <c r="AW4054" i="6"/>
  <c r="AV4056" i="6" l="1"/>
  <c r="AW4055" i="6"/>
  <c r="AV4057" i="6" l="1"/>
  <c r="AW4056" i="6"/>
  <c r="AV4058" i="6" l="1"/>
  <c r="AW4057" i="6"/>
  <c r="AV4059" i="6" l="1"/>
  <c r="AW4058" i="6"/>
  <c r="AV4060" i="6" l="1"/>
  <c r="AW4059" i="6"/>
  <c r="AV4061" i="6" l="1"/>
  <c r="AW4060" i="6"/>
  <c r="AV4062" i="6" l="1"/>
  <c r="AW4061" i="6"/>
  <c r="AV4063" i="6" l="1"/>
  <c r="AW4062" i="6"/>
  <c r="AW4063" i="6" l="1"/>
  <c r="AV4064" i="6"/>
  <c r="AW4064" i="6" l="1"/>
  <c r="AV4065" i="6"/>
  <c r="AV4066" i="6" l="1"/>
  <c r="AW4065" i="6"/>
  <c r="AV4067" i="6" l="1"/>
  <c r="AW4066" i="6"/>
  <c r="AV4068" i="6" l="1"/>
  <c r="AW4067" i="6"/>
  <c r="AW4068" i="6" l="1"/>
  <c r="AV4069" i="6"/>
  <c r="AV4070" i="6" l="1"/>
  <c r="AW4069" i="6"/>
  <c r="AV4071" i="6" l="1"/>
  <c r="AW4070" i="6"/>
  <c r="AV4072" i="6" l="1"/>
  <c r="AW4071" i="6"/>
  <c r="AW4072" i="6" l="1"/>
  <c r="AV4073" i="6"/>
  <c r="AV4074" i="6" l="1"/>
  <c r="AW4073" i="6"/>
  <c r="AV4075" i="6" l="1"/>
  <c r="AW4074" i="6"/>
  <c r="AV4076" i="6" l="1"/>
  <c r="AW4075" i="6"/>
  <c r="AW4076" i="6" l="1"/>
  <c r="AV4077" i="6"/>
  <c r="AV4078" i="6" l="1"/>
  <c r="AW4077" i="6"/>
  <c r="AV4079" i="6" l="1"/>
  <c r="AW4078" i="6"/>
  <c r="AV4080" i="6" l="1"/>
  <c r="AW4079" i="6"/>
  <c r="AW4080" i="6" l="1"/>
  <c r="AV4081" i="6"/>
  <c r="AW4081" i="6" l="1"/>
  <c r="AV4082" i="6"/>
  <c r="AV4083" i="6" l="1"/>
  <c r="AW4082" i="6"/>
  <c r="AV4084" i="6" l="1"/>
  <c r="AW4083" i="6"/>
  <c r="AV4085" i="6" l="1"/>
  <c r="AW4084" i="6"/>
  <c r="AW4085" i="6" l="1"/>
  <c r="AV4086" i="6"/>
  <c r="AW4086" i="6" l="1"/>
  <c r="AV4087" i="6"/>
  <c r="AV4088" i="6" l="1"/>
  <c r="AW4087" i="6"/>
  <c r="AV4089" i="6" l="1"/>
  <c r="AW4088" i="6"/>
  <c r="AV4090" i="6" l="1"/>
  <c r="AW4089" i="6"/>
  <c r="AV4091" i="6" l="1"/>
  <c r="AW4090" i="6"/>
  <c r="AV4092" i="6" l="1"/>
  <c r="AW4091" i="6"/>
  <c r="AW4092" i="6" l="1"/>
  <c r="AV4093" i="6"/>
  <c r="AV4094" i="6" l="1"/>
  <c r="AW4093" i="6"/>
  <c r="AW4094" i="6" l="1"/>
  <c r="AV4095" i="6"/>
  <c r="AV4096" i="6" l="1"/>
  <c r="AW4095" i="6"/>
  <c r="AV4097" i="6" l="1"/>
  <c r="AW4096" i="6"/>
  <c r="AV4098" i="6" l="1"/>
  <c r="AW4097" i="6"/>
  <c r="AV4099" i="6" l="1"/>
  <c r="AW4098" i="6"/>
  <c r="AV4100" i="6" l="1"/>
  <c r="AW4099" i="6"/>
  <c r="AW4100" i="6" l="1"/>
  <c r="AV4101" i="6"/>
  <c r="AV4102" i="6" l="1"/>
  <c r="AW4101" i="6"/>
  <c r="AV4103" i="6" l="1"/>
  <c r="AW4102" i="6"/>
  <c r="AW4103" i="6" l="1"/>
  <c r="AV4104" i="6"/>
  <c r="AV4105" i="6" l="1"/>
  <c r="AW4104" i="6"/>
  <c r="AW4105" i="6" l="1"/>
  <c r="AV4106" i="6"/>
  <c r="AV4107" i="6" l="1"/>
  <c r="AW4106" i="6"/>
  <c r="AW4107" i="6" l="1"/>
  <c r="AV4108" i="6"/>
  <c r="AW4108" i="6" l="1"/>
  <c r="AV4109" i="6"/>
  <c r="AV4110" i="6" l="1"/>
  <c r="AW4109" i="6"/>
  <c r="AV4111" i="6" l="1"/>
  <c r="AW4110" i="6"/>
  <c r="AV4112" i="6" l="1"/>
  <c r="AW4111" i="6"/>
  <c r="AW4112" i="6" l="1"/>
  <c r="AV4113" i="6"/>
  <c r="AW4113" i="6" l="1"/>
  <c r="AV4114" i="6"/>
  <c r="AV4115" i="6" l="1"/>
  <c r="AW4114" i="6"/>
  <c r="AW4115" i="6" l="1"/>
  <c r="AV4116" i="6"/>
  <c r="AV4117" i="6" l="1"/>
  <c r="AW4116" i="6"/>
  <c r="AW4117" i="6" l="1"/>
  <c r="AV4118" i="6"/>
  <c r="AV4119" i="6" l="1"/>
  <c r="AW4118" i="6"/>
  <c r="AW4119" i="6" l="1"/>
  <c r="AV4120" i="6"/>
  <c r="AV4121" i="6" l="1"/>
  <c r="AW4120" i="6"/>
  <c r="AW4121" i="6" l="1"/>
  <c r="AV4122" i="6"/>
  <c r="AV4123" i="6" l="1"/>
  <c r="AW4122" i="6"/>
  <c r="AW4123" i="6" l="1"/>
  <c r="AV4124" i="6"/>
  <c r="AW4124" i="6" l="1"/>
  <c r="AV4125" i="6"/>
  <c r="AV4126" i="6" l="1"/>
  <c r="AW4125" i="6"/>
  <c r="AV4127" i="6" l="1"/>
  <c r="AW4126" i="6"/>
  <c r="AV4128" i="6" l="1"/>
  <c r="AW4127" i="6"/>
  <c r="AW4128" i="6" l="1"/>
  <c r="AV4129" i="6"/>
  <c r="AV4130" i="6" l="1"/>
  <c r="AW4129" i="6"/>
  <c r="AV4131" i="6" l="1"/>
  <c r="AW4130" i="6"/>
  <c r="AV4132" i="6" l="1"/>
  <c r="AW4131" i="6"/>
  <c r="AV4133" i="6" l="1"/>
  <c r="AW4132" i="6"/>
  <c r="AV4134" i="6" l="1"/>
  <c r="AW4133" i="6"/>
  <c r="AV4135" i="6" l="1"/>
  <c r="AW4134" i="6"/>
  <c r="AW4135" i="6" l="1"/>
  <c r="AV4136" i="6"/>
  <c r="AV4137" i="6" l="1"/>
  <c r="AW4136" i="6"/>
  <c r="AW4137" i="6" l="1"/>
  <c r="AV4138" i="6"/>
  <c r="AV4139" i="6" l="1"/>
  <c r="AW4138" i="6"/>
  <c r="AV4140" i="6" l="1"/>
  <c r="AW4139" i="6"/>
  <c r="AV4141" i="6" l="1"/>
  <c r="AW4140" i="6"/>
  <c r="AV4142" i="6" l="1"/>
  <c r="AW4141" i="6"/>
  <c r="AV4143" i="6" l="1"/>
  <c r="AW4142" i="6"/>
  <c r="AV4144" i="6" l="1"/>
  <c r="AW4143" i="6"/>
  <c r="AV4145" i="6" l="1"/>
  <c r="AW4144" i="6"/>
  <c r="AV4146" i="6" l="1"/>
  <c r="AW4145" i="6"/>
  <c r="AV4147" i="6" l="1"/>
  <c r="AW4146" i="6"/>
  <c r="AV4148" i="6" l="1"/>
  <c r="AW4147" i="6"/>
  <c r="AV4149" i="6" l="1"/>
  <c r="AW4148" i="6"/>
  <c r="AW4149" i="6" l="1"/>
  <c r="AV4150" i="6"/>
  <c r="AW4150" i="6" l="1"/>
  <c r="AV4151" i="6"/>
  <c r="AW4151" i="6" l="1"/>
  <c r="AV4152" i="6"/>
  <c r="AV4153" i="6" l="1"/>
  <c r="AW4152" i="6"/>
  <c r="AV4154" i="6" l="1"/>
  <c r="AW4153" i="6"/>
  <c r="AV4155" i="6" l="1"/>
  <c r="AW4154" i="6"/>
  <c r="AV4156" i="6" l="1"/>
  <c r="AW4155" i="6"/>
  <c r="AV4157" i="6" l="1"/>
  <c r="AW4156" i="6"/>
  <c r="AV4158" i="6" l="1"/>
  <c r="AW4157" i="6"/>
  <c r="AW4158" i="6" l="1"/>
  <c r="AV4159" i="6"/>
  <c r="AV4160" i="6" l="1"/>
  <c r="AW4159" i="6"/>
  <c r="AW4160" i="6" l="1"/>
  <c r="AV4161" i="6"/>
  <c r="AV4162" i="6" l="1"/>
  <c r="AW4161" i="6"/>
  <c r="AV4163" i="6" l="1"/>
  <c r="AW4162" i="6"/>
  <c r="AW4163" i="6" l="1"/>
  <c r="AV4164" i="6"/>
  <c r="AW4164" i="6" l="1"/>
  <c r="AV4165" i="6"/>
  <c r="AV4166" i="6" l="1"/>
  <c r="AW4165" i="6"/>
  <c r="AW4166" i="6" l="1"/>
  <c r="AV4167" i="6"/>
  <c r="AV4168" i="6" l="1"/>
  <c r="AW4167" i="6"/>
  <c r="AV4169" i="6" l="1"/>
  <c r="AW4168" i="6"/>
  <c r="AV4170" i="6" l="1"/>
  <c r="AW4169" i="6"/>
  <c r="AV4171" i="6" l="1"/>
  <c r="AW4170" i="6"/>
  <c r="AV4172" i="6" l="1"/>
  <c r="AW4171" i="6"/>
  <c r="AW4172" i="6" l="1"/>
  <c r="AV4173" i="6"/>
  <c r="AW4173" i="6" l="1"/>
  <c r="AV4174" i="6"/>
  <c r="AW4174" i="6" l="1"/>
  <c r="AV4175" i="6"/>
  <c r="AV4176" i="6" l="1"/>
  <c r="AW4175" i="6"/>
  <c r="AV4177" i="6" l="1"/>
  <c r="AW4176" i="6"/>
  <c r="AV4178" i="6" l="1"/>
  <c r="AW4177" i="6"/>
  <c r="AV4179" i="6" l="1"/>
  <c r="AW4178" i="6"/>
  <c r="AW4179" i="6" l="1"/>
  <c r="AV4180" i="6"/>
  <c r="AV4181" i="6" l="1"/>
  <c r="AW4180" i="6"/>
  <c r="AW4181" i="6" l="1"/>
  <c r="AV4182" i="6"/>
  <c r="AV4183" i="6" l="1"/>
  <c r="AW4182" i="6"/>
  <c r="AW4183" i="6" l="1"/>
  <c r="AV4184" i="6"/>
  <c r="AW4184" i="6" l="1"/>
  <c r="AV4185" i="6"/>
  <c r="AV4186" i="6" l="1"/>
  <c r="AW4185" i="6"/>
  <c r="AV4187" i="6" l="1"/>
  <c r="AW4186" i="6"/>
  <c r="AV4188" i="6" l="1"/>
  <c r="AW4187" i="6"/>
  <c r="AV4189" i="6" l="1"/>
  <c r="AW4188" i="6"/>
  <c r="AV4190" i="6" l="1"/>
  <c r="AW4189" i="6"/>
  <c r="AW4190" i="6" l="1"/>
  <c r="AV4191" i="6"/>
  <c r="AV4192" i="6" l="1"/>
  <c r="AW4191" i="6"/>
  <c r="AV4193" i="6" l="1"/>
  <c r="AW4192" i="6"/>
  <c r="AV4194" i="6" l="1"/>
  <c r="AW4193" i="6"/>
  <c r="AV4195" i="6" l="1"/>
  <c r="AW4194" i="6"/>
  <c r="AV4196" i="6" l="1"/>
  <c r="AW4195" i="6"/>
  <c r="AW4196" i="6" l="1"/>
  <c r="AV4197" i="6"/>
  <c r="AW4197" i="6" l="1"/>
  <c r="AV4198" i="6"/>
  <c r="AV4199" i="6" l="1"/>
  <c r="AW4198" i="6"/>
  <c r="AW4199" i="6" l="1"/>
  <c r="AV4200" i="6"/>
  <c r="AV4201" i="6" l="1"/>
  <c r="AW4200" i="6"/>
  <c r="AW4201" i="6" l="1"/>
  <c r="AV4202" i="6"/>
  <c r="AV4203" i="6" l="1"/>
  <c r="AW4202" i="6"/>
  <c r="AV4204" i="6" l="1"/>
  <c r="AW4203" i="6"/>
  <c r="AW4204" i="6" l="1"/>
  <c r="AV4205" i="6"/>
  <c r="AW4205" i="6" l="1"/>
  <c r="AV4206" i="6"/>
  <c r="AW4206" i="6" l="1"/>
  <c r="AV4207" i="6"/>
  <c r="AW4207" i="6" l="1"/>
  <c r="AV4208" i="6"/>
  <c r="AW4208" i="6" l="1"/>
  <c r="AV4209" i="6"/>
  <c r="AW4209" i="6" l="1"/>
  <c r="AV4210" i="6"/>
  <c r="AV4211" i="6" l="1"/>
  <c r="AW4210" i="6"/>
  <c r="AW4211" i="6" l="1"/>
  <c r="AV4212" i="6"/>
  <c r="AW4212" i="6" l="1"/>
  <c r="AV4213" i="6"/>
  <c r="AV4214" i="6" l="1"/>
  <c r="AW4213" i="6"/>
  <c r="AW4214" i="6" l="1"/>
  <c r="AV4215" i="6"/>
  <c r="AW4215" i="6" l="1"/>
  <c r="AV4216" i="6"/>
  <c r="AV4217" i="6" l="1"/>
  <c r="AW4216" i="6"/>
  <c r="AW4217" i="6" l="1"/>
  <c r="AV4218" i="6"/>
  <c r="AV4219" i="6" l="1"/>
  <c r="AW4218" i="6"/>
  <c r="AV4220" i="6" l="1"/>
  <c r="AW4219" i="6"/>
  <c r="AV4221" i="6" l="1"/>
  <c r="AW4220" i="6"/>
  <c r="AV4222" i="6" l="1"/>
  <c r="AW4221" i="6"/>
  <c r="AW4222" i="6" l="1"/>
  <c r="AV4223" i="6"/>
  <c r="AW4223" i="6" l="1"/>
  <c r="AV4224" i="6"/>
  <c r="AW4224" i="6" l="1"/>
  <c r="AV4225" i="6"/>
  <c r="AW4225" i="6" l="1"/>
  <c r="AV4226" i="6"/>
  <c r="AV4227" i="6" l="1"/>
  <c r="AW4226" i="6"/>
  <c r="AW4227" i="6" l="1"/>
  <c r="AV4228" i="6"/>
  <c r="AW4228" i="6" l="1"/>
  <c r="AV4229" i="6"/>
  <c r="AW4229" i="6" l="1"/>
  <c r="AV4230" i="6"/>
  <c r="AV4231" i="6" l="1"/>
  <c r="AW4230" i="6"/>
  <c r="AV4232" i="6" l="1"/>
  <c r="AW4231" i="6"/>
  <c r="AV4233" i="6" l="1"/>
  <c r="AW4232" i="6"/>
  <c r="AV4234" i="6" l="1"/>
  <c r="AW4233" i="6"/>
  <c r="AV4235" i="6" l="1"/>
  <c r="AW4234" i="6"/>
  <c r="AW4235" i="6" l="1"/>
  <c r="AV4236" i="6"/>
  <c r="AW4236" i="6" l="1"/>
  <c r="AV4237" i="6"/>
  <c r="AV4238" i="6" l="1"/>
  <c r="AW4237" i="6"/>
  <c r="AW4238" i="6" l="1"/>
  <c r="AV4239" i="6"/>
  <c r="AV4240" i="6" l="1"/>
  <c r="AW4239" i="6"/>
  <c r="AV4241" i="6" l="1"/>
  <c r="AW4240" i="6"/>
  <c r="AV4242" i="6" l="1"/>
  <c r="AW4241" i="6"/>
  <c r="AV4243" i="6" l="1"/>
  <c r="AW4242" i="6"/>
  <c r="AV4244" i="6" l="1"/>
  <c r="AW4243" i="6"/>
  <c r="AV4245" i="6" l="1"/>
  <c r="AW4244" i="6"/>
  <c r="AW4245" i="6" l="1"/>
  <c r="AV4246" i="6"/>
  <c r="AV4247" i="6" l="1"/>
  <c r="AW4246" i="6"/>
  <c r="AW4247" i="6" l="1"/>
  <c r="AV4248" i="6"/>
  <c r="AW4248" i="6" l="1"/>
  <c r="AV4249" i="6"/>
  <c r="AW4249" i="6" l="1"/>
  <c r="AV4250" i="6"/>
  <c r="AV4251" i="6" l="1"/>
  <c r="AW4250" i="6"/>
  <c r="AV4252" i="6" l="1"/>
  <c r="AW4251" i="6"/>
  <c r="AW4252" i="6" l="1"/>
  <c r="AV4253" i="6"/>
  <c r="AV4254" i="6" l="1"/>
  <c r="AW4253" i="6"/>
  <c r="AV4255" i="6" l="1"/>
  <c r="AW4254" i="6"/>
  <c r="AV4256" i="6" l="1"/>
  <c r="AW4255" i="6"/>
  <c r="AV4257" i="6" l="1"/>
  <c r="AW4256" i="6"/>
  <c r="AV4258" i="6" l="1"/>
  <c r="AW4257" i="6"/>
  <c r="AV4259" i="6" l="1"/>
  <c r="AW4258" i="6"/>
  <c r="AW4259" i="6" l="1"/>
  <c r="AV4260" i="6"/>
  <c r="AV4261" i="6" l="1"/>
  <c r="AW4260" i="6"/>
  <c r="AW4261" i="6" l="1"/>
  <c r="AV4262" i="6"/>
  <c r="AV4263" i="6" l="1"/>
  <c r="AW4262" i="6"/>
  <c r="AV4264" i="6" l="1"/>
  <c r="AW4263" i="6"/>
  <c r="AV4265" i="6" l="1"/>
  <c r="AW4264" i="6"/>
  <c r="AW4265" i="6" l="1"/>
  <c r="AV4266" i="6"/>
  <c r="AV4267" i="6" l="1"/>
  <c r="AW4266" i="6"/>
  <c r="AV4268" i="6" l="1"/>
  <c r="AW4267" i="6"/>
  <c r="AV4269" i="6" l="1"/>
  <c r="AW4268" i="6"/>
  <c r="AV4270" i="6" l="1"/>
  <c r="AW4269" i="6"/>
  <c r="AW4270" i="6" l="1"/>
  <c r="AV4271" i="6"/>
  <c r="AV4272" i="6" l="1"/>
  <c r="AW4271" i="6"/>
  <c r="AV4273" i="6" l="1"/>
  <c r="AW4272" i="6"/>
  <c r="AV4274" i="6" l="1"/>
  <c r="AW4273" i="6"/>
  <c r="AV4275" i="6" l="1"/>
  <c r="AW4274" i="6"/>
  <c r="AW4275" i="6" l="1"/>
  <c r="AV4276" i="6"/>
  <c r="AV4277" i="6" l="1"/>
  <c r="AW4276" i="6"/>
  <c r="AV4278" i="6" l="1"/>
  <c r="AW4277" i="6"/>
  <c r="AV4279" i="6" l="1"/>
  <c r="AW4278" i="6"/>
  <c r="AW4279" i="6" l="1"/>
  <c r="AV4280" i="6"/>
  <c r="AV4281" i="6" l="1"/>
  <c r="AW4280" i="6"/>
  <c r="AW4281" i="6" l="1"/>
  <c r="AV4282" i="6"/>
  <c r="AV4283" i="6" l="1"/>
  <c r="AW4282" i="6"/>
  <c r="AW4283" i="6" l="1"/>
  <c r="AV4284" i="6"/>
  <c r="AV4285" i="6" l="1"/>
  <c r="AW4284" i="6"/>
  <c r="AV4286" i="6" l="1"/>
  <c r="AW4285" i="6"/>
  <c r="AW4286" i="6" l="1"/>
  <c r="AV4287" i="6"/>
  <c r="AV4288" i="6" l="1"/>
  <c r="AW4287" i="6"/>
  <c r="AW4288" i="6" l="1"/>
  <c r="AV4289" i="6"/>
  <c r="AW4289" i="6" l="1"/>
  <c r="AV4290" i="6"/>
  <c r="AV4291" i="6" l="1"/>
  <c r="AW4290" i="6"/>
  <c r="AW4291" i="6" l="1"/>
  <c r="AV4292" i="6"/>
  <c r="AW4292" i="6" l="1"/>
  <c r="AV4293" i="6"/>
  <c r="AW4293" i="6" l="1"/>
  <c r="AV4294" i="6"/>
  <c r="AV4295" i="6" l="1"/>
  <c r="AW4294" i="6"/>
  <c r="AV4296" i="6" l="1"/>
  <c r="AW4295" i="6"/>
  <c r="AV4297" i="6" l="1"/>
  <c r="AW4296" i="6"/>
  <c r="AW4297" i="6" l="1"/>
  <c r="AV4298" i="6"/>
  <c r="AV4299" i="6" l="1"/>
  <c r="AW4298" i="6"/>
  <c r="AV4300" i="6" l="1"/>
  <c r="AW4299" i="6"/>
  <c r="AW4300" i="6" l="1"/>
  <c r="AV4301" i="6"/>
  <c r="AW4301" i="6" l="1"/>
  <c r="AV4302" i="6"/>
  <c r="AV4303" i="6" l="1"/>
  <c r="AW4302" i="6"/>
  <c r="AV4304" i="6" l="1"/>
  <c r="AW4303" i="6"/>
  <c r="AW4304" i="6" l="1"/>
  <c r="AV4305" i="6"/>
  <c r="AV4306" i="6" l="1"/>
  <c r="AW4305" i="6"/>
  <c r="AV4307" i="6" l="1"/>
  <c r="AW4306" i="6"/>
  <c r="AW4307" i="6" l="1"/>
  <c r="AV4308" i="6"/>
  <c r="AV4309" i="6" l="1"/>
  <c r="AW4308" i="6"/>
  <c r="AV4310" i="6" l="1"/>
  <c r="AW4309" i="6"/>
  <c r="AW4310" i="6" l="1"/>
  <c r="AV4311" i="6"/>
  <c r="AV4312" i="6" l="1"/>
  <c r="AW4311" i="6"/>
  <c r="AV4313" i="6" l="1"/>
  <c r="AW4312" i="6"/>
  <c r="AV4314" i="6" l="1"/>
  <c r="AW4313" i="6"/>
  <c r="AV4315" i="6" l="1"/>
  <c r="AW4314" i="6"/>
  <c r="AW4315" i="6" l="1"/>
  <c r="AV4316" i="6"/>
  <c r="AW4316" i="6" l="1"/>
  <c r="AV4317" i="6"/>
  <c r="AV4318" i="6" l="1"/>
  <c r="AW4317" i="6"/>
  <c r="AV4319" i="6" l="1"/>
  <c r="AW4318" i="6"/>
  <c r="AV4320" i="6" l="1"/>
  <c r="AW4319" i="6"/>
  <c r="AW4320" i="6" l="1"/>
  <c r="AV4321" i="6"/>
  <c r="AW4321" i="6" l="1"/>
  <c r="AV4322" i="6"/>
  <c r="AV4323" i="6" l="1"/>
  <c r="AW4322" i="6"/>
  <c r="AW4323" i="6" l="1"/>
  <c r="AV4324" i="6"/>
  <c r="AV4325" i="6" l="1"/>
  <c r="AW4324" i="6"/>
  <c r="AV4326" i="6" l="1"/>
  <c r="AW4325" i="6"/>
  <c r="AV4327" i="6" l="1"/>
  <c r="AW4326" i="6"/>
  <c r="AW4327" i="6" l="1"/>
  <c r="AV4328" i="6"/>
  <c r="AV4329" i="6" l="1"/>
  <c r="AW4328" i="6"/>
  <c r="AV4330" i="6" l="1"/>
  <c r="AW4329" i="6"/>
  <c r="AV4331" i="6" l="1"/>
  <c r="AW4330" i="6"/>
  <c r="AV4332" i="6" l="1"/>
  <c r="AW4331" i="6"/>
  <c r="AV4333" i="6" l="1"/>
  <c r="AW4332" i="6"/>
  <c r="AW4333" i="6" l="1"/>
  <c r="AV4334" i="6"/>
  <c r="AW4334" i="6" l="1"/>
  <c r="AV4335" i="6"/>
  <c r="AW4335" i="6" l="1"/>
  <c r="AV4336" i="6"/>
  <c r="AV4337" i="6" l="1"/>
  <c r="AW4336" i="6"/>
  <c r="AV4338" i="6" l="1"/>
  <c r="AW4337" i="6"/>
  <c r="AV4339" i="6" l="1"/>
  <c r="AW4338" i="6"/>
  <c r="AV4340" i="6" l="1"/>
  <c r="AW4339" i="6"/>
  <c r="AW4340" i="6" l="1"/>
  <c r="AV4341" i="6"/>
  <c r="AW4341" i="6" l="1"/>
  <c r="AV4342" i="6"/>
  <c r="AW4342" i="6" l="1"/>
  <c r="AV4343" i="6"/>
  <c r="AW4343" i="6" l="1"/>
  <c r="AV4344" i="6"/>
  <c r="AV4345" i="6" l="1"/>
  <c r="AW4344" i="6"/>
  <c r="AW4345" i="6" l="1"/>
  <c r="AV4346" i="6"/>
  <c r="AV4347" i="6" l="1"/>
  <c r="AW4346" i="6"/>
  <c r="AV4348" i="6" l="1"/>
  <c r="AW4347" i="6"/>
  <c r="AV4349" i="6" l="1"/>
  <c r="AW4348" i="6"/>
  <c r="AV4350" i="6" l="1"/>
  <c r="AW4349" i="6"/>
  <c r="AV4351" i="6" l="1"/>
  <c r="AW4350" i="6"/>
  <c r="AV4352" i="6" l="1"/>
  <c r="AW4351" i="6"/>
  <c r="AW4352" i="6" l="1"/>
  <c r="AV4353" i="6"/>
  <c r="AW4353" i="6" l="1"/>
  <c r="AV4354" i="6"/>
  <c r="AV4355" i="6" l="1"/>
  <c r="AW4354" i="6"/>
  <c r="AW4355" i="6" l="1"/>
  <c r="AV4356" i="6"/>
  <c r="AV4357" i="6" l="1"/>
  <c r="AW4356" i="6"/>
  <c r="AV4358" i="6" l="1"/>
  <c r="AW4357" i="6"/>
  <c r="AV4359" i="6" l="1"/>
  <c r="AW4358" i="6"/>
  <c r="AV4360" i="6" l="1"/>
  <c r="AW4359" i="6"/>
  <c r="AV4361" i="6" l="1"/>
  <c r="AW4360" i="6"/>
  <c r="AW4361" i="6" l="1"/>
  <c r="AV4362" i="6"/>
  <c r="AV4363" i="6" l="1"/>
  <c r="AW4362" i="6"/>
  <c r="AV4364" i="6" l="1"/>
  <c r="AW4363" i="6"/>
  <c r="AV4365" i="6" l="1"/>
  <c r="AW4364" i="6"/>
  <c r="AV4366" i="6" l="1"/>
  <c r="AW4365" i="6"/>
  <c r="AV4367" i="6" l="1"/>
  <c r="AW4366" i="6"/>
  <c r="AW4367" i="6" l="1"/>
  <c r="AV4368" i="6"/>
  <c r="AW4368" i="6" l="1"/>
  <c r="AV4369" i="6"/>
  <c r="AV4370" i="6" l="1"/>
  <c r="AW4369" i="6"/>
  <c r="AV4371" i="6" l="1"/>
  <c r="AW4370" i="6"/>
  <c r="AV4372" i="6" l="1"/>
  <c r="AW4371" i="6"/>
  <c r="AV4373" i="6" l="1"/>
  <c r="AW4372" i="6"/>
  <c r="AV4374" i="6" l="1"/>
  <c r="AW4373" i="6"/>
  <c r="AV4375" i="6" l="1"/>
  <c r="AW4374" i="6"/>
  <c r="AW4375" i="6" l="1"/>
  <c r="AV4376" i="6"/>
  <c r="AW4376" i="6" l="1"/>
  <c r="AV4377" i="6"/>
  <c r="AV4378" i="6" l="1"/>
  <c r="AW4377" i="6"/>
  <c r="AV4379" i="6" l="1"/>
  <c r="AW4378" i="6"/>
  <c r="AV4380" i="6" l="1"/>
  <c r="AW4379" i="6"/>
  <c r="AW4380" i="6" l="1"/>
  <c r="AV4381" i="6"/>
  <c r="AV4382" i="6" l="1"/>
  <c r="AW4381" i="6"/>
  <c r="AV4383" i="6" l="1"/>
  <c r="AW4382" i="6"/>
  <c r="AV4384" i="6" l="1"/>
  <c r="AW4383" i="6"/>
  <c r="AV4385" i="6" l="1"/>
  <c r="AW4384" i="6"/>
  <c r="AW4385" i="6" l="1"/>
  <c r="AV4386" i="6"/>
  <c r="AV4387" i="6" l="1"/>
  <c r="AW4386" i="6"/>
  <c r="AV4388" i="6" l="1"/>
  <c r="AW4387" i="6"/>
  <c r="AV4389" i="6" l="1"/>
  <c r="AW4388" i="6"/>
  <c r="AW4389" i="6" l="1"/>
  <c r="AV4390" i="6"/>
  <c r="AW4390" i="6" l="1"/>
  <c r="AV4391" i="6"/>
  <c r="AV4392" i="6" l="1"/>
  <c r="AW4391" i="6"/>
  <c r="AV4393" i="6" l="1"/>
  <c r="AW4392" i="6"/>
  <c r="AW4393" i="6" l="1"/>
  <c r="AV4394" i="6"/>
  <c r="AV4395" i="6" l="1"/>
  <c r="AW4394" i="6"/>
  <c r="AV4396" i="6" l="1"/>
  <c r="AW4395" i="6"/>
  <c r="AV4397" i="6" l="1"/>
  <c r="AW4396" i="6"/>
  <c r="AV4398" i="6" l="1"/>
  <c r="AW4397" i="6"/>
  <c r="AW4398" i="6" l="1"/>
  <c r="AV4399" i="6"/>
  <c r="AV4400" i="6" l="1"/>
  <c r="AW4399" i="6"/>
  <c r="AW4400" i="6" l="1"/>
  <c r="AV4401" i="6"/>
  <c r="AV4402" i="6" l="1"/>
  <c r="AW4401" i="6"/>
  <c r="AV4403" i="6" l="1"/>
  <c r="AW4402" i="6"/>
  <c r="AV4404" i="6" l="1"/>
  <c r="AW4403" i="6"/>
  <c r="AV4405" i="6" l="1"/>
  <c r="AW4404" i="6"/>
  <c r="AW4405" i="6" l="1"/>
  <c r="AV4406" i="6"/>
  <c r="AV4407" i="6" l="1"/>
  <c r="AW4406" i="6"/>
  <c r="AV4408" i="6" l="1"/>
  <c r="AW4407" i="6"/>
  <c r="AV4409" i="6" l="1"/>
  <c r="AW4408" i="6"/>
  <c r="AW4409" i="6" l="1"/>
  <c r="AV4410" i="6"/>
  <c r="AV4411" i="6" l="1"/>
  <c r="AW4410" i="6"/>
  <c r="AV4412" i="6" l="1"/>
  <c r="AW4411" i="6"/>
  <c r="AW4412" i="6" l="1"/>
  <c r="AV4413" i="6"/>
  <c r="AW4413" i="6" l="1"/>
  <c r="AV4414" i="6"/>
  <c r="AW4414" i="6" l="1"/>
  <c r="AV4415" i="6"/>
  <c r="AV4416" i="6" l="1"/>
  <c r="AW4415" i="6"/>
  <c r="AV4417" i="6" l="1"/>
  <c r="AW4416" i="6"/>
  <c r="AW4417" i="6" l="1"/>
  <c r="AV4418" i="6"/>
  <c r="AV4419" i="6" l="1"/>
  <c r="AW4418" i="6"/>
  <c r="AV4420" i="6" l="1"/>
  <c r="AW4419" i="6"/>
  <c r="AV4421" i="6" l="1"/>
  <c r="AW4420" i="6"/>
  <c r="AW4421" i="6" l="1"/>
  <c r="AV4422" i="6"/>
  <c r="AV4423" i="6" l="1"/>
  <c r="AW4422" i="6"/>
  <c r="AW4423" i="6" l="1"/>
  <c r="AV4424" i="6"/>
  <c r="AV4425" i="6" l="1"/>
  <c r="AW4424" i="6"/>
  <c r="AV4426" i="6" l="1"/>
  <c r="AW4425" i="6"/>
  <c r="AV4427" i="6" l="1"/>
  <c r="AW4426" i="6"/>
  <c r="AW4427" i="6" l="1"/>
  <c r="AV4428" i="6"/>
  <c r="AV4429" i="6" l="1"/>
  <c r="AW4428" i="6"/>
  <c r="AV4430" i="6" l="1"/>
  <c r="AW4429" i="6"/>
  <c r="AV4431" i="6" l="1"/>
  <c r="AW4430" i="6"/>
  <c r="AV4432" i="6" l="1"/>
  <c r="AW4431" i="6"/>
  <c r="AV4433" i="6" l="1"/>
  <c r="AW4432" i="6"/>
  <c r="AW4433" i="6" l="1"/>
  <c r="AV4434" i="6"/>
  <c r="AV4435" i="6" l="1"/>
  <c r="AW4434" i="6"/>
  <c r="AW4435" i="6" l="1"/>
  <c r="AV4436" i="6"/>
  <c r="AW4436" i="6" l="1"/>
  <c r="AV4437" i="6"/>
  <c r="AW4437" i="6" l="1"/>
  <c r="AV4438" i="6"/>
  <c r="AV4439" i="6" l="1"/>
  <c r="AW4438" i="6"/>
  <c r="AW4439" i="6" l="1"/>
  <c r="AV4440" i="6"/>
  <c r="AW4440" i="6" l="1"/>
  <c r="AV4441" i="6"/>
  <c r="AW4441" i="6" l="1"/>
  <c r="AV4442" i="6"/>
  <c r="AV4443" i="6" l="1"/>
  <c r="AW4442" i="6"/>
  <c r="AV4444" i="6" l="1"/>
  <c r="AW4443" i="6"/>
  <c r="AW4444" i="6" l="1"/>
  <c r="AV4445" i="6"/>
  <c r="AV4446" i="6" l="1"/>
  <c r="AW4445" i="6"/>
  <c r="AW4446" i="6" l="1"/>
  <c r="AV4447" i="6"/>
  <c r="AV4448" i="6" l="1"/>
  <c r="AW4447" i="6"/>
  <c r="AW4448" i="6" l="1"/>
  <c r="AV4449" i="6"/>
  <c r="AV4450" i="6" l="1"/>
  <c r="AW4449" i="6"/>
  <c r="AV4451" i="6" l="1"/>
  <c r="AW4450" i="6"/>
  <c r="AV4452" i="6" l="1"/>
  <c r="AW4451" i="6"/>
  <c r="AV4453" i="6" l="1"/>
  <c r="AW4452" i="6"/>
  <c r="AV4454" i="6" l="1"/>
  <c r="AW4453" i="6"/>
  <c r="AW4454" i="6" l="1"/>
  <c r="AV4455" i="6"/>
  <c r="AW4455" i="6" l="1"/>
  <c r="AV4456" i="6"/>
  <c r="AV4457" i="6" l="1"/>
  <c r="AW4456" i="6"/>
  <c r="AV4458" i="6" l="1"/>
  <c r="AW4457" i="6"/>
  <c r="AV4459" i="6" l="1"/>
  <c r="AW4458" i="6"/>
  <c r="AV4460" i="6" l="1"/>
  <c r="AW4459" i="6"/>
  <c r="AW4460" i="6" l="1"/>
  <c r="AV4461" i="6"/>
  <c r="AV4462" i="6" l="1"/>
  <c r="AW4461" i="6"/>
  <c r="AW4462" i="6" l="1"/>
  <c r="AV4463" i="6"/>
  <c r="AW4463" i="6" l="1"/>
  <c r="AV4464" i="6"/>
  <c r="AV4465" i="6" l="1"/>
  <c r="AW4464" i="6"/>
  <c r="AW4465" i="6" l="1"/>
  <c r="AV4466" i="6"/>
  <c r="AV4467" i="6" l="1"/>
  <c r="AW4466" i="6"/>
  <c r="AW4467" i="6" l="1"/>
  <c r="AV4468" i="6"/>
  <c r="AW4468" i="6" l="1"/>
  <c r="AV4469" i="6"/>
  <c r="AW4469" i="6" l="1"/>
  <c r="AV4470" i="6"/>
  <c r="AV4471" i="6" l="1"/>
  <c r="AW4470" i="6"/>
  <c r="AV4472" i="6" l="1"/>
  <c r="AW4471" i="6"/>
  <c r="AV4473" i="6" l="1"/>
  <c r="AW4472" i="6"/>
  <c r="AW4473" i="6" l="1"/>
  <c r="AV4474" i="6"/>
  <c r="AV4475" i="6" l="1"/>
  <c r="AW4474" i="6"/>
  <c r="AW4475" i="6" l="1"/>
  <c r="AV4476" i="6"/>
  <c r="AV4477" i="6" l="1"/>
  <c r="AW4476" i="6"/>
  <c r="AV4478" i="6" l="1"/>
  <c r="AW4477" i="6"/>
  <c r="AW4478" i="6" l="1"/>
  <c r="AV4479" i="6"/>
  <c r="AV4480" i="6" l="1"/>
  <c r="AW4479" i="6"/>
  <c r="AV4481" i="6" l="1"/>
  <c r="AW4480" i="6"/>
  <c r="AW4481" i="6" l="1"/>
  <c r="AV4482" i="6"/>
  <c r="AV4483" i="6" l="1"/>
  <c r="AW4482" i="6"/>
  <c r="AV4484" i="6" l="1"/>
  <c r="AW4483" i="6"/>
  <c r="AV4485" i="6" l="1"/>
  <c r="AW4484" i="6"/>
  <c r="AW4485" i="6" l="1"/>
  <c r="AV4486" i="6"/>
  <c r="AW4486" i="6" l="1"/>
  <c r="AV4487" i="6"/>
  <c r="AV4488" i="6" l="1"/>
  <c r="AW4487" i="6"/>
  <c r="AW4488" i="6" l="1"/>
  <c r="AV4489" i="6"/>
  <c r="AV4490" i="6" l="1"/>
  <c r="AW4489" i="6"/>
  <c r="AV4491" i="6" l="1"/>
  <c r="AW4490" i="6"/>
  <c r="AW4491" i="6" l="1"/>
  <c r="AV4492" i="6"/>
  <c r="AV4493" i="6" l="1"/>
  <c r="AW4492" i="6"/>
  <c r="AW4493" i="6" l="1"/>
  <c r="AV4494" i="6"/>
  <c r="AV4495" i="6" l="1"/>
  <c r="AW4494" i="6"/>
  <c r="AW4495" i="6" l="1"/>
  <c r="AV4496" i="6"/>
  <c r="AV4497" i="6" l="1"/>
  <c r="AW4496" i="6"/>
  <c r="AW4497" i="6" l="1"/>
  <c r="AV4498" i="6"/>
  <c r="AV4499" i="6" l="1"/>
  <c r="AW4498" i="6"/>
  <c r="AV4500" i="6" l="1"/>
  <c r="AW4499" i="6"/>
  <c r="AW4500" i="6" l="1"/>
  <c r="AV4501" i="6"/>
  <c r="AW4501" i="6" l="1"/>
  <c r="AV4502" i="6"/>
  <c r="AV4503" i="6" l="1"/>
  <c r="AW4502" i="6"/>
  <c r="AV4504" i="6" l="1"/>
  <c r="AW4503" i="6"/>
  <c r="AV4505" i="6" l="1"/>
  <c r="AW4504" i="6"/>
  <c r="AW4505" i="6" l="1"/>
  <c r="AV4506" i="6"/>
  <c r="AV4507" i="6" l="1"/>
  <c r="AW4506" i="6"/>
  <c r="AV4508" i="6" l="1"/>
  <c r="AW4507" i="6"/>
  <c r="AW4508" i="6" l="1"/>
  <c r="AV4509" i="6"/>
  <c r="AW4509" i="6" l="1"/>
  <c r="AV4510" i="6"/>
  <c r="AW4510" i="6" l="1"/>
  <c r="AV4511" i="6"/>
  <c r="AV4512" i="6" l="1"/>
  <c r="AW4511" i="6"/>
  <c r="AW4512" i="6" l="1"/>
  <c r="AV4513" i="6"/>
  <c r="AV4514" i="6" l="1"/>
  <c r="AW4513" i="6"/>
  <c r="AV4515" i="6" l="1"/>
  <c r="AW4514" i="6"/>
  <c r="AV4516" i="6" l="1"/>
  <c r="AW4515" i="6"/>
  <c r="AV4517" i="6" l="1"/>
  <c r="AW4516" i="6"/>
  <c r="AW4517" i="6" l="1"/>
  <c r="AV4518" i="6"/>
  <c r="AV4519" i="6" l="1"/>
  <c r="AW4518" i="6"/>
  <c r="AW4519" i="6" l="1"/>
  <c r="AV4520" i="6"/>
  <c r="AV4521" i="6" l="1"/>
  <c r="AW4520" i="6"/>
  <c r="AV4522" i="6" l="1"/>
  <c r="AW4521" i="6"/>
  <c r="AV4523" i="6" l="1"/>
  <c r="AW4522" i="6"/>
  <c r="AW4523" i="6" l="1"/>
  <c r="AV4524" i="6"/>
  <c r="AV4525" i="6" l="1"/>
  <c r="AW4524" i="6"/>
  <c r="AV4526" i="6" l="1"/>
  <c r="AW4525" i="6"/>
  <c r="AV4527" i="6" l="1"/>
  <c r="AW4526" i="6"/>
  <c r="AW4527" i="6" l="1"/>
  <c r="AV4528" i="6"/>
  <c r="AW4528" i="6" l="1"/>
  <c r="AV4529" i="6"/>
  <c r="AW4529" i="6" l="1"/>
  <c r="AV4530" i="6"/>
  <c r="AV4531" i="6" l="1"/>
  <c r="AW4530" i="6"/>
  <c r="AV4532" i="6" l="1"/>
  <c r="AW4531" i="6"/>
  <c r="AW4532" i="6" l="1"/>
  <c r="AV4533" i="6"/>
  <c r="AW4533" i="6" l="1"/>
  <c r="AV4534" i="6"/>
  <c r="AW4534" i="6" l="1"/>
  <c r="AV4535" i="6"/>
  <c r="AV4536" i="6" l="1"/>
  <c r="AW4535" i="6"/>
  <c r="AW4536" i="6" l="1"/>
  <c r="AV4537" i="6"/>
  <c r="AW4537" i="6" l="1"/>
  <c r="AV4538" i="6"/>
  <c r="AV4539" i="6" l="1"/>
  <c r="AW4538" i="6"/>
  <c r="AW4539" i="6" l="1"/>
  <c r="AV4540" i="6"/>
  <c r="AV4541" i="6" l="1"/>
  <c r="AW4540" i="6"/>
  <c r="AV4542" i="6" l="1"/>
  <c r="AW4541" i="6"/>
  <c r="AV4543" i="6" l="1"/>
  <c r="AW4542" i="6"/>
  <c r="AV4544" i="6" l="1"/>
  <c r="AW4543" i="6"/>
  <c r="AV4545" i="6" l="1"/>
  <c r="AW4544" i="6"/>
  <c r="AV4546" i="6" l="1"/>
  <c r="AW4545" i="6"/>
  <c r="AV4547" i="6" l="1"/>
  <c r="AW4546" i="6"/>
  <c r="AW4547" i="6" l="1"/>
  <c r="AV4548" i="6"/>
  <c r="AV4549" i="6" l="1"/>
  <c r="AW4548" i="6"/>
  <c r="AV4550" i="6" l="1"/>
  <c r="AW4549" i="6"/>
  <c r="AV4551" i="6" l="1"/>
  <c r="AW4550" i="6"/>
  <c r="AW4551" i="6" l="1"/>
  <c r="AV4552" i="6"/>
  <c r="AW4552" i="6" l="1"/>
  <c r="AV4553" i="6"/>
  <c r="AV4554" i="6" l="1"/>
  <c r="AW4553" i="6"/>
  <c r="AV4555" i="6" l="1"/>
  <c r="AW4554" i="6"/>
  <c r="AV4556" i="6" l="1"/>
  <c r="AW4555" i="6"/>
  <c r="AW4556" i="6" l="1"/>
  <c r="AV4557" i="6"/>
  <c r="AW4557" i="6" l="1"/>
  <c r="AV4558" i="6"/>
  <c r="AW4558" i="6" l="1"/>
  <c r="AV4559" i="6"/>
  <c r="AV4560" i="6" l="1"/>
  <c r="AW4559" i="6"/>
  <c r="AV4561" i="6" l="1"/>
  <c r="AW4560" i="6"/>
  <c r="AW4561" i="6" l="1"/>
  <c r="AV4562" i="6"/>
  <c r="AV4563" i="6" l="1"/>
  <c r="AW4562" i="6"/>
  <c r="AV4564" i="6" l="1"/>
  <c r="AW4563" i="6"/>
  <c r="AV4565" i="6" l="1"/>
  <c r="AW4564" i="6"/>
  <c r="AW4565" i="6" l="1"/>
  <c r="AV4566" i="6"/>
  <c r="AV4567" i="6" l="1"/>
  <c r="AW4566" i="6"/>
  <c r="AW4567" i="6" l="1"/>
  <c r="AV4568" i="6"/>
  <c r="AV4569" i="6" l="1"/>
  <c r="AW4568" i="6"/>
  <c r="AW4569" i="6" l="1"/>
  <c r="AV4570" i="6"/>
  <c r="AV4571" i="6" l="1"/>
  <c r="AW4570" i="6"/>
  <c r="AV4572" i="6" l="1"/>
  <c r="AW4571" i="6"/>
  <c r="AV4573" i="6" l="1"/>
  <c r="AW4572" i="6"/>
  <c r="AV4574" i="6" l="1"/>
  <c r="AW4573" i="6"/>
  <c r="AW4574" i="6" l="1"/>
  <c r="AV4575" i="6"/>
  <c r="AW4575" i="6" l="1"/>
  <c r="AV4576" i="6"/>
  <c r="AV4577" i="6" l="1"/>
  <c r="AW4576" i="6"/>
  <c r="AV4578" i="6" l="1"/>
  <c r="AW4577" i="6"/>
  <c r="AV4579" i="6" l="1"/>
  <c r="AW4578" i="6"/>
  <c r="AW4579" i="6" l="1"/>
  <c r="AV4580" i="6"/>
  <c r="AW4580" i="6" l="1"/>
  <c r="AV4581" i="6"/>
  <c r="AV4582" i="6" l="1"/>
  <c r="AW4581" i="6"/>
  <c r="AW4582" i="6" l="1"/>
  <c r="AV4583" i="6"/>
  <c r="AV4584" i="6" l="1"/>
  <c r="AW4583" i="6"/>
  <c r="AV4585" i="6" l="1"/>
  <c r="AW4584" i="6"/>
  <c r="AV4586" i="6" l="1"/>
  <c r="AW4585" i="6"/>
  <c r="AV4587" i="6" l="1"/>
  <c r="AW4586" i="6"/>
  <c r="AW4587" i="6" l="1"/>
  <c r="AV4588" i="6"/>
  <c r="AW4588" i="6" l="1"/>
  <c r="AV4589" i="6"/>
  <c r="AV4590" i="6" l="1"/>
  <c r="AW4589" i="6"/>
  <c r="AV4591" i="6" l="1"/>
  <c r="AW4590" i="6"/>
  <c r="AV4592" i="6" l="1"/>
  <c r="AW4591" i="6"/>
  <c r="AV4593" i="6" l="1"/>
  <c r="AW4592" i="6"/>
  <c r="AW4593" i="6" l="1"/>
  <c r="AV4594" i="6"/>
  <c r="AV4595" i="6" l="1"/>
  <c r="AW4594" i="6"/>
  <c r="AV4596" i="6" l="1"/>
  <c r="AW4595" i="6"/>
  <c r="AV4597" i="6" l="1"/>
  <c r="AW4596" i="6"/>
  <c r="AW4597" i="6" l="1"/>
  <c r="AV4598" i="6"/>
  <c r="AW4598" i="6" l="1"/>
  <c r="AV4599" i="6"/>
  <c r="AW4599" i="6" l="1"/>
  <c r="AV4600" i="6"/>
  <c r="AW4600" i="6" l="1"/>
  <c r="AV4601" i="6"/>
  <c r="AV4602" i="6" l="1"/>
  <c r="AW4601" i="6"/>
  <c r="AV4603" i="6" l="1"/>
  <c r="AW4602" i="6"/>
  <c r="AV4604" i="6" l="1"/>
  <c r="AW4603" i="6"/>
  <c r="AW4604" i="6" l="1"/>
  <c r="AV4605" i="6"/>
  <c r="AV4606" i="6" l="1"/>
  <c r="AW4605" i="6"/>
  <c r="AV4607" i="6" l="1"/>
  <c r="AW4606" i="6"/>
  <c r="AV4608" i="6" l="1"/>
  <c r="AW4607" i="6"/>
  <c r="AW4608" i="6" l="1"/>
  <c r="AV4609" i="6"/>
  <c r="AV4610" i="6" l="1"/>
  <c r="AW4609" i="6"/>
  <c r="AV4611" i="6" l="1"/>
  <c r="AW4610" i="6"/>
  <c r="AW4611" i="6" l="1"/>
  <c r="AV4612" i="6"/>
  <c r="AV4613" i="6" l="1"/>
  <c r="AW4612" i="6"/>
  <c r="AW4613" i="6" l="1"/>
  <c r="AV4614" i="6"/>
  <c r="AV4615" i="6" l="1"/>
  <c r="AW4614" i="6"/>
  <c r="AV4616" i="6" l="1"/>
  <c r="AW4615" i="6"/>
  <c r="AW4616" i="6" l="1"/>
  <c r="AV4617" i="6"/>
  <c r="AW4617" i="6" l="1"/>
  <c r="AV4618" i="6"/>
  <c r="AV4619" i="6" l="1"/>
  <c r="AW4618" i="6"/>
  <c r="AV4620" i="6" l="1"/>
  <c r="AW4619" i="6"/>
  <c r="AV4621" i="6" l="1"/>
  <c r="AW4620" i="6"/>
  <c r="AW4621" i="6" l="1"/>
  <c r="AV4622" i="6"/>
  <c r="AW4622" i="6" l="1"/>
  <c r="AV4623" i="6"/>
  <c r="AW4623" i="6" l="1"/>
  <c r="AV4624" i="6"/>
  <c r="AV4625" i="6" l="1"/>
  <c r="AW4624" i="6"/>
  <c r="AV4626" i="6" l="1"/>
  <c r="AW4625" i="6"/>
  <c r="AV4627" i="6" l="1"/>
  <c r="AW4626" i="6"/>
  <c r="AW4627" i="6" l="1"/>
  <c r="AV4628" i="6"/>
  <c r="AW4628" i="6" l="1"/>
  <c r="AV4629" i="6"/>
  <c r="AW4629" i="6" l="1"/>
  <c r="AV4630" i="6"/>
  <c r="AV4631" i="6" l="1"/>
  <c r="AW4630" i="6"/>
  <c r="AV4632" i="6" l="1"/>
  <c r="AW4631" i="6"/>
  <c r="AW4632" i="6" l="1"/>
  <c r="AV4633" i="6"/>
  <c r="AV4634" i="6" l="1"/>
  <c r="AW4633" i="6"/>
  <c r="AV4635" i="6" l="1"/>
  <c r="AW4634" i="6"/>
  <c r="AV4636" i="6" l="1"/>
  <c r="AW4635" i="6"/>
  <c r="AW4636" i="6" l="1"/>
  <c r="AV4637" i="6"/>
  <c r="AV4638" i="6" l="1"/>
  <c r="AW4637" i="6"/>
  <c r="AV4639" i="6" l="1"/>
  <c r="AW4638" i="6"/>
  <c r="AV4640" i="6" l="1"/>
  <c r="AW4639" i="6"/>
  <c r="AW4640" i="6" l="1"/>
  <c r="AV4641" i="6"/>
  <c r="AW4641" i="6" l="1"/>
  <c r="AV4642" i="6"/>
  <c r="AV4643" i="6" l="1"/>
  <c r="AW4642" i="6"/>
  <c r="AW4643" i="6" l="1"/>
  <c r="AV4644" i="6"/>
  <c r="AW4644" i="6" l="1"/>
  <c r="AV4645" i="6"/>
  <c r="AV4646" i="6" l="1"/>
  <c r="AW4645" i="6"/>
  <c r="AV4647" i="6" l="1"/>
  <c r="AW4646" i="6"/>
  <c r="AV4648" i="6" l="1"/>
  <c r="AW4647" i="6"/>
  <c r="AV4649" i="6" l="1"/>
  <c r="AW4648" i="6"/>
  <c r="AW4649" i="6" l="1"/>
  <c r="AV4650" i="6"/>
  <c r="AV4651" i="6" l="1"/>
  <c r="AW4650" i="6"/>
  <c r="AV4652" i="6" l="1"/>
  <c r="AW4651" i="6"/>
  <c r="AV4653" i="6" l="1"/>
  <c r="AW4652" i="6"/>
  <c r="AV4654" i="6" l="1"/>
  <c r="AW4653" i="6"/>
  <c r="AW4654" i="6" l="1"/>
  <c r="AV4655" i="6"/>
  <c r="AV4656" i="6" l="1"/>
  <c r="AW4655" i="6"/>
  <c r="AV4657" i="6" l="1"/>
  <c r="AW4656" i="6"/>
  <c r="AV4658" i="6" l="1"/>
  <c r="AW4657" i="6"/>
  <c r="AV4659" i="6" l="1"/>
  <c r="AW4658" i="6"/>
  <c r="AV4660" i="6" l="1"/>
  <c r="AW4659" i="6"/>
  <c r="AW4660" i="6" l="1"/>
  <c r="AV4661" i="6"/>
  <c r="AV4662" i="6" l="1"/>
  <c r="AW4661" i="6"/>
  <c r="AV4663" i="6" l="1"/>
  <c r="AW4662" i="6"/>
  <c r="AW4663" i="6" l="1"/>
  <c r="AV4664" i="6"/>
  <c r="AW4664" i="6" l="1"/>
  <c r="AV4665" i="6"/>
  <c r="AV4666" i="6" l="1"/>
  <c r="AW4665" i="6"/>
  <c r="AV4667" i="6" l="1"/>
  <c r="AW4666" i="6"/>
  <c r="AW4667" i="6" l="1"/>
  <c r="AV4668" i="6"/>
  <c r="AW4668" i="6" l="1"/>
  <c r="AV4669" i="6"/>
  <c r="AV4670" i="6" l="1"/>
  <c r="AW4669" i="6"/>
  <c r="AV4671" i="6" l="1"/>
  <c r="AW4670" i="6"/>
  <c r="AV4672" i="6" l="1"/>
  <c r="AW4671" i="6"/>
  <c r="AW4672" i="6" l="1"/>
  <c r="AV4673" i="6"/>
  <c r="AW4673" i="6" l="1"/>
  <c r="AV4674" i="6"/>
  <c r="AV4675" i="6" l="1"/>
  <c r="AW4674" i="6"/>
  <c r="AV4676" i="6" l="1"/>
  <c r="AW4675" i="6"/>
  <c r="AV4677" i="6" l="1"/>
  <c r="AW4676" i="6"/>
  <c r="AW4677" i="6" l="1"/>
  <c r="AV4678" i="6"/>
  <c r="AW4678" i="6" l="1"/>
  <c r="AV4679" i="6"/>
  <c r="AV4680" i="6" l="1"/>
  <c r="AW4679" i="6"/>
  <c r="AV4681" i="6" l="1"/>
  <c r="AW4680" i="6"/>
  <c r="AV4682" i="6" l="1"/>
  <c r="AW4681" i="6"/>
  <c r="AV4683" i="6" l="1"/>
  <c r="AW4682" i="6"/>
  <c r="AV4684" i="6" l="1"/>
  <c r="AW4683" i="6"/>
  <c r="AV4685" i="6" l="1"/>
  <c r="AW4684" i="6"/>
  <c r="AV4686" i="6" l="1"/>
  <c r="AW4685" i="6"/>
  <c r="AV4687" i="6" l="1"/>
  <c r="AW4686" i="6"/>
  <c r="AW4687" i="6" l="1"/>
  <c r="AV4688" i="6"/>
  <c r="AW4688" i="6" l="1"/>
  <c r="AV4689" i="6"/>
  <c r="AV4690" i="6" l="1"/>
  <c r="AW4689" i="6"/>
  <c r="AV4691" i="6" l="1"/>
  <c r="AW4690" i="6"/>
  <c r="AV4692" i="6" l="1"/>
  <c r="AW4691" i="6"/>
  <c r="AV4693" i="6" l="1"/>
  <c r="AW4692" i="6"/>
  <c r="AV4694" i="6" l="1"/>
  <c r="AW4693" i="6"/>
  <c r="AV4695" i="6" l="1"/>
  <c r="AW4694" i="6"/>
  <c r="AW4695" i="6" l="1"/>
  <c r="AV4696" i="6"/>
  <c r="AW4696" i="6" l="1"/>
  <c r="AV4697" i="6"/>
  <c r="AV4698" i="6" l="1"/>
  <c r="AW4697" i="6"/>
  <c r="AV4699" i="6" l="1"/>
  <c r="AW4698" i="6"/>
  <c r="AV4700" i="6" l="1"/>
  <c r="AW4699" i="6"/>
  <c r="AW4700" i="6" l="1"/>
  <c r="AV4701" i="6"/>
  <c r="AW4701" i="6" l="1"/>
  <c r="AV4702" i="6"/>
  <c r="AW4702" i="6" l="1"/>
  <c r="AV4703" i="6"/>
  <c r="AV4704" i="6" l="1"/>
  <c r="AW4703" i="6"/>
  <c r="AV4705" i="6" l="1"/>
  <c r="AW4704" i="6"/>
  <c r="AW4705" i="6" l="1"/>
  <c r="AV4706" i="6"/>
  <c r="AV4707" i="6" l="1"/>
  <c r="AW4706" i="6"/>
  <c r="AV4708" i="6" l="1"/>
  <c r="AW4707" i="6"/>
  <c r="AW4708" i="6" l="1"/>
  <c r="AV4709" i="6"/>
  <c r="AW4709" i="6" l="1"/>
  <c r="AV4710" i="6"/>
  <c r="AW4710" i="6" l="1"/>
  <c r="AV4711" i="6"/>
  <c r="AW4711" i="6" l="1"/>
  <c r="AV4712" i="6"/>
  <c r="AV4713" i="6" l="1"/>
  <c r="AW4712" i="6"/>
  <c r="AW4713" i="6" l="1"/>
  <c r="AV4714" i="6"/>
  <c r="AV4715" i="6" l="1"/>
  <c r="AW4714" i="6"/>
  <c r="AW4715" i="6" l="1"/>
  <c r="AV4716" i="6"/>
  <c r="AV4717" i="6" l="1"/>
  <c r="AW4716" i="6"/>
  <c r="AV4718" i="6" l="1"/>
  <c r="AW4717" i="6"/>
  <c r="AV4719" i="6" l="1"/>
  <c r="AW4718" i="6"/>
  <c r="AV4720" i="6" l="1"/>
  <c r="AW4719" i="6"/>
  <c r="AW4720" i="6" l="1"/>
  <c r="AV4721" i="6"/>
  <c r="AV4722" i="6" l="1"/>
  <c r="AW4721" i="6"/>
  <c r="AV4723" i="6" l="1"/>
  <c r="AW4722" i="6"/>
  <c r="AW4723" i="6" l="1"/>
  <c r="AV4724" i="6"/>
  <c r="AW4724" i="6" l="1"/>
  <c r="AV4725" i="6"/>
  <c r="AV4726" i="6" l="1"/>
  <c r="AW4725" i="6"/>
  <c r="AV4727" i="6" l="1"/>
  <c r="AW4726" i="6"/>
  <c r="AW4727" i="6" l="1"/>
  <c r="AV4728" i="6"/>
  <c r="AV4729" i="6" l="1"/>
  <c r="AW4728" i="6"/>
  <c r="AW4729" i="6" l="1"/>
  <c r="AV4730" i="6"/>
  <c r="AV4731" i="6" l="1"/>
  <c r="AW4730" i="6"/>
  <c r="AV4732" i="6" l="1"/>
  <c r="AW4731" i="6"/>
  <c r="AW4732" i="6" l="1"/>
  <c r="AV4733" i="6"/>
  <c r="AV4734" i="6" l="1"/>
  <c r="AW4733" i="6"/>
  <c r="AV4735" i="6" l="1"/>
  <c r="AW4734" i="6"/>
  <c r="AV4736" i="6" l="1"/>
  <c r="AW4735" i="6"/>
  <c r="AV4737" i="6" l="1"/>
  <c r="AW4736" i="6"/>
  <c r="AW4737" i="6" l="1"/>
  <c r="AV4738" i="6"/>
  <c r="AV4739" i="6" l="1"/>
  <c r="AW4738" i="6"/>
  <c r="AW4739" i="6" l="1"/>
  <c r="AV4740" i="6"/>
  <c r="AV4741" i="6" l="1"/>
  <c r="AW4740" i="6"/>
  <c r="AW4741" i="6" l="1"/>
  <c r="AV4742" i="6"/>
  <c r="AW4742" i="6" l="1"/>
  <c r="AV4743" i="6"/>
  <c r="AV4744" i="6" l="1"/>
  <c r="AW4743" i="6"/>
  <c r="AW4744" i="6" l="1"/>
  <c r="AV4745" i="6"/>
  <c r="AV4746" i="6" l="1"/>
  <c r="AW4745" i="6"/>
  <c r="AV4747" i="6" l="1"/>
  <c r="AW4746" i="6"/>
  <c r="AV4748" i="6" l="1"/>
  <c r="AW4747" i="6"/>
  <c r="AV4749" i="6" l="1"/>
  <c r="AW4748" i="6"/>
  <c r="AW4749" i="6" l="1"/>
  <c r="AV4750" i="6"/>
  <c r="AV4751" i="6" l="1"/>
  <c r="AW4750" i="6"/>
  <c r="AV4752" i="6" l="1"/>
  <c r="AW4751" i="6"/>
  <c r="AW4752" i="6" l="1"/>
  <c r="AV4753" i="6"/>
  <c r="AW4753" i="6" l="1"/>
  <c r="AV4754" i="6"/>
  <c r="AV4755" i="6" l="1"/>
  <c r="AW4754" i="6"/>
  <c r="AW4755" i="6" l="1"/>
  <c r="AV4756" i="6"/>
  <c r="AW4756" i="6" l="1"/>
  <c r="AV4757" i="6"/>
  <c r="AW4757" i="6" l="1"/>
  <c r="AV4758" i="6"/>
  <c r="AV4759" i="6" l="1"/>
  <c r="AW4758" i="6"/>
  <c r="AW4759" i="6" l="1"/>
  <c r="AV4760" i="6"/>
  <c r="AW4760" i="6" l="1"/>
  <c r="AV4761" i="6"/>
  <c r="AV4762" i="6" l="1"/>
  <c r="AW4761" i="6"/>
  <c r="AV4763" i="6" l="1"/>
  <c r="AW4762" i="6"/>
  <c r="AV4764" i="6" l="1"/>
  <c r="AW4763" i="6"/>
  <c r="AW4764" i="6" l="1"/>
  <c r="AV4765" i="6"/>
  <c r="AV4766" i="6" l="1"/>
  <c r="AW4765" i="6"/>
  <c r="AW4766" i="6" l="1"/>
  <c r="AV4767" i="6"/>
  <c r="AW4767" i="6" l="1"/>
  <c r="AV4768" i="6"/>
  <c r="AV4769" i="6" l="1"/>
  <c r="AW4768" i="6"/>
  <c r="AW4769" i="6" l="1"/>
  <c r="AV4770" i="6"/>
  <c r="AV4771" i="6" l="1"/>
  <c r="AW4770" i="6"/>
  <c r="AV4772" i="6" l="1"/>
  <c r="AW4771" i="6"/>
  <c r="AV4773" i="6" l="1"/>
  <c r="AW4772" i="6"/>
  <c r="AV4774" i="6" l="1"/>
  <c r="AW4773" i="6"/>
  <c r="AW4774" i="6" l="1"/>
  <c r="AV4775" i="6"/>
  <c r="AV4776" i="6" l="1"/>
  <c r="AW4775" i="6"/>
  <c r="AV4777" i="6" l="1"/>
  <c r="AW4776" i="6"/>
  <c r="AV4778" i="6" l="1"/>
  <c r="AW4777" i="6"/>
  <c r="AV4779" i="6" l="1"/>
  <c r="AW4778" i="6"/>
  <c r="AV4780" i="6" l="1"/>
  <c r="AW4779" i="6"/>
  <c r="AW4780" i="6" l="1"/>
  <c r="AV4781" i="6"/>
  <c r="AV4782" i="6" l="1"/>
  <c r="AW4781" i="6"/>
  <c r="AV4783" i="6" l="1"/>
  <c r="AW4782" i="6"/>
  <c r="AV4784" i="6" l="1"/>
  <c r="AW4783" i="6"/>
  <c r="AV4785" i="6" l="1"/>
  <c r="AW4784" i="6"/>
  <c r="AW4785" i="6" l="1"/>
  <c r="AV4786" i="6"/>
  <c r="AV4787" i="6" l="1"/>
  <c r="AW4786" i="6"/>
  <c r="AW4787" i="6" l="1"/>
  <c r="AV4788" i="6"/>
  <c r="AV4789" i="6" l="1"/>
  <c r="AW4788" i="6"/>
  <c r="AW4789" i="6" l="1"/>
  <c r="AV4790" i="6"/>
  <c r="AV4791" i="6" l="1"/>
  <c r="AW4790" i="6"/>
  <c r="AV4792" i="6" l="1"/>
  <c r="AW4791" i="6"/>
  <c r="AV4793" i="6" l="1"/>
  <c r="AW4792" i="6"/>
  <c r="AV4794" i="6" l="1"/>
  <c r="AW4793" i="6"/>
  <c r="AV4795" i="6" l="1"/>
  <c r="AW4794" i="6"/>
  <c r="AV4796" i="6" l="1"/>
  <c r="AW4795" i="6"/>
  <c r="AV4797" i="6" l="1"/>
  <c r="AW4796" i="6"/>
  <c r="AW4797" i="6" l="1"/>
  <c r="AV4798" i="6"/>
  <c r="AW4798" i="6" l="1"/>
  <c r="AV4799" i="6"/>
  <c r="AV4800" i="6" l="1"/>
  <c r="AW4799" i="6"/>
  <c r="AV4801" i="6" l="1"/>
  <c r="AW4800" i="6"/>
  <c r="AV4802" i="6" l="1"/>
  <c r="AW4801" i="6"/>
  <c r="AV4803" i="6" l="1"/>
  <c r="AW4802" i="6"/>
  <c r="AW4803" i="6" l="1"/>
  <c r="AV4804" i="6"/>
  <c r="AV4805" i="6" l="1"/>
  <c r="AW4804" i="6"/>
  <c r="AW4805" i="6" l="1"/>
  <c r="AV4806" i="6"/>
  <c r="AW4806" i="6" l="1"/>
  <c r="AV4807" i="6"/>
  <c r="AV4808" i="6" l="1"/>
  <c r="AW4807" i="6"/>
  <c r="AW4808" i="6" l="1"/>
  <c r="AV4809" i="6"/>
  <c r="AV4810" i="6" l="1"/>
  <c r="AW4809" i="6"/>
  <c r="AV4811" i="6" l="1"/>
  <c r="AW4810" i="6"/>
  <c r="AW4811" i="6" l="1"/>
  <c r="AV4812" i="6"/>
  <c r="AW4812" i="6" l="1"/>
  <c r="AV4813" i="6"/>
  <c r="AV4814" i="6" l="1"/>
  <c r="AW4813" i="6"/>
  <c r="AW4814" i="6" l="1"/>
  <c r="AV4815" i="6"/>
  <c r="AW4815" i="6" l="1"/>
  <c r="AV4816" i="6"/>
  <c r="AW4816" i="6" l="1"/>
  <c r="AV4817" i="6"/>
  <c r="AV4818" i="6" l="1"/>
  <c r="AW4817" i="6"/>
  <c r="AV4819" i="6" l="1"/>
  <c r="AW4818" i="6"/>
  <c r="AV4820" i="6" l="1"/>
  <c r="AW4819" i="6"/>
  <c r="AW4820" i="6" l="1"/>
  <c r="AV4821" i="6"/>
  <c r="AW4821" i="6" l="1"/>
  <c r="AV4822" i="6"/>
  <c r="AV4823" i="6" l="1"/>
  <c r="AW4822" i="6"/>
  <c r="AV4824" i="6" l="1"/>
  <c r="AW4823" i="6"/>
  <c r="AV4825" i="6" l="1"/>
  <c r="AW4824" i="6"/>
  <c r="AW4825" i="6" l="1"/>
  <c r="AV4826" i="6"/>
  <c r="AV4827" i="6" l="1"/>
  <c r="AW4826" i="6"/>
  <c r="AV4828" i="6" l="1"/>
  <c r="AW4827" i="6"/>
  <c r="AW4828" i="6" l="1"/>
  <c r="AV4829" i="6"/>
  <c r="AW4829" i="6" l="1"/>
  <c r="AV4830" i="6"/>
  <c r="AW4830" i="6" l="1"/>
  <c r="AV4831" i="6"/>
  <c r="AW4831" i="6" l="1"/>
  <c r="AV4832" i="6"/>
  <c r="AW4832" i="6" l="1"/>
  <c r="AV4833" i="6"/>
  <c r="AW4833" i="6" l="1"/>
  <c r="AV4834" i="6"/>
  <c r="AV4835" i="6" l="1"/>
  <c r="AW4834" i="6"/>
  <c r="AV4836" i="6" l="1"/>
  <c r="AW4835" i="6"/>
  <c r="AW4836" i="6" l="1"/>
  <c r="AV4837" i="6"/>
  <c r="AV4838" i="6" l="1"/>
  <c r="AW4837" i="6"/>
  <c r="AV4839" i="6" l="1"/>
  <c r="AW4838" i="6"/>
  <c r="AW4839" i="6" l="1"/>
  <c r="AV4840" i="6"/>
  <c r="AV4841" i="6" l="1"/>
  <c r="AW4840" i="6"/>
  <c r="AV4842" i="6" l="1"/>
  <c r="AW4841" i="6"/>
  <c r="AV4843" i="6" l="1"/>
  <c r="AW4842" i="6"/>
  <c r="AW4843" i="6" l="1"/>
  <c r="AV4844" i="6"/>
  <c r="AW4844" i="6" l="1"/>
  <c r="AV4845" i="6"/>
  <c r="AV4846" i="6" l="1"/>
  <c r="AW4845" i="6"/>
  <c r="AV4847" i="6" l="1"/>
  <c r="AW4846" i="6"/>
  <c r="AW4847" i="6" l="1"/>
  <c r="AV4848" i="6"/>
  <c r="AW4848" i="6" l="1"/>
  <c r="AV4849" i="6"/>
  <c r="AW4849" i="6" l="1"/>
  <c r="AV4850" i="6"/>
  <c r="AV4851" i="6" l="1"/>
  <c r="AW4850" i="6"/>
  <c r="AV4852" i="6" l="1"/>
  <c r="AW4851" i="6"/>
  <c r="AW4852" i="6" l="1"/>
  <c r="AV4853" i="6"/>
  <c r="AW4853" i="6" l="1"/>
  <c r="AV4854" i="6"/>
  <c r="AW4854" i="6" l="1"/>
  <c r="AV4855" i="6"/>
  <c r="AW4855" i="6" l="1"/>
  <c r="AV4856" i="6"/>
  <c r="AW4856" i="6" l="1"/>
  <c r="AV4857" i="6"/>
  <c r="AW4857" i="6" l="1"/>
  <c r="AV4858" i="6"/>
  <c r="AV4859" i="6" l="1"/>
  <c r="AW4858" i="6"/>
  <c r="AV4860" i="6" l="1"/>
  <c r="AW4859" i="6"/>
  <c r="AV4861" i="6" l="1"/>
  <c r="AW4860" i="6"/>
  <c r="AV4862" i="6" l="1"/>
  <c r="AW4861" i="6"/>
  <c r="AW4862" i="6" l="1"/>
  <c r="AV4863" i="6"/>
  <c r="AV4864" i="6" l="1"/>
  <c r="AW4863" i="6"/>
  <c r="AV4865" i="6" l="1"/>
  <c r="AW4864" i="6"/>
  <c r="AV4866" i="6" l="1"/>
  <c r="AW4865" i="6"/>
  <c r="AV4867" i="6" l="1"/>
  <c r="AW4866" i="6"/>
  <c r="AW4867" i="6" l="1"/>
  <c r="AV4868" i="6"/>
  <c r="AV4869" i="6" l="1"/>
  <c r="AW4868" i="6"/>
  <c r="AW4869" i="6" l="1"/>
  <c r="AV4870" i="6"/>
  <c r="AW4870" i="6" l="1"/>
  <c r="AV4871" i="6"/>
  <c r="AW4871" i="6" l="1"/>
  <c r="AV4872" i="6"/>
  <c r="AW4872" i="6" l="1"/>
  <c r="AV4873" i="6"/>
  <c r="AW4873" i="6" l="1"/>
  <c r="AV4874" i="6"/>
  <c r="AV4875" i="6" l="1"/>
  <c r="AW4874" i="6"/>
  <c r="AW4875" i="6" l="1"/>
  <c r="AV4876" i="6"/>
  <c r="AW4876" i="6" l="1"/>
  <c r="AV4877" i="6"/>
  <c r="AW4877" i="6" l="1"/>
  <c r="AV4878" i="6"/>
  <c r="AV4879" i="6" l="1"/>
  <c r="AW4878" i="6"/>
  <c r="AW4879" i="6" l="1"/>
  <c r="AV4880" i="6"/>
  <c r="AW4880" i="6" l="1"/>
  <c r="AV4881" i="6"/>
  <c r="AW4881" i="6" l="1"/>
  <c r="AV4882" i="6"/>
  <c r="AV4883" i="6" l="1"/>
  <c r="AW4882" i="6"/>
  <c r="AV4884" i="6" l="1"/>
  <c r="AW4883" i="6"/>
  <c r="AW4884" i="6" l="1"/>
  <c r="AV4885" i="6"/>
  <c r="AW4885" i="6" l="1"/>
  <c r="AV4886" i="6"/>
  <c r="AV4887" i="6" l="1"/>
  <c r="AW4886" i="6"/>
  <c r="AV4888" i="6" l="1"/>
  <c r="AW4887" i="6"/>
  <c r="AV4889" i="6" l="1"/>
  <c r="AW4888" i="6"/>
  <c r="AV4890" i="6" l="1"/>
  <c r="AW4889" i="6"/>
  <c r="AV4891" i="6" l="1"/>
  <c r="AW4890" i="6"/>
  <c r="AV4892" i="6" l="1"/>
  <c r="AW4891" i="6"/>
  <c r="AV4893" i="6" l="1"/>
  <c r="AW4892" i="6"/>
  <c r="AW4893" i="6" l="1"/>
  <c r="AV4894" i="6"/>
  <c r="AW4894" i="6" l="1"/>
  <c r="AV4895" i="6"/>
  <c r="AV4896" i="6" l="1"/>
  <c r="AW4895" i="6"/>
  <c r="AV4897" i="6" l="1"/>
  <c r="AW4896" i="6"/>
  <c r="AV4898" i="6" l="1"/>
  <c r="AW4897" i="6"/>
  <c r="AV4899" i="6" l="1"/>
  <c r="AW4898" i="6"/>
  <c r="AV4900" i="6" l="1"/>
  <c r="AW4899" i="6"/>
  <c r="AW4900" i="6" l="1"/>
  <c r="AV4901" i="6"/>
  <c r="AV4902" i="6" l="1"/>
  <c r="AW4901" i="6"/>
  <c r="AV4903" i="6" l="1"/>
  <c r="AW4902" i="6"/>
  <c r="AV4904" i="6" l="1"/>
  <c r="AW4903" i="6"/>
  <c r="AV4905" i="6" l="1"/>
  <c r="AW4904" i="6"/>
  <c r="AW4905" i="6" l="1"/>
  <c r="AV4906" i="6"/>
  <c r="AV4907" i="6" l="1"/>
  <c r="AW4906" i="6"/>
  <c r="AW4907" i="6" l="1"/>
  <c r="AV4908" i="6"/>
  <c r="AV4909" i="6" l="1"/>
  <c r="AW4908" i="6"/>
  <c r="AV4910" i="6" l="1"/>
  <c r="AW4909" i="6"/>
  <c r="AV4911" i="6" l="1"/>
  <c r="AW4910" i="6"/>
  <c r="AV4912" i="6" l="1"/>
  <c r="AW4911" i="6"/>
  <c r="AW4912" i="6" l="1"/>
  <c r="AV4913" i="6"/>
  <c r="AW4913" i="6" l="1"/>
  <c r="AV4914" i="6"/>
  <c r="AV4915" i="6" l="1"/>
  <c r="AW4914" i="6"/>
  <c r="AV4916" i="6" l="1"/>
  <c r="AW4915" i="6"/>
  <c r="AW4916" i="6" l="1"/>
  <c r="AV4917" i="6"/>
  <c r="AV4918" i="6" l="1"/>
  <c r="AW4917" i="6"/>
  <c r="AW4918" i="6" l="1"/>
  <c r="AV4919" i="6"/>
  <c r="AW4919" i="6" l="1"/>
  <c r="AV4920" i="6"/>
  <c r="AW4920" i="6" l="1"/>
  <c r="AV4921" i="6"/>
  <c r="AV4922" i="6" l="1"/>
  <c r="AW4921" i="6"/>
  <c r="AV4923" i="6" l="1"/>
  <c r="AW4922" i="6"/>
  <c r="AV4924" i="6" l="1"/>
  <c r="AW4923" i="6"/>
  <c r="AV4925" i="6" l="1"/>
  <c r="AW4924" i="6"/>
  <c r="AV4926" i="6" l="1"/>
  <c r="AW4925" i="6"/>
  <c r="AW4926" i="6" l="1"/>
  <c r="AV4927" i="6"/>
  <c r="AV4928" i="6" l="1"/>
  <c r="AW4927" i="6"/>
  <c r="AV4929" i="6" l="1"/>
  <c r="AW4928" i="6"/>
  <c r="AV4930" i="6" l="1"/>
  <c r="AW4929" i="6"/>
  <c r="AV4931" i="6" l="1"/>
  <c r="AW4930" i="6"/>
  <c r="AW4931" i="6" l="1"/>
  <c r="AV4932" i="6"/>
  <c r="AV4933" i="6" l="1"/>
  <c r="AW4932" i="6"/>
  <c r="AW4933" i="6" l="1"/>
  <c r="AV4934" i="6"/>
  <c r="AV4935" i="6" l="1"/>
  <c r="AW4934" i="6"/>
  <c r="AV4936" i="6" l="1"/>
  <c r="AW4935" i="6"/>
  <c r="AW4936" i="6" l="1"/>
  <c r="AV4937" i="6"/>
  <c r="AV4938" i="6" l="1"/>
  <c r="AW4937" i="6"/>
  <c r="AV4939" i="6" l="1"/>
  <c r="AW4938" i="6"/>
  <c r="AW4939" i="6" l="1"/>
  <c r="AV4940" i="6"/>
  <c r="AW4940" i="6" l="1"/>
  <c r="AV4941" i="6"/>
  <c r="AW4941" i="6" l="1"/>
  <c r="AV4942" i="6"/>
  <c r="AW4942" i="6" l="1"/>
  <c r="AV4943" i="6"/>
  <c r="AW4943" i="6" l="1"/>
  <c r="AV4944" i="6"/>
  <c r="AW4944" i="6" l="1"/>
  <c r="AV4945" i="6"/>
  <c r="AW4945" i="6" l="1"/>
  <c r="AV4946" i="6"/>
  <c r="AV4947" i="6" l="1"/>
  <c r="AW4946" i="6"/>
  <c r="AW4947" i="6" l="1"/>
  <c r="AV4948" i="6"/>
  <c r="AW4948" i="6" l="1"/>
  <c r="AV4949" i="6"/>
  <c r="AV4950" i="6" l="1"/>
  <c r="AW4949" i="6"/>
  <c r="AV4951" i="6" l="1"/>
  <c r="AW4950" i="6"/>
  <c r="AW4951" i="6" l="1"/>
  <c r="AV4952" i="6"/>
  <c r="AV4953" i="6" l="1"/>
  <c r="AW4952" i="6"/>
  <c r="AW4953" i="6" l="1"/>
  <c r="AV4954" i="6"/>
  <c r="AV4955" i="6" l="1"/>
  <c r="AW4954" i="6"/>
  <c r="AV4956" i="6" l="1"/>
  <c r="AW4955" i="6"/>
  <c r="AV4957" i="6" l="1"/>
  <c r="AW4956" i="6"/>
  <c r="AV4958" i="6" l="1"/>
  <c r="AW4957" i="6"/>
  <c r="AV4959" i="6" l="1"/>
  <c r="AW4958" i="6"/>
  <c r="AV4960" i="6" l="1"/>
  <c r="AW4959" i="6"/>
  <c r="AV4961" i="6" l="1"/>
  <c r="AW4960" i="6"/>
  <c r="AV4962" i="6" l="1"/>
  <c r="AW4961" i="6"/>
  <c r="AV4963" i="6" l="1"/>
  <c r="AW4962" i="6"/>
  <c r="AW4963" i="6" l="1"/>
  <c r="AV4964" i="6"/>
  <c r="AW4964" i="6" l="1"/>
  <c r="AV4965" i="6"/>
  <c r="AV4966" i="6" l="1"/>
  <c r="AW4965" i="6"/>
  <c r="AV4967" i="6" l="1"/>
  <c r="AW4966" i="6"/>
  <c r="AV4968" i="6" l="1"/>
  <c r="AW4967" i="6"/>
  <c r="AV4969" i="6" l="1"/>
  <c r="AW4968" i="6"/>
  <c r="AV4970" i="6" l="1"/>
  <c r="AW4969" i="6"/>
  <c r="AV4971" i="6" l="1"/>
  <c r="AW4970" i="6"/>
  <c r="AW4971" i="6" l="1"/>
  <c r="AV4972" i="6"/>
  <c r="AW4972" i="6" l="1"/>
  <c r="AV4973" i="6"/>
  <c r="AV4974" i="6" l="1"/>
  <c r="AW4973" i="6"/>
  <c r="AV4975" i="6" l="1"/>
  <c r="AW4974" i="6"/>
  <c r="AV4976" i="6" l="1"/>
  <c r="AW4975" i="6"/>
  <c r="AV4977" i="6" l="1"/>
  <c r="AW4976" i="6"/>
  <c r="AW4977" i="6" l="1"/>
  <c r="AV4978" i="6"/>
  <c r="AV4979" i="6" l="1"/>
  <c r="AW4978" i="6"/>
  <c r="AW4979" i="6" l="1"/>
  <c r="AV4980" i="6"/>
  <c r="AV4981" i="6" l="1"/>
  <c r="AW4980" i="6"/>
  <c r="AV4982" i="6" l="1"/>
  <c r="AW4981" i="6"/>
  <c r="AW4982" i="6" l="1"/>
  <c r="AV4983" i="6"/>
  <c r="AW4983" i="6" l="1"/>
  <c r="AV4984" i="6"/>
  <c r="AW4984" i="6" l="1"/>
  <c r="AV4985" i="6"/>
  <c r="AW4985" i="6" l="1"/>
  <c r="AV4986" i="6"/>
  <c r="AV4987" i="6" l="1"/>
  <c r="AW4986" i="6"/>
  <c r="AV4988" i="6" l="1"/>
  <c r="AW4987" i="6"/>
  <c r="AV4989" i="6" l="1"/>
  <c r="AW4988" i="6"/>
  <c r="AW4989" i="6" l="1"/>
  <c r="AV4990" i="6"/>
  <c r="AV4991" i="6" l="1"/>
  <c r="AW4990" i="6"/>
  <c r="AV4992" i="6" l="1"/>
  <c r="AW4991" i="6"/>
  <c r="AV4993" i="6" l="1"/>
  <c r="AW4992" i="6"/>
  <c r="AW4993" i="6" l="1"/>
  <c r="AV4994" i="6"/>
  <c r="AV4995" i="6" l="1"/>
  <c r="AW4994" i="6"/>
  <c r="AW4995" i="6" l="1"/>
  <c r="AV4996" i="6"/>
  <c r="AV4997" i="6" l="1"/>
  <c r="AW4996" i="6"/>
  <c r="AV4998" i="6" l="1"/>
  <c r="AW4997" i="6"/>
  <c r="AV4999" i="6" l="1"/>
  <c r="AW4998" i="6"/>
  <c r="AV5000" i="6" l="1"/>
  <c r="AW4999" i="6"/>
  <c r="AV5001" i="6" l="1"/>
  <c r="AW5000" i="6"/>
  <c r="AW5001" i="6" l="1"/>
  <c r="AV5002" i="6"/>
  <c r="AV5003" i="6" l="1"/>
  <c r="AW5002" i="6"/>
  <c r="AW5003" i="6" l="1"/>
  <c r="AV5004" i="6"/>
  <c r="AV5005" i="6" l="1"/>
  <c r="AW5004" i="6"/>
  <c r="AW5005" i="6" l="1"/>
  <c r="AV5006" i="6"/>
  <c r="AV5007" i="6" l="1"/>
  <c r="AW5006" i="6"/>
  <c r="AW5007" i="6" l="1"/>
  <c r="AV5008" i="6"/>
  <c r="AV5009" i="6" l="1"/>
  <c r="AW5008" i="6"/>
  <c r="AV5010" i="6" l="1"/>
  <c r="AW5009" i="6"/>
  <c r="AV5011" i="6" l="1"/>
  <c r="AW5010" i="6"/>
  <c r="AW5011" i="6" l="1"/>
  <c r="AV5012" i="6"/>
  <c r="AW5012" i="6" l="1"/>
  <c r="AV5013" i="6"/>
  <c r="AW5013" i="6" l="1"/>
  <c r="AV5014" i="6"/>
  <c r="AV5015" i="6" l="1"/>
  <c r="AW5014" i="6"/>
  <c r="AV5016" i="6" l="1"/>
  <c r="AW5015" i="6"/>
  <c r="AW5016" i="6" l="1"/>
  <c r="AV5017" i="6"/>
  <c r="AV5018" i="6" l="1"/>
  <c r="AW5017" i="6"/>
  <c r="AW5018" i="6" l="1"/>
  <c r="AV5019" i="6"/>
  <c r="AW5019" i="6" l="1"/>
  <c r="AV5020" i="6"/>
  <c r="AW5020" i="6" l="1"/>
  <c r="AV5021" i="6"/>
  <c r="AW5021" i="6" l="1"/>
  <c r="AV5022" i="6"/>
  <c r="AW5022" i="6" l="1"/>
  <c r="AV5023" i="6"/>
  <c r="AW5023" i="6" l="1"/>
  <c r="AV5024" i="6"/>
  <c r="AV5025" i="6" l="1"/>
  <c r="AW5024" i="6"/>
  <c r="AV5026" i="6" l="1"/>
  <c r="AW5025" i="6"/>
  <c r="AW5026" i="6" l="1"/>
  <c r="AV5027" i="6"/>
  <c r="AV5028" i="6" l="1"/>
  <c r="AW5027" i="6"/>
  <c r="AV5029" i="6" l="1"/>
  <c r="AW5028" i="6"/>
  <c r="AW5029" i="6" l="1"/>
  <c r="AV5030" i="6"/>
  <c r="AW5030" i="6" l="1"/>
  <c r="AV5031" i="6"/>
  <c r="AV5032" i="6" l="1"/>
  <c r="AW5031" i="6"/>
  <c r="AV5033" i="6" l="1"/>
  <c r="AW5032" i="6"/>
  <c r="AW5033" i="6" l="1"/>
  <c r="AV5034" i="6"/>
  <c r="AV5035" i="6" l="1"/>
  <c r="AW5034" i="6"/>
  <c r="AV5036" i="6" l="1"/>
  <c r="AW5035" i="6"/>
  <c r="AV5037" i="6" l="1"/>
  <c r="AW5036" i="6"/>
  <c r="AW5037" i="6" l="1"/>
  <c r="AV5038" i="6"/>
  <c r="AV5039" i="6" l="1"/>
  <c r="AW5038" i="6"/>
  <c r="AV5040" i="6" l="1"/>
  <c r="AW5039" i="6"/>
  <c r="AW5040" i="6" l="1"/>
  <c r="AV5041" i="6"/>
  <c r="AW5041" i="6" l="1"/>
  <c r="AV5042" i="6"/>
  <c r="AV5043" i="6" l="1"/>
  <c r="AW5042" i="6"/>
  <c r="AW5043" i="6" l="1"/>
  <c r="AV5044" i="6"/>
  <c r="AV5045" i="6" l="1"/>
  <c r="AW5044" i="6"/>
  <c r="AW5045" i="6" l="1"/>
  <c r="AV5046" i="6"/>
  <c r="AW5046" i="6" l="1"/>
  <c r="AV5047" i="6"/>
  <c r="AW5047" i="6" l="1"/>
  <c r="AV5048" i="6"/>
  <c r="AV5049" i="6" l="1"/>
  <c r="AW5048" i="6"/>
  <c r="AV5050" i="6" l="1"/>
  <c r="AW5049" i="6"/>
  <c r="AV5051" i="6" l="1"/>
  <c r="AW5050" i="6"/>
  <c r="AV5052" i="6" l="1"/>
  <c r="AW5051" i="6"/>
  <c r="AW5052" i="6" l="1"/>
  <c r="AV5053" i="6"/>
  <c r="AW5053" i="6" l="1"/>
  <c r="AV5054" i="6"/>
  <c r="AW5054" i="6" l="1"/>
  <c r="AV5055" i="6"/>
  <c r="AV5056" i="6" l="1"/>
  <c r="AW5055" i="6"/>
  <c r="AV5057" i="6" l="1"/>
  <c r="AW5056" i="6"/>
  <c r="AW5057" i="6" l="1"/>
  <c r="AV5058" i="6"/>
  <c r="AW5058" i="6" l="1"/>
  <c r="AV5059" i="6"/>
  <c r="AW5059" i="6" l="1"/>
  <c r="AV5060" i="6"/>
  <c r="AV5061" i="6" l="1"/>
  <c r="AW5060" i="6"/>
  <c r="AW5061" i="6" l="1"/>
  <c r="AV5062" i="6"/>
  <c r="AV5063" i="6" l="1"/>
  <c r="AW5062" i="6"/>
  <c r="AW5063" i="6" l="1"/>
  <c r="AV5064" i="6"/>
  <c r="AW5064" i="6" l="1"/>
  <c r="AV5065" i="6"/>
  <c r="AW5065" i="6" l="1"/>
  <c r="AV5066" i="6"/>
  <c r="AV5067" i="6" l="1"/>
  <c r="AW5066" i="6"/>
  <c r="AW5067" i="6" l="1"/>
  <c r="AV5068" i="6"/>
  <c r="AV5069" i="6" l="1"/>
  <c r="AW5068" i="6"/>
  <c r="AW5069" i="6" l="1"/>
  <c r="AV5070" i="6"/>
  <c r="AW5070" i="6" l="1"/>
  <c r="AV5071" i="6"/>
  <c r="AV5072" i="6" l="1"/>
  <c r="AW5071" i="6"/>
  <c r="AW5072" i="6" l="1"/>
  <c r="AV5073" i="6"/>
  <c r="AW5073" i="6" l="1"/>
  <c r="AV5074" i="6"/>
  <c r="AW5074" i="6" l="1"/>
  <c r="AV5075" i="6"/>
  <c r="AV5076" i="6" l="1"/>
  <c r="AW5075" i="6"/>
  <c r="AV5077" i="6" l="1"/>
  <c r="AW5076" i="6"/>
  <c r="AW5077" i="6" l="1"/>
  <c r="AV5078" i="6"/>
  <c r="AV5079" i="6" l="1"/>
  <c r="AW5078" i="6"/>
  <c r="AW5079" i="6" l="1"/>
  <c r="AV5080" i="6"/>
  <c r="AW5080" i="6" l="1"/>
  <c r="AV5081" i="6"/>
  <c r="AV5082" i="6" l="1"/>
  <c r="AW5081" i="6"/>
  <c r="AW5082" i="6" l="1"/>
  <c r="AV5083" i="6"/>
  <c r="AV5084" i="6" l="1"/>
  <c r="AW5083" i="6"/>
  <c r="AV5085" i="6" l="1"/>
  <c r="AW5084" i="6"/>
  <c r="AW5085" i="6" l="1"/>
  <c r="AV5086" i="6"/>
  <c r="AV5087" i="6" l="1"/>
  <c r="AW5086" i="6"/>
  <c r="AW5087" i="6" l="1"/>
  <c r="AV5088" i="6"/>
  <c r="AW5088" i="6" l="1"/>
  <c r="AV5089" i="6"/>
  <c r="AW5089" i="6" l="1"/>
  <c r="AV5090" i="6"/>
  <c r="AW5090" i="6" l="1"/>
  <c r="AV5091" i="6"/>
  <c r="AV5092" i="6" l="1"/>
  <c r="AW5091" i="6"/>
  <c r="AW5092" i="6" l="1"/>
  <c r="AV5093" i="6"/>
  <c r="AW5093" i="6" l="1"/>
  <c r="AV5094" i="6"/>
  <c r="AW5094" i="6" l="1"/>
  <c r="AV5095" i="6"/>
  <c r="AV5096" i="6" l="1"/>
  <c r="AW5095" i="6"/>
  <c r="AV5097" i="6" l="1"/>
  <c r="AW5096" i="6"/>
  <c r="AV5098" i="6" l="1"/>
  <c r="AW5097" i="6"/>
  <c r="AV5099" i="6" l="1"/>
  <c r="AW5098" i="6"/>
  <c r="AW5099" i="6" l="1"/>
  <c r="AV5100" i="6"/>
  <c r="AW5100" i="6" l="1"/>
  <c r="AV5101" i="6"/>
  <c r="AW5101" i="6" l="1"/>
  <c r="AV5102" i="6"/>
  <c r="AV5103" i="6" l="1"/>
  <c r="AW5102" i="6"/>
  <c r="AV5104" i="6" l="1"/>
  <c r="AW5103" i="6"/>
  <c r="AV5105" i="6" l="1"/>
  <c r="AW5104" i="6"/>
  <c r="AW5105" i="6" l="1"/>
  <c r="AV5106" i="6"/>
  <c r="AV5107" i="6" l="1"/>
  <c r="AW5106" i="6"/>
  <c r="AW5107" i="6" l="1"/>
  <c r="AV5108" i="6"/>
  <c r="AW5108" i="6" l="1"/>
  <c r="AV5109" i="6"/>
  <c r="AW5109" i="6" l="1"/>
  <c r="AV5110" i="6"/>
  <c r="AW5110" i="6" l="1"/>
  <c r="AV5111" i="6"/>
  <c r="AW5111" i="6" l="1"/>
  <c r="AV5112" i="6"/>
  <c r="AW5112" i="6" l="1"/>
  <c r="AV5113" i="6"/>
  <c r="AV5114" i="6" l="1"/>
  <c r="AW5113" i="6"/>
  <c r="AW5114" i="6" l="1"/>
  <c r="AV5115" i="6"/>
  <c r="AV5116" i="6" l="1"/>
  <c r="AW5115" i="6"/>
  <c r="AV5117" i="6" l="1"/>
  <c r="AW5116" i="6"/>
  <c r="AW5117" i="6" l="1"/>
  <c r="AV5118" i="6"/>
  <c r="AV5119" i="6" l="1"/>
  <c r="AW5118" i="6"/>
  <c r="AW5119" i="6" l="1"/>
  <c r="AV5120" i="6"/>
  <c r="AW5120" i="6" l="1"/>
  <c r="AV5121" i="6"/>
  <c r="AV5122" i="6" l="1"/>
  <c r="AW5121" i="6"/>
  <c r="AW5122" i="6" l="1"/>
  <c r="AV5123" i="6"/>
  <c r="AW5123" i="6" l="1"/>
  <c r="AV5124" i="6"/>
  <c r="AV5125" i="6" l="1"/>
  <c r="AW5124" i="6"/>
  <c r="AW5125" i="6" l="1"/>
  <c r="AV5126" i="6"/>
  <c r="AW5126" i="6" l="1"/>
  <c r="AV5127" i="6"/>
  <c r="AV5128" i="6" l="1"/>
  <c r="AW5127" i="6"/>
  <c r="AW5128" i="6" l="1"/>
  <c r="AV5129" i="6"/>
  <c r="AV5130" i="6" l="1"/>
  <c r="AW5129" i="6"/>
  <c r="AW5130" i="6" l="1"/>
  <c r="AV5131" i="6"/>
  <c r="AW5131" i="6" l="1"/>
  <c r="AV5132" i="6"/>
  <c r="AV5133" i="6" l="1"/>
  <c r="AW5132" i="6"/>
  <c r="AW5133" i="6" l="1"/>
  <c r="AV5134" i="6"/>
  <c r="AV5135" i="6" l="1"/>
  <c r="AW5134" i="6"/>
  <c r="AV5136" i="6" l="1"/>
  <c r="AW5135" i="6"/>
  <c r="AV5137" i="6" l="1"/>
  <c r="AW5136" i="6"/>
  <c r="AV5138" i="6" l="1"/>
  <c r="AW5137" i="6"/>
  <c r="AW5138" i="6" l="1"/>
  <c r="AV5139" i="6"/>
  <c r="AW5139" i="6" l="1"/>
  <c r="AV5140" i="6"/>
  <c r="AW5140" i="6" l="1"/>
  <c r="AV5141" i="6"/>
  <c r="AW5141" i="6" l="1"/>
  <c r="AV5142" i="6"/>
  <c r="AV5143" i="6" l="1"/>
  <c r="AW5142" i="6"/>
  <c r="AW5143" i="6" l="1"/>
  <c r="AV5144" i="6"/>
  <c r="AW5144" i="6" l="1"/>
  <c r="AV5145" i="6"/>
  <c r="AW5145" i="6" l="1"/>
  <c r="AV5146" i="6"/>
  <c r="AW5146" i="6" l="1"/>
  <c r="AV5147" i="6"/>
  <c r="AV5148" i="6" l="1"/>
  <c r="AW5147" i="6"/>
  <c r="AV5149" i="6" l="1"/>
  <c r="AW5148" i="6"/>
  <c r="AW5149" i="6" l="1"/>
  <c r="AV5150" i="6"/>
  <c r="AW5150" i="6" l="1"/>
  <c r="AV5151" i="6"/>
  <c r="AW5151" i="6" l="1"/>
  <c r="AV5152" i="6"/>
  <c r="AV5153" i="6" l="1"/>
  <c r="AW5152" i="6"/>
  <c r="AV5154" i="6" l="1"/>
  <c r="AW5153" i="6"/>
  <c r="AV5155" i="6" l="1"/>
  <c r="AW5154" i="6"/>
  <c r="AV5156" i="6" l="1"/>
  <c r="AW5155" i="6"/>
  <c r="AV5157" i="6" l="1"/>
  <c r="AW5156" i="6"/>
  <c r="AW5157" i="6" l="1"/>
  <c r="AV5158" i="6"/>
  <c r="AW5158" i="6" l="1"/>
  <c r="AV5159" i="6"/>
  <c r="AW5159" i="6" l="1"/>
  <c r="AV5160" i="6"/>
  <c r="AV5161" i="6" l="1"/>
  <c r="AW5160" i="6"/>
  <c r="AV5162" i="6" l="1"/>
  <c r="AW5161" i="6"/>
  <c r="AV5163" i="6" l="1"/>
  <c r="AW5162" i="6"/>
  <c r="AW5163" i="6" l="1"/>
  <c r="AV5164" i="6"/>
  <c r="AV5165" i="6" l="1"/>
  <c r="AW5164" i="6"/>
  <c r="AW5165" i="6" l="1"/>
  <c r="AV5166" i="6"/>
  <c r="AV5167" i="6" l="1"/>
  <c r="AW5166" i="6"/>
  <c r="AV5168" i="6" l="1"/>
  <c r="AW5167" i="6"/>
  <c r="AW5168" i="6" l="1"/>
  <c r="AV5169" i="6"/>
  <c r="AW5169" i="6" l="1"/>
  <c r="AV5170" i="6"/>
  <c r="AW5170" i="6" l="1"/>
  <c r="AV5171" i="6"/>
  <c r="AW5171" i="6" l="1"/>
  <c r="AV5172" i="6"/>
  <c r="AW5172" i="6" l="1"/>
  <c r="AV5173" i="6"/>
  <c r="AW5173" i="6" l="1"/>
  <c r="AV5174" i="6"/>
  <c r="AW5174" i="6" l="1"/>
  <c r="AV5175" i="6"/>
  <c r="AV5176" i="6" l="1"/>
  <c r="AW5175" i="6"/>
  <c r="AV5177" i="6" l="1"/>
  <c r="AW5176" i="6"/>
  <c r="AV5178" i="6" l="1"/>
  <c r="AW5177" i="6"/>
  <c r="AV5179" i="6" l="1"/>
  <c r="AW5178" i="6"/>
  <c r="AW5179" i="6" l="1"/>
  <c r="AV5180" i="6"/>
  <c r="AV5181" i="6" l="1"/>
  <c r="AW5180" i="6"/>
  <c r="AW5181" i="6" l="1"/>
  <c r="AV5182" i="6"/>
  <c r="AV5183" i="6" l="1"/>
  <c r="AW5182" i="6"/>
  <c r="AW5183" i="6" l="1"/>
  <c r="AV5184" i="6"/>
  <c r="AW5184" i="6" l="1"/>
  <c r="AV5185" i="6"/>
  <c r="AW5185" i="6" l="1"/>
  <c r="AV5186" i="6"/>
  <c r="AW5186" i="6" l="1"/>
  <c r="AV5187" i="6"/>
  <c r="AW5187" i="6" l="1"/>
  <c r="AV5188" i="6"/>
  <c r="AV5189" i="6" l="1"/>
  <c r="AW5188" i="6"/>
  <c r="AW5189" i="6" l="1"/>
  <c r="AV5190" i="6"/>
  <c r="AW5190" i="6" l="1"/>
  <c r="AV5191" i="6"/>
  <c r="AW5191" i="6" l="1"/>
  <c r="AV5192" i="6"/>
  <c r="AW5192" i="6" l="1"/>
  <c r="AV5193" i="6"/>
  <c r="AV5194" i="6" l="1"/>
  <c r="AW5193" i="6"/>
  <c r="AV5195" i="6" l="1"/>
  <c r="AW5194" i="6"/>
  <c r="AW5195" i="6" l="1"/>
  <c r="AV5196" i="6"/>
  <c r="AV5197" i="6" l="1"/>
  <c r="AW5196" i="6"/>
  <c r="AW5197" i="6" l="1"/>
  <c r="AV5198" i="6"/>
  <c r="AV5199" i="6" l="1"/>
  <c r="AW5198" i="6"/>
  <c r="AW5199" i="6" l="1"/>
  <c r="AV5200" i="6"/>
  <c r="AW5200" i="6" l="1"/>
  <c r="AV5201" i="6"/>
  <c r="AW5201" i="6" l="1"/>
  <c r="AV5202" i="6"/>
  <c r="AV5203" i="6" l="1"/>
  <c r="AW5202" i="6"/>
  <c r="AV5204" i="6" l="1"/>
  <c r="AW5203" i="6"/>
  <c r="AV5205" i="6" l="1"/>
  <c r="AW5204" i="6"/>
  <c r="AW5205" i="6" l="1"/>
  <c r="AV5206" i="6"/>
  <c r="AV5207" i="6" l="1"/>
  <c r="AW5206" i="6"/>
  <c r="AW5207" i="6" l="1"/>
  <c r="AV5208" i="6"/>
  <c r="AV5209" i="6" l="1"/>
  <c r="AW5208" i="6"/>
  <c r="AV5210" i="6" l="1"/>
  <c r="AW5209" i="6"/>
  <c r="AW5210" i="6" l="1"/>
  <c r="AV5211" i="6"/>
  <c r="AV5212" i="6" l="1"/>
  <c r="AW5211" i="6"/>
  <c r="AV5213" i="6" l="1"/>
  <c r="AW5212" i="6"/>
  <c r="AW5213" i="6" l="1"/>
  <c r="AV5214" i="6"/>
  <c r="AV5215" i="6" l="1"/>
  <c r="AW5214" i="6"/>
  <c r="AW5215" i="6" l="1"/>
  <c r="AV5216" i="6"/>
  <c r="AV5217" i="6" l="1"/>
  <c r="AW5216" i="6"/>
  <c r="AW5217" i="6" l="1"/>
  <c r="AV5218" i="6"/>
  <c r="AV5219" i="6" l="1"/>
  <c r="AW5218" i="6"/>
  <c r="AV5220" i="6" l="1"/>
  <c r="AW5219" i="6"/>
  <c r="AV5221" i="6" l="1"/>
  <c r="AW5220" i="6"/>
  <c r="AW5221" i="6" l="1"/>
  <c r="AV5222" i="6"/>
  <c r="AV5223" i="6" l="1"/>
  <c r="AW5222" i="6"/>
  <c r="AW5223" i="6" l="1"/>
  <c r="AV5224" i="6"/>
  <c r="AW5224" i="6" l="1"/>
  <c r="AV5225" i="6"/>
  <c r="AW5225" i="6" l="1"/>
  <c r="AV5226" i="6"/>
  <c r="AW5226" i="6" l="1"/>
  <c r="AV5227" i="6"/>
  <c r="AW5227" i="6" l="1"/>
  <c r="AV5228" i="6"/>
  <c r="AW5228" i="6" l="1"/>
  <c r="AV5229" i="6"/>
  <c r="AW5229" i="6" l="1"/>
  <c r="AV5230" i="6"/>
  <c r="AW5230" i="6" l="1"/>
  <c r="AV5231" i="6"/>
  <c r="AV5232" i="6" l="1"/>
  <c r="AW5231" i="6"/>
  <c r="AV5233" i="6" l="1"/>
  <c r="AW5232" i="6"/>
  <c r="AW5233" i="6" l="1"/>
  <c r="AV5234" i="6"/>
  <c r="AV5235" i="6" l="1"/>
  <c r="AW5234" i="6"/>
  <c r="AV5236" i="6" l="1"/>
  <c r="AW5235" i="6"/>
  <c r="AW5236" i="6" l="1"/>
  <c r="AV5237" i="6"/>
  <c r="AW5237" i="6" l="1"/>
  <c r="AV5238" i="6"/>
  <c r="AW5238" i="6" l="1"/>
  <c r="AV5239" i="6"/>
  <c r="AV5240" i="6" l="1"/>
  <c r="AW5239" i="6"/>
  <c r="AW5240" i="6" l="1"/>
  <c r="AV5241" i="6"/>
  <c r="AW5241" i="6" l="1"/>
  <c r="AV5242" i="6"/>
  <c r="AW5242" i="6" l="1"/>
  <c r="AV5243" i="6"/>
  <c r="AV5244" i="6" l="1"/>
  <c r="AW5243" i="6"/>
  <c r="AV5245" i="6" l="1"/>
  <c r="AW5244" i="6"/>
  <c r="AW5245" i="6" l="1"/>
  <c r="AV5246" i="6"/>
  <c r="AW5246" i="6" l="1"/>
  <c r="AV5247" i="6"/>
  <c r="AW5247" i="6" l="1"/>
  <c r="AV5248" i="6"/>
  <c r="AV5249" i="6" l="1"/>
  <c r="AW5248" i="6"/>
  <c r="AV5250" i="6" l="1"/>
  <c r="AW5249" i="6"/>
  <c r="AV5251" i="6" l="1"/>
  <c r="AW5250" i="6"/>
  <c r="AW5251" i="6" l="1"/>
  <c r="AV5252" i="6"/>
  <c r="AV5253" i="6" l="1"/>
  <c r="AW5252" i="6"/>
  <c r="AW5253" i="6" l="1"/>
  <c r="AV5254" i="6"/>
  <c r="AW5254" i="6" l="1"/>
  <c r="AV5255" i="6"/>
  <c r="AV5256" i="6" l="1"/>
  <c r="AW5255" i="6"/>
  <c r="AW5256" i="6" l="1"/>
  <c r="AV5257" i="6"/>
  <c r="AV5258" i="6" l="1"/>
  <c r="AW5257" i="6"/>
  <c r="AV5259" i="6" l="1"/>
  <c r="AW5258" i="6"/>
  <c r="AV5260" i="6" l="1"/>
  <c r="AW5259" i="6"/>
  <c r="AV5261" i="6" l="1"/>
  <c r="AW5260" i="6"/>
  <c r="AW5261" i="6" l="1"/>
  <c r="AV5262" i="6"/>
  <c r="AV5263" i="6" l="1"/>
  <c r="AW5262" i="6"/>
  <c r="AV5264" i="6" l="1"/>
  <c r="AW5263" i="6"/>
  <c r="AW5264" i="6" l="1"/>
  <c r="AV5265" i="6"/>
  <c r="AW5265" i="6" l="1"/>
  <c r="AV5266" i="6"/>
  <c r="AW5266" i="6" l="1"/>
  <c r="AV5267" i="6"/>
  <c r="AW5267" i="6" l="1"/>
  <c r="AV5268" i="6"/>
  <c r="AV5269" i="6" l="1"/>
  <c r="AW5268" i="6"/>
  <c r="AW5269" i="6" l="1"/>
  <c r="AV5270" i="6"/>
  <c r="AW5270" i="6" l="1"/>
  <c r="AV5271" i="6"/>
  <c r="AW5271" i="6" l="1"/>
  <c r="AV5272" i="6"/>
  <c r="AW5272" i="6" l="1"/>
  <c r="AV5273" i="6"/>
  <c r="AV5274" i="6" l="1"/>
  <c r="AW5273" i="6"/>
  <c r="AV5275" i="6" l="1"/>
  <c r="AW5274" i="6"/>
  <c r="AW5275" i="6" l="1"/>
  <c r="AV5276" i="6"/>
  <c r="AW5276" i="6" l="1"/>
  <c r="AV5277" i="6"/>
  <c r="AW5277" i="6" l="1"/>
  <c r="AV5278" i="6"/>
  <c r="AV5279" i="6" l="1"/>
  <c r="AW5278" i="6"/>
  <c r="AV5280" i="6" l="1"/>
  <c r="AW5279" i="6"/>
  <c r="AV5281" i="6" l="1"/>
  <c r="AW5280" i="6"/>
  <c r="AV5282" i="6" l="1"/>
  <c r="AW5281" i="6"/>
  <c r="AW5282" i="6" l="1"/>
  <c r="AV5283" i="6"/>
  <c r="AW5283" i="6" l="1"/>
  <c r="AV5284" i="6"/>
  <c r="AV5285" i="6" l="1"/>
  <c r="AW5284" i="6"/>
  <c r="AV5286" i="6" l="1"/>
  <c r="AW5285" i="6"/>
  <c r="AW5286" i="6" l="1"/>
  <c r="AV5287" i="6"/>
  <c r="AV5288" i="6" l="1"/>
  <c r="AW5287" i="6"/>
  <c r="AV5289" i="6" l="1"/>
  <c r="AW5288" i="6"/>
  <c r="AV5290" i="6" l="1"/>
  <c r="AW5289" i="6"/>
  <c r="AW5290" i="6" l="1"/>
  <c r="AV5291" i="6"/>
  <c r="AW5291" i="6" l="1"/>
  <c r="AV5292" i="6"/>
  <c r="AV5293" i="6" l="1"/>
  <c r="AW5292" i="6"/>
  <c r="AW5293" i="6" l="1"/>
  <c r="AV5294" i="6"/>
  <c r="AW5294" i="6" l="1"/>
  <c r="AV5295" i="6"/>
  <c r="AW5295" i="6" l="1"/>
  <c r="AV5296" i="6"/>
  <c r="AW5296" i="6" l="1"/>
  <c r="AV5297" i="6"/>
  <c r="AV5298" i="6" l="1"/>
  <c r="AW5297" i="6"/>
  <c r="AW5298" i="6" l="1"/>
  <c r="AV5299" i="6"/>
  <c r="AW5299" i="6" l="1"/>
  <c r="AV5300" i="6"/>
  <c r="AW5300" i="6" l="1"/>
  <c r="AV5301" i="6"/>
  <c r="AW5301" i="6" l="1"/>
  <c r="AV5302" i="6"/>
  <c r="AW5302" i="6" l="1"/>
  <c r="AV5303" i="6"/>
  <c r="AV5304" i="6" l="1"/>
  <c r="AW5303" i="6"/>
  <c r="AV5305" i="6" l="1"/>
  <c r="AW5304" i="6"/>
  <c r="AV5306" i="6" l="1"/>
  <c r="AW5305" i="6"/>
  <c r="AW5306" i="6" l="1"/>
  <c r="AV5307" i="6"/>
  <c r="AV5308" i="6" l="1"/>
  <c r="AW5307" i="6"/>
  <c r="AV5309" i="6" l="1"/>
  <c r="AW5308" i="6"/>
  <c r="AV5310" i="6" l="1"/>
  <c r="AW5309" i="6"/>
  <c r="AV5311" i="6" l="1"/>
  <c r="AW5310" i="6"/>
  <c r="AV5312" i="6" l="1"/>
  <c r="AW5311" i="6"/>
  <c r="AW5312" i="6" l="1"/>
  <c r="AV5313" i="6"/>
  <c r="AV5314" i="6" l="1"/>
  <c r="AW5313" i="6"/>
  <c r="AV5315" i="6" l="1"/>
  <c r="AW5314" i="6"/>
  <c r="AW5315" i="6" l="1"/>
  <c r="AV5316" i="6"/>
  <c r="AV5317" i="6" l="1"/>
  <c r="AW5316" i="6"/>
  <c r="AW5317" i="6" l="1"/>
  <c r="AV5318" i="6"/>
  <c r="AW5318" i="6" l="1"/>
  <c r="AV5319" i="6"/>
  <c r="AV5320" i="6" l="1"/>
  <c r="AW5319" i="6"/>
  <c r="AW5320" i="6" l="1"/>
  <c r="AV5321" i="6"/>
  <c r="AV5322" i="6" l="1"/>
  <c r="AW5321" i="6"/>
  <c r="AW5322" i="6" l="1"/>
  <c r="AV5323" i="6"/>
  <c r="AW5323" i="6" l="1"/>
  <c r="AV5324" i="6"/>
  <c r="AV5325" i="6" l="1"/>
  <c r="AW5324" i="6"/>
  <c r="AW5325" i="6" l="1"/>
  <c r="AV5326" i="6"/>
  <c r="AW5326" i="6" l="1"/>
  <c r="AV5327" i="6"/>
  <c r="AV5328" i="6" l="1"/>
  <c r="AW5327" i="6"/>
  <c r="AV5329" i="6" l="1"/>
  <c r="AW5328" i="6"/>
  <c r="AV5330" i="6" l="1"/>
  <c r="AW5329" i="6"/>
  <c r="AW5330" i="6" l="1"/>
  <c r="AV5331" i="6"/>
  <c r="AW5331" i="6" l="1"/>
  <c r="AV5332" i="6"/>
  <c r="AV5333" i="6" l="1"/>
  <c r="AW5332" i="6"/>
  <c r="AV5334" i="6" l="1"/>
  <c r="AW5333" i="6"/>
  <c r="AV5335" i="6" l="1"/>
  <c r="AW5334" i="6"/>
  <c r="AV5336" i="6" l="1"/>
  <c r="AW5335" i="6"/>
  <c r="AW5336" i="6" l="1"/>
  <c r="AV5337" i="6"/>
  <c r="AV5338" i="6" l="1"/>
  <c r="AW5337" i="6"/>
  <c r="AV5339" i="6" l="1"/>
  <c r="AW5338" i="6"/>
  <c r="AW5339" i="6" l="1"/>
  <c r="AV5340" i="6"/>
  <c r="AV5341" i="6" l="1"/>
  <c r="AW5340" i="6"/>
  <c r="AW5341" i="6" l="1"/>
  <c r="AV5342" i="6"/>
  <c r="AW5342" i="6" l="1"/>
  <c r="AV5343" i="6"/>
  <c r="AW5343" i="6" l="1"/>
  <c r="AV5344" i="6"/>
  <c r="AW5344" i="6" l="1"/>
  <c r="AV5345" i="6"/>
  <c r="AV5346" i="6" l="1"/>
  <c r="AW5345" i="6"/>
  <c r="AW5346" i="6" l="1"/>
  <c r="AV5347" i="6"/>
  <c r="AV5348" i="6" l="1"/>
  <c r="AW5347" i="6"/>
  <c r="AV5349" i="6" l="1"/>
  <c r="AW5348" i="6"/>
  <c r="AV5350" i="6" l="1"/>
  <c r="AW5349" i="6"/>
  <c r="AV5351" i="6" l="1"/>
  <c r="AW5350" i="6"/>
  <c r="AV5352" i="6" l="1"/>
  <c r="AW5351" i="6"/>
  <c r="AW5352" i="6" l="1"/>
  <c r="AV5353" i="6"/>
  <c r="AV5354" i="6" l="1"/>
  <c r="AW5353" i="6"/>
  <c r="AV5355" i="6" l="1"/>
  <c r="AW5354" i="6"/>
  <c r="AV5356" i="6" l="1"/>
  <c r="AW5355" i="6"/>
  <c r="AW5356" i="6" l="1"/>
  <c r="AV5357" i="6"/>
  <c r="AV5358" i="6" l="1"/>
  <c r="AW5357" i="6"/>
  <c r="AV5359" i="6" l="1"/>
  <c r="AW5358" i="6"/>
  <c r="AW5359" i="6" l="1"/>
  <c r="AV5360" i="6"/>
  <c r="AV5361" i="6" l="1"/>
  <c r="AW5360" i="6"/>
  <c r="AV5362" i="6" l="1"/>
  <c r="AW5361" i="6"/>
  <c r="AV5363" i="6" l="1"/>
  <c r="AW5362" i="6"/>
  <c r="AV5364" i="6" l="1"/>
  <c r="AW5363" i="6"/>
  <c r="AW5364" i="6" l="1"/>
  <c r="AV5365" i="6"/>
  <c r="AW5365" i="6" l="1"/>
  <c r="AV5366" i="6"/>
  <c r="AV5367" i="6" l="1"/>
  <c r="AW5366" i="6"/>
  <c r="AV5368" i="6" l="1"/>
  <c r="AW5367" i="6"/>
  <c r="AV5369" i="6" l="1"/>
  <c r="AW5368" i="6"/>
  <c r="AV5370" i="6" l="1"/>
  <c r="AW5369" i="6"/>
  <c r="AV5371" i="6" l="1"/>
  <c r="AW5370" i="6"/>
  <c r="AV5372" i="6" l="1"/>
  <c r="AW5371" i="6"/>
  <c r="AW5372" i="6" l="1"/>
  <c r="AV5373" i="6"/>
  <c r="AV5374" i="6" l="1"/>
  <c r="AW5373" i="6"/>
  <c r="AV5375" i="6" l="1"/>
  <c r="AW5374" i="6"/>
  <c r="AW5375" i="6" l="1"/>
  <c r="AV5376" i="6"/>
  <c r="AV5377" i="6" l="1"/>
  <c r="AW5376" i="6"/>
  <c r="AV5378" i="6" l="1"/>
  <c r="AW5377" i="6"/>
  <c r="AW5378" i="6" l="1"/>
  <c r="AV5379" i="6"/>
  <c r="AV5380" i="6" l="1"/>
  <c r="AW5379" i="6"/>
  <c r="AW5380" i="6" l="1"/>
  <c r="AV5381" i="6"/>
  <c r="AW5381" i="6" l="1"/>
  <c r="AV5382" i="6"/>
  <c r="AW5382" i="6" l="1"/>
  <c r="AV5383" i="6"/>
  <c r="AW5383" i="6" l="1"/>
  <c r="AV5384" i="6"/>
  <c r="AW5384" i="6" l="1"/>
  <c r="AV5385" i="6"/>
  <c r="AV5386" i="6" l="1"/>
  <c r="AW5385" i="6"/>
  <c r="AV5387" i="6" l="1"/>
  <c r="AW5386" i="6"/>
  <c r="AW5387" i="6" l="1"/>
  <c r="AV5388" i="6"/>
  <c r="AV5389" i="6" l="1"/>
  <c r="AW5388" i="6"/>
  <c r="AV5390" i="6" l="1"/>
  <c r="AW5389" i="6"/>
  <c r="AW5390" i="6" l="1"/>
  <c r="AV5391" i="6"/>
  <c r="AV5392" i="6" l="1"/>
  <c r="AW5391" i="6"/>
  <c r="AV5393" i="6" l="1"/>
  <c r="AW5392" i="6"/>
  <c r="AV5394" i="6" l="1"/>
  <c r="AW5393" i="6"/>
  <c r="AV5395" i="6" l="1"/>
  <c r="AW5394" i="6"/>
  <c r="AV5396" i="6" l="1"/>
  <c r="AW5395" i="6"/>
  <c r="AV5397" i="6" l="1"/>
  <c r="AW5396" i="6"/>
  <c r="AV5398" i="6" l="1"/>
  <c r="AW5397" i="6"/>
  <c r="AW5398" i="6" l="1"/>
  <c r="AV5399" i="6"/>
  <c r="AW5399" i="6" l="1"/>
  <c r="AV5400" i="6"/>
  <c r="AW5400" i="6" l="1"/>
  <c r="AV5401" i="6"/>
  <c r="AV5402" i="6" l="1"/>
  <c r="AW5401" i="6"/>
  <c r="AW5402" i="6" l="1"/>
  <c r="AV5403" i="6"/>
  <c r="AV5404" i="6" l="1"/>
  <c r="AW5403" i="6"/>
  <c r="AW5404" i="6" l="1"/>
  <c r="AV5405" i="6"/>
  <c r="AW5405" i="6" l="1"/>
  <c r="AV5406" i="6"/>
  <c r="AV5407" i="6" l="1"/>
  <c r="AW5406" i="6"/>
  <c r="AW5407" i="6" l="1"/>
  <c r="AV5408" i="6"/>
  <c r="AV5409" i="6" l="1"/>
  <c r="AW5408" i="6"/>
  <c r="AV5410" i="6" l="1"/>
  <c r="AW5409" i="6"/>
  <c r="AW5410" i="6" l="1"/>
  <c r="AV5411" i="6"/>
  <c r="AW5411" i="6" l="1"/>
  <c r="AV5412" i="6"/>
  <c r="AV5413" i="6" l="1"/>
  <c r="AW5412" i="6"/>
  <c r="AV5414" i="6" l="1"/>
  <c r="AW5413" i="6"/>
  <c r="AW5414" i="6" l="1"/>
  <c r="AV5415" i="6"/>
  <c r="AW5415" i="6" l="1"/>
  <c r="AV5416" i="6"/>
  <c r="AW5416" i="6" l="1"/>
  <c r="AV5417" i="6"/>
  <c r="AV5418" i="6" l="1"/>
  <c r="AW5417" i="6"/>
  <c r="AW5418" i="6" l="1"/>
  <c r="AV5419" i="6"/>
  <c r="AW5419" i="6" l="1"/>
  <c r="AV5420" i="6"/>
  <c r="AV5421" i="6" l="1"/>
  <c r="AW5420" i="6"/>
  <c r="AW5421" i="6" l="1"/>
  <c r="AV5422" i="6"/>
  <c r="AW5422" i="6" l="1"/>
  <c r="AV5423" i="6"/>
  <c r="AW5423" i="6" l="1"/>
  <c r="AV5424" i="6"/>
  <c r="AW5424" i="6" l="1"/>
  <c r="AV5425" i="6"/>
  <c r="AV5426" i="6" l="1"/>
  <c r="AW5425" i="6"/>
  <c r="AW5426" i="6" l="1"/>
  <c r="AV5427" i="6"/>
  <c r="AV5428" i="6" l="1"/>
  <c r="AW5427" i="6"/>
  <c r="AW5428" i="6" l="1"/>
  <c r="AV5429" i="6"/>
  <c r="AV5430" i="6" l="1"/>
  <c r="AW5429" i="6"/>
  <c r="AV5431" i="6" l="1"/>
  <c r="AW5430" i="6"/>
  <c r="AV5432" i="6" l="1"/>
  <c r="AW5431" i="6"/>
  <c r="AV5433" i="6" l="1"/>
  <c r="AW5432" i="6"/>
  <c r="AV5434" i="6" l="1"/>
  <c r="AW5433" i="6"/>
  <c r="AW5434" i="6" l="1"/>
  <c r="AV5435" i="6"/>
  <c r="AV5436" i="6" l="1"/>
  <c r="AW5435" i="6"/>
  <c r="AW5436" i="6" l="1"/>
  <c r="AV5437" i="6"/>
  <c r="AV5438" i="6" l="1"/>
  <c r="AW5437" i="6"/>
  <c r="AV5439" i="6" l="1"/>
  <c r="AW5438" i="6"/>
  <c r="AV5440" i="6" l="1"/>
  <c r="AW5439" i="6"/>
  <c r="AV5441" i="6" l="1"/>
  <c r="AW5440" i="6"/>
  <c r="AV5442" i="6" l="1"/>
  <c r="AW5441" i="6"/>
  <c r="AW5442" i="6" l="1"/>
  <c r="AV5443" i="6"/>
  <c r="AV5444" i="6" l="1"/>
  <c r="AW5443" i="6"/>
  <c r="AW5444" i="6" l="1"/>
  <c r="AV5445" i="6"/>
  <c r="AV5446" i="6" l="1"/>
  <c r="AW5445" i="6"/>
  <c r="AW5446" i="6" l="1"/>
  <c r="AV5447" i="6"/>
  <c r="AW5447" i="6" l="1"/>
  <c r="AV5448" i="6"/>
  <c r="AW5448" i="6" l="1"/>
  <c r="AV5449" i="6"/>
  <c r="AV5450" i="6" l="1"/>
  <c r="AW5449" i="6"/>
  <c r="AW5450" i="6" l="1"/>
  <c r="AV5451" i="6"/>
  <c r="AW5451" i="6" l="1"/>
  <c r="AV5452" i="6"/>
  <c r="AW5452" i="6" l="1"/>
  <c r="AV5453" i="6"/>
  <c r="AV5454" i="6" l="1"/>
  <c r="AW5453" i="6"/>
  <c r="AV5455" i="6" l="1"/>
  <c r="AW5454" i="6"/>
  <c r="AW5455" i="6" l="1"/>
  <c r="AV5456" i="6"/>
  <c r="AW5456" i="6" l="1"/>
  <c r="AV5457" i="6"/>
  <c r="AV5458" i="6" l="1"/>
  <c r="AW5457" i="6"/>
  <c r="AW5458" i="6" l="1"/>
  <c r="AV5459" i="6"/>
  <c r="AV5460" i="6" l="1"/>
  <c r="AW5459" i="6"/>
  <c r="AW5460" i="6" l="1"/>
  <c r="AV5461" i="6"/>
  <c r="AW5461" i="6" l="1"/>
  <c r="AV5462" i="6"/>
  <c r="AW5462" i="6" l="1"/>
  <c r="AV5463" i="6"/>
  <c r="AW5463" i="6" l="1"/>
  <c r="AV5464" i="6"/>
  <c r="AW5464" i="6" l="1"/>
  <c r="AV5465" i="6"/>
  <c r="AV5466" i="6" l="1"/>
  <c r="AW5465" i="6"/>
  <c r="AW5466" i="6" l="1"/>
  <c r="AV5467" i="6"/>
  <c r="AV5468" i="6" l="1"/>
  <c r="AW5467" i="6"/>
  <c r="AV5469" i="6" l="1"/>
  <c r="AW5468" i="6"/>
  <c r="AW5469" i="6" l="1"/>
  <c r="AV5470" i="6"/>
  <c r="AV5471" i="6" l="1"/>
  <c r="AW5470" i="6"/>
  <c r="AW5471" i="6" l="1"/>
  <c r="AV5472" i="6"/>
  <c r="AV5473" i="6" l="1"/>
  <c r="AW5472" i="6"/>
  <c r="AV5474" i="6" l="1"/>
  <c r="AW5473" i="6"/>
  <c r="AW5474" i="6" l="1"/>
  <c r="AV5475" i="6"/>
  <c r="AV5476" i="6" l="1"/>
  <c r="AW5475" i="6"/>
  <c r="AW5476" i="6" l="1"/>
  <c r="AV5477" i="6"/>
  <c r="AV5478" i="6" l="1"/>
  <c r="AW5477" i="6"/>
  <c r="AW5478" i="6" l="1"/>
  <c r="AV5479" i="6"/>
  <c r="AW5479" i="6" l="1"/>
  <c r="AV5480" i="6"/>
  <c r="AV5481" i="6" l="1"/>
  <c r="AW5480" i="6"/>
  <c r="AV5482" i="6" l="1"/>
  <c r="AW5481" i="6"/>
  <c r="AV5483" i="6" l="1"/>
  <c r="AW5482" i="6"/>
  <c r="AV5484" i="6" l="1"/>
  <c r="AW5483" i="6"/>
  <c r="AV5485" i="6" l="1"/>
  <c r="AW5484" i="6"/>
  <c r="AV5486" i="6" l="1"/>
  <c r="AW5485" i="6"/>
  <c r="AW5486" i="6" l="1"/>
  <c r="AV5487" i="6"/>
  <c r="AW5487" i="6" l="1"/>
  <c r="AV5488" i="6"/>
  <c r="AV5489" i="6" l="1"/>
  <c r="AW5488" i="6"/>
  <c r="AV5490" i="6" l="1"/>
  <c r="AW5489" i="6"/>
  <c r="AW5490" i="6" l="1"/>
  <c r="AV5491" i="6"/>
  <c r="AV5492" i="6" l="1"/>
  <c r="AW5491" i="6"/>
  <c r="AW5492" i="6" l="1"/>
  <c r="AV5493" i="6"/>
  <c r="AV5494" i="6" l="1"/>
  <c r="AW5493" i="6"/>
  <c r="AV5495" i="6" l="1"/>
  <c r="AW5494" i="6"/>
  <c r="AV5496" i="6" l="1"/>
  <c r="AW5495" i="6"/>
  <c r="AV5497" i="6" l="1"/>
  <c r="AW5496" i="6"/>
  <c r="AV5498" i="6" l="1"/>
  <c r="AW5497" i="6"/>
  <c r="AW5498" i="6" l="1"/>
  <c r="AV5499" i="6"/>
  <c r="AV5500" i="6" l="1"/>
  <c r="AW5499" i="6"/>
  <c r="AV5501" i="6" l="1"/>
  <c r="AW5500" i="6"/>
  <c r="AV5502" i="6" l="1"/>
  <c r="AW5501" i="6"/>
  <c r="AV5503" i="6" l="1"/>
  <c r="AW5502" i="6"/>
  <c r="AW5503" i="6" l="1"/>
  <c r="AV5504" i="6"/>
  <c r="AW5504" i="6" l="1"/>
  <c r="AV5505" i="6"/>
  <c r="AV5506" i="6" l="1"/>
  <c r="AW5505" i="6"/>
  <c r="AW5506" i="6" l="1"/>
  <c r="AV5507" i="6"/>
  <c r="AV5508" i="6" l="1"/>
  <c r="AW5507" i="6"/>
  <c r="AW5508" i="6" l="1"/>
  <c r="AV5509" i="6"/>
  <c r="AV5510" i="6" l="1"/>
  <c r="AW5509" i="6"/>
  <c r="AW5510" i="6" l="1"/>
  <c r="AV5511" i="6"/>
  <c r="AV5512" i="6" l="1"/>
  <c r="AW5511" i="6"/>
  <c r="AV5513" i="6" l="1"/>
  <c r="AW5512" i="6"/>
  <c r="AV5514" i="6" l="1"/>
  <c r="AW5513" i="6"/>
  <c r="AV5515" i="6" l="1"/>
  <c r="AW5514" i="6"/>
  <c r="AW5515" i="6" l="1"/>
  <c r="AV5516" i="6"/>
  <c r="AV5517" i="6" l="1"/>
  <c r="AW5516" i="6"/>
  <c r="AV5518" i="6" l="1"/>
  <c r="AW5517" i="6"/>
  <c r="AW5518" i="6" l="1"/>
  <c r="AV5519" i="6"/>
  <c r="AV5520" i="6" l="1"/>
  <c r="AW5519" i="6"/>
  <c r="AV5521" i="6" l="1"/>
  <c r="AW5520" i="6"/>
  <c r="AV5522" i="6" l="1"/>
  <c r="AW5521" i="6"/>
  <c r="AW5522" i="6" l="1"/>
  <c r="AV5523" i="6"/>
  <c r="AW5523" i="6" l="1"/>
  <c r="AV5524" i="6"/>
  <c r="AV5525" i="6" l="1"/>
  <c r="AW5524" i="6"/>
  <c r="AW5525" i="6" l="1"/>
  <c r="AV5526" i="6"/>
  <c r="AW5526" i="6" l="1"/>
  <c r="AV5527" i="6"/>
  <c r="AV5528" i="6" l="1"/>
  <c r="AW5527" i="6"/>
  <c r="AW5528" i="6" l="1"/>
  <c r="AV5529" i="6"/>
  <c r="AV5530" i="6" l="1"/>
  <c r="AW5529" i="6"/>
  <c r="AV5531" i="6" l="1"/>
  <c r="AW5530" i="6"/>
  <c r="AW5531" i="6" l="1"/>
  <c r="AV5532" i="6"/>
  <c r="AV5533" i="6" l="1"/>
  <c r="AW5532" i="6"/>
  <c r="AW5533" i="6" l="1"/>
  <c r="AV5534" i="6"/>
  <c r="AV5535" i="6" l="1"/>
  <c r="AW5534" i="6"/>
  <c r="AW5535" i="6" l="1"/>
  <c r="AV5536" i="6"/>
  <c r="AV5537" i="6" l="1"/>
  <c r="AW5536" i="6"/>
  <c r="AV5538" i="6" l="1"/>
  <c r="AW5537" i="6"/>
  <c r="AW5538" i="6" l="1"/>
  <c r="AV5539" i="6"/>
  <c r="AV5540" i="6" l="1"/>
  <c r="AW5539" i="6"/>
  <c r="AW5540" i="6" l="1"/>
  <c r="AV5541" i="6"/>
  <c r="AW5541" i="6" l="1"/>
  <c r="AV5542" i="6"/>
  <c r="AW5542" i="6" l="1"/>
  <c r="AV5543" i="6"/>
  <c r="AV5544" i="6" l="1"/>
  <c r="AW5543" i="6"/>
  <c r="AV5545" i="6" l="1"/>
  <c r="AW5544" i="6"/>
  <c r="AV5546" i="6" l="1"/>
  <c r="AW5545" i="6"/>
  <c r="AW5546" i="6" l="1"/>
  <c r="AV5547" i="6"/>
  <c r="AV5548" i="6" l="1"/>
  <c r="AW5547" i="6"/>
  <c r="AV5549" i="6" l="1"/>
  <c r="AW5548" i="6"/>
  <c r="AV5550" i="6" l="1"/>
  <c r="AW5549" i="6"/>
  <c r="AV5551" i="6" l="1"/>
  <c r="AW5550" i="6"/>
  <c r="AW5551" i="6" l="1"/>
  <c r="AV5552" i="6"/>
  <c r="AW5552" i="6" l="1"/>
  <c r="AV5553" i="6"/>
  <c r="AV5554" i="6" l="1"/>
  <c r="AW5553" i="6"/>
  <c r="AW5554" i="6" l="1"/>
  <c r="AV5555" i="6"/>
  <c r="AW5555" i="6" l="1"/>
  <c r="AV5556" i="6"/>
  <c r="AW5556" i="6" l="1"/>
  <c r="AV5557" i="6"/>
  <c r="AV5558" i="6" l="1"/>
  <c r="AW5557" i="6"/>
  <c r="AW5558" i="6" l="1"/>
  <c r="AV5559" i="6"/>
  <c r="AV5560" i="6" l="1"/>
  <c r="AW5559" i="6"/>
  <c r="AV5561" i="6" l="1"/>
  <c r="AW5560" i="6"/>
  <c r="AV5562" i="6" l="1"/>
  <c r="AW5561" i="6"/>
  <c r="AV5563" i="6" l="1"/>
  <c r="AW5562" i="6"/>
  <c r="AV5564" i="6" l="1"/>
  <c r="AW5563" i="6"/>
  <c r="AV5565" i="6" l="1"/>
  <c r="AW5564" i="6"/>
  <c r="AW5565" i="6" l="1"/>
  <c r="AV5566" i="6"/>
  <c r="AW5566" i="6" l="1"/>
  <c r="AV5567" i="6"/>
  <c r="AV5568" i="6" l="1"/>
  <c r="AW5567" i="6"/>
  <c r="AW5568" i="6" l="1"/>
  <c r="AV5569" i="6"/>
  <c r="AV5570" i="6" l="1"/>
  <c r="AW5569" i="6"/>
  <c r="AW5570" i="6" l="1"/>
  <c r="AV5571" i="6"/>
  <c r="AW5571" i="6" l="1"/>
  <c r="AV5572" i="6"/>
  <c r="AV5573" i="6" l="1"/>
  <c r="AW5572" i="6"/>
  <c r="AV5574" i="6" l="1"/>
  <c r="AW5573" i="6"/>
  <c r="AV5575" i="6" l="1"/>
  <c r="AW5574" i="6"/>
  <c r="AW5575" i="6" l="1"/>
  <c r="AV5576" i="6"/>
  <c r="AV5577" i="6" l="1"/>
  <c r="AW5576" i="6"/>
  <c r="AW5577" i="6" l="1"/>
  <c r="AV5578" i="6"/>
  <c r="AW5578" i="6" l="1"/>
  <c r="AV5579" i="6"/>
  <c r="AW5579" i="6" l="1"/>
  <c r="AV5580" i="6"/>
  <c r="AW5580" i="6" l="1"/>
  <c r="AV5581" i="6"/>
  <c r="AV5582" i="6" l="1"/>
  <c r="AW5581" i="6"/>
  <c r="AW5582" i="6" l="1"/>
  <c r="AV5583" i="6"/>
  <c r="AV5584" i="6" l="1"/>
  <c r="AW5583" i="6"/>
  <c r="AW5584" i="6" l="1"/>
  <c r="AV5585" i="6"/>
  <c r="AW5585" i="6" l="1"/>
  <c r="AV5586" i="6"/>
  <c r="AW5586" i="6" l="1"/>
  <c r="AV5587" i="6"/>
  <c r="AV5588" i="6" l="1"/>
  <c r="AW5587" i="6"/>
  <c r="AV5589" i="6" l="1"/>
  <c r="AW5588" i="6"/>
  <c r="AV5590" i="6" l="1"/>
  <c r="AW5589" i="6"/>
  <c r="AW5590" i="6" l="1"/>
  <c r="AV5591" i="6"/>
  <c r="AW5591" i="6" l="1"/>
  <c r="AV5592" i="6"/>
  <c r="AV5593" i="6" l="1"/>
  <c r="AW5592" i="6"/>
  <c r="AW5593" i="6" l="1"/>
  <c r="AV5594" i="6"/>
  <c r="AV5595" i="6" l="1"/>
  <c r="AW5594" i="6"/>
  <c r="AW5595" i="6" l="1"/>
  <c r="AV5596" i="6"/>
  <c r="AV5597" i="6" l="1"/>
  <c r="AW5596" i="6"/>
  <c r="AV5598" i="6" l="1"/>
  <c r="AW5597" i="6"/>
  <c r="AW5598" i="6" l="1"/>
  <c r="AV5599" i="6"/>
  <c r="AV5600" i="6" l="1"/>
  <c r="AW5599" i="6"/>
  <c r="AW5600" i="6" l="1"/>
  <c r="AV5601" i="6"/>
  <c r="AV5602" i="6" l="1"/>
  <c r="AW5601" i="6"/>
  <c r="AW5602" i="6" l="1"/>
  <c r="AV5603" i="6"/>
  <c r="AW5603" i="6" l="1"/>
  <c r="AV5604" i="6"/>
  <c r="AW5604" i="6" l="1"/>
  <c r="AV5605" i="6"/>
  <c r="AV5606" i="6" l="1"/>
  <c r="AW5605" i="6"/>
  <c r="AW5606" i="6" l="1"/>
  <c r="AV5607" i="6"/>
  <c r="AW5607" i="6" l="1"/>
  <c r="AV5608" i="6"/>
  <c r="AW5608" i="6" l="1"/>
  <c r="AV5609" i="6"/>
  <c r="AW5609" i="6" l="1"/>
  <c r="AV5610" i="6"/>
  <c r="AV5611" i="6" l="1"/>
  <c r="AW5610" i="6"/>
  <c r="AW5611" i="6" l="1"/>
  <c r="AV5612" i="6"/>
  <c r="AV5613" i="6" l="1"/>
  <c r="AW5612" i="6"/>
  <c r="AV5614" i="6" l="1"/>
  <c r="AW5613" i="6"/>
  <c r="AV5615" i="6" l="1"/>
  <c r="AW5614" i="6"/>
  <c r="AV5616" i="6" l="1"/>
  <c r="AW5615" i="6"/>
  <c r="AW5616" i="6" l="1"/>
  <c r="AV5617" i="6"/>
  <c r="AW5617" i="6" l="1"/>
  <c r="AV5618" i="6"/>
  <c r="AW5618" i="6" l="1"/>
  <c r="AV5619" i="6"/>
  <c r="AV5620" i="6" l="1"/>
  <c r="AW5619" i="6"/>
  <c r="AW5620" i="6" l="1"/>
  <c r="AV5621" i="6"/>
  <c r="AV5622" i="6" l="1"/>
  <c r="AW5621" i="6"/>
  <c r="AW5622" i="6" l="1"/>
  <c r="AV5623" i="6"/>
  <c r="AV5624" i="6" l="1"/>
  <c r="AW5623" i="6"/>
  <c r="AW5624" i="6" l="1"/>
  <c r="AV5625" i="6"/>
  <c r="AW5625" i="6" l="1"/>
  <c r="AV5626" i="6"/>
  <c r="AW5626" i="6" l="1"/>
  <c r="AV5627" i="6"/>
  <c r="AW5627" i="6" l="1"/>
  <c r="AV5628" i="6"/>
  <c r="AV5629" i="6" l="1"/>
  <c r="AW5628" i="6"/>
  <c r="AV5630" i="6" l="1"/>
  <c r="AW5629" i="6"/>
  <c r="AW5630" i="6" l="1"/>
  <c r="AV5631" i="6"/>
  <c r="AW5631" i="6" l="1"/>
  <c r="AV5632" i="6"/>
  <c r="AV5633" i="6" l="1"/>
  <c r="AW5632" i="6"/>
  <c r="AV5634" i="6" l="1"/>
  <c r="AW5633" i="6"/>
  <c r="AW5634" i="6" l="1"/>
  <c r="AV5635" i="6"/>
  <c r="AW5635" i="6" l="1"/>
  <c r="AV5636" i="6"/>
  <c r="AW5636" i="6" l="1"/>
  <c r="AV5637" i="6"/>
  <c r="AV5638" i="6" l="1"/>
  <c r="AW5637" i="6"/>
  <c r="AV5639" i="6" l="1"/>
  <c r="AW5638" i="6"/>
  <c r="AW5639" i="6" l="1"/>
  <c r="AV5640" i="6"/>
  <c r="AW5640" i="6" l="1"/>
  <c r="AV5641" i="6"/>
  <c r="AV5642" i="6" l="1"/>
  <c r="AW5641" i="6"/>
  <c r="AW5642" i="6" l="1"/>
  <c r="AV5643" i="6"/>
  <c r="AW5643" i="6" l="1"/>
  <c r="AV5644" i="6"/>
  <c r="AW5644" i="6" l="1"/>
  <c r="AV5645" i="6"/>
  <c r="AV5646" i="6" l="1"/>
  <c r="AW5645" i="6"/>
  <c r="AV5647" i="6" l="1"/>
  <c r="AW5646" i="6"/>
  <c r="AW5647" i="6" l="1"/>
  <c r="AV5648" i="6"/>
  <c r="AW5648" i="6" l="1"/>
  <c r="AV5649" i="6"/>
  <c r="AW5649" i="6" l="1"/>
  <c r="AV5650" i="6"/>
  <c r="AV5651" i="6" l="1"/>
  <c r="AW5650" i="6"/>
  <c r="AV5652" i="6" l="1"/>
  <c r="AW5651" i="6"/>
  <c r="AV5653" i="6" l="1"/>
  <c r="AW5652" i="6"/>
  <c r="AV5654" i="6" l="1"/>
  <c r="AW5653" i="6"/>
  <c r="AW5654" i="6" l="1"/>
  <c r="AV5655" i="6"/>
  <c r="AW5655" i="6" l="1"/>
  <c r="AV5656" i="6"/>
  <c r="AV5657" i="6" l="1"/>
  <c r="AW5656" i="6"/>
  <c r="AW5657" i="6" l="1"/>
  <c r="AV5658" i="6"/>
  <c r="AW5658" i="6" l="1"/>
  <c r="AV5659" i="6"/>
  <c r="AV5660" i="6" l="1"/>
  <c r="AW5659" i="6"/>
  <c r="AW5660" i="6" l="1"/>
  <c r="AV5661" i="6"/>
  <c r="AV5662" i="6" l="1"/>
  <c r="AW5661" i="6"/>
  <c r="AW5662" i="6" l="1"/>
  <c r="AV5663" i="6"/>
  <c r="AV5664" i="6" l="1"/>
  <c r="AW5663" i="6"/>
  <c r="AV5665" i="6" l="1"/>
  <c r="AW5664" i="6"/>
  <c r="AW5665" i="6" l="1"/>
  <c r="AV5666" i="6"/>
  <c r="AW5666" i="6" l="1"/>
  <c r="AV5667" i="6"/>
  <c r="AW5667" i="6" l="1"/>
  <c r="AV5668" i="6"/>
  <c r="AV5669" i="6" l="1"/>
  <c r="AW5668" i="6"/>
  <c r="AV5670" i="6" l="1"/>
  <c r="AW5669" i="6"/>
  <c r="AV5671" i="6" l="1"/>
  <c r="AW5670" i="6"/>
  <c r="AW5671" i="6" l="1"/>
  <c r="AV5672" i="6"/>
  <c r="AW5672" i="6" l="1"/>
  <c r="AV5673" i="6"/>
  <c r="AW5673" i="6" l="1"/>
  <c r="AV5674" i="6"/>
  <c r="AV5675" i="6" l="1"/>
  <c r="AW5674" i="6"/>
  <c r="AW5675" i="6" l="1"/>
  <c r="AV5676" i="6"/>
  <c r="AV5677" i="6" l="1"/>
  <c r="AW5676" i="6"/>
  <c r="AV5678" i="6" l="1"/>
  <c r="AW5677" i="6"/>
  <c r="AW5678" i="6" l="1"/>
  <c r="AV5679" i="6"/>
  <c r="AV5680" i="6" l="1"/>
  <c r="AW5679" i="6"/>
  <c r="AW5680" i="6" l="1"/>
  <c r="AV5681" i="6"/>
  <c r="AV5682" i="6" l="1"/>
  <c r="AW5681" i="6"/>
  <c r="AW5682" i="6" l="1"/>
  <c r="AV5683" i="6"/>
  <c r="AV5684" i="6" l="1"/>
  <c r="AW5683" i="6"/>
  <c r="AW5684" i="6" l="1"/>
  <c r="AV5685" i="6"/>
  <c r="AV5686" i="6" l="1"/>
  <c r="AW5685" i="6"/>
  <c r="AV5687" i="6" l="1"/>
  <c r="AW5686" i="6"/>
  <c r="AW5687" i="6" l="1"/>
  <c r="AV5688" i="6"/>
  <c r="AV5689" i="6" l="1"/>
  <c r="AW5688" i="6"/>
  <c r="AW5689" i="6" l="1"/>
  <c r="AV5690" i="6"/>
  <c r="AW5690" i="6" l="1"/>
  <c r="AV5691" i="6"/>
  <c r="AW5691" i="6" l="1"/>
  <c r="AV5692" i="6"/>
  <c r="AV5693" i="6" l="1"/>
  <c r="AW5692" i="6"/>
  <c r="AV5694" i="6" l="1"/>
  <c r="AW5693" i="6"/>
  <c r="AW5694" i="6" l="1"/>
  <c r="AV5695" i="6"/>
  <c r="AW5695" i="6" l="1"/>
  <c r="AV5696" i="6"/>
  <c r="AW5696" i="6" l="1"/>
  <c r="AV5697" i="6"/>
  <c r="AV5698" i="6" l="1"/>
  <c r="AW5697" i="6"/>
  <c r="AW5698" i="6" l="1"/>
  <c r="AV5699" i="6"/>
  <c r="AV5700" i="6" l="1"/>
  <c r="AW5699" i="6"/>
  <c r="AW5700" i="6" l="1"/>
  <c r="AV5701" i="6"/>
  <c r="AV5702" i="6" l="1"/>
  <c r="AW5701" i="6"/>
  <c r="AV5703" i="6" l="1"/>
  <c r="AW5702" i="6"/>
  <c r="AW5703" i="6" l="1"/>
  <c r="AV5704" i="6"/>
  <c r="AV5705" i="6" l="1"/>
  <c r="AW5704" i="6"/>
  <c r="AW5705" i="6" l="1"/>
  <c r="AV5706" i="6"/>
  <c r="AV5707" i="6" l="1"/>
  <c r="AW5706" i="6"/>
  <c r="AW5707" i="6" l="1"/>
  <c r="AV5708" i="6"/>
  <c r="AW5708" i="6" l="1"/>
  <c r="AV5709" i="6"/>
  <c r="AV5710" i="6" l="1"/>
  <c r="AW5709" i="6"/>
  <c r="AV5711" i="6" l="1"/>
  <c r="AW5710" i="6"/>
  <c r="AW5711" i="6" l="1"/>
  <c r="AV5712" i="6"/>
  <c r="AW5712" i="6" l="1"/>
  <c r="AV5713" i="6"/>
  <c r="AW5713" i="6" l="1"/>
  <c r="AV5714" i="6"/>
  <c r="AW5714" i="6" l="1"/>
  <c r="AV5715" i="6"/>
  <c r="AV5716" i="6" l="1"/>
  <c r="AW5715" i="6"/>
  <c r="AV5717" i="6" l="1"/>
  <c r="AW5716" i="6"/>
  <c r="AV5718" i="6" l="1"/>
  <c r="AW5717" i="6"/>
  <c r="AW5718" i="6" l="1"/>
  <c r="AV5719" i="6"/>
  <c r="AW5719" i="6" l="1"/>
  <c r="AV5720" i="6"/>
  <c r="AV5721" i="6" l="1"/>
  <c r="AW5720" i="6"/>
  <c r="AW5721" i="6" l="1"/>
  <c r="AV5722" i="6"/>
  <c r="AW5722" i="6" l="1"/>
  <c r="AV5723" i="6"/>
  <c r="AW5723" i="6" l="1"/>
  <c r="AV5724" i="6"/>
  <c r="AV5725" i="6" l="1"/>
  <c r="AW5724" i="6"/>
  <c r="AV5726" i="6" l="1"/>
  <c r="AW5725" i="6"/>
  <c r="AW5726" i="6" l="1"/>
  <c r="AV5727" i="6"/>
  <c r="AW5727" i="6" l="1"/>
  <c r="AV5728" i="6"/>
  <c r="AV5729" i="6" l="1"/>
  <c r="AW5728" i="6"/>
  <c r="AW5729" i="6" l="1"/>
  <c r="AV5730" i="6"/>
  <c r="AW5730" i="6" l="1"/>
  <c r="AV5731" i="6"/>
  <c r="AW5731" i="6" l="1"/>
  <c r="AV5732" i="6"/>
  <c r="AW5732" i="6" l="1"/>
  <c r="AV5733" i="6"/>
  <c r="AV5734" i="6" l="1"/>
  <c r="AW5733" i="6"/>
  <c r="AW5734" i="6" l="1"/>
  <c r="AV5735" i="6"/>
  <c r="AW5735" i="6" l="1"/>
  <c r="AV5736" i="6"/>
  <c r="AW5736" i="6" l="1"/>
  <c r="AV5737" i="6"/>
  <c r="AV5738" i="6" l="1"/>
  <c r="AW5737" i="6"/>
  <c r="AV5739" i="6" l="1"/>
  <c r="AW5738" i="6"/>
  <c r="AW5739" i="6" l="1"/>
  <c r="AV5740" i="6"/>
  <c r="AV5741" i="6" l="1"/>
  <c r="AW5740" i="6"/>
  <c r="AV5742" i="6" l="1"/>
  <c r="AW5741" i="6"/>
  <c r="AV5743" i="6" l="1"/>
  <c r="AW5742" i="6"/>
  <c r="AV5744" i="6" l="1"/>
  <c r="AW5743" i="6"/>
  <c r="AW5744" i="6" l="1"/>
  <c r="AV5745" i="6"/>
  <c r="AW5745" i="6" l="1"/>
  <c r="AV5746" i="6"/>
  <c r="AV5747" i="6" l="1"/>
  <c r="AW5746" i="6"/>
  <c r="AW5747" i="6" l="1"/>
  <c r="AV5748" i="6"/>
  <c r="AW5748" i="6" l="1"/>
  <c r="AV5749" i="6"/>
  <c r="AV5750" i="6" l="1"/>
  <c r="AW5749" i="6"/>
  <c r="AV5751" i="6" l="1"/>
  <c r="AW5750" i="6"/>
  <c r="AV5752" i="6" l="1"/>
  <c r="AW5751" i="6"/>
  <c r="AW5752" i="6" l="1"/>
  <c r="AV5753" i="6"/>
  <c r="AW5753" i="6" l="1"/>
  <c r="AV5754" i="6"/>
  <c r="AW5754" i="6" l="1"/>
  <c r="AV5755" i="6"/>
  <c r="AW5755" i="6" l="1"/>
  <c r="AV5756" i="6"/>
  <c r="AW5756" i="6" l="1"/>
  <c r="AV5757" i="6"/>
  <c r="AV5758" i="6" l="1"/>
  <c r="AW5757" i="6"/>
  <c r="AW5758" i="6" l="1"/>
  <c r="AV5759" i="6"/>
  <c r="AW5759" i="6" l="1"/>
  <c r="AV5760" i="6"/>
  <c r="AW5760" i="6" l="1"/>
  <c r="AV5761" i="6"/>
  <c r="AV5762" i="6" l="1"/>
  <c r="AW5761" i="6"/>
  <c r="AW5762" i="6" l="1"/>
  <c r="AV5763" i="6"/>
  <c r="AV5764" i="6" l="1"/>
  <c r="AW5763" i="6"/>
  <c r="AV5765" i="6" l="1"/>
  <c r="AW5764" i="6"/>
  <c r="AV5766" i="6" l="1"/>
  <c r="AW5765" i="6"/>
  <c r="AV5767" i="6" l="1"/>
  <c r="AW5766" i="6"/>
  <c r="AW5767" i="6" l="1"/>
  <c r="AV5768" i="6"/>
  <c r="AV5769" i="6" l="1"/>
  <c r="AW5768" i="6"/>
  <c r="AW5769" i="6" l="1"/>
  <c r="AV5770" i="6"/>
  <c r="AW5770" i="6" l="1"/>
  <c r="AV5771" i="6"/>
  <c r="AW5771" i="6" l="1"/>
  <c r="AV5772" i="6"/>
  <c r="AW5772" i="6" l="1"/>
  <c r="AV5773" i="6"/>
  <c r="AV5774" i="6" l="1"/>
  <c r="AW5773" i="6"/>
  <c r="AW5774" i="6" l="1"/>
  <c r="AV5775" i="6"/>
  <c r="AW5775" i="6" l="1"/>
  <c r="AV5776" i="6"/>
  <c r="AW5776" i="6" l="1"/>
  <c r="AV5777" i="6"/>
  <c r="AW5777" i="6" l="1"/>
  <c r="AV5778" i="6"/>
  <c r="AW5778" i="6" l="1"/>
  <c r="AV5779" i="6"/>
  <c r="AV5780" i="6" l="1"/>
  <c r="AW5779" i="6"/>
  <c r="AV5781" i="6" l="1"/>
  <c r="AW5780" i="6"/>
  <c r="AV5782" i="6" l="1"/>
  <c r="AW5781" i="6"/>
  <c r="AW5782" i="6" l="1"/>
  <c r="AV5783" i="6"/>
  <c r="AV5784" i="6" l="1"/>
  <c r="AW5783" i="6"/>
  <c r="AV5785" i="6" l="1"/>
  <c r="AW5784" i="6"/>
  <c r="AW5785" i="6" l="1"/>
  <c r="AV5786" i="6"/>
  <c r="AW5786" i="6" l="1"/>
  <c r="AV5787" i="6"/>
  <c r="AV5788" i="6" l="1"/>
  <c r="AW5787" i="6"/>
  <c r="AV5789" i="6" l="1"/>
  <c r="AW5788" i="6"/>
  <c r="AV5790" i="6" l="1"/>
  <c r="AW5789" i="6"/>
  <c r="AW5790" i="6" l="1"/>
  <c r="AV5791" i="6"/>
  <c r="AV5792" i="6" l="1"/>
  <c r="AW5791" i="6"/>
  <c r="AW5792" i="6" l="1"/>
  <c r="AV5793" i="6"/>
  <c r="AV5794" i="6" l="1"/>
  <c r="AW5793" i="6"/>
  <c r="AW5794" i="6" l="1"/>
  <c r="AV5795" i="6"/>
  <c r="AW5795" i="6" l="1"/>
  <c r="AV5796" i="6"/>
  <c r="AW5796" i="6" l="1"/>
  <c r="AV5797" i="6"/>
  <c r="AV5798" i="6" l="1"/>
  <c r="AW5797" i="6"/>
  <c r="AW5798" i="6" l="1"/>
  <c r="AV5799" i="6"/>
  <c r="AW5799" i="6" l="1"/>
  <c r="AV5800" i="6"/>
  <c r="AW5800" i="6" l="1"/>
  <c r="AV5801" i="6"/>
  <c r="AW5801" i="6" l="1"/>
  <c r="AV5802" i="6"/>
  <c r="AV5803" i="6" l="1"/>
  <c r="AW5802" i="6"/>
  <c r="AW5803" i="6" l="1"/>
  <c r="AV5804" i="6"/>
  <c r="AV5805" i="6" l="1"/>
  <c r="AW5804" i="6"/>
  <c r="AV5806" i="6" l="1"/>
  <c r="AW5805" i="6"/>
  <c r="AW5806" i="6" l="1"/>
  <c r="AV5807" i="6"/>
  <c r="AV5808" i="6" l="1"/>
  <c r="AW5807" i="6"/>
  <c r="AW5808" i="6" l="1"/>
  <c r="AV5809" i="6"/>
  <c r="AW5809" i="6" l="1"/>
  <c r="AV5810" i="6"/>
  <c r="AW5810" i="6" l="1"/>
  <c r="AV5811" i="6"/>
  <c r="AV5812" i="6" l="1"/>
  <c r="AW5811" i="6"/>
  <c r="AW5812" i="6" l="1"/>
  <c r="AV5813" i="6"/>
  <c r="AV5814" i="6" l="1"/>
  <c r="AW5813" i="6"/>
  <c r="AW5814" i="6" l="1"/>
  <c r="AV5815" i="6"/>
  <c r="AW5815" i="6" l="1"/>
  <c r="AV5816" i="6"/>
  <c r="AW5816" i="6" l="1"/>
  <c r="AV5817" i="6"/>
  <c r="AW5817" i="6" l="1"/>
  <c r="AV5818" i="6"/>
  <c r="AW5818" i="6" l="1"/>
  <c r="AV5819" i="6"/>
  <c r="AV5820" i="6" l="1"/>
  <c r="AW5819" i="6"/>
  <c r="AW5820" i="6" l="1"/>
  <c r="AV5821" i="6"/>
  <c r="AV5822" i="6" l="1"/>
  <c r="AW5821" i="6"/>
  <c r="AW5822" i="6" l="1"/>
  <c r="AV5823" i="6"/>
  <c r="AW5823" i="6" l="1"/>
  <c r="AV5824" i="6"/>
  <c r="AV5825" i="6" l="1"/>
  <c r="AW5824" i="6"/>
  <c r="AV5826" i="6" l="1"/>
  <c r="AW5825" i="6"/>
  <c r="AW5826" i="6" l="1"/>
  <c r="AV5827" i="6"/>
  <c r="AV5828" i="6" l="1"/>
  <c r="AW5827" i="6"/>
  <c r="AV5829" i="6" l="1"/>
  <c r="AW5828" i="6"/>
  <c r="AV5830" i="6" l="1"/>
  <c r="AW5829" i="6"/>
  <c r="AV5831" i="6" l="1"/>
  <c r="AW5830" i="6"/>
  <c r="AW5831" i="6" l="1"/>
  <c r="AV5832" i="6"/>
  <c r="AW5832" i="6" l="1"/>
  <c r="AV5833" i="6"/>
  <c r="AW5833" i="6" l="1"/>
  <c r="AV5834" i="6"/>
  <c r="AV5835" i="6" l="1"/>
  <c r="AW5834" i="6"/>
  <c r="AW5835" i="6" l="1"/>
  <c r="AV5836" i="6"/>
  <c r="AW5836" i="6" l="1"/>
  <c r="AV5837" i="6"/>
  <c r="AV5838" i="6" l="1"/>
  <c r="AW5837" i="6"/>
  <c r="AW5838" i="6" l="1"/>
  <c r="AV5839" i="6"/>
  <c r="AV5840" i="6" l="1"/>
  <c r="AW5839" i="6"/>
  <c r="AW5840" i="6" l="1"/>
  <c r="AV5841" i="6"/>
  <c r="AW5841" i="6" l="1"/>
  <c r="AV5842" i="6"/>
  <c r="AV5843" i="6" l="1"/>
  <c r="AW5842" i="6"/>
  <c r="AV5844" i="6" l="1"/>
  <c r="AW5843" i="6"/>
  <c r="AV5845" i="6" l="1"/>
  <c r="AW5844" i="6"/>
  <c r="AV5846" i="6" l="1"/>
  <c r="AW5845" i="6"/>
  <c r="AW5846" i="6" l="1"/>
  <c r="AV5847" i="6"/>
  <c r="AV5848" i="6" l="1"/>
  <c r="AW5847" i="6"/>
  <c r="AV5849" i="6" l="1"/>
  <c r="AW5848" i="6"/>
  <c r="AW5849" i="6" l="1"/>
  <c r="AV5850" i="6"/>
  <c r="AV5851" i="6" l="1"/>
  <c r="AW5850" i="6"/>
  <c r="AW5851" i="6" l="1"/>
  <c r="AV5852" i="6"/>
  <c r="AW5852" i="6" l="1"/>
  <c r="AV5853" i="6"/>
  <c r="AV5854" i="6" l="1"/>
  <c r="AW5853" i="6"/>
  <c r="AW5854" i="6" l="1"/>
  <c r="AV5855" i="6"/>
  <c r="AW5855" i="6" l="1"/>
  <c r="AV5856" i="6"/>
  <c r="AW5856" i="6" l="1"/>
  <c r="AV5857" i="6"/>
  <c r="AV5858" i="6" l="1"/>
  <c r="AW5857" i="6"/>
  <c r="AW5858" i="6" l="1"/>
  <c r="AV5859" i="6"/>
  <c r="AW5859" i="6" l="1"/>
  <c r="AV5860" i="6"/>
  <c r="AV5861" i="6" l="1"/>
  <c r="AW5860" i="6"/>
  <c r="AV5862" i="6" l="1"/>
  <c r="AW5861" i="6"/>
  <c r="AV5863" i="6" l="1"/>
  <c r="AW5862" i="6"/>
  <c r="AW5863" i="6" l="1"/>
  <c r="AV5864" i="6"/>
  <c r="AW5864" i="6" l="1"/>
  <c r="AV5865" i="6"/>
  <c r="AV5866" i="6" l="1"/>
  <c r="AW5865" i="6"/>
  <c r="AV5867" i="6" l="1"/>
  <c r="AW5866" i="6"/>
  <c r="AW5867" i="6" l="1"/>
  <c r="AV5868" i="6"/>
  <c r="AV5869" i="6" l="1"/>
  <c r="AW5868" i="6"/>
  <c r="AV5870" i="6" l="1"/>
  <c r="AW5869" i="6"/>
  <c r="AW5870" i="6" l="1"/>
  <c r="AV5871" i="6"/>
  <c r="AV5872" i="6" l="1"/>
  <c r="AW5871" i="6"/>
  <c r="AV5873" i="6" l="1"/>
  <c r="AW5872" i="6"/>
  <c r="AV5874" i="6" l="1"/>
  <c r="AW5873" i="6"/>
  <c r="AW5874" i="6" l="1"/>
  <c r="AV5875" i="6"/>
  <c r="AW5875" i="6" l="1"/>
  <c r="AV5876" i="6"/>
  <c r="AW5876" i="6" l="1"/>
  <c r="AV5877" i="6"/>
  <c r="AV5878" i="6" l="1"/>
  <c r="AW5877" i="6"/>
  <c r="AV5879" i="6" l="1"/>
  <c r="AW5878" i="6"/>
  <c r="AV5880" i="6" l="1"/>
  <c r="AW5879" i="6"/>
  <c r="AW5880" i="6" l="1"/>
  <c r="AV5881" i="6"/>
  <c r="AW5881" i="6" l="1"/>
  <c r="AV5882" i="6"/>
  <c r="AW5882" i="6" l="1"/>
  <c r="AV5883" i="6"/>
  <c r="AV5884" i="6" l="1"/>
  <c r="AW5883" i="6"/>
  <c r="AW5884" i="6" l="1"/>
  <c r="AV5885" i="6"/>
  <c r="AV5886" i="6" l="1"/>
  <c r="AW5885" i="6"/>
  <c r="AW5886" i="6" l="1"/>
  <c r="AV5887" i="6"/>
  <c r="AW5887" i="6" l="1"/>
  <c r="AV5888" i="6"/>
  <c r="AW5888" i="6" l="1"/>
  <c r="AV5889" i="6"/>
  <c r="AV5890" i="6" l="1"/>
  <c r="AW5889" i="6"/>
  <c r="AV5891" i="6" l="1"/>
  <c r="AW5890" i="6"/>
  <c r="AV5892" i="6" l="1"/>
  <c r="AW5891" i="6"/>
  <c r="AV5893" i="6" l="1"/>
  <c r="AW5892" i="6"/>
  <c r="AV5894" i="6" l="1"/>
  <c r="AW5893" i="6"/>
  <c r="AV5895" i="6" l="1"/>
  <c r="AW5894" i="6"/>
  <c r="AV5896" i="6" l="1"/>
  <c r="AW5895" i="6"/>
  <c r="AV5897" i="6" l="1"/>
  <c r="AW5896" i="6"/>
  <c r="AV5898" i="6" l="1"/>
  <c r="AW5897" i="6"/>
  <c r="AW5898" i="6" l="1"/>
  <c r="AV5899" i="6"/>
  <c r="AV5900" i="6" l="1"/>
  <c r="AW5899" i="6"/>
  <c r="AW5900" i="6" l="1"/>
  <c r="AV5901" i="6"/>
  <c r="AV5902" i="6" l="1"/>
  <c r="AW5901" i="6"/>
  <c r="AV5903" i="6" l="1"/>
  <c r="AW5902" i="6"/>
  <c r="AV5904" i="6" l="1"/>
  <c r="AW5903" i="6"/>
  <c r="AW5904" i="6" l="1"/>
  <c r="AV5905" i="6"/>
  <c r="AW5905" i="6" l="1"/>
  <c r="AV5906" i="6"/>
  <c r="AV5907" i="6" l="1"/>
  <c r="AW5906" i="6"/>
  <c r="AV5908" i="6" l="1"/>
  <c r="AW5907" i="6"/>
  <c r="AW5908" i="6" l="1"/>
  <c r="AV5909" i="6"/>
  <c r="AV5910" i="6" l="1"/>
  <c r="AW5909" i="6"/>
  <c r="AW5910" i="6" l="1"/>
  <c r="AV5911" i="6"/>
  <c r="AW5911" i="6" l="1"/>
  <c r="AV5912" i="6"/>
  <c r="AV5913" i="6" l="1"/>
  <c r="AW5912" i="6"/>
  <c r="AV5914" i="6" l="1"/>
  <c r="AW5913" i="6"/>
  <c r="AV5915" i="6" l="1"/>
  <c r="AW5914" i="6"/>
  <c r="AV5916" i="6" l="1"/>
  <c r="AW5915" i="6"/>
  <c r="AW5916" i="6" l="1"/>
  <c r="AV5917" i="6"/>
  <c r="AV5918" i="6" l="1"/>
  <c r="AW5917" i="6"/>
  <c r="AV5919" i="6" l="1"/>
  <c r="AW5918" i="6"/>
  <c r="AV5920" i="6" l="1"/>
  <c r="AW5919" i="6"/>
  <c r="AV5921" i="6" l="1"/>
  <c r="AW5920" i="6"/>
  <c r="AW5921" i="6" l="1"/>
  <c r="AV5922" i="6"/>
  <c r="AV5923" i="6" l="1"/>
  <c r="AW5922" i="6"/>
  <c r="AW5923" i="6" l="1"/>
  <c r="AV5924" i="6"/>
  <c r="AV5925" i="6" l="1"/>
  <c r="AW5924" i="6"/>
  <c r="AV5926" i="6" l="1"/>
  <c r="AW5925" i="6"/>
  <c r="AV5927" i="6" l="1"/>
  <c r="AW5926" i="6"/>
  <c r="AV5928" i="6" l="1"/>
  <c r="AW5927" i="6"/>
  <c r="AW5928" i="6" l="1"/>
  <c r="AV5929" i="6"/>
  <c r="AW5929" i="6" l="1"/>
  <c r="AV5930" i="6"/>
  <c r="AV5931" i="6" l="1"/>
  <c r="AW5930" i="6"/>
  <c r="AW5931" i="6" l="1"/>
  <c r="AV5932" i="6"/>
  <c r="AV5933" i="6" l="1"/>
  <c r="AW5932" i="6"/>
  <c r="AV5934" i="6" l="1"/>
  <c r="AW5933" i="6"/>
  <c r="AW5934" i="6" l="1"/>
  <c r="AV5935" i="6"/>
  <c r="AV5936" i="6" l="1"/>
  <c r="AW5935" i="6"/>
  <c r="AV5937" i="6" l="1"/>
  <c r="AW5936" i="6"/>
  <c r="AV5938" i="6" l="1"/>
  <c r="AW5937" i="6"/>
  <c r="AV5939" i="6" l="1"/>
  <c r="AW5938" i="6"/>
  <c r="AW5939" i="6" l="1"/>
  <c r="AV5940" i="6"/>
  <c r="AW5940" i="6" l="1"/>
  <c r="AV5941" i="6"/>
  <c r="AV5942" i="6" l="1"/>
  <c r="AW5941" i="6"/>
  <c r="AV5943" i="6" l="1"/>
  <c r="AW5942" i="6"/>
  <c r="AW5943" i="6" l="1"/>
  <c r="AV5944" i="6"/>
  <c r="AW5944" i="6" l="1"/>
  <c r="AV5945" i="6"/>
  <c r="AV5946" i="6" l="1"/>
  <c r="AW5945" i="6"/>
  <c r="AW5946" i="6" l="1"/>
  <c r="AV5947" i="6"/>
  <c r="AV5948" i="6" l="1"/>
  <c r="AW5947" i="6"/>
  <c r="AW5948" i="6" l="1"/>
  <c r="AV5949" i="6"/>
  <c r="AV5950" i="6" l="1"/>
  <c r="AW5949" i="6"/>
  <c r="AW5950" i="6" l="1"/>
  <c r="AV5951" i="6"/>
  <c r="AW5951" i="6" l="1"/>
  <c r="AV5952" i="6"/>
  <c r="AV5953" i="6" l="1"/>
  <c r="AW5952" i="6"/>
  <c r="AV5954" i="6" l="1"/>
  <c r="AW5953" i="6"/>
  <c r="AW5954" i="6" l="1"/>
  <c r="AV5955" i="6"/>
  <c r="AV5956" i="6" l="1"/>
  <c r="AW5955" i="6"/>
  <c r="AV5957" i="6" l="1"/>
  <c r="AW5956" i="6"/>
  <c r="AV5958" i="6" l="1"/>
  <c r="AW5957" i="6"/>
  <c r="AV5959" i="6" l="1"/>
  <c r="AW5958" i="6"/>
  <c r="AV5960" i="6" l="1"/>
  <c r="AW5959" i="6"/>
  <c r="AW5960" i="6" l="1"/>
  <c r="AV5961" i="6"/>
  <c r="AV5962" i="6" l="1"/>
  <c r="AW5961" i="6"/>
  <c r="AW5962" i="6" l="1"/>
  <c r="AV5963" i="6"/>
  <c r="AW5963" i="6" l="1"/>
  <c r="AV5964" i="6"/>
  <c r="AW5964" i="6" l="1"/>
  <c r="AV5965" i="6"/>
  <c r="AV5966" i="6" l="1"/>
  <c r="AW5965" i="6"/>
  <c r="AW5966" i="6" l="1"/>
  <c r="AV5967" i="6"/>
  <c r="AV5968" i="6" l="1"/>
  <c r="AW5967" i="6"/>
  <c r="AV5969" i="6" l="1"/>
  <c r="AW5968" i="6"/>
  <c r="AW5969" i="6" l="1"/>
  <c r="AV5970" i="6"/>
  <c r="AW5970" i="6" l="1"/>
  <c r="AV5971" i="6"/>
  <c r="AV5972" i="6" l="1"/>
  <c r="AW5971" i="6"/>
  <c r="AV5973" i="6" l="1"/>
  <c r="AW5972" i="6"/>
  <c r="AV5974" i="6" l="1"/>
  <c r="AW5973" i="6"/>
  <c r="AW5974" i="6" l="1"/>
  <c r="AV5975" i="6"/>
  <c r="AV5976" i="6" l="1"/>
  <c r="AW5975" i="6"/>
  <c r="AV5977" i="6" l="1"/>
  <c r="AW5976" i="6"/>
  <c r="AV5978" i="6" l="1"/>
  <c r="AW5977" i="6"/>
  <c r="AV5979" i="6" l="1"/>
  <c r="AW5978" i="6"/>
  <c r="AV5980" i="6" l="1"/>
  <c r="AW5979" i="6"/>
  <c r="AV5981" i="6" l="1"/>
  <c r="AW5980" i="6"/>
  <c r="AV5982" i="6" l="1"/>
  <c r="AW5981" i="6"/>
  <c r="AW5982" i="6" l="1"/>
  <c r="AV5983" i="6"/>
  <c r="AV5984" i="6" l="1"/>
  <c r="AW5983" i="6"/>
  <c r="AW5984" i="6" l="1"/>
  <c r="AV5985" i="6"/>
  <c r="AV5986" i="6" l="1"/>
  <c r="AW5985" i="6"/>
  <c r="AW5986" i="6" l="1"/>
  <c r="AV5987" i="6"/>
  <c r="AW5987" i="6" l="1"/>
  <c r="AV5988" i="6"/>
  <c r="AV5989" i="6" l="1"/>
  <c r="AW5988" i="6"/>
  <c r="AV5990" i="6" l="1"/>
  <c r="AW5989" i="6"/>
  <c r="AW5990" i="6" l="1"/>
  <c r="AV5991" i="6"/>
  <c r="AV5992" i="6" l="1"/>
  <c r="AW5991" i="6"/>
  <c r="AW5992" i="6" l="1"/>
  <c r="AV5993" i="6"/>
  <c r="AW5993" i="6" l="1"/>
  <c r="AV5994" i="6"/>
  <c r="AV5995" i="6" l="1"/>
  <c r="AW5994" i="6"/>
  <c r="AV5996" i="6" l="1"/>
  <c r="AW5995" i="6"/>
  <c r="AV5997" i="6" l="1"/>
  <c r="AW5996" i="6"/>
  <c r="AV5998" i="6" l="1"/>
  <c r="AW5997" i="6"/>
  <c r="AV5999" i="6" l="1"/>
  <c r="AW5998" i="6"/>
  <c r="AV6000" i="6" l="1"/>
  <c r="AW5999" i="6"/>
  <c r="AW6000" i="6" l="1"/>
  <c r="AV6001" i="6"/>
  <c r="AV6002" i="6" l="1"/>
  <c r="AW6001" i="6"/>
  <c r="AV6003" i="6" l="1"/>
  <c r="AW6002" i="6"/>
  <c r="AV6004" i="6" l="1"/>
  <c r="AW6003" i="6"/>
  <c r="AW6004" i="6" l="1"/>
  <c r="AV6005" i="6"/>
  <c r="AV6006" i="6" l="1"/>
  <c r="AW6005" i="6"/>
  <c r="AW6006" i="6" l="1"/>
  <c r="AV6007" i="6"/>
  <c r="AV6008" i="6" l="1"/>
  <c r="AW6007" i="6"/>
  <c r="AV6009" i="6" l="1"/>
  <c r="AW6008" i="6"/>
  <c r="AW6009" i="6" l="1"/>
  <c r="AV6010" i="6"/>
  <c r="AW6010" i="6" l="1"/>
  <c r="AV6011" i="6"/>
  <c r="AV6012" i="6" l="1"/>
  <c r="AW6011" i="6"/>
  <c r="AW6012" i="6" l="1"/>
  <c r="AV6013" i="6"/>
  <c r="AV6014" i="6" l="1"/>
  <c r="AW6013" i="6"/>
  <c r="AV6015" i="6" l="1"/>
  <c r="AW6014" i="6"/>
  <c r="AW6015" i="6" l="1"/>
  <c r="AV6016" i="6"/>
  <c r="AW6016" i="6" l="1"/>
  <c r="AV6017" i="6"/>
  <c r="AV6018" i="6" l="1"/>
  <c r="AW6017" i="6"/>
  <c r="AV6019" i="6" l="1"/>
  <c r="AW6018" i="6"/>
  <c r="AW6019" i="6" l="1"/>
  <c r="AV6020" i="6"/>
  <c r="AW6020" i="6" l="1"/>
  <c r="AV6021" i="6"/>
  <c r="AV6022" i="6" l="1"/>
  <c r="AW6021" i="6"/>
  <c r="AV6023" i="6" l="1"/>
  <c r="AW6022" i="6"/>
  <c r="AW6023" i="6" l="1"/>
  <c r="AV6024" i="6"/>
  <c r="AW6024" i="6" l="1"/>
  <c r="AV6025" i="6"/>
  <c r="AW6025" i="6" l="1"/>
  <c r="AV6026" i="6"/>
  <c r="AV6027" i="6" l="1"/>
  <c r="AW6026" i="6"/>
  <c r="AV6028" i="6" l="1"/>
  <c r="AW6027" i="6"/>
  <c r="AW6028" i="6" l="1"/>
  <c r="AV6029" i="6"/>
  <c r="AV6030" i="6" l="1"/>
  <c r="AW6029" i="6"/>
  <c r="AV6031" i="6" l="1"/>
  <c r="AW6030" i="6"/>
  <c r="AW6031" i="6" l="1"/>
  <c r="AV6032" i="6"/>
  <c r="AV6033" i="6" l="1"/>
  <c r="AW6032" i="6"/>
  <c r="AW6033" i="6" l="1"/>
  <c r="AV6034" i="6"/>
  <c r="AV6035" i="6" l="1"/>
  <c r="AW6034" i="6"/>
  <c r="AV6036" i="6" l="1"/>
  <c r="AW6035" i="6"/>
  <c r="AV6037" i="6" l="1"/>
  <c r="AW6036" i="6"/>
  <c r="AV6038" i="6" l="1"/>
  <c r="AW6037" i="6"/>
  <c r="AW6038" i="6" l="1"/>
  <c r="AV6039" i="6"/>
  <c r="AW6039" i="6" l="1"/>
  <c r="AV6040" i="6"/>
  <c r="AV6041" i="6" l="1"/>
  <c r="AW6040" i="6"/>
  <c r="AV6042" i="6" l="1"/>
  <c r="AW6041" i="6"/>
  <c r="AW6042" i="6" l="1"/>
  <c r="AV6043" i="6"/>
  <c r="AW6043" i="6" l="1"/>
  <c r="AV6044" i="6"/>
  <c r="AV6045" i="6" l="1"/>
  <c r="AW6044" i="6"/>
  <c r="AV6046" i="6" l="1"/>
  <c r="AW6045" i="6"/>
  <c r="AV6047" i="6" l="1"/>
  <c r="AW6046" i="6"/>
  <c r="AW6047" i="6" l="1"/>
  <c r="AV6048" i="6"/>
  <c r="AW6048" i="6" l="1"/>
  <c r="AV6049" i="6"/>
  <c r="AV6050" i="6" l="1"/>
  <c r="AW6049" i="6"/>
  <c r="AV6051" i="6" l="1"/>
  <c r="AW6050" i="6"/>
  <c r="AW6051" i="6" l="1"/>
  <c r="AV6052" i="6"/>
  <c r="AW6052" i="6" l="1"/>
  <c r="AV6053" i="6"/>
  <c r="AV6054" i="6" l="1"/>
  <c r="AW6053" i="6"/>
  <c r="AV6055" i="6" l="1"/>
  <c r="AW6054" i="6"/>
  <c r="AW6055" i="6" l="1"/>
  <c r="AV6056" i="6"/>
  <c r="AW6056" i="6" l="1"/>
  <c r="AV6057" i="6"/>
  <c r="AV6058" i="6" l="1"/>
  <c r="AW6057" i="6"/>
  <c r="AV6059" i="6" l="1"/>
  <c r="AW6058" i="6"/>
  <c r="AW6059" i="6" l="1"/>
  <c r="AV6060" i="6"/>
  <c r="AV6061" i="6" l="1"/>
  <c r="AW6060" i="6"/>
  <c r="AV6062" i="6" l="1"/>
  <c r="AW6061" i="6"/>
  <c r="AW6062" i="6" l="1"/>
  <c r="AV6063" i="6"/>
  <c r="AV6064" i="6" l="1"/>
  <c r="AW6063" i="6"/>
  <c r="AV6065" i="6" l="1"/>
  <c r="AW6064" i="6"/>
  <c r="AV6066" i="6" l="1"/>
  <c r="AW6065" i="6"/>
  <c r="AW6066" i="6" l="1"/>
  <c r="AV6067" i="6"/>
  <c r="AW6067" i="6" l="1"/>
  <c r="AV6068" i="6"/>
  <c r="AV6069" i="6" l="1"/>
  <c r="AW6068" i="6"/>
  <c r="AV6070" i="6" l="1"/>
  <c r="AW6069" i="6"/>
  <c r="AW6070" i="6" l="1"/>
  <c r="AV6071" i="6"/>
  <c r="AW6071" i="6" l="1"/>
  <c r="AV6072" i="6"/>
  <c r="AV6073" i="6" l="1"/>
  <c r="AW6072" i="6"/>
  <c r="AV6074" i="6" l="1"/>
  <c r="AW6073" i="6"/>
  <c r="AW6074" i="6" l="1"/>
  <c r="AV6075" i="6"/>
  <c r="AW6075" i="6" l="1"/>
  <c r="AV6076" i="6"/>
  <c r="AV6077" i="6" l="1"/>
  <c r="AW6076" i="6"/>
  <c r="AV6078" i="6" l="1"/>
  <c r="AW6077" i="6"/>
  <c r="AV6079" i="6" l="1"/>
  <c r="AW6078" i="6"/>
  <c r="AW6079" i="6" l="1"/>
  <c r="AV6080" i="6"/>
  <c r="AV6081" i="6" l="1"/>
  <c r="AW6080" i="6"/>
  <c r="AV6082" i="6" l="1"/>
  <c r="AW6081" i="6"/>
  <c r="AV6083" i="6" l="1"/>
  <c r="AW6082" i="6"/>
  <c r="AV6084" i="6" l="1"/>
  <c r="AW6083" i="6"/>
  <c r="AV6085" i="6" l="1"/>
  <c r="AW6084" i="6"/>
  <c r="AV6086" i="6" l="1"/>
  <c r="AW6085" i="6"/>
  <c r="AV6087" i="6" l="1"/>
  <c r="AW6086" i="6"/>
  <c r="AV6088" i="6" l="1"/>
  <c r="AW6087" i="6"/>
  <c r="AV6089" i="6" l="1"/>
  <c r="AW6088" i="6"/>
  <c r="AV6090" i="6" l="1"/>
  <c r="AW6089" i="6"/>
  <c r="AW6090" i="6" l="1"/>
  <c r="AV6091" i="6"/>
  <c r="AV6092" i="6" l="1"/>
  <c r="AW6091" i="6"/>
  <c r="AW6092" i="6" l="1"/>
  <c r="AV6093" i="6"/>
  <c r="AV6094" i="6" l="1"/>
  <c r="AW6093" i="6"/>
  <c r="AW6094" i="6" l="1"/>
  <c r="AV6095" i="6"/>
  <c r="AV6096" i="6" l="1"/>
  <c r="AW6095" i="6"/>
  <c r="AV6097" i="6" l="1"/>
  <c r="AW6096" i="6"/>
  <c r="AW6097" i="6" l="1"/>
  <c r="AV6098" i="6"/>
  <c r="AW6098" i="6" l="1"/>
  <c r="AV6099" i="6"/>
  <c r="AV6100" i="6" l="1"/>
  <c r="AW6099" i="6"/>
  <c r="AW6100" i="6" l="1"/>
  <c r="AV6101" i="6"/>
  <c r="AV6102" i="6" l="1"/>
  <c r="AW6101" i="6"/>
  <c r="AW6102" i="6" l="1"/>
  <c r="AV6103" i="6"/>
  <c r="AW6103" i="6" l="1"/>
  <c r="AV6104" i="6"/>
  <c r="AV6105" i="6" l="1"/>
  <c r="AW6104" i="6"/>
  <c r="AW6105" i="6" l="1"/>
  <c r="AV6106" i="6"/>
  <c r="AV6107" i="6" l="1"/>
  <c r="AW6106" i="6"/>
  <c r="AV6108" i="6" l="1"/>
  <c r="AW6107" i="6"/>
  <c r="AW6108" i="6" l="1"/>
  <c r="AV6109" i="6"/>
  <c r="AV6110" i="6" l="1"/>
  <c r="AW6109" i="6"/>
  <c r="AW6110" i="6" l="1"/>
  <c r="AV6111" i="6"/>
  <c r="AV6112" i="6" l="1"/>
  <c r="AW6111" i="6"/>
  <c r="AV6113" i="6" l="1"/>
  <c r="AW6112" i="6"/>
  <c r="AW6113" i="6" l="1"/>
  <c r="AV6114" i="6"/>
  <c r="AW6114" i="6" l="1"/>
  <c r="AV6115" i="6"/>
  <c r="AW6115" i="6" l="1"/>
  <c r="AV6116" i="6"/>
  <c r="AV6117" i="6" l="1"/>
  <c r="AW6116" i="6"/>
  <c r="AV6118" i="6" l="1"/>
  <c r="AW6117" i="6"/>
  <c r="AW6118" i="6" l="1"/>
  <c r="AV6119" i="6"/>
  <c r="AV6120" i="6" l="1"/>
  <c r="AW6119" i="6"/>
  <c r="AW6120" i="6" l="1"/>
  <c r="AV6121" i="6"/>
  <c r="AV6122" i="6" l="1"/>
  <c r="AW6121" i="6"/>
  <c r="AV6123" i="6" l="1"/>
  <c r="AW6122" i="6"/>
  <c r="AV6124" i="6" l="1"/>
  <c r="AW6123" i="6"/>
  <c r="AV6125" i="6" l="1"/>
  <c r="AW6124" i="6"/>
  <c r="AV6126" i="6" l="1"/>
  <c r="AW6125" i="6"/>
  <c r="AW6126" i="6" l="1"/>
  <c r="AV6127" i="6"/>
  <c r="AV6128" i="6" l="1"/>
  <c r="AW6127" i="6"/>
  <c r="AV6129" i="6" l="1"/>
  <c r="AW6128" i="6"/>
  <c r="AV6130" i="6" l="1"/>
  <c r="AW6129" i="6"/>
  <c r="AV6131" i="6" l="1"/>
  <c r="AW6130" i="6"/>
  <c r="AW6131" i="6" l="1"/>
  <c r="AV6132" i="6"/>
  <c r="AW6132" i="6" l="1"/>
  <c r="AV6133" i="6"/>
  <c r="AV6134" i="6" l="1"/>
  <c r="AW6133" i="6"/>
  <c r="AV6135" i="6" l="1"/>
  <c r="AW6134" i="6"/>
  <c r="AV6136" i="6" l="1"/>
  <c r="AW6135" i="6"/>
  <c r="AW6136" i="6" l="1"/>
  <c r="AV6137" i="6"/>
  <c r="AV6138" i="6" l="1"/>
  <c r="AW6137" i="6"/>
  <c r="AW6138" i="6" l="1"/>
  <c r="AV6139" i="6"/>
  <c r="AV6140" i="6" l="1"/>
  <c r="AW6139" i="6"/>
  <c r="AV6141" i="6" l="1"/>
  <c r="AW6140" i="6"/>
  <c r="AV6142" i="6" l="1"/>
  <c r="AW6141" i="6"/>
  <c r="AV6143" i="6" l="1"/>
  <c r="AW6142" i="6"/>
  <c r="AV6144" i="6" l="1"/>
  <c r="AW6143" i="6"/>
  <c r="AV6145" i="6" l="1"/>
  <c r="AW6144" i="6"/>
  <c r="AV6146" i="6" l="1"/>
  <c r="AW6145" i="6"/>
  <c r="AV6147" i="6" l="1"/>
  <c r="AW6146" i="6"/>
  <c r="AV6148" i="6" l="1"/>
  <c r="AW6147" i="6"/>
  <c r="AW6148" i="6" l="1"/>
  <c r="AV6149" i="6"/>
  <c r="AV6150" i="6" l="1"/>
  <c r="AW6149" i="6"/>
  <c r="AV6151" i="6" l="1"/>
  <c r="AW6150" i="6"/>
  <c r="AV6152" i="6" l="1"/>
  <c r="AW6151" i="6"/>
  <c r="AV6153" i="6" l="1"/>
  <c r="AW6152" i="6"/>
  <c r="AW6153" i="6" l="1"/>
  <c r="AV6154" i="6"/>
  <c r="AW6154" i="6" l="1"/>
  <c r="AV6155" i="6"/>
  <c r="AW6155" i="6" l="1"/>
  <c r="AV6156" i="6"/>
  <c r="AW6156" i="6" l="1"/>
  <c r="AV6157" i="6"/>
  <c r="AV6158" i="6" l="1"/>
  <c r="AW6157" i="6"/>
  <c r="AW6158" i="6" l="1"/>
  <c r="AV6159" i="6"/>
  <c r="AV6160" i="6" l="1"/>
  <c r="AW6159" i="6"/>
  <c r="AW6160" i="6" l="1"/>
  <c r="AV6161" i="6"/>
  <c r="AV6162" i="6" l="1"/>
  <c r="AW6161" i="6"/>
  <c r="AV6163" i="6" l="1"/>
  <c r="AW6162" i="6"/>
  <c r="AV6164" i="6" l="1"/>
  <c r="AW6163" i="6"/>
  <c r="AW6164" i="6" l="1"/>
  <c r="AV6165" i="6"/>
  <c r="AV6166" i="6" l="1"/>
  <c r="AW6165" i="6"/>
  <c r="AV6167" i="6" l="1"/>
  <c r="AW6166" i="6"/>
  <c r="AW6167" i="6" l="1"/>
  <c r="AV6168" i="6"/>
  <c r="AV6169" i="6" l="1"/>
  <c r="AW6168" i="6"/>
  <c r="AV6170" i="6" l="1"/>
  <c r="AW6169" i="6"/>
  <c r="AV6171" i="6" l="1"/>
  <c r="AW6170" i="6"/>
  <c r="AV6172" i="6" l="1"/>
  <c r="AW6171" i="6"/>
  <c r="AW6172" i="6" l="1"/>
  <c r="AV6173" i="6"/>
  <c r="AV6174" i="6" l="1"/>
  <c r="AW6173" i="6"/>
  <c r="AW6174" i="6" l="1"/>
  <c r="AV6175" i="6"/>
  <c r="AV6176" i="6" l="1"/>
  <c r="AW6175" i="6"/>
  <c r="AV6177" i="6" l="1"/>
  <c r="AW6176" i="6"/>
  <c r="AV6178" i="6" l="1"/>
  <c r="AW6177" i="6"/>
  <c r="AW6178" i="6" l="1"/>
  <c r="AV6179" i="6"/>
  <c r="AV6180" i="6" l="1"/>
  <c r="AW6179" i="6"/>
  <c r="AV6181" i="6" l="1"/>
  <c r="AW6180" i="6"/>
  <c r="AV6182" i="6" l="1"/>
  <c r="AW6181" i="6"/>
  <c r="AW6182" i="6" l="1"/>
  <c r="AV6183" i="6"/>
  <c r="AW6183" i="6" l="1"/>
  <c r="AV6184" i="6"/>
  <c r="AW6184" i="6" l="1"/>
  <c r="AV6185" i="6"/>
  <c r="AV6186" i="6" l="1"/>
  <c r="AW6185" i="6"/>
  <c r="AV6187" i="6" l="1"/>
  <c r="AW6186" i="6"/>
  <c r="AW6187" i="6" l="1"/>
  <c r="AV6188" i="6"/>
  <c r="AW6188" i="6" l="1"/>
  <c r="AV6189" i="6"/>
  <c r="AV6190" i="6" l="1"/>
  <c r="AW6189" i="6"/>
  <c r="AW6190" i="6" l="1"/>
  <c r="AV6191" i="6"/>
  <c r="AV6192" i="6" l="1"/>
  <c r="AW6191" i="6"/>
  <c r="AV6193" i="6" l="1"/>
  <c r="AW6192" i="6"/>
  <c r="AV6194" i="6" l="1"/>
  <c r="AW6193" i="6"/>
  <c r="AW6194" i="6" l="1"/>
  <c r="AV6195" i="6"/>
  <c r="AW6195" i="6" l="1"/>
  <c r="AV6196" i="6"/>
  <c r="AW6196" i="6" l="1"/>
  <c r="AV6197" i="6"/>
  <c r="AV6198" i="6" l="1"/>
  <c r="AW6197" i="6"/>
  <c r="AV6199" i="6" l="1"/>
  <c r="AW6198" i="6"/>
  <c r="AW6199" i="6" l="1"/>
  <c r="AV6200" i="6"/>
  <c r="AV6201" i="6" l="1"/>
  <c r="AW6200" i="6"/>
  <c r="AW6201" i="6" l="1"/>
  <c r="AV6202" i="6"/>
  <c r="AW6202" i="6" l="1"/>
  <c r="AV6203" i="6"/>
  <c r="AW6203" i="6" l="1"/>
  <c r="AV6204" i="6"/>
  <c r="AV6205" i="6" l="1"/>
  <c r="AW6204" i="6"/>
  <c r="AV6206" i="6" l="1"/>
  <c r="AW6205" i="6"/>
  <c r="AV6207" i="6" l="1"/>
  <c r="AW6206" i="6"/>
  <c r="AW6207" i="6" l="1"/>
  <c r="AV6208" i="6"/>
  <c r="AV6209" i="6" l="1"/>
  <c r="AW6208" i="6"/>
  <c r="AV6210" i="6" l="1"/>
  <c r="AW6209" i="6"/>
  <c r="AW6210" i="6" l="1"/>
  <c r="AV6211" i="6"/>
  <c r="AW6211" i="6" l="1"/>
  <c r="AV6212" i="6"/>
  <c r="AV6213" i="6" l="1"/>
  <c r="AW6212" i="6"/>
  <c r="AV6214" i="6" l="1"/>
  <c r="AW6213" i="6"/>
  <c r="AV6215" i="6" l="1"/>
  <c r="AW6214" i="6"/>
  <c r="AV6216" i="6" l="1"/>
  <c r="AW6215" i="6"/>
  <c r="AW6216" i="6" l="1"/>
  <c r="AV6217" i="6"/>
  <c r="AV6218" i="6" l="1"/>
  <c r="AW6217" i="6"/>
  <c r="AV6219" i="6" l="1"/>
  <c r="AW6218" i="6"/>
  <c r="AV6220" i="6" l="1"/>
  <c r="AW6219" i="6"/>
  <c r="AW6220" i="6" l="1"/>
  <c r="AV6221" i="6"/>
  <c r="AV6222" i="6" l="1"/>
  <c r="AW6221" i="6"/>
  <c r="AV6223" i="6" l="1"/>
  <c r="AW6222" i="6"/>
  <c r="AW6223" i="6" l="1"/>
  <c r="AV6224" i="6"/>
  <c r="AW6224" i="6" l="1"/>
  <c r="AV6225" i="6"/>
  <c r="AW6225" i="6" l="1"/>
  <c r="AV6226" i="6"/>
  <c r="AW6226" i="6" l="1"/>
  <c r="AV6227" i="6"/>
  <c r="AV6228" i="6" l="1"/>
  <c r="AW6227" i="6"/>
  <c r="AW6228" i="6" l="1"/>
  <c r="AV6229" i="6"/>
  <c r="AV6230" i="6" l="1"/>
  <c r="AW6229" i="6"/>
  <c r="AV6231" i="6" l="1"/>
  <c r="AW6230" i="6"/>
  <c r="AV6232" i="6" l="1"/>
  <c r="AW6231" i="6"/>
  <c r="AV6233" i="6" l="1"/>
  <c r="AW6232" i="6"/>
  <c r="AV6234" i="6" l="1"/>
  <c r="AW6233" i="6"/>
  <c r="AV6235" i="6" l="1"/>
  <c r="AW6234" i="6"/>
  <c r="AV6236" i="6" l="1"/>
  <c r="AW6235" i="6"/>
  <c r="AV6237" i="6" l="1"/>
  <c r="AW6236" i="6"/>
  <c r="AV6238" i="6" l="1"/>
  <c r="AW6237" i="6"/>
  <c r="AW6238" i="6" l="1"/>
  <c r="AV6239" i="6"/>
  <c r="AW6239" i="6" l="1"/>
  <c r="AV6240" i="6"/>
  <c r="AV6241" i="6" l="1"/>
  <c r="AW6240" i="6"/>
  <c r="AW6241" i="6" l="1"/>
  <c r="AV6242" i="6"/>
  <c r="AV6243" i="6" l="1"/>
  <c r="AW6242" i="6"/>
  <c r="AW6243" i="6" l="1"/>
  <c r="AV6244" i="6"/>
  <c r="AW6244" i="6" l="1"/>
  <c r="AV6245" i="6"/>
  <c r="AV6246" i="6" l="1"/>
  <c r="AW6245" i="6"/>
  <c r="AV6247" i="6" l="1"/>
  <c r="AW6246" i="6"/>
  <c r="AW6247" i="6" l="1"/>
  <c r="AV6248" i="6"/>
  <c r="AV6249" i="6" l="1"/>
  <c r="AW6248" i="6"/>
  <c r="AV6250" i="6" l="1"/>
  <c r="AW6249" i="6"/>
  <c r="AV6251" i="6" l="1"/>
  <c r="AW6250" i="6"/>
  <c r="AV6252" i="6" l="1"/>
  <c r="AW6251" i="6"/>
  <c r="AW6252" i="6" l="1"/>
  <c r="AV6253" i="6"/>
  <c r="AV6254" i="6" l="1"/>
  <c r="AW6253" i="6"/>
  <c r="AW6254" i="6" l="1"/>
  <c r="AV6255" i="6"/>
  <c r="AV6256" i="6" l="1"/>
  <c r="AW6255" i="6"/>
  <c r="AW6256" i="6" l="1"/>
  <c r="AV6257" i="6"/>
  <c r="AV6258" i="6" l="1"/>
  <c r="AW6257" i="6"/>
  <c r="AW6258" i="6" l="1"/>
  <c r="AV6259" i="6"/>
  <c r="AV6260" i="6" l="1"/>
  <c r="AW6259" i="6"/>
  <c r="AV6261" i="6" l="1"/>
  <c r="AW6260" i="6"/>
  <c r="AV6262" i="6" l="1"/>
  <c r="AW6261" i="6"/>
  <c r="AV6263" i="6" l="1"/>
  <c r="AW6262" i="6"/>
  <c r="AW6263" i="6" l="1"/>
  <c r="AV6264" i="6"/>
  <c r="AV6265" i="6" l="1"/>
  <c r="AW6264" i="6"/>
  <c r="AV6266" i="6" l="1"/>
  <c r="AW6265" i="6"/>
  <c r="AV6267" i="6" l="1"/>
  <c r="AW6266" i="6"/>
  <c r="AW6267" i="6" l="1"/>
  <c r="AV6268" i="6"/>
  <c r="AW6268" i="6" l="1"/>
  <c r="AV6269" i="6"/>
  <c r="AV6270" i="6" l="1"/>
  <c r="AW6269" i="6"/>
  <c r="AW6270" i="6" l="1"/>
  <c r="AV6271" i="6"/>
  <c r="AW6271" i="6" l="1"/>
  <c r="AV6272" i="6"/>
  <c r="AV6273" i="6" l="1"/>
  <c r="AW6272" i="6"/>
  <c r="AV6274" i="6" l="1"/>
  <c r="AW6273" i="6"/>
  <c r="AW6274" i="6" l="1"/>
  <c r="AV6275" i="6"/>
  <c r="AW6275" i="6" l="1"/>
  <c r="AV6276" i="6"/>
  <c r="AW6276" i="6" l="1"/>
  <c r="AV6277" i="6"/>
  <c r="AV6278" i="6" l="1"/>
  <c r="AW6277" i="6"/>
  <c r="AV6279" i="6" l="1"/>
  <c r="AW6278" i="6"/>
  <c r="AW6279" i="6" l="1"/>
  <c r="AV6280" i="6"/>
  <c r="AW6280" i="6" l="1"/>
  <c r="AV6281" i="6"/>
  <c r="AW6281" i="6" l="1"/>
  <c r="AV6282" i="6"/>
  <c r="AW6282" i="6" l="1"/>
  <c r="AV6283" i="6"/>
  <c r="AW6283" i="6" l="1"/>
  <c r="AV6284" i="6"/>
  <c r="AV6285" i="6" l="1"/>
  <c r="AW6284" i="6"/>
  <c r="AV6286" i="6" l="1"/>
  <c r="AW6285" i="6"/>
  <c r="AV6287" i="6" l="1"/>
  <c r="AW6286" i="6"/>
  <c r="AV6288" i="6" l="1"/>
  <c r="AW6287" i="6"/>
  <c r="AV6289" i="6" l="1"/>
  <c r="AW6288" i="6"/>
  <c r="AW6289" i="6" l="1"/>
  <c r="AV6290" i="6"/>
  <c r="AV6291" i="6" l="1"/>
  <c r="AW6290" i="6"/>
  <c r="AV6292" i="6" l="1"/>
  <c r="AW6291" i="6"/>
  <c r="AV6293" i="6" l="1"/>
  <c r="AW6292" i="6"/>
  <c r="AV6294" i="6" l="1"/>
  <c r="AW6293" i="6"/>
  <c r="AV6295" i="6" l="1"/>
  <c r="AW6294" i="6"/>
  <c r="AV6296" i="6" l="1"/>
  <c r="AW6295" i="6"/>
  <c r="AV6297" i="6" l="1"/>
  <c r="AW6296" i="6"/>
  <c r="AV6298" i="6" l="1"/>
  <c r="AW6297" i="6"/>
  <c r="AV6299" i="6" l="1"/>
  <c r="AW6298" i="6"/>
  <c r="AV6300" i="6" l="1"/>
  <c r="AW6299" i="6"/>
  <c r="AV6301" i="6" l="1"/>
  <c r="AW6300" i="6"/>
  <c r="AV6302" i="6" l="1"/>
  <c r="AW6301" i="6"/>
  <c r="AV6303" i="6" l="1"/>
  <c r="AW6302" i="6"/>
  <c r="AW6303" i="6" l="1"/>
  <c r="AV6304" i="6"/>
  <c r="AV6305" i="6" l="1"/>
  <c r="AW6304" i="6"/>
  <c r="AW6305" i="6" l="1"/>
  <c r="AV6306" i="6"/>
  <c r="AV6307" i="6" l="1"/>
  <c r="AW6306" i="6"/>
  <c r="AV6308" i="6" l="1"/>
  <c r="AW6307" i="6"/>
  <c r="AW6308" i="6" l="1"/>
  <c r="AV6309" i="6"/>
  <c r="AV6310" i="6" l="1"/>
  <c r="AW6309" i="6"/>
  <c r="AW6310" i="6" l="1"/>
  <c r="AV6311" i="6"/>
  <c r="AV6312" i="6" l="1"/>
  <c r="AW6311" i="6"/>
  <c r="AW6312" i="6" l="1"/>
  <c r="AV6313" i="6"/>
  <c r="AW6313" i="6" l="1"/>
  <c r="AV6314" i="6"/>
  <c r="AV6315" i="6" l="1"/>
  <c r="AW6314" i="6"/>
  <c r="AV6316" i="6" l="1"/>
  <c r="AW6315" i="6"/>
  <c r="AW6316" i="6" l="1"/>
  <c r="AV6317" i="6"/>
  <c r="AV6318" i="6" l="1"/>
  <c r="AW6317" i="6"/>
  <c r="AV6319" i="6" l="1"/>
  <c r="AW6318" i="6"/>
  <c r="AV6320" i="6" l="1"/>
  <c r="AW6319" i="6"/>
  <c r="AW6320" i="6" l="1"/>
  <c r="AV6321" i="6"/>
  <c r="AW6321" i="6" l="1"/>
  <c r="AV6322" i="6"/>
  <c r="AV6323" i="6" l="1"/>
  <c r="AW6322" i="6"/>
  <c r="AV6324" i="6" l="1"/>
  <c r="AW6323" i="6"/>
  <c r="AV6325" i="6" l="1"/>
  <c r="AW6324" i="6"/>
  <c r="AV6326" i="6" l="1"/>
  <c r="AW6325" i="6"/>
  <c r="AW6326" i="6" l="1"/>
  <c r="AV6327" i="6"/>
  <c r="AV6328" i="6" l="1"/>
  <c r="AW6327" i="6"/>
  <c r="AV6329" i="6" l="1"/>
  <c r="AW6328" i="6"/>
  <c r="AV6330" i="6" l="1"/>
  <c r="AW6329" i="6"/>
  <c r="AW6330" i="6" l="1"/>
  <c r="AV6331" i="6"/>
  <c r="AV6332" i="6" l="1"/>
  <c r="AW6331" i="6"/>
  <c r="AW6332" i="6" l="1"/>
  <c r="AV6333" i="6"/>
  <c r="AV6334" i="6" l="1"/>
  <c r="AW6333" i="6"/>
  <c r="AW6334" i="6" l="1"/>
  <c r="AV6335" i="6"/>
  <c r="AW6335" i="6" l="1"/>
  <c r="AV6336" i="6"/>
  <c r="AW6336" i="6" l="1"/>
  <c r="AV6337" i="6"/>
  <c r="AV6338" i="6" l="1"/>
  <c r="AW6337" i="6"/>
  <c r="AV6339" i="6" l="1"/>
  <c r="AW6338" i="6"/>
  <c r="AW6339" i="6" l="1"/>
  <c r="AV6340" i="6"/>
  <c r="AW6340" i="6" l="1"/>
  <c r="AV6341" i="6"/>
  <c r="AV6342" i="6" l="1"/>
  <c r="AW6341" i="6"/>
  <c r="AV6343" i="6" l="1"/>
  <c r="AW6342" i="6"/>
  <c r="AW6343" i="6" l="1"/>
  <c r="AV6344" i="6"/>
  <c r="AV6345" i="6" l="1"/>
  <c r="AW6344" i="6"/>
  <c r="AW6345" i="6" l="1"/>
  <c r="AV6346" i="6"/>
  <c r="AW6346" i="6" l="1"/>
  <c r="AV6347" i="6"/>
  <c r="AV6348" i="6" l="1"/>
  <c r="AW6347" i="6"/>
  <c r="AV6349" i="6" l="1"/>
  <c r="AW6348" i="6"/>
  <c r="AV6350" i="6" l="1"/>
  <c r="AW6349" i="6"/>
  <c r="AW6350" i="6" l="1"/>
  <c r="AV6351" i="6"/>
  <c r="AW6351" i="6" l="1"/>
  <c r="AV6352" i="6"/>
  <c r="AW6352" i="6" l="1"/>
  <c r="AV6353" i="6"/>
  <c r="AW6353" i="6" l="1"/>
  <c r="AV6354" i="6"/>
  <c r="AW6354" i="6" l="1"/>
  <c r="AV6355" i="6"/>
  <c r="AV6356" i="6" l="1"/>
  <c r="AW6355" i="6"/>
  <c r="AV6357" i="6" l="1"/>
  <c r="AW6356" i="6"/>
  <c r="AV6358" i="6" l="1"/>
  <c r="AW6357" i="6"/>
  <c r="AW6358" i="6" l="1"/>
  <c r="AV6359" i="6"/>
  <c r="AW6359" i="6" l="1"/>
  <c r="AV6360" i="6"/>
  <c r="AV6361" i="6" l="1"/>
  <c r="AW6360" i="6"/>
  <c r="AW6361" i="6" l="1"/>
  <c r="AV6362" i="6"/>
  <c r="AW6362" i="6" l="1"/>
  <c r="AV6363" i="6"/>
  <c r="AW6363" i="6" l="1"/>
  <c r="AV6364" i="6"/>
  <c r="AV6365" i="6" l="1"/>
  <c r="AW6364" i="6"/>
  <c r="AV6366" i="6" l="1"/>
  <c r="AW6365" i="6"/>
  <c r="AW6366" i="6" l="1"/>
  <c r="AV6367" i="6"/>
  <c r="AW6367" i="6" l="1"/>
  <c r="AV6368" i="6"/>
  <c r="AW6368" i="6" l="1"/>
  <c r="AV6369" i="6"/>
  <c r="AV6370" i="6" l="1"/>
  <c r="AW6369" i="6"/>
  <c r="AW6370" i="6" l="1"/>
  <c r="AV6371" i="6"/>
  <c r="AV6372" i="6" l="1"/>
  <c r="AW6371" i="6"/>
  <c r="AV6373" i="6" l="1"/>
  <c r="AW6372" i="6"/>
  <c r="AV6374" i="6" l="1"/>
  <c r="AW6373" i="6"/>
  <c r="AW6374" i="6" l="1"/>
  <c r="AV6375" i="6"/>
  <c r="AV6376" i="6" l="1"/>
  <c r="AW6375" i="6"/>
  <c r="AV6377" i="6" l="1"/>
  <c r="AW6376" i="6"/>
  <c r="AW6377" i="6" l="1"/>
  <c r="AV6378" i="6"/>
  <c r="AV6379" i="6" l="1"/>
  <c r="AW6378" i="6"/>
  <c r="AV6380" i="6" l="1"/>
  <c r="AW6379" i="6"/>
  <c r="AW6380" i="6" l="1"/>
  <c r="AV6381" i="6"/>
  <c r="AV6382" i="6" l="1"/>
  <c r="AW6381" i="6"/>
  <c r="AW6382" i="6" l="1"/>
  <c r="AV6383" i="6"/>
  <c r="AV6384" i="6" l="1"/>
  <c r="AW6383" i="6"/>
  <c r="AV6385" i="6" l="1"/>
  <c r="AW6384" i="6"/>
  <c r="AV6386" i="6" l="1"/>
  <c r="AW6385" i="6"/>
  <c r="AW6386" i="6" l="1"/>
  <c r="AV6387" i="6"/>
  <c r="AV6388" i="6" l="1"/>
  <c r="AW6387" i="6"/>
  <c r="AV6389" i="6" l="1"/>
  <c r="AW6388" i="6"/>
  <c r="AV6390" i="6" l="1"/>
  <c r="AW6389" i="6"/>
  <c r="AW6390" i="6" l="1"/>
  <c r="AV6391" i="6"/>
  <c r="AV6392" i="6" l="1"/>
  <c r="AW6391" i="6"/>
  <c r="AV6393" i="6" l="1"/>
  <c r="AW6392" i="6"/>
  <c r="AV6394" i="6" l="1"/>
  <c r="AW6393" i="6"/>
  <c r="AW6394" i="6" l="1"/>
  <c r="AV6395" i="6"/>
  <c r="AV6396" i="6" l="1"/>
  <c r="AW6395" i="6"/>
  <c r="AW6396" i="6" l="1"/>
  <c r="AV6397" i="6"/>
  <c r="AV6398" i="6" l="1"/>
  <c r="AW6397" i="6"/>
  <c r="AV6399" i="6" l="1"/>
  <c r="AW6398" i="6"/>
  <c r="AV6400" i="6" l="1"/>
  <c r="AW6399" i="6"/>
  <c r="AW6400" i="6" l="1"/>
  <c r="AV6401" i="6"/>
  <c r="AV6402" i="6" l="1"/>
  <c r="AW6401" i="6"/>
  <c r="AV6403" i="6" l="1"/>
  <c r="AW6402" i="6"/>
  <c r="AV6404" i="6" l="1"/>
  <c r="AW6403" i="6"/>
  <c r="AV6405" i="6" l="1"/>
  <c r="AW6404" i="6"/>
  <c r="AV6406" i="6" l="1"/>
  <c r="AW6405" i="6"/>
  <c r="AV6407" i="6" l="1"/>
  <c r="AW6406" i="6"/>
  <c r="AV6408" i="6" l="1"/>
  <c r="AW6407" i="6"/>
  <c r="AW6408" i="6" l="1"/>
  <c r="AV6409" i="6"/>
  <c r="AW6409" i="6" l="1"/>
  <c r="AV6410" i="6"/>
  <c r="AW6410" i="6" l="1"/>
  <c r="AV6411" i="6"/>
  <c r="AW6411" i="6" l="1"/>
  <c r="AV6412" i="6"/>
  <c r="AV6413" i="6" l="1"/>
  <c r="AW6412" i="6"/>
  <c r="AV6414" i="6" l="1"/>
  <c r="AW6413" i="6"/>
  <c r="AV6415" i="6" l="1"/>
  <c r="AW6414" i="6"/>
  <c r="AW6415" i="6" l="1"/>
  <c r="AV6416" i="6"/>
  <c r="AV6417" i="6" l="1"/>
  <c r="AW6416" i="6"/>
  <c r="AV6418" i="6" l="1"/>
  <c r="AW6417" i="6"/>
  <c r="AV6419" i="6" l="1"/>
  <c r="AW6418" i="6"/>
  <c r="AV6420" i="6" l="1"/>
  <c r="AW6419" i="6"/>
  <c r="AW6420" i="6" l="1"/>
  <c r="AV6421" i="6"/>
  <c r="AV6422" i="6" l="1"/>
  <c r="AW6421" i="6"/>
  <c r="AW6422" i="6" l="1"/>
  <c r="AV6423" i="6"/>
  <c r="AV6424" i="6" l="1"/>
  <c r="AW6423" i="6"/>
  <c r="AV6425" i="6" l="1"/>
  <c r="AW6424" i="6"/>
  <c r="AV6426" i="6" l="1"/>
  <c r="AW6425" i="6"/>
  <c r="AV6427" i="6" l="1"/>
  <c r="AW6426" i="6"/>
  <c r="AV6428" i="6" l="1"/>
  <c r="AW6427" i="6"/>
  <c r="AW6428" i="6" l="1"/>
  <c r="AV6429" i="6"/>
  <c r="AV6430" i="6" l="1"/>
  <c r="AW6429" i="6"/>
  <c r="AV6431" i="6" l="1"/>
  <c r="AW6430" i="6"/>
  <c r="AV6432" i="6" l="1"/>
  <c r="AW6431" i="6"/>
  <c r="AW6432" i="6" l="1"/>
  <c r="AV6433" i="6"/>
  <c r="AW6433" i="6" l="1"/>
  <c r="AV6434" i="6"/>
  <c r="AW6434" i="6" l="1"/>
  <c r="AV6435" i="6"/>
  <c r="AV6436" i="6" l="1"/>
  <c r="AW6435" i="6"/>
  <c r="AV6437" i="6" l="1"/>
  <c r="AW6436" i="6"/>
  <c r="AV6438" i="6" l="1"/>
  <c r="AW6437" i="6"/>
  <c r="AW6438" i="6" l="1"/>
  <c r="AV6439" i="6"/>
  <c r="AW6439" i="6" l="1"/>
  <c r="AV6440" i="6"/>
  <c r="AW6440" i="6" l="1"/>
  <c r="AV6441" i="6"/>
  <c r="AV6442" i="6" l="1"/>
  <c r="AW6441" i="6"/>
  <c r="AV6443" i="6" l="1"/>
  <c r="AW6442" i="6"/>
  <c r="AW6443" i="6" l="1"/>
  <c r="AV6444" i="6"/>
  <c r="AV6445" i="6" l="1"/>
  <c r="AW6444" i="6"/>
  <c r="AV6446" i="6" l="1"/>
  <c r="AW6445" i="6"/>
  <c r="AW6446" i="6" l="1"/>
  <c r="AV6447" i="6"/>
  <c r="AV6448" i="6" l="1"/>
  <c r="AW6447" i="6"/>
  <c r="AW6448" i="6" l="1"/>
  <c r="AV6449" i="6"/>
  <c r="AV6450" i="6" l="1"/>
  <c r="AW6449" i="6"/>
  <c r="AW6450" i="6" l="1"/>
  <c r="AV6451" i="6"/>
  <c r="AW6451" i="6" l="1"/>
  <c r="AV6452" i="6"/>
  <c r="AW6452" i="6" l="1"/>
  <c r="AV6453" i="6"/>
  <c r="AV6454" i="6" l="1"/>
  <c r="AW6453" i="6"/>
  <c r="AW6454" i="6" l="1"/>
  <c r="AV6455" i="6"/>
  <c r="AW6455" i="6" l="1"/>
  <c r="AV6456" i="6"/>
  <c r="AW6456" i="6" l="1"/>
  <c r="AV6457" i="6"/>
  <c r="AW6457" i="6" l="1"/>
  <c r="AV6458" i="6"/>
  <c r="AV6459" i="6" l="1"/>
  <c r="AW6458" i="6"/>
  <c r="AV6460" i="6" l="1"/>
  <c r="AW6459" i="6"/>
  <c r="AW6460" i="6" l="1"/>
  <c r="AV6461" i="6"/>
  <c r="AV6462" i="6" l="1"/>
  <c r="AW6461" i="6"/>
  <c r="AW6462" i="6" l="1"/>
  <c r="AV6463" i="6"/>
  <c r="AV6464" i="6" l="1"/>
  <c r="AW6463" i="6"/>
  <c r="AV6465" i="6" l="1"/>
  <c r="AW6464" i="6"/>
  <c r="AV6466" i="6" l="1"/>
  <c r="AW6465" i="6"/>
  <c r="AV6467" i="6" l="1"/>
  <c r="AW6466" i="6"/>
  <c r="AV6468" i="6" l="1"/>
  <c r="AW6467" i="6"/>
  <c r="AV6469" i="6" l="1"/>
  <c r="AW6468" i="6"/>
  <c r="AV6470" i="6" l="1"/>
  <c r="AW6469" i="6"/>
  <c r="AV6471" i="6" l="1"/>
  <c r="AW6470" i="6"/>
  <c r="AV6472" i="6" l="1"/>
  <c r="AW6471" i="6"/>
  <c r="AV6473" i="6" l="1"/>
  <c r="AW6472" i="6"/>
  <c r="AV6474" i="6" l="1"/>
  <c r="AW6473" i="6"/>
  <c r="AW6474" i="6" l="1"/>
  <c r="AV6475" i="6"/>
  <c r="AV6476" i="6" l="1"/>
  <c r="AW6475" i="6"/>
  <c r="AV6477" i="6" l="1"/>
  <c r="AW6476" i="6"/>
  <c r="AV6478" i="6" l="1"/>
  <c r="AW6477" i="6"/>
  <c r="AW6478" i="6" l="1"/>
  <c r="AV6479" i="6"/>
  <c r="AW6479" i="6" l="1"/>
  <c r="AV6480" i="6"/>
  <c r="AV6481" i="6" l="1"/>
  <c r="AW6480" i="6"/>
  <c r="AV6482" i="6" l="1"/>
  <c r="AW6481" i="6"/>
  <c r="AV6483" i="6" l="1"/>
  <c r="AW6482" i="6"/>
  <c r="AV6484" i="6" l="1"/>
  <c r="AW6483" i="6"/>
  <c r="AW6484" i="6" l="1"/>
  <c r="AV6485" i="6"/>
  <c r="AV6486" i="6" l="1"/>
  <c r="AW6485" i="6"/>
  <c r="AW6486" i="6" l="1"/>
  <c r="AV6487" i="6"/>
  <c r="AW6487" i="6" l="1"/>
  <c r="AV6488" i="6"/>
  <c r="AV6489" i="6" l="1"/>
  <c r="AW6488" i="6"/>
  <c r="AW6489" i="6" l="1"/>
  <c r="AV6490" i="6"/>
  <c r="AW6490" i="6" l="1"/>
  <c r="AV6491" i="6"/>
  <c r="AW6491" i="6" l="1"/>
  <c r="AV6492" i="6"/>
  <c r="AW6492" i="6" l="1"/>
  <c r="AV6493" i="6"/>
  <c r="AV6494" i="6" l="1"/>
  <c r="AW6493" i="6"/>
  <c r="AV6495" i="6" l="1"/>
  <c r="AW6494" i="6"/>
  <c r="AW6495" i="6" l="1"/>
  <c r="AV6496" i="6"/>
  <c r="AW6496" i="6" l="1"/>
  <c r="AV6497" i="6"/>
  <c r="AW6497" i="6" l="1"/>
  <c r="AV6498" i="6"/>
  <c r="AW6498" i="6" l="1"/>
  <c r="AV6499" i="6"/>
  <c r="AW6499" i="6" l="1"/>
  <c r="AV6500" i="6"/>
  <c r="AV6501" i="6" l="1"/>
  <c r="AW6500" i="6"/>
  <c r="AV6502" i="6" l="1"/>
  <c r="AW6501" i="6"/>
  <c r="AW6502" i="6" l="1"/>
  <c r="AV6503" i="6"/>
  <c r="AV6504" i="6" l="1"/>
  <c r="AW6503" i="6"/>
  <c r="AV6505" i="6" l="1"/>
  <c r="AW6504" i="6"/>
  <c r="AW6505" i="6" l="1"/>
  <c r="AV6506" i="6"/>
  <c r="AV6507" i="6" l="1"/>
  <c r="AW6506" i="6"/>
  <c r="AV6508" i="6" l="1"/>
  <c r="AW6507" i="6"/>
  <c r="AW6508" i="6" l="1"/>
  <c r="AV6509" i="6"/>
  <c r="AV6510" i="6" l="1"/>
  <c r="AW6509" i="6"/>
  <c r="AV6511" i="6" l="1"/>
  <c r="AW6510" i="6"/>
  <c r="AV6512" i="6" l="1"/>
  <c r="AW6511" i="6"/>
  <c r="AV6513" i="6" l="1"/>
  <c r="AW6512" i="6"/>
  <c r="AV6514" i="6" l="1"/>
  <c r="AW6513" i="6"/>
  <c r="AV6515" i="6" l="1"/>
  <c r="AW6514" i="6"/>
  <c r="AV6516" i="6" l="1"/>
  <c r="AW6515" i="6"/>
  <c r="AW6516" i="6" l="1"/>
  <c r="AV6517" i="6"/>
  <c r="AV6518" i="6" l="1"/>
  <c r="AW6517" i="6"/>
  <c r="AV6519" i="6" l="1"/>
  <c r="AW6518" i="6"/>
  <c r="AV6520" i="6" l="1"/>
  <c r="AW6519" i="6"/>
  <c r="AV6521" i="6" l="1"/>
  <c r="AW6520" i="6"/>
  <c r="AW6521" i="6" l="1"/>
  <c r="AV6522" i="6"/>
  <c r="AV6523" i="6" l="1"/>
  <c r="AW6522" i="6"/>
  <c r="AW6523" i="6" l="1"/>
  <c r="AV6524" i="6"/>
  <c r="AV6525" i="6" l="1"/>
  <c r="AW6524" i="6"/>
  <c r="AV6526" i="6" l="1"/>
  <c r="AW6525" i="6"/>
  <c r="AV6527" i="6" l="1"/>
  <c r="AW6526" i="6"/>
  <c r="AV6528" i="6" l="1"/>
  <c r="AW6527" i="6"/>
  <c r="AW6528" i="6" l="1"/>
  <c r="AV6529" i="6"/>
  <c r="AV6530" i="6" l="1"/>
  <c r="AW6529" i="6"/>
  <c r="AW6530" i="6" l="1"/>
  <c r="AV6531" i="6"/>
  <c r="AV6532" i="6" l="1"/>
  <c r="AW6531" i="6"/>
  <c r="AW6532" i="6" l="1"/>
  <c r="AV6533" i="6"/>
  <c r="AV6534" i="6" l="1"/>
  <c r="AW6533" i="6"/>
  <c r="AV6535" i="6" l="1"/>
  <c r="AW6534" i="6"/>
  <c r="AV6536" i="6" l="1"/>
  <c r="AW6535" i="6"/>
  <c r="AV6537" i="6" l="1"/>
  <c r="AW6536" i="6"/>
  <c r="AV6538" i="6" l="1"/>
  <c r="AW6537" i="6"/>
  <c r="AW6538" i="6" l="1"/>
  <c r="AV6539" i="6"/>
  <c r="AW6539" i="6" l="1"/>
  <c r="AV6540" i="6"/>
  <c r="AW6540" i="6" l="1"/>
  <c r="AV6541" i="6"/>
  <c r="AV6542" i="6" l="1"/>
  <c r="AW6541" i="6"/>
  <c r="AV6543" i="6" l="1"/>
  <c r="AW6542" i="6"/>
  <c r="AW6543" i="6" l="1"/>
  <c r="AV6544" i="6"/>
  <c r="AV6545" i="6" l="1"/>
  <c r="AW6544" i="6"/>
  <c r="AW6545" i="6" l="1"/>
  <c r="AV6546" i="6"/>
  <c r="AW6546" i="6" l="1"/>
  <c r="AV6547" i="6"/>
  <c r="AV6548" i="6" l="1"/>
  <c r="AW6547" i="6"/>
  <c r="AW6548" i="6" l="1"/>
  <c r="AV6549" i="6"/>
  <c r="AV6550" i="6" l="1"/>
  <c r="AW6549" i="6"/>
  <c r="AV6551" i="6" l="1"/>
  <c r="AW6550" i="6"/>
  <c r="AV6552" i="6" l="1"/>
  <c r="AW6551" i="6"/>
  <c r="AV6553" i="6" l="1"/>
  <c r="AW6552" i="6"/>
  <c r="AV6554" i="6" l="1"/>
  <c r="AW6553" i="6"/>
  <c r="AV6555" i="6" l="1"/>
  <c r="AW6554" i="6"/>
  <c r="AV6556" i="6" l="1"/>
  <c r="AW6555" i="6"/>
  <c r="AW6556" i="6" l="1"/>
  <c r="AV6557" i="6"/>
  <c r="AV6558" i="6" l="1"/>
  <c r="AW6557" i="6"/>
  <c r="AV6559" i="6" l="1"/>
  <c r="AW6558" i="6"/>
  <c r="AV6560" i="6" l="1"/>
  <c r="AW6559" i="6"/>
  <c r="AV6561" i="6" l="1"/>
  <c r="AW6560" i="6"/>
  <c r="AV6562" i="6" l="1"/>
  <c r="AW6561" i="6"/>
  <c r="AV6563" i="6" l="1"/>
  <c r="AW6562" i="6"/>
  <c r="AW6563" i="6" l="1"/>
  <c r="AV6564" i="6"/>
  <c r="AW6564" i="6" l="1"/>
  <c r="AV6565" i="6"/>
  <c r="AV6566" i="6" l="1"/>
  <c r="AW6565" i="6"/>
  <c r="AW6566" i="6" l="1"/>
  <c r="AV6567" i="6"/>
  <c r="AW6567" i="6" l="1"/>
  <c r="AV6568" i="6"/>
  <c r="AW6568" i="6" l="1"/>
  <c r="AV6569" i="6"/>
  <c r="AV6570" i="6" l="1"/>
  <c r="AW6569" i="6"/>
  <c r="AV6571" i="6" l="1"/>
  <c r="AW6570" i="6"/>
  <c r="AW6571" i="6" l="1"/>
  <c r="AV6572" i="6"/>
  <c r="AW6572" i="6" l="1"/>
  <c r="AV6573" i="6"/>
  <c r="AV6574" i="6" l="1"/>
  <c r="AW6573" i="6"/>
  <c r="AV6575" i="6" l="1"/>
  <c r="AW6574" i="6"/>
  <c r="AV6576" i="6" l="1"/>
  <c r="AW6575" i="6"/>
  <c r="AV6577" i="6" l="1"/>
  <c r="AW6576" i="6"/>
  <c r="AV6578" i="6" l="1"/>
  <c r="AW6577" i="6"/>
  <c r="AV6579" i="6" l="1"/>
  <c r="AW6578" i="6"/>
  <c r="AV6580" i="6" l="1"/>
  <c r="AW6579" i="6"/>
  <c r="AV6581" i="6" l="1"/>
  <c r="AW6580" i="6"/>
  <c r="AV6582" i="6" l="1"/>
  <c r="AW6581" i="6"/>
  <c r="AW6582" i="6" l="1"/>
  <c r="AV6583" i="6"/>
  <c r="AW6583" i="6" l="1"/>
  <c r="AV6584" i="6"/>
  <c r="AW6584" i="6" l="1"/>
  <c r="AV6585" i="6"/>
  <c r="AV6586" i="6" l="1"/>
  <c r="AW6585" i="6"/>
  <c r="AW6586" i="6" l="1"/>
  <c r="AV6587" i="6"/>
  <c r="AW6587" i="6" l="1"/>
  <c r="AV6588" i="6"/>
  <c r="AV6589" i="6" l="1"/>
  <c r="AW6588" i="6"/>
  <c r="AV6590" i="6" l="1"/>
  <c r="AW6589" i="6"/>
  <c r="AW6590" i="6" l="1"/>
  <c r="AV6591" i="6"/>
  <c r="AV6592" i="6" l="1"/>
  <c r="AW6591" i="6"/>
  <c r="AV6593" i="6" l="1"/>
  <c r="AW6592" i="6"/>
  <c r="AV6594" i="6" l="1"/>
  <c r="AW6593" i="6"/>
  <c r="AW6594" i="6" l="1"/>
  <c r="AV6595" i="6"/>
  <c r="AW6595" i="6" l="1"/>
  <c r="AV6596" i="6"/>
  <c r="AV6597" i="6" l="1"/>
  <c r="AW6596" i="6"/>
  <c r="AV6598" i="6" l="1"/>
  <c r="AW6597" i="6"/>
  <c r="AV6599" i="6" l="1"/>
  <c r="AW6598" i="6"/>
  <c r="AW6599" i="6" l="1"/>
  <c r="AV6600" i="6"/>
  <c r="AV6601" i="6" l="1"/>
  <c r="AW6600" i="6"/>
  <c r="AW6601" i="6" l="1"/>
  <c r="AV6602" i="6"/>
  <c r="AV6603" i="6" l="1"/>
  <c r="AW6602" i="6"/>
  <c r="AV6604" i="6" l="1"/>
  <c r="AW6603" i="6"/>
  <c r="AV6605" i="6" l="1"/>
  <c r="AW6604" i="6"/>
  <c r="AV6606" i="6" l="1"/>
  <c r="AW6605" i="6"/>
  <c r="AV6607" i="6" l="1"/>
  <c r="AW6606" i="6"/>
  <c r="AW6607" i="6" l="1"/>
  <c r="AV6608" i="6"/>
  <c r="AW6608" i="6" l="1"/>
  <c r="AV6609" i="6"/>
  <c r="AW6609" i="6" l="1"/>
  <c r="AV6610" i="6"/>
  <c r="AW6610" i="6" l="1"/>
  <c r="AV6611" i="6"/>
  <c r="AV6612" i="6" l="1"/>
  <c r="AW6611" i="6"/>
  <c r="AV6613" i="6" l="1"/>
  <c r="AW6612" i="6"/>
  <c r="AV6614" i="6" l="1"/>
  <c r="AW6613" i="6"/>
  <c r="AW6614" i="6" l="1"/>
  <c r="AV6615" i="6"/>
  <c r="AV6616" i="6" l="1"/>
  <c r="AW6615" i="6"/>
  <c r="AV6617" i="6" l="1"/>
  <c r="AW6616" i="6"/>
  <c r="AW6617" i="6" l="1"/>
  <c r="AV6618" i="6"/>
  <c r="AW6618" i="6" l="1"/>
  <c r="AV6619" i="6"/>
  <c r="AW6619" i="6" l="1"/>
  <c r="AV6620" i="6"/>
  <c r="AV6621" i="6" l="1"/>
  <c r="AW6620" i="6"/>
  <c r="AV6622" i="6" l="1"/>
  <c r="AW6621" i="6"/>
  <c r="AW6622" i="6" l="1"/>
  <c r="AV6623" i="6"/>
  <c r="AV6624" i="6" l="1"/>
  <c r="AW6623" i="6"/>
  <c r="AV6625" i="6" l="1"/>
  <c r="AW6624" i="6"/>
  <c r="AV6626" i="6" l="1"/>
  <c r="AW6625" i="6"/>
  <c r="AW6626" i="6" l="1"/>
  <c r="AV6627" i="6"/>
  <c r="AW6627" i="6" l="1"/>
  <c r="AV6628" i="6"/>
  <c r="AV6629" i="6" l="1"/>
  <c r="AW6628" i="6"/>
  <c r="AV6630" i="6" l="1"/>
  <c r="AW6629" i="6"/>
  <c r="AV6631" i="6" l="1"/>
  <c r="AW6630" i="6"/>
  <c r="AV6632" i="6" l="1"/>
  <c r="AW6631" i="6"/>
  <c r="AW6632" i="6" l="1"/>
  <c r="AV6633" i="6"/>
  <c r="AV6634" i="6" l="1"/>
  <c r="AW6633" i="6"/>
  <c r="AV6635" i="6" l="1"/>
  <c r="AW6634" i="6"/>
  <c r="AV6636" i="6" l="1"/>
  <c r="AW6635" i="6"/>
  <c r="AV6637" i="6" l="1"/>
  <c r="AW6636" i="6"/>
  <c r="AV6638" i="6" l="1"/>
  <c r="AW6637" i="6"/>
  <c r="AV6639" i="6" l="1"/>
  <c r="AW6638" i="6"/>
  <c r="AV6640" i="6" l="1"/>
  <c r="AW6639" i="6"/>
  <c r="AW6640" i="6" l="1"/>
  <c r="AV6641" i="6"/>
  <c r="AW6641" i="6" l="1"/>
  <c r="AV6642" i="6"/>
  <c r="AV6643" i="6" l="1"/>
  <c r="AW6642" i="6"/>
  <c r="AV6644" i="6" l="1"/>
  <c r="AW6643" i="6"/>
  <c r="AW6644" i="6" l="1"/>
  <c r="AV6645" i="6"/>
  <c r="AV6646" i="6" l="1"/>
  <c r="AW6645" i="6"/>
  <c r="AW6646" i="6" l="1"/>
  <c r="AV6647" i="6"/>
  <c r="AV6648" i="6" l="1"/>
  <c r="AW6647" i="6"/>
  <c r="AV6649" i="6" l="1"/>
  <c r="AW6648" i="6"/>
  <c r="AW6649" i="6" l="1"/>
  <c r="AV6650" i="6"/>
  <c r="AV6651" i="6" l="1"/>
  <c r="AW6650" i="6"/>
  <c r="AV6652" i="6" l="1"/>
  <c r="AW6651" i="6"/>
  <c r="AW6652" i="6" l="1"/>
  <c r="AV6653" i="6"/>
  <c r="AV6654" i="6" l="1"/>
  <c r="AW6653" i="6"/>
  <c r="AV6655" i="6" l="1"/>
  <c r="AW6654" i="6"/>
  <c r="AV6656" i="6" l="1"/>
  <c r="AW6655" i="6"/>
  <c r="AV6657" i="6" l="1"/>
  <c r="AW6656" i="6"/>
  <c r="AV6658" i="6" l="1"/>
  <c r="AW6657" i="6"/>
  <c r="AW6658" i="6" l="1"/>
  <c r="AV6659" i="6"/>
  <c r="AW6659" i="6" l="1"/>
  <c r="AV6660" i="6"/>
  <c r="AW6660" i="6" l="1"/>
  <c r="AV6661" i="6"/>
  <c r="AV6662" i="6" l="1"/>
  <c r="AW6661" i="6"/>
  <c r="AW6662" i="6" l="1"/>
  <c r="AV6663" i="6"/>
  <c r="AW6663" i="6" l="1"/>
  <c r="AV6664" i="6"/>
  <c r="AW6664" i="6" l="1"/>
  <c r="AV6665" i="6"/>
  <c r="AW6665" i="6" l="1"/>
  <c r="AV6666" i="6"/>
  <c r="AW6666" i="6" l="1"/>
  <c r="AV6667" i="6"/>
  <c r="AV6668" i="6" l="1"/>
  <c r="AW6667" i="6"/>
  <c r="AW6668" i="6" l="1"/>
  <c r="AV6669" i="6"/>
  <c r="AV6670" i="6" l="1"/>
  <c r="AW6669" i="6"/>
  <c r="AV6671" i="6" l="1"/>
  <c r="AW6670" i="6"/>
  <c r="AV6672" i="6" l="1"/>
  <c r="AW6671" i="6"/>
  <c r="AV6673" i="6" l="1"/>
  <c r="AW6672" i="6"/>
  <c r="AV6674" i="6" l="1"/>
  <c r="AW6673" i="6"/>
  <c r="AV6675" i="6" l="1"/>
  <c r="AW6674" i="6"/>
  <c r="AW6675" i="6" l="1"/>
  <c r="AV6676" i="6"/>
  <c r="AW6676" i="6" l="1"/>
  <c r="AV6677" i="6"/>
  <c r="AV6678" i="6" l="1"/>
  <c r="AW6677" i="6"/>
  <c r="AV6679" i="6" l="1"/>
  <c r="AW6678" i="6"/>
  <c r="AV6680" i="6" l="1"/>
  <c r="AW6679" i="6"/>
  <c r="AV6681" i="6" l="1"/>
  <c r="AW6680" i="6"/>
  <c r="AV6682" i="6" l="1"/>
  <c r="AW6681" i="6"/>
  <c r="AW6682" i="6" l="1"/>
  <c r="AV6683" i="6"/>
  <c r="AW6683" i="6" l="1"/>
  <c r="AV6684" i="6"/>
  <c r="AW6684" i="6" l="1"/>
  <c r="AV6685" i="6"/>
  <c r="AV6686" i="6" l="1"/>
  <c r="AW6685" i="6"/>
  <c r="AW6686" i="6" l="1"/>
  <c r="AV6687" i="6"/>
  <c r="AW6687" i="6" l="1"/>
  <c r="AV6688" i="6"/>
  <c r="AV6689" i="6" l="1"/>
  <c r="AW6688" i="6"/>
  <c r="AW6689" i="6" l="1"/>
  <c r="AV6690" i="6"/>
  <c r="AV6691" i="6" l="1"/>
  <c r="AW6690" i="6"/>
  <c r="AV6692" i="6" l="1"/>
  <c r="AW6691" i="6"/>
  <c r="AV6693" i="6" l="1"/>
  <c r="AW6692" i="6"/>
  <c r="AV6694" i="6" l="1"/>
  <c r="AW6693" i="6"/>
  <c r="AV6695" i="6" l="1"/>
  <c r="AW6694" i="6"/>
  <c r="AW6695" i="6" l="1"/>
  <c r="AV6696" i="6"/>
  <c r="AV6697" i="6" l="1"/>
  <c r="AW6696" i="6"/>
  <c r="AV6698" i="6" l="1"/>
  <c r="AW6697" i="6"/>
  <c r="AV6699" i="6" l="1"/>
  <c r="AW6698" i="6"/>
  <c r="AW6699" i="6" l="1"/>
  <c r="AV6700" i="6"/>
  <c r="AW6700" i="6" l="1"/>
  <c r="AV6701" i="6"/>
  <c r="AV6702" i="6" l="1"/>
  <c r="AW6701" i="6"/>
  <c r="AV6703" i="6" l="1"/>
  <c r="AW6702" i="6"/>
  <c r="AW6703" i="6" l="1"/>
  <c r="AV6704" i="6"/>
  <c r="AW6704" i="6" l="1"/>
  <c r="AV6705" i="6"/>
  <c r="AV6706" i="6" l="1"/>
  <c r="AW6705" i="6"/>
  <c r="AW6706" i="6" l="1"/>
  <c r="AV6707" i="6"/>
  <c r="AW6707" i="6" l="1"/>
  <c r="AV6708" i="6"/>
  <c r="AW6708" i="6" l="1"/>
  <c r="AV6709" i="6"/>
  <c r="AV6710" i="6" l="1"/>
  <c r="AW6709" i="6"/>
  <c r="AW6710" i="6" l="1"/>
  <c r="AV6711" i="6"/>
  <c r="AV6712" i="6" l="1"/>
  <c r="AW6711" i="6"/>
  <c r="AW6712" i="6" l="1"/>
  <c r="AV6713" i="6"/>
  <c r="AV6714" i="6" l="1"/>
  <c r="AW6713" i="6"/>
  <c r="AV6715" i="6" l="1"/>
  <c r="AW6714" i="6"/>
  <c r="AV6716" i="6" l="1"/>
  <c r="AW6715" i="6"/>
  <c r="AV6717" i="6" l="1"/>
  <c r="AW6716" i="6"/>
  <c r="AV6718" i="6" l="1"/>
  <c r="AW6717" i="6"/>
  <c r="AW6718" i="6" l="1"/>
  <c r="AV6719" i="6"/>
  <c r="AV6720" i="6" l="1"/>
  <c r="AW6719" i="6"/>
  <c r="AV6721" i="6" l="1"/>
  <c r="AW6720" i="6"/>
  <c r="AW6721" i="6" l="1"/>
  <c r="AV6722" i="6"/>
  <c r="AV6723" i="6" l="1"/>
  <c r="AW6722" i="6"/>
  <c r="AW6723" i="6" l="1"/>
  <c r="AV6724" i="6"/>
  <c r="AV6725" i="6" l="1"/>
  <c r="AW6724" i="6"/>
  <c r="AV6726" i="6" l="1"/>
  <c r="AW6725" i="6"/>
  <c r="AV6727" i="6" l="1"/>
  <c r="AW6726" i="6"/>
  <c r="AW6727" i="6" l="1"/>
  <c r="AV6728" i="6"/>
  <c r="AW6728" i="6" l="1"/>
  <c r="AV6729" i="6"/>
  <c r="AV6730" i="6" l="1"/>
  <c r="AW6729" i="6"/>
  <c r="AV6731" i="6" l="1"/>
  <c r="AW6730" i="6"/>
  <c r="AV6732" i="6" l="1"/>
  <c r="AW6731" i="6"/>
  <c r="AW6732" i="6" l="1"/>
  <c r="AV6733" i="6"/>
  <c r="AV6734" i="6" l="1"/>
  <c r="AW6733" i="6"/>
  <c r="AW6734" i="6" l="1"/>
  <c r="AV6735" i="6"/>
  <c r="AV6736" i="6" l="1"/>
  <c r="AW6735" i="6"/>
  <c r="AV6737" i="6" l="1"/>
  <c r="AW6736" i="6"/>
  <c r="AV6738" i="6" l="1"/>
  <c r="AW6737" i="6"/>
  <c r="AV6739" i="6" l="1"/>
  <c r="AW6738" i="6"/>
  <c r="AW6739" i="6" l="1"/>
  <c r="AV6740" i="6"/>
  <c r="AV6741" i="6" l="1"/>
  <c r="AW6740" i="6"/>
  <c r="AV6742" i="6" l="1"/>
  <c r="AW6741" i="6"/>
  <c r="AV6743" i="6" l="1"/>
  <c r="AW6742" i="6"/>
  <c r="AV6744" i="6" l="1"/>
  <c r="AW6743" i="6"/>
  <c r="AV6745" i="6" l="1"/>
  <c r="AW6744" i="6"/>
  <c r="AV6746" i="6" l="1"/>
  <c r="AW6745" i="6"/>
  <c r="AW6746" i="6" l="1"/>
  <c r="AV6747" i="6"/>
  <c r="AV6748" i="6" l="1"/>
  <c r="AW6747" i="6"/>
  <c r="AW6748" i="6" l="1"/>
  <c r="AV6749" i="6"/>
  <c r="AV6750" i="6" l="1"/>
  <c r="AW6749" i="6"/>
  <c r="AW6750" i="6" l="1"/>
  <c r="AV6751" i="6"/>
  <c r="AV6752" i="6" l="1"/>
  <c r="AW6751" i="6"/>
  <c r="AW6752" i="6" l="1"/>
  <c r="AV6753" i="6"/>
  <c r="AW6753" i="6" l="1"/>
  <c r="AV6754" i="6"/>
  <c r="AW6754" i="6" l="1"/>
  <c r="AV6755" i="6"/>
  <c r="AV6756" i="6" l="1"/>
  <c r="AW6755" i="6"/>
  <c r="AV6757" i="6" l="1"/>
  <c r="AW6756" i="6"/>
  <c r="AV6758" i="6" l="1"/>
  <c r="AW6757" i="6"/>
  <c r="AV6759" i="6" l="1"/>
  <c r="AW6758" i="6"/>
  <c r="AW6759" i="6" l="1"/>
  <c r="AV6760" i="6"/>
  <c r="AV6761" i="6" l="1"/>
  <c r="AW6760" i="6"/>
  <c r="AV6762" i="6" l="1"/>
  <c r="AW6761" i="6"/>
  <c r="AV6763" i="6" l="1"/>
  <c r="AW6762" i="6"/>
  <c r="AW6763" i="6" l="1"/>
  <c r="AV6764" i="6"/>
  <c r="AW6764" i="6" l="1"/>
  <c r="AV6765" i="6"/>
  <c r="AV6766" i="6" l="1"/>
  <c r="AW6765" i="6"/>
  <c r="AV6767" i="6" l="1"/>
  <c r="AW6766" i="6"/>
  <c r="AW6767" i="6" l="1"/>
  <c r="AV6768" i="6"/>
  <c r="AW6768" i="6" l="1"/>
  <c r="AV6769" i="6"/>
  <c r="AV6770" i="6" l="1"/>
  <c r="AW6769" i="6"/>
  <c r="AW6770" i="6" l="1"/>
  <c r="AV6771" i="6"/>
  <c r="AW6771" i="6" l="1"/>
  <c r="AV6772" i="6"/>
  <c r="AV6773" i="6" l="1"/>
  <c r="AW6772" i="6"/>
  <c r="AV6774" i="6" l="1"/>
  <c r="AW6773" i="6"/>
  <c r="AW6774" i="6" l="1"/>
  <c r="AV6775" i="6"/>
  <c r="AV6776" i="6" l="1"/>
  <c r="AW6775" i="6"/>
  <c r="AV6777" i="6" l="1"/>
  <c r="AW6776" i="6"/>
  <c r="AW6777" i="6" l="1"/>
  <c r="AV6778" i="6"/>
  <c r="AV6779" i="6" l="1"/>
  <c r="AW6778" i="6"/>
  <c r="AV6780" i="6" l="1"/>
  <c r="AW6779" i="6"/>
  <c r="AV6781" i="6" l="1"/>
  <c r="AW6780" i="6"/>
  <c r="AV6782" i="6" l="1"/>
  <c r="AW6781" i="6"/>
  <c r="AW6782" i="6" l="1"/>
  <c r="AV6783" i="6"/>
  <c r="AV6784" i="6" l="1"/>
  <c r="AW6783" i="6"/>
  <c r="AV6785" i="6" l="1"/>
  <c r="AW6784" i="6"/>
  <c r="AV6786" i="6" l="1"/>
  <c r="AW6785" i="6"/>
  <c r="AW6786" i="6" l="1"/>
  <c r="AV6787" i="6"/>
  <c r="AV6788" i="6" l="1"/>
  <c r="AW6787" i="6"/>
  <c r="AW6788" i="6" l="1"/>
  <c r="AV6789" i="6"/>
  <c r="AV6790" i="6" l="1"/>
  <c r="AW6789" i="6"/>
  <c r="AV6791" i="6" l="1"/>
  <c r="AW6790" i="6"/>
  <c r="AW6791" i="6" l="1"/>
  <c r="AV6792" i="6"/>
  <c r="AV6793" i="6" l="1"/>
  <c r="AW6792" i="6"/>
  <c r="AV6794" i="6" l="1"/>
  <c r="AW6793" i="6"/>
  <c r="AV6795" i="6" l="1"/>
  <c r="AW6794" i="6"/>
  <c r="AV6796" i="6" l="1"/>
  <c r="AW6795" i="6"/>
  <c r="AW6796" i="6" l="1"/>
  <c r="AV6797" i="6"/>
  <c r="AV6798" i="6" l="1"/>
  <c r="AW6797" i="6"/>
  <c r="AW6798" i="6" l="1"/>
  <c r="AV6799" i="6"/>
  <c r="AV6800" i="6" l="1"/>
  <c r="AW6799" i="6"/>
  <c r="AW6800" i="6" l="1"/>
  <c r="AV6801" i="6"/>
  <c r="AV6802" i="6" l="1"/>
  <c r="AW6801" i="6"/>
  <c r="AV6803" i="6" l="1"/>
  <c r="AW6802" i="6"/>
  <c r="AW6803" i="6" l="1"/>
  <c r="AV6804" i="6"/>
  <c r="AV6805" i="6" l="1"/>
  <c r="AW6804" i="6"/>
  <c r="AV6806" i="6" l="1"/>
  <c r="AW6805" i="6"/>
  <c r="AV6807" i="6" l="1"/>
  <c r="AW6806" i="6"/>
  <c r="AV6808" i="6" l="1"/>
  <c r="AW6807" i="6"/>
  <c r="AV6809" i="6" l="1"/>
  <c r="AW6808" i="6"/>
  <c r="AW6809" i="6" l="1"/>
  <c r="AV6810" i="6"/>
  <c r="AV6811" i="6" l="1"/>
  <c r="AW6810" i="6"/>
  <c r="AV6812" i="6" l="1"/>
  <c r="AW6811" i="6"/>
  <c r="AW6812" i="6" l="1"/>
  <c r="AV6813" i="6"/>
  <c r="AV6814" i="6" l="1"/>
  <c r="AW6813" i="6"/>
  <c r="AW6814" i="6" l="1"/>
  <c r="AV6815" i="6"/>
  <c r="AV6816" i="6" l="1"/>
  <c r="AW6815" i="6"/>
  <c r="AV6817" i="6" l="1"/>
  <c r="AW6816" i="6"/>
  <c r="AV6818" i="6" l="1"/>
  <c r="AW6817" i="6"/>
  <c r="AV6819" i="6" l="1"/>
  <c r="AW6818" i="6"/>
  <c r="AV6820" i="6" l="1"/>
  <c r="AW6819" i="6"/>
  <c r="AV6821" i="6" l="1"/>
  <c r="AW6820" i="6"/>
  <c r="AV6822" i="6" l="1"/>
  <c r="AW6821" i="6"/>
  <c r="AV6823" i="6" l="1"/>
  <c r="AW6822" i="6"/>
  <c r="AW6823" i="6" l="1"/>
  <c r="AV6824" i="6"/>
  <c r="AV6825" i="6" l="1"/>
  <c r="AW6824" i="6"/>
  <c r="AV6826" i="6" l="1"/>
  <c r="AW6825" i="6"/>
  <c r="AV6827" i="6" l="1"/>
  <c r="AW6826" i="6"/>
  <c r="AV6828" i="6" l="1"/>
  <c r="AW6827" i="6"/>
  <c r="AW6828" i="6" l="1"/>
  <c r="AV6829" i="6"/>
  <c r="AV6830" i="6" l="1"/>
  <c r="AW6829" i="6"/>
  <c r="AV6831" i="6" l="1"/>
  <c r="AW6830" i="6"/>
  <c r="AV6832" i="6" l="1"/>
  <c r="AW6831" i="6"/>
  <c r="AV6833" i="6" l="1"/>
  <c r="AW6832" i="6"/>
  <c r="AW6833" i="6" l="1"/>
  <c r="AV6834" i="6"/>
  <c r="AV6835" i="6" l="1"/>
  <c r="AW6834" i="6"/>
  <c r="AW6835" i="6" l="1"/>
  <c r="AV6836" i="6"/>
  <c r="AV6837" i="6" l="1"/>
  <c r="AW6836" i="6"/>
  <c r="AV6838" i="6" l="1"/>
  <c r="AW6837" i="6"/>
  <c r="AV6839" i="6" l="1"/>
  <c r="AW6838" i="6"/>
  <c r="AW6839" i="6" l="1"/>
  <c r="AV6840" i="6"/>
  <c r="AW6840" i="6" l="1"/>
  <c r="AV6841" i="6"/>
  <c r="AV6842" i="6" l="1"/>
  <c r="AW6841" i="6"/>
  <c r="AV6843" i="6" l="1"/>
  <c r="AW6842" i="6"/>
  <c r="AV6844" i="6" l="1"/>
  <c r="AW6843" i="6"/>
  <c r="AW6844" i="6" l="1"/>
  <c r="AV6845" i="6"/>
  <c r="AV6846" i="6" l="1"/>
  <c r="AW6845" i="6"/>
  <c r="AW6846" i="6" l="1"/>
  <c r="AV6847" i="6"/>
  <c r="AV6848" i="6" l="1"/>
  <c r="AW6847" i="6"/>
  <c r="AV6849" i="6" l="1"/>
  <c r="AW6848" i="6"/>
  <c r="AW6849" i="6" l="1"/>
  <c r="AV6850" i="6"/>
  <c r="AV6851" i="6" l="1"/>
  <c r="AW6850" i="6"/>
  <c r="AV6852" i="6" l="1"/>
  <c r="AW6851" i="6"/>
  <c r="AV6853" i="6" l="1"/>
  <c r="AW6852" i="6"/>
  <c r="AV6854" i="6" l="1"/>
  <c r="AW6853" i="6"/>
  <c r="AW6854" i="6" l="1"/>
  <c r="AV6855" i="6"/>
  <c r="AV6856" i="6" l="1"/>
  <c r="AW6855" i="6"/>
  <c r="AV6857" i="6" l="1"/>
  <c r="AW6856" i="6"/>
  <c r="AV6858" i="6" l="1"/>
  <c r="AW6857" i="6"/>
  <c r="AW6858" i="6" l="1"/>
  <c r="AV6859" i="6"/>
  <c r="AV6860" i="6" l="1"/>
  <c r="AW6859" i="6"/>
  <c r="AV6861" i="6" l="1"/>
  <c r="AW6860" i="6"/>
  <c r="AV6862" i="6" l="1"/>
  <c r="AW6861" i="6"/>
  <c r="AV6863" i="6" l="1"/>
  <c r="AW6862" i="6"/>
  <c r="AV6864" i="6" l="1"/>
  <c r="AW6863" i="6"/>
  <c r="AV6865" i="6" l="1"/>
  <c r="AW6864" i="6"/>
  <c r="AV6866" i="6" l="1"/>
  <c r="AW6865" i="6"/>
  <c r="AV6867" i="6" l="1"/>
  <c r="AW6866" i="6"/>
  <c r="AW6867" i="6" l="1"/>
  <c r="AV6868" i="6"/>
  <c r="AV6869" i="6" l="1"/>
  <c r="AW6868" i="6"/>
  <c r="AV6870" i="6" l="1"/>
  <c r="AW6869" i="6"/>
  <c r="AV6871" i="6" l="1"/>
  <c r="AW6870" i="6"/>
  <c r="AV6872" i="6" l="1"/>
  <c r="AW6871" i="6"/>
  <c r="AW6872" i="6" l="1"/>
  <c r="AV6873" i="6"/>
  <c r="AV6874" i="6" l="1"/>
  <c r="AW6873" i="6"/>
  <c r="AW6874" i="6" l="1"/>
  <c r="AV6875" i="6"/>
  <c r="AV6876" i="6" l="1"/>
  <c r="AW6875" i="6"/>
  <c r="AW6876" i="6" l="1"/>
  <c r="AV6877" i="6"/>
  <c r="AV6878" i="6" l="1"/>
  <c r="AW6877" i="6"/>
  <c r="AV6879" i="6" l="1"/>
  <c r="AW6878" i="6"/>
  <c r="AV6880" i="6" l="1"/>
  <c r="AW6879" i="6"/>
  <c r="AV6881" i="6" l="1"/>
  <c r="AW6880" i="6"/>
  <c r="AW6881" i="6" l="1"/>
  <c r="AV6882" i="6"/>
  <c r="AV6883" i="6" l="1"/>
  <c r="AW6882" i="6"/>
  <c r="AV6884" i="6" l="1"/>
  <c r="AW6883" i="6"/>
  <c r="AV6885" i="6" l="1"/>
  <c r="AW6884" i="6"/>
  <c r="AV6886" i="6" l="1"/>
  <c r="AW6885" i="6"/>
  <c r="AW6886" i="6" l="1"/>
  <c r="AV6887" i="6"/>
  <c r="AV6888" i="6" l="1"/>
  <c r="AW6887" i="6"/>
  <c r="AV6889" i="6" l="1"/>
  <c r="AW6888" i="6"/>
  <c r="AV6890" i="6" l="1"/>
  <c r="AW6889" i="6"/>
  <c r="AW6890" i="6" l="1"/>
  <c r="AV6891" i="6"/>
  <c r="AV6892" i="6" l="1"/>
  <c r="AW6891" i="6"/>
  <c r="AW6892" i="6" l="1"/>
  <c r="AV6893" i="6"/>
  <c r="AV6894" i="6" l="1"/>
  <c r="AW6893" i="6"/>
  <c r="AV6895" i="6" l="1"/>
  <c r="AW6894" i="6"/>
  <c r="AV6896" i="6" l="1"/>
  <c r="AW6895" i="6"/>
  <c r="AV6897" i="6" l="1"/>
  <c r="AW6896" i="6"/>
  <c r="AW6897" i="6" l="1"/>
  <c r="AV6898" i="6"/>
  <c r="AV6899" i="6" l="1"/>
  <c r="AW6898" i="6"/>
  <c r="AV6900" i="6" l="1"/>
  <c r="AW6899" i="6"/>
  <c r="AV6901" i="6" l="1"/>
  <c r="AW6900" i="6"/>
  <c r="AV6902" i="6" l="1"/>
  <c r="AW6901" i="6"/>
  <c r="AW6902" i="6" l="1"/>
  <c r="AV6903" i="6"/>
  <c r="AV6904" i="6" l="1"/>
  <c r="AW6903" i="6"/>
  <c r="AW6904" i="6" l="1"/>
  <c r="AV6905" i="6"/>
  <c r="AV6906" i="6" l="1"/>
  <c r="AW6905" i="6"/>
  <c r="AV6907" i="6" l="1"/>
  <c r="AW6906" i="6"/>
  <c r="AV6908" i="6" l="1"/>
  <c r="AW6907" i="6"/>
  <c r="AW6908" i="6" l="1"/>
  <c r="AV6909" i="6"/>
  <c r="AV6910" i="6" l="1"/>
  <c r="AW6909" i="6"/>
  <c r="AV6911" i="6" l="1"/>
  <c r="AW6910" i="6"/>
  <c r="AV6912" i="6" l="1"/>
  <c r="AW6911" i="6"/>
  <c r="AV6913" i="6" l="1"/>
  <c r="AW6912" i="6"/>
  <c r="AV6914" i="6" l="1"/>
  <c r="AW6913" i="6"/>
  <c r="AV6915" i="6" l="1"/>
  <c r="AW6914" i="6"/>
  <c r="AW6915" i="6" l="1"/>
  <c r="AV6916" i="6"/>
  <c r="AW6916" i="6" l="1"/>
  <c r="AV6917" i="6"/>
  <c r="AV6918" i="6" l="1"/>
  <c r="AW6917" i="6"/>
  <c r="AW6918" i="6" l="1"/>
  <c r="AV6919" i="6"/>
  <c r="AV6920" i="6" l="1"/>
  <c r="AW6919" i="6"/>
  <c r="AW6920" i="6" l="1"/>
  <c r="AV6921" i="6"/>
  <c r="AW6921" i="6" l="1"/>
  <c r="AV6922" i="6"/>
  <c r="AV6923" i="6" l="1"/>
  <c r="AW6922" i="6"/>
  <c r="AW6923" i="6" l="1"/>
  <c r="AV6924" i="6"/>
  <c r="AW6924" i="6" l="1"/>
  <c r="AV6925" i="6"/>
  <c r="AV6926" i="6" l="1"/>
  <c r="AW6925" i="6"/>
  <c r="AW6926" i="6" l="1"/>
  <c r="AV6927" i="6"/>
  <c r="AV6928" i="6" l="1"/>
  <c r="AW6927" i="6"/>
  <c r="AV6929" i="6" l="1"/>
  <c r="AW6928" i="6"/>
  <c r="AV6930" i="6" l="1"/>
  <c r="AW6929" i="6"/>
  <c r="AV6931" i="6" l="1"/>
  <c r="AW6930" i="6"/>
  <c r="AW6931" i="6" l="1"/>
  <c r="AV6932" i="6"/>
  <c r="AV6933" i="6" l="1"/>
  <c r="AW6932" i="6"/>
  <c r="AV6934" i="6" l="1"/>
  <c r="AW6933" i="6"/>
  <c r="AV6935" i="6" l="1"/>
  <c r="AW6934" i="6"/>
  <c r="AV6936" i="6" l="1"/>
  <c r="AW6935" i="6"/>
  <c r="AV6937" i="6" l="1"/>
  <c r="AW6936" i="6"/>
  <c r="AV6938" i="6" l="1"/>
  <c r="AW6937" i="6"/>
  <c r="AW6938" i="6" l="1"/>
  <c r="AV6939" i="6"/>
  <c r="AW6939" i="6" l="1"/>
  <c r="AV6940" i="6"/>
  <c r="AV6941" i="6" l="1"/>
  <c r="AW6940" i="6"/>
  <c r="AV6942" i="6" l="1"/>
  <c r="AW6941" i="6"/>
  <c r="AW6942" i="6" l="1"/>
  <c r="AV6943" i="6"/>
  <c r="AW6943" i="6" l="1"/>
  <c r="AV6944" i="6"/>
  <c r="AW6944" i="6" l="1"/>
  <c r="AV6945" i="6"/>
  <c r="AW6945" i="6" l="1"/>
  <c r="AV6946" i="6"/>
  <c r="AV6947" i="6" l="1"/>
  <c r="AW6946" i="6"/>
  <c r="AV6948" i="6" l="1"/>
  <c r="AW6947" i="6"/>
  <c r="AV6949" i="6" l="1"/>
  <c r="AW6948" i="6"/>
  <c r="AV6950" i="6" l="1"/>
  <c r="AW6949" i="6"/>
  <c r="AV6951" i="6" l="1"/>
  <c r="AW6950" i="6"/>
  <c r="AV6952" i="6" l="1"/>
  <c r="AW6951" i="6"/>
  <c r="AV6953" i="6" l="1"/>
  <c r="AW6952" i="6"/>
  <c r="AV6954" i="6" l="1"/>
  <c r="AW6953" i="6"/>
  <c r="AW6954" i="6" l="1"/>
  <c r="AV6955" i="6"/>
  <c r="AW6955" i="6" l="1"/>
  <c r="AV6956" i="6"/>
  <c r="AV6957" i="6" l="1"/>
  <c r="AW6956" i="6"/>
  <c r="AV6958" i="6" l="1"/>
  <c r="AW6957" i="6"/>
  <c r="AV6959" i="6" l="1"/>
  <c r="AW6958" i="6"/>
  <c r="AW6959" i="6" l="1"/>
  <c r="AV6960" i="6"/>
  <c r="AW6960" i="6" l="1"/>
  <c r="AV6961" i="6"/>
  <c r="AW6961" i="6" l="1"/>
  <c r="AV6962" i="6"/>
  <c r="AV6963" i="6" l="1"/>
  <c r="AW6962" i="6"/>
  <c r="AV6964" i="6" l="1"/>
  <c r="AW6963" i="6"/>
  <c r="AW6964" i="6" l="1"/>
  <c r="AV6965" i="6"/>
  <c r="AV6966" i="6" l="1"/>
  <c r="AW6965" i="6"/>
  <c r="AW6966" i="6" l="1"/>
  <c r="AV6967" i="6"/>
  <c r="AW6967" i="6" l="1"/>
  <c r="AV6968" i="6"/>
  <c r="AV6969" i="6" l="1"/>
  <c r="AW6968" i="6"/>
  <c r="AV6970" i="6" l="1"/>
  <c r="AW6969" i="6"/>
  <c r="AV6971" i="6" l="1"/>
  <c r="AW6970" i="6"/>
  <c r="AV6972" i="6" l="1"/>
  <c r="AW6971" i="6"/>
  <c r="AV6973" i="6" l="1"/>
  <c r="AW6972" i="6"/>
  <c r="AV6974" i="6" l="1"/>
  <c r="AW6973" i="6"/>
  <c r="AV6975" i="6" l="1"/>
  <c r="AW6974" i="6"/>
  <c r="AV6976" i="6" l="1"/>
  <c r="AW6975" i="6"/>
  <c r="AV6977" i="6" l="1"/>
  <c r="AW6976" i="6"/>
  <c r="AV6978" i="6" l="1"/>
  <c r="AW6977" i="6"/>
  <c r="AW6978" i="6" l="1"/>
  <c r="AV6979" i="6"/>
  <c r="AW6979" i="6" l="1"/>
  <c r="AV6980" i="6"/>
  <c r="AW6980" i="6" l="1"/>
  <c r="AV6981" i="6"/>
  <c r="AV6982" i="6" l="1"/>
  <c r="AW6981" i="6"/>
  <c r="AV6983" i="6" l="1"/>
  <c r="AW6982" i="6"/>
  <c r="AW6983" i="6" l="1"/>
  <c r="AV6984" i="6"/>
  <c r="AW6984" i="6" l="1"/>
  <c r="AV6985" i="6"/>
  <c r="AV6986" i="6" l="1"/>
  <c r="AW6985" i="6"/>
  <c r="AV6987" i="6" l="1"/>
  <c r="AW6986" i="6"/>
  <c r="AV6988" i="6" l="1"/>
  <c r="AW6987" i="6"/>
  <c r="AW6988" i="6" l="1"/>
  <c r="AV6989" i="6"/>
  <c r="AV6990" i="6" l="1"/>
  <c r="AW6989" i="6"/>
  <c r="AW6990" i="6" l="1"/>
  <c r="AV6991" i="6"/>
  <c r="AW6991" i="6" l="1"/>
  <c r="AV6992" i="6"/>
  <c r="AV6993" i="6" l="1"/>
  <c r="AW6992" i="6"/>
  <c r="AV6994" i="6" l="1"/>
  <c r="AW6993" i="6"/>
  <c r="AV6995" i="6" l="1"/>
  <c r="AW6994" i="6"/>
  <c r="AW6995" i="6" l="1"/>
  <c r="AV6996" i="6"/>
  <c r="AW6996" i="6" l="1"/>
  <c r="AV6997" i="6"/>
  <c r="AV6998" i="6" l="1"/>
  <c r="AW6997" i="6"/>
  <c r="AV6999" i="6" l="1"/>
  <c r="AW6998" i="6"/>
  <c r="AV7000" i="6" l="1"/>
  <c r="AW6999" i="6"/>
  <c r="AV7001" i="6" l="1"/>
  <c r="AW7000" i="6"/>
  <c r="AV7002" i="6" l="1"/>
  <c r="AW7001" i="6"/>
  <c r="AV7003" i="6" l="1"/>
  <c r="AW7002" i="6"/>
  <c r="AW7003" i="6" l="1"/>
  <c r="AV7004" i="6"/>
  <c r="AW7004" i="6" l="1"/>
  <c r="AV7005" i="6"/>
  <c r="AV7006" i="6" l="1"/>
  <c r="AW7005" i="6"/>
  <c r="AW7006" i="6" l="1"/>
  <c r="AV7007" i="6"/>
  <c r="AW7007" i="6" l="1"/>
  <c r="AV7008" i="6"/>
  <c r="AV7009" i="6" l="1"/>
  <c r="AW7008" i="6"/>
  <c r="AW7009" i="6" l="1"/>
  <c r="AV7010" i="6"/>
  <c r="AV7011" i="6" l="1"/>
  <c r="AW7010" i="6"/>
  <c r="AV7012" i="6" l="1"/>
  <c r="AW7011" i="6"/>
  <c r="AV7013" i="6" l="1"/>
  <c r="AW7012" i="6"/>
  <c r="AV7014" i="6" l="1"/>
  <c r="AW7013" i="6"/>
  <c r="AW7014" i="6" l="1"/>
  <c r="AV7015" i="6"/>
  <c r="AV7016" i="6" l="1"/>
  <c r="AW7015" i="6"/>
  <c r="AV7017" i="6" l="1"/>
  <c r="AW7016" i="6"/>
  <c r="AV7018" i="6" l="1"/>
  <c r="AW7017" i="6"/>
  <c r="AV7019" i="6" l="1"/>
  <c r="AW7018" i="6"/>
  <c r="AV7020" i="6" l="1"/>
  <c r="AW7019" i="6"/>
  <c r="AV7021" i="6" l="1"/>
  <c r="AW7020" i="6"/>
  <c r="AV7022" i="6" l="1"/>
  <c r="AW7021" i="6"/>
  <c r="AV7023" i="6" l="1"/>
  <c r="AW7022" i="6"/>
  <c r="AW7023" i="6" l="1"/>
  <c r="AV7024" i="6"/>
  <c r="AW7024" i="6" l="1"/>
  <c r="AV7025" i="6"/>
  <c r="AV7026" i="6" l="1"/>
  <c r="AW7025" i="6"/>
  <c r="AV7027" i="6" l="1"/>
  <c r="AW7026" i="6"/>
  <c r="AW7027" i="6" l="1"/>
  <c r="AV7028" i="6"/>
  <c r="AW7028" i="6" l="1"/>
  <c r="AV7029" i="6"/>
  <c r="AV7030" i="6" l="1"/>
  <c r="AW7029" i="6"/>
  <c r="AW7030" i="6" l="1"/>
  <c r="AV7031" i="6"/>
  <c r="AV7032" i="6" l="1"/>
  <c r="AW7031" i="6"/>
  <c r="AW7032" i="6" l="1"/>
  <c r="AV7033" i="6"/>
  <c r="AV7034" i="6" l="1"/>
  <c r="AW7033" i="6"/>
  <c r="AV7035" i="6" l="1"/>
  <c r="AW7034" i="6"/>
  <c r="AV7036" i="6" l="1"/>
  <c r="AW7035" i="6"/>
  <c r="AW7036" i="6" l="1"/>
  <c r="AV7037" i="6"/>
  <c r="AV7038" i="6" l="1"/>
  <c r="AW7037" i="6"/>
  <c r="AV7039" i="6" l="1"/>
  <c r="AW7038" i="6"/>
  <c r="AV7040" i="6" l="1"/>
  <c r="AW7039" i="6"/>
  <c r="AV7041" i="6" l="1"/>
  <c r="AW7040" i="6"/>
  <c r="AV7042" i="6" l="1"/>
  <c r="AW7041" i="6"/>
  <c r="AW7042" i="6" l="1"/>
  <c r="AV7043" i="6"/>
  <c r="AW7043" i="6" l="1"/>
  <c r="AV7044" i="6"/>
  <c r="AV7045" i="6" l="1"/>
  <c r="AW7044" i="6"/>
  <c r="AV7046" i="6" l="1"/>
  <c r="AW7045" i="6"/>
  <c r="AV7047" i="6" l="1"/>
  <c r="AW7046" i="6"/>
  <c r="AV7048" i="6" l="1"/>
  <c r="AW7047" i="6"/>
  <c r="AV7049" i="6" l="1"/>
  <c r="AW7048" i="6"/>
  <c r="AV7050" i="6" l="1"/>
  <c r="AW7049" i="6"/>
  <c r="AW7050" i="6" l="1"/>
  <c r="AV7051" i="6"/>
  <c r="AW7051" i="6" l="1"/>
  <c r="AV7052" i="6"/>
  <c r="AV7053" i="6" l="1"/>
  <c r="AW7052" i="6"/>
  <c r="AV7054" i="6" l="1"/>
  <c r="AW7053" i="6"/>
  <c r="AV7055" i="6" l="1"/>
  <c r="AW7054" i="6"/>
  <c r="AV7056" i="6" l="1"/>
  <c r="AW7055" i="6"/>
  <c r="AV7057" i="6" l="1"/>
  <c r="AW7056" i="6"/>
  <c r="AV7058" i="6" l="1"/>
  <c r="AW7057" i="6"/>
  <c r="AV7059" i="6" l="1"/>
  <c r="AW7058" i="6"/>
  <c r="AW7059" i="6" l="1"/>
  <c r="AV7060" i="6"/>
  <c r="AW7060" i="6" l="1"/>
  <c r="AV7061" i="6"/>
  <c r="AV7062" i="6" l="1"/>
  <c r="AW7061" i="6"/>
  <c r="AV7063" i="6" l="1"/>
  <c r="AW7062" i="6"/>
  <c r="AV7064" i="6" l="1"/>
  <c r="AW7063" i="6"/>
  <c r="AV7065" i="6" l="1"/>
  <c r="AW7064" i="6"/>
  <c r="AV7066" i="6" l="1"/>
  <c r="AW7065" i="6"/>
  <c r="AW7066" i="6" l="1"/>
  <c r="AV7067" i="6"/>
  <c r="AW7067" i="6" l="1"/>
  <c r="AV7068" i="6"/>
  <c r="AV7069" i="6" l="1"/>
  <c r="AW7068" i="6"/>
  <c r="AV7070" i="6" l="1"/>
  <c r="AW7069" i="6"/>
  <c r="AW7070" i="6" l="1"/>
  <c r="AV7071" i="6"/>
  <c r="AV7072" i="6" l="1"/>
  <c r="AW7071" i="6"/>
  <c r="AV7073" i="6" l="1"/>
  <c r="AW7072" i="6"/>
  <c r="AW7073" i="6" l="1"/>
  <c r="AV7074" i="6"/>
  <c r="AW7074" i="6" l="1"/>
  <c r="AV7075" i="6"/>
  <c r="AV7076" i="6" l="1"/>
  <c r="AW7075" i="6"/>
  <c r="AW7076" i="6" l="1"/>
  <c r="AV7077" i="6"/>
  <c r="AV7078" i="6" l="1"/>
  <c r="AW7077" i="6"/>
  <c r="AV7079" i="6" l="1"/>
  <c r="AW7078" i="6"/>
  <c r="AW7079" i="6" l="1"/>
  <c r="AV7080" i="6"/>
  <c r="AV7081" i="6" l="1"/>
  <c r="AW7080" i="6"/>
  <c r="AV7082" i="6" l="1"/>
  <c r="AW7081" i="6"/>
  <c r="AW7082" i="6" l="1"/>
  <c r="AV7083" i="6"/>
  <c r="AW7083" i="6" l="1"/>
  <c r="AV7084" i="6"/>
  <c r="AV7085" i="6" l="1"/>
  <c r="AW7084" i="6"/>
  <c r="AV7086" i="6" l="1"/>
  <c r="AW7085" i="6"/>
  <c r="AV7087" i="6" l="1"/>
  <c r="AW7086" i="6"/>
  <c r="AV7088" i="6" l="1"/>
  <c r="AW7087" i="6"/>
  <c r="AW7088" i="6" l="1"/>
  <c r="AV7089" i="6"/>
  <c r="AW7089" i="6" l="1"/>
  <c r="AV7090" i="6"/>
  <c r="AV7091" i="6" l="1"/>
  <c r="AW7090" i="6"/>
  <c r="AV7092" i="6" l="1"/>
  <c r="AW7091" i="6"/>
  <c r="AV7093" i="6" l="1"/>
  <c r="AW7092" i="6"/>
  <c r="AV7094" i="6" l="1"/>
  <c r="AW7093" i="6"/>
  <c r="AV7095" i="6" l="1"/>
  <c r="AW7094" i="6"/>
  <c r="AW7095" i="6" l="1"/>
  <c r="AV7096" i="6"/>
  <c r="AW7096" i="6" l="1"/>
  <c r="AV7097" i="6"/>
  <c r="AW7097" i="6" l="1"/>
  <c r="AV7098" i="6"/>
  <c r="AV7099" i="6" l="1"/>
  <c r="AW7098" i="6"/>
  <c r="AV7100" i="6" l="1"/>
  <c r="AW7099" i="6"/>
  <c r="AV7101" i="6" l="1"/>
  <c r="AW7100" i="6"/>
  <c r="AV7102" i="6" l="1"/>
  <c r="AW7101" i="6"/>
  <c r="AW7102" i="6" l="1"/>
  <c r="AV7103" i="6"/>
  <c r="AV7104" i="6" l="1"/>
  <c r="AW7103" i="6"/>
  <c r="AV7105" i="6" l="1"/>
  <c r="AW7104" i="6"/>
  <c r="AW7105" i="6" l="1"/>
  <c r="AV7106" i="6"/>
  <c r="AV7107" i="6" l="1"/>
  <c r="AW7106" i="6"/>
  <c r="AW7107" i="6" l="1"/>
  <c r="AV7108" i="6"/>
  <c r="AV7109" i="6" l="1"/>
  <c r="AW7108" i="6"/>
  <c r="AV7110" i="6" l="1"/>
  <c r="AW7109" i="6"/>
  <c r="AW7110" i="6" l="1"/>
  <c r="AV7111" i="6"/>
  <c r="AV7112" i="6" l="1"/>
  <c r="AW7111" i="6"/>
  <c r="AW7112" i="6" l="1"/>
  <c r="AV7113" i="6"/>
  <c r="AV7114" i="6" l="1"/>
  <c r="AW7113" i="6"/>
  <c r="AV7115" i="6" l="1"/>
  <c r="AW7114" i="6"/>
  <c r="AV7116" i="6" l="1"/>
  <c r="AW7115" i="6"/>
  <c r="AV7117" i="6" l="1"/>
  <c r="AW7116" i="6"/>
  <c r="AV7118" i="6" l="1"/>
  <c r="AW7117" i="6"/>
  <c r="AW7118" i="6" l="1"/>
  <c r="AV7119" i="6"/>
  <c r="AW7119" i="6" l="1"/>
  <c r="AV7120" i="6"/>
  <c r="AW7120" i="6" l="1"/>
  <c r="AV7121" i="6"/>
  <c r="AV7122" i="6" l="1"/>
  <c r="AW7121" i="6"/>
  <c r="AV7123" i="6" l="1"/>
  <c r="AW7122" i="6"/>
  <c r="AW7123" i="6" l="1"/>
  <c r="AV7124" i="6"/>
  <c r="AW7124" i="6" l="1"/>
  <c r="AV7125" i="6"/>
  <c r="AV7126" i="6" l="1"/>
  <c r="AW7125" i="6"/>
  <c r="AV7127" i="6" l="1"/>
  <c r="AW7126" i="6"/>
  <c r="AV7128" i="6" l="1"/>
  <c r="AW7127" i="6"/>
  <c r="AV7129" i="6" l="1"/>
  <c r="AW7128" i="6"/>
  <c r="AV7130" i="6" l="1"/>
  <c r="AW7129" i="6"/>
  <c r="AW7130" i="6" l="1"/>
  <c r="AV7131" i="6"/>
  <c r="AW7131" i="6" l="1"/>
  <c r="AV7132" i="6"/>
  <c r="AV7133" i="6" l="1"/>
  <c r="AW7132" i="6"/>
  <c r="AV7134" i="6" l="1"/>
  <c r="AW7133" i="6"/>
  <c r="AW7134" i="6" l="1"/>
  <c r="AV7135" i="6"/>
  <c r="AW7135" i="6" l="1"/>
  <c r="AV7136" i="6"/>
  <c r="AW7136" i="6" l="1"/>
  <c r="AV7137" i="6"/>
  <c r="AW7137" i="6" l="1"/>
  <c r="AV7138" i="6"/>
  <c r="AV7139" i="6" l="1"/>
  <c r="AW7138" i="6"/>
  <c r="AV7140" i="6" l="1"/>
  <c r="AW7139" i="6"/>
  <c r="AV7141" i="6" l="1"/>
  <c r="AW7140" i="6"/>
  <c r="AV7142" i="6" l="1"/>
  <c r="AW7141" i="6"/>
  <c r="AW7142" i="6" l="1"/>
  <c r="AV7143" i="6"/>
  <c r="AW7143" i="6" l="1"/>
  <c r="AV7144" i="6"/>
  <c r="AV7145" i="6" l="1"/>
  <c r="AW7144" i="6"/>
  <c r="AV7146" i="6" l="1"/>
  <c r="AW7145" i="6"/>
  <c r="AV7147" i="6" l="1"/>
  <c r="AW7146" i="6"/>
  <c r="AV7148" i="6" l="1"/>
  <c r="AW7147" i="6"/>
  <c r="AV7149" i="6" l="1"/>
  <c r="AW7148" i="6"/>
  <c r="AV7150" i="6" l="1"/>
  <c r="AW7149" i="6"/>
  <c r="AV7151" i="6" l="1"/>
  <c r="AW7150" i="6"/>
  <c r="AV7152" i="6" l="1"/>
  <c r="AW7151" i="6"/>
  <c r="AW7152" i="6" l="1"/>
  <c r="AV7153" i="6"/>
  <c r="AW7153" i="6" l="1"/>
  <c r="AV7154" i="6"/>
  <c r="AW7154" i="6" l="1"/>
  <c r="AV7155" i="6"/>
  <c r="AW7155" i="6" l="1"/>
  <c r="AV7156" i="6"/>
  <c r="AV7157" i="6" l="1"/>
  <c r="AW7156" i="6"/>
  <c r="AV7158" i="6" l="1"/>
  <c r="AW7157" i="6"/>
  <c r="AV7159" i="6" l="1"/>
  <c r="AW7158" i="6"/>
  <c r="AV7160" i="6" l="1"/>
  <c r="AW7159" i="6"/>
  <c r="AW7160" i="6" l="1"/>
  <c r="AV7161" i="6"/>
  <c r="AW7161" i="6" l="1"/>
  <c r="AV7162" i="6"/>
  <c r="AV7163" i="6" l="1"/>
  <c r="AW7162" i="6"/>
  <c r="AV7164" i="6" l="1"/>
  <c r="AW7163" i="6"/>
  <c r="AV7165" i="6" l="1"/>
  <c r="AW7164" i="6"/>
  <c r="AV7166" i="6" l="1"/>
  <c r="AW7165" i="6"/>
  <c r="AW7166" i="6" l="1"/>
  <c r="AV7167" i="6"/>
  <c r="AV7168" i="6" l="1"/>
  <c r="AW7167" i="6"/>
  <c r="AV7169" i="6" l="1"/>
  <c r="AW7168" i="6"/>
  <c r="AV7170" i="6" l="1"/>
  <c r="AW7169" i="6"/>
  <c r="AV7171" i="6" l="1"/>
  <c r="AW7170" i="6"/>
  <c r="AV7172" i="6" l="1"/>
  <c r="AW7171" i="6"/>
  <c r="AW7172" i="6" l="1"/>
  <c r="AV7173" i="6"/>
  <c r="AV7174" i="6" l="1"/>
  <c r="AW7173" i="6"/>
  <c r="AV7175" i="6" l="1"/>
  <c r="AW7174" i="6"/>
  <c r="AV7176" i="6" l="1"/>
  <c r="AW7175" i="6"/>
  <c r="AV7177" i="6" l="1"/>
  <c r="AW7176" i="6"/>
  <c r="AV7178" i="6" l="1"/>
  <c r="AW7177" i="6"/>
  <c r="AW7178" i="6" l="1"/>
  <c r="AV7179" i="6"/>
  <c r="AV7180" i="6" l="1"/>
  <c r="AW7179" i="6"/>
  <c r="AW7180" i="6" l="1"/>
  <c r="AV7181" i="6"/>
  <c r="AV7182" i="6" l="1"/>
  <c r="AW7181" i="6"/>
  <c r="AW7182" i="6" l="1"/>
  <c r="AV7183" i="6"/>
  <c r="AW7183" i="6" l="1"/>
  <c r="AV7184" i="6"/>
  <c r="AW7184" i="6" l="1"/>
  <c r="AV7185" i="6"/>
  <c r="AV7186" i="6" l="1"/>
  <c r="AW7185" i="6"/>
  <c r="AV7187" i="6" l="1"/>
  <c r="AW7186" i="6"/>
  <c r="AW7187" i="6" l="1"/>
  <c r="AV7188" i="6"/>
  <c r="AW7188" i="6" l="1"/>
  <c r="AV7189" i="6"/>
  <c r="AV7190" i="6" l="1"/>
  <c r="AW7189" i="6"/>
  <c r="AV7191" i="6" l="1"/>
  <c r="AW7190" i="6"/>
  <c r="AV7192" i="6" l="1"/>
  <c r="AW7191" i="6"/>
  <c r="AV7193" i="6" l="1"/>
  <c r="AW7192" i="6"/>
  <c r="AV7194" i="6" l="1"/>
  <c r="AW7193" i="6"/>
  <c r="AV7195" i="6" l="1"/>
  <c r="AW7194" i="6"/>
  <c r="AW7195" i="6" l="1"/>
  <c r="AV7196" i="6"/>
  <c r="AW7196" i="6" l="1"/>
  <c r="AV7197" i="6"/>
  <c r="AV7198" i="6" l="1"/>
  <c r="AW7197" i="6"/>
  <c r="AW7198" i="6" l="1"/>
  <c r="AV7199" i="6"/>
  <c r="AV7200" i="6" l="1"/>
  <c r="AW7199" i="6"/>
  <c r="AW7200" i="6" l="1"/>
  <c r="AV7201" i="6"/>
  <c r="AV7202" i="6" l="1"/>
  <c r="AW7201" i="6"/>
  <c r="AV7203" i="6" l="1"/>
  <c r="AW7202" i="6"/>
  <c r="AV7204" i="6" l="1"/>
  <c r="AW7203" i="6"/>
  <c r="AV7205" i="6" l="1"/>
  <c r="AW7204" i="6"/>
  <c r="AV7206" i="6" l="1"/>
  <c r="AW7205" i="6"/>
  <c r="AV7207" i="6" l="1"/>
  <c r="AW7206" i="6"/>
  <c r="AW7207" i="6" l="1"/>
  <c r="AV7208" i="6"/>
  <c r="AV7209" i="6" l="1"/>
  <c r="AW7208" i="6"/>
  <c r="AV7210" i="6" l="1"/>
  <c r="AW7209" i="6"/>
  <c r="AV7211" i="6" l="1"/>
  <c r="AW7210" i="6"/>
  <c r="AV7212" i="6" l="1"/>
  <c r="AW7211" i="6"/>
  <c r="AV7213" i="6" l="1"/>
  <c r="AW7212" i="6"/>
  <c r="AV7214" i="6" l="1"/>
  <c r="AW7213" i="6"/>
  <c r="AV7215" i="6" l="1"/>
  <c r="AW7214" i="6"/>
  <c r="AV7216" i="6" l="1"/>
  <c r="AW7215" i="6"/>
  <c r="AV7217" i="6" l="1"/>
  <c r="AW7216" i="6"/>
  <c r="AW7217" i="6" l="1"/>
  <c r="AV7218" i="6"/>
  <c r="AV7219" i="6" l="1"/>
  <c r="AW7218" i="6"/>
  <c r="AV7220" i="6" l="1"/>
  <c r="AW7219" i="6"/>
  <c r="AV7221" i="6" l="1"/>
  <c r="AW7220" i="6"/>
  <c r="AV7222" i="6" l="1"/>
  <c r="AW7221" i="6"/>
  <c r="AV7223" i="6" l="1"/>
  <c r="AW7222" i="6"/>
  <c r="AV7224" i="6" l="1"/>
  <c r="AW7223" i="6"/>
  <c r="AV7225" i="6" l="1"/>
  <c r="AW7224" i="6"/>
  <c r="AW7225" i="6" l="1"/>
  <c r="AV7226" i="6"/>
  <c r="AV7227" i="6" l="1"/>
  <c r="AW7226" i="6"/>
  <c r="AV7228" i="6" l="1"/>
  <c r="AW7227" i="6"/>
  <c r="AW7228" i="6" l="1"/>
  <c r="AV7229" i="6"/>
  <c r="AW7229" i="6" l="1"/>
  <c r="AV7230" i="6"/>
  <c r="AV7231" i="6" l="1"/>
  <c r="AW7230" i="6"/>
  <c r="AW7231" i="6" l="1"/>
  <c r="AV7232" i="6"/>
  <c r="AW7232" i="6" l="1"/>
  <c r="AV7233" i="6"/>
  <c r="AW7233" i="6" l="1"/>
  <c r="AV7234" i="6"/>
  <c r="AV7235" i="6" l="1"/>
  <c r="AW7234" i="6"/>
  <c r="AW7235" i="6" l="1"/>
  <c r="AV7236" i="6"/>
  <c r="AW7236" i="6" l="1"/>
  <c r="AV7237" i="6"/>
  <c r="AV7238" i="6" l="1"/>
  <c r="AW7237" i="6"/>
  <c r="AV7239" i="6" l="1"/>
  <c r="AW7238" i="6"/>
  <c r="AW7239" i="6" l="1"/>
  <c r="AV7240" i="6"/>
  <c r="AW7240" i="6" l="1"/>
  <c r="AV7241" i="6"/>
  <c r="AW7241" i="6" l="1"/>
  <c r="AV7242" i="6"/>
  <c r="AV7243" i="6" l="1"/>
  <c r="AW7242" i="6"/>
  <c r="AW7243" i="6" l="1"/>
  <c r="AV7244" i="6"/>
  <c r="AW7244" i="6" l="1"/>
  <c r="AV7245" i="6"/>
  <c r="AV7246" i="6" l="1"/>
  <c r="AW7245" i="6"/>
  <c r="AW7246" i="6" l="1"/>
  <c r="AV7247" i="6"/>
  <c r="AW7247" i="6" l="1"/>
  <c r="AV7248" i="6"/>
  <c r="AV7249" i="6" l="1"/>
  <c r="AW7248" i="6"/>
  <c r="AW7249" i="6" l="1"/>
  <c r="AV7250" i="6"/>
  <c r="AV7251" i="6" l="1"/>
  <c r="AW7250" i="6"/>
  <c r="AW7251" i="6" l="1"/>
  <c r="AV7252" i="6"/>
  <c r="AW7252" i="6" l="1"/>
  <c r="AV7253" i="6"/>
  <c r="AW7253" i="6" l="1"/>
  <c r="AV7254" i="6"/>
  <c r="AW7254" i="6" l="1"/>
  <c r="AV7255" i="6"/>
  <c r="AW7255" i="6" l="1"/>
  <c r="AV7256" i="6"/>
  <c r="AV7257" i="6" l="1"/>
  <c r="AW7256" i="6"/>
  <c r="AV7258" i="6" l="1"/>
  <c r="AW7257" i="6"/>
  <c r="AW7258" i="6" l="1"/>
  <c r="AV7259" i="6"/>
  <c r="AW7259" i="6" l="1"/>
  <c r="AV7260" i="6"/>
  <c r="AW7260" i="6" l="1"/>
  <c r="AV7261" i="6"/>
  <c r="AV7262" i="6" l="1"/>
  <c r="AW7261" i="6"/>
  <c r="AW7262" i="6" l="1"/>
  <c r="AV7263" i="6"/>
  <c r="AW7263" i="6" l="1"/>
  <c r="AV7264" i="6"/>
  <c r="AV7265" i="6" l="1"/>
  <c r="AW7264" i="6"/>
  <c r="AV7266" i="6" l="1"/>
  <c r="AW7265" i="6"/>
  <c r="AW7266" i="6" l="1"/>
  <c r="AV7267" i="6"/>
  <c r="AW7267" i="6" l="1"/>
  <c r="AV7268" i="6"/>
  <c r="AW7268" i="6" l="1"/>
  <c r="AV7269" i="6"/>
  <c r="AV7270" i="6" l="1"/>
  <c r="AW7269" i="6"/>
  <c r="AW7270" i="6" l="1"/>
  <c r="AV7271" i="6"/>
  <c r="AV7272" i="6" l="1"/>
  <c r="AW7271" i="6"/>
  <c r="AV7273" i="6" l="1"/>
  <c r="AW7272" i="6"/>
  <c r="AW7273" i="6" l="1"/>
  <c r="AV7274" i="6"/>
  <c r="AW7274" i="6" l="1"/>
  <c r="AV7275" i="6"/>
  <c r="AW7275" i="6" l="1"/>
  <c r="AV7276" i="6"/>
  <c r="AW7276" i="6" l="1"/>
  <c r="AV7277" i="6"/>
  <c r="AW7277" i="6" l="1"/>
  <c r="AV7278" i="6"/>
  <c r="AV7279" i="6" l="1"/>
  <c r="AW7278" i="6"/>
  <c r="AW7279" i="6" l="1"/>
  <c r="AV7280" i="6"/>
  <c r="AV7281" i="6" l="1"/>
  <c r="AW7280" i="6"/>
  <c r="AW7281" i="6" l="1"/>
  <c r="AV7282" i="6"/>
  <c r="AW7282" i="6" l="1"/>
  <c r="AV7283" i="6"/>
  <c r="AW7283" i="6" l="1"/>
  <c r="AV7284" i="6"/>
  <c r="AW7284" i="6" l="1"/>
  <c r="AV7285" i="6"/>
  <c r="AW7285" i="6" l="1"/>
  <c r="AV7286" i="6"/>
  <c r="AV7287" i="6" l="1"/>
  <c r="AW7286" i="6"/>
  <c r="AV7288" i="6" l="1"/>
  <c r="AW7287" i="6"/>
  <c r="AV7289" i="6" l="1"/>
  <c r="AW7288" i="6"/>
  <c r="AV7290" i="6" l="1"/>
  <c r="AW7289" i="6"/>
  <c r="AV7291" i="6" l="1"/>
  <c r="AW7290" i="6"/>
  <c r="AW7291" i="6" l="1"/>
  <c r="AV7292" i="6"/>
  <c r="AW7292" i="6" l="1"/>
  <c r="AV7293" i="6"/>
  <c r="AW7293" i="6" l="1"/>
  <c r="AV7294" i="6"/>
  <c r="AV7295" i="6" l="1"/>
  <c r="AW7294" i="6"/>
  <c r="AW7295" i="6" l="1"/>
  <c r="AV7296" i="6"/>
  <c r="AW7296" i="6" l="1"/>
  <c r="AV7297" i="6"/>
  <c r="AW7297" i="6" l="1"/>
  <c r="AV7298" i="6"/>
  <c r="AV7299" i="6" l="1"/>
  <c r="AW7298" i="6"/>
  <c r="AW7299" i="6" l="1"/>
  <c r="AV7300" i="6"/>
  <c r="AW7300" i="6" l="1"/>
  <c r="AV7301" i="6"/>
  <c r="AV7302" i="6" l="1"/>
  <c r="AW7301" i="6"/>
  <c r="AV7303" i="6" l="1"/>
  <c r="AW7302" i="6"/>
  <c r="AW7303" i="6" l="1"/>
  <c r="AV7304" i="6"/>
  <c r="AW7304" i="6" l="1"/>
  <c r="AV7305" i="6"/>
  <c r="AW7305" i="6" l="1"/>
  <c r="AV7306" i="6"/>
  <c r="AV7307" i="6" l="1"/>
  <c r="AW7306" i="6"/>
  <c r="AW7307" i="6" l="1"/>
  <c r="AV7308" i="6"/>
  <c r="AW7308" i="6" l="1"/>
  <c r="AV7309" i="6"/>
  <c r="AV7310" i="6" l="1"/>
  <c r="AW7309" i="6"/>
  <c r="AW7310" i="6" l="1"/>
  <c r="AV7311" i="6"/>
  <c r="AW7311" i="6" l="1"/>
  <c r="AV7312" i="6"/>
  <c r="AV7313" i="6" l="1"/>
  <c r="AW7312" i="6"/>
  <c r="AW7313" i="6" l="1"/>
  <c r="AV7314" i="6"/>
  <c r="AV7315" i="6" l="1"/>
  <c r="AW7314" i="6"/>
  <c r="AW7315" i="6" l="1"/>
  <c r="AV7316" i="6"/>
  <c r="AW7316" i="6" l="1"/>
  <c r="AV7317" i="6"/>
  <c r="AW7317" i="6" l="1"/>
  <c r="AV7318" i="6"/>
  <c r="AW7318" i="6" l="1"/>
  <c r="AV7319" i="6"/>
  <c r="AW7319" i="6" l="1"/>
  <c r="AV7320" i="6"/>
  <c r="AV7321" i="6" l="1"/>
  <c r="AW7320" i="6"/>
  <c r="AV7322" i="6" l="1"/>
  <c r="AW7321" i="6"/>
  <c r="AW7322" i="6" l="1"/>
  <c r="AV7323" i="6"/>
  <c r="AW7323" i="6" l="1"/>
  <c r="AV7324" i="6"/>
  <c r="AW7324" i="6" l="1"/>
  <c r="AV7325" i="6"/>
  <c r="AV7326" i="6" l="1"/>
  <c r="AW7325" i="6"/>
  <c r="AW7326" i="6" l="1"/>
  <c r="AV7327" i="6"/>
  <c r="AW7327" i="6" l="1"/>
  <c r="AV7328" i="6"/>
  <c r="AV7329" i="6" l="1"/>
  <c r="AW7328" i="6"/>
  <c r="AV7330" i="6" l="1"/>
  <c r="AW7329" i="6"/>
  <c r="AW7330" i="6" l="1"/>
  <c r="AV7331" i="6"/>
  <c r="AW7331" i="6" l="1"/>
  <c r="AV7332" i="6"/>
  <c r="AW7332" i="6" l="1"/>
  <c r="AV7333" i="6"/>
  <c r="AV7334" i="6" l="1"/>
  <c r="AW7333" i="6"/>
  <c r="AW7334" i="6" l="1"/>
  <c r="AV7335" i="6"/>
  <c r="AV7336" i="6" l="1"/>
  <c r="AW7335" i="6"/>
  <c r="AV7337" i="6" l="1"/>
  <c r="AW7336" i="6"/>
  <c r="AW7337" i="6" l="1"/>
  <c r="AV7338" i="6"/>
  <c r="AW7338" i="6" l="1"/>
  <c r="AV7339" i="6"/>
  <c r="AW7339" i="6" l="1"/>
  <c r="AV7340" i="6"/>
  <c r="AW7340" i="6" l="1"/>
  <c r="AV7341" i="6"/>
  <c r="AW7341" i="6" l="1"/>
  <c r="AV7342" i="6"/>
  <c r="AV7343" i="6" l="1"/>
  <c r="AW7342" i="6"/>
  <c r="AW7343" i="6" l="1"/>
  <c r="AV7344" i="6"/>
  <c r="AV7345" i="6" l="1"/>
  <c r="AW7344" i="6"/>
  <c r="AW7345" i="6" l="1"/>
  <c r="AV7346" i="6"/>
  <c r="AW7346" i="6" l="1"/>
  <c r="AV7347" i="6"/>
  <c r="AW7347" i="6" l="1"/>
  <c r="AV7348" i="6"/>
  <c r="AW7348" i="6" l="1"/>
  <c r="AV7349" i="6"/>
  <c r="AW7349" i="6" l="1"/>
  <c r="AV7350" i="6"/>
  <c r="AW7350" i="6" l="1"/>
  <c r="AV7351" i="6"/>
  <c r="AV7352" i="6" l="1"/>
  <c r="AW7351" i="6"/>
  <c r="AW7352" i="6" l="1"/>
  <c r="AV7353" i="6"/>
  <c r="AV7354" i="6" l="1"/>
  <c r="AW7353" i="6"/>
  <c r="AW7354" i="6" l="1"/>
  <c r="AV7355" i="6"/>
  <c r="AW7355" i="6" l="1"/>
  <c r="AV7356" i="6"/>
  <c r="AW7356" i="6" l="1"/>
  <c r="AV7357" i="6"/>
  <c r="AW7357" i="6" l="1"/>
  <c r="AV7358" i="6"/>
  <c r="AV7359" i="6" l="1"/>
  <c r="AW7358" i="6"/>
  <c r="AW7359" i="6" l="1"/>
  <c r="AV7360" i="6"/>
  <c r="AV7361" i="6" l="1"/>
  <c r="AW7360" i="6"/>
  <c r="AW7361" i="6" l="1"/>
  <c r="AV7362" i="6"/>
  <c r="AV7363" i="6" l="1"/>
  <c r="AW7362" i="6"/>
  <c r="AW7363" i="6" l="1"/>
  <c r="AV7364" i="6"/>
  <c r="AW7364" i="6" l="1"/>
  <c r="AV7365" i="6"/>
  <c r="AV7366" i="6" l="1"/>
  <c r="AW7365" i="6"/>
  <c r="AW7366" i="6" l="1"/>
  <c r="AV7367" i="6"/>
  <c r="AV7368" i="6" l="1"/>
  <c r="AW7367" i="6"/>
  <c r="AW7368" i="6" l="1"/>
  <c r="AV7369" i="6"/>
  <c r="AW7369" i="6" l="1"/>
  <c r="AV7370" i="6"/>
  <c r="AW7370" i="6" l="1"/>
  <c r="AV7371" i="6"/>
  <c r="AW7371" i="6" l="1"/>
  <c r="AV7372" i="6"/>
  <c r="AW7372" i="6" l="1"/>
  <c r="AV7373" i="6"/>
  <c r="AV7374" i="6" l="1"/>
  <c r="AW7373" i="6"/>
  <c r="AW7374" i="6" l="1"/>
  <c r="AV7375" i="6"/>
  <c r="AW7375" i="6" l="1"/>
  <c r="AV7376" i="6"/>
  <c r="AV7377" i="6" l="1"/>
  <c r="AW7376" i="6"/>
  <c r="AW7377" i="6" l="1"/>
  <c r="AV7378" i="6"/>
  <c r="AV7379" i="6" l="1"/>
  <c r="AW7378" i="6"/>
  <c r="AW7379" i="6" l="1"/>
  <c r="AV7380" i="6"/>
  <c r="AW7380" i="6" l="1"/>
  <c r="AV7381" i="6"/>
  <c r="AW7381" i="6" l="1"/>
  <c r="AV7382" i="6"/>
  <c r="AW7382" i="6" l="1"/>
  <c r="AV7383" i="6"/>
  <c r="AW7383" i="6" l="1"/>
  <c r="AV7384" i="6"/>
  <c r="AV7385" i="6" l="1"/>
  <c r="AW7384" i="6"/>
  <c r="AV7386" i="6" l="1"/>
  <c r="AW7385" i="6"/>
  <c r="AW7386" i="6" l="1"/>
  <c r="AV7387" i="6"/>
  <c r="AW7387" i="6" l="1"/>
  <c r="AV7388" i="6"/>
  <c r="AW7388" i="6" l="1"/>
  <c r="AV7389" i="6"/>
  <c r="AV7390" i="6" l="1"/>
  <c r="AW7389" i="6"/>
  <c r="AW7390" i="6" l="1"/>
  <c r="AV7391" i="6"/>
  <c r="AW7391" i="6" l="1"/>
  <c r="AV7392" i="6"/>
  <c r="AW7392" i="6" l="1"/>
  <c r="AV7393" i="6"/>
  <c r="AV7394" i="6" l="1"/>
  <c r="AW7393" i="6"/>
  <c r="AW7394" i="6" l="1"/>
  <c r="AV7395" i="6"/>
  <c r="AW7395" i="6" l="1"/>
  <c r="AV7396" i="6"/>
  <c r="AW7396" i="6" l="1"/>
  <c r="AV7397" i="6"/>
  <c r="AV7398" i="6" l="1"/>
  <c r="AW7397" i="6"/>
  <c r="AV7399" i="6" l="1"/>
  <c r="AW7398" i="6"/>
  <c r="AV7400" i="6" l="1"/>
  <c r="AW7399" i="6"/>
  <c r="AV7401" i="6" l="1"/>
  <c r="AW7400" i="6"/>
  <c r="AW7401" i="6" l="1"/>
  <c r="AV7402" i="6"/>
  <c r="AV7403" i="6" l="1"/>
  <c r="AW7402" i="6"/>
  <c r="AW7403" i="6" l="1"/>
  <c r="AV7404" i="6"/>
  <c r="AW7404" i="6" l="1"/>
  <c r="AV7405" i="6"/>
  <c r="AV7406" i="6" l="1"/>
  <c r="AW7405" i="6"/>
  <c r="AW7406" i="6" l="1"/>
  <c r="AV7407" i="6"/>
  <c r="AW7407" i="6" l="1"/>
  <c r="AV7408" i="6"/>
  <c r="AV7409" i="6" l="1"/>
  <c r="AW7408" i="6"/>
  <c r="AV7410" i="6" l="1"/>
  <c r="AW7409" i="6"/>
  <c r="AW7410" i="6" l="1"/>
  <c r="AV7411" i="6"/>
  <c r="AW7411" i="6" l="1"/>
  <c r="AV7412" i="6"/>
  <c r="AW7412" i="6" l="1"/>
  <c r="AV7413" i="6"/>
  <c r="AW7413" i="6" l="1"/>
  <c r="AV7414" i="6"/>
  <c r="AV7415" i="6" l="1"/>
  <c r="AW7414" i="6"/>
  <c r="AV7416" i="6" l="1"/>
  <c r="AW7415" i="6"/>
  <c r="AW7416" i="6" l="1"/>
  <c r="AV7417" i="6"/>
  <c r="AV7418" i="6" l="1"/>
  <c r="AW7417" i="6"/>
  <c r="AV7419" i="6" l="1"/>
  <c r="AW7418" i="6"/>
  <c r="AW7419" i="6" l="1"/>
  <c r="AV7420" i="6"/>
  <c r="AW7420" i="6" l="1"/>
  <c r="AV7421" i="6"/>
  <c r="AW7421" i="6" l="1"/>
  <c r="AV7422" i="6"/>
  <c r="AV7423" i="6" l="1"/>
  <c r="AW7422" i="6"/>
  <c r="AW7423" i="6" l="1"/>
  <c r="AV7424" i="6"/>
  <c r="AW7424" i="6" l="1"/>
  <c r="AV7425" i="6"/>
  <c r="AV7426" i="6" l="1"/>
  <c r="AW7425" i="6"/>
  <c r="AW7426" i="6" l="1"/>
  <c r="AV7427" i="6"/>
  <c r="AW7427" i="6" l="1"/>
  <c r="AV7428" i="6"/>
  <c r="AW7428" i="6" l="1"/>
  <c r="AV7429" i="6"/>
  <c r="AV7430" i="6" l="1"/>
  <c r="AW7429" i="6"/>
  <c r="AV7431" i="6" l="1"/>
  <c r="AW7430" i="6"/>
  <c r="AW7431" i="6" l="1"/>
  <c r="AV7432" i="6"/>
  <c r="AW7432" i="6" l="1"/>
  <c r="AV7433" i="6"/>
  <c r="AW7433" i="6" l="1"/>
  <c r="AV7434" i="6"/>
  <c r="AW7434" i="6" l="1"/>
  <c r="AV7435" i="6"/>
  <c r="AW7435" i="6" l="1"/>
  <c r="AV7436" i="6"/>
  <c r="AW7436" i="6" l="1"/>
  <c r="AV7437" i="6"/>
  <c r="AW7437" i="6" l="1"/>
  <c r="AV7438" i="6"/>
  <c r="AV7439" i="6" l="1"/>
  <c r="AW7438" i="6"/>
  <c r="AV7440" i="6" l="1"/>
  <c r="AW7439" i="6"/>
  <c r="AV7441" i="6" l="1"/>
  <c r="AW7440" i="6"/>
  <c r="AV7442" i="6" l="1"/>
  <c r="AW7441" i="6"/>
  <c r="AW7442" i="6" l="1"/>
  <c r="AV7443" i="6"/>
  <c r="AW7443" i="6" l="1"/>
  <c r="AV7444" i="6"/>
  <c r="AW7444" i="6" l="1"/>
  <c r="AV7445" i="6"/>
  <c r="AW7445" i="6" l="1"/>
  <c r="AV7446" i="6"/>
  <c r="AV7447" i="6" l="1"/>
  <c r="AW7446" i="6"/>
  <c r="AV7448" i="6" l="1"/>
  <c r="AW7447" i="6"/>
  <c r="AV7449" i="6" l="1"/>
  <c r="AW7448" i="6"/>
  <c r="AV7450" i="6" l="1"/>
  <c r="AW7449" i="6"/>
  <c r="AV7451" i="6" l="1"/>
  <c r="AW7450" i="6"/>
  <c r="AW7451" i="6" l="1"/>
  <c r="AV7452" i="6"/>
  <c r="AW7452" i="6" l="1"/>
  <c r="AV7453" i="6"/>
  <c r="AV7454" i="6" l="1"/>
  <c r="AW7453" i="6"/>
  <c r="AW7454" i="6" l="1"/>
  <c r="AV7455" i="6"/>
  <c r="AW7455" i="6" l="1"/>
  <c r="AV7456" i="6"/>
  <c r="AW7456" i="6" l="1"/>
  <c r="AV7457" i="6"/>
  <c r="AV7458" i="6" l="1"/>
  <c r="AW7457" i="6"/>
  <c r="AW7458" i="6" l="1"/>
  <c r="AV7459" i="6"/>
  <c r="AW7459" i="6" l="1"/>
  <c r="AV7460" i="6"/>
  <c r="AW7460" i="6" l="1"/>
  <c r="AV7461" i="6"/>
  <c r="AW7461" i="6" l="1"/>
  <c r="AV7462" i="6"/>
  <c r="AV7463" i="6" l="1"/>
  <c r="AW7462" i="6"/>
  <c r="AW7463" i="6" l="1"/>
  <c r="AV7464" i="6"/>
  <c r="AV7465" i="6" l="1"/>
  <c r="AW7464" i="6"/>
  <c r="AW7465" i="6" l="1"/>
  <c r="AV7466" i="6"/>
  <c r="AV7467" i="6" l="1"/>
  <c r="AW7466" i="6"/>
  <c r="AW7467" i="6" l="1"/>
  <c r="AV7468" i="6"/>
  <c r="AW7468" i="6" l="1"/>
  <c r="AV7469" i="6"/>
  <c r="AW7469" i="6" l="1"/>
  <c r="AV7470" i="6"/>
  <c r="AW7470" i="6" l="1"/>
  <c r="AV7471" i="6"/>
  <c r="AV7472" i="6" l="1"/>
  <c r="AW7471" i="6"/>
  <c r="AV7473" i="6" l="1"/>
  <c r="AW7472" i="6"/>
  <c r="AW7473" i="6" l="1"/>
  <c r="AV7474" i="6"/>
  <c r="AV7475" i="6" l="1"/>
  <c r="AW7474" i="6"/>
  <c r="AW7475" i="6" l="1"/>
  <c r="AV7476" i="6"/>
  <c r="AW7476" i="6" l="1"/>
  <c r="AV7477" i="6"/>
  <c r="AW7477" i="6" l="1"/>
  <c r="AV7478" i="6"/>
  <c r="AW7478" i="6" l="1"/>
  <c r="AV7479" i="6"/>
  <c r="AV7480" i="6" l="1"/>
  <c r="AW7479" i="6"/>
  <c r="AV7481" i="6" l="1"/>
  <c r="AW7480" i="6"/>
  <c r="AV7482" i="6" l="1"/>
  <c r="AW7481" i="6"/>
  <c r="AW7482" i="6" l="1"/>
  <c r="AV7483" i="6"/>
  <c r="AW7483" i="6" l="1"/>
  <c r="AV7484" i="6"/>
  <c r="AW7484" i="6" l="1"/>
  <c r="AV7485" i="6"/>
  <c r="AW7485" i="6" l="1"/>
  <c r="AV7486" i="6"/>
  <c r="AV7487" i="6" l="1"/>
  <c r="AW7486" i="6"/>
  <c r="AW7487" i="6" l="1"/>
  <c r="AV7488" i="6"/>
  <c r="AW7488" i="6" l="1"/>
  <c r="AV7489" i="6"/>
  <c r="AW7489" i="6" l="1"/>
  <c r="AV7490" i="6"/>
  <c r="AV7491" i="6" l="1"/>
  <c r="AW7490" i="6"/>
  <c r="AW7491" i="6" l="1"/>
  <c r="AV7492" i="6"/>
  <c r="AW7492" i="6" l="1"/>
  <c r="AV7493" i="6"/>
  <c r="AV7494" i="6" l="1"/>
  <c r="AW7493" i="6"/>
  <c r="AV7495" i="6" l="1"/>
  <c r="AW7494" i="6"/>
  <c r="AW7495" i="6" l="1"/>
  <c r="AV7496" i="6"/>
  <c r="AV7497" i="6" l="1"/>
  <c r="AW7496" i="6"/>
  <c r="AW7497" i="6" l="1"/>
  <c r="AV7498" i="6"/>
  <c r="AV7499" i="6" l="1"/>
  <c r="AW7498" i="6"/>
  <c r="AW7499" i="6" l="1"/>
  <c r="AV7500" i="6"/>
  <c r="AW7500" i="6" l="1"/>
  <c r="AV7501" i="6"/>
  <c r="AV7502" i="6" l="1"/>
  <c r="AW7501" i="6"/>
  <c r="AV7503" i="6" l="1"/>
  <c r="AW7502" i="6"/>
  <c r="AV7504" i="6" l="1"/>
  <c r="AW7503" i="6"/>
  <c r="AV7505" i="6" l="1"/>
  <c r="AW7504" i="6"/>
  <c r="AW7505" i="6" l="1"/>
  <c r="AV7506" i="6"/>
  <c r="AV7507" i="6" l="1"/>
  <c r="AW7506" i="6"/>
  <c r="AW7507" i="6" l="1"/>
  <c r="AV7508" i="6"/>
  <c r="AW7508" i="6" l="1"/>
  <c r="AV7509" i="6"/>
  <c r="AW7509" i="6" l="1"/>
  <c r="AV7510" i="6"/>
  <c r="AV7511" i="6" l="1"/>
  <c r="AW7510" i="6"/>
  <c r="AV7512" i="6" l="1"/>
  <c r="AW7511" i="6"/>
  <c r="AW7512" i="6" l="1"/>
  <c r="AV7513" i="6"/>
  <c r="AV7514" i="6" l="1"/>
  <c r="AW7513" i="6"/>
  <c r="AW7514" i="6" l="1"/>
  <c r="AV7515" i="6"/>
  <c r="AW7515" i="6" l="1"/>
  <c r="AV7516" i="6"/>
  <c r="AW7516" i="6" l="1"/>
  <c r="AV7517" i="6"/>
  <c r="AV7518" i="6" l="1"/>
  <c r="AW7517" i="6"/>
  <c r="AW7518" i="6" l="1"/>
  <c r="AV7519" i="6"/>
  <c r="AW7519" i="6" l="1"/>
  <c r="AV7520" i="6"/>
  <c r="AV7521" i="6" l="1"/>
  <c r="AW7520" i="6"/>
  <c r="AW7521" i="6" l="1"/>
  <c r="AV7522" i="6"/>
  <c r="AW7522" i="6" l="1"/>
  <c r="AV7523" i="6"/>
  <c r="AW7523" i="6" l="1"/>
  <c r="AV7524" i="6"/>
  <c r="AW7524" i="6" l="1"/>
  <c r="AV7525" i="6"/>
  <c r="AW7525" i="6" l="1"/>
  <c r="AV7526" i="6"/>
  <c r="AV7527" i="6" l="1"/>
  <c r="AW7526" i="6"/>
  <c r="AV7528" i="6" l="1"/>
  <c r="AW7527" i="6"/>
  <c r="AW7528" i="6" l="1"/>
  <c r="AV7529" i="6"/>
  <c r="AW7529" i="6" l="1"/>
  <c r="AV7530" i="6"/>
  <c r="AV7531" i="6" l="1"/>
  <c r="AW7530" i="6"/>
  <c r="AW7531" i="6" l="1"/>
  <c r="AV7532" i="6"/>
  <c r="AW7532" i="6" l="1"/>
  <c r="AV7533" i="6"/>
  <c r="AV7534" i="6" l="1"/>
  <c r="AW7533" i="6"/>
  <c r="AV7535" i="6" l="1"/>
  <c r="AW7534" i="6"/>
  <c r="AW7535" i="6" l="1"/>
  <c r="AV7536" i="6"/>
  <c r="AV7537" i="6" l="1"/>
  <c r="AW7536" i="6"/>
  <c r="AV7538" i="6" l="1"/>
  <c r="AW7537" i="6"/>
  <c r="AV7539" i="6" l="1"/>
  <c r="AW7538" i="6"/>
  <c r="AW7539" i="6" l="1"/>
  <c r="AV7540" i="6"/>
  <c r="AW7540" i="6" l="1"/>
  <c r="AV7541" i="6"/>
  <c r="AW7541" i="6" l="1"/>
  <c r="AV7542" i="6"/>
  <c r="AW7542" i="6" l="1"/>
  <c r="AV7543" i="6"/>
  <c r="AV7544" i="6" l="1"/>
  <c r="AW7543" i="6"/>
  <c r="AW7544" i="6" l="1"/>
  <c r="AV7545" i="6"/>
  <c r="AV7546" i="6" l="1"/>
  <c r="AW7545" i="6"/>
  <c r="AV7547" i="6" l="1"/>
  <c r="AW7546" i="6"/>
  <c r="AW7547" i="6" l="1"/>
  <c r="AV7548" i="6"/>
  <c r="AW7548" i="6" l="1"/>
  <c r="AV7549" i="6"/>
  <c r="AV7550" i="6" l="1"/>
  <c r="AW7549" i="6"/>
  <c r="AV7551" i="6" l="1"/>
  <c r="AW7550" i="6"/>
  <c r="AW7551" i="6" l="1"/>
  <c r="AV7552" i="6"/>
  <c r="AW7552" i="6" l="1"/>
  <c r="AV7553" i="6"/>
  <c r="AV7554" i="6" l="1"/>
  <c r="AW7553" i="6"/>
  <c r="AW7554" i="6" l="1"/>
  <c r="AV7555" i="6"/>
  <c r="AW7555" i="6" l="1"/>
  <c r="AV7556" i="6"/>
  <c r="AW7556" i="6" l="1"/>
  <c r="AV7557" i="6"/>
  <c r="AV7558" i="6" l="1"/>
  <c r="AW7557" i="6"/>
  <c r="AV7559" i="6" l="1"/>
  <c r="AW7558" i="6"/>
  <c r="AV7560" i="6" l="1"/>
  <c r="AW7559" i="6"/>
  <c r="AW7560" i="6" l="1"/>
  <c r="AV7561" i="6"/>
  <c r="AW7561" i="6" l="1"/>
  <c r="AV7562" i="6"/>
  <c r="AW7562" i="6" l="1"/>
  <c r="AV7563" i="6"/>
  <c r="AW7563" i="6" l="1"/>
  <c r="AV7564" i="6"/>
  <c r="AW7564" i="6" l="1"/>
  <c r="AV7565" i="6"/>
  <c r="AV7566" i="6" l="1"/>
  <c r="AW7565" i="6"/>
  <c r="AV7567" i="6" l="1"/>
  <c r="AW7566" i="6"/>
  <c r="AW7567" i="6" l="1"/>
  <c r="AV7568" i="6"/>
  <c r="AV7569" i="6" l="1"/>
  <c r="AW7568" i="6"/>
  <c r="AW7569" i="6" l="1"/>
  <c r="AV7570" i="6"/>
  <c r="AV7571" i="6" l="1"/>
  <c r="AW7570" i="6"/>
  <c r="AW7571" i="6" l="1"/>
  <c r="AV7572" i="6"/>
  <c r="AW7572" i="6" l="1"/>
  <c r="AV7573" i="6"/>
  <c r="AW7573" i="6" l="1"/>
  <c r="AV7574" i="6"/>
  <c r="AW7574" i="6" l="1"/>
  <c r="AV7575" i="6"/>
  <c r="AW7575" i="6" l="1"/>
  <c r="AV7576" i="6"/>
  <c r="AV7577" i="6" l="1"/>
  <c r="AW7576" i="6"/>
  <c r="AV7578" i="6" l="1"/>
  <c r="AW7577" i="6"/>
  <c r="AW7578" i="6" l="1"/>
  <c r="AV7579" i="6"/>
  <c r="AW7579" i="6" l="1"/>
  <c r="AV7580" i="6"/>
  <c r="AW7580" i="6" l="1"/>
  <c r="AV7581" i="6"/>
  <c r="AW7581" i="6" l="1"/>
  <c r="AV7582" i="6"/>
  <c r="AW7582" i="6" l="1"/>
  <c r="AV7583" i="6"/>
  <c r="AW7583" i="6" l="1"/>
  <c r="AV7584" i="6"/>
  <c r="AV7585" i="6" l="1"/>
  <c r="AW7584" i="6"/>
  <c r="AW7585" i="6" l="1"/>
  <c r="AV7586" i="6"/>
  <c r="AW7586" i="6" l="1"/>
  <c r="AV7587" i="6"/>
  <c r="AW7587" i="6" l="1"/>
  <c r="AV7588" i="6"/>
  <c r="AW7588" i="6" l="1"/>
  <c r="AV7589" i="6"/>
  <c r="AV7590" i="6" l="1"/>
  <c r="AW7589" i="6"/>
  <c r="AV7591" i="6" l="1"/>
  <c r="AW7590" i="6"/>
  <c r="AW7591" i="6" l="1"/>
  <c r="AV7592" i="6"/>
  <c r="AW7592" i="6" l="1"/>
  <c r="AV7593" i="6"/>
  <c r="AW7593" i="6" l="1"/>
  <c r="AV7594" i="6"/>
  <c r="AW7594" i="6" l="1"/>
  <c r="AV7595" i="6"/>
  <c r="AW7595" i="6" l="1"/>
  <c r="AV7596" i="6"/>
  <c r="AW7596" i="6" l="1"/>
  <c r="AV7597" i="6"/>
  <c r="AW7597" i="6" l="1"/>
  <c r="AV7598" i="6"/>
  <c r="AW7598" i="6" l="1"/>
  <c r="AV7599" i="6"/>
  <c r="AW7599" i="6" l="1"/>
  <c r="AV7600" i="6"/>
  <c r="AV7601" i="6" l="1"/>
  <c r="AW7600" i="6"/>
  <c r="AV7602" i="6" l="1"/>
  <c r="AW7601" i="6"/>
  <c r="AV7603" i="6" l="1"/>
  <c r="AW7602" i="6"/>
  <c r="AW7603" i="6" l="1"/>
  <c r="AV7604" i="6"/>
  <c r="AW7604" i="6" l="1"/>
  <c r="AV7605" i="6"/>
  <c r="AW7605" i="6" l="1"/>
  <c r="AV7606" i="6"/>
  <c r="AV7607" i="6" l="1"/>
  <c r="AW7606" i="6"/>
  <c r="AV7608" i="6" l="1"/>
  <c r="AW7607" i="6"/>
  <c r="AW7608" i="6" l="1"/>
  <c r="AV7609" i="6"/>
  <c r="AV7610" i="6" l="1"/>
  <c r="AW7609" i="6"/>
  <c r="AV7611" i="6" l="1"/>
  <c r="AW7610" i="6"/>
  <c r="AW7611" i="6" l="1"/>
  <c r="AV7612" i="6"/>
  <c r="AW7612" i="6" l="1"/>
  <c r="AV7613" i="6"/>
  <c r="AV7614" i="6" l="1"/>
  <c r="AW7613" i="6"/>
  <c r="AV7615" i="6" l="1"/>
  <c r="AW7614" i="6"/>
  <c r="AW7615" i="6" l="1"/>
  <c r="AV7616" i="6"/>
  <c r="AV7617" i="6" l="1"/>
  <c r="AW7616" i="6"/>
  <c r="AV7618" i="6" l="1"/>
  <c r="AW7617" i="6"/>
  <c r="AV7619" i="6" l="1"/>
  <c r="AW7618" i="6"/>
  <c r="AW7619" i="6" l="1"/>
  <c r="AV7620" i="6"/>
  <c r="AW7620" i="6" l="1"/>
  <c r="AV7621" i="6"/>
  <c r="AV7622" i="6" l="1"/>
  <c r="AW7621" i="6"/>
  <c r="AV7623" i="6" l="1"/>
  <c r="AW7622" i="6"/>
  <c r="AW7623" i="6" l="1"/>
  <c r="AV7624" i="6"/>
  <c r="AW7624" i="6" l="1"/>
  <c r="AV7625" i="6"/>
  <c r="AW7625" i="6" l="1"/>
  <c r="AV7626" i="6"/>
  <c r="AW7626" i="6" l="1"/>
  <c r="AV7627" i="6"/>
  <c r="AW7627" i="6" l="1"/>
  <c r="AV7628" i="6"/>
  <c r="AW7628" i="6" l="1"/>
  <c r="AV7629" i="6"/>
  <c r="AV7630" i="6" l="1"/>
  <c r="AW7629" i="6"/>
  <c r="AW7630" i="6" l="1"/>
  <c r="AV7631" i="6"/>
  <c r="AW7631" i="6" l="1"/>
  <c r="AV7632" i="6"/>
  <c r="AV7633" i="6" l="1"/>
  <c r="AW7632" i="6"/>
  <c r="AV7634" i="6" l="1"/>
  <c r="AW7633" i="6"/>
  <c r="AW7634" i="6" l="1"/>
  <c r="AV7635" i="6"/>
  <c r="AW7635" i="6" l="1"/>
  <c r="AV7636" i="6"/>
  <c r="AW7636" i="6" l="1"/>
  <c r="AV7637" i="6"/>
  <c r="AW7637" i="6" l="1"/>
  <c r="AV7638" i="6"/>
  <c r="AV7639" i="6" l="1"/>
  <c r="AW7638" i="6"/>
  <c r="AV7640" i="6" l="1"/>
  <c r="AW7639" i="6"/>
  <c r="AV7641" i="6" l="1"/>
  <c r="AW7640" i="6"/>
  <c r="AV7642" i="6" l="1"/>
  <c r="AW7641" i="6"/>
  <c r="AV7643" i="6" l="1"/>
  <c r="AW7642" i="6"/>
  <c r="AW7643" i="6" l="1"/>
  <c r="AV7644" i="6"/>
  <c r="AW7644" i="6" l="1"/>
  <c r="AV7645" i="6"/>
  <c r="AV7646" i="6" l="1"/>
  <c r="AW7645" i="6"/>
  <c r="AV7647" i="6" l="1"/>
  <c r="AW7646" i="6"/>
  <c r="AW7647" i="6" l="1"/>
  <c r="AV7648" i="6"/>
  <c r="AV7649" i="6" l="1"/>
  <c r="AW7648" i="6"/>
  <c r="AV7650" i="6" l="1"/>
  <c r="AW7649" i="6"/>
  <c r="AW7650" i="6" l="1"/>
  <c r="AV7651" i="6"/>
  <c r="AW7651" i="6" l="1"/>
  <c r="AV7652" i="6"/>
  <c r="AW7652" i="6" l="1"/>
  <c r="AV7653" i="6"/>
  <c r="AV7654" i="6" l="1"/>
  <c r="AW7653" i="6"/>
  <c r="AV7655" i="6" l="1"/>
  <c r="AW7654" i="6"/>
  <c r="AV7656" i="6" l="1"/>
  <c r="AW7655" i="6"/>
  <c r="AV7657" i="6" l="1"/>
  <c r="AW7656" i="6"/>
  <c r="AW7657" i="6" l="1"/>
  <c r="AV7658" i="6"/>
  <c r="AV7659" i="6" l="1"/>
  <c r="AW7658" i="6"/>
  <c r="AW7659" i="6" l="1"/>
  <c r="AV7660" i="6"/>
  <c r="AW7660" i="6" l="1"/>
  <c r="AV7661" i="6"/>
  <c r="AW7661" i="6" l="1"/>
  <c r="AV7662" i="6"/>
  <c r="AW7662" i="6" l="1"/>
  <c r="AV7663" i="6"/>
  <c r="AV7664" i="6" l="1"/>
  <c r="AW7663" i="6"/>
  <c r="AV7665" i="6" l="1"/>
  <c r="AW7664" i="6"/>
  <c r="AW7665" i="6" l="1"/>
  <c r="AV7666" i="6"/>
  <c r="AW7666" i="6" l="1"/>
  <c r="AV7667" i="6"/>
  <c r="AW7667" i="6" l="1"/>
  <c r="AV7668" i="6"/>
  <c r="AW7668" i="6" l="1"/>
  <c r="AV7669" i="6"/>
  <c r="AW7669" i="6" l="1"/>
  <c r="AV7670" i="6"/>
  <c r="AV7671" i="6" l="1"/>
  <c r="AW7670" i="6"/>
  <c r="AV7672" i="6" l="1"/>
  <c r="AW7671" i="6"/>
  <c r="AW7672" i="6" l="1"/>
  <c r="AV7673" i="6"/>
  <c r="AV7674" i="6" l="1"/>
  <c r="AW7673" i="6"/>
  <c r="AW7674" i="6" l="1"/>
  <c r="AV7675" i="6"/>
  <c r="AW7675" i="6" l="1"/>
  <c r="AV7676" i="6"/>
  <c r="AW7676" i="6" l="1"/>
  <c r="AV7677" i="6"/>
  <c r="AW7677" i="6" l="1"/>
  <c r="AV7678" i="6"/>
  <c r="AV7679" i="6" l="1"/>
  <c r="AW7678" i="6"/>
  <c r="AW7679" i="6" l="1"/>
  <c r="AV7680" i="6"/>
  <c r="AW7680" i="6" l="1"/>
  <c r="AV7681" i="6"/>
  <c r="AW7681" i="6" l="1"/>
  <c r="AV7682" i="6"/>
  <c r="AV7683" i="6" l="1"/>
  <c r="AW7682" i="6"/>
  <c r="AW7683" i="6" l="1"/>
  <c r="AV7684" i="6"/>
  <c r="AW7684" i="6" l="1"/>
  <c r="AV7685" i="6"/>
  <c r="AV7686" i="6" l="1"/>
  <c r="AW7685" i="6"/>
  <c r="AV7687" i="6" l="1"/>
  <c r="AW7686" i="6"/>
  <c r="AW7687" i="6" l="1"/>
  <c r="AV7688" i="6"/>
  <c r="AW7688" i="6" l="1"/>
  <c r="AV7689" i="6"/>
  <c r="AW7689" i="6" l="1"/>
  <c r="AV7690" i="6"/>
  <c r="AV7691" i="6" l="1"/>
  <c r="AW7690" i="6"/>
  <c r="AW7691" i="6" l="1"/>
  <c r="AV7692" i="6"/>
  <c r="AW7692" i="6" l="1"/>
  <c r="AV7693" i="6"/>
  <c r="AW7693" i="6" l="1"/>
  <c r="AV7694" i="6"/>
  <c r="AV7695" i="6" l="1"/>
  <c r="AW7694" i="6"/>
  <c r="AV7696" i="6" l="1"/>
  <c r="AW7695" i="6"/>
  <c r="AV7697" i="6" l="1"/>
  <c r="AW7696" i="6"/>
  <c r="AW7697" i="6" l="1"/>
  <c r="AV7698" i="6"/>
  <c r="AW7698" i="6" l="1"/>
  <c r="AV7699" i="6"/>
  <c r="AW7699" i="6" l="1"/>
  <c r="AV7700" i="6"/>
  <c r="AW7700" i="6" l="1"/>
  <c r="AV7701" i="6"/>
  <c r="AW7701" i="6" l="1"/>
  <c r="AV7702" i="6"/>
  <c r="AV7703" i="6" l="1"/>
  <c r="AW7702" i="6"/>
  <c r="AV7704" i="6" l="1"/>
  <c r="AW7703" i="6"/>
  <c r="AV7705" i="6" l="1"/>
  <c r="AW7704" i="6"/>
  <c r="AV7706" i="6" l="1"/>
  <c r="AW7705" i="6"/>
  <c r="AW7706" i="6" l="1"/>
  <c r="AV7707" i="6"/>
  <c r="AW7707" i="6" l="1"/>
  <c r="AV7708" i="6"/>
  <c r="AW7708" i="6" l="1"/>
  <c r="AV7709" i="6"/>
  <c r="AV7710" i="6" l="1"/>
  <c r="AW7709" i="6"/>
  <c r="AW7710" i="6" l="1"/>
  <c r="AV7711" i="6"/>
  <c r="AW7711" i="6" l="1"/>
  <c r="AV7712" i="6"/>
  <c r="AW7712" i="6" l="1"/>
  <c r="AV7713" i="6"/>
  <c r="AV7714" i="6" l="1"/>
  <c r="AW7713" i="6"/>
  <c r="AW7714" i="6" l="1"/>
  <c r="AV7715" i="6"/>
  <c r="AW7715" i="6" l="1"/>
  <c r="AV7716" i="6"/>
  <c r="AW7716" i="6" l="1"/>
  <c r="AV7717" i="6"/>
  <c r="AV7718" i="6" l="1"/>
  <c r="AW7717" i="6"/>
  <c r="AW7718" i="6" l="1"/>
  <c r="AV7719" i="6"/>
  <c r="AV7720" i="6" l="1"/>
  <c r="AW7719" i="6"/>
  <c r="AV7721" i="6" l="1"/>
  <c r="AW7720" i="6"/>
  <c r="AW7721" i="6" l="1"/>
  <c r="AV7722" i="6"/>
  <c r="AW7722" i="6" l="1"/>
  <c r="AV7723" i="6"/>
  <c r="AW7723" i="6" l="1"/>
  <c r="AV7724" i="6"/>
  <c r="AW7724" i="6" l="1"/>
  <c r="AV7725" i="6"/>
  <c r="AW7725" i="6" l="1"/>
  <c r="AV7726" i="6"/>
  <c r="AV7727" i="6" l="1"/>
  <c r="AW7726" i="6"/>
  <c r="AV7728" i="6" l="1"/>
  <c r="AW7727" i="6"/>
  <c r="AV7729" i="6" l="1"/>
  <c r="AW7728" i="6"/>
  <c r="AV7730" i="6" l="1"/>
  <c r="AW7729" i="6"/>
  <c r="AV7731" i="6" l="1"/>
  <c r="AW7730" i="6"/>
  <c r="AW7731" i="6" l="1"/>
  <c r="AV7732" i="6"/>
  <c r="AW7732" i="6" l="1"/>
  <c r="AV7733" i="6"/>
  <c r="AW7733" i="6" l="1"/>
  <c r="AV7734" i="6"/>
  <c r="AW7734" i="6" l="1"/>
  <c r="AV7735" i="6"/>
  <c r="AV7736" i="6" l="1"/>
  <c r="AW7735" i="6"/>
  <c r="AV7737" i="6" l="1"/>
  <c r="AW7736" i="6"/>
  <c r="AV7738" i="6" l="1"/>
  <c r="AW7737" i="6"/>
  <c r="AV7739" i="6" l="1"/>
  <c r="AW7738" i="6"/>
  <c r="AW7739" i="6" l="1"/>
  <c r="AV7740" i="6"/>
  <c r="AW7740" i="6" l="1"/>
  <c r="AV7741" i="6"/>
  <c r="AW7741" i="6" l="1"/>
  <c r="AV7742" i="6"/>
  <c r="AV7743" i="6" l="1"/>
  <c r="AW7742" i="6"/>
  <c r="AW7743" i="6" l="1"/>
  <c r="AV7744" i="6"/>
  <c r="AW7744" i="6" l="1"/>
  <c r="AV7745" i="6"/>
  <c r="AV7746" i="6" l="1"/>
  <c r="AW7745" i="6"/>
  <c r="AW7746" i="6" l="1"/>
  <c r="AV7747" i="6"/>
  <c r="AW7747" i="6" l="1"/>
  <c r="AV7748" i="6"/>
  <c r="AW7748" i="6" l="1"/>
  <c r="AV7749" i="6"/>
  <c r="AV7750" i="6" l="1"/>
  <c r="AW7749" i="6"/>
  <c r="AV7751" i="6" l="1"/>
  <c r="AW7750" i="6"/>
  <c r="AV7752" i="6" l="1"/>
  <c r="AW7751" i="6"/>
  <c r="AW7752" i="6" l="1"/>
  <c r="AV7753" i="6"/>
  <c r="AW7753" i="6" l="1"/>
  <c r="AV7754" i="6"/>
  <c r="AV7755" i="6" l="1"/>
  <c r="AW7754" i="6"/>
  <c r="AW7755" i="6" l="1"/>
  <c r="AV7756" i="6"/>
  <c r="AW7756" i="6" l="1"/>
  <c r="AV7757" i="6"/>
  <c r="AV7758" i="6" l="1"/>
  <c r="AW7757" i="6"/>
  <c r="AV7759" i="6" l="1"/>
  <c r="AW7758" i="6"/>
  <c r="AV7760" i="6" l="1"/>
  <c r="AW7759" i="6"/>
  <c r="AW7760" i="6" l="1"/>
  <c r="AV7761" i="6"/>
  <c r="AV7762" i="6" l="1"/>
  <c r="AW7761" i="6"/>
  <c r="AV7763" i="6" l="1"/>
  <c r="AW7762" i="6"/>
  <c r="AW7763" i="6" l="1"/>
  <c r="AV7764" i="6"/>
  <c r="AW7764" i="6" l="1"/>
  <c r="AV7765" i="6"/>
  <c r="AW7765" i="6" l="1"/>
  <c r="AV7766" i="6"/>
  <c r="AV7767" i="6" l="1"/>
  <c r="AW7766" i="6"/>
  <c r="AV7768" i="6" l="1"/>
  <c r="AW7767" i="6"/>
  <c r="AW7768" i="6" l="1"/>
  <c r="AV7769" i="6"/>
  <c r="AV7770" i="6" l="1"/>
  <c r="AW7769" i="6"/>
  <c r="AW7770" i="6" l="1"/>
  <c r="AV7771" i="6"/>
  <c r="AW7771" i="6" l="1"/>
  <c r="AV7772" i="6"/>
  <c r="AW7772" i="6" l="1"/>
  <c r="AV7773" i="6"/>
  <c r="AV7774" i="6" l="1"/>
  <c r="AW7773" i="6"/>
  <c r="AW7774" i="6" l="1"/>
  <c r="AV7775" i="6"/>
  <c r="AW7775" i="6" l="1"/>
  <c r="AV7776" i="6"/>
  <c r="AV7777" i="6" l="1"/>
  <c r="AW7776" i="6"/>
  <c r="AV7778" i="6" l="1"/>
  <c r="AW7777" i="6"/>
  <c r="AV7779" i="6" l="1"/>
  <c r="AW7778" i="6"/>
  <c r="AW7779" i="6" l="1"/>
  <c r="AV7780" i="6"/>
  <c r="AW7780" i="6" l="1"/>
  <c r="AV7781" i="6"/>
  <c r="AV7782" i="6" l="1"/>
  <c r="AW7781" i="6"/>
  <c r="AW7782" i="6" l="1"/>
  <c r="AV7783" i="6"/>
  <c r="AV7784" i="6" l="1"/>
  <c r="AW7783" i="6"/>
  <c r="AW7784" i="6" l="1"/>
  <c r="AV7785" i="6"/>
  <c r="AW7785" i="6" l="1"/>
  <c r="AV7786" i="6"/>
  <c r="AW7786" i="6" l="1"/>
  <c r="AV7787" i="6"/>
  <c r="AW7787" i="6" l="1"/>
  <c r="AV7788" i="6"/>
  <c r="AW7788" i="6" l="1"/>
  <c r="AV7789" i="6"/>
  <c r="AW7789" i="6" l="1"/>
  <c r="AV7790" i="6"/>
  <c r="AV7791" i="6" l="1"/>
  <c r="AW7790" i="6"/>
  <c r="AW7791" i="6" l="1"/>
  <c r="AV7792" i="6"/>
  <c r="AV7793" i="6" l="1"/>
  <c r="AW7792" i="6"/>
  <c r="AV7794" i="6" l="1"/>
  <c r="AW7793" i="6"/>
  <c r="AV7795" i="6" l="1"/>
  <c r="AW7794" i="6"/>
  <c r="AW7795" i="6" l="1"/>
  <c r="AV7796" i="6"/>
  <c r="AW7796" i="6" l="1"/>
  <c r="AV7797" i="6"/>
  <c r="AW7797" i="6" l="1"/>
  <c r="AV7798" i="6"/>
  <c r="AV7799" i="6" l="1"/>
  <c r="AW7798" i="6"/>
  <c r="AV7800" i="6" l="1"/>
  <c r="AW7799" i="6"/>
  <c r="AW7800" i="6" l="1"/>
  <c r="AV7801" i="6"/>
  <c r="AV7802" i="6" l="1"/>
  <c r="AW7801" i="6"/>
  <c r="AV7803" i="6" l="1"/>
  <c r="AW7802" i="6"/>
  <c r="AW7803" i="6" l="1"/>
  <c r="AV7804" i="6"/>
  <c r="AW7804" i="6" l="1"/>
  <c r="AV7805" i="6"/>
  <c r="AW7805" i="6" l="1"/>
  <c r="AV7806" i="6"/>
  <c r="AV7807" i="6" l="1"/>
  <c r="AW7806" i="6"/>
  <c r="AW7807" i="6" l="1"/>
  <c r="AV7808" i="6"/>
  <c r="AV7809" i="6" l="1"/>
  <c r="AW7808" i="6"/>
  <c r="AW7809" i="6" l="1"/>
  <c r="AV7810" i="6"/>
  <c r="AW7810" i="6" l="1"/>
  <c r="AV7811" i="6"/>
  <c r="AW7811" i="6" l="1"/>
  <c r="AV7812" i="6"/>
  <c r="AW7812" i="6" l="1"/>
  <c r="AV7813" i="6"/>
  <c r="AV7814" i="6" l="1"/>
  <c r="AW7813" i="6"/>
  <c r="AV7815" i="6" l="1"/>
  <c r="AW7814" i="6"/>
  <c r="AV7816" i="6" l="1"/>
  <c r="AW7815" i="6"/>
  <c r="AW7816" i="6" l="1"/>
  <c r="AV7817" i="6"/>
  <c r="AW7817" i="6" l="1"/>
  <c r="AV7818" i="6"/>
  <c r="AV7819" i="6" l="1"/>
  <c r="AW7818" i="6"/>
  <c r="AW7819" i="6" l="1"/>
  <c r="AV7820" i="6"/>
  <c r="AW7820" i="6" l="1"/>
  <c r="AV7821" i="6"/>
  <c r="AV7822" i="6" l="1"/>
  <c r="AW7821" i="6"/>
  <c r="AW7822" i="6" l="1"/>
  <c r="AV7823" i="6"/>
  <c r="AV7824" i="6" l="1"/>
  <c r="AW7823" i="6"/>
  <c r="AW7824" i="6" l="1"/>
  <c r="AV7825" i="6"/>
  <c r="AV7826" i="6" l="1"/>
  <c r="AW7825" i="6"/>
  <c r="AV7827" i="6" l="1"/>
  <c r="AW7826" i="6"/>
  <c r="AW7827" i="6" l="1"/>
  <c r="AV7828" i="6"/>
  <c r="AW7828" i="6" l="1"/>
  <c r="AV7829" i="6"/>
  <c r="AW7829" i="6" l="1"/>
  <c r="AV7830" i="6"/>
  <c r="AW7830" i="6" l="1"/>
  <c r="AV7831" i="6"/>
  <c r="AW7831" i="6" l="1"/>
  <c r="AV7832" i="6"/>
  <c r="AV7833" i="6" l="1"/>
  <c r="AW7832" i="6"/>
  <c r="AV7834" i="6" l="1"/>
  <c r="AW7833" i="6"/>
  <c r="AW7834" i="6" l="1"/>
  <c r="AV7835" i="6"/>
  <c r="AW7835" i="6" l="1"/>
  <c r="AV7836" i="6"/>
  <c r="AW7836" i="6" l="1"/>
  <c r="AV7837" i="6"/>
  <c r="AW7837" i="6" l="1"/>
  <c r="AV7838" i="6"/>
  <c r="AV7839" i="6" l="1"/>
  <c r="AW7838" i="6"/>
  <c r="AW7839" i="6" l="1"/>
  <c r="AV7840" i="6"/>
  <c r="AV7841" i="6" l="1"/>
  <c r="AW7840" i="6"/>
  <c r="AW7841" i="6" l="1"/>
  <c r="AV7842" i="6"/>
  <c r="AV7843" i="6" l="1"/>
  <c r="AW7842" i="6"/>
  <c r="AW7843" i="6" l="1"/>
  <c r="AV7844" i="6"/>
  <c r="AW7844" i="6" l="1"/>
  <c r="AV7845" i="6"/>
  <c r="AV7846" i="6" l="1"/>
  <c r="AW7845" i="6"/>
  <c r="AV7847" i="6" l="1"/>
  <c r="AW7846" i="6"/>
  <c r="AW7847" i="6" l="1"/>
  <c r="AV7848" i="6"/>
  <c r="AW7848" i="6" l="1"/>
  <c r="AV7849" i="6"/>
  <c r="AW7849" i="6" l="1"/>
  <c r="AV7850" i="6"/>
  <c r="AV7851" i="6" l="1"/>
  <c r="AW7850" i="6"/>
  <c r="AW7851" i="6" l="1"/>
  <c r="AV7852" i="6"/>
  <c r="AW7852" i="6" l="1"/>
  <c r="AV7853" i="6"/>
  <c r="AW7853" i="6" l="1"/>
  <c r="AV7854" i="6"/>
  <c r="AV7855" i="6" l="1"/>
  <c r="AW7854" i="6"/>
  <c r="AW7855" i="6" l="1"/>
  <c r="AV7856" i="6"/>
  <c r="AV7857" i="6" l="1"/>
  <c r="AW7856" i="6"/>
  <c r="AW7857" i="6" l="1"/>
  <c r="AV7858" i="6"/>
  <c r="AV7859" i="6" l="1"/>
  <c r="AW7858" i="6"/>
  <c r="AW7859" i="6" l="1"/>
  <c r="AV7860" i="6"/>
  <c r="AW7860" i="6" l="1"/>
  <c r="AV7861" i="6"/>
  <c r="AW7861" i="6" l="1"/>
  <c r="AV7862" i="6"/>
  <c r="AV7863" i="6" l="1"/>
  <c r="AW7862" i="6"/>
  <c r="AV7864" i="6" l="1"/>
  <c r="AW7863" i="6"/>
  <c r="AW7864" i="6" l="1"/>
  <c r="AV7865" i="6"/>
  <c r="AV7866" i="6" l="1"/>
  <c r="AW7865" i="6"/>
  <c r="AW7866" i="6" l="1"/>
  <c r="AV7867" i="6"/>
  <c r="AW7867" i="6" l="1"/>
  <c r="AV7868" i="6"/>
  <c r="AW7868" i="6" l="1"/>
  <c r="AV7869" i="6"/>
  <c r="AV7870" i="6" l="1"/>
  <c r="AW7869" i="6"/>
  <c r="AV7871" i="6" l="1"/>
  <c r="AW7870" i="6"/>
  <c r="AW7871" i="6" l="1"/>
  <c r="AV7872" i="6"/>
  <c r="AW7872" i="6" l="1"/>
  <c r="AV7873" i="6"/>
  <c r="AV7874" i="6" l="1"/>
  <c r="AW7873" i="6"/>
  <c r="AW7874" i="6" l="1"/>
  <c r="AV7875" i="6"/>
  <c r="AW7875" i="6" l="1"/>
  <c r="AV7876" i="6"/>
  <c r="AW7876" i="6" l="1"/>
  <c r="AV7877" i="6"/>
  <c r="AV7878" i="6" l="1"/>
  <c r="AW7877" i="6"/>
  <c r="AW7878" i="6" l="1"/>
  <c r="AV7879" i="6"/>
  <c r="AW7879" i="6" l="1"/>
  <c r="AV7880" i="6"/>
  <c r="AV7881" i="6" l="1"/>
  <c r="AW7880" i="6"/>
  <c r="AW7881" i="6" l="1"/>
  <c r="AV7882" i="6"/>
  <c r="AV7883" i="6" l="1"/>
  <c r="AW7882" i="6"/>
  <c r="AW7883" i="6" l="1"/>
  <c r="AV7884" i="6"/>
  <c r="AW7884" i="6" l="1"/>
  <c r="AV7885" i="6"/>
  <c r="AW7885" i="6" l="1"/>
  <c r="AV7886" i="6"/>
  <c r="AV7887" i="6" l="1"/>
  <c r="AW7886" i="6"/>
  <c r="AV7888" i="6" l="1"/>
  <c r="AW7887" i="6"/>
  <c r="AW7888" i="6" l="1"/>
  <c r="AV7889" i="6"/>
  <c r="AV7890" i="6" l="1"/>
  <c r="AW7889" i="6"/>
  <c r="AW7890" i="6" l="1"/>
  <c r="AV7891" i="6"/>
  <c r="AW7891" i="6" l="1"/>
  <c r="AV7892" i="6"/>
  <c r="AW7892" i="6" l="1"/>
  <c r="AV7893" i="6"/>
  <c r="AV7894" i="6" l="1"/>
  <c r="AW7893" i="6"/>
  <c r="AV7895" i="6" l="1"/>
  <c r="AW7894" i="6"/>
  <c r="AW7895" i="6" l="1"/>
  <c r="AV7896" i="6"/>
  <c r="AV7897" i="6" l="1"/>
  <c r="AW7896" i="6"/>
  <c r="AW7897" i="6" l="1"/>
  <c r="AV7898" i="6"/>
  <c r="AV7899" i="6" l="1"/>
  <c r="AW7898" i="6"/>
  <c r="AW7899" i="6" l="1"/>
  <c r="AV7900" i="6"/>
  <c r="AW7900" i="6" l="1"/>
  <c r="AV7901" i="6"/>
  <c r="AV7902" i="6" l="1"/>
  <c r="AW7901" i="6"/>
  <c r="AW7902" i="6" l="1"/>
  <c r="AV7903" i="6"/>
  <c r="AV7904" i="6" l="1"/>
  <c r="AW7903" i="6"/>
  <c r="AV7905" i="6" l="1"/>
  <c r="AW7904" i="6"/>
  <c r="AW7905" i="6" l="1"/>
  <c r="AV7906" i="6"/>
  <c r="AV7907" i="6" l="1"/>
  <c r="AW7906" i="6"/>
  <c r="AW7907" i="6" l="1"/>
  <c r="AV7908" i="6"/>
  <c r="AW7908" i="6" l="1"/>
  <c r="AV7909" i="6"/>
  <c r="AW7909" i="6" l="1"/>
  <c r="AV7910" i="6"/>
  <c r="AV7911" i="6" l="1"/>
  <c r="AW7910" i="6"/>
  <c r="AV7912" i="6" l="1"/>
  <c r="AW7911" i="6"/>
  <c r="AW7912" i="6" l="1"/>
  <c r="AV7913" i="6"/>
  <c r="AV7914" i="6" l="1"/>
  <c r="AW7913" i="6"/>
  <c r="AW7914" i="6" l="1"/>
  <c r="AV7915" i="6"/>
  <c r="AW7915" i="6" l="1"/>
  <c r="AV7916" i="6"/>
  <c r="AW7916" i="6" l="1"/>
  <c r="AV7917" i="6"/>
  <c r="AV7918" i="6" l="1"/>
  <c r="AW7917" i="6"/>
  <c r="AV7919" i="6" l="1"/>
  <c r="AW7918" i="6"/>
  <c r="AW7919" i="6" l="1"/>
  <c r="AV7920" i="6"/>
  <c r="AV7921" i="6" l="1"/>
  <c r="AW7920" i="6"/>
  <c r="AW7921" i="6" l="1"/>
  <c r="AV7922" i="6"/>
  <c r="AV7923" i="6" l="1"/>
  <c r="AW7922" i="6"/>
  <c r="AW7923" i="6" l="1"/>
  <c r="AV7924" i="6"/>
  <c r="AW7924" i="6" l="1"/>
  <c r="AV7925" i="6"/>
  <c r="AV7926" i="6" l="1"/>
  <c r="AW7925" i="6"/>
  <c r="AV7927" i="6" l="1"/>
  <c r="AW7926" i="6"/>
  <c r="AV7928" i="6" l="1"/>
  <c r="AW7927" i="6"/>
  <c r="AW7928" i="6" l="1"/>
  <c r="AV7929" i="6"/>
  <c r="AV7930" i="6" l="1"/>
  <c r="AW7929" i="6"/>
  <c r="AV7931" i="6" l="1"/>
  <c r="AW7930" i="6"/>
  <c r="AW7931" i="6" l="1"/>
  <c r="AV7932" i="6"/>
  <c r="AW7932" i="6" l="1"/>
  <c r="AV7933" i="6"/>
  <c r="AW7933" i="6" l="1"/>
  <c r="AV7934" i="6"/>
  <c r="AV7935" i="6" l="1"/>
  <c r="AW7934" i="6"/>
  <c r="AW7935" i="6" l="1"/>
  <c r="AV7936" i="6"/>
  <c r="AV7937" i="6" l="1"/>
  <c r="AW7936" i="6"/>
  <c r="AV7938" i="6" l="1"/>
  <c r="AW7937" i="6"/>
  <c r="AW7938" i="6" l="1"/>
  <c r="AV7939" i="6"/>
  <c r="AW7939" i="6" l="1"/>
  <c r="AV7940" i="6"/>
  <c r="AW7940" i="6" l="1"/>
  <c r="AV7941" i="6"/>
  <c r="AV7942" i="6" l="1"/>
  <c r="AW7941" i="6"/>
  <c r="AV7943" i="6" l="1"/>
  <c r="AW7942" i="6"/>
  <c r="AW7943" i="6" l="1"/>
  <c r="AV7944" i="6"/>
  <c r="AV7945" i="6" l="1"/>
  <c r="AW7944" i="6"/>
  <c r="AW7945" i="6" l="1"/>
  <c r="AV7946" i="6"/>
  <c r="AV7947" i="6" l="1"/>
  <c r="AW7946" i="6"/>
  <c r="AW7947" i="6" l="1"/>
  <c r="AV7948" i="6"/>
  <c r="AW7948" i="6" l="1"/>
  <c r="AV7949" i="6"/>
  <c r="AV7950" i="6" l="1"/>
  <c r="AW7949" i="6"/>
  <c r="AW7950" i="6" l="1"/>
  <c r="AV7951" i="6"/>
  <c r="AV7952" i="6" l="1"/>
  <c r="AW7951" i="6"/>
  <c r="AV7953" i="6" l="1"/>
  <c r="AW7952" i="6"/>
  <c r="AW7953" i="6" l="1"/>
  <c r="AV7954" i="6"/>
  <c r="AV7955" i="6" l="1"/>
  <c r="AW7954" i="6"/>
  <c r="AW7955" i="6" l="1"/>
  <c r="AV7956" i="6"/>
  <c r="AW7956" i="6" l="1"/>
  <c r="AV7957" i="6"/>
  <c r="AW7957" i="6" l="1"/>
  <c r="AV7958" i="6"/>
  <c r="AV7959" i="6" l="1"/>
  <c r="AW7958" i="6"/>
  <c r="AV7960" i="6" l="1"/>
  <c r="AW7959" i="6"/>
  <c r="AV7961" i="6" l="1"/>
  <c r="AW7960" i="6"/>
  <c r="AV7962" i="6" l="1"/>
  <c r="AW7961" i="6"/>
  <c r="AW7962" i="6" l="1"/>
  <c r="AV7963" i="6"/>
  <c r="AW7963" i="6" l="1"/>
  <c r="AV7964" i="6"/>
  <c r="AW7964" i="6" l="1"/>
  <c r="AV7965" i="6"/>
  <c r="AV7966" i="6" l="1"/>
  <c r="AW7965" i="6"/>
  <c r="AV7967" i="6" l="1"/>
  <c r="AW7966" i="6"/>
  <c r="AW7967" i="6" l="1"/>
  <c r="AV7968" i="6"/>
  <c r="AV7969" i="6" l="1"/>
  <c r="AW7968" i="6"/>
  <c r="AW7969" i="6" l="1"/>
  <c r="AV7970" i="6"/>
  <c r="AV7971" i="6" l="1"/>
  <c r="AW7970" i="6"/>
  <c r="AW7971" i="6" l="1"/>
  <c r="AV7972" i="6"/>
  <c r="AW7972" i="6" l="1"/>
  <c r="AV7973" i="6"/>
  <c r="AV7974" i="6" l="1"/>
  <c r="AW7973" i="6"/>
  <c r="AV7975" i="6" l="1"/>
  <c r="AW7974" i="6"/>
  <c r="AV7976" i="6" l="1"/>
  <c r="AW7975" i="6"/>
  <c r="AV7977" i="6" l="1"/>
  <c r="AW7976" i="6"/>
  <c r="AV7978" i="6" l="1"/>
  <c r="AW7977" i="6"/>
  <c r="AW7978" i="6" l="1"/>
  <c r="AV7979" i="6"/>
  <c r="AW7979" i="6" l="1"/>
  <c r="AV7980" i="6"/>
  <c r="AW7980" i="6" l="1"/>
  <c r="AV7981" i="6"/>
  <c r="AV7982" i="6" l="1"/>
  <c r="AW7981" i="6"/>
  <c r="AV7983" i="6" l="1"/>
  <c r="AW7982" i="6"/>
  <c r="AV7984" i="6" l="1"/>
  <c r="AW7983" i="6"/>
  <c r="AV7985" i="6" l="1"/>
  <c r="AW7984" i="6"/>
  <c r="AW7985" i="6" l="1"/>
  <c r="AV7986" i="6"/>
  <c r="AW7986" i="6" l="1"/>
  <c r="AV7987" i="6"/>
  <c r="AW7987" i="6" l="1"/>
  <c r="AV7988" i="6"/>
  <c r="AW7988" i="6" l="1"/>
  <c r="AV7989" i="6"/>
  <c r="AW7989" i="6" l="1"/>
  <c r="AV7990" i="6"/>
  <c r="AV7991" i="6" l="1"/>
  <c r="AW7990" i="6"/>
  <c r="AV7992" i="6" l="1"/>
  <c r="AW7991" i="6"/>
  <c r="AV7993" i="6" l="1"/>
  <c r="AW7992" i="6"/>
  <c r="AW7993" i="6" l="1"/>
  <c r="AV7994" i="6"/>
  <c r="AV7995" i="6" l="1"/>
  <c r="AW7994" i="6"/>
  <c r="AW7995" i="6" l="1"/>
  <c r="AV7996" i="6"/>
  <c r="AW7996" i="6" l="1"/>
  <c r="AV7997" i="6"/>
  <c r="AV7998" i="6" l="1"/>
  <c r="AW7997" i="6"/>
  <c r="AV7999" i="6" l="1"/>
  <c r="AW7998" i="6"/>
  <c r="AV8000" i="6" l="1"/>
  <c r="AW7999" i="6"/>
  <c r="AV8001" i="6" l="1"/>
  <c r="AW8000" i="6"/>
  <c r="AW8001" i="6" l="1"/>
  <c r="AV8002" i="6"/>
  <c r="AW8002" i="6" l="1"/>
  <c r="AV8003" i="6"/>
  <c r="AW8003" i="6" l="1"/>
  <c r="AV8004" i="6"/>
  <c r="AW8004" i="6" l="1"/>
  <c r="AV8005" i="6"/>
  <c r="AV8006" i="6" l="1"/>
  <c r="AW8005" i="6"/>
  <c r="AV8007" i="6" l="1"/>
  <c r="AW8006" i="6"/>
  <c r="AV8008" i="6" l="1"/>
  <c r="AW8007" i="6"/>
  <c r="AV8009" i="6" l="1"/>
  <c r="AW8008" i="6"/>
  <c r="AV8010" i="6" l="1"/>
  <c r="AW8009" i="6"/>
  <c r="AW8010" i="6" l="1"/>
  <c r="AV8011" i="6"/>
  <c r="AW8011" i="6" l="1"/>
  <c r="AV8012" i="6"/>
  <c r="AW8012" i="6" l="1"/>
  <c r="AV8013" i="6"/>
  <c r="AV8014" i="6" l="1"/>
  <c r="AW8013" i="6"/>
  <c r="AV8015" i="6" l="1"/>
  <c r="AW8014" i="6"/>
  <c r="AV8016" i="6" l="1"/>
  <c r="AW8015" i="6"/>
  <c r="AV8017" i="6" l="1"/>
  <c r="AW8016" i="6"/>
  <c r="AW8017" i="6" l="1"/>
  <c r="AV8018" i="6"/>
  <c r="AV8019" i="6" l="1"/>
  <c r="AW8018" i="6"/>
  <c r="AW8019" i="6" l="1"/>
  <c r="AV8020" i="6"/>
  <c r="AW8020" i="6" l="1"/>
  <c r="AV8021" i="6"/>
  <c r="AW8021" i="6" l="1"/>
  <c r="AV8022" i="6"/>
  <c r="AV8023" i="6" l="1"/>
  <c r="AW8022" i="6"/>
  <c r="AV8024" i="6" l="1"/>
  <c r="AW8023" i="6"/>
  <c r="AW8024" i="6" l="1"/>
  <c r="AV8025" i="6"/>
  <c r="AW8025" i="6" l="1"/>
  <c r="AV8026" i="6"/>
  <c r="AW8026" i="6" l="1"/>
  <c r="AV8027" i="6"/>
  <c r="AW8027" i="6" l="1"/>
  <c r="AV8028" i="6"/>
  <c r="AW8028" i="6" l="1"/>
  <c r="AV8029" i="6"/>
  <c r="AV8030" i="6" l="1"/>
  <c r="AW8029" i="6"/>
  <c r="AV8031" i="6" l="1"/>
  <c r="AW8030" i="6"/>
  <c r="AV8032" i="6" l="1"/>
  <c r="AW8031" i="6"/>
  <c r="AV8033" i="6" l="1"/>
  <c r="AW8032" i="6"/>
  <c r="AV8034" i="6" l="1"/>
  <c r="AW8033" i="6"/>
  <c r="AW8034" i="6" l="1"/>
  <c r="AV8035" i="6"/>
  <c r="AW8035" i="6" l="1"/>
  <c r="AV8036" i="6"/>
  <c r="AW8036" i="6" l="1"/>
  <c r="AV8037" i="6"/>
  <c r="AV8038" i="6" l="1"/>
  <c r="AW8037" i="6"/>
  <c r="AV8039" i="6" l="1"/>
  <c r="AW8038" i="6"/>
  <c r="AV8040" i="6" l="1"/>
  <c r="AW8039" i="6"/>
  <c r="AV8041" i="6" l="1"/>
  <c r="AW8040" i="6"/>
  <c r="AW8041" i="6" l="1"/>
  <c r="AV8042" i="6"/>
  <c r="AV8043" i="6" l="1"/>
  <c r="AW8042" i="6"/>
  <c r="AW8043" i="6" l="1"/>
  <c r="AV8044" i="6"/>
  <c r="AW8044" i="6" l="1"/>
  <c r="AV8045" i="6"/>
  <c r="AV8046" i="6" l="1"/>
  <c r="AW8045" i="6"/>
  <c r="AV8047" i="6" l="1"/>
  <c r="AW8046" i="6"/>
  <c r="AV8048" i="6" l="1"/>
  <c r="AW8047" i="6"/>
  <c r="AW8048" i="6" l="1"/>
  <c r="AV8049" i="6"/>
  <c r="AW8049" i="6" l="1"/>
  <c r="AV8050" i="6"/>
  <c r="AW8050" i="6" l="1"/>
  <c r="AV8051" i="6"/>
  <c r="AW8051" i="6" l="1"/>
  <c r="AV8052" i="6"/>
  <c r="AW8052" i="6" l="1"/>
  <c r="AV8053" i="6"/>
  <c r="AV8054" i="6" l="1"/>
  <c r="AW8053" i="6"/>
  <c r="AV8055" i="6" l="1"/>
  <c r="AW8054" i="6"/>
  <c r="AW8055" i="6" l="1"/>
  <c r="AV8056" i="6"/>
  <c r="AV8057" i="6" l="1"/>
  <c r="AW8056" i="6"/>
  <c r="AV8058" i="6" l="1"/>
  <c r="AW8057" i="6"/>
  <c r="AW8058" i="6" l="1"/>
  <c r="AV8059" i="6"/>
  <c r="AW8059" i="6" l="1"/>
  <c r="AV8060" i="6"/>
  <c r="AW8060" i="6" l="1"/>
  <c r="AV8061" i="6"/>
  <c r="AV8062" i="6" l="1"/>
  <c r="AW8061" i="6"/>
  <c r="AV8063" i="6" l="1"/>
  <c r="AW8062" i="6"/>
  <c r="AW8063" i="6" l="1"/>
  <c r="AV8064" i="6"/>
  <c r="AV8065" i="6" l="1"/>
  <c r="AW8064" i="6"/>
  <c r="AW8065" i="6" l="1"/>
  <c r="AV8066" i="6"/>
  <c r="AV8067" i="6" l="1"/>
  <c r="AW8066" i="6"/>
  <c r="AW8067" i="6" l="1"/>
  <c r="AV8068" i="6"/>
  <c r="AW8068" i="6" l="1"/>
  <c r="AV8069" i="6"/>
  <c r="AV8070" i="6" l="1"/>
  <c r="AW8069" i="6"/>
  <c r="AV8071" i="6" l="1"/>
  <c r="AW8070" i="6"/>
  <c r="AV8072" i="6" l="1"/>
  <c r="AW8071" i="6"/>
  <c r="AW8072" i="6" l="1"/>
  <c r="AV8073" i="6"/>
  <c r="AV8074" i="6" l="1"/>
  <c r="AW8073" i="6"/>
  <c r="AW8074" i="6" l="1"/>
  <c r="AV8075" i="6"/>
  <c r="AW8075" i="6" l="1"/>
  <c r="AV8076" i="6"/>
  <c r="AW8076" i="6" l="1"/>
  <c r="AV8077" i="6"/>
  <c r="AV8078" i="6" l="1"/>
  <c r="AW8077" i="6"/>
  <c r="AV8079" i="6" l="1"/>
  <c r="AW8078" i="6"/>
  <c r="AW8079" i="6" l="1"/>
  <c r="AV8080" i="6"/>
  <c r="AV8081" i="6" l="1"/>
  <c r="AW8080" i="6"/>
  <c r="AV8082" i="6" l="1"/>
  <c r="AW8081" i="6"/>
  <c r="AW8082" i="6" l="1"/>
  <c r="AV8083" i="6"/>
  <c r="AW8083" i="6" l="1"/>
  <c r="AV8084" i="6"/>
  <c r="AW8084" i="6" l="1"/>
  <c r="AV8085" i="6"/>
  <c r="AV8086" i="6" l="1"/>
  <c r="AW8085" i="6"/>
  <c r="AV8087" i="6" l="1"/>
  <c r="AW8086" i="6"/>
  <c r="AV8088" i="6" l="1"/>
  <c r="AW8087" i="6"/>
  <c r="AV8089" i="6" l="1"/>
  <c r="AW8088" i="6"/>
  <c r="AW8089" i="6" l="1"/>
  <c r="AV8090" i="6"/>
  <c r="AV8091" i="6" l="1"/>
  <c r="AW8090" i="6"/>
  <c r="AW8091" i="6" l="1"/>
  <c r="AV8092" i="6"/>
  <c r="AW8092" i="6" l="1"/>
  <c r="AV8093" i="6"/>
  <c r="AV8094" i="6" l="1"/>
  <c r="AW8093" i="6"/>
  <c r="AV8095" i="6" l="1"/>
  <c r="AW8094" i="6"/>
  <c r="AW8095" i="6" l="1"/>
  <c r="AV8096" i="6"/>
  <c r="AV8097" i="6" l="1"/>
  <c r="AW8096" i="6"/>
  <c r="AV8098" i="6" l="1"/>
  <c r="AW8097" i="6"/>
  <c r="AW8098" i="6" l="1"/>
  <c r="AV8099" i="6"/>
  <c r="AW8099" i="6" l="1"/>
  <c r="AV8100" i="6"/>
  <c r="AW8100" i="6" l="1"/>
  <c r="AV8101" i="6"/>
  <c r="AV8102" i="6" l="1"/>
  <c r="AW8101" i="6"/>
  <c r="AV8103" i="6" l="1"/>
  <c r="AW8102" i="6"/>
  <c r="AW8103" i="6" l="1"/>
  <c r="AV8104" i="6"/>
  <c r="AV8105" i="6" l="1"/>
  <c r="AW8104" i="6"/>
  <c r="AV8106" i="6" l="1"/>
  <c r="AW8105" i="6"/>
  <c r="AW8106" i="6" l="1"/>
  <c r="AV8107" i="6"/>
  <c r="AW8107" i="6" l="1"/>
  <c r="AV8108" i="6"/>
  <c r="AW8108" i="6" l="1"/>
  <c r="AV8109" i="6"/>
  <c r="AV8110" i="6" l="1"/>
  <c r="AW8109" i="6"/>
  <c r="AW8110" i="6" l="1"/>
  <c r="AV8111" i="6"/>
  <c r="AV8112" i="6" l="1"/>
  <c r="AW8111" i="6"/>
  <c r="AV8113" i="6" l="1"/>
  <c r="AW8112" i="6"/>
  <c r="AW8113" i="6" l="1"/>
  <c r="AV8114" i="6"/>
  <c r="AV8115" i="6" l="1"/>
  <c r="AW8114" i="6"/>
  <c r="AW8115" i="6" l="1"/>
  <c r="AV8116" i="6"/>
  <c r="AW8116" i="6" l="1"/>
  <c r="AV8117" i="6"/>
  <c r="AW8117" i="6" l="1"/>
  <c r="AV8118" i="6"/>
  <c r="AV8119" i="6" l="1"/>
  <c r="AW8118" i="6"/>
  <c r="AV8120" i="6" l="1"/>
  <c r="AW8119" i="6"/>
  <c r="AV8121" i="6" l="1"/>
  <c r="AW8120" i="6"/>
  <c r="AV8122" i="6" l="1"/>
  <c r="AW8121" i="6"/>
  <c r="AW8122" i="6" l="1"/>
  <c r="AV8123" i="6"/>
  <c r="AW8123" i="6" l="1"/>
  <c r="AV8124" i="6"/>
  <c r="AW8124" i="6" l="1"/>
  <c r="AV8125" i="6"/>
  <c r="AV8126" i="6" l="1"/>
  <c r="AW8125" i="6"/>
  <c r="AV8127" i="6" l="1"/>
  <c r="AW8126" i="6"/>
  <c r="AW8127" i="6" l="1"/>
  <c r="AV8128" i="6"/>
  <c r="AV8129" i="6" l="1"/>
  <c r="AW8128" i="6"/>
  <c r="AV8130" i="6" l="1"/>
  <c r="AW8129" i="6"/>
  <c r="AV8131" i="6" l="1"/>
  <c r="AW8130" i="6"/>
  <c r="AW8131" i="6" l="1"/>
  <c r="AV8132" i="6"/>
  <c r="AW8132" i="6" l="1"/>
  <c r="AV8133" i="6"/>
  <c r="AV8134" i="6" l="1"/>
  <c r="AW8133" i="6"/>
  <c r="AW8134" i="6" l="1"/>
  <c r="AV8135" i="6"/>
  <c r="AV8136" i="6" l="1"/>
  <c r="AW8135" i="6"/>
  <c r="AV8137" i="6" l="1"/>
  <c r="AW8136" i="6"/>
  <c r="AV8138" i="6" l="1"/>
  <c r="AW8137" i="6"/>
  <c r="AW8138" i="6" l="1"/>
  <c r="AV8139" i="6"/>
  <c r="AW8139" i="6" l="1"/>
  <c r="AV8140" i="6"/>
  <c r="AW8140" i="6" l="1"/>
  <c r="AV8141" i="6"/>
  <c r="AW8141" i="6" l="1"/>
  <c r="AV8142" i="6"/>
  <c r="AV8143" i="6" l="1"/>
  <c r="AW8142" i="6"/>
  <c r="AV8144" i="6" l="1"/>
  <c r="AW8143" i="6"/>
  <c r="AV8145" i="6" l="1"/>
  <c r="AW8144" i="6"/>
  <c r="AV8146" i="6" l="1"/>
  <c r="AW8145" i="6"/>
  <c r="AW8146" i="6" l="1"/>
  <c r="AV8147" i="6"/>
  <c r="AW8147" i="6" l="1"/>
  <c r="AV8148" i="6"/>
  <c r="AW8148" i="6" l="1"/>
  <c r="AV8149" i="6"/>
  <c r="AW8149" i="6" l="1"/>
  <c r="AV8150" i="6"/>
  <c r="AV8151" i="6" l="1"/>
  <c r="AW8150" i="6"/>
  <c r="AV8152" i="6" l="1"/>
  <c r="AW8151" i="6"/>
  <c r="AV8153" i="6" l="1"/>
  <c r="AW8152" i="6"/>
  <c r="AW8153" i="6" l="1"/>
  <c r="AV8154" i="6"/>
  <c r="AV8155" i="6" l="1"/>
  <c r="AW8154" i="6"/>
  <c r="AW8155" i="6" l="1"/>
  <c r="AV8156" i="6"/>
  <c r="AW8156" i="6" l="1"/>
  <c r="AV8157" i="6"/>
  <c r="AV8158" i="6" l="1"/>
  <c r="AW8157" i="6"/>
  <c r="AW8158" i="6" l="1"/>
  <c r="AV8159" i="6"/>
  <c r="AV8160" i="6" l="1"/>
  <c r="AW8159" i="6"/>
  <c r="AV8161" i="6" l="1"/>
  <c r="AW8160" i="6"/>
  <c r="AV8162" i="6" l="1"/>
  <c r="AW8161" i="6"/>
  <c r="AW8162" i="6" l="1"/>
  <c r="AV8163" i="6"/>
  <c r="AW8163" i="6" l="1"/>
  <c r="AV8164" i="6"/>
  <c r="AW8164" i="6" l="1"/>
  <c r="AV8165" i="6"/>
  <c r="AW8165" i="6" l="1"/>
  <c r="AV8166" i="6"/>
  <c r="AV8167" i="6" l="1"/>
  <c r="AW8166" i="6"/>
  <c r="AV8168" i="6" l="1"/>
  <c r="AW8167" i="6"/>
  <c r="AV8169" i="6" l="1"/>
  <c r="AW8168" i="6"/>
  <c r="AV8170" i="6" l="1"/>
  <c r="AW8169" i="6"/>
  <c r="AW8170" i="6" l="1"/>
  <c r="AV8171" i="6"/>
  <c r="AW8171" i="6" l="1"/>
  <c r="AV8172" i="6"/>
  <c r="AW8172" i="6" l="1"/>
  <c r="AV8173" i="6"/>
  <c r="AV8174" i="6" l="1"/>
  <c r="AW8173" i="6"/>
  <c r="AV8175" i="6" l="1"/>
  <c r="AW8174" i="6"/>
  <c r="AV8176" i="6" l="1"/>
  <c r="AW8175" i="6"/>
  <c r="AV8177" i="6" l="1"/>
  <c r="AW8176" i="6"/>
  <c r="AW8177" i="6" l="1"/>
  <c r="AV8178" i="6"/>
  <c r="AV8179" i="6" l="1"/>
  <c r="AW8178" i="6"/>
  <c r="AW8179" i="6" l="1"/>
  <c r="AV8180" i="6"/>
  <c r="AW8180" i="6" l="1"/>
  <c r="AV8181" i="6"/>
  <c r="AW8181" i="6" l="1"/>
  <c r="AV8182" i="6"/>
  <c r="AV8183" i="6" l="1"/>
  <c r="AW8182" i="6"/>
  <c r="AV8184" i="6" l="1"/>
  <c r="AW8183" i="6"/>
  <c r="AV8185" i="6" l="1"/>
  <c r="AW8184" i="6"/>
  <c r="AW8185" i="6" l="1"/>
  <c r="AV8186" i="6"/>
  <c r="AV8187" i="6" l="1"/>
  <c r="AW8186" i="6"/>
  <c r="AW8187" i="6" l="1"/>
  <c r="AV8188" i="6"/>
  <c r="AW8188" i="6" l="1"/>
  <c r="AV8189" i="6"/>
  <c r="AW8189" i="6" l="1"/>
  <c r="AV8190" i="6"/>
  <c r="AV8191" i="6" l="1"/>
  <c r="AW8190" i="6"/>
  <c r="AW8191" i="6" l="1"/>
  <c r="AV8192" i="6"/>
  <c r="AV8193" i="6" l="1"/>
  <c r="AW8192" i="6"/>
  <c r="AW8193" i="6" l="1"/>
  <c r="AV8194" i="6"/>
  <c r="AW8194" i="6" l="1"/>
  <c r="AV8195" i="6"/>
  <c r="AW8195" i="6" l="1"/>
  <c r="AV8196" i="6"/>
  <c r="AW8196" i="6" l="1"/>
  <c r="AV8197" i="6"/>
  <c r="AV8198" i="6" l="1"/>
  <c r="AW8197" i="6"/>
  <c r="AW8198" i="6" l="1"/>
  <c r="AV8199" i="6"/>
  <c r="AV8200" i="6" l="1"/>
  <c r="AW8199" i="6"/>
  <c r="AV8201" i="6" l="1"/>
  <c r="AW8200" i="6"/>
  <c r="AV8202" i="6" l="1"/>
  <c r="AW8201" i="6"/>
  <c r="AW8202" i="6" l="1"/>
  <c r="AV8203" i="6"/>
  <c r="AW8203" i="6" l="1"/>
  <c r="AV8204" i="6"/>
  <c r="AW8204" i="6" l="1"/>
  <c r="AV8205" i="6"/>
  <c r="AV8206" i="6" l="1"/>
  <c r="AW8205" i="6"/>
  <c r="AV8207" i="6" l="1"/>
  <c r="AW8206" i="6"/>
  <c r="AV8208" i="6" l="1"/>
  <c r="AW8207" i="6"/>
  <c r="AV8209" i="6" l="1"/>
  <c r="AW8208" i="6"/>
  <c r="AV8210" i="6" l="1"/>
  <c r="AW8209" i="6"/>
  <c r="AW8210" i="6" l="1"/>
  <c r="AV8211" i="6"/>
  <c r="AW8211" i="6" l="1"/>
  <c r="AV8212" i="6"/>
  <c r="AW8212" i="6" l="1"/>
  <c r="AV8213" i="6"/>
  <c r="AW8213" i="6" l="1"/>
  <c r="AV8214" i="6"/>
  <c r="AV8215" i="6" l="1"/>
  <c r="AW8214" i="6"/>
  <c r="AV8216" i="6" l="1"/>
  <c r="AW8215" i="6"/>
  <c r="AW8216" i="6" l="1"/>
  <c r="AV8217" i="6"/>
  <c r="AV8218" i="6" l="1"/>
  <c r="AW8217" i="6"/>
  <c r="AW8218" i="6" l="1"/>
  <c r="AV8219" i="6"/>
  <c r="AW8219" i="6" l="1"/>
  <c r="AV8220" i="6"/>
  <c r="AW8220" i="6" l="1"/>
  <c r="AV8221" i="6"/>
  <c r="AV8222" i="6" l="1"/>
  <c r="AW8221" i="6"/>
  <c r="AW8222" i="6" l="1"/>
  <c r="AV8223" i="6"/>
  <c r="AW8223" i="6" l="1"/>
  <c r="AV8224" i="6"/>
  <c r="AV8225" i="6" l="1"/>
  <c r="AW8224" i="6"/>
  <c r="AW8225" i="6" l="1"/>
  <c r="AV8226" i="6"/>
  <c r="AV8227" i="6" l="1"/>
  <c r="AW8226" i="6"/>
  <c r="AW8227" i="6" l="1"/>
  <c r="AV8228" i="6"/>
  <c r="AW8228" i="6" l="1"/>
  <c r="AV8229" i="6"/>
  <c r="AW8229" i="6" l="1"/>
  <c r="AV8230" i="6"/>
  <c r="AV8231" i="6" l="1"/>
  <c r="AW8230" i="6"/>
  <c r="AV8232" i="6" l="1"/>
  <c r="AW8231" i="6"/>
  <c r="AV8233" i="6" l="1"/>
  <c r="AW8232" i="6"/>
  <c r="AV8234" i="6" l="1"/>
  <c r="AW8233" i="6"/>
  <c r="AV8235" i="6" l="1"/>
  <c r="AW8234" i="6"/>
  <c r="AW8235" i="6" l="1"/>
  <c r="AV8236" i="6"/>
  <c r="AW8236" i="6" l="1"/>
  <c r="AV8237" i="6"/>
  <c r="AV8238" i="6" l="1"/>
  <c r="AW8237" i="6"/>
  <c r="AV8239" i="6" l="1"/>
  <c r="AW8238" i="6"/>
  <c r="AW8239" i="6" l="1"/>
  <c r="AV8240" i="6"/>
  <c r="AV8241" i="6" l="1"/>
  <c r="AW8240" i="6"/>
  <c r="AW8241" i="6" l="1"/>
  <c r="AV8242" i="6"/>
  <c r="AW8242" i="6" l="1"/>
  <c r="AV8243" i="6"/>
  <c r="AW8243" i="6" l="1"/>
  <c r="AV8244" i="6"/>
  <c r="AW8244" i="6" l="1"/>
  <c r="AV8245" i="6"/>
  <c r="AW8245" i="6" l="1"/>
  <c r="AV8246" i="6"/>
  <c r="AV8247" i="6" l="1"/>
  <c r="AW8246" i="6"/>
  <c r="AW8247" i="6" l="1"/>
  <c r="AV8248" i="6"/>
  <c r="AV8249" i="6" l="1"/>
  <c r="AW8248" i="6"/>
  <c r="AV8250" i="6" l="1"/>
  <c r="AW8249" i="6"/>
  <c r="AV8251" i="6" l="1"/>
  <c r="AW8250" i="6"/>
  <c r="AW8251" i="6" l="1"/>
  <c r="AV8252" i="6"/>
  <c r="AW8252" i="6" l="1"/>
  <c r="AV8253" i="6"/>
  <c r="AW8253" i="6" l="1"/>
  <c r="AV8254" i="6"/>
  <c r="AV8255" i="6" l="1"/>
  <c r="AW8254" i="6"/>
  <c r="AW8255" i="6" l="1"/>
  <c r="AV8256" i="6"/>
  <c r="AV8257" i="6" l="1"/>
  <c r="AW8256" i="6"/>
  <c r="AW8257" i="6" l="1"/>
  <c r="AV8258" i="6"/>
  <c r="AW8258" i="6" l="1"/>
  <c r="AV8259" i="6"/>
  <c r="AW8259" i="6" l="1"/>
  <c r="AV8260" i="6"/>
  <c r="AW8260" i="6" l="1"/>
  <c r="AV8261" i="6"/>
  <c r="AV8262" i="6" l="1"/>
  <c r="AW8261" i="6"/>
  <c r="AV8263" i="6" l="1"/>
  <c r="AW8262" i="6"/>
  <c r="AW8263" i="6" l="1"/>
  <c r="AV8264" i="6"/>
  <c r="AV8265" i="6" l="1"/>
  <c r="AW8264" i="6"/>
  <c r="AW8265" i="6" l="1"/>
  <c r="AV8266" i="6"/>
  <c r="AV8267" i="6" l="1"/>
  <c r="AW8266" i="6"/>
  <c r="AW8267" i="6" l="1"/>
  <c r="AV8268" i="6"/>
  <c r="AW8268" i="6" l="1"/>
  <c r="AV8269" i="6"/>
  <c r="AV8270" i="6" l="1"/>
  <c r="AW8269" i="6"/>
  <c r="AV8271" i="6" l="1"/>
  <c r="AW8270" i="6"/>
  <c r="AW8271" i="6" l="1"/>
  <c r="AV8272" i="6"/>
  <c r="AV8273" i="6" l="1"/>
  <c r="AW8272" i="6"/>
  <c r="AV8274" i="6" l="1"/>
  <c r="AW8273" i="6"/>
  <c r="AV8275" i="6" l="1"/>
  <c r="AW8274" i="6"/>
  <c r="AW8275" i="6" l="1"/>
  <c r="AV8276" i="6"/>
  <c r="AW8276" i="6" l="1"/>
  <c r="AV8277" i="6"/>
  <c r="AW8277" i="6" l="1"/>
  <c r="AV8278" i="6"/>
  <c r="AV8279" i="6" l="1"/>
  <c r="AW8278" i="6"/>
  <c r="AV8280" i="6" l="1"/>
  <c r="AW8279" i="6"/>
  <c r="AV8281" i="6" l="1"/>
  <c r="AW8280" i="6"/>
  <c r="AV8282" i="6" l="1"/>
  <c r="AW8281" i="6"/>
  <c r="AW8282" i="6" l="1"/>
  <c r="AV8283" i="6"/>
  <c r="AW8283" i="6" l="1"/>
  <c r="AV8284" i="6"/>
  <c r="AW8284" i="6" l="1"/>
  <c r="AV8285" i="6"/>
  <c r="AV8286" i="6" l="1"/>
  <c r="AW8285" i="6"/>
  <c r="AV8287" i="6" l="1"/>
  <c r="AW8286" i="6"/>
  <c r="AV8288" i="6" l="1"/>
  <c r="AW8287" i="6"/>
  <c r="AV8289" i="6" l="1"/>
  <c r="AW8288" i="6"/>
  <c r="AW8289" i="6" l="1"/>
  <c r="AV8290" i="6"/>
  <c r="AW8290" i="6" l="1"/>
  <c r="AV8291" i="6"/>
  <c r="AW8291" i="6" l="1"/>
  <c r="AV8292" i="6"/>
  <c r="AW8292" i="6" l="1"/>
  <c r="AV8293" i="6"/>
  <c r="AV8294" i="6" l="1"/>
  <c r="AW8293" i="6"/>
  <c r="AW8294" i="6" l="1"/>
  <c r="AV8295" i="6"/>
  <c r="AV8296" i="6" l="1"/>
  <c r="AW8295" i="6"/>
  <c r="AV8297" i="6" l="1"/>
  <c r="AW8296" i="6"/>
  <c r="AV8298" i="6" l="1"/>
  <c r="AW8297" i="6"/>
  <c r="AW8298" i="6" l="1"/>
  <c r="AV8299" i="6"/>
  <c r="AW8299" i="6" l="1"/>
  <c r="AV8300" i="6"/>
  <c r="AW8300" i="6" l="1"/>
  <c r="AV8301" i="6"/>
  <c r="AV8302" i="6" l="1"/>
  <c r="AW8301" i="6"/>
  <c r="AV8303" i="6" l="1"/>
  <c r="AW8302" i="6"/>
  <c r="AV8304" i="6" l="1"/>
  <c r="AW8303" i="6"/>
  <c r="AV8305" i="6" l="1"/>
  <c r="AW8304" i="6"/>
  <c r="AW8305" i="6" l="1"/>
  <c r="AV8306" i="6"/>
  <c r="AW8306" i="6" l="1"/>
  <c r="AV8307" i="6"/>
  <c r="AW8307" i="6" l="1"/>
  <c r="AV8308" i="6"/>
  <c r="AW8308" i="6" l="1"/>
  <c r="AV8309" i="6"/>
  <c r="AW8309" i="6" l="1"/>
  <c r="AV8310" i="6"/>
  <c r="AV8311" i="6" l="1"/>
  <c r="AW8310" i="6"/>
  <c r="AV8312" i="6" l="1"/>
  <c r="AW8311" i="6"/>
  <c r="AV8313" i="6" l="1"/>
  <c r="AW8312" i="6"/>
  <c r="AW8313" i="6" l="1"/>
  <c r="AV8314" i="6"/>
  <c r="AV8315" i="6" l="1"/>
  <c r="AW8314" i="6"/>
  <c r="AW8315" i="6" l="1"/>
  <c r="AV8316" i="6"/>
  <c r="AW8316" i="6" l="1"/>
  <c r="AV8317" i="6"/>
  <c r="AV8318" i="6" l="1"/>
  <c r="AW8317" i="6"/>
  <c r="AW8318" i="6" l="1"/>
  <c r="AV8319" i="6"/>
  <c r="AW8319" i="6" l="1"/>
  <c r="AV8320" i="6"/>
  <c r="AV8321" i="6" l="1"/>
  <c r="AW8320" i="6"/>
  <c r="AW8321" i="6" l="1"/>
  <c r="AV8322" i="6"/>
  <c r="AV8323" i="6" l="1"/>
  <c r="AW8322" i="6"/>
  <c r="AW8323" i="6" l="1"/>
  <c r="AV8324" i="6"/>
  <c r="AV8325" i="6" l="1"/>
  <c r="AW8324" i="6"/>
  <c r="AW8325" i="6" l="1"/>
  <c r="AV8326" i="6"/>
  <c r="AW8326" i="6" l="1"/>
  <c r="AV8327" i="6"/>
  <c r="AW8327" i="6" l="1"/>
  <c r="AV8328" i="6"/>
  <c r="AW8328" i="6" l="1"/>
  <c r="AV8329" i="6"/>
  <c r="AV8330" i="6" l="1"/>
  <c r="AW8329" i="6"/>
  <c r="AV8331" i="6" l="1"/>
  <c r="AW8330" i="6"/>
  <c r="AW8331" i="6" l="1"/>
  <c r="AV8332" i="6"/>
  <c r="AV8333" i="6" l="1"/>
  <c r="AW8332" i="6"/>
  <c r="AV8334" i="6" l="1"/>
  <c r="AW8333" i="6"/>
  <c r="AV8335" i="6" l="1"/>
  <c r="AW8334" i="6"/>
  <c r="AV8336" i="6" l="1"/>
  <c r="AW8335" i="6"/>
  <c r="AW8336" i="6" l="1"/>
  <c r="AV8337" i="6"/>
  <c r="AV8338" i="6" l="1"/>
  <c r="AW8337" i="6"/>
  <c r="AW8338" i="6" l="1"/>
  <c r="AV8339" i="6"/>
  <c r="AW8339" i="6" l="1"/>
  <c r="AV8340" i="6"/>
  <c r="AW8340" i="6" l="1"/>
  <c r="AV8341" i="6"/>
  <c r="AW8341" i="6" l="1"/>
  <c r="AV8342" i="6"/>
  <c r="AW8342" i="6" l="1"/>
  <c r="AV8343" i="6"/>
  <c r="AW8343" i="6" l="1"/>
  <c r="AV8344" i="6"/>
  <c r="AW8344" i="6" l="1"/>
  <c r="AV8345" i="6"/>
  <c r="AW8345" i="6" l="1"/>
  <c r="AV8346" i="6"/>
  <c r="AW8346" i="6" l="1"/>
  <c r="AV8347" i="6"/>
  <c r="AW8347" i="6" l="1"/>
  <c r="AV8348" i="6"/>
  <c r="AW8348" i="6" l="1"/>
  <c r="AV8349" i="6"/>
  <c r="AW8349" i="6" l="1"/>
  <c r="AV8350" i="6"/>
  <c r="AV8351" i="6" l="1"/>
  <c r="AW8350" i="6"/>
  <c r="AV8352" i="6" l="1"/>
  <c r="AW8351" i="6"/>
  <c r="AV8353" i="6" l="1"/>
  <c r="AW8352" i="6"/>
  <c r="AV8354" i="6" l="1"/>
  <c r="AW8353" i="6"/>
  <c r="AV8355" i="6" l="1"/>
  <c r="AW8354" i="6"/>
  <c r="AW8355" i="6" l="1"/>
  <c r="AV8356" i="6"/>
  <c r="AW8356" i="6" l="1"/>
  <c r="AV8357" i="6"/>
  <c r="AW8357" i="6" l="1"/>
  <c r="AV8358" i="6"/>
  <c r="AV8359" i="6" l="1"/>
  <c r="AW8358" i="6"/>
  <c r="AW8359" i="6" l="1"/>
  <c r="AV8360" i="6"/>
  <c r="AW8360" i="6" l="1"/>
  <c r="AV8361" i="6"/>
  <c r="AW8361" i="6" l="1"/>
  <c r="AV8362" i="6"/>
  <c r="AW8362" i="6" l="1"/>
  <c r="AV8363" i="6"/>
  <c r="AW8363" i="6" l="1"/>
  <c r="AV8364" i="6"/>
  <c r="AV8365" i="6" l="1"/>
  <c r="AW8364" i="6"/>
  <c r="AV8366" i="6" l="1"/>
  <c r="AW8365" i="6"/>
  <c r="AW8366" i="6" l="1"/>
  <c r="AV8367" i="6"/>
  <c r="AW8367" i="6" l="1"/>
  <c r="AV8368" i="6"/>
  <c r="AV8369" i="6" l="1"/>
  <c r="AW8368" i="6"/>
  <c r="AV8370" i="6" l="1"/>
  <c r="AW8369" i="6"/>
  <c r="AW8370" i="6" l="1"/>
  <c r="AV8371" i="6"/>
  <c r="AW8371" i="6" l="1"/>
  <c r="AV8372" i="6"/>
  <c r="AW8372" i="6" l="1"/>
  <c r="AV8373" i="6"/>
  <c r="AV8374" i="6" l="1"/>
  <c r="AW8373" i="6"/>
  <c r="AV8375" i="6" l="1"/>
  <c r="AW8374" i="6"/>
  <c r="AV8376" i="6" l="1"/>
  <c r="AW8375" i="6"/>
  <c r="AV8377" i="6" l="1"/>
  <c r="AW8376" i="6"/>
  <c r="AV8378" i="6" l="1"/>
  <c r="AW8377" i="6"/>
  <c r="AW8378" i="6" l="1"/>
  <c r="AV8379" i="6"/>
  <c r="AW8379" i="6" l="1"/>
  <c r="AV8380" i="6"/>
  <c r="AV8381" i="6" l="1"/>
  <c r="AW8380" i="6"/>
  <c r="AV8382" i="6" l="1"/>
  <c r="AW8381" i="6"/>
  <c r="AV8383" i="6" l="1"/>
  <c r="AW8382" i="6"/>
  <c r="AV8384" i="6" l="1"/>
  <c r="AW8383" i="6"/>
  <c r="AW8384" i="6" l="1"/>
  <c r="AV8385" i="6"/>
  <c r="AW8385" i="6" l="1"/>
  <c r="AV8386" i="6"/>
  <c r="AV8387" i="6" l="1"/>
  <c r="AW8386" i="6"/>
  <c r="AW8387" i="6" l="1"/>
  <c r="AV8388" i="6"/>
  <c r="AV8389" i="6" l="1"/>
  <c r="AW8388" i="6"/>
  <c r="AW8389" i="6" l="1"/>
  <c r="AV8390" i="6"/>
  <c r="AW8390" i="6" l="1"/>
  <c r="AV8391" i="6"/>
  <c r="AW8391" i="6" l="1"/>
  <c r="AV8392" i="6"/>
  <c r="AV8393" i="6" l="1"/>
  <c r="AW8392" i="6"/>
  <c r="AV8394" i="6" l="1"/>
  <c r="AW8393" i="6"/>
  <c r="AV8395" i="6" l="1"/>
  <c r="AW8394" i="6"/>
  <c r="AW8395" i="6" l="1"/>
  <c r="AV8396" i="6"/>
  <c r="AW8396" i="6" l="1"/>
  <c r="AV8397" i="6"/>
  <c r="AV8398" i="6" l="1"/>
  <c r="AW8397" i="6"/>
  <c r="AW8398" i="6" l="1"/>
  <c r="AV8399" i="6"/>
  <c r="AW8399" i="6" l="1"/>
  <c r="AV8400" i="6"/>
  <c r="AW8400" i="6" l="1"/>
  <c r="AV8401" i="6"/>
  <c r="AV8402" i="6" l="1"/>
  <c r="AW8401" i="6"/>
  <c r="AV8403" i="6" l="1"/>
  <c r="AW8402" i="6"/>
  <c r="AW8403" i="6" l="1"/>
  <c r="AV8404" i="6"/>
  <c r="AW8404" i="6" l="1"/>
  <c r="AV8405" i="6"/>
  <c r="AW8405" i="6" l="1"/>
  <c r="AV8406" i="6"/>
  <c r="AV8407" i="6" l="1"/>
  <c r="AW8406" i="6"/>
  <c r="AV8408" i="6" l="1"/>
  <c r="AW8407" i="6"/>
  <c r="AW8408" i="6" l="1"/>
  <c r="AV8409" i="6"/>
  <c r="AW8409" i="6" l="1"/>
  <c r="AV8410" i="6"/>
  <c r="AV8411" i="6" l="1"/>
  <c r="AW8410" i="6"/>
  <c r="AW8411" i="6" l="1"/>
  <c r="AV8412" i="6"/>
  <c r="AV8413" i="6" l="1"/>
  <c r="AW8412" i="6"/>
  <c r="AW8413" i="6" l="1"/>
  <c r="AV8414" i="6"/>
  <c r="AW8414" i="6" l="1"/>
  <c r="AV8415" i="6"/>
  <c r="AV8416" i="6" l="1"/>
  <c r="AW8415" i="6"/>
  <c r="AW8416" i="6" l="1"/>
  <c r="AV8417" i="6"/>
  <c r="AV8418" i="6" l="1"/>
  <c r="AW8417" i="6"/>
  <c r="AW8418" i="6" l="1"/>
  <c r="AV8419" i="6"/>
  <c r="AW8419" i="6" l="1"/>
  <c r="AV8420" i="6"/>
  <c r="AV8421" i="6" l="1"/>
  <c r="AW8420" i="6"/>
  <c r="AW8421" i="6" l="1"/>
  <c r="AV8422" i="6"/>
  <c r="AW8422" i="6" l="1"/>
  <c r="AV8423" i="6"/>
  <c r="AV8424" i="6" l="1"/>
  <c r="AW8423" i="6"/>
  <c r="AW8424" i="6" l="1"/>
  <c r="AV8425" i="6"/>
  <c r="AV8426" i="6" l="1"/>
  <c r="AW8425" i="6"/>
  <c r="AW8426" i="6" l="1"/>
  <c r="AV8427" i="6"/>
  <c r="AW8427" i="6" l="1"/>
  <c r="AV8428" i="6"/>
  <c r="AV8429" i="6" l="1"/>
  <c r="AW8428" i="6"/>
  <c r="AW8429" i="6" l="1"/>
  <c r="AV8430" i="6"/>
  <c r="AV8431" i="6" l="1"/>
  <c r="AW8430" i="6"/>
  <c r="AW8431" i="6" l="1"/>
  <c r="AV8432" i="6"/>
  <c r="AV8433" i="6" l="1"/>
  <c r="AW8432" i="6"/>
  <c r="AW8433" i="6" l="1"/>
  <c r="AV8434" i="6"/>
  <c r="AV8435" i="6" l="1"/>
  <c r="AW8434" i="6"/>
  <c r="AW8435" i="6" l="1"/>
  <c r="AV8436" i="6"/>
  <c r="AW8436" i="6" l="1"/>
  <c r="AV8437" i="6"/>
  <c r="AV8438" i="6" l="1"/>
  <c r="AW8437" i="6"/>
  <c r="AW8438" i="6" l="1"/>
  <c r="AV8439" i="6"/>
  <c r="AV8440" i="6" l="1"/>
  <c r="AW8439" i="6"/>
  <c r="AW8440" i="6" l="1"/>
  <c r="AV8441" i="6"/>
  <c r="AV8442" i="6" l="1"/>
  <c r="AW8441" i="6"/>
  <c r="AV8443" i="6" l="1"/>
  <c r="AW8442" i="6"/>
  <c r="AW8443" i="6" l="1"/>
  <c r="AV8444" i="6"/>
  <c r="AV8445" i="6" l="1"/>
  <c r="AW8444" i="6"/>
  <c r="AW8445" i="6" l="1"/>
  <c r="AV8446" i="6"/>
  <c r="AW8446" i="6" l="1"/>
  <c r="AV8447" i="6"/>
  <c r="AV8448" i="6" l="1"/>
  <c r="AW8447" i="6"/>
  <c r="AW8448" i="6" l="1"/>
  <c r="AV8449" i="6"/>
  <c r="AW8449" i="6" l="1"/>
  <c r="AV8450" i="6"/>
  <c r="AV8451" i="6" l="1"/>
  <c r="AW8450" i="6"/>
  <c r="AW8451" i="6" l="1"/>
  <c r="AV8452" i="6"/>
  <c r="AW8452" i="6" l="1"/>
  <c r="AV8453" i="6"/>
  <c r="AV8454" i="6" l="1"/>
  <c r="AW8453" i="6"/>
  <c r="AW8454" i="6" l="1"/>
  <c r="AV8455" i="6"/>
  <c r="AW8455" i="6" l="1"/>
  <c r="AV8456" i="6"/>
  <c r="AW8456" i="6" l="1"/>
  <c r="AV8457" i="6"/>
  <c r="AW8457" i="6" l="1"/>
  <c r="AV8458" i="6"/>
  <c r="AV8459" i="6" l="1"/>
  <c r="AW8458" i="6"/>
  <c r="AW8459" i="6" l="1"/>
  <c r="AV8460" i="6"/>
  <c r="AW8460" i="6" l="1"/>
  <c r="AV8461" i="6"/>
  <c r="AV8462" i="6" l="1"/>
  <c r="AW8461" i="6"/>
  <c r="AV8463" i="6" l="1"/>
  <c r="AW8462" i="6"/>
  <c r="AV8464" i="6" l="1"/>
  <c r="AW8463" i="6"/>
  <c r="AW8464" i="6" l="1"/>
  <c r="AV8465" i="6"/>
  <c r="AV8466" i="6" l="1"/>
  <c r="AW8465" i="6"/>
  <c r="AW8466" i="6" l="1"/>
  <c r="AV8467" i="6"/>
  <c r="AW8467" i="6" l="1"/>
  <c r="AV8468" i="6"/>
  <c r="AV8469" i="6" l="1"/>
  <c r="AW8468" i="6"/>
  <c r="AW8469" i="6" l="1"/>
  <c r="AV8470" i="6"/>
  <c r="AV8471" i="6" l="1"/>
  <c r="AW8470" i="6"/>
  <c r="AW8471" i="6" l="1"/>
  <c r="AV8472" i="6"/>
  <c r="AW8472" i="6" l="1"/>
  <c r="AV8473" i="6"/>
  <c r="AV8474" i="6" l="1"/>
  <c r="AW8473" i="6"/>
  <c r="AV8475" i="6" l="1"/>
  <c r="AW8474" i="6"/>
  <c r="AW8475" i="6" l="1"/>
  <c r="AV8476" i="6"/>
  <c r="AW8476" i="6" l="1"/>
  <c r="AV8477" i="6"/>
  <c r="AW8477" i="6" l="1"/>
  <c r="AV8478" i="6"/>
  <c r="AW8478" i="6" l="1"/>
  <c r="AV8479" i="6"/>
  <c r="AV8480" i="6" l="1"/>
  <c r="AW8479" i="6"/>
  <c r="AW8480" i="6" l="1"/>
  <c r="AV8481" i="6"/>
  <c r="AV8482" i="6" l="1"/>
  <c r="AW8481" i="6"/>
  <c r="AV8483" i="6" l="1"/>
  <c r="AW8482" i="6"/>
  <c r="AW8483" i="6" l="1"/>
  <c r="AV8484" i="6"/>
  <c r="AW8484" i="6" l="1"/>
  <c r="AV8485" i="6"/>
  <c r="AV8486" i="6" l="1"/>
  <c r="AW8485" i="6"/>
  <c r="AV8487" i="6" l="1"/>
  <c r="AW8486" i="6"/>
  <c r="AW8487" i="6" l="1"/>
  <c r="AV8488" i="6"/>
  <c r="AW8488" i="6" l="1"/>
  <c r="AV8489" i="6"/>
  <c r="AW8489" i="6" l="1"/>
  <c r="AV8490" i="6"/>
  <c r="AV8491" i="6" l="1"/>
  <c r="AW8490" i="6"/>
  <c r="AW8491" i="6" l="1"/>
  <c r="AV8492" i="6"/>
  <c r="AV8493" i="6" l="1"/>
  <c r="AW8492" i="6"/>
  <c r="AW8493" i="6" l="1"/>
  <c r="AV8494" i="6"/>
  <c r="AW8494" i="6" l="1"/>
  <c r="AV8495" i="6"/>
  <c r="AW8495" i="6" l="1"/>
  <c r="AV8496" i="6"/>
  <c r="AV8497" i="6" l="1"/>
  <c r="AW8496" i="6"/>
  <c r="AW8497" i="6" l="1"/>
  <c r="AV8498" i="6"/>
  <c r="AV8499" i="6" l="1"/>
  <c r="AW8498" i="6"/>
  <c r="AW8499" i="6" l="1"/>
  <c r="AV8500" i="6"/>
  <c r="AW8500" i="6" l="1"/>
  <c r="AV8501" i="6"/>
  <c r="AW8501" i="6" l="1"/>
  <c r="AV8502" i="6"/>
  <c r="AV8503" i="6" l="1"/>
  <c r="AW8502" i="6"/>
  <c r="AV8504" i="6" l="1"/>
  <c r="AW8503" i="6"/>
  <c r="AW8504" i="6" l="1"/>
  <c r="AV8505" i="6"/>
  <c r="AW8505" i="6" l="1"/>
  <c r="AV8506" i="6"/>
  <c r="AV8507" i="6" l="1"/>
  <c r="AW8506" i="6"/>
  <c r="AW8507" i="6" l="1"/>
  <c r="AV8508" i="6"/>
  <c r="AV8509" i="6" l="1"/>
  <c r="AW8508" i="6"/>
  <c r="AW8509" i="6" l="1"/>
  <c r="AV8510" i="6"/>
  <c r="AW8510" i="6" l="1"/>
  <c r="AV8511" i="6"/>
  <c r="AW8511" i="6" l="1"/>
  <c r="AV8512" i="6"/>
  <c r="AV8513" i="6" l="1"/>
  <c r="AW8512" i="6"/>
  <c r="AW8513" i="6" l="1"/>
  <c r="AV8514" i="6"/>
  <c r="AW8514" i="6" l="1"/>
  <c r="AV8515" i="6"/>
  <c r="AW8515" i="6" l="1"/>
  <c r="AV8516" i="6"/>
  <c r="AW8516" i="6" l="1"/>
  <c r="AV8517" i="6"/>
  <c r="AW8517" i="6" l="1"/>
  <c r="AV8518" i="6"/>
  <c r="AW8518" i="6" l="1"/>
  <c r="AV8519" i="6"/>
  <c r="AV8520" i="6" l="1"/>
  <c r="AW8519" i="6"/>
  <c r="AW8520" i="6" l="1"/>
  <c r="AV8521" i="6"/>
  <c r="AV8522" i="6" l="1"/>
  <c r="AW8521" i="6"/>
  <c r="AV8523" i="6" l="1"/>
  <c r="AW8522" i="6"/>
  <c r="AW8523" i="6" l="1"/>
  <c r="AV8524" i="6"/>
  <c r="AW8524" i="6" l="1"/>
  <c r="AV8525" i="6"/>
  <c r="AV8526" i="6" l="1"/>
  <c r="AW8525" i="6"/>
  <c r="AV8527" i="6" l="1"/>
  <c r="AW8526" i="6"/>
  <c r="AW8527" i="6" l="1"/>
  <c r="AV8528" i="6"/>
  <c r="AV8529" i="6" l="1"/>
  <c r="AW8528" i="6"/>
  <c r="AW8529" i="6" l="1"/>
  <c r="AV8530" i="6"/>
  <c r="AW8530" i="6" l="1"/>
  <c r="AV8531" i="6"/>
  <c r="AW8531" i="6" l="1"/>
  <c r="AV8532" i="6"/>
  <c r="AW8532" i="6" l="1"/>
  <c r="AV8533" i="6"/>
  <c r="AV8534" i="6" l="1"/>
  <c r="AW8533" i="6"/>
  <c r="AW8534" i="6" l="1"/>
  <c r="AV8535" i="6"/>
  <c r="AV8536" i="6" l="1"/>
  <c r="AW8535" i="6"/>
  <c r="AW8536" i="6" l="1"/>
  <c r="AV8537" i="6"/>
  <c r="AV8538" i="6" l="1"/>
  <c r="AW8537" i="6"/>
  <c r="AV8539" i="6" l="1"/>
  <c r="AW8538" i="6"/>
  <c r="AW8539" i="6" l="1"/>
  <c r="AV8540" i="6"/>
  <c r="AV8541" i="6" l="1"/>
  <c r="AW8540" i="6"/>
  <c r="AW8541" i="6" l="1"/>
  <c r="AV8542" i="6"/>
  <c r="AV8543" i="6" l="1"/>
  <c r="AW8542" i="6"/>
  <c r="AV8544" i="6" l="1"/>
  <c r="AW8543" i="6"/>
  <c r="AV8545" i="6" l="1"/>
  <c r="AW8544" i="6"/>
  <c r="AV8546" i="6" l="1"/>
  <c r="AW8545" i="6"/>
  <c r="AW8546" i="6" l="1"/>
  <c r="AV8547" i="6"/>
  <c r="AW8547" i="6" l="1"/>
  <c r="AV8548" i="6"/>
  <c r="AV8549" i="6" l="1"/>
  <c r="AW8548" i="6"/>
  <c r="AV8550" i="6" l="1"/>
  <c r="AW8549" i="6"/>
  <c r="AV8551" i="6" l="1"/>
  <c r="AW8550" i="6"/>
  <c r="AV8552" i="6" l="1"/>
  <c r="AW8551" i="6"/>
  <c r="AV8553" i="6" l="1"/>
  <c r="AW8552" i="6"/>
  <c r="AW8553" i="6" l="1"/>
  <c r="AV8554" i="6"/>
  <c r="AV8555" i="6" l="1"/>
  <c r="AW8554" i="6"/>
  <c r="AW8555" i="6" l="1"/>
  <c r="AV8556" i="6"/>
  <c r="AW8556" i="6" l="1"/>
  <c r="AV8557" i="6"/>
  <c r="AV8558" i="6" l="1"/>
  <c r="AW8557" i="6"/>
  <c r="AV8559" i="6" l="1"/>
  <c r="AW8558" i="6"/>
  <c r="AW8559" i="6" l="1"/>
  <c r="AV8560" i="6"/>
  <c r="AW8560" i="6" l="1"/>
  <c r="AV8561" i="6"/>
  <c r="AW8561" i="6" l="1"/>
  <c r="AV8562" i="6"/>
  <c r="AV8563" i="6" l="1"/>
  <c r="AW8562" i="6"/>
  <c r="AW8563" i="6" l="1"/>
  <c r="AV8564" i="6"/>
  <c r="AW8564" i="6" l="1"/>
  <c r="AV8565" i="6"/>
  <c r="AW8565" i="6" l="1"/>
  <c r="AV8566" i="6"/>
  <c r="AV8567" i="6" l="1"/>
  <c r="AW8566" i="6"/>
  <c r="AW8567" i="6" l="1"/>
  <c r="AV8568" i="6"/>
  <c r="AW8568" i="6" l="1"/>
  <c r="AV8569" i="6"/>
  <c r="AW8569" i="6" l="1"/>
  <c r="AV8570" i="6"/>
  <c r="AV8571" i="6" l="1"/>
  <c r="AW8570" i="6"/>
  <c r="AW8571" i="6" l="1"/>
  <c r="AV8572" i="6"/>
  <c r="AW8572" i="6" l="1"/>
  <c r="AV8573" i="6"/>
  <c r="AW8573" i="6" l="1"/>
  <c r="AV8574" i="6"/>
  <c r="AW8574" i="6" l="1"/>
  <c r="AV8575" i="6"/>
  <c r="AV8576" i="6" l="1"/>
  <c r="AW8575" i="6"/>
  <c r="AV8577" i="6" l="1"/>
  <c r="AW8576" i="6"/>
  <c r="AW8577" i="6" l="1"/>
  <c r="AV8578" i="6"/>
  <c r="AV8579" i="6" l="1"/>
  <c r="AW8578" i="6"/>
  <c r="AW8579" i="6" l="1"/>
  <c r="AV8580" i="6"/>
  <c r="AV8581" i="6" l="1"/>
  <c r="AW8580" i="6"/>
  <c r="AW8581" i="6" l="1"/>
  <c r="AV8582" i="6"/>
  <c r="AW8582" i="6" l="1"/>
  <c r="AV8583" i="6"/>
  <c r="AW8583" i="6" l="1"/>
  <c r="AV8584" i="6"/>
  <c r="AW8584" i="6" l="1"/>
  <c r="AV8585" i="6"/>
  <c r="AV8586" i="6" l="1"/>
  <c r="AW8585" i="6"/>
  <c r="AV8587" i="6" l="1"/>
  <c r="AW8586" i="6"/>
  <c r="AW8587" i="6" l="1"/>
  <c r="AV8588" i="6"/>
  <c r="AW8588" i="6" l="1"/>
  <c r="AV8589" i="6"/>
  <c r="AV8590" i="6" l="1"/>
  <c r="AW8589" i="6"/>
  <c r="AV8591" i="6" l="1"/>
  <c r="AW8590" i="6"/>
  <c r="AW8591" i="6" l="1"/>
  <c r="AV8592" i="6"/>
  <c r="AV8593" i="6" l="1"/>
  <c r="AW8592" i="6"/>
  <c r="AW8593" i="6" l="1"/>
  <c r="AV8594" i="6"/>
  <c r="AV8595" i="6" l="1"/>
  <c r="AW8594" i="6"/>
  <c r="AW8595" i="6" l="1"/>
  <c r="AV8596" i="6"/>
  <c r="AW8596" i="6" l="1"/>
  <c r="AV8597" i="6"/>
  <c r="AV8598" i="6" l="1"/>
  <c r="AW8597" i="6"/>
  <c r="AW8598" i="6" l="1"/>
  <c r="AV8599" i="6"/>
  <c r="AV8600" i="6" l="1"/>
  <c r="AW8599" i="6"/>
  <c r="AW8600" i="6" l="1"/>
  <c r="AV8601" i="6"/>
  <c r="AW8601" i="6" l="1"/>
  <c r="AV8602" i="6"/>
  <c r="AV8603" i="6" l="1"/>
  <c r="AW8602" i="6"/>
  <c r="AW8603" i="6" l="1"/>
  <c r="AV8604" i="6"/>
  <c r="AV8605" i="6" l="1"/>
  <c r="AW8604" i="6"/>
  <c r="AW8605" i="6" l="1"/>
  <c r="AV8606" i="6"/>
  <c r="AV8607" i="6" l="1"/>
  <c r="AW8606" i="6"/>
  <c r="AW8607" i="6" l="1"/>
  <c r="AV8608" i="6"/>
  <c r="AV8609" i="6" l="1"/>
  <c r="AW8608" i="6"/>
  <c r="AV8610" i="6" l="1"/>
  <c r="AW8609" i="6"/>
  <c r="AW8610" i="6" l="1"/>
  <c r="AV8611" i="6"/>
  <c r="AW8611" i="6" l="1"/>
  <c r="AV8612" i="6"/>
  <c r="AW8612" i="6" l="1"/>
  <c r="AV8613" i="6"/>
  <c r="AW8613" i="6" l="1"/>
  <c r="AV8614" i="6"/>
  <c r="AV8615" i="6" l="1"/>
  <c r="AW8614" i="6"/>
  <c r="AW8615" i="6" l="1"/>
  <c r="AV8616" i="6"/>
  <c r="AV8617" i="6" l="1"/>
  <c r="AW8616" i="6"/>
  <c r="AW8617" i="6" l="1"/>
  <c r="AV8618" i="6"/>
  <c r="AW8618" i="6" l="1"/>
  <c r="AV8619" i="6"/>
  <c r="AW8619" i="6" l="1"/>
  <c r="AV8620" i="6"/>
  <c r="AW8620" i="6" l="1"/>
  <c r="AV8621" i="6"/>
  <c r="AV8622" i="6" l="1"/>
  <c r="AW8621" i="6"/>
  <c r="AV8623" i="6" l="1"/>
  <c r="AW8622" i="6"/>
  <c r="AW8623" i="6" l="1"/>
  <c r="AV8624" i="6"/>
  <c r="AV8625" i="6" l="1"/>
  <c r="AW8624" i="6"/>
  <c r="AW8625" i="6" l="1"/>
  <c r="AV8626" i="6"/>
  <c r="AW8626" i="6" l="1"/>
  <c r="AV8627" i="6"/>
  <c r="AW8627" i="6" l="1"/>
  <c r="AV8628" i="6"/>
  <c r="AW8628" i="6" l="1"/>
  <c r="AV8629" i="6"/>
  <c r="AW8629" i="6" l="1"/>
  <c r="AV8630" i="6"/>
  <c r="AW8630" i="6" l="1"/>
  <c r="AV8631" i="6"/>
  <c r="AW8631" i="6" l="1"/>
  <c r="AV8632" i="6"/>
  <c r="AW8632" i="6" l="1"/>
  <c r="AV8633" i="6"/>
  <c r="AV8634" i="6" l="1"/>
  <c r="AW8633" i="6"/>
  <c r="AW8634" i="6" l="1"/>
  <c r="AV8635" i="6"/>
  <c r="AW8635" i="6" l="1"/>
  <c r="AV8636" i="6"/>
  <c r="AV8637" i="6" l="1"/>
  <c r="AW8636" i="6"/>
  <c r="AV8638" i="6" l="1"/>
  <c r="AW8637" i="6"/>
  <c r="AV8639" i="6" l="1"/>
  <c r="AW8638" i="6"/>
  <c r="AW8639" i="6" l="1"/>
  <c r="AV8640" i="6"/>
  <c r="AW8640" i="6" l="1"/>
  <c r="AV8641" i="6"/>
  <c r="AW8641" i="6" l="1"/>
  <c r="AV8642" i="6"/>
  <c r="AW8642" i="6" l="1"/>
  <c r="AV8643" i="6"/>
  <c r="AW8643" i="6" l="1"/>
  <c r="AV8644" i="6"/>
  <c r="AV8645" i="6" l="1"/>
  <c r="AW8644" i="6"/>
  <c r="AV8646" i="6" l="1"/>
  <c r="AW8645" i="6"/>
  <c r="AW8646" i="6" l="1"/>
  <c r="AV8647" i="6"/>
  <c r="AW8647" i="6" l="1"/>
  <c r="AV8648" i="6"/>
  <c r="AW8648" i="6" l="1"/>
  <c r="AV8649" i="6"/>
  <c r="AV8650" i="6" l="1"/>
  <c r="AW8649" i="6"/>
  <c r="AV8651" i="6" l="1"/>
  <c r="AW8650" i="6"/>
  <c r="AW8651" i="6" l="1"/>
  <c r="AV8652" i="6"/>
  <c r="AW8652" i="6" l="1"/>
  <c r="AV8653" i="6"/>
  <c r="AW8653" i="6" l="1"/>
  <c r="AV8654" i="6"/>
  <c r="AW8654" i="6" l="1"/>
  <c r="AV8655" i="6"/>
  <c r="AV8656" i="6" l="1"/>
  <c r="AW8655" i="6"/>
  <c r="AW8656" i="6" l="1"/>
  <c r="AV8657" i="6"/>
  <c r="AV8658" i="6" l="1"/>
  <c r="AW8657" i="6"/>
  <c r="AV8659" i="6" l="1"/>
  <c r="AW8658" i="6"/>
  <c r="AW8659" i="6" l="1"/>
  <c r="AV8660" i="6"/>
  <c r="AW8660" i="6" l="1"/>
  <c r="AV8661" i="6"/>
  <c r="AW8661" i="6" l="1"/>
  <c r="AV8662" i="6"/>
  <c r="AV8663" i="6" l="1"/>
  <c r="AW8662" i="6"/>
  <c r="AV8664" i="6" l="1"/>
  <c r="AW8663" i="6"/>
  <c r="AW8664" i="6" l="1"/>
  <c r="AV8665" i="6"/>
  <c r="AW8665" i="6" l="1"/>
  <c r="AV8666" i="6"/>
  <c r="AV8667" i="6" l="1"/>
  <c r="AW8666" i="6"/>
  <c r="AW8667" i="6" l="1"/>
  <c r="AV8668" i="6"/>
  <c r="AW8668" i="6" l="1"/>
  <c r="AV8669" i="6"/>
  <c r="AW8669" i="6" l="1"/>
  <c r="AV8670" i="6"/>
  <c r="AW8670" i="6" l="1"/>
  <c r="AV8671" i="6"/>
  <c r="AW8671" i="6" l="1"/>
  <c r="AV8672" i="6"/>
  <c r="AW8672" i="6" l="1"/>
  <c r="AV8673" i="6"/>
  <c r="AV8674" i="6" l="1"/>
  <c r="AW8673" i="6"/>
  <c r="AV8675" i="6" l="1"/>
  <c r="AW8674" i="6"/>
  <c r="AW8675" i="6" l="1"/>
  <c r="AV8676" i="6"/>
  <c r="AW8676" i="6" l="1"/>
  <c r="AV8677" i="6"/>
  <c r="AW8677" i="6" l="1"/>
  <c r="AV8678" i="6"/>
  <c r="AV8679" i="6" l="1"/>
  <c r="AW8678" i="6"/>
  <c r="AV8680" i="6" l="1"/>
  <c r="AW8679" i="6"/>
  <c r="AW8680" i="6" l="1"/>
  <c r="AV8681" i="6"/>
  <c r="AV8682" i="6" l="1"/>
  <c r="AW8681" i="6"/>
  <c r="AV8683" i="6" l="1"/>
  <c r="AW8682" i="6"/>
  <c r="AW8683" i="6" l="1"/>
  <c r="AV8684" i="6"/>
  <c r="AW8684" i="6" l="1"/>
  <c r="AV8685" i="6"/>
  <c r="AW8685" i="6" l="1"/>
  <c r="AV8686" i="6"/>
  <c r="AV8687" i="6" l="1"/>
  <c r="AW8686" i="6"/>
  <c r="AW8687" i="6" l="1"/>
  <c r="AV8688" i="6"/>
  <c r="AW8688" i="6" l="1"/>
  <c r="AV8689" i="6"/>
  <c r="AV8690" i="6" l="1"/>
  <c r="AW8689" i="6"/>
  <c r="AV8691" i="6" l="1"/>
  <c r="AW8690" i="6"/>
  <c r="AW8691" i="6" l="1"/>
  <c r="AV8692" i="6"/>
  <c r="AW8692" i="6" l="1"/>
  <c r="AV8693" i="6"/>
  <c r="AV8694" i="6" l="1"/>
  <c r="AW8693" i="6"/>
  <c r="AW8694" i="6" l="1"/>
  <c r="AV8695" i="6"/>
  <c r="AW8695" i="6" l="1"/>
  <c r="AV8696" i="6"/>
  <c r="AW8696" i="6" l="1"/>
  <c r="AV8697" i="6"/>
  <c r="AW8697" i="6" l="1"/>
  <c r="AV8698" i="6"/>
  <c r="AV8699" i="6" l="1"/>
  <c r="AW8698" i="6"/>
  <c r="AW8699" i="6" l="1"/>
  <c r="AV8700" i="6"/>
  <c r="AV8701" i="6" l="1"/>
  <c r="AW8700" i="6"/>
  <c r="AW8701" i="6" l="1"/>
  <c r="AV8702" i="6"/>
  <c r="AW8702" i="6" l="1"/>
  <c r="AV8703" i="6"/>
  <c r="AV8704" i="6" l="1"/>
  <c r="AW8703" i="6"/>
  <c r="AV8705" i="6" l="1"/>
  <c r="AW8704" i="6"/>
  <c r="AW8705" i="6" l="1"/>
  <c r="AV8706" i="6"/>
  <c r="AV8707" i="6" l="1"/>
  <c r="AW8706" i="6"/>
  <c r="AW8707" i="6" l="1"/>
  <c r="AV8708" i="6"/>
  <c r="AV8709" i="6" l="1"/>
  <c r="AW8708" i="6"/>
  <c r="AV8710" i="6" l="1"/>
  <c r="AW8709" i="6"/>
  <c r="AW8710" i="6" l="1"/>
  <c r="AV8711" i="6"/>
  <c r="AV8712" i="6" l="1"/>
  <c r="AW8711" i="6"/>
  <c r="AW8712" i="6" l="1"/>
  <c r="AV8713" i="6"/>
  <c r="AW8713" i="6" l="1"/>
  <c r="AV8714" i="6"/>
  <c r="AV8715" i="6" l="1"/>
  <c r="AW8714" i="6"/>
  <c r="AW8715" i="6" l="1"/>
  <c r="AV8716" i="6"/>
  <c r="AV8717" i="6" l="1"/>
  <c r="AW8716" i="6"/>
  <c r="AW8717" i="6" l="1"/>
  <c r="AV8718" i="6"/>
  <c r="AV8719" i="6" l="1"/>
  <c r="AW8718" i="6"/>
  <c r="AW8719" i="6" l="1"/>
  <c r="AV8720" i="6"/>
  <c r="AV8721" i="6" l="1"/>
  <c r="AW8720" i="6"/>
  <c r="AW8721" i="6" l="1"/>
  <c r="AV8722" i="6"/>
  <c r="AW8722" i="6" l="1"/>
  <c r="AV8723" i="6"/>
  <c r="AW8723" i="6" l="1"/>
  <c r="AV8724" i="6"/>
  <c r="AV8725" i="6" l="1"/>
  <c r="AW8724" i="6"/>
  <c r="AV8726" i="6" l="1"/>
  <c r="AW8725" i="6"/>
  <c r="AV8727" i="6" l="1"/>
  <c r="AW8726" i="6"/>
  <c r="AV8728" i="6" l="1"/>
  <c r="AW8727" i="6"/>
  <c r="AW8728" i="6" l="1"/>
  <c r="AV8729" i="6"/>
  <c r="AW8729" i="6" l="1"/>
  <c r="AV8730" i="6"/>
  <c r="AV8731" i="6" l="1"/>
  <c r="AW8730" i="6"/>
  <c r="AW8731" i="6" l="1"/>
  <c r="AV8732" i="6"/>
  <c r="AW8732" i="6" l="1"/>
  <c r="AV8733" i="6"/>
  <c r="AW8733" i="6" l="1"/>
  <c r="AV8734" i="6"/>
  <c r="AW8734" i="6" l="1"/>
  <c r="AV8735" i="6"/>
  <c r="AV8736" i="6" l="1"/>
  <c r="AW8735" i="6"/>
  <c r="AW8736" i="6" l="1"/>
  <c r="AV8737" i="6"/>
  <c r="AV8738" i="6" l="1"/>
  <c r="AW8737" i="6"/>
  <c r="AW8738" i="6" l="1"/>
  <c r="AV8739" i="6"/>
  <c r="AW8739" i="6" l="1"/>
  <c r="AV8740" i="6"/>
  <c r="AW8740" i="6" l="1"/>
  <c r="AV8741" i="6"/>
  <c r="AW8741" i="6" l="1"/>
  <c r="AV8742" i="6"/>
  <c r="AV8743" i="6" l="1"/>
  <c r="AW8742" i="6"/>
  <c r="AV8744" i="6" l="1"/>
  <c r="AW8743" i="6"/>
  <c r="AV8745" i="6" l="1"/>
  <c r="AW8744" i="6"/>
  <c r="AW8745" i="6" l="1"/>
  <c r="AV8746" i="6"/>
  <c r="AW8746" i="6" l="1"/>
  <c r="AV8747" i="6"/>
  <c r="AW8747" i="6" l="1"/>
  <c r="AV8748" i="6"/>
  <c r="AV8749" i="6" l="1"/>
  <c r="AW8748" i="6"/>
  <c r="AV8750" i="6" l="1"/>
  <c r="AW8749" i="6"/>
  <c r="AV8751" i="6" l="1"/>
  <c r="AW8750" i="6"/>
  <c r="AW8751" i="6" l="1"/>
  <c r="AV8752" i="6"/>
  <c r="AW8752" i="6" l="1"/>
  <c r="AV8753" i="6"/>
  <c r="AW8753" i="6" l="1"/>
  <c r="AV8754" i="6"/>
  <c r="AW8754" i="6" l="1"/>
  <c r="AV8755" i="6"/>
  <c r="AW8755" i="6" l="1"/>
  <c r="AV8756" i="6"/>
  <c r="AW8756" i="6" l="1"/>
  <c r="AV8757" i="6"/>
  <c r="AV8758" i="6" l="1"/>
  <c r="AW8757" i="6"/>
  <c r="AW8758" i="6" l="1"/>
  <c r="AV8759" i="6"/>
  <c r="AV8760" i="6" l="1"/>
  <c r="AW8759" i="6"/>
  <c r="AW8760" i="6" l="1"/>
  <c r="AV8761" i="6"/>
  <c r="AV8762" i="6" l="1"/>
  <c r="AW8761" i="6"/>
  <c r="AV8763" i="6" l="1"/>
  <c r="AW8762" i="6"/>
  <c r="AW8763" i="6" l="1"/>
  <c r="AV8764" i="6"/>
  <c r="AW8764" i="6" l="1"/>
  <c r="AV8765" i="6"/>
  <c r="AV8766" i="6" l="1"/>
  <c r="AW8765" i="6"/>
  <c r="AV8767" i="6" l="1"/>
  <c r="AW8766" i="6"/>
  <c r="AV8768" i="6" l="1"/>
  <c r="AW8767" i="6"/>
  <c r="AW8768" i="6" l="1"/>
  <c r="AV8769" i="6"/>
  <c r="AW8769" i="6" l="1"/>
  <c r="AV8770" i="6"/>
  <c r="AW8770" i="6" l="1"/>
  <c r="AV8771" i="6"/>
  <c r="AW8771" i="6" l="1"/>
  <c r="AV8772" i="6"/>
  <c r="AW8772" i="6" l="1"/>
  <c r="AV8773" i="6"/>
  <c r="AW8773" i="6" l="1"/>
  <c r="AV8774" i="6"/>
  <c r="AW8774" i="6" l="1"/>
  <c r="AV8775" i="6"/>
  <c r="AW8775" i="6" l="1"/>
  <c r="AV8776" i="6"/>
  <c r="AV8777" i="6" l="1"/>
  <c r="AW8776" i="6"/>
  <c r="AV8778" i="6" l="1"/>
  <c r="AW8777" i="6"/>
  <c r="AV8779" i="6" l="1"/>
  <c r="AW8778" i="6"/>
  <c r="AW8779" i="6" l="1"/>
  <c r="AV8780" i="6"/>
  <c r="AV8781" i="6" l="1"/>
  <c r="AW8780" i="6"/>
  <c r="AV8782" i="6" l="1"/>
  <c r="AW8781" i="6"/>
  <c r="AW8782" i="6" l="1"/>
  <c r="AV8783" i="6"/>
  <c r="AW8783" i="6" l="1"/>
  <c r="AV8784" i="6"/>
  <c r="AW8784" i="6" l="1"/>
  <c r="AV8785" i="6"/>
  <c r="AV8786" i="6" l="1"/>
  <c r="AW8785" i="6"/>
  <c r="AW8786" i="6" l="1"/>
  <c r="AV8787" i="6"/>
  <c r="AW8787" i="6" l="1"/>
  <c r="AV8788" i="6"/>
  <c r="AW8788" i="6" l="1"/>
  <c r="AV8789" i="6"/>
  <c r="AV8790" i="6" l="1"/>
  <c r="AW8789" i="6"/>
  <c r="AW8790" i="6" l="1"/>
  <c r="AV8791" i="6"/>
  <c r="AW8791" i="6" l="1"/>
  <c r="AV8792" i="6"/>
  <c r="AW8792" i="6" l="1"/>
  <c r="AV8793" i="6"/>
  <c r="AW8793" i="6" l="1"/>
  <c r="AV8794" i="6"/>
  <c r="AV8795" i="6" l="1"/>
  <c r="AW8794" i="6"/>
  <c r="AW8795" i="6" l="1"/>
  <c r="AV8796" i="6"/>
  <c r="AW8796" i="6" l="1"/>
  <c r="AV8797" i="6"/>
  <c r="AW8797" i="6" l="1"/>
  <c r="AV8798" i="6"/>
  <c r="AV8799" i="6" l="1"/>
  <c r="AW8798" i="6"/>
  <c r="AV8800" i="6" l="1"/>
  <c r="AW8799" i="6"/>
  <c r="AV8801" i="6" l="1"/>
  <c r="AW8800" i="6"/>
  <c r="AV8802" i="6" l="1"/>
  <c r="AW8801" i="6"/>
  <c r="AV8803" i="6" l="1"/>
  <c r="AW8802" i="6"/>
  <c r="AW8803" i="6" l="1"/>
  <c r="AV8804" i="6"/>
  <c r="AV8805" i="6" l="1"/>
  <c r="AW8804" i="6"/>
  <c r="AW8805" i="6" l="1"/>
  <c r="AV8806" i="6"/>
  <c r="AV8807" i="6" l="1"/>
  <c r="AW8806" i="6"/>
  <c r="AW8807" i="6" l="1"/>
  <c r="AV8808" i="6"/>
  <c r="AV8809" i="6" l="1"/>
  <c r="AW8808" i="6"/>
  <c r="AV8810" i="6" l="1"/>
  <c r="AW8809" i="6"/>
  <c r="AW8810" i="6" l="1"/>
  <c r="AV8811" i="6"/>
  <c r="AW8811" i="6" l="1"/>
  <c r="AV8812" i="6"/>
  <c r="AW8812" i="6" l="1"/>
  <c r="AV8813" i="6"/>
  <c r="AW8813" i="6" l="1"/>
  <c r="AV8814" i="6"/>
  <c r="AV8815" i="6" l="1"/>
  <c r="AW8814" i="6"/>
  <c r="AW8815" i="6" l="1"/>
  <c r="AV8816" i="6"/>
  <c r="AV8817" i="6" l="1"/>
  <c r="AW8816" i="6"/>
  <c r="AW8817" i="6" l="1"/>
  <c r="AV8818" i="6"/>
  <c r="AW8818" i="6" l="1"/>
  <c r="AV8819" i="6"/>
  <c r="AW8819" i="6" l="1"/>
  <c r="AV8820" i="6"/>
  <c r="AW8820" i="6" l="1"/>
  <c r="AV8821" i="6"/>
  <c r="AW8821" i="6" l="1"/>
  <c r="AV8822" i="6"/>
  <c r="AV8823" i="6" l="1"/>
  <c r="AW8822" i="6"/>
  <c r="AW8823" i="6" l="1"/>
  <c r="AV8824" i="6"/>
  <c r="AV8825" i="6" l="1"/>
  <c r="AW8824" i="6"/>
  <c r="AW8825" i="6" l="1"/>
  <c r="AV8826" i="6"/>
  <c r="AV8827" i="6" l="1"/>
  <c r="AW8826" i="6"/>
  <c r="AW8827" i="6" l="1"/>
  <c r="AV8828" i="6"/>
  <c r="AV8829" i="6" l="1"/>
  <c r="AW8828" i="6"/>
  <c r="AW8829" i="6" l="1"/>
  <c r="AV8830" i="6"/>
  <c r="AW8830" i="6" l="1"/>
  <c r="AV8831" i="6"/>
  <c r="AW8831" i="6" l="1"/>
  <c r="AV8832" i="6"/>
  <c r="AV8833" i="6" l="1"/>
  <c r="AW8832" i="6"/>
  <c r="AW8833" i="6" l="1"/>
  <c r="AV8834" i="6"/>
  <c r="AW8834" i="6" l="1"/>
  <c r="AV8835" i="6"/>
  <c r="AW8835" i="6" l="1"/>
  <c r="AV8836" i="6"/>
  <c r="AV8837" i="6" l="1"/>
  <c r="AW8836" i="6"/>
  <c r="AV8838" i="6" l="1"/>
  <c r="AW8837" i="6"/>
  <c r="AW8838" i="6" l="1"/>
  <c r="AV8839" i="6"/>
  <c r="AV8840" i="6" l="1"/>
  <c r="AW8839" i="6"/>
  <c r="AV8841" i="6" l="1"/>
  <c r="AW8840" i="6"/>
  <c r="AV8842" i="6" l="1"/>
  <c r="AW8841" i="6"/>
  <c r="AV8843" i="6" l="1"/>
  <c r="AW8842" i="6"/>
  <c r="AW8843" i="6" l="1"/>
  <c r="AV8844" i="6"/>
  <c r="AV8845" i="6" l="1"/>
  <c r="AW8844" i="6"/>
  <c r="AW8845" i="6" l="1"/>
  <c r="AV8846" i="6"/>
  <c r="AV8847" i="6" l="1"/>
  <c r="AW8846" i="6"/>
  <c r="AW8847" i="6" l="1"/>
  <c r="AV8848" i="6"/>
  <c r="AV8849" i="6" l="1"/>
  <c r="AW8848" i="6"/>
  <c r="AW8849" i="6" l="1"/>
  <c r="AV8850" i="6"/>
  <c r="AW8850" i="6" l="1"/>
  <c r="AV8851" i="6"/>
  <c r="AW8851" i="6" l="1"/>
  <c r="AV8852" i="6"/>
  <c r="AW8852" i="6" l="1"/>
  <c r="AV8853" i="6"/>
  <c r="AW8853" i="6" l="1"/>
  <c r="AV8854" i="6"/>
  <c r="AV8855" i="6" l="1"/>
  <c r="AW8854" i="6"/>
  <c r="AW8855" i="6" l="1"/>
  <c r="AV8856" i="6"/>
  <c r="AW8856" i="6" l="1"/>
  <c r="AV8857" i="6"/>
  <c r="AV8858" i="6" l="1"/>
  <c r="AW8857" i="6"/>
  <c r="AW8858" i="6" l="1"/>
  <c r="AV8859" i="6"/>
  <c r="AW8859" i="6" l="1"/>
  <c r="AV8860" i="6"/>
  <c r="AV8861" i="6" l="1"/>
  <c r="AW8860" i="6"/>
  <c r="AW8861" i="6" l="1"/>
  <c r="AV8862" i="6"/>
  <c r="AW8862" i="6" l="1"/>
  <c r="AV8863" i="6"/>
  <c r="AW8863" i="6" l="1"/>
  <c r="AV8864" i="6"/>
  <c r="AV8865" i="6" l="1"/>
  <c r="AW8864" i="6"/>
  <c r="AV8866" i="6" l="1"/>
  <c r="AW8865" i="6"/>
  <c r="AW8866" i="6" l="1"/>
  <c r="AV8867" i="6"/>
  <c r="AW8867" i="6" l="1"/>
  <c r="AV8868" i="6"/>
  <c r="AV8869" i="6" l="1"/>
  <c r="AW8868" i="6"/>
  <c r="AW8869" i="6" l="1"/>
  <c r="AV8870" i="6"/>
  <c r="AW8870" i="6" l="1"/>
  <c r="AV8871" i="6"/>
  <c r="AW8871" i="6" l="1"/>
  <c r="AV8872" i="6"/>
  <c r="AW8872" i="6" l="1"/>
  <c r="AV8873" i="6"/>
  <c r="AW8873" i="6" l="1"/>
  <c r="AV8874" i="6"/>
  <c r="AV8875" i="6" l="1"/>
  <c r="AW8874" i="6"/>
  <c r="AW8875" i="6" l="1"/>
  <c r="AV8876" i="6"/>
  <c r="AV8877" i="6" l="1"/>
  <c r="AW8876" i="6"/>
  <c r="AW8877" i="6" l="1"/>
  <c r="AV8878" i="6"/>
  <c r="AV8879" i="6" l="1"/>
  <c r="AW8878" i="6"/>
  <c r="AW8879" i="6" l="1"/>
  <c r="AV8880" i="6"/>
  <c r="AV8881" i="6" l="1"/>
  <c r="AW8880" i="6"/>
  <c r="AV8882" i="6" l="1"/>
  <c r="AW8881" i="6"/>
  <c r="AW8882" i="6" l="1"/>
  <c r="AV8883" i="6"/>
  <c r="AW8883" i="6" l="1"/>
  <c r="AV8884" i="6"/>
  <c r="AW8884" i="6" l="1"/>
  <c r="AV8885" i="6"/>
  <c r="AV8886" i="6" l="1"/>
  <c r="AW8885" i="6"/>
  <c r="AV8887" i="6" l="1"/>
  <c r="AW8886" i="6"/>
  <c r="AW8887" i="6" l="1"/>
  <c r="AV8888" i="6"/>
  <c r="AV8889" i="6" l="1"/>
  <c r="AW8888" i="6"/>
  <c r="AW8889" i="6" l="1"/>
  <c r="AV8890" i="6"/>
  <c r="AW8890" i="6" l="1"/>
  <c r="AV8891" i="6"/>
  <c r="AW8891" i="6" l="1"/>
  <c r="AV8892" i="6"/>
  <c r="AW8892" i="6" l="1"/>
  <c r="AV8893" i="6"/>
  <c r="AV8894" i="6" l="1"/>
  <c r="AW8893" i="6"/>
  <c r="AW8894" i="6" l="1"/>
  <c r="AV8895" i="6"/>
  <c r="AW8895" i="6" l="1"/>
  <c r="AV8896" i="6"/>
  <c r="AW8896" i="6" l="1"/>
  <c r="AV8897" i="6"/>
  <c r="AW8897" i="6" l="1"/>
  <c r="AV8898" i="6"/>
  <c r="AW8898" i="6" l="1"/>
  <c r="AV8899" i="6"/>
  <c r="AW8899" i="6" l="1"/>
  <c r="AV8900" i="6"/>
  <c r="AW8900" i="6" l="1"/>
  <c r="AV8901" i="6"/>
  <c r="AW8901" i="6" l="1"/>
  <c r="AV8902" i="6"/>
  <c r="AW8902" i="6" l="1"/>
  <c r="AV8903" i="6"/>
  <c r="AW8903" i="6" l="1"/>
  <c r="AV8904" i="6"/>
  <c r="AW8904" i="6" l="1"/>
  <c r="AV8905" i="6"/>
  <c r="AW8905" i="6" l="1"/>
  <c r="AV8906" i="6"/>
  <c r="AV8907" i="6" l="1"/>
  <c r="AW8906" i="6"/>
  <c r="AW8907" i="6" l="1"/>
  <c r="AV8908" i="6"/>
  <c r="AV8909" i="6" l="1"/>
  <c r="AW8908" i="6"/>
  <c r="AW8909" i="6" l="1"/>
  <c r="AV8910" i="6"/>
  <c r="AW8910" i="6" l="1"/>
  <c r="AV8911" i="6"/>
  <c r="AW8911" i="6" l="1"/>
  <c r="AV8912" i="6"/>
  <c r="AW8912" i="6" l="1"/>
  <c r="AV8913" i="6"/>
  <c r="AV8914" i="6" l="1"/>
  <c r="AW8913" i="6"/>
  <c r="AW8914" i="6" l="1"/>
  <c r="AV8915" i="6"/>
  <c r="AW8915" i="6" l="1"/>
  <c r="AV8916" i="6"/>
  <c r="AW8916" i="6" l="1"/>
  <c r="AV8917" i="6"/>
  <c r="AV8918" i="6" l="1"/>
  <c r="AW8917" i="6"/>
  <c r="AW8918" i="6" l="1"/>
  <c r="AV8919" i="6"/>
  <c r="AV8920" i="6" l="1"/>
  <c r="AW8919" i="6"/>
  <c r="AW8920" i="6" l="1"/>
  <c r="AV8921" i="6"/>
  <c r="AW8921" i="6" l="1"/>
  <c r="AV8922" i="6"/>
  <c r="AW8922" i="6" l="1"/>
  <c r="AV8923" i="6"/>
  <c r="AW8923" i="6" l="1"/>
  <c r="AV8924" i="6"/>
  <c r="AV8925" i="6" l="1"/>
  <c r="AW8924" i="6"/>
  <c r="AW8925" i="6" l="1"/>
  <c r="AV8926" i="6"/>
  <c r="AW8926" i="6" l="1"/>
  <c r="AV8927" i="6"/>
  <c r="AV8928" i="6" l="1"/>
  <c r="AW8927" i="6"/>
  <c r="AV8929" i="6" l="1"/>
  <c r="AW8928" i="6"/>
  <c r="AV8930" i="6" l="1"/>
  <c r="AW8929" i="6"/>
  <c r="AW8930" i="6" l="1"/>
  <c r="AV8931" i="6"/>
  <c r="AW8931" i="6" l="1"/>
  <c r="AV8932" i="6"/>
  <c r="AW8932" i="6" l="1"/>
  <c r="AV8933" i="6"/>
  <c r="AV8934" i="6" l="1"/>
  <c r="AW8933" i="6"/>
  <c r="AW8934" i="6" l="1"/>
  <c r="AV8935" i="6"/>
  <c r="AV8936" i="6" l="1"/>
  <c r="AW8935" i="6"/>
  <c r="AV8937" i="6" l="1"/>
  <c r="AW8936" i="6"/>
  <c r="AW8937" i="6" l="1"/>
  <c r="AV8938" i="6"/>
  <c r="AW8938" i="6" l="1"/>
  <c r="AV8939" i="6"/>
  <c r="AW8939" i="6" l="1"/>
  <c r="AV8940" i="6"/>
  <c r="AW8940" i="6" l="1"/>
  <c r="AV8941" i="6"/>
  <c r="AW8941" i="6" l="1"/>
  <c r="AV8942" i="6"/>
  <c r="AV8943" i="6" l="1"/>
  <c r="AW8942" i="6"/>
  <c r="AW8943" i="6" l="1"/>
  <c r="AV8944" i="6"/>
  <c r="AV8945" i="6" l="1"/>
  <c r="AW8944" i="6"/>
  <c r="AV8946" i="6" l="1"/>
  <c r="AW8945" i="6"/>
  <c r="AV8947" i="6" l="1"/>
  <c r="AW8946" i="6"/>
  <c r="AW8947" i="6" l="1"/>
  <c r="AV8948" i="6"/>
  <c r="AW8948" i="6" l="1"/>
  <c r="AV8949" i="6"/>
  <c r="AW8949" i="6" l="1"/>
  <c r="AV8950" i="6"/>
  <c r="AV8951" i="6" l="1"/>
  <c r="AW8950" i="6"/>
  <c r="AW8951" i="6" l="1"/>
  <c r="AV8952" i="6"/>
  <c r="AW8952" i="6" l="1"/>
  <c r="AV8953" i="6"/>
  <c r="AV8954" i="6" l="1"/>
  <c r="AW8953" i="6"/>
  <c r="AW8954" i="6" l="1"/>
  <c r="AV8955" i="6"/>
  <c r="AW8955" i="6" l="1"/>
  <c r="AV8956" i="6"/>
  <c r="AW8956" i="6" l="1"/>
  <c r="AV8957" i="6"/>
  <c r="AV8958" i="6" l="1"/>
  <c r="AW8957" i="6"/>
  <c r="AW8958" i="6" l="1"/>
  <c r="AV8959" i="6"/>
  <c r="AW8959" i="6" l="1"/>
  <c r="AV8960" i="6"/>
  <c r="AV8961" i="6" l="1"/>
  <c r="AW8960" i="6"/>
  <c r="AW8961" i="6" l="1"/>
  <c r="AV8962" i="6"/>
  <c r="AV8963" i="6" l="1"/>
  <c r="AW8962" i="6"/>
  <c r="AW8963" i="6" l="1"/>
  <c r="AV8964" i="6"/>
  <c r="AW8964" i="6" l="1"/>
  <c r="AV8965" i="6"/>
  <c r="AV8966" i="6" l="1"/>
  <c r="AW8965" i="6"/>
  <c r="AW8966" i="6" l="1"/>
  <c r="AV8967" i="6"/>
  <c r="AV8968" i="6" l="1"/>
  <c r="AW8967" i="6"/>
  <c r="AW8968" i="6" l="1"/>
  <c r="AV8969" i="6"/>
  <c r="AV8970" i="6" l="1"/>
  <c r="AW8969" i="6"/>
  <c r="AV8971" i="6" l="1"/>
  <c r="AW8970" i="6"/>
  <c r="AW8971" i="6" l="1"/>
  <c r="AV8972" i="6"/>
  <c r="AW8972" i="6" l="1"/>
  <c r="AV8973" i="6"/>
  <c r="AV8974" i="6" l="1"/>
  <c r="AW8973" i="6"/>
  <c r="AV8975" i="6" l="1"/>
  <c r="AW8974" i="6"/>
  <c r="AW8975" i="6" l="1"/>
  <c r="AV8976" i="6"/>
  <c r="AW8976" i="6" l="1"/>
  <c r="AV8977" i="6"/>
  <c r="AV8978" i="6" l="1"/>
  <c r="AW8977" i="6"/>
  <c r="AW8978" i="6" l="1"/>
  <c r="AV8979" i="6"/>
  <c r="AW8979" i="6" l="1"/>
  <c r="AV8980" i="6"/>
  <c r="AW8980" i="6" l="1"/>
  <c r="AV8981" i="6"/>
  <c r="AV8982" i="6" l="1"/>
  <c r="AW8981" i="6"/>
  <c r="AW8982" i="6" l="1"/>
  <c r="AV8983" i="6"/>
  <c r="AW8983" i="6" l="1"/>
  <c r="AV8984" i="6"/>
  <c r="AW8984" i="6" l="1"/>
  <c r="AV8985" i="6"/>
  <c r="AV8986" i="6" l="1"/>
  <c r="AW8985" i="6"/>
  <c r="AV8987" i="6" l="1"/>
  <c r="AW8986" i="6"/>
  <c r="AW8987" i="6" l="1"/>
  <c r="AV8988" i="6"/>
  <c r="AW8988" i="6" l="1"/>
  <c r="AV8989" i="6"/>
  <c r="AW8989" i="6" l="1"/>
  <c r="AV8990" i="6"/>
  <c r="AV8991" i="6" l="1"/>
  <c r="AW8990" i="6"/>
  <c r="AW8991" i="6" l="1"/>
  <c r="AV8992" i="6"/>
  <c r="AV8993" i="6" l="1"/>
  <c r="AW8992" i="6"/>
  <c r="AV8994" i="6" l="1"/>
  <c r="AW8993" i="6"/>
  <c r="AV8995" i="6" l="1"/>
  <c r="AW8994" i="6"/>
  <c r="AW8995" i="6" l="1"/>
  <c r="AV8996" i="6"/>
  <c r="AV8997" i="6" l="1"/>
  <c r="AW8996" i="6"/>
  <c r="AV8998" i="6" l="1"/>
  <c r="AW8997" i="6"/>
  <c r="AV8999" i="6" l="1"/>
  <c r="AW8998" i="6"/>
  <c r="AV9000" i="6" l="1"/>
  <c r="AW8999" i="6"/>
  <c r="AV9001" i="6" l="1"/>
  <c r="AW9000" i="6"/>
  <c r="AV9002" i="6" l="1"/>
  <c r="AW9001" i="6"/>
  <c r="AV9003" i="6" l="1"/>
  <c r="AW9002" i="6"/>
  <c r="AW9003" i="6" l="1"/>
  <c r="AV9004" i="6"/>
  <c r="AV9005" i="6" l="1"/>
  <c r="AW9004" i="6"/>
  <c r="AV9006" i="6" l="1"/>
  <c r="AW9005" i="6"/>
  <c r="AV9007" i="6" l="1"/>
  <c r="AW9006" i="6"/>
  <c r="AW9007" i="6" l="1"/>
  <c r="AV9008" i="6"/>
  <c r="AW9008" i="6" l="1"/>
  <c r="AV9009" i="6"/>
  <c r="AV9010" i="6" l="1"/>
  <c r="AW9009" i="6"/>
  <c r="AW9010" i="6" l="1"/>
  <c r="AV9011" i="6"/>
  <c r="AW9011" i="6" l="1"/>
  <c r="AV9012" i="6"/>
  <c r="AW9012" i="6" l="1"/>
  <c r="AV9013" i="6"/>
  <c r="AW9013" i="6" l="1"/>
  <c r="AV9014" i="6"/>
  <c r="AV9015" i="6" l="1"/>
  <c r="AW9014" i="6"/>
  <c r="AV9016" i="6" l="1"/>
  <c r="AW9015" i="6"/>
  <c r="AV9017" i="6" l="1"/>
  <c r="AW9016" i="6"/>
  <c r="AV9018" i="6" l="1"/>
  <c r="AW9017" i="6"/>
  <c r="AV9019" i="6" l="1"/>
  <c r="AW9018" i="6"/>
  <c r="AW9019" i="6" l="1"/>
  <c r="AV9020" i="6"/>
  <c r="AV9021" i="6" l="1"/>
  <c r="AW9020" i="6"/>
  <c r="AW9021" i="6" l="1"/>
  <c r="AV9022" i="6"/>
  <c r="AV9023" i="6" l="1"/>
  <c r="AW9022" i="6"/>
  <c r="AW9023" i="6" l="1"/>
  <c r="AV9024" i="6"/>
  <c r="AW9024" i="6" l="1"/>
  <c r="AV9025" i="6"/>
  <c r="AW9025" i="6" l="1"/>
  <c r="AV9026" i="6"/>
  <c r="AW9026" i="6" l="1"/>
  <c r="AV9027" i="6"/>
  <c r="AV9028" i="6" l="1"/>
  <c r="AW9027" i="6"/>
  <c r="AW9028" i="6" l="1"/>
  <c r="AV9029" i="6"/>
  <c r="AV9030" i="6" l="1"/>
  <c r="AW9029" i="6"/>
  <c r="AW9030" i="6" l="1"/>
  <c r="AV9031" i="6"/>
  <c r="AV9032" i="6" l="1"/>
  <c r="AW9031" i="6"/>
  <c r="AW9032" i="6" l="1"/>
  <c r="AV9033" i="6"/>
  <c r="AW9033" i="6" l="1"/>
  <c r="AV9034" i="6"/>
  <c r="AV9035" i="6" l="1"/>
  <c r="AW9034" i="6"/>
  <c r="AW9035" i="6" l="1"/>
  <c r="AV9036" i="6"/>
  <c r="AV9037" i="6" l="1"/>
  <c r="AW9036" i="6"/>
  <c r="AV9038" i="6" l="1"/>
  <c r="AW9037" i="6"/>
  <c r="AW9038" i="6" l="1"/>
  <c r="AV9039" i="6"/>
  <c r="AV9040" i="6" l="1"/>
  <c r="AW9039" i="6"/>
  <c r="AW9040" i="6" l="1"/>
  <c r="AV9041" i="6"/>
  <c r="AW9041" i="6" l="1"/>
  <c r="AV9042" i="6"/>
  <c r="AW9042" i="6" l="1"/>
  <c r="AV9043" i="6"/>
  <c r="AW9043" i="6" l="1"/>
  <c r="AV9044" i="6"/>
  <c r="AV9045" i="6" l="1"/>
  <c r="AW9044" i="6"/>
  <c r="AW9045" i="6" l="1"/>
  <c r="AV9046" i="6"/>
  <c r="AV9047" i="6" l="1"/>
  <c r="AW9046" i="6"/>
  <c r="AW9047" i="6" l="1"/>
  <c r="AV9048" i="6"/>
  <c r="AW9048" i="6" l="1"/>
  <c r="AV9049" i="6"/>
  <c r="AW9049" i="6" l="1"/>
  <c r="AV9050" i="6"/>
  <c r="AW9050" i="6" l="1"/>
  <c r="AV9051" i="6"/>
  <c r="AV9052" i="6" l="1"/>
  <c r="AW9051" i="6"/>
  <c r="AV9053" i="6" l="1"/>
  <c r="AW9052" i="6"/>
  <c r="AV9054" i="6" l="1"/>
  <c r="AW9053" i="6"/>
  <c r="AV9055" i="6" l="1"/>
  <c r="AW9054" i="6"/>
  <c r="AW9055" i="6" l="1"/>
  <c r="AV9056" i="6"/>
  <c r="AV9057" i="6" l="1"/>
  <c r="AW9056" i="6"/>
  <c r="AW9057" i="6" l="1"/>
  <c r="AV9058" i="6"/>
  <c r="AW9058" i="6" l="1"/>
  <c r="AV9059" i="6"/>
  <c r="AW9059" i="6" l="1"/>
  <c r="AV9060" i="6"/>
  <c r="AV9061" i="6" l="1"/>
  <c r="AW9060" i="6"/>
  <c r="AW9061" i="6" l="1"/>
  <c r="AV9062" i="6"/>
  <c r="AW9062" i="6" l="1"/>
  <c r="AV9063" i="6"/>
  <c r="AW9063" i="6" l="1"/>
  <c r="AV9064" i="6"/>
  <c r="AW9064" i="6" l="1"/>
  <c r="AV9065" i="6"/>
  <c r="AW9065" i="6" l="1"/>
  <c r="AV9066" i="6"/>
  <c r="AW9066" i="6" l="1"/>
  <c r="AV9067" i="6"/>
  <c r="AV9068" i="6" l="1"/>
  <c r="AW9067" i="6"/>
  <c r="AV9069" i="6" l="1"/>
  <c r="AW9068" i="6"/>
  <c r="AV9070" i="6" l="1"/>
  <c r="AW9069" i="6"/>
  <c r="AV9071" i="6" l="1"/>
  <c r="AW9070" i="6"/>
  <c r="AV9072" i="6" l="1"/>
  <c r="AW9071" i="6"/>
  <c r="AV9073" i="6" l="1"/>
  <c r="AW9072" i="6"/>
  <c r="AW9073" i="6" l="1"/>
  <c r="AV9074" i="6"/>
  <c r="AV9075" i="6" l="1"/>
  <c r="AW9074" i="6"/>
  <c r="AV9076" i="6" l="1"/>
  <c r="AW9075" i="6"/>
  <c r="AV9077" i="6" l="1"/>
  <c r="AW9076" i="6"/>
  <c r="AW9077" i="6" l="1"/>
  <c r="AV9078" i="6"/>
  <c r="AV9079" i="6" l="1"/>
  <c r="AW9078" i="6"/>
  <c r="AW9079" i="6" l="1"/>
  <c r="AV9080" i="6"/>
  <c r="AW9080" i="6" l="1"/>
  <c r="AV9081" i="6"/>
  <c r="AW9081" i="6" l="1"/>
  <c r="AV9082" i="6"/>
  <c r="AW9082" i="6" l="1"/>
  <c r="AV9083" i="6"/>
  <c r="AW9083" i="6" l="1"/>
  <c r="AV9084" i="6"/>
  <c r="AW9084" i="6" l="1"/>
  <c r="AV9085" i="6"/>
  <c r="AV9086" i="6" l="1"/>
  <c r="AW9085" i="6"/>
  <c r="AW9086" i="6" l="1"/>
  <c r="AV9087" i="6"/>
  <c r="AV9088" i="6" l="1"/>
  <c r="AW9087" i="6"/>
  <c r="AW9088" i="6" l="1"/>
  <c r="AV9089" i="6"/>
  <c r="AW9089" i="6" l="1"/>
  <c r="AV9090" i="6"/>
  <c r="AW9090" i="6" l="1"/>
  <c r="AV9091" i="6"/>
  <c r="AW9091" i="6" l="1"/>
  <c r="AV9092" i="6"/>
  <c r="AW9092" i="6" l="1"/>
  <c r="AV9093" i="6"/>
  <c r="AV9094" i="6" l="1"/>
  <c r="AW9093" i="6"/>
  <c r="AW9094" i="6" l="1"/>
  <c r="AV9095" i="6"/>
  <c r="AW9095" i="6" l="1"/>
  <c r="AV9096" i="6"/>
  <c r="AW9096" i="6" l="1"/>
  <c r="AV9097" i="6"/>
  <c r="AW9097" i="6" l="1"/>
  <c r="AV9098" i="6"/>
  <c r="AW9098" i="6" l="1"/>
  <c r="AV9099" i="6"/>
  <c r="AV9100" i="6" l="1"/>
  <c r="AW9099" i="6"/>
  <c r="AW9100" i="6" l="1"/>
  <c r="AV9101" i="6"/>
  <c r="AV9102" i="6" l="1"/>
  <c r="AW9101" i="6"/>
  <c r="AW9102" i="6" l="1"/>
  <c r="AV9103" i="6"/>
  <c r="AW9103" i="6" l="1"/>
  <c r="AV9104" i="6"/>
  <c r="AV9105" i="6" l="1"/>
  <c r="AW9104" i="6"/>
  <c r="AW9105" i="6" l="1"/>
  <c r="AV9106" i="6"/>
  <c r="AV9107" i="6" l="1"/>
  <c r="AW9106" i="6"/>
  <c r="AW9107" i="6" l="1"/>
  <c r="AV9108" i="6"/>
  <c r="AV9109" i="6" l="1"/>
  <c r="AW9108" i="6"/>
  <c r="AW9109" i="6" l="1"/>
  <c r="AV9110" i="6"/>
  <c r="AV9111" i="6" l="1"/>
  <c r="AW9110" i="6"/>
  <c r="AV9112" i="6" l="1"/>
  <c r="AW9111" i="6"/>
  <c r="AW9112" i="6" l="1"/>
  <c r="AV9113" i="6"/>
  <c r="AW9113" i="6" l="1"/>
  <c r="AV9114" i="6"/>
  <c r="AV9115" i="6" l="1"/>
  <c r="AW9114" i="6"/>
  <c r="AW9115" i="6" l="1"/>
  <c r="AV9116" i="6"/>
  <c r="AV9117" i="6" l="1"/>
  <c r="AW9116" i="6"/>
  <c r="AW9117" i="6" l="1"/>
  <c r="AV9118" i="6"/>
  <c r="AW9118" i="6" l="1"/>
  <c r="AV9119" i="6"/>
  <c r="AW9119" i="6" l="1"/>
  <c r="AV9120" i="6"/>
  <c r="AW9120" i="6" l="1"/>
  <c r="AV9121" i="6"/>
  <c r="AW9121" i="6" l="1"/>
  <c r="AV9122" i="6"/>
  <c r="AV9123" i="6" l="1"/>
  <c r="AW9122" i="6"/>
  <c r="AW9123" i="6" l="1"/>
  <c r="AV9124" i="6"/>
  <c r="AV9125" i="6" l="1"/>
  <c r="AW9124" i="6"/>
  <c r="AV9126" i="6" l="1"/>
  <c r="AW9125" i="6"/>
  <c r="AV9127" i="6" l="1"/>
  <c r="AW9126" i="6"/>
  <c r="AV9128" i="6" l="1"/>
  <c r="AW9127" i="6"/>
  <c r="AW9128" i="6" l="1"/>
  <c r="AV9129" i="6"/>
  <c r="AW9129" i="6" l="1"/>
  <c r="AV9130" i="6"/>
  <c r="AW9130" i="6" l="1"/>
  <c r="AV9131" i="6"/>
  <c r="AV9132" i="6" l="1"/>
  <c r="AW9131" i="6"/>
  <c r="AW9132" i="6" l="1"/>
  <c r="AV9133" i="6"/>
  <c r="AV9134" i="6" l="1"/>
  <c r="AW9133" i="6"/>
  <c r="AV9135" i="6" l="1"/>
  <c r="AW9134" i="6"/>
  <c r="AW9135" i="6" l="1"/>
  <c r="AV9136" i="6"/>
  <c r="AW9136" i="6" l="1"/>
  <c r="AV9137" i="6"/>
  <c r="AW9137" i="6" l="1"/>
  <c r="AV9138" i="6"/>
  <c r="AW9138" i="6" l="1"/>
  <c r="AV9139" i="6"/>
  <c r="AV9140" i="6" l="1"/>
  <c r="AW9139" i="6"/>
  <c r="AW9140" i="6" l="1"/>
  <c r="AV9141" i="6"/>
  <c r="AW9141" i="6" l="1"/>
  <c r="AV9142" i="6"/>
  <c r="AW9142" i="6" l="1"/>
  <c r="AV9143" i="6"/>
  <c r="AV9144" i="6" l="1"/>
  <c r="AW9143" i="6"/>
  <c r="AV9145" i="6" l="1"/>
  <c r="AW9144" i="6"/>
  <c r="AW9145" i="6" l="1"/>
  <c r="AV9146" i="6"/>
  <c r="AW9146" i="6" l="1"/>
  <c r="AV9147" i="6"/>
  <c r="AV9148" i="6" l="1"/>
  <c r="AW9147" i="6"/>
  <c r="AW9148" i="6" l="1"/>
  <c r="AV9149" i="6"/>
  <c r="AW9149" i="6" l="1"/>
  <c r="AV9150" i="6"/>
  <c r="AV9151" i="6" l="1"/>
  <c r="AW9150" i="6"/>
  <c r="AV9152" i="6" l="1"/>
  <c r="AW9151" i="6"/>
  <c r="AW9152" i="6" l="1"/>
  <c r="AV9153" i="6"/>
  <c r="AW9153" i="6" l="1"/>
  <c r="AV9154" i="6"/>
  <c r="AW9154" i="6" l="1"/>
  <c r="AV9155" i="6"/>
  <c r="AV9156" i="6" l="1"/>
  <c r="AW9155" i="6"/>
  <c r="AW9156" i="6" l="1"/>
  <c r="AV9157" i="6"/>
  <c r="AW9157" i="6" l="1"/>
  <c r="AV9158" i="6"/>
  <c r="AV9159" i="6" l="1"/>
  <c r="AW9158" i="6"/>
  <c r="AW9159" i="6" l="1"/>
  <c r="AV9160" i="6"/>
  <c r="AV9161" i="6" l="1"/>
  <c r="AW9160" i="6"/>
  <c r="AW9161" i="6" l="1"/>
  <c r="AV9162" i="6"/>
  <c r="AW9162" i="6" l="1"/>
  <c r="AV9163" i="6"/>
  <c r="AV9164" i="6" l="1"/>
  <c r="AW9163" i="6"/>
  <c r="AW9164" i="6" l="1"/>
  <c r="AV9165" i="6"/>
  <c r="AW9165" i="6" l="1"/>
  <c r="AV9166" i="6"/>
  <c r="AV9167" i="6" l="1"/>
  <c r="AW9166" i="6"/>
  <c r="AV9168" i="6" l="1"/>
  <c r="AW9167" i="6"/>
  <c r="AV9169" i="6" l="1"/>
  <c r="AW9168" i="6"/>
  <c r="AV9170" i="6" l="1"/>
  <c r="AW9169" i="6"/>
  <c r="AW9170" i="6" l="1"/>
  <c r="AV9171" i="6"/>
  <c r="AV9172" i="6" l="1"/>
  <c r="AW9171" i="6"/>
  <c r="AW9172" i="6" l="1"/>
  <c r="AV9173" i="6"/>
  <c r="AW9173" i="6" l="1"/>
  <c r="AV9174" i="6"/>
  <c r="AW9174" i="6" l="1"/>
  <c r="AV9175" i="6"/>
  <c r="AV9176" i="6" l="1"/>
  <c r="AW9175" i="6"/>
  <c r="AV9177" i="6" l="1"/>
  <c r="AW9176" i="6"/>
  <c r="AW9177" i="6" l="1"/>
  <c r="AV9178" i="6"/>
  <c r="AW9178" i="6" l="1"/>
  <c r="AV9179" i="6"/>
  <c r="AW9179" i="6" l="1"/>
  <c r="AV9180" i="6"/>
  <c r="AW9180" i="6" l="1"/>
  <c r="AV9181" i="6"/>
  <c r="AV9182" i="6" l="1"/>
  <c r="AW9181" i="6"/>
  <c r="AV9183" i="6" l="1"/>
  <c r="AW9182" i="6"/>
  <c r="AW9183" i="6" l="1"/>
  <c r="AV9184" i="6"/>
  <c r="AV9185" i="6" l="1"/>
  <c r="AW9184" i="6"/>
  <c r="AV9186" i="6" l="1"/>
  <c r="AW9185" i="6"/>
  <c r="AV9187" i="6" l="1"/>
  <c r="AW9186" i="6"/>
  <c r="AW9187" i="6" l="1"/>
  <c r="AV9188" i="6"/>
  <c r="AW9188" i="6" l="1"/>
  <c r="AV9189" i="6"/>
  <c r="AV9190" i="6" l="1"/>
  <c r="AW9189" i="6"/>
  <c r="AW9190" i="6" l="1"/>
  <c r="AV9191" i="6"/>
  <c r="AV9192" i="6" l="1"/>
  <c r="AW9191" i="6"/>
  <c r="AV9193" i="6" l="1"/>
  <c r="AW9192" i="6"/>
  <c r="AV9194" i="6" l="1"/>
  <c r="AW9193" i="6"/>
  <c r="AV9195" i="6" l="1"/>
  <c r="AW9194" i="6"/>
  <c r="AW9195" i="6" l="1"/>
  <c r="AV9196" i="6"/>
  <c r="AW9196" i="6" l="1"/>
  <c r="AV9197" i="6"/>
  <c r="AV9198" i="6" l="1"/>
  <c r="AW9197" i="6"/>
  <c r="AV9199" i="6" l="1"/>
  <c r="AW9198" i="6"/>
  <c r="AV9200" i="6" l="1"/>
  <c r="AW9199" i="6"/>
  <c r="AV9201" i="6" l="1"/>
  <c r="AW9200" i="6"/>
  <c r="AW9201" i="6" l="1"/>
  <c r="AV9202" i="6"/>
  <c r="AV9203" i="6" l="1"/>
  <c r="AW9202" i="6"/>
  <c r="AW9203" i="6" l="1"/>
  <c r="AV9204" i="6"/>
  <c r="AV9205" i="6" l="1"/>
  <c r="AW9204" i="6"/>
  <c r="AW9205" i="6" l="1"/>
  <c r="AV9206" i="6"/>
  <c r="AV9207" i="6" l="1"/>
  <c r="AW9206" i="6"/>
  <c r="AW9207" i="6" l="1"/>
  <c r="AV9208" i="6"/>
  <c r="AV9209" i="6" l="1"/>
  <c r="AW9208" i="6"/>
  <c r="AW9209" i="6" l="1"/>
  <c r="AV9210" i="6"/>
  <c r="AW9210" i="6" l="1"/>
  <c r="AV9211" i="6"/>
  <c r="AW9211" i="6" l="1"/>
  <c r="AV9212" i="6"/>
  <c r="AV9213" i="6" l="1"/>
  <c r="AW9212" i="6"/>
  <c r="AV9214" i="6" l="1"/>
  <c r="AW9213" i="6"/>
  <c r="AW9214" i="6" l="1"/>
  <c r="AV9215" i="6"/>
  <c r="AW9215" i="6" l="1"/>
  <c r="AV9216" i="6"/>
  <c r="AV9217" i="6" l="1"/>
  <c r="AW9216" i="6"/>
  <c r="AV9218" i="6" l="1"/>
  <c r="AW9217" i="6"/>
  <c r="AV9219" i="6" l="1"/>
  <c r="AW9218" i="6"/>
  <c r="AW9219" i="6" l="1"/>
  <c r="AV9220" i="6"/>
  <c r="AW9220" i="6" l="1"/>
  <c r="AV9221" i="6"/>
  <c r="AV9222" i="6" l="1"/>
  <c r="AW9221" i="6"/>
  <c r="AW9222" i="6" l="1"/>
  <c r="AV9223" i="6"/>
  <c r="AV9224" i="6" l="1"/>
  <c r="AW9223" i="6"/>
  <c r="AV9225" i="6" l="1"/>
  <c r="AW9224" i="6"/>
  <c r="AV9226" i="6" l="1"/>
  <c r="AW9225" i="6"/>
  <c r="AV9227" i="6" l="1"/>
  <c r="AW9226" i="6"/>
  <c r="AV9228" i="6" l="1"/>
  <c r="AW9227" i="6"/>
  <c r="AV9229" i="6" l="1"/>
  <c r="AW9228" i="6"/>
  <c r="AW9229" i="6" l="1"/>
  <c r="AV9230" i="6"/>
  <c r="AV9231" i="6" l="1"/>
  <c r="AW9230" i="6"/>
  <c r="AV9232" i="6" l="1"/>
  <c r="AW9231" i="6"/>
  <c r="AV9233" i="6" l="1"/>
  <c r="AW9232" i="6"/>
  <c r="AV9234" i="6" l="1"/>
  <c r="AW9233" i="6"/>
  <c r="AW9234" i="6" l="1"/>
  <c r="AV9235" i="6"/>
  <c r="AV9236" i="6" l="1"/>
  <c r="AW9235" i="6"/>
  <c r="AW9236" i="6" l="1"/>
  <c r="AV9237" i="6"/>
  <c r="AW9237" i="6" l="1"/>
  <c r="AV9238" i="6"/>
  <c r="AW9238" i="6" l="1"/>
  <c r="AV9239" i="6"/>
  <c r="AV9240" i="6" l="1"/>
  <c r="AW9239" i="6"/>
  <c r="AV9241" i="6" l="1"/>
  <c r="AW9240" i="6"/>
  <c r="AW9241" i="6" l="1"/>
  <c r="AV9242" i="6"/>
  <c r="AW9242" i="6" l="1"/>
  <c r="AV9243" i="6"/>
  <c r="AV9244" i="6" l="1"/>
  <c r="AW9243" i="6"/>
  <c r="AV9245" i="6" l="1"/>
  <c r="AW9244" i="6"/>
  <c r="AW9245" i="6" l="1"/>
  <c r="AV9246" i="6"/>
  <c r="AV9247" i="6" l="1"/>
  <c r="AW9246" i="6"/>
  <c r="AW9247" i="6" l="1"/>
  <c r="AV9248" i="6"/>
  <c r="AV9249" i="6" l="1"/>
  <c r="AW9248" i="6"/>
  <c r="AW9249" i="6" l="1"/>
  <c r="AV9250" i="6"/>
  <c r="AV9251" i="6" l="1"/>
  <c r="AW9250" i="6"/>
  <c r="AV9252" i="6" l="1"/>
  <c r="AW9251" i="6"/>
  <c r="AW9252" i="6" l="1"/>
  <c r="AV9253" i="6"/>
  <c r="AV9254" i="6" l="1"/>
  <c r="AW9253" i="6"/>
  <c r="AW9254" i="6" l="1"/>
  <c r="AV9255" i="6"/>
  <c r="AV9256" i="6" l="1"/>
  <c r="AW9255" i="6"/>
  <c r="AV9257" i="6" l="1"/>
  <c r="AW9256" i="6"/>
  <c r="AW9257" i="6" l="1"/>
  <c r="AV9258" i="6"/>
  <c r="AV9259" i="6" l="1"/>
  <c r="AW9258" i="6"/>
  <c r="AW9259" i="6" l="1"/>
  <c r="AV9260" i="6"/>
  <c r="AW9260" i="6" l="1"/>
  <c r="AV9261" i="6"/>
  <c r="AW9261" i="6" l="1"/>
  <c r="AV9262" i="6"/>
  <c r="AW9262" i="6" l="1"/>
  <c r="AV9263" i="6"/>
  <c r="AV9264" i="6" l="1"/>
  <c r="AW9263" i="6"/>
  <c r="AV9265" i="6" l="1"/>
  <c r="AW9264" i="6"/>
  <c r="AV9266" i="6" l="1"/>
  <c r="AW9265" i="6"/>
  <c r="AW9266" i="6" l="1"/>
  <c r="AV9267" i="6"/>
  <c r="AW9267" i="6" l="1"/>
  <c r="AV9268" i="6"/>
  <c r="AW9268" i="6" l="1"/>
  <c r="AV9269" i="6"/>
  <c r="AW9269" i="6" l="1"/>
  <c r="AV9270" i="6"/>
  <c r="AV9271" i="6" l="1"/>
  <c r="AW9270" i="6"/>
  <c r="AW9271" i="6" l="1"/>
  <c r="AV9272" i="6"/>
  <c r="AV9273" i="6" l="1"/>
  <c r="AW9272" i="6"/>
  <c r="AV9274" i="6" l="1"/>
  <c r="AW9273" i="6"/>
  <c r="AW9274" i="6" l="1"/>
  <c r="AV9275" i="6"/>
  <c r="AW9275" i="6" l="1"/>
  <c r="AV9276" i="6"/>
  <c r="AV9277" i="6" l="1"/>
  <c r="AW9276" i="6"/>
  <c r="AV9278" i="6" l="1"/>
  <c r="AW9277" i="6"/>
  <c r="AV9279" i="6" l="1"/>
  <c r="AW9278" i="6"/>
  <c r="AW9279" i="6" l="1"/>
  <c r="AV9280" i="6"/>
  <c r="AV9281" i="6" l="1"/>
  <c r="AW9280" i="6"/>
  <c r="AV9282" i="6" l="1"/>
  <c r="AW9281" i="6"/>
  <c r="AV9283" i="6" l="1"/>
  <c r="AW9282" i="6"/>
  <c r="AW9283" i="6" l="1"/>
  <c r="AV9284" i="6"/>
  <c r="AW9284" i="6" l="1"/>
  <c r="AV9285" i="6"/>
  <c r="AW9285" i="6" l="1"/>
  <c r="AV9286" i="6"/>
  <c r="AV9287" i="6" l="1"/>
  <c r="AW9286" i="6"/>
  <c r="AV9288" i="6" l="1"/>
  <c r="AW9287" i="6"/>
  <c r="AV9289" i="6" l="1"/>
  <c r="AW9288" i="6"/>
  <c r="AW9289" i="6" l="1"/>
  <c r="AV9290" i="6"/>
  <c r="AV9291" i="6" l="1"/>
  <c r="AW9290" i="6"/>
  <c r="AV9292" i="6" l="1"/>
  <c r="AW9291" i="6"/>
  <c r="AV9293" i="6" l="1"/>
  <c r="AW9292" i="6"/>
  <c r="AV9294" i="6" l="1"/>
  <c r="AW9293" i="6"/>
  <c r="AV9295" i="6" l="1"/>
  <c r="AW9294" i="6"/>
  <c r="AV9296" i="6" l="1"/>
  <c r="AW9295" i="6"/>
  <c r="AV9297" i="6" l="1"/>
  <c r="AW9296" i="6"/>
  <c r="AV9298" i="6" l="1"/>
  <c r="AW9297" i="6"/>
  <c r="AW9298" i="6" l="1"/>
  <c r="AV9299" i="6"/>
  <c r="AV9300" i="6" l="1"/>
  <c r="AW9299" i="6"/>
  <c r="AV9301" i="6" l="1"/>
  <c r="AW9300" i="6"/>
  <c r="AV9302" i="6" l="1"/>
  <c r="AW9301" i="6"/>
  <c r="AW9302" i="6" l="1"/>
  <c r="AV9303" i="6"/>
  <c r="AW9303" i="6" l="1"/>
  <c r="AV9304" i="6"/>
  <c r="AV9305" i="6" l="1"/>
  <c r="AW9304" i="6"/>
  <c r="AV9306" i="6" l="1"/>
  <c r="AW9305" i="6"/>
  <c r="AW9306" i="6" l="1"/>
  <c r="AV9307" i="6"/>
  <c r="AW9307" i="6" l="1"/>
  <c r="AV9308" i="6"/>
  <c r="AW9308" i="6" l="1"/>
  <c r="AV9309" i="6"/>
  <c r="AW9309" i="6" l="1"/>
  <c r="AV9310" i="6"/>
  <c r="AV9311" i="6" l="1"/>
  <c r="AW9310" i="6"/>
  <c r="AV9312" i="6" l="1"/>
  <c r="AW9311" i="6"/>
  <c r="AV9313" i="6" l="1"/>
  <c r="AW9312" i="6"/>
  <c r="AV9314" i="6" l="1"/>
  <c r="AW9313" i="6"/>
  <c r="AV9315" i="6" l="1"/>
  <c r="AW9314" i="6"/>
  <c r="AV9316" i="6" l="1"/>
  <c r="AW9315" i="6"/>
  <c r="AW9316" i="6" l="1"/>
  <c r="AV9317" i="6"/>
  <c r="AV9318" i="6" l="1"/>
  <c r="AW9317" i="6"/>
  <c r="AW9318" i="6" l="1"/>
  <c r="AV9319" i="6"/>
  <c r="AV9320" i="6" l="1"/>
  <c r="AW9319" i="6"/>
  <c r="AV9321" i="6" l="1"/>
  <c r="AW9320" i="6"/>
  <c r="AW9321" i="6" l="1"/>
  <c r="AV9322" i="6"/>
  <c r="AV9323" i="6" l="1"/>
  <c r="AW9322" i="6"/>
  <c r="AV9324" i="6" l="1"/>
  <c r="AW9323" i="6"/>
  <c r="AV9325" i="6" l="1"/>
  <c r="AW9324" i="6"/>
  <c r="AW9325" i="6" l="1"/>
  <c r="AV9326" i="6"/>
  <c r="AW9326" i="6" l="1"/>
  <c r="AV9327" i="6"/>
  <c r="AW9327" i="6" l="1"/>
  <c r="AV9328" i="6"/>
  <c r="AV9329" i="6" l="1"/>
  <c r="AW9328" i="6"/>
  <c r="AV9330" i="6" l="1"/>
  <c r="AW9329" i="6"/>
  <c r="AW9330" i="6" l="1"/>
  <c r="AV9331" i="6"/>
  <c r="AW9331" i="6" l="1"/>
  <c r="AV9332" i="6"/>
  <c r="AV9333" i="6" l="1"/>
  <c r="AW9332" i="6"/>
  <c r="AV9334" i="6" l="1"/>
  <c r="AW9333" i="6"/>
  <c r="AV9335" i="6" l="1"/>
  <c r="AW9334" i="6"/>
  <c r="AV9336" i="6" l="1"/>
  <c r="AW9335" i="6"/>
  <c r="AV9337" i="6" l="1"/>
  <c r="AW9336" i="6"/>
  <c r="AV9338" i="6" l="1"/>
  <c r="AW9337" i="6"/>
  <c r="AW9338" i="6" l="1"/>
  <c r="AV9339" i="6"/>
  <c r="AV9340" i="6" l="1"/>
  <c r="AW9339" i="6"/>
  <c r="AV9341" i="6" l="1"/>
  <c r="AW9340" i="6"/>
  <c r="AV9342" i="6" l="1"/>
  <c r="AW9341" i="6"/>
  <c r="AW9342" i="6" l="1"/>
  <c r="AV9343" i="6"/>
  <c r="AV9344" i="6" l="1"/>
  <c r="AW9343" i="6"/>
  <c r="AV9345" i="6" l="1"/>
  <c r="AW9344" i="6"/>
  <c r="AV9346" i="6" l="1"/>
  <c r="AW9345" i="6"/>
  <c r="AV9347" i="6" l="1"/>
  <c r="AW9346" i="6"/>
  <c r="AV9348" i="6" l="1"/>
  <c r="AW9347" i="6"/>
  <c r="AV9349" i="6" l="1"/>
  <c r="AW9348" i="6"/>
  <c r="AW9349" i="6" l="1"/>
  <c r="AV9350" i="6"/>
  <c r="AW9350" i="6" l="1"/>
  <c r="AV9351" i="6"/>
  <c r="AW9351" i="6" l="1"/>
  <c r="AV9352" i="6"/>
  <c r="AV9353" i="6" l="1"/>
  <c r="AW9352" i="6"/>
  <c r="AW9353" i="6" l="1"/>
  <c r="AV9354" i="6"/>
  <c r="AW9354" i="6" l="1"/>
  <c r="AV9355" i="6"/>
  <c r="AV9356" i="6" l="1"/>
  <c r="AW9355" i="6"/>
  <c r="AW9356" i="6" l="1"/>
  <c r="AV9357" i="6"/>
  <c r="AV9358" i="6" l="1"/>
  <c r="AW9357" i="6"/>
  <c r="AV9359" i="6" l="1"/>
  <c r="AW9358" i="6"/>
  <c r="AW9359" i="6" l="1"/>
  <c r="AV9360" i="6"/>
  <c r="AV9361" i="6" l="1"/>
  <c r="AW9360" i="6"/>
  <c r="AV9362" i="6" l="1"/>
  <c r="AW9361" i="6"/>
  <c r="AW9362" i="6" l="1"/>
  <c r="AV9363" i="6"/>
  <c r="AV9364" i="6" l="1"/>
  <c r="AW9363" i="6"/>
  <c r="AW9364" i="6" l="1"/>
  <c r="AV9365" i="6"/>
  <c r="AW9365" i="6" l="1"/>
  <c r="AV9366" i="6"/>
  <c r="AV9367" i="6" l="1"/>
  <c r="AW9366" i="6"/>
  <c r="AW9367" i="6" l="1"/>
  <c r="AV9368" i="6"/>
  <c r="AV9369" i="6" l="1"/>
  <c r="AW9368" i="6"/>
  <c r="AW9369" i="6" l="1"/>
  <c r="AV9370" i="6"/>
  <c r="AV9371" i="6" l="1"/>
  <c r="AW9370" i="6"/>
  <c r="AV9372" i="6" l="1"/>
  <c r="AW9371" i="6"/>
  <c r="AW9372" i="6" l="1"/>
  <c r="AV9373" i="6"/>
  <c r="AW9373" i="6" l="1"/>
  <c r="AV9374" i="6"/>
  <c r="AW9374" i="6" l="1"/>
  <c r="AV9375" i="6"/>
  <c r="AW9375" i="6" l="1"/>
  <c r="AV9376" i="6"/>
  <c r="AV9377" i="6" l="1"/>
  <c r="AW9376" i="6"/>
  <c r="AW9377" i="6" l="1"/>
  <c r="AV9378" i="6"/>
  <c r="AW9378" i="6" l="1"/>
  <c r="AV9379" i="6"/>
  <c r="AV9380" i="6" l="1"/>
  <c r="AW9379" i="6"/>
  <c r="AW9380" i="6" l="1"/>
  <c r="AV9381" i="6"/>
  <c r="AV9382" i="6" l="1"/>
  <c r="AW9381" i="6"/>
  <c r="AW9382" i="6" l="1"/>
  <c r="AV9383" i="6"/>
  <c r="AW9383" i="6" l="1"/>
  <c r="AV9384" i="6"/>
  <c r="AV9385" i="6" l="1"/>
  <c r="AW9384" i="6"/>
  <c r="AW9385" i="6" l="1"/>
  <c r="AV9386" i="6"/>
  <c r="AV9387" i="6" l="1"/>
  <c r="AW9386" i="6"/>
  <c r="AW9387" i="6" l="1"/>
  <c r="AV9388" i="6"/>
  <c r="AV9389" i="6" l="1"/>
  <c r="AW9388" i="6"/>
  <c r="AW9389" i="6" l="1"/>
  <c r="AV9390" i="6"/>
  <c r="AW9390" i="6" l="1"/>
  <c r="AV9391" i="6"/>
  <c r="AV9392" i="6" l="1"/>
  <c r="AW9391" i="6"/>
  <c r="AV9393" i="6" l="1"/>
  <c r="AW9392" i="6"/>
  <c r="AV9394" i="6" l="1"/>
  <c r="AW9393" i="6"/>
  <c r="AW9394" i="6" l="1"/>
  <c r="AV9395" i="6"/>
  <c r="AV9396" i="6" l="1"/>
  <c r="AW9395" i="6"/>
  <c r="AV9397" i="6" l="1"/>
  <c r="AW9396" i="6"/>
  <c r="AW9397" i="6" l="1"/>
  <c r="AV9398" i="6"/>
  <c r="AW9398" i="6" l="1"/>
  <c r="AV9399" i="6"/>
  <c r="AW9399" i="6" l="1"/>
  <c r="AV9400" i="6"/>
  <c r="AV9401" i="6" l="1"/>
  <c r="AW9400" i="6"/>
  <c r="AW9401" i="6" l="1"/>
  <c r="AV9402" i="6"/>
  <c r="AV9403" i="6" l="1"/>
  <c r="AW9402" i="6"/>
  <c r="AW9403" i="6" l="1"/>
  <c r="AV9404" i="6"/>
  <c r="AV9405" i="6" l="1"/>
  <c r="AW9404" i="6"/>
  <c r="AW9405" i="6" l="1"/>
  <c r="AV9406" i="6"/>
  <c r="AW9406" i="6" l="1"/>
  <c r="AV9407" i="6"/>
  <c r="AW9407" i="6" l="1"/>
  <c r="AV9408" i="6"/>
  <c r="AV9409" i="6" l="1"/>
  <c r="AW9408" i="6"/>
  <c r="AV9410" i="6" l="1"/>
  <c r="AW9409" i="6"/>
  <c r="AW9410" i="6" l="1"/>
  <c r="AV9411" i="6"/>
  <c r="AV9412" i="6" l="1"/>
  <c r="AW9411" i="6"/>
  <c r="AW9412" i="6" l="1"/>
  <c r="AV9413" i="6"/>
  <c r="AW9413" i="6" l="1"/>
  <c r="AV9414" i="6"/>
  <c r="AW9414" i="6" l="1"/>
  <c r="AV9415" i="6"/>
  <c r="AV9416" i="6" l="1"/>
  <c r="AW9415" i="6"/>
  <c r="AV9417" i="6" l="1"/>
  <c r="AW9416" i="6"/>
  <c r="AW9417" i="6" l="1"/>
  <c r="AV9418" i="6"/>
  <c r="AV9419" i="6" l="1"/>
  <c r="AW9418" i="6"/>
  <c r="AW9419" i="6" l="1"/>
  <c r="AV9420" i="6"/>
  <c r="AW9420" i="6" l="1"/>
  <c r="AV9421" i="6"/>
  <c r="AV9422" i="6" l="1"/>
  <c r="AW9421" i="6"/>
  <c r="AV9423" i="6" l="1"/>
  <c r="AW9422" i="6"/>
  <c r="AW9423" i="6" l="1"/>
  <c r="AV9424" i="6"/>
  <c r="AV9425" i="6" l="1"/>
  <c r="AW9424" i="6"/>
  <c r="AV9426" i="6" l="1"/>
  <c r="AW9425" i="6"/>
  <c r="AV9427" i="6" l="1"/>
  <c r="AW9426" i="6"/>
  <c r="AV9428" i="6" l="1"/>
  <c r="AW9427" i="6"/>
  <c r="AW9428" i="6" l="1"/>
  <c r="AV9429" i="6"/>
  <c r="AW9429" i="6" l="1"/>
  <c r="AV9430" i="6"/>
  <c r="AV9431" i="6" l="1"/>
  <c r="AW9430" i="6"/>
  <c r="AV9432" i="6" l="1"/>
  <c r="AW9431" i="6"/>
  <c r="AV9433" i="6" l="1"/>
  <c r="AW9432" i="6"/>
  <c r="AW9433" i="6" l="1"/>
  <c r="AV9434" i="6"/>
  <c r="AV9435" i="6" l="1"/>
  <c r="AW9434" i="6"/>
  <c r="AV9436" i="6" l="1"/>
  <c r="AW9435" i="6"/>
  <c r="AW9436" i="6" l="1"/>
  <c r="AV9437" i="6"/>
  <c r="AV9438" i="6" l="1"/>
  <c r="AW9437" i="6"/>
  <c r="AW9438" i="6" l="1"/>
  <c r="AV9439" i="6"/>
  <c r="AV9440" i="6" l="1"/>
  <c r="AW9439" i="6"/>
  <c r="AV9441" i="6" l="1"/>
  <c r="AW9440" i="6"/>
  <c r="AW9441" i="6" l="1"/>
  <c r="AV9442" i="6"/>
  <c r="AW9442" i="6" l="1"/>
  <c r="AV9443" i="6"/>
  <c r="AW9443" i="6" l="1"/>
  <c r="AV9444" i="6"/>
  <c r="AV9445" i="6" l="1"/>
  <c r="AW9444" i="6"/>
  <c r="AV9446" i="6" l="1"/>
  <c r="AW9445" i="6"/>
  <c r="AW9446" i="6" l="1"/>
  <c r="AV9447" i="6"/>
  <c r="AW9447" i="6" l="1"/>
  <c r="AV9448" i="6"/>
  <c r="AV9449" i="6" l="1"/>
  <c r="AW9448" i="6"/>
  <c r="AW9449" i="6" l="1"/>
  <c r="AV9450" i="6"/>
  <c r="AV9451" i="6" l="1"/>
  <c r="AW9450" i="6"/>
  <c r="AW9451" i="6" l="1"/>
  <c r="AV9452" i="6"/>
  <c r="AV9453" i="6" l="1"/>
  <c r="AW9452" i="6"/>
  <c r="AV9454" i="6" l="1"/>
  <c r="AW9453" i="6"/>
  <c r="AW9454" i="6" l="1"/>
  <c r="AV9455" i="6"/>
  <c r="AV9456" i="6" l="1"/>
  <c r="AW9455" i="6"/>
  <c r="AV9457" i="6" l="1"/>
  <c r="AW9456" i="6"/>
  <c r="AV9458" i="6" l="1"/>
  <c r="AW9457" i="6"/>
  <c r="AV9459" i="6" l="1"/>
  <c r="AW9458" i="6"/>
  <c r="AV9460" i="6" l="1"/>
  <c r="AW9459" i="6"/>
  <c r="AW9460" i="6" l="1"/>
  <c r="AV9461" i="6"/>
  <c r="AV9462" i="6" l="1"/>
  <c r="AW9461" i="6"/>
  <c r="AV9463" i="6" l="1"/>
  <c r="AW9462" i="6"/>
  <c r="AW9463" i="6" l="1"/>
  <c r="AV9464" i="6"/>
  <c r="AV9465" i="6" l="1"/>
  <c r="AW9464" i="6"/>
  <c r="AV9466" i="6" l="1"/>
  <c r="AW9465" i="6"/>
  <c r="AV9467" i="6" l="1"/>
  <c r="AW9466" i="6"/>
  <c r="AW9467" i="6" l="1"/>
  <c r="AV9468" i="6"/>
  <c r="AV9469" i="6" l="1"/>
  <c r="AW9468" i="6"/>
  <c r="AV9470" i="6" l="1"/>
  <c r="AW9469" i="6"/>
  <c r="AV9471" i="6" l="1"/>
  <c r="AW9470" i="6"/>
  <c r="AW9471" i="6" l="1"/>
  <c r="AV9472" i="6"/>
  <c r="AV9473" i="6" l="1"/>
  <c r="AW9472" i="6"/>
  <c r="AV9474" i="6" l="1"/>
  <c r="AW9473" i="6"/>
  <c r="AW9474" i="6" l="1"/>
  <c r="AV9475" i="6"/>
  <c r="AW9475" i="6" l="1"/>
  <c r="AV9476" i="6"/>
  <c r="AV9477" i="6" l="1"/>
  <c r="AW9476" i="6"/>
  <c r="AV9478" i="6" l="1"/>
  <c r="AW9477" i="6"/>
  <c r="AV9479" i="6" l="1"/>
  <c r="AW9478" i="6"/>
  <c r="AV9480" i="6" l="1"/>
  <c r="AW9479" i="6"/>
  <c r="AV9481" i="6" l="1"/>
  <c r="AW9480" i="6"/>
  <c r="AW9481" i="6" l="1"/>
  <c r="AV9482" i="6"/>
  <c r="AV9483" i="6" l="1"/>
  <c r="AW9482" i="6"/>
  <c r="AV9484" i="6" l="1"/>
  <c r="AW9483" i="6"/>
  <c r="AW9484" i="6" l="1"/>
  <c r="AV9485" i="6"/>
  <c r="AW9485" i="6" l="1"/>
  <c r="AV9486" i="6"/>
  <c r="AV9487" i="6" l="1"/>
  <c r="AW9486" i="6"/>
  <c r="AW9487" i="6" l="1"/>
  <c r="AV9488" i="6"/>
  <c r="AV9489" i="6" l="1"/>
  <c r="AW9488" i="6"/>
  <c r="AV9490" i="6" l="1"/>
  <c r="AW9489" i="6"/>
  <c r="AV9491" i="6" l="1"/>
  <c r="AW9490" i="6"/>
  <c r="AV9492" i="6" l="1"/>
  <c r="AW9491" i="6"/>
  <c r="AV9493" i="6" l="1"/>
  <c r="AW9492" i="6"/>
  <c r="AV9494" i="6" l="1"/>
  <c r="AW9493" i="6"/>
  <c r="AV9495" i="6" l="1"/>
  <c r="AW9494" i="6"/>
  <c r="AW9495" i="6" l="1"/>
  <c r="AV9496" i="6"/>
  <c r="AV9497" i="6" l="1"/>
  <c r="AW9496" i="6"/>
  <c r="AW9497" i="6" l="1"/>
  <c r="AV9498" i="6"/>
  <c r="AV9499" i="6" l="1"/>
  <c r="AW9498" i="6"/>
  <c r="AV9500" i="6" l="1"/>
  <c r="AW9499" i="6"/>
  <c r="AV9501" i="6" l="1"/>
  <c r="AW9500" i="6"/>
  <c r="AV9502" i="6" l="1"/>
  <c r="AW9501" i="6"/>
  <c r="AW9502" i="6" l="1"/>
  <c r="AV9503" i="6"/>
  <c r="AV9504" i="6" l="1"/>
  <c r="AW9503" i="6"/>
  <c r="AV9505" i="6" l="1"/>
  <c r="AW9504" i="6"/>
  <c r="AW9505" i="6" l="1"/>
  <c r="AV9506" i="6"/>
  <c r="AV9507" i="6" l="1"/>
  <c r="AW9506" i="6"/>
  <c r="AW9507" i="6" l="1"/>
  <c r="AV9508" i="6"/>
  <c r="AV9509" i="6" l="1"/>
  <c r="AW9508" i="6"/>
  <c r="AV9510" i="6" l="1"/>
  <c r="AW9509" i="6"/>
  <c r="AV9511" i="6" l="1"/>
  <c r="AW9510" i="6"/>
  <c r="AV9512" i="6" l="1"/>
  <c r="AW9511" i="6"/>
  <c r="AV9513" i="6" l="1"/>
  <c r="AW9512" i="6"/>
  <c r="AV9514" i="6" l="1"/>
  <c r="AW9513" i="6"/>
  <c r="AV9515" i="6" l="1"/>
  <c r="AW9514" i="6"/>
  <c r="AV9516" i="6" l="1"/>
  <c r="AW9515" i="6"/>
  <c r="AW9516" i="6" l="1"/>
  <c r="AV9517" i="6"/>
  <c r="AW9517" i="6" l="1"/>
  <c r="AV9518" i="6"/>
  <c r="AV9519" i="6" l="1"/>
  <c r="AW9518" i="6"/>
  <c r="AW9519" i="6" l="1"/>
  <c r="AV9520" i="6"/>
  <c r="AV9521" i="6" l="1"/>
  <c r="AW9520" i="6"/>
  <c r="AW9521" i="6" l="1"/>
  <c r="AV9522" i="6"/>
  <c r="AV9523" i="6" l="1"/>
  <c r="AW9522" i="6"/>
  <c r="AV9524" i="6" l="1"/>
  <c r="AW9523" i="6"/>
  <c r="AV9525" i="6" l="1"/>
  <c r="AW9524" i="6"/>
  <c r="AV9526" i="6" l="1"/>
  <c r="AW9525" i="6"/>
  <c r="AW9526" i="6" l="1"/>
  <c r="AV9527" i="6"/>
  <c r="AV9528" i="6" l="1"/>
  <c r="AW9527" i="6"/>
  <c r="AV9529" i="6" l="1"/>
  <c r="AW9528" i="6"/>
  <c r="AW9529" i="6" l="1"/>
  <c r="AV9530" i="6"/>
  <c r="AV9531" i="6" l="1"/>
  <c r="AW9530" i="6"/>
  <c r="AW9531" i="6" l="1"/>
  <c r="AV9532" i="6"/>
  <c r="AV9533" i="6" l="1"/>
  <c r="AW9532" i="6"/>
  <c r="AW9533" i="6" l="1"/>
  <c r="AV9534" i="6"/>
  <c r="AV9535" i="6" l="1"/>
  <c r="AW9534" i="6"/>
  <c r="AW9535" i="6" l="1"/>
  <c r="AV9536" i="6"/>
  <c r="AV9537" i="6" l="1"/>
  <c r="AW9536" i="6"/>
  <c r="AV9538" i="6" l="1"/>
  <c r="AW9537" i="6"/>
  <c r="AV9539" i="6" l="1"/>
  <c r="AW9538" i="6"/>
  <c r="AV9540" i="6" l="1"/>
  <c r="AW9539" i="6"/>
  <c r="AW9540" i="6" l="1"/>
  <c r="AV9541" i="6"/>
  <c r="AW9541" i="6" l="1"/>
  <c r="AV9542" i="6"/>
  <c r="AV9543" i="6" l="1"/>
  <c r="AW9542" i="6"/>
  <c r="AV9544" i="6" l="1"/>
  <c r="AW9543" i="6"/>
  <c r="AV9545" i="6" l="1"/>
  <c r="AW9544" i="6"/>
  <c r="AW9545" i="6" l="1"/>
  <c r="AV9546" i="6"/>
  <c r="AW9546" i="6" l="1"/>
  <c r="AV9547" i="6"/>
  <c r="AV9548" i="6" l="1"/>
  <c r="AW9547" i="6"/>
  <c r="AW9548" i="6" l="1"/>
  <c r="AV9549" i="6"/>
  <c r="AV9550" i="6" l="1"/>
  <c r="AW9549" i="6"/>
  <c r="AV9551" i="6" l="1"/>
  <c r="AW9550" i="6"/>
  <c r="AV9552" i="6" l="1"/>
  <c r="AW9551" i="6"/>
  <c r="AV9553" i="6" l="1"/>
  <c r="AW9552" i="6"/>
  <c r="AW9553" i="6" l="1"/>
  <c r="AV9554" i="6"/>
  <c r="AW9554" i="6" l="1"/>
  <c r="AV9555" i="6"/>
  <c r="AV9556" i="6" l="1"/>
  <c r="AW9555" i="6"/>
  <c r="AW9556" i="6" l="1"/>
  <c r="AV9557" i="6"/>
  <c r="AW9557" i="6" l="1"/>
  <c r="AV9558" i="6"/>
  <c r="AW9558" i="6" l="1"/>
  <c r="AV9559" i="6"/>
  <c r="AV9560" i="6" l="1"/>
  <c r="AW9559" i="6"/>
  <c r="AV9561" i="6" l="1"/>
  <c r="AW9560" i="6"/>
  <c r="AV9562" i="6" l="1"/>
  <c r="AW9561" i="6"/>
  <c r="AW9562" i="6" l="1"/>
  <c r="AV9563" i="6"/>
  <c r="AW9563" i="6" l="1"/>
  <c r="AV9564" i="6"/>
  <c r="AW9564" i="6" l="1"/>
  <c r="AV9565" i="6"/>
  <c r="AW9565" i="6" l="1"/>
  <c r="AV9566" i="6"/>
  <c r="AV9567" i="6" l="1"/>
  <c r="AW9566" i="6"/>
  <c r="AV9568" i="6" l="1"/>
  <c r="AW9567" i="6"/>
  <c r="AV9569" i="6" l="1"/>
  <c r="AW9568" i="6"/>
  <c r="AW9569" i="6" l="1"/>
  <c r="AV9570" i="6"/>
  <c r="AV9571" i="6" l="1"/>
  <c r="AW9570" i="6"/>
  <c r="AW9571" i="6" l="1"/>
  <c r="AV9572" i="6"/>
  <c r="AW9572" i="6" l="1"/>
  <c r="AV9573" i="6"/>
  <c r="AV9574" i="6" l="1"/>
  <c r="AW9573" i="6"/>
  <c r="AV9575" i="6" l="1"/>
  <c r="AW9574" i="6"/>
  <c r="AV9576" i="6" l="1"/>
  <c r="AW9575" i="6"/>
  <c r="AW9576" i="6" l="1"/>
  <c r="AV9577" i="6"/>
  <c r="AV9578" i="6" l="1"/>
  <c r="AW9577" i="6"/>
  <c r="AV9579" i="6" l="1"/>
  <c r="AW9578" i="6"/>
  <c r="AV9580" i="6" l="1"/>
  <c r="AW9579" i="6"/>
  <c r="AV9581" i="6" l="1"/>
  <c r="AW9580" i="6"/>
  <c r="AV9582" i="6" l="1"/>
  <c r="AW9581" i="6"/>
  <c r="AV9583" i="6" l="1"/>
  <c r="AW9582" i="6"/>
  <c r="AW9583" i="6" l="1"/>
  <c r="AV9584" i="6"/>
  <c r="AW9584" i="6" l="1"/>
  <c r="AV9585" i="6"/>
  <c r="AW9585" i="6" l="1"/>
  <c r="AV9586" i="6"/>
  <c r="AW9586" i="6" l="1"/>
  <c r="AV9587" i="6"/>
  <c r="AW9587" i="6" l="1"/>
  <c r="AV9588" i="6"/>
  <c r="AV9589" i="6" l="1"/>
  <c r="AW9588" i="6"/>
  <c r="AV9590" i="6" l="1"/>
  <c r="AW9589" i="6"/>
  <c r="AV9591" i="6" l="1"/>
  <c r="AW9590" i="6"/>
  <c r="AV9592" i="6" l="1"/>
  <c r="AW9591" i="6"/>
  <c r="AW9592" i="6" l="1"/>
  <c r="AV9593" i="6"/>
  <c r="AV9594" i="6" l="1"/>
  <c r="AW9593" i="6"/>
  <c r="AW9594" i="6" l="1"/>
  <c r="AV9595" i="6"/>
  <c r="AV9596" i="6" l="1"/>
  <c r="AW9595" i="6"/>
  <c r="AW9596" i="6" l="1"/>
  <c r="AV9597" i="6"/>
  <c r="AV9598" i="6" l="1"/>
  <c r="AW9597" i="6"/>
  <c r="AW9598" i="6" l="1"/>
  <c r="AV9599" i="6"/>
  <c r="AV9600" i="6" l="1"/>
  <c r="AW9599" i="6"/>
  <c r="AV9601" i="6" l="1"/>
  <c r="AW9600" i="6"/>
  <c r="AV9602" i="6" l="1"/>
  <c r="AW9601" i="6"/>
  <c r="AV9603" i="6" l="1"/>
  <c r="AW9602" i="6"/>
  <c r="AW9603" i="6" l="1"/>
  <c r="AV9604" i="6"/>
  <c r="AW9604" i="6" l="1"/>
  <c r="AV9605" i="6"/>
  <c r="AV9606" i="6" l="1"/>
  <c r="AW9605" i="6"/>
  <c r="AV9607" i="6" l="1"/>
  <c r="AW9606" i="6"/>
  <c r="AV9608" i="6" l="1"/>
  <c r="AW9607" i="6"/>
  <c r="AW9608" i="6" l="1"/>
  <c r="AV9609" i="6"/>
  <c r="AW9609" i="6" l="1"/>
  <c r="AV9610" i="6"/>
  <c r="AV9611" i="6" l="1"/>
  <c r="AW9610" i="6"/>
  <c r="AW9611" i="6" l="1"/>
  <c r="AV9612" i="6"/>
  <c r="AV9613" i="6" l="1"/>
  <c r="AW9612" i="6"/>
  <c r="AV9614" i="6" l="1"/>
  <c r="AW9613" i="6"/>
  <c r="AV9615" i="6" l="1"/>
  <c r="AW9614" i="6"/>
  <c r="AV9616" i="6" l="1"/>
  <c r="AW9615" i="6"/>
  <c r="AW9616" i="6" l="1"/>
  <c r="AV9617" i="6"/>
  <c r="AV9618" i="6" l="1"/>
  <c r="AW9617" i="6"/>
  <c r="AV9619" i="6" l="1"/>
  <c r="AW9618" i="6"/>
  <c r="AV9620" i="6" l="1"/>
  <c r="AW9619" i="6"/>
  <c r="AV9621" i="6" l="1"/>
  <c r="AW9620" i="6"/>
  <c r="AV9622" i="6" l="1"/>
  <c r="AW9621" i="6"/>
  <c r="AW9622" i="6" l="1"/>
  <c r="AV9623" i="6"/>
  <c r="AV9624" i="6" l="1"/>
  <c r="AW9623" i="6"/>
  <c r="AV9625" i="6" l="1"/>
  <c r="AW9624" i="6"/>
  <c r="AV9626" i="6" l="1"/>
  <c r="AW9625" i="6"/>
  <c r="AW9626" i="6" l="1"/>
  <c r="AV9627" i="6"/>
  <c r="AW9627" i="6" l="1"/>
  <c r="AV9628" i="6"/>
  <c r="AW9628" i="6" l="1"/>
  <c r="AV9629" i="6"/>
  <c r="AV9630" i="6" l="1"/>
  <c r="AW9629" i="6"/>
  <c r="AV9631" i="6" l="1"/>
  <c r="AW9630" i="6"/>
  <c r="AW9631" i="6" l="1"/>
  <c r="AV9632" i="6"/>
  <c r="AW9632" i="6" l="1"/>
  <c r="AV9633" i="6"/>
  <c r="AW9633" i="6" l="1"/>
  <c r="AV9634" i="6"/>
  <c r="AV9635" i="6" l="1"/>
  <c r="AW9634" i="6"/>
  <c r="AV9636" i="6" l="1"/>
  <c r="AW9635" i="6"/>
  <c r="AV9637" i="6" l="1"/>
  <c r="AW9636" i="6"/>
  <c r="AV9638" i="6" l="1"/>
  <c r="AW9637" i="6"/>
  <c r="AV9639" i="6" l="1"/>
  <c r="AW9638" i="6"/>
  <c r="AV9640" i="6" l="1"/>
  <c r="AW9639" i="6"/>
  <c r="AV9641" i="6" l="1"/>
  <c r="AW9640" i="6"/>
  <c r="AV9642" i="6" l="1"/>
  <c r="AW9641" i="6"/>
  <c r="AW9642" i="6" l="1"/>
  <c r="AV9643" i="6"/>
  <c r="AV9644" i="6" l="1"/>
  <c r="AW9643" i="6"/>
  <c r="AV9645" i="6" l="1"/>
  <c r="AW9644" i="6"/>
  <c r="AV9646" i="6" l="1"/>
  <c r="AW9645" i="6"/>
  <c r="AV9647" i="6" l="1"/>
  <c r="AW9646" i="6"/>
  <c r="AV9648" i="6" l="1"/>
  <c r="AW9647" i="6"/>
  <c r="AV9649" i="6" l="1"/>
  <c r="AW9648" i="6"/>
  <c r="AV9650" i="6" l="1"/>
  <c r="AW9649" i="6"/>
  <c r="AW9650" i="6" l="1"/>
  <c r="AV9651" i="6"/>
  <c r="AV9652" i="6" l="1"/>
  <c r="AW9651" i="6"/>
  <c r="AW9652" i="6" l="1"/>
  <c r="AV9653" i="6"/>
  <c r="AV9654" i="6" l="1"/>
  <c r="AW9653" i="6"/>
  <c r="AW9654" i="6" l="1"/>
  <c r="AV9655" i="6"/>
  <c r="AW9655" i="6" l="1"/>
  <c r="AV9656" i="6"/>
  <c r="AV9657" i="6" l="1"/>
  <c r="AW9656" i="6"/>
  <c r="AW9657" i="6" l="1"/>
  <c r="AV9658" i="6"/>
  <c r="AV9659" i="6" l="1"/>
  <c r="AW9658" i="6"/>
  <c r="AV9660" i="6" l="1"/>
  <c r="AW9659" i="6"/>
  <c r="AW9660" i="6" l="1"/>
  <c r="AV9661" i="6"/>
  <c r="AV9662" i="6" l="1"/>
  <c r="AW9661" i="6"/>
  <c r="AV9663" i="6" l="1"/>
  <c r="AW9662" i="6"/>
  <c r="AW9663" i="6" l="1"/>
  <c r="AV9664" i="6"/>
  <c r="AV9665" i="6" l="1"/>
  <c r="AW9664" i="6"/>
  <c r="AW9665" i="6" l="1"/>
  <c r="AV9666" i="6"/>
  <c r="AV9667" i="6" l="1"/>
  <c r="AW9666" i="6"/>
  <c r="AV9668" i="6" l="1"/>
  <c r="AW9667" i="6"/>
  <c r="AW9668" i="6" l="1"/>
  <c r="AV9669" i="6"/>
  <c r="AV9670" i="6" l="1"/>
  <c r="AW9669" i="6"/>
  <c r="AW9670" i="6" l="1"/>
  <c r="AV9671" i="6"/>
  <c r="AV9672" i="6" l="1"/>
  <c r="AW9671" i="6"/>
  <c r="AW9672" i="6" l="1"/>
  <c r="AV9673" i="6"/>
  <c r="AW9673" i="6" l="1"/>
  <c r="AV9674" i="6"/>
  <c r="AW9674" i="6" l="1"/>
  <c r="AV9675" i="6"/>
  <c r="AW9675" i="6" l="1"/>
  <c r="AV9676" i="6"/>
  <c r="AV9677" i="6" l="1"/>
  <c r="AW9676" i="6"/>
  <c r="AV9678" i="6" l="1"/>
  <c r="AW9677" i="6"/>
  <c r="AW9678" i="6" l="1"/>
  <c r="AV9679" i="6"/>
  <c r="AV9680" i="6" l="1"/>
  <c r="AW9679" i="6"/>
  <c r="AV9681" i="6" l="1"/>
  <c r="AW9680" i="6"/>
  <c r="AV9682" i="6" l="1"/>
  <c r="AW9681" i="6"/>
  <c r="AV9683" i="6" l="1"/>
  <c r="AW9682" i="6"/>
  <c r="AW9683" i="6" l="1"/>
  <c r="AV9684" i="6"/>
  <c r="AV9685" i="6" l="1"/>
  <c r="AW9684" i="6"/>
  <c r="AV9686" i="6" l="1"/>
  <c r="AW9685" i="6"/>
  <c r="AV9687" i="6" l="1"/>
  <c r="AW9686" i="6"/>
  <c r="AV9688" i="6" l="1"/>
  <c r="AW9687" i="6"/>
  <c r="AV9689" i="6" l="1"/>
  <c r="AW9688" i="6"/>
  <c r="AV9690" i="6" l="1"/>
  <c r="AW9689" i="6"/>
  <c r="AV9691" i="6" l="1"/>
  <c r="AW9690" i="6"/>
  <c r="AV9692" i="6" l="1"/>
  <c r="AW9691" i="6"/>
  <c r="AW9692" i="6" l="1"/>
  <c r="AV9693" i="6"/>
  <c r="AV9694" i="6" l="1"/>
  <c r="AW9693" i="6"/>
  <c r="AV9695" i="6" l="1"/>
  <c r="AW9694" i="6"/>
  <c r="AV9696" i="6" l="1"/>
  <c r="AW9695" i="6"/>
  <c r="AV9697" i="6" l="1"/>
  <c r="AW9696" i="6"/>
  <c r="AW9697" i="6" l="1"/>
  <c r="AV9698" i="6"/>
  <c r="AW9698" i="6" l="1"/>
  <c r="AV9699" i="6"/>
  <c r="AV9700" i="6" l="1"/>
  <c r="AW9699" i="6"/>
  <c r="AV9701" i="6" l="1"/>
  <c r="AW9700" i="6"/>
  <c r="AV9702" i="6" l="1"/>
  <c r="AW9701" i="6"/>
  <c r="AW9702" i="6" l="1"/>
  <c r="AV9703" i="6"/>
  <c r="AV9704" i="6" l="1"/>
  <c r="AW9703" i="6"/>
  <c r="AW9704" i="6" l="1"/>
  <c r="AV9705" i="6"/>
  <c r="AV9706" i="6" l="1"/>
  <c r="AW9705" i="6"/>
  <c r="AW9706" i="6" l="1"/>
  <c r="AV9707" i="6"/>
  <c r="AV9708" i="6" l="1"/>
  <c r="AW9707" i="6"/>
  <c r="AV9709" i="6" l="1"/>
  <c r="AW9708" i="6"/>
  <c r="AV9710" i="6" l="1"/>
  <c r="AW9709" i="6"/>
  <c r="AV9711" i="6" l="1"/>
  <c r="AW9710" i="6"/>
  <c r="AW9711" i="6" l="1"/>
  <c r="AV9712" i="6"/>
  <c r="AV9713" i="6" l="1"/>
  <c r="AW9712" i="6"/>
  <c r="AV9714" i="6" l="1"/>
  <c r="AW9713" i="6"/>
  <c r="AV9715" i="6" l="1"/>
  <c r="AW9714" i="6"/>
  <c r="AW9715" i="6" l="1"/>
  <c r="AV9716" i="6"/>
  <c r="AW9716" i="6" l="1"/>
  <c r="AV9717" i="6"/>
  <c r="AV9718" i="6" l="1"/>
  <c r="AW9717" i="6"/>
  <c r="AV9719" i="6" l="1"/>
  <c r="AW9718" i="6"/>
  <c r="AW9719" i="6" l="1"/>
  <c r="AV9720" i="6"/>
  <c r="AV9721" i="6" l="1"/>
  <c r="AW9720" i="6"/>
  <c r="AV9722" i="6" l="1"/>
  <c r="AW9721" i="6"/>
  <c r="AW9722" i="6" l="1"/>
  <c r="AV9723" i="6"/>
  <c r="AV9724" i="6" l="1"/>
  <c r="AW9723" i="6"/>
  <c r="AW9724" i="6" l="1"/>
  <c r="AV9725" i="6"/>
  <c r="AV9726" i="6" l="1"/>
  <c r="AW9725" i="6"/>
  <c r="AV9727" i="6" l="1"/>
  <c r="AW9726" i="6"/>
  <c r="AV9728" i="6" l="1"/>
  <c r="AW9727" i="6"/>
  <c r="AV9729" i="6" l="1"/>
  <c r="AW9728" i="6"/>
  <c r="AV9730" i="6" l="1"/>
  <c r="AW9729" i="6"/>
  <c r="AW9730" i="6" l="1"/>
  <c r="AV9731" i="6"/>
  <c r="AV9732" i="6" l="1"/>
  <c r="AW9731" i="6"/>
  <c r="AW9732" i="6" l="1"/>
  <c r="AV9733" i="6"/>
  <c r="AV9734" i="6" l="1"/>
  <c r="AW9733" i="6"/>
  <c r="AV9735" i="6" l="1"/>
  <c r="AW9734" i="6"/>
  <c r="AW9735" i="6" l="1"/>
  <c r="AV9736" i="6"/>
  <c r="AV9737" i="6" l="1"/>
  <c r="AW9736" i="6"/>
  <c r="AV9738" i="6" l="1"/>
  <c r="AW9737" i="6"/>
  <c r="AV9739" i="6" l="1"/>
  <c r="AW9738" i="6"/>
  <c r="AW9739" i="6" l="1"/>
  <c r="AV9740" i="6"/>
  <c r="AV9741" i="6" l="1"/>
  <c r="AW9740" i="6"/>
  <c r="AV9742" i="6" l="1"/>
  <c r="AW9741" i="6"/>
  <c r="AW9742" i="6" l="1"/>
  <c r="AV9743" i="6"/>
  <c r="AW9743" i="6" l="1"/>
  <c r="AV9744" i="6"/>
  <c r="AW9744" i="6" l="1"/>
  <c r="AV9745" i="6"/>
  <c r="AW9745" i="6" l="1"/>
  <c r="AV9746" i="6"/>
  <c r="AV9747" i="6" l="1"/>
  <c r="AW9746" i="6"/>
  <c r="AW9747" i="6" l="1"/>
  <c r="AV9748" i="6"/>
  <c r="AW9748" i="6" l="1"/>
  <c r="AV9749" i="6"/>
  <c r="AV9750" i="6" l="1"/>
  <c r="AW9749" i="6"/>
  <c r="AV9751" i="6" l="1"/>
  <c r="AW9750" i="6"/>
  <c r="AV9752" i="6" l="1"/>
  <c r="AW9751" i="6"/>
  <c r="AW9752" i="6" l="1"/>
  <c r="AV9753" i="6"/>
  <c r="AV9754" i="6" l="1"/>
  <c r="AW9753" i="6"/>
  <c r="AW9754" i="6" l="1"/>
  <c r="AV9755" i="6"/>
  <c r="AV9756" i="6" l="1"/>
  <c r="AW9755" i="6"/>
  <c r="AW9756" i="6" l="1"/>
  <c r="AV9757" i="6"/>
  <c r="AV9758" i="6" l="1"/>
  <c r="AW9757" i="6"/>
  <c r="AV9759" i="6" l="1"/>
  <c r="AW9758" i="6"/>
  <c r="AW9759" i="6" l="1"/>
  <c r="AV9760" i="6"/>
  <c r="AV9761" i="6" l="1"/>
  <c r="AW9760" i="6"/>
  <c r="AW9761" i="6" l="1"/>
  <c r="AV9762" i="6"/>
  <c r="AW9762" i="6" l="1"/>
  <c r="AV9763" i="6"/>
  <c r="AW9763" i="6" l="1"/>
  <c r="AV9764" i="6"/>
  <c r="AV9765" i="6" l="1"/>
  <c r="AW9764" i="6"/>
  <c r="AV9766" i="6" l="1"/>
  <c r="AW9765" i="6"/>
  <c r="AW9766" i="6" l="1"/>
  <c r="AV9767" i="6"/>
  <c r="AW9767" i="6" l="1"/>
  <c r="AV9768" i="6"/>
  <c r="AV9769" i="6" l="1"/>
  <c r="AW9768" i="6"/>
  <c r="AV9770" i="6" l="1"/>
  <c r="AW9769" i="6"/>
  <c r="AW9770" i="6" l="1"/>
  <c r="AV9771" i="6"/>
  <c r="AW9771" i="6" l="1"/>
  <c r="AV9772" i="6"/>
  <c r="AW9772" i="6" l="1"/>
  <c r="AV9773" i="6"/>
  <c r="AV9774" i="6" l="1"/>
  <c r="AW9773" i="6"/>
  <c r="AV9775" i="6" l="1"/>
  <c r="AW9774" i="6"/>
  <c r="AV9776" i="6" l="1"/>
  <c r="AW9775" i="6"/>
  <c r="AW9776" i="6" l="1"/>
  <c r="AV9777" i="6"/>
  <c r="AV9778" i="6" l="1"/>
  <c r="AW9777" i="6"/>
  <c r="AV9779" i="6" l="1"/>
  <c r="AW9778" i="6"/>
  <c r="AV9780" i="6" l="1"/>
  <c r="AW9779" i="6"/>
  <c r="AW9780" i="6" l="1"/>
  <c r="AV9781" i="6"/>
  <c r="AV9782" i="6" l="1"/>
  <c r="AW9781" i="6"/>
  <c r="AV9783" i="6" l="1"/>
  <c r="AW9782" i="6"/>
  <c r="AV9784" i="6" l="1"/>
  <c r="AW9783" i="6"/>
  <c r="AW9784" i="6" l="1"/>
  <c r="AV9785" i="6"/>
  <c r="AW9785" i="6" l="1"/>
  <c r="AV9786" i="6"/>
  <c r="AW9786" i="6" l="1"/>
  <c r="AV9787" i="6"/>
  <c r="AV9788" i="6" l="1"/>
  <c r="AW9787" i="6"/>
  <c r="AW9788" i="6" l="1"/>
  <c r="AV9789" i="6"/>
  <c r="AV9790" i="6" l="1"/>
  <c r="AW9789" i="6"/>
  <c r="AV9791" i="6" l="1"/>
  <c r="AW9790" i="6"/>
  <c r="AV9792" i="6" l="1"/>
  <c r="AW9791" i="6"/>
  <c r="AV9793" i="6" l="1"/>
  <c r="AW9792" i="6"/>
  <c r="AW9793" i="6" l="1"/>
  <c r="AV9794" i="6"/>
  <c r="AV9795" i="6" l="1"/>
  <c r="AW9794" i="6"/>
  <c r="AW9795" i="6" l="1"/>
  <c r="AV9796" i="6"/>
  <c r="AV9797" i="6" l="1"/>
  <c r="AW9796" i="6"/>
  <c r="AV9798" i="6" l="1"/>
  <c r="AW9797" i="6"/>
  <c r="AW9798" i="6" l="1"/>
  <c r="AV9799" i="6"/>
  <c r="AV9800" i="6" l="1"/>
  <c r="AW9799" i="6"/>
  <c r="AW9800" i="6" l="1"/>
  <c r="AV9801" i="6"/>
  <c r="AV9802" i="6" l="1"/>
  <c r="AW9801" i="6"/>
  <c r="AV9803" i="6" l="1"/>
  <c r="AW9802" i="6"/>
  <c r="AV9804" i="6" l="1"/>
  <c r="AW9803" i="6"/>
  <c r="AW9804" i="6" l="1"/>
  <c r="AV9805" i="6"/>
  <c r="AV9806" i="6" l="1"/>
  <c r="AW9805" i="6"/>
  <c r="AV9807" i="6" l="1"/>
  <c r="AW9806" i="6"/>
  <c r="AV9808" i="6" l="1"/>
  <c r="AW9807" i="6"/>
  <c r="AW9808" i="6" l="1"/>
  <c r="AV9809" i="6"/>
  <c r="AW9809" i="6" l="1"/>
  <c r="AV9810" i="6"/>
  <c r="AV9811" i="6" l="1"/>
  <c r="AW9810" i="6"/>
  <c r="AV9812" i="6" l="1"/>
  <c r="AW9811" i="6"/>
  <c r="AV9813" i="6" l="1"/>
  <c r="AW9812" i="6"/>
  <c r="AV9814" i="6" l="1"/>
  <c r="AW9813" i="6"/>
  <c r="AV9815" i="6" l="1"/>
  <c r="AW9814" i="6"/>
  <c r="AV9816" i="6" l="1"/>
  <c r="AW9815" i="6"/>
  <c r="AV9817" i="6" l="1"/>
  <c r="AW9816" i="6"/>
  <c r="AW9817" i="6" l="1"/>
  <c r="AV9818" i="6"/>
  <c r="AV9819" i="6" l="1"/>
  <c r="AW9818" i="6"/>
  <c r="AW9819" i="6" l="1"/>
  <c r="AV9820" i="6"/>
  <c r="AV9821" i="6" l="1"/>
  <c r="AW9820" i="6"/>
  <c r="AV9822" i="6" l="1"/>
  <c r="AW9821" i="6"/>
  <c r="AW9822" i="6" l="1"/>
  <c r="AV9823" i="6"/>
  <c r="AV9824" i="6" l="1"/>
  <c r="AW9823" i="6"/>
  <c r="AW9824" i="6" l="1"/>
  <c r="AV9825" i="6"/>
  <c r="AV9826" i="6" l="1"/>
  <c r="AW9825" i="6"/>
  <c r="AV9827" i="6" l="1"/>
  <c r="AW9826" i="6"/>
  <c r="AV9828" i="6" l="1"/>
  <c r="AW9827" i="6"/>
  <c r="AW9828" i="6" l="1"/>
  <c r="AV9829" i="6"/>
  <c r="AV9830" i="6" l="1"/>
  <c r="AW9829" i="6"/>
  <c r="AW9830" i="6" l="1"/>
  <c r="AV9831" i="6"/>
  <c r="AV9832" i="6" l="1"/>
  <c r="AW9831" i="6"/>
  <c r="AW9832" i="6" l="1"/>
  <c r="AV9833" i="6"/>
  <c r="AV9834" i="6" l="1"/>
  <c r="AW9833" i="6"/>
  <c r="AV9835" i="6" l="1"/>
  <c r="AW9834" i="6"/>
  <c r="AW9835" i="6" l="1"/>
  <c r="AV9836" i="6"/>
  <c r="AV9837" i="6" l="1"/>
  <c r="AW9836" i="6"/>
  <c r="AV9838" i="6" l="1"/>
  <c r="AW9837" i="6"/>
  <c r="AV9839" i="6" l="1"/>
  <c r="AW9838" i="6"/>
  <c r="AW9839" i="6" l="1"/>
  <c r="AV9840" i="6"/>
  <c r="AW9840" i="6" l="1"/>
  <c r="AV9841" i="6"/>
  <c r="AW9841" i="6" l="1"/>
  <c r="AV9842" i="6"/>
  <c r="AV9843" i="6" l="1"/>
  <c r="AW9842" i="6"/>
  <c r="AV9844" i="6" l="1"/>
  <c r="AW9843" i="6"/>
  <c r="AV9845" i="6" l="1"/>
  <c r="AW9844" i="6"/>
  <c r="AV9846" i="6" l="1"/>
  <c r="AW9845" i="6"/>
  <c r="AW9846" i="6" l="1"/>
  <c r="AV9847" i="6"/>
  <c r="AV9848" i="6" l="1"/>
  <c r="AW9847" i="6"/>
  <c r="AV9849" i="6" l="1"/>
  <c r="AW9848" i="6"/>
  <c r="AV9850" i="6" l="1"/>
  <c r="AW9849" i="6"/>
  <c r="AW9850" i="6" l="1"/>
  <c r="AV9851" i="6"/>
  <c r="AV9852" i="6" l="1"/>
  <c r="AW9851" i="6"/>
  <c r="AW9852" i="6" l="1"/>
  <c r="AV9853" i="6"/>
  <c r="AV9854" i="6" l="1"/>
  <c r="AW9853" i="6"/>
  <c r="AW9854" i="6" l="1"/>
  <c r="AV9855" i="6"/>
  <c r="AV9856" i="6" l="1"/>
  <c r="AW9855" i="6"/>
  <c r="AV9857" i="6" l="1"/>
  <c r="AW9856" i="6"/>
  <c r="AW9857" i="6" l="1"/>
  <c r="AV9858" i="6"/>
  <c r="AW9858" i="6" l="1"/>
  <c r="AV9859" i="6"/>
  <c r="AW9859" i="6" l="1"/>
  <c r="AV9860" i="6"/>
  <c r="AV9861" i="6" l="1"/>
  <c r="AW9860" i="6"/>
  <c r="AV9862" i="6" l="1"/>
  <c r="AW9861" i="6"/>
  <c r="AW9862" i="6" l="1"/>
  <c r="AV9863" i="6"/>
  <c r="AW9863" i="6" l="1"/>
  <c r="AV9864" i="6"/>
  <c r="AV9865" i="6" l="1"/>
  <c r="AW9864" i="6"/>
  <c r="AW9865" i="6" l="1"/>
  <c r="AV9866" i="6"/>
  <c r="AW9866" i="6" l="1"/>
  <c r="AV9867" i="6"/>
  <c r="AV9868" i="6" l="1"/>
  <c r="AW9867" i="6"/>
  <c r="AW9868" i="6" l="1"/>
  <c r="AV9869" i="6"/>
  <c r="AV9870" i="6" l="1"/>
  <c r="AW9869" i="6"/>
  <c r="AW9870" i="6" l="1"/>
  <c r="AV9871" i="6"/>
  <c r="AV9872" i="6" l="1"/>
  <c r="AW9871" i="6"/>
  <c r="AW9872" i="6" l="1"/>
  <c r="AV9873" i="6"/>
  <c r="AW9873" i="6" l="1"/>
  <c r="AV9874" i="6"/>
  <c r="AV9875" i="6" l="1"/>
  <c r="AW9874" i="6"/>
  <c r="AV9876" i="6" l="1"/>
  <c r="AW9875" i="6"/>
  <c r="AV9877" i="6" l="1"/>
  <c r="AW9876" i="6"/>
  <c r="AV9878" i="6" l="1"/>
  <c r="AW9877" i="6"/>
  <c r="AW9878" i="6" l="1"/>
  <c r="AV9879" i="6"/>
  <c r="AV9880" i="6" l="1"/>
  <c r="AW9879" i="6"/>
  <c r="AW9880" i="6" l="1"/>
  <c r="AV9881" i="6"/>
  <c r="AW9881" i="6" l="1"/>
  <c r="AV9882" i="6"/>
  <c r="AW9882" i="6" l="1"/>
  <c r="AV9883" i="6"/>
  <c r="AW9883" i="6" l="1"/>
  <c r="AV9884" i="6"/>
  <c r="AV9885" i="6" l="1"/>
  <c r="AW9884" i="6"/>
  <c r="AV9886" i="6" l="1"/>
  <c r="AW9885" i="6"/>
  <c r="AW9886" i="6" l="1"/>
  <c r="AV9887" i="6"/>
  <c r="AW9887" i="6" l="1"/>
  <c r="AV9888" i="6"/>
  <c r="AV9889" i="6" l="1"/>
  <c r="AW9888" i="6"/>
  <c r="AW9889" i="6" l="1"/>
  <c r="AV9890" i="6"/>
  <c r="AW9890" i="6" l="1"/>
  <c r="AV9891" i="6"/>
  <c r="AV9892" i="6" l="1"/>
  <c r="AW9891" i="6"/>
  <c r="AW9892" i="6" l="1"/>
  <c r="AV9893" i="6"/>
  <c r="AV9894" i="6" l="1"/>
  <c r="AW9893" i="6"/>
  <c r="AW9894" i="6" l="1"/>
  <c r="AV9895" i="6"/>
  <c r="AW9895" i="6" l="1"/>
  <c r="AV9896" i="6"/>
  <c r="AW9896" i="6" l="1"/>
  <c r="AV9897" i="6"/>
  <c r="AV9898" i="6" l="1"/>
  <c r="AW9897" i="6"/>
  <c r="AV9899" i="6" l="1"/>
  <c r="AW9898" i="6"/>
  <c r="AV9900" i="6" l="1"/>
  <c r="AW9899" i="6"/>
  <c r="AW9900" i="6" l="1"/>
  <c r="AV9901" i="6"/>
  <c r="AV9902" i="6" l="1"/>
  <c r="AW9901" i="6"/>
  <c r="AV9903" i="6" l="1"/>
  <c r="AW9902" i="6"/>
  <c r="AV9904" i="6" l="1"/>
  <c r="AW9903" i="6"/>
  <c r="AW9904" i="6" l="1"/>
  <c r="AV9905" i="6"/>
  <c r="AW9905" i="6" l="1"/>
  <c r="AV9906" i="6"/>
  <c r="AV9907" i="6" l="1"/>
  <c r="AW9906" i="6"/>
  <c r="AW9907" i="6" l="1"/>
  <c r="AV9908" i="6"/>
  <c r="AV9909" i="6" l="1"/>
  <c r="AW9908" i="6"/>
  <c r="AV9910" i="6" l="1"/>
  <c r="AW9909" i="6"/>
  <c r="AV9911" i="6" l="1"/>
  <c r="AW9910" i="6"/>
  <c r="AW9911" i="6" l="1"/>
  <c r="AV9912" i="6"/>
  <c r="AW9912" i="6" l="1"/>
  <c r="AV9913" i="6"/>
  <c r="AV9914" i="6" l="1"/>
  <c r="AW9913" i="6"/>
  <c r="AW9914" i="6" l="1"/>
  <c r="AV9915" i="6"/>
  <c r="AV9916" i="6" l="1"/>
  <c r="AW9915" i="6"/>
  <c r="AW9916" i="6" l="1"/>
  <c r="AV9917" i="6"/>
  <c r="AV9918" i="6" l="1"/>
  <c r="AW9917" i="6"/>
  <c r="AW9918" i="6" l="1"/>
  <c r="AV9919" i="6"/>
  <c r="AW9919" i="6" l="1"/>
  <c r="AV9920" i="6"/>
  <c r="AV9921" i="6" l="1"/>
  <c r="AW9920" i="6"/>
  <c r="AV9922" i="6" l="1"/>
  <c r="AW9921" i="6"/>
  <c r="AV9923" i="6" l="1"/>
  <c r="AW9922" i="6"/>
  <c r="AW9923" i="6" l="1"/>
  <c r="AV9924" i="6"/>
  <c r="AW9924" i="6" l="1"/>
  <c r="AV9925" i="6"/>
  <c r="AV9926" i="6" l="1"/>
  <c r="AW9925" i="6"/>
  <c r="AV9927" i="6" l="1"/>
  <c r="AW9926" i="6"/>
  <c r="AW9927" i="6" l="1"/>
  <c r="AV9928" i="6"/>
  <c r="AW9928" i="6" l="1"/>
  <c r="AV9929" i="6"/>
  <c r="AW9929" i="6" l="1"/>
  <c r="AV9930" i="6"/>
  <c r="AV9931" i="6" l="1"/>
  <c r="AW9930" i="6"/>
  <c r="AW9931" i="6" l="1"/>
  <c r="AV9932" i="6"/>
  <c r="AW9932" i="6" l="1"/>
  <c r="AV9933" i="6"/>
  <c r="AV9934" i="6" l="1"/>
  <c r="AW9933" i="6"/>
  <c r="AW9934" i="6" l="1"/>
  <c r="AV9935" i="6"/>
  <c r="AV9936" i="6" l="1"/>
  <c r="AW9935" i="6"/>
  <c r="AW9936" i="6" l="1"/>
  <c r="AV9937" i="6"/>
  <c r="AV9938" i="6" l="1"/>
  <c r="AW9937" i="6"/>
  <c r="AV9939" i="6" l="1"/>
  <c r="AW9938" i="6"/>
  <c r="AV9940" i="6" l="1"/>
  <c r="AW9939" i="6"/>
  <c r="AV9941" i="6" l="1"/>
  <c r="AW9940" i="6"/>
  <c r="AV9942" i="6" l="1"/>
  <c r="AW9941" i="6"/>
  <c r="AV9943" i="6" l="1"/>
  <c r="AW9942" i="6"/>
  <c r="AV9944" i="6" l="1"/>
  <c r="AW9943" i="6"/>
  <c r="AV9945" i="6" l="1"/>
  <c r="AW9944" i="6"/>
  <c r="AV9946" i="6" l="1"/>
  <c r="AW9945" i="6"/>
  <c r="AW9946" i="6" l="1"/>
  <c r="AV9947" i="6"/>
  <c r="AW9947" i="6" l="1"/>
  <c r="AV9948" i="6"/>
  <c r="AV9949" i="6" l="1"/>
  <c r="AW9948" i="6"/>
  <c r="AV9950" i="6" l="1"/>
  <c r="AW9949" i="6"/>
  <c r="AV9951" i="6" l="1"/>
  <c r="AW9950" i="6"/>
  <c r="AW9951" i="6" l="1"/>
  <c r="AV9952" i="6"/>
  <c r="AV9953" i="6" l="1"/>
  <c r="AW9952" i="6"/>
  <c r="AV9954" i="6" l="1"/>
  <c r="AW9953" i="6"/>
  <c r="AW9954" i="6" l="1"/>
  <c r="AV9955" i="6"/>
  <c r="AV9956" i="6" l="1"/>
  <c r="AW9955" i="6"/>
  <c r="AV9957" i="6" l="1"/>
  <c r="AW9956" i="6"/>
  <c r="AV9958" i="6" l="1"/>
  <c r="AW9957" i="6"/>
  <c r="AW9958" i="6" l="1"/>
  <c r="AV9959" i="6"/>
  <c r="AV9960" i="6" l="1"/>
  <c r="AW9959" i="6"/>
  <c r="AW9960" i="6" l="1"/>
  <c r="AV9961" i="6"/>
  <c r="AV9962" i="6" l="1"/>
  <c r="AW9961" i="6"/>
  <c r="AV9963" i="6" l="1"/>
  <c r="AW9962" i="6"/>
  <c r="AW9963" i="6" l="1"/>
  <c r="AV9964" i="6"/>
  <c r="AV9965" i="6" l="1"/>
  <c r="AW9964" i="6"/>
  <c r="AV9966" i="6" l="1"/>
  <c r="AW9965" i="6"/>
  <c r="AV9967" i="6" l="1"/>
  <c r="AW9966" i="6"/>
  <c r="AV9968" i="6" l="1"/>
  <c r="AW9967" i="6"/>
  <c r="AV9969" i="6" l="1"/>
  <c r="AW9968" i="6"/>
  <c r="AV9970" i="6" l="1"/>
  <c r="AW9969" i="6"/>
  <c r="AW9970" i="6" l="1"/>
  <c r="AV9971" i="6"/>
  <c r="AW9971" i="6" l="1"/>
  <c r="AV9972" i="6"/>
  <c r="AW9972" i="6" l="1"/>
  <c r="AV9973" i="6"/>
  <c r="AV9974" i="6" l="1"/>
  <c r="AW9973" i="6"/>
  <c r="AW9974" i="6" l="1"/>
  <c r="AV9975" i="6"/>
  <c r="AV9976" i="6" l="1"/>
  <c r="AW9975" i="6"/>
  <c r="AW9976" i="6" l="1"/>
  <c r="AV9977" i="6"/>
  <c r="AW9977" i="6" l="1"/>
  <c r="AV9978" i="6"/>
  <c r="AW9978" i="6" l="1"/>
  <c r="AV9979" i="6"/>
  <c r="AV9980" i="6" l="1"/>
  <c r="AW9979" i="6"/>
  <c r="AV9981" i="6" l="1"/>
  <c r="AW9980" i="6"/>
  <c r="AV9982" i="6" l="1"/>
  <c r="AW9981" i="6"/>
  <c r="AV9983" i="6" l="1"/>
  <c r="AW9982" i="6"/>
  <c r="AW9983" i="6" l="1"/>
  <c r="AV9984" i="6"/>
  <c r="AV9985" i="6" l="1"/>
  <c r="AW9984" i="6"/>
  <c r="AW9985" i="6" l="1"/>
  <c r="AV9986" i="6"/>
  <c r="AV9987" i="6" l="1"/>
  <c r="AW9986" i="6"/>
  <c r="AV9988" i="6" l="1"/>
  <c r="AW9987" i="6"/>
  <c r="AW9988" i="6" l="1"/>
  <c r="AV9989" i="6"/>
  <c r="AV9990" i="6" l="1"/>
  <c r="AW9989" i="6"/>
  <c r="AW9990" i="6" l="1"/>
  <c r="AV9991" i="6"/>
  <c r="AV9992" i="6" l="1"/>
  <c r="AW9991" i="6"/>
  <c r="AV9993" i="6" l="1"/>
  <c r="AW9992" i="6"/>
  <c r="AW9993" i="6" l="1"/>
  <c r="AV9994" i="6"/>
  <c r="AV9995" i="6" l="1"/>
  <c r="AW9994" i="6"/>
  <c r="AV9996" i="6" l="1"/>
  <c r="AW9995" i="6"/>
  <c r="AV9997" i="6" l="1"/>
  <c r="AW9996" i="6"/>
  <c r="AV9998" i="6" l="1"/>
  <c r="AW9997" i="6"/>
  <c r="AW9998" i="6" l="1"/>
  <c r="AV9999" i="6"/>
  <c r="AW9999" i="6" l="1"/>
  <c r="AV10000" i="6"/>
  <c r="AW10000" i="6" l="1"/>
  <c r="AV10001" i="6"/>
  <c r="AW10001" i="6" l="1"/>
  <c r="AV10002" i="6"/>
  <c r="AV10003" i="6" l="1"/>
  <c r="AW10002" i="6"/>
  <c r="AW10003" i="6" l="1"/>
  <c r="AV10004" i="6"/>
  <c r="AV10005" i="6" l="1"/>
  <c r="AW10004" i="6"/>
  <c r="AV10006" i="6" l="1"/>
  <c r="AW10005" i="6"/>
  <c r="AW10006" i="6" l="1"/>
  <c r="AV10007" i="6"/>
  <c r="AV10008" i="6" l="1"/>
  <c r="AW10007" i="6"/>
  <c r="AW10008" i="6" l="1"/>
  <c r="AV10009" i="6"/>
  <c r="AV10010" i="6" l="1"/>
  <c r="AW10009" i="6"/>
  <c r="AW10010" i="6" l="1"/>
  <c r="AV10011" i="6"/>
  <c r="AW10011" i="6" l="1"/>
  <c r="AV10012" i="6"/>
  <c r="AW10012" i="6" l="1"/>
  <c r="AV10013" i="6"/>
  <c r="AW10013" i="6" l="1"/>
  <c r="AV10014" i="6"/>
  <c r="AW10014" i="6" l="1"/>
  <c r="AV10015" i="6"/>
  <c r="AW10015" i="6" l="1"/>
  <c r="AV10016" i="6"/>
  <c r="AW10016" i="6" l="1"/>
  <c r="AV10017" i="6"/>
  <c r="AV10018" i="6" l="1"/>
  <c r="AW10017" i="6"/>
  <c r="AV10019" i="6" l="1"/>
  <c r="AW10018" i="6"/>
  <c r="AW10019" i="6" l="1"/>
  <c r="AV10020" i="6"/>
  <c r="AV10021" i="6" l="1"/>
  <c r="AW10020" i="6"/>
  <c r="AW10021" i="6" l="1"/>
  <c r="AV10022" i="6"/>
  <c r="AW10022" i="6" l="1"/>
  <c r="AV10023" i="6"/>
  <c r="AW10023" i="6" l="1"/>
  <c r="AV10024" i="6"/>
  <c r="AW10024" i="6" l="1"/>
  <c r="AV10025" i="6"/>
  <c r="AV10026" i="6" l="1"/>
  <c r="AW10025" i="6"/>
  <c r="AW10026" i="6" l="1"/>
  <c r="AV10027" i="6"/>
  <c r="AV10028" i="6" l="1"/>
  <c r="AW10027" i="6"/>
  <c r="AW10028" i="6" l="1"/>
  <c r="AV10029" i="6"/>
  <c r="AW10029" i="6" l="1"/>
  <c r="AV10030" i="6"/>
  <c r="AW10030" i="6" l="1"/>
  <c r="AV10031" i="6"/>
  <c r="AV10032" i="6" l="1"/>
  <c r="AW10031" i="6"/>
  <c r="AV10033" i="6" l="1"/>
  <c r="AW10032" i="6"/>
  <c r="AW10033" i="6" l="1"/>
  <c r="AV10034" i="6"/>
  <c r="AW10034" i="6" l="1"/>
  <c r="AV10035" i="6"/>
  <c r="AW10035" i="6" l="1"/>
  <c r="AV10036" i="6"/>
  <c r="AW10036" i="6" l="1"/>
  <c r="AV10037" i="6"/>
  <c r="AV10038" i="6" l="1"/>
  <c r="AW10037" i="6"/>
  <c r="AW10038" i="6" l="1"/>
  <c r="AV10039" i="6"/>
  <c r="AW10039" i="6" l="1"/>
  <c r="AV10040" i="6"/>
  <c r="AW10040" i="6" l="1"/>
  <c r="AV10041" i="6"/>
  <c r="AV10042" i="6" l="1"/>
  <c r="AW10041" i="6"/>
  <c r="AW10042" i="6" l="1"/>
  <c r="AV10043" i="6"/>
  <c r="AV10044" i="6" l="1"/>
  <c r="AW10043" i="6"/>
  <c r="AV10045" i="6" l="1"/>
  <c r="AW10044" i="6"/>
  <c r="AV10046" i="6" l="1"/>
  <c r="AW10045" i="6"/>
  <c r="AW10046" i="6" l="1"/>
  <c r="AV10047" i="6"/>
  <c r="AW10047" i="6" l="1"/>
  <c r="AV10048" i="6"/>
  <c r="AV10049" i="6" l="1"/>
  <c r="AW10048" i="6"/>
  <c r="AW10049" i="6" l="1"/>
  <c r="AV10050" i="6"/>
  <c r="AV10051" i="6" l="1"/>
  <c r="AW10050" i="6"/>
  <c r="AW10051" i="6" l="1"/>
  <c r="AV10052" i="6"/>
  <c r="AW10052" i="6" l="1"/>
  <c r="AV10053" i="6"/>
  <c r="AV10054" i="6" l="1"/>
  <c r="AW10053" i="6"/>
  <c r="AW10054" i="6" l="1"/>
  <c r="AV10055" i="6"/>
  <c r="AV10056" i="6" l="1"/>
  <c r="AW10055" i="6"/>
  <c r="AW10056" i="6" l="1"/>
  <c r="AV10057" i="6"/>
  <c r="AW10057" i="6" l="1"/>
  <c r="AV10058" i="6"/>
  <c r="AW10058" i="6" l="1"/>
  <c r="AV10059" i="6"/>
  <c r="AW10059" i="6" l="1"/>
  <c r="AV10060" i="6"/>
  <c r="AV10061" i="6" l="1"/>
  <c r="AW10060" i="6"/>
  <c r="AV10062" i="6" l="1"/>
  <c r="AW10061" i="6"/>
  <c r="AW10062" i="6" l="1"/>
  <c r="AV10063" i="6"/>
  <c r="AW10063" i="6" l="1"/>
  <c r="AV10064" i="6"/>
  <c r="AV10065" i="6" l="1"/>
  <c r="AW10064" i="6"/>
  <c r="AV10066" i="6" l="1"/>
  <c r="AW10065" i="6"/>
  <c r="AW10066" i="6" l="1"/>
  <c r="AV10067" i="6"/>
  <c r="AV10068" i="6" l="1"/>
  <c r="AW10067" i="6"/>
  <c r="AW10068" i="6" l="1"/>
  <c r="AV10069" i="6"/>
  <c r="AV10070" i="6" l="1"/>
  <c r="AW10069" i="6"/>
  <c r="AW10070" i="6" l="1"/>
  <c r="AV10071" i="6"/>
  <c r="AV10072" i="6" l="1"/>
  <c r="AW10071" i="6"/>
  <c r="AV10073" i="6" l="1"/>
  <c r="AW10072" i="6"/>
  <c r="AW10073" i="6" l="1"/>
  <c r="AV10074" i="6"/>
  <c r="AW10074" i="6" l="1"/>
  <c r="AV10075" i="6"/>
  <c r="AW10075" i="6" l="1"/>
  <c r="AV10076" i="6"/>
  <c r="AV10077" i="6" l="1"/>
  <c r="AW10076" i="6"/>
  <c r="AW10077" i="6" l="1"/>
  <c r="AV10078" i="6"/>
  <c r="AW10078" i="6" l="1"/>
  <c r="AV10079" i="6"/>
  <c r="AW10079" i="6" l="1"/>
  <c r="AV10080" i="6"/>
  <c r="AW10080" i="6" l="1"/>
  <c r="AV10081" i="6"/>
  <c r="AV10082" i="6" l="1"/>
  <c r="AW10081" i="6"/>
  <c r="AW10082" i="6" l="1"/>
  <c r="AV10083" i="6"/>
  <c r="AW10083" i="6" l="1"/>
  <c r="AV10084" i="6"/>
  <c r="AV10085" i="6" l="1"/>
  <c r="AW10084" i="6"/>
  <c r="AV10086" i="6" l="1"/>
  <c r="AW10085" i="6"/>
  <c r="AW10086" i="6" l="1"/>
  <c r="AV10087" i="6"/>
  <c r="AW10087" i="6" l="1"/>
  <c r="AV10088" i="6"/>
  <c r="AV10089" i="6" l="1"/>
  <c r="AW10088" i="6"/>
  <c r="AV10090" i="6" l="1"/>
  <c r="AW10089" i="6"/>
  <c r="AV10091" i="6" l="1"/>
  <c r="AW10090" i="6"/>
  <c r="AV10092" i="6" l="1"/>
  <c r="AW10091" i="6"/>
  <c r="AW10092" i="6" l="1"/>
  <c r="AV10093" i="6"/>
  <c r="AV10094" i="6" l="1"/>
  <c r="AW10093" i="6"/>
  <c r="AW10094" i="6" l="1"/>
  <c r="AV10095" i="6"/>
  <c r="AV10096" i="6" l="1"/>
  <c r="AW10095" i="6"/>
  <c r="AW10096" i="6" l="1"/>
  <c r="AV10097" i="6"/>
  <c r="AW10097" i="6" l="1"/>
  <c r="AV10098" i="6"/>
  <c r="AW10098" i="6" l="1"/>
  <c r="AV10099" i="6"/>
  <c r="AV10100" i="6" l="1"/>
  <c r="AW10099" i="6"/>
  <c r="AV10101" i="6" l="1"/>
  <c r="AW10100" i="6"/>
  <c r="AV10102" i="6" l="1"/>
  <c r="AW10101" i="6"/>
  <c r="AW10102" i="6" l="1"/>
  <c r="AV10103" i="6"/>
  <c r="AW10103" i="6" l="1"/>
  <c r="AV10104" i="6"/>
  <c r="AV10105" i="6" l="1"/>
  <c r="AW10104" i="6"/>
  <c r="AW10105" i="6" l="1"/>
  <c r="AV10106" i="6"/>
  <c r="AW10106" i="6" l="1"/>
  <c r="AV10107" i="6"/>
  <c r="AV10108" i="6" l="1"/>
  <c r="AW10107" i="6"/>
  <c r="AW10108" i="6" l="1"/>
  <c r="AV10109" i="6"/>
  <c r="AV10110" i="6" l="1"/>
  <c r="AW10109" i="6"/>
  <c r="AW10110" i="6" l="1"/>
  <c r="AV10111" i="6"/>
  <c r="AW10111" i="6" l="1"/>
  <c r="AV10112" i="6"/>
  <c r="AV10113" i="6" l="1"/>
  <c r="AW10112" i="6"/>
  <c r="AV10114" i="6" l="1"/>
  <c r="AW10113" i="6"/>
  <c r="AW10114" i="6" l="1"/>
  <c r="AV10115" i="6"/>
  <c r="AW10115" i="6" l="1"/>
  <c r="AV10116" i="6"/>
  <c r="AW10116" i="6" l="1"/>
  <c r="AV10117" i="6"/>
  <c r="AV10118" i="6" l="1"/>
  <c r="AW10117" i="6"/>
  <c r="AW10118" i="6" l="1"/>
  <c r="AV10119" i="6"/>
  <c r="AV10120" i="6" l="1"/>
  <c r="AW10119" i="6"/>
  <c r="AW10120" i="6" l="1"/>
  <c r="AV10121" i="6"/>
  <c r="AW10121" i="6" l="1"/>
  <c r="AV10122" i="6"/>
  <c r="AV10123" i="6" l="1"/>
  <c r="AW10122" i="6"/>
  <c r="AW10123" i="6" l="1"/>
  <c r="AV10124" i="6"/>
  <c r="AV10125" i="6" l="1"/>
  <c r="AW10124" i="6"/>
  <c r="AV10126" i="6" l="1"/>
  <c r="AW10125" i="6"/>
  <c r="AW10126" i="6" l="1"/>
  <c r="AV10127" i="6"/>
  <c r="AW10127" i="6" l="1"/>
  <c r="AV10128" i="6"/>
  <c r="AV10129" i="6" l="1"/>
  <c r="AW10128" i="6"/>
  <c r="AV10130" i="6" l="1"/>
  <c r="AW10129" i="6"/>
  <c r="AW10130" i="6" l="1"/>
  <c r="AV10131" i="6"/>
  <c r="AV10132" i="6" l="1"/>
  <c r="AW10131" i="6"/>
  <c r="AW10132" i="6" l="1"/>
  <c r="AV10133" i="6"/>
  <c r="AV10134" i="6" l="1"/>
  <c r="AW10133" i="6"/>
  <c r="AW10134" i="6" l="1"/>
  <c r="AV10135" i="6"/>
  <c r="AV10136" i="6" l="1"/>
  <c r="AW10135" i="6"/>
  <c r="AV10137" i="6" l="1"/>
  <c r="AW10136" i="6"/>
  <c r="AW10137" i="6" l="1"/>
  <c r="AV10138" i="6"/>
  <c r="AW10138" i="6" l="1"/>
  <c r="AV10139" i="6"/>
  <c r="AW10139" i="6" l="1"/>
  <c r="AV10140" i="6"/>
  <c r="AW10140" i="6" l="1"/>
  <c r="AV10141" i="6"/>
  <c r="AV10142" i="6" l="1"/>
  <c r="AW10141" i="6"/>
  <c r="AW10142" i="6" l="1"/>
  <c r="AV10143" i="6"/>
  <c r="AW10143" i="6" l="1"/>
  <c r="AV10144" i="6"/>
  <c r="AW10144" i="6" l="1"/>
  <c r="AV10145" i="6"/>
  <c r="AV10146" i="6" l="1"/>
  <c r="AW10145" i="6"/>
  <c r="AW10146" i="6" l="1"/>
  <c r="AV10147" i="6"/>
  <c r="AW10147" i="6" l="1"/>
  <c r="AV10148" i="6"/>
  <c r="AV10149" i="6" l="1"/>
  <c r="AW10148" i="6"/>
  <c r="AV10150" i="6" l="1"/>
  <c r="AW10149" i="6"/>
  <c r="AW10150" i="6" l="1"/>
  <c r="AV10151" i="6"/>
  <c r="AW10151" i="6" l="1"/>
  <c r="AV10152" i="6"/>
  <c r="AV10153" i="6" l="1"/>
  <c r="AW10152" i="6"/>
  <c r="AV10154" i="6" l="1"/>
  <c r="AW10153" i="6"/>
  <c r="AW10154" i="6" l="1"/>
  <c r="AV10155" i="6"/>
  <c r="AV10156" i="6" l="1"/>
  <c r="AW10155" i="6"/>
  <c r="AW10156" i="6" l="1"/>
  <c r="AV10157" i="6"/>
  <c r="AV10158" i="6" l="1"/>
  <c r="AW10157" i="6"/>
  <c r="AW10158" i="6" l="1"/>
  <c r="AV10159" i="6"/>
  <c r="AV10160" i="6" l="1"/>
  <c r="AW10159" i="6"/>
  <c r="AW10160" i="6" l="1"/>
  <c r="AV10161" i="6"/>
  <c r="AW10161" i="6" l="1"/>
  <c r="AV10162" i="6"/>
  <c r="AW10162" i="6" l="1"/>
  <c r="AV10163" i="6"/>
  <c r="AW10163" i="6" l="1"/>
  <c r="AV10164" i="6"/>
  <c r="AV10165" i="6" l="1"/>
  <c r="AW10164" i="6"/>
  <c r="AV10166" i="6" l="1"/>
  <c r="AW10165" i="6"/>
  <c r="AW10166" i="6" l="1"/>
  <c r="AV10167" i="6"/>
  <c r="AW10167" i="6" l="1"/>
  <c r="AV10168" i="6"/>
  <c r="AW10168" i="6" l="1"/>
  <c r="AV10169" i="6"/>
  <c r="AV10170" i="6" l="1"/>
  <c r="AW10169" i="6"/>
  <c r="AW10170" i="6" l="1"/>
  <c r="AV10171" i="6"/>
  <c r="AV10172" i="6" l="1"/>
  <c r="AW10171" i="6"/>
  <c r="AW10172" i="6" l="1"/>
  <c r="AV10173" i="6"/>
  <c r="AV10174" i="6" l="1"/>
  <c r="AW10173" i="6"/>
  <c r="AW10174" i="6" l="1"/>
  <c r="AV10175" i="6"/>
  <c r="AW10175" i="6" l="1"/>
  <c r="AV10176" i="6"/>
  <c r="AV10177" i="6" l="1"/>
  <c r="AW10176" i="6"/>
  <c r="AW10177" i="6" l="1"/>
  <c r="AV10178" i="6"/>
  <c r="AW10178" i="6" l="1"/>
  <c r="AV10179" i="6"/>
  <c r="AW10179" i="6" l="1"/>
  <c r="AV10180" i="6"/>
  <c r="AW10180" i="6" l="1"/>
  <c r="AV10181" i="6"/>
  <c r="AV10182" i="6" l="1"/>
  <c r="AW10181" i="6"/>
  <c r="AW10182" i="6" l="1"/>
  <c r="AV10183" i="6"/>
  <c r="AV10184" i="6" l="1"/>
  <c r="AW10183" i="6"/>
  <c r="AW10184" i="6" l="1"/>
  <c r="AV10185" i="6"/>
  <c r="AW10185" i="6" l="1"/>
  <c r="AV10186" i="6"/>
  <c r="AV10187" i="6" l="1"/>
  <c r="AW10186" i="6"/>
  <c r="AW10187" i="6" l="1"/>
  <c r="AV10188" i="6"/>
  <c r="AV10189" i="6" l="1"/>
  <c r="AW10188" i="6"/>
  <c r="AV10190" i="6" l="1"/>
  <c r="AW10189" i="6"/>
  <c r="AW10190" i="6" l="1"/>
  <c r="AV10191" i="6"/>
  <c r="AV10192" i="6" l="1"/>
  <c r="AW10191" i="6"/>
  <c r="AW10192" i="6" l="1"/>
  <c r="AV10193" i="6"/>
  <c r="AV10194" i="6" l="1"/>
  <c r="AW10193" i="6"/>
  <c r="AW10194" i="6" l="1"/>
  <c r="AV10195" i="6"/>
  <c r="AV10196" i="6" l="1"/>
  <c r="AW10195" i="6"/>
  <c r="AW10196" i="6" l="1"/>
  <c r="AV10197" i="6"/>
  <c r="AV10198" i="6" l="1"/>
  <c r="AW10197" i="6"/>
  <c r="AW10198" i="6" l="1"/>
  <c r="AV10199" i="6"/>
  <c r="AW10199" i="6" l="1"/>
  <c r="AV10200" i="6"/>
  <c r="AV10201" i="6" l="1"/>
  <c r="AW10200" i="6"/>
  <c r="AV10202" i="6" l="1"/>
  <c r="AW10201" i="6"/>
  <c r="AW10202" i="6" l="1"/>
  <c r="AV10203" i="6"/>
  <c r="AW10203" i="6" l="1"/>
  <c r="AV10204" i="6"/>
  <c r="AW10204" i="6" l="1"/>
  <c r="AV10205" i="6"/>
  <c r="AV10206" i="6" l="1"/>
  <c r="AW10205" i="6"/>
  <c r="AW10206" i="6" l="1"/>
  <c r="AV10207" i="6"/>
  <c r="AW10207" i="6" l="1"/>
  <c r="AV10208" i="6"/>
  <c r="AW10208" i="6" l="1"/>
  <c r="AV10209" i="6"/>
  <c r="AW10209" i="6" l="1"/>
  <c r="AV10210" i="6"/>
  <c r="AV10211" i="6" l="1"/>
  <c r="AW10210" i="6"/>
  <c r="AV10212" i="6" l="1"/>
  <c r="AW10211" i="6"/>
  <c r="AV10213" i="6" l="1"/>
  <c r="AW10212" i="6"/>
  <c r="AW10213" i="6" l="1"/>
  <c r="AV10214" i="6"/>
  <c r="AW10214" i="6" l="1"/>
  <c r="AV10215" i="6"/>
  <c r="AV10216" i="6" l="1"/>
  <c r="AW10215" i="6"/>
  <c r="AW10216" i="6" l="1"/>
  <c r="AV10217" i="6"/>
  <c r="AV10218" i="6" l="1"/>
  <c r="AW10217" i="6"/>
  <c r="AW10218" i="6" l="1"/>
  <c r="AV10219" i="6"/>
  <c r="AV10220" i="6" l="1"/>
  <c r="AW10219" i="6"/>
  <c r="AW10220" i="6" l="1"/>
  <c r="AV10221" i="6"/>
  <c r="AV10222" i="6" l="1"/>
  <c r="AW10221" i="6"/>
  <c r="AW10222" i="6" l="1"/>
  <c r="AV10223" i="6"/>
  <c r="AW10223" i="6" l="1"/>
  <c r="AV10224" i="6"/>
  <c r="AV10225" i="6" l="1"/>
  <c r="AW10224" i="6"/>
  <c r="AW10225" i="6" l="1"/>
  <c r="AV10226" i="6"/>
  <c r="AW10226" i="6" l="1"/>
  <c r="AV10227" i="6"/>
  <c r="AW10227" i="6" l="1"/>
  <c r="AV10228" i="6"/>
  <c r="AW10228" i="6" l="1"/>
  <c r="AV10229" i="6"/>
  <c r="AV10230" i="6" l="1"/>
  <c r="AW10229" i="6"/>
  <c r="AW10230" i="6" l="1"/>
  <c r="AV10231" i="6"/>
  <c r="AW10231" i="6" l="1"/>
  <c r="AV10232" i="6"/>
  <c r="AW10232" i="6" l="1"/>
  <c r="AV10233" i="6"/>
  <c r="AV10234" i="6" l="1"/>
  <c r="AW10233" i="6"/>
  <c r="AV10235" i="6" l="1"/>
  <c r="AW10234" i="6"/>
  <c r="AW10235" i="6" l="1"/>
  <c r="AV10236" i="6"/>
  <c r="AV10237" i="6" l="1"/>
  <c r="AW10236" i="6"/>
  <c r="AW10237" i="6" l="1"/>
  <c r="AV10238" i="6"/>
  <c r="AW10238" i="6" l="1"/>
  <c r="AV10239" i="6"/>
  <c r="AW10239" i="6" l="1"/>
  <c r="AV10240" i="6"/>
  <c r="AV10241" i="6" l="1"/>
  <c r="AW10240" i="6"/>
  <c r="AV10242" i="6" l="1"/>
  <c r="AW10241" i="6"/>
  <c r="AW10242" i="6" l="1"/>
  <c r="AV10243" i="6"/>
  <c r="AW10243" i="6" l="1"/>
  <c r="AV10244" i="6"/>
  <c r="AW10244" i="6" l="1"/>
  <c r="AV10245" i="6"/>
  <c r="AW10245" i="6" l="1"/>
  <c r="AV10246" i="6"/>
  <c r="AW10246" i="6" l="1"/>
  <c r="AV10247" i="6"/>
  <c r="AV10248" i="6" l="1"/>
  <c r="AW10247" i="6"/>
  <c r="AW10248" i="6" l="1"/>
  <c r="AV10249" i="6"/>
  <c r="AW10249" i="6" l="1"/>
  <c r="AV10250" i="6"/>
  <c r="AV10251" i="6" l="1"/>
  <c r="AW10250" i="6"/>
  <c r="AV10252" i="6" l="1"/>
  <c r="AW10251" i="6"/>
  <c r="AV10253" i="6" l="1"/>
  <c r="AW10252" i="6"/>
  <c r="AV10254" i="6" l="1"/>
  <c r="AW10253" i="6"/>
  <c r="AW10254" i="6" l="1"/>
  <c r="AV10255" i="6"/>
  <c r="AV10256" i="6" l="1"/>
  <c r="AW10255" i="6"/>
  <c r="AW10256" i="6" l="1"/>
  <c r="AV10257" i="6"/>
  <c r="AV10258" i="6" l="1"/>
  <c r="AW10257" i="6"/>
  <c r="AW10258" i="6" l="1"/>
  <c r="AV10259" i="6"/>
  <c r="AV10260" i="6" l="1"/>
  <c r="AW10259" i="6"/>
  <c r="AV10261" i="6" l="1"/>
  <c r="AW10260" i="6"/>
  <c r="AW10261" i="6" l="1"/>
  <c r="AV10262" i="6"/>
  <c r="AW10262" i="6" l="1"/>
  <c r="AV10263" i="6"/>
  <c r="AW10263" i="6" l="1"/>
  <c r="AV10264" i="6"/>
  <c r="AW10264" i="6" l="1"/>
  <c r="AV10265" i="6"/>
  <c r="AV10266" i="6" l="1"/>
  <c r="AW10265" i="6"/>
  <c r="AW10266" i="6" l="1"/>
  <c r="AV10267" i="6"/>
  <c r="AW10267" i="6" l="1"/>
  <c r="AV10268" i="6"/>
  <c r="AW10268" i="6" l="1"/>
  <c r="AV10269" i="6"/>
  <c r="AW10269" i="6" l="1"/>
  <c r="AV10270" i="6"/>
  <c r="AW10270" i="6" l="1"/>
  <c r="AV10271" i="6"/>
  <c r="AW10271" i="6" l="1"/>
  <c r="AV10272" i="6"/>
  <c r="AW10272" i="6" l="1"/>
  <c r="AV10273" i="6"/>
  <c r="AW10273" i="6" l="1"/>
  <c r="AV10274" i="6"/>
  <c r="AV10275" i="6" l="1"/>
  <c r="AW10274" i="6"/>
  <c r="AW10275" i="6" l="1"/>
  <c r="AV10276" i="6"/>
  <c r="AV10277" i="6" l="1"/>
  <c r="AW10276" i="6"/>
  <c r="AW10277" i="6" l="1"/>
  <c r="AV10278" i="6"/>
  <c r="AW10278" i="6" l="1"/>
  <c r="AV10279" i="6"/>
  <c r="AV10280" i="6" l="1"/>
  <c r="AW10279" i="6"/>
  <c r="AW10280" i="6" l="1"/>
  <c r="AV10281" i="6"/>
  <c r="AV10282" i="6" l="1"/>
  <c r="AW10281" i="6"/>
  <c r="AV10283" i="6" l="1"/>
  <c r="AW10282" i="6"/>
  <c r="AW10283" i="6" l="1"/>
  <c r="AV10284" i="6"/>
  <c r="AW10284" i="6" l="1"/>
  <c r="AV10285" i="6"/>
  <c r="AW10285" i="6" l="1"/>
  <c r="AV10286" i="6"/>
  <c r="AW10286" i="6" l="1"/>
  <c r="AV10287" i="6"/>
  <c r="AW10287" i="6" l="1"/>
  <c r="AV10288" i="6"/>
  <c r="AW10288" i="6" l="1"/>
  <c r="AV10289" i="6"/>
  <c r="AW10289" i="6" l="1"/>
  <c r="AV10290" i="6"/>
  <c r="AW10290" i="6" l="1"/>
  <c r="AV10291" i="6"/>
  <c r="AW10291" i="6" l="1"/>
  <c r="AV10292" i="6"/>
  <c r="AW10292" i="6" l="1"/>
  <c r="AV10293" i="6"/>
  <c r="AV10294" i="6" l="1"/>
  <c r="AW10293" i="6"/>
  <c r="AW10294" i="6" l="1"/>
  <c r="AV10295" i="6"/>
  <c r="AW10295" i="6" l="1"/>
  <c r="AV10296" i="6"/>
  <c r="AV10297" i="6" l="1"/>
  <c r="AW10296" i="6"/>
  <c r="AV10298" i="6" l="1"/>
  <c r="AW10297" i="6"/>
  <c r="AV10299" i="6" l="1"/>
  <c r="AW10298" i="6"/>
  <c r="AW10299" i="6" l="1"/>
  <c r="AV10300" i="6"/>
  <c r="AW10300" i="6" l="1"/>
  <c r="AV10301" i="6"/>
  <c r="AW10301" i="6" l="1"/>
  <c r="AV10302" i="6"/>
  <c r="AW10302" i="6" l="1"/>
  <c r="AV10303" i="6"/>
  <c r="AV10304" i="6" l="1"/>
  <c r="AW10303" i="6"/>
  <c r="AW10304" i="6" l="1"/>
  <c r="AV10305" i="6"/>
  <c r="AW10305" i="6" l="1"/>
  <c r="AV10306" i="6"/>
  <c r="AW10306" i="6" l="1"/>
  <c r="AV10307" i="6"/>
  <c r="AW10307" i="6" l="1"/>
  <c r="AV10308" i="6"/>
  <c r="AW10308" i="6" l="1"/>
  <c r="AV10309" i="6"/>
  <c r="AV10310" i="6" l="1"/>
  <c r="AW10309" i="6"/>
  <c r="AW10310" i="6" l="1"/>
  <c r="AV10311" i="6"/>
  <c r="AW10311" i="6" l="1"/>
  <c r="AV10312" i="6"/>
  <c r="AW10312" i="6" l="1"/>
  <c r="AV10313" i="6"/>
  <c r="AW10313" i="6" l="1"/>
  <c r="AV10314" i="6"/>
  <c r="AV10315" i="6" l="1"/>
  <c r="AW10314" i="6"/>
  <c r="AW10315" i="6" l="1"/>
  <c r="AV10316" i="6"/>
  <c r="AV10317" i="6" l="1"/>
  <c r="AW10316" i="6"/>
  <c r="AV10318" i="6" l="1"/>
  <c r="AW10317" i="6"/>
  <c r="AW10318" i="6" l="1"/>
  <c r="AV10319" i="6"/>
  <c r="AW10319" i="6" l="1"/>
  <c r="AV10320" i="6"/>
  <c r="AV10321" i="6" l="1"/>
  <c r="AW10320" i="6"/>
  <c r="AW10321" i="6" l="1"/>
  <c r="AV10322" i="6"/>
  <c r="AV10323" i="6" l="1"/>
  <c r="AW10322" i="6"/>
  <c r="AW10323" i="6" l="1"/>
  <c r="AV10324" i="6"/>
  <c r="AW10324" i="6" l="1"/>
  <c r="AV10325" i="6"/>
  <c r="AV10326" i="6" l="1"/>
  <c r="AW10325" i="6"/>
  <c r="AW10326" i="6" l="1"/>
  <c r="AV10327" i="6"/>
  <c r="AW10327" i="6" l="1"/>
  <c r="AV10328" i="6"/>
  <c r="AW10328" i="6" l="1"/>
  <c r="AV10329" i="6"/>
  <c r="AV10330" i="6" l="1"/>
  <c r="AW10329" i="6"/>
  <c r="AW10330" i="6" l="1"/>
  <c r="AV10331" i="6"/>
  <c r="AW10331" i="6" l="1"/>
  <c r="AV10332" i="6"/>
  <c r="AW10332" i="6" l="1"/>
  <c r="AV10333" i="6"/>
  <c r="AW10333" i="6" l="1"/>
  <c r="AV10334" i="6"/>
  <c r="AW10334" i="6" l="1"/>
  <c r="AV10335" i="6"/>
  <c r="AW10335" i="6" l="1"/>
  <c r="AV10336" i="6"/>
  <c r="AW10336" i="6" l="1"/>
  <c r="AV10337" i="6"/>
  <c r="AV10338" i="6" l="1"/>
  <c r="AW10337" i="6"/>
  <c r="AW10338" i="6" l="1"/>
  <c r="AV10339" i="6"/>
  <c r="AW10339" i="6" l="1"/>
  <c r="AV10340" i="6"/>
  <c r="AV10341" i="6" l="1"/>
  <c r="AW10340" i="6"/>
  <c r="AV10342" i="6" l="1"/>
  <c r="AW10341" i="6"/>
  <c r="AW10342" i="6" l="1"/>
  <c r="AV10343" i="6"/>
  <c r="AW10343" i="6" l="1"/>
  <c r="AV10344" i="6"/>
  <c r="AV10345" i="6" l="1"/>
  <c r="AW10344" i="6"/>
  <c r="AW10345" i="6" l="1"/>
  <c r="AV10346" i="6"/>
  <c r="AV10347" i="6" l="1"/>
  <c r="AW10346" i="6"/>
  <c r="AW10347" i="6" l="1"/>
  <c r="AV10348" i="6"/>
  <c r="AW10348" i="6" l="1"/>
  <c r="AV10349" i="6"/>
  <c r="AW10349" i="6" l="1"/>
  <c r="AV10350" i="6"/>
  <c r="AW10350" i="6" l="1"/>
  <c r="AV10351" i="6"/>
  <c r="AW10351" i="6" l="1"/>
  <c r="AV10352" i="6"/>
  <c r="AW10352" i="6" l="1"/>
  <c r="AV10353" i="6"/>
  <c r="AW10353" i="6" l="1"/>
  <c r="AV10354" i="6"/>
  <c r="AW10354" i="6" l="1"/>
  <c r="AV10355" i="6"/>
  <c r="AV10356" i="6" l="1"/>
  <c r="AW10355" i="6"/>
  <c r="AV10357" i="6" l="1"/>
  <c r="AW10356" i="6"/>
  <c r="AV10358" i="6" l="1"/>
  <c r="AW10357" i="6"/>
  <c r="AW10358" i="6" l="1"/>
  <c r="AV10359" i="6"/>
  <c r="AW10359" i="6" l="1"/>
  <c r="AV10360" i="6"/>
  <c r="AW10360" i="6" l="1"/>
  <c r="AV10361" i="6"/>
  <c r="AV10362" i="6" l="1"/>
  <c r="AW10361" i="6"/>
  <c r="AW10362" i="6" l="1"/>
  <c r="AV10363" i="6"/>
  <c r="AV10364" i="6" l="1"/>
  <c r="AW10363" i="6"/>
  <c r="AW10364" i="6" l="1"/>
  <c r="AV10365" i="6"/>
  <c r="AW10365" i="6" l="1"/>
  <c r="AV10366" i="6"/>
  <c r="AW10366" i="6" l="1"/>
  <c r="AV10367" i="6"/>
  <c r="AW10367" i="6" l="1"/>
  <c r="AV10368" i="6"/>
  <c r="AV10369" i="6" l="1"/>
  <c r="AW10368" i="6"/>
  <c r="AW10369" i="6" l="1"/>
  <c r="AV10370" i="6"/>
  <c r="AV10371" i="6" l="1"/>
  <c r="AW10370" i="6"/>
  <c r="AW10371" i="6" l="1"/>
  <c r="AV10372" i="6"/>
  <c r="AW10372" i="6" l="1"/>
  <c r="AV10373" i="6"/>
  <c r="AV10374" i="6" l="1"/>
  <c r="AW10373" i="6"/>
  <c r="AW10374" i="6" l="1"/>
  <c r="AV10375" i="6"/>
  <c r="AV10376" i="6" l="1"/>
  <c r="AW10375" i="6"/>
  <c r="AW10376" i="6" l="1"/>
  <c r="AV10377" i="6"/>
  <c r="AW10377" i="6" l="1"/>
  <c r="AV10378" i="6"/>
  <c r="AW10378" i="6" l="1"/>
  <c r="AV10379" i="6"/>
  <c r="AV10380" i="6" l="1"/>
  <c r="AW10379" i="6"/>
  <c r="AV10381" i="6" l="1"/>
  <c r="AW10380" i="6"/>
  <c r="AV10382" i="6" l="1"/>
  <c r="AW10381" i="6"/>
  <c r="AW10382" i="6" l="1"/>
  <c r="AV10383" i="6"/>
  <c r="AV10384" i="6" l="1"/>
  <c r="AW10383" i="6"/>
  <c r="AW10384" i="6" l="1"/>
  <c r="AV10385" i="6"/>
  <c r="AV10386" i="6" l="1"/>
  <c r="AW10385" i="6"/>
  <c r="AW10386" i="6" l="1"/>
  <c r="AV10387" i="6"/>
  <c r="AV10388" i="6" l="1"/>
  <c r="AW10387" i="6"/>
  <c r="AV10389" i="6" l="1"/>
  <c r="AW10388" i="6"/>
  <c r="AV10390" i="6" l="1"/>
  <c r="AW10389" i="6"/>
  <c r="AW10390" i="6" l="1"/>
  <c r="AV10391" i="6"/>
  <c r="AV10392" i="6" l="1"/>
  <c r="AW10391" i="6"/>
  <c r="AV10393" i="6" l="1"/>
  <c r="AW10392" i="6"/>
  <c r="AW10393" i="6" l="1"/>
  <c r="AV10394" i="6"/>
  <c r="AW10394" i="6" l="1"/>
  <c r="AV10395" i="6"/>
  <c r="AW10395" i="6" l="1"/>
  <c r="AV10396" i="6"/>
  <c r="AW10396" i="6" l="1"/>
  <c r="AV10397" i="6"/>
  <c r="AV10398" i="6" l="1"/>
  <c r="AW10397" i="6"/>
  <c r="AW10398" i="6" l="1"/>
  <c r="AV10399" i="6"/>
  <c r="AW10399" i="6" l="1"/>
  <c r="AV10400" i="6"/>
  <c r="AW10400" i="6" l="1"/>
  <c r="AV10401" i="6"/>
  <c r="AV10402" i="6" l="1"/>
  <c r="AW10401" i="6"/>
  <c r="AW10402" i="6" l="1"/>
  <c r="AV10403" i="6"/>
  <c r="AV10404" i="6" l="1"/>
  <c r="AW10403" i="6"/>
  <c r="AV10405" i="6" l="1"/>
  <c r="AW10404" i="6"/>
  <c r="AV10406" i="6" l="1"/>
  <c r="AW10405" i="6"/>
  <c r="AW10406" i="6" l="1"/>
  <c r="AV10407" i="6"/>
  <c r="AV10408" i="6" l="1"/>
  <c r="AW10407" i="6"/>
  <c r="AW10408" i="6" l="1"/>
  <c r="AV10409" i="6"/>
  <c r="AV10410" i="6" l="1"/>
  <c r="AW10409" i="6"/>
  <c r="AV10411" i="6" l="1"/>
  <c r="AW10410" i="6"/>
  <c r="AV10412" i="6" l="1"/>
  <c r="AW10411" i="6"/>
  <c r="AW10412" i="6" l="1"/>
  <c r="AV10413" i="6"/>
  <c r="AV10414" i="6" l="1"/>
  <c r="AW10413" i="6"/>
  <c r="AW10414" i="6" l="1"/>
  <c r="AV10415" i="6"/>
  <c r="AV10416" i="6" l="1"/>
  <c r="AW10415" i="6"/>
  <c r="AW10416" i="6" l="1"/>
  <c r="AV10417" i="6"/>
  <c r="AW10417" i="6" l="1"/>
  <c r="AV10418" i="6"/>
  <c r="AW10418" i="6" l="1"/>
  <c r="AV10419" i="6"/>
  <c r="AW10419" i="6" l="1"/>
  <c r="AV10420" i="6"/>
  <c r="AW10420" i="6" l="1"/>
  <c r="AV10421" i="6"/>
  <c r="AV10422" i="6" l="1"/>
  <c r="AW10421" i="6"/>
  <c r="AW10422" i="6" l="1"/>
  <c r="AV10423" i="6"/>
  <c r="AW10423" i="6" l="1"/>
  <c r="AV10424" i="6"/>
  <c r="AV10425" i="6" l="1"/>
  <c r="AW10424" i="6"/>
  <c r="AW10425" i="6" l="1"/>
  <c r="AV10426" i="6"/>
  <c r="AV10427" i="6" l="1"/>
  <c r="AW10426" i="6"/>
  <c r="AW10427" i="6" l="1"/>
  <c r="AV10428" i="6"/>
  <c r="AV10429" i="6" l="1"/>
  <c r="AW10428" i="6"/>
  <c r="AV10430" i="6" l="1"/>
  <c r="AW10429" i="6"/>
  <c r="AW10430" i="6" l="1"/>
  <c r="AV10431" i="6"/>
  <c r="AV10432" i="6" l="1"/>
  <c r="AW10431" i="6"/>
  <c r="AV10433" i="6" l="1"/>
  <c r="AW10432" i="6"/>
  <c r="AW10433" i="6" l="1"/>
  <c r="AV10434" i="6"/>
  <c r="AV10435" i="6" l="1"/>
  <c r="AW10434" i="6"/>
  <c r="AW10435" i="6" l="1"/>
  <c r="AV10436" i="6"/>
  <c r="AW10436" i="6" l="1"/>
  <c r="AV10437" i="6"/>
  <c r="AV10438" i="6" l="1"/>
  <c r="AW10437" i="6"/>
  <c r="AW10438" i="6" l="1"/>
  <c r="AV10439" i="6"/>
  <c r="AW10439" i="6" l="1"/>
  <c r="AV10440" i="6"/>
  <c r="AW10440" i="6" l="1"/>
  <c r="AV10441" i="6"/>
  <c r="AW10441" i="6" l="1"/>
  <c r="AV10442" i="6"/>
  <c r="AV10443" i="6" l="1"/>
  <c r="AW10442" i="6"/>
  <c r="AW10443" i="6" l="1"/>
  <c r="AV10444" i="6"/>
  <c r="AV10445" i="6" l="1"/>
  <c r="AW10444" i="6"/>
  <c r="AV10446" i="6" l="1"/>
  <c r="AW10445" i="6"/>
  <c r="AW10446" i="6" l="1"/>
  <c r="AV10447" i="6"/>
  <c r="AW10447" i="6" l="1"/>
  <c r="AV10448" i="6"/>
  <c r="AV10449" i="6" l="1"/>
  <c r="AW10448" i="6"/>
  <c r="AW10449" i="6" l="1"/>
  <c r="AV10450" i="6"/>
  <c r="AV10451" i="6" l="1"/>
  <c r="AW10450" i="6"/>
  <c r="AW10451" i="6" l="1"/>
  <c r="AV10452" i="6"/>
  <c r="AV10453" i="6" l="1"/>
  <c r="AW10452" i="6"/>
  <c r="AV10454" i="6" l="1"/>
  <c r="AW10453" i="6"/>
  <c r="AW10454" i="6" l="1"/>
  <c r="AV10455" i="6"/>
  <c r="AW10455" i="6" l="1"/>
  <c r="AV10456" i="6"/>
  <c r="AW10456" i="6" l="1"/>
  <c r="AV10457" i="6"/>
  <c r="AW10457" i="6" l="1"/>
  <c r="AV10458" i="6"/>
  <c r="AW10458" i="6" l="1"/>
  <c r="AV10459" i="6"/>
  <c r="AW10459" i="6" l="1"/>
  <c r="AV10460" i="6"/>
  <c r="AV10461" i="6" l="1"/>
  <c r="AW10460" i="6"/>
  <c r="AW10461" i="6" l="1"/>
  <c r="AV10462" i="6"/>
  <c r="AW10462" i="6" l="1"/>
  <c r="AV10463" i="6"/>
  <c r="AW10463" i="6" l="1"/>
  <c r="AV10464" i="6"/>
  <c r="AW10464" i="6" l="1"/>
  <c r="AV10465" i="6"/>
  <c r="AW10465" i="6" l="1"/>
  <c r="AV10466" i="6"/>
  <c r="AV10467" i="6" l="1"/>
  <c r="AW10466" i="6"/>
  <c r="AV10468" i="6" l="1"/>
  <c r="AW10467" i="6"/>
  <c r="AV10469" i="6" l="1"/>
  <c r="AW10468" i="6"/>
  <c r="AW10469" i="6" l="1"/>
  <c r="AV10470" i="6"/>
  <c r="AW10470" i="6" l="1"/>
  <c r="AV10471" i="6"/>
  <c r="AW10471" i="6" l="1"/>
  <c r="AV10472" i="6"/>
  <c r="AV10473" i="6" l="1"/>
  <c r="AW10472" i="6"/>
  <c r="AW10473" i="6" l="1"/>
  <c r="AV10474" i="6"/>
  <c r="AV10475" i="6" l="1"/>
  <c r="AW10474" i="6"/>
  <c r="AW10475" i="6" l="1"/>
  <c r="AV10476" i="6"/>
  <c r="AW10476" i="6" l="1"/>
  <c r="AV10477" i="6"/>
  <c r="AW10477" i="6" l="1"/>
  <c r="AV10478" i="6"/>
  <c r="AW10478" i="6" l="1"/>
  <c r="AV10479" i="6"/>
  <c r="AV10480" i="6" l="1"/>
  <c r="AW10479" i="6"/>
  <c r="AW10480" i="6" l="1"/>
  <c r="AV10481" i="6"/>
  <c r="AW10481" i="6" l="1"/>
  <c r="AV10482" i="6"/>
  <c r="AW10482" i="6" l="1"/>
  <c r="AV10483" i="6"/>
  <c r="AW10483" i="6" l="1"/>
  <c r="AV10484" i="6"/>
  <c r="AW10484" i="6" l="1"/>
  <c r="AV10485" i="6"/>
  <c r="AV10486" i="6" l="1"/>
  <c r="AW10485" i="6"/>
  <c r="AW10486" i="6" l="1"/>
  <c r="AV10487" i="6"/>
  <c r="AW10487" i="6" l="1"/>
  <c r="AV10488" i="6"/>
  <c r="AW10488" i="6" l="1"/>
  <c r="AV10489" i="6"/>
  <c r="AV10490" i="6" l="1"/>
  <c r="AW10489" i="6"/>
  <c r="AV10491" i="6" l="1"/>
  <c r="AW10490" i="6"/>
  <c r="AV10492" i="6" l="1"/>
  <c r="AW10491" i="6"/>
  <c r="AW10492" i="6" l="1"/>
  <c r="AV10493" i="6"/>
  <c r="AW10493" i="6" l="1"/>
  <c r="AV10494" i="6"/>
  <c r="AW10494" i="6" l="1"/>
  <c r="AV10495" i="6"/>
  <c r="AW10495" i="6" l="1"/>
  <c r="AV10496" i="6"/>
  <c r="AV10497" i="6" l="1"/>
  <c r="AW10496" i="6"/>
  <c r="AW10497" i="6" l="1"/>
  <c r="AV10498" i="6"/>
  <c r="AW10498" i="6" l="1"/>
  <c r="AV10499" i="6"/>
  <c r="AW10499" i="6" l="1"/>
  <c r="AV10500" i="6"/>
  <c r="AW10500" i="6" l="1"/>
  <c r="AV10501" i="6"/>
  <c r="AW10501" i="6" l="1"/>
  <c r="AV10502" i="6"/>
  <c r="AW10502" i="6" l="1"/>
  <c r="AV10503" i="6"/>
  <c r="AV10504" i="6" l="1"/>
  <c r="AW10503" i="6"/>
  <c r="AW10504" i="6" l="1"/>
  <c r="AV10505" i="6"/>
  <c r="AW10505" i="6" l="1"/>
  <c r="AV10506" i="6"/>
  <c r="AW10506" i="6" l="1"/>
  <c r="AV10507" i="6"/>
  <c r="AV10508" i="6" l="1"/>
  <c r="AW10507" i="6"/>
  <c r="AV10509" i="6" l="1"/>
  <c r="AW10508" i="6"/>
  <c r="AV10510" i="6" l="1"/>
  <c r="AW10509" i="6"/>
  <c r="AW10510" i="6" l="1"/>
  <c r="AV10511" i="6"/>
  <c r="AV10512" i="6" l="1"/>
  <c r="AW10511" i="6"/>
  <c r="AW10512" i="6" l="1"/>
  <c r="AV10513" i="6"/>
  <c r="AV10514" i="6" l="1"/>
  <c r="AW10513" i="6"/>
  <c r="AW10514" i="6" l="1"/>
  <c r="AV10515" i="6"/>
  <c r="AW10515" i="6" l="1"/>
  <c r="AV10516" i="6"/>
  <c r="AW10516" i="6" l="1"/>
  <c r="AV10517" i="6"/>
  <c r="AW10517" i="6" l="1"/>
  <c r="AV10518" i="6"/>
  <c r="AW10518" i="6" l="1"/>
  <c r="AV10519" i="6"/>
  <c r="AW10519" i="6" l="1"/>
  <c r="AV10520" i="6"/>
  <c r="AV10521" i="6" l="1"/>
  <c r="AW10520" i="6"/>
  <c r="AW10521" i="6" l="1"/>
  <c r="AV10522" i="6"/>
  <c r="AW10522" i="6" l="1"/>
  <c r="AV10523" i="6"/>
  <c r="AW10523" i="6" l="1"/>
  <c r="AV10524" i="6"/>
  <c r="AW10524" i="6" l="1"/>
  <c r="AV10525" i="6"/>
  <c r="AW10525" i="6" l="1"/>
  <c r="AV10526" i="6"/>
  <c r="AW10526" i="6" l="1"/>
  <c r="AV10527" i="6"/>
  <c r="AW10527" i="6" l="1"/>
  <c r="AV10528" i="6"/>
  <c r="AW10528" i="6" l="1"/>
  <c r="AV10529" i="6"/>
  <c r="AW10529" i="6" l="1"/>
  <c r="AV10530" i="6"/>
  <c r="AV10531" i="6" l="1"/>
  <c r="AW10530" i="6"/>
  <c r="AW10531" i="6" l="1"/>
  <c r="AV10532" i="6"/>
  <c r="AV10533" i="6" l="1"/>
  <c r="AW10532" i="6"/>
  <c r="AW10533" i="6" l="1"/>
  <c r="AV10534" i="6"/>
  <c r="AW10534" i="6" l="1"/>
  <c r="AV10535" i="6"/>
  <c r="AW10535" i="6" l="1"/>
  <c r="AV10536" i="6"/>
  <c r="AW10536" i="6" l="1"/>
  <c r="AV10537" i="6"/>
  <c r="AV10538" i="6" l="1"/>
  <c r="AW10537" i="6"/>
  <c r="AV10539" i="6" l="1"/>
  <c r="AW10538" i="6"/>
  <c r="AW10539" i="6" l="1"/>
  <c r="AV10540" i="6"/>
  <c r="AW10540" i="6" l="1"/>
  <c r="AV10541" i="6"/>
  <c r="AV10542" i="6" l="1"/>
  <c r="AW10541" i="6"/>
  <c r="AW10542" i="6" l="1"/>
  <c r="AV10543" i="6"/>
  <c r="AW10543" i="6" l="1"/>
  <c r="AV10544" i="6"/>
  <c r="AV10545" i="6" l="1"/>
  <c r="AW10544" i="6"/>
  <c r="AW10545" i="6" l="1"/>
  <c r="AV10546" i="6"/>
  <c r="AW10546" i="6" l="1"/>
  <c r="AV10547" i="6"/>
  <c r="AW10547" i="6" l="1"/>
  <c r="AV10548" i="6"/>
  <c r="AV10549" i="6" l="1"/>
  <c r="AW10548" i="6"/>
  <c r="AV10550" i="6" l="1"/>
  <c r="AW10549" i="6"/>
  <c r="AW10550" i="6" l="1"/>
  <c r="AV10551" i="6"/>
  <c r="AW10551" i="6" l="1"/>
  <c r="AV10552" i="6"/>
  <c r="AV10553" i="6" l="1"/>
  <c r="AW10552" i="6"/>
  <c r="AW10553" i="6" l="1"/>
  <c r="AV10554" i="6"/>
  <c r="AV10555" i="6" l="1"/>
  <c r="AW10554" i="6"/>
  <c r="AW10555" i="6" l="1"/>
  <c r="AV10556" i="6"/>
  <c r="AV10557" i="6" l="1"/>
  <c r="AW10556" i="6"/>
  <c r="AW10557" i="6" l="1"/>
  <c r="AV10558" i="6"/>
  <c r="AW10558" i="6" l="1"/>
  <c r="AV10559" i="6"/>
  <c r="AW10559" i="6" l="1"/>
  <c r="AV10560" i="6"/>
  <c r="AW10560" i="6" l="1"/>
  <c r="AV10561" i="6"/>
  <c r="AW10561" i="6" l="1"/>
  <c r="AV10562" i="6"/>
  <c r="AV10563" i="6" l="1"/>
  <c r="AW10562" i="6"/>
  <c r="AW10563" i="6" l="1"/>
  <c r="AV10564" i="6"/>
  <c r="AW10564" i="6" l="1"/>
  <c r="AV10565" i="6"/>
  <c r="AW10565" i="6" l="1"/>
  <c r="AV10566" i="6"/>
  <c r="AW10566" i="6" l="1"/>
  <c r="AV10567" i="6"/>
  <c r="AV10568" i="6" l="1"/>
  <c r="AW10567" i="6"/>
  <c r="AW10568" i="6" l="1"/>
  <c r="AV10569" i="6"/>
  <c r="AW10569" i="6" l="1"/>
  <c r="AV10570" i="6"/>
  <c r="AV10571" i="6" l="1"/>
  <c r="AW10570" i="6"/>
  <c r="AW10571" i="6" l="1"/>
  <c r="AV10572" i="6"/>
  <c r="AV10573" i="6" l="1"/>
  <c r="AW10572" i="6"/>
  <c r="AV10574" i="6" l="1"/>
  <c r="AW10573" i="6"/>
  <c r="AW10574" i="6" l="1"/>
  <c r="AV10575" i="6"/>
  <c r="AW10575" i="6" l="1"/>
  <c r="AV10576" i="6"/>
  <c r="AV10577" i="6" l="1"/>
  <c r="AW10576" i="6"/>
  <c r="AW10577" i="6" l="1"/>
  <c r="AV10578" i="6"/>
  <c r="AV10579" i="6" l="1"/>
  <c r="AW10578" i="6"/>
  <c r="AV10580" i="6" l="1"/>
  <c r="AW10579" i="6"/>
  <c r="AV10581" i="6" l="1"/>
  <c r="AW10580" i="6"/>
  <c r="AV10582" i="6" l="1"/>
  <c r="AW10581" i="6"/>
  <c r="AW10582" i="6" l="1"/>
  <c r="AV10583" i="6"/>
  <c r="AV10584" i="6" l="1"/>
  <c r="AW10583" i="6"/>
  <c r="AV10585" i="6" l="1"/>
  <c r="AW10584" i="6"/>
  <c r="AW10585" i="6" l="1"/>
  <c r="AV10586" i="6"/>
  <c r="AW10586" i="6" l="1"/>
  <c r="AV10587" i="6"/>
  <c r="AW10587" i="6" l="1"/>
  <c r="AV10588" i="6"/>
  <c r="AV10589" i="6" l="1"/>
  <c r="AW10588" i="6"/>
  <c r="AV10590" i="6" l="1"/>
  <c r="AW10589" i="6"/>
  <c r="AW10590" i="6" l="1"/>
  <c r="AV10591" i="6"/>
  <c r="AW10591" i="6" l="1"/>
  <c r="AV10592" i="6"/>
  <c r="AW10592" i="6" l="1"/>
  <c r="AV10593" i="6"/>
  <c r="AV10594" i="6" l="1"/>
  <c r="AW10593" i="6"/>
  <c r="AW10594" i="6" l="1"/>
  <c r="AV10595" i="6"/>
  <c r="AW10595" i="6" l="1"/>
  <c r="AV10596" i="6"/>
  <c r="AV10597" i="6" l="1"/>
  <c r="AW10596" i="6"/>
  <c r="AV10598" i="6" l="1"/>
  <c r="AW10597" i="6"/>
  <c r="AW10598" i="6" l="1"/>
  <c r="AV10599" i="6"/>
  <c r="AW10599" i="6" l="1"/>
  <c r="AV10600" i="6"/>
  <c r="AV10601" i="6" l="1"/>
  <c r="AW10600" i="6"/>
  <c r="AV10602" i="6" l="1"/>
  <c r="AW10601" i="6"/>
  <c r="AW10602" i="6" l="1"/>
  <c r="AV10603" i="6"/>
  <c r="AV10604" i="6" l="1"/>
  <c r="AW10603" i="6"/>
  <c r="AW10604" i="6" l="1"/>
  <c r="AV10605" i="6"/>
  <c r="AV10606" i="6" l="1"/>
  <c r="AW10605" i="6"/>
  <c r="AW10606" i="6" l="1"/>
  <c r="AV10607" i="6"/>
  <c r="AV10608" i="6" l="1"/>
  <c r="AW10607" i="6"/>
  <c r="AW10608" i="6" l="1"/>
  <c r="AV10609" i="6"/>
  <c r="AW10609" i="6" l="1"/>
  <c r="AV10610" i="6"/>
  <c r="AW10610" i="6" l="1"/>
  <c r="AV10611" i="6"/>
  <c r="AW10611" i="6" l="1"/>
  <c r="AV10612" i="6"/>
  <c r="AV10613" i="6" l="1"/>
  <c r="AW10612" i="6"/>
  <c r="AV10614" i="6" l="1"/>
  <c r="AW10613" i="6"/>
  <c r="AW10614" i="6" l="1"/>
  <c r="AV10615" i="6"/>
  <c r="AW10615" i="6" l="1"/>
  <c r="AV10616" i="6"/>
  <c r="AV10617" i="6" l="1"/>
  <c r="AW10616" i="6"/>
  <c r="AV10618" i="6" l="1"/>
  <c r="AW10617" i="6"/>
  <c r="AW10618" i="6" l="1"/>
  <c r="AV10619" i="6"/>
  <c r="AV10620" i="6" l="1"/>
  <c r="AW10619" i="6"/>
  <c r="AV10621" i="6" l="1"/>
  <c r="AW10620" i="6"/>
  <c r="AW10621" i="6" l="1"/>
  <c r="AV10622" i="6"/>
  <c r="AW10622" i="6" l="1"/>
  <c r="AV10623" i="6"/>
  <c r="AW10623" i="6" l="1"/>
  <c r="AV10624" i="6"/>
  <c r="AV10625" i="6" l="1"/>
  <c r="AW10624" i="6"/>
  <c r="AW10625" i="6" l="1"/>
  <c r="AV10626" i="6"/>
  <c r="AW10626" i="6" l="1"/>
  <c r="AV10627" i="6"/>
  <c r="AW10627" i="6" l="1"/>
  <c r="AV10628" i="6"/>
  <c r="AW10628" i="6" l="1"/>
  <c r="AV10629" i="6"/>
  <c r="AV10630" i="6" l="1"/>
  <c r="AW10629" i="6"/>
  <c r="AW10630" i="6" l="1"/>
  <c r="AV10631" i="6"/>
  <c r="AV10632" i="6" l="1"/>
  <c r="AW10631" i="6"/>
  <c r="AW10632" i="6" l="1"/>
  <c r="AV10633" i="6"/>
  <c r="AW10633" i="6" l="1"/>
  <c r="AV10634" i="6"/>
  <c r="AW10634" i="6" l="1"/>
  <c r="AV10635" i="6"/>
  <c r="AV10636" i="6" l="1"/>
  <c r="AW10635" i="6"/>
  <c r="AV10637" i="6" l="1"/>
  <c r="AW10636" i="6"/>
  <c r="AV10638" i="6" l="1"/>
  <c r="AW10637" i="6"/>
  <c r="AW10638" i="6" l="1"/>
  <c r="AV10639" i="6"/>
  <c r="AV10640" i="6" l="1"/>
  <c r="AW10639" i="6"/>
  <c r="AW10640" i="6" l="1"/>
  <c r="AV10641" i="6"/>
  <c r="AV10642" i="6" l="1"/>
  <c r="AW10641" i="6"/>
  <c r="AW10642" i="6" l="1"/>
  <c r="AV10643" i="6"/>
  <c r="AV10644" i="6" l="1"/>
  <c r="AW10643" i="6"/>
  <c r="AW10644" i="6" l="1"/>
  <c r="AV10645" i="6"/>
  <c r="AV10646" i="6" l="1"/>
  <c r="AW10645" i="6"/>
  <c r="AW10646" i="6" l="1"/>
  <c r="AV10647" i="6"/>
  <c r="AW10647" i="6" l="1"/>
  <c r="AV10648" i="6"/>
  <c r="AV10649" i="6" l="1"/>
  <c r="AW10648" i="6"/>
  <c r="AW10649" i="6" l="1"/>
  <c r="AV10650" i="6"/>
  <c r="AW10650" i="6" l="1"/>
  <c r="AV10651" i="6"/>
  <c r="AW10651" i="6" l="1"/>
  <c r="AV10652" i="6"/>
  <c r="AW10652" i="6" l="1"/>
  <c r="AV10653" i="6"/>
  <c r="AW10653" i="6" l="1"/>
  <c r="AV10654" i="6"/>
  <c r="AW10654" i="6" l="1"/>
  <c r="AV10655" i="6"/>
  <c r="AW10655" i="6" l="1"/>
  <c r="AV10656" i="6"/>
  <c r="AW10656" i="6" l="1"/>
  <c r="AV10657" i="6"/>
  <c r="AW10657" i="6" l="1"/>
  <c r="AV10658" i="6"/>
  <c r="AW10658" i="6" l="1"/>
  <c r="AV10659" i="6"/>
  <c r="AW10659" i="6" l="1"/>
  <c r="AV10660" i="6"/>
  <c r="AV10661" i="6" l="1"/>
  <c r="AW10660" i="6"/>
  <c r="AW10661" i="6" l="1"/>
  <c r="AV10662" i="6"/>
  <c r="AW10662" i="6" l="1"/>
  <c r="AV10663" i="6"/>
  <c r="AV10664" i="6" l="1"/>
  <c r="AW10663" i="6"/>
  <c r="AW10664" i="6" l="1"/>
  <c r="AV10665" i="6"/>
  <c r="AV10666" i="6" l="1"/>
  <c r="AW10665" i="6"/>
  <c r="AW10666" i="6" l="1"/>
  <c r="AV10667" i="6"/>
  <c r="AV10668" i="6" l="1"/>
  <c r="AW10667" i="6"/>
  <c r="AW10668" i="6" l="1"/>
  <c r="AV10669" i="6"/>
  <c r="AV10670" i="6" l="1"/>
  <c r="AW10669" i="6"/>
  <c r="AW10670" i="6" l="1"/>
  <c r="AV10671" i="6"/>
  <c r="AV10672" i="6" l="1"/>
  <c r="AW10671" i="6"/>
  <c r="AW10672" i="6" l="1"/>
  <c r="AV10673" i="6"/>
  <c r="AW10673" i="6" l="1"/>
  <c r="AV10674" i="6"/>
  <c r="AW10674" i="6" l="1"/>
  <c r="AV10675" i="6"/>
  <c r="AV10676" i="6" l="1"/>
  <c r="AW10675" i="6"/>
  <c r="AV10677" i="6" l="1"/>
  <c r="AW10676" i="6"/>
  <c r="AV10678" i="6" l="1"/>
  <c r="AW10677" i="6"/>
  <c r="AW10678" i="6" l="1"/>
  <c r="AV10679" i="6"/>
  <c r="AW10679" i="6" l="1"/>
  <c r="AV10680" i="6"/>
  <c r="AW10680" i="6" l="1"/>
  <c r="AV10681" i="6"/>
  <c r="AW10681" i="6" l="1"/>
  <c r="AV10682" i="6"/>
  <c r="AV10683" i="6" l="1"/>
  <c r="AW10682" i="6"/>
  <c r="AW10683" i="6" l="1"/>
  <c r="AV10684" i="6"/>
  <c r="AV10685" i="6" l="1"/>
  <c r="AW10684" i="6"/>
  <c r="AW10685" i="6" l="1"/>
  <c r="AV10686" i="6"/>
  <c r="AW10686" i="6" l="1"/>
  <c r="AV10687" i="6"/>
  <c r="AV10688" i="6" l="1"/>
  <c r="AW10687" i="6"/>
  <c r="AV10689" i="6" l="1"/>
  <c r="AW10688" i="6"/>
  <c r="AW10689" i="6" l="1"/>
  <c r="AV10690" i="6"/>
  <c r="AW10690" i="6" l="1"/>
  <c r="AV10691" i="6"/>
  <c r="AW10691" i="6" l="1"/>
  <c r="AV10692" i="6"/>
  <c r="AW10692" i="6" l="1"/>
  <c r="AV10693" i="6"/>
  <c r="AW10693" i="6" l="1"/>
  <c r="AV10694" i="6"/>
  <c r="AW10694" i="6" l="1"/>
  <c r="AV10695" i="6"/>
  <c r="AV10696" i="6" l="1"/>
  <c r="AW10695" i="6"/>
  <c r="AW10696" i="6" l="1"/>
  <c r="AV10697" i="6"/>
  <c r="AW10697" i="6" l="1"/>
  <c r="AV10698" i="6"/>
  <c r="AV10699" i="6" l="1"/>
  <c r="AW10698" i="6"/>
  <c r="AW10699" i="6" l="1"/>
  <c r="AV10700" i="6"/>
  <c r="AV10701" i="6" l="1"/>
  <c r="AW10700" i="6"/>
  <c r="AV10702" i="6" l="1"/>
  <c r="AW10701" i="6"/>
  <c r="AW10702" i="6" l="1"/>
  <c r="AV10703" i="6"/>
  <c r="AW10703" i="6" l="1"/>
  <c r="AV10704" i="6"/>
  <c r="AW10704" i="6" l="1"/>
  <c r="AV10705" i="6"/>
  <c r="AV10706" i="6" l="1"/>
  <c r="AW10705" i="6"/>
  <c r="AV10707" i="6" l="1"/>
  <c r="AW10706" i="6"/>
  <c r="AV10708" i="6" l="1"/>
  <c r="AW10707" i="6"/>
  <c r="AW10708" i="6" l="1"/>
  <c r="AV10709" i="6"/>
  <c r="AV10710" i="6" l="1"/>
  <c r="AW10709" i="6"/>
  <c r="AW10710" i="6" l="1"/>
  <c r="AV10711" i="6"/>
  <c r="AW10711" i="6" l="1"/>
  <c r="AV10712" i="6"/>
  <c r="AV10713" i="6" l="1"/>
  <c r="AW10712" i="6"/>
  <c r="AV10714" i="6" l="1"/>
  <c r="AW10713" i="6"/>
  <c r="AW10714" i="6" l="1"/>
  <c r="AV10715" i="6"/>
  <c r="AW10715" i="6" l="1"/>
  <c r="AV10716" i="6"/>
  <c r="AW10716" i="6" l="1"/>
  <c r="AV10717" i="6"/>
  <c r="AV10718" i="6" l="1"/>
  <c r="AW10717" i="6"/>
  <c r="AW10718" i="6" l="1"/>
  <c r="AV10719" i="6"/>
  <c r="AW10719" i="6" l="1"/>
  <c r="AV10720" i="6"/>
  <c r="AW10720" i="6" l="1"/>
  <c r="AV10721" i="6"/>
  <c r="AW10721" i="6" l="1"/>
  <c r="AV10722" i="6"/>
  <c r="AV10723" i="6" l="1"/>
  <c r="AW10722" i="6"/>
  <c r="AW10723" i="6" l="1"/>
  <c r="AV10724" i="6"/>
  <c r="AV10725" i="6" l="1"/>
  <c r="AW10724" i="6"/>
  <c r="AV10726" i="6" l="1"/>
  <c r="AW10725" i="6"/>
  <c r="AW10726" i="6" l="1"/>
  <c r="AV10727" i="6"/>
  <c r="AW10727" i="6" l="1"/>
  <c r="AV10728" i="6"/>
  <c r="AV10729" i="6" l="1"/>
  <c r="AW10728" i="6"/>
  <c r="AV10730" i="6" l="1"/>
  <c r="AW10729" i="6"/>
  <c r="AW10730" i="6" l="1"/>
  <c r="AV10731" i="6"/>
  <c r="AV10732" i="6" l="1"/>
  <c r="AW10731" i="6"/>
  <c r="AW10732" i="6" l="1"/>
  <c r="AV10733" i="6"/>
  <c r="AV10734" i="6" l="1"/>
  <c r="AW10733" i="6"/>
  <c r="AW10734" i="6" l="1"/>
  <c r="AV10735" i="6"/>
  <c r="AW10735" i="6" l="1"/>
  <c r="AV10736" i="6"/>
  <c r="AW10736" i="6" l="1"/>
  <c r="AV10737" i="6"/>
  <c r="AW10737" i="6" l="1"/>
  <c r="AV10738" i="6"/>
  <c r="AW10738" i="6" l="1"/>
  <c r="AV10739" i="6"/>
  <c r="AW10739" i="6" l="1"/>
  <c r="AV10740" i="6"/>
  <c r="AW10740" i="6" l="1"/>
  <c r="AV10741" i="6"/>
  <c r="AV10742" i="6" l="1"/>
  <c r="AW10741" i="6"/>
  <c r="AW10742" i="6" l="1"/>
  <c r="AV10743" i="6"/>
  <c r="AW10743" i="6" l="1"/>
  <c r="AV10744" i="6"/>
  <c r="AW10744" i="6" l="1"/>
  <c r="AV10745" i="6"/>
  <c r="AV10746" i="6" l="1"/>
  <c r="AW10745" i="6"/>
  <c r="AW10746" i="6" l="1"/>
  <c r="AV10747" i="6"/>
  <c r="AW10747" i="6" l="1"/>
  <c r="AV10748" i="6"/>
  <c r="AW10748" i="6" l="1"/>
  <c r="AV10749" i="6"/>
  <c r="AW10749" i="6" l="1"/>
  <c r="AV10750" i="6"/>
  <c r="AW10750" i="6" l="1"/>
  <c r="AV10751" i="6"/>
  <c r="AW10751" i="6" l="1"/>
  <c r="AV10752" i="6"/>
  <c r="AW10752" i="6" l="1"/>
  <c r="AV10753" i="6"/>
  <c r="AW10753" i="6" l="1"/>
  <c r="AV10754" i="6"/>
  <c r="AW10754" i="6" l="1"/>
  <c r="AV10755" i="6"/>
  <c r="AW10755" i="6" l="1"/>
  <c r="AV10756" i="6"/>
  <c r="AW10756" i="6" l="1"/>
  <c r="AV10757" i="6"/>
  <c r="AW10757" i="6" l="1"/>
  <c r="AV10758" i="6"/>
  <c r="AW10758" i="6" l="1"/>
  <c r="AV10759" i="6"/>
  <c r="AV10760" i="6" l="1"/>
  <c r="AW10759" i="6"/>
  <c r="AW10760" i="6" l="1"/>
  <c r="AV10761" i="6"/>
  <c r="AW10761" i="6" l="1"/>
  <c r="AV10762" i="6"/>
  <c r="AW10762" i="6" l="1"/>
  <c r="AV10763" i="6"/>
  <c r="AV10764" i="6" l="1"/>
  <c r="AW10763" i="6"/>
  <c r="AV10765" i="6" l="1"/>
  <c r="AW10764" i="6"/>
  <c r="AV10766" i="6" l="1"/>
  <c r="AW10765" i="6"/>
  <c r="AW10766" i="6" l="1"/>
  <c r="AV10767" i="6"/>
  <c r="AV10768" i="6" l="1"/>
  <c r="AW10767" i="6"/>
  <c r="AV10769" i="6" l="1"/>
  <c r="AW10768" i="6"/>
  <c r="AV10770" i="6" l="1"/>
  <c r="AW10769" i="6"/>
  <c r="AW10770" i="6" l="1"/>
  <c r="AV10771" i="6"/>
  <c r="AW10771" i="6" l="1"/>
  <c r="AV10772" i="6"/>
  <c r="AV10773" i="6" l="1"/>
  <c r="AW10772" i="6"/>
  <c r="AW10773" i="6" l="1"/>
  <c r="AV10774" i="6"/>
  <c r="AW10774" i="6" l="1"/>
  <c r="AV10775" i="6"/>
  <c r="AW10775" i="6" l="1"/>
  <c r="AV10776" i="6"/>
  <c r="AW10776" i="6" l="1"/>
  <c r="AV10777" i="6"/>
  <c r="AV10778" i="6" l="1"/>
  <c r="AW10777" i="6"/>
  <c r="AW10778" i="6" l="1"/>
  <c r="AV10779" i="6"/>
  <c r="AW10779" i="6" l="1"/>
  <c r="AV10780" i="6"/>
  <c r="AV10781" i="6" l="1"/>
  <c r="AW10780" i="6"/>
  <c r="AV10782" i="6" l="1"/>
  <c r="AW10781" i="6"/>
  <c r="AW10782" i="6" l="1"/>
  <c r="AV10783" i="6"/>
  <c r="AW10783" i="6" l="1"/>
  <c r="AV10784" i="6"/>
  <c r="AW10784" i="6" l="1"/>
  <c r="AV10785" i="6"/>
  <c r="AW10785" i="6" l="1"/>
  <c r="AV10786" i="6"/>
  <c r="AV10787" i="6" l="1"/>
  <c r="AW10786" i="6"/>
  <c r="AV10788" i="6" l="1"/>
  <c r="AW10787" i="6"/>
  <c r="AV10789" i="6" l="1"/>
  <c r="AW10788" i="6"/>
  <c r="AW10789" i="6" l="1"/>
  <c r="AV10790" i="6"/>
  <c r="AW10790" i="6" l="1"/>
  <c r="AV10791" i="6"/>
  <c r="AV10792" i="6" l="1"/>
  <c r="AW10791" i="6"/>
  <c r="AV10793" i="6" l="1"/>
  <c r="AW10792" i="6"/>
  <c r="AV10794" i="6" l="1"/>
  <c r="AW10793" i="6"/>
  <c r="AV10795" i="6" l="1"/>
  <c r="AW10794" i="6"/>
  <c r="AV10796" i="6" l="1"/>
  <c r="AW10795" i="6"/>
  <c r="AW10796" i="6" l="1"/>
  <c r="AV10797" i="6"/>
  <c r="AW10797" i="6" l="1"/>
  <c r="AV10798" i="6"/>
  <c r="AW10798" i="6" l="1"/>
  <c r="AV10799" i="6"/>
  <c r="AV10800" i="6" l="1"/>
  <c r="AW10799" i="6"/>
  <c r="AV10801" i="6" l="1"/>
  <c r="AW10800" i="6"/>
  <c r="AW10801" i="6" l="1"/>
  <c r="AV10802" i="6"/>
  <c r="AW10802" i="6" l="1"/>
  <c r="AV10803" i="6"/>
  <c r="AV10804" i="6" l="1"/>
  <c r="AW10803" i="6"/>
  <c r="AW10804" i="6" l="1"/>
  <c r="AV10805" i="6"/>
  <c r="AV10806" i="6" l="1"/>
  <c r="AW10805" i="6"/>
  <c r="AW10806" i="6" l="1"/>
  <c r="AV10807" i="6"/>
  <c r="AW10807" i="6" l="1"/>
  <c r="AV10808" i="6"/>
  <c r="AV10809" i="6" l="1"/>
  <c r="AW10808" i="6"/>
  <c r="AV10810" i="6" l="1"/>
  <c r="AW10809" i="6"/>
  <c r="AV10811" i="6" l="1"/>
  <c r="AW10810" i="6"/>
  <c r="AW10811" i="6" l="1"/>
  <c r="AV10812" i="6"/>
  <c r="AV10813" i="6" l="1"/>
  <c r="AW10812" i="6"/>
  <c r="AW10813" i="6" l="1"/>
  <c r="AV10814" i="6"/>
  <c r="AW10814" i="6" l="1"/>
  <c r="AV10815" i="6"/>
  <c r="AV10816" i="6" l="1"/>
  <c r="AW10815" i="6"/>
  <c r="AV10817" i="6" l="1"/>
  <c r="AW10816" i="6"/>
  <c r="AW10817" i="6" l="1"/>
  <c r="AV10818" i="6"/>
  <c r="AW10818" i="6" l="1"/>
  <c r="AV10819" i="6"/>
  <c r="AW10819" i="6" l="1"/>
  <c r="AV10820" i="6"/>
  <c r="AW10820" i="6" l="1"/>
  <c r="AV10821" i="6"/>
  <c r="AW10821" i="6" l="1"/>
  <c r="AV10822" i="6"/>
  <c r="AW10822" i="6" l="1"/>
  <c r="AV10823" i="6"/>
  <c r="AW10823" i="6" l="1"/>
  <c r="AV10824" i="6"/>
  <c r="AW10824" i="6" l="1"/>
  <c r="AV10825" i="6"/>
  <c r="AW10825" i="6" l="1"/>
  <c r="AV10826" i="6"/>
  <c r="AV10827" i="6" l="1"/>
  <c r="AW10826" i="6"/>
  <c r="AW10827" i="6" l="1"/>
  <c r="AV10828" i="6"/>
  <c r="AV10829" i="6" l="1"/>
  <c r="AW10828" i="6"/>
  <c r="AV10830" i="6" l="1"/>
  <c r="AW10829" i="6"/>
  <c r="AW10830" i="6" l="1"/>
  <c r="AV10831" i="6"/>
  <c r="AV10832" i="6" l="1"/>
  <c r="AW10831" i="6"/>
  <c r="AV10833" i="6" l="1"/>
  <c r="AW10832" i="6"/>
  <c r="AV10834" i="6" l="1"/>
  <c r="AW10833" i="6"/>
  <c r="AV10835" i="6" l="1"/>
  <c r="AW10834" i="6"/>
  <c r="AW10835" i="6" l="1"/>
  <c r="AV10836" i="6"/>
  <c r="AV10837" i="6" l="1"/>
  <c r="AW10836" i="6"/>
  <c r="AV10838" i="6" l="1"/>
  <c r="AW10837" i="6"/>
  <c r="AW10838" i="6" l="1"/>
  <c r="AV10839" i="6"/>
  <c r="AW10839" i="6" l="1"/>
  <c r="AV10840" i="6"/>
  <c r="AW10840" i="6" l="1"/>
  <c r="AV10841" i="6"/>
  <c r="AW10841" i="6" l="1"/>
  <c r="AV10842" i="6"/>
  <c r="AW10842" i="6" l="1"/>
  <c r="AV10843" i="6"/>
  <c r="AW10843" i="6" l="1"/>
  <c r="AV10844" i="6"/>
  <c r="AW10844" i="6" l="1"/>
  <c r="AV10845" i="6"/>
  <c r="AW10845" i="6" l="1"/>
  <c r="AV10846" i="6"/>
  <c r="AW10846" i="6" l="1"/>
  <c r="AV10847" i="6"/>
  <c r="AW10847" i="6" l="1"/>
  <c r="AV10848" i="6"/>
  <c r="AW10848" i="6" l="1"/>
  <c r="AV10849" i="6"/>
  <c r="AW10849" i="6" l="1"/>
  <c r="AV10850" i="6"/>
  <c r="AV10851" i="6" l="1"/>
  <c r="AW10850" i="6"/>
  <c r="AW10851" i="6" l="1"/>
  <c r="AV10852" i="6"/>
  <c r="AV10853" i="6" l="1"/>
  <c r="AW10852" i="6"/>
  <c r="AW10853" i="6" l="1"/>
  <c r="AV10854" i="6"/>
  <c r="AW10854" i="6" l="1"/>
  <c r="AV10855" i="6"/>
  <c r="AW10855" i="6" l="1"/>
  <c r="AV10856" i="6"/>
  <c r="AV10857" i="6" l="1"/>
  <c r="AW10856" i="6"/>
  <c r="AV10858" i="6" l="1"/>
  <c r="AW10857" i="6"/>
  <c r="AW10858" i="6" l="1"/>
  <c r="AV10859" i="6"/>
  <c r="AW10859" i="6" l="1"/>
  <c r="AV10860" i="6"/>
  <c r="AW10860" i="6" l="1"/>
  <c r="AV10861" i="6"/>
  <c r="AV10862" i="6" l="1"/>
  <c r="AW10861" i="6"/>
  <c r="AW10862" i="6" l="1"/>
  <c r="AV10863" i="6"/>
  <c r="AW10863" i="6" l="1"/>
  <c r="AV10864" i="6"/>
  <c r="AV10865" i="6" l="1"/>
  <c r="AW10864" i="6"/>
  <c r="AW10865" i="6" l="1"/>
  <c r="AV10866" i="6"/>
  <c r="AW10866" i="6" l="1"/>
  <c r="AV10867" i="6"/>
  <c r="AV10868" i="6" l="1"/>
  <c r="AW10867" i="6"/>
  <c r="AV10869" i="6" l="1"/>
  <c r="AW10868" i="6"/>
  <c r="AV10870" i="6" l="1"/>
  <c r="AW10869" i="6"/>
  <c r="AW10870" i="6" l="1"/>
  <c r="AV10871" i="6"/>
  <c r="AW10871" i="6" l="1"/>
  <c r="AV10872" i="6"/>
  <c r="AV10873" i="6" l="1"/>
  <c r="AW10872" i="6"/>
  <c r="AW10873" i="6" l="1"/>
  <c r="AV10874" i="6"/>
  <c r="AW10874" i="6" l="1"/>
  <c r="AV10875" i="6"/>
  <c r="AV10876" i="6" l="1"/>
  <c r="AW10875" i="6"/>
  <c r="AW10876" i="6" l="1"/>
  <c r="AV10877" i="6"/>
  <c r="AW10877" i="6" l="1"/>
  <c r="AV10878" i="6"/>
  <c r="AW10878" i="6" l="1"/>
  <c r="AV10879" i="6"/>
  <c r="AV10880" i="6" l="1"/>
  <c r="AW10879" i="6"/>
  <c r="AV10881" i="6" l="1"/>
  <c r="AW10880" i="6"/>
  <c r="AV10882" i="6" l="1"/>
  <c r="AW10881" i="6"/>
  <c r="AV10883" i="6" l="1"/>
  <c r="AW10882" i="6"/>
  <c r="AW10883" i="6" l="1"/>
  <c r="AV10884" i="6"/>
  <c r="AW10884" i="6" l="1"/>
  <c r="AV10885" i="6"/>
  <c r="AW10885" i="6" l="1"/>
  <c r="AV10886" i="6"/>
  <c r="AW10886" i="6" l="1"/>
  <c r="AV10887" i="6"/>
  <c r="AV10888" i="6" l="1"/>
  <c r="AW10887" i="6"/>
  <c r="AW10888" i="6" l="1"/>
  <c r="AV10889" i="6"/>
  <c r="AW10889" i="6" l="1"/>
  <c r="AV10890" i="6"/>
  <c r="AV10891" i="6" l="1"/>
  <c r="AW10890" i="6"/>
  <c r="AV10892" i="6" l="1"/>
  <c r="AW10891" i="6"/>
  <c r="AV10893" i="6" l="1"/>
  <c r="AW10892" i="6"/>
  <c r="AV10894" i="6" l="1"/>
  <c r="AW10893" i="6"/>
  <c r="AW10894" i="6" l="1"/>
  <c r="AV10895" i="6"/>
  <c r="AV10896" i="6" l="1"/>
  <c r="AW10895" i="6"/>
  <c r="AV10897" i="6" l="1"/>
  <c r="AW10896" i="6"/>
  <c r="AW10897" i="6" l="1"/>
  <c r="AV10898" i="6"/>
  <c r="AV10899" i="6" l="1"/>
  <c r="AW10898" i="6"/>
  <c r="AW10899" i="6" l="1"/>
  <c r="AV10900" i="6"/>
  <c r="AV10901" i="6" l="1"/>
  <c r="AW10900" i="6"/>
  <c r="AV10902" i="6" l="1"/>
  <c r="AW10901" i="6"/>
  <c r="AW10902" i="6" l="1"/>
  <c r="AV10903" i="6"/>
  <c r="AV10904" i="6" l="1"/>
  <c r="AW10903" i="6"/>
  <c r="AW10904" i="6" l="1"/>
  <c r="AV10905" i="6"/>
  <c r="AV10906" i="6" l="1"/>
  <c r="AW10905" i="6"/>
  <c r="AW10906" i="6" l="1"/>
  <c r="AV10907" i="6"/>
  <c r="AW10907" i="6" l="1"/>
  <c r="AV10908" i="6"/>
  <c r="AW10908" i="6" l="1"/>
  <c r="AV10909" i="6"/>
  <c r="AV10910" i="6" l="1"/>
  <c r="AW10909" i="6"/>
  <c r="AW10910" i="6" l="1"/>
  <c r="AV10911" i="6"/>
  <c r="AW10911" i="6" l="1"/>
  <c r="AV10912" i="6"/>
  <c r="AW10912" i="6" l="1"/>
  <c r="AV10913" i="6"/>
  <c r="AW10913" i="6" l="1"/>
  <c r="AV10914" i="6"/>
  <c r="AW10914" i="6" l="1"/>
  <c r="AV10915" i="6"/>
  <c r="AW10915" i="6" l="1"/>
  <c r="AV10916" i="6"/>
  <c r="AV10917" i="6" l="1"/>
  <c r="AW10916" i="6"/>
  <c r="AW10917" i="6" l="1"/>
  <c r="AV10918" i="6"/>
  <c r="AW10918" i="6" l="1"/>
  <c r="AV10919" i="6"/>
  <c r="AV10920" i="6" l="1"/>
  <c r="AW10919" i="6"/>
  <c r="AV10921" i="6" l="1"/>
  <c r="AW10920" i="6"/>
  <c r="AV10922" i="6" l="1"/>
  <c r="AW10921" i="6"/>
  <c r="AV10923" i="6" l="1"/>
  <c r="AW10922" i="6"/>
  <c r="AW10923" i="6" l="1"/>
  <c r="AV10924" i="6"/>
  <c r="AW10924" i="6" l="1"/>
  <c r="AV10925" i="6"/>
  <c r="AV10926" i="6" l="1"/>
  <c r="AW10925" i="6"/>
  <c r="AW10926" i="6" l="1"/>
  <c r="AV10927" i="6"/>
  <c r="AW10927" i="6" l="1"/>
  <c r="AV10928" i="6"/>
  <c r="AW10928" i="6" l="1"/>
  <c r="AV10929" i="6"/>
  <c r="AW10929" i="6" l="1"/>
  <c r="AV10930" i="6"/>
  <c r="AW10930" i="6" l="1"/>
  <c r="AV10931" i="6"/>
  <c r="AW10931" i="6" l="1"/>
  <c r="AV10932" i="6"/>
  <c r="AW10932" i="6" l="1"/>
  <c r="AV10933" i="6"/>
  <c r="AV10934" i="6" l="1"/>
  <c r="AW10933" i="6"/>
  <c r="AW10934" i="6" l="1"/>
  <c r="AV10935" i="6"/>
  <c r="AW10935" i="6" l="1"/>
  <c r="AV10936" i="6"/>
  <c r="AV10937" i="6" l="1"/>
  <c r="AW10936" i="6"/>
  <c r="AW10937" i="6" l="1"/>
  <c r="AV10938" i="6"/>
  <c r="AV10939" i="6" l="1"/>
  <c r="AW10938" i="6"/>
  <c r="AW10939" i="6" l="1"/>
  <c r="AV10940" i="6"/>
  <c r="AV10941" i="6" l="1"/>
  <c r="AW10940" i="6"/>
  <c r="AV10942" i="6" l="1"/>
  <c r="AW10941" i="6"/>
  <c r="AW10942" i="6" l="1"/>
  <c r="AV10943" i="6"/>
  <c r="AV10944" i="6" l="1"/>
  <c r="AW10943" i="6"/>
  <c r="AW10944" i="6" l="1"/>
  <c r="AV10945" i="6"/>
  <c r="AV10946" i="6" l="1"/>
  <c r="AW10945" i="6"/>
  <c r="AW10946" i="6" l="1"/>
  <c r="AV10947" i="6"/>
  <c r="AW10947" i="6" l="1"/>
  <c r="AV10948" i="6"/>
  <c r="AW10948" i="6" l="1"/>
  <c r="AV10949" i="6"/>
  <c r="AW10949" i="6" l="1"/>
  <c r="AV10950" i="6"/>
  <c r="AW10950" i="6" l="1"/>
  <c r="AV10951" i="6"/>
  <c r="AW10951" i="6" l="1"/>
  <c r="AV10952" i="6"/>
  <c r="AW10952" i="6" l="1"/>
  <c r="AV10953" i="6"/>
  <c r="AV10954" i="6" l="1"/>
  <c r="AW10953" i="6"/>
  <c r="AV10955" i="6" l="1"/>
  <c r="AW10954" i="6"/>
  <c r="AV10956" i="6" l="1"/>
  <c r="AW10955" i="6"/>
  <c r="AV10957" i="6" l="1"/>
  <c r="AW10956" i="6"/>
  <c r="AV10958" i="6" l="1"/>
  <c r="AW10957" i="6"/>
  <c r="AW10958" i="6" l="1"/>
  <c r="AV10959" i="6"/>
  <c r="AW10959" i="6" l="1"/>
  <c r="AV10960" i="6"/>
  <c r="AW10960" i="6" l="1"/>
  <c r="AV10961" i="6"/>
  <c r="AW10961" i="6" l="1"/>
  <c r="AV10962" i="6"/>
  <c r="AV10963" i="6" l="1"/>
  <c r="AW10962" i="6"/>
  <c r="AV10964" i="6" l="1"/>
  <c r="AW10963" i="6"/>
  <c r="AV10965" i="6" l="1"/>
  <c r="AW10964" i="6"/>
  <c r="AV10966" i="6" l="1"/>
  <c r="AW10965" i="6"/>
  <c r="AW10966" i="6" l="1"/>
  <c r="AV10967" i="6"/>
  <c r="AW10967" i="6" l="1"/>
  <c r="AV10968" i="6"/>
  <c r="AW10968" i="6" l="1"/>
  <c r="AV10969" i="6"/>
  <c r="AV10970" i="6" l="1"/>
  <c r="AW10969" i="6"/>
  <c r="AW10970" i="6" l="1"/>
  <c r="AV10971" i="6"/>
  <c r="AV10972" i="6" l="1"/>
  <c r="AW10971" i="6"/>
  <c r="AW10972" i="6" l="1"/>
  <c r="AV10973" i="6"/>
  <c r="AW10973" i="6" l="1"/>
  <c r="AV10974" i="6"/>
  <c r="AW10974" i="6" l="1"/>
  <c r="AV10975" i="6"/>
  <c r="AW10975" i="6" l="1"/>
  <c r="AV10976" i="6"/>
  <c r="AW10976" i="6" l="1"/>
  <c r="AV10977" i="6"/>
  <c r="AW10977" i="6" l="1"/>
  <c r="AV10978" i="6"/>
  <c r="AV10979" i="6" l="1"/>
  <c r="AW10978" i="6"/>
  <c r="AV10980" i="6" l="1"/>
  <c r="AW10979" i="6"/>
  <c r="AV10981" i="6" l="1"/>
  <c r="AW10980" i="6"/>
  <c r="AW10981" i="6" l="1"/>
  <c r="AV10982" i="6"/>
  <c r="AW10982" i="6" l="1"/>
  <c r="AV10983" i="6"/>
  <c r="AW10983" i="6" l="1"/>
  <c r="AV10984" i="6"/>
  <c r="AW10984" i="6" l="1"/>
  <c r="AV10985" i="6"/>
  <c r="AV10986" i="6" l="1"/>
  <c r="AW10985" i="6"/>
  <c r="AV10987" i="6" l="1"/>
  <c r="AW10986" i="6"/>
  <c r="AV10988" i="6" l="1"/>
  <c r="AW10987" i="6"/>
  <c r="AW10988" i="6" l="1"/>
  <c r="AV10989" i="6"/>
  <c r="AW10989" i="6" l="1"/>
  <c r="AV10990" i="6"/>
  <c r="AW10990" i="6" l="1"/>
  <c r="AV10991" i="6"/>
  <c r="AW10991" i="6" l="1"/>
  <c r="AV10992" i="6"/>
  <c r="AV10993" i="6" l="1"/>
  <c r="AW10992" i="6"/>
  <c r="AW10993" i="6" l="1"/>
  <c r="AV10994" i="6"/>
  <c r="AV10995" i="6" l="1"/>
  <c r="AW10994" i="6"/>
  <c r="AV10996" i="6" l="1"/>
  <c r="AW10995" i="6"/>
  <c r="AV10997" i="6" l="1"/>
  <c r="AW10996" i="6"/>
  <c r="AV10998" i="6" l="1"/>
  <c r="AW10997" i="6"/>
  <c r="AW10998" i="6" l="1"/>
  <c r="AV10999" i="6"/>
  <c r="AW10999" i="6" l="1"/>
  <c r="AV11000" i="6"/>
  <c r="AW11000" i="6" l="1"/>
  <c r="AV11001" i="6"/>
  <c r="AW11001" i="6" l="1"/>
  <c r="AV11002" i="6"/>
  <c r="AV11003" i="6" l="1"/>
  <c r="AW11002" i="6"/>
  <c r="AW11003" i="6" l="1"/>
  <c r="AV11004" i="6"/>
  <c r="AW11004" i="6" l="1"/>
  <c r="AV11005" i="6"/>
  <c r="AV11006" i="6" l="1"/>
  <c r="AW11005" i="6"/>
  <c r="AW11006" i="6" l="1"/>
  <c r="AV11007" i="6"/>
  <c r="AW11007" i="6" l="1"/>
  <c r="AV11008" i="6"/>
  <c r="AW11008" i="6" l="1"/>
  <c r="AV11009" i="6"/>
  <c r="AW11009" i="6" l="1"/>
  <c r="AV11010" i="6"/>
  <c r="AV11011" i="6" l="1"/>
  <c r="AW11010" i="6"/>
  <c r="AW11011" i="6" l="1"/>
  <c r="AV11012" i="6"/>
  <c r="AV11013" i="6" l="1"/>
  <c r="AW11012" i="6"/>
  <c r="AW11013" i="6" l="1"/>
  <c r="AV11014" i="6"/>
  <c r="AW11014" i="6" l="1"/>
  <c r="AV11015" i="6"/>
  <c r="AW11015" i="6" l="1"/>
  <c r="AV11016" i="6"/>
  <c r="AW11016" i="6" l="1"/>
  <c r="AV11017" i="6"/>
  <c r="AW11017" i="6" l="1"/>
  <c r="AV11018" i="6"/>
  <c r="AW11018" i="6" l="1"/>
  <c r="AV11019" i="6"/>
  <c r="AV11020" i="6" l="1"/>
  <c r="AW11019" i="6"/>
  <c r="AV11021" i="6" l="1"/>
  <c r="AW11020" i="6"/>
  <c r="AW11021" i="6" l="1"/>
  <c r="AV11022" i="6"/>
  <c r="AW11022" i="6" l="1"/>
  <c r="AV11023" i="6"/>
  <c r="AV11024" i="6" l="1"/>
  <c r="AW11023" i="6"/>
  <c r="AV11025" i="6" l="1"/>
  <c r="AW11024" i="6"/>
  <c r="AW11025" i="6" l="1"/>
  <c r="AV11026" i="6"/>
  <c r="AV11027" i="6" l="1"/>
  <c r="AW11026" i="6"/>
  <c r="AV11028" i="6" l="1"/>
  <c r="AW11027" i="6"/>
  <c r="AW11028" i="6" l="1"/>
  <c r="AV11029" i="6"/>
  <c r="AV11030" i="6" l="1"/>
  <c r="AW11029" i="6"/>
  <c r="AW11030" i="6" l="1"/>
  <c r="AV11031" i="6"/>
  <c r="AV11032" i="6" l="1"/>
  <c r="AW11031" i="6"/>
  <c r="AV11033" i="6" l="1"/>
  <c r="AW11032" i="6"/>
  <c r="AW11033" i="6" l="1"/>
  <c r="AV11034" i="6"/>
  <c r="AW11034" i="6" l="1"/>
  <c r="AV11035" i="6"/>
  <c r="AV11036" i="6" l="1"/>
  <c r="AW11035" i="6"/>
  <c r="AV11037" i="6" l="1"/>
  <c r="AW11036" i="6"/>
  <c r="AW11037" i="6" l="1"/>
  <c r="AV11038" i="6"/>
  <c r="AW11038" i="6" l="1"/>
  <c r="AV11039" i="6"/>
  <c r="AW11039" i="6" l="1"/>
  <c r="AV11040" i="6"/>
  <c r="AW11040" i="6" l="1"/>
  <c r="AV11041" i="6"/>
  <c r="AV11042" i="6" l="1"/>
  <c r="AW11041" i="6"/>
  <c r="AV11043" i="6" l="1"/>
  <c r="AW11042" i="6"/>
  <c r="AV11044" i="6" l="1"/>
  <c r="AW11043" i="6"/>
  <c r="AV11045" i="6" l="1"/>
  <c r="AW11044" i="6"/>
  <c r="AV11046" i="6" l="1"/>
  <c r="AW11045" i="6"/>
  <c r="AW11046" i="6" l="1"/>
  <c r="AV11047" i="6"/>
  <c r="AW11047" i="6" l="1"/>
  <c r="AV11048" i="6"/>
  <c r="AW11048" i="6" l="1"/>
  <c r="AV11049" i="6"/>
  <c r="AW11049" i="6" l="1"/>
  <c r="AV11050" i="6"/>
  <c r="AV11051" i="6" l="1"/>
  <c r="AW11050" i="6"/>
  <c r="AV11052" i="6" l="1"/>
  <c r="AW11051" i="6"/>
  <c r="AW11052" i="6" l="1"/>
  <c r="AV11053" i="6"/>
  <c r="AW11053" i="6" l="1"/>
  <c r="AV11054" i="6"/>
  <c r="AW11054" i="6" l="1"/>
  <c r="AV11055" i="6"/>
  <c r="AW11055" i="6" l="1"/>
  <c r="AV11056" i="6"/>
  <c r="AW11056" i="6" l="1"/>
  <c r="AV11057" i="6"/>
  <c r="AW11057" i="6" l="1"/>
  <c r="AV11058" i="6"/>
  <c r="AV11059" i="6" l="1"/>
  <c r="AW11058" i="6"/>
  <c r="AV11060" i="6" l="1"/>
  <c r="AW11059" i="6"/>
  <c r="AV11061" i="6" l="1"/>
  <c r="AW11060" i="6"/>
  <c r="AV11062" i="6" l="1"/>
  <c r="AW11061" i="6"/>
  <c r="AW11062" i="6" l="1"/>
  <c r="AV11063" i="6"/>
  <c r="AW11063" i="6" l="1"/>
  <c r="AV11064" i="6"/>
  <c r="AW11064" i="6" l="1"/>
  <c r="AV11065" i="6"/>
  <c r="AW11065" i="6" l="1"/>
  <c r="AV11066" i="6"/>
  <c r="AW11066" i="6" l="1"/>
  <c r="AV11067" i="6"/>
  <c r="AW11067" i="6" l="1"/>
  <c r="AV11068" i="6"/>
  <c r="AV11069" i="6" l="1"/>
  <c r="AW11068" i="6"/>
  <c r="AV11070" i="6" l="1"/>
  <c r="AW11069" i="6"/>
  <c r="AW11070" i="6" l="1"/>
  <c r="AV11071" i="6"/>
  <c r="AW11071" i="6" l="1"/>
  <c r="AV11072" i="6"/>
  <c r="AV11073" i="6" l="1"/>
  <c r="AW11072" i="6"/>
  <c r="AV11074" i="6" l="1"/>
  <c r="AW11073" i="6"/>
  <c r="AV11075" i="6" l="1"/>
  <c r="AW11074" i="6"/>
  <c r="AW11075" i="6" l="1"/>
  <c r="AV11076" i="6"/>
  <c r="AW11076" i="6" l="1"/>
  <c r="AV11077" i="6"/>
  <c r="AV11078" i="6" l="1"/>
  <c r="AW11077" i="6"/>
  <c r="AW11078" i="6" l="1"/>
  <c r="AV11079" i="6"/>
  <c r="AV11080" i="6" l="1"/>
  <c r="AW11079" i="6"/>
  <c r="AW11080" i="6" l="1"/>
  <c r="AV11081" i="6"/>
  <c r="AW11081" i="6" l="1"/>
  <c r="AV11082" i="6"/>
  <c r="AW11082" i="6" l="1"/>
  <c r="AV11083" i="6"/>
  <c r="AW11083" i="6" l="1"/>
  <c r="AV11084" i="6"/>
  <c r="AV11085" i="6" l="1"/>
  <c r="AW11084" i="6"/>
  <c r="AW11085" i="6" l="1"/>
  <c r="AV11086" i="6"/>
  <c r="AW11086" i="6" l="1"/>
  <c r="AV11087" i="6"/>
  <c r="AV11088" i="6" l="1"/>
  <c r="AW11087" i="6"/>
  <c r="AV11089" i="6" l="1"/>
  <c r="AW11088" i="6"/>
  <c r="AV11090" i="6" l="1"/>
  <c r="AW11089" i="6"/>
  <c r="AV11091" i="6" l="1"/>
  <c r="AW11090" i="6"/>
  <c r="AW11091" i="6" l="1"/>
  <c r="AV11092" i="6"/>
  <c r="AV11093" i="6" l="1"/>
  <c r="AW11092" i="6"/>
  <c r="AW11093" i="6" l="1"/>
  <c r="AV11094" i="6"/>
  <c r="AW11094" i="6" l="1"/>
  <c r="AV11095" i="6"/>
  <c r="AW11095" i="6" l="1"/>
  <c r="AV11096" i="6"/>
  <c r="AW11096" i="6" l="1"/>
  <c r="AV11097" i="6"/>
  <c r="AV11098" i="6" l="1"/>
  <c r="AW11097" i="6"/>
  <c r="AW11098" i="6" l="1"/>
  <c r="AV11099" i="6"/>
  <c r="AW11099" i="6" l="1"/>
  <c r="AV11100" i="6"/>
  <c r="AV11101" i="6" l="1"/>
  <c r="AW11100" i="6"/>
  <c r="AW11101" i="6" l="1"/>
  <c r="AV11102" i="6"/>
  <c r="AW11102" i="6" l="1"/>
  <c r="AV11103" i="6"/>
  <c r="AW11103" i="6" l="1"/>
  <c r="AV11104" i="6"/>
  <c r="AW11104" i="6" l="1"/>
  <c r="AV11105" i="6"/>
  <c r="AW11105" i="6" l="1"/>
  <c r="AV11106" i="6"/>
  <c r="AW11106" i="6" l="1"/>
  <c r="AV11107" i="6"/>
  <c r="AW11107" i="6" l="1"/>
  <c r="AV11108" i="6"/>
  <c r="AW11108" i="6" l="1"/>
  <c r="AV11109" i="6"/>
  <c r="AV11110" i="6" l="1"/>
  <c r="AW11109" i="6"/>
  <c r="AW11110" i="6" l="1"/>
  <c r="AV11111" i="6"/>
  <c r="AW11111" i="6" l="1"/>
  <c r="AV11112" i="6"/>
  <c r="AW11112" i="6" l="1"/>
  <c r="AV11113" i="6"/>
  <c r="AW11113" i="6" l="1"/>
  <c r="AV11114" i="6"/>
  <c r="AV11115" i="6" l="1"/>
  <c r="AW11114" i="6"/>
  <c r="AV11116" i="6" l="1"/>
  <c r="AW11115" i="6"/>
  <c r="AW11116" i="6" l="1"/>
  <c r="AV11117" i="6"/>
  <c r="AV11118" i="6" l="1"/>
  <c r="AW11117" i="6"/>
  <c r="AW11118" i="6" l="1"/>
  <c r="AV11119" i="6"/>
  <c r="AV11120" i="6" l="1"/>
  <c r="AW11119" i="6"/>
  <c r="AV11121" i="6" l="1"/>
  <c r="AW11120" i="6"/>
  <c r="AW11121" i="6" l="1"/>
  <c r="AV11122" i="6"/>
  <c r="AW11122" i="6" l="1"/>
  <c r="AV11123" i="6"/>
  <c r="AW11123" i="6" l="1"/>
  <c r="AV11124" i="6"/>
  <c r="AV11125" i="6" l="1"/>
  <c r="AW11124" i="6"/>
  <c r="AV11126" i="6" l="1"/>
  <c r="AW11125" i="6"/>
  <c r="AW11126" i="6" l="1"/>
  <c r="AV11127" i="6"/>
  <c r="AV11128" i="6" l="1"/>
  <c r="AW11127" i="6"/>
  <c r="AV11129" i="6" l="1"/>
  <c r="AW11128" i="6"/>
  <c r="AV11130" i="6" l="1"/>
  <c r="AW11129" i="6"/>
  <c r="AV11131" i="6" l="1"/>
  <c r="AW11130" i="6"/>
  <c r="AV11132" i="6" l="1"/>
  <c r="AW11131" i="6"/>
  <c r="AV11133" i="6" l="1"/>
  <c r="AW11132" i="6"/>
  <c r="AW11133" i="6" l="1"/>
  <c r="AV11134" i="6"/>
  <c r="AW11134" i="6" l="1"/>
  <c r="AV11135" i="6"/>
  <c r="AW11135" i="6" l="1"/>
  <c r="AV11136" i="6"/>
  <c r="AV11137" i="6" l="1"/>
  <c r="AW11136" i="6"/>
  <c r="AW11137" i="6" l="1"/>
  <c r="AV11138" i="6"/>
  <c r="AW11138" i="6" l="1"/>
  <c r="AV11139" i="6"/>
  <c r="AW11139" i="6" l="1"/>
  <c r="AV11140" i="6"/>
  <c r="AV11141" i="6" l="1"/>
  <c r="AW11140" i="6"/>
  <c r="AW11141" i="6" l="1"/>
  <c r="AV11142" i="6"/>
  <c r="AW11142" i="6" l="1"/>
  <c r="AV11143" i="6"/>
  <c r="AW11143" i="6" l="1"/>
  <c r="AV11144" i="6"/>
  <c r="AW11144" i="6" l="1"/>
  <c r="AV11145" i="6"/>
  <c r="AV11146" i="6" l="1"/>
  <c r="AW11145" i="6"/>
  <c r="AV11147" i="6" l="1"/>
  <c r="AW11146" i="6"/>
  <c r="AV11148" i="6" l="1"/>
  <c r="AW11147" i="6"/>
  <c r="AV11149" i="6" l="1"/>
  <c r="AW11148" i="6"/>
  <c r="AV11150" i="6" l="1"/>
  <c r="AW11149" i="6"/>
  <c r="AW11150" i="6" l="1"/>
  <c r="AV11151" i="6"/>
  <c r="AW11151" i="6" l="1"/>
  <c r="AV11152" i="6"/>
  <c r="AV11153" i="6" l="1"/>
  <c r="AW11152" i="6"/>
  <c r="AW11153" i="6" l="1"/>
  <c r="AV11154" i="6"/>
  <c r="AV11155" i="6" l="1"/>
  <c r="AW11154" i="6"/>
  <c r="AW11155" i="6" l="1"/>
  <c r="AV11156" i="6"/>
  <c r="AW11156" i="6" l="1"/>
  <c r="AV11157" i="6"/>
  <c r="AV11158" i="6" l="1"/>
  <c r="AW11157" i="6"/>
  <c r="AW11158" i="6" l="1"/>
  <c r="AV11159" i="6"/>
  <c r="AV11160" i="6" l="1"/>
  <c r="AW11159" i="6"/>
  <c r="AW11160" i="6" l="1"/>
  <c r="AV11161" i="6"/>
  <c r="AW11161" i="6" l="1"/>
  <c r="AV11162" i="6"/>
  <c r="AW11162" i="6" l="1"/>
  <c r="AV11163" i="6"/>
  <c r="AV11164" i="6" l="1"/>
  <c r="AW11163" i="6"/>
  <c r="AW11164" i="6" l="1"/>
  <c r="AV11165" i="6"/>
  <c r="AW11165" i="6" l="1"/>
  <c r="AV11166" i="6"/>
  <c r="AW11166" i="6" l="1"/>
  <c r="AV11167" i="6"/>
  <c r="AW11167" i="6" l="1"/>
  <c r="AV11168" i="6"/>
  <c r="AW11168" i="6" l="1"/>
  <c r="AV11169" i="6"/>
  <c r="AV11170" i="6" l="1"/>
  <c r="AW11169" i="6"/>
  <c r="AW11170" i="6" l="1"/>
  <c r="AV11171" i="6"/>
  <c r="AV11172" i="6" l="1"/>
  <c r="AW11171" i="6"/>
  <c r="AW11172" i="6" l="1"/>
  <c r="AV11173" i="6"/>
  <c r="AV11174" i="6" l="1"/>
  <c r="AW11173" i="6"/>
  <c r="AW11174" i="6" l="1"/>
  <c r="AV11175" i="6"/>
  <c r="AW11175" i="6" l="1"/>
  <c r="AV11176" i="6"/>
  <c r="AV11177" i="6" l="1"/>
  <c r="AW11176" i="6"/>
  <c r="AW11177" i="6" l="1"/>
  <c r="AV11178" i="6"/>
  <c r="AV11179" i="6" l="1"/>
  <c r="AW11178" i="6"/>
  <c r="AW11179" i="6" l="1"/>
  <c r="AV11180" i="6"/>
  <c r="AW11180" i="6" l="1"/>
  <c r="AV11181" i="6"/>
  <c r="AW11181" i="6" l="1"/>
  <c r="AV11182" i="6"/>
  <c r="AW11182" i="6" l="1"/>
  <c r="AV11183" i="6"/>
  <c r="AW11183" i="6" l="1"/>
  <c r="AV11184" i="6"/>
  <c r="AV11185" i="6" l="1"/>
  <c r="AW11184" i="6"/>
  <c r="AW11185" i="6" l="1"/>
  <c r="AV11186" i="6"/>
  <c r="AV11187" i="6" l="1"/>
  <c r="AW11186" i="6"/>
  <c r="AV11188" i="6" l="1"/>
  <c r="AW11187" i="6"/>
  <c r="AV11189" i="6" l="1"/>
  <c r="AW11188" i="6"/>
  <c r="AV11190" i="6" l="1"/>
  <c r="AW11189" i="6"/>
  <c r="AW11190" i="6" l="1"/>
  <c r="AV11191" i="6"/>
  <c r="AW11191" i="6" l="1"/>
  <c r="AV11192" i="6"/>
  <c r="AW11192" i="6" l="1"/>
  <c r="AV11193" i="6"/>
  <c r="AW11193" i="6" l="1"/>
  <c r="AV11194" i="6"/>
  <c r="AV11195" i="6" l="1"/>
  <c r="AW11194" i="6"/>
  <c r="AV11196" i="6" l="1"/>
  <c r="AW11195" i="6"/>
  <c r="AV11197" i="6" l="1"/>
  <c r="AW11196" i="6"/>
  <c r="AV11198" i="6" l="1"/>
  <c r="AW11197" i="6"/>
  <c r="AW11198" i="6" l="1"/>
  <c r="AV11199" i="6"/>
  <c r="AW11199" i="6" l="1"/>
  <c r="AV11200" i="6"/>
  <c r="AV11201" i="6" l="1"/>
  <c r="AW11200" i="6"/>
  <c r="AV11202" i="6" l="1"/>
  <c r="AW11201" i="6"/>
  <c r="AV11203" i="6" l="1"/>
  <c r="AW11202" i="6"/>
  <c r="AW11203" i="6" l="1"/>
  <c r="AV11204" i="6"/>
  <c r="AV11205" i="6" l="1"/>
  <c r="AW11204" i="6"/>
  <c r="AV11206" i="6" l="1"/>
  <c r="AW11205" i="6"/>
  <c r="AW11206" i="6" l="1"/>
  <c r="AV11207" i="6"/>
  <c r="AW11207" i="6" l="1"/>
  <c r="AV11208" i="6"/>
  <c r="AW11208" i="6" l="1"/>
  <c r="AV11209" i="6"/>
  <c r="AW11209" i="6" l="1"/>
  <c r="AV11210" i="6"/>
  <c r="AW11210" i="6" l="1"/>
  <c r="AV11211" i="6"/>
  <c r="AW11211" i="6" l="1"/>
  <c r="AV11212" i="6"/>
  <c r="AV11213" i="6" l="1"/>
  <c r="AW11212" i="6"/>
  <c r="AV11214" i="6" l="1"/>
  <c r="AW11213" i="6"/>
  <c r="AW11214" i="6" l="1"/>
  <c r="AV11215" i="6"/>
  <c r="AW11215" i="6" l="1"/>
  <c r="AV11216" i="6"/>
  <c r="AW11216" i="6" l="1"/>
  <c r="AV11217" i="6"/>
  <c r="AV11218" i="6" l="1"/>
  <c r="AW11217" i="6"/>
  <c r="AV11219" i="6" l="1"/>
  <c r="AW11218" i="6"/>
  <c r="AW11219" i="6" l="1"/>
  <c r="AV11220" i="6"/>
  <c r="AV11221" i="6" l="1"/>
  <c r="AW11220" i="6"/>
  <c r="AW11221" i="6" l="1"/>
  <c r="AV11222" i="6"/>
  <c r="AW11222" i="6" l="1"/>
  <c r="AV11223" i="6"/>
  <c r="AV11224" i="6" l="1"/>
  <c r="AW11223" i="6"/>
  <c r="AW11224" i="6" l="1"/>
  <c r="AV11225" i="6"/>
  <c r="AW11225" i="6" l="1"/>
  <c r="AV11226" i="6"/>
  <c r="AW11226" i="6" l="1"/>
  <c r="AV11227" i="6"/>
  <c r="AW11227" i="6" l="1"/>
  <c r="AV11228" i="6"/>
  <c r="AV11229" i="6" l="1"/>
  <c r="AW11228" i="6"/>
  <c r="AV11230" i="6" l="1"/>
  <c r="AW11229" i="6"/>
  <c r="AW11230" i="6" l="1"/>
  <c r="AV11231" i="6"/>
  <c r="AW11231" i="6" l="1"/>
  <c r="AV11232" i="6"/>
  <c r="AW11232" i="6" l="1"/>
  <c r="AV11233" i="6"/>
  <c r="AW11233" i="6" l="1"/>
  <c r="AV11234" i="6"/>
  <c r="AW11234" i="6" l="1"/>
  <c r="AV11235" i="6"/>
  <c r="AW11235" i="6" l="1"/>
  <c r="AV11236" i="6"/>
  <c r="AW11236" i="6" l="1"/>
  <c r="AV11237" i="6"/>
  <c r="AV11238" i="6" l="1"/>
  <c r="AW11237" i="6"/>
  <c r="AW11238" i="6" l="1"/>
  <c r="AV11239" i="6"/>
  <c r="AW11239" i="6" l="1"/>
  <c r="AV11240" i="6"/>
  <c r="AW11240" i="6" l="1"/>
  <c r="AV11241" i="6"/>
  <c r="AV11242" i="6" l="1"/>
  <c r="AW11241" i="6"/>
  <c r="AV11243" i="6" l="1"/>
  <c r="AW11242" i="6"/>
  <c r="AV11244" i="6" l="1"/>
  <c r="AW11243" i="6"/>
  <c r="AW11244" i="6" l="1"/>
  <c r="AV11245" i="6"/>
  <c r="AV11246" i="6" l="1"/>
  <c r="AW11245" i="6"/>
  <c r="AW11246" i="6" l="1"/>
  <c r="AV11247" i="6"/>
  <c r="AW11247" i="6" l="1"/>
  <c r="AV11248" i="6"/>
  <c r="AV11249" i="6" l="1"/>
  <c r="AW11248" i="6"/>
  <c r="AW11249" i="6" l="1"/>
  <c r="AV11250" i="6"/>
  <c r="AV11251" i="6" l="1"/>
  <c r="AW11250" i="6"/>
  <c r="AW11251" i="6" l="1"/>
  <c r="AV11252" i="6"/>
  <c r="AV11253" i="6" l="1"/>
  <c r="AW11252" i="6"/>
  <c r="AV11254" i="6" l="1"/>
  <c r="AW11253" i="6"/>
  <c r="AW11254" i="6" l="1"/>
  <c r="AV11255" i="6"/>
  <c r="AV11256" i="6" l="1"/>
  <c r="AW11255" i="6"/>
  <c r="AV11257" i="6" l="1"/>
  <c r="AW11256" i="6"/>
  <c r="AV11258" i="6" l="1"/>
  <c r="AW11257" i="6"/>
  <c r="AV11259" i="6" l="1"/>
  <c r="AW11258" i="6"/>
  <c r="AV11260" i="6" l="1"/>
  <c r="AW11259" i="6"/>
  <c r="AW11260" i="6" l="1"/>
  <c r="AV11261" i="6"/>
  <c r="AW11261" i="6" l="1"/>
  <c r="AV11262" i="6"/>
  <c r="AW11262" i="6" l="1"/>
  <c r="AV11263" i="6"/>
  <c r="AW11263" i="6" l="1"/>
  <c r="AV11264" i="6"/>
  <c r="AV11265" i="6" l="1"/>
  <c r="AW11264" i="6"/>
  <c r="AV11266" i="6" l="1"/>
  <c r="AW11265" i="6"/>
  <c r="AW11266" i="6" l="1"/>
  <c r="AV11267" i="6"/>
  <c r="AW11267" i="6" l="1"/>
  <c r="AV11268" i="6"/>
  <c r="AV11269" i="6" l="1"/>
  <c r="AW11268" i="6"/>
  <c r="AW11269" i="6" l="1"/>
  <c r="AV11270" i="6"/>
  <c r="AW11270" i="6" l="1"/>
  <c r="AV11271" i="6"/>
  <c r="AW11271" i="6" l="1"/>
  <c r="AV11272" i="6"/>
  <c r="AW11272" i="6" l="1"/>
  <c r="AV11273" i="6"/>
  <c r="AW11273" i="6" l="1"/>
  <c r="AV11274" i="6"/>
  <c r="AV11275" i="6" l="1"/>
  <c r="AW11274" i="6"/>
  <c r="AV11276" i="6" l="1"/>
  <c r="AW11275" i="6"/>
  <c r="AV11277" i="6" l="1"/>
  <c r="AW11276" i="6"/>
  <c r="AV11278" i="6" l="1"/>
  <c r="AW11277" i="6"/>
  <c r="AW11278" i="6" l="1"/>
  <c r="AV11279" i="6"/>
  <c r="AW11279" i="6" l="1"/>
  <c r="AV11280" i="6"/>
  <c r="AW11280" i="6" l="1"/>
  <c r="AV11281" i="6"/>
  <c r="AW11281" i="6" l="1"/>
  <c r="AV11282" i="6"/>
  <c r="AW11282" i="6" l="1"/>
  <c r="AV11283" i="6"/>
  <c r="AV11284" i="6" l="1"/>
  <c r="AW11283" i="6"/>
  <c r="AW11284" i="6" l="1"/>
  <c r="AV11285" i="6"/>
  <c r="AW11285" i="6" l="1"/>
  <c r="AV11286" i="6"/>
  <c r="AW11286" i="6" l="1"/>
  <c r="AV11287" i="6"/>
  <c r="AV11288" i="6" l="1"/>
  <c r="AW11287" i="6"/>
  <c r="AW11288" i="6" l="1"/>
  <c r="AV11289" i="6"/>
  <c r="AV11290" i="6" l="1"/>
  <c r="AW11289" i="6"/>
  <c r="AW11290" i="6" l="1"/>
  <c r="AV11291" i="6"/>
  <c r="AW11291" i="6" l="1"/>
  <c r="AV11292" i="6"/>
  <c r="AW11292" i="6" l="1"/>
  <c r="AV11293" i="6"/>
  <c r="AW11293" i="6" l="1"/>
  <c r="AV11294" i="6"/>
  <c r="AW11294" i="6" l="1"/>
  <c r="AV11295" i="6"/>
  <c r="AW11295" i="6" l="1"/>
  <c r="AV11296" i="6"/>
  <c r="AV11297" i="6" l="1"/>
  <c r="AW11296" i="6"/>
  <c r="AV11298" i="6" l="1"/>
  <c r="AW11297" i="6"/>
  <c r="AV11299" i="6" l="1"/>
  <c r="AW11298" i="6"/>
  <c r="AV11300" i="6" l="1"/>
  <c r="AW11299" i="6"/>
  <c r="AV11301" i="6" l="1"/>
  <c r="AW11300" i="6"/>
  <c r="AW11301" i="6" l="1"/>
  <c r="AV11302" i="6"/>
  <c r="AW11302" i="6" l="1"/>
  <c r="AV11303" i="6"/>
  <c r="AV11304" i="6" l="1"/>
  <c r="AW11303" i="6"/>
  <c r="AV11305" i="6" l="1"/>
  <c r="AW11304" i="6"/>
  <c r="AV11306" i="6" l="1"/>
  <c r="AW11305" i="6"/>
  <c r="AV11307" i="6" l="1"/>
  <c r="AW11306" i="6"/>
  <c r="AV11308" i="6" l="1"/>
  <c r="AW11307" i="6"/>
  <c r="AW11308" i="6" l="1"/>
  <c r="AV11309" i="6"/>
  <c r="AW11309" i="6" l="1"/>
  <c r="AV11310" i="6"/>
  <c r="AW11310" i="6" l="1"/>
  <c r="AV11311" i="6"/>
  <c r="AV11312" i="6" l="1"/>
  <c r="AW11311" i="6"/>
  <c r="AW11312" i="6" l="1"/>
  <c r="AV11313" i="6"/>
  <c r="AW11313" i="6" l="1"/>
  <c r="AV11314" i="6"/>
  <c r="AV11315" i="6" l="1"/>
  <c r="AW11314" i="6"/>
  <c r="AV11316" i="6" l="1"/>
  <c r="AW11315" i="6"/>
  <c r="AW11316" i="6" l="1"/>
  <c r="AV11317" i="6"/>
  <c r="AV11318" i="6" l="1"/>
  <c r="AW11317" i="6"/>
  <c r="AW11318" i="6" l="1"/>
  <c r="AV11319" i="6"/>
  <c r="AV11320" i="6" l="1"/>
  <c r="AW11319" i="6"/>
  <c r="AW11320" i="6" l="1"/>
  <c r="AV11321" i="6"/>
  <c r="AV11322" i="6" l="1"/>
  <c r="AW11321" i="6"/>
  <c r="AW11322" i="6" l="1"/>
  <c r="AV11323" i="6"/>
  <c r="AW11323" i="6" l="1"/>
  <c r="AV11324" i="6"/>
  <c r="AV11325" i="6" l="1"/>
  <c r="AW11324" i="6"/>
  <c r="AW11325" i="6" l="1"/>
  <c r="AV11326" i="6"/>
  <c r="AW11326" i="6" l="1"/>
  <c r="AV11327" i="6"/>
  <c r="AW11327" i="6" l="1"/>
  <c r="AV11328" i="6"/>
  <c r="AW11328" i="6" l="1"/>
  <c r="AV11329" i="6"/>
  <c r="AV11330" i="6" l="1"/>
  <c r="AW11329" i="6"/>
  <c r="AW11330" i="6" l="1"/>
  <c r="AV11331" i="6"/>
  <c r="AW11331" i="6" l="1"/>
  <c r="AV11332" i="6"/>
  <c r="AW11332" i="6" l="1"/>
  <c r="AV11333" i="6"/>
  <c r="AW11333" i="6" l="1"/>
  <c r="AV11334" i="6"/>
  <c r="AW11334" i="6" l="1"/>
  <c r="AV11335" i="6"/>
  <c r="AV11336" i="6" l="1"/>
  <c r="AW11335" i="6"/>
  <c r="AW11336" i="6" l="1"/>
  <c r="AV11337" i="6"/>
  <c r="AW11337" i="6" l="1"/>
  <c r="AV11338" i="6"/>
  <c r="AW11338" i="6" l="1"/>
  <c r="AV11339" i="6"/>
  <c r="AV11340" i="6" l="1"/>
  <c r="AW11339" i="6"/>
  <c r="AV11341" i="6" l="1"/>
  <c r="AW11340" i="6"/>
  <c r="AW11341" i="6" l="1"/>
  <c r="AV11342" i="6"/>
  <c r="AW11342" i="6" l="1"/>
  <c r="AV11343" i="6"/>
  <c r="AV11344" i="6" l="1"/>
  <c r="AW11343" i="6"/>
  <c r="AV11345" i="6" l="1"/>
  <c r="AW11344" i="6"/>
  <c r="AV11346" i="6" l="1"/>
  <c r="AW11345" i="6"/>
  <c r="AW11346" i="6" l="1"/>
  <c r="AV11347" i="6"/>
  <c r="AV11348" i="6" l="1"/>
  <c r="AW11347" i="6"/>
  <c r="AV11349" i="6" l="1"/>
  <c r="AW11348" i="6"/>
  <c r="AV11350" i="6" l="1"/>
  <c r="AW11349" i="6"/>
  <c r="AW11350" i="6" l="1"/>
  <c r="AV11351" i="6"/>
  <c r="AW11351" i="6" l="1"/>
  <c r="AV11352" i="6"/>
  <c r="AW11352" i="6" l="1"/>
  <c r="AV11353" i="6"/>
  <c r="AV11354" i="6" l="1"/>
  <c r="AW11353" i="6"/>
  <c r="AW11354" i="6" l="1"/>
  <c r="AV11355" i="6"/>
  <c r="AW11355" i="6" l="1"/>
  <c r="AV11356" i="6"/>
  <c r="AV11357" i="6" l="1"/>
  <c r="AW11356" i="6"/>
  <c r="AW11357" i="6" l="1"/>
  <c r="AV11358" i="6"/>
  <c r="AW11358" i="6" l="1"/>
  <c r="AV11359" i="6"/>
  <c r="AW11359" i="6" l="1"/>
  <c r="AV11360" i="6"/>
  <c r="AV11361" i="6" l="1"/>
  <c r="AW11360" i="6"/>
  <c r="AW11361" i="6" l="1"/>
  <c r="AV11362" i="6"/>
  <c r="AW11362" i="6" l="1"/>
  <c r="AV11363" i="6"/>
  <c r="AW11363" i="6" l="1"/>
  <c r="AV11364" i="6"/>
  <c r="AW11364" i="6" l="1"/>
  <c r="AV11365" i="6"/>
  <c r="AV11366" i="6" l="1"/>
  <c r="AW11365" i="6"/>
  <c r="AW11366" i="6" l="1"/>
  <c r="AV11367" i="6"/>
  <c r="AW11367" i="6" l="1"/>
  <c r="AV11368" i="6"/>
  <c r="AW11368" i="6" l="1"/>
  <c r="AV11369" i="6"/>
  <c r="AW11369" i="6" l="1"/>
  <c r="AV11370" i="6"/>
  <c r="AW11370" i="6" l="1"/>
  <c r="AV11371" i="6"/>
  <c r="AV11372" i="6" l="1"/>
  <c r="AW11371" i="6"/>
  <c r="AW11372" i="6" l="1"/>
  <c r="AV11373" i="6"/>
  <c r="AV11374" i="6" l="1"/>
  <c r="AW11373" i="6"/>
  <c r="AW11374" i="6" l="1"/>
  <c r="AV11375" i="6"/>
  <c r="AV11376" i="6" l="1"/>
  <c r="AW11375" i="6"/>
  <c r="AV11377" i="6" l="1"/>
  <c r="AW11376" i="6"/>
  <c r="AW11377" i="6" l="1"/>
  <c r="AV11378" i="6"/>
  <c r="AW11378" i="6" l="1"/>
  <c r="AV11379" i="6"/>
  <c r="AW11379" i="6" l="1"/>
  <c r="AV11380" i="6"/>
  <c r="AV11381" i="6" l="1"/>
  <c r="AW11380" i="6"/>
  <c r="AV11382" i="6" l="1"/>
  <c r="AW11381" i="6"/>
  <c r="AW11382" i="6" l="1"/>
  <c r="AV11383" i="6"/>
  <c r="AV11384" i="6" l="1"/>
  <c r="AW11383" i="6"/>
  <c r="AV11385" i="6" l="1"/>
  <c r="AW11384" i="6"/>
  <c r="AV11386" i="6" l="1"/>
  <c r="AW11385" i="6"/>
  <c r="AV11387" i="6" l="1"/>
  <c r="AW11386" i="6"/>
  <c r="AV11388" i="6" l="1"/>
  <c r="AW11387" i="6"/>
  <c r="AV11389" i="6" l="1"/>
  <c r="AW11388" i="6"/>
  <c r="AW11389" i="6" l="1"/>
  <c r="AV11390" i="6"/>
  <c r="AW11390" i="6" l="1"/>
  <c r="AV11391" i="6"/>
  <c r="AV11392" i="6" l="1"/>
  <c r="AW11391" i="6"/>
  <c r="AV11393" i="6" l="1"/>
  <c r="AW11392" i="6"/>
  <c r="AV11394" i="6" l="1"/>
  <c r="AW11393" i="6"/>
  <c r="AV11395" i="6" l="1"/>
  <c r="AW11394" i="6"/>
  <c r="AW11395" i="6" l="1"/>
  <c r="AV11396" i="6"/>
  <c r="AW11396" i="6" l="1"/>
  <c r="AV11397" i="6"/>
  <c r="AW11397" i="6" l="1"/>
  <c r="AV11398" i="6"/>
  <c r="AW11398" i="6" l="1"/>
  <c r="AV11399" i="6"/>
  <c r="AW11399" i="6" l="1"/>
  <c r="AV11400" i="6"/>
  <c r="AW11400" i="6" l="1"/>
  <c r="AV11401" i="6"/>
  <c r="AV11402" i="6" l="1"/>
  <c r="AW11401" i="6"/>
  <c r="AW11402" i="6" l="1"/>
  <c r="AV11403" i="6"/>
  <c r="AV11404" i="6" l="1"/>
  <c r="AW11403" i="6"/>
  <c r="AV11405" i="6" l="1"/>
  <c r="AW11404" i="6"/>
  <c r="AV11406" i="6" l="1"/>
  <c r="AW11405" i="6"/>
  <c r="AW11406" i="6" l="1"/>
  <c r="AV11407" i="6"/>
  <c r="AW11407" i="6" l="1"/>
  <c r="AV11408" i="6"/>
  <c r="AV11409" i="6" l="1"/>
  <c r="AW11408" i="6"/>
  <c r="AW11409" i="6" l="1"/>
  <c r="AV11410" i="6"/>
  <c r="AV11411" i="6" l="1"/>
  <c r="AW11410" i="6"/>
  <c r="AW11411" i="6" l="1"/>
  <c r="AV11412" i="6"/>
  <c r="AV11413" i="6" l="1"/>
  <c r="AW11412" i="6"/>
  <c r="AW11413" i="6" l="1"/>
  <c r="AV11414" i="6"/>
  <c r="AW11414" i="6" l="1"/>
  <c r="AV11415" i="6"/>
  <c r="AW11415" i="6" l="1"/>
  <c r="AV11416" i="6"/>
  <c r="AW11416" i="6" l="1"/>
  <c r="AV11417" i="6"/>
  <c r="AW11417" i="6" l="1"/>
  <c r="AV11418" i="6"/>
  <c r="AW11418" i="6" l="1"/>
  <c r="AV11419" i="6"/>
  <c r="AV11420" i="6" l="1"/>
  <c r="AW11419" i="6"/>
  <c r="AW11420" i="6" l="1"/>
  <c r="AV11421" i="6"/>
  <c r="AW11421" i="6" l="1"/>
  <c r="AV11422" i="6"/>
  <c r="AW11422" i="6" l="1"/>
  <c r="AV11423" i="6"/>
  <c r="AW11423" i="6" l="1"/>
  <c r="AV11424" i="6"/>
  <c r="AW11424" i="6" l="1"/>
  <c r="AV11425" i="6"/>
  <c r="AV11426" i="6" l="1"/>
  <c r="AW11425" i="6"/>
  <c r="AW11426" i="6" l="1"/>
  <c r="AV11427" i="6"/>
  <c r="AV11428" i="6" l="1"/>
  <c r="AW11427" i="6"/>
  <c r="AW11428" i="6" l="1"/>
  <c r="AV11429" i="6"/>
  <c r="AW11429" i="6" l="1"/>
  <c r="AV11430" i="6"/>
  <c r="AW11430" i="6" l="1"/>
  <c r="AV11431" i="6"/>
  <c r="AW11431" i="6" l="1"/>
  <c r="AV11432" i="6"/>
  <c r="AV11433" i="6" l="1"/>
  <c r="AW11432" i="6"/>
  <c r="AV11434" i="6" l="1"/>
  <c r="AW11433" i="6"/>
  <c r="AV11435" i="6" l="1"/>
  <c r="AW11434" i="6"/>
  <c r="AW11435" i="6" l="1"/>
  <c r="AV11436" i="6"/>
  <c r="AW11436" i="6" l="1"/>
  <c r="AV11437" i="6"/>
  <c r="AV11438" i="6" l="1"/>
  <c r="AW11437" i="6"/>
  <c r="AW11438" i="6" l="1"/>
  <c r="AV11439" i="6"/>
  <c r="AW11439" i="6" l="1"/>
  <c r="AV11440" i="6"/>
  <c r="AV11441" i="6" l="1"/>
  <c r="AW11440" i="6"/>
  <c r="AW11441" i="6" l="1"/>
  <c r="AV11442" i="6"/>
  <c r="AW11442" i="6" l="1"/>
  <c r="AV11443" i="6"/>
  <c r="AV11444" i="6" l="1"/>
  <c r="AW11443" i="6"/>
  <c r="AV11445" i="6" l="1"/>
  <c r="AW11444" i="6"/>
  <c r="AV11446" i="6" l="1"/>
  <c r="AW11445" i="6"/>
  <c r="AW11446" i="6" l="1"/>
  <c r="AV11447" i="6"/>
  <c r="AW11447" i="6" l="1"/>
  <c r="AV11448" i="6"/>
  <c r="AW11448" i="6" l="1"/>
  <c r="AV11449" i="6"/>
  <c r="AW11449" i="6" l="1"/>
  <c r="AV11450" i="6"/>
  <c r="AV11451" i="6" l="1"/>
  <c r="AW11450" i="6"/>
  <c r="AW11451" i="6" l="1"/>
  <c r="AV11452" i="6"/>
  <c r="AW11452" i="6" l="1"/>
  <c r="AV11453" i="6"/>
  <c r="AW11453" i="6" l="1"/>
  <c r="AV11454" i="6"/>
  <c r="AW11454" i="6" l="1"/>
  <c r="AV11455" i="6"/>
  <c r="AW11455" i="6" l="1"/>
  <c r="AV11456" i="6"/>
  <c r="AW11456" i="6" l="1"/>
  <c r="AV11457" i="6"/>
  <c r="AV11458" i="6" l="1"/>
  <c r="AW11457" i="6"/>
  <c r="AV11459" i="6" l="1"/>
  <c r="AW11458" i="6"/>
  <c r="AW11459" i="6" l="1"/>
  <c r="AV11460" i="6"/>
  <c r="AV11461" i="6" l="1"/>
  <c r="AW11460" i="6"/>
  <c r="AV11462" i="6" l="1"/>
  <c r="AW11461" i="6"/>
  <c r="AW11462" i="6" l="1"/>
  <c r="AV11463" i="6"/>
  <c r="AW11463" i="6" l="1"/>
  <c r="AV11464" i="6"/>
  <c r="AW11464" i="6" l="1"/>
  <c r="AV11465" i="6"/>
  <c r="AW11465" i="6" l="1"/>
  <c r="AV11466" i="6"/>
  <c r="AW11466" i="6" l="1"/>
  <c r="AV11467" i="6"/>
  <c r="AW11467" i="6" l="1"/>
  <c r="AV11468" i="6"/>
  <c r="AV11469" i="6" l="1"/>
  <c r="AW11468" i="6"/>
  <c r="AW11469" i="6" l="1"/>
  <c r="AV11470" i="6"/>
  <c r="AW11470" i="6" l="1"/>
  <c r="AV11471" i="6"/>
  <c r="AW11471" i="6" l="1"/>
  <c r="AV11472" i="6"/>
  <c r="AV11473" i="6" l="1"/>
  <c r="AW11472" i="6"/>
  <c r="AW11473" i="6" l="1"/>
  <c r="AV11474" i="6"/>
  <c r="AV11475" i="6" l="1"/>
  <c r="AW11474" i="6"/>
  <c r="AV11476" i="6" l="1"/>
  <c r="AW11475" i="6"/>
  <c r="AW11476" i="6" l="1"/>
  <c r="AV11477" i="6"/>
  <c r="AV11478" i="6" l="1"/>
  <c r="AW11477" i="6"/>
  <c r="AW11478" i="6" l="1"/>
  <c r="AV11479" i="6"/>
  <c r="AW11479" i="6" l="1"/>
  <c r="AV11480" i="6"/>
  <c r="AW11480" i="6" l="1"/>
  <c r="AV11481" i="6"/>
  <c r="AW11481" i="6" l="1"/>
  <c r="AV11482" i="6"/>
  <c r="AW11482" i="6" l="1"/>
  <c r="AV11483" i="6"/>
  <c r="AW11483" i="6" l="1"/>
  <c r="AV11484" i="6"/>
  <c r="AV11485" i="6" l="1"/>
  <c r="AW11484" i="6"/>
  <c r="AV11486" i="6" l="1"/>
  <c r="AW11485" i="6"/>
  <c r="AW11486" i="6" l="1"/>
  <c r="AV11487" i="6"/>
  <c r="AW11487" i="6" l="1"/>
  <c r="AV11488" i="6"/>
  <c r="AW11488" i="6" l="1"/>
  <c r="AV11489" i="6"/>
  <c r="AW11489" i="6" l="1"/>
  <c r="AV11490" i="6"/>
  <c r="AW11490" i="6" l="1"/>
  <c r="AV11491" i="6"/>
  <c r="AV11492" i="6" l="1"/>
  <c r="AW11491" i="6"/>
  <c r="AV11493" i="6" l="1"/>
  <c r="AW11492" i="6"/>
  <c r="AV11494" i="6" l="1"/>
  <c r="AW11493" i="6"/>
  <c r="AW11494" i="6" l="1"/>
  <c r="AV11495" i="6"/>
  <c r="AV11496" i="6" l="1"/>
  <c r="AW11495" i="6"/>
  <c r="AW11496" i="6" l="1"/>
  <c r="AV11497" i="6"/>
  <c r="AW11497" i="6" l="1"/>
  <c r="AV11498" i="6"/>
  <c r="AW11498" i="6" l="1"/>
  <c r="AV11499" i="6"/>
  <c r="AV11500" i="6" l="1"/>
  <c r="AW11499" i="6"/>
  <c r="AW11500" i="6" l="1"/>
  <c r="AV11501" i="6"/>
  <c r="AV11502" i="6" l="1"/>
  <c r="AW11501" i="6"/>
  <c r="AW11502" i="6" l="1"/>
  <c r="AV11503" i="6"/>
  <c r="AW11503" i="6" l="1"/>
  <c r="AV11504" i="6"/>
  <c r="AV11505" i="6" l="1"/>
  <c r="AW11504" i="6"/>
  <c r="AW11505" i="6" l="1"/>
  <c r="AV11506" i="6"/>
  <c r="AW11506" i="6" l="1"/>
  <c r="AV11507" i="6"/>
  <c r="AW11507" i="6" l="1"/>
  <c r="AV11508" i="6"/>
  <c r="AW11508" i="6" l="1"/>
  <c r="AV11509" i="6"/>
  <c r="AV11510" i="6" l="1"/>
  <c r="AW11509" i="6"/>
  <c r="AW11510" i="6" l="1"/>
  <c r="AV11511" i="6"/>
  <c r="AW11511" i="6" l="1"/>
  <c r="AV11512" i="6"/>
  <c r="AW11512" i="6" l="1"/>
  <c r="AV11513" i="6"/>
  <c r="AV11514" i="6" l="1"/>
  <c r="AW11513" i="6"/>
  <c r="AV11515" i="6" l="1"/>
  <c r="AW11514" i="6"/>
  <c r="AW11515" i="6" l="1"/>
  <c r="AV11516" i="6"/>
  <c r="AV11517" i="6" l="1"/>
  <c r="AW11516" i="6"/>
  <c r="AW11517" i="6" l="1"/>
  <c r="AV11518" i="6"/>
  <c r="AW11518" i="6" l="1"/>
  <c r="AV11519" i="6"/>
  <c r="AV11520" i="6" l="1"/>
  <c r="AW11519" i="6"/>
  <c r="AV11521" i="6" l="1"/>
  <c r="AW11520" i="6"/>
  <c r="AV11522" i="6" l="1"/>
  <c r="AW11521" i="6"/>
  <c r="AW11522" i="6" l="1"/>
  <c r="AV11523" i="6"/>
  <c r="AW11523" i="6" l="1"/>
  <c r="AV11524" i="6"/>
  <c r="AV11525" i="6" l="1"/>
  <c r="AW11524" i="6"/>
  <c r="AW11525" i="6" l="1"/>
  <c r="AV11526" i="6"/>
  <c r="AW11526" i="6" l="1"/>
  <c r="AV11527" i="6"/>
  <c r="AW11527" i="6" l="1"/>
  <c r="AV11528" i="6"/>
  <c r="AW11528" i="6" l="1"/>
  <c r="AV11529" i="6"/>
  <c r="AV11530" i="6" l="1"/>
  <c r="AW11529" i="6"/>
  <c r="AV11531" i="6" l="1"/>
  <c r="AW11530" i="6"/>
  <c r="AW11531" i="6" l="1"/>
  <c r="AV11532" i="6"/>
  <c r="AV11533" i="6" l="1"/>
  <c r="AW11532" i="6"/>
  <c r="AV11534" i="6" l="1"/>
  <c r="AW11533" i="6"/>
  <c r="AW11534" i="6" l="1"/>
  <c r="AV11535" i="6"/>
  <c r="AW11535" i="6" l="1"/>
  <c r="AV11536" i="6"/>
  <c r="AW11536" i="6" l="1"/>
  <c r="AV11537" i="6"/>
  <c r="AV11538" i="6" l="1"/>
  <c r="AW11537" i="6"/>
  <c r="AW11538" i="6" l="1"/>
  <c r="AV11539" i="6"/>
  <c r="AV11540" i="6" l="1"/>
  <c r="AW11539" i="6"/>
  <c r="AV11541" i="6" l="1"/>
  <c r="AW11540" i="6"/>
  <c r="AW11541" i="6" l="1"/>
  <c r="AV11542" i="6"/>
  <c r="AW11542" i="6" l="1"/>
  <c r="AV11543" i="6"/>
  <c r="AV11544" i="6" l="1"/>
  <c r="AW11543" i="6"/>
  <c r="AW11544" i="6" l="1"/>
  <c r="AV11545" i="6"/>
  <c r="AW11545" i="6" l="1"/>
  <c r="AV11546" i="6"/>
  <c r="AW11546" i="6" l="1"/>
  <c r="AV11547" i="6"/>
  <c r="AW11547" i="6" l="1"/>
  <c r="AV11548" i="6"/>
  <c r="AV11549" i="6" l="1"/>
  <c r="AW11548" i="6"/>
  <c r="AW11549" i="6" l="1"/>
  <c r="AV11550" i="6"/>
  <c r="AW11550" i="6" l="1"/>
  <c r="AV11551" i="6"/>
  <c r="AW11551" i="6" l="1"/>
  <c r="AV11552" i="6"/>
  <c r="AV11553" i="6" l="1"/>
  <c r="AW11552" i="6"/>
  <c r="AV11554" i="6" l="1"/>
  <c r="AW11553" i="6"/>
  <c r="AV11555" i="6" l="1"/>
  <c r="AW11554" i="6"/>
  <c r="AV11556" i="6" l="1"/>
  <c r="AW11555" i="6"/>
  <c r="AV11557" i="6" l="1"/>
  <c r="AW11556" i="6"/>
  <c r="AW11557" i="6" l="1"/>
  <c r="AV11558" i="6"/>
  <c r="AW11558" i="6" l="1"/>
  <c r="AV11559" i="6"/>
  <c r="AW11559" i="6" l="1"/>
  <c r="AV11560" i="6"/>
  <c r="AW11560" i="6" l="1"/>
  <c r="AV11561" i="6"/>
  <c r="AV11562" i="6" l="1"/>
  <c r="AW11561" i="6"/>
  <c r="AW11562" i="6" l="1"/>
  <c r="AV11563" i="6"/>
  <c r="AV11564" i="6" l="1"/>
  <c r="AW11563" i="6"/>
  <c r="AW11564" i="6" l="1"/>
  <c r="AV11565" i="6"/>
  <c r="AW11565" i="6" l="1"/>
  <c r="AV11566" i="6"/>
  <c r="AW11566" i="6" l="1"/>
  <c r="AV11567" i="6"/>
  <c r="AW11567" i="6" l="1"/>
  <c r="AV11568" i="6"/>
  <c r="AW11568" i="6" l="1"/>
  <c r="AV11569" i="6"/>
  <c r="AW11569" i="6" l="1"/>
  <c r="AV11570" i="6"/>
  <c r="AV11571" i="6" l="1"/>
  <c r="AW11570" i="6"/>
  <c r="AV11572" i="6" l="1"/>
  <c r="AW11571" i="6"/>
  <c r="AW11572" i="6" l="1"/>
  <c r="AV11573" i="6"/>
  <c r="AV11574" i="6" l="1"/>
  <c r="AW11573" i="6"/>
  <c r="AW11574" i="6" l="1"/>
  <c r="AV11575" i="6"/>
  <c r="AW11575" i="6" l="1"/>
  <c r="AV11576" i="6"/>
  <c r="AW11576" i="6" l="1"/>
  <c r="AV11577" i="6"/>
  <c r="AW11577" i="6" l="1"/>
  <c r="AV11578" i="6"/>
  <c r="AW11578" i="6" l="1"/>
  <c r="AV11579" i="6"/>
  <c r="AV11580" i="6" l="1"/>
  <c r="AW11579" i="6"/>
  <c r="AV11581" i="6" l="1"/>
  <c r="AW11580" i="6"/>
  <c r="AV11582" i="6" l="1"/>
  <c r="AW11581" i="6"/>
  <c r="AW11582" i="6" l="1"/>
  <c r="AV11583" i="6"/>
  <c r="AW11583" i="6" l="1"/>
  <c r="AV11584" i="6"/>
  <c r="AV11585" i="6" l="1"/>
  <c r="AW11584" i="6"/>
  <c r="AV11586" i="6" l="1"/>
  <c r="AW11585" i="6"/>
  <c r="AV11587" i="6" l="1"/>
  <c r="AW11586" i="6"/>
  <c r="AW11587" i="6" l="1"/>
  <c r="AV11588" i="6"/>
  <c r="AV11589" i="6" l="1"/>
  <c r="AW11588" i="6"/>
  <c r="AV11590" i="6" l="1"/>
  <c r="AW11589" i="6"/>
  <c r="AW11590" i="6" l="1"/>
  <c r="AV11591" i="6"/>
  <c r="AV11592" i="6" l="1"/>
  <c r="AW11591" i="6"/>
  <c r="AW11592" i="6" l="1"/>
  <c r="AV11593" i="6"/>
  <c r="AW11593" i="6" l="1"/>
  <c r="AV11594" i="6"/>
  <c r="AW11594" i="6" l="1"/>
  <c r="AV11595" i="6"/>
  <c r="AV11596" i="6" l="1"/>
  <c r="AW11595" i="6"/>
  <c r="AV11597" i="6" l="1"/>
  <c r="AW11596" i="6"/>
  <c r="AV11598" i="6" l="1"/>
  <c r="AW11597" i="6"/>
  <c r="AW11598" i="6" l="1"/>
  <c r="AV11599" i="6"/>
  <c r="AV11600" i="6" l="1"/>
  <c r="AW11599" i="6"/>
  <c r="AV11601" i="6" l="1"/>
  <c r="AW11600" i="6"/>
  <c r="AW11601" i="6" l="1"/>
  <c r="AV11602" i="6"/>
  <c r="AW11602" i="6" l="1"/>
  <c r="AV11603" i="6"/>
  <c r="AV11604" i="6" l="1"/>
  <c r="AW11603" i="6"/>
  <c r="AW11604" i="6" l="1"/>
  <c r="AV11605" i="6"/>
  <c r="AV11606" i="6" l="1"/>
  <c r="AW11605" i="6"/>
  <c r="AW11606" i="6" l="1"/>
  <c r="AV11607" i="6"/>
  <c r="AW11607" i="6" l="1"/>
  <c r="AV11608" i="6"/>
  <c r="AV11609" i="6" l="1"/>
  <c r="AW11608" i="6"/>
  <c r="AV11610" i="6" l="1"/>
  <c r="AW11609" i="6"/>
  <c r="AW11610" i="6" l="1"/>
  <c r="AV11611" i="6"/>
  <c r="AW11611" i="6" l="1"/>
  <c r="AV11612" i="6"/>
  <c r="AV11613" i="6" l="1"/>
  <c r="AW11612" i="6"/>
  <c r="AW11613" i="6" l="1"/>
  <c r="AV11614" i="6"/>
  <c r="AW11614" i="6" l="1"/>
  <c r="AV11615" i="6"/>
  <c r="AW11615" i="6" l="1"/>
  <c r="AV11616" i="6"/>
  <c r="AW11616" i="6" l="1"/>
  <c r="AV11617" i="6"/>
  <c r="AW11617" i="6" l="1"/>
  <c r="AV11618" i="6"/>
  <c r="AW11618" i="6" l="1"/>
  <c r="AV11619" i="6"/>
  <c r="AW11619" i="6" l="1"/>
  <c r="AV11620" i="6"/>
  <c r="AV11621" i="6" l="1"/>
  <c r="AW11620" i="6"/>
  <c r="AV11622" i="6" l="1"/>
  <c r="AW11621" i="6"/>
  <c r="AW11622" i="6" l="1"/>
  <c r="AV11623" i="6"/>
  <c r="AW11623" i="6" l="1"/>
  <c r="AV11624" i="6"/>
  <c r="AW11624" i="6" l="1"/>
  <c r="AV11625" i="6"/>
  <c r="AW11625" i="6" l="1"/>
  <c r="AV11626" i="6"/>
  <c r="AW11626" i="6" l="1"/>
  <c r="AV11627" i="6"/>
  <c r="AV11628" i="6" l="1"/>
  <c r="AW11627" i="6"/>
  <c r="AW11628" i="6" l="1"/>
  <c r="AV11629" i="6"/>
  <c r="AV11630" i="6" l="1"/>
  <c r="AW11629" i="6"/>
  <c r="AW11630" i="6" l="1"/>
  <c r="AV11631" i="6"/>
  <c r="AW11631" i="6" l="1"/>
  <c r="AV11632" i="6"/>
  <c r="AW11632" i="6" l="1"/>
  <c r="AV11633" i="6"/>
  <c r="AW11633" i="6" l="1"/>
  <c r="AV11634" i="6"/>
  <c r="AV11635" i="6" l="1"/>
  <c r="AW11634" i="6"/>
  <c r="AV11636" i="6" l="1"/>
  <c r="AW11635" i="6"/>
  <c r="AW11636" i="6" l="1"/>
  <c r="AV11637" i="6"/>
  <c r="AV11638" i="6" l="1"/>
  <c r="AW11637" i="6"/>
  <c r="AW11638" i="6" l="1"/>
  <c r="AV11639" i="6"/>
  <c r="AV11640" i="6" l="1"/>
  <c r="AW11639" i="6"/>
  <c r="AV11641" i="6" l="1"/>
  <c r="AW11640" i="6"/>
  <c r="AV11642" i="6" l="1"/>
  <c r="AW11641" i="6"/>
  <c r="AV11643" i="6" l="1"/>
  <c r="AW11642" i="6"/>
  <c r="AW11643" i="6" l="1"/>
  <c r="AV11644" i="6"/>
  <c r="AW11644" i="6" l="1"/>
  <c r="AV11645" i="6"/>
  <c r="AV11646" i="6" l="1"/>
  <c r="AW11645" i="6"/>
  <c r="AW11646" i="6" l="1"/>
  <c r="AV11647" i="6"/>
  <c r="AW11647" i="6" l="1"/>
  <c r="AV11648" i="6"/>
  <c r="AV11649" i="6" l="1"/>
  <c r="AW11648" i="6"/>
  <c r="AW11649" i="6" l="1"/>
  <c r="AV11650" i="6"/>
  <c r="AW11650" i="6" l="1"/>
  <c r="AV11651" i="6"/>
  <c r="AW11651" i="6" l="1"/>
  <c r="AV11652" i="6"/>
  <c r="AV11653" i="6" l="1"/>
  <c r="AW11652" i="6"/>
  <c r="AV11654" i="6" l="1"/>
  <c r="AW11653" i="6"/>
  <c r="AW11654" i="6" l="1"/>
  <c r="AV11655" i="6"/>
  <c r="AW11655" i="6" l="1"/>
  <c r="AV11656" i="6"/>
  <c r="AW11656" i="6" l="1"/>
  <c r="AV11657" i="6"/>
  <c r="AV11658" i="6" l="1"/>
  <c r="AW11657" i="6"/>
  <c r="AV11659" i="6" l="1"/>
  <c r="AW11658" i="6"/>
  <c r="AV11660" i="6" l="1"/>
  <c r="AW11659" i="6"/>
  <c r="AV11661" i="6" l="1"/>
  <c r="AW11660" i="6"/>
  <c r="AW11661" i="6" l="1"/>
  <c r="AV11662" i="6"/>
  <c r="AW11662" i="6" l="1"/>
  <c r="AV11663" i="6"/>
  <c r="AW11663" i="6" l="1"/>
  <c r="AV11664" i="6"/>
  <c r="AW11664" i="6" l="1"/>
  <c r="AV11665" i="6"/>
  <c r="AW11665" i="6" l="1"/>
  <c r="AV11666" i="6"/>
  <c r="AW11666" i="6" l="1"/>
  <c r="AV11667" i="6"/>
  <c r="AV11668" i="6" l="1"/>
  <c r="AW11667" i="6"/>
  <c r="AW11668" i="6" l="1"/>
  <c r="AV11669" i="6"/>
  <c r="AW11669" i="6" l="1"/>
  <c r="AV11670" i="6"/>
  <c r="AW11670" i="6" l="1"/>
  <c r="AV11671" i="6"/>
  <c r="AV11672" i="6" l="1"/>
  <c r="AW11671" i="6"/>
  <c r="AW11672" i="6" l="1"/>
  <c r="AV11673" i="6"/>
  <c r="AW11673" i="6" l="1"/>
  <c r="AV11674" i="6"/>
  <c r="AW11674" i="6" l="1"/>
  <c r="AV11675" i="6"/>
  <c r="AV11676" i="6" l="1"/>
  <c r="AW11675" i="6"/>
  <c r="AW11676" i="6" l="1"/>
  <c r="AV11677" i="6"/>
  <c r="AV11678" i="6" l="1"/>
  <c r="AW11677" i="6"/>
  <c r="AV11679" i="6" l="1"/>
  <c r="AW11678" i="6"/>
  <c r="AW11679" i="6" l="1"/>
  <c r="AV11680" i="6"/>
  <c r="AV11681" i="6" l="1"/>
  <c r="AW11680" i="6"/>
  <c r="AW11681" i="6" l="1"/>
  <c r="AV11682" i="6"/>
  <c r="AW11682" i="6" l="1"/>
  <c r="AV11683" i="6"/>
  <c r="AW11683" i="6" l="1"/>
  <c r="AV11684" i="6"/>
  <c r="AW11684" i="6" l="1"/>
  <c r="AV11685" i="6"/>
  <c r="AW11685" i="6" l="1"/>
  <c r="AV11686" i="6"/>
  <c r="AV11687" i="6" l="1"/>
  <c r="AW11686" i="6"/>
  <c r="AV11688" i="6" l="1"/>
  <c r="AW11687" i="6"/>
  <c r="AW11688" i="6" l="1"/>
  <c r="AV11689" i="6"/>
  <c r="AV11690" i="6" l="1"/>
  <c r="AW11689" i="6"/>
  <c r="AW11690" i="6" l="1"/>
  <c r="AV11691" i="6"/>
  <c r="AW11691" i="6" l="1"/>
  <c r="AV11692" i="6"/>
  <c r="AW11692" i="6" l="1"/>
  <c r="AV11693" i="6"/>
  <c r="AW11693" i="6" l="1"/>
  <c r="AV11694" i="6"/>
  <c r="AV11695" i="6" l="1"/>
  <c r="AW11694" i="6"/>
  <c r="AW11695" i="6" l="1"/>
  <c r="AV11696" i="6"/>
  <c r="AW11696" i="6" l="1"/>
  <c r="AV11697" i="6"/>
  <c r="AW11697" i="6" l="1"/>
  <c r="AV11698" i="6"/>
  <c r="AW11698" i="6" l="1"/>
  <c r="AV11699" i="6"/>
  <c r="AV11700" i="6" l="1"/>
  <c r="AW11699" i="6"/>
  <c r="AV11701" i="6" l="1"/>
  <c r="AW11700" i="6"/>
  <c r="AW11701" i="6" l="1"/>
  <c r="AV11702" i="6"/>
  <c r="AV11703" i="6" l="1"/>
  <c r="AW11702" i="6"/>
  <c r="AV11704" i="6" l="1"/>
  <c r="AW11703" i="6"/>
  <c r="AV11705" i="6" l="1"/>
  <c r="AW11704" i="6"/>
  <c r="AW11705" i="6" l="1"/>
  <c r="AV11706" i="6"/>
  <c r="AW11706" i="6" l="1"/>
  <c r="AV11707" i="6"/>
  <c r="AW11707" i="6" l="1"/>
  <c r="AV11708" i="6"/>
  <c r="AW11708" i="6" l="1"/>
  <c r="AV11709" i="6"/>
  <c r="AW11709" i="6" l="1"/>
  <c r="AV11710" i="6"/>
  <c r="AV11711" i="6" l="1"/>
  <c r="AW11710" i="6"/>
  <c r="AW11711" i="6" l="1"/>
  <c r="AV11712" i="6"/>
  <c r="AW11712" i="6" l="1"/>
  <c r="AV11713" i="6"/>
  <c r="AW11713" i="6" l="1"/>
  <c r="AV11714" i="6"/>
  <c r="AW11714" i="6" l="1"/>
  <c r="AV11715" i="6"/>
  <c r="AW11715" i="6" l="1"/>
  <c r="AV11716" i="6"/>
  <c r="AV11717" i="6" l="1"/>
  <c r="AW11716" i="6"/>
  <c r="AV11718" i="6" l="1"/>
  <c r="AW11717" i="6"/>
  <c r="AV11719" i="6" l="1"/>
  <c r="AW11718" i="6"/>
  <c r="AW11719" i="6" l="1"/>
  <c r="AV11720" i="6"/>
  <c r="AW11720" i="6" l="1"/>
  <c r="AV11721" i="6"/>
  <c r="AW11721" i="6" l="1"/>
  <c r="AV11722" i="6"/>
  <c r="AW11722" i="6" l="1"/>
  <c r="AV11723" i="6"/>
  <c r="AV11724" i="6" l="1"/>
  <c r="AW11723" i="6"/>
  <c r="AW11724" i="6" l="1"/>
  <c r="AV11725" i="6"/>
  <c r="AV11726" i="6" l="1"/>
  <c r="AW11725" i="6"/>
  <c r="AV11727" i="6" l="1"/>
  <c r="AW11726" i="6"/>
  <c r="AW11727" i="6" l="1"/>
  <c r="AV11728" i="6"/>
  <c r="AW11728" i="6" l="1"/>
  <c r="AV11729" i="6"/>
  <c r="AW11729" i="6" l="1"/>
  <c r="AV11730" i="6"/>
  <c r="AV11731" i="6" l="1"/>
  <c r="AW11730" i="6"/>
  <c r="AW11731" i="6" l="1"/>
  <c r="AV11732" i="6"/>
  <c r="AW11732" i="6" l="1"/>
  <c r="AV11733" i="6"/>
  <c r="AV11734" i="6" l="1"/>
  <c r="AW11733" i="6"/>
  <c r="AV11735" i="6" l="1"/>
  <c r="AW11734" i="6"/>
  <c r="AV11736" i="6" l="1"/>
  <c r="AW11735" i="6"/>
  <c r="AW11736" i="6" l="1"/>
  <c r="AV11737" i="6"/>
  <c r="AW11737" i="6" l="1"/>
  <c r="AV11738" i="6"/>
  <c r="AW11738" i="6" l="1"/>
  <c r="AV11739" i="6"/>
  <c r="AW11739" i="6" l="1"/>
  <c r="AV11740" i="6"/>
  <c r="AV11741" i="6" l="1"/>
  <c r="AW11740" i="6"/>
  <c r="AV11742" i="6" l="1"/>
  <c r="AW11741" i="6"/>
  <c r="AV11743" i="6" l="1"/>
  <c r="AW11742" i="6"/>
  <c r="AW11743" i="6" l="1"/>
  <c r="AV11744" i="6"/>
  <c r="AV11745" i="6" l="1"/>
  <c r="AW11744" i="6"/>
  <c r="AW11745" i="6" l="1"/>
  <c r="AV11746" i="6"/>
  <c r="AV11747" i="6" l="1"/>
  <c r="AW11746" i="6"/>
  <c r="AW11747" i="6" l="1"/>
  <c r="AV11748" i="6"/>
  <c r="AW11748" i="6" l="1"/>
  <c r="AV11749" i="6"/>
  <c r="AW11749" i="6" l="1"/>
  <c r="AV11750" i="6"/>
  <c r="AV11751" i="6" l="1"/>
  <c r="AW11750" i="6"/>
  <c r="AW11751" i="6" l="1"/>
  <c r="AV11752" i="6"/>
  <c r="AV11753" i="6" l="1"/>
  <c r="AW11752" i="6"/>
  <c r="AW11753" i="6" l="1"/>
  <c r="AV11754" i="6"/>
  <c r="AW11754" i="6" l="1"/>
  <c r="AV11755" i="6"/>
  <c r="AW11755" i="6" l="1"/>
  <c r="AV11756" i="6"/>
  <c r="AW11756" i="6" l="1"/>
  <c r="AV11757" i="6"/>
  <c r="AW11757" i="6" l="1"/>
  <c r="AV11758" i="6"/>
  <c r="AV11759" i="6" l="1"/>
  <c r="AW11758" i="6"/>
  <c r="AW11759" i="6" l="1"/>
  <c r="AV11760" i="6"/>
  <c r="AW11760" i="6" l="1"/>
  <c r="AV11761" i="6"/>
  <c r="AW11761" i="6" l="1"/>
  <c r="AV11762" i="6"/>
  <c r="AV11763" i="6" l="1"/>
  <c r="AW11762" i="6"/>
  <c r="AV11764" i="6" l="1"/>
  <c r="AW11763" i="6"/>
  <c r="AW11764" i="6" l="1"/>
  <c r="AV11765" i="6"/>
  <c r="AV11766" i="6" l="1"/>
  <c r="AW11765" i="6"/>
  <c r="AV11767" i="6" l="1"/>
  <c r="AW11766" i="6"/>
  <c r="AW11767" i="6" l="1"/>
  <c r="AV11768" i="6"/>
  <c r="AW11768" i="6" l="1"/>
  <c r="AV11769" i="6"/>
  <c r="AW11769" i="6" l="1"/>
  <c r="AV11770" i="6"/>
  <c r="AV11771" i="6" l="1"/>
  <c r="AW11770" i="6"/>
  <c r="AW11771" i="6" l="1"/>
  <c r="AV11772" i="6"/>
  <c r="AW11772" i="6" l="1"/>
  <c r="AV11773" i="6"/>
  <c r="AW11773" i="6" l="1"/>
  <c r="AV11774" i="6"/>
  <c r="AV11775" i="6" l="1"/>
  <c r="AW11774" i="6"/>
  <c r="AW11775" i="6" l="1"/>
  <c r="AV11776" i="6"/>
  <c r="AV11777" i="6" l="1"/>
  <c r="AW11776" i="6"/>
  <c r="AW11777" i="6" l="1"/>
  <c r="AV11778" i="6"/>
  <c r="AW11778" i="6" l="1"/>
  <c r="AV11779" i="6"/>
  <c r="AW11779" i="6" l="1"/>
  <c r="AV11780" i="6"/>
  <c r="AV11781" i="6" l="1"/>
  <c r="AW11780" i="6"/>
  <c r="AV11782" i="6" l="1"/>
  <c r="AW11781" i="6"/>
  <c r="AV11783" i="6" l="1"/>
  <c r="AW11782" i="6"/>
  <c r="AW11783" i="6" l="1"/>
  <c r="AV11784" i="6"/>
  <c r="AW11784" i="6" l="1"/>
  <c r="AV11785" i="6"/>
  <c r="AV11786" i="6" l="1"/>
  <c r="AW11785" i="6"/>
  <c r="AW11786" i="6" l="1"/>
  <c r="AV11787" i="6"/>
  <c r="AV11788" i="6" l="1"/>
  <c r="AW11787" i="6"/>
  <c r="AW11788" i="6" l="1"/>
  <c r="AV11789" i="6"/>
  <c r="AV11790" i="6" l="1"/>
  <c r="AW11789" i="6"/>
  <c r="AV11791" i="6" l="1"/>
  <c r="AW11790" i="6"/>
  <c r="AW11791" i="6" l="1"/>
  <c r="AV11792" i="6"/>
  <c r="AV11793" i="6" l="1"/>
  <c r="AW11792" i="6"/>
  <c r="AV11794" i="6" l="1"/>
  <c r="AW11793" i="6"/>
  <c r="AV11795" i="6" l="1"/>
  <c r="AW11794" i="6"/>
  <c r="AW11795" i="6" l="1"/>
  <c r="AV11796" i="6"/>
  <c r="AW11796" i="6" l="1"/>
  <c r="AV11797" i="6"/>
  <c r="AW11797" i="6" l="1"/>
  <c r="AV11798" i="6"/>
  <c r="AV11799" i="6" l="1"/>
  <c r="AW11798" i="6"/>
  <c r="AW11799" i="6" l="1"/>
  <c r="AV11800" i="6"/>
  <c r="AW11800" i="6" l="1"/>
  <c r="AV11801" i="6"/>
  <c r="AW11801" i="6" l="1"/>
  <c r="AV11802" i="6"/>
  <c r="AW11802" i="6" l="1"/>
  <c r="AV11803" i="6"/>
  <c r="AW11803" i="6" l="1"/>
  <c r="AV11804" i="6"/>
  <c r="AW11804" i="6" l="1"/>
  <c r="AV11805" i="6"/>
  <c r="AV11806" i="6" l="1"/>
  <c r="AW11805" i="6"/>
  <c r="AV11807" i="6" l="1"/>
  <c r="AW11806" i="6"/>
  <c r="AW11807" i="6" l="1"/>
  <c r="AV11808" i="6"/>
  <c r="AW11808" i="6" l="1"/>
  <c r="AV11809" i="6"/>
  <c r="AW11809" i="6" l="1"/>
  <c r="AV11810" i="6"/>
  <c r="AW11810" i="6" l="1"/>
  <c r="AV11811" i="6"/>
  <c r="AW11811" i="6" l="1"/>
  <c r="AV11812" i="6"/>
  <c r="AW11812" i="6" l="1"/>
  <c r="AV11813" i="6"/>
  <c r="AW11813" i="6" l="1"/>
  <c r="AV11814" i="6"/>
  <c r="AV11815" i="6" l="1"/>
  <c r="AW11814" i="6"/>
  <c r="AV11816" i="6" l="1"/>
  <c r="AW11815" i="6"/>
  <c r="AW11816" i="6" l="1"/>
  <c r="AV11817" i="6"/>
  <c r="AW11817" i="6" l="1"/>
  <c r="AV11818" i="6"/>
  <c r="AW11818" i="6" l="1"/>
  <c r="AV11819" i="6"/>
  <c r="AW11819" i="6" l="1"/>
  <c r="AV11820" i="6"/>
  <c r="AW11820" i="6" l="1"/>
  <c r="AV11821" i="6"/>
  <c r="AV11822" i="6" l="1"/>
  <c r="AW11821" i="6"/>
  <c r="AV11823" i="6" l="1"/>
  <c r="AW11822" i="6"/>
  <c r="AW11823" i="6" l="1"/>
  <c r="AV11824" i="6"/>
  <c r="AW11824" i="6" l="1"/>
  <c r="AV11825" i="6"/>
  <c r="AW11825" i="6" l="1"/>
  <c r="AV11826" i="6"/>
  <c r="AV11827" i="6" l="1"/>
  <c r="AW11826" i="6"/>
  <c r="AV11828" i="6" l="1"/>
  <c r="AW11827" i="6"/>
  <c r="AV11829" i="6" l="1"/>
  <c r="AW11828" i="6"/>
  <c r="AV11830" i="6" l="1"/>
  <c r="AW11829" i="6"/>
  <c r="AV11831" i="6" l="1"/>
  <c r="AW11830" i="6"/>
  <c r="AV11832" i="6" l="1"/>
  <c r="AW11831" i="6"/>
  <c r="AV11833" i="6" l="1"/>
  <c r="AW11832" i="6"/>
  <c r="AV11834" i="6" l="1"/>
  <c r="AW11833" i="6"/>
  <c r="AV11835" i="6" l="1"/>
  <c r="AW11834" i="6"/>
  <c r="AV11836" i="6" l="1"/>
  <c r="AW11835" i="6"/>
  <c r="AV11837" i="6" l="1"/>
  <c r="AW11836" i="6"/>
  <c r="AW11837" i="6" l="1"/>
  <c r="AV11838" i="6"/>
  <c r="AV11839" i="6" l="1"/>
  <c r="AW11838" i="6"/>
  <c r="AV11840" i="6" l="1"/>
  <c r="AW11839" i="6"/>
  <c r="AV11841" i="6" l="1"/>
  <c r="AW11840" i="6"/>
  <c r="AV11842" i="6" l="1"/>
  <c r="AW11841" i="6"/>
  <c r="AW11842" i="6" l="1"/>
  <c r="AV11843" i="6"/>
  <c r="AW11843" i="6" l="1"/>
  <c r="AV11844" i="6"/>
  <c r="AW11844" i="6" l="1"/>
  <c r="AV11845" i="6"/>
  <c r="AW11845" i="6" l="1"/>
  <c r="AV11846" i="6"/>
  <c r="AV11847" i="6" l="1"/>
  <c r="AW11846" i="6"/>
  <c r="AW11847" i="6" l="1"/>
  <c r="AV11848" i="6"/>
  <c r="AW11848" i="6" l="1"/>
  <c r="AV11849" i="6"/>
  <c r="AV11850" i="6" l="1"/>
  <c r="AW11849" i="6"/>
  <c r="AV11851" i="6" l="1"/>
  <c r="AW11850" i="6"/>
  <c r="AV11852" i="6" l="1"/>
  <c r="AW11851" i="6"/>
  <c r="AV11853" i="6" l="1"/>
  <c r="AW11852" i="6"/>
  <c r="AV11854" i="6" l="1"/>
  <c r="AW11853" i="6"/>
  <c r="AV11855" i="6" l="1"/>
  <c r="AW11854" i="6"/>
  <c r="AV11856" i="6" l="1"/>
  <c r="AW11855" i="6"/>
  <c r="AV11857" i="6" l="1"/>
  <c r="AW11856" i="6"/>
  <c r="AV11858" i="6" l="1"/>
  <c r="AW11857" i="6"/>
  <c r="AV11859" i="6" l="1"/>
  <c r="AW11858" i="6"/>
  <c r="AW11859" i="6" l="1"/>
  <c r="AV11860" i="6"/>
  <c r="AV11861" i="6" l="1"/>
  <c r="AW11860" i="6"/>
  <c r="AW11861" i="6" l="1"/>
  <c r="AV11862" i="6"/>
  <c r="AV11863" i="6" l="1"/>
  <c r="AW11862" i="6"/>
  <c r="AV11864" i="6" l="1"/>
  <c r="AW11863" i="6"/>
  <c r="AV11865" i="6" l="1"/>
  <c r="AW11864" i="6"/>
  <c r="AV11866" i="6" l="1"/>
  <c r="AW11865" i="6"/>
  <c r="AW11866" i="6" l="1"/>
  <c r="AV11867" i="6"/>
  <c r="AV11868" i="6" l="1"/>
  <c r="AW11867" i="6"/>
  <c r="AW11868" i="6" l="1"/>
  <c r="AV11869" i="6"/>
  <c r="AV11870" i="6" l="1"/>
  <c r="AW11869" i="6"/>
  <c r="AV11871" i="6" l="1"/>
  <c r="AW11870" i="6"/>
  <c r="AW11871" i="6" l="1"/>
  <c r="AV11872" i="6"/>
  <c r="AV11873" i="6" l="1"/>
  <c r="AW11872" i="6"/>
  <c r="AV11874" i="6" l="1"/>
  <c r="AW11873" i="6"/>
  <c r="AV11875" i="6" l="1"/>
  <c r="AW11874" i="6"/>
  <c r="AW11875" i="6" l="1"/>
  <c r="AV11876" i="6"/>
  <c r="AV11877" i="6" l="1"/>
  <c r="AW11876" i="6"/>
  <c r="AW11877" i="6" l="1"/>
  <c r="AV11878" i="6"/>
  <c r="AV11879" i="6" l="1"/>
  <c r="AW11878" i="6"/>
  <c r="AV11880" i="6" l="1"/>
  <c r="AW11879" i="6"/>
  <c r="AV11881" i="6" l="1"/>
  <c r="AW11880" i="6"/>
  <c r="AV11882" i="6" l="1"/>
  <c r="AW11881" i="6"/>
  <c r="AV11883" i="6" l="1"/>
  <c r="AW11882" i="6"/>
  <c r="AV11884" i="6" l="1"/>
  <c r="AW11883" i="6"/>
  <c r="AW11884" i="6" l="1"/>
  <c r="AV11885" i="6"/>
  <c r="AW11885" i="6" l="1"/>
  <c r="AV11886" i="6"/>
  <c r="AV11887" i="6" l="1"/>
  <c r="AW11886" i="6"/>
  <c r="AW11887" i="6" l="1"/>
  <c r="AV11888" i="6"/>
  <c r="AW11888" i="6" l="1"/>
  <c r="AV11889" i="6"/>
  <c r="AW11889" i="6" l="1"/>
  <c r="AV11890" i="6"/>
  <c r="AV11891" i="6" l="1"/>
  <c r="AW11890" i="6"/>
  <c r="AV11892" i="6" l="1"/>
  <c r="AW11891" i="6"/>
  <c r="AV11893" i="6" l="1"/>
  <c r="AW11892" i="6"/>
  <c r="AV11894" i="6" l="1"/>
  <c r="AW11893" i="6"/>
  <c r="AV11895" i="6" l="1"/>
  <c r="AW11894" i="6"/>
  <c r="AW11895" i="6" l="1"/>
  <c r="AV11896" i="6"/>
  <c r="AW11896" i="6" l="1"/>
  <c r="AV11897" i="6"/>
  <c r="AW11897" i="6" l="1"/>
  <c r="AV11898" i="6"/>
  <c r="AW11898" i="6" l="1"/>
  <c r="AV11899" i="6"/>
  <c r="AW11899" i="6" l="1"/>
  <c r="AV11900" i="6"/>
  <c r="AW11900" i="6" l="1"/>
  <c r="AV11901" i="6"/>
  <c r="AV11902" i="6" l="1"/>
  <c r="AW11901" i="6"/>
  <c r="AV11903" i="6" l="1"/>
  <c r="AW11902" i="6"/>
  <c r="AV11904" i="6" l="1"/>
  <c r="AW11903" i="6"/>
  <c r="AV11905" i="6" l="1"/>
  <c r="AW11904" i="6"/>
  <c r="AV11906" i="6" l="1"/>
  <c r="AW11905" i="6"/>
  <c r="AV11907" i="6" l="1"/>
  <c r="AW11906" i="6"/>
  <c r="AW11907" i="6" l="1"/>
  <c r="AV11908" i="6"/>
  <c r="AV11909" i="6" l="1"/>
  <c r="AW11908" i="6"/>
  <c r="AW11909" i="6" l="1"/>
  <c r="AV11910" i="6"/>
  <c r="AV11911" i="6" l="1"/>
  <c r="AW11910" i="6"/>
  <c r="AW11911" i="6" l="1"/>
  <c r="AV11912" i="6"/>
  <c r="AW11912" i="6" l="1"/>
  <c r="AV11913" i="6"/>
  <c r="AW11913" i="6" l="1"/>
  <c r="AV11914" i="6"/>
  <c r="AV11915" i="6" l="1"/>
  <c r="AW11914" i="6"/>
  <c r="AV11916" i="6" l="1"/>
  <c r="AW11915" i="6"/>
  <c r="AV11917" i="6" l="1"/>
  <c r="AW11916" i="6"/>
  <c r="AW11917" i="6" l="1"/>
  <c r="AV11918" i="6"/>
  <c r="AV11919" i="6" l="1"/>
  <c r="AW11918" i="6"/>
  <c r="AV11920" i="6" l="1"/>
  <c r="AW11919" i="6"/>
  <c r="AV11921" i="6" l="1"/>
  <c r="AW11920" i="6"/>
  <c r="AV11922" i="6" l="1"/>
  <c r="AW11921" i="6"/>
  <c r="AW11922" i="6" l="1"/>
  <c r="AV11923" i="6"/>
  <c r="AV11924" i="6" l="1"/>
  <c r="AW11923" i="6"/>
  <c r="AV11925" i="6" l="1"/>
  <c r="AW11924" i="6"/>
  <c r="AW11925" i="6" l="1"/>
  <c r="AV11926" i="6"/>
  <c r="AV11927" i="6" l="1"/>
  <c r="AW11926" i="6"/>
  <c r="AW11927" i="6" l="1"/>
  <c r="AV11928" i="6"/>
  <c r="AW11928" i="6" l="1"/>
  <c r="AV11929" i="6"/>
  <c r="AW11929" i="6" l="1"/>
  <c r="AV11930" i="6"/>
  <c r="AW11930" i="6" l="1"/>
  <c r="AV11931" i="6"/>
  <c r="AW11931" i="6" l="1"/>
  <c r="AV11932" i="6"/>
  <c r="AV11933" i="6" l="1"/>
  <c r="AW11932" i="6"/>
  <c r="AW11933" i="6" l="1"/>
  <c r="AV11934" i="6"/>
  <c r="AV11935" i="6" l="1"/>
  <c r="AW11934" i="6"/>
  <c r="AW11935" i="6" l="1"/>
  <c r="AV11936" i="6"/>
  <c r="AV11937" i="6" l="1"/>
  <c r="AW11936" i="6"/>
  <c r="AV11938" i="6" l="1"/>
  <c r="AW11937" i="6"/>
  <c r="AW11938" i="6" l="1"/>
  <c r="AV11939" i="6"/>
  <c r="AV11940" i="6" l="1"/>
  <c r="AW11939" i="6"/>
  <c r="AW11940" i="6" l="1"/>
  <c r="AV11941" i="6"/>
  <c r="AW11941" i="6" l="1"/>
  <c r="AV11942" i="6"/>
  <c r="AV11943" i="6" l="1"/>
  <c r="AW11942" i="6"/>
  <c r="AW11943" i="6" l="1"/>
  <c r="AV11944" i="6"/>
  <c r="AW11944" i="6" l="1"/>
  <c r="AV11945" i="6"/>
  <c r="AW11945" i="6" l="1"/>
  <c r="AV11946" i="6"/>
  <c r="AW11946" i="6" l="1"/>
  <c r="AV11947" i="6"/>
  <c r="AW11947" i="6" l="1"/>
  <c r="AV11948" i="6"/>
  <c r="AW11948" i="6" l="1"/>
  <c r="AV11949" i="6"/>
  <c r="AW11949" i="6" l="1"/>
  <c r="AV11950" i="6"/>
  <c r="AV11951" i="6" l="1"/>
  <c r="AW11950" i="6"/>
  <c r="AV11952" i="6" l="1"/>
  <c r="AW11951" i="6"/>
  <c r="AV11953" i="6" l="1"/>
  <c r="AW11952" i="6"/>
  <c r="AW11953" i="6" l="1"/>
  <c r="AV11954" i="6"/>
  <c r="AW11954" i="6" l="1"/>
  <c r="AV11955" i="6"/>
  <c r="AW11955" i="6" l="1"/>
  <c r="AV11956" i="6"/>
  <c r="AW11956" i="6" l="1"/>
  <c r="AV11957" i="6"/>
  <c r="AV11958" i="6" l="1"/>
  <c r="AW11957" i="6"/>
  <c r="AV11959" i="6" l="1"/>
  <c r="AW11958" i="6"/>
  <c r="AW11959" i="6" l="1"/>
  <c r="AV11960" i="6"/>
  <c r="AV11961" i="6" l="1"/>
  <c r="AW11960" i="6"/>
  <c r="AV11962" i="6" l="1"/>
  <c r="AW11961" i="6"/>
  <c r="AV11963" i="6" l="1"/>
  <c r="AW11962" i="6"/>
  <c r="AV11964" i="6" l="1"/>
  <c r="AW11963" i="6"/>
  <c r="AW11964" i="6" l="1"/>
  <c r="AV11965" i="6"/>
  <c r="AV11966" i="6" l="1"/>
  <c r="AW11965" i="6"/>
  <c r="AV11967" i="6" l="1"/>
  <c r="AW11966" i="6"/>
  <c r="AW11967" i="6" l="1"/>
  <c r="AV11968" i="6"/>
  <c r="AW11968" i="6" l="1"/>
  <c r="AV11969" i="6"/>
  <c r="AW11969" i="6" l="1"/>
  <c r="AV11970" i="6"/>
  <c r="AV11971" i="6" l="1"/>
  <c r="AW11970" i="6"/>
  <c r="AW11971" i="6" l="1"/>
  <c r="AV11972" i="6"/>
  <c r="AW11972" i="6" l="1"/>
  <c r="AV11973" i="6"/>
  <c r="AW11973" i="6" l="1"/>
  <c r="AV11974" i="6"/>
  <c r="AV11975" i="6" l="1"/>
  <c r="AW11974" i="6"/>
  <c r="AV11976" i="6" l="1"/>
  <c r="AW11975" i="6"/>
  <c r="AW11976" i="6" l="1"/>
  <c r="AV11977" i="6"/>
  <c r="AW11977" i="6" l="1"/>
  <c r="AV11978" i="6"/>
  <c r="AV11979" i="6" l="1"/>
  <c r="AW11978" i="6"/>
  <c r="AV11980" i="6" l="1"/>
  <c r="AW11979" i="6"/>
  <c r="AW11980" i="6" l="1"/>
  <c r="AV11981" i="6"/>
  <c r="AW11981" i="6" l="1"/>
  <c r="AV11982" i="6"/>
  <c r="AV11983" i="6" l="1"/>
  <c r="AW11982" i="6"/>
  <c r="AV11984" i="6" l="1"/>
  <c r="AW11983" i="6"/>
  <c r="AV11985" i="6" l="1"/>
  <c r="AW11984" i="6"/>
  <c r="AW11985" i="6" l="1"/>
  <c r="AV11986" i="6"/>
  <c r="AV11987" i="6" l="1"/>
  <c r="AW11986" i="6"/>
  <c r="AW11987" i="6" l="1"/>
  <c r="AV11988" i="6"/>
  <c r="AW11988" i="6" l="1"/>
  <c r="AV11989" i="6"/>
  <c r="AW11989" i="6" l="1"/>
  <c r="AV11990" i="6"/>
  <c r="AV11991" i="6" l="1"/>
  <c r="AW11990" i="6"/>
  <c r="AW11991" i="6" l="1"/>
  <c r="AV11992" i="6"/>
  <c r="AV11993" i="6" l="1"/>
  <c r="AW11992" i="6"/>
  <c r="AV11994" i="6" l="1"/>
  <c r="AW11993" i="6"/>
  <c r="AW11994" i="6" l="1"/>
  <c r="AV11995" i="6"/>
  <c r="AW11995" i="6" l="1"/>
  <c r="AV11996" i="6"/>
  <c r="AW11996" i="6" l="1"/>
  <c r="AV11997" i="6"/>
  <c r="AV11998" i="6" l="1"/>
  <c r="AW11997" i="6"/>
  <c r="AV11999" i="6" l="1"/>
  <c r="AW11998" i="6"/>
  <c r="AW11999" i="6" l="1"/>
  <c r="AV12000" i="6"/>
  <c r="AV12001" i="6" l="1"/>
  <c r="AW12000" i="6"/>
  <c r="AV12002" i="6" l="1"/>
  <c r="AW12001" i="6"/>
  <c r="AW12002" i="6" l="1"/>
  <c r="AV12003" i="6"/>
  <c r="AV12004" i="6" l="1"/>
  <c r="AW12003" i="6"/>
  <c r="AV12005" i="6" l="1"/>
  <c r="AW12004" i="6"/>
  <c r="AW12005" i="6" l="1"/>
  <c r="AV12006" i="6"/>
  <c r="AV12007" i="6" l="1"/>
  <c r="AW12006" i="6"/>
  <c r="AW12007" i="6" l="1"/>
  <c r="AV12008" i="6"/>
  <c r="AV12009" i="6" l="1"/>
  <c r="AW12008" i="6"/>
  <c r="AV12010" i="6" l="1"/>
  <c r="AW12009" i="6"/>
  <c r="AV12011" i="6" l="1"/>
  <c r="AW12010" i="6"/>
  <c r="AW12011" i="6" l="1"/>
  <c r="AV12012" i="6"/>
  <c r="AW12012" i="6" l="1"/>
  <c r="AV12013" i="6"/>
  <c r="AW12013" i="6" l="1"/>
  <c r="AV12014" i="6"/>
  <c r="AV12015" i="6" l="1"/>
  <c r="AW12014" i="6"/>
  <c r="AW12015" i="6" l="1"/>
  <c r="AV12016" i="6"/>
  <c r="AW12016" i="6" l="1"/>
  <c r="AV12017" i="6"/>
  <c r="AW12017" i="6" l="1"/>
  <c r="AV12018" i="6"/>
  <c r="AV12019" i="6" l="1"/>
  <c r="AW12018" i="6"/>
  <c r="AV12020" i="6" l="1"/>
  <c r="AW12019" i="6"/>
  <c r="AW12020" i="6" l="1"/>
  <c r="AV12021" i="6"/>
  <c r="AV12022" i="6" l="1"/>
  <c r="AW12021" i="6"/>
  <c r="AV12023" i="6" l="1"/>
  <c r="AW12022" i="6"/>
  <c r="AW12023" i="6" l="1"/>
  <c r="AV12024" i="6"/>
  <c r="AW12024" i="6" l="1"/>
  <c r="AV12025" i="6"/>
  <c r="AW12025" i="6" l="1"/>
  <c r="AV12026" i="6"/>
  <c r="AV12027" i="6" l="1"/>
  <c r="AW12026" i="6"/>
  <c r="AV12028" i="6" l="1"/>
  <c r="AW12027" i="6"/>
  <c r="AW12028" i="6" l="1"/>
  <c r="AV12029" i="6"/>
  <c r="AW12029" i="6" l="1"/>
  <c r="AV12030" i="6"/>
  <c r="AV12031" i="6" l="1"/>
  <c r="AW12030" i="6"/>
  <c r="AV12032" i="6" l="1"/>
  <c r="AW12031" i="6"/>
  <c r="AV12033" i="6" l="1"/>
  <c r="AW12032" i="6"/>
  <c r="AV12034" i="6" l="1"/>
  <c r="AW12033" i="6"/>
  <c r="AW12034" i="6" l="1"/>
  <c r="AV12035" i="6"/>
  <c r="AW12035" i="6" l="1"/>
  <c r="AV12036" i="6"/>
  <c r="AV12037" i="6" l="1"/>
  <c r="AW12036" i="6"/>
  <c r="AV12038" i="6" l="1"/>
  <c r="AW12037" i="6"/>
  <c r="AV12039" i="6" l="1"/>
  <c r="AW12038" i="6"/>
  <c r="AV12040" i="6" l="1"/>
  <c r="AW12039" i="6"/>
  <c r="AW12040" i="6" l="1"/>
  <c r="AV12041" i="6"/>
  <c r="AV12042" i="6" l="1"/>
  <c r="AW12041" i="6"/>
  <c r="AV12043" i="6" l="1"/>
  <c r="AW12042" i="6"/>
  <c r="AW12043" i="6" l="1"/>
  <c r="AV12044" i="6"/>
  <c r="AW12044" i="6" l="1"/>
  <c r="AV12045" i="6"/>
  <c r="AV12046" i="6" l="1"/>
  <c r="AW12045" i="6"/>
  <c r="AV12047" i="6" l="1"/>
  <c r="AW12046" i="6"/>
  <c r="AV12048" i="6" l="1"/>
  <c r="AW12047" i="6"/>
  <c r="AV12049" i="6" l="1"/>
  <c r="AW12048" i="6"/>
  <c r="AW12049" i="6" l="1"/>
  <c r="AV12050" i="6"/>
  <c r="AV12051" i="6" l="1"/>
  <c r="AW12050" i="6"/>
  <c r="AW12051" i="6" l="1"/>
  <c r="AV12052" i="6"/>
  <c r="AW12052" i="6" l="1"/>
  <c r="AV12053" i="6"/>
  <c r="AW12053" i="6" l="1"/>
  <c r="AV12054" i="6"/>
  <c r="AV12055" i="6" l="1"/>
  <c r="AW12054" i="6"/>
  <c r="AV12056" i="6" l="1"/>
  <c r="AW12055" i="6"/>
  <c r="AV12057" i="6" l="1"/>
  <c r="AW12056" i="6"/>
  <c r="AW12057" i="6" l="1"/>
  <c r="AV12058" i="6"/>
  <c r="AW12058" i="6" l="1"/>
  <c r="AV12059" i="6"/>
  <c r="AV12060" i="6" l="1"/>
  <c r="AW12059" i="6"/>
  <c r="AW12060" i="6" l="1"/>
  <c r="AV12061" i="6"/>
  <c r="AW12061" i="6" l="1"/>
  <c r="AV12062" i="6"/>
  <c r="AV12063" i="6" l="1"/>
  <c r="AW12062" i="6"/>
  <c r="AW12063" i="6" l="1"/>
  <c r="AV12064" i="6"/>
  <c r="AW12064" i="6" l="1"/>
  <c r="AV12065" i="6"/>
  <c r="AW12065" i="6" l="1"/>
  <c r="AV12066" i="6"/>
  <c r="AW12066" i="6" l="1"/>
  <c r="AV12067" i="6"/>
  <c r="AW12067" i="6" l="1"/>
  <c r="AV12068" i="6"/>
  <c r="AW12068" i="6" l="1"/>
  <c r="AV12069" i="6"/>
  <c r="AV12070" i="6" l="1"/>
  <c r="AW12069" i="6"/>
  <c r="AV12071" i="6" l="1"/>
  <c r="AW12070" i="6"/>
  <c r="AW12071" i="6" l="1"/>
  <c r="AV12072" i="6"/>
  <c r="AV12073" i="6" l="1"/>
  <c r="AW12072" i="6"/>
  <c r="AV12074" i="6" l="1"/>
  <c r="AW12073" i="6"/>
  <c r="AV12075" i="6" l="1"/>
  <c r="AW12074" i="6"/>
  <c r="AW12075" i="6" l="1"/>
  <c r="AV12076" i="6"/>
  <c r="AW12076" i="6" l="1"/>
  <c r="AV12077" i="6"/>
  <c r="AV12078" i="6" l="1"/>
  <c r="AW12077" i="6"/>
  <c r="AV12079" i="6" l="1"/>
  <c r="AW12078" i="6"/>
  <c r="AW12079" i="6" l="1"/>
  <c r="AV12080" i="6"/>
  <c r="AW12080" i="6" l="1"/>
  <c r="AV12081" i="6"/>
  <c r="AW12081" i="6" l="1"/>
  <c r="AV12082" i="6"/>
  <c r="AV12083" i="6" l="1"/>
  <c r="AW12082" i="6"/>
  <c r="AW12083" i="6" l="1"/>
  <c r="AV12084" i="6"/>
  <c r="AW12084" i="6" l="1"/>
  <c r="AV12085" i="6"/>
  <c r="AV12086" i="6" l="1"/>
  <c r="AW12085" i="6"/>
  <c r="AV12087" i="6" l="1"/>
  <c r="AW12086" i="6"/>
  <c r="AV12088" i="6" l="1"/>
  <c r="AW12087" i="6"/>
  <c r="AW12088" i="6" l="1"/>
  <c r="AV12089" i="6"/>
  <c r="AW12089" i="6" l="1"/>
  <c r="AV12090" i="6"/>
  <c r="AV12091" i="6" l="1"/>
  <c r="AW12090" i="6"/>
  <c r="AW12091" i="6" l="1"/>
  <c r="AV12092" i="6"/>
  <c r="AW12092" i="6" l="1"/>
  <c r="AV12093" i="6"/>
  <c r="AW12093" i="6" l="1"/>
  <c r="AV12094" i="6"/>
  <c r="AV12095" i="6" l="1"/>
  <c r="AW12094" i="6"/>
  <c r="AW12095" i="6" l="1"/>
  <c r="AV12096" i="6"/>
  <c r="AV12097" i="6" l="1"/>
  <c r="AW12096" i="6"/>
  <c r="AV12098" i="6" l="1"/>
  <c r="AW12097" i="6"/>
  <c r="AV12099" i="6" l="1"/>
  <c r="AW12098" i="6"/>
  <c r="AW12099" i="6" l="1"/>
  <c r="AV12100" i="6"/>
  <c r="AV12101" i="6" l="1"/>
  <c r="AW12100" i="6"/>
  <c r="AV12102" i="6" l="1"/>
  <c r="AW12101" i="6"/>
  <c r="AV12103" i="6" l="1"/>
  <c r="AW12102" i="6"/>
  <c r="AV12104" i="6" l="1"/>
  <c r="AW12103" i="6"/>
  <c r="AW12104" i="6" l="1"/>
  <c r="AV12105" i="6"/>
  <c r="AW12105" i="6" l="1"/>
  <c r="AV12106" i="6"/>
  <c r="AW12106" i="6" l="1"/>
  <c r="AV12107" i="6"/>
  <c r="AW12107" i="6" l="1"/>
  <c r="AV12108" i="6"/>
  <c r="AV12109" i="6" l="1"/>
  <c r="AW12108" i="6"/>
  <c r="AV12110" i="6" l="1"/>
  <c r="AW12109" i="6"/>
  <c r="AV12111" i="6" l="1"/>
  <c r="AW12110" i="6"/>
  <c r="AW12111" i="6" l="1"/>
  <c r="AV12112" i="6"/>
  <c r="AW12112" i="6" l="1"/>
  <c r="AV12113" i="6"/>
  <c r="AW12113" i="6" l="1"/>
  <c r="AV12114" i="6"/>
  <c r="AV12115" i="6" l="1"/>
  <c r="AW12114" i="6"/>
  <c r="AV12116" i="6" l="1"/>
  <c r="AW12115" i="6"/>
  <c r="AV12117" i="6" l="1"/>
  <c r="AW12116" i="6"/>
  <c r="AW12117" i="6" l="1"/>
  <c r="AV12118" i="6"/>
  <c r="AV12119" i="6" l="1"/>
  <c r="AW12118" i="6"/>
  <c r="AW12119" i="6" l="1"/>
  <c r="AV12120" i="6"/>
  <c r="AW12120" i="6" l="1"/>
  <c r="AV12121" i="6"/>
  <c r="AW12121" i="6" l="1"/>
  <c r="AV12122" i="6"/>
  <c r="AW12122" i="6" l="1"/>
  <c r="AV12123" i="6"/>
  <c r="AV12124" i="6" l="1"/>
  <c r="AW12123" i="6"/>
  <c r="AV12125" i="6" l="1"/>
  <c r="AW12124" i="6"/>
  <c r="AW12125" i="6" l="1"/>
  <c r="AV12126" i="6"/>
  <c r="AV12127" i="6" l="1"/>
  <c r="AW12126" i="6"/>
  <c r="AW12127" i="6" l="1"/>
  <c r="AV12128" i="6"/>
  <c r="AV12129" i="6" l="1"/>
  <c r="AW12128" i="6"/>
  <c r="AV12130" i="6" l="1"/>
  <c r="AW12129" i="6"/>
  <c r="AV12131" i="6" l="1"/>
  <c r="AW12130" i="6"/>
  <c r="AW12131" i="6" l="1"/>
  <c r="AV12132" i="6"/>
  <c r="AV12133" i="6" l="1"/>
  <c r="AW12132" i="6"/>
  <c r="AV12134" i="6" l="1"/>
  <c r="AW12133" i="6"/>
  <c r="AV12135" i="6" l="1"/>
  <c r="AW12134" i="6"/>
  <c r="AV12136" i="6" l="1"/>
  <c r="AW12135" i="6"/>
  <c r="AV12137" i="6" l="1"/>
  <c r="AW12136" i="6"/>
  <c r="AV12138" i="6" l="1"/>
  <c r="AW12137" i="6"/>
  <c r="AW12138" i="6" l="1"/>
  <c r="AV12139" i="6"/>
  <c r="AV12140" i="6" l="1"/>
  <c r="AW12139" i="6"/>
  <c r="AW12140" i="6" l="1"/>
  <c r="AV12141" i="6"/>
  <c r="AV12142" i="6" l="1"/>
  <c r="AW12141" i="6"/>
  <c r="AV12143" i="6" l="1"/>
  <c r="AW12142" i="6"/>
  <c r="AV12144" i="6" l="1"/>
  <c r="AW12143" i="6"/>
  <c r="AW12144" i="6" l="1"/>
  <c r="AV12145" i="6"/>
  <c r="AW12145" i="6" l="1"/>
  <c r="AV12146" i="6"/>
  <c r="AV12147" i="6" l="1"/>
  <c r="AW12146" i="6"/>
  <c r="AV12148" i="6" l="1"/>
  <c r="AW12147" i="6"/>
  <c r="AV12149" i="6" l="1"/>
  <c r="AW12148" i="6"/>
  <c r="AV12150" i="6" l="1"/>
  <c r="AW12149" i="6"/>
  <c r="AV12151" i="6" l="1"/>
  <c r="AW12150" i="6"/>
  <c r="AW12151" i="6" l="1"/>
  <c r="AV12152" i="6"/>
  <c r="AW12152" i="6" l="1"/>
  <c r="AV12153" i="6"/>
  <c r="AW12153" i="6" l="1"/>
  <c r="AV12154" i="6"/>
  <c r="AW12154" i="6" l="1"/>
  <c r="AV12155" i="6"/>
  <c r="AV12156" i="6" l="1"/>
  <c r="AW12155" i="6"/>
  <c r="AV12157" i="6" l="1"/>
  <c r="AW12156" i="6"/>
  <c r="AW12157" i="6" l="1"/>
  <c r="AV12158" i="6"/>
  <c r="AV12159" i="6" l="1"/>
  <c r="AW12158" i="6"/>
  <c r="AW12159" i="6" l="1"/>
  <c r="AV12160" i="6"/>
  <c r="AW12160" i="6" l="1"/>
  <c r="AV12161" i="6"/>
  <c r="AV12162" i="6" l="1"/>
  <c r="AW12161" i="6"/>
  <c r="AW12162" i="6" l="1"/>
  <c r="AV12163" i="6"/>
  <c r="AW12163" i="6" l="1"/>
  <c r="AV12164" i="6"/>
  <c r="AV12165" i="6" l="1"/>
  <c r="AW12164" i="6"/>
  <c r="AW12165" i="6" l="1"/>
  <c r="AV12166" i="6"/>
  <c r="AV12167" i="6" l="1"/>
  <c r="AW12166" i="6"/>
  <c r="AV12168" i="6" l="1"/>
  <c r="AW12167" i="6"/>
  <c r="AW12168" i="6" l="1"/>
  <c r="AV12169" i="6"/>
  <c r="AV12170" i="6" l="1"/>
  <c r="AW12169" i="6"/>
  <c r="AV12171" i="6" l="1"/>
  <c r="AW12170" i="6"/>
  <c r="AV12172" i="6" l="1"/>
  <c r="AW12171" i="6"/>
  <c r="AV12173" i="6" l="1"/>
  <c r="AW12172" i="6"/>
  <c r="AW12173" i="6" l="1"/>
  <c r="AV12174" i="6"/>
  <c r="AV12175" i="6" l="1"/>
  <c r="AW12174" i="6"/>
  <c r="AV12176" i="6" l="1"/>
  <c r="AW12175" i="6"/>
  <c r="AV12177" i="6" l="1"/>
  <c r="AW12176" i="6"/>
  <c r="AV12178" i="6" l="1"/>
  <c r="AW12177" i="6"/>
  <c r="AW12178" i="6" l="1"/>
  <c r="AV12179" i="6"/>
  <c r="AW12179" i="6" l="1"/>
  <c r="AV12180" i="6"/>
  <c r="AW12180" i="6" l="1"/>
  <c r="AV12181" i="6"/>
  <c r="AW12181" i="6" l="1"/>
  <c r="AV12182" i="6"/>
  <c r="AV12183" i="6" l="1"/>
  <c r="AW12182" i="6"/>
  <c r="AV12184" i="6" l="1"/>
  <c r="AW12183" i="6"/>
  <c r="AW12184" i="6" l="1"/>
  <c r="AV12185" i="6"/>
  <c r="AW12185" i="6" l="1"/>
  <c r="AV12186" i="6"/>
  <c r="AW12186" i="6" l="1"/>
  <c r="AV12187" i="6"/>
  <c r="AW12187" i="6" l="1"/>
  <c r="AV12188" i="6"/>
  <c r="AV12189" i="6" l="1"/>
  <c r="AW12188" i="6"/>
  <c r="AW12189" i="6" l="1"/>
  <c r="AV12190" i="6"/>
  <c r="AV12191" i="6" l="1"/>
  <c r="AW12190" i="6"/>
  <c r="AW12191" i="6" l="1"/>
  <c r="AV12192" i="6"/>
  <c r="AW12192" i="6" l="1"/>
  <c r="AV12193" i="6"/>
  <c r="AV12194" i="6" l="1"/>
  <c r="AW12193" i="6"/>
  <c r="AW12194" i="6" l="1"/>
  <c r="AV12195" i="6"/>
  <c r="AW12195" i="6" l="1"/>
  <c r="AV12196" i="6"/>
  <c r="AW12196" i="6" l="1"/>
  <c r="AV12197" i="6"/>
  <c r="AV12198" i="6" l="1"/>
  <c r="AW12197" i="6"/>
  <c r="AV12199" i="6" l="1"/>
  <c r="AW12198" i="6"/>
  <c r="AW12199" i="6" l="1"/>
  <c r="AV12200" i="6"/>
  <c r="AW12200" i="6" l="1"/>
  <c r="AV12201" i="6"/>
  <c r="AW12201" i="6" l="1"/>
  <c r="AV12202" i="6"/>
  <c r="AW12202" i="6" l="1"/>
  <c r="AV12203" i="6"/>
  <c r="AV12204" i="6" l="1"/>
  <c r="AW12203" i="6"/>
  <c r="AW12204" i="6" l="1"/>
  <c r="AV12205" i="6"/>
  <c r="AW12205" i="6" l="1"/>
  <c r="AV12206" i="6"/>
  <c r="AV12207" i="6" l="1"/>
  <c r="AW12206" i="6"/>
  <c r="AV12208" i="6" l="1"/>
  <c r="AW12207" i="6"/>
  <c r="AW12208" i="6" l="1"/>
  <c r="AV12209" i="6"/>
  <c r="AW12209" i="6" l="1"/>
  <c r="AV12210" i="6"/>
  <c r="AW12210" i="6" l="1"/>
  <c r="AV12211" i="6"/>
  <c r="AW12211" i="6" l="1"/>
  <c r="AV12212" i="6"/>
  <c r="AW12212" i="6" l="1"/>
  <c r="AV12213" i="6"/>
  <c r="AV12214" i="6" l="1"/>
  <c r="AW12213" i="6"/>
  <c r="AV12215" i="6" l="1"/>
  <c r="AW12214" i="6"/>
  <c r="AV12216" i="6" l="1"/>
  <c r="AW12215" i="6"/>
  <c r="AV12217" i="6" l="1"/>
  <c r="AW12216" i="6"/>
  <c r="AV12218" i="6" l="1"/>
  <c r="AW12217" i="6"/>
  <c r="AW12218" i="6" l="1"/>
  <c r="AV12219" i="6"/>
  <c r="AV12220" i="6" l="1"/>
  <c r="AW12219" i="6"/>
  <c r="AW12220" i="6" l="1"/>
  <c r="AV12221" i="6"/>
  <c r="AV12222" i="6" l="1"/>
  <c r="AW12221" i="6"/>
  <c r="AV12223" i="6" l="1"/>
  <c r="AW12222" i="6"/>
  <c r="AW12223" i="6" l="1"/>
  <c r="AV12224" i="6"/>
  <c r="AV12225" i="6" l="1"/>
  <c r="AW12224" i="6"/>
  <c r="AV12226" i="6" l="1"/>
  <c r="AW12225" i="6"/>
  <c r="AV12227" i="6" l="1"/>
  <c r="AW12226" i="6"/>
  <c r="AW12227" i="6" l="1"/>
  <c r="AV12228" i="6"/>
  <c r="AW12228" i="6" l="1"/>
  <c r="AV12229" i="6"/>
  <c r="AW12229" i="6" l="1"/>
  <c r="AV12230" i="6"/>
  <c r="AV12231" i="6" l="1"/>
  <c r="AW12230" i="6"/>
  <c r="AW12231" i="6" l="1"/>
  <c r="AV12232" i="6"/>
  <c r="AW12232" i="6" l="1"/>
  <c r="AV12233" i="6"/>
  <c r="AW12233" i="6" l="1"/>
  <c r="AV12234" i="6"/>
  <c r="AV12235" i="6" l="1"/>
  <c r="AW12234" i="6"/>
  <c r="AW12235" i="6" l="1"/>
  <c r="AV12236" i="6"/>
  <c r="AV12237" i="6" l="1"/>
  <c r="AW12236" i="6"/>
  <c r="AW12237" i="6" l="1"/>
  <c r="AV12238" i="6"/>
  <c r="AV12239" i="6" l="1"/>
  <c r="AW12238" i="6"/>
  <c r="AW12239" i="6" l="1"/>
  <c r="AV12240" i="6"/>
  <c r="AV12241" i="6" l="1"/>
  <c r="AW12240" i="6"/>
  <c r="AV12242" i="6" l="1"/>
  <c r="AW12241" i="6"/>
  <c r="AW12242" i="6" l="1"/>
  <c r="AV12243" i="6"/>
  <c r="AW12243" i="6" l="1"/>
  <c r="AV12244" i="6"/>
  <c r="AW12244" i="6" l="1"/>
  <c r="AV12245" i="6"/>
  <c r="AW12245" i="6" l="1"/>
  <c r="AV12246" i="6"/>
  <c r="AV12247" i="6" l="1"/>
  <c r="AW12246" i="6"/>
  <c r="AW12247" i="6" l="1"/>
  <c r="AV12248" i="6"/>
  <c r="AV12249" i="6" l="1"/>
  <c r="AW12248" i="6"/>
  <c r="AV12250" i="6" l="1"/>
  <c r="AW12249" i="6"/>
  <c r="AW12250" i="6" l="1"/>
  <c r="AV12251" i="6"/>
  <c r="AV12252" i="6" l="1"/>
  <c r="AW12251" i="6"/>
  <c r="AV12253" i="6" l="1"/>
  <c r="AW12252" i="6"/>
  <c r="AV12254" i="6" l="1"/>
  <c r="AW12253" i="6"/>
  <c r="AV12255" i="6" l="1"/>
  <c r="AW12254" i="6"/>
  <c r="AW12255" i="6" l="1"/>
  <c r="AV12256" i="6"/>
  <c r="AV12257" i="6" l="1"/>
  <c r="AW12256" i="6"/>
  <c r="AW12257" i="6" l="1"/>
  <c r="AV12258" i="6"/>
  <c r="AV12259" i="6" l="1"/>
  <c r="AW12258" i="6"/>
  <c r="AV12260" i="6" l="1"/>
  <c r="AW12259" i="6"/>
  <c r="AW12260" i="6" l="1"/>
  <c r="AV12261" i="6"/>
  <c r="AW12261" i="6" l="1"/>
  <c r="AV12262" i="6"/>
  <c r="AV12263" i="6" l="1"/>
  <c r="AW12262" i="6"/>
  <c r="AV12264" i="6" l="1"/>
  <c r="AW12263" i="6"/>
  <c r="AV12265" i="6" l="1"/>
  <c r="AW12264" i="6"/>
  <c r="AW12265" i="6" l="1"/>
  <c r="AV12266" i="6"/>
  <c r="AW12266" i="6" l="1"/>
  <c r="AV12267" i="6"/>
  <c r="AW12267" i="6" l="1"/>
  <c r="AV12268" i="6"/>
  <c r="AW12268" i="6" l="1"/>
  <c r="AV12269" i="6"/>
  <c r="AV12270" i="6" l="1"/>
  <c r="AW12269" i="6"/>
  <c r="AV12271" i="6" l="1"/>
  <c r="AW12270" i="6"/>
  <c r="AV12272" i="6" l="1"/>
  <c r="AW12271" i="6"/>
  <c r="AW12272" i="6" l="1"/>
  <c r="AV12273" i="6"/>
  <c r="AW12273" i="6" l="1"/>
  <c r="AV12274" i="6"/>
  <c r="AW12274" i="6" l="1"/>
  <c r="AV12275" i="6"/>
  <c r="AV12276" i="6" l="1"/>
  <c r="AW12275" i="6"/>
  <c r="AV12277" i="6" l="1"/>
  <c r="AW12276" i="6"/>
  <c r="AV12278" i="6" l="1"/>
  <c r="AW12277" i="6"/>
  <c r="AV12279" i="6" l="1"/>
  <c r="AW12278" i="6"/>
  <c r="AV12280" i="6" l="1"/>
  <c r="AW12279" i="6"/>
  <c r="AV12281" i="6" l="1"/>
  <c r="AW12280" i="6"/>
  <c r="AW12281" i="6" l="1"/>
  <c r="AV12282" i="6"/>
  <c r="AV12283" i="6" l="1"/>
  <c r="AW12282" i="6"/>
  <c r="AV12284" i="6" l="1"/>
  <c r="AW12283" i="6"/>
  <c r="AW12284" i="6" l="1"/>
  <c r="AV12285" i="6"/>
  <c r="AW12285" i="6" l="1"/>
  <c r="AV12286" i="6"/>
  <c r="AV12287" i="6" l="1"/>
  <c r="AW12286" i="6"/>
  <c r="AW12287" i="6" l="1"/>
  <c r="AV12288" i="6"/>
  <c r="AV12289" i="6" l="1"/>
  <c r="AW12288" i="6"/>
  <c r="AV12290" i="6" l="1"/>
  <c r="AW12289" i="6"/>
  <c r="AW12290" i="6" l="1"/>
  <c r="AV12291" i="6"/>
  <c r="AW12291" i="6" l="1"/>
  <c r="AV12292" i="6"/>
  <c r="AW12292" i="6" l="1"/>
  <c r="AV12293" i="6"/>
  <c r="AV12294" i="6" l="1"/>
  <c r="AW12293" i="6"/>
  <c r="AV12295" i="6" l="1"/>
  <c r="AW12294" i="6"/>
  <c r="AV12296" i="6" l="1"/>
  <c r="AW12295" i="6"/>
  <c r="AW12296" i="6" l="1"/>
  <c r="AV12297" i="6"/>
  <c r="AV12298" i="6" l="1"/>
  <c r="AW12297" i="6"/>
  <c r="AV12299" i="6" l="1"/>
  <c r="AW12298" i="6"/>
  <c r="AW12299" i="6" l="1"/>
  <c r="AV12300" i="6"/>
  <c r="AV12301" i="6" l="1"/>
  <c r="AW12300" i="6"/>
  <c r="AV12302" i="6" l="1"/>
  <c r="AW12301" i="6"/>
  <c r="AV12303" i="6" l="1"/>
  <c r="AW12302" i="6"/>
  <c r="AW12303" i="6" l="1"/>
  <c r="AV12304" i="6"/>
  <c r="AV12305" i="6" l="1"/>
  <c r="AW12304" i="6"/>
  <c r="AW12305" i="6" l="1"/>
  <c r="AV12306" i="6"/>
  <c r="AV12307" i="6" l="1"/>
  <c r="AW12306" i="6"/>
  <c r="AV12308" i="6" l="1"/>
  <c r="AW12307" i="6"/>
  <c r="AW12308" i="6" l="1"/>
  <c r="AV12309" i="6"/>
  <c r="AW12309" i="6" l="1"/>
  <c r="AV12310" i="6"/>
  <c r="AV12311" i="6" l="1"/>
  <c r="AW12310" i="6"/>
  <c r="AV12312" i="6" l="1"/>
  <c r="AW12311" i="6"/>
  <c r="AW12312" i="6" l="1"/>
  <c r="AV12313" i="6"/>
  <c r="AV12314" i="6" l="1"/>
  <c r="AW12313" i="6"/>
  <c r="AW12314" i="6" l="1"/>
  <c r="AV12315" i="6"/>
  <c r="AW12315" i="6" l="1"/>
  <c r="AV12316" i="6"/>
  <c r="AV12317" i="6" l="1"/>
  <c r="AW12316" i="6"/>
  <c r="AW12317" i="6" l="1"/>
  <c r="AV12318" i="6"/>
  <c r="AV12319" i="6" l="1"/>
  <c r="AW12318" i="6"/>
  <c r="AW12319" i="6" l="1"/>
  <c r="AV12320" i="6"/>
  <c r="AV12321" i="6" l="1"/>
  <c r="AW12320" i="6"/>
  <c r="AV12322" i="6" l="1"/>
  <c r="AW12321" i="6"/>
  <c r="AV12323" i="6" l="1"/>
  <c r="AW12322" i="6"/>
  <c r="AV12324" i="6" l="1"/>
  <c r="AW12323" i="6"/>
  <c r="AW12324" i="6" l="1"/>
  <c r="AV12325" i="6"/>
  <c r="AV12326" i="6" l="1"/>
  <c r="AW12325" i="6"/>
  <c r="AV12327" i="6" l="1"/>
  <c r="AW12326" i="6"/>
  <c r="AV12328" i="6" l="1"/>
  <c r="AW12327" i="6"/>
  <c r="AV12329" i="6" l="1"/>
  <c r="AW12328" i="6"/>
  <c r="AW12329" i="6" l="1"/>
  <c r="AV12330" i="6"/>
  <c r="AV12331" i="6" l="1"/>
  <c r="AW12330" i="6"/>
  <c r="AW12331" i="6" l="1"/>
  <c r="AV12332" i="6"/>
  <c r="AW12332" i="6" l="1"/>
  <c r="AV12333" i="6"/>
  <c r="AV12334" i="6" l="1"/>
  <c r="AW12333" i="6"/>
  <c r="AV12335" i="6" l="1"/>
  <c r="AW12334" i="6"/>
  <c r="AV12336" i="6" l="1"/>
  <c r="AW12335" i="6"/>
  <c r="AW12336" i="6" l="1"/>
  <c r="AV12337" i="6"/>
  <c r="AW12337" i="6" l="1"/>
  <c r="AV12338" i="6"/>
  <c r="AV12339" i="6" l="1"/>
  <c r="AW12338" i="6"/>
  <c r="AW12339" i="6" l="1"/>
  <c r="AV12340" i="6"/>
  <c r="AW12340" i="6" l="1"/>
  <c r="AV12341" i="6"/>
  <c r="AV12342" i="6" l="1"/>
  <c r="AW12341" i="6"/>
  <c r="AV12343" i="6" l="1"/>
  <c r="AW12342" i="6"/>
  <c r="AV12344" i="6" l="1"/>
  <c r="AW12343" i="6"/>
  <c r="AV12345" i="6" l="1"/>
  <c r="AW12344" i="6"/>
  <c r="AW12345" i="6" l="1"/>
  <c r="AV12346" i="6"/>
  <c r="AV12347" i="6" l="1"/>
  <c r="AW12346" i="6"/>
  <c r="AW12347" i="6" l="1"/>
  <c r="AV12348" i="6"/>
  <c r="AV12349" i="6" l="1"/>
  <c r="AW12348" i="6"/>
  <c r="AW12349" i="6" l="1"/>
  <c r="AV12350" i="6"/>
  <c r="AV12351" i="6" l="1"/>
  <c r="AW12350" i="6"/>
  <c r="AV12352" i="6" l="1"/>
  <c r="AW12351" i="6"/>
  <c r="AW12352" i="6" l="1"/>
  <c r="AV12353" i="6"/>
  <c r="AV12354" i="6" l="1"/>
  <c r="AW12353" i="6"/>
  <c r="AW12354" i="6" l="1"/>
  <c r="AV12355" i="6"/>
  <c r="AW12355" i="6" l="1"/>
  <c r="AV12356" i="6"/>
  <c r="AW12356" i="6" l="1"/>
  <c r="AV12357" i="6"/>
  <c r="AV12358" i="6" l="1"/>
  <c r="AW12357" i="6"/>
  <c r="AV12359" i="6" l="1"/>
  <c r="AW12358" i="6"/>
  <c r="AW12359" i="6" l="1"/>
  <c r="AV12360" i="6"/>
  <c r="AW12360" i="6" l="1"/>
  <c r="AV12361" i="6"/>
  <c r="AW12361" i="6" l="1"/>
  <c r="AV12362" i="6"/>
  <c r="AV12363" i="6" l="1"/>
  <c r="AW12362" i="6"/>
  <c r="AW12363" i="6" l="1"/>
  <c r="AV12364" i="6"/>
  <c r="AV12365" i="6" l="1"/>
  <c r="AW12364" i="6"/>
  <c r="AV12366" i="6" l="1"/>
  <c r="AW12365" i="6"/>
  <c r="AV12367" i="6" l="1"/>
  <c r="AW12366" i="6"/>
  <c r="AV12368" i="6" l="1"/>
  <c r="AW12367" i="6"/>
  <c r="AV12369" i="6" l="1"/>
  <c r="AW12368" i="6"/>
  <c r="AV12370" i="6" l="1"/>
  <c r="AW12369" i="6"/>
  <c r="AW12370" i="6" l="1"/>
  <c r="AV12371" i="6"/>
  <c r="AV12372" i="6" l="1"/>
  <c r="AW12371" i="6"/>
  <c r="AV12373" i="6" l="1"/>
  <c r="AW12372" i="6"/>
  <c r="AW12373" i="6" l="1"/>
  <c r="AV12374" i="6"/>
  <c r="AV12375" i="6" l="1"/>
  <c r="AW12374" i="6"/>
  <c r="AV12376" i="6" l="1"/>
  <c r="AW12375" i="6"/>
  <c r="AW12376" i="6" l="1"/>
  <c r="AV12377" i="6"/>
  <c r="AW12377" i="6" l="1"/>
  <c r="AV12378" i="6"/>
  <c r="AW12378" i="6" l="1"/>
  <c r="AV12379" i="6"/>
  <c r="AV12380" i="6" l="1"/>
  <c r="AW12379" i="6"/>
  <c r="AW12380" i="6" l="1"/>
  <c r="AV12381" i="6"/>
  <c r="AW12381" i="6" l="1"/>
  <c r="AV12382" i="6"/>
  <c r="AV12383" i="6" l="1"/>
  <c r="AW12382" i="6"/>
  <c r="AW12383" i="6" l="1"/>
  <c r="AV12384" i="6"/>
  <c r="AW12384" i="6" l="1"/>
  <c r="AV12385" i="6"/>
  <c r="AV12386" i="6" l="1"/>
  <c r="AW12385" i="6"/>
  <c r="AW12386" i="6" l="1"/>
  <c r="AV12387" i="6"/>
  <c r="AV12388" i="6" l="1"/>
  <c r="AW12387" i="6"/>
  <c r="AW12388" i="6" l="1"/>
  <c r="AV12389" i="6"/>
  <c r="AV12390" i="6" l="1"/>
  <c r="AW12389" i="6"/>
  <c r="AV12391" i="6" l="1"/>
  <c r="AW12390" i="6"/>
  <c r="AW12391" i="6" l="1"/>
  <c r="AV12392" i="6"/>
  <c r="AV12393" i="6" l="1"/>
  <c r="AW12392" i="6"/>
  <c r="AV12394" i="6" l="1"/>
  <c r="AW12393" i="6"/>
  <c r="AV12395" i="6" l="1"/>
  <c r="AW12394" i="6"/>
  <c r="AW12395" i="6" l="1"/>
  <c r="AV12396" i="6"/>
  <c r="AW12396" i="6" l="1"/>
  <c r="AV12397" i="6"/>
  <c r="AW12397" i="6" l="1"/>
  <c r="AV12398" i="6"/>
  <c r="AV12399" i="6" l="1"/>
  <c r="AW12398" i="6"/>
  <c r="AV12400" i="6" l="1"/>
  <c r="AW12399" i="6"/>
  <c r="AV12401" i="6" l="1"/>
  <c r="AW12400" i="6"/>
  <c r="AW12401" i="6" l="1"/>
  <c r="AV12402" i="6"/>
  <c r="AW12402" i="6" l="1"/>
  <c r="AV12403" i="6"/>
  <c r="AW12403" i="6" l="1"/>
  <c r="AV12404" i="6"/>
  <c r="AW12404" i="6" l="1"/>
  <c r="AV12405" i="6"/>
  <c r="AV12406" i="6" l="1"/>
  <c r="AW12405" i="6"/>
  <c r="AV12407" i="6" l="1"/>
  <c r="AW12406" i="6"/>
  <c r="AV12408" i="6" l="1"/>
  <c r="AW12407" i="6"/>
  <c r="AV12409" i="6" l="1"/>
  <c r="AW12408" i="6"/>
  <c r="AV12410" i="6" l="1"/>
  <c r="AW12409" i="6"/>
  <c r="AV12411" i="6" l="1"/>
  <c r="AW12410" i="6"/>
  <c r="AW12411" i="6" l="1"/>
  <c r="AV12412" i="6"/>
  <c r="AV12413" i="6" l="1"/>
  <c r="AW12412" i="6"/>
  <c r="AW12413" i="6" l="1"/>
  <c r="AV12414" i="6"/>
  <c r="AV12415" i="6" l="1"/>
  <c r="AW12414" i="6"/>
  <c r="AW12415" i="6" l="1"/>
  <c r="AV12416" i="6"/>
  <c r="AW12416" i="6" l="1"/>
  <c r="AV12417" i="6"/>
  <c r="AV12418" i="6" l="1"/>
  <c r="AW12417" i="6"/>
  <c r="AW12418" i="6" l="1"/>
  <c r="AV12419" i="6"/>
  <c r="AW12419" i="6" l="1"/>
  <c r="AV12420" i="6"/>
  <c r="AW12420" i="6" l="1"/>
  <c r="AV12421" i="6"/>
  <c r="AW12421" i="6" l="1"/>
  <c r="AV12422" i="6"/>
  <c r="AV12423" i="6" l="1"/>
  <c r="AW12422" i="6"/>
  <c r="AV12424" i="6" l="1"/>
  <c r="AW12423" i="6"/>
  <c r="AW12424" i="6" l="1"/>
  <c r="AV12425" i="6"/>
  <c r="AV12426" i="6" l="1"/>
  <c r="AW12425" i="6"/>
  <c r="AV12427" i="6" l="1"/>
  <c r="AW12426" i="6"/>
  <c r="AW12427" i="6" l="1"/>
  <c r="AV12428" i="6"/>
  <c r="AV12429" i="6" l="1"/>
  <c r="AW12428" i="6"/>
  <c r="AW12429" i="6" l="1"/>
  <c r="AV12430" i="6"/>
  <c r="AV12431" i="6" l="1"/>
  <c r="AW12430" i="6"/>
  <c r="AV12432" i="6" l="1"/>
  <c r="AW12431" i="6"/>
  <c r="AW12432" i="6" l="1"/>
  <c r="AV12433" i="6"/>
  <c r="AW12433" i="6" l="1"/>
  <c r="AV12434" i="6"/>
  <c r="AW12434" i="6" l="1"/>
  <c r="AV12435" i="6"/>
  <c r="AW12435" i="6" l="1"/>
  <c r="AV12436" i="6"/>
  <c r="AW12436" i="6" l="1"/>
  <c r="AV12437" i="6"/>
  <c r="AW12437" i="6" l="1"/>
  <c r="AV12438" i="6"/>
  <c r="AV12439" i="6" l="1"/>
  <c r="AW12438" i="6"/>
  <c r="AV12440" i="6" l="1"/>
  <c r="AW12439" i="6"/>
  <c r="AV12441" i="6" l="1"/>
  <c r="AW12440" i="6"/>
  <c r="AV12442" i="6" l="1"/>
  <c r="AW12441" i="6"/>
  <c r="AW12442" i="6" l="1"/>
  <c r="AV12443" i="6"/>
  <c r="AW12443" i="6" l="1"/>
  <c r="AV12444" i="6"/>
  <c r="AV12445" i="6" l="1"/>
  <c r="AW12444" i="6"/>
  <c r="AW12445" i="6" l="1"/>
  <c r="AV12446" i="6"/>
  <c r="AV12447" i="6" l="1"/>
  <c r="AW12446" i="6"/>
  <c r="AW12447" i="6" l="1"/>
  <c r="AV12448" i="6"/>
  <c r="AW12448" i="6" l="1"/>
  <c r="AV12449" i="6"/>
  <c r="AW12449" i="6" l="1"/>
  <c r="AV12450" i="6"/>
  <c r="AW12450" i="6" l="1"/>
  <c r="AV12451" i="6"/>
  <c r="AV12452" i="6" l="1"/>
  <c r="AW12451" i="6"/>
  <c r="AV12453" i="6" l="1"/>
  <c r="AW12452" i="6"/>
  <c r="AV12454" i="6" l="1"/>
  <c r="AW12453" i="6"/>
  <c r="AV12455" i="6" l="1"/>
  <c r="AW12454" i="6"/>
  <c r="AW12455" i="6" l="1"/>
  <c r="AV12456" i="6"/>
  <c r="AV12457" i="6" l="1"/>
  <c r="AW12456" i="6"/>
  <c r="AV12458" i="6" l="1"/>
  <c r="AW12457" i="6"/>
  <c r="AV12459" i="6" l="1"/>
  <c r="AW12458" i="6"/>
  <c r="AV12460" i="6" l="1"/>
  <c r="AW12459" i="6"/>
  <c r="AW12460" i="6" l="1"/>
  <c r="AV12461" i="6"/>
  <c r="AW12461" i="6" l="1"/>
  <c r="AV12462" i="6"/>
  <c r="AV12463" i="6" l="1"/>
  <c r="AW12462" i="6"/>
  <c r="AW12463" i="6" l="1"/>
  <c r="AV12464" i="6"/>
  <c r="AV12465" i="6" l="1"/>
  <c r="AW12464" i="6"/>
  <c r="AW12465" i="6" l="1"/>
  <c r="AV12466" i="6"/>
  <c r="AW12466" i="6" l="1"/>
  <c r="AV12467" i="6"/>
  <c r="AV12468" i="6" l="1"/>
  <c r="AW12467" i="6"/>
  <c r="AW12468" i="6" l="1"/>
  <c r="AV12469" i="6"/>
  <c r="AV12470" i="6" l="1"/>
  <c r="AW12469" i="6"/>
  <c r="AV12471" i="6" l="1"/>
  <c r="AW12470" i="6"/>
  <c r="AW12471" i="6" l="1"/>
  <c r="AV12472" i="6"/>
  <c r="AW12472" i="6" l="1"/>
  <c r="AV12473" i="6"/>
  <c r="AW12473" i="6" l="1"/>
  <c r="AV12474" i="6"/>
  <c r="AV12475" i="6" l="1"/>
  <c r="AW12474" i="6"/>
  <c r="AV12476" i="6" l="1"/>
  <c r="AW12475" i="6"/>
  <c r="AW12476" i="6" l="1"/>
  <c r="AV12477" i="6"/>
  <c r="AW12477" i="6" l="1"/>
  <c r="AV12478" i="6"/>
  <c r="AV12479" i="6" l="1"/>
  <c r="AW12478" i="6"/>
  <c r="AV12480" i="6" l="1"/>
  <c r="AW12479" i="6"/>
  <c r="AW12480" i="6" l="1"/>
  <c r="AV12481" i="6"/>
  <c r="AV12482" i="6" l="1"/>
  <c r="AW12481" i="6"/>
  <c r="AV12483" i="6" l="1"/>
  <c r="AW12482" i="6"/>
  <c r="AW12483" i="6" l="1"/>
  <c r="AV12484" i="6"/>
  <c r="AV12485" i="6" l="1"/>
  <c r="AW12484" i="6"/>
  <c r="AV12486" i="6" l="1"/>
  <c r="AW12485" i="6"/>
  <c r="AV12487" i="6" l="1"/>
  <c r="AW12486" i="6"/>
  <c r="AV12488" i="6" l="1"/>
  <c r="AW12487" i="6"/>
  <c r="AW12488" i="6" l="1"/>
  <c r="AV12489" i="6"/>
  <c r="AW12489" i="6" l="1"/>
  <c r="AV12490" i="6"/>
  <c r="AV12491" i="6" l="1"/>
  <c r="AW12490" i="6"/>
  <c r="AW12491" i="6" l="1"/>
  <c r="AV12492" i="6"/>
  <c r="AV12493" i="6" l="1"/>
  <c r="AW12492" i="6"/>
  <c r="AW12493" i="6" l="1"/>
  <c r="AV12494" i="6"/>
  <c r="AV12495" i="6" l="1"/>
  <c r="AW12494" i="6"/>
  <c r="AV12496" i="6" l="1"/>
  <c r="AW12495" i="6"/>
  <c r="AW12496" i="6" l="1"/>
  <c r="AV12497" i="6"/>
  <c r="AW12497" i="6" l="1"/>
  <c r="AV12498" i="6"/>
  <c r="AV12499" i="6" l="1"/>
  <c r="AW12498" i="6"/>
  <c r="AW12499" i="6" l="1"/>
  <c r="AV12500" i="6"/>
  <c r="AW12500" i="6" l="1"/>
  <c r="AV12501" i="6"/>
  <c r="AW12501" i="6" l="1"/>
  <c r="AV12502" i="6"/>
  <c r="AV12503" i="6" l="1"/>
  <c r="AW12502" i="6"/>
  <c r="AV12504" i="6" l="1"/>
  <c r="AW12503" i="6"/>
  <c r="AV12505" i="6" l="1"/>
  <c r="AW12504" i="6"/>
  <c r="AV12506" i="6" l="1"/>
  <c r="AW12505" i="6"/>
  <c r="AW12506" i="6" l="1"/>
  <c r="AV12507" i="6"/>
  <c r="AW12507" i="6" l="1"/>
  <c r="AV12508" i="6"/>
  <c r="AV12509" i="6" l="1"/>
  <c r="AW12508" i="6"/>
  <c r="AV12510" i="6" l="1"/>
  <c r="AW12509" i="6"/>
  <c r="AV12511" i="6" l="1"/>
  <c r="AW12510" i="6"/>
  <c r="AV12512" i="6" l="1"/>
  <c r="AW12511" i="6"/>
  <c r="AW12512" i="6" l="1"/>
  <c r="AV12513" i="6"/>
  <c r="AV12514" i="6" l="1"/>
  <c r="AW12513" i="6"/>
  <c r="AV12515" i="6" l="1"/>
  <c r="AW12514" i="6"/>
  <c r="AW12515" i="6" l="1"/>
  <c r="AV12516" i="6"/>
  <c r="AV12517" i="6" l="1"/>
  <c r="AW12516" i="6"/>
  <c r="AW12517" i="6" l="1"/>
  <c r="AV12518" i="6"/>
  <c r="AV12519" i="6" l="1"/>
  <c r="AW12518" i="6"/>
  <c r="AV12520" i="6" l="1"/>
  <c r="AW12519" i="6"/>
  <c r="AW12520" i="6" l="1"/>
  <c r="AV12521" i="6"/>
  <c r="AW12521" i="6" l="1"/>
  <c r="AV12522" i="6"/>
  <c r="AW12522" i="6" l="1"/>
  <c r="AV12523" i="6"/>
  <c r="AV12524" i="6" l="1"/>
  <c r="AW12523" i="6"/>
  <c r="AV12525" i="6" l="1"/>
  <c r="AW12524" i="6"/>
  <c r="AV12526" i="6" l="1"/>
  <c r="AW12525" i="6"/>
  <c r="AV12527" i="6" l="1"/>
  <c r="AW12526" i="6"/>
  <c r="AV12528" i="6" l="1"/>
  <c r="AW12527" i="6"/>
  <c r="AV12529" i="6" l="1"/>
  <c r="AW12528" i="6"/>
  <c r="AW12529" i="6" l="1"/>
  <c r="AV12530" i="6"/>
  <c r="AW12530" i="6" l="1"/>
  <c r="AV12531" i="6"/>
  <c r="AV12532" i="6" l="1"/>
  <c r="AW12531" i="6"/>
  <c r="AV12533" i="6" l="1"/>
  <c r="AW12532" i="6"/>
  <c r="AW12533" i="6" l="1"/>
  <c r="AV12534" i="6"/>
  <c r="AV12535" i="6" l="1"/>
  <c r="AW12534" i="6"/>
  <c r="AV12536" i="6" l="1"/>
  <c r="AW12535" i="6"/>
  <c r="AV12537" i="6" l="1"/>
  <c r="AW12536" i="6"/>
  <c r="AV12538" i="6" l="1"/>
  <c r="AW12537" i="6"/>
  <c r="AW12538" i="6" l="1"/>
  <c r="AV12539" i="6"/>
  <c r="AW12539" i="6" l="1"/>
  <c r="AV12540" i="6"/>
  <c r="AW12540" i="6" l="1"/>
  <c r="AV12541" i="6"/>
  <c r="AW12541" i="6" l="1"/>
  <c r="AV12542" i="6"/>
  <c r="AV12543" i="6" l="1"/>
  <c r="AW12542" i="6"/>
  <c r="AW12543" i="6" l="1"/>
  <c r="AV12544" i="6"/>
  <c r="AW12544" i="6" l="1"/>
  <c r="AV12545" i="6"/>
  <c r="AW12545" i="6" l="1"/>
  <c r="AV12546" i="6"/>
  <c r="AW12546" i="6" l="1"/>
  <c r="AV12547" i="6"/>
  <c r="AW12547" i="6" l="1"/>
  <c r="AV12548" i="6"/>
  <c r="AV12549" i="6" l="1"/>
  <c r="AW12548" i="6"/>
  <c r="AW12549" i="6" l="1"/>
  <c r="AV12550" i="6"/>
  <c r="AV12551" i="6" l="1"/>
  <c r="AW12550" i="6"/>
  <c r="AW12551" i="6" l="1"/>
  <c r="AV12552" i="6"/>
  <c r="AV12553" i="6" l="1"/>
  <c r="AW12552" i="6"/>
  <c r="AW12553" i="6" l="1"/>
  <c r="AV12554" i="6"/>
  <c r="AV12555" i="6" l="1"/>
  <c r="AW12554" i="6"/>
  <c r="AV12556" i="6" l="1"/>
  <c r="AW12555" i="6"/>
  <c r="AV12557" i="6" l="1"/>
  <c r="AW12556" i="6"/>
  <c r="AV12558" i="6" l="1"/>
  <c r="AW12557" i="6"/>
  <c r="AV12559" i="6" l="1"/>
  <c r="AW12558" i="6"/>
  <c r="AV12560" i="6" l="1"/>
  <c r="AW12559" i="6"/>
  <c r="AV12561" i="6" l="1"/>
  <c r="AW12560" i="6"/>
  <c r="AV12562" i="6" l="1"/>
  <c r="AW12561" i="6"/>
  <c r="AW12562" i="6" l="1"/>
  <c r="AV12563" i="6"/>
  <c r="AW12563" i="6" l="1"/>
  <c r="AV12564" i="6"/>
  <c r="AW12564" i="6" l="1"/>
  <c r="AV12565" i="6"/>
  <c r="AW12565" i="6" l="1"/>
  <c r="AV12566" i="6"/>
  <c r="AV12567" i="6" l="1"/>
  <c r="AW12566" i="6"/>
  <c r="AW12567" i="6" l="1"/>
  <c r="AV12568" i="6"/>
  <c r="AV12569" i="6" l="1"/>
  <c r="AW12568" i="6"/>
  <c r="AW12569" i="6" l="1"/>
  <c r="AV12570" i="6"/>
  <c r="AV12571" i="6" l="1"/>
  <c r="AW12570" i="6"/>
  <c r="AV12572" i="6" l="1"/>
  <c r="AW12571" i="6"/>
  <c r="AV12573" i="6" l="1"/>
  <c r="AW12572" i="6"/>
  <c r="AV12574" i="6" l="1"/>
  <c r="AW12573" i="6"/>
  <c r="AV12575" i="6" l="1"/>
  <c r="AW12574" i="6"/>
  <c r="AV12576" i="6" l="1"/>
  <c r="AW12575" i="6"/>
  <c r="AV12577" i="6" l="1"/>
  <c r="AW12576" i="6"/>
  <c r="AV12578" i="6" l="1"/>
  <c r="AW12577" i="6"/>
  <c r="AV12579" i="6" l="1"/>
  <c r="AW12578" i="6"/>
  <c r="AV12580" i="6" l="1"/>
  <c r="AW12579" i="6"/>
  <c r="AV12581" i="6" l="1"/>
  <c r="AW12580" i="6"/>
  <c r="AV12582" i="6" l="1"/>
  <c r="AW12581" i="6"/>
  <c r="AV12583" i="6" l="1"/>
  <c r="AW12582" i="6"/>
  <c r="AV12584" i="6" l="1"/>
  <c r="AW12583" i="6"/>
  <c r="AV12585" i="6" l="1"/>
  <c r="AW12584" i="6"/>
  <c r="AV12586" i="6" l="1"/>
  <c r="AW12585" i="6"/>
  <c r="AW12586" i="6" l="1"/>
  <c r="AV12587" i="6"/>
  <c r="AW12587" i="6" l="1"/>
  <c r="AV12588" i="6"/>
  <c r="AW12588" i="6" l="1"/>
  <c r="AV12589" i="6"/>
  <c r="AW12589" i="6" l="1"/>
  <c r="AV12590" i="6"/>
  <c r="AV12591" i="6" l="1"/>
  <c r="AW12590" i="6"/>
  <c r="AW12591" i="6" l="1"/>
  <c r="AV12592" i="6"/>
  <c r="AW12592" i="6" l="1"/>
  <c r="AV12593" i="6"/>
  <c r="AV12594" i="6" l="1"/>
  <c r="AW12593" i="6"/>
  <c r="AV12595" i="6" l="1"/>
  <c r="AW12594" i="6"/>
  <c r="AV12596" i="6" l="1"/>
  <c r="AW12595" i="6"/>
  <c r="AV12597" i="6" l="1"/>
  <c r="AW12596" i="6"/>
  <c r="AV12598" i="6" l="1"/>
  <c r="AW12597" i="6"/>
  <c r="AV12599" i="6" l="1"/>
  <c r="AW12598" i="6"/>
  <c r="AV12600" i="6" l="1"/>
  <c r="AW12599" i="6"/>
  <c r="AV12601" i="6" l="1"/>
  <c r="AW12600" i="6"/>
  <c r="AV12602" i="6" l="1"/>
  <c r="AW12601" i="6"/>
  <c r="AW12602" i="6" l="1"/>
  <c r="AV12603" i="6"/>
  <c r="AV12604" i="6" l="1"/>
  <c r="AW12603" i="6"/>
  <c r="AV12605" i="6" l="1"/>
  <c r="AW12604" i="6"/>
  <c r="AW12605" i="6" l="1"/>
  <c r="AV12606" i="6"/>
  <c r="AV12607" i="6" l="1"/>
  <c r="AW12606" i="6"/>
  <c r="AW12607" i="6" l="1"/>
  <c r="AV12608" i="6"/>
  <c r="AV12609" i="6" l="1"/>
  <c r="AW12608" i="6"/>
  <c r="AV12610" i="6" l="1"/>
  <c r="AW12609" i="6"/>
  <c r="AW12610" i="6" l="1"/>
  <c r="AV12611" i="6"/>
  <c r="AW12611" i="6" l="1"/>
  <c r="AV12612" i="6"/>
  <c r="AW12612" i="6" l="1"/>
  <c r="AV12613" i="6"/>
  <c r="AV12614" i="6" l="1"/>
  <c r="AW12613" i="6"/>
  <c r="AV12615" i="6" l="1"/>
  <c r="AW12614" i="6"/>
  <c r="AV12616" i="6" l="1"/>
  <c r="AW12615" i="6"/>
  <c r="AV12617" i="6" l="1"/>
  <c r="AW12616" i="6"/>
  <c r="AV12618" i="6" l="1"/>
  <c r="AW12617" i="6"/>
  <c r="AV12619" i="6" l="1"/>
  <c r="AW12618" i="6"/>
  <c r="AV12620" i="6" l="1"/>
  <c r="AW12619" i="6"/>
  <c r="AV12621" i="6" l="1"/>
  <c r="AW12620" i="6"/>
  <c r="AW12621" i="6" l="1"/>
  <c r="AV12622" i="6"/>
  <c r="AV12623" i="6" l="1"/>
  <c r="AW12622" i="6"/>
  <c r="AV12624" i="6" l="1"/>
  <c r="AW12623" i="6"/>
  <c r="AV12625" i="6" l="1"/>
  <c r="AW12624" i="6"/>
  <c r="AW12625" i="6" l="1"/>
  <c r="AV12626" i="6"/>
  <c r="AW12626" i="6" l="1"/>
  <c r="AV12627" i="6"/>
  <c r="AV12628" i="6" l="1"/>
  <c r="AW12627" i="6"/>
  <c r="AV12629" i="6" l="1"/>
  <c r="AW12628" i="6"/>
  <c r="AW12629" i="6" l="1"/>
  <c r="AV12630" i="6"/>
  <c r="AV12631" i="6" l="1"/>
  <c r="AW12630" i="6"/>
  <c r="AV12632" i="6" l="1"/>
  <c r="AW12631" i="6"/>
  <c r="AW12632" i="6" l="1"/>
  <c r="AV12633" i="6"/>
  <c r="AV12634" i="6" l="1"/>
  <c r="AW12633" i="6"/>
  <c r="AW12634" i="6" l="1"/>
  <c r="AV12635" i="6"/>
  <c r="AW12635" i="6" l="1"/>
  <c r="AV12636" i="6"/>
  <c r="AV12637" i="6" l="1"/>
  <c r="AW12636" i="6"/>
  <c r="AW12637" i="6" l="1"/>
  <c r="AV12638" i="6"/>
  <c r="AV12639" i="6" l="1"/>
  <c r="AW12638" i="6"/>
  <c r="AV12640" i="6" l="1"/>
  <c r="AW12639" i="6"/>
  <c r="AW12640" i="6" l="1"/>
  <c r="AV12641" i="6"/>
  <c r="AV12642" i="6" l="1"/>
  <c r="AW12641" i="6"/>
  <c r="AV12643" i="6" l="1"/>
  <c r="AW12642" i="6"/>
  <c r="AW12643" i="6" l="1"/>
  <c r="AV12644" i="6"/>
  <c r="AV12645" i="6" l="1"/>
  <c r="AW12644" i="6"/>
  <c r="AV12646" i="6" l="1"/>
  <c r="AW12645" i="6"/>
  <c r="AV12647" i="6" l="1"/>
  <c r="AW12646" i="6"/>
  <c r="AV12648" i="6" l="1"/>
  <c r="AW12647" i="6"/>
  <c r="AW12648" i="6" l="1"/>
  <c r="AV12649" i="6"/>
  <c r="AW12649" i="6" l="1"/>
  <c r="AV12650" i="6"/>
  <c r="AW12650" i="6" l="1"/>
  <c r="AV12651" i="6"/>
  <c r="AV12652" i="6" l="1"/>
  <c r="AW12651" i="6"/>
  <c r="AV12653" i="6" l="1"/>
  <c r="AW12652" i="6"/>
  <c r="AW12653" i="6" l="1"/>
  <c r="AV12654" i="6"/>
  <c r="AV12655" i="6" l="1"/>
  <c r="AW12654" i="6"/>
  <c r="AW12655" i="6" l="1"/>
  <c r="AV12656" i="6"/>
  <c r="AW12656" i="6" l="1"/>
  <c r="AV12657" i="6"/>
  <c r="AW12657" i="6" l="1"/>
  <c r="AV12658" i="6"/>
  <c r="AW12658" i="6" l="1"/>
  <c r="AV12659" i="6"/>
  <c r="AV12660" i="6" l="1"/>
  <c r="AW12659" i="6"/>
  <c r="AV12661" i="6" l="1"/>
  <c r="AW12660" i="6"/>
  <c r="AV12662" i="6" l="1"/>
  <c r="AW12661" i="6"/>
  <c r="AV12663" i="6" l="1"/>
  <c r="AW12662" i="6"/>
  <c r="AW12663" i="6" l="1"/>
  <c r="AV12664" i="6"/>
  <c r="AV12665" i="6" l="1"/>
  <c r="AW12664" i="6"/>
  <c r="AV12666" i="6" l="1"/>
  <c r="AW12665" i="6"/>
  <c r="AW12666" i="6" l="1"/>
  <c r="AV12667" i="6"/>
  <c r="AW12667" i="6" l="1"/>
  <c r="AV12668" i="6"/>
  <c r="AW12668" i="6" l="1"/>
  <c r="AV12669" i="6"/>
  <c r="AV12670" i="6" l="1"/>
  <c r="AW12669" i="6"/>
  <c r="AV12671" i="6" l="1"/>
  <c r="AW12670" i="6"/>
  <c r="AW12671" i="6" l="1"/>
  <c r="AV12672" i="6"/>
  <c r="AW12672" i="6" l="1"/>
  <c r="AV12673" i="6"/>
  <c r="AW12673" i="6" l="1"/>
  <c r="AV12674" i="6"/>
  <c r="AW12674" i="6" l="1"/>
  <c r="AV12675" i="6"/>
  <c r="AW12675" i="6" l="1"/>
  <c r="AV12676" i="6"/>
  <c r="AV12677" i="6" l="1"/>
  <c r="AW12676" i="6"/>
  <c r="AW12677" i="6" l="1"/>
  <c r="AV12678" i="6"/>
  <c r="AV12679" i="6" l="1"/>
  <c r="AW12678" i="6"/>
  <c r="AW12679" i="6" l="1"/>
  <c r="AV12680" i="6"/>
  <c r="AV12681" i="6" l="1"/>
  <c r="AW12680" i="6"/>
  <c r="AV12682" i="6" l="1"/>
  <c r="AW12681" i="6"/>
  <c r="AV12683" i="6" l="1"/>
  <c r="AW12682" i="6"/>
  <c r="AV12684" i="6" l="1"/>
  <c r="AW12683" i="6"/>
  <c r="AV12685" i="6" l="1"/>
  <c r="AW12684" i="6"/>
  <c r="AV12686" i="6" l="1"/>
  <c r="AW12685" i="6"/>
  <c r="AV12687" i="6" l="1"/>
  <c r="AW12686" i="6"/>
  <c r="AV12688" i="6" l="1"/>
  <c r="AW12687" i="6"/>
  <c r="AV12689" i="6" l="1"/>
  <c r="AW12688" i="6"/>
  <c r="AW12689" i="6" l="1"/>
  <c r="AV12690" i="6"/>
  <c r="AW12690" i="6" l="1"/>
  <c r="AV12691" i="6"/>
  <c r="AW12691" i="6" l="1"/>
  <c r="AV12692" i="6"/>
  <c r="AW12692" i="6" l="1"/>
  <c r="AV12693" i="6"/>
  <c r="AV12694" i="6" l="1"/>
  <c r="AW12693" i="6"/>
  <c r="AV12695" i="6" l="1"/>
  <c r="AW12694" i="6"/>
  <c r="AW12695" i="6" l="1"/>
  <c r="AV12696" i="6"/>
  <c r="AV12697" i="6" l="1"/>
  <c r="AW12696" i="6"/>
  <c r="AV12698" i="6" l="1"/>
  <c r="AW12697" i="6"/>
  <c r="AV12699" i="6" l="1"/>
  <c r="AW12698" i="6"/>
  <c r="AW12699" i="6" l="1"/>
  <c r="AV12700" i="6"/>
  <c r="AV12701" i="6" l="1"/>
  <c r="AW12700" i="6"/>
  <c r="AW12701" i="6" l="1"/>
  <c r="AV12702" i="6"/>
  <c r="AV12703" i="6" l="1"/>
  <c r="AW12702" i="6"/>
  <c r="AV12704" i="6" l="1"/>
  <c r="AW12703" i="6"/>
  <c r="AV12705" i="6" l="1"/>
  <c r="AW12704" i="6"/>
  <c r="AV12706" i="6" l="1"/>
  <c r="AW12705" i="6"/>
  <c r="AV12707" i="6" l="1"/>
  <c r="AW12706" i="6"/>
  <c r="AV12708" i="6" l="1"/>
  <c r="AW12707" i="6"/>
  <c r="AV12709" i="6" l="1"/>
  <c r="AW12708" i="6"/>
  <c r="AW12709" i="6" l="1"/>
  <c r="AV12710" i="6"/>
  <c r="AV12711" i="6" l="1"/>
  <c r="AW12710" i="6"/>
  <c r="AV12712" i="6" l="1"/>
  <c r="AW12711" i="6"/>
  <c r="AW12712" i="6" l="1"/>
  <c r="AV12713" i="6"/>
  <c r="AW12713" i="6" l="1"/>
  <c r="AV12714" i="6"/>
  <c r="AV12715" i="6" l="1"/>
  <c r="AW12714" i="6"/>
  <c r="AW12715" i="6" l="1"/>
  <c r="AV12716" i="6"/>
  <c r="AW12716" i="6" l="1"/>
  <c r="AV12717" i="6"/>
  <c r="AW12717" i="6" l="1"/>
  <c r="AV12718" i="6"/>
  <c r="AV12719" i="6" l="1"/>
  <c r="AW12718" i="6"/>
  <c r="AW12719" i="6" l="1"/>
  <c r="AV12720" i="6"/>
  <c r="AW12720" i="6" l="1"/>
  <c r="AV12721" i="6"/>
  <c r="AV12722" i="6" l="1"/>
  <c r="AW12721" i="6"/>
  <c r="AW12722" i="6" l="1"/>
  <c r="AV12723" i="6"/>
  <c r="AV12724" i="6" l="1"/>
  <c r="AW12723" i="6"/>
  <c r="AV12725" i="6" l="1"/>
  <c r="AW12724" i="6"/>
  <c r="AW12725" i="6" l="1"/>
  <c r="AV12726" i="6"/>
  <c r="AV12727" i="6" l="1"/>
  <c r="AW12726" i="6"/>
  <c r="AV12728" i="6" l="1"/>
  <c r="AW12727" i="6"/>
  <c r="AV12729" i="6" l="1"/>
  <c r="AW12728" i="6"/>
  <c r="AV12730" i="6" l="1"/>
  <c r="AW12729" i="6"/>
  <c r="AV12731" i="6" l="1"/>
  <c r="AW12730" i="6"/>
  <c r="AW12731" i="6" l="1"/>
  <c r="AV12732" i="6"/>
  <c r="AW12732" i="6" l="1"/>
  <c r="AV12733" i="6"/>
  <c r="AW12733" i="6" l="1"/>
  <c r="AV12734" i="6"/>
  <c r="AV12735" i="6" l="1"/>
  <c r="AW12734" i="6"/>
  <c r="AV12736" i="6" l="1"/>
  <c r="AW12735" i="6"/>
  <c r="AW12736" i="6" l="1"/>
  <c r="AV12737" i="6"/>
  <c r="AW12737" i="6" l="1"/>
  <c r="AV12738" i="6"/>
  <c r="AV12739" i="6" l="1"/>
  <c r="AW12738" i="6"/>
  <c r="AW12739" i="6" l="1"/>
  <c r="AV12740" i="6"/>
  <c r="AV12741" i="6" l="1"/>
  <c r="AW12740" i="6"/>
  <c r="AV12742" i="6" l="1"/>
  <c r="AW12741" i="6"/>
  <c r="AV12743" i="6" l="1"/>
  <c r="AW12742" i="6"/>
  <c r="AV12744" i="6" l="1"/>
  <c r="AW12743" i="6"/>
  <c r="AV12745" i="6" l="1"/>
  <c r="AW12744" i="6"/>
  <c r="AW12745" i="6" l="1"/>
  <c r="AV12746" i="6"/>
  <c r="AV12747" i="6" l="1"/>
  <c r="AW12746" i="6"/>
  <c r="AV12748" i="6" l="1"/>
  <c r="AW12747" i="6"/>
  <c r="AW12748" i="6" l="1"/>
  <c r="AV12749" i="6"/>
  <c r="AW12749" i="6" l="1"/>
  <c r="AV12750" i="6"/>
  <c r="AV12751" i="6" l="1"/>
  <c r="AW12750" i="6"/>
  <c r="AV12752" i="6" l="1"/>
  <c r="AW12751" i="6"/>
  <c r="AV12753" i="6" l="1"/>
  <c r="AW12752" i="6"/>
  <c r="AV12754" i="6" l="1"/>
  <c r="AW12753" i="6"/>
  <c r="AV12755" i="6" l="1"/>
  <c r="AW12754" i="6"/>
  <c r="AW12755" i="6" l="1"/>
  <c r="AV12756" i="6"/>
  <c r="AW12756" i="6" l="1"/>
  <c r="AV12757" i="6"/>
  <c r="AV12758" i="6" l="1"/>
  <c r="AW12757" i="6"/>
  <c r="AV12759" i="6" l="1"/>
  <c r="AW12758" i="6"/>
  <c r="AV12760" i="6" l="1"/>
  <c r="AW12759" i="6"/>
  <c r="AW12760" i="6" l="1"/>
  <c r="AV12761" i="6"/>
  <c r="AV12762" i="6" l="1"/>
  <c r="AW12761" i="6"/>
  <c r="AV12763" i="6" l="1"/>
  <c r="AW12762" i="6"/>
  <c r="AW12763" i="6" l="1"/>
  <c r="AV12764" i="6"/>
  <c r="AV12765" i="6" l="1"/>
  <c r="AW12764" i="6"/>
  <c r="AW12765" i="6" l="1"/>
  <c r="AV12766" i="6"/>
  <c r="AV12767" i="6" l="1"/>
  <c r="AW12766" i="6"/>
  <c r="AW12767" i="6" l="1"/>
  <c r="AV12768" i="6"/>
  <c r="AW12768" i="6" l="1"/>
  <c r="AV12769" i="6"/>
  <c r="AV12770" i="6" l="1"/>
  <c r="AW12769" i="6"/>
  <c r="AV12771" i="6" l="1"/>
  <c r="AW12770" i="6"/>
  <c r="AV12772" i="6" l="1"/>
  <c r="AW12771" i="6"/>
  <c r="AV12773" i="6" l="1"/>
  <c r="AW12772" i="6"/>
  <c r="AV12774" i="6" l="1"/>
  <c r="AW12773" i="6"/>
  <c r="AV12775" i="6" l="1"/>
  <c r="AW12774" i="6"/>
  <c r="AV12776" i="6" l="1"/>
  <c r="AW12775" i="6"/>
  <c r="AW12776" i="6" l="1"/>
  <c r="AV12777" i="6"/>
  <c r="AV12778" i="6" l="1"/>
  <c r="AW12777" i="6"/>
  <c r="AV12779" i="6" l="1"/>
  <c r="AW12778" i="6"/>
  <c r="AW12779" i="6" l="1"/>
  <c r="AV12780" i="6"/>
  <c r="AW12780" i="6" l="1"/>
  <c r="AV12781" i="6"/>
  <c r="AV12782" i="6" l="1"/>
  <c r="AW12781" i="6"/>
  <c r="AV12783" i="6" l="1"/>
  <c r="AW12782" i="6"/>
  <c r="AV12784" i="6" l="1"/>
  <c r="AW12783" i="6"/>
  <c r="AW12784" i="6" l="1"/>
  <c r="AV12785" i="6"/>
  <c r="AW12785" i="6" l="1"/>
  <c r="AV12786" i="6"/>
  <c r="AV12787" i="6" l="1"/>
  <c r="AW12786" i="6"/>
  <c r="AV12788" i="6" l="1"/>
  <c r="AW12787" i="6"/>
  <c r="AV12789" i="6" l="1"/>
  <c r="AW12788" i="6"/>
  <c r="AW12789" i="6" l="1"/>
  <c r="AV12790" i="6"/>
  <c r="AV12791" i="6" l="1"/>
  <c r="AW12790" i="6"/>
  <c r="AW12791" i="6" l="1"/>
  <c r="AV12792" i="6"/>
  <c r="AV12793" i="6" l="1"/>
  <c r="AW12792" i="6"/>
  <c r="AV12794" i="6" l="1"/>
  <c r="AW12793" i="6"/>
  <c r="AW12794" i="6" l="1"/>
  <c r="AV12795" i="6"/>
  <c r="AW12795" i="6" l="1"/>
  <c r="AV12796" i="6"/>
  <c r="AV12797" i="6" l="1"/>
  <c r="AW12796" i="6"/>
  <c r="AV12798" i="6" l="1"/>
  <c r="AW12797" i="6"/>
  <c r="AV12799" i="6" l="1"/>
  <c r="AW12798" i="6"/>
  <c r="AW12799" i="6" l="1"/>
  <c r="AV12800" i="6"/>
  <c r="AW12800" i="6" l="1"/>
  <c r="AV12801" i="6"/>
  <c r="AW12801" i="6" l="1"/>
  <c r="AV12802" i="6"/>
  <c r="AV12803" i="6" l="1"/>
  <c r="AW12802" i="6"/>
  <c r="AW12803" i="6" l="1"/>
  <c r="AV12804" i="6"/>
  <c r="AW12804" i="6" l="1"/>
  <c r="AV12805" i="6"/>
  <c r="AV12806" i="6" l="1"/>
  <c r="AW12805" i="6"/>
  <c r="AV12807" i="6" l="1"/>
  <c r="AW12806" i="6"/>
  <c r="AV12808" i="6" l="1"/>
  <c r="AW12807" i="6"/>
  <c r="AV12809" i="6" l="1"/>
  <c r="AW12808" i="6"/>
  <c r="AV12810" i="6" l="1"/>
  <c r="AW12809" i="6"/>
  <c r="AV12811" i="6" l="1"/>
  <c r="AW12810" i="6"/>
  <c r="AV12812" i="6" l="1"/>
  <c r="AW12811" i="6"/>
  <c r="AV12813" i="6" l="1"/>
  <c r="AW12812" i="6"/>
  <c r="AV12814" i="6" l="1"/>
  <c r="AW12813" i="6"/>
  <c r="AV12815" i="6" l="1"/>
  <c r="AW12814" i="6"/>
  <c r="AV12816" i="6" l="1"/>
  <c r="AW12815" i="6"/>
  <c r="AV12817" i="6" l="1"/>
  <c r="AW12816" i="6"/>
  <c r="AW12817" i="6" l="1"/>
  <c r="AV12818" i="6"/>
  <c r="AW12818" i="6" l="1"/>
  <c r="AV12819" i="6"/>
  <c r="AW12819" i="6" l="1"/>
  <c r="AV12820" i="6"/>
  <c r="AW12820" i="6" l="1"/>
  <c r="AV12821" i="6"/>
  <c r="AV12822" i="6" l="1"/>
  <c r="AW12821" i="6"/>
  <c r="AV12823" i="6" l="1"/>
  <c r="AW12822" i="6"/>
  <c r="AV12824" i="6" l="1"/>
  <c r="AW12823" i="6"/>
  <c r="AV12825" i="6" l="1"/>
  <c r="AW12824" i="6"/>
  <c r="AW12825" i="6" l="1"/>
  <c r="AV12826" i="6"/>
  <c r="AV12827" i="6" l="1"/>
  <c r="AW12826" i="6"/>
  <c r="AW12827" i="6" l="1"/>
  <c r="AV12828" i="6"/>
  <c r="AV12829" i="6" l="1"/>
  <c r="AW12828" i="6"/>
  <c r="AW12829" i="6" l="1"/>
  <c r="AV12830" i="6"/>
  <c r="AV12831" i="6" l="1"/>
  <c r="AW12830" i="6"/>
  <c r="AV12832" i="6" l="1"/>
  <c r="AW12831" i="6"/>
  <c r="AV12833" i="6" l="1"/>
  <c r="AW12832" i="6"/>
  <c r="AV12834" i="6" l="1"/>
  <c r="AW12833" i="6"/>
  <c r="AV12835" i="6" l="1"/>
  <c r="AW12834" i="6"/>
  <c r="AV12836" i="6" l="1"/>
  <c r="AW12835" i="6"/>
  <c r="AW12836" i="6" l="1"/>
  <c r="AV12837" i="6"/>
  <c r="AW12837" i="6" l="1"/>
  <c r="AV12838" i="6"/>
  <c r="AV12839" i="6" l="1"/>
  <c r="AW12838" i="6"/>
  <c r="AV12840" i="6" l="1"/>
  <c r="AW12839" i="6"/>
  <c r="AW12840" i="6" l="1"/>
  <c r="AV12841" i="6"/>
  <c r="AW12841" i="6" l="1"/>
  <c r="AV12842" i="6"/>
  <c r="AW12842" i="6" l="1"/>
  <c r="AV12843" i="6"/>
  <c r="AW12843" i="6" l="1"/>
  <c r="AV12844" i="6"/>
  <c r="AW12844" i="6" l="1"/>
  <c r="AV12845" i="6"/>
  <c r="AW12845" i="6" l="1"/>
  <c r="AV12846" i="6"/>
  <c r="AV12847" i="6" l="1"/>
  <c r="AW12846" i="6"/>
  <c r="AV12848" i="6" l="1"/>
  <c r="AW12847" i="6"/>
  <c r="AW12848" i="6" l="1"/>
  <c r="AV12849" i="6"/>
  <c r="AW12849" i="6" l="1"/>
  <c r="AV12850" i="6"/>
  <c r="AW12850" i="6" l="1"/>
  <c r="AV12851" i="6"/>
  <c r="AV12852" i="6" l="1"/>
  <c r="AW12851" i="6"/>
  <c r="AV12853" i="6" l="1"/>
  <c r="AW12852" i="6"/>
  <c r="AW12853" i="6" l="1"/>
  <c r="AV12854" i="6"/>
  <c r="AV12855" i="6" l="1"/>
  <c r="AW12854" i="6"/>
  <c r="AW12855" i="6" l="1"/>
  <c r="AV12856" i="6"/>
  <c r="AV12857" i="6" l="1"/>
  <c r="AW12856" i="6"/>
  <c r="AV12858" i="6" l="1"/>
  <c r="AW12857" i="6"/>
  <c r="AW12858" i="6" l="1"/>
  <c r="AV12859" i="6"/>
  <c r="AV12860" i="6" l="1"/>
  <c r="AW12859" i="6"/>
  <c r="AW12860" i="6" l="1"/>
  <c r="AV12861" i="6"/>
  <c r="AV12862" i="6" l="1"/>
  <c r="AW12861" i="6"/>
  <c r="AV12863" i="6" l="1"/>
  <c r="AW12862" i="6"/>
  <c r="AW12863" i="6" l="1"/>
  <c r="AV12864" i="6"/>
  <c r="AW12864" i="6" l="1"/>
  <c r="AV12865" i="6"/>
  <c r="AW12865" i="6" l="1"/>
  <c r="AV12866" i="6"/>
  <c r="AW12866" i="6" l="1"/>
  <c r="AV12867" i="6"/>
  <c r="AW12867" i="6" l="1"/>
  <c r="AV12868" i="6"/>
  <c r="AW12868" i="6" l="1"/>
  <c r="AV12869" i="6"/>
  <c r="AV12870" i="6" l="1"/>
  <c r="AW12869" i="6"/>
  <c r="AV12871" i="6" l="1"/>
  <c r="AW12870" i="6"/>
  <c r="AV12872" i="6" l="1"/>
  <c r="AW12871" i="6"/>
  <c r="AW12872" i="6" l="1"/>
  <c r="AV12873" i="6"/>
  <c r="AW12873" i="6" l="1"/>
  <c r="AV12874" i="6"/>
  <c r="AV12875" i="6" l="1"/>
  <c r="AW12874" i="6"/>
  <c r="AV12876" i="6" l="1"/>
  <c r="AW12875" i="6"/>
  <c r="AV12877" i="6" l="1"/>
  <c r="AW12876" i="6"/>
  <c r="AW12877" i="6" l="1"/>
  <c r="AV12878" i="6"/>
  <c r="AV12879" i="6" l="1"/>
  <c r="AW12878" i="6"/>
  <c r="AV12880" i="6" l="1"/>
  <c r="AW12879" i="6"/>
  <c r="AV12881" i="6" l="1"/>
  <c r="AW12880" i="6"/>
  <c r="AW12881" i="6" l="1"/>
  <c r="AV12882" i="6"/>
  <c r="AW12882" i="6" l="1"/>
  <c r="AV12883" i="6"/>
  <c r="AW12883" i="6" l="1"/>
  <c r="AV12884" i="6"/>
  <c r="AW12884" i="6" l="1"/>
  <c r="AV12885" i="6"/>
  <c r="AV12886" i="6" l="1"/>
  <c r="AW12885" i="6"/>
  <c r="AV12887" i="6" l="1"/>
  <c r="AW12886" i="6"/>
  <c r="AW12887" i="6" l="1"/>
  <c r="AV12888" i="6"/>
  <c r="AV12889" i="6" l="1"/>
  <c r="AW12888" i="6"/>
  <c r="AV12890" i="6" l="1"/>
  <c r="AW12889" i="6"/>
  <c r="AV12891" i="6" l="1"/>
  <c r="AW12890" i="6"/>
  <c r="AW12891" i="6" l="1"/>
  <c r="AV12892" i="6"/>
  <c r="AV12893" i="6" l="1"/>
  <c r="AW12892" i="6"/>
  <c r="AV12894" i="6" l="1"/>
  <c r="AW12893" i="6"/>
  <c r="AV12895" i="6" l="1"/>
  <c r="AW12894" i="6"/>
  <c r="AW12895" i="6" l="1"/>
  <c r="AV12896" i="6"/>
  <c r="AV12897" i="6" l="1"/>
  <c r="AW12896" i="6"/>
  <c r="AV12898" i="6" l="1"/>
  <c r="AW12897" i="6"/>
  <c r="AV12899" i="6" l="1"/>
  <c r="AW12898" i="6"/>
  <c r="AV12900" i="6" l="1"/>
  <c r="AW12899" i="6"/>
  <c r="AV12901" i="6" l="1"/>
  <c r="AW12900" i="6"/>
  <c r="AW12901" i="6" l="1"/>
  <c r="AV12902" i="6"/>
  <c r="AV12903" i="6" l="1"/>
  <c r="AW12902" i="6"/>
  <c r="AV12904" i="6" l="1"/>
  <c r="AW12903" i="6"/>
  <c r="AV12905" i="6" l="1"/>
  <c r="AW12904" i="6"/>
  <c r="AW12905" i="6" l="1"/>
  <c r="AV12906" i="6"/>
  <c r="AW12906" i="6" l="1"/>
  <c r="AV12907" i="6"/>
  <c r="AW12907" i="6" l="1"/>
  <c r="AV12908" i="6"/>
  <c r="AV12909" i="6" l="1"/>
  <c r="AW12908" i="6"/>
  <c r="AV12910" i="6" l="1"/>
  <c r="AW12909" i="6"/>
  <c r="AV12911" i="6" l="1"/>
  <c r="AW12910" i="6"/>
  <c r="AW12911" i="6" l="1"/>
  <c r="AV12912" i="6"/>
  <c r="AW12912" i="6" l="1"/>
  <c r="AV12913" i="6"/>
  <c r="AW12913" i="6" l="1"/>
  <c r="AV12914" i="6"/>
  <c r="AW12914" i="6" l="1"/>
  <c r="AV12915" i="6"/>
  <c r="AV12916" i="6" l="1"/>
  <c r="AW12915" i="6"/>
  <c r="AV12917" i="6" l="1"/>
  <c r="AW12916" i="6"/>
  <c r="AW12917" i="6" l="1"/>
  <c r="AV12918" i="6"/>
  <c r="AV12919" i="6" l="1"/>
  <c r="AW12918" i="6"/>
  <c r="AV12920" i="6" l="1"/>
  <c r="AW12919" i="6"/>
  <c r="AV12921" i="6" l="1"/>
  <c r="AW12920" i="6"/>
  <c r="AV12922" i="6" l="1"/>
  <c r="AW12921" i="6"/>
  <c r="AW12922" i="6" l="1"/>
  <c r="AV12923" i="6"/>
  <c r="AV12924" i="6" l="1"/>
  <c r="AW12923" i="6"/>
  <c r="AW12924" i="6" l="1"/>
  <c r="AV12925" i="6"/>
  <c r="AW12925" i="6" l="1"/>
  <c r="AV12926" i="6"/>
  <c r="AV12927" i="6" l="1"/>
  <c r="AW12926" i="6"/>
  <c r="AV12928" i="6" l="1"/>
  <c r="AW12927" i="6"/>
  <c r="AV12929" i="6" l="1"/>
  <c r="AW12928" i="6"/>
  <c r="AW12929" i="6" l="1"/>
  <c r="AV12930" i="6"/>
  <c r="AW12930" i="6" l="1"/>
  <c r="AV12931" i="6"/>
  <c r="AV12932" i="6" l="1"/>
  <c r="AW12931" i="6"/>
  <c r="AV12933" i="6" l="1"/>
  <c r="AW12932" i="6"/>
  <c r="AW12933" i="6" l="1"/>
  <c r="AV12934" i="6"/>
  <c r="AV12935" i="6" l="1"/>
  <c r="AW12934" i="6"/>
  <c r="AV12936" i="6" l="1"/>
  <c r="AW12935" i="6"/>
  <c r="AV12937" i="6" l="1"/>
  <c r="AW12936" i="6"/>
  <c r="AV12938" i="6" l="1"/>
  <c r="AW12937" i="6"/>
  <c r="AV12939" i="6" l="1"/>
  <c r="AW12938" i="6"/>
  <c r="AV12940" i="6" l="1"/>
  <c r="AW12939" i="6"/>
  <c r="AW12940" i="6" l="1"/>
  <c r="AV12941" i="6"/>
  <c r="AW12941" i="6" l="1"/>
  <c r="AV12942" i="6"/>
  <c r="AV12943" i="6" l="1"/>
  <c r="AW12942" i="6"/>
  <c r="AV12944" i="6" l="1"/>
  <c r="AW12943" i="6"/>
  <c r="AV12945" i="6" l="1"/>
  <c r="AW12944" i="6"/>
  <c r="AV12946" i="6" l="1"/>
  <c r="AW12945" i="6"/>
  <c r="AW12946" i="6" l="1"/>
  <c r="AV12947" i="6"/>
  <c r="AV12948" i="6" l="1"/>
  <c r="AW12947" i="6"/>
  <c r="AW12948" i="6" l="1"/>
  <c r="AV12949" i="6"/>
  <c r="AW12949" i="6" l="1"/>
  <c r="AV12950" i="6"/>
  <c r="AV12951" i="6" l="1"/>
  <c r="AW12950" i="6"/>
  <c r="AV12952" i="6" l="1"/>
  <c r="AW12951" i="6"/>
  <c r="AW12952" i="6" l="1"/>
  <c r="AV12953" i="6"/>
  <c r="AW12953" i="6" l="1"/>
  <c r="AV12954" i="6"/>
  <c r="AW12954" i="6" l="1"/>
  <c r="AV12955" i="6"/>
  <c r="AW12955" i="6" l="1"/>
  <c r="AV12956" i="6"/>
  <c r="AV12957" i="6" l="1"/>
  <c r="AW12956" i="6"/>
  <c r="AV12958" i="6" l="1"/>
  <c r="AW12957" i="6"/>
  <c r="AV12959" i="6" l="1"/>
  <c r="AW12958" i="6"/>
  <c r="AV12960" i="6" l="1"/>
  <c r="AW12959" i="6"/>
  <c r="AW12960" i="6" l="1"/>
  <c r="AV12961" i="6"/>
  <c r="AV12962" i="6" l="1"/>
  <c r="AW12961" i="6"/>
  <c r="AV12963" i="6" l="1"/>
  <c r="AW12962" i="6"/>
  <c r="AV12964" i="6" l="1"/>
  <c r="AW12963" i="6"/>
  <c r="AW12964" i="6" l="1"/>
  <c r="AV12965" i="6"/>
  <c r="AV12966" i="6" l="1"/>
  <c r="AW12965" i="6"/>
  <c r="AV12967" i="6" l="1"/>
  <c r="AW12966" i="6"/>
  <c r="AV12968" i="6" l="1"/>
  <c r="AW12967" i="6"/>
  <c r="AW12968" i="6" l="1"/>
  <c r="AV12969" i="6"/>
  <c r="AV12970" i="6" l="1"/>
  <c r="AW12969" i="6"/>
  <c r="AW12970" i="6" l="1"/>
  <c r="AV12971" i="6"/>
  <c r="AV12972" i="6" l="1"/>
  <c r="AW12971" i="6"/>
  <c r="AW12972" i="6" l="1"/>
  <c r="AV12973" i="6"/>
  <c r="AW12973" i="6" l="1"/>
  <c r="AV12974" i="6"/>
  <c r="AV12975" i="6" l="1"/>
  <c r="AW12974" i="6"/>
  <c r="AW12975" i="6" l="1"/>
  <c r="AV12976" i="6"/>
  <c r="AW12976" i="6" l="1"/>
  <c r="AV12977" i="6"/>
  <c r="AV12978" i="6" l="1"/>
  <c r="AW12977" i="6"/>
  <c r="AV12979" i="6" l="1"/>
  <c r="AW12978" i="6"/>
  <c r="AV12980" i="6" l="1"/>
  <c r="AW12979" i="6"/>
  <c r="AV12981" i="6" l="1"/>
  <c r="AW12980" i="6"/>
  <c r="AV12982" i="6" l="1"/>
  <c r="AW12981" i="6"/>
  <c r="AV12983" i="6" l="1"/>
  <c r="AW12982" i="6"/>
  <c r="AW12983" i="6" l="1"/>
  <c r="AV12984" i="6"/>
  <c r="AV12985" i="6" l="1"/>
  <c r="AW12984" i="6"/>
  <c r="AV12986" i="6" l="1"/>
  <c r="AW12985" i="6"/>
  <c r="AV12987" i="6" l="1"/>
  <c r="AW12986" i="6"/>
  <c r="AW12987" i="6" l="1"/>
  <c r="AV12988" i="6"/>
  <c r="AV12989" i="6" l="1"/>
  <c r="AW12988" i="6"/>
  <c r="AW12989" i="6" l="1"/>
  <c r="AV12990" i="6"/>
  <c r="AV12991" i="6" l="1"/>
  <c r="AW12990" i="6"/>
  <c r="AV12992" i="6" l="1"/>
  <c r="AW12991" i="6"/>
  <c r="AW12992" i="6" l="1"/>
  <c r="AV12993" i="6"/>
  <c r="AW12993" i="6" l="1"/>
  <c r="AV12994" i="6"/>
  <c r="AV12995" i="6" l="1"/>
  <c r="AW12994" i="6"/>
  <c r="AV12996" i="6" l="1"/>
  <c r="AW12995" i="6"/>
  <c r="AW12996" i="6" l="1"/>
  <c r="AV12997" i="6"/>
  <c r="AV12998" i="6" l="1"/>
  <c r="AW12997" i="6"/>
  <c r="AV12999" i="6" l="1"/>
  <c r="AW12998" i="6"/>
  <c r="AW12999" i="6" l="1"/>
  <c r="AV13000" i="6"/>
  <c r="AV13001" i="6" l="1"/>
  <c r="AW13000" i="6"/>
  <c r="AW13001" i="6" l="1"/>
  <c r="AV13002" i="6"/>
  <c r="AV13003" i="6" l="1"/>
  <c r="AW13002" i="6"/>
  <c r="AV13004" i="6" l="1"/>
  <c r="AW13003" i="6"/>
  <c r="AV13005" i="6" l="1"/>
  <c r="AW13004" i="6"/>
  <c r="AW13005" i="6" l="1"/>
  <c r="AV13006" i="6"/>
  <c r="AV13007" i="6" l="1"/>
  <c r="AW13006" i="6"/>
  <c r="AV13008" i="6" l="1"/>
  <c r="AW13007" i="6"/>
  <c r="AV13009" i="6" l="1"/>
  <c r="AW13008" i="6"/>
  <c r="AW13009" i="6" l="1"/>
  <c r="AV13010" i="6"/>
  <c r="AV13011" i="6" l="1"/>
  <c r="AW13010" i="6"/>
  <c r="AW13011" i="6" l="1"/>
  <c r="AV13012" i="6"/>
  <c r="AV13013" i="6" l="1"/>
  <c r="AW13012" i="6"/>
  <c r="AW13013" i="6" l="1"/>
  <c r="AV13014" i="6"/>
  <c r="AV13015" i="6" l="1"/>
  <c r="AW13014" i="6"/>
  <c r="AV13016" i="6" l="1"/>
  <c r="AW13015" i="6"/>
  <c r="AV13017" i="6" l="1"/>
  <c r="AW13016" i="6"/>
  <c r="AV13018" i="6" l="1"/>
  <c r="AW13017" i="6"/>
  <c r="AV13019" i="6" l="1"/>
  <c r="AW13018" i="6"/>
  <c r="AW13019" i="6" l="1"/>
  <c r="AV13020" i="6"/>
  <c r="AV13021" i="6" l="1"/>
  <c r="AW13020" i="6"/>
  <c r="AW13021" i="6" l="1"/>
  <c r="AV13022" i="6"/>
  <c r="AV13023" i="6" l="1"/>
  <c r="AW13022" i="6"/>
  <c r="AV13024" i="6" l="1"/>
  <c r="AW13023" i="6"/>
  <c r="AV13025" i="6" l="1"/>
  <c r="AW13024" i="6"/>
  <c r="AV13026" i="6" l="1"/>
  <c r="AW13025" i="6"/>
  <c r="AV13027" i="6" l="1"/>
  <c r="AW13026" i="6"/>
  <c r="AW13027" i="6" l="1"/>
  <c r="AV13028" i="6"/>
  <c r="AV13029" i="6" l="1"/>
  <c r="AW13028" i="6"/>
  <c r="AW13029" i="6" l="1"/>
  <c r="AV13030" i="6"/>
  <c r="AV13031" i="6" l="1"/>
  <c r="AW13030" i="6"/>
  <c r="AV13032" i="6" l="1"/>
  <c r="AW13031" i="6"/>
  <c r="AW13032" i="6" l="1"/>
  <c r="AV13033" i="6"/>
  <c r="AW13033" i="6" l="1"/>
  <c r="AV13034" i="6"/>
  <c r="AV13035" i="6" l="1"/>
  <c r="AW13034" i="6"/>
  <c r="AW13035" i="6" l="1"/>
  <c r="AV13036" i="6"/>
  <c r="AW13036" i="6" l="1"/>
  <c r="AV13037" i="6"/>
  <c r="AV13038" i="6" l="1"/>
  <c r="AW13037" i="6"/>
  <c r="AV13039" i="6" l="1"/>
  <c r="AW13038" i="6"/>
  <c r="AV13040" i="6" l="1"/>
  <c r="AW13039" i="6"/>
  <c r="AV13041" i="6" l="1"/>
  <c r="AW13040" i="6"/>
  <c r="AW13041" i="6" l="1"/>
  <c r="AV13042" i="6"/>
  <c r="AW13042" i="6" l="1"/>
  <c r="AV13043" i="6"/>
  <c r="AV13044" i="6" l="1"/>
  <c r="AW13043" i="6"/>
  <c r="AV13045" i="6" l="1"/>
  <c r="AW13044" i="6"/>
  <c r="AV13046" i="6" l="1"/>
  <c r="AW13045" i="6"/>
  <c r="AV13047" i="6" l="1"/>
  <c r="AW13046" i="6"/>
  <c r="AW13047" i="6" l="1"/>
  <c r="AV13048" i="6"/>
  <c r="AV13049" i="6" l="1"/>
  <c r="AW13048" i="6"/>
  <c r="AV13050" i="6" l="1"/>
  <c r="AW13049" i="6"/>
  <c r="AW13050" i="6" l="1"/>
  <c r="AV13051" i="6"/>
  <c r="AW13051" i="6" l="1"/>
  <c r="AV13052" i="6"/>
  <c r="AW13052" i="6" l="1"/>
  <c r="AV13053" i="6"/>
  <c r="AV13054" i="6" l="1"/>
  <c r="AW13053" i="6"/>
  <c r="AV13055" i="6" l="1"/>
  <c r="AW13054" i="6"/>
  <c r="AW13055" i="6" l="1"/>
  <c r="AV13056" i="6"/>
  <c r="AW13056" i="6" l="1"/>
  <c r="AV13057" i="6"/>
  <c r="AV13058" i="6" l="1"/>
  <c r="AW13057" i="6"/>
  <c r="AV13059" i="6" l="1"/>
  <c r="AW13058" i="6"/>
  <c r="AW13059" i="6" l="1"/>
  <c r="AV13060" i="6"/>
  <c r="AV13061" i="6" l="1"/>
  <c r="AW13060" i="6"/>
  <c r="AV13062" i="6" l="1"/>
  <c r="AW13061" i="6"/>
  <c r="AV13063" i="6" l="1"/>
  <c r="AW13062" i="6"/>
  <c r="AV13064" i="6" l="1"/>
  <c r="AW13063" i="6"/>
  <c r="AW13064" i="6" l="1"/>
  <c r="AV13065" i="6"/>
  <c r="AW13065" i="6" l="1"/>
  <c r="AV13066" i="6"/>
  <c r="AV13067" i="6" l="1"/>
  <c r="AW13066" i="6"/>
  <c r="AV13068" i="6" l="1"/>
  <c r="AW13067" i="6"/>
  <c r="AW13068" i="6" l="1"/>
  <c r="AV13069" i="6"/>
  <c r="AV13070" i="6" l="1"/>
  <c r="AW13069" i="6"/>
  <c r="AV13071" i="6" l="1"/>
  <c r="AW13070" i="6"/>
  <c r="AV13072" i="6" l="1"/>
  <c r="AW13071" i="6"/>
  <c r="AV13073" i="6" l="1"/>
  <c r="AW13072" i="6"/>
  <c r="AV13074" i="6" l="1"/>
  <c r="AW13073" i="6"/>
  <c r="AW13074" i="6" l="1"/>
  <c r="AV13075" i="6"/>
  <c r="AW13075" i="6" l="1"/>
  <c r="AV13076" i="6"/>
  <c r="AW13076" i="6" l="1"/>
  <c r="AV13077" i="6"/>
  <c r="AV13078" i="6" l="1"/>
  <c r="AW13077" i="6"/>
  <c r="AV13079" i="6" l="1"/>
  <c r="AW13078" i="6"/>
  <c r="AW13079" i="6" l="1"/>
  <c r="AV13080" i="6"/>
  <c r="AW13080" i="6" l="1"/>
  <c r="AV13081" i="6"/>
  <c r="AV13082" i="6" l="1"/>
  <c r="AW13081" i="6"/>
  <c r="AV13083" i="6" l="1"/>
  <c r="AW13082" i="6"/>
  <c r="AV13084" i="6" l="1"/>
  <c r="AW13083" i="6"/>
  <c r="AV13085" i="6" l="1"/>
  <c r="AW13084" i="6"/>
  <c r="AV13086" i="6" l="1"/>
  <c r="AW13085" i="6"/>
  <c r="AV13087" i="6" l="1"/>
  <c r="AW13086" i="6"/>
  <c r="AV13088" i="6" l="1"/>
  <c r="AW13087" i="6"/>
  <c r="AW13088" i="6" l="1"/>
  <c r="AV13089" i="6"/>
  <c r="AV13090" i="6" l="1"/>
  <c r="AW13089" i="6"/>
  <c r="AV13091" i="6" l="1"/>
  <c r="AW13090" i="6"/>
  <c r="AV13092" i="6" l="1"/>
  <c r="AW13091" i="6"/>
  <c r="AV13093" i="6" l="1"/>
  <c r="AW13092" i="6"/>
  <c r="AW13093" i="6" l="1"/>
  <c r="AV13094" i="6"/>
  <c r="AV13095" i="6" l="1"/>
  <c r="AW13094" i="6"/>
  <c r="AV13096" i="6" l="1"/>
  <c r="AW13095" i="6"/>
  <c r="AV13097" i="6" l="1"/>
  <c r="AW13096" i="6"/>
  <c r="AV13098" i="6" l="1"/>
  <c r="AW13097" i="6"/>
  <c r="AW13098" i="6" l="1"/>
  <c r="AV13099" i="6"/>
  <c r="AV13100" i="6" l="1"/>
  <c r="AW13099" i="6"/>
  <c r="AW13100" i="6" l="1"/>
  <c r="AV13101" i="6"/>
  <c r="AV13102" i="6" l="1"/>
  <c r="AW13101" i="6"/>
  <c r="AV13103" i="6" l="1"/>
  <c r="AW13102" i="6"/>
  <c r="AV13104" i="6" l="1"/>
  <c r="AW13103" i="6"/>
  <c r="AW13104" i="6" l="1"/>
  <c r="AV13105" i="6"/>
  <c r="AV13106" i="6" l="1"/>
  <c r="AW13105" i="6"/>
  <c r="AW13106" i="6" l="1"/>
  <c r="AV13107" i="6"/>
  <c r="AV13108" i="6" l="1"/>
  <c r="AW13107" i="6"/>
  <c r="AV13109" i="6" l="1"/>
  <c r="AW13108" i="6"/>
  <c r="AW13109" i="6" l="1"/>
  <c r="AV13110" i="6"/>
  <c r="AV13111" i="6" l="1"/>
  <c r="AW13110" i="6"/>
  <c r="AV13112" i="6" l="1"/>
  <c r="AW13111" i="6"/>
  <c r="AV13113" i="6" l="1"/>
  <c r="AW13112" i="6"/>
  <c r="AV13114" i="6" l="1"/>
  <c r="AW13113" i="6"/>
  <c r="AW13114" i="6" l="1"/>
  <c r="AV13115" i="6"/>
  <c r="AV13116" i="6" l="1"/>
  <c r="AW13115" i="6"/>
  <c r="AV13117" i="6" l="1"/>
  <c r="AW13116" i="6"/>
  <c r="AW13117" i="6" l="1"/>
  <c r="AV13118" i="6"/>
  <c r="AV13119" i="6" l="1"/>
  <c r="AW13118" i="6"/>
  <c r="AV13120" i="6" l="1"/>
  <c r="AW13119" i="6"/>
  <c r="AW13120" i="6" l="1"/>
  <c r="AV13121" i="6"/>
  <c r="AV13122" i="6" l="1"/>
  <c r="AW13121" i="6"/>
  <c r="AW13122" i="6" l="1"/>
  <c r="AV13123" i="6"/>
  <c r="AV13124" i="6" l="1"/>
  <c r="AW13123" i="6"/>
  <c r="AW13124" i="6" l="1"/>
  <c r="AV13125" i="6"/>
  <c r="AV13126" i="6" l="1"/>
  <c r="AW13125" i="6"/>
  <c r="AV13127" i="6" l="1"/>
  <c r="AW13126" i="6"/>
  <c r="AV13128" i="6" l="1"/>
  <c r="AW13127" i="6"/>
  <c r="AV13129" i="6" l="1"/>
  <c r="AW13128" i="6"/>
  <c r="AV13130" i="6" l="1"/>
  <c r="AW13129" i="6"/>
  <c r="AV13131" i="6" l="1"/>
  <c r="AW13130" i="6"/>
  <c r="AV13132" i="6" l="1"/>
  <c r="AW13131" i="6"/>
  <c r="AW13132" i="6" l="1"/>
  <c r="AV13133" i="6"/>
  <c r="AV13134" i="6" l="1"/>
  <c r="AW13133" i="6"/>
  <c r="AV13135" i="6" l="1"/>
  <c r="AW13134" i="6"/>
  <c r="AV13136" i="6" l="1"/>
  <c r="AW13135" i="6"/>
  <c r="AV13137" i="6" l="1"/>
  <c r="AW13136" i="6"/>
  <c r="AW13137" i="6" l="1"/>
  <c r="AV13138" i="6"/>
  <c r="AV13139" i="6" l="1"/>
  <c r="AW13138" i="6"/>
  <c r="AW13139" i="6" l="1"/>
  <c r="AV13140" i="6"/>
  <c r="AV13141" i="6" l="1"/>
  <c r="AW13140" i="6"/>
  <c r="AW13141" i="6" l="1"/>
  <c r="AV13142" i="6"/>
  <c r="AV13143" i="6" l="1"/>
  <c r="AW13142" i="6"/>
  <c r="AW13143" i="6" l="1"/>
  <c r="AV13144" i="6"/>
  <c r="AV13145" i="6" l="1"/>
  <c r="AW13144" i="6"/>
  <c r="AW13145" i="6" l="1"/>
  <c r="AV13146" i="6"/>
  <c r="AW13146" i="6" l="1"/>
  <c r="AV13147" i="6"/>
  <c r="AW13147" i="6" l="1"/>
  <c r="AV13148" i="6"/>
  <c r="AV13149" i="6" l="1"/>
  <c r="AW13148" i="6"/>
  <c r="AW13149" i="6" l="1"/>
  <c r="AV13150" i="6"/>
  <c r="AV13151" i="6" l="1"/>
  <c r="AW13150" i="6"/>
  <c r="AW13151" i="6" l="1"/>
  <c r="AV13152" i="6"/>
  <c r="AV13153" i="6" l="1"/>
  <c r="AW13152" i="6"/>
  <c r="AV13154" i="6" l="1"/>
  <c r="AW13153" i="6"/>
  <c r="AV13155" i="6" l="1"/>
  <c r="AW13154" i="6"/>
  <c r="AW13155" i="6" l="1"/>
  <c r="AV13156" i="6"/>
  <c r="AV13157" i="6" l="1"/>
  <c r="AW13156" i="6"/>
  <c r="AW13157" i="6" l="1"/>
  <c r="AV13158" i="6"/>
  <c r="AV13159" i="6" l="1"/>
  <c r="AW13158" i="6"/>
  <c r="AV13160" i="6" l="1"/>
  <c r="AW13159" i="6"/>
  <c r="AV13161" i="6" l="1"/>
  <c r="AW13160" i="6"/>
  <c r="AW13161" i="6" l="1"/>
  <c r="AV13162" i="6"/>
  <c r="AW13162" i="6" l="1"/>
  <c r="AV13163" i="6"/>
  <c r="AV13164" i="6" l="1"/>
  <c r="AW13163" i="6"/>
  <c r="AV13165" i="6" l="1"/>
  <c r="AW13164" i="6"/>
  <c r="AW13165" i="6" l="1"/>
  <c r="AV13166" i="6"/>
  <c r="AV13167" i="6" l="1"/>
  <c r="AW13166" i="6"/>
  <c r="AW13167" i="6" l="1"/>
  <c r="AV13168" i="6"/>
  <c r="AW13168" i="6" l="1"/>
  <c r="AV13169" i="6"/>
  <c r="AV13170" i="6" l="1"/>
  <c r="AW13169" i="6"/>
  <c r="AV13171" i="6" l="1"/>
  <c r="AW13170" i="6"/>
  <c r="AV13172" i="6" l="1"/>
  <c r="AW13171" i="6"/>
  <c r="AV13173" i="6" l="1"/>
  <c r="AW13172" i="6"/>
  <c r="AV13174" i="6" l="1"/>
  <c r="AW13173" i="6"/>
  <c r="AV13175" i="6" l="1"/>
  <c r="AW13174" i="6"/>
  <c r="AV13176" i="6" l="1"/>
  <c r="AW13175" i="6"/>
  <c r="AV13177" i="6" l="1"/>
  <c r="AW13176" i="6"/>
  <c r="AV13178" i="6" l="1"/>
  <c r="AW13177" i="6"/>
  <c r="AW13178" i="6" l="1"/>
  <c r="AV13179" i="6"/>
  <c r="AV13180" i="6" l="1"/>
  <c r="AW13179" i="6"/>
  <c r="AW13180" i="6" l="1"/>
  <c r="AV13181" i="6"/>
  <c r="AV13182" i="6" l="1"/>
  <c r="AW13181" i="6"/>
  <c r="AV13183" i="6" l="1"/>
  <c r="AW13182" i="6"/>
  <c r="AV13184" i="6" l="1"/>
  <c r="AW13183" i="6"/>
  <c r="AV13185" i="6" l="1"/>
  <c r="AW13184" i="6"/>
  <c r="AW13185" i="6" l="1"/>
  <c r="AV13186" i="6"/>
  <c r="AW13186" i="6" l="1"/>
  <c r="AV13187" i="6"/>
  <c r="AV13188" i="6" l="1"/>
  <c r="AW13187" i="6"/>
  <c r="AW13188" i="6" l="1"/>
  <c r="AV13189" i="6"/>
  <c r="AW13189" i="6" l="1"/>
  <c r="AV13190" i="6"/>
  <c r="AV13191" i="6" l="1"/>
  <c r="AW13190" i="6"/>
  <c r="AW13191" i="6" l="1"/>
  <c r="AV13192" i="6"/>
  <c r="AW13192" i="6" l="1"/>
  <c r="AV13193" i="6"/>
  <c r="AV13194" i="6" l="1"/>
  <c r="AW13193" i="6"/>
  <c r="AV13195" i="6" l="1"/>
  <c r="AW13194" i="6"/>
  <c r="AV13196" i="6" l="1"/>
  <c r="AW13195" i="6"/>
  <c r="AV13197" i="6" l="1"/>
  <c r="AW13196" i="6"/>
  <c r="AV13198" i="6" l="1"/>
  <c r="AW13197" i="6"/>
  <c r="AV13199" i="6" l="1"/>
  <c r="AW13198" i="6"/>
  <c r="AV13200" i="6" l="1"/>
  <c r="AW13199" i="6"/>
  <c r="AV13201" i="6" l="1"/>
  <c r="AW13200" i="6"/>
  <c r="AV13202" i="6" l="1"/>
  <c r="AW13201" i="6"/>
  <c r="AW13202" i="6" l="1"/>
  <c r="AV13203" i="6"/>
  <c r="AV13204" i="6" l="1"/>
  <c r="AW13203" i="6"/>
  <c r="AW13204" i="6" l="1"/>
  <c r="AV13205" i="6"/>
  <c r="AW13205" i="6" l="1"/>
  <c r="AV13206" i="6"/>
  <c r="AV13207" i="6" l="1"/>
  <c r="AW13206" i="6"/>
  <c r="AW13207" i="6" l="1"/>
  <c r="AV13208" i="6"/>
  <c r="AV13209" i="6" l="1"/>
  <c r="AW13208" i="6"/>
  <c r="AV13210" i="6" l="1"/>
  <c r="AW13209" i="6"/>
  <c r="AV13211" i="6" l="1"/>
  <c r="AW13210" i="6"/>
  <c r="AW13211" i="6" l="1"/>
  <c r="AV13212" i="6"/>
  <c r="AV13213" i="6" l="1"/>
  <c r="AW13212" i="6"/>
  <c r="AW13213" i="6" l="1"/>
  <c r="AV13214" i="6"/>
  <c r="AV13215" i="6" l="1"/>
  <c r="AW13214" i="6"/>
  <c r="AV13216" i="6" l="1"/>
  <c r="AW13215" i="6"/>
  <c r="AV13217" i="6" l="1"/>
  <c r="AW13216" i="6"/>
  <c r="AV13218" i="6" l="1"/>
  <c r="AW13217" i="6"/>
  <c r="AV13219" i="6" l="1"/>
  <c r="AW13218" i="6"/>
  <c r="AW13219" i="6" l="1"/>
  <c r="AV13220" i="6"/>
  <c r="AV13221" i="6" l="1"/>
  <c r="AW13220" i="6"/>
  <c r="AW13221" i="6" l="1"/>
  <c r="AV13222" i="6"/>
  <c r="AV13223" i="6" l="1"/>
  <c r="AW13222" i="6"/>
  <c r="AV13224" i="6" l="1"/>
  <c r="AW13223" i="6"/>
  <c r="AW13224" i="6" l="1"/>
  <c r="AV13225" i="6"/>
  <c r="AW13225" i="6" l="1"/>
  <c r="AV13226" i="6"/>
  <c r="AV13227" i="6" l="1"/>
  <c r="AW13226" i="6"/>
  <c r="AV13228" i="6" l="1"/>
  <c r="AW13227" i="6"/>
  <c r="AW13228" i="6" l="1"/>
  <c r="AV13229" i="6"/>
  <c r="AV13230" i="6" l="1"/>
  <c r="AW13229" i="6"/>
  <c r="AV13231" i="6" l="1"/>
  <c r="AW13230" i="6"/>
  <c r="AV13232" i="6" l="1"/>
  <c r="AW13231" i="6"/>
  <c r="AW13232" i="6" l="1"/>
  <c r="AV13233" i="6"/>
  <c r="AV13234" i="6" l="1"/>
  <c r="AW13233" i="6"/>
  <c r="AV13235" i="6" l="1"/>
  <c r="AW13234" i="6"/>
  <c r="AV13236" i="6" l="1"/>
  <c r="AW13235" i="6"/>
  <c r="AV13237" i="6" l="1"/>
  <c r="AW13236" i="6"/>
  <c r="AV13238" i="6" l="1"/>
  <c r="AW13237" i="6"/>
  <c r="AV13239" i="6" l="1"/>
  <c r="AW13238" i="6"/>
  <c r="AV13240" i="6" l="1"/>
  <c r="AW13239" i="6"/>
  <c r="AV13241" i="6" l="1"/>
  <c r="AW13240" i="6"/>
  <c r="AV13242" i="6" l="1"/>
  <c r="AW13241" i="6"/>
  <c r="AV13243" i="6" l="1"/>
  <c r="AW13242" i="6"/>
  <c r="AV13244" i="6" l="1"/>
  <c r="AW13243" i="6"/>
  <c r="AV13245" i="6" l="1"/>
  <c r="AW13244" i="6"/>
  <c r="AW13245" i="6" l="1"/>
  <c r="AV13246" i="6"/>
  <c r="AV13247" i="6" l="1"/>
  <c r="AW13246" i="6"/>
  <c r="AV13248" i="6" l="1"/>
  <c r="AW13247" i="6"/>
  <c r="AV13249" i="6" l="1"/>
  <c r="AW13248" i="6"/>
  <c r="AV13250" i="6" l="1"/>
  <c r="AW13249" i="6"/>
  <c r="AW13250" i="6" l="1"/>
  <c r="AV13251" i="6"/>
  <c r="AV13252" i="6" l="1"/>
  <c r="AW13251" i="6"/>
  <c r="AW13252" i="6" l="1"/>
  <c r="AV13253" i="6"/>
  <c r="AV13254" i="6" l="1"/>
  <c r="AW13253" i="6"/>
  <c r="AV13255" i="6" l="1"/>
  <c r="AW13254" i="6"/>
  <c r="AV13256" i="6" l="1"/>
  <c r="AW13255" i="6"/>
  <c r="AW13256" i="6" l="1"/>
  <c r="AV13257" i="6"/>
  <c r="AV13258" i="6" l="1"/>
  <c r="AW13257" i="6"/>
  <c r="AV13259" i="6" l="1"/>
  <c r="AW13258" i="6"/>
  <c r="AV13260" i="6" l="1"/>
  <c r="AW13259" i="6"/>
  <c r="AW13260" i="6" l="1"/>
  <c r="AV13261" i="6"/>
  <c r="AV13262" i="6" l="1"/>
  <c r="AW13261" i="6"/>
  <c r="AV13263" i="6" l="1"/>
  <c r="AW13262" i="6"/>
  <c r="AV13264" i="6" l="1"/>
  <c r="AW13263" i="6"/>
  <c r="AV13265" i="6" l="1"/>
  <c r="AW13264" i="6"/>
  <c r="AW13265" i="6" l="1"/>
  <c r="AV13266" i="6"/>
  <c r="AV13267" i="6" l="1"/>
  <c r="AW13266" i="6"/>
  <c r="AW13267" i="6" l="1"/>
  <c r="AV13268" i="6"/>
  <c r="AV13269" i="6" l="1"/>
  <c r="AW13268" i="6"/>
  <c r="AW13269" i="6" l="1"/>
  <c r="AV13270" i="6"/>
  <c r="AV13271" i="6" l="1"/>
  <c r="AW13270" i="6"/>
  <c r="AW13271" i="6" l="1"/>
  <c r="AV13272" i="6"/>
  <c r="AW13272" i="6" l="1"/>
  <c r="AV13273" i="6"/>
  <c r="AW13273" i="6" l="1"/>
  <c r="AV13274" i="6"/>
  <c r="AW13274" i="6" l="1"/>
  <c r="AV13275" i="6"/>
  <c r="AV13276" i="6" l="1"/>
  <c r="AW13275" i="6"/>
  <c r="AV13277" i="6" l="1"/>
  <c r="AW13276" i="6"/>
  <c r="AV13278" i="6" l="1"/>
  <c r="AW13277" i="6"/>
  <c r="AV13279" i="6" l="1"/>
  <c r="AW13278" i="6"/>
  <c r="AW13279" i="6" l="1"/>
  <c r="AV13280" i="6"/>
  <c r="AW13280" i="6" l="1"/>
  <c r="AV13281" i="6"/>
  <c r="AV13282" i="6" l="1"/>
  <c r="AW13281" i="6"/>
  <c r="AV13283" i="6" l="1"/>
  <c r="AW13282" i="6"/>
  <c r="AV13284" i="6" l="1"/>
  <c r="AW13283" i="6"/>
  <c r="AW13284" i="6" l="1"/>
  <c r="AV13285" i="6"/>
  <c r="AV13286" i="6" l="1"/>
  <c r="AW13285" i="6"/>
  <c r="AV13287" i="6" l="1"/>
  <c r="AW13286" i="6"/>
  <c r="AV13288" i="6" l="1"/>
  <c r="AW13287" i="6"/>
  <c r="AV13289" i="6" l="1"/>
  <c r="AW13288" i="6"/>
  <c r="AW13289" i="6" l="1"/>
  <c r="AV13290" i="6"/>
  <c r="AV13291" i="6" l="1"/>
  <c r="AW13290" i="6"/>
  <c r="AW13291" i="6" l="1"/>
  <c r="AV13292" i="6"/>
  <c r="AV13293" i="6" l="1"/>
  <c r="AW13292" i="6"/>
  <c r="AV13294" i="6" l="1"/>
  <c r="AW13293" i="6"/>
  <c r="AV13295" i="6" l="1"/>
  <c r="AW13294" i="6"/>
  <c r="AW13295" i="6" l="1"/>
  <c r="AV13296" i="6"/>
  <c r="AV13297" i="6" l="1"/>
  <c r="AW13296" i="6"/>
  <c r="AW13297" i="6" l="1"/>
  <c r="AV13298" i="6"/>
  <c r="AW13298" i="6" l="1"/>
  <c r="AV13299" i="6"/>
  <c r="AV13300" i="6" l="1"/>
  <c r="AW13299" i="6"/>
  <c r="AV13301" i="6" l="1"/>
  <c r="AW13300" i="6"/>
  <c r="AV13302" i="6" l="1"/>
  <c r="AW13301" i="6"/>
  <c r="AV13303" i="6" l="1"/>
  <c r="AW13302" i="6"/>
  <c r="AV13304" i="6" l="1"/>
  <c r="AW13303" i="6"/>
  <c r="AV13305" i="6" l="1"/>
  <c r="AW13304" i="6"/>
  <c r="AV13306" i="6" l="1"/>
  <c r="AW13305" i="6"/>
  <c r="AW13306" i="6" l="1"/>
  <c r="AV13307" i="6"/>
  <c r="AV13308" i="6" l="1"/>
  <c r="AW13307" i="6"/>
  <c r="AW13308" i="6" l="1"/>
  <c r="AV13309" i="6"/>
  <c r="AW13309" i="6" l="1"/>
  <c r="AV13310" i="6"/>
  <c r="AV13311" i="6" l="1"/>
  <c r="AW13310" i="6"/>
  <c r="AW13311" i="6" l="1"/>
  <c r="AV13312" i="6"/>
  <c r="AV13313" i="6" l="1"/>
  <c r="AW13312" i="6"/>
  <c r="AW13313" i="6" l="1"/>
  <c r="AV13314" i="6"/>
  <c r="AV13315" i="6" l="1"/>
  <c r="AW13314" i="6"/>
  <c r="AW13315" i="6" l="1"/>
  <c r="AV13316" i="6"/>
  <c r="AW13316" i="6" l="1"/>
  <c r="AV13317" i="6"/>
  <c r="AW13317" i="6" l="1"/>
  <c r="AV13318" i="6"/>
  <c r="AV13319" i="6" l="1"/>
  <c r="AW13318" i="6"/>
  <c r="AV13320" i="6" l="1"/>
  <c r="AW13319" i="6"/>
  <c r="AW13320" i="6" l="1"/>
  <c r="AV13321" i="6"/>
  <c r="AV13322" i="6" l="1"/>
  <c r="AW13321" i="6"/>
  <c r="AV13323" i="6" l="1"/>
  <c r="AW13322" i="6"/>
  <c r="AV13324" i="6" l="1"/>
  <c r="AW13323" i="6"/>
  <c r="AW13324" i="6" l="1"/>
  <c r="AV13325" i="6"/>
  <c r="AV13326" i="6" l="1"/>
  <c r="AW13325" i="6"/>
  <c r="AV13327" i="6" l="1"/>
  <c r="AW13326" i="6"/>
  <c r="AV13328" i="6" l="1"/>
  <c r="AW13327" i="6"/>
  <c r="AV13329" i="6" l="1"/>
  <c r="AW13328" i="6"/>
  <c r="AW13329" i="6" l="1"/>
  <c r="AV13330" i="6"/>
  <c r="AW13330" i="6" l="1"/>
  <c r="AV13331" i="6"/>
  <c r="AW13331" i="6" l="1"/>
  <c r="AV13332" i="6"/>
  <c r="AV13333" i="6" l="1"/>
  <c r="AW13332" i="6"/>
  <c r="AW13333" i="6" l="1"/>
  <c r="AV13334" i="6"/>
  <c r="AV13335" i="6" l="1"/>
  <c r="AW13334" i="6"/>
  <c r="AW13335" i="6" l="1"/>
  <c r="AV13336" i="6"/>
  <c r="AW13336" i="6" l="1"/>
  <c r="AV13337" i="6"/>
  <c r="AV13338" i="6" l="1"/>
  <c r="AW13337" i="6"/>
  <c r="AW13338" i="6" l="1"/>
  <c r="AV13339" i="6"/>
  <c r="AW13339" i="6" l="1"/>
  <c r="AV13340" i="6"/>
  <c r="AV13341" i="6" l="1"/>
  <c r="AW13340" i="6"/>
  <c r="AV13342" i="6" l="1"/>
  <c r="AW13341" i="6"/>
  <c r="AV13343" i="6" l="1"/>
  <c r="AW13342" i="6"/>
  <c r="AV13344" i="6" l="1"/>
  <c r="AW13343" i="6"/>
  <c r="AW13344" i="6" l="1"/>
  <c r="AV13345" i="6"/>
  <c r="AV13346" i="6" l="1"/>
  <c r="AW13345" i="6"/>
  <c r="AV13347" i="6" l="1"/>
  <c r="AW13346" i="6"/>
  <c r="AV13348" i="6" l="1"/>
  <c r="AW13347" i="6"/>
  <c r="AW13348" i="6" l="1"/>
  <c r="AV13349" i="6"/>
  <c r="AV13350" i="6" l="1"/>
  <c r="AW13349" i="6"/>
  <c r="AV13351" i="6" l="1"/>
  <c r="AW13350" i="6"/>
  <c r="AV13352" i="6" l="1"/>
  <c r="AW13351" i="6"/>
  <c r="AV13353" i="6" l="1"/>
  <c r="AW13352" i="6"/>
  <c r="AW13353" i="6" l="1"/>
  <c r="AV13354" i="6"/>
  <c r="AW13354" i="6" l="1"/>
  <c r="AV13355" i="6"/>
  <c r="AW13355" i="6" l="1"/>
  <c r="AV13356" i="6"/>
  <c r="AV13357" i="6" l="1"/>
  <c r="AW13356" i="6"/>
  <c r="AW13357" i="6" l="1"/>
  <c r="AV13358" i="6"/>
  <c r="AV13359" i="6" l="1"/>
  <c r="AW13358" i="6"/>
  <c r="AV13360" i="6" l="1"/>
  <c r="AW13359" i="6"/>
  <c r="AV13361" i="6" l="1"/>
  <c r="AW13360" i="6"/>
  <c r="AV13362" i="6" l="1"/>
  <c r="AW13361" i="6"/>
  <c r="AW13362" i="6" l="1"/>
  <c r="AV13363" i="6"/>
  <c r="AV13364" i="6" l="1"/>
  <c r="AW13363" i="6"/>
  <c r="AV13365" i="6" l="1"/>
  <c r="AW13364" i="6"/>
  <c r="AV13366" i="6" l="1"/>
  <c r="AW13365" i="6"/>
  <c r="AV13367" i="6" l="1"/>
  <c r="AW13366" i="6"/>
  <c r="AV13368" i="6" l="1"/>
  <c r="AW13367" i="6"/>
  <c r="AV13369" i="6" l="1"/>
  <c r="AW13368" i="6"/>
  <c r="AV13370" i="6" l="1"/>
  <c r="AW13369" i="6"/>
  <c r="AV13371" i="6" l="1"/>
  <c r="AW13370" i="6"/>
  <c r="AW13371" i="6" l="1"/>
  <c r="AV13372" i="6"/>
  <c r="AV13373" i="6" l="1"/>
  <c r="AW13372" i="6"/>
  <c r="AW13373" i="6" l="1"/>
  <c r="AV13374" i="6"/>
  <c r="AV13375" i="6" l="1"/>
  <c r="AW13374" i="6"/>
  <c r="AW13375" i="6" l="1"/>
  <c r="AV13376" i="6"/>
  <c r="AW13376" i="6" l="1"/>
  <c r="AV13377" i="6"/>
  <c r="AV13378" i="6" l="1"/>
  <c r="AW13377" i="6"/>
  <c r="AW13378" i="6" l="1"/>
  <c r="AV13379" i="6"/>
  <c r="AV13380" i="6" l="1"/>
  <c r="AW13379" i="6"/>
  <c r="AW13380" i="6" l="1"/>
  <c r="AV13381" i="6"/>
  <c r="AV13382" i="6" l="1"/>
  <c r="AW13381" i="6"/>
  <c r="AV13383" i="6" l="1"/>
  <c r="AW13382" i="6"/>
  <c r="AV13384" i="6" l="1"/>
  <c r="AW13383" i="6"/>
  <c r="AW13384" i="6" l="1"/>
  <c r="AV13385" i="6"/>
  <c r="AV13386" i="6" l="1"/>
  <c r="AW13385" i="6"/>
  <c r="AV13387" i="6" l="1"/>
  <c r="AW13386" i="6"/>
  <c r="AV13388" i="6" l="1"/>
  <c r="AW13387" i="6"/>
  <c r="AV13389" i="6" l="1"/>
  <c r="AW13388" i="6"/>
  <c r="AW13389" i="6" l="1"/>
  <c r="AV13390" i="6"/>
  <c r="AV13391" i="6" l="1"/>
  <c r="AW13390" i="6"/>
  <c r="AV13392" i="6" l="1"/>
  <c r="AW13391" i="6"/>
  <c r="AV13393" i="6" l="1"/>
  <c r="AW13392" i="6"/>
  <c r="AW13393" i="6" l="1"/>
  <c r="AV13394" i="6"/>
  <c r="AV13395" i="6" l="1"/>
  <c r="AW13394" i="6"/>
  <c r="AV13396" i="6" l="1"/>
  <c r="AW13395" i="6"/>
  <c r="AW13396" i="6" l="1"/>
  <c r="AV13397" i="6"/>
  <c r="AV13398" i="6" l="1"/>
  <c r="AW13397" i="6"/>
  <c r="AV13399" i="6" l="1"/>
  <c r="AW13398" i="6"/>
  <c r="AV13400" i="6" l="1"/>
  <c r="AW13399" i="6"/>
  <c r="AW13400" i="6" l="1"/>
  <c r="AV13401" i="6"/>
  <c r="AV13402" i="6" l="1"/>
  <c r="AW13401" i="6"/>
  <c r="AV13403" i="6" l="1"/>
  <c r="AW13402" i="6"/>
  <c r="AW13403" i="6" l="1"/>
  <c r="AV13404" i="6"/>
  <c r="AV13405" i="6" l="1"/>
  <c r="AW13404" i="6"/>
  <c r="AW13405" i="6" l="1"/>
  <c r="AV13406" i="6"/>
  <c r="AV13407" i="6" l="1"/>
  <c r="AW13406" i="6"/>
  <c r="AW13407" i="6" l="1"/>
  <c r="AV13408" i="6"/>
  <c r="AW13408" i="6" l="1"/>
  <c r="AV13409" i="6"/>
  <c r="AV13410" i="6" l="1"/>
  <c r="AW13409" i="6"/>
  <c r="AV13411" i="6" l="1"/>
  <c r="AW13410" i="6"/>
  <c r="AV13412" i="6" l="1"/>
  <c r="AW13411" i="6"/>
  <c r="AW13412" i="6" l="1"/>
  <c r="AV13413" i="6"/>
  <c r="AV13414" i="6" l="1"/>
  <c r="AW13413" i="6"/>
  <c r="AV13415" i="6" l="1"/>
  <c r="AW13414" i="6"/>
  <c r="AV13416" i="6" l="1"/>
  <c r="AW13415" i="6"/>
  <c r="AV13417" i="6" l="1"/>
  <c r="AW13416" i="6"/>
  <c r="AW13417" i="6" l="1"/>
  <c r="AV13418" i="6"/>
  <c r="AV13419" i="6" l="1"/>
  <c r="AW13418" i="6"/>
  <c r="AW13419" i="6" l="1"/>
  <c r="AV13420" i="6"/>
  <c r="AV13421" i="6" l="1"/>
  <c r="AW13420" i="6"/>
  <c r="AV13422" i="6" l="1"/>
  <c r="AW13421" i="6"/>
  <c r="AV13423" i="6" l="1"/>
  <c r="AW13422" i="6"/>
  <c r="AV13424" i="6" l="1"/>
  <c r="AW13423" i="6"/>
  <c r="AW13424" i="6" l="1"/>
  <c r="AV13425" i="6"/>
  <c r="AV13426" i="6" l="1"/>
  <c r="AW13425" i="6"/>
  <c r="AW13426" i="6" l="1"/>
  <c r="AV13427" i="6"/>
  <c r="AV13428" i="6" l="1"/>
  <c r="AW13427" i="6"/>
  <c r="AV13429" i="6" l="1"/>
  <c r="AW13428" i="6"/>
  <c r="AV13430" i="6" l="1"/>
  <c r="AW13429" i="6"/>
  <c r="AV13431" i="6" l="1"/>
  <c r="AW13430" i="6"/>
  <c r="AW13431" i="6" l="1"/>
  <c r="AV13432" i="6"/>
  <c r="AV13433" i="6" l="1"/>
  <c r="AW13432" i="6"/>
  <c r="AV13434" i="6" l="1"/>
  <c r="AW13433" i="6"/>
  <c r="AV13435" i="6" l="1"/>
  <c r="AW13434" i="6"/>
  <c r="AV13436" i="6" l="1"/>
  <c r="AW13435" i="6"/>
  <c r="AV13437" i="6" l="1"/>
  <c r="AW13436" i="6"/>
  <c r="AW13437" i="6" l="1"/>
  <c r="AV13438" i="6"/>
  <c r="AV13439" i="6" l="1"/>
  <c r="AW13438" i="6"/>
  <c r="AV13440" i="6" l="1"/>
  <c r="AW13439" i="6"/>
  <c r="AV13441" i="6" l="1"/>
  <c r="AW13440" i="6"/>
  <c r="AV13442" i="6" l="1"/>
  <c r="AW13441" i="6"/>
  <c r="AW13442" i="6" l="1"/>
  <c r="AV13443" i="6"/>
  <c r="AW13443" i="6" l="1"/>
  <c r="AV13444" i="6"/>
  <c r="AV13445" i="6" l="1"/>
  <c r="AW13444" i="6"/>
  <c r="AW13445" i="6" l="1"/>
  <c r="AV13446" i="6"/>
  <c r="AV13447" i="6" l="1"/>
  <c r="AW13446" i="6"/>
  <c r="AW13447" i="6" l="1"/>
  <c r="AV13448" i="6"/>
  <c r="AV13449" i="6" l="1"/>
  <c r="AW13448" i="6"/>
  <c r="AW13449" i="6" l="1"/>
  <c r="AV13450" i="6"/>
  <c r="AV13451" i="6" l="1"/>
  <c r="AW13450" i="6"/>
  <c r="AV13452" i="6" l="1"/>
  <c r="AW13451" i="6"/>
  <c r="AW13452" i="6" l="1"/>
  <c r="AV13453" i="6"/>
  <c r="AW13453" i="6" l="1"/>
  <c r="AV13454" i="6"/>
  <c r="AV13455" i="6" l="1"/>
  <c r="AW13454" i="6"/>
  <c r="AV13456" i="6" l="1"/>
  <c r="AW13455" i="6"/>
  <c r="AV13457" i="6" l="1"/>
  <c r="AW13456" i="6"/>
  <c r="AV13458" i="6" l="1"/>
  <c r="AW13457" i="6"/>
  <c r="AW13458" i="6" l="1"/>
  <c r="AV13459" i="6"/>
  <c r="AV13460" i="6" l="1"/>
  <c r="AW13459" i="6"/>
  <c r="AW13460" i="6" l="1"/>
  <c r="AV13461" i="6"/>
  <c r="AW13461" i="6" l="1"/>
  <c r="AV13462" i="6"/>
  <c r="AV13463" i="6" l="1"/>
  <c r="AW13462" i="6"/>
  <c r="AW13463" i="6" l="1"/>
  <c r="AV13464" i="6"/>
  <c r="AV13465" i="6" l="1"/>
  <c r="AW13464" i="6"/>
  <c r="AW13465" i="6" l="1"/>
  <c r="AV13466" i="6"/>
  <c r="AV13467" i="6" l="1"/>
  <c r="AW13466" i="6"/>
  <c r="AV13468" i="6" l="1"/>
  <c r="AW13467" i="6"/>
  <c r="AV13469" i="6" l="1"/>
  <c r="AW13468" i="6"/>
  <c r="AV13470" i="6" l="1"/>
  <c r="AW13469" i="6"/>
  <c r="AV13471" i="6" l="1"/>
  <c r="AW13470" i="6"/>
  <c r="AV13472" i="6" l="1"/>
  <c r="AW13471" i="6"/>
  <c r="AW13472" i="6" l="1"/>
  <c r="AV13473" i="6"/>
  <c r="AV13474" i="6" l="1"/>
  <c r="AW13473" i="6"/>
  <c r="AV13475" i="6" l="1"/>
  <c r="AW13474" i="6"/>
  <c r="AV13476" i="6" l="1"/>
  <c r="AW13475" i="6"/>
  <c r="AW13476" i="6" l="1"/>
  <c r="AV13477" i="6"/>
  <c r="AV13478" i="6" l="1"/>
  <c r="AW13477" i="6"/>
  <c r="AV13479" i="6" l="1"/>
  <c r="AW13478" i="6"/>
  <c r="AV13480" i="6" l="1"/>
  <c r="AW13479" i="6"/>
  <c r="AV13481" i="6" l="1"/>
  <c r="AW13480" i="6"/>
  <c r="AW13481" i="6" l="1"/>
  <c r="AV13482" i="6"/>
  <c r="AV13483" i="6" l="1"/>
  <c r="AW13482" i="6"/>
  <c r="AV13484" i="6" l="1"/>
  <c r="AW13483" i="6"/>
  <c r="AW13484" i="6" l="1"/>
  <c r="AV13485" i="6"/>
  <c r="AW13485" i="6" l="1"/>
  <c r="AV13486" i="6"/>
  <c r="AV13487" i="6" l="1"/>
  <c r="AW13486" i="6"/>
  <c r="AV13488" i="6" l="1"/>
  <c r="AW13487" i="6"/>
  <c r="AW13488" i="6" l="1"/>
  <c r="AV13489" i="6"/>
  <c r="AV13490" i="6" l="1"/>
  <c r="AW13489" i="6"/>
  <c r="AW13490" i="6" l="1"/>
  <c r="AV13491" i="6"/>
  <c r="AV13492" i="6" l="1"/>
  <c r="AW13491" i="6"/>
  <c r="AV13493" i="6" l="1"/>
  <c r="AW13492" i="6"/>
  <c r="AW13493" i="6" l="1"/>
  <c r="AV13494" i="6"/>
  <c r="AV13495" i="6" l="1"/>
  <c r="AW13494" i="6"/>
  <c r="AW13495" i="6" l="1"/>
  <c r="AV13496" i="6"/>
  <c r="AV13497" i="6" l="1"/>
  <c r="AW13496" i="6"/>
  <c r="AV13498" i="6" l="1"/>
  <c r="AW13497" i="6"/>
  <c r="AV13499" i="6" l="1"/>
  <c r="AW13498" i="6"/>
  <c r="AW13499" i="6" l="1"/>
  <c r="AV13500" i="6"/>
  <c r="AV13501" i="6" l="1"/>
  <c r="AW13500" i="6"/>
  <c r="AV13502" i="6" l="1"/>
  <c r="AW13501" i="6"/>
  <c r="AV13503" i="6" l="1"/>
  <c r="AW13502" i="6"/>
  <c r="AV13504" i="6" l="1"/>
  <c r="AW13503" i="6"/>
  <c r="AW13504" i="6" l="1"/>
  <c r="AV13505" i="6"/>
  <c r="AW13505" i="6" l="1"/>
  <c r="AV13506" i="6"/>
  <c r="AV13507" i="6" l="1"/>
  <c r="AW13506" i="6"/>
  <c r="AV13508" i="6" l="1"/>
  <c r="AW13507" i="6"/>
  <c r="AV13509" i="6" l="1"/>
  <c r="AW13508" i="6"/>
  <c r="AW13509" i="6" l="1"/>
  <c r="AV13510" i="6"/>
  <c r="AV13511" i="6" l="1"/>
  <c r="AW13510" i="6"/>
  <c r="AW13511" i="6" l="1"/>
  <c r="AV13512" i="6"/>
  <c r="AV13513" i="6" l="1"/>
  <c r="AW13512" i="6"/>
  <c r="AV13514" i="6" l="1"/>
  <c r="AW13513" i="6"/>
  <c r="AV13515" i="6" l="1"/>
  <c r="AW13514" i="6"/>
  <c r="AV13516" i="6" l="1"/>
  <c r="AW13515" i="6"/>
  <c r="AW13516" i="6" l="1"/>
  <c r="AV13517" i="6"/>
  <c r="AW13517" i="6" l="1"/>
  <c r="AV13518" i="6"/>
  <c r="AV13519" i="6" l="1"/>
  <c r="AW13518" i="6"/>
  <c r="AV13520" i="6" l="1"/>
  <c r="AW13519" i="6"/>
  <c r="AV13521" i="6" l="1"/>
  <c r="AW13520" i="6"/>
  <c r="AV13522" i="6" l="1"/>
  <c r="AW13521" i="6"/>
  <c r="AV13523" i="6" l="1"/>
  <c r="AW13522" i="6"/>
  <c r="AW13523" i="6" l="1"/>
  <c r="AV13524" i="6"/>
  <c r="AV13525" i="6" l="1"/>
  <c r="AW13524" i="6"/>
  <c r="AW13525" i="6" l="1"/>
  <c r="AV13526" i="6"/>
  <c r="AV13527" i="6" l="1"/>
  <c r="AW13526" i="6"/>
  <c r="AW13527" i="6" l="1"/>
  <c r="AV13528" i="6"/>
  <c r="AV13529" i="6" l="1"/>
  <c r="AW13528" i="6"/>
  <c r="AV13530" i="6" l="1"/>
  <c r="AW13529" i="6"/>
  <c r="AV13531" i="6" l="1"/>
  <c r="AW13530" i="6"/>
  <c r="AV13532" i="6" l="1"/>
  <c r="AW13531" i="6"/>
  <c r="AV13533" i="6" l="1"/>
  <c r="AW13532" i="6"/>
  <c r="AV13534" i="6" l="1"/>
  <c r="AW13533" i="6"/>
  <c r="AV13535" i="6" l="1"/>
  <c r="AW13534" i="6"/>
  <c r="AW13535" i="6" l="1"/>
  <c r="AV13536" i="6"/>
  <c r="AV13537" i="6" l="1"/>
  <c r="AW13536" i="6"/>
  <c r="AV13538" i="6" l="1"/>
  <c r="AW13537" i="6"/>
  <c r="AV13539" i="6" l="1"/>
  <c r="AW13538" i="6"/>
  <c r="AW13539" i="6" l="1"/>
  <c r="AV13540" i="6"/>
  <c r="AV13541" i="6" l="1"/>
  <c r="AW13540" i="6"/>
  <c r="AW13541" i="6" l="1"/>
  <c r="AV13542" i="6"/>
  <c r="AV13543" i="6" l="1"/>
  <c r="AW13542" i="6"/>
  <c r="AV13544" i="6" l="1"/>
  <c r="AW13543" i="6"/>
  <c r="AV13545" i="6" l="1"/>
  <c r="AW13544" i="6"/>
  <c r="AV13546" i="6" l="1"/>
  <c r="AW13545" i="6"/>
  <c r="AV13547" i="6" l="1"/>
  <c r="AW13546" i="6"/>
  <c r="AV13548" i="6" l="1"/>
  <c r="AW13547" i="6"/>
  <c r="AV13549" i="6" l="1"/>
  <c r="AW13548" i="6"/>
  <c r="AW13549" i="6" l="1"/>
  <c r="AV13550" i="6"/>
  <c r="AV13551" i="6" l="1"/>
  <c r="AW13550" i="6"/>
  <c r="AW13551" i="6" l="1"/>
  <c r="AV13552" i="6"/>
  <c r="AV13553" i="6" l="1"/>
  <c r="AW13552" i="6"/>
  <c r="AV13554" i="6" l="1"/>
  <c r="AW13553" i="6"/>
  <c r="AV13555" i="6" l="1"/>
  <c r="AW13554" i="6"/>
  <c r="AV13556" i="6" l="1"/>
  <c r="AW13555" i="6"/>
  <c r="AV13557" i="6" l="1"/>
  <c r="AW13556" i="6"/>
  <c r="AW13557" i="6" l="1"/>
  <c r="AV13558" i="6"/>
  <c r="AV13559" i="6" l="1"/>
  <c r="AW13558" i="6"/>
  <c r="AV13560" i="6" l="1"/>
  <c r="AW13559" i="6"/>
  <c r="AV13561" i="6" l="1"/>
  <c r="AW13560" i="6"/>
  <c r="AV13562" i="6" l="1"/>
  <c r="AW13561" i="6"/>
  <c r="AW13562" i="6" l="1"/>
  <c r="AV13563" i="6"/>
  <c r="AV13564" i="6" l="1"/>
  <c r="AW13563" i="6"/>
  <c r="AW13564" i="6" l="1"/>
  <c r="AV13565" i="6"/>
  <c r="AW13565" i="6" l="1"/>
  <c r="AV13566" i="6"/>
  <c r="AV13567" i="6" l="1"/>
  <c r="AW13566" i="6"/>
  <c r="AW13567" i="6" l="1"/>
  <c r="AV13568" i="6"/>
  <c r="AV13569" i="6" l="1"/>
  <c r="AW13568" i="6"/>
  <c r="AW13569" i="6" l="1"/>
  <c r="AV13570" i="6"/>
  <c r="AV13571" i="6" l="1"/>
  <c r="AW13570" i="6"/>
  <c r="AV13572" i="6" l="1"/>
  <c r="AW13571" i="6"/>
  <c r="AV13573" i="6" l="1"/>
  <c r="AW13572" i="6"/>
  <c r="AW13573" i="6" l="1"/>
  <c r="AV13574" i="6"/>
  <c r="AV13575" i="6" l="1"/>
  <c r="AW13574" i="6"/>
  <c r="AV13576" i="6" l="1"/>
  <c r="AW13575" i="6"/>
  <c r="AW13576" i="6" l="1"/>
  <c r="AV13577" i="6"/>
  <c r="AW13577" i="6" l="1"/>
  <c r="AV13578" i="6"/>
  <c r="AV13579" i="6" l="1"/>
  <c r="AW13578" i="6"/>
  <c r="AV13580" i="6" l="1"/>
  <c r="AW13579" i="6"/>
  <c r="AW13580" i="6" l="1"/>
  <c r="AV13581" i="6"/>
  <c r="AW13581" i="6" l="1"/>
  <c r="AV13582" i="6"/>
  <c r="AV13583" i="6" l="1"/>
  <c r="AW13582" i="6"/>
  <c r="AV13584" i="6" l="1"/>
  <c r="AW13583" i="6"/>
  <c r="AV13585" i="6" l="1"/>
  <c r="AW13584" i="6"/>
  <c r="AV13586" i="6" l="1"/>
  <c r="AW13585" i="6"/>
  <c r="AV13587" i="6" l="1"/>
  <c r="AW13586" i="6"/>
  <c r="AV13588" i="6" l="1"/>
  <c r="AW13587" i="6"/>
  <c r="AV13589" i="6" l="1"/>
  <c r="AW13588" i="6"/>
  <c r="AW13589" i="6" l="1"/>
  <c r="AV13590" i="6"/>
  <c r="AV13591" i="6" l="1"/>
  <c r="AW13590" i="6"/>
  <c r="AW13591" i="6" l="1"/>
  <c r="AV13592" i="6"/>
  <c r="AW13592" i="6" l="1"/>
  <c r="AV13593" i="6"/>
  <c r="AV13594" i="6" l="1"/>
  <c r="AW13593" i="6"/>
  <c r="AV13595" i="6" l="1"/>
  <c r="AW13594" i="6"/>
  <c r="AV13596" i="6" l="1"/>
  <c r="AW13595" i="6"/>
  <c r="AV13597" i="6" l="1"/>
  <c r="AW13596" i="6"/>
  <c r="AV13598" i="6" l="1"/>
  <c r="AW13597" i="6"/>
  <c r="AV13599" i="6" l="1"/>
  <c r="AW13598" i="6"/>
  <c r="AW13599" i="6" l="1"/>
  <c r="AV13600" i="6"/>
  <c r="AV13601" i="6" l="1"/>
  <c r="AW13600" i="6"/>
  <c r="AV13602" i="6" l="1"/>
  <c r="AW13601" i="6"/>
  <c r="AV13603" i="6" l="1"/>
  <c r="AW13602" i="6"/>
  <c r="AV13604" i="6" l="1"/>
  <c r="AW13603" i="6"/>
  <c r="AV13605" i="6" l="1"/>
  <c r="AW13604" i="6"/>
  <c r="AW13605" i="6" l="1"/>
  <c r="AV13606" i="6"/>
  <c r="AV13607" i="6" l="1"/>
  <c r="AW13606" i="6"/>
  <c r="AV13608" i="6" l="1"/>
  <c r="AW13607" i="6"/>
  <c r="AW13608" i="6" l="1"/>
  <c r="AV13609" i="6"/>
  <c r="AV13610" i="6" l="1"/>
  <c r="AW13609" i="6"/>
  <c r="AW13610" i="6" l="1"/>
  <c r="AV13611" i="6"/>
  <c r="AW13611" i="6" l="1"/>
  <c r="AV13612" i="6"/>
  <c r="AV13613" i="6" l="1"/>
  <c r="AW13612" i="6"/>
  <c r="AW13613" i="6" l="1"/>
  <c r="AV13614" i="6"/>
  <c r="AV13615" i="6" l="1"/>
  <c r="AW13614" i="6"/>
  <c r="AW13615" i="6" l="1"/>
  <c r="AV13616" i="6"/>
  <c r="AW13616" i="6" l="1"/>
  <c r="AV13617" i="6"/>
  <c r="AW13617" i="6" l="1"/>
  <c r="AV13618" i="6"/>
  <c r="AW13618" i="6" l="1"/>
  <c r="AV13619" i="6"/>
  <c r="AV13620" i="6" l="1"/>
  <c r="AW13619" i="6"/>
  <c r="AV13621" i="6" l="1"/>
  <c r="AW13620" i="6"/>
  <c r="AV13622" i="6" l="1"/>
  <c r="AW13621" i="6"/>
  <c r="AV13623" i="6" l="1"/>
  <c r="AW13622" i="6"/>
  <c r="AW13623" i="6" l="1"/>
  <c r="AV13624" i="6"/>
  <c r="AV13625" i="6" l="1"/>
  <c r="AW13624" i="6"/>
  <c r="AV13626" i="6" l="1"/>
  <c r="AW13625" i="6"/>
  <c r="AW13626" i="6" l="1"/>
  <c r="AV13627" i="6"/>
  <c r="AW13627" i="6" l="1"/>
  <c r="AV13628" i="6"/>
  <c r="AV13629" i="6" l="1"/>
  <c r="AW13628" i="6"/>
  <c r="AW13629" i="6" l="1"/>
  <c r="AV13630" i="6"/>
  <c r="AV13631" i="6" l="1"/>
  <c r="AW13630" i="6"/>
  <c r="AV13632" i="6" l="1"/>
  <c r="AW13631" i="6"/>
  <c r="AW13632" i="6" l="1"/>
  <c r="AV13633" i="6"/>
  <c r="AV13634" i="6" l="1"/>
  <c r="AW13633" i="6"/>
  <c r="AW13634" i="6" l="1"/>
  <c r="AV13635" i="6"/>
  <c r="AV13636" i="6" l="1"/>
  <c r="AW13635" i="6"/>
  <c r="AV13637" i="6" l="1"/>
  <c r="AW13636" i="6"/>
  <c r="AV13638" i="6" l="1"/>
  <c r="AW13637" i="6"/>
  <c r="AV13639" i="6" l="1"/>
  <c r="AW13638" i="6"/>
  <c r="AV13640" i="6" l="1"/>
  <c r="AW13639" i="6"/>
  <c r="AV13641" i="6" l="1"/>
  <c r="AW13640" i="6"/>
  <c r="AV13642" i="6" l="1"/>
  <c r="AW13641" i="6"/>
  <c r="AV13643" i="6" l="1"/>
  <c r="AW13642" i="6"/>
  <c r="AV13644" i="6" l="1"/>
  <c r="AW13643" i="6"/>
  <c r="AV13645" i="6" l="1"/>
  <c r="AW13644" i="6"/>
  <c r="AV13646" i="6" l="1"/>
  <c r="AW13645" i="6"/>
  <c r="AV13647" i="6" l="1"/>
  <c r="AW13646" i="6"/>
  <c r="AV13648" i="6" l="1"/>
  <c r="AW13647" i="6"/>
  <c r="AV13649" i="6" l="1"/>
  <c r="AW13648" i="6"/>
  <c r="AW13649" i="6" l="1"/>
  <c r="AV13650" i="6"/>
  <c r="AW13650" i="6" l="1"/>
  <c r="AV13651" i="6"/>
  <c r="AV13652" i="6" l="1"/>
  <c r="AW13651" i="6"/>
  <c r="AV13653" i="6" l="1"/>
  <c r="AW13652" i="6"/>
  <c r="AW13653" i="6" l="1"/>
  <c r="AV13654" i="6"/>
  <c r="AV13655" i="6" l="1"/>
  <c r="AW13654" i="6"/>
  <c r="AV13656" i="6" l="1"/>
  <c r="AW13655" i="6"/>
  <c r="AW13656" i="6" l="1"/>
  <c r="AV13657" i="6"/>
  <c r="AW13657" i="6" l="1"/>
  <c r="AV13658" i="6"/>
  <c r="AW13658" i="6" l="1"/>
  <c r="AV13659" i="6"/>
  <c r="AW13659" i="6" l="1"/>
  <c r="AV13660" i="6"/>
  <c r="AV13661" i="6" l="1"/>
  <c r="AW13660" i="6"/>
  <c r="AV13662" i="6" l="1"/>
  <c r="AW13661" i="6"/>
  <c r="AV13663" i="6" l="1"/>
  <c r="AW13662" i="6"/>
  <c r="AW13663" i="6" l="1"/>
  <c r="AV13664" i="6"/>
  <c r="AW13664" i="6" l="1"/>
  <c r="AV13665" i="6"/>
  <c r="AV13666" i="6" l="1"/>
  <c r="AW13665" i="6"/>
  <c r="AV13667" i="6" l="1"/>
  <c r="AW13666" i="6"/>
  <c r="AW13667" i="6" l="1"/>
  <c r="AV13668" i="6"/>
  <c r="AV13669" i="6" l="1"/>
  <c r="AW13668" i="6"/>
  <c r="AV13670" i="6" l="1"/>
  <c r="AW13669" i="6"/>
  <c r="AV13671" i="6" l="1"/>
  <c r="AW13670" i="6"/>
  <c r="AV13672" i="6" l="1"/>
  <c r="AW13671" i="6"/>
  <c r="AV13673" i="6" l="1"/>
  <c r="AW13672" i="6"/>
  <c r="AV13674" i="6" l="1"/>
  <c r="AW13673" i="6"/>
  <c r="AV13675" i="6" l="1"/>
  <c r="AW13674" i="6"/>
  <c r="AW13675" i="6" l="1"/>
  <c r="AV13676" i="6"/>
  <c r="AV13677" i="6" l="1"/>
  <c r="AW13676" i="6"/>
  <c r="AV13678" i="6" l="1"/>
  <c r="AW13677" i="6"/>
  <c r="AV13679" i="6" l="1"/>
  <c r="AW13678" i="6"/>
  <c r="AV13680" i="6" l="1"/>
  <c r="AW13679" i="6"/>
  <c r="AV13681" i="6" l="1"/>
  <c r="AW13680" i="6"/>
  <c r="AV13682" i="6" l="1"/>
  <c r="AW13681" i="6"/>
  <c r="AW13682" i="6" l="1"/>
  <c r="AV13683" i="6"/>
  <c r="AV13684" i="6" l="1"/>
  <c r="AW13683" i="6"/>
  <c r="AV13685" i="6" l="1"/>
  <c r="AW13684" i="6"/>
  <c r="AW13685" i="6" l="1"/>
  <c r="AV13686" i="6"/>
  <c r="AV13687" i="6" l="1"/>
  <c r="AW13686" i="6"/>
  <c r="AW13687" i="6" l="1"/>
  <c r="AV13688" i="6"/>
  <c r="AV13689" i="6" l="1"/>
  <c r="AW13688" i="6"/>
  <c r="AV13690" i="6" l="1"/>
  <c r="AW13689" i="6"/>
  <c r="AV13691" i="6" l="1"/>
  <c r="AW13690" i="6"/>
  <c r="AV13692" i="6" l="1"/>
  <c r="AW13691" i="6"/>
  <c r="AV13693" i="6" l="1"/>
  <c r="AW13692" i="6"/>
  <c r="AW13693" i="6" l="1"/>
  <c r="AV13694" i="6"/>
  <c r="AV13695" i="6" l="1"/>
  <c r="AW13694" i="6"/>
  <c r="AW13695" i="6" l="1"/>
  <c r="AV13696" i="6"/>
  <c r="AW13696" i="6" l="1"/>
  <c r="AV13697" i="6"/>
  <c r="AW13697" i="6" l="1"/>
  <c r="AV13698" i="6"/>
  <c r="AV13699" i="6" l="1"/>
  <c r="AW13698" i="6"/>
  <c r="AW13699" i="6" l="1"/>
  <c r="AV13700" i="6"/>
  <c r="AV13701" i="6" l="1"/>
  <c r="AW13700" i="6"/>
  <c r="AW13701" i="6" l="1"/>
  <c r="AV13702" i="6"/>
  <c r="AV13703" i="6" l="1"/>
  <c r="AW13702" i="6"/>
  <c r="AW13703" i="6" l="1"/>
  <c r="AV13704" i="6"/>
  <c r="AW13704" i="6" l="1"/>
  <c r="AV13705" i="6"/>
  <c r="AW13705" i="6" l="1"/>
  <c r="AV13706" i="6"/>
  <c r="AV13707" i="6" l="1"/>
  <c r="AW13706" i="6"/>
  <c r="AV13708" i="6" l="1"/>
  <c r="AW13707" i="6"/>
  <c r="AW13708" i="6" l="1"/>
  <c r="AV13709" i="6"/>
  <c r="AV13710" i="6" l="1"/>
  <c r="AW13709" i="6"/>
  <c r="AV13711" i="6" l="1"/>
  <c r="AW13710" i="6"/>
  <c r="AV13712" i="6" l="1"/>
  <c r="AW13711" i="6"/>
  <c r="AV13713" i="6" l="1"/>
  <c r="AW13712" i="6"/>
  <c r="AV13714" i="6" l="1"/>
  <c r="AW13713" i="6"/>
  <c r="AV13715" i="6" l="1"/>
  <c r="AW13714" i="6"/>
  <c r="AV13716" i="6" l="1"/>
  <c r="AW13715" i="6"/>
  <c r="AV13717" i="6" l="1"/>
  <c r="AW13716" i="6"/>
  <c r="AV13718" i="6" l="1"/>
  <c r="AW13717" i="6"/>
  <c r="AV13719" i="6" l="1"/>
  <c r="AW13718" i="6"/>
  <c r="AW13719" i="6" l="1"/>
  <c r="AV13720" i="6"/>
  <c r="AW13720" i="6" l="1"/>
  <c r="AV13721" i="6"/>
  <c r="AV13722" i="6" l="1"/>
  <c r="AW13721" i="6"/>
  <c r="AW13722" i="6" l="1"/>
  <c r="AV13723" i="6"/>
  <c r="AV13724" i="6" l="1"/>
  <c r="AW13723" i="6"/>
  <c r="AV13725" i="6" l="1"/>
  <c r="AW13724" i="6"/>
  <c r="AV13726" i="6" l="1"/>
  <c r="AW13725" i="6"/>
  <c r="AV13727" i="6" l="1"/>
  <c r="AW13726" i="6"/>
  <c r="AV13728" i="6" l="1"/>
  <c r="AW13727" i="6"/>
  <c r="AV13729" i="6" l="1"/>
  <c r="AW13728" i="6"/>
  <c r="AV13730" i="6" l="1"/>
  <c r="AW13729" i="6"/>
  <c r="AV13731" i="6" l="1"/>
  <c r="AW13730" i="6"/>
  <c r="AW13731" i="6" l="1"/>
  <c r="AV13732" i="6"/>
  <c r="AW13732" i="6" l="1"/>
  <c r="AV13733" i="6"/>
  <c r="AW13733" i="6" l="1"/>
  <c r="AV13734" i="6"/>
  <c r="AV13735" i="6" l="1"/>
  <c r="AW13734" i="6"/>
  <c r="AV13736" i="6" l="1"/>
  <c r="AW13735" i="6"/>
  <c r="AV13737" i="6" l="1"/>
  <c r="AW13736" i="6"/>
  <c r="AV13738" i="6" l="1"/>
  <c r="AW13737" i="6"/>
  <c r="AV13739" i="6" l="1"/>
  <c r="AW13738" i="6"/>
  <c r="AV13740" i="6" l="1"/>
  <c r="AW13739" i="6"/>
  <c r="AV13741" i="6" l="1"/>
  <c r="AW13740" i="6"/>
  <c r="AV13742" i="6" l="1"/>
  <c r="AW13741" i="6"/>
  <c r="AV13743" i="6" l="1"/>
  <c r="AW13742" i="6"/>
  <c r="AV13744" i="6" l="1"/>
  <c r="AW13743" i="6"/>
  <c r="AV13745" i="6" l="1"/>
  <c r="AW13744" i="6"/>
  <c r="AV13746" i="6" l="1"/>
  <c r="AW13745" i="6"/>
  <c r="AW13746" i="6" l="1"/>
  <c r="AV13747" i="6"/>
  <c r="AV13748" i="6" l="1"/>
  <c r="AW13747" i="6"/>
  <c r="AV13749" i="6" l="1"/>
  <c r="AW13748" i="6"/>
  <c r="AV13750" i="6" l="1"/>
  <c r="AW13749" i="6"/>
  <c r="AV13751" i="6" l="1"/>
  <c r="AW13750" i="6"/>
  <c r="AV13752" i="6" l="1"/>
  <c r="AW13751" i="6"/>
  <c r="AV13753" i="6" l="1"/>
  <c r="AW13752" i="6"/>
  <c r="AV13754" i="6" l="1"/>
  <c r="AW13753" i="6"/>
  <c r="AV13755" i="6" l="1"/>
  <c r="AW13754" i="6"/>
  <c r="AV13756" i="6" l="1"/>
  <c r="AW13755" i="6"/>
  <c r="AV13757" i="6" l="1"/>
  <c r="AW13756" i="6"/>
  <c r="AV13758" i="6" l="1"/>
  <c r="AW13757" i="6"/>
  <c r="AV13759" i="6" l="1"/>
  <c r="AW13758" i="6"/>
  <c r="AV13760" i="6" l="1"/>
  <c r="AW13759" i="6"/>
  <c r="AW13760" i="6" l="1"/>
  <c r="AV13761" i="6"/>
  <c r="AV13762" i="6" l="1"/>
  <c r="AW13761" i="6"/>
  <c r="AV13763" i="6" l="1"/>
  <c r="AW13762" i="6"/>
  <c r="AV13764" i="6" l="1"/>
  <c r="AW13763" i="6"/>
  <c r="AW13764" i="6" l="1"/>
  <c r="AV13765" i="6"/>
  <c r="AW13765" i="6" l="1"/>
  <c r="AV13766" i="6"/>
  <c r="AV13767" i="6" l="1"/>
  <c r="AW13766" i="6"/>
  <c r="AW13767" i="6" l="1"/>
  <c r="AV13768" i="6"/>
  <c r="AW13768" i="6" l="1"/>
  <c r="AV13769" i="6"/>
  <c r="AW13769" i="6" l="1"/>
  <c r="AV13770" i="6"/>
  <c r="AV13771" i="6" l="1"/>
  <c r="AW13770" i="6"/>
  <c r="AV13772" i="6" l="1"/>
  <c r="AW13771" i="6"/>
  <c r="AW13772" i="6" l="1"/>
  <c r="AV13773" i="6"/>
  <c r="AV13774" i="6" l="1"/>
  <c r="AW13773" i="6"/>
  <c r="AV13775" i="6" l="1"/>
  <c r="AW13774" i="6"/>
  <c r="AV13776" i="6" l="1"/>
  <c r="AW13775" i="6"/>
  <c r="AV13777" i="6" l="1"/>
  <c r="AW13776" i="6"/>
  <c r="AV13778" i="6" l="1"/>
  <c r="AW13777" i="6"/>
  <c r="AV13779" i="6" l="1"/>
  <c r="AW13778" i="6"/>
  <c r="AV13780" i="6" l="1"/>
  <c r="AW13779" i="6"/>
  <c r="AV13781" i="6" l="1"/>
  <c r="AW13780" i="6"/>
  <c r="AV13782" i="6" l="1"/>
  <c r="AW13781" i="6"/>
  <c r="AV13783" i="6" l="1"/>
  <c r="AW13782" i="6"/>
  <c r="AW13783" i="6" l="1"/>
  <c r="AV13784" i="6"/>
  <c r="AW13784" i="6" l="1"/>
  <c r="AV13785" i="6"/>
  <c r="AV13786" i="6" l="1"/>
  <c r="AW13785" i="6"/>
  <c r="AW13786" i="6" l="1"/>
  <c r="AV13787" i="6"/>
  <c r="AV13788" i="6" l="1"/>
  <c r="AW13787" i="6"/>
  <c r="AV13789" i="6" l="1"/>
  <c r="AW13788" i="6"/>
  <c r="AV13790" i="6" l="1"/>
  <c r="AW13789" i="6"/>
  <c r="AV13791" i="6" l="1"/>
  <c r="AW13790" i="6"/>
  <c r="AW13791" i="6" l="1"/>
  <c r="AV13792" i="6"/>
  <c r="AV13793" i="6" l="1"/>
  <c r="AW13792" i="6"/>
  <c r="AV13794" i="6" l="1"/>
  <c r="AW13793" i="6"/>
  <c r="AV13795" i="6" l="1"/>
  <c r="AW13794" i="6"/>
  <c r="AW13795" i="6" l="1"/>
  <c r="AV13796" i="6"/>
  <c r="AW13796" i="6" l="1"/>
  <c r="AV13797" i="6"/>
  <c r="AW13797" i="6" l="1"/>
  <c r="AV13798" i="6"/>
  <c r="AV13799" i="6" l="1"/>
  <c r="AW13798" i="6"/>
  <c r="AV13800" i="6" l="1"/>
  <c r="AW13799" i="6"/>
  <c r="AV13801" i="6" l="1"/>
  <c r="AW13800" i="6"/>
  <c r="AV13802" i="6" l="1"/>
  <c r="AW13801" i="6"/>
  <c r="AV13803" i="6" l="1"/>
  <c r="AW13802" i="6"/>
  <c r="AV13804" i="6" l="1"/>
  <c r="AW13803" i="6"/>
  <c r="AV13805" i="6" l="1"/>
  <c r="AW13804" i="6"/>
  <c r="AV13806" i="6" l="1"/>
  <c r="AW13805" i="6"/>
  <c r="AV13807" i="6" l="1"/>
  <c r="AW13806" i="6"/>
  <c r="AV13808" i="6" l="1"/>
  <c r="AW13807" i="6"/>
  <c r="AV13809" i="6" l="1"/>
  <c r="AW13808" i="6"/>
  <c r="AV13810" i="6" l="1"/>
  <c r="AW13809" i="6"/>
  <c r="AW13810" i="6" l="1"/>
  <c r="AV13811" i="6"/>
  <c r="AV13812" i="6" l="1"/>
  <c r="AW13811" i="6"/>
  <c r="AV13813" i="6" l="1"/>
  <c r="AW13812" i="6"/>
  <c r="AW13813" i="6" l="1"/>
  <c r="AV13814" i="6"/>
  <c r="AV13815" i="6" l="1"/>
  <c r="AW13814" i="6"/>
  <c r="AW13815" i="6" l="1"/>
  <c r="AV13816" i="6"/>
  <c r="AV13817" i="6" l="1"/>
  <c r="AW13816" i="6"/>
  <c r="AV13818" i="6" l="1"/>
  <c r="AW13817" i="6"/>
  <c r="AV13819" i="6" l="1"/>
  <c r="AW13818" i="6"/>
  <c r="AV13820" i="6" l="1"/>
  <c r="AW13819" i="6"/>
  <c r="AV13821" i="6" l="1"/>
  <c r="AW13820" i="6"/>
  <c r="AW13821" i="6" l="1"/>
  <c r="AV13822" i="6"/>
  <c r="AV13823" i="6" l="1"/>
  <c r="AW13822" i="6"/>
  <c r="AV13824" i="6" l="1"/>
  <c r="AW13823" i="6"/>
  <c r="AV13825" i="6" l="1"/>
  <c r="AW13824" i="6"/>
  <c r="AV13826" i="6" l="1"/>
  <c r="AW13825" i="6"/>
  <c r="AV13827" i="6" l="1"/>
  <c r="AW13826" i="6"/>
  <c r="AW13827" i="6" l="1"/>
  <c r="AV13828" i="6"/>
  <c r="AV13829" i="6" l="1"/>
  <c r="AW13828" i="6"/>
  <c r="AW13829" i="6" l="1"/>
  <c r="AV13830" i="6"/>
  <c r="AV13831" i="6" l="1"/>
  <c r="AW13830" i="6"/>
  <c r="AW13831" i="6" l="1"/>
  <c r="AV13832" i="6"/>
  <c r="AW13832" i="6" l="1"/>
  <c r="AV13833" i="6"/>
  <c r="AW13833" i="6" l="1"/>
  <c r="AV13834" i="6"/>
  <c r="AV13835" i="6" l="1"/>
  <c r="AW13834" i="6"/>
  <c r="AV13836" i="6" l="1"/>
  <c r="AW13835" i="6"/>
  <c r="AW13836" i="6" l="1"/>
  <c r="AV13837" i="6"/>
  <c r="AV13838" i="6" l="1"/>
  <c r="AW13837" i="6"/>
  <c r="AV13839" i="6" l="1"/>
  <c r="AW13838" i="6"/>
  <c r="AV13840" i="6" l="1"/>
  <c r="AW13839" i="6"/>
  <c r="AV13841" i="6" l="1"/>
  <c r="AW13840" i="6"/>
  <c r="AV13842" i="6" l="1"/>
  <c r="AW13841" i="6"/>
  <c r="AV13843" i="6" l="1"/>
  <c r="AW13842" i="6"/>
  <c r="AV13844" i="6" l="1"/>
  <c r="AW13843" i="6"/>
  <c r="AV13845" i="6" l="1"/>
  <c r="AW13844" i="6"/>
  <c r="AW13845" i="6" l="1"/>
  <c r="AV13846" i="6"/>
  <c r="AV13847" i="6" l="1"/>
  <c r="AW13846" i="6"/>
  <c r="AW13847" i="6" l="1"/>
  <c r="AV13848" i="6"/>
  <c r="AW13848" i="6" l="1"/>
  <c r="AV13849" i="6"/>
  <c r="AW13849" i="6" l="1"/>
  <c r="AV13850" i="6"/>
  <c r="AW13850" i="6" l="1"/>
  <c r="AV13851" i="6"/>
  <c r="AV13852" i="6" l="1"/>
  <c r="AW13851" i="6"/>
  <c r="AV13853" i="6" l="1"/>
  <c r="AW13852" i="6"/>
  <c r="AV13854" i="6" l="1"/>
  <c r="AW13853" i="6"/>
  <c r="AV13855" i="6" l="1"/>
  <c r="AW13854" i="6"/>
  <c r="AW13855" i="6" l="1"/>
  <c r="AV13856" i="6"/>
  <c r="AV13857" i="6" l="1"/>
  <c r="AW13856" i="6"/>
  <c r="AV13858" i="6" l="1"/>
  <c r="AW13857" i="6"/>
  <c r="AV13859" i="6" l="1"/>
  <c r="AW13858" i="6"/>
  <c r="AW13859" i="6" l="1"/>
  <c r="AV13860" i="6"/>
  <c r="AW13860" i="6" l="1"/>
  <c r="AV13861" i="6"/>
  <c r="AV13862" i="6" l="1"/>
  <c r="AW13861" i="6"/>
  <c r="AV13863" i="6" l="1"/>
  <c r="AW13862" i="6"/>
  <c r="AV13864" i="6" l="1"/>
  <c r="AW13863" i="6"/>
  <c r="AV13865" i="6" l="1"/>
  <c r="AW13864" i="6"/>
  <c r="AV13866" i="6" l="1"/>
  <c r="AW13865" i="6"/>
  <c r="AV13867" i="6" l="1"/>
  <c r="AW13866" i="6"/>
  <c r="AV13868" i="6" l="1"/>
  <c r="AW13867" i="6"/>
  <c r="AV13869" i="6" l="1"/>
  <c r="AW13868" i="6"/>
  <c r="AV13870" i="6" l="1"/>
  <c r="AW13869" i="6"/>
  <c r="AV13871" i="6" l="1"/>
  <c r="AW13870" i="6"/>
  <c r="AV13872" i="6" l="1"/>
  <c r="AW13871" i="6"/>
  <c r="AW13872" i="6" l="1"/>
  <c r="AV13873" i="6"/>
  <c r="AV13874" i="6" l="1"/>
  <c r="AW13873" i="6"/>
  <c r="AW13874" i="6" l="1"/>
  <c r="AV13875" i="6"/>
  <c r="AV13876" i="6" l="1"/>
  <c r="AW13875" i="6"/>
  <c r="AV13877" i="6" l="1"/>
  <c r="AW13876" i="6"/>
  <c r="AV13878" i="6" l="1"/>
  <c r="AW13877" i="6"/>
  <c r="AV13879" i="6" l="1"/>
  <c r="AW13878" i="6"/>
  <c r="AV13880" i="6" l="1"/>
  <c r="AW13879" i="6"/>
  <c r="AV13881" i="6" l="1"/>
  <c r="AW13880" i="6"/>
  <c r="AV13882" i="6" l="1"/>
  <c r="AW13881" i="6"/>
  <c r="AV13883" i="6" l="1"/>
  <c r="AW13882" i="6"/>
  <c r="AV13884" i="6" l="1"/>
  <c r="AW13883" i="6"/>
  <c r="AV13885" i="6" l="1"/>
  <c r="AW13884" i="6"/>
  <c r="AV13886" i="6" l="1"/>
  <c r="AW13885" i="6"/>
  <c r="AV13887" i="6" l="1"/>
  <c r="AW13886" i="6"/>
  <c r="AV13888" i="6" l="1"/>
  <c r="AW13887" i="6"/>
  <c r="AV13889" i="6" l="1"/>
  <c r="AW13888" i="6"/>
  <c r="AV13890" i="6" l="1"/>
  <c r="AW13889" i="6"/>
  <c r="AV13891" i="6" l="1"/>
  <c r="AW13890" i="6"/>
  <c r="AV13892" i="6" l="1"/>
  <c r="AW13891" i="6"/>
  <c r="AW13892" i="6" l="1"/>
  <c r="AV13893" i="6"/>
  <c r="AW13893" i="6" l="1"/>
  <c r="AV13894" i="6"/>
  <c r="AV13895" i="6" l="1"/>
  <c r="AW13894" i="6"/>
  <c r="AW13895" i="6" l="1"/>
  <c r="AV13896" i="6"/>
  <c r="AW13896" i="6" l="1"/>
  <c r="AV13897" i="6"/>
  <c r="AV13898" i="6" l="1"/>
  <c r="AW13897" i="6"/>
  <c r="AV13899" i="6" l="1"/>
  <c r="AW13898" i="6"/>
  <c r="AV13900" i="6" l="1"/>
  <c r="AW13899" i="6"/>
  <c r="AW13900" i="6" l="1"/>
  <c r="AV13901" i="6"/>
  <c r="AV13902" i="6" l="1"/>
  <c r="AW13901" i="6"/>
  <c r="AV13903" i="6" l="1"/>
  <c r="AW13902" i="6"/>
  <c r="AV13904" i="6" l="1"/>
  <c r="AW13903" i="6"/>
  <c r="AV13905" i="6" l="1"/>
  <c r="AW13904" i="6"/>
  <c r="AW13905" i="6" l="1"/>
  <c r="AV13906" i="6"/>
  <c r="AV13907" i="6" l="1"/>
  <c r="AW13906" i="6"/>
  <c r="AV13908" i="6" l="1"/>
  <c r="AW13907" i="6"/>
  <c r="AV13909" i="6" l="1"/>
  <c r="AW13908" i="6"/>
  <c r="AW13909" i="6" l="1"/>
  <c r="AV13910" i="6"/>
  <c r="AV13911" i="6" l="1"/>
  <c r="AW13910" i="6"/>
  <c r="AW13911" i="6" l="1"/>
  <c r="AV13912" i="6"/>
  <c r="AW13912" i="6" l="1"/>
  <c r="AV13913" i="6"/>
  <c r="AW13913" i="6" l="1"/>
  <c r="AV13914" i="6"/>
  <c r="AW13914" i="6" l="1"/>
  <c r="AV13915" i="6"/>
  <c r="AW13915" i="6" l="1"/>
  <c r="AV13916" i="6"/>
  <c r="AV13917" i="6" l="1"/>
  <c r="AW13916" i="6"/>
  <c r="AW13917" i="6" l="1"/>
  <c r="AV13918" i="6"/>
  <c r="AV13919" i="6" l="1"/>
  <c r="AW13918" i="6"/>
  <c r="AW13919" i="6" l="1"/>
  <c r="AV13920" i="6"/>
  <c r="AV13921" i="6" l="1"/>
  <c r="AW13920" i="6"/>
  <c r="AV13922" i="6" l="1"/>
  <c r="AW13921" i="6"/>
  <c r="AV13923" i="6" l="1"/>
  <c r="AW13922" i="6"/>
  <c r="AW13923" i="6" l="1"/>
  <c r="AV13924" i="6"/>
  <c r="AW13924" i="6" l="1"/>
  <c r="AV13925" i="6"/>
  <c r="AV13926" i="6" l="1"/>
  <c r="AW13925" i="6"/>
  <c r="AV13927" i="6" l="1"/>
  <c r="AW13926" i="6"/>
  <c r="AV13928" i="6" l="1"/>
  <c r="AW13927" i="6"/>
  <c r="AV13929" i="6" l="1"/>
  <c r="AW13928" i="6"/>
  <c r="AW13929" i="6" l="1"/>
  <c r="AV13930" i="6"/>
  <c r="AV13931" i="6" l="1"/>
  <c r="AW13930" i="6"/>
  <c r="AV13932" i="6" l="1"/>
  <c r="AW13931" i="6"/>
  <c r="AV13933" i="6" l="1"/>
  <c r="AW13932" i="6"/>
  <c r="AW13933" i="6" l="1"/>
  <c r="AV13934" i="6"/>
  <c r="AV13935" i="6" l="1"/>
  <c r="AW13934" i="6"/>
  <c r="AV13936" i="6" l="1"/>
  <c r="AW13935" i="6"/>
  <c r="AV13937" i="6" l="1"/>
  <c r="AW13936" i="6"/>
  <c r="AV13938" i="6" l="1"/>
  <c r="AW13937" i="6"/>
  <c r="AV13939" i="6" l="1"/>
  <c r="AW13938" i="6"/>
  <c r="AV13940" i="6" l="1"/>
  <c r="AW13939" i="6"/>
  <c r="AV13941" i="6" l="1"/>
  <c r="AW13940" i="6"/>
  <c r="AW13941" i="6" l="1"/>
  <c r="AV13942" i="6"/>
  <c r="AV13943" i="6" l="1"/>
  <c r="AW13942" i="6"/>
  <c r="AW13943" i="6" l="1"/>
  <c r="AV13944" i="6"/>
  <c r="AV13945" i="6" l="1"/>
  <c r="AW13944" i="6"/>
  <c r="AV13946" i="6" l="1"/>
  <c r="AW13945" i="6"/>
  <c r="AV13947" i="6" l="1"/>
  <c r="AW13946" i="6"/>
  <c r="AW13947" i="6" l="1"/>
  <c r="AV13948" i="6"/>
  <c r="AV13949" i="6" l="1"/>
  <c r="AW13948" i="6"/>
  <c r="AW13949" i="6" l="1"/>
  <c r="AV13950" i="6"/>
  <c r="AV13951" i="6" l="1"/>
  <c r="AW13950" i="6"/>
  <c r="AV13952" i="6" l="1"/>
  <c r="AW13951" i="6"/>
  <c r="AW13952" i="6" l="1"/>
  <c r="AV13953" i="6"/>
  <c r="AV13954" i="6" l="1"/>
  <c r="AW13953" i="6"/>
  <c r="AV13955" i="6" l="1"/>
  <c r="AW13954" i="6"/>
  <c r="AV13956" i="6" l="1"/>
  <c r="AW13955" i="6"/>
  <c r="AW13956" i="6" l="1"/>
  <c r="AV13957" i="6"/>
  <c r="AW13957" i="6" l="1"/>
  <c r="AV13958" i="6"/>
  <c r="AV13959" i="6" l="1"/>
  <c r="AW13958" i="6"/>
  <c r="AW13959" i="6" l="1"/>
  <c r="AV13960" i="6"/>
  <c r="AW13960" i="6" l="1"/>
  <c r="AV13961" i="6"/>
  <c r="AV13962" i="6" l="1"/>
  <c r="AW13961" i="6"/>
  <c r="AV13963" i="6" l="1"/>
  <c r="AW13962" i="6"/>
  <c r="AV13964" i="6" l="1"/>
  <c r="AW13963" i="6"/>
  <c r="AW13964" i="6" l="1"/>
  <c r="AV13965" i="6"/>
  <c r="AV13966" i="6" l="1"/>
  <c r="AW13965" i="6"/>
  <c r="AV13967" i="6" l="1"/>
  <c r="AW13966" i="6"/>
  <c r="AV13968" i="6" l="1"/>
  <c r="AW13967" i="6"/>
  <c r="AV13969" i="6" l="1"/>
  <c r="AW13968" i="6"/>
  <c r="AV13970" i="6" l="1"/>
  <c r="AW13969" i="6"/>
  <c r="AV13971" i="6" l="1"/>
  <c r="AW13970" i="6"/>
  <c r="AV13972" i="6" l="1"/>
  <c r="AW13971" i="6"/>
  <c r="AW13972" i="6" l="1"/>
  <c r="AV13973" i="6"/>
  <c r="AV13974" i="6" l="1"/>
  <c r="AW13973" i="6"/>
  <c r="AV13975" i="6" l="1"/>
  <c r="AW13974" i="6"/>
  <c r="AW13975" i="6" l="1"/>
  <c r="AV13976" i="6"/>
  <c r="AW13976" i="6" l="1"/>
  <c r="AV13977" i="6"/>
  <c r="AV13978" i="6" l="1"/>
  <c r="AW13977" i="6"/>
  <c r="AW13978" i="6" l="1"/>
  <c r="AV13979" i="6"/>
  <c r="AW13979" i="6" l="1"/>
  <c r="AV13980" i="6"/>
  <c r="AV13981" i="6" l="1"/>
  <c r="AW13980" i="6"/>
  <c r="AV13982" i="6" l="1"/>
  <c r="AW13981" i="6"/>
  <c r="AV13983" i="6" l="1"/>
  <c r="AW13982" i="6"/>
  <c r="AW13983" i="6" l="1"/>
  <c r="AV13984" i="6"/>
  <c r="AV13985" i="6" l="1"/>
  <c r="AW13984" i="6"/>
  <c r="AV13986" i="6" l="1"/>
  <c r="AW13985" i="6"/>
  <c r="AV13987" i="6" l="1"/>
  <c r="AW13986" i="6"/>
  <c r="AW13987" i="6" l="1"/>
  <c r="AV13988" i="6"/>
  <c r="AW13988" i="6" l="1"/>
  <c r="AV13989" i="6"/>
  <c r="AV13990" i="6" l="1"/>
  <c r="AW13989" i="6"/>
  <c r="AV13991" i="6" l="1"/>
  <c r="AW13990" i="6"/>
  <c r="AV13992" i="6" l="1"/>
  <c r="AW13991" i="6"/>
  <c r="AV13993" i="6" l="1"/>
  <c r="AW13992" i="6"/>
  <c r="AV13994" i="6" l="1"/>
  <c r="AW13993" i="6"/>
  <c r="AV13995" i="6" l="1"/>
  <c r="AW13994" i="6"/>
  <c r="AW13995" i="6" l="1"/>
  <c r="AV13996" i="6"/>
  <c r="AV13997" i="6" l="1"/>
  <c r="AW13996" i="6"/>
  <c r="AV13998" i="6" l="1"/>
  <c r="AW13997" i="6"/>
  <c r="AV13999" i="6" l="1"/>
  <c r="AW13998" i="6"/>
  <c r="AV14000" i="6" l="1"/>
  <c r="AW13999" i="6"/>
  <c r="AV14001" i="6" l="1"/>
  <c r="AW14000" i="6"/>
  <c r="AV14002" i="6" l="1"/>
  <c r="AW14001" i="6"/>
  <c r="AW14002" i="6" l="1"/>
  <c r="AV14003" i="6"/>
  <c r="AV14004" i="6" l="1"/>
  <c r="AW14003" i="6"/>
  <c r="AV14005" i="6" l="1"/>
  <c r="AW14004" i="6"/>
  <c r="AV14006" i="6" l="1"/>
  <c r="AW14005" i="6"/>
  <c r="AV14007" i="6" l="1"/>
  <c r="AW14006" i="6"/>
  <c r="AV14008" i="6" l="1"/>
  <c r="AW14007" i="6"/>
  <c r="AV14009" i="6" l="1"/>
  <c r="AW14008" i="6"/>
  <c r="AV14010" i="6" l="1"/>
  <c r="AW14009" i="6"/>
  <c r="AW14010" i="6" l="1"/>
  <c r="AV14011" i="6"/>
  <c r="AV14012" i="6" l="1"/>
  <c r="AW14011" i="6"/>
  <c r="AV14013" i="6" l="1"/>
  <c r="AW14012" i="6"/>
  <c r="AV14014" i="6" l="1"/>
  <c r="AW14013" i="6"/>
  <c r="AV14015" i="6" l="1"/>
  <c r="AW14014" i="6"/>
  <c r="AV14016" i="6" l="1"/>
  <c r="AW14015" i="6"/>
  <c r="AV14017" i="6" l="1"/>
  <c r="AW14016" i="6"/>
  <c r="AV14018" i="6" l="1"/>
  <c r="AW14017" i="6"/>
  <c r="AV14019" i="6" l="1"/>
  <c r="AW14018" i="6"/>
  <c r="AV14020" i="6" l="1"/>
  <c r="AW14019" i="6"/>
  <c r="AV14021" i="6" l="1"/>
  <c r="AW14020" i="6"/>
  <c r="AW14021" i="6" l="1"/>
  <c r="AV14022" i="6"/>
  <c r="AV14023" i="6" l="1"/>
  <c r="AW14022" i="6"/>
  <c r="AW14023" i="6" l="1"/>
  <c r="AV14024" i="6"/>
  <c r="AW14024" i="6" l="1"/>
  <c r="AV14025" i="6"/>
  <c r="AV14026" i="6" l="1"/>
  <c r="AW14025" i="6"/>
  <c r="AV14027" i="6" l="1"/>
  <c r="AW14026" i="6"/>
  <c r="AV14028" i="6" l="1"/>
  <c r="AW14027" i="6"/>
  <c r="AV14029" i="6" l="1"/>
  <c r="AW14028" i="6"/>
  <c r="AW14029" i="6" l="1"/>
  <c r="AV14030" i="6"/>
  <c r="AV14031" i="6" l="1"/>
  <c r="AW14030" i="6"/>
  <c r="AV14032" i="6" l="1"/>
  <c r="AW14031" i="6"/>
  <c r="AV14033" i="6" l="1"/>
  <c r="AW14032" i="6"/>
  <c r="AW14033" i="6" l="1"/>
  <c r="AV14034" i="6"/>
  <c r="AV14035" i="6" l="1"/>
  <c r="AW14034" i="6"/>
  <c r="AV14036" i="6" l="1"/>
  <c r="AW14035" i="6"/>
  <c r="AV14037" i="6" l="1"/>
  <c r="AW14036" i="6"/>
  <c r="AW14037" i="6" l="1"/>
  <c r="AV14038" i="6"/>
  <c r="AV14039" i="6" l="1"/>
  <c r="AW14038" i="6"/>
  <c r="AW14039" i="6" l="1"/>
  <c r="AV14040" i="6"/>
  <c r="AW14040" i="6" l="1"/>
  <c r="AV14041" i="6"/>
  <c r="AW14041" i="6" l="1"/>
  <c r="AV14042" i="6"/>
  <c r="AW14042" i="6" l="1"/>
  <c r="AV14043" i="6"/>
  <c r="AW14043" i="6" l="1"/>
  <c r="AV14044" i="6"/>
  <c r="AV14045" i="6" l="1"/>
  <c r="AW14044" i="6"/>
  <c r="AV14046" i="6" l="1"/>
  <c r="AW14045" i="6"/>
  <c r="AV14047" i="6" l="1"/>
  <c r="AW14046" i="6"/>
  <c r="AV14048" i="6" l="1"/>
  <c r="AW14047" i="6"/>
  <c r="AW14048" i="6" l="1"/>
  <c r="AV14049" i="6"/>
  <c r="AV14050" i="6" l="1"/>
  <c r="AW14049" i="6"/>
  <c r="AV14051" i="6" l="1"/>
  <c r="AW14050" i="6"/>
  <c r="AW14051" i="6" l="1"/>
  <c r="AV14052" i="6"/>
  <c r="AW14052" i="6" l="1"/>
  <c r="AV14053" i="6"/>
  <c r="AV14054" i="6" l="1"/>
  <c r="AW14053" i="6"/>
  <c r="AV14055" i="6" l="1"/>
  <c r="AW14054" i="6"/>
  <c r="AV14056" i="6" l="1"/>
  <c r="AW14055" i="6"/>
  <c r="AV14057" i="6" l="1"/>
  <c r="AW14056" i="6"/>
  <c r="AV14058" i="6" l="1"/>
  <c r="AW14057" i="6"/>
  <c r="AW14058" i="6" l="1"/>
  <c r="AV14059" i="6"/>
  <c r="AV14060" i="6" l="1"/>
  <c r="AW14059" i="6"/>
  <c r="AV14061" i="6" l="1"/>
  <c r="AW14060" i="6"/>
  <c r="AV14062" i="6" l="1"/>
  <c r="AW14061" i="6"/>
  <c r="AV14063" i="6" l="1"/>
  <c r="AW14062" i="6"/>
  <c r="AV14064" i="6" l="1"/>
  <c r="AW14063" i="6"/>
  <c r="AV14065" i="6" l="1"/>
  <c r="AW14064" i="6"/>
  <c r="AW14065" i="6" l="1"/>
  <c r="AV14066" i="6"/>
  <c r="AV14067" i="6" l="1"/>
  <c r="AW14066" i="6"/>
  <c r="AV14068" i="6" l="1"/>
  <c r="AW14067" i="6"/>
  <c r="AV14069" i="6" l="1"/>
  <c r="AW14068" i="6"/>
  <c r="AW14069" i="6" l="1"/>
  <c r="AV14070" i="6"/>
  <c r="AV14071" i="6" l="1"/>
  <c r="AW14070" i="6"/>
  <c r="AW14071" i="6" l="1"/>
  <c r="AV14072" i="6"/>
  <c r="AV14073" i="6" l="1"/>
  <c r="AW14072" i="6"/>
  <c r="AV14074" i="6" l="1"/>
  <c r="AW14073" i="6"/>
  <c r="AV14075" i="6" l="1"/>
  <c r="AW14074" i="6"/>
  <c r="AV14076" i="6" l="1"/>
  <c r="AW14075" i="6"/>
  <c r="AV14077" i="6" l="1"/>
  <c r="AW14076" i="6"/>
  <c r="AV14078" i="6" l="1"/>
  <c r="AW14077" i="6"/>
  <c r="AV14079" i="6" l="1"/>
  <c r="AW14078" i="6"/>
  <c r="AV14080" i="6" l="1"/>
  <c r="AW14079" i="6"/>
  <c r="AV14081" i="6" l="1"/>
  <c r="AW14080" i="6"/>
  <c r="AV14082" i="6" l="1"/>
  <c r="AW14081" i="6"/>
  <c r="AW14082" i="6" l="1"/>
  <c r="AV14083" i="6"/>
  <c r="AV14084" i="6" l="1"/>
  <c r="AW14083" i="6"/>
  <c r="AW14084" i="6" l="1"/>
  <c r="AV14085" i="6"/>
  <c r="AW14085" i="6" l="1"/>
  <c r="AV14086" i="6"/>
  <c r="AV14087" i="6" l="1"/>
  <c r="AW14086" i="6"/>
  <c r="AW14087" i="6" l="1"/>
  <c r="AV14088" i="6"/>
  <c r="AW14088" i="6" l="1"/>
  <c r="AV14089" i="6"/>
  <c r="AV14090" i="6" l="1"/>
  <c r="AW14089" i="6"/>
  <c r="AV14091" i="6" l="1"/>
  <c r="AW14090" i="6"/>
  <c r="AV14092" i="6" l="1"/>
  <c r="AW14091" i="6"/>
  <c r="AW14092" i="6" l="1"/>
  <c r="AV14093" i="6"/>
  <c r="AW14093" i="6" l="1"/>
  <c r="AV14094" i="6"/>
  <c r="AV14095" i="6" l="1"/>
  <c r="AW14094" i="6"/>
  <c r="AV14096" i="6" l="1"/>
  <c r="AW14095" i="6"/>
  <c r="AV14097" i="6" l="1"/>
  <c r="AW14096" i="6"/>
  <c r="AV14098" i="6" l="1"/>
  <c r="AW14097" i="6"/>
  <c r="AV14099" i="6" l="1"/>
  <c r="AW14098" i="6"/>
  <c r="AV14100" i="6" l="1"/>
  <c r="AW14099" i="6"/>
  <c r="AV14101" i="6" l="1"/>
  <c r="AW14100" i="6"/>
  <c r="AW14101" i="6" l="1"/>
  <c r="AV14102" i="6"/>
  <c r="AV14103" i="6" l="1"/>
  <c r="AW14102" i="6"/>
  <c r="AW14103" i="6" l="1"/>
  <c r="AV14104" i="6"/>
  <c r="AV14105" i="6" l="1"/>
  <c r="AW14104" i="6"/>
  <c r="AW14105" i="6" l="1"/>
  <c r="AV14106" i="6"/>
  <c r="AW14106" i="6" l="1"/>
  <c r="AV14107" i="6"/>
  <c r="AV14108" i="6" l="1"/>
  <c r="AW14107" i="6"/>
  <c r="AV14109" i="6" l="1"/>
  <c r="AW14108" i="6"/>
  <c r="AV14110" i="6" l="1"/>
  <c r="AW14109" i="6"/>
  <c r="AV14111" i="6" l="1"/>
  <c r="AW14110" i="6"/>
  <c r="AV14112" i="6" l="1"/>
  <c r="AW14111" i="6"/>
  <c r="AW14112" i="6" l="1"/>
  <c r="AV14113" i="6"/>
  <c r="AV14114" i="6" l="1"/>
  <c r="AW14113" i="6"/>
  <c r="AV14115" i="6" l="1"/>
  <c r="AW14114" i="6"/>
  <c r="AV14116" i="6" l="1"/>
  <c r="AW14115" i="6"/>
  <c r="AW14116" i="6" l="1"/>
  <c r="AV14117" i="6"/>
  <c r="AW14117" i="6" l="1"/>
  <c r="AV14118" i="6"/>
  <c r="AV14119" i="6" l="1"/>
  <c r="AW14118" i="6"/>
  <c r="AV14120" i="6" l="1"/>
  <c r="AW14119" i="6"/>
  <c r="AV14121" i="6" l="1"/>
  <c r="AW14120" i="6"/>
  <c r="AV14122" i="6" l="1"/>
  <c r="AW14121" i="6"/>
  <c r="AV14123" i="6" l="1"/>
  <c r="AW14122" i="6"/>
  <c r="AV14124" i="6" l="1"/>
  <c r="AW14123" i="6"/>
  <c r="AV14125" i="6" l="1"/>
  <c r="AW14124" i="6"/>
  <c r="AV14126" i="6" l="1"/>
  <c r="AW14125" i="6"/>
  <c r="AV14127" i="6" l="1"/>
  <c r="AW14126" i="6"/>
  <c r="AW14127" i="6" l="1"/>
  <c r="AV14128" i="6"/>
  <c r="AV14129" i="6" l="1"/>
  <c r="AW14128" i="6"/>
  <c r="AV14130" i="6" l="1"/>
  <c r="AW14129" i="6"/>
  <c r="AV14131" i="6" l="1"/>
  <c r="AW14130" i="6"/>
  <c r="AV14132" i="6" l="1"/>
  <c r="AW14131" i="6"/>
  <c r="AV14133" i="6" l="1"/>
  <c r="AW14132" i="6"/>
  <c r="AW14133" i="6" l="1"/>
  <c r="AV14134" i="6"/>
  <c r="AV14135" i="6" l="1"/>
  <c r="AW14134" i="6"/>
  <c r="AW14135" i="6" l="1"/>
  <c r="AV14136" i="6"/>
  <c r="AV14137" i="6" l="1"/>
  <c r="AW14136" i="6"/>
  <c r="AV14138" i="6" l="1"/>
  <c r="AW14137" i="6"/>
  <c r="AV14139" i="6" l="1"/>
  <c r="AW14138" i="6"/>
  <c r="AV14140" i="6" l="1"/>
  <c r="AW14139" i="6"/>
  <c r="AV14141" i="6" l="1"/>
  <c r="AW14140" i="6"/>
  <c r="AV14142" i="6" l="1"/>
  <c r="AW14141" i="6"/>
  <c r="AV14143" i="6" l="1"/>
  <c r="AW14142" i="6"/>
  <c r="AV14144" i="6" l="1"/>
  <c r="AW14143" i="6"/>
  <c r="AV14145" i="6" l="1"/>
  <c r="AW14144" i="6"/>
  <c r="AV14146" i="6" l="1"/>
  <c r="AW14145" i="6"/>
  <c r="AW14146" i="6" l="1"/>
  <c r="AV14147" i="6"/>
  <c r="AV14148" i="6" l="1"/>
  <c r="AW14147" i="6"/>
  <c r="AW14148" i="6" l="1"/>
  <c r="AV14149" i="6"/>
  <c r="AW14149" i="6" l="1"/>
  <c r="AV14150" i="6"/>
  <c r="AV14151" i="6" l="1"/>
  <c r="AW14150" i="6"/>
  <c r="AW14151" i="6" l="1"/>
  <c r="AV14152" i="6"/>
  <c r="AV14153" i="6" l="1"/>
  <c r="AW14152" i="6"/>
  <c r="AW14153" i="6" l="1"/>
  <c r="AV14154" i="6"/>
  <c r="AV14155" i="6" l="1"/>
  <c r="AW14154" i="6"/>
  <c r="AV14156" i="6" l="1"/>
  <c r="AW14155" i="6"/>
  <c r="AW14156" i="6" l="1"/>
  <c r="AV14157" i="6"/>
  <c r="AW14157" i="6" l="1"/>
  <c r="AV14158" i="6"/>
  <c r="AV14159" i="6" l="1"/>
  <c r="AW14158" i="6"/>
  <c r="AV14160" i="6" l="1"/>
  <c r="AW14159" i="6"/>
  <c r="AV14161" i="6" l="1"/>
  <c r="AW14160" i="6"/>
  <c r="AV14162" i="6" l="1"/>
  <c r="AW14161" i="6"/>
  <c r="AV14163" i="6" l="1"/>
  <c r="AW14162" i="6"/>
  <c r="AV14164" i="6" l="1"/>
  <c r="AW14163" i="6"/>
  <c r="AV14165" i="6" l="1"/>
  <c r="AW14164" i="6"/>
  <c r="AW14165" i="6" l="1"/>
  <c r="AV14166" i="6"/>
  <c r="AV14167" i="6" l="1"/>
  <c r="AW14166" i="6"/>
  <c r="AW14167" i="6" l="1"/>
  <c r="AV14168" i="6"/>
  <c r="AW14168" i="6" l="1"/>
  <c r="AV14169" i="6"/>
  <c r="AW14169" i="6" l="1"/>
  <c r="AV14170" i="6"/>
  <c r="AW14170" i="6" l="1"/>
  <c r="AV14171" i="6"/>
  <c r="AV14172" i="6" l="1"/>
  <c r="AW14171" i="6"/>
  <c r="AV14173" i="6" l="1"/>
  <c r="AW14172" i="6"/>
  <c r="AV14174" i="6" l="1"/>
  <c r="AW14173" i="6"/>
  <c r="AV14175" i="6" l="1"/>
  <c r="AW14174" i="6"/>
  <c r="AW14175" i="6" l="1"/>
  <c r="AV14176" i="6"/>
  <c r="AW14176" i="6" l="1"/>
  <c r="AV14177" i="6"/>
  <c r="AV14178" i="6" l="1"/>
  <c r="AW14177" i="6"/>
  <c r="AV14179" i="6" l="1"/>
  <c r="AW14178" i="6"/>
  <c r="AV14180" i="6" l="1"/>
  <c r="AW14179" i="6"/>
  <c r="AW14180" i="6" l="1"/>
  <c r="AV14181" i="6"/>
  <c r="AW14181" i="6" l="1"/>
  <c r="AV14182" i="6"/>
  <c r="AV14183" i="6" l="1"/>
  <c r="AW14182" i="6"/>
  <c r="AV14184" i="6" l="1"/>
  <c r="AW14183" i="6"/>
  <c r="AW14184" i="6" l="1"/>
  <c r="AV14185" i="6"/>
  <c r="AV14186" i="6" l="1"/>
  <c r="AW14185" i="6"/>
  <c r="AV14187" i="6" l="1"/>
  <c r="AW14186" i="6"/>
  <c r="AW14187" i="6" l="1"/>
  <c r="AV14188" i="6"/>
  <c r="AV14189" i="6" l="1"/>
  <c r="AW14188" i="6"/>
  <c r="AW14189" i="6" l="1"/>
  <c r="AV14190" i="6"/>
  <c r="AV14191" i="6" l="1"/>
  <c r="AW14190" i="6"/>
  <c r="AW14191" i="6" l="1"/>
  <c r="AV14192" i="6"/>
  <c r="AV14193" i="6" l="1"/>
  <c r="AW14192" i="6"/>
  <c r="AW14193" i="6" l="1"/>
  <c r="AV14194" i="6"/>
  <c r="AW14194" i="6" l="1"/>
  <c r="AV14195" i="6"/>
  <c r="AV14196" i="6" l="1"/>
  <c r="AW14195" i="6"/>
  <c r="AV14197" i="6" l="1"/>
  <c r="AW14196" i="6"/>
  <c r="AW14197" i="6" l="1"/>
  <c r="AV14198" i="6"/>
  <c r="AV14199" i="6" l="1"/>
  <c r="AW14198" i="6"/>
  <c r="AV14200" i="6" l="1"/>
  <c r="AW14199" i="6"/>
  <c r="AV14201" i="6" l="1"/>
  <c r="AW14200" i="6"/>
  <c r="AV14202" i="6" l="1"/>
  <c r="AW14201" i="6"/>
  <c r="AW14202" i="6" l="1"/>
  <c r="AV14203" i="6"/>
  <c r="AV14204" i="6" l="1"/>
  <c r="AW14203" i="6"/>
  <c r="AV14205" i="6" l="1"/>
  <c r="AW14204" i="6"/>
  <c r="AV14206" i="6" l="1"/>
  <c r="AW14205" i="6"/>
  <c r="AV14207" i="6" l="1"/>
  <c r="AW14206" i="6"/>
  <c r="AV14208" i="6" l="1"/>
  <c r="AW14207" i="6"/>
  <c r="AW14208" i="6" l="1"/>
  <c r="AV14209" i="6"/>
  <c r="AV14210" i="6" l="1"/>
  <c r="AW14209" i="6"/>
  <c r="AV14211" i="6" l="1"/>
  <c r="AW14210" i="6"/>
  <c r="AW14211" i="6" l="1"/>
  <c r="AV14212" i="6"/>
  <c r="AV14213" i="6" l="1"/>
  <c r="AW14212" i="6"/>
  <c r="AW14213" i="6" l="1"/>
  <c r="AV14214" i="6"/>
  <c r="AV14215" i="6" l="1"/>
  <c r="AW14214" i="6"/>
  <c r="AW14215" i="6" l="1"/>
  <c r="AV14216" i="6"/>
  <c r="AV14217" i="6" l="1"/>
  <c r="AW14216" i="6"/>
  <c r="AW14217" i="6" l="1"/>
  <c r="AV14218" i="6"/>
  <c r="AV14219" i="6" l="1"/>
  <c r="AW14218" i="6"/>
  <c r="AV14220" i="6" l="1"/>
  <c r="AW14219" i="6"/>
  <c r="AV14221" i="6" l="1"/>
  <c r="AW14220" i="6"/>
  <c r="AW14221" i="6" l="1"/>
  <c r="AV14222" i="6"/>
  <c r="AV14223" i="6" l="1"/>
  <c r="AW14222" i="6"/>
  <c r="AV14224" i="6" l="1"/>
  <c r="AW14223" i="6"/>
  <c r="AV14225" i="6" l="1"/>
  <c r="AW14224" i="6"/>
  <c r="AV14226" i="6" l="1"/>
  <c r="AW14225" i="6"/>
  <c r="AW14226" i="6" l="1"/>
  <c r="AV14227" i="6"/>
  <c r="AV14228" i="6" l="1"/>
  <c r="AW14227" i="6"/>
  <c r="AV14229" i="6" l="1"/>
  <c r="AW14228" i="6"/>
  <c r="AV14230" i="6" l="1"/>
  <c r="AW14229" i="6"/>
  <c r="AV14231" i="6" l="1"/>
  <c r="AW14230" i="6"/>
  <c r="AW14231" i="6" l="1"/>
  <c r="AV14232" i="6"/>
  <c r="AW14232" i="6" l="1"/>
  <c r="AV14233" i="6"/>
  <c r="AV14234" i="6" l="1"/>
  <c r="AW14233" i="6"/>
  <c r="AW14234" i="6" l="1"/>
  <c r="AV14235" i="6"/>
  <c r="AV14236" i="6" l="1"/>
  <c r="AW14235" i="6"/>
  <c r="AV14237" i="6" l="1"/>
  <c r="AW14236" i="6"/>
  <c r="AV14238" i="6" l="1"/>
  <c r="AW14237" i="6"/>
  <c r="AV14239" i="6" l="1"/>
  <c r="AW14238" i="6"/>
  <c r="AW14239" i="6" l="1"/>
  <c r="AV14240" i="6"/>
  <c r="AV14241" i="6" l="1"/>
  <c r="AW14240" i="6"/>
  <c r="AV14242" i="6" l="1"/>
  <c r="AW14241" i="6"/>
  <c r="AV14243" i="6" l="1"/>
  <c r="AW14242" i="6"/>
  <c r="AW14243" i="6" l="1"/>
  <c r="AV14244" i="6"/>
  <c r="AW14244" i="6" l="1"/>
  <c r="AV14245" i="6"/>
  <c r="AW14245" i="6" l="1"/>
  <c r="AV14246" i="6"/>
  <c r="AV14247" i="6" l="1"/>
  <c r="AW14246" i="6"/>
  <c r="AV14248" i="6" l="1"/>
  <c r="AW14247" i="6"/>
  <c r="AV14249" i="6" l="1"/>
  <c r="AW14248" i="6"/>
  <c r="AV14250" i="6" l="1"/>
  <c r="AW14249" i="6"/>
  <c r="AV14251" i="6" l="1"/>
  <c r="AW14250" i="6"/>
  <c r="AV14252" i="6" l="1"/>
  <c r="AW14251" i="6"/>
  <c r="AV14253" i="6" l="1"/>
  <c r="AW14252" i="6"/>
  <c r="AV14254" i="6" l="1"/>
  <c r="AW14253" i="6"/>
  <c r="AV14255" i="6" l="1"/>
  <c r="AW14254" i="6"/>
  <c r="AV14256" i="6" l="1"/>
  <c r="AW14255" i="6"/>
  <c r="AW14256" i="6" l="1"/>
  <c r="AV14257" i="6"/>
  <c r="AV14258" i="6" l="1"/>
  <c r="AW14257" i="6"/>
  <c r="AW14258" i="6" l="1"/>
  <c r="AV14259" i="6"/>
  <c r="AV14260" i="6" l="1"/>
  <c r="AW14259" i="6"/>
  <c r="AV14261" i="6" l="1"/>
  <c r="AW14260" i="6"/>
  <c r="AV14262" i="6" l="1"/>
  <c r="AW14261" i="6"/>
  <c r="AV14263" i="6" l="1"/>
  <c r="AW14262" i="6"/>
  <c r="AV14264" i="6" l="1"/>
  <c r="AW14263" i="6"/>
  <c r="AV14265" i="6" l="1"/>
  <c r="AW14264" i="6"/>
  <c r="AV14266" i="6" l="1"/>
  <c r="AW14265" i="6"/>
  <c r="AV14267" i="6" l="1"/>
  <c r="AW14266" i="6"/>
  <c r="AW14267" i="6" l="1"/>
  <c r="AV14268" i="6"/>
  <c r="AV14269" i="6" l="1"/>
  <c r="AW14268" i="6"/>
  <c r="AW14269" i="6" l="1"/>
  <c r="AV14270" i="6"/>
  <c r="AV14271" i="6" l="1"/>
  <c r="AW14270" i="6"/>
  <c r="AW14271" i="6" l="1"/>
  <c r="AV14272" i="6"/>
  <c r="AV14273" i="6" l="1"/>
  <c r="AW14272" i="6"/>
  <c r="AV14274" i="6" l="1"/>
  <c r="AW14273" i="6"/>
  <c r="AW14274" i="6" l="1"/>
  <c r="AV14275" i="6"/>
  <c r="AV14276" i="6" l="1"/>
  <c r="AW14275" i="6"/>
  <c r="AW14276" i="6" l="1"/>
  <c r="AV14277" i="6"/>
  <c r="AW14277" i="6" l="1"/>
  <c r="AV14278" i="6"/>
  <c r="AV14279" i="6" l="1"/>
  <c r="AW14278" i="6"/>
  <c r="AW14279" i="6" l="1"/>
  <c r="AV14280" i="6"/>
  <c r="AW14280" i="6" l="1"/>
  <c r="AV14281" i="6"/>
  <c r="AV14282" i="6" l="1"/>
  <c r="AW14281" i="6"/>
  <c r="AV14283" i="6" l="1"/>
  <c r="AW14282" i="6"/>
  <c r="AV14284" i="6" l="1"/>
  <c r="AW14283" i="6"/>
  <c r="AW14284" i="6" l="1"/>
  <c r="AV14285" i="6"/>
  <c r="AV14286" i="6" l="1"/>
  <c r="AW14285" i="6"/>
  <c r="AV14287" i="6" l="1"/>
  <c r="AW14286" i="6"/>
  <c r="AV14288" i="6" l="1"/>
  <c r="AW14287" i="6"/>
  <c r="AV14289" i="6" l="1"/>
  <c r="AW14288" i="6"/>
  <c r="AV14290" i="6" l="1"/>
  <c r="AW14289" i="6"/>
  <c r="AV14291" i="6" l="1"/>
  <c r="AW14290" i="6"/>
  <c r="AW14291" i="6" l="1"/>
  <c r="AV14292" i="6"/>
  <c r="AV14293" i="6" l="1"/>
  <c r="AW14292" i="6"/>
  <c r="AW14293" i="6" l="1"/>
  <c r="AV14294" i="6"/>
  <c r="AV14295" i="6" l="1"/>
  <c r="AW14294" i="6"/>
  <c r="AW14295" i="6" l="1"/>
  <c r="AV14296" i="6"/>
  <c r="AV14297" i="6" l="1"/>
  <c r="AW14296" i="6"/>
  <c r="AV14298" i="6" l="1"/>
  <c r="AW14297" i="6"/>
  <c r="AW14298" i="6" l="1"/>
  <c r="AV14299" i="6"/>
  <c r="AV14300" i="6" l="1"/>
  <c r="AW14299" i="6"/>
  <c r="AV14301" i="6" l="1"/>
  <c r="AW14300" i="6"/>
  <c r="AV14302" i="6" l="1"/>
  <c r="AW14301" i="6"/>
  <c r="AV14303" i="6" l="1"/>
  <c r="AW14302" i="6"/>
  <c r="AV14304" i="6" l="1"/>
  <c r="AW14303" i="6"/>
  <c r="AV14305" i="6" l="1"/>
  <c r="AW14304" i="6"/>
  <c r="AV14306" i="6" l="1"/>
  <c r="AW14305" i="6"/>
  <c r="AV14307" i="6" l="1"/>
  <c r="AW14306" i="6"/>
  <c r="AW14307" i="6" l="1"/>
  <c r="AV14308" i="6"/>
  <c r="AW14308" i="6" l="1"/>
  <c r="AV14309" i="6"/>
  <c r="AW14309" i="6" l="1"/>
  <c r="AV14310" i="6"/>
  <c r="AV14311" i="6" l="1"/>
  <c r="AW14310" i="6"/>
  <c r="AV14312" i="6" l="1"/>
  <c r="AW14311" i="6"/>
  <c r="AV14313" i="6" l="1"/>
  <c r="AW14312" i="6"/>
  <c r="AW14313" i="6" l="1"/>
  <c r="AV14314" i="6"/>
  <c r="AV14315" i="6" l="1"/>
  <c r="AW14314" i="6"/>
  <c r="AW14315" i="6" l="1"/>
  <c r="AV14316" i="6"/>
  <c r="AV14317" i="6" l="1"/>
  <c r="AW14316" i="6"/>
  <c r="AV14318" i="6" l="1"/>
  <c r="AW14317" i="6"/>
  <c r="AV14319" i="6" l="1"/>
  <c r="AW14318" i="6"/>
  <c r="AV14320" i="6" l="1"/>
  <c r="AW14319" i="6"/>
  <c r="AW14320" i="6" l="1"/>
  <c r="AV14321" i="6"/>
  <c r="AV14322" i="6" l="1"/>
  <c r="AW14321" i="6"/>
  <c r="AW14322" i="6" l="1"/>
  <c r="AV14323" i="6"/>
  <c r="AV14324" i="6" l="1"/>
  <c r="AW14323" i="6"/>
  <c r="AV14325" i="6" l="1"/>
  <c r="AW14324" i="6"/>
  <c r="AV14326" i="6" l="1"/>
  <c r="AW14325" i="6"/>
  <c r="AV14327" i="6" l="1"/>
  <c r="AW14326" i="6"/>
  <c r="AV14328" i="6" l="1"/>
  <c r="AW14327" i="6"/>
  <c r="AV14329" i="6" l="1"/>
  <c r="AW14328" i="6"/>
  <c r="AV14330" i="6" l="1"/>
  <c r="AW14329" i="6"/>
  <c r="AV14331" i="6" l="1"/>
  <c r="AW14330" i="6"/>
  <c r="AV14332" i="6" l="1"/>
  <c r="AW14331" i="6"/>
  <c r="AW14332" i="6" l="1"/>
  <c r="AV14333" i="6"/>
  <c r="AW14333" i="6" l="1"/>
  <c r="AV14334" i="6"/>
  <c r="AV14335" i="6" l="1"/>
  <c r="AW14334" i="6"/>
  <c r="AV14336" i="6" l="1"/>
  <c r="AW14335" i="6"/>
  <c r="AV14337" i="6" l="1"/>
  <c r="AW14336" i="6"/>
  <c r="AW14337" i="6" l="1"/>
  <c r="AV14338" i="6"/>
  <c r="AV14339" i="6" l="1"/>
  <c r="AW14338" i="6"/>
  <c r="AW14339" i="6" l="1"/>
  <c r="AV14340" i="6"/>
  <c r="AV14341" i="6" l="1"/>
  <c r="AW14340" i="6"/>
  <c r="AW14341" i="6" l="1"/>
  <c r="AV14342" i="6"/>
  <c r="AV14343" i="6" l="1"/>
  <c r="AW14342" i="6"/>
  <c r="AW14343" i="6" l="1"/>
  <c r="AV14344" i="6"/>
  <c r="AW14344" i="6" l="1"/>
  <c r="AV14345" i="6"/>
  <c r="AV14346" i="6" l="1"/>
  <c r="AW14345" i="6"/>
  <c r="AV14347" i="6" l="1"/>
  <c r="AW14346" i="6"/>
  <c r="AV14348" i="6" l="1"/>
  <c r="AW14347" i="6"/>
  <c r="AW14348" i="6" l="1"/>
  <c r="AV14349" i="6"/>
  <c r="AV14350" i="6" l="1"/>
  <c r="AW14349" i="6"/>
  <c r="AV14351" i="6" l="1"/>
  <c r="AW14350" i="6"/>
  <c r="AV14352" i="6" l="1"/>
  <c r="AW14351" i="6"/>
  <c r="AV14353" i="6" l="1"/>
  <c r="AW14352" i="6"/>
  <c r="AV14354" i="6" l="1"/>
  <c r="AW14353" i="6"/>
  <c r="AV14355" i="6" l="1"/>
  <c r="AW14354" i="6"/>
  <c r="AV14356" i="6" l="1"/>
  <c r="AW14355" i="6"/>
  <c r="AW14356" i="6" l="1"/>
  <c r="AV14357" i="6"/>
  <c r="AV14358" i="6" l="1"/>
  <c r="AW14357" i="6"/>
  <c r="AV14359" i="6" l="1"/>
  <c r="AW14358" i="6"/>
  <c r="AW14359" i="6" l="1"/>
  <c r="AV14360" i="6"/>
  <c r="AW14360" i="6" l="1"/>
  <c r="AV14361" i="6"/>
  <c r="AW14361" i="6" l="1"/>
  <c r="AV14362" i="6"/>
  <c r="AV14363" i="6" l="1"/>
  <c r="AW14362" i="6"/>
  <c r="AW14363" i="6" l="1"/>
  <c r="AV14364" i="6"/>
  <c r="AV14365" i="6" l="1"/>
  <c r="AW14364" i="6"/>
  <c r="AW14365" i="6" l="1"/>
  <c r="AV14366" i="6"/>
  <c r="AV14367" i="6" l="1"/>
  <c r="AW14366" i="6"/>
  <c r="AW14367" i="6" l="1"/>
  <c r="AV14368" i="6"/>
  <c r="AV14369" i="6" l="1"/>
  <c r="AW14368" i="6"/>
  <c r="AV14370" i="6" l="1"/>
  <c r="AW14369" i="6"/>
  <c r="AV14371" i="6" l="1"/>
  <c r="AW14370" i="6"/>
  <c r="AW14371" i="6" l="1"/>
  <c r="AV14372" i="6"/>
  <c r="AV14373" i="6" l="1"/>
  <c r="AW14372" i="6"/>
  <c r="AV14374" i="6" l="1"/>
  <c r="AW14373" i="6"/>
  <c r="AV14375" i="6" l="1"/>
  <c r="AW14374" i="6"/>
  <c r="AV14376" i="6" l="1"/>
  <c r="AW14375" i="6"/>
  <c r="AW14376" i="6" l="1"/>
  <c r="AV14377" i="6"/>
  <c r="AV14378" i="6" l="1"/>
  <c r="AW14377" i="6"/>
  <c r="AV14379" i="6" l="1"/>
  <c r="AW14378" i="6"/>
  <c r="AV14380" i="6" l="1"/>
  <c r="AW14379" i="6"/>
  <c r="AW14380" i="6" l="1"/>
  <c r="AV14381" i="6"/>
  <c r="AV14382" i="6" l="1"/>
  <c r="AW14381" i="6"/>
  <c r="AV14383" i="6" l="1"/>
  <c r="AW14382" i="6"/>
  <c r="AV14384" i="6" l="1"/>
  <c r="AW14383" i="6"/>
  <c r="AV14385" i="6" l="1"/>
  <c r="AW14384" i="6"/>
  <c r="AV14386" i="6" l="1"/>
  <c r="AW14385" i="6"/>
  <c r="AV14387" i="6" l="1"/>
  <c r="AW14386" i="6"/>
  <c r="AV14388" i="6" l="1"/>
  <c r="AW14387" i="6"/>
  <c r="AV14389" i="6" l="1"/>
  <c r="AW14388" i="6"/>
  <c r="AW14389" i="6" l="1"/>
  <c r="AV14390" i="6"/>
  <c r="AV14391" i="6" l="1"/>
  <c r="AW14390" i="6"/>
  <c r="AW14391" i="6" l="1"/>
  <c r="AV14392" i="6"/>
  <c r="AV14393" i="6" l="1"/>
  <c r="AW14392" i="6"/>
  <c r="AV14394" i="6" l="1"/>
  <c r="AW14393" i="6"/>
  <c r="AV14395" i="6" l="1"/>
  <c r="AW14394" i="6"/>
  <c r="AW14395" i="6" l="1"/>
  <c r="AV14396" i="6"/>
  <c r="AV14397" i="6" l="1"/>
  <c r="AW14396" i="6"/>
  <c r="AW14397" i="6" l="1"/>
  <c r="AV14398" i="6"/>
  <c r="AV14399" i="6" l="1"/>
  <c r="AW14398" i="6"/>
  <c r="AV14400" i="6" l="1"/>
  <c r="AW14399" i="6"/>
  <c r="AW14400" i="6" l="1"/>
  <c r="AV14401" i="6"/>
  <c r="AV14402" i="6" l="1"/>
  <c r="AW14401" i="6"/>
  <c r="AV14403" i="6" l="1"/>
  <c r="AW14402" i="6"/>
  <c r="AV14404" i="6" l="1"/>
  <c r="AW14403" i="6"/>
  <c r="AW14404" i="6" l="1"/>
  <c r="AV14405" i="6"/>
  <c r="AV14406" i="6" l="1"/>
  <c r="AW14405" i="6"/>
  <c r="AV14407" i="6" l="1"/>
  <c r="AW14406" i="6"/>
  <c r="AV14408" i="6" l="1"/>
  <c r="AW14407" i="6"/>
  <c r="AV14409" i="6" l="1"/>
  <c r="AW14408" i="6"/>
  <c r="AV14410" i="6" l="1"/>
  <c r="AW14409" i="6"/>
  <c r="AV14411" i="6" l="1"/>
  <c r="AW14410" i="6"/>
  <c r="AV14412" i="6" l="1"/>
  <c r="AW14411" i="6"/>
  <c r="AW14412" i="6" l="1"/>
  <c r="AV14413" i="6"/>
  <c r="AW14413" i="6" l="1"/>
  <c r="AV14414" i="6"/>
  <c r="AV14415" i="6" l="1"/>
  <c r="AW14414" i="6"/>
  <c r="AV14416" i="6" l="1"/>
  <c r="AW14415" i="6"/>
  <c r="AV14417" i="6" l="1"/>
  <c r="AW14416" i="6"/>
  <c r="AW14417" i="6" l="1"/>
  <c r="AV14418" i="6"/>
  <c r="AV14419" i="6" l="1"/>
  <c r="AW14418" i="6"/>
  <c r="AV14420" i="6" l="1"/>
  <c r="AW14419" i="6"/>
  <c r="AW14420" i="6" l="1"/>
  <c r="AV14421" i="6"/>
  <c r="AV14422" i="6" l="1"/>
  <c r="AW14421" i="6"/>
  <c r="AV14423" i="6" l="1"/>
  <c r="AW14422" i="6"/>
  <c r="AV14424" i="6" l="1"/>
  <c r="AW14423" i="6"/>
  <c r="AW14424" i="6" l="1"/>
  <c r="AV14425" i="6"/>
  <c r="AV14426" i="6" l="1"/>
  <c r="AW14425" i="6"/>
  <c r="AW14426" i="6" l="1"/>
  <c r="AV14427" i="6"/>
  <c r="AW14427" i="6" l="1"/>
  <c r="AV14428" i="6"/>
  <c r="AV14429" i="6" l="1"/>
  <c r="AW14428" i="6"/>
  <c r="AV14430" i="6" l="1"/>
  <c r="AW14429" i="6"/>
  <c r="AV14431" i="6" l="1"/>
  <c r="AW14430" i="6"/>
  <c r="AW14431" i="6" l="1"/>
  <c r="AV14432" i="6"/>
  <c r="AV14433" i="6" l="1"/>
  <c r="AW14432" i="6"/>
  <c r="AV14434" i="6" l="1"/>
  <c r="AW14433" i="6"/>
  <c r="AV14435" i="6" l="1"/>
  <c r="AW14434" i="6"/>
  <c r="AW14435" i="6" l="1"/>
  <c r="AV14436" i="6"/>
  <c r="AW14436" i="6" l="1"/>
  <c r="AV14437" i="6"/>
  <c r="AV14438" i="6" l="1"/>
  <c r="AW14437" i="6"/>
  <c r="AV14439" i="6" l="1"/>
  <c r="AW14438" i="6"/>
  <c r="AV14440" i="6" l="1"/>
  <c r="AW14439" i="6"/>
  <c r="AV14441" i="6" l="1"/>
  <c r="AW14440" i="6"/>
  <c r="AW14441" i="6" l="1"/>
  <c r="AV14442" i="6"/>
  <c r="AV14443" i="6" l="1"/>
  <c r="AW14442" i="6"/>
  <c r="AV14444" i="6" l="1"/>
  <c r="AW14443" i="6"/>
  <c r="AW14444" i="6" l="1"/>
  <c r="AV14445" i="6"/>
  <c r="AV14446" i="6" l="1"/>
  <c r="AW14445" i="6"/>
  <c r="AV14447" i="6" l="1"/>
  <c r="AW14446" i="6"/>
  <c r="AV14448" i="6" l="1"/>
  <c r="AW14447" i="6"/>
  <c r="AV14449" i="6" l="1"/>
  <c r="AW14448" i="6"/>
  <c r="AV14450" i="6" l="1"/>
  <c r="AW14449" i="6"/>
  <c r="AW14450" i="6" l="1"/>
  <c r="AV14451" i="6"/>
  <c r="AV14452" i="6" l="1"/>
  <c r="AW14451" i="6"/>
  <c r="AV14453" i="6" l="1"/>
  <c r="AW14452" i="6"/>
  <c r="AV14454" i="6" l="1"/>
  <c r="AW14453" i="6"/>
  <c r="AV14455" i="6" l="1"/>
  <c r="AW14454" i="6"/>
  <c r="AV14456" i="6" l="1"/>
  <c r="AW14455" i="6"/>
  <c r="AV14457" i="6" l="1"/>
  <c r="AW14456" i="6"/>
  <c r="AV14458" i="6" l="1"/>
  <c r="AW14457" i="6"/>
  <c r="AW14458" i="6" l="1"/>
  <c r="AV14459" i="6"/>
  <c r="AW14459" i="6" l="1"/>
  <c r="AV14460" i="6"/>
  <c r="AV14461" i="6" l="1"/>
  <c r="AW14460" i="6"/>
  <c r="AW14461" i="6" l="1"/>
  <c r="AV14462" i="6"/>
  <c r="AV14463" i="6" l="1"/>
  <c r="AW14462" i="6"/>
  <c r="AW14463" i="6" l="1"/>
  <c r="AV14464" i="6"/>
  <c r="AV14465" i="6" l="1"/>
  <c r="AW14464" i="6"/>
  <c r="AV14466" i="6" l="1"/>
  <c r="AW14465" i="6"/>
  <c r="AV14467" i="6" l="1"/>
  <c r="AW14466" i="6"/>
  <c r="AV14468" i="6" l="1"/>
  <c r="AW14467" i="6"/>
  <c r="AW14468" i="6" l="1"/>
  <c r="AV14469" i="6"/>
  <c r="AV14470" i="6" l="1"/>
  <c r="AW14469" i="6"/>
  <c r="AV14471" i="6" l="1"/>
  <c r="AW14470" i="6"/>
  <c r="AV14472" i="6" l="1"/>
  <c r="AW14471" i="6"/>
  <c r="AW14472" i="6" l="1"/>
  <c r="AV14473" i="6"/>
  <c r="AV14474" i="6" l="1"/>
  <c r="AW14473" i="6"/>
  <c r="AV14475" i="6" l="1"/>
  <c r="AW14474" i="6"/>
  <c r="AV14476" i="6" l="1"/>
  <c r="AW14475" i="6"/>
  <c r="AW14476" i="6" l="1"/>
  <c r="AV14477" i="6"/>
  <c r="AV14478" i="6" l="1"/>
  <c r="AW14477" i="6"/>
  <c r="AV14479" i="6" l="1"/>
  <c r="AW14478" i="6"/>
  <c r="AV14480" i="6" l="1"/>
  <c r="AW14479" i="6"/>
  <c r="AV14481" i="6" l="1"/>
  <c r="AW14480" i="6"/>
  <c r="AV14482" i="6" l="1"/>
  <c r="AW14481" i="6"/>
  <c r="AV14483" i="6" l="1"/>
  <c r="AW14482" i="6"/>
  <c r="AW14483" i="6" l="1"/>
  <c r="AV14484" i="6"/>
  <c r="AV14485" i="6" l="1"/>
  <c r="AW14484" i="6"/>
  <c r="AW14485" i="6" l="1"/>
  <c r="AV14486" i="6"/>
  <c r="AV14487" i="6" l="1"/>
  <c r="AW14486" i="6"/>
  <c r="AW14487" i="6" l="1"/>
  <c r="AV14488" i="6"/>
  <c r="AV14489" i="6" l="1"/>
  <c r="AW14488" i="6"/>
  <c r="AV14490" i="6" l="1"/>
  <c r="AW14489" i="6"/>
  <c r="AW14490" i="6" l="1"/>
  <c r="AV14491" i="6"/>
  <c r="AW14491" i="6" l="1"/>
  <c r="AV14492" i="6"/>
  <c r="AV14493" i="6" l="1"/>
  <c r="AW14492" i="6"/>
  <c r="AV14494" i="6" l="1"/>
  <c r="AW14493" i="6"/>
  <c r="AV14495" i="6" l="1"/>
  <c r="AW14494" i="6"/>
  <c r="AV14496" i="6" l="1"/>
  <c r="AW14495" i="6"/>
  <c r="AW14496" i="6" l="1"/>
  <c r="AV14497" i="6"/>
  <c r="AV14498" i="6" l="1"/>
  <c r="AW14497" i="6"/>
  <c r="AV14499" i="6" l="1"/>
  <c r="AW14498" i="6"/>
  <c r="AV14500" i="6" l="1"/>
  <c r="AW14499" i="6"/>
  <c r="AW14500" i="6" l="1"/>
  <c r="AV14501" i="6"/>
  <c r="AW14501" i="6" l="1"/>
  <c r="AV14502" i="6"/>
  <c r="AV14503" i="6" l="1"/>
  <c r="AW14502" i="6"/>
  <c r="AV14504" i="6" l="1"/>
  <c r="AW14503" i="6"/>
  <c r="AV14505" i="6" l="1"/>
  <c r="AW14504" i="6"/>
  <c r="AV14506" i="6" l="1"/>
  <c r="AW14505" i="6"/>
  <c r="AV14507" i="6" l="1"/>
  <c r="AW14506" i="6"/>
  <c r="AW14507" i="6" l="1"/>
  <c r="AV14508" i="6"/>
  <c r="AW14508" i="6" l="1"/>
  <c r="AV14509" i="6"/>
  <c r="AV14510" i="6" l="1"/>
  <c r="AW14509" i="6"/>
  <c r="AV14511" i="6" l="1"/>
  <c r="AW14510" i="6"/>
  <c r="AV14512" i="6" l="1"/>
  <c r="AW14511" i="6"/>
  <c r="AW14512" i="6" l="1"/>
  <c r="AV14513" i="6"/>
  <c r="AV14514" i="6" l="1"/>
  <c r="AW14513" i="6"/>
  <c r="AW14514" i="6" l="1"/>
  <c r="AV14515" i="6"/>
  <c r="AV14516" i="6" l="1"/>
  <c r="AW14515" i="6"/>
  <c r="AV14517" i="6" l="1"/>
  <c r="AW14516" i="6"/>
  <c r="AV14518" i="6" l="1"/>
  <c r="AW14517" i="6"/>
  <c r="AV14519" i="6" l="1"/>
  <c r="AW14518" i="6"/>
  <c r="AV14520" i="6" l="1"/>
  <c r="AW14519" i="6"/>
  <c r="AV14521" i="6" l="1"/>
  <c r="AW14520" i="6"/>
  <c r="AV14522" i="6" l="1"/>
  <c r="AW14521" i="6"/>
  <c r="AW14522" i="6" l="1"/>
  <c r="AV14523" i="6"/>
  <c r="AV14524" i="6" l="1"/>
  <c r="AW14523" i="6"/>
  <c r="AV14525" i="6" l="1"/>
  <c r="AW14524" i="6"/>
  <c r="AW14525" i="6" l="1"/>
  <c r="AV14526" i="6"/>
  <c r="AV14527" i="6" l="1"/>
  <c r="AW14526" i="6"/>
  <c r="AW14527" i="6" l="1"/>
  <c r="AV14528" i="6"/>
  <c r="AV14529" i="6" l="1"/>
  <c r="AW14528" i="6"/>
  <c r="AV14530" i="6" l="1"/>
  <c r="AW14529" i="6"/>
  <c r="AV14531" i="6" l="1"/>
  <c r="AW14530" i="6"/>
  <c r="AV14532" i="6" l="1"/>
  <c r="AW14531" i="6"/>
  <c r="AW14532" i="6" l="1"/>
  <c r="AV14533" i="6"/>
  <c r="AV14534" i="6" l="1"/>
  <c r="AW14533" i="6"/>
  <c r="AV14535" i="6" l="1"/>
  <c r="AW14534" i="6"/>
  <c r="AV14536" i="6" l="1"/>
  <c r="AW14535" i="6"/>
  <c r="AW14536" i="6" l="1"/>
  <c r="AV14537" i="6"/>
  <c r="AV14538" i="6" l="1"/>
  <c r="AW14537" i="6"/>
  <c r="AV14539" i="6" l="1"/>
  <c r="AW14538" i="6"/>
  <c r="AV14540" i="6" l="1"/>
  <c r="AW14539" i="6"/>
  <c r="AW14540" i="6" l="1"/>
  <c r="AV14541" i="6"/>
  <c r="AW14541" i="6" l="1"/>
  <c r="AV14542" i="6"/>
  <c r="AV14543" i="6" l="1"/>
  <c r="AW14542" i="6"/>
  <c r="AV14544" i="6" l="1"/>
  <c r="AW14543" i="6"/>
  <c r="AV14545" i="6" l="1"/>
  <c r="AW14544" i="6"/>
  <c r="AV14546" i="6" l="1"/>
  <c r="AW14545" i="6"/>
  <c r="AW14546" i="6" l="1"/>
  <c r="AV14547" i="6"/>
  <c r="AV14548" i="6" l="1"/>
  <c r="AW14547" i="6"/>
  <c r="AV14549" i="6" l="1"/>
  <c r="AW14548" i="6"/>
  <c r="AW14549" i="6" l="1"/>
  <c r="AV14550" i="6"/>
  <c r="AV14551" i="6" l="1"/>
  <c r="AW14550" i="6"/>
  <c r="AW14551" i="6" l="1"/>
  <c r="AV14552" i="6"/>
  <c r="AV14553" i="6" l="1"/>
  <c r="AW14552" i="6"/>
  <c r="AW14553" i="6" l="1"/>
  <c r="AV14554" i="6"/>
  <c r="AW14554" i="6" l="1"/>
  <c r="AV14555" i="6"/>
  <c r="AW14555" i="6" l="1"/>
  <c r="AV14556" i="6"/>
  <c r="AV14557" i="6" l="1"/>
  <c r="AW14556" i="6"/>
  <c r="AW14557" i="6" l="1"/>
  <c r="AV14558" i="6"/>
  <c r="AV14559" i="6" l="1"/>
  <c r="AW14558" i="6"/>
  <c r="AW14559" i="6" l="1"/>
  <c r="AV14560" i="6"/>
  <c r="AW14560" i="6" l="1"/>
  <c r="AV14561" i="6"/>
  <c r="AV14562" i="6" l="1"/>
  <c r="AW14561" i="6"/>
  <c r="AV14563" i="6" l="1"/>
  <c r="AW14562" i="6"/>
  <c r="AV14564" i="6" l="1"/>
  <c r="AW14563" i="6"/>
  <c r="AW14564" i="6" l="1"/>
  <c r="AV14565" i="6"/>
  <c r="AV14566" i="6" l="1"/>
  <c r="AW14565" i="6"/>
  <c r="AV14567" i="6" l="1"/>
  <c r="AW14566" i="6"/>
  <c r="AV14568" i="6" l="1"/>
  <c r="AW14567" i="6"/>
  <c r="AW14568" i="6" l="1"/>
  <c r="AV14569" i="6"/>
  <c r="AW14569" i="6" l="1"/>
  <c r="AV14570" i="6"/>
  <c r="AV14571" i="6" l="1"/>
  <c r="AW14570" i="6"/>
  <c r="AV14572" i="6" l="1"/>
  <c r="AW14571" i="6"/>
  <c r="AV14573" i="6" l="1"/>
  <c r="AW14572" i="6"/>
  <c r="AW14573" i="6" l="1"/>
  <c r="AV14574" i="6"/>
  <c r="AV14575" i="6" l="1"/>
  <c r="AW14574" i="6"/>
  <c r="AV14576" i="6" l="1"/>
  <c r="AW14575" i="6"/>
  <c r="AW14576" i="6" l="1"/>
  <c r="AV14577" i="6"/>
  <c r="AW14577" i="6" l="1"/>
  <c r="AV14578" i="6"/>
  <c r="AW14578" i="6" l="1"/>
  <c r="AV14579" i="6"/>
  <c r="AV14580" i="6" l="1"/>
  <c r="AW14579" i="6"/>
  <c r="AW14580" i="6" l="1"/>
  <c r="AV14581" i="6"/>
  <c r="AV14582" i="6" l="1"/>
  <c r="AW14581" i="6"/>
  <c r="AV14583" i="6" l="1"/>
  <c r="AW14582" i="6"/>
  <c r="AV14584" i="6" l="1"/>
  <c r="AW14583" i="6"/>
  <c r="AV14585" i="6" l="1"/>
  <c r="AW14584" i="6"/>
  <c r="AV14586" i="6" l="1"/>
  <c r="AW14585" i="6"/>
  <c r="AV14587" i="6" l="1"/>
  <c r="AW14586" i="6"/>
  <c r="AW14587" i="6" l="1"/>
  <c r="AV14588" i="6"/>
  <c r="AW14588" i="6" l="1"/>
  <c r="AV14589" i="6"/>
  <c r="AW14589" i="6" l="1"/>
  <c r="AV14590" i="6"/>
  <c r="AV14591" i="6" l="1"/>
  <c r="AW14590" i="6"/>
  <c r="AW14591" i="6" l="1"/>
  <c r="AV14592" i="6"/>
  <c r="AW14592" i="6" l="1"/>
  <c r="AV14593" i="6"/>
  <c r="AW14593" i="6" l="1"/>
  <c r="AV14594" i="6"/>
  <c r="AV14595" i="6" l="1"/>
  <c r="AW14594" i="6"/>
  <c r="AV14596" i="6" l="1"/>
  <c r="AW14595" i="6"/>
  <c r="AV14597" i="6" l="1"/>
  <c r="AW14596" i="6"/>
  <c r="AV14598" i="6" l="1"/>
  <c r="AW14597" i="6"/>
  <c r="AV14599" i="6" l="1"/>
  <c r="AW14598" i="6"/>
  <c r="AW14599" i="6" l="1"/>
  <c r="AV14600" i="6"/>
  <c r="AW14600" i="6" l="1"/>
  <c r="AV14601" i="6"/>
  <c r="AV14602" i="6" l="1"/>
  <c r="AW14601" i="6"/>
  <c r="AV14603" i="6" l="1"/>
  <c r="AW14602" i="6"/>
  <c r="AW14603" i="6" l="1"/>
  <c r="AV14604" i="6"/>
  <c r="AW14604" i="6" l="1"/>
  <c r="AV14605" i="6"/>
  <c r="AW14605" i="6" l="1"/>
  <c r="AV14606" i="6"/>
  <c r="AV14607" i="6" l="1"/>
  <c r="AW14606" i="6"/>
  <c r="AV14608" i="6" l="1"/>
  <c r="AW14607" i="6"/>
  <c r="AV14609" i="6" l="1"/>
  <c r="AW14608" i="6"/>
  <c r="AV14610" i="6" l="1"/>
  <c r="AW14609" i="6"/>
  <c r="AV14611" i="6" l="1"/>
  <c r="AW14610" i="6"/>
  <c r="AW14611" i="6" l="1"/>
  <c r="AV14612" i="6"/>
  <c r="AW14612" i="6" l="1"/>
  <c r="AV14613" i="6"/>
  <c r="AV14614" i="6" l="1"/>
  <c r="AW14613" i="6"/>
  <c r="AV14615" i="6" l="1"/>
  <c r="AW14614" i="6"/>
  <c r="AW14615" i="6" l="1"/>
  <c r="AV14616" i="6"/>
  <c r="AW14616" i="6" l="1"/>
  <c r="AV14617" i="6"/>
  <c r="AV14618" i="6" l="1"/>
  <c r="AW14617" i="6"/>
  <c r="AW14618" i="6" l="1"/>
  <c r="AV14619" i="6"/>
  <c r="AW14619" i="6" l="1"/>
  <c r="AV14620" i="6"/>
  <c r="AV14621" i="6" l="1"/>
  <c r="AW14620" i="6"/>
  <c r="AV14622" i="6" l="1"/>
  <c r="AW14621" i="6"/>
  <c r="AV14623" i="6" l="1"/>
  <c r="AW14622" i="6"/>
  <c r="AW14623" i="6" l="1"/>
  <c r="AV14624" i="6"/>
  <c r="AW14624" i="6" l="1"/>
  <c r="AV14625" i="6"/>
  <c r="AV14626" i="6" l="1"/>
  <c r="AW14625" i="6"/>
  <c r="AW14626" i="6" l="1"/>
  <c r="AV14627" i="6"/>
  <c r="AW14627" i="6" l="1"/>
  <c r="AV14628" i="6"/>
  <c r="AV14629" i="6" l="1"/>
  <c r="AW14628" i="6"/>
  <c r="AW14629" i="6" l="1"/>
  <c r="AV14630" i="6"/>
  <c r="AV14631" i="6" l="1"/>
  <c r="AW14630" i="6"/>
  <c r="AW14631" i="6" l="1"/>
  <c r="AV14632" i="6"/>
  <c r="AW14632" i="6" l="1"/>
  <c r="AV14633" i="6"/>
  <c r="AV14634" i="6" l="1"/>
  <c r="AW14633" i="6"/>
  <c r="AW14634" i="6" l="1"/>
  <c r="AV14635" i="6"/>
  <c r="AW14635" i="6" l="1"/>
  <c r="AV14636" i="6"/>
  <c r="AW14636" i="6" l="1"/>
  <c r="AV14637" i="6"/>
  <c r="AV14638" i="6" l="1"/>
  <c r="AW14637" i="6"/>
  <c r="AV14639" i="6" l="1"/>
  <c r="AW14638" i="6"/>
  <c r="AV14640" i="6" l="1"/>
  <c r="AW14639" i="6"/>
  <c r="AV14641" i="6" l="1"/>
  <c r="AW14640" i="6"/>
  <c r="AV14642" i="6" l="1"/>
  <c r="AW14641" i="6"/>
  <c r="AV14643" i="6" l="1"/>
  <c r="AW14642" i="6"/>
  <c r="AV14644" i="6" l="1"/>
  <c r="AW14643" i="6"/>
  <c r="AV14645" i="6" l="1"/>
  <c r="AW14644" i="6"/>
  <c r="AW14645" i="6" l="1"/>
  <c r="AV14646" i="6"/>
  <c r="AV14647" i="6" l="1"/>
  <c r="AW14646" i="6"/>
  <c r="AW14647" i="6" l="1"/>
  <c r="AV14648" i="6"/>
  <c r="AV14649" i="6" l="1"/>
  <c r="AW14648" i="6"/>
  <c r="AW14649" i="6" l="1"/>
  <c r="AV14650" i="6"/>
  <c r="AV14651" i="6" l="1"/>
  <c r="AW14650" i="6"/>
  <c r="AV14652" i="6" l="1"/>
  <c r="AW14651" i="6"/>
  <c r="AV14653" i="6" l="1"/>
  <c r="AW14652" i="6"/>
  <c r="AV14654" i="6" l="1"/>
  <c r="AW14653" i="6"/>
  <c r="AV14655" i="6" l="1"/>
  <c r="AW14654" i="6"/>
  <c r="AV14656" i="6" l="1"/>
  <c r="AW14655" i="6"/>
  <c r="AV14657" i="6" l="1"/>
  <c r="AW14656" i="6"/>
  <c r="AV14658" i="6" l="1"/>
  <c r="AW14657" i="6"/>
  <c r="AW14658" i="6" l="1"/>
  <c r="AV14659" i="6"/>
  <c r="AV14660" i="6" l="1"/>
  <c r="AW14659" i="6"/>
  <c r="AV14661" i="6" l="1"/>
  <c r="AW14660" i="6"/>
  <c r="AW14661" i="6" l="1"/>
  <c r="AV14662" i="6"/>
  <c r="AV14663" i="6" l="1"/>
  <c r="AW14662" i="6"/>
  <c r="AW14663" i="6" l="1"/>
  <c r="AV14664" i="6"/>
  <c r="AV14665" i="6" l="1"/>
  <c r="AW14664" i="6"/>
  <c r="AW14665" i="6" l="1"/>
  <c r="AV14666" i="6"/>
  <c r="AV14667" i="6" l="1"/>
  <c r="AW14666" i="6"/>
  <c r="AV14668" i="6" l="1"/>
  <c r="AW14667" i="6"/>
  <c r="AV14669" i="6" l="1"/>
  <c r="AW14668" i="6"/>
  <c r="AW14669" i="6" l="1"/>
  <c r="AV14670" i="6"/>
  <c r="AV14671" i="6" l="1"/>
  <c r="AW14670" i="6"/>
  <c r="AV14672" i="6" l="1"/>
  <c r="AW14671" i="6"/>
  <c r="AW14672" i="6" l="1"/>
  <c r="AV14673" i="6"/>
  <c r="AW14673" i="6" l="1"/>
  <c r="AV14674" i="6"/>
  <c r="AW14674" i="6" l="1"/>
  <c r="AV14675" i="6"/>
  <c r="AV14676" i="6" l="1"/>
  <c r="AW14675" i="6"/>
  <c r="AW14676" i="6" l="1"/>
  <c r="AV14677" i="6"/>
  <c r="AV14678" i="6" l="1"/>
  <c r="AW14677" i="6"/>
  <c r="AV14679" i="6" l="1"/>
  <c r="AW14678" i="6"/>
  <c r="AV14680" i="6" l="1"/>
  <c r="AW14679" i="6"/>
  <c r="AW14680" i="6" l="1"/>
  <c r="AV14681" i="6"/>
  <c r="AW14681" i="6" l="1"/>
  <c r="AV14682" i="6"/>
  <c r="AV14683" i="6" l="1"/>
  <c r="AW14682" i="6"/>
  <c r="AW14683" i="6" l="1"/>
  <c r="AV14684" i="6"/>
  <c r="AV14685" i="6" l="1"/>
  <c r="AW14684" i="6"/>
  <c r="AW14685" i="6" l="1"/>
  <c r="AV14686" i="6"/>
  <c r="AV14687" i="6" l="1"/>
  <c r="AW14686" i="6"/>
  <c r="AV14688" i="6" l="1"/>
  <c r="AW14687" i="6"/>
  <c r="AV14689" i="6" l="1"/>
  <c r="AW14688" i="6"/>
  <c r="AV14690" i="6" l="1"/>
  <c r="AW14689" i="6"/>
  <c r="AV14691" i="6" l="1"/>
  <c r="AW14690" i="6"/>
  <c r="AW14691" i="6" l="1"/>
  <c r="AV14692" i="6"/>
  <c r="AV14693" i="6" l="1"/>
  <c r="AW14692" i="6"/>
  <c r="AW14693" i="6" l="1"/>
  <c r="AV14694" i="6"/>
  <c r="AV14695" i="6" l="1"/>
  <c r="AW14694" i="6"/>
  <c r="AV14696" i="6" l="1"/>
  <c r="AW14695" i="6"/>
  <c r="AW14696" i="6" l="1"/>
  <c r="AV14697" i="6"/>
  <c r="AV14698" i="6" l="1"/>
  <c r="AW14697" i="6"/>
  <c r="AV14699" i="6" l="1"/>
  <c r="AW14698" i="6"/>
  <c r="AV14700" i="6" l="1"/>
  <c r="AW14699" i="6"/>
  <c r="AW14700" i="6" l="1"/>
  <c r="AV14701" i="6"/>
  <c r="AW14701" i="6" l="1"/>
  <c r="AV14702" i="6"/>
  <c r="AV14703" i="6" l="1"/>
  <c r="AW14702" i="6"/>
  <c r="AW14703" i="6" l="1"/>
  <c r="AV14704" i="6"/>
  <c r="AW14704" i="6" l="1"/>
  <c r="AV14705" i="6"/>
  <c r="AW14705" i="6" l="1"/>
  <c r="AV14706" i="6"/>
  <c r="AV14707" i="6" l="1"/>
  <c r="AW14706" i="6"/>
  <c r="AV14708" i="6" l="1"/>
  <c r="AW14707" i="6"/>
  <c r="AW14708" i="6" l="1"/>
  <c r="AV14709" i="6"/>
  <c r="AV14710" i="6" l="1"/>
  <c r="AW14709" i="6"/>
  <c r="AV14711" i="6" l="1"/>
  <c r="AW14710" i="6"/>
  <c r="AW14711" i="6" l="1"/>
  <c r="AV14712" i="6"/>
  <c r="AV14713" i="6" l="1"/>
  <c r="AW14712" i="6"/>
  <c r="AV14714" i="6" l="1"/>
  <c r="AW14713" i="6"/>
  <c r="AW14714" i="6" l="1"/>
  <c r="AV14715" i="6"/>
  <c r="AW14715" i="6" l="1"/>
  <c r="AV14716" i="6"/>
  <c r="AW14716" i="6" l="1"/>
  <c r="AV14717" i="6"/>
  <c r="AV14718" i="6" l="1"/>
  <c r="AW14717" i="6"/>
  <c r="AV14719" i="6" l="1"/>
  <c r="AW14718" i="6"/>
  <c r="AW14719" i="6" l="1"/>
  <c r="AV14720" i="6"/>
  <c r="AW14720" i="6" l="1"/>
  <c r="AV14721" i="6"/>
  <c r="AW14721" i="6" l="1"/>
  <c r="AV14722" i="6"/>
  <c r="AV14723" i="6" l="1"/>
  <c r="AW14722" i="6"/>
  <c r="AW14723" i="6" l="1"/>
  <c r="AV14724" i="6"/>
  <c r="AV14725" i="6" l="1"/>
  <c r="AW14724" i="6"/>
  <c r="AW14725" i="6" l="1"/>
  <c r="AV14726" i="6"/>
  <c r="AV14727" i="6" l="1"/>
  <c r="AW14726" i="6"/>
  <c r="AW14727" i="6" l="1"/>
  <c r="AV14728" i="6"/>
  <c r="AV14729" i="6" l="1"/>
  <c r="AW14728" i="6"/>
  <c r="AV14730" i="6" l="1"/>
  <c r="AW14729" i="6"/>
  <c r="AV14731" i="6" l="1"/>
  <c r="AW14730" i="6"/>
  <c r="AW14731" i="6" l="1"/>
  <c r="AV14732" i="6"/>
  <c r="AW14732" i="6" l="1"/>
  <c r="AV14733" i="6"/>
  <c r="AV14734" i="6" l="1"/>
  <c r="AW14733" i="6"/>
  <c r="AV14735" i="6" l="1"/>
  <c r="AW14734" i="6"/>
  <c r="AV14736" i="6" l="1"/>
  <c r="AW14735" i="6"/>
  <c r="AV14737" i="6" l="1"/>
  <c r="AW14736" i="6"/>
  <c r="AV14738" i="6" l="1"/>
  <c r="AW14737" i="6"/>
  <c r="AW14738" i="6" l="1"/>
  <c r="AV14739" i="6"/>
  <c r="AV14740" i="6" l="1"/>
  <c r="AW14739" i="6"/>
  <c r="AV14741" i="6" l="1"/>
  <c r="AW14740" i="6"/>
  <c r="AW14741" i="6" l="1"/>
  <c r="AV14742" i="6"/>
  <c r="AV14743" i="6" l="1"/>
  <c r="AW14742" i="6"/>
  <c r="AW14743" i="6" l="1"/>
  <c r="AV14744" i="6"/>
  <c r="AV14745" i="6" l="1"/>
  <c r="AW14744" i="6"/>
  <c r="AW14745" i="6" l="1"/>
  <c r="AV14746" i="6"/>
  <c r="AW14746" i="6" l="1"/>
  <c r="AV14747" i="6"/>
  <c r="AW14747" i="6" l="1"/>
  <c r="AV14748" i="6"/>
  <c r="AV14749" i="6" l="1"/>
  <c r="AW14748" i="6"/>
  <c r="AV14750" i="6" l="1"/>
  <c r="AW14749" i="6"/>
  <c r="AV14751" i="6" l="1"/>
  <c r="AW14750" i="6"/>
  <c r="AV14752" i="6" l="1"/>
  <c r="AW14751" i="6"/>
  <c r="AW14752" i="6" l="1"/>
  <c r="AV14753" i="6"/>
  <c r="AV14754" i="6" l="1"/>
  <c r="AW14753" i="6"/>
  <c r="AW14754" i="6" l="1"/>
  <c r="AV14755" i="6"/>
  <c r="AV14756" i="6" l="1"/>
  <c r="AW14755" i="6"/>
  <c r="AV14757" i="6" l="1"/>
  <c r="AW14756" i="6"/>
  <c r="AW14757" i="6" l="1"/>
  <c r="AV14758" i="6"/>
  <c r="AV14759" i="6" l="1"/>
  <c r="AW14758" i="6"/>
  <c r="AV14760" i="6" l="1"/>
  <c r="AW14759" i="6"/>
  <c r="AV14761" i="6" l="1"/>
  <c r="AW14760" i="6"/>
  <c r="AW14761" i="6" l="1"/>
  <c r="AV14762" i="6"/>
  <c r="AW14762" i="6" l="1"/>
  <c r="AV14763" i="6"/>
  <c r="AV14764" i="6" l="1"/>
  <c r="AW14763" i="6"/>
  <c r="AV14765" i="6" l="1"/>
  <c r="AW14764" i="6"/>
  <c r="AW14765" i="6" l="1"/>
  <c r="AV14766" i="6"/>
  <c r="AV14767" i="6" l="1"/>
  <c r="AW14766" i="6"/>
  <c r="AV14768" i="6" l="1"/>
  <c r="AW14767" i="6"/>
  <c r="AW14768" i="6" l="1"/>
  <c r="AV14769" i="6"/>
  <c r="AV14770" i="6" l="1"/>
  <c r="AW14769" i="6"/>
  <c r="AW14770" i="6" l="1"/>
  <c r="AV14771" i="6"/>
  <c r="AV14772" i="6" l="1"/>
  <c r="AW14771" i="6"/>
  <c r="AV14773" i="6" l="1"/>
  <c r="AW14772" i="6"/>
  <c r="AV14774" i="6" l="1"/>
  <c r="AW14773" i="6"/>
  <c r="AV14775" i="6" l="1"/>
  <c r="AW14774" i="6"/>
  <c r="AW14775" i="6" l="1"/>
  <c r="AV14776" i="6"/>
  <c r="AV14777" i="6" l="1"/>
  <c r="AW14776" i="6"/>
  <c r="AW14777" i="6" l="1"/>
  <c r="AV14778" i="6"/>
  <c r="AV14779" i="6" l="1"/>
  <c r="AW14778" i="6"/>
  <c r="AW14779" i="6" l="1"/>
  <c r="AV14780" i="6"/>
  <c r="AV14781" i="6" l="1"/>
  <c r="AW14780" i="6"/>
  <c r="AV14782" i="6" l="1"/>
  <c r="AW14781" i="6"/>
  <c r="AV14783" i="6" l="1"/>
  <c r="AW14782" i="6"/>
  <c r="AV14784" i="6" l="1"/>
  <c r="AW14783" i="6"/>
  <c r="AW14784" i="6" l="1"/>
  <c r="AV14785" i="6"/>
  <c r="AV14786" i="6" l="1"/>
  <c r="AW14785" i="6"/>
  <c r="AV14787" i="6" l="1"/>
  <c r="AW14786" i="6"/>
  <c r="AV14788" i="6" l="1"/>
  <c r="AW14787" i="6"/>
  <c r="AW14788" i="6" l="1"/>
  <c r="AV14789" i="6"/>
  <c r="AV14790" i="6" l="1"/>
  <c r="AW14789" i="6"/>
  <c r="AV14791" i="6" l="1"/>
  <c r="AW14790" i="6"/>
  <c r="AV14792" i="6" l="1"/>
  <c r="AW14791" i="6"/>
  <c r="AV14793" i="6" l="1"/>
  <c r="AW14792" i="6"/>
  <c r="AV14794" i="6" l="1"/>
  <c r="AW14793" i="6"/>
  <c r="AV14795" i="6" l="1"/>
  <c r="AW14794" i="6"/>
  <c r="AV14796" i="6" l="1"/>
  <c r="AW14795" i="6"/>
  <c r="AV14797" i="6" l="1"/>
  <c r="AW14796" i="6"/>
  <c r="AW14797" i="6" l="1"/>
  <c r="AV14798" i="6"/>
  <c r="AV14799" i="6" l="1"/>
  <c r="AW14798" i="6"/>
  <c r="AV14800" i="6" l="1"/>
  <c r="AW14799" i="6"/>
  <c r="AW14800" i="6" l="1"/>
  <c r="AV14801" i="6"/>
  <c r="AW14801" i="6" l="1"/>
  <c r="AV14802" i="6"/>
  <c r="AW14802" i="6" l="1"/>
  <c r="AV14803" i="6"/>
  <c r="AV14804" i="6" l="1"/>
  <c r="AW14803" i="6"/>
  <c r="AW14804" i="6" l="1"/>
  <c r="AV14805" i="6"/>
  <c r="AW14805" i="6" l="1"/>
  <c r="AV14806" i="6"/>
  <c r="AV14807" i="6" l="1"/>
  <c r="AW14806" i="6"/>
  <c r="AW14807" i="6" l="1"/>
  <c r="AV14808" i="6"/>
  <c r="AV14809" i="6" l="1"/>
  <c r="AW14808" i="6"/>
  <c r="AV14810" i="6" l="1"/>
  <c r="AW14809" i="6"/>
  <c r="AV14811" i="6" l="1"/>
  <c r="AW14810" i="6"/>
  <c r="AW14811" i="6" l="1"/>
  <c r="AV14812" i="6"/>
  <c r="AV14813" i="6" l="1"/>
  <c r="AW14812" i="6"/>
  <c r="AW14813" i="6" l="1"/>
  <c r="AV14814" i="6"/>
  <c r="AV14815" i="6" l="1"/>
  <c r="AW14814" i="6"/>
  <c r="AV14816" i="6" l="1"/>
  <c r="AW14815" i="6"/>
  <c r="AV14817" i="6" l="1"/>
  <c r="AW14816" i="6"/>
  <c r="AV14818" i="6" l="1"/>
  <c r="AW14817" i="6"/>
  <c r="AW14818" i="6" l="1"/>
  <c r="AV14819" i="6"/>
  <c r="AW14819" i="6" l="1"/>
  <c r="AV14820" i="6"/>
  <c r="AV14821" i="6" l="1"/>
  <c r="AW14820" i="6"/>
  <c r="AV14822" i="6" l="1"/>
  <c r="AW14821" i="6"/>
  <c r="AV14823" i="6" l="1"/>
  <c r="AW14822" i="6"/>
  <c r="AV14824" i="6" l="1"/>
  <c r="AW14823" i="6"/>
  <c r="AW14824" i="6" l="1"/>
  <c r="AV14825" i="6"/>
  <c r="AV14826" i="6" l="1"/>
  <c r="AW14825" i="6"/>
  <c r="AV14827" i="6" l="1"/>
  <c r="AW14826" i="6"/>
  <c r="AW14827" i="6" l="1"/>
  <c r="AV14828" i="6"/>
  <c r="AV14829" i="6" l="1"/>
  <c r="AW14828" i="6"/>
  <c r="AW14829" i="6" l="1"/>
  <c r="AV14830" i="6"/>
  <c r="AV14831" i="6" l="1"/>
  <c r="AW14830" i="6"/>
  <c r="AW14831" i="6" l="1"/>
  <c r="AV14832" i="6"/>
  <c r="AV14833" i="6" l="1"/>
  <c r="AW14832" i="6"/>
  <c r="AW14833" i="6" l="1"/>
  <c r="AV14834" i="6"/>
  <c r="AW14834" i="6" l="1"/>
  <c r="AV14835" i="6"/>
  <c r="AW14835" i="6" l="1"/>
  <c r="AV14836" i="6"/>
  <c r="AW14836" i="6" l="1"/>
  <c r="AV14837" i="6"/>
  <c r="AV14838" i="6" l="1"/>
  <c r="AW14837" i="6"/>
  <c r="AV14839" i="6" l="1"/>
  <c r="AW14838" i="6"/>
  <c r="AW14839" i="6" l="1"/>
  <c r="AV14840" i="6"/>
  <c r="AW14840" i="6" l="1"/>
  <c r="AV14841" i="6"/>
  <c r="AW14841" i="6" l="1"/>
  <c r="AV14842" i="6"/>
  <c r="AV14843" i="6" l="1"/>
  <c r="AW14842" i="6"/>
  <c r="AW14843" i="6" l="1"/>
  <c r="AV14844" i="6"/>
  <c r="AW14844" i="6" l="1"/>
  <c r="AV14845" i="6"/>
  <c r="AW14845" i="6" l="1"/>
  <c r="AV14846" i="6"/>
  <c r="AV14847" i="6" l="1"/>
  <c r="AW14846" i="6"/>
  <c r="AW14847" i="6" l="1"/>
  <c r="AV14848" i="6"/>
  <c r="AW14848" i="6" l="1"/>
  <c r="AV14849" i="6"/>
  <c r="AW14849" i="6" l="1"/>
  <c r="AV14850" i="6"/>
  <c r="AW14850" i="6" l="1"/>
  <c r="AV14851" i="6"/>
  <c r="AV14852" i="6" l="1"/>
  <c r="AW14851" i="6"/>
  <c r="AW14852" i="6" l="1"/>
  <c r="AV14853" i="6"/>
  <c r="AV14854" i="6" l="1"/>
  <c r="AW14853" i="6"/>
  <c r="AW14854" i="6" l="1"/>
  <c r="AV14855" i="6"/>
  <c r="AW14855" i="6" l="1"/>
  <c r="AV14856" i="6"/>
  <c r="AW14856" i="6" l="1"/>
  <c r="AV14857" i="6"/>
  <c r="AW14857" i="6" l="1"/>
  <c r="AV14858" i="6"/>
  <c r="AW14858" i="6" l="1"/>
  <c r="AV14859" i="6"/>
  <c r="AW14859" i="6" l="1"/>
  <c r="AV14860" i="6"/>
  <c r="AV14861" i="6" l="1"/>
  <c r="AW14860" i="6"/>
  <c r="AV14862" i="6" l="1"/>
  <c r="AW14861" i="6"/>
  <c r="AV14863" i="6" l="1"/>
  <c r="AW14862" i="6"/>
  <c r="AW14863" i="6" l="1"/>
  <c r="AV14864" i="6"/>
  <c r="AV14865" i="6" l="1"/>
  <c r="AW14864" i="6"/>
  <c r="AW14865" i="6" l="1"/>
  <c r="AV14866" i="6"/>
  <c r="AW14866" i="6" l="1"/>
  <c r="AV14867" i="6"/>
  <c r="AW14867" i="6" l="1"/>
  <c r="AV14868" i="6"/>
  <c r="AW14868" i="6" l="1"/>
  <c r="AV14869" i="6"/>
  <c r="AV14870" i="6" l="1"/>
  <c r="AW14869" i="6"/>
  <c r="AW14870" i="6" l="1"/>
  <c r="AV14871" i="6"/>
  <c r="AW14871" i="6" l="1"/>
  <c r="AV14872" i="6"/>
  <c r="AW14872" i="6" l="1"/>
  <c r="AV14873" i="6"/>
  <c r="AV14874" i="6" l="1"/>
  <c r="AW14873" i="6"/>
  <c r="AW14874" i="6" l="1"/>
  <c r="AV14875" i="6"/>
  <c r="AW14875" i="6" l="1"/>
  <c r="AV14876" i="6"/>
  <c r="AW14876" i="6" l="1"/>
  <c r="AV14877" i="6"/>
  <c r="AW14877" i="6" l="1"/>
  <c r="AV14878" i="6"/>
  <c r="AV14879" i="6" l="1"/>
  <c r="AW14878" i="6"/>
  <c r="AW14879" i="6" l="1"/>
  <c r="AV14880" i="6"/>
  <c r="AW14880" i="6" l="1"/>
  <c r="AV14881" i="6"/>
  <c r="AW14881" i="6" l="1"/>
  <c r="AV14882" i="6"/>
  <c r="AW14882" i="6" l="1"/>
  <c r="AV14883" i="6"/>
  <c r="AV14884" i="6" l="1"/>
  <c r="AW14883" i="6"/>
  <c r="AW14884" i="6" l="1"/>
  <c r="AV14885" i="6"/>
  <c r="AW14885" i="6" l="1"/>
  <c r="AV14886" i="6"/>
  <c r="AW14886" i="6" l="1"/>
  <c r="AV14887" i="6"/>
  <c r="AW14887" i="6" l="1"/>
  <c r="AV14888" i="6"/>
  <c r="AV14889" i="6" l="1"/>
  <c r="AW14888" i="6"/>
  <c r="AW14889" i="6" l="1"/>
  <c r="AV14890" i="6"/>
  <c r="AW14890" i="6" l="1"/>
  <c r="AV14891" i="6"/>
  <c r="AW14891" i="6" l="1"/>
  <c r="AV14892" i="6"/>
  <c r="AV14893" i="6" l="1"/>
  <c r="AW14892" i="6"/>
  <c r="AW14893" i="6" l="1"/>
  <c r="AV14894" i="6"/>
  <c r="AV14895" i="6" l="1"/>
  <c r="AW14894" i="6"/>
  <c r="AW14895" i="6" l="1"/>
  <c r="AV14896" i="6"/>
  <c r="AW14896" i="6" l="1"/>
  <c r="AV14897" i="6"/>
  <c r="AW14897" i="6" l="1"/>
  <c r="AV14898" i="6"/>
  <c r="AW14898" i="6" l="1"/>
  <c r="AV14899" i="6"/>
  <c r="AW14899" i="6" l="1"/>
  <c r="AV14900" i="6"/>
  <c r="AW14900" i="6" l="1"/>
  <c r="AV14901" i="6"/>
  <c r="AV14902" i="6" l="1"/>
  <c r="AW14901" i="6"/>
  <c r="AV14903" i="6" l="1"/>
  <c r="AW14902" i="6"/>
  <c r="AW14903" i="6" l="1"/>
  <c r="AV14904" i="6"/>
  <c r="AW14904" i="6" l="1"/>
  <c r="AV14905" i="6"/>
  <c r="AW14905" i="6" l="1"/>
  <c r="AV14906" i="6"/>
  <c r="AV14907" i="6" l="1"/>
  <c r="AW14906" i="6"/>
  <c r="AW14907" i="6" l="1"/>
  <c r="AV14908" i="6"/>
  <c r="AW14908" i="6" l="1"/>
  <c r="AV14909" i="6"/>
  <c r="AV14910" i="6" l="1"/>
  <c r="AW14909" i="6"/>
  <c r="AV14911" i="6" l="1"/>
  <c r="AW14910" i="6"/>
  <c r="AW14911" i="6" l="1"/>
  <c r="AV14912" i="6"/>
  <c r="AV14913" i="6" l="1"/>
  <c r="AW14912" i="6"/>
  <c r="AW14913" i="6" l="1"/>
  <c r="AV14914" i="6"/>
  <c r="AW14914" i="6" l="1"/>
  <c r="AV14915" i="6"/>
  <c r="AW14915" i="6" l="1"/>
  <c r="AV14916" i="6"/>
  <c r="AW14916" i="6" l="1"/>
  <c r="AV14917" i="6"/>
  <c r="AV14918" i="6" l="1"/>
  <c r="AW14917" i="6"/>
  <c r="AV14919" i="6" l="1"/>
  <c r="AW14918" i="6"/>
  <c r="AW14919" i="6" l="1"/>
  <c r="AV14920" i="6"/>
  <c r="AW14920" i="6" l="1"/>
  <c r="AV14921" i="6"/>
  <c r="AW14921" i="6" l="1"/>
  <c r="AV14922" i="6"/>
  <c r="AW14922" i="6" l="1"/>
  <c r="AV14923" i="6"/>
  <c r="AW14923" i="6" l="1"/>
  <c r="AV14924" i="6"/>
  <c r="AW14924" i="6" l="1"/>
  <c r="AV14925" i="6"/>
  <c r="AV14926" i="6" l="1"/>
  <c r="AW14925" i="6"/>
  <c r="AV14927" i="6" l="1"/>
  <c r="AW14926" i="6"/>
  <c r="AW14927" i="6" l="1"/>
  <c r="AV14928" i="6"/>
  <c r="AW14928" i="6" l="1"/>
  <c r="AV14929" i="6"/>
  <c r="AV14930" i="6" l="1"/>
  <c r="AW14929" i="6"/>
  <c r="AW14930" i="6" l="1"/>
  <c r="AV14931" i="6"/>
  <c r="AW14931" i="6" l="1"/>
  <c r="AV14932" i="6"/>
  <c r="AW14932" i="6" l="1"/>
  <c r="AV14933" i="6"/>
  <c r="AV14934" i="6" l="1"/>
  <c r="AW14933" i="6"/>
  <c r="AW14934" i="6" l="1"/>
  <c r="AV14935" i="6"/>
  <c r="AW14935" i="6" l="1"/>
  <c r="AV14936" i="6"/>
  <c r="AW14936" i="6" l="1"/>
  <c r="AV14937" i="6"/>
  <c r="AW14937" i="6" l="1"/>
  <c r="AV14938" i="6"/>
  <c r="AV14939" i="6" l="1"/>
  <c r="AW14938" i="6"/>
  <c r="AW14939" i="6" l="1"/>
  <c r="AV14940" i="6"/>
  <c r="AW14940" i="6" l="1"/>
  <c r="AV14941" i="6"/>
  <c r="AV14942" i="6" l="1"/>
  <c r="AW14941" i="6"/>
  <c r="AV14943" i="6" l="1"/>
  <c r="AW14942" i="6"/>
  <c r="AW14943" i="6" l="1"/>
  <c r="AV14944" i="6"/>
  <c r="AW14944" i="6" l="1"/>
  <c r="AV14945" i="6"/>
  <c r="AW14945" i="6" l="1"/>
  <c r="AV14946" i="6"/>
  <c r="AW14946" i="6" l="1"/>
  <c r="AV14947" i="6"/>
  <c r="AW14947" i="6" l="1"/>
  <c r="AV14948" i="6"/>
  <c r="AV14949" i="6" l="1"/>
  <c r="AW14948" i="6"/>
  <c r="AW14949" i="6" l="1"/>
  <c r="AV14950" i="6"/>
  <c r="AV14951" i="6" l="1"/>
  <c r="AW14950" i="6"/>
  <c r="AW14951" i="6" l="1"/>
  <c r="AV14952" i="6"/>
  <c r="AV14953" i="6" l="1"/>
  <c r="AW14952" i="6"/>
  <c r="AW14953" i="6" l="1"/>
  <c r="AV14954" i="6"/>
  <c r="AW14954" i="6" l="1"/>
  <c r="AV14955" i="6"/>
  <c r="AW14955" i="6" l="1"/>
  <c r="AV14956" i="6"/>
  <c r="AV14957" i="6" l="1"/>
  <c r="AW14956" i="6"/>
  <c r="AW14957" i="6" l="1"/>
  <c r="AV14958" i="6"/>
  <c r="AV14959" i="6" l="1"/>
  <c r="AW14958" i="6"/>
  <c r="AW14959" i="6" l="1"/>
  <c r="AV14960" i="6"/>
  <c r="AW14960" i="6" l="1"/>
  <c r="AV14961" i="6"/>
  <c r="AV14962" i="6" l="1"/>
  <c r="AW14961" i="6"/>
  <c r="AW14962" i="6" l="1"/>
  <c r="AV14963" i="6"/>
  <c r="AW14963" i="6" l="1"/>
  <c r="AV14964" i="6"/>
  <c r="AW14964" i="6" l="1"/>
  <c r="AV14965" i="6"/>
  <c r="AV14966" i="6" l="1"/>
  <c r="AW14965" i="6"/>
  <c r="AV14967" i="6" l="1"/>
  <c r="AW14966" i="6"/>
  <c r="AW14967" i="6" l="1"/>
  <c r="AV14968" i="6"/>
  <c r="AW14968" i="6" l="1"/>
  <c r="AV14969" i="6"/>
  <c r="AW14969" i="6" l="1"/>
  <c r="AV14970" i="6"/>
  <c r="AW14970" i="6" l="1"/>
  <c r="AV14971" i="6"/>
  <c r="AV14972" i="6" l="1"/>
  <c r="AW14971" i="6"/>
  <c r="AW14972" i="6" l="1"/>
  <c r="AV14973" i="6"/>
  <c r="AV14974" i="6" l="1"/>
  <c r="AW14973" i="6"/>
  <c r="AW14974" i="6" l="1"/>
  <c r="AV14975" i="6"/>
  <c r="AW14975" i="6" l="1"/>
  <c r="AV14976" i="6"/>
  <c r="AW14976" i="6" l="1"/>
  <c r="AV14977" i="6"/>
  <c r="AW14977" i="6" l="1"/>
  <c r="AV14978" i="6"/>
  <c r="AW14978" i="6" l="1"/>
  <c r="AV14979" i="6"/>
  <c r="AV14980" i="6" l="1"/>
  <c r="AW14979" i="6"/>
  <c r="AW14980" i="6" l="1"/>
  <c r="AV14981" i="6"/>
  <c r="AV14982" i="6" l="1"/>
  <c r="AW14981" i="6"/>
  <c r="AV14983" i="6" l="1"/>
  <c r="AW14982" i="6"/>
  <c r="AW14983" i="6" l="1"/>
  <c r="AV14984" i="6"/>
  <c r="AV14985" i="6" l="1"/>
  <c r="AW14984" i="6"/>
  <c r="AW14985" i="6" l="1"/>
  <c r="AV14986" i="6"/>
  <c r="AW14986" i="6" l="1"/>
  <c r="AV14987" i="6"/>
  <c r="AW14987" i="6" l="1"/>
  <c r="AV14988" i="6"/>
  <c r="AV14989" i="6" l="1"/>
  <c r="AW14988" i="6"/>
  <c r="AV14990" i="6" l="1"/>
  <c r="AW14989" i="6"/>
  <c r="AV14991" i="6" l="1"/>
  <c r="AW14990" i="6"/>
  <c r="AW14991" i="6" l="1"/>
  <c r="AV14992" i="6"/>
  <c r="AW14992" i="6" l="1"/>
  <c r="AV14993" i="6"/>
  <c r="AW14993" i="6" l="1"/>
  <c r="AV14994" i="6"/>
  <c r="AV14995" i="6" l="1"/>
  <c r="AW14994" i="6"/>
  <c r="AW14995" i="6" l="1"/>
  <c r="AV14996" i="6"/>
  <c r="AV14997" i="6" l="1"/>
  <c r="AW14996" i="6"/>
  <c r="AW14997" i="6" l="1"/>
  <c r="AV14998" i="6"/>
  <c r="AV14999" i="6" l="1"/>
  <c r="AW14998" i="6"/>
  <c r="AW14999" i="6" l="1"/>
  <c r="AV15000" i="6"/>
  <c r="AW15000" i="6" l="1"/>
  <c r="AV15001" i="6"/>
  <c r="AW15001" i="6" l="1"/>
  <c r="AV15002" i="6"/>
  <c r="AV15003" i="6" l="1"/>
  <c r="AW15002" i="6"/>
  <c r="AW15003" i="6" l="1"/>
  <c r="AV15004" i="6"/>
  <c r="AW15004" i="6" l="1"/>
  <c r="AV15005" i="6"/>
  <c r="AV15006" i="6" l="1"/>
  <c r="AW15005" i="6"/>
  <c r="AW15006" i="6" l="1"/>
  <c r="AV15007" i="6"/>
  <c r="AW15007" i="6" l="1"/>
  <c r="AV15008" i="6"/>
  <c r="AW15008" i="6" l="1"/>
  <c r="AV15009" i="6"/>
  <c r="AW15009" i="6" l="1"/>
  <c r="AV15010" i="6"/>
  <c r="AW15010" i="6" l="1"/>
  <c r="AV15011" i="6"/>
  <c r="AV15012" i="6" l="1"/>
  <c r="AW15011" i="6"/>
  <c r="AV15013" i="6" l="1"/>
  <c r="AW15012" i="6"/>
  <c r="AW15013" i="6" l="1"/>
  <c r="AV15014" i="6"/>
  <c r="AV15015" i="6" l="1"/>
  <c r="AW15014" i="6"/>
  <c r="AW15015" i="6" l="1"/>
  <c r="AV15016" i="6"/>
  <c r="AW15016" i="6" l="1"/>
  <c r="AV15017" i="6"/>
  <c r="AV15018" i="6" l="1"/>
  <c r="AW15017" i="6"/>
  <c r="AW15018" i="6" l="1"/>
  <c r="AV15019" i="6"/>
  <c r="AV15020" i="6" l="1"/>
  <c r="AW15019" i="6"/>
  <c r="AW15020" i="6" l="1"/>
  <c r="AV15021" i="6"/>
  <c r="AW15021" i="6" l="1"/>
  <c r="AV15022" i="6"/>
  <c r="AV15023" i="6" l="1"/>
  <c r="AW15022" i="6"/>
  <c r="AW15023" i="6" l="1"/>
  <c r="AV15024" i="6"/>
  <c r="AW15024" i="6" l="1"/>
  <c r="AV15025" i="6"/>
  <c r="AV15026" i="6" l="1"/>
  <c r="AW15025" i="6"/>
  <c r="AW15026" i="6" l="1"/>
  <c r="AV15027" i="6"/>
  <c r="AW15027" i="6" l="1"/>
  <c r="AV15028" i="6"/>
  <c r="AV15029" i="6" l="1"/>
  <c r="AW15028" i="6"/>
  <c r="AW15029" i="6" l="1"/>
  <c r="AV15030" i="6"/>
  <c r="AV15031" i="6" l="1"/>
  <c r="AW15030" i="6"/>
  <c r="AW15031" i="6" l="1"/>
  <c r="AV15032" i="6"/>
  <c r="AW15032" i="6" l="1"/>
  <c r="AV15033" i="6"/>
  <c r="AW15033" i="6" l="1"/>
  <c r="AV15034" i="6"/>
  <c r="AV15035" i="6" l="1"/>
  <c r="AW15034" i="6"/>
  <c r="AV15036" i="6" l="1"/>
  <c r="AW15035" i="6"/>
  <c r="AW15036" i="6" l="1"/>
  <c r="AV15037" i="6"/>
  <c r="AV15038" i="6" l="1"/>
  <c r="AW15037" i="6"/>
  <c r="AV15039" i="6" l="1"/>
  <c r="AW15038" i="6"/>
  <c r="AW15039" i="6" l="1"/>
  <c r="AV15040" i="6"/>
  <c r="AV15041" i="6" l="1"/>
  <c r="AW15040" i="6"/>
  <c r="AW15041" i="6" l="1"/>
  <c r="AV15042" i="6"/>
  <c r="AV15043" i="6" l="1"/>
  <c r="AW15042" i="6"/>
  <c r="AW15043" i="6" l="1"/>
  <c r="AV15044" i="6"/>
  <c r="AW15044" i="6" l="1"/>
  <c r="AV15045" i="6"/>
  <c r="AV15046" i="6" l="1"/>
  <c r="AW15045" i="6"/>
  <c r="AW15046" i="6" l="1"/>
  <c r="AV15047" i="6"/>
  <c r="AW15047" i="6" l="1"/>
  <c r="AV15048" i="6"/>
  <c r="AV15049" i="6" l="1"/>
  <c r="AW15048" i="6"/>
  <c r="AW15049" i="6" l="1"/>
  <c r="AV15050" i="6"/>
  <c r="AW15050" i="6" l="1"/>
  <c r="AV15051" i="6"/>
  <c r="AV15052" i="6" l="1"/>
  <c r="AW15051" i="6"/>
  <c r="AW15052" i="6" l="1"/>
  <c r="AV15053" i="6"/>
  <c r="AV15054" i="6" l="1"/>
  <c r="AW15053" i="6"/>
  <c r="AV15055" i="6" l="1"/>
  <c r="AW15054" i="6"/>
  <c r="AW15055" i="6" l="1"/>
  <c r="AV15056" i="6"/>
  <c r="AW15056" i="6" l="1"/>
  <c r="AV15057" i="6"/>
  <c r="AV15058" i="6" l="1"/>
  <c r="AW15057" i="6"/>
  <c r="AV15059" i="6" l="1"/>
  <c r="AW15058" i="6"/>
  <c r="AW15059" i="6" l="1"/>
  <c r="AV15060" i="6"/>
  <c r="AV15061" i="6" l="1"/>
  <c r="AW15060" i="6"/>
  <c r="AV15062" i="6" l="1"/>
  <c r="AW15061" i="6"/>
  <c r="AW15062" i="6" l="1"/>
  <c r="AV15063" i="6"/>
  <c r="AW15063" i="6" l="1"/>
  <c r="AV15064" i="6"/>
  <c r="AW15064" i="6" l="1"/>
  <c r="AV15065" i="6"/>
  <c r="AV15066" i="6" l="1"/>
  <c r="AW15065" i="6"/>
  <c r="AW15066" i="6" l="1"/>
  <c r="AV15067" i="6"/>
  <c r="AW15067" i="6" l="1"/>
  <c r="AV15068" i="6"/>
  <c r="AW15068" i="6" l="1"/>
  <c r="AV15069" i="6"/>
  <c r="AV15070" i="6" l="1"/>
  <c r="AW15069" i="6"/>
  <c r="AW15070" i="6" l="1"/>
  <c r="AV15071" i="6"/>
  <c r="AW15071" i="6" l="1"/>
  <c r="AV15072" i="6"/>
  <c r="AW15072" i="6" l="1"/>
  <c r="AV15073" i="6"/>
  <c r="AW15073" i="6" l="1"/>
  <c r="AV15074" i="6"/>
  <c r="AV15075" i="6" l="1"/>
  <c r="AW15074" i="6"/>
  <c r="AW15075" i="6" l="1"/>
  <c r="AV15076" i="6"/>
  <c r="AW15076" i="6" l="1"/>
  <c r="AV15077" i="6"/>
  <c r="AW15077" i="6" l="1"/>
  <c r="AV15078" i="6"/>
  <c r="AW15078" i="6" l="1"/>
  <c r="AV15079" i="6"/>
  <c r="AW15079" i="6" l="1"/>
  <c r="AV15080" i="6"/>
  <c r="AV15081" i="6" l="1"/>
  <c r="AW15080" i="6"/>
  <c r="AV15082" i="6" l="1"/>
  <c r="AW15081" i="6"/>
  <c r="AW15082" i="6" l="1"/>
  <c r="AV15083" i="6"/>
  <c r="AV15084" i="6" l="1"/>
  <c r="AW15083" i="6"/>
  <c r="AW15084" i="6" l="1"/>
  <c r="AV15085" i="6"/>
  <c r="AW15085" i="6" l="1"/>
  <c r="AV15086" i="6"/>
  <c r="AV15087" i="6" l="1"/>
  <c r="AW15086" i="6"/>
  <c r="AW15087" i="6" l="1"/>
  <c r="AV15088" i="6"/>
  <c r="AW15088" i="6" l="1"/>
  <c r="AV15089" i="6"/>
  <c r="AW15089" i="6" l="1"/>
  <c r="AV15090" i="6"/>
  <c r="AW15090" i="6" l="1"/>
  <c r="AV15091" i="6"/>
  <c r="AW15091" i="6" l="1"/>
  <c r="AV15092" i="6"/>
  <c r="AW15092" i="6" l="1"/>
  <c r="AV15093" i="6"/>
  <c r="AW15093" i="6" l="1"/>
  <c r="AV15094" i="6"/>
  <c r="AV15095" i="6" l="1"/>
  <c r="AW15094" i="6"/>
  <c r="AW15095" i="6" l="1"/>
  <c r="AV15096" i="6"/>
  <c r="AW15096" i="6" l="1"/>
  <c r="AV15097" i="6"/>
  <c r="AV15098" i="6" l="1"/>
  <c r="AW15097" i="6"/>
  <c r="AW15098" i="6" l="1"/>
  <c r="AV15099" i="6"/>
  <c r="AW15099" i="6" l="1"/>
  <c r="AV15100" i="6"/>
  <c r="AW15100" i="6" l="1"/>
  <c r="AV15101" i="6"/>
  <c r="AW15101" i="6" l="1"/>
  <c r="AV15102" i="6"/>
  <c r="AW15102" i="6" l="1"/>
  <c r="AV15103" i="6"/>
  <c r="AW15103" i="6" l="1"/>
  <c r="AV15104" i="6"/>
  <c r="AV15105" i="6" l="1"/>
  <c r="AW15104" i="6"/>
  <c r="AW15105" i="6" l="1"/>
  <c r="AV15106" i="6"/>
  <c r="AV15107" i="6" l="1"/>
  <c r="AW15106" i="6"/>
  <c r="AW15107" i="6" l="1"/>
  <c r="AV15108" i="6"/>
  <c r="AW15108" i="6" l="1"/>
  <c r="AV15109" i="6"/>
  <c r="AV15110" i="6" l="1"/>
  <c r="AW15109" i="6"/>
  <c r="AV15111" i="6" l="1"/>
  <c r="AW15110" i="6"/>
  <c r="AW15111" i="6" l="1"/>
  <c r="AV15112" i="6"/>
  <c r="AW15112" i="6" l="1"/>
  <c r="AV15113" i="6"/>
  <c r="AW15113" i="6" l="1"/>
  <c r="AV15114" i="6"/>
  <c r="AW15114" i="6" l="1"/>
  <c r="AV15115" i="6"/>
  <c r="AW15115" i="6" l="1"/>
  <c r="AV15116" i="6"/>
  <c r="AV15117" i="6" l="1"/>
  <c r="AW15116" i="6"/>
  <c r="AV15118" i="6" l="1"/>
  <c r="AW15117" i="6"/>
  <c r="AV15119" i="6" l="1"/>
  <c r="AW15118" i="6"/>
  <c r="AW15119" i="6" l="1"/>
  <c r="AV15120" i="6"/>
  <c r="AV15121" i="6" l="1"/>
  <c r="AW15120" i="6"/>
  <c r="AW15121" i="6" l="1"/>
  <c r="AV15122" i="6"/>
  <c r="AW15122" i="6" l="1"/>
  <c r="AV15123" i="6"/>
  <c r="AW15123" i="6" l="1"/>
  <c r="AV15124" i="6"/>
  <c r="AW15124" i="6" l="1"/>
  <c r="AV15125" i="6"/>
  <c r="AW15125" i="6" l="1"/>
  <c r="AV15126" i="6"/>
  <c r="AW15126" i="6" l="1"/>
  <c r="AV15127" i="6"/>
  <c r="AW15127" i="6" l="1"/>
  <c r="AV15128" i="6"/>
  <c r="AW15128" i="6" l="1"/>
  <c r="AV15129" i="6"/>
  <c r="AV15130" i="6" l="1"/>
  <c r="AW15129" i="6"/>
  <c r="AW15130" i="6" l="1"/>
  <c r="AV15131" i="6"/>
  <c r="AW15131" i="6" l="1"/>
  <c r="AV15132" i="6"/>
  <c r="AW15132" i="6" l="1"/>
  <c r="AV15133" i="6"/>
  <c r="AV15134" i="6" l="1"/>
  <c r="AW15133" i="6"/>
  <c r="AW15134" i="6" l="1"/>
  <c r="AV15135" i="6"/>
  <c r="AW15135" i="6" l="1"/>
  <c r="AV15136" i="6"/>
  <c r="AW15136" i="6" l="1"/>
  <c r="AV15137" i="6"/>
  <c r="AW15137" i="6" l="1"/>
  <c r="AV15138" i="6"/>
  <c r="AW15138" i="6" l="1"/>
  <c r="AV15139" i="6"/>
  <c r="AV15140" i="6" l="1"/>
  <c r="AW15139" i="6"/>
  <c r="AV15141" i="6" l="1"/>
  <c r="AW15140" i="6"/>
  <c r="AW15141" i="6" l="1"/>
  <c r="AV15142" i="6"/>
  <c r="AW15142" i="6" l="1"/>
  <c r="AV15143" i="6"/>
  <c r="AW15143" i="6" l="1"/>
  <c r="AV15144" i="6"/>
  <c r="AW15144" i="6" l="1"/>
  <c r="AV15145" i="6"/>
  <c r="AW15145" i="6" l="1"/>
  <c r="AV15146" i="6"/>
  <c r="AW15146" i="6" l="1"/>
  <c r="AV15147" i="6"/>
  <c r="AV15148" i="6" l="1"/>
  <c r="AW15147" i="6"/>
  <c r="AW15148" i="6" l="1"/>
  <c r="AV15149" i="6"/>
  <c r="AW15149" i="6" l="1"/>
  <c r="AV15150" i="6"/>
  <c r="AV15151" i="6" l="1"/>
  <c r="AW15150" i="6"/>
  <c r="AW15151" i="6" l="1"/>
  <c r="AV15152" i="6"/>
  <c r="AV15153" i="6" l="1"/>
  <c r="AW15152" i="6"/>
  <c r="AW15153" i="6" l="1"/>
  <c r="AV15154" i="6"/>
  <c r="AW15154" i="6" l="1"/>
  <c r="AV15155" i="6"/>
  <c r="AW15155" i="6" l="1"/>
  <c r="AV15156" i="6"/>
  <c r="AV15157" i="6" l="1"/>
  <c r="AW15156" i="6"/>
  <c r="AW15157" i="6" l="1"/>
  <c r="AV15158" i="6"/>
  <c r="AV15159" i="6" l="1"/>
  <c r="AW15158" i="6"/>
  <c r="AW15159" i="6" l="1"/>
  <c r="AV15160" i="6"/>
  <c r="AW15160" i="6" l="1"/>
  <c r="AV15161" i="6"/>
  <c r="AW15161" i="6" l="1"/>
  <c r="AV15162" i="6"/>
  <c r="AV15163" i="6" l="1"/>
  <c r="AW15162" i="6"/>
  <c r="AV15164" i="6" l="1"/>
  <c r="AW15163" i="6"/>
  <c r="AW15164" i="6" l="1"/>
  <c r="AV15165" i="6"/>
  <c r="AV15166" i="6" l="1"/>
  <c r="AW15165" i="6"/>
  <c r="AV15167" i="6" l="1"/>
  <c r="AW15166" i="6"/>
  <c r="AW15167" i="6" l="1"/>
  <c r="AV15168" i="6"/>
  <c r="AW15168" i="6" l="1"/>
  <c r="AV15169" i="6"/>
  <c r="AW15169" i="6" l="1"/>
  <c r="AV15170" i="6"/>
  <c r="AV15171" i="6" l="1"/>
  <c r="AW15170" i="6"/>
  <c r="AW15171" i="6" l="1"/>
  <c r="AV15172" i="6"/>
  <c r="AW15172" i="6" l="1"/>
  <c r="AV15173" i="6"/>
  <c r="AV15174" i="6" l="1"/>
  <c r="AW15173" i="6"/>
  <c r="AV15175" i="6" l="1"/>
  <c r="AW15174" i="6"/>
  <c r="AW15175" i="6" l="1"/>
  <c r="AV15176" i="6"/>
  <c r="AW15176" i="6" l="1"/>
  <c r="AV15177" i="6"/>
  <c r="AW15177" i="6" l="1"/>
  <c r="AV15178" i="6"/>
  <c r="AW15178" i="6" l="1"/>
  <c r="AV15179" i="6"/>
  <c r="AV15180" i="6" l="1"/>
  <c r="AW15179" i="6"/>
  <c r="AW15180" i="6" l="1"/>
  <c r="AV15181" i="6"/>
  <c r="AV15182" i="6" l="1"/>
  <c r="AW15181" i="6"/>
  <c r="AV15183" i="6" l="1"/>
  <c r="AW15182" i="6"/>
  <c r="AW15183" i="6" l="1"/>
  <c r="AV15184" i="6"/>
  <c r="AW15184" i="6" l="1"/>
  <c r="AV15185" i="6"/>
  <c r="AV15186" i="6" l="1"/>
  <c r="AW15185" i="6"/>
  <c r="AV15187" i="6" l="1"/>
  <c r="AW15186" i="6"/>
  <c r="AW15187" i="6" l="1"/>
  <c r="AV15188" i="6"/>
  <c r="AV15189" i="6" l="1"/>
  <c r="AW15188" i="6"/>
  <c r="AV15190" i="6" l="1"/>
  <c r="AW15189" i="6"/>
  <c r="AW15190" i="6" l="1"/>
  <c r="AV15191" i="6"/>
  <c r="AW15191" i="6" l="1"/>
  <c r="AV15192" i="6"/>
  <c r="AW15192" i="6" l="1"/>
  <c r="AV15193" i="6"/>
  <c r="AV15194" i="6" l="1"/>
  <c r="AW15193" i="6"/>
  <c r="AW15194" i="6" l="1"/>
  <c r="AV15195" i="6"/>
  <c r="AW15195" i="6" l="1"/>
  <c r="AV15196" i="6"/>
  <c r="AW15196" i="6" l="1"/>
  <c r="AV15197" i="6"/>
  <c r="AV15198" i="6" l="1"/>
  <c r="AW15197" i="6"/>
  <c r="AV15199" i="6" l="1"/>
  <c r="AW15198" i="6"/>
  <c r="AW15199" i="6" l="1"/>
  <c r="AV15200" i="6"/>
  <c r="AW15200" i="6" l="1"/>
  <c r="AV15201" i="6"/>
  <c r="AW15201" i="6" l="1"/>
  <c r="AV15202" i="6"/>
  <c r="AV15203" i="6" l="1"/>
  <c r="AW15202" i="6"/>
  <c r="AV15204" i="6" l="1"/>
  <c r="AW15203" i="6"/>
  <c r="AW15204" i="6" l="1"/>
  <c r="AV15205" i="6"/>
  <c r="AW15205" i="6" l="1"/>
  <c r="AV15206" i="6"/>
  <c r="AV15207" i="6" l="1"/>
  <c r="AW15206" i="6"/>
  <c r="AW15207" i="6" l="1"/>
  <c r="AV15208" i="6"/>
  <c r="AW15208" i="6" l="1"/>
  <c r="AV15209" i="6"/>
  <c r="AV15210" i="6" l="1"/>
  <c r="AW15209" i="6"/>
  <c r="AW15210" i="6" l="1"/>
  <c r="AV15211" i="6"/>
  <c r="AV15212" i="6" l="1"/>
  <c r="AW15211" i="6"/>
  <c r="AW15212" i="6" l="1"/>
  <c r="AV15213" i="6"/>
  <c r="AW15213" i="6" l="1"/>
  <c r="AV15214" i="6"/>
  <c r="AV15215" i="6" l="1"/>
  <c r="AW15214" i="6"/>
  <c r="AW15215" i="6" l="1"/>
  <c r="AV15216" i="6"/>
  <c r="AW15216" i="6" l="1"/>
  <c r="AV15217" i="6"/>
  <c r="AW15217" i="6" l="1"/>
  <c r="AV15218" i="6"/>
  <c r="AW15218" i="6" l="1"/>
  <c r="AV15219" i="6"/>
  <c r="AW15219" i="6" l="1"/>
  <c r="AV15220" i="6"/>
  <c r="AV15221" i="6" l="1"/>
  <c r="AW15220" i="6"/>
  <c r="AV15222" i="6" l="1"/>
  <c r="AW15221" i="6"/>
  <c r="AV15223" i="6" l="1"/>
  <c r="AW15222" i="6"/>
  <c r="AW15223" i="6" l="1"/>
  <c r="AV15224" i="6"/>
  <c r="AW15224" i="6" l="1"/>
  <c r="AV15225" i="6"/>
  <c r="AV15226" i="6" l="1"/>
  <c r="AW15225" i="6"/>
  <c r="AV15227" i="6" l="1"/>
  <c r="AW15226" i="6"/>
  <c r="AW15227" i="6" l="1"/>
  <c r="AV15228" i="6"/>
  <c r="AW15228" i="6" l="1"/>
  <c r="AV15229" i="6"/>
  <c r="AW15229" i="6" l="1"/>
  <c r="AV15230" i="6"/>
  <c r="AV15231" i="6" l="1"/>
  <c r="AW15230" i="6"/>
  <c r="AW15231" i="6" l="1"/>
  <c r="AV15232" i="6"/>
  <c r="AW15232" i="6" l="1"/>
  <c r="AV15233" i="6"/>
  <c r="AW15233" i="6" l="1"/>
  <c r="AV15234" i="6"/>
  <c r="AV15235" i="6" l="1"/>
  <c r="AW15234" i="6"/>
  <c r="AV15236" i="6" l="1"/>
  <c r="AW15235" i="6"/>
  <c r="AW15236" i="6" l="1"/>
  <c r="AV15237" i="6"/>
  <c r="AV15238" i="6" l="1"/>
  <c r="AW15237" i="6"/>
  <c r="AV15239" i="6" l="1"/>
  <c r="AW15238" i="6"/>
  <c r="AW15239" i="6" l="1"/>
  <c r="AV15240" i="6"/>
  <c r="AV15241" i="6" l="1"/>
  <c r="AW15240" i="6"/>
  <c r="AW15241" i="6" l="1"/>
  <c r="AV15242" i="6"/>
  <c r="AW15242" i="6" l="1"/>
  <c r="AV15243" i="6"/>
  <c r="AW15243" i="6" l="1"/>
  <c r="AV15244" i="6"/>
  <c r="AV15245" i="6" l="1"/>
  <c r="AW15244" i="6"/>
  <c r="AV15246" i="6" l="1"/>
  <c r="AW15245" i="6"/>
  <c r="AV15247" i="6" l="1"/>
  <c r="AW15246" i="6"/>
  <c r="AW15247" i="6" l="1"/>
  <c r="AV15248" i="6"/>
  <c r="AV15249" i="6" l="1"/>
  <c r="AW15248" i="6"/>
  <c r="AW15249" i="6" l="1"/>
  <c r="AV15250" i="6"/>
  <c r="AV15251" i="6" l="1"/>
  <c r="AW15250" i="6"/>
  <c r="AW15251" i="6" l="1"/>
  <c r="AV15252" i="6"/>
  <c r="AV15253" i="6" l="1"/>
  <c r="AW15252" i="6"/>
  <c r="AW15253" i="6" l="1"/>
  <c r="AV15254" i="6"/>
  <c r="AV15255" i="6" l="1"/>
  <c r="AW15254" i="6"/>
  <c r="AW15255" i="6" l="1"/>
  <c r="AV15256" i="6"/>
  <c r="AW15256" i="6" l="1"/>
  <c r="AV15257" i="6"/>
  <c r="AV15258" i="6" l="1"/>
  <c r="AW15257" i="6"/>
  <c r="AV15259" i="6" l="1"/>
  <c r="AW15258" i="6"/>
  <c r="AW15259" i="6" l="1"/>
  <c r="AV15260" i="6"/>
  <c r="AW15260" i="6" l="1"/>
  <c r="AV15261" i="6"/>
  <c r="AV15262" i="6" l="1"/>
  <c r="AW15261" i="6"/>
  <c r="AW15262" i="6" l="1"/>
  <c r="AV15263" i="6"/>
  <c r="AW15263" i="6" l="1"/>
  <c r="AV15264" i="6"/>
  <c r="AW15264" i="6" l="1"/>
  <c r="AV15265" i="6"/>
  <c r="AW15265" i="6" l="1"/>
  <c r="AV15266" i="6"/>
  <c r="AW15266" i="6" l="1"/>
  <c r="AV15267" i="6"/>
  <c r="AV15268" i="6" l="1"/>
  <c r="AW15267" i="6"/>
  <c r="AW15268" i="6" l="1"/>
  <c r="AV15269" i="6"/>
  <c r="AW15269" i="6" l="1"/>
  <c r="AV15270" i="6"/>
  <c r="AW15270" i="6" l="1"/>
  <c r="AV15271" i="6"/>
  <c r="AW15271" i="6" l="1"/>
  <c r="AV15272" i="6"/>
  <c r="AW15272" i="6" l="1"/>
  <c r="AV15273" i="6"/>
  <c r="AV15274" i="6" l="1"/>
  <c r="AW15273" i="6"/>
  <c r="AW15274" i="6" l="1"/>
  <c r="AV15275" i="6"/>
  <c r="AV15276" i="6" l="1"/>
  <c r="AW15275" i="6"/>
  <c r="AW15276" i="6" l="1"/>
  <c r="AV15277" i="6"/>
  <c r="AW15277" i="6" l="1"/>
  <c r="AV15278" i="6"/>
  <c r="AV15279" i="6" l="1"/>
  <c r="AW15278" i="6"/>
  <c r="AW15279" i="6" l="1"/>
  <c r="AV15280" i="6"/>
  <c r="AW15280" i="6" l="1"/>
  <c r="AV15281" i="6"/>
  <c r="AW15281" i="6" l="1"/>
  <c r="AV15282" i="6"/>
  <c r="AW15282" i="6" l="1"/>
  <c r="AV15283" i="6"/>
  <c r="AW15283" i="6" l="1"/>
  <c r="AV15284" i="6"/>
  <c r="AW15284" i="6" l="1"/>
  <c r="AV15285" i="6"/>
  <c r="AW15285" i="6" l="1"/>
  <c r="AV15286" i="6"/>
  <c r="AV15287" i="6" l="1"/>
  <c r="AW15286" i="6"/>
  <c r="AW15287" i="6" l="1"/>
  <c r="AV15288" i="6"/>
  <c r="AW15288" i="6" l="1"/>
  <c r="AV15289" i="6"/>
  <c r="AW15289" i="6" l="1"/>
  <c r="AV15290" i="6"/>
  <c r="AV15291" i="6" l="1"/>
  <c r="AW15290" i="6"/>
  <c r="AW15291" i="6" l="1"/>
  <c r="AV15292" i="6"/>
  <c r="AW15292" i="6" l="1"/>
  <c r="AV15293" i="6"/>
  <c r="AW15293" i="6" l="1"/>
  <c r="AV15294" i="6"/>
  <c r="AV15295" i="6" l="1"/>
  <c r="AW15294" i="6"/>
  <c r="AW15295" i="6" l="1"/>
  <c r="AV15296" i="6"/>
  <c r="AV15297" i="6" l="1"/>
  <c r="AW15296" i="6"/>
  <c r="AW15297" i="6" l="1"/>
  <c r="AV15298" i="6"/>
  <c r="AV15299" i="6" l="1"/>
  <c r="AW15298" i="6"/>
  <c r="AW15299" i="6" l="1"/>
  <c r="AV15300" i="6"/>
  <c r="AW15300" i="6" l="1"/>
  <c r="AV15301" i="6"/>
  <c r="AV15302" i="6" l="1"/>
  <c r="AW15301" i="6"/>
  <c r="AW15302" i="6" l="1"/>
  <c r="AV15303" i="6"/>
  <c r="AW15303" i="6" l="1"/>
  <c r="AV15304" i="6"/>
  <c r="AW15304" i="6" l="1"/>
  <c r="AV15305" i="6"/>
  <c r="AW15305" i="6" l="1"/>
  <c r="AV15306" i="6"/>
  <c r="AW15306" i="6" l="1"/>
  <c r="AV15307" i="6"/>
  <c r="AW15307" i="6" l="1"/>
  <c r="AV15308" i="6"/>
  <c r="AV15309" i="6" l="1"/>
  <c r="AW15308" i="6"/>
  <c r="AV15310" i="6" l="1"/>
  <c r="AW15309" i="6"/>
  <c r="AV15311" i="6" l="1"/>
  <c r="AW15310" i="6"/>
  <c r="AW15311" i="6" l="1"/>
  <c r="AV15312" i="6"/>
  <c r="AV15313" i="6" l="1"/>
  <c r="AW15312" i="6"/>
  <c r="AV15314" i="6" l="1"/>
  <c r="AW15313" i="6"/>
  <c r="AV15315" i="6" l="1"/>
  <c r="AW15314" i="6"/>
  <c r="AW15315" i="6" l="1"/>
  <c r="AV15316" i="6"/>
  <c r="AW15316" i="6" l="1"/>
  <c r="AV15317" i="6"/>
  <c r="AW15317" i="6" l="1"/>
  <c r="AV15318" i="6"/>
  <c r="AW15318" i="6" l="1"/>
  <c r="AV15319" i="6"/>
  <c r="AW15319" i="6" l="1"/>
  <c r="AV15320" i="6"/>
  <c r="AW15320" i="6" l="1"/>
  <c r="AV15321" i="6"/>
  <c r="AW15321" i="6" l="1"/>
  <c r="AV15322" i="6"/>
  <c r="AV15323" i="6" l="1"/>
  <c r="AW15322" i="6"/>
  <c r="AW15323" i="6" l="1"/>
  <c r="AV15324" i="6"/>
  <c r="AW15324" i="6" l="1"/>
  <c r="AV15325" i="6"/>
  <c r="AW15325" i="6" l="1"/>
  <c r="AV15326" i="6"/>
  <c r="AV15327" i="6" l="1"/>
  <c r="AW15326" i="6"/>
  <c r="AW15327" i="6" l="1"/>
  <c r="AV15328" i="6"/>
  <c r="AW15328" i="6" l="1"/>
  <c r="AV15329" i="6"/>
  <c r="AW15329" i="6" l="1"/>
  <c r="AV15330" i="6"/>
  <c r="AW15330" i="6" l="1"/>
  <c r="AV15331" i="6"/>
  <c r="AV15332" i="6" l="1"/>
  <c r="AW15331" i="6"/>
  <c r="AW15332" i="6" l="1"/>
  <c r="AV15333" i="6"/>
  <c r="AW15333" i="6" l="1"/>
  <c r="AV15334" i="6"/>
  <c r="AW15334" i="6" l="1"/>
  <c r="AV15335" i="6"/>
  <c r="AW15335" i="6" l="1"/>
  <c r="AV15336" i="6"/>
  <c r="AV15337" i="6" l="1"/>
  <c r="AW15336" i="6"/>
  <c r="AV15338" i="6" l="1"/>
  <c r="AW15337" i="6"/>
  <c r="AW15338" i="6" l="1"/>
  <c r="AV15339" i="6"/>
  <c r="AW15339" i="6" l="1"/>
  <c r="AV15340" i="6"/>
  <c r="AW15340" i="6" l="1"/>
  <c r="AV15341" i="6"/>
  <c r="AW15341" i="6" l="1"/>
  <c r="AV15342" i="6"/>
  <c r="AV15343" i="6" l="1"/>
  <c r="AW15342" i="6"/>
  <c r="AW15343" i="6" l="1"/>
  <c r="AV15344" i="6"/>
  <c r="AW15344" i="6" l="1"/>
  <c r="AV15345" i="6"/>
  <c r="AV15346" i="6" l="1"/>
  <c r="AW15345" i="6"/>
  <c r="AW15346" i="6" l="1"/>
  <c r="AV15347" i="6"/>
  <c r="AW15347" i="6" l="1"/>
  <c r="AV15348" i="6"/>
  <c r="AW15348" i="6" l="1"/>
  <c r="AV15349" i="6"/>
  <c r="AV15350" i="6" l="1"/>
  <c r="AW15349" i="6"/>
  <c r="AV15351" i="6" l="1"/>
  <c r="AW15350" i="6"/>
  <c r="AW15351" i="6" l="1"/>
  <c r="AV15352" i="6"/>
  <c r="AW15352" i="6" l="1"/>
  <c r="AV15353" i="6"/>
  <c r="AV15354" i="6" l="1"/>
  <c r="AW15353" i="6"/>
  <c r="AW15354" i="6" l="1"/>
  <c r="AV15355" i="6"/>
  <c r="AW15355" i="6" l="1"/>
  <c r="AV15356" i="6"/>
  <c r="AW15356" i="6" l="1"/>
  <c r="AV15357" i="6"/>
  <c r="AV15358" i="6" l="1"/>
  <c r="AW15357" i="6"/>
  <c r="AW15358" i="6" l="1"/>
  <c r="AV15359" i="6"/>
  <c r="AW15359" i="6" l="1"/>
  <c r="AV15360" i="6"/>
  <c r="AW15360" i="6" l="1"/>
  <c r="AV15361" i="6"/>
  <c r="AW15361" i="6" l="1"/>
  <c r="AV15362" i="6"/>
  <c r="AW15362" i="6" l="1"/>
  <c r="AV15363" i="6"/>
  <c r="AV15364" i="6" l="1"/>
  <c r="AW15363" i="6"/>
  <c r="AW15364" i="6" l="1"/>
  <c r="AV15365" i="6"/>
  <c r="AV15366" i="6" l="1"/>
  <c r="AW15365" i="6"/>
  <c r="AV15367" i="6" l="1"/>
  <c r="AW15366" i="6"/>
  <c r="AW15367" i="6" l="1"/>
  <c r="AV15368" i="6"/>
  <c r="AW15368" i="6" l="1"/>
  <c r="AV15369" i="6"/>
  <c r="AW15369" i="6" l="1"/>
  <c r="AV15370" i="6"/>
  <c r="AW15370" i="6" l="1"/>
  <c r="AV15371" i="6"/>
  <c r="AW15371" i="6" l="1"/>
  <c r="AV15372" i="6"/>
  <c r="AV15373" i="6" l="1"/>
  <c r="AW15372" i="6"/>
  <c r="AV15374" i="6" l="1"/>
  <c r="AW15373" i="6"/>
  <c r="AV15375" i="6" l="1"/>
  <c r="AW15374" i="6"/>
  <c r="AW15375" i="6" l="1"/>
  <c r="AV15376" i="6"/>
  <c r="AV15377" i="6" l="1"/>
  <c r="AW15376" i="6"/>
  <c r="AW15377" i="6" l="1"/>
  <c r="AV15378" i="6"/>
  <c r="AW15378" i="6" l="1"/>
  <c r="AV15379" i="6"/>
  <c r="AW15379" i="6" l="1"/>
  <c r="AV15380" i="6"/>
  <c r="AV15381" i="6" l="1"/>
  <c r="AW15380" i="6"/>
  <c r="AW15381" i="6" l="1"/>
  <c r="AV15382" i="6"/>
  <c r="AV15383" i="6" l="1"/>
  <c r="AW15382" i="6"/>
  <c r="AW15383" i="6" l="1"/>
  <c r="AV15384" i="6"/>
  <c r="AW15384" i="6" l="1"/>
  <c r="AV15385" i="6"/>
  <c r="AW15385" i="6" l="1"/>
  <c r="AV15386" i="6"/>
  <c r="AV15387" i="6" l="1"/>
  <c r="AW15386" i="6"/>
  <c r="AW15387" i="6" l="1"/>
  <c r="AV15388" i="6"/>
  <c r="AW15388" i="6" l="1"/>
  <c r="AV15389" i="6"/>
  <c r="AV15390" i="6" l="1"/>
  <c r="AW15389" i="6"/>
  <c r="AV15391" i="6" l="1"/>
  <c r="AW15390" i="6"/>
  <c r="AW15391" i="6" l="1"/>
  <c r="AV15392" i="6"/>
  <c r="AW15392" i="6" l="1"/>
  <c r="AV15393" i="6"/>
  <c r="AW15393" i="6" l="1"/>
  <c r="AV15394" i="6"/>
  <c r="AW15394" i="6" l="1"/>
  <c r="AV15395" i="6"/>
  <c r="AV15396" i="6" l="1"/>
  <c r="AW15395" i="6"/>
  <c r="AV15397" i="6" l="1"/>
  <c r="AW15396" i="6"/>
  <c r="AW15397" i="6" l="1"/>
  <c r="AV15398" i="6"/>
  <c r="AW15398" i="6" l="1"/>
  <c r="AV15399" i="6"/>
  <c r="AW15399" i="6" l="1"/>
  <c r="AV15400" i="6"/>
  <c r="AV15401" i="6" l="1"/>
  <c r="AW15400" i="6"/>
  <c r="AW15401" i="6" l="1"/>
  <c r="AV15402" i="6"/>
  <c r="AW15402" i="6" l="1"/>
  <c r="AV15403" i="6"/>
  <c r="AW15403" i="6" l="1"/>
  <c r="AV15404" i="6"/>
  <c r="AW15404" i="6" l="1"/>
  <c r="AV15405" i="6"/>
  <c r="AW15405" i="6" l="1"/>
  <c r="AV15406" i="6"/>
  <c r="AV15407" i="6" l="1"/>
  <c r="AW15406" i="6"/>
  <c r="AW15407" i="6" l="1"/>
  <c r="AV15408" i="6"/>
  <c r="AW15408" i="6" l="1"/>
  <c r="AV15409" i="6"/>
  <c r="AV15410" i="6" l="1"/>
  <c r="AW15409" i="6"/>
  <c r="AW15410" i="6" l="1"/>
  <c r="AV15411" i="6"/>
  <c r="AW15411" i="6" l="1"/>
  <c r="AV15412" i="6"/>
  <c r="AV15413" i="6" l="1"/>
  <c r="AW15412" i="6"/>
  <c r="AV15414" i="6" l="1"/>
  <c r="AW15413" i="6"/>
  <c r="AV15415" i="6" l="1"/>
  <c r="AW15414" i="6"/>
  <c r="AW15415" i="6" l="1"/>
  <c r="AV15416" i="6"/>
  <c r="AW15416" i="6" l="1"/>
  <c r="AV15417" i="6"/>
  <c r="AW15417" i="6" l="1"/>
  <c r="AV15418" i="6"/>
  <c r="AV15419" i="6" l="1"/>
  <c r="AW15418" i="6"/>
  <c r="AV15420" i="6" l="1"/>
  <c r="AW15419" i="6"/>
  <c r="AW15420" i="6" l="1"/>
  <c r="AV15421" i="6"/>
  <c r="AW15421" i="6" l="1"/>
  <c r="AV15422" i="6"/>
  <c r="AV15423" i="6" l="1"/>
  <c r="AW15422" i="6"/>
  <c r="AW15423" i="6" l="1"/>
  <c r="AV15424" i="6"/>
  <c r="AV15425" i="6" l="1"/>
  <c r="AW15424" i="6"/>
  <c r="AW15425" i="6" l="1"/>
  <c r="AV15426" i="6"/>
  <c r="AV15427" i="6" l="1"/>
  <c r="AW15426" i="6"/>
  <c r="AW15427" i="6" l="1"/>
  <c r="AV15428" i="6"/>
  <c r="AW15428" i="6" l="1"/>
  <c r="AV15429" i="6"/>
  <c r="AV15430" i="6" l="1"/>
  <c r="AW15429" i="6"/>
  <c r="AV15431" i="6" l="1"/>
  <c r="AW15430" i="6"/>
  <c r="AW15431" i="6" l="1"/>
  <c r="AV15432" i="6"/>
  <c r="AV15433" i="6" l="1"/>
  <c r="AW15432" i="6"/>
  <c r="AW15433" i="6" l="1"/>
  <c r="AV15434" i="6"/>
  <c r="AW15434" i="6" l="1"/>
  <c r="AV15435" i="6"/>
  <c r="AV15436" i="6" l="1"/>
  <c r="AW15435" i="6"/>
  <c r="AV15437" i="6" l="1"/>
  <c r="AW15436" i="6"/>
  <c r="AV15438" i="6" l="1"/>
  <c r="AW15437" i="6"/>
  <c r="AV15439" i="6" l="1"/>
  <c r="AW15438" i="6"/>
  <c r="AW15439" i="6" l="1"/>
  <c r="AV15440" i="6"/>
  <c r="AW15440" i="6" l="1"/>
  <c r="AV15441" i="6"/>
  <c r="AV15442" i="6" l="1"/>
  <c r="AW15441" i="6"/>
  <c r="AV15443" i="6" l="1"/>
  <c r="AW15442" i="6"/>
  <c r="AW15443" i="6" l="1"/>
  <c r="AV15444" i="6"/>
  <c r="AV15445" i="6" l="1"/>
  <c r="AW15444" i="6"/>
  <c r="AW15445" i="6" l="1"/>
  <c r="AV15446" i="6"/>
  <c r="AV15447" i="6" l="1"/>
  <c r="AW15446" i="6"/>
  <c r="AW15447" i="6" l="1"/>
  <c r="AV15448" i="6"/>
  <c r="AW15448" i="6" l="1"/>
  <c r="AV15449" i="6"/>
  <c r="AW15449" i="6" l="1"/>
  <c r="AV15450" i="6"/>
  <c r="AW15450" i="6" l="1"/>
  <c r="AV15451" i="6"/>
  <c r="AW15451" i="6" l="1"/>
  <c r="AV15452" i="6"/>
  <c r="AW15452" i="6" l="1"/>
  <c r="AV15453" i="6"/>
  <c r="AW15453" i="6" l="1"/>
  <c r="AV15454" i="6"/>
  <c r="AW15454" i="6" l="1"/>
  <c r="AV15455" i="6"/>
  <c r="AW15455" i="6" l="1"/>
  <c r="AV15456" i="6"/>
  <c r="AW15456" i="6" l="1"/>
  <c r="AV15457" i="6"/>
  <c r="AW15457" i="6" l="1"/>
  <c r="AV15458" i="6"/>
  <c r="AV15459" i="6" l="1"/>
  <c r="AW15458" i="6"/>
  <c r="AW15459" i="6" l="1"/>
  <c r="AV15460" i="6"/>
  <c r="AV15461" i="6" l="1"/>
  <c r="AW15460" i="6"/>
  <c r="AW15461" i="6" l="1"/>
  <c r="AV15462" i="6"/>
  <c r="AV15463" i="6" l="1"/>
  <c r="AW15462" i="6"/>
  <c r="AW15463" i="6" l="1"/>
  <c r="AV15464" i="6"/>
  <c r="AV15465" i="6" l="1"/>
  <c r="AW15464" i="6"/>
  <c r="AV15466" i="6" l="1"/>
  <c r="AW15465" i="6"/>
  <c r="AW15466" i="6" l="1"/>
  <c r="AV15467" i="6"/>
  <c r="AW15467" i="6" l="1"/>
  <c r="AV15468" i="6"/>
  <c r="AV15469" i="6" l="1"/>
  <c r="AW15468" i="6"/>
  <c r="AW15469" i="6" l="1"/>
  <c r="AV15470" i="6"/>
  <c r="AV15471" i="6" l="1"/>
  <c r="AW15470" i="6"/>
  <c r="AW15471" i="6" l="1"/>
  <c r="AV15472" i="6"/>
  <c r="AW15472" i="6" l="1"/>
  <c r="AV15473" i="6"/>
  <c r="AW15473" i="6" l="1"/>
  <c r="AV15474" i="6"/>
  <c r="AW15474" i="6" l="1"/>
  <c r="AV15475" i="6"/>
  <c r="AW15475" i="6" l="1"/>
  <c r="AV15476" i="6"/>
  <c r="AV15477" i="6" l="1"/>
  <c r="AW15476" i="6"/>
  <c r="AW15477" i="6" l="1"/>
  <c r="AV15478" i="6"/>
  <c r="AV15479" i="6" l="1"/>
  <c r="AW15478" i="6"/>
  <c r="AW15479" i="6" l="1"/>
  <c r="AV15480" i="6"/>
  <c r="AW15480" i="6" l="1"/>
  <c r="AV15481" i="6"/>
  <c r="AV15482" i="6" l="1"/>
  <c r="AW15481" i="6"/>
  <c r="AV15483" i="6" l="1"/>
  <c r="AW15482" i="6"/>
  <c r="AW15483" i="6" l="1"/>
  <c r="AV15484" i="6"/>
  <c r="AW15484" i="6" l="1"/>
  <c r="AV15485" i="6"/>
  <c r="AW15485" i="6" l="1"/>
  <c r="AV15486" i="6"/>
  <c r="AW15486" i="6" l="1"/>
  <c r="AV15487" i="6"/>
  <c r="AW15487" i="6" l="1"/>
  <c r="AV15488" i="6"/>
  <c r="AW15488" i="6" l="1"/>
  <c r="AV15489" i="6"/>
  <c r="AW15489" i="6" l="1"/>
  <c r="AV15490" i="6"/>
  <c r="AV15491" i="6" l="1"/>
  <c r="AW15490" i="6"/>
  <c r="AW15491" i="6" l="1"/>
  <c r="AV15492" i="6"/>
  <c r="AW15492" i="6" l="1"/>
  <c r="AV15493" i="6"/>
  <c r="AV15494" i="6" l="1"/>
  <c r="AW15493" i="6"/>
  <c r="AV15495" i="6" l="1"/>
  <c r="AW15494" i="6"/>
  <c r="AW15495" i="6" l="1"/>
  <c r="AV15496" i="6"/>
  <c r="AV15497" i="6" l="1"/>
  <c r="AW15496" i="6"/>
  <c r="AW15497" i="6" l="1"/>
  <c r="AV15498" i="6"/>
  <c r="AW15498" i="6" l="1"/>
  <c r="AV15499" i="6"/>
  <c r="AW15499" i="6" l="1"/>
  <c r="AV15500" i="6"/>
  <c r="AW15500" i="6" l="1"/>
  <c r="AV15501" i="6"/>
  <c r="AV15502" i="6" l="1"/>
  <c r="AW15501" i="6"/>
  <c r="AV15503" i="6" l="1"/>
  <c r="AW15502" i="6"/>
  <c r="AW15503" i="6" l="1"/>
  <c r="AV15504" i="6"/>
  <c r="AV15505" i="6" l="1"/>
  <c r="AW15504" i="6"/>
  <c r="AW15505" i="6" l="1"/>
  <c r="AV15506" i="6"/>
  <c r="AV15507" i="6" l="1"/>
  <c r="AW15506" i="6"/>
  <c r="AW15507" i="6" l="1"/>
  <c r="AV15508" i="6"/>
  <c r="AV15509" i="6" l="1"/>
  <c r="AW15508" i="6"/>
  <c r="AW15509" i="6" l="1"/>
  <c r="AV15510" i="6"/>
  <c r="AV15511" i="6" l="1"/>
  <c r="AW15510" i="6"/>
  <c r="AW15511" i="6" l="1"/>
  <c r="AV15512" i="6"/>
  <c r="AW15512" i="6" l="1"/>
  <c r="AV15513" i="6"/>
  <c r="AW15513" i="6" l="1"/>
  <c r="AV15514" i="6"/>
  <c r="AW15514" i="6" l="1"/>
  <c r="AV15515" i="6"/>
  <c r="AW15515" i="6" l="1"/>
  <c r="AV15516" i="6"/>
  <c r="AW15516" i="6" l="1"/>
  <c r="AV15517" i="6"/>
  <c r="AV15518" i="6" l="1"/>
  <c r="AW15517" i="6"/>
  <c r="AW15518" i="6" l="1"/>
  <c r="AV15519" i="6"/>
  <c r="AW15519" i="6" l="1"/>
  <c r="AV15520" i="6"/>
  <c r="AW15520" i="6" l="1"/>
  <c r="AV15521" i="6"/>
  <c r="AW15521" i="6" l="1"/>
  <c r="AV15522" i="6"/>
  <c r="AW15522" i="6" l="1"/>
  <c r="AV15523" i="6"/>
  <c r="AW15523" i="6" l="1"/>
  <c r="AV15524" i="6"/>
  <c r="AV15525" i="6" l="1"/>
  <c r="AW15524" i="6"/>
  <c r="AW15525" i="6" l="1"/>
  <c r="AV15526" i="6"/>
  <c r="AW15526" i="6" l="1"/>
  <c r="AV15527" i="6"/>
  <c r="AW15527" i="6" l="1"/>
  <c r="AV15528" i="6"/>
  <c r="AW15528" i="6" l="1"/>
  <c r="AV15529" i="6"/>
  <c r="AV15530" i="6" l="1"/>
  <c r="AW15529" i="6"/>
  <c r="AW15530" i="6" l="1"/>
  <c r="AV15531" i="6"/>
  <c r="AV15532" i="6" l="1"/>
  <c r="AW15531" i="6"/>
  <c r="AW15532" i="6" l="1"/>
  <c r="AV15533" i="6"/>
  <c r="AW15533" i="6" l="1"/>
  <c r="AV15534" i="6"/>
  <c r="AV15535" i="6" l="1"/>
  <c r="AW15534" i="6"/>
  <c r="AW15535" i="6" l="1"/>
  <c r="AV15536" i="6"/>
  <c r="AW15536" i="6" l="1"/>
  <c r="AV15537" i="6"/>
  <c r="AV15538" i="6" l="1"/>
  <c r="AW15537" i="6"/>
  <c r="AW15538" i="6" l="1"/>
  <c r="AV15539" i="6"/>
  <c r="AW15539" i="6" l="1"/>
  <c r="AV15540" i="6"/>
  <c r="AV15541" i="6" l="1"/>
  <c r="AW15540" i="6"/>
  <c r="AV15542" i="6" l="1"/>
  <c r="AW15541" i="6"/>
  <c r="AV15543" i="6" l="1"/>
  <c r="AW15542" i="6"/>
  <c r="AW15543" i="6" l="1"/>
  <c r="AV15544" i="6"/>
  <c r="AW15544" i="6" l="1"/>
  <c r="AV15545" i="6"/>
  <c r="AV15546" i="6" l="1"/>
  <c r="AW15545" i="6"/>
  <c r="AW15546" i="6" l="1"/>
  <c r="AV15547" i="6"/>
  <c r="AV15548" i="6" l="1"/>
  <c r="AW15547" i="6"/>
  <c r="AW15548" i="6" l="1"/>
  <c r="AV15549" i="6"/>
  <c r="AW15549" i="6" l="1"/>
  <c r="AV15550" i="6"/>
  <c r="AW15550" i="6" l="1"/>
  <c r="AV15551" i="6"/>
  <c r="AW15551" i="6" l="1"/>
  <c r="AV15552" i="6"/>
  <c r="AV15553" i="6" l="1"/>
  <c r="AW15552" i="6"/>
  <c r="AW15553" i="6" l="1"/>
  <c r="AV15554" i="6"/>
  <c r="AV15555" i="6" l="1"/>
  <c r="AW15554" i="6"/>
  <c r="AW15555" i="6" l="1"/>
  <c r="AV15556" i="6"/>
  <c r="AW15556" i="6" l="1"/>
  <c r="AV15557" i="6"/>
  <c r="AV15558" i="6" l="1"/>
  <c r="AW15557" i="6"/>
  <c r="AW15558" i="6" l="1"/>
  <c r="AV15559" i="6"/>
  <c r="AW15559" i="6" l="1"/>
  <c r="AV15560" i="6"/>
  <c r="AW15560" i="6" l="1"/>
  <c r="AV15561" i="6"/>
  <c r="AW15561" i="6" l="1"/>
  <c r="AV15562" i="6"/>
  <c r="AW15562" i="6" l="1"/>
  <c r="AV15563" i="6"/>
  <c r="AV15564" i="6" l="1"/>
  <c r="AW15563" i="6"/>
  <c r="AV15565" i="6" l="1"/>
  <c r="AW15564" i="6"/>
  <c r="AV15566" i="6" l="1"/>
  <c r="AW15565" i="6"/>
  <c r="AV15567" i="6" l="1"/>
  <c r="AW15566" i="6"/>
  <c r="AW15567" i="6" l="1"/>
  <c r="AV15568" i="6"/>
  <c r="AV15569" i="6" l="1"/>
  <c r="AW15568" i="6"/>
  <c r="AW15569" i="6" l="1"/>
  <c r="AV15570" i="6"/>
  <c r="AV15571" i="6" l="1"/>
  <c r="AW15570" i="6"/>
  <c r="AW15571" i="6" l="1"/>
  <c r="AV15572" i="6"/>
  <c r="AW15572" i="6" l="1"/>
  <c r="AV15573" i="6"/>
  <c r="AW15573" i="6" l="1"/>
  <c r="AV15574" i="6"/>
  <c r="AV15575" i="6" l="1"/>
  <c r="AW15574" i="6"/>
  <c r="AW15575" i="6" l="1"/>
  <c r="AV15576" i="6"/>
  <c r="AW15576" i="6" l="1"/>
  <c r="AV15577" i="6"/>
  <c r="AW15577" i="6" l="1"/>
  <c r="AV15578" i="6"/>
  <c r="AW15578" i="6" l="1"/>
  <c r="AV15579" i="6"/>
  <c r="AW15579" i="6" l="1"/>
  <c r="AV15580" i="6"/>
  <c r="AW15580" i="6" l="1"/>
  <c r="AV15581" i="6"/>
  <c r="AW15581" i="6" l="1"/>
  <c r="AV15582" i="6"/>
  <c r="AV15583" i="6" l="1"/>
  <c r="AW15582" i="6"/>
  <c r="AW15583" i="6" l="1"/>
  <c r="AV15584" i="6"/>
  <c r="AW15584" i="6" l="1"/>
  <c r="AV15585" i="6"/>
  <c r="AW15585" i="6" l="1"/>
  <c r="AV15586" i="6"/>
  <c r="AV15587" i="6" l="1"/>
  <c r="AW15586" i="6"/>
  <c r="AW15587" i="6" l="1"/>
  <c r="AV15588" i="6"/>
  <c r="AW15588" i="6" l="1"/>
  <c r="AV15589" i="6"/>
  <c r="AW15589" i="6" l="1"/>
  <c r="AV15590" i="6"/>
  <c r="AV15591" i="6" l="1"/>
  <c r="AW15590" i="6"/>
  <c r="AW15591" i="6" l="1"/>
  <c r="AV15592" i="6"/>
  <c r="AW15592" i="6" l="1"/>
  <c r="AV15593" i="6"/>
  <c r="AV15594" i="6" l="1"/>
  <c r="AW15593" i="6"/>
  <c r="AW15594" i="6" l="1"/>
  <c r="AV15595" i="6"/>
  <c r="AW15595" i="6" l="1"/>
  <c r="AV15596" i="6"/>
  <c r="AV15597" i="6" l="1"/>
  <c r="AW15596" i="6"/>
  <c r="AW15597" i="6" l="1"/>
  <c r="AV15598" i="6"/>
  <c r="AV15599" i="6" l="1"/>
  <c r="AW15598" i="6"/>
  <c r="AW15599" i="6" l="1"/>
  <c r="AV15600" i="6"/>
  <c r="AV15601" i="6" l="1"/>
  <c r="AW15600" i="6"/>
  <c r="AW15601" i="6" l="1"/>
  <c r="AV15602" i="6"/>
  <c r="AW15602" i="6" l="1"/>
  <c r="AV15603" i="6"/>
  <c r="AW15603" i="6" l="1"/>
  <c r="AV15604" i="6"/>
  <c r="AW15604" i="6" l="1"/>
  <c r="AV15605" i="6"/>
  <c r="AW15605" i="6" l="1"/>
  <c r="AV15606" i="6"/>
  <c r="AV15607" i="6" l="1"/>
  <c r="AW15606" i="6"/>
  <c r="AW15607" i="6" l="1"/>
  <c r="AV15608" i="6"/>
  <c r="AW15608" i="6" l="1"/>
  <c r="AV15609" i="6"/>
  <c r="AV15610" i="6" l="1"/>
  <c r="AW15609" i="6"/>
  <c r="AV15611" i="6" l="1"/>
  <c r="AW15610" i="6"/>
  <c r="AW15611" i="6" l="1"/>
  <c r="AV15612" i="6"/>
  <c r="AW15612" i="6" l="1"/>
  <c r="AV15613" i="6"/>
  <c r="AW15613" i="6" l="1"/>
  <c r="AV15614" i="6"/>
  <c r="AW15614" i="6" l="1"/>
  <c r="AV15615" i="6"/>
  <c r="AW15615" i="6" l="1"/>
  <c r="AV15616" i="6"/>
  <c r="AV15617" i="6" l="1"/>
  <c r="AW15616" i="6"/>
  <c r="AW15617" i="6" l="1"/>
  <c r="AV15618" i="6"/>
  <c r="AV15619" i="6" l="1"/>
  <c r="AW15618" i="6"/>
  <c r="AW15619" i="6" l="1"/>
  <c r="AV15620" i="6"/>
  <c r="AW15620" i="6" l="1"/>
  <c r="AV15621" i="6"/>
  <c r="AV15622" i="6" l="1"/>
  <c r="AW15621" i="6"/>
  <c r="AV15623" i="6" l="1"/>
  <c r="AW15622" i="6"/>
  <c r="AW15623" i="6" l="1"/>
  <c r="AV15624" i="6"/>
  <c r="AV15625" i="6" l="1"/>
  <c r="AW15624" i="6"/>
  <c r="AW15625" i="6" l="1"/>
  <c r="AV15626" i="6"/>
  <c r="AW15626" i="6" l="1"/>
  <c r="AV15627" i="6"/>
  <c r="AW15627" i="6" l="1"/>
  <c r="AV15628" i="6"/>
  <c r="AV15629" i="6" l="1"/>
  <c r="AW15628" i="6"/>
  <c r="AV15630" i="6" l="1"/>
  <c r="AW15629" i="6"/>
  <c r="AV15631" i="6" l="1"/>
  <c r="AW15630" i="6"/>
  <c r="AW15631" i="6" l="1"/>
  <c r="AV15632" i="6"/>
  <c r="AV15633" i="6" l="1"/>
  <c r="AW15632" i="6"/>
  <c r="AW15633" i="6" l="1"/>
  <c r="AV15634" i="6"/>
  <c r="AW15634" i="6" l="1"/>
  <c r="AV15635" i="6"/>
  <c r="AW15635" i="6" l="1"/>
  <c r="AV15636" i="6"/>
  <c r="AV15637" i="6" l="1"/>
  <c r="AW15636" i="6"/>
  <c r="AV15638" i="6" l="1"/>
  <c r="AW15637" i="6"/>
  <c r="AV15639" i="6" l="1"/>
  <c r="AW15638" i="6"/>
  <c r="AW15639" i="6" l="1"/>
  <c r="AV15640" i="6"/>
  <c r="AW15640" i="6" l="1"/>
  <c r="AV15641" i="6"/>
  <c r="AW15641" i="6" l="1"/>
  <c r="AV15642" i="6"/>
  <c r="AV15643" i="6" l="1"/>
  <c r="AW15642" i="6"/>
  <c r="AW15643" i="6" l="1"/>
  <c r="AV15644" i="6"/>
  <c r="AW15644" i="6" l="1"/>
  <c r="AV15645" i="6"/>
  <c r="AW15645" i="6" l="1"/>
  <c r="AV15646" i="6"/>
  <c r="AV15647" i="6" l="1"/>
  <c r="AW15646" i="6"/>
  <c r="AW15647" i="6" l="1"/>
  <c r="AV15648" i="6"/>
  <c r="AW15648" i="6" l="1"/>
  <c r="AV15649" i="6"/>
  <c r="AW15649" i="6" l="1"/>
  <c r="AV15650" i="6"/>
  <c r="AW15650" i="6" l="1"/>
  <c r="AV15651" i="6"/>
  <c r="AW15651" i="6" l="1"/>
  <c r="AV15652" i="6"/>
  <c r="AV15653" i="6" l="1"/>
  <c r="AW15652" i="6"/>
  <c r="AW15653" i="6" l="1"/>
  <c r="AV15654" i="6"/>
  <c r="AW15654" i="6" l="1"/>
  <c r="AV15655" i="6"/>
  <c r="AW15655" i="6" l="1"/>
  <c r="AV15656" i="6"/>
  <c r="AV15657" i="6" l="1"/>
  <c r="AW15656" i="6"/>
  <c r="AW15657" i="6" l="1"/>
  <c r="AV15658" i="6"/>
  <c r="AW15658" i="6" l="1"/>
  <c r="AV15659" i="6"/>
  <c r="AW15659" i="6" l="1"/>
  <c r="AV15660" i="6"/>
  <c r="AV15661" i="6" l="1"/>
  <c r="AW15660" i="6"/>
  <c r="AW15661" i="6" l="1"/>
  <c r="AV15662" i="6"/>
  <c r="AV15663" i="6" l="1"/>
  <c r="AW15662" i="6"/>
  <c r="AW15663" i="6" l="1"/>
  <c r="AV15664" i="6"/>
  <c r="AV15665" i="6" l="1"/>
  <c r="AW15664" i="6"/>
  <c r="AV15666" i="6" l="1"/>
  <c r="AW15665" i="6"/>
  <c r="AW15666" i="6" l="1"/>
  <c r="AV15667" i="6"/>
  <c r="AW15667" i="6" l="1"/>
  <c r="AV15668" i="6"/>
  <c r="AV15669" i="6" l="1"/>
  <c r="AW15668" i="6"/>
  <c r="AW15669" i="6" l="1"/>
  <c r="AV15670" i="6"/>
  <c r="AV15671" i="6" l="1"/>
  <c r="AW15670" i="6"/>
  <c r="AW15671" i="6" l="1"/>
  <c r="AV15672" i="6"/>
  <c r="AW15672" i="6" l="1"/>
  <c r="AV15673" i="6"/>
  <c r="AW15673" i="6" l="1"/>
  <c r="AV15674" i="6"/>
  <c r="AV15675" i="6" l="1"/>
  <c r="AW15674" i="6"/>
  <c r="AV15676" i="6" l="1"/>
  <c r="AW15675" i="6"/>
  <c r="AW15676" i="6" l="1"/>
  <c r="AV15677" i="6"/>
  <c r="AW15677" i="6" l="1"/>
  <c r="AV15678" i="6"/>
  <c r="AV15679" i="6" l="1"/>
  <c r="AW15678" i="6"/>
  <c r="AW15679" i="6" l="1"/>
  <c r="AV15680" i="6"/>
  <c r="AV15681" i="6" l="1"/>
  <c r="AW15680" i="6"/>
  <c r="AW15681" i="6" l="1"/>
  <c r="AV15682" i="6"/>
  <c r="AW15682" i="6" l="1"/>
  <c r="AV15683" i="6"/>
  <c r="AW15683" i="6" l="1"/>
  <c r="AV15684" i="6"/>
  <c r="AW15684" i="6" l="1"/>
  <c r="AV15685" i="6"/>
  <c r="AV15686" i="6" l="1"/>
  <c r="AW15685" i="6"/>
  <c r="AW15686" i="6" l="1"/>
  <c r="AV15687" i="6"/>
  <c r="AW15687" i="6" l="1"/>
  <c r="AV15688" i="6"/>
  <c r="AV15689" i="6" l="1"/>
  <c r="AW15688" i="6"/>
  <c r="AW15689" i="6" l="1"/>
  <c r="AV15690" i="6"/>
  <c r="AW15690" i="6" l="1"/>
  <c r="AV15691" i="6"/>
  <c r="AV15692" i="6" l="1"/>
  <c r="AW15691" i="6"/>
  <c r="AV15693" i="6" l="1"/>
  <c r="AW15692" i="6"/>
  <c r="AV15694" i="6" l="1"/>
  <c r="AW15693" i="6"/>
  <c r="AV15695" i="6" l="1"/>
  <c r="AW15694" i="6"/>
  <c r="AW15695" i="6" l="1"/>
  <c r="AV15696" i="6"/>
  <c r="AV15697" i="6" l="1"/>
  <c r="AW15696" i="6"/>
  <c r="AV15698" i="6" l="1"/>
  <c r="AW15697" i="6"/>
  <c r="AV15699" i="6" l="1"/>
  <c r="AW15698" i="6"/>
  <c r="AW15699" i="6" l="1"/>
  <c r="AV15700" i="6"/>
  <c r="AW15700" i="6" l="1"/>
  <c r="AV15701" i="6"/>
  <c r="AV15702" i="6" l="1"/>
  <c r="AW15701" i="6"/>
  <c r="AW15702" i="6" l="1"/>
  <c r="AV15703" i="6"/>
  <c r="AW15703" i="6" l="1"/>
  <c r="AV15704" i="6"/>
  <c r="AW15704" i="6" l="1"/>
  <c r="AV15705" i="6"/>
  <c r="AV15706" i="6" l="1"/>
  <c r="AW15705" i="6"/>
  <c r="AV15707" i="6" l="1"/>
  <c r="AW15706" i="6"/>
  <c r="AW15707" i="6" l="1"/>
  <c r="AV15708" i="6"/>
  <c r="AW15708" i="6" l="1"/>
  <c r="AV15709" i="6"/>
  <c r="AV15710" i="6" l="1"/>
  <c r="AW15709" i="6"/>
  <c r="AW15710" i="6" l="1"/>
  <c r="AV15711" i="6"/>
  <c r="AW15711" i="6" l="1"/>
  <c r="AV15712" i="6"/>
  <c r="AW15712" i="6" l="1"/>
  <c r="AV15713" i="6"/>
  <c r="AW15713" i="6" l="1"/>
  <c r="AV15714" i="6"/>
  <c r="AV15715" i="6" l="1"/>
  <c r="AW15714" i="6"/>
  <c r="AV15716" i="6" l="1"/>
  <c r="AW15715" i="6"/>
  <c r="AW15716" i="6" l="1"/>
  <c r="AV15717" i="6"/>
  <c r="AW15717" i="6" l="1"/>
  <c r="AV15718" i="6"/>
  <c r="AV15719" i="6" l="1"/>
  <c r="AW15718" i="6"/>
  <c r="AW15719" i="6" l="1"/>
  <c r="AV15720" i="6"/>
  <c r="AV15721" i="6" l="1"/>
  <c r="AW15720" i="6"/>
  <c r="AV15722" i="6" l="1"/>
  <c r="AW15721" i="6"/>
  <c r="AW15722" i="6" l="1"/>
  <c r="AV15723" i="6"/>
  <c r="AW15723" i="6" l="1"/>
  <c r="AV15724" i="6"/>
  <c r="AV15725" i="6" l="1"/>
  <c r="AW15724" i="6"/>
  <c r="AW15725" i="6" l="1"/>
  <c r="AV15726" i="6"/>
  <c r="AV15727" i="6" l="1"/>
  <c r="AW15726" i="6"/>
  <c r="AW15727" i="6" l="1"/>
  <c r="AV15728" i="6"/>
  <c r="AV15729" i="6" l="1"/>
  <c r="AW15728" i="6"/>
  <c r="AW15729" i="6" l="1"/>
  <c r="AV15730" i="6"/>
  <c r="AW15730" i="6" l="1"/>
  <c r="AV15731" i="6"/>
  <c r="AW15731" i="6" l="1"/>
  <c r="AV15732" i="6"/>
  <c r="AW15732" i="6" l="1"/>
  <c r="AV15733" i="6"/>
  <c r="AW15733" i="6" l="1"/>
  <c r="AV15734" i="6"/>
  <c r="AV15735" i="6" l="1"/>
  <c r="AW15734" i="6"/>
  <c r="AW15735" i="6" l="1"/>
  <c r="AV15736" i="6"/>
  <c r="AW15736" i="6" l="1"/>
  <c r="AV15737" i="6"/>
  <c r="AV15738" i="6" l="1"/>
  <c r="AW15737" i="6"/>
  <c r="AV15739" i="6" l="1"/>
  <c r="AW15738" i="6"/>
  <c r="AW15739" i="6" l="1"/>
  <c r="AV15740" i="6"/>
  <c r="AW15740" i="6" l="1"/>
  <c r="AV15741" i="6"/>
  <c r="AV15742" i="6" l="1"/>
  <c r="AW15741" i="6"/>
  <c r="AW15742" i="6" l="1"/>
  <c r="AV15743" i="6"/>
  <c r="AW15743" i="6" l="1"/>
  <c r="AV15744" i="6"/>
  <c r="AW15744" i="6" l="1"/>
  <c r="AV15745" i="6"/>
  <c r="AW15745" i="6" l="1"/>
  <c r="AV15746" i="6"/>
  <c r="AW15746" i="6" l="1"/>
  <c r="AV15747" i="6"/>
  <c r="AV15748" i="6" l="1"/>
  <c r="AW15747" i="6"/>
  <c r="AW15748" i="6" l="1"/>
  <c r="AV15749" i="6"/>
  <c r="AV15750" i="6" l="1"/>
  <c r="AW15749" i="6"/>
  <c r="AW15750" i="6" l="1"/>
  <c r="AV15751" i="6"/>
  <c r="AW15751" i="6" l="1"/>
  <c r="AV15752" i="6"/>
  <c r="AW15752" i="6" l="1"/>
  <c r="AV15753" i="6"/>
  <c r="AW15753" i="6" l="1"/>
  <c r="AV15754" i="6"/>
  <c r="AW15754" i="6" l="1"/>
  <c r="AV15755" i="6"/>
  <c r="AW15755" i="6" l="1"/>
  <c r="AV15756" i="6"/>
  <c r="AW15756" i="6" l="1"/>
  <c r="AV15757" i="6"/>
  <c r="AV15758" i="6" l="1"/>
  <c r="AW15757" i="6"/>
  <c r="AV15759" i="6" l="1"/>
  <c r="AW15758" i="6"/>
  <c r="AW15759" i="6" l="1"/>
  <c r="AV15760" i="6"/>
  <c r="AV15761" i="6" l="1"/>
  <c r="AW15760" i="6"/>
  <c r="AV15762" i="6" l="1"/>
  <c r="AW15761" i="6"/>
  <c r="AW15762" i="6" l="1"/>
  <c r="AV15763" i="6"/>
  <c r="AW15763" i="6" l="1"/>
  <c r="AV15764" i="6"/>
  <c r="AV15765" i="6" l="1"/>
  <c r="AW15764" i="6"/>
  <c r="AW15765" i="6" l="1"/>
  <c r="AV15766" i="6"/>
  <c r="AV15767" i="6" l="1"/>
  <c r="AW15766" i="6"/>
  <c r="AW15767" i="6" l="1"/>
  <c r="AV15768" i="6"/>
  <c r="AW15768" i="6" l="1"/>
  <c r="AV15769" i="6"/>
  <c r="AW15769" i="6" l="1"/>
  <c r="AV15770" i="6"/>
  <c r="AV15771" i="6" l="1"/>
  <c r="AW15770" i="6"/>
  <c r="AW15771" i="6" l="1"/>
  <c r="AV15772" i="6"/>
  <c r="AW15772" i="6" l="1"/>
  <c r="AV15773" i="6"/>
  <c r="AW15773" i="6" l="1"/>
  <c r="AV15774" i="6"/>
  <c r="AV15775" i="6" l="1"/>
  <c r="AW15774" i="6"/>
  <c r="AW15775" i="6" l="1"/>
  <c r="AV15776" i="6"/>
  <c r="AW15776" i="6" l="1"/>
  <c r="AV15777" i="6"/>
  <c r="AW15777" i="6" l="1"/>
  <c r="AV15778" i="6"/>
  <c r="AW15778" i="6" l="1"/>
  <c r="AV15779" i="6"/>
  <c r="AV15780" i="6" l="1"/>
  <c r="AW15779" i="6"/>
  <c r="AW15780" i="6" l="1"/>
  <c r="AV15781" i="6"/>
  <c r="AW15781" i="6" l="1"/>
  <c r="AV15782" i="6"/>
  <c r="AW15782" i="6" l="1"/>
  <c r="AV15783" i="6"/>
  <c r="AW15783" i="6" l="1"/>
  <c r="AV15784" i="6"/>
  <c r="AW15784" i="6" l="1"/>
  <c r="AV15785" i="6"/>
  <c r="AW15785" i="6" l="1"/>
  <c r="AV15786" i="6"/>
  <c r="AW15786" i="6" l="1"/>
  <c r="AV15787" i="6"/>
  <c r="AV15788" i="6" l="1"/>
  <c r="AW15787" i="6"/>
  <c r="AW15788" i="6" l="1"/>
  <c r="AV15789" i="6"/>
  <c r="AW15789" i="6" l="1"/>
  <c r="AV15790" i="6"/>
  <c r="AV15791" i="6" l="1"/>
  <c r="AW15790" i="6"/>
  <c r="AW15791" i="6" l="1"/>
  <c r="AV15792" i="6"/>
  <c r="AW15792" i="6" l="1"/>
  <c r="AV15793" i="6"/>
  <c r="AV15794" i="6" l="1"/>
  <c r="AW15793" i="6"/>
  <c r="AW15794" i="6" l="1"/>
  <c r="AV15795" i="6"/>
  <c r="AW15795" i="6" l="1"/>
  <c r="AV15796" i="6"/>
  <c r="AV15797" i="6" l="1"/>
  <c r="AW15796" i="6"/>
  <c r="AW15797" i="6" l="1"/>
  <c r="AV15798" i="6"/>
  <c r="AV15799" i="6" l="1"/>
  <c r="AW15798" i="6"/>
  <c r="AW15799" i="6" l="1"/>
  <c r="AV15800" i="6"/>
  <c r="AW15800" i="6" l="1"/>
  <c r="AV15801" i="6"/>
  <c r="AW15801" i="6" l="1"/>
  <c r="AV15802" i="6"/>
  <c r="AV15803" i="6" l="1"/>
  <c r="AW15802" i="6"/>
  <c r="AW15803" i="6" l="1"/>
  <c r="AV15804" i="6"/>
  <c r="AW15804" i="6" l="1"/>
  <c r="AV15805" i="6"/>
  <c r="AV15806" i="6" l="1"/>
  <c r="AW15805" i="6"/>
  <c r="AV15807" i="6" l="1"/>
  <c r="AW15806" i="6"/>
  <c r="AW15807" i="6" l="1"/>
  <c r="AV15808" i="6"/>
  <c r="AV15809" i="6" l="1"/>
  <c r="AW15808" i="6"/>
  <c r="AW15809" i="6" l="1"/>
  <c r="AV15810" i="6"/>
  <c r="AV15811" i="6" l="1"/>
  <c r="AW15810" i="6"/>
  <c r="AW15811" i="6" l="1"/>
  <c r="AV15812" i="6"/>
  <c r="AW15812" i="6" l="1"/>
  <c r="AV15813" i="6"/>
  <c r="AV15814" i="6" l="1"/>
  <c r="AW15813" i="6"/>
  <c r="AW15814" i="6" l="1"/>
  <c r="AV15815" i="6"/>
  <c r="AW15815" i="6" l="1"/>
  <c r="AV15816" i="6"/>
  <c r="AV15817" i="6" l="1"/>
  <c r="AW15816" i="6"/>
  <c r="AW15817" i="6" l="1"/>
  <c r="AV15818" i="6"/>
  <c r="AW15818" i="6" l="1"/>
  <c r="AV15819" i="6"/>
  <c r="AV15820" i="6" l="1"/>
  <c r="AW15819" i="6"/>
  <c r="AW15820" i="6" l="1"/>
  <c r="AV15821" i="6"/>
  <c r="AV15822" i="6" l="1"/>
  <c r="AW15821" i="6"/>
  <c r="AV15823" i="6" l="1"/>
  <c r="AW15822" i="6"/>
  <c r="AW15823" i="6" l="1"/>
  <c r="AV15824" i="6"/>
  <c r="AW15824" i="6" l="1"/>
  <c r="AV15825" i="6"/>
  <c r="AV15826" i="6" l="1"/>
  <c r="AW15825" i="6"/>
  <c r="AW15826" i="6" l="1"/>
  <c r="AV15827" i="6"/>
  <c r="AW15827" i="6" l="1"/>
  <c r="AV15828" i="6"/>
  <c r="AW15828" i="6" l="1"/>
  <c r="AV15829" i="6"/>
  <c r="AV15830" i="6" l="1"/>
  <c r="AW15829" i="6"/>
  <c r="AV15831" i="6" l="1"/>
  <c r="AW15830" i="6"/>
  <c r="AW15831" i="6" l="1"/>
  <c r="AV15832" i="6"/>
  <c r="AW15832" i="6" l="1"/>
  <c r="AV15833" i="6"/>
  <c r="AW15833" i="6" l="1"/>
  <c r="AV15834" i="6"/>
  <c r="AV15835" i="6" l="1"/>
  <c r="AW15834" i="6"/>
  <c r="AW15835" i="6" l="1"/>
  <c r="AV15836" i="6"/>
  <c r="AW15836" i="6" l="1"/>
  <c r="AV15837" i="6"/>
  <c r="AW15837" i="6" l="1"/>
  <c r="AV15838" i="6"/>
  <c r="AW15838" i="6" l="1"/>
  <c r="AV15839" i="6"/>
  <c r="AW15839" i="6" l="1"/>
  <c r="AV15840" i="6"/>
  <c r="AW15840" i="6" l="1"/>
  <c r="AV15841" i="6"/>
  <c r="AW15841" i="6" l="1"/>
  <c r="AV15842" i="6"/>
  <c r="AV15843" i="6" l="1"/>
  <c r="AW15842" i="6"/>
  <c r="AW15843" i="6" l="1"/>
  <c r="AV15844" i="6"/>
  <c r="AW15844" i="6" l="1"/>
  <c r="AV15845" i="6"/>
  <c r="AW15845" i="6" l="1"/>
  <c r="AV15846" i="6"/>
  <c r="AV15847" i="6" l="1"/>
  <c r="AW15846" i="6"/>
  <c r="AW15847" i="6" l="1"/>
  <c r="AV15848" i="6"/>
  <c r="AW15848" i="6" l="1"/>
  <c r="AV15849" i="6"/>
  <c r="AV15850" i="6" l="1"/>
  <c r="AW15849" i="6"/>
  <c r="AW15850" i="6" l="1"/>
  <c r="AV15851" i="6"/>
  <c r="AW15851" i="6" l="1"/>
  <c r="AV15852" i="6"/>
  <c r="AW15852" i="6" l="1"/>
  <c r="AV15853" i="6"/>
  <c r="AW15853" i="6" l="1"/>
  <c r="AV15854" i="6"/>
  <c r="AV15855" i="6" l="1"/>
  <c r="AW15854" i="6"/>
  <c r="AW15855" i="6" l="1"/>
  <c r="AV15856" i="6"/>
  <c r="AW15856" i="6" l="1"/>
  <c r="AV15857" i="6"/>
  <c r="AV15858" i="6" l="1"/>
  <c r="AW15857" i="6"/>
  <c r="AW15858" i="6" l="1"/>
  <c r="AV15859" i="6"/>
  <c r="AW15859" i="6" l="1"/>
  <c r="AV15860" i="6"/>
  <c r="AW15860" i="6" l="1"/>
  <c r="AV15861" i="6"/>
  <c r="AW15861" i="6" l="1"/>
  <c r="AV15862" i="6"/>
  <c r="AV15863" i="6" l="1"/>
  <c r="AW15862" i="6"/>
  <c r="AW15863" i="6" l="1"/>
  <c r="AV15864" i="6"/>
  <c r="AW15864" i="6" l="1"/>
  <c r="AV15865" i="6"/>
  <c r="AW15865" i="6" l="1"/>
  <c r="AV15866" i="6"/>
  <c r="AV15867" i="6" l="1"/>
  <c r="AW15866" i="6"/>
  <c r="AW15867" i="6" l="1"/>
  <c r="AV15868" i="6"/>
  <c r="AW15868" i="6" l="1"/>
  <c r="AV15869" i="6"/>
  <c r="AW15869" i="6" l="1"/>
  <c r="AV15870" i="6"/>
  <c r="AV15871" i="6" l="1"/>
  <c r="AW15870" i="6"/>
  <c r="AW15871" i="6" l="1"/>
  <c r="AV15872" i="6"/>
  <c r="AV15873" i="6" l="1"/>
  <c r="AW15872" i="6"/>
  <c r="AW15873" i="6" l="1"/>
  <c r="AV15874" i="6"/>
  <c r="AV15875" i="6" l="1"/>
  <c r="AW15874" i="6"/>
  <c r="AW15875" i="6" l="1"/>
  <c r="AV15876" i="6"/>
  <c r="AW15876" i="6" l="1"/>
  <c r="AV15877" i="6"/>
  <c r="AV15878" i="6" l="1"/>
  <c r="AW15877" i="6"/>
  <c r="AW15878" i="6" l="1"/>
  <c r="AV15879" i="6"/>
  <c r="AW15879" i="6" l="1"/>
  <c r="AV15880" i="6"/>
  <c r="AW15880" i="6" l="1"/>
  <c r="AV15881" i="6"/>
  <c r="AW15881" i="6" l="1"/>
  <c r="AV15882" i="6"/>
  <c r="AW15882" i="6" l="1"/>
  <c r="AV15883" i="6"/>
  <c r="AW15883" i="6" l="1"/>
  <c r="AV15884" i="6"/>
  <c r="AW15884" i="6" l="1"/>
  <c r="AV15885" i="6"/>
  <c r="AV15886" i="6" l="1"/>
  <c r="AW15885" i="6"/>
  <c r="AV15887" i="6" l="1"/>
  <c r="AW15886" i="6"/>
  <c r="AW15887" i="6" l="1"/>
  <c r="AV15888" i="6"/>
  <c r="AW15888" i="6" l="1"/>
  <c r="AV15889" i="6"/>
  <c r="AV15890" i="6" l="1"/>
  <c r="AW15889" i="6"/>
  <c r="AW15890" i="6" l="1"/>
  <c r="AV15891" i="6"/>
  <c r="AW15891" i="6" l="1"/>
  <c r="AV15892" i="6"/>
  <c r="AV15893" i="6" l="1"/>
  <c r="AW15892" i="6"/>
  <c r="AW15893" i="6" l="1"/>
  <c r="AV15894" i="6"/>
  <c r="AV15895" i="6" l="1"/>
  <c r="AW15894" i="6"/>
  <c r="AW15895" i="6" l="1"/>
  <c r="AV15896" i="6"/>
  <c r="AW15896" i="6" l="1"/>
  <c r="AV15897" i="6"/>
  <c r="AW15897" i="6" l="1"/>
  <c r="AV15898" i="6"/>
  <c r="AV15899" i="6" l="1"/>
  <c r="AW15898" i="6"/>
  <c r="AW15899" i="6" l="1"/>
  <c r="AV15900" i="6"/>
  <c r="AW15900" i="6" l="1"/>
  <c r="AV15901" i="6"/>
  <c r="AW15901" i="6" l="1"/>
  <c r="AV15902" i="6"/>
  <c r="AV15903" i="6" l="1"/>
  <c r="AW15902" i="6"/>
  <c r="AW15903" i="6" l="1"/>
  <c r="AV15904" i="6"/>
  <c r="AW15904" i="6" l="1"/>
  <c r="AV15905" i="6"/>
  <c r="AW15905" i="6" l="1"/>
  <c r="AV15906" i="6"/>
  <c r="AW15906" i="6" l="1"/>
  <c r="AV15907" i="6"/>
  <c r="AW15907" i="6" l="1"/>
  <c r="AV15908" i="6"/>
  <c r="AW15908" i="6" l="1"/>
  <c r="AV15909" i="6"/>
  <c r="AW15909" i="6" l="1"/>
  <c r="AV15910" i="6"/>
  <c r="AW15910" i="6" l="1"/>
  <c r="AV15911" i="6"/>
  <c r="AW15911" i="6" l="1"/>
  <c r="AV15912" i="6"/>
  <c r="AW15912" i="6" l="1"/>
  <c r="AV15913" i="6"/>
  <c r="AW15913" i="6" l="1"/>
  <c r="AV15914" i="6"/>
  <c r="AW15914" i="6" l="1"/>
  <c r="AV15915" i="6"/>
  <c r="AV15916" i="6" l="1"/>
  <c r="AW15915" i="6"/>
  <c r="AW15916" i="6" l="1"/>
  <c r="AV15917" i="6"/>
  <c r="AW15917" i="6" l="1"/>
  <c r="AV15918" i="6"/>
  <c r="AV15919" i="6" l="1"/>
  <c r="AW15918" i="6"/>
  <c r="AW15919" i="6" l="1"/>
  <c r="AV15920" i="6"/>
  <c r="AV15921" i="6" l="1"/>
  <c r="AW15920" i="6"/>
  <c r="AV15922" i="6" l="1"/>
  <c r="AW15921" i="6"/>
  <c r="AW15922" i="6" l="1"/>
  <c r="AV15923" i="6"/>
  <c r="AW15923" i="6" l="1"/>
  <c r="AV15924" i="6"/>
  <c r="AV15925" i="6" l="1"/>
  <c r="AW15924" i="6"/>
  <c r="AW15925" i="6" l="1"/>
  <c r="AV15926" i="6"/>
  <c r="AV15927" i="6" l="1"/>
  <c r="AW15926" i="6"/>
  <c r="AW15927" i="6" l="1"/>
  <c r="AV15928" i="6"/>
  <c r="AW15928" i="6" l="1"/>
  <c r="AV15929" i="6"/>
  <c r="AW15929" i="6" l="1"/>
  <c r="AV15930" i="6"/>
  <c r="AW15930" i="6" l="1"/>
  <c r="AV15931" i="6"/>
  <c r="AW15931" i="6" l="1"/>
  <c r="AV15932" i="6"/>
  <c r="AW15932" i="6" l="1"/>
  <c r="AV15933" i="6"/>
  <c r="AV15934" i="6" l="1"/>
  <c r="AW15933" i="6"/>
  <c r="AW15934" i="6" l="1"/>
  <c r="AV15935" i="6"/>
  <c r="AW15935" i="6" l="1"/>
  <c r="AV15936" i="6"/>
  <c r="AV15937" i="6" l="1"/>
  <c r="AW15936" i="6"/>
  <c r="AW15937" i="6" l="1"/>
  <c r="AV15938" i="6"/>
  <c r="AW15938" i="6" l="1"/>
  <c r="AV15939" i="6"/>
  <c r="AV15940" i="6" l="1"/>
  <c r="AW15939" i="6"/>
  <c r="AW15940" i="6" l="1"/>
  <c r="AV15941" i="6"/>
  <c r="AV15942" i="6" l="1"/>
  <c r="AW15941" i="6"/>
  <c r="AW15942" i="6" l="1"/>
  <c r="AV15943" i="6"/>
  <c r="AW15943" i="6" l="1"/>
  <c r="AV15944" i="6"/>
  <c r="AV15945" i="6" l="1"/>
  <c r="AW15944" i="6"/>
  <c r="AW15945" i="6" l="1"/>
  <c r="AV15946" i="6"/>
  <c r="AW15946" i="6" l="1"/>
  <c r="AV15947" i="6"/>
  <c r="AW15947" i="6" l="1"/>
  <c r="AV15948" i="6"/>
  <c r="AV15949" i="6" l="1"/>
  <c r="AW15948" i="6"/>
  <c r="AV15950" i="6" l="1"/>
  <c r="AW15949" i="6"/>
  <c r="AV15951" i="6" l="1"/>
  <c r="AW15950" i="6"/>
  <c r="AW15951" i="6" l="1"/>
  <c r="AV15952" i="6"/>
  <c r="AW15952" i="6" l="1"/>
  <c r="AV15953" i="6"/>
  <c r="AW15953" i="6" l="1"/>
  <c r="AV15954" i="6"/>
  <c r="AV15955" i="6" l="1"/>
  <c r="AW15954" i="6"/>
  <c r="AW15955" i="6" l="1"/>
  <c r="AV15956" i="6"/>
  <c r="AV15957" i="6" l="1"/>
  <c r="AW15956" i="6"/>
  <c r="AW15957" i="6" l="1"/>
  <c r="AV15958" i="6"/>
  <c r="AV15959" i="6" l="1"/>
  <c r="AW15958" i="6"/>
  <c r="AW15959" i="6" l="1"/>
  <c r="AV15960" i="6"/>
  <c r="AW15960" i="6" l="1"/>
  <c r="AV15961" i="6"/>
  <c r="AV15962" i="6" l="1"/>
  <c r="AW15961" i="6"/>
  <c r="AW15962" i="6" l="1"/>
  <c r="AV15963" i="6"/>
  <c r="AW15963" i="6" l="1"/>
  <c r="AV15964" i="6"/>
  <c r="AW15964" i="6" l="1"/>
  <c r="AV15965" i="6"/>
  <c r="AV15966" i="6" l="1"/>
  <c r="AW15965" i="6"/>
  <c r="AW15966" i="6" l="1"/>
  <c r="AV15967" i="6"/>
  <c r="AW15967" i="6" l="1"/>
  <c r="AV15968" i="6"/>
  <c r="AW15968" i="6" l="1"/>
  <c r="AV15969" i="6"/>
  <c r="AW15969" i="6" l="1"/>
  <c r="AV15970" i="6"/>
  <c r="AW15970" i="6" l="1"/>
  <c r="AV15971" i="6"/>
  <c r="AW15971" i="6" l="1"/>
  <c r="AV15972" i="6"/>
  <c r="AV15973" i="6" l="1"/>
  <c r="AW15972" i="6"/>
  <c r="AV15974" i="6" l="1"/>
  <c r="AW15973" i="6"/>
  <c r="AV15975" i="6" l="1"/>
  <c r="AW15974" i="6"/>
  <c r="AW15975" i="6" l="1"/>
  <c r="AV15976" i="6"/>
  <c r="AV15977" i="6" l="1"/>
  <c r="AW15976" i="6"/>
  <c r="AW15977" i="6" l="1"/>
  <c r="AV15978" i="6"/>
  <c r="AV15979" i="6" l="1"/>
  <c r="AW15978" i="6"/>
  <c r="AV15980" i="6" l="1"/>
  <c r="AW15979" i="6"/>
  <c r="AW15980" i="6" l="1"/>
  <c r="AV15981" i="6"/>
  <c r="AV15982" i="6" l="1"/>
  <c r="AW15981" i="6"/>
  <c r="AW15982" i="6" l="1"/>
  <c r="AV15983" i="6"/>
  <c r="AW15983" i="6" l="1"/>
  <c r="AV15984" i="6"/>
  <c r="AV15985" i="6" l="1"/>
  <c r="AW15984" i="6"/>
  <c r="AV15986" i="6" l="1"/>
  <c r="AW15985" i="6"/>
  <c r="AV15987" i="6" l="1"/>
  <c r="AW15986" i="6"/>
  <c r="AW15987" i="6" l="1"/>
  <c r="AV15988" i="6"/>
  <c r="AV15989" i="6" l="1"/>
  <c r="AW15988" i="6"/>
  <c r="AV15990" i="6" l="1"/>
  <c r="AW15989" i="6"/>
  <c r="AV15991" i="6" l="1"/>
  <c r="AW15990" i="6"/>
  <c r="AW15991" i="6" l="1"/>
  <c r="AV15992" i="6"/>
  <c r="AW15992" i="6" l="1"/>
  <c r="AV15993" i="6"/>
  <c r="AV15994" i="6" l="1"/>
  <c r="AW15993" i="6"/>
  <c r="AW15994" i="6" l="1"/>
  <c r="AV15995" i="6"/>
  <c r="AW15995" i="6" l="1"/>
  <c r="AV15996" i="6"/>
  <c r="AW15996" i="6" l="1"/>
  <c r="AV15997" i="6"/>
  <c r="AV15998" i="6" l="1"/>
  <c r="AW15997" i="6"/>
  <c r="AW15998" i="6" l="1"/>
  <c r="AV15999" i="6"/>
  <c r="AW15999" i="6" l="1"/>
  <c r="AV16000" i="6"/>
  <c r="AW16000" i="6" l="1"/>
  <c r="AV16001" i="6"/>
  <c r="AW16001" i="6" l="1"/>
  <c r="AV16002" i="6"/>
  <c r="AV16003" i="6" l="1"/>
  <c r="AW16002" i="6"/>
  <c r="AW16003" i="6" l="1"/>
  <c r="AV16004" i="6"/>
  <c r="AV16005" i="6" l="1"/>
  <c r="AW16004" i="6"/>
  <c r="AW16005" i="6" l="1"/>
  <c r="AV16006" i="6"/>
  <c r="AV16007" i="6" l="1"/>
  <c r="AW16006" i="6"/>
  <c r="AW16007" i="6" l="1"/>
  <c r="AV16008" i="6"/>
  <c r="AV16009" i="6" l="1"/>
  <c r="AW16008" i="6"/>
  <c r="AV16010" i="6" l="1"/>
  <c r="AW16009" i="6"/>
  <c r="AW16010" i="6" l="1"/>
  <c r="AV16011" i="6"/>
  <c r="AV16012" i="6" l="1"/>
  <c r="AW16011" i="6"/>
  <c r="AW16012" i="6" l="1"/>
  <c r="AV16013" i="6"/>
  <c r="AV16014" i="6" l="1"/>
  <c r="AW16013" i="6"/>
  <c r="AV16015" i="6" l="1"/>
  <c r="AW16014" i="6"/>
  <c r="AW16015" i="6" l="1"/>
  <c r="AV16016" i="6"/>
  <c r="AV16017" i="6" l="1"/>
  <c r="AW16016" i="6"/>
  <c r="AV16018" i="6" l="1"/>
  <c r="AW16017" i="6"/>
  <c r="AV16019" i="6" l="1"/>
  <c r="AW16018" i="6"/>
  <c r="AW16019" i="6" l="1"/>
  <c r="AV16020" i="6"/>
  <c r="AV16021" i="6" l="1"/>
  <c r="AW16020" i="6"/>
  <c r="AV16022" i="6" l="1"/>
  <c r="AW16021" i="6"/>
  <c r="AW16022" i="6" l="1"/>
  <c r="AV16023" i="6"/>
  <c r="AW16023" i="6" l="1"/>
  <c r="AV16024" i="6"/>
  <c r="AW16024" i="6" l="1"/>
  <c r="AV16025" i="6"/>
  <c r="AV16026" i="6" l="1"/>
  <c r="AW16025" i="6"/>
  <c r="AV16027" i="6" l="1"/>
  <c r="AW16026" i="6"/>
  <c r="AW16027" i="6" l="1"/>
  <c r="AV16028" i="6"/>
  <c r="AW16028" i="6" l="1"/>
  <c r="AV16029" i="6"/>
  <c r="AW16029" i="6" l="1"/>
  <c r="AV16030" i="6"/>
  <c r="AV16031" i="6" l="1"/>
  <c r="AW16030" i="6"/>
  <c r="AW16031" i="6" l="1"/>
  <c r="AV16032" i="6"/>
  <c r="AW16032" i="6" l="1"/>
  <c r="AV16033" i="6"/>
  <c r="AW16033" i="6" l="1"/>
  <c r="AV16034" i="6"/>
  <c r="AW16034" i="6" l="1"/>
  <c r="AV16035" i="6"/>
  <c r="AV16036" i="6" l="1"/>
  <c r="AW16035" i="6"/>
  <c r="AV16037" i="6" l="1"/>
  <c r="AW16036" i="6"/>
  <c r="AV16038" i="6" l="1"/>
  <c r="AW16037" i="6"/>
  <c r="AW16038" i="6" l="1"/>
  <c r="AV16039" i="6"/>
  <c r="AW16039" i="6" l="1"/>
  <c r="AV16040" i="6"/>
  <c r="AW16040" i="6" l="1"/>
  <c r="AV16041" i="6"/>
  <c r="AV16042" i="6" l="1"/>
  <c r="AW16041" i="6"/>
  <c r="AW16042" i="6" l="1"/>
  <c r="AV16043" i="6"/>
  <c r="AW16043" i="6" l="1"/>
  <c r="AV16044" i="6"/>
  <c r="AV16045" i="6" l="1"/>
  <c r="AW16044" i="6"/>
  <c r="AW16045" i="6" l="1"/>
  <c r="AV16046" i="6"/>
  <c r="AV16047" i="6" l="1"/>
  <c r="AW16046" i="6"/>
  <c r="AW16047" i="6" l="1"/>
  <c r="AV16048" i="6"/>
  <c r="AV16049" i="6" l="1"/>
  <c r="AW16048" i="6"/>
  <c r="AW16049" i="6" l="1"/>
  <c r="AV16050" i="6"/>
  <c r="AW16050" i="6" l="1"/>
  <c r="AV16051" i="6"/>
  <c r="AW16051" i="6" l="1"/>
  <c r="AV16052" i="6"/>
  <c r="AW16052" i="6" l="1"/>
  <c r="AV16053" i="6"/>
  <c r="AV16054" i="6" l="1"/>
  <c r="AW16053" i="6"/>
  <c r="AV16055" i="6" l="1"/>
  <c r="AW16054" i="6"/>
  <c r="AW16055" i="6" l="1"/>
  <c r="AV16056" i="6"/>
  <c r="AW16056" i="6" l="1"/>
  <c r="AV16057" i="6"/>
  <c r="AV16058" i="6" l="1"/>
  <c r="AW16057" i="6"/>
  <c r="AV16059" i="6" l="1"/>
  <c r="AW16058" i="6"/>
  <c r="AV16060" i="6" l="1"/>
  <c r="AW16059" i="6"/>
  <c r="AV16061" i="6" l="1"/>
  <c r="AW16060" i="6"/>
  <c r="AW16061" i="6" l="1"/>
  <c r="AV16062" i="6"/>
  <c r="AV16063" i="6" l="1"/>
  <c r="AW16062" i="6"/>
  <c r="AW16063" i="6" l="1"/>
  <c r="AV16064" i="6"/>
  <c r="AV16065" i="6" l="1"/>
  <c r="AW16064" i="6"/>
  <c r="AW16065" i="6" l="1"/>
  <c r="AV16066" i="6"/>
  <c r="AW16066" i="6" l="1"/>
  <c r="AV16067" i="6"/>
  <c r="AV16068" i="6" l="1"/>
  <c r="AW16067" i="6"/>
  <c r="AW16068" i="6" l="1"/>
  <c r="AV16069" i="6"/>
  <c r="AW16069" i="6" l="1"/>
  <c r="AV16070" i="6"/>
  <c r="AW16070" i="6" l="1"/>
  <c r="AV16071" i="6"/>
  <c r="AW16071" i="6" l="1"/>
  <c r="AV16072" i="6"/>
  <c r="AW16072" i="6" l="1"/>
  <c r="AV16073" i="6"/>
  <c r="AV16074" i="6" l="1"/>
  <c r="AW16073" i="6"/>
  <c r="AW16074" i="6" l="1"/>
  <c r="AV16075" i="6"/>
  <c r="AW16075" i="6" l="1"/>
  <c r="AV16076" i="6"/>
  <c r="AV16077" i="6" l="1"/>
  <c r="AW16076" i="6"/>
  <c r="AW16077" i="6" l="1"/>
  <c r="AV16078" i="6"/>
  <c r="AV16079" i="6" l="1"/>
  <c r="AW16078" i="6"/>
  <c r="AW16079" i="6" l="1"/>
  <c r="AV16080" i="6"/>
  <c r="AV16081" i="6" l="1"/>
  <c r="AW16080" i="6"/>
  <c r="AV16082" i="6" l="1"/>
  <c r="AW16081" i="6"/>
  <c r="AW16082" i="6" l="1"/>
  <c r="AV16083" i="6"/>
  <c r="AV16084" i="6" l="1"/>
  <c r="AW16083" i="6"/>
  <c r="AW16084" i="6" l="1"/>
  <c r="AV16085" i="6"/>
  <c r="AW16085" i="6" l="1"/>
  <c r="AV16086" i="6"/>
  <c r="AW16086" i="6" l="1"/>
  <c r="AV16087" i="6"/>
  <c r="AW16087" i="6" l="1"/>
  <c r="AV16088" i="6"/>
  <c r="AW16088" i="6" l="1"/>
  <c r="AV16089" i="6"/>
  <c r="AW16089" i="6" l="1"/>
  <c r="AV16090" i="6"/>
  <c r="AW16090" i="6" l="1"/>
  <c r="AV16091" i="6"/>
  <c r="AW16091" i="6" l="1"/>
  <c r="AV16092" i="6"/>
  <c r="AW16092" i="6" l="1"/>
  <c r="AV16093" i="6"/>
  <c r="AW16093" i="6" l="1"/>
  <c r="AV16094" i="6"/>
  <c r="AV16095" i="6" l="1"/>
  <c r="AW16094" i="6"/>
  <c r="AW16095" i="6" l="1"/>
  <c r="AV16096" i="6"/>
  <c r="AV16097" i="6" l="1"/>
  <c r="AW16096" i="6"/>
  <c r="AW16097" i="6" l="1"/>
  <c r="AV16098" i="6"/>
  <c r="AV16099" i="6" l="1"/>
  <c r="AW16098" i="6"/>
  <c r="AV16100" i="6" l="1"/>
  <c r="AW16099" i="6"/>
  <c r="AW16100" i="6" l="1"/>
  <c r="AV16101" i="6"/>
  <c r="AV16102" i="6" l="1"/>
  <c r="AW16101" i="6"/>
  <c r="AW16102" i="6" l="1"/>
  <c r="AV16103" i="6"/>
  <c r="AW16103" i="6" l="1"/>
  <c r="AV16104" i="6"/>
  <c r="AW16104" i="6" l="1"/>
  <c r="AV16105" i="6"/>
  <c r="AV16106" i="6" l="1"/>
  <c r="AW16105" i="6"/>
  <c r="AV16107" i="6" l="1"/>
  <c r="AW16106" i="6"/>
  <c r="AW16107" i="6" l="1"/>
  <c r="AV16108" i="6"/>
  <c r="AV16109" i="6" l="1"/>
  <c r="AW16108" i="6"/>
  <c r="AW16109" i="6" l="1"/>
  <c r="AV16110" i="6"/>
  <c r="AV16111" i="6" l="1"/>
  <c r="AW16110" i="6"/>
  <c r="AW16111" i="6" l="1"/>
  <c r="AV16112" i="6"/>
  <c r="AW16112" i="6" l="1"/>
  <c r="AV16113" i="6"/>
  <c r="AW16113" i="6" l="1"/>
  <c r="AV16114" i="6"/>
  <c r="AW16114" i="6" l="1"/>
  <c r="AV16115" i="6"/>
  <c r="AW16115" i="6" l="1"/>
  <c r="AV16116" i="6"/>
  <c r="AW16116" i="6" l="1"/>
  <c r="AV16117" i="6"/>
  <c r="AW16117" i="6" l="1"/>
  <c r="AV16118" i="6"/>
  <c r="AW16118" i="6" l="1"/>
  <c r="AV16119" i="6"/>
  <c r="AW16119" i="6" l="1"/>
  <c r="AV16120" i="6"/>
  <c r="AW16120" i="6" l="1"/>
  <c r="AV16121" i="6"/>
  <c r="AV16122" i="6" l="1"/>
  <c r="AW16121" i="6"/>
  <c r="AV16123" i="6" l="1"/>
  <c r="AW16122" i="6"/>
  <c r="AW16123" i="6" l="1"/>
  <c r="AV16124" i="6"/>
  <c r="AV16125" i="6" l="1"/>
  <c r="AW16124" i="6"/>
  <c r="AW16125" i="6" l="1"/>
  <c r="AV16126" i="6"/>
  <c r="AV16127" i="6" l="1"/>
  <c r="AW16126" i="6"/>
  <c r="AW16127" i="6" l="1"/>
  <c r="AV16128" i="6"/>
  <c r="AW16128" i="6" l="1"/>
  <c r="AV16129" i="6"/>
  <c r="AV16130" i="6" l="1"/>
  <c r="AW16129" i="6"/>
  <c r="AW16130" i="6" l="1"/>
  <c r="AV16131" i="6"/>
  <c r="AW16131" i="6" l="1"/>
  <c r="AV16132" i="6"/>
  <c r="AW16132" i="6" l="1"/>
  <c r="AV16133" i="6"/>
  <c r="AW16133" i="6" l="1"/>
  <c r="AV16134" i="6"/>
  <c r="AW16134" i="6" l="1"/>
  <c r="AV16135" i="6"/>
  <c r="AW16135" i="6" l="1"/>
  <c r="AV16136" i="6"/>
  <c r="AV16137" i="6" l="1"/>
  <c r="AW16136" i="6"/>
  <c r="AV16138" i="6" l="1"/>
  <c r="AW16137" i="6"/>
  <c r="AW16138" i="6" l="1"/>
  <c r="AV16139" i="6"/>
  <c r="AW16139" i="6" l="1"/>
  <c r="AV16140" i="6"/>
  <c r="AV16141" i="6" l="1"/>
  <c r="AW16140" i="6"/>
  <c r="AW16141" i="6" l="1"/>
  <c r="AV16142" i="6"/>
  <c r="AV16143" i="6" l="1"/>
  <c r="AW16142" i="6"/>
  <c r="AW16143" i="6" l="1"/>
  <c r="AV16144" i="6"/>
  <c r="AV16145" i="6" l="1"/>
  <c r="AW16144" i="6"/>
  <c r="AV16146" i="6" l="1"/>
  <c r="AW16145" i="6"/>
  <c r="AW16146" i="6" l="1"/>
  <c r="AV16147" i="6"/>
  <c r="AV16148" i="6" l="1"/>
  <c r="AW16147" i="6"/>
  <c r="AV16149" i="6" l="1"/>
  <c r="AW16148" i="6"/>
  <c r="AV16150" i="6" l="1"/>
  <c r="AW16149" i="6"/>
  <c r="AW16150" i="6" l="1"/>
  <c r="AV16151" i="6"/>
  <c r="AW16151" i="6" l="1"/>
  <c r="AV16152" i="6"/>
  <c r="AV16153" i="6" l="1"/>
  <c r="AW16152" i="6"/>
  <c r="AV16154" i="6" l="1"/>
  <c r="AW16153" i="6"/>
  <c r="AV16155" i="6" l="1"/>
  <c r="AW16154" i="6"/>
  <c r="AW16155" i="6" l="1"/>
  <c r="AV16156" i="6"/>
  <c r="AW16156" i="6" l="1"/>
  <c r="AV16157" i="6"/>
  <c r="AW16157" i="6" l="1"/>
  <c r="AV16158" i="6"/>
  <c r="AW16158" i="6" l="1"/>
  <c r="AV16159" i="6"/>
  <c r="AW16159" i="6" l="1"/>
  <c r="AV16160" i="6"/>
  <c r="AV16161" i="6" l="1"/>
  <c r="AW16160" i="6"/>
  <c r="AW16161" i="6" l="1"/>
  <c r="AV16162" i="6"/>
  <c r="AW16162" i="6" l="1"/>
  <c r="AV16163" i="6"/>
  <c r="AV16164" i="6" l="1"/>
  <c r="AW16163" i="6"/>
  <c r="AW16164" i="6" l="1"/>
  <c r="AV16165" i="6"/>
  <c r="AV16166" i="6" l="1"/>
  <c r="AW16165" i="6"/>
  <c r="AW16166" i="6" l="1"/>
  <c r="AV16167" i="6"/>
  <c r="AW16167" i="6" l="1"/>
  <c r="AV16168" i="6"/>
  <c r="AV16169" i="6" l="1"/>
  <c r="AW16168" i="6"/>
  <c r="AW16169" i="6" l="1"/>
  <c r="AV16170" i="6"/>
  <c r="AV16171" i="6" l="1"/>
  <c r="AW16170" i="6"/>
  <c r="AW16171" i="6" l="1"/>
  <c r="AV16172" i="6"/>
  <c r="AW16172" i="6" l="1"/>
  <c r="AV16173" i="6"/>
  <c r="AV16174" i="6" l="1"/>
  <c r="AW16173" i="6"/>
  <c r="AW16174" i="6" l="1"/>
  <c r="AV16175" i="6"/>
  <c r="AW16175" i="6" l="1"/>
  <c r="AV16176" i="6"/>
  <c r="AW16176" i="6" l="1"/>
  <c r="AV16177" i="6"/>
  <c r="AV16178" i="6" l="1"/>
  <c r="AW16177" i="6"/>
  <c r="AV16179" i="6" l="1"/>
  <c r="AW16178" i="6"/>
  <c r="AW16179" i="6" l="1"/>
  <c r="AV16180" i="6"/>
  <c r="AV16181" i="6" l="1"/>
  <c r="AW16180" i="6"/>
  <c r="AW16181" i="6" l="1"/>
  <c r="AV16182" i="6"/>
  <c r="AV16183" i="6" l="1"/>
  <c r="AW16182" i="6"/>
  <c r="AW16183" i="6" l="1"/>
  <c r="AV16184" i="6"/>
  <c r="AW16184" i="6" l="1"/>
  <c r="AV16185" i="6"/>
  <c r="AW16185" i="6" l="1"/>
  <c r="AV16186" i="6"/>
  <c r="AV16187" i="6" l="1"/>
  <c r="AW16186" i="6"/>
  <c r="AV16188" i="6" l="1"/>
  <c r="AW16187" i="6"/>
  <c r="AW16188" i="6" l="1"/>
  <c r="AV16189" i="6"/>
  <c r="AV16190" i="6" l="1"/>
  <c r="AW16189" i="6"/>
  <c r="AW16190" i="6" l="1"/>
  <c r="AV16191" i="6"/>
  <c r="AW16191" i="6" l="1"/>
  <c r="AV16192" i="6"/>
  <c r="AW16192" i="6" l="1"/>
  <c r="AV16193" i="6"/>
  <c r="AV16194" i="6" l="1"/>
  <c r="AW16193" i="6"/>
  <c r="AV16195" i="6" l="1"/>
  <c r="AW16194" i="6"/>
  <c r="AW16195" i="6" l="1"/>
  <c r="AV16196" i="6"/>
  <c r="AW16196" i="6" l="1"/>
  <c r="AV16197" i="6"/>
  <c r="AW16197" i="6" l="1"/>
  <c r="AV16198" i="6"/>
  <c r="AV16199" i="6" l="1"/>
  <c r="AW16198" i="6"/>
  <c r="AW16199" i="6" l="1"/>
  <c r="AV16200" i="6"/>
  <c r="AV16201" i="6" l="1"/>
  <c r="AW16200" i="6"/>
  <c r="AW16201" i="6" l="1"/>
  <c r="AV16202" i="6"/>
  <c r="AW16202" i="6" l="1"/>
  <c r="AV16203" i="6"/>
  <c r="AV16204" i="6" l="1"/>
  <c r="AW16203" i="6"/>
  <c r="AW16204" i="6" l="1"/>
  <c r="AV16205" i="6"/>
  <c r="AV16206" i="6" l="1"/>
  <c r="AW16205" i="6"/>
  <c r="AV16207" i="6" l="1"/>
  <c r="AW16206" i="6"/>
  <c r="AW16207" i="6" l="1"/>
  <c r="AV16208" i="6"/>
  <c r="AW16208" i="6" l="1"/>
  <c r="AV16209" i="6"/>
  <c r="AV16210" i="6" l="1"/>
  <c r="AW16209" i="6"/>
  <c r="AV16211" i="6" l="1"/>
  <c r="AW16210" i="6"/>
  <c r="AW16211" i="6" l="1"/>
  <c r="AV16212" i="6"/>
  <c r="AV16213" i="6" l="1"/>
  <c r="AW16212" i="6"/>
  <c r="AW16213" i="6" l="1"/>
  <c r="AV16214" i="6"/>
  <c r="AW16214" i="6" l="1"/>
  <c r="AV16215" i="6"/>
  <c r="AW16215" i="6" l="1"/>
  <c r="AV16216" i="6"/>
  <c r="AW16216" i="6" l="1"/>
  <c r="AV16217" i="6"/>
  <c r="AV16218" i="6" l="1"/>
  <c r="AW16217" i="6"/>
  <c r="AW16218" i="6" l="1"/>
  <c r="AV16219" i="6"/>
  <c r="AW16219" i="6" l="1"/>
  <c r="AV16220" i="6"/>
  <c r="AW16220" i="6" l="1"/>
  <c r="AV16221" i="6"/>
  <c r="AV16222" i="6" l="1"/>
  <c r="AW16221" i="6"/>
  <c r="AV16223" i="6" l="1"/>
  <c r="AW16222" i="6"/>
  <c r="AW16223" i="6" l="1"/>
  <c r="AV16224" i="6"/>
  <c r="AV16225" i="6" l="1"/>
  <c r="AW16224" i="6"/>
  <c r="AW16225" i="6" l="1"/>
  <c r="AV16226" i="6"/>
  <c r="AV16227" i="6" l="1"/>
  <c r="AW16226" i="6"/>
  <c r="AW16227" i="6" l="1"/>
  <c r="AV16228" i="6"/>
  <c r="AW16228" i="6" l="1"/>
  <c r="AV16229" i="6"/>
  <c r="AV16230" i="6" l="1"/>
  <c r="AW16229" i="6"/>
  <c r="AW16230" i="6" l="1"/>
  <c r="AV16231" i="6"/>
  <c r="AW16231" i="6" l="1"/>
  <c r="AV16232" i="6"/>
  <c r="AW16232" i="6" l="1"/>
  <c r="AV16233" i="6"/>
  <c r="AV16234" i="6" l="1"/>
  <c r="AW16233" i="6"/>
  <c r="AV16235" i="6" l="1"/>
  <c r="AW16234" i="6"/>
  <c r="AW16235" i="6" l="1"/>
  <c r="AV16236" i="6"/>
  <c r="AV16237" i="6" l="1"/>
  <c r="AW16236" i="6"/>
  <c r="AW16237" i="6" l="1"/>
  <c r="AV16238" i="6"/>
  <c r="AV16239" i="6" l="1"/>
  <c r="AW16238" i="6"/>
  <c r="AW16239" i="6" l="1"/>
  <c r="AV16240" i="6"/>
  <c r="AV16241" i="6" l="1"/>
  <c r="AW16240" i="6"/>
  <c r="AW16241" i="6" l="1"/>
  <c r="AV16242" i="6"/>
  <c r="AV16243" i="6" l="1"/>
  <c r="AW16242" i="6"/>
  <c r="AW16243" i="6" l="1"/>
  <c r="AV16244" i="6"/>
  <c r="AW16244" i="6" l="1"/>
  <c r="AV16245" i="6"/>
  <c r="AV16246" i="6" l="1"/>
  <c r="AW16245" i="6"/>
  <c r="AW16246" i="6" l="1"/>
  <c r="AV16247" i="6"/>
  <c r="AW16247" i="6" l="1"/>
  <c r="AV16248" i="6"/>
  <c r="AW16248" i="6" l="1"/>
  <c r="AV16249" i="6"/>
  <c r="AW16249" i="6" l="1"/>
  <c r="AV16250" i="6"/>
  <c r="AW16250" i="6" l="1"/>
  <c r="AV16251" i="6"/>
  <c r="AW16251" i="6" l="1"/>
  <c r="AV16252" i="6"/>
  <c r="AV16253" i="6" l="1"/>
  <c r="AW16252" i="6"/>
  <c r="AV16254" i="6" l="1"/>
  <c r="AW16253" i="6"/>
  <c r="AV16255" i="6" l="1"/>
  <c r="AW16254" i="6"/>
  <c r="AW16255" i="6" l="1"/>
  <c r="AV16256" i="6"/>
  <c r="AV16257" i="6" l="1"/>
  <c r="AW16256" i="6"/>
  <c r="AV16258" i="6" l="1"/>
  <c r="AW16257" i="6"/>
  <c r="AW16258" i="6" l="1"/>
  <c r="AV16259" i="6"/>
  <c r="AV16260" i="6" l="1"/>
  <c r="AW16259" i="6"/>
  <c r="AW16260" i="6" l="1"/>
  <c r="AV16261" i="6"/>
  <c r="AW16261" i="6" l="1"/>
  <c r="AV16262" i="6"/>
  <c r="AW16262" i="6" l="1"/>
  <c r="AV16263" i="6"/>
  <c r="AW16263" i="6" l="1"/>
  <c r="AV16264" i="6"/>
  <c r="AW16264" i="6" l="1"/>
  <c r="AV16265" i="6"/>
  <c r="AV16266" i="6" l="1"/>
  <c r="AW16265" i="6"/>
  <c r="AW16266" i="6" l="1"/>
  <c r="AV16267" i="6"/>
  <c r="AW16267" i="6" l="1"/>
  <c r="AV16268" i="6"/>
  <c r="AV16269" i="6" l="1"/>
  <c r="AW16268" i="6"/>
  <c r="AW16269" i="6" l="1"/>
  <c r="AV16270" i="6"/>
  <c r="AV16271" i="6" l="1"/>
  <c r="AW16270" i="6"/>
  <c r="AW16271" i="6" l="1"/>
  <c r="AV16272" i="6"/>
  <c r="AV16273" i="6" l="1"/>
  <c r="AW16272" i="6"/>
  <c r="AV16274" i="6" l="1"/>
  <c r="AW16273" i="6"/>
  <c r="AW16274" i="6" l="1"/>
  <c r="AV16275" i="6"/>
  <c r="AV16276" i="6" l="1"/>
  <c r="AW16275" i="6"/>
  <c r="AW16276" i="6" l="1"/>
  <c r="AV16277" i="6"/>
  <c r="AV16278" i="6" l="1"/>
  <c r="AW16277" i="6"/>
  <c r="AW16278" i="6" l="1"/>
  <c r="AV16279" i="6"/>
  <c r="AW16279" i="6" l="1"/>
  <c r="AV16280" i="6"/>
  <c r="AV16281" i="6" l="1"/>
  <c r="AW16280" i="6"/>
  <c r="AW16281" i="6" l="1"/>
  <c r="AV16282" i="6"/>
  <c r="AV16283" i="6" l="1"/>
  <c r="AW16282" i="6"/>
  <c r="AW16283" i="6" l="1"/>
  <c r="AV16284" i="6"/>
  <c r="AW16284" i="6" l="1"/>
  <c r="AV16285" i="6"/>
  <c r="AW16285" i="6" l="1"/>
  <c r="AV16286" i="6"/>
  <c r="AW16286" i="6" l="1"/>
  <c r="AV16287" i="6"/>
  <c r="AW16287" i="6" l="1"/>
  <c r="AV16288" i="6"/>
  <c r="AW16288" i="6" l="1"/>
  <c r="AV16289" i="6"/>
  <c r="AW16289" i="6" l="1"/>
  <c r="AV16290" i="6"/>
  <c r="AV16291" i="6" l="1"/>
  <c r="AW16290" i="6"/>
  <c r="AV16292" i="6" l="1"/>
  <c r="AW16291" i="6"/>
  <c r="AW16292" i="6" l="1"/>
  <c r="AV16293" i="6"/>
  <c r="AV16294" i="6" l="1"/>
  <c r="AW16293" i="6"/>
  <c r="AW16294" i="6" l="1"/>
  <c r="AV16295" i="6"/>
  <c r="AW16295" i="6" l="1"/>
  <c r="AV16296" i="6"/>
  <c r="AW16296" i="6" l="1"/>
  <c r="AV16297" i="6"/>
  <c r="AW16297" i="6" l="1"/>
  <c r="AV16298" i="6"/>
  <c r="AV16299" i="6" l="1"/>
  <c r="AW16298" i="6"/>
  <c r="AW16299" i="6" l="1"/>
  <c r="AV16300" i="6"/>
  <c r="AV16301" i="6" l="1"/>
  <c r="AW16300" i="6"/>
  <c r="AW16301" i="6" l="1"/>
  <c r="AV16302" i="6"/>
  <c r="AW16302" i="6" l="1"/>
  <c r="AV16303" i="6"/>
  <c r="AW16303" i="6" l="1"/>
  <c r="AV16304" i="6"/>
  <c r="AW16304" i="6" l="1"/>
  <c r="AV16305" i="6"/>
  <c r="AV16306" i="6" l="1"/>
  <c r="AW16305" i="6"/>
  <c r="AW16306" i="6" l="1"/>
  <c r="AV16307" i="6"/>
  <c r="AW16307" i="6" l="1"/>
  <c r="AV16308" i="6"/>
  <c r="AW16308" i="6" l="1"/>
  <c r="AV16309" i="6"/>
  <c r="AV16310" i="6" l="1"/>
  <c r="AW16309" i="6"/>
  <c r="AW16310" i="6" l="1"/>
  <c r="AV16311" i="6"/>
  <c r="AW16311" i="6" l="1"/>
  <c r="AV16312" i="6"/>
  <c r="AW16312" i="6" l="1"/>
  <c r="AV16313" i="6"/>
  <c r="AV16314" i="6" l="1"/>
  <c r="AW16313" i="6"/>
  <c r="AV16315" i="6" l="1"/>
  <c r="AW16314" i="6"/>
  <c r="AW16315" i="6" l="1"/>
  <c r="AV16316" i="6"/>
  <c r="AV16317" i="6" l="1"/>
  <c r="AW16316" i="6"/>
  <c r="AW16317" i="6" l="1"/>
  <c r="AV16318" i="6"/>
  <c r="AV16319" i="6" l="1"/>
  <c r="AW16318" i="6"/>
  <c r="AW16319" i="6" l="1"/>
  <c r="AV16320" i="6"/>
  <c r="AW16320" i="6" l="1"/>
  <c r="AV16321" i="6"/>
  <c r="AV16322" i="6" l="1"/>
  <c r="AW16321" i="6"/>
  <c r="AW16322" i="6" l="1"/>
  <c r="AV16323" i="6"/>
  <c r="AW16323" i="6" l="1"/>
  <c r="AV16324" i="6"/>
  <c r="AV16325" i="6" l="1"/>
  <c r="AW16324" i="6"/>
  <c r="AW16325" i="6" l="1"/>
  <c r="AV16326" i="6"/>
  <c r="AV16327" i="6" l="1"/>
  <c r="AW16326" i="6"/>
  <c r="AW16327" i="6" l="1"/>
  <c r="AV16328" i="6"/>
  <c r="AV16329" i="6" l="1"/>
  <c r="AW16328" i="6"/>
  <c r="AW16329" i="6" l="1"/>
  <c r="AV16330" i="6"/>
  <c r="AW16330" i="6" l="1"/>
  <c r="AV16331" i="6"/>
  <c r="AW16331" i="6" l="1"/>
  <c r="AV16332" i="6"/>
  <c r="AV16333" i="6" l="1"/>
  <c r="AW16332" i="6"/>
  <c r="AW16333" i="6" l="1"/>
  <c r="AV16334" i="6"/>
  <c r="AV16335" i="6" l="1"/>
  <c r="AW16334" i="6"/>
  <c r="AW16335" i="6" l="1"/>
  <c r="AV16336" i="6"/>
  <c r="AW16336" i="6" l="1"/>
  <c r="AV16337" i="6"/>
  <c r="AV16338" i="6" l="1"/>
  <c r="AW16337" i="6"/>
  <c r="AW16338" i="6" l="1"/>
  <c r="AV16339" i="6"/>
  <c r="AW16339" i="6" l="1"/>
  <c r="AV16340" i="6"/>
  <c r="AW16340" i="6" l="1"/>
  <c r="AV16341" i="6"/>
  <c r="AV16342" i="6" l="1"/>
  <c r="AW16341" i="6"/>
  <c r="AV16343" i="6" l="1"/>
  <c r="AW16342" i="6"/>
  <c r="AW16343" i="6" l="1"/>
  <c r="AV16344" i="6"/>
  <c r="AW16344" i="6" l="1"/>
  <c r="AV16345" i="6"/>
  <c r="AW16345" i="6" l="1"/>
  <c r="AV16346" i="6"/>
  <c r="AV16347" i="6" l="1"/>
  <c r="AW16346" i="6"/>
  <c r="AV16348" i="6" l="1"/>
  <c r="AW16347" i="6"/>
  <c r="AW16348" i="6" l="1"/>
  <c r="AV16349" i="6"/>
  <c r="AW16349" i="6" l="1"/>
  <c r="AV16350" i="6"/>
  <c r="AV16351" i="6" l="1"/>
  <c r="AW16350" i="6"/>
  <c r="AW16351" i="6" l="1"/>
  <c r="AV16352" i="6"/>
  <c r="AW16352" i="6" l="1"/>
  <c r="AV16353" i="6"/>
  <c r="AW16353" i="6" l="1"/>
  <c r="AV16354" i="6"/>
  <c r="AW16354" i="6" l="1"/>
  <c r="AV16355" i="6"/>
  <c r="AV16356" i="6" l="1"/>
  <c r="AW16355" i="6"/>
  <c r="AW16356" i="6" l="1"/>
  <c r="AV16357" i="6"/>
  <c r="AV16358" i="6" l="1"/>
  <c r="AW16357" i="6"/>
  <c r="AV16359" i="6" l="1"/>
  <c r="AW16358" i="6"/>
  <c r="AW16359" i="6" l="1"/>
  <c r="AV16360" i="6"/>
  <c r="AV16361" i="6" l="1"/>
  <c r="AW16360" i="6"/>
  <c r="AW16361" i="6" l="1"/>
  <c r="AV16362" i="6"/>
  <c r="AV16363" i="6" l="1"/>
  <c r="AW16362" i="6"/>
  <c r="AW16363" i="6" l="1"/>
  <c r="AV16364" i="6"/>
  <c r="AW16364" i="6" l="1"/>
  <c r="AV16365" i="6"/>
  <c r="AV16366" i="6" l="1"/>
  <c r="AW16365" i="6"/>
  <c r="AW16366" i="6" l="1"/>
  <c r="AV16367" i="6"/>
  <c r="AW16367" i="6" l="1"/>
  <c r="AV16368" i="6"/>
  <c r="AW16368" i="6" l="1"/>
  <c r="AV16369" i="6"/>
  <c r="AV16370" i="6" l="1"/>
  <c r="AW16369" i="6"/>
  <c r="AV16371" i="6" l="1"/>
  <c r="AW16370" i="6"/>
  <c r="AW16371" i="6" l="1"/>
  <c r="AV16372" i="6"/>
  <c r="AV16373" i="6" l="1"/>
  <c r="AW16372" i="6"/>
  <c r="AW16373" i="6" l="1"/>
  <c r="AV16374" i="6"/>
  <c r="AV16375" i="6" l="1"/>
  <c r="AW16374" i="6"/>
  <c r="AW16375" i="6" l="1"/>
  <c r="AV16376" i="6"/>
  <c r="AW16376" i="6" l="1"/>
  <c r="AV16377" i="6"/>
  <c r="AV16378" i="6" l="1"/>
  <c r="AW16377" i="6"/>
  <c r="AW16378" i="6" l="1"/>
  <c r="AV16379" i="6"/>
  <c r="AV16380" i="6" l="1"/>
  <c r="AW16379" i="6"/>
  <c r="AW16380" i="6" l="1"/>
  <c r="AV16381" i="6"/>
  <c r="AV16382" i="6" l="1"/>
  <c r="AW16381" i="6"/>
  <c r="AV16383" i="6" l="1"/>
  <c r="AW16382" i="6"/>
  <c r="AW16383" i="6" l="1"/>
  <c r="AV16384" i="6"/>
  <c r="AV16385" i="6" l="1"/>
  <c r="AW16384" i="6"/>
  <c r="AW16385" i="6" l="1"/>
  <c r="AV16386" i="6"/>
  <c r="AV16387" i="6" l="1"/>
  <c r="AW16386" i="6"/>
  <c r="AW16387" i="6" l="1"/>
  <c r="AV16388" i="6"/>
  <c r="AV16389" i="6" l="1"/>
  <c r="AW16388" i="6"/>
  <c r="AW16389" i="6" l="1"/>
  <c r="AV16390" i="6"/>
  <c r="AW16390" i="6" l="1"/>
  <c r="AV16391" i="6"/>
  <c r="AW16391" i="6" l="1"/>
  <c r="AV16392" i="6"/>
  <c r="AW16392" i="6" l="1"/>
  <c r="AV16393" i="6"/>
  <c r="AV16394" i="6" l="1"/>
  <c r="AW16393" i="6"/>
  <c r="AW16394" i="6" l="1"/>
  <c r="AV16395" i="6"/>
  <c r="AV16396" i="6" l="1"/>
  <c r="AW16395" i="6"/>
  <c r="AV16397" i="6" l="1"/>
  <c r="AW16396" i="6"/>
  <c r="AW16397" i="6" l="1"/>
  <c r="AV16398" i="6"/>
  <c r="AV16399" i="6" l="1"/>
  <c r="AW16398" i="6"/>
  <c r="AW16399" i="6" l="1"/>
  <c r="AV16400" i="6"/>
  <c r="AV16401" i="6" l="1"/>
  <c r="AW16400" i="6"/>
  <c r="AV16402" i="6" l="1"/>
  <c r="AW16401" i="6"/>
  <c r="AW16402" i="6" l="1"/>
  <c r="AV16403" i="6"/>
  <c r="AV16404" i="6" l="1"/>
  <c r="AW16403" i="6"/>
  <c r="AW16404" i="6" l="1"/>
  <c r="AV16405" i="6"/>
  <c r="AV16406" i="6" l="1"/>
  <c r="AW16405" i="6"/>
  <c r="AV16407" i="6" l="1"/>
  <c r="AW16406" i="6"/>
  <c r="AW16407" i="6" l="1"/>
  <c r="AV16408" i="6"/>
  <c r="AV16409" i="6" l="1"/>
  <c r="AW16408" i="6"/>
  <c r="AW16409" i="6" l="1"/>
  <c r="AV16410" i="6"/>
  <c r="AV16411" i="6" l="1"/>
  <c r="AW16410" i="6"/>
  <c r="AV16412" i="6" l="1"/>
  <c r="AW16411" i="6"/>
  <c r="AW16412" i="6" l="1"/>
  <c r="AV16413" i="6"/>
  <c r="AV16414" i="6" l="1"/>
  <c r="AW16413" i="6"/>
  <c r="AW16414" i="6" l="1"/>
  <c r="AV16415" i="6"/>
  <c r="AW16415" i="6" l="1"/>
  <c r="AV16416" i="6"/>
  <c r="AW16416" i="6" l="1"/>
  <c r="AV16417" i="6"/>
  <c r="AW16417" i="6" l="1"/>
  <c r="AV16418" i="6"/>
  <c r="AV16419" i="6" l="1"/>
  <c r="AW16418" i="6"/>
  <c r="AW16419" i="6" l="1"/>
  <c r="AV16420" i="6"/>
  <c r="AV16421" i="6" l="1"/>
  <c r="AW16420" i="6"/>
  <c r="AV16422" i="6" l="1"/>
  <c r="AW16421" i="6"/>
  <c r="AV16423" i="6" l="1"/>
  <c r="AW16422" i="6"/>
  <c r="AW16423" i="6" l="1"/>
  <c r="AV16424" i="6"/>
  <c r="AV16425" i="6" l="1"/>
  <c r="AW16424" i="6"/>
  <c r="AV16426" i="6" l="1"/>
  <c r="AW16425" i="6"/>
  <c r="AW16426" i="6" l="1"/>
  <c r="AV16427" i="6"/>
  <c r="AW16427" i="6" l="1"/>
  <c r="AV16428" i="6"/>
  <c r="AW16428" i="6" l="1"/>
  <c r="AV16429" i="6"/>
  <c r="AV16430" i="6" l="1"/>
  <c r="AW16429" i="6"/>
  <c r="AW16430" i="6" l="1"/>
  <c r="AV16431" i="6"/>
  <c r="AW16431" i="6" l="1"/>
  <c r="AV16432" i="6"/>
  <c r="AV16433" i="6" l="1"/>
  <c r="AW16432" i="6"/>
  <c r="AV16434" i="6" l="1"/>
  <c r="AW16433" i="6"/>
  <c r="AV16435" i="6" l="1"/>
  <c r="AW16434" i="6"/>
  <c r="AW16435" i="6" l="1"/>
  <c r="AV16436" i="6"/>
  <c r="AV16437" i="6" l="1"/>
  <c r="AW16436" i="6"/>
  <c r="AV16438" i="6" l="1"/>
  <c r="AW16437" i="6"/>
  <c r="AV16439" i="6" l="1"/>
  <c r="AW16438" i="6"/>
  <c r="AW16439" i="6" l="1"/>
  <c r="AV16440" i="6"/>
  <c r="AW16440" i="6" l="1"/>
  <c r="AV16441" i="6"/>
  <c r="AV16442" i="6" l="1"/>
  <c r="AW16441" i="6"/>
  <c r="AW16442" i="6" l="1"/>
  <c r="AV16443" i="6"/>
  <c r="AV16444" i="6" l="1"/>
  <c r="AW16443" i="6"/>
  <c r="AV16445" i="6" l="1"/>
  <c r="AW16444" i="6"/>
  <c r="AW16445" i="6" l="1"/>
  <c r="AV16446" i="6"/>
  <c r="AV16447" i="6" l="1"/>
  <c r="AW16446" i="6"/>
  <c r="AW16447" i="6" l="1"/>
  <c r="AV16448" i="6"/>
  <c r="AV16449" i="6" l="1"/>
  <c r="AW16448" i="6"/>
  <c r="AW16449" i="6" l="1"/>
  <c r="AV16450" i="6"/>
  <c r="AW16450" i="6" l="1"/>
  <c r="AV16451" i="6"/>
  <c r="AV16452" i="6" l="1"/>
  <c r="AW16451" i="6"/>
  <c r="AV16453" i="6" l="1"/>
  <c r="AW16452" i="6"/>
  <c r="AW16453" i="6" l="1"/>
  <c r="AV16454" i="6"/>
  <c r="AW16454" i="6" l="1"/>
  <c r="AV16455" i="6"/>
  <c r="AW16455" i="6" l="1"/>
  <c r="AV16456" i="6"/>
  <c r="AW16456" i="6" l="1"/>
  <c r="AV16457" i="6"/>
  <c r="AW16457" i="6" l="1"/>
  <c r="AV16458" i="6"/>
  <c r="AW16458" i="6" l="1"/>
  <c r="AV16459" i="6"/>
  <c r="AW16459" i="6" l="1"/>
  <c r="AV16460" i="6"/>
  <c r="AV16461" i="6" l="1"/>
  <c r="AW16460" i="6"/>
  <c r="AW16461" i="6" l="1"/>
  <c r="AV16462" i="6"/>
  <c r="AV16463" i="6" l="1"/>
  <c r="AW16462" i="6"/>
  <c r="AW16463" i="6" l="1"/>
  <c r="AV16464" i="6"/>
  <c r="AW16464" i="6" l="1"/>
  <c r="AV16465" i="6"/>
  <c r="AW16465" i="6" l="1"/>
  <c r="AV16466" i="6"/>
  <c r="AW16466" i="6" l="1"/>
  <c r="AV16467" i="6"/>
  <c r="AV16468" i="6" l="1"/>
  <c r="AW16467" i="6"/>
  <c r="AV16469" i="6" l="1"/>
  <c r="AW16468" i="6"/>
  <c r="AW16469" i="6" l="1"/>
  <c r="AV16470" i="6"/>
  <c r="AV16471" i="6" l="1"/>
  <c r="AW16470" i="6"/>
  <c r="AW16471" i="6" l="1"/>
  <c r="AV16472" i="6"/>
  <c r="AV16473" i="6" l="1"/>
  <c r="AW16472" i="6"/>
  <c r="AW16473" i="6" l="1"/>
  <c r="AV16474" i="6"/>
  <c r="AW16474" i="6" l="1"/>
  <c r="AV16475" i="6"/>
  <c r="AV16476" i="6" l="1"/>
  <c r="AW16475" i="6"/>
  <c r="AW16476" i="6" l="1"/>
  <c r="AV16477" i="6"/>
  <c r="AV16478" i="6" l="1"/>
  <c r="AW16477" i="6"/>
  <c r="AV16479" i="6" l="1"/>
  <c r="AW16478" i="6"/>
  <c r="AW16479" i="6" l="1"/>
  <c r="AV16480" i="6"/>
  <c r="AV16481" i="6" l="1"/>
  <c r="AW16480" i="6"/>
  <c r="AW16481" i="6" l="1"/>
  <c r="AV16482" i="6"/>
  <c r="AV16483" i="6" l="1"/>
  <c r="AW16482" i="6"/>
  <c r="AW16483" i="6" l="1"/>
  <c r="AV16484" i="6"/>
  <c r="AV16485" i="6" l="1"/>
  <c r="AW16484" i="6"/>
  <c r="AV16486" i="6" l="1"/>
  <c r="AW16485" i="6"/>
  <c r="AW16486" i="6" l="1"/>
  <c r="AV16487" i="6"/>
  <c r="AW16487" i="6" l="1"/>
  <c r="AV16488" i="6"/>
  <c r="AV16489" i="6" l="1"/>
  <c r="AW16488" i="6"/>
  <c r="AV16490" i="6" l="1"/>
  <c r="AW16489" i="6"/>
  <c r="AV16491" i="6" l="1"/>
  <c r="AW16490" i="6"/>
  <c r="AV16492" i="6" l="1"/>
  <c r="AW16491" i="6"/>
  <c r="AW16492" i="6" l="1"/>
  <c r="AV16493" i="6"/>
  <c r="AV16494" i="6" l="1"/>
  <c r="AW16493" i="6"/>
  <c r="AW16494" i="6" l="1"/>
  <c r="AV16495" i="6"/>
  <c r="AW16495" i="6" l="1"/>
  <c r="AV16496" i="6"/>
  <c r="AW16496" i="6" l="1"/>
  <c r="AV16497" i="6"/>
  <c r="AW16497" i="6" l="1"/>
  <c r="AV16498" i="6"/>
  <c r="AV16499" i="6" l="1"/>
  <c r="AW16498" i="6"/>
  <c r="AW16499" i="6" l="1"/>
  <c r="AV16500" i="6"/>
  <c r="AV16501" i="6" l="1"/>
  <c r="AW16500" i="6"/>
  <c r="AW16501" i="6" l="1"/>
  <c r="AV16502" i="6"/>
  <c r="AV16503" i="6" l="1"/>
  <c r="AW16502" i="6"/>
  <c r="AW16503" i="6" l="1"/>
  <c r="AV16504" i="6"/>
  <c r="AW16504" i="6" l="1"/>
  <c r="AV16505" i="6"/>
  <c r="AW16505" i="6" l="1"/>
  <c r="AV16506" i="6"/>
  <c r="AW16506" i="6" l="1"/>
  <c r="AV16507" i="6"/>
  <c r="AV16508" i="6" l="1"/>
  <c r="AW16507" i="6"/>
  <c r="AV16509" i="6" l="1"/>
  <c r="AW16508" i="6"/>
  <c r="AW16509" i="6" l="1"/>
  <c r="AV16510" i="6"/>
  <c r="AV16511" i="6" l="1"/>
  <c r="AW16510" i="6"/>
  <c r="AW16511" i="6" l="1"/>
  <c r="AV16512" i="6"/>
  <c r="AV16513" i="6" l="1"/>
  <c r="AW16512" i="6"/>
  <c r="AV16514" i="6" l="1"/>
  <c r="AW16513" i="6"/>
  <c r="AW16514" i="6" l="1"/>
  <c r="AV16515" i="6"/>
  <c r="AW16515" i="6" l="1"/>
  <c r="AV16516" i="6"/>
  <c r="AW16516" i="6" l="1"/>
  <c r="AV16517" i="6"/>
  <c r="AW16517" i="6" l="1"/>
  <c r="AV16518" i="6"/>
  <c r="AW16518" i="6" l="1"/>
  <c r="AV16519" i="6"/>
  <c r="AW16519" i="6" l="1"/>
  <c r="AV16520" i="6"/>
  <c r="AV16521" i="6" l="1"/>
  <c r="AW16520" i="6"/>
  <c r="AW16521" i="6" l="1"/>
  <c r="AV16522" i="6"/>
  <c r="AW16522" i="6" l="1"/>
  <c r="AV16523" i="6"/>
  <c r="AW16523" i="6" l="1"/>
  <c r="AV16524" i="6"/>
  <c r="AV16525" i="6" l="1"/>
  <c r="AW16524" i="6"/>
  <c r="AW16525" i="6" l="1"/>
  <c r="AV16526" i="6"/>
  <c r="AV16527" i="6" l="1"/>
  <c r="AW16526" i="6"/>
  <c r="AW16527" i="6" l="1"/>
  <c r="AV16528" i="6"/>
  <c r="AW16528" i="6" l="1"/>
  <c r="AV16529" i="6"/>
  <c r="AW16529" i="6" l="1"/>
  <c r="AV16530" i="6"/>
  <c r="AW16530" i="6" l="1"/>
  <c r="AV16531" i="6"/>
  <c r="AV16532" i="6" l="1"/>
  <c r="AW16531" i="6"/>
  <c r="AV16533" i="6" l="1"/>
  <c r="AW16532" i="6"/>
  <c r="AW16533" i="6" l="1"/>
  <c r="AV16534" i="6"/>
  <c r="AV16535" i="6" l="1"/>
  <c r="AW16534" i="6"/>
  <c r="AW16535" i="6" l="1"/>
  <c r="AV16536" i="6"/>
  <c r="AV16537" i="6" l="1"/>
  <c r="AW16536" i="6"/>
  <c r="AV16538" i="6" l="1"/>
  <c r="AW16537" i="6"/>
  <c r="AV16539" i="6" l="1"/>
  <c r="AW16538" i="6"/>
  <c r="AV16540" i="6" l="1"/>
  <c r="AW16539" i="6"/>
  <c r="AW16540" i="6" l="1"/>
  <c r="AV16541" i="6"/>
  <c r="AV16542" i="6" l="1"/>
  <c r="AW16541" i="6"/>
  <c r="AW16542" i="6" l="1"/>
  <c r="AV16543" i="6"/>
  <c r="AW16543" i="6" l="1"/>
  <c r="AV16544" i="6"/>
  <c r="AW16544" i="6" l="1"/>
  <c r="AV16545" i="6"/>
  <c r="AW16545" i="6" l="1"/>
  <c r="AV16546" i="6"/>
  <c r="AV16547" i="6" l="1"/>
  <c r="AW16546" i="6"/>
  <c r="AW16547" i="6" l="1"/>
  <c r="AV16548" i="6"/>
  <c r="AV16549" i="6" l="1"/>
  <c r="AW16548" i="6"/>
  <c r="AV16550" i="6" l="1"/>
  <c r="AW16549" i="6"/>
  <c r="AV16551" i="6" l="1"/>
  <c r="AW16550" i="6"/>
  <c r="AW16551" i="6" l="1"/>
  <c r="AV16552" i="6"/>
  <c r="AW16552" i="6" l="1"/>
  <c r="AV16553" i="6"/>
  <c r="AW16553" i="6" l="1"/>
  <c r="AV16554" i="6"/>
  <c r="AW16554" i="6" l="1"/>
  <c r="AV16555" i="6"/>
  <c r="AV16556" i="6" l="1"/>
  <c r="AW16555" i="6"/>
  <c r="AV16557" i="6" l="1"/>
  <c r="AW16556" i="6"/>
  <c r="AW16557" i="6" l="1"/>
  <c r="AV16558" i="6"/>
  <c r="AW16558" i="6" l="1"/>
  <c r="AV16559" i="6"/>
  <c r="AW16559" i="6" l="1"/>
  <c r="AV16560" i="6"/>
  <c r="AV16561" i="6" l="1"/>
  <c r="AW16560" i="6"/>
  <c r="AW16561" i="6" l="1"/>
  <c r="AV16562" i="6"/>
  <c r="AV16563" i="6" l="1"/>
  <c r="AW16562" i="6"/>
  <c r="AW16563" i="6" l="1"/>
  <c r="AV16564" i="6"/>
  <c r="AV16565" i="6" l="1"/>
  <c r="AW16564" i="6"/>
  <c r="AV16566" i="6" l="1"/>
  <c r="AW16565" i="6"/>
  <c r="AV16567" i="6" l="1"/>
  <c r="AW16566" i="6"/>
  <c r="AW16567" i="6" l="1"/>
  <c r="AV16568" i="6"/>
  <c r="AW16568" i="6" l="1"/>
  <c r="AV16569" i="6"/>
  <c r="AV16570" i="6" l="1"/>
  <c r="AW16569" i="6"/>
  <c r="AV16571" i="6" l="1"/>
  <c r="AW16570" i="6"/>
  <c r="AW16571" i="6" l="1"/>
  <c r="AV16572" i="6"/>
  <c r="AV16573" i="6" l="1"/>
  <c r="AW16572" i="6"/>
  <c r="AW16573" i="6" l="1"/>
  <c r="AV16574" i="6"/>
  <c r="AV16575" i="6" l="1"/>
  <c r="AW16574" i="6"/>
  <c r="AW16575" i="6" l="1"/>
  <c r="AV16576" i="6"/>
  <c r="AW16576" i="6" l="1"/>
  <c r="AV16577" i="6"/>
  <c r="AV16578" i="6" l="1"/>
  <c r="AW16577" i="6"/>
  <c r="AW16578" i="6" l="1"/>
  <c r="AV16579" i="6"/>
  <c r="AV16580" i="6" l="1"/>
  <c r="AW16579" i="6"/>
  <c r="AW16580" i="6" l="1"/>
  <c r="AV16581" i="6"/>
  <c r="AW16581" i="6" l="1"/>
  <c r="AV16582" i="6"/>
  <c r="AV16583" i="6" l="1"/>
  <c r="AW16582" i="6"/>
  <c r="AW16583" i="6" l="1"/>
  <c r="AV16584" i="6"/>
  <c r="AW16584" i="6" l="1"/>
  <c r="AV16585" i="6"/>
  <c r="AW16585" i="6" l="1"/>
  <c r="AV16586" i="6"/>
  <c r="AW16586" i="6" l="1"/>
  <c r="AV16587" i="6"/>
  <c r="AW16587" i="6" l="1"/>
  <c r="AV16588" i="6"/>
  <c r="AW16588" i="6" l="1"/>
  <c r="AV16589" i="6"/>
  <c r="AV16590" i="6" l="1"/>
  <c r="AW16589" i="6"/>
  <c r="AV16591" i="6" l="1"/>
  <c r="AW16590" i="6"/>
  <c r="AW16591" i="6" l="1"/>
  <c r="AV16592" i="6"/>
  <c r="AW16592" i="6" l="1"/>
  <c r="AV16593" i="6"/>
  <c r="AV16594" i="6" l="1"/>
  <c r="AW16593" i="6"/>
  <c r="AV16595" i="6" l="1"/>
  <c r="AW16594" i="6"/>
  <c r="AW16595" i="6" l="1"/>
  <c r="AV16596" i="6"/>
  <c r="AV16597" i="6" l="1"/>
  <c r="AW16596" i="6"/>
  <c r="AW16597" i="6" l="1"/>
  <c r="AV16598" i="6"/>
  <c r="AV16599" i="6" l="1"/>
  <c r="AW16598" i="6"/>
  <c r="AW16599" i="6" l="1"/>
  <c r="AV16600" i="6"/>
  <c r="AW16600" i="6" l="1"/>
  <c r="AV16601" i="6"/>
  <c r="AV16602" i="6" l="1"/>
  <c r="AW16601" i="6"/>
  <c r="AW16602" i="6" l="1"/>
  <c r="AV16603" i="6"/>
  <c r="AV16604" i="6" l="1"/>
  <c r="AW16603" i="6"/>
  <c r="AW16604" i="6" l="1"/>
  <c r="AV16605" i="6"/>
  <c r="AW16605" i="6" l="1"/>
  <c r="AV16606" i="6"/>
  <c r="AV16607" i="6" l="1"/>
  <c r="AW16606" i="6"/>
  <c r="AW16607" i="6" l="1"/>
  <c r="AV16608" i="6"/>
  <c r="AV16609" i="6" l="1"/>
  <c r="AW16608" i="6"/>
  <c r="AW16609" i="6" l="1"/>
  <c r="AV16610" i="6"/>
  <c r="AV16611" i="6" l="1"/>
  <c r="AW16610" i="6"/>
  <c r="AV16612" i="6" l="1"/>
  <c r="AW16611" i="6"/>
  <c r="AW16612" i="6" l="1"/>
  <c r="AV16613" i="6"/>
  <c r="AV16614" i="6" l="1"/>
  <c r="AW16613" i="6"/>
  <c r="AV16615" i="6" l="1"/>
  <c r="AW16614" i="6"/>
  <c r="AW16615" i="6" l="1"/>
  <c r="AV16616" i="6"/>
  <c r="AW16616" i="6" l="1"/>
  <c r="AV16617" i="6"/>
  <c r="AW16617" i="6" l="1"/>
  <c r="AV16618" i="6"/>
  <c r="AW16618" i="6" l="1"/>
  <c r="AV16619" i="6"/>
  <c r="AW16619" i="6" l="1"/>
  <c r="AV16620" i="6"/>
  <c r="AV16621" i="6" l="1"/>
  <c r="AW16620" i="6"/>
  <c r="AW16621" i="6" l="1"/>
  <c r="AV16622" i="6"/>
  <c r="AV16623" i="6" l="1"/>
  <c r="AW16622" i="6"/>
  <c r="AW16623" i="6" l="1"/>
  <c r="AV16624" i="6"/>
  <c r="AW16624" i="6" l="1"/>
  <c r="AV16625" i="6"/>
  <c r="AV16626" i="6" l="1"/>
  <c r="AW16625" i="6"/>
  <c r="AW16626" i="6" l="1"/>
  <c r="AV16627" i="6"/>
  <c r="AW16627" i="6" l="1"/>
  <c r="AV16628" i="6"/>
  <c r="AV16629" i="6" l="1"/>
  <c r="AW16628" i="6"/>
  <c r="AW16629" i="6" l="1"/>
  <c r="AV16630" i="6"/>
  <c r="AW16630" i="6" l="1"/>
  <c r="AV16631" i="6"/>
  <c r="AW16631" i="6" l="1"/>
  <c r="AV16632" i="6"/>
  <c r="AW16632" i="6" l="1"/>
  <c r="AV16633" i="6"/>
  <c r="AW16633" i="6" l="1"/>
  <c r="AV16634" i="6"/>
  <c r="AW16634" i="6" l="1"/>
  <c r="AV16635" i="6"/>
  <c r="AV16636" i="6" l="1"/>
  <c r="AW16635" i="6"/>
  <c r="AW16636" i="6" l="1"/>
  <c r="AV16637" i="6"/>
  <c r="AV16638" i="6" l="1"/>
  <c r="AW16637" i="6"/>
  <c r="AV16639" i="6" l="1"/>
  <c r="AW16638" i="6"/>
  <c r="AW16639" i="6" l="1"/>
  <c r="AV16640" i="6"/>
  <c r="AV16641" i="6" l="1"/>
  <c r="AW16640" i="6"/>
  <c r="AW16641" i="6" l="1"/>
  <c r="AV16642" i="6"/>
  <c r="AV16643" i="6" l="1"/>
  <c r="AW16642" i="6"/>
  <c r="AV16644" i="6" l="1"/>
  <c r="AW16643" i="6"/>
  <c r="AV16645" i="6" l="1"/>
  <c r="AW16644" i="6"/>
  <c r="AW16645" i="6" l="1"/>
  <c r="AV16646" i="6"/>
  <c r="AV16647" i="6" l="1"/>
  <c r="AW16646" i="6"/>
  <c r="AW16647" i="6" l="1"/>
  <c r="AV16648" i="6"/>
  <c r="AW16648" i="6" l="1"/>
  <c r="AV16649" i="6"/>
  <c r="AW16649" i="6" l="1"/>
  <c r="AV16650" i="6"/>
  <c r="AW16650" i="6" l="1"/>
  <c r="AV16651" i="6"/>
  <c r="AV16652" i="6" l="1"/>
  <c r="AW16651" i="6"/>
  <c r="AW16652" i="6" l="1"/>
  <c r="AV16653" i="6"/>
  <c r="AW16653" i="6" l="1"/>
  <c r="AV16654" i="6"/>
  <c r="AV16655" i="6" l="1"/>
  <c r="AW16654" i="6"/>
  <c r="AW16655" i="6" l="1"/>
  <c r="AV16656" i="6"/>
  <c r="AW16656" i="6" l="1"/>
  <c r="AV16657" i="6"/>
  <c r="AW16657" i="6" l="1"/>
  <c r="AV16658" i="6"/>
  <c r="AV16659" i="6" l="1"/>
  <c r="AW16658" i="6"/>
  <c r="AV16660" i="6" l="1"/>
  <c r="AW16659" i="6"/>
  <c r="AW16660" i="6" l="1"/>
  <c r="AV16661" i="6"/>
  <c r="AV16662" i="6" l="1"/>
  <c r="AW16661" i="6"/>
  <c r="AW16662" i="6" l="1"/>
  <c r="AV16663" i="6"/>
  <c r="AW16663" i="6" l="1"/>
  <c r="AV16664" i="6"/>
  <c r="AV16665" i="6" l="1"/>
  <c r="AW16664" i="6"/>
  <c r="AW16665" i="6" l="1"/>
  <c r="AV16666" i="6"/>
  <c r="AW16666" i="6" l="1"/>
  <c r="AV16667" i="6"/>
  <c r="AW16667" i="6" l="1"/>
  <c r="AV16668" i="6"/>
  <c r="AW16668" i="6" l="1"/>
  <c r="AV16669" i="6"/>
  <c r="AW16669" i="6" l="1"/>
  <c r="AV16670" i="6"/>
  <c r="AV16671" i="6" l="1"/>
  <c r="AW16670" i="6"/>
  <c r="AW16671" i="6" l="1"/>
  <c r="AV16672" i="6"/>
  <c r="AW16672" i="6" l="1"/>
  <c r="AV16673" i="6"/>
  <c r="AW16673" i="6" l="1"/>
  <c r="AV16674" i="6"/>
  <c r="AW16674" i="6" l="1"/>
  <c r="AV16675" i="6"/>
  <c r="AV16676" i="6" l="1"/>
  <c r="AW16675" i="6"/>
  <c r="AW16676" i="6" l="1"/>
  <c r="AV16677" i="6"/>
  <c r="AV16678" i="6" l="1"/>
  <c r="AW16677" i="6"/>
  <c r="AV16679" i="6" l="1"/>
  <c r="AW16678" i="6"/>
  <c r="AW16679" i="6" l="1"/>
  <c r="AV16680" i="6"/>
  <c r="AW16680" i="6" l="1"/>
  <c r="AV16681" i="6"/>
  <c r="AW16681" i="6" l="1"/>
  <c r="AV16682" i="6"/>
  <c r="AV16683" i="6" l="1"/>
  <c r="AW16682" i="6"/>
  <c r="AV16684" i="6" l="1"/>
  <c r="AW16683" i="6"/>
  <c r="AW16684" i="6" l="1"/>
  <c r="AV16685" i="6"/>
  <c r="AV16686" i="6" l="1"/>
  <c r="AW16685" i="6"/>
  <c r="AW16686" i="6" l="1"/>
  <c r="AV16687" i="6"/>
  <c r="AW16687" i="6" l="1"/>
  <c r="AV16688" i="6"/>
  <c r="AW16688" i="6" l="1"/>
  <c r="AV16689" i="6"/>
  <c r="AV16690" i="6" l="1"/>
  <c r="AW16689" i="6"/>
  <c r="AV16691" i="6" l="1"/>
  <c r="AW16690" i="6"/>
  <c r="AW16691" i="6" l="1"/>
  <c r="AV16692" i="6"/>
  <c r="AW16692" i="6" l="1"/>
  <c r="AV16693" i="6"/>
  <c r="AW16693" i="6" l="1"/>
  <c r="AV16694" i="6"/>
  <c r="AV16695" i="6" l="1"/>
  <c r="AW16694" i="6"/>
  <c r="AW16695" i="6" l="1"/>
  <c r="AV16696" i="6"/>
  <c r="AW16696" i="6" l="1"/>
  <c r="AV16697" i="6"/>
  <c r="AV16698" i="6" l="1"/>
  <c r="AW16697" i="6"/>
  <c r="AW16698" i="6" l="1"/>
  <c r="AV16699" i="6"/>
  <c r="AW16699" i="6" l="1"/>
  <c r="AV16700" i="6"/>
  <c r="AW16700" i="6" l="1"/>
  <c r="AV16701" i="6"/>
  <c r="AV16702" i="6" l="1"/>
  <c r="AW16701" i="6"/>
  <c r="AV16703" i="6" l="1"/>
  <c r="AW16702" i="6"/>
  <c r="AW16703" i="6" l="1"/>
  <c r="AV16704" i="6"/>
  <c r="AW16704" i="6" l="1"/>
  <c r="AV16705" i="6"/>
  <c r="AW16705" i="6" l="1"/>
  <c r="AV16706" i="6"/>
  <c r="AV16707" i="6" l="1"/>
  <c r="AW16706" i="6"/>
  <c r="AV16708" i="6" l="1"/>
  <c r="AW16707" i="6"/>
  <c r="AW16708" i="6" l="1"/>
  <c r="AV16709" i="6"/>
  <c r="AW16709" i="6" l="1"/>
  <c r="AV16710" i="6"/>
  <c r="AV16711" i="6" l="1"/>
  <c r="AW16710" i="6"/>
  <c r="AW16711" i="6" l="1"/>
  <c r="AV16712" i="6"/>
  <c r="AW16712" i="6" l="1"/>
  <c r="AV16713" i="6"/>
  <c r="AW16713" i="6" l="1"/>
  <c r="AV16714" i="6"/>
  <c r="AW16714" i="6" l="1"/>
  <c r="AV16715" i="6"/>
  <c r="AW16715" i="6" l="1"/>
  <c r="AV16716" i="6"/>
  <c r="AV16717" i="6" l="1"/>
  <c r="AW16716" i="6"/>
  <c r="AV16718" i="6" l="1"/>
  <c r="AW16717" i="6"/>
  <c r="AV16719" i="6" l="1"/>
  <c r="AW16718" i="6"/>
  <c r="AW16719" i="6" l="1"/>
  <c r="AV16720" i="6"/>
  <c r="AV16721" i="6" l="1"/>
  <c r="AW16720" i="6"/>
  <c r="AW16721" i="6" l="1"/>
  <c r="AV16722" i="6"/>
  <c r="AW16722" i="6" l="1"/>
  <c r="AV16723" i="6"/>
  <c r="AW16723" i="6" l="1"/>
  <c r="AV16724" i="6"/>
  <c r="AV16725" i="6" l="1"/>
  <c r="AW16724" i="6"/>
  <c r="AV16726" i="6" l="1"/>
  <c r="AW16725" i="6"/>
  <c r="AW16726" i="6" l="1"/>
  <c r="AV16727" i="6"/>
  <c r="AW16727" i="6" l="1"/>
  <c r="AV16728" i="6"/>
  <c r="AW16728" i="6" l="1"/>
  <c r="AV16729" i="6"/>
  <c r="AW16729" i="6" l="1"/>
  <c r="AV16730" i="6"/>
  <c r="AW16730" i="6" l="1"/>
  <c r="AV16731" i="6"/>
  <c r="AW16731" i="6" l="1"/>
  <c r="AV16732" i="6"/>
  <c r="AW16732" i="6" l="1"/>
  <c r="AV16733" i="6"/>
  <c r="AW16733" i="6" l="1"/>
  <c r="AV16734" i="6"/>
  <c r="AV16735" i="6" l="1"/>
  <c r="AW16734" i="6"/>
  <c r="AW16735" i="6" l="1"/>
  <c r="AV16736" i="6"/>
  <c r="AW16736" i="6" l="1"/>
  <c r="AV16737" i="6"/>
  <c r="AW16737" i="6" l="1"/>
  <c r="AV16738" i="6"/>
  <c r="AV16739" i="6" l="1"/>
  <c r="AW16738" i="6"/>
  <c r="AV16740" i="6" l="1"/>
  <c r="AW16739" i="6"/>
  <c r="AV16741" i="6" l="1"/>
  <c r="AW16740" i="6"/>
  <c r="AV16742" i="6" l="1"/>
  <c r="AW16741" i="6"/>
  <c r="AV16743" i="6" l="1"/>
  <c r="AW16742" i="6"/>
  <c r="AW16743" i="6" l="1"/>
  <c r="AV16744" i="6"/>
  <c r="AV16745" i="6" l="1"/>
  <c r="AW16744" i="6"/>
  <c r="AW16745" i="6" l="1"/>
  <c r="AV16746" i="6"/>
  <c r="AV16747" i="6" l="1"/>
  <c r="AW16746" i="6"/>
  <c r="AV16748" i="6" l="1"/>
  <c r="AW16747" i="6"/>
  <c r="AW16748" i="6" l="1"/>
  <c r="AV16749" i="6"/>
  <c r="AV16750" i="6" l="1"/>
  <c r="AW16749" i="6"/>
  <c r="AV16751" i="6" l="1"/>
  <c r="AW16750" i="6"/>
  <c r="AW16751" i="6" l="1"/>
  <c r="AV16752" i="6"/>
  <c r="AW16752" i="6" l="1"/>
  <c r="AV16753" i="6"/>
  <c r="AW16753" i="6" l="1"/>
  <c r="AV16754" i="6"/>
  <c r="AV16755" i="6" l="1"/>
  <c r="AW16754" i="6"/>
  <c r="AW16755" i="6" l="1"/>
  <c r="AV16756" i="6"/>
  <c r="AV16757" i="6" l="1"/>
  <c r="AW16756" i="6"/>
  <c r="AW16757" i="6" l="1"/>
  <c r="AV16758" i="6"/>
  <c r="AV16759" i="6" l="1"/>
  <c r="AW16758" i="6"/>
  <c r="AW16759" i="6" l="1"/>
  <c r="AV16760" i="6"/>
  <c r="AW16760" i="6" l="1"/>
  <c r="AV16761" i="6"/>
  <c r="AV16762" i="6" l="1"/>
  <c r="AW16761" i="6"/>
  <c r="AW16762" i="6" l="1"/>
  <c r="AV16763" i="6"/>
  <c r="AV16764" i="6" l="1"/>
  <c r="AW16763" i="6"/>
  <c r="AW16764" i="6" l="1"/>
  <c r="AV16765" i="6"/>
  <c r="AW16765" i="6" l="1"/>
  <c r="AV16766" i="6"/>
  <c r="AV16767" i="6" l="1"/>
  <c r="AW16766" i="6"/>
  <c r="AW16767" i="6" l="1"/>
  <c r="AV16768" i="6"/>
  <c r="AV16769" i="6" l="1"/>
  <c r="AW16768" i="6"/>
  <c r="AV16770" i="6" l="1"/>
  <c r="AW16769" i="6"/>
  <c r="AW16770" i="6" l="1"/>
  <c r="AV16771" i="6"/>
  <c r="AW16771" i="6" l="1"/>
  <c r="AV16772" i="6"/>
  <c r="AV16773" i="6" l="1"/>
  <c r="AW16772" i="6"/>
  <c r="AW16773" i="6" l="1"/>
  <c r="AV16774" i="6"/>
  <c r="AW16774" i="6" l="1"/>
  <c r="AV16775" i="6"/>
  <c r="AW16775" i="6" l="1"/>
  <c r="AV16776" i="6"/>
  <c r="AV16777" i="6" l="1"/>
  <c r="AW16776" i="6"/>
  <c r="AV16778" i="6" l="1"/>
  <c r="AW16777" i="6"/>
  <c r="AW16778" i="6" l="1"/>
  <c r="AV16779" i="6"/>
  <c r="AV16780" i="6" l="1"/>
  <c r="AW16779" i="6"/>
  <c r="AV16781" i="6" l="1"/>
  <c r="AW16780" i="6"/>
  <c r="AV16782" i="6" l="1"/>
  <c r="AW16781" i="6"/>
  <c r="AV16783" i="6" l="1"/>
  <c r="AW16782" i="6"/>
  <c r="AW16783" i="6" l="1"/>
  <c r="AV16784" i="6"/>
  <c r="AV16785" i="6" l="1"/>
  <c r="AW16784" i="6"/>
  <c r="AW16785" i="6" l="1"/>
  <c r="AV16786" i="6"/>
  <c r="AV16787" i="6" l="1"/>
  <c r="AW16786" i="6"/>
  <c r="AV16788" i="6" l="1"/>
  <c r="AW16787" i="6"/>
  <c r="AV16789" i="6" l="1"/>
  <c r="AW16788" i="6"/>
  <c r="AV16790" i="6" l="1"/>
  <c r="AW16789" i="6"/>
  <c r="AW16790" i="6" l="1"/>
  <c r="AV16791" i="6"/>
  <c r="AW16791" i="6" l="1"/>
  <c r="AV16792" i="6"/>
  <c r="AV16793" i="6" l="1"/>
  <c r="AW16792" i="6"/>
  <c r="AW16793" i="6" l="1"/>
  <c r="AV16794" i="6"/>
  <c r="AV16795" i="6" l="1"/>
  <c r="AW16794" i="6"/>
  <c r="AW16795" i="6" l="1"/>
  <c r="AV16796" i="6"/>
  <c r="AW16796" i="6" l="1"/>
  <c r="AV16797" i="6"/>
  <c r="AW16797" i="6" l="1"/>
  <c r="AV16798" i="6"/>
  <c r="AW16798" i="6" l="1"/>
  <c r="AV16799" i="6"/>
  <c r="AW16799" i="6" l="1"/>
  <c r="AV16800" i="6"/>
  <c r="AW16800" i="6" l="1"/>
  <c r="AV16801" i="6"/>
  <c r="AW16801" i="6" l="1"/>
  <c r="AV16802" i="6"/>
  <c r="AW16802" i="6" l="1"/>
  <c r="AV16803" i="6"/>
  <c r="AV16804" i="6" l="1"/>
  <c r="AW16803" i="6"/>
  <c r="AV16805" i="6" l="1"/>
  <c r="AW16804" i="6"/>
  <c r="AV16806" i="6" l="1"/>
  <c r="AW16805" i="6"/>
  <c r="AV16807" i="6" l="1"/>
  <c r="AW16806" i="6"/>
  <c r="AW16807" i="6" l="1"/>
  <c r="AV16808" i="6"/>
  <c r="AV16809" i="6" l="1"/>
  <c r="AW16808" i="6"/>
  <c r="AW16809" i="6" l="1"/>
  <c r="AV16810" i="6"/>
  <c r="AW16810" i="6" l="1"/>
  <c r="AV16811" i="6"/>
  <c r="AV16812" i="6" l="1"/>
  <c r="AW16811" i="6"/>
  <c r="AW16812" i="6" l="1"/>
  <c r="AV16813" i="6"/>
  <c r="AV16814" i="6" l="1"/>
  <c r="AW16813" i="6"/>
  <c r="AW16814" i="6" l="1"/>
  <c r="AV16815" i="6"/>
  <c r="AW16815" i="6" l="1"/>
  <c r="AV16816" i="6"/>
  <c r="AV16817" i="6" l="1"/>
  <c r="AW16816" i="6"/>
  <c r="AW16817" i="6" l="1"/>
  <c r="AV16818" i="6"/>
  <c r="AW16818" i="6" l="1"/>
  <c r="AV16819" i="6"/>
  <c r="AW16819" i="6" l="1"/>
  <c r="AV16820" i="6"/>
  <c r="AV16821" i="6" l="1"/>
  <c r="AW16820" i="6"/>
  <c r="AW16821" i="6" l="1"/>
  <c r="AV16822" i="6"/>
  <c r="AW16822" i="6" l="1"/>
  <c r="AV16823" i="6"/>
  <c r="AW16823" i="6" l="1"/>
  <c r="AV16824" i="6"/>
  <c r="AW16824" i="6" l="1"/>
  <c r="AV16825" i="6"/>
  <c r="AV16826" i="6" l="1"/>
  <c r="AW16825" i="6"/>
  <c r="AW16826" i="6" l="1"/>
  <c r="AV16827" i="6"/>
  <c r="AV16828" i="6" l="1"/>
  <c r="AW16827" i="6"/>
  <c r="AV16829" i="6" l="1"/>
  <c r="AW16828" i="6"/>
  <c r="AW16829" i="6" l="1"/>
  <c r="AV16830" i="6"/>
  <c r="AW16830" i="6" l="1"/>
  <c r="AV16831" i="6"/>
  <c r="AW16831" i="6" l="1"/>
  <c r="AV16832" i="6"/>
  <c r="AV16833" i="6" l="1"/>
  <c r="AW16832" i="6"/>
  <c r="AV16834" i="6" l="1"/>
  <c r="AW16833" i="6"/>
  <c r="AV16835" i="6" l="1"/>
  <c r="AW16834" i="6"/>
  <c r="AV16836" i="6" l="1"/>
  <c r="AW16835" i="6"/>
  <c r="AW16836" i="6" l="1"/>
  <c r="AV16837" i="6"/>
  <c r="AW16837" i="6" l="1"/>
  <c r="AV16838" i="6"/>
  <c r="AV16839" i="6" l="1"/>
  <c r="AW16838" i="6"/>
  <c r="AW16839" i="6" l="1"/>
  <c r="AV16840" i="6"/>
  <c r="AW16840" i="6" l="1"/>
  <c r="AV16841" i="6"/>
  <c r="AV16842" i="6" l="1"/>
  <c r="AW16841" i="6"/>
  <c r="AW16842" i="6" l="1"/>
  <c r="AV16843" i="6"/>
  <c r="AW16843" i="6" l="1"/>
  <c r="AV16844" i="6"/>
  <c r="AV16845" i="6" l="1"/>
  <c r="AW16844" i="6"/>
  <c r="AW16845" i="6" l="1"/>
  <c r="AV16846" i="6"/>
  <c r="AV16847" i="6" l="1"/>
  <c r="AW16846" i="6"/>
  <c r="AW16847" i="6" l="1"/>
  <c r="AV16848" i="6"/>
  <c r="AW16848" i="6" l="1"/>
  <c r="AV16849" i="6"/>
  <c r="AV16850" i="6" l="1"/>
  <c r="AW16849" i="6"/>
  <c r="AW16850" i="6" l="1"/>
  <c r="AV16851" i="6"/>
  <c r="AV16852" i="6" l="1"/>
  <c r="AW16851" i="6"/>
  <c r="AV16853" i="6" l="1"/>
  <c r="AW16852" i="6"/>
  <c r="AW16853" i="6" l="1"/>
  <c r="AV16854" i="6"/>
  <c r="AV16855" i="6" l="1"/>
  <c r="AW16854" i="6"/>
  <c r="AW16855" i="6" l="1"/>
  <c r="AV16856" i="6"/>
  <c r="AV16857" i="6" l="1"/>
  <c r="AW16856" i="6"/>
  <c r="AV16858" i="6" l="1"/>
  <c r="AW16857" i="6"/>
  <c r="AW16858" i="6" l="1"/>
  <c r="AV16859" i="6"/>
  <c r="AW16859" i="6" l="1"/>
  <c r="AV16860" i="6"/>
  <c r="AW16860" i="6" l="1"/>
  <c r="AV16861" i="6"/>
  <c r="AV16862" i="6" l="1"/>
  <c r="AW16861" i="6"/>
  <c r="AW16862" i="6" l="1"/>
  <c r="AV16863" i="6"/>
  <c r="AW16863" i="6" l="1"/>
  <c r="AV16864" i="6"/>
  <c r="AV16865" i="6" l="1"/>
  <c r="AW16864" i="6"/>
  <c r="AW16865" i="6" l="1"/>
  <c r="AV16866" i="6"/>
  <c r="AW16866" i="6" l="1"/>
  <c r="AV16867" i="6"/>
  <c r="AV16868" i="6" l="1"/>
  <c r="AW16867" i="6"/>
  <c r="AV16869" i="6" l="1"/>
  <c r="AW16868" i="6"/>
  <c r="AV16870" i="6" l="1"/>
  <c r="AW16869" i="6"/>
  <c r="AV16871" i="6" l="1"/>
  <c r="AW16870" i="6"/>
  <c r="AW16871" i="6" l="1"/>
  <c r="AV16872" i="6"/>
  <c r="AW16872" i="6" l="1"/>
  <c r="AV16873" i="6"/>
  <c r="AV16874" i="6" l="1"/>
  <c r="AW16873" i="6"/>
  <c r="AW16874" i="6" l="1"/>
  <c r="AV16875" i="6"/>
  <c r="AV16876" i="6" l="1"/>
  <c r="AW16875" i="6"/>
  <c r="AV16877" i="6" l="1"/>
  <c r="AW16876" i="6"/>
  <c r="AW16877" i="6" l="1"/>
  <c r="AV16878" i="6"/>
  <c r="AW16878" i="6" l="1"/>
  <c r="AV16879" i="6"/>
  <c r="AW16879" i="6" l="1"/>
  <c r="AV16880" i="6"/>
  <c r="AV16881" i="6" l="1"/>
  <c r="AW16880" i="6"/>
  <c r="AW16881" i="6" l="1"/>
  <c r="AV16882" i="6"/>
  <c r="AV16883" i="6" l="1"/>
  <c r="AW16882" i="6"/>
  <c r="AW16883" i="6" l="1"/>
  <c r="AV16884" i="6"/>
  <c r="AW16884" i="6" l="1"/>
  <c r="AV16885" i="6"/>
  <c r="AV16886" i="6" l="1"/>
  <c r="AW16885" i="6"/>
  <c r="AV16887" i="6" l="1"/>
  <c r="AW16886" i="6"/>
  <c r="AW16887" i="6" l="1"/>
  <c r="AV16888" i="6"/>
  <c r="AW16888" i="6" l="1"/>
  <c r="AV16889" i="6"/>
  <c r="AV16890" i="6" l="1"/>
  <c r="AW16889" i="6"/>
  <c r="AV16891" i="6" l="1"/>
  <c r="AW16890" i="6"/>
  <c r="AW16891" i="6" l="1"/>
  <c r="AV16892" i="6"/>
  <c r="AV16893" i="6" l="1"/>
  <c r="AW16892" i="6"/>
  <c r="AW16893" i="6" l="1"/>
  <c r="AV16894" i="6"/>
  <c r="AV16895" i="6" l="1"/>
  <c r="AW16894" i="6"/>
  <c r="AW16895" i="6" l="1"/>
  <c r="AV16896" i="6"/>
  <c r="AW16896" i="6" l="1"/>
  <c r="AV16897" i="6"/>
  <c r="AV16898" i="6" l="1"/>
  <c r="AW16897" i="6"/>
  <c r="AW16898" i="6" l="1"/>
  <c r="AV16899" i="6"/>
  <c r="AV16900" i="6" l="1"/>
  <c r="AW16899" i="6"/>
  <c r="AV16901" i="6" l="1"/>
  <c r="AW16900" i="6"/>
  <c r="AW16901" i="6" l="1"/>
  <c r="AV16902" i="6"/>
  <c r="AV16903" i="6" l="1"/>
  <c r="AW16902" i="6"/>
  <c r="AW16903" i="6" l="1"/>
  <c r="AV16904" i="6"/>
  <c r="AV16905" i="6" l="1"/>
  <c r="AW16904" i="6"/>
  <c r="AW16905" i="6" l="1"/>
  <c r="AV16906" i="6"/>
  <c r="AW16906" i="6" l="1"/>
  <c r="AV16907" i="6"/>
  <c r="AV16908" i="6" l="1"/>
  <c r="AW16907" i="6"/>
  <c r="AW16908" i="6" l="1"/>
  <c r="AV16909" i="6"/>
  <c r="AV16910" i="6" l="1"/>
  <c r="AW16909" i="6"/>
  <c r="AV16911" i="6" l="1"/>
  <c r="AW16910" i="6"/>
  <c r="AW16911" i="6" l="1"/>
  <c r="AV16912" i="6"/>
  <c r="AW16912" i="6" l="1"/>
  <c r="AV16913" i="6"/>
  <c r="AV16914" i="6" l="1"/>
  <c r="AW16913" i="6"/>
  <c r="AV16915" i="6" l="1"/>
  <c r="AW16914" i="6"/>
  <c r="AV16916" i="6" l="1"/>
  <c r="AW16915" i="6"/>
  <c r="AV16917" i="6" l="1"/>
  <c r="AW16916" i="6"/>
  <c r="AW16917" i="6" l="1"/>
  <c r="AV16918" i="6"/>
  <c r="AW16918" i="6" l="1"/>
  <c r="AV16919" i="6"/>
  <c r="AW16919" i="6" l="1"/>
  <c r="AV16920" i="6"/>
  <c r="AW16920" i="6" l="1"/>
  <c r="AV16921" i="6"/>
  <c r="AV16922" i="6" l="1"/>
  <c r="AW16921" i="6"/>
  <c r="AW16922" i="6" l="1"/>
  <c r="AV16923" i="6"/>
  <c r="AV16924" i="6" l="1"/>
  <c r="AW16923" i="6"/>
  <c r="AW16924" i="6" l="1"/>
  <c r="AV16925" i="6"/>
  <c r="AW16925" i="6" l="1"/>
  <c r="AV16926" i="6"/>
  <c r="AV16927" i="6" l="1"/>
  <c r="AW16926" i="6"/>
  <c r="AW16927" i="6" l="1"/>
  <c r="AV16928" i="6"/>
  <c r="AV16929" i="6" l="1"/>
  <c r="AW16928" i="6"/>
  <c r="AW16929" i="6" l="1"/>
  <c r="AV16930" i="6"/>
  <c r="AV16931" i="6" l="1"/>
  <c r="AW16930" i="6"/>
  <c r="AW16931" i="6" l="1"/>
  <c r="AV16932" i="6"/>
  <c r="AW16932" i="6" l="1"/>
  <c r="AV16933" i="6"/>
  <c r="AV16934" i="6" l="1"/>
  <c r="AW16933" i="6"/>
  <c r="AW16934" i="6" l="1"/>
  <c r="AV16935" i="6"/>
  <c r="AW16935" i="6" l="1"/>
  <c r="AV16936" i="6"/>
  <c r="AV16937" i="6" l="1"/>
  <c r="AW16936" i="6"/>
  <c r="AV16938" i="6" l="1"/>
  <c r="AW16937" i="6"/>
  <c r="AV16939" i="6" l="1"/>
  <c r="AW16938" i="6"/>
  <c r="AW16939" i="6" l="1"/>
  <c r="AV16940" i="6"/>
  <c r="AV16941" i="6" l="1"/>
  <c r="AW16940" i="6"/>
  <c r="AV16942" i="6" l="1"/>
  <c r="AW16941" i="6"/>
  <c r="AV16943" i="6" l="1"/>
  <c r="AW16942" i="6"/>
  <c r="AW16943" i="6" l="1"/>
  <c r="AV16944" i="6"/>
  <c r="AW16944" i="6" l="1"/>
  <c r="AV16945" i="6"/>
  <c r="AV16946" i="6" l="1"/>
  <c r="AW16945" i="6"/>
  <c r="AV16947" i="6" l="1"/>
  <c r="AW16946" i="6"/>
  <c r="AW16947" i="6" l="1"/>
  <c r="AV16948" i="6"/>
  <c r="AW16948" i="6" l="1"/>
  <c r="AV16949" i="6"/>
  <c r="AW16949" i="6" l="1"/>
  <c r="AV16950" i="6"/>
  <c r="AV16951" i="6" l="1"/>
  <c r="AW16950" i="6"/>
  <c r="AW16951" i="6" l="1"/>
  <c r="AV16952" i="6"/>
  <c r="AW16952" i="6" l="1"/>
  <c r="AV16953" i="6"/>
  <c r="AW16953" i="6" l="1"/>
  <c r="AV16954" i="6"/>
  <c r="AW16954" i="6" l="1"/>
  <c r="AV16955" i="6"/>
  <c r="AV16956" i="6" l="1"/>
  <c r="AW16955" i="6"/>
  <c r="AW16956" i="6" l="1"/>
  <c r="AV16957" i="6"/>
  <c r="AW16957" i="6" l="1"/>
  <c r="AV16958" i="6"/>
  <c r="AV16959" i="6" l="1"/>
  <c r="AW16958" i="6"/>
  <c r="AW16959" i="6" l="1"/>
  <c r="AV16960" i="6"/>
  <c r="AV16961" i="6" l="1"/>
  <c r="AW16960" i="6"/>
  <c r="AW16961" i="6" l="1"/>
  <c r="AV16962" i="6"/>
  <c r="AW16962" i="6" l="1"/>
  <c r="AV16963" i="6"/>
  <c r="AV16964" i="6" l="1"/>
  <c r="AW16963" i="6"/>
  <c r="AV16965" i="6" l="1"/>
  <c r="AW16964" i="6"/>
  <c r="AW16965" i="6" l="1"/>
  <c r="AV16966" i="6"/>
  <c r="AW16966" i="6" l="1"/>
  <c r="AV16967" i="6"/>
  <c r="AW16967" i="6" l="1"/>
  <c r="AV16968" i="6"/>
  <c r="AV16969" i="6" l="1"/>
  <c r="AW16968" i="6"/>
  <c r="AV16970" i="6" l="1"/>
  <c r="AW16969" i="6"/>
  <c r="AW16970" i="6" l="1"/>
  <c r="AV16971" i="6"/>
  <c r="AW16971" i="6" l="1"/>
  <c r="AV16972" i="6"/>
  <c r="AV16973" i="6" l="1"/>
  <c r="AW16972" i="6"/>
  <c r="AV16974" i="6" l="1"/>
  <c r="AW16973" i="6"/>
  <c r="AV16975" i="6" l="1"/>
  <c r="AW16974" i="6"/>
  <c r="AW16975" i="6" l="1"/>
  <c r="AV16976" i="6"/>
  <c r="AV16977" i="6" l="1"/>
  <c r="AW16976" i="6"/>
  <c r="AV16978" i="6" l="1"/>
  <c r="AW16977" i="6"/>
  <c r="AV16979" i="6" l="1"/>
  <c r="AW16978" i="6"/>
  <c r="AV16980" i="6" l="1"/>
  <c r="AW16979" i="6"/>
  <c r="AV16981" i="6" l="1"/>
  <c r="AW16980" i="6"/>
  <c r="AW16981" i="6" l="1"/>
  <c r="AV16982" i="6"/>
  <c r="AV16983" i="6" l="1"/>
  <c r="AW16982" i="6"/>
  <c r="AW16983" i="6" l="1"/>
  <c r="AV16984" i="6"/>
  <c r="AV16985" i="6" l="1"/>
  <c r="AW16984" i="6"/>
  <c r="AV16986" i="6" l="1"/>
  <c r="AW16985" i="6"/>
  <c r="AW16986" i="6" l="1"/>
  <c r="AV16987" i="6"/>
  <c r="AV16988" i="6" l="1"/>
  <c r="AW16987" i="6"/>
  <c r="AW16988" i="6" l="1"/>
  <c r="AV16989" i="6"/>
  <c r="AV16990" i="6" l="1"/>
  <c r="AW16989" i="6"/>
  <c r="AW16990" i="6" l="1"/>
  <c r="AV16991" i="6"/>
  <c r="AW16991" i="6" l="1"/>
  <c r="AV16992" i="6"/>
  <c r="AV16993" i="6" l="1"/>
  <c r="AW16992" i="6"/>
  <c r="AW16993" i="6" l="1"/>
  <c r="AV16994" i="6"/>
  <c r="AV16995" i="6" l="1"/>
  <c r="AW16994" i="6"/>
  <c r="AV16996" i="6" l="1"/>
  <c r="AW16995" i="6"/>
  <c r="AV16997" i="6" l="1"/>
  <c r="AW16996" i="6"/>
  <c r="AV16998" i="6" l="1"/>
  <c r="AW16997" i="6"/>
  <c r="AW16998" i="6" l="1"/>
  <c r="AV16999" i="6"/>
  <c r="AW16999" i="6" l="1"/>
  <c r="AV17000" i="6"/>
  <c r="AW17000" i="6" l="1"/>
  <c r="AV17001" i="6"/>
  <c r="AW17001" i="6" l="1"/>
  <c r="AV17002" i="6"/>
  <c r="AV17003" i="6" l="1"/>
  <c r="AW17002" i="6"/>
  <c r="AW17003" i="6" l="1"/>
  <c r="AV17004" i="6"/>
  <c r="AW17004" i="6" l="1"/>
  <c r="AV17005" i="6"/>
  <c r="AW17005" i="6" l="1"/>
  <c r="AV17006" i="6"/>
  <c r="AW17006" i="6" l="1"/>
  <c r="AV17007" i="6"/>
  <c r="AW17007" i="6" l="1"/>
  <c r="AV17008" i="6"/>
  <c r="AW17008" i="6" l="1"/>
  <c r="AV17009" i="6"/>
  <c r="AV17010" i="6" l="1"/>
  <c r="AW17009" i="6"/>
  <c r="AW17010" i="6" l="1"/>
  <c r="AV17011" i="6"/>
  <c r="AW17011" i="6" l="1"/>
  <c r="AV17012" i="6"/>
  <c r="AV17013" i="6" l="1"/>
  <c r="AW17012" i="6"/>
  <c r="AW17013" i="6" l="1"/>
  <c r="AV17014" i="6"/>
  <c r="AV17015" i="6" l="1"/>
  <c r="AW17014" i="6"/>
  <c r="AW17015" i="6" l="1"/>
  <c r="AV17016" i="6"/>
  <c r="AW17016" i="6" l="1"/>
  <c r="AV17017" i="6"/>
  <c r="AV17018" i="6" l="1"/>
  <c r="AW17017" i="6"/>
  <c r="AV17019" i="6" l="1"/>
  <c r="AW17018" i="6"/>
  <c r="AV17020" i="6" l="1"/>
  <c r="AW17019" i="6"/>
  <c r="AV17021" i="6" l="1"/>
  <c r="AW17020" i="6"/>
  <c r="AV17022" i="6" l="1"/>
  <c r="AW17021" i="6"/>
  <c r="AW17022" i="6" l="1"/>
  <c r="AV17023" i="6"/>
  <c r="AW17023" i="6" l="1"/>
  <c r="AV17024" i="6"/>
  <c r="AV17025" i="6" l="1"/>
  <c r="AW17024" i="6"/>
  <c r="AV17026" i="6" l="1"/>
  <c r="AW17025" i="6"/>
  <c r="AV17027" i="6" l="1"/>
  <c r="AW17026" i="6"/>
  <c r="AV17028" i="6" l="1"/>
  <c r="AW17027" i="6"/>
  <c r="AW17028" i="6" l="1"/>
  <c r="AV17029" i="6"/>
  <c r="AW17029" i="6" l="1"/>
  <c r="AV17030" i="6"/>
  <c r="AW17030" i="6" l="1"/>
  <c r="AV17031" i="6"/>
  <c r="AW17031" i="6" l="1"/>
  <c r="AV17032" i="6"/>
  <c r="AW17032" i="6" l="1"/>
  <c r="AV17033" i="6"/>
  <c r="AW17033" i="6" l="1"/>
  <c r="AV17034" i="6"/>
  <c r="AW17034" i="6" l="1"/>
  <c r="AV17035" i="6"/>
  <c r="AW17035" i="6" l="1"/>
  <c r="AV17036" i="6"/>
  <c r="AV17037" i="6" l="1"/>
  <c r="AW17036" i="6"/>
  <c r="AW17037" i="6" l="1"/>
  <c r="AV17038" i="6"/>
  <c r="AV17039" i="6" l="1"/>
  <c r="AW17038" i="6"/>
  <c r="AW17039" i="6" l="1"/>
  <c r="AV17040" i="6"/>
  <c r="AW17040" i="6" l="1"/>
  <c r="AV17041" i="6"/>
  <c r="AV17042" i="6" l="1"/>
  <c r="AW17041" i="6"/>
  <c r="AW17042" i="6" l="1"/>
  <c r="AV17043" i="6"/>
  <c r="AW17043" i="6" l="1"/>
  <c r="AV17044" i="6"/>
  <c r="AV17045" i="6" l="1"/>
  <c r="AW17044" i="6"/>
  <c r="AW17045" i="6" l="1"/>
  <c r="AV17046" i="6"/>
  <c r="AV17047" i="6" l="1"/>
  <c r="AW17046" i="6"/>
  <c r="AW17047" i="6" l="1"/>
  <c r="AV17048" i="6"/>
  <c r="AW17048" i="6" l="1"/>
  <c r="AV17049" i="6"/>
  <c r="AV17050" i="6" l="1"/>
  <c r="AW17049" i="6"/>
  <c r="AW17050" i="6" l="1"/>
  <c r="AV17051" i="6"/>
  <c r="AV17052" i="6" l="1"/>
  <c r="AW17051" i="6"/>
  <c r="AW17052" i="6" l="1"/>
  <c r="AV17053" i="6"/>
  <c r="AW17053" i="6" l="1"/>
  <c r="AV17054" i="6"/>
  <c r="AV17055" i="6" l="1"/>
  <c r="AW17054" i="6"/>
  <c r="AW17055" i="6" l="1"/>
  <c r="AV17056" i="6"/>
  <c r="AV17057" i="6" l="1"/>
  <c r="AW17056" i="6"/>
  <c r="AW17057" i="6" l="1"/>
  <c r="AV17058" i="6"/>
  <c r="AW17058" i="6" l="1"/>
  <c r="AV17059" i="6"/>
  <c r="AW17059" i="6" l="1"/>
  <c r="AV17060" i="6"/>
  <c r="AW17060" i="6" l="1"/>
  <c r="AV17061" i="6"/>
  <c r="AV17062" i="6" l="1"/>
  <c r="AW17061" i="6"/>
  <c r="AW17062" i="6" l="1"/>
  <c r="AV17063" i="6"/>
  <c r="AW17063" i="6" l="1"/>
  <c r="AV17064" i="6"/>
  <c r="AV17065" i="6" l="1"/>
  <c r="AW17064" i="6"/>
  <c r="AV17066" i="6" l="1"/>
  <c r="AW17065" i="6"/>
  <c r="AV17067" i="6" l="1"/>
  <c r="AW17066" i="6"/>
  <c r="AV17068" i="6" l="1"/>
  <c r="AW17067" i="6"/>
  <c r="AV17069" i="6" l="1"/>
  <c r="AW17068" i="6"/>
  <c r="AV17070" i="6" l="1"/>
  <c r="AW17069" i="6"/>
  <c r="AV17071" i="6" l="1"/>
  <c r="AW17070" i="6"/>
  <c r="AW17071" i="6" l="1"/>
  <c r="AV17072" i="6"/>
  <c r="AW17072" i="6" l="1"/>
  <c r="AV17073" i="6"/>
  <c r="AW17073" i="6" l="1"/>
  <c r="AV17074" i="6"/>
  <c r="AV17075" i="6" l="1"/>
  <c r="AW17074" i="6"/>
  <c r="AW17075" i="6" l="1"/>
  <c r="AV17076" i="6"/>
  <c r="AV17077" i="6" l="1"/>
  <c r="AW17076" i="6"/>
  <c r="AW17077" i="6" l="1"/>
  <c r="AV17078" i="6"/>
  <c r="AV17079" i="6" l="1"/>
  <c r="AW17078" i="6"/>
  <c r="AW17079" i="6" l="1"/>
  <c r="AV17080" i="6"/>
  <c r="AW17080" i="6" l="1"/>
  <c r="AV17081" i="6"/>
  <c r="AW17081" i="6" l="1"/>
  <c r="AV17082" i="6"/>
  <c r="AW17082" i="6" l="1"/>
  <c r="AV17083" i="6"/>
  <c r="AV17084" i="6" l="1"/>
  <c r="AW17083" i="6"/>
  <c r="AW17084" i="6" l="1"/>
  <c r="AV17085" i="6"/>
  <c r="AW17085" i="6" l="1"/>
  <c r="AV17086" i="6"/>
  <c r="AV17087" i="6" l="1"/>
  <c r="AW17086" i="6"/>
  <c r="AW17087" i="6" l="1"/>
  <c r="AV17088" i="6"/>
  <c r="AV17089" i="6" l="1"/>
  <c r="AW17088" i="6"/>
  <c r="AW17089" i="6" l="1"/>
  <c r="AV17090" i="6"/>
  <c r="AW17090" i="6" l="1"/>
  <c r="AV17091" i="6"/>
  <c r="AV17092" i="6" l="1"/>
  <c r="AW17091" i="6"/>
  <c r="AW17092" i="6" l="1"/>
  <c r="AV17093" i="6"/>
  <c r="AW17093" i="6" l="1"/>
  <c r="AV17094" i="6"/>
  <c r="AV17095" i="6" l="1"/>
  <c r="AW17094" i="6"/>
  <c r="AW17095" i="6" l="1"/>
  <c r="AV17096" i="6"/>
  <c r="AV17097" i="6" l="1"/>
  <c r="AW17096" i="6"/>
  <c r="AV17098" i="6" l="1"/>
  <c r="AW17097" i="6"/>
  <c r="AW17098" i="6" l="1"/>
  <c r="AV17099" i="6"/>
  <c r="AW17099" i="6" l="1"/>
  <c r="AV17100" i="6"/>
  <c r="AW17100" i="6" l="1"/>
  <c r="AV17101" i="6"/>
  <c r="AV17102" i="6" l="1"/>
  <c r="AW17101" i="6"/>
  <c r="AV17103" i="6" l="1"/>
  <c r="AW17102" i="6"/>
  <c r="AW17103" i="6" l="1"/>
  <c r="AV17104" i="6"/>
  <c r="AW17104" i="6" l="1"/>
  <c r="AV17105" i="6"/>
  <c r="AV17106" i="6" l="1"/>
  <c r="AW17105" i="6"/>
  <c r="AV17107" i="6" l="1"/>
  <c r="AW17106" i="6"/>
  <c r="AV17108" i="6" l="1"/>
  <c r="AW17107" i="6"/>
  <c r="AV17109" i="6" l="1"/>
  <c r="AW17108" i="6"/>
  <c r="AW17109" i="6" l="1"/>
  <c r="AV17110" i="6"/>
  <c r="AW17110" i="6" l="1"/>
  <c r="AV17111" i="6"/>
  <c r="AW17111" i="6" l="1"/>
  <c r="AV17112" i="6"/>
  <c r="AV17113" i="6" l="1"/>
  <c r="AW17112" i="6"/>
  <c r="AV17114" i="6" l="1"/>
  <c r="AW17113" i="6"/>
  <c r="AW17114" i="6" l="1"/>
  <c r="AV17115" i="6"/>
  <c r="AW17115" i="6" l="1"/>
  <c r="AV17116" i="6"/>
  <c r="AW17116" i="6" l="1"/>
  <c r="AV17117" i="6"/>
  <c r="AW17117" i="6" l="1"/>
  <c r="AV17118" i="6"/>
  <c r="AV17119" i="6" l="1"/>
  <c r="AW17118" i="6"/>
  <c r="AW17119" i="6" l="1"/>
  <c r="AV17120" i="6"/>
  <c r="AV17121" i="6" l="1"/>
  <c r="AW17120" i="6"/>
  <c r="AW17121" i="6" l="1"/>
  <c r="AV17122" i="6"/>
  <c r="AV17123" i="6" l="1"/>
  <c r="AW17122" i="6"/>
  <c r="AV17124" i="6" l="1"/>
  <c r="AW17123" i="6"/>
  <c r="AW17124" i="6" l="1"/>
  <c r="AV17125" i="6"/>
  <c r="AV17126" i="6" l="1"/>
  <c r="AW17125" i="6"/>
  <c r="AV17127" i="6" l="1"/>
  <c r="AW17126" i="6"/>
  <c r="AW17127" i="6" l="1"/>
  <c r="AV17128" i="6"/>
  <c r="AW17128" i="6" l="1"/>
  <c r="AV17129" i="6"/>
  <c r="AW17129" i="6" l="1"/>
  <c r="AV17130" i="6"/>
  <c r="AV17131" i="6" l="1"/>
  <c r="AW17130" i="6"/>
  <c r="AW17131" i="6" l="1"/>
  <c r="AV17132" i="6"/>
  <c r="AW17132" i="6" l="1"/>
  <c r="AV17133" i="6"/>
  <c r="AV17134" i="6" l="1"/>
  <c r="AW17133" i="6"/>
  <c r="AW17134" i="6" l="1"/>
  <c r="AV17135" i="6"/>
  <c r="AW17135" i="6" l="1"/>
  <c r="AV17136" i="6"/>
  <c r="AV17137" i="6" l="1"/>
  <c r="AW17136" i="6"/>
  <c r="AV17138" i="6" l="1"/>
  <c r="AW17137" i="6"/>
  <c r="AW17138" i="6" l="1"/>
  <c r="AV17139" i="6"/>
  <c r="AW17139" i="6" l="1"/>
  <c r="AV17140" i="6"/>
  <c r="AV17141" i="6" l="1"/>
  <c r="AW17140" i="6"/>
  <c r="AW17141" i="6" l="1"/>
  <c r="AV17142" i="6"/>
  <c r="AW17142" i="6" l="1"/>
  <c r="AV17143" i="6"/>
  <c r="AW17143" i="6" l="1"/>
  <c r="AV17144" i="6"/>
  <c r="AW17144" i="6" l="1"/>
  <c r="AV17145" i="6"/>
  <c r="AV17146" i="6" l="1"/>
  <c r="AW17145" i="6"/>
  <c r="AW17146" i="6" l="1"/>
  <c r="AV17147" i="6"/>
  <c r="AV17148" i="6" l="1"/>
  <c r="AW17147" i="6"/>
  <c r="AV17149" i="6" l="1"/>
  <c r="AW17148" i="6"/>
  <c r="AW17149" i="6" l="1"/>
  <c r="AV17150" i="6"/>
  <c r="AV17151" i="6" l="1"/>
  <c r="AW17150" i="6"/>
  <c r="AW17151" i="6" l="1"/>
  <c r="AV17152" i="6"/>
  <c r="AV17153" i="6" l="1"/>
  <c r="AW17152" i="6"/>
  <c r="AV17154" i="6" l="1"/>
  <c r="AW17153" i="6"/>
  <c r="AV17155" i="6" l="1"/>
  <c r="AW17154" i="6"/>
  <c r="AV17156" i="6" l="1"/>
  <c r="AW17155" i="6"/>
  <c r="AW17156" i="6" l="1"/>
  <c r="AV17157" i="6"/>
  <c r="AW17157" i="6" l="1"/>
  <c r="AV17158" i="6"/>
  <c r="AW17158" i="6" l="1"/>
  <c r="AV17159" i="6"/>
  <c r="AW17159" i="6" l="1"/>
  <c r="AV17160" i="6"/>
  <c r="AV17161" i="6" l="1"/>
  <c r="AW17160" i="6"/>
  <c r="AW17161" i="6" l="1"/>
  <c r="AV17162" i="6"/>
  <c r="AW17162" i="6" l="1"/>
  <c r="AV17163" i="6"/>
  <c r="AV17164" i="6" l="1"/>
  <c r="AW17163" i="6"/>
  <c r="AV17165" i="6" l="1"/>
  <c r="AW17164" i="6"/>
  <c r="AV17166" i="6" l="1"/>
  <c r="AW17165" i="6"/>
  <c r="AV17167" i="6" l="1"/>
  <c r="AW17166" i="6"/>
  <c r="AW17167" i="6" l="1"/>
  <c r="AV17168" i="6"/>
  <c r="AW17168" i="6" l="1"/>
  <c r="AV17169" i="6"/>
  <c r="AW17169" i="6" l="1"/>
  <c r="AV17170" i="6"/>
  <c r="AW17170" i="6" l="1"/>
  <c r="AV17171" i="6"/>
  <c r="AW17171" i="6" l="1"/>
  <c r="AV17172" i="6"/>
  <c r="AV17173" i="6" l="1"/>
  <c r="AW17172" i="6"/>
  <c r="AV17174" i="6" l="1"/>
  <c r="AW17173" i="6"/>
  <c r="AV17175" i="6" l="1"/>
  <c r="AW17174" i="6"/>
  <c r="AW17175" i="6" l="1"/>
  <c r="AV17176" i="6"/>
  <c r="AW17176" i="6" l="1"/>
  <c r="AV17177" i="6"/>
  <c r="AV17178" i="6" l="1"/>
  <c r="AW17177" i="6"/>
  <c r="AV17179" i="6" l="1"/>
  <c r="AW17178" i="6"/>
  <c r="AV17180" i="6" l="1"/>
  <c r="AW17179" i="6"/>
  <c r="AW17180" i="6" l="1"/>
  <c r="AV17181" i="6"/>
  <c r="AW17181" i="6" l="1"/>
  <c r="AV17182" i="6"/>
  <c r="AV17183" i="6" l="1"/>
  <c r="AW17182" i="6"/>
  <c r="AW17183" i="6" l="1"/>
  <c r="AV17184" i="6"/>
  <c r="AV17185" i="6" l="1"/>
  <c r="AW17184" i="6"/>
  <c r="AW17185" i="6" l="1"/>
  <c r="AV17186" i="6"/>
  <c r="AW17186" i="6" l="1"/>
  <c r="AV17187" i="6"/>
  <c r="AV17188" i="6" l="1"/>
  <c r="AW17187" i="6"/>
  <c r="AW17188" i="6" l="1"/>
  <c r="AV17189" i="6"/>
  <c r="AV17190" i="6" l="1"/>
  <c r="AW17189" i="6"/>
  <c r="AW17190" i="6" l="1"/>
  <c r="AV17191" i="6"/>
  <c r="AW17191" i="6" l="1"/>
  <c r="AV17192" i="6"/>
  <c r="AV17193" i="6" l="1"/>
  <c r="AW17192" i="6"/>
  <c r="AW17193" i="6" l="1"/>
  <c r="AV17194" i="6"/>
  <c r="AV17195" i="6" l="1"/>
  <c r="AW17194" i="6"/>
  <c r="AV17196" i="6" l="1"/>
  <c r="AW17195" i="6"/>
  <c r="AV17197" i="6" l="1"/>
  <c r="AW17196" i="6"/>
  <c r="AV17198" i="6" l="1"/>
  <c r="AW17197" i="6"/>
  <c r="AW17198" i="6" l="1"/>
  <c r="AV17199" i="6"/>
  <c r="AW17199" i="6" l="1"/>
  <c r="AV17200" i="6"/>
  <c r="AW17200" i="6" l="1"/>
  <c r="AV17201" i="6"/>
  <c r="AW17201" i="6" l="1"/>
  <c r="AV17202" i="6"/>
  <c r="AV17203" i="6" l="1"/>
  <c r="AW17202" i="6"/>
  <c r="AW17203" i="6" l="1"/>
  <c r="AV17204" i="6"/>
  <c r="AW17204" i="6" l="1"/>
  <c r="AV17205" i="6"/>
  <c r="AV17206" i="6" l="1"/>
  <c r="AW17205" i="6"/>
  <c r="AV17207" i="6" l="1"/>
  <c r="AW17206" i="6"/>
  <c r="AW17207" i="6" l="1"/>
  <c r="AV17208" i="6"/>
  <c r="AW17208" i="6" l="1"/>
  <c r="AV17209" i="6"/>
  <c r="AV17210" i="6" l="1"/>
  <c r="AW17209" i="6"/>
  <c r="AW17210" i="6" l="1"/>
  <c r="AV17211" i="6"/>
  <c r="AW17211" i="6" l="1"/>
  <c r="AV17212" i="6"/>
  <c r="AW17212" i="6" l="1"/>
  <c r="AV17213" i="6"/>
  <c r="AW17213" i="6" l="1"/>
  <c r="AV17214" i="6"/>
  <c r="AV17215" i="6" l="1"/>
  <c r="AW17214" i="6"/>
  <c r="AW17215" i="6" l="1"/>
  <c r="AV17216" i="6"/>
  <c r="AW17216" i="6" l="1"/>
  <c r="AV17217" i="6"/>
  <c r="AW17217" i="6" l="1"/>
  <c r="AV17218" i="6"/>
  <c r="AW17218" i="6" l="1"/>
  <c r="AV17219" i="6"/>
  <c r="AV17220" i="6" l="1"/>
  <c r="AW17219" i="6"/>
  <c r="AV17221" i="6" l="1"/>
  <c r="AW17220" i="6"/>
  <c r="AW17221" i="6" l="1"/>
  <c r="AV17222" i="6"/>
  <c r="AV17223" i="6" l="1"/>
  <c r="AW17222" i="6"/>
  <c r="AW17223" i="6" l="1"/>
  <c r="AV17224" i="6"/>
  <c r="AV17225" i="6" l="1"/>
  <c r="AW17224" i="6"/>
  <c r="AW17225" i="6" l="1"/>
  <c r="AV17226" i="6"/>
  <c r="AW17226" i="6" l="1"/>
  <c r="AV17227" i="6"/>
  <c r="AW17227" i="6" l="1"/>
  <c r="AV17228" i="6"/>
  <c r="AW17228" i="6" l="1"/>
  <c r="AV17229" i="6"/>
  <c r="AV17230" i="6" l="1"/>
  <c r="AW17229" i="6"/>
  <c r="AV17231" i="6" l="1"/>
  <c r="AW17230" i="6"/>
  <c r="AW17231" i="6" l="1"/>
  <c r="AV17232" i="6"/>
  <c r="AV17233" i="6" l="1"/>
  <c r="AW17232" i="6"/>
  <c r="AV17234" i="6" l="1"/>
  <c r="AW17233" i="6"/>
  <c r="AV17235" i="6" l="1"/>
  <c r="AW17234" i="6"/>
  <c r="AW17235" i="6" l="1"/>
  <c r="AV17236" i="6"/>
  <c r="AV17237" i="6" l="1"/>
  <c r="AW17236" i="6"/>
  <c r="AW17237" i="6" l="1"/>
  <c r="AV17238" i="6"/>
  <c r="AW17238" i="6" l="1"/>
  <c r="AV17239" i="6"/>
  <c r="AW17239" i="6" l="1"/>
  <c r="AV17240" i="6"/>
  <c r="AW17240" i="6" l="1"/>
  <c r="AV17241" i="6"/>
  <c r="AV17242" i="6" l="1"/>
  <c r="AW17241" i="6"/>
  <c r="AW17242" i="6" l="1"/>
  <c r="AV17243" i="6"/>
  <c r="AW17243" i="6" l="1"/>
  <c r="AV17244" i="6"/>
  <c r="AW17244" i="6" l="1"/>
  <c r="AV17245" i="6"/>
  <c r="AW17245" i="6" l="1"/>
  <c r="AV17246" i="6"/>
  <c r="AW17246" i="6" l="1"/>
  <c r="AV17247" i="6"/>
  <c r="AW17247" i="6" l="1"/>
  <c r="AV17248" i="6"/>
  <c r="AW17248" i="6" l="1"/>
  <c r="AV17249" i="6"/>
  <c r="AW17249" i="6" l="1"/>
  <c r="AV17250" i="6"/>
  <c r="AV17251" i="6" l="1"/>
  <c r="AW17250" i="6"/>
  <c r="AV17252" i="6" l="1"/>
  <c r="AW17251" i="6"/>
  <c r="AV17253" i="6" l="1"/>
  <c r="AW17252" i="6"/>
  <c r="AV17254" i="6" l="1"/>
  <c r="AW17253" i="6"/>
  <c r="AV17255" i="6" l="1"/>
  <c r="AW17254" i="6"/>
  <c r="AW17255" i="6" l="1"/>
  <c r="AV17256" i="6"/>
  <c r="AV17257" i="6" l="1"/>
  <c r="AW17256" i="6"/>
  <c r="AW17257" i="6" l="1"/>
  <c r="AV17258" i="6"/>
  <c r="AW17258" i="6" l="1"/>
  <c r="AV17259" i="6"/>
  <c r="AW17259" i="6" l="1"/>
  <c r="AV17260" i="6"/>
  <c r="AW17260" i="6" l="1"/>
  <c r="AV17261" i="6"/>
  <c r="AV17262" i="6" l="1"/>
  <c r="AW17261" i="6"/>
  <c r="AW17262" i="6" l="1"/>
  <c r="AV17263" i="6"/>
  <c r="AW17263" i="6" l="1"/>
  <c r="AV17264" i="6"/>
  <c r="AV17265" i="6" l="1"/>
  <c r="AW17264" i="6"/>
  <c r="AV17266" i="6" l="1"/>
  <c r="AW17265" i="6"/>
  <c r="AV17267" i="6" l="1"/>
  <c r="AW17266" i="6"/>
  <c r="AW17267" i="6" l="1"/>
  <c r="AV17268" i="6"/>
  <c r="AV17269" i="6" l="1"/>
  <c r="AW17268" i="6"/>
  <c r="AV17270" i="6" l="1"/>
  <c r="AW17269" i="6"/>
  <c r="AW17270" i="6" l="1"/>
  <c r="AV17271" i="6"/>
  <c r="AW17271" i="6" l="1"/>
  <c r="AV17272" i="6"/>
  <c r="AW17272" i="6" l="1"/>
  <c r="AV17273" i="6"/>
  <c r="AV17274" i="6" l="1"/>
  <c r="AW17273" i="6"/>
  <c r="AV17275" i="6" l="1"/>
  <c r="AW17274" i="6"/>
  <c r="AV17276" i="6" l="1"/>
  <c r="AW17275" i="6"/>
  <c r="AV17277" i="6" l="1"/>
  <c r="AW17276" i="6"/>
  <c r="AW17277" i="6" l="1"/>
  <c r="AV17278" i="6"/>
  <c r="AW17278" i="6" l="1"/>
  <c r="AV17279" i="6"/>
  <c r="AW17279" i="6" l="1"/>
  <c r="AV17280" i="6"/>
  <c r="AV17281" i="6" l="1"/>
  <c r="AW17280" i="6"/>
  <c r="AV17282" i="6" l="1"/>
  <c r="AW17281" i="6"/>
  <c r="AW17282" i="6" l="1"/>
  <c r="AV17283" i="6"/>
  <c r="AV17284" i="6" l="1"/>
  <c r="AW17283" i="6"/>
  <c r="AW17284" i="6" l="1"/>
  <c r="AV17285" i="6"/>
  <c r="AW17285" i="6" l="1"/>
  <c r="AV17286" i="6"/>
  <c r="AW17286" i="6" l="1"/>
  <c r="AV17287" i="6"/>
  <c r="AW17287" i="6" l="1"/>
  <c r="AV17288" i="6"/>
  <c r="AV17289" i="6" l="1"/>
  <c r="AW17288" i="6"/>
  <c r="AW17289" i="6" l="1"/>
  <c r="AV17290" i="6"/>
  <c r="AW17290" i="6" l="1"/>
  <c r="AV17291" i="6"/>
  <c r="AV17292" i="6" l="1"/>
  <c r="AW17291" i="6"/>
  <c r="AV17293" i="6" l="1"/>
  <c r="AW17292" i="6"/>
  <c r="AV17294" i="6" l="1"/>
  <c r="AW17293" i="6"/>
  <c r="AV17295" i="6" l="1"/>
  <c r="AW17294" i="6"/>
  <c r="AW17295" i="6" l="1"/>
  <c r="AV17296" i="6"/>
  <c r="AW17296" i="6" l="1"/>
  <c r="AV17297" i="6"/>
  <c r="AW17297" i="6" l="1"/>
  <c r="AV17298" i="6"/>
  <c r="AV17299" i="6" l="1"/>
  <c r="AW17298" i="6"/>
  <c r="AW17299" i="6" l="1"/>
  <c r="AV17300" i="6"/>
  <c r="AW17300" i="6" l="1"/>
  <c r="AV17301" i="6"/>
  <c r="AV17302" i="6" l="1"/>
  <c r="AW17301" i="6"/>
  <c r="AV17303" i="6" l="1"/>
  <c r="AW17302" i="6"/>
  <c r="AW17303" i="6" l="1"/>
  <c r="AV17304" i="6"/>
  <c r="AW17304" i="6" l="1"/>
  <c r="AV17305" i="6"/>
  <c r="AW17305" i="6" l="1"/>
  <c r="AV17306" i="6"/>
  <c r="AV17307" i="6" l="1"/>
  <c r="AW17306" i="6"/>
  <c r="AV17308" i="6" l="1"/>
  <c r="AW17307" i="6"/>
  <c r="AW17308" i="6" l="1"/>
  <c r="AV17309" i="6"/>
  <c r="AW17309" i="6" l="1"/>
  <c r="AV17310" i="6"/>
  <c r="AV17311" i="6" l="1"/>
  <c r="AW17310" i="6"/>
  <c r="AW17311" i="6" l="1"/>
  <c r="AV17312" i="6"/>
  <c r="AV17313" i="6" l="1"/>
  <c r="AW17312" i="6"/>
  <c r="AW17313" i="6" l="1"/>
  <c r="AV17314" i="6"/>
  <c r="AW17314" i="6" l="1"/>
  <c r="AV17315" i="6"/>
  <c r="AW17315" i="6" l="1"/>
  <c r="AV17316" i="6"/>
  <c r="AW17316" i="6" l="1"/>
  <c r="AV17317" i="6"/>
  <c r="AV17318" i="6" l="1"/>
  <c r="AW17317" i="6"/>
  <c r="AW17318" i="6" l="1"/>
  <c r="AV17319" i="6"/>
  <c r="AW17319" i="6" l="1"/>
  <c r="AV17320" i="6"/>
  <c r="AV17321" i="6" l="1"/>
  <c r="AW17320" i="6"/>
  <c r="AV17322" i="6" l="1"/>
  <c r="AW17321" i="6"/>
  <c r="AV17323" i="6" l="1"/>
  <c r="AW17322" i="6"/>
  <c r="AV17324" i="6" l="1"/>
  <c r="AW17323" i="6"/>
  <c r="AW17324" i="6" l="1"/>
  <c r="AV17325" i="6"/>
  <c r="AV17326" i="6" l="1"/>
  <c r="AW17325" i="6"/>
  <c r="AV17327" i="6" l="1"/>
  <c r="AW17326" i="6"/>
  <c r="AW17327" i="6" l="1"/>
  <c r="AV17328" i="6"/>
  <c r="AW17328" i="6" l="1"/>
  <c r="AV17329" i="6"/>
  <c r="AW17329" i="6" l="1"/>
  <c r="AV17330" i="6"/>
  <c r="AV17331" i="6" l="1"/>
  <c r="AW17330" i="6"/>
  <c r="AW17331" i="6" l="1"/>
  <c r="AV17332" i="6"/>
  <c r="AW17332" i="6" l="1"/>
  <c r="AV17333" i="6"/>
  <c r="AV17334" i="6" l="1"/>
  <c r="AW17333" i="6"/>
  <c r="AW17334" i="6" l="1"/>
  <c r="AV17335" i="6"/>
  <c r="AW17335" i="6" l="1"/>
  <c r="AV17336" i="6"/>
  <c r="AW17336" i="6" l="1"/>
  <c r="AV17337" i="6"/>
  <c r="AW17337" i="6" l="1"/>
  <c r="AV17338" i="6"/>
  <c r="AW17338" i="6" l="1"/>
  <c r="AV17339" i="6"/>
  <c r="AW17339" i="6" l="1"/>
  <c r="AV17340" i="6"/>
  <c r="AV17341" i="6" l="1"/>
  <c r="AW17340" i="6"/>
  <c r="AW17341" i="6" l="1"/>
  <c r="AV17342" i="6"/>
  <c r="AV17343" i="6" l="1"/>
  <c r="AW17342" i="6"/>
  <c r="AW17343" i="6" l="1"/>
  <c r="AV17344" i="6"/>
  <c r="AW17344" i="6" l="1"/>
  <c r="AV17345" i="6"/>
  <c r="AV17346" i="6" l="1"/>
  <c r="AW17345" i="6"/>
  <c r="AW17346" i="6" l="1"/>
  <c r="AV17347" i="6"/>
  <c r="AW17347" i="6" l="1"/>
  <c r="AV17348" i="6"/>
  <c r="AV17349" i="6" l="1"/>
  <c r="AW17348" i="6"/>
  <c r="AW17349" i="6" l="1"/>
  <c r="AV17350" i="6"/>
  <c r="AV17351" i="6" l="1"/>
  <c r="AW17350" i="6"/>
  <c r="AW17351" i="6" l="1"/>
  <c r="AV17352" i="6"/>
  <c r="AV17353" i="6" l="1"/>
  <c r="AW17352" i="6"/>
  <c r="AV17354" i="6" l="1"/>
  <c r="AW17353" i="6"/>
  <c r="AW17354" i="6" l="1"/>
  <c r="AV17355" i="6"/>
  <c r="AW17355" i="6" l="1"/>
  <c r="AV17356" i="6"/>
  <c r="AW17356" i="6" l="1"/>
  <c r="AV17357" i="6"/>
  <c r="AV17358" i="6" l="1"/>
  <c r="AW17357" i="6"/>
  <c r="AV17359" i="6" l="1"/>
  <c r="AW17358" i="6"/>
  <c r="AW17359" i="6" l="1"/>
  <c r="AV17360" i="6"/>
  <c r="AV17361" i="6" l="1"/>
  <c r="AW17360" i="6"/>
  <c r="AV17362" i="6" l="1"/>
  <c r="AW17361" i="6"/>
  <c r="AV17363" i="6" l="1"/>
  <c r="AW17362" i="6"/>
  <c r="AV17364" i="6" l="1"/>
  <c r="AW17363" i="6"/>
  <c r="AV17365" i="6" l="1"/>
  <c r="AW17364" i="6"/>
  <c r="AV17366" i="6" l="1"/>
  <c r="AW17365" i="6"/>
  <c r="AW17366" i="6" l="1"/>
  <c r="AV17367" i="6"/>
  <c r="AW17367" i="6" l="1"/>
  <c r="AV17368" i="6"/>
  <c r="AV17369" i="6" l="1"/>
  <c r="AW17368" i="6"/>
  <c r="AV17370" i="6" l="1"/>
  <c r="AW17369" i="6"/>
  <c r="AW17370" i="6" l="1"/>
  <c r="AV17371" i="6"/>
  <c r="AW17371" i="6" l="1"/>
  <c r="AV17372" i="6"/>
  <c r="AW17372" i="6" l="1"/>
  <c r="AV17373" i="6"/>
  <c r="AV17374" i="6" l="1"/>
  <c r="AW17373" i="6"/>
  <c r="AW17374" i="6" l="1"/>
  <c r="AV17375" i="6"/>
  <c r="AW17375" i="6" l="1"/>
  <c r="AV17376" i="6"/>
  <c r="AW17376" i="6" l="1"/>
  <c r="AV17377" i="6"/>
  <c r="AW17377" i="6" l="1"/>
  <c r="AV17378" i="6"/>
  <c r="AW17378" i="6" l="1"/>
  <c r="AV17379" i="6"/>
  <c r="AV17380" i="6" l="1"/>
  <c r="AW17379" i="6"/>
  <c r="AV17381" i="6" l="1"/>
  <c r="AW17380" i="6"/>
  <c r="AV17382" i="6" l="1"/>
  <c r="AW17381" i="6"/>
  <c r="AV17383" i="6" l="1"/>
  <c r="AW17382" i="6"/>
  <c r="AW17383" i="6" l="1"/>
  <c r="AV17384" i="6"/>
  <c r="AW17384" i="6" l="1"/>
  <c r="AV17385" i="6"/>
  <c r="AW17385" i="6" l="1"/>
  <c r="AV17386" i="6"/>
  <c r="AW17386" i="6" l="1"/>
  <c r="AV17387" i="6"/>
  <c r="AV17388" i="6" l="1"/>
  <c r="AW17387" i="6"/>
  <c r="AW17388" i="6" l="1"/>
  <c r="AV17389" i="6"/>
  <c r="AW17389" i="6" l="1"/>
  <c r="AV17390" i="6"/>
  <c r="AW17390" i="6" l="1"/>
  <c r="AV17391" i="6"/>
  <c r="AW17391" i="6" l="1"/>
  <c r="AV17392" i="6"/>
  <c r="AV17393" i="6" l="1"/>
  <c r="AW17392" i="6"/>
  <c r="AW17393" i="6" l="1"/>
  <c r="AV17394" i="6"/>
  <c r="AW17394" i="6" l="1"/>
  <c r="AV17395" i="6"/>
  <c r="AW17395" i="6" l="1"/>
  <c r="AV17396" i="6"/>
  <c r="AV17397" i="6" l="1"/>
  <c r="AW17396" i="6"/>
  <c r="AV17398" i="6" l="1"/>
  <c r="AW17397" i="6"/>
  <c r="AW17398" i="6" l="1"/>
  <c r="AV17399" i="6"/>
  <c r="AW17399" i="6" l="1"/>
  <c r="AV17400" i="6"/>
  <c r="AW17400" i="6" l="1"/>
  <c r="AV17401" i="6"/>
  <c r="AV17402" i="6" l="1"/>
  <c r="AW17401" i="6"/>
  <c r="AV17403" i="6" l="1"/>
  <c r="AW17402" i="6"/>
  <c r="AV17404" i="6" l="1"/>
  <c r="AW17403" i="6"/>
  <c r="AV17405" i="6" l="1"/>
  <c r="AW17404" i="6"/>
  <c r="AV17406" i="6" l="1"/>
  <c r="AW17405" i="6"/>
  <c r="AW17406" i="6" l="1"/>
  <c r="AV17407" i="6"/>
  <c r="AW17407" i="6" l="1"/>
  <c r="AV17408" i="6"/>
  <c r="AV17409" i="6" l="1"/>
  <c r="AW17408" i="6"/>
  <c r="AV17410" i="6" l="1"/>
  <c r="AW17409" i="6"/>
  <c r="AV17411" i="6" l="1"/>
  <c r="AW17410" i="6"/>
  <c r="AV17412" i="6" l="1"/>
  <c r="AW17411" i="6"/>
  <c r="AW17412" i="6" l="1"/>
  <c r="AV17413" i="6"/>
  <c r="AW17413" i="6" l="1"/>
  <c r="AV17414" i="6"/>
  <c r="AV17415" i="6" l="1"/>
  <c r="AW17414" i="6"/>
  <c r="AW17415" i="6" l="1"/>
  <c r="AV17416" i="6"/>
  <c r="AW17416" i="6" l="1"/>
  <c r="AV17417" i="6"/>
  <c r="AW17417" i="6" l="1"/>
  <c r="AV17418" i="6"/>
  <c r="AW17418" i="6" l="1"/>
  <c r="AV17419" i="6"/>
  <c r="AV17420" i="6" l="1"/>
  <c r="AW17419" i="6"/>
  <c r="AW17420" i="6" l="1"/>
  <c r="AV17421" i="6"/>
  <c r="AW17421" i="6" l="1"/>
  <c r="AV17422" i="6"/>
  <c r="AV17423" i="6" l="1"/>
  <c r="AW17422" i="6"/>
  <c r="AW17423" i="6" l="1"/>
  <c r="AV17424" i="6"/>
  <c r="AW17424" i="6" l="1"/>
  <c r="AV17425" i="6"/>
  <c r="AW17425" i="6" l="1"/>
  <c r="AV17426" i="6"/>
  <c r="AW17426" i="6" l="1"/>
  <c r="AV17427" i="6"/>
  <c r="AW17427" i="6" l="1"/>
  <c r="AV17428" i="6"/>
  <c r="AW17428" i="6" l="1"/>
  <c r="AV17429" i="6"/>
  <c r="AV17430" i="6" l="1"/>
  <c r="AW17429" i="6"/>
  <c r="AW17430" i="6" l="1"/>
  <c r="AV17431" i="6"/>
  <c r="AW17431" i="6" l="1"/>
  <c r="AV17432" i="6"/>
  <c r="AW17432" i="6" l="1"/>
  <c r="AV17433" i="6"/>
  <c r="AW17433" i="6" l="1"/>
  <c r="AV17434" i="6"/>
  <c r="AV17435" i="6" l="1"/>
  <c r="AW17434" i="6"/>
  <c r="AW17435" i="6" l="1"/>
  <c r="AV17436" i="6"/>
  <c r="AW17436" i="6" l="1"/>
  <c r="AV17437" i="6"/>
  <c r="AV17438" i="6" l="1"/>
  <c r="AW17437" i="6"/>
  <c r="AV17439" i="6" l="1"/>
  <c r="AW17438" i="6"/>
  <c r="AW17439" i="6" l="1"/>
  <c r="AV17440" i="6"/>
  <c r="AV17441" i="6" l="1"/>
  <c r="AW17440" i="6"/>
  <c r="AW17441" i="6" l="1"/>
  <c r="AV17442" i="6"/>
  <c r="AW17442" i="6" l="1"/>
  <c r="AV17443" i="6"/>
  <c r="AW17443" i="6" l="1"/>
  <c r="AV17444" i="6"/>
  <c r="AW17444" i="6" l="1"/>
  <c r="AV17445" i="6"/>
  <c r="AV17446" i="6" l="1"/>
  <c r="AW17445" i="6"/>
  <c r="AV17447" i="6" l="1"/>
  <c r="AW17446" i="6"/>
  <c r="AW17447" i="6" l="1"/>
  <c r="AV17448" i="6"/>
  <c r="AV17449" i="6" l="1"/>
  <c r="AW17448" i="6"/>
  <c r="AV17450" i="6" l="1"/>
  <c r="AW17449" i="6"/>
  <c r="AV17451" i="6" l="1"/>
  <c r="AW17450" i="6"/>
  <c r="AV17452" i="6" l="1"/>
  <c r="AW17451" i="6"/>
  <c r="AV17453" i="6" l="1"/>
  <c r="AW17452" i="6"/>
  <c r="AW17453" i="6" l="1"/>
  <c r="AV17454" i="6"/>
  <c r="AV17455" i="6" l="1"/>
  <c r="AW17454" i="6"/>
  <c r="AW17455" i="6" l="1"/>
  <c r="AV17456" i="6"/>
  <c r="AV17457" i="6" l="1"/>
  <c r="AW17456" i="6"/>
  <c r="AW17457" i="6" l="1"/>
  <c r="AV17458" i="6"/>
  <c r="AV17459" i="6" l="1"/>
  <c r="AW17458" i="6"/>
  <c r="AW17459" i="6" l="1"/>
  <c r="AV17460" i="6"/>
  <c r="AW17460" i="6" l="1"/>
  <c r="AV17461" i="6"/>
  <c r="AV17462" i="6" l="1"/>
  <c r="AW17461" i="6"/>
  <c r="AW17462" i="6" l="1"/>
  <c r="AV17463" i="6"/>
  <c r="AW17463" i="6" l="1"/>
  <c r="AV17464" i="6"/>
  <c r="AW17464" i="6" l="1"/>
  <c r="AV17465" i="6"/>
  <c r="AW17465" i="6" l="1"/>
  <c r="AV17466" i="6"/>
  <c r="AW17466" i="6" l="1"/>
  <c r="AV17467" i="6"/>
  <c r="AW17467" i="6" l="1"/>
  <c r="AV17468" i="6"/>
  <c r="AV17469" i="6" l="1"/>
  <c r="AW17468" i="6"/>
  <c r="AW17469" i="6" l="1"/>
  <c r="AV17470" i="6"/>
  <c r="AV17471" i="6" l="1"/>
  <c r="AW17470" i="6"/>
  <c r="AV17472" i="6" l="1"/>
  <c r="AW17471" i="6"/>
  <c r="AV17473" i="6" l="1"/>
  <c r="AW17472" i="6"/>
  <c r="AV17474" i="6" l="1"/>
  <c r="AW17473" i="6"/>
  <c r="AV17475" i="6" l="1"/>
  <c r="AW17474" i="6"/>
  <c r="AW17475" i="6" l="1"/>
  <c r="AV17476" i="6"/>
  <c r="AW17476" i="6" l="1"/>
  <c r="AV17477" i="6"/>
  <c r="AW17477" i="6" l="1"/>
  <c r="AV17478" i="6"/>
  <c r="AV17479" i="6" l="1"/>
  <c r="AW17478" i="6"/>
  <c r="AV17480" i="6" l="1"/>
  <c r="AW17479" i="6"/>
  <c r="AW17480" i="6" l="1"/>
  <c r="AV17481" i="6"/>
  <c r="AV17482" i="6" l="1"/>
  <c r="AW17481" i="6"/>
  <c r="AV17483" i="6" l="1"/>
  <c r="AW17482" i="6"/>
  <c r="AW17483" i="6" l="1"/>
  <c r="AV17484" i="6"/>
  <c r="AW17484" i="6" l="1"/>
  <c r="AV17485" i="6"/>
  <c r="AW17485" i="6" l="1"/>
  <c r="AV17486" i="6"/>
  <c r="AW17486" i="6" l="1"/>
  <c r="AV17487" i="6"/>
  <c r="AV17488" i="6" l="1"/>
  <c r="AW17487" i="6"/>
  <c r="AV17489" i="6" l="1"/>
  <c r="AW17488" i="6"/>
  <c r="AV17490" i="6" l="1"/>
  <c r="AW17489" i="6"/>
  <c r="AV17491" i="6" l="1"/>
  <c r="AW17490" i="6"/>
  <c r="AW17491" i="6" l="1"/>
  <c r="AV17492" i="6"/>
  <c r="AW17492" i="6" l="1"/>
  <c r="AV17493" i="6"/>
  <c r="AW17493" i="6" l="1"/>
  <c r="AV17494" i="6"/>
  <c r="AW17494" i="6" l="1"/>
  <c r="AV17495" i="6"/>
  <c r="AW17495" i="6" l="1"/>
  <c r="AV17496" i="6"/>
  <c r="AW17496" i="6" l="1"/>
  <c r="AV17497" i="6"/>
  <c r="AV17498" i="6" l="1"/>
  <c r="AW17497" i="6"/>
  <c r="AV17499" i="6" l="1"/>
  <c r="AW17498" i="6"/>
  <c r="AW17499" i="6" l="1"/>
  <c r="AV17500" i="6"/>
  <c r="AW17500" i="6" l="1"/>
  <c r="AV17501" i="6"/>
  <c r="AW17501" i="6" l="1"/>
  <c r="AV17502" i="6"/>
  <c r="AW17502" i="6" l="1"/>
  <c r="AV17503" i="6"/>
  <c r="AW17503" i="6" l="1"/>
  <c r="AV17504" i="6"/>
  <c r="AW17504" i="6" l="1"/>
  <c r="AV17505" i="6"/>
  <c r="AW17505" i="6" l="1"/>
  <c r="AV17506" i="6"/>
  <c r="AV17507" i="6" l="1"/>
  <c r="AW17506" i="6"/>
  <c r="AW17507" i="6" l="1"/>
  <c r="AV17508" i="6"/>
  <c r="AW17508" i="6" l="1"/>
  <c r="AV17509" i="6"/>
  <c r="AW17509" i="6" l="1"/>
  <c r="AV17510" i="6"/>
  <c r="AW17510" i="6" l="1"/>
  <c r="AV17511" i="6"/>
  <c r="AW17511" i="6" l="1"/>
  <c r="AV17512" i="6"/>
  <c r="AW17512" i="6" l="1"/>
  <c r="AV17513" i="6"/>
  <c r="AW17513" i="6" l="1"/>
  <c r="AV17514" i="6"/>
  <c r="AW17514" i="6" l="1"/>
  <c r="AV17515" i="6"/>
  <c r="AW17515" i="6" l="1"/>
  <c r="AV17516" i="6"/>
  <c r="AW17516" i="6" l="1"/>
  <c r="AV17517" i="6"/>
  <c r="AV17518" i="6" l="1"/>
  <c r="AW17517" i="6"/>
  <c r="AW17518" i="6" l="1"/>
  <c r="AV17519" i="6"/>
  <c r="AW17519" i="6" l="1"/>
  <c r="AV17520" i="6"/>
  <c r="AW17520" i="6" l="1"/>
  <c r="AV17521" i="6"/>
  <c r="AW17521" i="6" l="1"/>
  <c r="AV17522" i="6"/>
  <c r="AW17522" i="6" l="1"/>
  <c r="AV17523" i="6"/>
  <c r="AW17523" i="6" s="1"/>
  <c r="B37" i="6" s="1"/>
  <c r="S7" i="8"/>
  <c r="P43" i="8" s="1"/>
  <c r="T8" i="8" l="1"/>
  <c r="U8" i="8" l="1"/>
  <c r="S12" i="8" s="1"/>
  <c r="Q32" i="8"/>
  <c r="Q33" i="8"/>
  <c r="Q35" i="8"/>
  <c r="Q34" i="8"/>
  <c r="Q37" i="8" l="1"/>
  <c r="L11" i="10" l="1"/>
  <c r="G11" i="10" l="1"/>
  <c r="N12" i="10"/>
  <c r="M11" i="10"/>
  <c r="N11" i="10"/>
  <c r="V11" i="10"/>
  <c r="W11" i="10" s="1"/>
  <c r="P11" i="10"/>
  <c r="O11" i="10"/>
  <c r="Q11" i="10" l="1"/>
  <c r="J11" i="10"/>
  <c r="T11" i="10"/>
  <c r="G12" i="10"/>
  <c r="V12" i="10"/>
  <c r="W12" i="10" s="1"/>
  <c r="L12" i="10"/>
  <c r="O12" i="10"/>
  <c r="N13" i="10"/>
  <c r="P12" i="10"/>
  <c r="M12" i="10"/>
  <c r="Q12" i="10" s="1"/>
  <c r="S11" i="10"/>
  <c r="R11" i="10"/>
  <c r="R12" i="10"/>
  <c r="R13" i="10" l="1"/>
  <c r="T12" i="10"/>
  <c r="U12" i="10" s="1"/>
  <c r="G13" i="10"/>
  <c r="V13" i="10"/>
  <c r="W13" i="10" s="1"/>
  <c r="M13" i="10"/>
  <c r="N14" i="10"/>
  <c r="P13" i="10"/>
  <c r="L13" i="10"/>
  <c r="O13" i="10"/>
  <c r="S13" i="10" s="1"/>
  <c r="J12" i="10"/>
  <c r="U11" i="10"/>
  <c r="S12" i="10"/>
  <c r="Q13" i="10"/>
  <c r="G14" i="10" l="1"/>
  <c r="V14" i="10"/>
  <c r="W14" i="10" s="1"/>
  <c r="L14" i="10"/>
  <c r="M14" i="10"/>
  <c r="P14" i="10"/>
  <c r="O14" i="10"/>
  <c r="S14" i="10" s="1"/>
  <c r="T13" i="10"/>
  <c r="J13" i="10"/>
  <c r="R14" i="10"/>
  <c r="G15" i="10" l="1"/>
  <c r="M15" i="10"/>
  <c r="V15" i="10"/>
  <c r="W15" i="10" s="1"/>
  <c r="L15" i="10"/>
  <c r="P15" i="10"/>
  <c r="T15" i="10" s="1"/>
  <c r="U15" i="10" s="1"/>
  <c r="O15" i="10"/>
  <c r="T14" i="10"/>
  <c r="U14" i="10" s="1"/>
  <c r="Q15" i="10"/>
  <c r="Q14" i="10"/>
  <c r="N15" i="10"/>
  <c r="J14" i="10"/>
  <c r="U13" i="10"/>
  <c r="S15" i="10"/>
  <c r="L16" i="10" l="1"/>
  <c r="G16" i="10"/>
  <c r="V16" i="10"/>
  <c r="W16" i="10" s="1"/>
  <c r="N17" i="10"/>
  <c r="M16" i="10"/>
  <c r="P16" i="10"/>
  <c r="O16" i="10"/>
  <c r="J15" i="10"/>
  <c r="R15" i="10"/>
  <c r="Q16" i="10"/>
  <c r="N16" i="10"/>
  <c r="R17" i="10" s="1"/>
  <c r="T16" i="10" l="1"/>
  <c r="R16" i="10"/>
  <c r="J16" i="10"/>
  <c r="S16" i="10"/>
  <c r="G17" i="10"/>
  <c r="N18" i="10"/>
  <c r="L17" i="10"/>
  <c r="V17" i="10"/>
  <c r="W17" i="10" s="1"/>
  <c r="M17" i="10"/>
  <c r="P17" i="10"/>
  <c r="O17" i="10"/>
  <c r="S17" i="10" s="1"/>
  <c r="R18" i="10" l="1"/>
  <c r="J17" i="10"/>
  <c r="Q17" i="10"/>
  <c r="U16" i="10"/>
  <c r="G18" i="10"/>
  <c r="V18" i="10"/>
  <c r="W18" i="10" s="1"/>
  <c r="L18" i="10"/>
  <c r="M18" i="10"/>
  <c r="Q18" i="10" s="1"/>
  <c r="N19" i="10"/>
  <c r="P18" i="10"/>
  <c r="T18" i="10" s="1"/>
  <c r="O18" i="10"/>
  <c r="S18" i="10" s="1"/>
  <c r="T17" i="10"/>
  <c r="U17" i="10" s="1"/>
  <c r="U18" i="10" l="1"/>
  <c r="J18" i="10"/>
  <c r="G19" i="10"/>
  <c r="V19" i="10"/>
  <c r="W19" i="10" s="1"/>
  <c r="M19" i="10"/>
  <c r="L19" i="10"/>
  <c r="P19" i="10"/>
  <c r="O19" i="10"/>
  <c r="R19" i="10"/>
  <c r="G20" i="10" l="1"/>
  <c r="L20" i="10"/>
  <c r="V20" i="10"/>
  <c r="W20" i="10" s="1"/>
  <c r="M20" i="10"/>
  <c r="Q20" i="10" s="1"/>
  <c r="N21" i="10"/>
  <c r="P20" i="10"/>
  <c r="T20" i="10" s="1"/>
  <c r="O20" i="10"/>
  <c r="N20" i="10"/>
  <c r="T19" i="10"/>
  <c r="J19" i="10"/>
  <c r="S19" i="10"/>
  <c r="Q19" i="10"/>
  <c r="U20" i="10" l="1"/>
  <c r="G21" i="10"/>
  <c r="V21" i="10"/>
  <c r="W21" i="10" s="1"/>
  <c r="N22" i="10"/>
  <c r="L21" i="10"/>
  <c r="M21" i="10"/>
  <c r="P21" i="10"/>
  <c r="T21" i="10" s="1"/>
  <c r="O21" i="10"/>
  <c r="J20" i="10"/>
  <c r="U19" i="10"/>
  <c r="S20" i="10"/>
  <c r="R21" i="10"/>
  <c r="R20" i="10"/>
  <c r="U21" i="10" l="1"/>
  <c r="R22" i="10"/>
  <c r="G22" i="10"/>
  <c r="M22" i="10"/>
  <c r="V22" i="10"/>
  <c r="W22" i="10" s="1"/>
  <c r="L22" i="10"/>
  <c r="P22" i="10"/>
  <c r="O22" i="10"/>
  <c r="S22" i="10" s="1"/>
  <c r="J21" i="10"/>
  <c r="Q21" i="10"/>
  <c r="S21" i="10"/>
  <c r="T22" i="10"/>
  <c r="U22" i="10" l="1"/>
  <c r="G23" i="10"/>
  <c r="L23" i="10"/>
  <c r="V23" i="10"/>
  <c r="W23" i="10" s="1"/>
  <c r="M23" i="10"/>
  <c r="Q23" i="10" s="1"/>
  <c r="P23" i="10"/>
  <c r="O23" i="10"/>
  <c r="S23" i="10" s="1"/>
  <c r="N23" i="10"/>
  <c r="J22" i="10"/>
  <c r="Q22" i="10"/>
  <c r="R23" i="10" l="1"/>
  <c r="T23" i="10"/>
  <c r="U23" i="10" s="1"/>
  <c r="G24" i="10"/>
  <c r="N25" i="10"/>
  <c r="V24" i="10"/>
  <c r="W24" i="10" s="1"/>
  <c r="M24" i="10"/>
  <c r="L24" i="10"/>
  <c r="P24" i="10"/>
  <c r="O24" i="10"/>
  <c r="N24" i="10"/>
  <c r="J23" i="10"/>
  <c r="J24" i="10" l="1"/>
  <c r="R25" i="10"/>
  <c r="V25" i="10"/>
  <c r="W25" i="10" s="1"/>
  <c r="L25" i="10"/>
  <c r="M25" i="10"/>
  <c r="G25" i="10"/>
  <c r="P25" i="10"/>
  <c r="O25" i="10"/>
  <c r="S24" i="10"/>
  <c r="T24" i="10"/>
  <c r="U24" i="10" s="1"/>
  <c r="Q24" i="10"/>
  <c r="R24" i="10"/>
  <c r="J25" i="10" l="1"/>
  <c r="G26" i="10"/>
  <c r="V26" i="10"/>
  <c r="W26" i="10" s="1"/>
  <c r="L26" i="10"/>
  <c r="N27" i="10"/>
  <c r="M26" i="10"/>
  <c r="P26" i="10"/>
  <c r="O26" i="10"/>
  <c r="N26" i="10"/>
  <c r="S25" i="10"/>
  <c r="Q25" i="10"/>
  <c r="T25" i="10"/>
  <c r="U25" i="10" s="1"/>
  <c r="R27" i="10" l="1"/>
  <c r="R26" i="10"/>
  <c r="S26" i="10"/>
  <c r="T26" i="10"/>
  <c r="U26" i="10" s="1"/>
  <c r="J26" i="10"/>
  <c r="G27" i="10"/>
  <c r="M27" i="10"/>
  <c r="V27" i="10"/>
  <c r="W27" i="10" s="1"/>
  <c r="L27" i="10"/>
  <c r="P27" i="10"/>
  <c r="O27" i="10"/>
  <c r="Q26" i="10"/>
  <c r="J27" i="10" l="1"/>
  <c r="Q27" i="10"/>
  <c r="V28" i="10"/>
  <c r="W28" i="10" s="1"/>
  <c r="M28" i="10"/>
  <c r="N29" i="10"/>
  <c r="G28" i="10"/>
  <c r="L28" i="10"/>
  <c r="P28" i="10"/>
  <c r="T28" i="10" s="1"/>
  <c r="O28" i="10"/>
  <c r="S28" i="10" s="1"/>
  <c r="T27" i="10"/>
  <c r="U27" i="10" s="1"/>
  <c r="N28" i="10"/>
  <c r="S27" i="10"/>
  <c r="U28" i="10" l="1"/>
  <c r="J28" i="10"/>
  <c r="G29" i="10"/>
  <c r="L29" i="10"/>
  <c r="V29" i="10"/>
  <c r="W29" i="10" s="1"/>
  <c r="M29" i="10"/>
  <c r="P29" i="10"/>
  <c r="O29" i="10"/>
  <c r="R29" i="10"/>
  <c r="R28" i="10"/>
  <c r="Q28" i="10"/>
  <c r="G30" i="10" l="1"/>
  <c r="V30" i="10"/>
  <c r="W30" i="10" s="1"/>
  <c r="M30" i="10"/>
  <c r="L30" i="10"/>
  <c r="P30" i="10"/>
  <c r="O30" i="10"/>
  <c r="N30" i="10"/>
  <c r="J29" i="10"/>
  <c r="Q29" i="10"/>
  <c r="S29" i="10"/>
  <c r="T29" i="10"/>
  <c r="U29" i="10" s="1"/>
  <c r="G31" i="10" l="1"/>
  <c r="L31" i="10"/>
  <c r="M31" i="10"/>
  <c r="V31" i="10"/>
  <c r="W31" i="10" s="1"/>
  <c r="P31" i="10"/>
  <c r="O31" i="10"/>
  <c r="S31" i="10" s="1"/>
  <c r="N31" i="10"/>
  <c r="R31" i="10" s="1"/>
  <c r="J30" i="10"/>
  <c r="R30" i="10"/>
  <c r="T30" i="10"/>
  <c r="U30" i="10" s="1"/>
  <c r="Q30" i="10"/>
  <c r="S30" i="10"/>
  <c r="G32" i="10" l="1"/>
  <c r="N33" i="10"/>
  <c r="V32" i="10"/>
  <c r="W32" i="10" s="1"/>
  <c r="L32" i="10"/>
  <c r="M32" i="10"/>
  <c r="Q32" i="10" s="1"/>
  <c r="P32" i="10"/>
  <c r="O32" i="10"/>
  <c r="Q31" i="10"/>
  <c r="N32" i="10"/>
  <c r="T31" i="10"/>
  <c r="U31" i="10" s="1"/>
  <c r="J31" i="10"/>
  <c r="R33" i="10" l="1"/>
  <c r="G33" i="10"/>
  <c r="V33" i="10"/>
  <c r="W33" i="10" s="1"/>
  <c r="L33" i="10"/>
  <c r="M33" i="10"/>
  <c r="Q33" i="10" s="1"/>
  <c r="P33" i="10"/>
  <c r="O33" i="10"/>
  <c r="J32" i="10"/>
  <c r="S32" i="10"/>
  <c r="R32" i="10"/>
  <c r="T32" i="10"/>
  <c r="U32" i="10" s="1"/>
  <c r="V34" i="10" l="1"/>
  <c r="W34" i="10" s="1"/>
  <c r="M34" i="10"/>
  <c r="G34" i="10"/>
  <c r="L34" i="10"/>
  <c r="P34" i="10"/>
  <c r="O34" i="10"/>
  <c r="S34" i="10" s="1"/>
  <c r="N34" i="10"/>
  <c r="J33" i="10"/>
  <c r="Q34" i="10"/>
  <c r="T33" i="10"/>
  <c r="U33" i="10" s="1"/>
  <c r="S33" i="10"/>
  <c r="R34" i="10" l="1"/>
  <c r="J34" i="10"/>
  <c r="M35" i="10"/>
  <c r="G35" i="10"/>
  <c r="V35" i="10"/>
  <c r="W35" i="10" s="1"/>
  <c r="N36" i="10"/>
  <c r="L35" i="10"/>
  <c r="P35" i="10"/>
  <c r="O35" i="10"/>
  <c r="N35" i="10"/>
  <c r="T34" i="10"/>
  <c r="U34" i="10" s="1"/>
  <c r="J35" i="10" l="1"/>
  <c r="G36" i="10"/>
  <c r="V36" i="10"/>
  <c r="W36" i="10" s="1"/>
  <c r="M36" i="10"/>
  <c r="L36" i="10"/>
  <c r="P36" i="10"/>
  <c r="O36" i="10"/>
  <c r="S36" i="10" s="1"/>
  <c r="S35" i="10"/>
  <c r="R36" i="10"/>
  <c r="R35" i="10"/>
  <c r="Q35" i="10"/>
  <c r="T35" i="10"/>
  <c r="U35" i="10" s="1"/>
  <c r="G37" i="10" l="1"/>
  <c r="V37" i="10"/>
  <c r="W37" i="10" s="1"/>
  <c r="M37" i="10"/>
  <c r="L37" i="10"/>
  <c r="N38" i="10"/>
  <c r="P37" i="10"/>
  <c r="O37" i="10"/>
  <c r="N37" i="10"/>
  <c r="J36" i="10"/>
  <c r="Q37" i="10"/>
  <c r="Q36" i="10"/>
  <c r="T36" i="10"/>
  <c r="U36" i="10" s="1"/>
  <c r="R38" i="10" l="1"/>
  <c r="R37" i="10"/>
  <c r="S37" i="10"/>
  <c r="G38" i="10"/>
  <c r="V38" i="10"/>
  <c r="W38" i="10" s="1"/>
  <c r="N39" i="10"/>
  <c r="M38" i="10"/>
  <c r="L38" i="10"/>
  <c r="P38" i="10"/>
  <c r="O38" i="10"/>
  <c r="J37" i="10"/>
  <c r="T37" i="10"/>
  <c r="U37" i="10" s="1"/>
  <c r="R39" i="10" l="1"/>
  <c r="G39" i="10"/>
  <c r="V39" i="10"/>
  <c r="W39" i="10" s="1"/>
  <c r="L39" i="10"/>
  <c r="M39" i="10"/>
  <c r="P39" i="10"/>
  <c r="O39" i="10"/>
  <c r="J38" i="10"/>
  <c r="Q38" i="10"/>
  <c r="T38" i="10"/>
  <c r="U38" i="10" s="1"/>
  <c r="S38" i="10"/>
  <c r="G40" i="10" l="1"/>
  <c r="L40" i="10"/>
  <c r="N41" i="10"/>
  <c r="M40" i="10"/>
  <c r="V40" i="10"/>
  <c r="W40" i="10" s="1"/>
  <c r="P40" i="10"/>
  <c r="O40" i="10"/>
  <c r="Q40" i="10"/>
  <c r="N40" i="10"/>
  <c r="Q39" i="10"/>
  <c r="T40" i="10"/>
  <c r="J39" i="10"/>
  <c r="S39" i="10"/>
  <c r="T39" i="10"/>
  <c r="U39" i="10" s="1"/>
  <c r="U40" i="10" l="1"/>
  <c r="G41" i="10"/>
  <c r="L41" i="10"/>
  <c r="V41" i="10"/>
  <c r="W41" i="10" s="1"/>
  <c r="M41" i="10"/>
  <c r="P41" i="10"/>
  <c r="T41" i="10" s="1"/>
  <c r="O41" i="10"/>
  <c r="S41" i="10" s="1"/>
  <c r="R41" i="10"/>
  <c r="R40" i="10"/>
  <c r="Q41" i="10"/>
  <c r="J40" i="10"/>
  <c r="S40" i="10"/>
  <c r="U41" i="10" l="1"/>
  <c r="G42" i="10"/>
  <c r="L42" i="10"/>
  <c r="M42" i="10"/>
  <c r="V42" i="10"/>
  <c r="W42" i="10" s="1"/>
  <c r="P42" i="10"/>
  <c r="O42" i="10"/>
  <c r="S42" i="10" s="1"/>
  <c r="N42" i="10"/>
  <c r="T42" i="10"/>
  <c r="U42" i="10" s="1"/>
  <c r="Q42" i="10"/>
  <c r="J41" i="10"/>
  <c r="R42" i="10" l="1"/>
  <c r="M43" i="10"/>
  <c r="V43" i="10"/>
  <c r="W43" i="10" s="1"/>
  <c r="L43" i="10"/>
  <c r="G43" i="10"/>
  <c r="P43" i="10"/>
  <c r="O43" i="10"/>
  <c r="Q43" i="10"/>
  <c r="N43" i="10"/>
  <c r="J42" i="10"/>
  <c r="G44" i="10" l="1"/>
  <c r="V44" i="10"/>
  <c r="W44" i="10" s="1"/>
  <c r="L44" i="10"/>
  <c r="M44" i="10"/>
  <c r="P44" i="10"/>
  <c r="O44" i="10"/>
  <c r="S44" i="10" s="1"/>
  <c r="T44" i="10"/>
  <c r="N44" i="10"/>
  <c r="J43" i="10"/>
  <c r="T43" i="10"/>
  <c r="U43" i="10" s="1"/>
  <c r="S43" i="10"/>
  <c r="R43" i="10"/>
  <c r="U44" i="10" l="1"/>
  <c r="R44" i="10"/>
  <c r="G45" i="10"/>
  <c r="V45" i="10"/>
  <c r="W45" i="10" s="1"/>
  <c r="M45" i="10"/>
  <c r="L45" i="10"/>
  <c r="P45" i="10"/>
  <c r="O45" i="10"/>
  <c r="N45" i="10"/>
  <c r="J44" i="10"/>
  <c r="Q44" i="10"/>
  <c r="S45" i="10" l="1"/>
  <c r="G46" i="10"/>
  <c r="L46" i="10"/>
  <c r="V46" i="10"/>
  <c r="W46" i="10" s="1"/>
  <c r="M46" i="10"/>
  <c r="P46" i="10"/>
  <c r="O46" i="10"/>
  <c r="N46" i="10"/>
  <c r="J45" i="10"/>
  <c r="Q45" i="10"/>
  <c r="T45" i="10"/>
  <c r="U45" i="10" s="1"/>
  <c r="R45" i="10"/>
  <c r="G47" i="10" l="1"/>
  <c r="M47" i="10"/>
  <c r="V47" i="10"/>
  <c r="W47" i="10" s="1"/>
  <c r="L47" i="10"/>
  <c r="N48" i="10"/>
  <c r="P47" i="10"/>
  <c r="T47" i="10" s="1"/>
  <c r="O47" i="10"/>
  <c r="J46" i="10"/>
  <c r="Q47" i="10"/>
  <c r="N47" i="10"/>
  <c r="R48" i="10" s="1"/>
  <c r="Q46" i="10"/>
  <c r="S46" i="10"/>
  <c r="T46" i="10"/>
  <c r="U46" i="10" s="1"/>
  <c r="R46" i="10"/>
  <c r="U47" i="10" l="1"/>
  <c r="V48" i="10"/>
  <c r="W48" i="10" s="1"/>
  <c r="L48" i="10"/>
  <c r="M48" i="10"/>
  <c r="G48" i="10"/>
  <c r="P48" i="10"/>
  <c r="T48" i="10" s="1"/>
  <c r="O48" i="10"/>
  <c r="Q48" i="10"/>
  <c r="R47" i="10"/>
  <c r="J47" i="10"/>
  <c r="S47" i="10"/>
  <c r="U48" i="10" l="1"/>
  <c r="L49" i="10"/>
  <c r="M49" i="10"/>
  <c r="V49" i="10"/>
  <c r="W49" i="10" s="1"/>
  <c r="G49" i="10"/>
  <c r="N50" i="10"/>
  <c r="P49" i="10"/>
  <c r="T49" i="10" s="1"/>
  <c r="O49" i="10"/>
  <c r="J48" i="10"/>
  <c r="N49" i="10"/>
  <c r="S48" i="10"/>
  <c r="U49" i="10" l="1"/>
  <c r="R50" i="10"/>
  <c r="R49" i="10"/>
  <c r="S49" i="10"/>
  <c r="J49" i="10"/>
  <c r="G50" i="10"/>
  <c r="L50" i="10"/>
  <c r="M50" i="10"/>
  <c r="Q50" i="10" s="1"/>
  <c r="V50" i="10"/>
  <c r="W50" i="10" s="1"/>
  <c r="P50" i="10"/>
  <c r="O50" i="10"/>
  <c r="Q49" i="10"/>
  <c r="V51" i="10" l="1"/>
  <c r="W51" i="10" s="1"/>
  <c r="M51" i="10"/>
  <c r="L51" i="10"/>
  <c r="N52" i="10"/>
  <c r="G51" i="10"/>
  <c r="P51" i="10"/>
  <c r="O51" i="10"/>
  <c r="S51" i="10" s="1"/>
  <c r="J50" i="10"/>
  <c r="Q51" i="10"/>
  <c r="T51" i="10"/>
  <c r="T50" i="10"/>
  <c r="U50" i="10" s="1"/>
  <c r="N51" i="10"/>
  <c r="S50" i="10"/>
  <c r="U51" i="10" l="1"/>
  <c r="J51" i="10"/>
  <c r="G52" i="10"/>
  <c r="M52" i="10"/>
  <c r="V52" i="10"/>
  <c r="W52" i="10" s="1"/>
  <c r="N53" i="10"/>
  <c r="L52" i="10"/>
  <c r="P52" i="10"/>
  <c r="O52" i="10"/>
  <c r="Q52" i="10"/>
  <c r="R52" i="10"/>
  <c r="R51" i="10"/>
  <c r="R53" i="10" l="1"/>
  <c r="J52" i="10"/>
  <c r="G53" i="10"/>
  <c r="L53" i="10"/>
  <c r="P53" i="10"/>
  <c r="O53" i="10"/>
  <c r="S52" i="10"/>
  <c r="T52" i="10"/>
  <c r="U52" i="10" s="1"/>
  <c r="J53" i="10" l="1"/>
  <c r="T53" i="10"/>
  <c r="U53" i="10" s="1"/>
  <c r="G54" i="10"/>
  <c r="L54" i="10"/>
  <c r="P54" i="10"/>
  <c r="O54" i="10"/>
  <c r="S53" i="10"/>
  <c r="G55" i="10" l="1"/>
  <c r="L55" i="10"/>
  <c r="P55" i="10"/>
  <c r="T55" i="10" s="1"/>
  <c r="J54" i="10"/>
  <c r="T54" i="10"/>
  <c r="U54" i="10" s="1"/>
  <c r="S54" i="10"/>
  <c r="M53" i="10"/>
  <c r="V53" i="10"/>
  <c r="W53" i="10" s="1"/>
  <c r="U55" i="10" l="1"/>
  <c r="V54" i="10"/>
  <c r="W54" i="10" s="1"/>
  <c r="G56" i="10"/>
  <c r="L56" i="10"/>
  <c r="J55" i="10"/>
  <c r="Q53" i="10"/>
  <c r="M54" i="10"/>
  <c r="Q54" i="10" s="1"/>
  <c r="G57" i="10" l="1"/>
  <c r="L57" i="10"/>
  <c r="V57" i="10"/>
  <c r="W57" i="10" s="1"/>
  <c r="M57" i="10"/>
  <c r="P57" i="10"/>
  <c r="O57" i="10"/>
  <c r="J56" i="10"/>
  <c r="M55" i="10"/>
  <c r="N54" i="10"/>
  <c r="N57" i="10"/>
  <c r="V55" i="10"/>
  <c r="W55" i="10" s="1"/>
  <c r="R54" i="10" l="1"/>
  <c r="N55" i="10"/>
  <c r="G58" i="10"/>
  <c r="L58" i="10"/>
  <c r="V58" i="10"/>
  <c r="W58" i="10" s="1"/>
  <c r="M58" i="10"/>
  <c r="Q58" i="10" s="1"/>
  <c r="P58" i="10"/>
  <c r="O58" i="10"/>
  <c r="V56" i="10"/>
  <c r="W56" i="10" s="1"/>
  <c r="M56" i="10"/>
  <c r="Q57" i="10" s="1"/>
  <c r="Q55" i="10"/>
  <c r="N58" i="10"/>
  <c r="R58" i="10" s="1"/>
  <c r="J57" i="10"/>
  <c r="S58" i="10" l="1"/>
  <c r="N56" i="10"/>
  <c r="R57" i="10" s="1"/>
  <c r="O55" i="10"/>
  <c r="G59" i="10"/>
  <c r="L59" i="10"/>
  <c r="P59" i="10"/>
  <c r="T59" i="10" s="1"/>
  <c r="O59" i="10"/>
  <c r="J58" i="10"/>
  <c r="R55" i="10"/>
  <c r="N59" i="10"/>
  <c r="Q56" i="10"/>
  <c r="T58" i="10"/>
  <c r="S55" i="10" l="1"/>
  <c r="O56" i="10"/>
  <c r="S57" i="10" s="1"/>
  <c r="G60" i="10"/>
  <c r="L60" i="10"/>
  <c r="P60" i="10"/>
  <c r="T60" i="10" s="1"/>
  <c r="O60" i="10"/>
  <c r="J59" i="10"/>
  <c r="U59" i="10"/>
  <c r="R59" i="10"/>
  <c r="R56" i="10"/>
  <c r="S59" i="10"/>
  <c r="P56" i="10" l="1"/>
  <c r="U60" i="10"/>
  <c r="U58" i="10"/>
  <c r="V59" i="10"/>
  <c r="W59" i="10" s="1"/>
  <c r="M59" i="10"/>
  <c r="G61" i="10"/>
  <c r="L61" i="10"/>
  <c r="P61" i="10"/>
  <c r="T61" i="10" s="1"/>
  <c r="J60" i="10"/>
  <c r="T57" i="10"/>
  <c r="T56" i="10"/>
  <c r="U56" i="10" s="1"/>
  <c r="S60" i="10"/>
  <c r="S56" i="10"/>
  <c r="U61" i="10" l="1"/>
  <c r="U57" i="10"/>
  <c r="L62" i="10"/>
  <c r="G62" i="10"/>
  <c r="J61" i="10"/>
  <c r="V61" i="10"/>
  <c r="Q59" i="10"/>
  <c r="M60" i="10"/>
  <c r="Q60" i="10" s="1"/>
  <c r="V60" i="10"/>
  <c r="W60" i="10" s="1"/>
  <c r="W61" i="10" l="1"/>
  <c r="G63" i="10"/>
  <c r="L63" i="10"/>
  <c r="V63" i="10"/>
  <c r="W63" i="10" s="1"/>
  <c r="M63" i="10"/>
  <c r="P63" i="10"/>
  <c r="O63" i="10"/>
  <c r="J62" i="10"/>
  <c r="M61" i="10"/>
  <c r="N63" i="10"/>
  <c r="N60" i="10"/>
  <c r="L64" i="10" l="1"/>
  <c r="M64" i="10"/>
  <c r="Q64" i="10" s="1"/>
  <c r="G64" i="10"/>
  <c r="V64" i="10"/>
  <c r="W64" i="10" s="1"/>
  <c r="P64" i="10"/>
  <c r="O64" i="10"/>
  <c r="Q61" i="10"/>
  <c r="J63" i="10"/>
  <c r="M62" i="10"/>
  <c r="Q63" i="10" s="1"/>
  <c r="N64" i="10"/>
  <c r="R60" i="10"/>
  <c r="N61" i="10"/>
  <c r="R64" i="10"/>
  <c r="V62" i="10"/>
  <c r="W62" i="10" s="1"/>
  <c r="J64" i="10" l="1"/>
  <c r="N62" i="10"/>
  <c r="R63" i="10" s="1"/>
  <c r="T64" i="10"/>
  <c r="G65" i="10"/>
  <c r="L65" i="10"/>
  <c r="M65" i="10"/>
  <c r="V65" i="10"/>
  <c r="W65" i="10" s="1"/>
  <c r="P65" i="10"/>
  <c r="T65" i="10" s="1"/>
  <c r="O65" i="10"/>
  <c r="R61" i="10"/>
  <c r="N65" i="10"/>
  <c r="Q62" i="10"/>
  <c r="S64" i="10"/>
  <c r="O61" i="10"/>
  <c r="U65" i="10" l="1"/>
  <c r="S61" i="10"/>
  <c r="O62" i="10"/>
  <c r="S63" i="10" s="1"/>
  <c r="R65" i="10"/>
  <c r="R62" i="10"/>
  <c r="G66" i="10"/>
  <c r="V66" i="10"/>
  <c r="W66" i="10" s="1"/>
  <c r="M66" i="10"/>
  <c r="L66" i="10"/>
  <c r="N67" i="10"/>
  <c r="P66" i="10"/>
  <c r="T66" i="10" s="1"/>
  <c r="O66" i="10"/>
  <c r="S66" i="10" s="1"/>
  <c r="Q65" i="10"/>
  <c r="J65" i="10"/>
  <c r="N66" i="10"/>
  <c r="S65" i="10"/>
  <c r="U64" i="10" l="1"/>
  <c r="R67" i="10"/>
  <c r="U66" i="10"/>
  <c r="Q66" i="10"/>
  <c r="G67" i="10"/>
  <c r="L67" i="10"/>
  <c r="P67" i="10"/>
  <c r="O67" i="10"/>
  <c r="S67" i="10" s="1"/>
  <c r="J66" i="10"/>
  <c r="R66" i="10"/>
  <c r="P62" i="10"/>
  <c r="S62" i="10"/>
  <c r="J67" i="10" l="1"/>
  <c r="G68" i="10"/>
  <c r="L68" i="10"/>
  <c r="P68" i="10"/>
  <c r="O68" i="10"/>
  <c r="T67" i="10"/>
  <c r="U67" i="10" s="1"/>
  <c r="T63" i="10"/>
  <c r="U63" i="10" s="1"/>
  <c r="T62" i="10"/>
  <c r="U62" i="10" s="1"/>
  <c r="G69" i="10" l="1"/>
  <c r="L69" i="10"/>
  <c r="P69" i="10"/>
  <c r="J68" i="10"/>
  <c r="S68" i="10"/>
  <c r="M67" i="10"/>
  <c r="V67" i="10"/>
  <c r="W67" i="10" s="1"/>
  <c r="T68" i="10"/>
  <c r="U68" i="10" s="1"/>
  <c r="V68" i="10" l="1"/>
  <c r="W68" i="10" s="1"/>
  <c r="Q67" i="10"/>
  <c r="M68" i="10"/>
  <c r="Q68" i="10" s="1"/>
  <c r="T69" i="10"/>
  <c r="U69" i="10" s="1"/>
  <c r="L70" i="10"/>
  <c r="G70" i="10"/>
  <c r="N71" i="10"/>
  <c r="J69" i="10"/>
  <c r="V69" i="10" s="1"/>
  <c r="W69" i="10" s="1"/>
  <c r="J70" i="10" l="1"/>
  <c r="V71" i="10"/>
  <c r="W71" i="10" s="1"/>
  <c r="L71" i="10"/>
  <c r="G71" i="10"/>
  <c r="N72" i="10"/>
  <c r="M71" i="10"/>
  <c r="P71" i="10"/>
  <c r="O71" i="10"/>
  <c r="M69" i="10"/>
  <c r="Q69" i="10" s="1"/>
  <c r="N68" i="10"/>
  <c r="R72" i="10" l="1"/>
  <c r="M70" i="10"/>
  <c r="Q71" i="10" s="1"/>
  <c r="G72" i="10"/>
  <c r="M72" i="10"/>
  <c r="N73" i="10"/>
  <c r="L72" i="10"/>
  <c r="V72" i="10"/>
  <c r="W72" i="10" s="1"/>
  <c r="P72" i="10"/>
  <c r="T72" i="10" s="1"/>
  <c r="O72" i="10"/>
  <c r="S72" i="10" s="1"/>
  <c r="J71" i="10"/>
  <c r="V70" i="10"/>
  <c r="W70" i="10" s="1"/>
  <c r="R68" i="10"/>
  <c r="N69" i="10"/>
  <c r="R69" i="10" s="1"/>
  <c r="R73" i="10" l="1"/>
  <c r="Q70" i="10"/>
  <c r="G73" i="10"/>
  <c r="V73" i="10"/>
  <c r="W73" i="10" s="1"/>
  <c r="M73" i="10"/>
  <c r="Q73" i="10" s="1"/>
  <c r="L73" i="10"/>
  <c r="P73" i="10"/>
  <c r="O73" i="10"/>
  <c r="N70" i="10"/>
  <c r="R71" i="10" s="1"/>
  <c r="O69" i="10"/>
  <c r="J72" i="10"/>
  <c r="Q72" i="10"/>
  <c r="R70" i="10" l="1"/>
  <c r="M74" i="10"/>
  <c r="L74" i="10"/>
  <c r="V74" i="10"/>
  <c r="W74" i="10" s="1"/>
  <c r="N75" i="10"/>
  <c r="G74" i="10"/>
  <c r="P74" i="10"/>
  <c r="O74" i="10"/>
  <c r="J73" i="10"/>
  <c r="S73" i="10"/>
  <c r="N74" i="10"/>
  <c r="T74" i="10"/>
  <c r="T73" i="10"/>
  <c r="U73" i="10" s="1"/>
  <c r="S69" i="10"/>
  <c r="O70" i="10"/>
  <c r="R75" i="10" l="1"/>
  <c r="R74" i="10"/>
  <c r="J74" i="10"/>
  <c r="S71" i="10"/>
  <c r="U72" i="10" s="1"/>
  <c r="P70" i="10"/>
  <c r="U74" i="10"/>
  <c r="S70" i="10"/>
  <c r="G75" i="10"/>
  <c r="L75" i="10"/>
  <c r="P75" i="10"/>
  <c r="T75" i="10" s="1"/>
  <c r="O75" i="10"/>
  <c r="Q74" i="10"/>
  <c r="S74" i="10"/>
  <c r="U75" i="10" l="1"/>
  <c r="J75" i="10"/>
  <c r="T71" i="10"/>
  <c r="U71" i="10" s="1"/>
  <c r="T70" i="10"/>
  <c r="U70" i="10" s="1"/>
  <c r="L76" i="10"/>
  <c r="G76" i="10"/>
  <c r="P76" i="10"/>
  <c r="O76" i="10"/>
  <c r="S75" i="10"/>
  <c r="G77" i="10" l="1"/>
  <c r="L77" i="10"/>
  <c r="P77" i="10"/>
  <c r="J76" i="10"/>
  <c r="T76" i="10"/>
  <c r="U76" i="10" s="1"/>
  <c r="V75" i="10"/>
  <c r="W75" i="10" s="1"/>
  <c r="M75" i="10"/>
  <c r="S76" i="10"/>
  <c r="V76" i="10" l="1"/>
  <c r="W76" i="10" s="1"/>
  <c r="T77" i="10"/>
  <c r="U77" i="10" s="1"/>
  <c r="G78" i="10"/>
  <c r="L78" i="10"/>
  <c r="J77" i="10"/>
  <c r="Q75" i="10"/>
  <c r="M76" i="10"/>
  <c r="J78" i="10" l="1"/>
  <c r="V78" i="10" s="1"/>
  <c r="G79" i="10"/>
  <c r="L79" i="10"/>
  <c r="M79" i="10"/>
  <c r="N80" i="10"/>
  <c r="V79" i="10"/>
  <c r="W79" i="10" s="1"/>
  <c r="P79" i="10"/>
  <c r="O79" i="10"/>
  <c r="M77" i="10"/>
  <c r="Q76" i="10"/>
  <c r="N79" i="10"/>
  <c r="N76" i="10"/>
  <c r="V77" i="10"/>
  <c r="W77" i="10" s="1"/>
  <c r="W78" i="10" l="1"/>
  <c r="M78" i="10"/>
  <c r="Q79" i="10" s="1"/>
  <c r="Q77" i="10"/>
  <c r="R76" i="10"/>
  <c r="N77" i="10"/>
  <c r="M80" i="10"/>
  <c r="L80" i="10"/>
  <c r="V80" i="10"/>
  <c r="W80" i="10" s="1"/>
  <c r="G80" i="10"/>
  <c r="P80" i="10"/>
  <c r="T80" i="10" s="1"/>
  <c r="O80" i="10"/>
  <c r="S80" i="10" s="1"/>
  <c r="J79" i="10"/>
  <c r="R80" i="10"/>
  <c r="G81" i="10" l="1"/>
  <c r="L81" i="10"/>
  <c r="V81" i="10"/>
  <c r="W81" i="10" s="1"/>
  <c r="M81" i="10"/>
  <c r="P81" i="10"/>
  <c r="T81" i="10" s="1"/>
  <c r="O81" i="10"/>
  <c r="N78" i="10"/>
  <c r="R77" i="10"/>
  <c r="Q81" i="10"/>
  <c r="N81" i="10"/>
  <c r="O77" i="10"/>
  <c r="Q80" i="10"/>
  <c r="J80" i="10"/>
  <c r="Q78" i="10"/>
  <c r="M82" i="10" l="1"/>
  <c r="G82" i="10"/>
  <c r="L82" i="10"/>
  <c r="V82" i="10"/>
  <c r="W82" i="10" s="1"/>
  <c r="P82" i="10"/>
  <c r="O82" i="10"/>
  <c r="R79" i="10"/>
  <c r="U81" i="10" s="1"/>
  <c r="R78" i="10"/>
  <c r="S81" i="10"/>
  <c r="N82" i="10"/>
  <c r="R82" i="10" s="1"/>
  <c r="S77" i="10"/>
  <c r="O78" i="10"/>
  <c r="S79" i="10" s="1"/>
  <c r="R81" i="10"/>
  <c r="J81" i="10"/>
  <c r="P78" i="10" l="1"/>
  <c r="T79" i="10" s="1"/>
  <c r="J82" i="10"/>
  <c r="G83" i="10"/>
  <c r="L83" i="10"/>
  <c r="V83" i="10"/>
  <c r="W83" i="10" s="1"/>
  <c r="M83" i="10"/>
  <c r="P83" i="10"/>
  <c r="O83" i="10"/>
  <c r="U80" i="10"/>
  <c r="S78" i="10"/>
  <c r="N83" i="10"/>
  <c r="S82" i="10"/>
  <c r="Q82" i="10"/>
  <c r="T82" i="10"/>
  <c r="U82" i="10" s="1"/>
  <c r="T78" i="10" l="1"/>
  <c r="U78" i="10" s="1"/>
  <c r="G84" i="10"/>
  <c r="L84" i="10"/>
  <c r="M84" i="10"/>
  <c r="V84" i="10"/>
  <c r="W84" i="10" s="1"/>
  <c r="P84" i="10"/>
  <c r="O84" i="10"/>
  <c r="S84" i="10" s="1"/>
  <c r="N84" i="10"/>
  <c r="J83" i="10"/>
  <c r="T84" i="10"/>
  <c r="Q84" i="10"/>
  <c r="T83" i="10"/>
  <c r="U83" i="10" s="1"/>
  <c r="Q83" i="10"/>
  <c r="S83" i="10"/>
  <c r="R83" i="10"/>
  <c r="U79" i="10"/>
  <c r="U84" i="10" l="1"/>
  <c r="V85" i="10"/>
  <c r="W85" i="10" s="1"/>
  <c r="L85" i="10"/>
  <c r="M85" i="10"/>
  <c r="G85" i="10"/>
  <c r="P85" i="10"/>
  <c r="O85" i="10"/>
  <c r="N85" i="10"/>
  <c r="R84" i="10"/>
  <c r="T85" i="10"/>
  <c r="U85" i="10" s="1"/>
  <c r="Q85" i="10"/>
  <c r="J84" i="10"/>
  <c r="J85" i="10" l="1"/>
  <c r="S85" i="10"/>
  <c r="M86" i="10"/>
  <c r="G86" i="10"/>
  <c r="L86" i="10"/>
  <c r="V86" i="10"/>
  <c r="W86" i="10" s="1"/>
  <c r="N87" i="10"/>
  <c r="P86" i="10"/>
  <c r="O86" i="10"/>
  <c r="S86" i="10" s="1"/>
  <c r="N86" i="10"/>
  <c r="R85" i="10"/>
  <c r="T86" i="10" l="1"/>
  <c r="U86" i="10" s="1"/>
  <c r="J86" i="10"/>
  <c r="N88" i="10"/>
  <c r="G87" i="10"/>
  <c r="L87" i="10"/>
  <c r="M87" i="10"/>
  <c r="V87" i="10"/>
  <c r="W87" i="10" s="1"/>
  <c r="P87" i="10"/>
  <c r="O87" i="10"/>
  <c r="S87" i="10" s="1"/>
  <c r="Q87" i="10"/>
  <c r="Q86" i="10"/>
  <c r="R87" i="10"/>
  <c r="R86" i="10"/>
  <c r="R88" i="10" l="1"/>
  <c r="J87" i="10"/>
  <c r="G88" i="10"/>
  <c r="M88" i="10"/>
  <c r="V88" i="10"/>
  <c r="W88" i="10" s="1"/>
  <c r="L88" i="10"/>
  <c r="P88" i="10"/>
  <c r="O88" i="10"/>
  <c r="S88" i="10" s="1"/>
  <c r="T87" i="10"/>
  <c r="U87" i="10" s="1"/>
  <c r="G89" i="10" l="1"/>
  <c r="M89" i="10"/>
  <c r="V89" i="10"/>
  <c r="W89" i="10" s="1"/>
  <c r="L89" i="10"/>
  <c r="N90" i="10"/>
  <c r="P89" i="10"/>
  <c r="T89" i="10" s="1"/>
  <c r="U89" i="10" s="1"/>
  <c r="O89" i="10"/>
  <c r="J88" i="10"/>
  <c r="T88" i="10"/>
  <c r="U88" i="10" s="1"/>
  <c r="N89" i="10"/>
  <c r="Q89" i="10"/>
  <c r="Q88" i="10"/>
  <c r="R90" i="10" l="1"/>
  <c r="R89" i="10"/>
  <c r="N91" i="10"/>
  <c r="M90" i="10"/>
  <c r="L90" i="10"/>
  <c r="G90" i="10"/>
  <c r="V90" i="10"/>
  <c r="W90" i="10" s="1"/>
  <c r="P90" i="10"/>
  <c r="O90" i="10"/>
  <c r="S90" i="10" s="1"/>
  <c r="S89" i="10"/>
  <c r="J89" i="10"/>
  <c r="R91" i="10" l="1"/>
  <c r="J90" i="10"/>
  <c r="V91" i="10"/>
  <c r="W91" i="10" s="1"/>
  <c r="M91" i="10"/>
  <c r="L91" i="10"/>
  <c r="G91" i="10"/>
  <c r="P91" i="10"/>
  <c r="O91" i="10"/>
  <c r="S91" i="10" s="1"/>
  <c r="T90" i="10"/>
  <c r="U90" i="10" s="1"/>
  <c r="Q90" i="10"/>
  <c r="J91" i="10" l="1"/>
  <c r="T91" i="10"/>
  <c r="U91" i="10" s="1"/>
  <c r="M92" i="10"/>
  <c r="G92" i="10"/>
  <c r="V92" i="10"/>
  <c r="W92" i="10" s="1"/>
  <c r="L92" i="10"/>
  <c r="P92" i="10"/>
  <c r="O92" i="10"/>
  <c r="N92" i="10"/>
  <c r="Q92" i="10"/>
  <c r="Q91" i="10"/>
  <c r="R92" i="10" l="1"/>
  <c r="M93" i="10"/>
  <c r="N94" i="10"/>
  <c r="V93" i="10"/>
  <c r="W93" i="10" s="1"/>
  <c r="L93" i="10"/>
  <c r="G93" i="10"/>
  <c r="P93" i="10"/>
  <c r="O93" i="10"/>
  <c r="S93" i="10" s="1"/>
  <c r="N93" i="10"/>
  <c r="R94" i="10" s="1"/>
  <c r="T93" i="10"/>
  <c r="J92" i="10"/>
  <c r="S92" i="10"/>
  <c r="T92" i="10"/>
  <c r="U92" i="10" s="1"/>
  <c r="U93" i="10" l="1"/>
  <c r="J93" i="10"/>
  <c r="V94" i="10"/>
  <c r="W94" i="10" s="1"/>
  <c r="M94" i="10"/>
  <c r="L94" i="10"/>
  <c r="G94" i="10"/>
  <c r="N95" i="10"/>
  <c r="P94" i="10"/>
  <c r="O94" i="10"/>
  <c r="Q93" i="10"/>
  <c r="R93" i="10"/>
  <c r="R95" i="10" l="1"/>
  <c r="J94" i="10"/>
  <c r="G95" i="10"/>
  <c r="L95" i="10"/>
  <c r="M95" i="10"/>
  <c r="V95" i="10"/>
  <c r="W95" i="10" s="1"/>
  <c r="P95" i="10"/>
  <c r="T95" i="10" s="1"/>
  <c r="O95" i="10"/>
  <c r="T94" i="10"/>
  <c r="U94" i="10" s="1"/>
  <c r="Q94" i="10"/>
  <c r="S94" i="10"/>
  <c r="U95" i="10" l="1"/>
  <c r="V96" i="10"/>
  <c r="W96" i="10" s="1"/>
  <c r="L96" i="10"/>
  <c r="G96" i="10"/>
  <c r="M96" i="10"/>
  <c r="Q96" i="10" s="1"/>
  <c r="N97" i="10"/>
  <c r="P96" i="10"/>
  <c r="T96" i="10" s="1"/>
  <c r="O96" i="10"/>
  <c r="S96" i="10" s="1"/>
  <c r="N96" i="10"/>
  <c r="J95" i="10"/>
  <c r="S95" i="10"/>
  <c r="Q95" i="10"/>
  <c r="U96" i="10" l="1"/>
  <c r="R97" i="10"/>
  <c r="R96" i="10"/>
  <c r="M97" i="10"/>
  <c r="G97" i="10"/>
  <c r="N98" i="10"/>
  <c r="L97" i="10"/>
  <c r="V97" i="10"/>
  <c r="W97" i="10" s="1"/>
  <c r="P97" i="10"/>
  <c r="O97" i="10"/>
  <c r="S97" i="10" s="1"/>
  <c r="J96" i="10"/>
  <c r="R98" i="10" l="1"/>
  <c r="J97" i="10"/>
  <c r="L98" i="10"/>
  <c r="V98" i="10"/>
  <c r="W98" i="10" s="1"/>
  <c r="M98" i="10"/>
  <c r="G98" i="10"/>
  <c r="N99" i="10"/>
  <c r="P98" i="10"/>
  <c r="O98" i="10"/>
  <c r="Q97" i="10"/>
  <c r="T97" i="10"/>
  <c r="U97" i="10" s="1"/>
  <c r="R99" i="10" l="1"/>
  <c r="T98" i="10"/>
  <c r="U98" i="10" s="1"/>
  <c r="G99" i="10"/>
  <c r="M99" i="10"/>
  <c r="L99" i="10"/>
  <c r="V99" i="10"/>
  <c r="W99" i="10" s="1"/>
  <c r="P99" i="10"/>
  <c r="T99" i="10" s="1"/>
  <c r="O99" i="10"/>
  <c r="J98" i="10"/>
  <c r="S98" i="10"/>
  <c r="Q98" i="10"/>
  <c r="U99" i="10" l="1"/>
  <c r="V100" i="10"/>
  <c r="W100" i="10" s="1"/>
  <c r="M100" i="10"/>
  <c r="G100" i="10"/>
  <c r="L100" i="10"/>
  <c r="N101" i="10"/>
  <c r="P100" i="10"/>
  <c r="O100" i="10"/>
  <c r="N100" i="10"/>
  <c r="J99" i="10"/>
  <c r="T100" i="10"/>
  <c r="Q100" i="10"/>
  <c r="Q99" i="10"/>
  <c r="S99" i="10"/>
  <c r="U100" i="10" l="1"/>
  <c r="R101" i="10"/>
  <c r="R100" i="10"/>
  <c r="J100" i="10"/>
  <c r="N102" i="10"/>
  <c r="V101" i="10"/>
  <c r="W101" i="10" s="1"/>
  <c r="G101" i="10"/>
  <c r="L101" i="10"/>
  <c r="M101" i="10"/>
  <c r="P101" i="10"/>
  <c r="T101" i="10" s="1"/>
  <c r="O101" i="10"/>
  <c r="S100" i="10"/>
  <c r="U101" i="10" l="1"/>
  <c r="R102" i="10"/>
  <c r="J101" i="10"/>
  <c r="G102" i="10"/>
  <c r="L102" i="10"/>
  <c r="N103" i="10"/>
  <c r="V102" i="10"/>
  <c r="W102" i="10" s="1"/>
  <c r="M102" i="10"/>
  <c r="P102" i="10"/>
  <c r="O102" i="10"/>
  <c r="Q101" i="10"/>
  <c r="S101" i="10"/>
  <c r="R103" i="10" l="1"/>
  <c r="L103" i="10"/>
  <c r="N104" i="10"/>
  <c r="V103" i="10"/>
  <c r="W103" i="10" s="1"/>
  <c r="M103" i="10"/>
  <c r="G103" i="10"/>
  <c r="P103" i="10"/>
  <c r="O103" i="10"/>
  <c r="J102" i="10"/>
  <c r="S102" i="10"/>
  <c r="T102" i="10"/>
  <c r="U102" i="10" s="1"/>
  <c r="Q102" i="10"/>
  <c r="R104" i="10" l="1"/>
  <c r="J103" i="10"/>
  <c r="T103" i="10"/>
  <c r="U103" i="10" s="1"/>
  <c r="N105" i="10"/>
  <c r="L104" i="10"/>
  <c r="V104" i="10"/>
  <c r="W104" i="10" s="1"/>
  <c r="G104" i="10"/>
  <c r="M104" i="10"/>
  <c r="Q104" i="10" s="1"/>
  <c r="P104" i="10"/>
  <c r="T104" i="10" s="1"/>
  <c r="O104" i="10"/>
  <c r="S104" i="10" s="1"/>
  <c r="Q103" i="10"/>
  <c r="S103" i="10"/>
  <c r="U104" i="10" l="1"/>
  <c r="R105" i="10"/>
  <c r="G105" i="10"/>
  <c r="V105" i="10"/>
  <c r="W105" i="10" s="1"/>
  <c r="N106" i="10"/>
  <c r="M105" i="10"/>
  <c r="L105" i="10"/>
  <c r="P105" i="10"/>
  <c r="O105" i="10"/>
  <c r="S105" i="10" s="1"/>
  <c r="Q105" i="10"/>
  <c r="J104" i="10"/>
  <c r="R106" i="10" l="1"/>
  <c r="V106" i="10"/>
  <c r="W106" i="10" s="1"/>
  <c r="L106" i="10"/>
  <c r="G106" i="10"/>
  <c r="N107" i="10"/>
  <c r="M106" i="10"/>
  <c r="P106" i="10"/>
  <c r="O106" i="10"/>
  <c r="J105" i="10"/>
  <c r="T105" i="10"/>
  <c r="U105" i="10" s="1"/>
  <c r="R107" i="10" l="1"/>
  <c r="J106" i="10"/>
  <c r="Q106" i="10"/>
  <c r="M107" i="10"/>
  <c r="V107" i="10"/>
  <c r="W107" i="10" s="1"/>
  <c r="L107" i="10"/>
  <c r="N108" i="10"/>
  <c r="G107" i="10"/>
  <c r="P107" i="10"/>
  <c r="T107" i="10" s="1"/>
  <c r="O107" i="10"/>
  <c r="S107" i="10" s="1"/>
  <c r="S106" i="10"/>
  <c r="T106" i="10"/>
  <c r="U106" i="10" s="1"/>
  <c r="J107" i="10" l="1"/>
  <c r="Q107" i="10"/>
  <c r="V108" i="10"/>
  <c r="W108" i="10" s="1"/>
  <c r="G108" i="10"/>
  <c r="M108" i="10"/>
  <c r="L108" i="10"/>
  <c r="P108" i="10"/>
  <c r="O108" i="10"/>
  <c r="U107" i="10"/>
  <c r="R108" i="10"/>
  <c r="N110" i="10" l="1"/>
  <c r="L109" i="10"/>
  <c r="V109" i="10"/>
  <c r="W109" i="10" s="1"/>
  <c r="M109" i="10"/>
  <c r="G109" i="10"/>
  <c r="P109" i="10"/>
  <c r="O109" i="10"/>
  <c r="N109" i="10"/>
  <c r="J108" i="10"/>
  <c r="Q108" i="10"/>
  <c r="T108" i="10"/>
  <c r="U108" i="10" s="1"/>
  <c r="S108" i="10"/>
  <c r="G110" i="10" l="1"/>
  <c r="M110" i="10"/>
  <c r="V110" i="10"/>
  <c r="W110" i="10" s="1"/>
  <c r="L110" i="10"/>
  <c r="P110" i="10"/>
  <c r="O110" i="10"/>
  <c r="R110" i="10"/>
  <c r="R109" i="10"/>
  <c r="J109" i="10"/>
  <c r="Q109" i="10"/>
  <c r="S109" i="10"/>
  <c r="T109" i="10"/>
  <c r="U109" i="10" s="1"/>
  <c r="G111" i="10" l="1"/>
  <c r="N112" i="10"/>
  <c r="L111" i="10"/>
  <c r="M111" i="10"/>
  <c r="V111" i="10"/>
  <c r="W111" i="10" s="1"/>
  <c r="P111" i="10"/>
  <c r="O111" i="10"/>
  <c r="N111" i="10"/>
  <c r="Q111" i="10"/>
  <c r="J110" i="10"/>
  <c r="T110" i="10"/>
  <c r="U110" i="10" s="1"/>
  <c r="Q110" i="10"/>
  <c r="S110" i="10"/>
  <c r="R112" i="10" l="1"/>
  <c r="R111" i="10"/>
  <c r="G112" i="10"/>
  <c r="L112" i="10"/>
  <c r="M112" i="10"/>
  <c r="V112" i="10"/>
  <c r="W112" i="10" s="1"/>
  <c r="N113" i="10"/>
  <c r="P112" i="10"/>
  <c r="T112" i="10" s="1"/>
  <c r="O112" i="10"/>
  <c r="J111" i="10"/>
  <c r="T111" i="10"/>
  <c r="U111" i="10" s="1"/>
  <c r="S111" i="10"/>
  <c r="U112" i="10" l="1"/>
  <c r="R113" i="10"/>
  <c r="G113" i="10"/>
  <c r="M113" i="10"/>
  <c r="N114" i="10"/>
  <c r="L113" i="10"/>
  <c r="V113" i="10"/>
  <c r="W113" i="10" s="1"/>
  <c r="P113" i="10"/>
  <c r="O113" i="10"/>
  <c r="J112" i="10"/>
  <c r="Q112" i="10"/>
  <c r="S112" i="10"/>
  <c r="R114" i="10" l="1"/>
  <c r="G114" i="10"/>
  <c r="V114" i="10"/>
  <c r="W114" i="10" s="1"/>
  <c r="L114" i="10"/>
  <c r="M114" i="10"/>
  <c r="Q114" i="10" s="1"/>
  <c r="P114" i="10"/>
  <c r="O114" i="10"/>
  <c r="S114" i="10" s="1"/>
  <c r="J113" i="10"/>
  <c r="Q113" i="10"/>
  <c r="S113" i="10"/>
  <c r="T113" i="10"/>
  <c r="U113" i="10" s="1"/>
  <c r="G115" i="10" l="1"/>
  <c r="L115" i="10"/>
  <c r="V115" i="10"/>
  <c r="W115" i="10" s="1"/>
  <c r="M115" i="10"/>
  <c r="P115" i="10"/>
  <c r="T115" i="10" s="1"/>
  <c r="U115" i="10" s="1"/>
  <c r="O115" i="10"/>
  <c r="S115" i="10" s="1"/>
  <c r="N115" i="10"/>
  <c r="Q115" i="10"/>
  <c r="J114" i="10"/>
  <c r="T114" i="10"/>
  <c r="U114" i="10" s="1"/>
  <c r="R115" i="10" l="1"/>
  <c r="L116" i="10"/>
  <c r="M116" i="10"/>
  <c r="G116" i="10"/>
  <c r="V116" i="10"/>
  <c r="W116" i="10" s="1"/>
  <c r="P116" i="10"/>
  <c r="T116" i="10" s="1"/>
  <c r="U116" i="10" s="1"/>
  <c r="O116" i="10"/>
  <c r="S116" i="10" s="1"/>
  <c r="Q116" i="10"/>
  <c r="N116" i="10"/>
  <c r="J115" i="10"/>
  <c r="M117" i="10" l="1"/>
  <c r="G117" i="10"/>
  <c r="V117" i="10"/>
  <c r="W117" i="10" s="1"/>
  <c r="L117" i="10"/>
  <c r="P117" i="10"/>
  <c r="O117" i="10"/>
  <c r="N117" i="10"/>
  <c r="J116" i="10"/>
  <c r="R116" i="10"/>
  <c r="G118" i="10" l="1"/>
  <c r="M118" i="10"/>
  <c r="N119" i="10"/>
  <c r="L118" i="10"/>
  <c r="V118" i="10"/>
  <c r="W118" i="10" s="1"/>
  <c r="P118" i="10"/>
  <c r="O118" i="10"/>
  <c r="S118" i="10" s="1"/>
  <c r="J117" i="10"/>
  <c r="N118" i="10"/>
  <c r="R118" i="10" s="1"/>
  <c r="T118" i="10"/>
  <c r="R117" i="10"/>
  <c r="Q117" i="10"/>
  <c r="T117" i="10"/>
  <c r="U117" i="10" s="1"/>
  <c r="S117" i="10"/>
  <c r="U118" i="10" l="1"/>
  <c r="R119" i="10"/>
  <c r="G119" i="10"/>
  <c r="N120" i="10"/>
  <c r="M119" i="10"/>
  <c r="V119" i="10"/>
  <c r="W119" i="10" s="1"/>
  <c r="L119" i="10"/>
  <c r="P119" i="10"/>
  <c r="T119" i="10" s="1"/>
  <c r="U119" i="10" s="1"/>
  <c r="O119" i="10"/>
  <c r="Q119" i="10"/>
  <c r="Q118" i="10"/>
  <c r="J118" i="10"/>
  <c r="R120" i="10" l="1"/>
  <c r="S119" i="10"/>
  <c r="J119" i="10"/>
  <c r="G120" i="10"/>
  <c r="L120" i="10"/>
  <c r="V120" i="10"/>
  <c r="W120" i="10" s="1"/>
  <c r="M120" i="10"/>
  <c r="N121" i="10"/>
  <c r="P120" i="10"/>
  <c r="T120" i="10" s="1"/>
  <c r="O120" i="10"/>
  <c r="R121" i="10" l="1"/>
  <c r="J120" i="10"/>
  <c r="N122" i="10"/>
  <c r="M121" i="10"/>
  <c r="V121" i="10"/>
  <c r="W121" i="10" s="1"/>
  <c r="G121" i="10"/>
  <c r="L121" i="10"/>
  <c r="P121" i="10"/>
  <c r="O121" i="10"/>
  <c r="Q120" i="10"/>
  <c r="U120" i="10"/>
  <c r="S120" i="10"/>
  <c r="R122" i="10" l="1"/>
  <c r="J121" i="10"/>
  <c r="T121" i="10"/>
  <c r="U121" i="10" s="1"/>
  <c r="V122" i="10"/>
  <c r="W122" i="10" s="1"/>
  <c r="L122" i="10"/>
  <c r="M122" i="10"/>
  <c r="G122" i="10"/>
  <c r="N123" i="10"/>
  <c r="P122" i="10"/>
  <c r="T122" i="10" s="1"/>
  <c r="O122" i="10"/>
  <c r="S122" i="10" s="1"/>
  <c r="S121" i="10"/>
  <c r="Q121" i="10"/>
  <c r="U122" i="10" l="1"/>
  <c r="J122" i="10"/>
  <c r="Q122" i="10"/>
  <c r="N124" i="10"/>
  <c r="V123" i="10"/>
  <c r="W123" i="10" s="1"/>
  <c r="M123" i="10"/>
  <c r="G123" i="10"/>
  <c r="L123" i="10"/>
  <c r="P123" i="10"/>
  <c r="O123" i="10"/>
  <c r="S123" i="10" s="1"/>
  <c r="R123" i="10"/>
  <c r="R124" i="10" l="1"/>
  <c r="J123" i="10"/>
  <c r="L124" i="10"/>
  <c r="G124" i="10"/>
  <c r="P124" i="10"/>
  <c r="O124" i="10"/>
  <c r="S124" i="10" s="1"/>
  <c r="Q123" i="10"/>
  <c r="T123" i="10"/>
  <c r="U123" i="10" s="1"/>
  <c r="G125" i="10" l="1"/>
  <c r="L125" i="10"/>
  <c r="P125" i="10"/>
  <c r="O125" i="10"/>
  <c r="T124" i="10"/>
  <c r="U124" i="10" s="1"/>
  <c r="J124" i="10"/>
  <c r="S125" i="10"/>
  <c r="M124" i="10" l="1"/>
  <c r="V124" i="10"/>
  <c r="W124" i="10" s="1"/>
  <c r="G126" i="10"/>
  <c r="L126" i="10"/>
  <c r="P126" i="10"/>
  <c r="T126" i="10" s="1"/>
  <c r="U126" i="10" s="1"/>
  <c r="J125" i="10"/>
  <c r="T125" i="10"/>
  <c r="U125" i="10" s="1"/>
  <c r="V125" i="10" l="1"/>
  <c r="W125" i="10" s="1"/>
  <c r="G127" i="10"/>
  <c r="L127" i="10"/>
  <c r="J126" i="10"/>
  <c r="Q124" i="10"/>
  <c r="M125" i="10"/>
  <c r="J127" i="10" l="1"/>
  <c r="M128" i="10"/>
  <c r="G128" i="10"/>
  <c r="L128" i="10"/>
  <c r="V128" i="10"/>
  <c r="W128" i="10" s="1"/>
  <c r="P128" i="10"/>
  <c r="O128" i="10"/>
  <c r="N128" i="10"/>
  <c r="M126" i="10"/>
  <c r="Q126" i="10" s="1"/>
  <c r="V126" i="10"/>
  <c r="W126" i="10" s="1"/>
  <c r="Q125" i="10"/>
  <c r="N125" i="10"/>
  <c r="M129" i="10" l="1"/>
  <c r="Q129" i="10" s="1"/>
  <c r="L129" i="10"/>
  <c r="V129" i="10"/>
  <c r="W129" i="10" s="1"/>
  <c r="G129" i="10"/>
  <c r="P129" i="10"/>
  <c r="O129" i="10"/>
  <c r="J128" i="10"/>
  <c r="N129" i="10"/>
  <c r="R129" i="10" s="1"/>
  <c r="R125" i="10"/>
  <c r="N126" i="10"/>
  <c r="R126" i="10" s="1"/>
  <c r="M127" i="10"/>
  <c r="Q128" i="10" s="1"/>
  <c r="V127" i="10"/>
  <c r="W127" i="10" s="1"/>
  <c r="G130" i="10" l="1"/>
  <c r="V130" i="10"/>
  <c r="W130" i="10" s="1"/>
  <c r="M130" i="10"/>
  <c r="L130" i="10"/>
  <c r="P130" i="10"/>
  <c r="T130" i="10" s="1"/>
  <c r="O130" i="10"/>
  <c r="S130" i="10" s="1"/>
  <c r="Q127" i="10"/>
  <c r="N130" i="10"/>
  <c r="J129" i="10"/>
  <c r="N127" i="10"/>
  <c r="R128" i="10" s="1"/>
  <c r="O126" i="10"/>
  <c r="T129" i="10"/>
  <c r="S129" i="10"/>
  <c r="U130" i="10" l="1"/>
  <c r="V131" i="10"/>
  <c r="W131" i="10" s="1"/>
  <c r="L131" i="10"/>
  <c r="N132" i="10"/>
  <c r="G131" i="10"/>
  <c r="M131" i="10"/>
  <c r="P131" i="10"/>
  <c r="O131" i="10"/>
  <c r="R130" i="10"/>
  <c r="S126" i="10"/>
  <c r="O127" i="10"/>
  <c r="N131" i="10"/>
  <c r="R127" i="10"/>
  <c r="Q130" i="10"/>
  <c r="J130" i="10"/>
  <c r="M132" i="10" l="1"/>
  <c r="G132" i="10"/>
  <c r="V132" i="10"/>
  <c r="W132" i="10" s="1"/>
  <c r="L132" i="10"/>
  <c r="N133" i="10"/>
  <c r="P132" i="10"/>
  <c r="O132" i="10"/>
  <c r="S132" i="10" s="1"/>
  <c r="J131" i="10"/>
  <c r="S128" i="10"/>
  <c r="U129" i="10" s="1"/>
  <c r="P127" i="10"/>
  <c r="S127" i="10"/>
  <c r="Q132" i="10"/>
  <c r="Q131" i="10"/>
  <c r="T131" i="10"/>
  <c r="U131" i="10" s="1"/>
  <c r="S131" i="10"/>
  <c r="R132" i="10"/>
  <c r="R131" i="10"/>
  <c r="R133" i="10" l="1"/>
  <c r="T128" i="10"/>
  <c r="U128" i="10" s="1"/>
  <c r="T127" i="10"/>
  <c r="U127" i="10" s="1"/>
  <c r="G133" i="10"/>
  <c r="M133" i="10"/>
  <c r="Q133" i="10" s="1"/>
  <c r="V133" i="10"/>
  <c r="W133" i="10" s="1"/>
  <c r="N134" i="10"/>
  <c r="L133" i="10"/>
  <c r="P133" i="10"/>
  <c r="T133" i="10" s="1"/>
  <c r="U133" i="10" s="1"/>
  <c r="O133" i="10"/>
  <c r="J132" i="10"/>
  <c r="T132" i="10"/>
  <c r="U132" i="10" s="1"/>
  <c r="R134" i="10" l="1"/>
  <c r="J133" i="10"/>
  <c r="G134" i="10"/>
  <c r="M134" i="10"/>
  <c r="N135" i="10"/>
  <c r="V134" i="10"/>
  <c r="W134" i="10" s="1"/>
  <c r="L134" i="10"/>
  <c r="P134" i="10"/>
  <c r="O134" i="10"/>
  <c r="Q134" i="10"/>
  <c r="S133" i="10"/>
  <c r="R135" i="10" l="1"/>
  <c r="J134" i="10"/>
  <c r="G135" i="10"/>
  <c r="L135" i="10"/>
  <c r="M135" i="10"/>
  <c r="V135" i="10"/>
  <c r="W135" i="10" s="1"/>
  <c r="P135" i="10"/>
  <c r="O135" i="10"/>
  <c r="S134" i="10"/>
  <c r="T134" i="10"/>
  <c r="U134" i="10" s="1"/>
  <c r="N137" i="10" l="1"/>
  <c r="G136" i="10"/>
  <c r="L136" i="10"/>
  <c r="M136" i="10"/>
  <c r="V136" i="10"/>
  <c r="W136" i="10" s="1"/>
  <c r="P136" i="10"/>
  <c r="O136" i="10"/>
  <c r="S136" i="10" s="1"/>
  <c r="J135" i="10"/>
  <c r="Q136" i="10"/>
  <c r="N136" i="10"/>
  <c r="S135" i="10"/>
  <c r="T135" i="10"/>
  <c r="U135" i="10" s="1"/>
  <c r="Q135" i="10"/>
  <c r="R137" i="10" l="1"/>
  <c r="R136" i="10"/>
  <c r="J136" i="10"/>
  <c r="L137" i="10"/>
  <c r="G137" i="10"/>
  <c r="P137" i="10"/>
  <c r="O137" i="10"/>
  <c r="T136" i="10"/>
  <c r="U136" i="10" s="1"/>
  <c r="J137" i="10" l="1"/>
  <c r="L138" i="10"/>
  <c r="G138" i="10"/>
  <c r="P138" i="10"/>
  <c r="O138" i="10"/>
  <c r="S138" i="10" s="1"/>
  <c r="S137" i="10"/>
  <c r="T138" i="10"/>
  <c r="T137" i="10"/>
  <c r="U137" i="10" s="1"/>
  <c r="U138" i="10" l="1"/>
  <c r="L139" i="10"/>
  <c r="G139" i="10"/>
  <c r="P139" i="10"/>
  <c r="J138" i="10"/>
  <c r="V137" i="10"/>
  <c r="W137" i="10" s="1"/>
  <c r="M137" i="10"/>
  <c r="Q137" i="10" l="1"/>
  <c r="M138" i="10"/>
  <c r="N138" i="10"/>
  <c r="V138" i="10"/>
  <c r="W138" i="10" s="1"/>
  <c r="J139" i="10"/>
  <c r="V139" i="10" s="1"/>
  <c r="N141" i="10"/>
  <c r="L140" i="10"/>
  <c r="G140" i="10"/>
  <c r="T139" i="10"/>
  <c r="U139" i="10" s="1"/>
  <c r="W139" i="10" l="1"/>
  <c r="L141" i="10"/>
  <c r="G141" i="10"/>
  <c r="V141" i="10"/>
  <c r="W141" i="10" s="1"/>
  <c r="M141" i="10"/>
  <c r="P141" i="10"/>
  <c r="O141" i="10"/>
  <c r="R138" i="10"/>
  <c r="N139" i="10"/>
  <c r="M139" i="10"/>
  <c r="Q139" i="10" s="1"/>
  <c r="J140" i="10"/>
  <c r="Q138" i="10"/>
  <c r="N140" i="10" l="1"/>
  <c r="R141" i="10" s="1"/>
  <c r="O139" i="10"/>
  <c r="R139" i="10"/>
  <c r="G142" i="10"/>
  <c r="V142" i="10"/>
  <c r="W142" i="10" s="1"/>
  <c r="L142" i="10"/>
  <c r="M142" i="10"/>
  <c r="Q142" i="10" s="1"/>
  <c r="P142" i="10"/>
  <c r="O142" i="10"/>
  <c r="S142" i="10" s="1"/>
  <c r="J141" i="10"/>
  <c r="N142" i="10"/>
  <c r="V140" i="10"/>
  <c r="W140" i="10" s="1"/>
  <c r="M140" i="10"/>
  <c r="Q141" i="10" s="1"/>
  <c r="G143" i="10" l="1"/>
  <c r="M143" i="10"/>
  <c r="V143" i="10"/>
  <c r="W143" i="10" s="1"/>
  <c r="L143" i="10"/>
  <c r="P143" i="10"/>
  <c r="O143" i="10"/>
  <c r="R142" i="10"/>
  <c r="Q143" i="10"/>
  <c r="N143" i="10"/>
  <c r="T143" i="10"/>
  <c r="J142" i="10"/>
  <c r="Q140" i="10"/>
  <c r="T142" i="10"/>
  <c r="S139" i="10"/>
  <c r="O140" i="10"/>
  <c r="S141" i="10" s="1"/>
  <c r="R140" i="10"/>
  <c r="P140" i="10" l="1"/>
  <c r="U143" i="10"/>
  <c r="T141" i="10"/>
  <c r="T140" i="10"/>
  <c r="U140" i="10" s="1"/>
  <c r="M144" i="10"/>
  <c r="G144" i="10"/>
  <c r="L144" i="10"/>
  <c r="V144" i="10"/>
  <c r="W144" i="10" s="1"/>
  <c r="P144" i="10"/>
  <c r="O144" i="10"/>
  <c r="S144" i="10" s="1"/>
  <c r="N144" i="10"/>
  <c r="S143" i="10"/>
  <c r="R143" i="10"/>
  <c r="S140" i="10"/>
  <c r="U142" i="10"/>
  <c r="J143" i="10"/>
  <c r="G145" i="10" l="1"/>
  <c r="M145" i="10"/>
  <c r="V145" i="10"/>
  <c r="W145" i="10" s="1"/>
  <c r="N146" i="10"/>
  <c r="L145" i="10"/>
  <c r="P145" i="10"/>
  <c r="T145" i="10" s="1"/>
  <c r="U145" i="10" s="1"/>
  <c r="O145" i="10"/>
  <c r="N145" i="10"/>
  <c r="R146" i="10" s="1"/>
  <c r="Q145" i="10"/>
  <c r="S145" i="10"/>
  <c r="J144" i="10"/>
  <c r="Q144" i="10"/>
  <c r="R144" i="10"/>
  <c r="T144" i="10"/>
  <c r="U144" i="10" s="1"/>
  <c r="U141" i="10"/>
  <c r="R145" i="10" l="1"/>
  <c r="G146" i="10"/>
  <c r="M146" i="10"/>
  <c r="V146" i="10"/>
  <c r="W146" i="10" s="1"/>
  <c r="L146" i="10"/>
  <c r="P146" i="10"/>
  <c r="O146" i="10"/>
  <c r="J145" i="10"/>
  <c r="V147" i="10" l="1"/>
  <c r="W147" i="10" s="1"/>
  <c r="M147" i="10"/>
  <c r="G147" i="10"/>
  <c r="L147" i="10"/>
  <c r="P147" i="10"/>
  <c r="O147" i="10"/>
  <c r="S147" i="10" s="1"/>
  <c r="Q147" i="10"/>
  <c r="T147" i="10"/>
  <c r="N147" i="10"/>
  <c r="J146" i="10"/>
  <c r="T146" i="10"/>
  <c r="U146" i="10" s="1"/>
  <c r="Q146" i="10"/>
  <c r="S146" i="10"/>
  <c r="U147" i="10" l="1"/>
  <c r="R147" i="10"/>
  <c r="J147" i="10"/>
  <c r="G148" i="10"/>
  <c r="M148" i="10"/>
  <c r="L148" i="10"/>
  <c r="N149" i="10"/>
  <c r="V148" i="10"/>
  <c r="W148" i="10" s="1"/>
  <c r="P148" i="10"/>
  <c r="O148" i="10"/>
  <c r="S148" i="10" s="1"/>
  <c r="N148" i="10"/>
  <c r="T148" i="10" l="1"/>
  <c r="U148" i="10" s="1"/>
  <c r="M149" i="10"/>
  <c r="G149" i="10"/>
  <c r="V149" i="10"/>
  <c r="W149" i="10" s="1"/>
  <c r="L149" i="10"/>
  <c r="P149" i="10"/>
  <c r="O149" i="10"/>
  <c r="J148" i="10"/>
  <c r="Q148" i="10"/>
  <c r="R149" i="10"/>
  <c r="R148" i="10"/>
  <c r="G150" i="10" l="1"/>
  <c r="L150" i="10"/>
  <c r="P150" i="10"/>
  <c r="O150" i="10"/>
  <c r="N150" i="10"/>
  <c r="J149" i="10"/>
  <c r="S149" i="10"/>
  <c r="Q149" i="10"/>
  <c r="T149" i="10"/>
  <c r="U149" i="10" s="1"/>
  <c r="R150" i="10" l="1"/>
  <c r="L151" i="10"/>
  <c r="G151" i="10"/>
  <c r="P151" i="10"/>
  <c r="O151" i="10"/>
  <c r="J150" i="10"/>
  <c r="T150" i="10"/>
  <c r="U150" i="10" s="1"/>
  <c r="S150" i="10"/>
  <c r="V150" i="10" l="1"/>
  <c r="W150" i="10" s="1"/>
  <c r="M150" i="10"/>
  <c r="L152" i="10"/>
  <c r="G152" i="10"/>
  <c r="P152" i="10"/>
  <c r="J151" i="10"/>
  <c r="V151" i="10" s="1"/>
  <c r="W151" i="10" s="1"/>
  <c r="S151" i="10"/>
  <c r="T151" i="10"/>
  <c r="U151" i="10" s="1"/>
  <c r="G153" i="10" l="1"/>
  <c r="L153" i="10"/>
  <c r="Q150" i="10"/>
  <c r="M151" i="10"/>
  <c r="N151" i="10" s="1"/>
  <c r="J152" i="10"/>
  <c r="T152" i="10"/>
  <c r="U152" i="10" s="1"/>
  <c r="R151" i="10" l="1"/>
  <c r="N152" i="10"/>
  <c r="V154" i="10"/>
  <c r="W154" i="10" s="1"/>
  <c r="L154" i="10"/>
  <c r="M154" i="10"/>
  <c r="G154" i="10"/>
  <c r="P154" i="10"/>
  <c r="O154" i="10"/>
  <c r="M152" i="10"/>
  <c r="Q151" i="10"/>
  <c r="N154" i="10"/>
  <c r="J153" i="10"/>
  <c r="V152" i="10"/>
  <c r="W152" i="10" s="1"/>
  <c r="G155" i="10" l="1"/>
  <c r="M155" i="10"/>
  <c r="V155" i="10"/>
  <c r="W155" i="10" s="1"/>
  <c r="L155" i="10"/>
  <c r="P155" i="10"/>
  <c r="O155" i="10"/>
  <c r="N155" i="10"/>
  <c r="M153" i="10"/>
  <c r="Q154" i="10" s="1"/>
  <c r="Q152" i="10"/>
  <c r="J154" i="10"/>
  <c r="O152" i="10"/>
  <c r="V153" i="10"/>
  <c r="W153" i="10" s="1"/>
  <c r="N153" i="10"/>
  <c r="R154" i="10" s="1"/>
  <c r="R152" i="10"/>
  <c r="Q153" i="10" l="1"/>
  <c r="R155" i="10"/>
  <c r="M156" i="10"/>
  <c r="N157" i="10"/>
  <c r="L156" i="10"/>
  <c r="V156" i="10"/>
  <c r="W156" i="10" s="1"/>
  <c r="G156" i="10"/>
  <c r="P156" i="10"/>
  <c r="O156" i="10"/>
  <c r="Q156" i="10"/>
  <c r="R153" i="10"/>
  <c r="N156" i="10"/>
  <c r="J155" i="10"/>
  <c r="S152" i="10"/>
  <c r="O153" i="10"/>
  <c r="S154" i="10" s="1"/>
  <c r="Q155" i="10"/>
  <c r="S155" i="10"/>
  <c r="T155" i="10"/>
  <c r="J156" i="10" l="1"/>
  <c r="S153" i="10"/>
  <c r="U155" i="10"/>
  <c r="L157" i="10"/>
  <c r="M157" i="10"/>
  <c r="V157" i="10"/>
  <c r="W157" i="10" s="1"/>
  <c r="G157" i="10"/>
  <c r="P157" i="10"/>
  <c r="T157" i="10" s="1"/>
  <c r="O157" i="10"/>
  <c r="T156" i="10"/>
  <c r="U156" i="10" s="1"/>
  <c r="S156" i="10"/>
  <c r="P153" i="10"/>
  <c r="R157" i="10"/>
  <c r="R156" i="10"/>
  <c r="J157" i="10" l="1"/>
  <c r="Q157" i="10"/>
  <c r="G158" i="10"/>
  <c r="M158" i="10"/>
  <c r="V158" i="10"/>
  <c r="W158" i="10" s="1"/>
  <c r="L158" i="10"/>
  <c r="P158" i="10"/>
  <c r="T158" i="10" s="1"/>
  <c r="O158" i="10"/>
  <c r="N158" i="10"/>
  <c r="T154" i="10"/>
  <c r="U154" i="10" s="1"/>
  <c r="T153" i="10"/>
  <c r="U153" i="10" s="1"/>
  <c r="U157" i="10"/>
  <c r="S157" i="10"/>
  <c r="U158" i="10" l="1"/>
  <c r="M159" i="10"/>
  <c r="V159" i="10"/>
  <c r="W159" i="10" s="1"/>
  <c r="L159" i="10"/>
  <c r="G159" i="10"/>
  <c r="P159" i="10"/>
  <c r="O159" i="10"/>
  <c r="S158" i="10"/>
  <c r="R158" i="10"/>
  <c r="T159" i="10"/>
  <c r="N159" i="10"/>
  <c r="J158" i="10"/>
  <c r="Q158" i="10"/>
  <c r="U159" i="10" l="1"/>
  <c r="G160" i="10"/>
  <c r="V160" i="10"/>
  <c r="W160" i="10" s="1"/>
  <c r="L160" i="10"/>
  <c r="N161" i="10"/>
  <c r="M160" i="10"/>
  <c r="P160" i="10"/>
  <c r="O160" i="10"/>
  <c r="R159" i="10"/>
  <c r="N160" i="10"/>
  <c r="J159" i="10"/>
  <c r="Q159" i="10"/>
  <c r="S159" i="10"/>
  <c r="R161" i="10" l="1"/>
  <c r="S160" i="10"/>
  <c r="G161" i="10"/>
  <c r="M161" i="10"/>
  <c r="N162" i="10"/>
  <c r="L161" i="10"/>
  <c r="V161" i="10"/>
  <c r="W161" i="10" s="1"/>
  <c r="P161" i="10"/>
  <c r="O161" i="10"/>
  <c r="J160" i="10"/>
  <c r="Q160" i="10"/>
  <c r="T160" i="10"/>
  <c r="U160" i="10" s="1"/>
  <c r="R160" i="10"/>
  <c r="R162" i="10" l="1"/>
  <c r="J161" i="10"/>
  <c r="G162" i="10"/>
  <c r="M162" i="10"/>
  <c r="V162" i="10"/>
  <c r="W162" i="10" s="1"/>
  <c r="N163" i="10"/>
  <c r="L162" i="10"/>
  <c r="P162" i="10"/>
  <c r="O162" i="10"/>
  <c r="T161" i="10"/>
  <c r="U161" i="10" s="1"/>
  <c r="Q161" i="10"/>
  <c r="S161" i="10"/>
  <c r="R163" i="10" l="1"/>
  <c r="J162" i="10"/>
  <c r="S162" i="10"/>
  <c r="T162" i="10"/>
  <c r="U162" i="10" s="1"/>
  <c r="M163" i="10"/>
  <c r="N164" i="10"/>
  <c r="G163" i="10"/>
  <c r="V163" i="10"/>
  <c r="W163" i="10" s="1"/>
  <c r="L163" i="10"/>
  <c r="P163" i="10"/>
  <c r="T163" i="10" s="1"/>
  <c r="O163" i="10"/>
  <c r="S163" i="10" s="1"/>
  <c r="Q162" i="10"/>
  <c r="R164" i="10" l="1"/>
  <c r="M164" i="10"/>
  <c r="V164" i="10"/>
  <c r="W164" i="10" s="1"/>
  <c r="L164" i="10"/>
  <c r="G164" i="10"/>
  <c r="P164" i="10"/>
  <c r="T164" i="10" s="1"/>
  <c r="U164" i="10" s="1"/>
  <c r="O164" i="10"/>
  <c r="J163" i="10"/>
  <c r="Q164" i="10"/>
  <c r="Q163" i="10"/>
  <c r="U163" i="10"/>
  <c r="G165" i="10" l="1"/>
  <c r="M165" i="10"/>
  <c r="L165" i="10"/>
  <c r="V165" i="10"/>
  <c r="W165" i="10" s="1"/>
  <c r="P165" i="10"/>
  <c r="O165" i="10"/>
  <c r="S165" i="10" s="1"/>
  <c r="J164" i="10"/>
  <c r="N165" i="10"/>
  <c r="T165" i="10"/>
  <c r="Q165" i="10"/>
  <c r="S164" i="10"/>
  <c r="U165" i="10" l="1"/>
  <c r="R165" i="10"/>
  <c r="M166" i="10"/>
  <c r="G166" i="10"/>
  <c r="L166" i="10"/>
  <c r="V166" i="10"/>
  <c r="W166" i="10" s="1"/>
  <c r="P166" i="10"/>
  <c r="O166" i="10"/>
  <c r="S166" i="10" s="1"/>
  <c r="Q166" i="10"/>
  <c r="J165" i="10"/>
  <c r="N166" i="10"/>
  <c r="V167" i="10" l="1"/>
  <c r="W167" i="10" s="1"/>
  <c r="N168" i="10"/>
  <c r="M167" i="10"/>
  <c r="G167" i="10"/>
  <c r="L167" i="10"/>
  <c r="P167" i="10"/>
  <c r="O167" i="10"/>
  <c r="N167" i="10"/>
  <c r="R168" i="10" s="1"/>
  <c r="J166" i="10"/>
  <c r="S167" i="10"/>
  <c r="Q167" i="10"/>
  <c r="T166" i="10"/>
  <c r="U166" i="10" s="1"/>
  <c r="R166" i="10"/>
  <c r="J167" i="10" l="1"/>
  <c r="T167" i="10"/>
  <c r="U167" i="10" s="1"/>
  <c r="R167" i="10"/>
  <c r="V168" i="10"/>
  <c r="W168" i="10" s="1"/>
  <c r="M168" i="10"/>
  <c r="Q168" i="10" s="1"/>
  <c r="L168" i="10"/>
  <c r="G168" i="10"/>
  <c r="P168" i="10"/>
  <c r="O168" i="10"/>
  <c r="G169" i="10" l="1"/>
  <c r="M169" i="10"/>
  <c r="N170" i="10"/>
  <c r="L169" i="10"/>
  <c r="V169" i="10"/>
  <c r="W169" i="10" s="1"/>
  <c r="P169" i="10"/>
  <c r="O169" i="10"/>
  <c r="N169" i="10"/>
  <c r="Q169" i="10"/>
  <c r="J168" i="10"/>
  <c r="S169" i="10"/>
  <c r="S168" i="10"/>
  <c r="T168" i="10"/>
  <c r="U168" i="10" s="1"/>
  <c r="R170" i="10" l="1"/>
  <c r="R169" i="10"/>
  <c r="M170" i="10"/>
  <c r="V170" i="10"/>
  <c r="W170" i="10" s="1"/>
  <c r="L170" i="10"/>
  <c r="G170" i="10"/>
  <c r="P170" i="10"/>
  <c r="O170" i="10"/>
  <c r="Q170" i="10"/>
  <c r="T169" i="10"/>
  <c r="U169" i="10" s="1"/>
  <c r="J169" i="10"/>
  <c r="L171" i="10" l="1"/>
  <c r="M171" i="10"/>
  <c r="G171" i="10"/>
  <c r="N172" i="10"/>
  <c r="V171" i="10"/>
  <c r="W171" i="10" s="1"/>
  <c r="P171" i="10"/>
  <c r="T171" i="10" s="1"/>
  <c r="O171" i="10"/>
  <c r="S171" i="10" s="1"/>
  <c r="Q171" i="10"/>
  <c r="J170" i="10"/>
  <c r="N171" i="10"/>
  <c r="S170" i="10"/>
  <c r="T170" i="10"/>
  <c r="U170" i="10" s="1"/>
  <c r="U171" i="10" l="1"/>
  <c r="R172" i="10"/>
  <c r="R171" i="10"/>
  <c r="J171" i="10"/>
  <c r="G172" i="10"/>
  <c r="V172" i="10"/>
  <c r="W172" i="10" s="1"/>
  <c r="M172" i="10"/>
  <c r="L172" i="10"/>
  <c r="P172" i="10"/>
  <c r="O172" i="10"/>
  <c r="S172" i="10" s="1"/>
  <c r="M173" i="10" l="1"/>
  <c r="G173" i="10"/>
  <c r="V173" i="10"/>
  <c r="W173" i="10" s="1"/>
  <c r="L173" i="10"/>
  <c r="P173" i="10"/>
  <c r="O173" i="10"/>
  <c r="S173" i="10" s="1"/>
  <c r="J172" i="10"/>
  <c r="N173" i="10"/>
  <c r="Q172" i="10"/>
  <c r="T172" i="10"/>
  <c r="U172" i="10" s="1"/>
  <c r="R173" i="10" l="1"/>
  <c r="J173" i="10"/>
  <c r="G174" i="10"/>
  <c r="L174" i="10"/>
  <c r="P174" i="10"/>
  <c r="O174" i="10"/>
  <c r="N174" i="10"/>
  <c r="T173" i="10"/>
  <c r="U173" i="10" s="1"/>
  <c r="Q173" i="10"/>
  <c r="G175" i="10" l="1"/>
  <c r="L175" i="10"/>
  <c r="P175" i="10"/>
  <c r="O175" i="10"/>
  <c r="T175" i="10"/>
  <c r="J174" i="10"/>
  <c r="S174" i="10"/>
  <c r="T174" i="10"/>
  <c r="U174" i="10" s="1"/>
  <c r="R174" i="10"/>
  <c r="V174" i="10" l="1"/>
  <c r="W174" i="10" s="1"/>
  <c r="M174" i="10"/>
  <c r="U175" i="10"/>
  <c r="G176" i="10"/>
  <c r="L176" i="10"/>
  <c r="P176" i="10"/>
  <c r="T176" i="10" s="1"/>
  <c r="J175" i="10"/>
  <c r="V175" i="10" s="1"/>
  <c r="W175" i="10" s="1"/>
  <c r="S175" i="10"/>
  <c r="U176" i="10" l="1"/>
  <c r="J176" i="10"/>
  <c r="L177" i="10"/>
  <c r="G177" i="10"/>
  <c r="Q174" i="10"/>
  <c r="M175" i="10"/>
  <c r="M176" i="10" l="1"/>
  <c r="J177" i="10"/>
  <c r="Q175" i="10"/>
  <c r="G178" i="10"/>
  <c r="L178" i="10"/>
  <c r="V178" i="10"/>
  <c r="W178" i="10" s="1"/>
  <c r="N179" i="10"/>
  <c r="M178" i="10"/>
  <c r="P178" i="10"/>
  <c r="O178" i="10"/>
  <c r="N178" i="10"/>
  <c r="N175" i="10"/>
  <c r="V176" i="10"/>
  <c r="W176" i="10" s="1"/>
  <c r="R179" i="10" l="1"/>
  <c r="V177" i="10"/>
  <c r="W177" i="10" s="1"/>
  <c r="G179" i="10"/>
  <c r="M179" i="10"/>
  <c r="V179" i="10"/>
  <c r="W179" i="10" s="1"/>
  <c r="L179" i="10"/>
  <c r="P179" i="10"/>
  <c r="O179" i="10"/>
  <c r="S179" i="10" s="1"/>
  <c r="J178" i="10"/>
  <c r="M177" i="10"/>
  <c r="Q178" i="10" s="1"/>
  <c r="R175" i="10"/>
  <c r="N176" i="10"/>
  <c r="Q176" i="10"/>
  <c r="N177" i="10" l="1"/>
  <c r="R178" i="10" s="1"/>
  <c r="O176" i="10"/>
  <c r="G180" i="10"/>
  <c r="M180" i="10"/>
  <c r="V180" i="10"/>
  <c r="W180" i="10" s="1"/>
  <c r="L180" i="10"/>
  <c r="P180" i="10"/>
  <c r="T180" i="10" s="1"/>
  <c r="O180" i="10"/>
  <c r="N180" i="10"/>
  <c r="T179" i="10"/>
  <c r="R176" i="10"/>
  <c r="J179" i="10"/>
  <c r="Q177" i="10"/>
  <c r="Q179" i="10"/>
  <c r="U180" i="10" l="1"/>
  <c r="S180" i="10"/>
  <c r="Q180" i="10"/>
  <c r="R180" i="10"/>
  <c r="J180" i="10"/>
  <c r="G181" i="10"/>
  <c r="V181" i="10"/>
  <c r="W181" i="10" s="1"/>
  <c r="M181" i="10"/>
  <c r="L181" i="10"/>
  <c r="P181" i="10"/>
  <c r="O181" i="10"/>
  <c r="N181" i="10"/>
  <c r="R181" i="10" s="1"/>
  <c r="S176" i="10"/>
  <c r="O177" i="10"/>
  <c r="R177" i="10"/>
  <c r="G182" i="10" l="1"/>
  <c r="L182" i="10"/>
  <c r="V182" i="10"/>
  <c r="W182" i="10" s="1"/>
  <c r="M182" i="10"/>
  <c r="P182" i="10"/>
  <c r="T182" i="10" s="1"/>
  <c r="O182" i="10"/>
  <c r="N182" i="10"/>
  <c r="R182" i="10" s="1"/>
  <c r="Q182" i="10"/>
  <c r="S182" i="10"/>
  <c r="J181" i="10"/>
  <c r="S178" i="10"/>
  <c r="U179" i="10" s="1"/>
  <c r="P177" i="10"/>
  <c r="S177" i="10"/>
  <c r="Q181" i="10"/>
  <c r="T181" i="10"/>
  <c r="U181" i="10" s="1"/>
  <c r="S181" i="10"/>
  <c r="U182" i="10" l="1"/>
  <c r="T178" i="10"/>
  <c r="U178" i="10" s="1"/>
  <c r="T177" i="10"/>
  <c r="U177" i="10" s="1"/>
  <c r="G183" i="10"/>
  <c r="V183" i="10"/>
  <c r="W183" i="10" s="1"/>
  <c r="M183" i="10"/>
  <c r="L183" i="10"/>
  <c r="P183" i="10"/>
  <c r="O183" i="10"/>
  <c r="N183" i="10"/>
  <c r="R183" i="10" s="1"/>
  <c r="J182" i="10"/>
  <c r="G184" i="10" l="1"/>
  <c r="M184" i="10"/>
  <c r="V184" i="10"/>
  <c r="W184" i="10" s="1"/>
  <c r="L184" i="10"/>
  <c r="P184" i="10"/>
  <c r="O184" i="10"/>
  <c r="S184" i="10" s="1"/>
  <c r="J183" i="10"/>
  <c r="N184" i="10"/>
  <c r="T184" i="10"/>
  <c r="Q184" i="10"/>
  <c r="T183" i="10"/>
  <c r="U183" i="10" s="1"/>
  <c r="S183" i="10"/>
  <c r="Q183" i="10"/>
  <c r="U184" i="10" l="1"/>
  <c r="M185" i="10"/>
  <c r="G185" i="10"/>
  <c r="L185" i="10"/>
  <c r="V185" i="10"/>
  <c r="W185" i="10" s="1"/>
  <c r="P185" i="10"/>
  <c r="O185" i="10"/>
  <c r="R184" i="10"/>
  <c r="N185" i="10"/>
  <c r="J184" i="10"/>
  <c r="J185" i="10" l="1"/>
  <c r="G186" i="10"/>
  <c r="L186" i="10"/>
  <c r="P186" i="10"/>
  <c r="O186" i="10"/>
  <c r="N186" i="10"/>
  <c r="T185" i="10"/>
  <c r="U185" i="10" s="1"/>
  <c r="R185" i="10"/>
  <c r="Q185" i="10"/>
  <c r="S185" i="10"/>
  <c r="S186" i="10" l="1"/>
  <c r="G187" i="10"/>
  <c r="L187" i="10"/>
  <c r="P187" i="10"/>
  <c r="O187" i="10"/>
  <c r="J186" i="10"/>
  <c r="T186" i="10"/>
  <c r="U186" i="10" s="1"/>
  <c r="R186" i="10"/>
  <c r="M186" i="10" l="1"/>
  <c r="V186" i="10"/>
  <c r="W186" i="10" s="1"/>
  <c r="L188" i="10"/>
  <c r="G188" i="10"/>
  <c r="P188" i="10"/>
  <c r="J187" i="10"/>
  <c r="S187" i="10"/>
  <c r="T187" i="10"/>
  <c r="U187" i="10" s="1"/>
  <c r="J188" i="10" l="1"/>
  <c r="T188" i="10"/>
  <c r="U188" i="10" s="1"/>
  <c r="G189" i="10"/>
  <c r="L189" i="10"/>
  <c r="N190" i="10"/>
  <c r="V187" i="10"/>
  <c r="W187" i="10" s="1"/>
  <c r="Q186" i="10"/>
  <c r="M187" i="10"/>
  <c r="J189" i="10" l="1"/>
  <c r="M188" i="10"/>
  <c r="Q188" i="10" s="1"/>
  <c r="G190" i="10"/>
  <c r="V190" i="10"/>
  <c r="W190" i="10" s="1"/>
  <c r="L190" i="10"/>
  <c r="M190" i="10"/>
  <c r="P190" i="10"/>
  <c r="O190" i="10"/>
  <c r="N187" i="10"/>
  <c r="Q187" i="10"/>
  <c r="V188" i="10"/>
  <c r="W188" i="10" s="1"/>
  <c r="M191" i="10" l="1"/>
  <c r="L191" i="10"/>
  <c r="G191" i="10"/>
  <c r="V191" i="10"/>
  <c r="W191" i="10" s="1"/>
  <c r="P191" i="10"/>
  <c r="T191" i="10" s="1"/>
  <c r="O191" i="10"/>
  <c r="N191" i="10"/>
  <c r="J190" i="10"/>
  <c r="R187" i="10"/>
  <c r="N188" i="10"/>
  <c r="R188" i="10" s="1"/>
  <c r="M189" i="10"/>
  <c r="Q190" i="10" s="1"/>
  <c r="V189" i="10"/>
  <c r="W189" i="10" s="1"/>
  <c r="O188" i="10"/>
  <c r="L192" i="10" l="1"/>
  <c r="G192" i="10"/>
  <c r="M192" i="10"/>
  <c r="V192" i="10"/>
  <c r="W192" i="10" s="1"/>
  <c r="P192" i="10"/>
  <c r="O192" i="10"/>
  <c r="S192" i="10" s="1"/>
  <c r="J191" i="10"/>
  <c r="S188" i="10"/>
  <c r="O189" i="10"/>
  <c r="S190" i="10" s="1"/>
  <c r="R191" i="10"/>
  <c r="Q189" i="10"/>
  <c r="Q191" i="10"/>
  <c r="N192" i="10"/>
  <c r="N189" i="10"/>
  <c r="R190" i="10" s="1"/>
  <c r="S191" i="10"/>
  <c r="S189" i="10" l="1"/>
  <c r="R189" i="10"/>
  <c r="U191" i="10" s="1"/>
  <c r="T192" i="10"/>
  <c r="U192" i="10" s="1"/>
  <c r="V193" i="10"/>
  <c r="W193" i="10" s="1"/>
  <c r="G193" i="10"/>
  <c r="M193" i="10"/>
  <c r="L193" i="10"/>
  <c r="P193" i="10"/>
  <c r="O193" i="10"/>
  <c r="N193" i="10"/>
  <c r="Q192" i="10"/>
  <c r="J192" i="10"/>
  <c r="P189" i="10"/>
  <c r="R192" i="10"/>
  <c r="J193" i="10" l="1"/>
  <c r="G194" i="10"/>
  <c r="V194" i="10"/>
  <c r="W194" i="10" s="1"/>
  <c r="M194" i="10"/>
  <c r="Q194" i="10" s="1"/>
  <c r="L194" i="10"/>
  <c r="P194" i="10"/>
  <c r="O194" i="10"/>
  <c r="S194" i="10" s="1"/>
  <c r="N194" i="10"/>
  <c r="R194" i="10" s="1"/>
  <c r="T190" i="10"/>
  <c r="U190" i="10" s="1"/>
  <c r="T189" i="10"/>
  <c r="U189" i="10" s="1"/>
  <c r="Q193" i="10"/>
  <c r="T193" i="10"/>
  <c r="U193" i="10" s="1"/>
  <c r="R193" i="10"/>
  <c r="S193" i="10"/>
  <c r="G195" i="10" l="1"/>
  <c r="L195" i="10"/>
  <c r="V195" i="10"/>
  <c r="W195" i="10" s="1"/>
  <c r="M195" i="10"/>
  <c r="P195" i="10"/>
  <c r="O195" i="10"/>
  <c r="S195" i="10" s="1"/>
  <c r="Q195" i="10"/>
  <c r="J194" i="10"/>
  <c r="T195" i="10"/>
  <c r="U195" i="10" s="1"/>
  <c r="N195" i="10"/>
  <c r="T194" i="10"/>
  <c r="U194" i="10" s="1"/>
  <c r="G196" i="10" l="1"/>
  <c r="V196" i="10"/>
  <c r="W196" i="10" s="1"/>
  <c r="M196" i="10"/>
  <c r="L196" i="10"/>
  <c r="N197" i="10"/>
  <c r="P196" i="10"/>
  <c r="O196" i="10"/>
  <c r="J195" i="10"/>
  <c r="R195" i="10"/>
  <c r="N196" i="10"/>
  <c r="Q196" i="10" l="1"/>
  <c r="G197" i="10"/>
  <c r="L197" i="10"/>
  <c r="M197" i="10"/>
  <c r="N198" i="10"/>
  <c r="V197" i="10"/>
  <c r="W197" i="10" s="1"/>
  <c r="P197" i="10"/>
  <c r="O197" i="10"/>
  <c r="J196" i="10"/>
  <c r="S196" i="10"/>
  <c r="R197" i="10"/>
  <c r="T196" i="10"/>
  <c r="U196" i="10" s="1"/>
  <c r="R196" i="10"/>
  <c r="R198" i="10" l="1"/>
  <c r="J197" i="10"/>
  <c r="N199" i="10"/>
  <c r="G198" i="10"/>
  <c r="V198" i="10"/>
  <c r="W198" i="10" s="1"/>
  <c r="L198" i="10"/>
  <c r="M198" i="10"/>
  <c r="P198" i="10"/>
  <c r="O198" i="10"/>
  <c r="S198" i="10" s="1"/>
  <c r="Q197" i="10"/>
  <c r="S197" i="10"/>
  <c r="T197" i="10"/>
  <c r="U197" i="10" s="1"/>
  <c r="R199" i="10" l="1"/>
  <c r="J198" i="10"/>
  <c r="G199" i="10"/>
  <c r="L199" i="10"/>
  <c r="M199" i="10"/>
  <c r="V199" i="10"/>
  <c r="W199" i="10" s="1"/>
  <c r="P199" i="10"/>
  <c r="O199" i="10"/>
  <c r="S199" i="10" s="1"/>
  <c r="T198" i="10"/>
  <c r="U198" i="10" s="1"/>
  <c r="Q198" i="10"/>
  <c r="V200" i="10" l="1"/>
  <c r="W200" i="10" s="1"/>
  <c r="L200" i="10"/>
  <c r="N201" i="10"/>
  <c r="G200" i="10"/>
  <c r="M200" i="10"/>
  <c r="P200" i="10"/>
  <c r="O200" i="10"/>
  <c r="N200" i="10"/>
  <c r="J199" i="10"/>
  <c r="T200" i="10"/>
  <c r="U200" i="10" s="1"/>
  <c r="Q200" i="10"/>
  <c r="Q199" i="10"/>
  <c r="T199" i="10"/>
  <c r="U199" i="10" s="1"/>
  <c r="R201" i="10" l="1"/>
  <c r="R200" i="10"/>
  <c r="J200" i="10"/>
  <c r="S200" i="10"/>
  <c r="G201" i="10"/>
  <c r="M201" i="10"/>
  <c r="L201" i="10"/>
  <c r="V201" i="10"/>
  <c r="W201" i="10" s="1"/>
  <c r="P201" i="10"/>
  <c r="T201" i="10" s="1"/>
  <c r="O201" i="10"/>
  <c r="S201" i="10" s="1"/>
  <c r="N203" i="10" l="1"/>
  <c r="V202" i="10"/>
  <c r="W202" i="10" s="1"/>
  <c r="L202" i="10"/>
  <c r="M202" i="10"/>
  <c r="G202" i="10"/>
  <c r="P202" i="10"/>
  <c r="O202" i="10"/>
  <c r="S202" i="10" s="1"/>
  <c r="J201" i="10"/>
  <c r="U201" i="10"/>
  <c r="Q201" i="10"/>
  <c r="N202" i="10"/>
  <c r="J202" i="10" l="1"/>
  <c r="R203" i="10"/>
  <c r="R202" i="10"/>
  <c r="L203" i="10"/>
  <c r="V203" i="10"/>
  <c r="W203" i="10" s="1"/>
  <c r="M203" i="10"/>
  <c r="G203" i="10"/>
  <c r="P203" i="10"/>
  <c r="T203" i="10" s="1"/>
  <c r="U203" i="10" s="1"/>
  <c r="O203" i="10"/>
  <c r="T202" i="10"/>
  <c r="U202" i="10" s="1"/>
  <c r="Q202" i="10"/>
  <c r="G204" i="10" l="1"/>
  <c r="V204" i="10"/>
  <c r="W204" i="10" s="1"/>
  <c r="L204" i="10"/>
  <c r="M204" i="10"/>
  <c r="N205" i="10"/>
  <c r="P204" i="10"/>
  <c r="O204" i="10"/>
  <c r="S204" i="10" s="1"/>
  <c r="Q204" i="10"/>
  <c r="J203" i="10"/>
  <c r="N204" i="10"/>
  <c r="Q203" i="10"/>
  <c r="S203" i="10"/>
  <c r="R205" i="10" l="1"/>
  <c r="R204" i="10"/>
  <c r="V205" i="10"/>
  <c r="W205" i="10" s="1"/>
  <c r="M205" i="10"/>
  <c r="L205" i="10"/>
  <c r="G205" i="10"/>
  <c r="P205" i="10"/>
  <c r="O205" i="10"/>
  <c r="T204" i="10"/>
  <c r="U204" i="10" s="1"/>
  <c r="J204" i="10"/>
  <c r="J205" i="10" l="1"/>
  <c r="G206" i="10"/>
  <c r="V206" i="10"/>
  <c r="W206" i="10" s="1"/>
  <c r="L206" i="10"/>
  <c r="N207" i="10"/>
  <c r="M206" i="10"/>
  <c r="P206" i="10"/>
  <c r="O206" i="10"/>
  <c r="S206" i="10" s="1"/>
  <c r="Q206" i="10"/>
  <c r="N206" i="10"/>
  <c r="T205" i="10"/>
  <c r="U205" i="10" s="1"/>
  <c r="Q205" i="10"/>
  <c r="S205" i="10"/>
  <c r="R207" i="10" l="1"/>
  <c r="R206" i="10"/>
  <c r="T206" i="10"/>
  <c r="U206" i="10" s="1"/>
  <c r="G207" i="10"/>
  <c r="L207" i="10"/>
  <c r="P207" i="10"/>
  <c r="O207" i="10"/>
  <c r="S207" i="10" s="1"/>
  <c r="J206" i="10"/>
  <c r="L208" i="10" l="1"/>
  <c r="G208" i="10"/>
  <c r="P208" i="10"/>
  <c r="O208" i="10"/>
  <c r="S208" i="10" s="1"/>
  <c r="J207" i="10"/>
  <c r="T208" i="10"/>
  <c r="U208" i="10" s="1"/>
  <c r="T207" i="10"/>
  <c r="U207" i="10" s="1"/>
  <c r="M207" i="10" l="1"/>
  <c r="V207" i="10"/>
  <c r="W207" i="10" s="1"/>
  <c r="J208" i="10"/>
  <c r="L209" i="10"/>
  <c r="G209" i="10"/>
  <c r="P209" i="10"/>
  <c r="L210" i="10" l="1"/>
  <c r="G210" i="10"/>
  <c r="J209" i="10"/>
  <c r="T209" i="10"/>
  <c r="U209" i="10" s="1"/>
  <c r="V208" i="10"/>
  <c r="W208" i="10" s="1"/>
  <c r="Q207" i="10"/>
  <c r="M208" i="10"/>
  <c r="V209" i="10" l="1"/>
  <c r="W209" i="10" s="1"/>
  <c r="M209" i="10"/>
  <c r="N212" i="10"/>
  <c r="V211" i="10"/>
  <c r="W211" i="10" s="1"/>
  <c r="L211" i="10"/>
  <c r="M211" i="10"/>
  <c r="G211" i="10"/>
  <c r="P211" i="10"/>
  <c r="O211" i="10"/>
  <c r="J210" i="10"/>
  <c r="V210" i="10" s="1"/>
  <c r="W210" i="10" s="1"/>
  <c r="N211" i="10"/>
  <c r="Q208" i="10"/>
  <c r="N208" i="10"/>
  <c r="V212" i="10" l="1"/>
  <c r="W212" i="10" s="1"/>
  <c r="N213" i="10"/>
  <c r="L212" i="10"/>
  <c r="G212" i="10"/>
  <c r="M212" i="10"/>
  <c r="P212" i="10"/>
  <c r="O212" i="10"/>
  <c r="J211" i="10"/>
  <c r="Q212" i="10"/>
  <c r="M210" i="10"/>
  <c r="Q211" i="10" s="1"/>
  <c r="R212" i="10"/>
  <c r="R208" i="10"/>
  <c r="N209" i="10"/>
  <c r="O209" i="10" s="1"/>
  <c r="Q209" i="10"/>
  <c r="Q210" i="10" l="1"/>
  <c r="R213" i="10"/>
  <c r="J212" i="10"/>
  <c r="N210" i="10"/>
  <c r="R209" i="10"/>
  <c r="T212" i="10"/>
  <c r="S209" i="10"/>
  <c r="O210" i="10"/>
  <c r="S211" i="10" s="1"/>
  <c r="G213" i="10"/>
  <c r="M213" i="10"/>
  <c r="Q213" i="10" s="1"/>
  <c r="N214" i="10"/>
  <c r="V213" i="10"/>
  <c r="W213" i="10" s="1"/>
  <c r="L213" i="10"/>
  <c r="P213" i="10"/>
  <c r="O213" i="10"/>
  <c r="S212" i="10"/>
  <c r="J213" i="10" l="1"/>
  <c r="S210" i="10"/>
  <c r="R211" i="10"/>
  <c r="P210" i="10"/>
  <c r="T213" i="10"/>
  <c r="U213" i="10" s="1"/>
  <c r="R210" i="10"/>
  <c r="U212" i="10" s="1"/>
  <c r="S213" i="10"/>
  <c r="G214" i="10"/>
  <c r="L214" i="10"/>
  <c r="P214" i="10"/>
  <c r="O214" i="10"/>
  <c r="R214" i="10"/>
  <c r="J214" i="10" l="1"/>
  <c r="G215" i="10"/>
  <c r="L215" i="10"/>
  <c r="P215" i="10"/>
  <c r="O215" i="10"/>
  <c r="T211" i="10"/>
  <c r="U211" i="10" s="1"/>
  <c r="T210" i="10"/>
  <c r="U210" i="10" s="1"/>
  <c r="S215" i="10"/>
  <c r="T215" i="10"/>
  <c r="S214" i="10"/>
  <c r="T214" i="10"/>
  <c r="U214" i="10" s="1"/>
  <c r="U215" i="10" l="1"/>
  <c r="G216" i="10"/>
  <c r="L216" i="10"/>
  <c r="P216" i="10"/>
  <c r="J215" i="10"/>
  <c r="V214" i="10"/>
  <c r="W214" i="10" s="1"/>
  <c r="M214" i="10"/>
  <c r="Q214" i="10" l="1"/>
  <c r="M215" i="10"/>
  <c r="N215" i="10" s="1"/>
  <c r="V215" i="10"/>
  <c r="W215" i="10" s="1"/>
  <c r="G217" i="10"/>
  <c r="N218" i="10"/>
  <c r="L217" i="10"/>
  <c r="J216" i="10"/>
  <c r="V216" i="10" s="1"/>
  <c r="W216" i="10" s="1"/>
  <c r="T216" i="10"/>
  <c r="U216" i="10" s="1"/>
  <c r="J217" i="10" l="1"/>
  <c r="V218" i="10"/>
  <c r="W218" i="10" s="1"/>
  <c r="G218" i="10"/>
  <c r="M218" i="10"/>
  <c r="L218" i="10"/>
  <c r="P218" i="10"/>
  <c r="O218" i="10"/>
  <c r="R215" i="10"/>
  <c r="N216" i="10"/>
  <c r="M216" i="10"/>
  <c r="Q215" i="10"/>
  <c r="N217" i="10" l="1"/>
  <c r="R218" i="10" s="1"/>
  <c r="R216" i="10"/>
  <c r="L219" i="10"/>
  <c r="M219" i="10"/>
  <c r="Q219" i="10" s="1"/>
  <c r="V219" i="10"/>
  <c r="W219" i="10" s="1"/>
  <c r="G219" i="10"/>
  <c r="P219" i="10"/>
  <c r="T219" i="10" s="1"/>
  <c r="O219" i="10"/>
  <c r="S219" i="10" s="1"/>
  <c r="J218" i="10"/>
  <c r="N219" i="10"/>
  <c r="V217" i="10"/>
  <c r="W217" i="10" s="1"/>
  <c r="O216" i="10"/>
  <c r="M217" i="10"/>
  <c r="Q218" i="10" s="1"/>
  <c r="Q216" i="10"/>
  <c r="J219" i="10" l="1"/>
  <c r="S216" i="10"/>
  <c r="O217" i="10"/>
  <c r="S218" i="10" s="1"/>
  <c r="N221" i="10"/>
  <c r="L220" i="10"/>
  <c r="G220" i="10"/>
  <c r="M220" i="10"/>
  <c r="V220" i="10"/>
  <c r="W220" i="10" s="1"/>
  <c r="P220" i="10"/>
  <c r="O220" i="10"/>
  <c r="S220" i="10" s="1"/>
  <c r="N220" i="10"/>
  <c r="R220" i="10" s="1"/>
  <c r="Q217" i="10"/>
  <c r="R219" i="10"/>
  <c r="R217" i="10"/>
  <c r="U219" i="10" l="1"/>
  <c r="J220" i="10"/>
  <c r="G221" i="10"/>
  <c r="L221" i="10"/>
  <c r="V221" i="10"/>
  <c r="W221" i="10" s="1"/>
  <c r="N222" i="10"/>
  <c r="M221" i="10"/>
  <c r="P221" i="10"/>
  <c r="T221" i="10" s="1"/>
  <c r="U221" i="10" s="1"/>
  <c r="O221" i="10"/>
  <c r="Q221" i="10"/>
  <c r="Q220" i="10"/>
  <c r="S217" i="10"/>
  <c r="T220" i="10"/>
  <c r="U220" i="10" s="1"/>
  <c r="R221" i="10"/>
  <c r="P217" i="10"/>
  <c r="R222" i="10" l="1"/>
  <c r="S221" i="10"/>
  <c r="M222" i="10"/>
  <c r="N223" i="10"/>
  <c r="V222" i="10"/>
  <c r="W222" i="10" s="1"/>
  <c r="L222" i="10"/>
  <c r="G222" i="10"/>
  <c r="P222" i="10"/>
  <c r="O222" i="10"/>
  <c r="T218" i="10"/>
  <c r="U218" i="10" s="1"/>
  <c r="T217" i="10"/>
  <c r="U217" i="10" s="1"/>
  <c r="J221" i="10"/>
  <c r="R223" i="10" l="1"/>
  <c r="T222" i="10"/>
  <c r="U222" i="10" s="1"/>
  <c r="J222" i="10"/>
  <c r="G223" i="10"/>
  <c r="L223" i="10"/>
  <c r="N224" i="10"/>
  <c r="V223" i="10"/>
  <c r="W223" i="10" s="1"/>
  <c r="M223" i="10"/>
  <c r="P223" i="10"/>
  <c r="O223" i="10"/>
  <c r="S223" i="10" s="1"/>
  <c r="Q222" i="10"/>
  <c r="S222" i="10"/>
  <c r="R224" i="10" l="1"/>
  <c r="M224" i="10"/>
  <c r="V224" i="10"/>
  <c r="W224" i="10" s="1"/>
  <c r="L224" i="10"/>
  <c r="G224" i="10"/>
  <c r="P224" i="10"/>
  <c r="O224" i="10"/>
  <c r="J223" i="10"/>
  <c r="T223" i="10"/>
  <c r="U223" i="10" s="1"/>
  <c r="Q223" i="10"/>
  <c r="J224" i="10" l="1"/>
  <c r="G225" i="10"/>
  <c r="V225" i="10"/>
  <c r="W225" i="10" s="1"/>
  <c r="L225" i="10"/>
  <c r="N226" i="10"/>
  <c r="M225" i="10"/>
  <c r="P225" i="10"/>
  <c r="O225" i="10"/>
  <c r="S224" i="10"/>
  <c r="N225" i="10"/>
  <c r="Q224" i="10"/>
  <c r="T224" i="10"/>
  <c r="U224" i="10" s="1"/>
  <c r="R226" i="10" l="1"/>
  <c r="R225" i="10"/>
  <c r="M226" i="10"/>
  <c r="Q226" i="10" s="1"/>
  <c r="V226" i="10"/>
  <c r="W226" i="10" s="1"/>
  <c r="L226" i="10"/>
  <c r="G226" i="10"/>
  <c r="P226" i="10"/>
  <c r="T226" i="10" s="1"/>
  <c r="O226" i="10"/>
  <c r="J225" i="10"/>
  <c r="S225" i="10"/>
  <c r="Q225" i="10"/>
  <c r="T225" i="10"/>
  <c r="U225" i="10" s="1"/>
  <c r="U226" i="10" l="1"/>
  <c r="J226" i="10"/>
  <c r="G227" i="10"/>
  <c r="M227" i="10"/>
  <c r="V227" i="10"/>
  <c r="W227" i="10" s="1"/>
  <c r="L227" i="10"/>
  <c r="P227" i="10"/>
  <c r="T227" i="10" s="1"/>
  <c r="O227" i="10"/>
  <c r="N227" i="10"/>
  <c r="Q227" i="10"/>
  <c r="S226" i="10"/>
  <c r="U227" i="10" l="1"/>
  <c r="R227" i="10"/>
  <c r="V228" i="10"/>
  <c r="W228" i="10" s="1"/>
  <c r="M228" i="10"/>
  <c r="G228" i="10"/>
  <c r="L228" i="10"/>
  <c r="P228" i="10"/>
  <c r="O228" i="10"/>
  <c r="N228" i="10"/>
  <c r="J227" i="10"/>
  <c r="S227" i="10"/>
  <c r="M229" i="10" l="1"/>
  <c r="G229" i="10"/>
  <c r="L229" i="10"/>
  <c r="V229" i="10"/>
  <c r="W229" i="10" s="1"/>
  <c r="P229" i="10"/>
  <c r="T229" i="10" s="1"/>
  <c r="O229" i="10"/>
  <c r="S229" i="10" s="1"/>
  <c r="Q229" i="10"/>
  <c r="T228" i="10"/>
  <c r="U228" i="10" s="1"/>
  <c r="N229" i="10"/>
  <c r="J228" i="10"/>
  <c r="Q228" i="10"/>
  <c r="R228" i="10"/>
  <c r="S228" i="10"/>
  <c r="U229" i="10" l="1"/>
  <c r="L230" i="10"/>
  <c r="M230" i="10"/>
  <c r="G230" i="10"/>
  <c r="V230" i="10"/>
  <c r="W230" i="10" s="1"/>
  <c r="P230" i="10"/>
  <c r="T230" i="10" s="1"/>
  <c r="U230" i="10" s="1"/>
  <c r="O230" i="10"/>
  <c r="S230" i="10" s="1"/>
  <c r="N230" i="10"/>
  <c r="J229" i="10"/>
  <c r="R229" i="10"/>
  <c r="G231" i="10" l="1"/>
  <c r="M231" i="10"/>
  <c r="L231" i="10"/>
  <c r="V231" i="10"/>
  <c r="W231" i="10" s="1"/>
  <c r="P231" i="10"/>
  <c r="T231" i="10" s="1"/>
  <c r="U231" i="10" s="1"/>
  <c r="O231" i="10"/>
  <c r="S231" i="10" s="1"/>
  <c r="N231" i="10"/>
  <c r="J230" i="10"/>
  <c r="Q230" i="10"/>
  <c r="R230" i="10"/>
  <c r="M232" i="10" l="1"/>
  <c r="V232" i="10"/>
  <c r="W232" i="10" s="1"/>
  <c r="L232" i="10"/>
  <c r="G232" i="10"/>
  <c r="P232" i="10"/>
  <c r="O232" i="10"/>
  <c r="N232" i="10"/>
  <c r="Q232" i="10"/>
  <c r="J231" i="10"/>
  <c r="Q231" i="10"/>
  <c r="R231" i="10"/>
  <c r="G233" i="10" l="1"/>
  <c r="V233" i="10"/>
  <c r="W233" i="10" s="1"/>
  <c r="N234" i="10"/>
  <c r="L233" i="10"/>
  <c r="M233" i="10"/>
  <c r="P233" i="10"/>
  <c r="O233" i="10"/>
  <c r="S233" i="10" s="1"/>
  <c r="J232" i="10"/>
  <c r="N233" i="10"/>
  <c r="R234" i="10" s="1"/>
  <c r="T232" i="10"/>
  <c r="U232" i="10" s="1"/>
  <c r="S232" i="10"/>
  <c r="R232" i="10"/>
  <c r="J233" i="10" l="1"/>
  <c r="V234" i="10"/>
  <c r="W234" i="10" s="1"/>
  <c r="L234" i="10"/>
  <c r="G234" i="10"/>
  <c r="M234" i="10"/>
  <c r="P234" i="10"/>
  <c r="O234" i="10"/>
  <c r="T233" i="10"/>
  <c r="U233" i="10" s="1"/>
  <c r="Q233" i="10"/>
  <c r="R233" i="10"/>
  <c r="V235" i="10" l="1"/>
  <c r="W235" i="10" s="1"/>
  <c r="M235" i="10"/>
  <c r="L235" i="10"/>
  <c r="N236" i="10"/>
  <c r="G235" i="10"/>
  <c r="P235" i="10"/>
  <c r="O235" i="10"/>
  <c r="S235" i="10" s="1"/>
  <c r="N235" i="10"/>
  <c r="Q235" i="10"/>
  <c r="J234" i="10"/>
  <c r="Q234" i="10"/>
  <c r="S234" i="10"/>
  <c r="T234" i="10"/>
  <c r="U234" i="10" s="1"/>
  <c r="R236" i="10" l="1"/>
  <c r="R235" i="10"/>
  <c r="J235" i="10"/>
  <c r="L236" i="10"/>
  <c r="N237" i="10"/>
  <c r="V236" i="10"/>
  <c r="W236" i="10" s="1"/>
  <c r="M236" i="10"/>
  <c r="G236" i="10"/>
  <c r="P236" i="10"/>
  <c r="O236" i="10"/>
  <c r="S236" i="10" s="1"/>
  <c r="T235" i="10"/>
  <c r="U235" i="10" s="1"/>
  <c r="R237" i="10" l="1"/>
  <c r="L237" i="10"/>
  <c r="V237" i="10"/>
  <c r="W237" i="10" s="1"/>
  <c r="G237" i="10"/>
  <c r="M237" i="10"/>
  <c r="P237" i="10"/>
  <c r="O237" i="10"/>
  <c r="J236" i="10"/>
  <c r="Q237" i="10"/>
  <c r="Q236" i="10"/>
  <c r="T236" i="10"/>
  <c r="U236" i="10" s="1"/>
  <c r="J237" i="10" l="1"/>
  <c r="L238" i="10"/>
  <c r="G238" i="10"/>
  <c r="P238" i="10"/>
  <c r="O238" i="10"/>
  <c r="N238" i="10"/>
  <c r="T237" i="10"/>
  <c r="U237" i="10" s="1"/>
  <c r="S237" i="10"/>
  <c r="G239" i="10" l="1"/>
  <c r="L239" i="10"/>
  <c r="P239" i="10"/>
  <c r="O239" i="10"/>
  <c r="R238" i="10"/>
  <c r="J238" i="10"/>
  <c r="S238" i="10"/>
  <c r="T238" i="10"/>
  <c r="U238" i="10" s="1"/>
  <c r="V238" i="10" l="1"/>
  <c r="W238" i="10" s="1"/>
  <c r="M238" i="10"/>
  <c r="G240" i="10"/>
  <c r="L240" i="10"/>
  <c r="P240" i="10"/>
  <c r="T240" i="10" s="1"/>
  <c r="J239" i="10"/>
  <c r="S239" i="10"/>
  <c r="T239" i="10"/>
  <c r="U239" i="10" s="1"/>
  <c r="U240" i="10" l="1"/>
  <c r="J240" i="10"/>
  <c r="V240" i="10"/>
  <c r="Q238" i="10"/>
  <c r="M239" i="10"/>
  <c r="G241" i="10"/>
  <c r="L241" i="10"/>
  <c r="V239" i="10"/>
  <c r="W239" i="10" s="1"/>
  <c r="W240" i="10" l="1"/>
  <c r="M240" i="10"/>
  <c r="Q239" i="10"/>
  <c r="G242" i="10"/>
  <c r="M242" i="10"/>
  <c r="V242" i="10"/>
  <c r="W242" i="10" s="1"/>
  <c r="L242" i="10"/>
  <c r="P242" i="10"/>
  <c r="O242" i="10"/>
  <c r="N242" i="10"/>
  <c r="J241" i="10"/>
  <c r="N239" i="10"/>
  <c r="V241" i="10" l="1"/>
  <c r="W241" i="10" s="1"/>
  <c r="V243" i="10"/>
  <c r="W243" i="10" s="1"/>
  <c r="L243" i="10"/>
  <c r="M243" i="10"/>
  <c r="G243" i="10"/>
  <c r="P243" i="10"/>
  <c r="O243" i="10"/>
  <c r="N243" i="10"/>
  <c r="R243" i="10" s="1"/>
  <c r="J242" i="10"/>
  <c r="R239" i="10"/>
  <c r="N240" i="10"/>
  <c r="O240" i="10" s="1"/>
  <c r="M241" i="10"/>
  <c r="Q242" i="10" s="1"/>
  <c r="Q240" i="10"/>
  <c r="J243" i="10" l="1"/>
  <c r="M244" i="10"/>
  <c r="L244" i="10"/>
  <c r="V244" i="10"/>
  <c r="W244" i="10" s="1"/>
  <c r="G244" i="10"/>
  <c r="P244" i="10"/>
  <c r="O244" i="10"/>
  <c r="N241" i="10"/>
  <c r="R242" i="10" s="1"/>
  <c r="S240" i="10"/>
  <c r="O241" i="10"/>
  <c r="S242" i="10" s="1"/>
  <c r="Q241" i="10"/>
  <c r="N244" i="10"/>
  <c r="R244" i="10" s="1"/>
  <c r="Q243" i="10"/>
  <c r="R240" i="10"/>
  <c r="S243" i="10"/>
  <c r="T243" i="10"/>
  <c r="R241" i="10" l="1"/>
  <c r="M245" i="10"/>
  <c r="L245" i="10"/>
  <c r="V245" i="10"/>
  <c r="W245" i="10" s="1"/>
  <c r="G245" i="10"/>
  <c r="P245" i="10"/>
  <c r="O245" i="10"/>
  <c r="T245" i="10"/>
  <c r="J244" i="10"/>
  <c r="N245" i="10"/>
  <c r="R245" i="10" s="1"/>
  <c r="U243" i="10"/>
  <c r="P241" i="10"/>
  <c r="Q245" i="10"/>
  <c r="S241" i="10"/>
  <c r="S244" i="10"/>
  <c r="Q244" i="10"/>
  <c r="T244" i="10"/>
  <c r="U244" i="10" s="1"/>
  <c r="U245" i="10" l="1"/>
  <c r="J245" i="10"/>
  <c r="M246" i="10"/>
  <c r="Q246" i="10" s="1"/>
  <c r="G246" i="10"/>
  <c r="V246" i="10"/>
  <c r="W246" i="10" s="1"/>
  <c r="L246" i="10"/>
  <c r="P246" i="10"/>
  <c r="O246" i="10"/>
  <c r="S246" i="10" s="1"/>
  <c r="T242" i="10"/>
  <c r="U242" i="10" s="1"/>
  <c r="T241" i="10"/>
  <c r="U241" i="10" s="1"/>
  <c r="T246" i="10"/>
  <c r="N246" i="10"/>
  <c r="R246" i="10" s="1"/>
  <c r="S245" i="10"/>
  <c r="U246" i="10" l="1"/>
  <c r="G247" i="10"/>
  <c r="L247" i="10"/>
  <c r="V247" i="10"/>
  <c r="W247" i="10" s="1"/>
  <c r="M247" i="10"/>
  <c r="P247" i="10"/>
  <c r="T247" i="10" s="1"/>
  <c r="U247" i="10" s="1"/>
  <c r="O247" i="10"/>
  <c r="S247" i="10" s="1"/>
  <c r="N247" i="10"/>
  <c r="J246" i="10"/>
  <c r="Q247" i="10"/>
  <c r="G248" i="10" l="1"/>
  <c r="L248" i="10"/>
  <c r="P248" i="10"/>
  <c r="O248" i="10"/>
  <c r="N248" i="10"/>
  <c r="R247" i="10"/>
  <c r="J247" i="10"/>
  <c r="G249" i="10" l="1"/>
  <c r="L249" i="10"/>
  <c r="P249" i="10"/>
  <c r="O249" i="10"/>
  <c r="J248" i="10"/>
  <c r="T248" i="10"/>
  <c r="U248" i="10" s="1"/>
  <c r="R248" i="10"/>
  <c r="S248" i="10"/>
  <c r="V248" i="10" l="1"/>
  <c r="W248" i="10" s="1"/>
  <c r="M248" i="10"/>
  <c r="L250" i="10"/>
  <c r="G250" i="10"/>
  <c r="P250" i="10"/>
  <c r="T250" i="10" s="1"/>
  <c r="J249" i="10"/>
  <c r="V249" i="10" s="1"/>
  <c r="W249" i="10" s="1"/>
  <c r="T249" i="10"/>
  <c r="U249" i="10" s="1"/>
  <c r="S249" i="10"/>
  <c r="U250" i="10" l="1"/>
  <c r="J250" i="10"/>
  <c r="Q248" i="10"/>
  <c r="M249" i="10"/>
  <c r="G251" i="10"/>
  <c r="L251" i="10"/>
  <c r="L252" i="10" l="1"/>
  <c r="V252" i="10"/>
  <c r="W252" i="10" s="1"/>
  <c r="M252" i="10"/>
  <c r="N253" i="10"/>
  <c r="G252" i="10"/>
  <c r="P252" i="10"/>
  <c r="O252" i="10"/>
  <c r="M250" i="10"/>
  <c r="Q250" i="10" s="1"/>
  <c r="N252" i="10"/>
  <c r="J251" i="10"/>
  <c r="Q249" i="10"/>
  <c r="V250" i="10"/>
  <c r="W250" i="10" s="1"/>
  <c r="N249" i="10"/>
  <c r="R253" i="10" l="1"/>
  <c r="G253" i="10"/>
  <c r="V253" i="10"/>
  <c r="W253" i="10" s="1"/>
  <c r="M253" i="10"/>
  <c r="L253" i="10"/>
  <c r="P253" i="10"/>
  <c r="O253" i="10"/>
  <c r="S253" i="10" s="1"/>
  <c r="V251" i="10"/>
  <c r="W251" i="10" s="1"/>
  <c r="M251" i="10"/>
  <c r="Q252" i="10" s="1"/>
  <c r="J252" i="10"/>
  <c r="R249" i="10"/>
  <c r="N250" i="10"/>
  <c r="Q251" i="10" l="1"/>
  <c r="N251" i="10"/>
  <c r="R250" i="10"/>
  <c r="G254" i="10"/>
  <c r="M254" i="10"/>
  <c r="L254" i="10"/>
  <c r="V254" i="10"/>
  <c r="W254" i="10" s="1"/>
  <c r="P254" i="10"/>
  <c r="O254" i="10"/>
  <c r="N254" i="10"/>
  <c r="O250" i="10"/>
  <c r="Q253" i="10"/>
  <c r="J253" i="10"/>
  <c r="T253" i="10"/>
  <c r="G255" i="10" l="1"/>
  <c r="N256" i="10"/>
  <c r="M255" i="10"/>
  <c r="Q255" i="10" s="1"/>
  <c r="L255" i="10"/>
  <c r="V255" i="10"/>
  <c r="W255" i="10" s="1"/>
  <c r="P255" i="10"/>
  <c r="O255" i="10"/>
  <c r="N255" i="10"/>
  <c r="J254" i="10"/>
  <c r="R254" i="10"/>
  <c r="R252" i="10"/>
  <c r="R251" i="10"/>
  <c r="S250" i="10"/>
  <c r="O251" i="10"/>
  <c r="S252" i="10" s="1"/>
  <c r="U253" i="10" s="1"/>
  <c r="T254" i="10"/>
  <c r="U254" i="10" s="1"/>
  <c r="S254" i="10"/>
  <c r="Q254" i="10"/>
  <c r="R256" i="10" l="1"/>
  <c r="S251" i="10"/>
  <c r="T255" i="10"/>
  <c r="U255" i="10" s="1"/>
  <c r="R255" i="10"/>
  <c r="P251" i="10"/>
  <c r="M256" i="10"/>
  <c r="V256" i="10"/>
  <c r="W256" i="10" s="1"/>
  <c r="L256" i="10"/>
  <c r="G256" i="10"/>
  <c r="N257" i="10"/>
  <c r="P256" i="10"/>
  <c r="T256" i="10" s="1"/>
  <c r="O256" i="10"/>
  <c r="S256" i="10" s="1"/>
  <c r="J255" i="10"/>
  <c r="S255" i="10"/>
  <c r="U256" i="10" l="1"/>
  <c r="T252" i="10"/>
  <c r="U252" i="10" s="1"/>
  <c r="T251" i="10"/>
  <c r="U251" i="10" s="1"/>
  <c r="J256" i="10"/>
  <c r="Q256" i="10"/>
  <c r="G257" i="10"/>
  <c r="M257" i="10"/>
  <c r="L257" i="10"/>
  <c r="V257" i="10"/>
  <c r="W257" i="10" s="1"/>
  <c r="P257" i="10"/>
  <c r="T257" i="10" s="1"/>
  <c r="U257" i="10" s="1"/>
  <c r="O257" i="10"/>
  <c r="S257" i="10" s="1"/>
  <c r="R257" i="10"/>
  <c r="J257" i="10" l="1"/>
  <c r="V258" i="10"/>
  <c r="W258" i="10" s="1"/>
  <c r="L258" i="10"/>
  <c r="M258" i="10"/>
  <c r="G258" i="10"/>
  <c r="N259" i="10"/>
  <c r="P258" i="10"/>
  <c r="O258" i="10"/>
  <c r="N258" i="10"/>
  <c r="Q258" i="10"/>
  <c r="Q257" i="10"/>
  <c r="T258" i="10"/>
  <c r="U258" i="10" s="1"/>
  <c r="R259" i="10" l="1"/>
  <c r="R258" i="10"/>
  <c r="J258" i="10"/>
  <c r="G259" i="10"/>
  <c r="M259" i="10"/>
  <c r="V259" i="10"/>
  <c r="W259" i="10" s="1"/>
  <c r="L259" i="10"/>
  <c r="P259" i="10"/>
  <c r="O259" i="10"/>
  <c r="S259" i="10" s="1"/>
  <c r="S258" i="10"/>
  <c r="N261" i="10" l="1"/>
  <c r="L260" i="10"/>
  <c r="G260" i="10"/>
  <c r="V260" i="10"/>
  <c r="W260" i="10" s="1"/>
  <c r="M260" i="10"/>
  <c r="P260" i="10"/>
  <c r="O260" i="10"/>
  <c r="N260" i="10"/>
  <c r="J259" i="10"/>
  <c r="T259" i="10"/>
  <c r="U259" i="10" s="1"/>
  <c r="Q259" i="10"/>
  <c r="J260" i="10" l="1"/>
  <c r="R261" i="10"/>
  <c r="R260" i="10"/>
  <c r="V261" i="10"/>
  <c r="W261" i="10" s="1"/>
  <c r="L261" i="10"/>
  <c r="M261" i="10"/>
  <c r="G261" i="10"/>
  <c r="P261" i="10"/>
  <c r="T261" i="10" s="1"/>
  <c r="O261" i="10"/>
  <c r="S261" i="10" s="1"/>
  <c r="S260" i="10"/>
  <c r="Q260" i="10"/>
  <c r="T260" i="10"/>
  <c r="U260" i="10" s="1"/>
  <c r="U261" i="10" l="1"/>
  <c r="G262" i="10"/>
  <c r="L262" i="10"/>
  <c r="P262" i="10"/>
  <c r="T262" i="10" s="1"/>
  <c r="U262" i="10" s="1"/>
  <c r="O262" i="10"/>
  <c r="S262" i="10" s="1"/>
  <c r="J261" i="10"/>
  <c r="N262" i="10"/>
  <c r="Q261" i="10"/>
  <c r="R262" i="10" l="1"/>
  <c r="G263" i="10"/>
  <c r="L263" i="10"/>
  <c r="P263" i="10"/>
  <c r="O263" i="10"/>
  <c r="J262" i="10"/>
  <c r="V262" i="10" l="1"/>
  <c r="W262" i="10" s="1"/>
  <c r="M262" i="10"/>
  <c r="L264" i="10"/>
  <c r="G264" i="10"/>
  <c r="P264" i="10"/>
  <c r="J263" i="10"/>
  <c r="S263" i="10"/>
  <c r="T263" i="10"/>
  <c r="U263" i="10" s="1"/>
  <c r="J264" i="10" l="1"/>
  <c r="G265" i="10"/>
  <c r="L265" i="10"/>
  <c r="N266" i="10"/>
  <c r="V264" i="10"/>
  <c r="V263" i="10"/>
  <c r="W263" i="10" s="1"/>
  <c r="T264" i="10"/>
  <c r="U264" i="10" s="1"/>
  <c r="Q262" i="10"/>
  <c r="M263" i="10"/>
  <c r="J265" i="10" l="1"/>
  <c r="G266" i="10"/>
  <c r="L266" i="10"/>
  <c r="M266" i="10"/>
  <c r="V266" i="10"/>
  <c r="W266" i="10" s="1"/>
  <c r="P266" i="10"/>
  <c r="O266" i="10"/>
  <c r="M264" i="10"/>
  <c r="Q263" i="10"/>
  <c r="W264" i="10"/>
  <c r="N263" i="10"/>
  <c r="M265" i="10" l="1"/>
  <c r="Q266" i="10" s="1"/>
  <c r="M267" i="10"/>
  <c r="G267" i="10"/>
  <c r="V267" i="10"/>
  <c r="W267" i="10" s="1"/>
  <c r="L267" i="10"/>
  <c r="P267" i="10"/>
  <c r="O267" i="10"/>
  <c r="J266" i="10"/>
  <c r="Q264" i="10"/>
  <c r="N267" i="10"/>
  <c r="R263" i="10"/>
  <c r="N264" i="10"/>
  <c r="O264" i="10" s="1"/>
  <c r="V265" i="10"/>
  <c r="W265" i="10" s="1"/>
  <c r="G268" i="10" l="1"/>
  <c r="L268" i="10"/>
  <c r="N269" i="10"/>
  <c r="V268" i="10"/>
  <c r="W268" i="10" s="1"/>
  <c r="M268" i="10"/>
  <c r="P268" i="10"/>
  <c r="T268" i="10" s="1"/>
  <c r="O268" i="10"/>
  <c r="N268" i="10"/>
  <c r="R269" i="10" s="1"/>
  <c r="R267" i="10"/>
  <c r="S268" i="10"/>
  <c r="S264" i="10"/>
  <c r="O265" i="10"/>
  <c r="S266" i="10" s="1"/>
  <c r="N265" i="10"/>
  <c r="J267" i="10"/>
  <c r="R264" i="10"/>
  <c r="T267" i="10"/>
  <c r="Q267" i="10"/>
  <c r="S267" i="10"/>
  <c r="Q265" i="10"/>
  <c r="S265" i="10" l="1"/>
  <c r="R268" i="10"/>
  <c r="R266" i="10"/>
  <c r="U268" i="10" s="1"/>
  <c r="P265" i="10"/>
  <c r="Q268" i="10"/>
  <c r="J268" i="10"/>
  <c r="R265" i="10"/>
  <c r="U267" i="10" s="1"/>
  <c r="V269" i="10"/>
  <c r="W269" i="10" s="1"/>
  <c r="L269" i="10"/>
  <c r="N270" i="10"/>
  <c r="G269" i="10"/>
  <c r="M269" i="10"/>
  <c r="P269" i="10"/>
  <c r="T269" i="10" s="1"/>
  <c r="U269" i="10" s="1"/>
  <c r="O269" i="10"/>
  <c r="R270" i="10" l="1"/>
  <c r="T266" i="10"/>
  <c r="U266" i="10" s="1"/>
  <c r="T265" i="10"/>
  <c r="U265" i="10" s="1"/>
  <c r="S269" i="10"/>
  <c r="Q269" i="10"/>
  <c r="J269" i="10"/>
  <c r="M270" i="10"/>
  <c r="Q270" i="10" s="1"/>
  <c r="L270" i="10"/>
  <c r="V270" i="10"/>
  <c r="W270" i="10" s="1"/>
  <c r="G270" i="10"/>
  <c r="P270" i="10"/>
  <c r="T270" i="10" s="1"/>
  <c r="U270" i="10" s="1"/>
  <c r="O270" i="10"/>
  <c r="G271" i="10" l="1"/>
  <c r="V271" i="10"/>
  <c r="W271" i="10" s="1"/>
  <c r="L271" i="10"/>
  <c r="M271" i="10"/>
  <c r="P271" i="10"/>
  <c r="O271" i="10"/>
  <c r="S271" i="10" s="1"/>
  <c r="N271" i="10"/>
  <c r="Q271" i="10"/>
  <c r="T271" i="10"/>
  <c r="J270" i="10"/>
  <c r="S270" i="10"/>
  <c r="U271" i="10" l="1"/>
  <c r="R271" i="10"/>
  <c r="M272" i="10"/>
  <c r="Q272" i="10" s="1"/>
  <c r="V272" i="10"/>
  <c r="W272" i="10" s="1"/>
  <c r="L272" i="10"/>
  <c r="G272" i="10"/>
  <c r="N273" i="10"/>
  <c r="P272" i="10"/>
  <c r="O272" i="10"/>
  <c r="N272" i="10"/>
  <c r="J271" i="10"/>
  <c r="G273" i="10" l="1"/>
  <c r="N274" i="10"/>
  <c r="M273" i="10"/>
  <c r="L273" i="10"/>
  <c r="V273" i="10"/>
  <c r="W273" i="10" s="1"/>
  <c r="P273" i="10"/>
  <c r="O273" i="10"/>
  <c r="R273" i="10"/>
  <c r="T273" i="10"/>
  <c r="J272" i="10"/>
  <c r="S272" i="10"/>
  <c r="T272" i="10"/>
  <c r="U272" i="10" s="1"/>
  <c r="R272" i="10"/>
  <c r="U273" i="10" l="1"/>
  <c r="R274" i="10"/>
  <c r="J273" i="10"/>
  <c r="G274" i="10"/>
  <c r="L274" i="10"/>
  <c r="M274" i="10"/>
  <c r="V274" i="10"/>
  <c r="W274" i="10" s="1"/>
  <c r="P274" i="10"/>
  <c r="O274" i="10"/>
  <c r="S274" i="10" s="1"/>
  <c r="S273" i="10"/>
  <c r="Q273" i="10"/>
  <c r="G275" i="10" l="1"/>
  <c r="L275" i="10"/>
  <c r="P275" i="10"/>
  <c r="O275" i="10"/>
  <c r="T274" i="10"/>
  <c r="U274" i="10" s="1"/>
  <c r="N275" i="10"/>
  <c r="J274" i="10"/>
  <c r="Q274" i="10"/>
  <c r="R275" i="10" l="1"/>
  <c r="J275" i="10"/>
  <c r="G276" i="10"/>
  <c r="L276" i="10"/>
  <c r="P276" i="10"/>
  <c r="O276" i="10"/>
  <c r="S275" i="10"/>
  <c r="T275" i="10"/>
  <c r="U275" i="10" s="1"/>
  <c r="J276" i="10" l="1"/>
  <c r="L277" i="10"/>
  <c r="G277" i="10"/>
  <c r="P277" i="10"/>
  <c r="T276" i="10"/>
  <c r="U276" i="10" s="1"/>
  <c r="M275" i="10"/>
  <c r="V275" i="10"/>
  <c r="W275" i="10" s="1"/>
  <c r="S276" i="10"/>
  <c r="N279" i="10" l="1"/>
  <c r="G278" i="10"/>
  <c r="L278" i="10"/>
  <c r="J277" i="10"/>
  <c r="Q275" i="10"/>
  <c r="M276" i="10"/>
  <c r="V276" i="10"/>
  <c r="W276" i="10" s="1"/>
  <c r="T277" i="10"/>
  <c r="U277" i="10" s="1"/>
  <c r="M277" i="10" l="1"/>
  <c r="Q276" i="10"/>
  <c r="V277" i="10"/>
  <c r="W277" i="10" s="1"/>
  <c r="J278" i="10"/>
  <c r="V278" i="10" s="1"/>
  <c r="W278" i="10" s="1"/>
  <c r="L279" i="10"/>
  <c r="N280" i="10"/>
  <c r="M279" i="10"/>
  <c r="V279" i="10"/>
  <c r="W279" i="10" s="1"/>
  <c r="G279" i="10"/>
  <c r="P279" i="10"/>
  <c r="O279" i="10"/>
  <c r="N276" i="10"/>
  <c r="R280" i="10" l="1"/>
  <c r="V280" i="10"/>
  <c r="W280" i="10" s="1"/>
  <c r="L280" i="10"/>
  <c r="N281" i="10"/>
  <c r="G280" i="10"/>
  <c r="M280" i="10"/>
  <c r="P280" i="10"/>
  <c r="O280" i="10"/>
  <c r="M278" i="10"/>
  <c r="Q279" i="10" s="1"/>
  <c r="R276" i="10"/>
  <c r="N277" i="10"/>
  <c r="Q277" i="10"/>
  <c r="J279" i="10"/>
  <c r="Q278" i="10" l="1"/>
  <c r="N278" i="10"/>
  <c r="R278" i="10" s="1"/>
  <c r="O277" i="10"/>
  <c r="Q280" i="10"/>
  <c r="J280" i="10"/>
  <c r="T280" i="10"/>
  <c r="S280" i="10"/>
  <c r="V281" i="10"/>
  <c r="W281" i="10" s="1"/>
  <c r="M281" i="10"/>
  <c r="G281" i="10"/>
  <c r="L281" i="10"/>
  <c r="P281" i="10"/>
  <c r="T281" i="10" s="1"/>
  <c r="O281" i="10"/>
  <c r="R277" i="10"/>
  <c r="R281" i="10"/>
  <c r="G282" i="10" l="1"/>
  <c r="N283" i="10"/>
  <c r="V282" i="10"/>
  <c r="W282" i="10" s="1"/>
  <c r="M282" i="10"/>
  <c r="L282" i="10"/>
  <c r="P282" i="10"/>
  <c r="T282" i="10" s="1"/>
  <c r="O282" i="10"/>
  <c r="N282" i="10"/>
  <c r="Q282" i="10"/>
  <c r="S277" i="10"/>
  <c r="O278" i="10"/>
  <c r="S279" i="10" s="1"/>
  <c r="U280" i="10" s="1"/>
  <c r="R279" i="10"/>
  <c r="U281" i="10" s="1"/>
  <c r="J281" i="10"/>
  <c r="S281" i="10"/>
  <c r="Q281" i="10"/>
  <c r="P278" i="10" l="1"/>
  <c r="U282" i="10"/>
  <c r="R283" i="10"/>
  <c r="R282" i="10"/>
  <c r="T279" i="10"/>
  <c r="T278" i="10"/>
  <c r="U278" i="10" s="1"/>
  <c r="L283" i="10"/>
  <c r="M283" i="10"/>
  <c r="Q283" i="10" s="1"/>
  <c r="N284" i="10"/>
  <c r="G283" i="10"/>
  <c r="V283" i="10"/>
  <c r="W283" i="10" s="1"/>
  <c r="P283" i="10"/>
  <c r="T283" i="10" s="1"/>
  <c r="O283" i="10"/>
  <c r="J282" i="10"/>
  <c r="S282" i="10"/>
  <c r="S278" i="10"/>
  <c r="U283" i="10" l="1"/>
  <c r="U279" i="10"/>
  <c r="R284" i="10"/>
  <c r="J283" i="10"/>
  <c r="G284" i="10"/>
  <c r="L284" i="10"/>
  <c r="P284" i="10"/>
  <c r="O284" i="10"/>
  <c r="S284" i="10" s="1"/>
  <c r="S283" i="10"/>
  <c r="G285" i="10" l="1"/>
  <c r="L285" i="10"/>
  <c r="P285" i="10"/>
  <c r="O285" i="10"/>
  <c r="S285" i="10" s="1"/>
  <c r="T285" i="10"/>
  <c r="U285" i="10" s="1"/>
  <c r="J284" i="10"/>
  <c r="T284" i="10"/>
  <c r="U284" i="10" s="1"/>
  <c r="M284" i="10" l="1"/>
  <c r="V284" i="10"/>
  <c r="W284" i="10" s="1"/>
  <c r="G286" i="10"/>
  <c r="L286" i="10"/>
  <c r="P286" i="10"/>
  <c r="J285" i="10"/>
  <c r="V285" i="10" s="1"/>
  <c r="W285" i="10" s="1"/>
  <c r="G287" i="10" l="1"/>
  <c r="L287" i="10"/>
  <c r="J286" i="10"/>
  <c r="V286" i="10" s="1"/>
  <c r="W286" i="10" s="1"/>
  <c r="T286" i="10"/>
  <c r="U286" i="10" s="1"/>
  <c r="Q284" i="10"/>
  <c r="M285" i="10"/>
  <c r="Q285" i="10" s="1"/>
  <c r="N285" i="10" l="1"/>
  <c r="R285" i="10"/>
  <c r="N286" i="10"/>
  <c r="N289" i="10"/>
  <c r="V288" i="10"/>
  <c r="W288" i="10" s="1"/>
  <c r="L288" i="10"/>
  <c r="G288" i="10"/>
  <c r="M288" i="10"/>
  <c r="P288" i="10"/>
  <c r="O288" i="10"/>
  <c r="N288" i="10"/>
  <c r="M286" i="10"/>
  <c r="O286" i="10" s="1"/>
  <c r="J287" i="10"/>
  <c r="V287" i="10" s="1"/>
  <c r="W287" i="10" s="1"/>
  <c r="R289" i="10" l="1"/>
  <c r="S286" i="10"/>
  <c r="O287" i="10"/>
  <c r="S288" i="10" s="1"/>
  <c r="J288" i="10"/>
  <c r="M287" i="10"/>
  <c r="Q288" i="10" s="1"/>
  <c r="G289" i="10"/>
  <c r="L289" i="10"/>
  <c r="V289" i="10"/>
  <c r="W289" i="10" s="1"/>
  <c r="N290" i="10"/>
  <c r="M289" i="10"/>
  <c r="Q289" i="10" s="1"/>
  <c r="P289" i="10"/>
  <c r="T289" i="10" s="1"/>
  <c r="O289" i="10"/>
  <c r="N287" i="10"/>
  <c r="R288" i="10" s="1"/>
  <c r="Q286" i="10"/>
  <c r="R286" i="10"/>
  <c r="P287" i="10" l="1"/>
  <c r="R287" i="10"/>
  <c r="U289" i="10" s="1"/>
  <c r="Q287" i="10"/>
  <c r="J289" i="10"/>
  <c r="S289" i="10"/>
  <c r="G290" i="10"/>
  <c r="M290" i="10"/>
  <c r="L290" i="10"/>
  <c r="V290" i="10"/>
  <c r="W290" i="10" s="1"/>
  <c r="P290" i="10"/>
  <c r="T290" i="10" s="1"/>
  <c r="O290" i="10"/>
  <c r="S290" i="10" s="1"/>
  <c r="S287" i="10"/>
  <c r="R290" i="10"/>
  <c r="G291" i="10" l="1"/>
  <c r="M291" i="10"/>
  <c r="V291" i="10"/>
  <c r="W291" i="10" s="1"/>
  <c r="L291" i="10"/>
  <c r="P291" i="10"/>
  <c r="O291" i="10"/>
  <c r="J290" i="10"/>
  <c r="Q291" i="10"/>
  <c r="T291" i="10"/>
  <c r="U291" i="10" s="1"/>
  <c r="N291" i="10"/>
  <c r="U290" i="10"/>
  <c r="Q290" i="10"/>
  <c r="T288" i="10"/>
  <c r="U288" i="10" s="1"/>
  <c r="T287" i="10"/>
  <c r="U287" i="10" s="1"/>
  <c r="M292" i="10" l="1"/>
  <c r="V292" i="10"/>
  <c r="W292" i="10" s="1"/>
  <c r="N293" i="10"/>
  <c r="G292" i="10"/>
  <c r="L292" i="10"/>
  <c r="P292" i="10"/>
  <c r="T292" i="10" s="1"/>
  <c r="O292" i="10"/>
  <c r="R291" i="10"/>
  <c r="N292" i="10"/>
  <c r="R292" i="10" s="1"/>
  <c r="Q292" i="10"/>
  <c r="S291" i="10"/>
  <c r="J291" i="10"/>
  <c r="U292" i="10" l="1"/>
  <c r="J292" i="10"/>
  <c r="R293" i="10"/>
  <c r="M293" i="10"/>
  <c r="G293" i="10"/>
  <c r="L293" i="10"/>
  <c r="N294" i="10"/>
  <c r="V293" i="10"/>
  <c r="W293" i="10" s="1"/>
  <c r="P293" i="10"/>
  <c r="O293" i="10"/>
  <c r="S292" i="10"/>
  <c r="R294" i="10" l="1"/>
  <c r="J293" i="10"/>
  <c r="G294" i="10"/>
  <c r="M294" i="10"/>
  <c r="V294" i="10"/>
  <c r="W294" i="10" s="1"/>
  <c r="L294" i="10"/>
  <c r="P294" i="10"/>
  <c r="O294" i="10"/>
  <c r="S294" i="10" s="1"/>
  <c r="T293" i="10"/>
  <c r="U293" i="10" s="1"/>
  <c r="S293" i="10"/>
  <c r="Q293" i="10"/>
  <c r="G295" i="10" l="1"/>
  <c r="M295" i="10"/>
  <c r="L295" i="10"/>
  <c r="V295" i="10"/>
  <c r="W295" i="10" s="1"/>
  <c r="P295" i="10"/>
  <c r="O295" i="10"/>
  <c r="S295" i="10" s="1"/>
  <c r="J294" i="10"/>
  <c r="T295" i="10"/>
  <c r="U295" i="10" s="1"/>
  <c r="N295" i="10"/>
  <c r="Q295" i="10"/>
  <c r="T294" i="10"/>
  <c r="U294" i="10" s="1"/>
  <c r="Q294" i="10"/>
  <c r="G296" i="10" l="1"/>
  <c r="M296" i="10"/>
  <c r="V296" i="10"/>
  <c r="W296" i="10" s="1"/>
  <c r="N297" i="10"/>
  <c r="L296" i="10"/>
  <c r="P296" i="10"/>
  <c r="O296" i="10"/>
  <c r="S296" i="10" s="1"/>
  <c r="R295" i="10"/>
  <c r="T296" i="10"/>
  <c r="U296" i="10" s="1"/>
  <c r="N296" i="10"/>
  <c r="R296" i="10" s="1"/>
  <c r="Q296" i="10"/>
  <c r="J295" i="10"/>
  <c r="R297" i="10" l="1"/>
  <c r="G297" i="10"/>
  <c r="L297" i="10"/>
  <c r="V297" i="10"/>
  <c r="W297" i="10" s="1"/>
  <c r="M297" i="10"/>
  <c r="N298" i="10"/>
  <c r="P297" i="10"/>
  <c r="O297" i="10"/>
  <c r="Q297" i="10"/>
  <c r="J296" i="10"/>
  <c r="R298" i="10" l="1"/>
  <c r="M298" i="10"/>
  <c r="G298" i="10"/>
  <c r="L298" i="10"/>
  <c r="V298" i="10"/>
  <c r="W298" i="10" s="1"/>
  <c r="P298" i="10"/>
  <c r="T298" i="10" s="1"/>
  <c r="O298" i="10"/>
  <c r="J297" i="10"/>
  <c r="T297" i="10"/>
  <c r="U297" i="10" s="1"/>
  <c r="S297" i="10"/>
  <c r="U298" i="10" l="1"/>
  <c r="G299" i="10"/>
  <c r="M299" i="10"/>
  <c r="V299" i="10"/>
  <c r="W299" i="10" s="1"/>
  <c r="L299" i="10"/>
  <c r="P299" i="10"/>
  <c r="T299" i="10" s="1"/>
  <c r="O299" i="10"/>
  <c r="N299" i="10"/>
  <c r="J298" i="10"/>
  <c r="Q299" i="10"/>
  <c r="Q298" i="10"/>
  <c r="S298" i="10"/>
  <c r="U299" i="10" l="1"/>
  <c r="G300" i="10"/>
  <c r="L300" i="10"/>
  <c r="P300" i="10"/>
  <c r="T300" i="10" s="1"/>
  <c r="O300" i="10"/>
  <c r="R299" i="10"/>
  <c r="N300" i="10"/>
  <c r="R300" i="10" s="1"/>
  <c r="J299" i="10"/>
  <c r="S299" i="10"/>
  <c r="U300" i="10" l="1"/>
  <c r="G301" i="10"/>
  <c r="L301" i="10"/>
  <c r="P301" i="10"/>
  <c r="T301" i="10" s="1"/>
  <c r="O301" i="10"/>
  <c r="J300" i="10"/>
  <c r="S300" i="10"/>
  <c r="U301" i="10" l="1"/>
  <c r="V300" i="10"/>
  <c r="W300" i="10" s="1"/>
  <c r="M300" i="10"/>
  <c r="L302" i="10"/>
  <c r="G302" i="10"/>
  <c r="P302" i="10"/>
  <c r="J301" i="10"/>
  <c r="S301" i="10"/>
  <c r="J302" i="10" l="1"/>
  <c r="L303" i="10"/>
  <c r="G303" i="10"/>
  <c r="T302" i="10"/>
  <c r="U302" i="10" s="1"/>
  <c r="Q300" i="10"/>
  <c r="M301" i="10"/>
  <c r="N301" i="10" s="1"/>
  <c r="V301" i="10"/>
  <c r="W301" i="10" s="1"/>
  <c r="Q301" i="10" l="1"/>
  <c r="G304" i="10"/>
  <c r="L304" i="10"/>
  <c r="V304" i="10"/>
  <c r="W304" i="10" s="1"/>
  <c r="M304" i="10"/>
  <c r="N305" i="10"/>
  <c r="P304" i="10"/>
  <c r="O304" i="10"/>
  <c r="J303" i="10"/>
  <c r="N304" i="10"/>
  <c r="R301" i="10"/>
  <c r="N302" i="10"/>
  <c r="R302" i="10" s="1"/>
  <c r="M302" i="10"/>
  <c r="V302" i="10"/>
  <c r="W302" i="10" s="1"/>
  <c r="V303" i="10" l="1"/>
  <c r="W303" i="10" s="1"/>
  <c r="M305" i="10"/>
  <c r="Q305" i="10" s="1"/>
  <c r="L305" i="10"/>
  <c r="V305" i="10"/>
  <c r="W305" i="10" s="1"/>
  <c r="G305" i="10"/>
  <c r="P305" i="10"/>
  <c r="O305" i="10"/>
  <c r="J304" i="10"/>
  <c r="R305" i="10"/>
  <c r="M303" i="10"/>
  <c r="Q304" i="10" s="1"/>
  <c r="Q302" i="10"/>
  <c r="N303" i="10"/>
  <c r="R304" i="10" s="1"/>
  <c r="O302" i="10"/>
  <c r="J305" i="10" l="1"/>
  <c r="S302" i="10"/>
  <c r="O303" i="10"/>
  <c r="S304" i="10" s="1"/>
  <c r="R303" i="10"/>
  <c r="Q303" i="10"/>
  <c r="G306" i="10"/>
  <c r="V306" i="10"/>
  <c r="W306" i="10" s="1"/>
  <c r="L306" i="10"/>
  <c r="M306" i="10"/>
  <c r="P306" i="10"/>
  <c r="T306" i="10" s="1"/>
  <c r="O306" i="10"/>
  <c r="S306" i="10" s="1"/>
  <c r="N306" i="10"/>
  <c r="Q306" i="10"/>
  <c r="S305" i="10"/>
  <c r="T305" i="10"/>
  <c r="U305" i="10" l="1"/>
  <c r="P303" i="10"/>
  <c r="G307" i="10"/>
  <c r="V307" i="10"/>
  <c r="W307" i="10" s="1"/>
  <c r="L307" i="10"/>
  <c r="M307" i="10"/>
  <c r="P307" i="10"/>
  <c r="O307" i="10"/>
  <c r="T304" i="10"/>
  <c r="T303" i="10"/>
  <c r="U303" i="10" s="1"/>
  <c r="U306" i="10"/>
  <c r="S307" i="10"/>
  <c r="N307" i="10"/>
  <c r="J306" i="10"/>
  <c r="R306" i="10"/>
  <c r="S303" i="10"/>
  <c r="U304" i="10" l="1"/>
  <c r="T307" i="10"/>
  <c r="U307" i="10" s="1"/>
  <c r="N309" i="10"/>
  <c r="L308" i="10"/>
  <c r="V308" i="10"/>
  <c r="W308" i="10" s="1"/>
  <c r="G308" i="10"/>
  <c r="M308" i="10"/>
  <c r="P308" i="10"/>
  <c r="O308" i="10"/>
  <c r="S308" i="10" s="1"/>
  <c r="Q308" i="10"/>
  <c r="Q307" i="10"/>
  <c r="N308" i="10"/>
  <c r="R308" i="10" s="1"/>
  <c r="R307" i="10"/>
  <c r="J307" i="10"/>
  <c r="M309" i="10" l="1"/>
  <c r="L309" i="10"/>
  <c r="V309" i="10"/>
  <c r="W309" i="10" s="1"/>
  <c r="N310" i="10"/>
  <c r="G309" i="10"/>
  <c r="P309" i="10"/>
  <c r="O309" i="10"/>
  <c r="Q309" i="10"/>
  <c r="J308" i="10"/>
  <c r="R309" i="10"/>
  <c r="T308" i="10"/>
  <c r="U308" i="10" s="1"/>
  <c r="R310" i="10" l="1"/>
  <c r="J309" i="10"/>
  <c r="G310" i="10"/>
  <c r="L310" i="10"/>
  <c r="V310" i="10"/>
  <c r="W310" i="10" s="1"/>
  <c r="M310" i="10"/>
  <c r="Q310" i="10" s="1"/>
  <c r="P310" i="10"/>
  <c r="O310" i="10"/>
  <c r="S310" i="10" s="1"/>
  <c r="S309" i="10"/>
  <c r="T309" i="10"/>
  <c r="U309" i="10" s="1"/>
  <c r="G311" i="10" l="1"/>
  <c r="M311" i="10"/>
  <c r="L311" i="10"/>
  <c r="V311" i="10"/>
  <c r="W311" i="10" s="1"/>
  <c r="P311" i="10"/>
  <c r="O311" i="10"/>
  <c r="T311" i="10"/>
  <c r="U311" i="10" s="1"/>
  <c r="N311" i="10"/>
  <c r="Q311" i="10"/>
  <c r="J310" i="10"/>
  <c r="T310" i="10"/>
  <c r="U310" i="10" s="1"/>
  <c r="G312" i="10" l="1"/>
  <c r="V312" i="10"/>
  <c r="W312" i="10" s="1"/>
  <c r="M312" i="10"/>
  <c r="L312" i="10"/>
  <c r="P312" i="10"/>
  <c r="T312" i="10" s="1"/>
  <c r="O312" i="10"/>
  <c r="R311" i="10"/>
  <c r="N312" i="10"/>
  <c r="Q312" i="10"/>
  <c r="S311" i="10"/>
  <c r="J311" i="10"/>
  <c r="U312" i="10" l="1"/>
  <c r="R312" i="10"/>
  <c r="G313" i="10"/>
  <c r="L313" i="10"/>
  <c r="P313" i="10"/>
  <c r="O313" i="10"/>
  <c r="N313" i="10"/>
  <c r="J312" i="10"/>
  <c r="S312" i="10"/>
  <c r="L314" i="10" l="1"/>
  <c r="G314" i="10"/>
  <c r="P314" i="10"/>
  <c r="O314" i="10"/>
  <c r="S314" i="10" s="1"/>
  <c r="T314" i="10"/>
  <c r="J313" i="10"/>
  <c r="S313" i="10"/>
  <c r="R313" i="10"/>
  <c r="T313" i="10"/>
  <c r="U313" i="10" s="1"/>
  <c r="U314" i="10" l="1"/>
  <c r="J314" i="10"/>
  <c r="M313" i="10"/>
  <c r="V313" i="10"/>
  <c r="W313" i="10" s="1"/>
  <c r="L315" i="10"/>
  <c r="G315" i="10"/>
  <c r="P315" i="10"/>
  <c r="T315" i="10" s="1"/>
  <c r="U315" i="10" s="1"/>
  <c r="J315" i="10" l="1"/>
  <c r="G316" i="10"/>
  <c r="L316" i="10"/>
  <c r="Q313" i="10"/>
  <c r="M314" i="10"/>
  <c r="V314" i="10"/>
  <c r="W314" i="10" s="1"/>
  <c r="M315" i="10" l="1"/>
  <c r="N314" i="10"/>
  <c r="Q314" i="10"/>
  <c r="V315" i="10"/>
  <c r="W315" i="10" s="1"/>
  <c r="G317" i="10"/>
  <c r="M317" i="10"/>
  <c r="L317" i="10"/>
  <c r="V317" i="10"/>
  <c r="W317" i="10" s="1"/>
  <c r="N318" i="10"/>
  <c r="P317" i="10"/>
  <c r="O317" i="10"/>
  <c r="N317" i="10"/>
  <c r="J316" i="10"/>
  <c r="V316" i="10" l="1"/>
  <c r="W316" i="10" s="1"/>
  <c r="N319" i="10"/>
  <c r="V318" i="10"/>
  <c r="W318" i="10" s="1"/>
  <c r="L318" i="10"/>
  <c r="G318" i="10"/>
  <c r="M318" i="10"/>
  <c r="P318" i="10"/>
  <c r="O318" i="10"/>
  <c r="J317" i="10"/>
  <c r="R314" i="10"/>
  <c r="N315" i="10"/>
  <c r="M316" i="10"/>
  <c r="Q317" i="10" s="1"/>
  <c r="R318" i="10"/>
  <c r="Q315" i="10"/>
  <c r="R319" i="10" l="1"/>
  <c r="J318" i="10"/>
  <c r="G319" i="10"/>
  <c r="L319" i="10"/>
  <c r="V319" i="10"/>
  <c r="W319" i="10" s="1"/>
  <c r="M319" i="10"/>
  <c r="P319" i="10"/>
  <c r="O319" i="10"/>
  <c r="S319" i="10" s="1"/>
  <c r="Q316" i="10"/>
  <c r="N316" i="10"/>
  <c r="R317" i="10" s="1"/>
  <c r="O315" i="10"/>
  <c r="R315" i="10"/>
  <c r="Q318" i="10"/>
  <c r="S318" i="10"/>
  <c r="T318" i="10"/>
  <c r="G320" i="10" l="1"/>
  <c r="V320" i="10"/>
  <c r="W320" i="10" s="1"/>
  <c r="M320" i="10"/>
  <c r="Q320" i="10" s="1"/>
  <c r="L320" i="10"/>
  <c r="P320" i="10"/>
  <c r="O320" i="10"/>
  <c r="J319" i="10"/>
  <c r="S315" i="10"/>
  <c r="O316" i="10"/>
  <c r="S316" i="10" s="1"/>
  <c r="N320" i="10"/>
  <c r="Q319" i="10"/>
  <c r="T319" i="10"/>
  <c r="U319" i="10" s="1"/>
  <c r="R316" i="10"/>
  <c r="G321" i="10" l="1"/>
  <c r="L321" i="10"/>
  <c r="V321" i="10"/>
  <c r="W321" i="10" s="1"/>
  <c r="N322" i="10"/>
  <c r="M321" i="10"/>
  <c r="P321" i="10"/>
  <c r="O321" i="10"/>
  <c r="S321" i="10" s="1"/>
  <c r="Q321" i="10"/>
  <c r="S320" i="10"/>
  <c r="R320" i="10"/>
  <c r="N321" i="10"/>
  <c r="R321" i="10" s="1"/>
  <c r="J320" i="10"/>
  <c r="S317" i="10"/>
  <c r="U318" i="10" s="1"/>
  <c r="P316" i="10"/>
  <c r="T320" i="10"/>
  <c r="U320" i="10" s="1"/>
  <c r="T317" i="10" l="1"/>
  <c r="U317" i="10" s="1"/>
  <c r="T316" i="10"/>
  <c r="U316" i="10" s="1"/>
  <c r="G322" i="10"/>
  <c r="M322" i="10"/>
  <c r="L322" i="10"/>
  <c r="V322" i="10"/>
  <c r="W322" i="10" s="1"/>
  <c r="P322" i="10"/>
  <c r="O322" i="10"/>
  <c r="J321" i="10"/>
  <c r="R322" i="10"/>
  <c r="T321" i="10"/>
  <c r="U321" i="10" s="1"/>
  <c r="G323" i="10" l="1"/>
  <c r="M323" i="10"/>
  <c r="V323" i="10"/>
  <c r="W323" i="10" s="1"/>
  <c r="L323" i="10"/>
  <c r="P323" i="10"/>
  <c r="T323" i="10" s="1"/>
  <c r="O323" i="10"/>
  <c r="S323" i="10" s="1"/>
  <c r="N323" i="10"/>
  <c r="Q323" i="10"/>
  <c r="J322" i="10"/>
  <c r="T322" i="10"/>
  <c r="U322" i="10" s="1"/>
  <c r="S322" i="10"/>
  <c r="Q322" i="10"/>
  <c r="U323" i="10" l="1"/>
  <c r="G324" i="10"/>
  <c r="M324" i="10"/>
  <c r="L324" i="10"/>
  <c r="V324" i="10"/>
  <c r="W324" i="10" s="1"/>
  <c r="P324" i="10"/>
  <c r="T324" i="10" s="1"/>
  <c r="U324" i="10" s="1"/>
  <c r="O324" i="10"/>
  <c r="N324" i="10"/>
  <c r="R324" i="10" s="1"/>
  <c r="J323" i="10"/>
  <c r="R323" i="10"/>
  <c r="Q324" i="10"/>
  <c r="M325" i="10" l="1"/>
  <c r="G325" i="10"/>
  <c r="L325" i="10"/>
  <c r="V325" i="10"/>
  <c r="W325" i="10" s="1"/>
  <c r="P325" i="10"/>
  <c r="O325" i="10"/>
  <c r="N325" i="10"/>
  <c r="Q325" i="10"/>
  <c r="S324" i="10"/>
  <c r="J324" i="10"/>
  <c r="G326" i="10" l="1"/>
  <c r="M326" i="10"/>
  <c r="Q326" i="10" s="1"/>
  <c r="V326" i="10"/>
  <c r="W326" i="10" s="1"/>
  <c r="L326" i="10"/>
  <c r="P326" i="10"/>
  <c r="O326" i="10"/>
  <c r="J325" i="10"/>
  <c r="N326" i="10"/>
  <c r="R326" i="10" s="1"/>
  <c r="R325" i="10"/>
  <c r="T325" i="10"/>
  <c r="U325" i="10" s="1"/>
  <c r="S325" i="10"/>
  <c r="J326" i="10" l="1"/>
  <c r="M327" i="10"/>
  <c r="L327" i="10"/>
  <c r="V327" i="10"/>
  <c r="W327" i="10" s="1"/>
  <c r="G327" i="10"/>
  <c r="P327" i="10"/>
  <c r="T327" i="10" s="1"/>
  <c r="O327" i="10"/>
  <c r="N327" i="10"/>
  <c r="Q327" i="10"/>
  <c r="T326" i="10"/>
  <c r="U326" i="10" s="1"/>
  <c r="S326" i="10"/>
  <c r="U327" i="10" l="1"/>
  <c r="M328" i="10"/>
  <c r="V328" i="10"/>
  <c r="W328" i="10" s="1"/>
  <c r="G328" i="10"/>
  <c r="L328" i="10"/>
  <c r="P328" i="10"/>
  <c r="O328" i="10"/>
  <c r="S328" i="10" s="1"/>
  <c r="J327" i="10"/>
  <c r="N328" i="10"/>
  <c r="R327" i="10"/>
  <c r="S327" i="10"/>
  <c r="J328" i="10" l="1"/>
  <c r="G329" i="10"/>
  <c r="L329" i="10"/>
  <c r="M329" i="10"/>
  <c r="V329" i="10"/>
  <c r="W329" i="10" s="1"/>
  <c r="P329" i="10"/>
  <c r="O329" i="10"/>
  <c r="N329" i="10"/>
  <c r="R329" i="10" s="1"/>
  <c r="T328" i="10"/>
  <c r="U328" i="10" s="1"/>
  <c r="Q328" i="10"/>
  <c r="R328" i="10"/>
  <c r="G330" i="10" l="1"/>
  <c r="L330" i="10"/>
  <c r="P330" i="10"/>
  <c r="O330" i="10"/>
  <c r="S329" i="10"/>
  <c r="N330" i="10"/>
  <c r="J329" i="10"/>
  <c r="Q329" i="10"/>
  <c r="T329" i="10"/>
  <c r="U329" i="10" s="1"/>
  <c r="S330" i="10" l="1"/>
  <c r="G331" i="10"/>
  <c r="L331" i="10"/>
  <c r="P331" i="10"/>
  <c r="O331" i="10"/>
  <c r="J330" i="10"/>
  <c r="R330" i="10"/>
  <c r="T330" i="10"/>
  <c r="U330" i="10" s="1"/>
  <c r="V330" i="10" l="1"/>
  <c r="W330" i="10" s="1"/>
  <c r="M330" i="10"/>
  <c r="L332" i="10"/>
  <c r="G332" i="10"/>
  <c r="P332" i="10"/>
  <c r="J331" i="10"/>
  <c r="T331" i="10"/>
  <c r="U331" i="10" s="1"/>
  <c r="S331" i="10"/>
  <c r="L333" i="10" l="1"/>
  <c r="G333" i="10"/>
  <c r="T332" i="10"/>
  <c r="U332" i="10" s="1"/>
  <c r="J332" i="10"/>
  <c r="V332" i="10"/>
  <c r="Q330" i="10"/>
  <c r="M331" i="10"/>
  <c r="V331" i="10"/>
  <c r="W331" i="10" s="1"/>
  <c r="W332" i="10" l="1"/>
  <c r="G334" i="10"/>
  <c r="V334" i="10"/>
  <c r="W334" i="10" s="1"/>
  <c r="M334" i="10"/>
  <c r="L334" i="10"/>
  <c r="P334" i="10"/>
  <c r="O334" i="10"/>
  <c r="J333" i="10"/>
  <c r="M332" i="10"/>
  <c r="N334" i="10"/>
  <c r="Q331" i="10"/>
  <c r="N331" i="10"/>
  <c r="M333" i="10" l="1"/>
  <c r="Q334" i="10" s="1"/>
  <c r="R331" i="10"/>
  <c r="N332" i="10"/>
  <c r="O332" i="10" s="1"/>
  <c r="Q332" i="10"/>
  <c r="N336" i="10"/>
  <c r="V335" i="10"/>
  <c r="W335" i="10" s="1"/>
  <c r="M335" i="10"/>
  <c r="G335" i="10"/>
  <c r="L335" i="10"/>
  <c r="P335" i="10"/>
  <c r="O335" i="10"/>
  <c r="S335" i="10" s="1"/>
  <c r="N335" i="10"/>
  <c r="R335" i="10" s="1"/>
  <c r="J334" i="10"/>
  <c r="V333" i="10"/>
  <c r="W333" i="10" s="1"/>
  <c r="J335" i="10" l="1"/>
  <c r="V336" i="10"/>
  <c r="W336" i="10" s="1"/>
  <c r="M336" i="10"/>
  <c r="N337" i="10"/>
  <c r="G336" i="10"/>
  <c r="L336" i="10"/>
  <c r="P336" i="10"/>
  <c r="O336" i="10"/>
  <c r="R336" i="10"/>
  <c r="Q336" i="10"/>
  <c r="Q335" i="10"/>
  <c r="Q333" i="10"/>
  <c r="S332" i="10"/>
  <c r="O333" i="10"/>
  <c r="S334" i="10" s="1"/>
  <c r="N333" i="10"/>
  <c r="R333" i="10" s="1"/>
  <c r="R332" i="10"/>
  <c r="T335" i="10"/>
  <c r="R337" i="10" l="1"/>
  <c r="T336" i="10"/>
  <c r="U335" i="10"/>
  <c r="G337" i="10"/>
  <c r="M337" i="10"/>
  <c r="V337" i="10"/>
  <c r="W337" i="10" s="1"/>
  <c r="L337" i="10"/>
  <c r="P337" i="10"/>
  <c r="O337" i="10"/>
  <c r="J336" i="10"/>
  <c r="S336" i="10"/>
  <c r="R334" i="10"/>
  <c r="P333" i="10"/>
  <c r="S333" i="10"/>
  <c r="J337" i="10" l="1"/>
  <c r="G338" i="10"/>
  <c r="V338" i="10"/>
  <c r="W338" i="10" s="1"/>
  <c r="L338" i="10"/>
  <c r="N339" i="10"/>
  <c r="M338" i="10"/>
  <c r="P338" i="10"/>
  <c r="T338" i="10" s="1"/>
  <c r="O338" i="10"/>
  <c r="U336" i="10"/>
  <c r="N338" i="10"/>
  <c r="T334" i="10"/>
  <c r="U334" i="10" s="1"/>
  <c r="T333" i="10"/>
  <c r="U333" i="10" s="1"/>
  <c r="Q337" i="10"/>
  <c r="T337" i="10"/>
  <c r="U337" i="10" s="1"/>
  <c r="S337" i="10"/>
  <c r="U338" i="10" l="1"/>
  <c r="M339" i="10"/>
  <c r="G339" i="10"/>
  <c r="V339" i="10"/>
  <c r="W339" i="10" s="1"/>
  <c r="L339" i="10"/>
  <c r="P339" i="10"/>
  <c r="O339" i="10"/>
  <c r="J338" i="10"/>
  <c r="Q339" i="10"/>
  <c r="S338" i="10"/>
  <c r="R339" i="10"/>
  <c r="R338" i="10"/>
  <c r="Q338" i="10"/>
  <c r="M340" i="10" l="1"/>
  <c r="G340" i="10"/>
  <c r="L340" i="10"/>
  <c r="V340" i="10"/>
  <c r="W340" i="10" s="1"/>
  <c r="P340" i="10"/>
  <c r="O340" i="10"/>
  <c r="N340" i="10"/>
  <c r="J339" i="10"/>
  <c r="Q340" i="10"/>
  <c r="S339" i="10"/>
  <c r="T339" i="10"/>
  <c r="U339" i="10" s="1"/>
  <c r="G341" i="10" l="1"/>
  <c r="V341" i="10"/>
  <c r="W341" i="10" s="1"/>
  <c r="L341" i="10"/>
  <c r="M341" i="10"/>
  <c r="P341" i="10"/>
  <c r="O341" i="10"/>
  <c r="S341" i="10" s="1"/>
  <c r="Q341" i="10"/>
  <c r="R340" i="10"/>
  <c r="T341" i="10"/>
  <c r="N341" i="10"/>
  <c r="J340" i="10"/>
  <c r="T340" i="10"/>
  <c r="U340" i="10" s="1"/>
  <c r="S340" i="10"/>
  <c r="U341" i="10" l="1"/>
  <c r="G342" i="10"/>
  <c r="V342" i="10"/>
  <c r="W342" i="10" s="1"/>
  <c r="L342" i="10"/>
  <c r="M342" i="10"/>
  <c r="P342" i="10"/>
  <c r="O342" i="10"/>
  <c r="S342" i="10" s="1"/>
  <c r="R341" i="10"/>
  <c r="T342" i="10"/>
  <c r="U342" i="10" s="1"/>
  <c r="N342" i="10"/>
  <c r="J341" i="10"/>
  <c r="L343" i="10" l="1"/>
  <c r="N344" i="10"/>
  <c r="M343" i="10"/>
  <c r="G343" i="10"/>
  <c r="V343" i="10"/>
  <c r="W343" i="10" s="1"/>
  <c r="P343" i="10"/>
  <c r="T343" i="10" s="1"/>
  <c r="U343" i="10" s="1"/>
  <c r="O343" i="10"/>
  <c r="S343" i="10" s="1"/>
  <c r="N343" i="10"/>
  <c r="Q343" i="10"/>
  <c r="J342" i="10"/>
  <c r="Q342" i="10"/>
  <c r="R342" i="10"/>
  <c r="J343" i="10" l="1"/>
  <c r="R344" i="10"/>
  <c r="R343" i="10"/>
  <c r="G344" i="10"/>
  <c r="M344" i="10"/>
  <c r="V344" i="10"/>
  <c r="W344" i="10" s="1"/>
  <c r="L344" i="10"/>
  <c r="P344" i="10"/>
  <c r="T344" i="10" s="1"/>
  <c r="U344" i="10" s="1"/>
  <c r="O344" i="10"/>
  <c r="S344" i="10" s="1"/>
  <c r="L345" i="10" l="1"/>
  <c r="G345" i="10"/>
  <c r="P345" i="10"/>
  <c r="O345" i="10"/>
  <c r="Q344" i="10"/>
  <c r="J344" i="10"/>
  <c r="N345" i="10"/>
  <c r="S345" i="10"/>
  <c r="R345" i="10" l="1"/>
  <c r="J345" i="10"/>
  <c r="G346" i="10"/>
  <c r="L346" i="10"/>
  <c r="P346" i="10"/>
  <c r="O346" i="10"/>
  <c r="T345" i="10"/>
  <c r="U345" i="10" s="1"/>
  <c r="L347" i="10" l="1"/>
  <c r="G347" i="10"/>
  <c r="P347" i="10"/>
  <c r="T347" i="10" s="1"/>
  <c r="J346" i="10"/>
  <c r="V345" i="10"/>
  <c r="W345" i="10" s="1"/>
  <c r="M345" i="10"/>
  <c r="T346" i="10"/>
  <c r="U346" i="10" s="1"/>
  <c r="S346" i="10"/>
  <c r="U347" i="10" l="1"/>
  <c r="G348" i="10"/>
  <c r="L348" i="10"/>
  <c r="V346" i="10"/>
  <c r="W346" i="10" s="1"/>
  <c r="Q345" i="10"/>
  <c r="M346" i="10"/>
  <c r="J347" i="10"/>
  <c r="V347" i="10" s="1"/>
  <c r="M347" i="10" l="1"/>
  <c r="Q346" i="10"/>
  <c r="N346" i="10"/>
  <c r="G349" i="10"/>
  <c r="M349" i="10"/>
  <c r="L349" i="10"/>
  <c r="V349" i="10"/>
  <c r="W349" i="10" s="1"/>
  <c r="P349" i="10"/>
  <c r="O349" i="10"/>
  <c r="W347" i="10"/>
  <c r="N349" i="10"/>
  <c r="J348" i="10"/>
  <c r="M350" i="10" l="1"/>
  <c r="G350" i="10"/>
  <c r="V350" i="10"/>
  <c r="W350" i="10" s="1"/>
  <c r="L350" i="10"/>
  <c r="P350" i="10"/>
  <c r="O350" i="10"/>
  <c r="R346" i="10"/>
  <c r="N347" i="10"/>
  <c r="N350" i="10"/>
  <c r="R350" i="10" s="1"/>
  <c r="J349" i="10"/>
  <c r="V348" i="10"/>
  <c r="W348" i="10" s="1"/>
  <c r="M348" i="10"/>
  <c r="Q349" i="10" s="1"/>
  <c r="Q347" i="10"/>
  <c r="N348" i="10" l="1"/>
  <c r="R349" i="10" s="1"/>
  <c r="R347" i="10"/>
  <c r="Q348" i="10"/>
  <c r="J350" i="10"/>
  <c r="O347" i="10"/>
  <c r="G351" i="10"/>
  <c r="M351" i="10"/>
  <c r="L351" i="10"/>
  <c r="V351" i="10"/>
  <c r="W351" i="10" s="1"/>
  <c r="P351" i="10"/>
  <c r="T351" i="10" s="1"/>
  <c r="O351" i="10"/>
  <c r="S351" i="10" s="1"/>
  <c r="N351" i="10"/>
  <c r="R351" i="10" s="1"/>
  <c r="Q350" i="10"/>
  <c r="T350" i="10"/>
  <c r="S350" i="10"/>
  <c r="U351" i="10" l="1"/>
  <c r="S347" i="10"/>
  <c r="O348" i="10"/>
  <c r="J351" i="10"/>
  <c r="Q351" i="10"/>
  <c r="V352" i="10"/>
  <c r="W352" i="10" s="1"/>
  <c r="M352" i="10"/>
  <c r="N353" i="10"/>
  <c r="G352" i="10"/>
  <c r="L352" i="10"/>
  <c r="P352" i="10"/>
  <c r="T352" i="10" s="1"/>
  <c r="U352" i="10" s="1"/>
  <c r="O352" i="10"/>
  <c r="S352" i="10" s="1"/>
  <c r="N352" i="10"/>
  <c r="R348" i="10"/>
  <c r="R353" i="10" l="1"/>
  <c r="S349" i="10"/>
  <c r="U350" i="10" s="1"/>
  <c r="P348" i="10"/>
  <c r="Q352" i="10"/>
  <c r="J352" i="10"/>
  <c r="R352" i="10"/>
  <c r="S348" i="10"/>
  <c r="G353" i="10"/>
  <c r="L353" i="10"/>
  <c r="P353" i="10"/>
  <c r="O353" i="10"/>
  <c r="S353" i="10" s="1"/>
  <c r="L354" i="10" l="1"/>
  <c r="G354" i="10"/>
  <c r="P354" i="10"/>
  <c r="T354" i="10" s="1"/>
  <c r="U354" i="10" s="1"/>
  <c r="O354" i="10"/>
  <c r="S354" i="10" s="1"/>
  <c r="T353" i="10"/>
  <c r="U353" i="10" s="1"/>
  <c r="J353" i="10"/>
  <c r="T349" i="10"/>
  <c r="U349" i="10" s="1"/>
  <c r="T348" i="10"/>
  <c r="U348" i="10" s="1"/>
  <c r="J354" i="10" l="1"/>
  <c r="V353" i="10"/>
  <c r="W353" i="10" s="1"/>
  <c r="M353" i="10"/>
  <c r="L355" i="10"/>
  <c r="G355" i="10"/>
  <c r="P355" i="10"/>
  <c r="V354" i="10"/>
  <c r="W354" i="10" s="1"/>
  <c r="L356" i="10" l="1"/>
  <c r="G356" i="10"/>
  <c r="N357" i="10"/>
  <c r="Q353" i="10"/>
  <c r="M354" i="10"/>
  <c r="Q354" i="10" s="1"/>
  <c r="J355" i="10"/>
  <c r="T355" i="10"/>
  <c r="U355" i="10" s="1"/>
  <c r="V355" i="10" l="1"/>
  <c r="W355" i="10" s="1"/>
  <c r="J356" i="10"/>
  <c r="M355" i="10"/>
  <c r="G357" i="10"/>
  <c r="L357" i="10"/>
  <c r="V357" i="10"/>
  <c r="W357" i="10" s="1"/>
  <c r="M357" i="10"/>
  <c r="P357" i="10"/>
  <c r="O357" i="10"/>
  <c r="N354" i="10"/>
  <c r="M358" i="10" l="1"/>
  <c r="V358" i="10"/>
  <c r="W358" i="10" s="1"/>
  <c r="G358" i="10"/>
  <c r="L358" i="10"/>
  <c r="P358" i="10"/>
  <c r="O358" i="10"/>
  <c r="J357" i="10"/>
  <c r="Q358" i="10"/>
  <c r="V356" i="10"/>
  <c r="W356" i="10" s="1"/>
  <c r="T358" i="10"/>
  <c r="N358" i="10"/>
  <c r="M356" i="10"/>
  <c r="Q357" i="10" s="1"/>
  <c r="Q355" i="10"/>
  <c r="R354" i="10"/>
  <c r="N355" i="10"/>
  <c r="O355" i="10" s="1"/>
  <c r="M359" i="10" l="1"/>
  <c r="G359" i="10"/>
  <c r="L359" i="10"/>
  <c r="V359" i="10"/>
  <c r="W359" i="10" s="1"/>
  <c r="P359" i="10"/>
  <c r="O359" i="10"/>
  <c r="S359" i="10" s="1"/>
  <c r="N356" i="10"/>
  <c r="R356" i="10" s="1"/>
  <c r="N359" i="10"/>
  <c r="R355" i="10"/>
  <c r="J358" i="10"/>
  <c r="Q356" i="10"/>
  <c r="S355" i="10"/>
  <c r="O356" i="10"/>
  <c r="S357" i="10" s="1"/>
  <c r="S358" i="10"/>
  <c r="Q359" i="10"/>
  <c r="R358" i="10"/>
  <c r="U358" i="10" l="1"/>
  <c r="S356" i="10"/>
  <c r="M360" i="10"/>
  <c r="N361" i="10"/>
  <c r="G360" i="10"/>
  <c r="L360" i="10"/>
  <c r="V360" i="10"/>
  <c r="W360" i="10" s="1"/>
  <c r="P360" i="10"/>
  <c r="O360" i="10"/>
  <c r="N360" i="10"/>
  <c r="J359" i="10"/>
  <c r="R357" i="10"/>
  <c r="P356" i="10"/>
  <c r="R359" i="10"/>
  <c r="Q360" i="10"/>
  <c r="T359" i="10"/>
  <c r="U359" i="10" s="1"/>
  <c r="J360" i="10" l="1"/>
  <c r="R361" i="10"/>
  <c r="M361" i="10"/>
  <c r="L361" i="10"/>
  <c r="G361" i="10"/>
  <c r="V361" i="10"/>
  <c r="W361" i="10" s="1"/>
  <c r="P361" i="10"/>
  <c r="O361" i="10"/>
  <c r="S360" i="10"/>
  <c r="T357" i="10"/>
  <c r="U357" i="10" s="1"/>
  <c r="T356" i="10"/>
  <c r="U356" i="10" s="1"/>
  <c r="T360" i="10"/>
  <c r="U360" i="10" s="1"/>
  <c r="R360" i="10"/>
  <c r="J361" i="10" l="1"/>
  <c r="T361" i="10"/>
  <c r="U361" i="10" s="1"/>
  <c r="L362" i="10"/>
  <c r="G362" i="10"/>
  <c r="V362" i="10"/>
  <c r="W362" i="10" s="1"/>
  <c r="M362" i="10"/>
  <c r="P362" i="10"/>
  <c r="T362" i="10" s="1"/>
  <c r="O362" i="10"/>
  <c r="N362" i="10"/>
  <c r="S361" i="10"/>
  <c r="Q361" i="10"/>
  <c r="U362" i="10" l="1"/>
  <c r="L363" i="10"/>
  <c r="G363" i="10"/>
  <c r="P363" i="10"/>
  <c r="O363" i="10"/>
  <c r="J362" i="10"/>
  <c r="N363" i="10"/>
  <c r="Q362" i="10"/>
  <c r="R362" i="10"/>
  <c r="S362" i="10"/>
  <c r="T363" i="10" l="1"/>
  <c r="U363" i="10" s="1"/>
  <c r="L364" i="10"/>
  <c r="G364" i="10"/>
  <c r="P364" i="10"/>
  <c r="O364" i="10"/>
  <c r="J363" i="10"/>
  <c r="R363" i="10"/>
  <c r="S363" i="10"/>
  <c r="V363" i="10" l="1"/>
  <c r="W363" i="10" s="1"/>
  <c r="M363" i="10"/>
  <c r="G365" i="10"/>
  <c r="L365" i="10"/>
  <c r="P365" i="10"/>
  <c r="J364" i="10"/>
  <c r="S364" i="10"/>
  <c r="T364" i="10"/>
  <c r="U364" i="10" s="1"/>
  <c r="J365" i="10" l="1"/>
  <c r="G366" i="10"/>
  <c r="L366" i="10"/>
  <c r="T365" i="10"/>
  <c r="U365" i="10" s="1"/>
  <c r="Q363" i="10"/>
  <c r="M364" i="10"/>
  <c r="N364" i="10" s="1"/>
  <c r="V364" i="10"/>
  <c r="W364" i="10" s="1"/>
  <c r="G367" i="10" l="1"/>
  <c r="M367" i="10"/>
  <c r="L367" i="10"/>
  <c r="V367" i="10"/>
  <c r="W367" i="10" s="1"/>
  <c r="P367" i="10"/>
  <c r="O367" i="10"/>
  <c r="N367" i="10"/>
  <c r="J366" i="10"/>
  <c r="R364" i="10"/>
  <c r="N365" i="10"/>
  <c r="M365" i="10"/>
  <c r="Q364" i="10"/>
  <c r="V365" i="10"/>
  <c r="W365" i="10" s="1"/>
  <c r="N366" i="10" l="1"/>
  <c r="R367" i="10" s="1"/>
  <c r="G368" i="10"/>
  <c r="V368" i="10"/>
  <c r="W368" i="10" s="1"/>
  <c r="M368" i="10"/>
  <c r="L368" i="10"/>
  <c r="P368" i="10"/>
  <c r="O368" i="10"/>
  <c r="Q368" i="10"/>
  <c r="R365" i="10"/>
  <c r="N368" i="10"/>
  <c r="R368" i="10" s="1"/>
  <c r="V366" i="10"/>
  <c r="W366" i="10" s="1"/>
  <c r="M366" i="10"/>
  <c r="Q367" i="10" s="1"/>
  <c r="Q365" i="10"/>
  <c r="J367" i="10"/>
  <c r="O365" i="10"/>
  <c r="G369" i="10" l="1"/>
  <c r="L369" i="10"/>
  <c r="P369" i="10"/>
  <c r="O369" i="10"/>
  <c r="Q366" i="10"/>
  <c r="S368" i="10"/>
  <c r="S365" i="10"/>
  <c r="O366" i="10"/>
  <c r="S367" i="10" s="1"/>
  <c r="N369" i="10"/>
  <c r="R369" i="10" s="1"/>
  <c r="J368" i="10"/>
  <c r="T368" i="10"/>
  <c r="R366" i="10"/>
  <c r="U368" i="10" l="1"/>
  <c r="S366" i="10"/>
  <c r="P366" i="10"/>
  <c r="G370" i="10"/>
  <c r="L370" i="10"/>
  <c r="P370" i="10"/>
  <c r="O370" i="10"/>
  <c r="T369" i="10"/>
  <c r="U369" i="10" s="1"/>
  <c r="J369" i="10"/>
  <c r="S369" i="10"/>
  <c r="L371" i="10" l="1"/>
  <c r="G371" i="10"/>
  <c r="P371" i="10"/>
  <c r="J370" i="10"/>
  <c r="T367" i="10"/>
  <c r="U367" i="10" s="1"/>
  <c r="T366" i="10"/>
  <c r="U366" i="10" s="1"/>
  <c r="T370" i="10"/>
  <c r="U370" i="10" s="1"/>
  <c r="V369" i="10"/>
  <c r="W369" i="10" s="1"/>
  <c r="M369" i="10"/>
  <c r="S370" i="10"/>
  <c r="V370" i="10" l="1"/>
  <c r="W370" i="10" s="1"/>
  <c r="G372" i="10"/>
  <c r="L372" i="10"/>
  <c r="J371" i="10"/>
  <c r="V371" i="10" s="1"/>
  <c r="W371" i="10" s="1"/>
  <c r="T371" i="10"/>
  <c r="U371" i="10" s="1"/>
  <c r="Q369" i="10"/>
  <c r="M370" i="10"/>
  <c r="Q370" i="10" s="1"/>
  <c r="AD23" i="10" l="1"/>
  <c r="AB66" i="10"/>
  <c r="AD63" i="10"/>
  <c r="AE40" i="10"/>
  <c r="AF52" i="10"/>
  <c r="Z65" i="10"/>
  <c r="AB70" i="10"/>
  <c r="AF27" i="10"/>
  <c r="Z35" i="10"/>
  <c r="AD48" i="10"/>
  <c r="AD43" i="10"/>
  <c r="AC29" i="10"/>
  <c r="AF42" i="10"/>
  <c r="Z67" i="10"/>
  <c r="AC71" i="10"/>
  <c r="AB55" i="10"/>
  <c r="Z57" i="10"/>
  <c r="AD60" i="10"/>
  <c r="AD62" i="10"/>
  <c r="AB41" i="10"/>
  <c r="AF49" i="10"/>
  <c r="AF38" i="10"/>
  <c r="AB56" i="10"/>
  <c r="AD44" i="10"/>
  <c r="AE53" i="10"/>
  <c r="Z50" i="10"/>
  <c r="AF36" i="10"/>
  <c r="AC57" i="10"/>
  <c r="AC28" i="10"/>
  <c r="Z41" i="10"/>
  <c r="AD55" i="10"/>
  <c r="Z52" i="10"/>
  <c r="Z54" i="10"/>
  <c r="AB60" i="10"/>
  <c r="Z58" i="10"/>
  <c r="AD59" i="10"/>
  <c r="AE49" i="10"/>
  <c r="AC52" i="10"/>
  <c r="AE55" i="10"/>
  <c r="AC44" i="10"/>
  <c r="AE68" i="10"/>
  <c r="AC24" i="10"/>
  <c r="AB46" i="10"/>
  <c r="AB27" i="10"/>
  <c r="AB72" i="10"/>
  <c r="Z38" i="10"/>
  <c r="AB38" i="10"/>
  <c r="Z43" i="10"/>
  <c r="AF57" i="10"/>
  <c r="AF35" i="10"/>
  <c r="AD35" i="10"/>
  <c r="AE30" i="10"/>
  <c r="AC40" i="10"/>
  <c r="AB50" i="10"/>
  <c r="AF53" i="10"/>
  <c r="AE37" i="10"/>
  <c r="AD24" i="10"/>
  <c r="AC50" i="10"/>
  <c r="AF47" i="10"/>
  <c r="Z69" i="10"/>
  <c r="AB33" i="10"/>
  <c r="AC36" i="10"/>
  <c r="AE72" i="10"/>
  <c r="AE41" i="10"/>
  <c r="AC55" i="10"/>
  <c r="AB53" i="10"/>
  <c r="Z27" i="10"/>
  <c r="Z70" i="10"/>
  <c r="Z48" i="10"/>
  <c r="AF24" i="10"/>
  <c r="AB35" i="10"/>
  <c r="AE25" i="10"/>
  <c r="Z37" i="10"/>
  <c r="AF44" i="10"/>
  <c r="AB36" i="10"/>
  <c r="AC72" i="10"/>
  <c r="AB61" i="10"/>
  <c r="AB34" i="10"/>
  <c r="AE59" i="10"/>
  <c r="Z40" i="10"/>
  <c r="AD42" i="10"/>
  <c r="AB25" i="10"/>
  <c r="AE50" i="10"/>
  <c r="AB24" i="10"/>
  <c r="AD72" i="10"/>
  <c r="AC33" i="10"/>
  <c r="AD32" i="10"/>
  <c r="AF43" i="10"/>
  <c r="AC66" i="10"/>
  <c r="AF40" i="10"/>
  <c r="AE62" i="10"/>
  <c r="AE70" i="10"/>
  <c r="AD25" i="10"/>
  <c r="AC23" i="10"/>
  <c r="AC30" i="10"/>
  <c r="AB67" i="10"/>
  <c r="Z47" i="10"/>
  <c r="AE47" i="10"/>
  <c r="AC47" i="10"/>
  <c r="AD68" i="10"/>
  <c r="Z31" i="10"/>
  <c r="AF31" i="10"/>
  <c r="AB48" i="10"/>
  <c r="AF26" i="10"/>
  <c r="AE60" i="10"/>
  <c r="AD37" i="10"/>
  <c r="AB52" i="10"/>
  <c r="AC53" i="10"/>
  <c r="AD69" i="10"/>
  <c r="AB43" i="10"/>
  <c r="AD46" i="10"/>
  <c r="AE56" i="10"/>
  <c r="AF41" i="10"/>
  <c r="Z56" i="10"/>
  <c r="AD53" i="10"/>
  <c r="Z32" i="10"/>
  <c r="AC49" i="10"/>
  <c r="AF70" i="10"/>
  <c r="AF72" i="10"/>
  <c r="AC67" i="10"/>
  <c r="AD38" i="10"/>
  <c r="AB71" i="10"/>
  <c r="AD66" i="10"/>
  <c r="AC62" i="10"/>
  <c r="AF64" i="10"/>
  <c r="AD36" i="10"/>
  <c r="AC34" i="10"/>
  <c r="Z55" i="10"/>
  <c r="AD70" i="10"/>
  <c r="AB42" i="10"/>
  <c r="AE23" i="10"/>
  <c r="AD71" i="10"/>
  <c r="AB51" i="10"/>
  <c r="AC46" i="10"/>
  <c r="AD54" i="10"/>
  <c r="Z66" i="10"/>
  <c r="AF58" i="10"/>
  <c r="AE29" i="10"/>
  <c r="AC37" i="10"/>
  <c r="Z68" i="10"/>
  <c r="AE35" i="10"/>
  <c r="Z72" i="10"/>
  <c r="AD51" i="10"/>
  <c r="AE34" i="10"/>
  <c r="AF50" i="10"/>
  <c r="AC58" i="10"/>
  <c r="Z30" i="10"/>
  <c r="AF56" i="10"/>
  <c r="Z25" i="10"/>
  <c r="AB58" i="10"/>
  <c r="AD57" i="10"/>
  <c r="Z49" i="10"/>
  <c r="AF65" i="10"/>
  <c r="AD41" i="10"/>
  <c r="AD50" i="10"/>
  <c r="AF33" i="10"/>
  <c r="Z36" i="10"/>
  <c r="AF62" i="10"/>
  <c r="AE27" i="10"/>
  <c r="AB63" i="10"/>
  <c r="AD33" i="10"/>
  <c r="AF51" i="10"/>
  <c r="AD56" i="10"/>
  <c r="AC25" i="10"/>
  <c r="AF69" i="10"/>
  <c r="AF29" i="10"/>
  <c r="Z62" i="10"/>
  <c r="AB37" i="10"/>
  <c r="AF37" i="10"/>
  <c r="AE65" i="10"/>
  <c r="AC41" i="10"/>
  <c r="AF55" i="10"/>
  <c r="Z60" i="10"/>
  <c r="AD64" i="10"/>
  <c r="AC31" i="10"/>
  <c r="Z61" i="10"/>
  <c r="AB68" i="10"/>
  <c r="AC56" i="10"/>
  <c r="Z24" i="10"/>
  <c r="AE43" i="10"/>
  <c r="AD49" i="10"/>
  <c r="AC35" i="10"/>
  <c r="AE61" i="10"/>
  <c r="AC68" i="10"/>
  <c r="AB40" i="10"/>
  <c r="AB31" i="10"/>
  <c r="AF48" i="10"/>
  <c r="AC70" i="10"/>
  <c r="AB49" i="10"/>
  <c r="AB30" i="10"/>
  <c r="AF67" i="10"/>
  <c r="Z64" i="10"/>
  <c r="AE57" i="10"/>
  <c r="AD30" i="10"/>
  <c r="AD61" i="10"/>
  <c r="AB57" i="10"/>
  <c r="AF54" i="10"/>
  <c r="AB65" i="10"/>
  <c r="AF30" i="10"/>
  <c r="AB54" i="10"/>
  <c r="Z71" i="10"/>
  <c r="Z29" i="10"/>
  <c r="AF60" i="10"/>
  <c r="AB59" i="10"/>
  <c r="AE67" i="10"/>
  <c r="AE31" i="10"/>
  <c r="AF71" i="10"/>
  <c r="AF32" i="10"/>
  <c r="AC48" i="10"/>
  <c r="AE51" i="10"/>
  <c r="Z34" i="10"/>
  <c r="AC61" i="10"/>
  <c r="AC63" i="10"/>
  <c r="AB69" i="10"/>
  <c r="AF34" i="10"/>
  <c r="AB29" i="10"/>
  <c r="AD47" i="10"/>
  <c r="AE64" i="10"/>
  <c r="Z45" i="10"/>
  <c r="AF28" i="10"/>
  <c r="AB64" i="10"/>
  <c r="AB39" i="10"/>
  <c r="AC27" i="10"/>
  <c r="AE54" i="10"/>
  <c r="Z46" i="10"/>
  <c r="AC51" i="10"/>
  <c r="AF39" i="10"/>
  <c r="AE44" i="10"/>
  <c r="AC54" i="10"/>
  <c r="Z28" i="10"/>
  <c r="AF63" i="10"/>
  <c r="Z51" i="10"/>
  <c r="Z44" i="10"/>
  <c r="AB47" i="10"/>
  <c r="AE69" i="10"/>
  <c r="AC64" i="10"/>
  <c r="AE48" i="10"/>
  <c r="AC69" i="10"/>
  <c r="AC32" i="10"/>
  <c r="AB23" i="10"/>
  <c r="AE58" i="10"/>
  <c r="AE46" i="10"/>
  <c r="AC59" i="10"/>
  <c r="Z26" i="10"/>
  <c r="AB28" i="10"/>
  <c r="AD52" i="10"/>
  <c r="AD28" i="10"/>
  <c r="Z33" i="10"/>
  <c r="AD31" i="10"/>
  <c r="AD65" i="10"/>
  <c r="AE28" i="10"/>
  <c r="AB44" i="10"/>
  <c r="AF61" i="10"/>
  <c r="AD34" i="10"/>
  <c r="AD26" i="10"/>
  <c r="AC39" i="10"/>
  <c r="AC26" i="10"/>
  <c r="AF46" i="10"/>
  <c r="AE52" i="10"/>
  <c r="Z23" i="10"/>
  <c r="Z59" i="10"/>
  <c r="AD39" i="10"/>
  <c r="AD58" i="10"/>
  <c r="AF25" i="10"/>
  <c r="AE66" i="10"/>
  <c r="AE63" i="10"/>
  <c r="AE32" i="10"/>
  <c r="AC43" i="10"/>
  <c r="AD29" i="10"/>
  <c r="AE38" i="10"/>
  <c r="AC38" i="10"/>
  <c r="AE39" i="10"/>
  <c r="AE36" i="10"/>
  <c r="AC42" i="10"/>
  <c r="AD40" i="10"/>
  <c r="AB32" i="10"/>
  <c r="AE24" i="10"/>
  <c r="AE26" i="10"/>
  <c r="AE71" i="10"/>
  <c r="Z42" i="10"/>
  <c r="AC60" i="10"/>
  <c r="AB26" i="10"/>
  <c r="Z63" i="10"/>
  <c r="AC65" i="10"/>
  <c r="Z53" i="10"/>
  <c r="AE33" i="10"/>
  <c r="AF59" i="10"/>
  <c r="AD67" i="10"/>
  <c r="Z39" i="10"/>
  <c r="AF66" i="10"/>
  <c r="AB62" i="10"/>
  <c r="AF68" i="10"/>
  <c r="AD27" i="10"/>
  <c r="AF23" i="10"/>
  <c r="AE42" i="10"/>
  <c r="M371" i="10"/>
  <c r="Q371" i="10" s="1"/>
  <c r="J372" i="10"/>
  <c r="V372" i="10" s="1"/>
  <c r="W372" i="10" s="1"/>
  <c r="N370" i="10"/>
  <c r="M372" i="10" l="1"/>
  <c r="Q372" i="10" s="1"/>
  <c r="AA8" i="10" s="1"/>
  <c r="R370" i="10"/>
  <c r="N371" i="10"/>
  <c r="R371" i="10" s="1"/>
  <c r="AI29" i="10" l="1"/>
  <c r="AI23" i="10"/>
  <c r="AI24" i="10"/>
  <c r="AA16" i="10"/>
  <c r="AA15" i="10"/>
  <c r="AA12" i="10"/>
  <c r="AI32" i="10"/>
  <c r="AA7" i="10"/>
  <c r="AA14" i="10"/>
  <c r="AA18" i="10"/>
  <c r="AA10" i="10"/>
  <c r="AI28" i="10"/>
  <c r="AI34" i="10"/>
  <c r="AI33" i="10"/>
  <c r="AA19" i="10"/>
  <c r="AI27" i="10"/>
  <c r="AA13" i="10"/>
  <c r="AI25" i="10"/>
  <c r="AA17" i="10"/>
  <c r="AI26" i="10"/>
  <c r="AI30" i="10"/>
  <c r="AI31" i="10"/>
  <c r="AA9" i="10"/>
  <c r="AA11" i="10"/>
  <c r="AB45" i="10"/>
  <c r="N372" i="10"/>
  <c r="O371" i="10"/>
  <c r="AU15" i="10" l="1"/>
  <c r="AU18" i="10"/>
  <c r="AU13" i="10"/>
  <c r="AU11" i="10"/>
  <c r="AI11" i="10"/>
  <c r="AI9" i="10"/>
  <c r="AU16" i="10"/>
  <c r="AU14" i="10"/>
  <c r="AU9" i="10"/>
  <c r="AU10" i="10"/>
  <c r="AU17" i="10"/>
  <c r="AU12" i="10"/>
  <c r="S371" i="10"/>
  <c r="O372" i="10"/>
  <c r="P372" i="10" s="1"/>
  <c r="T372" i="10" s="1"/>
  <c r="R372" i="10"/>
  <c r="AI10" i="10"/>
  <c r="AI12" i="10"/>
  <c r="AT31" i="10" s="1"/>
  <c r="AI8" i="10"/>
  <c r="AT22" i="10" s="1"/>
  <c r="AI7" i="10"/>
  <c r="AI13" i="10"/>
  <c r="AI35" i="10"/>
  <c r="AA4" i="10" l="1"/>
  <c r="U372" i="10"/>
  <c r="AD15" i="10"/>
  <c r="AD16" i="10"/>
  <c r="AD11" i="10"/>
  <c r="AL31" i="10"/>
  <c r="AD14" i="10"/>
  <c r="AD9" i="10"/>
  <c r="AD19" i="10"/>
  <c r="AL23" i="10"/>
  <c r="AD8" i="10"/>
  <c r="AL33" i="10"/>
  <c r="AD12" i="10"/>
  <c r="AL25" i="10"/>
  <c r="AL26" i="10"/>
  <c r="AD18" i="10"/>
  <c r="AL32" i="10"/>
  <c r="AL29" i="10"/>
  <c r="AD10" i="10"/>
  <c r="AD13" i="10"/>
  <c r="AL28" i="10"/>
  <c r="AL27" i="10"/>
  <c r="AL30" i="10"/>
  <c r="AD7" i="10"/>
  <c r="AL34" i="10"/>
  <c r="AD17" i="10"/>
  <c r="AL24" i="10"/>
  <c r="AE45" i="10"/>
  <c r="S372" i="10"/>
  <c r="AT23" i="10"/>
  <c r="AT24" i="10" s="1"/>
  <c r="AT25" i="10" s="1"/>
  <c r="AT26" i="10" s="1"/>
  <c r="AT27" i="10" s="1"/>
  <c r="AT28" i="10" s="1"/>
  <c r="AT29" i="10" s="1"/>
  <c r="AT30" i="10" s="1"/>
  <c r="AB19" i="10"/>
  <c r="AJ23" i="10"/>
  <c r="AB13" i="10"/>
  <c r="AJ26" i="10"/>
  <c r="AJ28" i="10"/>
  <c r="AJ27" i="10"/>
  <c r="AB15" i="10"/>
  <c r="AJ33" i="10"/>
  <c r="AJ29" i="10"/>
  <c r="AB8" i="10"/>
  <c r="AJ32" i="10"/>
  <c r="AB11" i="10"/>
  <c r="AJ31" i="10"/>
  <c r="AB18" i="10"/>
  <c r="AB12" i="10"/>
  <c r="AB17" i="10"/>
  <c r="AJ25" i="10"/>
  <c r="AJ30" i="10"/>
  <c r="AJ24" i="10"/>
  <c r="AB14" i="10"/>
  <c r="AB16" i="10"/>
  <c r="AJ34" i="10"/>
  <c r="AB7" i="10"/>
  <c r="AB9" i="10"/>
  <c r="AB10" i="10"/>
  <c r="AC45" i="10"/>
  <c r="AX9" i="10" l="1"/>
  <c r="AX10" i="10"/>
  <c r="AX15" i="10"/>
  <c r="AX18" i="10"/>
  <c r="AX13" i="10"/>
  <c r="AX11" i="10"/>
  <c r="AL9" i="10"/>
  <c r="AX14" i="10"/>
  <c r="AX17" i="10"/>
  <c r="AL11" i="10"/>
  <c r="AX16" i="10"/>
  <c r="AX12" i="10"/>
  <c r="AV17" i="10"/>
  <c r="AV13" i="10"/>
  <c r="AV10" i="10"/>
  <c r="AV16" i="10"/>
  <c r="AV12" i="10"/>
  <c r="AV14" i="10"/>
  <c r="AV9" i="10"/>
  <c r="AJ11" i="10"/>
  <c r="AV15" i="10"/>
  <c r="AV11" i="10"/>
  <c r="AJ9" i="10"/>
  <c r="AV18" i="10"/>
  <c r="AL12" i="10"/>
  <c r="AZ31" i="10" s="1"/>
  <c r="AL7" i="10"/>
  <c r="AL8" i="10"/>
  <c r="AZ22" i="10" s="1"/>
  <c r="AL13" i="10"/>
  <c r="AL10" i="10"/>
  <c r="AU22" i="10" a="1"/>
  <c r="AJ35" i="10"/>
  <c r="AC15" i="10"/>
  <c r="AF15" i="10" s="1"/>
  <c r="AC18" i="10"/>
  <c r="AF18" i="10" s="1"/>
  <c r="AC12" i="10"/>
  <c r="AF12" i="10" s="1"/>
  <c r="AK32" i="10"/>
  <c r="AN28" i="10" s="1"/>
  <c r="AC16" i="10"/>
  <c r="AC19" i="10"/>
  <c r="X24" i="10" s="1"/>
  <c r="AK30" i="10"/>
  <c r="AN26" i="10" s="1"/>
  <c r="AK23" i="10"/>
  <c r="AC9" i="10"/>
  <c r="AF9" i="10" s="1"/>
  <c r="AC8" i="10"/>
  <c r="AK24" i="10"/>
  <c r="AN20" i="10" s="1"/>
  <c r="AK25" i="10"/>
  <c r="AN21" i="10" s="1"/>
  <c r="AK34" i="10"/>
  <c r="AN30" i="10" s="1"/>
  <c r="AK31" i="10"/>
  <c r="AN27" i="10" s="1"/>
  <c r="AC7" i="10"/>
  <c r="AF7" i="10" s="1"/>
  <c r="AK26" i="10"/>
  <c r="AN22" i="10" s="1"/>
  <c r="AK29" i="10"/>
  <c r="AN25" i="10" s="1"/>
  <c r="AC13" i="10"/>
  <c r="AF13" i="10" s="1"/>
  <c r="AK28" i="10"/>
  <c r="AN24" i="10" s="1"/>
  <c r="AK27" i="10"/>
  <c r="AN23" i="10" s="1"/>
  <c r="AC11" i="10"/>
  <c r="AK33" i="10"/>
  <c r="AN29" i="10" s="1"/>
  <c r="AC14" i="10"/>
  <c r="AF14" i="10" s="1"/>
  <c r="AC10" i="10"/>
  <c r="AF10" i="10" s="1"/>
  <c r="AC17" i="10"/>
  <c r="AF17" i="10" s="1"/>
  <c r="AD45" i="10"/>
  <c r="AL35" i="10"/>
  <c r="AF11" i="10"/>
  <c r="AF16" i="10"/>
  <c r="AJ8" i="10"/>
  <c r="AV22" i="10" s="1"/>
  <c r="AJ12" i="10"/>
  <c r="AV31" i="10" s="1"/>
  <c r="AJ7" i="10"/>
  <c r="AJ13" i="10"/>
  <c r="AJ10" i="10"/>
  <c r="AF8" i="10"/>
  <c r="AM27" i="10"/>
  <c r="AE9" i="10"/>
  <c r="AE17" i="10"/>
  <c r="AE13" i="10"/>
  <c r="AE18" i="10"/>
  <c r="AE11" i="10"/>
  <c r="AE10" i="10"/>
  <c r="AE19" i="10"/>
  <c r="AM34" i="10"/>
  <c r="AM28" i="10"/>
  <c r="AE14" i="10"/>
  <c r="AM31" i="10"/>
  <c r="AM29" i="10"/>
  <c r="AM32" i="10"/>
  <c r="AM25" i="10"/>
  <c r="AM30" i="10"/>
  <c r="AM23" i="10"/>
  <c r="AE7" i="10"/>
  <c r="AE16" i="10"/>
  <c r="AE12" i="10"/>
  <c r="AM33" i="10"/>
  <c r="AM26" i="10"/>
  <c r="AE8" i="10"/>
  <c r="AM24" i="10"/>
  <c r="AE15" i="10"/>
  <c r="AF45" i="10"/>
  <c r="AM9" i="10" l="1"/>
  <c r="AM11" i="10"/>
  <c r="AW17" i="10"/>
  <c r="AK11" i="10"/>
  <c r="AW13" i="10"/>
  <c r="AW18" i="10"/>
  <c r="AW10" i="10"/>
  <c r="AW9" i="10"/>
  <c r="AK9" i="10"/>
  <c r="AW12" i="10"/>
  <c r="AW16" i="10"/>
  <c r="AW15" i="10"/>
  <c r="AW11" i="10"/>
  <c r="AW14" i="10"/>
  <c r="X153" i="10"/>
  <c r="X263" i="10"/>
  <c r="X262" i="10"/>
  <c r="X213" i="10"/>
  <c r="X84" i="10"/>
  <c r="X371" i="10"/>
  <c r="X338" i="10"/>
  <c r="X369" i="10"/>
  <c r="X33" i="10"/>
  <c r="X16" i="10"/>
  <c r="X111" i="10"/>
  <c r="X126" i="10"/>
  <c r="X93" i="10"/>
  <c r="X76" i="10"/>
  <c r="X27" i="10"/>
  <c r="X105" i="10"/>
  <c r="X344" i="10"/>
  <c r="X247" i="10"/>
  <c r="X246" i="10"/>
  <c r="X197" i="10"/>
  <c r="X68" i="10"/>
  <c r="X355" i="10"/>
  <c r="X322" i="10"/>
  <c r="X353" i="10"/>
  <c r="X17" i="10"/>
  <c r="X330" i="10"/>
  <c r="X95" i="10"/>
  <c r="X110" i="10"/>
  <c r="X77" i="10"/>
  <c r="X60" i="10"/>
  <c r="X11" i="10"/>
  <c r="X73" i="10"/>
  <c r="X296" i="10"/>
  <c r="X231" i="10"/>
  <c r="X230" i="10"/>
  <c r="X165" i="10"/>
  <c r="X52" i="10"/>
  <c r="X339" i="10"/>
  <c r="X290" i="10"/>
  <c r="X337" i="10"/>
  <c r="X352" i="10"/>
  <c r="X368" i="10"/>
  <c r="X79" i="10"/>
  <c r="X94" i="10"/>
  <c r="X61" i="10"/>
  <c r="X363" i="10"/>
  <c r="X314" i="10"/>
  <c r="X57" i="10"/>
  <c r="AB4" i="10"/>
  <c r="X264" i="10"/>
  <c r="X215" i="10"/>
  <c r="X214" i="10"/>
  <c r="X149" i="10"/>
  <c r="X36" i="10"/>
  <c r="X307" i="10"/>
  <c r="X274" i="10"/>
  <c r="X321" i="10"/>
  <c r="X320" i="10"/>
  <c r="X336" i="10"/>
  <c r="X63" i="10"/>
  <c r="X46" i="10"/>
  <c r="X45" i="10"/>
  <c r="X331" i="10"/>
  <c r="X234" i="10"/>
  <c r="X41" i="10"/>
  <c r="X232" i="10"/>
  <c r="X183" i="10"/>
  <c r="X166" i="10"/>
  <c r="X133" i="10"/>
  <c r="X275" i="10"/>
  <c r="X243" i="10"/>
  <c r="X258" i="10"/>
  <c r="X289" i="10"/>
  <c r="X272" i="10"/>
  <c r="X367" i="10"/>
  <c r="X31" i="10"/>
  <c r="X30" i="10"/>
  <c r="X29" i="10"/>
  <c r="X315" i="10"/>
  <c r="X218" i="10"/>
  <c r="X25" i="10"/>
  <c r="X216" i="10"/>
  <c r="X167" i="10"/>
  <c r="X150" i="10"/>
  <c r="X117" i="10"/>
  <c r="X147" i="10"/>
  <c r="X227" i="10"/>
  <c r="X242" i="10"/>
  <c r="X273" i="10"/>
  <c r="X256" i="10"/>
  <c r="X351" i="10"/>
  <c r="X15" i="10"/>
  <c r="X365" i="10"/>
  <c r="X348" i="10"/>
  <c r="X299" i="10"/>
  <c r="X202" i="10"/>
  <c r="X280" i="10"/>
  <c r="X184" i="10"/>
  <c r="X151" i="10"/>
  <c r="X118" i="10"/>
  <c r="X101" i="10"/>
  <c r="X341" i="10"/>
  <c r="X195" i="10"/>
  <c r="X226" i="10"/>
  <c r="X257" i="10"/>
  <c r="X224" i="10"/>
  <c r="X335" i="10"/>
  <c r="X366" i="10"/>
  <c r="X349" i="10"/>
  <c r="X332" i="10"/>
  <c r="X283" i="10"/>
  <c r="X138" i="10"/>
  <c r="X200" i="10"/>
  <c r="X152" i="10"/>
  <c r="X119" i="10"/>
  <c r="X102" i="10"/>
  <c r="X85" i="10"/>
  <c r="X356" i="10"/>
  <c r="X179" i="10"/>
  <c r="X210" i="10"/>
  <c r="X241" i="10"/>
  <c r="X208" i="10"/>
  <c r="X319" i="10"/>
  <c r="X350" i="10"/>
  <c r="X333" i="10"/>
  <c r="X316" i="10"/>
  <c r="X267" i="10"/>
  <c r="X106" i="10"/>
  <c r="X346" i="10"/>
  <c r="X120" i="10"/>
  <c r="X71" i="10"/>
  <c r="X86" i="10"/>
  <c r="X53" i="10"/>
  <c r="X196" i="10"/>
  <c r="X163" i="10"/>
  <c r="X178" i="10"/>
  <c r="X193" i="10"/>
  <c r="X192" i="10"/>
  <c r="X287" i="10"/>
  <c r="X302" i="10"/>
  <c r="X317" i="10"/>
  <c r="X252" i="10"/>
  <c r="X251" i="10"/>
  <c r="X90" i="10"/>
  <c r="X298" i="10"/>
  <c r="X88" i="10"/>
  <c r="X55" i="10"/>
  <c r="X70" i="10"/>
  <c r="X37" i="10"/>
  <c r="X323" i="10"/>
  <c r="X131" i="10"/>
  <c r="X162" i="10"/>
  <c r="X177" i="10"/>
  <c r="X176" i="10"/>
  <c r="X271" i="10"/>
  <c r="X286" i="10"/>
  <c r="X301" i="10"/>
  <c r="X220" i="10"/>
  <c r="X203" i="10"/>
  <c r="X74" i="10"/>
  <c r="X250" i="10"/>
  <c r="X72" i="10"/>
  <c r="X23" i="10"/>
  <c r="X54" i="10"/>
  <c r="X21" i="10"/>
  <c r="X309" i="10"/>
  <c r="X115" i="10"/>
  <c r="X146" i="10"/>
  <c r="X145" i="10"/>
  <c r="X160" i="10"/>
  <c r="X255" i="10"/>
  <c r="X254" i="10"/>
  <c r="X285" i="10"/>
  <c r="X204" i="10"/>
  <c r="X187" i="10"/>
  <c r="X58" i="10"/>
  <c r="X185" i="10"/>
  <c r="X56" i="10"/>
  <c r="X358" i="10"/>
  <c r="X38" i="10"/>
  <c r="X308" i="10"/>
  <c r="X372" i="10"/>
  <c r="X99" i="10"/>
  <c r="X130" i="10"/>
  <c r="X129" i="10"/>
  <c r="X144" i="10"/>
  <c r="X239" i="10"/>
  <c r="X238" i="10"/>
  <c r="X237" i="10"/>
  <c r="X188" i="10"/>
  <c r="X171" i="10"/>
  <c r="X42" i="10"/>
  <c r="X312" i="10"/>
  <c r="X343" i="10"/>
  <c r="X342" i="10"/>
  <c r="X325" i="10"/>
  <c r="X180" i="10"/>
  <c r="X340" i="10"/>
  <c r="X67" i="10"/>
  <c r="X82" i="10"/>
  <c r="X113" i="10"/>
  <c r="X112" i="10"/>
  <c r="X191" i="10"/>
  <c r="X222" i="10"/>
  <c r="X221" i="10"/>
  <c r="X172" i="10"/>
  <c r="X107" i="10"/>
  <c r="X26" i="10"/>
  <c r="X248" i="10"/>
  <c r="X327" i="10"/>
  <c r="X326" i="10"/>
  <c r="X293" i="10"/>
  <c r="X148" i="10"/>
  <c r="X292" i="10"/>
  <c r="X51" i="10"/>
  <c r="X66" i="10"/>
  <c r="X97" i="10"/>
  <c r="X96" i="10"/>
  <c r="X175" i="10"/>
  <c r="X206" i="10"/>
  <c r="X205" i="10"/>
  <c r="X156" i="10"/>
  <c r="X75" i="10"/>
  <c r="X281" i="10"/>
  <c r="X168" i="10"/>
  <c r="X345" i="10"/>
  <c r="X295" i="10"/>
  <c r="X310" i="10"/>
  <c r="X277" i="10"/>
  <c r="X116" i="10"/>
  <c r="X276" i="10"/>
  <c r="X35" i="10"/>
  <c r="X34" i="10"/>
  <c r="X81" i="10"/>
  <c r="X80" i="10"/>
  <c r="X143" i="10"/>
  <c r="X190" i="10"/>
  <c r="X141" i="10"/>
  <c r="X140" i="10"/>
  <c r="X59" i="10"/>
  <c r="X233" i="10"/>
  <c r="X135" i="10"/>
  <c r="X313" i="10"/>
  <c r="X279" i="10"/>
  <c r="X294" i="10"/>
  <c r="X261" i="10"/>
  <c r="X100" i="10"/>
  <c r="X228" i="10"/>
  <c r="X19" i="10"/>
  <c r="X18" i="10"/>
  <c r="X65" i="10"/>
  <c r="X64" i="10"/>
  <c r="X127" i="10"/>
  <c r="X174" i="10"/>
  <c r="X109" i="10"/>
  <c r="X92" i="10"/>
  <c r="X43" i="10"/>
  <c r="X201" i="10"/>
  <c r="AK35" i="10"/>
  <c r="AN31" i="10" s="1"/>
  <c r="X265" i="10"/>
  <c r="X40" i="10"/>
  <c r="X103" i="10"/>
  <c r="X198" i="10"/>
  <c r="X245" i="10"/>
  <c r="X244" i="10"/>
  <c r="X324" i="10"/>
  <c r="X291" i="10"/>
  <c r="X370" i="10"/>
  <c r="X114" i="10"/>
  <c r="X225" i="10"/>
  <c r="X304" i="10"/>
  <c r="X48" i="10"/>
  <c r="X223" i="10"/>
  <c r="X334" i="10"/>
  <c r="X78" i="10"/>
  <c r="X189" i="10"/>
  <c r="X300" i="10"/>
  <c r="X44" i="10"/>
  <c r="X155" i="10"/>
  <c r="X186" i="10"/>
  <c r="X169" i="10"/>
  <c r="X361" i="10"/>
  <c r="X217" i="10"/>
  <c r="X359" i="10"/>
  <c r="X87" i="10"/>
  <c r="X182" i="10"/>
  <c r="X229" i="10"/>
  <c r="X212" i="10"/>
  <c r="X260" i="10"/>
  <c r="X259" i="10"/>
  <c r="X354" i="10"/>
  <c r="X98" i="10"/>
  <c r="X209" i="10"/>
  <c r="X288" i="10"/>
  <c r="X32" i="10"/>
  <c r="X207" i="10"/>
  <c r="X318" i="10"/>
  <c r="X62" i="10"/>
  <c r="X173" i="10"/>
  <c r="X284" i="10"/>
  <c r="X28" i="10"/>
  <c r="X139" i="10"/>
  <c r="X170" i="10"/>
  <c r="X137" i="10"/>
  <c r="X297" i="10"/>
  <c r="AV23" i="10"/>
  <c r="AV24" i="10" s="1"/>
  <c r="AV25" i="10" s="1"/>
  <c r="AV26" i="10" s="1"/>
  <c r="AV27" i="10" s="1"/>
  <c r="AV28" i="10" s="1"/>
  <c r="AV29" i="10" s="1"/>
  <c r="AV30" i="10" s="1"/>
  <c r="X157" i="10"/>
  <c r="X268" i="10"/>
  <c r="X12" i="10"/>
  <c r="X123" i="10"/>
  <c r="X154" i="10"/>
  <c r="X121" i="10"/>
  <c r="X249" i="10"/>
  <c r="AD4" i="10"/>
  <c r="AM10" i="10"/>
  <c r="AM7" i="10"/>
  <c r="AM13" i="10"/>
  <c r="AM8" i="10"/>
  <c r="AM12" i="10"/>
  <c r="X328" i="10"/>
  <c r="X311" i="10"/>
  <c r="X39" i="10"/>
  <c r="X134" i="10"/>
  <c r="X181" i="10"/>
  <c r="X132" i="10"/>
  <c r="X362" i="10"/>
  <c r="X211" i="10"/>
  <c r="X306" i="10"/>
  <c r="X50" i="10"/>
  <c r="X161" i="10"/>
  <c r="X240" i="10"/>
  <c r="X357" i="10"/>
  <c r="X159" i="10"/>
  <c r="X270" i="10"/>
  <c r="X14" i="10"/>
  <c r="X125" i="10"/>
  <c r="X236" i="10"/>
  <c r="X347" i="10"/>
  <c r="X91" i="10"/>
  <c r="X122" i="10"/>
  <c r="X89" i="10"/>
  <c r="X360" i="10"/>
  <c r="AZ23" i="10"/>
  <c r="AZ24" i="10" s="1"/>
  <c r="AZ25" i="10" s="1"/>
  <c r="AZ26" i="10" s="1"/>
  <c r="AZ27" i="10" s="1"/>
  <c r="AZ28" i="10" s="1"/>
  <c r="AZ29" i="10" s="1"/>
  <c r="AZ30" i="10" s="1"/>
  <c r="AN19" i="10"/>
  <c r="AK8" i="10"/>
  <c r="AX22" i="10" s="1"/>
  <c r="AK12" i="10"/>
  <c r="AX31" i="10" s="1"/>
  <c r="AK10" i="10"/>
  <c r="AK13" i="10"/>
  <c r="AK7" i="10"/>
  <c r="X136" i="10"/>
  <c r="X199" i="10"/>
  <c r="X278" i="10"/>
  <c r="X22" i="10"/>
  <c r="X69" i="10"/>
  <c r="X20" i="10"/>
  <c r="X164" i="10"/>
  <c r="X83" i="10"/>
  <c r="X194" i="10"/>
  <c r="X305" i="10"/>
  <c r="X49" i="10"/>
  <c r="X128" i="10"/>
  <c r="X303" i="10"/>
  <c r="X47" i="10"/>
  <c r="X158" i="10"/>
  <c r="X269" i="10"/>
  <c r="X13" i="10"/>
  <c r="X124" i="10"/>
  <c r="X235" i="10"/>
  <c r="X282" i="10"/>
  <c r="AF19" i="10"/>
  <c r="X104" i="10"/>
  <c r="AU24" i="10"/>
  <c r="AU26" i="10"/>
  <c r="AU25" i="10"/>
  <c r="AU29" i="10"/>
  <c r="AU31" i="10"/>
  <c r="AU30" i="10"/>
  <c r="AU28" i="10"/>
  <c r="AU27" i="10"/>
  <c r="AU23" i="10"/>
  <c r="AU22" i="10"/>
  <c r="X142" i="10"/>
  <c r="X253" i="10"/>
  <c r="X364" i="10"/>
  <c r="X108" i="10"/>
  <c r="X219" i="10"/>
  <c r="X266" i="10"/>
  <c r="X329" i="10"/>
  <c r="AM35" i="10"/>
  <c r="BA22" i="10" l="1" a="1"/>
  <c r="BA28" i="10" s="1"/>
  <c r="AW22" i="10" a="1"/>
  <c r="AW22" i="10" s="1"/>
  <c r="AX23" i="10"/>
  <c r="AX24" i="10" s="1"/>
  <c r="AX25" i="10" s="1"/>
  <c r="AX26" i="10" s="1"/>
  <c r="AX27" i="10" s="1"/>
  <c r="AX28" i="10" s="1"/>
  <c r="AX29" i="10" s="1"/>
  <c r="AX30" i="10" s="1"/>
  <c r="AE4" i="10"/>
  <c r="AC4" i="10"/>
  <c r="BA27" i="10" l="1"/>
  <c r="BA24" i="10"/>
  <c r="BA26" i="10"/>
  <c r="BA25" i="10"/>
  <c r="AW23" i="10"/>
  <c r="AW24" i="10"/>
  <c r="AW30" i="10"/>
  <c r="AW25" i="10"/>
  <c r="BA23" i="10"/>
  <c r="AW27" i="10"/>
  <c r="BA22" i="10"/>
  <c r="AW28" i="10"/>
  <c r="BA31" i="10"/>
  <c r="AW29" i="10"/>
  <c r="BA30" i="10"/>
  <c r="AW31" i="10"/>
  <c r="BA29" i="10"/>
  <c r="AW26" i="10"/>
  <c r="AY22" i="10" a="1"/>
  <c r="AY30" i="10" l="1"/>
  <c r="AY31" i="10"/>
  <c r="AY27" i="10"/>
  <c r="AY28" i="10"/>
  <c r="AY29" i="10"/>
  <c r="AY22" i="10"/>
  <c r="AY23" i="10"/>
  <c r="AY25" i="10"/>
  <c r="AY26" i="10"/>
  <c r="AY24"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tc={D025F679-5A83-4813-B996-8CC2204C53F2}</author>
  </authors>
  <commentList>
    <comment ref="M4" authorId="0" shapeId="0" xr:uid="{D025F679-5A83-4813-B996-8CC2204C53F2}">
      <text>
        <t>[Trådad kommentar]
I din version av Excel kan du läsa den här trådade kommentaren, men eventuella ändringar i den tas bort om filen öppnas i en senare version av Excel. Läs mer: https://go.microsoft.com/fwlink/?linkid=870924
Kommentar:
    inte simulerat va?</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tc={D088FD35-9157-4304-A700-5577F3939753}</author>
  </authors>
  <commentList>
    <comment ref="I6" authorId="0" shapeId="0" xr:uid="{D088FD35-9157-4304-A700-5577F3939753}">
      <text>
        <t>[Trådad kommentar]
I din version av Excel kan du läsa den här trådade kommentaren, men eventuella ändringar i den tas bort om filen öppnas i en senare version av Excel. Läs mer: https://go.microsoft.com/fwlink/?linkid=870924
Kommentar:
    Lägg till om föregående dygn&gt;0; ingen subtraktion</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von Scherling, Mathias</author>
  </authors>
  <commentList>
    <comment ref="J27" authorId="0" shapeId="0" xr:uid="{1C14DD6B-8DFE-4470-AE14-8CA1EA7FCC9D}">
      <text>
        <r>
          <rPr>
            <sz val="9"/>
            <color indexed="81"/>
            <rFont val="Tahoma"/>
            <family val="2"/>
          </rPr>
          <t xml:space="preserve">Analys av varaktighets kurvan på detta sätt är en stor förenkling och inte densamma som analys av olika komponenter som snabb och trög avrinning. Det som här kallas Hydrologisk högvattenföring är till stor del snabb men innehåller också en del trög avrinning. På samma sätt innehåller också den hydrologiska vattenföringen även snabb avrinning.
</t>
        </r>
      </text>
    </comment>
  </commentList>
</comments>
</file>

<file path=xl/sharedStrings.xml><?xml version="1.0" encoding="utf-8"?>
<sst xmlns="http://schemas.openxmlformats.org/spreadsheetml/2006/main" count="493" uniqueCount="404">
  <si>
    <t>Beräknas</t>
  </si>
  <si>
    <t>Beräknas resultat</t>
  </si>
  <si>
    <t>Indatacell</t>
  </si>
  <si>
    <t>Indata välj</t>
  </si>
  <si>
    <t>Verktyg</t>
  </si>
  <si>
    <t>Flik</t>
  </si>
  <si>
    <t>Beskrivning</t>
  </si>
  <si>
    <t>Kommentar</t>
  </si>
  <si>
    <t>Årsnederbörd</t>
  </si>
  <si>
    <t>Avdrag</t>
  </si>
  <si>
    <t>Summa föreg. dygn</t>
  </si>
  <si>
    <t>Summa/dygn</t>
  </si>
  <si>
    <t>Datum</t>
  </si>
  <si>
    <t>Regnserie mm</t>
  </si>
  <si>
    <t>←</t>
  </si>
  <si>
    <t>Reducerad area</t>
  </si>
  <si>
    <t>Viktad avrinningskoefficient</t>
  </si>
  <si>
    <t>Fi</t>
  </si>
  <si>
    <t>Områdestyp</t>
  </si>
  <si>
    <t>Lista från standard för modellering</t>
  </si>
  <si>
    <t>Basflöde</t>
  </si>
  <si>
    <t>Spillvatten</t>
  </si>
  <si>
    <t>Verktyg avdrag regnförlust</t>
  </si>
  <si>
    <t>Tidpunkt</t>
  </si>
  <si>
    <t>Klistra in regndata</t>
  </si>
  <si>
    <t>Inställningar</t>
  </si>
  <si>
    <t>Resultat</t>
  </si>
  <si>
    <t>Verktyg avdrag regnförlust hårdgjorda ytor</t>
  </si>
  <si>
    <t>svu-rapport_2016-15.pdf (svensktvatten.se)</t>
  </si>
  <si>
    <t>Tak: villa, fritidshus</t>
  </si>
  <si>
    <t>Tak: flerfamiljshus</t>
  </si>
  <si>
    <t>Tak: Industri, övrigt</t>
  </si>
  <si>
    <t>Hårdgjord yta</t>
  </si>
  <si>
    <t>Grusad yta</t>
  </si>
  <si>
    <t>Gatuyta</t>
  </si>
  <si>
    <t>Slutet byggnadssätt, ingen vegetation</t>
  </si>
  <si>
    <t>Slutet byggnadssätt med planterade gårdar, industri- och skolområden</t>
  </si>
  <si>
    <t>Öppet byggnadssätt (flerfamiljshus)</t>
  </si>
  <si>
    <t>Radhus, kedjehus</t>
  </si>
  <si>
    <t>Villor, tomter &lt; 1 000 m2</t>
  </si>
  <si>
    <t>Villor, tomter &gt; 1 000 m2</t>
  </si>
  <si>
    <t>Park, gräsyta med mera</t>
  </si>
  <si>
    <t>Ledningsnät</t>
  </si>
  <si>
    <t>Bebyggelse/Yttyp</t>
  </si>
  <si>
    <t>Yttyper</t>
  </si>
  <si>
    <t>Bebyggelsetyper</t>
  </si>
  <si>
    <t>Innerstad/Höghus förort</t>
  </si>
  <si>
    <t>Villaförort/Villaområde i mindre ort</t>
  </si>
  <si>
    <t>Övriga områden</t>
  </si>
  <si>
    <t>K</t>
  </si>
  <si>
    <t>S</t>
  </si>
  <si>
    <t>S+D</t>
  </si>
  <si>
    <t>Matchsträng:</t>
  </si>
  <si>
    <t>Ingen</t>
  </si>
  <si>
    <t>Verktyg viktad avrinningskoefficient snabb avrinning</t>
  </si>
  <si>
    <t>Delområde 1</t>
  </si>
  <si>
    <t>Delområde 2</t>
  </si>
  <si>
    <t>Delområde 3</t>
  </si>
  <si>
    <t>Delområde 4</t>
  </si>
  <si>
    <t>Delområde 5</t>
  </si>
  <si>
    <t>Delområde 6</t>
  </si>
  <si>
    <t>Delområde 7</t>
  </si>
  <si>
    <t>Delområde 8</t>
  </si>
  <si>
    <t>Delområde 9</t>
  </si>
  <si>
    <t>Delområde 10</t>
  </si>
  <si>
    <t>Total avrinningskoefficient</t>
  </si>
  <si>
    <t>Total reducerad area</t>
  </si>
  <si>
    <t>Area per delområde</t>
  </si>
  <si>
    <t>Total area</t>
  </si>
  <si>
    <t>Verktyg avrinningskoefficient</t>
  </si>
  <si>
    <t>mindygn [l/s]</t>
  </si>
  <si>
    <t>faktor [-]</t>
  </si>
  <si>
    <t>Basinläckage</t>
  </si>
  <si>
    <t>max</t>
  </si>
  <si>
    <t>Varaktighetskurvan delas in i</t>
  </si>
  <si>
    <t>medel</t>
  </si>
  <si>
    <t>check</t>
  </si>
  <si>
    <t>dQ/dt utj</t>
  </si>
  <si>
    <t>dQ/dt</t>
  </si>
  <si>
    <t>dt</t>
  </si>
  <si>
    <t>Percentil</t>
  </si>
  <si>
    <t>min</t>
  </si>
  <si>
    <t>timme</t>
  </si>
  <si>
    <t>dygn</t>
  </si>
  <si>
    <t>Mer statistik</t>
  </si>
  <si>
    <t>Tillskottsvatten</t>
  </si>
  <si>
    <t>ha</t>
  </si>
  <si>
    <t>Hydrologisk högvattenflöde (snabb)</t>
  </si>
  <si>
    <t>Hydrologiskt flöde (trög)</t>
  </si>
  <si>
    <t>l/s</t>
  </si>
  <si>
    <t>Totalt flöde</t>
  </si>
  <si>
    <t>Andel, %</t>
  </si>
  <si>
    <r>
      <t>m</t>
    </r>
    <r>
      <rPr>
        <vertAlign val="superscript"/>
        <sz val="11"/>
        <color theme="1"/>
        <rFont val="Calibri"/>
        <family val="2"/>
        <scheme val="minor"/>
      </rPr>
      <t>3</t>
    </r>
    <r>
      <rPr>
        <sz val="11"/>
        <color theme="1"/>
        <rFont val="Calibri"/>
        <family val="2"/>
        <scheme val="minor"/>
      </rPr>
      <t>/s</t>
    </r>
  </si>
  <si>
    <t>Basisinnlekking netto</t>
  </si>
  <si>
    <t>-</t>
  </si>
  <si>
    <t>Tid</t>
  </si>
  <si>
    <t>Flödesdata ska ha ett konstant tidssteg utan luckor i dataserien</t>
  </si>
  <si>
    <t>Kolonne C+10: vannføring per time</t>
  </si>
  <si>
    <t>Kolonne C+8: vannføring per døgn</t>
  </si>
  <si>
    <t>Kolonne C+6: vannføring per uke</t>
  </si>
  <si>
    <t>Kolonne C+4: time fra start</t>
  </si>
  <si>
    <t>mm</t>
  </si>
  <si>
    <t>Kolonne C+3: døgn fra start</t>
  </si>
  <si>
    <t>Kolonne C+2: uke fra start</t>
  </si>
  <si>
    <t>Mer</t>
  </si>
  <si>
    <t>Analysera varaktighetskurva</t>
  </si>
  <si>
    <t>Kolonne C+1: beregnet vannføring per tidssteg</t>
  </si>
  <si>
    <t>→→→</t>
  </si>
  <si>
    <t>Medeldygnsflöde</t>
  </si>
  <si>
    <t>faktor</t>
  </si>
  <si>
    <t>Timme</t>
  </si>
  <si>
    <t>* Referens: Quantifying Base Infiltration in Sewers Mitchell et. Al, (ADS Environmental Services, Orange County Santitation District</t>
  </si>
  <si>
    <t>3. Stevens - Schutzbach Method*</t>
  </si>
  <si>
    <t>BI3=</t>
  </si>
  <si>
    <t>Minfactor3=</t>
  </si>
  <si>
    <t>BI_1..n=(min-H11*medel)/(1-H11)</t>
  </si>
  <si>
    <t>BI2=</t>
  </si>
  <si>
    <t>MinFactor_1..n=0.222*((medel-H12)/43.8125)^0.202</t>
  </si>
  <si>
    <t>Minfactor2=</t>
  </si>
  <si>
    <t>BI_0=(min-minF0*medel)/(1-minF0</t>
  </si>
  <si>
    <t>BI1=</t>
  </si>
  <si>
    <t>MinFactor_0=0.222*(medel/43.8125)^0.202</t>
  </si>
  <si>
    <t>Minfactor0=</t>
  </si>
  <si>
    <t>Min [l/s]</t>
  </si>
  <si>
    <t>Metoder</t>
  </si>
  <si>
    <t>↓</t>
  </si>
  <si>
    <t>3 Steven-Schutzbach method</t>
  </si>
  <si>
    <t>2 Minimum FlowFactor</t>
  </si>
  <si>
    <t>1 WWP</t>
  </si>
  <si>
    <t>Steven-Schutzbach</t>
  </si>
  <si>
    <t>MinimumFlowFactor</t>
  </si>
  <si>
    <t>WasteWaterProduction</t>
  </si>
  <si>
    <t>Underlag diagram</t>
  </si>
  <si>
    <t>Flödesdata</t>
  </si>
  <si>
    <t>m³/s</t>
  </si>
  <si>
    <t>dag</t>
  </si>
  <si>
    <t>tid</t>
  </si>
  <si>
    <t>SRC+spill+basfl(+FRC)</t>
  </si>
  <si>
    <t>Spillserie</t>
  </si>
  <si>
    <t>Spill konstant</t>
  </si>
  <si>
    <t>Uppmätt</t>
  </si>
  <si>
    <t>Uppdelat</t>
  </si>
  <si>
    <t>Fördelning:</t>
  </si>
  <si>
    <t>Trög avrinning</t>
  </si>
  <si>
    <t>Snabb avrinning</t>
  </si>
  <si>
    <t>Tillskottsvattenandel</t>
  </si>
  <si>
    <t>Komponent</t>
  </si>
  <si>
    <t>Andel</t>
  </si>
  <si>
    <t>m³/d</t>
  </si>
  <si>
    <t>Uppmätt dygnsflöde</t>
  </si>
  <si>
    <t>Rest</t>
  </si>
  <si>
    <t>Lista med avrinningskoefficienter</t>
  </si>
  <si>
    <t>Spillvattenmängd</t>
  </si>
  <si>
    <t>Data för varaktighetskurva →</t>
  </si>
  <si>
    <t>Flöde m³/s</t>
  </si>
  <si>
    <t>Från</t>
  </si>
  <si>
    <t>Till</t>
  </si>
  <si>
    <t>Antal värden</t>
  </si>
  <si>
    <t>Antal dygn</t>
  </si>
  <si>
    <t>Kontroll tidssteg</t>
  </si>
  <si>
    <t>Beräknad årsvolym m³</t>
  </si>
  <si>
    <t>Medelflöde m³/s</t>
  </si>
  <si>
    <t>Maxvecka m³/s</t>
  </si>
  <si>
    <t>Maxdygn m³/s</t>
  </si>
  <si>
    <t>Maxtimme m³/s</t>
  </si>
  <si>
    <t>Anpassa lutning på den "hydrologiska flödeskurvan"</t>
  </si>
  <si>
    <t>Värde</t>
  </si>
  <si>
    <t>k-värde</t>
  </si>
  <si>
    <t>m³/s/d</t>
  </si>
  <si>
    <t>Beräkning av basinläckage</t>
  </si>
  <si>
    <t>V, m3/år</t>
  </si>
  <si>
    <t>Effektiv nederbörd snabb avrinning</t>
  </si>
  <si>
    <t>Modell som används</t>
  </si>
  <si>
    <t>Ytterligare beräkningar</t>
  </si>
  <si>
    <t>Bidragande nederbördsareor</t>
  </si>
  <si>
    <t>Nederbörd med avdrag för initialförlust</t>
  </si>
  <si>
    <t>Effektiv nederbörd trög avrinning</t>
  </si>
  <si>
    <t>Effektiv nederbörd minus avdunstning</t>
  </si>
  <si>
    <t>Bidragande snabb area</t>
  </si>
  <si>
    <t>Bidragande trög area</t>
  </si>
  <si>
    <t xml:space="preserve">Välj den percentil som </t>
  </si>
  <si>
    <t>motsvarar medellutning</t>
  </si>
  <si>
    <t>i diagrammet till höger!</t>
  </si>
  <si>
    <t>Lutning på kurvan</t>
  </si>
  <si>
    <t>Ange spillvattenmängd</t>
  </si>
  <si>
    <t>Andel av flöde, %</t>
  </si>
  <si>
    <t>lutning på hydrologiskt flöde</t>
  </si>
  <si>
    <t>hydrologiskt flöde</t>
  </si>
  <si>
    <t>hydrologiskt högvattenflöde</t>
  </si>
  <si>
    <t>basinläckage</t>
  </si>
  <si>
    <t>spillvatten</t>
  </si>
  <si>
    <t>avloppsflöde</t>
  </si>
  <si>
    <t>Dygn</t>
  </si>
  <si>
    <t>Underlag varaktighetskurva</t>
  </si>
  <si>
    <t>Hydrologiskt högflöde (snabb)</t>
  </si>
  <si>
    <t xml:space="preserve">Spillvatten </t>
  </si>
  <si>
    <t>-anges</t>
  </si>
  <si>
    <t>-skärning med y-axel minus spillv.</t>
  </si>
  <si>
    <t>-triangel ovanpå spillv. och bas</t>
  </si>
  <si>
    <t>-översta triangel</t>
  </si>
  <si>
    <t>Avloppsflöde, [l/s]</t>
  </si>
  <si>
    <r>
      <t>Basinläckage m</t>
    </r>
    <r>
      <rPr>
        <vertAlign val="superscript"/>
        <sz val="11"/>
        <color theme="1"/>
        <rFont val="Calibri"/>
        <family val="2"/>
        <scheme val="minor"/>
      </rPr>
      <t>3</t>
    </r>
    <r>
      <rPr>
        <sz val="11"/>
        <color theme="1"/>
        <rFont val="Calibri"/>
        <family val="2"/>
        <scheme val="minor"/>
      </rPr>
      <t>/år</t>
    </r>
  </si>
  <si>
    <r>
      <t>Spillvattenflöde m</t>
    </r>
    <r>
      <rPr>
        <vertAlign val="superscript"/>
        <sz val="11"/>
        <color theme="1"/>
        <rFont val="Calibri"/>
        <family val="2"/>
        <scheme val="minor"/>
      </rPr>
      <t>3</t>
    </r>
    <r>
      <rPr>
        <sz val="11"/>
        <color theme="1"/>
        <rFont val="Calibri"/>
        <family val="2"/>
        <scheme val="minor"/>
      </rPr>
      <t>/s</t>
    </r>
  </si>
  <si>
    <t>X</t>
  </si>
  <si>
    <t>Basflöde [l/s]</t>
  </si>
  <si>
    <t>medel [l/s]</t>
  </si>
  <si>
    <t>Analysera dygnsvariation</t>
  </si>
  <si>
    <t>Uppskattat basflöde från dygnsvariation</t>
  </si>
  <si>
    <t>Metod</t>
  </si>
  <si>
    <t>Uppskattat basflöde [l/s]</t>
  </si>
  <si>
    <t>Verktyg analysera flödesserie</t>
  </si>
  <si>
    <t>Verktyg varaktighetskurva</t>
  </si>
  <si>
    <t>Verktyg dygnsvariation</t>
  </si>
  <si>
    <t>Verktyg BNA</t>
  </si>
  <si>
    <t>Ta fram regnförlust till beräkning av snabba tillskottsvattenflöden</t>
  </si>
  <si>
    <t>Beräkna en viktad avrinningskoefficient för olika delavrinningsområden</t>
  </si>
  <si>
    <t>Analysera en flödesserie för att uppskatta uppdelningen i snabbt och trögt tillskottsvatten samt basflöde</t>
  </si>
  <si>
    <t>Även dygnsvariation från flödesserien kan tas fram på bladet</t>
  </si>
  <si>
    <t>Analysera dygnsvariation för att kunna uppskatta flöde</t>
  </si>
  <si>
    <t>Analysera bidragande nederbördsarea</t>
  </si>
  <si>
    <t>Metodik beskriven i VA-Forsk 1996:06</t>
  </si>
  <si>
    <t>Mån.</t>
  </si>
  <si>
    <t>Basflöde  m³/d</t>
  </si>
  <si>
    <t>Snömagasin</t>
  </si>
  <si>
    <t>Tillskottsvatten-volym  m³</t>
  </si>
  <si>
    <t>Regndygn (1=start)</t>
  </si>
  <si>
    <t>Regn#</t>
  </si>
  <si>
    <t>ekvs.BNA1  ha</t>
  </si>
  <si>
    <t>ekvs.BNA2  ha</t>
  </si>
  <si>
    <t>ekvs.BNA3  ha</t>
  </si>
  <si>
    <t>ekvs.BNA4  ha</t>
  </si>
  <si>
    <t>BNA1  ha</t>
  </si>
  <si>
    <t>BNA2  ha</t>
  </si>
  <si>
    <t>BNA3  ha</t>
  </si>
  <si>
    <t>BNA4  ha</t>
  </si>
  <si>
    <t>BNAtot ha</t>
  </si>
  <si>
    <t>BNA1</t>
  </si>
  <si>
    <t>BNA2</t>
  </si>
  <si>
    <t>BNA3</t>
  </si>
  <si>
    <t>BNA4</t>
  </si>
  <si>
    <t>BNA-tot</t>
  </si>
  <si>
    <t>BNA-tot "summa"</t>
  </si>
  <si>
    <t>Statistik</t>
  </si>
  <si>
    <t>BNA 1</t>
  </si>
  <si>
    <t xml:space="preserve">BNA 2 </t>
  </si>
  <si>
    <t xml:space="preserve">BNA 3 </t>
  </si>
  <si>
    <t xml:space="preserve">BNA 4 </t>
  </si>
  <si>
    <t xml:space="preserve">BNA tot </t>
  </si>
  <si>
    <t>månad</t>
  </si>
  <si>
    <t>Antal</t>
  </si>
  <si>
    <t>median</t>
  </si>
  <si>
    <t>antal</t>
  </si>
  <si>
    <t>regn#</t>
  </si>
  <si>
    <t>totalt</t>
  </si>
  <si>
    <t>°C</t>
  </si>
  <si>
    <t>Temperatur</t>
  </si>
  <si>
    <t>Regn</t>
  </si>
  <si>
    <t>Flödesserie</t>
  </si>
  <si>
    <t>INDATA</t>
  </si>
  <si>
    <t>25% percentil</t>
  </si>
  <si>
    <t>75% percentil</t>
  </si>
  <si>
    <t>standardavvikelse</t>
  </si>
  <si>
    <t>Antal utvärderade regn:</t>
  </si>
  <si>
    <t>RESULTAT:</t>
  </si>
  <si>
    <t>Utvärdering per regn</t>
  </si>
  <si>
    <t>frekvens</t>
  </si>
  <si>
    <t>Statistisk fördelning</t>
  </si>
  <si>
    <t>Flödesmätare ort 2020</t>
  </si>
  <si>
    <t>Regnmätare ort 2020</t>
  </si>
  <si>
    <t xml:space="preserve">Temperaturmätare 2020 </t>
  </si>
  <si>
    <t>Utvärdering per månad</t>
  </si>
  <si>
    <t>FRC (sim)</t>
  </si>
  <si>
    <t>SRC (sim)</t>
  </si>
  <si>
    <t>1. Justera faktor för att snabb avrinning ska bli rätt uppskattat. Jämför toppar i diagram</t>
  </si>
  <si>
    <t>justeringspost som används i beräkning av trög avrinning:</t>
  </si>
  <si>
    <t>Anpassa snabb avrinning till kurvan</t>
  </si>
  <si>
    <t>beräknad justeringspost för trög avrinning:</t>
  </si>
  <si>
    <t>Justera spillvattenflöde, basflöde och snabba flödestoppar för att approximera uppdelning</t>
  </si>
  <si>
    <t>3 olika metoder för analys av basflöde/tillskottsvattenflöde från dygnsvariation</t>
  </si>
  <si>
    <t>φ</t>
  </si>
  <si>
    <t>Skriv φ direkt</t>
  </si>
  <si>
    <t>φ = avrinningskoefficient för snabb avrinning, t.ex. tak 0.9</t>
  </si>
  <si>
    <t>Välj bebyggelse/yttyp samt ledningsnätstyp och områdestyp i listan nedan så hämtas avrinningskoefficient automatiskt.</t>
  </si>
  <si>
    <t xml:space="preserve"> Eller skriv en egen typ och ange avrinningskoefficient </t>
  </si>
  <si>
    <t>Fyll på med andra områdestyper vid behov om ingen områdestyp anges så väljs värde från kolumn "Ingen"</t>
  </si>
  <si>
    <t>φ från lista</t>
  </si>
  <si>
    <t>Specificera tidsteg för data (min)</t>
  </si>
  <si>
    <t>Data kontroll</t>
  </si>
  <si>
    <t>Basinläckage l/s</t>
  </si>
  <si>
    <t>Beräknat spillvattenflöde</t>
  </si>
  <si>
    <t>Låst</t>
  </si>
  <si>
    <t>Öppen</t>
  </si>
  <si>
    <t>Valmöjlighet i rullgardinsmeny i cell</t>
  </si>
  <si>
    <t>Inställningsvärde till beräkningar</t>
  </si>
  <si>
    <t>Om</t>
  </si>
  <si>
    <t>Utvecklare</t>
  </si>
  <si>
    <t>Företag</t>
  </si>
  <si>
    <t>Projekt</t>
  </si>
  <si>
    <t>Mathias von Scherling</t>
  </si>
  <si>
    <t>Tyréns</t>
  </si>
  <si>
    <t>Kontakt</t>
  </si>
  <si>
    <t>Mathias.vonscherling@tyrens.se</t>
  </si>
  <si>
    <t>Noteringar om eventuella buggar emottages gärna</t>
  </si>
  <si>
    <t>Navigationspanel: Verktygslåda vattenbalans</t>
  </si>
  <si>
    <t>Syfte med verktygslåda</t>
  </si>
  <si>
    <t xml:space="preserve">Syftet med verktyget är att utgöra ett stöd vid framtagande av vattenbalans. I synnerhet handlar det om att på olika sätt få stöd i att </t>
  </si>
  <si>
    <t>uppskatta hur tillskottsvattnet är sammansatt beträffande snabba, tröga och basflöden. Det finns samlat många olika metoder som kan</t>
  </si>
  <si>
    <t>ge olika resultat. Ett annat sätt att ta reda på sammansättningen kan vara genom hydrologisk kalibrering av av flöden med något modellverktyg</t>
  </si>
  <si>
    <t>som t.ex. SWMM (Epa) eller MIKE+ (Dhi)</t>
  </si>
  <si>
    <t xml:space="preserve">En enhetlig cellformatering förklarar användargränssnittet. </t>
  </si>
  <si>
    <t>Bladen är skyddade mot oavsiktlig radering av formler. Endast öppna celler går att editera. Vid behov är det bara att ta bort skyddet (inget lösenord krävs)</t>
  </si>
  <si>
    <t>Cellformatering och skydd</t>
  </si>
  <si>
    <t>Ta fram en varaktighetskurva från en flödesserie</t>
  </si>
  <si>
    <t>→</t>
  </si>
  <si>
    <t>Olika verktyg för flödesanalys från mätdata</t>
  </si>
  <si>
    <t>Hjälpverktyg beräkning av snabb avrinning från markanvändningsanalys</t>
  </si>
  <si>
    <t>Beräkna volym mellan:</t>
  </si>
  <si>
    <t>Summa</t>
  </si>
  <si>
    <t>minus spillvatten</t>
  </si>
  <si>
    <t>Nederbörd till avrinning under mätperiod</t>
  </si>
  <si>
    <t>FRC area från volym (ha)</t>
  </si>
  <si>
    <t>SRC area från volym (ha)</t>
  </si>
  <si>
    <t xml:space="preserve">m³/s   och:     </t>
  </si>
  <si>
    <t xml:space="preserve">m³/s      =          </t>
  </si>
  <si>
    <t>För att en korrekt faktor för dygnsvariationen</t>
  </si>
  <si>
    <t>lågt flöde som möjligt</t>
  </si>
  <si>
    <t xml:space="preserve">av spillvatten ska beräknas bör man ange så  </t>
  </si>
  <si>
    <t>Beräkna dygnsmönster för dygn med medelflöde</t>
  </si>
  <si>
    <t xml:space="preserve">&lt;=  </t>
  </si>
  <si>
    <t xml:space="preserve">och &gt;  </t>
  </si>
  <si>
    <t>flik</t>
  </si>
  <si>
    <t>Status</t>
  </si>
  <si>
    <t>Återstående arbete</t>
  </si>
  <si>
    <t>Ytterligare kommentar</t>
  </si>
  <si>
    <t>ok</t>
  </si>
  <si>
    <t>nästan</t>
  </si>
  <si>
    <t>Navigationspanel</t>
  </si>
  <si>
    <t>Generellt</t>
  </si>
  <si>
    <t>syfte lyftas upp kanske. Eller borde det ligga på om. Kolla att förklaringen av cellformat stämmer</t>
  </si>
  <si>
    <t>hade namnbytesförslag. Verktyg basflöde från dygnsmönster</t>
  </si>
  <si>
    <t>Vad är gräns torrdygn. Borde den kompletteras med Peff trög??</t>
  </si>
  <si>
    <t>skulle behöva länka till listan med värden.</t>
  </si>
  <si>
    <t>layoutmässigt och förklaringsmässigt. T.ex. basflöde sim, t.ex. hur rensa data om man vill klistra in ny data. Komma till själva justeringsdelen. Kanske att diagrammen ska flytta dit helt så kan man klistra in data helt oberoende.</t>
  </si>
  <si>
    <t>Saknar förklaring och kanske kommentar till resultat.</t>
  </si>
  <si>
    <t>kunde vara bra med kort förklaring/instruktion på varje blad</t>
  </si>
  <si>
    <t>förklaringsrutor kvar? Kanske bättre än text i en ruta. De syns.</t>
  </si>
  <si>
    <t>Saknar förklaring. Beräkna mellan x och x bortgömt. Varaktighetskurva. Tänk om man skulle ha länkar på bladet.</t>
  </si>
  <si>
    <t>Lite norska kvar. Layoutpill</t>
  </si>
  <si>
    <t>PARAMETER</t>
  </si>
  <si>
    <t>BNA-analys</t>
  </si>
  <si>
    <t>Max acksum 4 dygn &lt;= (mm)</t>
  </si>
  <si>
    <t>Max regn dygn 0 &lt; (mm)</t>
  </si>
  <si>
    <t>Regnstart mm första dygn &gt;=</t>
  </si>
  <si>
    <t>Initialförlust</t>
  </si>
  <si>
    <t>Smältvatten och ndb tiL_l avrinning  mm</t>
  </si>
  <si>
    <t>iL_</t>
  </si>
  <si>
    <t>TorrAckMax_</t>
  </si>
  <si>
    <t>Ndbmax0_</t>
  </si>
  <si>
    <t>NdbMin1_</t>
  </si>
  <si>
    <t>BNAdirekt(ack) ha</t>
  </si>
  <si>
    <t>BNAdirekt1234 ha</t>
  </si>
  <si>
    <t>SIMULERAT FLÖDE m³/d</t>
  </si>
  <si>
    <t>Beräkna bidragande nederbördsarea, BNA</t>
  </si>
  <si>
    <t>2. Ange spillvattenmängd</t>
  </si>
  <si>
    <t>3. Justera percentil</t>
  </si>
  <si>
    <t>4. Se på resultat</t>
  </si>
  <si>
    <t>5. Beräkna areor</t>
  </si>
  <si>
    <t>6. Ta fram dygnsmönster</t>
  </si>
  <si>
    <t xml:space="preserve"> SVU projekt 20-115 Strategiskt beslutstöd tillskottsvatten</t>
  </si>
  <si>
    <t>3 Metoder för beräkning av basinläckage</t>
  </si>
  <si>
    <r>
      <rPr>
        <b/>
        <u/>
        <sz val="11"/>
        <color theme="1"/>
        <rFont val="Calibri"/>
        <family val="2"/>
        <scheme val="minor"/>
      </rPr>
      <t>1. WWP WasteWater Production*</t>
    </r>
    <r>
      <rPr>
        <sz val="11"/>
        <color theme="1"/>
        <rFont val="Calibri"/>
        <family val="2"/>
        <scheme val="minor"/>
      </rPr>
      <t>: Nattflödets dygnsvolym av hela dygnsvolymen uppskattas till:</t>
    </r>
  </si>
  <si>
    <t>Verktyg Regnförlust</t>
  </si>
  <si>
    <t>Verktyg Avrinningskoefficient</t>
  </si>
  <si>
    <t>Verktyg Flödesserieanalys</t>
  </si>
  <si>
    <t>Verktyg Varaktighetskurva</t>
  </si>
  <si>
    <t>Verktyg Dygnsvariation</t>
  </si>
  <si>
    <t>Dygnsvariationsmönster kan tas fram med Verktyg Varaktighetskurva</t>
  </si>
  <si>
    <t>Välj metod</t>
  </si>
  <si>
    <t>Metoder för att beräkna basinläckage (använd dygnsvariation från en torr sommarperiod). Om en annan period väljs (utan regn) så uppskattas hela tillskottsvattenmängden (trög och bas).</t>
  </si>
  <si>
    <t>Formel:</t>
  </si>
  <si>
    <r>
      <rPr>
        <b/>
        <u/>
        <sz val="11"/>
        <color theme="1"/>
        <rFont val="Calibri"/>
        <family val="2"/>
        <scheme val="minor"/>
      </rPr>
      <t xml:space="preserve">2. Minimum Flowfactor Method* </t>
    </r>
    <r>
      <rPr>
        <sz val="11"/>
        <color theme="1"/>
        <rFont val="Calibri"/>
        <family val="2"/>
        <scheme val="minor"/>
      </rPr>
      <t xml:space="preserve">
Tar hänsyn indirekt hänsyn till hela områdest storlek genom medelvattenföringen. Iterativ.</t>
    </r>
  </si>
  <si>
    <t>..</t>
  </si>
  <si>
    <t>Formel: Basflöde=medel-(medel-min)/(100%-X)</t>
  </si>
  <si>
    <t>Formel: BI=0.4*min/(1-0.6*(min/medel)^(0.07094*medel^0.7))</t>
  </si>
  <si>
    <t>Formlerna för metod 2 och 3 här under är omräknat från enheten mgd, Mega Gallons per Day, (1 us gallon=3.7854 liter) vilket ger att 1 mgd=43.81 l/s</t>
  </si>
  <si>
    <t>Extra:</t>
  </si>
  <si>
    <t>1. Klistra in data i kolumn C och D</t>
  </si>
  <si>
    <t>Skriv värde direkt som gäller före automatiskt beräknade värden</t>
  </si>
  <si>
    <t>Skriv direkt</t>
  </si>
  <si>
    <t>Beräkning av ekvivalent area:</t>
  </si>
  <si>
    <t>Basflöde (antaget)</t>
  </si>
  <si>
    <t>justeringsfaktor snabb avrinning:</t>
  </si>
  <si>
    <t>2. En justeringspost för trög avrinning beräknas. (Trög avrinning blir överskattad då den baseras på ett medelvärde där snabb avrining redan ingår)</t>
  </si>
  <si>
    <t>Om någon cell är låst som inte ska vara det går det att låsa upp under "Granska/ta bort bladets skydd"</t>
  </si>
  <si>
    <t>Summa avdrag regnförlust (mm)</t>
  </si>
  <si>
    <t>Årsnederbörd (mm)</t>
  </si>
  <si>
    <t>Effektiv nederbörd snabb avrinning (mm)</t>
  </si>
  <si>
    <t>Gräns "torrdygn" (mm)</t>
  </si>
  <si>
    <t>Avdrag initialförlust (mm)</t>
  </si>
  <si>
    <t>Kontroll antal dagar i regnserie</t>
  </si>
  <si>
    <t>Enhet:</t>
  </si>
  <si>
    <t>3. Kopiera justeringspost ovan och klistra in special (värde, addera) till den justering som redan används</t>
  </si>
  <si>
    <t>Filter:</t>
  </si>
  <si>
    <t>Faktor Spill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</si>
</sst>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3" formatCode="_-* #,##0.00_-;\-* #,##0.00_-;_-* &quot;-&quot;??_-;_-@_-"/>
    <numFmt numFmtId="164" formatCode="_-* #,##0_-;\-* #,##0_-;_-* &quot;-&quot;??_-;_-@_-"/>
    <numFmt numFmtId="165" formatCode="0.00000"/>
    <numFmt numFmtId="166" formatCode="0.000"/>
    <numFmt numFmtId="167" formatCode="0.0"/>
    <numFmt numFmtId="168" formatCode="_-* #,##0.000000\ _k_r_-;\-* #,##0.000000\ _k_r_-;_-* &quot;-&quot;??\ _k_r_-;_-@_-"/>
    <numFmt numFmtId="169" formatCode="_-* #,##0.00\ _k_r_-;\-* #,##0.00\ _k_r_-;_-* &quot;-&quot;??\ _k_r_-;_-@_-"/>
    <numFmt numFmtId="170" formatCode="_-* #,##0.0_-;\-* #,##0.0_-;_-* &quot;-&quot;??_-;_-@_-"/>
    <numFmt numFmtId="171" formatCode="_-* #,##0.0\ _k_r_-;\-* #,##0.0\ _k_r_-;_-* &quot;-&quot;??\ _k_r_-;_-@_-"/>
    <numFmt numFmtId="172" formatCode="_-* #,##0\ _k_r_-;\-* #,##0\ _k_r_-;_-* &quot;-&quot;??\ _k_r_-;_-@_-"/>
  </numFmts>
  <fonts count="32" x14ac:knownFonts="1">
    <font>
      <sz val="11"/>
      <color theme="1"/>
      <name val="Calibri"/>
      <family val="2"/>
      <scheme val="minor"/>
    </font>
    <font>
      <sz val="11"/>
      <color theme="1"/>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i/>
      <sz val="11"/>
      <color theme="2" tint="-0.749992370372631"/>
      <name val="Calibri"/>
      <family val="2"/>
      <scheme val="minor"/>
    </font>
    <font>
      <i/>
      <sz val="10"/>
      <color theme="2" tint="-0.749992370372631"/>
      <name val="Calibri"/>
      <family val="2"/>
      <scheme val="minor"/>
    </font>
    <font>
      <i/>
      <sz val="10"/>
      <color rgb="FF0070C0"/>
      <name val="Calibri"/>
      <family val="2"/>
      <scheme val="minor"/>
    </font>
    <font>
      <b/>
      <sz val="14"/>
      <color theme="1"/>
      <name val="Calibri"/>
      <family val="2"/>
      <scheme val="minor"/>
    </font>
    <font>
      <b/>
      <sz val="12"/>
      <color theme="1"/>
      <name val="Calibri"/>
      <family val="2"/>
      <scheme val="minor"/>
    </font>
    <font>
      <b/>
      <i/>
      <sz val="11"/>
      <color theme="1"/>
      <name val="Calibri"/>
      <family val="2"/>
      <scheme val="minor"/>
    </font>
    <font>
      <b/>
      <sz val="22"/>
      <color theme="1"/>
      <name val="Calibri"/>
      <family val="2"/>
      <scheme val="minor"/>
    </font>
    <font>
      <i/>
      <u/>
      <sz val="11"/>
      <color theme="10"/>
      <name val="Calibri"/>
      <family val="2"/>
      <scheme val="minor"/>
    </font>
    <font>
      <b/>
      <i/>
      <sz val="11"/>
      <color theme="10"/>
      <name val="Calibri"/>
      <family val="2"/>
      <scheme val="minor"/>
    </font>
    <font>
      <vertAlign val="superscript"/>
      <sz val="11"/>
      <color theme="1"/>
      <name val="Calibri"/>
      <family val="2"/>
      <scheme val="minor"/>
    </font>
    <font>
      <b/>
      <sz val="11"/>
      <color rgb="FF0070C0"/>
      <name val="Calibri"/>
      <family val="2"/>
      <scheme val="minor"/>
    </font>
    <font>
      <sz val="11"/>
      <name val="Calibri"/>
      <family val="2"/>
      <scheme val="minor"/>
    </font>
    <font>
      <i/>
      <sz val="11"/>
      <color theme="1"/>
      <name val="Calibri"/>
      <family val="2"/>
      <scheme val="minor"/>
    </font>
    <font>
      <b/>
      <sz val="11"/>
      <color theme="10"/>
      <name val="Calibri"/>
      <family val="2"/>
      <scheme val="minor"/>
    </font>
    <font>
      <sz val="9"/>
      <color indexed="81"/>
      <name val="Tahoma"/>
      <family val="2"/>
    </font>
    <font>
      <i/>
      <u/>
      <sz val="11"/>
      <color theme="0" tint="-0.34998626667073579"/>
      <name val="Calibri"/>
      <family val="2"/>
      <scheme val="minor"/>
    </font>
    <font>
      <i/>
      <sz val="9"/>
      <name val="Calibri"/>
      <family val="2"/>
      <scheme val="minor"/>
    </font>
    <font>
      <i/>
      <sz val="11"/>
      <color theme="0" tint="-0.34998626667073579"/>
      <name val="Calibri"/>
      <family val="2"/>
      <scheme val="minor"/>
    </font>
    <font>
      <b/>
      <u/>
      <sz val="11"/>
      <color theme="1"/>
      <name val="Calibri"/>
      <family val="2"/>
      <scheme val="minor"/>
    </font>
    <font>
      <i/>
      <sz val="9"/>
      <color rgb="FF0070C0"/>
      <name val="Calibri"/>
      <family val="2"/>
      <scheme val="minor"/>
    </font>
    <font>
      <i/>
      <u/>
      <sz val="14"/>
      <color theme="1"/>
      <name val="Calibri"/>
      <family val="2"/>
      <scheme val="minor"/>
    </font>
    <font>
      <b/>
      <sz val="11"/>
      <color theme="0"/>
      <name val="Calibri"/>
      <family val="2"/>
      <scheme val="minor"/>
    </font>
    <font>
      <sz val="11"/>
      <color theme="0"/>
      <name val="Calibri"/>
      <family val="2"/>
      <scheme val="minor"/>
    </font>
    <font>
      <sz val="8"/>
      <name val="Calibri"/>
      <family val="2"/>
      <scheme val="minor"/>
    </font>
    <font>
      <b/>
      <sz val="12"/>
      <color theme="1"/>
      <name val="Calibri"/>
      <family val="2"/>
    </font>
    <font>
      <i/>
      <sz val="11"/>
      <color rgb="FFFF0000"/>
      <name val="Calibri"/>
      <family val="2"/>
      <scheme val="minor"/>
    </font>
  </fonts>
  <fills count="14">
    <fill>
      <patternFill patternType="none"/>
    </fill>
    <fill>
      <patternFill patternType="gray125"/>
    </fill>
    <fill>
      <patternFill patternType="solid">
        <fgColor rgb="FFF2F2F2"/>
      </patternFill>
    </fill>
    <fill>
      <patternFill patternType="solid">
        <fgColor rgb="FFFFFFCC"/>
      </patternFill>
    </fill>
    <fill>
      <patternFill patternType="solid">
        <fgColor theme="2"/>
        <bgColor indexed="64"/>
      </patternFill>
    </fill>
    <fill>
      <patternFill patternType="solid">
        <fgColor theme="8" tint="0.79998168889431442"/>
        <bgColor indexed="64"/>
      </patternFill>
    </fill>
    <fill>
      <patternFill patternType="solid">
        <fgColor rgb="FFFFFFCC"/>
        <bgColor indexed="64"/>
      </patternFill>
    </fill>
    <fill>
      <patternFill patternType="solid">
        <fgColor rgb="FFFFFFE6"/>
        <bgColor indexed="64"/>
      </patternFill>
    </fill>
    <fill>
      <patternFill patternType="solid">
        <fgColor rgb="FFFFFF66"/>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4"/>
      </patternFill>
    </fill>
    <fill>
      <patternFill patternType="solid">
        <fgColor theme="5" tint="0.79998168889431442"/>
        <bgColor indexed="64"/>
      </patternFill>
    </fill>
    <fill>
      <patternFill patternType="solid">
        <fgColor theme="4" tint="0.59999389629810485"/>
        <bgColor indexed="64"/>
      </patternFill>
    </fill>
  </fills>
  <borders count="38">
    <border>
      <left/>
      <right/>
      <top/>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bottom style="medium">
        <color indexed="64"/>
      </bottom>
      <diagonal/>
    </border>
    <border>
      <left/>
      <right/>
      <top/>
      <bottom style="thin">
        <color indexed="64"/>
      </bottom>
      <diagonal/>
    </border>
    <border>
      <left/>
      <right style="thin">
        <color indexed="64"/>
      </right>
      <top/>
      <bottom style="thin">
        <color indexed="64"/>
      </bottom>
      <diagonal/>
    </border>
    <border>
      <left style="thin">
        <color rgb="FFB2B2B2"/>
      </left>
      <right style="thin">
        <color rgb="FFB2B2B2"/>
      </right>
      <top style="thin">
        <color rgb="FFB2B2B2"/>
      </top>
      <bottom style="thin">
        <color indexed="64"/>
      </bottom>
      <diagonal/>
    </border>
    <border>
      <left style="thin">
        <color indexed="64"/>
      </left>
      <right style="thin">
        <color rgb="FFB2B2B2"/>
      </right>
      <top style="thin">
        <color rgb="FFB2B2B2"/>
      </top>
      <bottom style="thin">
        <color indexed="64"/>
      </bottom>
      <diagonal/>
    </border>
    <border>
      <left/>
      <right style="thin">
        <color indexed="64"/>
      </right>
      <top/>
      <bottom/>
      <diagonal/>
    </border>
    <border>
      <left style="thin">
        <color indexed="64"/>
      </left>
      <right style="thin">
        <color rgb="FFB2B2B2"/>
      </right>
      <top style="thin">
        <color rgb="FFB2B2B2"/>
      </top>
      <bottom style="thin">
        <color rgb="FFB2B2B2"/>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rgb="FFB2B2B2"/>
      </right>
      <top style="thin">
        <color rgb="FFB2B2B2"/>
      </top>
      <bottom style="thin">
        <color rgb="FFB2B2B2"/>
      </bottom>
      <diagonal/>
    </border>
    <border>
      <left/>
      <right style="thin">
        <color indexed="64"/>
      </right>
      <top style="thin">
        <color indexed="64"/>
      </top>
      <bottom style="thin">
        <color indexed="64"/>
      </bottom>
      <diagonal/>
    </border>
    <border>
      <left style="thin">
        <color rgb="FFB2B2B2"/>
      </left>
      <right style="thin">
        <color rgb="FFB2B2B2"/>
      </right>
      <top/>
      <bottom style="thin">
        <color rgb="FFB2B2B2"/>
      </bottom>
      <diagonal/>
    </border>
    <border>
      <left style="thin">
        <color rgb="FFB2B2B2"/>
      </left>
      <right style="thin">
        <color indexed="64"/>
      </right>
      <top style="thin">
        <color rgb="FFB2B2B2"/>
      </top>
      <bottom style="thin">
        <color rgb="FFB2B2B2"/>
      </bottom>
      <diagonal/>
    </border>
    <border>
      <left style="thin">
        <color rgb="FFB2B2B2"/>
      </left>
      <right style="thin">
        <color indexed="64"/>
      </right>
      <top style="thin">
        <color rgb="FFB2B2B2"/>
      </top>
      <bottom style="thin">
        <color indexed="64"/>
      </bottom>
      <diagonal/>
    </border>
    <border>
      <left style="thin">
        <color indexed="64"/>
      </left>
      <right style="thin">
        <color rgb="FFB2B2B2"/>
      </right>
      <top style="thin">
        <color indexed="64"/>
      </top>
      <bottom style="thin">
        <color rgb="FFB2B2B2"/>
      </bottom>
      <diagonal/>
    </border>
    <border>
      <left style="thin">
        <color rgb="FFB2B2B2"/>
      </left>
      <right style="thin">
        <color rgb="FFB2B2B2"/>
      </right>
      <top style="thin">
        <color indexed="64"/>
      </top>
      <bottom style="thin">
        <color rgb="FFB2B2B2"/>
      </bottom>
      <diagonal/>
    </border>
    <border>
      <left style="thin">
        <color rgb="FFB2B2B2"/>
      </left>
      <right style="thin">
        <color indexed="64"/>
      </right>
      <top style="thin">
        <color indexed="64"/>
      </top>
      <bottom style="thin">
        <color rgb="FFB2B2B2"/>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rgb="FFB2B2B2"/>
      </left>
      <right style="thin">
        <color rgb="FFB2B2B2"/>
      </right>
      <top style="thin">
        <color rgb="FFB2B2B2"/>
      </top>
      <bottom style="medium">
        <color auto="1"/>
      </bottom>
      <diagonal/>
    </border>
  </borders>
  <cellStyleXfs count="23">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2" borderId="1" applyNumberFormat="0" applyAlignment="0" applyProtection="0"/>
    <xf numFmtId="0" fontId="1" fillId="3" borderId="2" applyNumberFormat="0" applyFont="0" applyAlignment="0" applyProtection="0"/>
    <xf numFmtId="0" fontId="4" fillId="0" borderId="0" applyNumberFormat="0" applyFill="0" applyBorder="0" applyAlignment="0" applyProtection="0"/>
    <xf numFmtId="0" fontId="6" fillId="4" borderId="2" applyNumberFormat="0" applyAlignment="0"/>
    <xf numFmtId="0" fontId="1" fillId="5" borderId="2" applyNumberFormat="0" applyAlignment="0">
      <protection locked="0"/>
    </xf>
    <xf numFmtId="0" fontId="5" fillId="4" borderId="2" applyNumberFormat="0" applyAlignment="0"/>
    <xf numFmtId="2" fontId="7" fillId="4" borderId="2" applyNumberFormat="0" applyAlignment="0"/>
    <xf numFmtId="0" fontId="8" fillId="0" borderId="0"/>
    <xf numFmtId="0" fontId="1" fillId="6" borderId="2" applyNumberFormat="0" applyAlignment="0">
      <protection locked="0"/>
    </xf>
    <xf numFmtId="0" fontId="1" fillId="7" borderId="2" applyNumberFormat="0" applyAlignment="0">
      <protection locked="0"/>
    </xf>
    <xf numFmtId="0" fontId="1" fillId="8" borderId="2" applyNumberFormat="0" applyAlignment="0">
      <protection locked="0"/>
    </xf>
    <xf numFmtId="0" fontId="1" fillId="9" borderId="2" applyNumberFormat="0" applyAlignment="0">
      <protection locked="0"/>
    </xf>
    <xf numFmtId="0" fontId="9" fillId="0" borderId="3" applyNumberFormat="0" applyAlignment="0"/>
    <xf numFmtId="0" fontId="10" fillId="0" borderId="3" applyNumberFormat="0" applyAlignment="0"/>
    <xf numFmtId="0" fontId="10" fillId="0" borderId="4" applyNumberFormat="0" applyAlignment="0"/>
    <xf numFmtId="0" fontId="11" fillId="0" borderId="0" applyNumberFormat="0" applyAlignment="0"/>
    <xf numFmtId="0" fontId="12" fillId="0" borderId="3" applyNumberFormat="0" applyAlignment="0"/>
    <xf numFmtId="0" fontId="13" fillId="0" borderId="0" applyNumberFormat="0" applyFill="0" applyBorder="0" applyAlignment="0" applyProtection="0"/>
    <xf numFmtId="0" fontId="1" fillId="9" borderId="2" applyNumberFormat="0" applyAlignment="0">
      <protection locked="0"/>
    </xf>
    <xf numFmtId="0" fontId="28" fillId="11" borderId="0" applyNumberFormat="0" applyBorder="0" applyAlignment="0" applyProtection="0"/>
  </cellStyleXfs>
  <cellXfs count="242">
    <xf numFmtId="0" fontId="0" fillId="0" borderId="0" xfId="0"/>
    <xf numFmtId="0" fontId="6" fillId="4" borderId="2" xfId="6"/>
    <xf numFmtId="0" fontId="5" fillId="4" borderId="2" xfId="8"/>
    <xf numFmtId="0" fontId="8" fillId="0" borderId="0" xfId="10"/>
    <xf numFmtId="0" fontId="1" fillId="6" borderId="2" xfId="11">
      <protection locked="0"/>
    </xf>
    <xf numFmtId="0" fontId="1" fillId="7" borderId="2" xfId="12">
      <protection locked="0"/>
    </xf>
    <xf numFmtId="0" fontId="1" fillId="8" borderId="2" xfId="13">
      <protection locked="0"/>
    </xf>
    <xf numFmtId="0" fontId="1" fillId="9" borderId="2" xfId="14">
      <protection locked="0"/>
    </xf>
    <xf numFmtId="0" fontId="9" fillId="0" borderId="3" xfId="15"/>
    <xf numFmtId="0" fontId="10" fillId="0" borderId="3" xfId="16"/>
    <xf numFmtId="0" fontId="10" fillId="0" borderId="4" xfId="17"/>
    <xf numFmtId="0" fontId="11" fillId="0" borderId="0" xfId="18"/>
    <xf numFmtId="0" fontId="12" fillId="0" borderId="3" xfId="19"/>
    <xf numFmtId="0" fontId="13" fillId="0" borderId="0" xfId="20"/>
    <xf numFmtId="0" fontId="6" fillId="4" borderId="2" xfId="6" applyAlignment="1">
      <alignment horizontal="right"/>
    </xf>
    <xf numFmtId="14" fontId="6" fillId="4" borderId="2" xfId="6" applyNumberFormat="1"/>
    <xf numFmtId="0" fontId="2" fillId="2" borderId="1" xfId="3"/>
    <xf numFmtId="0" fontId="1" fillId="9" borderId="2" xfId="21">
      <protection locked="0"/>
    </xf>
    <xf numFmtId="0" fontId="14" fillId="0" borderId="0" xfId="20" applyFont="1"/>
    <xf numFmtId="0" fontId="5" fillId="0" borderId="0" xfId="0" applyFont="1"/>
    <xf numFmtId="0" fontId="0" fillId="0" borderId="4" xfId="0" applyBorder="1"/>
    <xf numFmtId="0" fontId="1" fillId="5" borderId="6" xfId="7" applyBorder="1">
      <protection locked="0"/>
    </xf>
    <xf numFmtId="0" fontId="6" fillId="4" borderId="6" xfId="6" applyBorder="1"/>
    <xf numFmtId="0" fontId="1" fillId="8" borderId="7" xfId="13" applyBorder="1">
      <protection locked="0"/>
    </xf>
    <xf numFmtId="0" fontId="4" fillId="0" borderId="0" xfId="5" applyBorder="1"/>
    <xf numFmtId="0" fontId="1" fillId="8" borderId="9" xfId="13" applyBorder="1">
      <protection locked="0"/>
    </xf>
    <xf numFmtId="0" fontId="10" fillId="0" borderId="11" xfId="17" applyBorder="1"/>
    <xf numFmtId="0" fontId="10" fillId="0" borderId="12" xfId="17" applyBorder="1"/>
    <xf numFmtId="9" fontId="0" fillId="0" borderId="0" xfId="0" applyNumberFormat="1"/>
    <xf numFmtId="0" fontId="5" fillId="0" borderId="0" xfId="0" applyFont="1" applyAlignment="1">
      <alignment horizontal="right"/>
    </xf>
    <xf numFmtId="0" fontId="0" fillId="0" borderId="13" xfId="0" applyBorder="1"/>
    <xf numFmtId="0" fontId="0" fillId="0" borderId="15" xfId="0" applyBorder="1"/>
    <xf numFmtId="22" fontId="11" fillId="0" borderId="0" xfId="18" applyNumberFormat="1"/>
    <xf numFmtId="14" fontId="11" fillId="0" borderId="0" xfId="18" applyNumberFormat="1"/>
    <xf numFmtId="0" fontId="11" fillId="0" borderId="0" xfId="18" applyAlignment="1">
      <alignment horizontal="right"/>
    </xf>
    <xf numFmtId="0" fontId="1" fillId="8" borderId="2" xfId="13" applyBorder="1">
      <protection locked="0"/>
    </xf>
    <xf numFmtId="0" fontId="6" fillId="4" borderId="2" xfId="6" applyBorder="1"/>
    <xf numFmtId="0" fontId="1" fillId="5" borderId="2" xfId="7" applyBorder="1">
      <protection locked="0"/>
    </xf>
    <xf numFmtId="0" fontId="0" fillId="0" borderId="0" xfId="0" applyBorder="1"/>
    <xf numFmtId="0" fontId="1" fillId="8" borderId="6" xfId="13" applyBorder="1">
      <protection locked="0"/>
    </xf>
    <xf numFmtId="9" fontId="5" fillId="4" borderId="2" xfId="8" applyNumberFormat="1"/>
    <xf numFmtId="165" fontId="0" fillId="0" borderId="0" xfId="0" applyNumberFormat="1"/>
    <xf numFmtId="166" fontId="0" fillId="0" borderId="0" xfId="0" applyNumberFormat="1"/>
    <xf numFmtId="2" fontId="0" fillId="0" borderId="0" xfId="0" applyNumberFormat="1"/>
    <xf numFmtId="167" fontId="0" fillId="0" borderId="0" xfId="0" applyNumberFormat="1"/>
    <xf numFmtId="166" fontId="0" fillId="10" borderId="0" xfId="0" applyNumberFormat="1" applyFill="1" applyProtection="1">
      <protection locked="0"/>
    </xf>
    <xf numFmtId="166" fontId="0" fillId="0" borderId="0" xfId="0" applyNumberFormat="1" applyProtection="1">
      <protection locked="0"/>
    </xf>
    <xf numFmtId="14" fontId="0" fillId="10" borderId="0" xfId="0" applyNumberFormat="1" applyFill="1" applyProtection="1">
      <protection locked="0"/>
    </xf>
    <xf numFmtId="0" fontId="0" fillId="0" borderId="0" xfId="0" applyAlignment="1">
      <alignment horizontal="center"/>
    </xf>
    <xf numFmtId="2" fontId="0" fillId="0" borderId="0" xfId="2" applyNumberFormat="1" applyFont="1" applyProtection="1"/>
    <xf numFmtId="10" fontId="0" fillId="0" borderId="0" xfId="2" applyNumberFormat="1" applyFont="1" applyProtection="1"/>
    <xf numFmtId="167" fontId="0" fillId="0" borderId="15" xfId="0" applyNumberFormat="1" applyBorder="1"/>
    <xf numFmtId="2" fontId="0" fillId="0" borderId="15" xfId="0" applyNumberFormat="1" applyBorder="1"/>
    <xf numFmtId="0" fontId="3" fillId="0" borderId="0" xfId="0" applyFont="1"/>
    <xf numFmtId="9" fontId="16" fillId="0" borderId="0" xfId="0" applyNumberFormat="1" applyFont="1"/>
    <xf numFmtId="0" fontId="0" fillId="0" borderId="0" xfId="0" applyAlignment="1">
      <alignment horizontal="left"/>
    </xf>
    <xf numFmtId="166" fontId="0" fillId="0" borderId="0" xfId="0" applyNumberFormat="1" applyAlignment="1">
      <alignment horizontal="right"/>
    </xf>
    <xf numFmtId="0" fontId="17" fillId="0" borderId="0" xfId="0" applyFont="1"/>
    <xf numFmtId="0" fontId="16" fillId="0" borderId="0" xfId="0" applyFont="1"/>
    <xf numFmtId="0" fontId="0" fillId="0" borderId="16" xfId="0" applyBorder="1"/>
    <xf numFmtId="0" fontId="0" fillId="0" borderId="3" xfId="0" applyBorder="1"/>
    <xf numFmtId="0" fontId="18" fillId="0" borderId="17" xfId="0" applyFont="1" applyBorder="1"/>
    <xf numFmtId="0" fontId="0" fillId="0" borderId="18" xfId="0" applyBorder="1"/>
    <xf numFmtId="0" fontId="0" fillId="0" borderId="19" xfId="0" applyBorder="1"/>
    <xf numFmtId="0" fontId="22" fillId="0" borderId="19" xfId="0" quotePrefix="1" applyFont="1" applyBorder="1"/>
    <xf numFmtId="0" fontId="0" fillId="0" borderId="19" xfId="0" applyBorder="1" applyAlignment="1">
      <alignment wrapText="1"/>
    </xf>
    <xf numFmtId="0" fontId="25" fillId="0" borderId="19" xfId="0" applyFont="1" applyBorder="1"/>
    <xf numFmtId="0" fontId="18" fillId="0" borderId="18" xfId="0" applyFont="1" applyBorder="1"/>
    <xf numFmtId="0" fontId="5" fillId="0" borderId="18" xfId="0" applyFont="1" applyBorder="1" applyAlignment="1">
      <alignment horizontal="left"/>
    </xf>
    <xf numFmtId="0" fontId="5" fillId="0" borderId="19" xfId="0" applyFont="1" applyBorder="1" applyAlignment="1">
      <alignment horizontal="left" wrapText="1"/>
    </xf>
    <xf numFmtId="0" fontId="26" fillId="0" borderId="19" xfId="0" applyFont="1" applyBorder="1"/>
    <xf numFmtId="0" fontId="5" fillId="0" borderId="15" xfId="0" applyFont="1" applyBorder="1"/>
    <xf numFmtId="0" fontId="0" fillId="0" borderId="20" xfId="0" applyBorder="1"/>
    <xf numFmtId="0" fontId="0" fillId="0" borderId="21" xfId="0" applyBorder="1"/>
    <xf numFmtId="0" fontId="26" fillId="0" borderId="21" xfId="0" applyFont="1" applyBorder="1"/>
    <xf numFmtId="22" fontId="1" fillId="6" borderId="2" xfId="11" applyNumberFormat="1">
      <protection locked="0"/>
    </xf>
    <xf numFmtId="166" fontId="1" fillId="6" borderId="2" xfId="11" applyNumberFormat="1">
      <protection locked="0"/>
    </xf>
    <xf numFmtId="169" fontId="0" fillId="0" borderId="0" xfId="0" applyNumberFormat="1"/>
    <xf numFmtId="164" fontId="0" fillId="0" borderId="0" xfId="1" applyNumberFormat="1" applyFont="1"/>
    <xf numFmtId="22" fontId="10" fillId="0" borderId="3" xfId="16" applyNumberFormat="1"/>
    <xf numFmtId="166" fontId="10" fillId="0" borderId="3" xfId="16" applyNumberFormat="1"/>
    <xf numFmtId="166" fontId="11" fillId="0" borderId="0" xfId="18" applyNumberFormat="1"/>
    <xf numFmtId="166" fontId="1" fillId="7" borderId="2" xfId="12" applyNumberFormat="1">
      <protection locked="0"/>
    </xf>
    <xf numFmtId="164" fontId="0" fillId="0" borderId="24" xfId="1" applyNumberFormat="1" applyFont="1" applyBorder="1"/>
    <xf numFmtId="164" fontId="0" fillId="0" borderId="25" xfId="0" applyNumberFormat="1" applyBorder="1"/>
    <xf numFmtId="164" fontId="0" fillId="0" borderId="14" xfId="1" applyNumberFormat="1" applyFont="1" applyBorder="1"/>
    <xf numFmtId="164" fontId="0" fillId="0" borderId="0" xfId="1" applyNumberFormat="1" applyFont="1" applyBorder="1"/>
    <xf numFmtId="164" fontId="0" fillId="0" borderId="8" xfId="1" applyNumberFormat="1" applyFont="1" applyBorder="1"/>
    <xf numFmtId="164" fontId="0" fillId="0" borderId="5" xfId="0" applyNumberFormat="1" applyBorder="1"/>
    <xf numFmtId="0" fontId="5" fillId="0" borderId="23" xfId="0" applyFont="1" applyBorder="1"/>
    <xf numFmtId="0" fontId="5" fillId="0" borderId="12" xfId="0" applyFont="1" applyBorder="1"/>
    <xf numFmtId="0" fontId="5" fillId="0" borderId="11" xfId="0" applyFont="1" applyBorder="1"/>
    <xf numFmtId="0" fontId="5" fillId="0" borderId="10" xfId="0" applyFont="1" applyBorder="1"/>
    <xf numFmtId="0" fontId="5" fillId="0" borderId="25" xfId="0" applyFont="1" applyBorder="1"/>
    <xf numFmtId="164" fontId="7" fillId="4" borderId="2" xfId="9" applyNumberFormat="1"/>
    <xf numFmtId="9" fontId="0" fillId="0" borderId="15" xfId="2" applyFont="1" applyBorder="1"/>
    <xf numFmtId="9" fontId="0" fillId="0" borderId="15" xfId="0" applyNumberFormat="1" applyBorder="1"/>
    <xf numFmtId="0" fontId="5" fillId="0" borderId="15" xfId="0" applyFont="1" applyBorder="1" applyAlignment="1">
      <alignment horizontal="right"/>
    </xf>
    <xf numFmtId="22" fontId="12" fillId="0" borderId="3" xfId="19" applyNumberFormat="1"/>
    <xf numFmtId="166" fontId="12" fillId="0" borderId="3" xfId="19" applyNumberFormat="1"/>
    <xf numFmtId="2" fontId="5" fillId="4" borderId="2" xfId="8" applyNumberFormat="1"/>
    <xf numFmtId="0" fontId="19" fillId="0" borderId="0" xfId="20" applyFont="1" applyFill="1" applyBorder="1" applyAlignment="1" applyProtection="1">
      <alignment horizontal="center"/>
    </xf>
    <xf numFmtId="14" fontId="10" fillId="0" borderId="4" xfId="17" applyNumberFormat="1"/>
    <xf numFmtId="166" fontId="10" fillId="0" borderId="4" xfId="17" applyNumberFormat="1"/>
    <xf numFmtId="22" fontId="10" fillId="0" borderId="4" xfId="17" applyNumberFormat="1"/>
    <xf numFmtId="9" fontId="1" fillId="9" borderId="2" xfId="14" applyNumberFormat="1">
      <protection locked="0"/>
    </xf>
    <xf numFmtId="0" fontId="1" fillId="7" borderId="2" xfId="12" applyAlignment="1">
      <alignment horizontal="center"/>
      <protection locked="0"/>
    </xf>
    <xf numFmtId="0" fontId="11" fillId="0" borderId="0" xfId="18" applyAlignment="1">
      <alignment horizontal="center"/>
    </xf>
    <xf numFmtId="0" fontId="6" fillId="4" borderId="2" xfId="6" applyAlignment="1">
      <alignment horizontal="left"/>
    </xf>
    <xf numFmtId="22" fontId="6" fillId="4" borderId="2" xfId="6" applyNumberFormat="1"/>
    <xf numFmtId="167" fontId="6" fillId="4" borderId="2" xfId="6" applyNumberFormat="1"/>
    <xf numFmtId="2" fontId="6" fillId="4" borderId="2" xfId="6" applyNumberFormat="1"/>
    <xf numFmtId="165" fontId="6" fillId="4" borderId="2" xfId="6" applyNumberFormat="1"/>
    <xf numFmtId="170" fontId="6" fillId="4" borderId="2" xfId="6" applyNumberFormat="1"/>
    <xf numFmtId="164" fontId="16" fillId="0" borderId="0" xfId="1" applyNumberFormat="1" applyFont="1"/>
    <xf numFmtId="1" fontId="1" fillId="9" borderId="2" xfId="14" applyNumberFormat="1">
      <protection locked="0"/>
    </xf>
    <xf numFmtId="166" fontId="0" fillId="0" borderId="0" xfId="0" applyNumberFormat="1" applyBorder="1"/>
    <xf numFmtId="2" fontId="1" fillId="9" borderId="2" xfId="14" applyNumberFormat="1">
      <protection locked="0"/>
    </xf>
    <xf numFmtId="166" fontId="6" fillId="4" borderId="15" xfId="6" applyNumberFormat="1" applyBorder="1"/>
    <xf numFmtId="0" fontId="8" fillId="0" borderId="0" xfId="10" quotePrefix="1"/>
    <xf numFmtId="0" fontId="1" fillId="8" borderId="15" xfId="13" applyBorder="1">
      <protection locked="0"/>
    </xf>
    <xf numFmtId="2" fontId="5" fillId="4" borderId="15" xfId="8" applyNumberFormat="1" applyBorder="1"/>
    <xf numFmtId="0" fontId="0" fillId="0" borderId="19" xfId="0" applyBorder="1" applyAlignment="1">
      <alignment horizontal="right"/>
    </xf>
    <xf numFmtId="2" fontId="5" fillId="4" borderId="27" xfId="8" applyNumberFormat="1" applyBorder="1"/>
    <xf numFmtId="2" fontId="5" fillId="4" borderId="25" xfId="8" applyNumberFormat="1" applyBorder="1"/>
    <xf numFmtId="9" fontId="1" fillId="9" borderId="15" xfId="14" applyNumberFormat="1" applyBorder="1">
      <protection locked="0"/>
    </xf>
    <xf numFmtId="2" fontId="6" fillId="4" borderId="15" xfId="6" applyNumberFormat="1" applyBorder="1"/>
    <xf numFmtId="164" fontId="5" fillId="4" borderId="15" xfId="8" applyNumberFormat="1" applyBorder="1"/>
    <xf numFmtId="0" fontId="5" fillId="0" borderId="0" xfId="0" applyFont="1" applyBorder="1" applyAlignment="1">
      <alignment horizontal="left"/>
    </xf>
    <xf numFmtId="0" fontId="0" fillId="0" borderId="0" xfId="0" applyBorder="1" applyAlignment="1">
      <alignment horizontal="center"/>
    </xf>
    <xf numFmtId="2" fontId="0" fillId="0" borderId="0" xfId="0" applyNumberFormat="1" applyBorder="1" applyProtection="1">
      <protection locked="0"/>
    </xf>
    <xf numFmtId="0" fontId="5" fillId="0" borderId="0" xfId="0" applyFont="1" applyBorder="1" applyAlignment="1">
      <alignment horizontal="right"/>
    </xf>
    <xf numFmtId="2" fontId="0" fillId="0" borderId="0" xfId="0" applyNumberFormat="1" applyBorder="1"/>
    <xf numFmtId="9" fontId="0" fillId="0" borderId="0" xfId="0" applyNumberFormat="1" applyBorder="1"/>
    <xf numFmtId="0" fontId="22" fillId="0" borderId="0" xfId="0" quotePrefix="1" applyFont="1" applyBorder="1"/>
    <xf numFmtId="0" fontId="23" fillId="0" borderId="0" xfId="0" applyFont="1" applyBorder="1"/>
    <xf numFmtId="166" fontId="23" fillId="0" borderId="0" xfId="0" applyNumberFormat="1" applyFont="1" applyBorder="1"/>
    <xf numFmtId="166" fontId="21" fillId="0" borderId="0" xfId="0" applyNumberFormat="1" applyFont="1" applyBorder="1"/>
    <xf numFmtId="0" fontId="11" fillId="0" borderId="19" xfId="18" applyBorder="1" applyAlignment="1">
      <alignment horizontal="right"/>
    </xf>
    <xf numFmtId="0" fontId="11" fillId="0" borderId="0" xfId="18" applyBorder="1" applyAlignment="1">
      <alignment horizontal="left"/>
    </xf>
    <xf numFmtId="0" fontId="11" fillId="0" borderId="0" xfId="18" applyBorder="1"/>
    <xf numFmtId="0" fontId="6" fillId="4" borderId="26" xfId="6" applyBorder="1"/>
    <xf numFmtId="1" fontId="5" fillId="4" borderId="28" xfId="8" applyNumberFormat="1" applyBorder="1"/>
    <xf numFmtId="0" fontId="1" fillId="6" borderId="2" xfId="11" applyBorder="1">
      <protection locked="0"/>
    </xf>
    <xf numFmtId="0" fontId="1" fillId="6" borderId="29" xfId="11" applyBorder="1">
      <protection locked="0"/>
    </xf>
    <xf numFmtId="0" fontId="1" fillId="6" borderId="6" xfId="11" applyBorder="1">
      <protection locked="0"/>
    </xf>
    <xf numFmtId="0" fontId="1" fillId="6" borderId="30" xfId="11" applyBorder="1">
      <protection locked="0"/>
    </xf>
    <xf numFmtId="0" fontId="1" fillId="8" borderId="31" xfId="13" applyBorder="1">
      <protection locked="0"/>
    </xf>
    <xf numFmtId="0" fontId="1" fillId="8" borderId="32" xfId="13" applyBorder="1">
      <protection locked="0"/>
    </xf>
    <xf numFmtId="0" fontId="6" fillId="4" borderId="32" xfId="6" applyBorder="1"/>
    <xf numFmtId="0" fontId="1" fillId="5" borderId="32" xfId="7" applyBorder="1">
      <protection locked="0"/>
    </xf>
    <xf numFmtId="0" fontId="1" fillId="6" borderId="32" xfId="11" applyBorder="1">
      <protection locked="0"/>
    </xf>
    <xf numFmtId="0" fontId="1" fillId="6" borderId="33" xfId="11" applyBorder="1">
      <protection locked="0"/>
    </xf>
    <xf numFmtId="0" fontId="5" fillId="0" borderId="0" xfId="0" applyFont="1" applyAlignment="1">
      <alignment wrapText="1"/>
    </xf>
    <xf numFmtId="0" fontId="27" fillId="11" borderId="0" xfId="22" applyFont="1" applyAlignment="1">
      <alignment vertical="top" wrapText="1"/>
    </xf>
    <xf numFmtId="0" fontId="0" fillId="0" borderId="0" xfId="0" applyAlignment="1">
      <alignment vertical="top" wrapText="1"/>
    </xf>
    <xf numFmtId="14" fontId="0" fillId="0" borderId="0" xfId="0" applyNumberFormat="1"/>
    <xf numFmtId="167" fontId="0" fillId="0" borderId="0" xfId="0" applyNumberFormat="1" applyAlignment="1">
      <alignment horizontal="center"/>
    </xf>
    <xf numFmtId="9" fontId="0" fillId="0" borderId="0" xfId="2" applyFont="1"/>
    <xf numFmtId="2" fontId="0" fillId="0" borderId="8" xfId="0" applyNumberFormat="1" applyBorder="1"/>
    <xf numFmtId="2" fontId="0" fillId="0" borderId="5" xfId="0" applyNumberFormat="1" applyBorder="1"/>
    <xf numFmtId="0" fontId="6" fillId="4" borderId="2" xfId="6" applyAlignment="1">
      <alignment horizontal="center"/>
    </xf>
    <xf numFmtId="164" fontId="6" fillId="4" borderId="2" xfId="6" applyNumberFormat="1"/>
    <xf numFmtId="171" fontId="6" fillId="4" borderId="2" xfId="6" applyNumberFormat="1" applyAlignment="1">
      <alignment horizontal="center"/>
    </xf>
    <xf numFmtId="169" fontId="6" fillId="4" borderId="2" xfId="6" applyNumberFormat="1"/>
    <xf numFmtId="172" fontId="6" fillId="4" borderId="2" xfId="6" applyNumberFormat="1" applyAlignment="1">
      <alignment horizontal="center"/>
    </xf>
    <xf numFmtId="167" fontId="5" fillId="4" borderId="2" xfId="8" applyNumberFormat="1"/>
    <xf numFmtId="0" fontId="10" fillId="0" borderId="3" xfId="16" applyAlignment="1">
      <alignment vertical="top" wrapText="1"/>
    </xf>
    <xf numFmtId="2" fontId="10" fillId="0" borderId="3" xfId="16" applyNumberFormat="1" applyAlignment="1">
      <alignment vertical="top" wrapText="1"/>
    </xf>
    <xf numFmtId="0" fontId="10" fillId="0" borderId="3" xfId="16" applyAlignment="1">
      <alignment horizontal="center" vertical="top" wrapText="1"/>
    </xf>
    <xf numFmtId="164" fontId="6" fillId="4" borderId="26" xfId="6" applyNumberFormat="1" applyBorder="1"/>
    <xf numFmtId="0" fontId="10" fillId="0" borderId="0" xfId="16" applyBorder="1"/>
    <xf numFmtId="2" fontId="5" fillId="0" borderId="0" xfId="0" applyNumberFormat="1" applyFont="1" applyBorder="1" applyAlignment="1">
      <alignment horizontal="center"/>
    </xf>
    <xf numFmtId="0" fontId="5" fillId="0" borderId="0" xfId="0" applyFont="1" applyBorder="1" applyAlignment="1">
      <alignment horizontal="center"/>
    </xf>
    <xf numFmtId="14" fontId="0" fillId="0" borderId="0" xfId="0" applyNumberFormat="1" applyBorder="1"/>
    <xf numFmtId="0" fontId="5" fillId="0" borderId="0" xfId="0" applyFont="1" applyBorder="1" applyAlignment="1">
      <alignment wrapText="1"/>
    </xf>
    <xf numFmtId="0" fontId="5" fillId="0" borderId="0" xfId="0" applyFont="1" applyBorder="1"/>
    <xf numFmtId="0" fontId="0" fillId="0" borderId="0" xfId="0" applyBorder="1" applyAlignment="1">
      <alignment vertical="top" wrapText="1"/>
    </xf>
    <xf numFmtId="0" fontId="10" fillId="0" borderId="0" xfId="16" applyBorder="1" applyAlignment="1">
      <alignment vertical="top" wrapText="1"/>
    </xf>
    <xf numFmtId="2" fontId="0" fillId="0" borderId="0" xfId="0" applyNumberFormat="1" applyBorder="1" applyAlignment="1">
      <alignment horizontal="center"/>
    </xf>
    <xf numFmtId="169" fontId="0" fillId="0" borderId="0" xfId="0" applyNumberFormat="1" applyBorder="1"/>
    <xf numFmtId="0" fontId="0" fillId="0" borderId="0" xfId="0" applyBorder="1" applyAlignment="1">
      <alignment wrapText="1"/>
    </xf>
    <xf numFmtId="1" fontId="0" fillId="0" borderId="0" xfId="0" applyNumberFormat="1" applyBorder="1" applyAlignment="1">
      <alignment horizontal="center" wrapText="1"/>
    </xf>
    <xf numFmtId="167" fontId="0" fillId="0" borderId="0" xfId="0" applyNumberFormat="1" applyBorder="1" applyAlignment="1">
      <alignment horizontal="center"/>
    </xf>
    <xf numFmtId="167" fontId="0" fillId="0" borderId="0" xfId="0" applyNumberFormat="1" applyBorder="1" applyAlignment="1">
      <alignment horizontal="center" wrapText="1"/>
    </xf>
    <xf numFmtId="2" fontId="0" fillId="0" borderId="10" xfId="0" applyNumberFormat="1" applyBorder="1"/>
    <xf numFmtId="0" fontId="9" fillId="0" borderId="3" xfId="15" applyAlignment="1">
      <alignment wrapText="1"/>
    </xf>
    <xf numFmtId="0" fontId="10" fillId="4" borderId="34" xfId="8" applyFont="1" applyBorder="1" applyAlignment="1">
      <alignment horizontal="center" vertical="center"/>
    </xf>
    <xf numFmtId="167" fontId="1" fillId="6" borderId="2" xfId="11" applyNumberFormat="1" applyBorder="1">
      <protection locked="0"/>
    </xf>
    <xf numFmtId="167" fontId="6" fillId="4" borderId="2" xfId="6" applyNumberFormat="1" applyBorder="1"/>
    <xf numFmtId="0" fontId="0" fillId="0" borderId="27" xfId="0" applyBorder="1"/>
    <xf numFmtId="168" fontId="5" fillId="4" borderId="15" xfId="8" applyNumberFormat="1" applyBorder="1"/>
    <xf numFmtId="0" fontId="10" fillId="6" borderId="37" xfId="11" applyFont="1" applyBorder="1" applyAlignment="1">
      <alignment vertical="top" wrapText="1"/>
      <protection locked="0"/>
    </xf>
    <xf numFmtId="0" fontId="18" fillId="0" borderId="0" xfId="0" applyFont="1"/>
    <xf numFmtId="0" fontId="30" fillId="0" borderId="11" xfId="17" applyFont="1" applyBorder="1"/>
    <xf numFmtId="0" fontId="30" fillId="0" borderId="11" xfId="17" applyFont="1" applyBorder="1" applyAlignment="1">
      <alignment horizontal="right"/>
    </xf>
    <xf numFmtId="0" fontId="31" fillId="4" borderId="2" xfId="6" applyFont="1"/>
    <xf numFmtId="169" fontId="6" fillId="4" borderId="2" xfId="6" applyNumberFormat="1" applyBorder="1"/>
    <xf numFmtId="0" fontId="26" fillId="0" borderId="0" xfId="0" applyFont="1" applyBorder="1"/>
    <xf numFmtId="0" fontId="13" fillId="0" borderId="0" xfId="20" applyBorder="1"/>
    <xf numFmtId="0" fontId="12" fillId="0" borderId="0" xfId="19" applyBorder="1"/>
    <xf numFmtId="0" fontId="8" fillId="0" borderId="22" xfId="10" applyBorder="1"/>
    <xf numFmtId="14" fontId="0" fillId="0" borderId="0" xfId="0" applyNumberFormat="1" applyAlignment="1">
      <alignment horizontal="left"/>
    </xf>
    <xf numFmtId="14" fontId="11" fillId="0" borderId="0" xfId="18" applyNumberFormat="1" applyProtection="1">
      <protection locked="0"/>
    </xf>
    <xf numFmtId="0" fontId="9" fillId="0" borderId="4" xfId="15" applyBorder="1"/>
    <xf numFmtId="164" fontId="5" fillId="4" borderId="2" xfId="1" applyNumberFormat="1" applyFont="1" applyFill="1" applyBorder="1"/>
    <xf numFmtId="43" fontId="0" fillId="0" borderId="0" xfId="1" applyFont="1"/>
    <xf numFmtId="0" fontId="5" fillId="0" borderId="19" xfId="0" applyFont="1" applyBorder="1" applyAlignment="1">
      <alignment wrapText="1"/>
    </xf>
    <xf numFmtId="0" fontId="0" fillId="0" borderId="0" xfId="0" applyAlignment="1">
      <alignment horizontal="right"/>
    </xf>
    <xf numFmtId="0" fontId="0" fillId="0" borderId="0" xfId="0" applyAlignment="1">
      <alignment wrapText="1"/>
    </xf>
    <xf numFmtId="0" fontId="5" fillId="0" borderId="0" xfId="0" applyFont="1" applyAlignment="1">
      <alignment horizontal="left"/>
    </xf>
    <xf numFmtId="0" fontId="0" fillId="12" borderId="2" xfId="4" applyFont="1" applyFill="1" applyAlignment="1">
      <alignment horizontal="left"/>
    </xf>
    <xf numFmtId="0" fontId="12" fillId="13" borderId="3" xfId="19" applyFill="1"/>
    <xf numFmtId="166" fontId="1" fillId="6" borderId="15" xfId="11" applyNumberFormat="1" applyBorder="1">
      <protection locked="0"/>
    </xf>
    <xf numFmtId="166" fontId="6" fillId="4" borderId="2" xfId="6" applyNumberFormat="1"/>
    <xf numFmtId="0" fontId="11" fillId="0" borderId="0" xfId="18" applyFont="1"/>
    <xf numFmtId="0" fontId="11" fillId="0" borderId="0" xfId="0" applyFont="1"/>
    <xf numFmtId="0" fontId="7" fillId="4" borderId="2" xfId="9" applyNumberFormat="1"/>
    <xf numFmtId="0" fontId="6" fillId="4" borderId="26" xfId="6" applyBorder="1" applyAlignment="1">
      <alignment horizontal="left"/>
    </xf>
    <xf numFmtId="0" fontId="1" fillId="7" borderId="15" xfId="12" applyBorder="1">
      <protection locked="0"/>
    </xf>
    <xf numFmtId="0" fontId="0" fillId="0" borderId="0" xfId="0" applyFont="1"/>
    <xf numFmtId="0" fontId="1" fillId="6" borderId="15" xfId="11" applyBorder="1">
      <protection locked="0"/>
    </xf>
    <xf numFmtId="165" fontId="1" fillId="6" borderId="15" xfId="11" applyNumberFormat="1" applyBorder="1">
      <protection locked="0"/>
    </xf>
    <xf numFmtId="0" fontId="5" fillId="0" borderId="13" xfId="0" applyFont="1" applyBorder="1" applyAlignment="1">
      <alignment horizontal="right"/>
    </xf>
    <xf numFmtId="0" fontId="5" fillId="0" borderId="4" xfId="0" applyFont="1" applyBorder="1" applyAlignment="1">
      <alignment horizontal="right"/>
    </xf>
    <xf numFmtId="0" fontId="5" fillId="0" borderId="5" xfId="0" applyFont="1" applyBorder="1" applyAlignment="1">
      <alignment horizontal="right"/>
    </xf>
    <xf numFmtId="0" fontId="11" fillId="0" borderId="0" xfId="0" applyFont="1" applyBorder="1" applyAlignment="1">
      <alignment horizontal="left"/>
    </xf>
    <xf numFmtId="2" fontId="18" fillId="0" borderId="0" xfId="0" applyNumberFormat="1" applyFont="1"/>
    <xf numFmtId="0" fontId="4" fillId="3" borderId="32" xfId="4" applyFont="1" applyBorder="1" applyProtection="1">
      <protection locked="0"/>
    </xf>
    <xf numFmtId="0" fontId="4" fillId="3" borderId="2" xfId="4" applyFont="1" applyBorder="1" applyProtection="1">
      <protection locked="0"/>
    </xf>
    <xf numFmtId="0" fontId="4" fillId="3" borderId="6" xfId="4" applyFont="1" applyBorder="1" applyProtection="1">
      <protection locked="0"/>
    </xf>
    <xf numFmtId="14" fontId="1" fillId="6" borderId="2" xfId="11" applyNumberFormat="1" applyProtection="1">
      <protection locked="0"/>
    </xf>
    <xf numFmtId="0" fontId="6" fillId="4" borderId="2" xfId="6" applyAlignment="1" applyProtection="1">
      <alignment horizontal="center"/>
      <protection locked="0"/>
    </xf>
    <xf numFmtId="0" fontId="1" fillId="6" borderId="28" xfId="11" applyBorder="1" applyProtection="1">
      <protection locked="0"/>
    </xf>
    <xf numFmtId="0" fontId="1" fillId="6" borderId="2" xfId="11" applyProtection="1">
      <protection locked="0"/>
    </xf>
    <xf numFmtId="2" fontId="1" fillId="6" borderId="2" xfId="11" applyNumberFormat="1" applyProtection="1">
      <protection locked="0"/>
    </xf>
    <xf numFmtId="170" fontId="5" fillId="4" borderId="15" xfId="8" applyNumberFormat="1" applyBorder="1" applyProtection="1">
      <protection locked="0"/>
    </xf>
    <xf numFmtId="0" fontId="0" fillId="0" borderId="35" xfId="0" applyBorder="1" applyAlignment="1">
      <alignment horizontal="right"/>
    </xf>
    <xf numFmtId="0" fontId="0" fillId="0" borderId="36" xfId="0" applyBorder="1" applyAlignment="1">
      <alignment horizontal="right"/>
    </xf>
    <xf numFmtId="0" fontId="5" fillId="0" borderId="0" xfId="0" applyFont="1" applyBorder="1" applyAlignment="1">
      <alignment wrapText="1"/>
    </xf>
    <xf numFmtId="0" fontId="0" fillId="0" borderId="0" xfId="0" applyBorder="1" applyAlignment="1">
      <alignment wrapText="1"/>
    </xf>
    <xf numFmtId="0" fontId="0" fillId="0" borderId="27" xfId="0" applyBorder="1" applyAlignment="1">
      <alignment horizontal="right"/>
    </xf>
  </cellXfs>
  <cellStyles count="23">
    <cellStyle name="Anteckning" xfId="4" builtinId="10"/>
    <cellStyle name="Beräknas" xfId="6" xr:uid="{FDFAE015-B5C7-4C90-BFBF-E65EA90BE09F}"/>
    <cellStyle name="Beräknas ersätt" xfId="7" xr:uid="{BF3BB5AE-D47C-4CD7-9AFF-69EBE794AD67}"/>
    <cellStyle name="Beräknas Resultat" xfId="8" xr:uid="{FE8C9ECE-03F4-423A-BB76-DA0B45EC3106}"/>
    <cellStyle name="Beräkning kontrollsiffra" xfId="9" xr:uid="{7B2884AA-3C18-47F7-8A39-0DDD1AB266C7}"/>
    <cellStyle name="Dekorfärg1" xfId="22" builtinId="29"/>
    <cellStyle name="Funderingar" xfId="10" xr:uid="{B7280B5E-61BE-4BCC-BA2D-DA8E1ACEA29A}"/>
    <cellStyle name="Förklarande text" xfId="5" builtinId="53"/>
    <cellStyle name="Hyperlänk" xfId="20" builtinId="8"/>
    <cellStyle name="Indatacell" xfId="11" xr:uid="{A0D2D5A9-A9D7-4E4E-AB37-ABAA0FDFBF84}"/>
    <cellStyle name="Indatacell valfri" xfId="12" xr:uid="{65B7D461-F120-4AB9-8855-162CFB286F67}"/>
    <cellStyle name="Indatacell välj" xfId="13" xr:uid="{ABE72D9E-8549-4213-B2D9-03D467CC8BDF}"/>
    <cellStyle name="Inställngar och konstanter" xfId="14" xr:uid="{12380F12-4FB2-4FB9-83BC-6A865BF97311}"/>
    <cellStyle name="Inställningar och konstanter" xfId="21" xr:uid="{4A822B97-49D8-46E8-8D48-3599786E79FF}"/>
    <cellStyle name="Normal" xfId="0" builtinId="0"/>
    <cellStyle name="Procent" xfId="2" builtinId="5"/>
    <cellStyle name="Rubrik 1 huvud" xfId="15" xr:uid="{2333DF28-D8A0-4E65-9730-37FB06A81FA9}"/>
    <cellStyle name="Rubrik 1 huvud mindre" xfId="16" xr:uid="{0EF18A77-C890-4735-91FC-40BDE61F5597}"/>
    <cellStyle name="Rubrik 2 under" xfId="17" xr:uid="{4C510C4C-DE82-44A5-9314-746008FC9CAE}"/>
    <cellStyle name="Rubrik 3 liten" xfId="18" xr:uid="{B3B9A8B8-6100-4D22-9E73-C552DA7351A7}"/>
    <cellStyle name="Sidrubrik" xfId="19" xr:uid="{02EED9CD-5A19-4340-A6CD-2CE84D993137}"/>
    <cellStyle name="Tusental" xfId="1" builtinId="3"/>
    <cellStyle name="Utdata" xfId="3" builtinId="21"/>
  </cellStyles>
  <dxfs count="0"/>
  <tableStyles count="0" defaultTableStyle="TableStyleMedium2" defaultPivotStyle="PivotStyleLight16"/>
  <colors>
    <mruColors>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externalLink" Target="externalLinks/externalLink6.xml"/><Relationship Id="rId10" Type="http://schemas.openxmlformats.org/officeDocument/2006/relationships/externalLink" Target="externalLinks/externalLink1.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1. Mätdata</a:t>
            </a:r>
            <a:r>
              <a:rPr lang="sv-SE" baseline="0"/>
              <a:t> och skattning av komponenter</a:t>
            </a:r>
            <a:endParaRPr lang="sv-SE"/>
          </a:p>
        </c:rich>
      </c:tx>
      <c:overlay val="1"/>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scatterChart>
        <c:scatterStyle val="lineMarker"/>
        <c:varyColors val="0"/>
        <c:ser>
          <c:idx val="1"/>
          <c:order val="0"/>
          <c:tx>
            <c:strRef>
              <c:f>'Verktyg Flödesserieanalys'!$H$4</c:f>
              <c:strCache>
                <c:ptCount val="1"/>
                <c:pt idx="0">
                  <c:v>SRC+spill+basfl(+FRC)</c:v>
                </c:pt>
              </c:strCache>
            </c:strRef>
          </c:tx>
          <c:spPr>
            <a:ln w="19050" cap="rnd">
              <a:solidFill>
                <a:schemeClr val="accent2"/>
              </a:solidFill>
              <a:round/>
            </a:ln>
            <a:effectLst/>
          </c:spPr>
          <c:marker>
            <c:symbol val="none"/>
          </c:marker>
          <c:xVal>
            <c:numRef>
              <c:f>'Verktyg Flödesserieanalys'!$F$5:$F$17523</c:f>
              <c:numCache>
                <c:formatCode>General</c:formatCode>
                <c:ptCount val="1751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numCache>
            </c:numRef>
          </c:xVal>
          <c:yVal>
            <c:numRef>
              <c:f>'Verktyg Flödesserieanalys'!$H$5:$H$17523</c:f>
              <c:numCache>
                <c:formatCode>0.000</c:formatCode>
                <c:ptCount val="17519"/>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numCache>
            </c:numRef>
          </c:yVal>
          <c:smooth val="0"/>
          <c:extLst>
            <c:ext xmlns:c16="http://schemas.microsoft.com/office/drawing/2014/chart" uri="{C3380CC4-5D6E-409C-BE32-E72D297353CC}">
              <c16:uniqueId val="{00000001-BD55-4172-92E8-5D908BF33201}"/>
            </c:ext>
          </c:extLst>
        </c:ser>
        <c:ser>
          <c:idx val="0"/>
          <c:order val="1"/>
          <c:tx>
            <c:strRef>
              <c:f>'Verktyg Flödesserieanalys'!$G$4</c:f>
              <c:strCache>
                <c:ptCount val="1"/>
                <c:pt idx="0">
                  <c:v>Uppmätt dygnsflöde</c:v>
                </c:pt>
              </c:strCache>
            </c:strRef>
          </c:tx>
          <c:spPr>
            <a:ln w="12700" cap="rnd">
              <a:solidFill>
                <a:schemeClr val="tx1"/>
              </a:solidFill>
              <a:round/>
            </a:ln>
            <a:effectLst/>
          </c:spPr>
          <c:marker>
            <c:symbol val="none"/>
          </c:marker>
          <c:xVal>
            <c:numRef>
              <c:f>'Verktyg Flödesserieanalys'!$F$5:$F$17523</c:f>
              <c:numCache>
                <c:formatCode>General</c:formatCode>
                <c:ptCount val="1751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numCache>
            </c:numRef>
          </c:xVal>
          <c:yVal>
            <c:numRef>
              <c:f>'Verktyg Flödesserieanalys'!$G$5:$G$17523</c:f>
              <c:numCache>
                <c:formatCode>0.000</c:formatCode>
                <c:ptCount val="175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numCache>
            </c:numRef>
          </c:yVal>
          <c:smooth val="0"/>
          <c:extLst>
            <c:ext xmlns:c16="http://schemas.microsoft.com/office/drawing/2014/chart" uri="{C3380CC4-5D6E-409C-BE32-E72D297353CC}">
              <c16:uniqueId val="{00000000-BD55-4172-92E8-5D908BF33201}"/>
            </c:ext>
          </c:extLst>
        </c:ser>
        <c:ser>
          <c:idx val="2"/>
          <c:order val="2"/>
          <c:tx>
            <c:strRef>
              <c:f>'Verktyg Flödesserieanalys'!$L$4</c:f>
              <c:strCache>
                <c:ptCount val="1"/>
                <c:pt idx="0">
                  <c:v>FRC (sim)</c:v>
                </c:pt>
              </c:strCache>
            </c:strRef>
          </c:tx>
          <c:spPr>
            <a:ln w="19050" cap="rnd">
              <a:solidFill>
                <a:schemeClr val="accent1">
                  <a:lumMod val="75000"/>
                </a:schemeClr>
              </a:solidFill>
              <a:round/>
            </a:ln>
            <a:effectLst/>
          </c:spPr>
          <c:marker>
            <c:symbol val="none"/>
          </c:marker>
          <c:xVal>
            <c:numRef>
              <c:f>'Verktyg Flödesserieanalys'!$F$5:$F$17523</c:f>
              <c:numCache>
                <c:formatCode>General</c:formatCode>
                <c:ptCount val="1751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numCache>
            </c:numRef>
          </c:xVal>
          <c:yVal>
            <c:numRef>
              <c:f>'Verktyg Flödesserieanalys'!$L$5:$L$17523</c:f>
              <c:numCache>
                <c:formatCode>General</c:formatCode>
                <c:ptCount val="17519"/>
                <c:pt idx="3" formatCode="0.000">
                  <c:v>0</c:v>
                </c:pt>
                <c:pt idx="4" formatCode="0.000">
                  <c:v>0</c:v>
                </c:pt>
                <c:pt idx="5" formatCode="0.000">
                  <c:v>0</c:v>
                </c:pt>
                <c:pt idx="6" formatCode="0.000">
                  <c:v>0</c:v>
                </c:pt>
                <c:pt idx="7" formatCode="0.000">
                  <c:v>0</c:v>
                </c:pt>
                <c:pt idx="8" formatCode="0.000">
                  <c:v>0</c:v>
                </c:pt>
                <c:pt idx="9" formatCode="0.000">
                  <c:v>0</c:v>
                </c:pt>
                <c:pt idx="10" formatCode="0.000">
                  <c:v>0</c:v>
                </c:pt>
                <c:pt idx="11" formatCode="0.000">
                  <c:v>0</c:v>
                </c:pt>
                <c:pt idx="12" formatCode="0.000">
                  <c:v>0</c:v>
                </c:pt>
                <c:pt idx="13" formatCode="0.000">
                  <c:v>0</c:v>
                </c:pt>
                <c:pt idx="14" formatCode="0.000">
                  <c:v>0</c:v>
                </c:pt>
                <c:pt idx="15" formatCode="0.000">
                  <c:v>0</c:v>
                </c:pt>
                <c:pt idx="16" formatCode="0.000">
                  <c:v>0</c:v>
                </c:pt>
                <c:pt idx="17" formatCode="0.000">
                  <c:v>0</c:v>
                </c:pt>
                <c:pt idx="18" formatCode="0.000">
                  <c:v>0</c:v>
                </c:pt>
                <c:pt idx="19" formatCode="0.000">
                  <c:v>0</c:v>
                </c:pt>
                <c:pt idx="20" formatCode="0.000">
                  <c:v>0</c:v>
                </c:pt>
                <c:pt idx="21" formatCode="0.000">
                  <c:v>0</c:v>
                </c:pt>
                <c:pt idx="22" formatCode="0.000">
                  <c:v>0</c:v>
                </c:pt>
                <c:pt idx="23" formatCode="0.000">
                  <c:v>0</c:v>
                </c:pt>
                <c:pt idx="24" formatCode="0.000">
                  <c:v>0</c:v>
                </c:pt>
                <c:pt idx="25" formatCode="0.000">
                  <c:v>0</c:v>
                </c:pt>
                <c:pt idx="26" formatCode="0.000">
                  <c:v>0</c:v>
                </c:pt>
                <c:pt idx="27" formatCode="0.000">
                  <c:v>0</c:v>
                </c:pt>
                <c:pt idx="28" formatCode="0.000">
                  <c:v>0</c:v>
                </c:pt>
                <c:pt idx="29" formatCode="0.000">
                  <c:v>0</c:v>
                </c:pt>
                <c:pt idx="30" formatCode="0.000">
                  <c:v>0</c:v>
                </c:pt>
                <c:pt idx="31" formatCode="0.000">
                  <c:v>0</c:v>
                </c:pt>
                <c:pt idx="32" formatCode="0.000">
                  <c:v>0</c:v>
                </c:pt>
                <c:pt idx="33" formatCode="0.000">
                  <c:v>0</c:v>
                </c:pt>
                <c:pt idx="34" formatCode="0.000">
                  <c:v>0</c:v>
                </c:pt>
                <c:pt idx="35" formatCode="0.000">
                  <c:v>0</c:v>
                </c:pt>
                <c:pt idx="36" formatCode="0.000">
                  <c:v>0</c:v>
                </c:pt>
                <c:pt idx="37" formatCode="0.000">
                  <c:v>0</c:v>
                </c:pt>
                <c:pt idx="38" formatCode="0.000">
                  <c:v>0</c:v>
                </c:pt>
                <c:pt idx="39" formatCode="0.000">
                  <c:v>0</c:v>
                </c:pt>
                <c:pt idx="40" formatCode="0.000">
                  <c:v>0</c:v>
                </c:pt>
                <c:pt idx="41" formatCode="0.000">
                  <c:v>0</c:v>
                </c:pt>
                <c:pt idx="42" formatCode="0.000">
                  <c:v>0</c:v>
                </c:pt>
                <c:pt idx="43" formatCode="0.000">
                  <c:v>0</c:v>
                </c:pt>
                <c:pt idx="44" formatCode="0.000">
                  <c:v>0</c:v>
                </c:pt>
                <c:pt idx="45" formatCode="0.000">
                  <c:v>0</c:v>
                </c:pt>
                <c:pt idx="46" formatCode="0.000">
                  <c:v>0</c:v>
                </c:pt>
                <c:pt idx="47" formatCode="0.000">
                  <c:v>0</c:v>
                </c:pt>
                <c:pt idx="48" formatCode="0.000">
                  <c:v>0</c:v>
                </c:pt>
                <c:pt idx="49" formatCode="0.000">
                  <c:v>0</c:v>
                </c:pt>
                <c:pt idx="50" formatCode="0.000">
                  <c:v>0</c:v>
                </c:pt>
                <c:pt idx="51" formatCode="0.000">
                  <c:v>0</c:v>
                </c:pt>
                <c:pt idx="52" formatCode="0.000">
                  <c:v>0</c:v>
                </c:pt>
                <c:pt idx="53" formatCode="0.000">
                  <c:v>0</c:v>
                </c:pt>
                <c:pt idx="54" formatCode="0.000">
                  <c:v>0</c:v>
                </c:pt>
                <c:pt idx="55" formatCode="0.000">
                  <c:v>0</c:v>
                </c:pt>
                <c:pt idx="56" formatCode="0.000">
                  <c:v>0</c:v>
                </c:pt>
                <c:pt idx="57" formatCode="0.000">
                  <c:v>0</c:v>
                </c:pt>
                <c:pt idx="58" formatCode="0.000">
                  <c:v>0</c:v>
                </c:pt>
                <c:pt idx="59" formatCode="0.000">
                  <c:v>0</c:v>
                </c:pt>
                <c:pt idx="60" formatCode="0.000">
                  <c:v>0</c:v>
                </c:pt>
                <c:pt idx="61" formatCode="0.000">
                  <c:v>0</c:v>
                </c:pt>
                <c:pt idx="62" formatCode="0.000">
                  <c:v>0</c:v>
                </c:pt>
                <c:pt idx="63" formatCode="0.000">
                  <c:v>0</c:v>
                </c:pt>
                <c:pt idx="64" formatCode="0.000">
                  <c:v>0</c:v>
                </c:pt>
                <c:pt idx="65" formatCode="0.000">
                  <c:v>0</c:v>
                </c:pt>
                <c:pt idx="66" formatCode="0.000">
                  <c:v>0</c:v>
                </c:pt>
                <c:pt idx="67" formatCode="0.000">
                  <c:v>0</c:v>
                </c:pt>
                <c:pt idx="68" formatCode="0.000">
                  <c:v>0</c:v>
                </c:pt>
                <c:pt idx="69" formatCode="0.000">
                  <c:v>0</c:v>
                </c:pt>
                <c:pt idx="70" formatCode="0.000">
                  <c:v>0</c:v>
                </c:pt>
                <c:pt idx="71" formatCode="0.000">
                  <c:v>0</c:v>
                </c:pt>
                <c:pt idx="72" formatCode="0.000">
                  <c:v>0</c:v>
                </c:pt>
                <c:pt idx="73" formatCode="0.000">
                  <c:v>0</c:v>
                </c:pt>
                <c:pt idx="74" formatCode="0.000">
                  <c:v>0</c:v>
                </c:pt>
                <c:pt idx="75" formatCode="0.000">
                  <c:v>0</c:v>
                </c:pt>
                <c:pt idx="76" formatCode="0.000">
                  <c:v>0</c:v>
                </c:pt>
                <c:pt idx="77" formatCode="0.000">
                  <c:v>0</c:v>
                </c:pt>
                <c:pt idx="78" formatCode="0.000">
                  <c:v>0</c:v>
                </c:pt>
                <c:pt idx="79" formatCode="0.000">
                  <c:v>0</c:v>
                </c:pt>
                <c:pt idx="80" formatCode="0.000">
                  <c:v>0</c:v>
                </c:pt>
                <c:pt idx="81" formatCode="0.000">
                  <c:v>0</c:v>
                </c:pt>
                <c:pt idx="82" formatCode="0.000">
                  <c:v>0</c:v>
                </c:pt>
                <c:pt idx="83" formatCode="0.000">
                  <c:v>0</c:v>
                </c:pt>
                <c:pt idx="84" formatCode="0.000">
                  <c:v>0</c:v>
                </c:pt>
                <c:pt idx="85" formatCode="0.000">
                  <c:v>0</c:v>
                </c:pt>
                <c:pt idx="86" formatCode="0.000">
                  <c:v>0</c:v>
                </c:pt>
                <c:pt idx="87" formatCode="0.000">
                  <c:v>0</c:v>
                </c:pt>
                <c:pt idx="88" formatCode="0.000">
                  <c:v>0</c:v>
                </c:pt>
                <c:pt idx="89" formatCode="0.000">
                  <c:v>0</c:v>
                </c:pt>
                <c:pt idx="90" formatCode="0.000">
                  <c:v>0</c:v>
                </c:pt>
                <c:pt idx="91" formatCode="0.000">
                  <c:v>0</c:v>
                </c:pt>
                <c:pt idx="92" formatCode="0.000">
                  <c:v>0</c:v>
                </c:pt>
                <c:pt idx="93" formatCode="0.000">
                  <c:v>0</c:v>
                </c:pt>
                <c:pt idx="94" formatCode="0.000">
                  <c:v>0</c:v>
                </c:pt>
                <c:pt idx="95" formatCode="0.000">
                  <c:v>0</c:v>
                </c:pt>
                <c:pt idx="96" formatCode="0.000">
                  <c:v>0</c:v>
                </c:pt>
                <c:pt idx="97" formatCode="0.000">
                  <c:v>0</c:v>
                </c:pt>
                <c:pt idx="98" formatCode="0.000">
                  <c:v>0</c:v>
                </c:pt>
                <c:pt idx="99" formatCode="0.000">
                  <c:v>0</c:v>
                </c:pt>
                <c:pt idx="100" formatCode="0.000">
                  <c:v>0</c:v>
                </c:pt>
                <c:pt idx="101" formatCode="0.000">
                  <c:v>0</c:v>
                </c:pt>
                <c:pt idx="102" formatCode="0.000">
                  <c:v>0</c:v>
                </c:pt>
                <c:pt idx="103" formatCode="0.000">
                  <c:v>0</c:v>
                </c:pt>
                <c:pt idx="104" formatCode="0.000">
                  <c:v>0</c:v>
                </c:pt>
                <c:pt idx="105" formatCode="0.000">
                  <c:v>0</c:v>
                </c:pt>
                <c:pt idx="106" formatCode="0.000">
                  <c:v>0</c:v>
                </c:pt>
                <c:pt idx="107" formatCode="0.000">
                  <c:v>0</c:v>
                </c:pt>
                <c:pt idx="108" formatCode="0.000">
                  <c:v>0</c:v>
                </c:pt>
                <c:pt idx="109" formatCode="0.000">
                  <c:v>0</c:v>
                </c:pt>
                <c:pt idx="110" formatCode="0.000">
                  <c:v>0</c:v>
                </c:pt>
                <c:pt idx="111" formatCode="0.000">
                  <c:v>0</c:v>
                </c:pt>
                <c:pt idx="112" formatCode="0.000">
                  <c:v>0</c:v>
                </c:pt>
                <c:pt idx="113" formatCode="0.000">
                  <c:v>0</c:v>
                </c:pt>
                <c:pt idx="114" formatCode="0.000">
                  <c:v>0</c:v>
                </c:pt>
                <c:pt idx="115" formatCode="0.000">
                  <c:v>0</c:v>
                </c:pt>
                <c:pt idx="116" formatCode="0.000">
                  <c:v>0</c:v>
                </c:pt>
                <c:pt idx="117" formatCode="0.000">
                  <c:v>0</c:v>
                </c:pt>
                <c:pt idx="118" formatCode="0.000">
                  <c:v>0</c:v>
                </c:pt>
                <c:pt idx="119" formatCode="0.000">
                  <c:v>0</c:v>
                </c:pt>
                <c:pt idx="120" formatCode="0.000">
                  <c:v>0</c:v>
                </c:pt>
                <c:pt idx="121" formatCode="0.000">
                  <c:v>0</c:v>
                </c:pt>
                <c:pt idx="122" formatCode="0.000">
                  <c:v>0</c:v>
                </c:pt>
                <c:pt idx="123" formatCode="0.000">
                  <c:v>0</c:v>
                </c:pt>
                <c:pt idx="124" formatCode="0.000">
                  <c:v>0</c:v>
                </c:pt>
                <c:pt idx="125" formatCode="0.000">
                  <c:v>0</c:v>
                </c:pt>
                <c:pt idx="126" formatCode="0.000">
                  <c:v>0</c:v>
                </c:pt>
                <c:pt idx="127" formatCode="0.000">
                  <c:v>0</c:v>
                </c:pt>
                <c:pt idx="128" formatCode="0.000">
                  <c:v>0</c:v>
                </c:pt>
                <c:pt idx="129" formatCode="0.000">
                  <c:v>0</c:v>
                </c:pt>
                <c:pt idx="130" formatCode="0.000">
                  <c:v>0</c:v>
                </c:pt>
                <c:pt idx="131" formatCode="0.000">
                  <c:v>0</c:v>
                </c:pt>
                <c:pt idx="132" formatCode="0.000">
                  <c:v>0</c:v>
                </c:pt>
                <c:pt idx="133" formatCode="0.000">
                  <c:v>0</c:v>
                </c:pt>
                <c:pt idx="134" formatCode="0.000">
                  <c:v>0</c:v>
                </c:pt>
                <c:pt idx="135" formatCode="0.000">
                  <c:v>0</c:v>
                </c:pt>
                <c:pt idx="136" formatCode="0.000">
                  <c:v>0</c:v>
                </c:pt>
                <c:pt idx="137" formatCode="0.000">
                  <c:v>0</c:v>
                </c:pt>
                <c:pt idx="138" formatCode="0.000">
                  <c:v>0</c:v>
                </c:pt>
                <c:pt idx="139" formatCode="0.000">
                  <c:v>0</c:v>
                </c:pt>
                <c:pt idx="140" formatCode="0.000">
                  <c:v>0</c:v>
                </c:pt>
                <c:pt idx="141" formatCode="0.000">
                  <c:v>0</c:v>
                </c:pt>
                <c:pt idx="142" formatCode="0.000">
                  <c:v>0</c:v>
                </c:pt>
                <c:pt idx="143" formatCode="0.000">
                  <c:v>0</c:v>
                </c:pt>
                <c:pt idx="144" formatCode="0.000">
                  <c:v>0</c:v>
                </c:pt>
                <c:pt idx="145" formatCode="0.000">
                  <c:v>0</c:v>
                </c:pt>
                <c:pt idx="146" formatCode="0.000">
                  <c:v>0</c:v>
                </c:pt>
                <c:pt idx="147" formatCode="0.000">
                  <c:v>0</c:v>
                </c:pt>
                <c:pt idx="148" formatCode="0.000">
                  <c:v>0</c:v>
                </c:pt>
                <c:pt idx="149" formatCode="0.000">
                  <c:v>0</c:v>
                </c:pt>
                <c:pt idx="150" formatCode="0.000">
                  <c:v>0</c:v>
                </c:pt>
                <c:pt idx="151" formatCode="0.000">
                  <c:v>0</c:v>
                </c:pt>
                <c:pt idx="152" formatCode="0.000">
                  <c:v>0</c:v>
                </c:pt>
                <c:pt idx="153" formatCode="0.000">
                  <c:v>0</c:v>
                </c:pt>
                <c:pt idx="154" formatCode="0.000">
                  <c:v>0</c:v>
                </c:pt>
                <c:pt idx="155" formatCode="0.000">
                  <c:v>0</c:v>
                </c:pt>
                <c:pt idx="156" formatCode="0.000">
                  <c:v>0</c:v>
                </c:pt>
                <c:pt idx="157" formatCode="0.000">
                  <c:v>0</c:v>
                </c:pt>
                <c:pt idx="158" formatCode="0.000">
                  <c:v>0</c:v>
                </c:pt>
                <c:pt idx="159" formatCode="0.000">
                  <c:v>0</c:v>
                </c:pt>
                <c:pt idx="160" formatCode="0.000">
                  <c:v>0</c:v>
                </c:pt>
                <c:pt idx="161" formatCode="0.000">
                  <c:v>0</c:v>
                </c:pt>
                <c:pt idx="162" formatCode="0.000">
                  <c:v>0</c:v>
                </c:pt>
                <c:pt idx="163" formatCode="0.000">
                  <c:v>0</c:v>
                </c:pt>
                <c:pt idx="164" formatCode="0.000">
                  <c:v>0</c:v>
                </c:pt>
                <c:pt idx="165" formatCode="0.000">
                  <c:v>0</c:v>
                </c:pt>
                <c:pt idx="166" formatCode="0.000">
                  <c:v>0</c:v>
                </c:pt>
                <c:pt idx="167" formatCode="0.000">
                  <c:v>0</c:v>
                </c:pt>
                <c:pt idx="168" formatCode="0.000">
                  <c:v>0</c:v>
                </c:pt>
                <c:pt idx="169" formatCode="0.000">
                  <c:v>0</c:v>
                </c:pt>
                <c:pt idx="170" formatCode="0.000">
                  <c:v>0</c:v>
                </c:pt>
                <c:pt idx="171" formatCode="0.000">
                  <c:v>0</c:v>
                </c:pt>
                <c:pt idx="172" formatCode="0.000">
                  <c:v>0</c:v>
                </c:pt>
                <c:pt idx="173" formatCode="0.000">
                  <c:v>0</c:v>
                </c:pt>
                <c:pt idx="174" formatCode="0.000">
                  <c:v>0</c:v>
                </c:pt>
                <c:pt idx="175" formatCode="0.000">
                  <c:v>0</c:v>
                </c:pt>
                <c:pt idx="176" formatCode="0.000">
                  <c:v>0</c:v>
                </c:pt>
                <c:pt idx="177" formatCode="0.000">
                  <c:v>0</c:v>
                </c:pt>
                <c:pt idx="178" formatCode="0.000">
                  <c:v>0</c:v>
                </c:pt>
                <c:pt idx="179" formatCode="0.000">
                  <c:v>0</c:v>
                </c:pt>
                <c:pt idx="180" formatCode="0.000">
                  <c:v>0</c:v>
                </c:pt>
                <c:pt idx="181" formatCode="0.000">
                  <c:v>0</c:v>
                </c:pt>
                <c:pt idx="182" formatCode="0.000">
                  <c:v>0</c:v>
                </c:pt>
                <c:pt idx="183" formatCode="0.000">
                  <c:v>0</c:v>
                </c:pt>
                <c:pt idx="184" formatCode="0.000">
                  <c:v>0</c:v>
                </c:pt>
                <c:pt idx="185" formatCode="0.000">
                  <c:v>0</c:v>
                </c:pt>
                <c:pt idx="186" formatCode="0.000">
                  <c:v>0</c:v>
                </c:pt>
                <c:pt idx="187" formatCode="0.000">
                  <c:v>0</c:v>
                </c:pt>
                <c:pt idx="188" formatCode="0.000">
                  <c:v>0</c:v>
                </c:pt>
                <c:pt idx="189" formatCode="0.000">
                  <c:v>0</c:v>
                </c:pt>
                <c:pt idx="190" formatCode="0.000">
                  <c:v>0</c:v>
                </c:pt>
                <c:pt idx="191" formatCode="0.000">
                  <c:v>0</c:v>
                </c:pt>
                <c:pt idx="192" formatCode="0.000">
                  <c:v>0</c:v>
                </c:pt>
                <c:pt idx="193" formatCode="0.000">
                  <c:v>0</c:v>
                </c:pt>
                <c:pt idx="194" formatCode="0.000">
                  <c:v>0</c:v>
                </c:pt>
                <c:pt idx="195" formatCode="0.000">
                  <c:v>0</c:v>
                </c:pt>
                <c:pt idx="196" formatCode="0.000">
                  <c:v>0</c:v>
                </c:pt>
                <c:pt idx="197" formatCode="0.000">
                  <c:v>0</c:v>
                </c:pt>
                <c:pt idx="198" formatCode="0.000">
                  <c:v>0</c:v>
                </c:pt>
                <c:pt idx="199" formatCode="0.000">
                  <c:v>0</c:v>
                </c:pt>
                <c:pt idx="200" formatCode="0.000">
                  <c:v>0</c:v>
                </c:pt>
                <c:pt idx="201" formatCode="0.000">
                  <c:v>0</c:v>
                </c:pt>
                <c:pt idx="202" formatCode="0.000">
                  <c:v>0</c:v>
                </c:pt>
                <c:pt idx="203" formatCode="0.000">
                  <c:v>0</c:v>
                </c:pt>
                <c:pt idx="204" formatCode="0.000">
                  <c:v>0</c:v>
                </c:pt>
                <c:pt idx="205" formatCode="0.000">
                  <c:v>0</c:v>
                </c:pt>
                <c:pt idx="206" formatCode="0.000">
                  <c:v>0</c:v>
                </c:pt>
                <c:pt idx="207" formatCode="0.000">
                  <c:v>0</c:v>
                </c:pt>
                <c:pt idx="208" formatCode="0.000">
                  <c:v>0</c:v>
                </c:pt>
                <c:pt idx="209" formatCode="0.000">
                  <c:v>0</c:v>
                </c:pt>
                <c:pt idx="210" formatCode="0.000">
                  <c:v>0</c:v>
                </c:pt>
                <c:pt idx="211" formatCode="0.000">
                  <c:v>0</c:v>
                </c:pt>
                <c:pt idx="212" formatCode="0.000">
                  <c:v>0</c:v>
                </c:pt>
                <c:pt idx="213" formatCode="0.000">
                  <c:v>0</c:v>
                </c:pt>
                <c:pt idx="214" formatCode="0.000">
                  <c:v>0</c:v>
                </c:pt>
                <c:pt idx="215" formatCode="0.000">
                  <c:v>0</c:v>
                </c:pt>
                <c:pt idx="216" formatCode="0.000">
                  <c:v>0</c:v>
                </c:pt>
                <c:pt idx="217" formatCode="0.000">
                  <c:v>0</c:v>
                </c:pt>
                <c:pt idx="218" formatCode="0.000">
                  <c:v>0</c:v>
                </c:pt>
                <c:pt idx="219" formatCode="0.000">
                  <c:v>0</c:v>
                </c:pt>
                <c:pt idx="220" formatCode="0.000">
                  <c:v>0</c:v>
                </c:pt>
                <c:pt idx="221" formatCode="0.000">
                  <c:v>0</c:v>
                </c:pt>
                <c:pt idx="222" formatCode="0.000">
                  <c:v>0</c:v>
                </c:pt>
                <c:pt idx="223" formatCode="0.000">
                  <c:v>0</c:v>
                </c:pt>
                <c:pt idx="224" formatCode="0.000">
                  <c:v>0</c:v>
                </c:pt>
                <c:pt idx="225" formatCode="0.000">
                  <c:v>0</c:v>
                </c:pt>
                <c:pt idx="226" formatCode="0.000">
                  <c:v>0</c:v>
                </c:pt>
                <c:pt idx="227" formatCode="0.000">
                  <c:v>0</c:v>
                </c:pt>
                <c:pt idx="228" formatCode="0.000">
                  <c:v>0</c:v>
                </c:pt>
                <c:pt idx="229" formatCode="0.000">
                  <c:v>0</c:v>
                </c:pt>
                <c:pt idx="230" formatCode="0.000">
                  <c:v>0</c:v>
                </c:pt>
                <c:pt idx="231" formatCode="0.000">
                  <c:v>0</c:v>
                </c:pt>
                <c:pt idx="232" formatCode="0.000">
                  <c:v>0</c:v>
                </c:pt>
                <c:pt idx="233" formatCode="0.000">
                  <c:v>0</c:v>
                </c:pt>
                <c:pt idx="234" formatCode="0.000">
                  <c:v>0</c:v>
                </c:pt>
                <c:pt idx="235" formatCode="0.000">
                  <c:v>0</c:v>
                </c:pt>
                <c:pt idx="236" formatCode="0.000">
                  <c:v>0</c:v>
                </c:pt>
                <c:pt idx="237" formatCode="0.000">
                  <c:v>0</c:v>
                </c:pt>
                <c:pt idx="238" formatCode="0.000">
                  <c:v>0</c:v>
                </c:pt>
                <c:pt idx="239" formatCode="0.000">
                  <c:v>0</c:v>
                </c:pt>
                <c:pt idx="240" formatCode="0.000">
                  <c:v>0</c:v>
                </c:pt>
                <c:pt idx="241" formatCode="0.000">
                  <c:v>0</c:v>
                </c:pt>
                <c:pt idx="242" formatCode="0.000">
                  <c:v>0</c:v>
                </c:pt>
                <c:pt idx="243" formatCode="0.000">
                  <c:v>0</c:v>
                </c:pt>
                <c:pt idx="244" formatCode="0.000">
                  <c:v>0</c:v>
                </c:pt>
                <c:pt idx="245" formatCode="0.000">
                  <c:v>0</c:v>
                </c:pt>
                <c:pt idx="246" formatCode="0.000">
                  <c:v>0</c:v>
                </c:pt>
                <c:pt idx="247" formatCode="0.000">
                  <c:v>0</c:v>
                </c:pt>
                <c:pt idx="248" formatCode="0.000">
                  <c:v>0</c:v>
                </c:pt>
                <c:pt idx="249" formatCode="0.000">
                  <c:v>0</c:v>
                </c:pt>
                <c:pt idx="250" formatCode="0.000">
                  <c:v>0</c:v>
                </c:pt>
                <c:pt idx="251" formatCode="0.000">
                  <c:v>0</c:v>
                </c:pt>
                <c:pt idx="252" formatCode="0.000">
                  <c:v>0</c:v>
                </c:pt>
                <c:pt idx="253" formatCode="0.000">
                  <c:v>0</c:v>
                </c:pt>
                <c:pt idx="254" formatCode="0.000">
                  <c:v>0</c:v>
                </c:pt>
                <c:pt idx="255" formatCode="0.000">
                  <c:v>0</c:v>
                </c:pt>
                <c:pt idx="256" formatCode="0.000">
                  <c:v>0</c:v>
                </c:pt>
                <c:pt idx="257" formatCode="0.000">
                  <c:v>0</c:v>
                </c:pt>
                <c:pt idx="258" formatCode="0.000">
                  <c:v>0</c:v>
                </c:pt>
                <c:pt idx="259" formatCode="0.000">
                  <c:v>0</c:v>
                </c:pt>
                <c:pt idx="260" formatCode="0.000">
                  <c:v>0</c:v>
                </c:pt>
                <c:pt idx="261" formatCode="0.000">
                  <c:v>0</c:v>
                </c:pt>
                <c:pt idx="262" formatCode="0.000">
                  <c:v>0</c:v>
                </c:pt>
                <c:pt idx="263" formatCode="0.000">
                  <c:v>0</c:v>
                </c:pt>
                <c:pt idx="264" formatCode="0.000">
                  <c:v>0</c:v>
                </c:pt>
                <c:pt idx="265" formatCode="0.000">
                  <c:v>0</c:v>
                </c:pt>
                <c:pt idx="266" formatCode="0.000">
                  <c:v>0</c:v>
                </c:pt>
                <c:pt idx="267" formatCode="0.000">
                  <c:v>0</c:v>
                </c:pt>
                <c:pt idx="268" formatCode="0.000">
                  <c:v>0</c:v>
                </c:pt>
                <c:pt idx="269" formatCode="0.000">
                  <c:v>0</c:v>
                </c:pt>
                <c:pt idx="270" formatCode="0.000">
                  <c:v>0</c:v>
                </c:pt>
                <c:pt idx="271" formatCode="0.000">
                  <c:v>0</c:v>
                </c:pt>
                <c:pt idx="272" formatCode="0.000">
                  <c:v>0</c:v>
                </c:pt>
                <c:pt idx="273" formatCode="0.000">
                  <c:v>0</c:v>
                </c:pt>
                <c:pt idx="274" formatCode="0.000">
                  <c:v>0</c:v>
                </c:pt>
                <c:pt idx="275" formatCode="0.000">
                  <c:v>0</c:v>
                </c:pt>
                <c:pt idx="276" formatCode="0.000">
                  <c:v>0</c:v>
                </c:pt>
                <c:pt idx="277" formatCode="0.000">
                  <c:v>0</c:v>
                </c:pt>
                <c:pt idx="278" formatCode="0.000">
                  <c:v>0</c:v>
                </c:pt>
                <c:pt idx="279" formatCode="0.000">
                  <c:v>0</c:v>
                </c:pt>
                <c:pt idx="280" formatCode="0.000">
                  <c:v>0</c:v>
                </c:pt>
                <c:pt idx="281" formatCode="0.000">
                  <c:v>0</c:v>
                </c:pt>
                <c:pt idx="282" formatCode="0.000">
                  <c:v>0</c:v>
                </c:pt>
                <c:pt idx="283" formatCode="0.000">
                  <c:v>0</c:v>
                </c:pt>
                <c:pt idx="284" formatCode="0.000">
                  <c:v>0</c:v>
                </c:pt>
                <c:pt idx="285" formatCode="0.000">
                  <c:v>0</c:v>
                </c:pt>
                <c:pt idx="286" formatCode="0.000">
                  <c:v>0</c:v>
                </c:pt>
                <c:pt idx="287" formatCode="0.000">
                  <c:v>0</c:v>
                </c:pt>
                <c:pt idx="288" formatCode="0.000">
                  <c:v>0</c:v>
                </c:pt>
                <c:pt idx="289" formatCode="0.000">
                  <c:v>0</c:v>
                </c:pt>
                <c:pt idx="290" formatCode="0.000">
                  <c:v>0</c:v>
                </c:pt>
                <c:pt idx="291" formatCode="0.000">
                  <c:v>0</c:v>
                </c:pt>
                <c:pt idx="292" formatCode="0.000">
                  <c:v>0</c:v>
                </c:pt>
                <c:pt idx="293" formatCode="0.000">
                  <c:v>0</c:v>
                </c:pt>
                <c:pt idx="294" formatCode="0.000">
                  <c:v>0</c:v>
                </c:pt>
                <c:pt idx="295" formatCode="0.000">
                  <c:v>0</c:v>
                </c:pt>
                <c:pt idx="296" formatCode="0.000">
                  <c:v>0</c:v>
                </c:pt>
                <c:pt idx="297" formatCode="0.000">
                  <c:v>0</c:v>
                </c:pt>
                <c:pt idx="298" formatCode="0.000">
                  <c:v>0</c:v>
                </c:pt>
                <c:pt idx="299" formatCode="0.000">
                  <c:v>0</c:v>
                </c:pt>
                <c:pt idx="300" formatCode="0.000">
                  <c:v>0</c:v>
                </c:pt>
                <c:pt idx="301" formatCode="0.000">
                  <c:v>0</c:v>
                </c:pt>
                <c:pt idx="302" formatCode="0.000">
                  <c:v>0</c:v>
                </c:pt>
                <c:pt idx="303" formatCode="0.000">
                  <c:v>0</c:v>
                </c:pt>
                <c:pt idx="304" formatCode="0.000">
                  <c:v>0</c:v>
                </c:pt>
                <c:pt idx="305" formatCode="0.000">
                  <c:v>0</c:v>
                </c:pt>
                <c:pt idx="306" formatCode="0.000">
                  <c:v>0</c:v>
                </c:pt>
                <c:pt idx="307" formatCode="0.000">
                  <c:v>0</c:v>
                </c:pt>
                <c:pt idx="308" formatCode="0.000">
                  <c:v>0</c:v>
                </c:pt>
                <c:pt idx="309" formatCode="0.000">
                  <c:v>0</c:v>
                </c:pt>
                <c:pt idx="310" formatCode="0.000">
                  <c:v>0</c:v>
                </c:pt>
                <c:pt idx="311" formatCode="0.000">
                  <c:v>0</c:v>
                </c:pt>
                <c:pt idx="312" formatCode="0.000">
                  <c:v>0</c:v>
                </c:pt>
                <c:pt idx="313" formatCode="0.000">
                  <c:v>0</c:v>
                </c:pt>
                <c:pt idx="314" formatCode="0.000">
                  <c:v>0</c:v>
                </c:pt>
                <c:pt idx="315" formatCode="0.000">
                  <c:v>0</c:v>
                </c:pt>
                <c:pt idx="316" formatCode="0.000">
                  <c:v>0</c:v>
                </c:pt>
                <c:pt idx="317" formatCode="0.000">
                  <c:v>0</c:v>
                </c:pt>
                <c:pt idx="318" formatCode="0.000">
                  <c:v>0</c:v>
                </c:pt>
                <c:pt idx="319" formatCode="0.000">
                  <c:v>0</c:v>
                </c:pt>
                <c:pt idx="320" formatCode="0.000">
                  <c:v>0</c:v>
                </c:pt>
                <c:pt idx="321" formatCode="0.000">
                  <c:v>0</c:v>
                </c:pt>
                <c:pt idx="322" formatCode="0.000">
                  <c:v>0</c:v>
                </c:pt>
                <c:pt idx="323" formatCode="0.000">
                  <c:v>0</c:v>
                </c:pt>
                <c:pt idx="324" formatCode="0.000">
                  <c:v>0</c:v>
                </c:pt>
                <c:pt idx="325" formatCode="0.000">
                  <c:v>0</c:v>
                </c:pt>
                <c:pt idx="326" formatCode="0.000">
                  <c:v>0</c:v>
                </c:pt>
                <c:pt idx="327" formatCode="0.000">
                  <c:v>0</c:v>
                </c:pt>
                <c:pt idx="328" formatCode="0.000">
                  <c:v>0</c:v>
                </c:pt>
                <c:pt idx="329" formatCode="0.000">
                  <c:v>0</c:v>
                </c:pt>
                <c:pt idx="330" formatCode="0.000">
                  <c:v>0</c:v>
                </c:pt>
                <c:pt idx="331" formatCode="0.000">
                  <c:v>0</c:v>
                </c:pt>
                <c:pt idx="332" formatCode="0.000">
                  <c:v>0</c:v>
                </c:pt>
                <c:pt idx="333" formatCode="0.000">
                  <c:v>0</c:v>
                </c:pt>
                <c:pt idx="334" formatCode="0.000">
                  <c:v>0</c:v>
                </c:pt>
                <c:pt idx="335" formatCode="0.000">
                  <c:v>0</c:v>
                </c:pt>
                <c:pt idx="336" formatCode="0.000">
                  <c:v>0</c:v>
                </c:pt>
                <c:pt idx="337" formatCode="0.000">
                  <c:v>0</c:v>
                </c:pt>
                <c:pt idx="338" formatCode="0.000">
                  <c:v>0</c:v>
                </c:pt>
                <c:pt idx="339" formatCode="0.000">
                  <c:v>0</c:v>
                </c:pt>
                <c:pt idx="340" formatCode="0.000">
                  <c:v>0</c:v>
                </c:pt>
                <c:pt idx="341" formatCode="0.000">
                  <c:v>0</c:v>
                </c:pt>
                <c:pt idx="342" formatCode="0.000">
                  <c:v>0</c:v>
                </c:pt>
                <c:pt idx="343" formatCode="0.000">
                  <c:v>0</c:v>
                </c:pt>
                <c:pt idx="344" formatCode="0.000">
                  <c:v>0</c:v>
                </c:pt>
                <c:pt idx="345" formatCode="0.000">
                  <c:v>0</c:v>
                </c:pt>
                <c:pt idx="346" formatCode="0.000">
                  <c:v>0</c:v>
                </c:pt>
                <c:pt idx="347" formatCode="0.000">
                  <c:v>0</c:v>
                </c:pt>
                <c:pt idx="348" formatCode="0.000">
                  <c:v>0</c:v>
                </c:pt>
                <c:pt idx="349" formatCode="0.000">
                  <c:v>0</c:v>
                </c:pt>
                <c:pt idx="350" formatCode="0.000">
                  <c:v>0</c:v>
                </c:pt>
                <c:pt idx="351" formatCode="0.000">
                  <c:v>0</c:v>
                </c:pt>
                <c:pt idx="352" formatCode="0.000">
                  <c:v>0</c:v>
                </c:pt>
                <c:pt idx="353" formatCode="0.000">
                  <c:v>0</c:v>
                </c:pt>
                <c:pt idx="354" formatCode="0.000">
                  <c:v>0</c:v>
                </c:pt>
                <c:pt idx="355" formatCode="0.000">
                  <c:v>0</c:v>
                </c:pt>
                <c:pt idx="356" formatCode="0.000">
                  <c:v>0</c:v>
                </c:pt>
                <c:pt idx="357" formatCode="0.000">
                  <c:v>0</c:v>
                </c:pt>
                <c:pt idx="358" formatCode="0.000">
                  <c:v>0</c:v>
                </c:pt>
                <c:pt idx="359" formatCode="0.000">
                  <c:v>0</c:v>
                </c:pt>
                <c:pt idx="360" formatCode="0.000">
                  <c:v>0</c:v>
                </c:pt>
                <c:pt idx="361" formatCode="0.000">
                  <c:v>0</c:v>
                </c:pt>
                <c:pt idx="362" formatCode="0.000">
                  <c:v>0</c:v>
                </c:pt>
                <c:pt idx="363" formatCode="0.000">
                  <c:v>0</c:v>
                </c:pt>
                <c:pt idx="364" formatCode="0.000">
                  <c:v>0</c:v>
                </c:pt>
              </c:numCache>
            </c:numRef>
          </c:yVal>
          <c:smooth val="0"/>
          <c:extLst>
            <c:ext xmlns:c16="http://schemas.microsoft.com/office/drawing/2014/chart" uri="{C3380CC4-5D6E-409C-BE32-E72D297353CC}">
              <c16:uniqueId val="{00000002-BD55-4172-92E8-5D908BF33201}"/>
            </c:ext>
          </c:extLst>
        </c:ser>
        <c:ser>
          <c:idx val="3"/>
          <c:order val="3"/>
          <c:tx>
            <c:strRef>
              <c:f>'Verktyg Flödesserieanalys'!$K$4</c:f>
              <c:strCache>
                <c:ptCount val="1"/>
                <c:pt idx="0">
                  <c:v>Spillvatten</c:v>
                </c:pt>
              </c:strCache>
            </c:strRef>
          </c:tx>
          <c:spPr>
            <a:ln w="19050" cap="rnd">
              <a:solidFill>
                <a:srgbClr val="FF5050"/>
              </a:solidFill>
              <a:prstDash val="sysDash"/>
              <a:round/>
            </a:ln>
            <a:effectLst/>
          </c:spPr>
          <c:marker>
            <c:symbol val="none"/>
          </c:marker>
          <c:xVal>
            <c:numRef>
              <c:f>'Verktyg Flödesserieanalys'!$F$5:$F$17523</c:f>
              <c:numCache>
                <c:formatCode>General</c:formatCode>
                <c:ptCount val="1751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numCache>
            </c:numRef>
          </c:xVal>
          <c:yVal>
            <c:numRef>
              <c:f>'Verktyg Flödesserieanalys'!$K$5:$K$17523</c:f>
              <c:numCache>
                <c:formatCode>General</c:formatCode>
                <c:ptCount val="17519"/>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numCache>
            </c:numRef>
          </c:yVal>
          <c:smooth val="0"/>
          <c:extLst>
            <c:ext xmlns:c16="http://schemas.microsoft.com/office/drawing/2014/chart" uri="{C3380CC4-5D6E-409C-BE32-E72D297353CC}">
              <c16:uniqueId val="{00000003-BD55-4172-92E8-5D908BF33201}"/>
            </c:ext>
          </c:extLst>
        </c:ser>
        <c:ser>
          <c:idx val="4"/>
          <c:order val="4"/>
          <c:tx>
            <c:strRef>
              <c:f>'Verktyg Flödesserieanalys'!$M$4</c:f>
              <c:strCache>
                <c:ptCount val="1"/>
                <c:pt idx="0">
                  <c:v>Basflöde (antaget)</c:v>
                </c:pt>
              </c:strCache>
            </c:strRef>
          </c:tx>
          <c:spPr>
            <a:ln w="19050" cap="rnd">
              <a:solidFill>
                <a:schemeClr val="accent6">
                  <a:lumMod val="75000"/>
                </a:schemeClr>
              </a:solidFill>
              <a:prstDash val="sysDash"/>
              <a:round/>
            </a:ln>
            <a:effectLst/>
          </c:spPr>
          <c:marker>
            <c:symbol val="none"/>
          </c:marker>
          <c:xVal>
            <c:numRef>
              <c:f>'Verktyg Flödesserieanalys'!$F$5:$F$17523</c:f>
              <c:numCache>
                <c:formatCode>General</c:formatCode>
                <c:ptCount val="1751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numCache>
            </c:numRef>
          </c:xVal>
          <c:yVal>
            <c:numRef>
              <c:f>'Verktyg Flödesserieanalys'!$M$5:$M$17523</c:f>
              <c:numCache>
                <c:formatCode>General</c:formatCode>
                <c:ptCount val="17519"/>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numCache>
            </c:numRef>
          </c:yVal>
          <c:smooth val="0"/>
          <c:extLst>
            <c:ext xmlns:c16="http://schemas.microsoft.com/office/drawing/2014/chart" uri="{C3380CC4-5D6E-409C-BE32-E72D297353CC}">
              <c16:uniqueId val="{00000004-BD55-4172-92E8-5D908BF33201}"/>
            </c:ext>
          </c:extLst>
        </c:ser>
        <c:dLbls>
          <c:showLegendKey val="0"/>
          <c:showVal val="0"/>
          <c:showCatName val="0"/>
          <c:showSerName val="0"/>
          <c:showPercent val="0"/>
          <c:showBubbleSize val="0"/>
        </c:dLbls>
        <c:axId val="782423048"/>
        <c:axId val="782429280"/>
      </c:scatterChart>
      <c:valAx>
        <c:axId val="78242304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782429280"/>
        <c:crosses val="autoZero"/>
        <c:crossBetween val="midCat"/>
      </c:valAx>
      <c:valAx>
        <c:axId val="782429280"/>
        <c:scaling>
          <c:orientation val="minMax"/>
        </c:scaling>
        <c:delete val="0"/>
        <c:axPos val="l"/>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782423048"/>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2.</a:t>
            </a:r>
            <a:r>
              <a:rPr lang="sv-SE" baseline="0"/>
              <a:t> </a:t>
            </a:r>
            <a:r>
              <a:rPr lang="sv-SE"/>
              <a:t>Staplad kurva</a:t>
            </a:r>
          </a:p>
        </c:rich>
      </c:tx>
      <c:overlay val="1"/>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lineChart>
        <c:grouping val="stacked"/>
        <c:varyColors val="0"/>
        <c:ser>
          <c:idx val="0"/>
          <c:order val="0"/>
          <c:tx>
            <c:strRef>
              <c:f>'Verktyg Flödesserieanalys'!$K$4</c:f>
              <c:strCache>
                <c:ptCount val="1"/>
                <c:pt idx="0">
                  <c:v>Spillvatten</c:v>
                </c:pt>
              </c:strCache>
            </c:strRef>
          </c:tx>
          <c:spPr>
            <a:ln w="19050" cap="rnd">
              <a:solidFill>
                <a:srgbClr val="FF5050"/>
              </a:solidFill>
              <a:prstDash val="sysDash"/>
              <a:round/>
            </a:ln>
            <a:effectLst/>
          </c:spPr>
          <c:marker>
            <c:symbol val="none"/>
          </c:marker>
          <c:cat>
            <c:numRef>
              <c:f>'Verktyg Flödesserieanalys'!$F$5:$F$369</c:f>
              <c:numCache>
                <c:formatCode>General</c:formatCode>
                <c:ptCount val="36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numCache>
            </c:numRef>
          </c:cat>
          <c:val>
            <c:numRef>
              <c:f>'Verktyg Flödesserieanalys'!$K$5:$K$369</c:f>
              <c:numCache>
                <c:formatCode>General</c:formatCode>
                <c:ptCount val="365"/>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numCache>
            </c:numRef>
          </c:val>
          <c:smooth val="0"/>
          <c:extLst>
            <c:ext xmlns:c16="http://schemas.microsoft.com/office/drawing/2014/chart" uri="{C3380CC4-5D6E-409C-BE32-E72D297353CC}">
              <c16:uniqueId val="{00000000-A0E7-4A34-9DF2-D76B695B568C}"/>
            </c:ext>
          </c:extLst>
        </c:ser>
        <c:ser>
          <c:idx val="1"/>
          <c:order val="1"/>
          <c:tx>
            <c:strRef>
              <c:f>'Verktyg Flödesserieanalys'!$M$4</c:f>
              <c:strCache>
                <c:ptCount val="1"/>
                <c:pt idx="0">
                  <c:v>Basflöde (antaget)</c:v>
                </c:pt>
              </c:strCache>
            </c:strRef>
          </c:tx>
          <c:spPr>
            <a:ln w="19050" cap="rnd">
              <a:solidFill>
                <a:schemeClr val="accent6">
                  <a:lumMod val="75000"/>
                </a:schemeClr>
              </a:solidFill>
              <a:prstDash val="sysDash"/>
              <a:round/>
            </a:ln>
            <a:effectLst/>
          </c:spPr>
          <c:marker>
            <c:symbol val="none"/>
          </c:marker>
          <c:cat>
            <c:numRef>
              <c:f>'Verktyg Flödesserieanalys'!$F$5:$F$369</c:f>
              <c:numCache>
                <c:formatCode>General</c:formatCode>
                <c:ptCount val="36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numCache>
            </c:numRef>
          </c:cat>
          <c:val>
            <c:numRef>
              <c:f>'Verktyg Flödesserieanalys'!$M$5:$M$369</c:f>
              <c:numCache>
                <c:formatCode>General</c:formatCode>
                <c:ptCount val="365"/>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numCache>
            </c:numRef>
          </c:val>
          <c:smooth val="0"/>
          <c:extLst>
            <c:ext xmlns:c16="http://schemas.microsoft.com/office/drawing/2014/chart" uri="{C3380CC4-5D6E-409C-BE32-E72D297353CC}">
              <c16:uniqueId val="{00000001-A0E7-4A34-9DF2-D76B695B568C}"/>
            </c:ext>
          </c:extLst>
        </c:ser>
        <c:ser>
          <c:idx val="2"/>
          <c:order val="2"/>
          <c:tx>
            <c:strRef>
              <c:f>'Verktyg Flödesserieanalys'!$N$4</c:f>
              <c:strCache>
                <c:ptCount val="1"/>
                <c:pt idx="0">
                  <c:v>SRC (sim)</c:v>
                </c:pt>
              </c:strCache>
            </c:strRef>
          </c:tx>
          <c:spPr>
            <a:ln w="38100" cap="rnd">
              <a:solidFill>
                <a:schemeClr val="accent2"/>
              </a:solidFill>
              <a:round/>
            </a:ln>
            <a:effectLst/>
          </c:spPr>
          <c:marker>
            <c:symbol val="none"/>
          </c:marker>
          <c:cat>
            <c:numRef>
              <c:f>'Verktyg Flödesserieanalys'!$F$5:$F$369</c:f>
              <c:numCache>
                <c:formatCode>General</c:formatCode>
                <c:ptCount val="36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numCache>
            </c:numRef>
          </c:cat>
          <c:val>
            <c:numRef>
              <c:f>'Verktyg Flödesserieanalys'!$N$5:$N$369</c:f>
              <c:numCache>
                <c:formatCode>General</c:formatCode>
                <c:ptCount val="365"/>
                <c:pt idx="3" formatCode="_-* #\ ##0.00\ _k_r_-;\-* #\ ##0.00\ _k_r_-;_-* &quot;-&quot;??\ _k_r_-;_-@_-">
                  <c:v>0</c:v>
                </c:pt>
                <c:pt idx="4" formatCode="_-* #\ ##0.00\ _k_r_-;\-* #\ ##0.00\ _k_r_-;_-* &quot;-&quot;??\ _k_r_-;_-@_-">
                  <c:v>0</c:v>
                </c:pt>
                <c:pt idx="5" formatCode="_-* #\ ##0.00\ _k_r_-;\-* #\ ##0.00\ _k_r_-;_-* &quot;-&quot;??\ _k_r_-;_-@_-">
                  <c:v>0</c:v>
                </c:pt>
                <c:pt idx="6" formatCode="_-* #\ ##0.00\ _k_r_-;\-* #\ ##0.00\ _k_r_-;_-* &quot;-&quot;??\ _k_r_-;_-@_-">
                  <c:v>0</c:v>
                </c:pt>
                <c:pt idx="7" formatCode="_-* #\ ##0.00\ _k_r_-;\-* #\ ##0.00\ _k_r_-;_-* &quot;-&quot;??\ _k_r_-;_-@_-">
                  <c:v>0</c:v>
                </c:pt>
                <c:pt idx="8" formatCode="_-* #\ ##0.00\ _k_r_-;\-* #\ ##0.00\ _k_r_-;_-* &quot;-&quot;??\ _k_r_-;_-@_-">
                  <c:v>0</c:v>
                </c:pt>
                <c:pt idx="9" formatCode="_-* #\ ##0.00\ _k_r_-;\-* #\ ##0.00\ _k_r_-;_-* &quot;-&quot;??\ _k_r_-;_-@_-">
                  <c:v>0</c:v>
                </c:pt>
                <c:pt idx="10" formatCode="_-* #\ ##0.00\ _k_r_-;\-* #\ ##0.00\ _k_r_-;_-* &quot;-&quot;??\ _k_r_-;_-@_-">
                  <c:v>0</c:v>
                </c:pt>
                <c:pt idx="11" formatCode="_-* #\ ##0.00\ _k_r_-;\-* #\ ##0.00\ _k_r_-;_-* &quot;-&quot;??\ _k_r_-;_-@_-">
                  <c:v>0</c:v>
                </c:pt>
                <c:pt idx="12" formatCode="_-* #\ ##0.00\ _k_r_-;\-* #\ ##0.00\ _k_r_-;_-* &quot;-&quot;??\ _k_r_-;_-@_-">
                  <c:v>0</c:v>
                </c:pt>
                <c:pt idx="13" formatCode="_-* #\ ##0.00\ _k_r_-;\-* #\ ##0.00\ _k_r_-;_-* &quot;-&quot;??\ _k_r_-;_-@_-">
                  <c:v>0</c:v>
                </c:pt>
                <c:pt idx="14" formatCode="_-* #\ ##0.00\ _k_r_-;\-* #\ ##0.00\ _k_r_-;_-* &quot;-&quot;??\ _k_r_-;_-@_-">
                  <c:v>0</c:v>
                </c:pt>
                <c:pt idx="15" formatCode="_-* #\ ##0.00\ _k_r_-;\-* #\ ##0.00\ _k_r_-;_-* &quot;-&quot;??\ _k_r_-;_-@_-">
                  <c:v>0</c:v>
                </c:pt>
                <c:pt idx="16" formatCode="_-* #\ ##0.00\ _k_r_-;\-* #\ ##0.00\ _k_r_-;_-* &quot;-&quot;??\ _k_r_-;_-@_-">
                  <c:v>0</c:v>
                </c:pt>
                <c:pt idx="17" formatCode="_-* #\ ##0.00\ _k_r_-;\-* #\ ##0.00\ _k_r_-;_-* &quot;-&quot;??\ _k_r_-;_-@_-">
                  <c:v>0</c:v>
                </c:pt>
                <c:pt idx="18" formatCode="_-* #\ ##0.00\ _k_r_-;\-* #\ ##0.00\ _k_r_-;_-* &quot;-&quot;??\ _k_r_-;_-@_-">
                  <c:v>0</c:v>
                </c:pt>
                <c:pt idx="19" formatCode="_-* #\ ##0.00\ _k_r_-;\-* #\ ##0.00\ _k_r_-;_-* &quot;-&quot;??\ _k_r_-;_-@_-">
                  <c:v>0</c:v>
                </c:pt>
                <c:pt idx="20" formatCode="_-* #\ ##0.00\ _k_r_-;\-* #\ ##0.00\ _k_r_-;_-* &quot;-&quot;??\ _k_r_-;_-@_-">
                  <c:v>0</c:v>
                </c:pt>
                <c:pt idx="21" formatCode="_-* #\ ##0.00\ _k_r_-;\-* #\ ##0.00\ _k_r_-;_-* &quot;-&quot;??\ _k_r_-;_-@_-">
                  <c:v>0</c:v>
                </c:pt>
                <c:pt idx="22" formatCode="_-* #\ ##0.00\ _k_r_-;\-* #\ ##0.00\ _k_r_-;_-* &quot;-&quot;??\ _k_r_-;_-@_-">
                  <c:v>0</c:v>
                </c:pt>
                <c:pt idx="23" formatCode="_-* #\ ##0.00\ _k_r_-;\-* #\ ##0.00\ _k_r_-;_-* &quot;-&quot;??\ _k_r_-;_-@_-">
                  <c:v>0</c:v>
                </c:pt>
                <c:pt idx="24" formatCode="_-* #\ ##0.00\ _k_r_-;\-* #\ ##0.00\ _k_r_-;_-* &quot;-&quot;??\ _k_r_-;_-@_-">
                  <c:v>0</c:v>
                </c:pt>
                <c:pt idx="25" formatCode="_-* #\ ##0.00\ _k_r_-;\-* #\ ##0.00\ _k_r_-;_-* &quot;-&quot;??\ _k_r_-;_-@_-">
                  <c:v>0</c:v>
                </c:pt>
                <c:pt idx="26" formatCode="_-* #\ ##0.00\ _k_r_-;\-* #\ ##0.00\ _k_r_-;_-* &quot;-&quot;??\ _k_r_-;_-@_-">
                  <c:v>0</c:v>
                </c:pt>
                <c:pt idx="27" formatCode="_-* #\ ##0.00\ _k_r_-;\-* #\ ##0.00\ _k_r_-;_-* &quot;-&quot;??\ _k_r_-;_-@_-">
                  <c:v>0</c:v>
                </c:pt>
                <c:pt idx="28" formatCode="_-* #\ ##0.00\ _k_r_-;\-* #\ ##0.00\ _k_r_-;_-* &quot;-&quot;??\ _k_r_-;_-@_-">
                  <c:v>0</c:v>
                </c:pt>
                <c:pt idx="29" formatCode="_-* #\ ##0.00\ _k_r_-;\-* #\ ##0.00\ _k_r_-;_-* &quot;-&quot;??\ _k_r_-;_-@_-">
                  <c:v>0</c:v>
                </c:pt>
                <c:pt idx="30" formatCode="_-* #\ ##0.00\ _k_r_-;\-* #\ ##0.00\ _k_r_-;_-* &quot;-&quot;??\ _k_r_-;_-@_-">
                  <c:v>0</c:v>
                </c:pt>
                <c:pt idx="31" formatCode="_-* #\ ##0.00\ _k_r_-;\-* #\ ##0.00\ _k_r_-;_-* &quot;-&quot;??\ _k_r_-;_-@_-">
                  <c:v>0</c:v>
                </c:pt>
                <c:pt idx="32" formatCode="_-* #\ ##0.00\ _k_r_-;\-* #\ ##0.00\ _k_r_-;_-* &quot;-&quot;??\ _k_r_-;_-@_-">
                  <c:v>0</c:v>
                </c:pt>
                <c:pt idx="33" formatCode="_-* #\ ##0.00\ _k_r_-;\-* #\ ##0.00\ _k_r_-;_-* &quot;-&quot;??\ _k_r_-;_-@_-">
                  <c:v>0</c:v>
                </c:pt>
                <c:pt idx="34" formatCode="_-* #\ ##0.00\ _k_r_-;\-* #\ ##0.00\ _k_r_-;_-* &quot;-&quot;??\ _k_r_-;_-@_-">
                  <c:v>0</c:v>
                </c:pt>
                <c:pt idx="35" formatCode="_-* #\ ##0.00\ _k_r_-;\-* #\ ##0.00\ _k_r_-;_-* &quot;-&quot;??\ _k_r_-;_-@_-">
                  <c:v>0</c:v>
                </c:pt>
                <c:pt idx="36" formatCode="_-* #\ ##0.00\ _k_r_-;\-* #\ ##0.00\ _k_r_-;_-* &quot;-&quot;??\ _k_r_-;_-@_-">
                  <c:v>0</c:v>
                </c:pt>
                <c:pt idx="37" formatCode="_-* #\ ##0.00\ _k_r_-;\-* #\ ##0.00\ _k_r_-;_-* &quot;-&quot;??\ _k_r_-;_-@_-">
                  <c:v>0</c:v>
                </c:pt>
                <c:pt idx="38" formatCode="_-* #\ ##0.00\ _k_r_-;\-* #\ ##0.00\ _k_r_-;_-* &quot;-&quot;??\ _k_r_-;_-@_-">
                  <c:v>0</c:v>
                </c:pt>
                <c:pt idx="39" formatCode="_-* #\ ##0.00\ _k_r_-;\-* #\ ##0.00\ _k_r_-;_-* &quot;-&quot;??\ _k_r_-;_-@_-">
                  <c:v>0</c:v>
                </c:pt>
                <c:pt idx="40" formatCode="_-* #\ ##0.00\ _k_r_-;\-* #\ ##0.00\ _k_r_-;_-* &quot;-&quot;??\ _k_r_-;_-@_-">
                  <c:v>0</c:v>
                </c:pt>
                <c:pt idx="41" formatCode="_-* #\ ##0.00\ _k_r_-;\-* #\ ##0.00\ _k_r_-;_-* &quot;-&quot;??\ _k_r_-;_-@_-">
                  <c:v>0</c:v>
                </c:pt>
                <c:pt idx="42" formatCode="_-* #\ ##0.00\ _k_r_-;\-* #\ ##0.00\ _k_r_-;_-* &quot;-&quot;??\ _k_r_-;_-@_-">
                  <c:v>0</c:v>
                </c:pt>
                <c:pt idx="43" formatCode="_-* #\ ##0.00\ _k_r_-;\-* #\ ##0.00\ _k_r_-;_-* &quot;-&quot;??\ _k_r_-;_-@_-">
                  <c:v>0</c:v>
                </c:pt>
                <c:pt idx="44" formatCode="_-* #\ ##0.00\ _k_r_-;\-* #\ ##0.00\ _k_r_-;_-* &quot;-&quot;??\ _k_r_-;_-@_-">
                  <c:v>0</c:v>
                </c:pt>
                <c:pt idx="45" formatCode="_-* #\ ##0.00\ _k_r_-;\-* #\ ##0.00\ _k_r_-;_-* &quot;-&quot;??\ _k_r_-;_-@_-">
                  <c:v>0</c:v>
                </c:pt>
                <c:pt idx="46" formatCode="_-* #\ ##0.00\ _k_r_-;\-* #\ ##0.00\ _k_r_-;_-* &quot;-&quot;??\ _k_r_-;_-@_-">
                  <c:v>0</c:v>
                </c:pt>
                <c:pt idx="47" formatCode="_-* #\ ##0.00\ _k_r_-;\-* #\ ##0.00\ _k_r_-;_-* &quot;-&quot;??\ _k_r_-;_-@_-">
                  <c:v>0</c:v>
                </c:pt>
                <c:pt idx="48" formatCode="_-* #\ ##0.00\ _k_r_-;\-* #\ ##0.00\ _k_r_-;_-* &quot;-&quot;??\ _k_r_-;_-@_-">
                  <c:v>0</c:v>
                </c:pt>
                <c:pt idx="49" formatCode="_-* #\ ##0.00\ _k_r_-;\-* #\ ##0.00\ _k_r_-;_-* &quot;-&quot;??\ _k_r_-;_-@_-">
                  <c:v>0</c:v>
                </c:pt>
                <c:pt idx="50" formatCode="_-* #\ ##0.00\ _k_r_-;\-* #\ ##0.00\ _k_r_-;_-* &quot;-&quot;??\ _k_r_-;_-@_-">
                  <c:v>0</c:v>
                </c:pt>
                <c:pt idx="51" formatCode="_-* #\ ##0.00\ _k_r_-;\-* #\ ##0.00\ _k_r_-;_-* &quot;-&quot;??\ _k_r_-;_-@_-">
                  <c:v>0</c:v>
                </c:pt>
                <c:pt idx="52" formatCode="_-* #\ ##0.00\ _k_r_-;\-* #\ ##0.00\ _k_r_-;_-* &quot;-&quot;??\ _k_r_-;_-@_-">
                  <c:v>0</c:v>
                </c:pt>
                <c:pt idx="53" formatCode="_-* #\ ##0.00\ _k_r_-;\-* #\ ##0.00\ _k_r_-;_-* &quot;-&quot;??\ _k_r_-;_-@_-">
                  <c:v>0</c:v>
                </c:pt>
                <c:pt idx="54" formatCode="_-* #\ ##0.00\ _k_r_-;\-* #\ ##0.00\ _k_r_-;_-* &quot;-&quot;??\ _k_r_-;_-@_-">
                  <c:v>0</c:v>
                </c:pt>
                <c:pt idx="55" formatCode="_-* #\ ##0.00\ _k_r_-;\-* #\ ##0.00\ _k_r_-;_-* &quot;-&quot;??\ _k_r_-;_-@_-">
                  <c:v>0</c:v>
                </c:pt>
                <c:pt idx="56" formatCode="_-* #\ ##0.00\ _k_r_-;\-* #\ ##0.00\ _k_r_-;_-* &quot;-&quot;??\ _k_r_-;_-@_-">
                  <c:v>0</c:v>
                </c:pt>
                <c:pt idx="57" formatCode="_-* #\ ##0.00\ _k_r_-;\-* #\ ##0.00\ _k_r_-;_-* &quot;-&quot;??\ _k_r_-;_-@_-">
                  <c:v>0</c:v>
                </c:pt>
                <c:pt idx="58" formatCode="_-* #\ ##0.00\ _k_r_-;\-* #\ ##0.00\ _k_r_-;_-* &quot;-&quot;??\ _k_r_-;_-@_-">
                  <c:v>0</c:v>
                </c:pt>
                <c:pt idx="59" formatCode="_-* #\ ##0.00\ _k_r_-;\-* #\ ##0.00\ _k_r_-;_-* &quot;-&quot;??\ _k_r_-;_-@_-">
                  <c:v>0</c:v>
                </c:pt>
                <c:pt idx="60" formatCode="_-* #\ ##0.00\ _k_r_-;\-* #\ ##0.00\ _k_r_-;_-* &quot;-&quot;??\ _k_r_-;_-@_-">
                  <c:v>0</c:v>
                </c:pt>
                <c:pt idx="61" formatCode="_-* #\ ##0.00\ _k_r_-;\-* #\ ##0.00\ _k_r_-;_-* &quot;-&quot;??\ _k_r_-;_-@_-">
                  <c:v>0</c:v>
                </c:pt>
                <c:pt idx="62" formatCode="_-* #\ ##0.00\ _k_r_-;\-* #\ ##0.00\ _k_r_-;_-* &quot;-&quot;??\ _k_r_-;_-@_-">
                  <c:v>0</c:v>
                </c:pt>
                <c:pt idx="63" formatCode="_-* #\ ##0.00\ _k_r_-;\-* #\ ##0.00\ _k_r_-;_-* &quot;-&quot;??\ _k_r_-;_-@_-">
                  <c:v>0</c:v>
                </c:pt>
                <c:pt idx="64" formatCode="_-* #\ ##0.00\ _k_r_-;\-* #\ ##0.00\ _k_r_-;_-* &quot;-&quot;??\ _k_r_-;_-@_-">
                  <c:v>0</c:v>
                </c:pt>
                <c:pt idx="65" formatCode="_-* #\ ##0.00\ _k_r_-;\-* #\ ##0.00\ _k_r_-;_-* &quot;-&quot;??\ _k_r_-;_-@_-">
                  <c:v>0</c:v>
                </c:pt>
                <c:pt idx="66" formatCode="_-* #\ ##0.00\ _k_r_-;\-* #\ ##0.00\ _k_r_-;_-* &quot;-&quot;??\ _k_r_-;_-@_-">
                  <c:v>0</c:v>
                </c:pt>
                <c:pt idx="67" formatCode="_-* #\ ##0.00\ _k_r_-;\-* #\ ##0.00\ _k_r_-;_-* &quot;-&quot;??\ _k_r_-;_-@_-">
                  <c:v>0</c:v>
                </c:pt>
                <c:pt idx="68" formatCode="_-* #\ ##0.00\ _k_r_-;\-* #\ ##0.00\ _k_r_-;_-* &quot;-&quot;??\ _k_r_-;_-@_-">
                  <c:v>0</c:v>
                </c:pt>
                <c:pt idx="69" formatCode="_-* #\ ##0.00\ _k_r_-;\-* #\ ##0.00\ _k_r_-;_-* &quot;-&quot;??\ _k_r_-;_-@_-">
                  <c:v>0</c:v>
                </c:pt>
                <c:pt idx="70" formatCode="_-* #\ ##0.00\ _k_r_-;\-* #\ ##0.00\ _k_r_-;_-* &quot;-&quot;??\ _k_r_-;_-@_-">
                  <c:v>0</c:v>
                </c:pt>
                <c:pt idx="71" formatCode="_-* #\ ##0.00\ _k_r_-;\-* #\ ##0.00\ _k_r_-;_-* &quot;-&quot;??\ _k_r_-;_-@_-">
                  <c:v>0</c:v>
                </c:pt>
                <c:pt idx="72" formatCode="_-* #\ ##0.00\ _k_r_-;\-* #\ ##0.00\ _k_r_-;_-* &quot;-&quot;??\ _k_r_-;_-@_-">
                  <c:v>0</c:v>
                </c:pt>
                <c:pt idx="73" formatCode="_-* #\ ##0.00\ _k_r_-;\-* #\ ##0.00\ _k_r_-;_-* &quot;-&quot;??\ _k_r_-;_-@_-">
                  <c:v>0</c:v>
                </c:pt>
                <c:pt idx="74" formatCode="_-* #\ ##0.00\ _k_r_-;\-* #\ ##0.00\ _k_r_-;_-* &quot;-&quot;??\ _k_r_-;_-@_-">
                  <c:v>0</c:v>
                </c:pt>
                <c:pt idx="75" formatCode="_-* #\ ##0.00\ _k_r_-;\-* #\ ##0.00\ _k_r_-;_-* &quot;-&quot;??\ _k_r_-;_-@_-">
                  <c:v>0</c:v>
                </c:pt>
                <c:pt idx="76" formatCode="_-* #\ ##0.00\ _k_r_-;\-* #\ ##0.00\ _k_r_-;_-* &quot;-&quot;??\ _k_r_-;_-@_-">
                  <c:v>0</c:v>
                </c:pt>
                <c:pt idx="77" formatCode="_-* #\ ##0.00\ _k_r_-;\-* #\ ##0.00\ _k_r_-;_-* &quot;-&quot;??\ _k_r_-;_-@_-">
                  <c:v>0</c:v>
                </c:pt>
                <c:pt idx="78" formatCode="_-* #\ ##0.00\ _k_r_-;\-* #\ ##0.00\ _k_r_-;_-* &quot;-&quot;??\ _k_r_-;_-@_-">
                  <c:v>0</c:v>
                </c:pt>
                <c:pt idx="79" formatCode="_-* #\ ##0.00\ _k_r_-;\-* #\ ##0.00\ _k_r_-;_-* &quot;-&quot;??\ _k_r_-;_-@_-">
                  <c:v>0</c:v>
                </c:pt>
                <c:pt idx="80" formatCode="_-* #\ ##0.00\ _k_r_-;\-* #\ ##0.00\ _k_r_-;_-* &quot;-&quot;??\ _k_r_-;_-@_-">
                  <c:v>0</c:v>
                </c:pt>
                <c:pt idx="81" formatCode="_-* #\ ##0.00\ _k_r_-;\-* #\ ##0.00\ _k_r_-;_-* &quot;-&quot;??\ _k_r_-;_-@_-">
                  <c:v>0</c:v>
                </c:pt>
                <c:pt idx="82" formatCode="_-* #\ ##0.00\ _k_r_-;\-* #\ ##0.00\ _k_r_-;_-* &quot;-&quot;??\ _k_r_-;_-@_-">
                  <c:v>0</c:v>
                </c:pt>
                <c:pt idx="83" formatCode="_-* #\ ##0.00\ _k_r_-;\-* #\ ##0.00\ _k_r_-;_-* &quot;-&quot;??\ _k_r_-;_-@_-">
                  <c:v>0</c:v>
                </c:pt>
                <c:pt idx="84" formatCode="_-* #\ ##0.00\ _k_r_-;\-* #\ ##0.00\ _k_r_-;_-* &quot;-&quot;??\ _k_r_-;_-@_-">
                  <c:v>0</c:v>
                </c:pt>
                <c:pt idx="85" formatCode="_-* #\ ##0.00\ _k_r_-;\-* #\ ##0.00\ _k_r_-;_-* &quot;-&quot;??\ _k_r_-;_-@_-">
                  <c:v>0</c:v>
                </c:pt>
                <c:pt idx="86" formatCode="_-* #\ ##0.00\ _k_r_-;\-* #\ ##0.00\ _k_r_-;_-* &quot;-&quot;??\ _k_r_-;_-@_-">
                  <c:v>0</c:v>
                </c:pt>
                <c:pt idx="87" formatCode="_-* #\ ##0.00\ _k_r_-;\-* #\ ##0.00\ _k_r_-;_-* &quot;-&quot;??\ _k_r_-;_-@_-">
                  <c:v>0</c:v>
                </c:pt>
                <c:pt idx="88" formatCode="_-* #\ ##0.00\ _k_r_-;\-* #\ ##0.00\ _k_r_-;_-* &quot;-&quot;??\ _k_r_-;_-@_-">
                  <c:v>0</c:v>
                </c:pt>
                <c:pt idx="89" formatCode="_-* #\ ##0.00\ _k_r_-;\-* #\ ##0.00\ _k_r_-;_-* &quot;-&quot;??\ _k_r_-;_-@_-">
                  <c:v>0</c:v>
                </c:pt>
                <c:pt idx="90" formatCode="_-* #\ ##0.00\ _k_r_-;\-* #\ ##0.00\ _k_r_-;_-* &quot;-&quot;??\ _k_r_-;_-@_-">
                  <c:v>0</c:v>
                </c:pt>
                <c:pt idx="91" formatCode="_-* #\ ##0.00\ _k_r_-;\-* #\ ##0.00\ _k_r_-;_-* &quot;-&quot;??\ _k_r_-;_-@_-">
                  <c:v>0</c:v>
                </c:pt>
                <c:pt idx="92" formatCode="_-* #\ ##0.00\ _k_r_-;\-* #\ ##0.00\ _k_r_-;_-* &quot;-&quot;??\ _k_r_-;_-@_-">
                  <c:v>0</c:v>
                </c:pt>
                <c:pt idx="93" formatCode="_-* #\ ##0.00\ _k_r_-;\-* #\ ##0.00\ _k_r_-;_-* &quot;-&quot;??\ _k_r_-;_-@_-">
                  <c:v>0</c:v>
                </c:pt>
                <c:pt idx="94" formatCode="_-* #\ ##0.00\ _k_r_-;\-* #\ ##0.00\ _k_r_-;_-* &quot;-&quot;??\ _k_r_-;_-@_-">
                  <c:v>0</c:v>
                </c:pt>
                <c:pt idx="95" formatCode="_-* #\ ##0.00\ _k_r_-;\-* #\ ##0.00\ _k_r_-;_-* &quot;-&quot;??\ _k_r_-;_-@_-">
                  <c:v>0</c:v>
                </c:pt>
                <c:pt idx="96" formatCode="_-* #\ ##0.00\ _k_r_-;\-* #\ ##0.00\ _k_r_-;_-* &quot;-&quot;??\ _k_r_-;_-@_-">
                  <c:v>0</c:v>
                </c:pt>
                <c:pt idx="97" formatCode="_-* #\ ##0.00\ _k_r_-;\-* #\ ##0.00\ _k_r_-;_-* &quot;-&quot;??\ _k_r_-;_-@_-">
                  <c:v>0</c:v>
                </c:pt>
                <c:pt idx="98" formatCode="_-* #\ ##0.00\ _k_r_-;\-* #\ ##0.00\ _k_r_-;_-* &quot;-&quot;??\ _k_r_-;_-@_-">
                  <c:v>0</c:v>
                </c:pt>
                <c:pt idx="99" formatCode="_-* #\ ##0.00\ _k_r_-;\-* #\ ##0.00\ _k_r_-;_-* &quot;-&quot;??\ _k_r_-;_-@_-">
                  <c:v>0</c:v>
                </c:pt>
                <c:pt idx="100" formatCode="_-* #\ ##0.00\ _k_r_-;\-* #\ ##0.00\ _k_r_-;_-* &quot;-&quot;??\ _k_r_-;_-@_-">
                  <c:v>0</c:v>
                </c:pt>
                <c:pt idx="101" formatCode="_-* #\ ##0.00\ _k_r_-;\-* #\ ##0.00\ _k_r_-;_-* &quot;-&quot;??\ _k_r_-;_-@_-">
                  <c:v>0</c:v>
                </c:pt>
                <c:pt idx="102" formatCode="_-* #\ ##0.00\ _k_r_-;\-* #\ ##0.00\ _k_r_-;_-* &quot;-&quot;??\ _k_r_-;_-@_-">
                  <c:v>0</c:v>
                </c:pt>
                <c:pt idx="103" formatCode="_-* #\ ##0.00\ _k_r_-;\-* #\ ##0.00\ _k_r_-;_-* &quot;-&quot;??\ _k_r_-;_-@_-">
                  <c:v>0</c:v>
                </c:pt>
                <c:pt idx="104" formatCode="_-* #\ ##0.00\ _k_r_-;\-* #\ ##0.00\ _k_r_-;_-* &quot;-&quot;??\ _k_r_-;_-@_-">
                  <c:v>0</c:v>
                </c:pt>
                <c:pt idx="105" formatCode="_-* #\ ##0.00\ _k_r_-;\-* #\ ##0.00\ _k_r_-;_-* &quot;-&quot;??\ _k_r_-;_-@_-">
                  <c:v>0</c:v>
                </c:pt>
                <c:pt idx="106" formatCode="_-* #\ ##0.00\ _k_r_-;\-* #\ ##0.00\ _k_r_-;_-* &quot;-&quot;??\ _k_r_-;_-@_-">
                  <c:v>0</c:v>
                </c:pt>
                <c:pt idx="107" formatCode="_-* #\ ##0.00\ _k_r_-;\-* #\ ##0.00\ _k_r_-;_-* &quot;-&quot;??\ _k_r_-;_-@_-">
                  <c:v>0</c:v>
                </c:pt>
                <c:pt idx="108" formatCode="_-* #\ ##0.00\ _k_r_-;\-* #\ ##0.00\ _k_r_-;_-* &quot;-&quot;??\ _k_r_-;_-@_-">
                  <c:v>0</c:v>
                </c:pt>
                <c:pt idx="109" formatCode="_-* #\ ##0.00\ _k_r_-;\-* #\ ##0.00\ _k_r_-;_-* &quot;-&quot;??\ _k_r_-;_-@_-">
                  <c:v>0</c:v>
                </c:pt>
                <c:pt idx="110" formatCode="_-* #\ ##0.00\ _k_r_-;\-* #\ ##0.00\ _k_r_-;_-* &quot;-&quot;??\ _k_r_-;_-@_-">
                  <c:v>0</c:v>
                </c:pt>
                <c:pt idx="111" formatCode="_-* #\ ##0.00\ _k_r_-;\-* #\ ##0.00\ _k_r_-;_-* &quot;-&quot;??\ _k_r_-;_-@_-">
                  <c:v>0</c:v>
                </c:pt>
                <c:pt idx="112" formatCode="_-* #\ ##0.00\ _k_r_-;\-* #\ ##0.00\ _k_r_-;_-* &quot;-&quot;??\ _k_r_-;_-@_-">
                  <c:v>0</c:v>
                </c:pt>
                <c:pt idx="113" formatCode="_-* #\ ##0.00\ _k_r_-;\-* #\ ##0.00\ _k_r_-;_-* &quot;-&quot;??\ _k_r_-;_-@_-">
                  <c:v>0</c:v>
                </c:pt>
                <c:pt idx="114" formatCode="_-* #\ ##0.00\ _k_r_-;\-* #\ ##0.00\ _k_r_-;_-* &quot;-&quot;??\ _k_r_-;_-@_-">
                  <c:v>0</c:v>
                </c:pt>
                <c:pt idx="115" formatCode="_-* #\ ##0.00\ _k_r_-;\-* #\ ##0.00\ _k_r_-;_-* &quot;-&quot;??\ _k_r_-;_-@_-">
                  <c:v>0</c:v>
                </c:pt>
                <c:pt idx="116" formatCode="_-* #\ ##0.00\ _k_r_-;\-* #\ ##0.00\ _k_r_-;_-* &quot;-&quot;??\ _k_r_-;_-@_-">
                  <c:v>0</c:v>
                </c:pt>
                <c:pt idx="117" formatCode="_-* #\ ##0.00\ _k_r_-;\-* #\ ##0.00\ _k_r_-;_-* &quot;-&quot;??\ _k_r_-;_-@_-">
                  <c:v>0</c:v>
                </c:pt>
                <c:pt idx="118" formatCode="_-* #\ ##0.00\ _k_r_-;\-* #\ ##0.00\ _k_r_-;_-* &quot;-&quot;??\ _k_r_-;_-@_-">
                  <c:v>0</c:v>
                </c:pt>
                <c:pt idx="119" formatCode="_-* #\ ##0.00\ _k_r_-;\-* #\ ##0.00\ _k_r_-;_-* &quot;-&quot;??\ _k_r_-;_-@_-">
                  <c:v>0</c:v>
                </c:pt>
                <c:pt idx="120" formatCode="_-* #\ ##0.00\ _k_r_-;\-* #\ ##0.00\ _k_r_-;_-* &quot;-&quot;??\ _k_r_-;_-@_-">
                  <c:v>0</c:v>
                </c:pt>
                <c:pt idx="121" formatCode="_-* #\ ##0.00\ _k_r_-;\-* #\ ##0.00\ _k_r_-;_-* &quot;-&quot;??\ _k_r_-;_-@_-">
                  <c:v>0</c:v>
                </c:pt>
                <c:pt idx="122" formatCode="_-* #\ ##0.00\ _k_r_-;\-* #\ ##0.00\ _k_r_-;_-* &quot;-&quot;??\ _k_r_-;_-@_-">
                  <c:v>0</c:v>
                </c:pt>
                <c:pt idx="123" formatCode="_-* #\ ##0.00\ _k_r_-;\-* #\ ##0.00\ _k_r_-;_-* &quot;-&quot;??\ _k_r_-;_-@_-">
                  <c:v>0</c:v>
                </c:pt>
                <c:pt idx="124" formatCode="_-* #\ ##0.00\ _k_r_-;\-* #\ ##0.00\ _k_r_-;_-* &quot;-&quot;??\ _k_r_-;_-@_-">
                  <c:v>0</c:v>
                </c:pt>
                <c:pt idx="125" formatCode="_-* #\ ##0.00\ _k_r_-;\-* #\ ##0.00\ _k_r_-;_-* &quot;-&quot;??\ _k_r_-;_-@_-">
                  <c:v>0</c:v>
                </c:pt>
                <c:pt idx="126" formatCode="_-* #\ ##0.00\ _k_r_-;\-* #\ ##0.00\ _k_r_-;_-* &quot;-&quot;??\ _k_r_-;_-@_-">
                  <c:v>0</c:v>
                </c:pt>
                <c:pt idx="127" formatCode="_-* #\ ##0.00\ _k_r_-;\-* #\ ##0.00\ _k_r_-;_-* &quot;-&quot;??\ _k_r_-;_-@_-">
                  <c:v>0</c:v>
                </c:pt>
                <c:pt idx="128" formatCode="_-* #\ ##0.00\ _k_r_-;\-* #\ ##0.00\ _k_r_-;_-* &quot;-&quot;??\ _k_r_-;_-@_-">
                  <c:v>0</c:v>
                </c:pt>
                <c:pt idx="129" formatCode="_-* #\ ##0.00\ _k_r_-;\-* #\ ##0.00\ _k_r_-;_-* &quot;-&quot;??\ _k_r_-;_-@_-">
                  <c:v>0</c:v>
                </c:pt>
                <c:pt idx="130" formatCode="_-* #\ ##0.00\ _k_r_-;\-* #\ ##0.00\ _k_r_-;_-* &quot;-&quot;??\ _k_r_-;_-@_-">
                  <c:v>0</c:v>
                </c:pt>
                <c:pt idx="131" formatCode="_-* #\ ##0.00\ _k_r_-;\-* #\ ##0.00\ _k_r_-;_-* &quot;-&quot;??\ _k_r_-;_-@_-">
                  <c:v>0</c:v>
                </c:pt>
                <c:pt idx="132" formatCode="_-* #\ ##0.00\ _k_r_-;\-* #\ ##0.00\ _k_r_-;_-* &quot;-&quot;??\ _k_r_-;_-@_-">
                  <c:v>0</c:v>
                </c:pt>
                <c:pt idx="133" formatCode="_-* #\ ##0.00\ _k_r_-;\-* #\ ##0.00\ _k_r_-;_-* &quot;-&quot;??\ _k_r_-;_-@_-">
                  <c:v>0</c:v>
                </c:pt>
                <c:pt idx="134" formatCode="_-* #\ ##0.00\ _k_r_-;\-* #\ ##0.00\ _k_r_-;_-* &quot;-&quot;??\ _k_r_-;_-@_-">
                  <c:v>0</c:v>
                </c:pt>
                <c:pt idx="135" formatCode="_-* #\ ##0.00\ _k_r_-;\-* #\ ##0.00\ _k_r_-;_-* &quot;-&quot;??\ _k_r_-;_-@_-">
                  <c:v>0</c:v>
                </c:pt>
                <c:pt idx="136" formatCode="_-* #\ ##0.00\ _k_r_-;\-* #\ ##0.00\ _k_r_-;_-* &quot;-&quot;??\ _k_r_-;_-@_-">
                  <c:v>0</c:v>
                </c:pt>
                <c:pt idx="137" formatCode="_-* #\ ##0.00\ _k_r_-;\-* #\ ##0.00\ _k_r_-;_-* &quot;-&quot;??\ _k_r_-;_-@_-">
                  <c:v>0</c:v>
                </c:pt>
                <c:pt idx="138" formatCode="_-* #\ ##0.00\ _k_r_-;\-* #\ ##0.00\ _k_r_-;_-* &quot;-&quot;??\ _k_r_-;_-@_-">
                  <c:v>0</c:v>
                </c:pt>
                <c:pt idx="139" formatCode="_-* #\ ##0.00\ _k_r_-;\-* #\ ##0.00\ _k_r_-;_-* &quot;-&quot;??\ _k_r_-;_-@_-">
                  <c:v>0</c:v>
                </c:pt>
                <c:pt idx="140" formatCode="_-* #\ ##0.00\ _k_r_-;\-* #\ ##0.00\ _k_r_-;_-* &quot;-&quot;??\ _k_r_-;_-@_-">
                  <c:v>0</c:v>
                </c:pt>
                <c:pt idx="141" formatCode="_-* #\ ##0.00\ _k_r_-;\-* #\ ##0.00\ _k_r_-;_-* &quot;-&quot;??\ _k_r_-;_-@_-">
                  <c:v>0</c:v>
                </c:pt>
                <c:pt idx="142" formatCode="_-* #\ ##0.00\ _k_r_-;\-* #\ ##0.00\ _k_r_-;_-* &quot;-&quot;??\ _k_r_-;_-@_-">
                  <c:v>0</c:v>
                </c:pt>
                <c:pt idx="143" formatCode="_-* #\ ##0.00\ _k_r_-;\-* #\ ##0.00\ _k_r_-;_-* &quot;-&quot;??\ _k_r_-;_-@_-">
                  <c:v>0</c:v>
                </c:pt>
                <c:pt idx="144" formatCode="_-* #\ ##0.00\ _k_r_-;\-* #\ ##0.00\ _k_r_-;_-* &quot;-&quot;??\ _k_r_-;_-@_-">
                  <c:v>0</c:v>
                </c:pt>
                <c:pt idx="145" formatCode="_-* #\ ##0.00\ _k_r_-;\-* #\ ##0.00\ _k_r_-;_-* &quot;-&quot;??\ _k_r_-;_-@_-">
                  <c:v>0</c:v>
                </c:pt>
                <c:pt idx="146" formatCode="_-* #\ ##0.00\ _k_r_-;\-* #\ ##0.00\ _k_r_-;_-* &quot;-&quot;??\ _k_r_-;_-@_-">
                  <c:v>0</c:v>
                </c:pt>
                <c:pt idx="147" formatCode="_-* #\ ##0.00\ _k_r_-;\-* #\ ##0.00\ _k_r_-;_-* &quot;-&quot;??\ _k_r_-;_-@_-">
                  <c:v>0</c:v>
                </c:pt>
                <c:pt idx="148" formatCode="_-* #\ ##0.00\ _k_r_-;\-* #\ ##0.00\ _k_r_-;_-* &quot;-&quot;??\ _k_r_-;_-@_-">
                  <c:v>0</c:v>
                </c:pt>
                <c:pt idx="149" formatCode="_-* #\ ##0.00\ _k_r_-;\-* #\ ##0.00\ _k_r_-;_-* &quot;-&quot;??\ _k_r_-;_-@_-">
                  <c:v>0</c:v>
                </c:pt>
                <c:pt idx="150" formatCode="_-* #\ ##0.00\ _k_r_-;\-* #\ ##0.00\ _k_r_-;_-* &quot;-&quot;??\ _k_r_-;_-@_-">
                  <c:v>0</c:v>
                </c:pt>
                <c:pt idx="151" formatCode="_-* #\ ##0.00\ _k_r_-;\-* #\ ##0.00\ _k_r_-;_-* &quot;-&quot;??\ _k_r_-;_-@_-">
                  <c:v>0</c:v>
                </c:pt>
                <c:pt idx="152" formatCode="_-* #\ ##0.00\ _k_r_-;\-* #\ ##0.00\ _k_r_-;_-* &quot;-&quot;??\ _k_r_-;_-@_-">
                  <c:v>0</c:v>
                </c:pt>
                <c:pt idx="153" formatCode="_-* #\ ##0.00\ _k_r_-;\-* #\ ##0.00\ _k_r_-;_-* &quot;-&quot;??\ _k_r_-;_-@_-">
                  <c:v>0</c:v>
                </c:pt>
                <c:pt idx="154" formatCode="_-* #\ ##0.00\ _k_r_-;\-* #\ ##0.00\ _k_r_-;_-* &quot;-&quot;??\ _k_r_-;_-@_-">
                  <c:v>0</c:v>
                </c:pt>
                <c:pt idx="155" formatCode="_-* #\ ##0.00\ _k_r_-;\-* #\ ##0.00\ _k_r_-;_-* &quot;-&quot;??\ _k_r_-;_-@_-">
                  <c:v>0</c:v>
                </c:pt>
                <c:pt idx="156" formatCode="_-* #\ ##0.00\ _k_r_-;\-* #\ ##0.00\ _k_r_-;_-* &quot;-&quot;??\ _k_r_-;_-@_-">
                  <c:v>0</c:v>
                </c:pt>
                <c:pt idx="157" formatCode="_-* #\ ##0.00\ _k_r_-;\-* #\ ##0.00\ _k_r_-;_-* &quot;-&quot;??\ _k_r_-;_-@_-">
                  <c:v>0</c:v>
                </c:pt>
                <c:pt idx="158" formatCode="_-* #\ ##0.00\ _k_r_-;\-* #\ ##0.00\ _k_r_-;_-* &quot;-&quot;??\ _k_r_-;_-@_-">
                  <c:v>0</c:v>
                </c:pt>
                <c:pt idx="159" formatCode="_-* #\ ##0.00\ _k_r_-;\-* #\ ##0.00\ _k_r_-;_-* &quot;-&quot;??\ _k_r_-;_-@_-">
                  <c:v>0</c:v>
                </c:pt>
                <c:pt idx="160" formatCode="_-* #\ ##0.00\ _k_r_-;\-* #\ ##0.00\ _k_r_-;_-* &quot;-&quot;??\ _k_r_-;_-@_-">
                  <c:v>0</c:v>
                </c:pt>
                <c:pt idx="161" formatCode="_-* #\ ##0.00\ _k_r_-;\-* #\ ##0.00\ _k_r_-;_-* &quot;-&quot;??\ _k_r_-;_-@_-">
                  <c:v>0</c:v>
                </c:pt>
                <c:pt idx="162" formatCode="_-* #\ ##0.00\ _k_r_-;\-* #\ ##0.00\ _k_r_-;_-* &quot;-&quot;??\ _k_r_-;_-@_-">
                  <c:v>0</c:v>
                </c:pt>
                <c:pt idx="163" formatCode="_-* #\ ##0.00\ _k_r_-;\-* #\ ##0.00\ _k_r_-;_-* &quot;-&quot;??\ _k_r_-;_-@_-">
                  <c:v>0</c:v>
                </c:pt>
                <c:pt idx="164" formatCode="_-* #\ ##0.00\ _k_r_-;\-* #\ ##0.00\ _k_r_-;_-* &quot;-&quot;??\ _k_r_-;_-@_-">
                  <c:v>0</c:v>
                </c:pt>
                <c:pt idx="165" formatCode="_-* #\ ##0.00\ _k_r_-;\-* #\ ##0.00\ _k_r_-;_-* &quot;-&quot;??\ _k_r_-;_-@_-">
                  <c:v>0</c:v>
                </c:pt>
                <c:pt idx="166" formatCode="_-* #\ ##0.00\ _k_r_-;\-* #\ ##0.00\ _k_r_-;_-* &quot;-&quot;??\ _k_r_-;_-@_-">
                  <c:v>0</c:v>
                </c:pt>
                <c:pt idx="167" formatCode="_-* #\ ##0.00\ _k_r_-;\-* #\ ##0.00\ _k_r_-;_-* &quot;-&quot;??\ _k_r_-;_-@_-">
                  <c:v>0</c:v>
                </c:pt>
                <c:pt idx="168" formatCode="_-* #\ ##0.00\ _k_r_-;\-* #\ ##0.00\ _k_r_-;_-* &quot;-&quot;??\ _k_r_-;_-@_-">
                  <c:v>0</c:v>
                </c:pt>
                <c:pt idx="169" formatCode="_-* #\ ##0.00\ _k_r_-;\-* #\ ##0.00\ _k_r_-;_-* &quot;-&quot;??\ _k_r_-;_-@_-">
                  <c:v>0</c:v>
                </c:pt>
                <c:pt idx="170" formatCode="_-* #\ ##0.00\ _k_r_-;\-* #\ ##0.00\ _k_r_-;_-* &quot;-&quot;??\ _k_r_-;_-@_-">
                  <c:v>0</c:v>
                </c:pt>
                <c:pt idx="171" formatCode="_-* #\ ##0.00\ _k_r_-;\-* #\ ##0.00\ _k_r_-;_-* &quot;-&quot;??\ _k_r_-;_-@_-">
                  <c:v>0</c:v>
                </c:pt>
                <c:pt idx="172" formatCode="_-* #\ ##0.00\ _k_r_-;\-* #\ ##0.00\ _k_r_-;_-* &quot;-&quot;??\ _k_r_-;_-@_-">
                  <c:v>0</c:v>
                </c:pt>
                <c:pt idx="173" formatCode="_-* #\ ##0.00\ _k_r_-;\-* #\ ##0.00\ _k_r_-;_-* &quot;-&quot;??\ _k_r_-;_-@_-">
                  <c:v>0</c:v>
                </c:pt>
                <c:pt idx="174" formatCode="_-* #\ ##0.00\ _k_r_-;\-* #\ ##0.00\ _k_r_-;_-* &quot;-&quot;??\ _k_r_-;_-@_-">
                  <c:v>0</c:v>
                </c:pt>
                <c:pt idx="175" formatCode="_-* #\ ##0.00\ _k_r_-;\-* #\ ##0.00\ _k_r_-;_-* &quot;-&quot;??\ _k_r_-;_-@_-">
                  <c:v>0</c:v>
                </c:pt>
                <c:pt idx="176" formatCode="_-* #\ ##0.00\ _k_r_-;\-* #\ ##0.00\ _k_r_-;_-* &quot;-&quot;??\ _k_r_-;_-@_-">
                  <c:v>0</c:v>
                </c:pt>
                <c:pt idx="177" formatCode="_-* #\ ##0.00\ _k_r_-;\-* #\ ##0.00\ _k_r_-;_-* &quot;-&quot;??\ _k_r_-;_-@_-">
                  <c:v>0</c:v>
                </c:pt>
                <c:pt idx="178" formatCode="_-* #\ ##0.00\ _k_r_-;\-* #\ ##0.00\ _k_r_-;_-* &quot;-&quot;??\ _k_r_-;_-@_-">
                  <c:v>0</c:v>
                </c:pt>
                <c:pt idx="179" formatCode="_-* #\ ##0.00\ _k_r_-;\-* #\ ##0.00\ _k_r_-;_-* &quot;-&quot;??\ _k_r_-;_-@_-">
                  <c:v>0</c:v>
                </c:pt>
                <c:pt idx="180" formatCode="_-* #\ ##0.00\ _k_r_-;\-* #\ ##0.00\ _k_r_-;_-* &quot;-&quot;??\ _k_r_-;_-@_-">
                  <c:v>0</c:v>
                </c:pt>
                <c:pt idx="181" formatCode="_-* #\ ##0.00\ _k_r_-;\-* #\ ##0.00\ _k_r_-;_-* &quot;-&quot;??\ _k_r_-;_-@_-">
                  <c:v>0</c:v>
                </c:pt>
                <c:pt idx="182" formatCode="_-* #\ ##0.00\ _k_r_-;\-* #\ ##0.00\ _k_r_-;_-* &quot;-&quot;??\ _k_r_-;_-@_-">
                  <c:v>0</c:v>
                </c:pt>
                <c:pt idx="183" formatCode="_-* #\ ##0.00\ _k_r_-;\-* #\ ##0.00\ _k_r_-;_-* &quot;-&quot;??\ _k_r_-;_-@_-">
                  <c:v>0</c:v>
                </c:pt>
                <c:pt idx="184" formatCode="_-* #\ ##0.00\ _k_r_-;\-* #\ ##0.00\ _k_r_-;_-* &quot;-&quot;??\ _k_r_-;_-@_-">
                  <c:v>0</c:v>
                </c:pt>
                <c:pt idx="185" formatCode="_-* #\ ##0.00\ _k_r_-;\-* #\ ##0.00\ _k_r_-;_-* &quot;-&quot;??\ _k_r_-;_-@_-">
                  <c:v>0</c:v>
                </c:pt>
                <c:pt idx="186" formatCode="_-* #\ ##0.00\ _k_r_-;\-* #\ ##0.00\ _k_r_-;_-* &quot;-&quot;??\ _k_r_-;_-@_-">
                  <c:v>0</c:v>
                </c:pt>
                <c:pt idx="187" formatCode="_-* #\ ##0.00\ _k_r_-;\-* #\ ##0.00\ _k_r_-;_-* &quot;-&quot;??\ _k_r_-;_-@_-">
                  <c:v>0</c:v>
                </c:pt>
                <c:pt idx="188" formatCode="_-* #\ ##0.00\ _k_r_-;\-* #\ ##0.00\ _k_r_-;_-* &quot;-&quot;??\ _k_r_-;_-@_-">
                  <c:v>0</c:v>
                </c:pt>
                <c:pt idx="189" formatCode="_-* #\ ##0.00\ _k_r_-;\-* #\ ##0.00\ _k_r_-;_-* &quot;-&quot;??\ _k_r_-;_-@_-">
                  <c:v>0</c:v>
                </c:pt>
                <c:pt idx="190" formatCode="_-* #\ ##0.00\ _k_r_-;\-* #\ ##0.00\ _k_r_-;_-* &quot;-&quot;??\ _k_r_-;_-@_-">
                  <c:v>0</c:v>
                </c:pt>
                <c:pt idx="191" formatCode="_-* #\ ##0.00\ _k_r_-;\-* #\ ##0.00\ _k_r_-;_-* &quot;-&quot;??\ _k_r_-;_-@_-">
                  <c:v>0</c:v>
                </c:pt>
                <c:pt idx="192" formatCode="_-* #\ ##0.00\ _k_r_-;\-* #\ ##0.00\ _k_r_-;_-* &quot;-&quot;??\ _k_r_-;_-@_-">
                  <c:v>0</c:v>
                </c:pt>
                <c:pt idx="193" formatCode="_-* #\ ##0.00\ _k_r_-;\-* #\ ##0.00\ _k_r_-;_-* &quot;-&quot;??\ _k_r_-;_-@_-">
                  <c:v>0</c:v>
                </c:pt>
                <c:pt idx="194" formatCode="_-* #\ ##0.00\ _k_r_-;\-* #\ ##0.00\ _k_r_-;_-* &quot;-&quot;??\ _k_r_-;_-@_-">
                  <c:v>0</c:v>
                </c:pt>
                <c:pt idx="195" formatCode="_-* #\ ##0.00\ _k_r_-;\-* #\ ##0.00\ _k_r_-;_-* &quot;-&quot;??\ _k_r_-;_-@_-">
                  <c:v>0</c:v>
                </c:pt>
                <c:pt idx="196" formatCode="_-* #\ ##0.00\ _k_r_-;\-* #\ ##0.00\ _k_r_-;_-* &quot;-&quot;??\ _k_r_-;_-@_-">
                  <c:v>0</c:v>
                </c:pt>
                <c:pt idx="197" formatCode="_-* #\ ##0.00\ _k_r_-;\-* #\ ##0.00\ _k_r_-;_-* &quot;-&quot;??\ _k_r_-;_-@_-">
                  <c:v>0</c:v>
                </c:pt>
                <c:pt idx="198" formatCode="_-* #\ ##0.00\ _k_r_-;\-* #\ ##0.00\ _k_r_-;_-* &quot;-&quot;??\ _k_r_-;_-@_-">
                  <c:v>0</c:v>
                </c:pt>
                <c:pt idx="199" formatCode="_-* #\ ##0.00\ _k_r_-;\-* #\ ##0.00\ _k_r_-;_-* &quot;-&quot;??\ _k_r_-;_-@_-">
                  <c:v>0</c:v>
                </c:pt>
                <c:pt idx="200" formatCode="_-* #\ ##0.00\ _k_r_-;\-* #\ ##0.00\ _k_r_-;_-* &quot;-&quot;??\ _k_r_-;_-@_-">
                  <c:v>0</c:v>
                </c:pt>
                <c:pt idx="201" formatCode="_-* #\ ##0.00\ _k_r_-;\-* #\ ##0.00\ _k_r_-;_-* &quot;-&quot;??\ _k_r_-;_-@_-">
                  <c:v>0</c:v>
                </c:pt>
                <c:pt idx="202" formatCode="_-* #\ ##0.00\ _k_r_-;\-* #\ ##0.00\ _k_r_-;_-* &quot;-&quot;??\ _k_r_-;_-@_-">
                  <c:v>0</c:v>
                </c:pt>
                <c:pt idx="203" formatCode="_-* #\ ##0.00\ _k_r_-;\-* #\ ##0.00\ _k_r_-;_-* &quot;-&quot;??\ _k_r_-;_-@_-">
                  <c:v>0</c:v>
                </c:pt>
                <c:pt idx="204" formatCode="_-* #\ ##0.00\ _k_r_-;\-* #\ ##0.00\ _k_r_-;_-* &quot;-&quot;??\ _k_r_-;_-@_-">
                  <c:v>0</c:v>
                </c:pt>
                <c:pt idx="205" formatCode="_-* #\ ##0.00\ _k_r_-;\-* #\ ##0.00\ _k_r_-;_-* &quot;-&quot;??\ _k_r_-;_-@_-">
                  <c:v>0</c:v>
                </c:pt>
                <c:pt idx="206" formatCode="_-* #\ ##0.00\ _k_r_-;\-* #\ ##0.00\ _k_r_-;_-* &quot;-&quot;??\ _k_r_-;_-@_-">
                  <c:v>0</c:v>
                </c:pt>
                <c:pt idx="207" formatCode="_-* #\ ##0.00\ _k_r_-;\-* #\ ##0.00\ _k_r_-;_-* &quot;-&quot;??\ _k_r_-;_-@_-">
                  <c:v>0</c:v>
                </c:pt>
                <c:pt idx="208" formatCode="_-* #\ ##0.00\ _k_r_-;\-* #\ ##0.00\ _k_r_-;_-* &quot;-&quot;??\ _k_r_-;_-@_-">
                  <c:v>0</c:v>
                </c:pt>
                <c:pt idx="209" formatCode="_-* #\ ##0.00\ _k_r_-;\-* #\ ##0.00\ _k_r_-;_-* &quot;-&quot;??\ _k_r_-;_-@_-">
                  <c:v>0</c:v>
                </c:pt>
                <c:pt idx="210" formatCode="_-* #\ ##0.00\ _k_r_-;\-* #\ ##0.00\ _k_r_-;_-* &quot;-&quot;??\ _k_r_-;_-@_-">
                  <c:v>0</c:v>
                </c:pt>
                <c:pt idx="211" formatCode="_-* #\ ##0.00\ _k_r_-;\-* #\ ##0.00\ _k_r_-;_-* &quot;-&quot;??\ _k_r_-;_-@_-">
                  <c:v>0</c:v>
                </c:pt>
                <c:pt idx="212" formatCode="_-* #\ ##0.00\ _k_r_-;\-* #\ ##0.00\ _k_r_-;_-* &quot;-&quot;??\ _k_r_-;_-@_-">
                  <c:v>0</c:v>
                </c:pt>
                <c:pt idx="213" formatCode="_-* #\ ##0.00\ _k_r_-;\-* #\ ##0.00\ _k_r_-;_-* &quot;-&quot;??\ _k_r_-;_-@_-">
                  <c:v>0</c:v>
                </c:pt>
                <c:pt idx="214" formatCode="_-* #\ ##0.00\ _k_r_-;\-* #\ ##0.00\ _k_r_-;_-* &quot;-&quot;??\ _k_r_-;_-@_-">
                  <c:v>0</c:v>
                </c:pt>
                <c:pt idx="215" formatCode="_-* #\ ##0.00\ _k_r_-;\-* #\ ##0.00\ _k_r_-;_-* &quot;-&quot;??\ _k_r_-;_-@_-">
                  <c:v>0</c:v>
                </c:pt>
                <c:pt idx="216" formatCode="_-* #\ ##0.00\ _k_r_-;\-* #\ ##0.00\ _k_r_-;_-* &quot;-&quot;??\ _k_r_-;_-@_-">
                  <c:v>0</c:v>
                </c:pt>
                <c:pt idx="217" formatCode="_-* #\ ##0.00\ _k_r_-;\-* #\ ##0.00\ _k_r_-;_-* &quot;-&quot;??\ _k_r_-;_-@_-">
                  <c:v>0</c:v>
                </c:pt>
                <c:pt idx="218" formatCode="_-* #\ ##0.00\ _k_r_-;\-* #\ ##0.00\ _k_r_-;_-* &quot;-&quot;??\ _k_r_-;_-@_-">
                  <c:v>0</c:v>
                </c:pt>
                <c:pt idx="219" formatCode="_-* #\ ##0.00\ _k_r_-;\-* #\ ##0.00\ _k_r_-;_-* &quot;-&quot;??\ _k_r_-;_-@_-">
                  <c:v>0</c:v>
                </c:pt>
                <c:pt idx="220" formatCode="_-* #\ ##0.00\ _k_r_-;\-* #\ ##0.00\ _k_r_-;_-* &quot;-&quot;??\ _k_r_-;_-@_-">
                  <c:v>0</c:v>
                </c:pt>
                <c:pt idx="221" formatCode="_-* #\ ##0.00\ _k_r_-;\-* #\ ##0.00\ _k_r_-;_-* &quot;-&quot;??\ _k_r_-;_-@_-">
                  <c:v>0</c:v>
                </c:pt>
                <c:pt idx="222" formatCode="_-* #\ ##0.00\ _k_r_-;\-* #\ ##0.00\ _k_r_-;_-* &quot;-&quot;??\ _k_r_-;_-@_-">
                  <c:v>0</c:v>
                </c:pt>
                <c:pt idx="223" formatCode="_-* #\ ##0.00\ _k_r_-;\-* #\ ##0.00\ _k_r_-;_-* &quot;-&quot;??\ _k_r_-;_-@_-">
                  <c:v>0</c:v>
                </c:pt>
                <c:pt idx="224" formatCode="_-* #\ ##0.00\ _k_r_-;\-* #\ ##0.00\ _k_r_-;_-* &quot;-&quot;??\ _k_r_-;_-@_-">
                  <c:v>0</c:v>
                </c:pt>
                <c:pt idx="225" formatCode="_-* #\ ##0.00\ _k_r_-;\-* #\ ##0.00\ _k_r_-;_-* &quot;-&quot;??\ _k_r_-;_-@_-">
                  <c:v>0</c:v>
                </c:pt>
                <c:pt idx="226" formatCode="_-* #\ ##0.00\ _k_r_-;\-* #\ ##0.00\ _k_r_-;_-* &quot;-&quot;??\ _k_r_-;_-@_-">
                  <c:v>0</c:v>
                </c:pt>
                <c:pt idx="227" formatCode="_-* #\ ##0.00\ _k_r_-;\-* #\ ##0.00\ _k_r_-;_-* &quot;-&quot;??\ _k_r_-;_-@_-">
                  <c:v>0</c:v>
                </c:pt>
                <c:pt idx="228" formatCode="_-* #\ ##0.00\ _k_r_-;\-* #\ ##0.00\ _k_r_-;_-* &quot;-&quot;??\ _k_r_-;_-@_-">
                  <c:v>0</c:v>
                </c:pt>
                <c:pt idx="229" formatCode="_-* #\ ##0.00\ _k_r_-;\-* #\ ##0.00\ _k_r_-;_-* &quot;-&quot;??\ _k_r_-;_-@_-">
                  <c:v>0</c:v>
                </c:pt>
                <c:pt idx="230" formatCode="_-* #\ ##0.00\ _k_r_-;\-* #\ ##0.00\ _k_r_-;_-* &quot;-&quot;??\ _k_r_-;_-@_-">
                  <c:v>0</c:v>
                </c:pt>
                <c:pt idx="231" formatCode="_-* #\ ##0.00\ _k_r_-;\-* #\ ##0.00\ _k_r_-;_-* &quot;-&quot;??\ _k_r_-;_-@_-">
                  <c:v>0</c:v>
                </c:pt>
                <c:pt idx="232" formatCode="_-* #\ ##0.00\ _k_r_-;\-* #\ ##0.00\ _k_r_-;_-* &quot;-&quot;??\ _k_r_-;_-@_-">
                  <c:v>0</c:v>
                </c:pt>
                <c:pt idx="233" formatCode="_-* #\ ##0.00\ _k_r_-;\-* #\ ##0.00\ _k_r_-;_-* &quot;-&quot;??\ _k_r_-;_-@_-">
                  <c:v>0</c:v>
                </c:pt>
                <c:pt idx="234" formatCode="_-* #\ ##0.00\ _k_r_-;\-* #\ ##0.00\ _k_r_-;_-* &quot;-&quot;??\ _k_r_-;_-@_-">
                  <c:v>0</c:v>
                </c:pt>
                <c:pt idx="235" formatCode="_-* #\ ##0.00\ _k_r_-;\-* #\ ##0.00\ _k_r_-;_-* &quot;-&quot;??\ _k_r_-;_-@_-">
                  <c:v>0</c:v>
                </c:pt>
                <c:pt idx="236" formatCode="_-* #\ ##0.00\ _k_r_-;\-* #\ ##0.00\ _k_r_-;_-* &quot;-&quot;??\ _k_r_-;_-@_-">
                  <c:v>0</c:v>
                </c:pt>
                <c:pt idx="237" formatCode="_-* #\ ##0.00\ _k_r_-;\-* #\ ##0.00\ _k_r_-;_-* &quot;-&quot;??\ _k_r_-;_-@_-">
                  <c:v>0</c:v>
                </c:pt>
                <c:pt idx="238" formatCode="_-* #\ ##0.00\ _k_r_-;\-* #\ ##0.00\ _k_r_-;_-* &quot;-&quot;??\ _k_r_-;_-@_-">
                  <c:v>0</c:v>
                </c:pt>
                <c:pt idx="239" formatCode="_-* #\ ##0.00\ _k_r_-;\-* #\ ##0.00\ _k_r_-;_-* &quot;-&quot;??\ _k_r_-;_-@_-">
                  <c:v>0</c:v>
                </c:pt>
                <c:pt idx="240" formatCode="_-* #\ ##0.00\ _k_r_-;\-* #\ ##0.00\ _k_r_-;_-* &quot;-&quot;??\ _k_r_-;_-@_-">
                  <c:v>0</c:v>
                </c:pt>
                <c:pt idx="241" formatCode="_-* #\ ##0.00\ _k_r_-;\-* #\ ##0.00\ _k_r_-;_-* &quot;-&quot;??\ _k_r_-;_-@_-">
                  <c:v>0</c:v>
                </c:pt>
                <c:pt idx="242" formatCode="_-* #\ ##0.00\ _k_r_-;\-* #\ ##0.00\ _k_r_-;_-* &quot;-&quot;??\ _k_r_-;_-@_-">
                  <c:v>0</c:v>
                </c:pt>
                <c:pt idx="243" formatCode="_-* #\ ##0.00\ _k_r_-;\-* #\ ##0.00\ _k_r_-;_-* &quot;-&quot;??\ _k_r_-;_-@_-">
                  <c:v>0</c:v>
                </c:pt>
                <c:pt idx="244" formatCode="_-* #\ ##0.00\ _k_r_-;\-* #\ ##0.00\ _k_r_-;_-* &quot;-&quot;??\ _k_r_-;_-@_-">
                  <c:v>0</c:v>
                </c:pt>
                <c:pt idx="245" formatCode="_-* #\ ##0.00\ _k_r_-;\-* #\ ##0.00\ _k_r_-;_-* &quot;-&quot;??\ _k_r_-;_-@_-">
                  <c:v>0</c:v>
                </c:pt>
                <c:pt idx="246" formatCode="_-* #\ ##0.00\ _k_r_-;\-* #\ ##0.00\ _k_r_-;_-* &quot;-&quot;??\ _k_r_-;_-@_-">
                  <c:v>0</c:v>
                </c:pt>
                <c:pt idx="247" formatCode="_-* #\ ##0.00\ _k_r_-;\-* #\ ##0.00\ _k_r_-;_-* &quot;-&quot;??\ _k_r_-;_-@_-">
                  <c:v>0</c:v>
                </c:pt>
                <c:pt idx="248" formatCode="_-* #\ ##0.00\ _k_r_-;\-* #\ ##0.00\ _k_r_-;_-* &quot;-&quot;??\ _k_r_-;_-@_-">
                  <c:v>0</c:v>
                </c:pt>
                <c:pt idx="249" formatCode="_-* #\ ##0.00\ _k_r_-;\-* #\ ##0.00\ _k_r_-;_-* &quot;-&quot;??\ _k_r_-;_-@_-">
                  <c:v>0</c:v>
                </c:pt>
                <c:pt idx="250" formatCode="_-* #\ ##0.00\ _k_r_-;\-* #\ ##0.00\ _k_r_-;_-* &quot;-&quot;??\ _k_r_-;_-@_-">
                  <c:v>0</c:v>
                </c:pt>
                <c:pt idx="251" formatCode="_-* #\ ##0.00\ _k_r_-;\-* #\ ##0.00\ _k_r_-;_-* &quot;-&quot;??\ _k_r_-;_-@_-">
                  <c:v>0</c:v>
                </c:pt>
                <c:pt idx="252" formatCode="_-* #\ ##0.00\ _k_r_-;\-* #\ ##0.00\ _k_r_-;_-* &quot;-&quot;??\ _k_r_-;_-@_-">
                  <c:v>0</c:v>
                </c:pt>
                <c:pt idx="253" formatCode="_-* #\ ##0.00\ _k_r_-;\-* #\ ##0.00\ _k_r_-;_-* &quot;-&quot;??\ _k_r_-;_-@_-">
                  <c:v>0</c:v>
                </c:pt>
                <c:pt idx="254" formatCode="_-* #\ ##0.00\ _k_r_-;\-* #\ ##0.00\ _k_r_-;_-* &quot;-&quot;??\ _k_r_-;_-@_-">
                  <c:v>0</c:v>
                </c:pt>
                <c:pt idx="255" formatCode="_-* #\ ##0.00\ _k_r_-;\-* #\ ##0.00\ _k_r_-;_-* &quot;-&quot;??\ _k_r_-;_-@_-">
                  <c:v>0</c:v>
                </c:pt>
                <c:pt idx="256" formatCode="_-* #\ ##0.00\ _k_r_-;\-* #\ ##0.00\ _k_r_-;_-* &quot;-&quot;??\ _k_r_-;_-@_-">
                  <c:v>0</c:v>
                </c:pt>
                <c:pt idx="257" formatCode="_-* #\ ##0.00\ _k_r_-;\-* #\ ##0.00\ _k_r_-;_-* &quot;-&quot;??\ _k_r_-;_-@_-">
                  <c:v>0</c:v>
                </c:pt>
                <c:pt idx="258" formatCode="_-* #\ ##0.00\ _k_r_-;\-* #\ ##0.00\ _k_r_-;_-* &quot;-&quot;??\ _k_r_-;_-@_-">
                  <c:v>0</c:v>
                </c:pt>
                <c:pt idx="259" formatCode="_-* #\ ##0.00\ _k_r_-;\-* #\ ##0.00\ _k_r_-;_-* &quot;-&quot;??\ _k_r_-;_-@_-">
                  <c:v>0</c:v>
                </c:pt>
                <c:pt idx="260" formatCode="_-* #\ ##0.00\ _k_r_-;\-* #\ ##0.00\ _k_r_-;_-* &quot;-&quot;??\ _k_r_-;_-@_-">
                  <c:v>0</c:v>
                </c:pt>
                <c:pt idx="261" formatCode="_-* #\ ##0.00\ _k_r_-;\-* #\ ##0.00\ _k_r_-;_-* &quot;-&quot;??\ _k_r_-;_-@_-">
                  <c:v>0</c:v>
                </c:pt>
                <c:pt idx="262" formatCode="_-* #\ ##0.00\ _k_r_-;\-* #\ ##0.00\ _k_r_-;_-* &quot;-&quot;??\ _k_r_-;_-@_-">
                  <c:v>0</c:v>
                </c:pt>
                <c:pt idx="263" formatCode="_-* #\ ##0.00\ _k_r_-;\-* #\ ##0.00\ _k_r_-;_-* &quot;-&quot;??\ _k_r_-;_-@_-">
                  <c:v>0</c:v>
                </c:pt>
                <c:pt idx="264" formatCode="_-* #\ ##0.00\ _k_r_-;\-* #\ ##0.00\ _k_r_-;_-* &quot;-&quot;??\ _k_r_-;_-@_-">
                  <c:v>0</c:v>
                </c:pt>
                <c:pt idx="265" formatCode="_-* #\ ##0.00\ _k_r_-;\-* #\ ##0.00\ _k_r_-;_-* &quot;-&quot;??\ _k_r_-;_-@_-">
                  <c:v>0</c:v>
                </c:pt>
                <c:pt idx="266" formatCode="_-* #\ ##0.00\ _k_r_-;\-* #\ ##0.00\ _k_r_-;_-* &quot;-&quot;??\ _k_r_-;_-@_-">
                  <c:v>0</c:v>
                </c:pt>
                <c:pt idx="267" formatCode="_-* #\ ##0.00\ _k_r_-;\-* #\ ##0.00\ _k_r_-;_-* &quot;-&quot;??\ _k_r_-;_-@_-">
                  <c:v>0</c:v>
                </c:pt>
                <c:pt idx="268" formatCode="_-* #\ ##0.00\ _k_r_-;\-* #\ ##0.00\ _k_r_-;_-* &quot;-&quot;??\ _k_r_-;_-@_-">
                  <c:v>0</c:v>
                </c:pt>
                <c:pt idx="269" formatCode="_-* #\ ##0.00\ _k_r_-;\-* #\ ##0.00\ _k_r_-;_-* &quot;-&quot;??\ _k_r_-;_-@_-">
                  <c:v>0</c:v>
                </c:pt>
                <c:pt idx="270" formatCode="_-* #\ ##0.00\ _k_r_-;\-* #\ ##0.00\ _k_r_-;_-* &quot;-&quot;??\ _k_r_-;_-@_-">
                  <c:v>0</c:v>
                </c:pt>
                <c:pt idx="271" formatCode="_-* #\ ##0.00\ _k_r_-;\-* #\ ##0.00\ _k_r_-;_-* &quot;-&quot;??\ _k_r_-;_-@_-">
                  <c:v>0</c:v>
                </c:pt>
                <c:pt idx="272" formatCode="_-* #\ ##0.00\ _k_r_-;\-* #\ ##0.00\ _k_r_-;_-* &quot;-&quot;??\ _k_r_-;_-@_-">
                  <c:v>0</c:v>
                </c:pt>
                <c:pt idx="273" formatCode="_-* #\ ##0.00\ _k_r_-;\-* #\ ##0.00\ _k_r_-;_-* &quot;-&quot;??\ _k_r_-;_-@_-">
                  <c:v>0</c:v>
                </c:pt>
                <c:pt idx="274" formatCode="_-* #\ ##0.00\ _k_r_-;\-* #\ ##0.00\ _k_r_-;_-* &quot;-&quot;??\ _k_r_-;_-@_-">
                  <c:v>0</c:v>
                </c:pt>
                <c:pt idx="275" formatCode="_-* #\ ##0.00\ _k_r_-;\-* #\ ##0.00\ _k_r_-;_-* &quot;-&quot;??\ _k_r_-;_-@_-">
                  <c:v>0</c:v>
                </c:pt>
                <c:pt idx="276" formatCode="_-* #\ ##0.00\ _k_r_-;\-* #\ ##0.00\ _k_r_-;_-* &quot;-&quot;??\ _k_r_-;_-@_-">
                  <c:v>0</c:v>
                </c:pt>
                <c:pt idx="277" formatCode="_-* #\ ##0.00\ _k_r_-;\-* #\ ##0.00\ _k_r_-;_-* &quot;-&quot;??\ _k_r_-;_-@_-">
                  <c:v>0</c:v>
                </c:pt>
                <c:pt idx="278" formatCode="_-* #\ ##0.00\ _k_r_-;\-* #\ ##0.00\ _k_r_-;_-* &quot;-&quot;??\ _k_r_-;_-@_-">
                  <c:v>0</c:v>
                </c:pt>
                <c:pt idx="279" formatCode="_-* #\ ##0.00\ _k_r_-;\-* #\ ##0.00\ _k_r_-;_-* &quot;-&quot;??\ _k_r_-;_-@_-">
                  <c:v>0</c:v>
                </c:pt>
                <c:pt idx="280" formatCode="_-* #\ ##0.00\ _k_r_-;\-* #\ ##0.00\ _k_r_-;_-* &quot;-&quot;??\ _k_r_-;_-@_-">
                  <c:v>0</c:v>
                </c:pt>
                <c:pt idx="281" formatCode="_-* #\ ##0.00\ _k_r_-;\-* #\ ##0.00\ _k_r_-;_-* &quot;-&quot;??\ _k_r_-;_-@_-">
                  <c:v>0</c:v>
                </c:pt>
                <c:pt idx="282" formatCode="_-* #\ ##0.00\ _k_r_-;\-* #\ ##0.00\ _k_r_-;_-* &quot;-&quot;??\ _k_r_-;_-@_-">
                  <c:v>0</c:v>
                </c:pt>
                <c:pt idx="283" formatCode="_-* #\ ##0.00\ _k_r_-;\-* #\ ##0.00\ _k_r_-;_-* &quot;-&quot;??\ _k_r_-;_-@_-">
                  <c:v>0</c:v>
                </c:pt>
                <c:pt idx="284" formatCode="_-* #\ ##0.00\ _k_r_-;\-* #\ ##0.00\ _k_r_-;_-* &quot;-&quot;??\ _k_r_-;_-@_-">
                  <c:v>0</c:v>
                </c:pt>
                <c:pt idx="285" formatCode="_-* #\ ##0.00\ _k_r_-;\-* #\ ##0.00\ _k_r_-;_-* &quot;-&quot;??\ _k_r_-;_-@_-">
                  <c:v>0</c:v>
                </c:pt>
                <c:pt idx="286" formatCode="_-* #\ ##0.00\ _k_r_-;\-* #\ ##0.00\ _k_r_-;_-* &quot;-&quot;??\ _k_r_-;_-@_-">
                  <c:v>0</c:v>
                </c:pt>
                <c:pt idx="287" formatCode="_-* #\ ##0.00\ _k_r_-;\-* #\ ##0.00\ _k_r_-;_-* &quot;-&quot;??\ _k_r_-;_-@_-">
                  <c:v>0</c:v>
                </c:pt>
                <c:pt idx="288" formatCode="_-* #\ ##0.00\ _k_r_-;\-* #\ ##0.00\ _k_r_-;_-* &quot;-&quot;??\ _k_r_-;_-@_-">
                  <c:v>0</c:v>
                </c:pt>
                <c:pt idx="289" formatCode="_-* #\ ##0.00\ _k_r_-;\-* #\ ##0.00\ _k_r_-;_-* &quot;-&quot;??\ _k_r_-;_-@_-">
                  <c:v>0</c:v>
                </c:pt>
                <c:pt idx="290" formatCode="_-* #\ ##0.00\ _k_r_-;\-* #\ ##0.00\ _k_r_-;_-* &quot;-&quot;??\ _k_r_-;_-@_-">
                  <c:v>0</c:v>
                </c:pt>
                <c:pt idx="291" formatCode="_-* #\ ##0.00\ _k_r_-;\-* #\ ##0.00\ _k_r_-;_-* &quot;-&quot;??\ _k_r_-;_-@_-">
                  <c:v>0</c:v>
                </c:pt>
                <c:pt idx="292" formatCode="_-* #\ ##0.00\ _k_r_-;\-* #\ ##0.00\ _k_r_-;_-* &quot;-&quot;??\ _k_r_-;_-@_-">
                  <c:v>0</c:v>
                </c:pt>
                <c:pt idx="293" formatCode="_-* #\ ##0.00\ _k_r_-;\-* #\ ##0.00\ _k_r_-;_-* &quot;-&quot;??\ _k_r_-;_-@_-">
                  <c:v>0</c:v>
                </c:pt>
                <c:pt idx="294" formatCode="_-* #\ ##0.00\ _k_r_-;\-* #\ ##0.00\ _k_r_-;_-* &quot;-&quot;??\ _k_r_-;_-@_-">
                  <c:v>0</c:v>
                </c:pt>
                <c:pt idx="295" formatCode="_-* #\ ##0.00\ _k_r_-;\-* #\ ##0.00\ _k_r_-;_-* &quot;-&quot;??\ _k_r_-;_-@_-">
                  <c:v>0</c:v>
                </c:pt>
                <c:pt idx="296" formatCode="_-* #\ ##0.00\ _k_r_-;\-* #\ ##0.00\ _k_r_-;_-* &quot;-&quot;??\ _k_r_-;_-@_-">
                  <c:v>0</c:v>
                </c:pt>
                <c:pt idx="297" formatCode="_-* #\ ##0.00\ _k_r_-;\-* #\ ##0.00\ _k_r_-;_-* &quot;-&quot;??\ _k_r_-;_-@_-">
                  <c:v>0</c:v>
                </c:pt>
                <c:pt idx="298" formatCode="_-* #\ ##0.00\ _k_r_-;\-* #\ ##0.00\ _k_r_-;_-* &quot;-&quot;??\ _k_r_-;_-@_-">
                  <c:v>0</c:v>
                </c:pt>
                <c:pt idx="299" formatCode="_-* #\ ##0.00\ _k_r_-;\-* #\ ##0.00\ _k_r_-;_-* &quot;-&quot;??\ _k_r_-;_-@_-">
                  <c:v>0</c:v>
                </c:pt>
                <c:pt idx="300" formatCode="_-* #\ ##0.00\ _k_r_-;\-* #\ ##0.00\ _k_r_-;_-* &quot;-&quot;??\ _k_r_-;_-@_-">
                  <c:v>0</c:v>
                </c:pt>
                <c:pt idx="301" formatCode="_-* #\ ##0.00\ _k_r_-;\-* #\ ##0.00\ _k_r_-;_-* &quot;-&quot;??\ _k_r_-;_-@_-">
                  <c:v>0</c:v>
                </c:pt>
                <c:pt idx="302" formatCode="_-* #\ ##0.00\ _k_r_-;\-* #\ ##0.00\ _k_r_-;_-* &quot;-&quot;??\ _k_r_-;_-@_-">
                  <c:v>0</c:v>
                </c:pt>
                <c:pt idx="303" formatCode="_-* #\ ##0.00\ _k_r_-;\-* #\ ##0.00\ _k_r_-;_-* &quot;-&quot;??\ _k_r_-;_-@_-">
                  <c:v>0</c:v>
                </c:pt>
                <c:pt idx="304" formatCode="_-* #\ ##0.00\ _k_r_-;\-* #\ ##0.00\ _k_r_-;_-* &quot;-&quot;??\ _k_r_-;_-@_-">
                  <c:v>0</c:v>
                </c:pt>
                <c:pt idx="305" formatCode="_-* #\ ##0.00\ _k_r_-;\-* #\ ##0.00\ _k_r_-;_-* &quot;-&quot;??\ _k_r_-;_-@_-">
                  <c:v>0</c:v>
                </c:pt>
                <c:pt idx="306" formatCode="_-* #\ ##0.00\ _k_r_-;\-* #\ ##0.00\ _k_r_-;_-* &quot;-&quot;??\ _k_r_-;_-@_-">
                  <c:v>0</c:v>
                </c:pt>
                <c:pt idx="307" formatCode="_-* #\ ##0.00\ _k_r_-;\-* #\ ##0.00\ _k_r_-;_-* &quot;-&quot;??\ _k_r_-;_-@_-">
                  <c:v>0</c:v>
                </c:pt>
                <c:pt idx="308" formatCode="_-* #\ ##0.00\ _k_r_-;\-* #\ ##0.00\ _k_r_-;_-* &quot;-&quot;??\ _k_r_-;_-@_-">
                  <c:v>0</c:v>
                </c:pt>
                <c:pt idx="309" formatCode="_-* #\ ##0.00\ _k_r_-;\-* #\ ##0.00\ _k_r_-;_-* &quot;-&quot;??\ _k_r_-;_-@_-">
                  <c:v>0</c:v>
                </c:pt>
                <c:pt idx="310" formatCode="_-* #\ ##0.00\ _k_r_-;\-* #\ ##0.00\ _k_r_-;_-* &quot;-&quot;??\ _k_r_-;_-@_-">
                  <c:v>0</c:v>
                </c:pt>
                <c:pt idx="311" formatCode="_-* #\ ##0.00\ _k_r_-;\-* #\ ##0.00\ _k_r_-;_-* &quot;-&quot;??\ _k_r_-;_-@_-">
                  <c:v>0</c:v>
                </c:pt>
                <c:pt idx="312" formatCode="_-* #\ ##0.00\ _k_r_-;\-* #\ ##0.00\ _k_r_-;_-* &quot;-&quot;??\ _k_r_-;_-@_-">
                  <c:v>0</c:v>
                </c:pt>
                <c:pt idx="313" formatCode="_-* #\ ##0.00\ _k_r_-;\-* #\ ##0.00\ _k_r_-;_-* &quot;-&quot;??\ _k_r_-;_-@_-">
                  <c:v>0</c:v>
                </c:pt>
                <c:pt idx="314" formatCode="_-* #\ ##0.00\ _k_r_-;\-* #\ ##0.00\ _k_r_-;_-* &quot;-&quot;??\ _k_r_-;_-@_-">
                  <c:v>0</c:v>
                </c:pt>
                <c:pt idx="315" formatCode="_-* #\ ##0.00\ _k_r_-;\-* #\ ##0.00\ _k_r_-;_-* &quot;-&quot;??\ _k_r_-;_-@_-">
                  <c:v>0</c:v>
                </c:pt>
                <c:pt idx="316" formatCode="_-* #\ ##0.00\ _k_r_-;\-* #\ ##0.00\ _k_r_-;_-* &quot;-&quot;??\ _k_r_-;_-@_-">
                  <c:v>0</c:v>
                </c:pt>
                <c:pt idx="317" formatCode="_-* #\ ##0.00\ _k_r_-;\-* #\ ##0.00\ _k_r_-;_-* &quot;-&quot;??\ _k_r_-;_-@_-">
                  <c:v>0</c:v>
                </c:pt>
                <c:pt idx="318" formatCode="_-* #\ ##0.00\ _k_r_-;\-* #\ ##0.00\ _k_r_-;_-* &quot;-&quot;??\ _k_r_-;_-@_-">
                  <c:v>0</c:v>
                </c:pt>
                <c:pt idx="319" formatCode="_-* #\ ##0.00\ _k_r_-;\-* #\ ##0.00\ _k_r_-;_-* &quot;-&quot;??\ _k_r_-;_-@_-">
                  <c:v>0</c:v>
                </c:pt>
                <c:pt idx="320" formatCode="_-* #\ ##0.00\ _k_r_-;\-* #\ ##0.00\ _k_r_-;_-* &quot;-&quot;??\ _k_r_-;_-@_-">
                  <c:v>0</c:v>
                </c:pt>
                <c:pt idx="321" formatCode="_-* #\ ##0.00\ _k_r_-;\-* #\ ##0.00\ _k_r_-;_-* &quot;-&quot;??\ _k_r_-;_-@_-">
                  <c:v>0</c:v>
                </c:pt>
                <c:pt idx="322" formatCode="_-* #\ ##0.00\ _k_r_-;\-* #\ ##0.00\ _k_r_-;_-* &quot;-&quot;??\ _k_r_-;_-@_-">
                  <c:v>0</c:v>
                </c:pt>
                <c:pt idx="323" formatCode="_-* #\ ##0.00\ _k_r_-;\-* #\ ##0.00\ _k_r_-;_-* &quot;-&quot;??\ _k_r_-;_-@_-">
                  <c:v>0</c:v>
                </c:pt>
                <c:pt idx="324" formatCode="_-* #\ ##0.00\ _k_r_-;\-* #\ ##0.00\ _k_r_-;_-* &quot;-&quot;??\ _k_r_-;_-@_-">
                  <c:v>0</c:v>
                </c:pt>
                <c:pt idx="325" formatCode="_-* #\ ##0.00\ _k_r_-;\-* #\ ##0.00\ _k_r_-;_-* &quot;-&quot;??\ _k_r_-;_-@_-">
                  <c:v>0</c:v>
                </c:pt>
                <c:pt idx="326" formatCode="_-* #\ ##0.00\ _k_r_-;\-* #\ ##0.00\ _k_r_-;_-* &quot;-&quot;??\ _k_r_-;_-@_-">
                  <c:v>0</c:v>
                </c:pt>
                <c:pt idx="327" formatCode="_-* #\ ##0.00\ _k_r_-;\-* #\ ##0.00\ _k_r_-;_-* &quot;-&quot;??\ _k_r_-;_-@_-">
                  <c:v>0</c:v>
                </c:pt>
                <c:pt idx="328" formatCode="_-* #\ ##0.00\ _k_r_-;\-* #\ ##0.00\ _k_r_-;_-* &quot;-&quot;??\ _k_r_-;_-@_-">
                  <c:v>0</c:v>
                </c:pt>
                <c:pt idx="329" formatCode="_-* #\ ##0.00\ _k_r_-;\-* #\ ##0.00\ _k_r_-;_-* &quot;-&quot;??\ _k_r_-;_-@_-">
                  <c:v>0</c:v>
                </c:pt>
                <c:pt idx="330" formatCode="_-* #\ ##0.00\ _k_r_-;\-* #\ ##0.00\ _k_r_-;_-* &quot;-&quot;??\ _k_r_-;_-@_-">
                  <c:v>0</c:v>
                </c:pt>
                <c:pt idx="331" formatCode="_-* #\ ##0.00\ _k_r_-;\-* #\ ##0.00\ _k_r_-;_-* &quot;-&quot;??\ _k_r_-;_-@_-">
                  <c:v>0</c:v>
                </c:pt>
                <c:pt idx="332" formatCode="_-* #\ ##0.00\ _k_r_-;\-* #\ ##0.00\ _k_r_-;_-* &quot;-&quot;??\ _k_r_-;_-@_-">
                  <c:v>0</c:v>
                </c:pt>
                <c:pt idx="333" formatCode="_-* #\ ##0.00\ _k_r_-;\-* #\ ##0.00\ _k_r_-;_-* &quot;-&quot;??\ _k_r_-;_-@_-">
                  <c:v>0</c:v>
                </c:pt>
                <c:pt idx="334" formatCode="_-* #\ ##0.00\ _k_r_-;\-* #\ ##0.00\ _k_r_-;_-* &quot;-&quot;??\ _k_r_-;_-@_-">
                  <c:v>0</c:v>
                </c:pt>
                <c:pt idx="335" formatCode="_-* #\ ##0.00\ _k_r_-;\-* #\ ##0.00\ _k_r_-;_-* &quot;-&quot;??\ _k_r_-;_-@_-">
                  <c:v>0</c:v>
                </c:pt>
                <c:pt idx="336" formatCode="_-* #\ ##0.00\ _k_r_-;\-* #\ ##0.00\ _k_r_-;_-* &quot;-&quot;??\ _k_r_-;_-@_-">
                  <c:v>0</c:v>
                </c:pt>
                <c:pt idx="337" formatCode="_-* #\ ##0.00\ _k_r_-;\-* #\ ##0.00\ _k_r_-;_-* &quot;-&quot;??\ _k_r_-;_-@_-">
                  <c:v>0</c:v>
                </c:pt>
                <c:pt idx="338" formatCode="_-* #\ ##0.00\ _k_r_-;\-* #\ ##0.00\ _k_r_-;_-* &quot;-&quot;??\ _k_r_-;_-@_-">
                  <c:v>0</c:v>
                </c:pt>
                <c:pt idx="339" formatCode="_-* #\ ##0.00\ _k_r_-;\-* #\ ##0.00\ _k_r_-;_-* &quot;-&quot;??\ _k_r_-;_-@_-">
                  <c:v>0</c:v>
                </c:pt>
                <c:pt idx="340" formatCode="_-* #\ ##0.00\ _k_r_-;\-* #\ ##0.00\ _k_r_-;_-* &quot;-&quot;??\ _k_r_-;_-@_-">
                  <c:v>0</c:v>
                </c:pt>
                <c:pt idx="341" formatCode="_-* #\ ##0.00\ _k_r_-;\-* #\ ##0.00\ _k_r_-;_-* &quot;-&quot;??\ _k_r_-;_-@_-">
                  <c:v>0</c:v>
                </c:pt>
                <c:pt idx="342" formatCode="_-* #\ ##0.00\ _k_r_-;\-* #\ ##0.00\ _k_r_-;_-* &quot;-&quot;??\ _k_r_-;_-@_-">
                  <c:v>0</c:v>
                </c:pt>
                <c:pt idx="343" formatCode="_-* #\ ##0.00\ _k_r_-;\-* #\ ##0.00\ _k_r_-;_-* &quot;-&quot;??\ _k_r_-;_-@_-">
                  <c:v>0</c:v>
                </c:pt>
                <c:pt idx="344" formatCode="_-* #\ ##0.00\ _k_r_-;\-* #\ ##0.00\ _k_r_-;_-* &quot;-&quot;??\ _k_r_-;_-@_-">
                  <c:v>0</c:v>
                </c:pt>
                <c:pt idx="345" formatCode="_-* #\ ##0.00\ _k_r_-;\-* #\ ##0.00\ _k_r_-;_-* &quot;-&quot;??\ _k_r_-;_-@_-">
                  <c:v>0</c:v>
                </c:pt>
                <c:pt idx="346" formatCode="_-* #\ ##0.00\ _k_r_-;\-* #\ ##0.00\ _k_r_-;_-* &quot;-&quot;??\ _k_r_-;_-@_-">
                  <c:v>0</c:v>
                </c:pt>
                <c:pt idx="347" formatCode="_-* #\ ##0.00\ _k_r_-;\-* #\ ##0.00\ _k_r_-;_-* &quot;-&quot;??\ _k_r_-;_-@_-">
                  <c:v>0</c:v>
                </c:pt>
                <c:pt idx="348" formatCode="_-* #\ ##0.00\ _k_r_-;\-* #\ ##0.00\ _k_r_-;_-* &quot;-&quot;??\ _k_r_-;_-@_-">
                  <c:v>0</c:v>
                </c:pt>
                <c:pt idx="349" formatCode="_-* #\ ##0.00\ _k_r_-;\-* #\ ##0.00\ _k_r_-;_-* &quot;-&quot;??\ _k_r_-;_-@_-">
                  <c:v>0</c:v>
                </c:pt>
                <c:pt idx="350" formatCode="_-* #\ ##0.00\ _k_r_-;\-* #\ ##0.00\ _k_r_-;_-* &quot;-&quot;??\ _k_r_-;_-@_-">
                  <c:v>0</c:v>
                </c:pt>
                <c:pt idx="351" formatCode="_-* #\ ##0.00\ _k_r_-;\-* #\ ##0.00\ _k_r_-;_-* &quot;-&quot;??\ _k_r_-;_-@_-">
                  <c:v>0</c:v>
                </c:pt>
                <c:pt idx="352" formatCode="_-* #\ ##0.00\ _k_r_-;\-* #\ ##0.00\ _k_r_-;_-* &quot;-&quot;??\ _k_r_-;_-@_-">
                  <c:v>0</c:v>
                </c:pt>
                <c:pt idx="353" formatCode="_-* #\ ##0.00\ _k_r_-;\-* #\ ##0.00\ _k_r_-;_-* &quot;-&quot;??\ _k_r_-;_-@_-">
                  <c:v>0</c:v>
                </c:pt>
                <c:pt idx="354" formatCode="_-* #\ ##0.00\ _k_r_-;\-* #\ ##0.00\ _k_r_-;_-* &quot;-&quot;??\ _k_r_-;_-@_-">
                  <c:v>0</c:v>
                </c:pt>
                <c:pt idx="355" formatCode="_-* #\ ##0.00\ _k_r_-;\-* #\ ##0.00\ _k_r_-;_-* &quot;-&quot;??\ _k_r_-;_-@_-">
                  <c:v>0</c:v>
                </c:pt>
                <c:pt idx="356" formatCode="_-* #\ ##0.00\ _k_r_-;\-* #\ ##0.00\ _k_r_-;_-* &quot;-&quot;??\ _k_r_-;_-@_-">
                  <c:v>0</c:v>
                </c:pt>
                <c:pt idx="357" formatCode="_-* #\ ##0.00\ _k_r_-;\-* #\ ##0.00\ _k_r_-;_-* &quot;-&quot;??\ _k_r_-;_-@_-">
                  <c:v>0</c:v>
                </c:pt>
                <c:pt idx="358" formatCode="_-* #\ ##0.00\ _k_r_-;\-* #\ ##0.00\ _k_r_-;_-* &quot;-&quot;??\ _k_r_-;_-@_-">
                  <c:v>0</c:v>
                </c:pt>
                <c:pt idx="359" formatCode="_-* #\ ##0.00\ _k_r_-;\-* #\ ##0.00\ _k_r_-;_-* &quot;-&quot;??\ _k_r_-;_-@_-">
                  <c:v>0</c:v>
                </c:pt>
                <c:pt idx="360" formatCode="_-* #\ ##0.00\ _k_r_-;\-* #\ ##0.00\ _k_r_-;_-* &quot;-&quot;??\ _k_r_-;_-@_-">
                  <c:v>0</c:v>
                </c:pt>
                <c:pt idx="361" formatCode="_-* #\ ##0.00\ _k_r_-;\-* #\ ##0.00\ _k_r_-;_-* &quot;-&quot;??\ _k_r_-;_-@_-">
                  <c:v>0</c:v>
                </c:pt>
                <c:pt idx="362" formatCode="_-* #\ ##0.00\ _k_r_-;\-* #\ ##0.00\ _k_r_-;_-* &quot;-&quot;??\ _k_r_-;_-@_-">
                  <c:v>0</c:v>
                </c:pt>
                <c:pt idx="363" formatCode="_-* #\ ##0.00\ _k_r_-;\-* #\ ##0.00\ _k_r_-;_-* &quot;-&quot;??\ _k_r_-;_-@_-">
                  <c:v>0</c:v>
                </c:pt>
                <c:pt idx="364" formatCode="_-* #\ ##0.00\ _k_r_-;\-* #\ ##0.00\ _k_r_-;_-* &quot;-&quot;??\ _k_r_-;_-@_-">
                  <c:v>0</c:v>
                </c:pt>
              </c:numCache>
            </c:numRef>
          </c:val>
          <c:smooth val="0"/>
          <c:extLst>
            <c:ext xmlns:c16="http://schemas.microsoft.com/office/drawing/2014/chart" uri="{C3380CC4-5D6E-409C-BE32-E72D297353CC}">
              <c16:uniqueId val="{00000002-A0E7-4A34-9DF2-D76B695B568C}"/>
            </c:ext>
          </c:extLst>
        </c:ser>
        <c:ser>
          <c:idx val="3"/>
          <c:order val="3"/>
          <c:tx>
            <c:strRef>
              <c:f>'Verktyg Flödesserieanalys'!$L$4</c:f>
              <c:strCache>
                <c:ptCount val="1"/>
                <c:pt idx="0">
                  <c:v>FRC (sim)</c:v>
                </c:pt>
              </c:strCache>
            </c:strRef>
          </c:tx>
          <c:spPr>
            <a:ln w="22225" cap="rnd">
              <a:solidFill>
                <a:schemeClr val="accent1">
                  <a:lumMod val="75000"/>
                </a:schemeClr>
              </a:solidFill>
              <a:round/>
            </a:ln>
            <a:effectLst/>
          </c:spPr>
          <c:marker>
            <c:symbol val="none"/>
          </c:marker>
          <c:cat>
            <c:numRef>
              <c:f>'Verktyg Flödesserieanalys'!$F$5:$F$369</c:f>
              <c:numCache>
                <c:formatCode>General</c:formatCode>
                <c:ptCount val="36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numCache>
            </c:numRef>
          </c:cat>
          <c:val>
            <c:numRef>
              <c:f>'Verktyg Flödesserieanalys'!$L$5:$L$369</c:f>
              <c:numCache>
                <c:formatCode>General</c:formatCode>
                <c:ptCount val="365"/>
                <c:pt idx="3" formatCode="0.000">
                  <c:v>0</c:v>
                </c:pt>
                <c:pt idx="4" formatCode="0.000">
                  <c:v>0</c:v>
                </c:pt>
                <c:pt idx="5" formatCode="0.000">
                  <c:v>0</c:v>
                </c:pt>
                <c:pt idx="6" formatCode="0.000">
                  <c:v>0</c:v>
                </c:pt>
                <c:pt idx="7" formatCode="0.000">
                  <c:v>0</c:v>
                </c:pt>
                <c:pt idx="8" formatCode="0.000">
                  <c:v>0</c:v>
                </c:pt>
                <c:pt idx="9" formatCode="0.000">
                  <c:v>0</c:v>
                </c:pt>
                <c:pt idx="10" formatCode="0.000">
                  <c:v>0</c:v>
                </c:pt>
                <c:pt idx="11" formatCode="0.000">
                  <c:v>0</c:v>
                </c:pt>
                <c:pt idx="12" formatCode="0.000">
                  <c:v>0</c:v>
                </c:pt>
                <c:pt idx="13" formatCode="0.000">
                  <c:v>0</c:v>
                </c:pt>
                <c:pt idx="14" formatCode="0.000">
                  <c:v>0</c:v>
                </c:pt>
                <c:pt idx="15" formatCode="0.000">
                  <c:v>0</c:v>
                </c:pt>
                <c:pt idx="16" formatCode="0.000">
                  <c:v>0</c:v>
                </c:pt>
                <c:pt idx="17" formatCode="0.000">
                  <c:v>0</c:v>
                </c:pt>
                <c:pt idx="18" formatCode="0.000">
                  <c:v>0</c:v>
                </c:pt>
                <c:pt idx="19" formatCode="0.000">
                  <c:v>0</c:v>
                </c:pt>
                <c:pt idx="20" formatCode="0.000">
                  <c:v>0</c:v>
                </c:pt>
                <c:pt idx="21" formatCode="0.000">
                  <c:v>0</c:v>
                </c:pt>
                <c:pt idx="22" formatCode="0.000">
                  <c:v>0</c:v>
                </c:pt>
                <c:pt idx="23" formatCode="0.000">
                  <c:v>0</c:v>
                </c:pt>
                <c:pt idx="24" formatCode="0.000">
                  <c:v>0</c:v>
                </c:pt>
                <c:pt idx="25" formatCode="0.000">
                  <c:v>0</c:v>
                </c:pt>
                <c:pt idx="26" formatCode="0.000">
                  <c:v>0</c:v>
                </c:pt>
                <c:pt idx="27" formatCode="0.000">
                  <c:v>0</c:v>
                </c:pt>
                <c:pt idx="28" formatCode="0.000">
                  <c:v>0</c:v>
                </c:pt>
                <c:pt idx="29" formatCode="0.000">
                  <c:v>0</c:v>
                </c:pt>
                <c:pt idx="30" formatCode="0.000">
                  <c:v>0</c:v>
                </c:pt>
                <c:pt idx="31" formatCode="0.000">
                  <c:v>0</c:v>
                </c:pt>
                <c:pt idx="32" formatCode="0.000">
                  <c:v>0</c:v>
                </c:pt>
                <c:pt idx="33" formatCode="0.000">
                  <c:v>0</c:v>
                </c:pt>
                <c:pt idx="34" formatCode="0.000">
                  <c:v>0</c:v>
                </c:pt>
                <c:pt idx="35" formatCode="0.000">
                  <c:v>0</c:v>
                </c:pt>
                <c:pt idx="36" formatCode="0.000">
                  <c:v>0</c:v>
                </c:pt>
                <c:pt idx="37" formatCode="0.000">
                  <c:v>0</c:v>
                </c:pt>
                <c:pt idx="38" formatCode="0.000">
                  <c:v>0</c:v>
                </c:pt>
                <c:pt idx="39" formatCode="0.000">
                  <c:v>0</c:v>
                </c:pt>
                <c:pt idx="40" formatCode="0.000">
                  <c:v>0</c:v>
                </c:pt>
                <c:pt idx="41" formatCode="0.000">
                  <c:v>0</c:v>
                </c:pt>
                <c:pt idx="42" formatCode="0.000">
                  <c:v>0</c:v>
                </c:pt>
                <c:pt idx="43" formatCode="0.000">
                  <c:v>0</c:v>
                </c:pt>
                <c:pt idx="44" formatCode="0.000">
                  <c:v>0</c:v>
                </c:pt>
                <c:pt idx="45" formatCode="0.000">
                  <c:v>0</c:v>
                </c:pt>
                <c:pt idx="46" formatCode="0.000">
                  <c:v>0</c:v>
                </c:pt>
                <c:pt idx="47" formatCode="0.000">
                  <c:v>0</c:v>
                </c:pt>
                <c:pt idx="48" formatCode="0.000">
                  <c:v>0</c:v>
                </c:pt>
                <c:pt idx="49" formatCode="0.000">
                  <c:v>0</c:v>
                </c:pt>
                <c:pt idx="50" formatCode="0.000">
                  <c:v>0</c:v>
                </c:pt>
                <c:pt idx="51" formatCode="0.000">
                  <c:v>0</c:v>
                </c:pt>
                <c:pt idx="52" formatCode="0.000">
                  <c:v>0</c:v>
                </c:pt>
                <c:pt idx="53" formatCode="0.000">
                  <c:v>0</c:v>
                </c:pt>
                <c:pt idx="54" formatCode="0.000">
                  <c:v>0</c:v>
                </c:pt>
                <c:pt idx="55" formatCode="0.000">
                  <c:v>0</c:v>
                </c:pt>
                <c:pt idx="56" formatCode="0.000">
                  <c:v>0</c:v>
                </c:pt>
                <c:pt idx="57" formatCode="0.000">
                  <c:v>0</c:v>
                </c:pt>
                <c:pt idx="58" formatCode="0.000">
                  <c:v>0</c:v>
                </c:pt>
                <c:pt idx="59" formatCode="0.000">
                  <c:v>0</c:v>
                </c:pt>
                <c:pt idx="60" formatCode="0.000">
                  <c:v>0</c:v>
                </c:pt>
                <c:pt idx="61" formatCode="0.000">
                  <c:v>0</c:v>
                </c:pt>
                <c:pt idx="62" formatCode="0.000">
                  <c:v>0</c:v>
                </c:pt>
                <c:pt idx="63" formatCode="0.000">
                  <c:v>0</c:v>
                </c:pt>
                <c:pt idx="64" formatCode="0.000">
                  <c:v>0</c:v>
                </c:pt>
                <c:pt idx="65" formatCode="0.000">
                  <c:v>0</c:v>
                </c:pt>
                <c:pt idx="66" formatCode="0.000">
                  <c:v>0</c:v>
                </c:pt>
                <c:pt idx="67" formatCode="0.000">
                  <c:v>0</c:v>
                </c:pt>
                <c:pt idx="68" formatCode="0.000">
                  <c:v>0</c:v>
                </c:pt>
                <c:pt idx="69" formatCode="0.000">
                  <c:v>0</c:v>
                </c:pt>
                <c:pt idx="70" formatCode="0.000">
                  <c:v>0</c:v>
                </c:pt>
                <c:pt idx="71" formatCode="0.000">
                  <c:v>0</c:v>
                </c:pt>
                <c:pt idx="72" formatCode="0.000">
                  <c:v>0</c:v>
                </c:pt>
                <c:pt idx="73" formatCode="0.000">
                  <c:v>0</c:v>
                </c:pt>
                <c:pt idx="74" formatCode="0.000">
                  <c:v>0</c:v>
                </c:pt>
                <c:pt idx="75" formatCode="0.000">
                  <c:v>0</c:v>
                </c:pt>
                <c:pt idx="76" formatCode="0.000">
                  <c:v>0</c:v>
                </c:pt>
                <c:pt idx="77" formatCode="0.000">
                  <c:v>0</c:v>
                </c:pt>
                <c:pt idx="78" formatCode="0.000">
                  <c:v>0</c:v>
                </c:pt>
                <c:pt idx="79" formatCode="0.000">
                  <c:v>0</c:v>
                </c:pt>
                <c:pt idx="80" formatCode="0.000">
                  <c:v>0</c:v>
                </c:pt>
                <c:pt idx="81" formatCode="0.000">
                  <c:v>0</c:v>
                </c:pt>
                <c:pt idx="82" formatCode="0.000">
                  <c:v>0</c:v>
                </c:pt>
                <c:pt idx="83" formatCode="0.000">
                  <c:v>0</c:v>
                </c:pt>
                <c:pt idx="84" formatCode="0.000">
                  <c:v>0</c:v>
                </c:pt>
                <c:pt idx="85" formatCode="0.000">
                  <c:v>0</c:v>
                </c:pt>
                <c:pt idx="86" formatCode="0.000">
                  <c:v>0</c:v>
                </c:pt>
                <c:pt idx="87" formatCode="0.000">
                  <c:v>0</c:v>
                </c:pt>
                <c:pt idx="88" formatCode="0.000">
                  <c:v>0</c:v>
                </c:pt>
                <c:pt idx="89" formatCode="0.000">
                  <c:v>0</c:v>
                </c:pt>
                <c:pt idx="90" formatCode="0.000">
                  <c:v>0</c:v>
                </c:pt>
                <c:pt idx="91" formatCode="0.000">
                  <c:v>0</c:v>
                </c:pt>
                <c:pt idx="92" formatCode="0.000">
                  <c:v>0</c:v>
                </c:pt>
                <c:pt idx="93" formatCode="0.000">
                  <c:v>0</c:v>
                </c:pt>
                <c:pt idx="94" formatCode="0.000">
                  <c:v>0</c:v>
                </c:pt>
                <c:pt idx="95" formatCode="0.000">
                  <c:v>0</c:v>
                </c:pt>
                <c:pt idx="96" formatCode="0.000">
                  <c:v>0</c:v>
                </c:pt>
                <c:pt idx="97" formatCode="0.000">
                  <c:v>0</c:v>
                </c:pt>
                <c:pt idx="98" formatCode="0.000">
                  <c:v>0</c:v>
                </c:pt>
                <c:pt idx="99" formatCode="0.000">
                  <c:v>0</c:v>
                </c:pt>
                <c:pt idx="100" formatCode="0.000">
                  <c:v>0</c:v>
                </c:pt>
                <c:pt idx="101" formatCode="0.000">
                  <c:v>0</c:v>
                </c:pt>
                <c:pt idx="102" formatCode="0.000">
                  <c:v>0</c:v>
                </c:pt>
                <c:pt idx="103" formatCode="0.000">
                  <c:v>0</c:v>
                </c:pt>
                <c:pt idx="104" formatCode="0.000">
                  <c:v>0</c:v>
                </c:pt>
                <c:pt idx="105" formatCode="0.000">
                  <c:v>0</c:v>
                </c:pt>
                <c:pt idx="106" formatCode="0.000">
                  <c:v>0</c:v>
                </c:pt>
                <c:pt idx="107" formatCode="0.000">
                  <c:v>0</c:v>
                </c:pt>
                <c:pt idx="108" formatCode="0.000">
                  <c:v>0</c:v>
                </c:pt>
                <c:pt idx="109" formatCode="0.000">
                  <c:v>0</c:v>
                </c:pt>
                <c:pt idx="110" formatCode="0.000">
                  <c:v>0</c:v>
                </c:pt>
                <c:pt idx="111" formatCode="0.000">
                  <c:v>0</c:v>
                </c:pt>
                <c:pt idx="112" formatCode="0.000">
                  <c:v>0</c:v>
                </c:pt>
                <c:pt idx="113" formatCode="0.000">
                  <c:v>0</c:v>
                </c:pt>
                <c:pt idx="114" formatCode="0.000">
                  <c:v>0</c:v>
                </c:pt>
                <c:pt idx="115" formatCode="0.000">
                  <c:v>0</c:v>
                </c:pt>
                <c:pt idx="116" formatCode="0.000">
                  <c:v>0</c:v>
                </c:pt>
                <c:pt idx="117" formatCode="0.000">
                  <c:v>0</c:v>
                </c:pt>
                <c:pt idx="118" formatCode="0.000">
                  <c:v>0</c:v>
                </c:pt>
                <c:pt idx="119" formatCode="0.000">
                  <c:v>0</c:v>
                </c:pt>
                <c:pt idx="120" formatCode="0.000">
                  <c:v>0</c:v>
                </c:pt>
                <c:pt idx="121" formatCode="0.000">
                  <c:v>0</c:v>
                </c:pt>
                <c:pt idx="122" formatCode="0.000">
                  <c:v>0</c:v>
                </c:pt>
                <c:pt idx="123" formatCode="0.000">
                  <c:v>0</c:v>
                </c:pt>
                <c:pt idx="124" formatCode="0.000">
                  <c:v>0</c:v>
                </c:pt>
                <c:pt idx="125" formatCode="0.000">
                  <c:v>0</c:v>
                </c:pt>
                <c:pt idx="126" formatCode="0.000">
                  <c:v>0</c:v>
                </c:pt>
                <c:pt idx="127" formatCode="0.000">
                  <c:v>0</c:v>
                </c:pt>
                <c:pt idx="128" formatCode="0.000">
                  <c:v>0</c:v>
                </c:pt>
                <c:pt idx="129" formatCode="0.000">
                  <c:v>0</c:v>
                </c:pt>
                <c:pt idx="130" formatCode="0.000">
                  <c:v>0</c:v>
                </c:pt>
                <c:pt idx="131" formatCode="0.000">
                  <c:v>0</c:v>
                </c:pt>
                <c:pt idx="132" formatCode="0.000">
                  <c:v>0</c:v>
                </c:pt>
                <c:pt idx="133" formatCode="0.000">
                  <c:v>0</c:v>
                </c:pt>
                <c:pt idx="134" formatCode="0.000">
                  <c:v>0</c:v>
                </c:pt>
                <c:pt idx="135" formatCode="0.000">
                  <c:v>0</c:v>
                </c:pt>
                <c:pt idx="136" formatCode="0.000">
                  <c:v>0</c:v>
                </c:pt>
                <c:pt idx="137" formatCode="0.000">
                  <c:v>0</c:v>
                </c:pt>
                <c:pt idx="138" formatCode="0.000">
                  <c:v>0</c:v>
                </c:pt>
                <c:pt idx="139" formatCode="0.000">
                  <c:v>0</c:v>
                </c:pt>
                <c:pt idx="140" formatCode="0.000">
                  <c:v>0</c:v>
                </c:pt>
                <c:pt idx="141" formatCode="0.000">
                  <c:v>0</c:v>
                </c:pt>
                <c:pt idx="142" formatCode="0.000">
                  <c:v>0</c:v>
                </c:pt>
                <c:pt idx="143" formatCode="0.000">
                  <c:v>0</c:v>
                </c:pt>
                <c:pt idx="144" formatCode="0.000">
                  <c:v>0</c:v>
                </c:pt>
                <c:pt idx="145" formatCode="0.000">
                  <c:v>0</c:v>
                </c:pt>
                <c:pt idx="146" formatCode="0.000">
                  <c:v>0</c:v>
                </c:pt>
                <c:pt idx="147" formatCode="0.000">
                  <c:v>0</c:v>
                </c:pt>
                <c:pt idx="148" formatCode="0.000">
                  <c:v>0</c:v>
                </c:pt>
                <c:pt idx="149" formatCode="0.000">
                  <c:v>0</c:v>
                </c:pt>
                <c:pt idx="150" formatCode="0.000">
                  <c:v>0</c:v>
                </c:pt>
                <c:pt idx="151" formatCode="0.000">
                  <c:v>0</c:v>
                </c:pt>
                <c:pt idx="152" formatCode="0.000">
                  <c:v>0</c:v>
                </c:pt>
                <c:pt idx="153" formatCode="0.000">
                  <c:v>0</c:v>
                </c:pt>
                <c:pt idx="154" formatCode="0.000">
                  <c:v>0</c:v>
                </c:pt>
                <c:pt idx="155" formatCode="0.000">
                  <c:v>0</c:v>
                </c:pt>
                <c:pt idx="156" formatCode="0.000">
                  <c:v>0</c:v>
                </c:pt>
                <c:pt idx="157" formatCode="0.000">
                  <c:v>0</c:v>
                </c:pt>
                <c:pt idx="158" formatCode="0.000">
                  <c:v>0</c:v>
                </c:pt>
                <c:pt idx="159" formatCode="0.000">
                  <c:v>0</c:v>
                </c:pt>
                <c:pt idx="160" formatCode="0.000">
                  <c:v>0</c:v>
                </c:pt>
                <c:pt idx="161" formatCode="0.000">
                  <c:v>0</c:v>
                </c:pt>
                <c:pt idx="162" formatCode="0.000">
                  <c:v>0</c:v>
                </c:pt>
                <c:pt idx="163" formatCode="0.000">
                  <c:v>0</c:v>
                </c:pt>
                <c:pt idx="164" formatCode="0.000">
                  <c:v>0</c:v>
                </c:pt>
                <c:pt idx="165" formatCode="0.000">
                  <c:v>0</c:v>
                </c:pt>
                <c:pt idx="166" formatCode="0.000">
                  <c:v>0</c:v>
                </c:pt>
                <c:pt idx="167" formatCode="0.000">
                  <c:v>0</c:v>
                </c:pt>
                <c:pt idx="168" formatCode="0.000">
                  <c:v>0</c:v>
                </c:pt>
                <c:pt idx="169" formatCode="0.000">
                  <c:v>0</c:v>
                </c:pt>
                <c:pt idx="170" formatCode="0.000">
                  <c:v>0</c:v>
                </c:pt>
                <c:pt idx="171" formatCode="0.000">
                  <c:v>0</c:v>
                </c:pt>
                <c:pt idx="172" formatCode="0.000">
                  <c:v>0</c:v>
                </c:pt>
                <c:pt idx="173" formatCode="0.000">
                  <c:v>0</c:v>
                </c:pt>
                <c:pt idx="174" formatCode="0.000">
                  <c:v>0</c:v>
                </c:pt>
                <c:pt idx="175" formatCode="0.000">
                  <c:v>0</c:v>
                </c:pt>
                <c:pt idx="176" formatCode="0.000">
                  <c:v>0</c:v>
                </c:pt>
                <c:pt idx="177" formatCode="0.000">
                  <c:v>0</c:v>
                </c:pt>
                <c:pt idx="178" formatCode="0.000">
                  <c:v>0</c:v>
                </c:pt>
                <c:pt idx="179" formatCode="0.000">
                  <c:v>0</c:v>
                </c:pt>
                <c:pt idx="180" formatCode="0.000">
                  <c:v>0</c:v>
                </c:pt>
                <c:pt idx="181" formatCode="0.000">
                  <c:v>0</c:v>
                </c:pt>
                <c:pt idx="182" formatCode="0.000">
                  <c:v>0</c:v>
                </c:pt>
                <c:pt idx="183" formatCode="0.000">
                  <c:v>0</c:v>
                </c:pt>
                <c:pt idx="184" formatCode="0.000">
                  <c:v>0</c:v>
                </c:pt>
                <c:pt idx="185" formatCode="0.000">
                  <c:v>0</c:v>
                </c:pt>
                <c:pt idx="186" formatCode="0.000">
                  <c:v>0</c:v>
                </c:pt>
                <c:pt idx="187" formatCode="0.000">
                  <c:v>0</c:v>
                </c:pt>
                <c:pt idx="188" formatCode="0.000">
                  <c:v>0</c:v>
                </c:pt>
                <c:pt idx="189" formatCode="0.000">
                  <c:v>0</c:v>
                </c:pt>
                <c:pt idx="190" formatCode="0.000">
                  <c:v>0</c:v>
                </c:pt>
                <c:pt idx="191" formatCode="0.000">
                  <c:v>0</c:v>
                </c:pt>
                <c:pt idx="192" formatCode="0.000">
                  <c:v>0</c:v>
                </c:pt>
                <c:pt idx="193" formatCode="0.000">
                  <c:v>0</c:v>
                </c:pt>
                <c:pt idx="194" formatCode="0.000">
                  <c:v>0</c:v>
                </c:pt>
                <c:pt idx="195" formatCode="0.000">
                  <c:v>0</c:v>
                </c:pt>
                <c:pt idx="196" formatCode="0.000">
                  <c:v>0</c:v>
                </c:pt>
                <c:pt idx="197" formatCode="0.000">
                  <c:v>0</c:v>
                </c:pt>
                <c:pt idx="198" formatCode="0.000">
                  <c:v>0</c:v>
                </c:pt>
                <c:pt idx="199" formatCode="0.000">
                  <c:v>0</c:v>
                </c:pt>
                <c:pt idx="200" formatCode="0.000">
                  <c:v>0</c:v>
                </c:pt>
                <c:pt idx="201" formatCode="0.000">
                  <c:v>0</c:v>
                </c:pt>
                <c:pt idx="202" formatCode="0.000">
                  <c:v>0</c:v>
                </c:pt>
                <c:pt idx="203" formatCode="0.000">
                  <c:v>0</c:v>
                </c:pt>
                <c:pt idx="204" formatCode="0.000">
                  <c:v>0</c:v>
                </c:pt>
                <c:pt idx="205" formatCode="0.000">
                  <c:v>0</c:v>
                </c:pt>
                <c:pt idx="206" formatCode="0.000">
                  <c:v>0</c:v>
                </c:pt>
                <c:pt idx="207" formatCode="0.000">
                  <c:v>0</c:v>
                </c:pt>
                <c:pt idx="208" formatCode="0.000">
                  <c:v>0</c:v>
                </c:pt>
                <c:pt idx="209" formatCode="0.000">
                  <c:v>0</c:v>
                </c:pt>
                <c:pt idx="210" formatCode="0.000">
                  <c:v>0</c:v>
                </c:pt>
                <c:pt idx="211" formatCode="0.000">
                  <c:v>0</c:v>
                </c:pt>
                <c:pt idx="212" formatCode="0.000">
                  <c:v>0</c:v>
                </c:pt>
                <c:pt idx="213" formatCode="0.000">
                  <c:v>0</c:v>
                </c:pt>
                <c:pt idx="214" formatCode="0.000">
                  <c:v>0</c:v>
                </c:pt>
                <c:pt idx="215" formatCode="0.000">
                  <c:v>0</c:v>
                </c:pt>
                <c:pt idx="216" formatCode="0.000">
                  <c:v>0</c:v>
                </c:pt>
                <c:pt idx="217" formatCode="0.000">
                  <c:v>0</c:v>
                </c:pt>
                <c:pt idx="218" formatCode="0.000">
                  <c:v>0</c:v>
                </c:pt>
                <c:pt idx="219" formatCode="0.000">
                  <c:v>0</c:v>
                </c:pt>
                <c:pt idx="220" formatCode="0.000">
                  <c:v>0</c:v>
                </c:pt>
                <c:pt idx="221" formatCode="0.000">
                  <c:v>0</c:v>
                </c:pt>
                <c:pt idx="222" formatCode="0.000">
                  <c:v>0</c:v>
                </c:pt>
                <c:pt idx="223" formatCode="0.000">
                  <c:v>0</c:v>
                </c:pt>
                <c:pt idx="224" formatCode="0.000">
                  <c:v>0</c:v>
                </c:pt>
                <c:pt idx="225" formatCode="0.000">
                  <c:v>0</c:v>
                </c:pt>
                <c:pt idx="226" formatCode="0.000">
                  <c:v>0</c:v>
                </c:pt>
                <c:pt idx="227" formatCode="0.000">
                  <c:v>0</c:v>
                </c:pt>
                <c:pt idx="228" formatCode="0.000">
                  <c:v>0</c:v>
                </c:pt>
                <c:pt idx="229" formatCode="0.000">
                  <c:v>0</c:v>
                </c:pt>
                <c:pt idx="230" formatCode="0.000">
                  <c:v>0</c:v>
                </c:pt>
                <c:pt idx="231" formatCode="0.000">
                  <c:v>0</c:v>
                </c:pt>
                <c:pt idx="232" formatCode="0.000">
                  <c:v>0</c:v>
                </c:pt>
                <c:pt idx="233" formatCode="0.000">
                  <c:v>0</c:v>
                </c:pt>
                <c:pt idx="234" formatCode="0.000">
                  <c:v>0</c:v>
                </c:pt>
                <c:pt idx="235" formatCode="0.000">
                  <c:v>0</c:v>
                </c:pt>
                <c:pt idx="236" formatCode="0.000">
                  <c:v>0</c:v>
                </c:pt>
                <c:pt idx="237" formatCode="0.000">
                  <c:v>0</c:v>
                </c:pt>
                <c:pt idx="238" formatCode="0.000">
                  <c:v>0</c:v>
                </c:pt>
                <c:pt idx="239" formatCode="0.000">
                  <c:v>0</c:v>
                </c:pt>
                <c:pt idx="240" formatCode="0.000">
                  <c:v>0</c:v>
                </c:pt>
                <c:pt idx="241" formatCode="0.000">
                  <c:v>0</c:v>
                </c:pt>
                <c:pt idx="242" formatCode="0.000">
                  <c:v>0</c:v>
                </c:pt>
                <c:pt idx="243" formatCode="0.000">
                  <c:v>0</c:v>
                </c:pt>
                <c:pt idx="244" formatCode="0.000">
                  <c:v>0</c:v>
                </c:pt>
                <c:pt idx="245" formatCode="0.000">
                  <c:v>0</c:v>
                </c:pt>
                <c:pt idx="246" formatCode="0.000">
                  <c:v>0</c:v>
                </c:pt>
                <c:pt idx="247" formatCode="0.000">
                  <c:v>0</c:v>
                </c:pt>
                <c:pt idx="248" formatCode="0.000">
                  <c:v>0</c:v>
                </c:pt>
                <c:pt idx="249" formatCode="0.000">
                  <c:v>0</c:v>
                </c:pt>
                <c:pt idx="250" formatCode="0.000">
                  <c:v>0</c:v>
                </c:pt>
                <c:pt idx="251" formatCode="0.000">
                  <c:v>0</c:v>
                </c:pt>
                <c:pt idx="252" formatCode="0.000">
                  <c:v>0</c:v>
                </c:pt>
                <c:pt idx="253" formatCode="0.000">
                  <c:v>0</c:v>
                </c:pt>
                <c:pt idx="254" formatCode="0.000">
                  <c:v>0</c:v>
                </c:pt>
                <c:pt idx="255" formatCode="0.000">
                  <c:v>0</c:v>
                </c:pt>
                <c:pt idx="256" formatCode="0.000">
                  <c:v>0</c:v>
                </c:pt>
                <c:pt idx="257" formatCode="0.000">
                  <c:v>0</c:v>
                </c:pt>
                <c:pt idx="258" formatCode="0.000">
                  <c:v>0</c:v>
                </c:pt>
                <c:pt idx="259" formatCode="0.000">
                  <c:v>0</c:v>
                </c:pt>
                <c:pt idx="260" formatCode="0.000">
                  <c:v>0</c:v>
                </c:pt>
                <c:pt idx="261" formatCode="0.000">
                  <c:v>0</c:v>
                </c:pt>
                <c:pt idx="262" formatCode="0.000">
                  <c:v>0</c:v>
                </c:pt>
                <c:pt idx="263" formatCode="0.000">
                  <c:v>0</c:v>
                </c:pt>
                <c:pt idx="264" formatCode="0.000">
                  <c:v>0</c:v>
                </c:pt>
                <c:pt idx="265" formatCode="0.000">
                  <c:v>0</c:v>
                </c:pt>
                <c:pt idx="266" formatCode="0.000">
                  <c:v>0</c:v>
                </c:pt>
                <c:pt idx="267" formatCode="0.000">
                  <c:v>0</c:v>
                </c:pt>
                <c:pt idx="268" formatCode="0.000">
                  <c:v>0</c:v>
                </c:pt>
                <c:pt idx="269" formatCode="0.000">
                  <c:v>0</c:v>
                </c:pt>
                <c:pt idx="270" formatCode="0.000">
                  <c:v>0</c:v>
                </c:pt>
                <c:pt idx="271" formatCode="0.000">
                  <c:v>0</c:v>
                </c:pt>
                <c:pt idx="272" formatCode="0.000">
                  <c:v>0</c:v>
                </c:pt>
                <c:pt idx="273" formatCode="0.000">
                  <c:v>0</c:v>
                </c:pt>
                <c:pt idx="274" formatCode="0.000">
                  <c:v>0</c:v>
                </c:pt>
                <c:pt idx="275" formatCode="0.000">
                  <c:v>0</c:v>
                </c:pt>
                <c:pt idx="276" formatCode="0.000">
                  <c:v>0</c:v>
                </c:pt>
                <c:pt idx="277" formatCode="0.000">
                  <c:v>0</c:v>
                </c:pt>
                <c:pt idx="278" formatCode="0.000">
                  <c:v>0</c:v>
                </c:pt>
                <c:pt idx="279" formatCode="0.000">
                  <c:v>0</c:v>
                </c:pt>
                <c:pt idx="280" formatCode="0.000">
                  <c:v>0</c:v>
                </c:pt>
                <c:pt idx="281" formatCode="0.000">
                  <c:v>0</c:v>
                </c:pt>
                <c:pt idx="282" formatCode="0.000">
                  <c:v>0</c:v>
                </c:pt>
                <c:pt idx="283" formatCode="0.000">
                  <c:v>0</c:v>
                </c:pt>
                <c:pt idx="284" formatCode="0.000">
                  <c:v>0</c:v>
                </c:pt>
                <c:pt idx="285" formatCode="0.000">
                  <c:v>0</c:v>
                </c:pt>
                <c:pt idx="286" formatCode="0.000">
                  <c:v>0</c:v>
                </c:pt>
                <c:pt idx="287" formatCode="0.000">
                  <c:v>0</c:v>
                </c:pt>
                <c:pt idx="288" formatCode="0.000">
                  <c:v>0</c:v>
                </c:pt>
                <c:pt idx="289" formatCode="0.000">
                  <c:v>0</c:v>
                </c:pt>
                <c:pt idx="290" formatCode="0.000">
                  <c:v>0</c:v>
                </c:pt>
                <c:pt idx="291" formatCode="0.000">
                  <c:v>0</c:v>
                </c:pt>
                <c:pt idx="292" formatCode="0.000">
                  <c:v>0</c:v>
                </c:pt>
                <c:pt idx="293" formatCode="0.000">
                  <c:v>0</c:v>
                </c:pt>
                <c:pt idx="294" formatCode="0.000">
                  <c:v>0</c:v>
                </c:pt>
                <c:pt idx="295" formatCode="0.000">
                  <c:v>0</c:v>
                </c:pt>
                <c:pt idx="296" formatCode="0.000">
                  <c:v>0</c:v>
                </c:pt>
                <c:pt idx="297" formatCode="0.000">
                  <c:v>0</c:v>
                </c:pt>
                <c:pt idx="298" formatCode="0.000">
                  <c:v>0</c:v>
                </c:pt>
                <c:pt idx="299" formatCode="0.000">
                  <c:v>0</c:v>
                </c:pt>
                <c:pt idx="300" formatCode="0.000">
                  <c:v>0</c:v>
                </c:pt>
                <c:pt idx="301" formatCode="0.000">
                  <c:v>0</c:v>
                </c:pt>
                <c:pt idx="302" formatCode="0.000">
                  <c:v>0</c:v>
                </c:pt>
                <c:pt idx="303" formatCode="0.000">
                  <c:v>0</c:v>
                </c:pt>
                <c:pt idx="304" formatCode="0.000">
                  <c:v>0</c:v>
                </c:pt>
                <c:pt idx="305" formatCode="0.000">
                  <c:v>0</c:v>
                </c:pt>
                <c:pt idx="306" formatCode="0.000">
                  <c:v>0</c:v>
                </c:pt>
                <c:pt idx="307" formatCode="0.000">
                  <c:v>0</c:v>
                </c:pt>
                <c:pt idx="308" formatCode="0.000">
                  <c:v>0</c:v>
                </c:pt>
                <c:pt idx="309" formatCode="0.000">
                  <c:v>0</c:v>
                </c:pt>
                <c:pt idx="310" formatCode="0.000">
                  <c:v>0</c:v>
                </c:pt>
                <c:pt idx="311" formatCode="0.000">
                  <c:v>0</c:v>
                </c:pt>
                <c:pt idx="312" formatCode="0.000">
                  <c:v>0</c:v>
                </c:pt>
                <c:pt idx="313" formatCode="0.000">
                  <c:v>0</c:v>
                </c:pt>
                <c:pt idx="314" formatCode="0.000">
                  <c:v>0</c:v>
                </c:pt>
                <c:pt idx="315" formatCode="0.000">
                  <c:v>0</c:v>
                </c:pt>
                <c:pt idx="316" formatCode="0.000">
                  <c:v>0</c:v>
                </c:pt>
                <c:pt idx="317" formatCode="0.000">
                  <c:v>0</c:v>
                </c:pt>
                <c:pt idx="318" formatCode="0.000">
                  <c:v>0</c:v>
                </c:pt>
                <c:pt idx="319" formatCode="0.000">
                  <c:v>0</c:v>
                </c:pt>
                <c:pt idx="320" formatCode="0.000">
                  <c:v>0</c:v>
                </c:pt>
                <c:pt idx="321" formatCode="0.000">
                  <c:v>0</c:v>
                </c:pt>
                <c:pt idx="322" formatCode="0.000">
                  <c:v>0</c:v>
                </c:pt>
                <c:pt idx="323" formatCode="0.000">
                  <c:v>0</c:v>
                </c:pt>
                <c:pt idx="324" formatCode="0.000">
                  <c:v>0</c:v>
                </c:pt>
                <c:pt idx="325" formatCode="0.000">
                  <c:v>0</c:v>
                </c:pt>
                <c:pt idx="326" formatCode="0.000">
                  <c:v>0</c:v>
                </c:pt>
                <c:pt idx="327" formatCode="0.000">
                  <c:v>0</c:v>
                </c:pt>
                <c:pt idx="328" formatCode="0.000">
                  <c:v>0</c:v>
                </c:pt>
                <c:pt idx="329" formatCode="0.000">
                  <c:v>0</c:v>
                </c:pt>
                <c:pt idx="330" formatCode="0.000">
                  <c:v>0</c:v>
                </c:pt>
                <c:pt idx="331" formatCode="0.000">
                  <c:v>0</c:v>
                </c:pt>
                <c:pt idx="332" formatCode="0.000">
                  <c:v>0</c:v>
                </c:pt>
                <c:pt idx="333" formatCode="0.000">
                  <c:v>0</c:v>
                </c:pt>
                <c:pt idx="334" formatCode="0.000">
                  <c:v>0</c:v>
                </c:pt>
                <c:pt idx="335" formatCode="0.000">
                  <c:v>0</c:v>
                </c:pt>
                <c:pt idx="336" formatCode="0.000">
                  <c:v>0</c:v>
                </c:pt>
                <c:pt idx="337" formatCode="0.000">
                  <c:v>0</c:v>
                </c:pt>
                <c:pt idx="338" formatCode="0.000">
                  <c:v>0</c:v>
                </c:pt>
                <c:pt idx="339" formatCode="0.000">
                  <c:v>0</c:v>
                </c:pt>
                <c:pt idx="340" formatCode="0.000">
                  <c:v>0</c:v>
                </c:pt>
                <c:pt idx="341" formatCode="0.000">
                  <c:v>0</c:v>
                </c:pt>
                <c:pt idx="342" formatCode="0.000">
                  <c:v>0</c:v>
                </c:pt>
                <c:pt idx="343" formatCode="0.000">
                  <c:v>0</c:v>
                </c:pt>
                <c:pt idx="344" formatCode="0.000">
                  <c:v>0</c:v>
                </c:pt>
                <c:pt idx="345" formatCode="0.000">
                  <c:v>0</c:v>
                </c:pt>
                <c:pt idx="346" formatCode="0.000">
                  <c:v>0</c:v>
                </c:pt>
                <c:pt idx="347" formatCode="0.000">
                  <c:v>0</c:v>
                </c:pt>
                <c:pt idx="348" formatCode="0.000">
                  <c:v>0</c:v>
                </c:pt>
                <c:pt idx="349" formatCode="0.000">
                  <c:v>0</c:v>
                </c:pt>
                <c:pt idx="350" formatCode="0.000">
                  <c:v>0</c:v>
                </c:pt>
                <c:pt idx="351" formatCode="0.000">
                  <c:v>0</c:v>
                </c:pt>
                <c:pt idx="352" formatCode="0.000">
                  <c:v>0</c:v>
                </c:pt>
                <c:pt idx="353" formatCode="0.000">
                  <c:v>0</c:v>
                </c:pt>
                <c:pt idx="354" formatCode="0.000">
                  <c:v>0</c:v>
                </c:pt>
                <c:pt idx="355" formatCode="0.000">
                  <c:v>0</c:v>
                </c:pt>
                <c:pt idx="356" formatCode="0.000">
                  <c:v>0</c:v>
                </c:pt>
                <c:pt idx="357" formatCode="0.000">
                  <c:v>0</c:v>
                </c:pt>
                <c:pt idx="358" formatCode="0.000">
                  <c:v>0</c:v>
                </c:pt>
                <c:pt idx="359" formatCode="0.000">
                  <c:v>0</c:v>
                </c:pt>
                <c:pt idx="360" formatCode="0.000">
                  <c:v>0</c:v>
                </c:pt>
                <c:pt idx="361" formatCode="0.000">
                  <c:v>0</c:v>
                </c:pt>
                <c:pt idx="362" formatCode="0.000">
                  <c:v>0</c:v>
                </c:pt>
                <c:pt idx="363" formatCode="0.000">
                  <c:v>0</c:v>
                </c:pt>
                <c:pt idx="364" formatCode="0.000">
                  <c:v>0</c:v>
                </c:pt>
              </c:numCache>
            </c:numRef>
          </c:val>
          <c:smooth val="0"/>
          <c:extLst>
            <c:ext xmlns:c16="http://schemas.microsoft.com/office/drawing/2014/chart" uri="{C3380CC4-5D6E-409C-BE32-E72D297353CC}">
              <c16:uniqueId val="{00000003-A0E7-4A34-9DF2-D76B695B568C}"/>
            </c:ext>
          </c:extLst>
        </c:ser>
        <c:dLbls>
          <c:showLegendKey val="0"/>
          <c:showVal val="0"/>
          <c:showCatName val="0"/>
          <c:showSerName val="0"/>
          <c:showPercent val="0"/>
          <c:showBubbleSize val="0"/>
        </c:dLbls>
        <c:marker val="1"/>
        <c:smooth val="0"/>
        <c:axId val="489289520"/>
        <c:axId val="489290176"/>
      </c:lineChart>
      <c:lineChart>
        <c:grouping val="standard"/>
        <c:varyColors val="0"/>
        <c:ser>
          <c:idx val="4"/>
          <c:order val="4"/>
          <c:tx>
            <c:strRef>
              <c:f>'Verktyg Flödesserieanalys'!$G$4</c:f>
              <c:strCache>
                <c:ptCount val="1"/>
                <c:pt idx="0">
                  <c:v>Uppmätt dygnsflöde</c:v>
                </c:pt>
              </c:strCache>
            </c:strRef>
          </c:tx>
          <c:spPr>
            <a:ln w="12700" cap="rnd">
              <a:solidFill>
                <a:schemeClr val="tx1"/>
              </a:solidFill>
              <a:round/>
            </a:ln>
            <a:effectLst/>
          </c:spPr>
          <c:marker>
            <c:symbol val="none"/>
          </c:marker>
          <c:cat>
            <c:numRef>
              <c:f>'Verktyg Flödesserieanalys'!$F$5:$F$369</c:f>
              <c:numCache>
                <c:formatCode>General</c:formatCode>
                <c:ptCount val="36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pt idx="100">
                  <c:v>101</c:v>
                </c:pt>
                <c:pt idx="101">
                  <c:v>102</c:v>
                </c:pt>
                <c:pt idx="102">
                  <c:v>103</c:v>
                </c:pt>
                <c:pt idx="103">
                  <c:v>104</c:v>
                </c:pt>
                <c:pt idx="104">
                  <c:v>105</c:v>
                </c:pt>
                <c:pt idx="105">
                  <c:v>106</c:v>
                </c:pt>
                <c:pt idx="106">
                  <c:v>107</c:v>
                </c:pt>
                <c:pt idx="107">
                  <c:v>108</c:v>
                </c:pt>
                <c:pt idx="108">
                  <c:v>109</c:v>
                </c:pt>
                <c:pt idx="109">
                  <c:v>110</c:v>
                </c:pt>
                <c:pt idx="110">
                  <c:v>111</c:v>
                </c:pt>
                <c:pt idx="111">
                  <c:v>112</c:v>
                </c:pt>
                <c:pt idx="112">
                  <c:v>113</c:v>
                </c:pt>
                <c:pt idx="113">
                  <c:v>114</c:v>
                </c:pt>
                <c:pt idx="114">
                  <c:v>115</c:v>
                </c:pt>
                <c:pt idx="115">
                  <c:v>116</c:v>
                </c:pt>
                <c:pt idx="116">
                  <c:v>117</c:v>
                </c:pt>
                <c:pt idx="117">
                  <c:v>118</c:v>
                </c:pt>
                <c:pt idx="118">
                  <c:v>119</c:v>
                </c:pt>
                <c:pt idx="119">
                  <c:v>120</c:v>
                </c:pt>
                <c:pt idx="120">
                  <c:v>121</c:v>
                </c:pt>
                <c:pt idx="121">
                  <c:v>122</c:v>
                </c:pt>
                <c:pt idx="122">
                  <c:v>123</c:v>
                </c:pt>
                <c:pt idx="123">
                  <c:v>124</c:v>
                </c:pt>
                <c:pt idx="124">
                  <c:v>125</c:v>
                </c:pt>
                <c:pt idx="125">
                  <c:v>126</c:v>
                </c:pt>
                <c:pt idx="126">
                  <c:v>127</c:v>
                </c:pt>
                <c:pt idx="127">
                  <c:v>128</c:v>
                </c:pt>
                <c:pt idx="128">
                  <c:v>129</c:v>
                </c:pt>
                <c:pt idx="129">
                  <c:v>130</c:v>
                </c:pt>
                <c:pt idx="130">
                  <c:v>131</c:v>
                </c:pt>
                <c:pt idx="131">
                  <c:v>132</c:v>
                </c:pt>
                <c:pt idx="132">
                  <c:v>133</c:v>
                </c:pt>
                <c:pt idx="133">
                  <c:v>134</c:v>
                </c:pt>
                <c:pt idx="134">
                  <c:v>135</c:v>
                </c:pt>
                <c:pt idx="135">
                  <c:v>136</c:v>
                </c:pt>
                <c:pt idx="136">
                  <c:v>137</c:v>
                </c:pt>
                <c:pt idx="137">
                  <c:v>138</c:v>
                </c:pt>
                <c:pt idx="138">
                  <c:v>139</c:v>
                </c:pt>
                <c:pt idx="139">
                  <c:v>140</c:v>
                </c:pt>
                <c:pt idx="140">
                  <c:v>141</c:v>
                </c:pt>
                <c:pt idx="141">
                  <c:v>142</c:v>
                </c:pt>
                <c:pt idx="142">
                  <c:v>143</c:v>
                </c:pt>
                <c:pt idx="143">
                  <c:v>144</c:v>
                </c:pt>
                <c:pt idx="144">
                  <c:v>145</c:v>
                </c:pt>
                <c:pt idx="145">
                  <c:v>146</c:v>
                </c:pt>
                <c:pt idx="146">
                  <c:v>147</c:v>
                </c:pt>
                <c:pt idx="147">
                  <c:v>148</c:v>
                </c:pt>
                <c:pt idx="148">
                  <c:v>149</c:v>
                </c:pt>
                <c:pt idx="149">
                  <c:v>150</c:v>
                </c:pt>
                <c:pt idx="150">
                  <c:v>151</c:v>
                </c:pt>
                <c:pt idx="151">
                  <c:v>152</c:v>
                </c:pt>
                <c:pt idx="152">
                  <c:v>153</c:v>
                </c:pt>
                <c:pt idx="153">
                  <c:v>154</c:v>
                </c:pt>
                <c:pt idx="154">
                  <c:v>155</c:v>
                </c:pt>
                <c:pt idx="155">
                  <c:v>156</c:v>
                </c:pt>
                <c:pt idx="156">
                  <c:v>157</c:v>
                </c:pt>
                <c:pt idx="157">
                  <c:v>158</c:v>
                </c:pt>
                <c:pt idx="158">
                  <c:v>159</c:v>
                </c:pt>
                <c:pt idx="159">
                  <c:v>160</c:v>
                </c:pt>
                <c:pt idx="160">
                  <c:v>161</c:v>
                </c:pt>
                <c:pt idx="161">
                  <c:v>162</c:v>
                </c:pt>
                <c:pt idx="162">
                  <c:v>163</c:v>
                </c:pt>
                <c:pt idx="163">
                  <c:v>164</c:v>
                </c:pt>
                <c:pt idx="164">
                  <c:v>165</c:v>
                </c:pt>
                <c:pt idx="165">
                  <c:v>166</c:v>
                </c:pt>
                <c:pt idx="166">
                  <c:v>167</c:v>
                </c:pt>
                <c:pt idx="167">
                  <c:v>168</c:v>
                </c:pt>
                <c:pt idx="168">
                  <c:v>169</c:v>
                </c:pt>
                <c:pt idx="169">
                  <c:v>170</c:v>
                </c:pt>
                <c:pt idx="170">
                  <c:v>171</c:v>
                </c:pt>
                <c:pt idx="171">
                  <c:v>172</c:v>
                </c:pt>
                <c:pt idx="172">
                  <c:v>173</c:v>
                </c:pt>
                <c:pt idx="173">
                  <c:v>174</c:v>
                </c:pt>
                <c:pt idx="174">
                  <c:v>175</c:v>
                </c:pt>
                <c:pt idx="175">
                  <c:v>176</c:v>
                </c:pt>
                <c:pt idx="176">
                  <c:v>177</c:v>
                </c:pt>
                <c:pt idx="177">
                  <c:v>178</c:v>
                </c:pt>
                <c:pt idx="178">
                  <c:v>179</c:v>
                </c:pt>
                <c:pt idx="179">
                  <c:v>180</c:v>
                </c:pt>
                <c:pt idx="180">
                  <c:v>181</c:v>
                </c:pt>
                <c:pt idx="181">
                  <c:v>182</c:v>
                </c:pt>
                <c:pt idx="182">
                  <c:v>183</c:v>
                </c:pt>
                <c:pt idx="183">
                  <c:v>184</c:v>
                </c:pt>
                <c:pt idx="184">
                  <c:v>185</c:v>
                </c:pt>
                <c:pt idx="185">
                  <c:v>186</c:v>
                </c:pt>
                <c:pt idx="186">
                  <c:v>187</c:v>
                </c:pt>
                <c:pt idx="187">
                  <c:v>188</c:v>
                </c:pt>
                <c:pt idx="188">
                  <c:v>189</c:v>
                </c:pt>
                <c:pt idx="189">
                  <c:v>190</c:v>
                </c:pt>
                <c:pt idx="190">
                  <c:v>191</c:v>
                </c:pt>
                <c:pt idx="191">
                  <c:v>192</c:v>
                </c:pt>
                <c:pt idx="192">
                  <c:v>193</c:v>
                </c:pt>
                <c:pt idx="193">
                  <c:v>194</c:v>
                </c:pt>
                <c:pt idx="194">
                  <c:v>195</c:v>
                </c:pt>
                <c:pt idx="195">
                  <c:v>196</c:v>
                </c:pt>
                <c:pt idx="196">
                  <c:v>197</c:v>
                </c:pt>
                <c:pt idx="197">
                  <c:v>198</c:v>
                </c:pt>
                <c:pt idx="198">
                  <c:v>199</c:v>
                </c:pt>
                <c:pt idx="199">
                  <c:v>200</c:v>
                </c:pt>
                <c:pt idx="200">
                  <c:v>201</c:v>
                </c:pt>
                <c:pt idx="201">
                  <c:v>202</c:v>
                </c:pt>
                <c:pt idx="202">
                  <c:v>203</c:v>
                </c:pt>
                <c:pt idx="203">
                  <c:v>204</c:v>
                </c:pt>
                <c:pt idx="204">
                  <c:v>205</c:v>
                </c:pt>
                <c:pt idx="205">
                  <c:v>206</c:v>
                </c:pt>
                <c:pt idx="206">
                  <c:v>207</c:v>
                </c:pt>
                <c:pt idx="207">
                  <c:v>208</c:v>
                </c:pt>
                <c:pt idx="208">
                  <c:v>209</c:v>
                </c:pt>
                <c:pt idx="209">
                  <c:v>210</c:v>
                </c:pt>
                <c:pt idx="210">
                  <c:v>211</c:v>
                </c:pt>
                <c:pt idx="211">
                  <c:v>212</c:v>
                </c:pt>
                <c:pt idx="212">
                  <c:v>213</c:v>
                </c:pt>
                <c:pt idx="213">
                  <c:v>214</c:v>
                </c:pt>
                <c:pt idx="214">
                  <c:v>215</c:v>
                </c:pt>
                <c:pt idx="215">
                  <c:v>216</c:v>
                </c:pt>
                <c:pt idx="216">
                  <c:v>217</c:v>
                </c:pt>
                <c:pt idx="217">
                  <c:v>218</c:v>
                </c:pt>
                <c:pt idx="218">
                  <c:v>219</c:v>
                </c:pt>
                <c:pt idx="219">
                  <c:v>220</c:v>
                </c:pt>
                <c:pt idx="220">
                  <c:v>221</c:v>
                </c:pt>
                <c:pt idx="221">
                  <c:v>222</c:v>
                </c:pt>
                <c:pt idx="222">
                  <c:v>223</c:v>
                </c:pt>
                <c:pt idx="223">
                  <c:v>224</c:v>
                </c:pt>
                <c:pt idx="224">
                  <c:v>225</c:v>
                </c:pt>
                <c:pt idx="225">
                  <c:v>226</c:v>
                </c:pt>
                <c:pt idx="226">
                  <c:v>227</c:v>
                </c:pt>
                <c:pt idx="227">
                  <c:v>228</c:v>
                </c:pt>
                <c:pt idx="228">
                  <c:v>229</c:v>
                </c:pt>
                <c:pt idx="229">
                  <c:v>230</c:v>
                </c:pt>
                <c:pt idx="230">
                  <c:v>231</c:v>
                </c:pt>
                <c:pt idx="231">
                  <c:v>232</c:v>
                </c:pt>
                <c:pt idx="232">
                  <c:v>233</c:v>
                </c:pt>
                <c:pt idx="233">
                  <c:v>234</c:v>
                </c:pt>
                <c:pt idx="234">
                  <c:v>235</c:v>
                </c:pt>
                <c:pt idx="235">
                  <c:v>236</c:v>
                </c:pt>
                <c:pt idx="236">
                  <c:v>237</c:v>
                </c:pt>
                <c:pt idx="237">
                  <c:v>238</c:v>
                </c:pt>
                <c:pt idx="238">
                  <c:v>239</c:v>
                </c:pt>
                <c:pt idx="239">
                  <c:v>240</c:v>
                </c:pt>
                <c:pt idx="240">
                  <c:v>241</c:v>
                </c:pt>
                <c:pt idx="241">
                  <c:v>242</c:v>
                </c:pt>
                <c:pt idx="242">
                  <c:v>243</c:v>
                </c:pt>
                <c:pt idx="243">
                  <c:v>244</c:v>
                </c:pt>
                <c:pt idx="244">
                  <c:v>245</c:v>
                </c:pt>
                <c:pt idx="245">
                  <c:v>246</c:v>
                </c:pt>
                <c:pt idx="246">
                  <c:v>247</c:v>
                </c:pt>
                <c:pt idx="247">
                  <c:v>248</c:v>
                </c:pt>
                <c:pt idx="248">
                  <c:v>249</c:v>
                </c:pt>
                <c:pt idx="249">
                  <c:v>250</c:v>
                </c:pt>
                <c:pt idx="250">
                  <c:v>251</c:v>
                </c:pt>
                <c:pt idx="251">
                  <c:v>252</c:v>
                </c:pt>
                <c:pt idx="252">
                  <c:v>253</c:v>
                </c:pt>
                <c:pt idx="253">
                  <c:v>254</c:v>
                </c:pt>
                <c:pt idx="254">
                  <c:v>255</c:v>
                </c:pt>
                <c:pt idx="255">
                  <c:v>256</c:v>
                </c:pt>
                <c:pt idx="256">
                  <c:v>257</c:v>
                </c:pt>
                <c:pt idx="257">
                  <c:v>258</c:v>
                </c:pt>
                <c:pt idx="258">
                  <c:v>259</c:v>
                </c:pt>
                <c:pt idx="259">
                  <c:v>260</c:v>
                </c:pt>
                <c:pt idx="260">
                  <c:v>261</c:v>
                </c:pt>
                <c:pt idx="261">
                  <c:v>262</c:v>
                </c:pt>
                <c:pt idx="262">
                  <c:v>263</c:v>
                </c:pt>
                <c:pt idx="263">
                  <c:v>264</c:v>
                </c:pt>
                <c:pt idx="264">
                  <c:v>265</c:v>
                </c:pt>
                <c:pt idx="265">
                  <c:v>266</c:v>
                </c:pt>
                <c:pt idx="266">
                  <c:v>267</c:v>
                </c:pt>
                <c:pt idx="267">
                  <c:v>268</c:v>
                </c:pt>
                <c:pt idx="268">
                  <c:v>269</c:v>
                </c:pt>
                <c:pt idx="269">
                  <c:v>270</c:v>
                </c:pt>
                <c:pt idx="270">
                  <c:v>271</c:v>
                </c:pt>
                <c:pt idx="271">
                  <c:v>272</c:v>
                </c:pt>
                <c:pt idx="272">
                  <c:v>273</c:v>
                </c:pt>
                <c:pt idx="273">
                  <c:v>274</c:v>
                </c:pt>
                <c:pt idx="274">
                  <c:v>275</c:v>
                </c:pt>
                <c:pt idx="275">
                  <c:v>276</c:v>
                </c:pt>
                <c:pt idx="276">
                  <c:v>277</c:v>
                </c:pt>
                <c:pt idx="277">
                  <c:v>278</c:v>
                </c:pt>
                <c:pt idx="278">
                  <c:v>279</c:v>
                </c:pt>
                <c:pt idx="279">
                  <c:v>280</c:v>
                </c:pt>
                <c:pt idx="280">
                  <c:v>281</c:v>
                </c:pt>
                <c:pt idx="281">
                  <c:v>282</c:v>
                </c:pt>
                <c:pt idx="282">
                  <c:v>283</c:v>
                </c:pt>
                <c:pt idx="283">
                  <c:v>284</c:v>
                </c:pt>
                <c:pt idx="284">
                  <c:v>285</c:v>
                </c:pt>
                <c:pt idx="285">
                  <c:v>286</c:v>
                </c:pt>
                <c:pt idx="286">
                  <c:v>287</c:v>
                </c:pt>
                <c:pt idx="287">
                  <c:v>288</c:v>
                </c:pt>
                <c:pt idx="288">
                  <c:v>289</c:v>
                </c:pt>
                <c:pt idx="289">
                  <c:v>290</c:v>
                </c:pt>
                <c:pt idx="290">
                  <c:v>291</c:v>
                </c:pt>
                <c:pt idx="291">
                  <c:v>292</c:v>
                </c:pt>
                <c:pt idx="292">
                  <c:v>293</c:v>
                </c:pt>
                <c:pt idx="293">
                  <c:v>294</c:v>
                </c:pt>
                <c:pt idx="294">
                  <c:v>295</c:v>
                </c:pt>
                <c:pt idx="295">
                  <c:v>296</c:v>
                </c:pt>
                <c:pt idx="296">
                  <c:v>297</c:v>
                </c:pt>
                <c:pt idx="297">
                  <c:v>298</c:v>
                </c:pt>
                <c:pt idx="298">
                  <c:v>299</c:v>
                </c:pt>
                <c:pt idx="299">
                  <c:v>300</c:v>
                </c:pt>
                <c:pt idx="300">
                  <c:v>301</c:v>
                </c:pt>
                <c:pt idx="301">
                  <c:v>302</c:v>
                </c:pt>
                <c:pt idx="302">
                  <c:v>303</c:v>
                </c:pt>
                <c:pt idx="303">
                  <c:v>304</c:v>
                </c:pt>
                <c:pt idx="304">
                  <c:v>305</c:v>
                </c:pt>
                <c:pt idx="305">
                  <c:v>306</c:v>
                </c:pt>
                <c:pt idx="306">
                  <c:v>307</c:v>
                </c:pt>
                <c:pt idx="307">
                  <c:v>308</c:v>
                </c:pt>
                <c:pt idx="308">
                  <c:v>309</c:v>
                </c:pt>
                <c:pt idx="309">
                  <c:v>310</c:v>
                </c:pt>
                <c:pt idx="310">
                  <c:v>311</c:v>
                </c:pt>
                <c:pt idx="311">
                  <c:v>312</c:v>
                </c:pt>
                <c:pt idx="312">
                  <c:v>313</c:v>
                </c:pt>
                <c:pt idx="313">
                  <c:v>314</c:v>
                </c:pt>
                <c:pt idx="314">
                  <c:v>315</c:v>
                </c:pt>
                <c:pt idx="315">
                  <c:v>316</c:v>
                </c:pt>
                <c:pt idx="316">
                  <c:v>317</c:v>
                </c:pt>
                <c:pt idx="317">
                  <c:v>318</c:v>
                </c:pt>
                <c:pt idx="318">
                  <c:v>319</c:v>
                </c:pt>
                <c:pt idx="319">
                  <c:v>320</c:v>
                </c:pt>
                <c:pt idx="320">
                  <c:v>321</c:v>
                </c:pt>
                <c:pt idx="321">
                  <c:v>322</c:v>
                </c:pt>
                <c:pt idx="322">
                  <c:v>323</c:v>
                </c:pt>
                <c:pt idx="323">
                  <c:v>324</c:v>
                </c:pt>
                <c:pt idx="324">
                  <c:v>325</c:v>
                </c:pt>
                <c:pt idx="325">
                  <c:v>326</c:v>
                </c:pt>
                <c:pt idx="326">
                  <c:v>327</c:v>
                </c:pt>
                <c:pt idx="327">
                  <c:v>328</c:v>
                </c:pt>
                <c:pt idx="328">
                  <c:v>329</c:v>
                </c:pt>
                <c:pt idx="329">
                  <c:v>330</c:v>
                </c:pt>
                <c:pt idx="330">
                  <c:v>331</c:v>
                </c:pt>
                <c:pt idx="331">
                  <c:v>332</c:v>
                </c:pt>
                <c:pt idx="332">
                  <c:v>333</c:v>
                </c:pt>
                <c:pt idx="333">
                  <c:v>334</c:v>
                </c:pt>
                <c:pt idx="334">
                  <c:v>335</c:v>
                </c:pt>
                <c:pt idx="335">
                  <c:v>336</c:v>
                </c:pt>
                <c:pt idx="336">
                  <c:v>337</c:v>
                </c:pt>
                <c:pt idx="337">
                  <c:v>338</c:v>
                </c:pt>
                <c:pt idx="338">
                  <c:v>339</c:v>
                </c:pt>
                <c:pt idx="339">
                  <c:v>340</c:v>
                </c:pt>
                <c:pt idx="340">
                  <c:v>341</c:v>
                </c:pt>
                <c:pt idx="341">
                  <c:v>342</c:v>
                </c:pt>
                <c:pt idx="342">
                  <c:v>343</c:v>
                </c:pt>
                <c:pt idx="343">
                  <c:v>344</c:v>
                </c:pt>
                <c:pt idx="344">
                  <c:v>345</c:v>
                </c:pt>
                <c:pt idx="345">
                  <c:v>346</c:v>
                </c:pt>
                <c:pt idx="346">
                  <c:v>347</c:v>
                </c:pt>
                <c:pt idx="347">
                  <c:v>348</c:v>
                </c:pt>
                <c:pt idx="348">
                  <c:v>349</c:v>
                </c:pt>
                <c:pt idx="349">
                  <c:v>350</c:v>
                </c:pt>
                <c:pt idx="350">
                  <c:v>351</c:v>
                </c:pt>
                <c:pt idx="351">
                  <c:v>352</c:v>
                </c:pt>
                <c:pt idx="352">
                  <c:v>353</c:v>
                </c:pt>
                <c:pt idx="353">
                  <c:v>354</c:v>
                </c:pt>
                <c:pt idx="354">
                  <c:v>355</c:v>
                </c:pt>
                <c:pt idx="355">
                  <c:v>356</c:v>
                </c:pt>
                <c:pt idx="356">
                  <c:v>357</c:v>
                </c:pt>
                <c:pt idx="357">
                  <c:v>358</c:v>
                </c:pt>
                <c:pt idx="358">
                  <c:v>359</c:v>
                </c:pt>
                <c:pt idx="359">
                  <c:v>360</c:v>
                </c:pt>
                <c:pt idx="360">
                  <c:v>361</c:v>
                </c:pt>
                <c:pt idx="361">
                  <c:v>362</c:v>
                </c:pt>
                <c:pt idx="362">
                  <c:v>363</c:v>
                </c:pt>
                <c:pt idx="363">
                  <c:v>364</c:v>
                </c:pt>
                <c:pt idx="364">
                  <c:v>365</c:v>
                </c:pt>
              </c:numCache>
            </c:numRef>
          </c:cat>
          <c:val>
            <c:numRef>
              <c:f>'Verktyg Flödesserieanalys'!$G$5:$G$369</c:f>
              <c:numCache>
                <c:formatCode>0.000</c:formatCode>
                <c:ptCount val="3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numCache>
            </c:numRef>
          </c:val>
          <c:smooth val="0"/>
          <c:extLst>
            <c:ext xmlns:c16="http://schemas.microsoft.com/office/drawing/2014/chart" uri="{C3380CC4-5D6E-409C-BE32-E72D297353CC}">
              <c16:uniqueId val="{00000004-A0E7-4A34-9DF2-D76B695B568C}"/>
            </c:ext>
          </c:extLst>
        </c:ser>
        <c:dLbls>
          <c:showLegendKey val="0"/>
          <c:showVal val="0"/>
          <c:showCatName val="0"/>
          <c:showSerName val="0"/>
          <c:showPercent val="0"/>
          <c:showBubbleSize val="0"/>
        </c:dLbls>
        <c:marker val="1"/>
        <c:smooth val="0"/>
        <c:axId val="775519664"/>
        <c:axId val="775517368"/>
      </c:lineChart>
      <c:catAx>
        <c:axId val="4892895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89290176"/>
        <c:crosses val="autoZero"/>
        <c:auto val="1"/>
        <c:lblAlgn val="ctr"/>
        <c:lblOffset val="100"/>
        <c:noMultiLvlLbl val="0"/>
      </c:catAx>
      <c:valAx>
        <c:axId val="489290176"/>
        <c:scaling>
          <c:orientation val="minMax"/>
          <c:max val="0.9"/>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489289520"/>
        <c:crosses val="autoZero"/>
        <c:crossBetween val="between"/>
      </c:valAx>
      <c:valAx>
        <c:axId val="775517368"/>
        <c:scaling>
          <c:orientation val="minMax"/>
          <c:max val="0.9"/>
          <c:min val="0"/>
        </c:scaling>
        <c:delete val="0"/>
        <c:axPos val="r"/>
        <c:numFmt formatCode="0.0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775519664"/>
        <c:crosses val="max"/>
        <c:crossBetween val="between"/>
      </c:valAx>
      <c:catAx>
        <c:axId val="775519664"/>
        <c:scaling>
          <c:orientation val="minMax"/>
        </c:scaling>
        <c:delete val="1"/>
        <c:axPos val="b"/>
        <c:numFmt formatCode="General" sourceLinked="1"/>
        <c:majorTickMark val="out"/>
        <c:minorTickMark val="none"/>
        <c:tickLblPos val="nextTo"/>
        <c:crossAx val="775517368"/>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Fördelning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pieChart>
        <c:varyColors val="1"/>
        <c:ser>
          <c:idx val="0"/>
          <c:order val="0"/>
          <c:dPt>
            <c:idx val="0"/>
            <c:bubble3D val="0"/>
            <c:spPr>
              <a:solidFill>
                <a:srgbClr val="FF5050"/>
              </a:solidFill>
              <a:ln w="19050">
                <a:solidFill>
                  <a:schemeClr val="lt1"/>
                </a:solidFill>
              </a:ln>
              <a:effectLst/>
            </c:spPr>
            <c:extLst>
              <c:ext xmlns:c16="http://schemas.microsoft.com/office/drawing/2014/chart" uri="{C3380CC4-5D6E-409C-BE32-E72D297353CC}">
                <c16:uniqueId val="{00000001-5195-4A30-8496-463ACF5BDBD4}"/>
              </c:ext>
            </c:extLst>
          </c:dPt>
          <c:dPt>
            <c:idx val="1"/>
            <c:bubble3D val="0"/>
            <c:spPr>
              <a:solidFill>
                <a:schemeClr val="accent6">
                  <a:lumMod val="75000"/>
                </a:schemeClr>
              </a:solidFill>
              <a:ln w="19050">
                <a:solidFill>
                  <a:schemeClr val="lt1"/>
                </a:solidFill>
              </a:ln>
              <a:effectLst/>
            </c:spPr>
            <c:extLst>
              <c:ext xmlns:c16="http://schemas.microsoft.com/office/drawing/2014/chart" uri="{C3380CC4-5D6E-409C-BE32-E72D297353CC}">
                <c16:uniqueId val="{00000003-5195-4A30-8496-463ACF5BDBD4}"/>
              </c:ext>
            </c:extLst>
          </c:dPt>
          <c:dPt>
            <c:idx val="2"/>
            <c:bubble3D val="0"/>
            <c:spPr>
              <a:solidFill>
                <a:schemeClr val="accent2"/>
              </a:solidFill>
              <a:ln w="19050">
                <a:solidFill>
                  <a:schemeClr val="lt1"/>
                </a:solidFill>
              </a:ln>
              <a:effectLst/>
            </c:spPr>
            <c:extLst>
              <c:ext xmlns:c16="http://schemas.microsoft.com/office/drawing/2014/chart" uri="{C3380CC4-5D6E-409C-BE32-E72D297353CC}">
                <c16:uniqueId val="{00000005-5195-4A30-8496-463ACF5BDBD4}"/>
              </c:ext>
            </c:extLst>
          </c:dPt>
          <c:dPt>
            <c:idx val="3"/>
            <c:bubble3D val="0"/>
            <c:spPr>
              <a:solidFill>
                <a:schemeClr val="accent1">
                  <a:lumMod val="75000"/>
                </a:schemeClr>
              </a:solidFill>
              <a:ln w="19050">
                <a:solidFill>
                  <a:schemeClr val="lt1"/>
                </a:solidFill>
              </a:ln>
              <a:effectLst/>
            </c:spPr>
            <c:extLst>
              <c:ext xmlns:c16="http://schemas.microsoft.com/office/drawing/2014/chart" uri="{C3380CC4-5D6E-409C-BE32-E72D297353CC}">
                <c16:uniqueId val="{00000007-5195-4A30-8496-463ACF5BDBD4}"/>
              </c:ext>
            </c:extLst>
          </c:dPt>
          <c:cat>
            <c:strRef>
              <c:f>'Verktyg Flödesserieanalys'!$Q$6:$T$6</c:f>
              <c:strCache>
                <c:ptCount val="4"/>
                <c:pt idx="0">
                  <c:v>Spillvatten</c:v>
                </c:pt>
                <c:pt idx="1">
                  <c:v>Basflöde (antaget)</c:v>
                </c:pt>
                <c:pt idx="2">
                  <c:v>SRC (sim)</c:v>
                </c:pt>
                <c:pt idx="3">
                  <c:v>FRC (sim)</c:v>
                </c:pt>
              </c:strCache>
            </c:strRef>
          </c:cat>
          <c:val>
            <c:numRef>
              <c:f>'Verktyg Flödesserieanalys'!$Q$7:$T$7</c:f>
              <c:numCache>
                <c:formatCode>_-* #\ ##0_-;\-* #\ ##0_-;_-* "-"??_-;_-@_-</c:formatCode>
                <c:ptCount val="4"/>
                <c:pt idx="0">
                  <c:v>0</c:v>
                </c:pt>
                <c:pt idx="1">
                  <c:v>0</c:v>
                </c:pt>
                <c:pt idx="2">
                  <c:v>0</c:v>
                </c:pt>
                <c:pt idx="3">
                  <c:v>0</c:v>
                </c:pt>
              </c:numCache>
            </c:numRef>
          </c:val>
          <c:extLst>
            <c:ext xmlns:c16="http://schemas.microsoft.com/office/drawing/2014/chart" uri="{C3380CC4-5D6E-409C-BE32-E72D297353CC}">
              <c16:uniqueId val="{00000008-5195-4A30-8496-463ACF5BDBD4}"/>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Regn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scatterChart>
        <c:scatterStyle val="lineMarker"/>
        <c:varyColors val="0"/>
        <c:ser>
          <c:idx val="0"/>
          <c:order val="0"/>
          <c:tx>
            <c:v>Mån.</c:v>
          </c:tx>
          <c:spPr>
            <a:ln w="28575" cap="rnd">
              <a:solidFill>
                <a:schemeClr val="accent1"/>
              </a:solidFill>
              <a:round/>
            </a:ln>
            <a:effectLst/>
          </c:spPr>
          <c:marker>
            <c:symbol val="none"/>
          </c:marker>
          <c:xVal>
            <c:numLit>
              <c:formatCode>General</c:formatCode>
              <c:ptCount val="366"/>
              <c:pt idx="0">
                <c:v>43831</c:v>
              </c:pt>
              <c:pt idx="1">
                <c:v>43832</c:v>
              </c:pt>
              <c:pt idx="2">
                <c:v>43833</c:v>
              </c:pt>
              <c:pt idx="3">
                <c:v>43834</c:v>
              </c:pt>
              <c:pt idx="4">
                <c:v>43835</c:v>
              </c:pt>
              <c:pt idx="5">
                <c:v>43836</c:v>
              </c:pt>
              <c:pt idx="6">
                <c:v>43837</c:v>
              </c:pt>
              <c:pt idx="7">
                <c:v>43838</c:v>
              </c:pt>
              <c:pt idx="8">
                <c:v>43839</c:v>
              </c:pt>
              <c:pt idx="9">
                <c:v>43840</c:v>
              </c:pt>
              <c:pt idx="10">
                <c:v>43841</c:v>
              </c:pt>
              <c:pt idx="11">
                <c:v>43842</c:v>
              </c:pt>
              <c:pt idx="12">
                <c:v>43843</c:v>
              </c:pt>
              <c:pt idx="13">
                <c:v>43844</c:v>
              </c:pt>
              <c:pt idx="14">
                <c:v>43845</c:v>
              </c:pt>
              <c:pt idx="15">
                <c:v>43846</c:v>
              </c:pt>
              <c:pt idx="16">
                <c:v>43847</c:v>
              </c:pt>
              <c:pt idx="17">
                <c:v>43848</c:v>
              </c:pt>
              <c:pt idx="18">
                <c:v>43849</c:v>
              </c:pt>
              <c:pt idx="19">
                <c:v>43850</c:v>
              </c:pt>
              <c:pt idx="20">
                <c:v>43851</c:v>
              </c:pt>
              <c:pt idx="21">
                <c:v>43852</c:v>
              </c:pt>
              <c:pt idx="22">
                <c:v>43853</c:v>
              </c:pt>
              <c:pt idx="23">
                <c:v>43854</c:v>
              </c:pt>
              <c:pt idx="24">
                <c:v>43855</c:v>
              </c:pt>
              <c:pt idx="25">
                <c:v>43856</c:v>
              </c:pt>
              <c:pt idx="26">
                <c:v>43857</c:v>
              </c:pt>
              <c:pt idx="27">
                <c:v>43858</c:v>
              </c:pt>
              <c:pt idx="28">
                <c:v>43859</c:v>
              </c:pt>
              <c:pt idx="29">
                <c:v>43860</c:v>
              </c:pt>
              <c:pt idx="30">
                <c:v>43861</c:v>
              </c:pt>
              <c:pt idx="31">
                <c:v>43862</c:v>
              </c:pt>
              <c:pt idx="32">
                <c:v>43863</c:v>
              </c:pt>
              <c:pt idx="33">
                <c:v>43864</c:v>
              </c:pt>
              <c:pt idx="34">
                <c:v>43865</c:v>
              </c:pt>
              <c:pt idx="35">
                <c:v>43866</c:v>
              </c:pt>
              <c:pt idx="36">
                <c:v>43867</c:v>
              </c:pt>
              <c:pt idx="37">
                <c:v>43868</c:v>
              </c:pt>
              <c:pt idx="38">
                <c:v>43869</c:v>
              </c:pt>
              <c:pt idx="39">
                <c:v>43870</c:v>
              </c:pt>
              <c:pt idx="40">
                <c:v>43871</c:v>
              </c:pt>
              <c:pt idx="41">
                <c:v>43872</c:v>
              </c:pt>
              <c:pt idx="42">
                <c:v>43873</c:v>
              </c:pt>
              <c:pt idx="43">
                <c:v>43874</c:v>
              </c:pt>
              <c:pt idx="44">
                <c:v>43875</c:v>
              </c:pt>
              <c:pt idx="45">
                <c:v>43876</c:v>
              </c:pt>
              <c:pt idx="46">
                <c:v>43877</c:v>
              </c:pt>
              <c:pt idx="47">
                <c:v>43878</c:v>
              </c:pt>
              <c:pt idx="48">
                <c:v>43879</c:v>
              </c:pt>
              <c:pt idx="49">
                <c:v>43880</c:v>
              </c:pt>
              <c:pt idx="50">
                <c:v>43881</c:v>
              </c:pt>
              <c:pt idx="51">
                <c:v>43882</c:v>
              </c:pt>
              <c:pt idx="52">
                <c:v>43883</c:v>
              </c:pt>
              <c:pt idx="53">
                <c:v>43884</c:v>
              </c:pt>
              <c:pt idx="54">
                <c:v>43885</c:v>
              </c:pt>
              <c:pt idx="55">
                <c:v>43886</c:v>
              </c:pt>
              <c:pt idx="56">
                <c:v>43887</c:v>
              </c:pt>
              <c:pt idx="57">
                <c:v>43888</c:v>
              </c:pt>
              <c:pt idx="58">
                <c:v>43889</c:v>
              </c:pt>
              <c:pt idx="59">
                <c:v>43890</c:v>
              </c:pt>
              <c:pt idx="60">
                <c:v>43891</c:v>
              </c:pt>
              <c:pt idx="61">
                <c:v>43892</c:v>
              </c:pt>
              <c:pt idx="62">
                <c:v>43893</c:v>
              </c:pt>
              <c:pt idx="63">
                <c:v>43894</c:v>
              </c:pt>
              <c:pt idx="64">
                <c:v>43895</c:v>
              </c:pt>
              <c:pt idx="65">
                <c:v>43896</c:v>
              </c:pt>
              <c:pt idx="66">
                <c:v>43897</c:v>
              </c:pt>
              <c:pt idx="67">
                <c:v>43898</c:v>
              </c:pt>
              <c:pt idx="68">
                <c:v>43899</c:v>
              </c:pt>
              <c:pt idx="69">
                <c:v>43900</c:v>
              </c:pt>
              <c:pt idx="70">
                <c:v>43901</c:v>
              </c:pt>
              <c:pt idx="71">
                <c:v>43902</c:v>
              </c:pt>
              <c:pt idx="72">
                <c:v>43903</c:v>
              </c:pt>
              <c:pt idx="73">
                <c:v>43904</c:v>
              </c:pt>
              <c:pt idx="74">
                <c:v>43905</c:v>
              </c:pt>
              <c:pt idx="75">
                <c:v>43906</c:v>
              </c:pt>
              <c:pt idx="76">
                <c:v>43907</c:v>
              </c:pt>
              <c:pt idx="77">
                <c:v>43908</c:v>
              </c:pt>
              <c:pt idx="78">
                <c:v>43909</c:v>
              </c:pt>
              <c:pt idx="79">
                <c:v>43910</c:v>
              </c:pt>
              <c:pt idx="80">
                <c:v>43911</c:v>
              </c:pt>
              <c:pt idx="81">
                <c:v>43912</c:v>
              </c:pt>
              <c:pt idx="82">
                <c:v>43913</c:v>
              </c:pt>
              <c:pt idx="83">
                <c:v>43914</c:v>
              </c:pt>
              <c:pt idx="84">
                <c:v>43915</c:v>
              </c:pt>
              <c:pt idx="85">
                <c:v>43916</c:v>
              </c:pt>
              <c:pt idx="86">
                <c:v>43917</c:v>
              </c:pt>
              <c:pt idx="87">
                <c:v>43918</c:v>
              </c:pt>
              <c:pt idx="88">
                <c:v>43919</c:v>
              </c:pt>
              <c:pt idx="89">
                <c:v>43920</c:v>
              </c:pt>
              <c:pt idx="90">
                <c:v>43921</c:v>
              </c:pt>
              <c:pt idx="91">
                <c:v>43922</c:v>
              </c:pt>
              <c:pt idx="92">
                <c:v>43923</c:v>
              </c:pt>
              <c:pt idx="93">
                <c:v>43924</c:v>
              </c:pt>
              <c:pt idx="94">
                <c:v>43925</c:v>
              </c:pt>
              <c:pt idx="95">
                <c:v>43926</c:v>
              </c:pt>
              <c:pt idx="96">
                <c:v>43927</c:v>
              </c:pt>
              <c:pt idx="97">
                <c:v>43928</c:v>
              </c:pt>
              <c:pt idx="98">
                <c:v>43929</c:v>
              </c:pt>
              <c:pt idx="99">
                <c:v>43930</c:v>
              </c:pt>
              <c:pt idx="100">
                <c:v>43931</c:v>
              </c:pt>
              <c:pt idx="101">
                <c:v>43932</c:v>
              </c:pt>
              <c:pt idx="102">
                <c:v>43933</c:v>
              </c:pt>
              <c:pt idx="103">
                <c:v>43934</c:v>
              </c:pt>
              <c:pt idx="104">
                <c:v>43935</c:v>
              </c:pt>
              <c:pt idx="105">
                <c:v>43936</c:v>
              </c:pt>
              <c:pt idx="106">
                <c:v>43937</c:v>
              </c:pt>
              <c:pt idx="107">
                <c:v>43938</c:v>
              </c:pt>
              <c:pt idx="108">
                <c:v>43939</c:v>
              </c:pt>
              <c:pt idx="109">
                <c:v>43940</c:v>
              </c:pt>
              <c:pt idx="110">
                <c:v>43941</c:v>
              </c:pt>
              <c:pt idx="111">
                <c:v>43942</c:v>
              </c:pt>
              <c:pt idx="112">
                <c:v>43943</c:v>
              </c:pt>
              <c:pt idx="113">
                <c:v>43944</c:v>
              </c:pt>
              <c:pt idx="114">
                <c:v>43945</c:v>
              </c:pt>
              <c:pt idx="115">
                <c:v>43946</c:v>
              </c:pt>
              <c:pt idx="116">
                <c:v>43947</c:v>
              </c:pt>
              <c:pt idx="117">
                <c:v>43948</c:v>
              </c:pt>
              <c:pt idx="118">
                <c:v>43949</c:v>
              </c:pt>
              <c:pt idx="119">
                <c:v>43950</c:v>
              </c:pt>
              <c:pt idx="120">
                <c:v>43951</c:v>
              </c:pt>
              <c:pt idx="121">
                <c:v>43952</c:v>
              </c:pt>
              <c:pt idx="122">
                <c:v>43953</c:v>
              </c:pt>
              <c:pt idx="123">
                <c:v>43954</c:v>
              </c:pt>
              <c:pt idx="124">
                <c:v>43955</c:v>
              </c:pt>
              <c:pt idx="125">
                <c:v>43956</c:v>
              </c:pt>
              <c:pt idx="126">
                <c:v>43957</c:v>
              </c:pt>
              <c:pt idx="127">
                <c:v>43958</c:v>
              </c:pt>
              <c:pt idx="128">
                <c:v>43959</c:v>
              </c:pt>
              <c:pt idx="129">
                <c:v>43960</c:v>
              </c:pt>
              <c:pt idx="130">
                <c:v>43961</c:v>
              </c:pt>
              <c:pt idx="131">
                <c:v>43962</c:v>
              </c:pt>
              <c:pt idx="132">
                <c:v>43963</c:v>
              </c:pt>
              <c:pt idx="133">
                <c:v>43964</c:v>
              </c:pt>
              <c:pt idx="134">
                <c:v>43965</c:v>
              </c:pt>
              <c:pt idx="135">
                <c:v>43966</c:v>
              </c:pt>
              <c:pt idx="136">
                <c:v>43967</c:v>
              </c:pt>
              <c:pt idx="137">
                <c:v>43968</c:v>
              </c:pt>
              <c:pt idx="138">
                <c:v>43969</c:v>
              </c:pt>
              <c:pt idx="139">
                <c:v>43970</c:v>
              </c:pt>
              <c:pt idx="140">
                <c:v>43971</c:v>
              </c:pt>
              <c:pt idx="141">
                <c:v>43972</c:v>
              </c:pt>
              <c:pt idx="142">
                <c:v>43973</c:v>
              </c:pt>
              <c:pt idx="143">
                <c:v>43974</c:v>
              </c:pt>
              <c:pt idx="144">
                <c:v>43975</c:v>
              </c:pt>
              <c:pt idx="145">
                <c:v>43976</c:v>
              </c:pt>
              <c:pt idx="146">
                <c:v>43977</c:v>
              </c:pt>
              <c:pt idx="147">
                <c:v>43978</c:v>
              </c:pt>
              <c:pt idx="148">
                <c:v>43979</c:v>
              </c:pt>
              <c:pt idx="149">
                <c:v>43980</c:v>
              </c:pt>
              <c:pt idx="150">
                <c:v>43981</c:v>
              </c:pt>
              <c:pt idx="151">
                <c:v>43982</c:v>
              </c:pt>
              <c:pt idx="152">
                <c:v>43983</c:v>
              </c:pt>
              <c:pt idx="153">
                <c:v>43984</c:v>
              </c:pt>
              <c:pt idx="154">
                <c:v>43985</c:v>
              </c:pt>
              <c:pt idx="155">
                <c:v>43986</c:v>
              </c:pt>
              <c:pt idx="156">
                <c:v>43987</c:v>
              </c:pt>
              <c:pt idx="157">
                <c:v>43988</c:v>
              </c:pt>
              <c:pt idx="158">
                <c:v>43989</c:v>
              </c:pt>
              <c:pt idx="159">
                <c:v>43990</c:v>
              </c:pt>
              <c:pt idx="160">
                <c:v>43991</c:v>
              </c:pt>
              <c:pt idx="161">
                <c:v>43992</c:v>
              </c:pt>
              <c:pt idx="162">
                <c:v>43993</c:v>
              </c:pt>
              <c:pt idx="163">
                <c:v>43994</c:v>
              </c:pt>
              <c:pt idx="164">
                <c:v>43995</c:v>
              </c:pt>
              <c:pt idx="165">
                <c:v>43996</c:v>
              </c:pt>
              <c:pt idx="166">
                <c:v>43997</c:v>
              </c:pt>
              <c:pt idx="167">
                <c:v>43998</c:v>
              </c:pt>
              <c:pt idx="168">
                <c:v>43999</c:v>
              </c:pt>
              <c:pt idx="169">
                <c:v>44000</c:v>
              </c:pt>
              <c:pt idx="170">
                <c:v>44001</c:v>
              </c:pt>
              <c:pt idx="171">
                <c:v>44002</c:v>
              </c:pt>
              <c:pt idx="172">
                <c:v>44003</c:v>
              </c:pt>
              <c:pt idx="173">
                <c:v>44004</c:v>
              </c:pt>
              <c:pt idx="174">
                <c:v>44005</c:v>
              </c:pt>
              <c:pt idx="175">
                <c:v>44006</c:v>
              </c:pt>
              <c:pt idx="176">
                <c:v>44007</c:v>
              </c:pt>
              <c:pt idx="177">
                <c:v>44008</c:v>
              </c:pt>
              <c:pt idx="178">
                <c:v>44009</c:v>
              </c:pt>
              <c:pt idx="179">
                <c:v>44010</c:v>
              </c:pt>
              <c:pt idx="180">
                <c:v>44011</c:v>
              </c:pt>
              <c:pt idx="181">
                <c:v>44012</c:v>
              </c:pt>
              <c:pt idx="182">
                <c:v>44013</c:v>
              </c:pt>
              <c:pt idx="183">
                <c:v>44014</c:v>
              </c:pt>
              <c:pt idx="184">
                <c:v>44015</c:v>
              </c:pt>
              <c:pt idx="185">
                <c:v>44016</c:v>
              </c:pt>
              <c:pt idx="186">
                <c:v>44017</c:v>
              </c:pt>
              <c:pt idx="187">
                <c:v>44018</c:v>
              </c:pt>
              <c:pt idx="188">
                <c:v>44019</c:v>
              </c:pt>
              <c:pt idx="189">
                <c:v>44020</c:v>
              </c:pt>
              <c:pt idx="190">
                <c:v>44021</c:v>
              </c:pt>
              <c:pt idx="191">
                <c:v>44022</c:v>
              </c:pt>
              <c:pt idx="192">
                <c:v>44023</c:v>
              </c:pt>
              <c:pt idx="193">
                <c:v>44024</c:v>
              </c:pt>
              <c:pt idx="194">
                <c:v>44025</c:v>
              </c:pt>
              <c:pt idx="195">
                <c:v>44026</c:v>
              </c:pt>
              <c:pt idx="196">
                <c:v>44027</c:v>
              </c:pt>
              <c:pt idx="197">
                <c:v>44028</c:v>
              </c:pt>
              <c:pt idx="198">
                <c:v>44029</c:v>
              </c:pt>
              <c:pt idx="199">
                <c:v>44030</c:v>
              </c:pt>
              <c:pt idx="200">
                <c:v>44031</c:v>
              </c:pt>
              <c:pt idx="201">
                <c:v>44032</c:v>
              </c:pt>
              <c:pt idx="202">
                <c:v>44033</c:v>
              </c:pt>
              <c:pt idx="203">
                <c:v>44034</c:v>
              </c:pt>
              <c:pt idx="204">
                <c:v>44035</c:v>
              </c:pt>
              <c:pt idx="205">
                <c:v>44036</c:v>
              </c:pt>
              <c:pt idx="206">
                <c:v>44037</c:v>
              </c:pt>
              <c:pt idx="207">
                <c:v>44038</c:v>
              </c:pt>
              <c:pt idx="208">
                <c:v>44039</c:v>
              </c:pt>
              <c:pt idx="209">
                <c:v>44040</c:v>
              </c:pt>
              <c:pt idx="210">
                <c:v>44041</c:v>
              </c:pt>
              <c:pt idx="211">
                <c:v>44042</c:v>
              </c:pt>
              <c:pt idx="212">
                <c:v>44043</c:v>
              </c:pt>
              <c:pt idx="213">
                <c:v>44044</c:v>
              </c:pt>
              <c:pt idx="214">
                <c:v>44045</c:v>
              </c:pt>
              <c:pt idx="215">
                <c:v>44046</c:v>
              </c:pt>
              <c:pt idx="216">
                <c:v>44047</c:v>
              </c:pt>
              <c:pt idx="217">
                <c:v>44048</c:v>
              </c:pt>
              <c:pt idx="218">
                <c:v>44049</c:v>
              </c:pt>
              <c:pt idx="219">
                <c:v>44050</c:v>
              </c:pt>
              <c:pt idx="220">
                <c:v>44051</c:v>
              </c:pt>
              <c:pt idx="221">
                <c:v>44052</c:v>
              </c:pt>
              <c:pt idx="222">
                <c:v>44053</c:v>
              </c:pt>
              <c:pt idx="223">
                <c:v>44054</c:v>
              </c:pt>
              <c:pt idx="224">
                <c:v>44055</c:v>
              </c:pt>
              <c:pt idx="225">
                <c:v>44056</c:v>
              </c:pt>
              <c:pt idx="226">
                <c:v>44057</c:v>
              </c:pt>
              <c:pt idx="227">
                <c:v>44058</c:v>
              </c:pt>
              <c:pt idx="228">
                <c:v>44059</c:v>
              </c:pt>
              <c:pt idx="229">
                <c:v>44060</c:v>
              </c:pt>
              <c:pt idx="230">
                <c:v>44061</c:v>
              </c:pt>
              <c:pt idx="231">
                <c:v>44062</c:v>
              </c:pt>
              <c:pt idx="232">
                <c:v>44063</c:v>
              </c:pt>
              <c:pt idx="233">
                <c:v>44064</c:v>
              </c:pt>
              <c:pt idx="234">
                <c:v>44065</c:v>
              </c:pt>
              <c:pt idx="235">
                <c:v>44066</c:v>
              </c:pt>
              <c:pt idx="236">
                <c:v>44067</c:v>
              </c:pt>
              <c:pt idx="237">
                <c:v>44068</c:v>
              </c:pt>
              <c:pt idx="238">
                <c:v>44069</c:v>
              </c:pt>
              <c:pt idx="239">
                <c:v>44070</c:v>
              </c:pt>
              <c:pt idx="240">
                <c:v>44071</c:v>
              </c:pt>
              <c:pt idx="241">
                <c:v>44072</c:v>
              </c:pt>
              <c:pt idx="242">
                <c:v>44073</c:v>
              </c:pt>
              <c:pt idx="243">
                <c:v>44074</c:v>
              </c:pt>
              <c:pt idx="244">
                <c:v>44075</c:v>
              </c:pt>
              <c:pt idx="245">
                <c:v>44076</c:v>
              </c:pt>
              <c:pt idx="246">
                <c:v>44077</c:v>
              </c:pt>
              <c:pt idx="247">
                <c:v>44078</c:v>
              </c:pt>
              <c:pt idx="248">
                <c:v>44079</c:v>
              </c:pt>
              <c:pt idx="249">
                <c:v>44080</c:v>
              </c:pt>
              <c:pt idx="250">
                <c:v>44081</c:v>
              </c:pt>
              <c:pt idx="251">
                <c:v>44082</c:v>
              </c:pt>
              <c:pt idx="252">
                <c:v>44083</c:v>
              </c:pt>
              <c:pt idx="253">
                <c:v>44084</c:v>
              </c:pt>
              <c:pt idx="254">
                <c:v>44085</c:v>
              </c:pt>
              <c:pt idx="255">
                <c:v>44086</c:v>
              </c:pt>
              <c:pt idx="256">
                <c:v>44087</c:v>
              </c:pt>
              <c:pt idx="257">
                <c:v>44088</c:v>
              </c:pt>
              <c:pt idx="258">
                <c:v>44089</c:v>
              </c:pt>
              <c:pt idx="259">
                <c:v>44090</c:v>
              </c:pt>
              <c:pt idx="260">
                <c:v>44091</c:v>
              </c:pt>
              <c:pt idx="261">
                <c:v>44092</c:v>
              </c:pt>
              <c:pt idx="262">
                <c:v>44093</c:v>
              </c:pt>
              <c:pt idx="263">
                <c:v>44094</c:v>
              </c:pt>
              <c:pt idx="264">
                <c:v>44095</c:v>
              </c:pt>
              <c:pt idx="265">
                <c:v>44096</c:v>
              </c:pt>
              <c:pt idx="266">
                <c:v>44097</c:v>
              </c:pt>
              <c:pt idx="267">
                <c:v>44098</c:v>
              </c:pt>
              <c:pt idx="268">
                <c:v>44099</c:v>
              </c:pt>
              <c:pt idx="269">
                <c:v>44100</c:v>
              </c:pt>
              <c:pt idx="270">
                <c:v>44101</c:v>
              </c:pt>
              <c:pt idx="271">
                <c:v>44102</c:v>
              </c:pt>
              <c:pt idx="272">
                <c:v>44103</c:v>
              </c:pt>
              <c:pt idx="273">
                <c:v>44104</c:v>
              </c:pt>
              <c:pt idx="274">
                <c:v>44105</c:v>
              </c:pt>
              <c:pt idx="275">
                <c:v>44106</c:v>
              </c:pt>
              <c:pt idx="276">
                <c:v>44107</c:v>
              </c:pt>
              <c:pt idx="277">
                <c:v>44108</c:v>
              </c:pt>
              <c:pt idx="278">
                <c:v>44109</c:v>
              </c:pt>
              <c:pt idx="279">
                <c:v>44110</c:v>
              </c:pt>
              <c:pt idx="280">
                <c:v>44111</c:v>
              </c:pt>
              <c:pt idx="281">
                <c:v>44112</c:v>
              </c:pt>
              <c:pt idx="282">
                <c:v>44113</c:v>
              </c:pt>
              <c:pt idx="283">
                <c:v>44114</c:v>
              </c:pt>
              <c:pt idx="284">
                <c:v>44115</c:v>
              </c:pt>
              <c:pt idx="285">
                <c:v>44116</c:v>
              </c:pt>
              <c:pt idx="286">
                <c:v>44117</c:v>
              </c:pt>
              <c:pt idx="287">
                <c:v>44118</c:v>
              </c:pt>
              <c:pt idx="288">
                <c:v>44119</c:v>
              </c:pt>
              <c:pt idx="289">
                <c:v>44120</c:v>
              </c:pt>
              <c:pt idx="290">
                <c:v>44121</c:v>
              </c:pt>
              <c:pt idx="291">
                <c:v>44122</c:v>
              </c:pt>
              <c:pt idx="292">
                <c:v>44123</c:v>
              </c:pt>
              <c:pt idx="293">
                <c:v>44124</c:v>
              </c:pt>
              <c:pt idx="294">
                <c:v>44125</c:v>
              </c:pt>
              <c:pt idx="295">
                <c:v>44126</c:v>
              </c:pt>
              <c:pt idx="296">
                <c:v>44127</c:v>
              </c:pt>
              <c:pt idx="297">
                <c:v>44128</c:v>
              </c:pt>
              <c:pt idx="298">
                <c:v>44129</c:v>
              </c:pt>
              <c:pt idx="299">
                <c:v>44130</c:v>
              </c:pt>
              <c:pt idx="300">
                <c:v>44131</c:v>
              </c:pt>
              <c:pt idx="301">
                <c:v>44132</c:v>
              </c:pt>
              <c:pt idx="302">
                <c:v>44133</c:v>
              </c:pt>
              <c:pt idx="303">
                <c:v>44134</c:v>
              </c:pt>
              <c:pt idx="304">
                <c:v>44135</c:v>
              </c:pt>
              <c:pt idx="305">
                <c:v>44136</c:v>
              </c:pt>
              <c:pt idx="306">
                <c:v>44137</c:v>
              </c:pt>
              <c:pt idx="307">
                <c:v>44138</c:v>
              </c:pt>
              <c:pt idx="308">
                <c:v>44139</c:v>
              </c:pt>
              <c:pt idx="309">
                <c:v>44140</c:v>
              </c:pt>
              <c:pt idx="310">
                <c:v>44141</c:v>
              </c:pt>
              <c:pt idx="311">
                <c:v>44142</c:v>
              </c:pt>
              <c:pt idx="312">
                <c:v>44143</c:v>
              </c:pt>
              <c:pt idx="313">
                <c:v>44144</c:v>
              </c:pt>
              <c:pt idx="314">
                <c:v>44145</c:v>
              </c:pt>
              <c:pt idx="315">
                <c:v>44146</c:v>
              </c:pt>
              <c:pt idx="316">
                <c:v>44147</c:v>
              </c:pt>
              <c:pt idx="317">
                <c:v>44148</c:v>
              </c:pt>
              <c:pt idx="318">
                <c:v>44149</c:v>
              </c:pt>
              <c:pt idx="319">
                <c:v>44150</c:v>
              </c:pt>
              <c:pt idx="320">
                <c:v>44151</c:v>
              </c:pt>
              <c:pt idx="321">
                <c:v>44152</c:v>
              </c:pt>
              <c:pt idx="322">
                <c:v>44153</c:v>
              </c:pt>
              <c:pt idx="323">
                <c:v>44154</c:v>
              </c:pt>
              <c:pt idx="324">
                <c:v>44155</c:v>
              </c:pt>
              <c:pt idx="325">
                <c:v>44156</c:v>
              </c:pt>
              <c:pt idx="326">
                <c:v>44157</c:v>
              </c:pt>
              <c:pt idx="327">
                <c:v>44158</c:v>
              </c:pt>
              <c:pt idx="328">
                <c:v>44159</c:v>
              </c:pt>
              <c:pt idx="329">
                <c:v>44160</c:v>
              </c:pt>
              <c:pt idx="330">
                <c:v>44161</c:v>
              </c:pt>
              <c:pt idx="331">
                <c:v>44162</c:v>
              </c:pt>
              <c:pt idx="332">
                <c:v>44163</c:v>
              </c:pt>
              <c:pt idx="333">
                <c:v>44164</c:v>
              </c:pt>
              <c:pt idx="334">
                <c:v>44165</c:v>
              </c:pt>
              <c:pt idx="335">
                <c:v>44166</c:v>
              </c:pt>
              <c:pt idx="336">
                <c:v>44167</c:v>
              </c:pt>
              <c:pt idx="337">
                <c:v>44168</c:v>
              </c:pt>
              <c:pt idx="338">
                <c:v>44169</c:v>
              </c:pt>
              <c:pt idx="339">
                <c:v>44170</c:v>
              </c:pt>
              <c:pt idx="340">
                <c:v>44171</c:v>
              </c:pt>
              <c:pt idx="341">
                <c:v>44172</c:v>
              </c:pt>
              <c:pt idx="342">
                <c:v>44173</c:v>
              </c:pt>
              <c:pt idx="343">
                <c:v>44174</c:v>
              </c:pt>
              <c:pt idx="344">
                <c:v>44175</c:v>
              </c:pt>
              <c:pt idx="345">
                <c:v>44176</c:v>
              </c:pt>
              <c:pt idx="346">
                <c:v>44177</c:v>
              </c:pt>
              <c:pt idx="347">
                <c:v>44178</c:v>
              </c:pt>
              <c:pt idx="348">
                <c:v>44179</c:v>
              </c:pt>
              <c:pt idx="349">
                <c:v>44180</c:v>
              </c:pt>
              <c:pt idx="350">
                <c:v>44181</c:v>
              </c:pt>
              <c:pt idx="351">
                <c:v>44182</c:v>
              </c:pt>
              <c:pt idx="352">
                <c:v>44183</c:v>
              </c:pt>
              <c:pt idx="353">
                <c:v>44184</c:v>
              </c:pt>
              <c:pt idx="354">
                <c:v>44185</c:v>
              </c:pt>
              <c:pt idx="355">
                <c:v>44186</c:v>
              </c:pt>
              <c:pt idx="356">
                <c:v>44187</c:v>
              </c:pt>
              <c:pt idx="357">
                <c:v>44188</c:v>
              </c:pt>
              <c:pt idx="358">
                <c:v>44189</c:v>
              </c:pt>
              <c:pt idx="359">
                <c:v>44190</c:v>
              </c:pt>
              <c:pt idx="360">
                <c:v>44191</c:v>
              </c:pt>
              <c:pt idx="361">
                <c:v>44192</c:v>
              </c:pt>
              <c:pt idx="362">
                <c:v>44193</c:v>
              </c:pt>
              <c:pt idx="363">
                <c:v>44194</c:v>
              </c:pt>
              <c:pt idx="364">
                <c:v>44195</c:v>
              </c:pt>
              <c:pt idx="365">
                <c:v>44196</c:v>
              </c:pt>
            </c:numLit>
          </c:xVal>
          <c:yVal>
            <c:numLit>
              <c:formatCode>General</c:formatCode>
              <c:ptCount val="366"/>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pt idx="29">
                <c:v>1</c:v>
              </c:pt>
              <c:pt idx="30">
                <c:v>1</c:v>
              </c:pt>
              <c:pt idx="31">
                <c:v>2</c:v>
              </c:pt>
              <c:pt idx="32">
                <c:v>2</c:v>
              </c:pt>
              <c:pt idx="33">
                <c:v>2</c:v>
              </c:pt>
              <c:pt idx="34">
                <c:v>2</c:v>
              </c:pt>
              <c:pt idx="35">
                <c:v>2</c:v>
              </c:pt>
              <c:pt idx="36">
                <c:v>2</c:v>
              </c:pt>
              <c:pt idx="37">
                <c:v>2</c:v>
              </c:pt>
              <c:pt idx="38">
                <c:v>2</c:v>
              </c:pt>
              <c:pt idx="39">
                <c:v>2</c:v>
              </c:pt>
              <c:pt idx="40">
                <c:v>2</c:v>
              </c:pt>
              <c:pt idx="41">
                <c:v>2</c:v>
              </c:pt>
              <c:pt idx="42">
                <c:v>2</c:v>
              </c:pt>
              <c:pt idx="43">
                <c:v>2</c:v>
              </c:pt>
              <c:pt idx="44">
                <c:v>2</c:v>
              </c:pt>
              <c:pt idx="45">
                <c:v>2</c:v>
              </c:pt>
              <c:pt idx="46">
                <c:v>2</c:v>
              </c:pt>
              <c:pt idx="47">
                <c:v>2</c:v>
              </c:pt>
              <c:pt idx="48">
                <c:v>2</c:v>
              </c:pt>
              <c:pt idx="49">
                <c:v>2</c:v>
              </c:pt>
              <c:pt idx="50">
                <c:v>2</c:v>
              </c:pt>
              <c:pt idx="51">
                <c:v>2</c:v>
              </c:pt>
              <c:pt idx="52">
                <c:v>2</c:v>
              </c:pt>
              <c:pt idx="53">
                <c:v>2</c:v>
              </c:pt>
              <c:pt idx="54">
                <c:v>2</c:v>
              </c:pt>
              <c:pt idx="55">
                <c:v>2</c:v>
              </c:pt>
              <c:pt idx="56">
                <c:v>2</c:v>
              </c:pt>
              <c:pt idx="57">
                <c:v>2</c:v>
              </c:pt>
              <c:pt idx="58">
                <c:v>2</c:v>
              </c:pt>
              <c:pt idx="59">
                <c:v>2</c:v>
              </c:pt>
              <c:pt idx="60">
                <c:v>3</c:v>
              </c:pt>
              <c:pt idx="61">
                <c:v>3</c:v>
              </c:pt>
              <c:pt idx="62">
                <c:v>3</c:v>
              </c:pt>
              <c:pt idx="63">
                <c:v>3</c:v>
              </c:pt>
              <c:pt idx="64">
                <c:v>3</c:v>
              </c:pt>
              <c:pt idx="65">
                <c:v>3</c:v>
              </c:pt>
              <c:pt idx="66">
                <c:v>3</c:v>
              </c:pt>
              <c:pt idx="67">
                <c:v>3</c:v>
              </c:pt>
              <c:pt idx="68">
                <c:v>3</c:v>
              </c:pt>
              <c:pt idx="69">
                <c:v>3</c:v>
              </c:pt>
              <c:pt idx="70">
                <c:v>3</c:v>
              </c:pt>
              <c:pt idx="71">
                <c:v>3</c:v>
              </c:pt>
              <c:pt idx="72">
                <c:v>3</c:v>
              </c:pt>
              <c:pt idx="73">
                <c:v>3</c:v>
              </c:pt>
              <c:pt idx="74">
                <c:v>3</c:v>
              </c:pt>
              <c:pt idx="75">
                <c:v>3</c:v>
              </c:pt>
              <c:pt idx="76">
                <c:v>3</c:v>
              </c:pt>
              <c:pt idx="77">
                <c:v>3</c:v>
              </c:pt>
              <c:pt idx="78">
                <c:v>3</c:v>
              </c:pt>
              <c:pt idx="79">
                <c:v>3</c:v>
              </c:pt>
              <c:pt idx="80">
                <c:v>3</c:v>
              </c:pt>
              <c:pt idx="81">
                <c:v>3</c:v>
              </c:pt>
              <c:pt idx="82">
                <c:v>3</c:v>
              </c:pt>
              <c:pt idx="83">
                <c:v>3</c:v>
              </c:pt>
              <c:pt idx="84">
                <c:v>3</c:v>
              </c:pt>
              <c:pt idx="85">
                <c:v>3</c:v>
              </c:pt>
              <c:pt idx="86">
                <c:v>3</c:v>
              </c:pt>
              <c:pt idx="87">
                <c:v>3</c:v>
              </c:pt>
              <c:pt idx="88">
                <c:v>3</c:v>
              </c:pt>
              <c:pt idx="89">
                <c:v>3</c:v>
              </c:pt>
              <c:pt idx="90">
                <c:v>3</c:v>
              </c:pt>
              <c:pt idx="91">
                <c:v>4</c:v>
              </c:pt>
              <c:pt idx="92">
                <c:v>4</c:v>
              </c:pt>
              <c:pt idx="93">
                <c:v>4</c:v>
              </c:pt>
              <c:pt idx="94">
                <c:v>4</c:v>
              </c:pt>
              <c:pt idx="95">
                <c:v>4</c:v>
              </c:pt>
              <c:pt idx="96">
                <c:v>4</c:v>
              </c:pt>
              <c:pt idx="97">
                <c:v>4</c:v>
              </c:pt>
              <c:pt idx="98">
                <c:v>4</c:v>
              </c:pt>
              <c:pt idx="99">
                <c:v>4</c:v>
              </c:pt>
              <c:pt idx="100">
                <c:v>4</c:v>
              </c:pt>
              <c:pt idx="101">
                <c:v>4</c:v>
              </c:pt>
              <c:pt idx="102">
                <c:v>4</c:v>
              </c:pt>
              <c:pt idx="103">
                <c:v>4</c:v>
              </c:pt>
              <c:pt idx="104">
                <c:v>4</c:v>
              </c:pt>
              <c:pt idx="105">
                <c:v>4</c:v>
              </c:pt>
              <c:pt idx="106">
                <c:v>4</c:v>
              </c:pt>
              <c:pt idx="107">
                <c:v>4</c:v>
              </c:pt>
              <c:pt idx="108">
                <c:v>4</c:v>
              </c:pt>
              <c:pt idx="109">
                <c:v>4</c:v>
              </c:pt>
              <c:pt idx="110">
                <c:v>4</c:v>
              </c:pt>
              <c:pt idx="111">
                <c:v>4</c:v>
              </c:pt>
              <c:pt idx="112">
                <c:v>4</c:v>
              </c:pt>
              <c:pt idx="113">
                <c:v>4</c:v>
              </c:pt>
              <c:pt idx="114">
                <c:v>4</c:v>
              </c:pt>
              <c:pt idx="115">
                <c:v>4</c:v>
              </c:pt>
              <c:pt idx="116">
                <c:v>4</c:v>
              </c:pt>
              <c:pt idx="117">
                <c:v>4</c:v>
              </c:pt>
              <c:pt idx="118">
                <c:v>4</c:v>
              </c:pt>
              <c:pt idx="119">
                <c:v>4</c:v>
              </c:pt>
              <c:pt idx="120">
                <c:v>4</c:v>
              </c:pt>
              <c:pt idx="121">
                <c:v>5</c:v>
              </c:pt>
              <c:pt idx="122">
                <c:v>5</c:v>
              </c:pt>
              <c:pt idx="123">
                <c:v>5</c:v>
              </c:pt>
              <c:pt idx="124">
                <c:v>5</c:v>
              </c:pt>
              <c:pt idx="125">
                <c:v>5</c:v>
              </c:pt>
              <c:pt idx="126">
                <c:v>5</c:v>
              </c:pt>
              <c:pt idx="127">
                <c:v>5</c:v>
              </c:pt>
              <c:pt idx="128">
                <c:v>5</c:v>
              </c:pt>
              <c:pt idx="129">
                <c:v>5</c:v>
              </c:pt>
              <c:pt idx="130">
                <c:v>5</c:v>
              </c:pt>
              <c:pt idx="131">
                <c:v>5</c:v>
              </c:pt>
              <c:pt idx="132">
                <c:v>5</c:v>
              </c:pt>
              <c:pt idx="133">
                <c:v>5</c:v>
              </c:pt>
              <c:pt idx="134">
                <c:v>5</c:v>
              </c:pt>
              <c:pt idx="135">
                <c:v>5</c:v>
              </c:pt>
              <c:pt idx="136">
                <c:v>5</c:v>
              </c:pt>
              <c:pt idx="137">
                <c:v>5</c:v>
              </c:pt>
              <c:pt idx="138">
                <c:v>5</c:v>
              </c:pt>
              <c:pt idx="139">
                <c:v>5</c:v>
              </c:pt>
              <c:pt idx="140">
                <c:v>5</c:v>
              </c:pt>
              <c:pt idx="141">
                <c:v>5</c:v>
              </c:pt>
              <c:pt idx="142">
                <c:v>5</c:v>
              </c:pt>
              <c:pt idx="143">
                <c:v>5</c:v>
              </c:pt>
              <c:pt idx="144">
                <c:v>5</c:v>
              </c:pt>
              <c:pt idx="145">
                <c:v>5</c:v>
              </c:pt>
              <c:pt idx="146">
                <c:v>5</c:v>
              </c:pt>
              <c:pt idx="147">
                <c:v>5</c:v>
              </c:pt>
              <c:pt idx="148">
                <c:v>5</c:v>
              </c:pt>
              <c:pt idx="149">
                <c:v>5</c:v>
              </c:pt>
              <c:pt idx="150">
                <c:v>5</c:v>
              </c:pt>
              <c:pt idx="151">
                <c:v>5</c:v>
              </c:pt>
              <c:pt idx="152">
                <c:v>6</c:v>
              </c:pt>
              <c:pt idx="153">
                <c:v>6</c:v>
              </c:pt>
              <c:pt idx="154">
                <c:v>6</c:v>
              </c:pt>
              <c:pt idx="155">
                <c:v>6</c:v>
              </c:pt>
              <c:pt idx="156">
                <c:v>6</c:v>
              </c:pt>
              <c:pt idx="157">
                <c:v>6</c:v>
              </c:pt>
              <c:pt idx="158">
                <c:v>6</c:v>
              </c:pt>
              <c:pt idx="159">
                <c:v>6</c:v>
              </c:pt>
              <c:pt idx="160">
                <c:v>6</c:v>
              </c:pt>
              <c:pt idx="161">
                <c:v>6</c:v>
              </c:pt>
              <c:pt idx="162">
                <c:v>6</c:v>
              </c:pt>
              <c:pt idx="163">
                <c:v>6</c:v>
              </c:pt>
              <c:pt idx="164">
                <c:v>6</c:v>
              </c:pt>
              <c:pt idx="165">
                <c:v>6</c:v>
              </c:pt>
              <c:pt idx="166">
                <c:v>6</c:v>
              </c:pt>
              <c:pt idx="167">
                <c:v>6</c:v>
              </c:pt>
              <c:pt idx="168">
                <c:v>6</c:v>
              </c:pt>
              <c:pt idx="169">
                <c:v>6</c:v>
              </c:pt>
              <c:pt idx="170">
                <c:v>6</c:v>
              </c:pt>
              <c:pt idx="171">
                <c:v>6</c:v>
              </c:pt>
              <c:pt idx="172">
                <c:v>6</c:v>
              </c:pt>
              <c:pt idx="173">
                <c:v>6</c:v>
              </c:pt>
              <c:pt idx="174">
                <c:v>6</c:v>
              </c:pt>
              <c:pt idx="175">
                <c:v>6</c:v>
              </c:pt>
              <c:pt idx="176">
                <c:v>6</c:v>
              </c:pt>
              <c:pt idx="177">
                <c:v>6</c:v>
              </c:pt>
              <c:pt idx="178">
                <c:v>6</c:v>
              </c:pt>
              <c:pt idx="179">
                <c:v>6</c:v>
              </c:pt>
              <c:pt idx="180">
                <c:v>6</c:v>
              </c:pt>
              <c:pt idx="181">
                <c:v>6</c:v>
              </c:pt>
              <c:pt idx="182">
                <c:v>7</c:v>
              </c:pt>
              <c:pt idx="183">
                <c:v>7</c:v>
              </c:pt>
              <c:pt idx="184">
                <c:v>7</c:v>
              </c:pt>
              <c:pt idx="185">
                <c:v>7</c:v>
              </c:pt>
              <c:pt idx="186">
                <c:v>7</c:v>
              </c:pt>
              <c:pt idx="187">
                <c:v>7</c:v>
              </c:pt>
              <c:pt idx="188">
                <c:v>7</c:v>
              </c:pt>
              <c:pt idx="189">
                <c:v>7</c:v>
              </c:pt>
              <c:pt idx="190">
                <c:v>7</c:v>
              </c:pt>
              <c:pt idx="191">
                <c:v>7</c:v>
              </c:pt>
              <c:pt idx="192">
                <c:v>7</c:v>
              </c:pt>
              <c:pt idx="193">
                <c:v>7</c:v>
              </c:pt>
              <c:pt idx="194">
                <c:v>7</c:v>
              </c:pt>
              <c:pt idx="195">
                <c:v>7</c:v>
              </c:pt>
              <c:pt idx="196">
                <c:v>7</c:v>
              </c:pt>
              <c:pt idx="197">
                <c:v>7</c:v>
              </c:pt>
              <c:pt idx="198">
                <c:v>7</c:v>
              </c:pt>
              <c:pt idx="199">
                <c:v>7</c:v>
              </c:pt>
              <c:pt idx="200">
                <c:v>7</c:v>
              </c:pt>
              <c:pt idx="201">
                <c:v>7</c:v>
              </c:pt>
              <c:pt idx="202">
                <c:v>7</c:v>
              </c:pt>
              <c:pt idx="203">
                <c:v>7</c:v>
              </c:pt>
              <c:pt idx="204">
                <c:v>7</c:v>
              </c:pt>
              <c:pt idx="205">
                <c:v>7</c:v>
              </c:pt>
              <c:pt idx="206">
                <c:v>7</c:v>
              </c:pt>
              <c:pt idx="207">
                <c:v>7</c:v>
              </c:pt>
              <c:pt idx="208">
                <c:v>7</c:v>
              </c:pt>
              <c:pt idx="209">
                <c:v>7</c:v>
              </c:pt>
              <c:pt idx="210">
                <c:v>7</c:v>
              </c:pt>
              <c:pt idx="211">
                <c:v>7</c:v>
              </c:pt>
              <c:pt idx="212">
                <c:v>7</c:v>
              </c:pt>
              <c:pt idx="213">
                <c:v>8</c:v>
              </c:pt>
              <c:pt idx="214">
                <c:v>8</c:v>
              </c:pt>
              <c:pt idx="215">
                <c:v>8</c:v>
              </c:pt>
              <c:pt idx="216">
                <c:v>8</c:v>
              </c:pt>
              <c:pt idx="217">
                <c:v>8</c:v>
              </c:pt>
              <c:pt idx="218">
                <c:v>8</c:v>
              </c:pt>
              <c:pt idx="219">
                <c:v>8</c:v>
              </c:pt>
              <c:pt idx="220">
                <c:v>8</c:v>
              </c:pt>
              <c:pt idx="221">
                <c:v>8</c:v>
              </c:pt>
              <c:pt idx="222">
                <c:v>8</c:v>
              </c:pt>
              <c:pt idx="223">
                <c:v>8</c:v>
              </c:pt>
              <c:pt idx="224">
                <c:v>8</c:v>
              </c:pt>
              <c:pt idx="225">
                <c:v>8</c:v>
              </c:pt>
              <c:pt idx="226">
                <c:v>8</c:v>
              </c:pt>
              <c:pt idx="227">
                <c:v>8</c:v>
              </c:pt>
              <c:pt idx="228">
                <c:v>8</c:v>
              </c:pt>
              <c:pt idx="229">
                <c:v>8</c:v>
              </c:pt>
              <c:pt idx="230">
                <c:v>8</c:v>
              </c:pt>
              <c:pt idx="231">
                <c:v>8</c:v>
              </c:pt>
              <c:pt idx="232">
                <c:v>8</c:v>
              </c:pt>
              <c:pt idx="233">
                <c:v>8</c:v>
              </c:pt>
              <c:pt idx="234">
                <c:v>8</c:v>
              </c:pt>
              <c:pt idx="235">
                <c:v>8</c:v>
              </c:pt>
              <c:pt idx="236">
                <c:v>8</c:v>
              </c:pt>
              <c:pt idx="237">
                <c:v>8</c:v>
              </c:pt>
              <c:pt idx="238">
                <c:v>8</c:v>
              </c:pt>
              <c:pt idx="239">
                <c:v>8</c:v>
              </c:pt>
              <c:pt idx="240">
                <c:v>8</c:v>
              </c:pt>
              <c:pt idx="241">
                <c:v>8</c:v>
              </c:pt>
              <c:pt idx="242">
                <c:v>8</c:v>
              </c:pt>
              <c:pt idx="243">
                <c:v>8</c:v>
              </c:pt>
              <c:pt idx="244">
                <c:v>9</c:v>
              </c:pt>
              <c:pt idx="245">
                <c:v>9</c:v>
              </c:pt>
              <c:pt idx="246">
                <c:v>9</c:v>
              </c:pt>
              <c:pt idx="247">
                <c:v>9</c:v>
              </c:pt>
              <c:pt idx="248">
                <c:v>9</c:v>
              </c:pt>
              <c:pt idx="249">
                <c:v>9</c:v>
              </c:pt>
              <c:pt idx="250">
                <c:v>9</c:v>
              </c:pt>
              <c:pt idx="251">
                <c:v>9</c:v>
              </c:pt>
              <c:pt idx="252">
                <c:v>9</c:v>
              </c:pt>
              <c:pt idx="253">
                <c:v>9</c:v>
              </c:pt>
              <c:pt idx="254">
                <c:v>9</c:v>
              </c:pt>
              <c:pt idx="255">
                <c:v>9</c:v>
              </c:pt>
              <c:pt idx="256">
                <c:v>9</c:v>
              </c:pt>
              <c:pt idx="257">
                <c:v>9</c:v>
              </c:pt>
              <c:pt idx="258">
                <c:v>9</c:v>
              </c:pt>
              <c:pt idx="259">
                <c:v>9</c:v>
              </c:pt>
              <c:pt idx="260">
                <c:v>9</c:v>
              </c:pt>
              <c:pt idx="261">
                <c:v>9</c:v>
              </c:pt>
              <c:pt idx="262">
                <c:v>9</c:v>
              </c:pt>
              <c:pt idx="263">
                <c:v>9</c:v>
              </c:pt>
              <c:pt idx="264">
                <c:v>9</c:v>
              </c:pt>
              <c:pt idx="265">
                <c:v>9</c:v>
              </c:pt>
              <c:pt idx="266">
                <c:v>9</c:v>
              </c:pt>
              <c:pt idx="267">
                <c:v>9</c:v>
              </c:pt>
              <c:pt idx="268">
                <c:v>9</c:v>
              </c:pt>
              <c:pt idx="269">
                <c:v>9</c:v>
              </c:pt>
              <c:pt idx="270">
                <c:v>9</c:v>
              </c:pt>
              <c:pt idx="271">
                <c:v>9</c:v>
              </c:pt>
              <c:pt idx="272">
                <c:v>9</c:v>
              </c:pt>
              <c:pt idx="273">
                <c:v>9</c:v>
              </c:pt>
              <c:pt idx="274">
                <c:v>10</c:v>
              </c:pt>
              <c:pt idx="275">
                <c:v>10</c:v>
              </c:pt>
              <c:pt idx="276">
                <c:v>10</c:v>
              </c:pt>
              <c:pt idx="277">
                <c:v>10</c:v>
              </c:pt>
              <c:pt idx="278">
                <c:v>10</c:v>
              </c:pt>
              <c:pt idx="279">
                <c:v>10</c:v>
              </c:pt>
              <c:pt idx="280">
                <c:v>10</c:v>
              </c:pt>
              <c:pt idx="281">
                <c:v>10</c:v>
              </c:pt>
              <c:pt idx="282">
                <c:v>10</c:v>
              </c:pt>
              <c:pt idx="283">
                <c:v>10</c:v>
              </c:pt>
              <c:pt idx="284">
                <c:v>10</c:v>
              </c:pt>
              <c:pt idx="285">
                <c:v>10</c:v>
              </c:pt>
              <c:pt idx="286">
                <c:v>10</c:v>
              </c:pt>
              <c:pt idx="287">
                <c:v>10</c:v>
              </c:pt>
              <c:pt idx="288">
                <c:v>10</c:v>
              </c:pt>
              <c:pt idx="289">
                <c:v>10</c:v>
              </c:pt>
              <c:pt idx="290">
                <c:v>10</c:v>
              </c:pt>
              <c:pt idx="291">
                <c:v>10</c:v>
              </c:pt>
              <c:pt idx="292">
                <c:v>10</c:v>
              </c:pt>
              <c:pt idx="293">
                <c:v>10</c:v>
              </c:pt>
              <c:pt idx="294">
                <c:v>10</c:v>
              </c:pt>
              <c:pt idx="295">
                <c:v>10</c:v>
              </c:pt>
              <c:pt idx="296">
                <c:v>10</c:v>
              </c:pt>
              <c:pt idx="297">
                <c:v>10</c:v>
              </c:pt>
              <c:pt idx="298">
                <c:v>10</c:v>
              </c:pt>
              <c:pt idx="299">
                <c:v>10</c:v>
              </c:pt>
              <c:pt idx="300">
                <c:v>10</c:v>
              </c:pt>
              <c:pt idx="301">
                <c:v>10</c:v>
              </c:pt>
              <c:pt idx="302">
                <c:v>10</c:v>
              </c:pt>
              <c:pt idx="303">
                <c:v>10</c:v>
              </c:pt>
              <c:pt idx="304">
                <c:v>10</c:v>
              </c:pt>
              <c:pt idx="305">
                <c:v>11</c:v>
              </c:pt>
              <c:pt idx="306">
                <c:v>11</c:v>
              </c:pt>
              <c:pt idx="307">
                <c:v>11</c:v>
              </c:pt>
              <c:pt idx="308">
                <c:v>11</c:v>
              </c:pt>
              <c:pt idx="309">
                <c:v>11</c:v>
              </c:pt>
              <c:pt idx="310">
                <c:v>11</c:v>
              </c:pt>
              <c:pt idx="311">
                <c:v>11</c:v>
              </c:pt>
              <c:pt idx="312">
                <c:v>11</c:v>
              </c:pt>
              <c:pt idx="313">
                <c:v>11</c:v>
              </c:pt>
              <c:pt idx="314">
                <c:v>11</c:v>
              </c:pt>
              <c:pt idx="315">
                <c:v>11</c:v>
              </c:pt>
              <c:pt idx="316">
                <c:v>11</c:v>
              </c:pt>
              <c:pt idx="317">
                <c:v>11</c:v>
              </c:pt>
              <c:pt idx="318">
                <c:v>11</c:v>
              </c:pt>
              <c:pt idx="319">
                <c:v>11</c:v>
              </c:pt>
              <c:pt idx="320">
                <c:v>11</c:v>
              </c:pt>
              <c:pt idx="321">
                <c:v>11</c:v>
              </c:pt>
              <c:pt idx="322">
                <c:v>11</c:v>
              </c:pt>
              <c:pt idx="323">
                <c:v>11</c:v>
              </c:pt>
              <c:pt idx="324">
                <c:v>11</c:v>
              </c:pt>
              <c:pt idx="325">
                <c:v>11</c:v>
              </c:pt>
              <c:pt idx="326">
                <c:v>11</c:v>
              </c:pt>
              <c:pt idx="327">
                <c:v>11</c:v>
              </c:pt>
              <c:pt idx="328">
                <c:v>11</c:v>
              </c:pt>
              <c:pt idx="329">
                <c:v>11</c:v>
              </c:pt>
              <c:pt idx="330">
                <c:v>11</c:v>
              </c:pt>
              <c:pt idx="331">
                <c:v>11</c:v>
              </c:pt>
              <c:pt idx="332">
                <c:v>11</c:v>
              </c:pt>
              <c:pt idx="333">
                <c:v>11</c:v>
              </c:pt>
              <c:pt idx="334">
                <c:v>11</c:v>
              </c:pt>
              <c:pt idx="335">
                <c:v>12</c:v>
              </c:pt>
              <c:pt idx="336">
                <c:v>12</c:v>
              </c:pt>
              <c:pt idx="337">
                <c:v>12</c:v>
              </c:pt>
              <c:pt idx="338">
                <c:v>12</c:v>
              </c:pt>
              <c:pt idx="339">
                <c:v>12</c:v>
              </c:pt>
              <c:pt idx="340">
                <c:v>12</c:v>
              </c:pt>
              <c:pt idx="341">
                <c:v>12</c:v>
              </c:pt>
              <c:pt idx="342">
                <c:v>12</c:v>
              </c:pt>
              <c:pt idx="343">
                <c:v>12</c:v>
              </c:pt>
              <c:pt idx="344">
                <c:v>12</c:v>
              </c:pt>
              <c:pt idx="345">
                <c:v>12</c:v>
              </c:pt>
              <c:pt idx="346">
                <c:v>12</c:v>
              </c:pt>
              <c:pt idx="347">
                <c:v>12</c:v>
              </c:pt>
              <c:pt idx="348">
                <c:v>12</c:v>
              </c:pt>
              <c:pt idx="349">
                <c:v>12</c:v>
              </c:pt>
              <c:pt idx="350">
                <c:v>12</c:v>
              </c:pt>
              <c:pt idx="351">
                <c:v>12</c:v>
              </c:pt>
              <c:pt idx="352">
                <c:v>12</c:v>
              </c:pt>
              <c:pt idx="353">
                <c:v>12</c:v>
              </c:pt>
              <c:pt idx="354">
                <c:v>12</c:v>
              </c:pt>
              <c:pt idx="355">
                <c:v>12</c:v>
              </c:pt>
              <c:pt idx="356">
                <c:v>12</c:v>
              </c:pt>
              <c:pt idx="357">
                <c:v>12</c:v>
              </c:pt>
              <c:pt idx="358">
                <c:v>12</c:v>
              </c:pt>
              <c:pt idx="359">
                <c:v>12</c:v>
              </c:pt>
              <c:pt idx="360">
                <c:v>12</c:v>
              </c:pt>
              <c:pt idx="361">
                <c:v>12</c:v>
              </c:pt>
              <c:pt idx="362">
                <c:v>12</c:v>
              </c:pt>
              <c:pt idx="363">
                <c:v>12</c:v>
              </c:pt>
              <c:pt idx="364">
                <c:v>12</c:v>
              </c:pt>
              <c:pt idx="365">
                <c:v>12</c:v>
              </c:pt>
            </c:numLit>
          </c:yVal>
          <c:smooth val="0"/>
          <c:extLst>
            <c:ext xmlns:c16="http://schemas.microsoft.com/office/drawing/2014/chart" uri="{C3380CC4-5D6E-409C-BE32-E72D297353CC}">
              <c16:uniqueId val="{00000000-55D0-4E9E-8CE9-5FC290F70437}"/>
            </c:ext>
          </c:extLst>
        </c:ser>
        <c:ser>
          <c:idx val="2"/>
          <c:order val="1"/>
          <c:tx>
            <c:strRef>
              <c:f>'Verktyg BNA'!$E$6</c:f>
              <c:strCache>
                <c:ptCount val="1"/>
                <c:pt idx="0">
                  <c:v>Regnmätare ort 2020</c:v>
                </c:pt>
              </c:strCache>
            </c:strRef>
          </c:tx>
          <c:spPr>
            <a:ln w="28575" cap="rnd">
              <a:solidFill>
                <a:schemeClr val="accent1"/>
              </a:solidFill>
              <a:round/>
            </a:ln>
            <a:effectLst/>
          </c:spPr>
          <c:marker>
            <c:symbol val="none"/>
          </c:marker>
          <c:xVal>
            <c:numRef>
              <c:f>'Verktyg BNA'!$B$7:$B$372</c:f>
              <c:numCache>
                <c:formatCode>m/d/yyyy</c:formatCode>
                <c:ptCount val="366"/>
              </c:numCache>
            </c:numRef>
          </c:xVal>
          <c:yVal>
            <c:numRef>
              <c:f>'Verktyg BNA'!$E$7:$E$372</c:f>
              <c:numCache>
                <c:formatCode>General</c:formatCode>
                <c:ptCount val="366"/>
              </c:numCache>
            </c:numRef>
          </c:yVal>
          <c:smooth val="0"/>
          <c:extLst>
            <c:ext xmlns:c16="http://schemas.microsoft.com/office/drawing/2014/chart" uri="{C3380CC4-5D6E-409C-BE32-E72D297353CC}">
              <c16:uniqueId val="{00000001-55D0-4E9E-8CE9-5FC290F70437}"/>
            </c:ext>
          </c:extLst>
        </c:ser>
        <c:dLbls>
          <c:showLegendKey val="0"/>
          <c:showVal val="0"/>
          <c:showCatName val="0"/>
          <c:showSerName val="0"/>
          <c:showPercent val="0"/>
          <c:showBubbleSize val="0"/>
        </c:dLbls>
        <c:axId val="838041752"/>
        <c:axId val="838033880"/>
      </c:scatterChart>
      <c:valAx>
        <c:axId val="83804175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838033880"/>
        <c:crosses val="autoZero"/>
        <c:crossBetween val="midCat"/>
      </c:valAx>
      <c:valAx>
        <c:axId val="8380338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838041752"/>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'Verktyg BNA'!$AW$21</c:f>
              <c:strCache>
                <c:ptCount val="1"/>
                <c:pt idx="0">
                  <c:v>BNA2</c:v>
                </c:pt>
              </c:strCache>
            </c:strRef>
          </c:tx>
          <c:spPr>
            <a:solidFill>
              <a:schemeClr val="accent1">
                <a:lumMod val="75000"/>
              </a:schemeClr>
            </a:solidFill>
            <a:ln>
              <a:noFill/>
            </a:ln>
            <a:effectLst/>
          </c:spPr>
          <c:invertIfNegative val="0"/>
          <c:cat>
            <c:numRef>
              <c:f>'Verktyg BNA'!$AV$22:$AV$31</c:f>
              <c:numCache>
                <c:formatCode>0.0</c:formatCode>
                <c:ptCount val="10"/>
                <c:pt idx="0">
                  <c:v>0</c:v>
                </c:pt>
                <c:pt idx="1">
                  <c:v>0</c:v>
                </c:pt>
                <c:pt idx="2">
                  <c:v>0</c:v>
                </c:pt>
                <c:pt idx="3">
                  <c:v>0</c:v>
                </c:pt>
                <c:pt idx="4">
                  <c:v>0</c:v>
                </c:pt>
                <c:pt idx="5">
                  <c:v>0</c:v>
                </c:pt>
                <c:pt idx="6">
                  <c:v>0</c:v>
                </c:pt>
                <c:pt idx="7">
                  <c:v>0</c:v>
                </c:pt>
                <c:pt idx="8">
                  <c:v>0</c:v>
                </c:pt>
                <c:pt idx="9">
                  <c:v>0</c:v>
                </c:pt>
              </c:numCache>
            </c:numRef>
          </c:cat>
          <c:val>
            <c:numRef>
              <c:f>'Verktyg BNA'!$AW$22:$AW$31</c:f>
              <c:numCache>
                <c:formatCode>General</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0-A3A3-4194-B2FC-7A15C5975FD4}"/>
            </c:ext>
          </c:extLst>
        </c:ser>
        <c:dLbls>
          <c:showLegendKey val="0"/>
          <c:showVal val="0"/>
          <c:showCatName val="0"/>
          <c:showSerName val="0"/>
          <c:showPercent val="0"/>
          <c:showBubbleSize val="0"/>
        </c:dLbls>
        <c:gapWidth val="10"/>
        <c:overlap val="-27"/>
        <c:axId val="900621960"/>
        <c:axId val="900625896"/>
      </c:barChart>
      <c:catAx>
        <c:axId val="900621960"/>
        <c:scaling>
          <c:orientation val="minMax"/>
        </c:scaling>
        <c:delete val="0"/>
        <c:axPos val="b"/>
        <c:numFmt formatCode="0.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900625896"/>
        <c:crosses val="autoZero"/>
        <c:auto val="1"/>
        <c:lblAlgn val="ctr"/>
        <c:lblOffset val="100"/>
        <c:noMultiLvlLbl val="0"/>
      </c:catAx>
      <c:valAx>
        <c:axId val="90062589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ha</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sv-SE"/>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9006219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'Verktyg BNA'!$AY$21</c:f>
              <c:strCache>
                <c:ptCount val="1"/>
                <c:pt idx="0">
                  <c:v>BNA3</c:v>
                </c:pt>
              </c:strCache>
            </c:strRef>
          </c:tx>
          <c:spPr>
            <a:solidFill>
              <a:schemeClr val="accent1">
                <a:lumMod val="60000"/>
                <a:lumOff val="40000"/>
              </a:schemeClr>
            </a:solidFill>
            <a:ln>
              <a:noFill/>
            </a:ln>
            <a:effectLst/>
          </c:spPr>
          <c:invertIfNegative val="0"/>
          <c:cat>
            <c:numRef>
              <c:f>'Verktyg BNA'!$AX$22:$AX$31</c:f>
              <c:numCache>
                <c:formatCode>0.0</c:formatCode>
                <c:ptCount val="10"/>
                <c:pt idx="0">
                  <c:v>0</c:v>
                </c:pt>
                <c:pt idx="1">
                  <c:v>0</c:v>
                </c:pt>
                <c:pt idx="2">
                  <c:v>0</c:v>
                </c:pt>
                <c:pt idx="3">
                  <c:v>0</c:v>
                </c:pt>
                <c:pt idx="4">
                  <c:v>0</c:v>
                </c:pt>
                <c:pt idx="5">
                  <c:v>0</c:v>
                </c:pt>
                <c:pt idx="6">
                  <c:v>0</c:v>
                </c:pt>
                <c:pt idx="7">
                  <c:v>0</c:v>
                </c:pt>
                <c:pt idx="8">
                  <c:v>0</c:v>
                </c:pt>
                <c:pt idx="9">
                  <c:v>0</c:v>
                </c:pt>
              </c:numCache>
            </c:numRef>
          </c:cat>
          <c:val>
            <c:numRef>
              <c:f>'Verktyg BNA'!$AY$22:$AY$31</c:f>
              <c:numCache>
                <c:formatCode>General</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0-32C0-4393-B790-FF7B390E897A}"/>
            </c:ext>
          </c:extLst>
        </c:ser>
        <c:dLbls>
          <c:showLegendKey val="0"/>
          <c:showVal val="0"/>
          <c:showCatName val="0"/>
          <c:showSerName val="0"/>
          <c:showPercent val="0"/>
          <c:showBubbleSize val="0"/>
        </c:dLbls>
        <c:gapWidth val="10"/>
        <c:overlap val="-27"/>
        <c:axId val="866206120"/>
        <c:axId val="866208744"/>
      </c:barChart>
      <c:catAx>
        <c:axId val="866206120"/>
        <c:scaling>
          <c:orientation val="minMax"/>
        </c:scaling>
        <c:delete val="0"/>
        <c:axPos val="b"/>
        <c:numFmt formatCode="0.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866208744"/>
        <c:crosses val="autoZero"/>
        <c:auto val="1"/>
        <c:lblAlgn val="ctr"/>
        <c:lblOffset val="100"/>
        <c:noMultiLvlLbl val="0"/>
      </c:catAx>
      <c:valAx>
        <c:axId val="86620874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ha</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sv-SE"/>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8662061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'Verktyg BNA'!$BA$21</c:f>
              <c:strCache>
                <c:ptCount val="1"/>
                <c:pt idx="0">
                  <c:v>BNA4</c:v>
                </c:pt>
              </c:strCache>
            </c:strRef>
          </c:tx>
          <c:spPr>
            <a:solidFill>
              <a:schemeClr val="accent1">
                <a:lumMod val="40000"/>
                <a:lumOff val="60000"/>
              </a:schemeClr>
            </a:solidFill>
            <a:ln>
              <a:noFill/>
            </a:ln>
            <a:effectLst/>
          </c:spPr>
          <c:invertIfNegative val="0"/>
          <c:cat>
            <c:numRef>
              <c:f>'Verktyg BNA'!$AZ$22:$AZ$31</c:f>
              <c:numCache>
                <c:formatCode>0.0</c:formatCode>
                <c:ptCount val="10"/>
                <c:pt idx="0">
                  <c:v>0</c:v>
                </c:pt>
                <c:pt idx="1">
                  <c:v>0</c:v>
                </c:pt>
                <c:pt idx="2">
                  <c:v>0</c:v>
                </c:pt>
                <c:pt idx="3">
                  <c:v>0</c:v>
                </c:pt>
                <c:pt idx="4">
                  <c:v>0</c:v>
                </c:pt>
                <c:pt idx="5">
                  <c:v>0</c:v>
                </c:pt>
                <c:pt idx="6">
                  <c:v>0</c:v>
                </c:pt>
                <c:pt idx="7">
                  <c:v>0</c:v>
                </c:pt>
                <c:pt idx="8">
                  <c:v>0</c:v>
                </c:pt>
                <c:pt idx="9">
                  <c:v>0</c:v>
                </c:pt>
              </c:numCache>
            </c:numRef>
          </c:cat>
          <c:val>
            <c:numRef>
              <c:f>'Verktyg BNA'!$BA$22:$BA$31</c:f>
              <c:numCache>
                <c:formatCode>General</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0-652E-43FD-A782-63269513FB40}"/>
            </c:ext>
          </c:extLst>
        </c:ser>
        <c:dLbls>
          <c:showLegendKey val="0"/>
          <c:showVal val="0"/>
          <c:showCatName val="0"/>
          <c:showSerName val="0"/>
          <c:showPercent val="0"/>
          <c:showBubbleSize val="0"/>
        </c:dLbls>
        <c:gapWidth val="10"/>
        <c:overlap val="-27"/>
        <c:axId val="961632600"/>
        <c:axId val="866207432"/>
      </c:barChart>
      <c:catAx>
        <c:axId val="961632600"/>
        <c:scaling>
          <c:orientation val="minMax"/>
        </c:scaling>
        <c:delete val="0"/>
        <c:axPos val="b"/>
        <c:numFmt formatCode="0.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866207432"/>
        <c:crosses val="autoZero"/>
        <c:auto val="1"/>
        <c:lblAlgn val="ctr"/>
        <c:lblOffset val="100"/>
        <c:noMultiLvlLbl val="0"/>
      </c:catAx>
      <c:valAx>
        <c:axId val="86620743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ha</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sv-SE"/>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96163260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barChart>
        <c:barDir val="col"/>
        <c:grouping val="clustered"/>
        <c:varyColors val="0"/>
        <c:ser>
          <c:idx val="0"/>
          <c:order val="0"/>
          <c:tx>
            <c:strRef>
              <c:f>'Verktyg BNA'!$AU$21</c:f>
              <c:strCache>
                <c:ptCount val="1"/>
                <c:pt idx="0">
                  <c:v>BNA1</c:v>
                </c:pt>
              </c:strCache>
            </c:strRef>
          </c:tx>
          <c:spPr>
            <a:solidFill>
              <a:schemeClr val="accent1">
                <a:lumMod val="50000"/>
              </a:schemeClr>
            </a:solidFill>
            <a:ln>
              <a:noFill/>
            </a:ln>
            <a:effectLst/>
          </c:spPr>
          <c:invertIfNegative val="0"/>
          <c:cat>
            <c:numRef>
              <c:f>'Verktyg BNA'!$AT$22:$AT$31</c:f>
              <c:numCache>
                <c:formatCode>0.0</c:formatCode>
                <c:ptCount val="10"/>
                <c:pt idx="0">
                  <c:v>0</c:v>
                </c:pt>
                <c:pt idx="1">
                  <c:v>0</c:v>
                </c:pt>
                <c:pt idx="2">
                  <c:v>0</c:v>
                </c:pt>
                <c:pt idx="3">
                  <c:v>0</c:v>
                </c:pt>
                <c:pt idx="4">
                  <c:v>0</c:v>
                </c:pt>
                <c:pt idx="5">
                  <c:v>0</c:v>
                </c:pt>
                <c:pt idx="6">
                  <c:v>0</c:v>
                </c:pt>
                <c:pt idx="7">
                  <c:v>0</c:v>
                </c:pt>
                <c:pt idx="8">
                  <c:v>0</c:v>
                </c:pt>
                <c:pt idx="9">
                  <c:v>0</c:v>
                </c:pt>
              </c:numCache>
            </c:numRef>
          </c:cat>
          <c:val>
            <c:numRef>
              <c:f>'Verktyg BNA'!$AU$22:$AU$31</c:f>
              <c:numCache>
                <c:formatCode>General</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0-CD6A-4369-BFBC-40CEF61BB970}"/>
            </c:ext>
          </c:extLst>
        </c:ser>
        <c:dLbls>
          <c:showLegendKey val="0"/>
          <c:showVal val="0"/>
          <c:showCatName val="0"/>
          <c:showSerName val="0"/>
          <c:showPercent val="0"/>
          <c:showBubbleSize val="0"/>
        </c:dLbls>
        <c:gapWidth val="10"/>
        <c:overlap val="-27"/>
        <c:axId val="957716832"/>
        <c:axId val="957718800"/>
      </c:barChart>
      <c:catAx>
        <c:axId val="957716832"/>
        <c:scaling>
          <c:orientation val="minMax"/>
        </c:scaling>
        <c:delete val="0"/>
        <c:axPos val="b"/>
        <c:numFmt formatCode="0.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957718800"/>
        <c:crosses val="autoZero"/>
        <c:auto val="1"/>
        <c:lblAlgn val="ctr"/>
        <c:lblOffset val="100"/>
        <c:noMultiLvlLbl val="0"/>
      </c:catAx>
      <c:valAx>
        <c:axId val="95771880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sv-SE"/>
                  <a:t>ha</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sv-SE"/>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9577168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Flöde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scatterChart>
        <c:scatterStyle val="lineMarker"/>
        <c:varyColors val="0"/>
        <c:ser>
          <c:idx val="0"/>
          <c:order val="0"/>
          <c:tx>
            <c:v>Mån.</c:v>
          </c:tx>
          <c:spPr>
            <a:ln w="28575" cap="rnd">
              <a:solidFill>
                <a:schemeClr val="accent1"/>
              </a:solidFill>
              <a:round/>
            </a:ln>
            <a:effectLst/>
          </c:spPr>
          <c:marker>
            <c:symbol val="none"/>
          </c:marker>
          <c:xVal>
            <c:numLit>
              <c:formatCode>General</c:formatCode>
              <c:ptCount val="366"/>
              <c:pt idx="0">
                <c:v>43831</c:v>
              </c:pt>
              <c:pt idx="1">
                <c:v>43832</c:v>
              </c:pt>
              <c:pt idx="2">
                <c:v>43833</c:v>
              </c:pt>
              <c:pt idx="3">
                <c:v>43834</c:v>
              </c:pt>
              <c:pt idx="4">
                <c:v>43835</c:v>
              </c:pt>
              <c:pt idx="5">
                <c:v>43836</c:v>
              </c:pt>
              <c:pt idx="6">
                <c:v>43837</c:v>
              </c:pt>
              <c:pt idx="7">
                <c:v>43838</c:v>
              </c:pt>
              <c:pt idx="8">
                <c:v>43839</c:v>
              </c:pt>
              <c:pt idx="9">
                <c:v>43840</c:v>
              </c:pt>
              <c:pt idx="10">
                <c:v>43841</c:v>
              </c:pt>
              <c:pt idx="11">
                <c:v>43842</c:v>
              </c:pt>
              <c:pt idx="12">
                <c:v>43843</c:v>
              </c:pt>
              <c:pt idx="13">
                <c:v>43844</c:v>
              </c:pt>
              <c:pt idx="14">
                <c:v>43845</c:v>
              </c:pt>
              <c:pt idx="15">
                <c:v>43846</c:v>
              </c:pt>
              <c:pt idx="16">
                <c:v>43847</c:v>
              </c:pt>
              <c:pt idx="17">
                <c:v>43848</c:v>
              </c:pt>
              <c:pt idx="18">
                <c:v>43849</c:v>
              </c:pt>
              <c:pt idx="19">
                <c:v>43850</c:v>
              </c:pt>
              <c:pt idx="20">
                <c:v>43851</c:v>
              </c:pt>
              <c:pt idx="21">
                <c:v>43852</c:v>
              </c:pt>
              <c:pt idx="22">
                <c:v>43853</c:v>
              </c:pt>
              <c:pt idx="23">
                <c:v>43854</c:v>
              </c:pt>
              <c:pt idx="24">
                <c:v>43855</c:v>
              </c:pt>
              <c:pt idx="25">
                <c:v>43856</c:v>
              </c:pt>
              <c:pt idx="26">
                <c:v>43857</c:v>
              </c:pt>
              <c:pt idx="27">
                <c:v>43858</c:v>
              </c:pt>
              <c:pt idx="28">
                <c:v>43859</c:v>
              </c:pt>
              <c:pt idx="29">
                <c:v>43860</c:v>
              </c:pt>
              <c:pt idx="30">
                <c:v>43861</c:v>
              </c:pt>
              <c:pt idx="31">
                <c:v>43862</c:v>
              </c:pt>
              <c:pt idx="32">
                <c:v>43863</c:v>
              </c:pt>
              <c:pt idx="33">
                <c:v>43864</c:v>
              </c:pt>
              <c:pt idx="34">
                <c:v>43865</c:v>
              </c:pt>
              <c:pt idx="35">
                <c:v>43866</c:v>
              </c:pt>
              <c:pt idx="36">
                <c:v>43867</c:v>
              </c:pt>
              <c:pt idx="37">
                <c:v>43868</c:v>
              </c:pt>
              <c:pt idx="38">
                <c:v>43869</c:v>
              </c:pt>
              <c:pt idx="39">
                <c:v>43870</c:v>
              </c:pt>
              <c:pt idx="40">
                <c:v>43871</c:v>
              </c:pt>
              <c:pt idx="41">
                <c:v>43872</c:v>
              </c:pt>
              <c:pt idx="42">
                <c:v>43873</c:v>
              </c:pt>
              <c:pt idx="43">
                <c:v>43874</c:v>
              </c:pt>
              <c:pt idx="44">
                <c:v>43875</c:v>
              </c:pt>
              <c:pt idx="45">
                <c:v>43876</c:v>
              </c:pt>
              <c:pt idx="46">
                <c:v>43877</c:v>
              </c:pt>
              <c:pt idx="47">
                <c:v>43878</c:v>
              </c:pt>
              <c:pt idx="48">
                <c:v>43879</c:v>
              </c:pt>
              <c:pt idx="49">
                <c:v>43880</c:v>
              </c:pt>
              <c:pt idx="50">
                <c:v>43881</c:v>
              </c:pt>
              <c:pt idx="51">
                <c:v>43882</c:v>
              </c:pt>
              <c:pt idx="52">
                <c:v>43883</c:v>
              </c:pt>
              <c:pt idx="53">
                <c:v>43884</c:v>
              </c:pt>
              <c:pt idx="54">
                <c:v>43885</c:v>
              </c:pt>
              <c:pt idx="55">
                <c:v>43886</c:v>
              </c:pt>
              <c:pt idx="56">
                <c:v>43887</c:v>
              </c:pt>
              <c:pt idx="57">
                <c:v>43888</c:v>
              </c:pt>
              <c:pt idx="58">
                <c:v>43889</c:v>
              </c:pt>
              <c:pt idx="59">
                <c:v>43890</c:v>
              </c:pt>
              <c:pt idx="60">
                <c:v>43891</c:v>
              </c:pt>
              <c:pt idx="61">
                <c:v>43892</c:v>
              </c:pt>
              <c:pt idx="62">
                <c:v>43893</c:v>
              </c:pt>
              <c:pt idx="63">
                <c:v>43894</c:v>
              </c:pt>
              <c:pt idx="64">
                <c:v>43895</c:v>
              </c:pt>
              <c:pt idx="65">
                <c:v>43896</c:v>
              </c:pt>
              <c:pt idx="66">
                <c:v>43897</c:v>
              </c:pt>
              <c:pt idx="67">
                <c:v>43898</c:v>
              </c:pt>
              <c:pt idx="68">
                <c:v>43899</c:v>
              </c:pt>
              <c:pt idx="69">
                <c:v>43900</c:v>
              </c:pt>
              <c:pt idx="70">
                <c:v>43901</c:v>
              </c:pt>
              <c:pt idx="71">
                <c:v>43902</c:v>
              </c:pt>
              <c:pt idx="72">
                <c:v>43903</c:v>
              </c:pt>
              <c:pt idx="73">
                <c:v>43904</c:v>
              </c:pt>
              <c:pt idx="74">
                <c:v>43905</c:v>
              </c:pt>
              <c:pt idx="75">
                <c:v>43906</c:v>
              </c:pt>
              <c:pt idx="76">
                <c:v>43907</c:v>
              </c:pt>
              <c:pt idx="77">
                <c:v>43908</c:v>
              </c:pt>
              <c:pt idx="78">
                <c:v>43909</c:v>
              </c:pt>
              <c:pt idx="79">
                <c:v>43910</c:v>
              </c:pt>
              <c:pt idx="80">
                <c:v>43911</c:v>
              </c:pt>
              <c:pt idx="81">
                <c:v>43912</c:v>
              </c:pt>
              <c:pt idx="82">
                <c:v>43913</c:v>
              </c:pt>
              <c:pt idx="83">
                <c:v>43914</c:v>
              </c:pt>
              <c:pt idx="84">
                <c:v>43915</c:v>
              </c:pt>
              <c:pt idx="85">
                <c:v>43916</c:v>
              </c:pt>
              <c:pt idx="86">
                <c:v>43917</c:v>
              </c:pt>
              <c:pt idx="87">
                <c:v>43918</c:v>
              </c:pt>
              <c:pt idx="88">
                <c:v>43919</c:v>
              </c:pt>
              <c:pt idx="89">
                <c:v>43920</c:v>
              </c:pt>
              <c:pt idx="90">
                <c:v>43921</c:v>
              </c:pt>
              <c:pt idx="91">
                <c:v>43922</c:v>
              </c:pt>
              <c:pt idx="92">
                <c:v>43923</c:v>
              </c:pt>
              <c:pt idx="93">
                <c:v>43924</c:v>
              </c:pt>
              <c:pt idx="94">
                <c:v>43925</c:v>
              </c:pt>
              <c:pt idx="95">
                <c:v>43926</c:v>
              </c:pt>
              <c:pt idx="96">
                <c:v>43927</c:v>
              </c:pt>
              <c:pt idx="97">
                <c:v>43928</c:v>
              </c:pt>
              <c:pt idx="98">
                <c:v>43929</c:v>
              </c:pt>
              <c:pt idx="99">
                <c:v>43930</c:v>
              </c:pt>
              <c:pt idx="100">
                <c:v>43931</c:v>
              </c:pt>
              <c:pt idx="101">
                <c:v>43932</c:v>
              </c:pt>
              <c:pt idx="102">
                <c:v>43933</c:v>
              </c:pt>
              <c:pt idx="103">
                <c:v>43934</c:v>
              </c:pt>
              <c:pt idx="104">
                <c:v>43935</c:v>
              </c:pt>
              <c:pt idx="105">
                <c:v>43936</c:v>
              </c:pt>
              <c:pt idx="106">
                <c:v>43937</c:v>
              </c:pt>
              <c:pt idx="107">
                <c:v>43938</c:v>
              </c:pt>
              <c:pt idx="108">
                <c:v>43939</c:v>
              </c:pt>
              <c:pt idx="109">
                <c:v>43940</c:v>
              </c:pt>
              <c:pt idx="110">
                <c:v>43941</c:v>
              </c:pt>
              <c:pt idx="111">
                <c:v>43942</c:v>
              </c:pt>
              <c:pt idx="112">
                <c:v>43943</c:v>
              </c:pt>
              <c:pt idx="113">
                <c:v>43944</c:v>
              </c:pt>
              <c:pt idx="114">
                <c:v>43945</c:v>
              </c:pt>
              <c:pt idx="115">
                <c:v>43946</c:v>
              </c:pt>
              <c:pt idx="116">
                <c:v>43947</c:v>
              </c:pt>
              <c:pt idx="117">
                <c:v>43948</c:v>
              </c:pt>
              <c:pt idx="118">
                <c:v>43949</c:v>
              </c:pt>
              <c:pt idx="119">
                <c:v>43950</c:v>
              </c:pt>
              <c:pt idx="120">
                <c:v>43951</c:v>
              </c:pt>
              <c:pt idx="121">
                <c:v>43952</c:v>
              </c:pt>
              <c:pt idx="122">
                <c:v>43953</c:v>
              </c:pt>
              <c:pt idx="123">
                <c:v>43954</c:v>
              </c:pt>
              <c:pt idx="124">
                <c:v>43955</c:v>
              </c:pt>
              <c:pt idx="125">
                <c:v>43956</c:v>
              </c:pt>
              <c:pt idx="126">
                <c:v>43957</c:v>
              </c:pt>
              <c:pt idx="127">
                <c:v>43958</c:v>
              </c:pt>
              <c:pt idx="128">
                <c:v>43959</c:v>
              </c:pt>
              <c:pt idx="129">
                <c:v>43960</c:v>
              </c:pt>
              <c:pt idx="130">
                <c:v>43961</c:v>
              </c:pt>
              <c:pt idx="131">
                <c:v>43962</c:v>
              </c:pt>
              <c:pt idx="132">
                <c:v>43963</c:v>
              </c:pt>
              <c:pt idx="133">
                <c:v>43964</c:v>
              </c:pt>
              <c:pt idx="134">
                <c:v>43965</c:v>
              </c:pt>
              <c:pt idx="135">
                <c:v>43966</c:v>
              </c:pt>
              <c:pt idx="136">
                <c:v>43967</c:v>
              </c:pt>
              <c:pt idx="137">
                <c:v>43968</c:v>
              </c:pt>
              <c:pt idx="138">
                <c:v>43969</c:v>
              </c:pt>
              <c:pt idx="139">
                <c:v>43970</c:v>
              </c:pt>
              <c:pt idx="140">
                <c:v>43971</c:v>
              </c:pt>
              <c:pt idx="141">
                <c:v>43972</c:v>
              </c:pt>
              <c:pt idx="142">
                <c:v>43973</c:v>
              </c:pt>
              <c:pt idx="143">
                <c:v>43974</c:v>
              </c:pt>
              <c:pt idx="144">
                <c:v>43975</c:v>
              </c:pt>
              <c:pt idx="145">
                <c:v>43976</c:v>
              </c:pt>
              <c:pt idx="146">
                <c:v>43977</c:v>
              </c:pt>
              <c:pt idx="147">
                <c:v>43978</c:v>
              </c:pt>
              <c:pt idx="148">
                <c:v>43979</c:v>
              </c:pt>
              <c:pt idx="149">
                <c:v>43980</c:v>
              </c:pt>
              <c:pt idx="150">
                <c:v>43981</c:v>
              </c:pt>
              <c:pt idx="151">
                <c:v>43982</c:v>
              </c:pt>
              <c:pt idx="152">
                <c:v>43983</c:v>
              </c:pt>
              <c:pt idx="153">
                <c:v>43984</c:v>
              </c:pt>
              <c:pt idx="154">
                <c:v>43985</c:v>
              </c:pt>
              <c:pt idx="155">
                <c:v>43986</c:v>
              </c:pt>
              <c:pt idx="156">
                <c:v>43987</c:v>
              </c:pt>
              <c:pt idx="157">
                <c:v>43988</c:v>
              </c:pt>
              <c:pt idx="158">
                <c:v>43989</c:v>
              </c:pt>
              <c:pt idx="159">
                <c:v>43990</c:v>
              </c:pt>
              <c:pt idx="160">
                <c:v>43991</c:v>
              </c:pt>
              <c:pt idx="161">
                <c:v>43992</c:v>
              </c:pt>
              <c:pt idx="162">
                <c:v>43993</c:v>
              </c:pt>
              <c:pt idx="163">
                <c:v>43994</c:v>
              </c:pt>
              <c:pt idx="164">
                <c:v>43995</c:v>
              </c:pt>
              <c:pt idx="165">
                <c:v>43996</c:v>
              </c:pt>
              <c:pt idx="166">
                <c:v>43997</c:v>
              </c:pt>
              <c:pt idx="167">
                <c:v>43998</c:v>
              </c:pt>
              <c:pt idx="168">
                <c:v>43999</c:v>
              </c:pt>
              <c:pt idx="169">
                <c:v>44000</c:v>
              </c:pt>
              <c:pt idx="170">
                <c:v>44001</c:v>
              </c:pt>
              <c:pt idx="171">
                <c:v>44002</c:v>
              </c:pt>
              <c:pt idx="172">
                <c:v>44003</c:v>
              </c:pt>
              <c:pt idx="173">
                <c:v>44004</c:v>
              </c:pt>
              <c:pt idx="174">
                <c:v>44005</c:v>
              </c:pt>
              <c:pt idx="175">
                <c:v>44006</c:v>
              </c:pt>
              <c:pt idx="176">
                <c:v>44007</c:v>
              </c:pt>
              <c:pt idx="177">
                <c:v>44008</c:v>
              </c:pt>
              <c:pt idx="178">
                <c:v>44009</c:v>
              </c:pt>
              <c:pt idx="179">
                <c:v>44010</c:v>
              </c:pt>
              <c:pt idx="180">
                <c:v>44011</c:v>
              </c:pt>
              <c:pt idx="181">
                <c:v>44012</c:v>
              </c:pt>
              <c:pt idx="182">
                <c:v>44013</c:v>
              </c:pt>
              <c:pt idx="183">
                <c:v>44014</c:v>
              </c:pt>
              <c:pt idx="184">
                <c:v>44015</c:v>
              </c:pt>
              <c:pt idx="185">
                <c:v>44016</c:v>
              </c:pt>
              <c:pt idx="186">
                <c:v>44017</c:v>
              </c:pt>
              <c:pt idx="187">
                <c:v>44018</c:v>
              </c:pt>
              <c:pt idx="188">
                <c:v>44019</c:v>
              </c:pt>
              <c:pt idx="189">
                <c:v>44020</c:v>
              </c:pt>
              <c:pt idx="190">
                <c:v>44021</c:v>
              </c:pt>
              <c:pt idx="191">
                <c:v>44022</c:v>
              </c:pt>
              <c:pt idx="192">
                <c:v>44023</c:v>
              </c:pt>
              <c:pt idx="193">
                <c:v>44024</c:v>
              </c:pt>
              <c:pt idx="194">
                <c:v>44025</c:v>
              </c:pt>
              <c:pt idx="195">
                <c:v>44026</c:v>
              </c:pt>
              <c:pt idx="196">
                <c:v>44027</c:v>
              </c:pt>
              <c:pt idx="197">
                <c:v>44028</c:v>
              </c:pt>
              <c:pt idx="198">
                <c:v>44029</c:v>
              </c:pt>
              <c:pt idx="199">
                <c:v>44030</c:v>
              </c:pt>
              <c:pt idx="200">
                <c:v>44031</c:v>
              </c:pt>
              <c:pt idx="201">
                <c:v>44032</c:v>
              </c:pt>
              <c:pt idx="202">
                <c:v>44033</c:v>
              </c:pt>
              <c:pt idx="203">
                <c:v>44034</c:v>
              </c:pt>
              <c:pt idx="204">
                <c:v>44035</c:v>
              </c:pt>
              <c:pt idx="205">
                <c:v>44036</c:v>
              </c:pt>
              <c:pt idx="206">
                <c:v>44037</c:v>
              </c:pt>
              <c:pt idx="207">
                <c:v>44038</c:v>
              </c:pt>
              <c:pt idx="208">
                <c:v>44039</c:v>
              </c:pt>
              <c:pt idx="209">
                <c:v>44040</c:v>
              </c:pt>
              <c:pt idx="210">
                <c:v>44041</c:v>
              </c:pt>
              <c:pt idx="211">
                <c:v>44042</c:v>
              </c:pt>
              <c:pt idx="212">
                <c:v>44043</c:v>
              </c:pt>
              <c:pt idx="213">
                <c:v>44044</c:v>
              </c:pt>
              <c:pt idx="214">
                <c:v>44045</c:v>
              </c:pt>
              <c:pt idx="215">
                <c:v>44046</c:v>
              </c:pt>
              <c:pt idx="216">
                <c:v>44047</c:v>
              </c:pt>
              <c:pt idx="217">
                <c:v>44048</c:v>
              </c:pt>
              <c:pt idx="218">
                <c:v>44049</c:v>
              </c:pt>
              <c:pt idx="219">
                <c:v>44050</c:v>
              </c:pt>
              <c:pt idx="220">
                <c:v>44051</c:v>
              </c:pt>
              <c:pt idx="221">
                <c:v>44052</c:v>
              </c:pt>
              <c:pt idx="222">
                <c:v>44053</c:v>
              </c:pt>
              <c:pt idx="223">
                <c:v>44054</c:v>
              </c:pt>
              <c:pt idx="224">
                <c:v>44055</c:v>
              </c:pt>
              <c:pt idx="225">
                <c:v>44056</c:v>
              </c:pt>
              <c:pt idx="226">
                <c:v>44057</c:v>
              </c:pt>
              <c:pt idx="227">
                <c:v>44058</c:v>
              </c:pt>
              <c:pt idx="228">
                <c:v>44059</c:v>
              </c:pt>
              <c:pt idx="229">
                <c:v>44060</c:v>
              </c:pt>
              <c:pt idx="230">
                <c:v>44061</c:v>
              </c:pt>
              <c:pt idx="231">
                <c:v>44062</c:v>
              </c:pt>
              <c:pt idx="232">
                <c:v>44063</c:v>
              </c:pt>
              <c:pt idx="233">
                <c:v>44064</c:v>
              </c:pt>
              <c:pt idx="234">
                <c:v>44065</c:v>
              </c:pt>
              <c:pt idx="235">
                <c:v>44066</c:v>
              </c:pt>
              <c:pt idx="236">
                <c:v>44067</c:v>
              </c:pt>
              <c:pt idx="237">
                <c:v>44068</c:v>
              </c:pt>
              <c:pt idx="238">
                <c:v>44069</c:v>
              </c:pt>
              <c:pt idx="239">
                <c:v>44070</c:v>
              </c:pt>
              <c:pt idx="240">
                <c:v>44071</c:v>
              </c:pt>
              <c:pt idx="241">
                <c:v>44072</c:v>
              </c:pt>
              <c:pt idx="242">
                <c:v>44073</c:v>
              </c:pt>
              <c:pt idx="243">
                <c:v>44074</c:v>
              </c:pt>
              <c:pt idx="244">
                <c:v>44075</c:v>
              </c:pt>
              <c:pt idx="245">
                <c:v>44076</c:v>
              </c:pt>
              <c:pt idx="246">
                <c:v>44077</c:v>
              </c:pt>
              <c:pt idx="247">
                <c:v>44078</c:v>
              </c:pt>
              <c:pt idx="248">
                <c:v>44079</c:v>
              </c:pt>
              <c:pt idx="249">
                <c:v>44080</c:v>
              </c:pt>
              <c:pt idx="250">
                <c:v>44081</c:v>
              </c:pt>
              <c:pt idx="251">
                <c:v>44082</c:v>
              </c:pt>
              <c:pt idx="252">
                <c:v>44083</c:v>
              </c:pt>
              <c:pt idx="253">
                <c:v>44084</c:v>
              </c:pt>
              <c:pt idx="254">
                <c:v>44085</c:v>
              </c:pt>
              <c:pt idx="255">
                <c:v>44086</c:v>
              </c:pt>
              <c:pt idx="256">
                <c:v>44087</c:v>
              </c:pt>
              <c:pt idx="257">
                <c:v>44088</c:v>
              </c:pt>
              <c:pt idx="258">
                <c:v>44089</c:v>
              </c:pt>
              <c:pt idx="259">
                <c:v>44090</c:v>
              </c:pt>
              <c:pt idx="260">
                <c:v>44091</c:v>
              </c:pt>
              <c:pt idx="261">
                <c:v>44092</c:v>
              </c:pt>
              <c:pt idx="262">
                <c:v>44093</c:v>
              </c:pt>
              <c:pt idx="263">
                <c:v>44094</c:v>
              </c:pt>
              <c:pt idx="264">
                <c:v>44095</c:v>
              </c:pt>
              <c:pt idx="265">
                <c:v>44096</c:v>
              </c:pt>
              <c:pt idx="266">
                <c:v>44097</c:v>
              </c:pt>
              <c:pt idx="267">
                <c:v>44098</c:v>
              </c:pt>
              <c:pt idx="268">
                <c:v>44099</c:v>
              </c:pt>
              <c:pt idx="269">
                <c:v>44100</c:v>
              </c:pt>
              <c:pt idx="270">
                <c:v>44101</c:v>
              </c:pt>
              <c:pt idx="271">
                <c:v>44102</c:v>
              </c:pt>
              <c:pt idx="272">
                <c:v>44103</c:v>
              </c:pt>
              <c:pt idx="273">
                <c:v>44104</c:v>
              </c:pt>
              <c:pt idx="274">
                <c:v>44105</c:v>
              </c:pt>
              <c:pt idx="275">
                <c:v>44106</c:v>
              </c:pt>
              <c:pt idx="276">
                <c:v>44107</c:v>
              </c:pt>
              <c:pt idx="277">
                <c:v>44108</c:v>
              </c:pt>
              <c:pt idx="278">
                <c:v>44109</c:v>
              </c:pt>
              <c:pt idx="279">
                <c:v>44110</c:v>
              </c:pt>
              <c:pt idx="280">
                <c:v>44111</c:v>
              </c:pt>
              <c:pt idx="281">
                <c:v>44112</c:v>
              </c:pt>
              <c:pt idx="282">
                <c:v>44113</c:v>
              </c:pt>
              <c:pt idx="283">
                <c:v>44114</c:v>
              </c:pt>
              <c:pt idx="284">
                <c:v>44115</c:v>
              </c:pt>
              <c:pt idx="285">
                <c:v>44116</c:v>
              </c:pt>
              <c:pt idx="286">
                <c:v>44117</c:v>
              </c:pt>
              <c:pt idx="287">
                <c:v>44118</c:v>
              </c:pt>
              <c:pt idx="288">
                <c:v>44119</c:v>
              </c:pt>
              <c:pt idx="289">
                <c:v>44120</c:v>
              </c:pt>
              <c:pt idx="290">
                <c:v>44121</c:v>
              </c:pt>
              <c:pt idx="291">
                <c:v>44122</c:v>
              </c:pt>
              <c:pt idx="292">
                <c:v>44123</c:v>
              </c:pt>
              <c:pt idx="293">
                <c:v>44124</c:v>
              </c:pt>
              <c:pt idx="294">
                <c:v>44125</c:v>
              </c:pt>
              <c:pt idx="295">
                <c:v>44126</c:v>
              </c:pt>
              <c:pt idx="296">
                <c:v>44127</c:v>
              </c:pt>
              <c:pt idx="297">
                <c:v>44128</c:v>
              </c:pt>
              <c:pt idx="298">
                <c:v>44129</c:v>
              </c:pt>
              <c:pt idx="299">
                <c:v>44130</c:v>
              </c:pt>
              <c:pt idx="300">
                <c:v>44131</c:v>
              </c:pt>
              <c:pt idx="301">
                <c:v>44132</c:v>
              </c:pt>
              <c:pt idx="302">
                <c:v>44133</c:v>
              </c:pt>
              <c:pt idx="303">
                <c:v>44134</c:v>
              </c:pt>
              <c:pt idx="304">
                <c:v>44135</c:v>
              </c:pt>
              <c:pt idx="305">
                <c:v>44136</c:v>
              </c:pt>
              <c:pt idx="306">
                <c:v>44137</c:v>
              </c:pt>
              <c:pt idx="307">
                <c:v>44138</c:v>
              </c:pt>
              <c:pt idx="308">
                <c:v>44139</c:v>
              </c:pt>
              <c:pt idx="309">
                <c:v>44140</c:v>
              </c:pt>
              <c:pt idx="310">
                <c:v>44141</c:v>
              </c:pt>
              <c:pt idx="311">
                <c:v>44142</c:v>
              </c:pt>
              <c:pt idx="312">
                <c:v>44143</c:v>
              </c:pt>
              <c:pt idx="313">
                <c:v>44144</c:v>
              </c:pt>
              <c:pt idx="314">
                <c:v>44145</c:v>
              </c:pt>
              <c:pt idx="315">
                <c:v>44146</c:v>
              </c:pt>
              <c:pt idx="316">
                <c:v>44147</c:v>
              </c:pt>
              <c:pt idx="317">
                <c:v>44148</c:v>
              </c:pt>
              <c:pt idx="318">
                <c:v>44149</c:v>
              </c:pt>
              <c:pt idx="319">
                <c:v>44150</c:v>
              </c:pt>
              <c:pt idx="320">
                <c:v>44151</c:v>
              </c:pt>
              <c:pt idx="321">
                <c:v>44152</c:v>
              </c:pt>
              <c:pt idx="322">
                <c:v>44153</c:v>
              </c:pt>
              <c:pt idx="323">
                <c:v>44154</c:v>
              </c:pt>
              <c:pt idx="324">
                <c:v>44155</c:v>
              </c:pt>
              <c:pt idx="325">
                <c:v>44156</c:v>
              </c:pt>
              <c:pt idx="326">
                <c:v>44157</c:v>
              </c:pt>
              <c:pt idx="327">
                <c:v>44158</c:v>
              </c:pt>
              <c:pt idx="328">
                <c:v>44159</c:v>
              </c:pt>
              <c:pt idx="329">
                <c:v>44160</c:v>
              </c:pt>
              <c:pt idx="330">
                <c:v>44161</c:v>
              </c:pt>
              <c:pt idx="331">
                <c:v>44162</c:v>
              </c:pt>
              <c:pt idx="332">
                <c:v>44163</c:v>
              </c:pt>
              <c:pt idx="333">
                <c:v>44164</c:v>
              </c:pt>
              <c:pt idx="334">
                <c:v>44165</c:v>
              </c:pt>
              <c:pt idx="335">
                <c:v>44166</c:v>
              </c:pt>
              <c:pt idx="336">
                <c:v>44167</c:v>
              </c:pt>
              <c:pt idx="337">
                <c:v>44168</c:v>
              </c:pt>
              <c:pt idx="338">
                <c:v>44169</c:v>
              </c:pt>
              <c:pt idx="339">
                <c:v>44170</c:v>
              </c:pt>
              <c:pt idx="340">
                <c:v>44171</c:v>
              </c:pt>
              <c:pt idx="341">
                <c:v>44172</c:v>
              </c:pt>
              <c:pt idx="342">
                <c:v>44173</c:v>
              </c:pt>
              <c:pt idx="343">
                <c:v>44174</c:v>
              </c:pt>
              <c:pt idx="344">
                <c:v>44175</c:v>
              </c:pt>
              <c:pt idx="345">
                <c:v>44176</c:v>
              </c:pt>
              <c:pt idx="346">
                <c:v>44177</c:v>
              </c:pt>
              <c:pt idx="347">
                <c:v>44178</c:v>
              </c:pt>
              <c:pt idx="348">
                <c:v>44179</c:v>
              </c:pt>
              <c:pt idx="349">
                <c:v>44180</c:v>
              </c:pt>
              <c:pt idx="350">
                <c:v>44181</c:v>
              </c:pt>
              <c:pt idx="351">
                <c:v>44182</c:v>
              </c:pt>
              <c:pt idx="352">
                <c:v>44183</c:v>
              </c:pt>
              <c:pt idx="353">
                <c:v>44184</c:v>
              </c:pt>
              <c:pt idx="354">
                <c:v>44185</c:v>
              </c:pt>
              <c:pt idx="355">
                <c:v>44186</c:v>
              </c:pt>
              <c:pt idx="356">
                <c:v>44187</c:v>
              </c:pt>
              <c:pt idx="357">
                <c:v>44188</c:v>
              </c:pt>
              <c:pt idx="358">
                <c:v>44189</c:v>
              </c:pt>
              <c:pt idx="359">
                <c:v>44190</c:v>
              </c:pt>
              <c:pt idx="360">
                <c:v>44191</c:v>
              </c:pt>
              <c:pt idx="361">
                <c:v>44192</c:v>
              </c:pt>
              <c:pt idx="362">
                <c:v>44193</c:v>
              </c:pt>
              <c:pt idx="363">
                <c:v>44194</c:v>
              </c:pt>
              <c:pt idx="364">
                <c:v>44195</c:v>
              </c:pt>
              <c:pt idx="365">
                <c:v>44196</c:v>
              </c:pt>
            </c:numLit>
          </c:xVal>
          <c:yVal>
            <c:numLit>
              <c:formatCode>General</c:formatCode>
              <c:ptCount val="366"/>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pt idx="29">
                <c:v>1</c:v>
              </c:pt>
              <c:pt idx="30">
                <c:v>1</c:v>
              </c:pt>
              <c:pt idx="31">
                <c:v>2</c:v>
              </c:pt>
              <c:pt idx="32">
                <c:v>2</c:v>
              </c:pt>
              <c:pt idx="33">
                <c:v>2</c:v>
              </c:pt>
              <c:pt idx="34">
                <c:v>2</c:v>
              </c:pt>
              <c:pt idx="35">
                <c:v>2</c:v>
              </c:pt>
              <c:pt idx="36">
                <c:v>2</c:v>
              </c:pt>
              <c:pt idx="37">
                <c:v>2</c:v>
              </c:pt>
              <c:pt idx="38">
                <c:v>2</c:v>
              </c:pt>
              <c:pt idx="39">
                <c:v>2</c:v>
              </c:pt>
              <c:pt idx="40">
                <c:v>2</c:v>
              </c:pt>
              <c:pt idx="41">
                <c:v>2</c:v>
              </c:pt>
              <c:pt idx="42">
                <c:v>2</c:v>
              </c:pt>
              <c:pt idx="43">
                <c:v>2</c:v>
              </c:pt>
              <c:pt idx="44">
                <c:v>2</c:v>
              </c:pt>
              <c:pt idx="45">
                <c:v>2</c:v>
              </c:pt>
              <c:pt idx="46">
                <c:v>2</c:v>
              </c:pt>
              <c:pt idx="47">
                <c:v>2</c:v>
              </c:pt>
              <c:pt idx="48">
                <c:v>2</c:v>
              </c:pt>
              <c:pt idx="49">
                <c:v>2</c:v>
              </c:pt>
              <c:pt idx="50">
                <c:v>2</c:v>
              </c:pt>
              <c:pt idx="51">
                <c:v>2</c:v>
              </c:pt>
              <c:pt idx="52">
                <c:v>2</c:v>
              </c:pt>
              <c:pt idx="53">
                <c:v>2</c:v>
              </c:pt>
              <c:pt idx="54">
                <c:v>2</c:v>
              </c:pt>
              <c:pt idx="55">
                <c:v>2</c:v>
              </c:pt>
              <c:pt idx="56">
                <c:v>2</c:v>
              </c:pt>
              <c:pt idx="57">
                <c:v>2</c:v>
              </c:pt>
              <c:pt idx="58">
                <c:v>2</c:v>
              </c:pt>
              <c:pt idx="59">
                <c:v>2</c:v>
              </c:pt>
              <c:pt idx="60">
                <c:v>3</c:v>
              </c:pt>
              <c:pt idx="61">
                <c:v>3</c:v>
              </c:pt>
              <c:pt idx="62">
                <c:v>3</c:v>
              </c:pt>
              <c:pt idx="63">
                <c:v>3</c:v>
              </c:pt>
              <c:pt idx="64">
                <c:v>3</c:v>
              </c:pt>
              <c:pt idx="65">
                <c:v>3</c:v>
              </c:pt>
              <c:pt idx="66">
                <c:v>3</c:v>
              </c:pt>
              <c:pt idx="67">
                <c:v>3</c:v>
              </c:pt>
              <c:pt idx="68">
                <c:v>3</c:v>
              </c:pt>
              <c:pt idx="69">
                <c:v>3</c:v>
              </c:pt>
              <c:pt idx="70">
                <c:v>3</c:v>
              </c:pt>
              <c:pt idx="71">
                <c:v>3</c:v>
              </c:pt>
              <c:pt idx="72">
                <c:v>3</c:v>
              </c:pt>
              <c:pt idx="73">
                <c:v>3</c:v>
              </c:pt>
              <c:pt idx="74">
                <c:v>3</c:v>
              </c:pt>
              <c:pt idx="75">
                <c:v>3</c:v>
              </c:pt>
              <c:pt idx="76">
                <c:v>3</c:v>
              </c:pt>
              <c:pt idx="77">
                <c:v>3</c:v>
              </c:pt>
              <c:pt idx="78">
                <c:v>3</c:v>
              </c:pt>
              <c:pt idx="79">
                <c:v>3</c:v>
              </c:pt>
              <c:pt idx="80">
                <c:v>3</c:v>
              </c:pt>
              <c:pt idx="81">
                <c:v>3</c:v>
              </c:pt>
              <c:pt idx="82">
                <c:v>3</c:v>
              </c:pt>
              <c:pt idx="83">
                <c:v>3</c:v>
              </c:pt>
              <c:pt idx="84">
                <c:v>3</c:v>
              </c:pt>
              <c:pt idx="85">
                <c:v>3</c:v>
              </c:pt>
              <c:pt idx="86">
                <c:v>3</c:v>
              </c:pt>
              <c:pt idx="87">
                <c:v>3</c:v>
              </c:pt>
              <c:pt idx="88">
                <c:v>3</c:v>
              </c:pt>
              <c:pt idx="89">
                <c:v>3</c:v>
              </c:pt>
              <c:pt idx="90">
                <c:v>3</c:v>
              </c:pt>
              <c:pt idx="91">
                <c:v>4</c:v>
              </c:pt>
              <c:pt idx="92">
                <c:v>4</c:v>
              </c:pt>
              <c:pt idx="93">
                <c:v>4</c:v>
              </c:pt>
              <c:pt idx="94">
                <c:v>4</c:v>
              </c:pt>
              <c:pt idx="95">
                <c:v>4</c:v>
              </c:pt>
              <c:pt idx="96">
                <c:v>4</c:v>
              </c:pt>
              <c:pt idx="97">
                <c:v>4</c:v>
              </c:pt>
              <c:pt idx="98">
                <c:v>4</c:v>
              </c:pt>
              <c:pt idx="99">
                <c:v>4</c:v>
              </c:pt>
              <c:pt idx="100">
                <c:v>4</c:v>
              </c:pt>
              <c:pt idx="101">
                <c:v>4</c:v>
              </c:pt>
              <c:pt idx="102">
                <c:v>4</c:v>
              </c:pt>
              <c:pt idx="103">
                <c:v>4</c:v>
              </c:pt>
              <c:pt idx="104">
                <c:v>4</c:v>
              </c:pt>
              <c:pt idx="105">
                <c:v>4</c:v>
              </c:pt>
              <c:pt idx="106">
                <c:v>4</c:v>
              </c:pt>
              <c:pt idx="107">
                <c:v>4</c:v>
              </c:pt>
              <c:pt idx="108">
                <c:v>4</c:v>
              </c:pt>
              <c:pt idx="109">
                <c:v>4</c:v>
              </c:pt>
              <c:pt idx="110">
                <c:v>4</c:v>
              </c:pt>
              <c:pt idx="111">
                <c:v>4</c:v>
              </c:pt>
              <c:pt idx="112">
                <c:v>4</c:v>
              </c:pt>
              <c:pt idx="113">
                <c:v>4</c:v>
              </c:pt>
              <c:pt idx="114">
                <c:v>4</c:v>
              </c:pt>
              <c:pt idx="115">
                <c:v>4</c:v>
              </c:pt>
              <c:pt idx="116">
                <c:v>4</c:v>
              </c:pt>
              <c:pt idx="117">
                <c:v>4</c:v>
              </c:pt>
              <c:pt idx="118">
                <c:v>4</c:v>
              </c:pt>
              <c:pt idx="119">
                <c:v>4</c:v>
              </c:pt>
              <c:pt idx="120">
                <c:v>4</c:v>
              </c:pt>
              <c:pt idx="121">
                <c:v>5</c:v>
              </c:pt>
              <c:pt idx="122">
                <c:v>5</c:v>
              </c:pt>
              <c:pt idx="123">
                <c:v>5</c:v>
              </c:pt>
              <c:pt idx="124">
                <c:v>5</c:v>
              </c:pt>
              <c:pt idx="125">
                <c:v>5</c:v>
              </c:pt>
              <c:pt idx="126">
                <c:v>5</c:v>
              </c:pt>
              <c:pt idx="127">
                <c:v>5</c:v>
              </c:pt>
              <c:pt idx="128">
                <c:v>5</c:v>
              </c:pt>
              <c:pt idx="129">
                <c:v>5</c:v>
              </c:pt>
              <c:pt idx="130">
                <c:v>5</c:v>
              </c:pt>
              <c:pt idx="131">
                <c:v>5</c:v>
              </c:pt>
              <c:pt idx="132">
                <c:v>5</c:v>
              </c:pt>
              <c:pt idx="133">
                <c:v>5</c:v>
              </c:pt>
              <c:pt idx="134">
                <c:v>5</c:v>
              </c:pt>
              <c:pt idx="135">
                <c:v>5</c:v>
              </c:pt>
              <c:pt idx="136">
                <c:v>5</c:v>
              </c:pt>
              <c:pt idx="137">
                <c:v>5</c:v>
              </c:pt>
              <c:pt idx="138">
                <c:v>5</c:v>
              </c:pt>
              <c:pt idx="139">
                <c:v>5</c:v>
              </c:pt>
              <c:pt idx="140">
                <c:v>5</c:v>
              </c:pt>
              <c:pt idx="141">
                <c:v>5</c:v>
              </c:pt>
              <c:pt idx="142">
                <c:v>5</c:v>
              </c:pt>
              <c:pt idx="143">
                <c:v>5</c:v>
              </c:pt>
              <c:pt idx="144">
                <c:v>5</c:v>
              </c:pt>
              <c:pt idx="145">
                <c:v>5</c:v>
              </c:pt>
              <c:pt idx="146">
                <c:v>5</c:v>
              </c:pt>
              <c:pt idx="147">
                <c:v>5</c:v>
              </c:pt>
              <c:pt idx="148">
                <c:v>5</c:v>
              </c:pt>
              <c:pt idx="149">
                <c:v>5</c:v>
              </c:pt>
              <c:pt idx="150">
                <c:v>5</c:v>
              </c:pt>
              <c:pt idx="151">
                <c:v>5</c:v>
              </c:pt>
              <c:pt idx="152">
                <c:v>6</c:v>
              </c:pt>
              <c:pt idx="153">
                <c:v>6</c:v>
              </c:pt>
              <c:pt idx="154">
                <c:v>6</c:v>
              </c:pt>
              <c:pt idx="155">
                <c:v>6</c:v>
              </c:pt>
              <c:pt idx="156">
                <c:v>6</c:v>
              </c:pt>
              <c:pt idx="157">
                <c:v>6</c:v>
              </c:pt>
              <c:pt idx="158">
                <c:v>6</c:v>
              </c:pt>
              <c:pt idx="159">
                <c:v>6</c:v>
              </c:pt>
              <c:pt idx="160">
                <c:v>6</c:v>
              </c:pt>
              <c:pt idx="161">
                <c:v>6</c:v>
              </c:pt>
              <c:pt idx="162">
                <c:v>6</c:v>
              </c:pt>
              <c:pt idx="163">
                <c:v>6</c:v>
              </c:pt>
              <c:pt idx="164">
                <c:v>6</c:v>
              </c:pt>
              <c:pt idx="165">
                <c:v>6</c:v>
              </c:pt>
              <c:pt idx="166">
                <c:v>6</c:v>
              </c:pt>
              <c:pt idx="167">
                <c:v>6</c:v>
              </c:pt>
              <c:pt idx="168">
                <c:v>6</c:v>
              </c:pt>
              <c:pt idx="169">
                <c:v>6</c:v>
              </c:pt>
              <c:pt idx="170">
                <c:v>6</c:v>
              </c:pt>
              <c:pt idx="171">
                <c:v>6</c:v>
              </c:pt>
              <c:pt idx="172">
                <c:v>6</c:v>
              </c:pt>
              <c:pt idx="173">
                <c:v>6</c:v>
              </c:pt>
              <c:pt idx="174">
                <c:v>6</c:v>
              </c:pt>
              <c:pt idx="175">
                <c:v>6</c:v>
              </c:pt>
              <c:pt idx="176">
                <c:v>6</c:v>
              </c:pt>
              <c:pt idx="177">
                <c:v>6</c:v>
              </c:pt>
              <c:pt idx="178">
                <c:v>6</c:v>
              </c:pt>
              <c:pt idx="179">
                <c:v>6</c:v>
              </c:pt>
              <c:pt idx="180">
                <c:v>6</c:v>
              </c:pt>
              <c:pt idx="181">
                <c:v>6</c:v>
              </c:pt>
              <c:pt idx="182">
                <c:v>7</c:v>
              </c:pt>
              <c:pt idx="183">
                <c:v>7</c:v>
              </c:pt>
              <c:pt idx="184">
                <c:v>7</c:v>
              </c:pt>
              <c:pt idx="185">
                <c:v>7</c:v>
              </c:pt>
              <c:pt idx="186">
                <c:v>7</c:v>
              </c:pt>
              <c:pt idx="187">
                <c:v>7</c:v>
              </c:pt>
              <c:pt idx="188">
                <c:v>7</c:v>
              </c:pt>
              <c:pt idx="189">
                <c:v>7</c:v>
              </c:pt>
              <c:pt idx="190">
                <c:v>7</c:v>
              </c:pt>
              <c:pt idx="191">
                <c:v>7</c:v>
              </c:pt>
              <c:pt idx="192">
                <c:v>7</c:v>
              </c:pt>
              <c:pt idx="193">
                <c:v>7</c:v>
              </c:pt>
              <c:pt idx="194">
                <c:v>7</c:v>
              </c:pt>
              <c:pt idx="195">
                <c:v>7</c:v>
              </c:pt>
              <c:pt idx="196">
                <c:v>7</c:v>
              </c:pt>
              <c:pt idx="197">
                <c:v>7</c:v>
              </c:pt>
              <c:pt idx="198">
                <c:v>7</c:v>
              </c:pt>
              <c:pt idx="199">
                <c:v>7</c:v>
              </c:pt>
              <c:pt idx="200">
                <c:v>7</c:v>
              </c:pt>
              <c:pt idx="201">
                <c:v>7</c:v>
              </c:pt>
              <c:pt idx="202">
                <c:v>7</c:v>
              </c:pt>
              <c:pt idx="203">
                <c:v>7</c:v>
              </c:pt>
              <c:pt idx="204">
                <c:v>7</c:v>
              </c:pt>
              <c:pt idx="205">
                <c:v>7</c:v>
              </c:pt>
              <c:pt idx="206">
                <c:v>7</c:v>
              </c:pt>
              <c:pt idx="207">
                <c:v>7</c:v>
              </c:pt>
              <c:pt idx="208">
                <c:v>7</c:v>
              </c:pt>
              <c:pt idx="209">
                <c:v>7</c:v>
              </c:pt>
              <c:pt idx="210">
                <c:v>7</c:v>
              </c:pt>
              <c:pt idx="211">
                <c:v>7</c:v>
              </c:pt>
              <c:pt idx="212">
                <c:v>7</c:v>
              </c:pt>
              <c:pt idx="213">
                <c:v>8</c:v>
              </c:pt>
              <c:pt idx="214">
                <c:v>8</c:v>
              </c:pt>
              <c:pt idx="215">
                <c:v>8</c:v>
              </c:pt>
              <c:pt idx="216">
                <c:v>8</c:v>
              </c:pt>
              <c:pt idx="217">
                <c:v>8</c:v>
              </c:pt>
              <c:pt idx="218">
                <c:v>8</c:v>
              </c:pt>
              <c:pt idx="219">
                <c:v>8</c:v>
              </c:pt>
              <c:pt idx="220">
                <c:v>8</c:v>
              </c:pt>
              <c:pt idx="221">
                <c:v>8</c:v>
              </c:pt>
              <c:pt idx="222">
                <c:v>8</c:v>
              </c:pt>
              <c:pt idx="223">
                <c:v>8</c:v>
              </c:pt>
              <c:pt idx="224">
                <c:v>8</c:v>
              </c:pt>
              <c:pt idx="225">
                <c:v>8</c:v>
              </c:pt>
              <c:pt idx="226">
                <c:v>8</c:v>
              </c:pt>
              <c:pt idx="227">
                <c:v>8</c:v>
              </c:pt>
              <c:pt idx="228">
                <c:v>8</c:v>
              </c:pt>
              <c:pt idx="229">
                <c:v>8</c:v>
              </c:pt>
              <c:pt idx="230">
                <c:v>8</c:v>
              </c:pt>
              <c:pt idx="231">
                <c:v>8</c:v>
              </c:pt>
              <c:pt idx="232">
                <c:v>8</c:v>
              </c:pt>
              <c:pt idx="233">
                <c:v>8</c:v>
              </c:pt>
              <c:pt idx="234">
                <c:v>8</c:v>
              </c:pt>
              <c:pt idx="235">
                <c:v>8</c:v>
              </c:pt>
              <c:pt idx="236">
                <c:v>8</c:v>
              </c:pt>
              <c:pt idx="237">
                <c:v>8</c:v>
              </c:pt>
              <c:pt idx="238">
                <c:v>8</c:v>
              </c:pt>
              <c:pt idx="239">
                <c:v>8</c:v>
              </c:pt>
              <c:pt idx="240">
                <c:v>8</c:v>
              </c:pt>
              <c:pt idx="241">
                <c:v>8</c:v>
              </c:pt>
              <c:pt idx="242">
                <c:v>8</c:v>
              </c:pt>
              <c:pt idx="243">
                <c:v>8</c:v>
              </c:pt>
              <c:pt idx="244">
                <c:v>9</c:v>
              </c:pt>
              <c:pt idx="245">
                <c:v>9</c:v>
              </c:pt>
              <c:pt idx="246">
                <c:v>9</c:v>
              </c:pt>
              <c:pt idx="247">
                <c:v>9</c:v>
              </c:pt>
              <c:pt idx="248">
                <c:v>9</c:v>
              </c:pt>
              <c:pt idx="249">
                <c:v>9</c:v>
              </c:pt>
              <c:pt idx="250">
                <c:v>9</c:v>
              </c:pt>
              <c:pt idx="251">
                <c:v>9</c:v>
              </c:pt>
              <c:pt idx="252">
                <c:v>9</c:v>
              </c:pt>
              <c:pt idx="253">
                <c:v>9</c:v>
              </c:pt>
              <c:pt idx="254">
                <c:v>9</c:v>
              </c:pt>
              <c:pt idx="255">
                <c:v>9</c:v>
              </c:pt>
              <c:pt idx="256">
                <c:v>9</c:v>
              </c:pt>
              <c:pt idx="257">
                <c:v>9</c:v>
              </c:pt>
              <c:pt idx="258">
                <c:v>9</c:v>
              </c:pt>
              <c:pt idx="259">
                <c:v>9</c:v>
              </c:pt>
              <c:pt idx="260">
                <c:v>9</c:v>
              </c:pt>
              <c:pt idx="261">
                <c:v>9</c:v>
              </c:pt>
              <c:pt idx="262">
                <c:v>9</c:v>
              </c:pt>
              <c:pt idx="263">
                <c:v>9</c:v>
              </c:pt>
              <c:pt idx="264">
                <c:v>9</c:v>
              </c:pt>
              <c:pt idx="265">
                <c:v>9</c:v>
              </c:pt>
              <c:pt idx="266">
                <c:v>9</c:v>
              </c:pt>
              <c:pt idx="267">
                <c:v>9</c:v>
              </c:pt>
              <c:pt idx="268">
                <c:v>9</c:v>
              </c:pt>
              <c:pt idx="269">
                <c:v>9</c:v>
              </c:pt>
              <c:pt idx="270">
                <c:v>9</c:v>
              </c:pt>
              <c:pt idx="271">
                <c:v>9</c:v>
              </c:pt>
              <c:pt idx="272">
                <c:v>9</c:v>
              </c:pt>
              <c:pt idx="273">
                <c:v>9</c:v>
              </c:pt>
              <c:pt idx="274">
                <c:v>10</c:v>
              </c:pt>
              <c:pt idx="275">
                <c:v>10</c:v>
              </c:pt>
              <c:pt idx="276">
                <c:v>10</c:v>
              </c:pt>
              <c:pt idx="277">
                <c:v>10</c:v>
              </c:pt>
              <c:pt idx="278">
                <c:v>10</c:v>
              </c:pt>
              <c:pt idx="279">
                <c:v>10</c:v>
              </c:pt>
              <c:pt idx="280">
                <c:v>10</c:v>
              </c:pt>
              <c:pt idx="281">
                <c:v>10</c:v>
              </c:pt>
              <c:pt idx="282">
                <c:v>10</c:v>
              </c:pt>
              <c:pt idx="283">
                <c:v>10</c:v>
              </c:pt>
              <c:pt idx="284">
                <c:v>10</c:v>
              </c:pt>
              <c:pt idx="285">
                <c:v>10</c:v>
              </c:pt>
              <c:pt idx="286">
                <c:v>10</c:v>
              </c:pt>
              <c:pt idx="287">
                <c:v>10</c:v>
              </c:pt>
              <c:pt idx="288">
                <c:v>10</c:v>
              </c:pt>
              <c:pt idx="289">
                <c:v>10</c:v>
              </c:pt>
              <c:pt idx="290">
                <c:v>10</c:v>
              </c:pt>
              <c:pt idx="291">
                <c:v>10</c:v>
              </c:pt>
              <c:pt idx="292">
                <c:v>10</c:v>
              </c:pt>
              <c:pt idx="293">
                <c:v>10</c:v>
              </c:pt>
              <c:pt idx="294">
                <c:v>10</c:v>
              </c:pt>
              <c:pt idx="295">
                <c:v>10</c:v>
              </c:pt>
              <c:pt idx="296">
                <c:v>10</c:v>
              </c:pt>
              <c:pt idx="297">
                <c:v>10</c:v>
              </c:pt>
              <c:pt idx="298">
                <c:v>10</c:v>
              </c:pt>
              <c:pt idx="299">
                <c:v>10</c:v>
              </c:pt>
              <c:pt idx="300">
                <c:v>10</c:v>
              </c:pt>
              <c:pt idx="301">
                <c:v>10</c:v>
              </c:pt>
              <c:pt idx="302">
                <c:v>10</c:v>
              </c:pt>
              <c:pt idx="303">
                <c:v>10</c:v>
              </c:pt>
              <c:pt idx="304">
                <c:v>10</c:v>
              </c:pt>
              <c:pt idx="305">
                <c:v>11</c:v>
              </c:pt>
              <c:pt idx="306">
                <c:v>11</c:v>
              </c:pt>
              <c:pt idx="307">
                <c:v>11</c:v>
              </c:pt>
              <c:pt idx="308">
                <c:v>11</c:v>
              </c:pt>
              <c:pt idx="309">
                <c:v>11</c:v>
              </c:pt>
              <c:pt idx="310">
                <c:v>11</c:v>
              </c:pt>
              <c:pt idx="311">
                <c:v>11</c:v>
              </c:pt>
              <c:pt idx="312">
                <c:v>11</c:v>
              </c:pt>
              <c:pt idx="313">
                <c:v>11</c:v>
              </c:pt>
              <c:pt idx="314">
                <c:v>11</c:v>
              </c:pt>
              <c:pt idx="315">
                <c:v>11</c:v>
              </c:pt>
              <c:pt idx="316">
                <c:v>11</c:v>
              </c:pt>
              <c:pt idx="317">
                <c:v>11</c:v>
              </c:pt>
              <c:pt idx="318">
                <c:v>11</c:v>
              </c:pt>
              <c:pt idx="319">
                <c:v>11</c:v>
              </c:pt>
              <c:pt idx="320">
                <c:v>11</c:v>
              </c:pt>
              <c:pt idx="321">
                <c:v>11</c:v>
              </c:pt>
              <c:pt idx="322">
                <c:v>11</c:v>
              </c:pt>
              <c:pt idx="323">
                <c:v>11</c:v>
              </c:pt>
              <c:pt idx="324">
                <c:v>11</c:v>
              </c:pt>
              <c:pt idx="325">
                <c:v>11</c:v>
              </c:pt>
              <c:pt idx="326">
                <c:v>11</c:v>
              </c:pt>
              <c:pt idx="327">
                <c:v>11</c:v>
              </c:pt>
              <c:pt idx="328">
                <c:v>11</c:v>
              </c:pt>
              <c:pt idx="329">
                <c:v>11</c:v>
              </c:pt>
              <c:pt idx="330">
                <c:v>11</c:v>
              </c:pt>
              <c:pt idx="331">
                <c:v>11</c:v>
              </c:pt>
              <c:pt idx="332">
                <c:v>11</c:v>
              </c:pt>
              <c:pt idx="333">
                <c:v>11</c:v>
              </c:pt>
              <c:pt idx="334">
                <c:v>11</c:v>
              </c:pt>
              <c:pt idx="335">
                <c:v>12</c:v>
              </c:pt>
              <c:pt idx="336">
                <c:v>12</c:v>
              </c:pt>
              <c:pt idx="337">
                <c:v>12</c:v>
              </c:pt>
              <c:pt idx="338">
                <c:v>12</c:v>
              </c:pt>
              <c:pt idx="339">
                <c:v>12</c:v>
              </c:pt>
              <c:pt idx="340">
                <c:v>12</c:v>
              </c:pt>
              <c:pt idx="341">
                <c:v>12</c:v>
              </c:pt>
              <c:pt idx="342">
                <c:v>12</c:v>
              </c:pt>
              <c:pt idx="343">
                <c:v>12</c:v>
              </c:pt>
              <c:pt idx="344">
                <c:v>12</c:v>
              </c:pt>
              <c:pt idx="345">
                <c:v>12</c:v>
              </c:pt>
              <c:pt idx="346">
                <c:v>12</c:v>
              </c:pt>
              <c:pt idx="347">
                <c:v>12</c:v>
              </c:pt>
              <c:pt idx="348">
                <c:v>12</c:v>
              </c:pt>
              <c:pt idx="349">
                <c:v>12</c:v>
              </c:pt>
              <c:pt idx="350">
                <c:v>12</c:v>
              </c:pt>
              <c:pt idx="351">
                <c:v>12</c:v>
              </c:pt>
              <c:pt idx="352">
                <c:v>12</c:v>
              </c:pt>
              <c:pt idx="353">
                <c:v>12</c:v>
              </c:pt>
              <c:pt idx="354">
                <c:v>12</c:v>
              </c:pt>
              <c:pt idx="355">
                <c:v>12</c:v>
              </c:pt>
              <c:pt idx="356">
                <c:v>12</c:v>
              </c:pt>
              <c:pt idx="357">
                <c:v>12</c:v>
              </c:pt>
              <c:pt idx="358">
                <c:v>12</c:v>
              </c:pt>
              <c:pt idx="359">
                <c:v>12</c:v>
              </c:pt>
              <c:pt idx="360">
                <c:v>12</c:v>
              </c:pt>
              <c:pt idx="361">
                <c:v>12</c:v>
              </c:pt>
              <c:pt idx="362">
                <c:v>12</c:v>
              </c:pt>
              <c:pt idx="363">
                <c:v>12</c:v>
              </c:pt>
              <c:pt idx="364">
                <c:v>12</c:v>
              </c:pt>
              <c:pt idx="365">
                <c:v>12</c:v>
              </c:pt>
            </c:numLit>
          </c:yVal>
          <c:smooth val="0"/>
          <c:extLst>
            <c:ext xmlns:c16="http://schemas.microsoft.com/office/drawing/2014/chart" uri="{C3380CC4-5D6E-409C-BE32-E72D297353CC}">
              <c16:uniqueId val="{00000000-F833-4CF5-8DD5-2606E7113767}"/>
            </c:ext>
          </c:extLst>
        </c:ser>
        <c:ser>
          <c:idx val="2"/>
          <c:order val="1"/>
          <c:tx>
            <c:strRef>
              <c:f>'Verktyg BNA'!$E$6</c:f>
              <c:strCache>
                <c:ptCount val="1"/>
                <c:pt idx="0">
                  <c:v>Regnmätare ort 2020</c:v>
                </c:pt>
              </c:strCache>
            </c:strRef>
          </c:tx>
          <c:spPr>
            <a:ln w="28575" cap="rnd">
              <a:solidFill>
                <a:schemeClr val="accent2"/>
              </a:solidFill>
              <a:round/>
            </a:ln>
            <a:effectLst/>
          </c:spPr>
          <c:marker>
            <c:symbol val="none"/>
          </c:marker>
          <c:xVal>
            <c:numRef>
              <c:f>'Verktyg BNA'!$B$7:$B$372</c:f>
              <c:numCache>
                <c:formatCode>m/d/yyyy</c:formatCode>
                <c:ptCount val="366"/>
              </c:numCache>
            </c:numRef>
          </c:xVal>
          <c:yVal>
            <c:numRef>
              <c:f>'Verktyg BNA'!$D$7:$D$372</c:f>
              <c:numCache>
                <c:formatCode>General</c:formatCode>
                <c:ptCount val="366"/>
              </c:numCache>
            </c:numRef>
          </c:yVal>
          <c:smooth val="0"/>
          <c:extLst>
            <c:ext xmlns:c16="http://schemas.microsoft.com/office/drawing/2014/chart" uri="{C3380CC4-5D6E-409C-BE32-E72D297353CC}">
              <c16:uniqueId val="{00000001-F833-4CF5-8DD5-2606E7113767}"/>
            </c:ext>
          </c:extLst>
        </c:ser>
        <c:dLbls>
          <c:showLegendKey val="0"/>
          <c:showVal val="0"/>
          <c:showCatName val="0"/>
          <c:showSerName val="0"/>
          <c:showPercent val="0"/>
          <c:showBubbleSize val="0"/>
        </c:dLbls>
        <c:axId val="838041752"/>
        <c:axId val="838033880"/>
      </c:scatterChart>
      <c:valAx>
        <c:axId val="83804175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838033880"/>
        <c:crosses val="autoZero"/>
        <c:crossBetween val="midCat"/>
      </c:valAx>
      <c:valAx>
        <c:axId val="8380338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838041752"/>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Temperatur</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scatterChart>
        <c:scatterStyle val="lineMarker"/>
        <c:varyColors val="0"/>
        <c:ser>
          <c:idx val="0"/>
          <c:order val="0"/>
          <c:tx>
            <c:v>Mån.</c:v>
          </c:tx>
          <c:spPr>
            <a:ln w="28575" cap="rnd">
              <a:solidFill>
                <a:schemeClr val="accent1"/>
              </a:solidFill>
              <a:round/>
            </a:ln>
            <a:effectLst/>
          </c:spPr>
          <c:marker>
            <c:symbol val="none"/>
          </c:marker>
          <c:xVal>
            <c:numLit>
              <c:formatCode>General</c:formatCode>
              <c:ptCount val="366"/>
              <c:pt idx="0">
                <c:v>43831</c:v>
              </c:pt>
              <c:pt idx="1">
                <c:v>43832</c:v>
              </c:pt>
              <c:pt idx="2">
                <c:v>43833</c:v>
              </c:pt>
              <c:pt idx="3">
                <c:v>43834</c:v>
              </c:pt>
              <c:pt idx="4">
                <c:v>43835</c:v>
              </c:pt>
              <c:pt idx="5">
                <c:v>43836</c:v>
              </c:pt>
              <c:pt idx="6">
                <c:v>43837</c:v>
              </c:pt>
              <c:pt idx="7">
                <c:v>43838</c:v>
              </c:pt>
              <c:pt idx="8">
                <c:v>43839</c:v>
              </c:pt>
              <c:pt idx="9">
                <c:v>43840</c:v>
              </c:pt>
              <c:pt idx="10">
                <c:v>43841</c:v>
              </c:pt>
              <c:pt idx="11">
                <c:v>43842</c:v>
              </c:pt>
              <c:pt idx="12">
                <c:v>43843</c:v>
              </c:pt>
              <c:pt idx="13">
                <c:v>43844</c:v>
              </c:pt>
              <c:pt idx="14">
                <c:v>43845</c:v>
              </c:pt>
              <c:pt idx="15">
                <c:v>43846</c:v>
              </c:pt>
              <c:pt idx="16">
                <c:v>43847</c:v>
              </c:pt>
              <c:pt idx="17">
                <c:v>43848</c:v>
              </c:pt>
              <c:pt idx="18">
                <c:v>43849</c:v>
              </c:pt>
              <c:pt idx="19">
                <c:v>43850</c:v>
              </c:pt>
              <c:pt idx="20">
                <c:v>43851</c:v>
              </c:pt>
              <c:pt idx="21">
                <c:v>43852</c:v>
              </c:pt>
              <c:pt idx="22">
                <c:v>43853</c:v>
              </c:pt>
              <c:pt idx="23">
                <c:v>43854</c:v>
              </c:pt>
              <c:pt idx="24">
                <c:v>43855</c:v>
              </c:pt>
              <c:pt idx="25">
                <c:v>43856</c:v>
              </c:pt>
              <c:pt idx="26">
                <c:v>43857</c:v>
              </c:pt>
              <c:pt idx="27">
                <c:v>43858</c:v>
              </c:pt>
              <c:pt idx="28">
                <c:v>43859</c:v>
              </c:pt>
              <c:pt idx="29">
                <c:v>43860</c:v>
              </c:pt>
              <c:pt idx="30">
                <c:v>43861</c:v>
              </c:pt>
              <c:pt idx="31">
                <c:v>43862</c:v>
              </c:pt>
              <c:pt idx="32">
                <c:v>43863</c:v>
              </c:pt>
              <c:pt idx="33">
                <c:v>43864</c:v>
              </c:pt>
              <c:pt idx="34">
                <c:v>43865</c:v>
              </c:pt>
              <c:pt idx="35">
                <c:v>43866</c:v>
              </c:pt>
              <c:pt idx="36">
                <c:v>43867</c:v>
              </c:pt>
              <c:pt idx="37">
                <c:v>43868</c:v>
              </c:pt>
              <c:pt idx="38">
                <c:v>43869</c:v>
              </c:pt>
              <c:pt idx="39">
                <c:v>43870</c:v>
              </c:pt>
              <c:pt idx="40">
                <c:v>43871</c:v>
              </c:pt>
              <c:pt idx="41">
                <c:v>43872</c:v>
              </c:pt>
              <c:pt idx="42">
                <c:v>43873</c:v>
              </c:pt>
              <c:pt idx="43">
                <c:v>43874</c:v>
              </c:pt>
              <c:pt idx="44">
                <c:v>43875</c:v>
              </c:pt>
              <c:pt idx="45">
                <c:v>43876</c:v>
              </c:pt>
              <c:pt idx="46">
                <c:v>43877</c:v>
              </c:pt>
              <c:pt idx="47">
                <c:v>43878</c:v>
              </c:pt>
              <c:pt idx="48">
                <c:v>43879</c:v>
              </c:pt>
              <c:pt idx="49">
                <c:v>43880</c:v>
              </c:pt>
              <c:pt idx="50">
                <c:v>43881</c:v>
              </c:pt>
              <c:pt idx="51">
                <c:v>43882</c:v>
              </c:pt>
              <c:pt idx="52">
                <c:v>43883</c:v>
              </c:pt>
              <c:pt idx="53">
                <c:v>43884</c:v>
              </c:pt>
              <c:pt idx="54">
                <c:v>43885</c:v>
              </c:pt>
              <c:pt idx="55">
                <c:v>43886</c:v>
              </c:pt>
              <c:pt idx="56">
                <c:v>43887</c:v>
              </c:pt>
              <c:pt idx="57">
                <c:v>43888</c:v>
              </c:pt>
              <c:pt idx="58">
                <c:v>43889</c:v>
              </c:pt>
              <c:pt idx="59">
                <c:v>43890</c:v>
              </c:pt>
              <c:pt idx="60">
                <c:v>43891</c:v>
              </c:pt>
              <c:pt idx="61">
                <c:v>43892</c:v>
              </c:pt>
              <c:pt idx="62">
                <c:v>43893</c:v>
              </c:pt>
              <c:pt idx="63">
                <c:v>43894</c:v>
              </c:pt>
              <c:pt idx="64">
                <c:v>43895</c:v>
              </c:pt>
              <c:pt idx="65">
                <c:v>43896</c:v>
              </c:pt>
              <c:pt idx="66">
                <c:v>43897</c:v>
              </c:pt>
              <c:pt idx="67">
                <c:v>43898</c:v>
              </c:pt>
              <c:pt idx="68">
                <c:v>43899</c:v>
              </c:pt>
              <c:pt idx="69">
                <c:v>43900</c:v>
              </c:pt>
              <c:pt idx="70">
                <c:v>43901</c:v>
              </c:pt>
              <c:pt idx="71">
                <c:v>43902</c:v>
              </c:pt>
              <c:pt idx="72">
                <c:v>43903</c:v>
              </c:pt>
              <c:pt idx="73">
                <c:v>43904</c:v>
              </c:pt>
              <c:pt idx="74">
                <c:v>43905</c:v>
              </c:pt>
              <c:pt idx="75">
                <c:v>43906</c:v>
              </c:pt>
              <c:pt idx="76">
                <c:v>43907</c:v>
              </c:pt>
              <c:pt idx="77">
                <c:v>43908</c:v>
              </c:pt>
              <c:pt idx="78">
                <c:v>43909</c:v>
              </c:pt>
              <c:pt idx="79">
                <c:v>43910</c:v>
              </c:pt>
              <c:pt idx="80">
                <c:v>43911</c:v>
              </c:pt>
              <c:pt idx="81">
                <c:v>43912</c:v>
              </c:pt>
              <c:pt idx="82">
                <c:v>43913</c:v>
              </c:pt>
              <c:pt idx="83">
                <c:v>43914</c:v>
              </c:pt>
              <c:pt idx="84">
                <c:v>43915</c:v>
              </c:pt>
              <c:pt idx="85">
                <c:v>43916</c:v>
              </c:pt>
              <c:pt idx="86">
                <c:v>43917</c:v>
              </c:pt>
              <c:pt idx="87">
                <c:v>43918</c:v>
              </c:pt>
              <c:pt idx="88">
                <c:v>43919</c:v>
              </c:pt>
              <c:pt idx="89">
                <c:v>43920</c:v>
              </c:pt>
              <c:pt idx="90">
                <c:v>43921</c:v>
              </c:pt>
              <c:pt idx="91">
                <c:v>43922</c:v>
              </c:pt>
              <c:pt idx="92">
                <c:v>43923</c:v>
              </c:pt>
              <c:pt idx="93">
                <c:v>43924</c:v>
              </c:pt>
              <c:pt idx="94">
                <c:v>43925</c:v>
              </c:pt>
              <c:pt idx="95">
                <c:v>43926</c:v>
              </c:pt>
              <c:pt idx="96">
                <c:v>43927</c:v>
              </c:pt>
              <c:pt idx="97">
                <c:v>43928</c:v>
              </c:pt>
              <c:pt idx="98">
                <c:v>43929</c:v>
              </c:pt>
              <c:pt idx="99">
                <c:v>43930</c:v>
              </c:pt>
              <c:pt idx="100">
                <c:v>43931</c:v>
              </c:pt>
              <c:pt idx="101">
                <c:v>43932</c:v>
              </c:pt>
              <c:pt idx="102">
                <c:v>43933</c:v>
              </c:pt>
              <c:pt idx="103">
                <c:v>43934</c:v>
              </c:pt>
              <c:pt idx="104">
                <c:v>43935</c:v>
              </c:pt>
              <c:pt idx="105">
                <c:v>43936</c:v>
              </c:pt>
              <c:pt idx="106">
                <c:v>43937</c:v>
              </c:pt>
              <c:pt idx="107">
                <c:v>43938</c:v>
              </c:pt>
              <c:pt idx="108">
                <c:v>43939</c:v>
              </c:pt>
              <c:pt idx="109">
                <c:v>43940</c:v>
              </c:pt>
              <c:pt idx="110">
                <c:v>43941</c:v>
              </c:pt>
              <c:pt idx="111">
                <c:v>43942</c:v>
              </c:pt>
              <c:pt idx="112">
                <c:v>43943</c:v>
              </c:pt>
              <c:pt idx="113">
                <c:v>43944</c:v>
              </c:pt>
              <c:pt idx="114">
                <c:v>43945</c:v>
              </c:pt>
              <c:pt idx="115">
                <c:v>43946</c:v>
              </c:pt>
              <c:pt idx="116">
                <c:v>43947</c:v>
              </c:pt>
              <c:pt idx="117">
                <c:v>43948</c:v>
              </c:pt>
              <c:pt idx="118">
                <c:v>43949</c:v>
              </c:pt>
              <c:pt idx="119">
                <c:v>43950</c:v>
              </c:pt>
              <c:pt idx="120">
                <c:v>43951</c:v>
              </c:pt>
              <c:pt idx="121">
                <c:v>43952</c:v>
              </c:pt>
              <c:pt idx="122">
                <c:v>43953</c:v>
              </c:pt>
              <c:pt idx="123">
                <c:v>43954</c:v>
              </c:pt>
              <c:pt idx="124">
                <c:v>43955</c:v>
              </c:pt>
              <c:pt idx="125">
                <c:v>43956</c:v>
              </c:pt>
              <c:pt idx="126">
                <c:v>43957</c:v>
              </c:pt>
              <c:pt idx="127">
                <c:v>43958</c:v>
              </c:pt>
              <c:pt idx="128">
                <c:v>43959</c:v>
              </c:pt>
              <c:pt idx="129">
                <c:v>43960</c:v>
              </c:pt>
              <c:pt idx="130">
                <c:v>43961</c:v>
              </c:pt>
              <c:pt idx="131">
                <c:v>43962</c:v>
              </c:pt>
              <c:pt idx="132">
                <c:v>43963</c:v>
              </c:pt>
              <c:pt idx="133">
                <c:v>43964</c:v>
              </c:pt>
              <c:pt idx="134">
                <c:v>43965</c:v>
              </c:pt>
              <c:pt idx="135">
                <c:v>43966</c:v>
              </c:pt>
              <c:pt idx="136">
                <c:v>43967</c:v>
              </c:pt>
              <c:pt idx="137">
                <c:v>43968</c:v>
              </c:pt>
              <c:pt idx="138">
                <c:v>43969</c:v>
              </c:pt>
              <c:pt idx="139">
                <c:v>43970</c:v>
              </c:pt>
              <c:pt idx="140">
                <c:v>43971</c:v>
              </c:pt>
              <c:pt idx="141">
                <c:v>43972</c:v>
              </c:pt>
              <c:pt idx="142">
                <c:v>43973</c:v>
              </c:pt>
              <c:pt idx="143">
                <c:v>43974</c:v>
              </c:pt>
              <c:pt idx="144">
                <c:v>43975</c:v>
              </c:pt>
              <c:pt idx="145">
                <c:v>43976</c:v>
              </c:pt>
              <c:pt idx="146">
                <c:v>43977</c:v>
              </c:pt>
              <c:pt idx="147">
                <c:v>43978</c:v>
              </c:pt>
              <c:pt idx="148">
                <c:v>43979</c:v>
              </c:pt>
              <c:pt idx="149">
                <c:v>43980</c:v>
              </c:pt>
              <c:pt idx="150">
                <c:v>43981</c:v>
              </c:pt>
              <c:pt idx="151">
                <c:v>43982</c:v>
              </c:pt>
              <c:pt idx="152">
                <c:v>43983</c:v>
              </c:pt>
              <c:pt idx="153">
                <c:v>43984</c:v>
              </c:pt>
              <c:pt idx="154">
                <c:v>43985</c:v>
              </c:pt>
              <c:pt idx="155">
                <c:v>43986</c:v>
              </c:pt>
              <c:pt idx="156">
                <c:v>43987</c:v>
              </c:pt>
              <c:pt idx="157">
                <c:v>43988</c:v>
              </c:pt>
              <c:pt idx="158">
                <c:v>43989</c:v>
              </c:pt>
              <c:pt idx="159">
                <c:v>43990</c:v>
              </c:pt>
              <c:pt idx="160">
                <c:v>43991</c:v>
              </c:pt>
              <c:pt idx="161">
                <c:v>43992</c:v>
              </c:pt>
              <c:pt idx="162">
                <c:v>43993</c:v>
              </c:pt>
              <c:pt idx="163">
                <c:v>43994</c:v>
              </c:pt>
              <c:pt idx="164">
                <c:v>43995</c:v>
              </c:pt>
              <c:pt idx="165">
                <c:v>43996</c:v>
              </c:pt>
              <c:pt idx="166">
                <c:v>43997</c:v>
              </c:pt>
              <c:pt idx="167">
                <c:v>43998</c:v>
              </c:pt>
              <c:pt idx="168">
                <c:v>43999</c:v>
              </c:pt>
              <c:pt idx="169">
                <c:v>44000</c:v>
              </c:pt>
              <c:pt idx="170">
                <c:v>44001</c:v>
              </c:pt>
              <c:pt idx="171">
                <c:v>44002</c:v>
              </c:pt>
              <c:pt idx="172">
                <c:v>44003</c:v>
              </c:pt>
              <c:pt idx="173">
                <c:v>44004</c:v>
              </c:pt>
              <c:pt idx="174">
                <c:v>44005</c:v>
              </c:pt>
              <c:pt idx="175">
                <c:v>44006</c:v>
              </c:pt>
              <c:pt idx="176">
                <c:v>44007</c:v>
              </c:pt>
              <c:pt idx="177">
                <c:v>44008</c:v>
              </c:pt>
              <c:pt idx="178">
                <c:v>44009</c:v>
              </c:pt>
              <c:pt idx="179">
                <c:v>44010</c:v>
              </c:pt>
              <c:pt idx="180">
                <c:v>44011</c:v>
              </c:pt>
              <c:pt idx="181">
                <c:v>44012</c:v>
              </c:pt>
              <c:pt idx="182">
                <c:v>44013</c:v>
              </c:pt>
              <c:pt idx="183">
                <c:v>44014</c:v>
              </c:pt>
              <c:pt idx="184">
                <c:v>44015</c:v>
              </c:pt>
              <c:pt idx="185">
                <c:v>44016</c:v>
              </c:pt>
              <c:pt idx="186">
                <c:v>44017</c:v>
              </c:pt>
              <c:pt idx="187">
                <c:v>44018</c:v>
              </c:pt>
              <c:pt idx="188">
                <c:v>44019</c:v>
              </c:pt>
              <c:pt idx="189">
                <c:v>44020</c:v>
              </c:pt>
              <c:pt idx="190">
                <c:v>44021</c:v>
              </c:pt>
              <c:pt idx="191">
                <c:v>44022</c:v>
              </c:pt>
              <c:pt idx="192">
                <c:v>44023</c:v>
              </c:pt>
              <c:pt idx="193">
                <c:v>44024</c:v>
              </c:pt>
              <c:pt idx="194">
                <c:v>44025</c:v>
              </c:pt>
              <c:pt idx="195">
                <c:v>44026</c:v>
              </c:pt>
              <c:pt idx="196">
                <c:v>44027</c:v>
              </c:pt>
              <c:pt idx="197">
                <c:v>44028</c:v>
              </c:pt>
              <c:pt idx="198">
                <c:v>44029</c:v>
              </c:pt>
              <c:pt idx="199">
                <c:v>44030</c:v>
              </c:pt>
              <c:pt idx="200">
                <c:v>44031</c:v>
              </c:pt>
              <c:pt idx="201">
                <c:v>44032</c:v>
              </c:pt>
              <c:pt idx="202">
                <c:v>44033</c:v>
              </c:pt>
              <c:pt idx="203">
                <c:v>44034</c:v>
              </c:pt>
              <c:pt idx="204">
                <c:v>44035</c:v>
              </c:pt>
              <c:pt idx="205">
                <c:v>44036</c:v>
              </c:pt>
              <c:pt idx="206">
                <c:v>44037</c:v>
              </c:pt>
              <c:pt idx="207">
                <c:v>44038</c:v>
              </c:pt>
              <c:pt idx="208">
                <c:v>44039</c:v>
              </c:pt>
              <c:pt idx="209">
                <c:v>44040</c:v>
              </c:pt>
              <c:pt idx="210">
                <c:v>44041</c:v>
              </c:pt>
              <c:pt idx="211">
                <c:v>44042</c:v>
              </c:pt>
              <c:pt idx="212">
                <c:v>44043</c:v>
              </c:pt>
              <c:pt idx="213">
                <c:v>44044</c:v>
              </c:pt>
              <c:pt idx="214">
                <c:v>44045</c:v>
              </c:pt>
              <c:pt idx="215">
                <c:v>44046</c:v>
              </c:pt>
              <c:pt idx="216">
                <c:v>44047</c:v>
              </c:pt>
              <c:pt idx="217">
                <c:v>44048</c:v>
              </c:pt>
              <c:pt idx="218">
                <c:v>44049</c:v>
              </c:pt>
              <c:pt idx="219">
                <c:v>44050</c:v>
              </c:pt>
              <c:pt idx="220">
                <c:v>44051</c:v>
              </c:pt>
              <c:pt idx="221">
                <c:v>44052</c:v>
              </c:pt>
              <c:pt idx="222">
                <c:v>44053</c:v>
              </c:pt>
              <c:pt idx="223">
                <c:v>44054</c:v>
              </c:pt>
              <c:pt idx="224">
                <c:v>44055</c:v>
              </c:pt>
              <c:pt idx="225">
                <c:v>44056</c:v>
              </c:pt>
              <c:pt idx="226">
                <c:v>44057</c:v>
              </c:pt>
              <c:pt idx="227">
                <c:v>44058</c:v>
              </c:pt>
              <c:pt idx="228">
                <c:v>44059</c:v>
              </c:pt>
              <c:pt idx="229">
                <c:v>44060</c:v>
              </c:pt>
              <c:pt idx="230">
                <c:v>44061</c:v>
              </c:pt>
              <c:pt idx="231">
                <c:v>44062</c:v>
              </c:pt>
              <c:pt idx="232">
                <c:v>44063</c:v>
              </c:pt>
              <c:pt idx="233">
                <c:v>44064</c:v>
              </c:pt>
              <c:pt idx="234">
                <c:v>44065</c:v>
              </c:pt>
              <c:pt idx="235">
                <c:v>44066</c:v>
              </c:pt>
              <c:pt idx="236">
                <c:v>44067</c:v>
              </c:pt>
              <c:pt idx="237">
                <c:v>44068</c:v>
              </c:pt>
              <c:pt idx="238">
                <c:v>44069</c:v>
              </c:pt>
              <c:pt idx="239">
                <c:v>44070</c:v>
              </c:pt>
              <c:pt idx="240">
                <c:v>44071</c:v>
              </c:pt>
              <c:pt idx="241">
                <c:v>44072</c:v>
              </c:pt>
              <c:pt idx="242">
                <c:v>44073</c:v>
              </c:pt>
              <c:pt idx="243">
                <c:v>44074</c:v>
              </c:pt>
              <c:pt idx="244">
                <c:v>44075</c:v>
              </c:pt>
              <c:pt idx="245">
                <c:v>44076</c:v>
              </c:pt>
              <c:pt idx="246">
                <c:v>44077</c:v>
              </c:pt>
              <c:pt idx="247">
                <c:v>44078</c:v>
              </c:pt>
              <c:pt idx="248">
                <c:v>44079</c:v>
              </c:pt>
              <c:pt idx="249">
                <c:v>44080</c:v>
              </c:pt>
              <c:pt idx="250">
                <c:v>44081</c:v>
              </c:pt>
              <c:pt idx="251">
                <c:v>44082</c:v>
              </c:pt>
              <c:pt idx="252">
                <c:v>44083</c:v>
              </c:pt>
              <c:pt idx="253">
                <c:v>44084</c:v>
              </c:pt>
              <c:pt idx="254">
                <c:v>44085</c:v>
              </c:pt>
              <c:pt idx="255">
                <c:v>44086</c:v>
              </c:pt>
              <c:pt idx="256">
                <c:v>44087</c:v>
              </c:pt>
              <c:pt idx="257">
                <c:v>44088</c:v>
              </c:pt>
              <c:pt idx="258">
                <c:v>44089</c:v>
              </c:pt>
              <c:pt idx="259">
                <c:v>44090</c:v>
              </c:pt>
              <c:pt idx="260">
                <c:v>44091</c:v>
              </c:pt>
              <c:pt idx="261">
                <c:v>44092</c:v>
              </c:pt>
              <c:pt idx="262">
                <c:v>44093</c:v>
              </c:pt>
              <c:pt idx="263">
                <c:v>44094</c:v>
              </c:pt>
              <c:pt idx="264">
                <c:v>44095</c:v>
              </c:pt>
              <c:pt idx="265">
                <c:v>44096</c:v>
              </c:pt>
              <c:pt idx="266">
                <c:v>44097</c:v>
              </c:pt>
              <c:pt idx="267">
                <c:v>44098</c:v>
              </c:pt>
              <c:pt idx="268">
                <c:v>44099</c:v>
              </c:pt>
              <c:pt idx="269">
                <c:v>44100</c:v>
              </c:pt>
              <c:pt idx="270">
                <c:v>44101</c:v>
              </c:pt>
              <c:pt idx="271">
                <c:v>44102</c:v>
              </c:pt>
              <c:pt idx="272">
                <c:v>44103</c:v>
              </c:pt>
              <c:pt idx="273">
                <c:v>44104</c:v>
              </c:pt>
              <c:pt idx="274">
                <c:v>44105</c:v>
              </c:pt>
              <c:pt idx="275">
                <c:v>44106</c:v>
              </c:pt>
              <c:pt idx="276">
                <c:v>44107</c:v>
              </c:pt>
              <c:pt idx="277">
                <c:v>44108</c:v>
              </c:pt>
              <c:pt idx="278">
                <c:v>44109</c:v>
              </c:pt>
              <c:pt idx="279">
                <c:v>44110</c:v>
              </c:pt>
              <c:pt idx="280">
                <c:v>44111</c:v>
              </c:pt>
              <c:pt idx="281">
                <c:v>44112</c:v>
              </c:pt>
              <c:pt idx="282">
                <c:v>44113</c:v>
              </c:pt>
              <c:pt idx="283">
                <c:v>44114</c:v>
              </c:pt>
              <c:pt idx="284">
                <c:v>44115</c:v>
              </c:pt>
              <c:pt idx="285">
                <c:v>44116</c:v>
              </c:pt>
              <c:pt idx="286">
                <c:v>44117</c:v>
              </c:pt>
              <c:pt idx="287">
                <c:v>44118</c:v>
              </c:pt>
              <c:pt idx="288">
                <c:v>44119</c:v>
              </c:pt>
              <c:pt idx="289">
                <c:v>44120</c:v>
              </c:pt>
              <c:pt idx="290">
                <c:v>44121</c:v>
              </c:pt>
              <c:pt idx="291">
                <c:v>44122</c:v>
              </c:pt>
              <c:pt idx="292">
                <c:v>44123</c:v>
              </c:pt>
              <c:pt idx="293">
                <c:v>44124</c:v>
              </c:pt>
              <c:pt idx="294">
                <c:v>44125</c:v>
              </c:pt>
              <c:pt idx="295">
                <c:v>44126</c:v>
              </c:pt>
              <c:pt idx="296">
                <c:v>44127</c:v>
              </c:pt>
              <c:pt idx="297">
                <c:v>44128</c:v>
              </c:pt>
              <c:pt idx="298">
                <c:v>44129</c:v>
              </c:pt>
              <c:pt idx="299">
                <c:v>44130</c:v>
              </c:pt>
              <c:pt idx="300">
                <c:v>44131</c:v>
              </c:pt>
              <c:pt idx="301">
                <c:v>44132</c:v>
              </c:pt>
              <c:pt idx="302">
                <c:v>44133</c:v>
              </c:pt>
              <c:pt idx="303">
                <c:v>44134</c:v>
              </c:pt>
              <c:pt idx="304">
                <c:v>44135</c:v>
              </c:pt>
              <c:pt idx="305">
                <c:v>44136</c:v>
              </c:pt>
              <c:pt idx="306">
                <c:v>44137</c:v>
              </c:pt>
              <c:pt idx="307">
                <c:v>44138</c:v>
              </c:pt>
              <c:pt idx="308">
                <c:v>44139</c:v>
              </c:pt>
              <c:pt idx="309">
                <c:v>44140</c:v>
              </c:pt>
              <c:pt idx="310">
                <c:v>44141</c:v>
              </c:pt>
              <c:pt idx="311">
                <c:v>44142</c:v>
              </c:pt>
              <c:pt idx="312">
                <c:v>44143</c:v>
              </c:pt>
              <c:pt idx="313">
                <c:v>44144</c:v>
              </c:pt>
              <c:pt idx="314">
                <c:v>44145</c:v>
              </c:pt>
              <c:pt idx="315">
                <c:v>44146</c:v>
              </c:pt>
              <c:pt idx="316">
                <c:v>44147</c:v>
              </c:pt>
              <c:pt idx="317">
                <c:v>44148</c:v>
              </c:pt>
              <c:pt idx="318">
                <c:v>44149</c:v>
              </c:pt>
              <c:pt idx="319">
                <c:v>44150</c:v>
              </c:pt>
              <c:pt idx="320">
                <c:v>44151</c:v>
              </c:pt>
              <c:pt idx="321">
                <c:v>44152</c:v>
              </c:pt>
              <c:pt idx="322">
                <c:v>44153</c:v>
              </c:pt>
              <c:pt idx="323">
                <c:v>44154</c:v>
              </c:pt>
              <c:pt idx="324">
                <c:v>44155</c:v>
              </c:pt>
              <c:pt idx="325">
                <c:v>44156</c:v>
              </c:pt>
              <c:pt idx="326">
                <c:v>44157</c:v>
              </c:pt>
              <c:pt idx="327">
                <c:v>44158</c:v>
              </c:pt>
              <c:pt idx="328">
                <c:v>44159</c:v>
              </c:pt>
              <c:pt idx="329">
                <c:v>44160</c:v>
              </c:pt>
              <c:pt idx="330">
                <c:v>44161</c:v>
              </c:pt>
              <c:pt idx="331">
                <c:v>44162</c:v>
              </c:pt>
              <c:pt idx="332">
                <c:v>44163</c:v>
              </c:pt>
              <c:pt idx="333">
                <c:v>44164</c:v>
              </c:pt>
              <c:pt idx="334">
                <c:v>44165</c:v>
              </c:pt>
              <c:pt idx="335">
                <c:v>44166</c:v>
              </c:pt>
              <c:pt idx="336">
                <c:v>44167</c:v>
              </c:pt>
              <c:pt idx="337">
                <c:v>44168</c:v>
              </c:pt>
              <c:pt idx="338">
                <c:v>44169</c:v>
              </c:pt>
              <c:pt idx="339">
                <c:v>44170</c:v>
              </c:pt>
              <c:pt idx="340">
                <c:v>44171</c:v>
              </c:pt>
              <c:pt idx="341">
                <c:v>44172</c:v>
              </c:pt>
              <c:pt idx="342">
                <c:v>44173</c:v>
              </c:pt>
              <c:pt idx="343">
                <c:v>44174</c:v>
              </c:pt>
              <c:pt idx="344">
                <c:v>44175</c:v>
              </c:pt>
              <c:pt idx="345">
                <c:v>44176</c:v>
              </c:pt>
              <c:pt idx="346">
                <c:v>44177</c:v>
              </c:pt>
              <c:pt idx="347">
                <c:v>44178</c:v>
              </c:pt>
              <c:pt idx="348">
                <c:v>44179</c:v>
              </c:pt>
              <c:pt idx="349">
                <c:v>44180</c:v>
              </c:pt>
              <c:pt idx="350">
                <c:v>44181</c:v>
              </c:pt>
              <c:pt idx="351">
                <c:v>44182</c:v>
              </c:pt>
              <c:pt idx="352">
                <c:v>44183</c:v>
              </c:pt>
              <c:pt idx="353">
                <c:v>44184</c:v>
              </c:pt>
              <c:pt idx="354">
                <c:v>44185</c:v>
              </c:pt>
              <c:pt idx="355">
                <c:v>44186</c:v>
              </c:pt>
              <c:pt idx="356">
                <c:v>44187</c:v>
              </c:pt>
              <c:pt idx="357">
                <c:v>44188</c:v>
              </c:pt>
              <c:pt idx="358">
                <c:v>44189</c:v>
              </c:pt>
              <c:pt idx="359">
                <c:v>44190</c:v>
              </c:pt>
              <c:pt idx="360">
                <c:v>44191</c:v>
              </c:pt>
              <c:pt idx="361">
                <c:v>44192</c:v>
              </c:pt>
              <c:pt idx="362">
                <c:v>44193</c:v>
              </c:pt>
              <c:pt idx="363">
                <c:v>44194</c:v>
              </c:pt>
              <c:pt idx="364">
                <c:v>44195</c:v>
              </c:pt>
              <c:pt idx="365">
                <c:v>44196</c:v>
              </c:pt>
            </c:numLit>
          </c:xVal>
          <c:yVal>
            <c:numLit>
              <c:formatCode>General</c:formatCode>
              <c:ptCount val="366"/>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pt idx="29">
                <c:v>1</c:v>
              </c:pt>
              <c:pt idx="30">
                <c:v>1</c:v>
              </c:pt>
              <c:pt idx="31">
                <c:v>2</c:v>
              </c:pt>
              <c:pt idx="32">
                <c:v>2</c:v>
              </c:pt>
              <c:pt idx="33">
                <c:v>2</c:v>
              </c:pt>
              <c:pt idx="34">
                <c:v>2</c:v>
              </c:pt>
              <c:pt idx="35">
                <c:v>2</c:v>
              </c:pt>
              <c:pt idx="36">
                <c:v>2</c:v>
              </c:pt>
              <c:pt idx="37">
                <c:v>2</c:v>
              </c:pt>
              <c:pt idx="38">
                <c:v>2</c:v>
              </c:pt>
              <c:pt idx="39">
                <c:v>2</c:v>
              </c:pt>
              <c:pt idx="40">
                <c:v>2</c:v>
              </c:pt>
              <c:pt idx="41">
                <c:v>2</c:v>
              </c:pt>
              <c:pt idx="42">
                <c:v>2</c:v>
              </c:pt>
              <c:pt idx="43">
                <c:v>2</c:v>
              </c:pt>
              <c:pt idx="44">
                <c:v>2</c:v>
              </c:pt>
              <c:pt idx="45">
                <c:v>2</c:v>
              </c:pt>
              <c:pt idx="46">
                <c:v>2</c:v>
              </c:pt>
              <c:pt idx="47">
                <c:v>2</c:v>
              </c:pt>
              <c:pt idx="48">
                <c:v>2</c:v>
              </c:pt>
              <c:pt idx="49">
                <c:v>2</c:v>
              </c:pt>
              <c:pt idx="50">
                <c:v>2</c:v>
              </c:pt>
              <c:pt idx="51">
                <c:v>2</c:v>
              </c:pt>
              <c:pt idx="52">
                <c:v>2</c:v>
              </c:pt>
              <c:pt idx="53">
                <c:v>2</c:v>
              </c:pt>
              <c:pt idx="54">
                <c:v>2</c:v>
              </c:pt>
              <c:pt idx="55">
                <c:v>2</c:v>
              </c:pt>
              <c:pt idx="56">
                <c:v>2</c:v>
              </c:pt>
              <c:pt idx="57">
                <c:v>2</c:v>
              </c:pt>
              <c:pt idx="58">
                <c:v>2</c:v>
              </c:pt>
              <c:pt idx="59">
                <c:v>2</c:v>
              </c:pt>
              <c:pt idx="60">
                <c:v>3</c:v>
              </c:pt>
              <c:pt idx="61">
                <c:v>3</c:v>
              </c:pt>
              <c:pt idx="62">
                <c:v>3</c:v>
              </c:pt>
              <c:pt idx="63">
                <c:v>3</c:v>
              </c:pt>
              <c:pt idx="64">
                <c:v>3</c:v>
              </c:pt>
              <c:pt idx="65">
                <c:v>3</c:v>
              </c:pt>
              <c:pt idx="66">
                <c:v>3</c:v>
              </c:pt>
              <c:pt idx="67">
                <c:v>3</c:v>
              </c:pt>
              <c:pt idx="68">
                <c:v>3</c:v>
              </c:pt>
              <c:pt idx="69">
                <c:v>3</c:v>
              </c:pt>
              <c:pt idx="70">
                <c:v>3</c:v>
              </c:pt>
              <c:pt idx="71">
                <c:v>3</c:v>
              </c:pt>
              <c:pt idx="72">
                <c:v>3</c:v>
              </c:pt>
              <c:pt idx="73">
                <c:v>3</c:v>
              </c:pt>
              <c:pt idx="74">
                <c:v>3</c:v>
              </c:pt>
              <c:pt idx="75">
                <c:v>3</c:v>
              </c:pt>
              <c:pt idx="76">
                <c:v>3</c:v>
              </c:pt>
              <c:pt idx="77">
                <c:v>3</c:v>
              </c:pt>
              <c:pt idx="78">
                <c:v>3</c:v>
              </c:pt>
              <c:pt idx="79">
                <c:v>3</c:v>
              </c:pt>
              <c:pt idx="80">
                <c:v>3</c:v>
              </c:pt>
              <c:pt idx="81">
                <c:v>3</c:v>
              </c:pt>
              <c:pt idx="82">
                <c:v>3</c:v>
              </c:pt>
              <c:pt idx="83">
                <c:v>3</c:v>
              </c:pt>
              <c:pt idx="84">
                <c:v>3</c:v>
              </c:pt>
              <c:pt idx="85">
                <c:v>3</c:v>
              </c:pt>
              <c:pt idx="86">
                <c:v>3</c:v>
              </c:pt>
              <c:pt idx="87">
                <c:v>3</c:v>
              </c:pt>
              <c:pt idx="88">
                <c:v>3</c:v>
              </c:pt>
              <c:pt idx="89">
                <c:v>3</c:v>
              </c:pt>
              <c:pt idx="90">
                <c:v>3</c:v>
              </c:pt>
              <c:pt idx="91">
                <c:v>4</c:v>
              </c:pt>
              <c:pt idx="92">
                <c:v>4</c:v>
              </c:pt>
              <c:pt idx="93">
                <c:v>4</c:v>
              </c:pt>
              <c:pt idx="94">
                <c:v>4</c:v>
              </c:pt>
              <c:pt idx="95">
                <c:v>4</c:v>
              </c:pt>
              <c:pt idx="96">
                <c:v>4</c:v>
              </c:pt>
              <c:pt idx="97">
                <c:v>4</c:v>
              </c:pt>
              <c:pt idx="98">
                <c:v>4</c:v>
              </c:pt>
              <c:pt idx="99">
                <c:v>4</c:v>
              </c:pt>
              <c:pt idx="100">
                <c:v>4</c:v>
              </c:pt>
              <c:pt idx="101">
                <c:v>4</c:v>
              </c:pt>
              <c:pt idx="102">
                <c:v>4</c:v>
              </c:pt>
              <c:pt idx="103">
                <c:v>4</c:v>
              </c:pt>
              <c:pt idx="104">
                <c:v>4</c:v>
              </c:pt>
              <c:pt idx="105">
                <c:v>4</c:v>
              </c:pt>
              <c:pt idx="106">
                <c:v>4</c:v>
              </c:pt>
              <c:pt idx="107">
                <c:v>4</c:v>
              </c:pt>
              <c:pt idx="108">
                <c:v>4</c:v>
              </c:pt>
              <c:pt idx="109">
                <c:v>4</c:v>
              </c:pt>
              <c:pt idx="110">
                <c:v>4</c:v>
              </c:pt>
              <c:pt idx="111">
                <c:v>4</c:v>
              </c:pt>
              <c:pt idx="112">
                <c:v>4</c:v>
              </c:pt>
              <c:pt idx="113">
                <c:v>4</c:v>
              </c:pt>
              <c:pt idx="114">
                <c:v>4</c:v>
              </c:pt>
              <c:pt idx="115">
                <c:v>4</c:v>
              </c:pt>
              <c:pt idx="116">
                <c:v>4</c:v>
              </c:pt>
              <c:pt idx="117">
                <c:v>4</c:v>
              </c:pt>
              <c:pt idx="118">
                <c:v>4</c:v>
              </c:pt>
              <c:pt idx="119">
                <c:v>4</c:v>
              </c:pt>
              <c:pt idx="120">
                <c:v>4</c:v>
              </c:pt>
              <c:pt idx="121">
                <c:v>5</c:v>
              </c:pt>
              <c:pt idx="122">
                <c:v>5</c:v>
              </c:pt>
              <c:pt idx="123">
                <c:v>5</c:v>
              </c:pt>
              <c:pt idx="124">
                <c:v>5</c:v>
              </c:pt>
              <c:pt idx="125">
                <c:v>5</c:v>
              </c:pt>
              <c:pt idx="126">
                <c:v>5</c:v>
              </c:pt>
              <c:pt idx="127">
                <c:v>5</c:v>
              </c:pt>
              <c:pt idx="128">
                <c:v>5</c:v>
              </c:pt>
              <c:pt idx="129">
                <c:v>5</c:v>
              </c:pt>
              <c:pt idx="130">
                <c:v>5</c:v>
              </c:pt>
              <c:pt idx="131">
                <c:v>5</c:v>
              </c:pt>
              <c:pt idx="132">
                <c:v>5</c:v>
              </c:pt>
              <c:pt idx="133">
                <c:v>5</c:v>
              </c:pt>
              <c:pt idx="134">
                <c:v>5</c:v>
              </c:pt>
              <c:pt idx="135">
                <c:v>5</c:v>
              </c:pt>
              <c:pt idx="136">
                <c:v>5</c:v>
              </c:pt>
              <c:pt idx="137">
                <c:v>5</c:v>
              </c:pt>
              <c:pt idx="138">
                <c:v>5</c:v>
              </c:pt>
              <c:pt idx="139">
                <c:v>5</c:v>
              </c:pt>
              <c:pt idx="140">
                <c:v>5</c:v>
              </c:pt>
              <c:pt idx="141">
                <c:v>5</c:v>
              </c:pt>
              <c:pt idx="142">
                <c:v>5</c:v>
              </c:pt>
              <c:pt idx="143">
                <c:v>5</c:v>
              </c:pt>
              <c:pt idx="144">
                <c:v>5</c:v>
              </c:pt>
              <c:pt idx="145">
                <c:v>5</c:v>
              </c:pt>
              <c:pt idx="146">
                <c:v>5</c:v>
              </c:pt>
              <c:pt idx="147">
                <c:v>5</c:v>
              </c:pt>
              <c:pt idx="148">
                <c:v>5</c:v>
              </c:pt>
              <c:pt idx="149">
                <c:v>5</c:v>
              </c:pt>
              <c:pt idx="150">
                <c:v>5</c:v>
              </c:pt>
              <c:pt idx="151">
                <c:v>5</c:v>
              </c:pt>
              <c:pt idx="152">
                <c:v>6</c:v>
              </c:pt>
              <c:pt idx="153">
                <c:v>6</c:v>
              </c:pt>
              <c:pt idx="154">
                <c:v>6</c:v>
              </c:pt>
              <c:pt idx="155">
                <c:v>6</c:v>
              </c:pt>
              <c:pt idx="156">
                <c:v>6</c:v>
              </c:pt>
              <c:pt idx="157">
                <c:v>6</c:v>
              </c:pt>
              <c:pt idx="158">
                <c:v>6</c:v>
              </c:pt>
              <c:pt idx="159">
                <c:v>6</c:v>
              </c:pt>
              <c:pt idx="160">
                <c:v>6</c:v>
              </c:pt>
              <c:pt idx="161">
                <c:v>6</c:v>
              </c:pt>
              <c:pt idx="162">
                <c:v>6</c:v>
              </c:pt>
              <c:pt idx="163">
                <c:v>6</c:v>
              </c:pt>
              <c:pt idx="164">
                <c:v>6</c:v>
              </c:pt>
              <c:pt idx="165">
                <c:v>6</c:v>
              </c:pt>
              <c:pt idx="166">
                <c:v>6</c:v>
              </c:pt>
              <c:pt idx="167">
                <c:v>6</c:v>
              </c:pt>
              <c:pt idx="168">
                <c:v>6</c:v>
              </c:pt>
              <c:pt idx="169">
                <c:v>6</c:v>
              </c:pt>
              <c:pt idx="170">
                <c:v>6</c:v>
              </c:pt>
              <c:pt idx="171">
                <c:v>6</c:v>
              </c:pt>
              <c:pt idx="172">
                <c:v>6</c:v>
              </c:pt>
              <c:pt idx="173">
                <c:v>6</c:v>
              </c:pt>
              <c:pt idx="174">
                <c:v>6</c:v>
              </c:pt>
              <c:pt idx="175">
                <c:v>6</c:v>
              </c:pt>
              <c:pt idx="176">
                <c:v>6</c:v>
              </c:pt>
              <c:pt idx="177">
                <c:v>6</c:v>
              </c:pt>
              <c:pt idx="178">
                <c:v>6</c:v>
              </c:pt>
              <c:pt idx="179">
                <c:v>6</c:v>
              </c:pt>
              <c:pt idx="180">
                <c:v>6</c:v>
              </c:pt>
              <c:pt idx="181">
                <c:v>6</c:v>
              </c:pt>
              <c:pt idx="182">
                <c:v>7</c:v>
              </c:pt>
              <c:pt idx="183">
                <c:v>7</c:v>
              </c:pt>
              <c:pt idx="184">
                <c:v>7</c:v>
              </c:pt>
              <c:pt idx="185">
                <c:v>7</c:v>
              </c:pt>
              <c:pt idx="186">
                <c:v>7</c:v>
              </c:pt>
              <c:pt idx="187">
                <c:v>7</c:v>
              </c:pt>
              <c:pt idx="188">
                <c:v>7</c:v>
              </c:pt>
              <c:pt idx="189">
                <c:v>7</c:v>
              </c:pt>
              <c:pt idx="190">
                <c:v>7</c:v>
              </c:pt>
              <c:pt idx="191">
                <c:v>7</c:v>
              </c:pt>
              <c:pt idx="192">
                <c:v>7</c:v>
              </c:pt>
              <c:pt idx="193">
                <c:v>7</c:v>
              </c:pt>
              <c:pt idx="194">
                <c:v>7</c:v>
              </c:pt>
              <c:pt idx="195">
                <c:v>7</c:v>
              </c:pt>
              <c:pt idx="196">
                <c:v>7</c:v>
              </c:pt>
              <c:pt idx="197">
                <c:v>7</c:v>
              </c:pt>
              <c:pt idx="198">
                <c:v>7</c:v>
              </c:pt>
              <c:pt idx="199">
                <c:v>7</c:v>
              </c:pt>
              <c:pt idx="200">
                <c:v>7</c:v>
              </c:pt>
              <c:pt idx="201">
                <c:v>7</c:v>
              </c:pt>
              <c:pt idx="202">
                <c:v>7</c:v>
              </c:pt>
              <c:pt idx="203">
                <c:v>7</c:v>
              </c:pt>
              <c:pt idx="204">
                <c:v>7</c:v>
              </c:pt>
              <c:pt idx="205">
                <c:v>7</c:v>
              </c:pt>
              <c:pt idx="206">
                <c:v>7</c:v>
              </c:pt>
              <c:pt idx="207">
                <c:v>7</c:v>
              </c:pt>
              <c:pt idx="208">
                <c:v>7</c:v>
              </c:pt>
              <c:pt idx="209">
                <c:v>7</c:v>
              </c:pt>
              <c:pt idx="210">
                <c:v>7</c:v>
              </c:pt>
              <c:pt idx="211">
                <c:v>7</c:v>
              </c:pt>
              <c:pt idx="212">
                <c:v>7</c:v>
              </c:pt>
              <c:pt idx="213">
                <c:v>8</c:v>
              </c:pt>
              <c:pt idx="214">
                <c:v>8</c:v>
              </c:pt>
              <c:pt idx="215">
                <c:v>8</c:v>
              </c:pt>
              <c:pt idx="216">
                <c:v>8</c:v>
              </c:pt>
              <c:pt idx="217">
                <c:v>8</c:v>
              </c:pt>
              <c:pt idx="218">
                <c:v>8</c:v>
              </c:pt>
              <c:pt idx="219">
                <c:v>8</c:v>
              </c:pt>
              <c:pt idx="220">
                <c:v>8</c:v>
              </c:pt>
              <c:pt idx="221">
                <c:v>8</c:v>
              </c:pt>
              <c:pt idx="222">
                <c:v>8</c:v>
              </c:pt>
              <c:pt idx="223">
                <c:v>8</c:v>
              </c:pt>
              <c:pt idx="224">
                <c:v>8</c:v>
              </c:pt>
              <c:pt idx="225">
                <c:v>8</c:v>
              </c:pt>
              <c:pt idx="226">
                <c:v>8</c:v>
              </c:pt>
              <c:pt idx="227">
                <c:v>8</c:v>
              </c:pt>
              <c:pt idx="228">
                <c:v>8</c:v>
              </c:pt>
              <c:pt idx="229">
                <c:v>8</c:v>
              </c:pt>
              <c:pt idx="230">
                <c:v>8</c:v>
              </c:pt>
              <c:pt idx="231">
                <c:v>8</c:v>
              </c:pt>
              <c:pt idx="232">
                <c:v>8</c:v>
              </c:pt>
              <c:pt idx="233">
                <c:v>8</c:v>
              </c:pt>
              <c:pt idx="234">
                <c:v>8</c:v>
              </c:pt>
              <c:pt idx="235">
                <c:v>8</c:v>
              </c:pt>
              <c:pt idx="236">
                <c:v>8</c:v>
              </c:pt>
              <c:pt idx="237">
                <c:v>8</c:v>
              </c:pt>
              <c:pt idx="238">
                <c:v>8</c:v>
              </c:pt>
              <c:pt idx="239">
                <c:v>8</c:v>
              </c:pt>
              <c:pt idx="240">
                <c:v>8</c:v>
              </c:pt>
              <c:pt idx="241">
                <c:v>8</c:v>
              </c:pt>
              <c:pt idx="242">
                <c:v>8</c:v>
              </c:pt>
              <c:pt idx="243">
                <c:v>8</c:v>
              </c:pt>
              <c:pt idx="244">
                <c:v>9</c:v>
              </c:pt>
              <c:pt idx="245">
                <c:v>9</c:v>
              </c:pt>
              <c:pt idx="246">
                <c:v>9</c:v>
              </c:pt>
              <c:pt idx="247">
                <c:v>9</c:v>
              </c:pt>
              <c:pt idx="248">
                <c:v>9</c:v>
              </c:pt>
              <c:pt idx="249">
                <c:v>9</c:v>
              </c:pt>
              <c:pt idx="250">
                <c:v>9</c:v>
              </c:pt>
              <c:pt idx="251">
                <c:v>9</c:v>
              </c:pt>
              <c:pt idx="252">
                <c:v>9</c:v>
              </c:pt>
              <c:pt idx="253">
                <c:v>9</c:v>
              </c:pt>
              <c:pt idx="254">
                <c:v>9</c:v>
              </c:pt>
              <c:pt idx="255">
                <c:v>9</c:v>
              </c:pt>
              <c:pt idx="256">
                <c:v>9</c:v>
              </c:pt>
              <c:pt idx="257">
                <c:v>9</c:v>
              </c:pt>
              <c:pt idx="258">
                <c:v>9</c:v>
              </c:pt>
              <c:pt idx="259">
                <c:v>9</c:v>
              </c:pt>
              <c:pt idx="260">
                <c:v>9</c:v>
              </c:pt>
              <c:pt idx="261">
                <c:v>9</c:v>
              </c:pt>
              <c:pt idx="262">
                <c:v>9</c:v>
              </c:pt>
              <c:pt idx="263">
                <c:v>9</c:v>
              </c:pt>
              <c:pt idx="264">
                <c:v>9</c:v>
              </c:pt>
              <c:pt idx="265">
                <c:v>9</c:v>
              </c:pt>
              <c:pt idx="266">
                <c:v>9</c:v>
              </c:pt>
              <c:pt idx="267">
                <c:v>9</c:v>
              </c:pt>
              <c:pt idx="268">
                <c:v>9</c:v>
              </c:pt>
              <c:pt idx="269">
                <c:v>9</c:v>
              </c:pt>
              <c:pt idx="270">
                <c:v>9</c:v>
              </c:pt>
              <c:pt idx="271">
                <c:v>9</c:v>
              </c:pt>
              <c:pt idx="272">
                <c:v>9</c:v>
              </c:pt>
              <c:pt idx="273">
                <c:v>9</c:v>
              </c:pt>
              <c:pt idx="274">
                <c:v>10</c:v>
              </c:pt>
              <c:pt idx="275">
                <c:v>10</c:v>
              </c:pt>
              <c:pt idx="276">
                <c:v>10</c:v>
              </c:pt>
              <c:pt idx="277">
                <c:v>10</c:v>
              </c:pt>
              <c:pt idx="278">
                <c:v>10</c:v>
              </c:pt>
              <c:pt idx="279">
                <c:v>10</c:v>
              </c:pt>
              <c:pt idx="280">
                <c:v>10</c:v>
              </c:pt>
              <c:pt idx="281">
                <c:v>10</c:v>
              </c:pt>
              <c:pt idx="282">
                <c:v>10</c:v>
              </c:pt>
              <c:pt idx="283">
                <c:v>10</c:v>
              </c:pt>
              <c:pt idx="284">
                <c:v>10</c:v>
              </c:pt>
              <c:pt idx="285">
                <c:v>10</c:v>
              </c:pt>
              <c:pt idx="286">
                <c:v>10</c:v>
              </c:pt>
              <c:pt idx="287">
                <c:v>10</c:v>
              </c:pt>
              <c:pt idx="288">
                <c:v>10</c:v>
              </c:pt>
              <c:pt idx="289">
                <c:v>10</c:v>
              </c:pt>
              <c:pt idx="290">
                <c:v>10</c:v>
              </c:pt>
              <c:pt idx="291">
                <c:v>10</c:v>
              </c:pt>
              <c:pt idx="292">
                <c:v>10</c:v>
              </c:pt>
              <c:pt idx="293">
                <c:v>10</c:v>
              </c:pt>
              <c:pt idx="294">
                <c:v>10</c:v>
              </c:pt>
              <c:pt idx="295">
                <c:v>10</c:v>
              </c:pt>
              <c:pt idx="296">
                <c:v>10</c:v>
              </c:pt>
              <c:pt idx="297">
                <c:v>10</c:v>
              </c:pt>
              <c:pt idx="298">
                <c:v>10</c:v>
              </c:pt>
              <c:pt idx="299">
                <c:v>10</c:v>
              </c:pt>
              <c:pt idx="300">
                <c:v>10</c:v>
              </c:pt>
              <c:pt idx="301">
                <c:v>10</c:v>
              </c:pt>
              <c:pt idx="302">
                <c:v>10</c:v>
              </c:pt>
              <c:pt idx="303">
                <c:v>10</c:v>
              </c:pt>
              <c:pt idx="304">
                <c:v>10</c:v>
              </c:pt>
              <c:pt idx="305">
                <c:v>11</c:v>
              </c:pt>
              <c:pt idx="306">
                <c:v>11</c:v>
              </c:pt>
              <c:pt idx="307">
                <c:v>11</c:v>
              </c:pt>
              <c:pt idx="308">
                <c:v>11</c:v>
              </c:pt>
              <c:pt idx="309">
                <c:v>11</c:v>
              </c:pt>
              <c:pt idx="310">
                <c:v>11</c:v>
              </c:pt>
              <c:pt idx="311">
                <c:v>11</c:v>
              </c:pt>
              <c:pt idx="312">
                <c:v>11</c:v>
              </c:pt>
              <c:pt idx="313">
                <c:v>11</c:v>
              </c:pt>
              <c:pt idx="314">
                <c:v>11</c:v>
              </c:pt>
              <c:pt idx="315">
                <c:v>11</c:v>
              </c:pt>
              <c:pt idx="316">
                <c:v>11</c:v>
              </c:pt>
              <c:pt idx="317">
                <c:v>11</c:v>
              </c:pt>
              <c:pt idx="318">
                <c:v>11</c:v>
              </c:pt>
              <c:pt idx="319">
                <c:v>11</c:v>
              </c:pt>
              <c:pt idx="320">
                <c:v>11</c:v>
              </c:pt>
              <c:pt idx="321">
                <c:v>11</c:v>
              </c:pt>
              <c:pt idx="322">
                <c:v>11</c:v>
              </c:pt>
              <c:pt idx="323">
                <c:v>11</c:v>
              </c:pt>
              <c:pt idx="324">
                <c:v>11</c:v>
              </c:pt>
              <c:pt idx="325">
                <c:v>11</c:v>
              </c:pt>
              <c:pt idx="326">
                <c:v>11</c:v>
              </c:pt>
              <c:pt idx="327">
                <c:v>11</c:v>
              </c:pt>
              <c:pt idx="328">
                <c:v>11</c:v>
              </c:pt>
              <c:pt idx="329">
                <c:v>11</c:v>
              </c:pt>
              <c:pt idx="330">
                <c:v>11</c:v>
              </c:pt>
              <c:pt idx="331">
                <c:v>11</c:v>
              </c:pt>
              <c:pt idx="332">
                <c:v>11</c:v>
              </c:pt>
              <c:pt idx="333">
                <c:v>11</c:v>
              </c:pt>
              <c:pt idx="334">
                <c:v>11</c:v>
              </c:pt>
              <c:pt idx="335">
                <c:v>12</c:v>
              </c:pt>
              <c:pt idx="336">
                <c:v>12</c:v>
              </c:pt>
              <c:pt idx="337">
                <c:v>12</c:v>
              </c:pt>
              <c:pt idx="338">
                <c:v>12</c:v>
              </c:pt>
              <c:pt idx="339">
                <c:v>12</c:v>
              </c:pt>
              <c:pt idx="340">
                <c:v>12</c:v>
              </c:pt>
              <c:pt idx="341">
                <c:v>12</c:v>
              </c:pt>
              <c:pt idx="342">
                <c:v>12</c:v>
              </c:pt>
              <c:pt idx="343">
                <c:v>12</c:v>
              </c:pt>
              <c:pt idx="344">
                <c:v>12</c:v>
              </c:pt>
              <c:pt idx="345">
                <c:v>12</c:v>
              </c:pt>
              <c:pt idx="346">
                <c:v>12</c:v>
              </c:pt>
              <c:pt idx="347">
                <c:v>12</c:v>
              </c:pt>
              <c:pt idx="348">
                <c:v>12</c:v>
              </c:pt>
              <c:pt idx="349">
                <c:v>12</c:v>
              </c:pt>
              <c:pt idx="350">
                <c:v>12</c:v>
              </c:pt>
              <c:pt idx="351">
                <c:v>12</c:v>
              </c:pt>
              <c:pt idx="352">
                <c:v>12</c:v>
              </c:pt>
              <c:pt idx="353">
                <c:v>12</c:v>
              </c:pt>
              <c:pt idx="354">
                <c:v>12</c:v>
              </c:pt>
              <c:pt idx="355">
                <c:v>12</c:v>
              </c:pt>
              <c:pt idx="356">
                <c:v>12</c:v>
              </c:pt>
              <c:pt idx="357">
                <c:v>12</c:v>
              </c:pt>
              <c:pt idx="358">
                <c:v>12</c:v>
              </c:pt>
              <c:pt idx="359">
                <c:v>12</c:v>
              </c:pt>
              <c:pt idx="360">
                <c:v>12</c:v>
              </c:pt>
              <c:pt idx="361">
                <c:v>12</c:v>
              </c:pt>
              <c:pt idx="362">
                <c:v>12</c:v>
              </c:pt>
              <c:pt idx="363">
                <c:v>12</c:v>
              </c:pt>
              <c:pt idx="364">
                <c:v>12</c:v>
              </c:pt>
              <c:pt idx="365">
                <c:v>12</c:v>
              </c:pt>
            </c:numLit>
          </c:yVal>
          <c:smooth val="0"/>
          <c:extLst>
            <c:ext xmlns:c16="http://schemas.microsoft.com/office/drawing/2014/chart" uri="{C3380CC4-5D6E-409C-BE32-E72D297353CC}">
              <c16:uniqueId val="{00000000-FF83-4E22-BC69-B7F9A046EB1F}"/>
            </c:ext>
          </c:extLst>
        </c:ser>
        <c:ser>
          <c:idx val="2"/>
          <c:order val="1"/>
          <c:tx>
            <c:strRef>
              <c:f>'Verktyg BNA'!$E$6</c:f>
              <c:strCache>
                <c:ptCount val="1"/>
                <c:pt idx="0">
                  <c:v>Regnmätare ort 2020</c:v>
                </c:pt>
              </c:strCache>
            </c:strRef>
          </c:tx>
          <c:spPr>
            <a:ln w="28575" cap="rnd">
              <a:solidFill>
                <a:srgbClr val="FF0000"/>
              </a:solidFill>
              <a:round/>
            </a:ln>
            <a:effectLst/>
          </c:spPr>
          <c:marker>
            <c:symbol val="none"/>
          </c:marker>
          <c:xVal>
            <c:numRef>
              <c:f>'Verktyg BNA'!$B$7:$B$372</c:f>
              <c:numCache>
                <c:formatCode>m/d/yyyy</c:formatCode>
                <c:ptCount val="366"/>
              </c:numCache>
            </c:numRef>
          </c:xVal>
          <c:yVal>
            <c:numRef>
              <c:f>'Verktyg BNA'!$F$7:$F$372</c:f>
              <c:numCache>
                <c:formatCode>0.00</c:formatCode>
                <c:ptCount val="366"/>
              </c:numCache>
            </c:numRef>
          </c:yVal>
          <c:smooth val="0"/>
          <c:extLst>
            <c:ext xmlns:c16="http://schemas.microsoft.com/office/drawing/2014/chart" uri="{C3380CC4-5D6E-409C-BE32-E72D297353CC}">
              <c16:uniqueId val="{00000001-FF83-4E22-BC69-B7F9A046EB1F}"/>
            </c:ext>
          </c:extLst>
        </c:ser>
        <c:dLbls>
          <c:showLegendKey val="0"/>
          <c:showVal val="0"/>
          <c:showCatName val="0"/>
          <c:showSerName val="0"/>
          <c:showPercent val="0"/>
          <c:showBubbleSize val="0"/>
        </c:dLbls>
        <c:axId val="838041752"/>
        <c:axId val="838033880"/>
      </c:scatterChart>
      <c:valAx>
        <c:axId val="83804175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838033880"/>
        <c:crosses val="autoZero"/>
        <c:crossBetween val="midCat"/>
      </c:valAx>
      <c:valAx>
        <c:axId val="8380338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838041752"/>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tx>
            <c:strRef>
              <c:f>'Verktyg Varaktighetskurva'!$AB$26</c:f>
              <c:strCache>
                <c:ptCount val="1"/>
                <c:pt idx="0">
                  <c:v>avloppsflöde</c:v>
                </c:pt>
              </c:strCache>
            </c:strRef>
          </c:tx>
          <c:spPr>
            <a:ln w="19050" cap="rnd">
              <a:solidFill>
                <a:schemeClr val="accent1"/>
              </a:solidFill>
              <a:round/>
            </a:ln>
            <a:effectLst/>
          </c:spPr>
          <c:marker>
            <c:symbol val="none"/>
          </c:marker>
          <c:xVal>
            <c:numRef>
              <c:f>'Verktyg Varaktighetskurva'!$AA$27:$AA$135</c:f>
              <c:numCache>
                <c:formatCode>0.00</c:formatCode>
                <c:ptCount val="1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numCache>
            </c:numRef>
          </c:xVal>
          <c:yVal>
            <c:numRef>
              <c:f>'Verktyg Varaktighetskurva'!$AB$27:$AB$135</c:f>
              <c:numCache>
                <c:formatCode>General</c:formatCode>
                <c:ptCount val="1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numCache>
            </c:numRef>
          </c:yVal>
          <c:smooth val="0"/>
          <c:extLst>
            <c:ext xmlns:c16="http://schemas.microsoft.com/office/drawing/2014/chart" uri="{C3380CC4-5D6E-409C-BE32-E72D297353CC}">
              <c16:uniqueId val="{00000000-E4D4-4D79-A91F-4DCA12618D2E}"/>
            </c:ext>
          </c:extLst>
        </c:ser>
        <c:ser>
          <c:idx val="1"/>
          <c:order val="1"/>
          <c:tx>
            <c:strRef>
              <c:f>'Verktyg Varaktighetskurva'!$AC$26</c:f>
              <c:strCache>
                <c:ptCount val="1"/>
                <c:pt idx="0">
                  <c:v>spillvatten</c:v>
                </c:pt>
              </c:strCache>
            </c:strRef>
          </c:tx>
          <c:spPr>
            <a:ln w="19050" cap="rnd">
              <a:solidFill>
                <a:schemeClr val="accent2"/>
              </a:solidFill>
              <a:round/>
            </a:ln>
            <a:effectLst/>
          </c:spPr>
          <c:marker>
            <c:symbol val="none"/>
          </c:marker>
          <c:xVal>
            <c:numRef>
              <c:f>'Verktyg Varaktighetskurva'!$AA$27:$AA$135</c:f>
              <c:numCache>
                <c:formatCode>0.00</c:formatCode>
                <c:ptCount val="1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numCache>
            </c:numRef>
          </c:xVal>
          <c:yVal>
            <c:numRef>
              <c:f>'Verktyg Varaktighetskurva'!$AC$27:$AC$135</c:f>
              <c:numCache>
                <c:formatCode>General</c:formatCode>
                <c:ptCount val="1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numCache>
            </c:numRef>
          </c:yVal>
          <c:smooth val="0"/>
          <c:extLst>
            <c:ext xmlns:c16="http://schemas.microsoft.com/office/drawing/2014/chart" uri="{C3380CC4-5D6E-409C-BE32-E72D297353CC}">
              <c16:uniqueId val="{00000001-E4D4-4D79-A91F-4DCA12618D2E}"/>
            </c:ext>
          </c:extLst>
        </c:ser>
        <c:ser>
          <c:idx val="2"/>
          <c:order val="2"/>
          <c:tx>
            <c:strRef>
              <c:f>'Verktyg Varaktighetskurva'!$AH$26</c:f>
              <c:strCache>
                <c:ptCount val="1"/>
                <c:pt idx="0">
                  <c:v>lutning på hydrologiskt flöde</c:v>
                </c:pt>
              </c:strCache>
            </c:strRef>
          </c:tx>
          <c:spPr>
            <a:ln w="19050" cap="rnd">
              <a:solidFill>
                <a:schemeClr val="accent3"/>
              </a:solidFill>
              <a:prstDash val="sysDash"/>
              <a:round/>
            </a:ln>
            <a:effectLst/>
          </c:spPr>
          <c:marker>
            <c:symbol val="none"/>
          </c:marker>
          <c:xVal>
            <c:numRef>
              <c:f>'Verktyg Varaktighetskurva'!$AA$27:$AA$135</c:f>
              <c:numCache>
                <c:formatCode>0.00</c:formatCode>
                <c:ptCount val="1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numCache>
            </c:numRef>
          </c:xVal>
          <c:yVal>
            <c:numRef>
              <c:f>'Verktyg Varaktighetskurva'!$AH$27:$AH$135</c:f>
              <c:numCache>
                <c:formatCode>General</c:formatCode>
                <c:ptCount val="1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numCache>
            </c:numRef>
          </c:yVal>
          <c:smooth val="0"/>
          <c:extLst>
            <c:ext xmlns:c16="http://schemas.microsoft.com/office/drawing/2014/chart" uri="{C3380CC4-5D6E-409C-BE32-E72D297353CC}">
              <c16:uniqueId val="{00000002-E4D4-4D79-A91F-4DCA12618D2E}"/>
            </c:ext>
          </c:extLst>
        </c:ser>
        <c:ser>
          <c:idx val="3"/>
          <c:order val="3"/>
          <c:tx>
            <c:strRef>
              <c:f>'Verktyg Varaktighetskurva'!$AJ$26</c:f>
              <c:strCache>
                <c:ptCount val="1"/>
                <c:pt idx="0">
                  <c:v>hydrologiskt högvattenflöde</c:v>
                </c:pt>
              </c:strCache>
            </c:strRef>
          </c:tx>
          <c:spPr>
            <a:ln w="19050" cap="rnd">
              <a:solidFill>
                <a:schemeClr val="accent4"/>
              </a:solidFill>
              <a:round/>
            </a:ln>
            <a:effectLst/>
          </c:spPr>
          <c:marker>
            <c:symbol val="none"/>
          </c:marker>
          <c:xVal>
            <c:numRef>
              <c:f>'Verktyg Varaktighetskurva'!$AA$27:$AA$135</c:f>
              <c:numCache>
                <c:formatCode>0.00</c:formatCode>
                <c:ptCount val="1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numCache>
            </c:numRef>
          </c:xVal>
          <c:yVal>
            <c:numRef>
              <c:f>'Verktyg Varaktighetskurva'!$AJ$27:$AJ$135</c:f>
              <c:numCache>
                <c:formatCode>General</c:formatCode>
                <c:ptCount val="1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numCache>
            </c:numRef>
          </c:yVal>
          <c:smooth val="0"/>
          <c:extLst>
            <c:ext xmlns:c16="http://schemas.microsoft.com/office/drawing/2014/chart" uri="{C3380CC4-5D6E-409C-BE32-E72D297353CC}">
              <c16:uniqueId val="{00000003-E4D4-4D79-A91F-4DCA12618D2E}"/>
            </c:ext>
          </c:extLst>
        </c:ser>
        <c:ser>
          <c:idx val="4"/>
          <c:order val="4"/>
          <c:tx>
            <c:strRef>
              <c:f>'Verktyg Varaktighetskurva'!$AK$26</c:f>
              <c:strCache>
                <c:ptCount val="1"/>
                <c:pt idx="0">
                  <c:v>basinläckage</c:v>
                </c:pt>
              </c:strCache>
            </c:strRef>
          </c:tx>
          <c:spPr>
            <a:ln w="19050" cap="rnd">
              <a:solidFill>
                <a:schemeClr val="accent5"/>
              </a:solidFill>
              <a:round/>
            </a:ln>
            <a:effectLst/>
          </c:spPr>
          <c:marker>
            <c:symbol val="none"/>
          </c:marker>
          <c:xVal>
            <c:numRef>
              <c:f>'Verktyg Varaktighetskurva'!$AA$27:$AA$135</c:f>
              <c:numCache>
                <c:formatCode>0.00</c:formatCode>
                <c:ptCount val="1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numCache>
            </c:numRef>
          </c:xVal>
          <c:yVal>
            <c:numRef>
              <c:f>'Verktyg Varaktighetskurva'!$AK$27:$AK$135</c:f>
              <c:numCache>
                <c:formatCode>General</c:formatCode>
                <c:ptCount val="1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numCache>
            </c:numRef>
          </c:yVal>
          <c:smooth val="0"/>
          <c:extLst>
            <c:ext xmlns:c16="http://schemas.microsoft.com/office/drawing/2014/chart" uri="{C3380CC4-5D6E-409C-BE32-E72D297353CC}">
              <c16:uniqueId val="{00000004-E4D4-4D79-A91F-4DCA12618D2E}"/>
            </c:ext>
          </c:extLst>
        </c:ser>
        <c:ser>
          <c:idx val="5"/>
          <c:order val="5"/>
          <c:tx>
            <c:strRef>
              <c:f>'Verktyg Varaktighetskurva'!$AI$26</c:f>
              <c:strCache>
                <c:ptCount val="1"/>
                <c:pt idx="0">
                  <c:v>hydrologiskt flöde</c:v>
                </c:pt>
              </c:strCache>
            </c:strRef>
          </c:tx>
          <c:spPr>
            <a:ln w="19050" cap="rnd">
              <a:solidFill>
                <a:schemeClr val="accent6"/>
              </a:solidFill>
              <a:round/>
            </a:ln>
            <a:effectLst/>
          </c:spPr>
          <c:marker>
            <c:symbol val="none"/>
          </c:marker>
          <c:xVal>
            <c:numRef>
              <c:f>'Verktyg Varaktighetskurva'!$AA$27:$AA$135</c:f>
              <c:numCache>
                <c:formatCode>0.00</c:formatCode>
                <c:ptCount val="1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numCache>
            </c:numRef>
          </c:xVal>
          <c:yVal>
            <c:numRef>
              <c:f>'Verktyg Varaktighetskurva'!$AI$27:$AI$135</c:f>
              <c:numCache>
                <c:formatCode>General</c:formatCode>
                <c:ptCount val="1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numCache>
            </c:numRef>
          </c:yVal>
          <c:smooth val="0"/>
          <c:extLst>
            <c:ext xmlns:c16="http://schemas.microsoft.com/office/drawing/2014/chart" uri="{C3380CC4-5D6E-409C-BE32-E72D297353CC}">
              <c16:uniqueId val="{00000005-E4D4-4D79-A91F-4DCA12618D2E}"/>
            </c:ext>
          </c:extLst>
        </c:ser>
        <c:dLbls>
          <c:showLegendKey val="0"/>
          <c:showVal val="0"/>
          <c:showCatName val="0"/>
          <c:showSerName val="0"/>
          <c:showPercent val="0"/>
          <c:showBubbleSize val="0"/>
        </c:dLbls>
        <c:axId val="859374824"/>
        <c:axId val="859379088"/>
      </c:scatterChart>
      <c:valAx>
        <c:axId val="859374824"/>
        <c:scaling>
          <c:orientation val="minMax"/>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sv-SE"/>
                  <a:t>døgn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sv-SE"/>
            </a:p>
          </c:txPr>
        </c:title>
        <c:numFmt formatCode="0.00"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859379088"/>
        <c:crosses val="autoZero"/>
        <c:crossBetween val="midCat"/>
      </c:valAx>
      <c:valAx>
        <c:axId val="859379088"/>
        <c:scaling>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sv-SE"/>
                  <a:t>vannfføring</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sv-SE"/>
            </a:p>
          </c:txPr>
        </c:title>
        <c:numFmt formatCode="General"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859374824"/>
        <c:crosses val="autoZero"/>
        <c:crossBetween val="midCa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tx>
            <c:strRef>
              <c:f>'Verktyg Varaktighetskurva'!$AB$26</c:f>
              <c:strCache>
                <c:ptCount val="1"/>
                <c:pt idx="0">
                  <c:v>avloppsflöde</c:v>
                </c:pt>
              </c:strCache>
            </c:strRef>
          </c:tx>
          <c:spPr>
            <a:ln w="19050" cap="rnd">
              <a:solidFill>
                <a:schemeClr val="accent1"/>
              </a:solidFill>
              <a:round/>
            </a:ln>
            <a:effectLst/>
          </c:spPr>
          <c:marker>
            <c:symbol val="none"/>
          </c:marker>
          <c:xVal>
            <c:numRef>
              <c:f>'Verktyg Varaktighetskurva'!$AA$27:$AA$135</c:f>
              <c:numCache>
                <c:formatCode>0.00</c:formatCode>
                <c:ptCount val="1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numCache>
            </c:numRef>
          </c:xVal>
          <c:yVal>
            <c:numRef>
              <c:f>'Verktyg Varaktighetskurva'!$AB$27:$AB$135</c:f>
              <c:numCache>
                <c:formatCode>General</c:formatCode>
                <c:ptCount val="1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numCache>
            </c:numRef>
          </c:yVal>
          <c:smooth val="0"/>
          <c:extLst>
            <c:ext xmlns:c16="http://schemas.microsoft.com/office/drawing/2014/chart" uri="{C3380CC4-5D6E-409C-BE32-E72D297353CC}">
              <c16:uniqueId val="{00000000-8CF0-4BE9-9B9A-A2DA71779504}"/>
            </c:ext>
          </c:extLst>
        </c:ser>
        <c:ser>
          <c:idx val="1"/>
          <c:order val="1"/>
          <c:tx>
            <c:strRef>
              <c:f>'Verktyg Varaktighetskurva'!$AC$26</c:f>
              <c:strCache>
                <c:ptCount val="1"/>
                <c:pt idx="0">
                  <c:v>spillvatten</c:v>
                </c:pt>
              </c:strCache>
            </c:strRef>
          </c:tx>
          <c:spPr>
            <a:ln w="19050" cap="rnd">
              <a:solidFill>
                <a:schemeClr val="accent2"/>
              </a:solidFill>
              <a:round/>
            </a:ln>
            <a:effectLst/>
          </c:spPr>
          <c:marker>
            <c:symbol val="none"/>
          </c:marker>
          <c:xVal>
            <c:numRef>
              <c:f>'Verktyg Varaktighetskurva'!$AA$27:$AA$135</c:f>
              <c:numCache>
                <c:formatCode>0.00</c:formatCode>
                <c:ptCount val="1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numCache>
            </c:numRef>
          </c:xVal>
          <c:yVal>
            <c:numRef>
              <c:f>'Verktyg Varaktighetskurva'!$AC$27:$AC$135</c:f>
              <c:numCache>
                <c:formatCode>General</c:formatCode>
                <c:ptCount val="1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numCache>
            </c:numRef>
          </c:yVal>
          <c:smooth val="0"/>
          <c:extLst>
            <c:ext xmlns:c16="http://schemas.microsoft.com/office/drawing/2014/chart" uri="{C3380CC4-5D6E-409C-BE32-E72D297353CC}">
              <c16:uniqueId val="{00000001-8CF0-4BE9-9B9A-A2DA71779504}"/>
            </c:ext>
          </c:extLst>
        </c:ser>
        <c:ser>
          <c:idx val="2"/>
          <c:order val="2"/>
          <c:tx>
            <c:strRef>
              <c:f>'Verktyg Varaktighetskurva'!$AH$26</c:f>
              <c:strCache>
                <c:ptCount val="1"/>
                <c:pt idx="0">
                  <c:v>lutning på hydrologiskt flöde</c:v>
                </c:pt>
              </c:strCache>
            </c:strRef>
          </c:tx>
          <c:spPr>
            <a:ln w="19050" cap="rnd">
              <a:solidFill>
                <a:schemeClr val="accent3"/>
              </a:solidFill>
              <a:prstDash val="sysDash"/>
              <a:round/>
            </a:ln>
            <a:effectLst/>
          </c:spPr>
          <c:marker>
            <c:symbol val="none"/>
          </c:marker>
          <c:xVal>
            <c:numRef>
              <c:f>'Verktyg Varaktighetskurva'!$AA$27:$AA$135</c:f>
              <c:numCache>
                <c:formatCode>0.00</c:formatCode>
                <c:ptCount val="1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numCache>
            </c:numRef>
          </c:xVal>
          <c:yVal>
            <c:numRef>
              <c:f>'Verktyg Varaktighetskurva'!$AH$27:$AH$135</c:f>
              <c:numCache>
                <c:formatCode>General</c:formatCode>
                <c:ptCount val="10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numCache>
            </c:numRef>
          </c:yVal>
          <c:smooth val="0"/>
          <c:extLst>
            <c:ext xmlns:c16="http://schemas.microsoft.com/office/drawing/2014/chart" uri="{C3380CC4-5D6E-409C-BE32-E72D297353CC}">
              <c16:uniqueId val="{00000002-8CF0-4BE9-9B9A-A2DA71779504}"/>
            </c:ext>
          </c:extLst>
        </c:ser>
        <c:ser>
          <c:idx val="3"/>
          <c:order val="3"/>
          <c:tx>
            <c:strRef>
              <c:f>'Verktyg Varaktighetskurva'!$AJ$14</c:f>
              <c:strCache>
                <c:ptCount val="1"/>
                <c:pt idx="0">
                  <c:v>Skärningspunkt 30%</c:v>
                </c:pt>
              </c:strCache>
            </c:strRef>
          </c:tx>
          <c:spPr>
            <a:ln w="25400" cap="rnd">
              <a:noFill/>
              <a:round/>
            </a:ln>
            <a:effectLst/>
          </c:spPr>
          <c:marker>
            <c:symbol val="circle"/>
            <c:size val="5"/>
            <c:spPr>
              <a:solidFill>
                <a:srgbClr val="FFFF00"/>
              </a:solidFill>
              <a:ln w="9525">
                <a:solidFill>
                  <a:srgbClr val="FF0000"/>
                </a:solidFill>
              </a:ln>
              <a:effectLst/>
            </c:spPr>
          </c:marker>
          <c:xVal>
            <c:numRef>
              <c:f>'Verktyg Varaktighetskurva'!$AI$15</c:f>
              <c:numCache>
                <c:formatCode>0.0</c:formatCode>
                <c:ptCount val="1"/>
                <c:pt idx="0">
                  <c:v>0</c:v>
                </c:pt>
              </c:numCache>
            </c:numRef>
          </c:xVal>
          <c:yVal>
            <c:numRef>
              <c:f>'Verktyg Varaktighetskurva'!$AJ$15</c:f>
              <c:numCache>
                <c:formatCode>0.000</c:formatCode>
                <c:ptCount val="1"/>
                <c:pt idx="0">
                  <c:v>0</c:v>
                </c:pt>
              </c:numCache>
            </c:numRef>
          </c:yVal>
          <c:smooth val="0"/>
          <c:extLst>
            <c:ext xmlns:c16="http://schemas.microsoft.com/office/drawing/2014/chart" uri="{C3380CC4-5D6E-409C-BE32-E72D297353CC}">
              <c16:uniqueId val="{00000001-E23A-47DE-89A1-A8988E781687}"/>
            </c:ext>
          </c:extLst>
        </c:ser>
        <c:dLbls>
          <c:showLegendKey val="0"/>
          <c:showVal val="0"/>
          <c:showCatName val="0"/>
          <c:showSerName val="0"/>
          <c:showPercent val="0"/>
          <c:showBubbleSize val="0"/>
        </c:dLbls>
        <c:axId val="859374824"/>
        <c:axId val="859379088"/>
      </c:scatterChart>
      <c:valAx>
        <c:axId val="859374824"/>
        <c:scaling>
          <c:orientation val="minMax"/>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sv-SE"/>
                  <a:t>dygn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sv-SE"/>
            </a:p>
          </c:txPr>
        </c:title>
        <c:numFmt formatCode="0.00"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859379088"/>
        <c:crosses val="autoZero"/>
        <c:crossBetween val="midCat"/>
      </c:valAx>
      <c:valAx>
        <c:axId val="859379088"/>
        <c:scaling>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sv-SE"/>
                  <a:t>flöde m³/s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sv-SE"/>
            </a:p>
          </c:txPr>
        </c:title>
        <c:numFmt formatCode="General"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859374824"/>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sv-SE"/>
              <a:t>dygnsvariationsfaktor [-]</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sv-SE"/>
        </a:p>
      </c:txPr>
    </c:title>
    <c:autoTitleDeleted val="0"/>
    <c:plotArea>
      <c:layout/>
      <c:scatterChart>
        <c:scatterStyle val="lineMarker"/>
        <c:varyColors val="0"/>
        <c:ser>
          <c:idx val="0"/>
          <c:order val="0"/>
          <c:tx>
            <c:strRef>
              <c:f>'Verktyg Varaktighetskurva'!$P$33</c:f>
              <c:strCache>
                <c:ptCount val="1"/>
                <c:pt idx="0">
                  <c:v>faktor [-]</c:v>
                </c:pt>
              </c:strCache>
            </c:strRef>
          </c:tx>
          <c:spPr>
            <a:ln w="19050" cap="rnd">
              <a:solidFill>
                <a:schemeClr val="accent1"/>
              </a:solidFill>
              <a:round/>
            </a:ln>
            <a:effectLst/>
          </c:spPr>
          <c:marker>
            <c:symbol val="none"/>
          </c:marker>
          <c:xVal>
            <c:numRef>
              <c:f>'Verktyg Varaktighetskurva'!$O$34:$O$57</c:f>
              <c:numCache>
                <c:formatCode>General</c:formatCode>
                <c:ptCount val="24"/>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numCache>
            </c:numRef>
          </c:xVal>
          <c:yVal>
            <c:numRef>
              <c:f>'Verktyg Varaktighetskurva'!$P$34:$P$57</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yVal>
          <c:smooth val="0"/>
          <c:extLst>
            <c:ext xmlns:c16="http://schemas.microsoft.com/office/drawing/2014/chart" uri="{C3380CC4-5D6E-409C-BE32-E72D297353CC}">
              <c16:uniqueId val="{00000000-CB95-4326-B89B-26BF4AC3828A}"/>
            </c:ext>
          </c:extLst>
        </c:ser>
        <c:dLbls>
          <c:showLegendKey val="0"/>
          <c:showVal val="0"/>
          <c:showCatName val="0"/>
          <c:showSerName val="0"/>
          <c:showPercent val="0"/>
          <c:showBubbleSize val="0"/>
        </c:dLbls>
        <c:axId val="1187174448"/>
        <c:axId val="1187175432"/>
      </c:scatterChart>
      <c:valAx>
        <c:axId val="1187174448"/>
        <c:scaling>
          <c:orientation val="minMax"/>
          <c:max val="23"/>
          <c:min val="0"/>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1187175432"/>
        <c:crosses val="autoZero"/>
        <c:crossBetween val="midCat"/>
        <c:majorUnit val="6"/>
      </c:valAx>
      <c:valAx>
        <c:axId val="1187175432"/>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118717444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sv-S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'Verktyg Dygnsvariation'!$C$5</c:f>
              <c:strCache>
                <c:ptCount val="1"/>
                <c:pt idx="0">
                  <c:v>Avloppsflöde, [l/s]</c:v>
                </c:pt>
              </c:strCache>
            </c:strRef>
          </c:tx>
          <c:spPr>
            <a:ln w="19050" cap="rnd">
              <a:solidFill>
                <a:schemeClr val="accent1"/>
              </a:solidFill>
              <a:round/>
            </a:ln>
            <a:effectLst/>
          </c:spPr>
          <c:marker>
            <c:symbol val="none"/>
          </c:marker>
          <c:xVal>
            <c:numRef>
              <c:f>'Verktyg Dygnsvariation'!$B$6:$B$29</c:f>
              <c:numCache>
                <c:formatCode>General</c:formatCode>
                <c:ptCount val="24"/>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numCache>
            </c:numRef>
          </c:xVal>
          <c:yVal>
            <c:numRef>
              <c:f>'Verktyg Dygnsvariation'!$C$6:$C$29</c:f>
              <c:numCache>
                <c:formatCode>0.0</c:formatCode>
                <c:ptCount val="24"/>
              </c:numCache>
            </c:numRef>
          </c:yVal>
          <c:smooth val="0"/>
          <c:extLst>
            <c:ext xmlns:c16="http://schemas.microsoft.com/office/drawing/2014/chart" uri="{C3380CC4-5D6E-409C-BE32-E72D297353CC}">
              <c16:uniqueId val="{00000000-A969-4026-A6F9-3A2B8EDED062}"/>
            </c:ext>
          </c:extLst>
        </c:ser>
        <c:ser>
          <c:idx val="1"/>
          <c:order val="1"/>
          <c:tx>
            <c:strRef>
              <c:f>'Verktyg Dygnsvariation'!$AC$6</c:f>
              <c:strCache>
                <c:ptCount val="1"/>
                <c:pt idx="0">
                  <c:v>WasteWaterProduction</c:v>
                </c:pt>
              </c:strCache>
            </c:strRef>
          </c:tx>
          <c:spPr>
            <a:ln w="19050" cap="rnd">
              <a:solidFill>
                <a:schemeClr val="accent2"/>
              </a:solidFill>
              <a:round/>
            </a:ln>
            <a:effectLst/>
          </c:spPr>
          <c:marker>
            <c:symbol val="none"/>
          </c:marker>
          <c:xVal>
            <c:numRef>
              <c:f>'Verktyg Dygnsvariation'!$AB$7:$AB$8</c:f>
              <c:numCache>
                <c:formatCode>General</c:formatCode>
                <c:ptCount val="2"/>
                <c:pt idx="0">
                  <c:v>0</c:v>
                </c:pt>
                <c:pt idx="1">
                  <c:v>23</c:v>
                </c:pt>
              </c:numCache>
            </c:numRef>
          </c:xVal>
          <c:yVal>
            <c:numRef>
              <c:f>'Verktyg Dygnsvariation'!$AC$7:$AC$8</c:f>
              <c:numCache>
                <c:formatCode>0.00</c:formatCode>
                <c:ptCount val="2"/>
                <c:pt idx="0">
                  <c:v>0</c:v>
                </c:pt>
                <c:pt idx="1">
                  <c:v>0</c:v>
                </c:pt>
              </c:numCache>
            </c:numRef>
          </c:yVal>
          <c:smooth val="0"/>
          <c:extLst>
            <c:ext xmlns:c16="http://schemas.microsoft.com/office/drawing/2014/chart" uri="{C3380CC4-5D6E-409C-BE32-E72D297353CC}">
              <c16:uniqueId val="{00000001-A969-4026-A6F9-3A2B8EDED062}"/>
            </c:ext>
          </c:extLst>
        </c:ser>
        <c:ser>
          <c:idx val="2"/>
          <c:order val="2"/>
          <c:tx>
            <c:strRef>
              <c:f>'Verktyg Dygnsvariation'!$AD$6</c:f>
              <c:strCache>
                <c:ptCount val="1"/>
                <c:pt idx="0">
                  <c:v>MinimumFlowFactor</c:v>
                </c:pt>
              </c:strCache>
            </c:strRef>
          </c:tx>
          <c:spPr>
            <a:ln w="19050" cap="rnd">
              <a:solidFill>
                <a:schemeClr val="accent3"/>
              </a:solidFill>
              <a:round/>
            </a:ln>
            <a:effectLst/>
          </c:spPr>
          <c:marker>
            <c:symbol val="none"/>
          </c:marker>
          <c:xVal>
            <c:numRef>
              <c:f>'Verktyg Dygnsvariation'!$AB$7:$AB$8</c:f>
              <c:numCache>
                <c:formatCode>General</c:formatCode>
                <c:ptCount val="2"/>
                <c:pt idx="0">
                  <c:v>0</c:v>
                </c:pt>
                <c:pt idx="1">
                  <c:v>23</c:v>
                </c:pt>
              </c:numCache>
            </c:numRef>
          </c:xVal>
          <c:yVal>
            <c:numRef>
              <c:f>'Verktyg Dygnsvariation'!$AD$7:$AD$8</c:f>
              <c:numCache>
                <c:formatCode>0.00</c:formatCode>
                <c:ptCount val="2"/>
                <c:pt idx="0">
                  <c:v>0</c:v>
                </c:pt>
                <c:pt idx="1">
                  <c:v>0</c:v>
                </c:pt>
              </c:numCache>
            </c:numRef>
          </c:yVal>
          <c:smooth val="0"/>
          <c:extLst>
            <c:ext xmlns:c16="http://schemas.microsoft.com/office/drawing/2014/chart" uri="{C3380CC4-5D6E-409C-BE32-E72D297353CC}">
              <c16:uniqueId val="{00000002-A969-4026-A6F9-3A2B8EDED062}"/>
            </c:ext>
          </c:extLst>
        </c:ser>
        <c:ser>
          <c:idx val="3"/>
          <c:order val="3"/>
          <c:tx>
            <c:strRef>
              <c:f>'Verktyg Dygnsvariation'!$AE$6</c:f>
              <c:strCache>
                <c:ptCount val="1"/>
                <c:pt idx="0">
                  <c:v>Steven-Schutzbach</c:v>
                </c:pt>
              </c:strCache>
            </c:strRef>
          </c:tx>
          <c:spPr>
            <a:ln w="19050" cap="rnd">
              <a:solidFill>
                <a:schemeClr val="accent4"/>
              </a:solidFill>
              <a:round/>
            </a:ln>
            <a:effectLst/>
          </c:spPr>
          <c:marker>
            <c:symbol val="none"/>
          </c:marker>
          <c:xVal>
            <c:numRef>
              <c:f>'Verktyg Dygnsvariation'!$AB$7:$AB$8</c:f>
              <c:numCache>
                <c:formatCode>General</c:formatCode>
                <c:ptCount val="2"/>
                <c:pt idx="0">
                  <c:v>0</c:v>
                </c:pt>
                <c:pt idx="1">
                  <c:v>23</c:v>
                </c:pt>
              </c:numCache>
            </c:numRef>
          </c:xVal>
          <c:yVal>
            <c:numRef>
              <c:f>'Verktyg Dygnsvariation'!$AE$7:$AE$8</c:f>
              <c:numCache>
                <c:formatCode>0.00</c:formatCode>
                <c:ptCount val="2"/>
                <c:pt idx="0">
                  <c:v>0</c:v>
                </c:pt>
                <c:pt idx="1">
                  <c:v>0</c:v>
                </c:pt>
              </c:numCache>
            </c:numRef>
          </c:yVal>
          <c:smooth val="0"/>
          <c:extLst>
            <c:ext xmlns:c16="http://schemas.microsoft.com/office/drawing/2014/chart" uri="{C3380CC4-5D6E-409C-BE32-E72D297353CC}">
              <c16:uniqueId val="{00000003-A969-4026-A6F9-3A2B8EDED062}"/>
            </c:ext>
          </c:extLst>
        </c:ser>
        <c:ser>
          <c:idx val="4"/>
          <c:order val="4"/>
          <c:tx>
            <c:strRef>
              <c:f>'Verktyg Dygnsvariation'!$D$5</c:f>
              <c:strCache>
                <c:ptCount val="1"/>
                <c:pt idx="0">
                  <c:v>Beräknat spillvattenflöde</c:v>
                </c:pt>
              </c:strCache>
            </c:strRef>
          </c:tx>
          <c:spPr>
            <a:ln w="12700" cap="rnd">
              <a:solidFill>
                <a:sysClr val="windowText" lastClr="000000"/>
              </a:solidFill>
              <a:prstDash val="sysDash"/>
              <a:round/>
            </a:ln>
            <a:effectLst/>
          </c:spPr>
          <c:marker>
            <c:symbol val="none"/>
          </c:marker>
          <c:xVal>
            <c:numRef>
              <c:f>'Verktyg Dygnsvariation'!$B$6:$B$29</c:f>
              <c:numCache>
                <c:formatCode>General</c:formatCode>
                <c:ptCount val="24"/>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numCache>
            </c:numRef>
          </c:xVal>
          <c:yVal>
            <c:numRef>
              <c:f>'Verktyg Dygnsvariation'!$D$6:$D$29</c:f>
              <c:numCache>
                <c:formatCode>_-* #\ ##0.00\ _k_r_-;\-* #\ ##0.00\ _k_r_-;_-* "-"??\ _k_r_-;_-@_-</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yVal>
          <c:smooth val="0"/>
          <c:extLst>
            <c:ext xmlns:c16="http://schemas.microsoft.com/office/drawing/2014/chart" uri="{C3380CC4-5D6E-409C-BE32-E72D297353CC}">
              <c16:uniqueId val="{00000001-FBB0-4BF6-B17E-023D79D604D3}"/>
            </c:ext>
          </c:extLst>
        </c:ser>
        <c:dLbls>
          <c:showLegendKey val="0"/>
          <c:showVal val="0"/>
          <c:showCatName val="0"/>
          <c:showSerName val="0"/>
          <c:showPercent val="0"/>
          <c:showBubbleSize val="0"/>
        </c:dLbls>
        <c:axId val="534181592"/>
        <c:axId val="534177656"/>
      </c:scatterChart>
      <c:valAx>
        <c:axId val="534181592"/>
        <c:scaling>
          <c:orientation val="minMax"/>
          <c:max val="23"/>
          <c:min val="0"/>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534177656"/>
        <c:crosses val="autoZero"/>
        <c:crossBetween val="midCat"/>
        <c:majorUnit val="6"/>
        <c:minorUnit val="1"/>
      </c:valAx>
      <c:valAx>
        <c:axId val="534177656"/>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crossAx val="534181592"/>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sv-S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sv-SE"/>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chart" Target="../charts/chart6.xml"/><Relationship Id="rId7" Type="http://schemas.openxmlformats.org/officeDocument/2006/relationships/chart" Target="../charts/chart10.xml"/><Relationship Id="rId2" Type="http://schemas.openxmlformats.org/officeDocument/2006/relationships/chart" Target="../charts/chart5.xml"/><Relationship Id="rId1" Type="http://schemas.openxmlformats.org/officeDocument/2006/relationships/chart" Target="../charts/chart4.xml"/><Relationship Id="rId6" Type="http://schemas.openxmlformats.org/officeDocument/2006/relationships/chart" Target="../charts/chart9.xml"/><Relationship Id="rId5" Type="http://schemas.openxmlformats.org/officeDocument/2006/relationships/chart" Target="../charts/chart8.xml"/><Relationship Id="rId4" Type="http://schemas.openxmlformats.org/officeDocument/2006/relationships/chart" Target="../charts/chart7.xml"/></Relationships>
</file>

<file path=xl/drawings/_rels/drawing6.xml.rels><?xml version="1.0" encoding="UTF-8" standalone="yes"?>
<Relationships xmlns="http://schemas.openxmlformats.org/package/2006/relationships"><Relationship Id="rId3" Type="http://schemas.openxmlformats.org/officeDocument/2006/relationships/chart" Target="../charts/chart13.xml"/><Relationship Id="rId2" Type="http://schemas.openxmlformats.org/officeDocument/2006/relationships/chart" Target="../charts/chart12.xml"/><Relationship Id="rId1" Type="http://schemas.openxmlformats.org/officeDocument/2006/relationships/chart" Target="../charts/chart11.xml"/></Relationships>
</file>

<file path=xl/drawings/_rels/drawing7.xml.rels><?xml version="1.0" encoding="UTF-8" standalone="yes"?>
<Relationships xmlns="http://schemas.openxmlformats.org/package/2006/relationships"><Relationship Id="rId1"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editAs="oneCell">
    <xdr:from>
      <xdr:col>3</xdr:col>
      <xdr:colOff>47625</xdr:colOff>
      <xdr:row>0</xdr:row>
      <xdr:rowOff>0</xdr:rowOff>
    </xdr:from>
    <xdr:to>
      <xdr:col>4</xdr:col>
      <xdr:colOff>0</xdr:colOff>
      <xdr:row>3</xdr:row>
      <xdr:rowOff>179109</xdr:rowOff>
    </xdr:to>
    <xdr:pic>
      <xdr:nvPicPr>
        <xdr:cNvPr id="5" name="Bildobjekt 4">
          <a:extLst>
            <a:ext uri="{FF2B5EF4-FFF2-40B4-BE49-F238E27FC236}">
              <a16:creationId xmlns:a16="http://schemas.microsoft.com/office/drawing/2014/main" id="{7FB0332C-971B-4026-A630-8DC38A9A5AC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467850" y="0"/>
          <a:ext cx="714375" cy="9315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10</xdr:col>
      <xdr:colOff>561975</xdr:colOff>
      <xdr:row>5</xdr:row>
      <xdr:rowOff>161924</xdr:rowOff>
    </xdr:from>
    <xdr:to>
      <xdr:col>17</xdr:col>
      <xdr:colOff>333375</xdr:colOff>
      <xdr:row>22</xdr:row>
      <xdr:rowOff>171449</xdr:rowOff>
    </xdr:to>
    <xdr:sp macro="" textlink="">
      <xdr:nvSpPr>
        <xdr:cNvPr id="3" name="Rektangel: rundade hörn 2">
          <a:extLst>
            <a:ext uri="{FF2B5EF4-FFF2-40B4-BE49-F238E27FC236}">
              <a16:creationId xmlns:a16="http://schemas.microsoft.com/office/drawing/2014/main" id="{55CD6AFF-4CAE-42AA-9FC9-5689A5AE5F41}"/>
            </a:ext>
          </a:extLst>
        </xdr:cNvPr>
        <xdr:cNvSpPr/>
      </xdr:nvSpPr>
      <xdr:spPr>
        <a:xfrm>
          <a:off x="7839075" y="1314449"/>
          <a:ext cx="4038600" cy="3248025"/>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r>
            <a:rPr lang="sv-SE" sz="1100">
              <a:solidFill>
                <a:schemeClr val="dk1"/>
              </a:solidFill>
              <a:effectLst/>
              <a:latin typeface="+mn-lt"/>
              <a:ea typeface="+mn-ea"/>
              <a:cs typeface="+mn-cs"/>
            </a:rPr>
            <a:t>Avdrag för regnförlust görs automatiskt om man klistrar i</a:t>
          </a:r>
          <a:r>
            <a:rPr lang="sv-SE" sz="1100" baseline="0">
              <a:solidFill>
                <a:schemeClr val="dk1"/>
              </a:solidFill>
              <a:effectLst/>
              <a:latin typeface="+mn-lt"/>
              <a:ea typeface="+mn-ea"/>
              <a:cs typeface="+mn-cs"/>
            </a:rPr>
            <a:t>n regnserie för mätperioden. Antalet millimetrar som ska dras av för beräkning av snabb avrinning beräknas därefter.</a:t>
          </a:r>
        </a:p>
        <a:p>
          <a:endParaRPr lang="sv-SE">
            <a:effectLst/>
          </a:endParaRPr>
        </a:p>
        <a:p>
          <a:r>
            <a:rPr lang="sv-SE">
              <a:effectLst/>
            </a:rPr>
            <a:t>Gör så här:</a:t>
          </a:r>
        </a:p>
        <a:p>
          <a:r>
            <a:rPr lang="sv-SE" sz="1100" baseline="0">
              <a:solidFill>
                <a:schemeClr val="dk1"/>
              </a:solidFill>
              <a:effectLst/>
              <a:latin typeface="+mn-lt"/>
              <a:ea typeface="+mn-ea"/>
              <a:cs typeface="+mn-cs"/>
            </a:rPr>
            <a:t>Radera regndata i kolumn CD</a:t>
          </a:r>
          <a:endParaRPr lang="sv-SE">
            <a:effectLst/>
          </a:endParaRPr>
        </a:p>
        <a:p>
          <a:r>
            <a:rPr lang="sv-SE" sz="1100" baseline="0">
              <a:solidFill>
                <a:schemeClr val="dk1"/>
              </a:solidFill>
              <a:effectLst/>
              <a:latin typeface="+mn-lt"/>
              <a:ea typeface="+mn-ea"/>
              <a:cs typeface="+mn-cs"/>
            </a:rPr>
            <a:t>Klistra från rad 5 (börja med rubrikrad)</a:t>
          </a:r>
          <a:endParaRPr lang="sv-SE">
            <a:effectLst/>
          </a:endParaRPr>
        </a:p>
        <a:p>
          <a:r>
            <a:rPr lang="sv-SE" sz="1100" baseline="0">
              <a:solidFill>
                <a:schemeClr val="dk1"/>
              </a:solidFill>
              <a:effectLst/>
              <a:latin typeface="+mn-lt"/>
              <a:ea typeface="+mn-ea"/>
              <a:cs typeface="+mn-cs"/>
            </a:rPr>
            <a:t>Se till att dra ned formler i kolumner D:G så att hela serien beräknas.</a:t>
          </a:r>
        </a:p>
        <a:p>
          <a:endParaRPr lang="sv-SE">
            <a:effectLst/>
          </a:endParaRPr>
        </a:p>
        <a:p>
          <a:r>
            <a:rPr lang="sv-SE" sz="1100" baseline="0">
              <a:solidFill>
                <a:schemeClr val="dk1"/>
              </a:solidFill>
              <a:effectLst/>
              <a:latin typeface="+mn-lt"/>
              <a:ea typeface="+mn-ea"/>
              <a:cs typeface="+mn-cs"/>
            </a:rPr>
            <a:t>Värden ska vara av typ ackumulerad regnmängd per tidssteg i millimeter, ha en upplösning på minst ett dygn eller vara vipphändelser samt ej vara av typen ackumulerad regnmängd</a:t>
          </a:r>
        </a:p>
        <a:p>
          <a:endParaRPr lang="sv-SE" sz="1100" baseline="0">
            <a:solidFill>
              <a:schemeClr val="dk1"/>
            </a:solidFill>
            <a:effectLst/>
            <a:latin typeface="+mn-lt"/>
            <a:ea typeface="+mn-ea"/>
            <a:cs typeface="+mn-cs"/>
          </a:endParaRPr>
        </a:p>
        <a:p>
          <a:r>
            <a:rPr lang="sv-SE" sz="1100" baseline="0">
              <a:solidFill>
                <a:schemeClr val="dk1"/>
              </a:solidFill>
              <a:effectLst/>
              <a:latin typeface="+mn-lt"/>
              <a:ea typeface="+mn-ea"/>
              <a:cs typeface="+mn-cs"/>
            </a:rPr>
            <a:t>Initialförlusten dras av per dygn. Ingen initalförlust dras ifall det regnat mer än ett visst antal millimeter dygnet innan.</a:t>
          </a:r>
          <a:endParaRPr lang="sv-SE">
            <a:effectLst/>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13</xdr:col>
      <xdr:colOff>714375</xdr:colOff>
      <xdr:row>0</xdr:row>
      <xdr:rowOff>66675</xdr:rowOff>
    </xdr:from>
    <xdr:to>
      <xdr:col>17</xdr:col>
      <xdr:colOff>752475</xdr:colOff>
      <xdr:row>6</xdr:row>
      <xdr:rowOff>123825</xdr:rowOff>
    </xdr:to>
    <xdr:sp macro="" textlink="">
      <xdr:nvSpPr>
        <xdr:cNvPr id="2" name="Rektangel: rundade hörn 1">
          <a:extLst>
            <a:ext uri="{FF2B5EF4-FFF2-40B4-BE49-F238E27FC236}">
              <a16:creationId xmlns:a16="http://schemas.microsoft.com/office/drawing/2014/main" id="{8021B2AB-4DAA-42D8-92FE-C9BBA4ADA7BB}"/>
            </a:ext>
          </a:extLst>
        </xdr:cNvPr>
        <xdr:cNvSpPr/>
      </xdr:nvSpPr>
      <xdr:spPr>
        <a:xfrm>
          <a:off x="13725525" y="66675"/>
          <a:ext cx="4038600" cy="1381125"/>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baseline="0">
              <a:solidFill>
                <a:schemeClr val="dk1"/>
              </a:solidFill>
              <a:effectLst/>
              <a:latin typeface="+mn-lt"/>
              <a:ea typeface="+mn-ea"/>
              <a:cs typeface="+mn-cs"/>
            </a:rPr>
            <a:t>Viktad avrinningskoefficient </a:t>
          </a:r>
          <a:r>
            <a:rPr lang="sv-SE" sz="1100" b="0" baseline="0">
              <a:solidFill>
                <a:schemeClr val="dk1"/>
              </a:solidFill>
              <a:effectLst/>
              <a:latin typeface="+mn-lt"/>
              <a:ea typeface="+mn-ea"/>
              <a:cs typeface="+mn-cs"/>
            </a:rPr>
            <a:t>för många delområden beräknas automatiskt om avrinningskoefficient för respektive markanvändning anges samt arealer inom respektive delområde anges. Man kan också välja bebyggelsetyp, ledningsnätstyp och områdetstyp för att automatiskt hämta avrinningskoefficient från värden föreslagna i SVU rapport 2016-15.</a:t>
          </a:r>
          <a:endParaRPr lang="sv-SE" sz="1100" b="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66675</xdr:colOff>
      <xdr:row>6</xdr:row>
      <xdr:rowOff>62192</xdr:rowOff>
    </xdr:from>
    <xdr:to>
      <xdr:col>11</xdr:col>
      <xdr:colOff>266700</xdr:colOff>
      <xdr:row>19</xdr:row>
      <xdr:rowOff>105692</xdr:rowOff>
    </xdr:to>
    <xdr:graphicFrame macro="">
      <xdr:nvGraphicFramePr>
        <xdr:cNvPr id="2" name="Diagram 1">
          <a:extLst>
            <a:ext uri="{FF2B5EF4-FFF2-40B4-BE49-F238E27FC236}">
              <a16:creationId xmlns:a16="http://schemas.microsoft.com/office/drawing/2014/main" id="{BA35064D-FBF8-4E1B-BED1-7E625CFF10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47625</xdr:colOff>
      <xdr:row>19</xdr:row>
      <xdr:rowOff>157239</xdr:rowOff>
    </xdr:from>
    <xdr:to>
      <xdr:col>11</xdr:col>
      <xdr:colOff>266700</xdr:colOff>
      <xdr:row>33</xdr:row>
      <xdr:rowOff>10239</xdr:rowOff>
    </xdr:to>
    <xdr:graphicFrame macro="">
      <xdr:nvGraphicFramePr>
        <xdr:cNvPr id="3" name="Diagram 2">
          <a:extLst>
            <a:ext uri="{FF2B5EF4-FFF2-40B4-BE49-F238E27FC236}">
              <a16:creationId xmlns:a16="http://schemas.microsoft.com/office/drawing/2014/main" id="{DC9756AE-AE7C-4F5A-ABDF-0E0860F513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199976</xdr:colOff>
      <xdr:row>14</xdr:row>
      <xdr:rowOff>42583</xdr:rowOff>
    </xdr:from>
    <xdr:to>
      <xdr:col>17</xdr:col>
      <xdr:colOff>19051</xdr:colOff>
      <xdr:row>28</xdr:row>
      <xdr:rowOff>118783</xdr:rowOff>
    </xdr:to>
    <xdr:graphicFrame macro="">
      <xdr:nvGraphicFramePr>
        <xdr:cNvPr id="5" name="Diagram 4">
          <a:extLst>
            <a:ext uri="{FF2B5EF4-FFF2-40B4-BE49-F238E27FC236}">
              <a16:creationId xmlns:a16="http://schemas.microsoft.com/office/drawing/2014/main" id="{7F741971-5426-433B-85E2-A9D64F1DC34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22</xdr:col>
      <xdr:colOff>295275</xdr:colOff>
      <xdr:row>3</xdr:row>
      <xdr:rowOff>180973</xdr:rowOff>
    </xdr:from>
    <xdr:to>
      <xdr:col>26</xdr:col>
      <xdr:colOff>371475</xdr:colOff>
      <xdr:row>37</xdr:row>
      <xdr:rowOff>180975</xdr:rowOff>
    </xdr:to>
    <xdr:sp macro="" textlink="">
      <xdr:nvSpPr>
        <xdr:cNvPr id="6" name="textruta 5">
          <a:extLst>
            <a:ext uri="{FF2B5EF4-FFF2-40B4-BE49-F238E27FC236}">
              <a16:creationId xmlns:a16="http://schemas.microsoft.com/office/drawing/2014/main" id="{9B0245D1-4913-4C0A-9FEC-669ECE30DE28}"/>
            </a:ext>
          </a:extLst>
        </xdr:cNvPr>
        <xdr:cNvSpPr txBox="1"/>
      </xdr:nvSpPr>
      <xdr:spPr>
        <a:xfrm>
          <a:off x="18411825" y="952498"/>
          <a:ext cx="2514600" cy="69056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sv-SE" sz="1100" b="1" baseline="0">
              <a:solidFill>
                <a:schemeClr val="accent1"/>
              </a:solidFill>
              <a:latin typeface="+mn-lt"/>
              <a:ea typeface="+mn-ea"/>
              <a:cs typeface="+mn-cs"/>
            </a:rPr>
            <a:t>Ytterligare beskrivning:</a:t>
          </a:r>
        </a:p>
        <a:p>
          <a:r>
            <a:rPr lang="sv-SE" sz="1100" b="1">
              <a:solidFill>
                <a:schemeClr val="accent1"/>
              </a:solidFill>
            </a:rPr>
            <a:t>Visuell</a:t>
          </a:r>
          <a:r>
            <a:rPr lang="sv-SE" sz="1100" b="1" baseline="0">
              <a:solidFill>
                <a:schemeClr val="accent1"/>
              </a:solidFill>
            </a:rPr>
            <a:t> analys av flödeskurva och uppskattning av flödesfördelning, </a:t>
          </a:r>
        </a:p>
        <a:p>
          <a:endParaRPr lang="sv-SE" sz="1100" baseline="0">
            <a:solidFill>
              <a:schemeClr val="accent1"/>
            </a:solidFill>
          </a:endParaRPr>
        </a:p>
        <a:p>
          <a:r>
            <a:rPr lang="sv-SE" sz="1100" b="1" baseline="0">
              <a:solidFill>
                <a:schemeClr val="accent1"/>
              </a:solidFill>
            </a:rPr>
            <a:t>Indata</a:t>
          </a:r>
          <a:r>
            <a:rPr lang="sv-SE" sz="1100" baseline="0">
              <a:solidFill>
                <a:schemeClr val="accent1"/>
              </a:solidFill>
            </a:rPr>
            <a:t>: </a:t>
          </a:r>
          <a:r>
            <a:rPr lang="sv-SE" sz="1100" b="0" u="sng" baseline="0">
              <a:solidFill>
                <a:schemeClr val="accent1"/>
              </a:solidFill>
            </a:rPr>
            <a:t>spillvattenflöde</a:t>
          </a:r>
          <a:r>
            <a:rPr lang="sv-SE" sz="1100" baseline="0">
              <a:solidFill>
                <a:schemeClr val="accent1"/>
              </a:solidFill>
            </a:rPr>
            <a:t>. Om det finns tillgång till en årsserie per dygn blir analysen enklare att utföra</a:t>
          </a:r>
        </a:p>
        <a:p>
          <a:r>
            <a:rPr lang="sv-SE" sz="1100" b="1" baseline="0">
              <a:solidFill>
                <a:schemeClr val="accent1"/>
              </a:solidFill>
            </a:rPr>
            <a:t>Att justera:</a:t>
          </a:r>
        </a:p>
        <a:p>
          <a:r>
            <a:rPr lang="sv-SE" sz="1100" b="0" u="sng" baseline="0">
              <a:solidFill>
                <a:schemeClr val="accent1"/>
              </a:solidFill>
            </a:rPr>
            <a:t>Basflöde</a:t>
          </a:r>
          <a:r>
            <a:rPr lang="sv-SE" sz="1100" baseline="0">
              <a:solidFill>
                <a:schemeClr val="accent1"/>
              </a:solidFill>
            </a:rPr>
            <a:t> - tanken är att det finns ett konstant nederbördsoberoende basflöde under hela året. Lägg till ett lämpligt basflöde med hänsyn till flödeskurvan. </a:t>
          </a:r>
          <a:r>
            <a:rPr lang="sv-SE" sz="1100" baseline="0">
              <a:solidFill>
                <a:schemeClr val="accent1"/>
              </a:solidFill>
              <a:latin typeface="+mn-lt"/>
              <a:ea typeface="+mn-ea"/>
              <a:cs typeface="+mn-cs"/>
            </a:rPr>
            <a:t>Om serie för spillvatten saknas är det möjligt att spillflöde+basflöde går över uppmätt flöde för någon del av året.</a:t>
          </a:r>
        </a:p>
        <a:p>
          <a:endParaRPr lang="sv-SE" sz="1100" baseline="0">
            <a:solidFill>
              <a:schemeClr val="accent1"/>
            </a:solidFill>
          </a:endParaRPr>
        </a:p>
        <a:p>
          <a:r>
            <a:rPr lang="sv-SE" sz="1100" u="none" baseline="0">
              <a:solidFill>
                <a:schemeClr val="accent1"/>
              </a:solidFill>
            </a:rPr>
            <a:t>Ett centrerat 7 dygnsmedelvärde tas för att approximera spill- + bas- + trögt flöde</a:t>
          </a:r>
        </a:p>
        <a:p>
          <a:r>
            <a:rPr lang="sv-SE" sz="1100" u="sng" baseline="0">
              <a:solidFill>
                <a:schemeClr val="accent1"/>
              </a:solidFill>
            </a:rPr>
            <a:t>Snabbt tillskottsvatten</a:t>
          </a:r>
          <a:r>
            <a:rPr lang="sv-SE" sz="1100" u="none" baseline="0">
              <a:solidFill>
                <a:schemeClr val="accent1"/>
              </a:solidFill>
            </a:rPr>
            <a:t> approximeras som spikar som är högre än den första approximationen. Det leder till en underskattning av snabbt tillskottsvatten.  En justeringsfaktor kan anges samtidigt som de snabba topparna jämförs visuellt med flödesdiagrammet. Det vatten som har tillförts de snabba topparna tas sen från det </a:t>
          </a:r>
          <a:r>
            <a:rPr lang="sv-SE" sz="1100" u="sng" baseline="0">
              <a:solidFill>
                <a:schemeClr val="accent1"/>
              </a:solidFill>
            </a:rPr>
            <a:t>tröga tillskottsvatten</a:t>
          </a:r>
          <a:r>
            <a:rPr lang="sv-SE" sz="1100" u="none" baseline="0">
              <a:solidFill>
                <a:schemeClr val="accent1"/>
              </a:solidFill>
            </a:rPr>
            <a:t>. En justeringspost som ska subtraheras från varje värde i serien för trögt tillskottsvatten beräknas. För att undvika cirkelreferenser måste man manuellt kopiera denna justeringspost </a:t>
          </a:r>
          <a:r>
            <a:rPr lang="sv-SE" sz="1100" u="sng" baseline="0">
              <a:solidFill>
                <a:schemeClr val="accent1"/>
              </a:solidFill>
            </a:rPr>
            <a:t>och addera </a:t>
          </a:r>
          <a:r>
            <a:rPr lang="sv-SE" sz="1100" u="none" baseline="0">
              <a:solidFill>
                <a:schemeClr val="accent1"/>
              </a:solidFill>
            </a:rPr>
            <a:t>till den justeringspost som redan står i rutan. </a:t>
          </a:r>
        </a:p>
        <a:p>
          <a:r>
            <a:rPr lang="sv-SE" sz="1100" u="none" baseline="0">
              <a:solidFill>
                <a:schemeClr val="accent1"/>
              </a:solidFill>
            </a:rPr>
            <a:t>Kontrollera utseende på det undre diagrammet och att resten är noll</a:t>
          </a:r>
        </a:p>
        <a:p>
          <a:endParaRPr lang="sv-SE" sz="1100" u="sng" baseline="0">
            <a:solidFill>
              <a:schemeClr val="accent1"/>
            </a:solidFill>
          </a:endParaRPr>
        </a:p>
        <a:p>
          <a:endParaRPr lang="sv-SE" sz="1100" baseline="0">
            <a:solidFill>
              <a:schemeClr val="accent1"/>
            </a:solidFill>
          </a:endParaRPr>
        </a:p>
        <a:p>
          <a:endParaRPr lang="sv-SE" sz="1100">
            <a:solidFill>
              <a:schemeClr val="accent1"/>
            </a:solidFill>
          </a:endParaRPr>
        </a:p>
      </xdr:txBody>
    </xdr:sp>
    <xdr:clientData/>
  </xdr:twoCellAnchor>
  <xdr:twoCellAnchor>
    <xdr:from>
      <xdr:col>17</xdr:col>
      <xdr:colOff>228600</xdr:colOff>
      <xdr:row>14</xdr:row>
      <xdr:rowOff>95250</xdr:rowOff>
    </xdr:from>
    <xdr:to>
      <xdr:col>20</xdr:col>
      <xdr:colOff>771525</xdr:colOff>
      <xdr:row>38</xdr:row>
      <xdr:rowOff>76200</xdr:rowOff>
    </xdr:to>
    <xdr:sp macro="" textlink="">
      <xdr:nvSpPr>
        <xdr:cNvPr id="8" name="Rektangel: rundade hörn 7">
          <a:extLst>
            <a:ext uri="{FF2B5EF4-FFF2-40B4-BE49-F238E27FC236}">
              <a16:creationId xmlns:a16="http://schemas.microsoft.com/office/drawing/2014/main" id="{132595BD-9667-474D-A3E9-C92A73B47F6C}"/>
            </a:ext>
          </a:extLst>
        </xdr:cNvPr>
        <xdr:cNvSpPr/>
      </xdr:nvSpPr>
      <xdr:spPr>
        <a:xfrm>
          <a:off x="17106900" y="3390900"/>
          <a:ext cx="3476625" cy="4552950"/>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Analys av flödesserie</a:t>
          </a:r>
          <a:r>
            <a:rPr lang="sv-SE" sz="1100" b="1" baseline="0">
              <a:solidFill>
                <a:schemeClr val="dk1"/>
              </a:solidFill>
              <a:effectLst/>
              <a:latin typeface="+mn-lt"/>
              <a:ea typeface="+mn-ea"/>
              <a:cs typeface="+mn-cs"/>
            </a:rPr>
            <a:t>. </a:t>
          </a:r>
        </a:p>
        <a:p>
          <a:pPr algn="l"/>
          <a:r>
            <a:rPr lang="sv-SE" sz="1100" b="0" u="sng" baseline="0">
              <a:solidFill>
                <a:schemeClr val="dk1"/>
              </a:solidFill>
              <a:effectLst/>
              <a:latin typeface="+mn-lt"/>
              <a:ea typeface="+mn-ea"/>
              <a:cs typeface="+mn-cs"/>
            </a:rPr>
            <a:t>1. Indata</a:t>
          </a:r>
          <a:br>
            <a:rPr lang="sv-SE" sz="1100" b="0" baseline="0">
              <a:solidFill>
                <a:schemeClr val="dk1"/>
              </a:solidFill>
              <a:effectLst/>
              <a:latin typeface="+mn-lt"/>
              <a:ea typeface="+mn-ea"/>
              <a:cs typeface="+mn-cs"/>
            </a:rPr>
          </a:br>
          <a:r>
            <a:rPr lang="sv-SE" sz="1100" b="0" baseline="0">
              <a:solidFill>
                <a:schemeClr val="dk1"/>
              </a:solidFill>
              <a:effectLst/>
              <a:latin typeface="+mn-lt"/>
              <a:ea typeface="+mn-ea"/>
              <a:cs typeface="+mn-cs"/>
            </a:rPr>
            <a:t>Klistra in mätdata i C5</a:t>
          </a:r>
        </a:p>
        <a:p>
          <a:pPr algn="l"/>
          <a:r>
            <a:rPr lang="sv-SE" sz="1100" b="0" baseline="0">
              <a:solidFill>
                <a:schemeClr val="dk1"/>
              </a:solidFill>
              <a:effectLst/>
              <a:latin typeface="+mn-lt"/>
              <a:ea typeface="+mn-ea"/>
              <a:cs typeface="+mn-cs"/>
            </a:rPr>
            <a:t>Ange spillvattenflöde (medel) i J5 eller klistra in serie i kolumn I</a:t>
          </a:r>
        </a:p>
        <a:p>
          <a:pPr algn="l"/>
          <a:r>
            <a:rPr lang="sv-SE" sz="1100" b="0" baseline="0">
              <a:solidFill>
                <a:schemeClr val="dk1"/>
              </a:solidFill>
              <a:effectLst/>
              <a:latin typeface="+mn-lt"/>
              <a:ea typeface="+mn-ea"/>
              <a:cs typeface="+mn-cs"/>
            </a:rPr>
            <a:t>Ange ett antaget basflöde utifrån kurvan i M5</a:t>
          </a:r>
        </a:p>
        <a:p>
          <a:pPr algn="l"/>
          <a:r>
            <a:rPr lang="sv-SE" sz="1100" b="0" u="sng" baseline="0">
              <a:solidFill>
                <a:schemeClr val="dk1"/>
              </a:solidFill>
              <a:effectLst/>
              <a:latin typeface="+mn-lt"/>
              <a:ea typeface="+mn-ea"/>
              <a:cs typeface="+mn-cs"/>
            </a:rPr>
            <a:t>2. Justera</a:t>
          </a:r>
        </a:p>
        <a:p>
          <a:pPr algn="l"/>
          <a:r>
            <a:rPr lang="sv-SE" sz="1100" b="0" baseline="0">
              <a:solidFill>
                <a:schemeClr val="dk1"/>
              </a:solidFill>
              <a:effectLst/>
              <a:latin typeface="+mn-lt"/>
              <a:ea typeface="+mn-ea"/>
              <a:cs typeface="+mn-cs"/>
            </a:rPr>
            <a:t>Justera snabba toppar så de ser bra ut i cell T10</a:t>
          </a:r>
        </a:p>
        <a:p>
          <a:pPr algn="l"/>
          <a:r>
            <a:rPr lang="sv-SE" sz="1100" b="0" baseline="0">
              <a:solidFill>
                <a:schemeClr val="dk1"/>
              </a:solidFill>
              <a:effectLst/>
              <a:latin typeface="+mn-lt"/>
              <a:ea typeface="+mn-ea"/>
              <a:cs typeface="+mn-cs"/>
            </a:rPr>
            <a:t>Det uppstår en rest och skapas en justeringspost i S12</a:t>
          </a:r>
        </a:p>
        <a:p>
          <a:pPr algn="l"/>
          <a:r>
            <a:rPr lang="sv-SE" sz="1100" b="0" baseline="0">
              <a:solidFill>
                <a:schemeClr val="dk1"/>
              </a:solidFill>
              <a:effectLst/>
              <a:latin typeface="+mn-lt"/>
              <a:ea typeface="+mn-ea"/>
              <a:cs typeface="+mn-cs"/>
            </a:rPr>
            <a:t>Klistra in special "värden, addera" från denna i  S14 (se nedan)</a:t>
          </a:r>
        </a:p>
        <a:p>
          <a:pPr algn="l"/>
          <a:r>
            <a:rPr lang="sv-SE" sz="1100" b="0" baseline="0">
              <a:solidFill>
                <a:schemeClr val="dk1"/>
              </a:solidFill>
              <a:effectLst/>
              <a:latin typeface="+mn-lt"/>
              <a:ea typeface="+mn-ea"/>
              <a:cs typeface="+mn-cs"/>
            </a:rPr>
            <a:t>Fortsätt tills nöjd</a:t>
          </a:r>
        </a:p>
        <a:p>
          <a:pPr algn="l"/>
          <a:r>
            <a:rPr lang="sv-SE" sz="1100" b="0" u="sng" baseline="0">
              <a:solidFill>
                <a:schemeClr val="dk1"/>
              </a:solidFill>
              <a:effectLst/>
              <a:latin typeface="+mn-lt"/>
              <a:ea typeface="+mn-ea"/>
              <a:cs typeface="+mn-cs"/>
            </a:rPr>
            <a:t>3. Resultat</a:t>
          </a:r>
        </a:p>
        <a:p>
          <a:pPr algn="l"/>
          <a:r>
            <a:rPr lang="sv-SE" sz="1100" b="0" baseline="0">
              <a:solidFill>
                <a:schemeClr val="dk1"/>
              </a:solidFill>
              <a:effectLst/>
              <a:latin typeface="+mn-lt"/>
              <a:ea typeface="+mn-ea"/>
              <a:cs typeface="+mn-cs"/>
            </a:rPr>
            <a:t>Andelar av olika komponenter beräknas i P32:Q37</a:t>
          </a:r>
        </a:p>
        <a:p>
          <a:pPr algn="l"/>
          <a:r>
            <a:rPr lang="sv-SE" sz="1100" b="0" baseline="0">
              <a:solidFill>
                <a:schemeClr val="dk1"/>
              </a:solidFill>
              <a:effectLst/>
              <a:latin typeface="+mn-lt"/>
              <a:ea typeface="+mn-ea"/>
              <a:cs typeface="+mn-cs"/>
            </a:rPr>
            <a:t>Ekvivalent area kan räknas ut i genom att ange nederbörd som orsakat avrinning i flödesserien i P41</a:t>
          </a:r>
        </a:p>
        <a:p>
          <a:pPr algn="l"/>
          <a:endParaRPr lang="sv-SE" sz="1100" b="0" baseline="0">
            <a:solidFill>
              <a:schemeClr val="dk1"/>
            </a:solidFill>
            <a:effectLst/>
            <a:latin typeface="+mn-lt"/>
            <a:ea typeface="+mn-ea"/>
            <a:cs typeface="+mn-cs"/>
          </a:endParaRPr>
        </a:p>
        <a:p>
          <a:r>
            <a:rPr lang="sv-SE" sz="1100" baseline="0">
              <a:solidFill>
                <a:schemeClr val="dk1"/>
              </a:solidFill>
              <a:effectLst/>
              <a:latin typeface="+mn-lt"/>
              <a:ea typeface="+mn-ea"/>
              <a:cs typeface="+mn-cs"/>
            </a:rPr>
            <a:t>FRC=Snabbt tillskottsvatten</a:t>
          </a:r>
          <a:endParaRPr lang="sv-SE">
            <a:effectLst/>
          </a:endParaRPr>
        </a:p>
        <a:p>
          <a:r>
            <a:rPr lang="sv-SE" sz="1100" baseline="0">
              <a:solidFill>
                <a:schemeClr val="dk1"/>
              </a:solidFill>
              <a:effectLst/>
              <a:latin typeface="+mn-lt"/>
              <a:ea typeface="+mn-ea"/>
              <a:cs typeface="+mn-cs"/>
            </a:rPr>
            <a:t>SRC=Trögt tillskottsvatten</a:t>
          </a:r>
        </a:p>
        <a:p>
          <a:r>
            <a:rPr lang="sv-SE" sz="1100" baseline="0">
              <a:solidFill>
                <a:schemeClr val="dk1"/>
              </a:solidFill>
              <a:effectLst/>
              <a:latin typeface="+mn-lt"/>
              <a:ea typeface="+mn-ea"/>
              <a:cs typeface="+mn-cs"/>
            </a:rPr>
            <a:t>Basflöde - konstant nederbördsoberoende baflöde.</a:t>
          </a:r>
          <a:endParaRPr lang="sv-SE">
            <a:effectLst/>
          </a:endParaRPr>
        </a:p>
        <a:p>
          <a:pPr algn="l"/>
          <a:endParaRPr lang="sv-SE" sz="1100" b="0" baseline="0">
            <a:solidFill>
              <a:schemeClr val="dk1"/>
            </a:solidFill>
            <a:effectLst/>
            <a:latin typeface="+mn-lt"/>
            <a:ea typeface="+mn-ea"/>
            <a:cs typeface="+mn-cs"/>
          </a:endParaRPr>
        </a:p>
        <a:p>
          <a:pPr algn="l"/>
          <a:endParaRPr lang="sv-SE" sz="1100" b="0"/>
        </a:p>
      </xdr:txBody>
    </xdr:sp>
    <xdr:clientData/>
  </xdr:twoCellAnchor>
  <xdr:twoCellAnchor editAs="oneCell">
    <xdr:from>
      <xdr:col>17</xdr:col>
      <xdr:colOff>238125</xdr:colOff>
      <xdr:row>39</xdr:row>
      <xdr:rowOff>161925</xdr:rowOff>
    </xdr:from>
    <xdr:to>
      <xdr:col>22</xdr:col>
      <xdr:colOff>438817</xdr:colOff>
      <xdr:row>56</xdr:row>
      <xdr:rowOff>67114</xdr:rowOff>
    </xdr:to>
    <xdr:pic>
      <xdr:nvPicPr>
        <xdr:cNvPr id="4" name="Bildobjekt 3">
          <a:extLst>
            <a:ext uri="{FF2B5EF4-FFF2-40B4-BE49-F238E27FC236}">
              <a16:creationId xmlns:a16="http://schemas.microsoft.com/office/drawing/2014/main" id="{106E53C5-1553-4D7F-985C-D3BD3301D71F}"/>
            </a:ext>
          </a:extLst>
        </xdr:cNvPr>
        <xdr:cNvPicPr>
          <a:picLocks noChangeAspect="1"/>
        </xdr:cNvPicPr>
      </xdr:nvPicPr>
      <xdr:blipFill>
        <a:blip xmlns:r="http://schemas.openxmlformats.org/officeDocument/2006/relationships" r:embed="rId4"/>
        <a:stretch>
          <a:fillRect/>
        </a:stretch>
      </xdr:blipFill>
      <xdr:spPr>
        <a:xfrm>
          <a:off x="13896975" y="8220075"/>
          <a:ext cx="4782217" cy="314368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25</xdr:col>
      <xdr:colOff>484911</xdr:colOff>
      <xdr:row>91</xdr:row>
      <xdr:rowOff>105641</xdr:rowOff>
    </xdr:from>
    <xdr:to>
      <xdr:col>41</xdr:col>
      <xdr:colOff>622641</xdr:colOff>
      <xdr:row>106</xdr:row>
      <xdr:rowOff>128141</xdr:rowOff>
    </xdr:to>
    <xdr:graphicFrame macro="">
      <xdr:nvGraphicFramePr>
        <xdr:cNvPr id="3" name="Diagram 2">
          <a:extLst>
            <a:ext uri="{FF2B5EF4-FFF2-40B4-BE49-F238E27FC236}">
              <a16:creationId xmlns:a16="http://schemas.microsoft.com/office/drawing/2014/main" id="{E3154E9B-26DC-41C5-B3FD-78136BC1F5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37</xdr:col>
      <xdr:colOff>72928</xdr:colOff>
      <xdr:row>42</xdr:row>
      <xdr:rowOff>42429</xdr:rowOff>
    </xdr:from>
    <xdr:to>
      <xdr:col>42</xdr:col>
      <xdr:colOff>36905</xdr:colOff>
      <xdr:row>53</xdr:row>
      <xdr:rowOff>145030</xdr:rowOff>
    </xdr:to>
    <xdr:graphicFrame macro="">
      <xdr:nvGraphicFramePr>
        <xdr:cNvPr id="13" name="Diagram 12">
          <a:extLst>
            <a:ext uri="{FF2B5EF4-FFF2-40B4-BE49-F238E27FC236}">
              <a16:creationId xmlns:a16="http://schemas.microsoft.com/office/drawing/2014/main" id="{0E83C72A-6C7E-43FC-854C-52FC2770113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32</xdr:col>
      <xdr:colOff>790671</xdr:colOff>
      <xdr:row>54</xdr:row>
      <xdr:rowOff>36272</xdr:rowOff>
    </xdr:from>
    <xdr:to>
      <xdr:col>37</xdr:col>
      <xdr:colOff>9005</xdr:colOff>
      <xdr:row>65</xdr:row>
      <xdr:rowOff>100772</xdr:rowOff>
    </xdr:to>
    <xdr:graphicFrame macro="">
      <xdr:nvGraphicFramePr>
        <xdr:cNvPr id="14" name="Diagram 13">
          <a:extLst>
            <a:ext uri="{FF2B5EF4-FFF2-40B4-BE49-F238E27FC236}">
              <a16:creationId xmlns:a16="http://schemas.microsoft.com/office/drawing/2014/main" id="{FF2353C8-4153-4AF6-96F2-7AAD2021BEF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72928</xdr:colOff>
      <xdr:row>54</xdr:row>
      <xdr:rowOff>36272</xdr:rowOff>
    </xdr:from>
    <xdr:to>
      <xdr:col>42</xdr:col>
      <xdr:colOff>36905</xdr:colOff>
      <xdr:row>65</xdr:row>
      <xdr:rowOff>100772</xdr:rowOff>
    </xdr:to>
    <xdr:graphicFrame macro="">
      <xdr:nvGraphicFramePr>
        <xdr:cNvPr id="16" name="Diagram 15">
          <a:extLst>
            <a:ext uri="{FF2B5EF4-FFF2-40B4-BE49-F238E27FC236}">
              <a16:creationId xmlns:a16="http://schemas.microsoft.com/office/drawing/2014/main" id="{503517D3-19FF-4D34-ADFB-300011BB15A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32</xdr:col>
      <xdr:colOff>790671</xdr:colOff>
      <xdr:row>42</xdr:row>
      <xdr:rowOff>42429</xdr:rowOff>
    </xdr:from>
    <xdr:to>
      <xdr:col>37</xdr:col>
      <xdr:colOff>9005</xdr:colOff>
      <xdr:row>53</xdr:row>
      <xdr:rowOff>145030</xdr:rowOff>
    </xdr:to>
    <xdr:graphicFrame macro="">
      <xdr:nvGraphicFramePr>
        <xdr:cNvPr id="17" name="Diagram 16">
          <a:extLst>
            <a:ext uri="{FF2B5EF4-FFF2-40B4-BE49-F238E27FC236}">
              <a16:creationId xmlns:a16="http://schemas.microsoft.com/office/drawing/2014/main" id="{A08E3B21-4170-4251-B1C9-006C42E6BF1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25</xdr:col>
      <xdr:colOff>463314</xdr:colOff>
      <xdr:row>75</xdr:row>
      <xdr:rowOff>79663</xdr:rowOff>
    </xdr:from>
    <xdr:to>
      <xdr:col>41</xdr:col>
      <xdr:colOff>622641</xdr:colOff>
      <xdr:row>90</xdr:row>
      <xdr:rowOff>102163</xdr:rowOff>
    </xdr:to>
    <xdr:graphicFrame macro="">
      <xdr:nvGraphicFramePr>
        <xdr:cNvPr id="18" name="Diagram 17">
          <a:extLst>
            <a:ext uri="{FF2B5EF4-FFF2-40B4-BE49-F238E27FC236}">
              <a16:creationId xmlns:a16="http://schemas.microsoft.com/office/drawing/2014/main" id="{61421C85-B510-4F2A-BE31-669711A77E9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25</xdr:col>
      <xdr:colOff>484911</xdr:colOff>
      <xdr:row>107</xdr:row>
      <xdr:rowOff>131618</xdr:rowOff>
    </xdr:from>
    <xdr:to>
      <xdr:col>41</xdr:col>
      <xdr:colOff>622641</xdr:colOff>
      <xdr:row>122</xdr:row>
      <xdr:rowOff>154118</xdr:rowOff>
    </xdr:to>
    <xdr:graphicFrame macro="">
      <xdr:nvGraphicFramePr>
        <xdr:cNvPr id="19" name="Diagram 18">
          <a:extLst>
            <a:ext uri="{FF2B5EF4-FFF2-40B4-BE49-F238E27FC236}">
              <a16:creationId xmlns:a16="http://schemas.microsoft.com/office/drawing/2014/main" id="{A4E59529-5392-4A40-A386-63BAB0DC9B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32</xdr:col>
      <xdr:colOff>333375</xdr:colOff>
      <xdr:row>1</xdr:row>
      <xdr:rowOff>161925</xdr:rowOff>
    </xdr:from>
    <xdr:to>
      <xdr:col>35</xdr:col>
      <xdr:colOff>533400</xdr:colOff>
      <xdr:row>14</xdr:row>
      <xdr:rowOff>38100</xdr:rowOff>
    </xdr:to>
    <xdr:sp macro="" textlink="">
      <xdr:nvSpPr>
        <xdr:cNvPr id="9" name="Rektangel: rundade hörn 8">
          <a:extLst>
            <a:ext uri="{FF2B5EF4-FFF2-40B4-BE49-F238E27FC236}">
              <a16:creationId xmlns:a16="http://schemas.microsoft.com/office/drawing/2014/main" id="{1B97F516-ABA5-4951-BF7D-73DBC2BA6BD5}"/>
            </a:ext>
          </a:extLst>
        </xdr:cNvPr>
        <xdr:cNvSpPr/>
      </xdr:nvSpPr>
      <xdr:spPr>
        <a:xfrm>
          <a:off x="13735050" y="352425"/>
          <a:ext cx="2714625" cy="2838450"/>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Bidragand</a:t>
          </a:r>
          <a:r>
            <a:rPr lang="sv-SE" sz="1100" b="1" baseline="0">
              <a:solidFill>
                <a:schemeClr val="dk1"/>
              </a:solidFill>
              <a:effectLst/>
              <a:latin typeface="+mn-lt"/>
              <a:ea typeface="+mn-ea"/>
              <a:cs typeface="+mn-cs"/>
            </a:rPr>
            <a:t>e nederbördsarea </a:t>
          </a:r>
          <a:r>
            <a:rPr lang="sv-SE" sz="1100" b="0" baseline="0">
              <a:solidFill>
                <a:schemeClr val="dk1"/>
              </a:solidFill>
              <a:effectLst/>
              <a:latin typeface="+mn-lt"/>
              <a:ea typeface="+mn-ea"/>
              <a:cs typeface="+mn-cs"/>
            </a:rPr>
            <a:t>beräknas automatiskt om data klistras in i kolumn B samt D till F. Resultat ses här till vänster.</a:t>
          </a:r>
        </a:p>
        <a:p>
          <a:pPr algn="l"/>
          <a:endParaRPr lang="sv-SE" sz="1100" b="0" baseline="0">
            <a:solidFill>
              <a:schemeClr val="dk1"/>
            </a:solidFill>
            <a:effectLst/>
            <a:latin typeface="+mn-lt"/>
            <a:ea typeface="+mn-ea"/>
            <a:cs typeface="+mn-cs"/>
          </a:endParaRPr>
        </a:p>
        <a:p>
          <a:pPr algn="l"/>
          <a:r>
            <a:rPr lang="sv-SE" sz="1100" b="0" baseline="0">
              <a:solidFill>
                <a:schemeClr val="dk1"/>
              </a:solidFill>
              <a:effectLst/>
              <a:latin typeface="+mn-lt"/>
              <a:ea typeface="+mn-ea"/>
              <a:cs typeface="+mn-cs"/>
            </a:rPr>
            <a:t>Metoden räknar baklänges och förklarar ökat flöde efter regn med bidragande areor.</a:t>
          </a:r>
        </a:p>
        <a:p>
          <a:pPr algn="l"/>
          <a:endParaRPr lang="sv-SE" sz="1100" b="0" baseline="0">
            <a:solidFill>
              <a:schemeClr val="dk1"/>
            </a:solidFill>
            <a:effectLst/>
            <a:latin typeface="+mn-lt"/>
            <a:ea typeface="+mn-ea"/>
            <a:cs typeface="+mn-cs"/>
          </a:endParaRPr>
        </a:p>
        <a:p>
          <a:pPr algn="l"/>
          <a:r>
            <a:rPr lang="sv-SE" sz="1100" b="0" baseline="0">
              <a:solidFill>
                <a:schemeClr val="dk1"/>
              </a:solidFill>
              <a:effectLst/>
              <a:latin typeface="+mn-lt"/>
              <a:ea typeface="+mn-ea"/>
              <a:cs typeface="+mn-cs"/>
            </a:rPr>
            <a:t>Mallen är för ett år men data för längre perioder kan beräknas.</a:t>
          </a:r>
        </a:p>
        <a:p>
          <a:pPr algn="l"/>
          <a:endParaRPr lang="sv-SE" sz="1100" b="0" baseline="0">
            <a:solidFill>
              <a:schemeClr val="dk1"/>
            </a:solidFill>
            <a:effectLst/>
            <a:latin typeface="+mn-lt"/>
            <a:ea typeface="+mn-ea"/>
            <a:cs typeface="+mn-cs"/>
          </a:endParaRPr>
        </a:p>
        <a:p>
          <a:pPr algn="l"/>
          <a:r>
            <a:rPr lang="sv-SE" sz="1100" b="0" baseline="0">
              <a:solidFill>
                <a:schemeClr val="dk1"/>
              </a:solidFill>
              <a:effectLst/>
              <a:latin typeface="+mn-lt"/>
              <a:ea typeface="+mn-ea"/>
              <a:cs typeface="+mn-cs"/>
            </a:rPr>
            <a:t>Metod enligt VA-Forsk 1996:06</a:t>
          </a:r>
          <a:endParaRPr lang="sv-SE" b="0">
            <a:effectLst/>
          </a:endParaRPr>
        </a:p>
        <a:p>
          <a:pPr algn="l"/>
          <a:endParaRPr lang="sv-SE" sz="1100" b="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25</xdr:col>
      <xdr:colOff>11206</xdr:colOff>
      <xdr:row>2</xdr:row>
      <xdr:rowOff>209550</xdr:rowOff>
    </xdr:from>
    <xdr:to>
      <xdr:col>34</xdr:col>
      <xdr:colOff>212911</xdr:colOff>
      <xdr:row>24</xdr:row>
      <xdr:rowOff>1681</xdr:rowOff>
    </xdr:to>
    <xdr:graphicFrame macro="">
      <xdr:nvGraphicFramePr>
        <xdr:cNvPr id="2" name="Diagram 1">
          <a:extLst>
            <a:ext uri="{FF2B5EF4-FFF2-40B4-BE49-F238E27FC236}">
              <a16:creationId xmlns:a16="http://schemas.microsoft.com/office/drawing/2014/main" id="{DA130DFD-126C-419C-87C6-EA8978966B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333375</xdr:colOff>
      <xdr:row>3</xdr:row>
      <xdr:rowOff>28574</xdr:rowOff>
    </xdr:from>
    <xdr:to>
      <xdr:col>19</xdr:col>
      <xdr:colOff>285749</xdr:colOff>
      <xdr:row>23</xdr:row>
      <xdr:rowOff>171450</xdr:rowOff>
    </xdr:to>
    <xdr:graphicFrame macro="">
      <xdr:nvGraphicFramePr>
        <xdr:cNvPr id="3" name="Diagram 2">
          <a:extLst>
            <a:ext uri="{FF2B5EF4-FFF2-40B4-BE49-F238E27FC236}">
              <a16:creationId xmlns:a16="http://schemas.microsoft.com/office/drawing/2014/main" id="{F68FBEEA-EC0C-4C37-A88A-7AF3FB3900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189379</xdr:colOff>
      <xdr:row>38</xdr:row>
      <xdr:rowOff>167528</xdr:rowOff>
    </xdr:from>
    <xdr:to>
      <xdr:col>12</xdr:col>
      <xdr:colOff>543485</xdr:colOff>
      <xdr:row>39</xdr:row>
      <xdr:rowOff>122704</xdr:rowOff>
    </xdr:to>
    <xdr:sp macro="" textlink="">
      <xdr:nvSpPr>
        <xdr:cNvPr id="4" name="Rektangel 3">
          <a:extLst>
            <a:ext uri="{FF2B5EF4-FFF2-40B4-BE49-F238E27FC236}">
              <a16:creationId xmlns:a16="http://schemas.microsoft.com/office/drawing/2014/main" id="{8EBCFE46-DE1C-4E55-9860-335EA58D464C}"/>
            </a:ext>
          </a:extLst>
        </xdr:cNvPr>
        <xdr:cNvSpPr/>
      </xdr:nvSpPr>
      <xdr:spPr>
        <a:xfrm>
          <a:off x="5066179" y="7025528"/>
          <a:ext cx="2792506" cy="145676"/>
        </a:xfrm>
        <a:prstGeom prst="rect">
          <a:avLst/>
        </a:prstGeom>
        <a:solidFill>
          <a:srgbClr val="C0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sv-SE" sz="1100"/>
            <a:t>Spillvatten</a:t>
          </a:r>
        </a:p>
      </xdr:txBody>
    </xdr:sp>
    <xdr:clientData/>
  </xdr:twoCellAnchor>
  <xdr:twoCellAnchor>
    <xdr:from>
      <xdr:col>8</xdr:col>
      <xdr:colOff>189379</xdr:colOff>
      <xdr:row>37</xdr:row>
      <xdr:rowOff>178733</xdr:rowOff>
    </xdr:from>
    <xdr:to>
      <xdr:col>12</xdr:col>
      <xdr:colOff>543485</xdr:colOff>
      <xdr:row>38</xdr:row>
      <xdr:rowOff>133909</xdr:rowOff>
    </xdr:to>
    <xdr:sp macro="" textlink="">
      <xdr:nvSpPr>
        <xdr:cNvPr id="5" name="Rektangel 4">
          <a:extLst>
            <a:ext uri="{FF2B5EF4-FFF2-40B4-BE49-F238E27FC236}">
              <a16:creationId xmlns:a16="http://schemas.microsoft.com/office/drawing/2014/main" id="{D1AC9F60-BEB5-4434-A841-E7F84A512520}"/>
            </a:ext>
          </a:extLst>
        </xdr:cNvPr>
        <xdr:cNvSpPr/>
      </xdr:nvSpPr>
      <xdr:spPr>
        <a:xfrm>
          <a:off x="5066179" y="6846233"/>
          <a:ext cx="2792506" cy="145676"/>
        </a:xfrm>
        <a:prstGeom prst="rect">
          <a:avLst/>
        </a:prstGeom>
        <a:solidFill>
          <a:schemeClr val="tx2">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sv-SE" sz="1100"/>
            <a:t>basinläckage</a:t>
          </a:r>
        </a:p>
      </xdr:txBody>
    </xdr:sp>
    <xdr:clientData/>
  </xdr:twoCellAnchor>
  <xdr:twoCellAnchor>
    <xdr:from>
      <xdr:col>8</xdr:col>
      <xdr:colOff>189379</xdr:colOff>
      <xdr:row>34</xdr:row>
      <xdr:rowOff>66675</xdr:rowOff>
    </xdr:from>
    <xdr:to>
      <xdr:col>12</xdr:col>
      <xdr:colOff>543485</xdr:colOff>
      <xdr:row>37</xdr:row>
      <xdr:rowOff>122704</xdr:rowOff>
    </xdr:to>
    <xdr:sp macro="" textlink="">
      <xdr:nvSpPr>
        <xdr:cNvPr id="6" name="Frihandsfigur: Form 5">
          <a:extLst>
            <a:ext uri="{FF2B5EF4-FFF2-40B4-BE49-F238E27FC236}">
              <a16:creationId xmlns:a16="http://schemas.microsoft.com/office/drawing/2014/main" id="{60906A97-583E-42BA-BF37-4992BD709265}"/>
            </a:ext>
          </a:extLst>
        </xdr:cNvPr>
        <xdr:cNvSpPr/>
      </xdr:nvSpPr>
      <xdr:spPr>
        <a:xfrm>
          <a:off x="5066179" y="6162675"/>
          <a:ext cx="2792506" cy="627529"/>
        </a:xfrm>
        <a:custGeom>
          <a:avLst/>
          <a:gdLst>
            <a:gd name="connsiteX0" fmla="*/ 0 w 4078941"/>
            <a:gd name="connsiteY0" fmla="*/ 627529 h 627529"/>
            <a:gd name="connsiteX1" fmla="*/ 4078941 w 4078941"/>
            <a:gd name="connsiteY1" fmla="*/ 627529 h 627529"/>
            <a:gd name="connsiteX2" fmla="*/ 4078941 w 4078941"/>
            <a:gd name="connsiteY2" fmla="*/ 0 h 627529"/>
            <a:gd name="connsiteX3" fmla="*/ 0 w 4078941"/>
            <a:gd name="connsiteY3" fmla="*/ 627529 h 627529"/>
          </a:gdLst>
          <a:ahLst/>
          <a:cxnLst>
            <a:cxn ang="0">
              <a:pos x="connsiteX0" y="connsiteY0"/>
            </a:cxn>
            <a:cxn ang="0">
              <a:pos x="connsiteX1" y="connsiteY1"/>
            </a:cxn>
            <a:cxn ang="0">
              <a:pos x="connsiteX2" y="connsiteY2"/>
            </a:cxn>
            <a:cxn ang="0">
              <a:pos x="connsiteX3" y="connsiteY3"/>
            </a:cxn>
          </a:cxnLst>
          <a:rect l="l" t="t" r="r" b="b"/>
          <a:pathLst>
            <a:path w="4078941" h="627529">
              <a:moveTo>
                <a:pt x="0" y="627529"/>
              </a:moveTo>
              <a:lnTo>
                <a:pt x="4078941" y="627529"/>
              </a:lnTo>
              <a:lnTo>
                <a:pt x="4078941" y="0"/>
              </a:lnTo>
              <a:lnTo>
                <a:pt x="0" y="627529"/>
              </a:lnTo>
              <a:close/>
            </a:path>
          </a:pathLst>
        </a:custGeom>
        <a:solidFill>
          <a:schemeClr val="accent1">
            <a:lumMod val="60000"/>
            <a:lumOff val="4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sv-SE" sz="1100"/>
            <a:t>trög</a:t>
          </a:r>
        </a:p>
      </xdr:txBody>
    </xdr:sp>
    <xdr:clientData/>
  </xdr:twoCellAnchor>
  <xdr:twoCellAnchor>
    <xdr:from>
      <xdr:col>11</xdr:col>
      <xdr:colOff>916641</xdr:colOff>
      <xdr:row>27</xdr:row>
      <xdr:rowOff>100293</xdr:rowOff>
    </xdr:from>
    <xdr:to>
      <xdr:col>12</xdr:col>
      <xdr:colOff>543485</xdr:colOff>
      <xdr:row>34</xdr:row>
      <xdr:rowOff>77880</xdr:rowOff>
    </xdr:to>
    <xdr:sp macro="" textlink="">
      <xdr:nvSpPr>
        <xdr:cNvPr id="7" name="Frihandsfigur: Form 6">
          <a:extLst>
            <a:ext uri="{FF2B5EF4-FFF2-40B4-BE49-F238E27FC236}">
              <a16:creationId xmlns:a16="http://schemas.microsoft.com/office/drawing/2014/main" id="{6C5651E2-68C5-4633-8EB5-AED953618FD1}"/>
            </a:ext>
          </a:extLst>
        </xdr:cNvPr>
        <xdr:cNvSpPr/>
      </xdr:nvSpPr>
      <xdr:spPr>
        <a:xfrm>
          <a:off x="9936816" y="5520018"/>
          <a:ext cx="560294" cy="1311087"/>
        </a:xfrm>
        <a:custGeom>
          <a:avLst/>
          <a:gdLst>
            <a:gd name="connsiteX0" fmla="*/ 560294 w 560294"/>
            <a:gd name="connsiteY0" fmla="*/ 1232647 h 1344705"/>
            <a:gd name="connsiteX1" fmla="*/ 560294 w 560294"/>
            <a:gd name="connsiteY1" fmla="*/ 0 h 1344705"/>
            <a:gd name="connsiteX2" fmla="*/ 0 w 560294"/>
            <a:gd name="connsiteY2" fmla="*/ 1344705 h 1344705"/>
            <a:gd name="connsiteX3" fmla="*/ 560294 w 560294"/>
            <a:gd name="connsiteY3" fmla="*/ 1232647 h 1344705"/>
            <a:gd name="connsiteX0" fmla="*/ 560294 w 560294"/>
            <a:gd name="connsiteY0" fmla="*/ 1232647 h 1311087"/>
            <a:gd name="connsiteX1" fmla="*/ 560294 w 560294"/>
            <a:gd name="connsiteY1" fmla="*/ 0 h 1311087"/>
            <a:gd name="connsiteX2" fmla="*/ 0 w 560294"/>
            <a:gd name="connsiteY2" fmla="*/ 1311087 h 1311087"/>
            <a:gd name="connsiteX3" fmla="*/ 560294 w 560294"/>
            <a:gd name="connsiteY3" fmla="*/ 1232647 h 1311087"/>
          </a:gdLst>
          <a:ahLst/>
          <a:cxnLst>
            <a:cxn ang="0">
              <a:pos x="connsiteX0" y="connsiteY0"/>
            </a:cxn>
            <a:cxn ang="0">
              <a:pos x="connsiteX1" y="connsiteY1"/>
            </a:cxn>
            <a:cxn ang="0">
              <a:pos x="connsiteX2" y="connsiteY2"/>
            </a:cxn>
            <a:cxn ang="0">
              <a:pos x="connsiteX3" y="connsiteY3"/>
            </a:cxn>
          </a:cxnLst>
          <a:rect l="l" t="t" r="r" b="b"/>
          <a:pathLst>
            <a:path w="560294" h="1311087">
              <a:moveTo>
                <a:pt x="560294" y="1232647"/>
              </a:moveTo>
              <a:lnTo>
                <a:pt x="560294" y="0"/>
              </a:lnTo>
              <a:lnTo>
                <a:pt x="0" y="1311087"/>
              </a:lnTo>
              <a:lnTo>
                <a:pt x="560294" y="1232647"/>
              </a:lnTo>
              <a:close/>
            </a:path>
          </a:pathLst>
        </a:cu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endParaRPr lang="sv-SE" sz="1100"/>
        </a:p>
        <a:p>
          <a:pPr algn="r"/>
          <a:endParaRPr lang="sv-SE" sz="1100"/>
        </a:p>
        <a:p>
          <a:pPr algn="r"/>
          <a:endParaRPr lang="sv-SE" sz="1100"/>
        </a:p>
        <a:p>
          <a:pPr algn="r"/>
          <a:endParaRPr lang="sv-SE" sz="1100"/>
        </a:p>
        <a:p>
          <a:pPr algn="r"/>
          <a:endParaRPr lang="sv-SE" sz="1100"/>
        </a:p>
        <a:p>
          <a:pPr algn="r"/>
          <a:r>
            <a:rPr lang="sv-SE" sz="1100"/>
            <a:t>snabb</a:t>
          </a:r>
        </a:p>
      </xdr:txBody>
    </xdr:sp>
    <xdr:clientData/>
  </xdr:twoCellAnchor>
  <xdr:twoCellAnchor>
    <xdr:from>
      <xdr:col>8</xdr:col>
      <xdr:colOff>57150</xdr:colOff>
      <xdr:row>25</xdr:row>
      <xdr:rowOff>57150</xdr:rowOff>
    </xdr:from>
    <xdr:to>
      <xdr:col>12</xdr:col>
      <xdr:colOff>952500</xdr:colOff>
      <xdr:row>40</xdr:row>
      <xdr:rowOff>66675</xdr:rowOff>
    </xdr:to>
    <xdr:sp macro="" textlink="">
      <xdr:nvSpPr>
        <xdr:cNvPr id="8" name="Rektangel: rundade hörn 7">
          <a:extLst>
            <a:ext uri="{FF2B5EF4-FFF2-40B4-BE49-F238E27FC236}">
              <a16:creationId xmlns:a16="http://schemas.microsoft.com/office/drawing/2014/main" id="{C268C91A-2B5C-4B57-832C-D7B9D9734DA2}"/>
            </a:ext>
          </a:extLst>
        </xdr:cNvPr>
        <xdr:cNvSpPr/>
      </xdr:nvSpPr>
      <xdr:spPr>
        <a:xfrm>
          <a:off x="5734050" y="5124450"/>
          <a:ext cx="5172075" cy="2867025"/>
        </a:xfrm>
        <a:prstGeom prst="roundRect">
          <a:avLst/>
        </a:prstGeom>
        <a:noFill/>
        <a:ln w="19050"/>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sv-SE" sz="1100"/>
        </a:p>
      </xdr:txBody>
    </xdr:sp>
    <xdr:clientData/>
  </xdr:twoCellAnchor>
  <xdr:twoCellAnchor>
    <xdr:from>
      <xdr:col>17</xdr:col>
      <xdr:colOff>76200</xdr:colOff>
      <xdr:row>32</xdr:row>
      <xdr:rowOff>14287</xdr:rowOff>
    </xdr:from>
    <xdr:to>
      <xdr:col>19</xdr:col>
      <xdr:colOff>581025</xdr:colOff>
      <xdr:row>44</xdr:row>
      <xdr:rowOff>142875</xdr:rowOff>
    </xdr:to>
    <xdr:graphicFrame macro="">
      <xdr:nvGraphicFramePr>
        <xdr:cNvPr id="15" name="Diagram 14">
          <a:extLst>
            <a:ext uri="{FF2B5EF4-FFF2-40B4-BE49-F238E27FC236}">
              <a16:creationId xmlns:a16="http://schemas.microsoft.com/office/drawing/2014/main" id="{4E5DAEF6-F154-4220-99E4-8FCFCEBF42E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xdr:col>
      <xdr:colOff>1295400</xdr:colOff>
      <xdr:row>0</xdr:row>
      <xdr:rowOff>19050</xdr:rowOff>
    </xdr:from>
    <xdr:to>
      <xdr:col>17</xdr:col>
      <xdr:colOff>85725</xdr:colOff>
      <xdr:row>1</xdr:row>
      <xdr:rowOff>323850</xdr:rowOff>
    </xdr:to>
    <xdr:sp macro="" textlink="">
      <xdr:nvSpPr>
        <xdr:cNvPr id="10" name="Rektangel: rundade hörn 9">
          <a:extLst>
            <a:ext uri="{FF2B5EF4-FFF2-40B4-BE49-F238E27FC236}">
              <a16:creationId xmlns:a16="http://schemas.microsoft.com/office/drawing/2014/main" id="{DB81CBAF-585B-452A-B330-AD1AC89F8212}"/>
            </a:ext>
          </a:extLst>
        </xdr:cNvPr>
        <xdr:cNvSpPr/>
      </xdr:nvSpPr>
      <xdr:spPr>
        <a:xfrm>
          <a:off x="12372975" y="19050"/>
          <a:ext cx="2714625" cy="495300"/>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Metod för att analysera</a:t>
          </a:r>
          <a:r>
            <a:rPr lang="sv-SE" sz="1100" b="1" baseline="0">
              <a:solidFill>
                <a:schemeClr val="dk1"/>
              </a:solidFill>
              <a:effectLst/>
              <a:latin typeface="+mn-lt"/>
              <a:ea typeface="+mn-ea"/>
              <a:cs typeface="+mn-cs"/>
            </a:rPr>
            <a:t> varaktighetskurva </a:t>
          </a:r>
          <a:r>
            <a:rPr lang="sv-SE" sz="1100" b="0" baseline="0">
              <a:solidFill>
                <a:schemeClr val="dk1"/>
              </a:solidFill>
              <a:effectLst/>
              <a:latin typeface="+mn-lt"/>
              <a:ea typeface="+mn-ea"/>
              <a:cs typeface="+mn-cs"/>
            </a:rPr>
            <a:t>använd länkarna i cell B8:B14</a:t>
          </a:r>
          <a:endParaRPr lang="sv-SE" b="0">
            <a:effectLst/>
          </a:endParaRPr>
        </a:p>
        <a:p>
          <a:pPr algn="l"/>
          <a:endParaRPr lang="sv-SE" sz="1100" b="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4</xdr:col>
      <xdr:colOff>152400</xdr:colOff>
      <xdr:row>6</xdr:row>
      <xdr:rowOff>52388</xdr:rowOff>
    </xdr:from>
    <xdr:to>
      <xdr:col>7</xdr:col>
      <xdr:colOff>47625</xdr:colOff>
      <xdr:row>22</xdr:row>
      <xdr:rowOff>38100</xdr:rowOff>
    </xdr:to>
    <xdr:graphicFrame macro="">
      <xdr:nvGraphicFramePr>
        <xdr:cNvPr id="2" name="Diagram 1">
          <a:extLst>
            <a:ext uri="{FF2B5EF4-FFF2-40B4-BE49-F238E27FC236}">
              <a16:creationId xmlns:a16="http://schemas.microsoft.com/office/drawing/2014/main" id="{A8049AF3-4D69-4E50-A06E-22D8DC89BE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285750</xdr:colOff>
      <xdr:row>0</xdr:row>
      <xdr:rowOff>142873</xdr:rowOff>
    </xdr:from>
    <xdr:to>
      <xdr:col>14</xdr:col>
      <xdr:colOff>561975</xdr:colOff>
      <xdr:row>7</xdr:row>
      <xdr:rowOff>76199</xdr:rowOff>
    </xdr:to>
    <xdr:sp macro="" textlink="">
      <xdr:nvSpPr>
        <xdr:cNvPr id="3" name="Rektangel: rundade hörn 2">
          <a:extLst>
            <a:ext uri="{FF2B5EF4-FFF2-40B4-BE49-F238E27FC236}">
              <a16:creationId xmlns:a16="http://schemas.microsoft.com/office/drawing/2014/main" id="{83AE91A0-C4D4-451C-9015-C977CC8016BC}"/>
            </a:ext>
          </a:extLst>
        </xdr:cNvPr>
        <xdr:cNvSpPr/>
      </xdr:nvSpPr>
      <xdr:spPr>
        <a:xfrm>
          <a:off x="12696825" y="142873"/>
          <a:ext cx="2714625" cy="1543051"/>
        </a:xfrm>
        <a:prstGeom prst="roundRect">
          <a:avLst/>
        </a:prstGeom>
        <a:solidFill>
          <a:schemeClr val="accent5">
            <a:lumMod val="20000"/>
            <a:lumOff val="80000"/>
          </a:schemeClr>
        </a:solidFill>
        <a:effectLst>
          <a:outerShdw blurRad="50800" dist="38100" dir="2700000" algn="tl" rotWithShape="0">
            <a:prstClr val="black">
              <a:alpha val="40000"/>
            </a:prstClr>
          </a:outerShdw>
        </a:effectLst>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lang="sv-SE" sz="1100" b="1">
              <a:solidFill>
                <a:schemeClr val="dk1"/>
              </a:solidFill>
              <a:effectLst/>
              <a:latin typeface="+mn-lt"/>
              <a:ea typeface="+mn-ea"/>
              <a:cs typeface="+mn-cs"/>
            </a:rPr>
            <a:t>Metod för att analysera</a:t>
          </a:r>
          <a:r>
            <a:rPr lang="sv-SE" sz="1100" b="1" baseline="0">
              <a:solidFill>
                <a:schemeClr val="dk1"/>
              </a:solidFill>
              <a:effectLst/>
              <a:latin typeface="+mn-lt"/>
              <a:ea typeface="+mn-ea"/>
              <a:cs typeface="+mn-cs"/>
            </a:rPr>
            <a:t> dygnsmönster och beräkna basflöde </a:t>
          </a:r>
        </a:p>
        <a:p>
          <a:pPr algn="l"/>
          <a:r>
            <a:rPr lang="sv-SE" sz="1100" b="0" baseline="0">
              <a:solidFill>
                <a:schemeClr val="dk1"/>
              </a:solidFill>
              <a:effectLst/>
              <a:latin typeface="+mn-lt"/>
              <a:ea typeface="+mn-ea"/>
              <a:cs typeface="+mn-cs"/>
            </a:rPr>
            <a:t>använd länk i F4 för att ta fram ett dygnsmönster från fliken innan.</a:t>
          </a:r>
        </a:p>
        <a:p>
          <a:pPr algn="l"/>
          <a:r>
            <a:rPr lang="sv-SE" sz="1100" b="0" baseline="0">
              <a:solidFill>
                <a:schemeClr val="dk1"/>
              </a:solidFill>
              <a:effectLst/>
              <a:latin typeface="+mn-lt"/>
              <a:ea typeface="+mn-ea"/>
              <a:cs typeface="+mn-cs"/>
            </a:rPr>
            <a:t>Verktyget innehåller tre olika metoder som ger lite olika resultat för beräkning av basflöde.</a:t>
          </a:r>
          <a:endParaRPr lang="sv-SE" b="0">
            <a:effectLst/>
          </a:endParaRPr>
        </a:p>
        <a:p>
          <a:pPr algn="l"/>
          <a:endParaRPr lang="sv-SE" sz="1100" b="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O:\STH\308056\Arbetsarea\Modell%20=%20Verktyget\2022-01-23\1.%20Vattenbalans%20Tillskottsvatten.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O:\STH\316209\01_Tyr&#233;ns%20uppdrag\Leverans%202021-12-10\Nyckel-TSV-2020-(mall%20202112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O:\STH\308056\Arbetsarea\Modell%20=%20Verktyget\2022-05-13\1a.%20Vattenbalans%20nytt%20koncept-220517.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O:\STH\308056\Arbetsarea\Modell%20=%20Verktyget\2022-05-13\1b.%20Vattenbalans%20verktyg%20nytt%20koncept220504.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O:\STH\308056\Arbetsarea\Modell%20=%20Verktyget\2022-05-04\1.%20Vattenbalans%20nytt%20koncept220504.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STH\308056\Arbetsarea\Modell%20=%20Verktyget\2022-05-13\3.%20&#197;tg&#228;rdsv&#228;rdering%20Tillskottsvatten%202022-05-13.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mathiasvo/Dropbox/Norsk%20Vann%20Fremmedvannsandel/2.%20Arbetsmapp/Modellutveckling/gamla%20versioner/Regneark_1_Vannbalanse_Fremmedvann_v0.8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m"/>
      <sheetName val="Mot en svensk version"/>
      <sheetName val="A. Navigasjonspanel"/>
      <sheetName val="Diagram Vannbalanse"/>
      <sheetName val="Diagram avløpsmengde"/>
      <sheetName val="B. Innstill. og defaultverdier"/>
      <sheetName val="1. Avløp"/>
      <sheetName val="2. Spillvannsproduksjon"/>
      <sheetName val="3. Ledningsnett"/>
      <sheetName val="4. Hydrologi"/>
      <sheetName val="5. Sammenstilling mengder FV"/>
      <sheetName val="6. Resultater"/>
      <sheetName val="7. Eksportark til bærkraftighet"/>
      <sheetName val="i. Varighetskurve"/>
      <sheetName val="ii. Basisinlekk. døgnsvar."/>
      <sheetName val="iii. Feilmeldinger og advarsler"/>
      <sheetName val="Eksempel på tilgengelig data"/>
    </sheetNames>
    <sheetDataSet>
      <sheetData sheetId="0"/>
      <sheetData sheetId="1"/>
      <sheetData sheetId="2"/>
      <sheetData sheetId="3" refreshError="1"/>
      <sheetData sheetId="4" refreshError="1"/>
      <sheetData sheetId="5">
        <row r="3">
          <cell r="D3" t="str">
            <v>Exempelkommun</v>
          </cell>
        </row>
        <row r="4">
          <cell r="D4">
            <v>2018</v>
          </cell>
        </row>
        <row r="8">
          <cell r="H8">
            <v>9.4117647058823533</v>
          </cell>
        </row>
        <row r="13">
          <cell r="D13">
            <v>0.9</v>
          </cell>
        </row>
        <row r="14">
          <cell r="D14">
            <v>1</v>
          </cell>
        </row>
        <row r="15">
          <cell r="D15">
            <v>3</v>
          </cell>
        </row>
      </sheetData>
      <sheetData sheetId="6">
        <row r="4">
          <cell r="D4">
            <v>10.8</v>
          </cell>
        </row>
        <row r="5">
          <cell r="D5">
            <v>2.9</v>
          </cell>
        </row>
      </sheetData>
      <sheetData sheetId="7">
        <row r="36">
          <cell r="E36">
            <v>3.6</v>
          </cell>
        </row>
      </sheetData>
      <sheetData sheetId="8">
        <row r="4">
          <cell r="D4">
            <v>80</v>
          </cell>
          <cell r="E4">
            <v>120</v>
          </cell>
          <cell r="G4">
            <v>200</v>
          </cell>
        </row>
        <row r="7">
          <cell r="G7">
            <v>58000</v>
          </cell>
        </row>
        <row r="10">
          <cell r="D10">
            <v>8</v>
          </cell>
          <cell r="E10">
            <v>30</v>
          </cell>
        </row>
        <row r="11">
          <cell r="D11">
            <v>4</v>
          </cell>
          <cell r="E11">
            <v>12</v>
          </cell>
          <cell r="G11">
            <v>16</v>
          </cell>
        </row>
        <row r="13">
          <cell r="D13">
            <v>4</v>
          </cell>
          <cell r="G13">
            <v>22</v>
          </cell>
        </row>
      </sheetData>
      <sheetData sheetId="9">
        <row r="3">
          <cell r="D3">
            <v>550</v>
          </cell>
        </row>
        <row r="4">
          <cell r="D4">
            <v>150</v>
          </cell>
        </row>
        <row r="8">
          <cell r="D8">
            <v>360</v>
          </cell>
        </row>
        <row r="9">
          <cell r="D9">
            <v>100</v>
          </cell>
        </row>
      </sheetData>
      <sheetData sheetId="10"/>
      <sheetData sheetId="11">
        <row r="3">
          <cell r="D3">
            <v>7.2000000000000011</v>
          </cell>
          <cell r="E3">
            <v>1.3344971490062636</v>
          </cell>
          <cell r="F3">
            <v>3.8494302029266354</v>
          </cell>
          <cell r="G3">
            <v>2.0160726480671025</v>
          </cell>
        </row>
        <row r="4">
          <cell r="D4">
            <v>0.66666666666666674</v>
          </cell>
        </row>
        <row r="6">
          <cell r="D6">
            <v>1.1415525114155254</v>
          </cell>
        </row>
        <row r="7">
          <cell r="D7">
            <v>6.0081711127132902</v>
          </cell>
        </row>
        <row r="8">
          <cell r="D8">
            <v>340.10392064241853</v>
          </cell>
        </row>
        <row r="12">
          <cell r="D12">
            <v>1.8399497470105224</v>
          </cell>
        </row>
        <row r="18">
          <cell r="D18">
            <v>5.3600502529894793</v>
          </cell>
        </row>
        <row r="26">
          <cell r="D26">
            <v>5.7222211764705886</v>
          </cell>
        </row>
        <row r="27">
          <cell r="D27">
            <v>1.477778823529412</v>
          </cell>
        </row>
      </sheetData>
      <sheetData sheetId="12"/>
      <sheetData sheetId="13">
        <row r="26">
          <cell r="AA26" t="str">
            <v>Vannføring</v>
          </cell>
        </row>
      </sheetData>
      <sheetData sheetId="14">
        <row r="4">
          <cell r="C4" t="str">
            <v>Avløpsvannføring, [l/s]</v>
          </cell>
        </row>
      </sheetData>
      <sheetData sheetId="15"/>
      <sheetData sheetId="1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tt fixa alla"/>
      <sheetName val="Instruktioner"/>
      <sheetName val="Inställningar"/>
      <sheetName val="Flödesserie (dygn)"/>
      <sheetName val="Nederbördsserie (dygn)"/>
      <sheetName val="Temperaturserie (dygn)"/>
      <sheetName val="Sammanställning dygnsdata"/>
      <sheetName val="Vprod,-förbr, Avlopp (årsvis)"/>
      <sheetName val="Vprod,-förbr,Avl.. (årets data)"/>
      <sheetName val="Övrig data"/>
      <sheetName val="Indata till rapport"/>
      <sheetName val="TDA"/>
      <sheetName val="BNA (Mjölkulla)"/>
      <sheetName val="BNA (Mjölby)"/>
      <sheetName val="BNA (Hogstad)"/>
      <sheetName val="BNA (Skänninge)"/>
      <sheetName val="BNA (Sya)"/>
      <sheetName val="Varaktighetsdiagram"/>
      <sheetName val="Tsv per ARV"/>
      <sheetName val="Nyckeltal sammanställning"/>
      <sheetName val="jmf med resultat 1995-2010"/>
      <sheetName val="Utveckling"/>
      <sheetName val="BNA hämta data (mall)"/>
    </sheetNames>
    <sheetDataSet>
      <sheetData sheetId="0"/>
      <sheetData sheetId="1"/>
      <sheetData sheetId="2">
        <row r="2">
          <cell r="A2">
            <v>2020</v>
          </cell>
          <cell r="B2">
            <v>43831</v>
          </cell>
        </row>
        <row r="7">
          <cell r="A7">
            <v>4</v>
          </cell>
        </row>
        <row r="9">
          <cell r="A9">
            <v>2</v>
          </cell>
        </row>
        <row r="11">
          <cell r="A11">
            <v>2</v>
          </cell>
        </row>
        <row r="13">
          <cell r="A13">
            <v>0.6</v>
          </cell>
        </row>
      </sheetData>
      <sheetData sheetId="3"/>
      <sheetData sheetId="4"/>
      <sheetData sheetId="5"/>
      <sheetData sheetId="6"/>
      <sheetData sheetId="7"/>
      <sheetData sheetId="8"/>
      <sheetData sheetId="9"/>
      <sheetData sheetId="10"/>
      <sheetData sheetId="11"/>
      <sheetData sheetId="12"/>
      <sheetData sheetId="13">
        <row r="4">
          <cell r="C4" t="str">
            <v>Mjölby flöde 2020 m³/d</v>
          </cell>
        </row>
      </sheetData>
      <sheetData sheetId="14"/>
      <sheetData sheetId="15"/>
      <sheetData sheetId="16"/>
      <sheetData sheetId="17"/>
      <sheetData sheetId="18"/>
      <sheetData sheetId="19"/>
      <sheetData sheetId="20"/>
      <sheetData sheetId="21"/>
      <sheetData sheetId="22">
        <row r="4">
          <cell r="B4" t="str">
            <v>Mån.</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tveckling"/>
      <sheetName val="Navigationspanel verktyg"/>
      <sheetName val="Syfte, att göra"/>
      <sheetName val="Instruktion"/>
      <sheetName val="Mallinställningar"/>
      <sheetName val="Referensvärden och konstanter"/>
      <sheetName val="Navigationspanel"/>
      <sheetName val="Trender, jämförelse"/>
      <sheetName val="Scenario"/>
      <sheetName val="VB 1"/>
      <sheetName val="VB 2"/>
      <sheetName val="VB 3"/>
      <sheetName val="VB 4"/>
      <sheetName val="VB 5"/>
      <sheetName val="VB 6"/>
      <sheetName val="VB 7"/>
      <sheetName val="VB 8"/>
      <sheetName val="VB 9"/>
      <sheetName val="VB 10"/>
      <sheetName val="Export"/>
      <sheetName val="Sammanställning verktyg"/>
      <sheetName val="BNA-Analys dygn"/>
      <sheetName val="BNA-Analys timme"/>
      <sheetName val="Skiss"/>
    </sheetNames>
    <sheetDataSet>
      <sheetData sheetId="0"/>
      <sheetData sheetId="1"/>
      <sheetData sheetId="2"/>
      <sheetData sheetId="3"/>
      <sheetData sheetId="4">
        <row r="5">
          <cell r="B5" t="str">
            <v>År</v>
          </cell>
          <cell r="D5" t="str">
            <v>"Kommunen"'</v>
          </cell>
        </row>
      </sheetData>
      <sheetData sheetId="5">
        <row r="5">
          <cell r="D5">
            <v>0.6</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tveckling"/>
      <sheetName val="Instruktion"/>
      <sheetName val="Inställningar av mall"/>
      <sheetName val="Inställningar konstanter"/>
      <sheetName val="Trender"/>
      <sheetName val="Scenario"/>
      <sheetName val="2021"/>
      <sheetName val="2022"/>
      <sheetName val="2023"/>
      <sheetName val="2024"/>
      <sheetName val="Sammanställning verktyg"/>
      <sheetName val="iii. Sa avdrag initialförlust"/>
      <sheetName val="BNA-Analys dygn"/>
      <sheetName val="BNA-Analys timme"/>
      <sheetName val="Skiss"/>
    </sheetNames>
    <sheetDataSet>
      <sheetData sheetId="0"/>
      <sheetData sheetId="1"/>
      <sheetData sheetId="2"/>
      <sheetData sheetId="3">
        <row r="4">
          <cell r="C4">
            <v>1</v>
          </cell>
        </row>
        <row r="5">
          <cell r="C5">
            <v>1</v>
          </cell>
        </row>
      </sheetData>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tveckling"/>
      <sheetName val="Instruktion"/>
      <sheetName val="Inställningar av mall"/>
      <sheetName val="Inställningar konstanter"/>
      <sheetName val="Trender"/>
      <sheetName val="Scenario"/>
      <sheetName val="2021"/>
      <sheetName val="2022"/>
      <sheetName val="2023"/>
      <sheetName val="2024"/>
      <sheetName val="Sammanställning verktyg"/>
      <sheetName val="Blad1"/>
      <sheetName val="i. Varaktighetskurva"/>
      <sheetName val="ii. Basinläckage dygnsvariation"/>
      <sheetName val="iii. Sa avdrag initialförlust"/>
      <sheetName val="BNA-Analys dygn"/>
      <sheetName val="BNA-Analys timme"/>
      <sheetName val="Skiss"/>
    </sheetNames>
    <sheetDataSet>
      <sheetData sheetId="0" refreshError="1"/>
      <sheetData sheetId="1" refreshError="1"/>
      <sheetData sheetId="2" refreshError="1"/>
      <sheetData sheetId="3">
        <row r="4">
          <cell r="C4">
            <v>1</v>
          </cell>
        </row>
        <row r="5">
          <cell r="C5">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tveckling fil åtgärdsval"/>
      <sheetName val="Skiss stöd åtgärdsval"/>
      <sheetName val="0. Import"/>
      <sheetName val="Navigationspanel"/>
      <sheetName val="A. Alternativ"/>
      <sheetName val="B. Kriterier"/>
      <sheetName val="C1. Referens poängsättning"/>
      <sheetName val="C2. Poängsättning"/>
      <sheetName val="D. Viktning inom dimension"/>
      <sheetName val="E. Viktning mellan dimensioner"/>
      <sheetName val="F. Finansiell värdering"/>
      <sheetName val="F2. Referens kostnader"/>
      <sheetName val="G. Resultatblad"/>
      <sheetName val="H. Presentation resultat"/>
      <sheetName val="7. Export"/>
      <sheetName val="Resultat pres, idé"/>
      <sheetName val="Inställningar"/>
      <sheetName val="Juridik och tsv"/>
      <sheetName val="kontakter"/>
      <sheetName val="Arbblad uppslag"/>
      <sheetName val="Arbblad1 Kriterier"/>
      <sheetName val="Blad13"/>
    </sheetNames>
    <sheetDataSet>
      <sheetData sheetId="0"/>
      <sheetData sheetId="1"/>
      <sheetData sheetId="2"/>
      <sheetData sheetId="3"/>
      <sheetData sheetId="4">
        <row r="18">
          <cell r="C18" t="str">
            <v>1. Infodring</v>
          </cell>
          <cell r="E18" t="str">
            <v>2. Duplicering</v>
          </cell>
          <cell r="G18" t="str">
            <v>3. Felkopplingar</v>
          </cell>
          <cell r="I18" t="str">
            <v>4. Bräddnivå</v>
          </cell>
          <cell r="K18" t="str">
            <v>5. Kapacitet</v>
          </cell>
          <cell r="M18" t="str">
            <v>6. Utjämning</v>
          </cell>
          <cell r="O18" t="str">
            <v>Alt7</v>
          </cell>
          <cell r="Q18" t="str">
            <v>Alt8</v>
          </cell>
          <cell r="S18" t="str">
            <v>Alt9</v>
          </cell>
          <cell r="U18" t="str">
            <v>Alt10</v>
          </cell>
        </row>
        <row r="29">
          <cell r="C29">
            <v>600</v>
          </cell>
        </row>
        <row r="30">
          <cell r="C30">
            <v>100</v>
          </cell>
        </row>
        <row r="31">
          <cell r="C31">
            <v>252</v>
          </cell>
        </row>
      </sheetData>
      <sheetData sheetId="5"/>
      <sheetData sheetId="6"/>
      <sheetData sheetId="7"/>
      <sheetData sheetId="8"/>
      <sheetData sheetId="9"/>
      <sheetData sheetId="10"/>
      <sheetData sheetId="11"/>
      <sheetData sheetId="12">
        <row r="10">
          <cell r="H10">
            <v>4.7692307692307692</v>
          </cell>
          <cell r="K10">
            <v>0.54784506273867972</v>
          </cell>
          <cell r="N10">
            <v>0.39711420885302029</v>
          </cell>
          <cell r="Q10">
            <v>3.3082171680117387</v>
          </cell>
          <cell r="T10">
            <v>1.8535094155050138</v>
          </cell>
          <cell r="W10">
            <v>1.3328686720469554</v>
          </cell>
          <cell r="Z10">
            <v>0</v>
          </cell>
          <cell r="AC10">
            <v>0</v>
          </cell>
          <cell r="AF10">
            <v>0</v>
          </cell>
          <cell r="AI10">
            <v>0</v>
          </cell>
        </row>
        <row r="13">
          <cell r="H13">
            <v>-2641.2243106097012</v>
          </cell>
          <cell r="K13">
            <v>22641.73594881902</v>
          </cell>
          <cell r="N13">
            <v>-1026.9320963908776</v>
          </cell>
          <cell r="Q13">
            <v>-3549.6748840277914</v>
          </cell>
          <cell r="T13">
            <v>8376.7856975987852</v>
          </cell>
          <cell r="W13">
            <v>3273.6013555059262</v>
          </cell>
          <cell r="Z13">
            <v>-5824.9225375000224</v>
          </cell>
          <cell r="AC13">
            <v>0</v>
          </cell>
          <cell r="AF13">
            <v>-8321.3179107143169</v>
          </cell>
          <cell r="AI13">
            <v>0</v>
          </cell>
        </row>
      </sheetData>
      <sheetData sheetId="13"/>
      <sheetData sheetId="14"/>
      <sheetData sheetId="15"/>
      <sheetData sheetId="16"/>
      <sheetData sheetId="17"/>
      <sheetData sheetId="18"/>
      <sheetData sheetId="19"/>
      <sheetData sheetId="20"/>
      <sheetData sheetId="2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behov"/>
      <sheetName val="Att göra"/>
      <sheetName val="Diagram Vannbalanse"/>
      <sheetName val="Diagram avløpsmengde"/>
      <sheetName val="A. Navigasjonspanel"/>
      <sheetName val="B. Instilln. og defaultverdier"/>
      <sheetName val="1. Avløp"/>
      <sheetName val="2. Spillvannsproduksjon"/>
      <sheetName val="3. Ledningsnett"/>
      <sheetName val="4. Hydrologi"/>
      <sheetName val="Forklaringsfaktorer"/>
      <sheetName val="5. Sammenstilling mengder FV"/>
      <sheetName val="6. Resultater"/>
      <sheetName val="7. Eksportark til bærkraftighet"/>
      <sheetName val="i. Varighetskurve"/>
      <sheetName val="ii. Basinlekk. från døgnsvar."/>
      <sheetName val="iii. Data støtte f.eks nedbør"/>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36">
          <cell r="E36">
            <v>0</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persons/person.xml><?xml version="1.0" encoding="utf-8"?>
<personList xmlns="http://schemas.microsoft.com/office/spreadsheetml/2018/threadedcomments" xmlns:x="http://schemas.openxmlformats.org/spreadsheetml/2006/main">
  <person displayName="Mathias von Scherling" id="{0992B7F0-9BFC-47E9-A9B8-ADFAA35F3D61}" userId="S::Mathias.vonScherling@tyrens.se::a27e5173-00fd-471f-88a1-c416142a830e" providerId="AD"/>
</personList>
</file>

<file path=xl/theme/theme1.xml><?xml version="1.0" encoding="utf-8"?>
<a:theme xmlns:a="http://schemas.openxmlformats.org/drawingml/2006/main" name="Office-t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M4" dT="2022-09-02T10:20:32.59" personId="{0992B7F0-9BFC-47E9-A9B8-ADFAA35F3D61}" id="{D025F679-5A83-4813-B996-8CC2204C53F2}">
    <text>inte simulerat va?</text>
  </threadedComment>
</ThreadedComments>
</file>

<file path=xl/threadedComments/threadedComment2.xml><?xml version="1.0" encoding="utf-8"?>
<ThreadedComments xmlns="http://schemas.microsoft.com/office/spreadsheetml/2018/threadedcomments" xmlns:x="http://schemas.openxmlformats.org/spreadsheetml/2006/main">
  <threadedComment ref="I6" dT="2021-08-16T06:51:10.55" personId="{0992B7F0-9BFC-47E9-A9B8-ADFAA35F3D61}" id="{D088FD35-9157-4304-A700-5577F3939753}">
    <text>Lägg till om föregående dygn&gt;0; ingen subtraktion</text>
  </threadedComment>
</ThreadedComments>
</file>

<file path=xl/worksheets/_rels/sheet2.xml.rels><?xml version="1.0" encoding="UTF-8" standalone="yes"?>
<Relationships xmlns="http://schemas.openxmlformats.org/package/2006/relationships"><Relationship Id="rId1" Type="http://schemas.openxmlformats.org/officeDocument/2006/relationships/hyperlink" Target="mailto:Mathias.vonscherling@tyrens.se"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s://www.svensktvatten.se/contentassets/d8812279f38d4a039e9362ac8bb16500/svu-rapport_2016-15.pdf" TargetMode="Externa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microsoft.com/office/2017/10/relationships/threadedComment" Target="../threadedComments/threadedComment2.xml"/><Relationship Id="rId4" Type="http://schemas.openxmlformats.org/officeDocument/2006/relationships/comments" Target="../comments2.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340EC4-339D-47D4-9E50-F623DE836B5A}">
  <sheetPr codeName="Blad9"/>
  <dimension ref="A1:D17"/>
  <sheetViews>
    <sheetView zoomScaleNormal="100" workbookViewId="0"/>
  </sheetViews>
  <sheetFormatPr defaultRowHeight="15" x14ac:dyDescent="0.25"/>
  <cols>
    <col min="1" max="1" width="29.28515625" style="209" bestFit="1" customWidth="1"/>
    <col min="2" max="2" width="9.28515625" style="209" customWidth="1"/>
    <col min="3" max="3" width="80.7109375" style="209" customWidth="1"/>
    <col min="4" max="4" width="35.5703125" style="209" customWidth="1"/>
    <col min="5" max="16384" width="9.140625" style="209"/>
  </cols>
  <sheetData>
    <row r="1" spans="1:4" s="153" customFormat="1" x14ac:dyDescent="0.25">
      <c r="A1" s="153" t="s">
        <v>330</v>
      </c>
      <c r="B1" s="153" t="s">
        <v>331</v>
      </c>
      <c r="C1" s="153" t="s">
        <v>332</v>
      </c>
      <c r="D1" s="153" t="s">
        <v>333</v>
      </c>
    </row>
    <row r="2" spans="1:4" x14ac:dyDescent="0.25">
      <c r="A2" s="209" t="s">
        <v>337</v>
      </c>
      <c r="B2" s="209" t="s">
        <v>335</v>
      </c>
      <c r="C2" s="209" t="s">
        <v>345</v>
      </c>
    </row>
    <row r="3" spans="1:4" x14ac:dyDescent="0.25">
      <c r="C3" s="209" t="s">
        <v>344</v>
      </c>
    </row>
    <row r="7" spans="1:4" x14ac:dyDescent="0.25">
      <c r="A7" s="209" t="s">
        <v>294</v>
      </c>
      <c r="B7" s="209" t="s">
        <v>334</v>
      </c>
    </row>
    <row r="11" spans="1:4" ht="30" x14ac:dyDescent="0.25">
      <c r="A11" s="209" t="s">
        <v>336</v>
      </c>
      <c r="B11" s="209" t="s">
        <v>334</v>
      </c>
      <c r="C11" s="209" t="s">
        <v>338</v>
      </c>
    </row>
    <row r="12" spans="1:4" x14ac:dyDescent="0.25">
      <c r="A12" s="209" t="s">
        <v>22</v>
      </c>
      <c r="B12" s="209" t="s">
        <v>335</v>
      </c>
      <c r="C12" s="209" t="s">
        <v>340</v>
      </c>
    </row>
    <row r="13" spans="1:4" x14ac:dyDescent="0.25">
      <c r="A13" s="209" t="s">
        <v>69</v>
      </c>
      <c r="B13" s="209" t="s">
        <v>334</v>
      </c>
      <c r="C13" s="209" t="s">
        <v>341</v>
      </c>
    </row>
    <row r="14" spans="1:4" ht="45" x14ac:dyDescent="0.25">
      <c r="A14" s="209" t="s">
        <v>210</v>
      </c>
      <c r="B14" s="209" t="s">
        <v>335</v>
      </c>
      <c r="C14" s="209" t="s">
        <v>342</v>
      </c>
      <c r="D14" s="153"/>
    </row>
    <row r="15" spans="1:4" x14ac:dyDescent="0.25">
      <c r="A15" s="209" t="s">
        <v>213</v>
      </c>
      <c r="B15" s="209" t="s">
        <v>334</v>
      </c>
      <c r="C15" s="209" t="s">
        <v>343</v>
      </c>
    </row>
    <row r="16" spans="1:4" ht="30" x14ac:dyDescent="0.25">
      <c r="A16" s="209" t="s">
        <v>211</v>
      </c>
      <c r="B16" s="209" t="s">
        <v>335</v>
      </c>
      <c r="C16" s="209" t="s">
        <v>346</v>
      </c>
    </row>
    <row r="17" spans="1:4" ht="30" x14ac:dyDescent="0.25">
      <c r="A17" s="209" t="s">
        <v>212</v>
      </c>
      <c r="B17" s="209" t="s">
        <v>335</v>
      </c>
      <c r="C17" s="209" t="s">
        <v>347</v>
      </c>
      <c r="D17" s="209" t="s">
        <v>339</v>
      </c>
    </row>
  </sheetData>
  <sheetProtection sheet="1" objects="1" scenarios="1" sort="0" autoFilter="0"/>
  <dataValidations count="1">
    <dataValidation type="list" allowBlank="1" showInputMessage="1" showErrorMessage="1" sqref="B1:B1048576" xr:uid="{EEB480BA-9B71-4B01-8E6F-16E6AEC6B313}">
      <formula1>"Klar,ok,nästan,ofärdig"</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1371D-9F4B-451B-86B8-164F87D635B0}">
  <sheetPr codeName="Blad1"/>
  <dimension ref="A1:C10"/>
  <sheetViews>
    <sheetView zoomScaleNormal="100" workbookViewId="0"/>
  </sheetViews>
  <sheetFormatPr defaultRowHeight="15" x14ac:dyDescent="0.25"/>
  <cols>
    <col min="1" max="1" width="2.85546875" customWidth="1"/>
    <col min="2" max="2" width="10.42578125" bestFit="1" customWidth="1"/>
    <col min="3" max="3" width="53.28515625" bestFit="1" customWidth="1"/>
  </cols>
  <sheetData>
    <row r="1" spans="1:3" x14ac:dyDescent="0.25">
      <c r="A1" s="18" t="s">
        <v>313</v>
      </c>
    </row>
    <row r="2" spans="1:3" x14ac:dyDescent="0.25">
      <c r="B2" s="11" t="s">
        <v>294</v>
      </c>
    </row>
    <row r="3" spans="1:3" x14ac:dyDescent="0.25">
      <c r="B3" t="s">
        <v>295</v>
      </c>
      <c r="C3" t="s">
        <v>298</v>
      </c>
    </row>
    <row r="4" spans="1:3" x14ac:dyDescent="0.25">
      <c r="B4" t="s">
        <v>296</v>
      </c>
      <c r="C4" t="s">
        <v>299</v>
      </c>
    </row>
    <row r="5" spans="1:3" x14ac:dyDescent="0.25">
      <c r="B5" t="s">
        <v>300</v>
      </c>
      <c r="C5" s="13" t="s">
        <v>301</v>
      </c>
    </row>
    <row r="6" spans="1:3" x14ac:dyDescent="0.25">
      <c r="B6" t="s">
        <v>297</v>
      </c>
      <c r="C6" t="s">
        <v>368</v>
      </c>
    </row>
    <row r="7" spans="1:3" x14ac:dyDescent="0.25">
      <c r="B7" t="s">
        <v>12</v>
      </c>
      <c r="C7" s="202">
        <v>44948</v>
      </c>
    </row>
    <row r="9" spans="1:3" x14ac:dyDescent="0.25">
      <c r="B9" t="s">
        <v>302</v>
      </c>
    </row>
    <row r="10" spans="1:3" x14ac:dyDescent="0.25">
      <c r="B10" t="s">
        <v>393</v>
      </c>
    </row>
  </sheetData>
  <sheetProtection sort="0" autoFilter="0"/>
  <hyperlinks>
    <hyperlink ref="A1" location="Navigationspanel!A1" display="←" xr:uid="{CA3E1CD6-533A-45EB-80CD-361CD8AD3C64}"/>
    <hyperlink ref="C5" r:id="rId1" xr:uid="{E182A8B2-3814-4723-8728-ADB4604FC348}"/>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D0FAE9-0B04-4C06-A19B-0315C58C0056}">
  <sheetPr codeName="Blad2">
    <tabColor theme="4" tint="-0.499984740745262"/>
  </sheetPr>
  <dimension ref="A1:E33"/>
  <sheetViews>
    <sheetView showGridLines="0" tabSelected="1" zoomScaleNormal="100" workbookViewId="0"/>
  </sheetViews>
  <sheetFormatPr defaultRowHeight="15" x14ac:dyDescent="0.25"/>
  <cols>
    <col min="1" max="1" width="4.140625" customWidth="1"/>
    <col min="2" max="2" width="32.42578125" bestFit="1" customWidth="1"/>
    <col min="3" max="3" width="104.7109375" customWidth="1"/>
    <col min="4" max="4" width="11.42578125" bestFit="1" customWidth="1"/>
  </cols>
  <sheetData>
    <row r="1" spans="1:5" x14ac:dyDescent="0.25">
      <c r="A1" s="18" t="s">
        <v>294</v>
      </c>
    </row>
    <row r="2" spans="1:5" ht="29.25" thickBot="1" x14ac:dyDescent="0.5">
      <c r="B2" s="212" t="s">
        <v>303</v>
      </c>
      <c r="C2" s="212"/>
    </row>
    <row r="4" spans="1:5" ht="18.75" x14ac:dyDescent="0.3">
      <c r="B4" s="204" t="s">
        <v>4</v>
      </c>
      <c r="C4" s="204"/>
      <c r="D4" s="204"/>
    </row>
    <row r="6" spans="1:5" x14ac:dyDescent="0.25">
      <c r="B6" s="11" t="s">
        <v>5</v>
      </c>
      <c r="C6" s="11" t="s">
        <v>6</v>
      </c>
      <c r="E6" s="11" t="s">
        <v>7</v>
      </c>
    </row>
    <row r="7" spans="1:5" x14ac:dyDescent="0.25">
      <c r="B7" s="193" t="s">
        <v>315</v>
      </c>
      <c r="E7" s="3"/>
    </row>
    <row r="8" spans="1:5" x14ac:dyDescent="0.25">
      <c r="B8" s="13" t="s">
        <v>371</v>
      </c>
      <c r="C8" t="s">
        <v>214</v>
      </c>
      <c r="E8" s="3"/>
    </row>
    <row r="9" spans="1:5" x14ac:dyDescent="0.25">
      <c r="B9" s="13" t="s">
        <v>372</v>
      </c>
      <c r="C9" t="s">
        <v>215</v>
      </c>
      <c r="E9" s="3"/>
    </row>
    <row r="10" spans="1:5" x14ac:dyDescent="0.25">
      <c r="B10" s="13"/>
      <c r="E10" s="3"/>
    </row>
    <row r="11" spans="1:5" x14ac:dyDescent="0.25">
      <c r="B11" s="193" t="s">
        <v>314</v>
      </c>
      <c r="E11" s="3"/>
    </row>
    <row r="12" spans="1:5" x14ac:dyDescent="0.25">
      <c r="B12" s="13" t="s">
        <v>373</v>
      </c>
      <c r="C12" t="s">
        <v>216</v>
      </c>
      <c r="E12" s="3" t="s">
        <v>277</v>
      </c>
    </row>
    <row r="13" spans="1:5" x14ac:dyDescent="0.25">
      <c r="B13" s="13" t="s">
        <v>213</v>
      </c>
      <c r="C13" t="s">
        <v>219</v>
      </c>
      <c r="E13" s="3" t="s">
        <v>220</v>
      </c>
    </row>
    <row r="14" spans="1:5" x14ac:dyDescent="0.25">
      <c r="B14" s="13" t="s">
        <v>374</v>
      </c>
      <c r="C14" t="s">
        <v>312</v>
      </c>
      <c r="E14" s="3" t="s">
        <v>217</v>
      </c>
    </row>
    <row r="15" spans="1:5" x14ac:dyDescent="0.25">
      <c r="B15" s="13" t="s">
        <v>375</v>
      </c>
      <c r="C15" t="s">
        <v>218</v>
      </c>
      <c r="E15" s="3" t="s">
        <v>278</v>
      </c>
    </row>
    <row r="17" spans="2:4" ht="18.75" x14ac:dyDescent="0.3">
      <c r="B17" s="204"/>
      <c r="C17" s="204"/>
      <c r="D17" s="204"/>
    </row>
    <row r="18" spans="2:4" x14ac:dyDescent="0.25">
      <c r="B18" s="11" t="s">
        <v>304</v>
      </c>
    </row>
    <row r="19" spans="2:4" x14ac:dyDescent="0.25">
      <c r="B19" t="s">
        <v>305</v>
      </c>
    </row>
    <row r="20" spans="2:4" x14ac:dyDescent="0.25">
      <c r="B20" t="s">
        <v>306</v>
      </c>
    </row>
    <row r="21" spans="2:4" x14ac:dyDescent="0.25">
      <c r="B21" t="s">
        <v>307</v>
      </c>
    </row>
    <row r="22" spans="2:4" x14ac:dyDescent="0.25">
      <c r="B22" t="s">
        <v>308</v>
      </c>
      <c r="C22" s="202"/>
    </row>
    <row r="24" spans="2:4" ht="18.75" x14ac:dyDescent="0.3">
      <c r="B24" s="204"/>
      <c r="C24" s="204"/>
      <c r="D24" s="204"/>
    </row>
    <row r="25" spans="2:4" x14ac:dyDescent="0.25">
      <c r="B25" s="11" t="s">
        <v>311</v>
      </c>
    </row>
    <row r="26" spans="2:4" x14ac:dyDescent="0.25">
      <c r="B26" t="s">
        <v>309</v>
      </c>
    </row>
    <row r="27" spans="2:4" x14ac:dyDescent="0.25">
      <c r="B27" s="1" t="s">
        <v>0</v>
      </c>
      <c r="C27" t="s">
        <v>290</v>
      </c>
    </row>
    <row r="28" spans="2:4" x14ac:dyDescent="0.25">
      <c r="B28" s="2" t="s">
        <v>1</v>
      </c>
      <c r="C28" t="s">
        <v>290</v>
      </c>
    </row>
    <row r="29" spans="2:4" x14ac:dyDescent="0.25">
      <c r="B29" s="4" t="s">
        <v>2</v>
      </c>
      <c r="C29" t="s">
        <v>291</v>
      </c>
    </row>
    <row r="30" spans="2:4" x14ac:dyDescent="0.25">
      <c r="B30" s="6" t="s">
        <v>3</v>
      </c>
      <c r="C30" t="s">
        <v>292</v>
      </c>
    </row>
    <row r="31" spans="2:4" x14ac:dyDescent="0.25">
      <c r="B31" s="37" t="s">
        <v>388</v>
      </c>
      <c r="C31" t="s">
        <v>387</v>
      </c>
    </row>
    <row r="32" spans="2:4" x14ac:dyDescent="0.25">
      <c r="B32" s="17">
        <v>0.6</v>
      </c>
      <c r="C32" t="s">
        <v>293</v>
      </c>
    </row>
    <row r="33" spans="2:2" x14ac:dyDescent="0.25">
      <c r="B33" t="s">
        <v>310</v>
      </c>
    </row>
  </sheetData>
  <sheetProtection sheet="1" objects="1" scenarios="1" sort="0" autoFilter="0"/>
  <hyperlinks>
    <hyperlink ref="B8" location="'Verktyg Regnförlust'!A1" display="Verktyg Regnförlust" xr:uid="{D6CBEF0C-3393-4129-B85F-74D6D3C43C8E}"/>
    <hyperlink ref="B9" location="'Verktyg Avrinningskoefficient'!A1" display="Verktyg Avrinningskoefficient" xr:uid="{20D753F2-B42A-49EE-B1DE-0ED152867A27}"/>
    <hyperlink ref="B12" location="'Verktyg Flödesserieanalys'!A1" display="Verktyg Flödesserieanalys" xr:uid="{91395744-CA10-4472-9E23-DC482724A914}"/>
    <hyperlink ref="B14" location="'Verktyg Varaktighetskurva'!A1" display="Verktyg Varaktighetskurva" xr:uid="{32CF9CF8-14F7-4FBA-A4A4-28F16D44B485}"/>
    <hyperlink ref="B15" location="'Verktyg Dygnsvariation'!A1" display="Verktyg Dygnsvariation" xr:uid="{9AB7C65A-A241-4EE5-8EEF-1490DE499F05}"/>
    <hyperlink ref="B13" location="'Verktyg BNA'!A1" display="Verktyg BNA" xr:uid="{E8CD431E-286C-408D-B023-92EA92B45DB0}"/>
    <hyperlink ref="A1" location="Om!A1" display="Om" xr:uid="{AC34B5D2-9E4D-42EE-A2FE-F37FF4B8F906}"/>
  </hyperlinks>
  <pageMargins left="0.7" right="0.7" top="0.75" bottom="0.75" header="0.3" footer="0.3"/>
  <pageSetup paperSize="9" orientation="portrait"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1A9C0-0934-4970-A74D-6D169CB8FDE0}">
  <sheetPr codeName="Blad3">
    <tabColor theme="8"/>
  </sheetPr>
  <dimension ref="A1:U2818"/>
  <sheetViews>
    <sheetView showGridLines="0" zoomScaleNormal="100" workbookViewId="0">
      <pane ySplit="5" topLeftCell="A2804" activePane="bottomLeft" state="frozen"/>
      <selection pane="bottomLeft"/>
    </sheetView>
  </sheetViews>
  <sheetFormatPr defaultRowHeight="15" x14ac:dyDescent="0.25"/>
  <cols>
    <col min="1" max="2" width="2.85546875" customWidth="1"/>
    <col min="3" max="3" width="15.5703125" style="75" bestFit="1" customWidth="1"/>
    <col min="4" max="4" width="14.5703125" style="4" customWidth="1"/>
    <col min="5" max="5" width="11" style="15" bestFit="1" customWidth="1"/>
    <col min="6" max="6" width="12.85546875" style="1" bestFit="1" customWidth="1"/>
    <col min="7" max="7" width="18.42578125" style="1" bestFit="1" customWidth="1"/>
    <col min="8" max="8" width="12.7109375" style="14" customWidth="1"/>
    <col min="9" max="23" width="9.140625" customWidth="1"/>
  </cols>
  <sheetData>
    <row r="1" spans="1:21" x14ac:dyDescent="0.25">
      <c r="A1" s="18" t="s">
        <v>14</v>
      </c>
      <c r="B1" s="18"/>
      <c r="C1"/>
      <c r="D1"/>
      <c r="E1"/>
      <c r="F1"/>
      <c r="G1"/>
      <c r="H1"/>
      <c r="L1" s="11" t="s">
        <v>25</v>
      </c>
      <c r="M1" s="11"/>
      <c r="N1" s="11"/>
      <c r="O1" s="215" t="s">
        <v>26</v>
      </c>
      <c r="U1" s="216"/>
    </row>
    <row r="2" spans="1:21" ht="29.25" thickBot="1" x14ac:dyDescent="0.5">
      <c r="B2" s="12" t="s">
        <v>27</v>
      </c>
      <c r="C2" s="12"/>
      <c r="D2" s="12"/>
      <c r="E2" s="12"/>
      <c r="F2" s="12"/>
      <c r="G2" s="12"/>
      <c r="H2" s="12"/>
      <c r="L2" t="s">
        <v>397</v>
      </c>
      <c r="O2" t="s">
        <v>395</v>
      </c>
      <c r="Q2" t="s">
        <v>394</v>
      </c>
      <c r="U2" t="s">
        <v>399</v>
      </c>
    </row>
    <row r="3" spans="1:21" x14ac:dyDescent="0.25">
      <c r="C3"/>
      <c r="D3"/>
      <c r="E3"/>
      <c r="F3"/>
      <c r="G3"/>
      <c r="H3"/>
      <c r="L3" s="17">
        <v>5</v>
      </c>
      <c r="O3" s="1">
        <f>SUM(D:D)</f>
        <v>0</v>
      </c>
      <c r="Q3" s="16">
        <f>SUM(H:H)</f>
        <v>0</v>
      </c>
      <c r="U3" s="217">
        <f>ROUNDUP(MAX(C:C)-MIN(C:C),0)</f>
        <v>0</v>
      </c>
    </row>
    <row r="4" spans="1:21" ht="16.5" thickBot="1" x14ac:dyDescent="0.3">
      <c r="B4" s="9" t="s">
        <v>24</v>
      </c>
      <c r="C4" s="9"/>
      <c r="D4" s="9"/>
      <c r="E4" s="9"/>
      <c r="F4" s="9"/>
      <c r="G4" s="9"/>
      <c r="H4" s="9"/>
      <c r="L4" t="s">
        <v>398</v>
      </c>
      <c r="O4" t="s">
        <v>396</v>
      </c>
    </row>
    <row r="5" spans="1:21" x14ac:dyDescent="0.25">
      <c r="C5" s="203" t="s">
        <v>23</v>
      </c>
      <c r="D5" s="203" t="s">
        <v>13</v>
      </c>
      <c r="E5" s="33" t="s">
        <v>12</v>
      </c>
      <c r="F5" s="11" t="s">
        <v>11</v>
      </c>
      <c r="G5" s="11" t="s">
        <v>10</v>
      </c>
      <c r="H5" s="34" t="s">
        <v>9</v>
      </c>
      <c r="L5" s="17">
        <v>1</v>
      </c>
      <c r="O5" s="1">
        <f>O3-Q3</f>
        <v>0</v>
      </c>
    </row>
    <row r="6" spans="1:21" x14ac:dyDescent="0.25">
      <c r="E6" s="15">
        <f t="shared" ref="E6:E69" si="0">ROUNDDOWN(C6,0)</f>
        <v>0</v>
      </c>
      <c r="F6" s="1">
        <f t="shared" ref="F6:F69" si="1">SUMIFS(D:D,E:E,E6)</f>
        <v>0</v>
      </c>
      <c r="G6" s="1">
        <f>SUMIFS(D:D,E:E,E6-1)</f>
        <v>0</v>
      </c>
      <c r="H6" s="14">
        <f>IF(E6&lt;&gt;E5,IF(G6&lt;=$L$3,MIN(F6,$L$5),"-"),"-")</f>
        <v>0</v>
      </c>
    </row>
    <row r="7" spans="1:21" x14ac:dyDescent="0.25">
      <c r="E7" s="15">
        <f t="shared" si="0"/>
        <v>0</v>
      </c>
      <c r="F7" s="1">
        <f t="shared" si="1"/>
        <v>0</v>
      </c>
      <c r="G7" s="1">
        <f t="shared" ref="G7:G69" si="2">SUMIFS(D:D,E:E,E7-1)</f>
        <v>0</v>
      </c>
      <c r="H7" s="14" t="str">
        <f t="shared" ref="H7:H69" si="3">IF(E7&lt;&gt;E6,IF(G7&lt;=$L$3,MIN(F7,$L$5),"-"),"-")</f>
        <v>-</v>
      </c>
    </row>
    <row r="8" spans="1:21" x14ac:dyDescent="0.25">
      <c r="E8" s="15">
        <f t="shared" si="0"/>
        <v>0</v>
      </c>
      <c r="F8" s="1">
        <f t="shared" si="1"/>
        <v>0</v>
      </c>
      <c r="G8" s="1">
        <f t="shared" si="2"/>
        <v>0</v>
      </c>
      <c r="H8" s="14" t="str">
        <f t="shared" si="3"/>
        <v>-</v>
      </c>
    </row>
    <row r="9" spans="1:21" x14ac:dyDescent="0.25">
      <c r="E9" s="15">
        <f t="shared" si="0"/>
        <v>0</v>
      </c>
      <c r="F9" s="1">
        <f t="shared" si="1"/>
        <v>0</v>
      </c>
      <c r="G9" s="1">
        <f t="shared" si="2"/>
        <v>0</v>
      </c>
      <c r="H9" s="14" t="str">
        <f t="shared" si="3"/>
        <v>-</v>
      </c>
    </row>
    <row r="10" spans="1:21" x14ac:dyDescent="0.25">
      <c r="E10" s="15">
        <f t="shared" si="0"/>
        <v>0</v>
      </c>
      <c r="F10" s="1">
        <f t="shared" si="1"/>
        <v>0</v>
      </c>
      <c r="G10" s="1">
        <f t="shared" si="2"/>
        <v>0</v>
      </c>
      <c r="H10" s="14" t="str">
        <f t="shared" si="3"/>
        <v>-</v>
      </c>
    </row>
    <row r="11" spans="1:21" x14ac:dyDescent="0.25">
      <c r="E11" s="15">
        <f t="shared" si="0"/>
        <v>0</v>
      </c>
      <c r="F11" s="1">
        <f t="shared" si="1"/>
        <v>0</v>
      </c>
      <c r="G11" s="1">
        <f t="shared" si="2"/>
        <v>0</v>
      </c>
      <c r="H11" s="14" t="str">
        <f t="shared" si="3"/>
        <v>-</v>
      </c>
    </row>
    <row r="12" spans="1:21" x14ac:dyDescent="0.25">
      <c r="E12" s="15">
        <f t="shared" si="0"/>
        <v>0</v>
      </c>
      <c r="F12" s="1">
        <f t="shared" si="1"/>
        <v>0</v>
      </c>
      <c r="G12" s="1">
        <f t="shared" si="2"/>
        <v>0</v>
      </c>
      <c r="H12" s="14" t="str">
        <f t="shared" si="3"/>
        <v>-</v>
      </c>
    </row>
    <row r="13" spans="1:21" x14ac:dyDescent="0.25">
      <c r="E13" s="15">
        <f t="shared" si="0"/>
        <v>0</v>
      </c>
      <c r="F13" s="1">
        <f t="shared" si="1"/>
        <v>0</v>
      </c>
      <c r="G13" s="1">
        <f t="shared" si="2"/>
        <v>0</v>
      </c>
      <c r="H13" s="14" t="str">
        <f t="shared" si="3"/>
        <v>-</v>
      </c>
    </row>
    <row r="14" spans="1:21" x14ac:dyDescent="0.25">
      <c r="E14" s="15">
        <f t="shared" si="0"/>
        <v>0</v>
      </c>
      <c r="F14" s="1">
        <f t="shared" si="1"/>
        <v>0</v>
      </c>
      <c r="G14" s="1">
        <f t="shared" si="2"/>
        <v>0</v>
      </c>
      <c r="H14" s="14" t="str">
        <f t="shared" si="3"/>
        <v>-</v>
      </c>
    </row>
    <row r="15" spans="1:21" x14ac:dyDescent="0.25">
      <c r="E15" s="15">
        <f t="shared" si="0"/>
        <v>0</v>
      </c>
      <c r="F15" s="1">
        <f t="shared" si="1"/>
        <v>0</v>
      </c>
      <c r="G15" s="1">
        <f t="shared" si="2"/>
        <v>0</v>
      </c>
      <c r="H15" s="14" t="str">
        <f t="shared" si="3"/>
        <v>-</v>
      </c>
    </row>
    <row r="16" spans="1:21" x14ac:dyDescent="0.25">
      <c r="E16" s="15">
        <f t="shared" si="0"/>
        <v>0</v>
      </c>
      <c r="F16" s="1">
        <f t="shared" si="1"/>
        <v>0</v>
      </c>
      <c r="G16" s="1">
        <f t="shared" si="2"/>
        <v>0</v>
      </c>
      <c r="H16" s="14" t="str">
        <f t="shared" si="3"/>
        <v>-</v>
      </c>
    </row>
    <row r="17" spans="5:8" x14ac:dyDescent="0.25">
      <c r="E17" s="15">
        <f t="shared" si="0"/>
        <v>0</v>
      </c>
      <c r="F17" s="1">
        <f t="shared" si="1"/>
        <v>0</v>
      </c>
      <c r="G17" s="1">
        <f t="shared" si="2"/>
        <v>0</v>
      </c>
      <c r="H17" s="14" t="str">
        <f t="shared" si="3"/>
        <v>-</v>
      </c>
    </row>
    <row r="18" spans="5:8" x14ac:dyDescent="0.25">
      <c r="E18" s="15">
        <f t="shared" si="0"/>
        <v>0</v>
      </c>
      <c r="F18" s="1">
        <f t="shared" si="1"/>
        <v>0</v>
      </c>
      <c r="G18" s="1">
        <f t="shared" si="2"/>
        <v>0</v>
      </c>
      <c r="H18" s="14" t="str">
        <f t="shared" si="3"/>
        <v>-</v>
      </c>
    </row>
    <row r="19" spans="5:8" x14ac:dyDescent="0.25">
      <c r="E19" s="15">
        <f t="shared" si="0"/>
        <v>0</v>
      </c>
      <c r="F19" s="1">
        <f t="shared" si="1"/>
        <v>0</v>
      </c>
      <c r="G19" s="1">
        <f t="shared" si="2"/>
        <v>0</v>
      </c>
      <c r="H19" s="14" t="str">
        <f t="shared" si="3"/>
        <v>-</v>
      </c>
    </row>
    <row r="20" spans="5:8" x14ac:dyDescent="0.25">
      <c r="E20" s="15">
        <f t="shared" si="0"/>
        <v>0</v>
      </c>
      <c r="F20" s="1">
        <f t="shared" si="1"/>
        <v>0</v>
      </c>
      <c r="G20" s="1">
        <f t="shared" si="2"/>
        <v>0</v>
      </c>
      <c r="H20" s="14" t="str">
        <f t="shared" si="3"/>
        <v>-</v>
      </c>
    </row>
    <row r="21" spans="5:8" x14ac:dyDescent="0.25">
      <c r="E21" s="15">
        <f t="shared" si="0"/>
        <v>0</v>
      </c>
      <c r="F21" s="1">
        <f t="shared" si="1"/>
        <v>0</v>
      </c>
      <c r="G21" s="1">
        <f t="shared" si="2"/>
        <v>0</v>
      </c>
      <c r="H21" s="14" t="str">
        <f t="shared" si="3"/>
        <v>-</v>
      </c>
    </row>
    <row r="22" spans="5:8" x14ac:dyDescent="0.25">
      <c r="E22" s="15">
        <f t="shared" si="0"/>
        <v>0</v>
      </c>
      <c r="F22" s="1">
        <f t="shared" si="1"/>
        <v>0</v>
      </c>
      <c r="G22" s="1">
        <f t="shared" si="2"/>
        <v>0</v>
      </c>
      <c r="H22" s="14" t="str">
        <f t="shared" si="3"/>
        <v>-</v>
      </c>
    </row>
    <row r="23" spans="5:8" x14ac:dyDescent="0.25">
      <c r="E23" s="15">
        <f t="shared" si="0"/>
        <v>0</v>
      </c>
      <c r="F23" s="1">
        <f t="shared" si="1"/>
        <v>0</v>
      </c>
      <c r="G23" s="1">
        <f t="shared" si="2"/>
        <v>0</v>
      </c>
      <c r="H23" s="14" t="str">
        <f t="shared" si="3"/>
        <v>-</v>
      </c>
    </row>
    <row r="24" spans="5:8" x14ac:dyDescent="0.25">
      <c r="E24" s="15">
        <f t="shared" si="0"/>
        <v>0</v>
      </c>
      <c r="F24" s="1">
        <f t="shared" si="1"/>
        <v>0</v>
      </c>
      <c r="G24" s="1">
        <f t="shared" si="2"/>
        <v>0</v>
      </c>
      <c r="H24" s="14" t="str">
        <f t="shared" si="3"/>
        <v>-</v>
      </c>
    </row>
    <row r="25" spans="5:8" x14ac:dyDescent="0.25">
      <c r="E25" s="15">
        <f t="shared" si="0"/>
        <v>0</v>
      </c>
      <c r="F25" s="1">
        <f t="shared" si="1"/>
        <v>0</v>
      </c>
      <c r="G25" s="1">
        <f t="shared" si="2"/>
        <v>0</v>
      </c>
      <c r="H25" s="14" t="str">
        <f t="shared" si="3"/>
        <v>-</v>
      </c>
    </row>
    <row r="26" spans="5:8" x14ac:dyDescent="0.25">
      <c r="E26" s="15">
        <f t="shared" si="0"/>
        <v>0</v>
      </c>
      <c r="F26" s="1">
        <f t="shared" si="1"/>
        <v>0</v>
      </c>
      <c r="G26" s="1">
        <f t="shared" si="2"/>
        <v>0</v>
      </c>
      <c r="H26" s="14" t="str">
        <f t="shared" si="3"/>
        <v>-</v>
      </c>
    </row>
    <row r="27" spans="5:8" x14ac:dyDescent="0.25">
      <c r="E27" s="15">
        <f t="shared" si="0"/>
        <v>0</v>
      </c>
      <c r="F27" s="1">
        <f t="shared" si="1"/>
        <v>0</v>
      </c>
      <c r="G27" s="1">
        <f t="shared" si="2"/>
        <v>0</v>
      </c>
      <c r="H27" s="14" t="str">
        <f t="shared" si="3"/>
        <v>-</v>
      </c>
    </row>
    <row r="28" spans="5:8" x14ac:dyDescent="0.25">
      <c r="E28" s="15">
        <f t="shared" si="0"/>
        <v>0</v>
      </c>
      <c r="F28" s="1">
        <f t="shared" si="1"/>
        <v>0</v>
      </c>
      <c r="G28" s="1">
        <f t="shared" si="2"/>
        <v>0</v>
      </c>
      <c r="H28" s="14" t="str">
        <f t="shared" si="3"/>
        <v>-</v>
      </c>
    </row>
    <row r="29" spans="5:8" x14ac:dyDescent="0.25">
      <c r="E29" s="15">
        <f t="shared" si="0"/>
        <v>0</v>
      </c>
      <c r="F29" s="1">
        <f t="shared" si="1"/>
        <v>0</v>
      </c>
      <c r="G29" s="1">
        <f t="shared" si="2"/>
        <v>0</v>
      </c>
      <c r="H29" s="14" t="str">
        <f t="shared" si="3"/>
        <v>-</v>
      </c>
    </row>
    <row r="30" spans="5:8" x14ac:dyDescent="0.25">
      <c r="E30" s="15">
        <f t="shared" si="0"/>
        <v>0</v>
      </c>
      <c r="F30" s="1">
        <f t="shared" si="1"/>
        <v>0</v>
      </c>
      <c r="G30" s="1">
        <f t="shared" si="2"/>
        <v>0</v>
      </c>
      <c r="H30" s="14" t="str">
        <f t="shared" si="3"/>
        <v>-</v>
      </c>
    </row>
    <row r="31" spans="5:8" x14ac:dyDescent="0.25">
      <c r="E31" s="15">
        <f t="shared" si="0"/>
        <v>0</v>
      </c>
      <c r="F31" s="1">
        <f t="shared" si="1"/>
        <v>0</v>
      </c>
      <c r="G31" s="1">
        <f t="shared" si="2"/>
        <v>0</v>
      </c>
      <c r="H31" s="14" t="str">
        <f t="shared" si="3"/>
        <v>-</v>
      </c>
    </row>
    <row r="32" spans="5:8" x14ac:dyDescent="0.25">
      <c r="E32" s="15">
        <f t="shared" si="0"/>
        <v>0</v>
      </c>
      <c r="F32" s="1">
        <f t="shared" si="1"/>
        <v>0</v>
      </c>
      <c r="G32" s="1">
        <f t="shared" si="2"/>
        <v>0</v>
      </c>
      <c r="H32" s="14" t="str">
        <f t="shared" si="3"/>
        <v>-</v>
      </c>
    </row>
    <row r="33" spans="5:8" x14ac:dyDescent="0.25">
      <c r="E33" s="15">
        <f t="shared" si="0"/>
        <v>0</v>
      </c>
      <c r="F33" s="1">
        <f t="shared" si="1"/>
        <v>0</v>
      </c>
      <c r="G33" s="1">
        <f t="shared" si="2"/>
        <v>0</v>
      </c>
      <c r="H33" s="14" t="str">
        <f t="shared" si="3"/>
        <v>-</v>
      </c>
    </row>
    <row r="34" spans="5:8" x14ac:dyDescent="0.25">
      <c r="E34" s="15">
        <f t="shared" si="0"/>
        <v>0</v>
      </c>
      <c r="F34" s="1">
        <f t="shared" si="1"/>
        <v>0</v>
      </c>
      <c r="G34" s="1">
        <f t="shared" si="2"/>
        <v>0</v>
      </c>
      <c r="H34" s="14" t="str">
        <f t="shared" si="3"/>
        <v>-</v>
      </c>
    </row>
    <row r="35" spans="5:8" x14ac:dyDescent="0.25">
      <c r="E35" s="15">
        <f t="shared" si="0"/>
        <v>0</v>
      </c>
      <c r="F35" s="1">
        <f t="shared" si="1"/>
        <v>0</v>
      </c>
      <c r="G35" s="1">
        <f t="shared" si="2"/>
        <v>0</v>
      </c>
      <c r="H35" s="14" t="str">
        <f t="shared" si="3"/>
        <v>-</v>
      </c>
    </row>
    <row r="36" spans="5:8" x14ac:dyDescent="0.25">
      <c r="E36" s="15">
        <f t="shared" si="0"/>
        <v>0</v>
      </c>
      <c r="F36" s="1">
        <f t="shared" si="1"/>
        <v>0</v>
      </c>
      <c r="G36" s="1">
        <f t="shared" si="2"/>
        <v>0</v>
      </c>
      <c r="H36" s="14" t="str">
        <f t="shared" si="3"/>
        <v>-</v>
      </c>
    </row>
    <row r="37" spans="5:8" x14ac:dyDescent="0.25">
      <c r="E37" s="15">
        <f t="shared" si="0"/>
        <v>0</v>
      </c>
      <c r="F37" s="1">
        <f t="shared" si="1"/>
        <v>0</v>
      </c>
      <c r="G37" s="1">
        <f t="shared" si="2"/>
        <v>0</v>
      </c>
      <c r="H37" s="14" t="str">
        <f t="shared" si="3"/>
        <v>-</v>
      </c>
    </row>
    <row r="38" spans="5:8" x14ac:dyDescent="0.25">
      <c r="E38" s="15">
        <f t="shared" si="0"/>
        <v>0</v>
      </c>
      <c r="F38" s="1">
        <f t="shared" si="1"/>
        <v>0</v>
      </c>
      <c r="G38" s="1">
        <f t="shared" si="2"/>
        <v>0</v>
      </c>
      <c r="H38" s="14" t="str">
        <f t="shared" si="3"/>
        <v>-</v>
      </c>
    </row>
    <row r="39" spans="5:8" x14ac:dyDescent="0.25">
      <c r="E39" s="15">
        <f t="shared" si="0"/>
        <v>0</v>
      </c>
      <c r="F39" s="1">
        <f t="shared" si="1"/>
        <v>0</v>
      </c>
      <c r="G39" s="1">
        <f t="shared" si="2"/>
        <v>0</v>
      </c>
      <c r="H39" s="14" t="str">
        <f t="shared" si="3"/>
        <v>-</v>
      </c>
    </row>
    <row r="40" spans="5:8" x14ac:dyDescent="0.25">
      <c r="E40" s="15">
        <f t="shared" si="0"/>
        <v>0</v>
      </c>
      <c r="F40" s="1">
        <f t="shared" si="1"/>
        <v>0</v>
      </c>
      <c r="G40" s="1">
        <f t="shared" si="2"/>
        <v>0</v>
      </c>
      <c r="H40" s="14" t="str">
        <f t="shared" si="3"/>
        <v>-</v>
      </c>
    </row>
    <row r="41" spans="5:8" x14ac:dyDescent="0.25">
      <c r="E41" s="15">
        <f t="shared" si="0"/>
        <v>0</v>
      </c>
      <c r="F41" s="1">
        <f t="shared" si="1"/>
        <v>0</v>
      </c>
      <c r="G41" s="1">
        <f t="shared" si="2"/>
        <v>0</v>
      </c>
      <c r="H41" s="14" t="str">
        <f t="shared" si="3"/>
        <v>-</v>
      </c>
    </row>
    <row r="42" spans="5:8" x14ac:dyDescent="0.25">
      <c r="E42" s="15">
        <f t="shared" si="0"/>
        <v>0</v>
      </c>
      <c r="F42" s="1">
        <f t="shared" si="1"/>
        <v>0</v>
      </c>
      <c r="G42" s="1">
        <f t="shared" si="2"/>
        <v>0</v>
      </c>
      <c r="H42" s="14" t="str">
        <f t="shared" si="3"/>
        <v>-</v>
      </c>
    </row>
    <row r="43" spans="5:8" x14ac:dyDescent="0.25">
      <c r="E43" s="15">
        <f t="shared" si="0"/>
        <v>0</v>
      </c>
      <c r="F43" s="1">
        <f t="shared" si="1"/>
        <v>0</v>
      </c>
      <c r="G43" s="1">
        <f t="shared" si="2"/>
        <v>0</v>
      </c>
      <c r="H43" s="14" t="str">
        <f t="shared" si="3"/>
        <v>-</v>
      </c>
    </row>
    <row r="44" spans="5:8" x14ac:dyDescent="0.25">
      <c r="E44" s="15">
        <f t="shared" si="0"/>
        <v>0</v>
      </c>
      <c r="F44" s="1">
        <f t="shared" si="1"/>
        <v>0</v>
      </c>
      <c r="G44" s="1">
        <f t="shared" si="2"/>
        <v>0</v>
      </c>
      <c r="H44" s="14" t="str">
        <f t="shared" si="3"/>
        <v>-</v>
      </c>
    </row>
    <row r="45" spans="5:8" x14ac:dyDescent="0.25">
      <c r="E45" s="15">
        <f t="shared" si="0"/>
        <v>0</v>
      </c>
      <c r="F45" s="1">
        <f t="shared" si="1"/>
        <v>0</v>
      </c>
      <c r="G45" s="1">
        <f t="shared" si="2"/>
        <v>0</v>
      </c>
      <c r="H45" s="14" t="str">
        <f t="shared" si="3"/>
        <v>-</v>
      </c>
    </row>
    <row r="46" spans="5:8" x14ac:dyDescent="0.25">
      <c r="E46" s="15">
        <f t="shared" si="0"/>
        <v>0</v>
      </c>
      <c r="F46" s="1">
        <f t="shared" si="1"/>
        <v>0</v>
      </c>
      <c r="G46" s="1">
        <f t="shared" si="2"/>
        <v>0</v>
      </c>
      <c r="H46" s="14" t="str">
        <f t="shared" si="3"/>
        <v>-</v>
      </c>
    </row>
    <row r="47" spans="5:8" x14ac:dyDescent="0.25">
      <c r="E47" s="15">
        <f t="shared" si="0"/>
        <v>0</v>
      </c>
      <c r="F47" s="1">
        <f t="shared" si="1"/>
        <v>0</v>
      </c>
      <c r="G47" s="1">
        <f t="shared" si="2"/>
        <v>0</v>
      </c>
      <c r="H47" s="14" t="str">
        <f t="shared" si="3"/>
        <v>-</v>
      </c>
    </row>
    <row r="48" spans="5:8" x14ac:dyDescent="0.25">
      <c r="E48" s="15">
        <f t="shared" si="0"/>
        <v>0</v>
      </c>
      <c r="F48" s="1">
        <f t="shared" si="1"/>
        <v>0</v>
      </c>
      <c r="G48" s="1">
        <f t="shared" si="2"/>
        <v>0</v>
      </c>
      <c r="H48" s="14" t="str">
        <f t="shared" si="3"/>
        <v>-</v>
      </c>
    </row>
    <row r="49" spans="5:8" x14ac:dyDescent="0.25">
      <c r="E49" s="15">
        <f t="shared" si="0"/>
        <v>0</v>
      </c>
      <c r="F49" s="1">
        <f t="shared" si="1"/>
        <v>0</v>
      </c>
      <c r="G49" s="1">
        <f t="shared" si="2"/>
        <v>0</v>
      </c>
      <c r="H49" s="14" t="str">
        <f t="shared" si="3"/>
        <v>-</v>
      </c>
    </row>
    <row r="50" spans="5:8" x14ac:dyDescent="0.25">
      <c r="E50" s="15">
        <f t="shared" si="0"/>
        <v>0</v>
      </c>
      <c r="F50" s="1">
        <f t="shared" si="1"/>
        <v>0</v>
      </c>
      <c r="G50" s="1">
        <f t="shared" si="2"/>
        <v>0</v>
      </c>
      <c r="H50" s="14" t="str">
        <f t="shared" si="3"/>
        <v>-</v>
      </c>
    </row>
    <row r="51" spans="5:8" x14ac:dyDescent="0.25">
      <c r="E51" s="15">
        <f t="shared" si="0"/>
        <v>0</v>
      </c>
      <c r="F51" s="1">
        <f t="shared" si="1"/>
        <v>0</v>
      </c>
      <c r="G51" s="1">
        <f t="shared" si="2"/>
        <v>0</v>
      </c>
      <c r="H51" s="14" t="str">
        <f t="shared" si="3"/>
        <v>-</v>
      </c>
    </row>
    <row r="52" spans="5:8" x14ac:dyDescent="0.25">
      <c r="E52" s="15">
        <f t="shared" si="0"/>
        <v>0</v>
      </c>
      <c r="F52" s="1">
        <f t="shared" si="1"/>
        <v>0</v>
      </c>
      <c r="G52" s="1">
        <f t="shared" si="2"/>
        <v>0</v>
      </c>
      <c r="H52" s="14" t="str">
        <f t="shared" si="3"/>
        <v>-</v>
      </c>
    </row>
    <row r="53" spans="5:8" x14ac:dyDescent="0.25">
      <c r="E53" s="15">
        <f t="shared" si="0"/>
        <v>0</v>
      </c>
      <c r="F53" s="1">
        <f t="shared" si="1"/>
        <v>0</v>
      </c>
      <c r="G53" s="1">
        <f t="shared" si="2"/>
        <v>0</v>
      </c>
      <c r="H53" s="14" t="str">
        <f t="shared" si="3"/>
        <v>-</v>
      </c>
    </row>
    <row r="54" spans="5:8" x14ac:dyDescent="0.25">
      <c r="E54" s="15">
        <f t="shared" si="0"/>
        <v>0</v>
      </c>
      <c r="F54" s="1">
        <f t="shared" si="1"/>
        <v>0</v>
      </c>
      <c r="G54" s="1">
        <f t="shared" si="2"/>
        <v>0</v>
      </c>
      <c r="H54" s="14" t="str">
        <f t="shared" si="3"/>
        <v>-</v>
      </c>
    </row>
    <row r="55" spans="5:8" x14ac:dyDescent="0.25">
      <c r="E55" s="15">
        <f t="shared" si="0"/>
        <v>0</v>
      </c>
      <c r="F55" s="1">
        <f t="shared" si="1"/>
        <v>0</v>
      </c>
      <c r="G55" s="1">
        <f t="shared" si="2"/>
        <v>0</v>
      </c>
      <c r="H55" s="14" t="str">
        <f t="shared" si="3"/>
        <v>-</v>
      </c>
    </row>
    <row r="56" spans="5:8" x14ac:dyDescent="0.25">
      <c r="E56" s="15">
        <f t="shared" si="0"/>
        <v>0</v>
      </c>
      <c r="F56" s="1">
        <f t="shared" si="1"/>
        <v>0</v>
      </c>
      <c r="G56" s="1">
        <f t="shared" si="2"/>
        <v>0</v>
      </c>
      <c r="H56" s="14" t="str">
        <f t="shared" si="3"/>
        <v>-</v>
      </c>
    </row>
    <row r="57" spans="5:8" x14ac:dyDescent="0.25">
      <c r="E57" s="15">
        <f t="shared" si="0"/>
        <v>0</v>
      </c>
      <c r="F57" s="1">
        <f t="shared" si="1"/>
        <v>0</v>
      </c>
      <c r="G57" s="1">
        <f t="shared" si="2"/>
        <v>0</v>
      </c>
      <c r="H57" s="14" t="str">
        <f t="shared" si="3"/>
        <v>-</v>
      </c>
    </row>
    <row r="58" spans="5:8" x14ac:dyDescent="0.25">
      <c r="E58" s="15">
        <f t="shared" si="0"/>
        <v>0</v>
      </c>
      <c r="F58" s="1">
        <f t="shared" si="1"/>
        <v>0</v>
      </c>
      <c r="G58" s="1">
        <f t="shared" si="2"/>
        <v>0</v>
      </c>
      <c r="H58" s="14" t="str">
        <f t="shared" si="3"/>
        <v>-</v>
      </c>
    </row>
    <row r="59" spans="5:8" x14ac:dyDescent="0.25">
      <c r="E59" s="15">
        <f t="shared" si="0"/>
        <v>0</v>
      </c>
      <c r="F59" s="1">
        <f t="shared" si="1"/>
        <v>0</v>
      </c>
      <c r="G59" s="1">
        <f t="shared" si="2"/>
        <v>0</v>
      </c>
      <c r="H59" s="14" t="str">
        <f t="shared" si="3"/>
        <v>-</v>
      </c>
    </row>
    <row r="60" spans="5:8" x14ac:dyDescent="0.25">
      <c r="E60" s="15">
        <f t="shared" si="0"/>
        <v>0</v>
      </c>
      <c r="F60" s="1">
        <f t="shared" si="1"/>
        <v>0</v>
      </c>
      <c r="G60" s="1">
        <f t="shared" si="2"/>
        <v>0</v>
      </c>
      <c r="H60" s="14" t="str">
        <f t="shared" si="3"/>
        <v>-</v>
      </c>
    </row>
    <row r="61" spans="5:8" x14ac:dyDescent="0.25">
      <c r="E61" s="15">
        <f t="shared" si="0"/>
        <v>0</v>
      </c>
      <c r="F61" s="1">
        <f t="shared" si="1"/>
        <v>0</v>
      </c>
      <c r="G61" s="1">
        <f t="shared" si="2"/>
        <v>0</v>
      </c>
      <c r="H61" s="14" t="str">
        <f t="shared" si="3"/>
        <v>-</v>
      </c>
    </row>
    <row r="62" spans="5:8" x14ac:dyDescent="0.25">
      <c r="E62" s="15">
        <f t="shared" si="0"/>
        <v>0</v>
      </c>
      <c r="F62" s="1">
        <f t="shared" si="1"/>
        <v>0</v>
      </c>
      <c r="G62" s="1">
        <f t="shared" si="2"/>
        <v>0</v>
      </c>
      <c r="H62" s="14" t="str">
        <f t="shared" si="3"/>
        <v>-</v>
      </c>
    </row>
    <row r="63" spans="5:8" x14ac:dyDescent="0.25">
      <c r="E63" s="15">
        <f t="shared" si="0"/>
        <v>0</v>
      </c>
      <c r="F63" s="1">
        <f t="shared" si="1"/>
        <v>0</v>
      </c>
      <c r="G63" s="1">
        <f t="shared" si="2"/>
        <v>0</v>
      </c>
      <c r="H63" s="14" t="str">
        <f t="shared" si="3"/>
        <v>-</v>
      </c>
    </row>
    <row r="64" spans="5:8" x14ac:dyDescent="0.25">
      <c r="E64" s="15">
        <f t="shared" si="0"/>
        <v>0</v>
      </c>
      <c r="F64" s="1">
        <f t="shared" si="1"/>
        <v>0</v>
      </c>
      <c r="G64" s="1">
        <f t="shared" si="2"/>
        <v>0</v>
      </c>
      <c r="H64" s="14" t="str">
        <f t="shared" si="3"/>
        <v>-</v>
      </c>
    </row>
    <row r="65" spans="5:8" x14ac:dyDescent="0.25">
      <c r="E65" s="15">
        <f t="shared" si="0"/>
        <v>0</v>
      </c>
      <c r="F65" s="1">
        <f t="shared" si="1"/>
        <v>0</v>
      </c>
      <c r="G65" s="1">
        <f t="shared" si="2"/>
        <v>0</v>
      </c>
      <c r="H65" s="14" t="str">
        <f t="shared" si="3"/>
        <v>-</v>
      </c>
    </row>
    <row r="66" spans="5:8" x14ac:dyDescent="0.25">
      <c r="E66" s="15">
        <f t="shared" si="0"/>
        <v>0</v>
      </c>
      <c r="F66" s="1">
        <f t="shared" si="1"/>
        <v>0</v>
      </c>
      <c r="G66" s="1">
        <f t="shared" si="2"/>
        <v>0</v>
      </c>
      <c r="H66" s="14" t="str">
        <f t="shared" si="3"/>
        <v>-</v>
      </c>
    </row>
    <row r="67" spans="5:8" x14ac:dyDescent="0.25">
      <c r="E67" s="15">
        <f t="shared" si="0"/>
        <v>0</v>
      </c>
      <c r="F67" s="1">
        <f t="shared" si="1"/>
        <v>0</v>
      </c>
      <c r="G67" s="1">
        <f t="shared" si="2"/>
        <v>0</v>
      </c>
      <c r="H67" s="14" t="str">
        <f t="shared" si="3"/>
        <v>-</v>
      </c>
    </row>
    <row r="68" spans="5:8" x14ac:dyDescent="0.25">
      <c r="E68" s="15">
        <f t="shared" si="0"/>
        <v>0</v>
      </c>
      <c r="F68" s="1">
        <f t="shared" si="1"/>
        <v>0</v>
      </c>
      <c r="G68" s="1">
        <f t="shared" si="2"/>
        <v>0</v>
      </c>
      <c r="H68" s="14" t="str">
        <f t="shared" si="3"/>
        <v>-</v>
      </c>
    </row>
    <row r="69" spans="5:8" x14ac:dyDescent="0.25">
      <c r="E69" s="15">
        <f t="shared" si="0"/>
        <v>0</v>
      </c>
      <c r="F69" s="1">
        <f t="shared" si="1"/>
        <v>0</v>
      </c>
      <c r="G69" s="1">
        <f t="shared" si="2"/>
        <v>0</v>
      </c>
      <c r="H69" s="14" t="str">
        <f t="shared" si="3"/>
        <v>-</v>
      </c>
    </row>
    <row r="70" spans="5:8" x14ac:dyDescent="0.25">
      <c r="E70" s="15">
        <f t="shared" ref="E70:E133" si="4">ROUNDDOWN(C70,0)</f>
        <v>0</v>
      </c>
      <c r="F70" s="1">
        <f t="shared" ref="F70:F133" si="5">SUMIFS(D:D,E:E,E70)</f>
        <v>0</v>
      </c>
      <c r="G70" s="1">
        <f t="shared" ref="G70:G133" si="6">SUMIFS(D:D,E:E,E70-1)</f>
        <v>0</v>
      </c>
      <c r="H70" s="14" t="str">
        <f t="shared" ref="H70:H133" si="7">IF(E70&lt;&gt;E69,IF(G70&lt;=$L$3,MIN(F70,$L$5),"-"),"-")</f>
        <v>-</v>
      </c>
    </row>
    <row r="71" spans="5:8" x14ac:dyDescent="0.25">
      <c r="E71" s="15">
        <f t="shared" si="4"/>
        <v>0</v>
      </c>
      <c r="F71" s="1">
        <f t="shared" si="5"/>
        <v>0</v>
      </c>
      <c r="G71" s="1">
        <f t="shared" si="6"/>
        <v>0</v>
      </c>
      <c r="H71" s="14" t="str">
        <f t="shared" si="7"/>
        <v>-</v>
      </c>
    </row>
    <row r="72" spans="5:8" x14ac:dyDescent="0.25">
      <c r="E72" s="15">
        <f t="shared" si="4"/>
        <v>0</v>
      </c>
      <c r="F72" s="1">
        <f t="shared" si="5"/>
        <v>0</v>
      </c>
      <c r="G72" s="1">
        <f t="shared" si="6"/>
        <v>0</v>
      </c>
      <c r="H72" s="14" t="str">
        <f t="shared" si="7"/>
        <v>-</v>
      </c>
    </row>
    <row r="73" spans="5:8" x14ac:dyDescent="0.25">
      <c r="E73" s="15">
        <f t="shared" si="4"/>
        <v>0</v>
      </c>
      <c r="F73" s="1">
        <f t="shared" si="5"/>
        <v>0</v>
      </c>
      <c r="G73" s="1">
        <f t="shared" si="6"/>
        <v>0</v>
      </c>
      <c r="H73" s="14" t="str">
        <f t="shared" si="7"/>
        <v>-</v>
      </c>
    </row>
    <row r="74" spans="5:8" x14ac:dyDescent="0.25">
      <c r="E74" s="15">
        <f t="shared" si="4"/>
        <v>0</v>
      </c>
      <c r="F74" s="1">
        <f t="shared" si="5"/>
        <v>0</v>
      </c>
      <c r="G74" s="1">
        <f t="shared" si="6"/>
        <v>0</v>
      </c>
      <c r="H74" s="14" t="str">
        <f t="shared" si="7"/>
        <v>-</v>
      </c>
    </row>
    <row r="75" spans="5:8" x14ac:dyDescent="0.25">
      <c r="E75" s="15">
        <f t="shared" si="4"/>
        <v>0</v>
      </c>
      <c r="F75" s="1">
        <f t="shared" si="5"/>
        <v>0</v>
      </c>
      <c r="G75" s="1">
        <f t="shared" si="6"/>
        <v>0</v>
      </c>
      <c r="H75" s="14" t="str">
        <f t="shared" si="7"/>
        <v>-</v>
      </c>
    </row>
    <row r="76" spans="5:8" x14ac:dyDescent="0.25">
      <c r="E76" s="15">
        <f t="shared" si="4"/>
        <v>0</v>
      </c>
      <c r="F76" s="1">
        <f t="shared" si="5"/>
        <v>0</v>
      </c>
      <c r="G76" s="1">
        <f t="shared" si="6"/>
        <v>0</v>
      </c>
      <c r="H76" s="14" t="str">
        <f t="shared" si="7"/>
        <v>-</v>
      </c>
    </row>
    <row r="77" spans="5:8" x14ac:dyDescent="0.25">
      <c r="E77" s="15">
        <f t="shared" si="4"/>
        <v>0</v>
      </c>
      <c r="F77" s="1">
        <f t="shared" si="5"/>
        <v>0</v>
      </c>
      <c r="G77" s="1">
        <f t="shared" si="6"/>
        <v>0</v>
      </c>
      <c r="H77" s="14" t="str">
        <f t="shared" si="7"/>
        <v>-</v>
      </c>
    </row>
    <row r="78" spans="5:8" x14ac:dyDescent="0.25">
      <c r="E78" s="15">
        <f t="shared" si="4"/>
        <v>0</v>
      </c>
      <c r="F78" s="1">
        <f t="shared" si="5"/>
        <v>0</v>
      </c>
      <c r="G78" s="1">
        <f t="shared" si="6"/>
        <v>0</v>
      </c>
      <c r="H78" s="14" t="str">
        <f t="shared" si="7"/>
        <v>-</v>
      </c>
    </row>
    <row r="79" spans="5:8" x14ac:dyDescent="0.25">
      <c r="E79" s="15">
        <f t="shared" si="4"/>
        <v>0</v>
      </c>
      <c r="F79" s="1">
        <f t="shared" si="5"/>
        <v>0</v>
      </c>
      <c r="G79" s="1">
        <f t="shared" si="6"/>
        <v>0</v>
      </c>
      <c r="H79" s="14" t="str">
        <f t="shared" si="7"/>
        <v>-</v>
      </c>
    </row>
    <row r="80" spans="5:8" x14ac:dyDescent="0.25">
      <c r="E80" s="15">
        <f t="shared" si="4"/>
        <v>0</v>
      </c>
      <c r="F80" s="1">
        <f t="shared" si="5"/>
        <v>0</v>
      </c>
      <c r="G80" s="1">
        <f t="shared" si="6"/>
        <v>0</v>
      </c>
      <c r="H80" s="14" t="str">
        <f t="shared" si="7"/>
        <v>-</v>
      </c>
    </row>
    <row r="81" spans="5:8" x14ac:dyDescent="0.25">
      <c r="E81" s="15">
        <f t="shared" si="4"/>
        <v>0</v>
      </c>
      <c r="F81" s="1">
        <f t="shared" si="5"/>
        <v>0</v>
      </c>
      <c r="G81" s="1">
        <f t="shared" si="6"/>
        <v>0</v>
      </c>
      <c r="H81" s="14" t="str">
        <f t="shared" si="7"/>
        <v>-</v>
      </c>
    </row>
    <row r="82" spans="5:8" x14ac:dyDescent="0.25">
      <c r="E82" s="15">
        <f t="shared" si="4"/>
        <v>0</v>
      </c>
      <c r="F82" s="1">
        <f t="shared" si="5"/>
        <v>0</v>
      </c>
      <c r="G82" s="1">
        <f t="shared" si="6"/>
        <v>0</v>
      </c>
      <c r="H82" s="14" t="str">
        <f t="shared" si="7"/>
        <v>-</v>
      </c>
    </row>
    <row r="83" spans="5:8" x14ac:dyDescent="0.25">
      <c r="E83" s="15">
        <f t="shared" si="4"/>
        <v>0</v>
      </c>
      <c r="F83" s="1">
        <f t="shared" si="5"/>
        <v>0</v>
      </c>
      <c r="G83" s="1">
        <f t="shared" si="6"/>
        <v>0</v>
      </c>
      <c r="H83" s="14" t="str">
        <f t="shared" si="7"/>
        <v>-</v>
      </c>
    </row>
    <row r="84" spans="5:8" x14ac:dyDescent="0.25">
      <c r="E84" s="15">
        <f t="shared" si="4"/>
        <v>0</v>
      </c>
      <c r="F84" s="1">
        <f t="shared" si="5"/>
        <v>0</v>
      </c>
      <c r="G84" s="1">
        <f t="shared" si="6"/>
        <v>0</v>
      </c>
      <c r="H84" s="14" t="str">
        <f t="shared" si="7"/>
        <v>-</v>
      </c>
    </row>
    <row r="85" spans="5:8" x14ac:dyDescent="0.25">
      <c r="E85" s="15">
        <f t="shared" si="4"/>
        <v>0</v>
      </c>
      <c r="F85" s="1">
        <f t="shared" si="5"/>
        <v>0</v>
      </c>
      <c r="G85" s="1">
        <f t="shared" si="6"/>
        <v>0</v>
      </c>
      <c r="H85" s="14" t="str">
        <f t="shared" si="7"/>
        <v>-</v>
      </c>
    </row>
    <row r="86" spans="5:8" x14ac:dyDescent="0.25">
      <c r="E86" s="15">
        <f t="shared" si="4"/>
        <v>0</v>
      </c>
      <c r="F86" s="1">
        <f t="shared" si="5"/>
        <v>0</v>
      </c>
      <c r="G86" s="1">
        <f t="shared" si="6"/>
        <v>0</v>
      </c>
      <c r="H86" s="14" t="str">
        <f t="shared" si="7"/>
        <v>-</v>
      </c>
    </row>
    <row r="87" spans="5:8" x14ac:dyDescent="0.25">
      <c r="E87" s="15">
        <f t="shared" si="4"/>
        <v>0</v>
      </c>
      <c r="F87" s="1">
        <f t="shared" si="5"/>
        <v>0</v>
      </c>
      <c r="G87" s="1">
        <f t="shared" si="6"/>
        <v>0</v>
      </c>
      <c r="H87" s="14" t="str">
        <f t="shared" si="7"/>
        <v>-</v>
      </c>
    </row>
    <row r="88" spans="5:8" x14ac:dyDescent="0.25">
      <c r="E88" s="15">
        <f t="shared" si="4"/>
        <v>0</v>
      </c>
      <c r="F88" s="1">
        <f t="shared" si="5"/>
        <v>0</v>
      </c>
      <c r="G88" s="1">
        <f t="shared" si="6"/>
        <v>0</v>
      </c>
      <c r="H88" s="14" t="str">
        <f t="shared" si="7"/>
        <v>-</v>
      </c>
    </row>
    <row r="89" spans="5:8" x14ac:dyDescent="0.25">
      <c r="E89" s="15">
        <f t="shared" si="4"/>
        <v>0</v>
      </c>
      <c r="F89" s="1">
        <f t="shared" si="5"/>
        <v>0</v>
      </c>
      <c r="G89" s="1">
        <f t="shared" si="6"/>
        <v>0</v>
      </c>
      <c r="H89" s="14" t="str">
        <f t="shared" si="7"/>
        <v>-</v>
      </c>
    </row>
    <row r="90" spans="5:8" x14ac:dyDescent="0.25">
      <c r="E90" s="15">
        <f t="shared" si="4"/>
        <v>0</v>
      </c>
      <c r="F90" s="1">
        <f t="shared" si="5"/>
        <v>0</v>
      </c>
      <c r="G90" s="1">
        <f t="shared" si="6"/>
        <v>0</v>
      </c>
      <c r="H90" s="14" t="str">
        <f t="shared" si="7"/>
        <v>-</v>
      </c>
    </row>
    <row r="91" spans="5:8" x14ac:dyDescent="0.25">
      <c r="E91" s="15">
        <f t="shared" si="4"/>
        <v>0</v>
      </c>
      <c r="F91" s="1">
        <f t="shared" si="5"/>
        <v>0</v>
      </c>
      <c r="G91" s="1">
        <f t="shared" si="6"/>
        <v>0</v>
      </c>
      <c r="H91" s="14" t="str">
        <f t="shared" si="7"/>
        <v>-</v>
      </c>
    </row>
    <row r="92" spans="5:8" x14ac:dyDescent="0.25">
      <c r="E92" s="15">
        <f t="shared" si="4"/>
        <v>0</v>
      </c>
      <c r="F92" s="1">
        <f t="shared" si="5"/>
        <v>0</v>
      </c>
      <c r="G92" s="1">
        <f t="shared" si="6"/>
        <v>0</v>
      </c>
      <c r="H92" s="14" t="str">
        <f t="shared" si="7"/>
        <v>-</v>
      </c>
    </row>
    <row r="93" spans="5:8" x14ac:dyDescent="0.25">
      <c r="E93" s="15">
        <f t="shared" si="4"/>
        <v>0</v>
      </c>
      <c r="F93" s="1">
        <f t="shared" si="5"/>
        <v>0</v>
      </c>
      <c r="G93" s="1">
        <f t="shared" si="6"/>
        <v>0</v>
      </c>
      <c r="H93" s="14" t="str">
        <f t="shared" si="7"/>
        <v>-</v>
      </c>
    </row>
    <row r="94" spans="5:8" x14ac:dyDescent="0.25">
      <c r="E94" s="15">
        <f t="shared" si="4"/>
        <v>0</v>
      </c>
      <c r="F94" s="1">
        <f t="shared" si="5"/>
        <v>0</v>
      </c>
      <c r="G94" s="1">
        <f t="shared" si="6"/>
        <v>0</v>
      </c>
      <c r="H94" s="14" t="str">
        <f t="shared" si="7"/>
        <v>-</v>
      </c>
    </row>
    <row r="95" spans="5:8" x14ac:dyDescent="0.25">
      <c r="E95" s="15">
        <f t="shared" si="4"/>
        <v>0</v>
      </c>
      <c r="F95" s="1">
        <f t="shared" si="5"/>
        <v>0</v>
      </c>
      <c r="G95" s="1">
        <f t="shared" si="6"/>
        <v>0</v>
      </c>
      <c r="H95" s="14" t="str">
        <f t="shared" si="7"/>
        <v>-</v>
      </c>
    </row>
    <row r="96" spans="5:8" x14ac:dyDescent="0.25">
      <c r="E96" s="15">
        <f t="shared" si="4"/>
        <v>0</v>
      </c>
      <c r="F96" s="1">
        <f t="shared" si="5"/>
        <v>0</v>
      </c>
      <c r="G96" s="1">
        <f t="shared" si="6"/>
        <v>0</v>
      </c>
      <c r="H96" s="14" t="str">
        <f t="shared" si="7"/>
        <v>-</v>
      </c>
    </row>
    <row r="97" spans="5:8" x14ac:dyDescent="0.25">
      <c r="E97" s="15">
        <f t="shared" si="4"/>
        <v>0</v>
      </c>
      <c r="F97" s="1">
        <f t="shared" si="5"/>
        <v>0</v>
      </c>
      <c r="G97" s="1">
        <f t="shared" si="6"/>
        <v>0</v>
      </c>
      <c r="H97" s="14" t="str">
        <f t="shared" si="7"/>
        <v>-</v>
      </c>
    </row>
    <row r="98" spans="5:8" x14ac:dyDescent="0.25">
      <c r="E98" s="15">
        <f t="shared" si="4"/>
        <v>0</v>
      </c>
      <c r="F98" s="1">
        <f t="shared" si="5"/>
        <v>0</v>
      </c>
      <c r="G98" s="1">
        <f t="shared" si="6"/>
        <v>0</v>
      </c>
      <c r="H98" s="14" t="str">
        <f t="shared" si="7"/>
        <v>-</v>
      </c>
    </row>
    <row r="99" spans="5:8" x14ac:dyDescent="0.25">
      <c r="E99" s="15">
        <f t="shared" si="4"/>
        <v>0</v>
      </c>
      <c r="F99" s="1">
        <f t="shared" si="5"/>
        <v>0</v>
      </c>
      <c r="G99" s="1">
        <f t="shared" si="6"/>
        <v>0</v>
      </c>
      <c r="H99" s="14" t="str">
        <f t="shared" si="7"/>
        <v>-</v>
      </c>
    </row>
    <row r="100" spans="5:8" x14ac:dyDescent="0.25">
      <c r="E100" s="15">
        <f t="shared" si="4"/>
        <v>0</v>
      </c>
      <c r="F100" s="1">
        <f t="shared" si="5"/>
        <v>0</v>
      </c>
      <c r="G100" s="1">
        <f t="shared" si="6"/>
        <v>0</v>
      </c>
      <c r="H100" s="14" t="str">
        <f t="shared" si="7"/>
        <v>-</v>
      </c>
    </row>
    <row r="101" spans="5:8" x14ac:dyDescent="0.25">
      <c r="E101" s="15">
        <f t="shared" si="4"/>
        <v>0</v>
      </c>
      <c r="F101" s="1">
        <f t="shared" si="5"/>
        <v>0</v>
      </c>
      <c r="G101" s="1">
        <f t="shared" si="6"/>
        <v>0</v>
      </c>
      <c r="H101" s="14" t="str">
        <f t="shared" si="7"/>
        <v>-</v>
      </c>
    </row>
    <row r="102" spans="5:8" x14ac:dyDescent="0.25">
      <c r="E102" s="15">
        <f t="shared" si="4"/>
        <v>0</v>
      </c>
      <c r="F102" s="1">
        <f t="shared" si="5"/>
        <v>0</v>
      </c>
      <c r="G102" s="1">
        <f t="shared" si="6"/>
        <v>0</v>
      </c>
      <c r="H102" s="14" t="str">
        <f t="shared" si="7"/>
        <v>-</v>
      </c>
    </row>
    <row r="103" spans="5:8" x14ac:dyDescent="0.25">
      <c r="E103" s="15">
        <f t="shared" si="4"/>
        <v>0</v>
      </c>
      <c r="F103" s="1">
        <f t="shared" si="5"/>
        <v>0</v>
      </c>
      <c r="G103" s="1">
        <f t="shared" si="6"/>
        <v>0</v>
      </c>
      <c r="H103" s="14" t="str">
        <f t="shared" si="7"/>
        <v>-</v>
      </c>
    </row>
    <row r="104" spans="5:8" x14ac:dyDescent="0.25">
      <c r="E104" s="15">
        <f t="shared" si="4"/>
        <v>0</v>
      </c>
      <c r="F104" s="1">
        <f t="shared" si="5"/>
        <v>0</v>
      </c>
      <c r="G104" s="1">
        <f t="shared" si="6"/>
        <v>0</v>
      </c>
      <c r="H104" s="14" t="str">
        <f t="shared" si="7"/>
        <v>-</v>
      </c>
    </row>
    <row r="105" spans="5:8" x14ac:dyDescent="0.25">
      <c r="E105" s="15">
        <f t="shared" si="4"/>
        <v>0</v>
      </c>
      <c r="F105" s="1">
        <f t="shared" si="5"/>
        <v>0</v>
      </c>
      <c r="G105" s="1">
        <f t="shared" si="6"/>
        <v>0</v>
      </c>
      <c r="H105" s="14" t="str">
        <f t="shared" si="7"/>
        <v>-</v>
      </c>
    </row>
    <row r="106" spans="5:8" x14ac:dyDescent="0.25">
      <c r="E106" s="15">
        <f t="shared" si="4"/>
        <v>0</v>
      </c>
      <c r="F106" s="1">
        <f t="shared" si="5"/>
        <v>0</v>
      </c>
      <c r="G106" s="1">
        <f t="shared" si="6"/>
        <v>0</v>
      </c>
      <c r="H106" s="14" t="str">
        <f t="shared" si="7"/>
        <v>-</v>
      </c>
    </row>
    <row r="107" spans="5:8" x14ac:dyDescent="0.25">
      <c r="E107" s="15">
        <f t="shared" si="4"/>
        <v>0</v>
      </c>
      <c r="F107" s="1">
        <f t="shared" si="5"/>
        <v>0</v>
      </c>
      <c r="G107" s="1">
        <f t="shared" si="6"/>
        <v>0</v>
      </c>
      <c r="H107" s="14" t="str">
        <f t="shared" si="7"/>
        <v>-</v>
      </c>
    </row>
    <row r="108" spans="5:8" x14ac:dyDescent="0.25">
      <c r="E108" s="15">
        <f t="shared" si="4"/>
        <v>0</v>
      </c>
      <c r="F108" s="1">
        <f t="shared" si="5"/>
        <v>0</v>
      </c>
      <c r="G108" s="1">
        <f t="shared" si="6"/>
        <v>0</v>
      </c>
      <c r="H108" s="14" t="str">
        <f t="shared" si="7"/>
        <v>-</v>
      </c>
    </row>
    <row r="109" spans="5:8" x14ac:dyDescent="0.25">
      <c r="E109" s="15">
        <f t="shared" si="4"/>
        <v>0</v>
      </c>
      <c r="F109" s="1">
        <f t="shared" si="5"/>
        <v>0</v>
      </c>
      <c r="G109" s="1">
        <f t="shared" si="6"/>
        <v>0</v>
      </c>
      <c r="H109" s="14" t="str">
        <f t="shared" si="7"/>
        <v>-</v>
      </c>
    </row>
    <row r="110" spans="5:8" x14ac:dyDescent="0.25">
      <c r="E110" s="15">
        <f t="shared" si="4"/>
        <v>0</v>
      </c>
      <c r="F110" s="1">
        <f t="shared" si="5"/>
        <v>0</v>
      </c>
      <c r="G110" s="1">
        <f t="shared" si="6"/>
        <v>0</v>
      </c>
      <c r="H110" s="14" t="str">
        <f t="shared" si="7"/>
        <v>-</v>
      </c>
    </row>
    <row r="111" spans="5:8" x14ac:dyDescent="0.25">
      <c r="E111" s="15">
        <f t="shared" si="4"/>
        <v>0</v>
      </c>
      <c r="F111" s="1">
        <f t="shared" si="5"/>
        <v>0</v>
      </c>
      <c r="G111" s="1">
        <f t="shared" si="6"/>
        <v>0</v>
      </c>
      <c r="H111" s="14" t="str">
        <f t="shared" si="7"/>
        <v>-</v>
      </c>
    </row>
    <row r="112" spans="5:8" x14ac:dyDescent="0.25">
      <c r="E112" s="15">
        <f t="shared" si="4"/>
        <v>0</v>
      </c>
      <c r="F112" s="1">
        <f t="shared" si="5"/>
        <v>0</v>
      </c>
      <c r="G112" s="1">
        <f t="shared" si="6"/>
        <v>0</v>
      </c>
      <c r="H112" s="14" t="str">
        <f t="shared" si="7"/>
        <v>-</v>
      </c>
    </row>
    <row r="113" spans="5:8" x14ac:dyDescent="0.25">
      <c r="E113" s="15">
        <f t="shared" si="4"/>
        <v>0</v>
      </c>
      <c r="F113" s="1">
        <f t="shared" si="5"/>
        <v>0</v>
      </c>
      <c r="G113" s="1">
        <f t="shared" si="6"/>
        <v>0</v>
      </c>
      <c r="H113" s="14" t="str">
        <f t="shared" si="7"/>
        <v>-</v>
      </c>
    </row>
    <row r="114" spans="5:8" x14ac:dyDescent="0.25">
      <c r="E114" s="15">
        <f t="shared" si="4"/>
        <v>0</v>
      </c>
      <c r="F114" s="1">
        <f t="shared" si="5"/>
        <v>0</v>
      </c>
      <c r="G114" s="1">
        <f t="shared" si="6"/>
        <v>0</v>
      </c>
      <c r="H114" s="14" t="str">
        <f t="shared" si="7"/>
        <v>-</v>
      </c>
    </row>
    <row r="115" spans="5:8" x14ac:dyDescent="0.25">
      <c r="E115" s="15">
        <f t="shared" si="4"/>
        <v>0</v>
      </c>
      <c r="F115" s="1">
        <f t="shared" si="5"/>
        <v>0</v>
      </c>
      <c r="G115" s="1">
        <f t="shared" si="6"/>
        <v>0</v>
      </c>
      <c r="H115" s="14" t="str">
        <f t="shared" si="7"/>
        <v>-</v>
      </c>
    </row>
    <row r="116" spans="5:8" x14ac:dyDescent="0.25">
      <c r="E116" s="15">
        <f t="shared" si="4"/>
        <v>0</v>
      </c>
      <c r="F116" s="1">
        <f t="shared" si="5"/>
        <v>0</v>
      </c>
      <c r="G116" s="1">
        <f t="shared" si="6"/>
        <v>0</v>
      </c>
      <c r="H116" s="14" t="str">
        <f t="shared" si="7"/>
        <v>-</v>
      </c>
    </row>
    <row r="117" spans="5:8" x14ac:dyDescent="0.25">
      <c r="E117" s="15">
        <f t="shared" si="4"/>
        <v>0</v>
      </c>
      <c r="F117" s="1">
        <f t="shared" si="5"/>
        <v>0</v>
      </c>
      <c r="G117" s="1">
        <f t="shared" si="6"/>
        <v>0</v>
      </c>
      <c r="H117" s="14" t="str">
        <f t="shared" si="7"/>
        <v>-</v>
      </c>
    </row>
    <row r="118" spans="5:8" x14ac:dyDescent="0.25">
      <c r="E118" s="15">
        <f t="shared" si="4"/>
        <v>0</v>
      </c>
      <c r="F118" s="1">
        <f t="shared" si="5"/>
        <v>0</v>
      </c>
      <c r="G118" s="1">
        <f t="shared" si="6"/>
        <v>0</v>
      </c>
      <c r="H118" s="14" t="str">
        <f t="shared" si="7"/>
        <v>-</v>
      </c>
    </row>
    <row r="119" spans="5:8" x14ac:dyDescent="0.25">
      <c r="E119" s="15">
        <f t="shared" si="4"/>
        <v>0</v>
      </c>
      <c r="F119" s="1">
        <f t="shared" si="5"/>
        <v>0</v>
      </c>
      <c r="G119" s="1">
        <f t="shared" si="6"/>
        <v>0</v>
      </c>
      <c r="H119" s="14" t="str">
        <f t="shared" si="7"/>
        <v>-</v>
      </c>
    </row>
    <row r="120" spans="5:8" x14ac:dyDescent="0.25">
      <c r="E120" s="15">
        <f t="shared" si="4"/>
        <v>0</v>
      </c>
      <c r="F120" s="1">
        <f t="shared" si="5"/>
        <v>0</v>
      </c>
      <c r="G120" s="1">
        <f t="shared" si="6"/>
        <v>0</v>
      </c>
      <c r="H120" s="14" t="str">
        <f t="shared" si="7"/>
        <v>-</v>
      </c>
    </row>
    <row r="121" spans="5:8" x14ac:dyDescent="0.25">
      <c r="E121" s="15">
        <f t="shared" si="4"/>
        <v>0</v>
      </c>
      <c r="F121" s="1">
        <f t="shared" si="5"/>
        <v>0</v>
      </c>
      <c r="G121" s="1">
        <f t="shared" si="6"/>
        <v>0</v>
      </c>
      <c r="H121" s="14" t="str">
        <f t="shared" si="7"/>
        <v>-</v>
      </c>
    </row>
    <row r="122" spans="5:8" x14ac:dyDescent="0.25">
      <c r="E122" s="15">
        <f t="shared" si="4"/>
        <v>0</v>
      </c>
      <c r="F122" s="1">
        <f t="shared" si="5"/>
        <v>0</v>
      </c>
      <c r="G122" s="1">
        <f t="shared" si="6"/>
        <v>0</v>
      </c>
      <c r="H122" s="14" t="str">
        <f t="shared" si="7"/>
        <v>-</v>
      </c>
    </row>
    <row r="123" spans="5:8" x14ac:dyDescent="0.25">
      <c r="E123" s="15">
        <f t="shared" si="4"/>
        <v>0</v>
      </c>
      <c r="F123" s="1">
        <f t="shared" si="5"/>
        <v>0</v>
      </c>
      <c r="G123" s="1">
        <f t="shared" si="6"/>
        <v>0</v>
      </c>
      <c r="H123" s="14" t="str">
        <f t="shared" si="7"/>
        <v>-</v>
      </c>
    </row>
    <row r="124" spans="5:8" x14ac:dyDescent="0.25">
      <c r="E124" s="15">
        <f t="shared" si="4"/>
        <v>0</v>
      </c>
      <c r="F124" s="1">
        <f t="shared" si="5"/>
        <v>0</v>
      </c>
      <c r="G124" s="1">
        <f t="shared" si="6"/>
        <v>0</v>
      </c>
      <c r="H124" s="14" t="str">
        <f t="shared" si="7"/>
        <v>-</v>
      </c>
    </row>
    <row r="125" spans="5:8" x14ac:dyDescent="0.25">
      <c r="E125" s="15">
        <f t="shared" si="4"/>
        <v>0</v>
      </c>
      <c r="F125" s="1">
        <f t="shared" si="5"/>
        <v>0</v>
      </c>
      <c r="G125" s="1">
        <f t="shared" si="6"/>
        <v>0</v>
      </c>
      <c r="H125" s="14" t="str">
        <f t="shared" si="7"/>
        <v>-</v>
      </c>
    </row>
    <row r="126" spans="5:8" x14ac:dyDescent="0.25">
      <c r="E126" s="15">
        <f t="shared" si="4"/>
        <v>0</v>
      </c>
      <c r="F126" s="1">
        <f t="shared" si="5"/>
        <v>0</v>
      </c>
      <c r="G126" s="1">
        <f t="shared" si="6"/>
        <v>0</v>
      </c>
      <c r="H126" s="14" t="str">
        <f t="shared" si="7"/>
        <v>-</v>
      </c>
    </row>
    <row r="127" spans="5:8" x14ac:dyDescent="0.25">
      <c r="E127" s="15">
        <f t="shared" si="4"/>
        <v>0</v>
      </c>
      <c r="F127" s="1">
        <f t="shared" si="5"/>
        <v>0</v>
      </c>
      <c r="G127" s="1">
        <f t="shared" si="6"/>
        <v>0</v>
      </c>
      <c r="H127" s="14" t="str">
        <f t="shared" si="7"/>
        <v>-</v>
      </c>
    </row>
    <row r="128" spans="5:8" x14ac:dyDescent="0.25">
      <c r="E128" s="15">
        <f t="shared" si="4"/>
        <v>0</v>
      </c>
      <c r="F128" s="1">
        <f t="shared" si="5"/>
        <v>0</v>
      </c>
      <c r="G128" s="1">
        <f t="shared" si="6"/>
        <v>0</v>
      </c>
      <c r="H128" s="14" t="str">
        <f t="shared" si="7"/>
        <v>-</v>
      </c>
    </row>
    <row r="129" spans="5:8" x14ac:dyDescent="0.25">
      <c r="E129" s="15">
        <f t="shared" si="4"/>
        <v>0</v>
      </c>
      <c r="F129" s="1">
        <f t="shared" si="5"/>
        <v>0</v>
      </c>
      <c r="G129" s="1">
        <f t="shared" si="6"/>
        <v>0</v>
      </c>
      <c r="H129" s="14" t="str">
        <f t="shared" si="7"/>
        <v>-</v>
      </c>
    </row>
    <row r="130" spans="5:8" x14ac:dyDescent="0.25">
      <c r="E130" s="15">
        <f t="shared" si="4"/>
        <v>0</v>
      </c>
      <c r="F130" s="1">
        <f t="shared" si="5"/>
        <v>0</v>
      </c>
      <c r="G130" s="1">
        <f t="shared" si="6"/>
        <v>0</v>
      </c>
      <c r="H130" s="14" t="str">
        <f t="shared" si="7"/>
        <v>-</v>
      </c>
    </row>
    <row r="131" spans="5:8" x14ac:dyDescent="0.25">
      <c r="E131" s="15">
        <f t="shared" si="4"/>
        <v>0</v>
      </c>
      <c r="F131" s="1">
        <f t="shared" si="5"/>
        <v>0</v>
      </c>
      <c r="G131" s="1">
        <f t="shared" si="6"/>
        <v>0</v>
      </c>
      <c r="H131" s="14" t="str">
        <f t="shared" si="7"/>
        <v>-</v>
      </c>
    </row>
    <row r="132" spans="5:8" x14ac:dyDescent="0.25">
      <c r="E132" s="15">
        <f t="shared" si="4"/>
        <v>0</v>
      </c>
      <c r="F132" s="1">
        <f t="shared" si="5"/>
        <v>0</v>
      </c>
      <c r="G132" s="1">
        <f t="shared" si="6"/>
        <v>0</v>
      </c>
      <c r="H132" s="14" t="str">
        <f t="shared" si="7"/>
        <v>-</v>
      </c>
    </row>
    <row r="133" spans="5:8" x14ac:dyDescent="0.25">
      <c r="E133" s="15">
        <f t="shared" si="4"/>
        <v>0</v>
      </c>
      <c r="F133" s="1">
        <f t="shared" si="5"/>
        <v>0</v>
      </c>
      <c r="G133" s="1">
        <f t="shared" si="6"/>
        <v>0</v>
      </c>
      <c r="H133" s="14" t="str">
        <f t="shared" si="7"/>
        <v>-</v>
      </c>
    </row>
    <row r="134" spans="5:8" x14ac:dyDescent="0.25">
      <c r="E134" s="15">
        <f t="shared" ref="E134:E197" si="8">ROUNDDOWN(C134,0)</f>
        <v>0</v>
      </c>
      <c r="F134" s="1">
        <f t="shared" ref="F134:F197" si="9">SUMIFS(D:D,E:E,E134)</f>
        <v>0</v>
      </c>
      <c r="G134" s="1">
        <f t="shared" ref="G134:G197" si="10">SUMIFS(D:D,E:E,E134-1)</f>
        <v>0</v>
      </c>
      <c r="H134" s="14" t="str">
        <f t="shared" ref="H134:H197" si="11">IF(E134&lt;&gt;E133,IF(G134&lt;=$L$3,MIN(F134,$L$5),"-"),"-")</f>
        <v>-</v>
      </c>
    </row>
    <row r="135" spans="5:8" x14ac:dyDescent="0.25">
      <c r="E135" s="15">
        <f t="shared" si="8"/>
        <v>0</v>
      </c>
      <c r="F135" s="1">
        <f t="shared" si="9"/>
        <v>0</v>
      </c>
      <c r="G135" s="1">
        <f t="shared" si="10"/>
        <v>0</v>
      </c>
      <c r="H135" s="14" t="str">
        <f t="shared" si="11"/>
        <v>-</v>
      </c>
    </row>
    <row r="136" spans="5:8" x14ac:dyDescent="0.25">
      <c r="E136" s="15">
        <f t="shared" si="8"/>
        <v>0</v>
      </c>
      <c r="F136" s="1">
        <f t="shared" si="9"/>
        <v>0</v>
      </c>
      <c r="G136" s="1">
        <f t="shared" si="10"/>
        <v>0</v>
      </c>
      <c r="H136" s="14" t="str">
        <f t="shared" si="11"/>
        <v>-</v>
      </c>
    </row>
    <row r="137" spans="5:8" x14ac:dyDescent="0.25">
      <c r="E137" s="15">
        <f t="shared" si="8"/>
        <v>0</v>
      </c>
      <c r="F137" s="1">
        <f t="shared" si="9"/>
        <v>0</v>
      </c>
      <c r="G137" s="1">
        <f t="shared" si="10"/>
        <v>0</v>
      </c>
      <c r="H137" s="14" t="str">
        <f t="shared" si="11"/>
        <v>-</v>
      </c>
    </row>
    <row r="138" spans="5:8" x14ac:dyDescent="0.25">
      <c r="E138" s="15">
        <f t="shared" si="8"/>
        <v>0</v>
      </c>
      <c r="F138" s="1">
        <f t="shared" si="9"/>
        <v>0</v>
      </c>
      <c r="G138" s="1">
        <f t="shared" si="10"/>
        <v>0</v>
      </c>
      <c r="H138" s="14" t="str">
        <f t="shared" si="11"/>
        <v>-</v>
      </c>
    </row>
    <row r="139" spans="5:8" x14ac:dyDescent="0.25">
      <c r="E139" s="15">
        <f t="shared" si="8"/>
        <v>0</v>
      </c>
      <c r="F139" s="1">
        <f t="shared" si="9"/>
        <v>0</v>
      </c>
      <c r="G139" s="1">
        <f t="shared" si="10"/>
        <v>0</v>
      </c>
      <c r="H139" s="14" t="str">
        <f t="shared" si="11"/>
        <v>-</v>
      </c>
    </row>
    <row r="140" spans="5:8" x14ac:dyDescent="0.25">
      <c r="E140" s="15">
        <f t="shared" si="8"/>
        <v>0</v>
      </c>
      <c r="F140" s="1">
        <f t="shared" si="9"/>
        <v>0</v>
      </c>
      <c r="G140" s="1">
        <f t="shared" si="10"/>
        <v>0</v>
      </c>
      <c r="H140" s="14" t="str">
        <f t="shared" si="11"/>
        <v>-</v>
      </c>
    </row>
    <row r="141" spans="5:8" x14ac:dyDescent="0.25">
      <c r="E141" s="15">
        <f t="shared" si="8"/>
        <v>0</v>
      </c>
      <c r="F141" s="1">
        <f t="shared" si="9"/>
        <v>0</v>
      </c>
      <c r="G141" s="1">
        <f t="shared" si="10"/>
        <v>0</v>
      </c>
      <c r="H141" s="14" t="str">
        <f t="shared" si="11"/>
        <v>-</v>
      </c>
    </row>
    <row r="142" spans="5:8" x14ac:dyDescent="0.25">
      <c r="E142" s="15">
        <f t="shared" si="8"/>
        <v>0</v>
      </c>
      <c r="F142" s="1">
        <f t="shared" si="9"/>
        <v>0</v>
      </c>
      <c r="G142" s="1">
        <f t="shared" si="10"/>
        <v>0</v>
      </c>
      <c r="H142" s="14" t="str">
        <f t="shared" si="11"/>
        <v>-</v>
      </c>
    </row>
    <row r="143" spans="5:8" x14ac:dyDescent="0.25">
      <c r="E143" s="15">
        <f t="shared" si="8"/>
        <v>0</v>
      </c>
      <c r="F143" s="1">
        <f t="shared" si="9"/>
        <v>0</v>
      </c>
      <c r="G143" s="1">
        <f t="shared" si="10"/>
        <v>0</v>
      </c>
      <c r="H143" s="14" t="str">
        <f t="shared" si="11"/>
        <v>-</v>
      </c>
    </row>
    <row r="144" spans="5:8" x14ac:dyDescent="0.25">
      <c r="E144" s="15">
        <f t="shared" si="8"/>
        <v>0</v>
      </c>
      <c r="F144" s="1">
        <f t="shared" si="9"/>
        <v>0</v>
      </c>
      <c r="G144" s="1">
        <f t="shared" si="10"/>
        <v>0</v>
      </c>
      <c r="H144" s="14" t="str">
        <f t="shared" si="11"/>
        <v>-</v>
      </c>
    </row>
    <row r="145" spans="5:8" x14ac:dyDescent="0.25">
      <c r="E145" s="15">
        <f t="shared" si="8"/>
        <v>0</v>
      </c>
      <c r="F145" s="1">
        <f t="shared" si="9"/>
        <v>0</v>
      </c>
      <c r="G145" s="1">
        <f t="shared" si="10"/>
        <v>0</v>
      </c>
      <c r="H145" s="14" t="str">
        <f t="shared" si="11"/>
        <v>-</v>
      </c>
    </row>
    <row r="146" spans="5:8" x14ac:dyDescent="0.25">
      <c r="E146" s="15">
        <f t="shared" si="8"/>
        <v>0</v>
      </c>
      <c r="F146" s="1">
        <f t="shared" si="9"/>
        <v>0</v>
      </c>
      <c r="G146" s="1">
        <f t="shared" si="10"/>
        <v>0</v>
      </c>
      <c r="H146" s="14" t="str">
        <f t="shared" si="11"/>
        <v>-</v>
      </c>
    </row>
    <row r="147" spans="5:8" x14ac:dyDescent="0.25">
      <c r="E147" s="15">
        <f t="shared" si="8"/>
        <v>0</v>
      </c>
      <c r="F147" s="1">
        <f t="shared" si="9"/>
        <v>0</v>
      </c>
      <c r="G147" s="1">
        <f t="shared" si="10"/>
        <v>0</v>
      </c>
      <c r="H147" s="14" t="str">
        <f t="shared" si="11"/>
        <v>-</v>
      </c>
    </row>
    <row r="148" spans="5:8" x14ac:dyDescent="0.25">
      <c r="E148" s="15">
        <f t="shared" si="8"/>
        <v>0</v>
      </c>
      <c r="F148" s="1">
        <f t="shared" si="9"/>
        <v>0</v>
      </c>
      <c r="G148" s="1">
        <f t="shared" si="10"/>
        <v>0</v>
      </c>
      <c r="H148" s="14" t="str">
        <f t="shared" si="11"/>
        <v>-</v>
      </c>
    </row>
    <row r="149" spans="5:8" x14ac:dyDescent="0.25">
      <c r="E149" s="15">
        <f t="shared" si="8"/>
        <v>0</v>
      </c>
      <c r="F149" s="1">
        <f t="shared" si="9"/>
        <v>0</v>
      </c>
      <c r="G149" s="1">
        <f t="shared" si="10"/>
        <v>0</v>
      </c>
      <c r="H149" s="14" t="str">
        <f t="shared" si="11"/>
        <v>-</v>
      </c>
    </row>
    <row r="150" spans="5:8" x14ac:dyDescent="0.25">
      <c r="E150" s="15">
        <f t="shared" si="8"/>
        <v>0</v>
      </c>
      <c r="F150" s="1">
        <f t="shared" si="9"/>
        <v>0</v>
      </c>
      <c r="G150" s="1">
        <f t="shared" si="10"/>
        <v>0</v>
      </c>
      <c r="H150" s="14" t="str">
        <f t="shared" si="11"/>
        <v>-</v>
      </c>
    </row>
    <row r="151" spans="5:8" x14ac:dyDescent="0.25">
      <c r="E151" s="15">
        <f t="shared" si="8"/>
        <v>0</v>
      </c>
      <c r="F151" s="1">
        <f t="shared" si="9"/>
        <v>0</v>
      </c>
      <c r="G151" s="1">
        <f t="shared" si="10"/>
        <v>0</v>
      </c>
      <c r="H151" s="14" t="str">
        <f t="shared" si="11"/>
        <v>-</v>
      </c>
    </row>
    <row r="152" spans="5:8" x14ac:dyDescent="0.25">
      <c r="E152" s="15">
        <f t="shared" si="8"/>
        <v>0</v>
      </c>
      <c r="F152" s="1">
        <f t="shared" si="9"/>
        <v>0</v>
      </c>
      <c r="G152" s="1">
        <f t="shared" si="10"/>
        <v>0</v>
      </c>
      <c r="H152" s="14" t="str">
        <f t="shared" si="11"/>
        <v>-</v>
      </c>
    </row>
    <row r="153" spans="5:8" x14ac:dyDescent="0.25">
      <c r="E153" s="15">
        <f t="shared" si="8"/>
        <v>0</v>
      </c>
      <c r="F153" s="1">
        <f t="shared" si="9"/>
        <v>0</v>
      </c>
      <c r="G153" s="1">
        <f t="shared" si="10"/>
        <v>0</v>
      </c>
      <c r="H153" s="14" t="str">
        <f t="shared" si="11"/>
        <v>-</v>
      </c>
    </row>
    <row r="154" spans="5:8" x14ac:dyDescent="0.25">
      <c r="E154" s="15">
        <f t="shared" si="8"/>
        <v>0</v>
      </c>
      <c r="F154" s="1">
        <f t="shared" si="9"/>
        <v>0</v>
      </c>
      <c r="G154" s="1">
        <f t="shared" si="10"/>
        <v>0</v>
      </c>
      <c r="H154" s="14" t="str">
        <f t="shared" si="11"/>
        <v>-</v>
      </c>
    </row>
    <row r="155" spans="5:8" x14ac:dyDescent="0.25">
      <c r="E155" s="15">
        <f t="shared" si="8"/>
        <v>0</v>
      </c>
      <c r="F155" s="1">
        <f t="shared" si="9"/>
        <v>0</v>
      </c>
      <c r="G155" s="1">
        <f t="shared" si="10"/>
        <v>0</v>
      </c>
      <c r="H155" s="14" t="str">
        <f t="shared" si="11"/>
        <v>-</v>
      </c>
    </row>
    <row r="156" spans="5:8" x14ac:dyDescent="0.25">
      <c r="E156" s="15">
        <f t="shared" si="8"/>
        <v>0</v>
      </c>
      <c r="F156" s="1">
        <f t="shared" si="9"/>
        <v>0</v>
      </c>
      <c r="G156" s="1">
        <f t="shared" si="10"/>
        <v>0</v>
      </c>
      <c r="H156" s="14" t="str">
        <f t="shared" si="11"/>
        <v>-</v>
      </c>
    </row>
    <row r="157" spans="5:8" x14ac:dyDescent="0.25">
      <c r="E157" s="15">
        <f t="shared" si="8"/>
        <v>0</v>
      </c>
      <c r="F157" s="1">
        <f t="shared" si="9"/>
        <v>0</v>
      </c>
      <c r="G157" s="1">
        <f t="shared" si="10"/>
        <v>0</v>
      </c>
      <c r="H157" s="14" t="str">
        <f t="shared" si="11"/>
        <v>-</v>
      </c>
    </row>
    <row r="158" spans="5:8" x14ac:dyDescent="0.25">
      <c r="E158" s="15">
        <f t="shared" si="8"/>
        <v>0</v>
      </c>
      <c r="F158" s="1">
        <f t="shared" si="9"/>
        <v>0</v>
      </c>
      <c r="G158" s="1">
        <f t="shared" si="10"/>
        <v>0</v>
      </c>
      <c r="H158" s="14" t="str">
        <f t="shared" si="11"/>
        <v>-</v>
      </c>
    </row>
    <row r="159" spans="5:8" x14ac:dyDescent="0.25">
      <c r="E159" s="15">
        <f t="shared" si="8"/>
        <v>0</v>
      </c>
      <c r="F159" s="1">
        <f t="shared" si="9"/>
        <v>0</v>
      </c>
      <c r="G159" s="1">
        <f t="shared" si="10"/>
        <v>0</v>
      </c>
      <c r="H159" s="14" t="str">
        <f t="shared" si="11"/>
        <v>-</v>
      </c>
    </row>
    <row r="160" spans="5:8" x14ac:dyDescent="0.25">
      <c r="E160" s="15">
        <f t="shared" si="8"/>
        <v>0</v>
      </c>
      <c r="F160" s="1">
        <f t="shared" si="9"/>
        <v>0</v>
      </c>
      <c r="G160" s="1">
        <f t="shared" si="10"/>
        <v>0</v>
      </c>
      <c r="H160" s="14" t="str">
        <f t="shared" si="11"/>
        <v>-</v>
      </c>
    </row>
    <row r="161" spans="5:8" x14ac:dyDescent="0.25">
      <c r="E161" s="15">
        <f t="shared" si="8"/>
        <v>0</v>
      </c>
      <c r="F161" s="1">
        <f t="shared" si="9"/>
        <v>0</v>
      </c>
      <c r="G161" s="1">
        <f t="shared" si="10"/>
        <v>0</v>
      </c>
      <c r="H161" s="14" t="str">
        <f t="shared" si="11"/>
        <v>-</v>
      </c>
    </row>
    <row r="162" spans="5:8" x14ac:dyDescent="0.25">
      <c r="E162" s="15">
        <f t="shared" si="8"/>
        <v>0</v>
      </c>
      <c r="F162" s="1">
        <f t="shared" si="9"/>
        <v>0</v>
      </c>
      <c r="G162" s="1">
        <f t="shared" si="10"/>
        <v>0</v>
      </c>
      <c r="H162" s="14" t="str">
        <f t="shared" si="11"/>
        <v>-</v>
      </c>
    </row>
    <row r="163" spans="5:8" x14ac:dyDescent="0.25">
      <c r="E163" s="15">
        <f t="shared" si="8"/>
        <v>0</v>
      </c>
      <c r="F163" s="1">
        <f t="shared" si="9"/>
        <v>0</v>
      </c>
      <c r="G163" s="1">
        <f t="shared" si="10"/>
        <v>0</v>
      </c>
      <c r="H163" s="14" t="str">
        <f t="shared" si="11"/>
        <v>-</v>
      </c>
    </row>
    <row r="164" spans="5:8" x14ac:dyDescent="0.25">
      <c r="E164" s="15">
        <f t="shared" si="8"/>
        <v>0</v>
      </c>
      <c r="F164" s="1">
        <f t="shared" si="9"/>
        <v>0</v>
      </c>
      <c r="G164" s="1">
        <f t="shared" si="10"/>
        <v>0</v>
      </c>
      <c r="H164" s="14" t="str">
        <f t="shared" si="11"/>
        <v>-</v>
      </c>
    </row>
    <row r="165" spans="5:8" x14ac:dyDescent="0.25">
      <c r="E165" s="15">
        <f t="shared" si="8"/>
        <v>0</v>
      </c>
      <c r="F165" s="1">
        <f t="shared" si="9"/>
        <v>0</v>
      </c>
      <c r="G165" s="1">
        <f t="shared" si="10"/>
        <v>0</v>
      </c>
      <c r="H165" s="14" t="str">
        <f t="shared" si="11"/>
        <v>-</v>
      </c>
    </row>
    <row r="166" spans="5:8" x14ac:dyDescent="0.25">
      <c r="E166" s="15">
        <f t="shared" si="8"/>
        <v>0</v>
      </c>
      <c r="F166" s="1">
        <f t="shared" si="9"/>
        <v>0</v>
      </c>
      <c r="G166" s="1">
        <f t="shared" si="10"/>
        <v>0</v>
      </c>
      <c r="H166" s="14" t="str">
        <f t="shared" si="11"/>
        <v>-</v>
      </c>
    </row>
    <row r="167" spans="5:8" x14ac:dyDescent="0.25">
      <c r="E167" s="15">
        <f t="shared" si="8"/>
        <v>0</v>
      </c>
      <c r="F167" s="1">
        <f t="shared" si="9"/>
        <v>0</v>
      </c>
      <c r="G167" s="1">
        <f t="shared" si="10"/>
        <v>0</v>
      </c>
      <c r="H167" s="14" t="str">
        <f t="shared" si="11"/>
        <v>-</v>
      </c>
    </row>
    <row r="168" spans="5:8" x14ac:dyDescent="0.25">
      <c r="E168" s="15">
        <f t="shared" si="8"/>
        <v>0</v>
      </c>
      <c r="F168" s="1">
        <f t="shared" si="9"/>
        <v>0</v>
      </c>
      <c r="G168" s="1">
        <f t="shared" si="10"/>
        <v>0</v>
      </c>
      <c r="H168" s="14" t="str">
        <f t="shared" si="11"/>
        <v>-</v>
      </c>
    </row>
    <row r="169" spans="5:8" x14ac:dyDescent="0.25">
      <c r="E169" s="15">
        <f t="shared" si="8"/>
        <v>0</v>
      </c>
      <c r="F169" s="1">
        <f t="shared" si="9"/>
        <v>0</v>
      </c>
      <c r="G169" s="1">
        <f t="shared" si="10"/>
        <v>0</v>
      </c>
      <c r="H169" s="14" t="str">
        <f t="shared" si="11"/>
        <v>-</v>
      </c>
    </row>
    <row r="170" spans="5:8" x14ac:dyDescent="0.25">
      <c r="E170" s="15">
        <f t="shared" si="8"/>
        <v>0</v>
      </c>
      <c r="F170" s="1">
        <f t="shared" si="9"/>
        <v>0</v>
      </c>
      <c r="G170" s="1">
        <f t="shared" si="10"/>
        <v>0</v>
      </c>
      <c r="H170" s="14" t="str">
        <f t="shared" si="11"/>
        <v>-</v>
      </c>
    </row>
    <row r="171" spans="5:8" x14ac:dyDescent="0.25">
      <c r="E171" s="15">
        <f t="shared" si="8"/>
        <v>0</v>
      </c>
      <c r="F171" s="1">
        <f t="shared" si="9"/>
        <v>0</v>
      </c>
      <c r="G171" s="1">
        <f t="shared" si="10"/>
        <v>0</v>
      </c>
      <c r="H171" s="14" t="str">
        <f t="shared" si="11"/>
        <v>-</v>
      </c>
    </row>
    <row r="172" spans="5:8" x14ac:dyDescent="0.25">
      <c r="E172" s="15">
        <f t="shared" si="8"/>
        <v>0</v>
      </c>
      <c r="F172" s="1">
        <f t="shared" si="9"/>
        <v>0</v>
      </c>
      <c r="G172" s="1">
        <f t="shared" si="10"/>
        <v>0</v>
      </c>
      <c r="H172" s="14" t="str">
        <f t="shared" si="11"/>
        <v>-</v>
      </c>
    </row>
    <row r="173" spans="5:8" x14ac:dyDescent="0.25">
      <c r="E173" s="15">
        <f t="shared" si="8"/>
        <v>0</v>
      </c>
      <c r="F173" s="1">
        <f t="shared" si="9"/>
        <v>0</v>
      </c>
      <c r="G173" s="1">
        <f t="shared" si="10"/>
        <v>0</v>
      </c>
      <c r="H173" s="14" t="str">
        <f t="shared" si="11"/>
        <v>-</v>
      </c>
    </row>
    <row r="174" spans="5:8" x14ac:dyDescent="0.25">
      <c r="E174" s="15">
        <f t="shared" si="8"/>
        <v>0</v>
      </c>
      <c r="F174" s="1">
        <f t="shared" si="9"/>
        <v>0</v>
      </c>
      <c r="G174" s="1">
        <f t="shared" si="10"/>
        <v>0</v>
      </c>
      <c r="H174" s="14" t="str">
        <f t="shared" si="11"/>
        <v>-</v>
      </c>
    </row>
    <row r="175" spans="5:8" x14ac:dyDescent="0.25">
      <c r="E175" s="15">
        <f t="shared" si="8"/>
        <v>0</v>
      </c>
      <c r="F175" s="1">
        <f t="shared" si="9"/>
        <v>0</v>
      </c>
      <c r="G175" s="1">
        <f t="shared" si="10"/>
        <v>0</v>
      </c>
      <c r="H175" s="14" t="str">
        <f t="shared" si="11"/>
        <v>-</v>
      </c>
    </row>
    <row r="176" spans="5:8" x14ac:dyDescent="0.25">
      <c r="E176" s="15">
        <f t="shared" si="8"/>
        <v>0</v>
      </c>
      <c r="F176" s="1">
        <f t="shared" si="9"/>
        <v>0</v>
      </c>
      <c r="G176" s="1">
        <f t="shared" si="10"/>
        <v>0</v>
      </c>
      <c r="H176" s="14" t="str">
        <f t="shared" si="11"/>
        <v>-</v>
      </c>
    </row>
    <row r="177" spans="5:8" x14ac:dyDescent="0.25">
      <c r="E177" s="15">
        <f t="shared" si="8"/>
        <v>0</v>
      </c>
      <c r="F177" s="1">
        <f t="shared" si="9"/>
        <v>0</v>
      </c>
      <c r="G177" s="1">
        <f t="shared" si="10"/>
        <v>0</v>
      </c>
      <c r="H177" s="14" t="str">
        <f t="shared" si="11"/>
        <v>-</v>
      </c>
    </row>
    <row r="178" spans="5:8" x14ac:dyDescent="0.25">
      <c r="E178" s="15">
        <f t="shared" si="8"/>
        <v>0</v>
      </c>
      <c r="F178" s="1">
        <f t="shared" si="9"/>
        <v>0</v>
      </c>
      <c r="G178" s="1">
        <f t="shared" si="10"/>
        <v>0</v>
      </c>
      <c r="H178" s="14" t="str">
        <f t="shared" si="11"/>
        <v>-</v>
      </c>
    </row>
    <row r="179" spans="5:8" x14ac:dyDescent="0.25">
      <c r="E179" s="15">
        <f t="shared" si="8"/>
        <v>0</v>
      </c>
      <c r="F179" s="1">
        <f t="shared" si="9"/>
        <v>0</v>
      </c>
      <c r="G179" s="1">
        <f t="shared" si="10"/>
        <v>0</v>
      </c>
      <c r="H179" s="14" t="str">
        <f t="shared" si="11"/>
        <v>-</v>
      </c>
    </row>
    <row r="180" spans="5:8" x14ac:dyDescent="0.25">
      <c r="E180" s="15">
        <f t="shared" si="8"/>
        <v>0</v>
      </c>
      <c r="F180" s="1">
        <f t="shared" si="9"/>
        <v>0</v>
      </c>
      <c r="G180" s="1">
        <f t="shared" si="10"/>
        <v>0</v>
      </c>
      <c r="H180" s="14" t="str">
        <f t="shared" si="11"/>
        <v>-</v>
      </c>
    </row>
    <row r="181" spans="5:8" x14ac:dyDescent="0.25">
      <c r="E181" s="15">
        <f t="shared" si="8"/>
        <v>0</v>
      </c>
      <c r="F181" s="1">
        <f t="shared" si="9"/>
        <v>0</v>
      </c>
      <c r="G181" s="1">
        <f t="shared" si="10"/>
        <v>0</v>
      </c>
      <c r="H181" s="14" t="str">
        <f t="shared" si="11"/>
        <v>-</v>
      </c>
    </row>
    <row r="182" spans="5:8" x14ac:dyDescent="0.25">
      <c r="E182" s="15">
        <f t="shared" si="8"/>
        <v>0</v>
      </c>
      <c r="F182" s="1">
        <f t="shared" si="9"/>
        <v>0</v>
      </c>
      <c r="G182" s="1">
        <f t="shared" si="10"/>
        <v>0</v>
      </c>
      <c r="H182" s="14" t="str">
        <f t="shared" si="11"/>
        <v>-</v>
      </c>
    </row>
    <row r="183" spans="5:8" x14ac:dyDescent="0.25">
      <c r="E183" s="15">
        <f t="shared" si="8"/>
        <v>0</v>
      </c>
      <c r="F183" s="1">
        <f t="shared" si="9"/>
        <v>0</v>
      </c>
      <c r="G183" s="1">
        <f t="shared" si="10"/>
        <v>0</v>
      </c>
      <c r="H183" s="14" t="str">
        <f t="shared" si="11"/>
        <v>-</v>
      </c>
    </row>
    <row r="184" spans="5:8" x14ac:dyDescent="0.25">
      <c r="E184" s="15">
        <f t="shared" si="8"/>
        <v>0</v>
      </c>
      <c r="F184" s="1">
        <f t="shared" si="9"/>
        <v>0</v>
      </c>
      <c r="G184" s="1">
        <f t="shared" si="10"/>
        <v>0</v>
      </c>
      <c r="H184" s="14" t="str">
        <f t="shared" si="11"/>
        <v>-</v>
      </c>
    </row>
    <row r="185" spans="5:8" x14ac:dyDescent="0.25">
      <c r="E185" s="15">
        <f t="shared" si="8"/>
        <v>0</v>
      </c>
      <c r="F185" s="1">
        <f t="shared" si="9"/>
        <v>0</v>
      </c>
      <c r="G185" s="1">
        <f t="shared" si="10"/>
        <v>0</v>
      </c>
      <c r="H185" s="14" t="str">
        <f t="shared" si="11"/>
        <v>-</v>
      </c>
    </row>
    <row r="186" spans="5:8" x14ac:dyDescent="0.25">
      <c r="E186" s="15">
        <f t="shared" si="8"/>
        <v>0</v>
      </c>
      <c r="F186" s="1">
        <f t="shared" si="9"/>
        <v>0</v>
      </c>
      <c r="G186" s="1">
        <f t="shared" si="10"/>
        <v>0</v>
      </c>
      <c r="H186" s="14" t="str">
        <f t="shared" si="11"/>
        <v>-</v>
      </c>
    </row>
    <row r="187" spans="5:8" x14ac:dyDescent="0.25">
      <c r="E187" s="15">
        <f t="shared" si="8"/>
        <v>0</v>
      </c>
      <c r="F187" s="1">
        <f t="shared" si="9"/>
        <v>0</v>
      </c>
      <c r="G187" s="1">
        <f t="shared" si="10"/>
        <v>0</v>
      </c>
      <c r="H187" s="14" t="str">
        <f t="shared" si="11"/>
        <v>-</v>
      </c>
    </row>
    <row r="188" spans="5:8" x14ac:dyDescent="0.25">
      <c r="E188" s="15">
        <f t="shared" si="8"/>
        <v>0</v>
      </c>
      <c r="F188" s="1">
        <f t="shared" si="9"/>
        <v>0</v>
      </c>
      <c r="G188" s="1">
        <f t="shared" si="10"/>
        <v>0</v>
      </c>
      <c r="H188" s="14" t="str">
        <f t="shared" si="11"/>
        <v>-</v>
      </c>
    </row>
    <row r="189" spans="5:8" x14ac:dyDescent="0.25">
      <c r="E189" s="15">
        <f t="shared" si="8"/>
        <v>0</v>
      </c>
      <c r="F189" s="1">
        <f t="shared" si="9"/>
        <v>0</v>
      </c>
      <c r="G189" s="1">
        <f t="shared" si="10"/>
        <v>0</v>
      </c>
      <c r="H189" s="14" t="str">
        <f t="shared" si="11"/>
        <v>-</v>
      </c>
    </row>
    <row r="190" spans="5:8" x14ac:dyDescent="0.25">
      <c r="E190" s="15">
        <f t="shared" si="8"/>
        <v>0</v>
      </c>
      <c r="F190" s="1">
        <f t="shared" si="9"/>
        <v>0</v>
      </c>
      <c r="G190" s="1">
        <f t="shared" si="10"/>
        <v>0</v>
      </c>
      <c r="H190" s="14" t="str">
        <f t="shared" si="11"/>
        <v>-</v>
      </c>
    </row>
    <row r="191" spans="5:8" x14ac:dyDescent="0.25">
      <c r="E191" s="15">
        <f t="shared" si="8"/>
        <v>0</v>
      </c>
      <c r="F191" s="1">
        <f t="shared" si="9"/>
        <v>0</v>
      </c>
      <c r="G191" s="1">
        <f t="shared" si="10"/>
        <v>0</v>
      </c>
      <c r="H191" s="14" t="str">
        <f t="shared" si="11"/>
        <v>-</v>
      </c>
    </row>
    <row r="192" spans="5:8" x14ac:dyDescent="0.25">
      <c r="E192" s="15">
        <f t="shared" si="8"/>
        <v>0</v>
      </c>
      <c r="F192" s="1">
        <f t="shared" si="9"/>
        <v>0</v>
      </c>
      <c r="G192" s="1">
        <f t="shared" si="10"/>
        <v>0</v>
      </c>
      <c r="H192" s="14" t="str">
        <f t="shared" si="11"/>
        <v>-</v>
      </c>
    </row>
    <row r="193" spans="5:8" x14ac:dyDescent="0.25">
      <c r="E193" s="15">
        <f t="shared" si="8"/>
        <v>0</v>
      </c>
      <c r="F193" s="1">
        <f t="shared" si="9"/>
        <v>0</v>
      </c>
      <c r="G193" s="1">
        <f t="shared" si="10"/>
        <v>0</v>
      </c>
      <c r="H193" s="14" t="str">
        <f t="shared" si="11"/>
        <v>-</v>
      </c>
    </row>
    <row r="194" spans="5:8" x14ac:dyDescent="0.25">
      <c r="E194" s="15">
        <f t="shared" si="8"/>
        <v>0</v>
      </c>
      <c r="F194" s="1">
        <f t="shared" si="9"/>
        <v>0</v>
      </c>
      <c r="G194" s="1">
        <f t="shared" si="10"/>
        <v>0</v>
      </c>
      <c r="H194" s="14" t="str">
        <f t="shared" si="11"/>
        <v>-</v>
      </c>
    </row>
    <row r="195" spans="5:8" x14ac:dyDescent="0.25">
      <c r="E195" s="15">
        <f t="shared" si="8"/>
        <v>0</v>
      </c>
      <c r="F195" s="1">
        <f t="shared" si="9"/>
        <v>0</v>
      </c>
      <c r="G195" s="1">
        <f t="shared" si="10"/>
        <v>0</v>
      </c>
      <c r="H195" s="14" t="str">
        <f t="shared" si="11"/>
        <v>-</v>
      </c>
    </row>
    <row r="196" spans="5:8" x14ac:dyDescent="0.25">
      <c r="E196" s="15">
        <f t="shared" si="8"/>
        <v>0</v>
      </c>
      <c r="F196" s="1">
        <f t="shared" si="9"/>
        <v>0</v>
      </c>
      <c r="G196" s="1">
        <f t="shared" si="10"/>
        <v>0</v>
      </c>
      <c r="H196" s="14" t="str">
        <f t="shared" si="11"/>
        <v>-</v>
      </c>
    </row>
    <row r="197" spans="5:8" x14ac:dyDescent="0.25">
      <c r="E197" s="15">
        <f t="shared" si="8"/>
        <v>0</v>
      </c>
      <c r="F197" s="1">
        <f t="shared" si="9"/>
        <v>0</v>
      </c>
      <c r="G197" s="1">
        <f t="shared" si="10"/>
        <v>0</v>
      </c>
      <c r="H197" s="14" t="str">
        <f t="shared" si="11"/>
        <v>-</v>
      </c>
    </row>
    <row r="198" spans="5:8" x14ac:dyDescent="0.25">
      <c r="E198" s="15">
        <f t="shared" ref="E198:E261" si="12">ROUNDDOWN(C198,0)</f>
        <v>0</v>
      </c>
      <c r="F198" s="1">
        <f t="shared" ref="F198:F261" si="13">SUMIFS(D:D,E:E,E198)</f>
        <v>0</v>
      </c>
      <c r="G198" s="1">
        <f t="shared" ref="G198:G261" si="14">SUMIFS(D:D,E:E,E198-1)</f>
        <v>0</v>
      </c>
      <c r="H198" s="14" t="str">
        <f t="shared" ref="H198:H261" si="15">IF(E198&lt;&gt;E197,IF(G198&lt;=$L$3,MIN(F198,$L$5),"-"),"-")</f>
        <v>-</v>
      </c>
    </row>
    <row r="199" spans="5:8" x14ac:dyDescent="0.25">
      <c r="E199" s="15">
        <f t="shared" si="12"/>
        <v>0</v>
      </c>
      <c r="F199" s="1">
        <f t="shared" si="13"/>
        <v>0</v>
      </c>
      <c r="G199" s="1">
        <f t="shared" si="14"/>
        <v>0</v>
      </c>
      <c r="H199" s="14" t="str">
        <f t="shared" si="15"/>
        <v>-</v>
      </c>
    </row>
    <row r="200" spans="5:8" x14ac:dyDescent="0.25">
      <c r="E200" s="15">
        <f t="shared" si="12"/>
        <v>0</v>
      </c>
      <c r="F200" s="1">
        <f t="shared" si="13"/>
        <v>0</v>
      </c>
      <c r="G200" s="1">
        <f t="shared" si="14"/>
        <v>0</v>
      </c>
      <c r="H200" s="14" t="str">
        <f t="shared" si="15"/>
        <v>-</v>
      </c>
    </row>
    <row r="201" spans="5:8" x14ac:dyDescent="0.25">
      <c r="E201" s="15">
        <f t="shared" si="12"/>
        <v>0</v>
      </c>
      <c r="F201" s="1">
        <f t="shared" si="13"/>
        <v>0</v>
      </c>
      <c r="G201" s="1">
        <f t="shared" si="14"/>
        <v>0</v>
      </c>
      <c r="H201" s="14" t="str">
        <f t="shared" si="15"/>
        <v>-</v>
      </c>
    </row>
    <row r="202" spans="5:8" x14ac:dyDescent="0.25">
      <c r="E202" s="15">
        <f t="shared" si="12"/>
        <v>0</v>
      </c>
      <c r="F202" s="1">
        <f t="shared" si="13"/>
        <v>0</v>
      </c>
      <c r="G202" s="1">
        <f t="shared" si="14"/>
        <v>0</v>
      </c>
      <c r="H202" s="14" t="str">
        <f t="shared" si="15"/>
        <v>-</v>
      </c>
    </row>
    <row r="203" spans="5:8" x14ac:dyDescent="0.25">
      <c r="E203" s="15">
        <f t="shared" si="12"/>
        <v>0</v>
      </c>
      <c r="F203" s="1">
        <f t="shared" si="13"/>
        <v>0</v>
      </c>
      <c r="G203" s="1">
        <f t="shared" si="14"/>
        <v>0</v>
      </c>
      <c r="H203" s="14" t="str">
        <f t="shared" si="15"/>
        <v>-</v>
      </c>
    </row>
    <row r="204" spans="5:8" x14ac:dyDescent="0.25">
      <c r="E204" s="15">
        <f t="shared" si="12"/>
        <v>0</v>
      </c>
      <c r="F204" s="1">
        <f t="shared" si="13"/>
        <v>0</v>
      </c>
      <c r="G204" s="1">
        <f t="shared" si="14"/>
        <v>0</v>
      </c>
      <c r="H204" s="14" t="str">
        <f t="shared" si="15"/>
        <v>-</v>
      </c>
    </row>
    <row r="205" spans="5:8" x14ac:dyDescent="0.25">
      <c r="E205" s="15">
        <f t="shared" si="12"/>
        <v>0</v>
      </c>
      <c r="F205" s="1">
        <f t="shared" si="13"/>
        <v>0</v>
      </c>
      <c r="G205" s="1">
        <f t="shared" si="14"/>
        <v>0</v>
      </c>
      <c r="H205" s="14" t="str">
        <f t="shared" si="15"/>
        <v>-</v>
      </c>
    </row>
    <row r="206" spans="5:8" x14ac:dyDescent="0.25">
      <c r="E206" s="15">
        <f t="shared" si="12"/>
        <v>0</v>
      </c>
      <c r="F206" s="1">
        <f t="shared" si="13"/>
        <v>0</v>
      </c>
      <c r="G206" s="1">
        <f t="shared" si="14"/>
        <v>0</v>
      </c>
      <c r="H206" s="14" t="str">
        <f t="shared" si="15"/>
        <v>-</v>
      </c>
    </row>
    <row r="207" spans="5:8" x14ac:dyDescent="0.25">
      <c r="E207" s="15">
        <f t="shared" si="12"/>
        <v>0</v>
      </c>
      <c r="F207" s="1">
        <f t="shared" si="13"/>
        <v>0</v>
      </c>
      <c r="G207" s="1">
        <f t="shared" si="14"/>
        <v>0</v>
      </c>
      <c r="H207" s="14" t="str">
        <f t="shared" si="15"/>
        <v>-</v>
      </c>
    </row>
    <row r="208" spans="5:8" x14ac:dyDescent="0.25">
      <c r="E208" s="15">
        <f t="shared" si="12"/>
        <v>0</v>
      </c>
      <c r="F208" s="1">
        <f t="shared" si="13"/>
        <v>0</v>
      </c>
      <c r="G208" s="1">
        <f t="shared" si="14"/>
        <v>0</v>
      </c>
      <c r="H208" s="14" t="str">
        <f t="shared" si="15"/>
        <v>-</v>
      </c>
    </row>
    <row r="209" spans="5:8" x14ac:dyDescent="0.25">
      <c r="E209" s="15">
        <f t="shared" si="12"/>
        <v>0</v>
      </c>
      <c r="F209" s="1">
        <f t="shared" si="13"/>
        <v>0</v>
      </c>
      <c r="G209" s="1">
        <f t="shared" si="14"/>
        <v>0</v>
      </c>
      <c r="H209" s="14" t="str">
        <f t="shared" si="15"/>
        <v>-</v>
      </c>
    </row>
    <row r="210" spans="5:8" x14ac:dyDescent="0.25">
      <c r="E210" s="15">
        <f t="shared" si="12"/>
        <v>0</v>
      </c>
      <c r="F210" s="1">
        <f t="shared" si="13"/>
        <v>0</v>
      </c>
      <c r="G210" s="1">
        <f t="shared" si="14"/>
        <v>0</v>
      </c>
      <c r="H210" s="14" t="str">
        <f t="shared" si="15"/>
        <v>-</v>
      </c>
    </row>
    <row r="211" spans="5:8" x14ac:dyDescent="0.25">
      <c r="E211" s="15">
        <f t="shared" si="12"/>
        <v>0</v>
      </c>
      <c r="F211" s="1">
        <f t="shared" si="13"/>
        <v>0</v>
      </c>
      <c r="G211" s="1">
        <f t="shared" si="14"/>
        <v>0</v>
      </c>
      <c r="H211" s="14" t="str">
        <f t="shared" si="15"/>
        <v>-</v>
      </c>
    </row>
    <row r="212" spans="5:8" x14ac:dyDescent="0.25">
      <c r="E212" s="15">
        <f t="shared" si="12"/>
        <v>0</v>
      </c>
      <c r="F212" s="1">
        <f t="shared" si="13"/>
        <v>0</v>
      </c>
      <c r="G212" s="1">
        <f t="shared" si="14"/>
        <v>0</v>
      </c>
      <c r="H212" s="14" t="str">
        <f t="shared" si="15"/>
        <v>-</v>
      </c>
    </row>
    <row r="213" spans="5:8" x14ac:dyDescent="0.25">
      <c r="E213" s="15">
        <f t="shared" si="12"/>
        <v>0</v>
      </c>
      <c r="F213" s="1">
        <f t="shared" si="13"/>
        <v>0</v>
      </c>
      <c r="G213" s="1">
        <f t="shared" si="14"/>
        <v>0</v>
      </c>
      <c r="H213" s="14" t="str">
        <f t="shared" si="15"/>
        <v>-</v>
      </c>
    </row>
    <row r="214" spans="5:8" x14ac:dyDescent="0.25">
      <c r="E214" s="15">
        <f t="shared" si="12"/>
        <v>0</v>
      </c>
      <c r="F214" s="1">
        <f t="shared" si="13"/>
        <v>0</v>
      </c>
      <c r="G214" s="1">
        <f t="shared" si="14"/>
        <v>0</v>
      </c>
      <c r="H214" s="14" t="str">
        <f t="shared" si="15"/>
        <v>-</v>
      </c>
    </row>
    <row r="215" spans="5:8" x14ac:dyDescent="0.25">
      <c r="E215" s="15">
        <f t="shared" si="12"/>
        <v>0</v>
      </c>
      <c r="F215" s="1">
        <f t="shared" si="13"/>
        <v>0</v>
      </c>
      <c r="G215" s="1">
        <f t="shared" si="14"/>
        <v>0</v>
      </c>
      <c r="H215" s="14" t="str">
        <f t="shared" si="15"/>
        <v>-</v>
      </c>
    </row>
    <row r="216" spans="5:8" x14ac:dyDescent="0.25">
      <c r="E216" s="15">
        <f t="shared" si="12"/>
        <v>0</v>
      </c>
      <c r="F216" s="1">
        <f t="shared" si="13"/>
        <v>0</v>
      </c>
      <c r="G216" s="1">
        <f t="shared" si="14"/>
        <v>0</v>
      </c>
      <c r="H216" s="14" t="str">
        <f t="shared" si="15"/>
        <v>-</v>
      </c>
    </row>
    <row r="217" spans="5:8" x14ac:dyDescent="0.25">
      <c r="E217" s="15">
        <f t="shared" si="12"/>
        <v>0</v>
      </c>
      <c r="F217" s="1">
        <f t="shared" si="13"/>
        <v>0</v>
      </c>
      <c r="G217" s="1">
        <f t="shared" si="14"/>
        <v>0</v>
      </c>
      <c r="H217" s="14" t="str">
        <f t="shared" si="15"/>
        <v>-</v>
      </c>
    </row>
    <row r="218" spans="5:8" x14ac:dyDescent="0.25">
      <c r="E218" s="15">
        <f t="shared" si="12"/>
        <v>0</v>
      </c>
      <c r="F218" s="1">
        <f t="shared" si="13"/>
        <v>0</v>
      </c>
      <c r="G218" s="1">
        <f t="shared" si="14"/>
        <v>0</v>
      </c>
      <c r="H218" s="14" t="str">
        <f t="shared" si="15"/>
        <v>-</v>
      </c>
    </row>
    <row r="219" spans="5:8" x14ac:dyDescent="0.25">
      <c r="E219" s="15">
        <f t="shared" si="12"/>
        <v>0</v>
      </c>
      <c r="F219" s="1">
        <f t="shared" si="13"/>
        <v>0</v>
      </c>
      <c r="G219" s="1">
        <f t="shared" si="14"/>
        <v>0</v>
      </c>
      <c r="H219" s="14" t="str">
        <f t="shared" si="15"/>
        <v>-</v>
      </c>
    </row>
    <row r="220" spans="5:8" x14ac:dyDescent="0.25">
      <c r="E220" s="15">
        <f t="shared" si="12"/>
        <v>0</v>
      </c>
      <c r="F220" s="1">
        <f t="shared" si="13"/>
        <v>0</v>
      </c>
      <c r="G220" s="1">
        <f t="shared" si="14"/>
        <v>0</v>
      </c>
      <c r="H220" s="14" t="str">
        <f t="shared" si="15"/>
        <v>-</v>
      </c>
    </row>
    <row r="221" spans="5:8" x14ac:dyDescent="0.25">
      <c r="E221" s="15">
        <f t="shared" si="12"/>
        <v>0</v>
      </c>
      <c r="F221" s="1">
        <f t="shared" si="13"/>
        <v>0</v>
      </c>
      <c r="G221" s="1">
        <f t="shared" si="14"/>
        <v>0</v>
      </c>
      <c r="H221" s="14" t="str">
        <f t="shared" si="15"/>
        <v>-</v>
      </c>
    </row>
    <row r="222" spans="5:8" x14ac:dyDescent="0.25">
      <c r="E222" s="15">
        <f t="shared" si="12"/>
        <v>0</v>
      </c>
      <c r="F222" s="1">
        <f t="shared" si="13"/>
        <v>0</v>
      </c>
      <c r="G222" s="1">
        <f t="shared" si="14"/>
        <v>0</v>
      </c>
      <c r="H222" s="14" t="str">
        <f t="shared" si="15"/>
        <v>-</v>
      </c>
    </row>
    <row r="223" spans="5:8" x14ac:dyDescent="0.25">
      <c r="E223" s="15">
        <f t="shared" si="12"/>
        <v>0</v>
      </c>
      <c r="F223" s="1">
        <f t="shared" si="13"/>
        <v>0</v>
      </c>
      <c r="G223" s="1">
        <f t="shared" si="14"/>
        <v>0</v>
      </c>
      <c r="H223" s="14" t="str">
        <f t="shared" si="15"/>
        <v>-</v>
      </c>
    </row>
    <row r="224" spans="5:8" x14ac:dyDescent="0.25">
      <c r="E224" s="15">
        <f t="shared" si="12"/>
        <v>0</v>
      </c>
      <c r="F224" s="1">
        <f t="shared" si="13"/>
        <v>0</v>
      </c>
      <c r="G224" s="1">
        <f t="shared" si="14"/>
        <v>0</v>
      </c>
      <c r="H224" s="14" t="str">
        <f t="shared" si="15"/>
        <v>-</v>
      </c>
    </row>
    <row r="225" spans="5:8" x14ac:dyDescent="0.25">
      <c r="E225" s="15">
        <f t="shared" si="12"/>
        <v>0</v>
      </c>
      <c r="F225" s="1">
        <f t="shared" si="13"/>
        <v>0</v>
      </c>
      <c r="G225" s="1">
        <f t="shared" si="14"/>
        <v>0</v>
      </c>
      <c r="H225" s="14" t="str">
        <f t="shared" si="15"/>
        <v>-</v>
      </c>
    </row>
    <row r="226" spans="5:8" x14ac:dyDescent="0.25">
      <c r="E226" s="15">
        <f t="shared" si="12"/>
        <v>0</v>
      </c>
      <c r="F226" s="1">
        <f t="shared" si="13"/>
        <v>0</v>
      </c>
      <c r="G226" s="1">
        <f t="shared" si="14"/>
        <v>0</v>
      </c>
      <c r="H226" s="14" t="str">
        <f t="shared" si="15"/>
        <v>-</v>
      </c>
    </row>
    <row r="227" spans="5:8" x14ac:dyDescent="0.25">
      <c r="E227" s="15">
        <f t="shared" si="12"/>
        <v>0</v>
      </c>
      <c r="F227" s="1">
        <f t="shared" si="13"/>
        <v>0</v>
      </c>
      <c r="G227" s="1">
        <f t="shared" si="14"/>
        <v>0</v>
      </c>
      <c r="H227" s="14" t="str">
        <f t="shared" si="15"/>
        <v>-</v>
      </c>
    </row>
    <row r="228" spans="5:8" x14ac:dyDescent="0.25">
      <c r="E228" s="15">
        <f t="shared" si="12"/>
        <v>0</v>
      </c>
      <c r="F228" s="1">
        <f t="shared" si="13"/>
        <v>0</v>
      </c>
      <c r="G228" s="1">
        <f t="shared" si="14"/>
        <v>0</v>
      </c>
      <c r="H228" s="14" t="str">
        <f t="shared" si="15"/>
        <v>-</v>
      </c>
    </row>
    <row r="229" spans="5:8" x14ac:dyDescent="0.25">
      <c r="E229" s="15">
        <f t="shared" si="12"/>
        <v>0</v>
      </c>
      <c r="F229" s="1">
        <f t="shared" si="13"/>
        <v>0</v>
      </c>
      <c r="G229" s="1">
        <f t="shared" si="14"/>
        <v>0</v>
      </c>
      <c r="H229" s="14" t="str">
        <f t="shared" si="15"/>
        <v>-</v>
      </c>
    </row>
    <row r="230" spans="5:8" x14ac:dyDescent="0.25">
      <c r="E230" s="15">
        <f t="shared" si="12"/>
        <v>0</v>
      </c>
      <c r="F230" s="1">
        <f t="shared" si="13"/>
        <v>0</v>
      </c>
      <c r="G230" s="1">
        <f t="shared" si="14"/>
        <v>0</v>
      </c>
      <c r="H230" s="14" t="str">
        <f t="shared" si="15"/>
        <v>-</v>
      </c>
    </row>
    <row r="231" spans="5:8" x14ac:dyDescent="0.25">
      <c r="E231" s="15">
        <f t="shared" si="12"/>
        <v>0</v>
      </c>
      <c r="F231" s="1">
        <f t="shared" si="13"/>
        <v>0</v>
      </c>
      <c r="G231" s="1">
        <f t="shared" si="14"/>
        <v>0</v>
      </c>
      <c r="H231" s="14" t="str">
        <f t="shared" si="15"/>
        <v>-</v>
      </c>
    </row>
    <row r="232" spans="5:8" x14ac:dyDescent="0.25">
      <c r="E232" s="15">
        <f t="shared" si="12"/>
        <v>0</v>
      </c>
      <c r="F232" s="1">
        <f t="shared" si="13"/>
        <v>0</v>
      </c>
      <c r="G232" s="1">
        <f t="shared" si="14"/>
        <v>0</v>
      </c>
      <c r="H232" s="14" t="str">
        <f t="shared" si="15"/>
        <v>-</v>
      </c>
    </row>
    <row r="233" spans="5:8" x14ac:dyDescent="0.25">
      <c r="E233" s="15">
        <f t="shared" si="12"/>
        <v>0</v>
      </c>
      <c r="F233" s="1">
        <f t="shared" si="13"/>
        <v>0</v>
      </c>
      <c r="G233" s="1">
        <f t="shared" si="14"/>
        <v>0</v>
      </c>
      <c r="H233" s="14" t="str">
        <f t="shared" si="15"/>
        <v>-</v>
      </c>
    </row>
    <row r="234" spans="5:8" x14ac:dyDescent="0.25">
      <c r="E234" s="15">
        <f t="shared" si="12"/>
        <v>0</v>
      </c>
      <c r="F234" s="1">
        <f t="shared" si="13"/>
        <v>0</v>
      </c>
      <c r="G234" s="1">
        <f t="shared" si="14"/>
        <v>0</v>
      </c>
      <c r="H234" s="14" t="str">
        <f t="shared" si="15"/>
        <v>-</v>
      </c>
    </row>
    <row r="235" spans="5:8" x14ac:dyDescent="0.25">
      <c r="E235" s="15">
        <f t="shared" si="12"/>
        <v>0</v>
      </c>
      <c r="F235" s="1">
        <f t="shared" si="13"/>
        <v>0</v>
      </c>
      <c r="G235" s="1">
        <f t="shared" si="14"/>
        <v>0</v>
      </c>
      <c r="H235" s="14" t="str">
        <f t="shared" si="15"/>
        <v>-</v>
      </c>
    </row>
    <row r="236" spans="5:8" x14ac:dyDescent="0.25">
      <c r="E236" s="15">
        <f t="shared" si="12"/>
        <v>0</v>
      </c>
      <c r="F236" s="1">
        <f t="shared" si="13"/>
        <v>0</v>
      </c>
      <c r="G236" s="1">
        <f t="shared" si="14"/>
        <v>0</v>
      </c>
      <c r="H236" s="14" t="str">
        <f t="shared" si="15"/>
        <v>-</v>
      </c>
    </row>
    <row r="237" spans="5:8" x14ac:dyDescent="0.25">
      <c r="E237" s="15">
        <f t="shared" si="12"/>
        <v>0</v>
      </c>
      <c r="F237" s="1">
        <f t="shared" si="13"/>
        <v>0</v>
      </c>
      <c r="G237" s="1">
        <f t="shared" si="14"/>
        <v>0</v>
      </c>
      <c r="H237" s="14" t="str">
        <f t="shared" si="15"/>
        <v>-</v>
      </c>
    </row>
    <row r="238" spans="5:8" x14ac:dyDescent="0.25">
      <c r="E238" s="15">
        <f t="shared" si="12"/>
        <v>0</v>
      </c>
      <c r="F238" s="1">
        <f t="shared" si="13"/>
        <v>0</v>
      </c>
      <c r="G238" s="1">
        <f t="shared" si="14"/>
        <v>0</v>
      </c>
      <c r="H238" s="14" t="str">
        <f t="shared" si="15"/>
        <v>-</v>
      </c>
    </row>
    <row r="239" spans="5:8" x14ac:dyDescent="0.25">
      <c r="E239" s="15">
        <f t="shared" si="12"/>
        <v>0</v>
      </c>
      <c r="F239" s="1">
        <f t="shared" si="13"/>
        <v>0</v>
      </c>
      <c r="G239" s="1">
        <f t="shared" si="14"/>
        <v>0</v>
      </c>
      <c r="H239" s="14" t="str">
        <f t="shared" si="15"/>
        <v>-</v>
      </c>
    </row>
    <row r="240" spans="5:8" x14ac:dyDescent="0.25">
      <c r="E240" s="15">
        <f t="shared" si="12"/>
        <v>0</v>
      </c>
      <c r="F240" s="1">
        <f t="shared" si="13"/>
        <v>0</v>
      </c>
      <c r="G240" s="1">
        <f t="shared" si="14"/>
        <v>0</v>
      </c>
      <c r="H240" s="14" t="str">
        <f t="shared" si="15"/>
        <v>-</v>
      </c>
    </row>
    <row r="241" spans="5:8" x14ac:dyDescent="0.25">
      <c r="E241" s="15">
        <f t="shared" si="12"/>
        <v>0</v>
      </c>
      <c r="F241" s="1">
        <f t="shared" si="13"/>
        <v>0</v>
      </c>
      <c r="G241" s="1">
        <f t="shared" si="14"/>
        <v>0</v>
      </c>
      <c r="H241" s="14" t="str">
        <f t="shared" si="15"/>
        <v>-</v>
      </c>
    </row>
    <row r="242" spans="5:8" x14ac:dyDescent="0.25">
      <c r="E242" s="15">
        <f t="shared" si="12"/>
        <v>0</v>
      </c>
      <c r="F242" s="1">
        <f t="shared" si="13"/>
        <v>0</v>
      </c>
      <c r="G242" s="1">
        <f t="shared" si="14"/>
        <v>0</v>
      </c>
      <c r="H242" s="14" t="str">
        <f t="shared" si="15"/>
        <v>-</v>
      </c>
    </row>
    <row r="243" spans="5:8" x14ac:dyDescent="0.25">
      <c r="E243" s="15">
        <f t="shared" si="12"/>
        <v>0</v>
      </c>
      <c r="F243" s="1">
        <f t="shared" si="13"/>
        <v>0</v>
      </c>
      <c r="G243" s="1">
        <f t="shared" si="14"/>
        <v>0</v>
      </c>
      <c r="H243" s="14" t="str">
        <f t="shared" si="15"/>
        <v>-</v>
      </c>
    </row>
    <row r="244" spans="5:8" x14ac:dyDescent="0.25">
      <c r="E244" s="15">
        <f t="shared" si="12"/>
        <v>0</v>
      </c>
      <c r="F244" s="1">
        <f t="shared" si="13"/>
        <v>0</v>
      </c>
      <c r="G244" s="1">
        <f t="shared" si="14"/>
        <v>0</v>
      </c>
      <c r="H244" s="14" t="str">
        <f t="shared" si="15"/>
        <v>-</v>
      </c>
    </row>
    <row r="245" spans="5:8" x14ac:dyDescent="0.25">
      <c r="E245" s="15">
        <f t="shared" si="12"/>
        <v>0</v>
      </c>
      <c r="F245" s="1">
        <f t="shared" si="13"/>
        <v>0</v>
      </c>
      <c r="G245" s="1">
        <f t="shared" si="14"/>
        <v>0</v>
      </c>
      <c r="H245" s="14" t="str">
        <f t="shared" si="15"/>
        <v>-</v>
      </c>
    </row>
    <row r="246" spans="5:8" x14ac:dyDescent="0.25">
      <c r="E246" s="15">
        <f t="shared" si="12"/>
        <v>0</v>
      </c>
      <c r="F246" s="1">
        <f t="shared" si="13"/>
        <v>0</v>
      </c>
      <c r="G246" s="1">
        <f t="shared" si="14"/>
        <v>0</v>
      </c>
      <c r="H246" s="14" t="str">
        <f t="shared" si="15"/>
        <v>-</v>
      </c>
    </row>
    <row r="247" spans="5:8" x14ac:dyDescent="0.25">
      <c r="E247" s="15">
        <f t="shared" si="12"/>
        <v>0</v>
      </c>
      <c r="F247" s="1">
        <f t="shared" si="13"/>
        <v>0</v>
      </c>
      <c r="G247" s="1">
        <f t="shared" si="14"/>
        <v>0</v>
      </c>
      <c r="H247" s="14" t="str">
        <f t="shared" si="15"/>
        <v>-</v>
      </c>
    </row>
    <row r="248" spans="5:8" x14ac:dyDescent="0.25">
      <c r="E248" s="15">
        <f t="shared" si="12"/>
        <v>0</v>
      </c>
      <c r="F248" s="1">
        <f t="shared" si="13"/>
        <v>0</v>
      </c>
      <c r="G248" s="1">
        <f t="shared" si="14"/>
        <v>0</v>
      </c>
      <c r="H248" s="14" t="str">
        <f t="shared" si="15"/>
        <v>-</v>
      </c>
    </row>
    <row r="249" spans="5:8" x14ac:dyDescent="0.25">
      <c r="E249" s="15">
        <f t="shared" si="12"/>
        <v>0</v>
      </c>
      <c r="F249" s="1">
        <f t="shared" si="13"/>
        <v>0</v>
      </c>
      <c r="G249" s="1">
        <f t="shared" si="14"/>
        <v>0</v>
      </c>
      <c r="H249" s="14" t="str">
        <f t="shared" si="15"/>
        <v>-</v>
      </c>
    </row>
    <row r="250" spans="5:8" x14ac:dyDescent="0.25">
      <c r="E250" s="15">
        <f t="shared" si="12"/>
        <v>0</v>
      </c>
      <c r="F250" s="1">
        <f t="shared" si="13"/>
        <v>0</v>
      </c>
      <c r="G250" s="1">
        <f t="shared" si="14"/>
        <v>0</v>
      </c>
      <c r="H250" s="14" t="str">
        <f t="shared" si="15"/>
        <v>-</v>
      </c>
    </row>
    <row r="251" spans="5:8" x14ac:dyDescent="0.25">
      <c r="E251" s="15">
        <f t="shared" si="12"/>
        <v>0</v>
      </c>
      <c r="F251" s="1">
        <f t="shared" si="13"/>
        <v>0</v>
      </c>
      <c r="G251" s="1">
        <f t="shared" si="14"/>
        <v>0</v>
      </c>
      <c r="H251" s="14" t="str">
        <f t="shared" si="15"/>
        <v>-</v>
      </c>
    </row>
    <row r="252" spans="5:8" x14ac:dyDescent="0.25">
      <c r="E252" s="15">
        <f t="shared" si="12"/>
        <v>0</v>
      </c>
      <c r="F252" s="1">
        <f t="shared" si="13"/>
        <v>0</v>
      </c>
      <c r="G252" s="1">
        <f t="shared" si="14"/>
        <v>0</v>
      </c>
      <c r="H252" s="14" t="str">
        <f t="shared" si="15"/>
        <v>-</v>
      </c>
    </row>
    <row r="253" spans="5:8" x14ac:dyDescent="0.25">
      <c r="E253" s="15">
        <f t="shared" si="12"/>
        <v>0</v>
      </c>
      <c r="F253" s="1">
        <f t="shared" si="13"/>
        <v>0</v>
      </c>
      <c r="G253" s="1">
        <f t="shared" si="14"/>
        <v>0</v>
      </c>
      <c r="H253" s="14" t="str">
        <f t="shared" si="15"/>
        <v>-</v>
      </c>
    </row>
    <row r="254" spans="5:8" x14ac:dyDescent="0.25">
      <c r="E254" s="15">
        <f t="shared" si="12"/>
        <v>0</v>
      </c>
      <c r="F254" s="1">
        <f t="shared" si="13"/>
        <v>0</v>
      </c>
      <c r="G254" s="1">
        <f t="shared" si="14"/>
        <v>0</v>
      </c>
      <c r="H254" s="14" t="str">
        <f t="shared" si="15"/>
        <v>-</v>
      </c>
    </row>
    <row r="255" spans="5:8" x14ac:dyDescent="0.25">
      <c r="E255" s="15">
        <f t="shared" si="12"/>
        <v>0</v>
      </c>
      <c r="F255" s="1">
        <f t="shared" si="13"/>
        <v>0</v>
      </c>
      <c r="G255" s="1">
        <f t="shared" si="14"/>
        <v>0</v>
      </c>
      <c r="H255" s="14" t="str">
        <f t="shared" si="15"/>
        <v>-</v>
      </c>
    </row>
    <row r="256" spans="5:8" x14ac:dyDescent="0.25">
      <c r="E256" s="15">
        <f t="shared" si="12"/>
        <v>0</v>
      </c>
      <c r="F256" s="1">
        <f t="shared" si="13"/>
        <v>0</v>
      </c>
      <c r="G256" s="1">
        <f t="shared" si="14"/>
        <v>0</v>
      </c>
      <c r="H256" s="14" t="str">
        <f t="shared" si="15"/>
        <v>-</v>
      </c>
    </row>
    <row r="257" spans="5:8" x14ac:dyDescent="0.25">
      <c r="E257" s="15">
        <f t="shared" si="12"/>
        <v>0</v>
      </c>
      <c r="F257" s="1">
        <f t="shared" si="13"/>
        <v>0</v>
      </c>
      <c r="G257" s="1">
        <f t="shared" si="14"/>
        <v>0</v>
      </c>
      <c r="H257" s="14" t="str">
        <f t="shared" si="15"/>
        <v>-</v>
      </c>
    </row>
    <row r="258" spans="5:8" x14ac:dyDescent="0.25">
      <c r="E258" s="15">
        <f t="shared" si="12"/>
        <v>0</v>
      </c>
      <c r="F258" s="1">
        <f t="shared" si="13"/>
        <v>0</v>
      </c>
      <c r="G258" s="1">
        <f t="shared" si="14"/>
        <v>0</v>
      </c>
      <c r="H258" s="14" t="str">
        <f t="shared" si="15"/>
        <v>-</v>
      </c>
    </row>
    <row r="259" spans="5:8" x14ac:dyDescent="0.25">
      <c r="E259" s="15">
        <f t="shared" si="12"/>
        <v>0</v>
      </c>
      <c r="F259" s="1">
        <f t="shared" si="13"/>
        <v>0</v>
      </c>
      <c r="G259" s="1">
        <f t="shared" si="14"/>
        <v>0</v>
      </c>
      <c r="H259" s="14" t="str">
        <f t="shared" si="15"/>
        <v>-</v>
      </c>
    </row>
    <row r="260" spans="5:8" x14ac:dyDescent="0.25">
      <c r="E260" s="15">
        <f t="shared" si="12"/>
        <v>0</v>
      </c>
      <c r="F260" s="1">
        <f t="shared" si="13"/>
        <v>0</v>
      </c>
      <c r="G260" s="1">
        <f t="shared" si="14"/>
        <v>0</v>
      </c>
      <c r="H260" s="14" t="str">
        <f t="shared" si="15"/>
        <v>-</v>
      </c>
    </row>
    <row r="261" spans="5:8" x14ac:dyDescent="0.25">
      <c r="E261" s="15">
        <f t="shared" si="12"/>
        <v>0</v>
      </c>
      <c r="F261" s="1">
        <f t="shared" si="13"/>
        <v>0</v>
      </c>
      <c r="G261" s="1">
        <f t="shared" si="14"/>
        <v>0</v>
      </c>
      <c r="H261" s="14" t="str">
        <f t="shared" si="15"/>
        <v>-</v>
      </c>
    </row>
    <row r="262" spans="5:8" x14ac:dyDescent="0.25">
      <c r="E262" s="15">
        <f t="shared" ref="E262:E325" si="16">ROUNDDOWN(C262,0)</f>
        <v>0</v>
      </c>
      <c r="F262" s="1">
        <f t="shared" ref="F262:F325" si="17">SUMIFS(D:D,E:E,E262)</f>
        <v>0</v>
      </c>
      <c r="G262" s="1">
        <f t="shared" ref="G262:G325" si="18">SUMIFS(D:D,E:E,E262-1)</f>
        <v>0</v>
      </c>
      <c r="H262" s="14" t="str">
        <f t="shared" ref="H262:H325" si="19">IF(E262&lt;&gt;E261,IF(G262&lt;=$L$3,MIN(F262,$L$5),"-"),"-")</f>
        <v>-</v>
      </c>
    </row>
    <row r="263" spans="5:8" x14ac:dyDescent="0.25">
      <c r="E263" s="15">
        <f t="shared" si="16"/>
        <v>0</v>
      </c>
      <c r="F263" s="1">
        <f t="shared" si="17"/>
        <v>0</v>
      </c>
      <c r="G263" s="1">
        <f t="shared" si="18"/>
        <v>0</v>
      </c>
      <c r="H263" s="14" t="str">
        <f t="shared" si="19"/>
        <v>-</v>
      </c>
    </row>
    <row r="264" spans="5:8" x14ac:dyDescent="0.25">
      <c r="E264" s="15">
        <f t="shared" si="16"/>
        <v>0</v>
      </c>
      <c r="F264" s="1">
        <f t="shared" si="17"/>
        <v>0</v>
      </c>
      <c r="G264" s="1">
        <f t="shared" si="18"/>
        <v>0</v>
      </c>
      <c r="H264" s="14" t="str">
        <f t="shared" si="19"/>
        <v>-</v>
      </c>
    </row>
    <row r="265" spans="5:8" x14ac:dyDescent="0.25">
      <c r="E265" s="15">
        <f t="shared" si="16"/>
        <v>0</v>
      </c>
      <c r="F265" s="1">
        <f t="shared" si="17"/>
        <v>0</v>
      </c>
      <c r="G265" s="1">
        <f t="shared" si="18"/>
        <v>0</v>
      </c>
      <c r="H265" s="14" t="str">
        <f t="shared" si="19"/>
        <v>-</v>
      </c>
    </row>
    <row r="266" spans="5:8" x14ac:dyDescent="0.25">
      <c r="E266" s="15">
        <f t="shared" si="16"/>
        <v>0</v>
      </c>
      <c r="F266" s="1">
        <f t="shared" si="17"/>
        <v>0</v>
      </c>
      <c r="G266" s="1">
        <f t="shared" si="18"/>
        <v>0</v>
      </c>
      <c r="H266" s="14" t="str">
        <f t="shared" si="19"/>
        <v>-</v>
      </c>
    </row>
    <row r="267" spans="5:8" x14ac:dyDescent="0.25">
      <c r="E267" s="15">
        <f t="shared" si="16"/>
        <v>0</v>
      </c>
      <c r="F267" s="1">
        <f t="shared" si="17"/>
        <v>0</v>
      </c>
      <c r="G267" s="1">
        <f t="shared" si="18"/>
        <v>0</v>
      </c>
      <c r="H267" s="14" t="str">
        <f t="shared" si="19"/>
        <v>-</v>
      </c>
    </row>
    <row r="268" spans="5:8" x14ac:dyDescent="0.25">
      <c r="E268" s="15">
        <f t="shared" si="16"/>
        <v>0</v>
      </c>
      <c r="F268" s="1">
        <f t="shared" si="17"/>
        <v>0</v>
      </c>
      <c r="G268" s="1">
        <f t="shared" si="18"/>
        <v>0</v>
      </c>
      <c r="H268" s="14" t="str">
        <f t="shared" si="19"/>
        <v>-</v>
      </c>
    </row>
    <row r="269" spans="5:8" x14ac:dyDescent="0.25">
      <c r="E269" s="15">
        <f t="shared" si="16"/>
        <v>0</v>
      </c>
      <c r="F269" s="1">
        <f t="shared" si="17"/>
        <v>0</v>
      </c>
      <c r="G269" s="1">
        <f t="shared" si="18"/>
        <v>0</v>
      </c>
      <c r="H269" s="14" t="str">
        <f t="shared" si="19"/>
        <v>-</v>
      </c>
    </row>
    <row r="270" spans="5:8" x14ac:dyDescent="0.25">
      <c r="E270" s="15">
        <f t="shared" si="16"/>
        <v>0</v>
      </c>
      <c r="F270" s="1">
        <f t="shared" si="17"/>
        <v>0</v>
      </c>
      <c r="G270" s="1">
        <f t="shared" si="18"/>
        <v>0</v>
      </c>
      <c r="H270" s="14" t="str">
        <f t="shared" si="19"/>
        <v>-</v>
      </c>
    </row>
    <row r="271" spans="5:8" x14ac:dyDescent="0.25">
      <c r="E271" s="15">
        <f t="shared" si="16"/>
        <v>0</v>
      </c>
      <c r="F271" s="1">
        <f t="shared" si="17"/>
        <v>0</v>
      </c>
      <c r="G271" s="1">
        <f t="shared" si="18"/>
        <v>0</v>
      </c>
      <c r="H271" s="14" t="str">
        <f t="shared" si="19"/>
        <v>-</v>
      </c>
    </row>
    <row r="272" spans="5:8" x14ac:dyDescent="0.25">
      <c r="E272" s="15">
        <f t="shared" si="16"/>
        <v>0</v>
      </c>
      <c r="F272" s="1">
        <f t="shared" si="17"/>
        <v>0</v>
      </c>
      <c r="G272" s="1">
        <f t="shared" si="18"/>
        <v>0</v>
      </c>
      <c r="H272" s="14" t="str">
        <f t="shared" si="19"/>
        <v>-</v>
      </c>
    </row>
    <row r="273" spans="5:8" x14ac:dyDescent="0.25">
      <c r="E273" s="15">
        <f t="shared" si="16"/>
        <v>0</v>
      </c>
      <c r="F273" s="1">
        <f t="shared" si="17"/>
        <v>0</v>
      </c>
      <c r="G273" s="1">
        <f t="shared" si="18"/>
        <v>0</v>
      </c>
      <c r="H273" s="14" t="str">
        <f t="shared" si="19"/>
        <v>-</v>
      </c>
    </row>
    <row r="274" spans="5:8" x14ac:dyDescent="0.25">
      <c r="E274" s="15">
        <f t="shared" si="16"/>
        <v>0</v>
      </c>
      <c r="F274" s="1">
        <f t="shared" si="17"/>
        <v>0</v>
      </c>
      <c r="G274" s="1">
        <f t="shared" si="18"/>
        <v>0</v>
      </c>
      <c r="H274" s="14" t="str">
        <f t="shared" si="19"/>
        <v>-</v>
      </c>
    </row>
    <row r="275" spans="5:8" x14ac:dyDescent="0.25">
      <c r="E275" s="15">
        <f t="shared" si="16"/>
        <v>0</v>
      </c>
      <c r="F275" s="1">
        <f t="shared" si="17"/>
        <v>0</v>
      </c>
      <c r="G275" s="1">
        <f t="shared" si="18"/>
        <v>0</v>
      </c>
      <c r="H275" s="14" t="str">
        <f t="shared" si="19"/>
        <v>-</v>
      </c>
    </row>
    <row r="276" spans="5:8" x14ac:dyDescent="0.25">
      <c r="E276" s="15">
        <f t="shared" si="16"/>
        <v>0</v>
      </c>
      <c r="F276" s="1">
        <f t="shared" si="17"/>
        <v>0</v>
      </c>
      <c r="G276" s="1">
        <f t="shared" si="18"/>
        <v>0</v>
      </c>
      <c r="H276" s="14" t="str">
        <f t="shared" si="19"/>
        <v>-</v>
      </c>
    </row>
    <row r="277" spans="5:8" x14ac:dyDescent="0.25">
      <c r="E277" s="15">
        <f t="shared" si="16"/>
        <v>0</v>
      </c>
      <c r="F277" s="1">
        <f t="shared" si="17"/>
        <v>0</v>
      </c>
      <c r="G277" s="1">
        <f t="shared" si="18"/>
        <v>0</v>
      </c>
      <c r="H277" s="14" t="str">
        <f t="shared" si="19"/>
        <v>-</v>
      </c>
    </row>
    <row r="278" spans="5:8" x14ac:dyDescent="0.25">
      <c r="E278" s="15">
        <f t="shared" si="16"/>
        <v>0</v>
      </c>
      <c r="F278" s="1">
        <f t="shared" si="17"/>
        <v>0</v>
      </c>
      <c r="G278" s="1">
        <f t="shared" si="18"/>
        <v>0</v>
      </c>
      <c r="H278" s="14" t="str">
        <f t="shared" si="19"/>
        <v>-</v>
      </c>
    </row>
    <row r="279" spans="5:8" x14ac:dyDescent="0.25">
      <c r="E279" s="15">
        <f t="shared" si="16"/>
        <v>0</v>
      </c>
      <c r="F279" s="1">
        <f t="shared" si="17"/>
        <v>0</v>
      </c>
      <c r="G279" s="1">
        <f t="shared" si="18"/>
        <v>0</v>
      </c>
      <c r="H279" s="14" t="str">
        <f t="shared" si="19"/>
        <v>-</v>
      </c>
    </row>
    <row r="280" spans="5:8" x14ac:dyDescent="0.25">
      <c r="E280" s="15">
        <f t="shared" si="16"/>
        <v>0</v>
      </c>
      <c r="F280" s="1">
        <f t="shared" si="17"/>
        <v>0</v>
      </c>
      <c r="G280" s="1">
        <f t="shared" si="18"/>
        <v>0</v>
      </c>
      <c r="H280" s="14" t="str">
        <f t="shared" si="19"/>
        <v>-</v>
      </c>
    </row>
    <row r="281" spans="5:8" x14ac:dyDescent="0.25">
      <c r="E281" s="15">
        <f t="shared" si="16"/>
        <v>0</v>
      </c>
      <c r="F281" s="1">
        <f t="shared" si="17"/>
        <v>0</v>
      </c>
      <c r="G281" s="1">
        <f t="shared" si="18"/>
        <v>0</v>
      </c>
      <c r="H281" s="14" t="str">
        <f t="shared" si="19"/>
        <v>-</v>
      </c>
    </row>
    <row r="282" spans="5:8" x14ac:dyDescent="0.25">
      <c r="E282" s="15">
        <f t="shared" si="16"/>
        <v>0</v>
      </c>
      <c r="F282" s="1">
        <f t="shared" si="17"/>
        <v>0</v>
      </c>
      <c r="G282" s="1">
        <f t="shared" si="18"/>
        <v>0</v>
      </c>
      <c r="H282" s="14" t="str">
        <f t="shared" si="19"/>
        <v>-</v>
      </c>
    </row>
    <row r="283" spans="5:8" x14ac:dyDescent="0.25">
      <c r="E283" s="15">
        <f t="shared" si="16"/>
        <v>0</v>
      </c>
      <c r="F283" s="1">
        <f t="shared" si="17"/>
        <v>0</v>
      </c>
      <c r="G283" s="1">
        <f t="shared" si="18"/>
        <v>0</v>
      </c>
      <c r="H283" s="14" t="str">
        <f t="shared" si="19"/>
        <v>-</v>
      </c>
    </row>
    <row r="284" spans="5:8" x14ac:dyDescent="0.25">
      <c r="E284" s="15">
        <f t="shared" si="16"/>
        <v>0</v>
      </c>
      <c r="F284" s="1">
        <f t="shared" si="17"/>
        <v>0</v>
      </c>
      <c r="G284" s="1">
        <f t="shared" si="18"/>
        <v>0</v>
      </c>
      <c r="H284" s="14" t="str">
        <f t="shared" si="19"/>
        <v>-</v>
      </c>
    </row>
    <row r="285" spans="5:8" x14ac:dyDescent="0.25">
      <c r="E285" s="15">
        <f t="shared" si="16"/>
        <v>0</v>
      </c>
      <c r="F285" s="1">
        <f t="shared" si="17"/>
        <v>0</v>
      </c>
      <c r="G285" s="1">
        <f t="shared" si="18"/>
        <v>0</v>
      </c>
      <c r="H285" s="14" t="str">
        <f t="shared" si="19"/>
        <v>-</v>
      </c>
    </row>
    <row r="286" spans="5:8" x14ac:dyDescent="0.25">
      <c r="E286" s="15">
        <f t="shared" si="16"/>
        <v>0</v>
      </c>
      <c r="F286" s="1">
        <f t="shared" si="17"/>
        <v>0</v>
      </c>
      <c r="G286" s="1">
        <f t="shared" si="18"/>
        <v>0</v>
      </c>
      <c r="H286" s="14" t="str">
        <f t="shared" si="19"/>
        <v>-</v>
      </c>
    </row>
    <row r="287" spans="5:8" x14ac:dyDescent="0.25">
      <c r="E287" s="15">
        <f t="shared" si="16"/>
        <v>0</v>
      </c>
      <c r="F287" s="1">
        <f t="shared" si="17"/>
        <v>0</v>
      </c>
      <c r="G287" s="1">
        <f t="shared" si="18"/>
        <v>0</v>
      </c>
      <c r="H287" s="14" t="str">
        <f t="shared" si="19"/>
        <v>-</v>
      </c>
    </row>
    <row r="288" spans="5:8" x14ac:dyDescent="0.25">
      <c r="E288" s="15">
        <f t="shared" si="16"/>
        <v>0</v>
      </c>
      <c r="F288" s="1">
        <f t="shared" si="17"/>
        <v>0</v>
      </c>
      <c r="G288" s="1">
        <f t="shared" si="18"/>
        <v>0</v>
      </c>
      <c r="H288" s="14" t="str">
        <f t="shared" si="19"/>
        <v>-</v>
      </c>
    </row>
    <row r="289" spans="5:8" x14ac:dyDescent="0.25">
      <c r="E289" s="15">
        <f t="shared" si="16"/>
        <v>0</v>
      </c>
      <c r="F289" s="1">
        <f t="shared" si="17"/>
        <v>0</v>
      </c>
      <c r="G289" s="1">
        <f t="shared" si="18"/>
        <v>0</v>
      </c>
      <c r="H289" s="14" t="str">
        <f t="shared" si="19"/>
        <v>-</v>
      </c>
    </row>
    <row r="290" spans="5:8" x14ac:dyDescent="0.25">
      <c r="E290" s="15">
        <f t="shared" si="16"/>
        <v>0</v>
      </c>
      <c r="F290" s="1">
        <f t="shared" si="17"/>
        <v>0</v>
      </c>
      <c r="G290" s="1">
        <f t="shared" si="18"/>
        <v>0</v>
      </c>
      <c r="H290" s="14" t="str">
        <f t="shared" si="19"/>
        <v>-</v>
      </c>
    </row>
    <row r="291" spans="5:8" x14ac:dyDescent="0.25">
      <c r="E291" s="15">
        <f t="shared" si="16"/>
        <v>0</v>
      </c>
      <c r="F291" s="1">
        <f t="shared" si="17"/>
        <v>0</v>
      </c>
      <c r="G291" s="1">
        <f t="shared" si="18"/>
        <v>0</v>
      </c>
      <c r="H291" s="14" t="str">
        <f t="shared" si="19"/>
        <v>-</v>
      </c>
    </row>
    <row r="292" spans="5:8" x14ac:dyDescent="0.25">
      <c r="E292" s="15">
        <f t="shared" si="16"/>
        <v>0</v>
      </c>
      <c r="F292" s="1">
        <f t="shared" si="17"/>
        <v>0</v>
      </c>
      <c r="G292" s="1">
        <f t="shared" si="18"/>
        <v>0</v>
      </c>
      <c r="H292" s="14" t="str">
        <f t="shared" si="19"/>
        <v>-</v>
      </c>
    </row>
    <row r="293" spans="5:8" x14ac:dyDescent="0.25">
      <c r="E293" s="15">
        <f t="shared" si="16"/>
        <v>0</v>
      </c>
      <c r="F293" s="1">
        <f t="shared" si="17"/>
        <v>0</v>
      </c>
      <c r="G293" s="1">
        <f t="shared" si="18"/>
        <v>0</v>
      </c>
      <c r="H293" s="14" t="str">
        <f t="shared" si="19"/>
        <v>-</v>
      </c>
    </row>
    <row r="294" spans="5:8" x14ac:dyDescent="0.25">
      <c r="E294" s="15">
        <f t="shared" si="16"/>
        <v>0</v>
      </c>
      <c r="F294" s="1">
        <f t="shared" si="17"/>
        <v>0</v>
      </c>
      <c r="G294" s="1">
        <f t="shared" si="18"/>
        <v>0</v>
      </c>
      <c r="H294" s="14" t="str">
        <f t="shared" si="19"/>
        <v>-</v>
      </c>
    </row>
    <row r="295" spans="5:8" x14ac:dyDescent="0.25">
      <c r="E295" s="15">
        <f t="shared" si="16"/>
        <v>0</v>
      </c>
      <c r="F295" s="1">
        <f t="shared" si="17"/>
        <v>0</v>
      </c>
      <c r="G295" s="1">
        <f t="shared" si="18"/>
        <v>0</v>
      </c>
      <c r="H295" s="14" t="str">
        <f t="shared" si="19"/>
        <v>-</v>
      </c>
    </row>
    <row r="296" spans="5:8" x14ac:dyDescent="0.25">
      <c r="E296" s="15">
        <f t="shared" si="16"/>
        <v>0</v>
      </c>
      <c r="F296" s="1">
        <f t="shared" si="17"/>
        <v>0</v>
      </c>
      <c r="G296" s="1">
        <f t="shared" si="18"/>
        <v>0</v>
      </c>
      <c r="H296" s="14" t="str">
        <f t="shared" si="19"/>
        <v>-</v>
      </c>
    </row>
    <row r="297" spans="5:8" x14ac:dyDescent="0.25">
      <c r="E297" s="15">
        <f t="shared" si="16"/>
        <v>0</v>
      </c>
      <c r="F297" s="1">
        <f t="shared" si="17"/>
        <v>0</v>
      </c>
      <c r="G297" s="1">
        <f t="shared" si="18"/>
        <v>0</v>
      </c>
      <c r="H297" s="14" t="str">
        <f t="shared" si="19"/>
        <v>-</v>
      </c>
    </row>
    <row r="298" spans="5:8" x14ac:dyDescent="0.25">
      <c r="E298" s="15">
        <f t="shared" si="16"/>
        <v>0</v>
      </c>
      <c r="F298" s="1">
        <f t="shared" si="17"/>
        <v>0</v>
      </c>
      <c r="G298" s="1">
        <f t="shared" si="18"/>
        <v>0</v>
      </c>
      <c r="H298" s="14" t="str">
        <f t="shared" si="19"/>
        <v>-</v>
      </c>
    </row>
    <row r="299" spans="5:8" x14ac:dyDescent="0.25">
      <c r="E299" s="15">
        <f t="shared" si="16"/>
        <v>0</v>
      </c>
      <c r="F299" s="1">
        <f t="shared" si="17"/>
        <v>0</v>
      </c>
      <c r="G299" s="1">
        <f t="shared" si="18"/>
        <v>0</v>
      </c>
      <c r="H299" s="14" t="str">
        <f t="shared" si="19"/>
        <v>-</v>
      </c>
    </row>
    <row r="300" spans="5:8" x14ac:dyDescent="0.25">
      <c r="E300" s="15">
        <f t="shared" si="16"/>
        <v>0</v>
      </c>
      <c r="F300" s="1">
        <f t="shared" si="17"/>
        <v>0</v>
      </c>
      <c r="G300" s="1">
        <f t="shared" si="18"/>
        <v>0</v>
      </c>
      <c r="H300" s="14" t="str">
        <f t="shared" si="19"/>
        <v>-</v>
      </c>
    </row>
    <row r="301" spans="5:8" x14ac:dyDescent="0.25">
      <c r="E301" s="15">
        <f t="shared" si="16"/>
        <v>0</v>
      </c>
      <c r="F301" s="1">
        <f t="shared" si="17"/>
        <v>0</v>
      </c>
      <c r="G301" s="1">
        <f t="shared" si="18"/>
        <v>0</v>
      </c>
      <c r="H301" s="14" t="str">
        <f t="shared" si="19"/>
        <v>-</v>
      </c>
    </row>
    <row r="302" spans="5:8" x14ac:dyDescent="0.25">
      <c r="E302" s="15">
        <f t="shared" si="16"/>
        <v>0</v>
      </c>
      <c r="F302" s="1">
        <f t="shared" si="17"/>
        <v>0</v>
      </c>
      <c r="G302" s="1">
        <f t="shared" si="18"/>
        <v>0</v>
      </c>
      <c r="H302" s="14" t="str">
        <f t="shared" si="19"/>
        <v>-</v>
      </c>
    </row>
    <row r="303" spans="5:8" x14ac:dyDescent="0.25">
      <c r="E303" s="15">
        <f t="shared" si="16"/>
        <v>0</v>
      </c>
      <c r="F303" s="1">
        <f t="shared" si="17"/>
        <v>0</v>
      </c>
      <c r="G303" s="1">
        <f t="shared" si="18"/>
        <v>0</v>
      </c>
      <c r="H303" s="14" t="str">
        <f t="shared" si="19"/>
        <v>-</v>
      </c>
    </row>
    <row r="304" spans="5:8" x14ac:dyDescent="0.25">
      <c r="E304" s="15">
        <f t="shared" si="16"/>
        <v>0</v>
      </c>
      <c r="F304" s="1">
        <f t="shared" si="17"/>
        <v>0</v>
      </c>
      <c r="G304" s="1">
        <f t="shared" si="18"/>
        <v>0</v>
      </c>
      <c r="H304" s="14" t="str">
        <f t="shared" si="19"/>
        <v>-</v>
      </c>
    </row>
    <row r="305" spans="5:8" x14ac:dyDescent="0.25">
      <c r="E305" s="15">
        <f t="shared" si="16"/>
        <v>0</v>
      </c>
      <c r="F305" s="1">
        <f t="shared" si="17"/>
        <v>0</v>
      </c>
      <c r="G305" s="1">
        <f t="shared" si="18"/>
        <v>0</v>
      </c>
      <c r="H305" s="14" t="str">
        <f t="shared" si="19"/>
        <v>-</v>
      </c>
    </row>
    <row r="306" spans="5:8" x14ac:dyDescent="0.25">
      <c r="E306" s="15">
        <f t="shared" si="16"/>
        <v>0</v>
      </c>
      <c r="F306" s="1">
        <f t="shared" si="17"/>
        <v>0</v>
      </c>
      <c r="G306" s="1">
        <f t="shared" si="18"/>
        <v>0</v>
      </c>
      <c r="H306" s="14" t="str">
        <f t="shared" si="19"/>
        <v>-</v>
      </c>
    </row>
    <row r="307" spans="5:8" x14ac:dyDescent="0.25">
      <c r="E307" s="15">
        <f t="shared" si="16"/>
        <v>0</v>
      </c>
      <c r="F307" s="1">
        <f t="shared" si="17"/>
        <v>0</v>
      </c>
      <c r="G307" s="1">
        <f t="shared" si="18"/>
        <v>0</v>
      </c>
      <c r="H307" s="14" t="str">
        <f t="shared" si="19"/>
        <v>-</v>
      </c>
    </row>
    <row r="308" spans="5:8" x14ac:dyDescent="0.25">
      <c r="E308" s="15">
        <f t="shared" si="16"/>
        <v>0</v>
      </c>
      <c r="F308" s="1">
        <f t="shared" si="17"/>
        <v>0</v>
      </c>
      <c r="G308" s="1">
        <f t="shared" si="18"/>
        <v>0</v>
      </c>
      <c r="H308" s="14" t="str">
        <f t="shared" si="19"/>
        <v>-</v>
      </c>
    </row>
    <row r="309" spans="5:8" x14ac:dyDescent="0.25">
      <c r="E309" s="15">
        <f t="shared" si="16"/>
        <v>0</v>
      </c>
      <c r="F309" s="1">
        <f t="shared" si="17"/>
        <v>0</v>
      </c>
      <c r="G309" s="1">
        <f t="shared" si="18"/>
        <v>0</v>
      </c>
      <c r="H309" s="14" t="str">
        <f t="shared" si="19"/>
        <v>-</v>
      </c>
    </row>
    <row r="310" spans="5:8" x14ac:dyDescent="0.25">
      <c r="E310" s="15">
        <f t="shared" si="16"/>
        <v>0</v>
      </c>
      <c r="F310" s="1">
        <f t="shared" si="17"/>
        <v>0</v>
      </c>
      <c r="G310" s="1">
        <f t="shared" si="18"/>
        <v>0</v>
      </c>
      <c r="H310" s="14" t="str">
        <f t="shared" si="19"/>
        <v>-</v>
      </c>
    </row>
    <row r="311" spans="5:8" x14ac:dyDescent="0.25">
      <c r="E311" s="15">
        <f t="shared" si="16"/>
        <v>0</v>
      </c>
      <c r="F311" s="1">
        <f t="shared" si="17"/>
        <v>0</v>
      </c>
      <c r="G311" s="1">
        <f t="shared" si="18"/>
        <v>0</v>
      </c>
      <c r="H311" s="14" t="str">
        <f t="shared" si="19"/>
        <v>-</v>
      </c>
    </row>
    <row r="312" spans="5:8" x14ac:dyDescent="0.25">
      <c r="E312" s="15">
        <f t="shared" si="16"/>
        <v>0</v>
      </c>
      <c r="F312" s="1">
        <f t="shared" si="17"/>
        <v>0</v>
      </c>
      <c r="G312" s="1">
        <f t="shared" si="18"/>
        <v>0</v>
      </c>
      <c r="H312" s="14" t="str">
        <f t="shared" si="19"/>
        <v>-</v>
      </c>
    </row>
    <row r="313" spans="5:8" x14ac:dyDescent="0.25">
      <c r="E313" s="15">
        <f t="shared" si="16"/>
        <v>0</v>
      </c>
      <c r="F313" s="1">
        <f t="shared" si="17"/>
        <v>0</v>
      </c>
      <c r="G313" s="1">
        <f t="shared" si="18"/>
        <v>0</v>
      </c>
      <c r="H313" s="14" t="str">
        <f t="shared" si="19"/>
        <v>-</v>
      </c>
    </row>
    <row r="314" spans="5:8" x14ac:dyDescent="0.25">
      <c r="E314" s="15">
        <f t="shared" si="16"/>
        <v>0</v>
      </c>
      <c r="F314" s="1">
        <f t="shared" si="17"/>
        <v>0</v>
      </c>
      <c r="G314" s="1">
        <f t="shared" si="18"/>
        <v>0</v>
      </c>
      <c r="H314" s="14" t="str">
        <f t="shared" si="19"/>
        <v>-</v>
      </c>
    </row>
    <row r="315" spans="5:8" x14ac:dyDescent="0.25">
      <c r="E315" s="15">
        <f t="shared" si="16"/>
        <v>0</v>
      </c>
      <c r="F315" s="1">
        <f t="shared" si="17"/>
        <v>0</v>
      </c>
      <c r="G315" s="1">
        <f t="shared" si="18"/>
        <v>0</v>
      </c>
      <c r="H315" s="14" t="str">
        <f t="shared" si="19"/>
        <v>-</v>
      </c>
    </row>
    <row r="316" spans="5:8" x14ac:dyDescent="0.25">
      <c r="E316" s="15">
        <f t="shared" si="16"/>
        <v>0</v>
      </c>
      <c r="F316" s="1">
        <f t="shared" si="17"/>
        <v>0</v>
      </c>
      <c r="G316" s="1">
        <f t="shared" si="18"/>
        <v>0</v>
      </c>
      <c r="H316" s="14" t="str">
        <f t="shared" si="19"/>
        <v>-</v>
      </c>
    </row>
    <row r="317" spans="5:8" x14ac:dyDescent="0.25">
      <c r="E317" s="15">
        <f t="shared" si="16"/>
        <v>0</v>
      </c>
      <c r="F317" s="1">
        <f t="shared" si="17"/>
        <v>0</v>
      </c>
      <c r="G317" s="1">
        <f t="shared" si="18"/>
        <v>0</v>
      </c>
      <c r="H317" s="14" t="str">
        <f t="shared" si="19"/>
        <v>-</v>
      </c>
    </row>
    <row r="318" spans="5:8" x14ac:dyDescent="0.25">
      <c r="E318" s="15">
        <f t="shared" si="16"/>
        <v>0</v>
      </c>
      <c r="F318" s="1">
        <f t="shared" si="17"/>
        <v>0</v>
      </c>
      <c r="G318" s="1">
        <f t="shared" si="18"/>
        <v>0</v>
      </c>
      <c r="H318" s="14" t="str">
        <f t="shared" si="19"/>
        <v>-</v>
      </c>
    </row>
    <row r="319" spans="5:8" x14ac:dyDescent="0.25">
      <c r="E319" s="15">
        <f t="shared" si="16"/>
        <v>0</v>
      </c>
      <c r="F319" s="1">
        <f t="shared" si="17"/>
        <v>0</v>
      </c>
      <c r="G319" s="1">
        <f t="shared" si="18"/>
        <v>0</v>
      </c>
      <c r="H319" s="14" t="str">
        <f t="shared" si="19"/>
        <v>-</v>
      </c>
    </row>
    <row r="320" spans="5:8" x14ac:dyDescent="0.25">
      <c r="E320" s="15">
        <f t="shared" si="16"/>
        <v>0</v>
      </c>
      <c r="F320" s="1">
        <f t="shared" si="17"/>
        <v>0</v>
      </c>
      <c r="G320" s="1">
        <f t="shared" si="18"/>
        <v>0</v>
      </c>
      <c r="H320" s="14" t="str">
        <f t="shared" si="19"/>
        <v>-</v>
      </c>
    </row>
    <row r="321" spans="5:8" x14ac:dyDescent="0.25">
      <c r="E321" s="15">
        <f t="shared" si="16"/>
        <v>0</v>
      </c>
      <c r="F321" s="1">
        <f t="shared" si="17"/>
        <v>0</v>
      </c>
      <c r="G321" s="1">
        <f t="shared" si="18"/>
        <v>0</v>
      </c>
      <c r="H321" s="14" t="str">
        <f t="shared" si="19"/>
        <v>-</v>
      </c>
    </row>
    <row r="322" spans="5:8" x14ac:dyDescent="0.25">
      <c r="E322" s="15">
        <f t="shared" si="16"/>
        <v>0</v>
      </c>
      <c r="F322" s="1">
        <f t="shared" si="17"/>
        <v>0</v>
      </c>
      <c r="G322" s="1">
        <f t="shared" si="18"/>
        <v>0</v>
      </c>
      <c r="H322" s="14" t="str">
        <f t="shared" si="19"/>
        <v>-</v>
      </c>
    </row>
    <row r="323" spans="5:8" x14ac:dyDescent="0.25">
      <c r="E323" s="15">
        <f t="shared" si="16"/>
        <v>0</v>
      </c>
      <c r="F323" s="1">
        <f t="shared" si="17"/>
        <v>0</v>
      </c>
      <c r="G323" s="1">
        <f t="shared" si="18"/>
        <v>0</v>
      </c>
      <c r="H323" s="14" t="str">
        <f t="shared" si="19"/>
        <v>-</v>
      </c>
    </row>
    <row r="324" spans="5:8" x14ac:dyDescent="0.25">
      <c r="E324" s="15">
        <f t="shared" si="16"/>
        <v>0</v>
      </c>
      <c r="F324" s="1">
        <f t="shared" si="17"/>
        <v>0</v>
      </c>
      <c r="G324" s="1">
        <f t="shared" si="18"/>
        <v>0</v>
      </c>
      <c r="H324" s="14" t="str">
        <f t="shared" si="19"/>
        <v>-</v>
      </c>
    </row>
    <row r="325" spans="5:8" x14ac:dyDescent="0.25">
      <c r="E325" s="15">
        <f t="shared" si="16"/>
        <v>0</v>
      </c>
      <c r="F325" s="1">
        <f t="shared" si="17"/>
        <v>0</v>
      </c>
      <c r="G325" s="1">
        <f t="shared" si="18"/>
        <v>0</v>
      </c>
      <c r="H325" s="14" t="str">
        <f t="shared" si="19"/>
        <v>-</v>
      </c>
    </row>
    <row r="326" spans="5:8" x14ac:dyDescent="0.25">
      <c r="E326" s="15">
        <f t="shared" ref="E326:E389" si="20">ROUNDDOWN(C326,0)</f>
        <v>0</v>
      </c>
      <c r="F326" s="1">
        <f t="shared" ref="F326:F389" si="21">SUMIFS(D:D,E:E,E326)</f>
        <v>0</v>
      </c>
      <c r="G326" s="1">
        <f t="shared" ref="G326:G389" si="22">SUMIFS(D:D,E:E,E326-1)</f>
        <v>0</v>
      </c>
      <c r="H326" s="14" t="str">
        <f t="shared" ref="H326:H389" si="23">IF(E326&lt;&gt;E325,IF(G326&lt;=$L$3,MIN(F326,$L$5),"-"),"-")</f>
        <v>-</v>
      </c>
    </row>
    <row r="327" spans="5:8" x14ac:dyDescent="0.25">
      <c r="E327" s="15">
        <f t="shared" si="20"/>
        <v>0</v>
      </c>
      <c r="F327" s="1">
        <f t="shared" si="21"/>
        <v>0</v>
      </c>
      <c r="G327" s="1">
        <f t="shared" si="22"/>
        <v>0</v>
      </c>
      <c r="H327" s="14" t="str">
        <f t="shared" si="23"/>
        <v>-</v>
      </c>
    </row>
    <row r="328" spans="5:8" x14ac:dyDescent="0.25">
      <c r="E328" s="15">
        <f t="shared" si="20"/>
        <v>0</v>
      </c>
      <c r="F328" s="1">
        <f t="shared" si="21"/>
        <v>0</v>
      </c>
      <c r="G328" s="1">
        <f t="shared" si="22"/>
        <v>0</v>
      </c>
      <c r="H328" s="14" t="str">
        <f t="shared" si="23"/>
        <v>-</v>
      </c>
    </row>
    <row r="329" spans="5:8" x14ac:dyDescent="0.25">
      <c r="E329" s="15">
        <f t="shared" si="20"/>
        <v>0</v>
      </c>
      <c r="F329" s="1">
        <f t="shared" si="21"/>
        <v>0</v>
      </c>
      <c r="G329" s="1">
        <f t="shared" si="22"/>
        <v>0</v>
      </c>
      <c r="H329" s="14" t="str">
        <f t="shared" si="23"/>
        <v>-</v>
      </c>
    </row>
    <row r="330" spans="5:8" x14ac:dyDescent="0.25">
      <c r="E330" s="15">
        <f t="shared" si="20"/>
        <v>0</v>
      </c>
      <c r="F330" s="1">
        <f t="shared" si="21"/>
        <v>0</v>
      </c>
      <c r="G330" s="1">
        <f t="shared" si="22"/>
        <v>0</v>
      </c>
      <c r="H330" s="14" t="str">
        <f t="shared" si="23"/>
        <v>-</v>
      </c>
    </row>
    <row r="331" spans="5:8" x14ac:dyDescent="0.25">
      <c r="E331" s="15">
        <f t="shared" si="20"/>
        <v>0</v>
      </c>
      <c r="F331" s="1">
        <f t="shared" si="21"/>
        <v>0</v>
      </c>
      <c r="G331" s="1">
        <f t="shared" si="22"/>
        <v>0</v>
      </c>
      <c r="H331" s="14" t="str">
        <f t="shared" si="23"/>
        <v>-</v>
      </c>
    </row>
    <row r="332" spans="5:8" x14ac:dyDescent="0.25">
      <c r="E332" s="15">
        <f t="shared" si="20"/>
        <v>0</v>
      </c>
      <c r="F332" s="1">
        <f t="shared" si="21"/>
        <v>0</v>
      </c>
      <c r="G332" s="1">
        <f t="shared" si="22"/>
        <v>0</v>
      </c>
      <c r="H332" s="14" t="str">
        <f t="shared" si="23"/>
        <v>-</v>
      </c>
    </row>
    <row r="333" spans="5:8" x14ac:dyDescent="0.25">
      <c r="E333" s="15">
        <f t="shared" si="20"/>
        <v>0</v>
      </c>
      <c r="F333" s="1">
        <f t="shared" si="21"/>
        <v>0</v>
      </c>
      <c r="G333" s="1">
        <f t="shared" si="22"/>
        <v>0</v>
      </c>
      <c r="H333" s="14" t="str">
        <f t="shared" si="23"/>
        <v>-</v>
      </c>
    </row>
    <row r="334" spans="5:8" x14ac:dyDescent="0.25">
      <c r="E334" s="15">
        <f t="shared" si="20"/>
        <v>0</v>
      </c>
      <c r="F334" s="1">
        <f t="shared" si="21"/>
        <v>0</v>
      </c>
      <c r="G334" s="1">
        <f t="shared" si="22"/>
        <v>0</v>
      </c>
      <c r="H334" s="14" t="str">
        <f t="shared" si="23"/>
        <v>-</v>
      </c>
    </row>
    <row r="335" spans="5:8" x14ac:dyDescent="0.25">
      <c r="E335" s="15">
        <f t="shared" si="20"/>
        <v>0</v>
      </c>
      <c r="F335" s="1">
        <f t="shared" si="21"/>
        <v>0</v>
      </c>
      <c r="G335" s="1">
        <f t="shared" si="22"/>
        <v>0</v>
      </c>
      <c r="H335" s="14" t="str">
        <f t="shared" si="23"/>
        <v>-</v>
      </c>
    </row>
    <row r="336" spans="5:8" x14ac:dyDescent="0.25">
      <c r="E336" s="15">
        <f t="shared" si="20"/>
        <v>0</v>
      </c>
      <c r="F336" s="1">
        <f t="shared" si="21"/>
        <v>0</v>
      </c>
      <c r="G336" s="1">
        <f t="shared" si="22"/>
        <v>0</v>
      </c>
      <c r="H336" s="14" t="str">
        <f t="shared" si="23"/>
        <v>-</v>
      </c>
    </row>
    <row r="337" spans="5:8" x14ac:dyDescent="0.25">
      <c r="E337" s="15">
        <f t="shared" si="20"/>
        <v>0</v>
      </c>
      <c r="F337" s="1">
        <f t="shared" si="21"/>
        <v>0</v>
      </c>
      <c r="G337" s="1">
        <f t="shared" si="22"/>
        <v>0</v>
      </c>
      <c r="H337" s="14" t="str">
        <f t="shared" si="23"/>
        <v>-</v>
      </c>
    </row>
    <row r="338" spans="5:8" x14ac:dyDescent="0.25">
      <c r="E338" s="15">
        <f t="shared" si="20"/>
        <v>0</v>
      </c>
      <c r="F338" s="1">
        <f t="shared" si="21"/>
        <v>0</v>
      </c>
      <c r="G338" s="1">
        <f t="shared" si="22"/>
        <v>0</v>
      </c>
      <c r="H338" s="14" t="str">
        <f t="shared" si="23"/>
        <v>-</v>
      </c>
    </row>
    <row r="339" spans="5:8" x14ac:dyDescent="0.25">
      <c r="E339" s="15">
        <f t="shared" si="20"/>
        <v>0</v>
      </c>
      <c r="F339" s="1">
        <f t="shared" si="21"/>
        <v>0</v>
      </c>
      <c r="G339" s="1">
        <f t="shared" si="22"/>
        <v>0</v>
      </c>
      <c r="H339" s="14" t="str">
        <f t="shared" si="23"/>
        <v>-</v>
      </c>
    </row>
    <row r="340" spans="5:8" x14ac:dyDescent="0.25">
      <c r="E340" s="15">
        <f t="shared" si="20"/>
        <v>0</v>
      </c>
      <c r="F340" s="1">
        <f t="shared" si="21"/>
        <v>0</v>
      </c>
      <c r="G340" s="1">
        <f t="shared" si="22"/>
        <v>0</v>
      </c>
      <c r="H340" s="14" t="str">
        <f t="shared" si="23"/>
        <v>-</v>
      </c>
    </row>
    <row r="341" spans="5:8" x14ac:dyDescent="0.25">
      <c r="E341" s="15">
        <f t="shared" si="20"/>
        <v>0</v>
      </c>
      <c r="F341" s="1">
        <f t="shared" si="21"/>
        <v>0</v>
      </c>
      <c r="G341" s="1">
        <f t="shared" si="22"/>
        <v>0</v>
      </c>
      <c r="H341" s="14" t="str">
        <f t="shared" si="23"/>
        <v>-</v>
      </c>
    </row>
    <row r="342" spans="5:8" x14ac:dyDescent="0.25">
      <c r="E342" s="15">
        <f t="shared" si="20"/>
        <v>0</v>
      </c>
      <c r="F342" s="1">
        <f t="shared" si="21"/>
        <v>0</v>
      </c>
      <c r="G342" s="1">
        <f t="shared" si="22"/>
        <v>0</v>
      </c>
      <c r="H342" s="14" t="str">
        <f t="shared" si="23"/>
        <v>-</v>
      </c>
    </row>
    <row r="343" spans="5:8" x14ac:dyDescent="0.25">
      <c r="E343" s="15">
        <f t="shared" si="20"/>
        <v>0</v>
      </c>
      <c r="F343" s="1">
        <f t="shared" si="21"/>
        <v>0</v>
      </c>
      <c r="G343" s="1">
        <f t="shared" si="22"/>
        <v>0</v>
      </c>
      <c r="H343" s="14" t="str">
        <f t="shared" si="23"/>
        <v>-</v>
      </c>
    </row>
    <row r="344" spans="5:8" x14ac:dyDescent="0.25">
      <c r="E344" s="15">
        <f t="shared" si="20"/>
        <v>0</v>
      </c>
      <c r="F344" s="1">
        <f t="shared" si="21"/>
        <v>0</v>
      </c>
      <c r="G344" s="1">
        <f t="shared" si="22"/>
        <v>0</v>
      </c>
      <c r="H344" s="14" t="str">
        <f t="shared" si="23"/>
        <v>-</v>
      </c>
    </row>
    <row r="345" spans="5:8" x14ac:dyDescent="0.25">
      <c r="E345" s="15">
        <f t="shared" si="20"/>
        <v>0</v>
      </c>
      <c r="F345" s="1">
        <f t="shared" si="21"/>
        <v>0</v>
      </c>
      <c r="G345" s="1">
        <f t="shared" si="22"/>
        <v>0</v>
      </c>
      <c r="H345" s="14" t="str">
        <f t="shared" si="23"/>
        <v>-</v>
      </c>
    </row>
    <row r="346" spans="5:8" x14ac:dyDescent="0.25">
      <c r="E346" s="15">
        <f t="shared" si="20"/>
        <v>0</v>
      </c>
      <c r="F346" s="1">
        <f t="shared" si="21"/>
        <v>0</v>
      </c>
      <c r="G346" s="1">
        <f t="shared" si="22"/>
        <v>0</v>
      </c>
      <c r="H346" s="14" t="str">
        <f t="shared" si="23"/>
        <v>-</v>
      </c>
    </row>
    <row r="347" spans="5:8" x14ac:dyDescent="0.25">
      <c r="E347" s="15">
        <f t="shared" si="20"/>
        <v>0</v>
      </c>
      <c r="F347" s="1">
        <f t="shared" si="21"/>
        <v>0</v>
      </c>
      <c r="G347" s="1">
        <f t="shared" si="22"/>
        <v>0</v>
      </c>
      <c r="H347" s="14" t="str">
        <f t="shared" si="23"/>
        <v>-</v>
      </c>
    </row>
    <row r="348" spans="5:8" x14ac:dyDescent="0.25">
      <c r="E348" s="15">
        <f t="shared" si="20"/>
        <v>0</v>
      </c>
      <c r="F348" s="1">
        <f t="shared" si="21"/>
        <v>0</v>
      </c>
      <c r="G348" s="1">
        <f t="shared" si="22"/>
        <v>0</v>
      </c>
      <c r="H348" s="14" t="str">
        <f t="shared" si="23"/>
        <v>-</v>
      </c>
    </row>
    <row r="349" spans="5:8" x14ac:dyDescent="0.25">
      <c r="E349" s="15">
        <f t="shared" si="20"/>
        <v>0</v>
      </c>
      <c r="F349" s="1">
        <f t="shared" si="21"/>
        <v>0</v>
      </c>
      <c r="G349" s="1">
        <f t="shared" si="22"/>
        <v>0</v>
      </c>
      <c r="H349" s="14" t="str">
        <f t="shared" si="23"/>
        <v>-</v>
      </c>
    </row>
    <row r="350" spans="5:8" x14ac:dyDescent="0.25">
      <c r="E350" s="15">
        <f t="shared" si="20"/>
        <v>0</v>
      </c>
      <c r="F350" s="1">
        <f t="shared" si="21"/>
        <v>0</v>
      </c>
      <c r="G350" s="1">
        <f t="shared" si="22"/>
        <v>0</v>
      </c>
      <c r="H350" s="14" t="str">
        <f t="shared" si="23"/>
        <v>-</v>
      </c>
    </row>
    <row r="351" spans="5:8" x14ac:dyDescent="0.25">
      <c r="E351" s="15">
        <f t="shared" si="20"/>
        <v>0</v>
      </c>
      <c r="F351" s="1">
        <f t="shared" si="21"/>
        <v>0</v>
      </c>
      <c r="G351" s="1">
        <f t="shared" si="22"/>
        <v>0</v>
      </c>
      <c r="H351" s="14" t="str">
        <f t="shared" si="23"/>
        <v>-</v>
      </c>
    </row>
    <row r="352" spans="5:8" x14ac:dyDescent="0.25">
      <c r="E352" s="15">
        <f t="shared" si="20"/>
        <v>0</v>
      </c>
      <c r="F352" s="1">
        <f t="shared" si="21"/>
        <v>0</v>
      </c>
      <c r="G352" s="1">
        <f t="shared" si="22"/>
        <v>0</v>
      </c>
      <c r="H352" s="14" t="str">
        <f t="shared" si="23"/>
        <v>-</v>
      </c>
    </row>
    <row r="353" spans="5:8" x14ac:dyDescent="0.25">
      <c r="E353" s="15">
        <f t="shared" si="20"/>
        <v>0</v>
      </c>
      <c r="F353" s="1">
        <f t="shared" si="21"/>
        <v>0</v>
      </c>
      <c r="G353" s="1">
        <f t="shared" si="22"/>
        <v>0</v>
      </c>
      <c r="H353" s="14" t="str">
        <f t="shared" si="23"/>
        <v>-</v>
      </c>
    </row>
    <row r="354" spans="5:8" x14ac:dyDescent="0.25">
      <c r="E354" s="15">
        <f t="shared" si="20"/>
        <v>0</v>
      </c>
      <c r="F354" s="1">
        <f t="shared" si="21"/>
        <v>0</v>
      </c>
      <c r="G354" s="1">
        <f t="shared" si="22"/>
        <v>0</v>
      </c>
      <c r="H354" s="14" t="str">
        <f t="shared" si="23"/>
        <v>-</v>
      </c>
    </row>
    <row r="355" spans="5:8" x14ac:dyDescent="0.25">
      <c r="E355" s="15">
        <f t="shared" si="20"/>
        <v>0</v>
      </c>
      <c r="F355" s="1">
        <f t="shared" si="21"/>
        <v>0</v>
      </c>
      <c r="G355" s="1">
        <f t="shared" si="22"/>
        <v>0</v>
      </c>
      <c r="H355" s="14" t="str">
        <f t="shared" si="23"/>
        <v>-</v>
      </c>
    </row>
    <row r="356" spans="5:8" x14ac:dyDescent="0.25">
      <c r="E356" s="15">
        <f t="shared" si="20"/>
        <v>0</v>
      </c>
      <c r="F356" s="1">
        <f t="shared" si="21"/>
        <v>0</v>
      </c>
      <c r="G356" s="1">
        <f t="shared" si="22"/>
        <v>0</v>
      </c>
      <c r="H356" s="14" t="str">
        <f t="shared" si="23"/>
        <v>-</v>
      </c>
    </row>
    <row r="357" spans="5:8" x14ac:dyDescent="0.25">
      <c r="E357" s="15">
        <f t="shared" si="20"/>
        <v>0</v>
      </c>
      <c r="F357" s="1">
        <f t="shared" si="21"/>
        <v>0</v>
      </c>
      <c r="G357" s="1">
        <f t="shared" si="22"/>
        <v>0</v>
      </c>
      <c r="H357" s="14" t="str">
        <f t="shared" si="23"/>
        <v>-</v>
      </c>
    </row>
    <row r="358" spans="5:8" x14ac:dyDescent="0.25">
      <c r="E358" s="15">
        <f t="shared" si="20"/>
        <v>0</v>
      </c>
      <c r="F358" s="1">
        <f t="shared" si="21"/>
        <v>0</v>
      </c>
      <c r="G358" s="1">
        <f t="shared" si="22"/>
        <v>0</v>
      </c>
      <c r="H358" s="14" t="str">
        <f t="shared" si="23"/>
        <v>-</v>
      </c>
    </row>
    <row r="359" spans="5:8" x14ac:dyDescent="0.25">
      <c r="E359" s="15">
        <f t="shared" si="20"/>
        <v>0</v>
      </c>
      <c r="F359" s="1">
        <f t="shared" si="21"/>
        <v>0</v>
      </c>
      <c r="G359" s="1">
        <f t="shared" si="22"/>
        <v>0</v>
      </c>
      <c r="H359" s="14" t="str">
        <f t="shared" si="23"/>
        <v>-</v>
      </c>
    </row>
    <row r="360" spans="5:8" x14ac:dyDescent="0.25">
      <c r="E360" s="15">
        <f t="shared" si="20"/>
        <v>0</v>
      </c>
      <c r="F360" s="1">
        <f t="shared" si="21"/>
        <v>0</v>
      </c>
      <c r="G360" s="1">
        <f t="shared" si="22"/>
        <v>0</v>
      </c>
      <c r="H360" s="14" t="str">
        <f t="shared" si="23"/>
        <v>-</v>
      </c>
    </row>
    <row r="361" spans="5:8" x14ac:dyDescent="0.25">
      <c r="E361" s="15">
        <f t="shared" si="20"/>
        <v>0</v>
      </c>
      <c r="F361" s="1">
        <f t="shared" si="21"/>
        <v>0</v>
      </c>
      <c r="G361" s="1">
        <f t="shared" si="22"/>
        <v>0</v>
      </c>
      <c r="H361" s="14" t="str">
        <f t="shared" si="23"/>
        <v>-</v>
      </c>
    </row>
    <row r="362" spans="5:8" x14ac:dyDescent="0.25">
      <c r="E362" s="15">
        <f t="shared" si="20"/>
        <v>0</v>
      </c>
      <c r="F362" s="1">
        <f t="shared" si="21"/>
        <v>0</v>
      </c>
      <c r="G362" s="1">
        <f t="shared" si="22"/>
        <v>0</v>
      </c>
      <c r="H362" s="14" t="str">
        <f t="shared" si="23"/>
        <v>-</v>
      </c>
    </row>
    <row r="363" spans="5:8" x14ac:dyDescent="0.25">
      <c r="E363" s="15">
        <f t="shared" si="20"/>
        <v>0</v>
      </c>
      <c r="F363" s="1">
        <f t="shared" si="21"/>
        <v>0</v>
      </c>
      <c r="G363" s="1">
        <f t="shared" si="22"/>
        <v>0</v>
      </c>
      <c r="H363" s="14" t="str">
        <f t="shared" si="23"/>
        <v>-</v>
      </c>
    </row>
    <row r="364" spans="5:8" x14ac:dyDescent="0.25">
      <c r="E364" s="15">
        <f t="shared" si="20"/>
        <v>0</v>
      </c>
      <c r="F364" s="1">
        <f t="shared" si="21"/>
        <v>0</v>
      </c>
      <c r="G364" s="1">
        <f t="shared" si="22"/>
        <v>0</v>
      </c>
      <c r="H364" s="14" t="str">
        <f t="shared" si="23"/>
        <v>-</v>
      </c>
    </row>
    <row r="365" spans="5:8" x14ac:dyDescent="0.25">
      <c r="E365" s="15">
        <f t="shared" si="20"/>
        <v>0</v>
      </c>
      <c r="F365" s="1">
        <f t="shared" si="21"/>
        <v>0</v>
      </c>
      <c r="G365" s="1">
        <f t="shared" si="22"/>
        <v>0</v>
      </c>
      <c r="H365" s="14" t="str">
        <f t="shared" si="23"/>
        <v>-</v>
      </c>
    </row>
    <row r="366" spans="5:8" x14ac:dyDescent="0.25">
      <c r="E366" s="15">
        <f t="shared" si="20"/>
        <v>0</v>
      </c>
      <c r="F366" s="1">
        <f t="shared" si="21"/>
        <v>0</v>
      </c>
      <c r="G366" s="1">
        <f t="shared" si="22"/>
        <v>0</v>
      </c>
      <c r="H366" s="14" t="str">
        <f t="shared" si="23"/>
        <v>-</v>
      </c>
    </row>
    <row r="367" spans="5:8" x14ac:dyDescent="0.25">
      <c r="E367" s="15">
        <f t="shared" si="20"/>
        <v>0</v>
      </c>
      <c r="F367" s="1">
        <f t="shared" si="21"/>
        <v>0</v>
      </c>
      <c r="G367" s="1">
        <f t="shared" si="22"/>
        <v>0</v>
      </c>
      <c r="H367" s="14" t="str">
        <f t="shared" si="23"/>
        <v>-</v>
      </c>
    </row>
    <row r="368" spans="5:8" x14ac:dyDescent="0.25">
      <c r="E368" s="15">
        <f t="shared" si="20"/>
        <v>0</v>
      </c>
      <c r="F368" s="1">
        <f t="shared" si="21"/>
        <v>0</v>
      </c>
      <c r="G368" s="1">
        <f t="shared" si="22"/>
        <v>0</v>
      </c>
      <c r="H368" s="14" t="str">
        <f t="shared" si="23"/>
        <v>-</v>
      </c>
    </row>
    <row r="369" spans="5:8" x14ac:dyDescent="0.25">
      <c r="E369" s="15">
        <f t="shared" si="20"/>
        <v>0</v>
      </c>
      <c r="F369" s="1">
        <f t="shared" si="21"/>
        <v>0</v>
      </c>
      <c r="G369" s="1">
        <f t="shared" si="22"/>
        <v>0</v>
      </c>
      <c r="H369" s="14" t="str">
        <f t="shared" si="23"/>
        <v>-</v>
      </c>
    </row>
    <row r="370" spans="5:8" x14ac:dyDescent="0.25">
      <c r="E370" s="15">
        <f t="shared" si="20"/>
        <v>0</v>
      </c>
      <c r="F370" s="1">
        <f t="shared" si="21"/>
        <v>0</v>
      </c>
      <c r="G370" s="1">
        <f t="shared" si="22"/>
        <v>0</v>
      </c>
      <c r="H370" s="14" t="str">
        <f t="shared" si="23"/>
        <v>-</v>
      </c>
    </row>
    <row r="371" spans="5:8" x14ac:dyDescent="0.25">
      <c r="E371" s="15">
        <f t="shared" si="20"/>
        <v>0</v>
      </c>
      <c r="F371" s="1">
        <f t="shared" si="21"/>
        <v>0</v>
      </c>
      <c r="G371" s="1">
        <f t="shared" si="22"/>
        <v>0</v>
      </c>
      <c r="H371" s="14" t="str">
        <f t="shared" si="23"/>
        <v>-</v>
      </c>
    </row>
    <row r="372" spans="5:8" x14ac:dyDescent="0.25">
      <c r="E372" s="15">
        <f t="shared" si="20"/>
        <v>0</v>
      </c>
      <c r="F372" s="1">
        <f t="shared" si="21"/>
        <v>0</v>
      </c>
      <c r="G372" s="1">
        <f t="shared" si="22"/>
        <v>0</v>
      </c>
      <c r="H372" s="14" t="str">
        <f t="shared" si="23"/>
        <v>-</v>
      </c>
    </row>
    <row r="373" spans="5:8" x14ac:dyDescent="0.25">
      <c r="E373" s="15">
        <f t="shared" si="20"/>
        <v>0</v>
      </c>
      <c r="F373" s="1">
        <f t="shared" si="21"/>
        <v>0</v>
      </c>
      <c r="G373" s="1">
        <f t="shared" si="22"/>
        <v>0</v>
      </c>
      <c r="H373" s="14" t="str">
        <f t="shared" si="23"/>
        <v>-</v>
      </c>
    </row>
    <row r="374" spans="5:8" x14ac:dyDescent="0.25">
      <c r="E374" s="15">
        <f t="shared" si="20"/>
        <v>0</v>
      </c>
      <c r="F374" s="1">
        <f t="shared" si="21"/>
        <v>0</v>
      </c>
      <c r="G374" s="1">
        <f t="shared" si="22"/>
        <v>0</v>
      </c>
      <c r="H374" s="14" t="str">
        <f t="shared" si="23"/>
        <v>-</v>
      </c>
    </row>
    <row r="375" spans="5:8" x14ac:dyDescent="0.25">
      <c r="E375" s="15">
        <f t="shared" si="20"/>
        <v>0</v>
      </c>
      <c r="F375" s="1">
        <f t="shared" si="21"/>
        <v>0</v>
      </c>
      <c r="G375" s="1">
        <f t="shared" si="22"/>
        <v>0</v>
      </c>
      <c r="H375" s="14" t="str">
        <f t="shared" si="23"/>
        <v>-</v>
      </c>
    </row>
    <row r="376" spans="5:8" x14ac:dyDescent="0.25">
      <c r="E376" s="15">
        <f t="shared" si="20"/>
        <v>0</v>
      </c>
      <c r="F376" s="1">
        <f t="shared" si="21"/>
        <v>0</v>
      </c>
      <c r="G376" s="1">
        <f t="shared" si="22"/>
        <v>0</v>
      </c>
      <c r="H376" s="14" t="str">
        <f t="shared" si="23"/>
        <v>-</v>
      </c>
    </row>
    <row r="377" spans="5:8" x14ac:dyDescent="0.25">
      <c r="E377" s="15">
        <f t="shared" si="20"/>
        <v>0</v>
      </c>
      <c r="F377" s="1">
        <f t="shared" si="21"/>
        <v>0</v>
      </c>
      <c r="G377" s="1">
        <f t="shared" si="22"/>
        <v>0</v>
      </c>
      <c r="H377" s="14" t="str">
        <f t="shared" si="23"/>
        <v>-</v>
      </c>
    </row>
    <row r="378" spans="5:8" x14ac:dyDescent="0.25">
      <c r="E378" s="15">
        <f t="shared" si="20"/>
        <v>0</v>
      </c>
      <c r="F378" s="1">
        <f t="shared" si="21"/>
        <v>0</v>
      </c>
      <c r="G378" s="1">
        <f t="shared" si="22"/>
        <v>0</v>
      </c>
      <c r="H378" s="14" t="str">
        <f t="shared" si="23"/>
        <v>-</v>
      </c>
    </row>
    <row r="379" spans="5:8" x14ac:dyDescent="0.25">
      <c r="E379" s="15">
        <f t="shared" si="20"/>
        <v>0</v>
      </c>
      <c r="F379" s="1">
        <f t="shared" si="21"/>
        <v>0</v>
      </c>
      <c r="G379" s="1">
        <f t="shared" si="22"/>
        <v>0</v>
      </c>
      <c r="H379" s="14" t="str">
        <f t="shared" si="23"/>
        <v>-</v>
      </c>
    </row>
    <row r="380" spans="5:8" x14ac:dyDescent="0.25">
      <c r="E380" s="15">
        <f t="shared" si="20"/>
        <v>0</v>
      </c>
      <c r="F380" s="1">
        <f t="shared" si="21"/>
        <v>0</v>
      </c>
      <c r="G380" s="1">
        <f t="shared" si="22"/>
        <v>0</v>
      </c>
      <c r="H380" s="14" t="str">
        <f t="shared" si="23"/>
        <v>-</v>
      </c>
    </row>
    <row r="381" spans="5:8" x14ac:dyDescent="0.25">
      <c r="E381" s="15">
        <f t="shared" si="20"/>
        <v>0</v>
      </c>
      <c r="F381" s="1">
        <f t="shared" si="21"/>
        <v>0</v>
      </c>
      <c r="G381" s="1">
        <f t="shared" si="22"/>
        <v>0</v>
      </c>
      <c r="H381" s="14" t="str">
        <f t="shared" si="23"/>
        <v>-</v>
      </c>
    </row>
    <row r="382" spans="5:8" x14ac:dyDescent="0.25">
      <c r="E382" s="15">
        <f t="shared" si="20"/>
        <v>0</v>
      </c>
      <c r="F382" s="1">
        <f t="shared" si="21"/>
        <v>0</v>
      </c>
      <c r="G382" s="1">
        <f t="shared" si="22"/>
        <v>0</v>
      </c>
      <c r="H382" s="14" t="str">
        <f t="shared" si="23"/>
        <v>-</v>
      </c>
    </row>
    <row r="383" spans="5:8" x14ac:dyDescent="0.25">
      <c r="E383" s="15">
        <f t="shared" si="20"/>
        <v>0</v>
      </c>
      <c r="F383" s="1">
        <f t="shared" si="21"/>
        <v>0</v>
      </c>
      <c r="G383" s="1">
        <f t="shared" si="22"/>
        <v>0</v>
      </c>
      <c r="H383" s="14" t="str">
        <f t="shared" si="23"/>
        <v>-</v>
      </c>
    </row>
    <row r="384" spans="5:8" x14ac:dyDescent="0.25">
      <c r="E384" s="15">
        <f t="shared" si="20"/>
        <v>0</v>
      </c>
      <c r="F384" s="1">
        <f t="shared" si="21"/>
        <v>0</v>
      </c>
      <c r="G384" s="1">
        <f t="shared" si="22"/>
        <v>0</v>
      </c>
      <c r="H384" s="14" t="str">
        <f t="shared" si="23"/>
        <v>-</v>
      </c>
    </row>
    <row r="385" spans="5:8" x14ac:dyDescent="0.25">
      <c r="E385" s="15">
        <f t="shared" si="20"/>
        <v>0</v>
      </c>
      <c r="F385" s="1">
        <f t="shared" si="21"/>
        <v>0</v>
      </c>
      <c r="G385" s="1">
        <f t="shared" si="22"/>
        <v>0</v>
      </c>
      <c r="H385" s="14" t="str">
        <f t="shared" si="23"/>
        <v>-</v>
      </c>
    </row>
    <row r="386" spans="5:8" x14ac:dyDescent="0.25">
      <c r="E386" s="15">
        <f t="shared" si="20"/>
        <v>0</v>
      </c>
      <c r="F386" s="1">
        <f t="shared" si="21"/>
        <v>0</v>
      </c>
      <c r="G386" s="1">
        <f t="shared" si="22"/>
        <v>0</v>
      </c>
      <c r="H386" s="14" t="str">
        <f t="shared" si="23"/>
        <v>-</v>
      </c>
    </row>
    <row r="387" spans="5:8" x14ac:dyDescent="0.25">
      <c r="E387" s="15">
        <f t="shared" si="20"/>
        <v>0</v>
      </c>
      <c r="F387" s="1">
        <f t="shared" si="21"/>
        <v>0</v>
      </c>
      <c r="G387" s="1">
        <f t="shared" si="22"/>
        <v>0</v>
      </c>
      <c r="H387" s="14" t="str">
        <f t="shared" si="23"/>
        <v>-</v>
      </c>
    </row>
    <row r="388" spans="5:8" x14ac:dyDescent="0.25">
      <c r="E388" s="15">
        <f t="shared" si="20"/>
        <v>0</v>
      </c>
      <c r="F388" s="1">
        <f t="shared" si="21"/>
        <v>0</v>
      </c>
      <c r="G388" s="1">
        <f t="shared" si="22"/>
        <v>0</v>
      </c>
      <c r="H388" s="14" t="str">
        <f t="shared" si="23"/>
        <v>-</v>
      </c>
    </row>
    <row r="389" spans="5:8" x14ac:dyDescent="0.25">
      <c r="E389" s="15">
        <f t="shared" si="20"/>
        <v>0</v>
      </c>
      <c r="F389" s="1">
        <f t="shared" si="21"/>
        <v>0</v>
      </c>
      <c r="G389" s="1">
        <f t="shared" si="22"/>
        <v>0</v>
      </c>
      <c r="H389" s="14" t="str">
        <f t="shared" si="23"/>
        <v>-</v>
      </c>
    </row>
    <row r="390" spans="5:8" x14ac:dyDescent="0.25">
      <c r="E390" s="15">
        <f t="shared" ref="E390:E453" si="24">ROUNDDOWN(C390,0)</f>
        <v>0</v>
      </c>
      <c r="F390" s="1">
        <f t="shared" ref="F390:F453" si="25">SUMIFS(D:D,E:E,E390)</f>
        <v>0</v>
      </c>
      <c r="G390" s="1">
        <f t="shared" ref="G390:G453" si="26">SUMIFS(D:D,E:E,E390-1)</f>
        <v>0</v>
      </c>
      <c r="H390" s="14" t="str">
        <f t="shared" ref="H390:H453" si="27">IF(E390&lt;&gt;E389,IF(G390&lt;=$L$3,MIN(F390,$L$5),"-"),"-")</f>
        <v>-</v>
      </c>
    </row>
    <row r="391" spans="5:8" x14ac:dyDescent="0.25">
      <c r="E391" s="15">
        <f t="shared" si="24"/>
        <v>0</v>
      </c>
      <c r="F391" s="1">
        <f t="shared" si="25"/>
        <v>0</v>
      </c>
      <c r="G391" s="1">
        <f t="shared" si="26"/>
        <v>0</v>
      </c>
      <c r="H391" s="14" t="str">
        <f t="shared" si="27"/>
        <v>-</v>
      </c>
    </row>
    <row r="392" spans="5:8" x14ac:dyDescent="0.25">
      <c r="E392" s="15">
        <f t="shared" si="24"/>
        <v>0</v>
      </c>
      <c r="F392" s="1">
        <f t="shared" si="25"/>
        <v>0</v>
      </c>
      <c r="G392" s="1">
        <f t="shared" si="26"/>
        <v>0</v>
      </c>
      <c r="H392" s="14" t="str">
        <f t="shared" si="27"/>
        <v>-</v>
      </c>
    </row>
    <row r="393" spans="5:8" x14ac:dyDescent="0.25">
      <c r="E393" s="15">
        <f t="shared" si="24"/>
        <v>0</v>
      </c>
      <c r="F393" s="1">
        <f t="shared" si="25"/>
        <v>0</v>
      </c>
      <c r="G393" s="1">
        <f t="shared" si="26"/>
        <v>0</v>
      </c>
      <c r="H393" s="14" t="str">
        <f t="shared" si="27"/>
        <v>-</v>
      </c>
    </row>
    <row r="394" spans="5:8" x14ac:dyDescent="0.25">
      <c r="E394" s="15">
        <f t="shared" si="24"/>
        <v>0</v>
      </c>
      <c r="F394" s="1">
        <f t="shared" si="25"/>
        <v>0</v>
      </c>
      <c r="G394" s="1">
        <f t="shared" si="26"/>
        <v>0</v>
      </c>
      <c r="H394" s="14" t="str">
        <f t="shared" si="27"/>
        <v>-</v>
      </c>
    </row>
    <row r="395" spans="5:8" x14ac:dyDescent="0.25">
      <c r="E395" s="15">
        <f t="shared" si="24"/>
        <v>0</v>
      </c>
      <c r="F395" s="1">
        <f t="shared" si="25"/>
        <v>0</v>
      </c>
      <c r="G395" s="1">
        <f t="shared" si="26"/>
        <v>0</v>
      </c>
      <c r="H395" s="14" t="str">
        <f t="shared" si="27"/>
        <v>-</v>
      </c>
    </row>
    <row r="396" spans="5:8" x14ac:dyDescent="0.25">
      <c r="E396" s="15">
        <f t="shared" si="24"/>
        <v>0</v>
      </c>
      <c r="F396" s="1">
        <f t="shared" si="25"/>
        <v>0</v>
      </c>
      <c r="G396" s="1">
        <f t="shared" si="26"/>
        <v>0</v>
      </c>
      <c r="H396" s="14" t="str">
        <f t="shared" si="27"/>
        <v>-</v>
      </c>
    </row>
    <row r="397" spans="5:8" x14ac:dyDescent="0.25">
      <c r="E397" s="15">
        <f t="shared" si="24"/>
        <v>0</v>
      </c>
      <c r="F397" s="1">
        <f t="shared" si="25"/>
        <v>0</v>
      </c>
      <c r="G397" s="1">
        <f t="shared" si="26"/>
        <v>0</v>
      </c>
      <c r="H397" s="14" t="str">
        <f t="shared" si="27"/>
        <v>-</v>
      </c>
    </row>
    <row r="398" spans="5:8" x14ac:dyDescent="0.25">
      <c r="E398" s="15">
        <f t="shared" si="24"/>
        <v>0</v>
      </c>
      <c r="F398" s="1">
        <f t="shared" si="25"/>
        <v>0</v>
      </c>
      <c r="G398" s="1">
        <f t="shared" si="26"/>
        <v>0</v>
      </c>
      <c r="H398" s="14" t="str">
        <f t="shared" si="27"/>
        <v>-</v>
      </c>
    </row>
    <row r="399" spans="5:8" x14ac:dyDescent="0.25">
      <c r="E399" s="15">
        <f t="shared" si="24"/>
        <v>0</v>
      </c>
      <c r="F399" s="1">
        <f t="shared" si="25"/>
        <v>0</v>
      </c>
      <c r="G399" s="1">
        <f t="shared" si="26"/>
        <v>0</v>
      </c>
      <c r="H399" s="14" t="str">
        <f t="shared" si="27"/>
        <v>-</v>
      </c>
    </row>
    <row r="400" spans="5:8" x14ac:dyDescent="0.25">
      <c r="E400" s="15">
        <f t="shared" si="24"/>
        <v>0</v>
      </c>
      <c r="F400" s="1">
        <f t="shared" si="25"/>
        <v>0</v>
      </c>
      <c r="G400" s="1">
        <f t="shared" si="26"/>
        <v>0</v>
      </c>
      <c r="H400" s="14" t="str">
        <f t="shared" si="27"/>
        <v>-</v>
      </c>
    </row>
    <row r="401" spans="5:8" x14ac:dyDescent="0.25">
      <c r="E401" s="15">
        <f t="shared" si="24"/>
        <v>0</v>
      </c>
      <c r="F401" s="1">
        <f t="shared" si="25"/>
        <v>0</v>
      </c>
      <c r="G401" s="1">
        <f t="shared" si="26"/>
        <v>0</v>
      </c>
      <c r="H401" s="14" t="str">
        <f t="shared" si="27"/>
        <v>-</v>
      </c>
    </row>
    <row r="402" spans="5:8" x14ac:dyDescent="0.25">
      <c r="E402" s="15">
        <f t="shared" si="24"/>
        <v>0</v>
      </c>
      <c r="F402" s="1">
        <f t="shared" si="25"/>
        <v>0</v>
      </c>
      <c r="G402" s="1">
        <f t="shared" si="26"/>
        <v>0</v>
      </c>
      <c r="H402" s="14" t="str">
        <f t="shared" si="27"/>
        <v>-</v>
      </c>
    </row>
    <row r="403" spans="5:8" x14ac:dyDescent="0.25">
      <c r="E403" s="15">
        <f t="shared" si="24"/>
        <v>0</v>
      </c>
      <c r="F403" s="1">
        <f t="shared" si="25"/>
        <v>0</v>
      </c>
      <c r="G403" s="1">
        <f t="shared" si="26"/>
        <v>0</v>
      </c>
      <c r="H403" s="14" t="str">
        <f t="shared" si="27"/>
        <v>-</v>
      </c>
    </row>
    <row r="404" spans="5:8" x14ac:dyDescent="0.25">
      <c r="E404" s="15">
        <f t="shared" si="24"/>
        <v>0</v>
      </c>
      <c r="F404" s="1">
        <f t="shared" si="25"/>
        <v>0</v>
      </c>
      <c r="G404" s="1">
        <f t="shared" si="26"/>
        <v>0</v>
      </c>
      <c r="H404" s="14" t="str">
        <f t="shared" si="27"/>
        <v>-</v>
      </c>
    </row>
    <row r="405" spans="5:8" x14ac:dyDescent="0.25">
      <c r="E405" s="15">
        <f t="shared" si="24"/>
        <v>0</v>
      </c>
      <c r="F405" s="1">
        <f t="shared" si="25"/>
        <v>0</v>
      </c>
      <c r="G405" s="1">
        <f t="shared" si="26"/>
        <v>0</v>
      </c>
      <c r="H405" s="14" t="str">
        <f t="shared" si="27"/>
        <v>-</v>
      </c>
    </row>
    <row r="406" spans="5:8" x14ac:dyDescent="0.25">
      <c r="E406" s="15">
        <f t="shared" si="24"/>
        <v>0</v>
      </c>
      <c r="F406" s="1">
        <f t="shared" si="25"/>
        <v>0</v>
      </c>
      <c r="G406" s="1">
        <f t="shared" si="26"/>
        <v>0</v>
      </c>
      <c r="H406" s="14" t="str">
        <f t="shared" si="27"/>
        <v>-</v>
      </c>
    </row>
    <row r="407" spans="5:8" x14ac:dyDescent="0.25">
      <c r="E407" s="15">
        <f t="shared" si="24"/>
        <v>0</v>
      </c>
      <c r="F407" s="1">
        <f t="shared" si="25"/>
        <v>0</v>
      </c>
      <c r="G407" s="1">
        <f t="shared" si="26"/>
        <v>0</v>
      </c>
      <c r="H407" s="14" t="str">
        <f t="shared" si="27"/>
        <v>-</v>
      </c>
    </row>
    <row r="408" spans="5:8" x14ac:dyDescent="0.25">
      <c r="E408" s="15">
        <f t="shared" si="24"/>
        <v>0</v>
      </c>
      <c r="F408" s="1">
        <f t="shared" si="25"/>
        <v>0</v>
      </c>
      <c r="G408" s="1">
        <f t="shared" si="26"/>
        <v>0</v>
      </c>
      <c r="H408" s="14" t="str">
        <f t="shared" si="27"/>
        <v>-</v>
      </c>
    </row>
    <row r="409" spans="5:8" x14ac:dyDescent="0.25">
      <c r="E409" s="15">
        <f t="shared" si="24"/>
        <v>0</v>
      </c>
      <c r="F409" s="1">
        <f t="shared" si="25"/>
        <v>0</v>
      </c>
      <c r="G409" s="1">
        <f t="shared" si="26"/>
        <v>0</v>
      </c>
      <c r="H409" s="14" t="str">
        <f t="shared" si="27"/>
        <v>-</v>
      </c>
    </row>
    <row r="410" spans="5:8" x14ac:dyDescent="0.25">
      <c r="E410" s="15">
        <f t="shared" si="24"/>
        <v>0</v>
      </c>
      <c r="F410" s="1">
        <f t="shared" si="25"/>
        <v>0</v>
      </c>
      <c r="G410" s="1">
        <f t="shared" si="26"/>
        <v>0</v>
      </c>
      <c r="H410" s="14" t="str">
        <f t="shared" si="27"/>
        <v>-</v>
      </c>
    </row>
    <row r="411" spans="5:8" x14ac:dyDescent="0.25">
      <c r="E411" s="15">
        <f t="shared" si="24"/>
        <v>0</v>
      </c>
      <c r="F411" s="1">
        <f t="shared" si="25"/>
        <v>0</v>
      </c>
      <c r="G411" s="1">
        <f t="shared" si="26"/>
        <v>0</v>
      </c>
      <c r="H411" s="14" t="str">
        <f t="shared" si="27"/>
        <v>-</v>
      </c>
    </row>
    <row r="412" spans="5:8" x14ac:dyDescent="0.25">
      <c r="E412" s="15">
        <f t="shared" si="24"/>
        <v>0</v>
      </c>
      <c r="F412" s="1">
        <f t="shared" si="25"/>
        <v>0</v>
      </c>
      <c r="G412" s="1">
        <f t="shared" si="26"/>
        <v>0</v>
      </c>
      <c r="H412" s="14" t="str">
        <f t="shared" si="27"/>
        <v>-</v>
      </c>
    </row>
    <row r="413" spans="5:8" x14ac:dyDescent="0.25">
      <c r="E413" s="15">
        <f t="shared" si="24"/>
        <v>0</v>
      </c>
      <c r="F413" s="1">
        <f t="shared" si="25"/>
        <v>0</v>
      </c>
      <c r="G413" s="1">
        <f t="shared" si="26"/>
        <v>0</v>
      </c>
      <c r="H413" s="14" t="str">
        <f t="shared" si="27"/>
        <v>-</v>
      </c>
    </row>
    <row r="414" spans="5:8" x14ac:dyDescent="0.25">
      <c r="E414" s="15">
        <f t="shared" si="24"/>
        <v>0</v>
      </c>
      <c r="F414" s="1">
        <f t="shared" si="25"/>
        <v>0</v>
      </c>
      <c r="G414" s="1">
        <f t="shared" si="26"/>
        <v>0</v>
      </c>
      <c r="H414" s="14" t="str">
        <f t="shared" si="27"/>
        <v>-</v>
      </c>
    </row>
    <row r="415" spans="5:8" x14ac:dyDescent="0.25">
      <c r="E415" s="15">
        <f t="shared" si="24"/>
        <v>0</v>
      </c>
      <c r="F415" s="1">
        <f t="shared" si="25"/>
        <v>0</v>
      </c>
      <c r="G415" s="1">
        <f t="shared" si="26"/>
        <v>0</v>
      </c>
      <c r="H415" s="14" t="str">
        <f t="shared" si="27"/>
        <v>-</v>
      </c>
    </row>
    <row r="416" spans="5:8" x14ac:dyDescent="0.25">
      <c r="E416" s="15">
        <f t="shared" si="24"/>
        <v>0</v>
      </c>
      <c r="F416" s="1">
        <f t="shared" si="25"/>
        <v>0</v>
      </c>
      <c r="G416" s="1">
        <f t="shared" si="26"/>
        <v>0</v>
      </c>
      <c r="H416" s="14" t="str">
        <f t="shared" si="27"/>
        <v>-</v>
      </c>
    </row>
    <row r="417" spans="5:8" x14ac:dyDescent="0.25">
      <c r="E417" s="15">
        <f t="shared" si="24"/>
        <v>0</v>
      </c>
      <c r="F417" s="1">
        <f t="shared" si="25"/>
        <v>0</v>
      </c>
      <c r="G417" s="1">
        <f t="shared" si="26"/>
        <v>0</v>
      </c>
      <c r="H417" s="14" t="str">
        <f t="shared" si="27"/>
        <v>-</v>
      </c>
    </row>
    <row r="418" spans="5:8" x14ac:dyDescent="0.25">
      <c r="E418" s="15">
        <f t="shared" si="24"/>
        <v>0</v>
      </c>
      <c r="F418" s="1">
        <f t="shared" si="25"/>
        <v>0</v>
      </c>
      <c r="G418" s="1">
        <f t="shared" si="26"/>
        <v>0</v>
      </c>
      <c r="H418" s="14" t="str">
        <f t="shared" si="27"/>
        <v>-</v>
      </c>
    </row>
    <row r="419" spans="5:8" x14ac:dyDescent="0.25">
      <c r="E419" s="15">
        <f t="shared" si="24"/>
        <v>0</v>
      </c>
      <c r="F419" s="1">
        <f t="shared" si="25"/>
        <v>0</v>
      </c>
      <c r="G419" s="1">
        <f t="shared" si="26"/>
        <v>0</v>
      </c>
      <c r="H419" s="14" t="str">
        <f t="shared" si="27"/>
        <v>-</v>
      </c>
    </row>
    <row r="420" spans="5:8" x14ac:dyDescent="0.25">
      <c r="E420" s="15">
        <f t="shared" si="24"/>
        <v>0</v>
      </c>
      <c r="F420" s="1">
        <f t="shared" si="25"/>
        <v>0</v>
      </c>
      <c r="G420" s="1">
        <f t="shared" si="26"/>
        <v>0</v>
      </c>
      <c r="H420" s="14" t="str">
        <f t="shared" si="27"/>
        <v>-</v>
      </c>
    </row>
    <row r="421" spans="5:8" x14ac:dyDescent="0.25">
      <c r="E421" s="15">
        <f t="shared" si="24"/>
        <v>0</v>
      </c>
      <c r="F421" s="1">
        <f t="shared" si="25"/>
        <v>0</v>
      </c>
      <c r="G421" s="1">
        <f t="shared" si="26"/>
        <v>0</v>
      </c>
      <c r="H421" s="14" t="str">
        <f t="shared" si="27"/>
        <v>-</v>
      </c>
    </row>
    <row r="422" spans="5:8" x14ac:dyDescent="0.25">
      <c r="E422" s="15">
        <f t="shared" si="24"/>
        <v>0</v>
      </c>
      <c r="F422" s="1">
        <f t="shared" si="25"/>
        <v>0</v>
      </c>
      <c r="G422" s="1">
        <f t="shared" si="26"/>
        <v>0</v>
      </c>
      <c r="H422" s="14" t="str">
        <f t="shared" si="27"/>
        <v>-</v>
      </c>
    </row>
    <row r="423" spans="5:8" x14ac:dyDescent="0.25">
      <c r="E423" s="15">
        <f t="shared" si="24"/>
        <v>0</v>
      </c>
      <c r="F423" s="1">
        <f t="shared" si="25"/>
        <v>0</v>
      </c>
      <c r="G423" s="1">
        <f t="shared" si="26"/>
        <v>0</v>
      </c>
      <c r="H423" s="14" t="str">
        <f t="shared" si="27"/>
        <v>-</v>
      </c>
    </row>
    <row r="424" spans="5:8" x14ac:dyDescent="0.25">
      <c r="E424" s="15">
        <f t="shared" si="24"/>
        <v>0</v>
      </c>
      <c r="F424" s="1">
        <f t="shared" si="25"/>
        <v>0</v>
      </c>
      <c r="G424" s="1">
        <f t="shared" si="26"/>
        <v>0</v>
      </c>
      <c r="H424" s="14" t="str">
        <f t="shared" si="27"/>
        <v>-</v>
      </c>
    </row>
    <row r="425" spans="5:8" x14ac:dyDescent="0.25">
      <c r="E425" s="15">
        <f t="shared" si="24"/>
        <v>0</v>
      </c>
      <c r="F425" s="1">
        <f t="shared" si="25"/>
        <v>0</v>
      </c>
      <c r="G425" s="1">
        <f t="shared" si="26"/>
        <v>0</v>
      </c>
      <c r="H425" s="14" t="str">
        <f t="shared" si="27"/>
        <v>-</v>
      </c>
    </row>
    <row r="426" spans="5:8" x14ac:dyDescent="0.25">
      <c r="E426" s="15">
        <f t="shared" si="24"/>
        <v>0</v>
      </c>
      <c r="F426" s="1">
        <f t="shared" si="25"/>
        <v>0</v>
      </c>
      <c r="G426" s="1">
        <f t="shared" si="26"/>
        <v>0</v>
      </c>
      <c r="H426" s="14" t="str">
        <f t="shared" si="27"/>
        <v>-</v>
      </c>
    </row>
    <row r="427" spans="5:8" x14ac:dyDescent="0.25">
      <c r="E427" s="15">
        <f t="shared" si="24"/>
        <v>0</v>
      </c>
      <c r="F427" s="1">
        <f t="shared" si="25"/>
        <v>0</v>
      </c>
      <c r="G427" s="1">
        <f t="shared" si="26"/>
        <v>0</v>
      </c>
      <c r="H427" s="14" t="str">
        <f t="shared" si="27"/>
        <v>-</v>
      </c>
    </row>
    <row r="428" spans="5:8" x14ac:dyDescent="0.25">
      <c r="E428" s="15">
        <f t="shared" si="24"/>
        <v>0</v>
      </c>
      <c r="F428" s="1">
        <f t="shared" si="25"/>
        <v>0</v>
      </c>
      <c r="G428" s="1">
        <f t="shared" si="26"/>
        <v>0</v>
      </c>
      <c r="H428" s="14" t="str">
        <f t="shared" si="27"/>
        <v>-</v>
      </c>
    </row>
    <row r="429" spans="5:8" x14ac:dyDescent="0.25">
      <c r="E429" s="15">
        <f t="shared" si="24"/>
        <v>0</v>
      </c>
      <c r="F429" s="1">
        <f t="shared" si="25"/>
        <v>0</v>
      </c>
      <c r="G429" s="1">
        <f t="shared" si="26"/>
        <v>0</v>
      </c>
      <c r="H429" s="14" t="str">
        <f t="shared" si="27"/>
        <v>-</v>
      </c>
    </row>
    <row r="430" spans="5:8" x14ac:dyDescent="0.25">
      <c r="E430" s="15">
        <f t="shared" si="24"/>
        <v>0</v>
      </c>
      <c r="F430" s="1">
        <f t="shared" si="25"/>
        <v>0</v>
      </c>
      <c r="G430" s="1">
        <f t="shared" si="26"/>
        <v>0</v>
      </c>
      <c r="H430" s="14" t="str">
        <f t="shared" si="27"/>
        <v>-</v>
      </c>
    </row>
    <row r="431" spans="5:8" x14ac:dyDescent="0.25">
      <c r="E431" s="15">
        <f t="shared" si="24"/>
        <v>0</v>
      </c>
      <c r="F431" s="1">
        <f t="shared" si="25"/>
        <v>0</v>
      </c>
      <c r="G431" s="1">
        <f t="shared" si="26"/>
        <v>0</v>
      </c>
      <c r="H431" s="14" t="str">
        <f t="shared" si="27"/>
        <v>-</v>
      </c>
    </row>
    <row r="432" spans="5:8" x14ac:dyDescent="0.25">
      <c r="E432" s="15">
        <f t="shared" si="24"/>
        <v>0</v>
      </c>
      <c r="F432" s="1">
        <f t="shared" si="25"/>
        <v>0</v>
      </c>
      <c r="G432" s="1">
        <f t="shared" si="26"/>
        <v>0</v>
      </c>
      <c r="H432" s="14" t="str">
        <f t="shared" si="27"/>
        <v>-</v>
      </c>
    </row>
    <row r="433" spans="5:8" x14ac:dyDescent="0.25">
      <c r="E433" s="15">
        <f t="shared" si="24"/>
        <v>0</v>
      </c>
      <c r="F433" s="1">
        <f t="shared" si="25"/>
        <v>0</v>
      </c>
      <c r="G433" s="1">
        <f t="shared" si="26"/>
        <v>0</v>
      </c>
      <c r="H433" s="14" t="str">
        <f t="shared" si="27"/>
        <v>-</v>
      </c>
    </row>
    <row r="434" spans="5:8" x14ac:dyDescent="0.25">
      <c r="E434" s="15">
        <f t="shared" si="24"/>
        <v>0</v>
      </c>
      <c r="F434" s="1">
        <f t="shared" si="25"/>
        <v>0</v>
      </c>
      <c r="G434" s="1">
        <f t="shared" si="26"/>
        <v>0</v>
      </c>
      <c r="H434" s="14" t="str">
        <f t="shared" si="27"/>
        <v>-</v>
      </c>
    </row>
    <row r="435" spans="5:8" x14ac:dyDescent="0.25">
      <c r="E435" s="15">
        <f t="shared" si="24"/>
        <v>0</v>
      </c>
      <c r="F435" s="1">
        <f t="shared" si="25"/>
        <v>0</v>
      </c>
      <c r="G435" s="1">
        <f t="shared" si="26"/>
        <v>0</v>
      </c>
      <c r="H435" s="14" t="str">
        <f t="shared" si="27"/>
        <v>-</v>
      </c>
    </row>
    <row r="436" spans="5:8" x14ac:dyDescent="0.25">
      <c r="E436" s="15">
        <f t="shared" si="24"/>
        <v>0</v>
      </c>
      <c r="F436" s="1">
        <f t="shared" si="25"/>
        <v>0</v>
      </c>
      <c r="G436" s="1">
        <f t="shared" si="26"/>
        <v>0</v>
      </c>
      <c r="H436" s="14" t="str">
        <f t="shared" si="27"/>
        <v>-</v>
      </c>
    </row>
    <row r="437" spans="5:8" x14ac:dyDescent="0.25">
      <c r="E437" s="15">
        <f t="shared" si="24"/>
        <v>0</v>
      </c>
      <c r="F437" s="1">
        <f t="shared" si="25"/>
        <v>0</v>
      </c>
      <c r="G437" s="1">
        <f t="shared" si="26"/>
        <v>0</v>
      </c>
      <c r="H437" s="14" t="str">
        <f t="shared" si="27"/>
        <v>-</v>
      </c>
    </row>
    <row r="438" spans="5:8" x14ac:dyDescent="0.25">
      <c r="E438" s="15">
        <f t="shared" si="24"/>
        <v>0</v>
      </c>
      <c r="F438" s="1">
        <f t="shared" si="25"/>
        <v>0</v>
      </c>
      <c r="G438" s="1">
        <f t="shared" si="26"/>
        <v>0</v>
      </c>
      <c r="H438" s="14" t="str">
        <f t="shared" si="27"/>
        <v>-</v>
      </c>
    </row>
    <row r="439" spans="5:8" x14ac:dyDescent="0.25">
      <c r="E439" s="15">
        <f t="shared" si="24"/>
        <v>0</v>
      </c>
      <c r="F439" s="1">
        <f t="shared" si="25"/>
        <v>0</v>
      </c>
      <c r="G439" s="1">
        <f t="shared" si="26"/>
        <v>0</v>
      </c>
      <c r="H439" s="14" t="str">
        <f t="shared" si="27"/>
        <v>-</v>
      </c>
    </row>
    <row r="440" spans="5:8" x14ac:dyDescent="0.25">
      <c r="E440" s="15">
        <f t="shared" si="24"/>
        <v>0</v>
      </c>
      <c r="F440" s="1">
        <f t="shared" si="25"/>
        <v>0</v>
      </c>
      <c r="G440" s="1">
        <f t="shared" si="26"/>
        <v>0</v>
      </c>
      <c r="H440" s="14" t="str">
        <f t="shared" si="27"/>
        <v>-</v>
      </c>
    </row>
    <row r="441" spans="5:8" x14ac:dyDescent="0.25">
      <c r="E441" s="15">
        <f t="shared" si="24"/>
        <v>0</v>
      </c>
      <c r="F441" s="1">
        <f t="shared" si="25"/>
        <v>0</v>
      </c>
      <c r="G441" s="1">
        <f t="shared" si="26"/>
        <v>0</v>
      </c>
      <c r="H441" s="14" t="str">
        <f t="shared" si="27"/>
        <v>-</v>
      </c>
    </row>
    <row r="442" spans="5:8" x14ac:dyDescent="0.25">
      <c r="E442" s="15">
        <f t="shared" si="24"/>
        <v>0</v>
      </c>
      <c r="F442" s="1">
        <f t="shared" si="25"/>
        <v>0</v>
      </c>
      <c r="G442" s="1">
        <f t="shared" si="26"/>
        <v>0</v>
      </c>
      <c r="H442" s="14" t="str">
        <f t="shared" si="27"/>
        <v>-</v>
      </c>
    </row>
    <row r="443" spans="5:8" x14ac:dyDescent="0.25">
      <c r="E443" s="15">
        <f t="shared" si="24"/>
        <v>0</v>
      </c>
      <c r="F443" s="1">
        <f t="shared" si="25"/>
        <v>0</v>
      </c>
      <c r="G443" s="1">
        <f t="shared" si="26"/>
        <v>0</v>
      </c>
      <c r="H443" s="14" t="str">
        <f t="shared" si="27"/>
        <v>-</v>
      </c>
    </row>
    <row r="444" spans="5:8" x14ac:dyDescent="0.25">
      <c r="E444" s="15">
        <f t="shared" si="24"/>
        <v>0</v>
      </c>
      <c r="F444" s="1">
        <f t="shared" si="25"/>
        <v>0</v>
      </c>
      <c r="G444" s="1">
        <f t="shared" si="26"/>
        <v>0</v>
      </c>
      <c r="H444" s="14" t="str">
        <f t="shared" si="27"/>
        <v>-</v>
      </c>
    </row>
    <row r="445" spans="5:8" x14ac:dyDescent="0.25">
      <c r="E445" s="15">
        <f t="shared" si="24"/>
        <v>0</v>
      </c>
      <c r="F445" s="1">
        <f t="shared" si="25"/>
        <v>0</v>
      </c>
      <c r="G445" s="1">
        <f t="shared" si="26"/>
        <v>0</v>
      </c>
      <c r="H445" s="14" t="str">
        <f t="shared" si="27"/>
        <v>-</v>
      </c>
    </row>
    <row r="446" spans="5:8" x14ac:dyDescent="0.25">
      <c r="E446" s="15">
        <f t="shared" si="24"/>
        <v>0</v>
      </c>
      <c r="F446" s="1">
        <f t="shared" si="25"/>
        <v>0</v>
      </c>
      <c r="G446" s="1">
        <f t="shared" si="26"/>
        <v>0</v>
      </c>
      <c r="H446" s="14" t="str">
        <f t="shared" si="27"/>
        <v>-</v>
      </c>
    </row>
    <row r="447" spans="5:8" x14ac:dyDescent="0.25">
      <c r="E447" s="15">
        <f t="shared" si="24"/>
        <v>0</v>
      </c>
      <c r="F447" s="1">
        <f t="shared" si="25"/>
        <v>0</v>
      </c>
      <c r="G447" s="1">
        <f t="shared" si="26"/>
        <v>0</v>
      </c>
      <c r="H447" s="14" t="str">
        <f t="shared" si="27"/>
        <v>-</v>
      </c>
    </row>
    <row r="448" spans="5:8" x14ac:dyDescent="0.25">
      <c r="E448" s="15">
        <f t="shared" si="24"/>
        <v>0</v>
      </c>
      <c r="F448" s="1">
        <f t="shared" si="25"/>
        <v>0</v>
      </c>
      <c r="G448" s="1">
        <f t="shared" si="26"/>
        <v>0</v>
      </c>
      <c r="H448" s="14" t="str">
        <f t="shared" si="27"/>
        <v>-</v>
      </c>
    </row>
    <row r="449" spans="5:8" x14ac:dyDescent="0.25">
      <c r="E449" s="15">
        <f t="shared" si="24"/>
        <v>0</v>
      </c>
      <c r="F449" s="1">
        <f t="shared" si="25"/>
        <v>0</v>
      </c>
      <c r="G449" s="1">
        <f t="shared" si="26"/>
        <v>0</v>
      </c>
      <c r="H449" s="14" t="str">
        <f t="shared" si="27"/>
        <v>-</v>
      </c>
    </row>
    <row r="450" spans="5:8" x14ac:dyDescent="0.25">
      <c r="E450" s="15">
        <f t="shared" si="24"/>
        <v>0</v>
      </c>
      <c r="F450" s="1">
        <f t="shared" si="25"/>
        <v>0</v>
      </c>
      <c r="G450" s="1">
        <f t="shared" si="26"/>
        <v>0</v>
      </c>
      <c r="H450" s="14" t="str">
        <f t="shared" si="27"/>
        <v>-</v>
      </c>
    </row>
    <row r="451" spans="5:8" x14ac:dyDescent="0.25">
      <c r="E451" s="15">
        <f t="shared" si="24"/>
        <v>0</v>
      </c>
      <c r="F451" s="1">
        <f t="shared" si="25"/>
        <v>0</v>
      </c>
      <c r="G451" s="1">
        <f t="shared" si="26"/>
        <v>0</v>
      </c>
      <c r="H451" s="14" t="str">
        <f t="shared" si="27"/>
        <v>-</v>
      </c>
    </row>
    <row r="452" spans="5:8" x14ac:dyDescent="0.25">
      <c r="E452" s="15">
        <f t="shared" si="24"/>
        <v>0</v>
      </c>
      <c r="F452" s="1">
        <f t="shared" si="25"/>
        <v>0</v>
      </c>
      <c r="G452" s="1">
        <f t="shared" si="26"/>
        <v>0</v>
      </c>
      <c r="H452" s="14" t="str">
        <f t="shared" si="27"/>
        <v>-</v>
      </c>
    </row>
    <row r="453" spans="5:8" x14ac:dyDescent="0.25">
      <c r="E453" s="15">
        <f t="shared" si="24"/>
        <v>0</v>
      </c>
      <c r="F453" s="1">
        <f t="shared" si="25"/>
        <v>0</v>
      </c>
      <c r="G453" s="1">
        <f t="shared" si="26"/>
        <v>0</v>
      </c>
      <c r="H453" s="14" t="str">
        <f t="shared" si="27"/>
        <v>-</v>
      </c>
    </row>
    <row r="454" spans="5:8" x14ac:dyDescent="0.25">
      <c r="E454" s="15">
        <f t="shared" ref="E454:E517" si="28">ROUNDDOWN(C454,0)</f>
        <v>0</v>
      </c>
      <c r="F454" s="1">
        <f t="shared" ref="F454:F517" si="29">SUMIFS(D:D,E:E,E454)</f>
        <v>0</v>
      </c>
      <c r="G454" s="1">
        <f t="shared" ref="G454:G517" si="30">SUMIFS(D:D,E:E,E454-1)</f>
        <v>0</v>
      </c>
      <c r="H454" s="14" t="str">
        <f t="shared" ref="H454:H517" si="31">IF(E454&lt;&gt;E453,IF(G454&lt;=$L$3,MIN(F454,$L$5),"-"),"-")</f>
        <v>-</v>
      </c>
    </row>
    <row r="455" spans="5:8" x14ac:dyDescent="0.25">
      <c r="E455" s="15">
        <f t="shared" si="28"/>
        <v>0</v>
      </c>
      <c r="F455" s="1">
        <f t="shared" si="29"/>
        <v>0</v>
      </c>
      <c r="G455" s="1">
        <f t="shared" si="30"/>
        <v>0</v>
      </c>
      <c r="H455" s="14" t="str">
        <f t="shared" si="31"/>
        <v>-</v>
      </c>
    </row>
    <row r="456" spans="5:8" x14ac:dyDescent="0.25">
      <c r="E456" s="15">
        <f t="shared" si="28"/>
        <v>0</v>
      </c>
      <c r="F456" s="1">
        <f t="shared" si="29"/>
        <v>0</v>
      </c>
      <c r="G456" s="1">
        <f t="shared" si="30"/>
        <v>0</v>
      </c>
      <c r="H456" s="14" t="str">
        <f t="shared" si="31"/>
        <v>-</v>
      </c>
    </row>
    <row r="457" spans="5:8" x14ac:dyDescent="0.25">
      <c r="E457" s="15">
        <f t="shared" si="28"/>
        <v>0</v>
      </c>
      <c r="F457" s="1">
        <f t="shared" si="29"/>
        <v>0</v>
      </c>
      <c r="G457" s="1">
        <f t="shared" si="30"/>
        <v>0</v>
      </c>
      <c r="H457" s="14" t="str">
        <f t="shared" si="31"/>
        <v>-</v>
      </c>
    </row>
    <row r="458" spans="5:8" x14ac:dyDescent="0.25">
      <c r="E458" s="15">
        <f t="shared" si="28"/>
        <v>0</v>
      </c>
      <c r="F458" s="1">
        <f t="shared" si="29"/>
        <v>0</v>
      </c>
      <c r="G458" s="1">
        <f t="shared" si="30"/>
        <v>0</v>
      </c>
      <c r="H458" s="14" t="str">
        <f t="shared" si="31"/>
        <v>-</v>
      </c>
    </row>
    <row r="459" spans="5:8" x14ac:dyDescent="0.25">
      <c r="E459" s="15">
        <f t="shared" si="28"/>
        <v>0</v>
      </c>
      <c r="F459" s="1">
        <f t="shared" si="29"/>
        <v>0</v>
      </c>
      <c r="G459" s="1">
        <f t="shared" si="30"/>
        <v>0</v>
      </c>
      <c r="H459" s="14" t="str">
        <f t="shared" si="31"/>
        <v>-</v>
      </c>
    </row>
    <row r="460" spans="5:8" x14ac:dyDescent="0.25">
      <c r="E460" s="15">
        <f t="shared" si="28"/>
        <v>0</v>
      </c>
      <c r="F460" s="1">
        <f t="shared" si="29"/>
        <v>0</v>
      </c>
      <c r="G460" s="1">
        <f t="shared" si="30"/>
        <v>0</v>
      </c>
      <c r="H460" s="14" t="str">
        <f t="shared" si="31"/>
        <v>-</v>
      </c>
    </row>
    <row r="461" spans="5:8" x14ac:dyDescent="0.25">
      <c r="E461" s="15">
        <f t="shared" si="28"/>
        <v>0</v>
      </c>
      <c r="F461" s="1">
        <f t="shared" si="29"/>
        <v>0</v>
      </c>
      <c r="G461" s="1">
        <f t="shared" si="30"/>
        <v>0</v>
      </c>
      <c r="H461" s="14" t="str">
        <f t="shared" si="31"/>
        <v>-</v>
      </c>
    </row>
    <row r="462" spans="5:8" x14ac:dyDescent="0.25">
      <c r="E462" s="15">
        <f t="shared" si="28"/>
        <v>0</v>
      </c>
      <c r="F462" s="1">
        <f t="shared" si="29"/>
        <v>0</v>
      </c>
      <c r="G462" s="1">
        <f t="shared" si="30"/>
        <v>0</v>
      </c>
      <c r="H462" s="14" t="str">
        <f t="shared" si="31"/>
        <v>-</v>
      </c>
    </row>
    <row r="463" spans="5:8" x14ac:dyDescent="0.25">
      <c r="E463" s="15">
        <f t="shared" si="28"/>
        <v>0</v>
      </c>
      <c r="F463" s="1">
        <f t="shared" si="29"/>
        <v>0</v>
      </c>
      <c r="G463" s="1">
        <f t="shared" si="30"/>
        <v>0</v>
      </c>
      <c r="H463" s="14" t="str">
        <f t="shared" si="31"/>
        <v>-</v>
      </c>
    </row>
    <row r="464" spans="5:8" x14ac:dyDescent="0.25">
      <c r="E464" s="15">
        <f t="shared" si="28"/>
        <v>0</v>
      </c>
      <c r="F464" s="1">
        <f t="shared" si="29"/>
        <v>0</v>
      </c>
      <c r="G464" s="1">
        <f t="shared" si="30"/>
        <v>0</v>
      </c>
      <c r="H464" s="14" t="str">
        <f t="shared" si="31"/>
        <v>-</v>
      </c>
    </row>
    <row r="465" spans="5:8" x14ac:dyDescent="0.25">
      <c r="E465" s="15">
        <f t="shared" si="28"/>
        <v>0</v>
      </c>
      <c r="F465" s="1">
        <f t="shared" si="29"/>
        <v>0</v>
      </c>
      <c r="G465" s="1">
        <f t="shared" si="30"/>
        <v>0</v>
      </c>
      <c r="H465" s="14" t="str">
        <f t="shared" si="31"/>
        <v>-</v>
      </c>
    </row>
    <row r="466" spans="5:8" x14ac:dyDescent="0.25">
      <c r="E466" s="15">
        <f t="shared" si="28"/>
        <v>0</v>
      </c>
      <c r="F466" s="1">
        <f t="shared" si="29"/>
        <v>0</v>
      </c>
      <c r="G466" s="1">
        <f t="shared" si="30"/>
        <v>0</v>
      </c>
      <c r="H466" s="14" t="str">
        <f t="shared" si="31"/>
        <v>-</v>
      </c>
    </row>
    <row r="467" spans="5:8" x14ac:dyDescent="0.25">
      <c r="E467" s="15">
        <f t="shared" si="28"/>
        <v>0</v>
      </c>
      <c r="F467" s="1">
        <f t="shared" si="29"/>
        <v>0</v>
      </c>
      <c r="G467" s="1">
        <f t="shared" si="30"/>
        <v>0</v>
      </c>
      <c r="H467" s="14" t="str">
        <f t="shared" si="31"/>
        <v>-</v>
      </c>
    </row>
    <row r="468" spans="5:8" x14ac:dyDescent="0.25">
      <c r="E468" s="15">
        <f t="shared" si="28"/>
        <v>0</v>
      </c>
      <c r="F468" s="1">
        <f t="shared" si="29"/>
        <v>0</v>
      </c>
      <c r="G468" s="1">
        <f t="shared" si="30"/>
        <v>0</v>
      </c>
      <c r="H468" s="14" t="str">
        <f t="shared" si="31"/>
        <v>-</v>
      </c>
    </row>
    <row r="469" spans="5:8" x14ac:dyDescent="0.25">
      <c r="E469" s="15">
        <f t="shared" si="28"/>
        <v>0</v>
      </c>
      <c r="F469" s="1">
        <f t="shared" si="29"/>
        <v>0</v>
      </c>
      <c r="G469" s="1">
        <f t="shared" si="30"/>
        <v>0</v>
      </c>
      <c r="H469" s="14" t="str">
        <f t="shared" si="31"/>
        <v>-</v>
      </c>
    </row>
    <row r="470" spans="5:8" x14ac:dyDescent="0.25">
      <c r="E470" s="15">
        <f t="shared" si="28"/>
        <v>0</v>
      </c>
      <c r="F470" s="1">
        <f t="shared" si="29"/>
        <v>0</v>
      </c>
      <c r="G470" s="1">
        <f t="shared" si="30"/>
        <v>0</v>
      </c>
      <c r="H470" s="14" t="str">
        <f t="shared" si="31"/>
        <v>-</v>
      </c>
    </row>
    <row r="471" spans="5:8" x14ac:dyDescent="0.25">
      <c r="E471" s="15">
        <f t="shared" si="28"/>
        <v>0</v>
      </c>
      <c r="F471" s="1">
        <f t="shared" si="29"/>
        <v>0</v>
      </c>
      <c r="G471" s="1">
        <f t="shared" si="30"/>
        <v>0</v>
      </c>
      <c r="H471" s="14" t="str">
        <f t="shared" si="31"/>
        <v>-</v>
      </c>
    </row>
    <row r="472" spans="5:8" x14ac:dyDescent="0.25">
      <c r="E472" s="15">
        <f t="shared" si="28"/>
        <v>0</v>
      </c>
      <c r="F472" s="1">
        <f t="shared" si="29"/>
        <v>0</v>
      </c>
      <c r="G472" s="1">
        <f t="shared" si="30"/>
        <v>0</v>
      </c>
      <c r="H472" s="14" t="str">
        <f t="shared" si="31"/>
        <v>-</v>
      </c>
    </row>
    <row r="473" spans="5:8" x14ac:dyDescent="0.25">
      <c r="E473" s="15">
        <f t="shared" si="28"/>
        <v>0</v>
      </c>
      <c r="F473" s="1">
        <f t="shared" si="29"/>
        <v>0</v>
      </c>
      <c r="G473" s="1">
        <f t="shared" si="30"/>
        <v>0</v>
      </c>
      <c r="H473" s="14" t="str">
        <f t="shared" si="31"/>
        <v>-</v>
      </c>
    </row>
    <row r="474" spans="5:8" x14ac:dyDescent="0.25">
      <c r="E474" s="15">
        <f t="shared" si="28"/>
        <v>0</v>
      </c>
      <c r="F474" s="1">
        <f t="shared" si="29"/>
        <v>0</v>
      </c>
      <c r="G474" s="1">
        <f t="shared" si="30"/>
        <v>0</v>
      </c>
      <c r="H474" s="14" t="str">
        <f t="shared" si="31"/>
        <v>-</v>
      </c>
    </row>
    <row r="475" spans="5:8" x14ac:dyDescent="0.25">
      <c r="E475" s="15">
        <f t="shared" si="28"/>
        <v>0</v>
      </c>
      <c r="F475" s="1">
        <f t="shared" si="29"/>
        <v>0</v>
      </c>
      <c r="G475" s="1">
        <f t="shared" si="30"/>
        <v>0</v>
      </c>
      <c r="H475" s="14" t="str">
        <f t="shared" si="31"/>
        <v>-</v>
      </c>
    </row>
    <row r="476" spans="5:8" x14ac:dyDescent="0.25">
      <c r="E476" s="15">
        <f t="shared" si="28"/>
        <v>0</v>
      </c>
      <c r="F476" s="1">
        <f t="shared" si="29"/>
        <v>0</v>
      </c>
      <c r="G476" s="1">
        <f t="shared" si="30"/>
        <v>0</v>
      </c>
      <c r="H476" s="14" t="str">
        <f t="shared" si="31"/>
        <v>-</v>
      </c>
    </row>
    <row r="477" spans="5:8" x14ac:dyDescent="0.25">
      <c r="E477" s="15">
        <f t="shared" si="28"/>
        <v>0</v>
      </c>
      <c r="F477" s="1">
        <f t="shared" si="29"/>
        <v>0</v>
      </c>
      <c r="G477" s="1">
        <f t="shared" si="30"/>
        <v>0</v>
      </c>
      <c r="H477" s="14" t="str">
        <f t="shared" si="31"/>
        <v>-</v>
      </c>
    </row>
    <row r="478" spans="5:8" x14ac:dyDescent="0.25">
      <c r="E478" s="15">
        <f t="shared" si="28"/>
        <v>0</v>
      </c>
      <c r="F478" s="1">
        <f t="shared" si="29"/>
        <v>0</v>
      </c>
      <c r="G478" s="1">
        <f t="shared" si="30"/>
        <v>0</v>
      </c>
      <c r="H478" s="14" t="str">
        <f t="shared" si="31"/>
        <v>-</v>
      </c>
    </row>
    <row r="479" spans="5:8" x14ac:dyDescent="0.25">
      <c r="E479" s="15">
        <f t="shared" si="28"/>
        <v>0</v>
      </c>
      <c r="F479" s="1">
        <f t="shared" si="29"/>
        <v>0</v>
      </c>
      <c r="G479" s="1">
        <f t="shared" si="30"/>
        <v>0</v>
      </c>
      <c r="H479" s="14" t="str">
        <f t="shared" si="31"/>
        <v>-</v>
      </c>
    </row>
    <row r="480" spans="5:8" x14ac:dyDescent="0.25">
      <c r="E480" s="15">
        <f t="shared" si="28"/>
        <v>0</v>
      </c>
      <c r="F480" s="1">
        <f t="shared" si="29"/>
        <v>0</v>
      </c>
      <c r="G480" s="1">
        <f t="shared" si="30"/>
        <v>0</v>
      </c>
      <c r="H480" s="14" t="str">
        <f t="shared" si="31"/>
        <v>-</v>
      </c>
    </row>
    <row r="481" spans="5:8" x14ac:dyDescent="0.25">
      <c r="E481" s="15">
        <f t="shared" si="28"/>
        <v>0</v>
      </c>
      <c r="F481" s="1">
        <f t="shared" si="29"/>
        <v>0</v>
      </c>
      <c r="G481" s="1">
        <f t="shared" si="30"/>
        <v>0</v>
      </c>
      <c r="H481" s="14" t="str">
        <f t="shared" si="31"/>
        <v>-</v>
      </c>
    </row>
    <row r="482" spans="5:8" x14ac:dyDescent="0.25">
      <c r="E482" s="15">
        <f t="shared" si="28"/>
        <v>0</v>
      </c>
      <c r="F482" s="1">
        <f t="shared" si="29"/>
        <v>0</v>
      </c>
      <c r="G482" s="1">
        <f t="shared" si="30"/>
        <v>0</v>
      </c>
      <c r="H482" s="14" t="str">
        <f t="shared" si="31"/>
        <v>-</v>
      </c>
    </row>
    <row r="483" spans="5:8" x14ac:dyDescent="0.25">
      <c r="E483" s="15">
        <f t="shared" si="28"/>
        <v>0</v>
      </c>
      <c r="F483" s="1">
        <f t="shared" si="29"/>
        <v>0</v>
      </c>
      <c r="G483" s="1">
        <f t="shared" si="30"/>
        <v>0</v>
      </c>
      <c r="H483" s="14" t="str">
        <f t="shared" si="31"/>
        <v>-</v>
      </c>
    </row>
    <row r="484" spans="5:8" x14ac:dyDescent="0.25">
      <c r="E484" s="15">
        <f t="shared" si="28"/>
        <v>0</v>
      </c>
      <c r="F484" s="1">
        <f t="shared" si="29"/>
        <v>0</v>
      </c>
      <c r="G484" s="1">
        <f t="shared" si="30"/>
        <v>0</v>
      </c>
      <c r="H484" s="14" t="str">
        <f t="shared" si="31"/>
        <v>-</v>
      </c>
    </row>
    <row r="485" spans="5:8" x14ac:dyDescent="0.25">
      <c r="E485" s="15">
        <f t="shared" si="28"/>
        <v>0</v>
      </c>
      <c r="F485" s="1">
        <f t="shared" si="29"/>
        <v>0</v>
      </c>
      <c r="G485" s="1">
        <f t="shared" si="30"/>
        <v>0</v>
      </c>
      <c r="H485" s="14" t="str">
        <f t="shared" si="31"/>
        <v>-</v>
      </c>
    </row>
    <row r="486" spans="5:8" x14ac:dyDescent="0.25">
      <c r="E486" s="15">
        <f t="shared" si="28"/>
        <v>0</v>
      </c>
      <c r="F486" s="1">
        <f t="shared" si="29"/>
        <v>0</v>
      </c>
      <c r="G486" s="1">
        <f t="shared" si="30"/>
        <v>0</v>
      </c>
      <c r="H486" s="14" t="str">
        <f t="shared" si="31"/>
        <v>-</v>
      </c>
    </row>
    <row r="487" spans="5:8" x14ac:dyDescent="0.25">
      <c r="E487" s="15">
        <f t="shared" si="28"/>
        <v>0</v>
      </c>
      <c r="F487" s="1">
        <f t="shared" si="29"/>
        <v>0</v>
      </c>
      <c r="G487" s="1">
        <f t="shared" si="30"/>
        <v>0</v>
      </c>
      <c r="H487" s="14" t="str">
        <f t="shared" si="31"/>
        <v>-</v>
      </c>
    </row>
    <row r="488" spans="5:8" x14ac:dyDescent="0.25">
      <c r="E488" s="15">
        <f t="shared" si="28"/>
        <v>0</v>
      </c>
      <c r="F488" s="1">
        <f t="shared" si="29"/>
        <v>0</v>
      </c>
      <c r="G488" s="1">
        <f t="shared" si="30"/>
        <v>0</v>
      </c>
      <c r="H488" s="14" t="str">
        <f t="shared" si="31"/>
        <v>-</v>
      </c>
    </row>
    <row r="489" spans="5:8" x14ac:dyDescent="0.25">
      <c r="E489" s="15">
        <f t="shared" si="28"/>
        <v>0</v>
      </c>
      <c r="F489" s="1">
        <f t="shared" si="29"/>
        <v>0</v>
      </c>
      <c r="G489" s="1">
        <f t="shared" si="30"/>
        <v>0</v>
      </c>
      <c r="H489" s="14" t="str">
        <f t="shared" si="31"/>
        <v>-</v>
      </c>
    </row>
    <row r="490" spans="5:8" x14ac:dyDescent="0.25">
      <c r="E490" s="15">
        <f t="shared" si="28"/>
        <v>0</v>
      </c>
      <c r="F490" s="1">
        <f t="shared" si="29"/>
        <v>0</v>
      </c>
      <c r="G490" s="1">
        <f t="shared" si="30"/>
        <v>0</v>
      </c>
      <c r="H490" s="14" t="str">
        <f t="shared" si="31"/>
        <v>-</v>
      </c>
    </row>
    <row r="491" spans="5:8" x14ac:dyDescent="0.25">
      <c r="E491" s="15">
        <f t="shared" si="28"/>
        <v>0</v>
      </c>
      <c r="F491" s="1">
        <f t="shared" si="29"/>
        <v>0</v>
      </c>
      <c r="G491" s="1">
        <f t="shared" si="30"/>
        <v>0</v>
      </c>
      <c r="H491" s="14" t="str">
        <f t="shared" si="31"/>
        <v>-</v>
      </c>
    </row>
    <row r="492" spans="5:8" x14ac:dyDescent="0.25">
      <c r="E492" s="15">
        <f t="shared" si="28"/>
        <v>0</v>
      </c>
      <c r="F492" s="1">
        <f t="shared" si="29"/>
        <v>0</v>
      </c>
      <c r="G492" s="1">
        <f t="shared" si="30"/>
        <v>0</v>
      </c>
      <c r="H492" s="14" t="str">
        <f t="shared" si="31"/>
        <v>-</v>
      </c>
    </row>
    <row r="493" spans="5:8" x14ac:dyDescent="0.25">
      <c r="E493" s="15">
        <f t="shared" si="28"/>
        <v>0</v>
      </c>
      <c r="F493" s="1">
        <f t="shared" si="29"/>
        <v>0</v>
      </c>
      <c r="G493" s="1">
        <f t="shared" si="30"/>
        <v>0</v>
      </c>
      <c r="H493" s="14" t="str">
        <f t="shared" si="31"/>
        <v>-</v>
      </c>
    </row>
    <row r="494" spans="5:8" x14ac:dyDescent="0.25">
      <c r="E494" s="15">
        <f t="shared" si="28"/>
        <v>0</v>
      </c>
      <c r="F494" s="1">
        <f t="shared" si="29"/>
        <v>0</v>
      </c>
      <c r="G494" s="1">
        <f t="shared" si="30"/>
        <v>0</v>
      </c>
      <c r="H494" s="14" t="str">
        <f t="shared" si="31"/>
        <v>-</v>
      </c>
    </row>
    <row r="495" spans="5:8" x14ac:dyDescent="0.25">
      <c r="E495" s="15">
        <f t="shared" si="28"/>
        <v>0</v>
      </c>
      <c r="F495" s="1">
        <f t="shared" si="29"/>
        <v>0</v>
      </c>
      <c r="G495" s="1">
        <f t="shared" si="30"/>
        <v>0</v>
      </c>
      <c r="H495" s="14" t="str">
        <f t="shared" si="31"/>
        <v>-</v>
      </c>
    </row>
    <row r="496" spans="5:8" x14ac:dyDescent="0.25">
      <c r="E496" s="15">
        <f t="shared" si="28"/>
        <v>0</v>
      </c>
      <c r="F496" s="1">
        <f t="shared" si="29"/>
        <v>0</v>
      </c>
      <c r="G496" s="1">
        <f t="shared" si="30"/>
        <v>0</v>
      </c>
      <c r="H496" s="14" t="str">
        <f t="shared" si="31"/>
        <v>-</v>
      </c>
    </row>
    <row r="497" spans="5:8" x14ac:dyDescent="0.25">
      <c r="E497" s="15">
        <f t="shared" si="28"/>
        <v>0</v>
      </c>
      <c r="F497" s="1">
        <f t="shared" si="29"/>
        <v>0</v>
      </c>
      <c r="G497" s="1">
        <f t="shared" si="30"/>
        <v>0</v>
      </c>
      <c r="H497" s="14" t="str">
        <f t="shared" si="31"/>
        <v>-</v>
      </c>
    </row>
    <row r="498" spans="5:8" x14ac:dyDescent="0.25">
      <c r="E498" s="15">
        <f t="shared" si="28"/>
        <v>0</v>
      </c>
      <c r="F498" s="1">
        <f t="shared" si="29"/>
        <v>0</v>
      </c>
      <c r="G498" s="1">
        <f t="shared" si="30"/>
        <v>0</v>
      </c>
      <c r="H498" s="14" t="str">
        <f t="shared" si="31"/>
        <v>-</v>
      </c>
    </row>
    <row r="499" spans="5:8" x14ac:dyDescent="0.25">
      <c r="E499" s="15">
        <f t="shared" si="28"/>
        <v>0</v>
      </c>
      <c r="F499" s="1">
        <f t="shared" si="29"/>
        <v>0</v>
      </c>
      <c r="G499" s="1">
        <f t="shared" si="30"/>
        <v>0</v>
      </c>
      <c r="H499" s="14" t="str">
        <f t="shared" si="31"/>
        <v>-</v>
      </c>
    </row>
    <row r="500" spans="5:8" x14ac:dyDescent="0.25">
      <c r="E500" s="15">
        <f t="shared" si="28"/>
        <v>0</v>
      </c>
      <c r="F500" s="1">
        <f t="shared" si="29"/>
        <v>0</v>
      </c>
      <c r="G500" s="1">
        <f t="shared" si="30"/>
        <v>0</v>
      </c>
      <c r="H500" s="14" t="str">
        <f t="shared" si="31"/>
        <v>-</v>
      </c>
    </row>
    <row r="501" spans="5:8" x14ac:dyDescent="0.25">
      <c r="E501" s="15">
        <f t="shared" si="28"/>
        <v>0</v>
      </c>
      <c r="F501" s="1">
        <f t="shared" si="29"/>
        <v>0</v>
      </c>
      <c r="G501" s="1">
        <f t="shared" si="30"/>
        <v>0</v>
      </c>
      <c r="H501" s="14" t="str">
        <f t="shared" si="31"/>
        <v>-</v>
      </c>
    </row>
    <row r="502" spans="5:8" x14ac:dyDescent="0.25">
      <c r="E502" s="15">
        <f t="shared" si="28"/>
        <v>0</v>
      </c>
      <c r="F502" s="1">
        <f t="shared" si="29"/>
        <v>0</v>
      </c>
      <c r="G502" s="1">
        <f t="shared" si="30"/>
        <v>0</v>
      </c>
      <c r="H502" s="14" t="str">
        <f t="shared" si="31"/>
        <v>-</v>
      </c>
    </row>
    <row r="503" spans="5:8" x14ac:dyDescent="0.25">
      <c r="E503" s="15">
        <f t="shared" si="28"/>
        <v>0</v>
      </c>
      <c r="F503" s="1">
        <f t="shared" si="29"/>
        <v>0</v>
      </c>
      <c r="G503" s="1">
        <f t="shared" si="30"/>
        <v>0</v>
      </c>
      <c r="H503" s="14" t="str">
        <f t="shared" si="31"/>
        <v>-</v>
      </c>
    </row>
    <row r="504" spans="5:8" x14ac:dyDescent="0.25">
      <c r="E504" s="15">
        <f t="shared" si="28"/>
        <v>0</v>
      </c>
      <c r="F504" s="1">
        <f t="shared" si="29"/>
        <v>0</v>
      </c>
      <c r="G504" s="1">
        <f t="shared" si="30"/>
        <v>0</v>
      </c>
      <c r="H504" s="14" t="str">
        <f t="shared" si="31"/>
        <v>-</v>
      </c>
    </row>
    <row r="505" spans="5:8" x14ac:dyDescent="0.25">
      <c r="E505" s="15">
        <f t="shared" si="28"/>
        <v>0</v>
      </c>
      <c r="F505" s="1">
        <f t="shared" si="29"/>
        <v>0</v>
      </c>
      <c r="G505" s="1">
        <f t="shared" si="30"/>
        <v>0</v>
      </c>
      <c r="H505" s="14" t="str">
        <f t="shared" si="31"/>
        <v>-</v>
      </c>
    </row>
    <row r="506" spans="5:8" x14ac:dyDescent="0.25">
      <c r="E506" s="15">
        <f t="shared" si="28"/>
        <v>0</v>
      </c>
      <c r="F506" s="1">
        <f t="shared" si="29"/>
        <v>0</v>
      </c>
      <c r="G506" s="1">
        <f t="shared" si="30"/>
        <v>0</v>
      </c>
      <c r="H506" s="14" t="str">
        <f t="shared" si="31"/>
        <v>-</v>
      </c>
    </row>
    <row r="507" spans="5:8" x14ac:dyDescent="0.25">
      <c r="E507" s="15">
        <f t="shared" si="28"/>
        <v>0</v>
      </c>
      <c r="F507" s="1">
        <f t="shared" si="29"/>
        <v>0</v>
      </c>
      <c r="G507" s="1">
        <f t="shared" si="30"/>
        <v>0</v>
      </c>
      <c r="H507" s="14" t="str">
        <f t="shared" si="31"/>
        <v>-</v>
      </c>
    </row>
    <row r="508" spans="5:8" x14ac:dyDescent="0.25">
      <c r="E508" s="15">
        <f t="shared" si="28"/>
        <v>0</v>
      </c>
      <c r="F508" s="1">
        <f t="shared" si="29"/>
        <v>0</v>
      </c>
      <c r="G508" s="1">
        <f t="shared" si="30"/>
        <v>0</v>
      </c>
      <c r="H508" s="14" t="str">
        <f t="shared" si="31"/>
        <v>-</v>
      </c>
    </row>
    <row r="509" spans="5:8" x14ac:dyDescent="0.25">
      <c r="E509" s="15">
        <f t="shared" si="28"/>
        <v>0</v>
      </c>
      <c r="F509" s="1">
        <f t="shared" si="29"/>
        <v>0</v>
      </c>
      <c r="G509" s="1">
        <f t="shared" si="30"/>
        <v>0</v>
      </c>
      <c r="H509" s="14" t="str">
        <f t="shared" si="31"/>
        <v>-</v>
      </c>
    </row>
    <row r="510" spans="5:8" x14ac:dyDescent="0.25">
      <c r="E510" s="15">
        <f t="shared" si="28"/>
        <v>0</v>
      </c>
      <c r="F510" s="1">
        <f t="shared" si="29"/>
        <v>0</v>
      </c>
      <c r="G510" s="1">
        <f t="shared" si="30"/>
        <v>0</v>
      </c>
      <c r="H510" s="14" t="str">
        <f t="shared" si="31"/>
        <v>-</v>
      </c>
    </row>
    <row r="511" spans="5:8" x14ac:dyDescent="0.25">
      <c r="E511" s="15">
        <f t="shared" si="28"/>
        <v>0</v>
      </c>
      <c r="F511" s="1">
        <f t="shared" si="29"/>
        <v>0</v>
      </c>
      <c r="G511" s="1">
        <f t="shared" si="30"/>
        <v>0</v>
      </c>
      <c r="H511" s="14" t="str">
        <f t="shared" si="31"/>
        <v>-</v>
      </c>
    </row>
    <row r="512" spans="5:8" x14ac:dyDescent="0.25">
      <c r="E512" s="15">
        <f t="shared" si="28"/>
        <v>0</v>
      </c>
      <c r="F512" s="1">
        <f t="shared" si="29"/>
        <v>0</v>
      </c>
      <c r="G512" s="1">
        <f t="shared" si="30"/>
        <v>0</v>
      </c>
      <c r="H512" s="14" t="str">
        <f t="shared" si="31"/>
        <v>-</v>
      </c>
    </row>
    <row r="513" spans="5:8" x14ac:dyDescent="0.25">
      <c r="E513" s="15">
        <f t="shared" si="28"/>
        <v>0</v>
      </c>
      <c r="F513" s="1">
        <f t="shared" si="29"/>
        <v>0</v>
      </c>
      <c r="G513" s="1">
        <f t="shared" si="30"/>
        <v>0</v>
      </c>
      <c r="H513" s="14" t="str">
        <f t="shared" si="31"/>
        <v>-</v>
      </c>
    </row>
    <row r="514" spans="5:8" x14ac:dyDescent="0.25">
      <c r="E514" s="15">
        <f t="shared" si="28"/>
        <v>0</v>
      </c>
      <c r="F514" s="1">
        <f t="shared" si="29"/>
        <v>0</v>
      </c>
      <c r="G514" s="1">
        <f t="shared" si="30"/>
        <v>0</v>
      </c>
      <c r="H514" s="14" t="str">
        <f t="shared" si="31"/>
        <v>-</v>
      </c>
    </row>
    <row r="515" spans="5:8" x14ac:dyDescent="0.25">
      <c r="E515" s="15">
        <f t="shared" si="28"/>
        <v>0</v>
      </c>
      <c r="F515" s="1">
        <f t="shared" si="29"/>
        <v>0</v>
      </c>
      <c r="G515" s="1">
        <f t="shared" si="30"/>
        <v>0</v>
      </c>
      <c r="H515" s="14" t="str">
        <f t="shared" si="31"/>
        <v>-</v>
      </c>
    </row>
    <row r="516" spans="5:8" x14ac:dyDescent="0.25">
      <c r="E516" s="15">
        <f t="shared" si="28"/>
        <v>0</v>
      </c>
      <c r="F516" s="1">
        <f t="shared" si="29"/>
        <v>0</v>
      </c>
      <c r="G516" s="1">
        <f t="shared" si="30"/>
        <v>0</v>
      </c>
      <c r="H516" s="14" t="str">
        <f t="shared" si="31"/>
        <v>-</v>
      </c>
    </row>
    <row r="517" spans="5:8" x14ac:dyDescent="0.25">
      <c r="E517" s="15">
        <f t="shared" si="28"/>
        <v>0</v>
      </c>
      <c r="F517" s="1">
        <f t="shared" si="29"/>
        <v>0</v>
      </c>
      <c r="G517" s="1">
        <f t="shared" si="30"/>
        <v>0</v>
      </c>
      <c r="H517" s="14" t="str">
        <f t="shared" si="31"/>
        <v>-</v>
      </c>
    </row>
    <row r="518" spans="5:8" x14ac:dyDescent="0.25">
      <c r="E518" s="15">
        <f t="shared" ref="E518:E581" si="32">ROUNDDOWN(C518,0)</f>
        <v>0</v>
      </c>
      <c r="F518" s="1">
        <f t="shared" ref="F518:F581" si="33">SUMIFS(D:D,E:E,E518)</f>
        <v>0</v>
      </c>
      <c r="G518" s="1">
        <f t="shared" ref="G518:G581" si="34">SUMIFS(D:D,E:E,E518-1)</f>
        <v>0</v>
      </c>
      <c r="H518" s="14" t="str">
        <f t="shared" ref="H518:H581" si="35">IF(E518&lt;&gt;E517,IF(G518&lt;=$L$3,MIN(F518,$L$5),"-"),"-")</f>
        <v>-</v>
      </c>
    </row>
    <row r="519" spans="5:8" x14ac:dyDescent="0.25">
      <c r="E519" s="15">
        <f t="shared" si="32"/>
        <v>0</v>
      </c>
      <c r="F519" s="1">
        <f t="shared" si="33"/>
        <v>0</v>
      </c>
      <c r="G519" s="1">
        <f t="shared" si="34"/>
        <v>0</v>
      </c>
      <c r="H519" s="14" t="str">
        <f t="shared" si="35"/>
        <v>-</v>
      </c>
    </row>
    <row r="520" spans="5:8" x14ac:dyDescent="0.25">
      <c r="E520" s="15">
        <f t="shared" si="32"/>
        <v>0</v>
      </c>
      <c r="F520" s="1">
        <f t="shared" si="33"/>
        <v>0</v>
      </c>
      <c r="G520" s="1">
        <f t="shared" si="34"/>
        <v>0</v>
      </c>
      <c r="H520" s="14" t="str">
        <f t="shared" si="35"/>
        <v>-</v>
      </c>
    </row>
    <row r="521" spans="5:8" x14ac:dyDescent="0.25">
      <c r="E521" s="15">
        <f t="shared" si="32"/>
        <v>0</v>
      </c>
      <c r="F521" s="1">
        <f t="shared" si="33"/>
        <v>0</v>
      </c>
      <c r="G521" s="1">
        <f t="shared" si="34"/>
        <v>0</v>
      </c>
      <c r="H521" s="14" t="str">
        <f t="shared" si="35"/>
        <v>-</v>
      </c>
    </row>
    <row r="522" spans="5:8" x14ac:dyDescent="0.25">
      <c r="E522" s="15">
        <f t="shared" si="32"/>
        <v>0</v>
      </c>
      <c r="F522" s="1">
        <f t="shared" si="33"/>
        <v>0</v>
      </c>
      <c r="G522" s="1">
        <f t="shared" si="34"/>
        <v>0</v>
      </c>
      <c r="H522" s="14" t="str">
        <f t="shared" si="35"/>
        <v>-</v>
      </c>
    </row>
    <row r="523" spans="5:8" x14ac:dyDescent="0.25">
      <c r="E523" s="15">
        <f t="shared" si="32"/>
        <v>0</v>
      </c>
      <c r="F523" s="1">
        <f t="shared" si="33"/>
        <v>0</v>
      </c>
      <c r="G523" s="1">
        <f t="shared" si="34"/>
        <v>0</v>
      </c>
      <c r="H523" s="14" t="str">
        <f t="shared" si="35"/>
        <v>-</v>
      </c>
    </row>
    <row r="524" spans="5:8" x14ac:dyDescent="0.25">
      <c r="E524" s="15">
        <f t="shared" si="32"/>
        <v>0</v>
      </c>
      <c r="F524" s="1">
        <f t="shared" si="33"/>
        <v>0</v>
      </c>
      <c r="G524" s="1">
        <f t="shared" si="34"/>
        <v>0</v>
      </c>
      <c r="H524" s="14" t="str">
        <f t="shared" si="35"/>
        <v>-</v>
      </c>
    </row>
    <row r="525" spans="5:8" x14ac:dyDescent="0.25">
      <c r="E525" s="15">
        <f t="shared" si="32"/>
        <v>0</v>
      </c>
      <c r="F525" s="1">
        <f t="shared" si="33"/>
        <v>0</v>
      </c>
      <c r="G525" s="1">
        <f t="shared" si="34"/>
        <v>0</v>
      </c>
      <c r="H525" s="14" t="str">
        <f t="shared" si="35"/>
        <v>-</v>
      </c>
    </row>
    <row r="526" spans="5:8" x14ac:dyDescent="0.25">
      <c r="E526" s="15">
        <f t="shared" si="32"/>
        <v>0</v>
      </c>
      <c r="F526" s="1">
        <f t="shared" si="33"/>
        <v>0</v>
      </c>
      <c r="G526" s="1">
        <f t="shared" si="34"/>
        <v>0</v>
      </c>
      <c r="H526" s="14" t="str">
        <f t="shared" si="35"/>
        <v>-</v>
      </c>
    </row>
    <row r="527" spans="5:8" x14ac:dyDescent="0.25">
      <c r="E527" s="15">
        <f t="shared" si="32"/>
        <v>0</v>
      </c>
      <c r="F527" s="1">
        <f t="shared" si="33"/>
        <v>0</v>
      </c>
      <c r="G527" s="1">
        <f t="shared" si="34"/>
        <v>0</v>
      </c>
      <c r="H527" s="14" t="str">
        <f t="shared" si="35"/>
        <v>-</v>
      </c>
    </row>
    <row r="528" spans="5:8" x14ac:dyDescent="0.25">
      <c r="E528" s="15">
        <f t="shared" si="32"/>
        <v>0</v>
      </c>
      <c r="F528" s="1">
        <f t="shared" si="33"/>
        <v>0</v>
      </c>
      <c r="G528" s="1">
        <f t="shared" si="34"/>
        <v>0</v>
      </c>
      <c r="H528" s="14" t="str">
        <f t="shared" si="35"/>
        <v>-</v>
      </c>
    </row>
    <row r="529" spans="5:8" x14ac:dyDescent="0.25">
      <c r="E529" s="15">
        <f t="shared" si="32"/>
        <v>0</v>
      </c>
      <c r="F529" s="1">
        <f t="shared" si="33"/>
        <v>0</v>
      </c>
      <c r="G529" s="1">
        <f t="shared" si="34"/>
        <v>0</v>
      </c>
      <c r="H529" s="14" t="str">
        <f t="shared" si="35"/>
        <v>-</v>
      </c>
    </row>
    <row r="530" spans="5:8" x14ac:dyDescent="0.25">
      <c r="E530" s="15">
        <f t="shared" si="32"/>
        <v>0</v>
      </c>
      <c r="F530" s="1">
        <f t="shared" si="33"/>
        <v>0</v>
      </c>
      <c r="G530" s="1">
        <f t="shared" si="34"/>
        <v>0</v>
      </c>
      <c r="H530" s="14" t="str">
        <f t="shared" si="35"/>
        <v>-</v>
      </c>
    </row>
    <row r="531" spans="5:8" x14ac:dyDescent="0.25">
      <c r="E531" s="15">
        <f t="shared" si="32"/>
        <v>0</v>
      </c>
      <c r="F531" s="1">
        <f t="shared" si="33"/>
        <v>0</v>
      </c>
      <c r="G531" s="1">
        <f t="shared" si="34"/>
        <v>0</v>
      </c>
      <c r="H531" s="14" t="str">
        <f t="shared" si="35"/>
        <v>-</v>
      </c>
    </row>
    <row r="532" spans="5:8" x14ac:dyDescent="0.25">
      <c r="E532" s="15">
        <f t="shared" si="32"/>
        <v>0</v>
      </c>
      <c r="F532" s="1">
        <f t="shared" si="33"/>
        <v>0</v>
      </c>
      <c r="G532" s="1">
        <f t="shared" si="34"/>
        <v>0</v>
      </c>
      <c r="H532" s="14" t="str">
        <f t="shared" si="35"/>
        <v>-</v>
      </c>
    </row>
    <row r="533" spans="5:8" x14ac:dyDescent="0.25">
      <c r="E533" s="15">
        <f t="shared" si="32"/>
        <v>0</v>
      </c>
      <c r="F533" s="1">
        <f t="shared" si="33"/>
        <v>0</v>
      </c>
      <c r="G533" s="1">
        <f t="shared" si="34"/>
        <v>0</v>
      </c>
      <c r="H533" s="14" t="str">
        <f t="shared" si="35"/>
        <v>-</v>
      </c>
    </row>
    <row r="534" spans="5:8" x14ac:dyDescent="0.25">
      <c r="E534" s="15">
        <f t="shared" si="32"/>
        <v>0</v>
      </c>
      <c r="F534" s="1">
        <f t="shared" si="33"/>
        <v>0</v>
      </c>
      <c r="G534" s="1">
        <f t="shared" si="34"/>
        <v>0</v>
      </c>
      <c r="H534" s="14" t="str">
        <f t="shared" si="35"/>
        <v>-</v>
      </c>
    </row>
    <row r="535" spans="5:8" x14ac:dyDescent="0.25">
      <c r="E535" s="15">
        <f t="shared" si="32"/>
        <v>0</v>
      </c>
      <c r="F535" s="1">
        <f t="shared" si="33"/>
        <v>0</v>
      </c>
      <c r="G535" s="1">
        <f t="shared" si="34"/>
        <v>0</v>
      </c>
      <c r="H535" s="14" t="str">
        <f t="shared" si="35"/>
        <v>-</v>
      </c>
    </row>
    <row r="536" spans="5:8" x14ac:dyDescent="0.25">
      <c r="E536" s="15">
        <f t="shared" si="32"/>
        <v>0</v>
      </c>
      <c r="F536" s="1">
        <f t="shared" si="33"/>
        <v>0</v>
      </c>
      <c r="G536" s="1">
        <f t="shared" si="34"/>
        <v>0</v>
      </c>
      <c r="H536" s="14" t="str">
        <f t="shared" si="35"/>
        <v>-</v>
      </c>
    </row>
    <row r="537" spans="5:8" x14ac:dyDescent="0.25">
      <c r="E537" s="15">
        <f t="shared" si="32"/>
        <v>0</v>
      </c>
      <c r="F537" s="1">
        <f t="shared" si="33"/>
        <v>0</v>
      </c>
      <c r="G537" s="1">
        <f t="shared" si="34"/>
        <v>0</v>
      </c>
      <c r="H537" s="14" t="str">
        <f t="shared" si="35"/>
        <v>-</v>
      </c>
    </row>
    <row r="538" spans="5:8" x14ac:dyDescent="0.25">
      <c r="E538" s="15">
        <f t="shared" si="32"/>
        <v>0</v>
      </c>
      <c r="F538" s="1">
        <f t="shared" si="33"/>
        <v>0</v>
      </c>
      <c r="G538" s="1">
        <f t="shared" si="34"/>
        <v>0</v>
      </c>
      <c r="H538" s="14" t="str">
        <f t="shared" si="35"/>
        <v>-</v>
      </c>
    </row>
    <row r="539" spans="5:8" x14ac:dyDescent="0.25">
      <c r="E539" s="15">
        <f t="shared" si="32"/>
        <v>0</v>
      </c>
      <c r="F539" s="1">
        <f t="shared" si="33"/>
        <v>0</v>
      </c>
      <c r="G539" s="1">
        <f t="shared" si="34"/>
        <v>0</v>
      </c>
      <c r="H539" s="14" t="str">
        <f t="shared" si="35"/>
        <v>-</v>
      </c>
    </row>
    <row r="540" spans="5:8" x14ac:dyDescent="0.25">
      <c r="E540" s="15">
        <f t="shared" si="32"/>
        <v>0</v>
      </c>
      <c r="F540" s="1">
        <f t="shared" si="33"/>
        <v>0</v>
      </c>
      <c r="G540" s="1">
        <f t="shared" si="34"/>
        <v>0</v>
      </c>
      <c r="H540" s="14" t="str">
        <f t="shared" si="35"/>
        <v>-</v>
      </c>
    </row>
    <row r="541" spans="5:8" x14ac:dyDescent="0.25">
      <c r="E541" s="15">
        <f t="shared" si="32"/>
        <v>0</v>
      </c>
      <c r="F541" s="1">
        <f t="shared" si="33"/>
        <v>0</v>
      </c>
      <c r="G541" s="1">
        <f t="shared" si="34"/>
        <v>0</v>
      </c>
      <c r="H541" s="14" t="str">
        <f t="shared" si="35"/>
        <v>-</v>
      </c>
    </row>
    <row r="542" spans="5:8" x14ac:dyDescent="0.25">
      <c r="E542" s="15">
        <f t="shared" si="32"/>
        <v>0</v>
      </c>
      <c r="F542" s="1">
        <f t="shared" si="33"/>
        <v>0</v>
      </c>
      <c r="G542" s="1">
        <f t="shared" si="34"/>
        <v>0</v>
      </c>
      <c r="H542" s="14" t="str">
        <f t="shared" si="35"/>
        <v>-</v>
      </c>
    </row>
    <row r="543" spans="5:8" x14ac:dyDescent="0.25">
      <c r="E543" s="15">
        <f t="shared" si="32"/>
        <v>0</v>
      </c>
      <c r="F543" s="1">
        <f t="shared" si="33"/>
        <v>0</v>
      </c>
      <c r="G543" s="1">
        <f t="shared" si="34"/>
        <v>0</v>
      </c>
      <c r="H543" s="14" t="str">
        <f t="shared" si="35"/>
        <v>-</v>
      </c>
    </row>
    <row r="544" spans="5:8" x14ac:dyDescent="0.25">
      <c r="E544" s="15">
        <f t="shared" si="32"/>
        <v>0</v>
      </c>
      <c r="F544" s="1">
        <f t="shared" si="33"/>
        <v>0</v>
      </c>
      <c r="G544" s="1">
        <f t="shared" si="34"/>
        <v>0</v>
      </c>
      <c r="H544" s="14" t="str">
        <f t="shared" si="35"/>
        <v>-</v>
      </c>
    </row>
    <row r="545" spans="5:8" x14ac:dyDescent="0.25">
      <c r="E545" s="15">
        <f t="shared" si="32"/>
        <v>0</v>
      </c>
      <c r="F545" s="1">
        <f t="shared" si="33"/>
        <v>0</v>
      </c>
      <c r="G545" s="1">
        <f t="shared" si="34"/>
        <v>0</v>
      </c>
      <c r="H545" s="14" t="str">
        <f t="shared" si="35"/>
        <v>-</v>
      </c>
    </row>
    <row r="546" spans="5:8" x14ac:dyDescent="0.25">
      <c r="E546" s="15">
        <f t="shared" si="32"/>
        <v>0</v>
      </c>
      <c r="F546" s="1">
        <f t="shared" si="33"/>
        <v>0</v>
      </c>
      <c r="G546" s="1">
        <f t="shared" si="34"/>
        <v>0</v>
      </c>
      <c r="H546" s="14" t="str">
        <f t="shared" si="35"/>
        <v>-</v>
      </c>
    </row>
    <row r="547" spans="5:8" x14ac:dyDescent="0.25">
      <c r="E547" s="15">
        <f t="shared" si="32"/>
        <v>0</v>
      </c>
      <c r="F547" s="1">
        <f t="shared" si="33"/>
        <v>0</v>
      </c>
      <c r="G547" s="1">
        <f t="shared" si="34"/>
        <v>0</v>
      </c>
      <c r="H547" s="14" t="str">
        <f t="shared" si="35"/>
        <v>-</v>
      </c>
    </row>
    <row r="548" spans="5:8" x14ac:dyDescent="0.25">
      <c r="E548" s="15">
        <f t="shared" si="32"/>
        <v>0</v>
      </c>
      <c r="F548" s="1">
        <f t="shared" si="33"/>
        <v>0</v>
      </c>
      <c r="G548" s="1">
        <f t="shared" si="34"/>
        <v>0</v>
      </c>
      <c r="H548" s="14" t="str">
        <f t="shared" si="35"/>
        <v>-</v>
      </c>
    </row>
    <row r="549" spans="5:8" x14ac:dyDescent="0.25">
      <c r="E549" s="15">
        <f t="shared" si="32"/>
        <v>0</v>
      </c>
      <c r="F549" s="1">
        <f t="shared" si="33"/>
        <v>0</v>
      </c>
      <c r="G549" s="1">
        <f t="shared" si="34"/>
        <v>0</v>
      </c>
      <c r="H549" s="14" t="str">
        <f t="shared" si="35"/>
        <v>-</v>
      </c>
    </row>
    <row r="550" spans="5:8" x14ac:dyDescent="0.25">
      <c r="E550" s="15">
        <f t="shared" si="32"/>
        <v>0</v>
      </c>
      <c r="F550" s="1">
        <f t="shared" si="33"/>
        <v>0</v>
      </c>
      <c r="G550" s="1">
        <f t="shared" si="34"/>
        <v>0</v>
      </c>
      <c r="H550" s="14" t="str">
        <f t="shared" si="35"/>
        <v>-</v>
      </c>
    </row>
    <row r="551" spans="5:8" x14ac:dyDescent="0.25">
      <c r="E551" s="15">
        <f t="shared" si="32"/>
        <v>0</v>
      </c>
      <c r="F551" s="1">
        <f t="shared" si="33"/>
        <v>0</v>
      </c>
      <c r="G551" s="1">
        <f t="shared" si="34"/>
        <v>0</v>
      </c>
      <c r="H551" s="14" t="str">
        <f t="shared" si="35"/>
        <v>-</v>
      </c>
    </row>
    <row r="552" spans="5:8" x14ac:dyDescent="0.25">
      <c r="E552" s="15">
        <f t="shared" si="32"/>
        <v>0</v>
      </c>
      <c r="F552" s="1">
        <f t="shared" si="33"/>
        <v>0</v>
      </c>
      <c r="G552" s="1">
        <f t="shared" si="34"/>
        <v>0</v>
      </c>
      <c r="H552" s="14" t="str">
        <f t="shared" si="35"/>
        <v>-</v>
      </c>
    </row>
    <row r="553" spans="5:8" x14ac:dyDescent="0.25">
      <c r="E553" s="15">
        <f t="shared" si="32"/>
        <v>0</v>
      </c>
      <c r="F553" s="1">
        <f t="shared" si="33"/>
        <v>0</v>
      </c>
      <c r="G553" s="1">
        <f t="shared" si="34"/>
        <v>0</v>
      </c>
      <c r="H553" s="14" t="str">
        <f t="shared" si="35"/>
        <v>-</v>
      </c>
    </row>
    <row r="554" spans="5:8" x14ac:dyDescent="0.25">
      <c r="E554" s="15">
        <f t="shared" si="32"/>
        <v>0</v>
      </c>
      <c r="F554" s="1">
        <f t="shared" si="33"/>
        <v>0</v>
      </c>
      <c r="G554" s="1">
        <f t="shared" si="34"/>
        <v>0</v>
      </c>
      <c r="H554" s="14" t="str">
        <f t="shared" si="35"/>
        <v>-</v>
      </c>
    </row>
    <row r="555" spans="5:8" x14ac:dyDescent="0.25">
      <c r="E555" s="15">
        <f t="shared" si="32"/>
        <v>0</v>
      </c>
      <c r="F555" s="1">
        <f t="shared" si="33"/>
        <v>0</v>
      </c>
      <c r="G555" s="1">
        <f t="shared" si="34"/>
        <v>0</v>
      </c>
      <c r="H555" s="14" t="str">
        <f t="shared" si="35"/>
        <v>-</v>
      </c>
    </row>
    <row r="556" spans="5:8" x14ac:dyDescent="0.25">
      <c r="E556" s="15">
        <f t="shared" si="32"/>
        <v>0</v>
      </c>
      <c r="F556" s="1">
        <f t="shared" si="33"/>
        <v>0</v>
      </c>
      <c r="G556" s="1">
        <f t="shared" si="34"/>
        <v>0</v>
      </c>
      <c r="H556" s="14" t="str">
        <f t="shared" si="35"/>
        <v>-</v>
      </c>
    </row>
    <row r="557" spans="5:8" x14ac:dyDescent="0.25">
      <c r="E557" s="15">
        <f t="shared" si="32"/>
        <v>0</v>
      </c>
      <c r="F557" s="1">
        <f t="shared" si="33"/>
        <v>0</v>
      </c>
      <c r="G557" s="1">
        <f t="shared" si="34"/>
        <v>0</v>
      </c>
      <c r="H557" s="14" t="str">
        <f t="shared" si="35"/>
        <v>-</v>
      </c>
    </row>
    <row r="558" spans="5:8" x14ac:dyDescent="0.25">
      <c r="E558" s="15">
        <f t="shared" si="32"/>
        <v>0</v>
      </c>
      <c r="F558" s="1">
        <f t="shared" si="33"/>
        <v>0</v>
      </c>
      <c r="G558" s="1">
        <f t="shared" si="34"/>
        <v>0</v>
      </c>
      <c r="H558" s="14" t="str">
        <f t="shared" si="35"/>
        <v>-</v>
      </c>
    </row>
    <row r="559" spans="5:8" x14ac:dyDescent="0.25">
      <c r="E559" s="15">
        <f t="shared" si="32"/>
        <v>0</v>
      </c>
      <c r="F559" s="1">
        <f t="shared" si="33"/>
        <v>0</v>
      </c>
      <c r="G559" s="1">
        <f t="shared" si="34"/>
        <v>0</v>
      </c>
      <c r="H559" s="14" t="str">
        <f t="shared" si="35"/>
        <v>-</v>
      </c>
    </row>
    <row r="560" spans="5:8" x14ac:dyDescent="0.25">
      <c r="E560" s="15">
        <f t="shared" si="32"/>
        <v>0</v>
      </c>
      <c r="F560" s="1">
        <f t="shared" si="33"/>
        <v>0</v>
      </c>
      <c r="G560" s="1">
        <f t="shared" si="34"/>
        <v>0</v>
      </c>
      <c r="H560" s="14" t="str">
        <f t="shared" si="35"/>
        <v>-</v>
      </c>
    </row>
    <row r="561" spans="5:8" x14ac:dyDescent="0.25">
      <c r="E561" s="15">
        <f t="shared" si="32"/>
        <v>0</v>
      </c>
      <c r="F561" s="1">
        <f t="shared" si="33"/>
        <v>0</v>
      </c>
      <c r="G561" s="1">
        <f t="shared" si="34"/>
        <v>0</v>
      </c>
      <c r="H561" s="14" t="str">
        <f t="shared" si="35"/>
        <v>-</v>
      </c>
    </row>
    <row r="562" spans="5:8" x14ac:dyDescent="0.25">
      <c r="E562" s="15">
        <f t="shared" si="32"/>
        <v>0</v>
      </c>
      <c r="F562" s="1">
        <f t="shared" si="33"/>
        <v>0</v>
      </c>
      <c r="G562" s="1">
        <f t="shared" si="34"/>
        <v>0</v>
      </c>
      <c r="H562" s="14" t="str">
        <f t="shared" si="35"/>
        <v>-</v>
      </c>
    </row>
    <row r="563" spans="5:8" x14ac:dyDescent="0.25">
      <c r="E563" s="15">
        <f t="shared" si="32"/>
        <v>0</v>
      </c>
      <c r="F563" s="1">
        <f t="shared" si="33"/>
        <v>0</v>
      </c>
      <c r="G563" s="1">
        <f t="shared" si="34"/>
        <v>0</v>
      </c>
      <c r="H563" s="14" t="str">
        <f t="shared" si="35"/>
        <v>-</v>
      </c>
    </row>
    <row r="564" spans="5:8" x14ac:dyDescent="0.25">
      <c r="E564" s="15">
        <f t="shared" si="32"/>
        <v>0</v>
      </c>
      <c r="F564" s="1">
        <f t="shared" si="33"/>
        <v>0</v>
      </c>
      <c r="G564" s="1">
        <f t="shared" si="34"/>
        <v>0</v>
      </c>
      <c r="H564" s="14" t="str">
        <f t="shared" si="35"/>
        <v>-</v>
      </c>
    </row>
    <row r="565" spans="5:8" x14ac:dyDescent="0.25">
      <c r="E565" s="15">
        <f t="shared" si="32"/>
        <v>0</v>
      </c>
      <c r="F565" s="1">
        <f t="shared" si="33"/>
        <v>0</v>
      </c>
      <c r="G565" s="1">
        <f t="shared" si="34"/>
        <v>0</v>
      </c>
      <c r="H565" s="14" t="str">
        <f t="shared" si="35"/>
        <v>-</v>
      </c>
    </row>
    <row r="566" spans="5:8" x14ac:dyDescent="0.25">
      <c r="E566" s="15">
        <f t="shared" si="32"/>
        <v>0</v>
      </c>
      <c r="F566" s="1">
        <f t="shared" si="33"/>
        <v>0</v>
      </c>
      <c r="G566" s="1">
        <f t="shared" si="34"/>
        <v>0</v>
      </c>
      <c r="H566" s="14" t="str">
        <f t="shared" si="35"/>
        <v>-</v>
      </c>
    </row>
    <row r="567" spans="5:8" x14ac:dyDescent="0.25">
      <c r="E567" s="15">
        <f t="shared" si="32"/>
        <v>0</v>
      </c>
      <c r="F567" s="1">
        <f t="shared" si="33"/>
        <v>0</v>
      </c>
      <c r="G567" s="1">
        <f t="shared" si="34"/>
        <v>0</v>
      </c>
      <c r="H567" s="14" t="str">
        <f t="shared" si="35"/>
        <v>-</v>
      </c>
    </row>
    <row r="568" spans="5:8" x14ac:dyDescent="0.25">
      <c r="E568" s="15">
        <f t="shared" si="32"/>
        <v>0</v>
      </c>
      <c r="F568" s="1">
        <f t="shared" si="33"/>
        <v>0</v>
      </c>
      <c r="G568" s="1">
        <f t="shared" si="34"/>
        <v>0</v>
      </c>
      <c r="H568" s="14" t="str">
        <f t="shared" si="35"/>
        <v>-</v>
      </c>
    </row>
    <row r="569" spans="5:8" x14ac:dyDescent="0.25">
      <c r="E569" s="15">
        <f t="shared" si="32"/>
        <v>0</v>
      </c>
      <c r="F569" s="1">
        <f t="shared" si="33"/>
        <v>0</v>
      </c>
      <c r="G569" s="1">
        <f t="shared" si="34"/>
        <v>0</v>
      </c>
      <c r="H569" s="14" t="str">
        <f t="shared" si="35"/>
        <v>-</v>
      </c>
    </row>
    <row r="570" spans="5:8" x14ac:dyDescent="0.25">
      <c r="E570" s="15">
        <f t="shared" si="32"/>
        <v>0</v>
      </c>
      <c r="F570" s="1">
        <f t="shared" si="33"/>
        <v>0</v>
      </c>
      <c r="G570" s="1">
        <f t="shared" si="34"/>
        <v>0</v>
      </c>
      <c r="H570" s="14" t="str">
        <f t="shared" si="35"/>
        <v>-</v>
      </c>
    </row>
    <row r="571" spans="5:8" x14ac:dyDescent="0.25">
      <c r="E571" s="15">
        <f t="shared" si="32"/>
        <v>0</v>
      </c>
      <c r="F571" s="1">
        <f t="shared" si="33"/>
        <v>0</v>
      </c>
      <c r="G571" s="1">
        <f t="shared" si="34"/>
        <v>0</v>
      </c>
      <c r="H571" s="14" t="str">
        <f t="shared" si="35"/>
        <v>-</v>
      </c>
    </row>
    <row r="572" spans="5:8" x14ac:dyDescent="0.25">
      <c r="E572" s="15">
        <f t="shared" si="32"/>
        <v>0</v>
      </c>
      <c r="F572" s="1">
        <f t="shared" si="33"/>
        <v>0</v>
      </c>
      <c r="G572" s="1">
        <f t="shared" si="34"/>
        <v>0</v>
      </c>
      <c r="H572" s="14" t="str">
        <f t="shared" si="35"/>
        <v>-</v>
      </c>
    </row>
    <row r="573" spans="5:8" x14ac:dyDescent="0.25">
      <c r="E573" s="15">
        <f t="shared" si="32"/>
        <v>0</v>
      </c>
      <c r="F573" s="1">
        <f t="shared" si="33"/>
        <v>0</v>
      </c>
      <c r="G573" s="1">
        <f t="shared" si="34"/>
        <v>0</v>
      </c>
      <c r="H573" s="14" t="str">
        <f t="shared" si="35"/>
        <v>-</v>
      </c>
    </row>
    <row r="574" spans="5:8" x14ac:dyDescent="0.25">
      <c r="E574" s="15">
        <f t="shared" si="32"/>
        <v>0</v>
      </c>
      <c r="F574" s="1">
        <f t="shared" si="33"/>
        <v>0</v>
      </c>
      <c r="G574" s="1">
        <f t="shared" si="34"/>
        <v>0</v>
      </c>
      <c r="H574" s="14" t="str">
        <f t="shared" si="35"/>
        <v>-</v>
      </c>
    </row>
    <row r="575" spans="5:8" x14ac:dyDescent="0.25">
      <c r="E575" s="15">
        <f t="shared" si="32"/>
        <v>0</v>
      </c>
      <c r="F575" s="1">
        <f t="shared" si="33"/>
        <v>0</v>
      </c>
      <c r="G575" s="1">
        <f t="shared" si="34"/>
        <v>0</v>
      </c>
      <c r="H575" s="14" t="str">
        <f t="shared" si="35"/>
        <v>-</v>
      </c>
    </row>
    <row r="576" spans="5:8" x14ac:dyDescent="0.25">
      <c r="E576" s="15">
        <f t="shared" si="32"/>
        <v>0</v>
      </c>
      <c r="F576" s="1">
        <f t="shared" si="33"/>
        <v>0</v>
      </c>
      <c r="G576" s="1">
        <f t="shared" si="34"/>
        <v>0</v>
      </c>
      <c r="H576" s="14" t="str">
        <f t="shared" si="35"/>
        <v>-</v>
      </c>
    </row>
    <row r="577" spans="5:8" x14ac:dyDescent="0.25">
      <c r="E577" s="15">
        <f t="shared" si="32"/>
        <v>0</v>
      </c>
      <c r="F577" s="1">
        <f t="shared" si="33"/>
        <v>0</v>
      </c>
      <c r="G577" s="1">
        <f t="shared" si="34"/>
        <v>0</v>
      </c>
      <c r="H577" s="14" t="str">
        <f t="shared" si="35"/>
        <v>-</v>
      </c>
    </row>
    <row r="578" spans="5:8" x14ac:dyDescent="0.25">
      <c r="E578" s="15">
        <f t="shared" si="32"/>
        <v>0</v>
      </c>
      <c r="F578" s="1">
        <f t="shared" si="33"/>
        <v>0</v>
      </c>
      <c r="G578" s="1">
        <f t="shared" si="34"/>
        <v>0</v>
      </c>
      <c r="H578" s="14" t="str">
        <f t="shared" si="35"/>
        <v>-</v>
      </c>
    </row>
    <row r="579" spans="5:8" x14ac:dyDescent="0.25">
      <c r="E579" s="15">
        <f t="shared" si="32"/>
        <v>0</v>
      </c>
      <c r="F579" s="1">
        <f t="shared" si="33"/>
        <v>0</v>
      </c>
      <c r="G579" s="1">
        <f t="shared" si="34"/>
        <v>0</v>
      </c>
      <c r="H579" s="14" t="str">
        <f t="shared" si="35"/>
        <v>-</v>
      </c>
    </row>
    <row r="580" spans="5:8" x14ac:dyDescent="0.25">
      <c r="E580" s="15">
        <f t="shared" si="32"/>
        <v>0</v>
      </c>
      <c r="F580" s="1">
        <f t="shared" si="33"/>
        <v>0</v>
      </c>
      <c r="G580" s="1">
        <f t="shared" si="34"/>
        <v>0</v>
      </c>
      <c r="H580" s="14" t="str">
        <f t="shared" si="35"/>
        <v>-</v>
      </c>
    </row>
    <row r="581" spans="5:8" x14ac:dyDescent="0.25">
      <c r="E581" s="15">
        <f t="shared" si="32"/>
        <v>0</v>
      </c>
      <c r="F581" s="1">
        <f t="shared" si="33"/>
        <v>0</v>
      </c>
      <c r="G581" s="1">
        <f t="shared" si="34"/>
        <v>0</v>
      </c>
      <c r="H581" s="14" t="str">
        <f t="shared" si="35"/>
        <v>-</v>
      </c>
    </row>
    <row r="582" spans="5:8" x14ac:dyDescent="0.25">
      <c r="E582" s="15">
        <f t="shared" ref="E582:E645" si="36">ROUNDDOWN(C582,0)</f>
        <v>0</v>
      </c>
      <c r="F582" s="1">
        <f t="shared" ref="F582:F645" si="37">SUMIFS(D:D,E:E,E582)</f>
        <v>0</v>
      </c>
      <c r="G582" s="1">
        <f t="shared" ref="G582:G645" si="38">SUMIFS(D:D,E:E,E582-1)</f>
        <v>0</v>
      </c>
      <c r="H582" s="14" t="str">
        <f t="shared" ref="H582:H645" si="39">IF(E582&lt;&gt;E581,IF(G582&lt;=$L$3,MIN(F582,$L$5),"-"),"-")</f>
        <v>-</v>
      </c>
    </row>
    <row r="583" spans="5:8" x14ac:dyDescent="0.25">
      <c r="E583" s="15">
        <f t="shared" si="36"/>
        <v>0</v>
      </c>
      <c r="F583" s="1">
        <f t="shared" si="37"/>
        <v>0</v>
      </c>
      <c r="G583" s="1">
        <f t="shared" si="38"/>
        <v>0</v>
      </c>
      <c r="H583" s="14" t="str">
        <f t="shared" si="39"/>
        <v>-</v>
      </c>
    </row>
    <row r="584" spans="5:8" x14ac:dyDescent="0.25">
      <c r="E584" s="15">
        <f t="shared" si="36"/>
        <v>0</v>
      </c>
      <c r="F584" s="1">
        <f t="shared" si="37"/>
        <v>0</v>
      </c>
      <c r="G584" s="1">
        <f t="shared" si="38"/>
        <v>0</v>
      </c>
      <c r="H584" s="14" t="str">
        <f t="shared" si="39"/>
        <v>-</v>
      </c>
    </row>
    <row r="585" spans="5:8" x14ac:dyDescent="0.25">
      <c r="E585" s="15">
        <f t="shared" si="36"/>
        <v>0</v>
      </c>
      <c r="F585" s="1">
        <f t="shared" si="37"/>
        <v>0</v>
      </c>
      <c r="G585" s="1">
        <f t="shared" si="38"/>
        <v>0</v>
      </c>
      <c r="H585" s="14" t="str">
        <f t="shared" si="39"/>
        <v>-</v>
      </c>
    </row>
    <row r="586" spans="5:8" x14ac:dyDescent="0.25">
      <c r="E586" s="15">
        <f t="shared" si="36"/>
        <v>0</v>
      </c>
      <c r="F586" s="1">
        <f t="shared" si="37"/>
        <v>0</v>
      </c>
      <c r="G586" s="1">
        <f t="shared" si="38"/>
        <v>0</v>
      </c>
      <c r="H586" s="14" t="str">
        <f t="shared" si="39"/>
        <v>-</v>
      </c>
    </row>
    <row r="587" spans="5:8" x14ac:dyDescent="0.25">
      <c r="E587" s="15">
        <f t="shared" si="36"/>
        <v>0</v>
      </c>
      <c r="F587" s="1">
        <f t="shared" si="37"/>
        <v>0</v>
      </c>
      <c r="G587" s="1">
        <f t="shared" si="38"/>
        <v>0</v>
      </c>
      <c r="H587" s="14" t="str">
        <f t="shared" si="39"/>
        <v>-</v>
      </c>
    </row>
    <row r="588" spans="5:8" x14ac:dyDescent="0.25">
      <c r="E588" s="15">
        <f t="shared" si="36"/>
        <v>0</v>
      </c>
      <c r="F588" s="1">
        <f t="shared" si="37"/>
        <v>0</v>
      </c>
      <c r="G588" s="1">
        <f t="shared" si="38"/>
        <v>0</v>
      </c>
      <c r="H588" s="14" t="str">
        <f t="shared" si="39"/>
        <v>-</v>
      </c>
    </row>
    <row r="589" spans="5:8" x14ac:dyDescent="0.25">
      <c r="E589" s="15">
        <f t="shared" si="36"/>
        <v>0</v>
      </c>
      <c r="F589" s="1">
        <f t="shared" si="37"/>
        <v>0</v>
      </c>
      <c r="G589" s="1">
        <f t="shared" si="38"/>
        <v>0</v>
      </c>
      <c r="H589" s="14" t="str">
        <f t="shared" si="39"/>
        <v>-</v>
      </c>
    </row>
    <row r="590" spans="5:8" x14ac:dyDescent="0.25">
      <c r="E590" s="15">
        <f t="shared" si="36"/>
        <v>0</v>
      </c>
      <c r="F590" s="1">
        <f t="shared" si="37"/>
        <v>0</v>
      </c>
      <c r="G590" s="1">
        <f t="shared" si="38"/>
        <v>0</v>
      </c>
      <c r="H590" s="14" t="str">
        <f t="shared" si="39"/>
        <v>-</v>
      </c>
    </row>
    <row r="591" spans="5:8" x14ac:dyDescent="0.25">
      <c r="E591" s="15">
        <f t="shared" si="36"/>
        <v>0</v>
      </c>
      <c r="F591" s="1">
        <f t="shared" si="37"/>
        <v>0</v>
      </c>
      <c r="G591" s="1">
        <f t="shared" si="38"/>
        <v>0</v>
      </c>
      <c r="H591" s="14" t="str">
        <f t="shared" si="39"/>
        <v>-</v>
      </c>
    </row>
    <row r="592" spans="5:8" x14ac:dyDescent="0.25">
      <c r="E592" s="15">
        <f t="shared" si="36"/>
        <v>0</v>
      </c>
      <c r="F592" s="1">
        <f t="shared" si="37"/>
        <v>0</v>
      </c>
      <c r="G592" s="1">
        <f t="shared" si="38"/>
        <v>0</v>
      </c>
      <c r="H592" s="14" t="str">
        <f t="shared" si="39"/>
        <v>-</v>
      </c>
    </row>
    <row r="593" spans="5:8" x14ac:dyDescent="0.25">
      <c r="E593" s="15">
        <f t="shared" si="36"/>
        <v>0</v>
      </c>
      <c r="F593" s="1">
        <f t="shared" si="37"/>
        <v>0</v>
      </c>
      <c r="G593" s="1">
        <f t="shared" si="38"/>
        <v>0</v>
      </c>
      <c r="H593" s="14" t="str">
        <f t="shared" si="39"/>
        <v>-</v>
      </c>
    </row>
    <row r="594" spans="5:8" x14ac:dyDescent="0.25">
      <c r="E594" s="15">
        <f t="shared" si="36"/>
        <v>0</v>
      </c>
      <c r="F594" s="1">
        <f t="shared" si="37"/>
        <v>0</v>
      </c>
      <c r="G594" s="1">
        <f t="shared" si="38"/>
        <v>0</v>
      </c>
      <c r="H594" s="14" t="str">
        <f t="shared" si="39"/>
        <v>-</v>
      </c>
    </row>
    <row r="595" spans="5:8" x14ac:dyDescent="0.25">
      <c r="E595" s="15">
        <f t="shared" si="36"/>
        <v>0</v>
      </c>
      <c r="F595" s="1">
        <f t="shared" si="37"/>
        <v>0</v>
      </c>
      <c r="G595" s="1">
        <f t="shared" si="38"/>
        <v>0</v>
      </c>
      <c r="H595" s="14" t="str">
        <f t="shared" si="39"/>
        <v>-</v>
      </c>
    </row>
    <row r="596" spans="5:8" x14ac:dyDescent="0.25">
      <c r="E596" s="15">
        <f t="shared" si="36"/>
        <v>0</v>
      </c>
      <c r="F596" s="1">
        <f t="shared" si="37"/>
        <v>0</v>
      </c>
      <c r="G596" s="1">
        <f t="shared" si="38"/>
        <v>0</v>
      </c>
      <c r="H596" s="14" t="str">
        <f t="shared" si="39"/>
        <v>-</v>
      </c>
    </row>
    <row r="597" spans="5:8" x14ac:dyDescent="0.25">
      <c r="E597" s="15">
        <f t="shared" si="36"/>
        <v>0</v>
      </c>
      <c r="F597" s="1">
        <f t="shared" si="37"/>
        <v>0</v>
      </c>
      <c r="G597" s="1">
        <f t="shared" si="38"/>
        <v>0</v>
      </c>
      <c r="H597" s="14" t="str">
        <f t="shared" si="39"/>
        <v>-</v>
      </c>
    </row>
    <row r="598" spans="5:8" x14ac:dyDescent="0.25">
      <c r="E598" s="15">
        <f t="shared" si="36"/>
        <v>0</v>
      </c>
      <c r="F598" s="1">
        <f t="shared" si="37"/>
        <v>0</v>
      </c>
      <c r="G598" s="1">
        <f t="shared" si="38"/>
        <v>0</v>
      </c>
      <c r="H598" s="14" t="str">
        <f t="shared" si="39"/>
        <v>-</v>
      </c>
    </row>
    <row r="599" spans="5:8" x14ac:dyDescent="0.25">
      <c r="E599" s="15">
        <f t="shared" si="36"/>
        <v>0</v>
      </c>
      <c r="F599" s="1">
        <f t="shared" si="37"/>
        <v>0</v>
      </c>
      <c r="G599" s="1">
        <f t="shared" si="38"/>
        <v>0</v>
      </c>
      <c r="H599" s="14" t="str">
        <f t="shared" si="39"/>
        <v>-</v>
      </c>
    </row>
    <row r="600" spans="5:8" x14ac:dyDescent="0.25">
      <c r="E600" s="15">
        <f t="shared" si="36"/>
        <v>0</v>
      </c>
      <c r="F600" s="1">
        <f t="shared" si="37"/>
        <v>0</v>
      </c>
      <c r="G600" s="1">
        <f t="shared" si="38"/>
        <v>0</v>
      </c>
      <c r="H600" s="14" t="str">
        <f t="shared" si="39"/>
        <v>-</v>
      </c>
    </row>
    <row r="601" spans="5:8" x14ac:dyDescent="0.25">
      <c r="E601" s="15">
        <f t="shared" si="36"/>
        <v>0</v>
      </c>
      <c r="F601" s="1">
        <f t="shared" si="37"/>
        <v>0</v>
      </c>
      <c r="G601" s="1">
        <f t="shared" si="38"/>
        <v>0</v>
      </c>
      <c r="H601" s="14" t="str">
        <f t="shared" si="39"/>
        <v>-</v>
      </c>
    </row>
    <row r="602" spans="5:8" x14ac:dyDescent="0.25">
      <c r="E602" s="15">
        <f t="shared" si="36"/>
        <v>0</v>
      </c>
      <c r="F602" s="1">
        <f t="shared" si="37"/>
        <v>0</v>
      </c>
      <c r="G602" s="1">
        <f t="shared" si="38"/>
        <v>0</v>
      </c>
      <c r="H602" s="14" t="str">
        <f t="shared" si="39"/>
        <v>-</v>
      </c>
    </row>
    <row r="603" spans="5:8" x14ac:dyDescent="0.25">
      <c r="E603" s="15">
        <f t="shared" si="36"/>
        <v>0</v>
      </c>
      <c r="F603" s="1">
        <f t="shared" si="37"/>
        <v>0</v>
      </c>
      <c r="G603" s="1">
        <f t="shared" si="38"/>
        <v>0</v>
      </c>
      <c r="H603" s="14" t="str">
        <f t="shared" si="39"/>
        <v>-</v>
      </c>
    </row>
    <row r="604" spans="5:8" x14ac:dyDescent="0.25">
      <c r="E604" s="15">
        <f t="shared" si="36"/>
        <v>0</v>
      </c>
      <c r="F604" s="1">
        <f t="shared" si="37"/>
        <v>0</v>
      </c>
      <c r="G604" s="1">
        <f t="shared" si="38"/>
        <v>0</v>
      </c>
      <c r="H604" s="14" t="str">
        <f t="shared" si="39"/>
        <v>-</v>
      </c>
    </row>
    <row r="605" spans="5:8" x14ac:dyDescent="0.25">
      <c r="E605" s="15">
        <f t="shared" si="36"/>
        <v>0</v>
      </c>
      <c r="F605" s="1">
        <f t="shared" si="37"/>
        <v>0</v>
      </c>
      <c r="G605" s="1">
        <f t="shared" si="38"/>
        <v>0</v>
      </c>
      <c r="H605" s="14" t="str">
        <f t="shared" si="39"/>
        <v>-</v>
      </c>
    </row>
    <row r="606" spans="5:8" x14ac:dyDescent="0.25">
      <c r="E606" s="15">
        <f t="shared" si="36"/>
        <v>0</v>
      </c>
      <c r="F606" s="1">
        <f t="shared" si="37"/>
        <v>0</v>
      </c>
      <c r="G606" s="1">
        <f t="shared" si="38"/>
        <v>0</v>
      </c>
      <c r="H606" s="14" t="str">
        <f t="shared" si="39"/>
        <v>-</v>
      </c>
    </row>
    <row r="607" spans="5:8" x14ac:dyDescent="0.25">
      <c r="E607" s="15">
        <f t="shared" si="36"/>
        <v>0</v>
      </c>
      <c r="F607" s="1">
        <f t="shared" si="37"/>
        <v>0</v>
      </c>
      <c r="G607" s="1">
        <f t="shared" si="38"/>
        <v>0</v>
      </c>
      <c r="H607" s="14" t="str">
        <f t="shared" si="39"/>
        <v>-</v>
      </c>
    </row>
    <row r="608" spans="5:8" x14ac:dyDescent="0.25">
      <c r="E608" s="15">
        <f t="shared" si="36"/>
        <v>0</v>
      </c>
      <c r="F608" s="1">
        <f t="shared" si="37"/>
        <v>0</v>
      </c>
      <c r="G608" s="1">
        <f t="shared" si="38"/>
        <v>0</v>
      </c>
      <c r="H608" s="14" t="str">
        <f t="shared" si="39"/>
        <v>-</v>
      </c>
    </row>
    <row r="609" spans="5:8" x14ac:dyDescent="0.25">
      <c r="E609" s="15">
        <f t="shared" si="36"/>
        <v>0</v>
      </c>
      <c r="F609" s="1">
        <f t="shared" si="37"/>
        <v>0</v>
      </c>
      <c r="G609" s="1">
        <f t="shared" si="38"/>
        <v>0</v>
      </c>
      <c r="H609" s="14" t="str">
        <f t="shared" si="39"/>
        <v>-</v>
      </c>
    </row>
    <row r="610" spans="5:8" x14ac:dyDescent="0.25">
      <c r="E610" s="15">
        <f t="shared" si="36"/>
        <v>0</v>
      </c>
      <c r="F610" s="1">
        <f t="shared" si="37"/>
        <v>0</v>
      </c>
      <c r="G610" s="1">
        <f t="shared" si="38"/>
        <v>0</v>
      </c>
      <c r="H610" s="14" t="str">
        <f t="shared" si="39"/>
        <v>-</v>
      </c>
    </row>
    <row r="611" spans="5:8" x14ac:dyDescent="0.25">
      <c r="E611" s="15">
        <f t="shared" si="36"/>
        <v>0</v>
      </c>
      <c r="F611" s="1">
        <f t="shared" si="37"/>
        <v>0</v>
      </c>
      <c r="G611" s="1">
        <f t="shared" si="38"/>
        <v>0</v>
      </c>
      <c r="H611" s="14" t="str">
        <f t="shared" si="39"/>
        <v>-</v>
      </c>
    </row>
    <row r="612" spans="5:8" x14ac:dyDescent="0.25">
      <c r="E612" s="15">
        <f t="shared" si="36"/>
        <v>0</v>
      </c>
      <c r="F612" s="1">
        <f t="shared" si="37"/>
        <v>0</v>
      </c>
      <c r="G612" s="1">
        <f t="shared" si="38"/>
        <v>0</v>
      </c>
      <c r="H612" s="14" t="str">
        <f t="shared" si="39"/>
        <v>-</v>
      </c>
    </row>
    <row r="613" spans="5:8" x14ac:dyDescent="0.25">
      <c r="E613" s="15">
        <f t="shared" si="36"/>
        <v>0</v>
      </c>
      <c r="F613" s="1">
        <f t="shared" si="37"/>
        <v>0</v>
      </c>
      <c r="G613" s="1">
        <f t="shared" si="38"/>
        <v>0</v>
      </c>
      <c r="H613" s="14" t="str">
        <f t="shared" si="39"/>
        <v>-</v>
      </c>
    </row>
    <row r="614" spans="5:8" x14ac:dyDescent="0.25">
      <c r="E614" s="15">
        <f t="shared" si="36"/>
        <v>0</v>
      </c>
      <c r="F614" s="1">
        <f t="shared" si="37"/>
        <v>0</v>
      </c>
      <c r="G614" s="1">
        <f t="shared" si="38"/>
        <v>0</v>
      </c>
      <c r="H614" s="14" t="str">
        <f t="shared" si="39"/>
        <v>-</v>
      </c>
    </row>
    <row r="615" spans="5:8" x14ac:dyDescent="0.25">
      <c r="E615" s="15">
        <f t="shared" si="36"/>
        <v>0</v>
      </c>
      <c r="F615" s="1">
        <f t="shared" si="37"/>
        <v>0</v>
      </c>
      <c r="G615" s="1">
        <f t="shared" si="38"/>
        <v>0</v>
      </c>
      <c r="H615" s="14" t="str">
        <f t="shared" si="39"/>
        <v>-</v>
      </c>
    </row>
    <row r="616" spans="5:8" x14ac:dyDescent="0.25">
      <c r="E616" s="15">
        <f t="shared" si="36"/>
        <v>0</v>
      </c>
      <c r="F616" s="1">
        <f t="shared" si="37"/>
        <v>0</v>
      </c>
      <c r="G616" s="1">
        <f t="shared" si="38"/>
        <v>0</v>
      </c>
      <c r="H616" s="14" t="str">
        <f t="shared" si="39"/>
        <v>-</v>
      </c>
    </row>
    <row r="617" spans="5:8" x14ac:dyDescent="0.25">
      <c r="E617" s="15">
        <f t="shared" si="36"/>
        <v>0</v>
      </c>
      <c r="F617" s="1">
        <f t="shared" si="37"/>
        <v>0</v>
      </c>
      <c r="G617" s="1">
        <f t="shared" si="38"/>
        <v>0</v>
      </c>
      <c r="H617" s="14" t="str">
        <f t="shared" si="39"/>
        <v>-</v>
      </c>
    </row>
    <row r="618" spans="5:8" x14ac:dyDescent="0.25">
      <c r="E618" s="15">
        <f t="shared" si="36"/>
        <v>0</v>
      </c>
      <c r="F618" s="1">
        <f t="shared" si="37"/>
        <v>0</v>
      </c>
      <c r="G618" s="1">
        <f t="shared" si="38"/>
        <v>0</v>
      </c>
      <c r="H618" s="14" t="str">
        <f t="shared" si="39"/>
        <v>-</v>
      </c>
    </row>
    <row r="619" spans="5:8" x14ac:dyDescent="0.25">
      <c r="E619" s="15">
        <f t="shared" si="36"/>
        <v>0</v>
      </c>
      <c r="F619" s="1">
        <f t="shared" si="37"/>
        <v>0</v>
      </c>
      <c r="G619" s="1">
        <f t="shared" si="38"/>
        <v>0</v>
      </c>
      <c r="H619" s="14" t="str">
        <f t="shared" si="39"/>
        <v>-</v>
      </c>
    </row>
    <row r="620" spans="5:8" x14ac:dyDescent="0.25">
      <c r="E620" s="15">
        <f t="shared" si="36"/>
        <v>0</v>
      </c>
      <c r="F620" s="1">
        <f t="shared" si="37"/>
        <v>0</v>
      </c>
      <c r="G620" s="1">
        <f t="shared" si="38"/>
        <v>0</v>
      </c>
      <c r="H620" s="14" t="str">
        <f t="shared" si="39"/>
        <v>-</v>
      </c>
    </row>
    <row r="621" spans="5:8" x14ac:dyDescent="0.25">
      <c r="E621" s="15">
        <f t="shared" si="36"/>
        <v>0</v>
      </c>
      <c r="F621" s="1">
        <f t="shared" si="37"/>
        <v>0</v>
      </c>
      <c r="G621" s="1">
        <f t="shared" si="38"/>
        <v>0</v>
      </c>
      <c r="H621" s="14" t="str">
        <f t="shared" si="39"/>
        <v>-</v>
      </c>
    </row>
    <row r="622" spans="5:8" x14ac:dyDescent="0.25">
      <c r="E622" s="15">
        <f t="shared" si="36"/>
        <v>0</v>
      </c>
      <c r="F622" s="1">
        <f t="shared" si="37"/>
        <v>0</v>
      </c>
      <c r="G622" s="1">
        <f t="shared" si="38"/>
        <v>0</v>
      </c>
      <c r="H622" s="14" t="str">
        <f t="shared" si="39"/>
        <v>-</v>
      </c>
    </row>
    <row r="623" spans="5:8" x14ac:dyDescent="0.25">
      <c r="E623" s="15">
        <f t="shared" si="36"/>
        <v>0</v>
      </c>
      <c r="F623" s="1">
        <f t="shared" si="37"/>
        <v>0</v>
      </c>
      <c r="G623" s="1">
        <f t="shared" si="38"/>
        <v>0</v>
      </c>
      <c r="H623" s="14" t="str">
        <f t="shared" si="39"/>
        <v>-</v>
      </c>
    </row>
    <row r="624" spans="5:8" x14ac:dyDescent="0.25">
      <c r="E624" s="15">
        <f t="shared" si="36"/>
        <v>0</v>
      </c>
      <c r="F624" s="1">
        <f t="shared" si="37"/>
        <v>0</v>
      </c>
      <c r="G624" s="1">
        <f t="shared" si="38"/>
        <v>0</v>
      </c>
      <c r="H624" s="14" t="str">
        <f t="shared" si="39"/>
        <v>-</v>
      </c>
    </row>
    <row r="625" spans="5:8" x14ac:dyDescent="0.25">
      <c r="E625" s="15">
        <f t="shared" si="36"/>
        <v>0</v>
      </c>
      <c r="F625" s="1">
        <f t="shared" si="37"/>
        <v>0</v>
      </c>
      <c r="G625" s="1">
        <f t="shared" si="38"/>
        <v>0</v>
      </c>
      <c r="H625" s="14" t="str">
        <f t="shared" si="39"/>
        <v>-</v>
      </c>
    </row>
    <row r="626" spans="5:8" x14ac:dyDescent="0.25">
      <c r="E626" s="15">
        <f t="shared" si="36"/>
        <v>0</v>
      </c>
      <c r="F626" s="1">
        <f t="shared" si="37"/>
        <v>0</v>
      </c>
      <c r="G626" s="1">
        <f t="shared" si="38"/>
        <v>0</v>
      </c>
      <c r="H626" s="14" t="str">
        <f t="shared" si="39"/>
        <v>-</v>
      </c>
    </row>
    <row r="627" spans="5:8" x14ac:dyDescent="0.25">
      <c r="E627" s="15">
        <f t="shared" si="36"/>
        <v>0</v>
      </c>
      <c r="F627" s="1">
        <f t="shared" si="37"/>
        <v>0</v>
      </c>
      <c r="G627" s="1">
        <f t="shared" si="38"/>
        <v>0</v>
      </c>
      <c r="H627" s="14" t="str">
        <f t="shared" si="39"/>
        <v>-</v>
      </c>
    </row>
    <row r="628" spans="5:8" x14ac:dyDescent="0.25">
      <c r="E628" s="15">
        <f t="shared" si="36"/>
        <v>0</v>
      </c>
      <c r="F628" s="1">
        <f t="shared" si="37"/>
        <v>0</v>
      </c>
      <c r="G628" s="1">
        <f t="shared" si="38"/>
        <v>0</v>
      </c>
      <c r="H628" s="14" t="str">
        <f t="shared" si="39"/>
        <v>-</v>
      </c>
    </row>
    <row r="629" spans="5:8" x14ac:dyDescent="0.25">
      <c r="E629" s="15">
        <f t="shared" si="36"/>
        <v>0</v>
      </c>
      <c r="F629" s="1">
        <f t="shared" si="37"/>
        <v>0</v>
      </c>
      <c r="G629" s="1">
        <f t="shared" si="38"/>
        <v>0</v>
      </c>
      <c r="H629" s="14" t="str">
        <f t="shared" si="39"/>
        <v>-</v>
      </c>
    </row>
    <row r="630" spans="5:8" x14ac:dyDescent="0.25">
      <c r="E630" s="15">
        <f t="shared" si="36"/>
        <v>0</v>
      </c>
      <c r="F630" s="1">
        <f t="shared" si="37"/>
        <v>0</v>
      </c>
      <c r="G630" s="1">
        <f t="shared" si="38"/>
        <v>0</v>
      </c>
      <c r="H630" s="14" t="str">
        <f t="shared" si="39"/>
        <v>-</v>
      </c>
    </row>
    <row r="631" spans="5:8" x14ac:dyDescent="0.25">
      <c r="E631" s="15">
        <f t="shared" si="36"/>
        <v>0</v>
      </c>
      <c r="F631" s="1">
        <f t="shared" si="37"/>
        <v>0</v>
      </c>
      <c r="G631" s="1">
        <f t="shared" si="38"/>
        <v>0</v>
      </c>
      <c r="H631" s="14" t="str">
        <f t="shared" si="39"/>
        <v>-</v>
      </c>
    </row>
    <row r="632" spans="5:8" x14ac:dyDescent="0.25">
      <c r="E632" s="15">
        <f t="shared" si="36"/>
        <v>0</v>
      </c>
      <c r="F632" s="1">
        <f t="shared" si="37"/>
        <v>0</v>
      </c>
      <c r="G632" s="1">
        <f t="shared" si="38"/>
        <v>0</v>
      </c>
      <c r="H632" s="14" t="str">
        <f t="shared" si="39"/>
        <v>-</v>
      </c>
    </row>
    <row r="633" spans="5:8" x14ac:dyDescent="0.25">
      <c r="E633" s="15">
        <f t="shared" si="36"/>
        <v>0</v>
      </c>
      <c r="F633" s="1">
        <f t="shared" si="37"/>
        <v>0</v>
      </c>
      <c r="G633" s="1">
        <f t="shared" si="38"/>
        <v>0</v>
      </c>
      <c r="H633" s="14" t="str">
        <f t="shared" si="39"/>
        <v>-</v>
      </c>
    </row>
    <row r="634" spans="5:8" x14ac:dyDescent="0.25">
      <c r="E634" s="15">
        <f t="shared" si="36"/>
        <v>0</v>
      </c>
      <c r="F634" s="1">
        <f t="shared" si="37"/>
        <v>0</v>
      </c>
      <c r="G634" s="1">
        <f t="shared" si="38"/>
        <v>0</v>
      </c>
      <c r="H634" s="14" t="str">
        <f t="shared" si="39"/>
        <v>-</v>
      </c>
    </row>
    <row r="635" spans="5:8" x14ac:dyDescent="0.25">
      <c r="E635" s="15">
        <f t="shared" si="36"/>
        <v>0</v>
      </c>
      <c r="F635" s="1">
        <f t="shared" si="37"/>
        <v>0</v>
      </c>
      <c r="G635" s="1">
        <f t="shared" si="38"/>
        <v>0</v>
      </c>
      <c r="H635" s="14" t="str">
        <f t="shared" si="39"/>
        <v>-</v>
      </c>
    </row>
    <row r="636" spans="5:8" x14ac:dyDescent="0.25">
      <c r="E636" s="15">
        <f t="shared" si="36"/>
        <v>0</v>
      </c>
      <c r="F636" s="1">
        <f t="shared" si="37"/>
        <v>0</v>
      </c>
      <c r="G636" s="1">
        <f t="shared" si="38"/>
        <v>0</v>
      </c>
      <c r="H636" s="14" t="str">
        <f t="shared" si="39"/>
        <v>-</v>
      </c>
    </row>
    <row r="637" spans="5:8" x14ac:dyDescent="0.25">
      <c r="E637" s="15">
        <f t="shared" si="36"/>
        <v>0</v>
      </c>
      <c r="F637" s="1">
        <f t="shared" si="37"/>
        <v>0</v>
      </c>
      <c r="G637" s="1">
        <f t="shared" si="38"/>
        <v>0</v>
      </c>
      <c r="H637" s="14" t="str">
        <f t="shared" si="39"/>
        <v>-</v>
      </c>
    </row>
    <row r="638" spans="5:8" x14ac:dyDescent="0.25">
      <c r="E638" s="15">
        <f t="shared" si="36"/>
        <v>0</v>
      </c>
      <c r="F638" s="1">
        <f t="shared" si="37"/>
        <v>0</v>
      </c>
      <c r="G638" s="1">
        <f t="shared" si="38"/>
        <v>0</v>
      </c>
      <c r="H638" s="14" t="str">
        <f t="shared" si="39"/>
        <v>-</v>
      </c>
    </row>
    <row r="639" spans="5:8" x14ac:dyDescent="0.25">
      <c r="E639" s="15">
        <f t="shared" si="36"/>
        <v>0</v>
      </c>
      <c r="F639" s="1">
        <f t="shared" si="37"/>
        <v>0</v>
      </c>
      <c r="G639" s="1">
        <f t="shared" si="38"/>
        <v>0</v>
      </c>
      <c r="H639" s="14" t="str">
        <f t="shared" si="39"/>
        <v>-</v>
      </c>
    </row>
    <row r="640" spans="5:8" x14ac:dyDescent="0.25">
      <c r="E640" s="15">
        <f t="shared" si="36"/>
        <v>0</v>
      </c>
      <c r="F640" s="1">
        <f t="shared" si="37"/>
        <v>0</v>
      </c>
      <c r="G640" s="1">
        <f t="shared" si="38"/>
        <v>0</v>
      </c>
      <c r="H640" s="14" t="str">
        <f t="shared" si="39"/>
        <v>-</v>
      </c>
    </row>
    <row r="641" spans="5:8" x14ac:dyDescent="0.25">
      <c r="E641" s="15">
        <f t="shared" si="36"/>
        <v>0</v>
      </c>
      <c r="F641" s="1">
        <f t="shared" si="37"/>
        <v>0</v>
      </c>
      <c r="G641" s="1">
        <f t="shared" si="38"/>
        <v>0</v>
      </c>
      <c r="H641" s="14" t="str">
        <f t="shared" si="39"/>
        <v>-</v>
      </c>
    </row>
    <row r="642" spans="5:8" x14ac:dyDescent="0.25">
      <c r="E642" s="15">
        <f t="shared" si="36"/>
        <v>0</v>
      </c>
      <c r="F642" s="1">
        <f t="shared" si="37"/>
        <v>0</v>
      </c>
      <c r="G642" s="1">
        <f t="shared" si="38"/>
        <v>0</v>
      </c>
      <c r="H642" s="14" t="str">
        <f t="shared" si="39"/>
        <v>-</v>
      </c>
    </row>
    <row r="643" spans="5:8" x14ac:dyDescent="0.25">
      <c r="E643" s="15">
        <f t="shared" si="36"/>
        <v>0</v>
      </c>
      <c r="F643" s="1">
        <f t="shared" si="37"/>
        <v>0</v>
      </c>
      <c r="G643" s="1">
        <f t="shared" si="38"/>
        <v>0</v>
      </c>
      <c r="H643" s="14" t="str">
        <f t="shared" si="39"/>
        <v>-</v>
      </c>
    </row>
    <row r="644" spans="5:8" x14ac:dyDescent="0.25">
      <c r="E644" s="15">
        <f t="shared" si="36"/>
        <v>0</v>
      </c>
      <c r="F644" s="1">
        <f t="shared" si="37"/>
        <v>0</v>
      </c>
      <c r="G644" s="1">
        <f t="shared" si="38"/>
        <v>0</v>
      </c>
      <c r="H644" s="14" t="str">
        <f t="shared" si="39"/>
        <v>-</v>
      </c>
    </row>
    <row r="645" spans="5:8" x14ac:dyDescent="0.25">
      <c r="E645" s="15">
        <f t="shared" si="36"/>
        <v>0</v>
      </c>
      <c r="F645" s="1">
        <f t="shared" si="37"/>
        <v>0</v>
      </c>
      <c r="G645" s="1">
        <f t="shared" si="38"/>
        <v>0</v>
      </c>
      <c r="H645" s="14" t="str">
        <f t="shared" si="39"/>
        <v>-</v>
      </c>
    </row>
    <row r="646" spans="5:8" x14ac:dyDescent="0.25">
      <c r="E646" s="15">
        <f t="shared" ref="E646:E709" si="40">ROUNDDOWN(C646,0)</f>
        <v>0</v>
      </c>
      <c r="F646" s="1">
        <f t="shared" ref="F646:F709" si="41">SUMIFS(D:D,E:E,E646)</f>
        <v>0</v>
      </c>
      <c r="G646" s="1">
        <f t="shared" ref="G646:G709" si="42">SUMIFS(D:D,E:E,E646-1)</f>
        <v>0</v>
      </c>
      <c r="H646" s="14" t="str">
        <f t="shared" ref="H646:H709" si="43">IF(E646&lt;&gt;E645,IF(G646&lt;=$L$3,MIN(F646,$L$5),"-"),"-")</f>
        <v>-</v>
      </c>
    </row>
    <row r="647" spans="5:8" x14ac:dyDescent="0.25">
      <c r="E647" s="15">
        <f t="shared" si="40"/>
        <v>0</v>
      </c>
      <c r="F647" s="1">
        <f t="shared" si="41"/>
        <v>0</v>
      </c>
      <c r="G647" s="1">
        <f t="shared" si="42"/>
        <v>0</v>
      </c>
      <c r="H647" s="14" t="str">
        <f t="shared" si="43"/>
        <v>-</v>
      </c>
    </row>
    <row r="648" spans="5:8" x14ac:dyDescent="0.25">
      <c r="E648" s="15">
        <f t="shared" si="40"/>
        <v>0</v>
      </c>
      <c r="F648" s="1">
        <f t="shared" si="41"/>
        <v>0</v>
      </c>
      <c r="G648" s="1">
        <f t="shared" si="42"/>
        <v>0</v>
      </c>
      <c r="H648" s="14" t="str">
        <f t="shared" si="43"/>
        <v>-</v>
      </c>
    </row>
    <row r="649" spans="5:8" x14ac:dyDescent="0.25">
      <c r="E649" s="15">
        <f t="shared" si="40"/>
        <v>0</v>
      </c>
      <c r="F649" s="1">
        <f t="shared" si="41"/>
        <v>0</v>
      </c>
      <c r="G649" s="1">
        <f t="shared" si="42"/>
        <v>0</v>
      </c>
      <c r="H649" s="14" t="str">
        <f t="shared" si="43"/>
        <v>-</v>
      </c>
    </row>
    <row r="650" spans="5:8" x14ac:dyDescent="0.25">
      <c r="E650" s="15">
        <f t="shared" si="40"/>
        <v>0</v>
      </c>
      <c r="F650" s="1">
        <f t="shared" si="41"/>
        <v>0</v>
      </c>
      <c r="G650" s="1">
        <f t="shared" si="42"/>
        <v>0</v>
      </c>
      <c r="H650" s="14" t="str">
        <f t="shared" si="43"/>
        <v>-</v>
      </c>
    </row>
    <row r="651" spans="5:8" x14ac:dyDescent="0.25">
      <c r="E651" s="15">
        <f t="shared" si="40"/>
        <v>0</v>
      </c>
      <c r="F651" s="1">
        <f t="shared" si="41"/>
        <v>0</v>
      </c>
      <c r="G651" s="1">
        <f t="shared" si="42"/>
        <v>0</v>
      </c>
      <c r="H651" s="14" t="str">
        <f t="shared" si="43"/>
        <v>-</v>
      </c>
    </row>
    <row r="652" spans="5:8" x14ac:dyDescent="0.25">
      <c r="E652" s="15">
        <f t="shared" si="40"/>
        <v>0</v>
      </c>
      <c r="F652" s="1">
        <f t="shared" si="41"/>
        <v>0</v>
      </c>
      <c r="G652" s="1">
        <f t="shared" si="42"/>
        <v>0</v>
      </c>
      <c r="H652" s="14" t="str">
        <f t="shared" si="43"/>
        <v>-</v>
      </c>
    </row>
    <row r="653" spans="5:8" x14ac:dyDescent="0.25">
      <c r="E653" s="15">
        <f t="shared" si="40"/>
        <v>0</v>
      </c>
      <c r="F653" s="1">
        <f t="shared" si="41"/>
        <v>0</v>
      </c>
      <c r="G653" s="1">
        <f t="shared" si="42"/>
        <v>0</v>
      </c>
      <c r="H653" s="14" t="str">
        <f t="shared" si="43"/>
        <v>-</v>
      </c>
    </row>
    <row r="654" spans="5:8" x14ac:dyDescent="0.25">
      <c r="E654" s="15">
        <f t="shared" si="40"/>
        <v>0</v>
      </c>
      <c r="F654" s="1">
        <f t="shared" si="41"/>
        <v>0</v>
      </c>
      <c r="G654" s="1">
        <f t="shared" si="42"/>
        <v>0</v>
      </c>
      <c r="H654" s="14" t="str">
        <f t="shared" si="43"/>
        <v>-</v>
      </c>
    </row>
    <row r="655" spans="5:8" x14ac:dyDescent="0.25">
      <c r="E655" s="15">
        <f t="shared" si="40"/>
        <v>0</v>
      </c>
      <c r="F655" s="1">
        <f t="shared" si="41"/>
        <v>0</v>
      </c>
      <c r="G655" s="1">
        <f t="shared" si="42"/>
        <v>0</v>
      </c>
      <c r="H655" s="14" t="str">
        <f t="shared" si="43"/>
        <v>-</v>
      </c>
    </row>
    <row r="656" spans="5:8" x14ac:dyDescent="0.25">
      <c r="E656" s="15">
        <f t="shared" si="40"/>
        <v>0</v>
      </c>
      <c r="F656" s="1">
        <f t="shared" si="41"/>
        <v>0</v>
      </c>
      <c r="G656" s="1">
        <f t="shared" si="42"/>
        <v>0</v>
      </c>
      <c r="H656" s="14" t="str">
        <f t="shared" si="43"/>
        <v>-</v>
      </c>
    </row>
    <row r="657" spans="5:8" x14ac:dyDescent="0.25">
      <c r="E657" s="15">
        <f t="shared" si="40"/>
        <v>0</v>
      </c>
      <c r="F657" s="1">
        <f t="shared" si="41"/>
        <v>0</v>
      </c>
      <c r="G657" s="1">
        <f t="shared" si="42"/>
        <v>0</v>
      </c>
      <c r="H657" s="14" t="str">
        <f t="shared" si="43"/>
        <v>-</v>
      </c>
    </row>
    <row r="658" spans="5:8" x14ac:dyDescent="0.25">
      <c r="E658" s="15">
        <f t="shared" si="40"/>
        <v>0</v>
      </c>
      <c r="F658" s="1">
        <f t="shared" si="41"/>
        <v>0</v>
      </c>
      <c r="G658" s="1">
        <f t="shared" si="42"/>
        <v>0</v>
      </c>
      <c r="H658" s="14" t="str">
        <f t="shared" si="43"/>
        <v>-</v>
      </c>
    </row>
    <row r="659" spans="5:8" x14ac:dyDescent="0.25">
      <c r="E659" s="15">
        <f t="shared" si="40"/>
        <v>0</v>
      </c>
      <c r="F659" s="1">
        <f t="shared" si="41"/>
        <v>0</v>
      </c>
      <c r="G659" s="1">
        <f t="shared" si="42"/>
        <v>0</v>
      </c>
      <c r="H659" s="14" t="str">
        <f t="shared" si="43"/>
        <v>-</v>
      </c>
    </row>
    <row r="660" spans="5:8" x14ac:dyDescent="0.25">
      <c r="E660" s="15">
        <f t="shared" si="40"/>
        <v>0</v>
      </c>
      <c r="F660" s="1">
        <f t="shared" si="41"/>
        <v>0</v>
      </c>
      <c r="G660" s="1">
        <f t="shared" si="42"/>
        <v>0</v>
      </c>
      <c r="H660" s="14" t="str">
        <f t="shared" si="43"/>
        <v>-</v>
      </c>
    </row>
    <row r="661" spans="5:8" x14ac:dyDescent="0.25">
      <c r="E661" s="15">
        <f t="shared" si="40"/>
        <v>0</v>
      </c>
      <c r="F661" s="1">
        <f t="shared" si="41"/>
        <v>0</v>
      </c>
      <c r="G661" s="1">
        <f t="shared" si="42"/>
        <v>0</v>
      </c>
      <c r="H661" s="14" t="str">
        <f t="shared" si="43"/>
        <v>-</v>
      </c>
    </row>
    <row r="662" spans="5:8" x14ac:dyDescent="0.25">
      <c r="E662" s="15">
        <f t="shared" si="40"/>
        <v>0</v>
      </c>
      <c r="F662" s="1">
        <f t="shared" si="41"/>
        <v>0</v>
      </c>
      <c r="G662" s="1">
        <f t="shared" si="42"/>
        <v>0</v>
      </c>
      <c r="H662" s="14" t="str">
        <f t="shared" si="43"/>
        <v>-</v>
      </c>
    </row>
    <row r="663" spans="5:8" x14ac:dyDescent="0.25">
      <c r="E663" s="15">
        <f t="shared" si="40"/>
        <v>0</v>
      </c>
      <c r="F663" s="1">
        <f t="shared" si="41"/>
        <v>0</v>
      </c>
      <c r="G663" s="1">
        <f t="shared" si="42"/>
        <v>0</v>
      </c>
      <c r="H663" s="14" t="str">
        <f t="shared" si="43"/>
        <v>-</v>
      </c>
    </row>
    <row r="664" spans="5:8" x14ac:dyDescent="0.25">
      <c r="E664" s="15">
        <f t="shared" si="40"/>
        <v>0</v>
      </c>
      <c r="F664" s="1">
        <f t="shared" si="41"/>
        <v>0</v>
      </c>
      <c r="G664" s="1">
        <f t="shared" si="42"/>
        <v>0</v>
      </c>
      <c r="H664" s="14" t="str">
        <f t="shared" si="43"/>
        <v>-</v>
      </c>
    </row>
    <row r="665" spans="5:8" x14ac:dyDescent="0.25">
      <c r="E665" s="15">
        <f t="shared" si="40"/>
        <v>0</v>
      </c>
      <c r="F665" s="1">
        <f t="shared" si="41"/>
        <v>0</v>
      </c>
      <c r="G665" s="1">
        <f t="shared" si="42"/>
        <v>0</v>
      </c>
      <c r="H665" s="14" t="str">
        <f t="shared" si="43"/>
        <v>-</v>
      </c>
    </row>
    <row r="666" spans="5:8" x14ac:dyDescent="0.25">
      <c r="E666" s="15">
        <f t="shared" si="40"/>
        <v>0</v>
      </c>
      <c r="F666" s="1">
        <f t="shared" si="41"/>
        <v>0</v>
      </c>
      <c r="G666" s="1">
        <f t="shared" si="42"/>
        <v>0</v>
      </c>
      <c r="H666" s="14" t="str">
        <f t="shared" si="43"/>
        <v>-</v>
      </c>
    </row>
    <row r="667" spans="5:8" x14ac:dyDescent="0.25">
      <c r="E667" s="15">
        <f t="shared" si="40"/>
        <v>0</v>
      </c>
      <c r="F667" s="1">
        <f t="shared" si="41"/>
        <v>0</v>
      </c>
      <c r="G667" s="1">
        <f t="shared" si="42"/>
        <v>0</v>
      </c>
      <c r="H667" s="14" t="str">
        <f t="shared" si="43"/>
        <v>-</v>
      </c>
    </row>
    <row r="668" spans="5:8" x14ac:dyDescent="0.25">
      <c r="E668" s="15">
        <f t="shared" si="40"/>
        <v>0</v>
      </c>
      <c r="F668" s="1">
        <f t="shared" si="41"/>
        <v>0</v>
      </c>
      <c r="G668" s="1">
        <f t="shared" si="42"/>
        <v>0</v>
      </c>
      <c r="H668" s="14" t="str">
        <f t="shared" si="43"/>
        <v>-</v>
      </c>
    </row>
    <row r="669" spans="5:8" x14ac:dyDescent="0.25">
      <c r="E669" s="15">
        <f t="shared" si="40"/>
        <v>0</v>
      </c>
      <c r="F669" s="1">
        <f t="shared" si="41"/>
        <v>0</v>
      </c>
      <c r="G669" s="1">
        <f t="shared" si="42"/>
        <v>0</v>
      </c>
      <c r="H669" s="14" t="str">
        <f t="shared" si="43"/>
        <v>-</v>
      </c>
    </row>
    <row r="670" spans="5:8" x14ac:dyDescent="0.25">
      <c r="E670" s="15">
        <f t="shared" si="40"/>
        <v>0</v>
      </c>
      <c r="F670" s="1">
        <f t="shared" si="41"/>
        <v>0</v>
      </c>
      <c r="G670" s="1">
        <f t="shared" si="42"/>
        <v>0</v>
      </c>
      <c r="H670" s="14" t="str">
        <f t="shared" si="43"/>
        <v>-</v>
      </c>
    </row>
    <row r="671" spans="5:8" x14ac:dyDescent="0.25">
      <c r="E671" s="15">
        <f t="shared" si="40"/>
        <v>0</v>
      </c>
      <c r="F671" s="1">
        <f t="shared" si="41"/>
        <v>0</v>
      </c>
      <c r="G671" s="1">
        <f t="shared" si="42"/>
        <v>0</v>
      </c>
      <c r="H671" s="14" t="str">
        <f t="shared" si="43"/>
        <v>-</v>
      </c>
    </row>
    <row r="672" spans="5:8" x14ac:dyDescent="0.25">
      <c r="E672" s="15">
        <f t="shared" si="40"/>
        <v>0</v>
      </c>
      <c r="F672" s="1">
        <f t="shared" si="41"/>
        <v>0</v>
      </c>
      <c r="G672" s="1">
        <f t="shared" si="42"/>
        <v>0</v>
      </c>
      <c r="H672" s="14" t="str">
        <f t="shared" si="43"/>
        <v>-</v>
      </c>
    </row>
    <row r="673" spans="5:8" x14ac:dyDescent="0.25">
      <c r="E673" s="15">
        <f t="shared" si="40"/>
        <v>0</v>
      </c>
      <c r="F673" s="1">
        <f t="shared" si="41"/>
        <v>0</v>
      </c>
      <c r="G673" s="1">
        <f t="shared" si="42"/>
        <v>0</v>
      </c>
      <c r="H673" s="14" t="str">
        <f t="shared" si="43"/>
        <v>-</v>
      </c>
    </row>
    <row r="674" spans="5:8" x14ac:dyDescent="0.25">
      <c r="E674" s="15">
        <f t="shared" si="40"/>
        <v>0</v>
      </c>
      <c r="F674" s="1">
        <f t="shared" si="41"/>
        <v>0</v>
      </c>
      <c r="G674" s="1">
        <f t="shared" si="42"/>
        <v>0</v>
      </c>
      <c r="H674" s="14" t="str">
        <f t="shared" si="43"/>
        <v>-</v>
      </c>
    </row>
    <row r="675" spans="5:8" x14ac:dyDescent="0.25">
      <c r="E675" s="15">
        <f t="shared" si="40"/>
        <v>0</v>
      </c>
      <c r="F675" s="1">
        <f t="shared" si="41"/>
        <v>0</v>
      </c>
      <c r="G675" s="1">
        <f t="shared" si="42"/>
        <v>0</v>
      </c>
      <c r="H675" s="14" t="str">
        <f t="shared" si="43"/>
        <v>-</v>
      </c>
    </row>
    <row r="676" spans="5:8" x14ac:dyDescent="0.25">
      <c r="E676" s="15">
        <f t="shared" si="40"/>
        <v>0</v>
      </c>
      <c r="F676" s="1">
        <f t="shared" si="41"/>
        <v>0</v>
      </c>
      <c r="G676" s="1">
        <f t="shared" si="42"/>
        <v>0</v>
      </c>
      <c r="H676" s="14" t="str">
        <f t="shared" si="43"/>
        <v>-</v>
      </c>
    </row>
    <row r="677" spans="5:8" x14ac:dyDescent="0.25">
      <c r="E677" s="15">
        <f t="shared" si="40"/>
        <v>0</v>
      </c>
      <c r="F677" s="1">
        <f t="shared" si="41"/>
        <v>0</v>
      </c>
      <c r="G677" s="1">
        <f t="shared" si="42"/>
        <v>0</v>
      </c>
      <c r="H677" s="14" t="str">
        <f t="shared" si="43"/>
        <v>-</v>
      </c>
    </row>
    <row r="678" spans="5:8" x14ac:dyDescent="0.25">
      <c r="E678" s="15">
        <f t="shared" si="40"/>
        <v>0</v>
      </c>
      <c r="F678" s="1">
        <f t="shared" si="41"/>
        <v>0</v>
      </c>
      <c r="G678" s="1">
        <f t="shared" si="42"/>
        <v>0</v>
      </c>
      <c r="H678" s="14" t="str">
        <f t="shared" si="43"/>
        <v>-</v>
      </c>
    </row>
    <row r="679" spans="5:8" x14ac:dyDescent="0.25">
      <c r="E679" s="15">
        <f t="shared" si="40"/>
        <v>0</v>
      </c>
      <c r="F679" s="1">
        <f t="shared" si="41"/>
        <v>0</v>
      </c>
      <c r="G679" s="1">
        <f t="shared" si="42"/>
        <v>0</v>
      </c>
      <c r="H679" s="14" t="str">
        <f t="shared" si="43"/>
        <v>-</v>
      </c>
    </row>
    <row r="680" spans="5:8" x14ac:dyDescent="0.25">
      <c r="E680" s="15">
        <f t="shared" si="40"/>
        <v>0</v>
      </c>
      <c r="F680" s="1">
        <f t="shared" si="41"/>
        <v>0</v>
      </c>
      <c r="G680" s="1">
        <f t="shared" si="42"/>
        <v>0</v>
      </c>
      <c r="H680" s="14" t="str">
        <f t="shared" si="43"/>
        <v>-</v>
      </c>
    </row>
    <row r="681" spans="5:8" x14ac:dyDescent="0.25">
      <c r="E681" s="15">
        <f t="shared" si="40"/>
        <v>0</v>
      </c>
      <c r="F681" s="1">
        <f t="shared" si="41"/>
        <v>0</v>
      </c>
      <c r="G681" s="1">
        <f t="shared" si="42"/>
        <v>0</v>
      </c>
      <c r="H681" s="14" t="str">
        <f t="shared" si="43"/>
        <v>-</v>
      </c>
    </row>
    <row r="682" spans="5:8" x14ac:dyDescent="0.25">
      <c r="E682" s="15">
        <f t="shared" si="40"/>
        <v>0</v>
      </c>
      <c r="F682" s="1">
        <f t="shared" si="41"/>
        <v>0</v>
      </c>
      <c r="G682" s="1">
        <f t="shared" si="42"/>
        <v>0</v>
      </c>
      <c r="H682" s="14" t="str">
        <f t="shared" si="43"/>
        <v>-</v>
      </c>
    </row>
    <row r="683" spans="5:8" x14ac:dyDescent="0.25">
      <c r="E683" s="15">
        <f t="shared" si="40"/>
        <v>0</v>
      </c>
      <c r="F683" s="1">
        <f t="shared" si="41"/>
        <v>0</v>
      </c>
      <c r="G683" s="1">
        <f t="shared" si="42"/>
        <v>0</v>
      </c>
      <c r="H683" s="14" t="str">
        <f t="shared" si="43"/>
        <v>-</v>
      </c>
    </row>
    <row r="684" spans="5:8" x14ac:dyDescent="0.25">
      <c r="E684" s="15">
        <f t="shared" si="40"/>
        <v>0</v>
      </c>
      <c r="F684" s="1">
        <f t="shared" si="41"/>
        <v>0</v>
      </c>
      <c r="G684" s="1">
        <f t="shared" si="42"/>
        <v>0</v>
      </c>
      <c r="H684" s="14" t="str">
        <f t="shared" si="43"/>
        <v>-</v>
      </c>
    </row>
    <row r="685" spans="5:8" x14ac:dyDescent="0.25">
      <c r="E685" s="15">
        <f t="shared" si="40"/>
        <v>0</v>
      </c>
      <c r="F685" s="1">
        <f t="shared" si="41"/>
        <v>0</v>
      </c>
      <c r="G685" s="1">
        <f t="shared" si="42"/>
        <v>0</v>
      </c>
      <c r="H685" s="14" t="str">
        <f t="shared" si="43"/>
        <v>-</v>
      </c>
    </row>
    <row r="686" spans="5:8" x14ac:dyDescent="0.25">
      <c r="E686" s="15">
        <f t="shared" si="40"/>
        <v>0</v>
      </c>
      <c r="F686" s="1">
        <f t="shared" si="41"/>
        <v>0</v>
      </c>
      <c r="G686" s="1">
        <f t="shared" si="42"/>
        <v>0</v>
      </c>
      <c r="H686" s="14" t="str">
        <f t="shared" si="43"/>
        <v>-</v>
      </c>
    </row>
    <row r="687" spans="5:8" x14ac:dyDescent="0.25">
      <c r="E687" s="15">
        <f t="shared" si="40"/>
        <v>0</v>
      </c>
      <c r="F687" s="1">
        <f t="shared" si="41"/>
        <v>0</v>
      </c>
      <c r="G687" s="1">
        <f t="shared" si="42"/>
        <v>0</v>
      </c>
      <c r="H687" s="14" t="str">
        <f t="shared" si="43"/>
        <v>-</v>
      </c>
    </row>
    <row r="688" spans="5:8" x14ac:dyDescent="0.25">
      <c r="E688" s="15">
        <f t="shared" si="40"/>
        <v>0</v>
      </c>
      <c r="F688" s="1">
        <f t="shared" si="41"/>
        <v>0</v>
      </c>
      <c r="G688" s="1">
        <f t="shared" si="42"/>
        <v>0</v>
      </c>
      <c r="H688" s="14" t="str">
        <f t="shared" si="43"/>
        <v>-</v>
      </c>
    </row>
    <row r="689" spans="5:8" x14ac:dyDescent="0.25">
      <c r="E689" s="15">
        <f t="shared" si="40"/>
        <v>0</v>
      </c>
      <c r="F689" s="1">
        <f t="shared" si="41"/>
        <v>0</v>
      </c>
      <c r="G689" s="1">
        <f t="shared" si="42"/>
        <v>0</v>
      </c>
      <c r="H689" s="14" t="str">
        <f t="shared" si="43"/>
        <v>-</v>
      </c>
    </row>
    <row r="690" spans="5:8" x14ac:dyDescent="0.25">
      <c r="E690" s="15">
        <f t="shared" si="40"/>
        <v>0</v>
      </c>
      <c r="F690" s="1">
        <f t="shared" si="41"/>
        <v>0</v>
      </c>
      <c r="G690" s="1">
        <f t="shared" si="42"/>
        <v>0</v>
      </c>
      <c r="H690" s="14" t="str">
        <f t="shared" si="43"/>
        <v>-</v>
      </c>
    </row>
    <row r="691" spans="5:8" x14ac:dyDescent="0.25">
      <c r="E691" s="15">
        <f t="shared" si="40"/>
        <v>0</v>
      </c>
      <c r="F691" s="1">
        <f t="shared" si="41"/>
        <v>0</v>
      </c>
      <c r="G691" s="1">
        <f t="shared" si="42"/>
        <v>0</v>
      </c>
      <c r="H691" s="14" t="str">
        <f t="shared" si="43"/>
        <v>-</v>
      </c>
    </row>
    <row r="692" spans="5:8" x14ac:dyDescent="0.25">
      <c r="E692" s="15">
        <f t="shared" si="40"/>
        <v>0</v>
      </c>
      <c r="F692" s="1">
        <f t="shared" si="41"/>
        <v>0</v>
      </c>
      <c r="G692" s="1">
        <f t="shared" si="42"/>
        <v>0</v>
      </c>
      <c r="H692" s="14" t="str">
        <f t="shared" si="43"/>
        <v>-</v>
      </c>
    </row>
    <row r="693" spans="5:8" x14ac:dyDescent="0.25">
      <c r="E693" s="15">
        <f t="shared" si="40"/>
        <v>0</v>
      </c>
      <c r="F693" s="1">
        <f t="shared" si="41"/>
        <v>0</v>
      </c>
      <c r="G693" s="1">
        <f t="shared" si="42"/>
        <v>0</v>
      </c>
      <c r="H693" s="14" t="str">
        <f t="shared" si="43"/>
        <v>-</v>
      </c>
    </row>
    <row r="694" spans="5:8" x14ac:dyDescent="0.25">
      <c r="E694" s="15">
        <f t="shared" si="40"/>
        <v>0</v>
      </c>
      <c r="F694" s="1">
        <f t="shared" si="41"/>
        <v>0</v>
      </c>
      <c r="G694" s="1">
        <f t="shared" si="42"/>
        <v>0</v>
      </c>
      <c r="H694" s="14" t="str">
        <f t="shared" si="43"/>
        <v>-</v>
      </c>
    </row>
    <row r="695" spans="5:8" x14ac:dyDescent="0.25">
      <c r="E695" s="15">
        <f t="shared" si="40"/>
        <v>0</v>
      </c>
      <c r="F695" s="1">
        <f t="shared" si="41"/>
        <v>0</v>
      </c>
      <c r="G695" s="1">
        <f t="shared" si="42"/>
        <v>0</v>
      </c>
      <c r="H695" s="14" t="str">
        <f t="shared" si="43"/>
        <v>-</v>
      </c>
    </row>
    <row r="696" spans="5:8" x14ac:dyDescent="0.25">
      <c r="E696" s="15">
        <f t="shared" si="40"/>
        <v>0</v>
      </c>
      <c r="F696" s="1">
        <f t="shared" si="41"/>
        <v>0</v>
      </c>
      <c r="G696" s="1">
        <f t="shared" si="42"/>
        <v>0</v>
      </c>
      <c r="H696" s="14" t="str">
        <f t="shared" si="43"/>
        <v>-</v>
      </c>
    </row>
    <row r="697" spans="5:8" x14ac:dyDescent="0.25">
      <c r="E697" s="15">
        <f t="shared" si="40"/>
        <v>0</v>
      </c>
      <c r="F697" s="1">
        <f t="shared" si="41"/>
        <v>0</v>
      </c>
      <c r="G697" s="1">
        <f t="shared" si="42"/>
        <v>0</v>
      </c>
      <c r="H697" s="14" t="str">
        <f t="shared" si="43"/>
        <v>-</v>
      </c>
    </row>
    <row r="698" spans="5:8" x14ac:dyDescent="0.25">
      <c r="E698" s="15">
        <f t="shared" si="40"/>
        <v>0</v>
      </c>
      <c r="F698" s="1">
        <f t="shared" si="41"/>
        <v>0</v>
      </c>
      <c r="G698" s="1">
        <f t="shared" si="42"/>
        <v>0</v>
      </c>
      <c r="H698" s="14" t="str">
        <f t="shared" si="43"/>
        <v>-</v>
      </c>
    </row>
    <row r="699" spans="5:8" x14ac:dyDescent="0.25">
      <c r="E699" s="15">
        <f t="shared" si="40"/>
        <v>0</v>
      </c>
      <c r="F699" s="1">
        <f t="shared" si="41"/>
        <v>0</v>
      </c>
      <c r="G699" s="1">
        <f t="shared" si="42"/>
        <v>0</v>
      </c>
      <c r="H699" s="14" t="str">
        <f t="shared" si="43"/>
        <v>-</v>
      </c>
    </row>
    <row r="700" spans="5:8" x14ac:dyDescent="0.25">
      <c r="E700" s="15">
        <f t="shared" si="40"/>
        <v>0</v>
      </c>
      <c r="F700" s="1">
        <f t="shared" si="41"/>
        <v>0</v>
      </c>
      <c r="G700" s="1">
        <f t="shared" si="42"/>
        <v>0</v>
      </c>
      <c r="H700" s="14" t="str">
        <f t="shared" si="43"/>
        <v>-</v>
      </c>
    </row>
    <row r="701" spans="5:8" x14ac:dyDescent="0.25">
      <c r="E701" s="15">
        <f t="shared" si="40"/>
        <v>0</v>
      </c>
      <c r="F701" s="1">
        <f t="shared" si="41"/>
        <v>0</v>
      </c>
      <c r="G701" s="1">
        <f t="shared" si="42"/>
        <v>0</v>
      </c>
      <c r="H701" s="14" t="str">
        <f t="shared" si="43"/>
        <v>-</v>
      </c>
    </row>
    <row r="702" spans="5:8" x14ac:dyDescent="0.25">
      <c r="E702" s="15">
        <f t="shared" si="40"/>
        <v>0</v>
      </c>
      <c r="F702" s="1">
        <f t="shared" si="41"/>
        <v>0</v>
      </c>
      <c r="G702" s="1">
        <f t="shared" si="42"/>
        <v>0</v>
      </c>
      <c r="H702" s="14" t="str">
        <f t="shared" si="43"/>
        <v>-</v>
      </c>
    </row>
    <row r="703" spans="5:8" x14ac:dyDescent="0.25">
      <c r="E703" s="15">
        <f t="shared" si="40"/>
        <v>0</v>
      </c>
      <c r="F703" s="1">
        <f t="shared" si="41"/>
        <v>0</v>
      </c>
      <c r="G703" s="1">
        <f t="shared" si="42"/>
        <v>0</v>
      </c>
      <c r="H703" s="14" t="str">
        <f t="shared" si="43"/>
        <v>-</v>
      </c>
    </row>
    <row r="704" spans="5:8" x14ac:dyDescent="0.25">
      <c r="E704" s="15">
        <f t="shared" si="40"/>
        <v>0</v>
      </c>
      <c r="F704" s="1">
        <f t="shared" si="41"/>
        <v>0</v>
      </c>
      <c r="G704" s="1">
        <f t="shared" si="42"/>
        <v>0</v>
      </c>
      <c r="H704" s="14" t="str">
        <f t="shared" si="43"/>
        <v>-</v>
      </c>
    </row>
    <row r="705" spans="5:8" x14ac:dyDescent="0.25">
      <c r="E705" s="15">
        <f t="shared" si="40"/>
        <v>0</v>
      </c>
      <c r="F705" s="1">
        <f t="shared" si="41"/>
        <v>0</v>
      </c>
      <c r="G705" s="1">
        <f t="shared" si="42"/>
        <v>0</v>
      </c>
      <c r="H705" s="14" t="str">
        <f t="shared" si="43"/>
        <v>-</v>
      </c>
    </row>
    <row r="706" spans="5:8" x14ac:dyDescent="0.25">
      <c r="E706" s="15">
        <f t="shared" si="40"/>
        <v>0</v>
      </c>
      <c r="F706" s="1">
        <f t="shared" si="41"/>
        <v>0</v>
      </c>
      <c r="G706" s="1">
        <f t="shared" si="42"/>
        <v>0</v>
      </c>
      <c r="H706" s="14" t="str">
        <f t="shared" si="43"/>
        <v>-</v>
      </c>
    </row>
    <row r="707" spans="5:8" x14ac:dyDescent="0.25">
      <c r="E707" s="15">
        <f t="shared" si="40"/>
        <v>0</v>
      </c>
      <c r="F707" s="1">
        <f t="shared" si="41"/>
        <v>0</v>
      </c>
      <c r="G707" s="1">
        <f t="shared" si="42"/>
        <v>0</v>
      </c>
      <c r="H707" s="14" t="str">
        <f t="shared" si="43"/>
        <v>-</v>
      </c>
    </row>
    <row r="708" spans="5:8" x14ac:dyDescent="0.25">
      <c r="E708" s="15">
        <f t="shared" si="40"/>
        <v>0</v>
      </c>
      <c r="F708" s="1">
        <f t="shared" si="41"/>
        <v>0</v>
      </c>
      <c r="G708" s="1">
        <f t="shared" si="42"/>
        <v>0</v>
      </c>
      <c r="H708" s="14" t="str">
        <f t="shared" si="43"/>
        <v>-</v>
      </c>
    </row>
    <row r="709" spans="5:8" x14ac:dyDescent="0.25">
      <c r="E709" s="15">
        <f t="shared" si="40"/>
        <v>0</v>
      </c>
      <c r="F709" s="1">
        <f t="shared" si="41"/>
        <v>0</v>
      </c>
      <c r="G709" s="1">
        <f t="shared" si="42"/>
        <v>0</v>
      </c>
      <c r="H709" s="14" t="str">
        <f t="shared" si="43"/>
        <v>-</v>
      </c>
    </row>
    <row r="710" spans="5:8" x14ac:dyDescent="0.25">
      <c r="E710" s="15">
        <f t="shared" ref="E710:E773" si="44">ROUNDDOWN(C710,0)</f>
        <v>0</v>
      </c>
      <c r="F710" s="1">
        <f t="shared" ref="F710:F773" si="45">SUMIFS(D:D,E:E,E710)</f>
        <v>0</v>
      </c>
      <c r="G710" s="1">
        <f t="shared" ref="G710:G773" si="46">SUMIFS(D:D,E:E,E710-1)</f>
        <v>0</v>
      </c>
      <c r="H710" s="14" t="str">
        <f t="shared" ref="H710:H773" si="47">IF(E710&lt;&gt;E709,IF(G710&lt;=$L$3,MIN(F710,$L$5),"-"),"-")</f>
        <v>-</v>
      </c>
    </row>
    <row r="711" spans="5:8" x14ac:dyDescent="0.25">
      <c r="E711" s="15">
        <f t="shared" si="44"/>
        <v>0</v>
      </c>
      <c r="F711" s="1">
        <f t="shared" si="45"/>
        <v>0</v>
      </c>
      <c r="G711" s="1">
        <f t="shared" si="46"/>
        <v>0</v>
      </c>
      <c r="H711" s="14" t="str">
        <f t="shared" si="47"/>
        <v>-</v>
      </c>
    </row>
    <row r="712" spans="5:8" x14ac:dyDescent="0.25">
      <c r="E712" s="15">
        <f t="shared" si="44"/>
        <v>0</v>
      </c>
      <c r="F712" s="1">
        <f t="shared" si="45"/>
        <v>0</v>
      </c>
      <c r="G712" s="1">
        <f t="shared" si="46"/>
        <v>0</v>
      </c>
      <c r="H712" s="14" t="str">
        <f t="shared" si="47"/>
        <v>-</v>
      </c>
    </row>
    <row r="713" spans="5:8" x14ac:dyDescent="0.25">
      <c r="E713" s="15">
        <f t="shared" si="44"/>
        <v>0</v>
      </c>
      <c r="F713" s="1">
        <f t="shared" si="45"/>
        <v>0</v>
      </c>
      <c r="G713" s="1">
        <f t="shared" si="46"/>
        <v>0</v>
      </c>
      <c r="H713" s="14" t="str">
        <f t="shared" si="47"/>
        <v>-</v>
      </c>
    </row>
    <row r="714" spans="5:8" x14ac:dyDescent="0.25">
      <c r="E714" s="15">
        <f t="shared" si="44"/>
        <v>0</v>
      </c>
      <c r="F714" s="1">
        <f t="shared" si="45"/>
        <v>0</v>
      </c>
      <c r="G714" s="1">
        <f t="shared" si="46"/>
        <v>0</v>
      </c>
      <c r="H714" s="14" t="str">
        <f t="shared" si="47"/>
        <v>-</v>
      </c>
    </row>
    <row r="715" spans="5:8" x14ac:dyDescent="0.25">
      <c r="E715" s="15">
        <f t="shared" si="44"/>
        <v>0</v>
      </c>
      <c r="F715" s="1">
        <f t="shared" si="45"/>
        <v>0</v>
      </c>
      <c r="G715" s="1">
        <f t="shared" si="46"/>
        <v>0</v>
      </c>
      <c r="H715" s="14" t="str">
        <f t="shared" si="47"/>
        <v>-</v>
      </c>
    </row>
    <row r="716" spans="5:8" x14ac:dyDescent="0.25">
      <c r="E716" s="15">
        <f t="shared" si="44"/>
        <v>0</v>
      </c>
      <c r="F716" s="1">
        <f t="shared" si="45"/>
        <v>0</v>
      </c>
      <c r="G716" s="1">
        <f t="shared" si="46"/>
        <v>0</v>
      </c>
      <c r="H716" s="14" t="str">
        <f t="shared" si="47"/>
        <v>-</v>
      </c>
    </row>
    <row r="717" spans="5:8" x14ac:dyDescent="0.25">
      <c r="E717" s="15">
        <f t="shared" si="44"/>
        <v>0</v>
      </c>
      <c r="F717" s="1">
        <f t="shared" si="45"/>
        <v>0</v>
      </c>
      <c r="G717" s="1">
        <f t="shared" si="46"/>
        <v>0</v>
      </c>
      <c r="H717" s="14" t="str">
        <f t="shared" si="47"/>
        <v>-</v>
      </c>
    </row>
    <row r="718" spans="5:8" x14ac:dyDescent="0.25">
      <c r="E718" s="15">
        <f t="shared" si="44"/>
        <v>0</v>
      </c>
      <c r="F718" s="1">
        <f t="shared" si="45"/>
        <v>0</v>
      </c>
      <c r="G718" s="1">
        <f t="shared" si="46"/>
        <v>0</v>
      </c>
      <c r="H718" s="14" t="str">
        <f t="shared" si="47"/>
        <v>-</v>
      </c>
    </row>
    <row r="719" spans="5:8" x14ac:dyDescent="0.25">
      <c r="E719" s="15">
        <f t="shared" si="44"/>
        <v>0</v>
      </c>
      <c r="F719" s="1">
        <f t="shared" si="45"/>
        <v>0</v>
      </c>
      <c r="G719" s="1">
        <f t="shared" si="46"/>
        <v>0</v>
      </c>
      <c r="H719" s="14" t="str">
        <f t="shared" si="47"/>
        <v>-</v>
      </c>
    </row>
    <row r="720" spans="5:8" x14ac:dyDescent="0.25">
      <c r="E720" s="15">
        <f t="shared" si="44"/>
        <v>0</v>
      </c>
      <c r="F720" s="1">
        <f t="shared" si="45"/>
        <v>0</v>
      </c>
      <c r="G720" s="1">
        <f t="shared" si="46"/>
        <v>0</v>
      </c>
      <c r="H720" s="14" t="str">
        <f t="shared" si="47"/>
        <v>-</v>
      </c>
    </row>
    <row r="721" spans="5:8" x14ac:dyDescent="0.25">
      <c r="E721" s="15">
        <f t="shared" si="44"/>
        <v>0</v>
      </c>
      <c r="F721" s="1">
        <f t="shared" si="45"/>
        <v>0</v>
      </c>
      <c r="G721" s="1">
        <f t="shared" si="46"/>
        <v>0</v>
      </c>
      <c r="H721" s="14" t="str">
        <f t="shared" si="47"/>
        <v>-</v>
      </c>
    </row>
    <row r="722" spans="5:8" x14ac:dyDescent="0.25">
      <c r="E722" s="15">
        <f t="shared" si="44"/>
        <v>0</v>
      </c>
      <c r="F722" s="1">
        <f t="shared" si="45"/>
        <v>0</v>
      </c>
      <c r="G722" s="1">
        <f t="shared" si="46"/>
        <v>0</v>
      </c>
      <c r="H722" s="14" t="str">
        <f t="shared" si="47"/>
        <v>-</v>
      </c>
    </row>
    <row r="723" spans="5:8" x14ac:dyDescent="0.25">
      <c r="E723" s="15">
        <f t="shared" si="44"/>
        <v>0</v>
      </c>
      <c r="F723" s="1">
        <f t="shared" si="45"/>
        <v>0</v>
      </c>
      <c r="G723" s="1">
        <f t="shared" si="46"/>
        <v>0</v>
      </c>
      <c r="H723" s="14" t="str">
        <f t="shared" si="47"/>
        <v>-</v>
      </c>
    </row>
    <row r="724" spans="5:8" x14ac:dyDescent="0.25">
      <c r="E724" s="15">
        <f t="shared" si="44"/>
        <v>0</v>
      </c>
      <c r="F724" s="1">
        <f t="shared" si="45"/>
        <v>0</v>
      </c>
      <c r="G724" s="1">
        <f t="shared" si="46"/>
        <v>0</v>
      </c>
      <c r="H724" s="14" t="str">
        <f t="shared" si="47"/>
        <v>-</v>
      </c>
    </row>
    <row r="725" spans="5:8" x14ac:dyDescent="0.25">
      <c r="E725" s="15">
        <f t="shared" si="44"/>
        <v>0</v>
      </c>
      <c r="F725" s="1">
        <f t="shared" si="45"/>
        <v>0</v>
      </c>
      <c r="G725" s="1">
        <f t="shared" si="46"/>
        <v>0</v>
      </c>
      <c r="H725" s="14" t="str">
        <f t="shared" si="47"/>
        <v>-</v>
      </c>
    </row>
    <row r="726" spans="5:8" x14ac:dyDescent="0.25">
      <c r="E726" s="15">
        <f t="shared" si="44"/>
        <v>0</v>
      </c>
      <c r="F726" s="1">
        <f t="shared" si="45"/>
        <v>0</v>
      </c>
      <c r="G726" s="1">
        <f t="shared" si="46"/>
        <v>0</v>
      </c>
      <c r="H726" s="14" t="str">
        <f t="shared" si="47"/>
        <v>-</v>
      </c>
    </row>
    <row r="727" spans="5:8" x14ac:dyDescent="0.25">
      <c r="E727" s="15">
        <f t="shared" si="44"/>
        <v>0</v>
      </c>
      <c r="F727" s="1">
        <f t="shared" si="45"/>
        <v>0</v>
      </c>
      <c r="G727" s="1">
        <f t="shared" si="46"/>
        <v>0</v>
      </c>
      <c r="H727" s="14" t="str">
        <f t="shared" si="47"/>
        <v>-</v>
      </c>
    </row>
    <row r="728" spans="5:8" x14ac:dyDescent="0.25">
      <c r="E728" s="15">
        <f t="shared" si="44"/>
        <v>0</v>
      </c>
      <c r="F728" s="1">
        <f t="shared" si="45"/>
        <v>0</v>
      </c>
      <c r="G728" s="1">
        <f t="shared" si="46"/>
        <v>0</v>
      </c>
      <c r="H728" s="14" t="str">
        <f t="shared" si="47"/>
        <v>-</v>
      </c>
    </row>
    <row r="729" spans="5:8" x14ac:dyDescent="0.25">
      <c r="E729" s="15">
        <f t="shared" si="44"/>
        <v>0</v>
      </c>
      <c r="F729" s="1">
        <f t="shared" si="45"/>
        <v>0</v>
      </c>
      <c r="G729" s="1">
        <f t="shared" si="46"/>
        <v>0</v>
      </c>
      <c r="H729" s="14" t="str">
        <f t="shared" si="47"/>
        <v>-</v>
      </c>
    </row>
    <row r="730" spans="5:8" x14ac:dyDescent="0.25">
      <c r="E730" s="15">
        <f t="shared" si="44"/>
        <v>0</v>
      </c>
      <c r="F730" s="1">
        <f t="shared" si="45"/>
        <v>0</v>
      </c>
      <c r="G730" s="1">
        <f t="shared" si="46"/>
        <v>0</v>
      </c>
      <c r="H730" s="14" t="str">
        <f t="shared" si="47"/>
        <v>-</v>
      </c>
    </row>
    <row r="731" spans="5:8" x14ac:dyDescent="0.25">
      <c r="E731" s="15">
        <f t="shared" si="44"/>
        <v>0</v>
      </c>
      <c r="F731" s="1">
        <f t="shared" si="45"/>
        <v>0</v>
      </c>
      <c r="G731" s="1">
        <f t="shared" si="46"/>
        <v>0</v>
      </c>
      <c r="H731" s="14" t="str">
        <f t="shared" si="47"/>
        <v>-</v>
      </c>
    </row>
    <row r="732" spans="5:8" x14ac:dyDescent="0.25">
      <c r="E732" s="15">
        <f t="shared" si="44"/>
        <v>0</v>
      </c>
      <c r="F732" s="1">
        <f t="shared" si="45"/>
        <v>0</v>
      </c>
      <c r="G732" s="1">
        <f t="shared" si="46"/>
        <v>0</v>
      </c>
      <c r="H732" s="14" t="str">
        <f t="shared" si="47"/>
        <v>-</v>
      </c>
    </row>
    <row r="733" spans="5:8" x14ac:dyDescent="0.25">
      <c r="E733" s="15">
        <f t="shared" si="44"/>
        <v>0</v>
      </c>
      <c r="F733" s="1">
        <f t="shared" si="45"/>
        <v>0</v>
      </c>
      <c r="G733" s="1">
        <f t="shared" si="46"/>
        <v>0</v>
      </c>
      <c r="H733" s="14" t="str">
        <f t="shared" si="47"/>
        <v>-</v>
      </c>
    </row>
    <row r="734" spans="5:8" x14ac:dyDescent="0.25">
      <c r="E734" s="15">
        <f t="shared" si="44"/>
        <v>0</v>
      </c>
      <c r="F734" s="1">
        <f t="shared" si="45"/>
        <v>0</v>
      </c>
      <c r="G734" s="1">
        <f t="shared" si="46"/>
        <v>0</v>
      </c>
      <c r="H734" s="14" t="str">
        <f t="shared" si="47"/>
        <v>-</v>
      </c>
    </row>
    <row r="735" spans="5:8" x14ac:dyDescent="0.25">
      <c r="E735" s="15">
        <f t="shared" si="44"/>
        <v>0</v>
      </c>
      <c r="F735" s="1">
        <f t="shared" si="45"/>
        <v>0</v>
      </c>
      <c r="G735" s="1">
        <f t="shared" si="46"/>
        <v>0</v>
      </c>
      <c r="H735" s="14" t="str">
        <f t="shared" si="47"/>
        <v>-</v>
      </c>
    </row>
    <row r="736" spans="5:8" x14ac:dyDescent="0.25">
      <c r="E736" s="15">
        <f t="shared" si="44"/>
        <v>0</v>
      </c>
      <c r="F736" s="1">
        <f t="shared" si="45"/>
        <v>0</v>
      </c>
      <c r="G736" s="1">
        <f t="shared" si="46"/>
        <v>0</v>
      </c>
      <c r="H736" s="14" t="str">
        <f t="shared" si="47"/>
        <v>-</v>
      </c>
    </row>
    <row r="737" spans="5:8" x14ac:dyDescent="0.25">
      <c r="E737" s="15">
        <f t="shared" si="44"/>
        <v>0</v>
      </c>
      <c r="F737" s="1">
        <f t="shared" si="45"/>
        <v>0</v>
      </c>
      <c r="G737" s="1">
        <f t="shared" si="46"/>
        <v>0</v>
      </c>
      <c r="H737" s="14" t="str">
        <f t="shared" si="47"/>
        <v>-</v>
      </c>
    </row>
    <row r="738" spans="5:8" x14ac:dyDescent="0.25">
      <c r="E738" s="15">
        <f t="shared" si="44"/>
        <v>0</v>
      </c>
      <c r="F738" s="1">
        <f t="shared" si="45"/>
        <v>0</v>
      </c>
      <c r="G738" s="1">
        <f t="shared" si="46"/>
        <v>0</v>
      </c>
      <c r="H738" s="14" t="str">
        <f t="shared" si="47"/>
        <v>-</v>
      </c>
    </row>
    <row r="739" spans="5:8" x14ac:dyDescent="0.25">
      <c r="E739" s="15">
        <f t="shared" si="44"/>
        <v>0</v>
      </c>
      <c r="F739" s="1">
        <f t="shared" si="45"/>
        <v>0</v>
      </c>
      <c r="G739" s="1">
        <f t="shared" si="46"/>
        <v>0</v>
      </c>
      <c r="H739" s="14" t="str">
        <f t="shared" si="47"/>
        <v>-</v>
      </c>
    </row>
    <row r="740" spans="5:8" x14ac:dyDescent="0.25">
      <c r="E740" s="15">
        <f t="shared" si="44"/>
        <v>0</v>
      </c>
      <c r="F740" s="1">
        <f t="shared" si="45"/>
        <v>0</v>
      </c>
      <c r="G740" s="1">
        <f t="shared" si="46"/>
        <v>0</v>
      </c>
      <c r="H740" s="14" t="str">
        <f t="shared" si="47"/>
        <v>-</v>
      </c>
    </row>
    <row r="741" spans="5:8" x14ac:dyDescent="0.25">
      <c r="E741" s="15">
        <f t="shared" si="44"/>
        <v>0</v>
      </c>
      <c r="F741" s="1">
        <f t="shared" si="45"/>
        <v>0</v>
      </c>
      <c r="G741" s="1">
        <f t="shared" si="46"/>
        <v>0</v>
      </c>
      <c r="H741" s="14" t="str">
        <f t="shared" si="47"/>
        <v>-</v>
      </c>
    </row>
    <row r="742" spans="5:8" x14ac:dyDescent="0.25">
      <c r="E742" s="15">
        <f t="shared" si="44"/>
        <v>0</v>
      </c>
      <c r="F742" s="1">
        <f t="shared" si="45"/>
        <v>0</v>
      </c>
      <c r="G742" s="1">
        <f t="shared" si="46"/>
        <v>0</v>
      </c>
      <c r="H742" s="14" t="str">
        <f t="shared" si="47"/>
        <v>-</v>
      </c>
    </row>
    <row r="743" spans="5:8" x14ac:dyDescent="0.25">
      <c r="E743" s="15">
        <f t="shared" si="44"/>
        <v>0</v>
      </c>
      <c r="F743" s="1">
        <f t="shared" si="45"/>
        <v>0</v>
      </c>
      <c r="G743" s="1">
        <f t="shared" si="46"/>
        <v>0</v>
      </c>
      <c r="H743" s="14" t="str">
        <f t="shared" si="47"/>
        <v>-</v>
      </c>
    </row>
    <row r="744" spans="5:8" x14ac:dyDescent="0.25">
      <c r="E744" s="15">
        <f t="shared" si="44"/>
        <v>0</v>
      </c>
      <c r="F744" s="1">
        <f t="shared" si="45"/>
        <v>0</v>
      </c>
      <c r="G744" s="1">
        <f t="shared" si="46"/>
        <v>0</v>
      </c>
      <c r="H744" s="14" t="str">
        <f t="shared" si="47"/>
        <v>-</v>
      </c>
    </row>
    <row r="745" spans="5:8" x14ac:dyDescent="0.25">
      <c r="E745" s="15">
        <f t="shared" si="44"/>
        <v>0</v>
      </c>
      <c r="F745" s="1">
        <f t="shared" si="45"/>
        <v>0</v>
      </c>
      <c r="G745" s="1">
        <f t="shared" si="46"/>
        <v>0</v>
      </c>
      <c r="H745" s="14" t="str">
        <f t="shared" si="47"/>
        <v>-</v>
      </c>
    </row>
    <row r="746" spans="5:8" x14ac:dyDescent="0.25">
      <c r="E746" s="15">
        <f t="shared" si="44"/>
        <v>0</v>
      </c>
      <c r="F746" s="1">
        <f t="shared" si="45"/>
        <v>0</v>
      </c>
      <c r="G746" s="1">
        <f t="shared" si="46"/>
        <v>0</v>
      </c>
      <c r="H746" s="14" t="str">
        <f t="shared" si="47"/>
        <v>-</v>
      </c>
    </row>
    <row r="747" spans="5:8" x14ac:dyDescent="0.25">
      <c r="E747" s="15">
        <f t="shared" si="44"/>
        <v>0</v>
      </c>
      <c r="F747" s="1">
        <f t="shared" si="45"/>
        <v>0</v>
      </c>
      <c r="G747" s="1">
        <f t="shared" si="46"/>
        <v>0</v>
      </c>
      <c r="H747" s="14" t="str">
        <f t="shared" si="47"/>
        <v>-</v>
      </c>
    </row>
    <row r="748" spans="5:8" x14ac:dyDescent="0.25">
      <c r="E748" s="15">
        <f t="shared" si="44"/>
        <v>0</v>
      </c>
      <c r="F748" s="1">
        <f t="shared" si="45"/>
        <v>0</v>
      </c>
      <c r="G748" s="1">
        <f t="shared" si="46"/>
        <v>0</v>
      </c>
      <c r="H748" s="14" t="str">
        <f t="shared" si="47"/>
        <v>-</v>
      </c>
    </row>
    <row r="749" spans="5:8" x14ac:dyDescent="0.25">
      <c r="E749" s="15">
        <f t="shared" si="44"/>
        <v>0</v>
      </c>
      <c r="F749" s="1">
        <f t="shared" si="45"/>
        <v>0</v>
      </c>
      <c r="G749" s="1">
        <f t="shared" si="46"/>
        <v>0</v>
      </c>
      <c r="H749" s="14" t="str">
        <f t="shared" si="47"/>
        <v>-</v>
      </c>
    </row>
    <row r="750" spans="5:8" x14ac:dyDescent="0.25">
      <c r="E750" s="15">
        <f t="shared" si="44"/>
        <v>0</v>
      </c>
      <c r="F750" s="1">
        <f t="shared" si="45"/>
        <v>0</v>
      </c>
      <c r="G750" s="1">
        <f t="shared" si="46"/>
        <v>0</v>
      </c>
      <c r="H750" s="14" t="str">
        <f t="shared" si="47"/>
        <v>-</v>
      </c>
    </row>
    <row r="751" spans="5:8" x14ac:dyDescent="0.25">
      <c r="E751" s="15">
        <f t="shared" si="44"/>
        <v>0</v>
      </c>
      <c r="F751" s="1">
        <f t="shared" si="45"/>
        <v>0</v>
      </c>
      <c r="G751" s="1">
        <f t="shared" si="46"/>
        <v>0</v>
      </c>
      <c r="H751" s="14" t="str">
        <f t="shared" si="47"/>
        <v>-</v>
      </c>
    </row>
    <row r="752" spans="5:8" x14ac:dyDescent="0.25">
      <c r="E752" s="15">
        <f t="shared" si="44"/>
        <v>0</v>
      </c>
      <c r="F752" s="1">
        <f t="shared" si="45"/>
        <v>0</v>
      </c>
      <c r="G752" s="1">
        <f t="shared" si="46"/>
        <v>0</v>
      </c>
      <c r="H752" s="14" t="str">
        <f t="shared" si="47"/>
        <v>-</v>
      </c>
    </row>
    <row r="753" spans="5:8" x14ac:dyDescent="0.25">
      <c r="E753" s="15">
        <f t="shared" si="44"/>
        <v>0</v>
      </c>
      <c r="F753" s="1">
        <f t="shared" si="45"/>
        <v>0</v>
      </c>
      <c r="G753" s="1">
        <f t="shared" si="46"/>
        <v>0</v>
      </c>
      <c r="H753" s="14" t="str">
        <f t="shared" si="47"/>
        <v>-</v>
      </c>
    </row>
    <row r="754" spans="5:8" x14ac:dyDescent="0.25">
      <c r="E754" s="15">
        <f t="shared" si="44"/>
        <v>0</v>
      </c>
      <c r="F754" s="1">
        <f t="shared" si="45"/>
        <v>0</v>
      </c>
      <c r="G754" s="1">
        <f t="shared" si="46"/>
        <v>0</v>
      </c>
      <c r="H754" s="14" t="str">
        <f t="shared" si="47"/>
        <v>-</v>
      </c>
    </row>
    <row r="755" spans="5:8" x14ac:dyDescent="0.25">
      <c r="E755" s="15">
        <f t="shared" si="44"/>
        <v>0</v>
      </c>
      <c r="F755" s="1">
        <f t="shared" si="45"/>
        <v>0</v>
      </c>
      <c r="G755" s="1">
        <f t="shared" si="46"/>
        <v>0</v>
      </c>
      <c r="H755" s="14" t="str">
        <f t="shared" si="47"/>
        <v>-</v>
      </c>
    </row>
    <row r="756" spans="5:8" x14ac:dyDescent="0.25">
      <c r="E756" s="15">
        <f t="shared" si="44"/>
        <v>0</v>
      </c>
      <c r="F756" s="1">
        <f t="shared" si="45"/>
        <v>0</v>
      </c>
      <c r="G756" s="1">
        <f t="shared" si="46"/>
        <v>0</v>
      </c>
      <c r="H756" s="14" t="str">
        <f t="shared" si="47"/>
        <v>-</v>
      </c>
    </row>
    <row r="757" spans="5:8" x14ac:dyDescent="0.25">
      <c r="E757" s="15">
        <f t="shared" si="44"/>
        <v>0</v>
      </c>
      <c r="F757" s="1">
        <f t="shared" si="45"/>
        <v>0</v>
      </c>
      <c r="G757" s="1">
        <f t="shared" si="46"/>
        <v>0</v>
      </c>
      <c r="H757" s="14" t="str">
        <f t="shared" si="47"/>
        <v>-</v>
      </c>
    </row>
    <row r="758" spans="5:8" x14ac:dyDescent="0.25">
      <c r="E758" s="15">
        <f t="shared" si="44"/>
        <v>0</v>
      </c>
      <c r="F758" s="1">
        <f t="shared" si="45"/>
        <v>0</v>
      </c>
      <c r="G758" s="1">
        <f t="shared" si="46"/>
        <v>0</v>
      </c>
      <c r="H758" s="14" t="str">
        <f t="shared" si="47"/>
        <v>-</v>
      </c>
    </row>
    <row r="759" spans="5:8" x14ac:dyDescent="0.25">
      <c r="E759" s="15">
        <f t="shared" si="44"/>
        <v>0</v>
      </c>
      <c r="F759" s="1">
        <f t="shared" si="45"/>
        <v>0</v>
      </c>
      <c r="G759" s="1">
        <f t="shared" si="46"/>
        <v>0</v>
      </c>
      <c r="H759" s="14" t="str">
        <f t="shared" si="47"/>
        <v>-</v>
      </c>
    </row>
    <row r="760" spans="5:8" x14ac:dyDescent="0.25">
      <c r="E760" s="15">
        <f t="shared" si="44"/>
        <v>0</v>
      </c>
      <c r="F760" s="1">
        <f t="shared" si="45"/>
        <v>0</v>
      </c>
      <c r="G760" s="1">
        <f t="shared" si="46"/>
        <v>0</v>
      </c>
      <c r="H760" s="14" t="str">
        <f t="shared" si="47"/>
        <v>-</v>
      </c>
    </row>
    <row r="761" spans="5:8" x14ac:dyDescent="0.25">
      <c r="E761" s="15">
        <f t="shared" si="44"/>
        <v>0</v>
      </c>
      <c r="F761" s="1">
        <f t="shared" si="45"/>
        <v>0</v>
      </c>
      <c r="G761" s="1">
        <f t="shared" si="46"/>
        <v>0</v>
      </c>
      <c r="H761" s="14" t="str">
        <f t="shared" si="47"/>
        <v>-</v>
      </c>
    </row>
    <row r="762" spans="5:8" x14ac:dyDescent="0.25">
      <c r="E762" s="15">
        <f t="shared" si="44"/>
        <v>0</v>
      </c>
      <c r="F762" s="1">
        <f t="shared" si="45"/>
        <v>0</v>
      </c>
      <c r="G762" s="1">
        <f t="shared" si="46"/>
        <v>0</v>
      </c>
      <c r="H762" s="14" t="str">
        <f t="shared" si="47"/>
        <v>-</v>
      </c>
    </row>
    <row r="763" spans="5:8" x14ac:dyDescent="0.25">
      <c r="E763" s="15">
        <f t="shared" si="44"/>
        <v>0</v>
      </c>
      <c r="F763" s="1">
        <f t="shared" si="45"/>
        <v>0</v>
      </c>
      <c r="G763" s="1">
        <f t="shared" si="46"/>
        <v>0</v>
      </c>
      <c r="H763" s="14" t="str">
        <f t="shared" si="47"/>
        <v>-</v>
      </c>
    </row>
    <row r="764" spans="5:8" x14ac:dyDescent="0.25">
      <c r="E764" s="15">
        <f t="shared" si="44"/>
        <v>0</v>
      </c>
      <c r="F764" s="1">
        <f t="shared" si="45"/>
        <v>0</v>
      </c>
      <c r="G764" s="1">
        <f t="shared" si="46"/>
        <v>0</v>
      </c>
      <c r="H764" s="14" t="str">
        <f t="shared" si="47"/>
        <v>-</v>
      </c>
    </row>
    <row r="765" spans="5:8" x14ac:dyDescent="0.25">
      <c r="E765" s="15">
        <f t="shared" si="44"/>
        <v>0</v>
      </c>
      <c r="F765" s="1">
        <f t="shared" si="45"/>
        <v>0</v>
      </c>
      <c r="G765" s="1">
        <f t="shared" si="46"/>
        <v>0</v>
      </c>
      <c r="H765" s="14" t="str">
        <f t="shared" si="47"/>
        <v>-</v>
      </c>
    </row>
    <row r="766" spans="5:8" x14ac:dyDescent="0.25">
      <c r="E766" s="15">
        <f t="shared" si="44"/>
        <v>0</v>
      </c>
      <c r="F766" s="1">
        <f t="shared" si="45"/>
        <v>0</v>
      </c>
      <c r="G766" s="1">
        <f t="shared" si="46"/>
        <v>0</v>
      </c>
      <c r="H766" s="14" t="str">
        <f t="shared" si="47"/>
        <v>-</v>
      </c>
    </row>
    <row r="767" spans="5:8" x14ac:dyDescent="0.25">
      <c r="E767" s="15">
        <f t="shared" si="44"/>
        <v>0</v>
      </c>
      <c r="F767" s="1">
        <f t="shared" si="45"/>
        <v>0</v>
      </c>
      <c r="G767" s="1">
        <f t="shared" si="46"/>
        <v>0</v>
      </c>
      <c r="H767" s="14" t="str">
        <f t="shared" si="47"/>
        <v>-</v>
      </c>
    </row>
    <row r="768" spans="5:8" x14ac:dyDescent="0.25">
      <c r="E768" s="15">
        <f t="shared" si="44"/>
        <v>0</v>
      </c>
      <c r="F768" s="1">
        <f t="shared" si="45"/>
        <v>0</v>
      </c>
      <c r="G768" s="1">
        <f t="shared" si="46"/>
        <v>0</v>
      </c>
      <c r="H768" s="14" t="str">
        <f t="shared" si="47"/>
        <v>-</v>
      </c>
    </row>
    <row r="769" spans="5:8" x14ac:dyDescent="0.25">
      <c r="E769" s="15">
        <f t="shared" si="44"/>
        <v>0</v>
      </c>
      <c r="F769" s="1">
        <f t="shared" si="45"/>
        <v>0</v>
      </c>
      <c r="G769" s="1">
        <f t="shared" si="46"/>
        <v>0</v>
      </c>
      <c r="H769" s="14" t="str">
        <f t="shared" si="47"/>
        <v>-</v>
      </c>
    </row>
    <row r="770" spans="5:8" x14ac:dyDescent="0.25">
      <c r="E770" s="15">
        <f t="shared" si="44"/>
        <v>0</v>
      </c>
      <c r="F770" s="1">
        <f t="shared" si="45"/>
        <v>0</v>
      </c>
      <c r="G770" s="1">
        <f t="shared" si="46"/>
        <v>0</v>
      </c>
      <c r="H770" s="14" t="str">
        <f t="shared" si="47"/>
        <v>-</v>
      </c>
    </row>
    <row r="771" spans="5:8" x14ac:dyDescent="0.25">
      <c r="E771" s="15">
        <f t="shared" si="44"/>
        <v>0</v>
      </c>
      <c r="F771" s="1">
        <f t="shared" si="45"/>
        <v>0</v>
      </c>
      <c r="G771" s="1">
        <f t="shared" si="46"/>
        <v>0</v>
      </c>
      <c r="H771" s="14" t="str">
        <f t="shared" si="47"/>
        <v>-</v>
      </c>
    </row>
    <row r="772" spans="5:8" x14ac:dyDescent="0.25">
      <c r="E772" s="15">
        <f t="shared" si="44"/>
        <v>0</v>
      </c>
      <c r="F772" s="1">
        <f t="shared" si="45"/>
        <v>0</v>
      </c>
      <c r="G772" s="1">
        <f t="shared" si="46"/>
        <v>0</v>
      </c>
      <c r="H772" s="14" t="str">
        <f t="shared" si="47"/>
        <v>-</v>
      </c>
    </row>
    <row r="773" spans="5:8" x14ac:dyDescent="0.25">
      <c r="E773" s="15">
        <f t="shared" si="44"/>
        <v>0</v>
      </c>
      <c r="F773" s="1">
        <f t="shared" si="45"/>
        <v>0</v>
      </c>
      <c r="G773" s="1">
        <f t="shared" si="46"/>
        <v>0</v>
      </c>
      <c r="H773" s="14" t="str">
        <f t="shared" si="47"/>
        <v>-</v>
      </c>
    </row>
    <row r="774" spans="5:8" x14ac:dyDescent="0.25">
      <c r="E774" s="15">
        <f t="shared" ref="E774:E837" si="48">ROUNDDOWN(C774,0)</f>
        <v>0</v>
      </c>
      <c r="F774" s="1">
        <f t="shared" ref="F774:F837" si="49">SUMIFS(D:D,E:E,E774)</f>
        <v>0</v>
      </c>
      <c r="G774" s="1">
        <f t="shared" ref="G774:G837" si="50">SUMIFS(D:D,E:E,E774-1)</f>
        <v>0</v>
      </c>
      <c r="H774" s="14" t="str">
        <f t="shared" ref="H774:H837" si="51">IF(E774&lt;&gt;E773,IF(G774&lt;=$L$3,MIN(F774,$L$5),"-"),"-")</f>
        <v>-</v>
      </c>
    </row>
    <row r="775" spans="5:8" x14ac:dyDescent="0.25">
      <c r="E775" s="15">
        <f t="shared" si="48"/>
        <v>0</v>
      </c>
      <c r="F775" s="1">
        <f t="shared" si="49"/>
        <v>0</v>
      </c>
      <c r="G775" s="1">
        <f t="shared" si="50"/>
        <v>0</v>
      </c>
      <c r="H775" s="14" t="str">
        <f t="shared" si="51"/>
        <v>-</v>
      </c>
    </row>
    <row r="776" spans="5:8" x14ac:dyDescent="0.25">
      <c r="E776" s="15">
        <f t="shared" si="48"/>
        <v>0</v>
      </c>
      <c r="F776" s="1">
        <f t="shared" si="49"/>
        <v>0</v>
      </c>
      <c r="G776" s="1">
        <f t="shared" si="50"/>
        <v>0</v>
      </c>
      <c r="H776" s="14" t="str">
        <f t="shared" si="51"/>
        <v>-</v>
      </c>
    </row>
    <row r="777" spans="5:8" x14ac:dyDescent="0.25">
      <c r="E777" s="15">
        <f t="shared" si="48"/>
        <v>0</v>
      </c>
      <c r="F777" s="1">
        <f t="shared" si="49"/>
        <v>0</v>
      </c>
      <c r="G777" s="1">
        <f t="shared" si="50"/>
        <v>0</v>
      </c>
      <c r="H777" s="14" t="str">
        <f t="shared" si="51"/>
        <v>-</v>
      </c>
    </row>
    <row r="778" spans="5:8" x14ac:dyDescent="0.25">
      <c r="E778" s="15">
        <f t="shared" si="48"/>
        <v>0</v>
      </c>
      <c r="F778" s="1">
        <f t="shared" si="49"/>
        <v>0</v>
      </c>
      <c r="G778" s="1">
        <f t="shared" si="50"/>
        <v>0</v>
      </c>
      <c r="H778" s="14" t="str">
        <f t="shared" si="51"/>
        <v>-</v>
      </c>
    </row>
    <row r="779" spans="5:8" x14ac:dyDescent="0.25">
      <c r="E779" s="15">
        <f t="shared" si="48"/>
        <v>0</v>
      </c>
      <c r="F779" s="1">
        <f t="shared" si="49"/>
        <v>0</v>
      </c>
      <c r="G779" s="1">
        <f t="shared" si="50"/>
        <v>0</v>
      </c>
      <c r="H779" s="14" t="str">
        <f t="shared" si="51"/>
        <v>-</v>
      </c>
    </row>
    <row r="780" spans="5:8" x14ac:dyDescent="0.25">
      <c r="E780" s="15">
        <f t="shared" si="48"/>
        <v>0</v>
      </c>
      <c r="F780" s="1">
        <f t="shared" si="49"/>
        <v>0</v>
      </c>
      <c r="G780" s="1">
        <f t="shared" si="50"/>
        <v>0</v>
      </c>
      <c r="H780" s="14" t="str">
        <f t="shared" si="51"/>
        <v>-</v>
      </c>
    </row>
    <row r="781" spans="5:8" x14ac:dyDescent="0.25">
      <c r="E781" s="15">
        <f t="shared" si="48"/>
        <v>0</v>
      </c>
      <c r="F781" s="1">
        <f t="shared" si="49"/>
        <v>0</v>
      </c>
      <c r="G781" s="1">
        <f t="shared" si="50"/>
        <v>0</v>
      </c>
      <c r="H781" s="14" t="str">
        <f t="shared" si="51"/>
        <v>-</v>
      </c>
    </row>
    <row r="782" spans="5:8" x14ac:dyDescent="0.25">
      <c r="E782" s="15">
        <f t="shared" si="48"/>
        <v>0</v>
      </c>
      <c r="F782" s="1">
        <f t="shared" si="49"/>
        <v>0</v>
      </c>
      <c r="G782" s="1">
        <f t="shared" si="50"/>
        <v>0</v>
      </c>
      <c r="H782" s="14" t="str">
        <f t="shared" si="51"/>
        <v>-</v>
      </c>
    </row>
    <row r="783" spans="5:8" x14ac:dyDescent="0.25">
      <c r="E783" s="15">
        <f t="shared" si="48"/>
        <v>0</v>
      </c>
      <c r="F783" s="1">
        <f t="shared" si="49"/>
        <v>0</v>
      </c>
      <c r="G783" s="1">
        <f t="shared" si="50"/>
        <v>0</v>
      </c>
      <c r="H783" s="14" t="str">
        <f t="shared" si="51"/>
        <v>-</v>
      </c>
    </row>
    <row r="784" spans="5:8" x14ac:dyDescent="0.25">
      <c r="E784" s="15">
        <f t="shared" si="48"/>
        <v>0</v>
      </c>
      <c r="F784" s="1">
        <f t="shared" si="49"/>
        <v>0</v>
      </c>
      <c r="G784" s="1">
        <f t="shared" si="50"/>
        <v>0</v>
      </c>
      <c r="H784" s="14" t="str">
        <f t="shared" si="51"/>
        <v>-</v>
      </c>
    </row>
    <row r="785" spans="5:8" x14ac:dyDescent="0.25">
      <c r="E785" s="15">
        <f t="shared" si="48"/>
        <v>0</v>
      </c>
      <c r="F785" s="1">
        <f t="shared" si="49"/>
        <v>0</v>
      </c>
      <c r="G785" s="1">
        <f t="shared" si="50"/>
        <v>0</v>
      </c>
      <c r="H785" s="14" t="str">
        <f t="shared" si="51"/>
        <v>-</v>
      </c>
    </row>
    <row r="786" spans="5:8" x14ac:dyDescent="0.25">
      <c r="E786" s="15">
        <f t="shared" si="48"/>
        <v>0</v>
      </c>
      <c r="F786" s="1">
        <f t="shared" si="49"/>
        <v>0</v>
      </c>
      <c r="G786" s="1">
        <f t="shared" si="50"/>
        <v>0</v>
      </c>
      <c r="H786" s="14" t="str">
        <f t="shared" si="51"/>
        <v>-</v>
      </c>
    </row>
    <row r="787" spans="5:8" x14ac:dyDescent="0.25">
      <c r="E787" s="15">
        <f t="shared" si="48"/>
        <v>0</v>
      </c>
      <c r="F787" s="1">
        <f t="shared" si="49"/>
        <v>0</v>
      </c>
      <c r="G787" s="1">
        <f t="shared" si="50"/>
        <v>0</v>
      </c>
      <c r="H787" s="14" t="str">
        <f t="shared" si="51"/>
        <v>-</v>
      </c>
    </row>
    <row r="788" spans="5:8" x14ac:dyDescent="0.25">
      <c r="E788" s="15">
        <f t="shared" si="48"/>
        <v>0</v>
      </c>
      <c r="F788" s="1">
        <f t="shared" si="49"/>
        <v>0</v>
      </c>
      <c r="G788" s="1">
        <f t="shared" si="50"/>
        <v>0</v>
      </c>
      <c r="H788" s="14" t="str">
        <f t="shared" si="51"/>
        <v>-</v>
      </c>
    </row>
    <row r="789" spans="5:8" x14ac:dyDescent="0.25">
      <c r="E789" s="15">
        <f t="shared" si="48"/>
        <v>0</v>
      </c>
      <c r="F789" s="1">
        <f t="shared" si="49"/>
        <v>0</v>
      </c>
      <c r="G789" s="1">
        <f t="shared" si="50"/>
        <v>0</v>
      </c>
      <c r="H789" s="14" t="str">
        <f t="shared" si="51"/>
        <v>-</v>
      </c>
    </row>
    <row r="790" spans="5:8" x14ac:dyDescent="0.25">
      <c r="E790" s="15">
        <f t="shared" si="48"/>
        <v>0</v>
      </c>
      <c r="F790" s="1">
        <f t="shared" si="49"/>
        <v>0</v>
      </c>
      <c r="G790" s="1">
        <f t="shared" si="50"/>
        <v>0</v>
      </c>
      <c r="H790" s="14" t="str">
        <f t="shared" si="51"/>
        <v>-</v>
      </c>
    </row>
    <row r="791" spans="5:8" x14ac:dyDescent="0.25">
      <c r="E791" s="15">
        <f t="shared" si="48"/>
        <v>0</v>
      </c>
      <c r="F791" s="1">
        <f t="shared" si="49"/>
        <v>0</v>
      </c>
      <c r="G791" s="1">
        <f t="shared" si="50"/>
        <v>0</v>
      </c>
      <c r="H791" s="14" t="str">
        <f t="shared" si="51"/>
        <v>-</v>
      </c>
    </row>
    <row r="792" spans="5:8" x14ac:dyDescent="0.25">
      <c r="E792" s="15">
        <f t="shared" si="48"/>
        <v>0</v>
      </c>
      <c r="F792" s="1">
        <f t="shared" si="49"/>
        <v>0</v>
      </c>
      <c r="G792" s="1">
        <f t="shared" si="50"/>
        <v>0</v>
      </c>
      <c r="H792" s="14" t="str">
        <f t="shared" si="51"/>
        <v>-</v>
      </c>
    </row>
    <row r="793" spans="5:8" x14ac:dyDescent="0.25">
      <c r="E793" s="15">
        <f t="shared" si="48"/>
        <v>0</v>
      </c>
      <c r="F793" s="1">
        <f t="shared" si="49"/>
        <v>0</v>
      </c>
      <c r="G793" s="1">
        <f t="shared" si="50"/>
        <v>0</v>
      </c>
      <c r="H793" s="14" t="str">
        <f t="shared" si="51"/>
        <v>-</v>
      </c>
    </row>
    <row r="794" spans="5:8" x14ac:dyDescent="0.25">
      <c r="E794" s="15">
        <f t="shared" si="48"/>
        <v>0</v>
      </c>
      <c r="F794" s="1">
        <f t="shared" si="49"/>
        <v>0</v>
      </c>
      <c r="G794" s="1">
        <f t="shared" si="50"/>
        <v>0</v>
      </c>
      <c r="H794" s="14" t="str">
        <f t="shared" si="51"/>
        <v>-</v>
      </c>
    </row>
    <row r="795" spans="5:8" x14ac:dyDescent="0.25">
      <c r="E795" s="15">
        <f t="shared" si="48"/>
        <v>0</v>
      </c>
      <c r="F795" s="1">
        <f t="shared" si="49"/>
        <v>0</v>
      </c>
      <c r="G795" s="1">
        <f t="shared" si="50"/>
        <v>0</v>
      </c>
      <c r="H795" s="14" t="str">
        <f t="shared" si="51"/>
        <v>-</v>
      </c>
    </row>
    <row r="796" spans="5:8" x14ac:dyDescent="0.25">
      <c r="E796" s="15">
        <f t="shared" si="48"/>
        <v>0</v>
      </c>
      <c r="F796" s="1">
        <f t="shared" si="49"/>
        <v>0</v>
      </c>
      <c r="G796" s="1">
        <f t="shared" si="50"/>
        <v>0</v>
      </c>
      <c r="H796" s="14" t="str">
        <f t="shared" si="51"/>
        <v>-</v>
      </c>
    </row>
    <row r="797" spans="5:8" x14ac:dyDescent="0.25">
      <c r="E797" s="15">
        <f t="shared" si="48"/>
        <v>0</v>
      </c>
      <c r="F797" s="1">
        <f t="shared" si="49"/>
        <v>0</v>
      </c>
      <c r="G797" s="1">
        <f t="shared" si="50"/>
        <v>0</v>
      </c>
      <c r="H797" s="14" t="str">
        <f t="shared" si="51"/>
        <v>-</v>
      </c>
    </row>
    <row r="798" spans="5:8" x14ac:dyDescent="0.25">
      <c r="E798" s="15">
        <f t="shared" si="48"/>
        <v>0</v>
      </c>
      <c r="F798" s="1">
        <f t="shared" si="49"/>
        <v>0</v>
      </c>
      <c r="G798" s="1">
        <f t="shared" si="50"/>
        <v>0</v>
      </c>
      <c r="H798" s="14" t="str">
        <f t="shared" si="51"/>
        <v>-</v>
      </c>
    </row>
    <row r="799" spans="5:8" x14ac:dyDescent="0.25">
      <c r="E799" s="15">
        <f t="shared" si="48"/>
        <v>0</v>
      </c>
      <c r="F799" s="1">
        <f t="shared" si="49"/>
        <v>0</v>
      </c>
      <c r="G799" s="1">
        <f t="shared" si="50"/>
        <v>0</v>
      </c>
      <c r="H799" s="14" t="str">
        <f t="shared" si="51"/>
        <v>-</v>
      </c>
    </row>
    <row r="800" spans="5:8" x14ac:dyDescent="0.25">
      <c r="E800" s="15">
        <f t="shared" si="48"/>
        <v>0</v>
      </c>
      <c r="F800" s="1">
        <f t="shared" si="49"/>
        <v>0</v>
      </c>
      <c r="G800" s="1">
        <f t="shared" si="50"/>
        <v>0</v>
      </c>
      <c r="H800" s="14" t="str">
        <f t="shared" si="51"/>
        <v>-</v>
      </c>
    </row>
    <row r="801" spans="5:8" x14ac:dyDescent="0.25">
      <c r="E801" s="15">
        <f t="shared" si="48"/>
        <v>0</v>
      </c>
      <c r="F801" s="1">
        <f t="shared" si="49"/>
        <v>0</v>
      </c>
      <c r="G801" s="1">
        <f t="shared" si="50"/>
        <v>0</v>
      </c>
      <c r="H801" s="14" t="str">
        <f t="shared" si="51"/>
        <v>-</v>
      </c>
    </row>
    <row r="802" spans="5:8" x14ac:dyDescent="0.25">
      <c r="E802" s="15">
        <f t="shared" si="48"/>
        <v>0</v>
      </c>
      <c r="F802" s="1">
        <f t="shared" si="49"/>
        <v>0</v>
      </c>
      <c r="G802" s="1">
        <f t="shared" si="50"/>
        <v>0</v>
      </c>
      <c r="H802" s="14" t="str">
        <f t="shared" si="51"/>
        <v>-</v>
      </c>
    </row>
    <row r="803" spans="5:8" x14ac:dyDescent="0.25">
      <c r="E803" s="15">
        <f t="shared" si="48"/>
        <v>0</v>
      </c>
      <c r="F803" s="1">
        <f t="shared" si="49"/>
        <v>0</v>
      </c>
      <c r="G803" s="1">
        <f t="shared" si="50"/>
        <v>0</v>
      </c>
      <c r="H803" s="14" t="str">
        <f t="shared" si="51"/>
        <v>-</v>
      </c>
    </row>
    <row r="804" spans="5:8" x14ac:dyDescent="0.25">
      <c r="E804" s="15">
        <f t="shared" si="48"/>
        <v>0</v>
      </c>
      <c r="F804" s="1">
        <f t="shared" si="49"/>
        <v>0</v>
      </c>
      <c r="G804" s="1">
        <f t="shared" si="50"/>
        <v>0</v>
      </c>
      <c r="H804" s="14" t="str">
        <f t="shared" si="51"/>
        <v>-</v>
      </c>
    </row>
    <row r="805" spans="5:8" x14ac:dyDescent="0.25">
      <c r="E805" s="15">
        <f t="shared" si="48"/>
        <v>0</v>
      </c>
      <c r="F805" s="1">
        <f t="shared" si="49"/>
        <v>0</v>
      </c>
      <c r="G805" s="1">
        <f t="shared" si="50"/>
        <v>0</v>
      </c>
      <c r="H805" s="14" t="str">
        <f t="shared" si="51"/>
        <v>-</v>
      </c>
    </row>
    <row r="806" spans="5:8" x14ac:dyDescent="0.25">
      <c r="E806" s="15">
        <f t="shared" si="48"/>
        <v>0</v>
      </c>
      <c r="F806" s="1">
        <f t="shared" si="49"/>
        <v>0</v>
      </c>
      <c r="G806" s="1">
        <f t="shared" si="50"/>
        <v>0</v>
      </c>
      <c r="H806" s="14" t="str">
        <f t="shared" si="51"/>
        <v>-</v>
      </c>
    </row>
    <row r="807" spans="5:8" x14ac:dyDescent="0.25">
      <c r="E807" s="15">
        <f t="shared" si="48"/>
        <v>0</v>
      </c>
      <c r="F807" s="1">
        <f t="shared" si="49"/>
        <v>0</v>
      </c>
      <c r="G807" s="1">
        <f t="shared" si="50"/>
        <v>0</v>
      </c>
      <c r="H807" s="14" t="str">
        <f t="shared" si="51"/>
        <v>-</v>
      </c>
    </row>
    <row r="808" spans="5:8" x14ac:dyDescent="0.25">
      <c r="E808" s="15">
        <f t="shared" si="48"/>
        <v>0</v>
      </c>
      <c r="F808" s="1">
        <f t="shared" si="49"/>
        <v>0</v>
      </c>
      <c r="G808" s="1">
        <f t="shared" si="50"/>
        <v>0</v>
      </c>
      <c r="H808" s="14" t="str">
        <f t="shared" si="51"/>
        <v>-</v>
      </c>
    </row>
    <row r="809" spans="5:8" x14ac:dyDescent="0.25">
      <c r="E809" s="15">
        <f t="shared" si="48"/>
        <v>0</v>
      </c>
      <c r="F809" s="1">
        <f t="shared" si="49"/>
        <v>0</v>
      </c>
      <c r="G809" s="1">
        <f t="shared" si="50"/>
        <v>0</v>
      </c>
      <c r="H809" s="14" t="str">
        <f t="shared" si="51"/>
        <v>-</v>
      </c>
    </row>
    <row r="810" spans="5:8" x14ac:dyDescent="0.25">
      <c r="E810" s="15">
        <f t="shared" si="48"/>
        <v>0</v>
      </c>
      <c r="F810" s="1">
        <f t="shared" si="49"/>
        <v>0</v>
      </c>
      <c r="G810" s="1">
        <f t="shared" si="50"/>
        <v>0</v>
      </c>
      <c r="H810" s="14" t="str">
        <f t="shared" si="51"/>
        <v>-</v>
      </c>
    </row>
    <row r="811" spans="5:8" x14ac:dyDescent="0.25">
      <c r="E811" s="15">
        <f t="shared" si="48"/>
        <v>0</v>
      </c>
      <c r="F811" s="1">
        <f t="shared" si="49"/>
        <v>0</v>
      </c>
      <c r="G811" s="1">
        <f t="shared" si="50"/>
        <v>0</v>
      </c>
      <c r="H811" s="14" t="str">
        <f t="shared" si="51"/>
        <v>-</v>
      </c>
    </row>
    <row r="812" spans="5:8" x14ac:dyDescent="0.25">
      <c r="E812" s="15">
        <f t="shared" si="48"/>
        <v>0</v>
      </c>
      <c r="F812" s="1">
        <f t="shared" si="49"/>
        <v>0</v>
      </c>
      <c r="G812" s="1">
        <f t="shared" si="50"/>
        <v>0</v>
      </c>
      <c r="H812" s="14" t="str">
        <f t="shared" si="51"/>
        <v>-</v>
      </c>
    </row>
    <row r="813" spans="5:8" x14ac:dyDescent="0.25">
      <c r="E813" s="15">
        <f t="shared" si="48"/>
        <v>0</v>
      </c>
      <c r="F813" s="1">
        <f t="shared" si="49"/>
        <v>0</v>
      </c>
      <c r="G813" s="1">
        <f t="shared" si="50"/>
        <v>0</v>
      </c>
      <c r="H813" s="14" t="str">
        <f t="shared" si="51"/>
        <v>-</v>
      </c>
    </row>
    <row r="814" spans="5:8" x14ac:dyDescent="0.25">
      <c r="E814" s="15">
        <f t="shared" si="48"/>
        <v>0</v>
      </c>
      <c r="F814" s="1">
        <f t="shared" si="49"/>
        <v>0</v>
      </c>
      <c r="G814" s="1">
        <f t="shared" si="50"/>
        <v>0</v>
      </c>
      <c r="H814" s="14" t="str">
        <f t="shared" si="51"/>
        <v>-</v>
      </c>
    </row>
    <row r="815" spans="5:8" x14ac:dyDescent="0.25">
      <c r="E815" s="15">
        <f t="shared" si="48"/>
        <v>0</v>
      </c>
      <c r="F815" s="1">
        <f t="shared" si="49"/>
        <v>0</v>
      </c>
      <c r="G815" s="1">
        <f t="shared" si="50"/>
        <v>0</v>
      </c>
      <c r="H815" s="14" t="str">
        <f t="shared" si="51"/>
        <v>-</v>
      </c>
    </row>
    <row r="816" spans="5:8" x14ac:dyDescent="0.25">
      <c r="E816" s="15">
        <f t="shared" si="48"/>
        <v>0</v>
      </c>
      <c r="F816" s="1">
        <f t="shared" si="49"/>
        <v>0</v>
      </c>
      <c r="G816" s="1">
        <f t="shared" si="50"/>
        <v>0</v>
      </c>
      <c r="H816" s="14" t="str">
        <f t="shared" si="51"/>
        <v>-</v>
      </c>
    </row>
    <row r="817" spans="5:8" x14ac:dyDescent="0.25">
      <c r="E817" s="15">
        <f t="shared" si="48"/>
        <v>0</v>
      </c>
      <c r="F817" s="1">
        <f t="shared" si="49"/>
        <v>0</v>
      </c>
      <c r="G817" s="1">
        <f t="shared" si="50"/>
        <v>0</v>
      </c>
      <c r="H817" s="14" t="str">
        <f t="shared" si="51"/>
        <v>-</v>
      </c>
    </row>
    <row r="818" spans="5:8" x14ac:dyDescent="0.25">
      <c r="E818" s="15">
        <f t="shared" si="48"/>
        <v>0</v>
      </c>
      <c r="F818" s="1">
        <f t="shared" si="49"/>
        <v>0</v>
      </c>
      <c r="G818" s="1">
        <f t="shared" si="50"/>
        <v>0</v>
      </c>
      <c r="H818" s="14" t="str">
        <f t="shared" si="51"/>
        <v>-</v>
      </c>
    </row>
    <row r="819" spans="5:8" x14ac:dyDescent="0.25">
      <c r="E819" s="15">
        <f t="shared" si="48"/>
        <v>0</v>
      </c>
      <c r="F819" s="1">
        <f t="shared" si="49"/>
        <v>0</v>
      </c>
      <c r="G819" s="1">
        <f t="shared" si="50"/>
        <v>0</v>
      </c>
      <c r="H819" s="14" t="str">
        <f t="shared" si="51"/>
        <v>-</v>
      </c>
    </row>
    <row r="820" spans="5:8" x14ac:dyDescent="0.25">
      <c r="E820" s="15">
        <f t="shared" si="48"/>
        <v>0</v>
      </c>
      <c r="F820" s="1">
        <f t="shared" si="49"/>
        <v>0</v>
      </c>
      <c r="G820" s="1">
        <f t="shared" si="50"/>
        <v>0</v>
      </c>
      <c r="H820" s="14" t="str">
        <f t="shared" si="51"/>
        <v>-</v>
      </c>
    </row>
    <row r="821" spans="5:8" x14ac:dyDescent="0.25">
      <c r="E821" s="15">
        <f t="shared" si="48"/>
        <v>0</v>
      </c>
      <c r="F821" s="1">
        <f t="shared" si="49"/>
        <v>0</v>
      </c>
      <c r="G821" s="1">
        <f t="shared" si="50"/>
        <v>0</v>
      </c>
      <c r="H821" s="14" t="str">
        <f t="shared" si="51"/>
        <v>-</v>
      </c>
    </row>
    <row r="822" spans="5:8" x14ac:dyDescent="0.25">
      <c r="E822" s="15">
        <f t="shared" si="48"/>
        <v>0</v>
      </c>
      <c r="F822" s="1">
        <f t="shared" si="49"/>
        <v>0</v>
      </c>
      <c r="G822" s="1">
        <f t="shared" si="50"/>
        <v>0</v>
      </c>
      <c r="H822" s="14" t="str">
        <f t="shared" si="51"/>
        <v>-</v>
      </c>
    </row>
    <row r="823" spans="5:8" x14ac:dyDescent="0.25">
      <c r="E823" s="15">
        <f t="shared" si="48"/>
        <v>0</v>
      </c>
      <c r="F823" s="1">
        <f t="shared" si="49"/>
        <v>0</v>
      </c>
      <c r="G823" s="1">
        <f t="shared" si="50"/>
        <v>0</v>
      </c>
      <c r="H823" s="14" t="str">
        <f t="shared" si="51"/>
        <v>-</v>
      </c>
    </row>
    <row r="824" spans="5:8" x14ac:dyDescent="0.25">
      <c r="E824" s="15">
        <f t="shared" si="48"/>
        <v>0</v>
      </c>
      <c r="F824" s="1">
        <f t="shared" si="49"/>
        <v>0</v>
      </c>
      <c r="G824" s="1">
        <f t="shared" si="50"/>
        <v>0</v>
      </c>
      <c r="H824" s="14" t="str">
        <f t="shared" si="51"/>
        <v>-</v>
      </c>
    </row>
    <row r="825" spans="5:8" x14ac:dyDescent="0.25">
      <c r="E825" s="15">
        <f t="shared" si="48"/>
        <v>0</v>
      </c>
      <c r="F825" s="1">
        <f t="shared" si="49"/>
        <v>0</v>
      </c>
      <c r="G825" s="1">
        <f t="shared" si="50"/>
        <v>0</v>
      </c>
      <c r="H825" s="14" t="str">
        <f t="shared" si="51"/>
        <v>-</v>
      </c>
    </row>
    <row r="826" spans="5:8" x14ac:dyDescent="0.25">
      <c r="E826" s="15">
        <f t="shared" si="48"/>
        <v>0</v>
      </c>
      <c r="F826" s="1">
        <f t="shared" si="49"/>
        <v>0</v>
      </c>
      <c r="G826" s="1">
        <f t="shared" si="50"/>
        <v>0</v>
      </c>
      <c r="H826" s="14" t="str">
        <f t="shared" si="51"/>
        <v>-</v>
      </c>
    </row>
    <row r="827" spans="5:8" x14ac:dyDescent="0.25">
      <c r="E827" s="15">
        <f t="shared" si="48"/>
        <v>0</v>
      </c>
      <c r="F827" s="1">
        <f t="shared" si="49"/>
        <v>0</v>
      </c>
      <c r="G827" s="1">
        <f t="shared" si="50"/>
        <v>0</v>
      </c>
      <c r="H827" s="14" t="str">
        <f t="shared" si="51"/>
        <v>-</v>
      </c>
    </row>
    <row r="828" spans="5:8" x14ac:dyDescent="0.25">
      <c r="E828" s="15">
        <f t="shared" si="48"/>
        <v>0</v>
      </c>
      <c r="F828" s="1">
        <f t="shared" si="49"/>
        <v>0</v>
      </c>
      <c r="G828" s="1">
        <f t="shared" si="50"/>
        <v>0</v>
      </c>
      <c r="H828" s="14" t="str">
        <f t="shared" si="51"/>
        <v>-</v>
      </c>
    </row>
    <row r="829" spans="5:8" x14ac:dyDescent="0.25">
      <c r="E829" s="15">
        <f t="shared" si="48"/>
        <v>0</v>
      </c>
      <c r="F829" s="1">
        <f t="shared" si="49"/>
        <v>0</v>
      </c>
      <c r="G829" s="1">
        <f t="shared" si="50"/>
        <v>0</v>
      </c>
      <c r="H829" s="14" t="str">
        <f t="shared" si="51"/>
        <v>-</v>
      </c>
    </row>
    <row r="830" spans="5:8" x14ac:dyDescent="0.25">
      <c r="E830" s="15">
        <f t="shared" si="48"/>
        <v>0</v>
      </c>
      <c r="F830" s="1">
        <f t="shared" si="49"/>
        <v>0</v>
      </c>
      <c r="G830" s="1">
        <f t="shared" si="50"/>
        <v>0</v>
      </c>
      <c r="H830" s="14" t="str">
        <f t="shared" si="51"/>
        <v>-</v>
      </c>
    </row>
    <row r="831" spans="5:8" x14ac:dyDescent="0.25">
      <c r="E831" s="15">
        <f t="shared" si="48"/>
        <v>0</v>
      </c>
      <c r="F831" s="1">
        <f t="shared" si="49"/>
        <v>0</v>
      </c>
      <c r="G831" s="1">
        <f t="shared" si="50"/>
        <v>0</v>
      </c>
      <c r="H831" s="14" t="str">
        <f t="shared" si="51"/>
        <v>-</v>
      </c>
    </row>
    <row r="832" spans="5:8" x14ac:dyDescent="0.25">
      <c r="E832" s="15">
        <f t="shared" si="48"/>
        <v>0</v>
      </c>
      <c r="F832" s="1">
        <f t="shared" si="49"/>
        <v>0</v>
      </c>
      <c r="G832" s="1">
        <f t="shared" si="50"/>
        <v>0</v>
      </c>
      <c r="H832" s="14" t="str">
        <f t="shared" si="51"/>
        <v>-</v>
      </c>
    </row>
    <row r="833" spans="5:8" x14ac:dyDescent="0.25">
      <c r="E833" s="15">
        <f t="shared" si="48"/>
        <v>0</v>
      </c>
      <c r="F833" s="1">
        <f t="shared" si="49"/>
        <v>0</v>
      </c>
      <c r="G833" s="1">
        <f t="shared" si="50"/>
        <v>0</v>
      </c>
      <c r="H833" s="14" t="str">
        <f t="shared" si="51"/>
        <v>-</v>
      </c>
    </row>
    <row r="834" spans="5:8" x14ac:dyDescent="0.25">
      <c r="E834" s="15">
        <f t="shared" si="48"/>
        <v>0</v>
      </c>
      <c r="F834" s="1">
        <f t="shared" si="49"/>
        <v>0</v>
      </c>
      <c r="G834" s="1">
        <f t="shared" si="50"/>
        <v>0</v>
      </c>
      <c r="H834" s="14" t="str">
        <f t="shared" si="51"/>
        <v>-</v>
      </c>
    </row>
    <row r="835" spans="5:8" x14ac:dyDescent="0.25">
      <c r="E835" s="15">
        <f t="shared" si="48"/>
        <v>0</v>
      </c>
      <c r="F835" s="1">
        <f t="shared" si="49"/>
        <v>0</v>
      </c>
      <c r="G835" s="1">
        <f t="shared" si="50"/>
        <v>0</v>
      </c>
      <c r="H835" s="14" t="str">
        <f t="shared" si="51"/>
        <v>-</v>
      </c>
    </row>
    <row r="836" spans="5:8" x14ac:dyDescent="0.25">
      <c r="E836" s="15">
        <f t="shared" si="48"/>
        <v>0</v>
      </c>
      <c r="F836" s="1">
        <f t="shared" si="49"/>
        <v>0</v>
      </c>
      <c r="G836" s="1">
        <f t="shared" si="50"/>
        <v>0</v>
      </c>
      <c r="H836" s="14" t="str">
        <f t="shared" si="51"/>
        <v>-</v>
      </c>
    </row>
    <row r="837" spans="5:8" x14ac:dyDescent="0.25">
      <c r="E837" s="15">
        <f t="shared" si="48"/>
        <v>0</v>
      </c>
      <c r="F837" s="1">
        <f t="shared" si="49"/>
        <v>0</v>
      </c>
      <c r="G837" s="1">
        <f t="shared" si="50"/>
        <v>0</v>
      </c>
      <c r="H837" s="14" t="str">
        <f t="shared" si="51"/>
        <v>-</v>
      </c>
    </row>
    <row r="838" spans="5:8" x14ac:dyDescent="0.25">
      <c r="E838" s="15">
        <f t="shared" ref="E838:E901" si="52">ROUNDDOWN(C838,0)</f>
        <v>0</v>
      </c>
      <c r="F838" s="1">
        <f t="shared" ref="F838:F901" si="53">SUMIFS(D:D,E:E,E838)</f>
        <v>0</v>
      </c>
      <c r="G838" s="1">
        <f t="shared" ref="G838:G901" si="54">SUMIFS(D:D,E:E,E838-1)</f>
        <v>0</v>
      </c>
      <c r="H838" s="14" t="str">
        <f t="shared" ref="H838:H901" si="55">IF(E838&lt;&gt;E837,IF(G838&lt;=$L$3,MIN(F838,$L$5),"-"),"-")</f>
        <v>-</v>
      </c>
    </row>
    <row r="839" spans="5:8" x14ac:dyDescent="0.25">
      <c r="E839" s="15">
        <f t="shared" si="52"/>
        <v>0</v>
      </c>
      <c r="F839" s="1">
        <f t="shared" si="53"/>
        <v>0</v>
      </c>
      <c r="G839" s="1">
        <f t="shared" si="54"/>
        <v>0</v>
      </c>
      <c r="H839" s="14" t="str">
        <f t="shared" si="55"/>
        <v>-</v>
      </c>
    </row>
    <row r="840" spans="5:8" x14ac:dyDescent="0.25">
      <c r="E840" s="15">
        <f t="shared" si="52"/>
        <v>0</v>
      </c>
      <c r="F840" s="1">
        <f t="shared" si="53"/>
        <v>0</v>
      </c>
      <c r="G840" s="1">
        <f t="shared" si="54"/>
        <v>0</v>
      </c>
      <c r="H840" s="14" t="str">
        <f t="shared" si="55"/>
        <v>-</v>
      </c>
    </row>
    <row r="841" spans="5:8" x14ac:dyDescent="0.25">
      <c r="E841" s="15">
        <f t="shared" si="52"/>
        <v>0</v>
      </c>
      <c r="F841" s="1">
        <f t="shared" si="53"/>
        <v>0</v>
      </c>
      <c r="G841" s="1">
        <f t="shared" si="54"/>
        <v>0</v>
      </c>
      <c r="H841" s="14" t="str">
        <f t="shared" si="55"/>
        <v>-</v>
      </c>
    </row>
    <row r="842" spans="5:8" x14ac:dyDescent="0.25">
      <c r="E842" s="15">
        <f t="shared" si="52"/>
        <v>0</v>
      </c>
      <c r="F842" s="1">
        <f t="shared" si="53"/>
        <v>0</v>
      </c>
      <c r="G842" s="1">
        <f t="shared" si="54"/>
        <v>0</v>
      </c>
      <c r="H842" s="14" t="str">
        <f t="shared" si="55"/>
        <v>-</v>
      </c>
    </row>
    <row r="843" spans="5:8" x14ac:dyDescent="0.25">
      <c r="E843" s="15">
        <f t="shared" si="52"/>
        <v>0</v>
      </c>
      <c r="F843" s="1">
        <f t="shared" si="53"/>
        <v>0</v>
      </c>
      <c r="G843" s="1">
        <f t="shared" si="54"/>
        <v>0</v>
      </c>
      <c r="H843" s="14" t="str">
        <f t="shared" si="55"/>
        <v>-</v>
      </c>
    </row>
    <row r="844" spans="5:8" x14ac:dyDescent="0.25">
      <c r="E844" s="15">
        <f t="shared" si="52"/>
        <v>0</v>
      </c>
      <c r="F844" s="1">
        <f t="shared" si="53"/>
        <v>0</v>
      </c>
      <c r="G844" s="1">
        <f t="shared" si="54"/>
        <v>0</v>
      </c>
      <c r="H844" s="14" t="str">
        <f t="shared" si="55"/>
        <v>-</v>
      </c>
    </row>
    <row r="845" spans="5:8" x14ac:dyDescent="0.25">
      <c r="E845" s="15">
        <f t="shared" si="52"/>
        <v>0</v>
      </c>
      <c r="F845" s="1">
        <f t="shared" si="53"/>
        <v>0</v>
      </c>
      <c r="G845" s="1">
        <f t="shared" si="54"/>
        <v>0</v>
      </c>
      <c r="H845" s="14" t="str">
        <f t="shared" si="55"/>
        <v>-</v>
      </c>
    </row>
    <row r="846" spans="5:8" x14ac:dyDescent="0.25">
      <c r="E846" s="15">
        <f t="shared" si="52"/>
        <v>0</v>
      </c>
      <c r="F846" s="1">
        <f t="shared" si="53"/>
        <v>0</v>
      </c>
      <c r="G846" s="1">
        <f t="shared" si="54"/>
        <v>0</v>
      </c>
      <c r="H846" s="14" t="str">
        <f t="shared" si="55"/>
        <v>-</v>
      </c>
    </row>
    <row r="847" spans="5:8" x14ac:dyDescent="0.25">
      <c r="E847" s="15">
        <f t="shared" si="52"/>
        <v>0</v>
      </c>
      <c r="F847" s="1">
        <f t="shared" si="53"/>
        <v>0</v>
      </c>
      <c r="G847" s="1">
        <f t="shared" si="54"/>
        <v>0</v>
      </c>
      <c r="H847" s="14" t="str">
        <f t="shared" si="55"/>
        <v>-</v>
      </c>
    </row>
    <row r="848" spans="5:8" x14ac:dyDescent="0.25">
      <c r="E848" s="15">
        <f t="shared" si="52"/>
        <v>0</v>
      </c>
      <c r="F848" s="1">
        <f t="shared" si="53"/>
        <v>0</v>
      </c>
      <c r="G848" s="1">
        <f t="shared" si="54"/>
        <v>0</v>
      </c>
      <c r="H848" s="14" t="str">
        <f t="shared" si="55"/>
        <v>-</v>
      </c>
    </row>
    <row r="849" spans="5:8" x14ac:dyDescent="0.25">
      <c r="E849" s="15">
        <f t="shared" si="52"/>
        <v>0</v>
      </c>
      <c r="F849" s="1">
        <f t="shared" si="53"/>
        <v>0</v>
      </c>
      <c r="G849" s="1">
        <f t="shared" si="54"/>
        <v>0</v>
      </c>
      <c r="H849" s="14" t="str">
        <f t="shared" si="55"/>
        <v>-</v>
      </c>
    </row>
    <row r="850" spans="5:8" x14ac:dyDescent="0.25">
      <c r="E850" s="15">
        <f t="shared" si="52"/>
        <v>0</v>
      </c>
      <c r="F850" s="1">
        <f t="shared" si="53"/>
        <v>0</v>
      </c>
      <c r="G850" s="1">
        <f t="shared" si="54"/>
        <v>0</v>
      </c>
      <c r="H850" s="14" t="str">
        <f t="shared" si="55"/>
        <v>-</v>
      </c>
    </row>
    <row r="851" spans="5:8" x14ac:dyDescent="0.25">
      <c r="E851" s="15">
        <f t="shared" si="52"/>
        <v>0</v>
      </c>
      <c r="F851" s="1">
        <f t="shared" si="53"/>
        <v>0</v>
      </c>
      <c r="G851" s="1">
        <f t="shared" si="54"/>
        <v>0</v>
      </c>
      <c r="H851" s="14" t="str">
        <f t="shared" si="55"/>
        <v>-</v>
      </c>
    </row>
    <row r="852" spans="5:8" x14ac:dyDescent="0.25">
      <c r="E852" s="15">
        <f t="shared" si="52"/>
        <v>0</v>
      </c>
      <c r="F852" s="1">
        <f t="shared" si="53"/>
        <v>0</v>
      </c>
      <c r="G852" s="1">
        <f t="shared" si="54"/>
        <v>0</v>
      </c>
      <c r="H852" s="14" t="str">
        <f t="shared" si="55"/>
        <v>-</v>
      </c>
    </row>
    <row r="853" spans="5:8" x14ac:dyDescent="0.25">
      <c r="E853" s="15">
        <f t="shared" si="52"/>
        <v>0</v>
      </c>
      <c r="F853" s="1">
        <f t="shared" si="53"/>
        <v>0</v>
      </c>
      <c r="G853" s="1">
        <f t="shared" si="54"/>
        <v>0</v>
      </c>
      <c r="H853" s="14" t="str">
        <f t="shared" si="55"/>
        <v>-</v>
      </c>
    </row>
    <row r="854" spans="5:8" x14ac:dyDescent="0.25">
      <c r="E854" s="15">
        <f t="shared" si="52"/>
        <v>0</v>
      </c>
      <c r="F854" s="1">
        <f t="shared" si="53"/>
        <v>0</v>
      </c>
      <c r="G854" s="1">
        <f t="shared" si="54"/>
        <v>0</v>
      </c>
      <c r="H854" s="14" t="str">
        <f t="shared" si="55"/>
        <v>-</v>
      </c>
    </row>
    <row r="855" spans="5:8" x14ac:dyDescent="0.25">
      <c r="E855" s="15">
        <f t="shared" si="52"/>
        <v>0</v>
      </c>
      <c r="F855" s="1">
        <f t="shared" si="53"/>
        <v>0</v>
      </c>
      <c r="G855" s="1">
        <f t="shared" si="54"/>
        <v>0</v>
      </c>
      <c r="H855" s="14" t="str">
        <f t="shared" si="55"/>
        <v>-</v>
      </c>
    </row>
    <row r="856" spans="5:8" x14ac:dyDescent="0.25">
      <c r="E856" s="15">
        <f t="shared" si="52"/>
        <v>0</v>
      </c>
      <c r="F856" s="1">
        <f t="shared" si="53"/>
        <v>0</v>
      </c>
      <c r="G856" s="1">
        <f t="shared" si="54"/>
        <v>0</v>
      </c>
      <c r="H856" s="14" t="str">
        <f t="shared" si="55"/>
        <v>-</v>
      </c>
    </row>
    <row r="857" spans="5:8" x14ac:dyDescent="0.25">
      <c r="E857" s="15">
        <f t="shared" si="52"/>
        <v>0</v>
      </c>
      <c r="F857" s="1">
        <f t="shared" si="53"/>
        <v>0</v>
      </c>
      <c r="G857" s="1">
        <f t="shared" si="54"/>
        <v>0</v>
      </c>
      <c r="H857" s="14" t="str">
        <f t="shared" si="55"/>
        <v>-</v>
      </c>
    </row>
    <row r="858" spans="5:8" x14ac:dyDescent="0.25">
      <c r="E858" s="15">
        <f t="shared" si="52"/>
        <v>0</v>
      </c>
      <c r="F858" s="1">
        <f t="shared" si="53"/>
        <v>0</v>
      </c>
      <c r="G858" s="1">
        <f t="shared" si="54"/>
        <v>0</v>
      </c>
      <c r="H858" s="14" t="str">
        <f t="shared" si="55"/>
        <v>-</v>
      </c>
    </row>
    <row r="859" spans="5:8" x14ac:dyDescent="0.25">
      <c r="E859" s="15">
        <f t="shared" si="52"/>
        <v>0</v>
      </c>
      <c r="F859" s="1">
        <f t="shared" si="53"/>
        <v>0</v>
      </c>
      <c r="G859" s="1">
        <f t="shared" si="54"/>
        <v>0</v>
      </c>
      <c r="H859" s="14" t="str">
        <f t="shared" si="55"/>
        <v>-</v>
      </c>
    </row>
    <row r="860" spans="5:8" x14ac:dyDescent="0.25">
      <c r="E860" s="15">
        <f t="shared" si="52"/>
        <v>0</v>
      </c>
      <c r="F860" s="1">
        <f t="shared" si="53"/>
        <v>0</v>
      </c>
      <c r="G860" s="1">
        <f t="shared" si="54"/>
        <v>0</v>
      </c>
      <c r="H860" s="14" t="str">
        <f t="shared" si="55"/>
        <v>-</v>
      </c>
    </row>
    <row r="861" spans="5:8" x14ac:dyDescent="0.25">
      <c r="E861" s="15">
        <f t="shared" si="52"/>
        <v>0</v>
      </c>
      <c r="F861" s="1">
        <f t="shared" si="53"/>
        <v>0</v>
      </c>
      <c r="G861" s="1">
        <f t="shared" si="54"/>
        <v>0</v>
      </c>
      <c r="H861" s="14" t="str">
        <f t="shared" si="55"/>
        <v>-</v>
      </c>
    </row>
    <row r="862" spans="5:8" x14ac:dyDescent="0.25">
      <c r="E862" s="15">
        <f t="shared" si="52"/>
        <v>0</v>
      </c>
      <c r="F862" s="1">
        <f t="shared" si="53"/>
        <v>0</v>
      </c>
      <c r="G862" s="1">
        <f t="shared" si="54"/>
        <v>0</v>
      </c>
      <c r="H862" s="14" t="str">
        <f t="shared" si="55"/>
        <v>-</v>
      </c>
    </row>
    <row r="863" spans="5:8" x14ac:dyDescent="0.25">
      <c r="E863" s="15">
        <f t="shared" si="52"/>
        <v>0</v>
      </c>
      <c r="F863" s="1">
        <f t="shared" si="53"/>
        <v>0</v>
      </c>
      <c r="G863" s="1">
        <f t="shared" si="54"/>
        <v>0</v>
      </c>
      <c r="H863" s="14" t="str">
        <f t="shared" si="55"/>
        <v>-</v>
      </c>
    </row>
    <row r="864" spans="5:8" x14ac:dyDescent="0.25">
      <c r="E864" s="15">
        <f t="shared" si="52"/>
        <v>0</v>
      </c>
      <c r="F864" s="1">
        <f t="shared" si="53"/>
        <v>0</v>
      </c>
      <c r="G864" s="1">
        <f t="shared" si="54"/>
        <v>0</v>
      </c>
      <c r="H864" s="14" t="str">
        <f t="shared" si="55"/>
        <v>-</v>
      </c>
    </row>
    <row r="865" spans="5:8" x14ac:dyDescent="0.25">
      <c r="E865" s="15">
        <f t="shared" si="52"/>
        <v>0</v>
      </c>
      <c r="F865" s="1">
        <f t="shared" si="53"/>
        <v>0</v>
      </c>
      <c r="G865" s="1">
        <f t="shared" si="54"/>
        <v>0</v>
      </c>
      <c r="H865" s="14" t="str">
        <f t="shared" si="55"/>
        <v>-</v>
      </c>
    </row>
    <row r="866" spans="5:8" x14ac:dyDescent="0.25">
      <c r="E866" s="15">
        <f t="shared" si="52"/>
        <v>0</v>
      </c>
      <c r="F866" s="1">
        <f t="shared" si="53"/>
        <v>0</v>
      </c>
      <c r="G866" s="1">
        <f t="shared" si="54"/>
        <v>0</v>
      </c>
      <c r="H866" s="14" t="str">
        <f t="shared" si="55"/>
        <v>-</v>
      </c>
    </row>
    <row r="867" spans="5:8" x14ac:dyDescent="0.25">
      <c r="E867" s="15">
        <f t="shared" si="52"/>
        <v>0</v>
      </c>
      <c r="F867" s="1">
        <f t="shared" si="53"/>
        <v>0</v>
      </c>
      <c r="G867" s="1">
        <f t="shared" si="54"/>
        <v>0</v>
      </c>
      <c r="H867" s="14" t="str">
        <f t="shared" si="55"/>
        <v>-</v>
      </c>
    </row>
    <row r="868" spans="5:8" x14ac:dyDescent="0.25">
      <c r="E868" s="15">
        <f t="shared" si="52"/>
        <v>0</v>
      </c>
      <c r="F868" s="1">
        <f t="shared" si="53"/>
        <v>0</v>
      </c>
      <c r="G868" s="1">
        <f t="shared" si="54"/>
        <v>0</v>
      </c>
      <c r="H868" s="14" t="str">
        <f t="shared" si="55"/>
        <v>-</v>
      </c>
    </row>
    <row r="869" spans="5:8" x14ac:dyDescent="0.25">
      <c r="E869" s="15">
        <f t="shared" si="52"/>
        <v>0</v>
      </c>
      <c r="F869" s="1">
        <f t="shared" si="53"/>
        <v>0</v>
      </c>
      <c r="G869" s="1">
        <f t="shared" si="54"/>
        <v>0</v>
      </c>
      <c r="H869" s="14" t="str">
        <f t="shared" si="55"/>
        <v>-</v>
      </c>
    </row>
    <row r="870" spans="5:8" x14ac:dyDescent="0.25">
      <c r="E870" s="15">
        <f t="shared" si="52"/>
        <v>0</v>
      </c>
      <c r="F870" s="1">
        <f t="shared" si="53"/>
        <v>0</v>
      </c>
      <c r="G870" s="1">
        <f t="shared" si="54"/>
        <v>0</v>
      </c>
      <c r="H870" s="14" t="str">
        <f t="shared" si="55"/>
        <v>-</v>
      </c>
    </row>
    <row r="871" spans="5:8" x14ac:dyDescent="0.25">
      <c r="E871" s="15">
        <f t="shared" si="52"/>
        <v>0</v>
      </c>
      <c r="F871" s="1">
        <f t="shared" si="53"/>
        <v>0</v>
      </c>
      <c r="G871" s="1">
        <f t="shared" si="54"/>
        <v>0</v>
      </c>
      <c r="H871" s="14" t="str">
        <f t="shared" si="55"/>
        <v>-</v>
      </c>
    </row>
    <row r="872" spans="5:8" x14ac:dyDescent="0.25">
      <c r="E872" s="15">
        <f t="shared" si="52"/>
        <v>0</v>
      </c>
      <c r="F872" s="1">
        <f t="shared" si="53"/>
        <v>0</v>
      </c>
      <c r="G872" s="1">
        <f t="shared" si="54"/>
        <v>0</v>
      </c>
      <c r="H872" s="14" t="str">
        <f t="shared" si="55"/>
        <v>-</v>
      </c>
    </row>
    <row r="873" spans="5:8" x14ac:dyDescent="0.25">
      <c r="E873" s="15">
        <f t="shared" si="52"/>
        <v>0</v>
      </c>
      <c r="F873" s="1">
        <f t="shared" si="53"/>
        <v>0</v>
      </c>
      <c r="G873" s="1">
        <f t="shared" si="54"/>
        <v>0</v>
      </c>
      <c r="H873" s="14" t="str">
        <f t="shared" si="55"/>
        <v>-</v>
      </c>
    </row>
    <row r="874" spans="5:8" x14ac:dyDescent="0.25">
      <c r="E874" s="15">
        <f t="shared" si="52"/>
        <v>0</v>
      </c>
      <c r="F874" s="1">
        <f t="shared" si="53"/>
        <v>0</v>
      </c>
      <c r="G874" s="1">
        <f t="shared" si="54"/>
        <v>0</v>
      </c>
      <c r="H874" s="14" t="str">
        <f t="shared" si="55"/>
        <v>-</v>
      </c>
    </row>
    <row r="875" spans="5:8" x14ac:dyDescent="0.25">
      <c r="E875" s="15">
        <f t="shared" si="52"/>
        <v>0</v>
      </c>
      <c r="F875" s="1">
        <f t="shared" si="53"/>
        <v>0</v>
      </c>
      <c r="G875" s="1">
        <f t="shared" si="54"/>
        <v>0</v>
      </c>
      <c r="H875" s="14" t="str">
        <f t="shared" si="55"/>
        <v>-</v>
      </c>
    </row>
    <row r="876" spans="5:8" x14ac:dyDescent="0.25">
      <c r="E876" s="15">
        <f t="shared" si="52"/>
        <v>0</v>
      </c>
      <c r="F876" s="1">
        <f t="shared" si="53"/>
        <v>0</v>
      </c>
      <c r="G876" s="1">
        <f t="shared" si="54"/>
        <v>0</v>
      </c>
      <c r="H876" s="14" t="str">
        <f t="shared" si="55"/>
        <v>-</v>
      </c>
    </row>
    <row r="877" spans="5:8" x14ac:dyDescent="0.25">
      <c r="E877" s="15">
        <f t="shared" si="52"/>
        <v>0</v>
      </c>
      <c r="F877" s="1">
        <f t="shared" si="53"/>
        <v>0</v>
      </c>
      <c r="G877" s="1">
        <f t="shared" si="54"/>
        <v>0</v>
      </c>
      <c r="H877" s="14" t="str">
        <f t="shared" si="55"/>
        <v>-</v>
      </c>
    </row>
    <row r="878" spans="5:8" x14ac:dyDescent="0.25">
      <c r="E878" s="15">
        <f t="shared" si="52"/>
        <v>0</v>
      </c>
      <c r="F878" s="1">
        <f t="shared" si="53"/>
        <v>0</v>
      </c>
      <c r="G878" s="1">
        <f t="shared" si="54"/>
        <v>0</v>
      </c>
      <c r="H878" s="14" t="str">
        <f t="shared" si="55"/>
        <v>-</v>
      </c>
    </row>
    <row r="879" spans="5:8" x14ac:dyDescent="0.25">
      <c r="E879" s="15">
        <f t="shared" si="52"/>
        <v>0</v>
      </c>
      <c r="F879" s="1">
        <f t="shared" si="53"/>
        <v>0</v>
      </c>
      <c r="G879" s="1">
        <f t="shared" si="54"/>
        <v>0</v>
      </c>
      <c r="H879" s="14" t="str">
        <f t="shared" si="55"/>
        <v>-</v>
      </c>
    </row>
    <row r="880" spans="5:8" x14ac:dyDescent="0.25">
      <c r="E880" s="15">
        <f t="shared" si="52"/>
        <v>0</v>
      </c>
      <c r="F880" s="1">
        <f t="shared" si="53"/>
        <v>0</v>
      </c>
      <c r="G880" s="1">
        <f t="shared" si="54"/>
        <v>0</v>
      </c>
      <c r="H880" s="14" t="str">
        <f t="shared" si="55"/>
        <v>-</v>
      </c>
    </row>
    <row r="881" spans="5:8" x14ac:dyDescent="0.25">
      <c r="E881" s="15">
        <f t="shared" si="52"/>
        <v>0</v>
      </c>
      <c r="F881" s="1">
        <f t="shared" si="53"/>
        <v>0</v>
      </c>
      <c r="G881" s="1">
        <f t="shared" si="54"/>
        <v>0</v>
      </c>
      <c r="H881" s="14" t="str">
        <f t="shared" si="55"/>
        <v>-</v>
      </c>
    </row>
    <row r="882" spans="5:8" x14ac:dyDescent="0.25">
      <c r="E882" s="15">
        <f t="shared" si="52"/>
        <v>0</v>
      </c>
      <c r="F882" s="1">
        <f t="shared" si="53"/>
        <v>0</v>
      </c>
      <c r="G882" s="1">
        <f t="shared" si="54"/>
        <v>0</v>
      </c>
      <c r="H882" s="14" t="str">
        <f t="shared" si="55"/>
        <v>-</v>
      </c>
    </row>
    <row r="883" spans="5:8" x14ac:dyDescent="0.25">
      <c r="E883" s="15">
        <f t="shared" si="52"/>
        <v>0</v>
      </c>
      <c r="F883" s="1">
        <f t="shared" si="53"/>
        <v>0</v>
      </c>
      <c r="G883" s="1">
        <f t="shared" si="54"/>
        <v>0</v>
      </c>
      <c r="H883" s="14" t="str">
        <f t="shared" si="55"/>
        <v>-</v>
      </c>
    </row>
    <row r="884" spans="5:8" x14ac:dyDescent="0.25">
      <c r="E884" s="15">
        <f t="shared" si="52"/>
        <v>0</v>
      </c>
      <c r="F884" s="1">
        <f t="shared" si="53"/>
        <v>0</v>
      </c>
      <c r="G884" s="1">
        <f t="shared" si="54"/>
        <v>0</v>
      </c>
      <c r="H884" s="14" t="str">
        <f t="shared" si="55"/>
        <v>-</v>
      </c>
    </row>
    <row r="885" spans="5:8" x14ac:dyDescent="0.25">
      <c r="E885" s="15">
        <f t="shared" si="52"/>
        <v>0</v>
      </c>
      <c r="F885" s="1">
        <f t="shared" si="53"/>
        <v>0</v>
      </c>
      <c r="G885" s="1">
        <f t="shared" si="54"/>
        <v>0</v>
      </c>
      <c r="H885" s="14" t="str">
        <f t="shared" si="55"/>
        <v>-</v>
      </c>
    </row>
    <row r="886" spans="5:8" x14ac:dyDescent="0.25">
      <c r="E886" s="15">
        <f t="shared" si="52"/>
        <v>0</v>
      </c>
      <c r="F886" s="1">
        <f t="shared" si="53"/>
        <v>0</v>
      </c>
      <c r="G886" s="1">
        <f t="shared" si="54"/>
        <v>0</v>
      </c>
      <c r="H886" s="14" t="str">
        <f t="shared" si="55"/>
        <v>-</v>
      </c>
    </row>
    <row r="887" spans="5:8" x14ac:dyDescent="0.25">
      <c r="E887" s="15">
        <f t="shared" si="52"/>
        <v>0</v>
      </c>
      <c r="F887" s="1">
        <f t="shared" si="53"/>
        <v>0</v>
      </c>
      <c r="G887" s="1">
        <f t="shared" si="54"/>
        <v>0</v>
      </c>
      <c r="H887" s="14" t="str">
        <f t="shared" si="55"/>
        <v>-</v>
      </c>
    </row>
    <row r="888" spans="5:8" x14ac:dyDescent="0.25">
      <c r="E888" s="15">
        <f t="shared" si="52"/>
        <v>0</v>
      </c>
      <c r="F888" s="1">
        <f t="shared" si="53"/>
        <v>0</v>
      </c>
      <c r="G888" s="1">
        <f t="shared" si="54"/>
        <v>0</v>
      </c>
      <c r="H888" s="14" t="str">
        <f t="shared" si="55"/>
        <v>-</v>
      </c>
    </row>
    <row r="889" spans="5:8" x14ac:dyDescent="0.25">
      <c r="E889" s="15">
        <f t="shared" si="52"/>
        <v>0</v>
      </c>
      <c r="F889" s="1">
        <f t="shared" si="53"/>
        <v>0</v>
      </c>
      <c r="G889" s="1">
        <f t="shared" si="54"/>
        <v>0</v>
      </c>
      <c r="H889" s="14" t="str">
        <f t="shared" si="55"/>
        <v>-</v>
      </c>
    </row>
    <row r="890" spans="5:8" x14ac:dyDescent="0.25">
      <c r="E890" s="15">
        <f t="shared" si="52"/>
        <v>0</v>
      </c>
      <c r="F890" s="1">
        <f t="shared" si="53"/>
        <v>0</v>
      </c>
      <c r="G890" s="1">
        <f t="shared" si="54"/>
        <v>0</v>
      </c>
      <c r="H890" s="14" t="str">
        <f t="shared" si="55"/>
        <v>-</v>
      </c>
    </row>
    <row r="891" spans="5:8" x14ac:dyDescent="0.25">
      <c r="E891" s="15">
        <f t="shared" si="52"/>
        <v>0</v>
      </c>
      <c r="F891" s="1">
        <f t="shared" si="53"/>
        <v>0</v>
      </c>
      <c r="G891" s="1">
        <f t="shared" si="54"/>
        <v>0</v>
      </c>
      <c r="H891" s="14" t="str">
        <f t="shared" si="55"/>
        <v>-</v>
      </c>
    </row>
    <row r="892" spans="5:8" x14ac:dyDescent="0.25">
      <c r="E892" s="15">
        <f t="shared" si="52"/>
        <v>0</v>
      </c>
      <c r="F892" s="1">
        <f t="shared" si="53"/>
        <v>0</v>
      </c>
      <c r="G892" s="1">
        <f t="shared" si="54"/>
        <v>0</v>
      </c>
      <c r="H892" s="14" t="str">
        <f t="shared" si="55"/>
        <v>-</v>
      </c>
    </row>
    <row r="893" spans="5:8" x14ac:dyDescent="0.25">
      <c r="E893" s="15">
        <f t="shared" si="52"/>
        <v>0</v>
      </c>
      <c r="F893" s="1">
        <f t="shared" si="53"/>
        <v>0</v>
      </c>
      <c r="G893" s="1">
        <f t="shared" si="54"/>
        <v>0</v>
      </c>
      <c r="H893" s="14" t="str">
        <f t="shared" si="55"/>
        <v>-</v>
      </c>
    </row>
    <row r="894" spans="5:8" x14ac:dyDescent="0.25">
      <c r="E894" s="15">
        <f t="shared" si="52"/>
        <v>0</v>
      </c>
      <c r="F894" s="1">
        <f t="shared" si="53"/>
        <v>0</v>
      </c>
      <c r="G894" s="1">
        <f t="shared" si="54"/>
        <v>0</v>
      </c>
      <c r="H894" s="14" t="str">
        <f t="shared" si="55"/>
        <v>-</v>
      </c>
    </row>
    <row r="895" spans="5:8" x14ac:dyDescent="0.25">
      <c r="E895" s="15">
        <f t="shared" si="52"/>
        <v>0</v>
      </c>
      <c r="F895" s="1">
        <f t="shared" si="53"/>
        <v>0</v>
      </c>
      <c r="G895" s="1">
        <f t="shared" si="54"/>
        <v>0</v>
      </c>
      <c r="H895" s="14" t="str">
        <f t="shared" si="55"/>
        <v>-</v>
      </c>
    </row>
    <row r="896" spans="5:8" x14ac:dyDescent="0.25">
      <c r="E896" s="15">
        <f t="shared" si="52"/>
        <v>0</v>
      </c>
      <c r="F896" s="1">
        <f t="shared" si="53"/>
        <v>0</v>
      </c>
      <c r="G896" s="1">
        <f t="shared" si="54"/>
        <v>0</v>
      </c>
      <c r="H896" s="14" t="str">
        <f t="shared" si="55"/>
        <v>-</v>
      </c>
    </row>
    <row r="897" spans="5:8" x14ac:dyDescent="0.25">
      <c r="E897" s="15">
        <f t="shared" si="52"/>
        <v>0</v>
      </c>
      <c r="F897" s="1">
        <f t="shared" si="53"/>
        <v>0</v>
      </c>
      <c r="G897" s="1">
        <f t="shared" si="54"/>
        <v>0</v>
      </c>
      <c r="H897" s="14" t="str">
        <f t="shared" si="55"/>
        <v>-</v>
      </c>
    </row>
    <row r="898" spans="5:8" x14ac:dyDescent="0.25">
      <c r="E898" s="15">
        <f t="shared" si="52"/>
        <v>0</v>
      </c>
      <c r="F898" s="1">
        <f t="shared" si="53"/>
        <v>0</v>
      </c>
      <c r="G898" s="1">
        <f t="shared" si="54"/>
        <v>0</v>
      </c>
      <c r="H898" s="14" t="str">
        <f t="shared" si="55"/>
        <v>-</v>
      </c>
    </row>
    <row r="899" spans="5:8" x14ac:dyDescent="0.25">
      <c r="E899" s="15">
        <f t="shared" si="52"/>
        <v>0</v>
      </c>
      <c r="F899" s="1">
        <f t="shared" si="53"/>
        <v>0</v>
      </c>
      <c r="G899" s="1">
        <f t="shared" si="54"/>
        <v>0</v>
      </c>
      <c r="H899" s="14" t="str">
        <f t="shared" si="55"/>
        <v>-</v>
      </c>
    </row>
    <row r="900" spans="5:8" x14ac:dyDescent="0.25">
      <c r="E900" s="15">
        <f t="shared" si="52"/>
        <v>0</v>
      </c>
      <c r="F900" s="1">
        <f t="shared" si="53"/>
        <v>0</v>
      </c>
      <c r="G900" s="1">
        <f t="shared" si="54"/>
        <v>0</v>
      </c>
      <c r="H900" s="14" t="str">
        <f t="shared" si="55"/>
        <v>-</v>
      </c>
    </row>
    <row r="901" spans="5:8" x14ac:dyDescent="0.25">
      <c r="E901" s="15">
        <f t="shared" si="52"/>
        <v>0</v>
      </c>
      <c r="F901" s="1">
        <f t="shared" si="53"/>
        <v>0</v>
      </c>
      <c r="G901" s="1">
        <f t="shared" si="54"/>
        <v>0</v>
      </c>
      <c r="H901" s="14" t="str">
        <f t="shared" si="55"/>
        <v>-</v>
      </c>
    </row>
    <row r="902" spans="5:8" x14ac:dyDescent="0.25">
      <c r="E902" s="15">
        <f t="shared" ref="E902:E965" si="56">ROUNDDOWN(C902,0)</f>
        <v>0</v>
      </c>
      <c r="F902" s="1">
        <f t="shared" ref="F902:F965" si="57">SUMIFS(D:D,E:E,E902)</f>
        <v>0</v>
      </c>
      <c r="G902" s="1">
        <f t="shared" ref="G902:G965" si="58">SUMIFS(D:D,E:E,E902-1)</f>
        <v>0</v>
      </c>
      <c r="H902" s="14" t="str">
        <f t="shared" ref="H902:H965" si="59">IF(E902&lt;&gt;E901,IF(G902&lt;=$L$3,MIN(F902,$L$5),"-"),"-")</f>
        <v>-</v>
      </c>
    </row>
    <row r="903" spans="5:8" x14ac:dyDescent="0.25">
      <c r="E903" s="15">
        <f t="shared" si="56"/>
        <v>0</v>
      </c>
      <c r="F903" s="1">
        <f t="shared" si="57"/>
        <v>0</v>
      </c>
      <c r="G903" s="1">
        <f t="shared" si="58"/>
        <v>0</v>
      </c>
      <c r="H903" s="14" t="str">
        <f t="shared" si="59"/>
        <v>-</v>
      </c>
    </row>
    <row r="904" spans="5:8" x14ac:dyDescent="0.25">
      <c r="E904" s="15">
        <f t="shared" si="56"/>
        <v>0</v>
      </c>
      <c r="F904" s="1">
        <f t="shared" si="57"/>
        <v>0</v>
      </c>
      <c r="G904" s="1">
        <f t="shared" si="58"/>
        <v>0</v>
      </c>
      <c r="H904" s="14" t="str">
        <f t="shared" si="59"/>
        <v>-</v>
      </c>
    </row>
    <row r="905" spans="5:8" x14ac:dyDescent="0.25">
      <c r="E905" s="15">
        <f t="shared" si="56"/>
        <v>0</v>
      </c>
      <c r="F905" s="1">
        <f t="shared" si="57"/>
        <v>0</v>
      </c>
      <c r="G905" s="1">
        <f t="shared" si="58"/>
        <v>0</v>
      </c>
      <c r="H905" s="14" t="str">
        <f t="shared" si="59"/>
        <v>-</v>
      </c>
    </row>
    <row r="906" spans="5:8" x14ac:dyDescent="0.25">
      <c r="E906" s="15">
        <f t="shared" si="56"/>
        <v>0</v>
      </c>
      <c r="F906" s="1">
        <f t="shared" si="57"/>
        <v>0</v>
      </c>
      <c r="G906" s="1">
        <f t="shared" si="58"/>
        <v>0</v>
      </c>
      <c r="H906" s="14" t="str">
        <f t="shared" si="59"/>
        <v>-</v>
      </c>
    </row>
    <row r="907" spans="5:8" x14ac:dyDescent="0.25">
      <c r="E907" s="15">
        <f t="shared" si="56"/>
        <v>0</v>
      </c>
      <c r="F907" s="1">
        <f t="shared" si="57"/>
        <v>0</v>
      </c>
      <c r="G907" s="1">
        <f t="shared" si="58"/>
        <v>0</v>
      </c>
      <c r="H907" s="14" t="str">
        <f t="shared" si="59"/>
        <v>-</v>
      </c>
    </row>
    <row r="908" spans="5:8" x14ac:dyDescent="0.25">
      <c r="E908" s="15">
        <f t="shared" si="56"/>
        <v>0</v>
      </c>
      <c r="F908" s="1">
        <f t="shared" si="57"/>
        <v>0</v>
      </c>
      <c r="G908" s="1">
        <f t="shared" si="58"/>
        <v>0</v>
      </c>
      <c r="H908" s="14" t="str">
        <f t="shared" si="59"/>
        <v>-</v>
      </c>
    </row>
    <row r="909" spans="5:8" x14ac:dyDescent="0.25">
      <c r="E909" s="15">
        <f t="shared" si="56"/>
        <v>0</v>
      </c>
      <c r="F909" s="1">
        <f t="shared" si="57"/>
        <v>0</v>
      </c>
      <c r="G909" s="1">
        <f t="shared" si="58"/>
        <v>0</v>
      </c>
      <c r="H909" s="14" t="str">
        <f t="shared" si="59"/>
        <v>-</v>
      </c>
    </row>
    <row r="910" spans="5:8" x14ac:dyDescent="0.25">
      <c r="E910" s="15">
        <f t="shared" si="56"/>
        <v>0</v>
      </c>
      <c r="F910" s="1">
        <f t="shared" si="57"/>
        <v>0</v>
      </c>
      <c r="G910" s="1">
        <f t="shared" si="58"/>
        <v>0</v>
      </c>
      <c r="H910" s="14" t="str">
        <f t="shared" si="59"/>
        <v>-</v>
      </c>
    </row>
    <row r="911" spans="5:8" x14ac:dyDescent="0.25">
      <c r="E911" s="15">
        <f t="shared" si="56"/>
        <v>0</v>
      </c>
      <c r="F911" s="1">
        <f t="shared" si="57"/>
        <v>0</v>
      </c>
      <c r="G911" s="1">
        <f t="shared" si="58"/>
        <v>0</v>
      </c>
      <c r="H911" s="14" t="str">
        <f t="shared" si="59"/>
        <v>-</v>
      </c>
    </row>
    <row r="912" spans="5:8" x14ac:dyDescent="0.25">
      <c r="E912" s="15">
        <f t="shared" si="56"/>
        <v>0</v>
      </c>
      <c r="F912" s="1">
        <f t="shared" si="57"/>
        <v>0</v>
      </c>
      <c r="G912" s="1">
        <f t="shared" si="58"/>
        <v>0</v>
      </c>
      <c r="H912" s="14" t="str">
        <f t="shared" si="59"/>
        <v>-</v>
      </c>
    </row>
    <row r="913" spans="5:8" x14ac:dyDescent="0.25">
      <c r="E913" s="15">
        <f t="shared" si="56"/>
        <v>0</v>
      </c>
      <c r="F913" s="1">
        <f t="shared" si="57"/>
        <v>0</v>
      </c>
      <c r="G913" s="1">
        <f t="shared" si="58"/>
        <v>0</v>
      </c>
      <c r="H913" s="14" t="str">
        <f t="shared" si="59"/>
        <v>-</v>
      </c>
    </row>
    <row r="914" spans="5:8" x14ac:dyDescent="0.25">
      <c r="E914" s="15">
        <f t="shared" si="56"/>
        <v>0</v>
      </c>
      <c r="F914" s="1">
        <f t="shared" si="57"/>
        <v>0</v>
      </c>
      <c r="G914" s="1">
        <f t="shared" si="58"/>
        <v>0</v>
      </c>
      <c r="H914" s="14" t="str">
        <f t="shared" si="59"/>
        <v>-</v>
      </c>
    </row>
    <row r="915" spans="5:8" x14ac:dyDescent="0.25">
      <c r="E915" s="15">
        <f t="shared" si="56"/>
        <v>0</v>
      </c>
      <c r="F915" s="1">
        <f t="shared" si="57"/>
        <v>0</v>
      </c>
      <c r="G915" s="1">
        <f t="shared" si="58"/>
        <v>0</v>
      </c>
      <c r="H915" s="14" t="str">
        <f t="shared" si="59"/>
        <v>-</v>
      </c>
    </row>
    <row r="916" spans="5:8" x14ac:dyDescent="0.25">
      <c r="E916" s="15">
        <f t="shared" si="56"/>
        <v>0</v>
      </c>
      <c r="F916" s="1">
        <f t="shared" si="57"/>
        <v>0</v>
      </c>
      <c r="G916" s="1">
        <f t="shared" si="58"/>
        <v>0</v>
      </c>
      <c r="H916" s="14" t="str">
        <f t="shared" si="59"/>
        <v>-</v>
      </c>
    </row>
    <row r="917" spans="5:8" x14ac:dyDescent="0.25">
      <c r="E917" s="15">
        <f t="shared" si="56"/>
        <v>0</v>
      </c>
      <c r="F917" s="1">
        <f t="shared" si="57"/>
        <v>0</v>
      </c>
      <c r="G917" s="1">
        <f t="shared" si="58"/>
        <v>0</v>
      </c>
      <c r="H917" s="14" t="str">
        <f t="shared" si="59"/>
        <v>-</v>
      </c>
    </row>
    <row r="918" spans="5:8" x14ac:dyDescent="0.25">
      <c r="E918" s="15">
        <f t="shared" si="56"/>
        <v>0</v>
      </c>
      <c r="F918" s="1">
        <f t="shared" si="57"/>
        <v>0</v>
      </c>
      <c r="G918" s="1">
        <f t="shared" si="58"/>
        <v>0</v>
      </c>
      <c r="H918" s="14" t="str">
        <f t="shared" si="59"/>
        <v>-</v>
      </c>
    </row>
    <row r="919" spans="5:8" x14ac:dyDescent="0.25">
      <c r="E919" s="15">
        <f t="shared" si="56"/>
        <v>0</v>
      </c>
      <c r="F919" s="1">
        <f t="shared" si="57"/>
        <v>0</v>
      </c>
      <c r="G919" s="1">
        <f t="shared" si="58"/>
        <v>0</v>
      </c>
      <c r="H919" s="14" t="str">
        <f t="shared" si="59"/>
        <v>-</v>
      </c>
    </row>
    <row r="920" spans="5:8" x14ac:dyDescent="0.25">
      <c r="E920" s="15">
        <f t="shared" si="56"/>
        <v>0</v>
      </c>
      <c r="F920" s="1">
        <f t="shared" si="57"/>
        <v>0</v>
      </c>
      <c r="G920" s="1">
        <f t="shared" si="58"/>
        <v>0</v>
      </c>
      <c r="H920" s="14" t="str">
        <f t="shared" si="59"/>
        <v>-</v>
      </c>
    </row>
    <row r="921" spans="5:8" x14ac:dyDescent="0.25">
      <c r="E921" s="15">
        <f t="shared" si="56"/>
        <v>0</v>
      </c>
      <c r="F921" s="1">
        <f t="shared" si="57"/>
        <v>0</v>
      </c>
      <c r="G921" s="1">
        <f t="shared" si="58"/>
        <v>0</v>
      </c>
      <c r="H921" s="14" t="str">
        <f t="shared" si="59"/>
        <v>-</v>
      </c>
    </row>
    <row r="922" spans="5:8" x14ac:dyDescent="0.25">
      <c r="E922" s="15">
        <f t="shared" si="56"/>
        <v>0</v>
      </c>
      <c r="F922" s="1">
        <f t="shared" si="57"/>
        <v>0</v>
      </c>
      <c r="G922" s="1">
        <f t="shared" si="58"/>
        <v>0</v>
      </c>
      <c r="H922" s="14" t="str">
        <f t="shared" si="59"/>
        <v>-</v>
      </c>
    </row>
    <row r="923" spans="5:8" x14ac:dyDescent="0.25">
      <c r="E923" s="15">
        <f t="shared" si="56"/>
        <v>0</v>
      </c>
      <c r="F923" s="1">
        <f t="shared" si="57"/>
        <v>0</v>
      </c>
      <c r="G923" s="1">
        <f t="shared" si="58"/>
        <v>0</v>
      </c>
      <c r="H923" s="14" t="str">
        <f t="shared" si="59"/>
        <v>-</v>
      </c>
    </row>
    <row r="924" spans="5:8" x14ac:dyDescent="0.25">
      <c r="E924" s="15">
        <f t="shared" si="56"/>
        <v>0</v>
      </c>
      <c r="F924" s="1">
        <f t="shared" si="57"/>
        <v>0</v>
      </c>
      <c r="G924" s="1">
        <f t="shared" si="58"/>
        <v>0</v>
      </c>
      <c r="H924" s="14" t="str">
        <f t="shared" si="59"/>
        <v>-</v>
      </c>
    </row>
    <row r="925" spans="5:8" x14ac:dyDescent="0.25">
      <c r="E925" s="15">
        <f t="shared" si="56"/>
        <v>0</v>
      </c>
      <c r="F925" s="1">
        <f t="shared" si="57"/>
        <v>0</v>
      </c>
      <c r="G925" s="1">
        <f t="shared" si="58"/>
        <v>0</v>
      </c>
      <c r="H925" s="14" t="str">
        <f t="shared" si="59"/>
        <v>-</v>
      </c>
    </row>
    <row r="926" spans="5:8" x14ac:dyDescent="0.25">
      <c r="E926" s="15">
        <f t="shared" si="56"/>
        <v>0</v>
      </c>
      <c r="F926" s="1">
        <f t="shared" si="57"/>
        <v>0</v>
      </c>
      <c r="G926" s="1">
        <f t="shared" si="58"/>
        <v>0</v>
      </c>
      <c r="H926" s="14" t="str">
        <f t="shared" si="59"/>
        <v>-</v>
      </c>
    </row>
    <row r="927" spans="5:8" x14ac:dyDescent="0.25">
      <c r="E927" s="15">
        <f t="shared" si="56"/>
        <v>0</v>
      </c>
      <c r="F927" s="1">
        <f t="shared" si="57"/>
        <v>0</v>
      </c>
      <c r="G927" s="1">
        <f t="shared" si="58"/>
        <v>0</v>
      </c>
      <c r="H927" s="14" t="str">
        <f t="shared" si="59"/>
        <v>-</v>
      </c>
    </row>
    <row r="928" spans="5:8" x14ac:dyDescent="0.25">
      <c r="E928" s="15">
        <f t="shared" si="56"/>
        <v>0</v>
      </c>
      <c r="F928" s="1">
        <f t="shared" si="57"/>
        <v>0</v>
      </c>
      <c r="G928" s="1">
        <f t="shared" si="58"/>
        <v>0</v>
      </c>
      <c r="H928" s="14" t="str">
        <f t="shared" si="59"/>
        <v>-</v>
      </c>
    </row>
    <row r="929" spans="5:8" x14ac:dyDescent="0.25">
      <c r="E929" s="15">
        <f t="shared" si="56"/>
        <v>0</v>
      </c>
      <c r="F929" s="1">
        <f t="shared" si="57"/>
        <v>0</v>
      </c>
      <c r="G929" s="1">
        <f t="shared" si="58"/>
        <v>0</v>
      </c>
      <c r="H929" s="14" t="str">
        <f t="shared" si="59"/>
        <v>-</v>
      </c>
    </row>
    <row r="930" spans="5:8" x14ac:dyDescent="0.25">
      <c r="E930" s="15">
        <f t="shared" si="56"/>
        <v>0</v>
      </c>
      <c r="F930" s="1">
        <f t="shared" si="57"/>
        <v>0</v>
      </c>
      <c r="G930" s="1">
        <f t="shared" si="58"/>
        <v>0</v>
      </c>
      <c r="H930" s="14" t="str">
        <f t="shared" si="59"/>
        <v>-</v>
      </c>
    </row>
    <row r="931" spans="5:8" x14ac:dyDescent="0.25">
      <c r="E931" s="15">
        <f t="shared" si="56"/>
        <v>0</v>
      </c>
      <c r="F931" s="1">
        <f t="shared" si="57"/>
        <v>0</v>
      </c>
      <c r="G931" s="1">
        <f t="shared" si="58"/>
        <v>0</v>
      </c>
      <c r="H931" s="14" t="str">
        <f t="shared" si="59"/>
        <v>-</v>
      </c>
    </row>
    <row r="932" spans="5:8" x14ac:dyDescent="0.25">
      <c r="E932" s="15">
        <f t="shared" si="56"/>
        <v>0</v>
      </c>
      <c r="F932" s="1">
        <f t="shared" si="57"/>
        <v>0</v>
      </c>
      <c r="G932" s="1">
        <f t="shared" si="58"/>
        <v>0</v>
      </c>
      <c r="H932" s="14" t="str">
        <f t="shared" si="59"/>
        <v>-</v>
      </c>
    </row>
    <row r="933" spans="5:8" x14ac:dyDescent="0.25">
      <c r="E933" s="15">
        <f t="shared" si="56"/>
        <v>0</v>
      </c>
      <c r="F933" s="1">
        <f t="shared" si="57"/>
        <v>0</v>
      </c>
      <c r="G933" s="1">
        <f t="shared" si="58"/>
        <v>0</v>
      </c>
      <c r="H933" s="14" t="str">
        <f t="shared" si="59"/>
        <v>-</v>
      </c>
    </row>
    <row r="934" spans="5:8" x14ac:dyDescent="0.25">
      <c r="E934" s="15">
        <f t="shared" si="56"/>
        <v>0</v>
      </c>
      <c r="F934" s="1">
        <f t="shared" si="57"/>
        <v>0</v>
      </c>
      <c r="G934" s="1">
        <f t="shared" si="58"/>
        <v>0</v>
      </c>
      <c r="H934" s="14" t="str">
        <f t="shared" si="59"/>
        <v>-</v>
      </c>
    </row>
    <row r="935" spans="5:8" x14ac:dyDescent="0.25">
      <c r="E935" s="15">
        <f t="shared" si="56"/>
        <v>0</v>
      </c>
      <c r="F935" s="1">
        <f t="shared" si="57"/>
        <v>0</v>
      </c>
      <c r="G935" s="1">
        <f t="shared" si="58"/>
        <v>0</v>
      </c>
      <c r="H935" s="14" t="str">
        <f t="shared" si="59"/>
        <v>-</v>
      </c>
    </row>
    <row r="936" spans="5:8" x14ac:dyDescent="0.25">
      <c r="E936" s="15">
        <f t="shared" si="56"/>
        <v>0</v>
      </c>
      <c r="F936" s="1">
        <f t="shared" si="57"/>
        <v>0</v>
      </c>
      <c r="G936" s="1">
        <f t="shared" si="58"/>
        <v>0</v>
      </c>
      <c r="H936" s="14" t="str">
        <f t="shared" si="59"/>
        <v>-</v>
      </c>
    </row>
    <row r="937" spans="5:8" x14ac:dyDescent="0.25">
      <c r="E937" s="15">
        <f t="shared" si="56"/>
        <v>0</v>
      </c>
      <c r="F937" s="1">
        <f t="shared" si="57"/>
        <v>0</v>
      </c>
      <c r="G937" s="1">
        <f t="shared" si="58"/>
        <v>0</v>
      </c>
      <c r="H937" s="14" t="str">
        <f t="shared" si="59"/>
        <v>-</v>
      </c>
    </row>
    <row r="938" spans="5:8" x14ac:dyDescent="0.25">
      <c r="E938" s="15">
        <f t="shared" si="56"/>
        <v>0</v>
      </c>
      <c r="F938" s="1">
        <f t="shared" si="57"/>
        <v>0</v>
      </c>
      <c r="G938" s="1">
        <f t="shared" si="58"/>
        <v>0</v>
      </c>
      <c r="H938" s="14" t="str">
        <f t="shared" si="59"/>
        <v>-</v>
      </c>
    </row>
    <row r="939" spans="5:8" x14ac:dyDescent="0.25">
      <c r="E939" s="15">
        <f t="shared" si="56"/>
        <v>0</v>
      </c>
      <c r="F939" s="1">
        <f t="shared" si="57"/>
        <v>0</v>
      </c>
      <c r="G939" s="1">
        <f t="shared" si="58"/>
        <v>0</v>
      </c>
      <c r="H939" s="14" t="str">
        <f t="shared" si="59"/>
        <v>-</v>
      </c>
    </row>
    <row r="940" spans="5:8" x14ac:dyDescent="0.25">
      <c r="E940" s="15">
        <f t="shared" si="56"/>
        <v>0</v>
      </c>
      <c r="F940" s="1">
        <f t="shared" si="57"/>
        <v>0</v>
      </c>
      <c r="G940" s="1">
        <f t="shared" si="58"/>
        <v>0</v>
      </c>
      <c r="H940" s="14" t="str">
        <f t="shared" si="59"/>
        <v>-</v>
      </c>
    </row>
    <row r="941" spans="5:8" x14ac:dyDescent="0.25">
      <c r="E941" s="15">
        <f t="shared" si="56"/>
        <v>0</v>
      </c>
      <c r="F941" s="1">
        <f t="shared" si="57"/>
        <v>0</v>
      </c>
      <c r="G941" s="1">
        <f t="shared" si="58"/>
        <v>0</v>
      </c>
      <c r="H941" s="14" t="str">
        <f t="shared" si="59"/>
        <v>-</v>
      </c>
    </row>
    <row r="942" spans="5:8" x14ac:dyDescent="0.25">
      <c r="E942" s="15">
        <f t="shared" si="56"/>
        <v>0</v>
      </c>
      <c r="F942" s="1">
        <f t="shared" si="57"/>
        <v>0</v>
      </c>
      <c r="G942" s="1">
        <f t="shared" si="58"/>
        <v>0</v>
      </c>
      <c r="H942" s="14" t="str">
        <f t="shared" si="59"/>
        <v>-</v>
      </c>
    </row>
    <row r="943" spans="5:8" x14ac:dyDescent="0.25">
      <c r="E943" s="15">
        <f t="shared" si="56"/>
        <v>0</v>
      </c>
      <c r="F943" s="1">
        <f t="shared" si="57"/>
        <v>0</v>
      </c>
      <c r="G943" s="1">
        <f t="shared" si="58"/>
        <v>0</v>
      </c>
      <c r="H943" s="14" t="str">
        <f t="shared" si="59"/>
        <v>-</v>
      </c>
    </row>
    <row r="944" spans="5:8" x14ac:dyDescent="0.25">
      <c r="E944" s="15">
        <f t="shared" si="56"/>
        <v>0</v>
      </c>
      <c r="F944" s="1">
        <f t="shared" si="57"/>
        <v>0</v>
      </c>
      <c r="G944" s="1">
        <f t="shared" si="58"/>
        <v>0</v>
      </c>
      <c r="H944" s="14" t="str">
        <f t="shared" si="59"/>
        <v>-</v>
      </c>
    </row>
    <row r="945" spans="5:8" x14ac:dyDescent="0.25">
      <c r="E945" s="15">
        <f t="shared" si="56"/>
        <v>0</v>
      </c>
      <c r="F945" s="1">
        <f t="shared" si="57"/>
        <v>0</v>
      </c>
      <c r="G945" s="1">
        <f t="shared" si="58"/>
        <v>0</v>
      </c>
      <c r="H945" s="14" t="str">
        <f t="shared" si="59"/>
        <v>-</v>
      </c>
    </row>
    <row r="946" spans="5:8" x14ac:dyDescent="0.25">
      <c r="E946" s="15">
        <f t="shared" si="56"/>
        <v>0</v>
      </c>
      <c r="F946" s="1">
        <f t="shared" si="57"/>
        <v>0</v>
      </c>
      <c r="G946" s="1">
        <f t="shared" si="58"/>
        <v>0</v>
      </c>
      <c r="H946" s="14" t="str">
        <f t="shared" si="59"/>
        <v>-</v>
      </c>
    </row>
    <row r="947" spans="5:8" x14ac:dyDescent="0.25">
      <c r="E947" s="15">
        <f t="shared" si="56"/>
        <v>0</v>
      </c>
      <c r="F947" s="1">
        <f t="shared" si="57"/>
        <v>0</v>
      </c>
      <c r="G947" s="1">
        <f t="shared" si="58"/>
        <v>0</v>
      </c>
      <c r="H947" s="14" t="str">
        <f t="shared" si="59"/>
        <v>-</v>
      </c>
    </row>
    <row r="948" spans="5:8" x14ac:dyDescent="0.25">
      <c r="E948" s="15">
        <f t="shared" si="56"/>
        <v>0</v>
      </c>
      <c r="F948" s="1">
        <f t="shared" si="57"/>
        <v>0</v>
      </c>
      <c r="G948" s="1">
        <f t="shared" si="58"/>
        <v>0</v>
      </c>
      <c r="H948" s="14" t="str">
        <f t="shared" si="59"/>
        <v>-</v>
      </c>
    </row>
    <row r="949" spans="5:8" x14ac:dyDescent="0.25">
      <c r="E949" s="15">
        <f t="shared" si="56"/>
        <v>0</v>
      </c>
      <c r="F949" s="1">
        <f t="shared" si="57"/>
        <v>0</v>
      </c>
      <c r="G949" s="1">
        <f t="shared" si="58"/>
        <v>0</v>
      </c>
      <c r="H949" s="14" t="str">
        <f t="shared" si="59"/>
        <v>-</v>
      </c>
    </row>
    <row r="950" spans="5:8" x14ac:dyDescent="0.25">
      <c r="E950" s="15">
        <f t="shared" si="56"/>
        <v>0</v>
      </c>
      <c r="F950" s="1">
        <f t="shared" si="57"/>
        <v>0</v>
      </c>
      <c r="G950" s="1">
        <f t="shared" si="58"/>
        <v>0</v>
      </c>
      <c r="H950" s="14" t="str">
        <f t="shared" si="59"/>
        <v>-</v>
      </c>
    </row>
    <row r="951" spans="5:8" x14ac:dyDescent="0.25">
      <c r="E951" s="15">
        <f t="shared" si="56"/>
        <v>0</v>
      </c>
      <c r="F951" s="1">
        <f t="shared" si="57"/>
        <v>0</v>
      </c>
      <c r="G951" s="1">
        <f t="shared" si="58"/>
        <v>0</v>
      </c>
      <c r="H951" s="14" t="str">
        <f t="shared" si="59"/>
        <v>-</v>
      </c>
    </row>
    <row r="952" spans="5:8" x14ac:dyDescent="0.25">
      <c r="E952" s="15">
        <f t="shared" si="56"/>
        <v>0</v>
      </c>
      <c r="F952" s="1">
        <f t="shared" si="57"/>
        <v>0</v>
      </c>
      <c r="G952" s="1">
        <f t="shared" si="58"/>
        <v>0</v>
      </c>
      <c r="H952" s="14" t="str">
        <f t="shared" si="59"/>
        <v>-</v>
      </c>
    </row>
    <row r="953" spans="5:8" x14ac:dyDescent="0.25">
      <c r="E953" s="15">
        <f t="shared" si="56"/>
        <v>0</v>
      </c>
      <c r="F953" s="1">
        <f t="shared" si="57"/>
        <v>0</v>
      </c>
      <c r="G953" s="1">
        <f t="shared" si="58"/>
        <v>0</v>
      </c>
      <c r="H953" s="14" t="str">
        <f t="shared" si="59"/>
        <v>-</v>
      </c>
    </row>
    <row r="954" spans="5:8" x14ac:dyDescent="0.25">
      <c r="E954" s="15">
        <f t="shared" si="56"/>
        <v>0</v>
      </c>
      <c r="F954" s="1">
        <f t="shared" si="57"/>
        <v>0</v>
      </c>
      <c r="G954" s="1">
        <f t="shared" si="58"/>
        <v>0</v>
      </c>
      <c r="H954" s="14" t="str">
        <f t="shared" si="59"/>
        <v>-</v>
      </c>
    </row>
    <row r="955" spans="5:8" x14ac:dyDescent="0.25">
      <c r="E955" s="15">
        <f t="shared" si="56"/>
        <v>0</v>
      </c>
      <c r="F955" s="1">
        <f t="shared" si="57"/>
        <v>0</v>
      </c>
      <c r="G955" s="1">
        <f t="shared" si="58"/>
        <v>0</v>
      </c>
      <c r="H955" s="14" t="str">
        <f t="shared" si="59"/>
        <v>-</v>
      </c>
    </row>
    <row r="956" spans="5:8" x14ac:dyDescent="0.25">
      <c r="E956" s="15">
        <f t="shared" si="56"/>
        <v>0</v>
      </c>
      <c r="F956" s="1">
        <f t="shared" si="57"/>
        <v>0</v>
      </c>
      <c r="G956" s="1">
        <f t="shared" si="58"/>
        <v>0</v>
      </c>
      <c r="H956" s="14" t="str">
        <f t="shared" si="59"/>
        <v>-</v>
      </c>
    </row>
    <row r="957" spans="5:8" x14ac:dyDescent="0.25">
      <c r="E957" s="15">
        <f t="shared" si="56"/>
        <v>0</v>
      </c>
      <c r="F957" s="1">
        <f t="shared" si="57"/>
        <v>0</v>
      </c>
      <c r="G957" s="1">
        <f t="shared" si="58"/>
        <v>0</v>
      </c>
      <c r="H957" s="14" t="str">
        <f t="shared" si="59"/>
        <v>-</v>
      </c>
    </row>
    <row r="958" spans="5:8" x14ac:dyDescent="0.25">
      <c r="E958" s="15">
        <f t="shared" si="56"/>
        <v>0</v>
      </c>
      <c r="F958" s="1">
        <f t="shared" si="57"/>
        <v>0</v>
      </c>
      <c r="G958" s="1">
        <f t="shared" si="58"/>
        <v>0</v>
      </c>
      <c r="H958" s="14" t="str">
        <f t="shared" si="59"/>
        <v>-</v>
      </c>
    </row>
    <row r="959" spans="5:8" x14ac:dyDescent="0.25">
      <c r="E959" s="15">
        <f t="shared" si="56"/>
        <v>0</v>
      </c>
      <c r="F959" s="1">
        <f t="shared" si="57"/>
        <v>0</v>
      </c>
      <c r="G959" s="1">
        <f t="shared" si="58"/>
        <v>0</v>
      </c>
      <c r="H959" s="14" t="str">
        <f t="shared" si="59"/>
        <v>-</v>
      </c>
    </row>
    <row r="960" spans="5:8" x14ac:dyDescent="0.25">
      <c r="E960" s="15">
        <f t="shared" si="56"/>
        <v>0</v>
      </c>
      <c r="F960" s="1">
        <f t="shared" si="57"/>
        <v>0</v>
      </c>
      <c r="G960" s="1">
        <f t="shared" si="58"/>
        <v>0</v>
      </c>
      <c r="H960" s="14" t="str">
        <f t="shared" si="59"/>
        <v>-</v>
      </c>
    </row>
    <row r="961" spans="5:8" x14ac:dyDescent="0.25">
      <c r="E961" s="15">
        <f t="shared" si="56"/>
        <v>0</v>
      </c>
      <c r="F961" s="1">
        <f t="shared" si="57"/>
        <v>0</v>
      </c>
      <c r="G961" s="1">
        <f t="shared" si="58"/>
        <v>0</v>
      </c>
      <c r="H961" s="14" t="str">
        <f t="shared" si="59"/>
        <v>-</v>
      </c>
    </row>
    <row r="962" spans="5:8" x14ac:dyDescent="0.25">
      <c r="E962" s="15">
        <f t="shared" si="56"/>
        <v>0</v>
      </c>
      <c r="F962" s="1">
        <f t="shared" si="57"/>
        <v>0</v>
      </c>
      <c r="G962" s="1">
        <f t="shared" si="58"/>
        <v>0</v>
      </c>
      <c r="H962" s="14" t="str">
        <f t="shared" si="59"/>
        <v>-</v>
      </c>
    </row>
    <row r="963" spans="5:8" x14ac:dyDescent="0.25">
      <c r="E963" s="15">
        <f t="shared" si="56"/>
        <v>0</v>
      </c>
      <c r="F963" s="1">
        <f t="shared" si="57"/>
        <v>0</v>
      </c>
      <c r="G963" s="1">
        <f t="shared" si="58"/>
        <v>0</v>
      </c>
      <c r="H963" s="14" t="str">
        <f t="shared" si="59"/>
        <v>-</v>
      </c>
    </row>
    <row r="964" spans="5:8" x14ac:dyDescent="0.25">
      <c r="E964" s="15">
        <f t="shared" si="56"/>
        <v>0</v>
      </c>
      <c r="F964" s="1">
        <f t="shared" si="57"/>
        <v>0</v>
      </c>
      <c r="G964" s="1">
        <f t="shared" si="58"/>
        <v>0</v>
      </c>
      <c r="H964" s="14" t="str">
        <f t="shared" si="59"/>
        <v>-</v>
      </c>
    </row>
    <row r="965" spans="5:8" x14ac:dyDescent="0.25">
      <c r="E965" s="15">
        <f t="shared" si="56"/>
        <v>0</v>
      </c>
      <c r="F965" s="1">
        <f t="shared" si="57"/>
        <v>0</v>
      </c>
      <c r="G965" s="1">
        <f t="shared" si="58"/>
        <v>0</v>
      </c>
      <c r="H965" s="14" t="str">
        <f t="shared" si="59"/>
        <v>-</v>
      </c>
    </row>
    <row r="966" spans="5:8" x14ac:dyDescent="0.25">
      <c r="E966" s="15">
        <f t="shared" ref="E966:E1029" si="60">ROUNDDOWN(C966,0)</f>
        <v>0</v>
      </c>
      <c r="F966" s="1">
        <f t="shared" ref="F966:F1029" si="61">SUMIFS(D:D,E:E,E966)</f>
        <v>0</v>
      </c>
      <c r="G966" s="1">
        <f t="shared" ref="G966:G1029" si="62">SUMIFS(D:D,E:E,E966-1)</f>
        <v>0</v>
      </c>
      <c r="H966" s="14" t="str">
        <f t="shared" ref="H966:H1029" si="63">IF(E966&lt;&gt;E965,IF(G966&lt;=$L$3,MIN(F966,$L$5),"-"),"-")</f>
        <v>-</v>
      </c>
    </row>
    <row r="967" spans="5:8" x14ac:dyDescent="0.25">
      <c r="E967" s="15">
        <f t="shared" si="60"/>
        <v>0</v>
      </c>
      <c r="F967" s="1">
        <f t="shared" si="61"/>
        <v>0</v>
      </c>
      <c r="G967" s="1">
        <f t="shared" si="62"/>
        <v>0</v>
      </c>
      <c r="H967" s="14" t="str">
        <f t="shared" si="63"/>
        <v>-</v>
      </c>
    </row>
    <row r="968" spans="5:8" x14ac:dyDescent="0.25">
      <c r="E968" s="15">
        <f t="shared" si="60"/>
        <v>0</v>
      </c>
      <c r="F968" s="1">
        <f t="shared" si="61"/>
        <v>0</v>
      </c>
      <c r="G968" s="1">
        <f t="shared" si="62"/>
        <v>0</v>
      </c>
      <c r="H968" s="14" t="str">
        <f t="shared" si="63"/>
        <v>-</v>
      </c>
    </row>
    <row r="969" spans="5:8" x14ac:dyDescent="0.25">
      <c r="E969" s="15">
        <f t="shared" si="60"/>
        <v>0</v>
      </c>
      <c r="F969" s="1">
        <f t="shared" si="61"/>
        <v>0</v>
      </c>
      <c r="G969" s="1">
        <f t="shared" si="62"/>
        <v>0</v>
      </c>
      <c r="H969" s="14" t="str">
        <f t="shared" si="63"/>
        <v>-</v>
      </c>
    </row>
    <row r="970" spans="5:8" x14ac:dyDescent="0.25">
      <c r="E970" s="15">
        <f t="shared" si="60"/>
        <v>0</v>
      </c>
      <c r="F970" s="1">
        <f t="shared" si="61"/>
        <v>0</v>
      </c>
      <c r="G970" s="1">
        <f t="shared" si="62"/>
        <v>0</v>
      </c>
      <c r="H970" s="14" t="str">
        <f t="shared" si="63"/>
        <v>-</v>
      </c>
    </row>
    <row r="971" spans="5:8" x14ac:dyDescent="0.25">
      <c r="E971" s="15">
        <f t="shared" si="60"/>
        <v>0</v>
      </c>
      <c r="F971" s="1">
        <f t="shared" si="61"/>
        <v>0</v>
      </c>
      <c r="G971" s="1">
        <f t="shared" si="62"/>
        <v>0</v>
      </c>
      <c r="H971" s="14" t="str">
        <f t="shared" si="63"/>
        <v>-</v>
      </c>
    </row>
    <row r="972" spans="5:8" x14ac:dyDescent="0.25">
      <c r="E972" s="15">
        <f t="shared" si="60"/>
        <v>0</v>
      </c>
      <c r="F972" s="1">
        <f t="shared" si="61"/>
        <v>0</v>
      </c>
      <c r="G972" s="1">
        <f t="shared" si="62"/>
        <v>0</v>
      </c>
      <c r="H972" s="14" t="str">
        <f t="shared" si="63"/>
        <v>-</v>
      </c>
    </row>
    <row r="973" spans="5:8" x14ac:dyDescent="0.25">
      <c r="E973" s="15">
        <f t="shared" si="60"/>
        <v>0</v>
      </c>
      <c r="F973" s="1">
        <f t="shared" si="61"/>
        <v>0</v>
      </c>
      <c r="G973" s="1">
        <f t="shared" si="62"/>
        <v>0</v>
      </c>
      <c r="H973" s="14" t="str">
        <f t="shared" si="63"/>
        <v>-</v>
      </c>
    </row>
    <row r="974" spans="5:8" x14ac:dyDescent="0.25">
      <c r="E974" s="15">
        <f t="shared" si="60"/>
        <v>0</v>
      </c>
      <c r="F974" s="1">
        <f t="shared" si="61"/>
        <v>0</v>
      </c>
      <c r="G974" s="1">
        <f t="shared" si="62"/>
        <v>0</v>
      </c>
      <c r="H974" s="14" t="str">
        <f t="shared" si="63"/>
        <v>-</v>
      </c>
    </row>
    <row r="975" spans="5:8" x14ac:dyDescent="0.25">
      <c r="E975" s="15">
        <f t="shared" si="60"/>
        <v>0</v>
      </c>
      <c r="F975" s="1">
        <f t="shared" si="61"/>
        <v>0</v>
      </c>
      <c r="G975" s="1">
        <f t="shared" si="62"/>
        <v>0</v>
      </c>
      <c r="H975" s="14" t="str">
        <f t="shared" si="63"/>
        <v>-</v>
      </c>
    </row>
    <row r="976" spans="5:8" x14ac:dyDescent="0.25">
      <c r="E976" s="15">
        <f t="shared" si="60"/>
        <v>0</v>
      </c>
      <c r="F976" s="1">
        <f t="shared" si="61"/>
        <v>0</v>
      </c>
      <c r="G976" s="1">
        <f t="shared" si="62"/>
        <v>0</v>
      </c>
      <c r="H976" s="14" t="str">
        <f t="shared" si="63"/>
        <v>-</v>
      </c>
    </row>
    <row r="977" spans="5:8" x14ac:dyDescent="0.25">
      <c r="E977" s="15">
        <f t="shared" si="60"/>
        <v>0</v>
      </c>
      <c r="F977" s="1">
        <f t="shared" si="61"/>
        <v>0</v>
      </c>
      <c r="G977" s="1">
        <f t="shared" si="62"/>
        <v>0</v>
      </c>
      <c r="H977" s="14" t="str">
        <f t="shared" si="63"/>
        <v>-</v>
      </c>
    </row>
    <row r="978" spans="5:8" x14ac:dyDescent="0.25">
      <c r="E978" s="15">
        <f t="shared" si="60"/>
        <v>0</v>
      </c>
      <c r="F978" s="1">
        <f t="shared" si="61"/>
        <v>0</v>
      </c>
      <c r="G978" s="1">
        <f t="shared" si="62"/>
        <v>0</v>
      </c>
      <c r="H978" s="14" t="str">
        <f t="shared" si="63"/>
        <v>-</v>
      </c>
    </row>
    <row r="979" spans="5:8" x14ac:dyDescent="0.25">
      <c r="E979" s="15">
        <f t="shared" si="60"/>
        <v>0</v>
      </c>
      <c r="F979" s="1">
        <f t="shared" si="61"/>
        <v>0</v>
      </c>
      <c r="G979" s="1">
        <f t="shared" si="62"/>
        <v>0</v>
      </c>
      <c r="H979" s="14" t="str">
        <f t="shared" si="63"/>
        <v>-</v>
      </c>
    </row>
    <row r="980" spans="5:8" x14ac:dyDescent="0.25">
      <c r="E980" s="15">
        <f t="shared" si="60"/>
        <v>0</v>
      </c>
      <c r="F980" s="1">
        <f t="shared" si="61"/>
        <v>0</v>
      </c>
      <c r="G980" s="1">
        <f t="shared" si="62"/>
        <v>0</v>
      </c>
      <c r="H980" s="14" t="str">
        <f t="shared" si="63"/>
        <v>-</v>
      </c>
    </row>
    <row r="981" spans="5:8" x14ac:dyDescent="0.25">
      <c r="E981" s="15">
        <f t="shared" si="60"/>
        <v>0</v>
      </c>
      <c r="F981" s="1">
        <f t="shared" si="61"/>
        <v>0</v>
      </c>
      <c r="G981" s="1">
        <f t="shared" si="62"/>
        <v>0</v>
      </c>
      <c r="H981" s="14" t="str">
        <f t="shared" si="63"/>
        <v>-</v>
      </c>
    </row>
    <row r="982" spans="5:8" x14ac:dyDescent="0.25">
      <c r="E982" s="15">
        <f t="shared" si="60"/>
        <v>0</v>
      </c>
      <c r="F982" s="1">
        <f t="shared" si="61"/>
        <v>0</v>
      </c>
      <c r="G982" s="1">
        <f t="shared" si="62"/>
        <v>0</v>
      </c>
      <c r="H982" s="14" t="str">
        <f t="shared" si="63"/>
        <v>-</v>
      </c>
    </row>
    <row r="983" spans="5:8" x14ac:dyDescent="0.25">
      <c r="E983" s="15">
        <f t="shared" si="60"/>
        <v>0</v>
      </c>
      <c r="F983" s="1">
        <f t="shared" si="61"/>
        <v>0</v>
      </c>
      <c r="G983" s="1">
        <f t="shared" si="62"/>
        <v>0</v>
      </c>
      <c r="H983" s="14" t="str">
        <f t="shared" si="63"/>
        <v>-</v>
      </c>
    </row>
    <row r="984" spans="5:8" x14ac:dyDescent="0.25">
      <c r="E984" s="15">
        <f t="shared" si="60"/>
        <v>0</v>
      </c>
      <c r="F984" s="1">
        <f t="shared" si="61"/>
        <v>0</v>
      </c>
      <c r="G984" s="1">
        <f t="shared" si="62"/>
        <v>0</v>
      </c>
      <c r="H984" s="14" t="str">
        <f t="shared" si="63"/>
        <v>-</v>
      </c>
    </row>
    <row r="985" spans="5:8" x14ac:dyDescent="0.25">
      <c r="E985" s="15">
        <f t="shared" si="60"/>
        <v>0</v>
      </c>
      <c r="F985" s="1">
        <f t="shared" si="61"/>
        <v>0</v>
      </c>
      <c r="G985" s="1">
        <f t="shared" si="62"/>
        <v>0</v>
      </c>
      <c r="H985" s="14" t="str">
        <f t="shared" si="63"/>
        <v>-</v>
      </c>
    </row>
    <row r="986" spans="5:8" x14ac:dyDescent="0.25">
      <c r="E986" s="15">
        <f t="shared" si="60"/>
        <v>0</v>
      </c>
      <c r="F986" s="1">
        <f t="shared" si="61"/>
        <v>0</v>
      </c>
      <c r="G986" s="1">
        <f t="shared" si="62"/>
        <v>0</v>
      </c>
      <c r="H986" s="14" t="str">
        <f t="shared" si="63"/>
        <v>-</v>
      </c>
    </row>
    <row r="987" spans="5:8" x14ac:dyDescent="0.25">
      <c r="E987" s="15">
        <f t="shared" si="60"/>
        <v>0</v>
      </c>
      <c r="F987" s="1">
        <f t="shared" si="61"/>
        <v>0</v>
      </c>
      <c r="G987" s="1">
        <f t="shared" si="62"/>
        <v>0</v>
      </c>
      <c r="H987" s="14" t="str">
        <f t="shared" si="63"/>
        <v>-</v>
      </c>
    </row>
    <row r="988" spans="5:8" x14ac:dyDescent="0.25">
      <c r="E988" s="15">
        <f t="shared" si="60"/>
        <v>0</v>
      </c>
      <c r="F988" s="1">
        <f t="shared" si="61"/>
        <v>0</v>
      </c>
      <c r="G988" s="1">
        <f t="shared" si="62"/>
        <v>0</v>
      </c>
      <c r="H988" s="14" t="str">
        <f t="shared" si="63"/>
        <v>-</v>
      </c>
    </row>
    <row r="989" spans="5:8" x14ac:dyDescent="0.25">
      <c r="E989" s="15">
        <f t="shared" si="60"/>
        <v>0</v>
      </c>
      <c r="F989" s="1">
        <f t="shared" si="61"/>
        <v>0</v>
      </c>
      <c r="G989" s="1">
        <f t="shared" si="62"/>
        <v>0</v>
      </c>
      <c r="H989" s="14" t="str">
        <f t="shared" si="63"/>
        <v>-</v>
      </c>
    </row>
    <row r="990" spans="5:8" x14ac:dyDescent="0.25">
      <c r="E990" s="15">
        <f t="shared" si="60"/>
        <v>0</v>
      </c>
      <c r="F990" s="1">
        <f t="shared" si="61"/>
        <v>0</v>
      </c>
      <c r="G990" s="1">
        <f t="shared" si="62"/>
        <v>0</v>
      </c>
      <c r="H990" s="14" t="str">
        <f t="shared" si="63"/>
        <v>-</v>
      </c>
    </row>
    <row r="991" spans="5:8" x14ac:dyDescent="0.25">
      <c r="E991" s="15">
        <f t="shared" si="60"/>
        <v>0</v>
      </c>
      <c r="F991" s="1">
        <f t="shared" si="61"/>
        <v>0</v>
      </c>
      <c r="G991" s="1">
        <f t="shared" si="62"/>
        <v>0</v>
      </c>
      <c r="H991" s="14" t="str">
        <f t="shared" si="63"/>
        <v>-</v>
      </c>
    </row>
    <row r="992" spans="5:8" x14ac:dyDescent="0.25">
      <c r="E992" s="15">
        <f t="shared" si="60"/>
        <v>0</v>
      </c>
      <c r="F992" s="1">
        <f t="shared" si="61"/>
        <v>0</v>
      </c>
      <c r="G992" s="1">
        <f t="shared" si="62"/>
        <v>0</v>
      </c>
      <c r="H992" s="14" t="str">
        <f t="shared" si="63"/>
        <v>-</v>
      </c>
    </row>
    <row r="993" spans="5:8" x14ac:dyDescent="0.25">
      <c r="E993" s="15">
        <f t="shared" si="60"/>
        <v>0</v>
      </c>
      <c r="F993" s="1">
        <f t="shared" si="61"/>
        <v>0</v>
      </c>
      <c r="G993" s="1">
        <f t="shared" si="62"/>
        <v>0</v>
      </c>
      <c r="H993" s="14" t="str">
        <f t="shared" si="63"/>
        <v>-</v>
      </c>
    </row>
    <row r="994" spans="5:8" x14ac:dyDescent="0.25">
      <c r="E994" s="15">
        <f t="shared" si="60"/>
        <v>0</v>
      </c>
      <c r="F994" s="1">
        <f t="shared" si="61"/>
        <v>0</v>
      </c>
      <c r="G994" s="1">
        <f t="shared" si="62"/>
        <v>0</v>
      </c>
      <c r="H994" s="14" t="str">
        <f t="shared" si="63"/>
        <v>-</v>
      </c>
    </row>
    <row r="995" spans="5:8" x14ac:dyDescent="0.25">
      <c r="E995" s="15">
        <f t="shared" si="60"/>
        <v>0</v>
      </c>
      <c r="F995" s="1">
        <f t="shared" si="61"/>
        <v>0</v>
      </c>
      <c r="G995" s="1">
        <f t="shared" si="62"/>
        <v>0</v>
      </c>
      <c r="H995" s="14" t="str">
        <f t="shared" si="63"/>
        <v>-</v>
      </c>
    </row>
    <row r="996" spans="5:8" x14ac:dyDescent="0.25">
      <c r="E996" s="15">
        <f t="shared" si="60"/>
        <v>0</v>
      </c>
      <c r="F996" s="1">
        <f t="shared" si="61"/>
        <v>0</v>
      </c>
      <c r="G996" s="1">
        <f t="shared" si="62"/>
        <v>0</v>
      </c>
      <c r="H996" s="14" t="str">
        <f t="shared" si="63"/>
        <v>-</v>
      </c>
    </row>
    <row r="997" spans="5:8" x14ac:dyDescent="0.25">
      <c r="E997" s="15">
        <f t="shared" si="60"/>
        <v>0</v>
      </c>
      <c r="F997" s="1">
        <f t="shared" si="61"/>
        <v>0</v>
      </c>
      <c r="G997" s="1">
        <f t="shared" si="62"/>
        <v>0</v>
      </c>
      <c r="H997" s="14" t="str">
        <f t="shared" si="63"/>
        <v>-</v>
      </c>
    </row>
    <row r="998" spans="5:8" x14ac:dyDescent="0.25">
      <c r="E998" s="15">
        <f t="shared" si="60"/>
        <v>0</v>
      </c>
      <c r="F998" s="1">
        <f t="shared" si="61"/>
        <v>0</v>
      </c>
      <c r="G998" s="1">
        <f t="shared" si="62"/>
        <v>0</v>
      </c>
      <c r="H998" s="14" t="str">
        <f t="shared" si="63"/>
        <v>-</v>
      </c>
    </row>
    <row r="999" spans="5:8" x14ac:dyDescent="0.25">
      <c r="E999" s="15">
        <f t="shared" si="60"/>
        <v>0</v>
      </c>
      <c r="F999" s="1">
        <f t="shared" si="61"/>
        <v>0</v>
      </c>
      <c r="G999" s="1">
        <f t="shared" si="62"/>
        <v>0</v>
      </c>
      <c r="H999" s="14" t="str">
        <f t="shared" si="63"/>
        <v>-</v>
      </c>
    </row>
    <row r="1000" spans="5:8" x14ac:dyDescent="0.25">
      <c r="E1000" s="15">
        <f t="shared" si="60"/>
        <v>0</v>
      </c>
      <c r="F1000" s="1">
        <f t="shared" si="61"/>
        <v>0</v>
      </c>
      <c r="G1000" s="1">
        <f t="shared" si="62"/>
        <v>0</v>
      </c>
      <c r="H1000" s="14" t="str">
        <f t="shared" si="63"/>
        <v>-</v>
      </c>
    </row>
    <row r="1001" spans="5:8" x14ac:dyDescent="0.25">
      <c r="E1001" s="15">
        <f t="shared" si="60"/>
        <v>0</v>
      </c>
      <c r="F1001" s="1">
        <f t="shared" si="61"/>
        <v>0</v>
      </c>
      <c r="G1001" s="1">
        <f t="shared" si="62"/>
        <v>0</v>
      </c>
      <c r="H1001" s="14" t="str">
        <f t="shared" si="63"/>
        <v>-</v>
      </c>
    </row>
    <row r="1002" spans="5:8" x14ac:dyDescent="0.25">
      <c r="E1002" s="15">
        <f t="shared" si="60"/>
        <v>0</v>
      </c>
      <c r="F1002" s="1">
        <f t="shared" si="61"/>
        <v>0</v>
      </c>
      <c r="G1002" s="1">
        <f t="shared" si="62"/>
        <v>0</v>
      </c>
      <c r="H1002" s="14" t="str">
        <f t="shared" si="63"/>
        <v>-</v>
      </c>
    </row>
    <row r="1003" spans="5:8" x14ac:dyDescent="0.25">
      <c r="E1003" s="15">
        <f t="shared" si="60"/>
        <v>0</v>
      </c>
      <c r="F1003" s="1">
        <f t="shared" si="61"/>
        <v>0</v>
      </c>
      <c r="G1003" s="1">
        <f t="shared" si="62"/>
        <v>0</v>
      </c>
      <c r="H1003" s="14" t="str">
        <f t="shared" si="63"/>
        <v>-</v>
      </c>
    </row>
    <row r="1004" spans="5:8" x14ac:dyDescent="0.25">
      <c r="E1004" s="15">
        <f t="shared" si="60"/>
        <v>0</v>
      </c>
      <c r="F1004" s="1">
        <f t="shared" si="61"/>
        <v>0</v>
      </c>
      <c r="G1004" s="1">
        <f t="shared" si="62"/>
        <v>0</v>
      </c>
      <c r="H1004" s="14" t="str">
        <f t="shared" si="63"/>
        <v>-</v>
      </c>
    </row>
    <row r="1005" spans="5:8" x14ac:dyDescent="0.25">
      <c r="E1005" s="15">
        <f t="shared" si="60"/>
        <v>0</v>
      </c>
      <c r="F1005" s="1">
        <f t="shared" si="61"/>
        <v>0</v>
      </c>
      <c r="G1005" s="1">
        <f t="shared" si="62"/>
        <v>0</v>
      </c>
      <c r="H1005" s="14" t="str">
        <f t="shared" si="63"/>
        <v>-</v>
      </c>
    </row>
    <row r="1006" spans="5:8" x14ac:dyDescent="0.25">
      <c r="E1006" s="15">
        <f t="shared" si="60"/>
        <v>0</v>
      </c>
      <c r="F1006" s="1">
        <f t="shared" si="61"/>
        <v>0</v>
      </c>
      <c r="G1006" s="1">
        <f t="shared" si="62"/>
        <v>0</v>
      </c>
      <c r="H1006" s="14" t="str">
        <f t="shared" si="63"/>
        <v>-</v>
      </c>
    </row>
    <row r="1007" spans="5:8" x14ac:dyDescent="0.25">
      <c r="E1007" s="15">
        <f t="shared" si="60"/>
        <v>0</v>
      </c>
      <c r="F1007" s="1">
        <f t="shared" si="61"/>
        <v>0</v>
      </c>
      <c r="G1007" s="1">
        <f t="shared" si="62"/>
        <v>0</v>
      </c>
      <c r="H1007" s="14" t="str">
        <f t="shared" si="63"/>
        <v>-</v>
      </c>
    </row>
    <row r="1008" spans="5:8" x14ac:dyDescent="0.25">
      <c r="E1008" s="15">
        <f t="shared" si="60"/>
        <v>0</v>
      </c>
      <c r="F1008" s="1">
        <f t="shared" si="61"/>
        <v>0</v>
      </c>
      <c r="G1008" s="1">
        <f t="shared" si="62"/>
        <v>0</v>
      </c>
      <c r="H1008" s="14" t="str">
        <f t="shared" si="63"/>
        <v>-</v>
      </c>
    </row>
    <row r="1009" spans="5:8" x14ac:dyDescent="0.25">
      <c r="E1009" s="15">
        <f t="shared" si="60"/>
        <v>0</v>
      </c>
      <c r="F1009" s="1">
        <f t="shared" si="61"/>
        <v>0</v>
      </c>
      <c r="G1009" s="1">
        <f t="shared" si="62"/>
        <v>0</v>
      </c>
      <c r="H1009" s="14" t="str">
        <f t="shared" si="63"/>
        <v>-</v>
      </c>
    </row>
    <row r="1010" spans="5:8" x14ac:dyDescent="0.25">
      <c r="E1010" s="15">
        <f t="shared" si="60"/>
        <v>0</v>
      </c>
      <c r="F1010" s="1">
        <f t="shared" si="61"/>
        <v>0</v>
      </c>
      <c r="G1010" s="1">
        <f t="shared" si="62"/>
        <v>0</v>
      </c>
      <c r="H1010" s="14" t="str">
        <f t="shared" si="63"/>
        <v>-</v>
      </c>
    </row>
    <row r="1011" spans="5:8" x14ac:dyDescent="0.25">
      <c r="E1011" s="15">
        <f t="shared" si="60"/>
        <v>0</v>
      </c>
      <c r="F1011" s="1">
        <f t="shared" si="61"/>
        <v>0</v>
      </c>
      <c r="G1011" s="1">
        <f t="shared" si="62"/>
        <v>0</v>
      </c>
      <c r="H1011" s="14" t="str">
        <f t="shared" si="63"/>
        <v>-</v>
      </c>
    </row>
    <row r="1012" spans="5:8" x14ac:dyDescent="0.25">
      <c r="E1012" s="15">
        <f t="shared" si="60"/>
        <v>0</v>
      </c>
      <c r="F1012" s="1">
        <f t="shared" si="61"/>
        <v>0</v>
      </c>
      <c r="G1012" s="1">
        <f t="shared" si="62"/>
        <v>0</v>
      </c>
      <c r="H1012" s="14" t="str">
        <f t="shared" si="63"/>
        <v>-</v>
      </c>
    </row>
    <row r="1013" spans="5:8" x14ac:dyDescent="0.25">
      <c r="E1013" s="15">
        <f t="shared" si="60"/>
        <v>0</v>
      </c>
      <c r="F1013" s="1">
        <f t="shared" si="61"/>
        <v>0</v>
      </c>
      <c r="G1013" s="1">
        <f t="shared" si="62"/>
        <v>0</v>
      </c>
      <c r="H1013" s="14" t="str">
        <f t="shared" si="63"/>
        <v>-</v>
      </c>
    </row>
    <row r="1014" spans="5:8" x14ac:dyDescent="0.25">
      <c r="E1014" s="15">
        <f t="shared" si="60"/>
        <v>0</v>
      </c>
      <c r="F1014" s="1">
        <f t="shared" si="61"/>
        <v>0</v>
      </c>
      <c r="G1014" s="1">
        <f t="shared" si="62"/>
        <v>0</v>
      </c>
      <c r="H1014" s="14" t="str">
        <f t="shared" si="63"/>
        <v>-</v>
      </c>
    </row>
    <row r="1015" spans="5:8" x14ac:dyDescent="0.25">
      <c r="E1015" s="15">
        <f t="shared" si="60"/>
        <v>0</v>
      </c>
      <c r="F1015" s="1">
        <f t="shared" si="61"/>
        <v>0</v>
      </c>
      <c r="G1015" s="1">
        <f t="shared" si="62"/>
        <v>0</v>
      </c>
      <c r="H1015" s="14" t="str">
        <f t="shared" si="63"/>
        <v>-</v>
      </c>
    </row>
    <row r="1016" spans="5:8" x14ac:dyDescent="0.25">
      <c r="E1016" s="15">
        <f t="shared" si="60"/>
        <v>0</v>
      </c>
      <c r="F1016" s="1">
        <f t="shared" si="61"/>
        <v>0</v>
      </c>
      <c r="G1016" s="1">
        <f t="shared" si="62"/>
        <v>0</v>
      </c>
      <c r="H1016" s="14" t="str">
        <f t="shared" si="63"/>
        <v>-</v>
      </c>
    </row>
    <row r="1017" spans="5:8" x14ac:dyDescent="0.25">
      <c r="E1017" s="15">
        <f t="shared" si="60"/>
        <v>0</v>
      </c>
      <c r="F1017" s="1">
        <f t="shared" si="61"/>
        <v>0</v>
      </c>
      <c r="G1017" s="1">
        <f t="shared" si="62"/>
        <v>0</v>
      </c>
      <c r="H1017" s="14" t="str">
        <f t="shared" si="63"/>
        <v>-</v>
      </c>
    </row>
    <row r="1018" spans="5:8" x14ac:dyDescent="0.25">
      <c r="E1018" s="15">
        <f t="shared" si="60"/>
        <v>0</v>
      </c>
      <c r="F1018" s="1">
        <f t="shared" si="61"/>
        <v>0</v>
      </c>
      <c r="G1018" s="1">
        <f t="shared" si="62"/>
        <v>0</v>
      </c>
      <c r="H1018" s="14" t="str">
        <f t="shared" si="63"/>
        <v>-</v>
      </c>
    </row>
    <row r="1019" spans="5:8" x14ac:dyDescent="0.25">
      <c r="E1019" s="15">
        <f t="shared" si="60"/>
        <v>0</v>
      </c>
      <c r="F1019" s="1">
        <f t="shared" si="61"/>
        <v>0</v>
      </c>
      <c r="G1019" s="1">
        <f t="shared" si="62"/>
        <v>0</v>
      </c>
      <c r="H1019" s="14" t="str">
        <f t="shared" si="63"/>
        <v>-</v>
      </c>
    </row>
    <row r="1020" spans="5:8" x14ac:dyDescent="0.25">
      <c r="E1020" s="15">
        <f t="shared" si="60"/>
        <v>0</v>
      </c>
      <c r="F1020" s="1">
        <f t="shared" si="61"/>
        <v>0</v>
      </c>
      <c r="G1020" s="1">
        <f t="shared" si="62"/>
        <v>0</v>
      </c>
      <c r="H1020" s="14" t="str">
        <f t="shared" si="63"/>
        <v>-</v>
      </c>
    </row>
    <row r="1021" spans="5:8" x14ac:dyDescent="0.25">
      <c r="E1021" s="15">
        <f t="shared" si="60"/>
        <v>0</v>
      </c>
      <c r="F1021" s="1">
        <f t="shared" si="61"/>
        <v>0</v>
      </c>
      <c r="G1021" s="1">
        <f t="shared" si="62"/>
        <v>0</v>
      </c>
      <c r="H1021" s="14" t="str">
        <f t="shared" si="63"/>
        <v>-</v>
      </c>
    </row>
    <row r="1022" spans="5:8" x14ac:dyDescent="0.25">
      <c r="E1022" s="15">
        <f t="shared" si="60"/>
        <v>0</v>
      </c>
      <c r="F1022" s="1">
        <f t="shared" si="61"/>
        <v>0</v>
      </c>
      <c r="G1022" s="1">
        <f t="shared" si="62"/>
        <v>0</v>
      </c>
      <c r="H1022" s="14" t="str">
        <f t="shared" si="63"/>
        <v>-</v>
      </c>
    </row>
    <row r="1023" spans="5:8" x14ac:dyDescent="0.25">
      <c r="E1023" s="15">
        <f t="shared" si="60"/>
        <v>0</v>
      </c>
      <c r="F1023" s="1">
        <f t="shared" si="61"/>
        <v>0</v>
      </c>
      <c r="G1023" s="1">
        <f t="shared" si="62"/>
        <v>0</v>
      </c>
      <c r="H1023" s="14" t="str">
        <f t="shared" si="63"/>
        <v>-</v>
      </c>
    </row>
    <row r="1024" spans="5:8" x14ac:dyDescent="0.25">
      <c r="E1024" s="15">
        <f t="shared" si="60"/>
        <v>0</v>
      </c>
      <c r="F1024" s="1">
        <f t="shared" si="61"/>
        <v>0</v>
      </c>
      <c r="G1024" s="1">
        <f t="shared" si="62"/>
        <v>0</v>
      </c>
      <c r="H1024" s="14" t="str">
        <f t="shared" si="63"/>
        <v>-</v>
      </c>
    </row>
    <row r="1025" spans="5:8" x14ac:dyDescent="0.25">
      <c r="E1025" s="15">
        <f t="shared" si="60"/>
        <v>0</v>
      </c>
      <c r="F1025" s="1">
        <f t="shared" si="61"/>
        <v>0</v>
      </c>
      <c r="G1025" s="1">
        <f t="shared" si="62"/>
        <v>0</v>
      </c>
      <c r="H1025" s="14" t="str">
        <f t="shared" si="63"/>
        <v>-</v>
      </c>
    </row>
    <row r="1026" spans="5:8" x14ac:dyDescent="0.25">
      <c r="E1026" s="15">
        <f t="shared" si="60"/>
        <v>0</v>
      </c>
      <c r="F1026" s="1">
        <f t="shared" si="61"/>
        <v>0</v>
      </c>
      <c r="G1026" s="1">
        <f t="shared" si="62"/>
        <v>0</v>
      </c>
      <c r="H1026" s="14" t="str">
        <f t="shared" si="63"/>
        <v>-</v>
      </c>
    </row>
    <row r="1027" spans="5:8" x14ac:dyDescent="0.25">
      <c r="E1027" s="15">
        <f t="shared" si="60"/>
        <v>0</v>
      </c>
      <c r="F1027" s="1">
        <f t="shared" si="61"/>
        <v>0</v>
      </c>
      <c r="G1027" s="1">
        <f t="shared" si="62"/>
        <v>0</v>
      </c>
      <c r="H1027" s="14" t="str">
        <f t="shared" si="63"/>
        <v>-</v>
      </c>
    </row>
    <row r="1028" spans="5:8" x14ac:dyDescent="0.25">
      <c r="E1028" s="15">
        <f t="shared" si="60"/>
        <v>0</v>
      </c>
      <c r="F1028" s="1">
        <f t="shared" si="61"/>
        <v>0</v>
      </c>
      <c r="G1028" s="1">
        <f t="shared" si="62"/>
        <v>0</v>
      </c>
      <c r="H1028" s="14" t="str">
        <f t="shared" si="63"/>
        <v>-</v>
      </c>
    </row>
    <row r="1029" spans="5:8" x14ac:dyDescent="0.25">
      <c r="E1029" s="15">
        <f t="shared" si="60"/>
        <v>0</v>
      </c>
      <c r="F1029" s="1">
        <f t="shared" si="61"/>
        <v>0</v>
      </c>
      <c r="G1029" s="1">
        <f t="shared" si="62"/>
        <v>0</v>
      </c>
      <c r="H1029" s="14" t="str">
        <f t="shared" si="63"/>
        <v>-</v>
      </c>
    </row>
    <row r="1030" spans="5:8" x14ac:dyDescent="0.25">
      <c r="E1030" s="15">
        <f t="shared" ref="E1030:E1093" si="64">ROUNDDOWN(C1030,0)</f>
        <v>0</v>
      </c>
      <c r="F1030" s="1">
        <f t="shared" ref="F1030:F1093" si="65">SUMIFS(D:D,E:E,E1030)</f>
        <v>0</v>
      </c>
      <c r="G1030" s="1">
        <f t="shared" ref="G1030:G1093" si="66">SUMIFS(D:D,E:E,E1030-1)</f>
        <v>0</v>
      </c>
      <c r="H1030" s="14" t="str">
        <f t="shared" ref="H1030:H1093" si="67">IF(E1030&lt;&gt;E1029,IF(G1030&lt;=$L$3,MIN(F1030,$L$5),"-"),"-")</f>
        <v>-</v>
      </c>
    </row>
    <row r="1031" spans="5:8" x14ac:dyDescent="0.25">
      <c r="E1031" s="15">
        <f t="shared" si="64"/>
        <v>0</v>
      </c>
      <c r="F1031" s="1">
        <f t="shared" si="65"/>
        <v>0</v>
      </c>
      <c r="G1031" s="1">
        <f t="shared" si="66"/>
        <v>0</v>
      </c>
      <c r="H1031" s="14" t="str">
        <f t="shared" si="67"/>
        <v>-</v>
      </c>
    </row>
    <row r="1032" spans="5:8" x14ac:dyDescent="0.25">
      <c r="E1032" s="15">
        <f t="shared" si="64"/>
        <v>0</v>
      </c>
      <c r="F1032" s="1">
        <f t="shared" si="65"/>
        <v>0</v>
      </c>
      <c r="G1032" s="1">
        <f t="shared" si="66"/>
        <v>0</v>
      </c>
      <c r="H1032" s="14" t="str">
        <f t="shared" si="67"/>
        <v>-</v>
      </c>
    </row>
    <row r="1033" spans="5:8" x14ac:dyDescent="0.25">
      <c r="E1033" s="15">
        <f t="shared" si="64"/>
        <v>0</v>
      </c>
      <c r="F1033" s="1">
        <f t="shared" si="65"/>
        <v>0</v>
      </c>
      <c r="G1033" s="1">
        <f t="shared" si="66"/>
        <v>0</v>
      </c>
      <c r="H1033" s="14" t="str">
        <f t="shared" si="67"/>
        <v>-</v>
      </c>
    </row>
    <row r="1034" spans="5:8" x14ac:dyDescent="0.25">
      <c r="E1034" s="15">
        <f t="shared" si="64"/>
        <v>0</v>
      </c>
      <c r="F1034" s="1">
        <f t="shared" si="65"/>
        <v>0</v>
      </c>
      <c r="G1034" s="1">
        <f t="shared" si="66"/>
        <v>0</v>
      </c>
      <c r="H1034" s="14" t="str">
        <f t="shared" si="67"/>
        <v>-</v>
      </c>
    </row>
    <row r="1035" spans="5:8" x14ac:dyDescent="0.25">
      <c r="E1035" s="15">
        <f t="shared" si="64"/>
        <v>0</v>
      </c>
      <c r="F1035" s="1">
        <f t="shared" si="65"/>
        <v>0</v>
      </c>
      <c r="G1035" s="1">
        <f t="shared" si="66"/>
        <v>0</v>
      </c>
      <c r="H1035" s="14" t="str">
        <f t="shared" si="67"/>
        <v>-</v>
      </c>
    </row>
    <row r="1036" spans="5:8" x14ac:dyDescent="0.25">
      <c r="E1036" s="15">
        <f t="shared" si="64"/>
        <v>0</v>
      </c>
      <c r="F1036" s="1">
        <f t="shared" si="65"/>
        <v>0</v>
      </c>
      <c r="G1036" s="1">
        <f t="shared" si="66"/>
        <v>0</v>
      </c>
      <c r="H1036" s="14" t="str">
        <f t="shared" si="67"/>
        <v>-</v>
      </c>
    </row>
    <row r="1037" spans="5:8" x14ac:dyDescent="0.25">
      <c r="E1037" s="15">
        <f t="shared" si="64"/>
        <v>0</v>
      </c>
      <c r="F1037" s="1">
        <f t="shared" si="65"/>
        <v>0</v>
      </c>
      <c r="G1037" s="1">
        <f t="shared" si="66"/>
        <v>0</v>
      </c>
      <c r="H1037" s="14" t="str">
        <f t="shared" si="67"/>
        <v>-</v>
      </c>
    </row>
    <row r="1038" spans="5:8" x14ac:dyDescent="0.25">
      <c r="E1038" s="15">
        <f t="shared" si="64"/>
        <v>0</v>
      </c>
      <c r="F1038" s="1">
        <f t="shared" si="65"/>
        <v>0</v>
      </c>
      <c r="G1038" s="1">
        <f t="shared" si="66"/>
        <v>0</v>
      </c>
      <c r="H1038" s="14" t="str">
        <f t="shared" si="67"/>
        <v>-</v>
      </c>
    </row>
    <row r="1039" spans="5:8" x14ac:dyDescent="0.25">
      <c r="E1039" s="15">
        <f t="shared" si="64"/>
        <v>0</v>
      </c>
      <c r="F1039" s="1">
        <f t="shared" si="65"/>
        <v>0</v>
      </c>
      <c r="G1039" s="1">
        <f t="shared" si="66"/>
        <v>0</v>
      </c>
      <c r="H1039" s="14" t="str">
        <f t="shared" si="67"/>
        <v>-</v>
      </c>
    </row>
    <row r="1040" spans="5:8" x14ac:dyDescent="0.25">
      <c r="E1040" s="15">
        <f t="shared" si="64"/>
        <v>0</v>
      </c>
      <c r="F1040" s="1">
        <f t="shared" si="65"/>
        <v>0</v>
      </c>
      <c r="G1040" s="1">
        <f t="shared" si="66"/>
        <v>0</v>
      </c>
      <c r="H1040" s="14" t="str">
        <f t="shared" si="67"/>
        <v>-</v>
      </c>
    </row>
    <row r="1041" spans="5:8" x14ac:dyDescent="0.25">
      <c r="E1041" s="15">
        <f t="shared" si="64"/>
        <v>0</v>
      </c>
      <c r="F1041" s="1">
        <f t="shared" si="65"/>
        <v>0</v>
      </c>
      <c r="G1041" s="1">
        <f t="shared" si="66"/>
        <v>0</v>
      </c>
      <c r="H1041" s="14" t="str">
        <f t="shared" si="67"/>
        <v>-</v>
      </c>
    </row>
    <row r="1042" spans="5:8" x14ac:dyDescent="0.25">
      <c r="E1042" s="15">
        <f t="shared" si="64"/>
        <v>0</v>
      </c>
      <c r="F1042" s="1">
        <f t="shared" si="65"/>
        <v>0</v>
      </c>
      <c r="G1042" s="1">
        <f t="shared" si="66"/>
        <v>0</v>
      </c>
      <c r="H1042" s="14" t="str">
        <f t="shared" si="67"/>
        <v>-</v>
      </c>
    </row>
    <row r="1043" spans="5:8" x14ac:dyDescent="0.25">
      <c r="E1043" s="15">
        <f t="shared" si="64"/>
        <v>0</v>
      </c>
      <c r="F1043" s="1">
        <f t="shared" si="65"/>
        <v>0</v>
      </c>
      <c r="G1043" s="1">
        <f t="shared" si="66"/>
        <v>0</v>
      </c>
      <c r="H1043" s="14" t="str">
        <f t="shared" si="67"/>
        <v>-</v>
      </c>
    </row>
    <row r="1044" spans="5:8" x14ac:dyDescent="0.25">
      <c r="E1044" s="15">
        <f t="shared" si="64"/>
        <v>0</v>
      </c>
      <c r="F1044" s="1">
        <f t="shared" si="65"/>
        <v>0</v>
      </c>
      <c r="G1044" s="1">
        <f t="shared" si="66"/>
        <v>0</v>
      </c>
      <c r="H1044" s="14" t="str">
        <f t="shared" si="67"/>
        <v>-</v>
      </c>
    </row>
    <row r="1045" spans="5:8" x14ac:dyDescent="0.25">
      <c r="E1045" s="15">
        <f t="shared" si="64"/>
        <v>0</v>
      </c>
      <c r="F1045" s="1">
        <f t="shared" si="65"/>
        <v>0</v>
      </c>
      <c r="G1045" s="1">
        <f t="shared" si="66"/>
        <v>0</v>
      </c>
      <c r="H1045" s="14" t="str">
        <f t="shared" si="67"/>
        <v>-</v>
      </c>
    </row>
    <row r="1046" spans="5:8" x14ac:dyDescent="0.25">
      <c r="E1046" s="15">
        <f t="shared" si="64"/>
        <v>0</v>
      </c>
      <c r="F1046" s="1">
        <f t="shared" si="65"/>
        <v>0</v>
      </c>
      <c r="G1046" s="1">
        <f t="shared" si="66"/>
        <v>0</v>
      </c>
      <c r="H1046" s="14" t="str">
        <f t="shared" si="67"/>
        <v>-</v>
      </c>
    </row>
    <row r="1047" spans="5:8" x14ac:dyDescent="0.25">
      <c r="E1047" s="15">
        <f t="shared" si="64"/>
        <v>0</v>
      </c>
      <c r="F1047" s="1">
        <f t="shared" si="65"/>
        <v>0</v>
      </c>
      <c r="G1047" s="1">
        <f t="shared" si="66"/>
        <v>0</v>
      </c>
      <c r="H1047" s="14" t="str">
        <f t="shared" si="67"/>
        <v>-</v>
      </c>
    </row>
    <row r="1048" spans="5:8" x14ac:dyDescent="0.25">
      <c r="E1048" s="15">
        <f t="shared" si="64"/>
        <v>0</v>
      </c>
      <c r="F1048" s="1">
        <f t="shared" si="65"/>
        <v>0</v>
      </c>
      <c r="G1048" s="1">
        <f t="shared" si="66"/>
        <v>0</v>
      </c>
      <c r="H1048" s="14" t="str">
        <f t="shared" si="67"/>
        <v>-</v>
      </c>
    </row>
    <row r="1049" spans="5:8" x14ac:dyDescent="0.25">
      <c r="E1049" s="15">
        <f t="shared" si="64"/>
        <v>0</v>
      </c>
      <c r="F1049" s="1">
        <f t="shared" si="65"/>
        <v>0</v>
      </c>
      <c r="G1049" s="1">
        <f t="shared" si="66"/>
        <v>0</v>
      </c>
      <c r="H1049" s="14" t="str">
        <f t="shared" si="67"/>
        <v>-</v>
      </c>
    </row>
    <row r="1050" spans="5:8" x14ac:dyDescent="0.25">
      <c r="E1050" s="15">
        <f t="shared" si="64"/>
        <v>0</v>
      </c>
      <c r="F1050" s="1">
        <f t="shared" si="65"/>
        <v>0</v>
      </c>
      <c r="G1050" s="1">
        <f t="shared" si="66"/>
        <v>0</v>
      </c>
      <c r="H1050" s="14" t="str">
        <f t="shared" si="67"/>
        <v>-</v>
      </c>
    </row>
    <row r="1051" spans="5:8" x14ac:dyDescent="0.25">
      <c r="E1051" s="15">
        <f t="shared" si="64"/>
        <v>0</v>
      </c>
      <c r="F1051" s="1">
        <f t="shared" si="65"/>
        <v>0</v>
      </c>
      <c r="G1051" s="1">
        <f t="shared" si="66"/>
        <v>0</v>
      </c>
      <c r="H1051" s="14" t="str">
        <f t="shared" si="67"/>
        <v>-</v>
      </c>
    </row>
    <row r="1052" spans="5:8" x14ac:dyDescent="0.25">
      <c r="E1052" s="15">
        <f t="shared" si="64"/>
        <v>0</v>
      </c>
      <c r="F1052" s="1">
        <f t="shared" si="65"/>
        <v>0</v>
      </c>
      <c r="G1052" s="1">
        <f t="shared" si="66"/>
        <v>0</v>
      </c>
      <c r="H1052" s="14" t="str">
        <f t="shared" si="67"/>
        <v>-</v>
      </c>
    </row>
    <row r="1053" spans="5:8" x14ac:dyDescent="0.25">
      <c r="E1053" s="15">
        <f t="shared" si="64"/>
        <v>0</v>
      </c>
      <c r="F1053" s="1">
        <f t="shared" si="65"/>
        <v>0</v>
      </c>
      <c r="G1053" s="1">
        <f t="shared" si="66"/>
        <v>0</v>
      </c>
      <c r="H1053" s="14" t="str">
        <f t="shared" si="67"/>
        <v>-</v>
      </c>
    </row>
    <row r="1054" spans="5:8" x14ac:dyDescent="0.25">
      <c r="E1054" s="15">
        <f t="shared" si="64"/>
        <v>0</v>
      </c>
      <c r="F1054" s="1">
        <f t="shared" si="65"/>
        <v>0</v>
      </c>
      <c r="G1054" s="1">
        <f t="shared" si="66"/>
        <v>0</v>
      </c>
      <c r="H1054" s="14" t="str">
        <f t="shared" si="67"/>
        <v>-</v>
      </c>
    </row>
    <row r="1055" spans="5:8" x14ac:dyDescent="0.25">
      <c r="E1055" s="15">
        <f t="shared" si="64"/>
        <v>0</v>
      </c>
      <c r="F1055" s="1">
        <f t="shared" si="65"/>
        <v>0</v>
      </c>
      <c r="G1055" s="1">
        <f t="shared" si="66"/>
        <v>0</v>
      </c>
      <c r="H1055" s="14" t="str">
        <f t="shared" si="67"/>
        <v>-</v>
      </c>
    </row>
    <row r="1056" spans="5:8" x14ac:dyDescent="0.25">
      <c r="E1056" s="15">
        <f t="shared" si="64"/>
        <v>0</v>
      </c>
      <c r="F1056" s="1">
        <f t="shared" si="65"/>
        <v>0</v>
      </c>
      <c r="G1056" s="1">
        <f t="shared" si="66"/>
        <v>0</v>
      </c>
      <c r="H1056" s="14" t="str">
        <f t="shared" si="67"/>
        <v>-</v>
      </c>
    </row>
    <row r="1057" spans="5:8" x14ac:dyDescent="0.25">
      <c r="E1057" s="15">
        <f t="shared" si="64"/>
        <v>0</v>
      </c>
      <c r="F1057" s="1">
        <f t="shared" si="65"/>
        <v>0</v>
      </c>
      <c r="G1057" s="1">
        <f t="shared" si="66"/>
        <v>0</v>
      </c>
      <c r="H1057" s="14" t="str">
        <f t="shared" si="67"/>
        <v>-</v>
      </c>
    </row>
    <row r="1058" spans="5:8" x14ac:dyDescent="0.25">
      <c r="E1058" s="15">
        <f t="shared" si="64"/>
        <v>0</v>
      </c>
      <c r="F1058" s="1">
        <f t="shared" si="65"/>
        <v>0</v>
      </c>
      <c r="G1058" s="1">
        <f t="shared" si="66"/>
        <v>0</v>
      </c>
      <c r="H1058" s="14" t="str">
        <f t="shared" si="67"/>
        <v>-</v>
      </c>
    </row>
    <row r="1059" spans="5:8" x14ac:dyDescent="0.25">
      <c r="E1059" s="15">
        <f t="shared" si="64"/>
        <v>0</v>
      </c>
      <c r="F1059" s="1">
        <f t="shared" si="65"/>
        <v>0</v>
      </c>
      <c r="G1059" s="1">
        <f t="shared" si="66"/>
        <v>0</v>
      </c>
      <c r="H1059" s="14" t="str">
        <f t="shared" si="67"/>
        <v>-</v>
      </c>
    </row>
    <row r="1060" spans="5:8" x14ac:dyDescent="0.25">
      <c r="E1060" s="15">
        <f t="shared" si="64"/>
        <v>0</v>
      </c>
      <c r="F1060" s="1">
        <f t="shared" si="65"/>
        <v>0</v>
      </c>
      <c r="G1060" s="1">
        <f t="shared" si="66"/>
        <v>0</v>
      </c>
      <c r="H1060" s="14" t="str">
        <f t="shared" si="67"/>
        <v>-</v>
      </c>
    </row>
    <row r="1061" spans="5:8" x14ac:dyDescent="0.25">
      <c r="E1061" s="15">
        <f t="shared" si="64"/>
        <v>0</v>
      </c>
      <c r="F1061" s="1">
        <f t="shared" si="65"/>
        <v>0</v>
      </c>
      <c r="G1061" s="1">
        <f t="shared" si="66"/>
        <v>0</v>
      </c>
      <c r="H1061" s="14" t="str">
        <f t="shared" si="67"/>
        <v>-</v>
      </c>
    </row>
    <row r="1062" spans="5:8" x14ac:dyDescent="0.25">
      <c r="E1062" s="15">
        <f t="shared" si="64"/>
        <v>0</v>
      </c>
      <c r="F1062" s="1">
        <f t="shared" si="65"/>
        <v>0</v>
      </c>
      <c r="G1062" s="1">
        <f t="shared" si="66"/>
        <v>0</v>
      </c>
      <c r="H1062" s="14" t="str">
        <f t="shared" si="67"/>
        <v>-</v>
      </c>
    </row>
    <row r="1063" spans="5:8" x14ac:dyDescent="0.25">
      <c r="E1063" s="15">
        <f t="shared" si="64"/>
        <v>0</v>
      </c>
      <c r="F1063" s="1">
        <f t="shared" si="65"/>
        <v>0</v>
      </c>
      <c r="G1063" s="1">
        <f t="shared" si="66"/>
        <v>0</v>
      </c>
      <c r="H1063" s="14" t="str">
        <f t="shared" si="67"/>
        <v>-</v>
      </c>
    </row>
    <row r="1064" spans="5:8" x14ac:dyDescent="0.25">
      <c r="E1064" s="15">
        <f t="shared" si="64"/>
        <v>0</v>
      </c>
      <c r="F1064" s="1">
        <f t="shared" si="65"/>
        <v>0</v>
      </c>
      <c r="G1064" s="1">
        <f t="shared" si="66"/>
        <v>0</v>
      </c>
      <c r="H1064" s="14" t="str">
        <f t="shared" si="67"/>
        <v>-</v>
      </c>
    </row>
    <row r="1065" spans="5:8" x14ac:dyDescent="0.25">
      <c r="E1065" s="15">
        <f t="shared" si="64"/>
        <v>0</v>
      </c>
      <c r="F1065" s="1">
        <f t="shared" si="65"/>
        <v>0</v>
      </c>
      <c r="G1065" s="1">
        <f t="shared" si="66"/>
        <v>0</v>
      </c>
      <c r="H1065" s="14" t="str">
        <f t="shared" si="67"/>
        <v>-</v>
      </c>
    </row>
    <row r="1066" spans="5:8" x14ac:dyDescent="0.25">
      <c r="E1066" s="15">
        <f t="shared" si="64"/>
        <v>0</v>
      </c>
      <c r="F1066" s="1">
        <f t="shared" si="65"/>
        <v>0</v>
      </c>
      <c r="G1066" s="1">
        <f t="shared" si="66"/>
        <v>0</v>
      </c>
      <c r="H1066" s="14" t="str">
        <f t="shared" si="67"/>
        <v>-</v>
      </c>
    </row>
    <row r="1067" spans="5:8" x14ac:dyDescent="0.25">
      <c r="E1067" s="15">
        <f t="shared" si="64"/>
        <v>0</v>
      </c>
      <c r="F1067" s="1">
        <f t="shared" si="65"/>
        <v>0</v>
      </c>
      <c r="G1067" s="1">
        <f t="shared" si="66"/>
        <v>0</v>
      </c>
      <c r="H1067" s="14" t="str">
        <f t="shared" si="67"/>
        <v>-</v>
      </c>
    </row>
    <row r="1068" spans="5:8" x14ac:dyDescent="0.25">
      <c r="E1068" s="15">
        <f t="shared" si="64"/>
        <v>0</v>
      </c>
      <c r="F1068" s="1">
        <f t="shared" si="65"/>
        <v>0</v>
      </c>
      <c r="G1068" s="1">
        <f t="shared" si="66"/>
        <v>0</v>
      </c>
      <c r="H1068" s="14" t="str">
        <f t="shared" si="67"/>
        <v>-</v>
      </c>
    </row>
    <row r="1069" spans="5:8" x14ac:dyDescent="0.25">
      <c r="E1069" s="15">
        <f t="shared" si="64"/>
        <v>0</v>
      </c>
      <c r="F1069" s="1">
        <f t="shared" si="65"/>
        <v>0</v>
      </c>
      <c r="G1069" s="1">
        <f t="shared" si="66"/>
        <v>0</v>
      </c>
      <c r="H1069" s="14" t="str">
        <f t="shared" si="67"/>
        <v>-</v>
      </c>
    </row>
    <row r="1070" spans="5:8" x14ac:dyDescent="0.25">
      <c r="E1070" s="15">
        <f t="shared" si="64"/>
        <v>0</v>
      </c>
      <c r="F1070" s="1">
        <f t="shared" si="65"/>
        <v>0</v>
      </c>
      <c r="G1070" s="1">
        <f t="shared" si="66"/>
        <v>0</v>
      </c>
      <c r="H1070" s="14" t="str">
        <f t="shared" si="67"/>
        <v>-</v>
      </c>
    </row>
    <row r="1071" spans="5:8" x14ac:dyDescent="0.25">
      <c r="E1071" s="15">
        <f t="shared" si="64"/>
        <v>0</v>
      </c>
      <c r="F1071" s="1">
        <f t="shared" si="65"/>
        <v>0</v>
      </c>
      <c r="G1071" s="1">
        <f t="shared" si="66"/>
        <v>0</v>
      </c>
      <c r="H1071" s="14" t="str">
        <f t="shared" si="67"/>
        <v>-</v>
      </c>
    </row>
    <row r="1072" spans="5:8" x14ac:dyDescent="0.25">
      <c r="E1072" s="15">
        <f t="shared" si="64"/>
        <v>0</v>
      </c>
      <c r="F1072" s="1">
        <f t="shared" si="65"/>
        <v>0</v>
      </c>
      <c r="G1072" s="1">
        <f t="shared" si="66"/>
        <v>0</v>
      </c>
      <c r="H1072" s="14" t="str">
        <f t="shared" si="67"/>
        <v>-</v>
      </c>
    </row>
    <row r="1073" spans="5:8" x14ac:dyDescent="0.25">
      <c r="E1073" s="15">
        <f t="shared" si="64"/>
        <v>0</v>
      </c>
      <c r="F1073" s="1">
        <f t="shared" si="65"/>
        <v>0</v>
      </c>
      <c r="G1073" s="1">
        <f t="shared" si="66"/>
        <v>0</v>
      </c>
      <c r="H1073" s="14" t="str">
        <f t="shared" si="67"/>
        <v>-</v>
      </c>
    </row>
    <row r="1074" spans="5:8" x14ac:dyDescent="0.25">
      <c r="E1074" s="15">
        <f t="shared" si="64"/>
        <v>0</v>
      </c>
      <c r="F1074" s="1">
        <f t="shared" si="65"/>
        <v>0</v>
      </c>
      <c r="G1074" s="1">
        <f t="shared" si="66"/>
        <v>0</v>
      </c>
      <c r="H1074" s="14" t="str">
        <f t="shared" si="67"/>
        <v>-</v>
      </c>
    </row>
    <row r="1075" spans="5:8" x14ac:dyDescent="0.25">
      <c r="E1075" s="15">
        <f t="shared" si="64"/>
        <v>0</v>
      </c>
      <c r="F1075" s="1">
        <f t="shared" si="65"/>
        <v>0</v>
      </c>
      <c r="G1075" s="1">
        <f t="shared" si="66"/>
        <v>0</v>
      </c>
      <c r="H1075" s="14" t="str">
        <f t="shared" si="67"/>
        <v>-</v>
      </c>
    </row>
    <row r="1076" spans="5:8" x14ac:dyDescent="0.25">
      <c r="E1076" s="15">
        <f t="shared" si="64"/>
        <v>0</v>
      </c>
      <c r="F1076" s="1">
        <f t="shared" si="65"/>
        <v>0</v>
      </c>
      <c r="G1076" s="1">
        <f t="shared" si="66"/>
        <v>0</v>
      </c>
      <c r="H1076" s="14" t="str">
        <f t="shared" si="67"/>
        <v>-</v>
      </c>
    </row>
    <row r="1077" spans="5:8" x14ac:dyDescent="0.25">
      <c r="E1077" s="15">
        <f t="shared" si="64"/>
        <v>0</v>
      </c>
      <c r="F1077" s="1">
        <f t="shared" si="65"/>
        <v>0</v>
      </c>
      <c r="G1077" s="1">
        <f t="shared" si="66"/>
        <v>0</v>
      </c>
      <c r="H1077" s="14" t="str">
        <f t="shared" si="67"/>
        <v>-</v>
      </c>
    </row>
    <row r="1078" spans="5:8" x14ac:dyDescent="0.25">
      <c r="E1078" s="15">
        <f t="shared" si="64"/>
        <v>0</v>
      </c>
      <c r="F1078" s="1">
        <f t="shared" si="65"/>
        <v>0</v>
      </c>
      <c r="G1078" s="1">
        <f t="shared" si="66"/>
        <v>0</v>
      </c>
      <c r="H1078" s="14" t="str">
        <f t="shared" si="67"/>
        <v>-</v>
      </c>
    </row>
    <row r="1079" spans="5:8" x14ac:dyDescent="0.25">
      <c r="E1079" s="15">
        <f t="shared" si="64"/>
        <v>0</v>
      </c>
      <c r="F1079" s="1">
        <f t="shared" si="65"/>
        <v>0</v>
      </c>
      <c r="G1079" s="1">
        <f t="shared" si="66"/>
        <v>0</v>
      </c>
      <c r="H1079" s="14" t="str">
        <f t="shared" si="67"/>
        <v>-</v>
      </c>
    </row>
    <row r="1080" spans="5:8" x14ac:dyDescent="0.25">
      <c r="E1080" s="15">
        <f t="shared" si="64"/>
        <v>0</v>
      </c>
      <c r="F1080" s="1">
        <f t="shared" si="65"/>
        <v>0</v>
      </c>
      <c r="G1080" s="1">
        <f t="shared" si="66"/>
        <v>0</v>
      </c>
      <c r="H1080" s="14" t="str">
        <f t="shared" si="67"/>
        <v>-</v>
      </c>
    </row>
    <row r="1081" spans="5:8" x14ac:dyDescent="0.25">
      <c r="E1081" s="15">
        <f t="shared" si="64"/>
        <v>0</v>
      </c>
      <c r="F1081" s="1">
        <f t="shared" si="65"/>
        <v>0</v>
      </c>
      <c r="G1081" s="1">
        <f t="shared" si="66"/>
        <v>0</v>
      </c>
      <c r="H1081" s="14" t="str">
        <f t="shared" si="67"/>
        <v>-</v>
      </c>
    </row>
    <row r="1082" spans="5:8" x14ac:dyDescent="0.25">
      <c r="E1082" s="15">
        <f t="shared" si="64"/>
        <v>0</v>
      </c>
      <c r="F1082" s="1">
        <f t="shared" si="65"/>
        <v>0</v>
      </c>
      <c r="G1082" s="1">
        <f t="shared" si="66"/>
        <v>0</v>
      </c>
      <c r="H1082" s="14" t="str">
        <f t="shared" si="67"/>
        <v>-</v>
      </c>
    </row>
    <row r="1083" spans="5:8" x14ac:dyDescent="0.25">
      <c r="E1083" s="15">
        <f t="shared" si="64"/>
        <v>0</v>
      </c>
      <c r="F1083" s="1">
        <f t="shared" si="65"/>
        <v>0</v>
      </c>
      <c r="G1083" s="1">
        <f t="shared" si="66"/>
        <v>0</v>
      </c>
      <c r="H1083" s="14" t="str">
        <f t="shared" si="67"/>
        <v>-</v>
      </c>
    </row>
    <row r="1084" spans="5:8" x14ac:dyDescent="0.25">
      <c r="E1084" s="15">
        <f t="shared" si="64"/>
        <v>0</v>
      </c>
      <c r="F1084" s="1">
        <f t="shared" si="65"/>
        <v>0</v>
      </c>
      <c r="G1084" s="1">
        <f t="shared" si="66"/>
        <v>0</v>
      </c>
      <c r="H1084" s="14" t="str">
        <f t="shared" si="67"/>
        <v>-</v>
      </c>
    </row>
    <row r="1085" spans="5:8" x14ac:dyDescent="0.25">
      <c r="E1085" s="15">
        <f t="shared" si="64"/>
        <v>0</v>
      </c>
      <c r="F1085" s="1">
        <f t="shared" si="65"/>
        <v>0</v>
      </c>
      <c r="G1085" s="1">
        <f t="shared" si="66"/>
        <v>0</v>
      </c>
      <c r="H1085" s="14" t="str">
        <f t="shared" si="67"/>
        <v>-</v>
      </c>
    </row>
    <row r="1086" spans="5:8" x14ac:dyDescent="0.25">
      <c r="E1086" s="15">
        <f t="shared" si="64"/>
        <v>0</v>
      </c>
      <c r="F1086" s="1">
        <f t="shared" si="65"/>
        <v>0</v>
      </c>
      <c r="G1086" s="1">
        <f t="shared" si="66"/>
        <v>0</v>
      </c>
      <c r="H1086" s="14" t="str">
        <f t="shared" si="67"/>
        <v>-</v>
      </c>
    </row>
    <row r="1087" spans="5:8" x14ac:dyDescent="0.25">
      <c r="E1087" s="15">
        <f t="shared" si="64"/>
        <v>0</v>
      </c>
      <c r="F1087" s="1">
        <f t="shared" si="65"/>
        <v>0</v>
      </c>
      <c r="G1087" s="1">
        <f t="shared" si="66"/>
        <v>0</v>
      </c>
      <c r="H1087" s="14" t="str">
        <f t="shared" si="67"/>
        <v>-</v>
      </c>
    </row>
    <row r="1088" spans="5:8" x14ac:dyDescent="0.25">
      <c r="E1088" s="15">
        <f t="shared" si="64"/>
        <v>0</v>
      </c>
      <c r="F1088" s="1">
        <f t="shared" si="65"/>
        <v>0</v>
      </c>
      <c r="G1088" s="1">
        <f t="shared" si="66"/>
        <v>0</v>
      </c>
      <c r="H1088" s="14" t="str">
        <f t="shared" si="67"/>
        <v>-</v>
      </c>
    </row>
    <row r="1089" spans="5:8" x14ac:dyDescent="0.25">
      <c r="E1089" s="15">
        <f t="shared" si="64"/>
        <v>0</v>
      </c>
      <c r="F1089" s="1">
        <f t="shared" si="65"/>
        <v>0</v>
      </c>
      <c r="G1089" s="1">
        <f t="shared" si="66"/>
        <v>0</v>
      </c>
      <c r="H1089" s="14" t="str">
        <f t="shared" si="67"/>
        <v>-</v>
      </c>
    </row>
    <row r="1090" spans="5:8" x14ac:dyDescent="0.25">
      <c r="E1090" s="15">
        <f t="shared" si="64"/>
        <v>0</v>
      </c>
      <c r="F1090" s="1">
        <f t="shared" si="65"/>
        <v>0</v>
      </c>
      <c r="G1090" s="1">
        <f t="shared" si="66"/>
        <v>0</v>
      </c>
      <c r="H1090" s="14" t="str">
        <f t="shared" si="67"/>
        <v>-</v>
      </c>
    </row>
    <row r="1091" spans="5:8" x14ac:dyDescent="0.25">
      <c r="E1091" s="15">
        <f t="shared" si="64"/>
        <v>0</v>
      </c>
      <c r="F1091" s="1">
        <f t="shared" si="65"/>
        <v>0</v>
      </c>
      <c r="G1091" s="1">
        <f t="shared" si="66"/>
        <v>0</v>
      </c>
      <c r="H1091" s="14" t="str">
        <f t="shared" si="67"/>
        <v>-</v>
      </c>
    </row>
    <row r="1092" spans="5:8" x14ac:dyDescent="0.25">
      <c r="E1092" s="15">
        <f t="shared" si="64"/>
        <v>0</v>
      </c>
      <c r="F1092" s="1">
        <f t="shared" si="65"/>
        <v>0</v>
      </c>
      <c r="G1092" s="1">
        <f t="shared" si="66"/>
        <v>0</v>
      </c>
      <c r="H1092" s="14" t="str">
        <f t="shared" si="67"/>
        <v>-</v>
      </c>
    </row>
    <row r="1093" spans="5:8" x14ac:dyDescent="0.25">
      <c r="E1093" s="15">
        <f t="shared" si="64"/>
        <v>0</v>
      </c>
      <c r="F1093" s="1">
        <f t="shared" si="65"/>
        <v>0</v>
      </c>
      <c r="G1093" s="1">
        <f t="shared" si="66"/>
        <v>0</v>
      </c>
      <c r="H1093" s="14" t="str">
        <f t="shared" si="67"/>
        <v>-</v>
      </c>
    </row>
    <row r="1094" spans="5:8" x14ac:dyDescent="0.25">
      <c r="E1094" s="15">
        <f t="shared" ref="E1094:E1157" si="68">ROUNDDOWN(C1094,0)</f>
        <v>0</v>
      </c>
      <c r="F1094" s="1">
        <f t="shared" ref="F1094:F1157" si="69">SUMIFS(D:D,E:E,E1094)</f>
        <v>0</v>
      </c>
      <c r="G1094" s="1">
        <f t="shared" ref="G1094:G1157" si="70">SUMIFS(D:D,E:E,E1094-1)</f>
        <v>0</v>
      </c>
      <c r="H1094" s="14" t="str">
        <f t="shared" ref="H1094:H1157" si="71">IF(E1094&lt;&gt;E1093,IF(G1094&lt;=$L$3,MIN(F1094,$L$5),"-"),"-")</f>
        <v>-</v>
      </c>
    </row>
    <row r="1095" spans="5:8" x14ac:dyDescent="0.25">
      <c r="E1095" s="15">
        <f t="shared" si="68"/>
        <v>0</v>
      </c>
      <c r="F1095" s="1">
        <f t="shared" si="69"/>
        <v>0</v>
      </c>
      <c r="G1095" s="1">
        <f t="shared" si="70"/>
        <v>0</v>
      </c>
      <c r="H1095" s="14" t="str">
        <f t="shared" si="71"/>
        <v>-</v>
      </c>
    </row>
    <row r="1096" spans="5:8" x14ac:dyDescent="0.25">
      <c r="E1096" s="15">
        <f t="shared" si="68"/>
        <v>0</v>
      </c>
      <c r="F1096" s="1">
        <f t="shared" si="69"/>
        <v>0</v>
      </c>
      <c r="G1096" s="1">
        <f t="shared" si="70"/>
        <v>0</v>
      </c>
      <c r="H1096" s="14" t="str">
        <f t="shared" si="71"/>
        <v>-</v>
      </c>
    </row>
    <row r="1097" spans="5:8" x14ac:dyDescent="0.25">
      <c r="E1097" s="15">
        <f t="shared" si="68"/>
        <v>0</v>
      </c>
      <c r="F1097" s="1">
        <f t="shared" si="69"/>
        <v>0</v>
      </c>
      <c r="G1097" s="1">
        <f t="shared" si="70"/>
        <v>0</v>
      </c>
      <c r="H1097" s="14" t="str">
        <f t="shared" si="71"/>
        <v>-</v>
      </c>
    </row>
    <row r="1098" spans="5:8" x14ac:dyDescent="0.25">
      <c r="E1098" s="15">
        <f t="shared" si="68"/>
        <v>0</v>
      </c>
      <c r="F1098" s="1">
        <f t="shared" si="69"/>
        <v>0</v>
      </c>
      <c r="G1098" s="1">
        <f t="shared" si="70"/>
        <v>0</v>
      </c>
      <c r="H1098" s="14" t="str">
        <f t="shared" si="71"/>
        <v>-</v>
      </c>
    </row>
    <row r="1099" spans="5:8" x14ac:dyDescent="0.25">
      <c r="E1099" s="15">
        <f t="shared" si="68"/>
        <v>0</v>
      </c>
      <c r="F1099" s="1">
        <f t="shared" si="69"/>
        <v>0</v>
      </c>
      <c r="G1099" s="1">
        <f t="shared" si="70"/>
        <v>0</v>
      </c>
      <c r="H1099" s="14" t="str">
        <f t="shared" si="71"/>
        <v>-</v>
      </c>
    </row>
    <row r="1100" spans="5:8" x14ac:dyDescent="0.25">
      <c r="E1100" s="15">
        <f t="shared" si="68"/>
        <v>0</v>
      </c>
      <c r="F1100" s="1">
        <f t="shared" si="69"/>
        <v>0</v>
      </c>
      <c r="G1100" s="1">
        <f t="shared" si="70"/>
        <v>0</v>
      </c>
      <c r="H1100" s="14" t="str">
        <f t="shared" si="71"/>
        <v>-</v>
      </c>
    </row>
    <row r="1101" spans="5:8" x14ac:dyDescent="0.25">
      <c r="E1101" s="15">
        <f t="shared" si="68"/>
        <v>0</v>
      </c>
      <c r="F1101" s="1">
        <f t="shared" si="69"/>
        <v>0</v>
      </c>
      <c r="G1101" s="1">
        <f t="shared" si="70"/>
        <v>0</v>
      </c>
      <c r="H1101" s="14" t="str">
        <f t="shared" si="71"/>
        <v>-</v>
      </c>
    </row>
    <row r="1102" spans="5:8" x14ac:dyDescent="0.25">
      <c r="E1102" s="15">
        <f t="shared" si="68"/>
        <v>0</v>
      </c>
      <c r="F1102" s="1">
        <f t="shared" si="69"/>
        <v>0</v>
      </c>
      <c r="G1102" s="1">
        <f t="shared" si="70"/>
        <v>0</v>
      </c>
      <c r="H1102" s="14" t="str">
        <f t="shared" si="71"/>
        <v>-</v>
      </c>
    </row>
    <row r="1103" spans="5:8" x14ac:dyDescent="0.25">
      <c r="E1103" s="15">
        <f t="shared" si="68"/>
        <v>0</v>
      </c>
      <c r="F1103" s="1">
        <f t="shared" si="69"/>
        <v>0</v>
      </c>
      <c r="G1103" s="1">
        <f t="shared" si="70"/>
        <v>0</v>
      </c>
      <c r="H1103" s="14" t="str">
        <f t="shared" si="71"/>
        <v>-</v>
      </c>
    </row>
    <row r="1104" spans="5:8" x14ac:dyDescent="0.25">
      <c r="E1104" s="15">
        <f t="shared" si="68"/>
        <v>0</v>
      </c>
      <c r="F1104" s="1">
        <f t="shared" si="69"/>
        <v>0</v>
      </c>
      <c r="G1104" s="1">
        <f t="shared" si="70"/>
        <v>0</v>
      </c>
      <c r="H1104" s="14" t="str">
        <f t="shared" si="71"/>
        <v>-</v>
      </c>
    </row>
    <row r="1105" spans="5:8" x14ac:dyDescent="0.25">
      <c r="E1105" s="15">
        <f t="shared" si="68"/>
        <v>0</v>
      </c>
      <c r="F1105" s="1">
        <f t="shared" si="69"/>
        <v>0</v>
      </c>
      <c r="G1105" s="1">
        <f t="shared" si="70"/>
        <v>0</v>
      </c>
      <c r="H1105" s="14" t="str">
        <f t="shared" si="71"/>
        <v>-</v>
      </c>
    </row>
    <row r="1106" spans="5:8" x14ac:dyDescent="0.25">
      <c r="E1106" s="15">
        <f t="shared" si="68"/>
        <v>0</v>
      </c>
      <c r="F1106" s="1">
        <f t="shared" si="69"/>
        <v>0</v>
      </c>
      <c r="G1106" s="1">
        <f t="shared" si="70"/>
        <v>0</v>
      </c>
      <c r="H1106" s="14" t="str">
        <f t="shared" si="71"/>
        <v>-</v>
      </c>
    </row>
    <row r="1107" spans="5:8" x14ac:dyDescent="0.25">
      <c r="E1107" s="15">
        <f t="shared" si="68"/>
        <v>0</v>
      </c>
      <c r="F1107" s="1">
        <f t="shared" si="69"/>
        <v>0</v>
      </c>
      <c r="G1107" s="1">
        <f t="shared" si="70"/>
        <v>0</v>
      </c>
      <c r="H1107" s="14" t="str">
        <f t="shared" si="71"/>
        <v>-</v>
      </c>
    </row>
    <row r="1108" spans="5:8" x14ac:dyDescent="0.25">
      <c r="E1108" s="15">
        <f t="shared" si="68"/>
        <v>0</v>
      </c>
      <c r="F1108" s="1">
        <f t="shared" si="69"/>
        <v>0</v>
      </c>
      <c r="G1108" s="1">
        <f t="shared" si="70"/>
        <v>0</v>
      </c>
      <c r="H1108" s="14" t="str">
        <f t="shared" si="71"/>
        <v>-</v>
      </c>
    </row>
    <row r="1109" spans="5:8" x14ac:dyDescent="0.25">
      <c r="E1109" s="15">
        <f t="shared" si="68"/>
        <v>0</v>
      </c>
      <c r="F1109" s="1">
        <f t="shared" si="69"/>
        <v>0</v>
      </c>
      <c r="G1109" s="1">
        <f t="shared" si="70"/>
        <v>0</v>
      </c>
      <c r="H1109" s="14" t="str">
        <f t="shared" si="71"/>
        <v>-</v>
      </c>
    </row>
    <row r="1110" spans="5:8" x14ac:dyDescent="0.25">
      <c r="E1110" s="15">
        <f t="shared" si="68"/>
        <v>0</v>
      </c>
      <c r="F1110" s="1">
        <f t="shared" si="69"/>
        <v>0</v>
      </c>
      <c r="G1110" s="1">
        <f t="shared" si="70"/>
        <v>0</v>
      </c>
      <c r="H1110" s="14" t="str">
        <f t="shared" si="71"/>
        <v>-</v>
      </c>
    </row>
    <row r="1111" spans="5:8" x14ac:dyDescent="0.25">
      <c r="E1111" s="15">
        <f t="shared" si="68"/>
        <v>0</v>
      </c>
      <c r="F1111" s="1">
        <f t="shared" si="69"/>
        <v>0</v>
      </c>
      <c r="G1111" s="1">
        <f t="shared" si="70"/>
        <v>0</v>
      </c>
      <c r="H1111" s="14" t="str">
        <f t="shared" si="71"/>
        <v>-</v>
      </c>
    </row>
    <row r="1112" spans="5:8" x14ac:dyDescent="0.25">
      <c r="E1112" s="15">
        <f t="shared" si="68"/>
        <v>0</v>
      </c>
      <c r="F1112" s="1">
        <f t="shared" si="69"/>
        <v>0</v>
      </c>
      <c r="G1112" s="1">
        <f t="shared" si="70"/>
        <v>0</v>
      </c>
      <c r="H1112" s="14" t="str">
        <f t="shared" si="71"/>
        <v>-</v>
      </c>
    </row>
    <row r="1113" spans="5:8" x14ac:dyDescent="0.25">
      <c r="E1113" s="15">
        <f t="shared" si="68"/>
        <v>0</v>
      </c>
      <c r="F1113" s="1">
        <f t="shared" si="69"/>
        <v>0</v>
      </c>
      <c r="G1113" s="1">
        <f t="shared" si="70"/>
        <v>0</v>
      </c>
      <c r="H1113" s="14" t="str">
        <f t="shared" si="71"/>
        <v>-</v>
      </c>
    </row>
    <row r="1114" spans="5:8" x14ac:dyDescent="0.25">
      <c r="E1114" s="15">
        <f t="shared" si="68"/>
        <v>0</v>
      </c>
      <c r="F1114" s="1">
        <f t="shared" si="69"/>
        <v>0</v>
      </c>
      <c r="G1114" s="1">
        <f t="shared" si="70"/>
        <v>0</v>
      </c>
      <c r="H1114" s="14" t="str">
        <f t="shared" si="71"/>
        <v>-</v>
      </c>
    </row>
    <row r="1115" spans="5:8" x14ac:dyDescent="0.25">
      <c r="E1115" s="15">
        <f t="shared" si="68"/>
        <v>0</v>
      </c>
      <c r="F1115" s="1">
        <f t="shared" si="69"/>
        <v>0</v>
      </c>
      <c r="G1115" s="1">
        <f t="shared" si="70"/>
        <v>0</v>
      </c>
      <c r="H1115" s="14" t="str">
        <f t="shared" si="71"/>
        <v>-</v>
      </c>
    </row>
    <row r="1116" spans="5:8" x14ac:dyDescent="0.25">
      <c r="E1116" s="15">
        <f t="shared" si="68"/>
        <v>0</v>
      </c>
      <c r="F1116" s="1">
        <f t="shared" si="69"/>
        <v>0</v>
      </c>
      <c r="G1116" s="1">
        <f t="shared" si="70"/>
        <v>0</v>
      </c>
      <c r="H1116" s="14" t="str">
        <f t="shared" si="71"/>
        <v>-</v>
      </c>
    </row>
    <row r="1117" spans="5:8" x14ac:dyDescent="0.25">
      <c r="E1117" s="15">
        <f t="shared" si="68"/>
        <v>0</v>
      </c>
      <c r="F1117" s="1">
        <f t="shared" si="69"/>
        <v>0</v>
      </c>
      <c r="G1117" s="1">
        <f t="shared" si="70"/>
        <v>0</v>
      </c>
      <c r="H1117" s="14" t="str">
        <f t="shared" si="71"/>
        <v>-</v>
      </c>
    </row>
    <row r="1118" spans="5:8" x14ac:dyDescent="0.25">
      <c r="E1118" s="15">
        <f t="shared" si="68"/>
        <v>0</v>
      </c>
      <c r="F1118" s="1">
        <f t="shared" si="69"/>
        <v>0</v>
      </c>
      <c r="G1118" s="1">
        <f t="shared" si="70"/>
        <v>0</v>
      </c>
      <c r="H1118" s="14" t="str">
        <f t="shared" si="71"/>
        <v>-</v>
      </c>
    </row>
    <row r="1119" spans="5:8" x14ac:dyDescent="0.25">
      <c r="E1119" s="15">
        <f t="shared" si="68"/>
        <v>0</v>
      </c>
      <c r="F1119" s="1">
        <f t="shared" si="69"/>
        <v>0</v>
      </c>
      <c r="G1119" s="1">
        <f t="shared" si="70"/>
        <v>0</v>
      </c>
      <c r="H1119" s="14" t="str">
        <f t="shared" si="71"/>
        <v>-</v>
      </c>
    </row>
    <row r="1120" spans="5:8" x14ac:dyDescent="0.25">
      <c r="E1120" s="15">
        <f t="shared" si="68"/>
        <v>0</v>
      </c>
      <c r="F1120" s="1">
        <f t="shared" si="69"/>
        <v>0</v>
      </c>
      <c r="G1120" s="1">
        <f t="shared" si="70"/>
        <v>0</v>
      </c>
      <c r="H1120" s="14" t="str">
        <f t="shared" si="71"/>
        <v>-</v>
      </c>
    </row>
    <row r="1121" spans="5:8" x14ac:dyDescent="0.25">
      <c r="E1121" s="15">
        <f t="shared" si="68"/>
        <v>0</v>
      </c>
      <c r="F1121" s="1">
        <f t="shared" si="69"/>
        <v>0</v>
      </c>
      <c r="G1121" s="1">
        <f t="shared" si="70"/>
        <v>0</v>
      </c>
      <c r="H1121" s="14" t="str">
        <f t="shared" si="71"/>
        <v>-</v>
      </c>
    </row>
    <row r="1122" spans="5:8" x14ac:dyDescent="0.25">
      <c r="E1122" s="15">
        <f t="shared" si="68"/>
        <v>0</v>
      </c>
      <c r="F1122" s="1">
        <f t="shared" si="69"/>
        <v>0</v>
      </c>
      <c r="G1122" s="1">
        <f t="shared" si="70"/>
        <v>0</v>
      </c>
      <c r="H1122" s="14" t="str">
        <f t="shared" si="71"/>
        <v>-</v>
      </c>
    </row>
    <row r="1123" spans="5:8" x14ac:dyDescent="0.25">
      <c r="E1123" s="15">
        <f t="shared" si="68"/>
        <v>0</v>
      </c>
      <c r="F1123" s="1">
        <f t="shared" si="69"/>
        <v>0</v>
      </c>
      <c r="G1123" s="1">
        <f t="shared" si="70"/>
        <v>0</v>
      </c>
      <c r="H1123" s="14" t="str">
        <f t="shared" si="71"/>
        <v>-</v>
      </c>
    </row>
    <row r="1124" spans="5:8" x14ac:dyDescent="0.25">
      <c r="E1124" s="15">
        <f t="shared" si="68"/>
        <v>0</v>
      </c>
      <c r="F1124" s="1">
        <f t="shared" si="69"/>
        <v>0</v>
      </c>
      <c r="G1124" s="1">
        <f t="shared" si="70"/>
        <v>0</v>
      </c>
      <c r="H1124" s="14" t="str">
        <f t="shared" si="71"/>
        <v>-</v>
      </c>
    </row>
    <row r="1125" spans="5:8" x14ac:dyDescent="0.25">
      <c r="E1125" s="15">
        <f t="shared" si="68"/>
        <v>0</v>
      </c>
      <c r="F1125" s="1">
        <f t="shared" si="69"/>
        <v>0</v>
      </c>
      <c r="G1125" s="1">
        <f t="shared" si="70"/>
        <v>0</v>
      </c>
      <c r="H1125" s="14" t="str">
        <f t="shared" si="71"/>
        <v>-</v>
      </c>
    </row>
    <row r="1126" spans="5:8" x14ac:dyDescent="0.25">
      <c r="E1126" s="15">
        <f t="shared" si="68"/>
        <v>0</v>
      </c>
      <c r="F1126" s="1">
        <f t="shared" si="69"/>
        <v>0</v>
      </c>
      <c r="G1126" s="1">
        <f t="shared" si="70"/>
        <v>0</v>
      </c>
      <c r="H1126" s="14" t="str">
        <f t="shared" si="71"/>
        <v>-</v>
      </c>
    </row>
    <row r="1127" spans="5:8" x14ac:dyDescent="0.25">
      <c r="E1127" s="15">
        <f t="shared" si="68"/>
        <v>0</v>
      </c>
      <c r="F1127" s="1">
        <f t="shared" si="69"/>
        <v>0</v>
      </c>
      <c r="G1127" s="1">
        <f t="shared" si="70"/>
        <v>0</v>
      </c>
      <c r="H1127" s="14" t="str">
        <f t="shared" si="71"/>
        <v>-</v>
      </c>
    </row>
    <row r="1128" spans="5:8" x14ac:dyDescent="0.25">
      <c r="E1128" s="15">
        <f t="shared" si="68"/>
        <v>0</v>
      </c>
      <c r="F1128" s="1">
        <f t="shared" si="69"/>
        <v>0</v>
      </c>
      <c r="G1128" s="1">
        <f t="shared" si="70"/>
        <v>0</v>
      </c>
      <c r="H1128" s="14" t="str">
        <f t="shared" si="71"/>
        <v>-</v>
      </c>
    </row>
    <row r="1129" spans="5:8" x14ac:dyDescent="0.25">
      <c r="E1129" s="15">
        <f t="shared" si="68"/>
        <v>0</v>
      </c>
      <c r="F1129" s="1">
        <f t="shared" si="69"/>
        <v>0</v>
      </c>
      <c r="G1129" s="1">
        <f t="shared" si="70"/>
        <v>0</v>
      </c>
      <c r="H1129" s="14" t="str">
        <f t="shared" si="71"/>
        <v>-</v>
      </c>
    </row>
    <row r="1130" spans="5:8" x14ac:dyDescent="0.25">
      <c r="E1130" s="15">
        <f t="shared" si="68"/>
        <v>0</v>
      </c>
      <c r="F1130" s="1">
        <f t="shared" si="69"/>
        <v>0</v>
      </c>
      <c r="G1130" s="1">
        <f t="shared" si="70"/>
        <v>0</v>
      </c>
      <c r="H1130" s="14" t="str">
        <f t="shared" si="71"/>
        <v>-</v>
      </c>
    </row>
    <row r="1131" spans="5:8" x14ac:dyDescent="0.25">
      <c r="E1131" s="15">
        <f t="shared" si="68"/>
        <v>0</v>
      </c>
      <c r="F1131" s="1">
        <f t="shared" si="69"/>
        <v>0</v>
      </c>
      <c r="G1131" s="1">
        <f t="shared" si="70"/>
        <v>0</v>
      </c>
      <c r="H1131" s="14" t="str">
        <f t="shared" si="71"/>
        <v>-</v>
      </c>
    </row>
    <row r="1132" spans="5:8" x14ac:dyDescent="0.25">
      <c r="E1132" s="15">
        <f t="shared" si="68"/>
        <v>0</v>
      </c>
      <c r="F1132" s="1">
        <f t="shared" si="69"/>
        <v>0</v>
      </c>
      <c r="G1132" s="1">
        <f t="shared" si="70"/>
        <v>0</v>
      </c>
      <c r="H1132" s="14" t="str">
        <f t="shared" si="71"/>
        <v>-</v>
      </c>
    </row>
    <row r="1133" spans="5:8" x14ac:dyDescent="0.25">
      <c r="E1133" s="15">
        <f t="shared" si="68"/>
        <v>0</v>
      </c>
      <c r="F1133" s="1">
        <f t="shared" si="69"/>
        <v>0</v>
      </c>
      <c r="G1133" s="1">
        <f t="shared" si="70"/>
        <v>0</v>
      </c>
      <c r="H1133" s="14" t="str">
        <f t="shared" si="71"/>
        <v>-</v>
      </c>
    </row>
    <row r="1134" spans="5:8" x14ac:dyDescent="0.25">
      <c r="E1134" s="15">
        <f t="shared" si="68"/>
        <v>0</v>
      </c>
      <c r="F1134" s="1">
        <f t="shared" si="69"/>
        <v>0</v>
      </c>
      <c r="G1134" s="1">
        <f t="shared" si="70"/>
        <v>0</v>
      </c>
      <c r="H1134" s="14" t="str">
        <f t="shared" si="71"/>
        <v>-</v>
      </c>
    </row>
    <row r="1135" spans="5:8" x14ac:dyDescent="0.25">
      <c r="E1135" s="15">
        <f t="shared" si="68"/>
        <v>0</v>
      </c>
      <c r="F1135" s="1">
        <f t="shared" si="69"/>
        <v>0</v>
      </c>
      <c r="G1135" s="1">
        <f t="shared" si="70"/>
        <v>0</v>
      </c>
      <c r="H1135" s="14" t="str">
        <f t="shared" si="71"/>
        <v>-</v>
      </c>
    </row>
    <row r="1136" spans="5:8" x14ac:dyDescent="0.25">
      <c r="E1136" s="15">
        <f t="shared" si="68"/>
        <v>0</v>
      </c>
      <c r="F1136" s="1">
        <f t="shared" si="69"/>
        <v>0</v>
      </c>
      <c r="G1136" s="1">
        <f t="shared" si="70"/>
        <v>0</v>
      </c>
      <c r="H1136" s="14" t="str">
        <f t="shared" si="71"/>
        <v>-</v>
      </c>
    </row>
    <row r="1137" spans="5:8" x14ac:dyDescent="0.25">
      <c r="E1137" s="15">
        <f t="shared" si="68"/>
        <v>0</v>
      </c>
      <c r="F1137" s="1">
        <f t="shared" si="69"/>
        <v>0</v>
      </c>
      <c r="G1137" s="1">
        <f t="shared" si="70"/>
        <v>0</v>
      </c>
      <c r="H1137" s="14" t="str">
        <f t="shared" si="71"/>
        <v>-</v>
      </c>
    </row>
    <row r="1138" spans="5:8" x14ac:dyDescent="0.25">
      <c r="E1138" s="15">
        <f t="shared" si="68"/>
        <v>0</v>
      </c>
      <c r="F1138" s="1">
        <f t="shared" si="69"/>
        <v>0</v>
      </c>
      <c r="G1138" s="1">
        <f t="shared" si="70"/>
        <v>0</v>
      </c>
      <c r="H1138" s="14" t="str">
        <f t="shared" si="71"/>
        <v>-</v>
      </c>
    </row>
    <row r="1139" spans="5:8" x14ac:dyDescent="0.25">
      <c r="E1139" s="15">
        <f t="shared" si="68"/>
        <v>0</v>
      </c>
      <c r="F1139" s="1">
        <f t="shared" si="69"/>
        <v>0</v>
      </c>
      <c r="G1139" s="1">
        <f t="shared" si="70"/>
        <v>0</v>
      </c>
      <c r="H1139" s="14" t="str">
        <f t="shared" si="71"/>
        <v>-</v>
      </c>
    </row>
    <row r="1140" spans="5:8" x14ac:dyDescent="0.25">
      <c r="E1140" s="15">
        <f t="shared" si="68"/>
        <v>0</v>
      </c>
      <c r="F1140" s="1">
        <f t="shared" si="69"/>
        <v>0</v>
      </c>
      <c r="G1140" s="1">
        <f t="shared" si="70"/>
        <v>0</v>
      </c>
      <c r="H1140" s="14" t="str">
        <f t="shared" si="71"/>
        <v>-</v>
      </c>
    </row>
    <row r="1141" spans="5:8" x14ac:dyDescent="0.25">
      <c r="E1141" s="15">
        <f t="shared" si="68"/>
        <v>0</v>
      </c>
      <c r="F1141" s="1">
        <f t="shared" si="69"/>
        <v>0</v>
      </c>
      <c r="G1141" s="1">
        <f t="shared" si="70"/>
        <v>0</v>
      </c>
      <c r="H1141" s="14" t="str">
        <f t="shared" si="71"/>
        <v>-</v>
      </c>
    </row>
    <row r="1142" spans="5:8" x14ac:dyDescent="0.25">
      <c r="E1142" s="15">
        <f t="shared" si="68"/>
        <v>0</v>
      </c>
      <c r="F1142" s="1">
        <f t="shared" si="69"/>
        <v>0</v>
      </c>
      <c r="G1142" s="1">
        <f t="shared" si="70"/>
        <v>0</v>
      </c>
      <c r="H1142" s="14" t="str">
        <f t="shared" si="71"/>
        <v>-</v>
      </c>
    </row>
    <row r="1143" spans="5:8" x14ac:dyDescent="0.25">
      <c r="E1143" s="15">
        <f t="shared" si="68"/>
        <v>0</v>
      </c>
      <c r="F1143" s="1">
        <f t="shared" si="69"/>
        <v>0</v>
      </c>
      <c r="G1143" s="1">
        <f t="shared" si="70"/>
        <v>0</v>
      </c>
      <c r="H1143" s="14" t="str">
        <f t="shared" si="71"/>
        <v>-</v>
      </c>
    </row>
    <row r="1144" spans="5:8" x14ac:dyDescent="0.25">
      <c r="E1144" s="15">
        <f t="shared" si="68"/>
        <v>0</v>
      </c>
      <c r="F1144" s="1">
        <f t="shared" si="69"/>
        <v>0</v>
      </c>
      <c r="G1144" s="1">
        <f t="shared" si="70"/>
        <v>0</v>
      </c>
      <c r="H1144" s="14" t="str">
        <f t="shared" si="71"/>
        <v>-</v>
      </c>
    </row>
    <row r="1145" spans="5:8" x14ac:dyDescent="0.25">
      <c r="E1145" s="15">
        <f t="shared" si="68"/>
        <v>0</v>
      </c>
      <c r="F1145" s="1">
        <f t="shared" si="69"/>
        <v>0</v>
      </c>
      <c r="G1145" s="1">
        <f t="shared" si="70"/>
        <v>0</v>
      </c>
      <c r="H1145" s="14" t="str">
        <f t="shared" si="71"/>
        <v>-</v>
      </c>
    </row>
    <row r="1146" spans="5:8" x14ac:dyDescent="0.25">
      <c r="E1146" s="15">
        <f t="shared" si="68"/>
        <v>0</v>
      </c>
      <c r="F1146" s="1">
        <f t="shared" si="69"/>
        <v>0</v>
      </c>
      <c r="G1146" s="1">
        <f t="shared" si="70"/>
        <v>0</v>
      </c>
      <c r="H1146" s="14" t="str">
        <f t="shared" si="71"/>
        <v>-</v>
      </c>
    </row>
    <row r="1147" spans="5:8" x14ac:dyDescent="0.25">
      <c r="E1147" s="15">
        <f t="shared" si="68"/>
        <v>0</v>
      </c>
      <c r="F1147" s="1">
        <f t="shared" si="69"/>
        <v>0</v>
      </c>
      <c r="G1147" s="1">
        <f t="shared" si="70"/>
        <v>0</v>
      </c>
      <c r="H1147" s="14" t="str">
        <f t="shared" si="71"/>
        <v>-</v>
      </c>
    </row>
    <row r="1148" spans="5:8" x14ac:dyDescent="0.25">
      <c r="E1148" s="15">
        <f t="shared" si="68"/>
        <v>0</v>
      </c>
      <c r="F1148" s="1">
        <f t="shared" si="69"/>
        <v>0</v>
      </c>
      <c r="G1148" s="1">
        <f t="shared" si="70"/>
        <v>0</v>
      </c>
      <c r="H1148" s="14" t="str">
        <f t="shared" si="71"/>
        <v>-</v>
      </c>
    </row>
    <row r="1149" spans="5:8" x14ac:dyDescent="0.25">
      <c r="E1149" s="15">
        <f t="shared" si="68"/>
        <v>0</v>
      </c>
      <c r="F1149" s="1">
        <f t="shared" si="69"/>
        <v>0</v>
      </c>
      <c r="G1149" s="1">
        <f t="shared" si="70"/>
        <v>0</v>
      </c>
      <c r="H1149" s="14" t="str">
        <f t="shared" si="71"/>
        <v>-</v>
      </c>
    </row>
    <row r="1150" spans="5:8" x14ac:dyDescent="0.25">
      <c r="E1150" s="15">
        <f t="shared" si="68"/>
        <v>0</v>
      </c>
      <c r="F1150" s="1">
        <f t="shared" si="69"/>
        <v>0</v>
      </c>
      <c r="G1150" s="1">
        <f t="shared" si="70"/>
        <v>0</v>
      </c>
      <c r="H1150" s="14" t="str">
        <f t="shared" si="71"/>
        <v>-</v>
      </c>
    </row>
    <row r="1151" spans="5:8" x14ac:dyDescent="0.25">
      <c r="E1151" s="15">
        <f t="shared" si="68"/>
        <v>0</v>
      </c>
      <c r="F1151" s="1">
        <f t="shared" si="69"/>
        <v>0</v>
      </c>
      <c r="G1151" s="1">
        <f t="shared" si="70"/>
        <v>0</v>
      </c>
      <c r="H1151" s="14" t="str">
        <f t="shared" si="71"/>
        <v>-</v>
      </c>
    </row>
    <row r="1152" spans="5:8" x14ac:dyDescent="0.25">
      <c r="E1152" s="15">
        <f t="shared" si="68"/>
        <v>0</v>
      </c>
      <c r="F1152" s="1">
        <f t="shared" si="69"/>
        <v>0</v>
      </c>
      <c r="G1152" s="1">
        <f t="shared" si="70"/>
        <v>0</v>
      </c>
      <c r="H1152" s="14" t="str">
        <f t="shared" si="71"/>
        <v>-</v>
      </c>
    </row>
    <row r="1153" spans="5:8" x14ac:dyDescent="0.25">
      <c r="E1153" s="15">
        <f t="shared" si="68"/>
        <v>0</v>
      </c>
      <c r="F1153" s="1">
        <f t="shared" si="69"/>
        <v>0</v>
      </c>
      <c r="G1153" s="1">
        <f t="shared" si="70"/>
        <v>0</v>
      </c>
      <c r="H1153" s="14" t="str">
        <f t="shared" si="71"/>
        <v>-</v>
      </c>
    </row>
    <row r="1154" spans="5:8" x14ac:dyDescent="0.25">
      <c r="E1154" s="15">
        <f t="shared" si="68"/>
        <v>0</v>
      </c>
      <c r="F1154" s="1">
        <f t="shared" si="69"/>
        <v>0</v>
      </c>
      <c r="G1154" s="1">
        <f t="shared" si="70"/>
        <v>0</v>
      </c>
      <c r="H1154" s="14" t="str">
        <f t="shared" si="71"/>
        <v>-</v>
      </c>
    </row>
    <row r="1155" spans="5:8" x14ac:dyDescent="0.25">
      <c r="E1155" s="15">
        <f t="shared" si="68"/>
        <v>0</v>
      </c>
      <c r="F1155" s="1">
        <f t="shared" si="69"/>
        <v>0</v>
      </c>
      <c r="G1155" s="1">
        <f t="shared" si="70"/>
        <v>0</v>
      </c>
      <c r="H1155" s="14" t="str">
        <f t="shared" si="71"/>
        <v>-</v>
      </c>
    </row>
    <row r="1156" spans="5:8" x14ac:dyDescent="0.25">
      <c r="E1156" s="15">
        <f t="shared" si="68"/>
        <v>0</v>
      </c>
      <c r="F1156" s="1">
        <f t="shared" si="69"/>
        <v>0</v>
      </c>
      <c r="G1156" s="1">
        <f t="shared" si="70"/>
        <v>0</v>
      </c>
      <c r="H1156" s="14" t="str">
        <f t="shared" si="71"/>
        <v>-</v>
      </c>
    </row>
    <row r="1157" spans="5:8" x14ac:dyDescent="0.25">
      <c r="E1157" s="15">
        <f t="shared" si="68"/>
        <v>0</v>
      </c>
      <c r="F1157" s="1">
        <f t="shared" si="69"/>
        <v>0</v>
      </c>
      <c r="G1157" s="1">
        <f t="shared" si="70"/>
        <v>0</v>
      </c>
      <c r="H1157" s="14" t="str">
        <f t="shared" si="71"/>
        <v>-</v>
      </c>
    </row>
    <row r="1158" spans="5:8" x14ac:dyDescent="0.25">
      <c r="E1158" s="15">
        <f t="shared" ref="E1158:E1221" si="72">ROUNDDOWN(C1158,0)</f>
        <v>0</v>
      </c>
      <c r="F1158" s="1">
        <f t="shared" ref="F1158:F1221" si="73">SUMIFS(D:D,E:E,E1158)</f>
        <v>0</v>
      </c>
      <c r="G1158" s="1">
        <f t="shared" ref="G1158:G1221" si="74">SUMIFS(D:D,E:E,E1158-1)</f>
        <v>0</v>
      </c>
      <c r="H1158" s="14" t="str">
        <f t="shared" ref="H1158:H1221" si="75">IF(E1158&lt;&gt;E1157,IF(G1158&lt;=$L$3,MIN(F1158,$L$5),"-"),"-")</f>
        <v>-</v>
      </c>
    </row>
    <row r="1159" spans="5:8" x14ac:dyDescent="0.25">
      <c r="E1159" s="15">
        <f t="shared" si="72"/>
        <v>0</v>
      </c>
      <c r="F1159" s="1">
        <f t="shared" si="73"/>
        <v>0</v>
      </c>
      <c r="G1159" s="1">
        <f t="shared" si="74"/>
        <v>0</v>
      </c>
      <c r="H1159" s="14" t="str">
        <f t="shared" si="75"/>
        <v>-</v>
      </c>
    </row>
    <row r="1160" spans="5:8" x14ac:dyDescent="0.25">
      <c r="E1160" s="15">
        <f t="shared" si="72"/>
        <v>0</v>
      </c>
      <c r="F1160" s="1">
        <f t="shared" si="73"/>
        <v>0</v>
      </c>
      <c r="G1160" s="1">
        <f t="shared" si="74"/>
        <v>0</v>
      </c>
      <c r="H1160" s="14" t="str">
        <f t="shared" si="75"/>
        <v>-</v>
      </c>
    </row>
    <row r="1161" spans="5:8" x14ac:dyDescent="0.25">
      <c r="E1161" s="15">
        <f t="shared" si="72"/>
        <v>0</v>
      </c>
      <c r="F1161" s="1">
        <f t="shared" si="73"/>
        <v>0</v>
      </c>
      <c r="G1161" s="1">
        <f t="shared" si="74"/>
        <v>0</v>
      </c>
      <c r="H1161" s="14" t="str">
        <f t="shared" si="75"/>
        <v>-</v>
      </c>
    </row>
    <row r="1162" spans="5:8" x14ac:dyDescent="0.25">
      <c r="E1162" s="15">
        <f t="shared" si="72"/>
        <v>0</v>
      </c>
      <c r="F1162" s="1">
        <f t="shared" si="73"/>
        <v>0</v>
      </c>
      <c r="G1162" s="1">
        <f t="shared" si="74"/>
        <v>0</v>
      </c>
      <c r="H1162" s="14" t="str">
        <f t="shared" si="75"/>
        <v>-</v>
      </c>
    </row>
    <row r="1163" spans="5:8" x14ac:dyDescent="0.25">
      <c r="E1163" s="15">
        <f t="shared" si="72"/>
        <v>0</v>
      </c>
      <c r="F1163" s="1">
        <f t="shared" si="73"/>
        <v>0</v>
      </c>
      <c r="G1163" s="1">
        <f t="shared" si="74"/>
        <v>0</v>
      </c>
      <c r="H1163" s="14" t="str">
        <f t="shared" si="75"/>
        <v>-</v>
      </c>
    </row>
    <row r="1164" spans="5:8" x14ac:dyDescent="0.25">
      <c r="E1164" s="15">
        <f t="shared" si="72"/>
        <v>0</v>
      </c>
      <c r="F1164" s="1">
        <f t="shared" si="73"/>
        <v>0</v>
      </c>
      <c r="G1164" s="1">
        <f t="shared" si="74"/>
        <v>0</v>
      </c>
      <c r="H1164" s="14" t="str">
        <f t="shared" si="75"/>
        <v>-</v>
      </c>
    </row>
    <row r="1165" spans="5:8" x14ac:dyDescent="0.25">
      <c r="E1165" s="15">
        <f t="shared" si="72"/>
        <v>0</v>
      </c>
      <c r="F1165" s="1">
        <f t="shared" si="73"/>
        <v>0</v>
      </c>
      <c r="G1165" s="1">
        <f t="shared" si="74"/>
        <v>0</v>
      </c>
      <c r="H1165" s="14" t="str">
        <f t="shared" si="75"/>
        <v>-</v>
      </c>
    </row>
    <row r="1166" spans="5:8" x14ac:dyDescent="0.25">
      <c r="E1166" s="15">
        <f t="shared" si="72"/>
        <v>0</v>
      </c>
      <c r="F1166" s="1">
        <f t="shared" si="73"/>
        <v>0</v>
      </c>
      <c r="G1166" s="1">
        <f t="shared" si="74"/>
        <v>0</v>
      </c>
      <c r="H1166" s="14" t="str">
        <f t="shared" si="75"/>
        <v>-</v>
      </c>
    </row>
    <row r="1167" spans="5:8" x14ac:dyDescent="0.25">
      <c r="E1167" s="15">
        <f t="shared" si="72"/>
        <v>0</v>
      </c>
      <c r="F1167" s="1">
        <f t="shared" si="73"/>
        <v>0</v>
      </c>
      <c r="G1167" s="1">
        <f t="shared" si="74"/>
        <v>0</v>
      </c>
      <c r="H1167" s="14" t="str">
        <f t="shared" si="75"/>
        <v>-</v>
      </c>
    </row>
    <row r="1168" spans="5:8" x14ac:dyDescent="0.25">
      <c r="E1168" s="15">
        <f t="shared" si="72"/>
        <v>0</v>
      </c>
      <c r="F1168" s="1">
        <f t="shared" si="73"/>
        <v>0</v>
      </c>
      <c r="G1168" s="1">
        <f t="shared" si="74"/>
        <v>0</v>
      </c>
      <c r="H1168" s="14" t="str">
        <f t="shared" si="75"/>
        <v>-</v>
      </c>
    </row>
    <row r="1169" spans="5:8" x14ac:dyDescent="0.25">
      <c r="E1169" s="15">
        <f t="shared" si="72"/>
        <v>0</v>
      </c>
      <c r="F1169" s="1">
        <f t="shared" si="73"/>
        <v>0</v>
      </c>
      <c r="G1169" s="1">
        <f t="shared" si="74"/>
        <v>0</v>
      </c>
      <c r="H1169" s="14" t="str">
        <f t="shared" si="75"/>
        <v>-</v>
      </c>
    </row>
    <row r="1170" spans="5:8" x14ac:dyDescent="0.25">
      <c r="E1170" s="15">
        <f t="shared" si="72"/>
        <v>0</v>
      </c>
      <c r="F1170" s="1">
        <f t="shared" si="73"/>
        <v>0</v>
      </c>
      <c r="G1170" s="1">
        <f t="shared" si="74"/>
        <v>0</v>
      </c>
      <c r="H1170" s="14" t="str">
        <f t="shared" si="75"/>
        <v>-</v>
      </c>
    </row>
    <row r="1171" spans="5:8" x14ac:dyDescent="0.25">
      <c r="E1171" s="15">
        <f t="shared" si="72"/>
        <v>0</v>
      </c>
      <c r="F1171" s="1">
        <f t="shared" si="73"/>
        <v>0</v>
      </c>
      <c r="G1171" s="1">
        <f t="shared" si="74"/>
        <v>0</v>
      </c>
      <c r="H1171" s="14" t="str">
        <f t="shared" si="75"/>
        <v>-</v>
      </c>
    </row>
    <row r="1172" spans="5:8" x14ac:dyDescent="0.25">
      <c r="E1172" s="15">
        <f t="shared" si="72"/>
        <v>0</v>
      </c>
      <c r="F1172" s="1">
        <f t="shared" si="73"/>
        <v>0</v>
      </c>
      <c r="G1172" s="1">
        <f t="shared" si="74"/>
        <v>0</v>
      </c>
      <c r="H1172" s="14" t="str">
        <f t="shared" si="75"/>
        <v>-</v>
      </c>
    </row>
    <row r="1173" spans="5:8" x14ac:dyDescent="0.25">
      <c r="E1173" s="15">
        <f t="shared" si="72"/>
        <v>0</v>
      </c>
      <c r="F1173" s="1">
        <f t="shared" si="73"/>
        <v>0</v>
      </c>
      <c r="G1173" s="1">
        <f t="shared" si="74"/>
        <v>0</v>
      </c>
      <c r="H1173" s="14" t="str">
        <f t="shared" si="75"/>
        <v>-</v>
      </c>
    </row>
    <row r="1174" spans="5:8" x14ac:dyDescent="0.25">
      <c r="E1174" s="15">
        <f t="shared" si="72"/>
        <v>0</v>
      </c>
      <c r="F1174" s="1">
        <f t="shared" si="73"/>
        <v>0</v>
      </c>
      <c r="G1174" s="1">
        <f t="shared" si="74"/>
        <v>0</v>
      </c>
      <c r="H1174" s="14" t="str">
        <f t="shared" si="75"/>
        <v>-</v>
      </c>
    </row>
    <row r="1175" spans="5:8" x14ac:dyDescent="0.25">
      <c r="E1175" s="15">
        <f t="shared" si="72"/>
        <v>0</v>
      </c>
      <c r="F1175" s="1">
        <f t="shared" si="73"/>
        <v>0</v>
      </c>
      <c r="G1175" s="1">
        <f t="shared" si="74"/>
        <v>0</v>
      </c>
      <c r="H1175" s="14" t="str">
        <f t="shared" si="75"/>
        <v>-</v>
      </c>
    </row>
    <row r="1176" spans="5:8" x14ac:dyDescent="0.25">
      <c r="E1176" s="15">
        <f t="shared" si="72"/>
        <v>0</v>
      </c>
      <c r="F1176" s="1">
        <f t="shared" si="73"/>
        <v>0</v>
      </c>
      <c r="G1176" s="1">
        <f t="shared" si="74"/>
        <v>0</v>
      </c>
      <c r="H1176" s="14" t="str">
        <f t="shared" si="75"/>
        <v>-</v>
      </c>
    </row>
    <row r="1177" spans="5:8" x14ac:dyDescent="0.25">
      <c r="E1177" s="15">
        <f t="shared" si="72"/>
        <v>0</v>
      </c>
      <c r="F1177" s="1">
        <f t="shared" si="73"/>
        <v>0</v>
      </c>
      <c r="G1177" s="1">
        <f t="shared" si="74"/>
        <v>0</v>
      </c>
      <c r="H1177" s="14" t="str">
        <f t="shared" si="75"/>
        <v>-</v>
      </c>
    </row>
    <row r="1178" spans="5:8" x14ac:dyDescent="0.25">
      <c r="E1178" s="15">
        <f t="shared" si="72"/>
        <v>0</v>
      </c>
      <c r="F1178" s="1">
        <f t="shared" si="73"/>
        <v>0</v>
      </c>
      <c r="G1178" s="1">
        <f t="shared" si="74"/>
        <v>0</v>
      </c>
      <c r="H1178" s="14" t="str">
        <f t="shared" si="75"/>
        <v>-</v>
      </c>
    </row>
    <row r="1179" spans="5:8" x14ac:dyDescent="0.25">
      <c r="E1179" s="15">
        <f t="shared" si="72"/>
        <v>0</v>
      </c>
      <c r="F1179" s="1">
        <f t="shared" si="73"/>
        <v>0</v>
      </c>
      <c r="G1179" s="1">
        <f t="shared" si="74"/>
        <v>0</v>
      </c>
      <c r="H1179" s="14" t="str">
        <f t="shared" si="75"/>
        <v>-</v>
      </c>
    </row>
    <row r="1180" spans="5:8" x14ac:dyDescent="0.25">
      <c r="E1180" s="15">
        <f t="shared" si="72"/>
        <v>0</v>
      </c>
      <c r="F1180" s="1">
        <f t="shared" si="73"/>
        <v>0</v>
      </c>
      <c r="G1180" s="1">
        <f t="shared" si="74"/>
        <v>0</v>
      </c>
      <c r="H1180" s="14" t="str">
        <f t="shared" si="75"/>
        <v>-</v>
      </c>
    </row>
    <row r="1181" spans="5:8" x14ac:dyDescent="0.25">
      <c r="E1181" s="15">
        <f t="shared" si="72"/>
        <v>0</v>
      </c>
      <c r="F1181" s="1">
        <f t="shared" si="73"/>
        <v>0</v>
      </c>
      <c r="G1181" s="1">
        <f t="shared" si="74"/>
        <v>0</v>
      </c>
      <c r="H1181" s="14" t="str">
        <f t="shared" si="75"/>
        <v>-</v>
      </c>
    </row>
    <row r="1182" spans="5:8" x14ac:dyDescent="0.25">
      <c r="E1182" s="15">
        <f t="shared" si="72"/>
        <v>0</v>
      </c>
      <c r="F1182" s="1">
        <f t="shared" si="73"/>
        <v>0</v>
      </c>
      <c r="G1182" s="1">
        <f t="shared" si="74"/>
        <v>0</v>
      </c>
      <c r="H1182" s="14" t="str">
        <f t="shared" si="75"/>
        <v>-</v>
      </c>
    </row>
    <row r="1183" spans="5:8" x14ac:dyDescent="0.25">
      <c r="E1183" s="15">
        <f t="shared" si="72"/>
        <v>0</v>
      </c>
      <c r="F1183" s="1">
        <f t="shared" si="73"/>
        <v>0</v>
      </c>
      <c r="G1183" s="1">
        <f t="shared" si="74"/>
        <v>0</v>
      </c>
      <c r="H1183" s="14" t="str">
        <f t="shared" si="75"/>
        <v>-</v>
      </c>
    </row>
    <row r="1184" spans="5:8" x14ac:dyDescent="0.25">
      <c r="E1184" s="15">
        <f t="shared" si="72"/>
        <v>0</v>
      </c>
      <c r="F1184" s="1">
        <f t="shared" si="73"/>
        <v>0</v>
      </c>
      <c r="G1184" s="1">
        <f t="shared" si="74"/>
        <v>0</v>
      </c>
      <c r="H1184" s="14" t="str">
        <f t="shared" si="75"/>
        <v>-</v>
      </c>
    </row>
    <row r="1185" spans="5:8" x14ac:dyDescent="0.25">
      <c r="E1185" s="15">
        <f t="shared" si="72"/>
        <v>0</v>
      </c>
      <c r="F1185" s="1">
        <f t="shared" si="73"/>
        <v>0</v>
      </c>
      <c r="G1185" s="1">
        <f t="shared" si="74"/>
        <v>0</v>
      </c>
      <c r="H1185" s="14" t="str">
        <f t="shared" si="75"/>
        <v>-</v>
      </c>
    </row>
    <row r="1186" spans="5:8" x14ac:dyDescent="0.25">
      <c r="E1186" s="15">
        <f t="shared" si="72"/>
        <v>0</v>
      </c>
      <c r="F1186" s="1">
        <f t="shared" si="73"/>
        <v>0</v>
      </c>
      <c r="G1186" s="1">
        <f t="shared" si="74"/>
        <v>0</v>
      </c>
      <c r="H1186" s="14" t="str">
        <f t="shared" si="75"/>
        <v>-</v>
      </c>
    </row>
    <row r="1187" spans="5:8" x14ac:dyDescent="0.25">
      <c r="E1187" s="15">
        <f t="shared" si="72"/>
        <v>0</v>
      </c>
      <c r="F1187" s="1">
        <f t="shared" si="73"/>
        <v>0</v>
      </c>
      <c r="G1187" s="1">
        <f t="shared" si="74"/>
        <v>0</v>
      </c>
      <c r="H1187" s="14" t="str">
        <f t="shared" si="75"/>
        <v>-</v>
      </c>
    </row>
    <row r="1188" spans="5:8" x14ac:dyDescent="0.25">
      <c r="E1188" s="15">
        <f t="shared" si="72"/>
        <v>0</v>
      </c>
      <c r="F1188" s="1">
        <f t="shared" si="73"/>
        <v>0</v>
      </c>
      <c r="G1188" s="1">
        <f t="shared" si="74"/>
        <v>0</v>
      </c>
      <c r="H1188" s="14" t="str">
        <f t="shared" si="75"/>
        <v>-</v>
      </c>
    </row>
    <row r="1189" spans="5:8" x14ac:dyDescent="0.25">
      <c r="E1189" s="15">
        <f t="shared" si="72"/>
        <v>0</v>
      </c>
      <c r="F1189" s="1">
        <f t="shared" si="73"/>
        <v>0</v>
      </c>
      <c r="G1189" s="1">
        <f t="shared" si="74"/>
        <v>0</v>
      </c>
      <c r="H1189" s="14" t="str">
        <f t="shared" si="75"/>
        <v>-</v>
      </c>
    </row>
    <row r="1190" spans="5:8" x14ac:dyDescent="0.25">
      <c r="E1190" s="15">
        <f t="shared" si="72"/>
        <v>0</v>
      </c>
      <c r="F1190" s="1">
        <f t="shared" si="73"/>
        <v>0</v>
      </c>
      <c r="G1190" s="1">
        <f t="shared" si="74"/>
        <v>0</v>
      </c>
      <c r="H1190" s="14" t="str">
        <f t="shared" si="75"/>
        <v>-</v>
      </c>
    </row>
    <row r="1191" spans="5:8" x14ac:dyDescent="0.25">
      <c r="E1191" s="15">
        <f t="shared" si="72"/>
        <v>0</v>
      </c>
      <c r="F1191" s="1">
        <f t="shared" si="73"/>
        <v>0</v>
      </c>
      <c r="G1191" s="1">
        <f t="shared" si="74"/>
        <v>0</v>
      </c>
      <c r="H1191" s="14" t="str">
        <f t="shared" si="75"/>
        <v>-</v>
      </c>
    </row>
    <row r="1192" spans="5:8" x14ac:dyDescent="0.25">
      <c r="E1192" s="15">
        <f t="shared" si="72"/>
        <v>0</v>
      </c>
      <c r="F1192" s="1">
        <f t="shared" si="73"/>
        <v>0</v>
      </c>
      <c r="G1192" s="1">
        <f t="shared" si="74"/>
        <v>0</v>
      </c>
      <c r="H1192" s="14" t="str">
        <f t="shared" si="75"/>
        <v>-</v>
      </c>
    </row>
    <row r="1193" spans="5:8" x14ac:dyDescent="0.25">
      <c r="E1193" s="15">
        <f t="shared" si="72"/>
        <v>0</v>
      </c>
      <c r="F1193" s="1">
        <f t="shared" si="73"/>
        <v>0</v>
      </c>
      <c r="G1193" s="1">
        <f t="shared" si="74"/>
        <v>0</v>
      </c>
      <c r="H1193" s="14" t="str">
        <f t="shared" si="75"/>
        <v>-</v>
      </c>
    </row>
    <row r="1194" spans="5:8" x14ac:dyDescent="0.25">
      <c r="E1194" s="15">
        <f t="shared" si="72"/>
        <v>0</v>
      </c>
      <c r="F1194" s="1">
        <f t="shared" si="73"/>
        <v>0</v>
      </c>
      <c r="G1194" s="1">
        <f t="shared" si="74"/>
        <v>0</v>
      </c>
      <c r="H1194" s="14" t="str">
        <f t="shared" si="75"/>
        <v>-</v>
      </c>
    </row>
    <row r="1195" spans="5:8" x14ac:dyDescent="0.25">
      <c r="E1195" s="15">
        <f t="shared" si="72"/>
        <v>0</v>
      </c>
      <c r="F1195" s="1">
        <f t="shared" si="73"/>
        <v>0</v>
      </c>
      <c r="G1195" s="1">
        <f t="shared" si="74"/>
        <v>0</v>
      </c>
      <c r="H1195" s="14" t="str">
        <f t="shared" si="75"/>
        <v>-</v>
      </c>
    </row>
    <row r="1196" spans="5:8" x14ac:dyDescent="0.25">
      <c r="E1196" s="15">
        <f t="shared" si="72"/>
        <v>0</v>
      </c>
      <c r="F1196" s="1">
        <f t="shared" si="73"/>
        <v>0</v>
      </c>
      <c r="G1196" s="1">
        <f t="shared" si="74"/>
        <v>0</v>
      </c>
      <c r="H1196" s="14" t="str">
        <f t="shared" si="75"/>
        <v>-</v>
      </c>
    </row>
    <row r="1197" spans="5:8" x14ac:dyDescent="0.25">
      <c r="E1197" s="15">
        <f t="shared" si="72"/>
        <v>0</v>
      </c>
      <c r="F1197" s="1">
        <f t="shared" si="73"/>
        <v>0</v>
      </c>
      <c r="G1197" s="1">
        <f t="shared" si="74"/>
        <v>0</v>
      </c>
      <c r="H1197" s="14" t="str">
        <f t="shared" si="75"/>
        <v>-</v>
      </c>
    </row>
    <row r="1198" spans="5:8" x14ac:dyDescent="0.25">
      <c r="E1198" s="15">
        <f t="shared" si="72"/>
        <v>0</v>
      </c>
      <c r="F1198" s="1">
        <f t="shared" si="73"/>
        <v>0</v>
      </c>
      <c r="G1198" s="1">
        <f t="shared" si="74"/>
        <v>0</v>
      </c>
      <c r="H1198" s="14" t="str">
        <f t="shared" si="75"/>
        <v>-</v>
      </c>
    </row>
    <row r="1199" spans="5:8" x14ac:dyDescent="0.25">
      <c r="E1199" s="15">
        <f t="shared" si="72"/>
        <v>0</v>
      </c>
      <c r="F1199" s="1">
        <f t="shared" si="73"/>
        <v>0</v>
      </c>
      <c r="G1199" s="1">
        <f t="shared" si="74"/>
        <v>0</v>
      </c>
      <c r="H1199" s="14" t="str">
        <f t="shared" si="75"/>
        <v>-</v>
      </c>
    </row>
    <row r="1200" spans="5:8" x14ac:dyDescent="0.25">
      <c r="E1200" s="15">
        <f t="shared" si="72"/>
        <v>0</v>
      </c>
      <c r="F1200" s="1">
        <f t="shared" si="73"/>
        <v>0</v>
      </c>
      <c r="G1200" s="1">
        <f t="shared" si="74"/>
        <v>0</v>
      </c>
      <c r="H1200" s="14" t="str">
        <f t="shared" si="75"/>
        <v>-</v>
      </c>
    </row>
    <row r="1201" spans="5:8" x14ac:dyDescent="0.25">
      <c r="E1201" s="15">
        <f t="shared" si="72"/>
        <v>0</v>
      </c>
      <c r="F1201" s="1">
        <f t="shared" si="73"/>
        <v>0</v>
      </c>
      <c r="G1201" s="1">
        <f t="shared" si="74"/>
        <v>0</v>
      </c>
      <c r="H1201" s="14" t="str">
        <f t="shared" si="75"/>
        <v>-</v>
      </c>
    </row>
    <row r="1202" spans="5:8" x14ac:dyDescent="0.25">
      <c r="E1202" s="15">
        <f t="shared" si="72"/>
        <v>0</v>
      </c>
      <c r="F1202" s="1">
        <f t="shared" si="73"/>
        <v>0</v>
      </c>
      <c r="G1202" s="1">
        <f t="shared" si="74"/>
        <v>0</v>
      </c>
      <c r="H1202" s="14" t="str">
        <f t="shared" si="75"/>
        <v>-</v>
      </c>
    </row>
    <row r="1203" spans="5:8" x14ac:dyDescent="0.25">
      <c r="E1203" s="15">
        <f t="shared" si="72"/>
        <v>0</v>
      </c>
      <c r="F1203" s="1">
        <f t="shared" si="73"/>
        <v>0</v>
      </c>
      <c r="G1203" s="1">
        <f t="shared" si="74"/>
        <v>0</v>
      </c>
      <c r="H1203" s="14" t="str">
        <f t="shared" si="75"/>
        <v>-</v>
      </c>
    </row>
    <row r="1204" spans="5:8" x14ac:dyDescent="0.25">
      <c r="E1204" s="15">
        <f t="shared" si="72"/>
        <v>0</v>
      </c>
      <c r="F1204" s="1">
        <f t="shared" si="73"/>
        <v>0</v>
      </c>
      <c r="G1204" s="1">
        <f t="shared" si="74"/>
        <v>0</v>
      </c>
      <c r="H1204" s="14" t="str">
        <f t="shared" si="75"/>
        <v>-</v>
      </c>
    </row>
    <row r="1205" spans="5:8" x14ac:dyDescent="0.25">
      <c r="E1205" s="15">
        <f t="shared" si="72"/>
        <v>0</v>
      </c>
      <c r="F1205" s="1">
        <f t="shared" si="73"/>
        <v>0</v>
      </c>
      <c r="G1205" s="1">
        <f t="shared" si="74"/>
        <v>0</v>
      </c>
      <c r="H1205" s="14" t="str">
        <f t="shared" si="75"/>
        <v>-</v>
      </c>
    </row>
    <row r="1206" spans="5:8" x14ac:dyDescent="0.25">
      <c r="E1206" s="15">
        <f t="shared" si="72"/>
        <v>0</v>
      </c>
      <c r="F1206" s="1">
        <f t="shared" si="73"/>
        <v>0</v>
      </c>
      <c r="G1206" s="1">
        <f t="shared" si="74"/>
        <v>0</v>
      </c>
      <c r="H1206" s="14" t="str">
        <f t="shared" si="75"/>
        <v>-</v>
      </c>
    </row>
    <row r="1207" spans="5:8" x14ac:dyDescent="0.25">
      <c r="E1207" s="15">
        <f t="shared" si="72"/>
        <v>0</v>
      </c>
      <c r="F1207" s="1">
        <f t="shared" si="73"/>
        <v>0</v>
      </c>
      <c r="G1207" s="1">
        <f t="shared" si="74"/>
        <v>0</v>
      </c>
      <c r="H1207" s="14" t="str">
        <f t="shared" si="75"/>
        <v>-</v>
      </c>
    </row>
    <row r="1208" spans="5:8" x14ac:dyDescent="0.25">
      <c r="E1208" s="15">
        <f t="shared" si="72"/>
        <v>0</v>
      </c>
      <c r="F1208" s="1">
        <f t="shared" si="73"/>
        <v>0</v>
      </c>
      <c r="G1208" s="1">
        <f t="shared" si="74"/>
        <v>0</v>
      </c>
      <c r="H1208" s="14" t="str">
        <f t="shared" si="75"/>
        <v>-</v>
      </c>
    </row>
    <row r="1209" spans="5:8" x14ac:dyDescent="0.25">
      <c r="E1209" s="15">
        <f t="shared" si="72"/>
        <v>0</v>
      </c>
      <c r="F1209" s="1">
        <f t="shared" si="73"/>
        <v>0</v>
      </c>
      <c r="G1209" s="1">
        <f t="shared" si="74"/>
        <v>0</v>
      </c>
      <c r="H1209" s="14" t="str">
        <f t="shared" si="75"/>
        <v>-</v>
      </c>
    </row>
    <row r="1210" spans="5:8" x14ac:dyDescent="0.25">
      <c r="E1210" s="15">
        <f t="shared" si="72"/>
        <v>0</v>
      </c>
      <c r="F1210" s="1">
        <f t="shared" si="73"/>
        <v>0</v>
      </c>
      <c r="G1210" s="1">
        <f t="shared" si="74"/>
        <v>0</v>
      </c>
      <c r="H1210" s="14" t="str">
        <f t="shared" si="75"/>
        <v>-</v>
      </c>
    </row>
    <row r="1211" spans="5:8" x14ac:dyDescent="0.25">
      <c r="E1211" s="15">
        <f t="shared" si="72"/>
        <v>0</v>
      </c>
      <c r="F1211" s="1">
        <f t="shared" si="73"/>
        <v>0</v>
      </c>
      <c r="G1211" s="1">
        <f t="shared" si="74"/>
        <v>0</v>
      </c>
      <c r="H1211" s="14" t="str">
        <f t="shared" si="75"/>
        <v>-</v>
      </c>
    </row>
    <row r="1212" spans="5:8" x14ac:dyDescent="0.25">
      <c r="E1212" s="15">
        <f t="shared" si="72"/>
        <v>0</v>
      </c>
      <c r="F1212" s="1">
        <f t="shared" si="73"/>
        <v>0</v>
      </c>
      <c r="G1212" s="1">
        <f t="shared" si="74"/>
        <v>0</v>
      </c>
      <c r="H1212" s="14" t="str">
        <f t="shared" si="75"/>
        <v>-</v>
      </c>
    </row>
    <row r="1213" spans="5:8" x14ac:dyDescent="0.25">
      <c r="E1213" s="15">
        <f t="shared" si="72"/>
        <v>0</v>
      </c>
      <c r="F1213" s="1">
        <f t="shared" si="73"/>
        <v>0</v>
      </c>
      <c r="G1213" s="1">
        <f t="shared" si="74"/>
        <v>0</v>
      </c>
      <c r="H1213" s="14" t="str">
        <f t="shared" si="75"/>
        <v>-</v>
      </c>
    </row>
    <row r="1214" spans="5:8" x14ac:dyDescent="0.25">
      <c r="E1214" s="15">
        <f t="shared" si="72"/>
        <v>0</v>
      </c>
      <c r="F1214" s="1">
        <f t="shared" si="73"/>
        <v>0</v>
      </c>
      <c r="G1214" s="1">
        <f t="shared" si="74"/>
        <v>0</v>
      </c>
      <c r="H1214" s="14" t="str">
        <f t="shared" si="75"/>
        <v>-</v>
      </c>
    </row>
    <row r="1215" spans="5:8" x14ac:dyDescent="0.25">
      <c r="E1215" s="15">
        <f t="shared" si="72"/>
        <v>0</v>
      </c>
      <c r="F1215" s="1">
        <f t="shared" si="73"/>
        <v>0</v>
      </c>
      <c r="G1215" s="1">
        <f t="shared" si="74"/>
        <v>0</v>
      </c>
      <c r="H1215" s="14" t="str">
        <f t="shared" si="75"/>
        <v>-</v>
      </c>
    </row>
    <row r="1216" spans="5:8" x14ac:dyDescent="0.25">
      <c r="E1216" s="15">
        <f t="shared" si="72"/>
        <v>0</v>
      </c>
      <c r="F1216" s="1">
        <f t="shared" si="73"/>
        <v>0</v>
      </c>
      <c r="G1216" s="1">
        <f t="shared" si="74"/>
        <v>0</v>
      </c>
      <c r="H1216" s="14" t="str">
        <f t="shared" si="75"/>
        <v>-</v>
      </c>
    </row>
    <row r="1217" spans="5:8" x14ac:dyDescent="0.25">
      <c r="E1217" s="15">
        <f t="shared" si="72"/>
        <v>0</v>
      </c>
      <c r="F1217" s="1">
        <f t="shared" si="73"/>
        <v>0</v>
      </c>
      <c r="G1217" s="1">
        <f t="shared" si="74"/>
        <v>0</v>
      </c>
      <c r="H1217" s="14" t="str">
        <f t="shared" si="75"/>
        <v>-</v>
      </c>
    </row>
    <row r="1218" spans="5:8" x14ac:dyDescent="0.25">
      <c r="E1218" s="15">
        <f t="shared" si="72"/>
        <v>0</v>
      </c>
      <c r="F1218" s="1">
        <f t="shared" si="73"/>
        <v>0</v>
      </c>
      <c r="G1218" s="1">
        <f t="shared" si="74"/>
        <v>0</v>
      </c>
      <c r="H1218" s="14" t="str">
        <f t="shared" si="75"/>
        <v>-</v>
      </c>
    </row>
    <row r="1219" spans="5:8" x14ac:dyDescent="0.25">
      <c r="E1219" s="15">
        <f t="shared" si="72"/>
        <v>0</v>
      </c>
      <c r="F1219" s="1">
        <f t="shared" si="73"/>
        <v>0</v>
      </c>
      <c r="G1219" s="1">
        <f t="shared" si="74"/>
        <v>0</v>
      </c>
      <c r="H1219" s="14" t="str">
        <f t="shared" si="75"/>
        <v>-</v>
      </c>
    </row>
    <row r="1220" spans="5:8" x14ac:dyDescent="0.25">
      <c r="E1220" s="15">
        <f t="shared" si="72"/>
        <v>0</v>
      </c>
      <c r="F1220" s="1">
        <f t="shared" si="73"/>
        <v>0</v>
      </c>
      <c r="G1220" s="1">
        <f t="shared" si="74"/>
        <v>0</v>
      </c>
      <c r="H1220" s="14" t="str">
        <f t="shared" si="75"/>
        <v>-</v>
      </c>
    </row>
    <row r="1221" spans="5:8" x14ac:dyDescent="0.25">
      <c r="E1221" s="15">
        <f t="shared" si="72"/>
        <v>0</v>
      </c>
      <c r="F1221" s="1">
        <f t="shared" si="73"/>
        <v>0</v>
      </c>
      <c r="G1221" s="1">
        <f t="shared" si="74"/>
        <v>0</v>
      </c>
      <c r="H1221" s="14" t="str">
        <f t="shared" si="75"/>
        <v>-</v>
      </c>
    </row>
    <row r="1222" spans="5:8" x14ac:dyDescent="0.25">
      <c r="E1222" s="15">
        <f t="shared" ref="E1222:E1285" si="76">ROUNDDOWN(C1222,0)</f>
        <v>0</v>
      </c>
      <c r="F1222" s="1">
        <f t="shared" ref="F1222:F1285" si="77">SUMIFS(D:D,E:E,E1222)</f>
        <v>0</v>
      </c>
      <c r="G1222" s="1">
        <f t="shared" ref="G1222:G1285" si="78">SUMIFS(D:D,E:E,E1222-1)</f>
        <v>0</v>
      </c>
      <c r="H1222" s="14" t="str">
        <f t="shared" ref="H1222:H1285" si="79">IF(E1222&lt;&gt;E1221,IF(G1222&lt;=$L$3,MIN(F1222,$L$5),"-"),"-")</f>
        <v>-</v>
      </c>
    </row>
    <row r="1223" spans="5:8" x14ac:dyDescent="0.25">
      <c r="E1223" s="15">
        <f t="shared" si="76"/>
        <v>0</v>
      </c>
      <c r="F1223" s="1">
        <f t="shared" si="77"/>
        <v>0</v>
      </c>
      <c r="G1223" s="1">
        <f t="shared" si="78"/>
        <v>0</v>
      </c>
      <c r="H1223" s="14" t="str">
        <f t="shared" si="79"/>
        <v>-</v>
      </c>
    </row>
    <row r="1224" spans="5:8" x14ac:dyDescent="0.25">
      <c r="E1224" s="15">
        <f t="shared" si="76"/>
        <v>0</v>
      </c>
      <c r="F1224" s="1">
        <f t="shared" si="77"/>
        <v>0</v>
      </c>
      <c r="G1224" s="1">
        <f t="shared" si="78"/>
        <v>0</v>
      </c>
      <c r="H1224" s="14" t="str">
        <f t="shared" si="79"/>
        <v>-</v>
      </c>
    </row>
    <row r="1225" spans="5:8" x14ac:dyDescent="0.25">
      <c r="E1225" s="15">
        <f t="shared" si="76"/>
        <v>0</v>
      </c>
      <c r="F1225" s="1">
        <f t="shared" si="77"/>
        <v>0</v>
      </c>
      <c r="G1225" s="1">
        <f t="shared" si="78"/>
        <v>0</v>
      </c>
      <c r="H1225" s="14" t="str">
        <f t="shared" si="79"/>
        <v>-</v>
      </c>
    </row>
    <row r="1226" spans="5:8" x14ac:dyDescent="0.25">
      <c r="E1226" s="15">
        <f t="shared" si="76"/>
        <v>0</v>
      </c>
      <c r="F1226" s="1">
        <f t="shared" si="77"/>
        <v>0</v>
      </c>
      <c r="G1226" s="1">
        <f t="shared" si="78"/>
        <v>0</v>
      </c>
      <c r="H1226" s="14" t="str">
        <f t="shared" si="79"/>
        <v>-</v>
      </c>
    </row>
    <row r="1227" spans="5:8" x14ac:dyDescent="0.25">
      <c r="E1227" s="15">
        <f t="shared" si="76"/>
        <v>0</v>
      </c>
      <c r="F1227" s="1">
        <f t="shared" si="77"/>
        <v>0</v>
      </c>
      <c r="G1227" s="1">
        <f t="shared" si="78"/>
        <v>0</v>
      </c>
      <c r="H1227" s="14" t="str">
        <f t="shared" si="79"/>
        <v>-</v>
      </c>
    </row>
    <row r="1228" spans="5:8" x14ac:dyDescent="0.25">
      <c r="E1228" s="15">
        <f t="shared" si="76"/>
        <v>0</v>
      </c>
      <c r="F1228" s="1">
        <f t="shared" si="77"/>
        <v>0</v>
      </c>
      <c r="G1228" s="1">
        <f t="shared" si="78"/>
        <v>0</v>
      </c>
      <c r="H1228" s="14" t="str">
        <f t="shared" si="79"/>
        <v>-</v>
      </c>
    </row>
    <row r="1229" spans="5:8" x14ac:dyDescent="0.25">
      <c r="E1229" s="15">
        <f t="shared" si="76"/>
        <v>0</v>
      </c>
      <c r="F1229" s="1">
        <f t="shared" si="77"/>
        <v>0</v>
      </c>
      <c r="G1229" s="1">
        <f t="shared" si="78"/>
        <v>0</v>
      </c>
      <c r="H1229" s="14" t="str">
        <f t="shared" si="79"/>
        <v>-</v>
      </c>
    </row>
    <row r="1230" spans="5:8" x14ac:dyDescent="0.25">
      <c r="E1230" s="15">
        <f t="shared" si="76"/>
        <v>0</v>
      </c>
      <c r="F1230" s="1">
        <f t="shared" si="77"/>
        <v>0</v>
      </c>
      <c r="G1230" s="1">
        <f t="shared" si="78"/>
        <v>0</v>
      </c>
      <c r="H1230" s="14" t="str">
        <f t="shared" si="79"/>
        <v>-</v>
      </c>
    </row>
    <row r="1231" spans="5:8" x14ac:dyDescent="0.25">
      <c r="E1231" s="15">
        <f t="shared" si="76"/>
        <v>0</v>
      </c>
      <c r="F1231" s="1">
        <f t="shared" si="77"/>
        <v>0</v>
      </c>
      <c r="G1231" s="1">
        <f t="shared" si="78"/>
        <v>0</v>
      </c>
      <c r="H1231" s="14" t="str">
        <f t="shared" si="79"/>
        <v>-</v>
      </c>
    </row>
    <row r="1232" spans="5:8" x14ac:dyDescent="0.25">
      <c r="E1232" s="15">
        <f t="shared" si="76"/>
        <v>0</v>
      </c>
      <c r="F1232" s="1">
        <f t="shared" si="77"/>
        <v>0</v>
      </c>
      <c r="G1232" s="1">
        <f t="shared" si="78"/>
        <v>0</v>
      </c>
      <c r="H1232" s="14" t="str">
        <f t="shared" si="79"/>
        <v>-</v>
      </c>
    </row>
    <row r="1233" spans="5:8" x14ac:dyDescent="0.25">
      <c r="E1233" s="15">
        <f t="shared" si="76"/>
        <v>0</v>
      </c>
      <c r="F1233" s="1">
        <f t="shared" si="77"/>
        <v>0</v>
      </c>
      <c r="G1233" s="1">
        <f t="shared" si="78"/>
        <v>0</v>
      </c>
      <c r="H1233" s="14" t="str">
        <f t="shared" si="79"/>
        <v>-</v>
      </c>
    </row>
    <row r="1234" spans="5:8" x14ac:dyDescent="0.25">
      <c r="E1234" s="15">
        <f t="shared" si="76"/>
        <v>0</v>
      </c>
      <c r="F1234" s="1">
        <f t="shared" si="77"/>
        <v>0</v>
      </c>
      <c r="G1234" s="1">
        <f t="shared" si="78"/>
        <v>0</v>
      </c>
      <c r="H1234" s="14" t="str">
        <f t="shared" si="79"/>
        <v>-</v>
      </c>
    </row>
    <row r="1235" spans="5:8" x14ac:dyDescent="0.25">
      <c r="E1235" s="15">
        <f t="shared" si="76"/>
        <v>0</v>
      </c>
      <c r="F1235" s="1">
        <f t="shared" si="77"/>
        <v>0</v>
      </c>
      <c r="G1235" s="1">
        <f t="shared" si="78"/>
        <v>0</v>
      </c>
      <c r="H1235" s="14" t="str">
        <f t="shared" si="79"/>
        <v>-</v>
      </c>
    </row>
    <row r="1236" spans="5:8" x14ac:dyDescent="0.25">
      <c r="E1236" s="15">
        <f t="shared" si="76"/>
        <v>0</v>
      </c>
      <c r="F1236" s="1">
        <f t="shared" si="77"/>
        <v>0</v>
      </c>
      <c r="G1236" s="1">
        <f t="shared" si="78"/>
        <v>0</v>
      </c>
      <c r="H1236" s="14" t="str">
        <f t="shared" si="79"/>
        <v>-</v>
      </c>
    </row>
    <row r="1237" spans="5:8" x14ac:dyDescent="0.25">
      <c r="E1237" s="15">
        <f t="shared" si="76"/>
        <v>0</v>
      </c>
      <c r="F1237" s="1">
        <f t="shared" si="77"/>
        <v>0</v>
      </c>
      <c r="G1237" s="1">
        <f t="shared" si="78"/>
        <v>0</v>
      </c>
      <c r="H1237" s="14" t="str">
        <f t="shared" si="79"/>
        <v>-</v>
      </c>
    </row>
    <row r="1238" spans="5:8" x14ac:dyDescent="0.25">
      <c r="E1238" s="15">
        <f t="shared" si="76"/>
        <v>0</v>
      </c>
      <c r="F1238" s="1">
        <f t="shared" si="77"/>
        <v>0</v>
      </c>
      <c r="G1238" s="1">
        <f t="shared" si="78"/>
        <v>0</v>
      </c>
      <c r="H1238" s="14" t="str">
        <f t="shared" si="79"/>
        <v>-</v>
      </c>
    </row>
    <row r="1239" spans="5:8" x14ac:dyDescent="0.25">
      <c r="E1239" s="15">
        <f t="shared" si="76"/>
        <v>0</v>
      </c>
      <c r="F1239" s="1">
        <f t="shared" si="77"/>
        <v>0</v>
      </c>
      <c r="G1239" s="1">
        <f t="shared" si="78"/>
        <v>0</v>
      </c>
      <c r="H1239" s="14" t="str">
        <f t="shared" si="79"/>
        <v>-</v>
      </c>
    </row>
    <row r="1240" spans="5:8" x14ac:dyDescent="0.25">
      <c r="E1240" s="15">
        <f t="shared" si="76"/>
        <v>0</v>
      </c>
      <c r="F1240" s="1">
        <f t="shared" si="77"/>
        <v>0</v>
      </c>
      <c r="G1240" s="1">
        <f t="shared" si="78"/>
        <v>0</v>
      </c>
      <c r="H1240" s="14" t="str">
        <f t="shared" si="79"/>
        <v>-</v>
      </c>
    </row>
    <row r="1241" spans="5:8" x14ac:dyDescent="0.25">
      <c r="E1241" s="15">
        <f t="shared" si="76"/>
        <v>0</v>
      </c>
      <c r="F1241" s="1">
        <f t="shared" si="77"/>
        <v>0</v>
      </c>
      <c r="G1241" s="1">
        <f t="shared" si="78"/>
        <v>0</v>
      </c>
      <c r="H1241" s="14" t="str">
        <f t="shared" si="79"/>
        <v>-</v>
      </c>
    </row>
    <row r="1242" spans="5:8" x14ac:dyDescent="0.25">
      <c r="E1242" s="15">
        <f t="shared" si="76"/>
        <v>0</v>
      </c>
      <c r="F1242" s="1">
        <f t="shared" si="77"/>
        <v>0</v>
      </c>
      <c r="G1242" s="1">
        <f t="shared" si="78"/>
        <v>0</v>
      </c>
      <c r="H1242" s="14" t="str">
        <f t="shared" si="79"/>
        <v>-</v>
      </c>
    </row>
    <row r="1243" spans="5:8" x14ac:dyDescent="0.25">
      <c r="E1243" s="15">
        <f t="shared" si="76"/>
        <v>0</v>
      </c>
      <c r="F1243" s="1">
        <f t="shared" si="77"/>
        <v>0</v>
      </c>
      <c r="G1243" s="1">
        <f t="shared" si="78"/>
        <v>0</v>
      </c>
      <c r="H1243" s="14" t="str">
        <f t="shared" si="79"/>
        <v>-</v>
      </c>
    </row>
    <row r="1244" spans="5:8" x14ac:dyDescent="0.25">
      <c r="E1244" s="15">
        <f t="shared" si="76"/>
        <v>0</v>
      </c>
      <c r="F1244" s="1">
        <f t="shared" si="77"/>
        <v>0</v>
      </c>
      <c r="G1244" s="1">
        <f t="shared" si="78"/>
        <v>0</v>
      </c>
      <c r="H1244" s="14" t="str">
        <f t="shared" si="79"/>
        <v>-</v>
      </c>
    </row>
    <row r="1245" spans="5:8" x14ac:dyDescent="0.25">
      <c r="E1245" s="15">
        <f t="shared" si="76"/>
        <v>0</v>
      </c>
      <c r="F1245" s="1">
        <f t="shared" si="77"/>
        <v>0</v>
      </c>
      <c r="G1245" s="1">
        <f t="shared" si="78"/>
        <v>0</v>
      </c>
      <c r="H1245" s="14" t="str">
        <f t="shared" si="79"/>
        <v>-</v>
      </c>
    </row>
    <row r="1246" spans="5:8" x14ac:dyDescent="0.25">
      <c r="E1246" s="15">
        <f t="shared" si="76"/>
        <v>0</v>
      </c>
      <c r="F1246" s="1">
        <f t="shared" si="77"/>
        <v>0</v>
      </c>
      <c r="G1246" s="1">
        <f t="shared" si="78"/>
        <v>0</v>
      </c>
      <c r="H1246" s="14" t="str">
        <f t="shared" si="79"/>
        <v>-</v>
      </c>
    </row>
    <row r="1247" spans="5:8" x14ac:dyDescent="0.25">
      <c r="E1247" s="15">
        <f t="shared" si="76"/>
        <v>0</v>
      </c>
      <c r="F1247" s="1">
        <f t="shared" si="77"/>
        <v>0</v>
      </c>
      <c r="G1247" s="1">
        <f t="shared" si="78"/>
        <v>0</v>
      </c>
      <c r="H1247" s="14" t="str">
        <f t="shared" si="79"/>
        <v>-</v>
      </c>
    </row>
    <row r="1248" spans="5:8" x14ac:dyDescent="0.25">
      <c r="E1248" s="15">
        <f t="shared" si="76"/>
        <v>0</v>
      </c>
      <c r="F1248" s="1">
        <f t="shared" si="77"/>
        <v>0</v>
      </c>
      <c r="G1248" s="1">
        <f t="shared" si="78"/>
        <v>0</v>
      </c>
      <c r="H1248" s="14" t="str">
        <f t="shared" si="79"/>
        <v>-</v>
      </c>
    </row>
    <row r="1249" spans="5:8" x14ac:dyDescent="0.25">
      <c r="E1249" s="15">
        <f t="shared" si="76"/>
        <v>0</v>
      </c>
      <c r="F1249" s="1">
        <f t="shared" si="77"/>
        <v>0</v>
      </c>
      <c r="G1249" s="1">
        <f t="shared" si="78"/>
        <v>0</v>
      </c>
      <c r="H1249" s="14" t="str">
        <f t="shared" si="79"/>
        <v>-</v>
      </c>
    </row>
    <row r="1250" spans="5:8" x14ac:dyDescent="0.25">
      <c r="E1250" s="15">
        <f t="shared" si="76"/>
        <v>0</v>
      </c>
      <c r="F1250" s="1">
        <f t="shared" si="77"/>
        <v>0</v>
      </c>
      <c r="G1250" s="1">
        <f t="shared" si="78"/>
        <v>0</v>
      </c>
      <c r="H1250" s="14" t="str">
        <f t="shared" si="79"/>
        <v>-</v>
      </c>
    </row>
    <row r="1251" spans="5:8" x14ac:dyDescent="0.25">
      <c r="E1251" s="15">
        <f t="shared" si="76"/>
        <v>0</v>
      </c>
      <c r="F1251" s="1">
        <f t="shared" si="77"/>
        <v>0</v>
      </c>
      <c r="G1251" s="1">
        <f t="shared" si="78"/>
        <v>0</v>
      </c>
      <c r="H1251" s="14" t="str">
        <f t="shared" si="79"/>
        <v>-</v>
      </c>
    </row>
    <row r="1252" spans="5:8" x14ac:dyDescent="0.25">
      <c r="E1252" s="15">
        <f t="shared" si="76"/>
        <v>0</v>
      </c>
      <c r="F1252" s="1">
        <f t="shared" si="77"/>
        <v>0</v>
      </c>
      <c r="G1252" s="1">
        <f t="shared" si="78"/>
        <v>0</v>
      </c>
      <c r="H1252" s="14" t="str">
        <f t="shared" si="79"/>
        <v>-</v>
      </c>
    </row>
    <row r="1253" spans="5:8" x14ac:dyDescent="0.25">
      <c r="E1253" s="15">
        <f t="shared" si="76"/>
        <v>0</v>
      </c>
      <c r="F1253" s="1">
        <f t="shared" si="77"/>
        <v>0</v>
      </c>
      <c r="G1253" s="1">
        <f t="shared" si="78"/>
        <v>0</v>
      </c>
      <c r="H1253" s="14" t="str">
        <f t="shared" si="79"/>
        <v>-</v>
      </c>
    </row>
    <row r="1254" spans="5:8" x14ac:dyDescent="0.25">
      <c r="E1254" s="15">
        <f t="shared" si="76"/>
        <v>0</v>
      </c>
      <c r="F1254" s="1">
        <f t="shared" si="77"/>
        <v>0</v>
      </c>
      <c r="G1254" s="1">
        <f t="shared" si="78"/>
        <v>0</v>
      </c>
      <c r="H1254" s="14" t="str">
        <f t="shared" si="79"/>
        <v>-</v>
      </c>
    </row>
    <row r="1255" spans="5:8" x14ac:dyDescent="0.25">
      <c r="E1255" s="15">
        <f t="shared" si="76"/>
        <v>0</v>
      </c>
      <c r="F1255" s="1">
        <f t="shared" si="77"/>
        <v>0</v>
      </c>
      <c r="G1255" s="1">
        <f t="shared" si="78"/>
        <v>0</v>
      </c>
      <c r="H1255" s="14" t="str">
        <f t="shared" si="79"/>
        <v>-</v>
      </c>
    </row>
    <row r="1256" spans="5:8" x14ac:dyDescent="0.25">
      <c r="E1256" s="15">
        <f t="shared" si="76"/>
        <v>0</v>
      </c>
      <c r="F1256" s="1">
        <f t="shared" si="77"/>
        <v>0</v>
      </c>
      <c r="G1256" s="1">
        <f t="shared" si="78"/>
        <v>0</v>
      </c>
      <c r="H1256" s="14" t="str">
        <f t="shared" si="79"/>
        <v>-</v>
      </c>
    </row>
    <row r="1257" spans="5:8" x14ac:dyDescent="0.25">
      <c r="E1257" s="15">
        <f t="shared" si="76"/>
        <v>0</v>
      </c>
      <c r="F1257" s="1">
        <f t="shared" si="77"/>
        <v>0</v>
      </c>
      <c r="G1257" s="1">
        <f t="shared" si="78"/>
        <v>0</v>
      </c>
      <c r="H1257" s="14" t="str">
        <f t="shared" si="79"/>
        <v>-</v>
      </c>
    </row>
    <row r="1258" spans="5:8" x14ac:dyDescent="0.25">
      <c r="E1258" s="15">
        <f t="shared" si="76"/>
        <v>0</v>
      </c>
      <c r="F1258" s="1">
        <f t="shared" si="77"/>
        <v>0</v>
      </c>
      <c r="G1258" s="1">
        <f t="shared" si="78"/>
        <v>0</v>
      </c>
      <c r="H1258" s="14" t="str">
        <f t="shared" si="79"/>
        <v>-</v>
      </c>
    </row>
    <row r="1259" spans="5:8" x14ac:dyDescent="0.25">
      <c r="E1259" s="15">
        <f t="shared" si="76"/>
        <v>0</v>
      </c>
      <c r="F1259" s="1">
        <f t="shared" si="77"/>
        <v>0</v>
      </c>
      <c r="G1259" s="1">
        <f t="shared" si="78"/>
        <v>0</v>
      </c>
      <c r="H1259" s="14" t="str">
        <f t="shared" si="79"/>
        <v>-</v>
      </c>
    </row>
    <row r="1260" spans="5:8" x14ac:dyDescent="0.25">
      <c r="E1260" s="15">
        <f t="shared" si="76"/>
        <v>0</v>
      </c>
      <c r="F1260" s="1">
        <f t="shared" si="77"/>
        <v>0</v>
      </c>
      <c r="G1260" s="1">
        <f t="shared" si="78"/>
        <v>0</v>
      </c>
      <c r="H1260" s="14" t="str">
        <f t="shared" si="79"/>
        <v>-</v>
      </c>
    </row>
    <row r="1261" spans="5:8" x14ac:dyDescent="0.25">
      <c r="E1261" s="15">
        <f t="shared" si="76"/>
        <v>0</v>
      </c>
      <c r="F1261" s="1">
        <f t="shared" si="77"/>
        <v>0</v>
      </c>
      <c r="G1261" s="1">
        <f t="shared" si="78"/>
        <v>0</v>
      </c>
      <c r="H1261" s="14" t="str">
        <f t="shared" si="79"/>
        <v>-</v>
      </c>
    </row>
    <row r="1262" spans="5:8" x14ac:dyDescent="0.25">
      <c r="E1262" s="15">
        <f t="shared" si="76"/>
        <v>0</v>
      </c>
      <c r="F1262" s="1">
        <f t="shared" si="77"/>
        <v>0</v>
      </c>
      <c r="G1262" s="1">
        <f t="shared" si="78"/>
        <v>0</v>
      </c>
      <c r="H1262" s="14" t="str">
        <f t="shared" si="79"/>
        <v>-</v>
      </c>
    </row>
    <row r="1263" spans="5:8" x14ac:dyDescent="0.25">
      <c r="E1263" s="15">
        <f t="shared" si="76"/>
        <v>0</v>
      </c>
      <c r="F1263" s="1">
        <f t="shared" si="77"/>
        <v>0</v>
      </c>
      <c r="G1263" s="1">
        <f t="shared" si="78"/>
        <v>0</v>
      </c>
      <c r="H1263" s="14" t="str">
        <f t="shared" si="79"/>
        <v>-</v>
      </c>
    </row>
    <row r="1264" spans="5:8" x14ac:dyDescent="0.25">
      <c r="E1264" s="15">
        <f t="shared" si="76"/>
        <v>0</v>
      </c>
      <c r="F1264" s="1">
        <f t="shared" si="77"/>
        <v>0</v>
      </c>
      <c r="G1264" s="1">
        <f t="shared" si="78"/>
        <v>0</v>
      </c>
      <c r="H1264" s="14" t="str">
        <f t="shared" si="79"/>
        <v>-</v>
      </c>
    </row>
    <row r="1265" spans="5:8" x14ac:dyDescent="0.25">
      <c r="E1265" s="15">
        <f t="shared" si="76"/>
        <v>0</v>
      </c>
      <c r="F1265" s="1">
        <f t="shared" si="77"/>
        <v>0</v>
      </c>
      <c r="G1265" s="1">
        <f t="shared" si="78"/>
        <v>0</v>
      </c>
      <c r="H1265" s="14" t="str">
        <f t="shared" si="79"/>
        <v>-</v>
      </c>
    </row>
    <row r="1266" spans="5:8" x14ac:dyDescent="0.25">
      <c r="E1266" s="15">
        <f t="shared" si="76"/>
        <v>0</v>
      </c>
      <c r="F1266" s="1">
        <f t="shared" si="77"/>
        <v>0</v>
      </c>
      <c r="G1266" s="1">
        <f t="shared" si="78"/>
        <v>0</v>
      </c>
      <c r="H1266" s="14" t="str">
        <f t="shared" si="79"/>
        <v>-</v>
      </c>
    </row>
    <row r="1267" spans="5:8" x14ac:dyDescent="0.25">
      <c r="E1267" s="15">
        <f t="shared" si="76"/>
        <v>0</v>
      </c>
      <c r="F1267" s="1">
        <f t="shared" si="77"/>
        <v>0</v>
      </c>
      <c r="G1267" s="1">
        <f t="shared" si="78"/>
        <v>0</v>
      </c>
      <c r="H1267" s="14" t="str">
        <f t="shared" si="79"/>
        <v>-</v>
      </c>
    </row>
    <row r="1268" spans="5:8" x14ac:dyDescent="0.25">
      <c r="E1268" s="15">
        <f t="shared" si="76"/>
        <v>0</v>
      </c>
      <c r="F1268" s="1">
        <f t="shared" si="77"/>
        <v>0</v>
      </c>
      <c r="G1268" s="1">
        <f t="shared" si="78"/>
        <v>0</v>
      </c>
      <c r="H1268" s="14" t="str">
        <f t="shared" si="79"/>
        <v>-</v>
      </c>
    </row>
    <row r="1269" spans="5:8" x14ac:dyDescent="0.25">
      <c r="E1269" s="15">
        <f t="shared" si="76"/>
        <v>0</v>
      </c>
      <c r="F1269" s="1">
        <f t="shared" si="77"/>
        <v>0</v>
      </c>
      <c r="G1269" s="1">
        <f t="shared" si="78"/>
        <v>0</v>
      </c>
      <c r="H1269" s="14" t="str">
        <f t="shared" si="79"/>
        <v>-</v>
      </c>
    </row>
    <row r="1270" spans="5:8" x14ac:dyDescent="0.25">
      <c r="E1270" s="15">
        <f t="shared" si="76"/>
        <v>0</v>
      </c>
      <c r="F1270" s="1">
        <f t="shared" si="77"/>
        <v>0</v>
      </c>
      <c r="G1270" s="1">
        <f t="shared" si="78"/>
        <v>0</v>
      </c>
      <c r="H1270" s="14" t="str">
        <f t="shared" si="79"/>
        <v>-</v>
      </c>
    </row>
    <row r="1271" spans="5:8" x14ac:dyDescent="0.25">
      <c r="E1271" s="15">
        <f t="shared" si="76"/>
        <v>0</v>
      </c>
      <c r="F1271" s="1">
        <f t="shared" si="77"/>
        <v>0</v>
      </c>
      <c r="G1271" s="1">
        <f t="shared" si="78"/>
        <v>0</v>
      </c>
      <c r="H1271" s="14" t="str">
        <f t="shared" si="79"/>
        <v>-</v>
      </c>
    </row>
    <row r="1272" spans="5:8" x14ac:dyDescent="0.25">
      <c r="E1272" s="15">
        <f t="shared" si="76"/>
        <v>0</v>
      </c>
      <c r="F1272" s="1">
        <f t="shared" si="77"/>
        <v>0</v>
      </c>
      <c r="G1272" s="1">
        <f t="shared" si="78"/>
        <v>0</v>
      </c>
      <c r="H1272" s="14" t="str">
        <f t="shared" si="79"/>
        <v>-</v>
      </c>
    </row>
    <row r="1273" spans="5:8" x14ac:dyDescent="0.25">
      <c r="E1273" s="15">
        <f t="shared" si="76"/>
        <v>0</v>
      </c>
      <c r="F1273" s="1">
        <f t="shared" si="77"/>
        <v>0</v>
      </c>
      <c r="G1273" s="1">
        <f t="shared" si="78"/>
        <v>0</v>
      </c>
      <c r="H1273" s="14" t="str">
        <f t="shared" si="79"/>
        <v>-</v>
      </c>
    </row>
    <row r="1274" spans="5:8" x14ac:dyDescent="0.25">
      <c r="E1274" s="15">
        <f t="shared" si="76"/>
        <v>0</v>
      </c>
      <c r="F1274" s="1">
        <f t="shared" si="77"/>
        <v>0</v>
      </c>
      <c r="G1274" s="1">
        <f t="shared" si="78"/>
        <v>0</v>
      </c>
      <c r="H1274" s="14" t="str">
        <f t="shared" si="79"/>
        <v>-</v>
      </c>
    </row>
    <row r="1275" spans="5:8" x14ac:dyDescent="0.25">
      <c r="E1275" s="15">
        <f t="shared" si="76"/>
        <v>0</v>
      </c>
      <c r="F1275" s="1">
        <f t="shared" si="77"/>
        <v>0</v>
      </c>
      <c r="G1275" s="1">
        <f t="shared" si="78"/>
        <v>0</v>
      </c>
      <c r="H1275" s="14" t="str">
        <f t="shared" si="79"/>
        <v>-</v>
      </c>
    </row>
    <row r="1276" spans="5:8" x14ac:dyDescent="0.25">
      <c r="E1276" s="15">
        <f t="shared" si="76"/>
        <v>0</v>
      </c>
      <c r="F1276" s="1">
        <f t="shared" si="77"/>
        <v>0</v>
      </c>
      <c r="G1276" s="1">
        <f t="shared" si="78"/>
        <v>0</v>
      </c>
      <c r="H1276" s="14" t="str">
        <f t="shared" si="79"/>
        <v>-</v>
      </c>
    </row>
    <row r="1277" spans="5:8" x14ac:dyDescent="0.25">
      <c r="E1277" s="15">
        <f t="shared" si="76"/>
        <v>0</v>
      </c>
      <c r="F1277" s="1">
        <f t="shared" si="77"/>
        <v>0</v>
      </c>
      <c r="G1277" s="1">
        <f t="shared" si="78"/>
        <v>0</v>
      </c>
      <c r="H1277" s="14" t="str">
        <f t="shared" si="79"/>
        <v>-</v>
      </c>
    </row>
    <row r="1278" spans="5:8" x14ac:dyDescent="0.25">
      <c r="E1278" s="15">
        <f t="shared" si="76"/>
        <v>0</v>
      </c>
      <c r="F1278" s="1">
        <f t="shared" si="77"/>
        <v>0</v>
      </c>
      <c r="G1278" s="1">
        <f t="shared" si="78"/>
        <v>0</v>
      </c>
      <c r="H1278" s="14" t="str">
        <f t="shared" si="79"/>
        <v>-</v>
      </c>
    </row>
    <row r="1279" spans="5:8" x14ac:dyDescent="0.25">
      <c r="E1279" s="15">
        <f t="shared" si="76"/>
        <v>0</v>
      </c>
      <c r="F1279" s="1">
        <f t="shared" si="77"/>
        <v>0</v>
      </c>
      <c r="G1279" s="1">
        <f t="shared" si="78"/>
        <v>0</v>
      </c>
      <c r="H1279" s="14" t="str">
        <f t="shared" si="79"/>
        <v>-</v>
      </c>
    </row>
    <row r="1280" spans="5:8" x14ac:dyDescent="0.25">
      <c r="E1280" s="15">
        <f t="shared" si="76"/>
        <v>0</v>
      </c>
      <c r="F1280" s="1">
        <f t="shared" si="77"/>
        <v>0</v>
      </c>
      <c r="G1280" s="1">
        <f t="shared" si="78"/>
        <v>0</v>
      </c>
      <c r="H1280" s="14" t="str">
        <f t="shared" si="79"/>
        <v>-</v>
      </c>
    </row>
    <row r="1281" spans="5:8" x14ac:dyDescent="0.25">
      <c r="E1281" s="15">
        <f t="shared" si="76"/>
        <v>0</v>
      </c>
      <c r="F1281" s="1">
        <f t="shared" si="77"/>
        <v>0</v>
      </c>
      <c r="G1281" s="1">
        <f t="shared" si="78"/>
        <v>0</v>
      </c>
      <c r="H1281" s="14" t="str">
        <f t="shared" si="79"/>
        <v>-</v>
      </c>
    </row>
    <row r="1282" spans="5:8" x14ac:dyDescent="0.25">
      <c r="E1282" s="15">
        <f t="shared" si="76"/>
        <v>0</v>
      </c>
      <c r="F1282" s="1">
        <f t="shared" si="77"/>
        <v>0</v>
      </c>
      <c r="G1282" s="1">
        <f t="shared" si="78"/>
        <v>0</v>
      </c>
      <c r="H1282" s="14" t="str">
        <f t="shared" si="79"/>
        <v>-</v>
      </c>
    </row>
    <row r="1283" spans="5:8" x14ac:dyDescent="0.25">
      <c r="E1283" s="15">
        <f t="shared" si="76"/>
        <v>0</v>
      </c>
      <c r="F1283" s="1">
        <f t="shared" si="77"/>
        <v>0</v>
      </c>
      <c r="G1283" s="1">
        <f t="shared" si="78"/>
        <v>0</v>
      </c>
      <c r="H1283" s="14" t="str">
        <f t="shared" si="79"/>
        <v>-</v>
      </c>
    </row>
    <row r="1284" spans="5:8" x14ac:dyDescent="0.25">
      <c r="E1284" s="15">
        <f t="shared" si="76"/>
        <v>0</v>
      </c>
      <c r="F1284" s="1">
        <f t="shared" si="77"/>
        <v>0</v>
      </c>
      <c r="G1284" s="1">
        <f t="shared" si="78"/>
        <v>0</v>
      </c>
      <c r="H1284" s="14" t="str">
        <f t="shared" si="79"/>
        <v>-</v>
      </c>
    </row>
    <row r="1285" spans="5:8" x14ac:dyDescent="0.25">
      <c r="E1285" s="15">
        <f t="shared" si="76"/>
        <v>0</v>
      </c>
      <c r="F1285" s="1">
        <f t="shared" si="77"/>
        <v>0</v>
      </c>
      <c r="G1285" s="1">
        <f t="shared" si="78"/>
        <v>0</v>
      </c>
      <c r="H1285" s="14" t="str">
        <f t="shared" si="79"/>
        <v>-</v>
      </c>
    </row>
    <row r="1286" spans="5:8" x14ac:dyDescent="0.25">
      <c r="E1286" s="15">
        <f t="shared" ref="E1286:E1349" si="80">ROUNDDOWN(C1286,0)</f>
        <v>0</v>
      </c>
      <c r="F1286" s="1">
        <f t="shared" ref="F1286:F1349" si="81">SUMIFS(D:D,E:E,E1286)</f>
        <v>0</v>
      </c>
      <c r="G1286" s="1">
        <f t="shared" ref="G1286:G1349" si="82">SUMIFS(D:D,E:E,E1286-1)</f>
        <v>0</v>
      </c>
      <c r="H1286" s="14" t="str">
        <f t="shared" ref="H1286:H1349" si="83">IF(E1286&lt;&gt;E1285,IF(G1286&lt;=$L$3,MIN(F1286,$L$5),"-"),"-")</f>
        <v>-</v>
      </c>
    </row>
    <row r="1287" spans="5:8" x14ac:dyDescent="0.25">
      <c r="E1287" s="15">
        <f t="shared" si="80"/>
        <v>0</v>
      </c>
      <c r="F1287" s="1">
        <f t="shared" si="81"/>
        <v>0</v>
      </c>
      <c r="G1287" s="1">
        <f t="shared" si="82"/>
        <v>0</v>
      </c>
      <c r="H1287" s="14" t="str">
        <f t="shared" si="83"/>
        <v>-</v>
      </c>
    </row>
    <row r="1288" spans="5:8" x14ac:dyDescent="0.25">
      <c r="E1288" s="15">
        <f t="shared" si="80"/>
        <v>0</v>
      </c>
      <c r="F1288" s="1">
        <f t="shared" si="81"/>
        <v>0</v>
      </c>
      <c r="G1288" s="1">
        <f t="shared" si="82"/>
        <v>0</v>
      </c>
      <c r="H1288" s="14" t="str">
        <f t="shared" si="83"/>
        <v>-</v>
      </c>
    </row>
    <row r="1289" spans="5:8" x14ac:dyDescent="0.25">
      <c r="E1289" s="15">
        <f t="shared" si="80"/>
        <v>0</v>
      </c>
      <c r="F1289" s="1">
        <f t="shared" si="81"/>
        <v>0</v>
      </c>
      <c r="G1289" s="1">
        <f t="shared" si="82"/>
        <v>0</v>
      </c>
      <c r="H1289" s="14" t="str">
        <f t="shared" si="83"/>
        <v>-</v>
      </c>
    </row>
    <row r="1290" spans="5:8" x14ac:dyDescent="0.25">
      <c r="E1290" s="15">
        <f t="shared" si="80"/>
        <v>0</v>
      </c>
      <c r="F1290" s="1">
        <f t="shared" si="81"/>
        <v>0</v>
      </c>
      <c r="G1290" s="1">
        <f t="shared" si="82"/>
        <v>0</v>
      </c>
      <c r="H1290" s="14" t="str">
        <f t="shared" si="83"/>
        <v>-</v>
      </c>
    </row>
    <row r="1291" spans="5:8" x14ac:dyDescent="0.25">
      <c r="E1291" s="15">
        <f t="shared" si="80"/>
        <v>0</v>
      </c>
      <c r="F1291" s="1">
        <f t="shared" si="81"/>
        <v>0</v>
      </c>
      <c r="G1291" s="1">
        <f t="shared" si="82"/>
        <v>0</v>
      </c>
      <c r="H1291" s="14" t="str">
        <f t="shared" si="83"/>
        <v>-</v>
      </c>
    </row>
    <row r="1292" spans="5:8" x14ac:dyDescent="0.25">
      <c r="E1292" s="15">
        <f t="shared" si="80"/>
        <v>0</v>
      </c>
      <c r="F1292" s="1">
        <f t="shared" si="81"/>
        <v>0</v>
      </c>
      <c r="G1292" s="1">
        <f t="shared" si="82"/>
        <v>0</v>
      </c>
      <c r="H1292" s="14" t="str">
        <f t="shared" si="83"/>
        <v>-</v>
      </c>
    </row>
    <row r="1293" spans="5:8" x14ac:dyDescent="0.25">
      <c r="E1293" s="15">
        <f t="shared" si="80"/>
        <v>0</v>
      </c>
      <c r="F1293" s="1">
        <f t="shared" si="81"/>
        <v>0</v>
      </c>
      <c r="G1293" s="1">
        <f t="shared" si="82"/>
        <v>0</v>
      </c>
      <c r="H1293" s="14" t="str">
        <f t="shared" si="83"/>
        <v>-</v>
      </c>
    </row>
    <row r="1294" spans="5:8" x14ac:dyDescent="0.25">
      <c r="E1294" s="15">
        <f t="shared" si="80"/>
        <v>0</v>
      </c>
      <c r="F1294" s="1">
        <f t="shared" si="81"/>
        <v>0</v>
      </c>
      <c r="G1294" s="1">
        <f t="shared" si="82"/>
        <v>0</v>
      </c>
      <c r="H1294" s="14" t="str">
        <f t="shared" si="83"/>
        <v>-</v>
      </c>
    </row>
    <row r="1295" spans="5:8" x14ac:dyDescent="0.25">
      <c r="E1295" s="15">
        <f t="shared" si="80"/>
        <v>0</v>
      </c>
      <c r="F1295" s="1">
        <f t="shared" si="81"/>
        <v>0</v>
      </c>
      <c r="G1295" s="1">
        <f t="shared" si="82"/>
        <v>0</v>
      </c>
      <c r="H1295" s="14" t="str">
        <f t="shared" si="83"/>
        <v>-</v>
      </c>
    </row>
    <row r="1296" spans="5:8" x14ac:dyDescent="0.25">
      <c r="E1296" s="15">
        <f t="shared" si="80"/>
        <v>0</v>
      </c>
      <c r="F1296" s="1">
        <f t="shared" si="81"/>
        <v>0</v>
      </c>
      <c r="G1296" s="1">
        <f t="shared" si="82"/>
        <v>0</v>
      </c>
      <c r="H1296" s="14" t="str">
        <f t="shared" si="83"/>
        <v>-</v>
      </c>
    </row>
    <row r="1297" spans="5:8" x14ac:dyDescent="0.25">
      <c r="E1297" s="15">
        <f t="shared" si="80"/>
        <v>0</v>
      </c>
      <c r="F1297" s="1">
        <f t="shared" si="81"/>
        <v>0</v>
      </c>
      <c r="G1297" s="1">
        <f t="shared" si="82"/>
        <v>0</v>
      </c>
      <c r="H1297" s="14" t="str">
        <f t="shared" si="83"/>
        <v>-</v>
      </c>
    </row>
    <row r="1298" spans="5:8" x14ac:dyDescent="0.25">
      <c r="E1298" s="15">
        <f t="shared" si="80"/>
        <v>0</v>
      </c>
      <c r="F1298" s="1">
        <f t="shared" si="81"/>
        <v>0</v>
      </c>
      <c r="G1298" s="1">
        <f t="shared" si="82"/>
        <v>0</v>
      </c>
      <c r="H1298" s="14" t="str">
        <f t="shared" si="83"/>
        <v>-</v>
      </c>
    </row>
    <row r="1299" spans="5:8" x14ac:dyDescent="0.25">
      <c r="E1299" s="15">
        <f t="shared" si="80"/>
        <v>0</v>
      </c>
      <c r="F1299" s="1">
        <f t="shared" si="81"/>
        <v>0</v>
      </c>
      <c r="G1299" s="1">
        <f t="shared" si="82"/>
        <v>0</v>
      </c>
      <c r="H1299" s="14" t="str">
        <f t="shared" si="83"/>
        <v>-</v>
      </c>
    </row>
    <row r="1300" spans="5:8" x14ac:dyDescent="0.25">
      <c r="E1300" s="15">
        <f t="shared" si="80"/>
        <v>0</v>
      </c>
      <c r="F1300" s="1">
        <f t="shared" si="81"/>
        <v>0</v>
      </c>
      <c r="G1300" s="1">
        <f t="shared" si="82"/>
        <v>0</v>
      </c>
      <c r="H1300" s="14" t="str">
        <f t="shared" si="83"/>
        <v>-</v>
      </c>
    </row>
    <row r="1301" spans="5:8" x14ac:dyDescent="0.25">
      <c r="E1301" s="15">
        <f t="shared" si="80"/>
        <v>0</v>
      </c>
      <c r="F1301" s="1">
        <f t="shared" si="81"/>
        <v>0</v>
      </c>
      <c r="G1301" s="1">
        <f t="shared" si="82"/>
        <v>0</v>
      </c>
      <c r="H1301" s="14" t="str">
        <f t="shared" si="83"/>
        <v>-</v>
      </c>
    </row>
    <row r="1302" spans="5:8" x14ac:dyDescent="0.25">
      <c r="E1302" s="15">
        <f t="shared" si="80"/>
        <v>0</v>
      </c>
      <c r="F1302" s="1">
        <f t="shared" si="81"/>
        <v>0</v>
      </c>
      <c r="G1302" s="1">
        <f t="shared" si="82"/>
        <v>0</v>
      </c>
      <c r="H1302" s="14" t="str">
        <f t="shared" si="83"/>
        <v>-</v>
      </c>
    </row>
    <row r="1303" spans="5:8" x14ac:dyDescent="0.25">
      <c r="E1303" s="15">
        <f t="shared" si="80"/>
        <v>0</v>
      </c>
      <c r="F1303" s="1">
        <f t="shared" si="81"/>
        <v>0</v>
      </c>
      <c r="G1303" s="1">
        <f t="shared" si="82"/>
        <v>0</v>
      </c>
      <c r="H1303" s="14" t="str">
        <f t="shared" si="83"/>
        <v>-</v>
      </c>
    </row>
    <row r="1304" spans="5:8" x14ac:dyDescent="0.25">
      <c r="E1304" s="15">
        <f t="shared" si="80"/>
        <v>0</v>
      </c>
      <c r="F1304" s="1">
        <f t="shared" si="81"/>
        <v>0</v>
      </c>
      <c r="G1304" s="1">
        <f t="shared" si="82"/>
        <v>0</v>
      </c>
      <c r="H1304" s="14" t="str">
        <f t="shared" si="83"/>
        <v>-</v>
      </c>
    </row>
    <row r="1305" spans="5:8" x14ac:dyDescent="0.25">
      <c r="E1305" s="15">
        <f t="shared" si="80"/>
        <v>0</v>
      </c>
      <c r="F1305" s="1">
        <f t="shared" si="81"/>
        <v>0</v>
      </c>
      <c r="G1305" s="1">
        <f t="shared" si="82"/>
        <v>0</v>
      </c>
      <c r="H1305" s="14" t="str">
        <f t="shared" si="83"/>
        <v>-</v>
      </c>
    </row>
    <row r="1306" spans="5:8" x14ac:dyDescent="0.25">
      <c r="E1306" s="15">
        <f t="shared" si="80"/>
        <v>0</v>
      </c>
      <c r="F1306" s="1">
        <f t="shared" si="81"/>
        <v>0</v>
      </c>
      <c r="G1306" s="1">
        <f t="shared" si="82"/>
        <v>0</v>
      </c>
      <c r="H1306" s="14" t="str">
        <f t="shared" si="83"/>
        <v>-</v>
      </c>
    </row>
    <row r="1307" spans="5:8" x14ac:dyDescent="0.25">
      <c r="E1307" s="15">
        <f t="shared" si="80"/>
        <v>0</v>
      </c>
      <c r="F1307" s="1">
        <f t="shared" si="81"/>
        <v>0</v>
      </c>
      <c r="G1307" s="1">
        <f t="shared" si="82"/>
        <v>0</v>
      </c>
      <c r="H1307" s="14" t="str">
        <f t="shared" si="83"/>
        <v>-</v>
      </c>
    </row>
    <row r="1308" spans="5:8" x14ac:dyDescent="0.25">
      <c r="E1308" s="15">
        <f t="shared" si="80"/>
        <v>0</v>
      </c>
      <c r="F1308" s="1">
        <f t="shared" si="81"/>
        <v>0</v>
      </c>
      <c r="G1308" s="1">
        <f t="shared" si="82"/>
        <v>0</v>
      </c>
      <c r="H1308" s="14" t="str">
        <f t="shared" si="83"/>
        <v>-</v>
      </c>
    </row>
    <row r="1309" spans="5:8" x14ac:dyDescent="0.25">
      <c r="E1309" s="15">
        <f t="shared" si="80"/>
        <v>0</v>
      </c>
      <c r="F1309" s="1">
        <f t="shared" si="81"/>
        <v>0</v>
      </c>
      <c r="G1309" s="1">
        <f t="shared" si="82"/>
        <v>0</v>
      </c>
      <c r="H1309" s="14" t="str">
        <f t="shared" si="83"/>
        <v>-</v>
      </c>
    </row>
    <row r="1310" spans="5:8" x14ac:dyDescent="0.25">
      <c r="E1310" s="15">
        <f t="shared" si="80"/>
        <v>0</v>
      </c>
      <c r="F1310" s="1">
        <f t="shared" si="81"/>
        <v>0</v>
      </c>
      <c r="G1310" s="1">
        <f t="shared" si="82"/>
        <v>0</v>
      </c>
      <c r="H1310" s="14" t="str">
        <f t="shared" si="83"/>
        <v>-</v>
      </c>
    </row>
    <row r="1311" spans="5:8" x14ac:dyDescent="0.25">
      <c r="E1311" s="15">
        <f t="shared" si="80"/>
        <v>0</v>
      </c>
      <c r="F1311" s="1">
        <f t="shared" si="81"/>
        <v>0</v>
      </c>
      <c r="G1311" s="1">
        <f t="shared" si="82"/>
        <v>0</v>
      </c>
      <c r="H1311" s="14" t="str">
        <f t="shared" si="83"/>
        <v>-</v>
      </c>
    </row>
    <row r="1312" spans="5:8" x14ac:dyDescent="0.25">
      <c r="E1312" s="15">
        <f t="shared" si="80"/>
        <v>0</v>
      </c>
      <c r="F1312" s="1">
        <f t="shared" si="81"/>
        <v>0</v>
      </c>
      <c r="G1312" s="1">
        <f t="shared" si="82"/>
        <v>0</v>
      </c>
      <c r="H1312" s="14" t="str">
        <f t="shared" si="83"/>
        <v>-</v>
      </c>
    </row>
    <row r="1313" spans="5:8" x14ac:dyDescent="0.25">
      <c r="E1313" s="15">
        <f t="shared" si="80"/>
        <v>0</v>
      </c>
      <c r="F1313" s="1">
        <f t="shared" si="81"/>
        <v>0</v>
      </c>
      <c r="G1313" s="1">
        <f t="shared" si="82"/>
        <v>0</v>
      </c>
      <c r="H1313" s="14" t="str">
        <f t="shared" si="83"/>
        <v>-</v>
      </c>
    </row>
    <row r="1314" spans="5:8" x14ac:dyDescent="0.25">
      <c r="E1314" s="15">
        <f t="shared" si="80"/>
        <v>0</v>
      </c>
      <c r="F1314" s="1">
        <f t="shared" si="81"/>
        <v>0</v>
      </c>
      <c r="G1314" s="1">
        <f t="shared" si="82"/>
        <v>0</v>
      </c>
      <c r="H1314" s="14" t="str">
        <f t="shared" si="83"/>
        <v>-</v>
      </c>
    </row>
    <row r="1315" spans="5:8" x14ac:dyDescent="0.25">
      <c r="E1315" s="15">
        <f t="shared" si="80"/>
        <v>0</v>
      </c>
      <c r="F1315" s="1">
        <f t="shared" si="81"/>
        <v>0</v>
      </c>
      <c r="G1315" s="1">
        <f t="shared" si="82"/>
        <v>0</v>
      </c>
      <c r="H1315" s="14" t="str">
        <f t="shared" si="83"/>
        <v>-</v>
      </c>
    </row>
    <row r="1316" spans="5:8" x14ac:dyDescent="0.25">
      <c r="E1316" s="15">
        <f t="shared" si="80"/>
        <v>0</v>
      </c>
      <c r="F1316" s="1">
        <f t="shared" si="81"/>
        <v>0</v>
      </c>
      <c r="G1316" s="1">
        <f t="shared" si="82"/>
        <v>0</v>
      </c>
      <c r="H1316" s="14" t="str">
        <f t="shared" si="83"/>
        <v>-</v>
      </c>
    </row>
    <row r="1317" spans="5:8" x14ac:dyDescent="0.25">
      <c r="E1317" s="15">
        <f t="shared" si="80"/>
        <v>0</v>
      </c>
      <c r="F1317" s="1">
        <f t="shared" si="81"/>
        <v>0</v>
      </c>
      <c r="G1317" s="1">
        <f t="shared" si="82"/>
        <v>0</v>
      </c>
      <c r="H1317" s="14" t="str">
        <f t="shared" si="83"/>
        <v>-</v>
      </c>
    </row>
    <row r="1318" spans="5:8" x14ac:dyDescent="0.25">
      <c r="E1318" s="15">
        <f t="shared" si="80"/>
        <v>0</v>
      </c>
      <c r="F1318" s="1">
        <f t="shared" si="81"/>
        <v>0</v>
      </c>
      <c r="G1318" s="1">
        <f t="shared" si="82"/>
        <v>0</v>
      </c>
      <c r="H1318" s="14" t="str">
        <f t="shared" si="83"/>
        <v>-</v>
      </c>
    </row>
    <row r="1319" spans="5:8" x14ac:dyDescent="0.25">
      <c r="E1319" s="15">
        <f t="shared" si="80"/>
        <v>0</v>
      </c>
      <c r="F1319" s="1">
        <f t="shared" si="81"/>
        <v>0</v>
      </c>
      <c r="G1319" s="1">
        <f t="shared" si="82"/>
        <v>0</v>
      </c>
      <c r="H1319" s="14" t="str">
        <f t="shared" si="83"/>
        <v>-</v>
      </c>
    </row>
    <row r="1320" spans="5:8" x14ac:dyDescent="0.25">
      <c r="E1320" s="15">
        <f t="shared" si="80"/>
        <v>0</v>
      </c>
      <c r="F1320" s="1">
        <f t="shared" si="81"/>
        <v>0</v>
      </c>
      <c r="G1320" s="1">
        <f t="shared" si="82"/>
        <v>0</v>
      </c>
      <c r="H1320" s="14" t="str">
        <f t="shared" si="83"/>
        <v>-</v>
      </c>
    </row>
    <row r="1321" spans="5:8" x14ac:dyDescent="0.25">
      <c r="E1321" s="15">
        <f t="shared" si="80"/>
        <v>0</v>
      </c>
      <c r="F1321" s="1">
        <f t="shared" si="81"/>
        <v>0</v>
      </c>
      <c r="G1321" s="1">
        <f t="shared" si="82"/>
        <v>0</v>
      </c>
      <c r="H1321" s="14" t="str">
        <f t="shared" si="83"/>
        <v>-</v>
      </c>
    </row>
    <row r="1322" spans="5:8" x14ac:dyDescent="0.25">
      <c r="E1322" s="15">
        <f t="shared" si="80"/>
        <v>0</v>
      </c>
      <c r="F1322" s="1">
        <f t="shared" si="81"/>
        <v>0</v>
      </c>
      <c r="G1322" s="1">
        <f t="shared" si="82"/>
        <v>0</v>
      </c>
      <c r="H1322" s="14" t="str">
        <f t="shared" si="83"/>
        <v>-</v>
      </c>
    </row>
    <row r="1323" spans="5:8" x14ac:dyDescent="0.25">
      <c r="E1323" s="15">
        <f t="shared" si="80"/>
        <v>0</v>
      </c>
      <c r="F1323" s="1">
        <f t="shared" si="81"/>
        <v>0</v>
      </c>
      <c r="G1323" s="1">
        <f t="shared" si="82"/>
        <v>0</v>
      </c>
      <c r="H1323" s="14" t="str">
        <f t="shared" si="83"/>
        <v>-</v>
      </c>
    </row>
    <row r="1324" spans="5:8" x14ac:dyDescent="0.25">
      <c r="E1324" s="15">
        <f t="shared" si="80"/>
        <v>0</v>
      </c>
      <c r="F1324" s="1">
        <f t="shared" si="81"/>
        <v>0</v>
      </c>
      <c r="G1324" s="1">
        <f t="shared" si="82"/>
        <v>0</v>
      </c>
      <c r="H1324" s="14" t="str">
        <f t="shared" si="83"/>
        <v>-</v>
      </c>
    </row>
    <row r="1325" spans="5:8" x14ac:dyDescent="0.25">
      <c r="E1325" s="15">
        <f t="shared" si="80"/>
        <v>0</v>
      </c>
      <c r="F1325" s="1">
        <f t="shared" si="81"/>
        <v>0</v>
      </c>
      <c r="G1325" s="1">
        <f t="shared" si="82"/>
        <v>0</v>
      </c>
      <c r="H1325" s="14" t="str">
        <f t="shared" si="83"/>
        <v>-</v>
      </c>
    </row>
    <row r="1326" spans="5:8" x14ac:dyDescent="0.25">
      <c r="E1326" s="15">
        <f t="shared" si="80"/>
        <v>0</v>
      </c>
      <c r="F1326" s="1">
        <f t="shared" si="81"/>
        <v>0</v>
      </c>
      <c r="G1326" s="1">
        <f t="shared" si="82"/>
        <v>0</v>
      </c>
      <c r="H1326" s="14" t="str">
        <f t="shared" si="83"/>
        <v>-</v>
      </c>
    </row>
    <row r="1327" spans="5:8" x14ac:dyDescent="0.25">
      <c r="E1327" s="15">
        <f t="shared" si="80"/>
        <v>0</v>
      </c>
      <c r="F1327" s="1">
        <f t="shared" si="81"/>
        <v>0</v>
      </c>
      <c r="G1327" s="1">
        <f t="shared" si="82"/>
        <v>0</v>
      </c>
      <c r="H1327" s="14" t="str">
        <f t="shared" si="83"/>
        <v>-</v>
      </c>
    </row>
    <row r="1328" spans="5:8" x14ac:dyDescent="0.25">
      <c r="E1328" s="15">
        <f t="shared" si="80"/>
        <v>0</v>
      </c>
      <c r="F1328" s="1">
        <f t="shared" si="81"/>
        <v>0</v>
      </c>
      <c r="G1328" s="1">
        <f t="shared" si="82"/>
        <v>0</v>
      </c>
      <c r="H1328" s="14" t="str">
        <f t="shared" si="83"/>
        <v>-</v>
      </c>
    </row>
    <row r="1329" spans="5:8" x14ac:dyDescent="0.25">
      <c r="E1329" s="15">
        <f t="shared" si="80"/>
        <v>0</v>
      </c>
      <c r="F1329" s="1">
        <f t="shared" si="81"/>
        <v>0</v>
      </c>
      <c r="G1329" s="1">
        <f t="shared" si="82"/>
        <v>0</v>
      </c>
      <c r="H1329" s="14" t="str">
        <f t="shared" si="83"/>
        <v>-</v>
      </c>
    </row>
    <row r="1330" spans="5:8" x14ac:dyDescent="0.25">
      <c r="E1330" s="15">
        <f t="shared" si="80"/>
        <v>0</v>
      </c>
      <c r="F1330" s="1">
        <f t="shared" si="81"/>
        <v>0</v>
      </c>
      <c r="G1330" s="1">
        <f t="shared" si="82"/>
        <v>0</v>
      </c>
      <c r="H1330" s="14" t="str">
        <f t="shared" si="83"/>
        <v>-</v>
      </c>
    </row>
    <row r="1331" spans="5:8" x14ac:dyDescent="0.25">
      <c r="E1331" s="15">
        <f t="shared" si="80"/>
        <v>0</v>
      </c>
      <c r="F1331" s="1">
        <f t="shared" si="81"/>
        <v>0</v>
      </c>
      <c r="G1331" s="1">
        <f t="shared" si="82"/>
        <v>0</v>
      </c>
      <c r="H1331" s="14" t="str">
        <f t="shared" si="83"/>
        <v>-</v>
      </c>
    </row>
    <row r="1332" spans="5:8" x14ac:dyDescent="0.25">
      <c r="E1332" s="15">
        <f t="shared" si="80"/>
        <v>0</v>
      </c>
      <c r="F1332" s="1">
        <f t="shared" si="81"/>
        <v>0</v>
      </c>
      <c r="G1332" s="1">
        <f t="shared" si="82"/>
        <v>0</v>
      </c>
      <c r="H1332" s="14" t="str">
        <f t="shared" si="83"/>
        <v>-</v>
      </c>
    </row>
    <row r="1333" spans="5:8" x14ac:dyDescent="0.25">
      <c r="E1333" s="15">
        <f t="shared" si="80"/>
        <v>0</v>
      </c>
      <c r="F1333" s="1">
        <f t="shared" si="81"/>
        <v>0</v>
      </c>
      <c r="G1333" s="1">
        <f t="shared" si="82"/>
        <v>0</v>
      </c>
      <c r="H1333" s="14" t="str">
        <f t="shared" si="83"/>
        <v>-</v>
      </c>
    </row>
    <row r="1334" spans="5:8" x14ac:dyDescent="0.25">
      <c r="E1334" s="15">
        <f t="shared" si="80"/>
        <v>0</v>
      </c>
      <c r="F1334" s="1">
        <f t="shared" si="81"/>
        <v>0</v>
      </c>
      <c r="G1334" s="1">
        <f t="shared" si="82"/>
        <v>0</v>
      </c>
      <c r="H1334" s="14" t="str">
        <f t="shared" si="83"/>
        <v>-</v>
      </c>
    </row>
    <row r="1335" spans="5:8" x14ac:dyDescent="0.25">
      <c r="E1335" s="15">
        <f t="shared" si="80"/>
        <v>0</v>
      </c>
      <c r="F1335" s="1">
        <f t="shared" si="81"/>
        <v>0</v>
      </c>
      <c r="G1335" s="1">
        <f t="shared" si="82"/>
        <v>0</v>
      </c>
      <c r="H1335" s="14" t="str">
        <f t="shared" si="83"/>
        <v>-</v>
      </c>
    </row>
    <row r="1336" spans="5:8" x14ac:dyDescent="0.25">
      <c r="E1336" s="15">
        <f t="shared" si="80"/>
        <v>0</v>
      </c>
      <c r="F1336" s="1">
        <f t="shared" si="81"/>
        <v>0</v>
      </c>
      <c r="G1336" s="1">
        <f t="shared" si="82"/>
        <v>0</v>
      </c>
      <c r="H1336" s="14" t="str">
        <f t="shared" si="83"/>
        <v>-</v>
      </c>
    </row>
    <row r="1337" spans="5:8" x14ac:dyDescent="0.25">
      <c r="E1337" s="15">
        <f t="shared" si="80"/>
        <v>0</v>
      </c>
      <c r="F1337" s="1">
        <f t="shared" si="81"/>
        <v>0</v>
      </c>
      <c r="G1337" s="1">
        <f t="shared" si="82"/>
        <v>0</v>
      </c>
      <c r="H1337" s="14" t="str">
        <f t="shared" si="83"/>
        <v>-</v>
      </c>
    </row>
    <row r="1338" spans="5:8" x14ac:dyDescent="0.25">
      <c r="E1338" s="15">
        <f t="shared" si="80"/>
        <v>0</v>
      </c>
      <c r="F1338" s="1">
        <f t="shared" si="81"/>
        <v>0</v>
      </c>
      <c r="G1338" s="1">
        <f t="shared" si="82"/>
        <v>0</v>
      </c>
      <c r="H1338" s="14" t="str">
        <f t="shared" si="83"/>
        <v>-</v>
      </c>
    </row>
    <row r="1339" spans="5:8" x14ac:dyDescent="0.25">
      <c r="E1339" s="15">
        <f t="shared" si="80"/>
        <v>0</v>
      </c>
      <c r="F1339" s="1">
        <f t="shared" si="81"/>
        <v>0</v>
      </c>
      <c r="G1339" s="1">
        <f t="shared" si="82"/>
        <v>0</v>
      </c>
      <c r="H1339" s="14" t="str">
        <f t="shared" si="83"/>
        <v>-</v>
      </c>
    </row>
    <row r="1340" spans="5:8" x14ac:dyDescent="0.25">
      <c r="E1340" s="15">
        <f t="shared" si="80"/>
        <v>0</v>
      </c>
      <c r="F1340" s="1">
        <f t="shared" si="81"/>
        <v>0</v>
      </c>
      <c r="G1340" s="1">
        <f t="shared" si="82"/>
        <v>0</v>
      </c>
      <c r="H1340" s="14" t="str">
        <f t="shared" si="83"/>
        <v>-</v>
      </c>
    </row>
    <row r="1341" spans="5:8" x14ac:dyDescent="0.25">
      <c r="E1341" s="15">
        <f t="shared" si="80"/>
        <v>0</v>
      </c>
      <c r="F1341" s="1">
        <f t="shared" si="81"/>
        <v>0</v>
      </c>
      <c r="G1341" s="1">
        <f t="shared" si="82"/>
        <v>0</v>
      </c>
      <c r="H1341" s="14" t="str">
        <f t="shared" si="83"/>
        <v>-</v>
      </c>
    </row>
    <row r="1342" spans="5:8" x14ac:dyDescent="0.25">
      <c r="E1342" s="15">
        <f t="shared" si="80"/>
        <v>0</v>
      </c>
      <c r="F1342" s="1">
        <f t="shared" si="81"/>
        <v>0</v>
      </c>
      <c r="G1342" s="1">
        <f t="shared" si="82"/>
        <v>0</v>
      </c>
      <c r="H1342" s="14" t="str">
        <f t="shared" si="83"/>
        <v>-</v>
      </c>
    </row>
    <row r="1343" spans="5:8" x14ac:dyDescent="0.25">
      <c r="E1343" s="15">
        <f t="shared" si="80"/>
        <v>0</v>
      </c>
      <c r="F1343" s="1">
        <f t="shared" si="81"/>
        <v>0</v>
      </c>
      <c r="G1343" s="1">
        <f t="shared" si="82"/>
        <v>0</v>
      </c>
      <c r="H1343" s="14" t="str">
        <f t="shared" si="83"/>
        <v>-</v>
      </c>
    </row>
    <row r="1344" spans="5:8" x14ac:dyDescent="0.25">
      <c r="E1344" s="15">
        <f t="shared" si="80"/>
        <v>0</v>
      </c>
      <c r="F1344" s="1">
        <f t="shared" si="81"/>
        <v>0</v>
      </c>
      <c r="G1344" s="1">
        <f t="shared" si="82"/>
        <v>0</v>
      </c>
      <c r="H1344" s="14" t="str">
        <f t="shared" si="83"/>
        <v>-</v>
      </c>
    </row>
    <row r="1345" spans="5:8" x14ac:dyDescent="0.25">
      <c r="E1345" s="15">
        <f t="shared" si="80"/>
        <v>0</v>
      </c>
      <c r="F1345" s="1">
        <f t="shared" si="81"/>
        <v>0</v>
      </c>
      <c r="G1345" s="1">
        <f t="shared" si="82"/>
        <v>0</v>
      </c>
      <c r="H1345" s="14" t="str">
        <f t="shared" si="83"/>
        <v>-</v>
      </c>
    </row>
    <row r="1346" spans="5:8" x14ac:dyDescent="0.25">
      <c r="E1346" s="15">
        <f t="shared" si="80"/>
        <v>0</v>
      </c>
      <c r="F1346" s="1">
        <f t="shared" si="81"/>
        <v>0</v>
      </c>
      <c r="G1346" s="1">
        <f t="shared" si="82"/>
        <v>0</v>
      </c>
      <c r="H1346" s="14" t="str">
        <f t="shared" si="83"/>
        <v>-</v>
      </c>
    </row>
    <row r="1347" spans="5:8" x14ac:dyDescent="0.25">
      <c r="E1347" s="15">
        <f t="shared" si="80"/>
        <v>0</v>
      </c>
      <c r="F1347" s="1">
        <f t="shared" si="81"/>
        <v>0</v>
      </c>
      <c r="G1347" s="1">
        <f t="shared" si="82"/>
        <v>0</v>
      </c>
      <c r="H1347" s="14" t="str">
        <f t="shared" si="83"/>
        <v>-</v>
      </c>
    </row>
    <row r="1348" spans="5:8" x14ac:dyDescent="0.25">
      <c r="E1348" s="15">
        <f t="shared" si="80"/>
        <v>0</v>
      </c>
      <c r="F1348" s="1">
        <f t="shared" si="81"/>
        <v>0</v>
      </c>
      <c r="G1348" s="1">
        <f t="shared" si="82"/>
        <v>0</v>
      </c>
      <c r="H1348" s="14" t="str">
        <f t="shared" si="83"/>
        <v>-</v>
      </c>
    </row>
    <row r="1349" spans="5:8" x14ac:dyDescent="0.25">
      <c r="E1349" s="15">
        <f t="shared" si="80"/>
        <v>0</v>
      </c>
      <c r="F1349" s="1">
        <f t="shared" si="81"/>
        <v>0</v>
      </c>
      <c r="G1349" s="1">
        <f t="shared" si="82"/>
        <v>0</v>
      </c>
      <c r="H1349" s="14" t="str">
        <f t="shared" si="83"/>
        <v>-</v>
      </c>
    </row>
    <row r="1350" spans="5:8" x14ac:dyDescent="0.25">
      <c r="E1350" s="15">
        <f t="shared" ref="E1350:E1413" si="84">ROUNDDOWN(C1350,0)</f>
        <v>0</v>
      </c>
      <c r="F1350" s="1">
        <f t="shared" ref="F1350:F1413" si="85">SUMIFS(D:D,E:E,E1350)</f>
        <v>0</v>
      </c>
      <c r="G1350" s="1">
        <f t="shared" ref="G1350:G1413" si="86">SUMIFS(D:D,E:E,E1350-1)</f>
        <v>0</v>
      </c>
      <c r="H1350" s="14" t="str">
        <f t="shared" ref="H1350:H1413" si="87">IF(E1350&lt;&gt;E1349,IF(G1350&lt;=$L$3,MIN(F1350,$L$5),"-"),"-")</f>
        <v>-</v>
      </c>
    </row>
    <row r="1351" spans="5:8" x14ac:dyDescent="0.25">
      <c r="E1351" s="15">
        <f t="shared" si="84"/>
        <v>0</v>
      </c>
      <c r="F1351" s="1">
        <f t="shared" si="85"/>
        <v>0</v>
      </c>
      <c r="G1351" s="1">
        <f t="shared" si="86"/>
        <v>0</v>
      </c>
      <c r="H1351" s="14" t="str">
        <f t="shared" si="87"/>
        <v>-</v>
      </c>
    </row>
    <row r="1352" spans="5:8" x14ac:dyDescent="0.25">
      <c r="E1352" s="15">
        <f t="shared" si="84"/>
        <v>0</v>
      </c>
      <c r="F1352" s="1">
        <f t="shared" si="85"/>
        <v>0</v>
      </c>
      <c r="G1352" s="1">
        <f t="shared" si="86"/>
        <v>0</v>
      </c>
      <c r="H1352" s="14" t="str">
        <f t="shared" si="87"/>
        <v>-</v>
      </c>
    </row>
    <row r="1353" spans="5:8" x14ac:dyDescent="0.25">
      <c r="E1353" s="15">
        <f t="shared" si="84"/>
        <v>0</v>
      </c>
      <c r="F1353" s="1">
        <f t="shared" si="85"/>
        <v>0</v>
      </c>
      <c r="G1353" s="1">
        <f t="shared" si="86"/>
        <v>0</v>
      </c>
      <c r="H1353" s="14" t="str">
        <f t="shared" si="87"/>
        <v>-</v>
      </c>
    </row>
    <row r="1354" spans="5:8" x14ac:dyDescent="0.25">
      <c r="E1354" s="15">
        <f t="shared" si="84"/>
        <v>0</v>
      </c>
      <c r="F1354" s="1">
        <f t="shared" si="85"/>
        <v>0</v>
      </c>
      <c r="G1354" s="1">
        <f t="shared" si="86"/>
        <v>0</v>
      </c>
      <c r="H1354" s="14" t="str">
        <f t="shared" si="87"/>
        <v>-</v>
      </c>
    </row>
    <row r="1355" spans="5:8" x14ac:dyDescent="0.25">
      <c r="E1355" s="15">
        <f t="shared" si="84"/>
        <v>0</v>
      </c>
      <c r="F1355" s="1">
        <f t="shared" si="85"/>
        <v>0</v>
      </c>
      <c r="G1355" s="1">
        <f t="shared" si="86"/>
        <v>0</v>
      </c>
      <c r="H1355" s="14" t="str">
        <f t="shared" si="87"/>
        <v>-</v>
      </c>
    </row>
    <row r="1356" spans="5:8" x14ac:dyDescent="0.25">
      <c r="E1356" s="15">
        <f t="shared" si="84"/>
        <v>0</v>
      </c>
      <c r="F1356" s="1">
        <f t="shared" si="85"/>
        <v>0</v>
      </c>
      <c r="G1356" s="1">
        <f t="shared" si="86"/>
        <v>0</v>
      </c>
      <c r="H1356" s="14" t="str">
        <f t="shared" si="87"/>
        <v>-</v>
      </c>
    </row>
    <row r="1357" spans="5:8" x14ac:dyDescent="0.25">
      <c r="E1357" s="15">
        <f t="shared" si="84"/>
        <v>0</v>
      </c>
      <c r="F1357" s="1">
        <f t="shared" si="85"/>
        <v>0</v>
      </c>
      <c r="G1357" s="1">
        <f t="shared" si="86"/>
        <v>0</v>
      </c>
      <c r="H1357" s="14" t="str">
        <f t="shared" si="87"/>
        <v>-</v>
      </c>
    </row>
    <row r="1358" spans="5:8" x14ac:dyDescent="0.25">
      <c r="E1358" s="15">
        <f t="shared" si="84"/>
        <v>0</v>
      </c>
      <c r="F1358" s="1">
        <f t="shared" si="85"/>
        <v>0</v>
      </c>
      <c r="G1358" s="1">
        <f t="shared" si="86"/>
        <v>0</v>
      </c>
      <c r="H1358" s="14" t="str">
        <f t="shared" si="87"/>
        <v>-</v>
      </c>
    </row>
    <row r="1359" spans="5:8" x14ac:dyDescent="0.25">
      <c r="E1359" s="15">
        <f t="shared" si="84"/>
        <v>0</v>
      </c>
      <c r="F1359" s="1">
        <f t="shared" si="85"/>
        <v>0</v>
      </c>
      <c r="G1359" s="1">
        <f t="shared" si="86"/>
        <v>0</v>
      </c>
      <c r="H1359" s="14" t="str">
        <f t="shared" si="87"/>
        <v>-</v>
      </c>
    </row>
    <row r="1360" spans="5:8" x14ac:dyDescent="0.25">
      <c r="E1360" s="15">
        <f t="shared" si="84"/>
        <v>0</v>
      </c>
      <c r="F1360" s="1">
        <f t="shared" si="85"/>
        <v>0</v>
      </c>
      <c r="G1360" s="1">
        <f t="shared" si="86"/>
        <v>0</v>
      </c>
      <c r="H1360" s="14" t="str">
        <f t="shared" si="87"/>
        <v>-</v>
      </c>
    </row>
    <row r="1361" spans="5:8" x14ac:dyDescent="0.25">
      <c r="E1361" s="15">
        <f t="shared" si="84"/>
        <v>0</v>
      </c>
      <c r="F1361" s="1">
        <f t="shared" si="85"/>
        <v>0</v>
      </c>
      <c r="G1361" s="1">
        <f t="shared" si="86"/>
        <v>0</v>
      </c>
      <c r="H1361" s="14" t="str">
        <f t="shared" si="87"/>
        <v>-</v>
      </c>
    </row>
    <row r="1362" spans="5:8" x14ac:dyDescent="0.25">
      <c r="E1362" s="15">
        <f t="shared" si="84"/>
        <v>0</v>
      </c>
      <c r="F1362" s="1">
        <f t="shared" si="85"/>
        <v>0</v>
      </c>
      <c r="G1362" s="1">
        <f t="shared" si="86"/>
        <v>0</v>
      </c>
      <c r="H1362" s="14" t="str">
        <f t="shared" si="87"/>
        <v>-</v>
      </c>
    </row>
    <row r="1363" spans="5:8" x14ac:dyDescent="0.25">
      <c r="E1363" s="15">
        <f t="shared" si="84"/>
        <v>0</v>
      </c>
      <c r="F1363" s="1">
        <f t="shared" si="85"/>
        <v>0</v>
      </c>
      <c r="G1363" s="1">
        <f t="shared" si="86"/>
        <v>0</v>
      </c>
      <c r="H1363" s="14" t="str">
        <f t="shared" si="87"/>
        <v>-</v>
      </c>
    </row>
    <row r="1364" spans="5:8" x14ac:dyDescent="0.25">
      <c r="E1364" s="15">
        <f t="shared" si="84"/>
        <v>0</v>
      </c>
      <c r="F1364" s="1">
        <f t="shared" si="85"/>
        <v>0</v>
      </c>
      <c r="G1364" s="1">
        <f t="shared" si="86"/>
        <v>0</v>
      </c>
      <c r="H1364" s="14" t="str">
        <f t="shared" si="87"/>
        <v>-</v>
      </c>
    </row>
    <row r="1365" spans="5:8" x14ac:dyDescent="0.25">
      <c r="E1365" s="15">
        <f t="shared" si="84"/>
        <v>0</v>
      </c>
      <c r="F1365" s="1">
        <f t="shared" si="85"/>
        <v>0</v>
      </c>
      <c r="G1365" s="1">
        <f t="shared" si="86"/>
        <v>0</v>
      </c>
      <c r="H1365" s="14" t="str">
        <f t="shared" si="87"/>
        <v>-</v>
      </c>
    </row>
    <row r="1366" spans="5:8" x14ac:dyDescent="0.25">
      <c r="E1366" s="15">
        <f t="shared" si="84"/>
        <v>0</v>
      </c>
      <c r="F1366" s="1">
        <f t="shared" si="85"/>
        <v>0</v>
      </c>
      <c r="G1366" s="1">
        <f t="shared" si="86"/>
        <v>0</v>
      </c>
      <c r="H1366" s="14" t="str">
        <f t="shared" si="87"/>
        <v>-</v>
      </c>
    </row>
    <row r="1367" spans="5:8" x14ac:dyDescent="0.25">
      <c r="E1367" s="15">
        <f t="shared" si="84"/>
        <v>0</v>
      </c>
      <c r="F1367" s="1">
        <f t="shared" si="85"/>
        <v>0</v>
      </c>
      <c r="G1367" s="1">
        <f t="shared" si="86"/>
        <v>0</v>
      </c>
      <c r="H1367" s="14" t="str">
        <f t="shared" si="87"/>
        <v>-</v>
      </c>
    </row>
    <row r="1368" spans="5:8" x14ac:dyDescent="0.25">
      <c r="E1368" s="15">
        <f t="shared" si="84"/>
        <v>0</v>
      </c>
      <c r="F1368" s="1">
        <f t="shared" si="85"/>
        <v>0</v>
      </c>
      <c r="G1368" s="1">
        <f t="shared" si="86"/>
        <v>0</v>
      </c>
      <c r="H1368" s="14" t="str">
        <f t="shared" si="87"/>
        <v>-</v>
      </c>
    </row>
    <row r="1369" spans="5:8" x14ac:dyDescent="0.25">
      <c r="E1369" s="15">
        <f t="shared" si="84"/>
        <v>0</v>
      </c>
      <c r="F1369" s="1">
        <f t="shared" si="85"/>
        <v>0</v>
      </c>
      <c r="G1369" s="1">
        <f t="shared" si="86"/>
        <v>0</v>
      </c>
      <c r="H1369" s="14" t="str">
        <f t="shared" si="87"/>
        <v>-</v>
      </c>
    </row>
    <row r="1370" spans="5:8" x14ac:dyDescent="0.25">
      <c r="E1370" s="15">
        <f t="shared" si="84"/>
        <v>0</v>
      </c>
      <c r="F1370" s="1">
        <f t="shared" si="85"/>
        <v>0</v>
      </c>
      <c r="G1370" s="1">
        <f t="shared" si="86"/>
        <v>0</v>
      </c>
      <c r="H1370" s="14" t="str">
        <f t="shared" si="87"/>
        <v>-</v>
      </c>
    </row>
    <row r="1371" spans="5:8" x14ac:dyDescent="0.25">
      <c r="E1371" s="15">
        <f t="shared" si="84"/>
        <v>0</v>
      </c>
      <c r="F1371" s="1">
        <f t="shared" si="85"/>
        <v>0</v>
      </c>
      <c r="G1371" s="1">
        <f t="shared" si="86"/>
        <v>0</v>
      </c>
      <c r="H1371" s="14" t="str">
        <f t="shared" si="87"/>
        <v>-</v>
      </c>
    </row>
    <row r="1372" spans="5:8" x14ac:dyDescent="0.25">
      <c r="E1372" s="15">
        <f t="shared" si="84"/>
        <v>0</v>
      </c>
      <c r="F1372" s="1">
        <f t="shared" si="85"/>
        <v>0</v>
      </c>
      <c r="G1372" s="1">
        <f t="shared" si="86"/>
        <v>0</v>
      </c>
      <c r="H1372" s="14" t="str">
        <f t="shared" si="87"/>
        <v>-</v>
      </c>
    </row>
    <row r="1373" spans="5:8" x14ac:dyDescent="0.25">
      <c r="E1373" s="15">
        <f t="shared" si="84"/>
        <v>0</v>
      </c>
      <c r="F1373" s="1">
        <f t="shared" si="85"/>
        <v>0</v>
      </c>
      <c r="G1373" s="1">
        <f t="shared" si="86"/>
        <v>0</v>
      </c>
      <c r="H1373" s="14" t="str">
        <f t="shared" si="87"/>
        <v>-</v>
      </c>
    </row>
    <row r="1374" spans="5:8" x14ac:dyDescent="0.25">
      <c r="E1374" s="15">
        <f t="shared" si="84"/>
        <v>0</v>
      </c>
      <c r="F1374" s="1">
        <f t="shared" si="85"/>
        <v>0</v>
      </c>
      <c r="G1374" s="1">
        <f t="shared" si="86"/>
        <v>0</v>
      </c>
      <c r="H1374" s="14" t="str">
        <f t="shared" si="87"/>
        <v>-</v>
      </c>
    </row>
    <row r="1375" spans="5:8" x14ac:dyDescent="0.25">
      <c r="E1375" s="15">
        <f t="shared" si="84"/>
        <v>0</v>
      </c>
      <c r="F1375" s="1">
        <f t="shared" si="85"/>
        <v>0</v>
      </c>
      <c r="G1375" s="1">
        <f t="shared" si="86"/>
        <v>0</v>
      </c>
      <c r="H1375" s="14" t="str">
        <f t="shared" si="87"/>
        <v>-</v>
      </c>
    </row>
    <row r="1376" spans="5:8" x14ac:dyDescent="0.25">
      <c r="E1376" s="15">
        <f t="shared" si="84"/>
        <v>0</v>
      </c>
      <c r="F1376" s="1">
        <f t="shared" si="85"/>
        <v>0</v>
      </c>
      <c r="G1376" s="1">
        <f t="shared" si="86"/>
        <v>0</v>
      </c>
      <c r="H1376" s="14" t="str">
        <f t="shared" si="87"/>
        <v>-</v>
      </c>
    </row>
    <row r="1377" spans="5:8" x14ac:dyDescent="0.25">
      <c r="E1377" s="15">
        <f t="shared" si="84"/>
        <v>0</v>
      </c>
      <c r="F1377" s="1">
        <f t="shared" si="85"/>
        <v>0</v>
      </c>
      <c r="G1377" s="1">
        <f t="shared" si="86"/>
        <v>0</v>
      </c>
      <c r="H1377" s="14" t="str">
        <f t="shared" si="87"/>
        <v>-</v>
      </c>
    </row>
    <row r="1378" spans="5:8" x14ac:dyDescent="0.25">
      <c r="E1378" s="15">
        <f t="shared" si="84"/>
        <v>0</v>
      </c>
      <c r="F1378" s="1">
        <f t="shared" si="85"/>
        <v>0</v>
      </c>
      <c r="G1378" s="1">
        <f t="shared" si="86"/>
        <v>0</v>
      </c>
      <c r="H1378" s="14" t="str">
        <f t="shared" si="87"/>
        <v>-</v>
      </c>
    </row>
    <row r="1379" spans="5:8" x14ac:dyDescent="0.25">
      <c r="E1379" s="15">
        <f t="shared" si="84"/>
        <v>0</v>
      </c>
      <c r="F1379" s="1">
        <f t="shared" si="85"/>
        <v>0</v>
      </c>
      <c r="G1379" s="1">
        <f t="shared" si="86"/>
        <v>0</v>
      </c>
      <c r="H1379" s="14" t="str">
        <f t="shared" si="87"/>
        <v>-</v>
      </c>
    </row>
    <row r="1380" spans="5:8" x14ac:dyDescent="0.25">
      <c r="E1380" s="15">
        <f t="shared" si="84"/>
        <v>0</v>
      </c>
      <c r="F1380" s="1">
        <f t="shared" si="85"/>
        <v>0</v>
      </c>
      <c r="G1380" s="1">
        <f t="shared" si="86"/>
        <v>0</v>
      </c>
      <c r="H1380" s="14" t="str">
        <f t="shared" si="87"/>
        <v>-</v>
      </c>
    </row>
    <row r="1381" spans="5:8" x14ac:dyDescent="0.25">
      <c r="E1381" s="15">
        <f t="shared" si="84"/>
        <v>0</v>
      </c>
      <c r="F1381" s="1">
        <f t="shared" si="85"/>
        <v>0</v>
      </c>
      <c r="G1381" s="1">
        <f t="shared" si="86"/>
        <v>0</v>
      </c>
      <c r="H1381" s="14" t="str">
        <f t="shared" si="87"/>
        <v>-</v>
      </c>
    </row>
    <row r="1382" spans="5:8" x14ac:dyDescent="0.25">
      <c r="E1382" s="15">
        <f t="shared" si="84"/>
        <v>0</v>
      </c>
      <c r="F1382" s="1">
        <f t="shared" si="85"/>
        <v>0</v>
      </c>
      <c r="G1382" s="1">
        <f t="shared" si="86"/>
        <v>0</v>
      </c>
      <c r="H1382" s="14" t="str">
        <f t="shared" si="87"/>
        <v>-</v>
      </c>
    </row>
    <row r="1383" spans="5:8" x14ac:dyDescent="0.25">
      <c r="E1383" s="15">
        <f t="shared" si="84"/>
        <v>0</v>
      </c>
      <c r="F1383" s="1">
        <f t="shared" si="85"/>
        <v>0</v>
      </c>
      <c r="G1383" s="1">
        <f t="shared" si="86"/>
        <v>0</v>
      </c>
      <c r="H1383" s="14" t="str">
        <f t="shared" si="87"/>
        <v>-</v>
      </c>
    </row>
    <row r="1384" spans="5:8" x14ac:dyDescent="0.25">
      <c r="E1384" s="15">
        <f t="shared" si="84"/>
        <v>0</v>
      </c>
      <c r="F1384" s="1">
        <f t="shared" si="85"/>
        <v>0</v>
      </c>
      <c r="G1384" s="1">
        <f t="shared" si="86"/>
        <v>0</v>
      </c>
      <c r="H1384" s="14" t="str">
        <f t="shared" si="87"/>
        <v>-</v>
      </c>
    </row>
    <row r="1385" spans="5:8" x14ac:dyDescent="0.25">
      <c r="E1385" s="15">
        <f t="shared" si="84"/>
        <v>0</v>
      </c>
      <c r="F1385" s="1">
        <f t="shared" si="85"/>
        <v>0</v>
      </c>
      <c r="G1385" s="1">
        <f t="shared" si="86"/>
        <v>0</v>
      </c>
      <c r="H1385" s="14" t="str">
        <f t="shared" si="87"/>
        <v>-</v>
      </c>
    </row>
    <row r="1386" spans="5:8" x14ac:dyDescent="0.25">
      <c r="E1386" s="15">
        <f t="shared" si="84"/>
        <v>0</v>
      </c>
      <c r="F1386" s="1">
        <f t="shared" si="85"/>
        <v>0</v>
      </c>
      <c r="G1386" s="1">
        <f t="shared" si="86"/>
        <v>0</v>
      </c>
      <c r="H1386" s="14" t="str">
        <f t="shared" si="87"/>
        <v>-</v>
      </c>
    </row>
    <row r="1387" spans="5:8" x14ac:dyDescent="0.25">
      <c r="E1387" s="15">
        <f t="shared" si="84"/>
        <v>0</v>
      </c>
      <c r="F1387" s="1">
        <f t="shared" si="85"/>
        <v>0</v>
      </c>
      <c r="G1387" s="1">
        <f t="shared" si="86"/>
        <v>0</v>
      </c>
      <c r="H1387" s="14" t="str">
        <f t="shared" si="87"/>
        <v>-</v>
      </c>
    </row>
    <row r="1388" spans="5:8" x14ac:dyDescent="0.25">
      <c r="E1388" s="15">
        <f t="shared" si="84"/>
        <v>0</v>
      </c>
      <c r="F1388" s="1">
        <f t="shared" si="85"/>
        <v>0</v>
      </c>
      <c r="G1388" s="1">
        <f t="shared" si="86"/>
        <v>0</v>
      </c>
      <c r="H1388" s="14" t="str">
        <f t="shared" si="87"/>
        <v>-</v>
      </c>
    </row>
    <row r="1389" spans="5:8" x14ac:dyDescent="0.25">
      <c r="E1389" s="15">
        <f t="shared" si="84"/>
        <v>0</v>
      </c>
      <c r="F1389" s="1">
        <f t="shared" si="85"/>
        <v>0</v>
      </c>
      <c r="G1389" s="1">
        <f t="shared" si="86"/>
        <v>0</v>
      </c>
      <c r="H1389" s="14" t="str">
        <f t="shared" si="87"/>
        <v>-</v>
      </c>
    </row>
    <row r="1390" spans="5:8" x14ac:dyDescent="0.25">
      <c r="E1390" s="15">
        <f t="shared" si="84"/>
        <v>0</v>
      </c>
      <c r="F1390" s="1">
        <f t="shared" si="85"/>
        <v>0</v>
      </c>
      <c r="G1390" s="1">
        <f t="shared" si="86"/>
        <v>0</v>
      </c>
      <c r="H1390" s="14" t="str">
        <f t="shared" si="87"/>
        <v>-</v>
      </c>
    </row>
    <row r="1391" spans="5:8" x14ac:dyDescent="0.25">
      <c r="E1391" s="15">
        <f t="shared" si="84"/>
        <v>0</v>
      </c>
      <c r="F1391" s="1">
        <f t="shared" si="85"/>
        <v>0</v>
      </c>
      <c r="G1391" s="1">
        <f t="shared" si="86"/>
        <v>0</v>
      </c>
      <c r="H1391" s="14" t="str">
        <f t="shared" si="87"/>
        <v>-</v>
      </c>
    </row>
    <row r="1392" spans="5:8" x14ac:dyDescent="0.25">
      <c r="E1392" s="15">
        <f t="shared" si="84"/>
        <v>0</v>
      </c>
      <c r="F1392" s="1">
        <f t="shared" si="85"/>
        <v>0</v>
      </c>
      <c r="G1392" s="1">
        <f t="shared" si="86"/>
        <v>0</v>
      </c>
      <c r="H1392" s="14" t="str">
        <f t="shared" si="87"/>
        <v>-</v>
      </c>
    </row>
    <row r="1393" spans="5:8" x14ac:dyDescent="0.25">
      <c r="E1393" s="15">
        <f t="shared" si="84"/>
        <v>0</v>
      </c>
      <c r="F1393" s="1">
        <f t="shared" si="85"/>
        <v>0</v>
      </c>
      <c r="G1393" s="1">
        <f t="shared" si="86"/>
        <v>0</v>
      </c>
      <c r="H1393" s="14" t="str">
        <f t="shared" si="87"/>
        <v>-</v>
      </c>
    </row>
    <row r="1394" spans="5:8" x14ac:dyDescent="0.25">
      <c r="E1394" s="15">
        <f t="shared" si="84"/>
        <v>0</v>
      </c>
      <c r="F1394" s="1">
        <f t="shared" si="85"/>
        <v>0</v>
      </c>
      <c r="G1394" s="1">
        <f t="shared" si="86"/>
        <v>0</v>
      </c>
      <c r="H1394" s="14" t="str">
        <f t="shared" si="87"/>
        <v>-</v>
      </c>
    </row>
    <row r="1395" spans="5:8" x14ac:dyDescent="0.25">
      <c r="E1395" s="15">
        <f t="shared" si="84"/>
        <v>0</v>
      </c>
      <c r="F1395" s="1">
        <f t="shared" si="85"/>
        <v>0</v>
      </c>
      <c r="G1395" s="1">
        <f t="shared" si="86"/>
        <v>0</v>
      </c>
      <c r="H1395" s="14" t="str">
        <f t="shared" si="87"/>
        <v>-</v>
      </c>
    </row>
    <row r="1396" spans="5:8" x14ac:dyDescent="0.25">
      <c r="E1396" s="15">
        <f t="shared" si="84"/>
        <v>0</v>
      </c>
      <c r="F1396" s="1">
        <f t="shared" si="85"/>
        <v>0</v>
      </c>
      <c r="G1396" s="1">
        <f t="shared" si="86"/>
        <v>0</v>
      </c>
      <c r="H1396" s="14" t="str">
        <f t="shared" si="87"/>
        <v>-</v>
      </c>
    </row>
    <row r="1397" spans="5:8" x14ac:dyDescent="0.25">
      <c r="E1397" s="15">
        <f t="shared" si="84"/>
        <v>0</v>
      </c>
      <c r="F1397" s="1">
        <f t="shared" si="85"/>
        <v>0</v>
      </c>
      <c r="G1397" s="1">
        <f t="shared" si="86"/>
        <v>0</v>
      </c>
      <c r="H1397" s="14" t="str">
        <f t="shared" si="87"/>
        <v>-</v>
      </c>
    </row>
    <row r="1398" spans="5:8" x14ac:dyDescent="0.25">
      <c r="E1398" s="15">
        <f t="shared" si="84"/>
        <v>0</v>
      </c>
      <c r="F1398" s="1">
        <f t="shared" si="85"/>
        <v>0</v>
      </c>
      <c r="G1398" s="1">
        <f t="shared" si="86"/>
        <v>0</v>
      </c>
      <c r="H1398" s="14" t="str">
        <f t="shared" si="87"/>
        <v>-</v>
      </c>
    </row>
    <row r="1399" spans="5:8" x14ac:dyDescent="0.25">
      <c r="E1399" s="15">
        <f t="shared" si="84"/>
        <v>0</v>
      </c>
      <c r="F1399" s="1">
        <f t="shared" si="85"/>
        <v>0</v>
      </c>
      <c r="G1399" s="1">
        <f t="shared" si="86"/>
        <v>0</v>
      </c>
      <c r="H1399" s="14" t="str">
        <f t="shared" si="87"/>
        <v>-</v>
      </c>
    </row>
    <row r="1400" spans="5:8" x14ac:dyDescent="0.25">
      <c r="E1400" s="15">
        <f t="shared" si="84"/>
        <v>0</v>
      </c>
      <c r="F1400" s="1">
        <f t="shared" si="85"/>
        <v>0</v>
      </c>
      <c r="G1400" s="1">
        <f t="shared" si="86"/>
        <v>0</v>
      </c>
      <c r="H1400" s="14" t="str">
        <f t="shared" si="87"/>
        <v>-</v>
      </c>
    </row>
    <row r="1401" spans="5:8" x14ac:dyDescent="0.25">
      <c r="E1401" s="15">
        <f t="shared" si="84"/>
        <v>0</v>
      </c>
      <c r="F1401" s="1">
        <f t="shared" si="85"/>
        <v>0</v>
      </c>
      <c r="G1401" s="1">
        <f t="shared" si="86"/>
        <v>0</v>
      </c>
      <c r="H1401" s="14" t="str">
        <f t="shared" si="87"/>
        <v>-</v>
      </c>
    </row>
    <row r="1402" spans="5:8" x14ac:dyDescent="0.25">
      <c r="E1402" s="15">
        <f t="shared" si="84"/>
        <v>0</v>
      </c>
      <c r="F1402" s="1">
        <f t="shared" si="85"/>
        <v>0</v>
      </c>
      <c r="G1402" s="1">
        <f t="shared" si="86"/>
        <v>0</v>
      </c>
      <c r="H1402" s="14" t="str">
        <f t="shared" si="87"/>
        <v>-</v>
      </c>
    </row>
    <row r="1403" spans="5:8" x14ac:dyDescent="0.25">
      <c r="E1403" s="15">
        <f t="shared" si="84"/>
        <v>0</v>
      </c>
      <c r="F1403" s="1">
        <f t="shared" si="85"/>
        <v>0</v>
      </c>
      <c r="G1403" s="1">
        <f t="shared" si="86"/>
        <v>0</v>
      </c>
      <c r="H1403" s="14" t="str">
        <f t="shared" si="87"/>
        <v>-</v>
      </c>
    </row>
    <row r="1404" spans="5:8" x14ac:dyDescent="0.25">
      <c r="E1404" s="15">
        <f t="shared" si="84"/>
        <v>0</v>
      </c>
      <c r="F1404" s="1">
        <f t="shared" si="85"/>
        <v>0</v>
      </c>
      <c r="G1404" s="1">
        <f t="shared" si="86"/>
        <v>0</v>
      </c>
      <c r="H1404" s="14" t="str">
        <f t="shared" si="87"/>
        <v>-</v>
      </c>
    </row>
    <row r="1405" spans="5:8" x14ac:dyDescent="0.25">
      <c r="E1405" s="15">
        <f t="shared" si="84"/>
        <v>0</v>
      </c>
      <c r="F1405" s="1">
        <f t="shared" si="85"/>
        <v>0</v>
      </c>
      <c r="G1405" s="1">
        <f t="shared" si="86"/>
        <v>0</v>
      </c>
      <c r="H1405" s="14" t="str">
        <f t="shared" si="87"/>
        <v>-</v>
      </c>
    </row>
    <row r="1406" spans="5:8" x14ac:dyDescent="0.25">
      <c r="E1406" s="15">
        <f t="shared" si="84"/>
        <v>0</v>
      </c>
      <c r="F1406" s="1">
        <f t="shared" si="85"/>
        <v>0</v>
      </c>
      <c r="G1406" s="1">
        <f t="shared" si="86"/>
        <v>0</v>
      </c>
      <c r="H1406" s="14" t="str">
        <f t="shared" si="87"/>
        <v>-</v>
      </c>
    </row>
    <row r="1407" spans="5:8" x14ac:dyDescent="0.25">
      <c r="E1407" s="15">
        <f t="shared" si="84"/>
        <v>0</v>
      </c>
      <c r="F1407" s="1">
        <f t="shared" si="85"/>
        <v>0</v>
      </c>
      <c r="G1407" s="1">
        <f t="shared" si="86"/>
        <v>0</v>
      </c>
      <c r="H1407" s="14" t="str">
        <f t="shared" si="87"/>
        <v>-</v>
      </c>
    </row>
    <row r="1408" spans="5:8" x14ac:dyDescent="0.25">
      <c r="E1408" s="15">
        <f t="shared" si="84"/>
        <v>0</v>
      </c>
      <c r="F1408" s="1">
        <f t="shared" si="85"/>
        <v>0</v>
      </c>
      <c r="G1408" s="1">
        <f t="shared" si="86"/>
        <v>0</v>
      </c>
      <c r="H1408" s="14" t="str">
        <f t="shared" si="87"/>
        <v>-</v>
      </c>
    </row>
    <row r="1409" spans="5:8" x14ac:dyDescent="0.25">
      <c r="E1409" s="15">
        <f t="shared" si="84"/>
        <v>0</v>
      </c>
      <c r="F1409" s="1">
        <f t="shared" si="85"/>
        <v>0</v>
      </c>
      <c r="G1409" s="1">
        <f t="shared" si="86"/>
        <v>0</v>
      </c>
      <c r="H1409" s="14" t="str">
        <f t="shared" si="87"/>
        <v>-</v>
      </c>
    </row>
    <row r="1410" spans="5:8" x14ac:dyDescent="0.25">
      <c r="E1410" s="15">
        <f t="shared" si="84"/>
        <v>0</v>
      </c>
      <c r="F1410" s="1">
        <f t="shared" si="85"/>
        <v>0</v>
      </c>
      <c r="G1410" s="1">
        <f t="shared" si="86"/>
        <v>0</v>
      </c>
      <c r="H1410" s="14" t="str">
        <f t="shared" si="87"/>
        <v>-</v>
      </c>
    </row>
    <row r="1411" spans="5:8" x14ac:dyDescent="0.25">
      <c r="E1411" s="15">
        <f t="shared" si="84"/>
        <v>0</v>
      </c>
      <c r="F1411" s="1">
        <f t="shared" si="85"/>
        <v>0</v>
      </c>
      <c r="G1411" s="1">
        <f t="shared" si="86"/>
        <v>0</v>
      </c>
      <c r="H1411" s="14" t="str">
        <f t="shared" si="87"/>
        <v>-</v>
      </c>
    </row>
    <row r="1412" spans="5:8" x14ac:dyDescent="0.25">
      <c r="E1412" s="15">
        <f t="shared" si="84"/>
        <v>0</v>
      </c>
      <c r="F1412" s="1">
        <f t="shared" si="85"/>
        <v>0</v>
      </c>
      <c r="G1412" s="1">
        <f t="shared" si="86"/>
        <v>0</v>
      </c>
      <c r="H1412" s="14" t="str">
        <f t="shared" si="87"/>
        <v>-</v>
      </c>
    </row>
    <row r="1413" spans="5:8" x14ac:dyDescent="0.25">
      <c r="E1413" s="15">
        <f t="shared" si="84"/>
        <v>0</v>
      </c>
      <c r="F1413" s="1">
        <f t="shared" si="85"/>
        <v>0</v>
      </c>
      <c r="G1413" s="1">
        <f t="shared" si="86"/>
        <v>0</v>
      </c>
      <c r="H1413" s="14" t="str">
        <f t="shared" si="87"/>
        <v>-</v>
      </c>
    </row>
    <row r="1414" spans="5:8" x14ac:dyDescent="0.25">
      <c r="E1414" s="15">
        <f t="shared" ref="E1414:E1477" si="88">ROUNDDOWN(C1414,0)</f>
        <v>0</v>
      </c>
      <c r="F1414" s="1">
        <f t="shared" ref="F1414:F1477" si="89">SUMIFS(D:D,E:E,E1414)</f>
        <v>0</v>
      </c>
      <c r="G1414" s="1">
        <f t="shared" ref="G1414:G1477" si="90">SUMIFS(D:D,E:E,E1414-1)</f>
        <v>0</v>
      </c>
      <c r="H1414" s="14" t="str">
        <f t="shared" ref="H1414:H1477" si="91">IF(E1414&lt;&gt;E1413,IF(G1414&lt;=$L$3,MIN(F1414,$L$5),"-"),"-")</f>
        <v>-</v>
      </c>
    </row>
    <row r="1415" spans="5:8" x14ac:dyDescent="0.25">
      <c r="E1415" s="15">
        <f t="shared" si="88"/>
        <v>0</v>
      </c>
      <c r="F1415" s="1">
        <f t="shared" si="89"/>
        <v>0</v>
      </c>
      <c r="G1415" s="1">
        <f t="shared" si="90"/>
        <v>0</v>
      </c>
      <c r="H1415" s="14" t="str">
        <f t="shared" si="91"/>
        <v>-</v>
      </c>
    </row>
    <row r="1416" spans="5:8" x14ac:dyDescent="0.25">
      <c r="E1416" s="15">
        <f t="shared" si="88"/>
        <v>0</v>
      </c>
      <c r="F1416" s="1">
        <f t="shared" si="89"/>
        <v>0</v>
      </c>
      <c r="G1416" s="1">
        <f t="shared" si="90"/>
        <v>0</v>
      </c>
      <c r="H1416" s="14" t="str">
        <f t="shared" si="91"/>
        <v>-</v>
      </c>
    </row>
    <row r="1417" spans="5:8" x14ac:dyDescent="0.25">
      <c r="E1417" s="15">
        <f t="shared" si="88"/>
        <v>0</v>
      </c>
      <c r="F1417" s="1">
        <f t="shared" si="89"/>
        <v>0</v>
      </c>
      <c r="G1417" s="1">
        <f t="shared" si="90"/>
        <v>0</v>
      </c>
      <c r="H1417" s="14" t="str">
        <f t="shared" si="91"/>
        <v>-</v>
      </c>
    </row>
    <row r="1418" spans="5:8" x14ac:dyDescent="0.25">
      <c r="E1418" s="15">
        <f t="shared" si="88"/>
        <v>0</v>
      </c>
      <c r="F1418" s="1">
        <f t="shared" si="89"/>
        <v>0</v>
      </c>
      <c r="G1418" s="1">
        <f t="shared" si="90"/>
        <v>0</v>
      </c>
      <c r="H1418" s="14" t="str">
        <f t="shared" si="91"/>
        <v>-</v>
      </c>
    </row>
    <row r="1419" spans="5:8" x14ac:dyDescent="0.25">
      <c r="E1419" s="15">
        <f t="shared" si="88"/>
        <v>0</v>
      </c>
      <c r="F1419" s="1">
        <f t="shared" si="89"/>
        <v>0</v>
      </c>
      <c r="G1419" s="1">
        <f t="shared" si="90"/>
        <v>0</v>
      </c>
      <c r="H1419" s="14" t="str">
        <f t="shared" si="91"/>
        <v>-</v>
      </c>
    </row>
    <row r="1420" spans="5:8" x14ac:dyDescent="0.25">
      <c r="E1420" s="15">
        <f t="shared" si="88"/>
        <v>0</v>
      </c>
      <c r="F1420" s="1">
        <f t="shared" si="89"/>
        <v>0</v>
      </c>
      <c r="G1420" s="1">
        <f t="shared" si="90"/>
        <v>0</v>
      </c>
      <c r="H1420" s="14" t="str">
        <f t="shared" si="91"/>
        <v>-</v>
      </c>
    </row>
    <row r="1421" spans="5:8" x14ac:dyDescent="0.25">
      <c r="E1421" s="15">
        <f t="shared" si="88"/>
        <v>0</v>
      </c>
      <c r="F1421" s="1">
        <f t="shared" si="89"/>
        <v>0</v>
      </c>
      <c r="G1421" s="1">
        <f t="shared" si="90"/>
        <v>0</v>
      </c>
      <c r="H1421" s="14" t="str">
        <f t="shared" si="91"/>
        <v>-</v>
      </c>
    </row>
    <row r="1422" spans="5:8" x14ac:dyDescent="0.25">
      <c r="E1422" s="15">
        <f t="shared" si="88"/>
        <v>0</v>
      </c>
      <c r="F1422" s="1">
        <f t="shared" si="89"/>
        <v>0</v>
      </c>
      <c r="G1422" s="1">
        <f t="shared" si="90"/>
        <v>0</v>
      </c>
      <c r="H1422" s="14" t="str">
        <f t="shared" si="91"/>
        <v>-</v>
      </c>
    </row>
    <row r="1423" spans="5:8" x14ac:dyDescent="0.25">
      <c r="E1423" s="15">
        <f t="shared" si="88"/>
        <v>0</v>
      </c>
      <c r="F1423" s="1">
        <f t="shared" si="89"/>
        <v>0</v>
      </c>
      <c r="G1423" s="1">
        <f t="shared" si="90"/>
        <v>0</v>
      </c>
      <c r="H1423" s="14" t="str">
        <f t="shared" si="91"/>
        <v>-</v>
      </c>
    </row>
    <row r="1424" spans="5:8" x14ac:dyDescent="0.25">
      <c r="E1424" s="15">
        <f t="shared" si="88"/>
        <v>0</v>
      </c>
      <c r="F1424" s="1">
        <f t="shared" si="89"/>
        <v>0</v>
      </c>
      <c r="G1424" s="1">
        <f t="shared" si="90"/>
        <v>0</v>
      </c>
      <c r="H1424" s="14" t="str">
        <f t="shared" si="91"/>
        <v>-</v>
      </c>
    </row>
    <row r="1425" spans="5:8" x14ac:dyDescent="0.25">
      <c r="E1425" s="15">
        <f t="shared" si="88"/>
        <v>0</v>
      </c>
      <c r="F1425" s="1">
        <f t="shared" si="89"/>
        <v>0</v>
      </c>
      <c r="G1425" s="1">
        <f t="shared" si="90"/>
        <v>0</v>
      </c>
      <c r="H1425" s="14" t="str">
        <f t="shared" si="91"/>
        <v>-</v>
      </c>
    </row>
    <row r="1426" spans="5:8" x14ac:dyDescent="0.25">
      <c r="E1426" s="15">
        <f t="shared" si="88"/>
        <v>0</v>
      </c>
      <c r="F1426" s="1">
        <f t="shared" si="89"/>
        <v>0</v>
      </c>
      <c r="G1426" s="1">
        <f t="shared" si="90"/>
        <v>0</v>
      </c>
      <c r="H1426" s="14" t="str">
        <f t="shared" si="91"/>
        <v>-</v>
      </c>
    </row>
    <row r="1427" spans="5:8" x14ac:dyDescent="0.25">
      <c r="E1427" s="15">
        <f t="shared" si="88"/>
        <v>0</v>
      </c>
      <c r="F1427" s="1">
        <f t="shared" si="89"/>
        <v>0</v>
      </c>
      <c r="G1427" s="1">
        <f t="shared" si="90"/>
        <v>0</v>
      </c>
      <c r="H1427" s="14" t="str">
        <f t="shared" si="91"/>
        <v>-</v>
      </c>
    </row>
    <row r="1428" spans="5:8" x14ac:dyDescent="0.25">
      <c r="E1428" s="15">
        <f t="shared" si="88"/>
        <v>0</v>
      </c>
      <c r="F1428" s="1">
        <f t="shared" si="89"/>
        <v>0</v>
      </c>
      <c r="G1428" s="1">
        <f t="shared" si="90"/>
        <v>0</v>
      </c>
      <c r="H1428" s="14" t="str">
        <f t="shared" si="91"/>
        <v>-</v>
      </c>
    </row>
    <row r="1429" spans="5:8" x14ac:dyDescent="0.25">
      <c r="E1429" s="15">
        <f t="shared" si="88"/>
        <v>0</v>
      </c>
      <c r="F1429" s="1">
        <f t="shared" si="89"/>
        <v>0</v>
      </c>
      <c r="G1429" s="1">
        <f t="shared" si="90"/>
        <v>0</v>
      </c>
      <c r="H1429" s="14" t="str">
        <f t="shared" si="91"/>
        <v>-</v>
      </c>
    </row>
    <row r="1430" spans="5:8" x14ac:dyDescent="0.25">
      <c r="E1430" s="15">
        <f t="shared" si="88"/>
        <v>0</v>
      </c>
      <c r="F1430" s="1">
        <f t="shared" si="89"/>
        <v>0</v>
      </c>
      <c r="G1430" s="1">
        <f t="shared" si="90"/>
        <v>0</v>
      </c>
      <c r="H1430" s="14" t="str">
        <f t="shared" si="91"/>
        <v>-</v>
      </c>
    </row>
    <row r="1431" spans="5:8" x14ac:dyDescent="0.25">
      <c r="E1431" s="15">
        <f t="shared" si="88"/>
        <v>0</v>
      </c>
      <c r="F1431" s="1">
        <f t="shared" si="89"/>
        <v>0</v>
      </c>
      <c r="G1431" s="1">
        <f t="shared" si="90"/>
        <v>0</v>
      </c>
      <c r="H1431" s="14" t="str">
        <f t="shared" si="91"/>
        <v>-</v>
      </c>
    </row>
    <row r="1432" spans="5:8" x14ac:dyDescent="0.25">
      <c r="E1432" s="15">
        <f t="shared" si="88"/>
        <v>0</v>
      </c>
      <c r="F1432" s="1">
        <f t="shared" si="89"/>
        <v>0</v>
      </c>
      <c r="G1432" s="1">
        <f t="shared" si="90"/>
        <v>0</v>
      </c>
      <c r="H1432" s="14" t="str">
        <f t="shared" si="91"/>
        <v>-</v>
      </c>
    </row>
    <row r="1433" spans="5:8" x14ac:dyDescent="0.25">
      <c r="E1433" s="15">
        <f t="shared" si="88"/>
        <v>0</v>
      </c>
      <c r="F1433" s="1">
        <f t="shared" si="89"/>
        <v>0</v>
      </c>
      <c r="G1433" s="1">
        <f t="shared" si="90"/>
        <v>0</v>
      </c>
      <c r="H1433" s="14" t="str">
        <f t="shared" si="91"/>
        <v>-</v>
      </c>
    </row>
    <row r="1434" spans="5:8" x14ac:dyDescent="0.25">
      <c r="E1434" s="15">
        <f t="shared" si="88"/>
        <v>0</v>
      </c>
      <c r="F1434" s="1">
        <f t="shared" si="89"/>
        <v>0</v>
      </c>
      <c r="G1434" s="1">
        <f t="shared" si="90"/>
        <v>0</v>
      </c>
      <c r="H1434" s="14" t="str">
        <f t="shared" si="91"/>
        <v>-</v>
      </c>
    </row>
    <row r="1435" spans="5:8" x14ac:dyDescent="0.25">
      <c r="E1435" s="15">
        <f t="shared" si="88"/>
        <v>0</v>
      </c>
      <c r="F1435" s="1">
        <f t="shared" si="89"/>
        <v>0</v>
      </c>
      <c r="G1435" s="1">
        <f t="shared" si="90"/>
        <v>0</v>
      </c>
      <c r="H1435" s="14" t="str">
        <f t="shared" si="91"/>
        <v>-</v>
      </c>
    </row>
    <row r="1436" spans="5:8" x14ac:dyDescent="0.25">
      <c r="E1436" s="15">
        <f t="shared" si="88"/>
        <v>0</v>
      </c>
      <c r="F1436" s="1">
        <f t="shared" si="89"/>
        <v>0</v>
      </c>
      <c r="G1436" s="1">
        <f t="shared" si="90"/>
        <v>0</v>
      </c>
      <c r="H1436" s="14" t="str">
        <f t="shared" si="91"/>
        <v>-</v>
      </c>
    </row>
    <row r="1437" spans="5:8" x14ac:dyDescent="0.25">
      <c r="E1437" s="15">
        <f t="shared" si="88"/>
        <v>0</v>
      </c>
      <c r="F1437" s="1">
        <f t="shared" si="89"/>
        <v>0</v>
      </c>
      <c r="G1437" s="1">
        <f t="shared" si="90"/>
        <v>0</v>
      </c>
      <c r="H1437" s="14" t="str">
        <f t="shared" si="91"/>
        <v>-</v>
      </c>
    </row>
    <row r="1438" spans="5:8" x14ac:dyDescent="0.25">
      <c r="E1438" s="15">
        <f t="shared" si="88"/>
        <v>0</v>
      </c>
      <c r="F1438" s="1">
        <f t="shared" si="89"/>
        <v>0</v>
      </c>
      <c r="G1438" s="1">
        <f t="shared" si="90"/>
        <v>0</v>
      </c>
      <c r="H1438" s="14" t="str">
        <f t="shared" si="91"/>
        <v>-</v>
      </c>
    </row>
    <row r="1439" spans="5:8" x14ac:dyDescent="0.25">
      <c r="E1439" s="15">
        <f t="shared" si="88"/>
        <v>0</v>
      </c>
      <c r="F1439" s="1">
        <f t="shared" si="89"/>
        <v>0</v>
      </c>
      <c r="G1439" s="1">
        <f t="shared" si="90"/>
        <v>0</v>
      </c>
      <c r="H1439" s="14" t="str">
        <f t="shared" si="91"/>
        <v>-</v>
      </c>
    </row>
    <row r="1440" spans="5:8" x14ac:dyDescent="0.25">
      <c r="E1440" s="15">
        <f t="shared" si="88"/>
        <v>0</v>
      </c>
      <c r="F1440" s="1">
        <f t="shared" si="89"/>
        <v>0</v>
      </c>
      <c r="G1440" s="1">
        <f t="shared" si="90"/>
        <v>0</v>
      </c>
      <c r="H1440" s="14" t="str">
        <f t="shared" si="91"/>
        <v>-</v>
      </c>
    </row>
    <row r="1441" spans="5:8" x14ac:dyDescent="0.25">
      <c r="E1441" s="15">
        <f t="shared" si="88"/>
        <v>0</v>
      </c>
      <c r="F1441" s="1">
        <f t="shared" si="89"/>
        <v>0</v>
      </c>
      <c r="G1441" s="1">
        <f t="shared" si="90"/>
        <v>0</v>
      </c>
      <c r="H1441" s="14" t="str">
        <f t="shared" si="91"/>
        <v>-</v>
      </c>
    </row>
    <row r="1442" spans="5:8" x14ac:dyDescent="0.25">
      <c r="E1442" s="15">
        <f t="shared" si="88"/>
        <v>0</v>
      </c>
      <c r="F1442" s="1">
        <f t="shared" si="89"/>
        <v>0</v>
      </c>
      <c r="G1442" s="1">
        <f t="shared" si="90"/>
        <v>0</v>
      </c>
      <c r="H1442" s="14" t="str">
        <f t="shared" si="91"/>
        <v>-</v>
      </c>
    </row>
    <row r="1443" spans="5:8" x14ac:dyDescent="0.25">
      <c r="E1443" s="15">
        <f t="shared" si="88"/>
        <v>0</v>
      </c>
      <c r="F1443" s="1">
        <f t="shared" si="89"/>
        <v>0</v>
      </c>
      <c r="G1443" s="1">
        <f t="shared" si="90"/>
        <v>0</v>
      </c>
      <c r="H1443" s="14" t="str">
        <f t="shared" si="91"/>
        <v>-</v>
      </c>
    </row>
    <row r="1444" spans="5:8" x14ac:dyDescent="0.25">
      <c r="E1444" s="15">
        <f t="shared" si="88"/>
        <v>0</v>
      </c>
      <c r="F1444" s="1">
        <f t="shared" si="89"/>
        <v>0</v>
      </c>
      <c r="G1444" s="1">
        <f t="shared" si="90"/>
        <v>0</v>
      </c>
      <c r="H1444" s="14" t="str">
        <f t="shared" si="91"/>
        <v>-</v>
      </c>
    </row>
    <row r="1445" spans="5:8" x14ac:dyDescent="0.25">
      <c r="E1445" s="15">
        <f t="shared" si="88"/>
        <v>0</v>
      </c>
      <c r="F1445" s="1">
        <f t="shared" si="89"/>
        <v>0</v>
      </c>
      <c r="G1445" s="1">
        <f t="shared" si="90"/>
        <v>0</v>
      </c>
      <c r="H1445" s="14" t="str">
        <f t="shared" si="91"/>
        <v>-</v>
      </c>
    </row>
    <row r="1446" spans="5:8" x14ac:dyDescent="0.25">
      <c r="E1446" s="15">
        <f t="shared" si="88"/>
        <v>0</v>
      </c>
      <c r="F1446" s="1">
        <f t="shared" si="89"/>
        <v>0</v>
      </c>
      <c r="G1446" s="1">
        <f t="shared" si="90"/>
        <v>0</v>
      </c>
      <c r="H1446" s="14" t="str">
        <f t="shared" si="91"/>
        <v>-</v>
      </c>
    </row>
    <row r="1447" spans="5:8" x14ac:dyDescent="0.25">
      <c r="E1447" s="15">
        <f t="shared" si="88"/>
        <v>0</v>
      </c>
      <c r="F1447" s="1">
        <f t="shared" si="89"/>
        <v>0</v>
      </c>
      <c r="G1447" s="1">
        <f t="shared" si="90"/>
        <v>0</v>
      </c>
      <c r="H1447" s="14" t="str">
        <f t="shared" si="91"/>
        <v>-</v>
      </c>
    </row>
    <row r="1448" spans="5:8" x14ac:dyDescent="0.25">
      <c r="E1448" s="15">
        <f t="shared" si="88"/>
        <v>0</v>
      </c>
      <c r="F1448" s="1">
        <f t="shared" si="89"/>
        <v>0</v>
      </c>
      <c r="G1448" s="1">
        <f t="shared" si="90"/>
        <v>0</v>
      </c>
      <c r="H1448" s="14" t="str">
        <f t="shared" si="91"/>
        <v>-</v>
      </c>
    </row>
    <row r="1449" spans="5:8" x14ac:dyDescent="0.25">
      <c r="E1449" s="15">
        <f t="shared" si="88"/>
        <v>0</v>
      </c>
      <c r="F1449" s="1">
        <f t="shared" si="89"/>
        <v>0</v>
      </c>
      <c r="G1449" s="1">
        <f t="shared" si="90"/>
        <v>0</v>
      </c>
      <c r="H1449" s="14" t="str">
        <f t="shared" si="91"/>
        <v>-</v>
      </c>
    </row>
    <row r="1450" spans="5:8" x14ac:dyDescent="0.25">
      <c r="E1450" s="15">
        <f t="shared" si="88"/>
        <v>0</v>
      </c>
      <c r="F1450" s="1">
        <f t="shared" si="89"/>
        <v>0</v>
      </c>
      <c r="G1450" s="1">
        <f t="shared" si="90"/>
        <v>0</v>
      </c>
      <c r="H1450" s="14" t="str">
        <f t="shared" si="91"/>
        <v>-</v>
      </c>
    </row>
    <row r="1451" spans="5:8" x14ac:dyDescent="0.25">
      <c r="E1451" s="15">
        <f t="shared" si="88"/>
        <v>0</v>
      </c>
      <c r="F1451" s="1">
        <f t="shared" si="89"/>
        <v>0</v>
      </c>
      <c r="G1451" s="1">
        <f t="shared" si="90"/>
        <v>0</v>
      </c>
      <c r="H1451" s="14" t="str">
        <f t="shared" si="91"/>
        <v>-</v>
      </c>
    </row>
    <row r="1452" spans="5:8" x14ac:dyDescent="0.25">
      <c r="E1452" s="15">
        <f t="shared" si="88"/>
        <v>0</v>
      </c>
      <c r="F1452" s="1">
        <f t="shared" si="89"/>
        <v>0</v>
      </c>
      <c r="G1452" s="1">
        <f t="shared" si="90"/>
        <v>0</v>
      </c>
      <c r="H1452" s="14" t="str">
        <f t="shared" si="91"/>
        <v>-</v>
      </c>
    </row>
    <row r="1453" spans="5:8" x14ac:dyDescent="0.25">
      <c r="E1453" s="15">
        <f t="shared" si="88"/>
        <v>0</v>
      </c>
      <c r="F1453" s="1">
        <f t="shared" si="89"/>
        <v>0</v>
      </c>
      <c r="G1453" s="1">
        <f t="shared" si="90"/>
        <v>0</v>
      </c>
      <c r="H1453" s="14" t="str">
        <f t="shared" si="91"/>
        <v>-</v>
      </c>
    </row>
    <row r="1454" spans="5:8" x14ac:dyDescent="0.25">
      <c r="E1454" s="15">
        <f t="shared" si="88"/>
        <v>0</v>
      </c>
      <c r="F1454" s="1">
        <f t="shared" si="89"/>
        <v>0</v>
      </c>
      <c r="G1454" s="1">
        <f t="shared" si="90"/>
        <v>0</v>
      </c>
      <c r="H1454" s="14" t="str">
        <f t="shared" si="91"/>
        <v>-</v>
      </c>
    </row>
    <row r="1455" spans="5:8" x14ac:dyDescent="0.25">
      <c r="E1455" s="15">
        <f t="shared" si="88"/>
        <v>0</v>
      </c>
      <c r="F1455" s="1">
        <f t="shared" si="89"/>
        <v>0</v>
      </c>
      <c r="G1455" s="1">
        <f t="shared" si="90"/>
        <v>0</v>
      </c>
      <c r="H1455" s="14" t="str">
        <f t="shared" si="91"/>
        <v>-</v>
      </c>
    </row>
    <row r="1456" spans="5:8" x14ac:dyDescent="0.25">
      <c r="E1456" s="15">
        <f t="shared" si="88"/>
        <v>0</v>
      </c>
      <c r="F1456" s="1">
        <f t="shared" si="89"/>
        <v>0</v>
      </c>
      <c r="G1456" s="1">
        <f t="shared" si="90"/>
        <v>0</v>
      </c>
      <c r="H1456" s="14" t="str">
        <f t="shared" si="91"/>
        <v>-</v>
      </c>
    </row>
    <row r="1457" spans="5:8" x14ac:dyDescent="0.25">
      <c r="E1457" s="15">
        <f t="shared" si="88"/>
        <v>0</v>
      </c>
      <c r="F1457" s="1">
        <f t="shared" si="89"/>
        <v>0</v>
      </c>
      <c r="G1457" s="1">
        <f t="shared" si="90"/>
        <v>0</v>
      </c>
      <c r="H1457" s="14" t="str">
        <f t="shared" si="91"/>
        <v>-</v>
      </c>
    </row>
    <row r="1458" spans="5:8" x14ac:dyDescent="0.25">
      <c r="E1458" s="15">
        <f t="shared" si="88"/>
        <v>0</v>
      </c>
      <c r="F1458" s="1">
        <f t="shared" si="89"/>
        <v>0</v>
      </c>
      <c r="G1458" s="1">
        <f t="shared" si="90"/>
        <v>0</v>
      </c>
      <c r="H1458" s="14" t="str">
        <f t="shared" si="91"/>
        <v>-</v>
      </c>
    </row>
    <row r="1459" spans="5:8" x14ac:dyDescent="0.25">
      <c r="E1459" s="15">
        <f t="shared" si="88"/>
        <v>0</v>
      </c>
      <c r="F1459" s="1">
        <f t="shared" si="89"/>
        <v>0</v>
      </c>
      <c r="G1459" s="1">
        <f t="shared" si="90"/>
        <v>0</v>
      </c>
      <c r="H1459" s="14" t="str">
        <f t="shared" si="91"/>
        <v>-</v>
      </c>
    </row>
    <row r="1460" spans="5:8" x14ac:dyDescent="0.25">
      <c r="E1460" s="15">
        <f t="shared" si="88"/>
        <v>0</v>
      </c>
      <c r="F1460" s="1">
        <f t="shared" si="89"/>
        <v>0</v>
      </c>
      <c r="G1460" s="1">
        <f t="shared" si="90"/>
        <v>0</v>
      </c>
      <c r="H1460" s="14" t="str">
        <f t="shared" si="91"/>
        <v>-</v>
      </c>
    </row>
    <row r="1461" spans="5:8" x14ac:dyDescent="0.25">
      <c r="E1461" s="15">
        <f t="shared" si="88"/>
        <v>0</v>
      </c>
      <c r="F1461" s="1">
        <f t="shared" si="89"/>
        <v>0</v>
      </c>
      <c r="G1461" s="1">
        <f t="shared" si="90"/>
        <v>0</v>
      </c>
      <c r="H1461" s="14" t="str">
        <f t="shared" si="91"/>
        <v>-</v>
      </c>
    </row>
    <row r="1462" spans="5:8" x14ac:dyDescent="0.25">
      <c r="E1462" s="15">
        <f t="shared" si="88"/>
        <v>0</v>
      </c>
      <c r="F1462" s="1">
        <f t="shared" si="89"/>
        <v>0</v>
      </c>
      <c r="G1462" s="1">
        <f t="shared" si="90"/>
        <v>0</v>
      </c>
      <c r="H1462" s="14" t="str">
        <f t="shared" si="91"/>
        <v>-</v>
      </c>
    </row>
    <row r="1463" spans="5:8" x14ac:dyDescent="0.25">
      <c r="E1463" s="15">
        <f t="shared" si="88"/>
        <v>0</v>
      </c>
      <c r="F1463" s="1">
        <f t="shared" si="89"/>
        <v>0</v>
      </c>
      <c r="G1463" s="1">
        <f t="shared" si="90"/>
        <v>0</v>
      </c>
      <c r="H1463" s="14" t="str">
        <f t="shared" si="91"/>
        <v>-</v>
      </c>
    </row>
    <row r="1464" spans="5:8" x14ac:dyDescent="0.25">
      <c r="E1464" s="15">
        <f t="shared" si="88"/>
        <v>0</v>
      </c>
      <c r="F1464" s="1">
        <f t="shared" si="89"/>
        <v>0</v>
      </c>
      <c r="G1464" s="1">
        <f t="shared" si="90"/>
        <v>0</v>
      </c>
      <c r="H1464" s="14" t="str">
        <f t="shared" si="91"/>
        <v>-</v>
      </c>
    </row>
    <row r="1465" spans="5:8" x14ac:dyDescent="0.25">
      <c r="E1465" s="15">
        <f t="shared" si="88"/>
        <v>0</v>
      </c>
      <c r="F1465" s="1">
        <f t="shared" si="89"/>
        <v>0</v>
      </c>
      <c r="G1465" s="1">
        <f t="shared" si="90"/>
        <v>0</v>
      </c>
      <c r="H1465" s="14" t="str">
        <f t="shared" si="91"/>
        <v>-</v>
      </c>
    </row>
    <row r="1466" spans="5:8" x14ac:dyDescent="0.25">
      <c r="E1466" s="15">
        <f t="shared" si="88"/>
        <v>0</v>
      </c>
      <c r="F1466" s="1">
        <f t="shared" si="89"/>
        <v>0</v>
      </c>
      <c r="G1466" s="1">
        <f t="shared" si="90"/>
        <v>0</v>
      </c>
      <c r="H1466" s="14" t="str">
        <f t="shared" si="91"/>
        <v>-</v>
      </c>
    </row>
    <row r="1467" spans="5:8" x14ac:dyDescent="0.25">
      <c r="E1467" s="15">
        <f t="shared" si="88"/>
        <v>0</v>
      </c>
      <c r="F1467" s="1">
        <f t="shared" si="89"/>
        <v>0</v>
      </c>
      <c r="G1467" s="1">
        <f t="shared" si="90"/>
        <v>0</v>
      </c>
      <c r="H1467" s="14" t="str">
        <f t="shared" si="91"/>
        <v>-</v>
      </c>
    </row>
    <row r="1468" spans="5:8" x14ac:dyDescent="0.25">
      <c r="E1468" s="15">
        <f t="shared" si="88"/>
        <v>0</v>
      </c>
      <c r="F1468" s="1">
        <f t="shared" si="89"/>
        <v>0</v>
      </c>
      <c r="G1468" s="1">
        <f t="shared" si="90"/>
        <v>0</v>
      </c>
      <c r="H1468" s="14" t="str">
        <f t="shared" si="91"/>
        <v>-</v>
      </c>
    </row>
    <row r="1469" spans="5:8" x14ac:dyDescent="0.25">
      <c r="E1469" s="15">
        <f t="shared" si="88"/>
        <v>0</v>
      </c>
      <c r="F1469" s="1">
        <f t="shared" si="89"/>
        <v>0</v>
      </c>
      <c r="G1469" s="1">
        <f t="shared" si="90"/>
        <v>0</v>
      </c>
      <c r="H1469" s="14" t="str">
        <f t="shared" si="91"/>
        <v>-</v>
      </c>
    </row>
    <row r="1470" spans="5:8" x14ac:dyDescent="0.25">
      <c r="E1470" s="15">
        <f t="shared" si="88"/>
        <v>0</v>
      </c>
      <c r="F1470" s="1">
        <f t="shared" si="89"/>
        <v>0</v>
      </c>
      <c r="G1470" s="1">
        <f t="shared" si="90"/>
        <v>0</v>
      </c>
      <c r="H1470" s="14" t="str">
        <f t="shared" si="91"/>
        <v>-</v>
      </c>
    </row>
    <row r="1471" spans="5:8" x14ac:dyDescent="0.25">
      <c r="E1471" s="15">
        <f t="shared" si="88"/>
        <v>0</v>
      </c>
      <c r="F1471" s="1">
        <f t="shared" si="89"/>
        <v>0</v>
      </c>
      <c r="G1471" s="1">
        <f t="shared" si="90"/>
        <v>0</v>
      </c>
      <c r="H1471" s="14" t="str">
        <f t="shared" si="91"/>
        <v>-</v>
      </c>
    </row>
    <row r="1472" spans="5:8" x14ac:dyDescent="0.25">
      <c r="E1472" s="15">
        <f t="shared" si="88"/>
        <v>0</v>
      </c>
      <c r="F1472" s="1">
        <f t="shared" si="89"/>
        <v>0</v>
      </c>
      <c r="G1472" s="1">
        <f t="shared" si="90"/>
        <v>0</v>
      </c>
      <c r="H1472" s="14" t="str">
        <f t="shared" si="91"/>
        <v>-</v>
      </c>
    </row>
    <row r="1473" spans="5:8" x14ac:dyDescent="0.25">
      <c r="E1473" s="15">
        <f t="shared" si="88"/>
        <v>0</v>
      </c>
      <c r="F1473" s="1">
        <f t="shared" si="89"/>
        <v>0</v>
      </c>
      <c r="G1473" s="1">
        <f t="shared" si="90"/>
        <v>0</v>
      </c>
      <c r="H1473" s="14" t="str">
        <f t="shared" si="91"/>
        <v>-</v>
      </c>
    </row>
    <row r="1474" spans="5:8" x14ac:dyDescent="0.25">
      <c r="E1474" s="15">
        <f t="shared" si="88"/>
        <v>0</v>
      </c>
      <c r="F1474" s="1">
        <f t="shared" si="89"/>
        <v>0</v>
      </c>
      <c r="G1474" s="1">
        <f t="shared" si="90"/>
        <v>0</v>
      </c>
      <c r="H1474" s="14" t="str">
        <f t="shared" si="91"/>
        <v>-</v>
      </c>
    </row>
    <row r="1475" spans="5:8" x14ac:dyDescent="0.25">
      <c r="E1475" s="15">
        <f t="shared" si="88"/>
        <v>0</v>
      </c>
      <c r="F1475" s="1">
        <f t="shared" si="89"/>
        <v>0</v>
      </c>
      <c r="G1475" s="1">
        <f t="shared" si="90"/>
        <v>0</v>
      </c>
      <c r="H1475" s="14" t="str">
        <f t="shared" si="91"/>
        <v>-</v>
      </c>
    </row>
    <row r="1476" spans="5:8" x14ac:dyDescent="0.25">
      <c r="E1476" s="15">
        <f t="shared" si="88"/>
        <v>0</v>
      </c>
      <c r="F1476" s="1">
        <f t="shared" si="89"/>
        <v>0</v>
      </c>
      <c r="G1476" s="1">
        <f t="shared" si="90"/>
        <v>0</v>
      </c>
      <c r="H1476" s="14" t="str">
        <f t="shared" si="91"/>
        <v>-</v>
      </c>
    </row>
    <row r="1477" spans="5:8" x14ac:dyDescent="0.25">
      <c r="E1477" s="15">
        <f t="shared" si="88"/>
        <v>0</v>
      </c>
      <c r="F1477" s="1">
        <f t="shared" si="89"/>
        <v>0</v>
      </c>
      <c r="G1477" s="1">
        <f t="shared" si="90"/>
        <v>0</v>
      </c>
      <c r="H1477" s="14" t="str">
        <f t="shared" si="91"/>
        <v>-</v>
      </c>
    </row>
    <row r="1478" spans="5:8" x14ac:dyDescent="0.25">
      <c r="E1478" s="15">
        <f t="shared" ref="E1478:E1541" si="92">ROUNDDOWN(C1478,0)</f>
        <v>0</v>
      </c>
      <c r="F1478" s="1">
        <f t="shared" ref="F1478:F1541" si="93">SUMIFS(D:D,E:E,E1478)</f>
        <v>0</v>
      </c>
      <c r="G1478" s="1">
        <f t="shared" ref="G1478:G1541" si="94">SUMIFS(D:D,E:E,E1478-1)</f>
        <v>0</v>
      </c>
      <c r="H1478" s="14" t="str">
        <f t="shared" ref="H1478:H1541" si="95">IF(E1478&lt;&gt;E1477,IF(G1478&lt;=$L$3,MIN(F1478,$L$5),"-"),"-")</f>
        <v>-</v>
      </c>
    </row>
    <row r="1479" spans="5:8" x14ac:dyDescent="0.25">
      <c r="E1479" s="15">
        <f t="shared" si="92"/>
        <v>0</v>
      </c>
      <c r="F1479" s="1">
        <f t="shared" si="93"/>
        <v>0</v>
      </c>
      <c r="G1479" s="1">
        <f t="shared" si="94"/>
        <v>0</v>
      </c>
      <c r="H1479" s="14" t="str">
        <f t="shared" si="95"/>
        <v>-</v>
      </c>
    </row>
    <row r="1480" spans="5:8" x14ac:dyDescent="0.25">
      <c r="E1480" s="15">
        <f t="shared" si="92"/>
        <v>0</v>
      </c>
      <c r="F1480" s="1">
        <f t="shared" si="93"/>
        <v>0</v>
      </c>
      <c r="G1480" s="1">
        <f t="shared" si="94"/>
        <v>0</v>
      </c>
      <c r="H1480" s="14" t="str">
        <f t="shared" si="95"/>
        <v>-</v>
      </c>
    </row>
    <row r="1481" spans="5:8" x14ac:dyDescent="0.25">
      <c r="E1481" s="15">
        <f t="shared" si="92"/>
        <v>0</v>
      </c>
      <c r="F1481" s="1">
        <f t="shared" si="93"/>
        <v>0</v>
      </c>
      <c r="G1481" s="1">
        <f t="shared" si="94"/>
        <v>0</v>
      </c>
      <c r="H1481" s="14" t="str">
        <f t="shared" si="95"/>
        <v>-</v>
      </c>
    </row>
    <row r="1482" spans="5:8" x14ac:dyDescent="0.25">
      <c r="E1482" s="15">
        <f t="shared" si="92"/>
        <v>0</v>
      </c>
      <c r="F1482" s="1">
        <f t="shared" si="93"/>
        <v>0</v>
      </c>
      <c r="G1482" s="1">
        <f t="shared" si="94"/>
        <v>0</v>
      </c>
      <c r="H1482" s="14" t="str">
        <f t="shared" si="95"/>
        <v>-</v>
      </c>
    </row>
    <row r="1483" spans="5:8" x14ac:dyDescent="0.25">
      <c r="E1483" s="15">
        <f t="shared" si="92"/>
        <v>0</v>
      </c>
      <c r="F1483" s="1">
        <f t="shared" si="93"/>
        <v>0</v>
      </c>
      <c r="G1483" s="1">
        <f t="shared" si="94"/>
        <v>0</v>
      </c>
      <c r="H1483" s="14" t="str">
        <f t="shared" si="95"/>
        <v>-</v>
      </c>
    </row>
    <row r="1484" spans="5:8" x14ac:dyDescent="0.25">
      <c r="E1484" s="15">
        <f t="shared" si="92"/>
        <v>0</v>
      </c>
      <c r="F1484" s="1">
        <f t="shared" si="93"/>
        <v>0</v>
      </c>
      <c r="G1484" s="1">
        <f t="shared" si="94"/>
        <v>0</v>
      </c>
      <c r="H1484" s="14" t="str">
        <f t="shared" si="95"/>
        <v>-</v>
      </c>
    </row>
    <row r="1485" spans="5:8" x14ac:dyDescent="0.25">
      <c r="E1485" s="15">
        <f t="shared" si="92"/>
        <v>0</v>
      </c>
      <c r="F1485" s="1">
        <f t="shared" si="93"/>
        <v>0</v>
      </c>
      <c r="G1485" s="1">
        <f t="shared" si="94"/>
        <v>0</v>
      </c>
      <c r="H1485" s="14" t="str">
        <f t="shared" si="95"/>
        <v>-</v>
      </c>
    </row>
    <row r="1486" spans="5:8" x14ac:dyDescent="0.25">
      <c r="E1486" s="15">
        <f t="shared" si="92"/>
        <v>0</v>
      </c>
      <c r="F1486" s="1">
        <f t="shared" si="93"/>
        <v>0</v>
      </c>
      <c r="G1486" s="1">
        <f t="shared" si="94"/>
        <v>0</v>
      </c>
      <c r="H1486" s="14" t="str">
        <f t="shared" si="95"/>
        <v>-</v>
      </c>
    </row>
    <row r="1487" spans="5:8" x14ac:dyDescent="0.25">
      <c r="E1487" s="15">
        <f t="shared" si="92"/>
        <v>0</v>
      </c>
      <c r="F1487" s="1">
        <f t="shared" si="93"/>
        <v>0</v>
      </c>
      <c r="G1487" s="1">
        <f t="shared" si="94"/>
        <v>0</v>
      </c>
      <c r="H1487" s="14" t="str">
        <f t="shared" si="95"/>
        <v>-</v>
      </c>
    </row>
    <row r="1488" spans="5:8" x14ac:dyDescent="0.25">
      <c r="E1488" s="15">
        <f t="shared" si="92"/>
        <v>0</v>
      </c>
      <c r="F1488" s="1">
        <f t="shared" si="93"/>
        <v>0</v>
      </c>
      <c r="G1488" s="1">
        <f t="shared" si="94"/>
        <v>0</v>
      </c>
      <c r="H1488" s="14" t="str">
        <f t="shared" si="95"/>
        <v>-</v>
      </c>
    </row>
    <row r="1489" spans="5:8" x14ac:dyDescent="0.25">
      <c r="E1489" s="15">
        <f t="shared" si="92"/>
        <v>0</v>
      </c>
      <c r="F1489" s="1">
        <f t="shared" si="93"/>
        <v>0</v>
      </c>
      <c r="G1489" s="1">
        <f t="shared" si="94"/>
        <v>0</v>
      </c>
      <c r="H1489" s="14" t="str">
        <f t="shared" si="95"/>
        <v>-</v>
      </c>
    </row>
    <row r="1490" spans="5:8" x14ac:dyDescent="0.25">
      <c r="E1490" s="15">
        <f t="shared" si="92"/>
        <v>0</v>
      </c>
      <c r="F1490" s="1">
        <f t="shared" si="93"/>
        <v>0</v>
      </c>
      <c r="G1490" s="1">
        <f t="shared" si="94"/>
        <v>0</v>
      </c>
      <c r="H1490" s="14" t="str">
        <f t="shared" si="95"/>
        <v>-</v>
      </c>
    </row>
    <row r="1491" spans="5:8" x14ac:dyDescent="0.25">
      <c r="E1491" s="15">
        <f t="shared" si="92"/>
        <v>0</v>
      </c>
      <c r="F1491" s="1">
        <f t="shared" si="93"/>
        <v>0</v>
      </c>
      <c r="G1491" s="1">
        <f t="shared" si="94"/>
        <v>0</v>
      </c>
      <c r="H1491" s="14" t="str">
        <f t="shared" si="95"/>
        <v>-</v>
      </c>
    </row>
    <row r="1492" spans="5:8" x14ac:dyDescent="0.25">
      <c r="E1492" s="15">
        <f t="shared" si="92"/>
        <v>0</v>
      </c>
      <c r="F1492" s="1">
        <f t="shared" si="93"/>
        <v>0</v>
      </c>
      <c r="G1492" s="1">
        <f t="shared" si="94"/>
        <v>0</v>
      </c>
      <c r="H1492" s="14" t="str">
        <f t="shared" si="95"/>
        <v>-</v>
      </c>
    </row>
    <row r="1493" spans="5:8" x14ac:dyDescent="0.25">
      <c r="E1493" s="15">
        <f t="shared" si="92"/>
        <v>0</v>
      </c>
      <c r="F1493" s="1">
        <f t="shared" si="93"/>
        <v>0</v>
      </c>
      <c r="G1493" s="1">
        <f t="shared" si="94"/>
        <v>0</v>
      </c>
      <c r="H1493" s="14" t="str">
        <f t="shared" si="95"/>
        <v>-</v>
      </c>
    </row>
    <row r="1494" spans="5:8" x14ac:dyDescent="0.25">
      <c r="E1494" s="15">
        <f t="shared" si="92"/>
        <v>0</v>
      </c>
      <c r="F1494" s="1">
        <f t="shared" si="93"/>
        <v>0</v>
      </c>
      <c r="G1494" s="1">
        <f t="shared" si="94"/>
        <v>0</v>
      </c>
      <c r="H1494" s="14" t="str">
        <f t="shared" si="95"/>
        <v>-</v>
      </c>
    </row>
    <row r="1495" spans="5:8" x14ac:dyDescent="0.25">
      <c r="E1495" s="15">
        <f t="shared" si="92"/>
        <v>0</v>
      </c>
      <c r="F1495" s="1">
        <f t="shared" si="93"/>
        <v>0</v>
      </c>
      <c r="G1495" s="1">
        <f t="shared" si="94"/>
        <v>0</v>
      </c>
      <c r="H1495" s="14" t="str">
        <f t="shared" si="95"/>
        <v>-</v>
      </c>
    </row>
    <row r="1496" spans="5:8" x14ac:dyDescent="0.25">
      <c r="E1496" s="15">
        <f t="shared" si="92"/>
        <v>0</v>
      </c>
      <c r="F1496" s="1">
        <f t="shared" si="93"/>
        <v>0</v>
      </c>
      <c r="G1496" s="1">
        <f t="shared" si="94"/>
        <v>0</v>
      </c>
      <c r="H1496" s="14" t="str">
        <f t="shared" si="95"/>
        <v>-</v>
      </c>
    </row>
    <row r="1497" spans="5:8" x14ac:dyDescent="0.25">
      <c r="E1497" s="15">
        <f t="shared" si="92"/>
        <v>0</v>
      </c>
      <c r="F1497" s="1">
        <f t="shared" si="93"/>
        <v>0</v>
      </c>
      <c r="G1497" s="1">
        <f t="shared" si="94"/>
        <v>0</v>
      </c>
      <c r="H1497" s="14" t="str">
        <f t="shared" si="95"/>
        <v>-</v>
      </c>
    </row>
    <row r="1498" spans="5:8" x14ac:dyDescent="0.25">
      <c r="E1498" s="15">
        <f t="shared" si="92"/>
        <v>0</v>
      </c>
      <c r="F1498" s="1">
        <f t="shared" si="93"/>
        <v>0</v>
      </c>
      <c r="G1498" s="1">
        <f t="shared" si="94"/>
        <v>0</v>
      </c>
      <c r="H1498" s="14" t="str">
        <f t="shared" si="95"/>
        <v>-</v>
      </c>
    </row>
    <row r="1499" spans="5:8" x14ac:dyDescent="0.25">
      <c r="E1499" s="15">
        <f t="shared" si="92"/>
        <v>0</v>
      </c>
      <c r="F1499" s="1">
        <f t="shared" si="93"/>
        <v>0</v>
      </c>
      <c r="G1499" s="1">
        <f t="shared" si="94"/>
        <v>0</v>
      </c>
      <c r="H1499" s="14" t="str">
        <f t="shared" si="95"/>
        <v>-</v>
      </c>
    </row>
    <row r="1500" spans="5:8" x14ac:dyDescent="0.25">
      <c r="E1500" s="15">
        <f t="shared" si="92"/>
        <v>0</v>
      </c>
      <c r="F1500" s="1">
        <f t="shared" si="93"/>
        <v>0</v>
      </c>
      <c r="G1500" s="1">
        <f t="shared" si="94"/>
        <v>0</v>
      </c>
      <c r="H1500" s="14" t="str">
        <f t="shared" si="95"/>
        <v>-</v>
      </c>
    </row>
    <row r="1501" spans="5:8" x14ac:dyDescent="0.25">
      <c r="E1501" s="15">
        <f t="shared" si="92"/>
        <v>0</v>
      </c>
      <c r="F1501" s="1">
        <f t="shared" si="93"/>
        <v>0</v>
      </c>
      <c r="G1501" s="1">
        <f t="shared" si="94"/>
        <v>0</v>
      </c>
      <c r="H1501" s="14" t="str">
        <f t="shared" si="95"/>
        <v>-</v>
      </c>
    </row>
    <row r="1502" spans="5:8" x14ac:dyDescent="0.25">
      <c r="E1502" s="15">
        <f t="shared" si="92"/>
        <v>0</v>
      </c>
      <c r="F1502" s="1">
        <f t="shared" si="93"/>
        <v>0</v>
      </c>
      <c r="G1502" s="1">
        <f t="shared" si="94"/>
        <v>0</v>
      </c>
      <c r="H1502" s="14" t="str">
        <f t="shared" si="95"/>
        <v>-</v>
      </c>
    </row>
    <row r="1503" spans="5:8" x14ac:dyDescent="0.25">
      <c r="E1503" s="15">
        <f t="shared" si="92"/>
        <v>0</v>
      </c>
      <c r="F1503" s="1">
        <f t="shared" si="93"/>
        <v>0</v>
      </c>
      <c r="G1503" s="1">
        <f t="shared" si="94"/>
        <v>0</v>
      </c>
      <c r="H1503" s="14" t="str">
        <f t="shared" si="95"/>
        <v>-</v>
      </c>
    </row>
    <row r="1504" spans="5:8" x14ac:dyDescent="0.25">
      <c r="E1504" s="15">
        <f t="shared" si="92"/>
        <v>0</v>
      </c>
      <c r="F1504" s="1">
        <f t="shared" si="93"/>
        <v>0</v>
      </c>
      <c r="G1504" s="1">
        <f t="shared" si="94"/>
        <v>0</v>
      </c>
      <c r="H1504" s="14" t="str">
        <f t="shared" si="95"/>
        <v>-</v>
      </c>
    </row>
    <row r="1505" spans="5:8" x14ac:dyDescent="0.25">
      <c r="E1505" s="15">
        <f t="shared" si="92"/>
        <v>0</v>
      </c>
      <c r="F1505" s="1">
        <f t="shared" si="93"/>
        <v>0</v>
      </c>
      <c r="G1505" s="1">
        <f t="shared" si="94"/>
        <v>0</v>
      </c>
      <c r="H1505" s="14" t="str">
        <f t="shared" si="95"/>
        <v>-</v>
      </c>
    </row>
    <row r="1506" spans="5:8" x14ac:dyDescent="0.25">
      <c r="E1506" s="15">
        <f t="shared" si="92"/>
        <v>0</v>
      </c>
      <c r="F1506" s="1">
        <f t="shared" si="93"/>
        <v>0</v>
      </c>
      <c r="G1506" s="1">
        <f t="shared" si="94"/>
        <v>0</v>
      </c>
      <c r="H1506" s="14" t="str">
        <f t="shared" si="95"/>
        <v>-</v>
      </c>
    </row>
    <row r="1507" spans="5:8" x14ac:dyDescent="0.25">
      <c r="E1507" s="15">
        <f t="shared" si="92"/>
        <v>0</v>
      </c>
      <c r="F1507" s="1">
        <f t="shared" si="93"/>
        <v>0</v>
      </c>
      <c r="G1507" s="1">
        <f t="shared" si="94"/>
        <v>0</v>
      </c>
      <c r="H1507" s="14" t="str">
        <f t="shared" si="95"/>
        <v>-</v>
      </c>
    </row>
    <row r="1508" spans="5:8" x14ac:dyDescent="0.25">
      <c r="E1508" s="15">
        <f t="shared" si="92"/>
        <v>0</v>
      </c>
      <c r="F1508" s="1">
        <f t="shared" si="93"/>
        <v>0</v>
      </c>
      <c r="G1508" s="1">
        <f t="shared" si="94"/>
        <v>0</v>
      </c>
      <c r="H1508" s="14" t="str">
        <f t="shared" si="95"/>
        <v>-</v>
      </c>
    </row>
    <row r="1509" spans="5:8" x14ac:dyDescent="0.25">
      <c r="E1509" s="15">
        <f t="shared" si="92"/>
        <v>0</v>
      </c>
      <c r="F1509" s="1">
        <f t="shared" si="93"/>
        <v>0</v>
      </c>
      <c r="G1509" s="1">
        <f t="shared" si="94"/>
        <v>0</v>
      </c>
      <c r="H1509" s="14" t="str">
        <f t="shared" si="95"/>
        <v>-</v>
      </c>
    </row>
    <row r="1510" spans="5:8" x14ac:dyDescent="0.25">
      <c r="E1510" s="15">
        <f t="shared" si="92"/>
        <v>0</v>
      </c>
      <c r="F1510" s="1">
        <f t="shared" si="93"/>
        <v>0</v>
      </c>
      <c r="G1510" s="1">
        <f t="shared" si="94"/>
        <v>0</v>
      </c>
      <c r="H1510" s="14" t="str">
        <f t="shared" si="95"/>
        <v>-</v>
      </c>
    </row>
    <row r="1511" spans="5:8" x14ac:dyDescent="0.25">
      <c r="E1511" s="15">
        <f t="shared" si="92"/>
        <v>0</v>
      </c>
      <c r="F1511" s="1">
        <f t="shared" si="93"/>
        <v>0</v>
      </c>
      <c r="G1511" s="1">
        <f t="shared" si="94"/>
        <v>0</v>
      </c>
      <c r="H1511" s="14" t="str">
        <f t="shared" si="95"/>
        <v>-</v>
      </c>
    </row>
    <row r="1512" spans="5:8" x14ac:dyDescent="0.25">
      <c r="E1512" s="15">
        <f t="shared" si="92"/>
        <v>0</v>
      </c>
      <c r="F1512" s="1">
        <f t="shared" si="93"/>
        <v>0</v>
      </c>
      <c r="G1512" s="1">
        <f t="shared" si="94"/>
        <v>0</v>
      </c>
      <c r="H1512" s="14" t="str">
        <f t="shared" si="95"/>
        <v>-</v>
      </c>
    </row>
    <row r="1513" spans="5:8" x14ac:dyDescent="0.25">
      <c r="E1513" s="15">
        <f t="shared" si="92"/>
        <v>0</v>
      </c>
      <c r="F1513" s="1">
        <f t="shared" si="93"/>
        <v>0</v>
      </c>
      <c r="G1513" s="1">
        <f t="shared" si="94"/>
        <v>0</v>
      </c>
      <c r="H1513" s="14" t="str">
        <f t="shared" si="95"/>
        <v>-</v>
      </c>
    </row>
    <row r="1514" spans="5:8" x14ac:dyDescent="0.25">
      <c r="E1514" s="15">
        <f t="shared" si="92"/>
        <v>0</v>
      </c>
      <c r="F1514" s="1">
        <f t="shared" si="93"/>
        <v>0</v>
      </c>
      <c r="G1514" s="1">
        <f t="shared" si="94"/>
        <v>0</v>
      </c>
      <c r="H1514" s="14" t="str">
        <f t="shared" si="95"/>
        <v>-</v>
      </c>
    </row>
    <row r="1515" spans="5:8" x14ac:dyDescent="0.25">
      <c r="E1515" s="15">
        <f t="shared" si="92"/>
        <v>0</v>
      </c>
      <c r="F1515" s="1">
        <f t="shared" si="93"/>
        <v>0</v>
      </c>
      <c r="G1515" s="1">
        <f t="shared" si="94"/>
        <v>0</v>
      </c>
      <c r="H1515" s="14" t="str">
        <f t="shared" si="95"/>
        <v>-</v>
      </c>
    </row>
    <row r="1516" spans="5:8" x14ac:dyDescent="0.25">
      <c r="E1516" s="15">
        <f t="shared" si="92"/>
        <v>0</v>
      </c>
      <c r="F1516" s="1">
        <f t="shared" si="93"/>
        <v>0</v>
      </c>
      <c r="G1516" s="1">
        <f t="shared" si="94"/>
        <v>0</v>
      </c>
      <c r="H1516" s="14" t="str">
        <f t="shared" si="95"/>
        <v>-</v>
      </c>
    </row>
    <row r="1517" spans="5:8" x14ac:dyDescent="0.25">
      <c r="E1517" s="15">
        <f t="shared" si="92"/>
        <v>0</v>
      </c>
      <c r="F1517" s="1">
        <f t="shared" si="93"/>
        <v>0</v>
      </c>
      <c r="G1517" s="1">
        <f t="shared" si="94"/>
        <v>0</v>
      </c>
      <c r="H1517" s="14" t="str">
        <f t="shared" si="95"/>
        <v>-</v>
      </c>
    </row>
    <row r="1518" spans="5:8" x14ac:dyDescent="0.25">
      <c r="E1518" s="15">
        <f t="shared" si="92"/>
        <v>0</v>
      </c>
      <c r="F1518" s="1">
        <f t="shared" si="93"/>
        <v>0</v>
      </c>
      <c r="G1518" s="1">
        <f t="shared" si="94"/>
        <v>0</v>
      </c>
      <c r="H1518" s="14" t="str">
        <f t="shared" si="95"/>
        <v>-</v>
      </c>
    </row>
    <row r="1519" spans="5:8" x14ac:dyDescent="0.25">
      <c r="E1519" s="15">
        <f t="shared" si="92"/>
        <v>0</v>
      </c>
      <c r="F1519" s="1">
        <f t="shared" si="93"/>
        <v>0</v>
      </c>
      <c r="G1519" s="1">
        <f t="shared" si="94"/>
        <v>0</v>
      </c>
      <c r="H1519" s="14" t="str">
        <f t="shared" si="95"/>
        <v>-</v>
      </c>
    </row>
    <row r="1520" spans="5:8" x14ac:dyDescent="0.25">
      <c r="E1520" s="15">
        <f t="shared" si="92"/>
        <v>0</v>
      </c>
      <c r="F1520" s="1">
        <f t="shared" si="93"/>
        <v>0</v>
      </c>
      <c r="G1520" s="1">
        <f t="shared" si="94"/>
        <v>0</v>
      </c>
      <c r="H1520" s="14" t="str">
        <f t="shared" si="95"/>
        <v>-</v>
      </c>
    </row>
    <row r="1521" spans="5:8" x14ac:dyDescent="0.25">
      <c r="E1521" s="15">
        <f t="shared" si="92"/>
        <v>0</v>
      </c>
      <c r="F1521" s="1">
        <f t="shared" si="93"/>
        <v>0</v>
      </c>
      <c r="G1521" s="1">
        <f t="shared" si="94"/>
        <v>0</v>
      </c>
      <c r="H1521" s="14" t="str">
        <f t="shared" si="95"/>
        <v>-</v>
      </c>
    </row>
    <row r="1522" spans="5:8" x14ac:dyDescent="0.25">
      <c r="E1522" s="15">
        <f t="shared" si="92"/>
        <v>0</v>
      </c>
      <c r="F1522" s="1">
        <f t="shared" si="93"/>
        <v>0</v>
      </c>
      <c r="G1522" s="1">
        <f t="shared" si="94"/>
        <v>0</v>
      </c>
      <c r="H1522" s="14" t="str">
        <f t="shared" si="95"/>
        <v>-</v>
      </c>
    </row>
    <row r="1523" spans="5:8" x14ac:dyDescent="0.25">
      <c r="E1523" s="15">
        <f t="shared" si="92"/>
        <v>0</v>
      </c>
      <c r="F1523" s="1">
        <f t="shared" si="93"/>
        <v>0</v>
      </c>
      <c r="G1523" s="1">
        <f t="shared" si="94"/>
        <v>0</v>
      </c>
      <c r="H1523" s="14" t="str">
        <f t="shared" si="95"/>
        <v>-</v>
      </c>
    </row>
    <row r="1524" spans="5:8" x14ac:dyDescent="0.25">
      <c r="E1524" s="15">
        <f t="shared" si="92"/>
        <v>0</v>
      </c>
      <c r="F1524" s="1">
        <f t="shared" si="93"/>
        <v>0</v>
      </c>
      <c r="G1524" s="1">
        <f t="shared" si="94"/>
        <v>0</v>
      </c>
      <c r="H1524" s="14" t="str">
        <f t="shared" si="95"/>
        <v>-</v>
      </c>
    </row>
    <row r="1525" spans="5:8" x14ac:dyDescent="0.25">
      <c r="E1525" s="15">
        <f t="shared" si="92"/>
        <v>0</v>
      </c>
      <c r="F1525" s="1">
        <f t="shared" si="93"/>
        <v>0</v>
      </c>
      <c r="G1525" s="1">
        <f t="shared" si="94"/>
        <v>0</v>
      </c>
      <c r="H1525" s="14" t="str">
        <f t="shared" si="95"/>
        <v>-</v>
      </c>
    </row>
    <row r="1526" spans="5:8" x14ac:dyDescent="0.25">
      <c r="E1526" s="15">
        <f t="shared" si="92"/>
        <v>0</v>
      </c>
      <c r="F1526" s="1">
        <f t="shared" si="93"/>
        <v>0</v>
      </c>
      <c r="G1526" s="1">
        <f t="shared" si="94"/>
        <v>0</v>
      </c>
      <c r="H1526" s="14" t="str">
        <f t="shared" si="95"/>
        <v>-</v>
      </c>
    </row>
    <row r="1527" spans="5:8" x14ac:dyDescent="0.25">
      <c r="E1527" s="15">
        <f t="shared" si="92"/>
        <v>0</v>
      </c>
      <c r="F1527" s="1">
        <f t="shared" si="93"/>
        <v>0</v>
      </c>
      <c r="G1527" s="1">
        <f t="shared" si="94"/>
        <v>0</v>
      </c>
      <c r="H1527" s="14" t="str">
        <f t="shared" si="95"/>
        <v>-</v>
      </c>
    </row>
    <row r="1528" spans="5:8" x14ac:dyDescent="0.25">
      <c r="E1528" s="15">
        <f t="shared" si="92"/>
        <v>0</v>
      </c>
      <c r="F1528" s="1">
        <f t="shared" si="93"/>
        <v>0</v>
      </c>
      <c r="G1528" s="1">
        <f t="shared" si="94"/>
        <v>0</v>
      </c>
      <c r="H1528" s="14" t="str">
        <f t="shared" si="95"/>
        <v>-</v>
      </c>
    </row>
    <row r="1529" spans="5:8" x14ac:dyDescent="0.25">
      <c r="E1529" s="15">
        <f t="shared" si="92"/>
        <v>0</v>
      </c>
      <c r="F1529" s="1">
        <f t="shared" si="93"/>
        <v>0</v>
      </c>
      <c r="G1529" s="1">
        <f t="shared" si="94"/>
        <v>0</v>
      </c>
      <c r="H1529" s="14" t="str">
        <f t="shared" si="95"/>
        <v>-</v>
      </c>
    </row>
    <row r="1530" spans="5:8" x14ac:dyDescent="0.25">
      <c r="E1530" s="15">
        <f t="shared" si="92"/>
        <v>0</v>
      </c>
      <c r="F1530" s="1">
        <f t="shared" si="93"/>
        <v>0</v>
      </c>
      <c r="G1530" s="1">
        <f t="shared" si="94"/>
        <v>0</v>
      </c>
      <c r="H1530" s="14" t="str">
        <f t="shared" si="95"/>
        <v>-</v>
      </c>
    </row>
    <row r="1531" spans="5:8" x14ac:dyDescent="0.25">
      <c r="E1531" s="15">
        <f t="shared" si="92"/>
        <v>0</v>
      </c>
      <c r="F1531" s="1">
        <f t="shared" si="93"/>
        <v>0</v>
      </c>
      <c r="G1531" s="1">
        <f t="shared" si="94"/>
        <v>0</v>
      </c>
      <c r="H1531" s="14" t="str">
        <f t="shared" si="95"/>
        <v>-</v>
      </c>
    </row>
    <row r="1532" spans="5:8" x14ac:dyDescent="0.25">
      <c r="E1532" s="15">
        <f t="shared" si="92"/>
        <v>0</v>
      </c>
      <c r="F1532" s="1">
        <f t="shared" si="93"/>
        <v>0</v>
      </c>
      <c r="G1532" s="1">
        <f t="shared" si="94"/>
        <v>0</v>
      </c>
      <c r="H1532" s="14" t="str">
        <f t="shared" si="95"/>
        <v>-</v>
      </c>
    </row>
    <row r="1533" spans="5:8" x14ac:dyDescent="0.25">
      <c r="E1533" s="15">
        <f t="shared" si="92"/>
        <v>0</v>
      </c>
      <c r="F1533" s="1">
        <f t="shared" si="93"/>
        <v>0</v>
      </c>
      <c r="G1533" s="1">
        <f t="shared" si="94"/>
        <v>0</v>
      </c>
      <c r="H1533" s="14" t="str">
        <f t="shared" si="95"/>
        <v>-</v>
      </c>
    </row>
    <row r="1534" spans="5:8" x14ac:dyDescent="0.25">
      <c r="E1534" s="15">
        <f t="shared" si="92"/>
        <v>0</v>
      </c>
      <c r="F1534" s="1">
        <f t="shared" si="93"/>
        <v>0</v>
      </c>
      <c r="G1534" s="1">
        <f t="shared" si="94"/>
        <v>0</v>
      </c>
      <c r="H1534" s="14" t="str">
        <f t="shared" si="95"/>
        <v>-</v>
      </c>
    </row>
    <row r="1535" spans="5:8" x14ac:dyDescent="0.25">
      <c r="E1535" s="15">
        <f t="shared" si="92"/>
        <v>0</v>
      </c>
      <c r="F1535" s="1">
        <f t="shared" si="93"/>
        <v>0</v>
      </c>
      <c r="G1535" s="1">
        <f t="shared" si="94"/>
        <v>0</v>
      </c>
      <c r="H1535" s="14" t="str">
        <f t="shared" si="95"/>
        <v>-</v>
      </c>
    </row>
    <row r="1536" spans="5:8" x14ac:dyDescent="0.25">
      <c r="E1536" s="15">
        <f t="shared" si="92"/>
        <v>0</v>
      </c>
      <c r="F1536" s="1">
        <f t="shared" si="93"/>
        <v>0</v>
      </c>
      <c r="G1536" s="1">
        <f t="shared" si="94"/>
        <v>0</v>
      </c>
      <c r="H1536" s="14" t="str">
        <f t="shared" si="95"/>
        <v>-</v>
      </c>
    </row>
    <row r="1537" spans="5:8" x14ac:dyDescent="0.25">
      <c r="E1537" s="15">
        <f t="shared" si="92"/>
        <v>0</v>
      </c>
      <c r="F1537" s="1">
        <f t="shared" si="93"/>
        <v>0</v>
      </c>
      <c r="G1537" s="1">
        <f t="shared" si="94"/>
        <v>0</v>
      </c>
      <c r="H1537" s="14" t="str">
        <f t="shared" si="95"/>
        <v>-</v>
      </c>
    </row>
    <row r="1538" spans="5:8" x14ac:dyDescent="0.25">
      <c r="E1538" s="15">
        <f t="shared" si="92"/>
        <v>0</v>
      </c>
      <c r="F1538" s="1">
        <f t="shared" si="93"/>
        <v>0</v>
      </c>
      <c r="G1538" s="1">
        <f t="shared" si="94"/>
        <v>0</v>
      </c>
      <c r="H1538" s="14" t="str">
        <f t="shared" si="95"/>
        <v>-</v>
      </c>
    </row>
    <row r="1539" spans="5:8" x14ac:dyDescent="0.25">
      <c r="E1539" s="15">
        <f t="shared" si="92"/>
        <v>0</v>
      </c>
      <c r="F1539" s="1">
        <f t="shared" si="93"/>
        <v>0</v>
      </c>
      <c r="G1539" s="1">
        <f t="shared" si="94"/>
        <v>0</v>
      </c>
      <c r="H1539" s="14" t="str">
        <f t="shared" si="95"/>
        <v>-</v>
      </c>
    </row>
    <row r="1540" spans="5:8" x14ac:dyDescent="0.25">
      <c r="E1540" s="15">
        <f t="shared" si="92"/>
        <v>0</v>
      </c>
      <c r="F1540" s="1">
        <f t="shared" si="93"/>
        <v>0</v>
      </c>
      <c r="G1540" s="1">
        <f t="shared" si="94"/>
        <v>0</v>
      </c>
      <c r="H1540" s="14" t="str">
        <f t="shared" si="95"/>
        <v>-</v>
      </c>
    </row>
    <row r="1541" spans="5:8" x14ac:dyDescent="0.25">
      <c r="E1541" s="15">
        <f t="shared" si="92"/>
        <v>0</v>
      </c>
      <c r="F1541" s="1">
        <f t="shared" si="93"/>
        <v>0</v>
      </c>
      <c r="G1541" s="1">
        <f t="shared" si="94"/>
        <v>0</v>
      </c>
      <c r="H1541" s="14" t="str">
        <f t="shared" si="95"/>
        <v>-</v>
      </c>
    </row>
    <row r="1542" spans="5:8" x14ac:dyDescent="0.25">
      <c r="E1542" s="15">
        <f t="shared" ref="E1542:E1605" si="96">ROUNDDOWN(C1542,0)</f>
        <v>0</v>
      </c>
      <c r="F1542" s="1">
        <f t="shared" ref="F1542:F1605" si="97">SUMIFS(D:D,E:E,E1542)</f>
        <v>0</v>
      </c>
      <c r="G1542" s="1">
        <f t="shared" ref="G1542:G1605" si="98">SUMIFS(D:D,E:E,E1542-1)</f>
        <v>0</v>
      </c>
      <c r="H1542" s="14" t="str">
        <f t="shared" ref="H1542:H1605" si="99">IF(E1542&lt;&gt;E1541,IF(G1542&lt;=$L$3,MIN(F1542,$L$5),"-"),"-")</f>
        <v>-</v>
      </c>
    </row>
    <row r="1543" spans="5:8" x14ac:dyDescent="0.25">
      <c r="E1543" s="15">
        <f t="shared" si="96"/>
        <v>0</v>
      </c>
      <c r="F1543" s="1">
        <f t="shared" si="97"/>
        <v>0</v>
      </c>
      <c r="G1543" s="1">
        <f t="shared" si="98"/>
        <v>0</v>
      </c>
      <c r="H1543" s="14" t="str">
        <f t="shared" si="99"/>
        <v>-</v>
      </c>
    </row>
    <row r="1544" spans="5:8" x14ac:dyDescent="0.25">
      <c r="E1544" s="15">
        <f t="shared" si="96"/>
        <v>0</v>
      </c>
      <c r="F1544" s="1">
        <f t="shared" si="97"/>
        <v>0</v>
      </c>
      <c r="G1544" s="1">
        <f t="shared" si="98"/>
        <v>0</v>
      </c>
      <c r="H1544" s="14" t="str">
        <f t="shared" si="99"/>
        <v>-</v>
      </c>
    </row>
    <row r="1545" spans="5:8" x14ac:dyDescent="0.25">
      <c r="E1545" s="15">
        <f t="shared" si="96"/>
        <v>0</v>
      </c>
      <c r="F1545" s="1">
        <f t="shared" si="97"/>
        <v>0</v>
      </c>
      <c r="G1545" s="1">
        <f t="shared" si="98"/>
        <v>0</v>
      </c>
      <c r="H1545" s="14" t="str">
        <f t="shared" si="99"/>
        <v>-</v>
      </c>
    </row>
    <row r="1546" spans="5:8" x14ac:dyDescent="0.25">
      <c r="E1546" s="15">
        <f t="shared" si="96"/>
        <v>0</v>
      </c>
      <c r="F1546" s="1">
        <f t="shared" si="97"/>
        <v>0</v>
      </c>
      <c r="G1546" s="1">
        <f t="shared" si="98"/>
        <v>0</v>
      </c>
      <c r="H1546" s="14" t="str">
        <f t="shared" si="99"/>
        <v>-</v>
      </c>
    </row>
    <row r="1547" spans="5:8" x14ac:dyDescent="0.25">
      <c r="E1547" s="15">
        <f t="shared" si="96"/>
        <v>0</v>
      </c>
      <c r="F1547" s="1">
        <f t="shared" si="97"/>
        <v>0</v>
      </c>
      <c r="G1547" s="1">
        <f t="shared" si="98"/>
        <v>0</v>
      </c>
      <c r="H1547" s="14" t="str">
        <f t="shared" si="99"/>
        <v>-</v>
      </c>
    </row>
    <row r="1548" spans="5:8" x14ac:dyDescent="0.25">
      <c r="E1548" s="15">
        <f t="shared" si="96"/>
        <v>0</v>
      </c>
      <c r="F1548" s="1">
        <f t="shared" si="97"/>
        <v>0</v>
      </c>
      <c r="G1548" s="1">
        <f t="shared" si="98"/>
        <v>0</v>
      </c>
      <c r="H1548" s="14" t="str">
        <f t="shared" si="99"/>
        <v>-</v>
      </c>
    </row>
    <row r="1549" spans="5:8" x14ac:dyDescent="0.25">
      <c r="E1549" s="15">
        <f t="shared" si="96"/>
        <v>0</v>
      </c>
      <c r="F1549" s="1">
        <f t="shared" si="97"/>
        <v>0</v>
      </c>
      <c r="G1549" s="1">
        <f t="shared" si="98"/>
        <v>0</v>
      </c>
      <c r="H1549" s="14" t="str">
        <f t="shared" si="99"/>
        <v>-</v>
      </c>
    </row>
    <row r="1550" spans="5:8" x14ac:dyDescent="0.25">
      <c r="E1550" s="15">
        <f t="shared" si="96"/>
        <v>0</v>
      </c>
      <c r="F1550" s="1">
        <f t="shared" si="97"/>
        <v>0</v>
      </c>
      <c r="G1550" s="1">
        <f t="shared" si="98"/>
        <v>0</v>
      </c>
      <c r="H1550" s="14" t="str">
        <f t="shared" si="99"/>
        <v>-</v>
      </c>
    </row>
    <row r="1551" spans="5:8" x14ac:dyDescent="0.25">
      <c r="E1551" s="15">
        <f t="shared" si="96"/>
        <v>0</v>
      </c>
      <c r="F1551" s="1">
        <f t="shared" si="97"/>
        <v>0</v>
      </c>
      <c r="G1551" s="1">
        <f t="shared" si="98"/>
        <v>0</v>
      </c>
      <c r="H1551" s="14" t="str">
        <f t="shared" si="99"/>
        <v>-</v>
      </c>
    </row>
    <row r="1552" spans="5:8" x14ac:dyDescent="0.25">
      <c r="E1552" s="15">
        <f t="shared" si="96"/>
        <v>0</v>
      </c>
      <c r="F1552" s="1">
        <f t="shared" si="97"/>
        <v>0</v>
      </c>
      <c r="G1552" s="1">
        <f t="shared" si="98"/>
        <v>0</v>
      </c>
      <c r="H1552" s="14" t="str">
        <f t="shared" si="99"/>
        <v>-</v>
      </c>
    </row>
    <row r="1553" spans="5:8" x14ac:dyDescent="0.25">
      <c r="E1553" s="15">
        <f t="shared" si="96"/>
        <v>0</v>
      </c>
      <c r="F1553" s="1">
        <f t="shared" si="97"/>
        <v>0</v>
      </c>
      <c r="G1553" s="1">
        <f t="shared" si="98"/>
        <v>0</v>
      </c>
      <c r="H1553" s="14" t="str">
        <f t="shared" si="99"/>
        <v>-</v>
      </c>
    </row>
    <row r="1554" spans="5:8" x14ac:dyDescent="0.25">
      <c r="E1554" s="15">
        <f t="shared" si="96"/>
        <v>0</v>
      </c>
      <c r="F1554" s="1">
        <f t="shared" si="97"/>
        <v>0</v>
      </c>
      <c r="G1554" s="1">
        <f t="shared" si="98"/>
        <v>0</v>
      </c>
      <c r="H1554" s="14" t="str">
        <f t="shared" si="99"/>
        <v>-</v>
      </c>
    </row>
    <row r="1555" spans="5:8" x14ac:dyDescent="0.25">
      <c r="E1555" s="15">
        <f t="shared" si="96"/>
        <v>0</v>
      </c>
      <c r="F1555" s="1">
        <f t="shared" si="97"/>
        <v>0</v>
      </c>
      <c r="G1555" s="1">
        <f t="shared" si="98"/>
        <v>0</v>
      </c>
      <c r="H1555" s="14" t="str">
        <f t="shared" si="99"/>
        <v>-</v>
      </c>
    </row>
    <row r="1556" spans="5:8" x14ac:dyDescent="0.25">
      <c r="E1556" s="15">
        <f t="shared" si="96"/>
        <v>0</v>
      </c>
      <c r="F1556" s="1">
        <f t="shared" si="97"/>
        <v>0</v>
      </c>
      <c r="G1556" s="1">
        <f t="shared" si="98"/>
        <v>0</v>
      </c>
      <c r="H1556" s="14" t="str">
        <f t="shared" si="99"/>
        <v>-</v>
      </c>
    </row>
    <row r="1557" spans="5:8" x14ac:dyDescent="0.25">
      <c r="E1557" s="15">
        <f t="shared" si="96"/>
        <v>0</v>
      </c>
      <c r="F1557" s="1">
        <f t="shared" si="97"/>
        <v>0</v>
      </c>
      <c r="G1557" s="1">
        <f t="shared" si="98"/>
        <v>0</v>
      </c>
      <c r="H1557" s="14" t="str">
        <f t="shared" si="99"/>
        <v>-</v>
      </c>
    </row>
    <row r="1558" spans="5:8" x14ac:dyDescent="0.25">
      <c r="E1558" s="15">
        <f t="shared" si="96"/>
        <v>0</v>
      </c>
      <c r="F1558" s="1">
        <f t="shared" si="97"/>
        <v>0</v>
      </c>
      <c r="G1558" s="1">
        <f t="shared" si="98"/>
        <v>0</v>
      </c>
      <c r="H1558" s="14" t="str">
        <f t="shared" si="99"/>
        <v>-</v>
      </c>
    </row>
    <row r="1559" spans="5:8" x14ac:dyDescent="0.25">
      <c r="E1559" s="15">
        <f t="shared" si="96"/>
        <v>0</v>
      </c>
      <c r="F1559" s="1">
        <f t="shared" si="97"/>
        <v>0</v>
      </c>
      <c r="G1559" s="1">
        <f t="shared" si="98"/>
        <v>0</v>
      </c>
      <c r="H1559" s="14" t="str">
        <f t="shared" si="99"/>
        <v>-</v>
      </c>
    </row>
    <row r="1560" spans="5:8" x14ac:dyDescent="0.25">
      <c r="E1560" s="15">
        <f t="shared" si="96"/>
        <v>0</v>
      </c>
      <c r="F1560" s="1">
        <f t="shared" si="97"/>
        <v>0</v>
      </c>
      <c r="G1560" s="1">
        <f t="shared" si="98"/>
        <v>0</v>
      </c>
      <c r="H1560" s="14" t="str">
        <f t="shared" si="99"/>
        <v>-</v>
      </c>
    </row>
    <row r="1561" spans="5:8" x14ac:dyDescent="0.25">
      <c r="E1561" s="15">
        <f t="shared" si="96"/>
        <v>0</v>
      </c>
      <c r="F1561" s="1">
        <f t="shared" si="97"/>
        <v>0</v>
      </c>
      <c r="G1561" s="1">
        <f t="shared" si="98"/>
        <v>0</v>
      </c>
      <c r="H1561" s="14" t="str">
        <f t="shared" si="99"/>
        <v>-</v>
      </c>
    </row>
    <row r="1562" spans="5:8" x14ac:dyDescent="0.25">
      <c r="E1562" s="15">
        <f t="shared" si="96"/>
        <v>0</v>
      </c>
      <c r="F1562" s="1">
        <f t="shared" si="97"/>
        <v>0</v>
      </c>
      <c r="G1562" s="1">
        <f t="shared" si="98"/>
        <v>0</v>
      </c>
      <c r="H1562" s="14" t="str">
        <f t="shared" si="99"/>
        <v>-</v>
      </c>
    </row>
    <row r="1563" spans="5:8" x14ac:dyDescent="0.25">
      <c r="E1563" s="15">
        <f t="shared" si="96"/>
        <v>0</v>
      </c>
      <c r="F1563" s="1">
        <f t="shared" si="97"/>
        <v>0</v>
      </c>
      <c r="G1563" s="1">
        <f t="shared" si="98"/>
        <v>0</v>
      </c>
      <c r="H1563" s="14" t="str">
        <f t="shared" si="99"/>
        <v>-</v>
      </c>
    </row>
    <row r="1564" spans="5:8" x14ac:dyDescent="0.25">
      <c r="E1564" s="15">
        <f t="shared" si="96"/>
        <v>0</v>
      </c>
      <c r="F1564" s="1">
        <f t="shared" si="97"/>
        <v>0</v>
      </c>
      <c r="G1564" s="1">
        <f t="shared" si="98"/>
        <v>0</v>
      </c>
      <c r="H1564" s="14" t="str">
        <f t="shared" si="99"/>
        <v>-</v>
      </c>
    </row>
    <row r="1565" spans="5:8" x14ac:dyDescent="0.25">
      <c r="E1565" s="15">
        <f t="shared" si="96"/>
        <v>0</v>
      </c>
      <c r="F1565" s="1">
        <f t="shared" si="97"/>
        <v>0</v>
      </c>
      <c r="G1565" s="1">
        <f t="shared" si="98"/>
        <v>0</v>
      </c>
      <c r="H1565" s="14" t="str">
        <f t="shared" si="99"/>
        <v>-</v>
      </c>
    </row>
    <row r="1566" spans="5:8" x14ac:dyDescent="0.25">
      <c r="E1566" s="15">
        <f t="shared" si="96"/>
        <v>0</v>
      </c>
      <c r="F1566" s="1">
        <f t="shared" si="97"/>
        <v>0</v>
      </c>
      <c r="G1566" s="1">
        <f t="shared" si="98"/>
        <v>0</v>
      </c>
      <c r="H1566" s="14" t="str">
        <f t="shared" si="99"/>
        <v>-</v>
      </c>
    </row>
    <row r="1567" spans="5:8" x14ac:dyDescent="0.25">
      <c r="E1567" s="15">
        <f t="shared" si="96"/>
        <v>0</v>
      </c>
      <c r="F1567" s="1">
        <f t="shared" si="97"/>
        <v>0</v>
      </c>
      <c r="G1567" s="1">
        <f t="shared" si="98"/>
        <v>0</v>
      </c>
      <c r="H1567" s="14" t="str">
        <f t="shared" si="99"/>
        <v>-</v>
      </c>
    </row>
    <row r="1568" spans="5:8" x14ac:dyDescent="0.25">
      <c r="E1568" s="15">
        <f t="shared" si="96"/>
        <v>0</v>
      </c>
      <c r="F1568" s="1">
        <f t="shared" si="97"/>
        <v>0</v>
      </c>
      <c r="G1568" s="1">
        <f t="shared" si="98"/>
        <v>0</v>
      </c>
      <c r="H1568" s="14" t="str">
        <f t="shared" si="99"/>
        <v>-</v>
      </c>
    </row>
    <row r="1569" spans="5:8" x14ac:dyDescent="0.25">
      <c r="E1569" s="15">
        <f t="shared" si="96"/>
        <v>0</v>
      </c>
      <c r="F1569" s="1">
        <f t="shared" si="97"/>
        <v>0</v>
      </c>
      <c r="G1569" s="1">
        <f t="shared" si="98"/>
        <v>0</v>
      </c>
      <c r="H1569" s="14" t="str">
        <f t="shared" si="99"/>
        <v>-</v>
      </c>
    </row>
    <row r="1570" spans="5:8" x14ac:dyDescent="0.25">
      <c r="E1570" s="15">
        <f t="shared" si="96"/>
        <v>0</v>
      </c>
      <c r="F1570" s="1">
        <f t="shared" si="97"/>
        <v>0</v>
      </c>
      <c r="G1570" s="1">
        <f t="shared" si="98"/>
        <v>0</v>
      </c>
      <c r="H1570" s="14" t="str">
        <f t="shared" si="99"/>
        <v>-</v>
      </c>
    </row>
    <row r="1571" spans="5:8" x14ac:dyDescent="0.25">
      <c r="E1571" s="15">
        <f t="shared" si="96"/>
        <v>0</v>
      </c>
      <c r="F1571" s="1">
        <f t="shared" si="97"/>
        <v>0</v>
      </c>
      <c r="G1571" s="1">
        <f t="shared" si="98"/>
        <v>0</v>
      </c>
      <c r="H1571" s="14" t="str">
        <f t="shared" si="99"/>
        <v>-</v>
      </c>
    </row>
    <row r="1572" spans="5:8" x14ac:dyDescent="0.25">
      <c r="E1572" s="15">
        <f t="shared" si="96"/>
        <v>0</v>
      </c>
      <c r="F1572" s="1">
        <f t="shared" si="97"/>
        <v>0</v>
      </c>
      <c r="G1572" s="1">
        <f t="shared" si="98"/>
        <v>0</v>
      </c>
      <c r="H1572" s="14" t="str">
        <f t="shared" si="99"/>
        <v>-</v>
      </c>
    </row>
    <row r="1573" spans="5:8" x14ac:dyDescent="0.25">
      <c r="E1573" s="15">
        <f t="shared" si="96"/>
        <v>0</v>
      </c>
      <c r="F1573" s="1">
        <f t="shared" si="97"/>
        <v>0</v>
      </c>
      <c r="G1573" s="1">
        <f t="shared" si="98"/>
        <v>0</v>
      </c>
      <c r="H1573" s="14" t="str">
        <f t="shared" si="99"/>
        <v>-</v>
      </c>
    </row>
    <row r="1574" spans="5:8" x14ac:dyDescent="0.25">
      <c r="E1574" s="15">
        <f t="shared" si="96"/>
        <v>0</v>
      </c>
      <c r="F1574" s="1">
        <f t="shared" si="97"/>
        <v>0</v>
      </c>
      <c r="G1574" s="1">
        <f t="shared" si="98"/>
        <v>0</v>
      </c>
      <c r="H1574" s="14" t="str">
        <f t="shared" si="99"/>
        <v>-</v>
      </c>
    </row>
    <row r="1575" spans="5:8" x14ac:dyDescent="0.25">
      <c r="E1575" s="15">
        <f t="shared" si="96"/>
        <v>0</v>
      </c>
      <c r="F1575" s="1">
        <f t="shared" si="97"/>
        <v>0</v>
      </c>
      <c r="G1575" s="1">
        <f t="shared" si="98"/>
        <v>0</v>
      </c>
      <c r="H1575" s="14" t="str">
        <f t="shared" si="99"/>
        <v>-</v>
      </c>
    </row>
    <row r="1576" spans="5:8" x14ac:dyDescent="0.25">
      <c r="E1576" s="15">
        <f t="shared" si="96"/>
        <v>0</v>
      </c>
      <c r="F1576" s="1">
        <f t="shared" si="97"/>
        <v>0</v>
      </c>
      <c r="G1576" s="1">
        <f t="shared" si="98"/>
        <v>0</v>
      </c>
      <c r="H1576" s="14" t="str">
        <f t="shared" si="99"/>
        <v>-</v>
      </c>
    </row>
    <row r="1577" spans="5:8" x14ac:dyDescent="0.25">
      <c r="E1577" s="15">
        <f t="shared" si="96"/>
        <v>0</v>
      </c>
      <c r="F1577" s="1">
        <f t="shared" si="97"/>
        <v>0</v>
      </c>
      <c r="G1577" s="1">
        <f t="shared" si="98"/>
        <v>0</v>
      </c>
      <c r="H1577" s="14" t="str">
        <f t="shared" si="99"/>
        <v>-</v>
      </c>
    </row>
    <row r="1578" spans="5:8" x14ac:dyDescent="0.25">
      <c r="E1578" s="15">
        <f t="shared" si="96"/>
        <v>0</v>
      </c>
      <c r="F1578" s="1">
        <f t="shared" si="97"/>
        <v>0</v>
      </c>
      <c r="G1578" s="1">
        <f t="shared" si="98"/>
        <v>0</v>
      </c>
      <c r="H1578" s="14" t="str">
        <f t="shared" si="99"/>
        <v>-</v>
      </c>
    </row>
    <row r="1579" spans="5:8" x14ac:dyDescent="0.25">
      <c r="E1579" s="15">
        <f t="shared" si="96"/>
        <v>0</v>
      </c>
      <c r="F1579" s="1">
        <f t="shared" si="97"/>
        <v>0</v>
      </c>
      <c r="G1579" s="1">
        <f t="shared" si="98"/>
        <v>0</v>
      </c>
      <c r="H1579" s="14" t="str">
        <f t="shared" si="99"/>
        <v>-</v>
      </c>
    </row>
    <row r="1580" spans="5:8" x14ac:dyDescent="0.25">
      <c r="E1580" s="15">
        <f t="shared" si="96"/>
        <v>0</v>
      </c>
      <c r="F1580" s="1">
        <f t="shared" si="97"/>
        <v>0</v>
      </c>
      <c r="G1580" s="1">
        <f t="shared" si="98"/>
        <v>0</v>
      </c>
      <c r="H1580" s="14" t="str">
        <f t="shared" si="99"/>
        <v>-</v>
      </c>
    </row>
    <row r="1581" spans="5:8" x14ac:dyDescent="0.25">
      <c r="E1581" s="15">
        <f t="shared" si="96"/>
        <v>0</v>
      </c>
      <c r="F1581" s="1">
        <f t="shared" si="97"/>
        <v>0</v>
      </c>
      <c r="G1581" s="1">
        <f t="shared" si="98"/>
        <v>0</v>
      </c>
      <c r="H1581" s="14" t="str">
        <f t="shared" si="99"/>
        <v>-</v>
      </c>
    </row>
    <row r="1582" spans="5:8" x14ac:dyDescent="0.25">
      <c r="E1582" s="15">
        <f t="shared" si="96"/>
        <v>0</v>
      </c>
      <c r="F1582" s="1">
        <f t="shared" si="97"/>
        <v>0</v>
      </c>
      <c r="G1582" s="1">
        <f t="shared" si="98"/>
        <v>0</v>
      </c>
      <c r="H1582" s="14" t="str">
        <f t="shared" si="99"/>
        <v>-</v>
      </c>
    </row>
    <row r="1583" spans="5:8" x14ac:dyDescent="0.25">
      <c r="E1583" s="15">
        <f t="shared" si="96"/>
        <v>0</v>
      </c>
      <c r="F1583" s="1">
        <f t="shared" si="97"/>
        <v>0</v>
      </c>
      <c r="G1583" s="1">
        <f t="shared" si="98"/>
        <v>0</v>
      </c>
      <c r="H1583" s="14" t="str">
        <f t="shared" si="99"/>
        <v>-</v>
      </c>
    </row>
    <row r="1584" spans="5:8" x14ac:dyDescent="0.25">
      <c r="E1584" s="15">
        <f t="shared" si="96"/>
        <v>0</v>
      </c>
      <c r="F1584" s="1">
        <f t="shared" si="97"/>
        <v>0</v>
      </c>
      <c r="G1584" s="1">
        <f t="shared" si="98"/>
        <v>0</v>
      </c>
      <c r="H1584" s="14" t="str">
        <f t="shared" si="99"/>
        <v>-</v>
      </c>
    </row>
    <row r="1585" spans="5:8" x14ac:dyDescent="0.25">
      <c r="E1585" s="15">
        <f t="shared" si="96"/>
        <v>0</v>
      </c>
      <c r="F1585" s="1">
        <f t="shared" si="97"/>
        <v>0</v>
      </c>
      <c r="G1585" s="1">
        <f t="shared" si="98"/>
        <v>0</v>
      </c>
      <c r="H1585" s="14" t="str">
        <f t="shared" si="99"/>
        <v>-</v>
      </c>
    </row>
    <row r="1586" spans="5:8" x14ac:dyDescent="0.25">
      <c r="E1586" s="15">
        <f t="shared" si="96"/>
        <v>0</v>
      </c>
      <c r="F1586" s="1">
        <f t="shared" si="97"/>
        <v>0</v>
      </c>
      <c r="G1586" s="1">
        <f t="shared" si="98"/>
        <v>0</v>
      </c>
      <c r="H1586" s="14" t="str">
        <f t="shared" si="99"/>
        <v>-</v>
      </c>
    </row>
    <row r="1587" spans="5:8" x14ac:dyDescent="0.25">
      <c r="E1587" s="15">
        <f t="shared" si="96"/>
        <v>0</v>
      </c>
      <c r="F1587" s="1">
        <f t="shared" si="97"/>
        <v>0</v>
      </c>
      <c r="G1587" s="1">
        <f t="shared" si="98"/>
        <v>0</v>
      </c>
      <c r="H1587" s="14" t="str">
        <f t="shared" si="99"/>
        <v>-</v>
      </c>
    </row>
    <row r="1588" spans="5:8" x14ac:dyDescent="0.25">
      <c r="E1588" s="15">
        <f t="shared" si="96"/>
        <v>0</v>
      </c>
      <c r="F1588" s="1">
        <f t="shared" si="97"/>
        <v>0</v>
      </c>
      <c r="G1588" s="1">
        <f t="shared" si="98"/>
        <v>0</v>
      </c>
      <c r="H1588" s="14" t="str">
        <f t="shared" si="99"/>
        <v>-</v>
      </c>
    </row>
    <row r="1589" spans="5:8" x14ac:dyDescent="0.25">
      <c r="E1589" s="15">
        <f t="shared" si="96"/>
        <v>0</v>
      </c>
      <c r="F1589" s="1">
        <f t="shared" si="97"/>
        <v>0</v>
      </c>
      <c r="G1589" s="1">
        <f t="shared" si="98"/>
        <v>0</v>
      </c>
      <c r="H1589" s="14" t="str">
        <f t="shared" si="99"/>
        <v>-</v>
      </c>
    </row>
    <row r="1590" spans="5:8" x14ac:dyDescent="0.25">
      <c r="E1590" s="15">
        <f t="shared" si="96"/>
        <v>0</v>
      </c>
      <c r="F1590" s="1">
        <f t="shared" si="97"/>
        <v>0</v>
      </c>
      <c r="G1590" s="1">
        <f t="shared" si="98"/>
        <v>0</v>
      </c>
      <c r="H1590" s="14" t="str">
        <f t="shared" si="99"/>
        <v>-</v>
      </c>
    </row>
    <row r="1591" spans="5:8" x14ac:dyDescent="0.25">
      <c r="E1591" s="15">
        <f t="shared" si="96"/>
        <v>0</v>
      </c>
      <c r="F1591" s="1">
        <f t="shared" si="97"/>
        <v>0</v>
      </c>
      <c r="G1591" s="1">
        <f t="shared" si="98"/>
        <v>0</v>
      </c>
      <c r="H1591" s="14" t="str">
        <f t="shared" si="99"/>
        <v>-</v>
      </c>
    </row>
    <row r="1592" spans="5:8" x14ac:dyDescent="0.25">
      <c r="E1592" s="15">
        <f t="shared" si="96"/>
        <v>0</v>
      </c>
      <c r="F1592" s="1">
        <f t="shared" si="97"/>
        <v>0</v>
      </c>
      <c r="G1592" s="1">
        <f t="shared" si="98"/>
        <v>0</v>
      </c>
      <c r="H1592" s="14" t="str">
        <f t="shared" si="99"/>
        <v>-</v>
      </c>
    </row>
    <row r="1593" spans="5:8" x14ac:dyDescent="0.25">
      <c r="E1593" s="15">
        <f t="shared" si="96"/>
        <v>0</v>
      </c>
      <c r="F1593" s="1">
        <f t="shared" si="97"/>
        <v>0</v>
      </c>
      <c r="G1593" s="1">
        <f t="shared" si="98"/>
        <v>0</v>
      </c>
      <c r="H1593" s="14" t="str">
        <f t="shared" si="99"/>
        <v>-</v>
      </c>
    </row>
    <row r="1594" spans="5:8" x14ac:dyDescent="0.25">
      <c r="E1594" s="15">
        <f t="shared" si="96"/>
        <v>0</v>
      </c>
      <c r="F1594" s="1">
        <f t="shared" si="97"/>
        <v>0</v>
      </c>
      <c r="G1594" s="1">
        <f t="shared" si="98"/>
        <v>0</v>
      </c>
      <c r="H1594" s="14" t="str">
        <f t="shared" si="99"/>
        <v>-</v>
      </c>
    </row>
    <row r="1595" spans="5:8" x14ac:dyDescent="0.25">
      <c r="E1595" s="15">
        <f t="shared" si="96"/>
        <v>0</v>
      </c>
      <c r="F1595" s="1">
        <f t="shared" si="97"/>
        <v>0</v>
      </c>
      <c r="G1595" s="1">
        <f t="shared" si="98"/>
        <v>0</v>
      </c>
      <c r="H1595" s="14" t="str">
        <f t="shared" si="99"/>
        <v>-</v>
      </c>
    </row>
    <row r="1596" spans="5:8" x14ac:dyDescent="0.25">
      <c r="E1596" s="15">
        <f t="shared" si="96"/>
        <v>0</v>
      </c>
      <c r="F1596" s="1">
        <f t="shared" si="97"/>
        <v>0</v>
      </c>
      <c r="G1596" s="1">
        <f t="shared" si="98"/>
        <v>0</v>
      </c>
      <c r="H1596" s="14" t="str">
        <f t="shared" si="99"/>
        <v>-</v>
      </c>
    </row>
    <row r="1597" spans="5:8" x14ac:dyDescent="0.25">
      <c r="E1597" s="15">
        <f t="shared" si="96"/>
        <v>0</v>
      </c>
      <c r="F1597" s="1">
        <f t="shared" si="97"/>
        <v>0</v>
      </c>
      <c r="G1597" s="1">
        <f t="shared" si="98"/>
        <v>0</v>
      </c>
      <c r="H1597" s="14" t="str">
        <f t="shared" si="99"/>
        <v>-</v>
      </c>
    </row>
    <row r="1598" spans="5:8" x14ac:dyDescent="0.25">
      <c r="E1598" s="15">
        <f t="shared" si="96"/>
        <v>0</v>
      </c>
      <c r="F1598" s="1">
        <f t="shared" si="97"/>
        <v>0</v>
      </c>
      <c r="G1598" s="1">
        <f t="shared" si="98"/>
        <v>0</v>
      </c>
      <c r="H1598" s="14" t="str">
        <f t="shared" si="99"/>
        <v>-</v>
      </c>
    </row>
    <row r="1599" spans="5:8" x14ac:dyDescent="0.25">
      <c r="E1599" s="15">
        <f t="shared" si="96"/>
        <v>0</v>
      </c>
      <c r="F1599" s="1">
        <f t="shared" si="97"/>
        <v>0</v>
      </c>
      <c r="G1599" s="1">
        <f t="shared" si="98"/>
        <v>0</v>
      </c>
      <c r="H1599" s="14" t="str">
        <f t="shared" si="99"/>
        <v>-</v>
      </c>
    </row>
    <row r="1600" spans="5:8" x14ac:dyDescent="0.25">
      <c r="E1600" s="15">
        <f t="shared" si="96"/>
        <v>0</v>
      </c>
      <c r="F1600" s="1">
        <f t="shared" si="97"/>
        <v>0</v>
      </c>
      <c r="G1600" s="1">
        <f t="shared" si="98"/>
        <v>0</v>
      </c>
      <c r="H1600" s="14" t="str">
        <f t="shared" si="99"/>
        <v>-</v>
      </c>
    </row>
    <row r="1601" spans="5:8" x14ac:dyDescent="0.25">
      <c r="E1601" s="15">
        <f t="shared" si="96"/>
        <v>0</v>
      </c>
      <c r="F1601" s="1">
        <f t="shared" si="97"/>
        <v>0</v>
      </c>
      <c r="G1601" s="1">
        <f t="shared" si="98"/>
        <v>0</v>
      </c>
      <c r="H1601" s="14" t="str">
        <f t="shared" si="99"/>
        <v>-</v>
      </c>
    </row>
    <row r="1602" spans="5:8" x14ac:dyDescent="0.25">
      <c r="E1602" s="15">
        <f t="shared" si="96"/>
        <v>0</v>
      </c>
      <c r="F1602" s="1">
        <f t="shared" si="97"/>
        <v>0</v>
      </c>
      <c r="G1602" s="1">
        <f t="shared" si="98"/>
        <v>0</v>
      </c>
      <c r="H1602" s="14" t="str">
        <f t="shared" si="99"/>
        <v>-</v>
      </c>
    </row>
    <row r="1603" spans="5:8" x14ac:dyDescent="0.25">
      <c r="E1603" s="15">
        <f t="shared" si="96"/>
        <v>0</v>
      </c>
      <c r="F1603" s="1">
        <f t="shared" si="97"/>
        <v>0</v>
      </c>
      <c r="G1603" s="1">
        <f t="shared" si="98"/>
        <v>0</v>
      </c>
      <c r="H1603" s="14" t="str">
        <f t="shared" si="99"/>
        <v>-</v>
      </c>
    </row>
    <row r="1604" spans="5:8" x14ac:dyDescent="0.25">
      <c r="E1604" s="15">
        <f t="shared" si="96"/>
        <v>0</v>
      </c>
      <c r="F1604" s="1">
        <f t="shared" si="97"/>
        <v>0</v>
      </c>
      <c r="G1604" s="1">
        <f t="shared" si="98"/>
        <v>0</v>
      </c>
      <c r="H1604" s="14" t="str">
        <f t="shared" si="99"/>
        <v>-</v>
      </c>
    </row>
    <row r="1605" spans="5:8" x14ac:dyDescent="0.25">
      <c r="E1605" s="15">
        <f t="shared" si="96"/>
        <v>0</v>
      </c>
      <c r="F1605" s="1">
        <f t="shared" si="97"/>
        <v>0</v>
      </c>
      <c r="G1605" s="1">
        <f t="shared" si="98"/>
        <v>0</v>
      </c>
      <c r="H1605" s="14" t="str">
        <f t="shared" si="99"/>
        <v>-</v>
      </c>
    </row>
    <row r="1606" spans="5:8" x14ac:dyDescent="0.25">
      <c r="E1606" s="15">
        <f t="shared" ref="E1606:E1669" si="100">ROUNDDOWN(C1606,0)</f>
        <v>0</v>
      </c>
      <c r="F1606" s="1">
        <f t="shared" ref="F1606:F1669" si="101">SUMIFS(D:D,E:E,E1606)</f>
        <v>0</v>
      </c>
      <c r="G1606" s="1">
        <f t="shared" ref="G1606:G1669" si="102">SUMIFS(D:D,E:E,E1606-1)</f>
        <v>0</v>
      </c>
      <c r="H1606" s="14" t="str">
        <f t="shared" ref="H1606:H1669" si="103">IF(E1606&lt;&gt;E1605,IF(G1606&lt;=$L$3,MIN(F1606,$L$5),"-"),"-")</f>
        <v>-</v>
      </c>
    </row>
    <row r="1607" spans="5:8" x14ac:dyDescent="0.25">
      <c r="E1607" s="15">
        <f t="shared" si="100"/>
        <v>0</v>
      </c>
      <c r="F1607" s="1">
        <f t="shared" si="101"/>
        <v>0</v>
      </c>
      <c r="G1607" s="1">
        <f t="shared" si="102"/>
        <v>0</v>
      </c>
      <c r="H1607" s="14" t="str">
        <f t="shared" si="103"/>
        <v>-</v>
      </c>
    </row>
    <row r="1608" spans="5:8" x14ac:dyDescent="0.25">
      <c r="E1608" s="15">
        <f t="shared" si="100"/>
        <v>0</v>
      </c>
      <c r="F1608" s="1">
        <f t="shared" si="101"/>
        <v>0</v>
      </c>
      <c r="G1608" s="1">
        <f t="shared" si="102"/>
        <v>0</v>
      </c>
      <c r="H1608" s="14" t="str">
        <f t="shared" si="103"/>
        <v>-</v>
      </c>
    </row>
    <row r="1609" spans="5:8" x14ac:dyDescent="0.25">
      <c r="E1609" s="15">
        <f t="shared" si="100"/>
        <v>0</v>
      </c>
      <c r="F1609" s="1">
        <f t="shared" si="101"/>
        <v>0</v>
      </c>
      <c r="G1609" s="1">
        <f t="shared" si="102"/>
        <v>0</v>
      </c>
      <c r="H1609" s="14" t="str">
        <f t="shared" si="103"/>
        <v>-</v>
      </c>
    </row>
    <row r="1610" spans="5:8" x14ac:dyDescent="0.25">
      <c r="E1610" s="15">
        <f t="shared" si="100"/>
        <v>0</v>
      </c>
      <c r="F1610" s="1">
        <f t="shared" si="101"/>
        <v>0</v>
      </c>
      <c r="G1610" s="1">
        <f t="shared" si="102"/>
        <v>0</v>
      </c>
      <c r="H1610" s="14" t="str">
        <f t="shared" si="103"/>
        <v>-</v>
      </c>
    </row>
    <row r="1611" spans="5:8" x14ac:dyDescent="0.25">
      <c r="E1611" s="15">
        <f t="shared" si="100"/>
        <v>0</v>
      </c>
      <c r="F1611" s="1">
        <f t="shared" si="101"/>
        <v>0</v>
      </c>
      <c r="G1611" s="1">
        <f t="shared" si="102"/>
        <v>0</v>
      </c>
      <c r="H1611" s="14" t="str">
        <f t="shared" si="103"/>
        <v>-</v>
      </c>
    </row>
    <row r="1612" spans="5:8" x14ac:dyDescent="0.25">
      <c r="E1612" s="15">
        <f t="shared" si="100"/>
        <v>0</v>
      </c>
      <c r="F1612" s="1">
        <f t="shared" si="101"/>
        <v>0</v>
      </c>
      <c r="G1612" s="1">
        <f t="shared" si="102"/>
        <v>0</v>
      </c>
      <c r="H1612" s="14" t="str">
        <f t="shared" si="103"/>
        <v>-</v>
      </c>
    </row>
    <row r="1613" spans="5:8" x14ac:dyDescent="0.25">
      <c r="E1613" s="15">
        <f t="shared" si="100"/>
        <v>0</v>
      </c>
      <c r="F1613" s="1">
        <f t="shared" si="101"/>
        <v>0</v>
      </c>
      <c r="G1613" s="1">
        <f t="shared" si="102"/>
        <v>0</v>
      </c>
      <c r="H1613" s="14" t="str">
        <f t="shared" si="103"/>
        <v>-</v>
      </c>
    </row>
    <row r="1614" spans="5:8" x14ac:dyDescent="0.25">
      <c r="E1614" s="15">
        <f t="shared" si="100"/>
        <v>0</v>
      </c>
      <c r="F1614" s="1">
        <f t="shared" si="101"/>
        <v>0</v>
      </c>
      <c r="G1614" s="1">
        <f t="shared" si="102"/>
        <v>0</v>
      </c>
      <c r="H1614" s="14" t="str">
        <f t="shared" si="103"/>
        <v>-</v>
      </c>
    </row>
    <row r="1615" spans="5:8" x14ac:dyDescent="0.25">
      <c r="E1615" s="15">
        <f t="shared" si="100"/>
        <v>0</v>
      </c>
      <c r="F1615" s="1">
        <f t="shared" si="101"/>
        <v>0</v>
      </c>
      <c r="G1615" s="1">
        <f t="shared" si="102"/>
        <v>0</v>
      </c>
      <c r="H1615" s="14" t="str">
        <f t="shared" si="103"/>
        <v>-</v>
      </c>
    </row>
    <row r="1616" spans="5:8" x14ac:dyDescent="0.25">
      <c r="E1616" s="15">
        <f t="shared" si="100"/>
        <v>0</v>
      </c>
      <c r="F1616" s="1">
        <f t="shared" si="101"/>
        <v>0</v>
      </c>
      <c r="G1616" s="1">
        <f t="shared" si="102"/>
        <v>0</v>
      </c>
      <c r="H1616" s="14" t="str">
        <f t="shared" si="103"/>
        <v>-</v>
      </c>
    </row>
    <row r="1617" spans="5:8" x14ac:dyDescent="0.25">
      <c r="E1617" s="15">
        <f t="shared" si="100"/>
        <v>0</v>
      </c>
      <c r="F1617" s="1">
        <f t="shared" si="101"/>
        <v>0</v>
      </c>
      <c r="G1617" s="1">
        <f t="shared" si="102"/>
        <v>0</v>
      </c>
      <c r="H1617" s="14" t="str">
        <f t="shared" si="103"/>
        <v>-</v>
      </c>
    </row>
    <row r="1618" spans="5:8" x14ac:dyDescent="0.25">
      <c r="E1618" s="15">
        <f t="shared" si="100"/>
        <v>0</v>
      </c>
      <c r="F1618" s="1">
        <f t="shared" si="101"/>
        <v>0</v>
      </c>
      <c r="G1618" s="1">
        <f t="shared" si="102"/>
        <v>0</v>
      </c>
      <c r="H1618" s="14" t="str">
        <f t="shared" si="103"/>
        <v>-</v>
      </c>
    </row>
    <row r="1619" spans="5:8" x14ac:dyDescent="0.25">
      <c r="E1619" s="15">
        <f t="shared" si="100"/>
        <v>0</v>
      </c>
      <c r="F1619" s="1">
        <f t="shared" si="101"/>
        <v>0</v>
      </c>
      <c r="G1619" s="1">
        <f t="shared" si="102"/>
        <v>0</v>
      </c>
      <c r="H1619" s="14" t="str">
        <f t="shared" si="103"/>
        <v>-</v>
      </c>
    </row>
    <row r="1620" spans="5:8" x14ac:dyDescent="0.25">
      <c r="E1620" s="15">
        <f t="shared" si="100"/>
        <v>0</v>
      </c>
      <c r="F1620" s="1">
        <f t="shared" si="101"/>
        <v>0</v>
      </c>
      <c r="G1620" s="1">
        <f t="shared" si="102"/>
        <v>0</v>
      </c>
      <c r="H1620" s="14" t="str">
        <f t="shared" si="103"/>
        <v>-</v>
      </c>
    </row>
    <row r="1621" spans="5:8" x14ac:dyDescent="0.25">
      <c r="E1621" s="15">
        <f t="shared" si="100"/>
        <v>0</v>
      </c>
      <c r="F1621" s="1">
        <f t="shared" si="101"/>
        <v>0</v>
      </c>
      <c r="G1621" s="1">
        <f t="shared" si="102"/>
        <v>0</v>
      </c>
      <c r="H1621" s="14" t="str">
        <f t="shared" si="103"/>
        <v>-</v>
      </c>
    </row>
    <row r="1622" spans="5:8" x14ac:dyDescent="0.25">
      <c r="E1622" s="15">
        <f t="shared" si="100"/>
        <v>0</v>
      </c>
      <c r="F1622" s="1">
        <f t="shared" si="101"/>
        <v>0</v>
      </c>
      <c r="G1622" s="1">
        <f t="shared" si="102"/>
        <v>0</v>
      </c>
      <c r="H1622" s="14" t="str">
        <f t="shared" si="103"/>
        <v>-</v>
      </c>
    </row>
    <row r="1623" spans="5:8" x14ac:dyDescent="0.25">
      <c r="E1623" s="15">
        <f t="shared" si="100"/>
        <v>0</v>
      </c>
      <c r="F1623" s="1">
        <f t="shared" si="101"/>
        <v>0</v>
      </c>
      <c r="G1623" s="1">
        <f t="shared" si="102"/>
        <v>0</v>
      </c>
      <c r="H1623" s="14" t="str">
        <f t="shared" si="103"/>
        <v>-</v>
      </c>
    </row>
    <row r="1624" spans="5:8" x14ac:dyDescent="0.25">
      <c r="E1624" s="15">
        <f t="shared" si="100"/>
        <v>0</v>
      </c>
      <c r="F1624" s="1">
        <f t="shared" si="101"/>
        <v>0</v>
      </c>
      <c r="G1624" s="1">
        <f t="shared" si="102"/>
        <v>0</v>
      </c>
      <c r="H1624" s="14" t="str">
        <f t="shared" si="103"/>
        <v>-</v>
      </c>
    </row>
    <row r="1625" spans="5:8" x14ac:dyDescent="0.25">
      <c r="E1625" s="15">
        <f t="shared" si="100"/>
        <v>0</v>
      </c>
      <c r="F1625" s="1">
        <f t="shared" si="101"/>
        <v>0</v>
      </c>
      <c r="G1625" s="1">
        <f t="shared" si="102"/>
        <v>0</v>
      </c>
      <c r="H1625" s="14" t="str">
        <f t="shared" si="103"/>
        <v>-</v>
      </c>
    </row>
    <row r="1626" spans="5:8" x14ac:dyDescent="0.25">
      <c r="E1626" s="15">
        <f t="shared" si="100"/>
        <v>0</v>
      </c>
      <c r="F1626" s="1">
        <f t="shared" si="101"/>
        <v>0</v>
      </c>
      <c r="G1626" s="1">
        <f t="shared" si="102"/>
        <v>0</v>
      </c>
      <c r="H1626" s="14" t="str">
        <f t="shared" si="103"/>
        <v>-</v>
      </c>
    </row>
    <row r="1627" spans="5:8" x14ac:dyDescent="0.25">
      <c r="E1627" s="15">
        <f t="shared" si="100"/>
        <v>0</v>
      </c>
      <c r="F1627" s="1">
        <f t="shared" si="101"/>
        <v>0</v>
      </c>
      <c r="G1627" s="1">
        <f t="shared" si="102"/>
        <v>0</v>
      </c>
      <c r="H1627" s="14" t="str">
        <f t="shared" si="103"/>
        <v>-</v>
      </c>
    </row>
    <row r="1628" spans="5:8" x14ac:dyDescent="0.25">
      <c r="E1628" s="15">
        <f t="shared" si="100"/>
        <v>0</v>
      </c>
      <c r="F1628" s="1">
        <f t="shared" si="101"/>
        <v>0</v>
      </c>
      <c r="G1628" s="1">
        <f t="shared" si="102"/>
        <v>0</v>
      </c>
      <c r="H1628" s="14" t="str">
        <f t="shared" si="103"/>
        <v>-</v>
      </c>
    </row>
    <row r="1629" spans="5:8" x14ac:dyDescent="0.25">
      <c r="E1629" s="15">
        <f t="shared" si="100"/>
        <v>0</v>
      </c>
      <c r="F1629" s="1">
        <f t="shared" si="101"/>
        <v>0</v>
      </c>
      <c r="G1629" s="1">
        <f t="shared" si="102"/>
        <v>0</v>
      </c>
      <c r="H1629" s="14" t="str">
        <f t="shared" si="103"/>
        <v>-</v>
      </c>
    </row>
    <row r="1630" spans="5:8" x14ac:dyDescent="0.25">
      <c r="E1630" s="15">
        <f t="shared" si="100"/>
        <v>0</v>
      </c>
      <c r="F1630" s="1">
        <f t="shared" si="101"/>
        <v>0</v>
      </c>
      <c r="G1630" s="1">
        <f t="shared" si="102"/>
        <v>0</v>
      </c>
      <c r="H1630" s="14" t="str">
        <f t="shared" si="103"/>
        <v>-</v>
      </c>
    </row>
    <row r="1631" spans="5:8" x14ac:dyDescent="0.25">
      <c r="E1631" s="15">
        <f t="shared" si="100"/>
        <v>0</v>
      </c>
      <c r="F1631" s="1">
        <f t="shared" si="101"/>
        <v>0</v>
      </c>
      <c r="G1631" s="1">
        <f t="shared" si="102"/>
        <v>0</v>
      </c>
      <c r="H1631" s="14" t="str">
        <f t="shared" si="103"/>
        <v>-</v>
      </c>
    </row>
    <row r="1632" spans="5:8" x14ac:dyDescent="0.25">
      <c r="E1632" s="15">
        <f t="shared" si="100"/>
        <v>0</v>
      </c>
      <c r="F1632" s="1">
        <f t="shared" si="101"/>
        <v>0</v>
      </c>
      <c r="G1632" s="1">
        <f t="shared" si="102"/>
        <v>0</v>
      </c>
      <c r="H1632" s="14" t="str">
        <f t="shared" si="103"/>
        <v>-</v>
      </c>
    </row>
    <row r="1633" spans="5:8" x14ac:dyDescent="0.25">
      <c r="E1633" s="15">
        <f t="shared" si="100"/>
        <v>0</v>
      </c>
      <c r="F1633" s="1">
        <f t="shared" si="101"/>
        <v>0</v>
      </c>
      <c r="G1633" s="1">
        <f t="shared" si="102"/>
        <v>0</v>
      </c>
      <c r="H1633" s="14" t="str">
        <f t="shared" si="103"/>
        <v>-</v>
      </c>
    </row>
    <row r="1634" spans="5:8" x14ac:dyDescent="0.25">
      <c r="E1634" s="15">
        <f t="shared" si="100"/>
        <v>0</v>
      </c>
      <c r="F1634" s="1">
        <f t="shared" si="101"/>
        <v>0</v>
      </c>
      <c r="G1634" s="1">
        <f t="shared" si="102"/>
        <v>0</v>
      </c>
      <c r="H1634" s="14" t="str">
        <f t="shared" si="103"/>
        <v>-</v>
      </c>
    </row>
    <row r="1635" spans="5:8" x14ac:dyDescent="0.25">
      <c r="E1635" s="15">
        <f t="shared" si="100"/>
        <v>0</v>
      </c>
      <c r="F1635" s="1">
        <f t="shared" si="101"/>
        <v>0</v>
      </c>
      <c r="G1635" s="1">
        <f t="shared" si="102"/>
        <v>0</v>
      </c>
      <c r="H1635" s="14" t="str">
        <f t="shared" si="103"/>
        <v>-</v>
      </c>
    </row>
    <row r="1636" spans="5:8" x14ac:dyDescent="0.25">
      <c r="E1636" s="15">
        <f t="shared" si="100"/>
        <v>0</v>
      </c>
      <c r="F1636" s="1">
        <f t="shared" si="101"/>
        <v>0</v>
      </c>
      <c r="G1636" s="1">
        <f t="shared" si="102"/>
        <v>0</v>
      </c>
      <c r="H1636" s="14" t="str">
        <f t="shared" si="103"/>
        <v>-</v>
      </c>
    </row>
    <row r="1637" spans="5:8" x14ac:dyDescent="0.25">
      <c r="E1637" s="15">
        <f t="shared" si="100"/>
        <v>0</v>
      </c>
      <c r="F1637" s="1">
        <f t="shared" si="101"/>
        <v>0</v>
      </c>
      <c r="G1637" s="1">
        <f t="shared" si="102"/>
        <v>0</v>
      </c>
      <c r="H1637" s="14" t="str">
        <f t="shared" si="103"/>
        <v>-</v>
      </c>
    </row>
    <row r="1638" spans="5:8" x14ac:dyDescent="0.25">
      <c r="E1638" s="15">
        <f t="shared" si="100"/>
        <v>0</v>
      </c>
      <c r="F1638" s="1">
        <f t="shared" si="101"/>
        <v>0</v>
      </c>
      <c r="G1638" s="1">
        <f t="shared" si="102"/>
        <v>0</v>
      </c>
      <c r="H1638" s="14" t="str">
        <f t="shared" si="103"/>
        <v>-</v>
      </c>
    </row>
    <row r="1639" spans="5:8" x14ac:dyDescent="0.25">
      <c r="E1639" s="15">
        <f t="shared" si="100"/>
        <v>0</v>
      </c>
      <c r="F1639" s="1">
        <f t="shared" si="101"/>
        <v>0</v>
      </c>
      <c r="G1639" s="1">
        <f t="shared" si="102"/>
        <v>0</v>
      </c>
      <c r="H1639" s="14" t="str">
        <f t="shared" si="103"/>
        <v>-</v>
      </c>
    </row>
    <row r="1640" spans="5:8" x14ac:dyDescent="0.25">
      <c r="E1640" s="15">
        <f t="shared" si="100"/>
        <v>0</v>
      </c>
      <c r="F1640" s="1">
        <f t="shared" si="101"/>
        <v>0</v>
      </c>
      <c r="G1640" s="1">
        <f t="shared" si="102"/>
        <v>0</v>
      </c>
      <c r="H1640" s="14" t="str">
        <f t="shared" si="103"/>
        <v>-</v>
      </c>
    </row>
    <row r="1641" spans="5:8" x14ac:dyDescent="0.25">
      <c r="E1641" s="15">
        <f t="shared" si="100"/>
        <v>0</v>
      </c>
      <c r="F1641" s="1">
        <f t="shared" si="101"/>
        <v>0</v>
      </c>
      <c r="G1641" s="1">
        <f t="shared" si="102"/>
        <v>0</v>
      </c>
      <c r="H1641" s="14" t="str">
        <f t="shared" si="103"/>
        <v>-</v>
      </c>
    </row>
    <row r="1642" spans="5:8" x14ac:dyDescent="0.25">
      <c r="E1642" s="15">
        <f t="shared" si="100"/>
        <v>0</v>
      </c>
      <c r="F1642" s="1">
        <f t="shared" si="101"/>
        <v>0</v>
      </c>
      <c r="G1642" s="1">
        <f t="shared" si="102"/>
        <v>0</v>
      </c>
      <c r="H1642" s="14" t="str">
        <f t="shared" si="103"/>
        <v>-</v>
      </c>
    </row>
    <row r="1643" spans="5:8" x14ac:dyDescent="0.25">
      <c r="E1643" s="15">
        <f t="shared" si="100"/>
        <v>0</v>
      </c>
      <c r="F1643" s="1">
        <f t="shared" si="101"/>
        <v>0</v>
      </c>
      <c r="G1643" s="1">
        <f t="shared" si="102"/>
        <v>0</v>
      </c>
      <c r="H1643" s="14" t="str">
        <f t="shared" si="103"/>
        <v>-</v>
      </c>
    </row>
    <row r="1644" spans="5:8" x14ac:dyDescent="0.25">
      <c r="E1644" s="15">
        <f t="shared" si="100"/>
        <v>0</v>
      </c>
      <c r="F1644" s="1">
        <f t="shared" si="101"/>
        <v>0</v>
      </c>
      <c r="G1644" s="1">
        <f t="shared" si="102"/>
        <v>0</v>
      </c>
      <c r="H1644" s="14" t="str">
        <f t="shared" si="103"/>
        <v>-</v>
      </c>
    </row>
    <row r="1645" spans="5:8" x14ac:dyDescent="0.25">
      <c r="E1645" s="15">
        <f t="shared" si="100"/>
        <v>0</v>
      </c>
      <c r="F1645" s="1">
        <f t="shared" si="101"/>
        <v>0</v>
      </c>
      <c r="G1645" s="1">
        <f t="shared" si="102"/>
        <v>0</v>
      </c>
      <c r="H1645" s="14" t="str">
        <f t="shared" si="103"/>
        <v>-</v>
      </c>
    </row>
    <row r="1646" spans="5:8" x14ac:dyDescent="0.25">
      <c r="E1646" s="15">
        <f t="shared" si="100"/>
        <v>0</v>
      </c>
      <c r="F1646" s="1">
        <f t="shared" si="101"/>
        <v>0</v>
      </c>
      <c r="G1646" s="1">
        <f t="shared" si="102"/>
        <v>0</v>
      </c>
      <c r="H1646" s="14" t="str">
        <f t="shared" si="103"/>
        <v>-</v>
      </c>
    </row>
    <row r="1647" spans="5:8" x14ac:dyDescent="0.25">
      <c r="E1647" s="15">
        <f t="shared" si="100"/>
        <v>0</v>
      </c>
      <c r="F1647" s="1">
        <f t="shared" si="101"/>
        <v>0</v>
      </c>
      <c r="G1647" s="1">
        <f t="shared" si="102"/>
        <v>0</v>
      </c>
      <c r="H1647" s="14" t="str">
        <f t="shared" si="103"/>
        <v>-</v>
      </c>
    </row>
    <row r="1648" spans="5:8" x14ac:dyDescent="0.25">
      <c r="E1648" s="15">
        <f t="shared" si="100"/>
        <v>0</v>
      </c>
      <c r="F1648" s="1">
        <f t="shared" si="101"/>
        <v>0</v>
      </c>
      <c r="G1648" s="1">
        <f t="shared" si="102"/>
        <v>0</v>
      </c>
      <c r="H1648" s="14" t="str">
        <f t="shared" si="103"/>
        <v>-</v>
      </c>
    </row>
    <row r="1649" spans="5:8" x14ac:dyDescent="0.25">
      <c r="E1649" s="15">
        <f t="shared" si="100"/>
        <v>0</v>
      </c>
      <c r="F1649" s="1">
        <f t="shared" si="101"/>
        <v>0</v>
      </c>
      <c r="G1649" s="1">
        <f t="shared" si="102"/>
        <v>0</v>
      </c>
      <c r="H1649" s="14" t="str">
        <f t="shared" si="103"/>
        <v>-</v>
      </c>
    </row>
    <row r="1650" spans="5:8" x14ac:dyDescent="0.25">
      <c r="E1650" s="15">
        <f t="shared" si="100"/>
        <v>0</v>
      </c>
      <c r="F1650" s="1">
        <f t="shared" si="101"/>
        <v>0</v>
      </c>
      <c r="G1650" s="1">
        <f t="shared" si="102"/>
        <v>0</v>
      </c>
      <c r="H1650" s="14" t="str">
        <f t="shared" si="103"/>
        <v>-</v>
      </c>
    </row>
    <row r="1651" spans="5:8" x14ac:dyDescent="0.25">
      <c r="E1651" s="15">
        <f t="shared" si="100"/>
        <v>0</v>
      </c>
      <c r="F1651" s="1">
        <f t="shared" si="101"/>
        <v>0</v>
      </c>
      <c r="G1651" s="1">
        <f t="shared" si="102"/>
        <v>0</v>
      </c>
      <c r="H1651" s="14" t="str">
        <f t="shared" si="103"/>
        <v>-</v>
      </c>
    </row>
    <row r="1652" spans="5:8" x14ac:dyDescent="0.25">
      <c r="E1652" s="15">
        <f t="shared" si="100"/>
        <v>0</v>
      </c>
      <c r="F1652" s="1">
        <f t="shared" si="101"/>
        <v>0</v>
      </c>
      <c r="G1652" s="1">
        <f t="shared" si="102"/>
        <v>0</v>
      </c>
      <c r="H1652" s="14" t="str">
        <f t="shared" si="103"/>
        <v>-</v>
      </c>
    </row>
    <row r="1653" spans="5:8" x14ac:dyDescent="0.25">
      <c r="E1653" s="15">
        <f t="shared" si="100"/>
        <v>0</v>
      </c>
      <c r="F1653" s="1">
        <f t="shared" si="101"/>
        <v>0</v>
      </c>
      <c r="G1653" s="1">
        <f t="shared" si="102"/>
        <v>0</v>
      </c>
      <c r="H1653" s="14" t="str">
        <f t="shared" si="103"/>
        <v>-</v>
      </c>
    </row>
    <row r="1654" spans="5:8" x14ac:dyDescent="0.25">
      <c r="E1654" s="15">
        <f t="shared" si="100"/>
        <v>0</v>
      </c>
      <c r="F1654" s="1">
        <f t="shared" si="101"/>
        <v>0</v>
      </c>
      <c r="G1654" s="1">
        <f t="shared" si="102"/>
        <v>0</v>
      </c>
      <c r="H1654" s="14" t="str">
        <f t="shared" si="103"/>
        <v>-</v>
      </c>
    </row>
    <row r="1655" spans="5:8" x14ac:dyDescent="0.25">
      <c r="E1655" s="15">
        <f t="shared" si="100"/>
        <v>0</v>
      </c>
      <c r="F1655" s="1">
        <f t="shared" si="101"/>
        <v>0</v>
      </c>
      <c r="G1655" s="1">
        <f t="shared" si="102"/>
        <v>0</v>
      </c>
      <c r="H1655" s="14" t="str">
        <f t="shared" si="103"/>
        <v>-</v>
      </c>
    </row>
    <row r="1656" spans="5:8" x14ac:dyDescent="0.25">
      <c r="E1656" s="15">
        <f t="shared" si="100"/>
        <v>0</v>
      </c>
      <c r="F1656" s="1">
        <f t="shared" si="101"/>
        <v>0</v>
      </c>
      <c r="G1656" s="1">
        <f t="shared" si="102"/>
        <v>0</v>
      </c>
      <c r="H1656" s="14" t="str">
        <f t="shared" si="103"/>
        <v>-</v>
      </c>
    </row>
    <row r="1657" spans="5:8" x14ac:dyDescent="0.25">
      <c r="E1657" s="15">
        <f t="shared" si="100"/>
        <v>0</v>
      </c>
      <c r="F1657" s="1">
        <f t="shared" si="101"/>
        <v>0</v>
      </c>
      <c r="G1657" s="1">
        <f t="shared" si="102"/>
        <v>0</v>
      </c>
      <c r="H1657" s="14" t="str">
        <f t="shared" si="103"/>
        <v>-</v>
      </c>
    </row>
    <row r="1658" spans="5:8" x14ac:dyDescent="0.25">
      <c r="E1658" s="15">
        <f t="shared" si="100"/>
        <v>0</v>
      </c>
      <c r="F1658" s="1">
        <f t="shared" si="101"/>
        <v>0</v>
      </c>
      <c r="G1658" s="1">
        <f t="shared" si="102"/>
        <v>0</v>
      </c>
      <c r="H1658" s="14" t="str">
        <f t="shared" si="103"/>
        <v>-</v>
      </c>
    </row>
    <row r="1659" spans="5:8" x14ac:dyDescent="0.25">
      <c r="E1659" s="15">
        <f t="shared" si="100"/>
        <v>0</v>
      </c>
      <c r="F1659" s="1">
        <f t="shared" si="101"/>
        <v>0</v>
      </c>
      <c r="G1659" s="1">
        <f t="shared" si="102"/>
        <v>0</v>
      </c>
      <c r="H1659" s="14" t="str">
        <f t="shared" si="103"/>
        <v>-</v>
      </c>
    </row>
    <row r="1660" spans="5:8" x14ac:dyDescent="0.25">
      <c r="E1660" s="15">
        <f t="shared" si="100"/>
        <v>0</v>
      </c>
      <c r="F1660" s="1">
        <f t="shared" si="101"/>
        <v>0</v>
      </c>
      <c r="G1660" s="1">
        <f t="shared" si="102"/>
        <v>0</v>
      </c>
      <c r="H1660" s="14" t="str">
        <f t="shared" si="103"/>
        <v>-</v>
      </c>
    </row>
    <row r="1661" spans="5:8" x14ac:dyDescent="0.25">
      <c r="E1661" s="15">
        <f t="shared" si="100"/>
        <v>0</v>
      </c>
      <c r="F1661" s="1">
        <f t="shared" si="101"/>
        <v>0</v>
      </c>
      <c r="G1661" s="1">
        <f t="shared" si="102"/>
        <v>0</v>
      </c>
      <c r="H1661" s="14" t="str">
        <f t="shared" si="103"/>
        <v>-</v>
      </c>
    </row>
    <row r="1662" spans="5:8" x14ac:dyDescent="0.25">
      <c r="E1662" s="15">
        <f t="shared" si="100"/>
        <v>0</v>
      </c>
      <c r="F1662" s="1">
        <f t="shared" si="101"/>
        <v>0</v>
      </c>
      <c r="G1662" s="1">
        <f t="shared" si="102"/>
        <v>0</v>
      </c>
      <c r="H1662" s="14" t="str">
        <f t="shared" si="103"/>
        <v>-</v>
      </c>
    </row>
    <row r="1663" spans="5:8" x14ac:dyDescent="0.25">
      <c r="E1663" s="15">
        <f t="shared" si="100"/>
        <v>0</v>
      </c>
      <c r="F1663" s="1">
        <f t="shared" si="101"/>
        <v>0</v>
      </c>
      <c r="G1663" s="1">
        <f t="shared" si="102"/>
        <v>0</v>
      </c>
      <c r="H1663" s="14" t="str">
        <f t="shared" si="103"/>
        <v>-</v>
      </c>
    </row>
    <row r="1664" spans="5:8" x14ac:dyDescent="0.25">
      <c r="E1664" s="15">
        <f t="shared" si="100"/>
        <v>0</v>
      </c>
      <c r="F1664" s="1">
        <f t="shared" si="101"/>
        <v>0</v>
      </c>
      <c r="G1664" s="1">
        <f t="shared" si="102"/>
        <v>0</v>
      </c>
      <c r="H1664" s="14" t="str">
        <f t="shared" si="103"/>
        <v>-</v>
      </c>
    </row>
    <row r="1665" spans="5:8" x14ac:dyDescent="0.25">
      <c r="E1665" s="15">
        <f t="shared" si="100"/>
        <v>0</v>
      </c>
      <c r="F1665" s="1">
        <f t="shared" si="101"/>
        <v>0</v>
      </c>
      <c r="G1665" s="1">
        <f t="shared" si="102"/>
        <v>0</v>
      </c>
      <c r="H1665" s="14" t="str">
        <f t="shared" si="103"/>
        <v>-</v>
      </c>
    </row>
    <row r="1666" spans="5:8" x14ac:dyDescent="0.25">
      <c r="E1666" s="15">
        <f t="shared" si="100"/>
        <v>0</v>
      </c>
      <c r="F1666" s="1">
        <f t="shared" si="101"/>
        <v>0</v>
      </c>
      <c r="G1666" s="1">
        <f t="shared" si="102"/>
        <v>0</v>
      </c>
      <c r="H1666" s="14" t="str">
        <f t="shared" si="103"/>
        <v>-</v>
      </c>
    </row>
    <row r="1667" spans="5:8" x14ac:dyDescent="0.25">
      <c r="E1667" s="15">
        <f t="shared" si="100"/>
        <v>0</v>
      </c>
      <c r="F1667" s="1">
        <f t="shared" si="101"/>
        <v>0</v>
      </c>
      <c r="G1667" s="1">
        <f t="shared" si="102"/>
        <v>0</v>
      </c>
      <c r="H1667" s="14" t="str">
        <f t="shared" si="103"/>
        <v>-</v>
      </c>
    </row>
    <row r="1668" spans="5:8" x14ac:dyDescent="0.25">
      <c r="E1668" s="15">
        <f t="shared" si="100"/>
        <v>0</v>
      </c>
      <c r="F1668" s="1">
        <f t="shared" si="101"/>
        <v>0</v>
      </c>
      <c r="G1668" s="1">
        <f t="shared" si="102"/>
        <v>0</v>
      </c>
      <c r="H1668" s="14" t="str">
        <f t="shared" si="103"/>
        <v>-</v>
      </c>
    </row>
    <row r="1669" spans="5:8" x14ac:dyDescent="0.25">
      <c r="E1669" s="15">
        <f t="shared" si="100"/>
        <v>0</v>
      </c>
      <c r="F1669" s="1">
        <f t="shared" si="101"/>
        <v>0</v>
      </c>
      <c r="G1669" s="1">
        <f t="shared" si="102"/>
        <v>0</v>
      </c>
      <c r="H1669" s="14" t="str">
        <f t="shared" si="103"/>
        <v>-</v>
      </c>
    </row>
    <row r="1670" spans="5:8" x14ac:dyDescent="0.25">
      <c r="E1670" s="15">
        <f t="shared" ref="E1670:E1733" si="104">ROUNDDOWN(C1670,0)</f>
        <v>0</v>
      </c>
      <c r="F1670" s="1">
        <f t="shared" ref="F1670:F1733" si="105">SUMIFS(D:D,E:E,E1670)</f>
        <v>0</v>
      </c>
      <c r="G1670" s="1">
        <f t="shared" ref="G1670:G1733" si="106">SUMIFS(D:D,E:E,E1670-1)</f>
        <v>0</v>
      </c>
      <c r="H1670" s="14" t="str">
        <f t="shared" ref="H1670:H1733" si="107">IF(E1670&lt;&gt;E1669,IF(G1670&lt;=$L$3,MIN(F1670,$L$5),"-"),"-")</f>
        <v>-</v>
      </c>
    </row>
    <row r="1671" spans="5:8" x14ac:dyDescent="0.25">
      <c r="E1671" s="15">
        <f t="shared" si="104"/>
        <v>0</v>
      </c>
      <c r="F1671" s="1">
        <f t="shared" si="105"/>
        <v>0</v>
      </c>
      <c r="G1671" s="1">
        <f t="shared" si="106"/>
        <v>0</v>
      </c>
      <c r="H1671" s="14" t="str">
        <f t="shared" si="107"/>
        <v>-</v>
      </c>
    </row>
    <row r="1672" spans="5:8" x14ac:dyDescent="0.25">
      <c r="E1672" s="15">
        <f t="shared" si="104"/>
        <v>0</v>
      </c>
      <c r="F1672" s="1">
        <f t="shared" si="105"/>
        <v>0</v>
      </c>
      <c r="G1672" s="1">
        <f t="shared" si="106"/>
        <v>0</v>
      </c>
      <c r="H1672" s="14" t="str">
        <f t="shared" si="107"/>
        <v>-</v>
      </c>
    </row>
    <row r="1673" spans="5:8" x14ac:dyDescent="0.25">
      <c r="E1673" s="15">
        <f t="shared" si="104"/>
        <v>0</v>
      </c>
      <c r="F1673" s="1">
        <f t="shared" si="105"/>
        <v>0</v>
      </c>
      <c r="G1673" s="1">
        <f t="shared" si="106"/>
        <v>0</v>
      </c>
      <c r="H1673" s="14" t="str">
        <f t="shared" si="107"/>
        <v>-</v>
      </c>
    </row>
    <row r="1674" spans="5:8" x14ac:dyDescent="0.25">
      <c r="E1674" s="15">
        <f t="shared" si="104"/>
        <v>0</v>
      </c>
      <c r="F1674" s="1">
        <f t="shared" si="105"/>
        <v>0</v>
      </c>
      <c r="G1674" s="1">
        <f t="shared" si="106"/>
        <v>0</v>
      </c>
      <c r="H1674" s="14" t="str">
        <f t="shared" si="107"/>
        <v>-</v>
      </c>
    </row>
    <row r="1675" spans="5:8" x14ac:dyDescent="0.25">
      <c r="E1675" s="15">
        <f t="shared" si="104"/>
        <v>0</v>
      </c>
      <c r="F1675" s="1">
        <f t="shared" si="105"/>
        <v>0</v>
      </c>
      <c r="G1675" s="1">
        <f t="shared" si="106"/>
        <v>0</v>
      </c>
      <c r="H1675" s="14" t="str">
        <f t="shared" si="107"/>
        <v>-</v>
      </c>
    </row>
    <row r="1676" spans="5:8" x14ac:dyDescent="0.25">
      <c r="E1676" s="15">
        <f t="shared" si="104"/>
        <v>0</v>
      </c>
      <c r="F1676" s="1">
        <f t="shared" si="105"/>
        <v>0</v>
      </c>
      <c r="G1676" s="1">
        <f t="shared" si="106"/>
        <v>0</v>
      </c>
      <c r="H1676" s="14" t="str">
        <f t="shared" si="107"/>
        <v>-</v>
      </c>
    </row>
    <row r="1677" spans="5:8" x14ac:dyDescent="0.25">
      <c r="E1677" s="15">
        <f t="shared" si="104"/>
        <v>0</v>
      </c>
      <c r="F1677" s="1">
        <f t="shared" si="105"/>
        <v>0</v>
      </c>
      <c r="G1677" s="1">
        <f t="shared" si="106"/>
        <v>0</v>
      </c>
      <c r="H1677" s="14" t="str">
        <f t="shared" si="107"/>
        <v>-</v>
      </c>
    </row>
    <row r="1678" spans="5:8" x14ac:dyDescent="0.25">
      <c r="E1678" s="15">
        <f t="shared" si="104"/>
        <v>0</v>
      </c>
      <c r="F1678" s="1">
        <f t="shared" si="105"/>
        <v>0</v>
      </c>
      <c r="G1678" s="1">
        <f t="shared" si="106"/>
        <v>0</v>
      </c>
      <c r="H1678" s="14" t="str">
        <f t="shared" si="107"/>
        <v>-</v>
      </c>
    </row>
    <row r="1679" spans="5:8" x14ac:dyDescent="0.25">
      <c r="E1679" s="15">
        <f t="shared" si="104"/>
        <v>0</v>
      </c>
      <c r="F1679" s="1">
        <f t="shared" si="105"/>
        <v>0</v>
      </c>
      <c r="G1679" s="1">
        <f t="shared" si="106"/>
        <v>0</v>
      </c>
      <c r="H1679" s="14" t="str">
        <f t="shared" si="107"/>
        <v>-</v>
      </c>
    </row>
    <row r="1680" spans="5:8" x14ac:dyDescent="0.25">
      <c r="E1680" s="15">
        <f t="shared" si="104"/>
        <v>0</v>
      </c>
      <c r="F1680" s="1">
        <f t="shared" si="105"/>
        <v>0</v>
      </c>
      <c r="G1680" s="1">
        <f t="shared" si="106"/>
        <v>0</v>
      </c>
      <c r="H1680" s="14" t="str">
        <f t="shared" si="107"/>
        <v>-</v>
      </c>
    </row>
    <row r="1681" spans="5:8" x14ac:dyDescent="0.25">
      <c r="E1681" s="15">
        <f t="shared" si="104"/>
        <v>0</v>
      </c>
      <c r="F1681" s="1">
        <f t="shared" si="105"/>
        <v>0</v>
      </c>
      <c r="G1681" s="1">
        <f t="shared" si="106"/>
        <v>0</v>
      </c>
      <c r="H1681" s="14" t="str">
        <f t="shared" si="107"/>
        <v>-</v>
      </c>
    </row>
    <row r="1682" spans="5:8" x14ac:dyDescent="0.25">
      <c r="E1682" s="15">
        <f t="shared" si="104"/>
        <v>0</v>
      </c>
      <c r="F1682" s="1">
        <f t="shared" si="105"/>
        <v>0</v>
      </c>
      <c r="G1682" s="1">
        <f t="shared" si="106"/>
        <v>0</v>
      </c>
      <c r="H1682" s="14" t="str">
        <f t="shared" si="107"/>
        <v>-</v>
      </c>
    </row>
    <row r="1683" spans="5:8" x14ac:dyDescent="0.25">
      <c r="E1683" s="15">
        <f t="shared" si="104"/>
        <v>0</v>
      </c>
      <c r="F1683" s="1">
        <f t="shared" si="105"/>
        <v>0</v>
      </c>
      <c r="G1683" s="1">
        <f t="shared" si="106"/>
        <v>0</v>
      </c>
      <c r="H1683" s="14" t="str">
        <f t="shared" si="107"/>
        <v>-</v>
      </c>
    </row>
    <row r="1684" spans="5:8" x14ac:dyDescent="0.25">
      <c r="E1684" s="15">
        <f t="shared" si="104"/>
        <v>0</v>
      </c>
      <c r="F1684" s="1">
        <f t="shared" si="105"/>
        <v>0</v>
      </c>
      <c r="G1684" s="1">
        <f t="shared" si="106"/>
        <v>0</v>
      </c>
      <c r="H1684" s="14" t="str">
        <f t="shared" si="107"/>
        <v>-</v>
      </c>
    </row>
    <row r="1685" spans="5:8" x14ac:dyDescent="0.25">
      <c r="E1685" s="15">
        <f t="shared" si="104"/>
        <v>0</v>
      </c>
      <c r="F1685" s="1">
        <f t="shared" si="105"/>
        <v>0</v>
      </c>
      <c r="G1685" s="1">
        <f t="shared" si="106"/>
        <v>0</v>
      </c>
      <c r="H1685" s="14" t="str">
        <f t="shared" si="107"/>
        <v>-</v>
      </c>
    </row>
    <row r="1686" spans="5:8" x14ac:dyDescent="0.25">
      <c r="E1686" s="15">
        <f t="shared" si="104"/>
        <v>0</v>
      </c>
      <c r="F1686" s="1">
        <f t="shared" si="105"/>
        <v>0</v>
      </c>
      <c r="G1686" s="1">
        <f t="shared" si="106"/>
        <v>0</v>
      </c>
      <c r="H1686" s="14" t="str">
        <f t="shared" si="107"/>
        <v>-</v>
      </c>
    </row>
    <row r="1687" spans="5:8" x14ac:dyDescent="0.25">
      <c r="E1687" s="15">
        <f t="shared" si="104"/>
        <v>0</v>
      </c>
      <c r="F1687" s="1">
        <f t="shared" si="105"/>
        <v>0</v>
      </c>
      <c r="G1687" s="1">
        <f t="shared" si="106"/>
        <v>0</v>
      </c>
      <c r="H1687" s="14" t="str">
        <f t="shared" si="107"/>
        <v>-</v>
      </c>
    </row>
    <row r="1688" spans="5:8" x14ac:dyDescent="0.25">
      <c r="E1688" s="15">
        <f t="shared" si="104"/>
        <v>0</v>
      </c>
      <c r="F1688" s="1">
        <f t="shared" si="105"/>
        <v>0</v>
      </c>
      <c r="G1688" s="1">
        <f t="shared" si="106"/>
        <v>0</v>
      </c>
      <c r="H1688" s="14" t="str">
        <f t="shared" si="107"/>
        <v>-</v>
      </c>
    </row>
    <row r="1689" spans="5:8" x14ac:dyDescent="0.25">
      <c r="E1689" s="15">
        <f t="shared" si="104"/>
        <v>0</v>
      </c>
      <c r="F1689" s="1">
        <f t="shared" si="105"/>
        <v>0</v>
      </c>
      <c r="G1689" s="1">
        <f t="shared" si="106"/>
        <v>0</v>
      </c>
      <c r="H1689" s="14" t="str">
        <f t="shared" si="107"/>
        <v>-</v>
      </c>
    </row>
    <row r="1690" spans="5:8" x14ac:dyDescent="0.25">
      <c r="E1690" s="15">
        <f t="shared" si="104"/>
        <v>0</v>
      </c>
      <c r="F1690" s="1">
        <f t="shared" si="105"/>
        <v>0</v>
      </c>
      <c r="G1690" s="1">
        <f t="shared" si="106"/>
        <v>0</v>
      </c>
      <c r="H1690" s="14" t="str">
        <f t="shared" si="107"/>
        <v>-</v>
      </c>
    </row>
    <row r="1691" spans="5:8" x14ac:dyDescent="0.25">
      <c r="E1691" s="15">
        <f t="shared" si="104"/>
        <v>0</v>
      </c>
      <c r="F1691" s="1">
        <f t="shared" si="105"/>
        <v>0</v>
      </c>
      <c r="G1691" s="1">
        <f t="shared" si="106"/>
        <v>0</v>
      </c>
      <c r="H1691" s="14" t="str">
        <f t="shared" si="107"/>
        <v>-</v>
      </c>
    </row>
    <row r="1692" spans="5:8" x14ac:dyDescent="0.25">
      <c r="E1692" s="15">
        <f t="shared" si="104"/>
        <v>0</v>
      </c>
      <c r="F1692" s="1">
        <f t="shared" si="105"/>
        <v>0</v>
      </c>
      <c r="G1692" s="1">
        <f t="shared" si="106"/>
        <v>0</v>
      </c>
      <c r="H1692" s="14" t="str">
        <f t="shared" si="107"/>
        <v>-</v>
      </c>
    </row>
    <row r="1693" spans="5:8" x14ac:dyDescent="0.25">
      <c r="E1693" s="15">
        <f t="shared" si="104"/>
        <v>0</v>
      </c>
      <c r="F1693" s="1">
        <f t="shared" si="105"/>
        <v>0</v>
      </c>
      <c r="G1693" s="1">
        <f t="shared" si="106"/>
        <v>0</v>
      </c>
      <c r="H1693" s="14" t="str">
        <f t="shared" si="107"/>
        <v>-</v>
      </c>
    </row>
    <row r="1694" spans="5:8" x14ac:dyDescent="0.25">
      <c r="E1694" s="15">
        <f t="shared" si="104"/>
        <v>0</v>
      </c>
      <c r="F1694" s="1">
        <f t="shared" si="105"/>
        <v>0</v>
      </c>
      <c r="G1694" s="1">
        <f t="shared" si="106"/>
        <v>0</v>
      </c>
      <c r="H1694" s="14" t="str">
        <f t="shared" si="107"/>
        <v>-</v>
      </c>
    </row>
    <row r="1695" spans="5:8" x14ac:dyDescent="0.25">
      <c r="E1695" s="15">
        <f t="shared" si="104"/>
        <v>0</v>
      </c>
      <c r="F1695" s="1">
        <f t="shared" si="105"/>
        <v>0</v>
      </c>
      <c r="G1695" s="1">
        <f t="shared" si="106"/>
        <v>0</v>
      </c>
      <c r="H1695" s="14" t="str">
        <f t="shared" si="107"/>
        <v>-</v>
      </c>
    </row>
    <row r="1696" spans="5:8" x14ac:dyDescent="0.25">
      <c r="E1696" s="15">
        <f t="shared" si="104"/>
        <v>0</v>
      </c>
      <c r="F1696" s="1">
        <f t="shared" si="105"/>
        <v>0</v>
      </c>
      <c r="G1696" s="1">
        <f t="shared" si="106"/>
        <v>0</v>
      </c>
      <c r="H1696" s="14" t="str">
        <f t="shared" si="107"/>
        <v>-</v>
      </c>
    </row>
    <row r="1697" spans="5:8" x14ac:dyDescent="0.25">
      <c r="E1697" s="15">
        <f t="shared" si="104"/>
        <v>0</v>
      </c>
      <c r="F1697" s="1">
        <f t="shared" si="105"/>
        <v>0</v>
      </c>
      <c r="G1697" s="1">
        <f t="shared" si="106"/>
        <v>0</v>
      </c>
      <c r="H1697" s="14" t="str">
        <f t="shared" si="107"/>
        <v>-</v>
      </c>
    </row>
    <row r="1698" spans="5:8" x14ac:dyDescent="0.25">
      <c r="E1698" s="15">
        <f t="shared" si="104"/>
        <v>0</v>
      </c>
      <c r="F1698" s="1">
        <f t="shared" si="105"/>
        <v>0</v>
      </c>
      <c r="G1698" s="1">
        <f t="shared" si="106"/>
        <v>0</v>
      </c>
      <c r="H1698" s="14" t="str">
        <f t="shared" si="107"/>
        <v>-</v>
      </c>
    </row>
    <row r="1699" spans="5:8" x14ac:dyDescent="0.25">
      <c r="E1699" s="15">
        <f t="shared" si="104"/>
        <v>0</v>
      </c>
      <c r="F1699" s="1">
        <f t="shared" si="105"/>
        <v>0</v>
      </c>
      <c r="G1699" s="1">
        <f t="shared" si="106"/>
        <v>0</v>
      </c>
      <c r="H1699" s="14" t="str">
        <f t="shared" si="107"/>
        <v>-</v>
      </c>
    </row>
    <row r="1700" spans="5:8" x14ac:dyDescent="0.25">
      <c r="E1700" s="15">
        <f t="shared" si="104"/>
        <v>0</v>
      </c>
      <c r="F1700" s="1">
        <f t="shared" si="105"/>
        <v>0</v>
      </c>
      <c r="G1700" s="1">
        <f t="shared" si="106"/>
        <v>0</v>
      </c>
      <c r="H1700" s="14" t="str">
        <f t="shared" si="107"/>
        <v>-</v>
      </c>
    </row>
    <row r="1701" spans="5:8" x14ac:dyDescent="0.25">
      <c r="E1701" s="15">
        <f t="shared" si="104"/>
        <v>0</v>
      </c>
      <c r="F1701" s="1">
        <f t="shared" si="105"/>
        <v>0</v>
      </c>
      <c r="G1701" s="1">
        <f t="shared" si="106"/>
        <v>0</v>
      </c>
      <c r="H1701" s="14" t="str">
        <f t="shared" si="107"/>
        <v>-</v>
      </c>
    </row>
    <row r="1702" spans="5:8" x14ac:dyDescent="0.25">
      <c r="E1702" s="15">
        <f t="shared" si="104"/>
        <v>0</v>
      </c>
      <c r="F1702" s="1">
        <f t="shared" si="105"/>
        <v>0</v>
      </c>
      <c r="G1702" s="1">
        <f t="shared" si="106"/>
        <v>0</v>
      </c>
      <c r="H1702" s="14" t="str">
        <f t="shared" si="107"/>
        <v>-</v>
      </c>
    </row>
    <row r="1703" spans="5:8" x14ac:dyDescent="0.25">
      <c r="E1703" s="15">
        <f t="shared" si="104"/>
        <v>0</v>
      </c>
      <c r="F1703" s="1">
        <f t="shared" si="105"/>
        <v>0</v>
      </c>
      <c r="G1703" s="1">
        <f t="shared" si="106"/>
        <v>0</v>
      </c>
      <c r="H1703" s="14" t="str">
        <f t="shared" si="107"/>
        <v>-</v>
      </c>
    </row>
    <row r="1704" spans="5:8" x14ac:dyDescent="0.25">
      <c r="E1704" s="15">
        <f t="shared" si="104"/>
        <v>0</v>
      </c>
      <c r="F1704" s="1">
        <f t="shared" si="105"/>
        <v>0</v>
      </c>
      <c r="G1704" s="1">
        <f t="shared" si="106"/>
        <v>0</v>
      </c>
      <c r="H1704" s="14" t="str">
        <f t="shared" si="107"/>
        <v>-</v>
      </c>
    </row>
    <row r="1705" spans="5:8" x14ac:dyDescent="0.25">
      <c r="E1705" s="15">
        <f t="shared" si="104"/>
        <v>0</v>
      </c>
      <c r="F1705" s="1">
        <f t="shared" si="105"/>
        <v>0</v>
      </c>
      <c r="G1705" s="1">
        <f t="shared" si="106"/>
        <v>0</v>
      </c>
      <c r="H1705" s="14" t="str">
        <f t="shared" si="107"/>
        <v>-</v>
      </c>
    </row>
    <row r="1706" spans="5:8" x14ac:dyDescent="0.25">
      <c r="E1706" s="15">
        <f t="shared" si="104"/>
        <v>0</v>
      </c>
      <c r="F1706" s="1">
        <f t="shared" si="105"/>
        <v>0</v>
      </c>
      <c r="G1706" s="1">
        <f t="shared" si="106"/>
        <v>0</v>
      </c>
      <c r="H1706" s="14" t="str">
        <f t="shared" si="107"/>
        <v>-</v>
      </c>
    </row>
    <row r="1707" spans="5:8" x14ac:dyDescent="0.25">
      <c r="E1707" s="15">
        <f t="shared" si="104"/>
        <v>0</v>
      </c>
      <c r="F1707" s="1">
        <f t="shared" si="105"/>
        <v>0</v>
      </c>
      <c r="G1707" s="1">
        <f t="shared" si="106"/>
        <v>0</v>
      </c>
      <c r="H1707" s="14" t="str">
        <f t="shared" si="107"/>
        <v>-</v>
      </c>
    </row>
    <row r="1708" spans="5:8" x14ac:dyDescent="0.25">
      <c r="E1708" s="15">
        <f t="shared" si="104"/>
        <v>0</v>
      </c>
      <c r="F1708" s="1">
        <f t="shared" si="105"/>
        <v>0</v>
      </c>
      <c r="G1708" s="1">
        <f t="shared" si="106"/>
        <v>0</v>
      </c>
      <c r="H1708" s="14" t="str">
        <f t="shared" si="107"/>
        <v>-</v>
      </c>
    </row>
    <row r="1709" spans="5:8" x14ac:dyDescent="0.25">
      <c r="E1709" s="15">
        <f t="shared" si="104"/>
        <v>0</v>
      </c>
      <c r="F1709" s="1">
        <f t="shared" si="105"/>
        <v>0</v>
      </c>
      <c r="G1709" s="1">
        <f t="shared" si="106"/>
        <v>0</v>
      </c>
      <c r="H1709" s="14" t="str">
        <f t="shared" si="107"/>
        <v>-</v>
      </c>
    </row>
    <row r="1710" spans="5:8" x14ac:dyDescent="0.25">
      <c r="E1710" s="15">
        <f t="shared" si="104"/>
        <v>0</v>
      </c>
      <c r="F1710" s="1">
        <f t="shared" si="105"/>
        <v>0</v>
      </c>
      <c r="G1710" s="1">
        <f t="shared" si="106"/>
        <v>0</v>
      </c>
      <c r="H1710" s="14" t="str">
        <f t="shared" si="107"/>
        <v>-</v>
      </c>
    </row>
    <row r="1711" spans="5:8" x14ac:dyDescent="0.25">
      <c r="E1711" s="15">
        <f t="shared" si="104"/>
        <v>0</v>
      </c>
      <c r="F1711" s="1">
        <f t="shared" si="105"/>
        <v>0</v>
      </c>
      <c r="G1711" s="1">
        <f t="shared" si="106"/>
        <v>0</v>
      </c>
      <c r="H1711" s="14" t="str">
        <f t="shared" si="107"/>
        <v>-</v>
      </c>
    </row>
    <row r="1712" spans="5:8" x14ac:dyDescent="0.25">
      <c r="E1712" s="15">
        <f t="shared" si="104"/>
        <v>0</v>
      </c>
      <c r="F1712" s="1">
        <f t="shared" si="105"/>
        <v>0</v>
      </c>
      <c r="G1712" s="1">
        <f t="shared" si="106"/>
        <v>0</v>
      </c>
      <c r="H1712" s="14" t="str">
        <f t="shared" si="107"/>
        <v>-</v>
      </c>
    </row>
    <row r="1713" spans="5:8" x14ac:dyDescent="0.25">
      <c r="E1713" s="15">
        <f t="shared" si="104"/>
        <v>0</v>
      </c>
      <c r="F1713" s="1">
        <f t="shared" si="105"/>
        <v>0</v>
      </c>
      <c r="G1713" s="1">
        <f t="shared" si="106"/>
        <v>0</v>
      </c>
      <c r="H1713" s="14" t="str">
        <f t="shared" si="107"/>
        <v>-</v>
      </c>
    </row>
    <row r="1714" spans="5:8" x14ac:dyDescent="0.25">
      <c r="E1714" s="15">
        <f t="shared" si="104"/>
        <v>0</v>
      </c>
      <c r="F1714" s="1">
        <f t="shared" si="105"/>
        <v>0</v>
      </c>
      <c r="G1714" s="1">
        <f t="shared" si="106"/>
        <v>0</v>
      </c>
      <c r="H1714" s="14" t="str">
        <f t="shared" si="107"/>
        <v>-</v>
      </c>
    </row>
    <row r="1715" spans="5:8" x14ac:dyDescent="0.25">
      <c r="E1715" s="15">
        <f t="shared" si="104"/>
        <v>0</v>
      </c>
      <c r="F1715" s="1">
        <f t="shared" si="105"/>
        <v>0</v>
      </c>
      <c r="G1715" s="1">
        <f t="shared" si="106"/>
        <v>0</v>
      </c>
      <c r="H1715" s="14" t="str">
        <f t="shared" si="107"/>
        <v>-</v>
      </c>
    </row>
    <row r="1716" spans="5:8" x14ac:dyDescent="0.25">
      <c r="E1716" s="15">
        <f t="shared" si="104"/>
        <v>0</v>
      </c>
      <c r="F1716" s="1">
        <f t="shared" si="105"/>
        <v>0</v>
      </c>
      <c r="G1716" s="1">
        <f t="shared" si="106"/>
        <v>0</v>
      </c>
      <c r="H1716" s="14" t="str">
        <f t="shared" si="107"/>
        <v>-</v>
      </c>
    </row>
    <row r="1717" spans="5:8" x14ac:dyDescent="0.25">
      <c r="E1717" s="15">
        <f t="shared" si="104"/>
        <v>0</v>
      </c>
      <c r="F1717" s="1">
        <f t="shared" si="105"/>
        <v>0</v>
      </c>
      <c r="G1717" s="1">
        <f t="shared" si="106"/>
        <v>0</v>
      </c>
      <c r="H1717" s="14" t="str">
        <f t="shared" si="107"/>
        <v>-</v>
      </c>
    </row>
    <row r="1718" spans="5:8" x14ac:dyDescent="0.25">
      <c r="E1718" s="15">
        <f t="shared" si="104"/>
        <v>0</v>
      </c>
      <c r="F1718" s="1">
        <f t="shared" si="105"/>
        <v>0</v>
      </c>
      <c r="G1718" s="1">
        <f t="shared" si="106"/>
        <v>0</v>
      </c>
      <c r="H1718" s="14" t="str">
        <f t="shared" si="107"/>
        <v>-</v>
      </c>
    </row>
    <row r="1719" spans="5:8" x14ac:dyDescent="0.25">
      <c r="E1719" s="15">
        <f t="shared" si="104"/>
        <v>0</v>
      </c>
      <c r="F1719" s="1">
        <f t="shared" si="105"/>
        <v>0</v>
      </c>
      <c r="G1719" s="1">
        <f t="shared" si="106"/>
        <v>0</v>
      </c>
      <c r="H1719" s="14" t="str">
        <f t="shared" si="107"/>
        <v>-</v>
      </c>
    </row>
    <row r="1720" spans="5:8" x14ac:dyDescent="0.25">
      <c r="E1720" s="15">
        <f t="shared" si="104"/>
        <v>0</v>
      </c>
      <c r="F1720" s="1">
        <f t="shared" si="105"/>
        <v>0</v>
      </c>
      <c r="G1720" s="1">
        <f t="shared" si="106"/>
        <v>0</v>
      </c>
      <c r="H1720" s="14" t="str">
        <f t="shared" si="107"/>
        <v>-</v>
      </c>
    </row>
    <row r="1721" spans="5:8" x14ac:dyDescent="0.25">
      <c r="E1721" s="15">
        <f t="shared" si="104"/>
        <v>0</v>
      </c>
      <c r="F1721" s="1">
        <f t="shared" si="105"/>
        <v>0</v>
      </c>
      <c r="G1721" s="1">
        <f t="shared" si="106"/>
        <v>0</v>
      </c>
      <c r="H1721" s="14" t="str">
        <f t="shared" si="107"/>
        <v>-</v>
      </c>
    </row>
    <row r="1722" spans="5:8" x14ac:dyDescent="0.25">
      <c r="E1722" s="15">
        <f t="shared" si="104"/>
        <v>0</v>
      </c>
      <c r="F1722" s="1">
        <f t="shared" si="105"/>
        <v>0</v>
      </c>
      <c r="G1722" s="1">
        <f t="shared" si="106"/>
        <v>0</v>
      </c>
      <c r="H1722" s="14" t="str">
        <f t="shared" si="107"/>
        <v>-</v>
      </c>
    </row>
    <row r="1723" spans="5:8" x14ac:dyDescent="0.25">
      <c r="E1723" s="15">
        <f t="shared" si="104"/>
        <v>0</v>
      </c>
      <c r="F1723" s="1">
        <f t="shared" si="105"/>
        <v>0</v>
      </c>
      <c r="G1723" s="1">
        <f t="shared" si="106"/>
        <v>0</v>
      </c>
      <c r="H1723" s="14" t="str">
        <f t="shared" si="107"/>
        <v>-</v>
      </c>
    </row>
    <row r="1724" spans="5:8" x14ac:dyDescent="0.25">
      <c r="E1724" s="15">
        <f t="shared" si="104"/>
        <v>0</v>
      </c>
      <c r="F1724" s="1">
        <f t="shared" si="105"/>
        <v>0</v>
      </c>
      <c r="G1724" s="1">
        <f t="shared" si="106"/>
        <v>0</v>
      </c>
      <c r="H1724" s="14" t="str">
        <f t="shared" si="107"/>
        <v>-</v>
      </c>
    </row>
    <row r="1725" spans="5:8" x14ac:dyDescent="0.25">
      <c r="E1725" s="15">
        <f t="shared" si="104"/>
        <v>0</v>
      </c>
      <c r="F1725" s="1">
        <f t="shared" si="105"/>
        <v>0</v>
      </c>
      <c r="G1725" s="1">
        <f t="shared" si="106"/>
        <v>0</v>
      </c>
      <c r="H1725" s="14" t="str">
        <f t="shared" si="107"/>
        <v>-</v>
      </c>
    </row>
    <row r="1726" spans="5:8" x14ac:dyDescent="0.25">
      <c r="E1726" s="15">
        <f t="shared" si="104"/>
        <v>0</v>
      </c>
      <c r="F1726" s="1">
        <f t="shared" si="105"/>
        <v>0</v>
      </c>
      <c r="G1726" s="1">
        <f t="shared" si="106"/>
        <v>0</v>
      </c>
      <c r="H1726" s="14" t="str">
        <f t="shared" si="107"/>
        <v>-</v>
      </c>
    </row>
    <row r="1727" spans="5:8" x14ac:dyDescent="0.25">
      <c r="E1727" s="15">
        <f t="shared" si="104"/>
        <v>0</v>
      </c>
      <c r="F1727" s="1">
        <f t="shared" si="105"/>
        <v>0</v>
      </c>
      <c r="G1727" s="1">
        <f t="shared" si="106"/>
        <v>0</v>
      </c>
      <c r="H1727" s="14" t="str">
        <f t="shared" si="107"/>
        <v>-</v>
      </c>
    </row>
    <row r="1728" spans="5:8" x14ac:dyDescent="0.25">
      <c r="E1728" s="15">
        <f t="shared" si="104"/>
        <v>0</v>
      </c>
      <c r="F1728" s="1">
        <f t="shared" si="105"/>
        <v>0</v>
      </c>
      <c r="G1728" s="1">
        <f t="shared" si="106"/>
        <v>0</v>
      </c>
      <c r="H1728" s="14" t="str">
        <f t="shared" si="107"/>
        <v>-</v>
      </c>
    </row>
    <row r="1729" spans="5:8" x14ac:dyDescent="0.25">
      <c r="E1729" s="15">
        <f t="shared" si="104"/>
        <v>0</v>
      </c>
      <c r="F1729" s="1">
        <f t="shared" si="105"/>
        <v>0</v>
      </c>
      <c r="G1729" s="1">
        <f t="shared" si="106"/>
        <v>0</v>
      </c>
      <c r="H1729" s="14" t="str">
        <f t="shared" si="107"/>
        <v>-</v>
      </c>
    </row>
    <row r="1730" spans="5:8" x14ac:dyDescent="0.25">
      <c r="E1730" s="15">
        <f t="shared" si="104"/>
        <v>0</v>
      </c>
      <c r="F1730" s="1">
        <f t="shared" si="105"/>
        <v>0</v>
      </c>
      <c r="G1730" s="1">
        <f t="shared" si="106"/>
        <v>0</v>
      </c>
      <c r="H1730" s="14" t="str">
        <f t="shared" si="107"/>
        <v>-</v>
      </c>
    </row>
    <row r="1731" spans="5:8" x14ac:dyDescent="0.25">
      <c r="E1731" s="15">
        <f t="shared" si="104"/>
        <v>0</v>
      </c>
      <c r="F1731" s="1">
        <f t="shared" si="105"/>
        <v>0</v>
      </c>
      <c r="G1731" s="1">
        <f t="shared" si="106"/>
        <v>0</v>
      </c>
      <c r="H1731" s="14" t="str">
        <f t="shared" si="107"/>
        <v>-</v>
      </c>
    </row>
    <row r="1732" spans="5:8" x14ac:dyDescent="0.25">
      <c r="E1732" s="15">
        <f t="shared" si="104"/>
        <v>0</v>
      </c>
      <c r="F1732" s="1">
        <f t="shared" si="105"/>
        <v>0</v>
      </c>
      <c r="G1732" s="1">
        <f t="shared" si="106"/>
        <v>0</v>
      </c>
      <c r="H1732" s="14" t="str">
        <f t="shared" si="107"/>
        <v>-</v>
      </c>
    </row>
    <row r="1733" spans="5:8" x14ac:dyDescent="0.25">
      <c r="E1733" s="15">
        <f t="shared" si="104"/>
        <v>0</v>
      </c>
      <c r="F1733" s="1">
        <f t="shared" si="105"/>
        <v>0</v>
      </c>
      <c r="G1733" s="1">
        <f t="shared" si="106"/>
        <v>0</v>
      </c>
      <c r="H1733" s="14" t="str">
        <f t="shared" si="107"/>
        <v>-</v>
      </c>
    </row>
    <row r="1734" spans="5:8" x14ac:dyDescent="0.25">
      <c r="E1734" s="15">
        <f t="shared" ref="E1734:E1797" si="108">ROUNDDOWN(C1734,0)</f>
        <v>0</v>
      </c>
      <c r="F1734" s="1">
        <f t="shared" ref="F1734:F1797" si="109">SUMIFS(D:D,E:E,E1734)</f>
        <v>0</v>
      </c>
      <c r="G1734" s="1">
        <f t="shared" ref="G1734:G1797" si="110">SUMIFS(D:D,E:E,E1734-1)</f>
        <v>0</v>
      </c>
      <c r="H1734" s="14" t="str">
        <f t="shared" ref="H1734:H1797" si="111">IF(E1734&lt;&gt;E1733,IF(G1734&lt;=$L$3,MIN(F1734,$L$5),"-"),"-")</f>
        <v>-</v>
      </c>
    </row>
    <row r="1735" spans="5:8" x14ac:dyDescent="0.25">
      <c r="E1735" s="15">
        <f t="shared" si="108"/>
        <v>0</v>
      </c>
      <c r="F1735" s="1">
        <f t="shared" si="109"/>
        <v>0</v>
      </c>
      <c r="G1735" s="1">
        <f t="shared" si="110"/>
        <v>0</v>
      </c>
      <c r="H1735" s="14" t="str">
        <f t="shared" si="111"/>
        <v>-</v>
      </c>
    </row>
    <row r="1736" spans="5:8" x14ac:dyDescent="0.25">
      <c r="E1736" s="15">
        <f t="shared" si="108"/>
        <v>0</v>
      </c>
      <c r="F1736" s="1">
        <f t="shared" si="109"/>
        <v>0</v>
      </c>
      <c r="G1736" s="1">
        <f t="shared" si="110"/>
        <v>0</v>
      </c>
      <c r="H1736" s="14" t="str">
        <f t="shared" si="111"/>
        <v>-</v>
      </c>
    </row>
    <row r="1737" spans="5:8" x14ac:dyDescent="0.25">
      <c r="E1737" s="15">
        <f t="shared" si="108"/>
        <v>0</v>
      </c>
      <c r="F1737" s="1">
        <f t="shared" si="109"/>
        <v>0</v>
      </c>
      <c r="G1737" s="1">
        <f t="shared" si="110"/>
        <v>0</v>
      </c>
      <c r="H1737" s="14" t="str">
        <f t="shared" si="111"/>
        <v>-</v>
      </c>
    </row>
    <row r="1738" spans="5:8" x14ac:dyDescent="0.25">
      <c r="E1738" s="15">
        <f t="shared" si="108"/>
        <v>0</v>
      </c>
      <c r="F1738" s="1">
        <f t="shared" si="109"/>
        <v>0</v>
      </c>
      <c r="G1738" s="1">
        <f t="shared" si="110"/>
        <v>0</v>
      </c>
      <c r="H1738" s="14" t="str">
        <f t="shared" si="111"/>
        <v>-</v>
      </c>
    </row>
    <row r="1739" spans="5:8" x14ac:dyDescent="0.25">
      <c r="E1739" s="15">
        <f t="shared" si="108"/>
        <v>0</v>
      </c>
      <c r="F1739" s="1">
        <f t="shared" si="109"/>
        <v>0</v>
      </c>
      <c r="G1739" s="1">
        <f t="shared" si="110"/>
        <v>0</v>
      </c>
      <c r="H1739" s="14" t="str">
        <f t="shared" si="111"/>
        <v>-</v>
      </c>
    </row>
    <row r="1740" spans="5:8" x14ac:dyDescent="0.25">
      <c r="E1740" s="15">
        <f t="shared" si="108"/>
        <v>0</v>
      </c>
      <c r="F1740" s="1">
        <f t="shared" si="109"/>
        <v>0</v>
      </c>
      <c r="G1740" s="1">
        <f t="shared" si="110"/>
        <v>0</v>
      </c>
      <c r="H1740" s="14" t="str">
        <f t="shared" si="111"/>
        <v>-</v>
      </c>
    </row>
    <row r="1741" spans="5:8" x14ac:dyDescent="0.25">
      <c r="E1741" s="15">
        <f t="shared" si="108"/>
        <v>0</v>
      </c>
      <c r="F1741" s="1">
        <f t="shared" si="109"/>
        <v>0</v>
      </c>
      <c r="G1741" s="1">
        <f t="shared" si="110"/>
        <v>0</v>
      </c>
      <c r="H1741" s="14" t="str">
        <f t="shared" si="111"/>
        <v>-</v>
      </c>
    </row>
    <row r="1742" spans="5:8" x14ac:dyDescent="0.25">
      <c r="E1742" s="15">
        <f t="shared" si="108"/>
        <v>0</v>
      </c>
      <c r="F1742" s="1">
        <f t="shared" si="109"/>
        <v>0</v>
      </c>
      <c r="G1742" s="1">
        <f t="shared" si="110"/>
        <v>0</v>
      </c>
      <c r="H1742" s="14" t="str">
        <f t="shared" si="111"/>
        <v>-</v>
      </c>
    </row>
    <row r="1743" spans="5:8" x14ac:dyDescent="0.25">
      <c r="E1743" s="15">
        <f t="shared" si="108"/>
        <v>0</v>
      </c>
      <c r="F1743" s="1">
        <f t="shared" si="109"/>
        <v>0</v>
      </c>
      <c r="G1743" s="1">
        <f t="shared" si="110"/>
        <v>0</v>
      </c>
      <c r="H1743" s="14" t="str">
        <f t="shared" si="111"/>
        <v>-</v>
      </c>
    </row>
    <row r="1744" spans="5:8" x14ac:dyDescent="0.25">
      <c r="E1744" s="15">
        <f t="shared" si="108"/>
        <v>0</v>
      </c>
      <c r="F1744" s="1">
        <f t="shared" si="109"/>
        <v>0</v>
      </c>
      <c r="G1744" s="1">
        <f t="shared" si="110"/>
        <v>0</v>
      </c>
      <c r="H1744" s="14" t="str">
        <f t="shared" si="111"/>
        <v>-</v>
      </c>
    </row>
    <row r="1745" spans="5:8" x14ac:dyDescent="0.25">
      <c r="E1745" s="15">
        <f t="shared" si="108"/>
        <v>0</v>
      </c>
      <c r="F1745" s="1">
        <f t="shared" si="109"/>
        <v>0</v>
      </c>
      <c r="G1745" s="1">
        <f t="shared" si="110"/>
        <v>0</v>
      </c>
      <c r="H1745" s="14" t="str">
        <f t="shared" si="111"/>
        <v>-</v>
      </c>
    </row>
    <row r="1746" spans="5:8" x14ac:dyDescent="0.25">
      <c r="E1746" s="15">
        <f t="shared" si="108"/>
        <v>0</v>
      </c>
      <c r="F1746" s="1">
        <f t="shared" si="109"/>
        <v>0</v>
      </c>
      <c r="G1746" s="1">
        <f t="shared" si="110"/>
        <v>0</v>
      </c>
      <c r="H1746" s="14" t="str">
        <f t="shared" si="111"/>
        <v>-</v>
      </c>
    </row>
    <row r="1747" spans="5:8" x14ac:dyDescent="0.25">
      <c r="E1747" s="15">
        <f t="shared" si="108"/>
        <v>0</v>
      </c>
      <c r="F1747" s="1">
        <f t="shared" si="109"/>
        <v>0</v>
      </c>
      <c r="G1747" s="1">
        <f t="shared" si="110"/>
        <v>0</v>
      </c>
      <c r="H1747" s="14" t="str">
        <f t="shared" si="111"/>
        <v>-</v>
      </c>
    </row>
    <row r="1748" spans="5:8" x14ac:dyDescent="0.25">
      <c r="E1748" s="15">
        <f t="shared" si="108"/>
        <v>0</v>
      </c>
      <c r="F1748" s="1">
        <f t="shared" si="109"/>
        <v>0</v>
      </c>
      <c r="G1748" s="1">
        <f t="shared" si="110"/>
        <v>0</v>
      </c>
      <c r="H1748" s="14" t="str">
        <f t="shared" si="111"/>
        <v>-</v>
      </c>
    </row>
    <row r="1749" spans="5:8" x14ac:dyDescent="0.25">
      <c r="E1749" s="15">
        <f t="shared" si="108"/>
        <v>0</v>
      </c>
      <c r="F1749" s="1">
        <f t="shared" si="109"/>
        <v>0</v>
      </c>
      <c r="G1749" s="1">
        <f t="shared" si="110"/>
        <v>0</v>
      </c>
      <c r="H1749" s="14" t="str">
        <f t="shared" si="111"/>
        <v>-</v>
      </c>
    </row>
    <row r="1750" spans="5:8" x14ac:dyDescent="0.25">
      <c r="E1750" s="15">
        <f t="shared" si="108"/>
        <v>0</v>
      </c>
      <c r="F1750" s="1">
        <f t="shared" si="109"/>
        <v>0</v>
      </c>
      <c r="G1750" s="1">
        <f t="shared" si="110"/>
        <v>0</v>
      </c>
      <c r="H1750" s="14" t="str">
        <f t="shared" si="111"/>
        <v>-</v>
      </c>
    </row>
    <row r="1751" spans="5:8" x14ac:dyDescent="0.25">
      <c r="E1751" s="15">
        <f t="shared" si="108"/>
        <v>0</v>
      </c>
      <c r="F1751" s="1">
        <f t="shared" si="109"/>
        <v>0</v>
      </c>
      <c r="G1751" s="1">
        <f t="shared" si="110"/>
        <v>0</v>
      </c>
      <c r="H1751" s="14" t="str">
        <f t="shared" si="111"/>
        <v>-</v>
      </c>
    </row>
    <row r="1752" spans="5:8" x14ac:dyDescent="0.25">
      <c r="E1752" s="15">
        <f t="shared" si="108"/>
        <v>0</v>
      </c>
      <c r="F1752" s="1">
        <f t="shared" si="109"/>
        <v>0</v>
      </c>
      <c r="G1752" s="1">
        <f t="shared" si="110"/>
        <v>0</v>
      </c>
      <c r="H1752" s="14" t="str">
        <f t="shared" si="111"/>
        <v>-</v>
      </c>
    </row>
    <row r="1753" spans="5:8" x14ac:dyDescent="0.25">
      <c r="E1753" s="15">
        <f t="shared" si="108"/>
        <v>0</v>
      </c>
      <c r="F1753" s="1">
        <f t="shared" si="109"/>
        <v>0</v>
      </c>
      <c r="G1753" s="1">
        <f t="shared" si="110"/>
        <v>0</v>
      </c>
      <c r="H1753" s="14" t="str">
        <f t="shared" si="111"/>
        <v>-</v>
      </c>
    </row>
    <row r="1754" spans="5:8" x14ac:dyDescent="0.25">
      <c r="E1754" s="15">
        <f t="shared" si="108"/>
        <v>0</v>
      </c>
      <c r="F1754" s="1">
        <f t="shared" si="109"/>
        <v>0</v>
      </c>
      <c r="G1754" s="1">
        <f t="shared" si="110"/>
        <v>0</v>
      </c>
      <c r="H1754" s="14" t="str">
        <f t="shared" si="111"/>
        <v>-</v>
      </c>
    </row>
    <row r="1755" spans="5:8" x14ac:dyDescent="0.25">
      <c r="E1755" s="15">
        <f t="shared" si="108"/>
        <v>0</v>
      </c>
      <c r="F1755" s="1">
        <f t="shared" si="109"/>
        <v>0</v>
      </c>
      <c r="G1755" s="1">
        <f t="shared" si="110"/>
        <v>0</v>
      </c>
      <c r="H1755" s="14" t="str">
        <f t="shared" si="111"/>
        <v>-</v>
      </c>
    </row>
    <row r="1756" spans="5:8" x14ac:dyDescent="0.25">
      <c r="E1756" s="15">
        <f t="shared" si="108"/>
        <v>0</v>
      </c>
      <c r="F1756" s="1">
        <f t="shared" si="109"/>
        <v>0</v>
      </c>
      <c r="G1756" s="1">
        <f t="shared" si="110"/>
        <v>0</v>
      </c>
      <c r="H1756" s="14" t="str">
        <f t="shared" si="111"/>
        <v>-</v>
      </c>
    </row>
    <row r="1757" spans="5:8" x14ac:dyDescent="0.25">
      <c r="E1757" s="15">
        <f t="shared" si="108"/>
        <v>0</v>
      </c>
      <c r="F1757" s="1">
        <f t="shared" si="109"/>
        <v>0</v>
      </c>
      <c r="G1757" s="1">
        <f t="shared" si="110"/>
        <v>0</v>
      </c>
      <c r="H1757" s="14" t="str">
        <f t="shared" si="111"/>
        <v>-</v>
      </c>
    </row>
    <row r="1758" spans="5:8" x14ac:dyDescent="0.25">
      <c r="E1758" s="15">
        <f t="shared" si="108"/>
        <v>0</v>
      </c>
      <c r="F1758" s="1">
        <f t="shared" si="109"/>
        <v>0</v>
      </c>
      <c r="G1758" s="1">
        <f t="shared" si="110"/>
        <v>0</v>
      </c>
      <c r="H1758" s="14" t="str">
        <f t="shared" si="111"/>
        <v>-</v>
      </c>
    </row>
    <row r="1759" spans="5:8" x14ac:dyDescent="0.25">
      <c r="E1759" s="15">
        <f t="shared" si="108"/>
        <v>0</v>
      </c>
      <c r="F1759" s="1">
        <f t="shared" si="109"/>
        <v>0</v>
      </c>
      <c r="G1759" s="1">
        <f t="shared" si="110"/>
        <v>0</v>
      </c>
      <c r="H1759" s="14" t="str">
        <f t="shared" si="111"/>
        <v>-</v>
      </c>
    </row>
    <row r="1760" spans="5:8" x14ac:dyDescent="0.25">
      <c r="E1760" s="15">
        <f t="shared" si="108"/>
        <v>0</v>
      </c>
      <c r="F1760" s="1">
        <f t="shared" si="109"/>
        <v>0</v>
      </c>
      <c r="G1760" s="1">
        <f t="shared" si="110"/>
        <v>0</v>
      </c>
      <c r="H1760" s="14" t="str">
        <f t="shared" si="111"/>
        <v>-</v>
      </c>
    </row>
    <row r="1761" spans="5:8" x14ac:dyDescent="0.25">
      <c r="E1761" s="15">
        <f t="shared" si="108"/>
        <v>0</v>
      </c>
      <c r="F1761" s="1">
        <f t="shared" si="109"/>
        <v>0</v>
      </c>
      <c r="G1761" s="1">
        <f t="shared" si="110"/>
        <v>0</v>
      </c>
      <c r="H1761" s="14" t="str">
        <f t="shared" si="111"/>
        <v>-</v>
      </c>
    </row>
    <row r="1762" spans="5:8" x14ac:dyDescent="0.25">
      <c r="E1762" s="15">
        <f t="shared" si="108"/>
        <v>0</v>
      </c>
      <c r="F1762" s="1">
        <f t="shared" si="109"/>
        <v>0</v>
      </c>
      <c r="G1762" s="1">
        <f t="shared" si="110"/>
        <v>0</v>
      </c>
      <c r="H1762" s="14" t="str">
        <f t="shared" si="111"/>
        <v>-</v>
      </c>
    </row>
    <row r="1763" spans="5:8" x14ac:dyDescent="0.25">
      <c r="E1763" s="15">
        <f t="shared" si="108"/>
        <v>0</v>
      </c>
      <c r="F1763" s="1">
        <f t="shared" si="109"/>
        <v>0</v>
      </c>
      <c r="G1763" s="1">
        <f t="shared" si="110"/>
        <v>0</v>
      </c>
      <c r="H1763" s="14" t="str">
        <f t="shared" si="111"/>
        <v>-</v>
      </c>
    </row>
    <row r="1764" spans="5:8" x14ac:dyDescent="0.25">
      <c r="E1764" s="15">
        <f t="shared" si="108"/>
        <v>0</v>
      </c>
      <c r="F1764" s="1">
        <f t="shared" si="109"/>
        <v>0</v>
      </c>
      <c r="G1764" s="1">
        <f t="shared" si="110"/>
        <v>0</v>
      </c>
      <c r="H1764" s="14" t="str">
        <f t="shared" si="111"/>
        <v>-</v>
      </c>
    </row>
    <row r="1765" spans="5:8" x14ac:dyDescent="0.25">
      <c r="E1765" s="15">
        <f t="shared" si="108"/>
        <v>0</v>
      </c>
      <c r="F1765" s="1">
        <f t="shared" si="109"/>
        <v>0</v>
      </c>
      <c r="G1765" s="1">
        <f t="shared" si="110"/>
        <v>0</v>
      </c>
      <c r="H1765" s="14" t="str">
        <f t="shared" si="111"/>
        <v>-</v>
      </c>
    </row>
    <row r="1766" spans="5:8" x14ac:dyDescent="0.25">
      <c r="E1766" s="15">
        <f t="shared" si="108"/>
        <v>0</v>
      </c>
      <c r="F1766" s="1">
        <f t="shared" si="109"/>
        <v>0</v>
      </c>
      <c r="G1766" s="1">
        <f t="shared" si="110"/>
        <v>0</v>
      </c>
      <c r="H1766" s="14" t="str">
        <f t="shared" si="111"/>
        <v>-</v>
      </c>
    </row>
    <row r="1767" spans="5:8" x14ac:dyDescent="0.25">
      <c r="E1767" s="15">
        <f t="shared" si="108"/>
        <v>0</v>
      </c>
      <c r="F1767" s="1">
        <f t="shared" si="109"/>
        <v>0</v>
      </c>
      <c r="G1767" s="1">
        <f t="shared" si="110"/>
        <v>0</v>
      </c>
      <c r="H1767" s="14" t="str">
        <f t="shared" si="111"/>
        <v>-</v>
      </c>
    </row>
    <row r="1768" spans="5:8" x14ac:dyDescent="0.25">
      <c r="E1768" s="15">
        <f t="shared" si="108"/>
        <v>0</v>
      </c>
      <c r="F1768" s="1">
        <f t="shared" si="109"/>
        <v>0</v>
      </c>
      <c r="G1768" s="1">
        <f t="shared" si="110"/>
        <v>0</v>
      </c>
      <c r="H1768" s="14" t="str">
        <f t="shared" si="111"/>
        <v>-</v>
      </c>
    </row>
    <row r="1769" spans="5:8" x14ac:dyDescent="0.25">
      <c r="E1769" s="15">
        <f t="shared" si="108"/>
        <v>0</v>
      </c>
      <c r="F1769" s="1">
        <f t="shared" si="109"/>
        <v>0</v>
      </c>
      <c r="G1769" s="1">
        <f t="shared" si="110"/>
        <v>0</v>
      </c>
      <c r="H1769" s="14" t="str">
        <f t="shared" si="111"/>
        <v>-</v>
      </c>
    </row>
    <row r="1770" spans="5:8" x14ac:dyDescent="0.25">
      <c r="E1770" s="15">
        <f t="shared" si="108"/>
        <v>0</v>
      </c>
      <c r="F1770" s="1">
        <f t="shared" si="109"/>
        <v>0</v>
      </c>
      <c r="G1770" s="1">
        <f t="shared" si="110"/>
        <v>0</v>
      </c>
      <c r="H1770" s="14" t="str">
        <f t="shared" si="111"/>
        <v>-</v>
      </c>
    </row>
    <row r="1771" spans="5:8" x14ac:dyDescent="0.25">
      <c r="E1771" s="15">
        <f t="shared" si="108"/>
        <v>0</v>
      </c>
      <c r="F1771" s="1">
        <f t="shared" si="109"/>
        <v>0</v>
      </c>
      <c r="G1771" s="1">
        <f t="shared" si="110"/>
        <v>0</v>
      </c>
      <c r="H1771" s="14" t="str">
        <f t="shared" si="111"/>
        <v>-</v>
      </c>
    </row>
    <row r="1772" spans="5:8" x14ac:dyDescent="0.25">
      <c r="E1772" s="15">
        <f t="shared" si="108"/>
        <v>0</v>
      </c>
      <c r="F1772" s="1">
        <f t="shared" si="109"/>
        <v>0</v>
      </c>
      <c r="G1772" s="1">
        <f t="shared" si="110"/>
        <v>0</v>
      </c>
      <c r="H1772" s="14" t="str">
        <f t="shared" si="111"/>
        <v>-</v>
      </c>
    </row>
    <row r="1773" spans="5:8" x14ac:dyDescent="0.25">
      <c r="E1773" s="15">
        <f t="shared" si="108"/>
        <v>0</v>
      </c>
      <c r="F1773" s="1">
        <f t="shared" si="109"/>
        <v>0</v>
      </c>
      <c r="G1773" s="1">
        <f t="shared" si="110"/>
        <v>0</v>
      </c>
      <c r="H1773" s="14" t="str">
        <f t="shared" si="111"/>
        <v>-</v>
      </c>
    </row>
    <row r="1774" spans="5:8" x14ac:dyDescent="0.25">
      <c r="E1774" s="15">
        <f t="shared" si="108"/>
        <v>0</v>
      </c>
      <c r="F1774" s="1">
        <f t="shared" si="109"/>
        <v>0</v>
      </c>
      <c r="G1774" s="1">
        <f t="shared" si="110"/>
        <v>0</v>
      </c>
      <c r="H1774" s="14" t="str">
        <f t="shared" si="111"/>
        <v>-</v>
      </c>
    </row>
    <row r="1775" spans="5:8" x14ac:dyDescent="0.25">
      <c r="E1775" s="15">
        <f t="shared" si="108"/>
        <v>0</v>
      </c>
      <c r="F1775" s="1">
        <f t="shared" si="109"/>
        <v>0</v>
      </c>
      <c r="G1775" s="1">
        <f t="shared" si="110"/>
        <v>0</v>
      </c>
      <c r="H1775" s="14" t="str">
        <f t="shared" si="111"/>
        <v>-</v>
      </c>
    </row>
    <row r="1776" spans="5:8" x14ac:dyDescent="0.25">
      <c r="E1776" s="15">
        <f t="shared" si="108"/>
        <v>0</v>
      </c>
      <c r="F1776" s="1">
        <f t="shared" si="109"/>
        <v>0</v>
      </c>
      <c r="G1776" s="1">
        <f t="shared" si="110"/>
        <v>0</v>
      </c>
      <c r="H1776" s="14" t="str">
        <f t="shared" si="111"/>
        <v>-</v>
      </c>
    </row>
    <row r="1777" spans="5:8" x14ac:dyDescent="0.25">
      <c r="E1777" s="15">
        <f t="shared" si="108"/>
        <v>0</v>
      </c>
      <c r="F1777" s="1">
        <f t="shared" si="109"/>
        <v>0</v>
      </c>
      <c r="G1777" s="1">
        <f t="shared" si="110"/>
        <v>0</v>
      </c>
      <c r="H1777" s="14" t="str">
        <f t="shared" si="111"/>
        <v>-</v>
      </c>
    </row>
    <row r="1778" spans="5:8" x14ac:dyDescent="0.25">
      <c r="E1778" s="15">
        <f t="shared" si="108"/>
        <v>0</v>
      </c>
      <c r="F1778" s="1">
        <f t="shared" si="109"/>
        <v>0</v>
      </c>
      <c r="G1778" s="1">
        <f t="shared" si="110"/>
        <v>0</v>
      </c>
      <c r="H1778" s="14" t="str">
        <f t="shared" si="111"/>
        <v>-</v>
      </c>
    </row>
    <row r="1779" spans="5:8" x14ac:dyDescent="0.25">
      <c r="E1779" s="15">
        <f t="shared" si="108"/>
        <v>0</v>
      </c>
      <c r="F1779" s="1">
        <f t="shared" si="109"/>
        <v>0</v>
      </c>
      <c r="G1779" s="1">
        <f t="shared" si="110"/>
        <v>0</v>
      </c>
      <c r="H1779" s="14" t="str">
        <f t="shared" si="111"/>
        <v>-</v>
      </c>
    </row>
    <row r="1780" spans="5:8" x14ac:dyDescent="0.25">
      <c r="E1780" s="15">
        <f t="shared" si="108"/>
        <v>0</v>
      </c>
      <c r="F1780" s="1">
        <f t="shared" si="109"/>
        <v>0</v>
      </c>
      <c r="G1780" s="1">
        <f t="shared" si="110"/>
        <v>0</v>
      </c>
      <c r="H1780" s="14" t="str">
        <f t="shared" si="111"/>
        <v>-</v>
      </c>
    </row>
    <row r="1781" spans="5:8" x14ac:dyDescent="0.25">
      <c r="E1781" s="15">
        <f t="shared" si="108"/>
        <v>0</v>
      </c>
      <c r="F1781" s="1">
        <f t="shared" si="109"/>
        <v>0</v>
      </c>
      <c r="G1781" s="1">
        <f t="shared" si="110"/>
        <v>0</v>
      </c>
      <c r="H1781" s="14" t="str">
        <f t="shared" si="111"/>
        <v>-</v>
      </c>
    </row>
    <row r="1782" spans="5:8" x14ac:dyDescent="0.25">
      <c r="E1782" s="15">
        <f t="shared" si="108"/>
        <v>0</v>
      </c>
      <c r="F1782" s="1">
        <f t="shared" si="109"/>
        <v>0</v>
      </c>
      <c r="G1782" s="1">
        <f t="shared" si="110"/>
        <v>0</v>
      </c>
      <c r="H1782" s="14" t="str">
        <f t="shared" si="111"/>
        <v>-</v>
      </c>
    </row>
    <row r="1783" spans="5:8" x14ac:dyDescent="0.25">
      <c r="E1783" s="15">
        <f t="shared" si="108"/>
        <v>0</v>
      </c>
      <c r="F1783" s="1">
        <f t="shared" si="109"/>
        <v>0</v>
      </c>
      <c r="G1783" s="1">
        <f t="shared" si="110"/>
        <v>0</v>
      </c>
      <c r="H1783" s="14" t="str">
        <f t="shared" si="111"/>
        <v>-</v>
      </c>
    </row>
    <row r="1784" spans="5:8" x14ac:dyDescent="0.25">
      <c r="E1784" s="15">
        <f t="shared" si="108"/>
        <v>0</v>
      </c>
      <c r="F1784" s="1">
        <f t="shared" si="109"/>
        <v>0</v>
      </c>
      <c r="G1784" s="1">
        <f t="shared" si="110"/>
        <v>0</v>
      </c>
      <c r="H1784" s="14" t="str">
        <f t="shared" si="111"/>
        <v>-</v>
      </c>
    </row>
    <row r="1785" spans="5:8" x14ac:dyDescent="0.25">
      <c r="E1785" s="15">
        <f t="shared" si="108"/>
        <v>0</v>
      </c>
      <c r="F1785" s="1">
        <f t="shared" si="109"/>
        <v>0</v>
      </c>
      <c r="G1785" s="1">
        <f t="shared" si="110"/>
        <v>0</v>
      </c>
      <c r="H1785" s="14" t="str">
        <f t="shared" si="111"/>
        <v>-</v>
      </c>
    </row>
    <row r="1786" spans="5:8" x14ac:dyDescent="0.25">
      <c r="E1786" s="15">
        <f t="shared" si="108"/>
        <v>0</v>
      </c>
      <c r="F1786" s="1">
        <f t="shared" si="109"/>
        <v>0</v>
      </c>
      <c r="G1786" s="1">
        <f t="shared" si="110"/>
        <v>0</v>
      </c>
      <c r="H1786" s="14" t="str">
        <f t="shared" si="111"/>
        <v>-</v>
      </c>
    </row>
    <row r="1787" spans="5:8" x14ac:dyDescent="0.25">
      <c r="E1787" s="15">
        <f t="shared" si="108"/>
        <v>0</v>
      </c>
      <c r="F1787" s="1">
        <f t="shared" si="109"/>
        <v>0</v>
      </c>
      <c r="G1787" s="1">
        <f t="shared" si="110"/>
        <v>0</v>
      </c>
      <c r="H1787" s="14" t="str">
        <f t="shared" si="111"/>
        <v>-</v>
      </c>
    </row>
    <row r="1788" spans="5:8" x14ac:dyDescent="0.25">
      <c r="E1788" s="15">
        <f t="shared" si="108"/>
        <v>0</v>
      </c>
      <c r="F1788" s="1">
        <f t="shared" si="109"/>
        <v>0</v>
      </c>
      <c r="G1788" s="1">
        <f t="shared" si="110"/>
        <v>0</v>
      </c>
      <c r="H1788" s="14" t="str">
        <f t="shared" si="111"/>
        <v>-</v>
      </c>
    </row>
    <row r="1789" spans="5:8" x14ac:dyDescent="0.25">
      <c r="E1789" s="15">
        <f t="shared" si="108"/>
        <v>0</v>
      </c>
      <c r="F1789" s="1">
        <f t="shared" si="109"/>
        <v>0</v>
      </c>
      <c r="G1789" s="1">
        <f t="shared" si="110"/>
        <v>0</v>
      </c>
      <c r="H1789" s="14" t="str">
        <f t="shared" si="111"/>
        <v>-</v>
      </c>
    </row>
    <row r="1790" spans="5:8" x14ac:dyDescent="0.25">
      <c r="E1790" s="15">
        <f t="shared" si="108"/>
        <v>0</v>
      </c>
      <c r="F1790" s="1">
        <f t="shared" si="109"/>
        <v>0</v>
      </c>
      <c r="G1790" s="1">
        <f t="shared" si="110"/>
        <v>0</v>
      </c>
      <c r="H1790" s="14" t="str">
        <f t="shared" si="111"/>
        <v>-</v>
      </c>
    </row>
    <row r="1791" spans="5:8" x14ac:dyDescent="0.25">
      <c r="E1791" s="15">
        <f t="shared" si="108"/>
        <v>0</v>
      </c>
      <c r="F1791" s="1">
        <f t="shared" si="109"/>
        <v>0</v>
      </c>
      <c r="G1791" s="1">
        <f t="shared" si="110"/>
        <v>0</v>
      </c>
      <c r="H1791" s="14" t="str">
        <f t="shared" si="111"/>
        <v>-</v>
      </c>
    </row>
    <row r="1792" spans="5:8" x14ac:dyDescent="0.25">
      <c r="E1792" s="15">
        <f t="shared" si="108"/>
        <v>0</v>
      </c>
      <c r="F1792" s="1">
        <f t="shared" si="109"/>
        <v>0</v>
      </c>
      <c r="G1792" s="1">
        <f t="shared" si="110"/>
        <v>0</v>
      </c>
      <c r="H1792" s="14" t="str">
        <f t="shared" si="111"/>
        <v>-</v>
      </c>
    </row>
    <row r="1793" spans="5:8" x14ac:dyDescent="0.25">
      <c r="E1793" s="15">
        <f t="shared" si="108"/>
        <v>0</v>
      </c>
      <c r="F1793" s="1">
        <f t="shared" si="109"/>
        <v>0</v>
      </c>
      <c r="G1793" s="1">
        <f t="shared" si="110"/>
        <v>0</v>
      </c>
      <c r="H1793" s="14" t="str">
        <f t="shared" si="111"/>
        <v>-</v>
      </c>
    </row>
    <row r="1794" spans="5:8" x14ac:dyDescent="0.25">
      <c r="E1794" s="15">
        <f t="shared" si="108"/>
        <v>0</v>
      </c>
      <c r="F1794" s="1">
        <f t="shared" si="109"/>
        <v>0</v>
      </c>
      <c r="G1794" s="1">
        <f t="shared" si="110"/>
        <v>0</v>
      </c>
      <c r="H1794" s="14" t="str">
        <f t="shared" si="111"/>
        <v>-</v>
      </c>
    </row>
    <row r="1795" spans="5:8" x14ac:dyDescent="0.25">
      <c r="E1795" s="15">
        <f t="shared" si="108"/>
        <v>0</v>
      </c>
      <c r="F1795" s="1">
        <f t="shared" si="109"/>
        <v>0</v>
      </c>
      <c r="G1795" s="1">
        <f t="shared" si="110"/>
        <v>0</v>
      </c>
      <c r="H1795" s="14" t="str">
        <f t="shared" si="111"/>
        <v>-</v>
      </c>
    </row>
    <row r="1796" spans="5:8" x14ac:dyDescent="0.25">
      <c r="E1796" s="15">
        <f t="shared" si="108"/>
        <v>0</v>
      </c>
      <c r="F1796" s="1">
        <f t="shared" si="109"/>
        <v>0</v>
      </c>
      <c r="G1796" s="1">
        <f t="shared" si="110"/>
        <v>0</v>
      </c>
      <c r="H1796" s="14" t="str">
        <f t="shared" si="111"/>
        <v>-</v>
      </c>
    </row>
    <row r="1797" spans="5:8" x14ac:dyDescent="0.25">
      <c r="E1797" s="15">
        <f t="shared" si="108"/>
        <v>0</v>
      </c>
      <c r="F1797" s="1">
        <f t="shared" si="109"/>
        <v>0</v>
      </c>
      <c r="G1797" s="1">
        <f t="shared" si="110"/>
        <v>0</v>
      </c>
      <c r="H1797" s="14" t="str">
        <f t="shared" si="111"/>
        <v>-</v>
      </c>
    </row>
    <row r="1798" spans="5:8" x14ac:dyDescent="0.25">
      <c r="E1798" s="15">
        <f t="shared" ref="E1798:E1861" si="112">ROUNDDOWN(C1798,0)</f>
        <v>0</v>
      </c>
      <c r="F1798" s="1">
        <f t="shared" ref="F1798:F1861" si="113">SUMIFS(D:D,E:E,E1798)</f>
        <v>0</v>
      </c>
      <c r="G1798" s="1">
        <f t="shared" ref="G1798:G1861" si="114">SUMIFS(D:D,E:E,E1798-1)</f>
        <v>0</v>
      </c>
      <c r="H1798" s="14" t="str">
        <f t="shared" ref="H1798:H1861" si="115">IF(E1798&lt;&gt;E1797,IF(G1798&lt;=$L$3,MIN(F1798,$L$5),"-"),"-")</f>
        <v>-</v>
      </c>
    </row>
    <row r="1799" spans="5:8" x14ac:dyDescent="0.25">
      <c r="E1799" s="15">
        <f t="shared" si="112"/>
        <v>0</v>
      </c>
      <c r="F1799" s="1">
        <f t="shared" si="113"/>
        <v>0</v>
      </c>
      <c r="G1799" s="1">
        <f t="shared" si="114"/>
        <v>0</v>
      </c>
      <c r="H1799" s="14" t="str">
        <f t="shared" si="115"/>
        <v>-</v>
      </c>
    </row>
    <row r="1800" spans="5:8" x14ac:dyDescent="0.25">
      <c r="E1800" s="15">
        <f t="shared" si="112"/>
        <v>0</v>
      </c>
      <c r="F1800" s="1">
        <f t="shared" si="113"/>
        <v>0</v>
      </c>
      <c r="G1800" s="1">
        <f t="shared" si="114"/>
        <v>0</v>
      </c>
      <c r="H1800" s="14" t="str">
        <f t="shared" si="115"/>
        <v>-</v>
      </c>
    </row>
    <row r="1801" spans="5:8" x14ac:dyDescent="0.25">
      <c r="E1801" s="15">
        <f t="shared" si="112"/>
        <v>0</v>
      </c>
      <c r="F1801" s="1">
        <f t="shared" si="113"/>
        <v>0</v>
      </c>
      <c r="G1801" s="1">
        <f t="shared" si="114"/>
        <v>0</v>
      </c>
      <c r="H1801" s="14" t="str">
        <f t="shared" si="115"/>
        <v>-</v>
      </c>
    </row>
    <row r="1802" spans="5:8" x14ac:dyDescent="0.25">
      <c r="E1802" s="15">
        <f t="shared" si="112"/>
        <v>0</v>
      </c>
      <c r="F1802" s="1">
        <f t="shared" si="113"/>
        <v>0</v>
      </c>
      <c r="G1802" s="1">
        <f t="shared" si="114"/>
        <v>0</v>
      </c>
      <c r="H1802" s="14" t="str">
        <f t="shared" si="115"/>
        <v>-</v>
      </c>
    </row>
    <row r="1803" spans="5:8" x14ac:dyDescent="0.25">
      <c r="E1803" s="15">
        <f t="shared" si="112"/>
        <v>0</v>
      </c>
      <c r="F1803" s="1">
        <f t="shared" si="113"/>
        <v>0</v>
      </c>
      <c r="G1803" s="1">
        <f t="shared" si="114"/>
        <v>0</v>
      </c>
      <c r="H1803" s="14" t="str">
        <f t="shared" si="115"/>
        <v>-</v>
      </c>
    </row>
    <row r="1804" spans="5:8" x14ac:dyDescent="0.25">
      <c r="E1804" s="15">
        <f t="shared" si="112"/>
        <v>0</v>
      </c>
      <c r="F1804" s="1">
        <f t="shared" si="113"/>
        <v>0</v>
      </c>
      <c r="G1804" s="1">
        <f t="shared" si="114"/>
        <v>0</v>
      </c>
      <c r="H1804" s="14" t="str">
        <f t="shared" si="115"/>
        <v>-</v>
      </c>
    </row>
    <row r="1805" spans="5:8" x14ac:dyDescent="0.25">
      <c r="E1805" s="15">
        <f t="shared" si="112"/>
        <v>0</v>
      </c>
      <c r="F1805" s="1">
        <f t="shared" si="113"/>
        <v>0</v>
      </c>
      <c r="G1805" s="1">
        <f t="shared" si="114"/>
        <v>0</v>
      </c>
      <c r="H1805" s="14" t="str">
        <f t="shared" si="115"/>
        <v>-</v>
      </c>
    </row>
    <row r="1806" spans="5:8" x14ac:dyDescent="0.25">
      <c r="E1806" s="15">
        <f t="shared" si="112"/>
        <v>0</v>
      </c>
      <c r="F1806" s="1">
        <f t="shared" si="113"/>
        <v>0</v>
      </c>
      <c r="G1806" s="1">
        <f t="shared" si="114"/>
        <v>0</v>
      </c>
      <c r="H1806" s="14" t="str">
        <f t="shared" si="115"/>
        <v>-</v>
      </c>
    </row>
    <row r="1807" spans="5:8" x14ac:dyDescent="0.25">
      <c r="E1807" s="15">
        <f t="shared" si="112"/>
        <v>0</v>
      </c>
      <c r="F1807" s="1">
        <f t="shared" si="113"/>
        <v>0</v>
      </c>
      <c r="G1807" s="1">
        <f t="shared" si="114"/>
        <v>0</v>
      </c>
      <c r="H1807" s="14" t="str">
        <f t="shared" si="115"/>
        <v>-</v>
      </c>
    </row>
    <row r="1808" spans="5:8" x14ac:dyDescent="0.25">
      <c r="E1808" s="15">
        <f t="shared" si="112"/>
        <v>0</v>
      </c>
      <c r="F1808" s="1">
        <f t="shared" si="113"/>
        <v>0</v>
      </c>
      <c r="G1808" s="1">
        <f t="shared" si="114"/>
        <v>0</v>
      </c>
      <c r="H1808" s="14" t="str">
        <f t="shared" si="115"/>
        <v>-</v>
      </c>
    </row>
    <row r="1809" spans="5:8" x14ac:dyDescent="0.25">
      <c r="E1809" s="15">
        <f t="shared" si="112"/>
        <v>0</v>
      </c>
      <c r="F1809" s="1">
        <f t="shared" si="113"/>
        <v>0</v>
      </c>
      <c r="G1809" s="1">
        <f t="shared" si="114"/>
        <v>0</v>
      </c>
      <c r="H1809" s="14" t="str">
        <f t="shared" si="115"/>
        <v>-</v>
      </c>
    </row>
    <row r="1810" spans="5:8" x14ac:dyDescent="0.25">
      <c r="E1810" s="15">
        <f t="shared" si="112"/>
        <v>0</v>
      </c>
      <c r="F1810" s="1">
        <f t="shared" si="113"/>
        <v>0</v>
      </c>
      <c r="G1810" s="1">
        <f t="shared" si="114"/>
        <v>0</v>
      </c>
      <c r="H1810" s="14" t="str">
        <f t="shared" si="115"/>
        <v>-</v>
      </c>
    </row>
    <row r="1811" spans="5:8" x14ac:dyDescent="0.25">
      <c r="E1811" s="15">
        <f t="shared" si="112"/>
        <v>0</v>
      </c>
      <c r="F1811" s="1">
        <f t="shared" si="113"/>
        <v>0</v>
      </c>
      <c r="G1811" s="1">
        <f t="shared" si="114"/>
        <v>0</v>
      </c>
      <c r="H1811" s="14" t="str">
        <f t="shared" si="115"/>
        <v>-</v>
      </c>
    </row>
    <row r="1812" spans="5:8" x14ac:dyDescent="0.25">
      <c r="E1812" s="15">
        <f t="shared" si="112"/>
        <v>0</v>
      </c>
      <c r="F1812" s="1">
        <f t="shared" si="113"/>
        <v>0</v>
      </c>
      <c r="G1812" s="1">
        <f t="shared" si="114"/>
        <v>0</v>
      </c>
      <c r="H1812" s="14" t="str">
        <f t="shared" si="115"/>
        <v>-</v>
      </c>
    </row>
    <row r="1813" spans="5:8" x14ac:dyDescent="0.25">
      <c r="E1813" s="15">
        <f t="shared" si="112"/>
        <v>0</v>
      </c>
      <c r="F1813" s="1">
        <f t="shared" si="113"/>
        <v>0</v>
      </c>
      <c r="G1813" s="1">
        <f t="shared" si="114"/>
        <v>0</v>
      </c>
      <c r="H1813" s="14" t="str">
        <f t="shared" si="115"/>
        <v>-</v>
      </c>
    </row>
    <row r="1814" spans="5:8" x14ac:dyDescent="0.25">
      <c r="E1814" s="15">
        <f t="shared" si="112"/>
        <v>0</v>
      </c>
      <c r="F1814" s="1">
        <f t="shared" si="113"/>
        <v>0</v>
      </c>
      <c r="G1814" s="1">
        <f t="shared" si="114"/>
        <v>0</v>
      </c>
      <c r="H1814" s="14" t="str">
        <f t="shared" si="115"/>
        <v>-</v>
      </c>
    </row>
    <row r="1815" spans="5:8" x14ac:dyDescent="0.25">
      <c r="E1815" s="15">
        <f t="shared" si="112"/>
        <v>0</v>
      </c>
      <c r="F1815" s="1">
        <f t="shared" si="113"/>
        <v>0</v>
      </c>
      <c r="G1815" s="1">
        <f t="shared" si="114"/>
        <v>0</v>
      </c>
      <c r="H1815" s="14" t="str">
        <f t="shared" si="115"/>
        <v>-</v>
      </c>
    </row>
    <row r="1816" spans="5:8" x14ac:dyDescent="0.25">
      <c r="E1816" s="15">
        <f t="shared" si="112"/>
        <v>0</v>
      </c>
      <c r="F1816" s="1">
        <f t="shared" si="113"/>
        <v>0</v>
      </c>
      <c r="G1816" s="1">
        <f t="shared" si="114"/>
        <v>0</v>
      </c>
      <c r="H1816" s="14" t="str">
        <f t="shared" si="115"/>
        <v>-</v>
      </c>
    </row>
    <row r="1817" spans="5:8" x14ac:dyDescent="0.25">
      <c r="E1817" s="15">
        <f t="shared" si="112"/>
        <v>0</v>
      </c>
      <c r="F1817" s="1">
        <f t="shared" si="113"/>
        <v>0</v>
      </c>
      <c r="G1817" s="1">
        <f t="shared" si="114"/>
        <v>0</v>
      </c>
      <c r="H1817" s="14" t="str">
        <f t="shared" si="115"/>
        <v>-</v>
      </c>
    </row>
    <row r="1818" spans="5:8" x14ac:dyDescent="0.25">
      <c r="E1818" s="15">
        <f t="shared" si="112"/>
        <v>0</v>
      </c>
      <c r="F1818" s="1">
        <f t="shared" si="113"/>
        <v>0</v>
      </c>
      <c r="G1818" s="1">
        <f t="shared" si="114"/>
        <v>0</v>
      </c>
      <c r="H1818" s="14" t="str">
        <f t="shared" si="115"/>
        <v>-</v>
      </c>
    </row>
    <row r="1819" spans="5:8" x14ac:dyDescent="0.25">
      <c r="E1819" s="15">
        <f t="shared" si="112"/>
        <v>0</v>
      </c>
      <c r="F1819" s="1">
        <f t="shared" si="113"/>
        <v>0</v>
      </c>
      <c r="G1819" s="1">
        <f t="shared" si="114"/>
        <v>0</v>
      </c>
      <c r="H1819" s="14" t="str">
        <f t="shared" si="115"/>
        <v>-</v>
      </c>
    </row>
    <row r="1820" spans="5:8" x14ac:dyDescent="0.25">
      <c r="E1820" s="15">
        <f t="shared" si="112"/>
        <v>0</v>
      </c>
      <c r="F1820" s="1">
        <f t="shared" si="113"/>
        <v>0</v>
      </c>
      <c r="G1820" s="1">
        <f t="shared" si="114"/>
        <v>0</v>
      </c>
      <c r="H1820" s="14" t="str">
        <f t="shared" si="115"/>
        <v>-</v>
      </c>
    </row>
    <row r="1821" spans="5:8" x14ac:dyDescent="0.25">
      <c r="E1821" s="15">
        <f t="shared" si="112"/>
        <v>0</v>
      </c>
      <c r="F1821" s="1">
        <f t="shared" si="113"/>
        <v>0</v>
      </c>
      <c r="G1821" s="1">
        <f t="shared" si="114"/>
        <v>0</v>
      </c>
      <c r="H1821" s="14" t="str">
        <f t="shared" si="115"/>
        <v>-</v>
      </c>
    </row>
    <row r="1822" spans="5:8" x14ac:dyDescent="0.25">
      <c r="E1822" s="15">
        <f t="shared" si="112"/>
        <v>0</v>
      </c>
      <c r="F1822" s="1">
        <f t="shared" si="113"/>
        <v>0</v>
      </c>
      <c r="G1822" s="1">
        <f t="shared" si="114"/>
        <v>0</v>
      </c>
      <c r="H1822" s="14" t="str">
        <f t="shared" si="115"/>
        <v>-</v>
      </c>
    </row>
    <row r="1823" spans="5:8" x14ac:dyDescent="0.25">
      <c r="E1823" s="15">
        <f t="shared" si="112"/>
        <v>0</v>
      </c>
      <c r="F1823" s="1">
        <f t="shared" si="113"/>
        <v>0</v>
      </c>
      <c r="G1823" s="1">
        <f t="shared" si="114"/>
        <v>0</v>
      </c>
      <c r="H1823" s="14" t="str">
        <f t="shared" si="115"/>
        <v>-</v>
      </c>
    </row>
    <row r="1824" spans="5:8" x14ac:dyDescent="0.25">
      <c r="E1824" s="15">
        <f t="shared" si="112"/>
        <v>0</v>
      </c>
      <c r="F1824" s="1">
        <f t="shared" si="113"/>
        <v>0</v>
      </c>
      <c r="G1824" s="1">
        <f t="shared" si="114"/>
        <v>0</v>
      </c>
      <c r="H1824" s="14" t="str">
        <f t="shared" si="115"/>
        <v>-</v>
      </c>
    </row>
    <row r="1825" spans="5:8" x14ac:dyDescent="0.25">
      <c r="E1825" s="15">
        <f t="shared" si="112"/>
        <v>0</v>
      </c>
      <c r="F1825" s="1">
        <f t="shared" si="113"/>
        <v>0</v>
      </c>
      <c r="G1825" s="1">
        <f t="shared" si="114"/>
        <v>0</v>
      </c>
      <c r="H1825" s="14" t="str">
        <f t="shared" si="115"/>
        <v>-</v>
      </c>
    </row>
    <row r="1826" spans="5:8" x14ac:dyDescent="0.25">
      <c r="E1826" s="15">
        <f t="shared" si="112"/>
        <v>0</v>
      </c>
      <c r="F1826" s="1">
        <f t="shared" si="113"/>
        <v>0</v>
      </c>
      <c r="G1826" s="1">
        <f t="shared" si="114"/>
        <v>0</v>
      </c>
      <c r="H1826" s="14" t="str">
        <f t="shared" si="115"/>
        <v>-</v>
      </c>
    </row>
    <row r="1827" spans="5:8" x14ac:dyDescent="0.25">
      <c r="E1827" s="15">
        <f t="shared" si="112"/>
        <v>0</v>
      </c>
      <c r="F1827" s="1">
        <f t="shared" si="113"/>
        <v>0</v>
      </c>
      <c r="G1827" s="1">
        <f t="shared" si="114"/>
        <v>0</v>
      </c>
      <c r="H1827" s="14" t="str">
        <f t="shared" si="115"/>
        <v>-</v>
      </c>
    </row>
    <row r="1828" spans="5:8" x14ac:dyDescent="0.25">
      <c r="E1828" s="15">
        <f t="shared" si="112"/>
        <v>0</v>
      </c>
      <c r="F1828" s="1">
        <f t="shared" si="113"/>
        <v>0</v>
      </c>
      <c r="G1828" s="1">
        <f t="shared" si="114"/>
        <v>0</v>
      </c>
      <c r="H1828" s="14" t="str">
        <f t="shared" si="115"/>
        <v>-</v>
      </c>
    </row>
    <row r="1829" spans="5:8" x14ac:dyDescent="0.25">
      <c r="E1829" s="15">
        <f t="shared" si="112"/>
        <v>0</v>
      </c>
      <c r="F1829" s="1">
        <f t="shared" si="113"/>
        <v>0</v>
      </c>
      <c r="G1829" s="1">
        <f t="shared" si="114"/>
        <v>0</v>
      </c>
      <c r="H1829" s="14" t="str">
        <f t="shared" si="115"/>
        <v>-</v>
      </c>
    </row>
    <row r="1830" spans="5:8" x14ac:dyDescent="0.25">
      <c r="E1830" s="15">
        <f t="shared" si="112"/>
        <v>0</v>
      </c>
      <c r="F1830" s="1">
        <f t="shared" si="113"/>
        <v>0</v>
      </c>
      <c r="G1830" s="1">
        <f t="shared" si="114"/>
        <v>0</v>
      </c>
      <c r="H1830" s="14" t="str">
        <f t="shared" si="115"/>
        <v>-</v>
      </c>
    </row>
    <row r="1831" spans="5:8" x14ac:dyDescent="0.25">
      <c r="E1831" s="15">
        <f t="shared" si="112"/>
        <v>0</v>
      </c>
      <c r="F1831" s="1">
        <f t="shared" si="113"/>
        <v>0</v>
      </c>
      <c r="G1831" s="1">
        <f t="shared" si="114"/>
        <v>0</v>
      </c>
      <c r="H1831" s="14" t="str">
        <f t="shared" si="115"/>
        <v>-</v>
      </c>
    </row>
    <row r="1832" spans="5:8" x14ac:dyDescent="0.25">
      <c r="E1832" s="15">
        <f t="shared" si="112"/>
        <v>0</v>
      </c>
      <c r="F1832" s="1">
        <f t="shared" si="113"/>
        <v>0</v>
      </c>
      <c r="G1832" s="1">
        <f t="shared" si="114"/>
        <v>0</v>
      </c>
      <c r="H1832" s="14" t="str">
        <f t="shared" si="115"/>
        <v>-</v>
      </c>
    </row>
    <row r="1833" spans="5:8" x14ac:dyDescent="0.25">
      <c r="E1833" s="15">
        <f t="shared" si="112"/>
        <v>0</v>
      </c>
      <c r="F1833" s="1">
        <f t="shared" si="113"/>
        <v>0</v>
      </c>
      <c r="G1833" s="1">
        <f t="shared" si="114"/>
        <v>0</v>
      </c>
      <c r="H1833" s="14" t="str">
        <f t="shared" si="115"/>
        <v>-</v>
      </c>
    </row>
    <row r="1834" spans="5:8" x14ac:dyDescent="0.25">
      <c r="E1834" s="15">
        <f t="shared" si="112"/>
        <v>0</v>
      </c>
      <c r="F1834" s="1">
        <f t="shared" si="113"/>
        <v>0</v>
      </c>
      <c r="G1834" s="1">
        <f t="shared" si="114"/>
        <v>0</v>
      </c>
      <c r="H1834" s="14" t="str">
        <f t="shared" si="115"/>
        <v>-</v>
      </c>
    </row>
    <row r="1835" spans="5:8" x14ac:dyDescent="0.25">
      <c r="E1835" s="15">
        <f t="shared" si="112"/>
        <v>0</v>
      </c>
      <c r="F1835" s="1">
        <f t="shared" si="113"/>
        <v>0</v>
      </c>
      <c r="G1835" s="1">
        <f t="shared" si="114"/>
        <v>0</v>
      </c>
      <c r="H1835" s="14" t="str">
        <f t="shared" si="115"/>
        <v>-</v>
      </c>
    </row>
    <row r="1836" spans="5:8" x14ac:dyDescent="0.25">
      <c r="E1836" s="15">
        <f t="shared" si="112"/>
        <v>0</v>
      </c>
      <c r="F1836" s="1">
        <f t="shared" si="113"/>
        <v>0</v>
      </c>
      <c r="G1836" s="1">
        <f t="shared" si="114"/>
        <v>0</v>
      </c>
      <c r="H1836" s="14" t="str">
        <f t="shared" si="115"/>
        <v>-</v>
      </c>
    </row>
    <row r="1837" spans="5:8" x14ac:dyDescent="0.25">
      <c r="E1837" s="15">
        <f t="shared" si="112"/>
        <v>0</v>
      </c>
      <c r="F1837" s="1">
        <f t="shared" si="113"/>
        <v>0</v>
      </c>
      <c r="G1837" s="1">
        <f t="shared" si="114"/>
        <v>0</v>
      </c>
      <c r="H1837" s="14" t="str">
        <f t="shared" si="115"/>
        <v>-</v>
      </c>
    </row>
    <row r="1838" spans="5:8" x14ac:dyDescent="0.25">
      <c r="E1838" s="15">
        <f t="shared" si="112"/>
        <v>0</v>
      </c>
      <c r="F1838" s="1">
        <f t="shared" si="113"/>
        <v>0</v>
      </c>
      <c r="G1838" s="1">
        <f t="shared" si="114"/>
        <v>0</v>
      </c>
      <c r="H1838" s="14" t="str">
        <f t="shared" si="115"/>
        <v>-</v>
      </c>
    </row>
    <row r="1839" spans="5:8" x14ac:dyDescent="0.25">
      <c r="E1839" s="15">
        <f t="shared" si="112"/>
        <v>0</v>
      </c>
      <c r="F1839" s="1">
        <f t="shared" si="113"/>
        <v>0</v>
      </c>
      <c r="G1839" s="1">
        <f t="shared" si="114"/>
        <v>0</v>
      </c>
      <c r="H1839" s="14" t="str">
        <f t="shared" si="115"/>
        <v>-</v>
      </c>
    </row>
    <row r="1840" spans="5:8" x14ac:dyDescent="0.25">
      <c r="E1840" s="15">
        <f t="shared" si="112"/>
        <v>0</v>
      </c>
      <c r="F1840" s="1">
        <f t="shared" si="113"/>
        <v>0</v>
      </c>
      <c r="G1840" s="1">
        <f t="shared" si="114"/>
        <v>0</v>
      </c>
      <c r="H1840" s="14" t="str">
        <f t="shared" si="115"/>
        <v>-</v>
      </c>
    </row>
    <row r="1841" spans="5:8" x14ac:dyDescent="0.25">
      <c r="E1841" s="15">
        <f t="shared" si="112"/>
        <v>0</v>
      </c>
      <c r="F1841" s="1">
        <f t="shared" si="113"/>
        <v>0</v>
      </c>
      <c r="G1841" s="1">
        <f t="shared" si="114"/>
        <v>0</v>
      </c>
      <c r="H1841" s="14" t="str">
        <f t="shared" si="115"/>
        <v>-</v>
      </c>
    </row>
    <row r="1842" spans="5:8" x14ac:dyDescent="0.25">
      <c r="E1842" s="15">
        <f t="shared" si="112"/>
        <v>0</v>
      </c>
      <c r="F1842" s="1">
        <f t="shared" si="113"/>
        <v>0</v>
      </c>
      <c r="G1842" s="1">
        <f t="shared" si="114"/>
        <v>0</v>
      </c>
      <c r="H1842" s="14" t="str">
        <f t="shared" si="115"/>
        <v>-</v>
      </c>
    </row>
    <row r="1843" spans="5:8" x14ac:dyDescent="0.25">
      <c r="E1843" s="15">
        <f t="shared" si="112"/>
        <v>0</v>
      </c>
      <c r="F1843" s="1">
        <f t="shared" si="113"/>
        <v>0</v>
      </c>
      <c r="G1843" s="1">
        <f t="shared" si="114"/>
        <v>0</v>
      </c>
      <c r="H1843" s="14" t="str">
        <f t="shared" si="115"/>
        <v>-</v>
      </c>
    </row>
    <row r="1844" spans="5:8" x14ac:dyDescent="0.25">
      <c r="E1844" s="15">
        <f t="shared" si="112"/>
        <v>0</v>
      </c>
      <c r="F1844" s="1">
        <f t="shared" si="113"/>
        <v>0</v>
      </c>
      <c r="G1844" s="1">
        <f t="shared" si="114"/>
        <v>0</v>
      </c>
      <c r="H1844" s="14" t="str">
        <f t="shared" si="115"/>
        <v>-</v>
      </c>
    </row>
    <row r="1845" spans="5:8" x14ac:dyDescent="0.25">
      <c r="E1845" s="15">
        <f t="shared" si="112"/>
        <v>0</v>
      </c>
      <c r="F1845" s="1">
        <f t="shared" si="113"/>
        <v>0</v>
      </c>
      <c r="G1845" s="1">
        <f t="shared" si="114"/>
        <v>0</v>
      </c>
      <c r="H1845" s="14" t="str">
        <f t="shared" si="115"/>
        <v>-</v>
      </c>
    </row>
    <row r="1846" spans="5:8" x14ac:dyDescent="0.25">
      <c r="E1846" s="15">
        <f t="shared" si="112"/>
        <v>0</v>
      </c>
      <c r="F1846" s="1">
        <f t="shared" si="113"/>
        <v>0</v>
      </c>
      <c r="G1846" s="1">
        <f t="shared" si="114"/>
        <v>0</v>
      </c>
      <c r="H1846" s="14" t="str">
        <f t="shared" si="115"/>
        <v>-</v>
      </c>
    </row>
    <row r="1847" spans="5:8" x14ac:dyDescent="0.25">
      <c r="E1847" s="15">
        <f t="shared" si="112"/>
        <v>0</v>
      </c>
      <c r="F1847" s="1">
        <f t="shared" si="113"/>
        <v>0</v>
      </c>
      <c r="G1847" s="1">
        <f t="shared" si="114"/>
        <v>0</v>
      </c>
      <c r="H1847" s="14" t="str">
        <f t="shared" si="115"/>
        <v>-</v>
      </c>
    </row>
    <row r="1848" spans="5:8" x14ac:dyDescent="0.25">
      <c r="E1848" s="15">
        <f t="shared" si="112"/>
        <v>0</v>
      </c>
      <c r="F1848" s="1">
        <f t="shared" si="113"/>
        <v>0</v>
      </c>
      <c r="G1848" s="1">
        <f t="shared" si="114"/>
        <v>0</v>
      </c>
      <c r="H1848" s="14" t="str">
        <f t="shared" si="115"/>
        <v>-</v>
      </c>
    </row>
    <row r="1849" spans="5:8" x14ac:dyDescent="0.25">
      <c r="E1849" s="15">
        <f t="shared" si="112"/>
        <v>0</v>
      </c>
      <c r="F1849" s="1">
        <f t="shared" si="113"/>
        <v>0</v>
      </c>
      <c r="G1849" s="1">
        <f t="shared" si="114"/>
        <v>0</v>
      </c>
      <c r="H1849" s="14" t="str">
        <f t="shared" si="115"/>
        <v>-</v>
      </c>
    </row>
    <row r="1850" spans="5:8" x14ac:dyDescent="0.25">
      <c r="E1850" s="15">
        <f t="shared" si="112"/>
        <v>0</v>
      </c>
      <c r="F1850" s="1">
        <f t="shared" si="113"/>
        <v>0</v>
      </c>
      <c r="G1850" s="1">
        <f t="shared" si="114"/>
        <v>0</v>
      </c>
      <c r="H1850" s="14" t="str">
        <f t="shared" si="115"/>
        <v>-</v>
      </c>
    </row>
    <row r="1851" spans="5:8" x14ac:dyDescent="0.25">
      <c r="E1851" s="15">
        <f t="shared" si="112"/>
        <v>0</v>
      </c>
      <c r="F1851" s="1">
        <f t="shared" si="113"/>
        <v>0</v>
      </c>
      <c r="G1851" s="1">
        <f t="shared" si="114"/>
        <v>0</v>
      </c>
      <c r="H1851" s="14" t="str">
        <f t="shared" si="115"/>
        <v>-</v>
      </c>
    </row>
    <row r="1852" spans="5:8" x14ac:dyDescent="0.25">
      <c r="E1852" s="15">
        <f t="shared" si="112"/>
        <v>0</v>
      </c>
      <c r="F1852" s="1">
        <f t="shared" si="113"/>
        <v>0</v>
      </c>
      <c r="G1852" s="1">
        <f t="shared" si="114"/>
        <v>0</v>
      </c>
      <c r="H1852" s="14" t="str">
        <f t="shared" si="115"/>
        <v>-</v>
      </c>
    </row>
    <row r="1853" spans="5:8" x14ac:dyDescent="0.25">
      <c r="E1853" s="15">
        <f t="shared" si="112"/>
        <v>0</v>
      </c>
      <c r="F1853" s="1">
        <f t="shared" si="113"/>
        <v>0</v>
      </c>
      <c r="G1853" s="1">
        <f t="shared" si="114"/>
        <v>0</v>
      </c>
      <c r="H1853" s="14" t="str">
        <f t="shared" si="115"/>
        <v>-</v>
      </c>
    </row>
    <row r="1854" spans="5:8" x14ac:dyDescent="0.25">
      <c r="E1854" s="15">
        <f t="shared" si="112"/>
        <v>0</v>
      </c>
      <c r="F1854" s="1">
        <f t="shared" si="113"/>
        <v>0</v>
      </c>
      <c r="G1854" s="1">
        <f t="shared" si="114"/>
        <v>0</v>
      </c>
      <c r="H1854" s="14" t="str">
        <f t="shared" si="115"/>
        <v>-</v>
      </c>
    </row>
    <row r="1855" spans="5:8" x14ac:dyDescent="0.25">
      <c r="E1855" s="15">
        <f t="shared" si="112"/>
        <v>0</v>
      </c>
      <c r="F1855" s="1">
        <f t="shared" si="113"/>
        <v>0</v>
      </c>
      <c r="G1855" s="1">
        <f t="shared" si="114"/>
        <v>0</v>
      </c>
      <c r="H1855" s="14" t="str">
        <f t="shared" si="115"/>
        <v>-</v>
      </c>
    </row>
    <row r="1856" spans="5:8" x14ac:dyDescent="0.25">
      <c r="E1856" s="15">
        <f t="shared" si="112"/>
        <v>0</v>
      </c>
      <c r="F1856" s="1">
        <f t="shared" si="113"/>
        <v>0</v>
      </c>
      <c r="G1856" s="1">
        <f t="shared" si="114"/>
        <v>0</v>
      </c>
      <c r="H1856" s="14" t="str">
        <f t="shared" si="115"/>
        <v>-</v>
      </c>
    </row>
    <row r="1857" spans="5:8" x14ac:dyDescent="0.25">
      <c r="E1857" s="15">
        <f t="shared" si="112"/>
        <v>0</v>
      </c>
      <c r="F1857" s="1">
        <f t="shared" si="113"/>
        <v>0</v>
      </c>
      <c r="G1857" s="1">
        <f t="shared" si="114"/>
        <v>0</v>
      </c>
      <c r="H1857" s="14" t="str">
        <f t="shared" si="115"/>
        <v>-</v>
      </c>
    </row>
    <row r="1858" spans="5:8" x14ac:dyDescent="0.25">
      <c r="E1858" s="15">
        <f t="shared" si="112"/>
        <v>0</v>
      </c>
      <c r="F1858" s="1">
        <f t="shared" si="113"/>
        <v>0</v>
      </c>
      <c r="G1858" s="1">
        <f t="shared" si="114"/>
        <v>0</v>
      </c>
      <c r="H1858" s="14" t="str">
        <f t="shared" si="115"/>
        <v>-</v>
      </c>
    </row>
    <row r="1859" spans="5:8" x14ac:dyDescent="0.25">
      <c r="E1859" s="15">
        <f t="shared" si="112"/>
        <v>0</v>
      </c>
      <c r="F1859" s="1">
        <f t="shared" si="113"/>
        <v>0</v>
      </c>
      <c r="G1859" s="1">
        <f t="shared" si="114"/>
        <v>0</v>
      </c>
      <c r="H1859" s="14" t="str">
        <f t="shared" si="115"/>
        <v>-</v>
      </c>
    </row>
    <row r="1860" spans="5:8" x14ac:dyDescent="0.25">
      <c r="E1860" s="15">
        <f t="shared" si="112"/>
        <v>0</v>
      </c>
      <c r="F1860" s="1">
        <f t="shared" si="113"/>
        <v>0</v>
      </c>
      <c r="G1860" s="1">
        <f t="shared" si="114"/>
        <v>0</v>
      </c>
      <c r="H1860" s="14" t="str">
        <f t="shared" si="115"/>
        <v>-</v>
      </c>
    </row>
    <row r="1861" spans="5:8" x14ac:dyDescent="0.25">
      <c r="E1861" s="15">
        <f t="shared" si="112"/>
        <v>0</v>
      </c>
      <c r="F1861" s="1">
        <f t="shared" si="113"/>
        <v>0</v>
      </c>
      <c r="G1861" s="1">
        <f t="shared" si="114"/>
        <v>0</v>
      </c>
      <c r="H1861" s="14" t="str">
        <f t="shared" si="115"/>
        <v>-</v>
      </c>
    </row>
    <row r="1862" spans="5:8" x14ac:dyDescent="0.25">
      <c r="E1862" s="15">
        <f t="shared" ref="E1862:E1925" si="116">ROUNDDOWN(C1862,0)</f>
        <v>0</v>
      </c>
      <c r="F1862" s="1">
        <f t="shared" ref="F1862:F1925" si="117">SUMIFS(D:D,E:E,E1862)</f>
        <v>0</v>
      </c>
      <c r="G1862" s="1">
        <f t="shared" ref="G1862:G1925" si="118">SUMIFS(D:D,E:E,E1862-1)</f>
        <v>0</v>
      </c>
      <c r="H1862" s="14" t="str">
        <f t="shared" ref="H1862:H1925" si="119">IF(E1862&lt;&gt;E1861,IF(G1862&lt;=$L$3,MIN(F1862,$L$5),"-"),"-")</f>
        <v>-</v>
      </c>
    </row>
    <row r="1863" spans="5:8" x14ac:dyDescent="0.25">
      <c r="E1863" s="15">
        <f t="shared" si="116"/>
        <v>0</v>
      </c>
      <c r="F1863" s="1">
        <f t="shared" si="117"/>
        <v>0</v>
      </c>
      <c r="G1863" s="1">
        <f t="shared" si="118"/>
        <v>0</v>
      </c>
      <c r="H1863" s="14" t="str">
        <f t="shared" si="119"/>
        <v>-</v>
      </c>
    </row>
    <row r="1864" spans="5:8" x14ac:dyDescent="0.25">
      <c r="E1864" s="15">
        <f t="shared" si="116"/>
        <v>0</v>
      </c>
      <c r="F1864" s="1">
        <f t="shared" si="117"/>
        <v>0</v>
      </c>
      <c r="G1864" s="1">
        <f t="shared" si="118"/>
        <v>0</v>
      </c>
      <c r="H1864" s="14" t="str">
        <f t="shared" si="119"/>
        <v>-</v>
      </c>
    </row>
    <row r="1865" spans="5:8" x14ac:dyDescent="0.25">
      <c r="E1865" s="15">
        <f t="shared" si="116"/>
        <v>0</v>
      </c>
      <c r="F1865" s="1">
        <f t="shared" si="117"/>
        <v>0</v>
      </c>
      <c r="G1865" s="1">
        <f t="shared" si="118"/>
        <v>0</v>
      </c>
      <c r="H1865" s="14" t="str">
        <f t="shared" si="119"/>
        <v>-</v>
      </c>
    </row>
    <row r="1866" spans="5:8" x14ac:dyDescent="0.25">
      <c r="E1866" s="15">
        <f t="shared" si="116"/>
        <v>0</v>
      </c>
      <c r="F1866" s="1">
        <f t="shared" si="117"/>
        <v>0</v>
      </c>
      <c r="G1866" s="1">
        <f t="shared" si="118"/>
        <v>0</v>
      </c>
      <c r="H1866" s="14" t="str">
        <f t="shared" si="119"/>
        <v>-</v>
      </c>
    </row>
    <row r="1867" spans="5:8" x14ac:dyDescent="0.25">
      <c r="E1867" s="15">
        <f t="shared" si="116"/>
        <v>0</v>
      </c>
      <c r="F1867" s="1">
        <f t="shared" si="117"/>
        <v>0</v>
      </c>
      <c r="G1867" s="1">
        <f t="shared" si="118"/>
        <v>0</v>
      </c>
      <c r="H1867" s="14" t="str">
        <f t="shared" si="119"/>
        <v>-</v>
      </c>
    </row>
    <row r="1868" spans="5:8" x14ac:dyDescent="0.25">
      <c r="E1868" s="15">
        <f t="shared" si="116"/>
        <v>0</v>
      </c>
      <c r="F1868" s="1">
        <f t="shared" si="117"/>
        <v>0</v>
      </c>
      <c r="G1868" s="1">
        <f t="shared" si="118"/>
        <v>0</v>
      </c>
      <c r="H1868" s="14" t="str">
        <f t="shared" si="119"/>
        <v>-</v>
      </c>
    </row>
    <row r="1869" spans="5:8" x14ac:dyDescent="0.25">
      <c r="E1869" s="15">
        <f t="shared" si="116"/>
        <v>0</v>
      </c>
      <c r="F1869" s="1">
        <f t="shared" si="117"/>
        <v>0</v>
      </c>
      <c r="G1869" s="1">
        <f t="shared" si="118"/>
        <v>0</v>
      </c>
      <c r="H1869" s="14" t="str">
        <f t="shared" si="119"/>
        <v>-</v>
      </c>
    </row>
    <row r="1870" spans="5:8" x14ac:dyDescent="0.25">
      <c r="E1870" s="15">
        <f t="shared" si="116"/>
        <v>0</v>
      </c>
      <c r="F1870" s="1">
        <f t="shared" si="117"/>
        <v>0</v>
      </c>
      <c r="G1870" s="1">
        <f t="shared" si="118"/>
        <v>0</v>
      </c>
      <c r="H1870" s="14" t="str">
        <f t="shared" si="119"/>
        <v>-</v>
      </c>
    </row>
    <row r="1871" spans="5:8" x14ac:dyDescent="0.25">
      <c r="E1871" s="15">
        <f t="shared" si="116"/>
        <v>0</v>
      </c>
      <c r="F1871" s="1">
        <f t="shared" si="117"/>
        <v>0</v>
      </c>
      <c r="G1871" s="1">
        <f t="shared" si="118"/>
        <v>0</v>
      </c>
      <c r="H1871" s="14" t="str">
        <f t="shared" si="119"/>
        <v>-</v>
      </c>
    </row>
    <row r="1872" spans="5:8" x14ac:dyDescent="0.25">
      <c r="E1872" s="15">
        <f t="shared" si="116"/>
        <v>0</v>
      </c>
      <c r="F1872" s="1">
        <f t="shared" si="117"/>
        <v>0</v>
      </c>
      <c r="G1872" s="1">
        <f t="shared" si="118"/>
        <v>0</v>
      </c>
      <c r="H1872" s="14" t="str">
        <f t="shared" si="119"/>
        <v>-</v>
      </c>
    </row>
    <row r="1873" spans="5:8" x14ac:dyDescent="0.25">
      <c r="E1873" s="15">
        <f t="shared" si="116"/>
        <v>0</v>
      </c>
      <c r="F1873" s="1">
        <f t="shared" si="117"/>
        <v>0</v>
      </c>
      <c r="G1873" s="1">
        <f t="shared" si="118"/>
        <v>0</v>
      </c>
      <c r="H1873" s="14" t="str">
        <f t="shared" si="119"/>
        <v>-</v>
      </c>
    </row>
    <row r="1874" spans="5:8" x14ac:dyDescent="0.25">
      <c r="E1874" s="15">
        <f t="shared" si="116"/>
        <v>0</v>
      </c>
      <c r="F1874" s="1">
        <f t="shared" si="117"/>
        <v>0</v>
      </c>
      <c r="G1874" s="1">
        <f t="shared" si="118"/>
        <v>0</v>
      </c>
      <c r="H1874" s="14" t="str">
        <f t="shared" si="119"/>
        <v>-</v>
      </c>
    </row>
    <row r="1875" spans="5:8" x14ac:dyDescent="0.25">
      <c r="E1875" s="15">
        <f t="shared" si="116"/>
        <v>0</v>
      </c>
      <c r="F1875" s="1">
        <f t="shared" si="117"/>
        <v>0</v>
      </c>
      <c r="G1875" s="1">
        <f t="shared" si="118"/>
        <v>0</v>
      </c>
      <c r="H1875" s="14" t="str">
        <f t="shared" si="119"/>
        <v>-</v>
      </c>
    </row>
    <row r="1876" spans="5:8" x14ac:dyDescent="0.25">
      <c r="E1876" s="15">
        <f t="shared" si="116"/>
        <v>0</v>
      </c>
      <c r="F1876" s="1">
        <f t="shared" si="117"/>
        <v>0</v>
      </c>
      <c r="G1876" s="1">
        <f t="shared" si="118"/>
        <v>0</v>
      </c>
      <c r="H1876" s="14" t="str">
        <f t="shared" si="119"/>
        <v>-</v>
      </c>
    </row>
    <row r="1877" spans="5:8" x14ac:dyDescent="0.25">
      <c r="E1877" s="15">
        <f t="shared" si="116"/>
        <v>0</v>
      </c>
      <c r="F1877" s="1">
        <f t="shared" si="117"/>
        <v>0</v>
      </c>
      <c r="G1877" s="1">
        <f t="shared" si="118"/>
        <v>0</v>
      </c>
      <c r="H1877" s="14" t="str">
        <f t="shared" si="119"/>
        <v>-</v>
      </c>
    </row>
    <row r="1878" spans="5:8" x14ac:dyDescent="0.25">
      <c r="E1878" s="15">
        <f t="shared" si="116"/>
        <v>0</v>
      </c>
      <c r="F1878" s="1">
        <f t="shared" si="117"/>
        <v>0</v>
      </c>
      <c r="G1878" s="1">
        <f t="shared" si="118"/>
        <v>0</v>
      </c>
      <c r="H1878" s="14" t="str">
        <f t="shared" si="119"/>
        <v>-</v>
      </c>
    </row>
    <row r="1879" spans="5:8" x14ac:dyDescent="0.25">
      <c r="E1879" s="15">
        <f t="shared" si="116"/>
        <v>0</v>
      </c>
      <c r="F1879" s="1">
        <f t="shared" si="117"/>
        <v>0</v>
      </c>
      <c r="G1879" s="1">
        <f t="shared" si="118"/>
        <v>0</v>
      </c>
      <c r="H1879" s="14" t="str">
        <f t="shared" si="119"/>
        <v>-</v>
      </c>
    </row>
    <row r="1880" spans="5:8" x14ac:dyDescent="0.25">
      <c r="E1880" s="15">
        <f t="shared" si="116"/>
        <v>0</v>
      </c>
      <c r="F1880" s="1">
        <f t="shared" si="117"/>
        <v>0</v>
      </c>
      <c r="G1880" s="1">
        <f t="shared" si="118"/>
        <v>0</v>
      </c>
      <c r="H1880" s="14" t="str">
        <f t="shared" si="119"/>
        <v>-</v>
      </c>
    </row>
    <row r="1881" spans="5:8" x14ac:dyDescent="0.25">
      <c r="E1881" s="15">
        <f t="shared" si="116"/>
        <v>0</v>
      </c>
      <c r="F1881" s="1">
        <f t="shared" si="117"/>
        <v>0</v>
      </c>
      <c r="G1881" s="1">
        <f t="shared" si="118"/>
        <v>0</v>
      </c>
      <c r="H1881" s="14" t="str">
        <f t="shared" si="119"/>
        <v>-</v>
      </c>
    </row>
    <row r="1882" spans="5:8" x14ac:dyDescent="0.25">
      <c r="E1882" s="15">
        <f t="shared" si="116"/>
        <v>0</v>
      </c>
      <c r="F1882" s="1">
        <f t="shared" si="117"/>
        <v>0</v>
      </c>
      <c r="G1882" s="1">
        <f t="shared" si="118"/>
        <v>0</v>
      </c>
      <c r="H1882" s="14" t="str">
        <f t="shared" si="119"/>
        <v>-</v>
      </c>
    </row>
    <row r="1883" spans="5:8" x14ac:dyDescent="0.25">
      <c r="E1883" s="15">
        <f t="shared" si="116"/>
        <v>0</v>
      </c>
      <c r="F1883" s="1">
        <f t="shared" si="117"/>
        <v>0</v>
      </c>
      <c r="G1883" s="1">
        <f t="shared" si="118"/>
        <v>0</v>
      </c>
      <c r="H1883" s="14" t="str">
        <f t="shared" si="119"/>
        <v>-</v>
      </c>
    </row>
    <row r="1884" spans="5:8" x14ac:dyDescent="0.25">
      <c r="E1884" s="15">
        <f t="shared" si="116"/>
        <v>0</v>
      </c>
      <c r="F1884" s="1">
        <f t="shared" si="117"/>
        <v>0</v>
      </c>
      <c r="G1884" s="1">
        <f t="shared" si="118"/>
        <v>0</v>
      </c>
      <c r="H1884" s="14" t="str">
        <f t="shared" si="119"/>
        <v>-</v>
      </c>
    </row>
    <row r="1885" spans="5:8" x14ac:dyDescent="0.25">
      <c r="E1885" s="15">
        <f t="shared" si="116"/>
        <v>0</v>
      </c>
      <c r="F1885" s="1">
        <f t="shared" si="117"/>
        <v>0</v>
      </c>
      <c r="G1885" s="1">
        <f t="shared" si="118"/>
        <v>0</v>
      </c>
      <c r="H1885" s="14" t="str">
        <f t="shared" si="119"/>
        <v>-</v>
      </c>
    </row>
    <row r="1886" spans="5:8" x14ac:dyDescent="0.25">
      <c r="E1886" s="15">
        <f t="shared" si="116"/>
        <v>0</v>
      </c>
      <c r="F1886" s="1">
        <f t="shared" si="117"/>
        <v>0</v>
      </c>
      <c r="G1886" s="1">
        <f t="shared" si="118"/>
        <v>0</v>
      </c>
      <c r="H1886" s="14" t="str">
        <f t="shared" si="119"/>
        <v>-</v>
      </c>
    </row>
    <row r="1887" spans="5:8" x14ac:dyDescent="0.25">
      <c r="E1887" s="15">
        <f t="shared" si="116"/>
        <v>0</v>
      </c>
      <c r="F1887" s="1">
        <f t="shared" si="117"/>
        <v>0</v>
      </c>
      <c r="G1887" s="1">
        <f t="shared" si="118"/>
        <v>0</v>
      </c>
      <c r="H1887" s="14" t="str">
        <f t="shared" si="119"/>
        <v>-</v>
      </c>
    </row>
    <row r="1888" spans="5:8" x14ac:dyDescent="0.25">
      <c r="E1888" s="15">
        <f t="shared" si="116"/>
        <v>0</v>
      </c>
      <c r="F1888" s="1">
        <f t="shared" si="117"/>
        <v>0</v>
      </c>
      <c r="G1888" s="1">
        <f t="shared" si="118"/>
        <v>0</v>
      </c>
      <c r="H1888" s="14" t="str">
        <f t="shared" si="119"/>
        <v>-</v>
      </c>
    </row>
    <row r="1889" spans="5:8" x14ac:dyDescent="0.25">
      <c r="E1889" s="15">
        <f t="shared" si="116"/>
        <v>0</v>
      </c>
      <c r="F1889" s="1">
        <f t="shared" si="117"/>
        <v>0</v>
      </c>
      <c r="G1889" s="1">
        <f t="shared" si="118"/>
        <v>0</v>
      </c>
      <c r="H1889" s="14" t="str">
        <f t="shared" si="119"/>
        <v>-</v>
      </c>
    </row>
    <row r="1890" spans="5:8" x14ac:dyDescent="0.25">
      <c r="E1890" s="15">
        <f t="shared" si="116"/>
        <v>0</v>
      </c>
      <c r="F1890" s="1">
        <f t="shared" si="117"/>
        <v>0</v>
      </c>
      <c r="G1890" s="1">
        <f t="shared" si="118"/>
        <v>0</v>
      </c>
      <c r="H1890" s="14" t="str">
        <f t="shared" si="119"/>
        <v>-</v>
      </c>
    </row>
    <row r="1891" spans="5:8" x14ac:dyDescent="0.25">
      <c r="E1891" s="15">
        <f t="shared" si="116"/>
        <v>0</v>
      </c>
      <c r="F1891" s="1">
        <f t="shared" si="117"/>
        <v>0</v>
      </c>
      <c r="G1891" s="1">
        <f t="shared" si="118"/>
        <v>0</v>
      </c>
      <c r="H1891" s="14" t="str">
        <f t="shared" si="119"/>
        <v>-</v>
      </c>
    </row>
    <row r="1892" spans="5:8" x14ac:dyDescent="0.25">
      <c r="E1892" s="15">
        <f t="shared" si="116"/>
        <v>0</v>
      </c>
      <c r="F1892" s="1">
        <f t="shared" si="117"/>
        <v>0</v>
      </c>
      <c r="G1892" s="1">
        <f t="shared" si="118"/>
        <v>0</v>
      </c>
      <c r="H1892" s="14" t="str">
        <f t="shared" si="119"/>
        <v>-</v>
      </c>
    </row>
    <row r="1893" spans="5:8" x14ac:dyDescent="0.25">
      <c r="E1893" s="15">
        <f t="shared" si="116"/>
        <v>0</v>
      </c>
      <c r="F1893" s="1">
        <f t="shared" si="117"/>
        <v>0</v>
      </c>
      <c r="G1893" s="1">
        <f t="shared" si="118"/>
        <v>0</v>
      </c>
      <c r="H1893" s="14" t="str">
        <f t="shared" si="119"/>
        <v>-</v>
      </c>
    </row>
    <row r="1894" spans="5:8" x14ac:dyDescent="0.25">
      <c r="E1894" s="15">
        <f t="shared" si="116"/>
        <v>0</v>
      </c>
      <c r="F1894" s="1">
        <f t="shared" si="117"/>
        <v>0</v>
      </c>
      <c r="G1894" s="1">
        <f t="shared" si="118"/>
        <v>0</v>
      </c>
      <c r="H1894" s="14" t="str">
        <f t="shared" si="119"/>
        <v>-</v>
      </c>
    </row>
    <row r="1895" spans="5:8" x14ac:dyDescent="0.25">
      <c r="E1895" s="15">
        <f t="shared" si="116"/>
        <v>0</v>
      </c>
      <c r="F1895" s="1">
        <f t="shared" si="117"/>
        <v>0</v>
      </c>
      <c r="G1895" s="1">
        <f t="shared" si="118"/>
        <v>0</v>
      </c>
      <c r="H1895" s="14" t="str">
        <f t="shared" si="119"/>
        <v>-</v>
      </c>
    </row>
    <row r="1896" spans="5:8" x14ac:dyDescent="0.25">
      <c r="E1896" s="15">
        <f t="shared" si="116"/>
        <v>0</v>
      </c>
      <c r="F1896" s="1">
        <f t="shared" si="117"/>
        <v>0</v>
      </c>
      <c r="G1896" s="1">
        <f t="shared" si="118"/>
        <v>0</v>
      </c>
      <c r="H1896" s="14" t="str">
        <f t="shared" si="119"/>
        <v>-</v>
      </c>
    </row>
    <row r="1897" spans="5:8" x14ac:dyDescent="0.25">
      <c r="E1897" s="15">
        <f t="shared" si="116"/>
        <v>0</v>
      </c>
      <c r="F1897" s="1">
        <f t="shared" si="117"/>
        <v>0</v>
      </c>
      <c r="G1897" s="1">
        <f t="shared" si="118"/>
        <v>0</v>
      </c>
      <c r="H1897" s="14" t="str">
        <f t="shared" si="119"/>
        <v>-</v>
      </c>
    </row>
    <row r="1898" spans="5:8" x14ac:dyDescent="0.25">
      <c r="E1898" s="15">
        <f t="shared" si="116"/>
        <v>0</v>
      </c>
      <c r="F1898" s="1">
        <f t="shared" si="117"/>
        <v>0</v>
      </c>
      <c r="G1898" s="1">
        <f t="shared" si="118"/>
        <v>0</v>
      </c>
      <c r="H1898" s="14" t="str">
        <f t="shared" si="119"/>
        <v>-</v>
      </c>
    </row>
    <row r="1899" spans="5:8" x14ac:dyDescent="0.25">
      <c r="E1899" s="15">
        <f t="shared" si="116"/>
        <v>0</v>
      </c>
      <c r="F1899" s="1">
        <f t="shared" si="117"/>
        <v>0</v>
      </c>
      <c r="G1899" s="1">
        <f t="shared" si="118"/>
        <v>0</v>
      </c>
      <c r="H1899" s="14" t="str">
        <f t="shared" si="119"/>
        <v>-</v>
      </c>
    </row>
    <row r="1900" spans="5:8" x14ac:dyDescent="0.25">
      <c r="E1900" s="15">
        <f t="shared" si="116"/>
        <v>0</v>
      </c>
      <c r="F1900" s="1">
        <f t="shared" si="117"/>
        <v>0</v>
      </c>
      <c r="G1900" s="1">
        <f t="shared" si="118"/>
        <v>0</v>
      </c>
      <c r="H1900" s="14" t="str">
        <f t="shared" si="119"/>
        <v>-</v>
      </c>
    </row>
    <row r="1901" spans="5:8" x14ac:dyDescent="0.25">
      <c r="E1901" s="15">
        <f t="shared" si="116"/>
        <v>0</v>
      </c>
      <c r="F1901" s="1">
        <f t="shared" si="117"/>
        <v>0</v>
      </c>
      <c r="G1901" s="1">
        <f t="shared" si="118"/>
        <v>0</v>
      </c>
      <c r="H1901" s="14" t="str">
        <f t="shared" si="119"/>
        <v>-</v>
      </c>
    </row>
    <row r="1902" spans="5:8" x14ac:dyDescent="0.25">
      <c r="E1902" s="15">
        <f t="shared" si="116"/>
        <v>0</v>
      </c>
      <c r="F1902" s="1">
        <f t="shared" si="117"/>
        <v>0</v>
      </c>
      <c r="G1902" s="1">
        <f t="shared" si="118"/>
        <v>0</v>
      </c>
      <c r="H1902" s="14" t="str">
        <f t="shared" si="119"/>
        <v>-</v>
      </c>
    </row>
    <row r="1903" spans="5:8" x14ac:dyDescent="0.25">
      <c r="E1903" s="15">
        <f t="shared" si="116"/>
        <v>0</v>
      </c>
      <c r="F1903" s="1">
        <f t="shared" si="117"/>
        <v>0</v>
      </c>
      <c r="G1903" s="1">
        <f t="shared" si="118"/>
        <v>0</v>
      </c>
      <c r="H1903" s="14" t="str">
        <f t="shared" si="119"/>
        <v>-</v>
      </c>
    </row>
    <row r="1904" spans="5:8" x14ac:dyDescent="0.25">
      <c r="E1904" s="15">
        <f t="shared" si="116"/>
        <v>0</v>
      </c>
      <c r="F1904" s="1">
        <f t="shared" si="117"/>
        <v>0</v>
      </c>
      <c r="G1904" s="1">
        <f t="shared" si="118"/>
        <v>0</v>
      </c>
      <c r="H1904" s="14" t="str">
        <f t="shared" si="119"/>
        <v>-</v>
      </c>
    </row>
    <row r="1905" spans="5:8" x14ac:dyDescent="0.25">
      <c r="E1905" s="15">
        <f t="shared" si="116"/>
        <v>0</v>
      </c>
      <c r="F1905" s="1">
        <f t="shared" si="117"/>
        <v>0</v>
      </c>
      <c r="G1905" s="1">
        <f t="shared" si="118"/>
        <v>0</v>
      </c>
      <c r="H1905" s="14" t="str">
        <f t="shared" si="119"/>
        <v>-</v>
      </c>
    </row>
    <row r="1906" spans="5:8" x14ac:dyDescent="0.25">
      <c r="E1906" s="15">
        <f t="shared" si="116"/>
        <v>0</v>
      </c>
      <c r="F1906" s="1">
        <f t="shared" si="117"/>
        <v>0</v>
      </c>
      <c r="G1906" s="1">
        <f t="shared" si="118"/>
        <v>0</v>
      </c>
      <c r="H1906" s="14" t="str">
        <f t="shared" si="119"/>
        <v>-</v>
      </c>
    </row>
    <row r="1907" spans="5:8" x14ac:dyDescent="0.25">
      <c r="E1907" s="15">
        <f t="shared" si="116"/>
        <v>0</v>
      </c>
      <c r="F1907" s="1">
        <f t="shared" si="117"/>
        <v>0</v>
      </c>
      <c r="G1907" s="1">
        <f t="shared" si="118"/>
        <v>0</v>
      </c>
      <c r="H1907" s="14" t="str">
        <f t="shared" si="119"/>
        <v>-</v>
      </c>
    </row>
    <row r="1908" spans="5:8" x14ac:dyDescent="0.25">
      <c r="E1908" s="15">
        <f t="shared" si="116"/>
        <v>0</v>
      </c>
      <c r="F1908" s="1">
        <f t="shared" si="117"/>
        <v>0</v>
      </c>
      <c r="G1908" s="1">
        <f t="shared" si="118"/>
        <v>0</v>
      </c>
      <c r="H1908" s="14" t="str">
        <f t="shared" si="119"/>
        <v>-</v>
      </c>
    </row>
    <row r="1909" spans="5:8" x14ac:dyDescent="0.25">
      <c r="E1909" s="15">
        <f t="shared" si="116"/>
        <v>0</v>
      </c>
      <c r="F1909" s="1">
        <f t="shared" si="117"/>
        <v>0</v>
      </c>
      <c r="G1909" s="1">
        <f t="shared" si="118"/>
        <v>0</v>
      </c>
      <c r="H1909" s="14" t="str">
        <f t="shared" si="119"/>
        <v>-</v>
      </c>
    </row>
    <row r="1910" spans="5:8" x14ac:dyDescent="0.25">
      <c r="E1910" s="15">
        <f t="shared" si="116"/>
        <v>0</v>
      </c>
      <c r="F1910" s="1">
        <f t="shared" si="117"/>
        <v>0</v>
      </c>
      <c r="G1910" s="1">
        <f t="shared" si="118"/>
        <v>0</v>
      </c>
      <c r="H1910" s="14" t="str">
        <f t="shared" si="119"/>
        <v>-</v>
      </c>
    </row>
    <row r="1911" spans="5:8" x14ac:dyDescent="0.25">
      <c r="E1911" s="15">
        <f t="shared" si="116"/>
        <v>0</v>
      </c>
      <c r="F1911" s="1">
        <f t="shared" si="117"/>
        <v>0</v>
      </c>
      <c r="G1911" s="1">
        <f t="shared" si="118"/>
        <v>0</v>
      </c>
      <c r="H1911" s="14" t="str">
        <f t="shared" si="119"/>
        <v>-</v>
      </c>
    </row>
    <row r="1912" spans="5:8" x14ac:dyDescent="0.25">
      <c r="E1912" s="15">
        <f t="shared" si="116"/>
        <v>0</v>
      </c>
      <c r="F1912" s="1">
        <f t="shared" si="117"/>
        <v>0</v>
      </c>
      <c r="G1912" s="1">
        <f t="shared" si="118"/>
        <v>0</v>
      </c>
      <c r="H1912" s="14" t="str">
        <f t="shared" si="119"/>
        <v>-</v>
      </c>
    </row>
    <row r="1913" spans="5:8" x14ac:dyDescent="0.25">
      <c r="E1913" s="15">
        <f t="shared" si="116"/>
        <v>0</v>
      </c>
      <c r="F1913" s="1">
        <f t="shared" si="117"/>
        <v>0</v>
      </c>
      <c r="G1913" s="1">
        <f t="shared" si="118"/>
        <v>0</v>
      </c>
      <c r="H1913" s="14" t="str">
        <f t="shared" si="119"/>
        <v>-</v>
      </c>
    </row>
    <row r="1914" spans="5:8" x14ac:dyDescent="0.25">
      <c r="E1914" s="15">
        <f t="shared" si="116"/>
        <v>0</v>
      </c>
      <c r="F1914" s="1">
        <f t="shared" si="117"/>
        <v>0</v>
      </c>
      <c r="G1914" s="1">
        <f t="shared" si="118"/>
        <v>0</v>
      </c>
      <c r="H1914" s="14" t="str">
        <f t="shared" si="119"/>
        <v>-</v>
      </c>
    </row>
    <row r="1915" spans="5:8" x14ac:dyDescent="0.25">
      <c r="E1915" s="15">
        <f t="shared" si="116"/>
        <v>0</v>
      </c>
      <c r="F1915" s="1">
        <f t="shared" si="117"/>
        <v>0</v>
      </c>
      <c r="G1915" s="1">
        <f t="shared" si="118"/>
        <v>0</v>
      </c>
      <c r="H1915" s="14" t="str">
        <f t="shared" si="119"/>
        <v>-</v>
      </c>
    </row>
    <row r="1916" spans="5:8" x14ac:dyDescent="0.25">
      <c r="E1916" s="15">
        <f t="shared" si="116"/>
        <v>0</v>
      </c>
      <c r="F1916" s="1">
        <f t="shared" si="117"/>
        <v>0</v>
      </c>
      <c r="G1916" s="1">
        <f t="shared" si="118"/>
        <v>0</v>
      </c>
      <c r="H1916" s="14" t="str">
        <f t="shared" si="119"/>
        <v>-</v>
      </c>
    </row>
    <row r="1917" spans="5:8" x14ac:dyDescent="0.25">
      <c r="E1917" s="15">
        <f t="shared" si="116"/>
        <v>0</v>
      </c>
      <c r="F1917" s="1">
        <f t="shared" si="117"/>
        <v>0</v>
      </c>
      <c r="G1917" s="1">
        <f t="shared" si="118"/>
        <v>0</v>
      </c>
      <c r="H1917" s="14" t="str">
        <f t="shared" si="119"/>
        <v>-</v>
      </c>
    </row>
    <row r="1918" spans="5:8" x14ac:dyDescent="0.25">
      <c r="E1918" s="15">
        <f t="shared" si="116"/>
        <v>0</v>
      </c>
      <c r="F1918" s="1">
        <f t="shared" si="117"/>
        <v>0</v>
      </c>
      <c r="G1918" s="1">
        <f t="shared" si="118"/>
        <v>0</v>
      </c>
      <c r="H1918" s="14" t="str">
        <f t="shared" si="119"/>
        <v>-</v>
      </c>
    </row>
    <row r="1919" spans="5:8" x14ac:dyDescent="0.25">
      <c r="E1919" s="15">
        <f t="shared" si="116"/>
        <v>0</v>
      </c>
      <c r="F1919" s="1">
        <f t="shared" si="117"/>
        <v>0</v>
      </c>
      <c r="G1919" s="1">
        <f t="shared" si="118"/>
        <v>0</v>
      </c>
      <c r="H1919" s="14" t="str">
        <f t="shared" si="119"/>
        <v>-</v>
      </c>
    </row>
    <row r="1920" spans="5:8" x14ac:dyDescent="0.25">
      <c r="E1920" s="15">
        <f t="shared" si="116"/>
        <v>0</v>
      </c>
      <c r="F1920" s="1">
        <f t="shared" si="117"/>
        <v>0</v>
      </c>
      <c r="G1920" s="1">
        <f t="shared" si="118"/>
        <v>0</v>
      </c>
      <c r="H1920" s="14" t="str">
        <f t="shared" si="119"/>
        <v>-</v>
      </c>
    </row>
    <row r="1921" spans="5:8" x14ac:dyDescent="0.25">
      <c r="E1921" s="15">
        <f t="shared" si="116"/>
        <v>0</v>
      </c>
      <c r="F1921" s="1">
        <f t="shared" si="117"/>
        <v>0</v>
      </c>
      <c r="G1921" s="1">
        <f t="shared" si="118"/>
        <v>0</v>
      </c>
      <c r="H1921" s="14" t="str">
        <f t="shared" si="119"/>
        <v>-</v>
      </c>
    </row>
    <row r="1922" spans="5:8" x14ac:dyDescent="0.25">
      <c r="E1922" s="15">
        <f t="shared" si="116"/>
        <v>0</v>
      </c>
      <c r="F1922" s="1">
        <f t="shared" si="117"/>
        <v>0</v>
      </c>
      <c r="G1922" s="1">
        <f t="shared" si="118"/>
        <v>0</v>
      </c>
      <c r="H1922" s="14" t="str">
        <f t="shared" si="119"/>
        <v>-</v>
      </c>
    </row>
    <row r="1923" spans="5:8" x14ac:dyDescent="0.25">
      <c r="E1923" s="15">
        <f t="shared" si="116"/>
        <v>0</v>
      </c>
      <c r="F1923" s="1">
        <f t="shared" si="117"/>
        <v>0</v>
      </c>
      <c r="G1923" s="1">
        <f t="shared" si="118"/>
        <v>0</v>
      </c>
      <c r="H1923" s="14" t="str">
        <f t="shared" si="119"/>
        <v>-</v>
      </c>
    </row>
    <row r="1924" spans="5:8" x14ac:dyDescent="0.25">
      <c r="E1924" s="15">
        <f t="shared" si="116"/>
        <v>0</v>
      </c>
      <c r="F1924" s="1">
        <f t="shared" si="117"/>
        <v>0</v>
      </c>
      <c r="G1924" s="1">
        <f t="shared" si="118"/>
        <v>0</v>
      </c>
      <c r="H1924" s="14" t="str">
        <f t="shared" si="119"/>
        <v>-</v>
      </c>
    </row>
    <row r="1925" spans="5:8" x14ac:dyDescent="0.25">
      <c r="E1925" s="15">
        <f t="shared" si="116"/>
        <v>0</v>
      </c>
      <c r="F1925" s="1">
        <f t="shared" si="117"/>
        <v>0</v>
      </c>
      <c r="G1925" s="1">
        <f t="shared" si="118"/>
        <v>0</v>
      </c>
      <c r="H1925" s="14" t="str">
        <f t="shared" si="119"/>
        <v>-</v>
      </c>
    </row>
    <row r="1926" spans="5:8" x14ac:dyDescent="0.25">
      <c r="E1926" s="15">
        <f t="shared" ref="E1926:E1989" si="120">ROUNDDOWN(C1926,0)</f>
        <v>0</v>
      </c>
      <c r="F1926" s="1">
        <f t="shared" ref="F1926:F1989" si="121">SUMIFS(D:D,E:E,E1926)</f>
        <v>0</v>
      </c>
      <c r="G1926" s="1">
        <f t="shared" ref="G1926:G1989" si="122">SUMIFS(D:D,E:E,E1926-1)</f>
        <v>0</v>
      </c>
      <c r="H1926" s="14" t="str">
        <f t="shared" ref="H1926:H1989" si="123">IF(E1926&lt;&gt;E1925,IF(G1926&lt;=$L$3,MIN(F1926,$L$5),"-"),"-")</f>
        <v>-</v>
      </c>
    </row>
    <row r="1927" spans="5:8" x14ac:dyDescent="0.25">
      <c r="E1927" s="15">
        <f t="shared" si="120"/>
        <v>0</v>
      </c>
      <c r="F1927" s="1">
        <f t="shared" si="121"/>
        <v>0</v>
      </c>
      <c r="G1927" s="1">
        <f t="shared" si="122"/>
        <v>0</v>
      </c>
      <c r="H1927" s="14" t="str">
        <f t="shared" si="123"/>
        <v>-</v>
      </c>
    </row>
    <row r="1928" spans="5:8" x14ac:dyDescent="0.25">
      <c r="E1928" s="15">
        <f t="shared" si="120"/>
        <v>0</v>
      </c>
      <c r="F1928" s="1">
        <f t="shared" si="121"/>
        <v>0</v>
      </c>
      <c r="G1928" s="1">
        <f t="shared" si="122"/>
        <v>0</v>
      </c>
      <c r="H1928" s="14" t="str">
        <f t="shared" si="123"/>
        <v>-</v>
      </c>
    </row>
    <row r="1929" spans="5:8" x14ac:dyDescent="0.25">
      <c r="E1929" s="15">
        <f t="shared" si="120"/>
        <v>0</v>
      </c>
      <c r="F1929" s="1">
        <f t="shared" si="121"/>
        <v>0</v>
      </c>
      <c r="G1929" s="1">
        <f t="shared" si="122"/>
        <v>0</v>
      </c>
      <c r="H1929" s="14" t="str">
        <f t="shared" si="123"/>
        <v>-</v>
      </c>
    </row>
    <row r="1930" spans="5:8" x14ac:dyDescent="0.25">
      <c r="E1930" s="15">
        <f t="shared" si="120"/>
        <v>0</v>
      </c>
      <c r="F1930" s="1">
        <f t="shared" si="121"/>
        <v>0</v>
      </c>
      <c r="G1930" s="1">
        <f t="shared" si="122"/>
        <v>0</v>
      </c>
      <c r="H1930" s="14" t="str">
        <f t="shared" si="123"/>
        <v>-</v>
      </c>
    </row>
    <row r="1931" spans="5:8" x14ac:dyDescent="0.25">
      <c r="E1931" s="15">
        <f t="shared" si="120"/>
        <v>0</v>
      </c>
      <c r="F1931" s="1">
        <f t="shared" si="121"/>
        <v>0</v>
      </c>
      <c r="G1931" s="1">
        <f t="shared" si="122"/>
        <v>0</v>
      </c>
      <c r="H1931" s="14" t="str">
        <f t="shared" si="123"/>
        <v>-</v>
      </c>
    </row>
    <row r="1932" spans="5:8" x14ac:dyDescent="0.25">
      <c r="E1932" s="15">
        <f t="shared" si="120"/>
        <v>0</v>
      </c>
      <c r="F1932" s="1">
        <f t="shared" si="121"/>
        <v>0</v>
      </c>
      <c r="G1932" s="1">
        <f t="shared" si="122"/>
        <v>0</v>
      </c>
      <c r="H1932" s="14" t="str">
        <f t="shared" si="123"/>
        <v>-</v>
      </c>
    </row>
    <row r="1933" spans="5:8" x14ac:dyDescent="0.25">
      <c r="E1933" s="15">
        <f t="shared" si="120"/>
        <v>0</v>
      </c>
      <c r="F1933" s="1">
        <f t="shared" si="121"/>
        <v>0</v>
      </c>
      <c r="G1933" s="1">
        <f t="shared" si="122"/>
        <v>0</v>
      </c>
      <c r="H1933" s="14" t="str">
        <f t="shared" si="123"/>
        <v>-</v>
      </c>
    </row>
    <row r="1934" spans="5:8" x14ac:dyDescent="0.25">
      <c r="E1934" s="15">
        <f t="shared" si="120"/>
        <v>0</v>
      </c>
      <c r="F1934" s="1">
        <f t="shared" si="121"/>
        <v>0</v>
      </c>
      <c r="G1934" s="1">
        <f t="shared" si="122"/>
        <v>0</v>
      </c>
      <c r="H1934" s="14" t="str">
        <f t="shared" si="123"/>
        <v>-</v>
      </c>
    </row>
    <row r="1935" spans="5:8" x14ac:dyDescent="0.25">
      <c r="E1935" s="15">
        <f t="shared" si="120"/>
        <v>0</v>
      </c>
      <c r="F1935" s="1">
        <f t="shared" si="121"/>
        <v>0</v>
      </c>
      <c r="G1935" s="1">
        <f t="shared" si="122"/>
        <v>0</v>
      </c>
      <c r="H1935" s="14" t="str">
        <f t="shared" si="123"/>
        <v>-</v>
      </c>
    </row>
    <row r="1936" spans="5:8" x14ac:dyDescent="0.25">
      <c r="E1936" s="15">
        <f t="shared" si="120"/>
        <v>0</v>
      </c>
      <c r="F1936" s="1">
        <f t="shared" si="121"/>
        <v>0</v>
      </c>
      <c r="G1936" s="1">
        <f t="shared" si="122"/>
        <v>0</v>
      </c>
      <c r="H1936" s="14" t="str">
        <f t="shared" si="123"/>
        <v>-</v>
      </c>
    </row>
    <row r="1937" spans="5:8" x14ac:dyDescent="0.25">
      <c r="E1937" s="15">
        <f t="shared" si="120"/>
        <v>0</v>
      </c>
      <c r="F1937" s="1">
        <f t="shared" si="121"/>
        <v>0</v>
      </c>
      <c r="G1937" s="1">
        <f t="shared" si="122"/>
        <v>0</v>
      </c>
      <c r="H1937" s="14" t="str">
        <f t="shared" si="123"/>
        <v>-</v>
      </c>
    </row>
    <row r="1938" spans="5:8" x14ac:dyDescent="0.25">
      <c r="E1938" s="15">
        <f t="shared" si="120"/>
        <v>0</v>
      </c>
      <c r="F1938" s="1">
        <f t="shared" si="121"/>
        <v>0</v>
      </c>
      <c r="G1938" s="1">
        <f t="shared" si="122"/>
        <v>0</v>
      </c>
      <c r="H1938" s="14" t="str">
        <f t="shared" si="123"/>
        <v>-</v>
      </c>
    </row>
    <row r="1939" spans="5:8" x14ac:dyDescent="0.25">
      <c r="E1939" s="15">
        <f t="shared" si="120"/>
        <v>0</v>
      </c>
      <c r="F1939" s="1">
        <f t="shared" si="121"/>
        <v>0</v>
      </c>
      <c r="G1939" s="1">
        <f t="shared" si="122"/>
        <v>0</v>
      </c>
      <c r="H1939" s="14" t="str">
        <f t="shared" si="123"/>
        <v>-</v>
      </c>
    </row>
    <row r="1940" spans="5:8" x14ac:dyDescent="0.25">
      <c r="E1940" s="15">
        <f t="shared" si="120"/>
        <v>0</v>
      </c>
      <c r="F1940" s="1">
        <f t="shared" si="121"/>
        <v>0</v>
      </c>
      <c r="G1940" s="1">
        <f t="shared" si="122"/>
        <v>0</v>
      </c>
      <c r="H1940" s="14" t="str">
        <f t="shared" si="123"/>
        <v>-</v>
      </c>
    </row>
    <row r="1941" spans="5:8" x14ac:dyDescent="0.25">
      <c r="E1941" s="15">
        <f t="shared" si="120"/>
        <v>0</v>
      </c>
      <c r="F1941" s="1">
        <f t="shared" si="121"/>
        <v>0</v>
      </c>
      <c r="G1941" s="1">
        <f t="shared" si="122"/>
        <v>0</v>
      </c>
      <c r="H1941" s="14" t="str">
        <f t="shared" si="123"/>
        <v>-</v>
      </c>
    </row>
    <row r="1942" spans="5:8" x14ac:dyDescent="0.25">
      <c r="E1942" s="15">
        <f t="shared" si="120"/>
        <v>0</v>
      </c>
      <c r="F1942" s="1">
        <f t="shared" si="121"/>
        <v>0</v>
      </c>
      <c r="G1942" s="1">
        <f t="shared" si="122"/>
        <v>0</v>
      </c>
      <c r="H1942" s="14" t="str">
        <f t="shared" si="123"/>
        <v>-</v>
      </c>
    </row>
    <row r="1943" spans="5:8" x14ac:dyDescent="0.25">
      <c r="E1943" s="15">
        <f t="shared" si="120"/>
        <v>0</v>
      </c>
      <c r="F1943" s="1">
        <f t="shared" si="121"/>
        <v>0</v>
      </c>
      <c r="G1943" s="1">
        <f t="shared" si="122"/>
        <v>0</v>
      </c>
      <c r="H1943" s="14" t="str">
        <f t="shared" si="123"/>
        <v>-</v>
      </c>
    </row>
    <row r="1944" spans="5:8" x14ac:dyDescent="0.25">
      <c r="E1944" s="15">
        <f t="shared" si="120"/>
        <v>0</v>
      </c>
      <c r="F1944" s="1">
        <f t="shared" si="121"/>
        <v>0</v>
      </c>
      <c r="G1944" s="1">
        <f t="shared" si="122"/>
        <v>0</v>
      </c>
      <c r="H1944" s="14" t="str">
        <f t="shared" si="123"/>
        <v>-</v>
      </c>
    </row>
    <row r="1945" spans="5:8" x14ac:dyDescent="0.25">
      <c r="E1945" s="15">
        <f t="shared" si="120"/>
        <v>0</v>
      </c>
      <c r="F1945" s="1">
        <f t="shared" si="121"/>
        <v>0</v>
      </c>
      <c r="G1945" s="1">
        <f t="shared" si="122"/>
        <v>0</v>
      </c>
      <c r="H1945" s="14" t="str">
        <f t="shared" si="123"/>
        <v>-</v>
      </c>
    </row>
    <row r="1946" spans="5:8" x14ac:dyDescent="0.25">
      <c r="E1946" s="15">
        <f t="shared" si="120"/>
        <v>0</v>
      </c>
      <c r="F1946" s="1">
        <f t="shared" si="121"/>
        <v>0</v>
      </c>
      <c r="G1946" s="1">
        <f t="shared" si="122"/>
        <v>0</v>
      </c>
      <c r="H1946" s="14" t="str">
        <f t="shared" si="123"/>
        <v>-</v>
      </c>
    </row>
    <row r="1947" spans="5:8" x14ac:dyDescent="0.25">
      <c r="E1947" s="15">
        <f t="shared" si="120"/>
        <v>0</v>
      </c>
      <c r="F1947" s="1">
        <f t="shared" si="121"/>
        <v>0</v>
      </c>
      <c r="G1947" s="1">
        <f t="shared" si="122"/>
        <v>0</v>
      </c>
      <c r="H1947" s="14" t="str">
        <f t="shared" si="123"/>
        <v>-</v>
      </c>
    </row>
    <row r="1948" spans="5:8" x14ac:dyDescent="0.25">
      <c r="E1948" s="15">
        <f t="shared" si="120"/>
        <v>0</v>
      </c>
      <c r="F1948" s="1">
        <f t="shared" si="121"/>
        <v>0</v>
      </c>
      <c r="G1948" s="1">
        <f t="shared" si="122"/>
        <v>0</v>
      </c>
      <c r="H1948" s="14" t="str">
        <f t="shared" si="123"/>
        <v>-</v>
      </c>
    </row>
    <row r="1949" spans="5:8" x14ac:dyDescent="0.25">
      <c r="E1949" s="15">
        <f t="shared" si="120"/>
        <v>0</v>
      </c>
      <c r="F1949" s="1">
        <f t="shared" si="121"/>
        <v>0</v>
      </c>
      <c r="G1949" s="1">
        <f t="shared" si="122"/>
        <v>0</v>
      </c>
      <c r="H1949" s="14" t="str">
        <f t="shared" si="123"/>
        <v>-</v>
      </c>
    </row>
    <row r="1950" spans="5:8" x14ac:dyDescent="0.25">
      <c r="E1950" s="15">
        <f t="shared" si="120"/>
        <v>0</v>
      </c>
      <c r="F1950" s="1">
        <f t="shared" si="121"/>
        <v>0</v>
      </c>
      <c r="G1950" s="1">
        <f t="shared" si="122"/>
        <v>0</v>
      </c>
      <c r="H1950" s="14" t="str">
        <f t="shared" si="123"/>
        <v>-</v>
      </c>
    </row>
    <row r="1951" spans="5:8" x14ac:dyDescent="0.25">
      <c r="E1951" s="15">
        <f t="shared" si="120"/>
        <v>0</v>
      </c>
      <c r="F1951" s="1">
        <f t="shared" si="121"/>
        <v>0</v>
      </c>
      <c r="G1951" s="1">
        <f t="shared" si="122"/>
        <v>0</v>
      </c>
      <c r="H1951" s="14" t="str">
        <f t="shared" si="123"/>
        <v>-</v>
      </c>
    </row>
    <row r="1952" spans="5:8" x14ac:dyDescent="0.25">
      <c r="E1952" s="15">
        <f t="shared" si="120"/>
        <v>0</v>
      </c>
      <c r="F1952" s="1">
        <f t="shared" si="121"/>
        <v>0</v>
      </c>
      <c r="G1952" s="1">
        <f t="shared" si="122"/>
        <v>0</v>
      </c>
      <c r="H1952" s="14" t="str">
        <f t="shared" si="123"/>
        <v>-</v>
      </c>
    </row>
    <row r="1953" spans="5:8" x14ac:dyDescent="0.25">
      <c r="E1953" s="15">
        <f t="shared" si="120"/>
        <v>0</v>
      </c>
      <c r="F1953" s="1">
        <f t="shared" si="121"/>
        <v>0</v>
      </c>
      <c r="G1953" s="1">
        <f t="shared" si="122"/>
        <v>0</v>
      </c>
      <c r="H1953" s="14" t="str">
        <f t="shared" si="123"/>
        <v>-</v>
      </c>
    </row>
    <row r="1954" spans="5:8" x14ac:dyDescent="0.25">
      <c r="E1954" s="15">
        <f t="shared" si="120"/>
        <v>0</v>
      </c>
      <c r="F1954" s="1">
        <f t="shared" si="121"/>
        <v>0</v>
      </c>
      <c r="G1954" s="1">
        <f t="shared" si="122"/>
        <v>0</v>
      </c>
      <c r="H1954" s="14" t="str">
        <f t="shared" si="123"/>
        <v>-</v>
      </c>
    </row>
    <row r="1955" spans="5:8" x14ac:dyDescent="0.25">
      <c r="E1955" s="15">
        <f t="shared" si="120"/>
        <v>0</v>
      </c>
      <c r="F1955" s="1">
        <f t="shared" si="121"/>
        <v>0</v>
      </c>
      <c r="G1955" s="1">
        <f t="shared" si="122"/>
        <v>0</v>
      </c>
      <c r="H1955" s="14" t="str">
        <f t="shared" si="123"/>
        <v>-</v>
      </c>
    </row>
    <row r="1956" spans="5:8" x14ac:dyDescent="0.25">
      <c r="E1956" s="15">
        <f t="shared" si="120"/>
        <v>0</v>
      </c>
      <c r="F1956" s="1">
        <f t="shared" si="121"/>
        <v>0</v>
      </c>
      <c r="G1956" s="1">
        <f t="shared" si="122"/>
        <v>0</v>
      </c>
      <c r="H1956" s="14" t="str">
        <f t="shared" si="123"/>
        <v>-</v>
      </c>
    </row>
    <row r="1957" spans="5:8" x14ac:dyDescent="0.25">
      <c r="E1957" s="15">
        <f t="shared" si="120"/>
        <v>0</v>
      </c>
      <c r="F1957" s="1">
        <f t="shared" si="121"/>
        <v>0</v>
      </c>
      <c r="G1957" s="1">
        <f t="shared" si="122"/>
        <v>0</v>
      </c>
      <c r="H1957" s="14" t="str">
        <f t="shared" si="123"/>
        <v>-</v>
      </c>
    </row>
    <row r="1958" spans="5:8" x14ac:dyDescent="0.25">
      <c r="E1958" s="15">
        <f t="shared" si="120"/>
        <v>0</v>
      </c>
      <c r="F1958" s="1">
        <f t="shared" si="121"/>
        <v>0</v>
      </c>
      <c r="G1958" s="1">
        <f t="shared" si="122"/>
        <v>0</v>
      </c>
      <c r="H1958" s="14" t="str">
        <f t="shared" si="123"/>
        <v>-</v>
      </c>
    </row>
    <row r="1959" spans="5:8" x14ac:dyDescent="0.25">
      <c r="E1959" s="15">
        <f t="shared" si="120"/>
        <v>0</v>
      </c>
      <c r="F1959" s="1">
        <f t="shared" si="121"/>
        <v>0</v>
      </c>
      <c r="G1959" s="1">
        <f t="shared" si="122"/>
        <v>0</v>
      </c>
      <c r="H1959" s="14" t="str">
        <f t="shared" si="123"/>
        <v>-</v>
      </c>
    </row>
    <row r="1960" spans="5:8" x14ac:dyDescent="0.25">
      <c r="E1960" s="15">
        <f t="shared" si="120"/>
        <v>0</v>
      </c>
      <c r="F1960" s="1">
        <f t="shared" si="121"/>
        <v>0</v>
      </c>
      <c r="G1960" s="1">
        <f t="shared" si="122"/>
        <v>0</v>
      </c>
      <c r="H1960" s="14" t="str">
        <f t="shared" si="123"/>
        <v>-</v>
      </c>
    </row>
    <row r="1961" spans="5:8" x14ac:dyDescent="0.25">
      <c r="E1961" s="15">
        <f t="shared" si="120"/>
        <v>0</v>
      </c>
      <c r="F1961" s="1">
        <f t="shared" si="121"/>
        <v>0</v>
      </c>
      <c r="G1961" s="1">
        <f t="shared" si="122"/>
        <v>0</v>
      </c>
      <c r="H1961" s="14" t="str">
        <f t="shared" si="123"/>
        <v>-</v>
      </c>
    </row>
    <row r="1962" spans="5:8" x14ac:dyDescent="0.25">
      <c r="E1962" s="15">
        <f t="shared" si="120"/>
        <v>0</v>
      </c>
      <c r="F1962" s="1">
        <f t="shared" si="121"/>
        <v>0</v>
      </c>
      <c r="G1962" s="1">
        <f t="shared" si="122"/>
        <v>0</v>
      </c>
      <c r="H1962" s="14" t="str">
        <f t="shared" si="123"/>
        <v>-</v>
      </c>
    </row>
    <row r="1963" spans="5:8" x14ac:dyDescent="0.25">
      <c r="E1963" s="15">
        <f t="shared" si="120"/>
        <v>0</v>
      </c>
      <c r="F1963" s="1">
        <f t="shared" si="121"/>
        <v>0</v>
      </c>
      <c r="G1963" s="1">
        <f t="shared" si="122"/>
        <v>0</v>
      </c>
      <c r="H1963" s="14" t="str">
        <f t="shared" si="123"/>
        <v>-</v>
      </c>
    </row>
    <row r="1964" spans="5:8" x14ac:dyDescent="0.25">
      <c r="E1964" s="15">
        <f t="shared" si="120"/>
        <v>0</v>
      </c>
      <c r="F1964" s="1">
        <f t="shared" si="121"/>
        <v>0</v>
      </c>
      <c r="G1964" s="1">
        <f t="shared" si="122"/>
        <v>0</v>
      </c>
      <c r="H1964" s="14" t="str">
        <f t="shared" si="123"/>
        <v>-</v>
      </c>
    </row>
    <row r="1965" spans="5:8" x14ac:dyDescent="0.25">
      <c r="E1965" s="15">
        <f t="shared" si="120"/>
        <v>0</v>
      </c>
      <c r="F1965" s="1">
        <f t="shared" si="121"/>
        <v>0</v>
      </c>
      <c r="G1965" s="1">
        <f t="shared" si="122"/>
        <v>0</v>
      </c>
      <c r="H1965" s="14" t="str">
        <f t="shared" si="123"/>
        <v>-</v>
      </c>
    </row>
    <row r="1966" spans="5:8" x14ac:dyDescent="0.25">
      <c r="E1966" s="15">
        <f t="shared" si="120"/>
        <v>0</v>
      </c>
      <c r="F1966" s="1">
        <f t="shared" si="121"/>
        <v>0</v>
      </c>
      <c r="G1966" s="1">
        <f t="shared" si="122"/>
        <v>0</v>
      </c>
      <c r="H1966" s="14" t="str">
        <f t="shared" si="123"/>
        <v>-</v>
      </c>
    </row>
    <row r="1967" spans="5:8" x14ac:dyDescent="0.25">
      <c r="E1967" s="15">
        <f t="shared" si="120"/>
        <v>0</v>
      </c>
      <c r="F1967" s="1">
        <f t="shared" si="121"/>
        <v>0</v>
      </c>
      <c r="G1967" s="1">
        <f t="shared" si="122"/>
        <v>0</v>
      </c>
      <c r="H1967" s="14" t="str">
        <f t="shared" si="123"/>
        <v>-</v>
      </c>
    </row>
    <row r="1968" spans="5:8" x14ac:dyDescent="0.25">
      <c r="E1968" s="15">
        <f t="shared" si="120"/>
        <v>0</v>
      </c>
      <c r="F1968" s="1">
        <f t="shared" si="121"/>
        <v>0</v>
      </c>
      <c r="G1968" s="1">
        <f t="shared" si="122"/>
        <v>0</v>
      </c>
      <c r="H1968" s="14" t="str">
        <f t="shared" si="123"/>
        <v>-</v>
      </c>
    </row>
    <row r="1969" spans="5:8" x14ac:dyDescent="0.25">
      <c r="E1969" s="15">
        <f t="shared" si="120"/>
        <v>0</v>
      </c>
      <c r="F1969" s="1">
        <f t="shared" si="121"/>
        <v>0</v>
      </c>
      <c r="G1969" s="1">
        <f t="shared" si="122"/>
        <v>0</v>
      </c>
      <c r="H1969" s="14" t="str">
        <f t="shared" si="123"/>
        <v>-</v>
      </c>
    </row>
    <row r="1970" spans="5:8" x14ac:dyDescent="0.25">
      <c r="E1970" s="15">
        <f t="shared" si="120"/>
        <v>0</v>
      </c>
      <c r="F1970" s="1">
        <f t="shared" si="121"/>
        <v>0</v>
      </c>
      <c r="G1970" s="1">
        <f t="shared" si="122"/>
        <v>0</v>
      </c>
      <c r="H1970" s="14" t="str">
        <f t="shared" si="123"/>
        <v>-</v>
      </c>
    </row>
    <row r="1971" spans="5:8" x14ac:dyDescent="0.25">
      <c r="E1971" s="15">
        <f t="shared" si="120"/>
        <v>0</v>
      </c>
      <c r="F1971" s="1">
        <f t="shared" si="121"/>
        <v>0</v>
      </c>
      <c r="G1971" s="1">
        <f t="shared" si="122"/>
        <v>0</v>
      </c>
      <c r="H1971" s="14" t="str">
        <f t="shared" si="123"/>
        <v>-</v>
      </c>
    </row>
    <row r="1972" spans="5:8" x14ac:dyDescent="0.25">
      <c r="E1972" s="15">
        <f t="shared" si="120"/>
        <v>0</v>
      </c>
      <c r="F1972" s="1">
        <f t="shared" si="121"/>
        <v>0</v>
      </c>
      <c r="G1972" s="1">
        <f t="shared" si="122"/>
        <v>0</v>
      </c>
      <c r="H1972" s="14" t="str">
        <f t="shared" si="123"/>
        <v>-</v>
      </c>
    </row>
    <row r="1973" spans="5:8" x14ac:dyDescent="0.25">
      <c r="E1973" s="15">
        <f t="shared" si="120"/>
        <v>0</v>
      </c>
      <c r="F1973" s="1">
        <f t="shared" si="121"/>
        <v>0</v>
      </c>
      <c r="G1973" s="1">
        <f t="shared" si="122"/>
        <v>0</v>
      </c>
      <c r="H1973" s="14" t="str">
        <f t="shared" si="123"/>
        <v>-</v>
      </c>
    </row>
    <row r="1974" spans="5:8" x14ac:dyDescent="0.25">
      <c r="E1974" s="15">
        <f t="shared" si="120"/>
        <v>0</v>
      </c>
      <c r="F1974" s="1">
        <f t="shared" si="121"/>
        <v>0</v>
      </c>
      <c r="G1974" s="1">
        <f t="shared" si="122"/>
        <v>0</v>
      </c>
      <c r="H1974" s="14" t="str">
        <f t="shared" si="123"/>
        <v>-</v>
      </c>
    </row>
    <row r="1975" spans="5:8" x14ac:dyDescent="0.25">
      <c r="E1975" s="15">
        <f t="shared" si="120"/>
        <v>0</v>
      </c>
      <c r="F1975" s="1">
        <f t="shared" si="121"/>
        <v>0</v>
      </c>
      <c r="G1975" s="1">
        <f t="shared" si="122"/>
        <v>0</v>
      </c>
      <c r="H1975" s="14" t="str">
        <f t="shared" si="123"/>
        <v>-</v>
      </c>
    </row>
    <row r="1976" spans="5:8" x14ac:dyDescent="0.25">
      <c r="E1976" s="15">
        <f t="shared" si="120"/>
        <v>0</v>
      </c>
      <c r="F1976" s="1">
        <f t="shared" si="121"/>
        <v>0</v>
      </c>
      <c r="G1976" s="1">
        <f t="shared" si="122"/>
        <v>0</v>
      </c>
      <c r="H1976" s="14" t="str">
        <f t="shared" si="123"/>
        <v>-</v>
      </c>
    </row>
    <row r="1977" spans="5:8" x14ac:dyDescent="0.25">
      <c r="E1977" s="15">
        <f t="shared" si="120"/>
        <v>0</v>
      </c>
      <c r="F1977" s="1">
        <f t="shared" si="121"/>
        <v>0</v>
      </c>
      <c r="G1977" s="1">
        <f t="shared" si="122"/>
        <v>0</v>
      </c>
      <c r="H1977" s="14" t="str">
        <f t="shared" si="123"/>
        <v>-</v>
      </c>
    </row>
    <row r="1978" spans="5:8" x14ac:dyDescent="0.25">
      <c r="E1978" s="15">
        <f t="shared" si="120"/>
        <v>0</v>
      </c>
      <c r="F1978" s="1">
        <f t="shared" si="121"/>
        <v>0</v>
      </c>
      <c r="G1978" s="1">
        <f t="shared" si="122"/>
        <v>0</v>
      </c>
      <c r="H1978" s="14" t="str">
        <f t="shared" si="123"/>
        <v>-</v>
      </c>
    </row>
    <row r="1979" spans="5:8" x14ac:dyDescent="0.25">
      <c r="E1979" s="15">
        <f t="shared" si="120"/>
        <v>0</v>
      </c>
      <c r="F1979" s="1">
        <f t="shared" si="121"/>
        <v>0</v>
      </c>
      <c r="G1979" s="1">
        <f t="shared" si="122"/>
        <v>0</v>
      </c>
      <c r="H1979" s="14" t="str">
        <f t="shared" si="123"/>
        <v>-</v>
      </c>
    </row>
    <row r="1980" spans="5:8" x14ac:dyDescent="0.25">
      <c r="E1980" s="15">
        <f t="shared" si="120"/>
        <v>0</v>
      </c>
      <c r="F1980" s="1">
        <f t="shared" si="121"/>
        <v>0</v>
      </c>
      <c r="G1980" s="1">
        <f t="shared" si="122"/>
        <v>0</v>
      </c>
      <c r="H1980" s="14" t="str">
        <f t="shared" si="123"/>
        <v>-</v>
      </c>
    </row>
    <row r="1981" spans="5:8" x14ac:dyDescent="0.25">
      <c r="E1981" s="15">
        <f t="shared" si="120"/>
        <v>0</v>
      </c>
      <c r="F1981" s="1">
        <f t="shared" si="121"/>
        <v>0</v>
      </c>
      <c r="G1981" s="1">
        <f t="shared" si="122"/>
        <v>0</v>
      </c>
      <c r="H1981" s="14" t="str">
        <f t="shared" si="123"/>
        <v>-</v>
      </c>
    </row>
    <row r="1982" spans="5:8" x14ac:dyDescent="0.25">
      <c r="E1982" s="15">
        <f t="shared" si="120"/>
        <v>0</v>
      </c>
      <c r="F1982" s="1">
        <f t="shared" si="121"/>
        <v>0</v>
      </c>
      <c r="G1982" s="1">
        <f t="shared" si="122"/>
        <v>0</v>
      </c>
      <c r="H1982" s="14" t="str">
        <f t="shared" si="123"/>
        <v>-</v>
      </c>
    </row>
    <row r="1983" spans="5:8" x14ac:dyDescent="0.25">
      <c r="E1983" s="15">
        <f t="shared" si="120"/>
        <v>0</v>
      </c>
      <c r="F1983" s="1">
        <f t="shared" si="121"/>
        <v>0</v>
      </c>
      <c r="G1983" s="1">
        <f t="shared" si="122"/>
        <v>0</v>
      </c>
      <c r="H1983" s="14" t="str">
        <f t="shared" si="123"/>
        <v>-</v>
      </c>
    </row>
    <row r="1984" spans="5:8" x14ac:dyDescent="0.25">
      <c r="E1984" s="15">
        <f t="shared" si="120"/>
        <v>0</v>
      </c>
      <c r="F1984" s="1">
        <f t="shared" si="121"/>
        <v>0</v>
      </c>
      <c r="G1984" s="1">
        <f t="shared" si="122"/>
        <v>0</v>
      </c>
      <c r="H1984" s="14" t="str">
        <f t="shared" si="123"/>
        <v>-</v>
      </c>
    </row>
    <row r="1985" spans="5:8" x14ac:dyDescent="0.25">
      <c r="E1985" s="15">
        <f t="shared" si="120"/>
        <v>0</v>
      </c>
      <c r="F1985" s="1">
        <f t="shared" si="121"/>
        <v>0</v>
      </c>
      <c r="G1985" s="1">
        <f t="shared" si="122"/>
        <v>0</v>
      </c>
      <c r="H1985" s="14" t="str">
        <f t="shared" si="123"/>
        <v>-</v>
      </c>
    </row>
    <row r="1986" spans="5:8" x14ac:dyDescent="0.25">
      <c r="E1986" s="15">
        <f t="shared" si="120"/>
        <v>0</v>
      </c>
      <c r="F1986" s="1">
        <f t="shared" si="121"/>
        <v>0</v>
      </c>
      <c r="G1986" s="1">
        <f t="shared" si="122"/>
        <v>0</v>
      </c>
      <c r="H1986" s="14" t="str">
        <f t="shared" si="123"/>
        <v>-</v>
      </c>
    </row>
    <row r="1987" spans="5:8" x14ac:dyDescent="0.25">
      <c r="E1987" s="15">
        <f t="shared" si="120"/>
        <v>0</v>
      </c>
      <c r="F1987" s="1">
        <f t="shared" si="121"/>
        <v>0</v>
      </c>
      <c r="G1987" s="1">
        <f t="shared" si="122"/>
        <v>0</v>
      </c>
      <c r="H1987" s="14" t="str">
        <f t="shared" si="123"/>
        <v>-</v>
      </c>
    </row>
    <row r="1988" spans="5:8" x14ac:dyDescent="0.25">
      <c r="E1988" s="15">
        <f t="shared" si="120"/>
        <v>0</v>
      </c>
      <c r="F1988" s="1">
        <f t="shared" si="121"/>
        <v>0</v>
      </c>
      <c r="G1988" s="1">
        <f t="shared" si="122"/>
        <v>0</v>
      </c>
      <c r="H1988" s="14" t="str">
        <f t="shared" si="123"/>
        <v>-</v>
      </c>
    </row>
    <row r="1989" spans="5:8" x14ac:dyDescent="0.25">
      <c r="E1989" s="15">
        <f t="shared" si="120"/>
        <v>0</v>
      </c>
      <c r="F1989" s="1">
        <f t="shared" si="121"/>
        <v>0</v>
      </c>
      <c r="G1989" s="1">
        <f t="shared" si="122"/>
        <v>0</v>
      </c>
      <c r="H1989" s="14" t="str">
        <f t="shared" si="123"/>
        <v>-</v>
      </c>
    </row>
    <row r="1990" spans="5:8" x14ac:dyDescent="0.25">
      <c r="E1990" s="15">
        <f t="shared" ref="E1990:E2053" si="124">ROUNDDOWN(C1990,0)</f>
        <v>0</v>
      </c>
      <c r="F1990" s="1">
        <f t="shared" ref="F1990:F2053" si="125">SUMIFS(D:D,E:E,E1990)</f>
        <v>0</v>
      </c>
      <c r="G1990" s="1">
        <f t="shared" ref="G1990:G2053" si="126">SUMIFS(D:D,E:E,E1990-1)</f>
        <v>0</v>
      </c>
      <c r="H1990" s="14" t="str">
        <f t="shared" ref="H1990:H2053" si="127">IF(E1990&lt;&gt;E1989,IF(G1990&lt;=$L$3,MIN(F1990,$L$5),"-"),"-")</f>
        <v>-</v>
      </c>
    </row>
    <row r="1991" spans="5:8" x14ac:dyDescent="0.25">
      <c r="E1991" s="15">
        <f t="shared" si="124"/>
        <v>0</v>
      </c>
      <c r="F1991" s="1">
        <f t="shared" si="125"/>
        <v>0</v>
      </c>
      <c r="G1991" s="1">
        <f t="shared" si="126"/>
        <v>0</v>
      </c>
      <c r="H1991" s="14" t="str">
        <f t="shared" si="127"/>
        <v>-</v>
      </c>
    </row>
    <row r="1992" spans="5:8" x14ac:dyDescent="0.25">
      <c r="E1992" s="15">
        <f t="shared" si="124"/>
        <v>0</v>
      </c>
      <c r="F1992" s="1">
        <f t="shared" si="125"/>
        <v>0</v>
      </c>
      <c r="G1992" s="1">
        <f t="shared" si="126"/>
        <v>0</v>
      </c>
      <c r="H1992" s="14" t="str">
        <f t="shared" si="127"/>
        <v>-</v>
      </c>
    </row>
    <row r="1993" spans="5:8" x14ac:dyDescent="0.25">
      <c r="E1993" s="15">
        <f t="shared" si="124"/>
        <v>0</v>
      </c>
      <c r="F1993" s="1">
        <f t="shared" si="125"/>
        <v>0</v>
      </c>
      <c r="G1993" s="1">
        <f t="shared" si="126"/>
        <v>0</v>
      </c>
      <c r="H1993" s="14" t="str">
        <f t="shared" si="127"/>
        <v>-</v>
      </c>
    </row>
    <row r="1994" spans="5:8" x14ac:dyDescent="0.25">
      <c r="E1994" s="15">
        <f t="shared" si="124"/>
        <v>0</v>
      </c>
      <c r="F1994" s="1">
        <f t="shared" si="125"/>
        <v>0</v>
      </c>
      <c r="G1994" s="1">
        <f t="shared" si="126"/>
        <v>0</v>
      </c>
      <c r="H1994" s="14" t="str">
        <f t="shared" si="127"/>
        <v>-</v>
      </c>
    </row>
    <row r="1995" spans="5:8" x14ac:dyDescent="0.25">
      <c r="E1995" s="15">
        <f t="shared" si="124"/>
        <v>0</v>
      </c>
      <c r="F1995" s="1">
        <f t="shared" si="125"/>
        <v>0</v>
      </c>
      <c r="G1995" s="1">
        <f t="shared" si="126"/>
        <v>0</v>
      </c>
      <c r="H1995" s="14" t="str">
        <f t="shared" si="127"/>
        <v>-</v>
      </c>
    </row>
    <row r="1996" spans="5:8" x14ac:dyDescent="0.25">
      <c r="E1996" s="15">
        <f t="shared" si="124"/>
        <v>0</v>
      </c>
      <c r="F1996" s="1">
        <f t="shared" si="125"/>
        <v>0</v>
      </c>
      <c r="G1996" s="1">
        <f t="shared" si="126"/>
        <v>0</v>
      </c>
      <c r="H1996" s="14" t="str">
        <f t="shared" si="127"/>
        <v>-</v>
      </c>
    </row>
    <row r="1997" spans="5:8" x14ac:dyDescent="0.25">
      <c r="E1997" s="15">
        <f t="shared" si="124"/>
        <v>0</v>
      </c>
      <c r="F1997" s="1">
        <f t="shared" si="125"/>
        <v>0</v>
      </c>
      <c r="G1997" s="1">
        <f t="shared" si="126"/>
        <v>0</v>
      </c>
      <c r="H1997" s="14" t="str">
        <f t="shared" si="127"/>
        <v>-</v>
      </c>
    </row>
    <row r="1998" spans="5:8" x14ac:dyDescent="0.25">
      <c r="E1998" s="15">
        <f t="shared" si="124"/>
        <v>0</v>
      </c>
      <c r="F1998" s="1">
        <f t="shared" si="125"/>
        <v>0</v>
      </c>
      <c r="G1998" s="1">
        <f t="shared" si="126"/>
        <v>0</v>
      </c>
      <c r="H1998" s="14" t="str">
        <f t="shared" si="127"/>
        <v>-</v>
      </c>
    </row>
    <row r="1999" spans="5:8" x14ac:dyDescent="0.25">
      <c r="E1999" s="15">
        <f t="shared" si="124"/>
        <v>0</v>
      </c>
      <c r="F1999" s="1">
        <f t="shared" si="125"/>
        <v>0</v>
      </c>
      <c r="G1999" s="1">
        <f t="shared" si="126"/>
        <v>0</v>
      </c>
      <c r="H1999" s="14" t="str">
        <f t="shared" si="127"/>
        <v>-</v>
      </c>
    </row>
    <row r="2000" spans="5:8" x14ac:dyDescent="0.25">
      <c r="E2000" s="15">
        <f t="shared" si="124"/>
        <v>0</v>
      </c>
      <c r="F2000" s="1">
        <f t="shared" si="125"/>
        <v>0</v>
      </c>
      <c r="G2000" s="1">
        <f t="shared" si="126"/>
        <v>0</v>
      </c>
      <c r="H2000" s="14" t="str">
        <f t="shared" si="127"/>
        <v>-</v>
      </c>
    </row>
    <row r="2001" spans="5:8" x14ac:dyDescent="0.25">
      <c r="E2001" s="15">
        <f t="shared" si="124"/>
        <v>0</v>
      </c>
      <c r="F2001" s="1">
        <f t="shared" si="125"/>
        <v>0</v>
      </c>
      <c r="G2001" s="1">
        <f t="shared" si="126"/>
        <v>0</v>
      </c>
      <c r="H2001" s="14" t="str">
        <f t="shared" si="127"/>
        <v>-</v>
      </c>
    </row>
    <row r="2002" spans="5:8" x14ac:dyDescent="0.25">
      <c r="E2002" s="15">
        <f t="shared" si="124"/>
        <v>0</v>
      </c>
      <c r="F2002" s="1">
        <f t="shared" si="125"/>
        <v>0</v>
      </c>
      <c r="G2002" s="1">
        <f t="shared" si="126"/>
        <v>0</v>
      </c>
      <c r="H2002" s="14" t="str">
        <f t="shared" si="127"/>
        <v>-</v>
      </c>
    </row>
    <row r="2003" spans="5:8" x14ac:dyDescent="0.25">
      <c r="E2003" s="15">
        <f t="shared" si="124"/>
        <v>0</v>
      </c>
      <c r="F2003" s="1">
        <f t="shared" si="125"/>
        <v>0</v>
      </c>
      <c r="G2003" s="1">
        <f t="shared" si="126"/>
        <v>0</v>
      </c>
      <c r="H2003" s="14" t="str">
        <f t="shared" si="127"/>
        <v>-</v>
      </c>
    </row>
    <row r="2004" spans="5:8" x14ac:dyDescent="0.25">
      <c r="E2004" s="15">
        <f t="shared" si="124"/>
        <v>0</v>
      </c>
      <c r="F2004" s="1">
        <f t="shared" si="125"/>
        <v>0</v>
      </c>
      <c r="G2004" s="1">
        <f t="shared" si="126"/>
        <v>0</v>
      </c>
      <c r="H2004" s="14" t="str">
        <f t="shared" si="127"/>
        <v>-</v>
      </c>
    </row>
    <row r="2005" spans="5:8" x14ac:dyDescent="0.25">
      <c r="E2005" s="15">
        <f t="shared" si="124"/>
        <v>0</v>
      </c>
      <c r="F2005" s="1">
        <f t="shared" si="125"/>
        <v>0</v>
      </c>
      <c r="G2005" s="1">
        <f t="shared" si="126"/>
        <v>0</v>
      </c>
      <c r="H2005" s="14" t="str">
        <f t="shared" si="127"/>
        <v>-</v>
      </c>
    </row>
    <row r="2006" spans="5:8" x14ac:dyDescent="0.25">
      <c r="E2006" s="15">
        <f t="shared" si="124"/>
        <v>0</v>
      </c>
      <c r="F2006" s="1">
        <f t="shared" si="125"/>
        <v>0</v>
      </c>
      <c r="G2006" s="1">
        <f t="shared" si="126"/>
        <v>0</v>
      </c>
      <c r="H2006" s="14" t="str">
        <f t="shared" si="127"/>
        <v>-</v>
      </c>
    </row>
    <row r="2007" spans="5:8" x14ac:dyDescent="0.25">
      <c r="E2007" s="15">
        <f t="shared" si="124"/>
        <v>0</v>
      </c>
      <c r="F2007" s="1">
        <f t="shared" si="125"/>
        <v>0</v>
      </c>
      <c r="G2007" s="1">
        <f t="shared" si="126"/>
        <v>0</v>
      </c>
      <c r="H2007" s="14" t="str">
        <f t="shared" si="127"/>
        <v>-</v>
      </c>
    </row>
    <row r="2008" spans="5:8" x14ac:dyDescent="0.25">
      <c r="E2008" s="15">
        <f t="shared" si="124"/>
        <v>0</v>
      </c>
      <c r="F2008" s="1">
        <f t="shared" si="125"/>
        <v>0</v>
      </c>
      <c r="G2008" s="1">
        <f t="shared" si="126"/>
        <v>0</v>
      </c>
      <c r="H2008" s="14" t="str">
        <f t="shared" si="127"/>
        <v>-</v>
      </c>
    </row>
    <row r="2009" spans="5:8" x14ac:dyDescent="0.25">
      <c r="E2009" s="15">
        <f t="shared" si="124"/>
        <v>0</v>
      </c>
      <c r="F2009" s="1">
        <f t="shared" si="125"/>
        <v>0</v>
      </c>
      <c r="G2009" s="1">
        <f t="shared" si="126"/>
        <v>0</v>
      </c>
      <c r="H2009" s="14" t="str">
        <f t="shared" si="127"/>
        <v>-</v>
      </c>
    </row>
    <row r="2010" spans="5:8" x14ac:dyDescent="0.25">
      <c r="E2010" s="15">
        <f t="shared" si="124"/>
        <v>0</v>
      </c>
      <c r="F2010" s="1">
        <f t="shared" si="125"/>
        <v>0</v>
      </c>
      <c r="G2010" s="1">
        <f t="shared" si="126"/>
        <v>0</v>
      </c>
      <c r="H2010" s="14" t="str">
        <f t="shared" si="127"/>
        <v>-</v>
      </c>
    </row>
    <row r="2011" spans="5:8" x14ac:dyDescent="0.25">
      <c r="E2011" s="15">
        <f t="shared" si="124"/>
        <v>0</v>
      </c>
      <c r="F2011" s="1">
        <f t="shared" si="125"/>
        <v>0</v>
      </c>
      <c r="G2011" s="1">
        <f t="shared" si="126"/>
        <v>0</v>
      </c>
      <c r="H2011" s="14" t="str">
        <f t="shared" si="127"/>
        <v>-</v>
      </c>
    </row>
    <row r="2012" spans="5:8" x14ac:dyDescent="0.25">
      <c r="E2012" s="15">
        <f t="shared" si="124"/>
        <v>0</v>
      </c>
      <c r="F2012" s="1">
        <f t="shared" si="125"/>
        <v>0</v>
      </c>
      <c r="G2012" s="1">
        <f t="shared" si="126"/>
        <v>0</v>
      </c>
      <c r="H2012" s="14" t="str">
        <f t="shared" si="127"/>
        <v>-</v>
      </c>
    </row>
    <row r="2013" spans="5:8" x14ac:dyDescent="0.25">
      <c r="E2013" s="15">
        <f t="shared" si="124"/>
        <v>0</v>
      </c>
      <c r="F2013" s="1">
        <f t="shared" si="125"/>
        <v>0</v>
      </c>
      <c r="G2013" s="1">
        <f t="shared" si="126"/>
        <v>0</v>
      </c>
      <c r="H2013" s="14" t="str">
        <f t="shared" si="127"/>
        <v>-</v>
      </c>
    </row>
    <row r="2014" spans="5:8" x14ac:dyDescent="0.25">
      <c r="E2014" s="15">
        <f t="shared" si="124"/>
        <v>0</v>
      </c>
      <c r="F2014" s="1">
        <f t="shared" si="125"/>
        <v>0</v>
      </c>
      <c r="G2014" s="1">
        <f t="shared" si="126"/>
        <v>0</v>
      </c>
      <c r="H2014" s="14" t="str">
        <f t="shared" si="127"/>
        <v>-</v>
      </c>
    </row>
    <row r="2015" spans="5:8" x14ac:dyDescent="0.25">
      <c r="E2015" s="15">
        <f t="shared" si="124"/>
        <v>0</v>
      </c>
      <c r="F2015" s="1">
        <f t="shared" si="125"/>
        <v>0</v>
      </c>
      <c r="G2015" s="1">
        <f t="shared" si="126"/>
        <v>0</v>
      </c>
      <c r="H2015" s="14" t="str">
        <f t="shared" si="127"/>
        <v>-</v>
      </c>
    </row>
    <row r="2016" spans="5:8" x14ac:dyDescent="0.25">
      <c r="E2016" s="15">
        <f t="shared" si="124"/>
        <v>0</v>
      </c>
      <c r="F2016" s="1">
        <f t="shared" si="125"/>
        <v>0</v>
      </c>
      <c r="G2016" s="1">
        <f t="shared" si="126"/>
        <v>0</v>
      </c>
      <c r="H2016" s="14" t="str">
        <f t="shared" si="127"/>
        <v>-</v>
      </c>
    </row>
    <row r="2017" spans="5:8" x14ac:dyDescent="0.25">
      <c r="E2017" s="15">
        <f t="shared" si="124"/>
        <v>0</v>
      </c>
      <c r="F2017" s="1">
        <f t="shared" si="125"/>
        <v>0</v>
      </c>
      <c r="G2017" s="1">
        <f t="shared" si="126"/>
        <v>0</v>
      </c>
      <c r="H2017" s="14" t="str">
        <f t="shared" si="127"/>
        <v>-</v>
      </c>
    </row>
    <row r="2018" spans="5:8" x14ac:dyDescent="0.25">
      <c r="E2018" s="15">
        <f t="shared" si="124"/>
        <v>0</v>
      </c>
      <c r="F2018" s="1">
        <f t="shared" si="125"/>
        <v>0</v>
      </c>
      <c r="G2018" s="1">
        <f t="shared" si="126"/>
        <v>0</v>
      </c>
      <c r="H2018" s="14" t="str">
        <f t="shared" si="127"/>
        <v>-</v>
      </c>
    </row>
    <row r="2019" spans="5:8" x14ac:dyDescent="0.25">
      <c r="E2019" s="15">
        <f t="shared" si="124"/>
        <v>0</v>
      </c>
      <c r="F2019" s="1">
        <f t="shared" si="125"/>
        <v>0</v>
      </c>
      <c r="G2019" s="1">
        <f t="shared" si="126"/>
        <v>0</v>
      </c>
      <c r="H2019" s="14" t="str">
        <f t="shared" si="127"/>
        <v>-</v>
      </c>
    </row>
    <row r="2020" spans="5:8" x14ac:dyDescent="0.25">
      <c r="E2020" s="15">
        <f t="shared" si="124"/>
        <v>0</v>
      </c>
      <c r="F2020" s="1">
        <f t="shared" si="125"/>
        <v>0</v>
      </c>
      <c r="G2020" s="1">
        <f t="shared" si="126"/>
        <v>0</v>
      </c>
      <c r="H2020" s="14" t="str">
        <f t="shared" si="127"/>
        <v>-</v>
      </c>
    </row>
    <row r="2021" spans="5:8" x14ac:dyDescent="0.25">
      <c r="E2021" s="15">
        <f t="shared" si="124"/>
        <v>0</v>
      </c>
      <c r="F2021" s="1">
        <f t="shared" si="125"/>
        <v>0</v>
      </c>
      <c r="G2021" s="1">
        <f t="shared" si="126"/>
        <v>0</v>
      </c>
      <c r="H2021" s="14" t="str">
        <f t="shared" si="127"/>
        <v>-</v>
      </c>
    </row>
    <row r="2022" spans="5:8" x14ac:dyDescent="0.25">
      <c r="E2022" s="15">
        <f t="shared" si="124"/>
        <v>0</v>
      </c>
      <c r="F2022" s="1">
        <f t="shared" si="125"/>
        <v>0</v>
      </c>
      <c r="G2022" s="1">
        <f t="shared" si="126"/>
        <v>0</v>
      </c>
      <c r="H2022" s="14" t="str">
        <f t="shared" si="127"/>
        <v>-</v>
      </c>
    </row>
    <row r="2023" spans="5:8" x14ac:dyDescent="0.25">
      <c r="E2023" s="15">
        <f t="shared" si="124"/>
        <v>0</v>
      </c>
      <c r="F2023" s="1">
        <f t="shared" si="125"/>
        <v>0</v>
      </c>
      <c r="G2023" s="1">
        <f t="shared" si="126"/>
        <v>0</v>
      </c>
      <c r="H2023" s="14" t="str">
        <f t="shared" si="127"/>
        <v>-</v>
      </c>
    </row>
    <row r="2024" spans="5:8" x14ac:dyDescent="0.25">
      <c r="E2024" s="15">
        <f t="shared" si="124"/>
        <v>0</v>
      </c>
      <c r="F2024" s="1">
        <f t="shared" si="125"/>
        <v>0</v>
      </c>
      <c r="G2024" s="1">
        <f t="shared" si="126"/>
        <v>0</v>
      </c>
      <c r="H2024" s="14" t="str">
        <f t="shared" si="127"/>
        <v>-</v>
      </c>
    </row>
    <row r="2025" spans="5:8" x14ac:dyDescent="0.25">
      <c r="E2025" s="15">
        <f t="shared" si="124"/>
        <v>0</v>
      </c>
      <c r="F2025" s="1">
        <f t="shared" si="125"/>
        <v>0</v>
      </c>
      <c r="G2025" s="1">
        <f t="shared" si="126"/>
        <v>0</v>
      </c>
      <c r="H2025" s="14" t="str">
        <f t="shared" si="127"/>
        <v>-</v>
      </c>
    </row>
    <row r="2026" spans="5:8" x14ac:dyDescent="0.25">
      <c r="E2026" s="15">
        <f t="shared" si="124"/>
        <v>0</v>
      </c>
      <c r="F2026" s="1">
        <f t="shared" si="125"/>
        <v>0</v>
      </c>
      <c r="G2026" s="1">
        <f t="shared" si="126"/>
        <v>0</v>
      </c>
      <c r="H2026" s="14" t="str">
        <f t="shared" si="127"/>
        <v>-</v>
      </c>
    </row>
    <row r="2027" spans="5:8" x14ac:dyDescent="0.25">
      <c r="E2027" s="15">
        <f t="shared" si="124"/>
        <v>0</v>
      </c>
      <c r="F2027" s="1">
        <f t="shared" si="125"/>
        <v>0</v>
      </c>
      <c r="G2027" s="1">
        <f t="shared" si="126"/>
        <v>0</v>
      </c>
      <c r="H2027" s="14" t="str">
        <f t="shared" si="127"/>
        <v>-</v>
      </c>
    </row>
    <row r="2028" spans="5:8" x14ac:dyDescent="0.25">
      <c r="E2028" s="15">
        <f t="shared" si="124"/>
        <v>0</v>
      </c>
      <c r="F2028" s="1">
        <f t="shared" si="125"/>
        <v>0</v>
      </c>
      <c r="G2028" s="1">
        <f t="shared" si="126"/>
        <v>0</v>
      </c>
      <c r="H2028" s="14" t="str">
        <f t="shared" si="127"/>
        <v>-</v>
      </c>
    </row>
    <row r="2029" spans="5:8" x14ac:dyDescent="0.25">
      <c r="E2029" s="15">
        <f t="shared" si="124"/>
        <v>0</v>
      </c>
      <c r="F2029" s="1">
        <f t="shared" si="125"/>
        <v>0</v>
      </c>
      <c r="G2029" s="1">
        <f t="shared" si="126"/>
        <v>0</v>
      </c>
      <c r="H2029" s="14" t="str">
        <f t="shared" si="127"/>
        <v>-</v>
      </c>
    </row>
    <row r="2030" spans="5:8" x14ac:dyDescent="0.25">
      <c r="E2030" s="15">
        <f t="shared" si="124"/>
        <v>0</v>
      </c>
      <c r="F2030" s="1">
        <f t="shared" si="125"/>
        <v>0</v>
      </c>
      <c r="G2030" s="1">
        <f t="shared" si="126"/>
        <v>0</v>
      </c>
      <c r="H2030" s="14" t="str">
        <f t="shared" si="127"/>
        <v>-</v>
      </c>
    </row>
    <row r="2031" spans="5:8" x14ac:dyDescent="0.25">
      <c r="E2031" s="15">
        <f t="shared" si="124"/>
        <v>0</v>
      </c>
      <c r="F2031" s="1">
        <f t="shared" si="125"/>
        <v>0</v>
      </c>
      <c r="G2031" s="1">
        <f t="shared" si="126"/>
        <v>0</v>
      </c>
      <c r="H2031" s="14" t="str">
        <f t="shared" si="127"/>
        <v>-</v>
      </c>
    </row>
    <row r="2032" spans="5:8" x14ac:dyDescent="0.25">
      <c r="E2032" s="15">
        <f t="shared" si="124"/>
        <v>0</v>
      </c>
      <c r="F2032" s="1">
        <f t="shared" si="125"/>
        <v>0</v>
      </c>
      <c r="G2032" s="1">
        <f t="shared" si="126"/>
        <v>0</v>
      </c>
      <c r="H2032" s="14" t="str">
        <f t="shared" si="127"/>
        <v>-</v>
      </c>
    </row>
    <row r="2033" spans="5:8" x14ac:dyDescent="0.25">
      <c r="E2033" s="15">
        <f t="shared" si="124"/>
        <v>0</v>
      </c>
      <c r="F2033" s="1">
        <f t="shared" si="125"/>
        <v>0</v>
      </c>
      <c r="G2033" s="1">
        <f t="shared" si="126"/>
        <v>0</v>
      </c>
      <c r="H2033" s="14" t="str">
        <f t="shared" si="127"/>
        <v>-</v>
      </c>
    </row>
    <row r="2034" spans="5:8" x14ac:dyDescent="0.25">
      <c r="E2034" s="15">
        <f t="shared" si="124"/>
        <v>0</v>
      </c>
      <c r="F2034" s="1">
        <f t="shared" si="125"/>
        <v>0</v>
      </c>
      <c r="G2034" s="1">
        <f t="shared" si="126"/>
        <v>0</v>
      </c>
      <c r="H2034" s="14" t="str">
        <f t="shared" si="127"/>
        <v>-</v>
      </c>
    </row>
    <row r="2035" spans="5:8" x14ac:dyDescent="0.25">
      <c r="E2035" s="15">
        <f t="shared" si="124"/>
        <v>0</v>
      </c>
      <c r="F2035" s="1">
        <f t="shared" si="125"/>
        <v>0</v>
      </c>
      <c r="G2035" s="1">
        <f t="shared" si="126"/>
        <v>0</v>
      </c>
      <c r="H2035" s="14" t="str">
        <f t="shared" si="127"/>
        <v>-</v>
      </c>
    </row>
    <row r="2036" spans="5:8" x14ac:dyDescent="0.25">
      <c r="E2036" s="15">
        <f t="shared" si="124"/>
        <v>0</v>
      </c>
      <c r="F2036" s="1">
        <f t="shared" si="125"/>
        <v>0</v>
      </c>
      <c r="G2036" s="1">
        <f t="shared" si="126"/>
        <v>0</v>
      </c>
      <c r="H2036" s="14" t="str">
        <f t="shared" si="127"/>
        <v>-</v>
      </c>
    </row>
    <row r="2037" spans="5:8" x14ac:dyDescent="0.25">
      <c r="E2037" s="15">
        <f t="shared" si="124"/>
        <v>0</v>
      </c>
      <c r="F2037" s="1">
        <f t="shared" si="125"/>
        <v>0</v>
      </c>
      <c r="G2037" s="1">
        <f t="shared" si="126"/>
        <v>0</v>
      </c>
      <c r="H2037" s="14" t="str">
        <f t="shared" si="127"/>
        <v>-</v>
      </c>
    </row>
    <row r="2038" spans="5:8" x14ac:dyDescent="0.25">
      <c r="E2038" s="15">
        <f t="shared" si="124"/>
        <v>0</v>
      </c>
      <c r="F2038" s="1">
        <f t="shared" si="125"/>
        <v>0</v>
      </c>
      <c r="G2038" s="1">
        <f t="shared" si="126"/>
        <v>0</v>
      </c>
      <c r="H2038" s="14" t="str">
        <f t="shared" si="127"/>
        <v>-</v>
      </c>
    </row>
    <row r="2039" spans="5:8" x14ac:dyDescent="0.25">
      <c r="E2039" s="15">
        <f t="shared" si="124"/>
        <v>0</v>
      </c>
      <c r="F2039" s="1">
        <f t="shared" si="125"/>
        <v>0</v>
      </c>
      <c r="G2039" s="1">
        <f t="shared" si="126"/>
        <v>0</v>
      </c>
      <c r="H2039" s="14" t="str">
        <f t="shared" si="127"/>
        <v>-</v>
      </c>
    </row>
    <row r="2040" spans="5:8" x14ac:dyDescent="0.25">
      <c r="E2040" s="15">
        <f t="shared" si="124"/>
        <v>0</v>
      </c>
      <c r="F2040" s="1">
        <f t="shared" si="125"/>
        <v>0</v>
      </c>
      <c r="G2040" s="1">
        <f t="shared" si="126"/>
        <v>0</v>
      </c>
      <c r="H2040" s="14" t="str">
        <f t="shared" si="127"/>
        <v>-</v>
      </c>
    </row>
    <row r="2041" spans="5:8" x14ac:dyDescent="0.25">
      <c r="E2041" s="15">
        <f t="shared" si="124"/>
        <v>0</v>
      </c>
      <c r="F2041" s="1">
        <f t="shared" si="125"/>
        <v>0</v>
      </c>
      <c r="G2041" s="1">
        <f t="shared" si="126"/>
        <v>0</v>
      </c>
      <c r="H2041" s="14" t="str">
        <f t="shared" si="127"/>
        <v>-</v>
      </c>
    </row>
    <row r="2042" spans="5:8" x14ac:dyDescent="0.25">
      <c r="E2042" s="15">
        <f t="shared" si="124"/>
        <v>0</v>
      </c>
      <c r="F2042" s="1">
        <f t="shared" si="125"/>
        <v>0</v>
      </c>
      <c r="G2042" s="1">
        <f t="shared" si="126"/>
        <v>0</v>
      </c>
      <c r="H2042" s="14" t="str">
        <f t="shared" si="127"/>
        <v>-</v>
      </c>
    </row>
    <row r="2043" spans="5:8" x14ac:dyDescent="0.25">
      <c r="E2043" s="15">
        <f t="shared" si="124"/>
        <v>0</v>
      </c>
      <c r="F2043" s="1">
        <f t="shared" si="125"/>
        <v>0</v>
      </c>
      <c r="G2043" s="1">
        <f t="shared" si="126"/>
        <v>0</v>
      </c>
      <c r="H2043" s="14" t="str">
        <f t="shared" si="127"/>
        <v>-</v>
      </c>
    </row>
    <row r="2044" spans="5:8" x14ac:dyDescent="0.25">
      <c r="E2044" s="15">
        <f t="shared" si="124"/>
        <v>0</v>
      </c>
      <c r="F2044" s="1">
        <f t="shared" si="125"/>
        <v>0</v>
      </c>
      <c r="G2044" s="1">
        <f t="shared" si="126"/>
        <v>0</v>
      </c>
      <c r="H2044" s="14" t="str">
        <f t="shared" si="127"/>
        <v>-</v>
      </c>
    </row>
    <row r="2045" spans="5:8" x14ac:dyDescent="0.25">
      <c r="E2045" s="15">
        <f t="shared" si="124"/>
        <v>0</v>
      </c>
      <c r="F2045" s="1">
        <f t="shared" si="125"/>
        <v>0</v>
      </c>
      <c r="G2045" s="1">
        <f t="shared" si="126"/>
        <v>0</v>
      </c>
      <c r="H2045" s="14" t="str">
        <f t="shared" si="127"/>
        <v>-</v>
      </c>
    </row>
    <row r="2046" spans="5:8" x14ac:dyDescent="0.25">
      <c r="E2046" s="15">
        <f t="shared" si="124"/>
        <v>0</v>
      </c>
      <c r="F2046" s="1">
        <f t="shared" si="125"/>
        <v>0</v>
      </c>
      <c r="G2046" s="1">
        <f t="shared" si="126"/>
        <v>0</v>
      </c>
      <c r="H2046" s="14" t="str">
        <f t="shared" si="127"/>
        <v>-</v>
      </c>
    </row>
    <row r="2047" spans="5:8" x14ac:dyDescent="0.25">
      <c r="E2047" s="15">
        <f t="shared" si="124"/>
        <v>0</v>
      </c>
      <c r="F2047" s="1">
        <f t="shared" si="125"/>
        <v>0</v>
      </c>
      <c r="G2047" s="1">
        <f t="shared" si="126"/>
        <v>0</v>
      </c>
      <c r="H2047" s="14" t="str">
        <f t="shared" si="127"/>
        <v>-</v>
      </c>
    </row>
    <row r="2048" spans="5:8" x14ac:dyDescent="0.25">
      <c r="E2048" s="15">
        <f t="shared" si="124"/>
        <v>0</v>
      </c>
      <c r="F2048" s="1">
        <f t="shared" si="125"/>
        <v>0</v>
      </c>
      <c r="G2048" s="1">
        <f t="shared" si="126"/>
        <v>0</v>
      </c>
      <c r="H2048" s="14" t="str">
        <f t="shared" si="127"/>
        <v>-</v>
      </c>
    </row>
    <row r="2049" spans="5:8" x14ac:dyDescent="0.25">
      <c r="E2049" s="15">
        <f t="shared" si="124"/>
        <v>0</v>
      </c>
      <c r="F2049" s="1">
        <f t="shared" si="125"/>
        <v>0</v>
      </c>
      <c r="G2049" s="1">
        <f t="shared" si="126"/>
        <v>0</v>
      </c>
      <c r="H2049" s="14" t="str">
        <f t="shared" si="127"/>
        <v>-</v>
      </c>
    </row>
    <row r="2050" spans="5:8" x14ac:dyDescent="0.25">
      <c r="E2050" s="15">
        <f t="shared" si="124"/>
        <v>0</v>
      </c>
      <c r="F2050" s="1">
        <f t="shared" si="125"/>
        <v>0</v>
      </c>
      <c r="G2050" s="1">
        <f t="shared" si="126"/>
        <v>0</v>
      </c>
      <c r="H2050" s="14" t="str">
        <f t="shared" si="127"/>
        <v>-</v>
      </c>
    </row>
    <row r="2051" spans="5:8" x14ac:dyDescent="0.25">
      <c r="E2051" s="15">
        <f t="shared" si="124"/>
        <v>0</v>
      </c>
      <c r="F2051" s="1">
        <f t="shared" si="125"/>
        <v>0</v>
      </c>
      <c r="G2051" s="1">
        <f t="shared" si="126"/>
        <v>0</v>
      </c>
      <c r="H2051" s="14" t="str">
        <f t="shared" si="127"/>
        <v>-</v>
      </c>
    </row>
    <row r="2052" spans="5:8" x14ac:dyDescent="0.25">
      <c r="E2052" s="15">
        <f t="shared" si="124"/>
        <v>0</v>
      </c>
      <c r="F2052" s="1">
        <f t="shared" si="125"/>
        <v>0</v>
      </c>
      <c r="G2052" s="1">
        <f t="shared" si="126"/>
        <v>0</v>
      </c>
      <c r="H2052" s="14" t="str">
        <f t="shared" si="127"/>
        <v>-</v>
      </c>
    </row>
    <row r="2053" spans="5:8" x14ac:dyDescent="0.25">
      <c r="E2053" s="15">
        <f t="shared" si="124"/>
        <v>0</v>
      </c>
      <c r="F2053" s="1">
        <f t="shared" si="125"/>
        <v>0</v>
      </c>
      <c r="G2053" s="1">
        <f t="shared" si="126"/>
        <v>0</v>
      </c>
      <c r="H2053" s="14" t="str">
        <f t="shared" si="127"/>
        <v>-</v>
      </c>
    </row>
    <row r="2054" spans="5:8" x14ac:dyDescent="0.25">
      <c r="E2054" s="15">
        <f t="shared" ref="E2054:E2117" si="128">ROUNDDOWN(C2054,0)</f>
        <v>0</v>
      </c>
      <c r="F2054" s="1">
        <f t="shared" ref="F2054:F2117" si="129">SUMIFS(D:D,E:E,E2054)</f>
        <v>0</v>
      </c>
      <c r="G2054" s="1">
        <f t="shared" ref="G2054:G2117" si="130">SUMIFS(D:D,E:E,E2054-1)</f>
        <v>0</v>
      </c>
      <c r="H2054" s="14" t="str">
        <f t="shared" ref="H2054:H2117" si="131">IF(E2054&lt;&gt;E2053,IF(G2054&lt;=$L$3,MIN(F2054,$L$5),"-"),"-")</f>
        <v>-</v>
      </c>
    </row>
    <row r="2055" spans="5:8" x14ac:dyDescent="0.25">
      <c r="E2055" s="15">
        <f t="shared" si="128"/>
        <v>0</v>
      </c>
      <c r="F2055" s="1">
        <f t="shared" si="129"/>
        <v>0</v>
      </c>
      <c r="G2055" s="1">
        <f t="shared" si="130"/>
        <v>0</v>
      </c>
      <c r="H2055" s="14" t="str">
        <f t="shared" si="131"/>
        <v>-</v>
      </c>
    </row>
    <row r="2056" spans="5:8" x14ac:dyDescent="0.25">
      <c r="E2056" s="15">
        <f t="shared" si="128"/>
        <v>0</v>
      </c>
      <c r="F2056" s="1">
        <f t="shared" si="129"/>
        <v>0</v>
      </c>
      <c r="G2056" s="1">
        <f t="shared" si="130"/>
        <v>0</v>
      </c>
      <c r="H2056" s="14" t="str">
        <f t="shared" si="131"/>
        <v>-</v>
      </c>
    </row>
    <row r="2057" spans="5:8" x14ac:dyDescent="0.25">
      <c r="E2057" s="15">
        <f t="shared" si="128"/>
        <v>0</v>
      </c>
      <c r="F2057" s="1">
        <f t="shared" si="129"/>
        <v>0</v>
      </c>
      <c r="G2057" s="1">
        <f t="shared" si="130"/>
        <v>0</v>
      </c>
      <c r="H2057" s="14" t="str">
        <f t="shared" si="131"/>
        <v>-</v>
      </c>
    </row>
    <row r="2058" spans="5:8" x14ac:dyDescent="0.25">
      <c r="E2058" s="15">
        <f t="shared" si="128"/>
        <v>0</v>
      </c>
      <c r="F2058" s="1">
        <f t="shared" si="129"/>
        <v>0</v>
      </c>
      <c r="G2058" s="1">
        <f t="shared" si="130"/>
        <v>0</v>
      </c>
      <c r="H2058" s="14" t="str">
        <f t="shared" si="131"/>
        <v>-</v>
      </c>
    </row>
    <row r="2059" spans="5:8" x14ac:dyDescent="0.25">
      <c r="E2059" s="15">
        <f t="shared" si="128"/>
        <v>0</v>
      </c>
      <c r="F2059" s="1">
        <f t="shared" si="129"/>
        <v>0</v>
      </c>
      <c r="G2059" s="1">
        <f t="shared" si="130"/>
        <v>0</v>
      </c>
      <c r="H2059" s="14" t="str">
        <f t="shared" si="131"/>
        <v>-</v>
      </c>
    </row>
    <row r="2060" spans="5:8" x14ac:dyDescent="0.25">
      <c r="E2060" s="15">
        <f t="shared" si="128"/>
        <v>0</v>
      </c>
      <c r="F2060" s="1">
        <f t="shared" si="129"/>
        <v>0</v>
      </c>
      <c r="G2060" s="1">
        <f t="shared" si="130"/>
        <v>0</v>
      </c>
      <c r="H2060" s="14" t="str">
        <f t="shared" si="131"/>
        <v>-</v>
      </c>
    </row>
    <row r="2061" spans="5:8" x14ac:dyDescent="0.25">
      <c r="E2061" s="15">
        <f t="shared" si="128"/>
        <v>0</v>
      </c>
      <c r="F2061" s="1">
        <f t="shared" si="129"/>
        <v>0</v>
      </c>
      <c r="G2061" s="1">
        <f t="shared" si="130"/>
        <v>0</v>
      </c>
      <c r="H2061" s="14" t="str">
        <f t="shared" si="131"/>
        <v>-</v>
      </c>
    </row>
    <row r="2062" spans="5:8" x14ac:dyDescent="0.25">
      <c r="E2062" s="15">
        <f t="shared" si="128"/>
        <v>0</v>
      </c>
      <c r="F2062" s="1">
        <f t="shared" si="129"/>
        <v>0</v>
      </c>
      <c r="G2062" s="1">
        <f t="shared" si="130"/>
        <v>0</v>
      </c>
      <c r="H2062" s="14" t="str">
        <f t="shared" si="131"/>
        <v>-</v>
      </c>
    </row>
    <row r="2063" spans="5:8" x14ac:dyDescent="0.25">
      <c r="E2063" s="15">
        <f t="shared" si="128"/>
        <v>0</v>
      </c>
      <c r="F2063" s="1">
        <f t="shared" si="129"/>
        <v>0</v>
      </c>
      <c r="G2063" s="1">
        <f t="shared" si="130"/>
        <v>0</v>
      </c>
      <c r="H2063" s="14" t="str">
        <f t="shared" si="131"/>
        <v>-</v>
      </c>
    </row>
    <row r="2064" spans="5:8" x14ac:dyDescent="0.25">
      <c r="E2064" s="15">
        <f t="shared" si="128"/>
        <v>0</v>
      </c>
      <c r="F2064" s="1">
        <f t="shared" si="129"/>
        <v>0</v>
      </c>
      <c r="G2064" s="1">
        <f t="shared" si="130"/>
        <v>0</v>
      </c>
      <c r="H2064" s="14" t="str">
        <f t="shared" si="131"/>
        <v>-</v>
      </c>
    </row>
    <row r="2065" spans="5:8" x14ac:dyDescent="0.25">
      <c r="E2065" s="15">
        <f t="shared" si="128"/>
        <v>0</v>
      </c>
      <c r="F2065" s="1">
        <f t="shared" si="129"/>
        <v>0</v>
      </c>
      <c r="G2065" s="1">
        <f t="shared" si="130"/>
        <v>0</v>
      </c>
      <c r="H2065" s="14" t="str">
        <f t="shared" si="131"/>
        <v>-</v>
      </c>
    </row>
    <row r="2066" spans="5:8" x14ac:dyDescent="0.25">
      <c r="E2066" s="15">
        <f t="shared" si="128"/>
        <v>0</v>
      </c>
      <c r="F2066" s="1">
        <f t="shared" si="129"/>
        <v>0</v>
      </c>
      <c r="G2066" s="1">
        <f t="shared" si="130"/>
        <v>0</v>
      </c>
      <c r="H2066" s="14" t="str">
        <f t="shared" si="131"/>
        <v>-</v>
      </c>
    </row>
    <row r="2067" spans="5:8" x14ac:dyDescent="0.25">
      <c r="E2067" s="15">
        <f t="shared" si="128"/>
        <v>0</v>
      </c>
      <c r="F2067" s="1">
        <f t="shared" si="129"/>
        <v>0</v>
      </c>
      <c r="G2067" s="1">
        <f t="shared" si="130"/>
        <v>0</v>
      </c>
      <c r="H2067" s="14" t="str">
        <f t="shared" si="131"/>
        <v>-</v>
      </c>
    </row>
    <row r="2068" spans="5:8" x14ac:dyDescent="0.25">
      <c r="E2068" s="15">
        <f t="shared" si="128"/>
        <v>0</v>
      </c>
      <c r="F2068" s="1">
        <f t="shared" si="129"/>
        <v>0</v>
      </c>
      <c r="G2068" s="1">
        <f t="shared" si="130"/>
        <v>0</v>
      </c>
      <c r="H2068" s="14" t="str">
        <f t="shared" si="131"/>
        <v>-</v>
      </c>
    </row>
    <row r="2069" spans="5:8" x14ac:dyDescent="0.25">
      <c r="E2069" s="15">
        <f t="shared" si="128"/>
        <v>0</v>
      </c>
      <c r="F2069" s="1">
        <f t="shared" si="129"/>
        <v>0</v>
      </c>
      <c r="G2069" s="1">
        <f t="shared" si="130"/>
        <v>0</v>
      </c>
      <c r="H2069" s="14" t="str">
        <f t="shared" si="131"/>
        <v>-</v>
      </c>
    </row>
    <row r="2070" spans="5:8" x14ac:dyDescent="0.25">
      <c r="E2070" s="15">
        <f t="shared" si="128"/>
        <v>0</v>
      </c>
      <c r="F2070" s="1">
        <f t="shared" si="129"/>
        <v>0</v>
      </c>
      <c r="G2070" s="1">
        <f t="shared" si="130"/>
        <v>0</v>
      </c>
      <c r="H2070" s="14" t="str">
        <f t="shared" si="131"/>
        <v>-</v>
      </c>
    </row>
    <row r="2071" spans="5:8" x14ac:dyDescent="0.25">
      <c r="E2071" s="15">
        <f t="shared" si="128"/>
        <v>0</v>
      </c>
      <c r="F2071" s="1">
        <f t="shared" si="129"/>
        <v>0</v>
      </c>
      <c r="G2071" s="1">
        <f t="shared" si="130"/>
        <v>0</v>
      </c>
      <c r="H2071" s="14" t="str">
        <f t="shared" si="131"/>
        <v>-</v>
      </c>
    </row>
    <row r="2072" spans="5:8" x14ac:dyDescent="0.25">
      <c r="E2072" s="15">
        <f t="shared" si="128"/>
        <v>0</v>
      </c>
      <c r="F2072" s="1">
        <f t="shared" si="129"/>
        <v>0</v>
      </c>
      <c r="G2072" s="1">
        <f t="shared" si="130"/>
        <v>0</v>
      </c>
      <c r="H2072" s="14" t="str">
        <f t="shared" si="131"/>
        <v>-</v>
      </c>
    </row>
    <row r="2073" spans="5:8" x14ac:dyDescent="0.25">
      <c r="E2073" s="15">
        <f t="shared" si="128"/>
        <v>0</v>
      </c>
      <c r="F2073" s="1">
        <f t="shared" si="129"/>
        <v>0</v>
      </c>
      <c r="G2073" s="1">
        <f t="shared" si="130"/>
        <v>0</v>
      </c>
      <c r="H2073" s="14" t="str">
        <f t="shared" si="131"/>
        <v>-</v>
      </c>
    </row>
    <row r="2074" spans="5:8" x14ac:dyDescent="0.25">
      <c r="E2074" s="15">
        <f t="shared" si="128"/>
        <v>0</v>
      </c>
      <c r="F2074" s="1">
        <f t="shared" si="129"/>
        <v>0</v>
      </c>
      <c r="G2074" s="1">
        <f t="shared" si="130"/>
        <v>0</v>
      </c>
      <c r="H2074" s="14" t="str">
        <f t="shared" si="131"/>
        <v>-</v>
      </c>
    </row>
    <row r="2075" spans="5:8" x14ac:dyDescent="0.25">
      <c r="E2075" s="15">
        <f t="shared" si="128"/>
        <v>0</v>
      </c>
      <c r="F2075" s="1">
        <f t="shared" si="129"/>
        <v>0</v>
      </c>
      <c r="G2075" s="1">
        <f t="shared" si="130"/>
        <v>0</v>
      </c>
      <c r="H2075" s="14" t="str">
        <f t="shared" si="131"/>
        <v>-</v>
      </c>
    </row>
    <row r="2076" spans="5:8" x14ac:dyDescent="0.25">
      <c r="E2076" s="15">
        <f t="shared" si="128"/>
        <v>0</v>
      </c>
      <c r="F2076" s="1">
        <f t="shared" si="129"/>
        <v>0</v>
      </c>
      <c r="G2076" s="1">
        <f t="shared" si="130"/>
        <v>0</v>
      </c>
      <c r="H2076" s="14" t="str">
        <f t="shared" si="131"/>
        <v>-</v>
      </c>
    </row>
    <row r="2077" spans="5:8" x14ac:dyDescent="0.25">
      <c r="E2077" s="15">
        <f t="shared" si="128"/>
        <v>0</v>
      </c>
      <c r="F2077" s="1">
        <f t="shared" si="129"/>
        <v>0</v>
      </c>
      <c r="G2077" s="1">
        <f t="shared" si="130"/>
        <v>0</v>
      </c>
      <c r="H2077" s="14" t="str">
        <f t="shared" si="131"/>
        <v>-</v>
      </c>
    </row>
    <row r="2078" spans="5:8" x14ac:dyDescent="0.25">
      <c r="E2078" s="15">
        <f t="shared" si="128"/>
        <v>0</v>
      </c>
      <c r="F2078" s="1">
        <f t="shared" si="129"/>
        <v>0</v>
      </c>
      <c r="G2078" s="1">
        <f t="shared" si="130"/>
        <v>0</v>
      </c>
      <c r="H2078" s="14" t="str">
        <f t="shared" si="131"/>
        <v>-</v>
      </c>
    </row>
    <row r="2079" spans="5:8" x14ac:dyDescent="0.25">
      <c r="E2079" s="15">
        <f t="shared" si="128"/>
        <v>0</v>
      </c>
      <c r="F2079" s="1">
        <f t="shared" si="129"/>
        <v>0</v>
      </c>
      <c r="G2079" s="1">
        <f t="shared" si="130"/>
        <v>0</v>
      </c>
      <c r="H2079" s="14" t="str">
        <f t="shared" si="131"/>
        <v>-</v>
      </c>
    </row>
    <row r="2080" spans="5:8" x14ac:dyDescent="0.25">
      <c r="E2080" s="15">
        <f t="shared" si="128"/>
        <v>0</v>
      </c>
      <c r="F2080" s="1">
        <f t="shared" si="129"/>
        <v>0</v>
      </c>
      <c r="G2080" s="1">
        <f t="shared" si="130"/>
        <v>0</v>
      </c>
      <c r="H2080" s="14" t="str">
        <f t="shared" si="131"/>
        <v>-</v>
      </c>
    </row>
    <row r="2081" spans="5:8" x14ac:dyDescent="0.25">
      <c r="E2081" s="15">
        <f t="shared" si="128"/>
        <v>0</v>
      </c>
      <c r="F2081" s="1">
        <f t="shared" si="129"/>
        <v>0</v>
      </c>
      <c r="G2081" s="1">
        <f t="shared" si="130"/>
        <v>0</v>
      </c>
      <c r="H2081" s="14" t="str">
        <f t="shared" si="131"/>
        <v>-</v>
      </c>
    </row>
    <row r="2082" spans="5:8" x14ac:dyDescent="0.25">
      <c r="E2082" s="15">
        <f t="shared" si="128"/>
        <v>0</v>
      </c>
      <c r="F2082" s="1">
        <f t="shared" si="129"/>
        <v>0</v>
      </c>
      <c r="G2082" s="1">
        <f t="shared" si="130"/>
        <v>0</v>
      </c>
      <c r="H2082" s="14" t="str">
        <f t="shared" si="131"/>
        <v>-</v>
      </c>
    </row>
    <row r="2083" spans="5:8" x14ac:dyDescent="0.25">
      <c r="E2083" s="15">
        <f t="shared" si="128"/>
        <v>0</v>
      </c>
      <c r="F2083" s="1">
        <f t="shared" si="129"/>
        <v>0</v>
      </c>
      <c r="G2083" s="1">
        <f t="shared" si="130"/>
        <v>0</v>
      </c>
      <c r="H2083" s="14" t="str">
        <f t="shared" si="131"/>
        <v>-</v>
      </c>
    </row>
    <row r="2084" spans="5:8" x14ac:dyDescent="0.25">
      <c r="E2084" s="15">
        <f t="shared" si="128"/>
        <v>0</v>
      </c>
      <c r="F2084" s="1">
        <f t="shared" si="129"/>
        <v>0</v>
      </c>
      <c r="G2084" s="1">
        <f t="shared" si="130"/>
        <v>0</v>
      </c>
      <c r="H2084" s="14" t="str">
        <f t="shared" si="131"/>
        <v>-</v>
      </c>
    </row>
    <row r="2085" spans="5:8" x14ac:dyDescent="0.25">
      <c r="E2085" s="15">
        <f t="shared" si="128"/>
        <v>0</v>
      </c>
      <c r="F2085" s="1">
        <f t="shared" si="129"/>
        <v>0</v>
      </c>
      <c r="G2085" s="1">
        <f t="shared" si="130"/>
        <v>0</v>
      </c>
      <c r="H2085" s="14" t="str">
        <f t="shared" si="131"/>
        <v>-</v>
      </c>
    </row>
    <row r="2086" spans="5:8" x14ac:dyDescent="0.25">
      <c r="E2086" s="15">
        <f t="shared" si="128"/>
        <v>0</v>
      </c>
      <c r="F2086" s="1">
        <f t="shared" si="129"/>
        <v>0</v>
      </c>
      <c r="G2086" s="1">
        <f t="shared" si="130"/>
        <v>0</v>
      </c>
      <c r="H2086" s="14" t="str">
        <f t="shared" si="131"/>
        <v>-</v>
      </c>
    </row>
    <row r="2087" spans="5:8" x14ac:dyDescent="0.25">
      <c r="E2087" s="15">
        <f t="shared" si="128"/>
        <v>0</v>
      </c>
      <c r="F2087" s="1">
        <f t="shared" si="129"/>
        <v>0</v>
      </c>
      <c r="G2087" s="1">
        <f t="shared" si="130"/>
        <v>0</v>
      </c>
      <c r="H2087" s="14" t="str">
        <f t="shared" si="131"/>
        <v>-</v>
      </c>
    </row>
    <row r="2088" spans="5:8" x14ac:dyDescent="0.25">
      <c r="E2088" s="15">
        <f t="shared" si="128"/>
        <v>0</v>
      </c>
      <c r="F2088" s="1">
        <f t="shared" si="129"/>
        <v>0</v>
      </c>
      <c r="G2088" s="1">
        <f t="shared" si="130"/>
        <v>0</v>
      </c>
      <c r="H2088" s="14" t="str">
        <f t="shared" si="131"/>
        <v>-</v>
      </c>
    </row>
    <row r="2089" spans="5:8" x14ac:dyDescent="0.25">
      <c r="E2089" s="15">
        <f t="shared" si="128"/>
        <v>0</v>
      </c>
      <c r="F2089" s="1">
        <f t="shared" si="129"/>
        <v>0</v>
      </c>
      <c r="G2089" s="1">
        <f t="shared" si="130"/>
        <v>0</v>
      </c>
      <c r="H2089" s="14" t="str">
        <f t="shared" si="131"/>
        <v>-</v>
      </c>
    </row>
    <row r="2090" spans="5:8" x14ac:dyDescent="0.25">
      <c r="E2090" s="15">
        <f t="shared" si="128"/>
        <v>0</v>
      </c>
      <c r="F2090" s="1">
        <f t="shared" si="129"/>
        <v>0</v>
      </c>
      <c r="G2090" s="1">
        <f t="shared" si="130"/>
        <v>0</v>
      </c>
      <c r="H2090" s="14" t="str">
        <f t="shared" si="131"/>
        <v>-</v>
      </c>
    </row>
    <row r="2091" spans="5:8" x14ac:dyDescent="0.25">
      <c r="E2091" s="15">
        <f t="shared" si="128"/>
        <v>0</v>
      </c>
      <c r="F2091" s="1">
        <f t="shared" si="129"/>
        <v>0</v>
      </c>
      <c r="G2091" s="1">
        <f t="shared" si="130"/>
        <v>0</v>
      </c>
      <c r="H2091" s="14" t="str">
        <f t="shared" si="131"/>
        <v>-</v>
      </c>
    </row>
    <row r="2092" spans="5:8" x14ac:dyDescent="0.25">
      <c r="E2092" s="15">
        <f t="shared" si="128"/>
        <v>0</v>
      </c>
      <c r="F2092" s="1">
        <f t="shared" si="129"/>
        <v>0</v>
      </c>
      <c r="G2092" s="1">
        <f t="shared" si="130"/>
        <v>0</v>
      </c>
      <c r="H2092" s="14" t="str">
        <f t="shared" si="131"/>
        <v>-</v>
      </c>
    </row>
    <row r="2093" spans="5:8" x14ac:dyDescent="0.25">
      <c r="E2093" s="15">
        <f t="shared" si="128"/>
        <v>0</v>
      </c>
      <c r="F2093" s="1">
        <f t="shared" si="129"/>
        <v>0</v>
      </c>
      <c r="G2093" s="1">
        <f t="shared" si="130"/>
        <v>0</v>
      </c>
      <c r="H2093" s="14" t="str">
        <f t="shared" si="131"/>
        <v>-</v>
      </c>
    </row>
    <row r="2094" spans="5:8" x14ac:dyDescent="0.25">
      <c r="E2094" s="15">
        <f t="shared" si="128"/>
        <v>0</v>
      </c>
      <c r="F2094" s="1">
        <f t="shared" si="129"/>
        <v>0</v>
      </c>
      <c r="G2094" s="1">
        <f t="shared" si="130"/>
        <v>0</v>
      </c>
      <c r="H2094" s="14" t="str">
        <f t="shared" si="131"/>
        <v>-</v>
      </c>
    </row>
    <row r="2095" spans="5:8" x14ac:dyDescent="0.25">
      <c r="E2095" s="15">
        <f t="shared" si="128"/>
        <v>0</v>
      </c>
      <c r="F2095" s="1">
        <f t="shared" si="129"/>
        <v>0</v>
      </c>
      <c r="G2095" s="1">
        <f t="shared" si="130"/>
        <v>0</v>
      </c>
      <c r="H2095" s="14" t="str">
        <f t="shared" si="131"/>
        <v>-</v>
      </c>
    </row>
    <row r="2096" spans="5:8" x14ac:dyDescent="0.25">
      <c r="E2096" s="15">
        <f t="shared" si="128"/>
        <v>0</v>
      </c>
      <c r="F2096" s="1">
        <f t="shared" si="129"/>
        <v>0</v>
      </c>
      <c r="G2096" s="1">
        <f t="shared" si="130"/>
        <v>0</v>
      </c>
      <c r="H2096" s="14" t="str">
        <f t="shared" si="131"/>
        <v>-</v>
      </c>
    </row>
    <row r="2097" spans="5:8" x14ac:dyDescent="0.25">
      <c r="E2097" s="15">
        <f t="shared" si="128"/>
        <v>0</v>
      </c>
      <c r="F2097" s="1">
        <f t="shared" si="129"/>
        <v>0</v>
      </c>
      <c r="G2097" s="1">
        <f t="shared" si="130"/>
        <v>0</v>
      </c>
      <c r="H2097" s="14" t="str">
        <f t="shared" si="131"/>
        <v>-</v>
      </c>
    </row>
    <row r="2098" spans="5:8" x14ac:dyDescent="0.25">
      <c r="E2098" s="15">
        <f t="shared" si="128"/>
        <v>0</v>
      </c>
      <c r="F2098" s="1">
        <f t="shared" si="129"/>
        <v>0</v>
      </c>
      <c r="G2098" s="1">
        <f t="shared" si="130"/>
        <v>0</v>
      </c>
      <c r="H2098" s="14" t="str">
        <f t="shared" si="131"/>
        <v>-</v>
      </c>
    </row>
    <row r="2099" spans="5:8" x14ac:dyDescent="0.25">
      <c r="E2099" s="15">
        <f t="shared" si="128"/>
        <v>0</v>
      </c>
      <c r="F2099" s="1">
        <f t="shared" si="129"/>
        <v>0</v>
      </c>
      <c r="G2099" s="1">
        <f t="shared" si="130"/>
        <v>0</v>
      </c>
      <c r="H2099" s="14" t="str">
        <f t="shared" si="131"/>
        <v>-</v>
      </c>
    </row>
    <row r="2100" spans="5:8" x14ac:dyDescent="0.25">
      <c r="E2100" s="15">
        <f t="shared" si="128"/>
        <v>0</v>
      </c>
      <c r="F2100" s="1">
        <f t="shared" si="129"/>
        <v>0</v>
      </c>
      <c r="G2100" s="1">
        <f t="shared" si="130"/>
        <v>0</v>
      </c>
      <c r="H2100" s="14" t="str">
        <f t="shared" si="131"/>
        <v>-</v>
      </c>
    </row>
    <row r="2101" spans="5:8" x14ac:dyDescent="0.25">
      <c r="E2101" s="15">
        <f t="shared" si="128"/>
        <v>0</v>
      </c>
      <c r="F2101" s="1">
        <f t="shared" si="129"/>
        <v>0</v>
      </c>
      <c r="G2101" s="1">
        <f t="shared" si="130"/>
        <v>0</v>
      </c>
      <c r="H2101" s="14" t="str">
        <f t="shared" si="131"/>
        <v>-</v>
      </c>
    </row>
    <row r="2102" spans="5:8" x14ac:dyDescent="0.25">
      <c r="E2102" s="15">
        <f t="shared" si="128"/>
        <v>0</v>
      </c>
      <c r="F2102" s="1">
        <f t="shared" si="129"/>
        <v>0</v>
      </c>
      <c r="G2102" s="1">
        <f t="shared" si="130"/>
        <v>0</v>
      </c>
      <c r="H2102" s="14" t="str">
        <f t="shared" si="131"/>
        <v>-</v>
      </c>
    </row>
    <row r="2103" spans="5:8" x14ac:dyDescent="0.25">
      <c r="E2103" s="15">
        <f t="shared" si="128"/>
        <v>0</v>
      </c>
      <c r="F2103" s="1">
        <f t="shared" si="129"/>
        <v>0</v>
      </c>
      <c r="G2103" s="1">
        <f t="shared" si="130"/>
        <v>0</v>
      </c>
      <c r="H2103" s="14" t="str">
        <f t="shared" si="131"/>
        <v>-</v>
      </c>
    </row>
    <row r="2104" spans="5:8" x14ac:dyDescent="0.25">
      <c r="E2104" s="15">
        <f t="shared" si="128"/>
        <v>0</v>
      </c>
      <c r="F2104" s="1">
        <f t="shared" si="129"/>
        <v>0</v>
      </c>
      <c r="G2104" s="1">
        <f t="shared" si="130"/>
        <v>0</v>
      </c>
      <c r="H2104" s="14" t="str">
        <f t="shared" si="131"/>
        <v>-</v>
      </c>
    </row>
    <row r="2105" spans="5:8" x14ac:dyDescent="0.25">
      <c r="E2105" s="15">
        <f t="shared" si="128"/>
        <v>0</v>
      </c>
      <c r="F2105" s="1">
        <f t="shared" si="129"/>
        <v>0</v>
      </c>
      <c r="G2105" s="1">
        <f t="shared" si="130"/>
        <v>0</v>
      </c>
      <c r="H2105" s="14" t="str">
        <f t="shared" si="131"/>
        <v>-</v>
      </c>
    </row>
    <row r="2106" spans="5:8" x14ac:dyDescent="0.25">
      <c r="E2106" s="15">
        <f t="shared" si="128"/>
        <v>0</v>
      </c>
      <c r="F2106" s="1">
        <f t="shared" si="129"/>
        <v>0</v>
      </c>
      <c r="G2106" s="1">
        <f t="shared" si="130"/>
        <v>0</v>
      </c>
      <c r="H2106" s="14" t="str">
        <f t="shared" si="131"/>
        <v>-</v>
      </c>
    </row>
    <row r="2107" spans="5:8" x14ac:dyDescent="0.25">
      <c r="E2107" s="15">
        <f t="shared" si="128"/>
        <v>0</v>
      </c>
      <c r="F2107" s="1">
        <f t="shared" si="129"/>
        <v>0</v>
      </c>
      <c r="G2107" s="1">
        <f t="shared" si="130"/>
        <v>0</v>
      </c>
      <c r="H2107" s="14" t="str">
        <f t="shared" si="131"/>
        <v>-</v>
      </c>
    </row>
    <row r="2108" spans="5:8" x14ac:dyDescent="0.25">
      <c r="E2108" s="15">
        <f t="shared" si="128"/>
        <v>0</v>
      </c>
      <c r="F2108" s="1">
        <f t="shared" si="129"/>
        <v>0</v>
      </c>
      <c r="G2108" s="1">
        <f t="shared" si="130"/>
        <v>0</v>
      </c>
      <c r="H2108" s="14" t="str">
        <f t="shared" si="131"/>
        <v>-</v>
      </c>
    </row>
    <row r="2109" spans="5:8" x14ac:dyDescent="0.25">
      <c r="E2109" s="15">
        <f t="shared" si="128"/>
        <v>0</v>
      </c>
      <c r="F2109" s="1">
        <f t="shared" si="129"/>
        <v>0</v>
      </c>
      <c r="G2109" s="1">
        <f t="shared" si="130"/>
        <v>0</v>
      </c>
      <c r="H2109" s="14" t="str">
        <f t="shared" si="131"/>
        <v>-</v>
      </c>
    </row>
    <row r="2110" spans="5:8" x14ac:dyDescent="0.25">
      <c r="E2110" s="15">
        <f t="shared" si="128"/>
        <v>0</v>
      </c>
      <c r="F2110" s="1">
        <f t="shared" si="129"/>
        <v>0</v>
      </c>
      <c r="G2110" s="1">
        <f t="shared" si="130"/>
        <v>0</v>
      </c>
      <c r="H2110" s="14" t="str">
        <f t="shared" si="131"/>
        <v>-</v>
      </c>
    </row>
    <row r="2111" spans="5:8" x14ac:dyDescent="0.25">
      <c r="E2111" s="15">
        <f t="shared" si="128"/>
        <v>0</v>
      </c>
      <c r="F2111" s="1">
        <f t="shared" si="129"/>
        <v>0</v>
      </c>
      <c r="G2111" s="1">
        <f t="shared" si="130"/>
        <v>0</v>
      </c>
      <c r="H2111" s="14" t="str">
        <f t="shared" si="131"/>
        <v>-</v>
      </c>
    </row>
    <row r="2112" spans="5:8" x14ac:dyDescent="0.25">
      <c r="E2112" s="15">
        <f t="shared" si="128"/>
        <v>0</v>
      </c>
      <c r="F2112" s="1">
        <f t="shared" si="129"/>
        <v>0</v>
      </c>
      <c r="G2112" s="1">
        <f t="shared" si="130"/>
        <v>0</v>
      </c>
      <c r="H2112" s="14" t="str">
        <f t="shared" si="131"/>
        <v>-</v>
      </c>
    </row>
    <row r="2113" spans="5:8" x14ac:dyDescent="0.25">
      <c r="E2113" s="15">
        <f t="shared" si="128"/>
        <v>0</v>
      </c>
      <c r="F2113" s="1">
        <f t="shared" si="129"/>
        <v>0</v>
      </c>
      <c r="G2113" s="1">
        <f t="shared" si="130"/>
        <v>0</v>
      </c>
      <c r="H2113" s="14" t="str">
        <f t="shared" si="131"/>
        <v>-</v>
      </c>
    </row>
    <row r="2114" spans="5:8" x14ac:dyDescent="0.25">
      <c r="E2114" s="15">
        <f t="shared" si="128"/>
        <v>0</v>
      </c>
      <c r="F2114" s="1">
        <f t="shared" si="129"/>
        <v>0</v>
      </c>
      <c r="G2114" s="1">
        <f t="shared" si="130"/>
        <v>0</v>
      </c>
      <c r="H2114" s="14" t="str">
        <f t="shared" si="131"/>
        <v>-</v>
      </c>
    </row>
    <row r="2115" spans="5:8" x14ac:dyDescent="0.25">
      <c r="E2115" s="15">
        <f t="shared" si="128"/>
        <v>0</v>
      </c>
      <c r="F2115" s="1">
        <f t="shared" si="129"/>
        <v>0</v>
      </c>
      <c r="G2115" s="1">
        <f t="shared" si="130"/>
        <v>0</v>
      </c>
      <c r="H2115" s="14" t="str">
        <f t="shared" si="131"/>
        <v>-</v>
      </c>
    </row>
    <row r="2116" spans="5:8" x14ac:dyDescent="0.25">
      <c r="E2116" s="15">
        <f t="shared" si="128"/>
        <v>0</v>
      </c>
      <c r="F2116" s="1">
        <f t="shared" si="129"/>
        <v>0</v>
      </c>
      <c r="G2116" s="1">
        <f t="shared" si="130"/>
        <v>0</v>
      </c>
      <c r="H2116" s="14" t="str">
        <f t="shared" si="131"/>
        <v>-</v>
      </c>
    </row>
    <row r="2117" spans="5:8" x14ac:dyDescent="0.25">
      <c r="E2117" s="15">
        <f t="shared" si="128"/>
        <v>0</v>
      </c>
      <c r="F2117" s="1">
        <f t="shared" si="129"/>
        <v>0</v>
      </c>
      <c r="G2117" s="1">
        <f t="shared" si="130"/>
        <v>0</v>
      </c>
      <c r="H2117" s="14" t="str">
        <f t="shared" si="131"/>
        <v>-</v>
      </c>
    </row>
    <row r="2118" spans="5:8" x14ac:dyDescent="0.25">
      <c r="E2118" s="15">
        <f t="shared" ref="E2118:E2181" si="132">ROUNDDOWN(C2118,0)</f>
        <v>0</v>
      </c>
      <c r="F2118" s="1">
        <f t="shared" ref="F2118:F2181" si="133">SUMIFS(D:D,E:E,E2118)</f>
        <v>0</v>
      </c>
      <c r="G2118" s="1">
        <f t="shared" ref="G2118:G2181" si="134">SUMIFS(D:D,E:E,E2118-1)</f>
        <v>0</v>
      </c>
      <c r="H2118" s="14" t="str">
        <f t="shared" ref="H2118:H2181" si="135">IF(E2118&lt;&gt;E2117,IF(G2118&lt;=$L$3,MIN(F2118,$L$5),"-"),"-")</f>
        <v>-</v>
      </c>
    </row>
    <row r="2119" spans="5:8" x14ac:dyDescent="0.25">
      <c r="E2119" s="15">
        <f t="shared" si="132"/>
        <v>0</v>
      </c>
      <c r="F2119" s="1">
        <f t="shared" si="133"/>
        <v>0</v>
      </c>
      <c r="G2119" s="1">
        <f t="shared" si="134"/>
        <v>0</v>
      </c>
      <c r="H2119" s="14" t="str">
        <f t="shared" si="135"/>
        <v>-</v>
      </c>
    </row>
    <row r="2120" spans="5:8" x14ac:dyDescent="0.25">
      <c r="E2120" s="15">
        <f t="shared" si="132"/>
        <v>0</v>
      </c>
      <c r="F2120" s="1">
        <f t="shared" si="133"/>
        <v>0</v>
      </c>
      <c r="G2120" s="1">
        <f t="shared" si="134"/>
        <v>0</v>
      </c>
      <c r="H2120" s="14" t="str">
        <f t="shared" si="135"/>
        <v>-</v>
      </c>
    </row>
    <row r="2121" spans="5:8" x14ac:dyDescent="0.25">
      <c r="E2121" s="15">
        <f t="shared" si="132"/>
        <v>0</v>
      </c>
      <c r="F2121" s="1">
        <f t="shared" si="133"/>
        <v>0</v>
      </c>
      <c r="G2121" s="1">
        <f t="shared" si="134"/>
        <v>0</v>
      </c>
      <c r="H2121" s="14" t="str">
        <f t="shared" si="135"/>
        <v>-</v>
      </c>
    </row>
    <row r="2122" spans="5:8" x14ac:dyDescent="0.25">
      <c r="E2122" s="15">
        <f t="shared" si="132"/>
        <v>0</v>
      </c>
      <c r="F2122" s="1">
        <f t="shared" si="133"/>
        <v>0</v>
      </c>
      <c r="G2122" s="1">
        <f t="shared" si="134"/>
        <v>0</v>
      </c>
      <c r="H2122" s="14" t="str">
        <f t="shared" si="135"/>
        <v>-</v>
      </c>
    </row>
    <row r="2123" spans="5:8" x14ac:dyDescent="0.25">
      <c r="E2123" s="15">
        <f t="shared" si="132"/>
        <v>0</v>
      </c>
      <c r="F2123" s="1">
        <f t="shared" si="133"/>
        <v>0</v>
      </c>
      <c r="G2123" s="1">
        <f t="shared" si="134"/>
        <v>0</v>
      </c>
      <c r="H2123" s="14" t="str">
        <f t="shared" si="135"/>
        <v>-</v>
      </c>
    </row>
    <row r="2124" spans="5:8" x14ac:dyDescent="0.25">
      <c r="E2124" s="15">
        <f t="shared" si="132"/>
        <v>0</v>
      </c>
      <c r="F2124" s="1">
        <f t="shared" si="133"/>
        <v>0</v>
      </c>
      <c r="G2124" s="1">
        <f t="shared" si="134"/>
        <v>0</v>
      </c>
      <c r="H2124" s="14" t="str">
        <f t="shared" si="135"/>
        <v>-</v>
      </c>
    </row>
    <row r="2125" spans="5:8" x14ac:dyDescent="0.25">
      <c r="E2125" s="15">
        <f t="shared" si="132"/>
        <v>0</v>
      </c>
      <c r="F2125" s="1">
        <f t="shared" si="133"/>
        <v>0</v>
      </c>
      <c r="G2125" s="1">
        <f t="shared" si="134"/>
        <v>0</v>
      </c>
      <c r="H2125" s="14" t="str">
        <f t="shared" si="135"/>
        <v>-</v>
      </c>
    </row>
    <row r="2126" spans="5:8" x14ac:dyDescent="0.25">
      <c r="E2126" s="15">
        <f t="shared" si="132"/>
        <v>0</v>
      </c>
      <c r="F2126" s="1">
        <f t="shared" si="133"/>
        <v>0</v>
      </c>
      <c r="G2126" s="1">
        <f t="shared" si="134"/>
        <v>0</v>
      </c>
      <c r="H2126" s="14" t="str">
        <f t="shared" si="135"/>
        <v>-</v>
      </c>
    </row>
    <row r="2127" spans="5:8" x14ac:dyDescent="0.25">
      <c r="E2127" s="15">
        <f t="shared" si="132"/>
        <v>0</v>
      </c>
      <c r="F2127" s="1">
        <f t="shared" si="133"/>
        <v>0</v>
      </c>
      <c r="G2127" s="1">
        <f t="shared" si="134"/>
        <v>0</v>
      </c>
      <c r="H2127" s="14" t="str">
        <f t="shared" si="135"/>
        <v>-</v>
      </c>
    </row>
    <row r="2128" spans="5:8" x14ac:dyDescent="0.25">
      <c r="E2128" s="15">
        <f t="shared" si="132"/>
        <v>0</v>
      </c>
      <c r="F2128" s="1">
        <f t="shared" si="133"/>
        <v>0</v>
      </c>
      <c r="G2128" s="1">
        <f t="shared" si="134"/>
        <v>0</v>
      </c>
      <c r="H2128" s="14" t="str">
        <f t="shared" si="135"/>
        <v>-</v>
      </c>
    </row>
    <row r="2129" spans="5:8" x14ac:dyDescent="0.25">
      <c r="E2129" s="15">
        <f t="shared" si="132"/>
        <v>0</v>
      </c>
      <c r="F2129" s="1">
        <f t="shared" si="133"/>
        <v>0</v>
      </c>
      <c r="G2129" s="1">
        <f t="shared" si="134"/>
        <v>0</v>
      </c>
      <c r="H2129" s="14" t="str">
        <f t="shared" si="135"/>
        <v>-</v>
      </c>
    </row>
    <row r="2130" spans="5:8" x14ac:dyDescent="0.25">
      <c r="E2130" s="15">
        <f t="shared" si="132"/>
        <v>0</v>
      </c>
      <c r="F2130" s="1">
        <f t="shared" si="133"/>
        <v>0</v>
      </c>
      <c r="G2130" s="1">
        <f t="shared" si="134"/>
        <v>0</v>
      </c>
      <c r="H2130" s="14" t="str">
        <f t="shared" si="135"/>
        <v>-</v>
      </c>
    </row>
    <row r="2131" spans="5:8" x14ac:dyDescent="0.25">
      <c r="E2131" s="15">
        <f t="shared" si="132"/>
        <v>0</v>
      </c>
      <c r="F2131" s="1">
        <f t="shared" si="133"/>
        <v>0</v>
      </c>
      <c r="G2131" s="1">
        <f t="shared" si="134"/>
        <v>0</v>
      </c>
      <c r="H2131" s="14" t="str">
        <f t="shared" si="135"/>
        <v>-</v>
      </c>
    </row>
    <row r="2132" spans="5:8" x14ac:dyDescent="0.25">
      <c r="E2132" s="15">
        <f t="shared" si="132"/>
        <v>0</v>
      </c>
      <c r="F2132" s="1">
        <f t="shared" si="133"/>
        <v>0</v>
      </c>
      <c r="G2132" s="1">
        <f t="shared" si="134"/>
        <v>0</v>
      </c>
      <c r="H2132" s="14" t="str">
        <f t="shared" si="135"/>
        <v>-</v>
      </c>
    </row>
    <row r="2133" spans="5:8" x14ac:dyDescent="0.25">
      <c r="E2133" s="15">
        <f t="shared" si="132"/>
        <v>0</v>
      </c>
      <c r="F2133" s="1">
        <f t="shared" si="133"/>
        <v>0</v>
      </c>
      <c r="G2133" s="1">
        <f t="shared" si="134"/>
        <v>0</v>
      </c>
      <c r="H2133" s="14" t="str">
        <f t="shared" si="135"/>
        <v>-</v>
      </c>
    </row>
    <row r="2134" spans="5:8" x14ac:dyDescent="0.25">
      <c r="E2134" s="15">
        <f t="shared" si="132"/>
        <v>0</v>
      </c>
      <c r="F2134" s="1">
        <f t="shared" si="133"/>
        <v>0</v>
      </c>
      <c r="G2134" s="1">
        <f t="shared" si="134"/>
        <v>0</v>
      </c>
      <c r="H2134" s="14" t="str">
        <f t="shared" si="135"/>
        <v>-</v>
      </c>
    </row>
    <row r="2135" spans="5:8" x14ac:dyDescent="0.25">
      <c r="E2135" s="15">
        <f t="shared" si="132"/>
        <v>0</v>
      </c>
      <c r="F2135" s="1">
        <f t="shared" si="133"/>
        <v>0</v>
      </c>
      <c r="G2135" s="1">
        <f t="shared" si="134"/>
        <v>0</v>
      </c>
      <c r="H2135" s="14" t="str">
        <f t="shared" si="135"/>
        <v>-</v>
      </c>
    </row>
    <row r="2136" spans="5:8" x14ac:dyDescent="0.25">
      <c r="E2136" s="15">
        <f t="shared" si="132"/>
        <v>0</v>
      </c>
      <c r="F2136" s="1">
        <f t="shared" si="133"/>
        <v>0</v>
      </c>
      <c r="G2136" s="1">
        <f t="shared" si="134"/>
        <v>0</v>
      </c>
      <c r="H2136" s="14" t="str">
        <f t="shared" si="135"/>
        <v>-</v>
      </c>
    </row>
    <row r="2137" spans="5:8" x14ac:dyDescent="0.25">
      <c r="E2137" s="15">
        <f t="shared" si="132"/>
        <v>0</v>
      </c>
      <c r="F2137" s="1">
        <f t="shared" si="133"/>
        <v>0</v>
      </c>
      <c r="G2137" s="1">
        <f t="shared" si="134"/>
        <v>0</v>
      </c>
      <c r="H2137" s="14" t="str">
        <f t="shared" si="135"/>
        <v>-</v>
      </c>
    </row>
    <row r="2138" spans="5:8" x14ac:dyDescent="0.25">
      <c r="E2138" s="15">
        <f t="shared" si="132"/>
        <v>0</v>
      </c>
      <c r="F2138" s="1">
        <f t="shared" si="133"/>
        <v>0</v>
      </c>
      <c r="G2138" s="1">
        <f t="shared" si="134"/>
        <v>0</v>
      </c>
      <c r="H2138" s="14" t="str">
        <f t="shared" si="135"/>
        <v>-</v>
      </c>
    </row>
    <row r="2139" spans="5:8" x14ac:dyDescent="0.25">
      <c r="E2139" s="15">
        <f t="shared" si="132"/>
        <v>0</v>
      </c>
      <c r="F2139" s="1">
        <f t="shared" si="133"/>
        <v>0</v>
      </c>
      <c r="G2139" s="1">
        <f t="shared" si="134"/>
        <v>0</v>
      </c>
      <c r="H2139" s="14" t="str">
        <f t="shared" si="135"/>
        <v>-</v>
      </c>
    </row>
    <row r="2140" spans="5:8" x14ac:dyDescent="0.25">
      <c r="E2140" s="15">
        <f t="shared" si="132"/>
        <v>0</v>
      </c>
      <c r="F2140" s="1">
        <f t="shared" si="133"/>
        <v>0</v>
      </c>
      <c r="G2140" s="1">
        <f t="shared" si="134"/>
        <v>0</v>
      </c>
      <c r="H2140" s="14" t="str">
        <f t="shared" si="135"/>
        <v>-</v>
      </c>
    </row>
    <row r="2141" spans="5:8" x14ac:dyDescent="0.25">
      <c r="E2141" s="15">
        <f t="shared" si="132"/>
        <v>0</v>
      </c>
      <c r="F2141" s="1">
        <f t="shared" si="133"/>
        <v>0</v>
      </c>
      <c r="G2141" s="1">
        <f t="shared" si="134"/>
        <v>0</v>
      </c>
      <c r="H2141" s="14" t="str">
        <f t="shared" si="135"/>
        <v>-</v>
      </c>
    </row>
    <row r="2142" spans="5:8" x14ac:dyDescent="0.25">
      <c r="E2142" s="15">
        <f t="shared" si="132"/>
        <v>0</v>
      </c>
      <c r="F2142" s="1">
        <f t="shared" si="133"/>
        <v>0</v>
      </c>
      <c r="G2142" s="1">
        <f t="shared" si="134"/>
        <v>0</v>
      </c>
      <c r="H2142" s="14" t="str">
        <f t="shared" si="135"/>
        <v>-</v>
      </c>
    </row>
    <row r="2143" spans="5:8" x14ac:dyDescent="0.25">
      <c r="E2143" s="15">
        <f t="shared" si="132"/>
        <v>0</v>
      </c>
      <c r="F2143" s="1">
        <f t="shared" si="133"/>
        <v>0</v>
      </c>
      <c r="G2143" s="1">
        <f t="shared" si="134"/>
        <v>0</v>
      </c>
      <c r="H2143" s="14" t="str">
        <f t="shared" si="135"/>
        <v>-</v>
      </c>
    </row>
    <row r="2144" spans="5:8" x14ac:dyDescent="0.25">
      <c r="E2144" s="15">
        <f t="shared" si="132"/>
        <v>0</v>
      </c>
      <c r="F2144" s="1">
        <f t="shared" si="133"/>
        <v>0</v>
      </c>
      <c r="G2144" s="1">
        <f t="shared" si="134"/>
        <v>0</v>
      </c>
      <c r="H2144" s="14" t="str">
        <f t="shared" si="135"/>
        <v>-</v>
      </c>
    </row>
    <row r="2145" spans="5:8" x14ac:dyDescent="0.25">
      <c r="E2145" s="15">
        <f t="shared" si="132"/>
        <v>0</v>
      </c>
      <c r="F2145" s="1">
        <f t="shared" si="133"/>
        <v>0</v>
      </c>
      <c r="G2145" s="1">
        <f t="shared" si="134"/>
        <v>0</v>
      </c>
      <c r="H2145" s="14" t="str">
        <f t="shared" si="135"/>
        <v>-</v>
      </c>
    </row>
    <row r="2146" spans="5:8" x14ac:dyDescent="0.25">
      <c r="E2146" s="15">
        <f t="shared" si="132"/>
        <v>0</v>
      </c>
      <c r="F2146" s="1">
        <f t="shared" si="133"/>
        <v>0</v>
      </c>
      <c r="G2146" s="1">
        <f t="shared" si="134"/>
        <v>0</v>
      </c>
      <c r="H2146" s="14" t="str">
        <f t="shared" si="135"/>
        <v>-</v>
      </c>
    </row>
    <row r="2147" spans="5:8" x14ac:dyDescent="0.25">
      <c r="E2147" s="15">
        <f t="shared" si="132"/>
        <v>0</v>
      </c>
      <c r="F2147" s="1">
        <f t="shared" si="133"/>
        <v>0</v>
      </c>
      <c r="G2147" s="1">
        <f t="shared" si="134"/>
        <v>0</v>
      </c>
      <c r="H2147" s="14" t="str">
        <f t="shared" si="135"/>
        <v>-</v>
      </c>
    </row>
    <row r="2148" spans="5:8" x14ac:dyDescent="0.25">
      <c r="E2148" s="15">
        <f t="shared" si="132"/>
        <v>0</v>
      </c>
      <c r="F2148" s="1">
        <f t="shared" si="133"/>
        <v>0</v>
      </c>
      <c r="G2148" s="1">
        <f t="shared" si="134"/>
        <v>0</v>
      </c>
      <c r="H2148" s="14" t="str">
        <f t="shared" si="135"/>
        <v>-</v>
      </c>
    </row>
    <row r="2149" spans="5:8" x14ac:dyDescent="0.25">
      <c r="E2149" s="15">
        <f t="shared" si="132"/>
        <v>0</v>
      </c>
      <c r="F2149" s="1">
        <f t="shared" si="133"/>
        <v>0</v>
      </c>
      <c r="G2149" s="1">
        <f t="shared" si="134"/>
        <v>0</v>
      </c>
      <c r="H2149" s="14" t="str">
        <f t="shared" si="135"/>
        <v>-</v>
      </c>
    </row>
    <row r="2150" spans="5:8" x14ac:dyDescent="0.25">
      <c r="E2150" s="15">
        <f t="shared" si="132"/>
        <v>0</v>
      </c>
      <c r="F2150" s="1">
        <f t="shared" si="133"/>
        <v>0</v>
      </c>
      <c r="G2150" s="1">
        <f t="shared" si="134"/>
        <v>0</v>
      </c>
      <c r="H2150" s="14" t="str">
        <f t="shared" si="135"/>
        <v>-</v>
      </c>
    </row>
    <row r="2151" spans="5:8" x14ac:dyDescent="0.25">
      <c r="E2151" s="15">
        <f t="shared" si="132"/>
        <v>0</v>
      </c>
      <c r="F2151" s="1">
        <f t="shared" si="133"/>
        <v>0</v>
      </c>
      <c r="G2151" s="1">
        <f t="shared" si="134"/>
        <v>0</v>
      </c>
      <c r="H2151" s="14" t="str">
        <f t="shared" si="135"/>
        <v>-</v>
      </c>
    </row>
    <row r="2152" spans="5:8" x14ac:dyDescent="0.25">
      <c r="E2152" s="15">
        <f t="shared" si="132"/>
        <v>0</v>
      </c>
      <c r="F2152" s="1">
        <f t="shared" si="133"/>
        <v>0</v>
      </c>
      <c r="G2152" s="1">
        <f t="shared" si="134"/>
        <v>0</v>
      </c>
      <c r="H2152" s="14" t="str">
        <f t="shared" si="135"/>
        <v>-</v>
      </c>
    </row>
    <row r="2153" spans="5:8" x14ac:dyDescent="0.25">
      <c r="E2153" s="15">
        <f t="shared" si="132"/>
        <v>0</v>
      </c>
      <c r="F2153" s="1">
        <f t="shared" si="133"/>
        <v>0</v>
      </c>
      <c r="G2153" s="1">
        <f t="shared" si="134"/>
        <v>0</v>
      </c>
      <c r="H2153" s="14" t="str">
        <f t="shared" si="135"/>
        <v>-</v>
      </c>
    </row>
    <row r="2154" spans="5:8" x14ac:dyDescent="0.25">
      <c r="E2154" s="15">
        <f t="shared" si="132"/>
        <v>0</v>
      </c>
      <c r="F2154" s="1">
        <f t="shared" si="133"/>
        <v>0</v>
      </c>
      <c r="G2154" s="1">
        <f t="shared" si="134"/>
        <v>0</v>
      </c>
      <c r="H2154" s="14" t="str">
        <f t="shared" si="135"/>
        <v>-</v>
      </c>
    </row>
    <row r="2155" spans="5:8" x14ac:dyDescent="0.25">
      <c r="E2155" s="15">
        <f t="shared" si="132"/>
        <v>0</v>
      </c>
      <c r="F2155" s="1">
        <f t="shared" si="133"/>
        <v>0</v>
      </c>
      <c r="G2155" s="1">
        <f t="shared" si="134"/>
        <v>0</v>
      </c>
      <c r="H2155" s="14" t="str">
        <f t="shared" si="135"/>
        <v>-</v>
      </c>
    </row>
    <row r="2156" spans="5:8" x14ac:dyDescent="0.25">
      <c r="E2156" s="15">
        <f t="shared" si="132"/>
        <v>0</v>
      </c>
      <c r="F2156" s="1">
        <f t="shared" si="133"/>
        <v>0</v>
      </c>
      <c r="G2156" s="1">
        <f t="shared" si="134"/>
        <v>0</v>
      </c>
      <c r="H2156" s="14" t="str">
        <f t="shared" si="135"/>
        <v>-</v>
      </c>
    </row>
    <row r="2157" spans="5:8" x14ac:dyDescent="0.25">
      <c r="E2157" s="15">
        <f t="shared" si="132"/>
        <v>0</v>
      </c>
      <c r="F2157" s="1">
        <f t="shared" si="133"/>
        <v>0</v>
      </c>
      <c r="G2157" s="1">
        <f t="shared" si="134"/>
        <v>0</v>
      </c>
      <c r="H2157" s="14" t="str">
        <f t="shared" si="135"/>
        <v>-</v>
      </c>
    </row>
    <row r="2158" spans="5:8" x14ac:dyDescent="0.25">
      <c r="E2158" s="15">
        <f t="shared" si="132"/>
        <v>0</v>
      </c>
      <c r="F2158" s="1">
        <f t="shared" si="133"/>
        <v>0</v>
      </c>
      <c r="G2158" s="1">
        <f t="shared" si="134"/>
        <v>0</v>
      </c>
      <c r="H2158" s="14" t="str">
        <f t="shared" si="135"/>
        <v>-</v>
      </c>
    </row>
    <row r="2159" spans="5:8" x14ac:dyDescent="0.25">
      <c r="E2159" s="15">
        <f t="shared" si="132"/>
        <v>0</v>
      </c>
      <c r="F2159" s="1">
        <f t="shared" si="133"/>
        <v>0</v>
      </c>
      <c r="G2159" s="1">
        <f t="shared" si="134"/>
        <v>0</v>
      </c>
      <c r="H2159" s="14" t="str">
        <f t="shared" si="135"/>
        <v>-</v>
      </c>
    </row>
    <row r="2160" spans="5:8" x14ac:dyDescent="0.25">
      <c r="E2160" s="15">
        <f t="shared" si="132"/>
        <v>0</v>
      </c>
      <c r="F2160" s="1">
        <f t="shared" si="133"/>
        <v>0</v>
      </c>
      <c r="G2160" s="1">
        <f t="shared" si="134"/>
        <v>0</v>
      </c>
      <c r="H2160" s="14" t="str">
        <f t="shared" si="135"/>
        <v>-</v>
      </c>
    </row>
    <row r="2161" spans="5:8" x14ac:dyDescent="0.25">
      <c r="E2161" s="15">
        <f t="shared" si="132"/>
        <v>0</v>
      </c>
      <c r="F2161" s="1">
        <f t="shared" si="133"/>
        <v>0</v>
      </c>
      <c r="G2161" s="1">
        <f t="shared" si="134"/>
        <v>0</v>
      </c>
      <c r="H2161" s="14" t="str">
        <f t="shared" si="135"/>
        <v>-</v>
      </c>
    </row>
    <row r="2162" spans="5:8" x14ac:dyDescent="0.25">
      <c r="E2162" s="15">
        <f t="shared" si="132"/>
        <v>0</v>
      </c>
      <c r="F2162" s="1">
        <f t="shared" si="133"/>
        <v>0</v>
      </c>
      <c r="G2162" s="1">
        <f t="shared" si="134"/>
        <v>0</v>
      </c>
      <c r="H2162" s="14" t="str">
        <f t="shared" si="135"/>
        <v>-</v>
      </c>
    </row>
    <row r="2163" spans="5:8" x14ac:dyDescent="0.25">
      <c r="E2163" s="15">
        <f t="shared" si="132"/>
        <v>0</v>
      </c>
      <c r="F2163" s="1">
        <f t="shared" si="133"/>
        <v>0</v>
      </c>
      <c r="G2163" s="1">
        <f t="shared" si="134"/>
        <v>0</v>
      </c>
      <c r="H2163" s="14" t="str">
        <f t="shared" si="135"/>
        <v>-</v>
      </c>
    </row>
    <row r="2164" spans="5:8" x14ac:dyDescent="0.25">
      <c r="E2164" s="15">
        <f t="shared" si="132"/>
        <v>0</v>
      </c>
      <c r="F2164" s="1">
        <f t="shared" si="133"/>
        <v>0</v>
      </c>
      <c r="G2164" s="1">
        <f t="shared" si="134"/>
        <v>0</v>
      </c>
      <c r="H2164" s="14" t="str">
        <f t="shared" si="135"/>
        <v>-</v>
      </c>
    </row>
    <row r="2165" spans="5:8" x14ac:dyDescent="0.25">
      <c r="E2165" s="15">
        <f t="shared" si="132"/>
        <v>0</v>
      </c>
      <c r="F2165" s="1">
        <f t="shared" si="133"/>
        <v>0</v>
      </c>
      <c r="G2165" s="1">
        <f t="shared" si="134"/>
        <v>0</v>
      </c>
      <c r="H2165" s="14" t="str">
        <f t="shared" si="135"/>
        <v>-</v>
      </c>
    </row>
    <row r="2166" spans="5:8" x14ac:dyDescent="0.25">
      <c r="E2166" s="15">
        <f t="shared" si="132"/>
        <v>0</v>
      </c>
      <c r="F2166" s="1">
        <f t="shared" si="133"/>
        <v>0</v>
      </c>
      <c r="G2166" s="1">
        <f t="shared" si="134"/>
        <v>0</v>
      </c>
      <c r="H2166" s="14" t="str">
        <f t="shared" si="135"/>
        <v>-</v>
      </c>
    </row>
    <row r="2167" spans="5:8" x14ac:dyDescent="0.25">
      <c r="E2167" s="15">
        <f t="shared" si="132"/>
        <v>0</v>
      </c>
      <c r="F2167" s="1">
        <f t="shared" si="133"/>
        <v>0</v>
      </c>
      <c r="G2167" s="1">
        <f t="shared" si="134"/>
        <v>0</v>
      </c>
      <c r="H2167" s="14" t="str">
        <f t="shared" si="135"/>
        <v>-</v>
      </c>
    </row>
    <row r="2168" spans="5:8" x14ac:dyDescent="0.25">
      <c r="E2168" s="15">
        <f t="shared" si="132"/>
        <v>0</v>
      </c>
      <c r="F2168" s="1">
        <f t="shared" si="133"/>
        <v>0</v>
      </c>
      <c r="G2168" s="1">
        <f t="shared" si="134"/>
        <v>0</v>
      </c>
      <c r="H2168" s="14" t="str">
        <f t="shared" si="135"/>
        <v>-</v>
      </c>
    </row>
    <row r="2169" spans="5:8" x14ac:dyDescent="0.25">
      <c r="E2169" s="15">
        <f t="shared" si="132"/>
        <v>0</v>
      </c>
      <c r="F2169" s="1">
        <f t="shared" si="133"/>
        <v>0</v>
      </c>
      <c r="G2169" s="1">
        <f t="shared" si="134"/>
        <v>0</v>
      </c>
      <c r="H2169" s="14" t="str">
        <f t="shared" si="135"/>
        <v>-</v>
      </c>
    </row>
    <row r="2170" spans="5:8" x14ac:dyDescent="0.25">
      <c r="E2170" s="15">
        <f t="shared" si="132"/>
        <v>0</v>
      </c>
      <c r="F2170" s="1">
        <f t="shared" si="133"/>
        <v>0</v>
      </c>
      <c r="G2170" s="1">
        <f t="shared" si="134"/>
        <v>0</v>
      </c>
      <c r="H2170" s="14" t="str">
        <f t="shared" si="135"/>
        <v>-</v>
      </c>
    </row>
    <row r="2171" spans="5:8" x14ac:dyDescent="0.25">
      <c r="E2171" s="15">
        <f t="shared" si="132"/>
        <v>0</v>
      </c>
      <c r="F2171" s="1">
        <f t="shared" si="133"/>
        <v>0</v>
      </c>
      <c r="G2171" s="1">
        <f t="shared" si="134"/>
        <v>0</v>
      </c>
      <c r="H2171" s="14" t="str">
        <f t="shared" si="135"/>
        <v>-</v>
      </c>
    </row>
    <row r="2172" spans="5:8" x14ac:dyDescent="0.25">
      <c r="E2172" s="15">
        <f t="shared" si="132"/>
        <v>0</v>
      </c>
      <c r="F2172" s="1">
        <f t="shared" si="133"/>
        <v>0</v>
      </c>
      <c r="G2172" s="1">
        <f t="shared" si="134"/>
        <v>0</v>
      </c>
      <c r="H2172" s="14" t="str">
        <f t="shared" si="135"/>
        <v>-</v>
      </c>
    </row>
    <row r="2173" spans="5:8" x14ac:dyDescent="0.25">
      <c r="E2173" s="15">
        <f t="shared" si="132"/>
        <v>0</v>
      </c>
      <c r="F2173" s="1">
        <f t="shared" si="133"/>
        <v>0</v>
      </c>
      <c r="G2173" s="1">
        <f t="shared" si="134"/>
        <v>0</v>
      </c>
      <c r="H2173" s="14" t="str">
        <f t="shared" si="135"/>
        <v>-</v>
      </c>
    </row>
    <row r="2174" spans="5:8" x14ac:dyDescent="0.25">
      <c r="E2174" s="15">
        <f t="shared" si="132"/>
        <v>0</v>
      </c>
      <c r="F2174" s="1">
        <f t="shared" si="133"/>
        <v>0</v>
      </c>
      <c r="G2174" s="1">
        <f t="shared" si="134"/>
        <v>0</v>
      </c>
      <c r="H2174" s="14" t="str">
        <f t="shared" si="135"/>
        <v>-</v>
      </c>
    </row>
    <row r="2175" spans="5:8" x14ac:dyDescent="0.25">
      <c r="E2175" s="15">
        <f t="shared" si="132"/>
        <v>0</v>
      </c>
      <c r="F2175" s="1">
        <f t="shared" si="133"/>
        <v>0</v>
      </c>
      <c r="G2175" s="1">
        <f t="shared" si="134"/>
        <v>0</v>
      </c>
      <c r="H2175" s="14" t="str">
        <f t="shared" si="135"/>
        <v>-</v>
      </c>
    </row>
    <row r="2176" spans="5:8" x14ac:dyDescent="0.25">
      <c r="E2176" s="15">
        <f t="shared" si="132"/>
        <v>0</v>
      </c>
      <c r="F2176" s="1">
        <f t="shared" si="133"/>
        <v>0</v>
      </c>
      <c r="G2176" s="1">
        <f t="shared" si="134"/>
        <v>0</v>
      </c>
      <c r="H2176" s="14" t="str">
        <f t="shared" si="135"/>
        <v>-</v>
      </c>
    </row>
    <row r="2177" spans="5:8" x14ac:dyDescent="0.25">
      <c r="E2177" s="15">
        <f t="shared" si="132"/>
        <v>0</v>
      </c>
      <c r="F2177" s="1">
        <f t="shared" si="133"/>
        <v>0</v>
      </c>
      <c r="G2177" s="1">
        <f t="shared" si="134"/>
        <v>0</v>
      </c>
      <c r="H2177" s="14" t="str">
        <f t="shared" si="135"/>
        <v>-</v>
      </c>
    </row>
    <row r="2178" spans="5:8" x14ac:dyDescent="0.25">
      <c r="E2178" s="15">
        <f t="shared" si="132"/>
        <v>0</v>
      </c>
      <c r="F2178" s="1">
        <f t="shared" si="133"/>
        <v>0</v>
      </c>
      <c r="G2178" s="1">
        <f t="shared" si="134"/>
        <v>0</v>
      </c>
      <c r="H2178" s="14" t="str">
        <f t="shared" si="135"/>
        <v>-</v>
      </c>
    </row>
    <row r="2179" spans="5:8" x14ac:dyDescent="0.25">
      <c r="E2179" s="15">
        <f t="shared" si="132"/>
        <v>0</v>
      </c>
      <c r="F2179" s="1">
        <f t="shared" si="133"/>
        <v>0</v>
      </c>
      <c r="G2179" s="1">
        <f t="shared" si="134"/>
        <v>0</v>
      </c>
      <c r="H2179" s="14" t="str">
        <f t="shared" si="135"/>
        <v>-</v>
      </c>
    </row>
    <row r="2180" spans="5:8" x14ac:dyDescent="0.25">
      <c r="E2180" s="15">
        <f t="shared" si="132"/>
        <v>0</v>
      </c>
      <c r="F2180" s="1">
        <f t="shared" si="133"/>
        <v>0</v>
      </c>
      <c r="G2180" s="1">
        <f t="shared" si="134"/>
        <v>0</v>
      </c>
      <c r="H2180" s="14" t="str">
        <f t="shared" si="135"/>
        <v>-</v>
      </c>
    </row>
    <row r="2181" spans="5:8" x14ac:dyDescent="0.25">
      <c r="E2181" s="15">
        <f t="shared" si="132"/>
        <v>0</v>
      </c>
      <c r="F2181" s="1">
        <f t="shared" si="133"/>
        <v>0</v>
      </c>
      <c r="G2181" s="1">
        <f t="shared" si="134"/>
        <v>0</v>
      </c>
      <c r="H2181" s="14" t="str">
        <f t="shared" si="135"/>
        <v>-</v>
      </c>
    </row>
    <row r="2182" spans="5:8" x14ac:dyDescent="0.25">
      <c r="E2182" s="15">
        <f t="shared" ref="E2182:E2245" si="136">ROUNDDOWN(C2182,0)</f>
        <v>0</v>
      </c>
      <c r="F2182" s="1">
        <f t="shared" ref="F2182:F2245" si="137">SUMIFS(D:D,E:E,E2182)</f>
        <v>0</v>
      </c>
      <c r="G2182" s="1">
        <f t="shared" ref="G2182:G2245" si="138">SUMIFS(D:D,E:E,E2182-1)</f>
        <v>0</v>
      </c>
      <c r="H2182" s="14" t="str">
        <f t="shared" ref="H2182:H2245" si="139">IF(E2182&lt;&gt;E2181,IF(G2182&lt;=$L$3,MIN(F2182,$L$5),"-"),"-")</f>
        <v>-</v>
      </c>
    </row>
    <row r="2183" spans="5:8" x14ac:dyDescent="0.25">
      <c r="E2183" s="15">
        <f t="shared" si="136"/>
        <v>0</v>
      </c>
      <c r="F2183" s="1">
        <f t="shared" si="137"/>
        <v>0</v>
      </c>
      <c r="G2183" s="1">
        <f t="shared" si="138"/>
        <v>0</v>
      </c>
      <c r="H2183" s="14" t="str">
        <f t="shared" si="139"/>
        <v>-</v>
      </c>
    </row>
    <row r="2184" spans="5:8" x14ac:dyDescent="0.25">
      <c r="E2184" s="15">
        <f t="shared" si="136"/>
        <v>0</v>
      </c>
      <c r="F2184" s="1">
        <f t="shared" si="137"/>
        <v>0</v>
      </c>
      <c r="G2184" s="1">
        <f t="shared" si="138"/>
        <v>0</v>
      </c>
      <c r="H2184" s="14" t="str">
        <f t="shared" si="139"/>
        <v>-</v>
      </c>
    </row>
    <row r="2185" spans="5:8" x14ac:dyDescent="0.25">
      <c r="E2185" s="15">
        <f t="shared" si="136"/>
        <v>0</v>
      </c>
      <c r="F2185" s="1">
        <f t="shared" si="137"/>
        <v>0</v>
      </c>
      <c r="G2185" s="1">
        <f t="shared" si="138"/>
        <v>0</v>
      </c>
      <c r="H2185" s="14" t="str">
        <f t="shared" si="139"/>
        <v>-</v>
      </c>
    </row>
    <row r="2186" spans="5:8" x14ac:dyDescent="0.25">
      <c r="E2186" s="15">
        <f t="shared" si="136"/>
        <v>0</v>
      </c>
      <c r="F2186" s="1">
        <f t="shared" si="137"/>
        <v>0</v>
      </c>
      <c r="G2186" s="1">
        <f t="shared" si="138"/>
        <v>0</v>
      </c>
      <c r="H2186" s="14" t="str">
        <f t="shared" si="139"/>
        <v>-</v>
      </c>
    </row>
    <row r="2187" spans="5:8" x14ac:dyDescent="0.25">
      <c r="E2187" s="15">
        <f t="shared" si="136"/>
        <v>0</v>
      </c>
      <c r="F2187" s="1">
        <f t="shared" si="137"/>
        <v>0</v>
      </c>
      <c r="G2187" s="1">
        <f t="shared" si="138"/>
        <v>0</v>
      </c>
      <c r="H2187" s="14" t="str">
        <f t="shared" si="139"/>
        <v>-</v>
      </c>
    </row>
    <row r="2188" spans="5:8" x14ac:dyDescent="0.25">
      <c r="E2188" s="15">
        <f t="shared" si="136"/>
        <v>0</v>
      </c>
      <c r="F2188" s="1">
        <f t="shared" si="137"/>
        <v>0</v>
      </c>
      <c r="G2188" s="1">
        <f t="shared" si="138"/>
        <v>0</v>
      </c>
      <c r="H2188" s="14" t="str">
        <f t="shared" si="139"/>
        <v>-</v>
      </c>
    </row>
    <row r="2189" spans="5:8" x14ac:dyDescent="0.25">
      <c r="E2189" s="15">
        <f t="shared" si="136"/>
        <v>0</v>
      </c>
      <c r="F2189" s="1">
        <f t="shared" si="137"/>
        <v>0</v>
      </c>
      <c r="G2189" s="1">
        <f t="shared" si="138"/>
        <v>0</v>
      </c>
      <c r="H2189" s="14" t="str">
        <f t="shared" si="139"/>
        <v>-</v>
      </c>
    </row>
    <row r="2190" spans="5:8" x14ac:dyDescent="0.25">
      <c r="E2190" s="15">
        <f t="shared" si="136"/>
        <v>0</v>
      </c>
      <c r="F2190" s="1">
        <f t="shared" si="137"/>
        <v>0</v>
      </c>
      <c r="G2190" s="1">
        <f t="shared" si="138"/>
        <v>0</v>
      </c>
      <c r="H2190" s="14" t="str">
        <f t="shared" si="139"/>
        <v>-</v>
      </c>
    </row>
    <row r="2191" spans="5:8" x14ac:dyDescent="0.25">
      <c r="E2191" s="15">
        <f t="shared" si="136"/>
        <v>0</v>
      </c>
      <c r="F2191" s="1">
        <f t="shared" si="137"/>
        <v>0</v>
      </c>
      <c r="G2191" s="1">
        <f t="shared" si="138"/>
        <v>0</v>
      </c>
      <c r="H2191" s="14" t="str">
        <f t="shared" si="139"/>
        <v>-</v>
      </c>
    </row>
    <row r="2192" spans="5:8" x14ac:dyDescent="0.25">
      <c r="E2192" s="15">
        <f t="shared" si="136"/>
        <v>0</v>
      </c>
      <c r="F2192" s="1">
        <f t="shared" si="137"/>
        <v>0</v>
      </c>
      <c r="G2192" s="1">
        <f t="shared" si="138"/>
        <v>0</v>
      </c>
      <c r="H2192" s="14" t="str">
        <f t="shared" si="139"/>
        <v>-</v>
      </c>
    </row>
    <row r="2193" spans="5:8" x14ac:dyDescent="0.25">
      <c r="E2193" s="15">
        <f t="shared" si="136"/>
        <v>0</v>
      </c>
      <c r="F2193" s="1">
        <f t="shared" si="137"/>
        <v>0</v>
      </c>
      <c r="G2193" s="1">
        <f t="shared" si="138"/>
        <v>0</v>
      </c>
      <c r="H2193" s="14" t="str">
        <f t="shared" si="139"/>
        <v>-</v>
      </c>
    </row>
    <row r="2194" spans="5:8" x14ac:dyDescent="0.25">
      <c r="E2194" s="15">
        <f t="shared" si="136"/>
        <v>0</v>
      </c>
      <c r="F2194" s="1">
        <f t="shared" si="137"/>
        <v>0</v>
      </c>
      <c r="G2194" s="1">
        <f t="shared" si="138"/>
        <v>0</v>
      </c>
      <c r="H2194" s="14" t="str">
        <f t="shared" si="139"/>
        <v>-</v>
      </c>
    </row>
    <row r="2195" spans="5:8" x14ac:dyDescent="0.25">
      <c r="E2195" s="15">
        <f t="shared" si="136"/>
        <v>0</v>
      </c>
      <c r="F2195" s="1">
        <f t="shared" si="137"/>
        <v>0</v>
      </c>
      <c r="G2195" s="1">
        <f t="shared" si="138"/>
        <v>0</v>
      </c>
      <c r="H2195" s="14" t="str">
        <f t="shared" si="139"/>
        <v>-</v>
      </c>
    </row>
    <row r="2196" spans="5:8" x14ac:dyDescent="0.25">
      <c r="E2196" s="15">
        <f t="shared" si="136"/>
        <v>0</v>
      </c>
      <c r="F2196" s="1">
        <f t="shared" si="137"/>
        <v>0</v>
      </c>
      <c r="G2196" s="1">
        <f t="shared" si="138"/>
        <v>0</v>
      </c>
      <c r="H2196" s="14" t="str">
        <f t="shared" si="139"/>
        <v>-</v>
      </c>
    </row>
    <row r="2197" spans="5:8" x14ac:dyDescent="0.25">
      <c r="E2197" s="15">
        <f t="shared" si="136"/>
        <v>0</v>
      </c>
      <c r="F2197" s="1">
        <f t="shared" si="137"/>
        <v>0</v>
      </c>
      <c r="G2197" s="1">
        <f t="shared" si="138"/>
        <v>0</v>
      </c>
      <c r="H2197" s="14" t="str">
        <f t="shared" si="139"/>
        <v>-</v>
      </c>
    </row>
    <row r="2198" spans="5:8" x14ac:dyDescent="0.25">
      <c r="E2198" s="15">
        <f t="shared" si="136"/>
        <v>0</v>
      </c>
      <c r="F2198" s="1">
        <f t="shared" si="137"/>
        <v>0</v>
      </c>
      <c r="G2198" s="1">
        <f t="shared" si="138"/>
        <v>0</v>
      </c>
      <c r="H2198" s="14" t="str">
        <f t="shared" si="139"/>
        <v>-</v>
      </c>
    </row>
    <row r="2199" spans="5:8" x14ac:dyDescent="0.25">
      <c r="E2199" s="15">
        <f t="shared" si="136"/>
        <v>0</v>
      </c>
      <c r="F2199" s="1">
        <f t="shared" si="137"/>
        <v>0</v>
      </c>
      <c r="G2199" s="1">
        <f t="shared" si="138"/>
        <v>0</v>
      </c>
      <c r="H2199" s="14" t="str">
        <f t="shared" si="139"/>
        <v>-</v>
      </c>
    </row>
    <row r="2200" spans="5:8" x14ac:dyDescent="0.25">
      <c r="E2200" s="15">
        <f t="shared" si="136"/>
        <v>0</v>
      </c>
      <c r="F2200" s="1">
        <f t="shared" si="137"/>
        <v>0</v>
      </c>
      <c r="G2200" s="1">
        <f t="shared" si="138"/>
        <v>0</v>
      </c>
      <c r="H2200" s="14" t="str">
        <f t="shared" si="139"/>
        <v>-</v>
      </c>
    </row>
    <row r="2201" spans="5:8" x14ac:dyDescent="0.25">
      <c r="E2201" s="15">
        <f t="shared" si="136"/>
        <v>0</v>
      </c>
      <c r="F2201" s="1">
        <f t="shared" si="137"/>
        <v>0</v>
      </c>
      <c r="G2201" s="1">
        <f t="shared" si="138"/>
        <v>0</v>
      </c>
      <c r="H2201" s="14" t="str">
        <f t="shared" si="139"/>
        <v>-</v>
      </c>
    </row>
    <row r="2202" spans="5:8" x14ac:dyDescent="0.25">
      <c r="E2202" s="15">
        <f t="shared" si="136"/>
        <v>0</v>
      </c>
      <c r="F2202" s="1">
        <f t="shared" si="137"/>
        <v>0</v>
      </c>
      <c r="G2202" s="1">
        <f t="shared" si="138"/>
        <v>0</v>
      </c>
      <c r="H2202" s="14" t="str">
        <f t="shared" si="139"/>
        <v>-</v>
      </c>
    </row>
    <row r="2203" spans="5:8" x14ac:dyDescent="0.25">
      <c r="E2203" s="15">
        <f t="shared" si="136"/>
        <v>0</v>
      </c>
      <c r="F2203" s="1">
        <f t="shared" si="137"/>
        <v>0</v>
      </c>
      <c r="G2203" s="1">
        <f t="shared" si="138"/>
        <v>0</v>
      </c>
      <c r="H2203" s="14" t="str">
        <f t="shared" si="139"/>
        <v>-</v>
      </c>
    </row>
    <row r="2204" spans="5:8" x14ac:dyDescent="0.25">
      <c r="E2204" s="15">
        <f t="shared" si="136"/>
        <v>0</v>
      </c>
      <c r="F2204" s="1">
        <f t="shared" si="137"/>
        <v>0</v>
      </c>
      <c r="G2204" s="1">
        <f t="shared" si="138"/>
        <v>0</v>
      </c>
      <c r="H2204" s="14" t="str">
        <f t="shared" si="139"/>
        <v>-</v>
      </c>
    </row>
    <row r="2205" spans="5:8" x14ac:dyDescent="0.25">
      <c r="E2205" s="15">
        <f t="shared" si="136"/>
        <v>0</v>
      </c>
      <c r="F2205" s="1">
        <f t="shared" si="137"/>
        <v>0</v>
      </c>
      <c r="G2205" s="1">
        <f t="shared" si="138"/>
        <v>0</v>
      </c>
      <c r="H2205" s="14" t="str">
        <f t="shared" si="139"/>
        <v>-</v>
      </c>
    </row>
    <row r="2206" spans="5:8" x14ac:dyDescent="0.25">
      <c r="E2206" s="15">
        <f t="shared" si="136"/>
        <v>0</v>
      </c>
      <c r="F2206" s="1">
        <f t="shared" si="137"/>
        <v>0</v>
      </c>
      <c r="G2206" s="1">
        <f t="shared" si="138"/>
        <v>0</v>
      </c>
      <c r="H2206" s="14" t="str">
        <f t="shared" si="139"/>
        <v>-</v>
      </c>
    </row>
    <row r="2207" spans="5:8" x14ac:dyDescent="0.25">
      <c r="E2207" s="15">
        <f t="shared" si="136"/>
        <v>0</v>
      </c>
      <c r="F2207" s="1">
        <f t="shared" si="137"/>
        <v>0</v>
      </c>
      <c r="G2207" s="1">
        <f t="shared" si="138"/>
        <v>0</v>
      </c>
      <c r="H2207" s="14" t="str">
        <f t="shared" si="139"/>
        <v>-</v>
      </c>
    </row>
    <row r="2208" spans="5:8" x14ac:dyDescent="0.25">
      <c r="E2208" s="15">
        <f t="shared" si="136"/>
        <v>0</v>
      </c>
      <c r="F2208" s="1">
        <f t="shared" si="137"/>
        <v>0</v>
      </c>
      <c r="G2208" s="1">
        <f t="shared" si="138"/>
        <v>0</v>
      </c>
      <c r="H2208" s="14" t="str">
        <f t="shared" si="139"/>
        <v>-</v>
      </c>
    </row>
    <row r="2209" spans="5:8" x14ac:dyDescent="0.25">
      <c r="E2209" s="15">
        <f t="shared" si="136"/>
        <v>0</v>
      </c>
      <c r="F2209" s="1">
        <f t="shared" si="137"/>
        <v>0</v>
      </c>
      <c r="G2209" s="1">
        <f t="shared" si="138"/>
        <v>0</v>
      </c>
      <c r="H2209" s="14" t="str">
        <f t="shared" si="139"/>
        <v>-</v>
      </c>
    </row>
    <row r="2210" spans="5:8" x14ac:dyDescent="0.25">
      <c r="E2210" s="15">
        <f t="shared" si="136"/>
        <v>0</v>
      </c>
      <c r="F2210" s="1">
        <f t="shared" si="137"/>
        <v>0</v>
      </c>
      <c r="G2210" s="1">
        <f t="shared" si="138"/>
        <v>0</v>
      </c>
      <c r="H2210" s="14" t="str">
        <f t="shared" si="139"/>
        <v>-</v>
      </c>
    </row>
    <row r="2211" spans="5:8" x14ac:dyDescent="0.25">
      <c r="E2211" s="15">
        <f t="shared" si="136"/>
        <v>0</v>
      </c>
      <c r="F2211" s="1">
        <f t="shared" si="137"/>
        <v>0</v>
      </c>
      <c r="G2211" s="1">
        <f t="shared" si="138"/>
        <v>0</v>
      </c>
      <c r="H2211" s="14" t="str">
        <f t="shared" si="139"/>
        <v>-</v>
      </c>
    </row>
    <row r="2212" spans="5:8" x14ac:dyDescent="0.25">
      <c r="E2212" s="15">
        <f t="shared" si="136"/>
        <v>0</v>
      </c>
      <c r="F2212" s="1">
        <f t="shared" si="137"/>
        <v>0</v>
      </c>
      <c r="G2212" s="1">
        <f t="shared" si="138"/>
        <v>0</v>
      </c>
      <c r="H2212" s="14" t="str">
        <f t="shared" si="139"/>
        <v>-</v>
      </c>
    </row>
    <row r="2213" spans="5:8" x14ac:dyDescent="0.25">
      <c r="E2213" s="15">
        <f t="shared" si="136"/>
        <v>0</v>
      </c>
      <c r="F2213" s="1">
        <f t="shared" si="137"/>
        <v>0</v>
      </c>
      <c r="G2213" s="1">
        <f t="shared" si="138"/>
        <v>0</v>
      </c>
      <c r="H2213" s="14" t="str">
        <f t="shared" si="139"/>
        <v>-</v>
      </c>
    </row>
    <row r="2214" spans="5:8" x14ac:dyDescent="0.25">
      <c r="E2214" s="15">
        <f t="shared" si="136"/>
        <v>0</v>
      </c>
      <c r="F2214" s="1">
        <f t="shared" si="137"/>
        <v>0</v>
      </c>
      <c r="G2214" s="1">
        <f t="shared" si="138"/>
        <v>0</v>
      </c>
      <c r="H2214" s="14" t="str">
        <f t="shared" si="139"/>
        <v>-</v>
      </c>
    </row>
    <row r="2215" spans="5:8" x14ac:dyDescent="0.25">
      <c r="E2215" s="15">
        <f t="shared" si="136"/>
        <v>0</v>
      </c>
      <c r="F2215" s="1">
        <f t="shared" si="137"/>
        <v>0</v>
      </c>
      <c r="G2215" s="1">
        <f t="shared" si="138"/>
        <v>0</v>
      </c>
      <c r="H2215" s="14" t="str">
        <f t="shared" si="139"/>
        <v>-</v>
      </c>
    </row>
    <row r="2216" spans="5:8" x14ac:dyDescent="0.25">
      <c r="E2216" s="15">
        <f t="shared" si="136"/>
        <v>0</v>
      </c>
      <c r="F2216" s="1">
        <f t="shared" si="137"/>
        <v>0</v>
      </c>
      <c r="G2216" s="1">
        <f t="shared" si="138"/>
        <v>0</v>
      </c>
      <c r="H2216" s="14" t="str">
        <f t="shared" si="139"/>
        <v>-</v>
      </c>
    </row>
    <row r="2217" spans="5:8" x14ac:dyDescent="0.25">
      <c r="E2217" s="15">
        <f t="shared" si="136"/>
        <v>0</v>
      </c>
      <c r="F2217" s="1">
        <f t="shared" si="137"/>
        <v>0</v>
      </c>
      <c r="G2217" s="1">
        <f t="shared" si="138"/>
        <v>0</v>
      </c>
      <c r="H2217" s="14" t="str">
        <f t="shared" si="139"/>
        <v>-</v>
      </c>
    </row>
    <row r="2218" spans="5:8" x14ac:dyDescent="0.25">
      <c r="E2218" s="15">
        <f t="shared" si="136"/>
        <v>0</v>
      </c>
      <c r="F2218" s="1">
        <f t="shared" si="137"/>
        <v>0</v>
      </c>
      <c r="G2218" s="1">
        <f t="shared" si="138"/>
        <v>0</v>
      </c>
      <c r="H2218" s="14" t="str">
        <f t="shared" si="139"/>
        <v>-</v>
      </c>
    </row>
    <row r="2219" spans="5:8" x14ac:dyDescent="0.25">
      <c r="E2219" s="15">
        <f t="shared" si="136"/>
        <v>0</v>
      </c>
      <c r="F2219" s="1">
        <f t="shared" si="137"/>
        <v>0</v>
      </c>
      <c r="G2219" s="1">
        <f t="shared" si="138"/>
        <v>0</v>
      </c>
      <c r="H2219" s="14" t="str">
        <f t="shared" si="139"/>
        <v>-</v>
      </c>
    </row>
    <row r="2220" spans="5:8" x14ac:dyDescent="0.25">
      <c r="E2220" s="15">
        <f t="shared" si="136"/>
        <v>0</v>
      </c>
      <c r="F2220" s="1">
        <f t="shared" si="137"/>
        <v>0</v>
      </c>
      <c r="G2220" s="1">
        <f t="shared" si="138"/>
        <v>0</v>
      </c>
      <c r="H2220" s="14" t="str">
        <f t="shared" si="139"/>
        <v>-</v>
      </c>
    </row>
    <row r="2221" spans="5:8" x14ac:dyDescent="0.25">
      <c r="E2221" s="15">
        <f t="shared" si="136"/>
        <v>0</v>
      </c>
      <c r="F2221" s="1">
        <f t="shared" si="137"/>
        <v>0</v>
      </c>
      <c r="G2221" s="1">
        <f t="shared" si="138"/>
        <v>0</v>
      </c>
      <c r="H2221" s="14" t="str">
        <f t="shared" si="139"/>
        <v>-</v>
      </c>
    </row>
    <row r="2222" spans="5:8" x14ac:dyDescent="0.25">
      <c r="E2222" s="15">
        <f t="shared" si="136"/>
        <v>0</v>
      </c>
      <c r="F2222" s="1">
        <f t="shared" si="137"/>
        <v>0</v>
      </c>
      <c r="G2222" s="1">
        <f t="shared" si="138"/>
        <v>0</v>
      </c>
      <c r="H2222" s="14" t="str">
        <f t="shared" si="139"/>
        <v>-</v>
      </c>
    </row>
    <row r="2223" spans="5:8" x14ac:dyDescent="0.25">
      <c r="E2223" s="15">
        <f t="shared" si="136"/>
        <v>0</v>
      </c>
      <c r="F2223" s="1">
        <f t="shared" si="137"/>
        <v>0</v>
      </c>
      <c r="G2223" s="1">
        <f t="shared" si="138"/>
        <v>0</v>
      </c>
      <c r="H2223" s="14" t="str">
        <f t="shared" si="139"/>
        <v>-</v>
      </c>
    </row>
    <row r="2224" spans="5:8" x14ac:dyDescent="0.25">
      <c r="E2224" s="15">
        <f t="shared" si="136"/>
        <v>0</v>
      </c>
      <c r="F2224" s="1">
        <f t="shared" si="137"/>
        <v>0</v>
      </c>
      <c r="G2224" s="1">
        <f t="shared" si="138"/>
        <v>0</v>
      </c>
      <c r="H2224" s="14" t="str">
        <f t="shared" si="139"/>
        <v>-</v>
      </c>
    </row>
    <row r="2225" spans="5:8" x14ac:dyDescent="0.25">
      <c r="E2225" s="15">
        <f t="shared" si="136"/>
        <v>0</v>
      </c>
      <c r="F2225" s="1">
        <f t="shared" si="137"/>
        <v>0</v>
      </c>
      <c r="G2225" s="1">
        <f t="shared" si="138"/>
        <v>0</v>
      </c>
      <c r="H2225" s="14" t="str">
        <f t="shared" si="139"/>
        <v>-</v>
      </c>
    </row>
    <row r="2226" spans="5:8" x14ac:dyDescent="0.25">
      <c r="E2226" s="15">
        <f t="shared" si="136"/>
        <v>0</v>
      </c>
      <c r="F2226" s="1">
        <f t="shared" si="137"/>
        <v>0</v>
      </c>
      <c r="G2226" s="1">
        <f t="shared" si="138"/>
        <v>0</v>
      </c>
      <c r="H2226" s="14" t="str">
        <f t="shared" si="139"/>
        <v>-</v>
      </c>
    </row>
    <row r="2227" spans="5:8" x14ac:dyDescent="0.25">
      <c r="E2227" s="15">
        <f t="shared" si="136"/>
        <v>0</v>
      </c>
      <c r="F2227" s="1">
        <f t="shared" si="137"/>
        <v>0</v>
      </c>
      <c r="G2227" s="1">
        <f t="shared" si="138"/>
        <v>0</v>
      </c>
      <c r="H2227" s="14" t="str">
        <f t="shared" si="139"/>
        <v>-</v>
      </c>
    </row>
    <row r="2228" spans="5:8" x14ac:dyDescent="0.25">
      <c r="E2228" s="15">
        <f t="shared" si="136"/>
        <v>0</v>
      </c>
      <c r="F2228" s="1">
        <f t="shared" si="137"/>
        <v>0</v>
      </c>
      <c r="G2228" s="1">
        <f t="shared" si="138"/>
        <v>0</v>
      </c>
      <c r="H2228" s="14" t="str">
        <f t="shared" si="139"/>
        <v>-</v>
      </c>
    </row>
    <row r="2229" spans="5:8" x14ac:dyDescent="0.25">
      <c r="E2229" s="15">
        <f t="shared" si="136"/>
        <v>0</v>
      </c>
      <c r="F2229" s="1">
        <f t="shared" si="137"/>
        <v>0</v>
      </c>
      <c r="G2229" s="1">
        <f t="shared" si="138"/>
        <v>0</v>
      </c>
      <c r="H2229" s="14" t="str">
        <f t="shared" si="139"/>
        <v>-</v>
      </c>
    </row>
    <row r="2230" spans="5:8" x14ac:dyDescent="0.25">
      <c r="E2230" s="15">
        <f t="shared" si="136"/>
        <v>0</v>
      </c>
      <c r="F2230" s="1">
        <f t="shared" si="137"/>
        <v>0</v>
      </c>
      <c r="G2230" s="1">
        <f t="shared" si="138"/>
        <v>0</v>
      </c>
      <c r="H2230" s="14" t="str">
        <f t="shared" si="139"/>
        <v>-</v>
      </c>
    </row>
    <row r="2231" spans="5:8" x14ac:dyDescent="0.25">
      <c r="E2231" s="15">
        <f t="shared" si="136"/>
        <v>0</v>
      </c>
      <c r="F2231" s="1">
        <f t="shared" si="137"/>
        <v>0</v>
      </c>
      <c r="G2231" s="1">
        <f t="shared" si="138"/>
        <v>0</v>
      </c>
      <c r="H2231" s="14" t="str">
        <f t="shared" si="139"/>
        <v>-</v>
      </c>
    </row>
    <row r="2232" spans="5:8" x14ac:dyDescent="0.25">
      <c r="E2232" s="15">
        <f t="shared" si="136"/>
        <v>0</v>
      </c>
      <c r="F2232" s="1">
        <f t="shared" si="137"/>
        <v>0</v>
      </c>
      <c r="G2232" s="1">
        <f t="shared" si="138"/>
        <v>0</v>
      </c>
      <c r="H2232" s="14" t="str">
        <f t="shared" si="139"/>
        <v>-</v>
      </c>
    </row>
    <row r="2233" spans="5:8" x14ac:dyDescent="0.25">
      <c r="E2233" s="15">
        <f t="shared" si="136"/>
        <v>0</v>
      </c>
      <c r="F2233" s="1">
        <f t="shared" si="137"/>
        <v>0</v>
      </c>
      <c r="G2233" s="1">
        <f t="shared" si="138"/>
        <v>0</v>
      </c>
      <c r="H2233" s="14" t="str">
        <f t="shared" si="139"/>
        <v>-</v>
      </c>
    </row>
    <row r="2234" spans="5:8" x14ac:dyDescent="0.25">
      <c r="E2234" s="15">
        <f t="shared" si="136"/>
        <v>0</v>
      </c>
      <c r="F2234" s="1">
        <f t="shared" si="137"/>
        <v>0</v>
      </c>
      <c r="G2234" s="1">
        <f t="shared" si="138"/>
        <v>0</v>
      </c>
      <c r="H2234" s="14" t="str">
        <f t="shared" si="139"/>
        <v>-</v>
      </c>
    </row>
    <row r="2235" spans="5:8" x14ac:dyDescent="0.25">
      <c r="E2235" s="15">
        <f t="shared" si="136"/>
        <v>0</v>
      </c>
      <c r="F2235" s="1">
        <f t="shared" si="137"/>
        <v>0</v>
      </c>
      <c r="G2235" s="1">
        <f t="shared" si="138"/>
        <v>0</v>
      </c>
      <c r="H2235" s="14" t="str">
        <f t="shared" si="139"/>
        <v>-</v>
      </c>
    </row>
    <row r="2236" spans="5:8" x14ac:dyDescent="0.25">
      <c r="E2236" s="15">
        <f t="shared" si="136"/>
        <v>0</v>
      </c>
      <c r="F2236" s="1">
        <f t="shared" si="137"/>
        <v>0</v>
      </c>
      <c r="G2236" s="1">
        <f t="shared" si="138"/>
        <v>0</v>
      </c>
      <c r="H2236" s="14" t="str">
        <f t="shared" si="139"/>
        <v>-</v>
      </c>
    </row>
    <row r="2237" spans="5:8" x14ac:dyDescent="0.25">
      <c r="E2237" s="15">
        <f t="shared" si="136"/>
        <v>0</v>
      </c>
      <c r="F2237" s="1">
        <f t="shared" si="137"/>
        <v>0</v>
      </c>
      <c r="G2237" s="1">
        <f t="shared" si="138"/>
        <v>0</v>
      </c>
      <c r="H2237" s="14" t="str">
        <f t="shared" si="139"/>
        <v>-</v>
      </c>
    </row>
    <row r="2238" spans="5:8" x14ac:dyDescent="0.25">
      <c r="E2238" s="15">
        <f t="shared" si="136"/>
        <v>0</v>
      </c>
      <c r="F2238" s="1">
        <f t="shared" si="137"/>
        <v>0</v>
      </c>
      <c r="G2238" s="1">
        <f t="shared" si="138"/>
        <v>0</v>
      </c>
      <c r="H2238" s="14" t="str">
        <f t="shared" si="139"/>
        <v>-</v>
      </c>
    </row>
    <row r="2239" spans="5:8" x14ac:dyDescent="0.25">
      <c r="E2239" s="15">
        <f t="shared" si="136"/>
        <v>0</v>
      </c>
      <c r="F2239" s="1">
        <f t="shared" si="137"/>
        <v>0</v>
      </c>
      <c r="G2239" s="1">
        <f t="shared" si="138"/>
        <v>0</v>
      </c>
      <c r="H2239" s="14" t="str">
        <f t="shared" si="139"/>
        <v>-</v>
      </c>
    </row>
    <row r="2240" spans="5:8" x14ac:dyDescent="0.25">
      <c r="E2240" s="15">
        <f t="shared" si="136"/>
        <v>0</v>
      </c>
      <c r="F2240" s="1">
        <f t="shared" si="137"/>
        <v>0</v>
      </c>
      <c r="G2240" s="1">
        <f t="shared" si="138"/>
        <v>0</v>
      </c>
      <c r="H2240" s="14" t="str">
        <f t="shared" si="139"/>
        <v>-</v>
      </c>
    </row>
    <row r="2241" spans="5:8" x14ac:dyDescent="0.25">
      <c r="E2241" s="15">
        <f t="shared" si="136"/>
        <v>0</v>
      </c>
      <c r="F2241" s="1">
        <f t="shared" si="137"/>
        <v>0</v>
      </c>
      <c r="G2241" s="1">
        <f t="shared" si="138"/>
        <v>0</v>
      </c>
      <c r="H2241" s="14" t="str">
        <f t="shared" si="139"/>
        <v>-</v>
      </c>
    </row>
    <row r="2242" spans="5:8" x14ac:dyDescent="0.25">
      <c r="E2242" s="15">
        <f t="shared" si="136"/>
        <v>0</v>
      </c>
      <c r="F2242" s="1">
        <f t="shared" si="137"/>
        <v>0</v>
      </c>
      <c r="G2242" s="1">
        <f t="shared" si="138"/>
        <v>0</v>
      </c>
      <c r="H2242" s="14" t="str">
        <f t="shared" si="139"/>
        <v>-</v>
      </c>
    </row>
    <row r="2243" spans="5:8" x14ac:dyDescent="0.25">
      <c r="E2243" s="15">
        <f t="shared" si="136"/>
        <v>0</v>
      </c>
      <c r="F2243" s="1">
        <f t="shared" si="137"/>
        <v>0</v>
      </c>
      <c r="G2243" s="1">
        <f t="shared" si="138"/>
        <v>0</v>
      </c>
      <c r="H2243" s="14" t="str">
        <f t="shared" si="139"/>
        <v>-</v>
      </c>
    </row>
    <row r="2244" spans="5:8" x14ac:dyDescent="0.25">
      <c r="E2244" s="15">
        <f t="shared" si="136"/>
        <v>0</v>
      </c>
      <c r="F2244" s="1">
        <f t="shared" si="137"/>
        <v>0</v>
      </c>
      <c r="G2244" s="1">
        <f t="shared" si="138"/>
        <v>0</v>
      </c>
      <c r="H2244" s="14" t="str">
        <f t="shared" si="139"/>
        <v>-</v>
      </c>
    </row>
    <row r="2245" spans="5:8" x14ac:dyDescent="0.25">
      <c r="E2245" s="15">
        <f t="shared" si="136"/>
        <v>0</v>
      </c>
      <c r="F2245" s="1">
        <f t="shared" si="137"/>
        <v>0</v>
      </c>
      <c r="G2245" s="1">
        <f t="shared" si="138"/>
        <v>0</v>
      </c>
      <c r="H2245" s="14" t="str">
        <f t="shared" si="139"/>
        <v>-</v>
      </c>
    </row>
    <row r="2246" spans="5:8" x14ac:dyDescent="0.25">
      <c r="E2246" s="15">
        <f t="shared" ref="E2246:E2309" si="140">ROUNDDOWN(C2246,0)</f>
        <v>0</v>
      </c>
      <c r="F2246" s="1">
        <f t="shared" ref="F2246:F2309" si="141">SUMIFS(D:D,E:E,E2246)</f>
        <v>0</v>
      </c>
      <c r="G2246" s="1">
        <f t="shared" ref="G2246:G2309" si="142">SUMIFS(D:D,E:E,E2246-1)</f>
        <v>0</v>
      </c>
      <c r="H2246" s="14" t="str">
        <f t="shared" ref="H2246:H2309" si="143">IF(E2246&lt;&gt;E2245,IF(G2246&lt;=$L$3,MIN(F2246,$L$5),"-"),"-")</f>
        <v>-</v>
      </c>
    </row>
    <row r="2247" spans="5:8" x14ac:dyDescent="0.25">
      <c r="E2247" s="15">
        <f t="shared" si="140"/>
        <v>0</v>
      </c>
      <c r="F2247" s="1">
        <f t="shared" si="141"/>
        <v>0</v>
      </c>
      <c r="G2247" s="1">
        <f t="shared" si="142"/>
        <v>0</v>
      </c>
      <c r="H2247" s="14" t="str">
        <f t="shared" si="143"/>
        <v>-</v>
      </c>
    </row>
    <row r="2248" spans="5:8" x14ac:dyDescent="0.25">
      <c r="E2248" s="15">
        <f t="shared" si="140"/>
        <v>0</v>
      </c>
      <c r="F2248" s="1">
        <f t="shared" si="141"/>
        <v>0</v>
      </c>
      <c r="G2248" s="1">
        <f t="shared" si="142"/>
        <v>0</v>
      </c>
      <c r="H2248" s="14" t="str">
        <f t="shared" si="143"/>
        <v>-</v>
      </c>
    </row>
    <row r="2249" spans="5:8" x14ac:dyDescent="0.25">
      <c r="E2249" s="15">
        <f t="shared" si="140"/>
        <v>0</v>
      </c>
      <c r="F2249" s="1">
        <f t="shared" si="141"/>
        <v>0</v>
      </c>
      <c r="G2249" s="1">
        <f t="shared" si="142"/>
        <v>0</v>
      </c>
      <c r="H2249" s="14" t="str">
        <f t="shared" si="143"/>
        <v>-</v>
      </c>
    </row>
    <row r="2250" spans="5:8" x14ac:dyDescent="0.25">
      <c r="E2250" s="15">
        <f t="shared" si="140"/>
        <v>0</v>
      </c>
      <c r="F2250" s="1">
        <f t="shared" si="141"/>
        <v>0</v>
      </c>
      <c r="G2250" s="1">
        <f t="shared" si="142"/>
        <v>0</v>
      </c>
      <c r="H2250" s="14" t="str">
        <f t="shared" si="143"/>
        <v>-</v>
      </c>
    </row>
    <row r="2251" spans="5:8" x14ac:dyDescent="0.25">
      <c r="E2251" s="15">
        <f t="shared" si="140"/>
        <v>0</v>
      </c>
      <c r="F2251" s="1">
        <f t="shared" si="141"/>
        <v>0</v>
      </c>
      <c r="G2251" s="1">
        <f t="shared" si="142"/>
        <v>0</v>
      </c>
      <c r="H2251" s="14" t="str">
        <f t="shared" si="143"/>
        <v>-</v>
      </c>
    </row>
    <row r="2252" spans="5:8" x14ac:dyDescent="0.25">
      <c r="E2252" s="15">
        <f t="shared" si="140"/>
        <v>0</v>
      </c>
      <c r="F2252" s="1">
        <f t="shared" si="141"/>
        <v>0</v>
      </c>
      <c r="G2252" s="1">
        <f t="shared" si="142"/>
        <v>0</v>
      </c>
      <c r="H2252" s="14" t="str">
        <f t="shared" si="143"/>
        <v>-</v>
      </c>
    </row>
    <row r="2253" spans="5:8" x14ac:dyDescent="0.25">
      <c r="E2253" s="15">
        <f t="shared" si="140"/>
        <v>0</v>
      </c>
      <c r="F2253" s="1">
        <f t="shared" si="141"/>
        <v>0</v>
      </c>
      <c r="G2253" s="1">
        <f t="shared" si="142"/>
        <v>0</v>
      </c>
      <c r="H2253" s="14" t="str">
        <f t="shared" si="143"/>
        <v>-</v>
      </c>
    </row>
    <row r="2254" spans="5:8" x14ac:dyDescent="0.25">
      <c r="E2254" s="15">
        <f t="shared" si="140"/>
        <v>0</v>
      </c>
      <c r="F2254" s="1">
        <f t="shared" si="141"/>
        <v>0</v>
      </c>
      <c r="G2254" s="1">
        <f t="shared" si="142"/>
        <v>0</v>
      </c>
      <c r="H2254" s="14" t="str">
        <f t="shared" si="143"/>
        <v>-</v>
      </c>
    </row>
    <row r="2255" spans="5:8" x14ac:dyDescent="0.25">
      <c r="E2255" s="15">
        <f t="shared" si="140"/>
        <v>0</v>
      </c>
      <c r="F2255" s="1">
        <f t="shared" si="141"/>
        <v>0</v>
      </c>
      <c r="G2255" s="1">
        <f t="shared" si="142"/>
        <v>0</v>
      </c>
      <c r="H2255" s="14" t="str">
        <f t="shared" si="143"/>
        <v>-</v>
      </c>
    </row>
    <row r="2256" spans="5:8" x14ac:dyDescent="0.25">
      <c r="E2256" s="15">
        <f t="shared" si="140"/>
        <v>0</v>
      </c>
      <c r="F2256" s="1">
        <f t="shared" si="141"/>
        <v>0</v>
      </c>
      <c r="G2256" s="1">
        <f t="shared" si="142"/>
        <v>0</v>
      </c>
      <c r="H2256" s="14" t="str">
        <f t="shared" si="143"/>
        <v>-</v>
      </c>
    </row>
    <row r="2257" spans="5:8" x14ac:dyDescent="0.25">
      <c r="E2257" s="15">
        <f t="shared" si="140"/>
        <v>0</v>
      </c>
      <c r="F2257" s="1">
        <f t="shared" si="141"/>
        <v>0</v>
      </c>
      <c r="G2257" s="1">
        <f t="shared" si="142"/>
        <v>0</v>
      </c>
      <c r="H2257" s="14" t="str">
        <f t="shared" si="143"/>
        <v>-</v>
      </c>
    </row>
    <row r="2258" spans="5:8" x14ac:dyDescent="0.25">
      <c r="E2258" s="15">
        <f t="shared" si="140"/>
        <v>0</v>
      </c>
      <c r="F2258" s="1">
        <f t="shared" si="141"/>
        <v>0</v>
      </c>
      <c r="G2258" s="1">
        <f t="shared" si="142"/>
        <v>0</v>
      </c>
      <c r="H2258" s="14" t="str">
        <f t="shared" si="143"/>
        <v>-</v>
      </c>
    </row>
    <row r="2259" spans="5:8" x14ac:dyDescent="0.25">
      <c r="E2259" s="15">
        <f t="shared" si="140"/>
        <v>0</v>
      </c>
      <c r="F2259" s="1">
        <f t="shared" si="141"/>
        <v>0</v>
      </c>
      <c r="G2259" s="1">
        <f t="shared" si="142"/>
        <v>0</v>
      </c>
      <c r="H2259" s="14" t="str">
        <f t="shared" si="143"/>
        <v>-</v>
      </c>
    </row>
    <row r="2260" spans="5:8" x14ac:dyDescent="0.25">
      <c r="E2260" s="15">
        <f t="shared" si="140"/>
        <v>0</v>
      </c>
      <c r="F2260" s="1">
        <f t="shared" si="141"/>
        <v>0</v>
      </c>
      <c r="G2260" s="1">
        <f t="shared" si="142"/>
        <v>0</v>
      </c>
      <c r="H2260" s="14" t="str">
        <f t="shared" si="143"/>
        <v>-</v>
      </c>
    </row>
    <row r="2261" spans="5:8" x14ac:dyDescent="0.25">
      <c r="E2261" s="15">
        <f t="shared" si="140"/>
        <v>0</v>
      </c>
      <c r="F2261" s="1">
        <f t="shared" si="141"/>
        <v>0</v>
      </c>
      <c r="G2261" s="1">
        <f t="shared" si="142"/>
        <v>0</v>
      </c>
      <c r="H2261" s="14" t="str">
        <f t="shared" si="143"/>
        <v>-</v>
      </c>
    </row>
    <row r="2262" spans="5:8" x14ac:dyDescent="0.25">
      <c r="E2262" s="15">
        <f t="shared" si="140"/>
        <v>0</v>
      </c>
      <c r="F2262" s="1">
        <f t="shared" si="141"/>
        <v>0</v>
      </c>
      <c r="G2262" s="1">
        <f t="shared" si="142"/>
        <v>0</v>
      </c>
      <c r="H2262" s="14" t="str">
        <f t="shared" si="143"/>
        <v>-</v>
      </c>
    </row>
    <row r="2263" spans="5:8" x14ac:dyDescent="0.25">
      <c r="E2263" s="15">
        <f t="shared" si="140"/>
        <v>0</v>
      </c>
      <c r="F2263" s="1">
        <f t="shared" si="141"/>
        <v>0</v>
      </c>
      <c r="G2263" s="1">
        <f t="shared" si="142"/>
        <v>0</v>
      </c>
      <c r="H2263" s="14" t="str">
        <f t="shared" si="143"/>
        <v>-</v>
      </c>
    </row>
    <row r="2264" spans="5:8" x14ac:dyDescent="0.25">
      <c r="E2264" s="15">
        <f t="shared" si="140"/>
        <v>0</v>
      </c>
      <c r="F2264" s="1">
        <f t="shared" si="141"/>
        <v>0</v>
      </c>
      <c r="G2264" s="1">
        <f t="shared" si="142"/>
        <v>0</v>
      </c>
      <c r="H2264" s="14" t="str">
        <f t="shared" si="143"/>
        <v>-</v>
      </c>
    </row>
    <row r="2265" spans="5:8" x14ac:dyDescent="0.25">
      <c r="E2265" s="15">
        <f t="shared" si="140"/>
        <v>0</v>
      </c>
      <c r="F2265" s="1">
        <f t="shared" si="141"/>
        <v>0</v>
      </c>
      <c r="G2265" s="1">
        <f t="shared" si="142"/>
        <v>0</v>
      </c>
      <c r="H2265" s="14" t="str">
        <f t="shared" si="143"/>
        <v>-</v>
      </c>
    </row>
    <row r="2266" spans="5:8" x14ac:dyDescent="0.25">
      <c r="E2266" s="15">
        <f t="shared" si="140"/>
        <v>0</v>
      </c>
      <c r="F2266" s="1">
        <f t="shared" si="141"/>
        <v>0</v>
      </c>
      <c r="G2266" s="1">
        <f t="shared" si="142"/>
        <v>0</v>
      </c>
      <c r="H2266" s="14" t="str">
        <f t="shared" si="143"/>
        <v>-</v>
      </c>
    </row>
    <row r="2267" spans="5:8" x14ac:dyDescent="0.25">
      <c r="E2267" s="15">
        <f t="shared" si="140"/>
        <v>0</v>
      </c>
      <c r="F2267" s="1">
        <f t="shared" si="141"/>
        <v>0</v>
      </c>
      <c r="G2267" s="1">
        <f t="shared" si="142"/>
        <v>0</v>
      </c>
      <c r="H2267" s="14" t="str">
        <f t="shared" si="143"/>
        <v>-</v>
      </c>
    </row>
    <row r="2268" spans="5:8" x14ac:dyDescent="0.25">
      <c r="E2268" s="15">
        <f t="shared" si="140"/>
        <v>0</v>
      </c>
      <c r="F2268" s="1">
        <f t="shared" si="141"/>
        <v>0</v>
      </c>
      <c r="G2268" s="1">
        <f t="shared" si="142"/>
        <v>0</v>
      </c>
      <c r="H2268" s="14" t="str">
        <f t="shared" si="143"/>
        <v>-</v>
      </c>
    </row>
    <row r="2269" spans="5:8" x14ac:dyDescent="0.25">
      <c r="E2269" s="15">
        <f t="shared" si="140"/>
        <v>0</v>
      </c>
      <c r="F2269" s="1">
        <f t="shared" si="141"/>
        <v>0</v>
      </c>
      <c r="G2269" s="1">
        <f t="shared" si="142"/>
        <v>0</v>
      </c>
      <c r="H2269" s="14" t="str">
        <f t="shared" si="143"/>
        <v>-</v>
      </c>
    </row>
    <row r="2270" spans="5:8" x14ac:dyDescent="0.25">
      <c r="E2270" s="15">
        <f t="shared" si="140"/>
        <v>0</v>
      </c>
      <c r="F2270" s="1">
        <f t="shared" si="141"/>
        <v>0</v>
      </c>
      <c r="G2270" s="1">
        <f t="shared" si="142"/>
        <v>0</v>
      </c>
      <c r="H2270" s="14" t="str">
        <f t="shared" si="143"/>
        <v>-</v>
      </c>
    </row>
    <row r="2271" spans="5:8" x14ac:dyDescent="0.25">
      <c r="E2271" s="15">
        <f t="shared" si="140"/>
        <v>0</v>
      </c>
      <c r="F2271" s="1">
        <f t="shared" si="141"/>
        <v>0</v>
      </c>
      <c r="G2271" s="1">
        <f t="shared" si="142"/>
        <v>0</v>
      </c>
      <c r="H2271" s="14" t="str">
        <f t="shared" si="143"/>
        <v>-</v>
      </c>
    </row>
    <row r="2272" spans="5:8" x14ac:dyDescent="0.25">
      <c r="E2272" s="15">
        <f t="shared" si="140"/>
        <v>0</v>
      </c>
      <c r="F2272" s="1">
        <f t="shared" si="141"/>
        <v>0</v>
      </c>
      <c r="G2272" s="1">
        <f t="shared" si="142"/>
        <v>0</v>
      </c>
      <c r="H2272" s="14" t="str">
        <f t="shared" si="143"/>
        <v>-</v>
      </c>
    </row>
    <row r="2273" spans="5:8" x14ac:dyDescent="0.25">
      <c r="E2273" s="15">
        <f t="shared" si="140"/>
        <v>0</v>
      </c>
      <c r="F2273" s="1">
        <f t="shared" si="141"/>
        <v>0</v>
      </c>
      <c r="G2273" s="1">
        <f t="shared" si="142"/>
        <v>0</v>
      </c>
      <c r="H2273" s="14" t="str">
        <f t="shared" si="143"/>
        <v>-</v>
      </c>
    </row>
    <row r="2274" spans="5:8" x14ac:dyDescent="0.25">
      <c r="E2274" s="15">
        <f t="shared" si="140"/>
        <v>0</v>
      </c>
      <c r="F2274" s="1">
        <f t="shared" si="141"/>
        <v>0</v>
      </c>
      <c r="G2274" s="1">
        <f t="shared" si="142"/>
        <v>0</v>
      </c>
      <c r="H2274" s="14" t="str">
        <f t="shared" si="143"/>
        <v>-</v>
      </c>
    </row>
    <row r="2275" spans="5:8" x14ac:dyDescent="0.25">
      <c r="E2275" s="15">
        <f t="shared" si="140"/>
        <v>0</v>
      </c>
      <c r="F2275" s="1">
        <f t="shared" si="141"/>
        <v>0</v>
      </c>
      <c r="G2275" s="1">
        <f t="shared" si="142"/>
        <v>0</v>
      </c>
      <c r="H2275" s="14" t="str">
        <f t="shared" si="143"/>
        <v>-</v>
      </c>
    </row>
    <row r="2276" spans="5:8" x14ac:dyDescent="0.25">
      <c r="E2276" s="15">
        <f t="shared" si="140"/>
        <v>0</v>
      </c>
      <c r="F2276" s="1">
        <f t="shared" si="141"/>
        <v>0</v>
      </c>
      <c r="G2276" s="1">
        <f t="shared" si="142"/>
        <v>0</v>
      </c>
      <c r="H2276" s="14" t="str">
        <f t="shared" si="143"/>
        <v>-</v>
      </c>
    </row>
    <row r="2277" spans="5:8" x14ac:dyDescent="0.25">
      <c r="E2277" s="15">
        <f t="shared" si="140"/>
        <v>0</v>
      </c>
      <c r="F2277" s="1">
        <f t="shared" si="141"/>
        <v>0</v>
      </c>
      <c r="G2277" s="1">
        <f t="shared" si="142"/>
        <v>0</v>
      </c>
      <c r="H2277" s="14" t="str">
        <f t="shared" si="143"/>
        <v>-</v>
      </c>
    </row>
    <row r="2278" spans="5:8" x14ac:dyDescent="0.25">
      <c r="E2278" s="15">
        <f t="shared" si="140"/>
        <v>0</v>
      </c>
      <c r="F2278" s="1">
        <f t="shared" si="141"/>
        <v>0</v>
      </c>
      <c r="G2278" s="1">
        <f t="shared" si="142"/>
        <v>0</v>
      </c>
      <c r="H2278" s="14" t="str">
        <f t="shared" si="143"/>
        <v>-</v>
      </c>
    </row>
    <row r="2279" spans="5:8" x14ac:dyDescent="0.25">
      <c r="E2279" s="15">
        <f t="shared" si="140"/>
        <v>0</v>
      </c>
      <c r="F2279" s="1">
        <f t="shared" si="141"/>
        <v>0</v>
      </c>
      <c r="G2279" s="1">
        <f t="shared" si="142"/>
        <v>0</v>
      </c>
      <c r="H2279" s="14" t="str">
        <f t="shared" si="143"/>
        <v>-</v>
      </c>
    </row>
    <row r="2280" spans="5:8" x14ac:dyDescent="0.25">
      <c r="E2280" s="15">
        <f t="shared" si="140"/>
        <v>0</v>
      </c>
      <c r="F2280" s="1">
        <f t="shared" si="141"/>
        <v>0</v>
      </c>
      <c r="G2280" s="1">
        <f t="shared" si="142"/>
        <v>0</v>
      </c>
      <c r="H2280" s="14" t="str">
        <f t="shared" si="143"/>
        <v>-</v>
      </c>
    </row>
    <row r="2281" spans="5:8" x14ac:dyDescent="0.25">
      <c r="E2281" s="15">
        <f t="shared" si="140"/>
        <v>0</v>
      </c>
      <c r="F2281" s="1">
        <f t="shared" si="141"/>
        <v>0</v>
      </c>
      <c r="G2281" s="1">
        <f t="shared" si="142"/>
        <v>0</v>
      </c>
      <c r="H2281" s="14" t="str">
        <f t="shared" si="143"/>
        <v>-</v>
      </c>
    </row>
    <row r="2282" spans="5:8" x14ac:dyDescent="0.25">
      <c r="E2282" s="15">
        <f t="shared" si="140"/>
        <v>0</v>
      </c>
      <c r="F2282" s="1">
        <f t="shared" si="141"/>
        <v>0</v>
      </c>
      <c r="G2282" s="1">
        <f t="shared" si="142"/>
        <v>0</v>
      </c>
      <c r="H2282" s="14" t="str">
        <f t="shared" si="143"/>
        <v>-</v>
      </c>
    </row>
    <row r="2283" spans="5:8" x14ac:dyDescent="0.25">
      <c r="E2283" s="15">
        <f t="shared" si="140"/>
        <v>0</v>
      </c>
      <c r="F2283" s="1">
        <f t="shared" si="141"/>
        <v>0</v>
      </c>
      <c r="G2283" s="1">
        <f t="shared" si="142"/>
        <v>0</v>
      </c>
      <c r="H2283" s="14" t="str">
        <f t="shared" si="143"/>
        <v>-</v>
      </c>
    </row>
    <row r="2284" spans="5:8" x14ac:dyDescent="0.25">
      <c r="E2284" s="15">
        <f t="shared" si="140"/>
        <v>0</v>
      </c>
      <c r="F2284" s="1">
        <f t="shared" si="141"/>
        <v>0</v>
      </c>
      <c r="G2284" s="1">
        <f t="shared" si="142"/>
        <v>0</v>
      </c>
      <c r="H2284" s="14" t="str">
        <f t="shared" si="143"/>
        <v>-</v>
      </c>
    </row>
    <row r="2285" spans="5:8" x14ac:dyDescent="0.25">
      <c r="E2285" s="15">
        <f t="shared" si="140"/>
        <v>0</v>
      </c>
      <c r="F2285" s="1">
        <f t="shared" si="141"/>
        <v>0</v>
      </c>
      <c r="G2285" s="1">
        <f t="shared" si="142"/>
        <v>0</v>
      </c>
      <c r="H2285" s="14" t="str">
        <f t="shared" si="143"/>
        <v>-</v>
      </c>
    </row>
    <row r="2286" spans="5:8" x14ac:dyDescent="0.25">
      <c r="E2286" s="15">
        <f t="shared" si="140"/>
        <v>0</v>
      </c>
      <c r="F2286" s="1">
        <f t="shared" si="141"/>
        <v>0</v>
      </c>
      <c r="G2286" s="1">
        <f t="shared" si="142"/>
        <v>0</v>
      </c>
      <c r="H2286" s="14" t="str">
        <f t="shared" si="143"/>
        <v>-</v>
      </c>
    </row>
    <row r="2287" spans="5:8" x14ac:dyDescent="0.25">
      <c r="E2287" s="15">
        <f t="shared" si="140"/>
        <v>0</v>
      </c>
      <c r="F2287" s="1">
        <f t="shared" si="141"/>
        <v>0</v>
      </c>
      <c r="G2287" s="1">
        <f t="shared" si="142"/>
        <v>0</v>
      </c>
      <c r="H2287" s="14" t="str">
        <f t="shared" si="143"/>
        <v>-</v>
      </c>
    </row>
    <row r="2288" spans="5:8" x14ac:dyDescent="0.25">
      <c r="E2288" s="15">
        <f t="shared" si="140"/>
        <v>0</v>
      </c>
      <c r="F2288" s="1">
        <f t="shared" si="141"/>
        <v>0</v>
      </c>
      <c r="G2288" s="1">
        <f t="shared" si="142"/>
        <v>0</v>
      </c>
      <c r="H2288" s="14" t="str">
        <f t="shared" si="143"/>
        <v>-</v>
      </c>
    </row>
    <row r="2289" spans="5:8" x14ac:dyDescent="0.25">
      <c r="E2289" s="15">
        <f t="shared" si="140"/>
        <v>0</v>
      </c>
      <c r="F2289" s="1">
        <f t="shared" si="141"/>
        <v>0</v>
      </c>
      <c r="G2289" s="1">
        <f t="shared" si="142"/>
        <v>0</v>
      </c>
      <c r="H2289" s="14" t="str">
        <f t="shared" si="143"/>
        <v>-</v>
      </c>
    </row>
    <row r="2290" spans="5:8" x14ac:dyDescent="0.25">
      <c r="E2290" s="15">
        <f t="shared" si="140"/>
        <v>0</v>
      </c>
      <c r="F2290" s="1">
        <f t="shared" si="141"/>
        <v>0</v>
      </c>
      <c r="G2290" s="1">
        <f t="shared" si="142"/>
        <v>0</v>
      </c>
      <c r="H2290" s="14" t="str">
        <f t="shared" si="143"/>
        <v>-</v>
      </c>
    </row>
    <row r="2291" spans="5:8" x14ac:dyDescent="0.25">
      <c r="E2291" s="15">
        <f t="shared" si="140"/>
        <v>0</v>
      </c>
      <c r="F2291" s="1">
        <f t="shared" si="141"/>
        <v>0</v>
      </c>
      <c r="G2291" s="1">
        <f t="shared" si="142"/>
        <v>0</v>
      </c>
      <c r="H2291" s="14" t="str">
        <f t="shared" si="143"/>
        <v>-</v>
      </c>
    </row>
    <row r="2292" spans="5:8" x14ac:dyDescent="0.25">
      <c r="E2292" s="15">
        <f t="shared" si="140"/>
        <v>0</v>
      </c>
      <c r="F2292" s="1">
        <f t="shared" si="141"/>
        <v>0</v>
      </c>
      <c r="G2292" s="1">
        <f t="shared" si="142"/>
        <v>0</v>
      </c>
      <c r="H2292" s="14" t="str">
        <f t="shared" si="143"/>
        <v>-</v>
      </c>
    </row>
    <row r="2293" spans="5:8" x14ac:dyDescent="0.25">
      <c r="E2293" s="15">
        <f t="shared" si="140"/>
        <v>0</v>
      </c>
      <c r="F2293" s="1">
        <f t="shared" si="141"/>
        <v>0</v>
      </c>
      <c r="G2293" s="1">
        <f t="shared" si="142"/>
        <v>0</v>
      </c>
      <c r="H2293" s="14" t="str">
        <f t="shared" si="143"/>
        <v>-</v>
      </c>
    </row>
    <row r="2294" spans="5:8" x14ac:dyDescent="0.25">
      <c r="E2294" s="15">
        <f t="shared" si="140"/>
        <v>0</v>
      </c>
      <c r="F2294" s="1">
        <f t="shared" si="141"/>
        <v>0</v>
      </c>
      <c r="G2294" s="1">
        <f t="shared" si="142"/>
        <v>0</v>
      </c>
      <c r="H2294" s="14" t="str">
        <f t="shared" si="143"/>
        <v>-</v>
      </c>
    </row>
    <row r="2295" spans="5:8" x14ac:dyDescent="0.25">
      <c r="E2295" s="15">
        <f t="shared" si="140"/>
        <v>0</v>
      </c>
      <c r="F2295" s="1">
        <f t="shared" si="141"/>
        <v>0</v>
      </c>
      <c r="G2295" s="1">
        <f t="shared" si="142"/>
        <v>0</v>
      </c>
      <c r="H2295" s="14" t="str">
        <f t="shared" si="143"/>
        <v>-</v>
      </c>
    </row>
    <row r="2296" spans="5:8" x14ac:dyDescent="0.25">
      <c r="E2296" s="15">
        <f t="shared" si="140"/>
        <v>0</v>
      </c>
      <c r="F2296" s="1">
        <f t="shared" si="141"/>
        <v>0</v>
      </c>
      <c r="G2296" s="1">
        <f t="shared" si="142"/>
        <v>0</v>
      </c>
      <c r="H2296" s="14" t="str">
        <f t="shared" si="143"/>
        <v>-</v>
      </c>
    </row>
    <row r="2297" spans="5:8" x14ac:dyDescent="0.25">
      <c r="E2297" s="15">
        <f t="shared" si="140"/>
        <v>0</v>
      </c>
      <c r="F2297" s="1">
        <f t="shared" si="141"/>
        <v>0</v>
      </c>
      <c r="G2297" s="1">
        <f t="shared" si="142"/>
        <v>0</v>
      </c>
      <c r="H2297" s="14" t="str">
        <f t="shared" si="143"/>
        <v>-</v>
      </c>
    </row>
    <row r="2298" spans="5:8" x14ac:dyDescent="0.25">
      <c r="E2298" s="15">
        <f t="shared" si="140"/>
        <v>0</v>
      </c>
      <c r="F2298" s="1">
        <f t="shared" si="141"/>
        <v>0</v>
      </c>
      <c r="G2298" s="1">
        <f t="shared" si="142"/>
        <v>0</v>
      </c>
      <c r="H2298" s="14" t="str">
        <f t="shared" si="143"/>
        <v>-</v>
      </c>
    </row>
    <row r="2299" spans="5:8" x14ac:dyDescent="0.25">
      <c r="E2299" s="15">
        <f t="shared" si="140"/>
        <v>0</v>
      </c>
      <c r="F2299" s="1">
        <f t="shared" si="141"/>
        <v>0</v>
      </c>
      <c r="G2299" s="1">
        <f t="shared" si="142"/>
        <v>0</v>
      </c>
      <c r="H2299" s="14" t="str">
        <f t="shared" si="143"/>
        <v>-</v>
      </c>
    </row>
    <row r="2300" spans="5:8" x14ac:dyDescent="0.25">
      <c r="E2300" s="15">
        <f t="shared" si="140"/>
        <v>0</v>
      </c>
      <c r="F2300" s="1">
        <f t="shared" si="141"/>
        <v>0</v>
      </c>
      <c r="G2300" s="1">
        <f t="shared" si="142"/>
        <v>0</v>
      </c>
      <c r="H2300" s="14" t="str">
        <f t="shared" si="143"/>
        <v>-</v>
      </c>
    </row>
    <row r="2301" spans="5:8" x14ac:dyDescent="0.25">
      <c r="E2301" s="15">
        <f t="shared" si="140"/>
        <v>0</v>
      </c>
      <c r="F2301" s="1">
        <f t="shared" si="141"/>
        <v>0</v>
      </c>
      <c r="G2301" s="1">
        <f t="shared" si="142"/>
        <v>0</v>
      </c>
      <c r="H2301" s="14" t="str">
        <f t="shared" si="143"/>
        <v>-</v>
      </c>
    </row>
    <row r="2302" spans="5:8" x14ac:dyDescent="0.25">
      <c r="E2302" s="15">
        <f t="shared" si="140"/>
        <v>0</v>
      </c>
      <c r="F2302" s="1">
        <f t="shared" si="141"/>
        <v>0</v>
      </c>
      <c r="G2302" s="1">
        <f t="shared" si="142"/>
        <v>0</v>
      </c>
      <c r="H2302" s="14" t="str">
        <f t="shared" si="143"/>
        <v>-</v>
      </c>
    </row>
    <row r="2303" spans="5:8" x14ac:dyDescent="0.25">
      <c r="E2303" s="15">
        <f t="shared" si="140"/>
        <v>0</v>
      </c>
      <c r="F2303" s="1">
        <f t="shared" si="141"/>
        <v>0</v>
      </c>
      <c r="G2303" s="1">
        <f t="shared" si="142"/>
        <v>0</v>
      </c>
      <c r="H2303" s="14" t="str">
        <f t="shared" si="143"/>
        <v>-</v>
      </c>
    </row>
    <row r="2304" spans="5:8" x14ac:dyDescent="0.25">
      <c r="E2304" s="15">
        <f t="shared" si="140"/>
        <v>0</v>
      </c>
      <c r="F2304" s="1">
        <f t="shared" si="141"/>
        <v>0</v>
      </c>
      <c r="G2304" s="1">
        <f t="shared" si="142"/>
        <v>0</v>
      </c>
      <c r="H2304" s="14" t="str">
        <f t="shared" si="143"/>
        <v>-</v>
      </c>
    </row>
    <row r="2305" spans="5:8" x14ac:dyDescent="0.25">
      <c r="E2305" s="15">
        <f t="shared" si="140"/>
        <v>0</v>
      </c>
      <c r="F2305" s="1">
        <f t="shared" si="141"/>
        <v>0</v>
      </c>
      <c r="G2305" s="1">
        <f t="shared" si="142"/>
        <v>0</v>
      </c>
      <c r="H2305" s="14" t="str">
        <f t="shared" si="143"/>
        <v>-</v>
      </c>
    </row>
    <row r="2306" spans="5:8" x14ac:dyDescent="0.25">
      <c r="E2306" s="15">
        <f t="shared" si="140"/>
        <v>0</v>
      </c>
      <c r="F2306" s="1">
        <f t="shared" si="141"/>
        <v>0</v>
      </c>
      <c r="G2306" s="1">
        <f t="shared" si="142"/>
        <v>0</v>
      </c>
      <c r="H2306" s="14" t="str">
        <f t="shared" si="143"/>
        <v>-</v>
      </c>
    </row>
    <row r="2307" spans="5:8" x14ac:dyDescent="0.25">
      <c r="E2307" s="15">
        <f t="shared" si="140"/>
        <v>0</v>
      </c>
      <c r="F2307" s="1">
        <f t="shared" si="141"/>
        <v>0</v>
      </c>
      <c r="G2307" s="1">
        <f t="shared" si="142"/>
        <v>0</v>
      </c>
      <c r="H2307" s="14" t="str">
        <f t="shared" si="143"/>
        <v>-</v>
      </c>
    </row>
    <row r="2308" spans="5:8" x14ac:dyDescent="0.25">
      <c r="E2308" s="15">
        <f t="shared" si="140"/>
        <v>0</v>
      </c>
      <c r="F2308" s="1">
        <f t="shared" si="141"/>
        <v>0</v>
      </c>
      <c r="G2308" s="1">
        <f t="shared" si="142"/>
        <v>0</v>
      </c>
      <c r="H2308" s="14" t="str">
        <f t="shared" si="143"/>
        <v>-</v>
      </c>
    </row>
    <row r="2309" spans="5:8" x14ac:dyDescent="0.25">
      <c r="E2309" s="15">
        <f t="shared" si="140"/>
        <v>0</v>
      </c>
      <c r="F2309" s="1">
        <f t="shared" si="141"/>
        <v>0</v>
      </c>
      <c r="G2309" s="1">
        <f t="shared" si="142"/>
        <v>0</v>
      </c>
      <c r="H2309" s="14" t="str">
        <f t="shared" si="143"/>
        <v>-</v>
      </c>
    </row>
    <row r="2310" spans="5:8" x14ac:dyDescent="0.25">
      <c r="E2310" s="15">
        <f t="shared" ref="E2310:E2373" si="144">ROUNDDOWN(C2310,0)</f>
        <v>0</v>
      </c>
      <c r="F2310" s="1">
        <f t="shared" ref="F2310:F2373" si="145">SUMIFS(D:D,E:E,E2310)</f>
        <v>0</v>
      </c>
      <c r="G2310" s="1">
        <f t="shared" ref="G2310:G2373" si="146">SUMIFS(D:D,E:E,E2310-1)</f>
        <v>0</v>
      </c>
      <c r="H2310" s="14" t="str">
        <f t="shared" ref="H2310:H2373" si="147">IF(E2310&lt;&gt;E2309,IF(G2310&lt;=$L$3,MIN(F2310,$L$5),"-"),"-")</f>
        <v>-</v>
      </c>
    </row>
    <row r="2311" spans="5:8" x14ac:dyDescent="0.25">
      <c r="E2311" s="15">
        <f t="shared" si="144"/>
        <v>0</v>
      </c>
      <c r="F2311" s="1">
        <f t="shared" si="145"/>
        <v>0</v>
      </c>
      <c r="G2311" s="1">
        <f t="shared" si="146"/>
        <v>0</v>
      </c>
      <c r="H2311" s="14" t="str">
        <f t="shared" si="147"/>
        <v>-</v>
      </c>
    </row>
    <row r="2312" spans="5:8" x14ac:dyDescent="0.25">
      <c r="E2312" s="15">
        <f t="shared" si="144"/>
        <v>0</v>
      </c>
      <c r="F2312" s="1">
        <f t="shared" si="145"/>
        <v>0</v>
      </c>
      <c r="G2312" s="1">
        <f t="shared" si="146"/>
        <v>0</v>
      </c>
      <c r="H2312" s="14" t="str">
        <f t="shared" si="147"/>
        <v>-</v>
      </c>
    </row>
    <row r="2313" spans="5:8" x14ac:dyDescent="0.25">
      <c r="E2313" s="15">
        <f t="shared" si="144"/>
        <v>0</v>
      </c>
      <c r="F2313" s="1">
        <f t="shared" si="145"/>
        <v>0</v>
      </c>
      <c r="G2313" s="1">
        <f t="shared" si="146"/>
        <v>0</v>
      </c>
      <c r="H2313" s="14" t="str">
        <f t="shared" si="147"/>
        <v>-</v>
      </c>
    </row>
    <row r="2314" spans="5:8" x14ac:dyDescent="0.25">
      <c r="E2314" s="15">
        <f t="shared" si="144"/>
        <v>0</v>
      </c>
      <c r="F2314" s="1">
        <f t="shared" si="145"/>
        <v>0</v>
      </c>
      <c r="G2314" s="1">
        <f t="shared" si="146"/>
        <v>0</v>
      </c>
      <c r="H2314" s="14" t="str">
        <f t="shared" si="147"/>
        <v>-</v>
      </c>
    </row>
    <row r="2315" spans="5:8" x14ac:dyDescent="0.25">
      <c r="E2315" s="15">
        <f t="shared" si="144"/>
        <v>0</v>
      </c>
      <c r="F2315" s="1">
        <f t="shared" si="145"/>
        <v>0</v>
      </c>
      <c r="G2315" s="1">
        <f t="shared" si="146"/>
        <v>0</v>
      </c>
      <c r="H2315" s="14" t="str">
        <f t="shared" si="147"/>
        <v>-</v>
      </c>
    </row>
    <row r="2316" spans="5:8" x14ac:dyDescent="0.25">
      <c r="E2316" s="15">
        <f t="shared" si="144"/>
        <v>0</v>
      </c>
      <c r="F2316" s="1">
        <f t="shared" si="145"/>
        <v>0</v>
      </c>
      <c r="G2316" s="1">
        <f t="shared" si="146"/>
        <v>0</v>
      </c>
      <c r="H2316" s="14" t="str">
        <f t="shared" si="147"/>
        <v>-</v>
      </c>
    </row>
    <row r="2317" spans="5:8" x14ac:dyDescent="0.25">
      <c r="E2317" s="15">
        <f t="shared" si="144"/>
        <v>0</v>
      </c>
      <c r="F2317" s="1">
        <f t="shared" si="145"/>
        <v>0</v>
      </c>
      <c r="G2317" s="1">
        <f t="shared" si="146"/>
        <v>0</v>
      </c>
      <c r="H2317" s="14" t="str">
        <f t="shared" si="147"/>
        <v>-</v>
      </c>
    </row>
    <row r="2318" spans="5:8" x14ac:dyDescent="0.25">
      <c r="E2318" s="15">
        <f t="shared" si="144"/>
        <v>0</v>
      </c>
      <c r="F2318" s="1">
        <f t="shared" si="145"/>
        <v>0</v>
      </c>
      <c r="G2318" s="1">
        <f t="shared" si="146"/>
        <v>0</v>
      </c>
      <c r="H2318" s="14" t="str">
        <f t="shared" si="147"/>
        <v>-</v>
      </c>
    </row>
    <row r="2319" spans="5:8" x14ac:dyDescent="0.25">
      <c r="E2319" s="15">
        <f t="shared" si="144"/>
        <v>0</v>
      </c>
      <c r="F2319" s="1">
        <f t="shared" si="145"/>
        <v>0</v>
      </c>
      <c r="G2319" s="1">
        <f t="shared" si="146"/>
        <v>0</v>
      </c>
      <c r="H2319" s="14" t="str">
        <f t="shared" si="147"/>
        <v>-</v>
      </c>
    </row>
    <row r="2320" spans="5:8" x14ac:dyDescent="0.25">
      <c r="E2320" s="15">
        <f t="shared" si="144"/>
        <v>0</v>
      </c>
      <c r="F2320" s="1">
        <f t="shared" si="145"/>
        <v>0</v>
      </c>
      <c r="G2320" s="1">
        <f t="shared" si="146"/>
        <v>0</v>
      </c>
      <c r="H2320" s="14" t="str">
        <f t="shared" si="147"/>
        <v>-</v>
      </c>
    </row>
    <row r="2321" spans="5:8" x14ac:dyDescent="0.25">
      <c r="E2321" s="15">
        <f t="shared" si="144"/>
        <v>0</v>
      </c>
      <c r="F2321" s="1">
        <f t="shared" si="145"/>
        <v>0</v>
      </c>
      <c r="G2321" s="1">
        <f t="shared" si="146"/>
        <v>0</v>
      </c>
      <c r="H2321" s="14" t="str">
        <f t="shared" si="147"/>
        <v>-</v>
      </c>
    </row>
    <row r="2322" spans="5:8" x14ac:dyDescent="0.25">
      <c r="E2322" s="15">
        <f t="shared" si="144"/>
        <v>0</v>
      </c>
      <c r="F2322" s="1">
        <f t="shared" si="145"/>
        <v>0</v>
      </c>
      <c r="G2322" s="1">
        <f t="shared" si="146"/>
        <v>0</v>
      </c>
      <c r="H2322" s="14" t="str">
        <f t="shared" si="147"/>
        <v>-</v>
      </c>
    </row>
    <row r="2323" spans="5:8" x14ac:dyDescent="0.25">
      <c r="E2323" s="15">
        <f t="shared" si="144"/>
        <v>0</v>
      </c>
      <c r="F2323" s="1">
        <f t="shared" si="145"/>
        <v>0</v>
      </c>
      <c r="G2323" s="1">
        <f t="shared" si="146"/>
        <v>0</v>
      </c>
      <c r="H2323" s="14" t="str">
        <f t="shared" si="147"/>
        <v>-</v>
      </c>
    </row>
    <row r="2324" spans="5:8" x14ac:dyDescent="0.25">
      <c r="E2324" s="15">
        <f t="shared" si="144"/>
        <v>0</v>
      </c>
      <c r="F2324" s="1">
        <f t="shared" si="145"/>
        <v>0</v>
      </c>
      <c r="G2324" s="1">
        <f t="shared" si="146"/>
        <v>0</v>
      </c>
      <c r="H2324" s="14" t="str">
        <f t="shared" si="147"/>
        <v>-</v>
      </c>
    </row>
    <row r="2325" spans="5:8" x14ac:dyDescent="0.25">
      <c r="E2325" s="15">
        <f t="shared" si="144"/>
        <v>0</v>
      </c>
      <c r="F2325" s="1">
        <f t="shared" si="145"/>
        <v>0</v>
      </c>
      <c r="G2325" s="1">
        <f t="shared" si="146"/>
        <v>0</v>
      </c>
      <c r="H2325" s="14" t="str">
        <f t="shared" si="147"/>
        <v>-</v>
      </c>
    </row>
    <row r="2326" spans="5:8" x14ac:dyDescent="0.25">
      <c r="E2326" s="15">
        <f t="shared" si="144"/>
        <v>0</v>
      </c>
      <c r="F2326" s="1">
        <f t="shared" si="145"/>
        <v>0</v>
      </c>
      <c r="G2326" s="1">
        <f t="shared" si="146"/>
        <v>0</v>
      </c>
      <c r="H2326" s="14" t="str">
        <f t="shared" si="147"/>
        <v>-</v>
      </c>
    </row>
    <row r="2327" spans="5:8" x14ac:dyDescent="0.25">
      <c r="E2327" s="15">
        <f t="shared" si="144"/>
        <v>0</v>
      </c>
      <c r="F2327" s="1">
        <f t="shared" si="145"/>
        <v>0</v>
      </c>
      <c r="G2327" s="1">
        <f t="shared" si="146"/>
        <v>0</v>
      </c>
      <c r="H2327" s="14" t="str">
        <f t="shared" si="147"/>
        <v>-</v>
      </c>
    </row>
    <row r="2328" spans="5:8" x14ac:dyDescent="0.25">
      <c r="E2328" s="15">
        <f t="shared" si="144"/>
        <v>0</v>
      </c>
      <c r="F2328" s="1">
        <f t="shared" si="145"/>
        <v>0</v>
      </c>
      <c r="G2328" s="1">
        <f t="shared" si="146"/>
        <v>0</v>
      </c>
      <c r="H2328" s="14" t="str">
        <f t="shared" si="147"/>
        <v>-</v>
      </c>
    </row>
    <row r="2329" spans="5:8" x14ac:dyDescent="0.25">
      <c r="E2329" s="15">
        <f t="shared" si="144"/>
        <v>0</v>
      </c>
      <c r="F2329" s="1">
        <f t="shared" si="145"/>
        <v>0</v>
      </c>
      <c r="G2329" s="1">
        <f t="shared" si="146"/>
        <v>0</v>
      </c>
      <c r="H2329" s="14" t="str">
        <f t="shared" si="147"/>
        <v>-</v>
      </c>
    </row>
    <row r="2330" spans="5:8" x14ac:dyDescent="0.25">
      <c r="E2330" s="15">
        <f t="shared" si="144"/>
        <v>0</v>
      </c>
      <c r="F2330" s="1">
        <f t="shared" si="145"/>
        <v>0</v>
      </c>
      <c r="G2330" s="1">
        <f t="shared" si="146"/>
        <v>0</v>
      </c>
      <c r="H2330" s="14" t="str">
        <f t="shared" si="147"/>
        <v>-</v>
      </c>
    </row>
    <row r="2331" spans="5:8" x14ac:dyDescent="0.25">
      <c r="E2331" s="15">
        <f t="shared" si="144"/>
        <v>0</v>
      </c>
      <c r="F2331" s="1">
        <f t="shared" si="145"/>
        <v>0</v>
      </c>
      <c r="G2331" s="1">
        <f t="shared" si="146"/>
        <v>0</v>
      </c>
      <c r="H2331" s="14" t="str">
        <f t="shared" si="147"/>
        <v>-</v>
      </c>
    </row>
    <row r="2332" spans="5:8" x14ac:dyDescent="0.25">
      <c r="E2332" s="15">
        <f t="shared" si="144"/>
        <v>0</v>
      </c>
      <c r="F2332" s="1">
        <f t="shared" si="145"/>
        <v>0</v>
      </c>
      <c r="G2332" s="1">
        <f t="shared" si="146"/>
        <v>0</v>
      </c>
      <c r="H2332" s="14" t="str">
        <f t="shared" si="147"/>
        <v>-</v>
      </c>
    </row>
    <row r="2333" spans="5:8" x14ac:dyDescent="0.25">
      <c r="E2333" s="15">
        <f t="shared" si="144"/>
        <v>0</v>
      </c>
      <c r="F2333" s="1">
        <f t="shared" si="145"/>
        <v>0</v>
      </c>
      <c r="G2333" s="1">
        <f t="shared" si="146"/>
        <v>0</v>
      </c>
      <c r="H2333" s="14" t="str">
        <f t="shared" si="147"/>
        <v>-</v>
      </c>
    </row>
    <row r="2334" spans="5:8" x14ac:dyDescent="0.25">
      <c r="E2334" s="15">
        <f t="shared" si="144"/>
        <v>0</v>
      </c>
      <c r="F2334" s="1">
        <f t="shared" si="145"/>
        <v>0</v>
      </c>
      <c r="G2334" s="1">
        <f t="shared" si="146"/>
        <v>0</v>
      </c>
      <c r="H2334" s="14" t="str">
        <f t="shared" si="147"/>
        <v>-</v>
      </c>
    </row>
    <row r="2335" spans="5:8" x14ac:dyDescent="0.25">
      <c r="E2335" s="15">
        <f t="shared" si="144"/>
        <v>0</v>
      </c>
      <c r="F2335" s="1">
        <f t="shared" si="145"/>
        <v>0</v>
      </c>
      <c r="G2335" s="1">
        <f t="shared" si="146"/>
        <v>0</v>
      </c>
      <c r="H2335" s="14" t="str">
        <f t="shared" si="147"/>
        <v>-</v>
      </c>
    </row>
    <row r="2336" spans="5:8" x14ac:dyDescent="0.25">
      <c r="E2336" s="15">
        <f t="shared" si="144"/>
        <v>0</v>
      </c>
      <c r="F2336" s="1">
        <f t="shared" si="145"/>
        <v>0</v>
      </c>
      <c r="G2336" s="1">
        <f t="shared" si="146"/>
        <v>0</v>
      </c>
      <c r="H2336" s="14" t="str">
        <f t="shared" si="147"/>
        <v>-</v>
      </c>
    </row>
    <row r="2337" spans="5:8" x14ac:dyDescent="0.25">
      <c r="E2337" s="15">
        <f t="shared" si="144"/>
        <v>0</v>
      </c>
      <c r="F2337" s="1">
        <f t="shared" si="145"/>
        <v>0</v>
      </c>
      <c r="G2337" s="1">
        <f t="shared" si="146"/>
        <v>0</v>
      </c>
      <c r="H2337" s="14" t="str">
        <f t="shared" si="147"/>
        <v>-</v>
      </c>
    </row>
    <row r="2338" spans="5:8" x14ac:dyDescent="0.25">
      <c r="E2338" s="15">
        <f t="shared" si="144"/>
        <v>0</v>
      </c>
      <c r="F2338" s="1">
        <f t="shared" si="145"/>
        <v>0</v>
      </c>
      <c r="G2338" s="1">
        <f t="shared" si="146"/>
        <v>0</v>
      </c>
      <c r="H2338" s="14" t="str">
        <f t="shared" si="147"/>
        <v>-</v>
      </c>
    </row>
    <row r="2339" spans="5:8" x14ac:dyDescent="0.25">
      <c r="E2339" s="15">
        <f t="shared" si="144"/>
        <v>0</v>
      </c>
      <c r="F2339" s="1">
        <f t="shared" si="145"/>
        <v>0</v>
      </c>
      <c r="G2339" s="1">
        <f t="shared" si="146"/>
        <v>0</v>
      </c>
      <c r="H2339" s="14" t="str">
        <f t="shared" si="147"/>
        <v>-</v>
      </c>
    </row>
    <row r="2340" spans="5:8" x14ac:dyDescent="0.25">
      <c r="E2340" s="15">
        <f t="shared" si="144"/>
        <v>0</v>
      </c>
      <c r="F2340" s="1">
        <f t="shared" si="145"/>
        <v>0</v>
      </c>
      <c r="G2340" s="1">
        <f t="shared" si="146"/>
        <v>0</v>
      </c>
      <c r="H2340" s="14" t="str">
        <f t="shared" si="147"/>
        <v>-</v>
      </c>
    </row>
    <row r="2341" spans="5:8" x14ac:dyDescent="0.25">
      <c r="E2341" s="15">
        <f t="shared" si="144"/>
        <v>0</v>
      </c>
      <c r="F2341" s="1">
        <f t="shared" si="145"/>
        <v>0</v>
      </c>
      <c r="G2341" s="1">
        <f t="shared" si="146"/>
        <v>0</v>
      </c>
      <c r="H2341" s="14" t="str">
        <f t="shared" si="147"/>
        <v>-</v>
      </c>
    </row>
    <row r="2342" spans="5:8" x14ac:dyDescent="0.25">
      <c r="E2342" s="15">
        <f t="shared" si="144"/>
        <v>0</v>
      </c>
      <c r="F2342" s="1">
        <f t="shared" si="145"/>
        <v>0</v>
      </c>
      <c r="G2342" s="1">
        <f t="shared" si="146"/>
        <v>0</v>
      </c>
      <c r="H2342" s="14" t="str">
        <f t="shared" si="147"/>
        <v>-</v>
      </c>
    </row>
    <row r="2343" spans="5:8" x14ac:dyDescent="0.25">
      <c r="E2343" s="15">
        <f t="shared" si="144"/>
        <v>0</v>
      </c>
      <c r="F2343" s="1">
        <f t="shared" si="145"/>
        <v>0</v>
      </c>
      <c r="G2343" s="1">
        <f t="shared" si="146"/>
        <v>0</v>
      </c>
      <c r="H2343" s="14" t="str">
        <f t="shared" si="147"/>
        <v>-</v>
      </c>
    </row>
    <row r="2344" spans="5:8" x14ac:dyDescent="0.25">
      <c r="E2344" s="15">
        <f t="shared" si="144"/>
        <v>0</v>
      </c>
      <c r="F2344" s="1">
        <f t="shared" si="145"/>
        <v>0</v>
      </c>
      <c r="G2344" s="1">
        <f t="shared" si="146"/>
        <v>0</v>
      </c>
      <c r="H2344" s="14" t="str">
        <f t="shared" si="147"/>
        <v>-</v>
      </c>
    </row>
    <row r="2345" spans="5:8" x14ac:dyDescent="0.25">
      <c r="E2345" s="15">
        <f t="shared" si="144"/>
        <v>0</v>
      </c>
      <c r="F2345" s="1">
        <f t="shared" si="145"/>
        <v>0</v>
      </c>
      <c r="G2345" s="1">
        <f t="shared" si="146"/>
        <v>0</v>
      </c>
      <c r="H2345" s="14" t="str">
        <f t="shared" si="147"/>
        <v>-</v>
      </c>
    </row>
    <row r="2346" spans="5:8" x14ac:dyDescent="0.25">
      <c r="E2346" s="15">
        <f t="shared" si="144"/>
        <v>0</v>
      </c>
      <c r="F2346" s="1">
        <f t="shared" si="145"/>
        <v>0</v>
      </c>
      <c r="G2346" s="1">
        <f t="shared" si="146"/>
        <v>0</v>
      </c>
      <c r="H2346" s="14" t="str">
        <f t="shared" si="147"/>
        <v>-</v>
      </c>
    </row>
    <row r="2347" spans="5:8" x14ac:dyDescent="0.25">
      <c r="E2347" s="15">
        <f t="shared" si="144"/>
        <v>0</v>
      </c>
      <c r="F2347" s="1">
        <f t="shared" si="145"/>
        <v>0</v>
      </c>
      <c r="G2347" s="1">
        <f t="shared" si="146"/>
        <v>0</v>
      </c>
      <c r="H2347" s="14" t="str">
        <f t="shared" si="147"/>
        <v>-</v>
      </c>
    </row>
    <row r="2348" spans="5:8" x14ac:dyDescent="0.25">
      <c r="E2348" s="15">
        <f t="shared" si="144"/>
        <v>0</v>
      </c>
      <c r="F2348" s="1">
        <f t="shared" si="145"/>
        <v>0</v>
      </c>
      <c r="G2348" s="1">
        <f t="shared" si="146"/>
        <v>0</v>
      </c>
      <c r="H2348" s="14" t="str">
        <f t="shared" si="147"/>
        <v>-</v>
      </c>
    </row>
    <row r="2349" spans="5:8" x14ac:dyDescent="0.25">
      <c r="E2349" s="15">
        <f t="shared" si="144"/>
        <v>0</v>
      </c>
      <c r="F2349" s="1">
        <f t="shared" si="145"/>
        <v>0</v>
      </c>
      <c r="G2349" s="1">
        <f t="shared" si="146"/>
        <v>0</v>
      </c>
      <c r="H2349" s="14" t="str">
        <f t="shared" si="147"/>
        <v>-</v>
      </c>
    </row>
    <row r="2350" spans="5:8" x14ac:dyDescent="0.25">
      <c r="E2350" s="15">
        <f t="shared" si="144"/>
        <v>0</v>
      </c>
      <c r="F2350" s="1">
        <f t="shared" si="145"/>
        <v>0</v>
      </c>
      <c r="G2350" s="1">
        <f t="shared" si="146"/>
        <v>0</v>
      </c>
      <c r="H2350" s="14" t="str">
        <f t="shared" si="147"/>
        <v>-</v>
      </c>
    </row>
    <row r="2351" spans="5:8" x14ac:dyDescent="0.25">
      <c r="E2351" s="15">
        <f t="shared" si="144"/>
        <v>0</v>
      </c>
      <c r="F2351" s="1">
        <f t="shared" si="145"/>
        <v>0</v>
      </c>
      <c r="G2351" s="1">
        <f t="shared" si="146"/>
        <v>0</v>
      </c>
      <c r="H2351" s="14" t="str">
        <f t="shared" si="147"/>
        <v>-</v>
      </c>
    </row>
    <row r="2352" spans="5:8" x14ac:dyDescent="0.25">
      <c r="E2352" s="15">
        <f t="shared" si="144"/>
        <v>0</v>
      </c>
      <c r="F2352" s="1">
        <f t="shared" si="145"/>
        <v>0</v>
      </c>
      <c r="G2352" s="1">
        <f t="shared" si="146"/>
        <v>0</v>
      </c>
      <c r="H2352" s="14" t="str">
        <f t="shared" si="147"/>
        <v>-</v>
      </c>
    </row>
    <row r="2353" spans="5:8" x14ac:dyDescent="0.25">
      <c r="E2353" s="15">
        <f t="shared" si="144"/>
        <v>0</v>
      </c>
      <c r="F2353" s="1">
        <f t="shared" si="145"/>
        <v>0</v>
      </c>
      <c r="G2353" s="1">
        <f t="shared" si="146"/>
        <v>0</v>
      </c>
      <c r="H2353" s="14" t="str">
        <f t="shared" si="147"/>
        <v>-</v>
      </c>
    </row>
    <row r="2354" spans="5:8" x14ac:dyDescent="0.25">
      <c r="E2354" s="15">
        <f t="shared" si="144"/>
        <v>0</v>
      </c>
      <c r="F2354" s="1">
        <f t="shared" si="145"/>
        <v>0</v>
      </c>
      <c r="G2354" s="1">
        <f t="shared" si="146"/>
        <v>0</v>
      </c>
      <c r="H2354" s="14" t="str">
        <f t="shared" si="147"/>
        <v>-</v>
      </c>
    </row>
    <row r="2355" spans="5:8" x14ac:dyDescent="0.25">
      <c r="E2355" s="15">
        <f t="shared" si="144"/>
        <v>0</v>
      </c>
      <c r="F2355" s="1">
        <f t="shared" si="145"/>
        <v>0</v>
      </c>
      <c r="G2355" s="1">
        <f t="shared" si="146"/>
        <v>0</v>
      </c>
      <c r="H2355" s="14" t="str">
        <f t="shared" si="147"/>
        <v>-</v>
      </c>
    </row>
    <row r="2356" spans="5:8" x14ac:dyDescent="0.25">
      <c r="E2356" s="15">
        <f t="shared" si="144"/>
        <v>0</v>
      </c>
      <c r="F2356" s="1">
        <f t="shared" si="145"/>
        <v>0</v>
      </c>
      <c r="G2356" s="1">
        <f t="shared" si="146"/>
        <v>0</v>
      </c>
      <c r="H2356" s="14" t="str">
        <f t="shared" si="147"/>
        <v>-</v>
      </c>
    </row>
    <row r="2357" spans="5:8" x14ac:dyDescent="0.25">
      <c r="E2357" s="15">
        <f t="shared" si="144"/>
        <v>0</v>
      </c>
      <c r="F2357" s="1">
        <f t="shared" si="145"/>
        <v>0</v>
      </c>
      <c r="G2357" s="1">
        <f t="shared" si="146"/>
        <v>0</v>
      </c>
      <c r="H2357" s="14" t="str">
        <f t="shared" si="147"/>
        <v>-</v>
      </c>
    </row>
    <row r="2358" spans="5:8" x14ac:dyDescent="0.25">
      <c r="E2358" s="15">
        <f t="shared" si="144"/>
        <v>0</v>
      </c>
      <c r="F2358" s="1">
        <f t="shared" si="145"/>
        <v>0</v>
      </c>
      <c r="G2358" s="1">
        <f t="shared" si="146"/>
        <v>0</v>
      </c>
      <c r="H2358" s="14" t="str">
        <f t="shared" si="147"/>
        <v>-</v>
      </c>
    </row>
    <row r="2359" spans="5:8" x14ac:dyDescent="0.25">
      <c r="E2359" s="15">
        <f t="shared" si="144"/>
        <v>0</v>
      </c>
      <c r="F2359" s="1">
        <f t="shared" si="145"/>
        <v>0</v>
      </c>
      <c r="G2359" s="1">
        <f t="shared" si="146"/>
        <v>0</v>
      </c>
      <c r="H2359" s="14" t="str">
        <f t="shared" si="147"/>
        <v>-</v>
      </c>
    </row>
    <row r="2360" spans="5:8" x14ac:dyDescent="0.25">
      <c r="E2360" s="15">
        <f t="shared" si="144"/>
        <v>0</v>
      </c>
      <c r="F2360" s="1">
        <f t="shared" si="145"/>
        <v>0</v>
      </c>
      <c r="G2360" s="1">
        <f t="shared" si="146"/>
        <v>0</v>
      </c>
      <c r="H2360" s="14" t="str">
        <f t="shared" si="147"/>
        <v>-</v>
      </c>
    </row>
    <row r="2361" spans="5:8" x14ac:dyDescent="0.25">
      <c r="E2361" s="15">
        <f t="shared" si="144"/>
        <v>0</v>
      </c>
      <c r="F2361" s="1">
        <f t="shared" si="145"/>
        <v>0</v>
      </c>
      <c r="G2361" s="1">
        <f t="shared" si="146"/>
        <v>0</v>
      </c>
      <c r="H2361" s="14" t="str">
        <f t="shared" si="147"/>
        <v>-</v>
      </c>
    </row>
    <row r="2362" spans="5:8" x14ac:dyDescent="0.25">
      <c r="E2362" s="15">
        <f t="shared" si="144"/>
        <v>0</v>
      </c>
      <c r="F2362" s="1">
        <f t="shared" si="145"/>
        <v>0</v>
      </c>
      <c r="G2362" s="1">
        <f t="shared" si="146"/>
        <v>0</v>
      </c>
      <c r="H2362" s="14" t="str">
        <f t="shared" si="147"/>
        <v>-</v>
      </c>
    </row>
    <row r="2363" spans="5:8" x14ac:dyDescent="0.25">
      <c r="E2363" s="15">
        <f t="shared" si="144"/>
        <v>0</v>
      </c>
      <c r="F2363" s="1">
        <f t="shared" si="145"/>
        <v>0</v>
      </c>
      <c r="G2363" s="1">
        <f t="shared" si="146"/>
        <v>0</v>
      </c>
      <c r="H2363" s="14" t="str">
        <f t="shared" si="147"/>
        <v>-</v>
      </c>
    </row>
    <row r="2364" spans="5:8" x14ac:dyDescent="0.25">
      <c r="E2364" s="15">
        <f t="shared" si="144"/>
        <v>0</v>
      </c>
      <c r="F2364" s="1">
        <f t="shared" si="145"/>
        <v>0</v>
      </c>
      <c r="G2364" s="1">
        <f t="shared" si="146"/>
        <v>0</v>
      </c>
      <c r="H2364" s="14" t="str">
        <f t="shared" si="147"/>
        <v>-</v>
      </c>
    </row>
    <row r="2365" spans="5:8" x14ac:dyDescent="0.25">
      <c r="E2365" s="15">
        <f t="shared" si="144"/>
        <v>0</v>
      </c>
      <c r="F2365" s="1">
        <f t="shared" si="145"/>
        <v>0</v>
      </c>
      <c r="G2365" s="1">
        <f t="shared" si="146"/>
        <v>0</v>
      </c>
      <c r="H2365" s="14" t="str">
        <f t="shared" si="147"/>
        <v>-</v>
      </c>
    </row>
    <row r="2366" spans="5:8" x14ac:dyDescent="0.25">
      <c r="E2366" s="15">
        <f t="shared" si="144"/>
        <v>0</v>
      </c>
      <c r="F2366" s="1">
        <f t="shared" si="145"/>
        <v>0</v>
      </c>
      <c r="G2366" s="1">
        <f t="shared" si="146"/>
        <v>0</v>
      </c>
      <c r="H2366" s="14" t="str">
        <f t="shared" si="147"/>
        <v>-</v>
      </c>
    </row>
    <row r="2367" spans="5:8" x14ac:dyDescent="0.25">
      <c r="E2367" s="15">
        <f t="shared" si="144"/>
        <v>0</v>
      </c>
      <c r="F2367" s="1">
        <f t="shared" si="145"/>
        <v>0</v>
      </c>
      <c r="G2367" s="1">
        <f t="shared" si="146"/>
        <v>0</v>
      </c>
      <c r="H2367" s="14" t="str">
        <f t="shared" si="147"/>
        <v>-</v>
      </c>
    </row>
    <row r="2368" spans="5:8" x14ac:dyDescent="0.25">
      <c r="E2368" s="15">
        <f t="shared" si="144"/>
        <v>0</v>
      </c>
      <c r="F2368" s="1">
        <f t="shared" si="145"/>
        <v>0</v>
      </c>
      <c r="G2368" s="1">
        <f t="shared" si="146"/>
        <v>0</v>
      </c>
      <c r="H2368" s="14" t="str">
        <f t="shared" si="147"/>
        <v>-</v>
      </c>
    </row>
    <row r="2369" spans="5:8" x14ac:dyDescent="0.25">
      <c r="E2369" s="15">
        <f t="shared" si="144"/>
        <v>0</v>
      </c>
      <c r="F2369" s="1">
        <f t="shared" si="145"/>
        <v>0</v>
      </c>
      <c r="G2369" s="1">
        <f t="shared" si="146"/>
        <v>0</v>
      </c>
      <c r="H2369" s="14" t="str">
        <f t="shared" si="147"/>
        <v>-</v>
      </c>
    </row>
    <row r="2370" spans="5:8" x14ac:dyDescent="0.25">
      <c r="E2370" s="15">
        <f t="shared" si="144"/>
        <v>0</v>
      </c>
      <c r="F2370" s="1">
        <f t="shared" si="145"/>
        <v>0</v>
      </c>
      <c r="G2370" s="1">
        <f t="shared" si="146"/>
        <v>0</v>
      </c>
      <c r="H2370" s="14" t="str">
        <f t="shared" si="147"/>
        <v>-</v>
      </c>
    </row>
    <row r="2371" spans="5:8" x14ac:dyDescent="0.25">
      <c r="E2371" s="15">
        <f t="shared" si="144"/>
        <v>0</v>
      </c>
      <c r="F2371" s="1">
        <f t="shared" si="145"/>
        <v>0</v>
      </c>
      <c r="G2371" s="1">
        <f t="shared" si="146"/>
        <v>0</v>
      </c>
      <c r="H2371" s="14" t="str">
        <f t="shared" si="147"/>
        <v>-</v>
      </c>
    </row>
    <row r="2372" spans="5:8" x14ac:dyDescent="0.25">
      <c r="E2372" s="15">
        <f t="shared" si="144"/>
        <v>0</v>
      </c>
      <c r="F2372" s="1">
        <f t="shared" si="145"/>
        <v>0</v>
      </c>
      <c r="G2372" s="1">
        <f t="shared" si="146"/>
        <v>0</v>
      </c>
      <c r="H2372" s="14" t="str">
        <f t="shared" si="147"/>
        <v>-</v>
      </c>
    </row>
    <row r="2373" spans="5:8" x14ac:dyDescent="0.25">
      <c r="E2373" s="15">
        <f t="shared" si="144"/>
        <v>0</v>
      </c>
      <c r="F2373" s="1">
        <f t="shared" si="145"/>
        <v>0</v>
      </c>
      <c r="G2373" s="1">
        <f t="shared" si="146"/>
        <v>0</v>
      </c>
      <c r="H2373" s="14" t="str">
        <f t="shared" si="147"/>
        <v>-</v>
      </c>
    </row>
    <row r="2374" spans="5:8" x14ac:dyDescent="0.25">
      <c r="E2374" s="15">
        <f t="shared" ref="E2374:E2437" si="148">ROUNDDOWN(C2374,0)</f>
        <v>0</v>
      </c>
      <c r="F2374" s="1">
        <f t="shared" ref="F2374:F2437" si="149">SUMIFS(D:D,E:E,E2374)</f>
        <v>0</v>
      </c>
      <c r="G2374" s="1">
        <f t="shared" ref="G2374:G2437" si="150">SUMIFS(D:D,E:E,E2374-1)</f>
        <v>0</v>
      </c>
      <c r="H2374" s="14" t="str">
        <f t="shared" ref="H2374:H2437" si="151">IF(E2374&lt;&gt;E2373,IF(G2374&lt;=$L$3,MIN(F2374,$L$5),"-"),"-")</f>
        <v>-</v>
      </c>
    </row>
    <row r="2375" spans="5:8" x14ac:dyDescent="0.25">
      <c r="E2375" s="15">
        <f t="shared" si="148"/>
        <v>0</v>
      </c>
      <c r="F2375" s="1">
        <f t="shared" si="149"/>
        <v>0</v>
      </c>
      <c r="G2375" s="1">
        <f t="shared" si="150"/>
        <v>0</v>
      </c>
      <c r="H2375" s="14" t="str">
        <f t="shared" si="151"/>
        <v>-</v>
      </c>
    </row>
    <row r="2376" spans="5:8" x14ac:dyDescent="0.25">
      <c r="E2376" s="15">
        <f t="shared" si="148"/>
        <v>0</v>
      </c>
      <c r="F2376" s="1">
        <f t="shared" si="149"/>
        <v>0</v>
      </c>
      <c r="G2376" s="1">
        <f t="shared" si="150"/>
        <v>0</v>
      </c>
      <c r="H2376" s="14" t="str">
        <f t="shared" si="151"/>
        <v>-</v>
      </c>
    </row>
    <row r="2377" spans="5:8" x14ac:dyDescent="0.25">
      <c r="E2377" s="15">
        <f t="shared" si="148"/>
        <v>0</v>
      </c>
      <c r="F2377" s="1">
        <f t="shared" si="149"/>
        <v>0</v>
      </c>
      <c r="G2377" s="1">
        <f t="shared" si="150"/>
        <v>0</v>
      </c>
      <c r="H2377" s="14" t="str">
        <f t="shared" si="151"/>
        <v>-</v>
      </c>
    </row>
    <row r="2378" spans="5:8" x14ac:dyDescent="0.25">
      <c r="E2378" s="15">
        <f t="shared" si="148"/>
        <v>0</v>
      </c>
      <c r="F2378" s="1">
        <f t="shared" si="149"/>
        <v>0</v>
      </c>
      <c r="G2378" s="1">
        <f t="shared" si="150"/>
        <v>0</v>
      </c>
      <c r="H2378" s="14" t="str">
        <f t="shared" si="151"/>
        <v>-</v>
      </c>
    </row>
    <row r="2379" spans="5:8" x14ac:dyDescent="0.25">
      <c r="E2379" s="15">
        <f t="shared" si="148"/>
        <v>0</v>
      </c>
      <c r="F2379" s="1">
        <f t="shared" si="149"/>
        <v>0</v>
      </c>
      <c r="G2379" s="1">
        <f t="shared" si="150"/>
        <v>0</v>
      </c>
      <c r="H2379" s="14" t="str">
        <f t="shared" si="151"/>
        <v>-</v>
      </c>
    </row>
    <row r="2380" spans="5:8" x14ac:dyDescent="0.25">
      <c r="E2380" s="15">
        <f t="shared" si="148"/>
        <v>0</v>
      </c>
      <c r="F2380" s="1">
        <f t="shared" si="149"/>
        <v>0</v>
      </c>
      <c r="G2380" s="1">
        <f t="shared" si="150"/>
        <v>0</v>
      </c>
      <c r="H2380" s="14" t="str">
        <f t="shared" si="151"/>
        <v>-</v>
      </c>
    </row>
    <row r="2381" spans="5:8" x14ac:dyDescent="0.25">
      <c r="E2381" s="15">
        <f t="shared" si="148"/>
        <v>0</v>
      </c>
      <c r="F2381" s="1">
        <f t="shared" si="149"/>
        <v>0</v>
      </c>
      <c r="G2381" s="1">
        <f t="shared" si="150"/>
        <v>0</v>
      </c>
      <c r="H2381" s="14" t="str">
        <f t="shared" si="151"/>
        <v>-</v>
      </c>
    </row>
    <row r="2382" spans="5:8" x14ac:dyDescent="0.25">
      <c r="E2382" s="15">
        <f t="shared" si="148"/>
        <v>0</v>
      </c>
      <c r="F2382" s="1">
        <f t="shared" si="149"/>
        <v>0</v>
      </c>
      <c r="G2382" s="1">
        <f t="shared" si="150"/>
        <v>0</v>
      </c>
      <c r="H2382" s="14" t="str">
        <f t="shared" si="151"/>
        <v>-</v>
      </c>
    </row>
    <row r="2383" spans="5:8" x14ac:dyDescent="0.25">
      <c r="E2383" s="15">
        <f t="shared" si="148"/>
        <v>0</v>
      </c>
      <c r="F2383" s="1">
        <f t="shared" si="149"/>
        <v>0</v>
      </c>
      <c r="G2383" s="1">
        <f t="shared" si="150"/>
        <v>0</v>
      </c>
      <c r="H2383" s="14" t="str">
        <f t="shared" si="151"/>
        <v>-</v>
      </c>
    </row>
    <row r="2384" spans="5:8" x14ac:dyDescent="0.25">
      <c r="E2384" s="15">
        <f t="shared" si="148"/>
        <v>0</v>
      </c>
      <c r="F2384" s="1">
        <f t="shared" si="149"/>
        <v>0</v>
      </c>
      <c r="G2384" s="1">
        <f t="shared" si="150"/>
        <v>0</v>
      </c>
      <c r="H2384" s="14" t="str">
        <f t="shared" si="151"/>
        <v>-</v>
      </c>
    </row>
    <row r="2385" spans="5:8" x14ac:dyDescent="0.25">
      <c r="E2385" s="15">
        <f t="shared" si="148"/>
        <v>0</v>
      </c>
      <c r="F2385" s="1">
        <f t="shared" si="149"/>
        <v>0</v>
      </c>
      <c r="G2385" s="1">
        <f t="shared" si="150"/>
        <v>0</v>
      </c>
      <c r="H2385" s="14" t="str">
        <f t="shared" si="151"/>
        <v>-</v>
      </c>
    </row>
    <row r="2386" spans="5:8" x14ac:dyDescent="0.25">
      <c r="E2386" s="15">
        <f t="shared" si="148"/>
        <v>0</v>
      </c>
      <c r="F2386" s="1">
        <f t="shared" si="149"/>
        <v>0</v>
      </c>
      <c r="G2386" s="1">
        <f t="shared" si="150"/>
        <v>0</v>
      </c>
      <c r="H2386" s="14" t="str">
        <f t="shared" si="151"/>
        <v>-</v>
      </c>
    </row>
    <row r="2387" spans="5:8" x14ac:dyDescent="0.25">
      <c r="E2387" s="15">
        <f t="shared" si="148"/>
        <v>0</v>
      </c>
      <c r="F2387" s="1">
        <f t="shared" si="149"/>
        <v>0</v>
      </c>
      <c r="G2387" s="1">
        <f t="shared" si="150"/>
        <v>0</v>
      </c>
      <c r="H2387" s="14" t="str">
        <f t="shared" si="151"/>
        <v>-</v>
      </c>
    </row>
    <row r="2388" spans="5:8" x14ac:dyDescent="0.25">
      <c r="E2388" s="15">
        <f t="shared" si="148"/>
        <v>0</v>
      </c>
      <c r="F2388" s="1">
        <f t="shared" si="149"/>
        <v>0</v>
      </c>
      <c r="G2388" s="1">
        <f t="shared" si="150"/>
        <v>0</v>
      </c>
      <c r="H2388" s="14" t="str">
        <f t="shared" si="151"/>
        <v>-</v>
      </c>
    </row>
    <row r="2389" spans="5:8" x14ac:dyDescent="0.25">
      <c r="E2389" s="15">
        <f t="shared" si="148"/>
        <v>0</v>
      </c>
      <c r="F2389" s="1">
        <f t="shared" si="149"/>
        <v>0</v>
      </c>
      <c r="G2389" s="1">
        <f t="shared" si="150"/>
        <v>0</v>
      </c>
      <c r="H2389" s="14" t="str">
        <f t="shared" si="151"/>
        <v>-</v>
      </c>
    </row>
    <row r="2390" spans="5:8" x14ac:dyDescent="0.25">
      <c r="E2390" s="15">
        <f t="shared" si="148"/>
        <v>0</v>
      </c>
      <c r="F2390" s="1">
        <f t="shared" si="149"/>
        <v>0</v>
      </c>
      <c r="G2390" s="1">
        <f t="shared" si="150"/>
        <v>0</v>
      </c>
      <c r="H2390" s="14" t="str">
        <f t="shared" si="151"/>
        <v>-</v>
      </c>
    </row>
    <row r="2391" spans="5:8" x14ac:dyDescent="0.25">
      <c r="E2391" s="15">
        <f t="shared" si="148"/>
        <v>0</v>
      </c>
      <c r="F2391" s="1">
        <f t="shared" si="149"/>
        <v>0</v>
      </c>
      <c r="G2391" s="1">
        <f t="shared" si="150"/>
        <v>0</v>
      </c>
      <c r="H2391" s="14" t="str">
        <f t="shared" si="151"/>
        <v>-</v>
      </c>
    </row>
    <row r="2392" spans="5:8" x14ac:dyDescent="0.25">
      <c r="E2392" s="15">
        <f t="shared" si="148"/>
        <v>0</v>
      </c>
      <c r="F2392" s="1">
        <f t="shared" si="149"/>
        <v>0</v>
      </c>
      <c r="G2392" s="1">
        <f t="shared" si="150"/>
        <v>0</v>
      </c>
      <c r="H2392" s="14" t="str">
        <f t="shared" si="151"/>
        <v>-</v>
      </c>
    </row>
    <row r="2393" spans="5:8" x14ac:dyDescent="0.25">
      <c r="E2393" s="15">
        <f t="shared" si="148"/>
        <v>0</v>
      </c>
      <c r="F2393" s="1">
        <f t="shared" si="149"/>
        <v>0</v>
      </c>
      <c r="G2393" s="1">
        <f t="shared" si="150"/>
        <v>0</v>
      </c>
      <c r="H2393" s="14" t="str">
        <f t="shared" si="151"/>
        <v>-</v>
      </c>
    </row>
    <row r="2394" spans="5:8" x14ac:dyDescent="0.25">
      <c r="E2394" s="15">
        <f t="shared" si="148"/>
        <v>0</v>
      </c>
      <c r="F2394" s="1">
        <f t="shared" si="149"/>
        <v>0</v>
      </c>
      <c r="G2394" s="1">
        <f t="shared" si="150"/>
        <v>0</v>
      </c>
      <c r="H2394" s="14" t="str">
        <f t="shared" si="151"/>
        <v>-</v>
      </c>
    </row>
    <row r="2395" spans="5:8" x14ac:dyDescent="0.25">
      <c r="E2395" s="15">
        <f t="shared" si="148"/>
        <v>0</v>
      </c>
      <c r="F2395" s="1">
        <f t="shared" si="149"/>
        <v>0</v>
      </c>
      <c r="G2395" s="1">
        <f t="shared" si="150"/>
        <v>0</v>
      </c>
      <c r="H2395" s="14" t="str">
        <f t="shared" si="151"/>
        <v>-</v>
      </c>
    </row>
    <row r="2396" spans="5:8" x14ac:dyDescent="0.25">
      <c r="E2396" s="15">
        <f t="shared" si="148"/>
        <v>0</v>
      </c>
      <c r="F2396" s="1">
        <f t="shared" si="149"/>
        <v>0</v>
      </c>
      <c r="G2396" s="1">
        <f t="shared" si="150"/>
        <v>0</v>
      </c>
      <c r="H2396" s="14" t="str">
        <f t="shared" si="151"/>
        <v>-</v>
      </c>
    </row>
    <row r="2397" spans="5:8" x14ac:dyDescent="0.25">
      <c r="E2397" s="15">
        <f t="shared" si="148"/>
        <v>0</v>
      </c>
      <c r="F2397" s="1">
        <f t="shared" si="149"/>
        <v>0</v>
      </c>
      <c r="G2397" s="1">
        <f t="shared" si="150"/>
        <v>0</v>
      </c>
      <c r="H2397" s="14" t="str">
        <f t="shared" si="151"/>
        <v>-</v>
      </c>
    </row>
    <row r="2398" spans="5:8" x14ac:dyDescent="0.25">
      <c r="E2398" s="15">
        <f t="shared" si="148"/>
        <v>0</v>
      </c>
      <c r="F2398" s="1">
        <f t="shared" si="149"/>
        <v>0</v>
      </c>
      <c r="G2398" s="1">
        <f t="shared" si="150"/>
        <v>0</v>
      </c>
      <c r="H2398" s="14" t="str">
        <f t="shared" si="151"/>
        <v>-</v>
      </c>
    </row>
    <row r="2399" spans="5:8" x14ac:dyDescent="0.25">
      <c r="E2399" s="15">
        <f t="shared" si="148"/>
        <v>0</v>
      </c>
      <c r="F2399" s="1">
        <f t="shared" si="149"/>
        <v>0</v>
      </c>
      <c r="G2399" s="1">
        <f t="shared" si="150"/>
        <v>0</v>
      </c>
      <c r="H2399" s="14" t="str">
        <f t="shared" si="151"/>
        <v>-</v>
      </c>
    </row>
    <row r="2400" spans="5:8" x14ac:dyDescent="0.25">
      <c r="E2400" s="15">
        <f t="shared" si="148"/>
        <v>0</v>
      </c>
      <c r="F2400" s="1">
        <f t="shared" si="149"/>
        <v>0</v>
      </c>
      <c r="G2400" s="1">
        <f t="shared" si="150"/>
        <v>0</v>
      </c>
      <c r="H2400" s="14" t="str">
        <f t="shared" si="151"/>
        <v>-</v>
      </c>
    </row>
    <row r="2401" spans="5:8" x14ac:dyDescent="0.25">
      <c r="E2401" s="15">
        <f t="shared" si="148"/>
        <v>0</v>
      </c>
      <c r="F2401" s="1">
        <f t="shared" si="149"/>
        <v>0</v>
      </c>
      <c r="G2401" s="1">
        <f t="shared" si="150"/>
        <v>0</v>
      </c>
      <c r="H2401" s="14" t="str">
        <f t="shared" si="151"/>
        <v>-</v>
      </c>
    </row>
    <row r="2402" spans="5:8" x14ac:dyDescent="0.25">
      <c r="E2402" s="15">
        <f t="shared" si="148"/>
        <v>0</v>
      </c>
      <c r="F2402" s="1">
        <f t="shared" si="149"/>
        <v>0</v>
      </c>
      <c r="G2402" s="1">
        <f t="shared" si="150"/>
        <v>0</v>
      </c>
      <c r="H2402" s="14" t="str">
        <f t="shared" si="151"/>
        <v>-</v>
      </c>
    </row>
    <row r="2403" spans="5:8" x14ac:dyDescent="0.25">
      <c r="E2403" s="15">
        <f t="shared" si="148"/>
        <v>0</v>
      </c>
      <c r="F2403" s="1">
        <f t="shared" si="149"/>
        <v>0</v>
      </c>
      <c r="G2403" s="1">
        <f t="shared" si="150"/>
        <v>0</v>
      </c>
      <c r="H2403" s="14" t="str">
        <f t="shared" si="151"/>
        <v>-</v>
      </c>
    </row>
    <row r="2404" spans="5:8" x14ac:dyDescent="0.25">
      <c r="E2404" s="15">
        <f t="shared" si="148"/>
        <v>0</v>
      </c>
      <c r="F2404" s="1">
        <f t="shared" si="149"/>
        <v>0</v>
      </c>
      <c r="G2404" s="1">
        <f t="shared" si="150"/>
        <v>0</v>
      </c>
      <c r="H2404" s="14" t="str">
        <f t="shared" si="151"/>
        <v>-</v>
      </c>
    </row>
    <row r="2405" spans="5:8" x14ac:dyDescent="0.25">
      <c r="E2405" s="15">
        <f t="shared" si="148"/>
        <v>0</v>
      </c>
      <c r="F2405" s="1">
        <f t="shared" si="149"/>
        <v>0</v>
      </c>
      <c r="G2405" s="1">
        <f t="shared" si="150"/>
        <v>0</v>
      </c>
      <c r="H2405" s="14" t="str">
        <f t="shared" si="151"/>
        <v>-</v>
      </c>
    </row>
    <row r="2406" spans="5:8" x14ac:dyDescent="0.25">
      <c r="E2406" s="15">
        <f t="shared" si="148"/>
        <v>0</v>
      </c>
      <c r="F2406" s="1">
        <f t="shared" si="149"/>
        <v>0</v>
      </c>
      <c r="G2406" s="1">
        <f t="shared" si="150"/>
        <v>0</v>
      </c>
      <c r="H2406" s="14" t="str">
        <f t="shared" si="151"/>
        <v>-</v>
      </c>
    </row>
    <row r="2407" spans="5:8" x14ac:dyDescent="0.25">
      <c r="E2407" s="15">
        <f t="shared" si="148"/>
        <v>0</v>
      </c>
      <c r="F2407" s="1">
        <f t="shared" si="149"/>
        <v>0</v>
      </c>
      <c r="G2407" s="1">
        <f t="shared" si="150"/>
        <v>0</v>
      </c>
      <c r="H2407" s="14" t="str">
        <f t="shared" si="151"/>
        <v>-</v>
      </c>
    </row>
    <row r="2408" spans="5:8" x14ac:dyDescent="0.25">
      <c r="E2408" s="15">
        <f t="shared" si="148"/>
        <v>0</v>
      </c>
      <c r="F2408" s="1">
        <f t="shared" si="149"/>
        <v>0</v>
      </c>
      <c r="G2408" s="1">
        <f t="shared" si="150"/>
        <v>0</v>
      </c>
      <c r="H2408" s="14" t="str">
        <f t="shared" si="151"/>
        <v>-</v>
      </c>
    </row>
    <row r="2409" spans="5:8" x14ac:dyDescent="0.25">
      <c r="E2409" s="15">
        <f t="shared" si="148"/>
        <v>0</v>
      </c>
      <c r="F2409" s="1">
        <f t="shared" si="149"/>
        <v>0</v>
      </c>
      <c r="G2409" s="1">
        <f t="shared" si="150"/>
        <v>0</v>
      </c>
      <c r="H2409" s="14" t="str">
        <f t="shared" si="151"/>
        <v>-</v>
      </c>
    </row>
    <row r="2410" spans="5:8" x14ac:dyDescent="0.25">
      <c r="E2410" s="15">
        <f t="shared" si="148"/>
        <v>0</v>
      </c>
      <c r="F2410" s="1">
        <f t="shared" si="149"/>
        <v>0</v>
      </c>
      <c r="G2410" s="1">
        <f t="shared" si="150"/>
        <v>0</v>
      </c>
      <c r="H2410" s="14" t="str">
        <f t="shared" si="151"/>
        <v>-</v>
      </c>
    </row>
    <row r="2411" spans="5:8" x14ac:dyDescent="0.25">
      <c r="E2411" s="15">
        <f t="shared" si="148"/>
        <v>0</v>
      </c>
      <c r="F2411" s="1">
        <f t="shared" si="149"/>
        <v>0</v>
      </c>
      <c r="G2411" s="1">
        <f t="shared" si="150"/>
        <v>0</v>
      </c>
      <c r="H2411" s="14" t="str">
        <f t="shared" si="151"/>
        <v>-</v>
      </c>
    </row>
    <row r="2412" spans="5:8" x14ac:dyDescent="0.25">
      <c r="E2412" s="15">
        <f t="shared" si="148"/>
        <v>0</v>
      </c>
      <c r="F2412" s="1">
        <f t="shared" si="149"/>
        <v>0</v>
      </c>
      <c r="G2412" s="1">
        <f t="shared" si="150"/>
        <v>0</v>
      </c>
      <c r="H2412" s="14" t="str">
        <f t="shared" si="151"/>
        <v>-</v>
      </c>
    </row>
    <row r="2413" spans="5:8" x14ac:dyDescent="0.25">
      <c r="E2413" s="15">
        <f t="shared" si="148"/>
        <v>0</v>
      </c>
      <c r="F2413" s="1">
        <f t="shared" si="149"/>
        <v>0</v>
      </c>
      <c r="G2413" s="1">
        <f t="shared" si="150"/>
        <v>0</v>
      </c>
      <c r="H2413" s="14" t="str">
        <f t="shared" si="151"/>
        <v>-</v>
      </c>
    </row>
    <row r="2414" spans="5:8" x14ac:dyDescent="0.25">
      <c r="E2414" s="15">
        <f t="shared" si="148"/>
        <v>0</v>
      </c>
      <c r="F2414" s="1">
        <f t="shared" si="149"/>
        <v>0</v>
      </c>
      <c r="G2414" s="1">
        <f t="shared" si="150"/>
        <v>0</v>
      </c>
      <c r="H2414" s="14" t="str">
        <f t="shared" si="151"/>
        <v>-</v>
      </c>
    </row>
    <row r="2415" spans="5:8" x14ac:dyDescent="0.25">
      <c r="E2415" s="15">
        <f t="shared" si="148"/>
        <v>0</v>
      </c>
      <c r="F2415" s="1">
        <f t="shared" si="149"/>
        <v>0</v>
      </c>
      <c r="G2415" s="1">
        <f t="shared" si="150"/>
        <v>0</v>
      </c>
      <c r="H2415" s="14" t="str">
        <f t="shared" si="151"/>
        <v>-</v>
      </c>
    </row>
    <row r="2416" spans="5:8" x14ac:dyDescent="0.25">
      <c r="E2416" s="15">
        <f t="shared" si="148"/>
        <v>0</v>
      </c>
      <c r="F2416" s="1">
        <f t="shared" si="149"/>
        <v>0</v>
      </c>
      <c r="G2416" s="1">
        <f t="shared" si="150"/>
        <v>0</v>
      </c>
      <c r="H2416" s="14" t="str">
        <f t="shared" si="151"/>
        <v>-</v>
      </c>
    </row>
    <row r="2417" spans="5:8" x14ac:dyDescent="0.25">
      <c r="E2417" s="15">
        <f t="shared" si="148"/>
        <v>0</v>
      </c>
      <c r="F2417" s="1">
        <f t="shared" si="149"/>
        <v>0</v>
      </c>
      <c r="G2417" s="1">
        <f t="shared" si="150"/>
        <v>0</v>
      </c>
      <c r="H2417" s="14" t="str">
        <f t="shared" si="151"/>
        <v>-</v>
      </c>
    </row>
    <row r="2418" spans="5:8" x14ac:dyDescent="0.25">
      <c r="E2418" s="15">
        <f t="shared" si="148"/>
        <v>0</v>
      </c>
      <c r="F2418" s="1">
        <f t="shared" si="149"/>
        <v>0</v>
      </c>
      <c r="G2418" s="1">
        <f t="shared" si="150"/>
        <v>0</v>
      </c>
      <c r="H2418" s="14" t="str">
        <f t="shared" si="151"/>
        <v>-</v>
      </c>
    </row>
    <row r="2419" spans="5:8" x14ac:dyDescent="0.25">
      <c r="E2419" s="15">
        <f t="shared" si="148"/>
        <v>0</v>
      </c>
      <c r="F2419" s="1">
        <f t="shared" si="149"/>
        <v>0</v>
      </c>
      <c r="G2419" s="1">
        <f t="shared" si="150"/>
        <v>0</v>
      </c>
      <c r="H2419" s="14" t="str">
        <f t="shared" si="151"/>
        <v>-</v>
      </c>
    </row>
    <row r="2420" spans="5:8" x14ac:dyDescent="0.25">
      <c r="E2420" s="15">
        <f t="shared" si="148"/>
        <v>0</v>
      </c>
      <c r="F2420" s="1">
        <f t="shared" si="149"/>
        <v>0</v>
      </c>
      <c r="G2420" s="1">
        <f t="shared" si="150"/>
        <v>0</v>
      </c>
      <c r="H2420" s="14" t="str">
        <f t="shared" si="151"/>
        <v>-</v>
      </c>
    </row>
    <row r="2421" spans="5:8" x14ac:dyDescent="0.25">
      <c r="E2421" s="15">
        <f t="shared" si="148"/>
        <v>0</v>
      </c>
      <c r="F2421" s="1">
        <f t="shared" si="149"/>
        <v>0</v>
      </c>
      <c r="G2421" s="1">
        <f t="shared" si="150"/>
        <v>0</v>
      </c>
      <c r="H2421" s="14" t="str">
        <f t="shared" si="151"/>
        <v>-</v>
      </c>
    </row>
    <row r="2422" spans="5:8" x14ac:dyDescent="0.25">
      <c r="E2422" s="15">
        <f t="shared" si="148"/>
        <v>0</v>
      </c>
      <c r="F2422" s="1">
        <f t="shared" si="149"/>
        <v>0</v>
      </c>
      <c r="G2422" s="1">
        <f t="shared" si="150"/>
        <v>0</v>
      </c>
      <c r="H2422" s="14" t="str">
        <f t="shared" si="151"/>
        <v>-</v>
      </c>
    </row>
    <row r="2423" spans="5:8" x14ac:dyDescent="0.25">
      <c r="E2423" s="15">
        <f t="shared" si="148"/>
        <v>0</v>
      </c>
      <c r="F2423" s="1">
        <f t="shared" si="149"/>
        <v>0</v>
      </c>
      <c r="G2423" s="1">
        <f t="shared" si="150"/>
        <v>0</v>
      </c>
      <c r="H2423" s="14" t="str">
        <f t="shared" si="151"/>
        <v>-</v>
      </c>
    </row>
    <row r="2424" spans="5:8" x14ac:dyDescent="0.25">
      <c r="E2424" s="15">
        <f t="shared" si="148"/>
        <v>0</v>
      </c>
      <c r="F2424" s="1">
        <f t="shared" si="149"/>
        <v>0</v>
      </c>
      <c r="G2424" s="1">
        <f t="shared" si="150"/>
        <v>0</v>
      </c>
      <c r="H2424" s="14" t="str">
        <f t="shared" si="151"/>
        <v>-</v>
      </c>
    </row>
    <row r="2425" spans="5:8" x14ac:dyDescent="0.25">
      <c r="E2425" s="15">
        <f t="shared" si="148"/>
        <v>0</v>
      </c>
      <c r="F2425" s="1">
        <f t="shared" si="149"/>
        <v>0</v>
      </c>
      <c r="G2425" s="1">
        <f t="shared" si="150"/>
        <v>0</v>
      </c>
      <c r="H2425" s="14" t="str">
        <f t="shared" si="151"/>
        <v>-</v>
      </c>
    </row>
    <row r="2426" spans="5:8" x14ac:dyDescent="0.25">
      <c r="E2426" s="15">
        <f t="shared" si="148"/>
        <v>0</v>
      </c>
      <c r="F2426" s="1">
        <f t="shared" si="149"/>
        <v>0</v>
      </c>
      <c r="G2426" s="1">
        <f t="shared" si="150"/>
        <v>0</v>
      </c>
      <c r="H2426" s="14" t="str">
        <f t="shared" si="151"/>
        <v>-</v>
      </c>
    </row>
    <row r="2427" spans="5:8" x14ac:dyDescent="0.25">
      <c r="E2427" s="15">
        <f t="shared" si="148"/>
        <v>0</v>
      </c>
      <c r="F2427" s="1">
        <f t="shared" si="149"/>
        <v>0</v>
      </c>
      <c r="G2427" s="1">
        <f t="shared" si="150"/>
        <v>0</v>
      </c>
      <c r="H2427" s="14" t="str">
        <f t="shared" si="151"/>
        <v>-</v>
      </c>
    </row>
    <row r="2428" spans="5:8" x14ac:dyDescent="0.25">
      <c r="E2428" s="15">
        <f t="shared" si="148"/>
        <v>0</v>
      </c>
      <c r="F2428" s="1">
        <f t="shared" si="149"/>
        <v>0</v>
      </c>
      <c r="G2428" s="1">
        <f t="shared" si="150"/>
        <v>0</v>
      </c>
      <c r="H2428" s="14" t="str">
        <f t="shared" si="151"/>
        <v>-</v>
      </c>
    </row>
    <row r="2429" spans="5:8" x14ac:dyDescent="0.25">
      <c r="E2429" s="15">
        <f t="shared" si="148"/>
        <v>0</v>
      </c>
      <c r="F2429" s="1">
        <f t="shared" si="149"/>
        <v>0</v>
      </c>
      <c r="G2429" s="1">
        <f t="shared" si="150"/>
        <v>0</v>
      </c>
      <c r="H2429" s="14" t="str">
        <f t="shared" si="151"/>
        <v>-</v>
      </c>
    </row>
    <row r="2430" spans="5:8" x14ac:dyDescent="0.25">
      <c r="E2430" s="15">
        <f t="shared" si="148"/>
        <v>0</v>
      </c>
      <c r="F2430" s="1">
        <f t="shared" si="149"/>
        <v>0</v>
      </c>
      <c r="G2430" s="1">
        <f t="shared" si="150"/>
        <v>0</v>
      </c>
      <c r="H2430" s="14" t="str">
        <f t="shared" si="151"/>
        <v>-</v>
      </c>
    </row>
    <row r="2431" spans="5:8" x14ac:dyDescent="0.25">
      <c r="E2431" s="15">
        <f t="shared" si="148"/>
        <v>0</v>
      </c>
      <c r="F2431" s="1">
        <f t="shared" si="149"/>
        <v>0</v>
      </c>
      <c r="G2431" s="1">
        <f t="shared" si="150"/>
        <v>0</v>
      </c>
      <c r="H2431" s="14" t="str">
        <f t="shared" si="151"/>
        <v>-</v>
      </c>
    </row>
    <row r="2432" spans="5:8" x14ac:dyDescent="0.25">
      <c r="E2432" s="15">
        <f t="shared" si="148"/>
        <v>0</v>
      </c>
      <c r="F2432" s="1">
        <f t="shared" si="149"/>
        <v>0</v>
      </c>
      <c r="G2432" s="1">
        <f t="shared" si="150"/>
        <v>0</v>
      </c>
      <c r="H2432" s="14" t="str">
        <f t="shared" si="151"/>
        <v>-</v>
      </c>
    </row>
    <row r="2433" spans="5:8" x14ac:dyDescent="0.25">
      <c r="E2433" s="15">
        <f t="shared" si="148"/>
        <v>0</v>
      </c>
      <c r="F2433" s="1">
        <f t="shared" si="149"/>
        <v>0</v>
      </c>
      <c r="G2433" s="1">
        <f t="shared" si="150"/>
        <v>0</v>
      </c>
      <c r="H2433" s="14" t="str">
        <f t="shared" si="151"/>
        <v>-</v>
      </c>
    </row>
    <row r="2434" spans="5:8" x14ac:dyDescent="0.25">
      <c r="E2434" s="15">
        <f t="shared" si="148"/>
        <v>0</v>
      </c>
      <c r="F2434" s="1">
        <f t="shared" si="149"/>
        <v>0</v>
      </c>
      <c r="G2434" s="1">
        <f t="shared" si="150"/>
        <v>0</v>
      </c>
      <c r="H2434" s="14" t="str">
        <f t="shared" si="151"/>
        <v>-</v>
      </c>
    </row>
    <row r="2435" spans="5:8" x14ac:dyDescent="0.25">
      <c r="E2435" s="15">
        <f t="shared" si="148"/>
        <v>0</v>
      </c>
      <c r="F2435" s="1">
        <f t="shared" si="149"/>
        <v>0</v>
      </c>
      <c r="G2435" s="1">
        <f t="shared" si="150"/>
        <v>0</v>
      </c>
      <c r="H2435" s="14" t="str">
        <f t="shared" si="151"/>
        <v>-</v>
      </c>
    </row>
    <row r="2436" spans="5:8" x14ac:dyDescent="0.25">
      <c r="E2436" s="15">
        <f t="shared" si="148"/>
        <v>0</v>
      </c>
      <c r="F2436" s="1">
        <f t="shared" si="149"/>
        <v>0</v>
      </c>
      <c r="G2436" s="1">
        <f t="shared" si="150"/>
        <v>0</v>
      </c>
      <c r="H2436" s="14" t="str">
        <f t="shared" si="151"/>
        <v>-</v>
      </c>
    </row>
    <row r="2437" spans="5:8" x14ac:dyDescent="0.25">
      <c r="E2437" s="15">
        <f t="shared" si="148"/>
        <v>0</v>
      </c>
      <c r="F2437" s="1">
        <f t="shared" si="149"/>
        <v>0</v>
      </c>
      <c r="G2437" s="1">
        <f t="shared" si="150"/>
        <v>0</v>
      </c>
      <c r="H2437" s="14" t="str">
        <f t="shared" si="151"/>
        <v>-</v>
      </c>
    </row>
    <row r="2438" spans="5:8" x14ac:dyDescent="0.25">
      <c r="E2438" s="15">
        <f t="shared" ref="E2438:E2501" si="152">ROUNDDOWN(C2438,0)</f>
        <v>0</v>
      </c>
      <c r="F2438" s="1">
        <f t="shared" ref="F2438:F2501" si="153">SUMIFS(D:D,E:E,E2438)</f>
        <v>0</v>
      </c>
      <c r="G2438" s="1">
        <f t="shared" ref="G2438:G2501" si="154">SUMIFS(D:D,E:E,E2438-1)</f>
        <v>0</v>
      </c>
      <c r="H2438" s="14" t="str">
        <f t="shared" ref="H2438:H2501" si="155">IF(E2438&lt;&gt;E2437,IF(G2438&lt;=$L$3,MIN(F2438,$L$5),"-"),"-")</f>
        <v>-</v>
      </c>
    </row>
    <row r="2439" spans="5:8" x14ac:dyDescent="0.25">
      <c r="E2439" s="15">
        <f t="shared" si="152"/>
        <v>0</v>
      </c>
      <c r="F2439" s="1">
        <f t="shared" si="153"/>
        <v>0</v>
      </c>
      <c r="G2439" s="1">
        <f t="shared" si="154"/>
        <v>0</v>
      </c>
      <c r="H2439" s="14" t="str">
        <f t="shared" si="155"/>
        <v>-</v>
      </c>
    </row>
    <row r="2440" spans="5:8" x14ac:dyDescent="0.25">
      <c r="E2440" s="15">
        <f t="shared" si="152"/>
        <v>0</v>
      </c>
      <c r="F2440" s="1">
        <f t="shared" si="153"/>
        <v>0</v>
      </c>
      <c r="G2440" s="1">
        <f t="shared" si="154"/>
        <v>0</v>
      </c>
      <c r="H2440" s="14" t="str">
        <f t="shared" si="155"/>
        <v>-</v>
      </c>
    </row>
    <row r="2441" spans="5:8" x14ac:dyDescent="0.25">
      <c r="E2441" s="15">
        <f t="shared" si="152"/>
        <v>0</v>
      </c>
      <c r="F2441" s="1">
        <f t="shared" si="153"/>
        <v>0</v>
      </c>
      <c r="G2441" s="1">
        <f t="shared" si="154"/>
        <v>0</v>
      </c>
      <c r="H2441" s="14" t="str">
        <f t="shared" si="155"/>
        <v>-</v>
      </c>
    </row>
    <row r="2442" spans="5:8" x14ac:dyDescent="0.25">
      <c r="E2442" s="15">
        <f t="shared" si="152"/>
        <v>0</v>
      </c>
      <c r="F2442" s="1">
        <f t="shared" si="153"/>
        <v>0</v>
      </c>
      <c r="G2442" s="1">
        <f t="shared" si="154"/>
        <v>0</v>
      </c>
      <c r="H2442" s="14" t="str">
        <f t="shared" si="155"/>
        <v>-</v>
      </c>
    </row>
    <row r="2443" spans="5:8" x14ac:dyDescent="0.25">
      <c r="E2443" s="15">
        <f t="shared" si="152"/>
        <v>0</v>
      </c>
      <c r="F2443" s="1">
        <f t="shared" si="153"/>
        <v>0</v>
      </c>
      <c r="G2443" s="1">
        <f t="shared" si="154"/>
        <v>0</v>
      </c>
      <c r="H2443" s="14" t="str">
        <f t="shared" si="155"/>
        <v>-</v>
      </c>
    </row>
    <row r="2444" spans="5:8" x14ac:dyDescent="0.25">
      <c r="E2444" s="15">
        <f t="shared" si="152"/>
        <v>0</v>
      </c>
      <c r="F2444" s="1">
        <f t="shared" si="153"/>
        <v>0</v>
      </c>
      <c r="G2444" s="1">
        <f t="shared" si="154"/>
        <v>0</v>
      </c>
      <c r="H2444" s="14" t="str">
        <f t="shared" si="155"/>
        <v>-</v>
      </c>
    </row>
    <row r="2445" spans="5:8" x14ac:dyDescent="0.25">
      <c r="E2445" s="15">
        <f t="shared" si="152"/>
        <v>0</v>
      </c>
      <c r="F2445" s="1">
        <f t="shared" si="153"/>
        <v>0</v>
      </c>
      <c r="G2445" s="1">
        <f t="shared" si="154"/>
        <v>0</v>
      </c>
      <c r="H2445" s="14" t="str">
        <f t="shared" si="155"/>
        <v>-</v>
      </c>
    </row>
    <row r="2446" spans="5:8" x14ac:dyDescent="0.25">
      <c r="E2446" s="15">
        <f t="shared" si="152"/>
        <v>0</v>
      </c>
      <c r="F2446" s="1">
        <f t="shared" si="153"/>
        <v>0</v>
      </c>
      <c r="G2446" s="1">
        <f t="shared" si="154"/>
        <v>0</v>
      </c>
      <c r="H2446" s="14" t="str">
        <f t="shared" si="155"/>
        <v>-</v>
      </c>
    </row>
    <row r="2447" spans="5:8" x14ac:dyDescent="0.25">
      <c r="E2447" s="15">
        <f t="shared" si="152"/>
        <v>0</v>
      </c>
      <c r="F2447" s="1">
        <f t="shared" si="153"/>
        <v>0</v>
      </c>
      <c r="G2447" s="1">
        <f t="shared" si="154"/>
        <v>0</v>
      </c>
      <c r="H2447" s="14" t="str">
        <f t="shared" si="155"/>
        <v>-</v>
      </c>
    </row>
    <row r="2448" spans="5:8" x14ac:dyDescent="0.25">
      <c r="E2448" s="15">
        <f t="shared" si="152"/>
        <v>0</v>
      </c>
      <c r="F2448" s="1">
        <f t="shared" si="153"/>
        <v>0</v>
      </c>
      <c r="G2448" s="1">
        <f t="shared" si="154"/>
        <v>0</v>
      </c>
      <c r="H2448" s="14" t="str">
        <f t="shared" si="155"/>
        <v>-</v>
      </c>
    </row>
    <row r="2449" spans="5:8" x14ac:dyDescent="0.25">
      <c r="E2449" s="15">
        <f t="shared" si="152"/>
        <v>0</v>
      </c>
      <c r="F2449" s="1">
        <f t="shared" si="153"/>
        <v>0</v>
      </c>
      <c r="G2449" s="1">
        <f t="shared" si="154"/>
        <v>0</v>
      </c>
      <c r="H2449" s="14" t="str">
        <f t="shared" si="155"/>
        <v>-</v>
      </c>
    </row>
    <row r="2450" spans="5:8" x14ac:dyDescent="0.25">
      <c r="E2450" s="15">
        <f t="shared" si="152"/>
        <v>0</v>
      </c>
      <c r="F2450" s="1">
        <f t="shared" si="153"/>
        <v>0</v>
      </c>
      <c r="G2450" s="1">
        <f t="shared" si="154"/>
        <v>0</v>
      </c>
      <c r="H2450" s="14" t="str">
        <f t="shared" si="155"/>
        <v>-</v>
      </c>
    </row>
    <row r="2451" spans="5:8" x14ac:dyDescent="0.25">
      <c r="E2451" s="15">
        <f t="shared" si="152"/>
        <v>0</v>
      </c>
      <c r="F2451" s="1">
        <f t="shared" si="153"/>
        <v>0</v>
      </c>
      <c r="G2451" s="1">
        <f t="shared" si="154"/>
        <v>0</v>
      </c>
      <c r="H2451" s="14" t="str">
        <f t="shared" si="155"/>
        <v>-</v>
      </c>
    </row>
    <row r="2452" spans="5:8" x14ac:dyDescent="0.25">
      <c r="E2452" s="15">
        <f t="shared" si="152"/>
        <v>0</v>
      </c>
      <c r="F2452" s="1">
        <f t="shared" si="153"/>
        <v>0</v>
      </c>
      <c r="G2452" s="1">
        <f t="shared" si="154"/>
        <v>0</v>
      </c>
      <c r="H2452" s="14" t="str">
        <f t="shared" si="155"/>
        <v>-</v>
      </c>
    </row>
    <row r="2453" spans="5:8" x14ac:dyDescent="0.25">
      <c r="E2453" s="15">
        <f t="shared" si="152"/>
        <v>0</v>
      </c>
      <c r="F2453" s="1">
        <f t="shared" si="153"/>
        <v>0</v>
      </c>
      <c r="G2453" s="1">
        <f t="shared" si="154"/>
        <v>0</v>
      </c>
      <c r="H2453" s="14" t="str">
        <f t="shared" si="155"/>
        <v>-</v>
      </c>
    </row>
    <row r="2454" spans="5:8" x14ac:dyDescent="0.25">
      <c r="E2454" s="15">
        <f t="shared" si="152"/>
        <v>0</v>
      </c>
      <c r="F2454" s="1">
        <f t="shared" si="153"/>
        <v>0</v>
      </c>
      <c r="G2454" s="1">
        <f t="shared" si="154"/>
        <v>0</v>
      </c>
      <c r="H2454" s="14" t="str">
        <f t="shared" si="155"/>
        <v>-</v>
      </c>
    </row>
    <row r="2455" spans="5:8" x14ac:dyDescent="0.25">
      <c r="E2455" s="15">
        <f t="shared" si="152"/>
        <v>0</v>
      </c>
      <c r="F2455" s="1">
        <f t="shared" si="153"/>
        <v>0</v>
      </c>
      <c r="G2455" s="1">
        <f t="shared" si="154"/>
        <v>0</v>
      </c>
      <c r="H2455" s="14" t="str">
        <f t="shared" si="155"/>
        <v>-</v>
      </c>
    </row>
    <row r="2456" spans="5:8" x14ac:dyDescent="0.25">
      <c r="E2456" s="15">
        <f t="shared" si="152"/>
        <v>0</v>
      </c>
      <c r="F2456" s="1">
        <f t="shared" si="153"/>
        <v>0</v>
      </c>
      <c r="G2456" s="1">
        <f t="shared" si="154"/>
        <v>0</v>
      </c>
      <c r="H2456" s="14" t="str">
        <f t="shared" si="155"/>
        <v>-</v>
      </c>
    </row>
    <row r="2457" spans="5:8" x14ac:dyDescent="0.25">
      <c r="E2457" s="15">
        <f t="shared" si="152"/>
        <v>0</v>
      </c>
      <c r="F2457" s="1">
        <f t="shared" si="153"/>
        <v>0</v>
      </c>
      <c r="G2457" s="1">
        <f t="shared" si="154"/>
        <v>0</v>
      </c>
      <c r="H2457" s="14" t="str">
        <f t="shared" si="155"/>
        <v>-</v>
      </c>
    </row>
    <row r="2458" spans="5:8" x14ac:dyDescent="0.25">
      <c r="E2458" s="15">
        <f t="shared" si="152"/>
        <v>0</v>
      </c>
      <c r="F2458" s="1">
        <f t="shared" si="153"/>
        <v>0</v>
      </c>
      <c r="G2458" s="1">
        <f t="shared" si="154"/>
        <v>0</v>
      </c>
      <c r="H2458" s="14" t="str">
        <f t="shared" si="155"/>
        <v>-</v>
      </c>
    </row>
    <row r="2459" spans="5:8" x14ac:dyDescent="0.25">
      <c r="E2459" s="15">
        <f t="shared" si="152"/>
        <v>0</v>
      </c>
      <c r="F2459" s="1">
        <f t="shared" si="153"/>
        <v>0</v>
      </c>
      <c r="G2459" s="1">
        <f t="shared" si="154"/>
        <v>0</v>
      </c>
      <c r="H2459" s="14" t="str">
        <f t="shared" si="155"/>
        <v>-</v>
      </c>
    </row>
    <row r="2460" spans="5:8" x14ac:dyDescent="0.25">
      <c r="E2460" s="15">
        <f t="shared" si="152"/>
        <v>0</v>
      </c>
      <c r="F2460" s="1">
        <f t="shared" si="153"/>
        <v>0</v>
      </c>
      <c r="G2460" s="1">
        <f t="shared" si="154"/>
        <v>0</v>
      </c>
      <c r="H2460" s="14" t="str">
        <f t="shared" si="155"/>
        <v>-</v>
      </c>
    </row>
    <row r="2461" spans="5:8" x14ac:dyDescent="0.25">
      <c r="E2461" s="15">
        <f t="shared" si="152"/>
        <v>0</v>
      </c>
      <c r="F2461" s="1">
        <f t="shared" si="153"/>
        <v>0</v>
      </c>
      <c r="G2461" s="1">
        <f t="shared" si="154"/>
        <v>0</v>
      </c>
      <c r="H2461" s="14" t="str">
        <f t="shared" si="155"/>
        <v>-</v>
      </c>
    </row>
    <row r="2462" spans="5:8" x14ac:dyDescent="0.25">
      <c r="E2462" s="15">
        <f t="shared" si="152"/>
        <v>0</v>
      </c>
      <c r="F2462" s="1">
        <f t="shared" si="153"/>
        <v>0</v>
      </c>
      <c r="G2462" s="1">
        <f t="shared" si="154"/>
        <v>0</v>
      </c>
      <c r="H2462" s="14" t="str">
        <f t="shared" si="155"/>
        <v>-</v>
      </c>
    </row>
    <row r="2463" spans="5:8" x14ac:dyDescent="0.25">
      <c r="E2463" s="15">
        <f t="shared" si="152"/>
        <v>0</v>
      </c>
      <c r="F2463" s="1">
        <f t="shared" si="153"/>
        <v>0</v>
      </c>
      <c r="G2463" s="1">
        <f t="shared" si="154"/>
        <v>0</v>
      </c>
      <c r="H2463" s="14" t="str">
        <f t="shared" si="155"/>
        <v>-</v>
      </c>
    </row>
    <row r="2464" spans="5:8" x14ac:dyDescent="0.25">
      <c r="E2464" s="15">
        <f t="shared" si="152"/>
        <v>0</v>
      </c>
      <c r="F2464" s="1">
        <f t="shared" si="153"/>
        <v>0</v>
      </c>
      <c r="G2464" s="1">
        <f t="shared" si="154"/>
        <v>0</v>
      </c>
      <c r="H2464" s="14" t="str">
        <f t="shared" si="155"/>
        <v>-</v>
      </c>
    </row>
    <row r="2465" spans="5:8" x14ac:dyDescent="0.25">
      <c r="E2465" s="15">
        <f t="shared" si="152"/>
        <v>0</v>
      </c>
      <c r="F2465" s="1">
        <f t="shared" si="153"/>
        <v>0</v>
      </c>
      <c r="G2465" s="1">
        <f t="shared" si="154"/>
        <v>0</v>
      </c>
      <c r="H2465" s="14" t="str">
        <f t="shared" si="155"/>
        <v>-</v>
      </c>
    </row>
    <row r="2466" spans="5:8" x14ac:dyDescent="0.25">
      <c r="E2466" s="15">
        <f t="shared" si="152"/>
        <v>0</v>
      </c>
      <c r="F2466" s="1">
        <f t="shared" si="153"/>
        <v>0</v>
      </c>
      <c r="G2466" s="1">
        <f t="shared" si="154"/>
        <v>0</v>
      </c>
      <c r="H2466" s="14" t="str">
        <f t="shared" si="155"/>
        <v>-</v>
      </c>
    </row>
    <row r="2467" spans="5:8" x14ac:dyDescent="0.25">
      <c r="E2467" s="15">
        <f t="shared" si="152"/>
        <v>0</v>
      </c>
      <c r="F2467" s="1">
        <f t="shared" si="153"/>
        <v>0</v>
      </c>
      <c r="G2467" s="1">
        <f t="shared" si="154"/>
        <v>0</v>
      </c>
      <c r="H2467" s="14" t="str">
        <f t="shared" si="155"/>
        <v>-</v>
      </c>
    </row>
    <row r="2468" spans="5:8" x14ac:dyDescent="0.25">
      <c r="E2468" s="15">
        <f t="shared" si="152"/>
        <v>0</v>
      </c>
      <c r="F2468" s="1">
        <f t="shared" si="153"/>
        <v>0</v>
      </c>
      <c r="G2468" s="1">
        <f t="shared" si="154"/>
        <v>0</v>
      </c>
      <c r="H2468" s="14" t="str">
        <f t="shared" si="155"/>
        <v>-</v>
      </c>
    </row>
    <row r="2469" spans="5:8" x14ac:dyDescent="0.25">
      <c r="E2469" s="15">
        <f t="shared" si="152"/>
        <v>0</v>
      </c>
      <c r="F2469" s="1">
        <f t="shared" si="153"/>
        <v>0</v>
      </c>
      <c r="G2469" s="1">
        <f t="shared" si="154"/>
        <v>0</v>
      </c>
      <c r="H2469" s="14" t="str">
        <f t="shared" si="155"/>
        <v>-</v>
      </c>
    </row>
    <row r="2470" spans="5:8" x14ac:dyDescent="0.25">
      <c r="E2470" s="15">
        <f t="shared" si="152"/>
        <v>0</v>
      </c>
      <c r="F2470" s="1">
        <f t="shared" si="153"/>
        <v>0</v>
      </c>
      <c r="G2470" s="1">
        <f t="shared" si="154"/>
        <v>0</v>
      </c>
      <c r="H2470" s="14" t="str">
        <f t="shared" si="155"/>
        <v>-</v>
      </c>
    </row>
    <row r="2471" spans="5:8" x14ac:dyDescent="0.25">
      <c r="E2471" s="15">
        <f t="shared" si="152"/>
        <v>0</v>
      </c>
      <c r="F2471" s="1">
        <f t="shared" si="153"/>
        <v>0</v>
      </c>
      <c r="G2471" s="1">
        <f t="shared" si="154"/>
        <v>0</v>
      </c>
      <c r="H2471" s="14" t="str">
        <f t="shared" si="155"/>
        <v>-</v>
      </c>
    </row>
    <row r="2472" spans="5:8" x14ac:dyDescent="0.25">
      <c r="E2472" s="15">
        <f t="shared" si="152"/>
        <v>0</v>
      </c>
      <c r="F2472" s="1">
        <f t="shared" si="153"/>
        <v>0</v>
      </c>
      <c r="G2472" s="1">
        <f t="shared" si="154"/>
        <v>0</v>
      </c>
      <c r="H2472" s="14" t="str">
        <f t="shared" si="155"/>
        <v>-</v>
      </c>
    </row>
    <row r="2473" spans="5:8" x14ac:dyDescent="0.25">
      <c r="E2473" s="15">
        <f t="shared" si="152"/>
        <v>0</v>
      </c>
      <c r="F2473" s="1">
        <f t="shared" si="153"/>
        <v>0</v>
      </c>
      <c r="G2473" s="1">
        <f t="shared" si="154"/>
        <v>0</v>
      </c>
      <c r="H2473" s="14" t="str">
        <f t="shared" si="155"/>
        <v>-</v>
      </c>
    </row>
    <row r="2474" spans="5:8" x14ac:dyDescent="0.25">
      <c r="E2474" s="15">
        <f t="shared" si="152"/>
        <v>0</v>
      </c>
      <c r="F2474" s="1">
        <f t="shared" si="153"/>
        <v>0</v>
      </c>
      <c r="G2474" s="1">
        <f t="shared" si="154"/>
        <v>0</v>
      </c>
      <c r="H2474" s="14" t="str">
        <f t="shared" si="155"/>
        <v>-</v>
      </c>
    </row>
    <row r="2475" spans="5:8" x14ac:dyDescent="0.25">
      <c r="E2475" s="15">
        <f t="shared" si="152"/>
        <v>0</v>
      </c>
      <c r="F2475" s="1">
        <f t="shared" si="153"/>
        <v>0</v>
      </c>
      <c r="G2475" s="1">
        <f t="shared" si="154"/>
        <v>0</v>
      </c>
      <c r="H2475" s="14" t="str">
        <f t="shared" si="155"/>
        <v>-</v>
      </c>
    </row>
    <row r="2476" spans="5:8" x14ac:dyDescent="0.25">
      <c r="E2476" s="15">
        <f t="shared" si="152"/>
        <v>0</v>
      </c>
      <c r="F2476" s="1">
        <f t="shared" si="153"/>
        <v>0</v>
      </c>
      <c r="G2476" s="1">
        <f t="shared" si="154"/>
        <v>0</v>
      </c>
      <c r="H2476" s="14" t="str">
        <f t="shared" si="155"/>
        <v>-</v>
      </c>
    </row>
    <row r="2477" spans="5:8" x14ac:dyDescent="0.25">
      <c r="E2477" s="15">
        <f t="shared" si="152"/>
        <v>0</v>
      </c>
      <c r="F2477" s="1">
        <f t="shared" si="153"/>
        <v>0</v>
      </c>
      <c r="G2477" s="1">
        <f t="shared" si="154"/>
        <v>0</v>
      </c>
      <c r="H2477" s="14" t="str">
        <f t="shared" si="155"/>
        <v>-</v>
      </c>
    </row>
    <row r="2478" spans="5:8" x14ac:dyDescent="0.25">
      <c r="E2478" s="15">
        <f t="shared" si="152"/>
        <v>0</v>
      </c>
      <c r="F2478" s="1">
        <f t="shared" si="153"/>
        <v>0</v>
      </c>
      <c r="G2478" s="1">
        <f t="shared" si="154"/>
        <v>0</v>
      </c>
      <c r="H2478" s="14" t="str">
        <f t="shared" si="155"/>
        <v>-</v>
      </c>
    </row>
    <row r="2479" spans="5:8" x14ac:dyDescent="0.25">
      <c r="E2479" s="15">
        <f t="shared" si="152"/>
        <v>0</v>
      </c>
      <c r="F2479" s="1">
        <f t="shared" si="153"/>
        <v>0</v>
      </c>
      <c r="G2479" s="1">
        <f t="shared" si="154"/>
        <v>0</v>
      </c>
      <c r="H2479" s="14" t="str">
        <f t="shared" si="155"/>
        <v>-</v>
      </c>
    </row>
    <row r="2480" spans="5:8" x14ac:dyDescent="0.25">
      <c r="E2480" s="15">
        <f t="shared" si="152"/>
        <v>0</v>
      </c>
      <c r="F2480" s="1">
        <f t="shared" si="153"/>
        <v>0</v>
      </c>
      <c r="G2480" s="1">
        <f t="shared" si="154"/>
        <v>0</v>
      </c>
      <c r="H2480" s="14" t="str">
        <f t="shared" si="155"/>
        <v>-</v>
      </c>
    </row>
    <row r="2481" spans="5:8" x14ac:dyDescent="0.25">
      <c r="E2481" s="15">
        <f t="shared" si="152"/>
        <v>0</v>
      </c>
      <c r="F2481" s="1">
        <f t="shared" si="153"/>
        <v>0</v>
      </c>
      <c r="G2481" s="1">
        <f t="shared" si="154"/>
        <v>0</v>
      </c>
      <c r="H2481" s="14" t="str">
        <f t="shared" si="155"/>
        <v>-</v>
      </c>
    </row>
    <row r="2482" spans="5:8" x14ac:dyDescent="0.25">
      <c r="E2482" s="15">
        <f t="shared" si="152"/>
        <v>0</v>
      </c>
      <c r="F2482" s="1">
        <f t="shared" si="153"/>
        <v>0</v>
      </c>
      <c r="G2482" s="1">
        <f t="shared" si="154"/>
        <v>0</v>
      </c>
      <c r="H2482" s="14" t="str">
        <f t="shared" si="155"/>
        <v>-</v>
      </c>
    </row>
    <row r="2483" spans="5:8" x14ac:dyDescent="0.25">
      <c r="E2483" s="15">
        <f t="shared" si="152"/>
        <v>0</v>
      </c>
      <c r="F2483" s="1">
        <f t="shared" si="153"/>
        <v>0</v>
      </c>
      <c r="G2483" s="1">
        <f t="shared" si="154"/>
        <v>0</v>
      </c>
      <c r="H2483" s="14" t="str">
        <f t="shared" si="155"/>
        <v>-</v>
      </c>
    </row>
    <row r="2484" spans="5:8" x14ac:dyDescent="0.25">
      <c r="E2484" s="15">
        <f t="shared" si="152"/>
        <v>0</v>
      </c>
      <c r="F2484" s="1">
        <f t="shared" si="153"/>
        <v>0</v>
      </c>
      <c r="G2484" s="1">
        <f t="shared" si="154"/>
        <v>0</v>
      </c>
      <c r="H2484" s="14" t="str">
        <f t="shared" si="155"/>
        <v>-</v>
      </c>
    </row>
    <row r="2485" spans="5:8" x14ac:dyDescent="0.25">
      <c r="E2485" s="15">
        <f t="shared" si="152"/>
        <v>0</v>
      </c>
      <c r="F2485" s="1">
        <f t="shared" si="153"/>
        <v>0</v>
      </c>
      <c r="G2485" s="1">
        <f t="shared" si="154"/>
        <v>0</v>
      </c>
      <c r="H2485" s="14" t="str">
        <f t="shared" si="155"/>
        <v>-</v>
      </c>
    </row>
    <row r="2486" spans="5:8" x14ac:dyDescent="0.25">
      <c r="E2486" s="15">
        <f t="shared" si="152"/>
        <v>0</v>
      </c>
      <c r="F2486" s="1">
        <f t="shared" si="153"/>
        <v>0</v>
      </c>
      <c r="G2486" s="1">
        <f t="shared" si="154"/>
        <v>0</v>
      </c>
      <c r="H2486" s="14" t="str">
        <f t="shared" si="155"/>
        <v>-</v>
      </c>
    </row>
    <row r="2487" spans="5:8" x14ac:dyDescent="0.25">
      <c r="E2487" s="15">
        <f t="shared" si="152"/>
        <v>0</v>
      </c>
      <c r="F2487" s="1">
        <f t="shared" si="153"/>
        <v>0</v>
      </c>
      <c r="G2487" s="1">
        <f t="shared" si="154"/>
        <v>0</v>
      </c>
      <c r="H2487" s="14" t="str">
        <f t="shared" si="155"/>
        <v>-</v>
      </c>
    </row>
    <row r="2488" spans="5:8" x14ac:dyDescent="0.25">
      <c r="E2488" s="15">
        <f t="shared" si="152"/>
        <v>0</v>
      </c>
      <c r="F2488" s="1">
        <f t="shared" si="153"/>
        <v>0</v>
      </c>
      <c r="G2488" s="1">
        <f t="shared" si="154"/>
        <v>0</v>
      </c>
      <c r="H2488" s="14" t="str">
        <f t="shared" si="155"/>
        <v>-</v>
      </c>
    </row>
    <row r="2489" spans="5:8" x14ac:dyDescent="0.25">
      <c r="E2489" s="15">
        <f t="shared" si="152"/>
        <v>0</v>
      </c>
      <c r="F2489" s="1">
        <f t="shared" si="153"/>
        <v>0</v>
      </c>
      <c r="G2489" s="1">
        <f t="shared" si="154"/>
        <v>0</v>
      </c>
      <c r="H2489" s="14" t="str">
        <f t="shared" si="155"/>
        <v>-</v>
      </c>
    </row>
    <row r="2490" spans="5:8" x14ac:dyDescent="0.25">
      <c r="E2490" s="15">
        <f t="shared" si="152"/>
        <v>0</v>
      </c>
      <c r="F2490" s="1">
        <f t="shared" si="153"/>
        <v>0</v>
      </c>
      <c r="G2490" s="1">
        <f t="shared" si="154"/>
        <v>0</v>
      </c>
      <c r="H2490" s="14" t="str">
        <f t="shared" si="155"/>
        <v>-</v>
      </c>
    </row>
    <row r="2491" spans="5:8" x14ac:dyDescent="0.25">
      <c r="E2491" s="15">
        <f t="shared" si="152"/>
        <v>0</v>
      </c>
      <c r="F2491" s="1">
        <f t="shared" si="153"/>
        <v>0</v>
      </c>
      <c r="G2491" s="1">
        <f t="shared" si="154"/>
        <v>0</v>
      </c>
      <c r="H2491" s="14" t="str">
        <f t="shared" si="155"/>
        <v>-</v>
      </c>
    </row>
    <row r="2492" spans="5:8" x14ac:dyDescent="0.25">
      <c r="E2492" s="15">
        <f t="shared" si="152"/>
        <v>0</v>
      </c>
      <c r="F2492" s="1">
        <f t="shared" si="153"/>
        <v>0</v>
      </c>
      <c r="G2492" s="1">
        <f t="shared" si="154"/>
        <v>0</v>
      </c>
      <c r="H2492" s="14" t="str">
        <f t="shared" si="155"/>
        <v>-</v>
      </c>
    </row>
    <row r="2493" spans="5:8" x14ac:dyDescent="0.25">
      <c r="E2493" s="15">
        <f t="shared" si="152"/>
        <v>0</v>
      </c>
      <c r="F2493" s="1">
        <f t="shared" si="153"/>
        <v>0</v>
      </c>
      <c r="G2493" s="1">
        <f t="shared" si="154"/>
        <v>0</v>
      </c>
      <c r="H2493" s="14" t="str">
        <f t="shared" si="155"/>
        <v>-</v>
      </c>
    </row>
    <row r="2494" spans="5:8" x14ac:dyDescent="0.25">
      <c r="E2494" s="15">
        <f t="shared" si="152"/>
        <v>0</v>
      </c>
      <c r="F2494" s="1">
        <f t="shared" si="153"/>
        <v>0</v>
      </c>
      <c r="G2494" s="1">
        <f t="shared" si="154"/>
        <v>0</v>
      </c>
      <c r="H2494" s="14" t="str">
        <f t="shared" si="155"/>
        <v>-</v>
      </c>
    </row>
    <row r="2495" spans="5:8" x14ac:dyDescent="0.25">
      <c r="E2495" s="15">
        <f t="shared" si="152"/>
        <v>0</v>
      </c>
      <c r="F2495" s="1">
        <f t="shared" si="153"/>
        <v>0</v>
      </c>
      <c r="G2495" s="1">
        <f t="shared" si="154"/>
        <v>0</v>
      </c>
      <c r="H2495" s="14" t="str">
        <f t="shared" si="155"/>
        <v>-</v>
      </c>
    </row>
    <row r="2496" spans="5:8" x14ac:dyDescent="0.25">
      <c r="E2496" s="15">
        <f t="shared" si="152"/>
        <v>0</v>
      </c>
      <c r="F2496" s="1">
        <f t="shared" si="153"/>
        <v>0</v>
      </c>
      <c r="G2496" s="1">
        <f t="shared" si="154"/>
        <v>0</v>
      </c>
      <c r="H2496" s="14" t="str">
        <f t="shared" si="155"/>
        <v>-</v>
      </c>
    </row>
    <row r="2497" spans="5:8" x14ac:dyDescent="0.25">
      <c r="E2497" s="15">
        <f t="shared" si="152"/>
        <v>0</v>
      </c>
      <c r="F2497" s="1">
        <f t="shared" si="153"/>
        <v>0</v>
      </c>
      <c r="G2497" s="1">
        <f t="shared" si="154"/>
        <v>0</v>
      </c>
      <c r="H2497" s="14" t="str">
        <f t="shared" si="155"/>
        <v>-</v>
      </c>
    </row>
    <row r="2498" spans="5:8" x14ac:dyDescent="0.25">
      <c r="E2498" s="15">
        <f t="shared" si="152"/>
        <v>0</v>
      </c>
      <c r="F2498" s="1">
        <f t="shared" si="153"/>
        <v>0</v>
      </c>
      <c r="G2498" s="1">
        <f t="shared" si="154"/>
        <v>0</v>
      </c>
      <c r="H2498" s="14" t="str">
        <f t="shared" si="155"/>
        <v>-</v>
      </c>
    </row>
    <row r="2499" spans="5:8" x14ac:dyDescent="0.25">
      <c r="E2499" s="15">
        <f t="shared" si="152"/>
        <v>0</v>
      </c>
      <c r="F2499" s="1">
        <f t="shared" si="153"/>
        <v>0</v>
      </c>
      <c r="G2499" s="1">
        <f t="shared" si="154"/>
        <v>0</v>
      </c>
      <c r="H2499" s="14" t="str">
        <f t="shared" si="155"/>
        <v>-</v>
      </c>
    </row>
    <row r="2500" spans="5:8" x14ac:dyDescent="0.25">
      <c r="E2500" s="15">
        <f t="shared" si="152"/>
        <v>0</v>
      </c>
      <c r="F2500" s="1">
        <f t="shared" si="153"/>
        <v>0</v>
      </c>
      <c r="G2500" s="1">
        <f t="shared" si="154"/>
        <v>0</v>
      </c>
      <c r="H2500" s="14" t="str">
        <f t="shared" si="155"/>
        <v>-</v>
      </c>
    </row>
    <row r="2501" spans="5:8" x14ac:dyDescent="0.25">
      <c r="E2501" s="15">
        <f t="shared" si="152"/>
        <v>0</v>
      </c>
      <c r="F2501" s="1">
        <f t="shared" si="153"/>
        <v>0</v>
      </c>
      <c r="G2501" s="1">
        <f t="shared" si="154"/>
        <v>0</v>
      </c>
      <c r="H2501" s="14" t="str">
        <f t="shared" si="155"/>
        <v>-</v>
      </c>
    </row>
    <row r="2502" spans="5:8" x14ac:dyDescent="0.25">
      <c r="E2502" s="15">
        <f t="shared" ref="E2502:E2565" si="156">ROUNDDOWN(C2502,0)</f>
        <v>0</v>
      </c>
      <c r="F2502" s="1">
        <f t="shared" ref="F2502:F2565" si="157">SUMIFS(D:D,E:E,E2502)</f>
        <v>0</v>
      </c>
      <c r="G2502" s="1">
        <f t="shared" ref="G2502:G2565" si="158">SUMIFS(D:D,E:E,E2502-1)</f>
        <v>0</v>
      </c>
      <c r="H2502" s="14" t="str">
        <f t="shared" ref="H2502:H2565" si="159">IF(E2502&lt;&gt;E2501,IF(G2502&lt;=$L$3,MIN(F2502,$L$5),"-"),"-")</f>
        <v>-</v>
      </c>
    </row>
    <row r="2503" spans="5:8" x14ac:dyDescent="0.25">
      <c r="E2503" s="15">
        <f t="shared" si="156"/>
        <v>0</v>
      </c>
      <c r="F2503" s="1">
        <f t="shared" si="157"/>
        <v>0</v>
      </c>
      <c r="G2503" s="1">
        <f t="shared" si="158"/>
        <v>0</v>
      </c>
      <c r="H2503" s="14" t="str">
        <f t="shared" si="159"/>
        <v>-</v>
      </c>
    </row>
    <row r="2504" spans="5:8" x14ac:dyDescent="0.25">
      <c r="E2504" s="15">
        <f t="shared" si="156"/>
        <v>0</v>
      </c>
      <c r="F2504" s="1">
        <f t="shared" si="157"/>
        <v>0</v>
      </c>
      <c r="G2504" s="1">
        <f t="shared" si="158"/>
        <v>0</v>
      </c>
      <c r="H2504" s="14" t="str">
        <f t="shared" si="159"/>
        <v>-</v>
      </c>
    </row>
    <row r="2505" spans="5:8" x14ac:dyDescent="0.25">
      <c r="E2505" s="15">
        <f t="shared" si="156"/>
        <v>0</v>
      </c>
      <c r="F2505" s="1">
        <f t="shared" si="157"/>
        <v>0</v>
      </c>
      <c r="G2505" s="1">
        <f t="shared" si="158"/>
        <v>0</v>
      </c>
      <c r="H2505" s="14" t="str">
        <f t="shared" si="159"/>
        <v>-</v>
      </c>
    </row>
    <row r="2506" spans="5:8" x14ac:dyDescent="0.25">
      <c r="E2506" s="15">
        <f t="shared" si="156"/>
        <v>0</v>
      </c>
      <c r="F2506" s="1">
        <f t="shared" si="157"/>
        <v>0</v>
      </c>
      <c r="G2506" s="1">
        <f t="shared" si="158"/>
        <v>0</v>
      </c>
      <c r="H2506" s="14" t="str">
        <f t="shared" si="159"/>
        <v>-</v>
      </c>
    </row>
    <row r="2507" spans="5:8" x14ac:dyDescent="0.25">
      <c r="E2507" s="15">
        <f t="shared" si="156"/>
        <v>0</v>
      </c>
      <c r="F2507" s="1">
        <f t="shared" si="157"/>
        <v>0</v>
      </c>
      <c r="G2507" s="1">
        <f t="shared" si="158"/>
        <v>0</v>
      </c>
      <c r="H2507" s="14" t="str">
        <f t="shared" si="159"/>
        <v>-</v>
      </c>
    </row>
    <row r="2508" spans="5:8" x14ac:dyDescent="0.25">
      <c r="E2508" s="15">
        <f t="shared" si="156"/>
        <v>0</v>
      </c>
      <c r="F2508" s="1">
        <f t="shared" si="157"/>
        <v>0</v>
      </c>
      <c r="G2508" s="1">
        <f t="shared" si="158"/>
        <v>0</v>
      </c>
      <c r="H2508" s="14" t="str">
        <f t="shared" si="159"/>
        <v>-</v>
      </c>
    </row>
    <row r="2509" spans="5:8" x14ac:dyDescent="0.25">
      <c r="E2509" s="15">
        <f t="shared" si="156"/>
        <v>0</v>
      </c>
      <c r="F2509" s="1">
        <f t="shared" si="157"/>
        <v>0</v>
      </c>
      <c r="G2509" s="1">
        <f t="shared" si="158"/>
        <v>0</v>
      </c>
      <c r="H2509" s="14" t="str">
        <f t="shared" si="159"/>
        <v>-</v>
      </c>
    </row>
    <row r="2510" spans="5:8" x14ac:dyDescent="0.25">
      <c r="E2510" s="15">
        <f t="shared" si="156"/>
        <v>0</v>
      </c>
      <c r="F2510" s="1">
        <f t="shared" si="157"/>
        <v>0</v>
      </c>
      <c r="G2510" s="1">
        <f t="shared" si="158"/>
        <v>0</v>
      </c>
      <c r="H2510" s="14" t="str">
        <f t="shared" si="159"/>
        <v>-</v>
      </c>
    </row>
    <row r="2511" spans="5:8" x14ac:dyDescent="0.25">
      <c r="E2511" s="15">
        <f t="shared" si="156"/>
        <v>0</v>
      </c>
      <c r="F2511" s="1">
        <f t="shared" si="157"/>
        <v>0</v>
      </c>
      <c r="G2511" s="1">
        <f t="shared" si="158"/>
        <v>0</v>
      </c>
      <c r="H2511" s="14" t="str">
        <f t="shared" si="159"/>
        <v>-</v>
      </c>
    </row>
    <row r="2512" spans="5:8" x14ac:dyDescent="0.25">
      <c r="E2512" s="15">
        <f t="shared" si="156"/>
        <v>0</v>
      </c>
      <c r="F2512" s="1">
        <f t="shared" si="157"/>
        <v>0</v>
      </c>
      <c r="G2512" s="1">
        <f t="shared" si="158"/>
        <v>0</v>
      </c>
      <c r="H2512" s="14" t="str">
        <f t="shared" si="159"/>
        <v>-</v>
      </c>
    </row>
    <row r="2513" spans="5:8" x14ac:dyDescent="0.25">
      <c r="E2513" s="15">
        <f t="shared" si="156"/>
        <v>0</v>
      </c>
      <c r="F2513" s="1">
        <f t="shared" si="157"/>
        <v>0</v>
      </c>
      <c r="G2513" s="1">
        <f t="shared" si="158"/>
        <v>0</v>
      </c>
      <c r="H2513" s="14" t="str">
        <f t="shared" si="159"/>
        <v>-</v>
      </c>
    </row>
    <row r="2514" spans="5:8" x14ac:dyDescent="0.25">
      <c r="E2514" s="15">
        <f t="shared" si="156"/>
        <v>0</v>
      </c>
      <c r="F2514" s="1">
        <f t="shared" si="157"/>
        <v>0</v>
      </c>
      <c r="G2514" s="1">
        <f t="shared" si="158"/>
        <v>0</v>
      </c>
      <c r="H2514" s="14" t="str">
        <f t="shared" si="159"/>
        <v>-</v>
      </c>
    </row>
    <row r="2515" spans="5:8" x14ac:dyDescent="0.25">
      <c r="E2515" s="15">
        <f t="shared" si="156"/>
        <v>0</v>
      </c>
      <c r="F2515" s="1">
        <f t="shared" si="157"/>
        <v>0</v>
      </c>
      <c r="G2515" s="1">
        <f t="shared" si="158"/>
        <v>0</v>
      </c>
      <c r="H2515" s="14" t="str">
        <f t="shared" si="159"/>
        <v>-</v>
      </c>
    </row>
    <row r="2516" spans="5:8" x14ac:dyDescent="0.25">
      <c r="E2516" s="15">
        <f t="shared" si="156"/>
        <v>0</v>
      </c>
      <c r="F2516" s="1">
        <f t="shared" si="157"/>
        <v>0</v>
      </c>
      <c r="G2516" s="1">
        <f t="shared" si="158"/>
        <v>0</v>
      </c>
      <c r="H2516" s="14" t="str">
        <f t="shared" si="159"/>
        <v>-</v>
      </c>
    </row>
    <row r="2517" spans="5:8" x14ac:dyDescent="0.25">
      <c r="E2517" s="15">
        <f t="shared" si="156"/>
        <v>0</v>
      </c>
      <c r="F2517" s="1">
        <f t="shared" si="157"/>
        <v>0</v>
      </c>
      <c r="G2517" s="1">
        <f t="shared" si="158"/>
        <v>0</v>
      </c>
      <c r="H2517" s="14" t="str">
        <f t="shared" si="159"/>
        <v>-</v>
      </c>
    </row>
    <row r="2518" spans="5:8" x14ac:dyDescent="0.25">
      <c r="E2518" s="15">
        <f t="shared" si="156"/>
        <v>0</v>
      </c>
      <c r="F2518" s="1">
        <f t="shared" si="157"/>
        <v>0</v>
      </c>
      <c r="G2518" s="1">
        <f t="shared" si="158"/>
        <v>0</v>
      </c>
      <c r="H2518" s="14" t="str">
        <f t="shared" si="159"/>
        <v>-</v>
      </c>
    </row>
    <row r="2519" spans="5:8" x14ac:dyDescent="0.25">
      <c r="E2519" s="15">
        <f t="shared" si="156"/>
        <v>0</v>
      </c>
      <c r="F2519" s="1">
        <f t="shared" si="157"/>
        <v>0</v>
      </c>
      <c r="G2519" s="1">
        <f t="shared" si="158"/>
        <v>0</v>
      </c>
      <c r="H2519" s="14" t="str">
        <f t="shared" si="159"/>
        <v>-</v>
      </c>
    </row>
    <row r="2520" spans="5:8" x14ac:dyDescent="0.25">
      <c r="E2520" s="15">
        <f t="shared" si="156"/>
        <v>0</v>
      </c>
      <c r="F2520" s="1">
        <f t="shared" si="157"/>
        <v>0</v>
      </c>
      <c r="G2520" s="1">
        <f t="shared" si="158"/>
        <v>0</v>
      </c>
      <c r="H2520" s="14" t="str">
        <f t="shared" si="159"/>
        <v>-</v>
      </c>
    </row>
    <row r="2521" spans="5:8" x14ac:dyDescent="0.25">
      <c r="E2521" s="15">
        <f t="shared" si="156"/>
        <v>0</v>
      </c>
      <c r="F2521" s="1">
        <f t="shared" si="157"/>
        <v>0</v>
      </c>
      <c r="G2521" s="1">
        <f t="shared" si="158"/>
        <v>0</v>
      </c>
      <c r="H2521" s="14" t="str">
        <f t="shared" si="159"/>
        <v>-</v>
      </c>
    </row>
    <row r="2522" spans="5:8" x14ac:dyDescent="0.25">
      <c r="E2522" s="15">
        <f t="shared" si="156"/>
        <v>0</v>
      </c>
      <c r="F2522" s="1">
        <f t="shared" si="157"/>
        <v>0</v>
      </c>
      <c r="G2522" s="1">
        <f t="shared" si="158"/>
        <v>0</v>
      </c>
      <c r="H2522" s="14" t="str">
        <f t="shared" si="159"/>
        <v>-</v>
      </c>
    </row>
    <row r="2523" spans="5:8" x14ac:dyDescent="0.25">
      <c r="E2523" s="15">
        <f t="shared" si="156"/>
        <v>0</v>
      </c>
      <c r="F2523" s="1">
        <f t="shared" si="157"/>
        <v>0</v>
      </c>
      <c r="G2523" s="1">
        <f t="shared" si="158"/>
        <v>0</v>
      </c>
      <c r="H2523" s="14" t="str">
        <f t="shared" si="159"/>
        <v>-</v>
      </c>
    </row>
    <row r="2524" spans="5:8" x14ac:dyDescent="0.25">
      <c r="E2524" s="15">
        <f t="shared" si="156"/>
        <v>0</v>
      </c>
      <c r="F2524" s="1">
        <f t="shared" si="157"/>
        <v>0</v>
      </c>
      <c r="G2524" s="1">
        <f t="shared" si="158"/>
        <v>0</v>
      </c>
      <c r="H2524" s="14" t="str">
        <f t="shared" si="159"/>
        <v>-</v>
      </c>
    </row>
    <row r="2525" spans="5:8" x14ac:dyDescent="0.25">
      <c r="E2525" s="15">
        <f t="shared" si="156"/>
        <v>0</v>
      </c>
      <c r="F2525" s="1">
        <f t="shared" si="157"/>
        <v>0</v>
      </c>
      <c r="G2525" s="1">
        <f t="shared" si="158"/>
        <v>0</v>
      </c>
      <c r="H2525" s="14" t="str">
        <f t="shared" si="159"/>
        <v>-</v>
      </c>
    </row>
    <row r="2526" spans="5:8" x14ac:dyDescent="0.25">
      <c r="E2526" s="15">
        <f t="shared" si="156"/>
        <v>0</v>
      </c>
      <c r="F2526" s="1">
        <f t="shared" si="157"/>
        <v>0</v>
      </c>
      <c r="G2526" s="1">
        <f t="shared" si="158"/>
        <v>0</v>
      </c>
      <c r="H2526" s="14" t="str">
        <f t="shared" si="159"/>
        <v>-</v>
      </c>
    </row>
    <row r="2527" spans="5:8" x14ac:dyDescent="0.25">
      <c r="E2527" s="15">
        <f t="shared" si="156"/>
        <v>0</v>
      </c>
      <c r="F2527" s="1">
        <f t="shared" si="157"/>
        <v>0</v>
      </c>
      <c r="G2527" s="1">
        <f t="shared" si="158"/>
        <v>0</v>
      </c>
      <c r="H2527" s="14" t="str">
        <f t="shared" si="159"/>
        <v>-</v>
      </c>
    </row>
    <row r="2528" spans="5:8" x14ac:dyDescent="0.25">
      <c r="E2528" s="15">
        <f t="shared" si="156"/>
        <v>0</v>
      </c>
      <c r="F2528" s="1">
        <f t="shared" si="157"/>
        <v>0</v>
      </c>
      <c r="G2528" s="1">
        <f t="shared" si="158"/>
        <v>0</v>
      </c>
      <c r="H2528" s="14" t="str">
        <f t="shared" si="159"/>
        <v>-</v>
      </c>
    </row>
    <row r="2529" spans="5:8" x14ac:dyDescent="0.25">
      <c r="E2529" s="15">
        <f t="shared" si="156"/>
        <v>0</v>
      </c>
      <c r="F2529" s="1">
        <f t="shared" si="157"/>
        <v>0</v>
      </c>
      <c r="G2529" s="1">
        <f t="shared" si="158"/>
        <v>0</v>
      </c>
      <c r="H2529" s="14" t="str">
        <f t="shared" si="159"/>
        <v>-</v>
      </c>
    </row>
    <row r="2530" spans="5:8" x14ac:dyDescent="0.25">
      <c r="E2530" s="15">
        <f t="shared" si="156"/>
        <v>0</v>
      </c>
      <c r="F2530" s="1">
        <f t="shared" si="157"/>
        <v>0</v>
      </c>
      <c r="G2530" s="1">
        <f t="shared" si="158"/>
        <v>0</v>
      </c>
      <c r="H2530" s="14" t="str">
        <f t="shared" si="159"/>
        <v>-</v>
      </c>
    </row>
    <row r="2531" spans="5:8" x14ac:dyDescent="0.25">
      <c r="E2531" s="15">
        <f t="shared" si="156"/>
        <v>0</v>
      </c>
      <c r="F2531" s="1">
        <f t="shared" si="157"/>
        <v>0</v>
      </c>
      <c r="G2531" s="1">
        <f t="shared" si="158"/>
        <v>0</v>
      </c>
      <c r="H2531" s="14" t="str">
        <f t="shared" si="159"/>
        <v>-</v>
      </c>
    </row>
    <row r="2532" spans="5:8" x14ac:dyDescent="0.25">
      <c r="E2532" s="15">
        <f t="shared" si="156"/>
        <v>0</v>
      </c>
      <c r="F2532" s="1">
        <f t="shared" si="157"/>
        <v>0</v>
      </c>
      <c r="G2532" s="1">
        <f t="shared" si="158"/>
        <v>0</v>
      </c>
      <c r="H2532" s="14" t="str">
        <f t="shared" si="159"/>
        <v>-</v>
      </c>
    </row>
    <row r="2533" spans="5:8" x14ac:dyDescent="0.25">
      <c r="E2533" s="15">
        <f t="shared" si="156"/>
        <v>0</v>
      </c>
      <c r="F2533" s="1">
        <f t="shared" si="157"/>
        <v>0</v>
      </c>
      <c r="G2533" s="1">
        <f t="shared" si="158"/>
        <v>0</v>
      </c>
      <c r="H2533" s="14" t="str">
        <f t="shared" si="159"/>
        <v>-</v>
      </c>
    </row>
    <row r="2534" spans="5:8" x14ac:dyDescent="0.25">
      <c r="E2534" s="15">
        <f t="shared" si="156"/>
        <v>0</v>
      </c>
      <c r="F2534" s="1">
        <f t="shared" si="157"/>
        <v>0</v>
      </c>
      <c r="G2534" s="1">
        <f t="shared" si="158"/>
        <v>0</v>
      </c>
      <c r="H2534" s="14" t="str">
        <f t="shared" si="159"/>
        <v>-</v>
      </c>
    </row>
    <row r="2535" spans="5:8" x14ac:dyDescent="0.25">
      <c r="E2535" s="15">
        <f t="shared" si="156"/>
        <v>0</v>
      </c>
      <c r="F2535" s="1">
        <f t="shared" si="157"/>
        <v>0</v>
      </c>
      <c r="G2535" s="1">
        <f t="shared" si="158"/>
        <v>0</v>
      </c>
      <c r="H2535" s="14" t="str">
        <f t="shared" si="159"/>
        <v>-</v>
      </c>
    </row>
    <row r="2536" spans="5:8" x14ac:dyDescent="0.25">
      <c r="E2536" s="15">
        <f t="shared" si="156"/>
        <v>0</v>
      </c>
      <c r="F2536" s="1">
        <f t="shared" si="157"/>
        <v>0</v>
      </c>
      <c r="G2536" s="1">
        <f t="shared" si="158"/>
        <v>0</v>
      </c>
      <c r="H2536" s="14" t="str">
        <f t="shared" si="159"/>
        <v>-</v>
      </c>
    </row>
    <row r="2537" spans="5:8" x14ac:dyDescent="0.25">
      <c r="E2537" s="15">
        <f t="shared" si="156"/>
        <v>0</v>
      </c>
      <c r="F2537" s="1">
        <f t="shared" si="157"/>
        <v>0</v>
      </c>
      <c r="G2537" s="1">
        <f t="shared" si="158"/>
        <v>0</v>
      </c>
      <c r="H2537" s="14" t="str">
        <f t="shared" si="159"/>
        <v>-</v>
      </c>
    </row>
    <row r="2538" spans="5:8" x14ac:dyDescent="0.25">
      <c r="E2538" s="15">
        <f t="shared" si="156"/>
        <v>0</v>
      </c>
      <c r="F2538" s="1">
        <f t="shared" si="157"/>
        <v>0</v>
      </c>
      <c r="G2538" s="1">
        <f t="shared" si="158"/>
        <v>0</v>
      </c>
      <c r="H2538" s="14" t="str">
        <f t="shared" si="159"/>
        <v>-</v>
      </c>
    </row>
    <row r="2539" spans="5:8" x14ac:dyDescent="0.25">
      <c r="E2539" s="15">
        <f t="shared" si="156"/>
        <v>0</v>
      </c>
      <c r="F2539" s="1">
        <f t="shared" si="157"/>
        <v>0</v>
      </c>
      <c r="G2539" s="1">
        <f t="shared" si="158"/>
        <v>0</v>
      </c>
      <c r="H2539" s="14" t="str">
        <f t="shared" si="159"/>
        <v>-</v>
      </c>
    </row>
    <row r="2540" spans="5:8" x14ac:dyDescent="0.25">
      <c r="E2540" s="15">
        <f t="shared" si="156"/>
        <v>0</v>
      </c>
      <c r="F2540" s="1">
        <f t="shared" si="157"/>
        <v>0</v>
      </c>
      <c r="G2540" s="1">
        <f t="shared" si="158"/>
        <v>0</v>
      </c>
      <c r="H2540" s="14" t="str">
        <f t="shared" si="159"/>
        <v>-</v>
      </c>
    </row>
    <row r="2541" spans="5:8" x14ac:dyDescent="0.25">
      <c r="E2541" s="15">
        <f t="shared" si="156"/>
        <v>0</v>
      </c>
      <c r="F2541" s="1">
        <f t="shared" si="157"/>
        <v>0</v>
      </c>
      <c r="G2541" s="1">
        <f t="shared" si="158"/>
        <v>0</v>
      </c>
      <c r="H2541" s="14" t="str">
        <f t="shared" si="159"/>
        <v>-</v>
      </c>
    </row>
    <row r="2542" spans="5:8" x14ac:dyDescent="0.25">
      <c r="E2542" s="15">
        <f t="shared" si="156"/>
        <v>0</v>
      </c>
      <c r="F2542" s="1">
        <f t="shared" si="157"/>
        <v>0</v>
      </c>
      <c r="G2542" s="1">
        <f t="shared" si="158"/>
        <v>0</v>
      </c>
      <c r="H2542" s="14" t="str">
        <f t="shared" si="159"/>
        <v>-</v>
      </c>
    </row>
    <row r="2543" spans="5:8" x14ac:dyDescent="0.25">
      <c r="E2543" s="15">
        <f t="shared" si="156"/>
        <v>0</v>
      </c>
      <c r="F2543" s="1">
        <f t="shared" si="157"/>
        <v>0</v>
      </c>
      <c r="G2543" s="1">
        <f t="shared" si="158"/>
        <v>0</v>
      </c>
      <c r="H2543" s="14" t="str">
        <f t="shared" si="159"/>
        <v>-</v>
      </c>
    </row>
    <row r="2544" spans="5:8" x14ac:dyDescent="0.25">
      <c r="E2544" s="15">
        <f t="shared" si="156"/>
        <v>0</v>
      </c>
      <c r="F2544" s="1">
        <f t="shared" si="157"/>
        <v>0</v>
      </c>
      <c r="G2544" s="1">
        <f t="shared" si="158"/>
        <v>0</v>
      </c>
      <c r="H2544" s="14" t="str">
        <f t="shared" si="159"/>
        <v>-</v>
      </c>
    </row>
    <row r="2545" spans="5:8" x14ac:dyDescent="0.25">
      <c r="E2545" s="15">
        <f t="shared" si="156"/>
        <v>0</v>
      </c>
      <c r="F2545" s="1">
        <f t="shared" si="157"/>
        <v>0</v>
      </c>
      <c r="G2545" s="1">
        <f t="shared" si="158"/>
        <v>0</v>
      </c>
      <c r="H2545" s="14" t="str">
        <f t="shared" si="159"/>
        <v>-</v>
      </c>
    </row>
    <row r="2546" spans="5:8" x14ac:dyDescent="0.25">
      <c r="E2546" s="15">
        <f t="shared" si="156"/>
        <v>0</v>
      </c>
      <c r="F2546" s="1">
        <f t="shared" si="157"/>
        <v>0</v>
      </c>
      <c r="G2546" s="1">
        <f t="shared" si="158"/>
        <v>0</v>
      </c>
      <c r="H2546" s="14" t="str">
        <f t="shared" si="159"/>
        <v>-</v>
      </c>
    </row>
    <row r="2547" spans="5:8" x14ac:dyDescent="0.25">
      <c r="E2547" s="15">
        <f t="shared" si="156"/>
        <v>0</v>
      </c>
      <c r="F2547" s="1">
        <f t="shared" si="157"/>
        <v>0</v>
      </c>
      <c r="G2547" s="1">
        <f t="shared" si="158"/>
        <v>0</v>
      </c>
      <c r="H2547" s="14" t="str">
        <f t="shared" si="159"/>
        <v>-</v>
      </c>
    </row>
    <row r="2548" spans="5:8" x14ac:dyDescent="0.25">
      <c r="E2548" s="15">
        <f t="shared" si="156"/>
        <v>0</v>
      </c>
      <c r="F2548" s="1">
        <f t="shared" si="157"/>
        <v>0</v>
      </c>
      <c r="G2548" s="1">
        <f t="shared" si="158"/>
        <v>0</v>
      </c>
      <c r="H2548" s="14" t="str">
        <f t="shared" si="159"/>
        <v>-</v>
      </c>
    </row>
    <row r="2549" spans="5:8" x14ac:dyDescent="0.25">
      <c r="E2549" s="15">
        <f t="shared" si="156"/>
        <v>0</v>
      </c>
      <c r="F2549" s="1">
        <f t="shared" si="157"/>
        <v>0</v>
      </c>
      <c r="G2549" s="1">
        <f t="shared" si="158"/>
        <v>0</v>
      </c>
      <c r="H2549" s="14" t="str">
        <f t="shared" si="159"/>
        <v>-</v>
      </c>
    </row>
    <row r="2550" spans="5:8" x14ac:dyDescent="0.25">
      <c r="E2550" s="15">
        <f t="shared" si="156"/>
        <v>0</v>
      </c>
      <c r="F2550" s="1">
        <f t="shared" si="157"/>
        <v>0</v>
      </c>
      <c r="G2550" s="1">
        <f t="shared" si="158"/>
        <v>0</v>
      </c>
      <c r="H2550" s="14" t="str">
        <f t="shared" si="159"/>
        <v>-</v>
      </c>
    </row>
    <row r="2551" spans="5:8" x14ac:dyDescent="0.25">
      <c r="E2551" s="15">
        <f t="shared" si="156"/>
        <v>0</v>
      </c>
      <c r="F2551" s="1">
        <f t="shared" si="157"/>
        <v>0</v>
      </c>
      <c r="G2551" s="1">
        <f t="shared" si="158"/>
        <v>0</v>
      </c>
      <c r="H2551" s="14" t="str">
        <f t="shared" si="159"/>
        <v>-</v>
      </c>
    </row>
    <row r="2552" spans="5:8" x14ac:dyDescent="0.25">
      <c r="E2552" s="15">
        <f t="shared" si="156"/>
        <v>0</v>
      </c>
      <c r="F2552" s="1">
        <f t="shared" si="157"/>
        <v>0</v>
      </c>
      <c r="G2552" s="1">
        <f t="shared" si="158"/>
        <v>0</v>
      </c>
      <c r="H2552" s="14" t="str">
        <f t="shared" si="159"/>
        <v>-</v>
      </c>
    </row>
    <row r="2553" spans="5:8" x14ac:dyDescent="0.25">
      <c r="E2553" s="15">
        <f t="shared" si="156"/>
        <v>0</v>
      </c>
      <c r="F2553" s="1">
        <f t="shared" si="157"/>
        <v>0</v>
      </c>
      <c r="G2553" s="1">
        <f t="shared" si="158"/>
        <v>0</v>
      </c>
      <c r="H2553" s="14" t="str">
        <f t="shared" si="159"/>
        <v>-</v>
      </c>
    </row>
    <row r="2554" spans="5:8" x14ac:dyDescent="0.25">
      <c r="E2554" s="15">
        <f t="shared" si="156"/>
        <v>0</v>
      </c>
      <c r="F2554" s="1">
        <f t="shared" si="157"/>
        <v>0</v>
      </c>
      <c r="G2554" s="1">
        <f t="shared" si="158"/>
        <v>0</v>
      </c>
      <c r="H2554" s="14" t="str">
        <f t="shared" si="159"/>
        <v>-</v>
      </c>
    </row>
    <row r="2555" spans="5:8" x14ac:dyDescent="0.25">
      <c r="E2555" s="15">
        <f t="shared" si="156"/>
        <v>0</v>
      </c>
      <c r="F2555" s="1">
        <f t="shared" si="157"/>
        <v>0</v>
      </c>
      <c r="G2555" s="1">
        <f t="shared" si="158"/>
        <v>0</v>
      </c>
      <c r="H2555" s="14" t="str">
        <f t="shared" si="159"/>
        <v>-</v>
      </c>
    </row>
    <row r="2556" spans="5:8" x14ac:dyDescent="0.25">
      <c r="E2556" s="15">
        <f t="shared" si="156"/>
        <v>0</v>
      </c>
      <c r="F2556" s="1">
        <f t="shared" si="157"/>
        <v>0</v>
      </c>
      <c r="G2556" s="1">
        <f t="shared" si="158"/>
        <v>0</v>
      </c>
      <c r="H2556" s="14" t="str">
        <f t="shared" si="159"/>
        <v>-</v>
      </c>
    </row>
    <row r="2557" spans="5:8" x14ac:dyDescent="0.25">
      <c r="E2557" s="15">
        <f t="shared" si="156"/>
        <v>0</v>
      </c>
      <c r="F2557" s="1">
        <f t="shared" si="157"/>
        <v>0</v>
      </c>
      <c r="G2557" s="1">
        <f t="shared" si="158"/>
        <v>0</v>
      </c>
      <c r="H2557" s="14" t="str">
        <f t="shared" si="159"/>
        <v>-</v>
      </c>
    </row>
    <row r="2558" spans="5:8" x14ac:dyDescent="0.25">
      <c r="E2558" s="15">
        <f t="shared" si="156"/>
        <v>0</v>
      </c>
      <c r="F2558" s="1">
        <f t="shared" si="157"/>
        <v>0</v>
      </c>
      <c r="G2558" s="1">
        <f t="shared" si="158"/>
        <v>0</v>
      </c>
      <c r="H2558" s="14" t="str">
        <f t="shared" si="159"/>
        <v>-</v>
      </c>
    </row>
    <row r="2559" spans="5:8" x14ac:dyDescent="0.25">
      <c r="E2559" s="15">
        <f t="shared" si="156"/>
        <v>0</v>
      </c>
      <c r="F2559" s="1">
        <f t="shared" si="157"/>
        <v>0</v>
      </c>
      <c r="G2559" s="1">
        <f t="shared" si="158"/>
        <v>0</v>
      </c>
      <c r="H2559" s="14" t="str">
        <f t="shared" si="159"/>
        <v>-</v>
      </c>
    </row>
    <row r="2560" spans="5:8" x14ac:dyDescent="0.25">
      <c r="E2560" s="15">
        <f t="shared" si="156"/>
        <v>0</v>
      </c>
      <c r="F2560" s="1">
        <f t="shared" si="157"/>
        <v>0</v>
      </c>
      <c r="G2560" s="1">
        <f t="shared" si="158"/>
        <v>0</v>
      </c>
      <c r="H2560" s="14" t="str">
        <f t="shared" si="159"/>
        <v>-</v>
      </c>
    </row>
    <row r="2561" spans="5:8" x14ac:dyDescent="0.25">
      <c r="E2561" s="15">
        <f t="shared" si="156"/>
        <v>0</v>
      </c>
      <c r="F2561" s="1">
        <f t="shared" si="157"/>
        <v>0</v>
      </c>
      <c r="G2561" s="1">
        <f t="shared" si="158"/>
        <v>0</v>
      </c>
      <c r="H2561" s="14" t="str">
        <f t="shared" si="159"/>
        <v>-</v>
      </c>
    </row>
    <row r="2562" spans="5:8" x14ac:dyDescent="0.25">
      <c r="E2562" s="15">
        <f t="shared" si="156"/>
        <v>0</v>
      </c>
      <c r="F2562" s="1">
        <f t="shared" si="157"/>
        <v>0</v>
      </c>
      <c r="G2562" s="1">
        <f t="shared" si="158"/>
        <v>0</v>
      </c>
      <c r="H2562" s="14" t="str">
        <f t="shared" si="159"/>
        <v>-</v>
      </c>
    </row>
    <row r="2563" spans="5:8" x14ac:dyDescent="0.25">
      <c r="E2563" s="15">
        <f t="shared" si="156"/>
        <v>0</v>
      </c>
      <c r="F2563" s="1">
        <f t="shared" si="157"/>
        <v>0</v>
      </c>
      <c r="G2563" s="1">
        <f t="shared" si="158"/>
        <v>0</v>
      </c>
      <c r="H2563" s="14" t="str">
        <f t="shared" si="159"/>
        <v>-</v>
      </c>
    </row>
    <row r="2564" spans="5:8" x14ac:dyDescent="0.25">
      <c r="E2564" s="15">
        <f t="shared" si="156"/>
        <v>0</v>
      </c>
      <c r="F2564" s="1">
        <f t="shared" si="157"/>
        <v>0</v>
      </c>
      <c r="G2564" s="1">
        <f t="shared" si="158"/>
        <v>0</v>
      </c>
      <c r="H2564" s="14" t="str">
        <f t="shared" si="159"/>
        <v>-</v>
      </c>
    </row>
    <row r="2565" spans="5:8" x14ac:dyDescent="0.25">
      <c r="E2565" s="15">
        <f t="shared" si="156"/>
        <v>0</v>
      </c>
      <c r="F2565" s="1">
        <f t="shared" si="157"/>
        <v>0</v>
      </c>
      <c r="G2565" s="1">
        <f t="shared" si="158"/>
        <v>0</v>
      </c>
      <c r="H2565" s="14" t="str">
        <f t="shared" si="159"/>
        <v>-</v>
      </c>
    </row>
    <row r="2566" spans="5:8" x14ac:dyDescent="0.25">
      <c r="E2566" s="15">
        <f t="shared" ref="E2566:E2629" si="160">ROUNDDOWN(C2566,0)</f>
        <v>0</v>
      </c>
      <c r="F2566" s="1">
        <f t="shared" ref="F2566:F2629" si="161">SUMIFS(D:D,E:E,E2566)</f>
        <v>0</v>
      </c>
      <c r="G2566" s="1">
        <f t="shared" ref="G2566:G2629" si="162">SUMIFS(D:D,E:E,E2566-1)</f>
        <v>0</v>
      </c>
      <c r="H2566" s="14" t="str">
        <f t="shared" ref="H2566:H2629" si="163">IF(E2566&lt;&gt;E2565,IF(G2566&lt;=$L$3,MIN(F2566,$L$5),"-"),"-")</f>
        <v>-</v>
      </c>
    </row>
    <row r="2567" spans="5:8" x14ac:dyDescent="0.25">
      <c r="E2567" s="15">
        <f t="shared" si="160"/>
        <v>0</v>
      </c>
      <c r="F2567" s="1">
        <f t="shared" si="161"/>
        <v>0</v>
      </c>
      <c r="G2567" s="1">
        <f t="shared" si="162"/>
        <v>0</v>
      </c>
      <c r="H2567" s="14" t="str">
        <f t="shared" si="163"/>
        <v>-</v>
      </c>
    </row>
    <row r="2568" spans="5:8" x14ac:dyDescent="0.25">
      <c r="E2568" s="15">
        <f t="shared" si="160"/>
        <v>0</v>
      </c>
      <c r="F2568" s="1">
        <f t="shared" si="161"/>
        <v>0</v>
      </c>
      <c r="G2568" s="1">
        <f t="shared" si="162"/>
        <v>0</v>
      </c>
      <c r="H2568" s="14" t="str">
        <f t="shared" si="163"/>
        <v>-</v>
      </c>
    </row>
    <row r="2569" spans="5:8" x14ac:dyDescent="0.25">
      <c r="E2569" s="15">
        <f t="shared" si="160"/>
        <v>0</v>
      </c>
      <c r="F2569" s="1">
        <f t="shared" si="161"/>
        <v>0</v>
      </c>
      <c r="G2569" s="1">
        <f t="shared" si="162"/>
        <v>0</v>
      </c>
      <c r="H2569" s="14" t="str">
        <f t="shared" si="163"/>
        <v>-</v>
      </c>
    </row>
    <row r="2570" spans="5:8" x14ac:dyDescent="0.25">
      <c r="E2570" s="15">
        <f t="shared" si="160"/>
        <v>0</v>
      </c>
      <c r="F2570" s="1">
        <f t="shared" si="161"/>
        <v>0</v>
      </c>
      <c r="G2570" s="1">
        <f t="shared" si="162"/>
        <v>0</v>
      </c>
      <c r="H2570" s="14" t="str">
        <f t="shared" si="163"/>
        <v>-</v>
      </c>
    </row>
    <row r="2571" spans="5:8" x14ac:dyDescent="0.25">
      <c r="E2571" s="15">
        <f t="shared" si="160"/>
        <v>0</v>
      </c>
      <c r="F2571" s="1">
        <f t="shared" si="161"/>
        <v>0</v>
      </c>
      <c r="G2571" s="1">
        <f t="shared" si="162"/>
        <v>0</v>
      </c>
      <c r="H2571" s="14" t="str">
        <f t="shared" si="163"/>
        <v>-</v>
      </c>
    </row>
    <row r="2572" spans="5:8" x14ac:dyDescent="0.25">
      <c r="E2572" s="15">
        <f t="shared" si="160"/>
        <v>0</v>
      </c>
      <c r="F2572" s="1">
        <f t="shared" si="161"/>
        <v>0</v>
      </c>
      <c r="G2572" s="1">
        <f t="shared" si="162"/>
        <v>0</v>
      </c>
      <c r="H2572" s="14" t="str">
        <f t="shared" si="163"/>
        <v>-</v>
      </c>
    </row>
    <row r="2573" spans="5:8" x14ac:dyDescent="0.25">
      <c r="E2573" s="15">
        <f t="shared" si="160"/>
        <v>0</v>
      </c>
      <c r="F2573" s="1">
        <f t="shared" si="161"/>
        <v>0</v>
      </c>
      <c r="G2573" s="1">
        <f t="shared" si="162"/>
        <v>0</v>
      </c>
      <c r="H2573" s="14" t="str">
        <f t="shared" si="163"/>
        <v>-</v>
      </c>
    </row>
    <row r="2574" spans="5:8" x14ac:dyDescent="0.25">
      <c r="E2574" s="15">
        <f t="shared" si="160"/>
        <v>0</v>
      </c>
      <c r="F2574" s="1">
        <f t="shared" si="161"/>
        <v>0</v>
      </c>
      <c r="G2574" s="1">
        <f t="shared" si="162"/>
        <v>0</v>
      </c>
      <c r="H2574" s="14" t="str">
        <f t="shared" si="163"/>
        <v>-</v>
      </c>
    </row>
    <row r="2575" spans="5:8" x14ac:dyDescent="0.25">
      <c r="E2575" s="15">
        <f t="shared" si="160"/>
        <v>0</v>
      </c>
      <c r="F2575" s="1">
        <f t="shared" si="161"/>
        <v>0</v>
      </c>
      <c r="G2575" s="1">
        <f t="shared" si="162"/>
        <v>0</v>
      </c>
      <c r="H2575" s="14" t="str">
        <f t="shared" si="163"/>
        <v>-</v>
      </c>
    </row>
    <row r="2576" spans="5:8" x14ac:dyDescent="0.25">
      <c r="E2576" s="15">
        <f t="shared" si="160"/>
        <v>0</v>
      </c>
      <c r="F2576" s="1">
        <f t="shared" si="161"/>
        <v>0</v>
      </c>
      <c r="G2576" s="1">
        <f t="shared" si="162"/>
        <v>0</v>
      </c>
      <c r="H2576" s="14" t="str">
        <f t="shared" si="163"/>
        <v>-</v>
      </c>
    </row>
    <row r="2577" spans="5:8" x14ac:dyDescent="0.25">
      <c r="E2577" s="15">
        <f t="shared" si="160"/>
        <v>0</v>
      </c>
      <c r="F2577" s="1">
        <f t="shared" si="161"/>
        <v>0</v>
      </c>
      <c r="G2577" s="1">
        <f t="shared" si="162"/>
        <v>0</v>
      </c>
      <c r="H2577" s="14" t="str">
        <f t="shared" si="163"/>
        <v>-</v>
      </c>
    </row>
    <row r="2578" spans="5:8" x14ac:dyDescent="0.25">
      <c r="E2578" s="15">
        <f t="shared" si="160"/>
        <v>0</v>
      </c>
      <c r="F2578" s="1">
        <f t="shared" si="161"/>
        <v>0</v>
      </c>
      <c r="G2578" s="1">
        <f t="shared" si="162"/>
        <v>0</v>
      </c>
      <c r="H2578" s="14" t="str">
        <f t="shared" si="163"/>
        <v>-</v>
      </c>
    </row>
    <row r="2579" spans="5:8" x14ac:dyDescent="0.25">
      <c r="E2579" s="15">
        <f t="shared" si="160"/>
        <v>0</v>
      </c>
      <c r="F2579" s="1">
        <f t="shared" si="161"/>
        <v>0</v>
      </c>
      <c r="G2579" s="1">
        <f t="shared" si="162"/>
        <v>0</v>
      </c>
      <c r="H2579" s="14" t="str">
        <f t="shared" si="163"/>
        <v>-</v>
      </c>
    </row>
    <row r="2580" spans="5:8" x14ac:dyDescent="0.25">
      <c r="E2580" s="15">
        <f t="shared" si="160"/>
        <v>0</v>
      </c>
      <c r="F2580" s="1">
        <f t="shared" si="161"/>
        <v>0</v>
      </c>
      <c r="G2580" s="1">
        <f t="shared" si="162"/>
        <v>0</v>
      </c>
      <c r="H2580" s="14" t="str">
        <f t="shared" si="163"/>
        <v>-</v>
      </c>
    </row>
    <row r="2581" spans="5:8" x14ac:dyDescent="0.25">
      <c r="E2581" s="15">
        <f t="shared" si="160"/>
        <v>0</v>
      </c>
      <c r="F2581" s="1">
        <f t="shared" si="161"/>
        <v>0</v>
      </c>
      <c r="G2581" s="1">
        <f t="shared" si="162"/>
        <v>0</v>
      </c>
      <c r="H2581" s="14" t="str">
        <f t="shared" si="163"/>
        <v>-</v>
      </c>
    </row>
    <row r="2582" spans="5:8" x14ac:dyDescent="0.25">
      <c r="E2582" s="15">
        <f t="shared" si="160"/>
        <v>0</v>
      </c>
      <c r="F2582" s="1">
        <f t="shared" si="161"/>
        <v>0</v>
      </c>
      <c r="G2582" s="1">
        <f t="shared" si="162"/>
        <v>0</v>
      </c>
      <c r="H2582" s="14" t="str">
        <f t="shared" si="163"/>
        <v>-</v>
      </c>
    </row>
    <row r="2583" spans="5:8" x14ac:dyDescent="0.25">
      <c r="E2583" s="15">
        <f t="shared" si="160"/>
        <v>0</v>
      </c>
      <c r="F2583" s="1">
        <f t="shared" si="161"/>
        <v>0</v>
      </c>
      <c r="G2583" s="1">
        <f t="shared" si="162"/>
        <v>0</v>
      </c>
      <c r="H2583" s="14" t="str">
        <f t="shared" si="163"/>
        <v>-</v>
      </c>
    </row>
    <row r="2584" spans="5:8" x14ac:dyDescent="0.25">
      <c r="E2584" s="15">
        <f t="shared" si="160"/>
        <v>0</v>
      </c>
      <c r="F2584" s="1">
        <f t="shared" si="161"/>
        <v>0</v>
      </c>
      <c r="G2584" s="1">
        <f t="shared" si="162"/>
        <v>0</v>
      </c>
      <c r="H2584" s="14" t="str">
        <f t="shared" si="163"/>
        <v>-</v>
      </c>
    </row>
    <row r="2585" spans="5:8" x14ac:dyDescent="0.25">
      <c r="E2585" s="15">
        <f t="shared" si="160"/>
        <v>0</v>
      </c>
      <c r="F2585" s="1">
        <f t="shared" si="161"/>
        <v>0</v>
      </c>
      <c r="G2585" s="1">
        <f t="shared" si="162"/>
        <v>0</v>
      </c>
      <c r="H2585" s="14" t="str">
        <f t="shared" si="163"/>
        <v>-</v>
      </c>
    </row>
    <row r="2586" spans="5:8" x14ac:dyDescent="0.25">
      <c r="E2586" s="15">
        <f t="shared" si="160"/>
        <v>0</v>
      </c>
      <c r="F2586" s="1">
        <f t="shared" si="161"/>
        <v>0</v>
      </c>
      <c r="G2586" s="1">
        <f t="shared" si="162"/>
        <v>0</v>
      </c>
      <c r="H2586" s="14" t="str">
        <f t="shared" si="163"/>
        <v>-</v>
      </c>
    </row>
    <row r="2587" spans="5:8" x14ac:dyDescent="0.25">
      <c r="E2587" s="15">
        <f t="shared" si="160"/>
        <v>0</v>
      </c>
      <c r="F2587" s="1">
        <f t="shared" si="161"/>
        <v>0</v>
      </c>
      <c r="G2587" s="1">
        <f t="shared" si="162"/>
        <v>0</v>
      </c>
      <c r="H2587" s="14" t="str">
        <f t="shared" si="163"/>
        <v>-</v>
      </c>
    </row>
    <row r="2588" spans="5:8" x14ac:dyDescent="0.25">
      <c r="E2588" s="15">
        <f t="shared" si="160"/>
        <v>0</v>
      </c>
      <c r="F2588" s="1">
        <f t="shared" si="161"/>
        <v>0</v>
      </c>
      <c r="G2588" s="1">
        <f t="shared" si="162"/>
        <v>0</v>
      </c>
      <c r="H2588" s="14" t="str">
        <f t="shared" si="163"/>
        <v>-</v>
      </c>
    </row>
    <row r="2589" spans="5:8" x14ac:dyDescent="0.25">
      <c r="E2589" s="15">
        <f t="shared" si="160"/>
        <v>0</v>
      </c>
      <c r="F2589" s="1">
        <f t="shared" si="161"/>
        <v>0</v>
      </c>
      <c r="G2589" s="1">
        <f t="shared" si="162"/>
        <v>0</v>
      </c>
      <c r="H2589" s="14" t="str">
        <f t="shared" si="163"/>
        <v>-</v>
      </c>
    </row>
    <row r="2590" spans="5:8" x14ac:dyDescent="0.25">
      <c r="E2590" s="15">
        <f t="shared" si="160"/>
        <v>0</v>
      </c>
      <c r="F2590" s="1">
        <f t="shared" si="161"/>
        <v>0</v>
      </c>
      <c r="G2590" s="1">
        <f t="shared" si="162"/>
        <v>0</v>
      </c>
      <c r="H2590" s="14" t="str">
        <f t="shared" si="163"/>
        <v>-</v>
      </c>
    </row>
    <row r="2591" spans="5:8" x14ac:dyDescent="0.25">
      <c r="E2591" s="15">
        <f t="shared" si="160"/>
        <v>0</v>
      </c>
      <c r="F2591" s="1">
        <f t="shared" si="161"/>
        <v>0</v>
      </c>
      <c r="G2591" s="1">
        <f t="shared" si="162"/>
        <v>0</v>
      </c>
      <c r="H2591" s="14" t="str">
        <f t="shared" si="163"/>
        <v>-</v>
      </c>
    </row>
    <row r="2592" spans="5:8" x14ac:dyDescent="0.25">
      <c r="E2592" s="15">
        <f t="shared" si="160"/>
        <v>0</v>
      </c>
      <c r="F2592" s="1">
        <f t="shared" si="161"/>
        <v>0</v>
      </c>
      <c r="G2592" s="1">
        <f t="shared" si="162"/>
        <v>0</v>
      </c>
      <c r="H2592" s="14" t="str">
        <f t="shared" si="163"/>
        <v>-</v>
      </c>
    </row>
    <row r="2593" spans="5:8" x14ac:dyDescent="0.25">
      <c r="E2593" s="15">
        <f t="shared" si="160"/>
        <v>0</v>
      </c>
      <c r="F2593" s="1">
        <f t="shared" si="161"/>
        <v>0</v>
      </c>
      <c r="G2593" s="1">
        <f t="shared" si="162"/>
        <v>0</v>
      </c>
      <c r="H2593" s="14" t="str">
        <f t="shared" si="163"/>
        <v>-</v>
      </c>
    </row>
    <row r="2594" spans="5:8" x14ac:dyDescent="0.25">
      <c r="E2594" s="15">
        <f t="shared" si="160"/>
        <v>0</v>
      </c>
      <c r="F2594" s="1">
        <f t="shared" si="161"/>
        <v>0</v>
      </c>
      <c r="G2594" s="1">
        <f t="shared" si="162"/>
        <v>0</v>
      </c>
      <c r="H2594" s="14" t="str">
        <f t="shared" si="163"/>
        <v>-</v>
      </c>
    </row>
    <row r="2595" spans="5:8" x14ac:dyDescent="0.25">
      <c r="E2595" s="15">
        <f t="shared" si="160"/>
        <v>0</v>
      </c>
      <c r="F2595" s="1">
        <f t="shared" si="161"/>
        <v>0</v>
      </c>
      <c r="G2595" s="1">
        <f t="shared" si="162"/>
        <v>0</v>
      </c>
      <c r="H2595" s="14" t="str">
        <f t="shared" si="163"/>
        <v>-</v>
      </c>
    </row>
    <row r="2596" spans="5:8" x14ac:dyDescent="0.25">
      <c r="E2596" s="15">
        <f t="shared" si="160"/>
        <v>0</v>
      </c>
      <c r="F2596" s="1">
        <f t="shared" si="161"/>
        <v>0</v>
      </c>
      <c r="G2596" s="1">
        <f t="shared" si="162"/>
        <v>0</v>
      </c>
      <c r="H2596" s="14" t="str">
        <f t="shared" si="163"/>
        <v>-</v>
      </c>
    </row>
    <row r="2597" spans="5:8" x14ac:dyDescent="0.25">
      <c r="E2597" s="15">
        <f t="shared" si="160"/>
        <v>0</v>
      </c>
      <c r="F2597" s="1">
        <f t="shared" si="161"/>
        <v>0</v>
      </c>
      <c r="G2597" s="1">
        <f t="shared" si="162"/>
        <v>0</v>
      </c>
      <c r="H2597" s="14" t="str">
        <f t="shared" si="163"/>
        <v>-</v>
      </c>
    </row>
    <row r="2598" spans="5:8" x14ac:dyDescent="0.25">
      <c r="E2598" s="15">
        <f t="shared" si="160"/>
        <v>0</v>
      </c>
      <c r="F2598" s="1">
        <f t="shared" si="161"/>
        <v>0</v>
      </c>
      <c r="G2598" s="1">
        <f t="shared" si="162"/>
        <v>0</v>
      </c>
      <c r="H2598" s="14" t="str">
        <f t="shared" si="163"/>
        <v>-</v>
      </c>
    </row>
    <row r="2599" spans="5:8" x14ac:dyDescent="0.25">
      <c r="E2599" s="15">
        <f t="shared" si="160"/>
        <v>0</v>
      </c>
      <c r="F2599" s="1">
        <f t="shared" si="161"/>
        <v>0</v>
      </c>
      <c r="G2599" s="1">
        <f t="shared" si="162"/>
        <v>0</v>
      </c>
      <c r="H2599" s="14" t="str">
        <f t="shared" si="163"/>
        <v>-</v>
      </c>
    </row>
    <row r="2600" spans="5:8" x14ac:dyDescent="0.25">
      <c r="E2600" s="15">
        <f t="shared" si="160"/>
        <v>0</v>
      </c>
      <c r="F2600" s="1">
        <f t="shared" si="161"/>
        <v>0</v>
      </c>
      <c r="G2600" s="1">
        <f t="shared" si="162"/>
        <v>0</v>
      </c>
      <c r="H2600" s="14" t="str">
        <f t="shared" si="163"/>
        <v>-</v>
      </c>
    </row>
    <row r="2601" spans="5:8" x14ac:dyDescent="0.25">
      <c r="E2601" s="15">
        <f t="shared" si="160"/>
        <v>0</v>
      </c>
      <c r="F2601" s="1">
        <f t="shared" si="161"/>
        <v>0</v>
      </c>
      <c r="G2601" s="1">
        <f t="shared" si="162"/>
        <v>0</v>
      </c>
      <c r="H2601" s="14" t="str">
        <f t="shared" si="163"/>
        <v>-</v>
      </c>
    </row>
    <row r="2602" spans="5:8" x14ac:dyDescent="0.25">
      <c r="E2602" s="15">
        <f t="shared" si="160"/>
        <v>0</v>
      </c>
      <c r="F2602" s="1">
        <f t="shared" si="161"/>
        <v>0</v>
      </c>
      <c r="G2602" s="1">
        <f t="shared" si="162"/>
        <v>0</v>
      </c>
      <c r="H2602" s="14" t="str">
        <f t="shared" si="163"/>
        <v>-</v>
      </c>
    </row>
    <row r="2603" spans="5:8" x14ac:dyDescent="0.25">
      <c r="E2603" s="15">
        <f t="shared" si="160"/>
        <v>0</v>
      </c>
      <c r="F2603" s="1">
        <f t="shared" si="161"/>
        <v>0</v>
      </c>
      <c r="G2603" s="1">
        <f t="shared" si="162"/>
        <v>0</v>
      </c>
      <c r="H2603" s="14" t="str">
        <f t="shared" si="163"/>
        <v>-</v>
      </c>
    </row>
    <row r="2604" spans="5:8" x14ac:dyDescent="0.25">
      <c r="E2604" s="15">
        <f t="shared" si="160"/>
        <v>0</v>
      </c>
      <c r="F2604" s="1">
        <f t="shared" si="161"/>
        <v>0</v>
      </c>
      <c r="G2604" s="1">
        <f t="shared" si="162"/>
        <v>0</v>
      </c>
      <c r="H2604" s="14" t="str">
        <f t="shared" si="163"/>
        <v>-</v>
      </c>
    </row>
    <row r="2605" spans="5:8" x14ac:dyDescent="0.25">
      <c r="E2605" s="15">
        <f t="shared" si="160"/>
        <v>0</v>
      </c>
      <c r="F2605" s="1">
        <f t="shared" si="161"/>
        <v>0</v>
      </c>
      <c r="G2605" s="1">
        <f t="shared" si="162"/>
        <v>0</v>
      </c>
      <c r="H2605" s="14" t="str">
        <f t="shared" si="163"/>
        <v>-</v>
      </c>
    </row>
    <row r="2606" spans="5:8" x14ac:dyDescent="0.25">
      <c r="E2606" s="15">
        <f t="shared" si="160"/>
        <v>0</v>
      </c>
      <c r="F2606" s="1">
        <f t="shared" si="161"/>
        <v>0</v>
      </c>
      <c r="G2606" s="1">
        <f t="shared" si="162"/>
        <v>0</v>
      </c>
      <c r="H2606" s="14" t="str">
        <f t="shared" si="163"/>
        <v>-</v>
      </c>
    </row>
    <row r="2607" spans="5:8" x14ac:dyDescent="0.25">
      <c r="E2607" s="15">
        <f t="shared" si="160"/>
        <v>0</v>
      </c>
      <c r="F2607" s="1">
        <f t="shared" si="161"/>
        <v>0</v>
      </c>
      <c r="G2607" s="1">
        <f t="shared" si="162"/>
        <v>0</v>
      </c>
      <c r="H2607" s="14" t="str">
        <f t="shared" si="163"/>
        <v>-</v>
      </c>
    </row>
    <row r="2608" spans="5:8" x14ac:dyDescent="0.25">
      <c r="E2608" s="15">
        <f t="shared" si="160"/>
        <v>0</v>
      </c>
      <c r="F2608" s="1">
        <f t="shared" si="161"/>
        <v>0</v>
      </c>
      <c r="G2608" s="1">
        <f t="shared" si="162"/>
        <v>0</v>
      </c>
      <c r="H2608" s="14" t="str">
        <f t="shared" si="163"/>
        <v>-</v>
      </c>
    </row>
    <row r="2609" spans="5:8" x14ac:dyDescent="0.25">
      <c r="E2609" s="15">
        <f t="shared" si="160"/>
        <v>0</v>
      </c>
      <c r="F2609" s="1">
        <f t="shared" si="161"/>
        <v>0</v>
      </c>
      <c r="G2609" s="1">
        <f t="shared" si="162"/>
        <v>0</v>
      </c>
      <c r="H2609" s="14" t="str">
        <f t="shared" si="163"/>
        <v>-</v>
      </c>
    </row>
    <row r="2610" spans="5:8" x14ac:dyDescent="0.25">
      <c r="E2610" s="15">
        <f t="shared" si="160"/>
        <v>0</v>
      </c>
      <c r="F2610" s="1">
        <f t="shared" si="161"/>
        <v>0</v>
      </c>
      <c r="G2610" s="1">
        <f t="shared" si="162"/>
        <v>0</v>
      </c>
      <c r="H2610" s="14" t="str">
        <f t="shared" si="163"/>
        <v>-</v>
      </c>
    </row>
    <row r="2611" spans="5:8" x14ac:dyDescent="0.25">
      <c r="E2611" s="15">
        <f t="shared" si="160"/>
        <v>0</v>
      </c>
      <c r="F2611" s="1">
        <f t="shared" si="161"/>
        <v>0</v>
      </c>
      <c r="G2611" s="1">
        <f t="shared" si="162"/>
        <v>0</v>
      </c>
      <c r="H2611" s="14" t="str">
        <f t="shared" si="163"/>
        <v>-</v>
      </c>
    </row>
    <row r="2612" spans="5:8" x14ac:dyDescent="0.25">
      <c r="E2612" s="15">
        <f t="shared" si="160"/>
        <v>0</v>
      </c>
      <c r="F2612" s="1">
        <f t="shared" si="161"/>
        <v>0</v>
      </c>
      <c r="G2612" s="1">
        <f t="shared" si="162"/>
        <v>0</v>
      </c>
      <c r="H2612" s="14" t="str">
        <f t="shared" si="163"/>
        <v>-</v>
      </c>
    </row>
    <row r="2613" spans="5:8" x14ac:dyDescent="0.25">
      <c r="E2613" s="15">
        <f t="shared" si="160"/>
        <v>0</v>
      </c>
      <c r="F2613" s="1">
        <f t="shared" si="161"/>
        <v>0</v>
      </c>
      <c r="G2613" s="1">
        <f t="shared" si="162"/>
        <v>0</v>
      </c>
      <c r="H2613" s="14" t="str">
        <f t="shared" si="163"/>
        <v>-</v>
      </c>
    </row>
    <row r="2614" spans="5:8" x14ac:dyDescent="0.25">
      <c r="E2614" s="15">
        <f t="shared" si="160"/>
        <v>0</v>
      </c>
      <c r="F2614" s="1">
        <f t="shared" si="161"/>
        <v>0</v>
      </c>
      <c r="G2614" s="1">
        <f t="shared" si="162"/>
        <v>0</v>
      </c>
      <c r="H2614" s="14" t="str">
        <f t="shared" si="163"/>
        <v>-</v>
      </c>
    </row>
    <row r="2615" spans="5:8" x14ac:dyDescent="0.25">
      <c r="E2615" s="15">
        <f t="shared" si="160"/>
        <v>0</v>
      </c>
      <c r="F2615" s="1">
        <f t="shared" si="161"/>
        <v>0</v>
      </c>
      <c r="G2615" s="1">
        <f t="shared" si="162"/>
        <v>0</v>
      </c>
      <c r="H2615" s="14" t="str">
        <f t="shared" si="163"/>
        <v>-</v>
      </c>
    </row>
    <row r="2616" spans="5:8" x14ac:dyDescent="0.25">
      <c r="E2616" s="15">
        <f t="shared" si="160"/>
        <v>0</v>
      </c>
      <c r="F2616" s="1">
        <f t="shared" si="161"/>
        <v>0</v>
      </c>
      <c r="G2616" s="1">
        <f t="shared" si="162"/>
        <v>0</v>
      </c>
      <c r="H2616" s="14" t="str">
        <f t="shared" si="163"/>
        <v>-</v>
      </c>
    </row>
    <row r="2617" spans="5:8" x14ac:dyDescent="0.25">
      <c r="E2617" s="15">
        <f t="shared" si="160"/>
        <v>0</v>
      </c>
      <c r="F2617" s="1">
        <f t="shared" si="161"/>
        <v>0</v>
      </c>
      <c r="G2617" s="1">
        <f t="shared" si="162"/>
        <v>0</v>
      </c>
      <c r="H2617" s="14" t="str">
        <f t="shared" si="163"/>
        <v>-</v>
      </c>
    </row>
    <row r="2618" spans="5:8" x14ac:dyDescent="0.25">
      <c r="E2618" s="15">
        <f t="shared" si="160"/>
        <v>0</v>
      </c>
      <c r="F2618" s="1">
        <f t="shared" si="161"/>
        <v>0</v>
      </c>
      <c r="G2618" s="1">
        <f t="shared" si="162"/>
        <v>0</v>
      </c>
      <c r="H2618" s="14" t="str">
        <f t="shared" si="163"/>
        <v>-</v>
      </c>
    </row>
    <row r="2619" spans="5:8" x14ac:dyDescent="0.25">
      <c r="E2619" s="15">
        <f t="shared" si="160"/>
        <v>0</v>
      </c>
      <c r="F2619" s="1">
        <f t="shared" si="161"/>
        <v>0</v>
      </c>
      <c r="G2619" s="1">
        <f t="shared" si="162"/>
        <v>0</v>
      </c>
      <c r="H2619" s="14" t="str">
        <f t="shared" si="163"/>
        <v>-</v>
      </c>
    </row>
    <row r="2620" spans="5:8" x14ac:dyDescent="0.25">
      <c r="E2620" s="15">
        <f t="shared" si="160"/>
        <v>0</v>
      </c>
      <c r="F2620" s="1">
        <f t="shared" si="161"/>
        <v>0</v>
      </c>
      <c r="G2620" s="1">
        <f t="shared" si="162"/>
        <v>0</v>
      </c>
      <c r="H2620" s="14" t="str">
        <f t="shared" si="163"/>
        <v>-</v>
      </c>
    </row>
    <row r="2621" spans="5:8" x14ac:dyDescent="0.25">
      <c r="E2621" s="15">
        <f t="shared" si="160"/>
        <v>0</v>
      </c>
      <c r="F2621" s="1">
        <f t="shared" si="161"/>
        <v>0</v>
      </c>
      <c r="G2621" s="1">
        <f t="shared" si="162"/>
        <v>0</v>
      </c>
      <c r="H2621" s="14" t="str">
        <f t="shared" si="163"/>
        <v>-</v>
      </c>
    </row>
    <row r="2622" spans="5:8" x14ac:dyDescent="0.25">
      <c r="E2622" s="15">
        <f t="shared" si="160"/>
        <v>0</v>
      </c>
      <c r="F2622" s="1">
        <f t="shared" si="161"/>
        <v>0</v>
      </c>
      <c r="G2622" s="1">
        <f t="shared" si="162"/>
        <v>0</v>
      </c>
      <c r="H2622" s="14" t="str">
        <f t="shared" si="163"/>
        <v>-</v>
      </c>
    </row>
    <row r="2623" spans="5:8" x14ac:dyDescent="0.25">
      <c r="E2623" s="15">
        <f t="shared" si="160"/>
        <v>0</v>
      </c>
      <c r="F2623" s="1">
        <f t="shared" si="161"/>
        <v>0</v>
      </c>
      <c r="G2623" s="1">
        <f t="shared" si="162"/>
        <v>0</v>
      </c>
      <c r="H2623" s="14" t="str">
        <f t="shared" si="163"/>
        <v>-</v>
      </c>
    </row>
    <row r="2624" spans="5:8" x14ac:dyDescent="0.25">
      <c r="E2624" s="15">
        <f t="shared" si="160"/>
        <v>0</v>
      </c>
      <c r="F2624" s="1">
        <f t="shared" si="161"/>
        <v>0</v>
      </c>
      <c r="G2624" s="1">
        <f t="shared" si="162"/>
        <v>0</v>
      </c>
      <c r="H2624" s="14" t="str">
        <f t="shared" si="163"/>
        <v>-</v>
      </c>
    </row>
    <row r="2625" spans="5:8" x14ac:dyDescent="0.25">
      <c r="E2625" s="15">
        <f t="shared" si="160"/>
        <v>0</v>
      </c>
      <c r="F2625" s="1">
        <f t="shared" si="161"/>
        <v>0</v>
      </c>
      <c r="G2625" s="1">
        <f t="shared" si="162"/>
        <v>0</v>
      </c>
      <c r="H2625" s="14" t="str">
        <f t="shared" si="163"/>
        <v>-</v>
      </c>
    </row>
    <row r="2626" spans="5:8" x14ac:dyDescent="0.25">
      <c r="E2626" s="15">
        <f t="shared" si="160"/>
        <v>0</v>
      </c>
      <c r="F2626" s="1">
        <f t="shared" si="161"/>
        <v>0</v>
      </c>
      <c r="G2626" s="1">
        <f t="shared" si="162"/>
        <v>0</v>
      </c>
      <c r="H2626" s="14" t="str">
        <f t="shared" si="163"/>
        <v>-</v>
      </c>
    </row>
    <row r="2627" spans="5:8" x14ac:dyDescent="0.25">
      <c r="E2627" s="15">
        <f t="shared" si="160"/>
        <v>0</v>
      </c>
      <c r="F2627" s="1">
        <f t="shared" si="161"/>
        <v>0</v>
      </c>
      <c r="G2627" s="1">
        <f t="shared" si="162"/>
        <v>0</v>
      </c>
      <c r="H2627" s="14" t="str">
        <f t="shared" si="163"/>
        <v>-</v>
      </c>
    </row>
    <row r="2628" spans="5:8" x14ac:dyDescent="0.25">
      <c r="E2628" s="15">
        <f t="shared" si="160"/>
        <v>0</v>
      </c>
      <c r="F2628" s="1">
        <f t="shared" si="161"/>
        <v>0</v>
      </c>
      <c r="G2628" s="1">
        <f t="shared" si="162"/>
        <v>0</v>
      </c>
      <c r="H2628" s="14" t="str">
        <f t="shared" si="163"/>
        <v>-</v>
      </c>
    </row>
    <row r="2629" spans="5:8" x14ac:dyDescent="0.25">
      <c r="E2629" s="15">
        <f t="shared" si="160"/>
        <v>0</v>
      </c>
      <c r="F2629" s="1">
        <f t="shared" si="161"/>
        <v>0</v>
      </c>
      <c r="G2629" s="1">
        <f t="shared" si="162"/>
        <v>0</v>
      </c>
      <c r="H2629" s="14" t="str">
        <f t="shared" si="163"/>
        <v>-</v>
      </c>
    </row>
    <row r="2630" spans="5:8" x14ac:dyDescent="0.25">
      <c r="E2630" s="15">
        <f t="shared" ref="E2630:E2693" si="164">ROUNDDOWN(C2630,0)</f>
        <v>0</v>
      </c>
      <c r="F2630" s="1">
        <f t="shared" ref="F2630:F2693" si="165">SUMIFS(D:D,E:E,E2630)</f>
        <v>0</v>
      </c>
      <c r="G2630" s="1">
        <f t="shared" ref="G2630:G2693" si="166">SUMIFS(D:D,E:E,E2630-1)</f>
        <v>0</v>
      </c>
      <c r="H2630" s="14" t="str">
        <f t="shared" ref="H2630:H2693" si="167">IF(E2630&lt;&gt;E2629,IF(G2630&lt;=$L$3,MIN(F2630,$L$5),"-"),"-")</f>
        <v>-</v>
      </c>
    </row>
    <row r="2631" spans="5:8" x14ac:dyDescent="0.25">
      <c r="E2631" s="15">
        <f t="shared" si="164"/>
        <v>0</v>
      </c>
      <c r="F2631" s="1">
        <f t="shared" si="165"/>
        <v>0</v>
      </c>
      <c r="G2631" s="1">
        <f t="shared" si="166"/>
        <v>0</v>
      </c>
      <c r="H2631" s="14" t="str">
        <f t="shared" si="167"/>
        <v>-</v>
      </c>
    </row>
    <row r="2632" spans="5:8" x14ac:dyDescent="0.25">
      <c r="E2632" s="15">
        <f t="shared" si="164"/>
        <v>0</v>
      </c>
      <c r="F2632" s="1">
        <f t="shared" si="165"/>
        <v>0</v>
      </c>
      <c r="G2632" s="1">
        <f t="shared" si="166"/>
        <v>0</v>
      </c>
      <c r="H2632" s="14" t="str">
        <f t="shared" si="167"/>
        <v>-</v>
      </c>
    </row>
    <row r="2633" spans="5:8" x14ac:dyDescent="0.25">
      <c r="E2633" s="15">
        <f t="shared" si="164"/>
        <v>0</v>
      </c>
      <c r="F2633" s="1">
        <f t="shared" si="165"/>
        <v>0</v>
      </c>
      <c r="G2633" s="1">
        <f t="shared" si="166"/>
        <v>0</v>
      </c>
      <c r="H2633" s="14" t="str">
        <f t="shared" si="167"/>
        <v>-</v>
      </c>
    </row>
    <row r="2634" spans="5:8" x14ac:dyDescent="0.25">
      <c r="E2634" s="15">
        <f t="shared" si="164"/>
        <v>0</v>
      </c>
      <c r="F2634" s="1">
        <f t="shared" si="165"/>
        <v>0</v>
      </c>
      <c r="G2634" s="1">
        <f t="shared" si="166"/>
        <v>0</v>
      </c>
      <c r="H2634" s="14" t="str">
        <f t="shared" si="167"/>
        <v>-</v>
      </c>
    </row>
    <row r="2635" spans="5:8" x14ac:dyDescent="0.25">
      <c r="E2635" s="15">
        <f t="shared" si="164"/>
        <v>0</v>
      </c>
      <c r="F2635" s="1">
        <f t="shared" si="165"/>
        <v>0</v>
      </c>
      <c r="G2635" s="1">
        <f t="shared" si="166"/>
        <v>0</v>
      </c>
      <c r="H2635" s="14" t="str">
        <f t="shared" si="167"/>
        <v>-</v>
      </c>
    </row>
    <row r="2636" spans="5:8" x14ac:dyDescent="0.25">
      <c r="E2636" s="15">
        <f t="shared" si="164"/>
        <v>0</v>
      </c>
      <c r="F2636" s="1">
        <f t="shared" si="165"/>
        <v>0</v>
      </c>
      <c r="G2636" s="1">
        <f t="shared" si="166"/>
        <v>0</v>
      </c>
      <c r="H2636" s="14" t="str">
        <f t="shared" si="167"/>
        <v>-</v>
      </c>
    </row>
    <row r="2637" spans="5:8" x14ac:dyDescent="0.25">
      <c r="E2637" s="15">
        <f t="shared" si="164"/>
        <v>0</v>
      </c>
      <c r="F2637" s="1">
        <f t="shared" si="165"/>
        <v>0</v>
      </c>
      <c r="G2637" s="1">
        <f t="shared" si="166"/>
        <v>0</v>
      </c>
      <c r="H2637" s="14" t="str">
        <f t="shared" si="167"/>
        <v>-</v>
      </c>
    </row>
    <row r="2638" spans="5:8" x14ac:dyDescent="0.25">
      <c r="E2638" s="15">
        <f t="shared" si="164"/>
        <v>0</v>
      </c>
      <c r="F2638" s="1">
        <f t="shared" si="165"/>
        <v>0</v>
      </c>
      <c r="G2638" s="1">
        <f t="shared" si="166"/>
        <v>0</v>
      </c>
      <c r="H2638" s="14" t="str">
        <f t="shared" si="167"/>
        <v>-</v>
      </c>
    </row>
    <row r="2639" spans="5:8" x14ac:dyDescent="0.25">
      <c r="E2639" s="15">
        <f t="shared" si="164"/>
        <v>0</v>
      </c>
      <c r="F2639" s="1">
        <f t="shared" si="165"/>
        <v>0</v>
      </c>
      <c r="G2639" s="1">
        <f t="shared" si="166"/>
        <v>0</v>
      </c>
      <c r="H2639" s="14" t="str">
        <f t="shared" si="167"/>
        <v>-</v>
      </c>
    </row>
    <row r="2640" spans="5:8" x14ac:dyDescent="0.25">
      <c r="E2640" s="15">
        <f t="shared" si="164"/>
        <v>0</v>
      </c>
      <c r="F2640" s="1">
        <f t="shared" si="165"/>
        <v>0</v>
      </c>
      <c r="G2640" s="1">
        <f t="shared" si="166"/>
        <v>0</v>
      </c>
      <c r="H2640" s="14" t="str">
        <f t="shared" si="167"/>
        <v>-</v>
      </c>
    </row>
    <row r="2641" spans="5:8" x14ac:dyDescent="0.25">
      <c r="E2641" s="15">
        <f t="shared" si="164"/>
        <v>0</v>
      </c>
      <c r="F2641" s="1">
        <f t="shared" si="165"/>
        <v>0</v>
      </c>
      <c r="G2641" s="1">
        <f t="shared" si="166"/>
        <v>0</v>
      </c>
      <c r="H2641" s="14" t="str">
        <f t="shared" si="167"/>
        <v>-</v>
      </c>
    </row>
    <row r="2642" spans="5:8" x14ac:dyDescent="0.25">
      <c r="E2642" s="15">
        <f t="shared" si="164"/>
        <v>0</v>
      </c>
      <c r="F2642" s="1">
        <f t="shared" si="165"/>
        <v>0</v>
      </c>
      <c r="G2642" s="1">
        <f t="shared" si="166"/>
        <v>0</v>
      </c>
      <c r="H2642" s="14" t="str">
        <f t="shared" si="167"/>
        <v>-</v>
      </c>
    </row>
    <row r="2643" spans="5:8" x14ac:dyDescent="0.25">
      <c r="E2643" s="15">
        <f t="shared" si="164"/>
        <v>0</v>
      </c>
      <c r="F2643" s="1">
        <f t="shared" si="165"/>
        <v>0</v>
      </c>
      <c r="G2643" s="1">
        <f t="shared" si="166"/>
        <v>0</v>
      </c>
      <c r="H2643" s="14" t="str">
        <f t="shared" si="167"/>
        <v>-</v>
      </c>
    </row>
    <row r="2644" spans="5:8" x14ac:dyDescent="0.25">
      <c r="E2644" s="15">
        <f t="shared" si="164"/>
        <v>0</v>
      </c>
      <c r="F2644" s="1">
        <f t="shared" si="165"/>
        <v>0</v>
      </c>
      <c r="G2644" s="1">
        <f t="shared" si="166"/>
        <v>0</v>
      </c>
      <c r="H2644" s="14" t="str">
        <f t="shared" si="167"/>
        <v>-</v>
      </c>
    </row>
    <row r="2645" spans="5:8" x14ac:dyDescent="0.25">
      <c r="E2645" s="15">
        <f t="shared" si="164"/>
        <v>0</v>
      </c>
      <c r="F2645" s="1">
        <f t="shared" si="165"/>
        <v>0</v>
      </c>
      <c r="G2645" s="1">
        <f t="shared" si="166"/>
        <v>0</v>
      </c>
      <c r="H2645" s="14" t="str">
        <f t="shared" si="167"/>
        <v>-</v>
      </c>
    </row>
    <row r="2646" spans="5:8" x14ac:dyDescent="0.25">
      <c r="E2646" s="15">
        <f t="shared" si="164"/>
        <v>0</v>
      </c>
      <c r="F2646" s="1">
        <f t="shared" si="165"/>
        <v>0</v>
      </c>
      <c r="G2646" s="1">
        <f t="shared" si="166"/>
        <v>0</v>
      </c>
      <c r="H2646" s="14" t="str">
        <f t="shared" si="167"/>
        <v>-</v>
      </c>
    </row>
    <row r="2647" spans="5:8" x14ac:dyDescent="0.25">
      <c r="E2647" s="15">
        <f t="shared" si="164"/>
        <v>0</v>
      </c>
      <c r="F2647" s="1">
        <f t="shared" si="165"/>
        <v>0</v>
      </c>
      <c r="G2647" s="1">
        <f t="shared" si="166"/>
        <v>0</v>
      </c>
      <c r="H2647" s="14" t="str">
        <f t="shared" si="167"/>
        <v>-</v>
      </c>
    </row>
    <row r="2648" spans="5:8" x14ac:dyDescent="0.25">
      <c r="E2648" s="15">
        <f t="shared" si="164"/>
        <v>0</v>
      </c>
      <c r="F2648" s="1">
        <f t="shared" si="165"/>
        <v>0</v>
      </c>
      <c r="G2648" s="1">
        <f t="shared" si="166"/>
        <v>0</v>
      </c>
      <c r="H2648" s="14" t="str">
        <f t="shared" si="167"/>
        <v>-</v>
      </c>
    </row>
    <row r="2649" spans="5:8" x14ac:dyDescent="0.25">
      <c r="E2649" s="15">
        <f t="shared" si="164"/>
        <v>0</v>
      </c>
      <c r="F2649" s="1">
        <f t="shared" si="165"/>
        <v>0</v>
      </c>
      <c r="G2649" s="1">
        <f t="shared" si="166"/>
        <v>0</v>
      </c>
      <c r="H2649" s="14" t="str">
        <f t="shared" si="167"/>
        <v>-</v>
      </c>
    </row>
    <row r="2650" spans="5:8" x14ac:dyDescent="0.25">
      <c r="E2650" s="15">
        <f t="shared" si="164"/>
        <v>0</v>
      </c>
      <c r="F2650" s="1">
        <f t="shared" si="165"/>
        <v>0</v>
      </c>
      <c r="G2650" s="1">
        <f t="shared" si="166"/>
        <v>0</v>
      </c>
      <c r="H2650" s="14" t="str">
        <f t="shared" si="167"/>
        <v>-</v>
      </c>
    </row>
    <row r="2651" spans="5:8" x14ac:dyDescent="0.25">
      <c r="E2651" s="15">
        <f t="shared" si="164"/>
        <v>0</v>
      </c>
      <c r="F2651" s="1">
        <f t="shared" si="165"/>
        <v>0</v>
      </c>
      <c r="G2651" s="1">
        <f t="shared" si="166"/>
        <v>0</v>
      </c>
      <c r="H2651" s="14" t="str">
        <f t="shared" si="167"/>
        <v>-</v>
      </c>
    </row>
    <row r="2652" spans="5:8" x14ac:dyDescent="0.25">
      <c r="E2652" s="15">
        <f t="shared" si="164"/>
        <v>0</v>
      </c>
      <c r="F2652" s="1">
        <f t="shared" si="165"/>
        <v>0</v>
      </c>
      <c r="G2652" s="1">
        <f t="shared" si="166"/>
        <v>0</v>
      </c>
      <c r="H2652" s="14" t="str">
        <f t="shared" si="167"/>
        <v>-</v>
      </c>
    </row>
    <row r="2653" spans="5:8" x14ac:dyDescent="0.25">
      <c r="E2653" s="15">
        <f t="shared" si="164"/>
        <v>0</v>
      </c>
      <c r="F2653" s="1">
        <f t="shared" si="165"/>
        <v>0</v>
      </c>
      <c r="G2653" s="1">
        <f t="shared" si="166"/>
        <v>0</v>
      </c>
      <c r="H2653" s="14" t="str">
        <f t="shared" si="167"/>
        <v>-</v>
      </c>
    </row>
    <row r="2654" spans="5:8" x14ac:dyDescent="0.25">
      <c r="E2654" s="15">
        <f t="shared" si="164"/>
        <v>0</v>
      </c>
      <c r="F2654" s="1">
        <f t="shared" si="165"/>
        <v>0</v>
      </c>
      <c r="G2654" s="1">
        <f t="shared" si="166"/>
        <v>0</v>
      </c>
      <c r="H2654" s="14" t="str">
        <f t="shared" si="167"/>
        <v>-</v>
      </c>
    </row>
    <row r="2655" spans="5:8" x14ac:dyDescent="0.25">
      <c r="E2655" s="15">
        <f t="shared" si="164"/>
        <v>0</v>
      </c>
      <c r="F2655" s="1">
        <f t="shared" si="165"/>
        <v>0</v>
      </c>
      <c r="G2655" s="1">
        <f t="shared" si="166"/>
        <v>0</v>
      </c>
      <c r="H2655" s="14" t="str">
        <f t="shared" si="167"/>
        <v>-</v>
      </c>
    </row>
    <row r="2656" spans="5:8" x14ac:dyDescent="0.25">
      <c r="E2656" s="15">
        <f t="shared" si="164"/>
        <v>0</v>
      </c>
      <c r="F2656" s="1">
        <f t="shared" si="165"/>
        <v>0</v>
      </c>
      <c r="G2656" s="1">
        <f t="shared" si="166"/>
        <v>0</v>
      </c>
      <c r="H2656" s="14" t="str">
        <f t="shared" si="167"/>
        <v>-</v>
      </c>
    </row>
    <row r="2657" spans="5:8" x14ac:dyDescent="0.25">
      <c r="E2657" s="15">
        <f t="shared" si="164"/>
        <v>0</v>
      </c>
      <c r="F2657" s="1">
        <f t="shared" si="165"/>
        <v>0</v>
      </c>
      <c r="G2657" s="1">
        <f t="shared" si="166"/>
        <v>0</v>
      </c>
      <c r="H2657" s="14" t="str">
        <f t="shared" si="167"/>
        <v>-</v>
      </c>
    </row>
    <row r="2658" spans="5:8" x14ac:dyDescent="0.25">
      <c r="E2658" s="15">
        <f t="shared" si="164"/>
        <v>0</v>
      </c>
      <c r="F2658" s="1">
        <f t="shared" si="165"/>
        <v>0</v>
      </c>
      <c r="G2658" s="1">
        <f t="shared" si="166"/>
        <v>0</v>
      </c>
      <c r="H2658" s="14" t="str">
        <f t="shared" si="167"/>
        <v>-</v>
      </c>
    </row>
    <row r="2659" spans="5:8" x14ac:dyDescent="0.25">
      <c r="E2659" s="15">
        <f t="shared" si="164"/>
        <v>0</v>
      </c>
      <c r="F2659" s="1">
        <f t="shared" si="165"/>
        <v>0</v>
      </c>
      <c r="G2659" s="1">
        <f t="shared" si="166"/>
        <v>0</v>
      </c>
      <c r="H2659" s="14" t="str">
        <f t="shared" si="167"/>
        <v>-</v>
      </c>
    </row>
    <row r="2660" spans="5:8" x14ac:dyDescent="0.25">
      <c r="E2660" s="15">
        <f t="shared" si="164"/>
        <v>0</v>
      </c>
      <c r="F2660" s="1">
        <f t="shared" si="165"/>
        <v>0</v>
      </c>
      <c r="G2660" s="1">
        <f t="shared" si="166"/>
        <v>0</v>
      </c>
      <c r="H2660" s="14" t="str">
        <f t="shared" si="167"/>
        <v>-</v>
      </c>
    </row>
    <row r="2661" spans="5:8" x14ac:dyDescent="0.25">
      <c r="E2661" s="15">
        <f t="shared" si="164"/>
        <v>0</v>
      </c>
      <c r="F2661" s="1">
        <f t="shared" si="165"/>
        <v>0</v>
      </c>
      <c r="G2661" s="1">
        <f t="shared" si="166"/>
        <v>0</v>
      </c>
      <c r="H2661" s="14" t="str">
        <f t="shared" si="167"/>
        <v>-</v>
      </c>
    </row>
    <row r="2662" spans="5:8" x14ac:dyDescent="0.25">
      <c r="E2662" s="15">
        <f t="shared" si="164"/>
        <v>0</v>
      </c>
      <c r="F2662" s="1">
        <f t="shared" si="165"/>
        <v>0</v>
      </c>
      <c r="G2662" s="1">
        <f t="shared" si="166"/>
        <v>0</v>
      </c>
      <c r="H2662" s="14" t="str">
        <f t="shared" si="167"/>
        <v>-</v>
      </c>
    </row>
    <row r="2663" spans="5:8" x14ac:dyDescent="0.25">
      <c r="E2663" s="15">
        <f t="shared" si="164"/>
        <v>0</v>
      </c>
      <c r="F2663" s="1">
        <f t="shared" si="165"/>
        <v>0</v>
      </c>
      <c r="G2663" s="1">
        <f t="shared" si="166"/>
        <v>0</v>
      </c>
      <c r="H2663" s="14" t="str">
        <f t="shared" si="167"/>
        <v>-</v>
      </c>
    </row>
    <row r="2664" spans="5:8" x14ac:dyDescent="0.25">
      <c r="E2664" s="15">
        <f t="shared" si="164"/>
        <v>0</v>
      </c>
      <c r="F2664" s="1">
        <f t="shared" si="165"/>
        <v>0</v>
      </c>
      <c r="G2664" s="1">
        <f t="shared" si="166"/>
        <v>0</v>
      </c>
      <c r="H2664" s="14" t="str">
        <f t="shared" si="167"/>
        <v>-</v>
      </c>
    </row>
    <row r="2665" spans="5:8" x14ac:dyDescent="0.25">
      <c r="E2665" s="15">
        <f t="shared" si="164"/>
        <v>0</v>
      </c>
      <c r="F2665" s="1">
        <f t="shared" si="165"/>
        <v>0</v>
      </c>
      <c r="G2665" s="1">
        <f t="shared" si="166"/>
        <v>0</v>
      </c>
      <c r="H2665" s="14" t="str">
        <f t="shared" si="167"/>
        <v>-</v>
      </c>
    </row>
    <row r="2666" spans="5:8" x14ac:dyDescent="0.25">
      <c r="E2666" s="15">
        <f t="shared" si="164"/>
        <v>0</v>
      </c>
      <c r="F2666" s="1">
        <f t="shared" si="165"/>
        <v>0</v>
      </c>
      <c r="G2666" s="1">
        <f t="shared" si="166"/>
        <v>0</v>
      </c>
      <c r="H2666" s="14" t="str">
        <f t="shared" si="167"/>
        <v>-</v>
      </c>
    </row>
    <row r="2667" spans="5:8" x14ac:dyDescent="0.25">
      <c r="E2667" s="15">
        <f t="shared" si="164"/>
        <v>0</v>
      </c>
      <c r="F2667" s="1">
        <f t="shared" si="165"/>
        <v>0</v>
      </c>
      <c r="G2667" s="1">
        <f t="shared" si="166"/>
        <v>0</v>
      </c>
      <c r="H2667" s="14" t="str">
        <f t="shared" si="167"/>
        <v>-</v>
      </c>
    </row>
    <row r="2668" spans="5:8" x14ac:dyDescent="0.25">
      <c r="E2668" s="15">
        <f t="shared" si="164"/>
        <v>0</v>
      </c>
      <c r="F2668" s="1">
        <f t="shared" si="165"/>
        <v>0</v>
      </c>
      <c r="G2668" s="1">
        <f t="shared" si="166"/>
        <v>0</v>
      </c>
      <c r="H2668" s="14" t="str">
        <f t="shared" si="167"/>
        <v>-</v>
      </c>
    </row>
    <row r="2669" spans="5:8" x14ac:dyDescent="0.25">
      <c r="E2669" s="15">
        <f t="shared" si="164"/>
        <v>0</v>
      </c>
      <c r="F2669" s="1">
        <f t="shared" si="165"/>
        <v>0</v>
      </c>
      <c r="G2669" s="1">
        <f t="shared" si="166"/>
        <v>0</v>
      </c>
      <c r="H2669" s="14" t="str">
        <f t="shared" si="167"/>
        <v>-</v>
      </c>
    </row>
    <row r="2670" spans="5:8" x14ac:dyDescent="0.25">
      <c r="E2670" s="15">
        <f t="shared" si="164"/>
        <v>0</v>
      </c>
      <c r="F2670" s="1">
        <f t="shared" si="165"/>
        <v>0</v>
      </c>
      <c r="G2670" s="1">
        <f t="shared" si="166"/>
        <v>0</v>
      </c>
      <c r="H2670" s="14" t="str">
        <f t="shared" si="167"/>
        <v>-</v>
      </c>
    </row>
    <row r="2671" spans="5:8" x14ac:dyDescent="0.25">
      <c r="E2671" s="15">
        <f t="shared" si="164"/>
        <v>0</v>
      </c>
      <c r="F2671" s="1">
        <f t="shared" si="165"/>
        <v>0</v>
      </c>
      <c r="G2671" s="1">
        <f t="shared" si="166"/>
        <v>0</v>
      </c>
      <c r="H2671" s="14" t="str">
        <f t="shared" si="167"/>
        <v>-</v>
      </c>
    </row>
    <row r="2672" spans="5:8" x14ac:dyDescent="0.25">
      <c r="E2672" s="15">
        <f t="shared" si="164"/>
        <v>0</v>
      </c>
      <c r="F2672" s="1">
        <f t="shared" si="165"/>
        <v>0</v>
      </c>
      <c r="G2672" s="1">
        <f t="shared" si="166"/>
        <v>0</v>
      </c>
      <c r="H2672" s="14" t="str">
        <f t="shared" si="167"/>
        <v>-</v>
      </c>
    </row>
    <row r="2673" spans="5:8" x14ac:dyDescent="0.25">
      <c r="E2673" s="15">
        <f t="shared" si="164"/>
        <v>0</v>
      </c>
      <c r="F2673" s="1">
        <f t="shared" si="165"/>
        <v>0</v>
      </c>
      <c r="G2673" s="1">
        <f t="shared" si="166"/>
        <v>0</v>
      </c>
      <c r="H2673" s="14" t="str">
        <f t="shared" si="167"/>
        <v>-</v>
      </c>
    </row>
    <row r="2674" spans="5:8" x14ac:dyDescent="0.25">
      <c r="E2674" s="15">
        <f t="shared" si="164"/>
        <v>0</v>
      </c>
      <c r="F2674" s="1">
        <f t="shared" si="165"/>
        <v>0</v>
      </c>
      <c r="G2674" s="1">
        <f t="shared" si="166"/>
        <v>0</v>
      </c>
      <c r="H2674" s="14" t="str">
        <f t="shared" si="167"/>
        <v>-</v>
      </c>
    </row>
    <row r="2675" spans="5:8" x14ac:dyDescent="0.25">
      <c r="E2675" s="15">
        <f t="shared" si="164"/>
        <v>0</v>
      </c>
      <c r="F2675" s="1">
        <f t="shared" si="165"/>
        <v>0</v>
      </c>
      <c r="G2675" s="1">
        <f t="shared" si="166"/>
        <v>0</v>
      </c>
      <c r="H2675" s="14" t="str">
        <f t="shared" si="167"/>
        <v>-</v>
      </c>
    </row>
    <row r="2676" spans="5:8" x14ac:dyDescent="0.25">
      <c r="E2676" s="15">
        <f t="shared" si="164"/>
        <v>0</v>
      </c>
      <c r="F2676" s="1">
        <f t="shared" si="165"/>
        <v>0</v>
      </c>
      <c r="G2676" s="1">
        <f t="shared" si="166"/>
        <v>0</v>
      </c>
      <c r="H2676" s="14" t="str">
        <f t="shared" si="167"/>
        <v>-</v>
      </c>
    </row>
    <row r="2677" spans="5:8" x14ac:dyDescent="0.25">
      <c r="E2677" s="15">
        <f t="shared" si="164"/>
        <v>0</v>
      </c>
      <c r="F2677" s="1">
        <f t="shared" si="165"/>
        <v>0</v>
      </c>
      <c r="G2677" s="1">
        <f t="shared" si="166"/>
        <v>0</v>
      </c>
      <c r="H2677" s="14" t="str">
        <f t="shared" si="167"/>
        <v>-</v>
      </c>
    </row>
    <row r="2678" spans="5:8" x14ac:dyDescent="0.25">
      <c r="E2678" s="15">
        <f t="shared" si="164"/>
        <v>0</v>
      </c>
      <c r="F2678" s="1">
        <f t="shared" si="165"/>
        <v>0</v>
      </c>
      <c r="G2678" s="1">
        <f t="shared" si="166"/>
        <v>0</v>
      </c>
      <c r="H2678" s="14" t="str">
        <f t="shared" si="167"/>
        <v>-</v>
      </c>
    </row>
    <row r="2679" spans="5:8" x14ac:dyDescent="0.25">
      <c r="E2679" s="15">
        <f t="shared" si="164"/>
        <v>0</v>
      </c>
      <c r="F2679" s="1">
        <f t="shared" si="165"/>
        <v>0</v>
      </c>
      <c r="G2679" s="1">
        <f t="shared" si="166"/>
        <v>0</v>
      </c>
      <c r="H2679" s="14" t="str">
        <f t="shared" si="167"/>
        <v>-</v>
      </c>
    </row>
    <row r="2680" spans="5:8" x14ac:dyDescent="0.25">
      <c r="E2680" s="15">
        <f t="shared" si="164"/>
        <v>0</v>
      </c>
      <c r="F2680" s="1">
        <f t="shared" si="165"/>
        <v>0</v>
      </c>
      <c r="G2680" s="1">
        <f t="shared" si="166"/>
        <v>0</v>
      </c>
      <c r="H2680" s="14" t="str">
        <f t="shared" si="167"/>
        <v>-</v>
      </c>
    </row>
    <row r="2681" spans="5:8" x14ac:dyDescent="0.25">
      <c r="E2681" s="15">
        <f t="shared" si="164"/>
        <v>0</v>
      </c>
      <c r="F2681" s="1">
        <f t="shared" si="165"/>
        <v>0</v>
      </c>
      <c r="G2681" s="1">
        <f t="shared" si="166"/>
        <v>0</v>
      </c>
      <c r="H2681" s="14" t="str">
        <f t="shared" si="167"/>
        <v>-</v>
      </c>
    </row>
    <row r="2682" spans="5:8" x14ac:dyDescent="0.25">
      <c r="E2682" s="15">
        <f t="shared" si="164"/>
        <v>0</v>
      </c>
      <c r="F2682" s="1">
        <f t="shared" si="165"/>
        <v>0</v>
      </c>
      <c r="G2682" s="1">
        <f t="shared" si="166"/>
        <v>0</v>
      </c>
      <c r="H2682" s="14" t="str">
        <f t="shared" si="167"/>
        <v>-</v>
      </c>
    </row>
    <row r="2683" spans="5:8" x14ac:dyDescent="0.25">
      <c r="E2683" s="15">
        <f t="shared" si="164"/>
        <v>0</v>
      </c>
      <c r="F2683" s="1">
        <f t="shared" si="165"/>
        <v>0</v>
      </c>
      <c r="G2683" s="1">
        <f t="shared" si="166"/>
        <v>0</v>
      </c>
      <c r="H2683" s="14" t="str">
        <f t="shared" si="167"/>
        <v>-</v>
      </c>
    </row>
    <row r="2684" spans="5:8" x14ac:dyDescent="0.25">
      <c r="E2684" s="15">
        <f t="shared" si="164"/>
        <v>0</v>
      </c>
      <c r="F2684" s="1">
        <f t="shared" si="165"/>
        <v>0</v>
      </c>
      <c r="G2684" s="1">
        <f t="shared" si="166"/>
        <v>0</v>
      </c>
      <c r="H2684" s="14" t="str">
        <f t="shared" si="167"/>
        <v>-</v>
      </c>
    </row>
    <row r="2685" spans="5:8" x14ac:dyDescent="0.25">
      <c r="E2685" s="15">
        <f t="shared" si="164"/>
        <v>0</v>
      </c>
      <c r="F2685" s="1">
        <f t="shared" si="165"/>
        <v>0</v>
      </c>
      <c r="G2685" s="1">
        <f t="shared" si="166"/>
        <v>0</v>
      </c>
      <c r="H2685" s="14" t="str">
        <f t="shared" si="167"/>
        <v>-</v>
      </c>
    </row>
    <row r="2686" spans="5:8" x14ac:dyDescent="0.25">
      <c r="E2686" s="15">
        <f t="shared" si="164"/>
        <v>0</v>
      </c>
      <c r="F2686" s="1">
        <f t="shared" si="165"/>
        <v>0</v>
      </c>
      <c r="G2686" s="1">
        <f t="shared" si="166"/>
        <v>0</v>
      </c>
      <c r="H2686" s="14" t="str">
        <f t="shared" si="167"/>
        <v>-</v>
      </c>
    </row>
    <row r="2687" spans="5:8" x14ac:dyDescent="0.25">
      <c r="E2687" s="15">
        <f t="shared" si="164"/>
        <v>0</v>
      </c>
      <c r="F2687" s="1">
        <f t="shared" si="165"/>
        <v>0</v>
      </c>
      <c r="G2687" s="1">
        <f t="shared" si="166"/>
        <v>0</v>
      </c>
      <c r="H2687" s="14" t="str">
        <f t="shared" si="167"/>
        <v>-</v>
      </c>
    </row>
    <row r="2688" spans="5:8" x14ac:dyDescent="0.25">
      <c r="E2688" s="15">
        <f t="shared" si="164"/>
        <v>0</v>
      </c>
      <c r="F2688" s="1">
        <f t="shared" si="165"/>
        <v>0</v>
      </c>
      <c r="G2688" s="1">
        <f t="shared" si="166"/>
        <v>0</v>
      </c>
      <c r="H2688" s="14" t="str">
        <f t="shared" si="167"/>
        <v>-</v>
      </c>
    </row>
    <row r="2689" spans="5:8" x14ac:dyDescent="0.25">
      <c r="E2689" s="15">
        <f t="shared" si="164"/>
        <v>0</v>
      </c>
      <c r="F2689" s="1">
        <f t="shared" si="165"/>
        <v>0</v>
      </c>
      <c r="G2689" s="1">
        <f t="shared" si="166"/>
        <v>0</v>
      </c>
      <c r="H2689" s="14" t="str">
        <f t="shared" si="167"/>
        <v>-</v>
      </c>
    </row>
    <row r="2690" spans="5:8" x14ac:dyDescent="0.25">
      <c r="E2690" s="15">
        <f t="shared" si="164"/>
        <v>0</v>
      </c>
      <c r="F2690" s="1">
        <f t="shared" si="165"/>
        <v>0</v>
      </c>
      <c r="G2690" s="1">
        <f t="shared" si="166"/>
        <v>0</v>
      </c>
      <c r="H2690" s="14" t="str">
        <f t="shared" si="167"/>
        <v>-</v>
      </c>
    </row>
    <row r="2691" spans="5:8" x14ac:dyDescent="0.25">
      <c r="E2691" s="15">
        <f t="shared" si="164"/>
        <v>0</v>
      </c>
      <c r="F2691" s="1">
        <f t="shared" si="165"/>
        <v>0</v>
      </c>
      <c r="G2691" s="1">
        <f t="shared" si="166"/>
        <v>0</v>
      </c>
      <c r="H2691" s="14" t="str">
        <f t="shared" si="167"/>
        <v>-</v>
      </c>
    </row>
    <row r="2692" spans="5:8" x14ac:dyDescent="0.25">
      <c r="E2692" s="15">
        <f t="shared" si="164"/>
        <v>0</v>
      </c>
      <c r="F2692" s="1">
        <f t="shared" si="165"/>
        <v>0</v>
      </c>
      <c r="G2692" s="1">
        <f t="shared" si="166"/>
        <v>0</v>
      </c>
      <c r="H2692" s="14" t="str">
        <f t="shared" si="167"/>
        <v>-</v>
      </c>
    </row>
    <row r="2693" spans="5:8" x14ac:dyDescent="0.25">
      <c r="E2693" s="15">
        <f t="shared" si="164"/>
        <v>0</v>
      </c>
      <c r="F2693" s="1">
        <f t="shared" si="165"/>
        <v>0</v>
      </c>
      <c r="G2693" s="1">
        <f t="shared" si="166"/>
        <v>0</v>
      </c>
      <c r="H2693" s="14" t="str">
        <f t="shared" si="167"/>
        <v>-</v>
      </c>
    </row>
    <row r="2694" spans="5:8" x14ac:dyDescent="0.25">
      <c r="E2694" s="15">
        <f t="shared" ref="E2694:E2757" si="168">ROUNDDOWN(C2694,0)</f>
        <v>0</v>
      </c>
      <c r="F2694" s="1">
        <f t="shared" ref="F2694:F2757" si="169">SUMIFS(D:D,E:E,E2694)</f>
        <v>0</v>
      </c>
      <c r="G2694" s="1">
        <f t="shared" ref="G2694:G2757" si="170">SUMIFS(D:D,E:E,E2694-1)</f>
        <v>0</v>
      </c>
      <c r="H2694" s="14" t="str">
        <f t="shared" ref="H2694:H2757" si="171">IF(E2694&lt;&gt;E2693,IF(G2694&lt;=$L$3,MIN(F2694,$L$5),"-"),"-")</f>
        <v>-</v>
      </c>
    </row>
    <row r="2695" spans="5:8" x14ac:dyDescent="0.25">
      <c r="E2695" s="15">
        <f t="shared" si="168"/>
        <v>0</v>
      </c>
      <c r="F2695" s="1">
        <f t="shared" si="169"/>
        <v>0</v>
      </c>
      <c r="G2695" s="1">
        <f t="shared" si="170"/>
        <v>0</v>
      </c>
      <c r="H2695" s="14" t="str">
        <f t="shared" si="171"/>
        <v>-</v>
      </c>
    </row>
    <row r="2696" spans="5:8" x14ac:dyDescent="0.25">
      <c r="E2696" s="15">
        <f t="shared" si="168"/>
        <v>0</v>
      </c>
      <c r="F2696" s="1">
        <f t="shared" si="169"/>
        <v>0</v>
      </c>
      <c r="G2696" s="1">
        <f t="shared" si="170"/>
        <v>0</v>
      </c>
      <c r="H2696" s="14" t="str">
        <f t="shared" si="171"/>
        <v>-</v>
      </c>
    </row>
    <row r="2697" spans="5:8" x14ac:dyDescent="0.25">
      <c r="E2697" s="15">
        <f t="shared" si="168"/>
        <v>0</v>
      </c>
      <c r="F2697" s="1">
        <f t="shared" si="169"/>
        <v>0</v>
      </c>
      <c r="G2697" s="1">
        <f t="shared" si="170"/>
        <v>0</v>
      </c>
      <c r="H2697" s="14" t="str">
        <f t="shared" si="171"/>
        <v>-</v>
      </c>
    </row>
    <row r="2698" spans="5:8" x14ac:dyDescent="0.25">
      <c r="E2698" s="15">
        <f t="shared" si="168"/>
        <v>0</v>
      </c>
      <c r="F2698" s="1">
        <f t="shared" si="169"/>
        <v>0</v>
      </c>
      <c r="G2698" s="1">
        <f t="shared" si="170"/>
        <v>0</v>
      </c>
      <c r="H2698" s="14" t="str">
        <f t="shared" si="171"/>
        <v>-</v>
      </c>
    </row>
    <row r="2699" spans="5:8" x14ac:dyDescent="0.25">
      <c r="E2699" s="15">
        <f t="shared" si="168"/>
        <v>0</v>
      </c>
      <c r="F2699" s="1">
        <f t="shared" si="169"/>
        <v>0</v>
      </c>
      <c r="G2699" s="1">
        <f t="shared" si="170"/>
        <v>0</v>
      </c>
      <c r="H2699" s="14" t="str">
        <f t="shared" si="171"/>
        <v>-</v>
      </c>
    </row>
    <row r="2700" spans="5:8" x14ac:dyDescent="0.25">
      <c r="E2700" s="15">
        <f t="shared" si="168"/>
        <v>0</v>
      </c>
      <c r="F2700" s="1">
        <f t="shared" si="169"/>
        <v>0</v>
      </c>
      <c r="G2700" s="1">
        <f t="shared" si="170"/>
        <v>0</v>
      </c>
      <c r="H2700" s="14" t="str">
        <f t="shared" si="171"/>
        <v>-</v>
      </c>
    </row>
    <row r="2701" spans="5:8" x14ac:dyDescent="0.25">
      <c r="E2701" s="15">
        <f t="shared" si="168"/>
        <v>0</v>
      </c>
      <c r="F2701" s="1">
        <f t="shared" si="169"/>
        <v>0</v>
      </c>
      <c r="G2701" s="1">
        <f t="shared" si="170"/>
        <v>0</v>
      </c>
      <c r="H2701" s="14" t="str">
        <f t="shared" si="171"/>
        <v>-</v>
      </c>
    </row>
    <row r="2702" spans="5:8" x14ac:dyDescent="0.25">
      <c r="E2702" s="15">
        <f t="shared" si="168"/>
        <v>0</v>
      </c>
      <c r="F2702" s="1">
        <f t="shared" si="169"/>
        <v>0</v>
      </c>
      <c r="G2702" s="1">
        <f t="shared" si="170"/>
        <v>0</v>
      </c>
      <c r="H2702" s="14" t="str">
        <f t="shared" si="171"/>
        <v>-</v>
      </c>
    </row>
    <row r="2703" spans="5:8" x14ac:dyDescent="0.25">
      <c r="E2703" s="15">
        <f t="shared" si="168"/>
        <v>0</v>
      </c>
      <c r="F2703" s="1">
        <f t="shared" si="169"/>
        <v>0</v>
      </c>
      <c r="G2703" s="1">
        <f t="shared" si="170"/>
        <v>0</v>
      </c>
      <c r="H2703" s="14" t="str">
        <f t="shared" si="171"/>
        <v>-</v>
      </c>
    </row>
    <row r="2704" spans="5:8" x14ac:dyDescent="0.25">
      <c r="E2704" s="15">
        <f t="shared" si="168"/>
        <v>0</v>
      </c>
      <c r="F2704" s="1">
        <f t="shared" si="169"/>
        <v>0</v>
      </c>
      <c r="G2704" s="1">
        <f t="shared" si="170"/>
        <v>0</v>
      </c>
      <c r="H2704" s="14" t="str">
        <f t="shared" si="171"/>
        <v>-</v>
      </c>
    </row>
    <row r="2705" spans="5:8" x14ac:dyDescent="0.25">
      <c r="E2705" s="15">
        <f t="shared" si="168"/>
        <v>0</v>
      </c>
      <c r="F2705" s="1">
        <f t="shared" si="169"/>
        <v>0</v>
      </c>
      <c r="G2705" s="1">
        <f t="shared" si="170"/>
        <v>0</v>
      </c>
      <c r="H2705" s="14" t="str">
        <f t="shared" si="171"/>
        <v>-</v>
      </c>
    </row>
    <row r="2706" spans="5:8" x14ac:dyDescent="0.25">
      <c r="E2706" s="15">
        <f t="shared" si="168"/>
        <v>0</v>
      </c>
      <c r="F2706" s="1">
        <f t="shared" si="169"/>
        <v>0</v>
      </c>
      <c r="G2706" s="1">
        <f t="shared" si="170"/>
        <v>0</v>
      </c>
      <c r="H2706" s="14" t="str">
        <f t="shared" si="171"/>
        <v>-</v>
      </c>
    </row>
    <row r="2707" spans="5:8" x14ac:dyDescent="0.25">
      <c r="E2707" s="15">
        <f t="shared" si="168"/>
        <v>0</v>
      </c>
      <c r="F2707" s="1">
        <f t="shared" si="169"/>
        <v>0</v>
      </c>
      <c r="G2707" s="1">
        <f t="shared" si="170"/>
        <v>0</v>
      </c>
      <c r="H2707" s="14" t="str">
        <f t="shared" si="171"/>
        <v>-</v>
      </c>
    </row>
    <row r="2708" spans="5:8" x14ac:dyDescent="0.25">
      <c r="E2708" s="15">
        <f t="shared" si="168"/>
        <v>0</v>
      </c>
      <c r="F2708" s="1">
        <f t="shared" si="169"/>
        <v>0</v>
      </c>
      <c r="G2708" s="1">
        <f t="shared" si="170"/>
        <v>0</v>
      </c>
      <c r="H2708" s="14" t="str">
        <f t="shared" si="171"/>
        <v>-</v>
      </c>
    </row>
    <row r="2709" spans="5:8" x14ac:dyDescent="0.25">
      <c r="E2709" s="15">
        <f t="shared" si="168"/>
        <v>0</v>
      </c>
      <c r="F2709" s="1">
        <f t="shared" si="169"/>
        <v>0</v>
      </c>
      <c r="G2709" s="1">
        <f t="shared" si="170"/>
        <v>0</v>
      </c>
      <c r="H2709" s="14" t="str">
        <f t="shared" si="171"/>
        <v>-</v>
      </c>
    </row>
    <row r="2710" spans="5:8" x14ac:dyDescent="0.25">
      <c r="E2710" s="15">
        <f t="shared" si="168"/>
        <v>0</v>
      </c>
      <c r="F2710" s="1">
        <f t="shared" si="169"/>
        <v>0</v>
      </c>
      <c r="G2710" s="1">
        <f t="shared" si="170"/>
        <v>0</v>
      </c>
      <c r="H2710" s="14" t="str">
        <f t="shared" si="171"/>
        <v>-</v>
      </c>
    </row>
    <row r="2711" spans="5:8" x14ac:dyDescent="0.25">
      <c r="E2711" s="15">
        <f t="shared" si="168"/>
        <v>0</v>
      </c>
      <c r="F2711" s="1">
        <f t="shared" si="169"/>
        <v>0</v>
      </c>
      <c r="G2711" s="1">
        <f t="shared" si="170"/>
        <v>0</v>
      </c>
      <c r="H2711" s="14" t="str">
        <f t="shared" si="171"/>
        <v>-</v>
      </c>
    </row>
    <row r="2712" spans="5:8" x14ac:dyDescent="0.25">
      <c r="E2712" s="15">
        <f t="shared" si="168"/>
        <v>0</v>
      </c>
      <c r="F2712" s="1">
        <f t="shared" si="169"/>
        <v>0</v>
      </c>
      <c r="G2712" s="1">
        <f t="shared" si="170"/>
        <v>0</v>
      </c>
      <c r="H2712" s="14" t="str">
        <f t="shared" si="171"/>
        <v>-</v>
      </c>
    </row>
    <row r="2713" spans="5:8" x14ac:dyDescent="0.25">
      <c r="E2713" s="15">
        <f t="shared" si="168"/>
        <v>0</v>
      </c>
      <c r="F2713" s="1">
        <f t="shared" si="169"/>
        <v>0</v>
      </c>
      <c r="G2713" s="1">
        <f t="shared" si="170"/>
        <v>0</v>
      </c>
      <c r="H2713" s="14" t="str">
        <f t="shared" si="171"/>
        <v>-</v>
      </c>
    </row>
    <row r="2714" spans="5:8" x14ac:dyDescent="0.25">
      <c r="E2714" s="15">
        <f t="shared" si="168"/>
        <v>0</v>
      </c>
      <c r="F2714" s="1">
        <f t="shared" si="169"/>
        <v>0</v>
      </c>
      <c r="G2714" s="1">
        <f t="shared" si="170"/>
        <v>0</v>
      </c>
      <c r="H2714" s="14" t="str">
        <f t="shared" si="171"/>
        <v>-</v>
      </c>
    </row>
    <row r="2715" spans="5:8" x14ac:dyDescent="0.25">
      <c r="E2715" s="15">
        <f t="shared" si="168"/>
        <v>0</v>
      </c>
      <c r="F2715" s="1">
        <f t="shared" si="169"/>
        <v>0</v>
      </c>
      <c r="G2715" s="1">
        <f t="shared" si="170"/>
        <v>0</v>
      </c>
      <c r="H2715" s="14" t="str">
        <f t="shared" si="171"/>
        <v>-</v>
      </c>
    </row>
    <row r="2716" spans="5:8" x14ac:dyDescent="0.25">
      <c r="E2716" s="15">
        <f t="shared" si="168"/>
        <v>0</v>
      </c>
      <c r="F2716" s="1">
        <f t="shared" si="169"/>
        <v>0</v>
      </c>
      <c r="G2716" s="1">
        <f t="shared" si="170"/>
        <v>0</v>
      </c>
      <c r="H2716" s="14" t="str">
        <f t="shared" si="171"/>
        <v>-</v>
      </c>
    </row>
    <row r="2717" spans="5:8" x14ac:dyDescent="0.25">
      <c r="E2717" s="15">
        <f t="shared" si="168"/>
        <v>0</v>
      </c>
      <c r="F2717" s="1">
        <f t="shared" si="169"/>
        <v>0</v>
      </c>
      <c r="G2717" s="1">
        <f t="shared" si="170"/>
        <v>0</v>
      </c>
      <c r="H2717" s="14" t="str">
        <f t="shared" si="171"/>
        <v>-</v>
      </c>
    </row>
    <row r="2718" spans="5:8" x14ac:dyDescent="0.25">
      <c r="E2718" s="15">
        <f t="shared" si="168"/>
        <v>0</v>
      </c>
      <c r="F2718" s="1">
        <f t="shared" si="169"/>
        <v>0</v>
      </c>
      <c r="G2718" s="1">
        <f t="shared" si="170"/>
        <v>0</v>
      </c>
      <c r="H2718" s="14" t="str">
        <f t="shared" si="171"/>
        <v>-</v>
      </c>
    </row>
    <row r="2719" spans="5:8" x14ac:dyDescent="0.25">
      <c r="E2719" s="15">
        <f t="shared" si="168"/>
        <v>0</v>
      </c>
      <c r="F2719" s="1">
        <f t="shared" si="169"/>
        <v>0</v>
      </c>
      <c r="G2719" s="1">
        <f t="shared" si="170"/>
        <v>0</v>
      </c>
      <c r="H2719" s="14" t="str">
        <f t="shared" si="171"/>
        <v>-</v>
      </c>
    </row>
    <row r="2720" spans="5:8" x14ac:dyDescent="0.25">
      <c r="E2720" s="15">
        <f t="shared" si="168"/>
        <v>0</v>
      </c>
      <c r="F2720" s="1">
        <f t="shared" si="169"/>
        <v>0</v>
      </c>
      <c r="G2720" s="1">
        <f t="shared" si="170"/>
        <v>0</v>
      </c>
      <c r="H2720" s="14" t="str">
        <f t="shared" si="171"/>
        <v>-</v>
      </c>
    </row>
    <row r="2721" spans="5:8" x14ac:dyDescent="0.25">
      <c r="E2721" s="15">
        <f t="shared" si="168"/>
        <v>0</v>
      </c>
      <c r="F2721" s="1">
        <f t="shared" si="169"/>
        <v>0</v>
      </c>
      <c r="G2721" s="1">
        <f t="shared" si="170"/>
        <v>0</v>
      </c>
      <c r="H2721" s="14" t="str">
        <f t="shared" si="171"/>
        <v>-</v>
      </c>
    </row>
    <row r="2722" spans="5:8" x14ac:dyDescent="0.25">
      <c r="E2722" s="15">
        <f t="shared" si="168"/>
        <v>0</v>
      </c>
      <c r="F2722" s="1">
        <f t="shared" si="169"/>
        <v>0</v>
      </c>
      <c r="G2722" s="1">
        <f t="shared" si="170"/>
        <v>0</v>
      </c>
      <c r="H2722" s="14" t="str">
        <f t="shared" si="171"/>
        <v>-</v>
      </c>
    </row>
    <row r="2723" spans="5:8" x14ac:dyDescent="0.25">
      <c r="E2723" s="15">
        <f t="shared" si="168"/>
        <v>0</v>
      </c>
      <c r="F2723" s="1">
        <f t="shared" si="169"/>
        <v>0</v>
      </c>
      <c r="G2723" s="1">
        <f t="shared" si="170"/>
        <v>0</v>
      </c>
      <c r="H2723" s="14" t="str">
        <f t="shared" si="171"/>
        <v>-</v>
      </c>
    </row>
    <row r="2724" spans="5:8" x14ac:dyDescent="0.25">
      <c r="E2724" s="15">
        <f t="shared" si="168"/>
        <v>0</v>
      </c>
      <c r="F2724" s="1">
        <f t="shared" si="169"/>
        <v>0</v>
      </c>
      <c r="G2724" s="1">
        <f t="shared" si="170"/>
        <v>0</v>
      </c>
      <c r="H2724" s="14" t="str">
        <f t="shared" si="171"/>
        <v>-</v>
      </c>
    </row>
    <row r="2725" spans="5:8" x14ac:dyDescent="0.25">
      <c r="E2725" s="15">
        <f t="shared" si="168"/>
        <v>0</v>
      </c>
      <c r="F2725" s="1">
        <f t="shared" si="169"/>
        <v>0</v>
      </c>
      <c r="G2725" s="1">
        <f t="shared" si="170"/>
        <v>0</v>
      </c>
      <c r="H2725" s="14" t="str">
        <f t="shared" si="171"/>
        <v>-</v>
      </c>
    </row>
    <row r="2726" spans="5:8" x14ac:dyDescent="0.25">
      <c r="E2726" s="15">
        <f t="shared" si="168"/>
        <v>0</v>
      </c>
      <c r="F2726" s="1">
        <f t="shared" si="169"/>
        <v>0</v>
      </c>
      <c r="G2726" s="1">
        <f t="shared" si="170"/>
        <v>0</v>
      </c>
      <c r="H2726" s="14" t="str">
        <f t="shared" si="171"/>
        <v>-</v>
      </c>
    </row>
    <row r="2727" spans="5:8" x14ac:dyDescent="0.25">
      <c r="E2727" s="15">
        <f t="shared" si="168"/>
        <v>0</v>
      </c>
      <c r="F2727" s="1">
        <f t="shared" si="169"/>
        <v>0</v>
      </c>
      <c r="G2727" s="1">
        <f t="shared" si="170"/>
        <v>0</v>
      </c>
      <c r="H2727" s="14" t="str">
        <f t="shared" si="171"/>
        <v>-</v>
      </c>
    </row>
    <row r="2728" spans="5:8" x14ac:dyDescent="0.25">
      <c r="E2728" s="15">
        <f t="shared" si="168"/>
        <v>0</v>
      </c>
      <c r="F2728" s="1">
        <f t="shared" si="169"/>
        <v>0</v>
      </c>
      <c r="G2728" s="1">
        <f t="shared" si="170"/>
        <v>0</v>
      </c>
      <c r="H2728" s="14" t="str">
        <f t="shared" si="171"/>
        <v>-</v>
      </c>
    </row>
    <row r="2729" spans="5:8" x14ac:dyDescent="0.25">
      <c r="E2729" s="15">
        <f t="shared" si="168"/>
        <v>0</v>
      </c>
      <c r="F2729" s="1">
        <f t="shared" si="169"/>
        <v>0</v>
      </c>
      <c r="G2729" s="1">
        <f t="shared" si="170"/>
        <v>0</v>
      </c>
      <c r="H2729" s="14" t="str">
        <f t="shared" si="171"/>
        <v>-</v>
      </c>
    </row>
    <row r="2730" spans="5:8" x14ac:dyDescent="0.25">
      <c r="E2730" s="15">
        <f t="shared" si="168"/>
        <v>0</v>
      </c>
      <c r="F2730" s="1">
        <f t="shared" si="169"/>
        <v>0</v>
      </c>
      <c r="G2730" s="1">
        <f t="shared" si="170"/>
        <v>0</v>
      </c>
      <c r="H2730" s="14" t="str">
        <f t="shared" si="171"/>
        <v>-</v>
      </c>
    </row>
    <row r="2731" spans="5:8" x14ac:dyDescent="0.25">
      <c r="E2731" s="15">
        <f t="shared" si="168"/>
        <v>0</v>
      </c>
      <c r="F2731" s="1">
        <f t="shared" si="169"/>
        <v>0</v>
      </c>
      <c r="G2731" s="1">
        <f t="shared" si="170"/>
        <v>0</v>
      </c>
      <c r="H2731" s="14" t="str">
        <f t="shared" si="171"/>
        <v>-</v>
      </c>
    </row>
    <row r="2732" spans="5:8" x14ac:dyDescent="0.25">
      <c r="E2732" s="15">
        <f t="shared" si="168"/>
        <v>0</v>
      </c>
      <c r="F2732" s="1">
        <f t="shared" si="169"/>
        <v>0</v>
      </c>
      <c r="G2732" s="1">
        <f t="shared" si="170"/>
        <v>0</v>
      </c>
      <c r="H2732" s="14" t="str">
        <f t="shared" si="171"/>
        <v>-</v>
      </c>
    </row>
    <row r="2733" spans="5:8" x14ac:dyDescent="0.25">
      <c r="E2733" s="15">
        <f t="shared" si="168"/>
        <v>0</v>
      </c>
      <c r="F2733" s="1">
        <f t="shared" si="169"/>
        <v>0</v>
      </c>
      <c r="G2733" s="1">
        <f t="shared" si="170"/>
        <v>0</v>
      </c>
      <c r="H2733" s="14" t="str">
        <f t="shared" si="171"/>
        <v>-</v>
      </c>
    </row>
    <row r="2734" spans="5:8" x14ac:dyDescent="0.25">
      <c r="E2734" s="15">
        <f t="shared" si="168"/>
        <v>0</v>
      </c>
      <c r="F2734" s="1">
        <f t="shared" si="169"/>
        <v>0</v>
      </c>
      <c r="G2734" s="1">
        <f t="shared" si="170"/>
        <v>0</v>
      </c>
      <c r="H2734" s="14" t="str">
        <f t="shared" si="171"/>
        <v>-</v>
      </c>
    </row>
    <row r="2735" spans="5:8" x14ac:dyDescent="0.25">
      <c r="E2735" s="15">
        <f t="shared" si="168"/>
        <v>0</v>
      </c>
      <c r="F2735" s="1">
        <f t="shared" si="169"/>
        <v>0</v>
      </c>
      <c r="G2735" s="1">
        <f t="shared" si="170"/>
        <v>0</v>
      </c>
      <c r="H2735" s="14" t="str">
        <f t="shared" si="171"/>
        <v>-</v>
      </c>
    </row>
    <row r="2736" spans="5:8" x14ac:dyDescent="0.25">
      <c r="E2736" s="15">
        <f t="shared" si="168"/>
        <v>0</v>
      </c>
      <c r="F2736" s="1">
        <f t="shared" si="169"/>
        <v>0</v>
      </c>
      <c r="G2736" s="1">
        <f t="shared" si="170"/>
        <v>0</v>
      </c>
      <c r="H2736" s="14" t="str">
        <f t="shared" si="171"/>
        <v>-</v>
      </c>
    </row>
    <row r="2737" spans="5:8" x14ac:dyDescent="0.25">
      <c r="E2737" s="15">
        <f t="shared" si="168"/>
        <v>0</v>
      </c>
      <c r="F2737" s="1">
        <f t="shared" si="169"/>
        <v>0</v>
      </c>
      <c r="G2737" s="1">
        <f t="shared" si="170"/>
        <v>0</v>
      </c>
      <c r="H2737" s="14" t="str">
        <f t="shared" si="171"/>
        <v>-</v>
      </c>
    </row>
    <row r="2738" spans="5:8" x14ac:dyDescent="0.25">
      <c r="E2738" s="15">
        <f t="shared" si="168"/>
        <v>0</v>
      </c>
      <c r="F2738" s="1">
        <f t="shared" si="169"/>
        <v>0</v>
      </c>
      <c r="G2738" s="1">
        <f t="shared" si="170"/>
        <v>0</v>
      </c>
      <c r="H2738" s="14" t="str">
        <f t="shared" si="171"/>
        <v>-</v>
      </c>
    </row>
    <row r="2739" spans="5:8" x14ac:dyDescent="0.25">
      <c r="E2739" s="15">
        <f t="shared" si="168"/>
        <v>0</v>
      </c>
      <c r="F2739" s="1">
        <f t="shared" si="169"/>
        <v>0</v>
      </c>
      <c r="G2739" s="1">
        <f t="shared" si="170"/>
        <v>0</v>
      </c>
      <c r="H2739" s="14" t="str">
        <f t="shared" si="171"/>
        <v>-</v>
      </c>
    </row>
    <row r="2740" spans="5:8" x14ac:dyDescent="0.25">
      <c r="E2740" s="15">
        <f t="shared" si="168"/>
        <v>0</v>
      </c>
      <c r="F2740" s="1">
        <f t="shared" si="169"/>
        <v>0</v>
      </c>
      <c r="G2740" s="1">
        <f t="shared" si="170"/>
        <v>0</v>
      </c>
      <c r="H2740" s="14" t="str">
        <f t="shared" si="171"/>
        <v>-</v>
      </c>
    </row>
    <row r="2741" spans="5:8" x14ac:dyDescent="0.25">
      <c r="E2741" s="15">
        <f t="shared" si="168"/>
        <v>0</v>
      </c>
      <c r="F2741" s="1">
        <f t="shared" si="169"/>
        <v>0</v>
      </c>
      <c r="G2741" s="1">
        <f t="shared" si="170"/>
        <v>0</v>
      </c>
      <c r="H2741" s="14" t="str">
        <f t="shared" si="171"/>
        <v>-</v>
      </c>
    </row>
    <row r="2742" spans="5:8" x14ac:dyDescent="0.25">
      <c r="E2742" s="15">
        <f t="shared" si="168"/>
        <v>0</v>
      </c>
      <c r="F2742" s="1">
        <f t="shared" si="169"/>
        <v>0</v>
      </c>
      <c r="G2742" s="1">
        <f t="shared" si="170"/>
        <v>0</v>
      </c>
      <c r="H2742" s="14" t="str">
        <f t="shared" si="171"/>
        <v>-</v>
      </c>
    </row>
    <row r="2743" spans="5:8" x14ac:dyDescent="0.25">
      <c r="E2743" s="15">
        <f t="shared" si="168"/>
        <v>0</v>
      </c>
      <c r="F2743" s="1">
        <f t="shared" si="169"/>
        <v>0</v>
      </c>
      <c r="G2743" s="1">
        <f t="shared" si="170"/>
        <v>0</v>
      </c>
      <c r="H2743" s="14" t="str">
        <f t="shared" si="171"/>
        <v>-</v>
      </c>
    </row>
    <row r="2744" spans="5:8" x14ac:dyDescent="0.25">
      <c r="E2744" s="15">
        <f t="shared" si="168"/>
        <v>0</v>
      </c>
      <c r="F2744" s="1">
        <f t="shared" si="169"/>
        <v>0</v>
      </c>
      <c r="G2744" s="1">
        <f t="shared" si="170"/>
        <v>0</v>
      </c>
      <c r="H2744" s="14" t="str">
        <f t="shared" si="171"/>
        <v>-</v>
      </c>
    </row>
    <row r="2745" spans="5:8" x14ac:dyDescent="0.25">
      <c r="E2745" s="15">
        <f t="shared" si="168"/>
        <v>0</v>
      </c>
      <c r="F2745" s="1">
        <f t="shared" si="169"/>
        <v>0</v>
      </c>
      <c r="G2745" s="1">
        <f t="shared" si="170"/>
        <v>0</v>
      </c>
      <c r="H2745" s="14" t="str">
        <f t="shared" si="171"/>
        <v>-</v>
      </c>
    </row>
    <row r="2746" spans="5:8" x14ac:dyDescent="0.25">
      <c r="E2746" s="15">
        <f t="shared" si="168"/>
        <v>0</v>
      </c>
      <c r="F2746" s="1">
        <f t="shared" si="169"/>
        <v>0</v>
      </c>
      <c r="G2746" s="1">
        <f t="shared" si="170"/>
        <v>0</v>
      </c>
      <c r="H2746" s="14" t="str">
        <f t="shared" si="171"/>
        <v>-</v>
      </c>
    </row>
    <row r="2747" spans="5:8" x14ac:dyDescent="0.25">
      <c r="E2747" s="15">
        <f t="shared" si="168"/>
        <v>0</v>
      </c>
      <c r="F2747" s="1">
        <f t="shared" si="169"/>
        <v>0</v>
      </c>
      <c r="G2747" s="1">
        <f t="shared" si="170"/>
        <v>0</v>
      </c>
      <c r="H2747" s="14" t="str">
        <f t="shared" si="171"/>
        <v>-</v>
      </c>
    </row>
    <row r="2748" spans="5:8" x14ac:dyDescent="0.25">
      <c r="E2748" s="15">
        <f t="shared" si="168"/>
        <v>0</v>
      </c>
      <c r="F2748" s="1">
        <f t="shared" si="169"/>
        <v>0</v>
      </c>
      <c r="G2748" s="1">
        <f t="shared" si="170"/>
        <v>0</v>
      </c>
      <c r="H2748" s="14" t="str">
        <f t="shared" si="171"/>
        <v>-</v>
      </c>
    </row>
    <row r="2749" spans="5:8" x14ac:dyDescent="0.25">
      <c r="E2749" s="15">
        <f t="shared" si="168"/>
        <v>0</v>
      </c>
      <c r="F2749" s="1">
        <f t="shared" si="169"/>
        <v>0</v>
      </c>
      <c r="G2749" s="1">
        <f t="shared" si="170"/>
        <v>0</v>
      </c>
      <c r="H2749" s="14" t="str">
        <f t="shared" si="171"/>
        <v>-</v>
      </c>
    </row>
    <row r="2750" spans="5:8" x14ac:dyDescent="0.25">
      <c r="E2750" s="15">
        <f t="shared" si="168"/>
        <v>0</v>
      </c>
      <c r="F2750" s="1">
        <f t="shared" si="169"/>
        <v>0</v>
      </c>
      <c r="G2750" s="1">
        <f t="shared" si="170"/>
        <v>0</v>
      </c>
      <c r="H2750" s="14" t="str">
        <f t="shared" si="171"/>
        <v>-</v>
      </c>
    </row>
    <row r="2751" spans="5:8" x14ac:dyDescent="0.25">
      <c r="E2751" s="15">
        <f t="shared" si="168"/>
        <v>0</v>
      </c>
      <c r="F2751" s="1">
        <f t="shared" si="169"/>
        <v>0</v>
      </c>
      <c r="G2751" s="1">
        <f t="shared" si="170"/>
        <v>0</v>
      </c>
      <c r="H2751" s="14" t="str">
        <f t="shared" si="171"/>
        <v>-</v>
      </c>
    </row>
    <row r="2752" spans="5:8" x14ac:dyDescent="0.25">
      <c r="E2752" s="15">
        <f t="shared" si="168"/>
        <v>0</v>
      </c>
      <c r="F2752" s="1">
        <f t="shared" si="169"/>
        <v>0</v>
      </c>
      <c r="G2752" s="1">
        <f t="shared" si="170"/>
        <v>0</v>
      </c>
      <c r="H2752" s="14" t="str">
        <f t="shared" si="171"/>
        <v>-</v>
      </c>
    </row>
    <row r="2753" spans="5:8" x14ac:dyDescent="0.25">
      <c r="E2753" s="15">
        <f t="shared" si="168"/>
        <v>0</v>
      </c>
      <c r="F2753" s="1">
        <f t="shared" si="169"/>
        <v>0</v>
      </c>
      <c r="G2753" s="1">
        <f t="shared" si="170"/>
        <v>0</v>
      </c>
      <c r="H2753" s="14" t="str">
        <f t="shared" si="171"/>
        <v>-</v>
      </c>
    </row>
    <row r="2754" spans="5:8" x14ac:dyDescent="0.25">
      <c r="E2754" s="15">
        <f t="shared" si="168"/>
        <v>0</v>
      </c>
      <c r="F2754" s="1">
        <f t="shared" si="169"/>
        <v>0</v>
      </c>
      <c r="G2754" s="1">
        <f t="shared" si="170"/>
        <v>0</v>
      </c>
      <c r="H2754" s="14" t="str">
        <f t="shared" si="171"/>
        <v>-</v>
      </c>
    </row>
    <row r="2755" spans="5:8" x14ac:dyDescent="0.25">
      <c r="E2755" s="15">
        <f t="shared" si="168"/>
        <v>0</v>
      </c>
      <c r="F2755" s="1">
        <f t="shared" si="169"/>
        <v>0</v>
      </c>
      <c r="G2755" s="1">
        <f t="shared" si="170"/>
        <v>0</v>
      </c>
      <c r="H2755" s="14" t="str">
        <f t="shared" si="171"/>
        <v>-</v>
      </c>
    </row>
    <row r="2756" spans="5:8" x14ac:dyDescent="0.25">
      <c r="E2756" s="15">
        <f t="shared" si="168"/>
        <v>0</v>
      </c>
      <c r="F2756" s="1">
        <f t="shared" si="169"/>
        <v>0</v>
      </c>
      <c r="G2756" s="1">
        <f t="shared" si="170"/>
        <v>0</v>
      </c>
      <c r="H2756" s="14" t="str">
        <f t="shared" si="171"/>
        <v>-</v>
      </c>
    </row>
    <row r="2757" spans="5:8" x14ac:dyDescent="0.25">
      <c r="E2757" s="15">
        <f t="shared" si="168"/>
        <v>0</v>
      </c>
      <c r="F2757" s="1">
        <f t="shared" si="169"/>
        <v>0</v>
      </c>
      <c r="G2757" s="1">
        <f t="shared" si="170"/>
        <v>0</v>
      </c>
      <c r="H2757" s="14" t="str">
        <f t="shared" si="171"/>
        <v>-</v>
      </c>
    </row>
    <row r="2758" spans="5:8" x14ac:dyDescent="0.25">
      <c r="E2758" s="15">
        <f t="shared" ref="E2758:E2818" si="172">ROUNDDOWN(C2758,0)</f>
        <v>0</v>
      </c>
      <c r="F2758" s="1">
        <f t="shared" ref="F2758:F2818" si="173">SUMIFS(D:D,E:E,E2758)</f>
        <v>0</v>
      </c>
      <c r="G2758" s="1">
        <f t="shared" ref="G2758:G2818" si="174">SUMIFS(D:D,E:E,E2758-1)</f>
        <v>0</v>
      </c>
      <c r="H2758" s="14" t="str">
        <f t="shared" ref="H2758:H2818" si="175">IF(E2758&lt;&gt;E2757,IF(G2758&lt;=$L$3,MIN(F2758,$L$5),"-"),"-")</f>
        <v>-</v>
      </c>
    </row>
    <row r="2759" spans="5:8" x14ac:dyDescent="0.25">
      <c r="E2759" s="15">
        <f t="shared" si="172"/>
        <v>0</v>
      </c>
      <c r="F2759" s="1">
        <f t="shared" si="173"/>
        <v>0</v>
      </c>
      <c r="G2759" s="1">
        <f t="shared" si="174"/>
        <v>0</v>
      </c>
      <c r="H2759" s="14" t="str">
        <f t="shared" si="175"/>
        <v>-</v>
      </c>
    </row>
    <row r="2760" spans="5:8" x14ac:dyDescent="0.25">
      <c r="E2760" s="15">
        <f t="shared" si="172"/>
        <v>0</v>
      </c>
      <c r="F2760" s="1">
        <f t="shared" si="173"/>
        <v>0</v>
      </c>
      <c r="G2760" s="1">
        <f t="shared" si="174"/>
        <v>0</v>
      </c>
      <c r="H2760" s="14" t="str">
        <f t="shared" si="175"/>
        <v>-</v>
      </c>
    </row>
    <row r="2761" spans="5:8" x14ac:dyDescent="0.25">
      <c r="E2761" s="15">
        <f t="shared" si="172"/>
        <v>0</v>
      </c>
      <c r="F2761" s="1">
        <f t="shared" si="173"/>
        <v>0</v>
      </c>
      <c r="G2761" s="1">
        <f t="shared" si="174"/>
        <v>0</v>
      </c>
      <c r="H2761" s="14" t="str">
        <f t="shared" si="175"/>
        <v>-</v>
      </c>
    </row>
    <row r="2762" spans="5:8" x14ac:dyDescent="0.25">
      <c r="E2762" s="15">
        <f t="shared" si="172"/>
        <v>0</v>
      </c>
      <c r="F2762" s="1">
        <f t="shared" si="173"/>
        <v>0</v>
      </c>
      <c r="G2762" s="1">
        <f t="shared" si="174"/>
        <v>0</v>
      </c>
      <c r="H2762" s="14" t="str">
        <f t="shared" si="175"/>
        <v>-</v>
      </c>
    </row>
    <row r="2763" spans="5:8" x14ac:dyDescent="0.25">
      <c r="E2763" s="15">
        <f t="shared" si="172"/>
        <v>0</v>
      </c>
      <c r="F2763" s="1">
        <f t="shared" si="173"/>
        <v>0</v>
      </c>
      <c r="G2763" s="1">
        <f t="shared" si="174"/>
        <v>0</v>
      </c>
      <c r="H2763" s="14" t="str">
        <f t="shared" si="175"/>
        <v>-</v>
      </c>
    </row>
    <row r="2764" spans="5:8" x14ac:dyDescent="0.25">
      <c r="E2764" s="15">
        <f t="shared" si="172"/>
        <v>0</v>
      </c>
      <c r="F2764" s="1">
        <f t="shared" si="173"/>
        <v>0</v>
      </c>
      <c r="G2764" s="1">
        <f t="shared" si="174"/>
        <v>0</v>
      </c>
      <c r="H2764" s="14" t="str">
        <f t="shared" si="175"/>
        <v>-</v>
      </c>
    </row>
    <row r="2765" spans="5:8" x14ac:dyDescent="0.25">
      <c r="E2765" s="15">
        <f t="shared" si="172"/>
        <v>0</v>
      </c>
      <c r="F2765" s="1">
        <f t="shared" si="173"/>
        <v>0</v>
      </c>
      <c r="G2765" s="1">
        <f t="shared" si="174"/>
        <v>0</v>
      </c>
      <c r="H2765" s="14" t="str">
        <f t="shared" si="175"/>
        <v>-</v>
      </c>
    </row>
    <row r="2766" spans="5:8" x14ac:dyDescent="0.25">
      <c r="E2766" s="15">
        <f t="shared" si="172"/>
        <v>0</v>
      </c>
      <c r="F2766" s="1">
        <f t="shared" si="173"/>
        <v>0</v>
      </c>
      <c r="G2766" s="1">
        <f t="shared" si="174"/>
        <v>0</v>
      </c>
      <c r="H2766" s="14" t="str">
        <f t="shared" si="175"/>
        <v>-</v>
      </c>
    </row>
    <row r="2767" spans="5:8" x14ac:dyDescent="0.25">
      <c r="E2767" s="15">
        <f t="shared" si="172"/>
        <v>0</v>
      </c>
      <c r="F2767" s="1">
        <f t="shared" si="173"/>
        <v>0</v>
      </c>
      <c r="G2767" s="1">
        <f t="shared" si="174"/>
        <v>0</v>
      </c>
      <c r="H2767" s="14" t="str">
        <f t="shared" si="175"/>
        <v>-</v>
      </c>
    </row>
    <row r="2768" spans="5:8" x14ac:dyDescent="0.25">
      <c r="E2768" s="15">
        <f t="shared" si="172"/>
        <v>0</v>
      </c>
      <c r="F2768" s="1">
        <f t="shared" si="173"/>
        <v>0</v>
      </c>
      <c r="G2768" s="1">
        <f t="shared" si="174"/>
        <v>0</v>
      </c>
      <c r="H2768" s="14" t="str">
        <f t="shared" si="175"/>
        <v>-</v>
      </c>
    </row>
    <row r="2769" spans="5:8" x14ac:dyDescent="0.25">
      <c r="E2769" s="15">
        <f t="shared" si="172"/>
        <v>0</v>
      </c>
      <c r="F2769" s="1">
        <f t="shared" si="173"/>
        <v>0</v>
      </c>
      <c r="G2769" s="1">
        <f t="shared" si="174"/>
        <v>0</v>
      </c>
      <c r="H2769" s="14" t="str">
        <f t="shared" si="175"/>
        <v>-</v>
      </c>
    </row>
    <row r="2770" spans="5:8" x14ac:dyDescent="0.25">
      <c r="E2770" s="15">
        <f t="shared" si="172"/>
        <v>0</v>
      </c>
      <c r="F2770" s="1">
        <f t="shared" si="173"/>
        <v>0</v>
      </c>
      <c r="G2770" s="1">
        <f t="shared" si="174"/>
        <v>0</v>
      </c>
      <c r="H2770" s="14" t="str">
        <f t="shared" si="175"/>
        <v>-</v>
      </c>
    </row>
    <row r="2771" spans="5:8" x14ac:dyDescent="0.25">
      <c r="E2771" s="15">
        <f t="shared" si="172"/>
        <v>0</v>
      </c>
      <c r="F2771" s="1">
        <f t="shared" si="173"/>
        <v>0</v>
      </c>
      <c r="G2771" s="1">
        <f t="shared" si="174"/>
        <v>0</v>
      </c>
      <c r="H2771" s="14" t="str">
        <f t="shared" si="175"/>
        <v>-</v>
      </c>
    </row>
    <row r="2772" spans="5:8" x14ac:dyDescent="0.25">
      <c r="E2772" s="15">
        <f t="shared" si="172"/>
        <v>0</v>
      </c>
      <c r="F2772" s="1">
        <f t="shared" si="173"/>
        <v>0</v>
      </c>
      <c r="G2772" s="1">
        <f t="shared" si="174"/>
        <v>0</v>
      </c>
      <c r="H2772" s="14" t="str">
        <f t="shared" si="175"/>
        <v>-</v>
      </c>
    </row>
    <row r="2773" spans="5:8" x14ac:dyDescent="0.25">
      <c r="E2773" s="15">
        <f t="shared" si="172"/>
        <v>0</v>
      </c>
      <c r="F2773" s="1">
        <f t="shared" si="173"/>
        <v>0</v>
      </c>
      <c r="G2773" s="1">
        <f t="shared" si="174"/>
        <v>0</v>
      </c>
      <c r="H2773" s="14" t="str">
        <f t="shared" si="175"/>
        <v>-</v>
      </c>
    </row>
    <row r="2774" spans="5:8" x14ac:dyDescent="0.25">
      <c r="E2774" s="15">
        <f t="shared" si="172"/>
        <v>0</v>
      </c>
      <c r="F2774" s="1">
        <f t="shared" si="173"/>
        <v>0</v>
      </c>
      <c r="G2774" s="1">
        <f t="shared" si="174"/>
        <v>0</v>
      </c>
      <c r="H2774" s="14" t="str">
        <f t="shared" si="175"/>
        <v>-</v>
      </c>
    </row>
    <row r="2775" spans="5:8" x14ac:dyDescent="0.25">
      <c r="E2775" s="15">
        <f t="shared" si="172"/>
        <v>0</v>
      </c>
      <c r="F2775" s="1">
        <f t="shared" si="173"/>
        <v>0</v>
      </c>
      <c r="G2775" s="1">
        <f t="shared" si="174"/>
        <v>0</v>
      </c>
      <c r="H2775" s="14" t="str">
        <f t="shared" si="175"/>
        <v>-</v>
      </c>
    </row>
    <row r="2776" spans="5:8" x14ac:dyDescent="0.25">
      <c r="E2776" s="15">
        <f t="shared" si="172"/>
        <v>0</v>
      </c>
      <c r="F2776" s="1">
        <f t="shared" si="173"/>
        <v>0</v>
      </c>
      <c r="G2776" s="1">
        <f t="shared" si="174"/>
        <v>0</v>
      </c>
      <c r="H2776" s="14" t="str">
        <f t="shared" si="175"/>
        <v>-</v>
      </c>
    </row>
    <row r="2777" spans="5:8" x14ac:dyDescent="0.25">
      <c r="E2777" s="15">
        <f t="shared" si="172"/>
        <v>0</v>
      </c>
      <c r="F2777" s="1">
        <f t="shared" si="173"/>
        <v>0</v>
      </c>
      <c r="G2777" s="1">
        <f t="shared" si="174"/>
        <v>0</v>
      </c>
      <c r="H2777" s="14" t="str">
        <f t="shared" si="175"/>
        <v>-</v>
      </c>
    </row>
    <row r="2778" spans="5:8" x14ac:dyDescent="0.25">
      <c r="E2778" s="15">
        <f t="shared" si="172"/>
        <v>0</v>
      </c>
      <c r="F2778" s="1">
        <f t="shared" si="173"/>
        <v>0</v>
      </c>
      <c r="G2778" s="1">
        <f t="shared" si="174"/>
        <v>0</v>
      </c>
      <c r="H2778" s="14" t="str">
        <f t="shared" si="175"/>
        <v>-</v>
      </c>
    </row>
    <row r="2779" spans="5:8" x14ac:dyDescent="0.25">
      <c r="E2779" s="15">
        <f t="shared" si="172"/>
        <v>0</v>
      </c>
      <c r="F2779" s="1">
        <f t="shared" si="173"/>
        <v>0</v>
      </c>
      <c r="G2779" s="1">
        <f t="shared" si="174"/>
        <v>0</v>
      </c>
      <c r="H2779" s="14" t="str">
        <f t="shared" si="175"/>
        <v>-</v>
      </c>
    </row>
    <row r="2780" spans="5:8" x14ac:dyDescent="0.25">
      <c r="E2780" s="15">
        <f t="shared" si="172"/>
        <v>0</v>
      </c>
      <c r="F2780" s="1">
        <f t="shared" si="173"/>
        <v>0</v>
      </c>
      <c r="G2780" s="1">
        <f t="shared" si="174"/>
        <v>0</v>
      </c>
      <c r="H2780" s="14" t="str">
        <f t="shared" si="175"/>
        <v>-</v>
      </c>
    </row>
    <row r="2781" spans="5:8" x14ac:dyDescent="0.25">
      <c r="E2781" s="15">
        <f t="shared" si="172"/>
        <v>0</v>
      </c>
      <c r="F2781" s="1">
        <f t="shared" si="173"/>
        <v>0</v>
      </c>
      <c r="G2781" s="1">
        <f t="shared" si="174"/>
        <v>0</v>
      </c>
      <c r="H2781" s="14" t="str">
        <f t="shared" si="175"/>
        <v>-</v>
      </c>
    </row>
    <row r="2782" spans="5:8" x14ac:dyDescent="0.25">
      <c r="E2782" s="15">
        <f t="shared" si="172"/>
        <v>0</v>
      </c>
      <c r="F2782" s="1">
        <f t="shared" si="173"/>
        <v>0</v>
      </c>
      <c r="G2782" s="1">
        <f t="shared" si="174"/>
        <v>0</v>
      </c>
      <c r="H2782" s="14" t="str">
        <f t="shared" si="175"/>
        <v>-</v>
      </c>
    </row>
    <row r="2783" spans="5:8" x14ac:dyDescent="0.25">
      <c r="E2783" s="15">
        <f t="shared" si="172"/>
        <v>0</v>
      </c>
      <c r="F2783" s="1">
        <f t="shared" si="173"/>
        <v>0</v>
      </c>
      <c r="G2783" s="1">
        <f t="shared" si="174"/>
        <v>0</v>
      </c>
      <c r="H2783" s="14" t="str">
        <f t="shared" si="175"/>
        <v>-</v>
      </c>
    </row>
    <row r="2784" spans="5:8" x14ac:dyDescent="0.25">
      <c r="E2784" s="15">
        <f t="shared" si="172"/>
        <v>0</v>
      </c>
      <c r="F2784" s="1">
        <f t="shared" si="173"/>
        <v>0</v>
      </c>
      <c r="G2784" s="1">
        <f t="shared" si="174"/>
        <v>0</v>
      </c>
      <c r="H2784" s="14" t="str">
        <f t="shared" si="175"/>
        <v>-</v>
      </c>
    </row>
    <row r="2785" spans="5:8" x14ac:dyDescent="0.25">
      <c r="E2785" s="15">
        <f t="shared" si="172"/>
        <v>0</v>
      </c>
      <c r="F2785" s="1">
        <f t="shared" si="173"/>
        <v>0</v>
      </c>
      <c r="G2785" s="1">
        <f t="shared" si="174"/>
        <v>0</v>
      </c>
      <c r="H2785" s="14" t="str">
        <f t="shared" si="175"/>
        <v>-</v>
      </c>
    </row>
    <row r="2786" spans="5:8" x14ac:dyDescent="0.25">
      <c r="E2786" s="15">
        <f t="shared" si="172"/>
        <v>0</v>
      </c>
      <c r="F2786" s="1">
        <f t="shared" si="173"/>
        <v>0</v>
      </c>
      <c r="G2786" s="1">
        <f t="shared" si="174"/>
        <v>0</v>
      </c>
      <c r="H2786" s="14" t="str">
        <f t="shared" si="175"/>
        <v>-</v>
      </c>
    </row>
    <row r="2787" spans="5:8" x14ac:dyDescent="0.25">
      <c r="E2787" s="15">
        <f t="shared" si="172"/>
        <v>0</v>
      </c>
      <c r="F2787" s="1">
        <f t="shared" si="173"/>
        <v>0</v>
      </c>
      <c r="G2787" s="1">
        <f t="shared" si="174"/>
        <v>0</v>
      </c>
      <c r="H2787" s="14" t="str">
        <f t="shared" si="175"/>
        <v>-</v>
      </c>
    </row>
    <row r="2788" spans="5:8" x14ac:dyDescent="0.25">
      <c r="E2788" s="15">
        <f t="shared" si="172"/>
        <v>0</v>
      </c>
      <c r="F2788" s="1">
        <f t="shared" si="173"/>
        <v>0</v>
      </c>
      <c r="G2788" s="1">
        <f t="shared" si="174"/>
        <v>0</v>
      </c>
      <c r="H2788" s="14" t="str">
        <f t="shared" si="175"/>
        <v>-</v>
      </c>
    </row>
    <row r="2789" spans="5:8" x14ac:dyDescent="0.25">
      <c r="E2789" s="15">
        <f t="shared" si="172"/>
        <v>0</v>
      </c>
      <c r="F2789" s="1">
        <f t="shared" si="173"/>
        <v>0</v>
      </c>
      <c r="G2789" s="1">
        <f t="shared" si="174"/>
        <v>0</v>
      </c>
      <c r="H2789" s="14" t="str">
        <f t="shared" si="175"/>
        <v>-</v>
      </c>
    </row>
    <row r="2790" spans="5:8" x14ac:dyDescent="0.25">
      <c r="E2790" s="15">
        <f t="shared" si="172"/>
        <v>0</v>
      </c>
      <c r="F2790" s="1">
        <f t="shared" si="173"/>
        <v>0</v>
      </c>
      <c r="G2790" s="1">
        <f t="shared" si="174"/>
        <v>0</v>
      </c>
      <c r="H2790" s="14" t="str">
        <f t="shared" si="175"/>
        <v>-</v>
      </c>
    </row>
    <row r="2791" spans="5:8" x14ac:dyDescent="0.25">
      <c r="E2791" s="15">
        <f t="shared" si="172"/>
        <v>0</v>
      </c>
      <c r="F2791" s="1">
        <f t="shared" si="173"/>
        <v>0</v>
      </c>
      <c r="G2791" s="1">
        <f t="shared" si="174"/>
        <v>0</v>
      </c>
      <c r="H2791" s="14" t="str">
        <f t="shared" si="175"/>
        <v>-</v>
      </c>
    </row>
    <row r="2792" spans="5:8" x14ac:dyDescent="0.25">
      <c r="E2792" s="15">
        <f t="shared" si="172"/>
        <v>0</v>
      </c>
      <c r="F2792" s="1">
        <f t="shared" si="173"/>
        <v>0</v>
      </c>
      <c r="G2792" s="1">
        <f t="shared" si="174"/>
        <v>0</v>
      </c>
      <c r="H2792" s="14" t="str">
        <f t="shared" si="175"/>
        <v>-</v>
      </c>
    </row>
    <row r="2793" spans="5:8" x14ac:dyDescent="0.25">
      <c r="E2793" s="15">
        <f t="shared" si="172"/>
        <v>0</v>
      </c>
      <c r="F2793" s="1">
        <f t="shared" si="173"/>
        <v>0</v>
      </c>
      <c r="G2793" s="1">
        <f t="shared" si="174"/>
        <v>0</v>
      </c>
      <c r="H2793" s="14" t="str">
        <f t="shared" si="175"/>
        <v>-</v>
      </c>
    </row>
    <row r="2794" spans="5:8" x14ac:dyDescent="0.25">
      <c r="E2794" s="15">
        <f t="shared" si="172"/>
        <v>0</v>
      </c>
      <c r="F2794" s="1">
        <f t="shared" si="173"/>
        <v>0</v>
      </c>
      <c r="G2794" s="1">
        <f t="shared" si="174"/>
        <v>0</v>
      </c>
      <c r="H2794" s="14" t="str">
        <f t="shared" si="175"/>
        <v>-</v>
      </c>
    </row>
    <row r="2795" spans="5:8" x14ac:dyDescent="0.25">
      <c r="E2795" s="15">
        <f t="shared" si="172"/>
        <v>0</v>
      </c>
      <c r="F2795" s="1">
        <f t="shared" si="173"/>
        <v>0</v>
      </c>
      <c r="G2795" s="1">
        <f t="shared" si="174"/>
        <v>0</v>
      </c>
      <c r="H2795" s="14" t="str">
        <f t="shared" si="175"/>
        <v>-</v>
      </c>
    </row>
    <row r="2796" spans="5:8" x14ac:dyDescent="0.25">
      <c r="E2796" s="15">
        <f t="shared" si="172"/>
        <v>0</v>
      </c>
      <c r="F2796" s="1">
        <f t="shared" si="173"/>
        <v>0</v>
      </c>
      <c r="G2796" s="1">
        <f t="shared" si="174"/>
        <v>0</v>
      </c>
      <c r="H2796" s="14" t="str">
        <f t="shared" si="175"/>
        <v>-</v>
      </c>
    </row>
    <row r="2797" spans="5:8" x14ac:dyDescent="0.25">
      <c r="E2797" s="15">
        <f t="shared" si="172"/>
        <v>0</v>
      </c>
      <c r="F2797" s="1">
        <f t="shared" si="173"/>
        <v>0</v>
      </c>
      <c r="G2797" s="1">
        <f t="shared" si="174"/>
        <v>0</v>
      </c>
      <c r="H2797" s="14" t="str">
        <f t="shared" si="175"/>
        <v>-</v>
      </c>
    </row>
    <row r="2798" spans="5:8" x14ac:dyDescent="0.25">
      <c r="E2798" s="15">
        <f t="shared" si="172"/>
        <v>0</v>
      </c>
      <c r="F2798" s="1">
        <f t="shared" si="173"/>
        <v>0</v>
      </c>
      <c r="G2798" s="1">
        <f t="shared" si="174"/>
        <v>0</v>
      </c>
      <c r="H2798" s="14" t="str">
        <f t="shared" si="175"/>
        <v>-</v>
      </c>
    </row>
    <row r="2799" spans="5:8" x14ac:dyDescent="0.25">
      <c r="E2799" s="15">
        <f t="shared" si="172"/>
        <v>0</v>
      </c>
      <c r="F2799" s="1">
        <f t="shared" si="173"/>
        <v>0</v>
      </c>
      <c r="G2799" s="1">
        <f t="shared" si="174"/>
        <v>0</v>
      </c>
      <c r="H2799" s="14" t="str">
        <f t="shared" si="175"/>
        <v>-</v>
      </c>
    </row>
    <row r="2800" spans="5:8" x14ac:dyDescent="0.25">
      <c r="E2800" s="15">
        <f t="shared" si="172"/>
        <v>0</v>
      </c>
      <c r="F2800" s="1">
        <f t="shared" si="173"/>
        <v>0</v>
      </c>
      <c r="G2800" s="1">
        <f t="shared" si="174"/>
        <v>0</v>
      </c>
      <c r="H2800" s="14" t="str">
        <f t="shared" si="175"/>
        <v>-</v>
      </c>
    </row>
    <row r="2801" spans="5:8" x14ac:dyDescent="0.25">
      <c r="E2801" s="15">
        <f t="shared" si="172"/>
        <v>0</v>
      </c>
      <c r="F2801" s="1">
        <f t="shared" si="173"/>
        <v>0</v>
      </c>
      <c r="G2801" s="1">
        <f t="shared" si="174"/>
        <v>0</v>
      </c>
      <c r="H2801" s="14" t="str">
        <f t="shared" si="175"/>
        <v>-</v>
      </c>
    </row>
    <row r="2802" spans="5:8" x14ac:dyDescent="0.25">
      <c r="E2802" s="15">
        <f t="shared" si="172"/>
        <v>0</v>
      </c>
      <c r="F2802" s="1">
        <f t="shared" si="173"/>
        <v>0</v>
      </c>
      <c r="G2802" s="1">
        <f t="shared" si="174"/>
        <v>0</v>
      </c>
      <c r="H2802" s="14" t="str">
        <f t="shared" si="175"/>
        <v>-</v>
      </c>
    </row>
    <row r="2803" spans="5:8" x14ac:dyDescent="0.25">
      <c r="E2803" s="15">
        <f t="shared" si="172"/>
        <v>0</v>
      </c>
      <c r="F2803" s="1">
        <f t="shared" si="173"/>
        <v>0</v>
      </c>
      <c r="G2803" s="1">
        <f t="shared" si="174"/>
        <v>0</v>
      </c>
      <c r="H2803" s="14" t="str">
        <f t="shared" si="175"/>
        <v>-</v>
      </c>
    </row>
    <row r="2804" spans="5:8" x14ac:dyDescent="0.25">
      <c r="E2804" s="15">
        <f t="shared" si="172"/>
        <v>0</v>
      </c>
      <c r="F2804" s="1">
        <f t="shared" si="173"/>
        <v>0</v>
      </c>
      <c r="G2804" s="1">
        <f t="shared" si="174"/>
        <v>0</v>
      </c>
      <c r="H2804" s="14" t="str">
        <f t="shared" si="175"/>
        <v>-</v>
      </c>
    </row>
    <row r="2805" spans="5:8" x14ac:dyDescent="0.25">
      <c r="E2805" s="15">
        <f t="shared" si="172"/>
        <v>0</v>
      </c>
      <c r="F2805" s="1">
        <f t="shared" si="173"/>
        <v>0</v>
      </c>
      <c r="G2805" s="1">
        <f t="shared" si="174"/>
        <v>0</v>
      </c>
      <c r="H2805" s="14" t="str">
        <f t="shared" si="175"/>
        <v>-</v>
      </c>
    </row>
    <row r="2806" spans="5:8" x14ac:dyDescent="0.25">
      <c r="E2806" s="15">
        <f t="shared" si="172"/>
        <v>0</v>
      </c>
      <c r="F2806" s="1">
        <f t="shared" si="173"/>
        <v>0</v>
      </c>
      <c r="G2806" s="1">
        <f t="shared" si="174"/>
        <v>0</v>
      </c>
      <c r="H2806" s="14" t="str">
        <f t="shared" si="175"/>
        <v>-</v>
      </c>
    </row>
    <row r="2807" spans="5:8" x14ac:dyDescent="0.25">
      <c r="E2807" s="15">
        <f t="shared" si="172"/>
        <v>0</v>
      </c>
      <c r="F2807" s="1">
        <f t="shared" si="173"/>
        <v>0</v>
      </c>
      <c r="G2807" s="1">
        <f t="shared" si="174"/>
        <v>0</v>
      </c>
      <c r="H2807" s="14" t="str">
        <f t="shared" si="175"/>
        <v>-</v>
      </c>
    </row>
    <row r="2808" spans="5:8" x14ac:dyDescent="0.25">
      <c r="E2808" s="15">
        <f t="shared" si="172"/>
        <v>0</v>
      </c>
      <c r="F2808" s="1">
        <f t="shared" si="173"/>
        <v>0</v>
      </c>
      <c r="G2808" s="1">
        <f t="shared" si="174"/>
        <v>0</v>
      </c>
      <c r="H2808" s="14" t="str">
        <f t="shared" si="175"/>
        <v>-</v>
      </c>
    </row>
    <row r="2809" spans="5:8" x14ac:dyDescent="0.25">
      <c r="E2809" s="15">
        <f t="shared" si="172"/>
        <v>0</v>
      </c>
      <c r="F2809" s="1">
        <f t="shared" si="173"/>
        <v>0</v>
      </c>
      <c r="G2809" s="1">
        <f t="shared" si="174"/>
        <v>0</v>
      </c>
      <c r="H2809" s="14" t="str">
        <f t="shared" si="175"/>
        <v>-</v>
      </c>
    </row>
    <row r="2810" spans="5:8" x14ac:dyDescent="0.25">
      <c r="E2810" s="15">
        <f t="shared" si="172"/>
        <v>0</v>
      </c>
      <c r="F2810" s="1">
        <f t="shared" si="173"/>
        <v>0</v>
      </c>
      <c r="G2810" s="1">
        <f t="shared" si="174"/>
        <v>0</v>
      </c>
      <c r="H2810" s="14" t="str">
        <f t="shared" si="175"/>
        <v>-</v>
      </c>
    </row>
    <row r="2811" spans="5:8" x14ac:dyDescent="0.25">
      <c r="E2811" s="15">
        <f t="shared" si="172"/>
        <v>0</v>
      </c>
      <c r="F2811" s="1">
        <f t="shared" si="173"/>
        <v>0</v>
      </c>
      <c r="G2811" s="1">
        <f t="shared" si="174"/>
        <v>0</v>
      </c>
      <c r="H2811" s="14" t="str">
        <f t="shared" si="175"/>
        <v>-</v>
      </c>
    </row>
    <row r="2812" spans="5:8" x14ac:dyDescent="0.25">
      <c r="E2812" s="15">
        <f t="shared" si="172"/>
        <v>0</v>
      </c>
      <c r="F2812" s="1">
        <f t="shared" si="173"/>
        <v>0</v>
      </c>
      <c r="G2812" s="1">
        <f t="shared" si="174"/>
        <v>0</v>
      </c>
      <c r="H2812" s="14" t="str">
        <f t="shared" si="175"/>
        <v>-</v>
      </c>
    </row>
    <row r="2813" spans="5:8" x14ac:dyDescent="0.25">
      <c r="E2813" s="15">
        <f t="shared" si="172"/>
        <v>0</v>
      </c>
      <c r="F2813" s="1">
        <f t="shared" si="173"/>
        <v>0</v>
      </c>
      <c r="G2813" s="1">
        <f t="shared" si="174"/>
        <v>0</v>
      </c>
      <c r="H2813" s="14" t="str">
        <f t="shared" si="175"/>
        <v>-</v>
      </c>
    </row>
    <row r="2814" spans="5:8" x14ac:dyDescent="0.25">
      <c r="E2814" s="15">
        <f t="shared" si="172"/>
        <v>0</v>
      </c>
      <c r="F2814" s="1">
        <f t="shared" si="173"/>
        <v>0</v>
      </c>
      <c r="G2814" s="1">
        <f t="shared" si="174"/>
        <v>0</v>
      </c>
      <c r="H2814" s="14" t="str">
        <f t="shared" si="175"/>
        <v>-</v>
      </c>
    </row>
    <row r="2815" spans="5:8" x14ac:dyDescent="0.25">
      <c r="E2815" s="15">
        <f t="shared" si="172"/>
        <v>0</v>
      </c>
      <c r="F2815" s="1">
        <f t="shared" si="173"/>
        <v>0</v>
      </c>
      <c r="G2815" s="1">
        <f t="shared" si="174"/>
        <v>0</v>
      </c>
      <c r="H2815" s="14" t="str">
        <f t="shared" si="175"/>
        <v>-</v>
      </c>
    </row>
    <row r="2816" spans="5:8" x14ac:dyDescent="0.25">
      <c r="E2816" s="15">
        <f t="shared" si="172"/>
        <v>0</v>
      </c>
      <c r="F2816" s="1">
        <f t="shared" si="173"/>
        <v>0</v>
      </c>
      <c r="G2816" s="1">
        <f t="shared" si="174"/>
        <v>0</v>
      </c>
      <c r="H2816" s="14" t="str">
        <f t="shared" si="175"/>
        <v>-</v>
      </c>
    </row>
    <row r="2817" spans="5:8" x14ac:dyDescent="0.25">
      <c r="E2817" s="15">
        <f t="shared" si="172"/>
        <v>0</v>
      </c>
      <c r="F2817" s="1">
        <f t="shared" si="173"/>
        <v>0</v>
      </c>
      <c r="G2817" s="1">
        <f t="shared" si="174"/>
        <v>0</v>
      </c>
      <c r="H2817" s="14" t="str">
        <f t="shared" si="175"/>
        <v>-</v>
      </c>
    </row>
    <row r="2818" spans="5:8" x14ac:dyDescent="0.25">
      <c r="E2818" s="15">
        <f t="shared" si="172"/>
        <v>0</v>
      </c>
      <c r="F2818" s="1">
        <f t="shared" si="173"/>
        <v>0</v>
      </c>
      <c r="G2818" s="1">
        <f t="shared" si="174"/>
        <v>0</v>
      </c>
      <c r="H2818" s="14" t="str">
        <f t="shared" si="175"/>
        <v>-</v>
      </c>
    </row>
  </sheetData>
  <sheetProtection sheet="1" objects="1" scenarios="1" sort="0" autoFilter="0"/>
  <hyperlinks>
    <hyperlink ref="A1" location="Navigationspanel!A1" display="←" xr:uid="{69E91B0B-1027-4EB5-A3E4-735284876AD5}"/>
  </hyperlinks>
  <pageMargins left="0.7" right="0.7" top="0.75" bottom="0.75" header="0.3" footer="0.3"/>
  <pageSetup paperSize="9"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191-4BA3-4E2E-A417-CCF0AC0F0BD5}">
  <sheetPr codeName="Blad4">
    <tabColor theme="8"/>
  </sheetPr>
  <dimension ref="A1:AE61"/>
  <sheetViews>
    <sheetView showGridLines="0" zoomScaleNormal="100" workbookViewId="0"/>
  </sheetViews>
  <sheetFormatPr defaultRowHeight="15" x14ac:dyDescent="0.25"/>
  <cols>
    <col min="1" max="1" width="3.140625" customWidth="1"/>
    <col min="2" max="2" width="27.7109375" bestFit="1" customWidth="1"/>
    <col min="3" max="3" width="13.5703125" bestFit="1" customWidth="1"/>
    <col min="4" max="4" width="35.140625" bestFit="1" customWidth="1"/>
    <col min="5" max="5" width="13.7109375" customWidth="1"/>
    <col min="6" max="6" width="13.7109375" hidden="1" customWidth="1"/>
    <col min="7" max="7" width="14.7109375" bestFit="1" customWidth="1"/>
    <col min="8" max="8" width="6.7109375" customWidth="1"/>
    <col min="9" max="10" width="15" bestFit="1" customWidth="1"/>
    <col min="11" max="11" width="20.42578125" customWidth="1"/>
    <col min="12" max="17" width="15" bestFit="1" customWidth="1"/>
    <col min="18" max="18" width="16.140625" bestFit="1" customWidth="1"/>
    <col min="19" max="19" width="37.140625" hidden="1" customWidth="1"/>
    <col min="21" max="21" width="68.42578125" bestFit="1" customWidth="1"/>
    <col min="22" max="22" width="11.85546875" bestFit="1" customWidth="1"/>
    <col min="23" max="31" width="26.28515625" customWidth="1"/>
  </cols>
  <sheetData>
    <row r="1" spans="1:31" x14ac:dyDescent="0.25">
      <c r="A1" s="18" t="s">
        <v>14</v>
      </c>
    </row>
    <row r="2" spans="1:31" ht="29.25" thickBot="1" x14ac:dyDescent="0.5">
      <c r="B2" s="12" t="s">
        <v>54</v>
      </c>
      <c r="U2" s="19" t="s">
        <v>19</v>
      </c>
      <c r="V2" s="29" t="s">
        <v>17</v>
      </c>
    </row>
    <row r="3" spans="1:31" x14ac:dyDescent="0.25">
      <c r="B3" t="s">
        <v>281</v>
      </c>
      <c r="E3" s="24"/>
      <c r="F3" s="24"/>
      <c r="G3" s="24"/>
      <c r="H3" s="24"/>
      <c r="U3" s="13" t="s">
        <v>28</v>
      </c>
      <c r="W3" s="7" t="s">
        <v>46</v>
      </c>
      <c r="X3" s="7" t="s">
        <v>47</v>
      </c>
      <c r="Y3" s="7" t="s">
        <v>48</v>
      </c>
    </row>
    <row r="4" spans="1:31" x14ac:dyDescent="0.25">
      <c r="B4" t="s">
        <v>282</v>
      </c>
      <c r="E4" s="24"/>
      <c r="F4" s="24"/>
      <c r="G4" s="24"/>
      <c r="H4" s="24"/>
      <c r="I4" s="28"/>
      <c r="J4" s="28"/>
      <c r="K4" s="28"/>
      <c r="L4" s="28"/>
      <c r="M4" s="28"/>
      <c r="N4" s="28"/>
      <c r="O4" s="28"/>
      <c r="P4" s="28"/>
      <c r="Q4" s="28"/>
      <c r="R4" s="28"/>
      <c r="W4" s="7" t="s">
        <v>46</v>
      </c>
      <c r="X4" s="7" t="s">
        <v>46</v>
      </c>
      <c r="Y4" s="7" t="s">
        <v>46</v>
      </c>
      <c r="Z4" s="7" t="s">
        <v>47</v>
      </c>
      <c r="AA4" s="7" t="s">
        <v>47</v>
      </c>
      <c r="AB4" s="7" t="s">
        <v>47</v>
      </c>
      <c r="AC4" s="7" t="s">
        <v>48</v>
      </c>
      <c r="AD4" s="7" t="s">
        <v>48</v>
      </c>
      <c r="AE4" s="7" t="s">
        <v>48</v>
      </c>
    </row>
    <row r="5" spans="1:31" x14ac:dyDescent="0.25">
      <c r="B5" t="s">
        <v>283</v>
      </c>
      <c r="W5" s="7" t="s">
        <v>49</v>
      </c>
      <c r="X5" s="7" t="s">
        <v>50</v>
      </c>
      <c r="Y5" s="7" t="s">
        <v>51</v>
      </c>
      <c r="Z5" s="7" t="s">
        <v>49</v>
      </c>
      <c r="AA5" s="7" t="s">
        <v>50</v>
      </c>
      <c r="AB5" s="7" t="s">
        <v>51</v>
      </c>
      <c r="AC5" s="7" t="s">
        <v>49</v>
      </c>
      <c r="AD5" s="7" t="s">
        <v>50</v>
      </c>
      <c r="AE5" s="7" t="s">
        <v>51</v>
      </c>
    </row>
    <row r="6" spans="1:31" x14ac:dyDescent="0.25">
      <c r="B6" s="13" t="s">
        <v>151</v>
      </c>
      <c r="I6" s="208" t="s">
        <v>400</v>
      </c>
      <c r="J6" s="6" t="s">
        <v>86</v>
      </c>
      <c r="W6" s="7"/>
      <c r="X6" s="7"/>
      <c r="Y6" s="7"/>
      <c r="Z6" s="7"/>
      <c r="AA6" s="7"/>
      <c r="AB6" s="7"/>
      <c r="AC6" s="7"/>
      <c r="AD6" s="7"/>
      <c r="AE6" s="7"/>
    </row>
    <row r="7" spans="1:31" x14ac:dyDescent="0.25">
      <c r="B7" s="13"/>
    </row>
    <row r="8" spans="1:31" ht="15.75" x14ac:dyDescent="0.25">
      <c r="B8" s="27" t="s">
        <v>43</v>
      </c>
      <c r="C8" s="26" t="s">
        <v>42</v>
      </c>
      <c r="D8" s="26" t="s">
        <v>18</v>
      </c>
      <c r="E8" s="26" t="s">
        <v>6</v>
      </c>
      <c r="F8" s="194" t="s">
        <v>285</v>
      </c>
      <c r="G8" s="26" t="s">
        <v>280</v>
      </c>
      <c r="H8" s="195" t="s">
        <v>279</v>
      </c>
      <c r="I8" s="219" t="s">
        <v>55</v>
      </c>
      <c r="J8" s="219" t="s">
        <v>56</v>
      </c>
      <c r="K8" s="219" t="s">
        <v>57</v>
      </c>
      <c r="L8" s="219" t="s">
        <v>58</v>
      </c>
      <c r="M8" s="219" t="s">
        <v>59</v>
      </c>
      <c r="N8" s="219" t="s">
        <v>60</v>
      </c>
      <c r="O8" s="219" t="s">
        <v>61</v>
      </c>
      <c r="P8" s="219" t="s">
        <v>62</v>
      </c>
      <c r="Q8" s="219" t="s">
        <v>63</v>
      </c>
      <c r="R8" s="219" t="s">
        <v>64</v>
      </c>
      <c r="S8" s="218" t="s">
        <v>52</v>
      </c>
      <c r="U8" s="14" t="s">
        <v>52</v>
      </c>
      <c r="V8" s="14" t="s">
        <v>53</v>
      </c>
      <c r="W8" s="1" t="str">
        <f>W4&amp;", "&amp;W5</f>
        <v>Innerstad/Höghus förort, K</v>
      </c>
      <c r="X8" s="1" t="str">
        <f t="shared" ref="X8:AE8" si="0">X4&amp;", "&amp;X5</f>
        <v>Innerstad/Höghus förort, S</v>
      </c>
      <c r="Y8" s="1" t="str">
        <f t="shared" si="0"/>
        <v>Innerstad/Höghus förort, S+D</v>
      </c>
      <c r="Z8" s="1" t="str">
        <f t="shared" si="0"/>
        <v>Villaförort/Villaområde i mindre ort, K</v>
      </c>
      <c r="AA8" s="1" t="str">
        <f t="shared" si="0"/>
        <v>Villaförort/Villaområde i mindre ort, S</v>
      </c>
      <c r="AB8" s="1" t="str">
        <f t="shared" si="0"/>
        <v>Villaförort/Villaområde i mindre ort, S+D</v>
      </c>
      <c r="AC8" s="1" t="str">
        <f t="shared" si="0"/>
        <v>Övriga områden, K</v>
      </c>
      <c r="AD8" s="1" t="str">
        <f t="shared" si="0"/>
        <v>Övriga områden, S</v>
      </c>
      <c r="AE8" s="1" t="str">
        <f t="shared" si="0"/>
        <v>Övriga områden, S+D</v>
      </c>
    </row>
    <row r="9" spans="1:31" x14ac:dyDescent="0.25">
      <c r="B9" s="147"/>
      <c r="C9" s="148"/>
      <c r="D9" s="148"/>
      <c r="E9" s="228"/>
      <c r="F9" s="149"/>
      <c r="G9" s="150"/>
      <c r="H9" s="149">
        <f>IF(G9,G9,F9)</f>
        <v>0</v>
      </c>
      <c r="I9" s="151"/>
      <c r="J9" s="151"/>
      <c r="K9" s="151"/>
      <c r="L9" s="151"/>
      <c r="M9" s="151"/>
      <c r="N9" s="151"/>
      <c r="O9" s="151"/>
      <c r="P9" s="151"/>
      <c r="Q9" s="151"/>
      <c r="R9" s="152"/>
      <c r="S9" s="141" t="str">
        <f>IF(AND(C9&lt;&gt;"",D9&lt;&gt;""),D9&amp;", "&amp;C9,"Ingen")</f>
        <v>Ingen</v>
      </c>
      <c r="U9" s="1"/>
      <c r="V9" s="1">
        <v>2</v>
      </c>
      <c r="W9" s="1">
        <v>3</v>
      </c>
      <c r="X9" s="1">
        <v>4</v>
      </c>
      <c r="Y9" s="1">
        <v>5</v>
      </c>
      <c r="Z9" s="1">
        <v>6</v>
      </c>
      <c r="AA9" s="1">
        <v>7</v>
      </c>
      <c r="AB9" s="1">
        <v>8</v>
      </c>
      <c r="AC9" s="1">
        <v>9</v>
      </c>
      <c r="AD9" s="1">
        <v>10</v>
      </c>
      <c r="AE9" s="1">
        <v>11</v>
      </c>
    </row>
    <row r="10" spans="1:31" x14ac:dyDescent="0.25">
      <c r="B10" s="25"/>
      <c r="C10" s="35"/>
      <c r="D10" s="35"/>
      <c r="E10" s="229"/>
      <c r="F10" s="36"/>
      <c r="G10" s="37"/>
      <c r="H10" s="36">
        <f>IF(G10,G10,F10)</f>
        <v>0</v>
      </c>
      <c r="I10" s="143"/>
      <c r="J10" s="143"/>
      <c r="K10" s="143"/>
      <c r="L10" s="143"/>
      <c r="M10" s="143"/>
      <c r="N10" s="143"/>
      <c r="O10" s="143"/>
      <c r="P10" s="143"/>
      <c r="Q10" s="143"/>
      <c r="R10" s="144"/>
      <c r="S10" s="141" t="str">
        <f t="shared" ref="S10:S30" si="1">IF(AND(C10&lt;&gt;"",D10&lt;&gt;""),D10&amp;", "&amp;C10,"Ingen")</f>
        <v>Ingen</v>
      </c>
      <c r="U10" s="19" t="s">
        <v>44</v>
      </c>
      <c r="V10" s="19"/>
    </row>
    <row r="11" spans="1:31" x14ac:dyDescent="0.25">
      <c r="B11" s="25"/>
      <c r="C11" s="35"/>
      <c r="D11" s="35"/>
      <c r="E11" s="229"/>
      <c r="F11" s="36"/>
      <c r="G11" s="37"/>
      <c r="H11" s="36">
        <f t="shared" ref="H11:H30" si="2">IF(G11,G11,F11)</f>
        <v>0</v>
      </c>
      <c r="I11" s="143"/>
      <c r="J11" s="143"/>
      <c r="K11" s="143"/>
      <c r="L11" s="143"/>
      <c r="M11" s="143"/>
      <c r="N11" s="143"/>
      <c r="O11" s="143"/>
      <c r="P11" s="143"/>
      <c r="Q11" s="143"/>
      <c r="R11" s="144"/>
      <c r="S11" s="141" t="str">
        <f t="shared" si="1"/>
        <v>Ingen</v>
      </c>
      <c r="U11" t="s">
        <v>29</v>
      </c>
      <c r="W11">
        <v>0.9</v>
      </c>
      <c r="X11">
        <v>0.9</v>
      </c>
      <c r="Y11">
        <v>0.09</v>
      </c>
      <c r="Z11">
        <v>0.45</v>
      </c>
      <c r="AA11">
        <v>0.45</v>
      </c>
      <c r="AB11">
        <v>0.09</v>
      </c>
      <c r="AC11">
        <v>0.32</v>
      </c>
      <c r="AD11">
        <v>0.27</v>
      </c>
      <c r="AE11">
        <v>0.06</v>
      </c>
    </row>
    <row r="12" spans="1:31" x14ac:dyDescent="0.25">
      <c r="B12" s="25"/>
      <c r="C12" s="35"/>
      <c r="D12" s="35"/>
      <c r="E12" s="229"/>
      <c r="F12" s="36"/>
      <c r="G12" s="37"/>
      <c r="H12" s="36">
        <f t="shared" si="2"/>
        <v>0</v>
      </c>
      <c r="I12" s="143"/>
      <c r="J12" s="143"/>
      <c r="K12" s="143"/>
      <c r="L12" s="143"/>
      <c r="M12" s="143"/>
      <c r="N12" s="143"/>
      <c r="O12" s="143"/>
      <c r="P12" s="143"/>
      <c r="Q12" s="143"/>
      <c r="R12" s="144"/>
      <c r="S12" s="141" t="str">
        <f t="shared" si="1"/>
        <v>Ingen</v>
      </c>
      <c r="U12" t="s">
        <v>30</v>
      </c>
      <c r="W12">
        <v>0.9</v>
      </c>
      <c r="X12">
        <v>0.9</v>
      </c>
      <c r="Y12">
        <v>0.18</v>
      </c>
      <c r="Z12">
        <v>0.9</v>
      </c>
      <c r="AA12">
        <v>0.9</v>
      </c>
      <c r="AB12">
        <v>0.18</v>
      </c>
      <c r="AC12">
        <v>0.63</v>
      </c>
      <c r="AD12">
        <v>0.54</v>
      </c>
      <c r="AE12">
        <v>0.12</v>
      </c>
    </row>
    <row r="13" spans="1:31" x14ac:dyDescent="0.25">
      <c r="B13" s="25"/>
      <c r="C13" s="35"/>
      <c r="D13" s="35"/>
      <c r="E13" s="229"/>
      <c r="F13" s="36"/>
      <c r="G13" s="37"/>
      <c r="H13" s="36">
        <f t="shared" si="2"/>
        <v>0</v>
      </c>
      <c r="I13" s="143"/>
      <c r="J13" s="143"/>
      <c r="K13" s="143"/>
      <c r="L13" s="143"/>
      <c r="M13" s="143"/>
      <c r="N13" s="143"/>
      <c r="O13" s="143"/>
      <c r="P13" s="143"/>
      <c r="Q13" s="143"/>
      <c r="R13" s="144"/>
      <c r="S13" s="141" t="str">
        <f t="shared" si="1"/>
        <v>Ingen</v>
      </c>
      <c r="U13" t="s">
        <v>31</v>
      </c>
      <c r="W13">
        <v>0.9</v>
      </c>
      <c r="X13">
        <v>0.9</v>
      </c>
      <c r="Y13">
        <v>0.18</v>
      </c>
      <c r="Z13">
        <v>0.9</v>
      </c>
      <c r="AA13">
        <v>0.9</v>
      </c>
      <c r="AB13">
        <v>0.18</v>
      </c>
      <c r="AC13">
        <v>0.63</v>
      </c>
      <c r="AD13">
        <v>0.54</v>
      </c>
      <c r="AE13">
        <v>0.12</v>
      </c>
    </row>
    <row r="14" spans="1:31" x14ac:dyDescent="0.25">
      <c r="B14" s="25"/>
      <c r="C14" s="35"/>
      <c r="D14" s="35"/>
      <c r="E14" s="229"/>
      <c r="F14" s="36"/>
      <c r="G14" s="37"/>
      <c r="H14" s="36">
        <f t="shared" si="2"/>
        <v>0</v>
      </c>
      <c r="I14" s="143"/>
      <c r="J14" s="143"/>
      <c r="K14" s="143"/>
      <c r="L14" s="143"/>
      <c r="M14" s="143"/>
      <c r="N14" s="143"/>
      <c r="O14" s="143"/>
      <c r="P14" s="143"/>
      <c r="Q14" s="143"/>
      <c r="R14" s="144"/>
      <c r="S14" s="141" t="str">
        <f t="shared" si="1"/>
        <v>Ingen</v>
      </c>
      <c r="U14" t="s">
        <v>32</v>
      </c>
      <c r="W14">
        <v>0.9</v>
      </c>
      <c r="X14">
        <v>0.4</v>
      </c>
      <c r="Y14">
        <v>0</v>
      </c>
      <c r="Z14">
        <v>0.8</v>
      </c>
      <c r="AA14">
        <v>0.4</v>
      </c>
      <c r="AB14">
        <v>0</v>
      </c>
      <c r="AC14">
        <v>0.56000000000000005</v>
      </c>
      <c r="AD14">
        <v>0.24</v>
      </c>
      <c r="AE14">
        <v>0</v>
      </c>
    </row>
    <row r="15" spans="1:31" x14ac:dyDescent="0.25">
      <c r="B15" s="25"/>
      <c r="C15" s="35"/>
      <c r="D15" s="35"/>
      <c r="E15" s="229"/>
      <c r="F15" s="36"/>
      <c r="G15" s="37"/>
      <c r="H15" s="36">
        <f t="shared" si="2"/>
        <v>0</v>
      </c>
      <c r="I15" s="143"/>
      <c r="J15" s="143"/>
      <c r="K15" s="143"/>
      <c r="L15" s="143"/>
      <c r="M15" s="143"/>
      <c r="N15" s="143"/>
      <c r="O15" s="143"/>
      <c r="P15" s="143"/>
      <c r="Q15" s="143"/>
      <c r="R15" s="144"/>
      <c r="S15" s="141" t="str">
        <f t="shared" si="1"/>
        <v>Ingen</v>
      </c>
      <c r="U15" t="s">
        <v>33</v>
      </c>
      <c r="W15">
        <v>0.2</v>
      </c>
      <c r="X15">
        <v>0.1</v>
      </c>
      <c r="Y15">
        <v>0</v>
      </c>
      <c r="Z15">
        <v>0.2</v>
      </c>
      <c r="AA15">
        <v>0.1</v>
      </c>
      <c r="AB15">
        <v>0</v>
      </c>
      <c r="AC15">
        <v>0.14000000000000001</v>
      </c>
      <c r="AD15">
        <v>0.06</v>
      </c>
      <c r="AE15">
        <v>0</v>
      </c>
    </row>
    <row r="16" spans="1:31" x14ac:dyDescent="0.25">
      <c r="B16" s="25"/>
      <c r="C16" s="35"/>
      <c r="D16" s="35"/>
      <c r="E16" s="229"/>
      <c r="F16" s="36"/>
      <c r="G16" s="37"/>
      <c r="H16" s="36">
        <f t="shared" si="2"/>
        <v>0</v>
      </c>
      <c r="I16" s="143"/>
      <c r="J16" s="143"/>
      <c r="K16" s="143"/>
      <c r="L16" s="143"/>
      <c r="M16" s="143"/>
      <c r="N16" s="143"/>
      <c r="O16" s="143"/>
      <c r="P16" s="143"/>
      <c r="Q16" s="143"/>
      <c r="R16" s="144"/>
      <c r="S16" s="141" t="str">
        <f t="shared" si="1"/>
        <v>Ingen</v>
      </c>
      <c r="U16" t="s">
        <v>34</v>
      </c>
      <c r="W16">
        <v>0.9</v>
      </c>
      <c r="X16">
        <v>0</v>
      </c>
      <c r="Y16">
        <v>0</v>
      </c>
      <c r="Z16">
        <v>0.8</v>
      </c>
      <c r="AA16">
        <v>0</v>
      </c>
      <c r="AB16">
        <v>0</v>
      </c>
      <c r="AC16">
        <v>0.56000000000000005</v>
      </c>
      <c r="AD16">
        <v>0</v>
      </c>
      <c r="AE16">
        <v>0</v>
      </c>
    </row>
    <row r="17" spans="2:31" x14ac:dyDescent="0.25">
      <c r="B17" s="25"/>
      <c r="C17" s="35"/>
      <c r="D17" s="35"/>
      <c r="E17" s="229"/>
      <c r="F17" s="36"/>
      <c r="G17" s="37"/>
      <c r="H17" s="36">
        <f t="shared" si="2"/>
        <v>0</v>
      </c>
      <c r="I17" s="143"/>
      <c r="J17" s="143"/>
      <c r="K17" s="143"/>
      <c r="L17" s="143"/>
      <c r="M17" s="143"/>
      <c r="N17" s="143"/>
      <c r="O17" s="143"/>
      <c r="P17" s="143"/>
      <c r="Q17" s="143"/>
      <c r="R17" s="144"/>
      <c r="S17" s="141" t="str">
        <f t="shared" si="1"/>
        <v>Ingen</v>
      </c>
      <c r="U17" s="19" t="s">
        <v>45</v>
      </c>
      <c r="V17" s="19"/>
    </row>
    <row r="18" spans="2:31" x14ac:dyDescent="0.25">
      <c r="B18" s="25"/>
      <c r="C18" s="35"/>
      <c r="D18" s="35"/>
      <c r="E18" s="229"/>
      <c r="F18" s="36"/>
      <c r="G18" s="37"/>
      <c r="H18" s="36">
        <f t="shared" si="2"/>
        <v>0</v>
      </c>
      <c r="I18" s="143"/>
      <c r="J18" s="143"/>
      <c r="K18" s="143"/>
      <c r="L18" s="143"/>
      <c r="M18" s="143"/>
      <c r="N18" s="143"/>
      <c r="O18" s="143"/>
      <c r="P18" s="143"/>
      <c r="Q18" s="143"/>
      <c r="R18" s="144"/>
      <c r="S18" s="141" t="str">
        <f t="shared" si="1"/>
        <v>Ingen</v>
      </c>
      <c r="U18" t="s">
        <v>35</v>
      </c>
      <c r="W18">
        <v>0.74</v>
      </c>
      <c r="X18">
        <v>0.33</v>
      </c>
      <c r="Y18">
        <v>5.1999999999999998E-2</v>
      </c>
      <c r="AC18">
        <v>0.28000000000000003</v>
      </c>
      <c r="AD18">
        <v>0.21</v>
      </c>
      <c r="AE18">
        <v>2.8000000000000001E-2</v>
      </c>
    </row>
    <row r="19" spans="2:31" x14ac:dyDescent="0.25">
      <c r="B19" s="25"/>
      <c r="C19" s="35"/>
      <c r="D19" s="35"/>
      <c r="E19" s="229"/>
      <c r="F19" s="36"/>
      <c r="G19" s="37"/>
      <c r="H19" s="36">
        <f t="shared" si="2"/>
        <v>0</v>
      </c>
      <c r="I19" s="143"/>
      <c r="J19" s="143"/>
      <c r="K19" s="143"/>
      <c r="L19" s="143"/>
      <c r="M19" s="143"/>
      <c r="N19" s="143"/>
      <c r="O19" s="143"/>
      <c r="P19" s="143"/>
      <c r="Q19" s="143"/>
      <c r="R19" s="144"/>
      <c r="S19" s="141" t="str">
        <f t="shared" si="1"/>
        <v>Ingen</v>
      </c>
      <c r="U19" t="s">
        <v>36</v>
      </c>
      <c r="W19">
        <v>0.53</v>
      </c>
      <c r="X19">
        <v>0.24</v>
      </c>
      <c r="Y19">
        <v>3.6999999999999998E-2</v>
      </c>
      <c r="AC19">
        <v>0.2</v>
      </c>
      <c r="AD19">
        <v>0.15</v>
      </c>
      <c r="AE19">
        <v>0.02</v>
      </c>
    </row>
    <row r="20" spans="2:31" x14ac:dyDescent="0.25">
      <c r="B20" s="25"/>
      <c r="C20" s="35"/>
      <c r="D20" s="35"/>
      <c r="E20" s="229"/>
      <c r="F20" s="36"/>
      <c r="G20" s="37"/>
      <c r="H20" s="36">
        <f t="shared" si="2"/>
        <v>0</v>
      </c>
      <c r="I20" s="143"/>
      <c r="J20" s="143"/>
      <c r="K20" s="143"/>
      <c r="L20" s="143"/>
      <c r="M20" s="143"/>
      <c r="N20" s="143"/>
      <c r="O20" s="143"/>
      <c r="P20" s="143"/>
      <c r="Q20" s="143"/>
      <c r="R20" s="144"/>
      <c r="S20" s="141" t="str">
        <f t="shared" si="1"/>
        <v>Ingen</v>
      </c>
      <c r="U20" t="s">
        <v>37</v>
      </c>
      <c r="W20">
        <v>0.42</v>
      </c>
      <c r="X20">
        <v>0.19</v>
      </c>
      <c r="Y20">
        <v>0.03</v>
      </c>
      <c r="AC20">
        <v>0.16</v>
      </c>
      <c r="AD20">
        <v>0.12</v>
      </c>
      <c r="AE20">
        <v>1.6E-2</v>
      </c>
    </row>
    <row r="21" spans="2:31" x14ac:dyDescent="0.25">
      <c r="B21" s="25"/>
      <c r="C21" s="35"/>
      <c r="D21" s="35"/>
      <c r="E21" s="229"/>
      <c r="F21" s="36"/>
      <c r="G21" s="37"/>
      <c r="H21" s="36">
        <f t="shared" si="2"/>
        <v>0</v>
      </c>
      <c r="I21" s="143"/>
      <c r="J21" s="143"/>
      <c r="K21" s="143"/>
      <c r="L21" s="143"/>
      <c r="M21" s="143"/>
      <c r="N21" s="143"/>
      <c r="O21" s="143"/>
      <c r="P21" s="143"/>
      <c r="Q21" s="143"/>
      <c r="R21" s="144"/>
      <c r="S21" s="141" t="str">
        <f t="shared" si="1"/>
        <v>Ingen</v>
      </c>
      <c r="U21" t="s">
        <v>38</v>
      </c>
      <c r="W21">
        <v>0.42</v>
      </c>
      <c r="X21">
        <v>0.19</v>
      </c>
      <c r="Y21">
        <v>0.03</v>
      </c>
      <c r="AC21">
        <v>0.16</v>
      </c>
      <c r="AD21">
        <v>0.12</v>
      </c>
      <c r="AE21">
        <v>1.6E-2</v>
      </c>
    </row>
    <row r="22" spans="2:31" x14ac:dyDescent="0.25">
      <c r="B22" s="25"/>
      <c r="C22" s="35"/>
      <c r="D22" s="35"/>
      <c r="E22" s="229"/>
      <c r="F22" s="36"/>
      <c r="G22" s="37"/>
      <c r="H22" s="36">
        <f t="shared" si="2"/>
        <v>0</v>
      </c>
      <c r="I22" s="143"/>
      <c r="J22" s="143"/>
      <c r="K22" s="143"/>
      <c r="L22" s="143"/>
      <c r="M22" s="143"/>
      <c r="N22" s="143"/>
      <c r="O22" s="143"/>
      <c r="P22" s="143"/>
      <c r="Q22" s="143"/>
      <c r="R22" s="144"/>
      <c r="S22" s="141" t="str">
        <f t="shared" si="1"/>
        <v>Ingen</v>
      </c>
      <c r="U22" t="s">
        <v>39</v>
      </c>
      <c r="W22">
        <v>0.26</v>
      </c>
      <c r="X22">
        <v>0.12</v>
      </c>
      <c r="Y22">
        <v>1.9E-2</v>
      </c>
      <c r="AC22">
        <v>0.1</v>
      </c>
      <c r="AD22">
        <v>7.4999999999999997E-2</v>
      </c>
      <c r="AE22">
        <v>0.01</v>
      </c>
    </row>
    <row r="23" spans="2:31" x14ac:dyDescent="0.25">
      <c r="B23" s="25"/>
      <c r="C23" s="35"/>
      <c r="D23" s="35"/>
      <c r="E23" s="229"/>
      <c r="F23" s="36"/>
      <c r="G23" s="37"/>
      <c r="H23" s="36">
        <f t="shared" si="2"/>
        <v>0</v>
      </c>
      <c r="I23" s="143"/>
      <c r="J23" s="143"/>
      <c r="K23" s="143"/>
      <c r="L23" s="143"/>
      <c r="M23" s="143"/>
      <c r="N23" s="143"/>
      <c r="O23" s="143"/>
      <c r="P23" s="143"/>
      <c r="Q23" s="143"/>
      <c r="R23" s="144"/>
      <c r="S23" s="141" t="str">
        <f t="shared" si="1"/>
        <v>Ingen</v>
      </c>
      <c r="U23" t="s">
        <v>40</v>
      </c>
      <c r="W23">
        <v>0.16</v>
      </c>
      <c r="X23">
        <v>7.1999999999999995E-2</v>
      </c>
      <c r="Y23">
        <v>1.0999999999999999E-2</v>
      </c>
      <c r="AC23">
        <v>0.06</v>
      </c>
      <c r="AD23">
        <v>4.4999999999999998E-2</v>
      </c>
      <c r="AE23">
        <v>6.0000000000000001E-3</v>
      </c>
    </row>
    <row r="24" spans="2:31" x14ac:dyDescent="0.25">
      <c r="B24" s="25"/>
      <c r="C24" s="35"/>
      <c r="D24" s="35"/>
      <c r="E24" s="229"/>
      <c r="F24" s="36"/>
      <c r="G24" s="37"/>
      <c r="H24" s="36">
        <f t="shared" si="2"/>
        <v>0</v>
      </c>
      <c r="I24" s="143"/>
      <c r="J24" s="143"/>
      <c r="K24" s="143"/>
      <c r="L24" s="143"/>
      <c r="M24" s="143"/>
      <c r="N24" s="143"/>
      <c r="O24" s="143"/>
      <c r="P24" s="143"/>
      <c r="Q24" s="143"/>
      <c r="R24" s="144"/>
      <c r="S24" s="141" t="str">
        <f t="shared" si="1"/>
        <v>Ingen</v>
      </c>
      <c r="U24" t="s">
        <v>41</v>
      </c>
      <c r="W24">
        <v>5.2999999999999999E-2</v>
      </c>
      <c r="X24">
        <v>0</v>
      </c>
      <c r="Y24">
        <v>0</v>
      </c>
      <c r="AC24">
        <v>0.02</v>
      </c>
      <c r="AD24">
        <v>0</v>
      </c>
      <c r="AE24">
        <v>0</v>
      </c>
    </row>
    <row r="25" spans="2:31" x14ac:dyDescent="0.25">
      <c r="B25" s="25"/>
      <c r="C25" s="35"/>
      <c r="D25" s="35"/>
      <c r="E25" s="229"/>
      <c r="F25" s="36"/>
      <c r="G25" s="37"/>
      <c r="H25" s="36">
        <f t="shared" si="2"/>
        <v>0</v>
      </c>
      <c r="I25" s="143"/>
      <c r="J25" s="143"/>
      <c r="K25" s="143"/>
      <c r="L25" s="143"/>
      <c r="M25" s="143"/>
      <c r="N25" s="143"/>
      <c r="O25" s="143"/>
      <c r="P25" s="143"/>
      <c r="Q25" s="143"/>
      <c r="R25" s="144"/>
      <c r="S25" s="141" t="str">
        <f t="shared" si="1"/>
        <v>Ingen</v>
      </c>
    </row>
    <row r="26" spans="2:31" x14ac:dyDescent="0.25">
      <c r="B26" s="25"/>
      <c r="C26" s="35"/>
      <c r="D26" s="35"/>
      <c r="E26" s="229"/>
      <c r="F26" s="36"/>
      <c r="G26" s="37"/>
      <c r="H26" s="36">
        <f t="shared" si="2"/>
        <v>0</v>
      </c>
      <c r="I26" s="143"/>
      <c r="J26" s="143"/>
      <c r="K26" s="143"/>
      <c r="L26" s="143"/>
      <c r="M26" s="143"/>
      <c r="N26" s="143"/>
      <c r="O26" s="143"/>
      <c r="P26" s="143"/>
      <c r="Q26" s="143"/>
      <c r="R26" s="144"/>
      <c r="S26" s="141" t="str">
        <f t="shared" si="1"/>
        <v>Ingen</v>
      </c>
      <c r="U26" s="19" t="s">
        <v>284</v>
      </c>
    </row>
    <row r="27" spans="2:31" x14ac:dyDescent="0.25">
      <c r="B27" s="25"/>
      <c r="C27" s="35"/>
      <c r="D27" s="35"/>
      <c r="E27" s="229"/>
      <c r="F27" s="36"/>
      <c r="G27" s="37"/>
      <c r="H27" s="36">
        <f t="shared" si="2"/>
        <v>0</v>
      </c>
      <c r="I27" s="143"/>
      <c r="J27" s="143"/>
      <c r="K27" s="143"/>
      <c r="L27" s="143"/>
      <c r="M27" s="143"/>
      <c r="N27" s="143"/>
      <c r="O27" s="143"/>
      <c r="P27" s="143"/>
      <c r="Q27" s="143"/>
      <c r="R27" s="144"/>
      <c r="S27" s="141" t="str">
        <f t="shared" si="1"/>
        <v>Ingen</v>
      </c>
      <c r="U27" s="5"/>
      <c r="V27" s="5"/>
      <c r="W27" s="5"/>
      <c r="X27" s="5"/>
      <c r="Y27" s="5"/>
      <c r="Z27" s="5"/>
      <c r="AA27" s="5"/>
      <c r="AB27" s="5"/>
      <c r="AC27" s="5"/>
      <c r="AD27" s="5"/>
      <c r="AE27" s="5"/>
    </row>
    <row r="28" spans="2:31" x14ac:dyDescent="0.25">
      <c r="B28" s="25"/>
      <c r="C28" s="35"/>
      <c r="D28" s="35"/>
      <c r="E28" s="229"/>
      <c r="F28" s="36"/>
      <c r="G28" s="37"/>
      <c r="H28" s="36">
        <f t="shared" si="2"/>
        <v>0</v>
      </c>
      <c r="I28" s="143"/>
      <c r="J28" s="143"/>
      <c r="K28" s="143"/>
      <c r="L28" s="143"/>
      <c r="M28" s="143"/>
      <c r="N28" s="143"/>
      <c r="O28" s="143"/>
      <c r="P28" s="143"/>
      <c r="Q28" s="143"/>
      <c r="R28" s="144"/>
      <c r="S28" s="141" t="str">
        <f t="shared" si="1"/>
        <v>Ingen</v>
      </c>
      <c r="U28" s="5"/>
      <c r="V28" s="5"/>
      <c r="W28" s="5"/>
      <c r="X28" s="5"/>
      <c r="Y28" s="5"/>
      <c r="Z28" s="5"/>
      <c r="AA28" s="5"/>
      <c r="AB28" s="5"/>
      <c r="AC28" s="5"/>
      <c r="AD28" s="5"/>
      <c r="AE28" s="5"/>
    </row>
    <row r="29" spans="2:31" x14ac:dyDescent="0.25">
      <c r="B29" s="25"/>
      <c r="C29" s="35"/>
      <c r="D29" s="35"/>
      <c r="E29" s="229"/>
      <c r="F29" s="36"/>
      <c r="G29" s="37"/>
      <c r="H29" s="36">
        <f t="shared" si="2"/>
        <v>0</v>
      </c>
      <c r="I29" s="143"/>
      <c r="J29" s="143"/>
      <c r="K29" s="143"/>
      <c r="L29" s="143"/>
      <c r="M29" s="143"/>
      <c r="N29" s="143"/>
      <c r="O29" s="143"/>
      <c r="P29" s="143"/>
      <c r="Q29" s="143"/>
      <c r="R29" s="144"/>
      <c r="S29" s="141" t="str">
        <f t="shared" si="1"/>
        <v>Ingen</v>
      </c>
      <c r="U29" s="5"/>
      <c r="V29" s="5"/>
      <c r="W29" s="5"/>
      <c r="X29" s="5"/>
      <c r="Y29" s="5"/>
      <c r="Z29" s="5"/>
      <c r="AA29" s="5"/>
      <c r="AB29" s="5"/>
      <c r="AC29" s="5"/>
      <c r="AD29" s="5"/>
      <c r="AE29" s="5"/>
    </row>
    <row r="30" spans="2:31" x14ac:dyDescent="0.25">
      <c r="B30" s="23"/>
      <c r="C30" s="39"/>
      <c r="D30" s="39"/>
      <c r="E30" s="230"/>
      <c r="F30" s="22"/>
      <c r="G30" s="21"/>
      <c r="H30" s="22">
        <f t="shared" si="2"/>
        <v>0</v>
      </c>
      <c r="I30" s="145"/>
      <c r="J30" s="145"/>
      <c r="K30" s="145"/>
      <c r="L30" s="145"/>
      <c r="M30" s="145"/>
      <c r="N30" s="145"/>
      <c r="O30" s="145"/>
      <c r="P30" s="145"/>
      <c r="Q30" s="145"/>
      <c r="R30" s="146"/>
      <c r="S30" s="141" t="str">
        <f t="shared" si="1"/>
        <v>Ingen</v>
      </c>
      <c r="U30" s="5"/>
      <c r="V30" s="5"/>
      <c r="W30" s="5"/>
      <c r="X30" s="5"/>
      <c r="Y30" s="5"/>
      <c r="Z30" s="5"/>
      <c r="AA30" s="5"/>
      <c r="AB30" s="5"/>
      <c r="AC30" s="5"/>
      <c r="AD30" s="5"/>
      <c r="AE30" s="5"/>
    </row>
    <row r="31" spans="2:31" x14ac:dyDescent="0.25">
      <c r="H31" s="29" t="s">
        <v>67</v>
      </c>
      <c r="I31" s="142">
        <f t="shared" ref="I31:R31" si="3">SUM(I9:I30)</f>
        <v>0</v>
      </c>
      <c r="J31" s="142">
        <f t="shared" si="3"/>
        <v>0</v>
      </c>
      <c r="K31" s="142">
        <f t="shared" si="3"/>
        <v>0</v>
      </c>
      <c r="L31" s="142">
        <f t="shared" si="3"/>
        <v>0</v>
      </c>
      <c r="M31" s="142">
        <f t="shared" si="3"/>
        <v>0</v>
      </c>
      <c r="N31" s="142">
        <f t="shared" si="3"/>
        <v>0</v>
      </c>
      <c r="O31" s="142">
        <f t="shared" si="3"/>
        <v>0</v>
      </c>
      <c r="P31" s="142">
        <f t="shared" si="3"/>
        <v>0</v>
      </c>
      <c r="Q31" s="142">
        <f t="shared" si="3"/>
        <v>0</v>
      </c>
      <c r="R31" s="142">
        <f t="shared" si="3"/>
        <v>0</v>
      </c>
      <c r="T31" t="str">
        <f>J6</f>
        <v>ha</v>
      </c>
      <c r="U31" s="5"/>
      <c r="V31" s="5"/>
      <c r="W31" s="5"/>
      <c r="X31" s="5"/>
      <c r="Y31" s="5"/>
      <c r="Z31" s="5"/>
      <c r="AA31" s="5"/>
      <c r="AB31" s="5"/>
      <c r="AC31" s="5"/>
      <c r="AD31" s="5"/>
      <c r="AE31" s="5"/>
    </row>
    <row r="32" spans="2:31" x14ac:dyDescent="0.25">
      <c r="H32" s="29" t="s">
        <v>16</v>
      </c>
      <c r="I32" s="40">
        <f t="shared" ref="I32:R32" si="4">IFERROR(SUMPRODUCT(I9:I30,$H$9:$H$30)/SUM(I9:I30),0)</f>
        <v>0</v>
      </c>
      <c r="J32" s="40">
        <f t="shared" si="4"/>
        <v>0</v>
      </c>
      <c r="K32" s="40">
        <f t="shared" si="4"/>
        <v>0</v>
      </c>
      <c r="L32" s="40">
        <f t="shared" si="4"/>
        <v>0</v>
      </c>
      <c r="M32" s="40">
        <f t="shared" si="4"/>
        <v>0</v>
      </c>
      <c r="N32" s="40">
        <f t="shared" si="4"/>
        <v>0</v>
      </c>
      <c r="O32" s="40">
        <f t="shared" si="4"/>
        <v>0</v>
      </c>
      <c r="P32" s="40">
        <f t="shared" si="4"/>
        <v>0</v>
      </c>
      <c r="Q32" s="40">
        <f t="shared" si="4"/>
        <v>0</v>
      </c>
      <c r="R32" s="40">
        <f t="shared" si="4"/>
        <v>0</v>
      </c>
      <c r="T32" t="s">
        <v>94</v>
      </c>
      <c r="U32" s="5"/>
      <c r="V32" s="5"/>
      <c r="W32" s="5"/>
      <c r="X32" s="5"/>
      <c r="Y32" s="5"/>
      <c r="Z32" s="5"/>
      <c r="AA32" s="5"/>
      <c r="AB32" s="5"/>
      <c r="AC32" s="5"/>
      <c r="AD32" s="5"/>
      <c r="AE32" s="5"/>
    </row>
    <row r="33" spans="8:31" x14ac:dyDescent="0.25">
      <c r="H33" s="29" t="s">
        <v>15</v>
      </c>
      <c r="I33" s="2">
        <f t="shared" ref="I33:R33" si="5">I31*I32</f>
        <v>0</v>
      </c>
      <c r="J33" s="2">
        <f t="shared" si="5"/>
        <v>0</v>
      </c>
      <c r="K33" s="2">
        <f t="shared" si="5"/>
        <v>0</v>
      </c>
      <c r="L33" s="2">
        <f t="shared" si="5"/>
        <v>0</v>
      </c>
      <c r="M33" s="2">
        <f t="shared" si="5"/>
        <v>0</v>
      </c>
      <c r="N33" s="2">
        <f t="shared" si="5"/>
        <v>0</v>
      </c>
      <c r="O33" s="2">
        <f t="shared" si="5"/>
        <v>0</v>
      </c>
      <c r="P33" s="2">
        <f t="shared" si="5"/>
        <v>0</v>
      </c>
      <c r="Q33" s="2">
        <f t="shared" si="5"/>
        <v>0</v>
      </c>
      <c r="R33" s="2">
        <f t="shared" si="5"/>
        <v>0</v>
      </c>
      <c r="T33" t="str">
        <f>J6</f>
        <v>ha</v>
      </c>
      <c r="U33" s="5"/>
      <c r="V33" s="5"/>
      <c r="W33" s="5"/>
      <c r="X33" s="5"/>
      <c r="Y33" s="5"/>
      <c r="Z33" s="5"/>
      <c r="AA33" s="5"/>
      <c r="AB33" s="5"/>
      <c r="AC33" s="5"/>
      <c r="AD33" s="5"/>
      <c r="AE33" s="5"/>
    </row>
    <row r="34" spans="8:31" x14ac:dyDescent="0.25">
      <c r="H34" s="19"/>
      <c r="U34" s="5"/>
      <c r="V34" s="5"/>
      <c r="W34" s="5"/>
      <c r="X34" s="5"/>
      <c r="Y34" s="5"/>
      <c r="Z34" s="5"/>
      <c r="AA34" s="5"/>
      <c r="AB34" s="5"/>
      <c r="AC34" s="5"/>
      <c r="AD34" s="5"/>
      <c r="AE34" s="5"/>
    </row>
    <row r="35" spans="8:31" x14ac:dyDescent="0.25">
      <c r="H35" s="29" t="s">
        <v>68</v>
      </c>
      <c r="I35" s="2">
        <f>SUM(I31:R31)</f>
        <v>0</v>
      </c>
      <c r="J35" s="19" t="str">
        <f>J6</f>
        <v>ha</v>
      </c>
      <c r="U35" s="5"/>
      <c r="V35" s="5"/>
      <c r="W35" s="5"/>
      <c r="X35" s="5"/>
      <c r="Y35" s="5"/>
      <c r="Z35" s="5"/>
      <c r="AA35" s="5"/>
      <c r="AB35" s="5"/>
      <c r="AC35" s="5"/>
      <c r="AD35" s="5"/>
      <c r="AE35" s="5"/>
    </row>
    <row r="36" spans="8:31" x14ac:dyDescent="0.25">
      <c r="H36" s="29" t="s">
        <v>65</v>
      </c>
      <c r="I36" s="100" t="e">
        <f>I37/I35</f>
        <v>#DIV/0!</v>
      </c>
      <c r="J36" s="220" t="s">
        <v>94</v>
      </c>
      <c r="U36" s="5"/>
      <c r="V36" s="5"/>
      <c r="W36" s="5"/>
      <c r="X36" s="5"/>
      <c r="Y36" s="5"/>
      <c r="Z36" s="5"/>
      <c r="AA36" s="5"/>
      <c r="AB36" s="5"/>
      <c r="AC36" s="5"/>
      <c r="AD36" s="5"/>
      <c r="AE36" s="5"/>
    </row>
    <row r="37" spans="8:31" x14ac:dyDescent="0.25">
      <c r="H37" s="29" t="s">
        <v>66</v>
      </c>
      <c r="I37" s="2">
        <f>SUM(I33:R33)</f>
        <v>0</v>
      </c>
      <c r="J37" s="19" t="str">
        <f>J6</f>
        <v>ha</v>
      </c>
      <c r="U37" s="5"/>
      <c r="V37" s="5"/>
      <c r="W37" s="5"/>
      <c r="X37" s="5"/>
      <c r="Y37" s="5"/>
      <c r="Z37" s="5"/>
      <c r="AA37" s="5"/>
      <c r="AB37" s="5"/>
      <c r="AC37" s="5"/>
      <c r="AD37" s="5"/>
      <c r="AE37" s="5"/>
    </row>
    <row r="38" spans="8:31" x14ac:dyDescent="0.25">
      <c r="U38" s="5"/>
      <c r="V38" s="5"/>
      <c r="W38" s="5"/>
      <c r="X38" s="5"/>
      <c r="Y38" s="5"/>
      <c r="Z38" s="5"/>
      <c r="AA38" s="5"/>
      <c r="AB38" s="5"/>
      <c r="AC38" s="5"/>
      <c r="AD38" s="5"/>
      <c r="AE38" s="5"/>
    </row>
    <row r="39" spans="8:31" x14ac:dyDescent="0.25">
      <c r="U39" s="5"/>
      <c r="V39" s="5"/>
      <c r="W39" s="5"/>
      <c r="X39" s="5"/>
      <c r="Y39" s="5"/>
      <c r="Z39" s="5"/>
      <c r="AA39" s="5"/>
      <c r="AB39" s="5"/>
      <c r="AC39" s="5"/>
      <c r="AD39" s="5"/>
      <c r="AE39" s="5"/>
    </row>
    <row r="40" spans="8:31" x14ac:dyDescent="0.25">
      <c r="U40" s="5"/>
      <c r="V40" s="5"/>
      <c r="W40" s="5"/>
      <c r="X40" s="5"/>
      <c r="Y40" s="5"/>
      <c r="Z40" s="5"/>
      <c r="AA40" s="5"/>
      <c r="AB40" s="5"/>
      <c r="AC40" s="5"/>
      <c r="AD40" s="5"/>
      <c r="AE40" s="5"/>
    </row>
    <row r="41" spans="8:31" x14ac:dyDescent="0.25">
      <c r="U41" s="5"/>
      <c r="V41" s="5"/>
      <c r="W41" s="5"/>
      <c r="X41" s="5"/>
      <c r="Y41" s="5"/>
      <c r="Z41" s="5"/>
      <c r="AA41" s="5"/>
      <c r="AB41" s="5"/>
      <c r="AC41" s="5"/>
      <c r="AD41" s="5"/>
      <c r="AE41" s="5"/>
    </row>
    <row r="42" spans="8:31" x14ac:dyDescent="0.25">
      <c r="U42" s="5"/>
      <c r="V42" s="5"/>
      <c r="W42" s="5"/>
      <c r="X42" s="5"/>
      <c r="Y42" s="5"/>
      <c r="Z42" s="5"/>
      <c r="AA42" s="5"/>
      <c r="AB42" s="5"/>
      <c r="AC42" s="5"/>
      <c r="AD42" s="5"/>
      <c r="AE42" s="5"/>
    </row>
    <row r="43" spans="8:31" x14ac:dyDescent="0.25">
      <c r="U43" s="5"/>
      <c r="V43" s="5"/>
      <c r="W43" s="5"/>
      <c r="X43" s="5"/>
      <c r="Y43" s="5"/>
      <c r="Z43" s="5"/>
      <c r="AA43" s="5"/>
      <c r="AB43" s="5"/>
      <c r="AC43" s="5"/>
      <c r="AD43" s="5"/>
      <c r="AE43" s="5"/>
    </row>
    <row r="44" spans="8:31" x14ac:dyDescent="0.25">
      <c r="U44" s="5"/>
      <c r="V44" s="5"/>
      <c r="W44" s="5"/>
      <c r="X44" s="5"/>
      <c r="Y44" s="5"/>
      <c r="Z44" s="5"/>
      <c r="AA44" s="5"/>
      <c r="AB44" s="5"/>
      <c r="AC44" s="5"/>
      <c r="AD44" s="5"/>
      <c r="AE44" s="5"/>
    </row>
    <row r="45" spans="8:31" x14ac:dyDescent="0.25">
      <c r="U45" s="5"/>
      <c r="V45" s="5"/>
      <c r="W45" s="5"/>
      <c r="X45" s="5"/>
      <c r="Y45" s="5"/>
      <c r="Z45" s="5"/>
      <c r="AA45" s="5"/>
      <c r="AB45" s="5"/>
      <c r="AC45" s="5"/>
      <c r="AD45" s="5"/>
      <c r="AE45" s="5"/>
    </row>
    <row r="46" spans="8:31" x14ac:dyDescent="0.25">
      <c r="U46" s="5"/>
      <c r="V46" s="5"/>
      <c r="W46" s="5"/>
      <c r="X46" s="5"/>
      <c r="Y46" s="5"/>
      <c r="Z46" s="5"/>
      <c r="AA46" s="5"/>
      <c r="AB46" s="5"/>
      <c r="AC46" s="5"/>
      <c r="AD46" s="5"/>
      <c r="AE46" s="5"/>
    </row>
    <row r="47" spans="8:31" x14ac:dyDescent="0.25">
      <c r="U47" s="5"/>
      <c r="V47" s="5"/>
      <c r="W47" s="5"/>
      <c r="X47" s="5"/>
      <c r="Y47" s="5"/>
      <c r="Z47" s="5"/>
      <c r="AA47" s="5"/>
      <c r="AB47" s="5"/>
      <c r="AC47" s="5"/>
      <c r="AD47" s="5"/>
      <c r="AE47" s="5"/>
    </row>
    <row r="48" spans="8:31" x14ac:dyDescent="0.25">
      <c r="U48" s="5"/>
      <c r="V48" s="5"/>
      <c r="W48" s="5"/>
      <c r="X48" s="5"/>
      <c r="Y48" s="5"/>
      <c r="Z48" s="5"/>
      <c r="AA48" s="5"/>
      <c r="AB48" s="5"/>
      <c r="AC48" s="5"/>
      <c r="AD48" s="5"/>
      <c r="AE48" s="5"/>
    </row>
    <row r="49" spans="21:31" x14ac:dyDescent="0.25">
      <c r="U49" s="5"/>
      <c r="V49" s="5"/>
      <c r="W49" s="5"/>
      <c r="X49" s="5"/>
      <c r="Y49" s="5"/>
      <c r="Z49" s="5"/>
      <c r="AA49" s="5"/>
      <c r="AB49" s="5"/>
      <c r="AC49" s="5"/>
      <c r="AD49" s="5"/>
      <c r="AE49" s="5"/>
    </row>
    <row r="50" spans="21:31" x14ac:dyDescent="0.25">
      <c r="U50" s="5"/>
      <c r="V50" s="5"/>
      <c r="W50" s="5"/>
      <c r="X50" s="5"/>
      <c r="Y50" s="5"/>
      <c r="Z50" s="5"/>
      <c r="AA50" s="5"/>
      <c r="AB50" s="5"/>
      <c r="AC50" s="5"/>
      <c r="AD50" s="5"/>
      <c r="AE50" s="5"/>
    </row>
    <row r="51" spans="21:31" x14ac:dyDescent="0.25">
      <c r="U51" s="5"/>
      <c r="V51" s="5"/>
      <c r="W51" s="5"/>
      <c r="X51" s="5"/>
      <c r="Y51" s="5"/>
      <c r="Z51" s="5"/>
      <c r="AA51" s="5"/>
      <c r="AB51" s="5"/>
      <c r="AC51" s="5"/>
      <c r="AD51" s="5"/>
      <c r="AE51" s="5"/>
    </row>
    <row r="52" spans="21:31" x14ac:dyDescent="0.25">
      <c r="U52" s="5"/>
      <c r="V52" s="5"/>
      <c r="W52" s="5"/>
      <c r="X52" s="5"/>
      <c r="Y52" s="5"/>
      <c r="Z52" s="5"/>
      <c r="AA52" s="5"/>
      <c r="AB52" s="5"/>
      <c r="AC52" s="5"/>
      <c r="AD52" s="5"/>
      <c r="AE52" s="5"/>
    </row>
    <row r="53" spans="21:31" x14ac:dyDescent="0.25">
      <c r="U53" s="5"/>
      <c r="V53" s="5"/>
      <c r="W53" s="5"/>
      <c r="X53" s="5"/>
      <c r="Y53" s="5"/>
      <c r="Z53" s="5"/>
      <c r="AA53" s="5"/>
      <c r="AB53" s="5"/>
      <c r="AC53" s="5"/>
      <c r="AD53" s="5"/>
      <c r="AE53" s="5"/>
    </row>
    <row r="54" spans="21:31" x14ac:dyDescent="0.25">
      <c r="U54" s="5"/>
      <c r="V54" s="5"/>
      <c r="W54" s="5"/>
      <c r="X54" s="5"/>
      <c r="Y54" s="5"/>
      <c r="Z54" s="5"/>
      <c r="AA54" s="5"/>
      <c r="AB54" s="5"/>
      <c r="AC54" s="5"/>
      <c r="AD54" s="5"/>
      <c r="AE54" s="5"/>
    </row>
    <row r="55" spans="21:31" x14ac:dyDescent="0.25">
      <c r="U55" s="5"/>
      <c r="V55" s="5"/>
      <c r="W55" s="5"/>
      <c r="X55" s="5"/>
      <c r="Y55" s="5"/>
      <c r="Z55" s="5"/>
      <c r="AA55" s="5"/>
      <c r="AB55" s="5"/>
      <c r="AC55" s="5"/>
      <c r="AD55" s="5"/>
      <c r="AE55" s="5"/>
    </row>
    <row r="56" spans="21:31" x14ac:dyDescent="0.25">
      <c r="U56" s="5"/>
      <c r="V56" s="5"/>
      <c r="W56" s="5"/>
      <c r="X56" s="5"/>
      <c r="Y56" s="5"/>
      <c r="Z56" s="5"/>
      <c r="AA56" s="5"/>
      <c r="AB56" s="5"/>
      <c r="AC56" s="5"/>
      <c r="AD56" s="5"/>
      <c r="AE56" s="5"/>
    </row>
    <row r="57" spans="21:31" x14ac:dyDescent="0.25">
      <c r="U57" s="5"/>
      <c r="V57" s="5"/>
      <c r="W57" s="5"/>
      <c r="X57" s="5"/>
      <c r="Y57" s="5"/>
      <c r="Z57" s="5"/>
      <c r="AA57" s="5"/>
      <c r="AB57" s="5"/>
      <c r="AC57" s="5"/>
      <c r="AD57" s="5"/>
      <c r="AE57" s="5"/>
    </row>
    <row r="58" spans="21:31" x14ac:dyDescent="0.25">
      <c r="U58" s="5"/>
      <c r="V58" s="5"/>
      <c r="W58" s="5"/>
      <c r="X58" s="5"/>
      <c r="Y58" s="5"/>
      <c r="Z58" s="5"/>
      <c r="AA58" s="5"/>
      <c r="AB58" s="5"/>
      <c r="AC58" s="5"/>
      <c r="AD58" s="5"/>
      <c r="AE58" s="5"/>
    </row>
    <row r="59" spans="21:31" x14ac:dyDescent="0.25">
      <c r="U59" s="5"/>
      <c r="V59" s="5"/>
      <c r="W59" s="5"/>
      <c r="X59" s="5"/>
      <c r="Y59" s="5"/>
      <c r="Z59" s="5"/>
      <c r="AA59" s="5"/>
      <c r="AB59" s="5"/>
      <c r="AC59" s="5"/>
      <c r="AD59" s="5"/>
      <c r="AE59" s="5"/>
    </row>
    <row r="60" spans="21:31" x14ac:dyDescent="0.25">
      <c r="U60" s="5"/>
      <c r="V60" s="5"/>
      <c r="W60" s="5"/>
      <c r="X60" s="5"/>
      <c r="Y60" s="5"/>
      <c r="Z60" s="5"/>
      <c r="AA60" s="5"/>
      <c r="AB60" s="5"/>
      <c r="AC60" s="5"/>
      <c r="AD60" s="5"/>
      <c r="AE60" s="5"/>
    </row>
    <row r="61" spans="21:31" x14ac:dyDescent="0.25">
      <c r="U61" s="5"/>
      <c r="V61" s="5"/>
      <c r="W61" s="5"/>
      <c r="X61" s="5"/>
      <c r="Y61" s="5"/>
      <c r="Z61" s="5"/>
      <c r="AA61" s="5"/>
      <c r="AB61" s="5"/>
      <c r="AC61" s="5"/>
      <c r="AD61" s="5"/>
      <c r="AE61" s="5"/>
    </row>
  </sheetData>
  <sheetProtection sheet="1" objects="1" scenarios="1" sort="0" autoFilter="0"/>
  <dataValidations count="4">
    <dataValidation type="list" allowBlank="1" showInputMessage="1" showErrorMessage="1" sqref="C9:C30" xr:uid="{D2C441F1-D14B-4F7A-988E-61F483C13F05}">
      <formula1>"K,S,S+D"</formula1>
    </dataValidation>
    <dataValidation type="list" allowBlank="1" showInputMessage="1" showErrorMessage="1" sqref="D9:D30" xr:uid="{FF6084D1-2856-476A-9B7A-0DB1EE9B6B95}">
      <formula1>$W$3:$Y$3</formula1>
    </dataValidation>
    <dataValidation type="list" allowBlank="1" showInputMessage="1" sqref="B9:B30" xr:uid="{F33743B4-627B-401C-B9F9-197089B71F5D}">
      <formula1>$U$10:$U$59</formula1>
    </dataValidation>
    <dataValidation type="list" allowBlank="1" showInputMessage="1" promptTitle="Ange enhet" sqref="J6" xr:uid="{99061F3B-5D9A-467A-B261-9713B7E0E577}">
      <formula1>"m²,ha,km²"</formula1>
    </dataValidation>
  </dataValidations>
  <hyperlinks>
    <hyperlink ref="A1" location="Navigationspanel!A1" display="←" xr:uid="{D8709B30-4305-4194-9A56-53E7AAF9718D}"/>
    <hyperlink ref="U3" r:id="rId1" display="https://www.svensktvatten.se/contentassets/d8812279f38d4a039e9362ac8bb16500/svu-rapport_2016-15.pdf" xr:uid="{E6AD556B-B161-4D01-911D-6A4A2A779FB9}"/>
    <hyperlink ref="B6" location="'Verktyg avrinningskoefficient'!U2:AF24" display="Lista med avrinningskoefficienter" xr:uid="{73AE30B1-0C96-4D6A-ABCD-AFE8F52FE378}"/>
  </hyperlinks>
  <pageMargins left="0.7" right="0.7" top="0.75" bottom="0.75" header="0.3" footer="0.3"/>
  <pageSetup paperSize="9" orientation="portrait" verticalDpi="0" r:id="rId2"/>
  <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0C42A-52BF-4077-9289-26B509F0D14D}">
  <sheetPr codeName="Blad5">
    <tabColor theme="8"/>
  </sheetPr>
  <dimension ref="A1:U17465"/>
  <sheetViews>
    <sheetView showGridLines="0" zoomScaleNormal="100" workbookViewId="0"/>
  </sheetViews>
  <sheetFormatPr defaultRowHeight="15" x14ac:dyDescent="0.25"/>
  <cols>
    <col min="1" max="1" width="3.5703125" bestFit="1" customWidth="1"/>
    <col min="2" max="2" width="3.140625" customWidth="1"/>
    <col min="3" max="3" width="15.5703125" style="75" customWidth="1"/>
    <col min="4" max="4" width="14.140625" style="76" customWidth="1"/>
    <col min="5" max="5" width="5" style="1" bestFit="1" customWidth="1"/>
    <col min="6" max="6" width="6" style="1" bestFit="1" customWidth="1"/>
    <col min="7" max="7" width="20.140625" style="214" bestFit="1" customWidth="1"/>
    <col min="8" max="8" width="21" style="214" bestFit="1" customWidth="1"/>
    <col min="9" max="9" width="9.5703125" style="5" bestFit="1" customWidth="1"/>
    <col min="10" max="10" width="13.42578125" style="1" bestFit="1" customWidth="1"/>
    <col min="11" max="14" width="12.140625" customWidth="1"/>
    <col min="15" max="15" width="3" customWidth="1"/>
    <col min="16" max="16" width="19.7109375" customWidth="1"/>
    <col min="17" max="17" width="22" customWidth="1"/>
    <col min="18" max="18" width="17" customWidth="1"/>
    <col min="19" max="19" width="13.7109375" bestFit="1" customWidth="1"/>
    <col min="20" max="20" width="15.140625" bestFit="1" customWidth="1"/>
    <col min="21" max="21" width="13.7109375" bestFit="1" customWidth="1"/>
  </cols>
  <sheetData>
    <row r="1" spans="1:21" x14ac:dyDescent="0.25">
      <c r="A1" s="18" t="s">
        <v>14</v>
      </c>
      <c r="B1" s="18"/>
      <c r="C1"/>
      <c r="D1"/>
      <c r="E1"/>
      <c r="F1"/>
      <c r="G1" s="42"/>
      <c r="H1" s="42"/>
      <c r="I1"/>
      <c r="J1"/>
    </row>
    <row r="2" spans="1:21" ht="29.25" thickBot="1" x14ac:dyDescent="0.5">
      <c r="B2" s="12" t="s">
        <v>210</v>
      </c>
      <c r="C2" s="98"/>
      <c r="D2" s="99"/>
      <c r="E2" s="12"/>
      <c r="F2" s="12"/>
      <c r="G2" s="99"/>
      <c r="H2" s="99"/>
      <c r="I2"/>
      <c r="J2"/>
    </row>
    <row r="3" spans="1:21" ht="16.5" thickBot="1" x14ac:dyDescent="0.3">
      <c r="C3" s="79" t="s">
        <v>133</v>
      </c>
      <c r="D3" s="80"/>
      <c r="E3"/>
      <c r="F3"/>
      <c r="G3" s="42"/>
      <c r="H3" s="42"/>
      <c r="I3"/>
      <c r="J3"/>
      <c r="P3" s="79" t="s">
        <v>275</v>
      </c>
      <c r="Q3" s="79"/>
    </row>
    <row r="4" spans="1:21" x14ac:dyDescent="0.25">
      <c r="C4" s="32" t="s">
        <v>136</v>
      </c>
      <c r="D4" s="81" t="s">
        <v>134</v>
      </c>
      <c r="E4" s="11" t="s">
        <v>135</v>
      </c>
      <c r="F4" s="11" t="s">
        <v>83</v>
      </c>
      <c r="G4" s="81" t="s">
        <v>149</v>
      </c>
      <c r="H4" s="81" t="s">
        <v>137</v>
      </c>
      <c r="I4" s="11" t="s">
        <v>138</v>
      </c>
      <c r="J4" s="1" t="s">
        <v>139</v>
      </c>
      <c r="K4" s="11" t="s">
        <v>21</v>
      </c>
      <c r="L4" s="11" t="s">
        <v>271</v>
      </c>
      <c r="M4" s="11" t="s">
        <v>390</v>
      </c>
      <c r="N4" s="11" t="s">
        <v>272</v>
      </c>
    </row>
    <row r="5" spans="1:21" x14ac:dyDescent="0.25">
      <c r="E5" s="1">
        <f t="shared" ref="E5:E68" si="0">ROUNDDOWN(C5-$C$5,0)+1</f>
        <v>1</v>
      </c>
      <c r="F5" s="1">
        <v>1</v>
      </c>
      <c r="G5" s="214" t="e">
        <f t="shared" ref="G5:G68" si="1">AVERAGEIFS(D:D,E:E,F5)</f>
        <v>#DIV/0!</v>
      </c>
      <c r="J5" s="4"/>
      <c r="M5" s="4"/>
      <c r="P5" s="89" t="s">
        <v>140</v>
      </c>
      <c r="Q5" s="90" t="s">
        <v>141</v>
      </c>
      <c r="R5" s="91"/>
      <c r="S5" s="91"/>
      <c r="T5" s="92"/>
    </row>
    <row r="6" spans="1:21" x14ac:dyDescent="0.25">
      <c r="E6" s="1">
        <f t="shared" si="0"/>
        <v>1</v>
      </c>
      <c r="F6" s="1">
        <v>2</v>
      </c>
      <c r="G6" s="214" t="e">
        <f t="shared" si="1"/>
        <v>#DIV/0!</v>
      </c>
      <c r="J6" s="1">
        <f>$J$5</f>
        <v>0</v>
      </c>
      <c r="M6">
        <f>$M$5</f>
        <v>0</v>
      </c>
      <c r="P6" s="93" t="str">
        <f>G4</f>
        <v>Uppmätt dygnsflöde</v>
      </c>
      <c r="Q6" s="223" t="str">
        <f>K4</f>
        <v>Spillvatten</v>
      </c>
      <c r="R6" s="224" t="str">
        <f>M4</f>
        <v>Basflöde (antaget)</v>
      </c>
      <c r="S6" s="224" t="str">
        <f>N4</f>
        <v>SRC (sim)</v>
      </c>
      <c r="T6" s="225" t="str">
        <f>L4</f>
        <v>FRC (sim)</v>
      </c>
      <c r="U6" s="208" t="s">
        <v>150</v>
      </c>
    </row>
    <row r="7" spans="1:21" x14ac:dyDescent="0.25">
      <c r="E7" s="1">
        <f t="shared" si="0"/>
        <v>1</v>
      </c>
      <c r="F7" s="1">
        <v>3</v>
      </c>
      <c r="G7" s="214" t="e">
        <f t="shared" si="1"/>
        <v>#DIV/0!</v>
      </c>
      <c r="J7" s="1">
        <f t="shared" ref="J7:J70" si="2">$J$5</f>
        <v>0</v>
      </c>
      <c r="M7">
        <f>$M$5</f>
        <v>0</v>
      </c>
      <c r="P7" s="83" t="e">
        <f>SUM(G8:G369)*86400</f>
        <v>#DIV/0!</v>
      </c>
      <c r="Q7" s="85">
        <f>SUM(K8:K369)*86400</f>
        <v>0</v>
      </c>
      <c r="R7" s="86">
        <f>SUM(M8:M369)*86400</f>
        <v>0</v>
      </c>
      <c r="S7" s="86" t="e">
        <f>SUM(N8:N369)*86400</f>
        <v>#DIV/0!</v>
      </c>
      <c r="T7" s="87" t="e">
        <f>SUM(L8:L369)*86400</f>
        <v>#DIV/0!</v>
      </c>
    </row>
    <row r="8" spans="1:21" x14ac:dyDescent="0.25">
      <c r="E8" s="1">
        <f t="shared" si="0"/>
        <v>1</v>
      </c>
      <c r="F8" s="1">
        <v>4</v>
      </c>
      <c r="G8" s="214" t="e">
        <f t="shared" si="1"/>
        <v>#DIV/0!</v>
      </c>
      <c r="H8" s="214" t="e">
        <f t="shared" ref="H8:H71" si="3">AVERAGE(G5:G11)</f>
        <v>#DIV/0!</v>
      </c>
      <c r="I8" s="82"/>
      <c r="J8" s="1">
        <f t="shared" si="2"/>
        <v>0</v>
      </c>
      <c r="K8">
        <f>IF(I8,I8,J8)</f>
        <v>0</v>
      </c>
      <c r="L8" s="42" t="e">
        <f t="shared" ref="L8:L71" si="4">MAX(0,G8-H8)*$T$10</f>
        <v>#DIV/0!</v>
      </c>
      <c r="M8">
        <f>$M$5</f>
        <v>0</v>
      </c>
      <c r="N8" s="77" t="e">
        <f>H8-M8-K8-$S$14</f>
        <v>#DIV/0!</v>
      </c>
      <c r="P8" s="84" t="e">
        <f>SUM(P7)</f>
        <v>#DIV/0!</v>
      </c>
      <c r="Q8" s="30"/>
      <c r="R8" s="20"/>
      <c r="S8" s="20"/>
      <c r="T8" s="88" t="e">
        <f>SUM(Q7:T7)</f>
        <v>#DIV/0!</v>
      </c>
      <c r="U8" s="94" t="e">
        <f>T8-P8</f>
        <v>#DIV/0!</v>
      </c>
    </row>
    <row r="9" spans="1:21" ht="15.75" customHeight="1" x14ac:dyDescent="0.25">
      <c r="E9" s="1">
        <f t="shared" si="0"/>
        <v>1</v>
      </c>
      <c r="F9" s="1">
        <v>5</v>
      </c>
      <c r="G9" s="214" t="e">
        <f t="shared" si="1"/>
        <v>#DIV/0!</v>
      </c>
      <c r="H9" s="214" t="e">
        <f t="shared" si="3"/>
        <v>#DIV/0!</v>
      </c>
      <c r="J9" s="1">
        <f t="shared" si="2"/>
        <v>0</v>
      </c>
      <c r="K9">
        <f t="shared" ref="K9:K72" si="5">IF(I9,I9,J9)</f>
        <v>0</v>
      </c>
      <c r="L9" s="42" t="e">
        <f t="shared" si="4"/>
        <v>#DIV/0!</v>
      </c>
      <c r="M9">
        <f t="shared" ref="M9:M72" si="6">$M$5</f>
        <v>0</v>
      </c>
      <c r="N9" s="77" t="e">
        <f t="shared" ref="N9:N71" si="7">H9-M9-K9-$S$14</f>
        <v>#DIV/0!</v>
      </c>
      <c r="O9" s="38"/>
      <c r="P9" s="239" t="s">
        <v>273</v>
      </c>
      <c r="Q9" s="240"/>
      <c r="R9" s="240"/>
      <c r="S9" s="240"/>
      <c r="T9" s="240"/>
      <c r="U9" s="38"/>
    </row>
    <row r="10" spans="1:21" x14ac:dyDescent="0.25">
      <c r="E10" s="1">
        <f t="shared" si="0"/>
        <v>1</v>
      </c>
      <c r="F10" s="1">
        <v>6</v>
      </c>
      <c r="G10" s="214" t="e">
        <f t="shared" si="1"/>
        <v>#DIV/0!</v>
      </c>
      <c r="H10" s="214" t="e">
        <f t="shared" si="3"/>
        <v>#DIV/0!</v>
      </c>
      <c r="J10" s="1">
        <f t="shared" si="2"/>
        <v>0</v>
      </c>
      <c r="K10">
        <f t="shared" si="5"/>
        <v>0</v>
      </c>
      <c r="L10" s="42" t="e">
        <f t="shared" si="4"/>
        <v>#DIV/0!</v>
      </c>
      <c r="M10">
        <f t="shared" si="6"/>
        <v>0</v>
      </c>
      <c r="N10" s="77" t="e">
        <f t="shared" si="7"/>
        <v>#DIV/0!</v>
      </c>
      <c r="P10" s="237" t="s">
        <v>391</v>
      </c>
      <c r="Q10" s="238"/>
      <c r="R10" s="238"/>
      <c r="S10" s="241"/>
      <c r="T10" s="221"/>
    </row>
    <row r="11" spans="1:21" ht="31.5" customHeight="1" x14ac:dyDescent="0.25">
      <c r="E11" s="1">
        <f t="shared" si="0"/>
        <v>1</v>
      </c>
      <c r="F11" s="1">
        <v>7</v>
      </c>
      <c r="G11" s="214" t="e">
        <f t="shared" si="1"/>
        <v>#DIV/0!</v>
      </c>
      <c r="H11" s="214" t="e">
        <f t="shared" si="3"/>
        <v>#DIV/0!</v>
      </c>
      <c r="J11" s="1">
        <f t="shared" si="2"/>
        <v>0</v>
      </c>
      <c r="K11">
        <f t="shared" si="5"/>
        <v>0</v>
      </c>
      <c r="L11" s="42" t="e">
        <f t="shared" si="4"/>
        <v>#DIV/0!</v>
      </c>
      <c r="M11">
        <f t="shared" si="6"/>
        <v>0</v>
      </c>
      <c r="N11" s="77" t="e">
        <f t="shared" si="7"/>
        <v>#DIV/0!</v>
      </c>
      <c r="O11" s="38"/>
      <c r="P11" s="239" t="s">
        <v>392</v>
      </c>
      <c r="Q11" s="240"/>
      <c r="R11" s="240"/>
      <c r="S11" s="240"/>
      <c r="T11" s="240"/>
      <c r="U11" s="38"/>
    </row>
    <row r="12" spans="1:21" x14ac:dyDescent="0.25">
      <c r="E12" s="1">
        <f t="shared" si="0"/>
        <v>1</v>
      </c>
      <c r="F12" s="1">
        <v>8</v>
      </c>
      <c r="G12" s="214" t="e">
        <f t="shared" si="1"/>
        <v>#DIV/0!</v>
      </c>
      <c r="H12" s="214" t="e">
        <f t="shared" si="3"/>
        <v>#DIV/0!</v>
      </c>
      <c r="J12" s="1">
        <f t="shared" si="2"/>
        <v>0</v>
      </c>
      <c r="K12">
        <f t="shared" si="5"/>
        <v>0</v>
      </c>
      <c r="L12" s="42" t="e">
        <f t="shared" si="4"/>
        <v>#DIV/0!</v>
      </c>
      <c r="M12">
        <f t="shared" si="6"/>
        <v>0</v>
      </c>
      <c r="N12" s="77" t="e">
        <f t="shared" si="7"/>
        <v>#DIV/0!</v>
      </c>
      <c r="P12" s="237" t="s">
        <v>276</v>
      </c>
      <c r="Q12" s="238"/>
      <c r="R12" s="238"/>
      <c r="S12" s="191" t="e">
        <f>U8/COUNT(L:L)/86400</f>
        <v>#DIV/0!</v>
      </c>
      <c r="T12" s="190"/>
    </row>
    <row r="13" spans="1:21" ht="31.5" customHeight="1" x14ac:dyDescent="0.25">
      <c r="E13" s="1">
        <f t="shared" si="0"/>
        <v>1</v>
      </c>
      <c r="F13" s="1">
        <v>9</v>
      </c>
      <c r="G13" s="214" t="e">
        <f t="shared" si="1"/>
        <v>#DIV/0!</v>
      </c>
      <c r="H13" s="214" t="e">
        <f t="shared" si="3"/>
        <v>#DIV/0!</v>
      </c>
      <c r="J13" s="1">
        <f t="shared" si="2"/>
        <v>0</v>
      </c>
      <c r="K13">
        <f t="shared" si="5"/>
        <v>0</v>
      </c>
      <c r="L13" s="42" t="e">
        <f t="shared" si="4"/>
        <v>#DIV/0!</v>
      </c>
      <c r="M13">
        <f t="shared" si="6"/>
        <v>0</v>
      </c>
      <c r="N13" s="77" t="e">
        <f t="shared" si="7"/>
        <v>#DIV/0!</v>
      </c>
      <c r="O13" s="38"/>
      <c r="P13" s="239" t="s">
        <v>401</v>
      </c>
      <c r="Q13" s="240"/>
      <c r="R13" s="240"/>
      <c r="S13" s="240"/>
      <c r="T13" s="240"/>
      <c r="U13" s="38"/>
    </row>
    <row r="14" spans="1:21" x14ac:dyDescent="0.25">
      <c r="E14" s="1">
        <f t="shared" si="0"/>
        <v>1</v>
      </c>
      <c r="F14" s="1">
        <v>10</v>
      </c>
      <c r="G14" s="214" t="e">
        <f t="shared" si="1"/>
        <v>#DIV/0!</v>
      </c>
      <c r="H14" s="214" t="e">
        <f t="shared" si="3"/>
        <v>#DIV/0!</v>
      </c>
      <c r="J14" s="1">
        <f t="shared" si="2"/>
        <v>0</v>
      </c>
      <c r="K14">
        <f t="shared" si="5"/>
        <v>0</v>
      </c>
      <c r="L14" s="42" t="e">
        <f t="shared" si="4"/>
        <v>#DIV/0!</v>
      </c>
      <c r="M14">
        <f t="shared" si="6"/>
        <v>0</v>
      </c>
      <c r="N14" s="77" t="e">
        <f t="shared" si="7"/>
        <v>#DIV/0!</v>
      </c>
      <c r="P14" s="237" t="s">
        <v>274</v>
      </c>
      <c r="Q14" s="238"/>
      <c r="R14" s="238"/>
      <c r="S14" s="222"/>
      <c r="T14" s="190"/>
      <c r="U14" t="s">
        <v>148</v>
      </c>
    </row>
    <row r="15" spans="1:21" x14ac:dyDescent="0.25">
      <c r="E15" s="1">
        <f t="shared" si="0"/>
        <v>1</v>
      </c>
      <c r="F15" s="1">
        <v>11</v>
      </c>
      <c r="G15" s="214" t="e">
        <f t="shared" si="1"/>
        <v>#DIV/0!</v>
      </c>
      <c r="H15" s="214" t="e">
        <f t="shared" si="3"/>
        <v>#DIV/0!</v>
      </c>
      <c r="J15" s="1">
        <f t="shared" si="2"/>
        <v>0</v>
      </c>
      <c r="K15">
        <f t="shared" si="5"/>
        <v>0</v>
      </c>
      <c r="L15" s="42" t="e">
        <f t="shared" si="4"/>
        <v>#DIV/0!</v>
      </c>
      <c r="M15">
        <f t="shared" si="6"/>
        <v>0</v>
      </c>
      <c r="N15" s="77" t="e">
        <f t="shared" si="7"/>
        <v>#DIV/0!</v>
      </c>
    </row>
    <row r="16" spans="1:21" x14ac:dyDescent="0.25">
      <c r="E16" s="1">
        <f t="shared" si="0"/>
        <v>1</v>
      </c>
      <c r="F16" s="1">
        <v>12</v>
      </c>
      <c r="G16" s="214" t="e">
        <f t="shared" si="1"/>
        <v>#DIV/0!</v>
      </c>
      <c r="H16" s="214" t="e">
        <f t="shared" si="3"/>
        <v>#DIV/0!</v>
      </c>
      <c r="J16" s="1">
        <f t="shared" si="2"/>
        <v>0</v>
      </c>
      <c r="K16">
        <f t="shared" si="5"/>
        <v>0</v>
      </c>
      <c r="L16" s="42" t="e">
        <f t="shared" si="4"/>
        <v>#DIV/0!</v>
      </c>
      <c r="M16">
        <f t="shared" si="6"/>
        <v>0</v>
      </c>
      <c r="N16" s="77" t="e">
        <f t="shared" si="7"/>
        <v>#DIV/0!</v>
      </c>
    </row>
    <row r="17" spans="5:17" x14ac:dyDescent="0.25">
      <c r="E17" s="1">
        <f t="shared" si="0"/>
        <v>1</v>
      </c>
      <c r="F17" s="1">
        <v>13</v>
      </c>
      <c r="G17" s="214" t="e">
        <f t="shared" si="1"/>
        <v>#DIV/0!</v>
      </c>
      <c r="H17" s="214" t="e">
        <f t="shared" si="3"/>
        <v>#DIV/0!</v>
      </c>
      <c r="J17" s="1">
        <f t="shared" si="2"/>
        <v>0</v>
      </c>
      <c r="K17">
        <f t="shared" si="5"/>
        <v>0</v>
      </c>
      <c r="L17" s="42" t="e">
        <f t="shared" si="4"/>
        <v>#DIV/0!</v>
      </c>
      <c r="M17">
        <f t="shared" si="6"/>
        <v>0</v>
      </c>
      <c r="N17" s="77" t="e">
        <f t="shared" si="7"/>
        <v>#DIV/0!</v>
      </c>
    </row>
    <row r="18" spans="5:17" x14ac:dyDescent="0.25">
      <c r="E18" s="1">
        <f t="shared" si="0"/>
        <v>1</v>
      </c>
      <c r="F18" s="1">
        <v>14</v>
      </c>
      <c r="G18" s="214" t="e">
        <f t="shared" si="1"/>
        <v>#DIV/0!</v>
      </c>
      <c r="H18" s="214" t="e">
        <f t="shared" si="3"/>
        <v>#DIV/0!</v>
      </c>
      <c r="J18" s="1">
        <f t="shared" si="2"/>
        <v>0</v>
      </c>
      <c r="K18">
        <f t="shared" si="5"/>
        <v>0</v>
      </c>
      <c r="L18" s="42" t="e">
        <f t="shared" si="4"/>
        <v>#DIV/0!</v>
      </c>
      <c r="M18">
        <f t="shared" si="6"/>
        <v>0</v>
      </c>
      <c r="N18" s="77" t="e">
        <f t="shared" si="7"/>
        <v>#DIV/0!</v>
      </c>
    </row>
    <row r="19" spans="5:17" x14ac:dyDescent="0.25">
      <c r="E19" s="1">
        <f t="shared" si="0"/>
        <v>1</v>
      </c>
      <c r="F19" s="1">
        <v>15</v>
      </c>
      <c r="G19" s="214" t="e">
        <f t="shared" si="1"/>
        <v>#DIV/0!</v>
      </c>
      <c r="H19" s="214" t="e">
        <f t="shared" si="3"/>
        <v>#DIV/0!</v>
      </c>
      <c r="J19" s="1">
        <f t="shared" si="2"/>
        <v>0</v>
      </c>
      <c r="K19">
        <f t="shared" si="5"/>
        <v>0</v>
      </c>
      <c r="L19" s="42" t="e">
        <f t="shared" si="4"/>
        <v>#DIV/0!</v>
      </c>
      <c r="M19">
        <f t="shared" si="6"/>
        <v>0</v>
      </c>
      <c r="N19" s="77" t="e">
        <f t="shared" si="7"/>
        <v>#DIV/0!</v>
      </c>
    </row>
    <row r="20" spans="5:17" x14ac:dyDescent="0.25">
      <c r="E20" s="1">
        <f t="shared" si="0"/>
        <v>1</v>
      </c>
      <c r="F20" s="1">
        <v>16</v>
      </c>
      <c r="G20" s="214" t="e">
        <f t="shared" si="1"/>
        <v>#DIV/0!</v>
      </c>
      <c r="H20" s="214" t="e">
        <f t="shared" si="3"/>
        <v>#DIV/0!</v>
      </c>
      <c r="J20" s="1">
        <f t="shared" si="2"/>
        <v>0</v>
      </c>
      <c r="K20">
        <f t="shared" si="5"/>
        <v>0</v>
      </c>
      <c r="L20" s="42" t="e">
        <f t="shared" si="4"/>
        <v>#DIV/0!</v>
      </c>
      <c r="M20">
        <f t="shared" si="6"/>
        <v>0</v>
      </c>
      <c r="N20" s="77" t="e">
        <f t="shared" si="7"/>
        <v>#DIV/0!</v>
      </c>
    </row>
    <row r="21" spans="5:17" x14ac:dyDescent="0.25">
      <c r="E21" s="1">
        <f t="shared" si="0"/>
        <v>1</v>
      </c>
      <c r="F21" s="1">
        <v>17</v>
      </c>
      <c r="G21" s="214" t="e">
        <f t="shared" si="1"/>
        <v>#DIV/0!</v>
      </c>
      <c r="H21" s="214" t="e">
        <f t="shared" si="3"/>
        <v>#DIV/0!</v>
      </c>
      <c r="J21" s="1">
        <f t="shared" si="2"/>
        <v>0</v>
      </c>
      <c r="K21">
        <f t="shared" si="5"/>
        <v>0</v>
      </c>
      <c r="L21" s="42" t="e">
        <f t="shared" si="4"/>
        <v>#DIV/0!</v>
      </c>
      <c r="M21">
        <f t="shared" si="6"/>
        <v>0</v>
      </c>
      <c r="N21" s="77" t="e">
        <f t="shared" si="7"/>
        <v>#DIV/0!</v>
      </c>
    </row>
    <row r="22" spans="5:17" x14ac:dyDescent="0.25">
      <c r="E22" s="1">
        <f t="shared" si="0"/>
        <v>1</v>
      </c>
      <c r="F22" s="1">
        <v>18</v>
      </c>
      <c r="G22" s="214" t="e">
        <f t="shared" si="1"/>
        <v>#DIV/0!</v>
      </c>
      <c r="H22" s="214" t="e">
        <f t="shared" si="3"/>
        <v>#DIV/0!</v>
      </c>
      <c r="J22" s="1">
        <f t="shared" si="2"/>
        <v>0</v>
      </c>
      <c r="K22">
        <f t="shared" si="5"/>
        <v>0</v>
      </c>
      <c r="L22" s="42" t="e">
        <f t="shared" si="4"/>
        <v>#DIV/0!</v>
      </c>
      <c r="M22">
        <f t="shared" si="6"/>
        <v>0</v>
      </c>
      <c r="N22" s="77" t="e">
        <f t="shared" si="7"/>
        <v>#DIV/0!</v>
      </c>
    </row>
    <row r="23" spans="5:17" x14ac:dyDescent="0.25">
      <c r="E23" s="1">
        <f t="shared" si="0"/>
        <v>1</v>
      </c>
      <c r="F23" s="1">
        <v>19</v>
      </c>
      <c r="G23" s="214" t="e">
        <f t="shared" si="1"/>
        <v>#DIV/0!</v>
      </c>
      <c r="H23" s="214" t="e">
        <f t="shared" si="3"/>
        <v>#DIV/0!</v>
      </c>
      <c r="J23" s="1">
        <f t="shared" si="2"/>
        <v>0</v>
      </c>
      <c r="K23">
        <f t="shared" si="5"/>
        <v>0</v>
      </c>
      <c r="L23" s="42" t="e">
        <f t="shared" si="4"/>
        <v>#DIV/0!</v>
      </c>
      <c r="M23">
        <f t="shared" si="6"/>
        <v>0</v>
      </c>
      <c r="N23" s="77" t="e">
        <f t="shared" si="7"/>
        <v>#DIV/0!</v>
      </c>
    </row>
    <row r="24" spans="5:17" x14ac:dyDescent="0.25">
      <c r="E24" s="1">
        <f t="shared" si="0"/>
        <v>1</v>
      </c>
      <c r="F24" s="1">
        <v>20</v>
      </c>
      <c r="G24" s="214" t="e">
        <f t="shared" si="1"/>
        <v>#DIV/0!</v>
      </c>
      <c r="H24" s="214" t="e">
        <f t="shared" si="3"/>
        <v>#DIV/0!</v>
      </c>
      <c r="J24" s="1">
        <f t="shared" si="2"/>
        <v>0</v>
      </c>
      <c r="K24">
        <f t="shared" si="5"/>
        <v>0</v>
      </c>
      <c r="L24" s="42" t="e">
        <f t="shared" si="4"/>
        <v>#DIV/0!</v>
      </c>
      <c r="M24">
        <f t="shared" si="6"/>
        <v>0</v>
      </c>
      <c r="N24" s="77" t="e">
        <f t="shared" si="7"/>
        <v>#DIV/0!</v>
      </c>
    </row>
    <row r="25" spans="5:17" x14ac:dyDescent="0.25">
      <c r="E25" s="1">
        <f t="shared" si="0"/>
        <v>1</v>
      </c>
      <c r="F25" s="1">
        <v>21</v>
      </c>
      <c r="G25" s="214" t="e">
        <f t="shared" si="1"/>
        <v>#DIV/0!</v>
      </c>
      <c r="H25" s="214" t="e">
        <f t="shared" si="3"/>
        <v>#DIV/0!</v>
      </c>
      <c r="J25" s="1">
        <f t="shared" si="2"/>
        <v>0</v>
      </c>
      <c r="K25">
        <f t="shared" si="5"/>
        <v>0</v>
      </c>
      <c r="L25" s="42" t="e">
        <f t="shared" si="4"/>
        <v>#DIV/0!</v>
      </c>
      <c r="M25">
        <f t="shared" si="6"/>
        <v>0</v>
      </c>
      <c r="N25" s="77" t="e">
        <f t="shared" si="7"/>
        <v>#DIV/0!</v>
      </c>
    </row>
    <row r="26" spans="5:17" x14ac:dyDescent="0.25">
      <c r="E26" s="1">
        <f t="shared" si="0"/>
        <v>1</v>
      </c>
      <c r="F26" s="1">
        <v>22</v>
      </c>
      <c r="G26" s="214" t="e">
        <f t="shared" si="1"/>
        <v>#DIV/0!</v>
      </c>
      <c r="H26" s="214" t="e">
        <f t="shared" si="3"/>
        <v>#DIV/0!</v>
      </c>
      <c r="J26" s="1">
        <f t="shared" si="2"/>
        <v>0</v>
      </c>
      <c r="K26">
        <f t="shared" si="5"/>
        <v>0</v>
      </c>
      <c r="L26" s="42" t="e">
        <f t="shared" si="4"/>
        <v>#DIV/0!</v>
      </c>
      <c r="M26">
        <f t="shared" si="6"/>
        <v>0</v>
      </c>
      <c r="N26" s="77" t="e">
        <f t="shared" si="7"/>
        <v>#DIV/0!</v>
      </c>
    </row>
    <row r="27" spans="5:17" x14ac:dyDescent="0.25">
      <c r="E27" s="1">
        <f t="shared" si="0"/>
        <v>1</v>
      </c>
      <c r="F27" s="1">
        <v>23</v>
      </c>
      <c r="G27" s="214" t="e">
        <f t="shared" si="1"/>
        <v>#DIV/0!</v>
      </c>
      <c r="H27" s="214" t="e">
        <f t="shared" si="3"/>
        <v>#DIV/0!</v>
      </c>
      <c r="J27" s="1">
        <f t="shared" si="2"/>
        <v>0</v>
      </c>
      <c r="K27">
        <f t="shared" si="5"/>
        <v>0</v>
      </c>
      <c r="L27" s="42" t="e">
        <f t="shared" si="4"/>
        <v>#DIV/0!</v>
      </c>
      <c r="M27">
        <f t="shared" si="6"/>
        <v>0</v>
      </c>
      <c r="N27" s="77" t="e">
        <f t="shared" si="7"/>
        <v>#DIV/0!</v>
      </c>
    </row>
    <row r="28" spans="5:17" x14ac:dyDescent="0.25">
      <c r="E28" s="1">
        <f t="shared" si="0"/>
        <v>1</v>
      </c>
      <c r="F28" s="1">
        <v>24</v>
      </c>
      <c r="G28" s="214" t="e">
        <f t="shared" si="1"/>
        <v>#DIV/0!</v>
      </c>
      <c r="H28" s="214" t="e">
        <f t="shared" si="3"/>
        <v>#DIV/0!</v>
      </c>
      <c r="J28" s="1">
        <f t="shared" si="2"/>
        <v>0</v>
      </c>
      <c r="K28">
        <f t="shared" si="5"/>
        <v>0</v>
      </c>
      <c r="L28" s="42" t="e">
        <f t="shared" si="4"/>
        <v>#DIV/0!</v>
      </c>
      <c r="M28">
        <f t="shared" si="6"/>
        <v>0</v>
      </c>
      <c r="N28" s="77" t="e">
        <f t="shared" si="7"/>
        <v>#DIV/0!</v>
      </c>
    </row>
    <row r="29" spans="5:17" x14ac:dyDescent="0.25">
      <c r="E29" s="1">
        <f t="shared" si="0"/>
        <v>1</v>
      </c>
      <c r="F29" s="1">
        <v>25</v>
      </c>
      <c r="G29" s="214" t="e">
        <f t="shared" si="1"/>
        <v>#DIV/0!</v>
      </c>
      <c r="H29" s="214" t="e">
        <f t="shared" si="3"/>
        <v>#DIV/0!</v>
      </c>
      <c r="J29" s="1">
        <f t="shared" si="2"/>
        <v>0</v>
      </c>
      <c r="K29">
        <f t="shared" si="5"/>
        <v>0</v>
      </c>
      <c r="L29" s="42" t="e">
        <f t="shared" si="4"/>
        <v>#DIV/0!</v>
      </c>
      <c r="M29">
        <f t="shared" si="6"/>
        <v>0</v>
      </c>
      <c r="N29" s="77" t="e">
        <f t="shared" si="7"/>
        <v>#DIV/0!</v>
      </c>
    </row>
    <row r="30" spans="5:17" x14ac:dyDescent="0.25">
      <c r="E30" s="1">
        <f t="shared" si="0"/>
        <v>1</v>
      </c>
      <c r="F30" s="1">
        <v>26</v>
      </c>
      <c r="G30" s="214" t="e">
        <f t="shared" si="1"/>
        <v>#DIV/0!</v>
      </c>
      <c r="H30" s="214" t="e">
        <f t="shared" si="3"/>
        <v>#DIV/0!</v>
      </c>
      <c r="J30" s="1">
        <f t="shared" si="2"/>
        <v>0</v>
      </c>
      <c r="K30">
        <f t="shared" si="5"/>
        <v>0</v>
      </c>
      <c r="L30" s="42" t="e">
        <f t="shared" si="4"/>
        <v>#DIV/0!</v>
      </c>
      <c r="M30">
        <f t="shared" si="6"/>
        <v>0</v>
      </c>
      <c r="N30" s="77" t="e">
        <f t="shared" si="7"/>
        <v>#DIV/0!</v>
      </c>
      <c r="P30" s="11" t="s">
        <v>142</v>
      </c>
    </row>
    <row r="31" spans="5:17" x14ac:dyDescent="0.25">
      <c r="E31" s="1">
        <f t="shared" si="0"/>
        <v>1</v>
      </c>
      <c r="F31" s="1">
        <v>27</v>
      </c>
      <c r="G31" s="214" t="e">
        <f t="shared" si="1"/>
        <v>#DIV/0!</v>
      </c>
      <c r="H31" s="214" t="e">
        <f t="shared" si="3"/>
        <v>#DIV/0!</v>
      </c>
      <c r="J31" s="1">
        <f t="shared" si="2"/>
        <v>0</v>
      </c>
      <c r="K31">
        <f t="shared" si="5"/>
        <v>0</v>
      </c>
      <c r="L31" s="42" t="e">
        <f t="shared" si="4"/>
        <v>#DIV/0!</v>
      </c>
      <c r="M31">
        <f t="shared" si="6"/>
        <v>0</v>
      </c>
      <c r="N31" s="77" t="e">
        <f t="shared" si="7"/>
        <v>#DIV/0!</v>
      </c>
      <c r="P31" s="71" t="s">
        <v>146</v>
      </c>
      <c r="Q31" s="97" t="s">
        <v>147</v>
      </c>
    </row>
    <row r="32" spans="5:17" x14ac:dyDescent="0.25">
      <c r="E32" s="1">
        <f t="shared" si="0"/>
        <v>1</v>
      </c>
      <c r="F32" s="1">
        <v>28</v>
      </c>
      <c r="G32" s="214" t="e">
        <f t="shared" si="1"/>
        <v>#DIV/0!</v>
      </c>
      <c r="H32" s="214" t="e">
        <f t="shared" si="3"/>
        <v>#DIV/0!</v>
      </c>
      <c r="J32" s="1">
        <f t="shared" si="2"/>
        <v>0</v>
      </c>
      <c r="K32">
        <f t="shared" si="5"/>
        <v>0</v>
      </c>
      <c r="L32" s="42" t="e">
        <f t="shared" si="4"/>
        <v>#DIV/0!</v>
      </c>
      <c r="M32">
        <f t="shared" si="6"/>
        <v>0</v>
      </c>
      <c r="N32" s="77" t="e">
        <f t="shared" si="7"/>
        <v>#DIV/0!</v>
      </c>
      <c r="P32" s="31" t="s">
        <v>21</v>
      </c>
      <c r="Q32" s="95" t="e">
        <f>Q7/T8</f>
        <v>#DIV/0!</v>
      </c>
    </row>
    <row r="33" spans="5:17" x14ac:dyDescent="0.25">
      <c r="E33" s="1">
        <f t="shared" si="0"/>
        <v>1</v>
      </c>
      <c r="F33" s="1">
        <v>29</v>
      </c>
      <c r="G33" s="214" t="e">
        <f t="shared" si="1"/>
        <v>#DIV/0!</v>
      </c>
      <c r="H33" s="214" t="e">
        <f t="shared" si="3"/>
        <v>#DIV/0!</v>
      </c>
      <c r="J33" s="1">
        <f t="shared" si="2"/>
        <v>0</v>
      </c>
      <c r="K33">
        <f t="shared" si="5"/>
        <v>0</v>
      </c>
      <c r="L33" s="42" t="e">
        <f t="shared" si="4"/>
        <v>#DIV/0!</v>
      </c>
      <c r="M33">
        <f t="shared" si="6"/>
        <v>0</v>
      </c>
      <c r="N33" s="77" t="e">
        <f t="shared" si="7"/>
        <v>#DIV/0!</v>
      </c>
      <c r="P33" s="31" t="s">
        <v>20</v>
      </c>
      <c r="Q33" s="95" t="e">
        <f>R7/T8</f>
        <v>#DIV/0!</v>
      </c>
    </row>
    <row r="34" spans="5:17" x14ac:dyDescent="0.25">
      <c r="E34" s="1">
        <f t="shared" si="0"/>
        <v>1</v>
      </c>
      <c r="F34" s="1">
        <v>30</v>
      </c>
      <c r="G34" s="214" t="e">
        <f t="shared" si="1"/>
        <v>#DIV/0!</v>
      </c>
      <c r="H34" s="214" t="e">
        <f t="shared" si="3"/>
        <v>#DIV/0!</v>
      </c>
      <c r="J34" s="1">
        <f t="shared" si="2"/>
        <v>0</v>
      </c>
      <c r="K34">
        <f t="shared" si="5"/>
        <v>0</v>
      </c>
      <c r="L34" s="42" t="e">
        <f t="shared" si="4"/>
        <v>#DIV/0!</v>
      </c>
      <c r="M34">
        <f t="shared" si="6"/>
        <v>0</v>
      </c>
      <c r="N34" s="77" t="e">
        <f t="shared" si="7"/>
        <v>#DIV/0!</v>
      </c>
      <c r="P34" s="31" t="s">
        <v>143</v>
      </c>
      <c r="Q34" s="95" t="e">
        <f>S7/T8</f>
        <v>#DIV/0!</v>
      </c>
    </row>
    <row r="35" spans="5:17" x14ac:dyDescent="0.25">
      <c r="E35" s="1">
        <f t="shared" si="0"/>
        <v>1</v>
      </c>
      <c r="F35" s="1">
        <v>31</v>
      </c>
      <c r="G35" s="214" t="e">
        <f t="shared" si="1"/>
        <v>#DIV/0!</v>
      </c>
      <c r="H35" s="214" t="e">
        <f t="shared" si="3"/>
        <v>#DIV/0!</v>
      </c>
      <c r="J35" s="1">
        <f t="shared" si="2"/>
        <v>0</v>
      </c>
      <c r="K35">
        <f t="shared" si="5"/>
        <v>0</v>
      </c>
      <c r="L35" s="42" t="e">
        <f t="shared" si="4"/>
        <v>#DIV/0!</v>
      </c>
      <c r="M35">
        <f t="shared" si="6"/>
        <v>0</v>
      </c>
      <c r="N35" s="77" t="e">
        <f t="shared" si="7"/>
        <v>#DIV/0!</v>
      </c>
      <c r="P35" s="31" t="s">
        <v>144</v>
      </c>
      <c r="Q35" s="95" t="e">
        <f>T7/T8</f>
        <v>#DIV/0!</v>
      </c>
    </row>
    <row r="36" spans="5:17" x14ac:dyDescent="0.25">
      <c r="E36" s="1">
        <f t="shared" si="0"/>
        <v>1</v>
      </c>
      <c r="F36" s="1">
        <v>32</v>
      </c>
      <c r="G36" s="214" t="e">
        <f t="shared" si="1"/>
        <v>#DIV/0!</v>
      </c>
      <c r="H36" s="214" t="e">
        <f t="shared" si="3"/>
        <v>#DIV/0!</v>
      </c>
      <c r="J36" s="1">
        <f t="shared" si="2"/>
        <v>0</v>
      </c>
      <c r="K36">
        <f t="shared" si="5"/>
        <v>0</v>
      </c>
      <c r="L36" s="42" t="e">
        <f t="shared" si="4"/>
        <v>#DIV/0!</v>
      </c>
      <c r="M36">
        <f t="shared" si="6"/>
        <v>0</v>
      </c>
      <c r="N36" s="77" t="e">
        <f t="shared" si="7"/>
        <v>#DIV/0!</v>
      </c>
      <c r="P36" s="71" t="s">
        <v>145</v>
      </c>
      <c r="Q36" s="31"/>
    </row>
    <row r="37" spans="5:17" x14ac:dyDescent="0.25">
      <c r="E37" s="1">
        <f t="shared" si="0"/>
        <v>1</v>
      </c>
      <c r="F37" s="1">
        <v>33</v>
      </c>
      <c r="G37" s="214" t="e">
        <f t="shared" si="1"/>
        <v>#DIV/0!</v>
      </c>
      <c r="H37" s="214" t="e">
        <f t="shared" si="3"/>
        <v>#DIV/0!</v>
      </c>
      <c r="J37" s="1">
        <f t="shared" si="2"/>
        <v>0</v>
      </c>
      <c r="K37">
        <f t="shared" si="5"/>
        <v>0</v>
      </c>
      <c r="L37" s="42" t="e">
        <f t="shared" si="4"/>
        <v>#DIV/0!</v>
      </c>
      <c r="M37">
        <f t="shared" si="6"/>
        <v>0</v>
      </c>
      <c r="N37" s="77" t="e">
        <f t="shared" si="7"/>
        <v>#DIV/0!</v>
      </c>
      <c r="P37" s="31"/>
      <c r="Q37" s="96" t="e">
        <f>SUM(Q33:Q35)</f>
        <v>#DIV/0!</v>
      </c>
    </row>
    <row r="38" spans="5:17" x14ac:dyDescent="0.25">
      <c r="E38" s="1">
        <f t="shared" si="0"/>
        <v>1</v>
      </c>
      <c r="F38" s="1">
        <v>34</v>
      </c>
      <c r="G38" s="214" t="e">
        <f t="shared" si="1"/>
        <v>#DIV/0!</v>
      </c>
      <c r="H38" s="214" t="e">
        <f t="shared" si="3"/>
        <v>#DIV/0!</v>
      </c>
      <c r="J38" s="1">
        <f t="shared" si="2"/>
        <v>0</v>
      </c>
      <c r="K38">
        <f t="shared" si="5"/>
        <v>0</v>
      </c>
      <c r="L38" s="42" t="e">
        <f t="shared" si="4"/>
        <v>#DIV/0!</v>
      </c>
      <c r="M38">
        <f t="shared" si="6"/>
        <v>0</v>
      </c>
      <c r="N38" s="77" t="e">
        <f t="shared" si="7"/>
        <v>#DIV/0!</v>
      </c>
    </row>
    <row r="39" spans="5:17" x14ac:dyDescent="0.25">
      <c r="E39" s="1">
        <f t="shared" si="0"/>
        <v>1</v>
      </c>
      <c r="F39" s="1">
        <v>35</v>
      </c>
      <c r="G39" s="214" t="e">
        <f t="shared" si="1"/>
        <v>#DIV/0!</v>
      </c>
      <c r="H39" s="214" t="e">
        <f t="shared" si="3"/>
        <v>#DIV/0!</v>
      </c>
      <c r="J39" s="1">
        <f t="shared" si="2"/>
        <v>0</v>
      </c>
      <c r="K39">
        <f t="shared" si="5"/>
        <v>0</v>
      </c>
      <c r="L39" s="42" t="e">
        <f t="shared" si="4"/>
        <v>#DIV/0!</v>
      </c>
      <c r="M39">
        <f t="shared" si="6"/>
        <v>0</v>
      </c>
      <c r="N39" s="77" t="e">
        <f t="shared" si="7"/>
        <v>#DIV/0!</v>
      </c>
      <c r="P39" s="11" t="s">
        <v>389</v>
      </c>
    </row>
    <row r="40" spans="5:17" x14ac:dyDescent="0.25">
      <c r="E40" s="1">
        <f t="shared" si="0"/>
        <v>1</v>
      </c>
      <c r="F40" s="1">
        <v>36</v>
      </c>
      <c r="G40" s="214" t="e">
        <f t="shared" si="1"/>
        <v>#DIV/0!</v>
      </c>
      <c r="H40" s="214" t="e">
        <f t="shared" si="3"/>
        <v>#DIV/0!</v>
      </c>
      <c r="J40" s="1">
        <f t="shared" si="2"/>
        <v>0</v>
      </c>
      <c r="K40">
        <f t="shared" si="5"/>
        <v>0</v>
      </c>
      <c r="L40" s="42" t="e">
        <f t="shared" si="4"/>
        <v>#DIV/0!</v>
      </c>
      <c r="M40">
        <f t="shared" si="6"/>
        <v>0</v>
      </c>
      <c r="N40" s="77" t="e">
        <f t="shared" si="7"/>
        <v>#DIV/0!</v>
      </c>
      <c r="P40" s="31" t="s">
        <v>319</v>
      </c>
      <c r="Q40" s="31"/>
    </row>
    <row r="41" spans="5:17" x14ac:dyDescent="0.25">
      <c r="E41" s="1">
        <f t="shared" si="0"/>
        <v>1</v>
      </c>
      <c r="F41" s="1">
        <v>37</v>
      </c>
      <c r="G41" s="214" t="e">
        <f t="shared" si="1"/>
        <v>#DIV/0!</v>
      </c>
      <c r="H41" s="214" t="e">
        <f t="shared" si="3"/>
        <v>#DIV/0!</v>
      </c>
      <c r="J41" s="1">
        <f t="shared" si="2"/>
        <v>0</v>
      </c>
      <c r="K41">
        <f t="shared" si="5"/>
        <v>0</v>
      </c>
      <c r="L41" s="42" t="e">
        <f t="shared" si="4"/>
        <v>#DIV/0!</v>
      </c>
      <c r="M41">
        <f t="shared" si="6"/>
        <v>0</v>
      </c>
      <c r="N41" s="77" t="e">
        <f t="shared" si="7"/>
        <v>#DIV/0!</v>
      </c>
      <c r="P41" s="213">
        <v>600</v>
      </c>
      <c r="Q41" s="31" t="s">
        <v>101</v>
      </c>
    </row>
    <row r="42" spans="5:17" x14ac:dyDescent="0.25">
      <c r="E42" s="1">
        <f t="shared" si="0"/>
        <v>1</v>
      </c>
      <c r="F42" s="1">
        <v>38</v>
      </c>
      <c r="G42" s="214" t="e">
        <f t="shared" si="1"/>
        <v>#DIV/0!</v>
      </c>
      <c r="H42" s="214" t="e">
        <f t="shared" si="3"/>
        <v>#DIV/0!</v>
      </c>
      <c r="J42" s="1">
        <f t="shared" si="2"/>
        <v>0</v>
      </c>
      <c r="K42">
        <f t="shared" si="5"/>
        <v>0</v>
      </c>
      <c r="L42" s="42" t="e">
        <f t="shared" si="4"/>
        <v>#DIV/0!</v>
      </c>
      <c r="M42">
        <f t="shared" si="6"/>
        <v>0</v>
      </c>
      <c r="N42" s="77" t="e">
        <f t="shared" si="7"/>
        <v>#DIV/0!</v>
      </c>
      <c r="P42" s="51" t="e">
        <f>T7/10/P41</f>
        <v>#DIV/0!</v>
      </c>
      <c r="Q42" s="31" t="s">
        <v>320</v>
      </c>
    </row>
    <row r="43" spans="5:17" x14ac:dyDescent="0.25">
      <c r="E43" s="1">
        <f t="shared" si="0"/>
        <v>1</v>
      </c>
      <c r="F43" s="1">
        <v>39</v>
      </c>
      <c r="G43" s="214" t="e">
        <f t="shared" si="1"/>
        <v>#DIV/0!</v>
      </c>
      <c r="H43" s="214" t="e">
        <f t="shared" si="3"/>
        <v>#DIV/0!</v>
      </c>
      <c r="J43" s="1">
        <f t="shared" si="2"/>
        <v>0</v>
      </c>
      <c r="K43">
        <f t="shared" si="5"/>
        <v>0</v>
      </c>
      <c r="L43" s="42" t="e">
        <f t="shared" si="4"/>
        <v>#DIV/0!</v>
      </c>
      <c r="M43">
        <f t="shared" si="6"/>
        <v>0</v>
      </c>
      <c r="N43" s="77" t="e">
        <f t="shared" si="7"/>
        <v>#DIV/0!</v>
      </c>
      <c r="P43" s="51" t="e">
        <f>S7/10/P41</f>
        <v>#DIV/0!</v>
      </c>
      <c r="Q43" s="31" t="s">
        <v>321</v>
      </c>
    </row>
    <row r="44" spans="5:17" x14ac:dyDescent="0.25">
      <c r="E44" s="1">
        <f t="shared" si="0"/>
        <v>1</v>
      </c>
      <c r="F44" s="1">
        <v>40</v>
      </c>
      <c r="G44" s="214" t="e">
        <f t="shared" si="1"/>
        <v>#DIV/0!</v>
      </c>
      <c r="H44" s="214" t="e">
        <f t="shared" si="3"/>
        <v>#DIV/0!</v>
      </c>
      <c r="J44" s="1">
        <f t="shared" si="2"/>
        <v>0</v>
      </c>
      <c r="K44">
        <f t="shared" si="5"/>
        <v>0</v>
      </c>
      <c r="L44" s="42" t="e">
        <f t="shared" si="4"/>
        <v>#DIV/0!</v>
      </c>
      <c r="M44">
        <f t="shared" si="6"/>
        <v>0</v>
      </c>
      <c r="N44" s="77" t="e">
        <f t="shared" si="7"/>
        <v>#DIV/0!</v>
      </c>
    </row>
    <row r="45" spans="5:17" x14ac:dyDescent="0.25">
      <c r="E45" s="1">
        <f t="shared" si="0"/>
        <v>1</v>
      </c>
      <c r="F45" s="1">
        <v>41</v>
      </c>
      <c r="G45" s="214" t="e">
        <f t="shared" si="1"/>
        <v>#DIV/0!</v>
      </c>
      <c r="H45" s="214" t="e">
        <f t="shared" si="3"/>
        <v>#DIV/0!</v>
      </c>
      <c r="J45" s="1">
        <f t="shared" si="2"/>
        <v>0</v>
      </c>
      <c r="K45">
        <f t="shared" si="5"/>
        <v>0</v>
      </c>
      <c r="L45" s="42" t="e">
        <f t="shared" si="4"/>
        <v>#DIV/0!</v>
      </c>
      <c r="M45">
        <f t="shared" si="6"/>
        <v>0</v>
      </c>
      <c r="N45" s="77" t="e">
        <f t="shared" si="7"/>
        <v>#DIV/0!</v>
      </c>
    </row>
    <row r="46" spans="5:17" x14ac:dyDescent="0.25">
      <c r="E46" s="1">
        <f t="shared" si="0"/>
        <v>1</v>
      </c>
      <c r="F46" s="1">
        <v>42</v>
      </c>
      <c r="G46" s="214" t="e">
        <f t="shared" si="1"/>
        <v>#DIV/0!</v>
      </c>
      <c r="H46" s="214" t="e">
        <f t="shared" si="3"/>
        <v>#DIV/0!</v>
      </c>
      <c r="J46" s="1">
        <f t="shared" si="2"/>
        <v>0</v>
      </c>
      <c r="K46">
        <f t="shared" si="5"/>
        <v>0</v>
      </c>
      <c r="L46" s="42" t="e">
        <f t="shared" si="4"/>
        <v>#DIV/0!</v>
      </c>
      <c r="M46">
        <f t="shared" si="6"/>
        <v>0</v>
      </c>
      <c r="N46" s="77" t="e">
        <f t="shared" si="7"/>
        <v>#DIV/0!</v>
      </c>
    </row>
    <row r="47" spans="5:17" x14ac:dyDescent="0.25">
      <c r="E47" s="1">
        <f t="shared" si="0"/>
        <v>1</v>
      </c>
      <c r="F47" s="1">
        <v>43</v>
      </c>
      <c r="G47" s="214" t="e">
        <f t="shared" si="1"/>
        <v>#DIV/0!</v>
      </c>
      <c r="H47" s="214" t="e">
        <f t="shared" si="3"/>
        <v>#DIV/0!</v>
      </c>
      <c r="J47" s="1">
        <f t="shared" si="2"/>
        <v>0</v>
      </c>
      <c r="K47">
        <f t="shared" si="5"/>
        <v>0</v>
      </c>
      <c r="L47" s="42" t="e">
        <f t="shared" si="4"/>
        <v>#DIV/0!</v>
      </c>
      <c r="M47">
        <f t="shared" si="6"/>
        <v>0</v>
      </c>
      <c r="N47" s="77" t="e">
        <f t="shared" si="7"/>
        <v>#DIV/0!</v>
      </c>
    </row>
    <row r="48" spans="5:17" x14ac:dyDescent="0.25">
      <c r="E48" s="1">
        <f t="shared" si="0"/>
        <v>1</v>
      </c>
      <c r="F48" s="1">
        <v>44</v>
      </c>
      <c r="G48" s="214" t="e">
        <f t="shared" si="1"/>
        <v>#DIV/0!</v>
      </c>
      <c r="H48" s="214" t="e">
        <f t="shared" si="3"/>
        <v>#DIV/0!</v>
      </c>
      <c r="J48" s="1">
        <f t="shared" si="2"/>
        <v>0</v>
      </c>
      <c r="K48">
        <f t="shared" si="5"/>
        <v>0</v>
      </c>
      <c r="L48" s="42" t="e">
        <f t="shared" si="4"/>
        <v>#DIV/0!</v>
      </c>
      <c r="M48">
        <f t="shared" si="6"/>
        <v>0</v>
      </c>
      <c r="N48" s="77" t="e">
        <f t="shared" si="7"/>
        <v>#DIV/0!</v>
      </c>
    </row>
    <row r="49" spans="5:14" x14ac:dyDescent="0.25">
      <c r="E49" s="1">
        <f t="shared" si="0"/>
        <v>1</v>
      </c>
      <c r="F49" s="1">
        <v>45</v>
      </c>
      <c r="G49" s="214" t="e">
        <f t="shared" si="1"/>
        <v>#DIV/0!</v>
      </c>
      <c r="H49" s="214" t="e">
        <f t="shared" si="3"/>
        <v>#DIV/0!</v>
      </c>
      <c r="J49" s="1">
        <f t="shared" si="2"/>
        <v>0</v>
      </c>
      <c r="K49">
        <f t="shared" si="5"/>
        <v>0</v>
      </c>
      <c r="L49" s="42" t="e">
        <f t="shared" si="4"/>
        <v>#DIV/0!</v>
      </c>
      <c r="M49">
        <f t="shared" si="6"/>
        <v>0</v>
      </c>
      <c r="N49" s="77" t="e">
        <f t="shared" si="7"/>
        <v>#DIV/0!</v>
      </c>
    </row>
    <row r="50" spans="5:14" x14ac:dyDescent="0.25">
      <c r="E50" s="1">
        <f t="shared" si="0"/>
        <v>1</v>
      </c>
      <c r="F50" s="1">
        <v>46</v>
      </c>
      <c r="G50" s="214" t="e">
        <f t="shared" si="1"/>
        <v>#DIV/0!</v>
      </c>
      <c r="H50" s="214" t="e">
        <f t="shared" si="3"/>
        <v>#DIV/0!</v>
      </c>
      <c r="J50" s="1">
        <f t="shared" si="2"/>
        <v>0</v>
      </c>
      <c r="K50">
        <f t="shared" si="5"/>
        <v>0</v>
      </c>
      <c r="L50" s="42" t="e">
        <f t="shared" si="4"/>
        <v>#DIV/0!</v>
      </c>
      <c r="M50">
        <f t="shared" si="6"/>
        <v>0</v>
      </c>
      <c r="N50" s="77" t="e">
        <f t="shared" si="7"/>
        <v>#DIV/0!</v>
      </c>
    </row>
    <row r="51" spans="5:14" x14ac:dyDescent="0.25">
      <c r="E51" s="1">
        <f t="shared" si="0"/>
        <v>1</v>
      </c>
      <c r="F51" s="1">
        <v>47</v>
      </c>
      <c r="G51" s="214" t="e">
        <f t="shared" si="1"/>
        <v>#DIV/0!</v>
      </c>
      <c r="H51" s="214" t="e">
        <f t="shared" si="3"/>
        <v>#DIV/0!</v>
      </c>
      <c r="J51" s="1">
        <f t="shared" si="2"/>
        <v>0</v>
      </c>
      <c r="K51">
        <f t="shared" si="5"/>
        <v>0</v>
      </c>
      <c r="L51" s="42" t="e">
        <f t="shared" si="4"/>
        <v>#DIV/0!</v>
      </c>
      <c r="M51">
        <f t="shared" si="6"/>
        <v>0</v>
      </c>
      <c r="N51" s="77" t="e">
        <f t="shared" si="7"/>
        <v>#DIV/0!</v>
      </c>
    </row>
    <row r="52" spans="5:14" x14ac:dyDescent="0.25">
      <c r="E52" s="1">
        <f t="shared" si="0"/>
        <v>1</v>
      </c>
      <c r="F52" s="1">
        <v>48</v>
      </c>
      <c r="G52" s="214" t="e">
        <f t="shared" si="1"/>
        <v>#DIV/0!</v>
      </c>
      <c r="H52" s="214" t="e">
        <f t="shared" si="3"/>
        <v>#DIV/0!</v>
      </c>
      <c r="J52" s="1">
        <f t="shared" si="2"/>
        <v>0</v>
      </c>
      <c r="K52">
        <f t="shared" si="5"/>
        <v>0</v>
      </c>
      <c r="L52" s="42" t="e">
        <f t="shared" si="4"/>
        <v>#DIV/0!</v>
      </c>
      <c r="M52">
        <f t="shared" si="6"/>
        <v>0</v>
      </c>
      <c r="N52" s="77" t="e">
        <f t="shared" si="7"/>
        <v>#DIV/0!</v>
      </c>
    </row>
    <row r="53" spans="5:14" x14ac:dyDescent="0.25">
      <c r="E53" s="1">
        <f t="shared" si="0"/>
        <v>1</v>
      </c>
      <c r="F53" s="1">
        <v>49</v>
      </c>
      <c r="G53" s="214" t="e">
        <f t="shared" si="1"/>
        <v>#DIV/0!</v>
      </c>
      <c r="H53" s="214" t="e">
        <f t="shared" si="3"/>
        <v>#DIV/0!</v>
      </c>
      <c r="J53" s="1">
        <f t="shared" si="2"/>
        <v>0</v>
      </c>
      <c r="K53">
        <f t="shared" si="5"/>
        <v>0</v>
      </c>
      <c r="L53" s="42" t="e">
        <f t="shared" si="4"/>
        <v>#DIV/0!</v>
      </c>
      <c r="M53">
        <f t="shared" si="6"/>
        <v>0</v>
      </c>
      <c r="N53" s="77" t="e">
        <f t="shared" si="7"/>
        <v>#DIV/0!</v>
      </c>
    </row>
    <row r="54" spans="5:14" x14ac:dyDescent="0.25">
      <c r="E54" s="1">
        <f t="shared" si="0"/>
        <v>1</v>
      </c>
      <c r="F54" s="1">
        <v>50</v>
      </c>
      <c r="G54" s="214" t="e">
        <f t="shared" si="1"/>
        <v>#DIV/0!</v>
      </c>
      <c r="H54" s="214" t="e">
        <f t="shared" si="3"/>
        <v>#DIV/0!</v>
      </c>
      <c r="J54" s="1">
        <f t="shared" si="2"/>
        <v>0</v>
      </c>
      <c r="K54">
        <f t="shared" si="5"/>
        <v>0</v>
      </c>
      <c r="L54" s="42" t="e">
        <f t="shared" si="4"/>
        <v>#DIV/0!</v>
      </c>
      <c r="M54">
        <f t="shared" si="6"/>
        <v>0</v>
      </c>
      <c r="N54" s="77" t="e">
        <f t="shared" si="7"/>
        <v>#DIV/0!</v>
      </c>
    </row>
    <row r="55" spans="5:14" x14ac:dyDescent="0.25">
      <c r="E55" s="1">
        <f t="shared" si="0"/>
        <v>1</v>
      </c>
      <c r="F55" s="1">
        <v>51</v>
      </c>
      <c r="G55" s="214" t="e">
        <f t="shared" si="1"/>
        <v>#DIV/0!</v>
      </c>
      <c r="H55" s="214" t="e">
        <f t="shared" si="3"/>
        <v>#DIV/0!</v>
      </c>
      <c r="J55" s="1">
        <f t="shared" si="2"/>
        <v>0</v>
      </c>
      <c r="K55">
        <f t="shared" si="5"/>
        <v>0</v>
      </c>
      <c r="L55" s="42" t="e">
        <f t="shared" si="4"/>
        <v>#DIV/0!</v>
      </c>
      <c r="M55">
        <f t="shared" si="6"/>
        <v>0</v>
      </c>
      <c r="N55" s="77" t="e">
        <f t="shared" si="7"/>
        <v>#DIV/0!</v>
      </c>
    </row>
    <row r="56" spans="5:14" x14ac:dyDescent="0.25">
      <c r="E56" s="1">
        <f t="shared" si="0"/>
        <v>1</v>
      </c>
      <c r="F56" s="1">
        <v>52</v>
      </c>
      <c r="G56" s="214" t="e">
        <f t="shared" si="1"/>
        <v>#DIV/0!</v>
      </c>
      <c r="H56" s="214" t="e">
        <f t="shared" si="3"/>
        <v>#DIV/0!</v>
      </c>
      <c r="J56" s="1">
        <f t="shared" si="2"/>
        <v>0</v>
      </c>
      <c r="K56">
        <f t="shared" si="5"/>
        <v>0</v>
      </c>
      <c r="L56" s="42" t="e">
        <f t="shared" si="4"/>
        <v>#DIV/0!</v>
      </c>
      <c r="M56">
        <f t="shared" si="6"/>
        <v>0</v>
      </c>
      <c r="N56" s="77" t="e">
        <f t="shared" si="7"/>
        <v>#DIV/0!</v>
      </c>
    </row>
    <row r="57" spans="5:14" x14ac:dyDescent="0.25">
      <c r="E57" s="1">
        <f t="shared" si="0"/>
        <v>1</v>
      </c>
      <c r="F57" s="1">
        <v>53</v>
      </c>
      <c r="G57" s="214" t="e">
        <f t="shared" si="1"/>
        <v>#DIV/0!</v>
      </c>
      <c r="H57" s="214" t="e">
        <f t="shared" si="3"/>
        <v>#DIV/0!</v>
      </c>
      <c r="J57" s="1">
        <f t="shared" si="2"/>
        <v>0</v>
      </c>
      <c r="K57">
        <f t="shared" si="5"/>
        <v>0</v>
      </c>
      <c r="L57" s="42" t="e">
        <f t="shared" si="4"/>
        <v>#DIV/0!</v>
      </c>
      <c r="M57">
        <f t="shared" si="6"/>
        <v>0</v>
      </c>
      <c r="N57" s="77" t="e">
        <f t="shared" si="7"/>
        <v>#DIV/0!</v>
      </c>
    </row>
    <row r="58" spans="5:14" x14ac:dyDescent="0.25">
      <c r="E58" s="1">
        <f t="shared" si="0"/>
        <v>1</v>
      </c>
      <c r="F58" s="1">
        <v>54</v>
      </c>
      <c r="G58" s="214" t="e">
        <f t="shared" si="1"/>
        <v>#DIV/0!</v>
      </c>
      <c r="H58" s="214" t="e">
        <f t="shared" si="3"/>
        <v>#DIV/0!</v>
      </c>
      <c r="J58" s="1">
        <f t="shared" si="2"/>
        <v>0</v>
      </c>
      <c r="K58">
        <f t="shared" si="5"/>
        <v>0</v>
      </c>
      <c r="L58" s="42" t="e">
        <f t="shared" si="4"/>
        <v>#DIV/0!</v>
      </c>
      <c r="M58">
        <f t="shared" si="6"/>
        <v>0</v>
      </c>
      <c r="N58" s="77" t="e">
        <f t="shared" si="7"/>
        <v>#DIV/0!</v>
      </c>
    </row>
    <row r="59" spans="5:14" x14ac:dyDescent="0.25">
      <c r="E59" s="1">
        <f t="shared" si="0"/>
        <v>1</v>
      </c>
      <c r="F59" s="1">
        <v>55</v>
      </c>
      <c r="G59" s="214" t="e">
        <f t="shared" si="1"/>
        <v>#DIV/0!</v>
      </c>
      <c r="H59" s="214" t="e">
        <f t="shared" si="3"/>
        <v>#DIV/0!</v>
      </c>
      <c r="J59" s="1">
        <f t="shared" si="2"/>
        <v>0</v>
      </c>
      <c r="K59">
        <f t="shared" si="5"/>
        <v>0</v>
      </c>
      <c r="L59" s="42" t="e">
        <f t="shared" si="4"/>
        <v>#DIV/0!</v>
      </c>
      <c r="M59">
        <f t="shared" si="6"/>
        <v>0</v>
      </c>
      <c r="N59" s="77" t="e">
        <f t="shared" si="7"/>
        <v>#DIV/0!</v>
      </c>
    </row>
    <row r="60" spans="5:14" x14ac:dyDescent="0.25">
      <c r="E60" s="1">
        <f t="shared" si="0"/>
        <v>1</v>
      </c>
      <c r="F60" s="1">
        <v>56</v>
      </c>
      <c r="G60" s="214" t="e">
        <f t="shared" si="1"/>
        <v>#DIV/0!</v>
      </c>
      <c r="H60" s="214" t="e">
        <f t="shared" si="3"/>
        <v>#DIV/0!</v>
      </c>
      <c r="J60" s="1">
        <f t="shared" si="2"/>
        <v>0</v>
      </c>
      <c r="K60">
        <f t="shared" si="5"/>
        <v>0</v>
      </c>
      <c r="L60" s="42" t="e">
        <f t="shared" si="4"/>
        <v>#DIV/0!</v>
      </c>
      <c r="M60">
        <f t="shared" si="6"/>
        <v>0</v>
      </c>
      <c r="N60" s="77" t="e">
        <f t="shared" si="7"/>
        <v>#DIV/0!</v>
      </c>
    </row>
    <row r="61" spans="5:14" x14ac:dyDescent="0.25">
      <c r="E61" s="1">
        <f t="shared" si="0"/>
        <v>1</v>
      </c>
      <c r="F61" s="1">
        <v>57</v>
      </c>
      <c r="G61" s="214" t="e">
        <f t="shared" si="1"/>
        <v>#DIV/0!</v>
      </c>
      <c r="H61" s="214" t="e">
        <f t="shared" si="3"/>
        <v>#DIV/0!</v>
      </c>
      <c r="J61" s="1">
        <f t="shared" si="2"/>
        <v>0</v>
      </c>
      <c r="K61">
        <f t="shared" si="5"/>
        <v>0</v>
      </c>
      <c r="L61" s="42" t="e">
        <f t="shared" si="4"/>
        <v>#DIV/0!</v>
      </c>
      <c r="M61">
        <f t="shared" si="6"/>
        <v>0</v>
      </c>
      <c r="N61" s="77" t="e">
        <f t="shared" si="7"/>
        <v>#DIV/0!</v>
      </c>
    </row>
    <row r="62" spans="5:14" x14ac:dyDescent="0.25">
      <c r="E62" s="1">
        <f t="shared" si="0"/>
        <v>1</v>
      </c>
      <c r="F62" s="1">
        <v>58</v>
      </c>
      <c r="G62" s="214" t="e">
        <f t="shared" si="1"/>
        <v>#DIV/0!</v>
      </c>
      <c r="H62" s="214" t="e">
        <f t="shared" si="3"/>
        <v>#DIV/0!</v>
      </c>
      <c r="J62" s="1">
        <f t="shared" si="2"/>
        <v>0</v>
      </c>
      <c r="K62">
        <f t="shared" si="5"/>
        <v>0</v>
      </c>
      <c r="L62" s="42" t="e">
        <f t="shared" si="4"/>
        <v>#DIV/0!</v>
      </c>
      <c r="M62">
        <f t="shared" si="6"/>
        <v>0</v>
      </c>
      <c r="N62" s="77" t="e">
        <f t="shared" si="7"/>
        <v>#DIV/0!</v>
      </c>
    </row>
    <row r="63" spans="5:14" x14ac:dyDescent="0.25">
      <c r="E63" s="1">
        <f t="shared" si="0"/>
        <v>1</v>
      </c>
      <c r="F63" s="1">
        <v>59</v>
      </c>
      <c r="G63" s="214" t="e">
        <f t="shared" si="1"/>
        <v>#DIV/0!</v>
      </c>
      <c r="H63" s="214" t="e">
        <f t="shared" si="3"/>
        <v>#DIV/0!</v>
      </c>
      <c r="J63" s="1">
        <f t="shared" si="2"/>
        <v>0</v>
      </c>
      <c r="K63">
        <f t="shared" si="5"/>
        <v>0</v>
      </c>
      <c r="L63" s="42" t="e">
        <f t="shared" si="4"/>
        <v>#DIV/0!</v>
      </c>
      <c r="M63">
        <f t="shared" si="6"/>
        <v>0</v>
      </c>
      <c r="N63" s="77" t="e">
        <f t="shared" si="7"/>
        <v>#DIV/0!</v>
      </c>
    </row>
    <row r="64" spans="5:14" x14ac:dyDescent="0.25">
      <c r="E64" s="1">
        <f t="shared" si="0"/>
        <v>1</v>
      </c>
      <c r="F64" s="1">
        <v>60</v>
      </c>
      <c r="G64" s="214" t="e">
        <f t="shared" si="1"/>
        <v>#DIV/0!</v>
      </c>
      <c r="H64" s="214" t="e">
        <f t="shared" si="3"/>
        <v>#DIV/0!</v>
      </c>
      <c r="J64" s="1">
        <f t="shared" si="2"/>
        <v>0</v>
      </c>
      <c r="K64">
        <f t="shared" si="5"/>
        <v>0</v>
      </c>
      <c r="L64" s="42" t="e">
        <f t="shared" si="4"/>
        <v>#DIV/0!</v>
      </c>
      <c r="M64">
        <f t="shared" si="6"/>
        <v>0</v>
      </c>
      <c r="N64" s="77" t="e">
        <f t="shared" si="7"/>
        <v>#DIV/0!</v>
      </c>
    </row>
    <row r="65" spans="5:14" x14ac:dyDescent="0.25">
      <c r="E65" s="1">
        <f t="shared" si="0"/>
        <v>1</v>
      </c>
      <c r="F65" s="1">
        <v>61</v>
      </c>
      <c r="G65" s="214" t="e">
        <f t="shared" si="1"/>
        <v>#DIV/0!</v>
      </c>
      <c r="H65" s="214" t="e">
        <f t="shared" si="3"/>
        <v>#DIV/0!</v>
      </c>
      <c r="J65" s="1">
        <f t="shared" si="2"/>
        <v>0</v>
      </c>
      <c r="K65">
        <f t="shared" si="5"/>
        <v>0</v>
      </c>
      <c r="L65" s="42" t="e">
        <f t="shared" si="4"/>
        <v>#DIV/0!</v>
      </c>
      <c r="M65">
        <f t="shared" si="6"/>
        <v>0</v>
      </c>
      <c r="N65" s="77" t="e">
        <f t="shared" si="7"/>
        <v>#DIV/0!</v>
      </c>
    </row>
    <row r="66" spans="5:14" x14ac:dyDescent="0.25">
      <c r="E66" s="1">
        <f t="shared" si="0"/>
        <v>1</v>
      </c>
      <c r="F66" s="1">
        <v>62</v>
      </c>
      <c r="G66" s="214" t="e">
        <f t="shared" si="1"/>
        <v>#DIV/0!</v>
      </c>
      <c r="H66" s="214" t="e">
        <f t="shared" si="3"/>
        <v>#DIV/0!</v>
      </c>
      <c r="J66" s="1">
        <f t="shared" si="2"/>
        <v>0</v>
      </c>
      <c r="K66">
        <f t="shared" si="5"/>
        <v>0</v>
      </c>
      <c r="L66" s="42" t="e">
        <f t="shared" si="4"/>
        <v>#DIV/0!</v>
      </c>
      <c r="M66">
        <f t="shared" si="6"/>
        <v>0</v>
      </c>
      <c r="N66" s="77" t="e">
        <f t="shared" si="7"/>
        <v>#DIV/0!</v>
      </c>
    </row>
    <row r="67" spans="5:14" x14ac:dyDescent="0.25">
      <c r="E67" s="1">
        <f t="shared" si="0"/>
        <v>1</v>
      </c>
      <c r="F67" s="1">
        <v>63</v>
      </c>
      <c r="G67" s="214" t="e">
        <f t="shared" si="1"/>
        <v>#DIV/0!</v>
      </c>
      <c r="H67" s="214" t="e">
        <f t="shared" si="3"/>
        <v>#DIV/0!</v>
      </c>
      <c r="J67" s="1">
        <f t="shared" si="2"/>
        <v>0</v>
      </c>
      <c r="K67">
        <f t="shared" si="5"/>
        <v>0</v>
      </c>
      <c r="L67" s="42" t="e">
        <f t="shared" si="4"/>
        <v>#DIV/0!</v>
      </c>
      <c r="M67">
        <f t="shared" si="6"/>
        <v>0</v>
      </c>
      <c r="N67" s="77" t="e">
        <f t="shared" si="7"/>
        <v>#DIV/0!</v>
      </c>
    </row>
    <row r="68" spans="5:14" x14ac:dyDescent="0.25">
      <c r="E68" s="1">
        <f t="shared" si="0"/>
        <v>1</v>
      </c>
      <c r="F68" s="1">
        <v>64</v>
      </c>
      <c r="G68" s="214" t="e">
        <f t="shared" si="1"/>
        <v>#DIV/0!</v>
      </c>
      <c r="H68" s="214" t="e">
        <f t="shared" si="3"/>
        <v>#DIV/0!</v>
      </c>
      <c r="J68" s="1">
        <f t="shared" si="2"/>
        <v>0</v>
      </c>
      <c r="K68">
        <f t="shared" si="5"/>
        <v>0</v>
      </c>
      <c r="L68" s="42" t="e">
        <f t="shared" si="4"/>
        <v>#DIV/0!</v>
      </c>
      <c r="M68">
        <f t="shared" si="6"/>
        <v>0</v>
      </c>
      <c r="N68" s="77" t="e">
        <f t="shared" si="7"/>
        <v>#DIV/0!</v>
      </c>
    </row>
    <row r="69" spans="5:14" x14ac:dyDescent="0.25">
      <c r="E69" s="1">
        <f t="shared" ref="E69:E132" si="8">ROUNDDOWN(C69-$C$5,0)+1</f>
        <v>1</v>
      </c>
      <c r="F69" s="1">
        <v>65</v>
      </c>
      <c r="G69" s="214" t="e">
        <f t="shared" ref="G69:G132" si="9">AVERAGEIFS(D:D,E:E,F69)</f>
        <v>#DIV/0!</v>
      </c>
      <c r="H69" s="214" t="e">
        <f t="shared" si="3"/>
        <v>#DIV/0!</v>
      </c>
      <c r="J69" s="1">
        <f t="shared" si="2"/>
        <v>0</v>
      </c>
      <c r="K69">
        <f t="shared" si="5"/>
        <v>0</v>
      </c>
      <c r="L69" s="42" t="e">
        <f t="shared" si="4"/>
        <v>#DIV/0!</v>
      </c>
      <c r="M69">
        <f t="shared" si="6"/>
        <v>0</v>
      </c>
      <c r="N69" s="77" t="e">
        <f t="shared" si="7"/>
        <v>#DIV/0!</v>
      </c>
    </row>
    <row r="70" spans="5:14" x14ac:dyDescent="0.25">
      <c r="E70" s="1">
        <f t="shared" si="8"/>
        <v>1</v>
      </c>
      <c r="F70" s="1">
        <v>66</v>
      </c>
      <c r="G70" s="214" t="e">
        <f t="shared" si="9"/>
        <v>#DIV/0!</v>
      </c>
      <c r="H70" s="214" t="e">
        <f t="shared" si="3"/>
        <v>#DIV/0!</v>
      </c>
      <c r="J70" s="1">
        <f t="shared" si="2"/>
        <v>0</v>
      </c>
      <c r="K70">
        <f t="shared" si="5"/>
        <v>0</v>
      </c>
      <c r="L70" s="42" t="e">
        <f t="shared" si="4"/>
        <v>#DIV/0!</v>
      </c>
      <c r="M70">
        <f t="shared" si="6"/>
        <v>0</v>
      </c>
      <c r="N70" s="77" t="e">
        <f t="shared" si="7"/>
        <v>#DIV/0!</v>
      </c>
    </row>
    <row r="71" spans="5:14" x14ac:dyDescent="0.25">
      <c r="E71" s="1">
        <f t="shared" si="8"/>
        <v>1</v>
      </c>
      <c r="F71" s="1">
        <v>67</v>
      </c>
      <c r="G71" s="214" t="e">
        <f t="shared" si="9"/>
        <v>#DIV/0!</v>
      </c>
      <c r="H71" s="214" t="e">
        <f t="shared" si="3"/>
        <v>#DIV/0!</v>
      </c>
      <c r="J71" s="1">
        <f t="shared" ref="J71:J134" si="10">$J$5</f>
        <v>0</v>
      </c>
      <c r="K71">
        <f t="shared" si="5"/>
        <v>0</v>
      </c>
      <c r="L71" s="42" t="e">
        <f t="shared" si="4"/>
        <v>#DIV/0!</v>
      </c>
      <c r="M71">
        <f t="shared" si="6"/>
        <v>0</v>
      </c>
      <c r="N71" s="77" t="e">
        <f t="shared" si="7"/>
        <v>#DIV/0!</v>
      </c>
    </row>
    <row r="72" spans="5:14" x14ac:dyDescent="0.25">
      <c r="E72" s="1">
        <f t="shared" si="8"/>
        <v>1</v>
      </c>
      <c r="F72" s="1">
        <v>68</v>
      </c>
      <c r="G72" s="214" t="e">
        <f t="shared" si="9"/>
        <v>#DIV/0!</v>
      </c>
      <c r="H72" s="214" t="e">
        <f t="shared" ref="H72:H135" si="11">AVERAGE(G69:G75)</f>
        <v>#DIV/0!</v>
      </c>
      <c r="J72" s="1">
        <f t="shared" si="10"/>
        <v>0</v>
      </c>
      <c r="K72">
        <f t="shared" si="5"/>
        <v>0</v>
      </c>
      <c r="L72" s="42" t="e">
        <f t="shared" ref="L72:L135" si="12">MAX(0,G72-H72)*$T$10</f>
        <v>#DIV/0!</v>
      </c>
      <c r="M72">
        <f t="shared" si="6"/>
        <v>0</v>
      </c>
      <c r="N72" s="77" t="e">
        <f t="shared" ref="N72:N135" si="13">H72-M72-K72-$S$14</f>
        <v>#DIV/0!</v>
      </c>
    </row>
    <row r="73" spans="5:14" x14ac:dyDescent="0.25">
      <c r="E73" s="1">
        <f t="shared" si="8"/>
        <v>1</v>
      </c>
      <c r="F73" s="1">
        <v>69</v>
      </c>
      <c r="G73" s="214" t="e">
        <f t="shared" si="9"/>
        <v>#DIV/0!</v>
      </c>
      <c r="H73" s="214" t="e">
        <f t="shared" si="11"/>
        <v>#DIV/0!</v>
      </c>
      <c r="J73" s="1">
        <f t="shared" si="10"/>
        <v>0</v>
      </c>
      <c r="K73">
        <f t="shared" ref="K73:K136" si="14">IF(I73,I73,J73)</f>
        <v>0</v>
      </c>
      <c r="L73" s="42" t="e">
        <f t="shared" si="12"/>
        <v>#DIV/0!</v>
      </c>
      <c r="M73">
        <f t="shared" ref="M73:M136" si="15">$M$5</f>
        <v>0</v>
      </c>
      <c r="N73" s="77" t="e">
        <f t="shared" si="13"/>
        <v>#DIV/0!</v>
      </c>
    </row>
    <row r="74" spans="5:14" x14ac:dyDescent="0.25">
      <c r="E74" s="1">
        <f t="shared" si="8"/>
        <v>1</v>
      </c>
      <c r="F74" s="1">
        <v>70</v>
      </c>
      <c r="G74" s="214" t="e">
        <f t="shared" si="9"/>
        <v>#DIV/0!</v>
      </c>
      <c r="H74" s="214" t="e">
        <f t="shared" si="11"/>
        <v>#DIV/0!</v>
      </c>
      <c r="J74" s="1">
        <f t="shared" si="10"/>
        <v>0</v>
      </c>
      <c r="K74">
        <f t="shared" si="14"/>
        <v>0</v>
      </c>
      <c r="L74" s="42" t="e">
        <f t="shared" si="12"/>
        <v>#DIV/0!</v>
      </c>
      <c r="M74">
        <f t="shared" si="15"/>
        <v>0</v>
      </c>
      <c r="N74" s="77" t="e">
        <f t="shared" si="13"/>
        <v>#DIV/0!</v>
      </c>
    </row>
    <row r="75" spans="5:14" x14ac:dyDescent="0.25">
      <c r="E75" s="1">
        <f t="shared" si="8"/>
        <v>1</v>
      </c>
      <c r="F75" s="1">
        <v>71</v>
      </c>
      <c r="G75" s="214" t="e">
        <f t="shared" si="9"/>
        <v>#DIV/0!</v>
      </c>
      <c r="H75" s="214" t="e">
        <f t="shared" si="11"/>
        <v>#DIV/0!</v>
      </c>
      <c r="J75" s="1">
        <f t="shared" si="10"/>
        <v>0</v>
      </c>
      <c r="K75">
        <f t="shared" si="14"/>
        <v>0</v>
      </c>
      <c r="L75" s="42" t="e">
        <f t="shared" si="12"/>
        <v>#DIV/0!</v>
      </c>
      <c r="M75">
        <f t="shared" si="15"/>
        <v>0</v>
      </c>
      <c r="N75" s="77" t="e">
        <f t="shared" si="13"/>
        <v>#DIV/0!</v>
      </c>
    </row>
    <row r="76" spans="5:14" x14ac:dyDescent="0.25">
      <c r="E76" s="1">
        <f t="shared" si="8"/>
        <v>1</v>
      </c>
      <c r="F76" s="1">
        <v>72</v>
      </c>
      <c r="G76" s="214" t="e">
        <f t="shared" si="9"/>
        <v>#DIV/0!</v>
      </c>
      <c r="H76" s="214" t="e">
        <f t="shared" si="11"/>
        <v>#DIV/0!</v>
      </c>
      <c r="J76" s="1">
        <f t="shared" si="10"/>
        <v>0</v>
      </c>
      <c r="K76">
        <f t="shared" si="14"/>
        <v>0</v>
      </c>
      <c r="L76" s="42" t="e">
        <f t="shared" si="12"/>
        <v>#DIV/0!</v>
      </c>
      <c r="M76">
        <f t="shared" si="15"/>
        <v>0</v>
      </c>
      <c r="N76" s="77" t="e">
        <f t="shared" si="13"/>
        <v>#DIV/0!</v>
      </c>
    </row>
    <row r="77" spans="5:14" x14ac:dyDescent="0.25">
      <c r="E77" s="1">
        <f t="shared" si="8"/>
        <v>1</v>
      </c>
      <c r="F77" s="1">
        <v>73</v>
      </c>
      <c r="G77" s="214" t="e">
        <f t="shared" si="9"/>
        <v>#DIV/0!</v>
      </c>
      <c r="H77" s="214" t="e">
        <f t="shared" si="11"/>
        <v>#DIV/0!</v>
      </c>
      <c r="J77" s="1">
        <f t="shared" si="10"/>
        <v>0</v>
      </c>
      <c r="K77">
        <f t="shared" si="14"/>
        <v>0</v>
      </c>
      <c r="L77" s="42" t="e">
        <f t="shared" si="12"/>
        <v>#DIV/0!</v>
      </c>
      <c r="M77">
        <f t="shared" si="15"/>
        <v>0</v>
      </c>
      <c r="N77" s="77" t="e">
        <f t="shared" si="13"/>
        <v>#DIV/0!</v>
      </c>
    </row>
    <row r="78" spans="5:14" x14ac:dyDescent="0.25">
      <c r="E78" s="1">
        <f t="shared" si="8"/>
        <v>1</v>
      </c>
      <c r="F78" s="1">
        <v>74</v>
      </c>
      <c r="G78" s="214" t="e">
        <f t="shared" si="9"/>
        <v>#DIV/0!</v>
      </c>
      <c r="H78" s="214" t="e">
        <f t="shared" si="11"/>
        <v>#DIV/0!</v>
      </c>
      <c r="J78" s="1">
        <f t="shared" si="10"/>
        <v>0</v>
      </c>
      <c r="K78">
        <f t="shared" si="14"/>
        <v>0</v>
      </c>
      <c r="L78" s="42" t="e">
        <f t="shared" si="12"/>
        <v>#DIV/0!</v>
      </c>
      <c r="M78">
        <f t="shared" si="15"/>
        <v>0</v>
      </c>
      <c r="N78" s="77" t="e">
        <f t="shared" si="13"/>
        <v>#DIV/0!</v>
      </c>
    </row>
    <row r="79" spans="5:14" x14ac:dyDescent="0.25">
      <c r="E79" s="1">
        <f t="shared" si="8"/>
        <v>1</v>
      </c>
      <c r="F79" s="1">
        <v>75</v>
      </c>
      <c r="G79" s="214" t="e">
        <f t="shared" si="9"/>
        <v>#DIV/0!</v>
      </c>
      <c r="H79" s="214" t="e">
        <f t="shared" si="11"/>
        <v>#DIV/0!</v>
      </c>
      <c r="J79" s="1">
        <f t="shared" si="10"/>
        <v>0</v>
      </c>
      <c r="K79">
        <f t="shared" si="14"/>
        <v>0</v>
      </c>
      <c r="L79" s="42" t="e">
        <f t="shared" si="12"/>
        <v>#DIV/0!</v>
      </c>
      <c r="M79">
        <f t="shared" si="15"/>
        <v>0</v>
      </c>
      <c r="N79" s="77" t="e">
        <f t="shared" si="13"/>
        <v>#DIV/0!</v>
      </c>
    </row>
    <row r="80" spans="5:14" x14ac:dyDescent="0.25">
      <c r="E80" s="1">
        <f t="shared" si="8"/>
        <v>1</v>
      </c>
      <c r="F80" s="1">
        <v>76</v>
      </c>
      <c r="G80" s="214" t="e">
        <f t="shared" si="9"/>
        <v>#DIV/0!</v>
      </c>
      <c r="H80" s="214" t="e">
        <f t="shared" si="11"/>
        <v>#DIV/0!</v>
      </c>
      <c r="J80" s="1">
        <f t="shared" si="10"/>
        <v>0</v>
      </c>
      <c r="K80">
        <f t="shared" si="14"/>
        <v>0</v>
      </c>
      <c r="L80" s="42" t="e">
        <f t="shared" si="12"/>
        <v>#DIV/0!</v>
      </c>
      <c r="M80">
        <f t="shared" si="15"/>
        <v>0</v>
      </c>
      <c r="N80" s="77" t="e">
        <f t="shared" si="13"/>
        <v>#DIV/0!</v>
      </c>
    </row>
    <row r="81" spans="5:14" x14ac:dyDescent="0.25">
      <c r="E81" s="1">
        <f t="shared" si="8"/>
        <v>1</v>
      </c>
      <c r="F81" s="1">
        <v>77</v>
      </c>
      <c r="G81" s="214" t="e">
        <f t="shared" si="9"/>
        <v>#DIV/0!</v>
      </c>
      <c r="H81" s="214" t="e">
        <f t="shared" si="11"/>
        <v>#DIV/0!</v>
      </c>
      <c r="J81" s="1">
        <f t="shared" si="10"/>
        <v>0</v>
      </c>
      <c r="K81">
        <f t="shared" si="14"/>
        <v>0</v>
      </c>
      <c r="L81" s="42" t="e">
        <f t="shared" si="12"/>
        <v>#DIV/0!</v>
      </c>
      <c r="M81">
        <f t="shared" si="15"/>
        <v>0</v>
      </c>
      <c r="N81" s="77" t="e">
        <f t="shared" si="13"/>
        <v>#DIV/0!</v>
      </c>
    </row>
    <row r="82" spans="5:14" x14ac:dyDescent="0.25">
      <c r="E82" s="1">
        <f t="shared" si="8"/>
        <v>1</v>
      </c>
      <c r="F82" s="1">
        <v>78</v>
      </c>
      <c r="G82" s="214" t="e">
        <f t="shared" si="9"/>
        <v>#DIV/0!</v>
      </c>
      <c r="H82" s="214" t="e">
        <f t="shared" si="11"/>
        <v>#DIV/0!</v>
      </c>
      <c r="J82" s="1">
        <f t="shared" si="10"/>
        <v>0</v>
      </c>
      <c r="K82">
        <f t="shared" si="14"/>
        <v>0</v>
      </c>
      <c r="L82" s="42" t="e">
        <f t="shared" si="12"/>
        <v>#DIV/0!</v>
      </c>
      <c r="M82">
        <f t="shared" si="15"/>
        <v>0</v>
      </c>
      <c r="N82" s="77" t="e">
        <f t="shared" si="13"/>
        <v>#DIV/0!</v>
      </c>
    </row>
    <row r="83" spans="5:14" x14ac:dyDescent="0.25">
      <c r="E83" s="1">
        <f t="shared" si="8"/>
        <v>1</v>
      </c>
      <c r="F83" s="1">
        <v>79</v>
      </c>
      <c r="G83" s="214" t="e">
        <f t="shared" si="9"/>
        <v>#DIV/0!</v>
      </c>
      <c r="H83" s="214" t="e">
        <f t="shared" si="11"/>
        <v>#DIV/0!</v>
      </c>
      <c r="J83" s="1">
        <f t="shared" si="10"/>
        <v>0</v>
      </c>
      <c r="K83">
        <f t="shared" si="14"/>
        <v>0</v>
      </c>
      <c r="L83" s="42" t="e">
        <f t="shared" si="12"/>
        <v>#DIV/0!</v>
      </c>
      <c r="M83">
        <f t="shared" si="15"/>
        <v>0</v>
      </c>
      <c r="N83" s="77" t="e">
        <f t="shared" si="13"/>
        <v>#DIV/0!</v>
      </c>
    </row>
    <row r="84" spans="5:14" x14ac:dyDescent="0.25">
      <c r="E84" s="1">
        <f t="shared" si="8"/>
        <v>1</v>
      </c>
      <c r="F84" s="1">
        <v>80</v>
      </c>
      <c r="G84" s="214" t="e">
        <f t="shared" si="9"/>
        <v>#DIV/0!</v>
      </c>
      <c r="H84" s="214" t="e">
        <f t="shared" si="11"/>
        <v>#DIV/0!</v>
      </c>
      <c r="J84" s="1">
        <f t="shared" si="10"/>
        <v>0</v>
      </c>
      <c r="K84">
        <f t="shared" si="14"/>
        <v>0</v>
      </c>
      <c r="L84" s="42" t="e">
        <f t="shared" si="12"/>
        <v>#DIV/0!</v>
      </c>
      <c r="M84">
        <f t="shared" si="15"/>
        <v>0</v>
      </c>
      <c r="N84" s="77" t="e">
        <f t="shared" si="13"/>
        <v>#DIV/0!</v>
      </c>
    </row>
    <row r="85" spans="5:14" x14ac:dyDescent="0.25">
      <c r="E85" s="1">
        <f t="shared" si="8"/>
        <v>1</v>
      </c>
      <c r="F85" s="1">
        <v>81</v>
      </c>
      <c r="G85" s="214" t="e">
        <f t="shared" si="9"/>
        <v>#DIV/0!</v>
      </c>
      <c r="H85" s="214" t="e">
        <f t="shared" si="11"/>
        <v>#DIV/0!</v>
      </c>
      <c r="J85" s="1">
        <f t="shared" si="10"/>
        <v>0</v>
      </c>
      <c r="K85">
        <f t="shared" si="14"/>
        <v>0</v>
      </c>
      <c r="L85" s="42" t="e">
        <f t="shared" si="12"/>
        <v>#DIV/0!</v>
      </c>
      <c r="M85">
        <f t="shared" si="15"/>
        <v>0</v>
      </c>
      <c r="N85" s="77" t="e">
        <f t="shared" si="13"/>
        <v>#DIV/0!</v>
      </c>
    </row>
    <row r="86" spans="5:14" x14ac:dyDescent="0.25">
      <c r="E86" s="1">
        <f t="shared" si="8"/>
        <v>1</v>
      </c>
      <c r="F86" s="1">
        <v>82</v>
      </c>
      <c r="G86" s="214" t="e">
        <f t="shared" si="9"/>
        <v>#DIV/0!</v>
      </c>
      <c r="H86" s="214" t="e">
        <f t="shared" si="11"/>
        <v>#DIV/0!</v>
      </c>
      <c r="J86" s="1">
        <f t="shared" si="10"/>
        <v>0</v>
      </c>
      <c r="K86">
        <f t="shared" si="14"/>
        <v>0</v>
      </c>
      <c r="L86" s="42" t="e">
        <f t="shared" si="12"/>
        <v>#DIV/0!</v>
      </c>
      <c r="M86">
        <f t="shared" si="15"/>
        <v>0</v>
      </c>
      <c r="N86" s="77" t="e">
        <f t="shared" si="13"/>
        <v>#DIV/0!</v>
      </c>
    </row>
    <row r="87" spans="5:14" x14ac:dyDescent="0.25">
      <c r="E87" s="1">
        <f t="shared" si="8"/>
        <v>1</v>
      </c>
      <c r="F87" s="1">
        <v>83</v>
      </c>
      <c r="G87" s="214" t="e">
        <f t="shared" si="9"/>
        <v>#DIV/0!</v>
      </c>
      <c r="H87" s="214" t="e">
        <f t="shared" si="11"/>
        <v>#DIV/0!</v>
      </c>
      <c r="J87" s="1">
        <f t="shared" si="10"/>
        <v>0</v>
      </c>
      <c r="K87">
        <f t="shared" si="14"/>
        <v>0</v>
      </c>
      <c r="L87" s="42" t="e">
        <f t="shared" si="12"/>
        <v>#DIV/0!</v>
      </c>
      <c r="M87">
        <f t="shared" si="15"/>
        <v>0</v>
      </c>
      <c r="N87" s="77" t="e">
        <f t="shared" si="13"/>
        <v>#DIV/0!</v>
      </c>
    </row>
    <row r="88" spans="5:14" x14ac:dyDescent="0.25">
      <c r="E88" s="1">
        <f t="shared" si="8"/>
        <v>1</v>
      </c>
      <c r="F88" s="1">
        <v>84</v>
      </c>
      <c r="G88" s="214" t="e">
        <f t="shared" si="9"/>
        <v>#DIV/0!</v>
      </c>
      <c r="H88" s="214" t="e">
        <f t="shared" si="11"/>
        <v>#DIV/0!</v>
      </c>
      <c r="J88" s="1">
        <f t="shared" si="10"/>
        <v>0</v>
      </c>
      <c r="K88">
        <f t="shared" si="14"/>
        <v>0</v>
      </c>
      <c r="L88" s="42" t="e">
        <f t="shared" si="12"/>
        <v>#DIV/0!</v>
      </c>
      <c r="M88">
        <f t="shared" si="15"/>
        <v>0</v>
      </c>
      <c r="N88" s="77" t="e">
        <f t="shared" si="13"/>
        <v>#DIV/0!</v>
      </c>
    </row>
    <row r="89" spans="5:14" x14ac:dyDescent="0.25">
      <c r="E89" s="1">
        <f t="shared" si="8"/>
        <v>1</v>
      </c>
      <c r="F89" s="1">
        <v>85</v>
      </c>
      <c r="G89" s="214" t="e">
        <f t="shared" si="9"/>
        <v>#DIV/0!</v>
      </c>
      <c r="H89" s="214" t="e">
        <f t="shared" si="11"/>
        <v>#DIV/0!</v>
      </c>
      <c r="J89" s="1">
        <f t="shared" si="10"/>
        <v>0</v>
      </c>
      <c r="K89">
        <f t="shared" si="14"/>
        <v>0</v>
      </c>
      <c r="L89" s="42" t="e">
        <f t="shared" si="12"/>
        <v>#DIV/0!</v>
      </c>
      <c r="M89">
        <f t="shared" si="15"/>
        <v>0</v>
      </c>
      <c r="N89" s="77" t="e">
        <f t="shared" si="13"/>
        <v>#DIV/0!</v>
      </c>
    </row>
    <row r="90" spans="5:14" x14ac:dyDescent="0.25">
      <c r="E90" s="1">
        <f t="shared" si="8"/>
        <v>1</v>
      </c>
      <c r="F90" s="1">
        <v>86</v>
      </c>
      <c r="G90" s="214" t="e">
        <f t="shared" si="9"/>
        <v>#DIV/0!</v>
      </c>
      <c r="H90" s="214" t="e">
        <f t="shared" si="11"/>
        <v>#DIV/0!</v>
      </c>
      <c r="J90" s="1">
        <f t="shared" si="10"/>
        <v>0</v>
      </c>
      <c r="K90">
        <f t="shared" si="14"/>
        <v>0</v>
      </c>
      <c r="L90" s="42" t="e">
        <f t="shared" si="12"/>
        <v>#DIV/0!</v>
      </c>
      <c r="M90">
        <f t="shared" si="15"/>
        <v>0</v>
      </c>
      <c r="N90" s="77" t="e">
        <f t="shared" si="13"/>
        <v>#DIV/0!</v>
      </c>
    </row>
    <row r="91" spans="5:14" x14ac:dyDescent="0.25">
      <c r="E91" s="1">
        <f t="shared" si="8"/>
        <v>1</v>
      </c>
      <c r="F91" s="1">
        <v>87</v>
      </c>
      <c r="G91" s="214" t="e">
        <f t="shared" si="9"/>
        <v>#DIV/0!</v>
      </c>
      <c r="H91" s="214" t="e">
        <f t="shared" si="11"/>
        <v>#DIV/0!</v>
      </c>
      <c r="J91" s="1">
        <f t="shared" si="10"/>
        <v>0</v>
      </c>
      <c r="K91">
        <f t="shared" si="14"/>
        <v>0</v>
      </c>
      <c r="L91" s="42" t="e">
        <f t="shared" si="12"/>
        <v>#DIV/0!</v>
      </c>
      <c r="M91">
        <f t="shared" si="15"/>
        <v>0</v>
      </c>
      <c r="N91" s="77" t="e">
        <f t="shared" si="13"/>
        <v>#DIV/0!</v>
      </c>
    </row>
    <row r="92" spans="5:14" x14ac:dyDescent="0.25">
      <c r="E92" s="1">
        <f t="shared" si="8"/>
        <v>1</v>
      </c>
      <c r="F92" s="1">
        <v>88</v>
      </c>
      <c r="G92" s="214" t="e">
        <f t="shared" si="9"/>
        <v>#DIV/0!</v>
      </c>
      <c r="H92" s="214" t="e">
        <f t="shared" si="11"/>
        <v>#DIV/0!</v>
      </c>
      <c r="J92" s="1">
        <f t="shared" si="10"/>
        <v>0</v>
      </c>
      <c r="K92">
        <f t="shared" si="14"/>
        <v>0</v>
      </c>
      <c r="L92" s="42" t="e">
        <f t="shared" si="12"/>
        <v>#DIV/0!</v>
      </c>
      <c r="M92">
        <f t="shared" si="15"/>
        <v>0</v>
      </c>
      <c r="N92" s="77" t="e">
        <f t="shared" si="13"/>
        <v>#DIV/0!</v>
      </c>
    </row>
    <row r="93" spans="5:14" x14ac:dyDescent="0.25">
      <c r="E93" s="1">
        <f t="shared" si="8"/>
        <v>1</v>
      </c>
      <c r="F93" s="1">
        <v>89</v>
      </c>
      <c r="G93" s="214" t="e">
        <f t="shared" si="9"/>
        <v>#DIV/0!</v>
      </c>
      <c r="H93" s="214" t="e">
        <f t="shared" si="11"/>
        <v>#DIV/0!</v>
      </c>
      <c r="J93" s="1">
        <f t="shared" si="10"/>
        <v>0</v>
      </c>
      <c r="K93">
        <f t="shared" si="14"/>
        <v>0</v>
      </c>
      <c r="L93" s="42" t="e">
        <f t="shared" si="12"/>
        <v>#DIV/0!</v>
      </c>
      <c r="M93">
        <f t="shared" si="15"/>
        <v>0</v>
      </c>
      <c r="N93" s="77" t="e">
        <f t="shared" si="13"/>
        <v>#DIV/0!</v>
      </c>
    </row>
    <row r="94" spans="5:14" x14ac:dyDescent="0.25">
      <c r="E94" s="1">
        <f t="shared" si="8"/>
        <v>1</v>
      </c>
      <c r="F94" s="1">
        <v>90</v>
      </c>
      <c r="G94" s="214" t="e">
        <f t="shared" si="9"/>
        <v>#DIV/0!</v>
      </c>
      <c r="H94" s="214" t="e">
        <f t="shared" si="11"/>
        <v>#DIV/0!</v>
      </c>
      <c r="J94" s="1">
        <f t="shared" si="10"/>
        <v>0</v>
      </c>
      <c r="K94">
        <f t="shared" si="14"/>
        <v>0</v>
      </c>
      <c r="L94" s="42" t="e">
        <f t="shared" si="12"/>
        <v>#DIV/0!</v>
      </c>
      <c r="M94">
        <f t="shared" si="15"/>
        <v>0</v>
      </c>
      <c r="N94" s="77" t="e">
        <f t="shared" si="13"/>
        <v>#DIV/0!</v>
      </c>
    </row>
    <row r="95" spans="5:14" x14ac:dyDescent="0.25">
      <c r="E95" s="1">
        <f t="shared" si="8"/>
        <v>1</v>
      </c>
      <c r="F95" s="1">
        <v>91</v>
      </c>
      <c r="G95" s="214" t="e">
        <f t="shared" si="9"/>
        <v>#DIV/0!</v>
      </c>
      <c r="H95" s="214" t="e">
        <f t="shared" si="11"/>
        <v>#DIV/0!</v>
      </c>
      <c r="J95" s="1">
        <f t="shared" si="10"/>
        <v>0</v>
      </c>
      <c r="K95">
        <f t="shared" si="14"/>
        <v>0</v>
      </c>
      <c r="L95" s="42" t="e">
        <f t="shared" si="12"/>
        <v>#DIV/0!</v>
      </c>
      <c r="M95">
        <f t="shared" si="15"/>
        <v>0</v>
      </c>
      <c r="N95" s="77" t="e">
        <f t="shared" si="13"/>
        <v>#DIV/0!</v>
      </c>
    </row>
    <row r="96" spans="5:14" x14ac:dyDescent="0.25">
      <c r="E96" s="1">
        <f t="shared" si="8"/>
        <v>1</v>
      </c>
      <c r="F96" s="1">
        <v>92</v>
      </c>
      <c r="G96" s="214" t="e">
        <f t="shared" si="9"/>
        <v>#DIV/0!</v>
      </c>
      <c r="H96" s="214" t="e">
        <f t="shared" si="11"/>
        <v>#DIV/0!</v>
      </c>
      <c r="J96" s="1">
        <f t="shared" si="10"/>
        <v>0</v>
      </c>
      <c r="K96">
        <f t="shared" si="14"/>
        <v>0</v>
      </c>
      <c r="L96" s="42" t="e">
        <f t="shared" si="12"/>
        <v>#DIV/0!</v>
      </c>
      <c r="M96">
        <f t="shared" si="15"/>
        <v>0</v>
      </c>
      <c r="N96" s="77" t="e">
        <f t="shared" si="13"/>
        <v>#DIV/0!</v>
      </c>
    </row>
    <row r="97" spans="5:14" x14ac:dyDescent="0.25">
      <c r="E97" s="1">
        <f t="shared" si="8"/>
        <v>1</v>
      </c>
      <c r="F97" s="1">
        <v>93</v>
      </c>
      <c r="G97" s="214" t="e">
        <f t="shared" si="9"/>
        <v>#DIV/0!</v>
      </c>
      <c r="H97" s="214" t="e">
        <f t="shared" si="11"/>
        <v>#DIV/0!</v>
      </c>
      <c r="J97" s="1">
        <f t="shared" si="10"/>
        <v>0</v>
      </c>
      <c r="K97">
        <f t="shared" si="14"/>
        <v>0</v>
      </c>
      <c r="L97" s="42" t="e">
        <f t="shared" si="12"/>
        <v>#DIV/0!</v>
      </c>
      <c r="M97">
        <f t="shared" si="15"/>
        <v>0</v>
      </c>
      <c r="N97" s="77" t="e">
        <f t="shared" si="13"/>
        <v>#DIV/0!</v>
      </c>
    </row>
    <row r="98" spans="5:14" x14ac:dyDescent="0.25">
      <c r="E98" s="1">
        <f t="shared" si="8"/>
        <v>1</v>
      </c>
      <c r="F98" s="1">
        <v>94</v>
      </c>
      <c r="G98" s="214" t="e">
        <f t="shared" si="9"/>
        <v>#DIV/0!</v>
      </c>
      <c r="H98" s="214" t="e">
        <f t="shared" si="11"/>
        <v>#DIV/0!</v>
      </c>
      <c r="J98" s="1">
        <f t="shared" si="10"/>
        <v>0</v>
      </c>
      <c r="K98">
        <f t="shared" si="14"/>
        <v>0</v>
      </c>
      <c r="L98" s="42" t="e">
        <f t="shared" si="12"/>
        <v>#DIV/0!</v>
      </c>
      <c r="M98">
        <f t="shared" si="15"/>
        <v>0</v>
      </c>
      <c r="N98" s="77" t="e">
        <f t="shared" si="13"/>
        <v>#DIV/0!</v>
      </c>
    </row>
    <row r="99" spans="5:14" x14ac:dyDescent="0.25">
      <c r="E99" s="1">
        <f t="shared" si="8"/>
        <v>1</v>
      </c>
      <c r="F99" s="1">
        <v>95</v>
      </c>
      <c r="G99" s="214" t="e">
        <f t="shared" si="9"/>
        <v>#DIV/0!</v>
      </c>
      <c r="H99" s="214" t="e">
        <f t="shared" si="11"/>
        <v>#DIV/0!</v>
      </c>
      <c r="J99" s="1">
        <f t="shared" si="10"/>
        <v>0</v>
      </c>
      <c r="K99">
        <f t="shared" si="14"/>
        <v>0</v>
      </c>
      <c r="L99" s="42" t="e">
        <f t="shared" si="12"/>
        <v>#DIV/0!</v>
      </c>
      <c r="M99">
        <f t="shared" si="15"/>
        <v>0</v>
      </c>
      <c r="N99" s="77" t="e">
        <f t="shared" si="13"/>
        <v>#DIV/0!</v>
      </c>
    </row>
    <row r="100" spans="5:14" x14ac:dyDescent="0.25">
      <c r="E100" s="1">
        <f t="shared" si="8"/>
        <v>1</v>
      </c>
      <c r="F100" s="1">
        <v>96</v>
      </c>
      <c r="G100" s="214" t="e">
        <f t="shared" si="9"/>
        <v>#DIV/0!</v>
      </c>
      <c r="H100" s="214" t="e">
        <f t="shared" si="11"/>
        <v>#DIV/0!</v>
      </c>
      <c r="J100" s="1">
        <f t="shared" si="10"/>
        <v>0</v>
      </c>
      <c r="K100">
        <f t="shared" si="14"/>
        <v>0</v>
      </c>
      <c r="L100" s="42" t="e">
        <f t="shared" si="12"/>
        <v>#DIV/0!</v>
      </c>
      <c r="M100">
        <f t="shared" si="15"/>
        <v>0</v>
      </c>
      <c r="N100" s="77" t="e">
        <f t="shared" si="13"/>
        <v>#DIV/0!</v>
      </c>
    </row>
    <row r="101" spans="5:14" x14ac:dyDescent="0.25">
      <c r="E101" s="1">
        <f t="shared" si="8"/>
        <v>1</v>
      </c>
      <c r="F101" s="1">
        <v>97</v>
      </c>
      <c r="G101" s="214" t="e">
        <f t="shared" si="9"/>
        <v>#DIV/0!</v>
      </c>
      <c r="H101" s="214" t="e">
        <f t="shared" si="11"/>
        <v>#DIV/0!</v>
      </c>
      <c r="J101" s="1">
        <f t="shared" si="10"/>
        <v>0</v>
      </c>
      <c r="K101">
        <f t="shared" si="14"/>
        <v>0</v>
      </c>
      <c r="L101" s="42" t="e">
        <f t="shared" si="12"/>
        <v>#DIV/0!</v>
      </c>
      <c r="M101">
        <f t="shared" si="15"/>
        <v>0</v>
      </c>
      <c r="N101" s="77" t="e">
        <f t="shared" si="13"/>
        <v>#DIV/0!</v>
      </c>
    </row>
    <row r="102" spans="5:14" x14ac:dyDescent="0.25">
      <c r="E102" s="1">
        <f t="shared" si="8"/>
        <v>1</v>
      </c>
      <c r="F102" s="1">
        <v>98</v>
      </c>
      <c r="G102" s="214" t="e">
        <f t="shared" si="9"/>
        <v>#DIV/0!</v>
      </c>
      <c r="H102" s="214" t="e">
        <f t="shared" si="11"/>
        <v>#DIV/0!</v>
      </c>
      <c r="J102" s="1">
        <f t="shared" si="10"/>
        <v>0</v>
      </c>
      <c r="K102">
        <f t="shared" si="14"/>
        <v>0</v>
      </c>
      <c r="L102" s="42" t="e">
        <f t="shared" si="12"/>
        <v>#DIV/0!</v>
      </c>
      <c r="M102">
        <f t="shared" si="15"/>
        <v>0</v>
      </c>
      <c r="N102" s="77" t="e">
        <f t="shared" si="13"/>
        <v>#DIV/0!</v>
      </c>
    </row>
    <row r="103" spans="5:14" x14ac:dyDescent="0.25">
      <c r="E103" s="1">
        <f t="shared" si="8"/>
        <v>1</v>
      </c>
      <c r="F103" s="1">
        <v>99</v>
      </c>
      <c r="G103" s="214" t="e">
        <f t="shared" si="9"/>
        <v>#DIV/0!</v>
      </c>
      <c r="H103" s="214" t="e">
        <f t="shared" si="11"/>
        <v>#DIV/0!</v>
      </c>
      <c r="J103" s="1">
        <f t="shared" si="10"/>
        <v>0</v>
      </c>
      <c r="K103">
        <f t="shared" si="14"/>
        <v>0</v>
      </c>
      <c r="L103" s="42" t="e">
        <f t="shared" si="12"/>
        <v>#DIV/0!</v>
      </c>
      <c r="M103">
        <f t="shared" si="15"/>
        <v>0</v>
      </c>
      <c r="N103" s="77" t="e">
        <f t="shared" si="13"/>
        <v>#DIV/0!</v>
      </c>
    </row>
    <row r="104" spans="5:14" x14ac:dyDescent="0.25">
      <c r="E104" s="1">
        <f t="shared" si="8"/>
        <v>1</v>
      </c>
      <c r="F104" s="1">
        <v>100</v>
      </c>
      <c r="G104" s="214" t="e">
        <f t="shared" si="9"/>
        <v>#DIV/0!</v>
      </c>
      <c r="H104" s="214" t="e">
        <f t="shared" si="11"/>
        <v>#DIV/0!</v>
      </c>
      <c r="J104" s="1">
        <f t="shared" si="10"/>
        <v>0</v>
      </c>
      <c r="K104">
        <f t="shared" si="14"/>
        <v>0</v>
      </c>
      <c r="L104" s="42" t="e">
        <f t="shared" si="12"/>
        <v>#DIV/0!</v>
      </c>
      <c r="M104">
        <f t="shared" si="15"/>
        <v>0</v>
      </c>
      <c r="N104" s="77" t="e">
        <f t="shared" si="13"/>
        <v>#DIV/0!</v>
      </c>
    </row>
    <row r="105" spans="5:14" x14ac:dyDescent="0.25">
      <c r="E105" s="1">
        <f t="shared" si="8"/>
        <v>1</v>
      </c>
      <c r="F105" s="1">
        <v>101</v>
      </c>
      <c r="G105" s="214" t="e">
        <f t="shared" si="9"/>
        <v>#DIV/0!</v>
      </c>
      <c r="H105" s="214" t="e">
        <f t="shared" si="11"/>
        <v>#DIV/0!</v>
      </c>
      <c r="J105" s="1">
        <f t="shared" si="10"/>
        <v>0</v>
      </c>
      <c r="K105">
        <f t="shared" si="14"/>
        <v>0</v>
      </c>
      <c r="L105" s="42" t="e">
        <f t="shared" si="12"/>
        <v>#DIV/0!</v>
      </c>
      <c r="M105">
        <f t="shared" si="15"/>
        <v>0</v>
      </c>
      <c r="N105" s="77" t="e">
        <f t="shared" si="13"/>
        <v>#DIV/0!</v>
      </c>
    </row>
    <row r="106" spans="5:14" x14ac:dyDescent="0.25">
      <c r="E106" s="1">
        <f t="shared" si="8"/>
        <v>1</v>
      </c>
      <c r="F106" s="1">
        <v>102</v>
      </c>
      <c r="G106" s="214" t="e">
        <f t="shared" si="9"/>
        <v>#DIV/0!</v>
      </c>
      <c r="H106" s="214" t="e">
        <f t="shared" si="11"/>
        <v>#DIV/0!</v>
      </c>
      <c r="J106" s="1">
        <f t="shared" si="10"/>
        <v>0</v>
      </c>
      <c r="K106">
        <f t="shared" si="14"/>
        <v>0</v>
      </c>
      <c r="L106" s="42" t="e">
        <f t="shared" si="12"/>
        <v>#DIV/0!</v>
      </c>
      <c r="M106">
        <f t="shared" si="15"/>
        <v>0</v>
      </c>
      <c r="N106" s="77" t="e">
        <f t="shared" si="13"/>
        <v>#DIV/0!</v>
      </c>
    </row>
    <row r="107" spans="5:14" x14ac:dyDescent="0.25">
      <c r="E107" s="1">
        <f t="shared" si="8"/>
        <v>1</v>
      </c>
      <c r="F107" s="1">
        <v>103</v>
      </c>
      <c r="G107" s="214" t="e">
        <f t="shared" si="9"/>
        <v>#DIV/0!</v>
      </c>
      <c r="H107" s="214" t="e">
        <f t="shared" si="11"/>
        <v>#DIV/0!</v>
      </c>
      <c r="J107" s="1">
        <f t="shared" si="10"/>
        <v>0</v>
      </c>
      <c r="K107">
        <f t="shared" si="14"/>
        <v>0</v>
      </c>
      <c r="L107" s="42" t="e">
        <f t="shared" si="12"/>
        <v>#DIV/0!</v>
      </c>
      <c r="M107">
        <f t="shared" si="15"/>
        <v>0</v>
      </c>
      <c r="N107" s="77" t="e">
        <f t="shared" si="13"/>
        <v>#DIV/0!</v>
      </c>
    </row>
    <row r="108" spans="5:14" x14ac:dyDescent="0.25">
      <c r="E108" s="1">
        <f t="shared" si="8"/>
        <v>1</v>
      </c>
      <c r="F108" s="1">
        <v>104</v>
      </c>
      <c r="G108" s="214" t="e">
        <f t="shared" si="9"/>
        <v>#DIV/0!</v>
      </c>
      <c r="H108" s="214" t="e">
        <f t="shared" si="11"/>
        <v>#DIV/0!</v>
      </c>
      <c r="J108" s="1">
        <f t="shared" si="10"/>
        <v>0</v>
      </c>
      <c r="K108">
        <f t="shared" si="14"/>
        <v>0</v>
      </c>
      <c r="L108" s="42" t="e">
        <f t="shared" si="12"/>
        <v>#DIV/0!</v>
      </c>
      <c r="M108">
        <f t="shared" si="15"/>
        <v>0</v>
      </c>
      <c r="N108" s="77" t="e">
        <f t="shared" si="13"/>
        <v>#DIV/0!</v>
      </c>
    </row>
    <row r="109" spans="5:14" x14ac:dyDescent="0.25">
      <c r="E109" s="1">
        <f t="shared" si="8"/>
        <v>1</v>
      </c>
      <c r="F109" s="1">
        <v>105</v>
      </c>
      <c r="G109" s="214" t="e">
        <f t="shared" si="9"/>
        <v>#DIV/0!</v>
      </c>
      <c r="H109" s="214" t="e">
        <f t="shared" si="11"/>
        <v>#DIV/0!</v>
      </c>
      <c r="J109" s="1">
        <f t="shared" si="10"/>
        <v>0</v>
      </c>
      <c r="K109">
        <f t="shared" si="14"/>
        <v>0</v>
      </c>
      <c r="L109" s="42" t="e">
        <f t="shared" si="12"/>
        <v>#DIV/0!</v>
      </c>
      <c r="M109">
        <f t="shared" si="15"/>
        <v>0</v>
      </c>
      <c r="N109" s="77" t="e">
        <f t="shared" si="13"/>
        <v>#DIV/0!</v>
      </c>
    </row>
    <row r="110" spans="5:14" x14ac:dyDescent="0.25">
      <c r="E110" s="1">
        <f t="shared" si="8"/>
        <v>1</v>
      </c>
      <c r="F110" s="1">
        <v>106</v>
      </c>
      <c r="G110" s="214" t="e">
        <f t="shared" si="9"/>
        <v>#DIV/0!</v>
      </c>
      <c r="H110" s="214" t="e">
        <f t="shared" si="11"/>
        <v>#DIV/0!</v>
      </c>
      <c r="J110" s="1">
        <f t="shared" si="10"/>
        <v>0</v>
      </c>
      <c r="K110">
        <f t="shared" si="14"/>
        <v>0</v>
      </c>
      <c r="L110" s="42" t="e">
        <f t="shared" si="12"/>
        <v>#DIV/0!</v>
      </c>
      <c r="M110">
        <f t="shared" si="15"/>
        <v>0</v>
      </c>
      <c r="N110" s="77" t="e">
        <f t="shared" si="13"/>
        <v>#DIV/0!</v>
      </c>
    </row>
    <row r="111" spans="5:14" x14ac:dyDescent="0.25">
      <c r="E111" s="1">
        <f t="shared" si="8"/>
        <v>1</v>
      </c>
      <c r="F111" s="1">
        <v>107</v>
      </c>
      <c r="G111" s="214" t="e">
        <f t="shared" si="9"/>
        <v>#DIV/0!</v>
      </c>
      <c r="H111" s="214" t="e">
        <f t="shared" si="11"/>
        <v>#DIV/0!</v>
      </c>
      <c r="J111" s="1">
        <f t="shared" si="10"/>
        <v>0</v>
      </c>
      <c r="K111">
        <f t="shared" si="14"/>
        <v>0</v>
      </c>
      <c r="L111" s="42" t="e">
        <f t="shared" si="12"/>
        <v>#DIV/0!</v>
      </c>
      <c r="M111">
        <f t="shared" si="15"/>
        <v>0</v>
      </c>
      <c r="N111" s="77" t="e">
        <f t="shared" si="13"/>
        <v>#DIV/0!</v>
      </c>
    </row>
    <row r="112" spans="5:14" x14ac:dyDescent="0.25">
      <c r="E112" s="1">
        <f t="shared" si="8"/>
        <v>1</v>
      </c>
      <c r="F112" s="1">
        <v>108</v>
      </c>
      <c r="G112" s="214" t="e">
        <f t="shared" si="9"/>
        <v>#DIV/0!</v>
      </c>
      <c r="H112" s="214" t="e">
        <f t="shared" si="11"/>
        <v>#DIV/0!</v>
      </c>
      <c r="J112" s="1">
        <f t="shared" si="10"/>
        <v>0</v>
      </c>
      <c r="K112">
        <f t="shared" si="14"/>
        <v>0</v>
      </c>
      <c r="L112" s="42" t="e">
        <f t="shared" si="12"/>
        <v>#DIV/0!</v>
      </c>
      <c r="M112">
        <f t="shared" si="15"/>
        <v>0</v>
      </c>
      <c r="N112" s="77" t="e">
        <f t="shared" si="13"/>
        <v>#DIV/0!</v>
      </c>
    </row>
    <row r="113" spans="5:14" x14ac:dyDescent="0.25">
      <c r="E113" s="1">
        <f t="shared" si="8"/>
        <v>1</v>
      </c>
      <c r="F113" s="1">
        <v>109</v>
      </c>
      <c r="G113" s="214" t="e">
        <f t="shared" si="9"/>
        <v>#DIV/0!</v>
      </c>
      <c r="H113" s="214" t="e">
        <f t="shared" si="11"/>
        <v>#DIV/0!</v>
      </c>
      <c r="J113" s="1">
        <f t="shared" si="10"/>
        <v>0</v>
      </c>
      <c r="K113">
        <f t="shared" si="14"/>
        <v>0</v>
      </c>
      <c r="L113" s="42" t="e">
        <f t="shared" si="12"/>
        <v>#DIV/0!</v>
      </c>
      <c r="M113">
        <f t="shared" si="15"/>
        <v>0</v>
      </c>
      <c r="N113" s="77" t="e">
        <f t="shared" si="13"/>
        <v>#DIV/0!</v>
      </c>
    </row>
    <row r="114" spans="5:14" x14ac:dyDescent="0.25">
      <c r="E114" s="1">
        <f t="shared" si="8"/>
        <v>1</v>
      </c>
      <c r="F114" s="1">
        <v>110</v>
      </c>
      <c r="G114" s="214" t="e">
        <f t="shared" si="9"/>
        <v>#DIV/0!</v>
      </c>
      <c r="H114" s="214" t="e">
        <f t="shared" si="11"/>
        <v>#DIV/0!</v>
      </c>
      <c r="J114" s="1">
        <f t="shared" si="10"/>
        <v>0</v>
      </c>
      <c r="K114">
        <f t="shared" si="14"/>
        <v>0</v>
      </c>
      <c r="L114" s="42" t="e">
        <f t="shared" si="12"/>
        <v>#DIV/0!</v>
      </c>
      <c r="M114">
        <f t="shared" si="15"/>
        <v>0</v>
      </c>
      <c r="N114" s="77" t="e">
        <f t="shared" si="13"/>
        <v>#DIV/0!</v>
      </c>
    </row>
    <row r="115" spans="5:14" x14ac:dyDescent="0.25">
      <c r="E115" s="1">
        <f t="shared" si="8"/>
        <v>1</v>
      </c>
      <c r="F115" s="1">
        <v>111</v>
      </c>
      <c r="G115" s="214" t="e">
        <f t="shared" si="9"/>
        <v>#DIV/0!</v>
      </c>
      <c r="H115" s="214" t="e">
        <f t="shared" si="11"/>
        <v>#DIV/0!</v>
      </c>
      <c r="J115" s="1">
        <f t="shared" si="10"/>
        <v>0</v>
      </c>
      <c r="K115">
        <f t="shared" si="14"/>
        <v>0</v>
      </c>
      <c r="L115" s="42" t="e">
        <f t="shared" si="12"/>
        <v>#DIV/0!</v>
      </c>
      <c r="M115">
        <f t="shared" si="15"/>
        <v>0</v>
      </c>
      <c r="N115" s="77" t="e">
        <f t="shared" si="13"/>
        <v>#DIV/0!</v>
      </c>
    </row>
    <row r="116" spans="5:14" x14ac:dyDescent="0.25">
      <c r="E116" s="1">
        <f t="shared" si="8"/>
        <v>1</v>
      </c>
      <c r="F116" s="1">
        <v>112</v>
      </c>
      <c r="G116" s="214" t="e">
        <f t="shared" si="9"/>
        <v>#DIV/0!</v>
      </c>
      <c r="H116" s="214" t="e">
        <f t="shared" si="11"/>
        <v>#DIV/0!</v>
      </c>
      <c r="J116" s="1">
        <f t="shared" si="10"/>
        <v>0</v>
      </c>
      <c r="K116">
        <f t="shared" si="14"/>
        <v>0</v>
      </c>
      <c r="L116" s="42" t="e">
        <f t="shared" si="12"/>
        <v>#DIV/0!</v>
      </c>
      <c r="M116">
        <f t="shared" si="15"/>
        <v>0</v>
      </c>
      <c r="N116" s="77" t="e">
        <f t="shared" si="13"/>
        <v>#DIV/0!</v>
      </c>
    </row>
    <row r="117" spans="5:14" x14ac:dyDescent="0.25">
      <c r="E117" s="1">
        <f t="shared" si="8"/>
        <v>1</v>
      </c>
      <c r="F117" s="1">
        <v>113</v>
      </c>
      <c r="G117" s="214" t="e">
        <f t="shared" si="9"/>
        <v>#DIV/0!</v>
      </c>
      <c r="H117" s="214" t="e">
        <f t="shared" si="11"/>
        <v>#DIV/0!</v>
      </c>
      <c r="J117" s="1">
        <f t="shared" si="10"/>
        <v>0</v>
      </c>
      <c r="K117">
        <f t="shared" si="14"/>
        <v>0</v>
      </c>
      <c r="L117" s="42" t="e">
        <f t="shared" si="12"/>
        <v>#DIV/0!</v>
      </c>
      <c r="M117">
        <f t="shared" si="15"/>
        <v>0</v>
      </c>
      <c r="N117" s="77" t="e">
        <f t="shared" si="13"/>
        <v>#DIV/0!</v>
      </c>
    </row>
    <row r="118" spans="5:14" x14ac:dyDescent="0.25">
      <c r="E118" s="1">
        <f t="shared" si="8"/>
        <v>1</v>
      </c>
      <c r="F118" s="1">
        <v>114</v>
      </c>
      <c r="G118" s="214" t="e">
        <f t="shared" si="9"/>
        <v>#DIV/0!</v>
      </c>
      <c r="H118" s="214" t="e">
        <f t="shared" si="11"/>
        <v>#DIV/0!</v>
      </c>
      <c r="J118" s="1">
        <f t="shared" si="10"/>
        <v>0</v>
      </c>
      <c r="K118">
        <f t="shared" si="14"/>
        <v>0</v>
      </c>
      <c r="L118" s="42" t="e">
        <f t="shared" si="12"/>
        <v>#DIV/0!</v>
      </c>
      <c r="M118">
        <f t="shared" si="15"/>
        <v>0</v>
      </c>
      <c r="N118" s="77" t="e">
        <f t="shared" si="13"/>
        <v>#DIV/0!</v>
      </c>
    </row>
    <row r="119" spans="5:14" x14ac:dyDescent="0.25">
      <c r="E119" s="1">
        <f t="shared" si="8"/>
        <v>1</v>
      </c>
      <c r="F119" s="1">
        <v>115</v>
      </c>
      <c r="G119" s="214" t="e">
        <f t="shared" si="9"/>
        <v>#DIV/0!</v>
      </c>
      <c r="H119" s="214" t="e">
        <f t="shared" si="11"/>
        <v>#DIV/0!</v>
      </c>
      <c r="J119" s="1">
        <f t="shared" si="10"/>
        <v>0</v>
      </c>
      <c r="K119">
        <f t="shared" si="14"/>
        <v>0</v>
      </c>
      <c r="L119" s="42" t="e">
        <f t="shared" si="12"/>
        <v>#DIV/0!</v>
      </c>
      <c r="M119">
        <f t="shared" si="15"/>
        <v>0</v>
      </c>
      <c r="N119" s="77" t="e">
        <f t="shared" si="13"/>
        <v>#DIV/0!</v>
      </c>
    </row>
    <row r="120" spans="5:14" x14ac:dyDescent="0.25">
      <c r="E120" s="1">
        <f t="shared" si="8"/>
        <v>1</v>
      </c>
      <c r="F120" s="1">
        <v>116</v>
      </c>
      <c r="G120" s="214" t="e">
        <f t="shared" si="9"/>
        <v>#DIV/0!</v>
      </c>
      <c r="H120" s="214" t="e">
        <f t="shared" si="11"/>
        <v>#DIV/0!</v>
      </c>
      <c r="J120" s="1">
        <f t="shared" si="10"/>
        <v>0</v>
      </c>
      <c r="K120">
        <f t="shared" si="14"/>
        <v>0</v>
      </c>
      <c r="L120" s="42" t="e">
        <f t="shared" si="12"/>
        <v>#DIV/0!</v>
      </c>
      <c r="M120">
        <f t="shared" si="15"/>
        <v>0</v>
      </c>
      <c r="N120" s="77" t="e">
        <f t="shared" si="13"/>
        <v>#DIV/0!</v>
      </c>
    </row>
    <row r="121" spans="5:14" x14ac:dyDescent="0.25">
      <c r="E121" s="1">
        <f t="shared" si="8"/>
        <v>1</v>
      </c>
      <c r="F121" s="1">
        <v>117</v>
      </c>
      <c r="G121" s="214" t="e">
        <f t="shared" si="9"/>
        <v>#DIV/0!</v>
      </c>
      <c r="H121" s="214" t="e">
        <f t="shared" si="11"/>
        <v>#DIV/0!</v>
      </c>
      <c r="J121" s="1">
        <f t="shared" si="10"/>
        <v>0</v>
      </c>
      <c r="K121">
        <f t="shared" si="14"/>
        <v>0</v>
      </c>
      <c r="L121" s="42" t="e">
        <f t="shared" si="12"/>
        <v>#DIV/0!</v>
      </c>
      <c r="M121">
        <f t="shared" si="15"/>
        <v>0</v>
      </c>
      <c r="N121" s="77" t="e">
        <f t="shared" si="13"/>
        <v>#DIV/0!</v>
      </c>
    </row>
    <row r="122" spans="5:14" x14ac:dyDescent="0.25">
      <c r="E122" s="1">
        <f t="shared" si="8"/>
        <v>1</v>
      </c>
      <c r="F122" s="1">
        <v>118</v>
      </c>
      <c r="G122" s="214" t="e">
        <f t="shared" si="9"/>
        <v>#DIV/0!</v>
      </c>
      <c r="H122" s="214" t="e">
        <f t="shared" si="11"/>
        <v>#DIV/0!</v>
      </c>
      <c r="J122" s="1">
        <f t="shared" si="10"/>
        <v>0</v>
      </c>
      <c r="K122">
        <f t="shared" si="14"/>
        <v>0</v>
      </c>
      <c r="L122" s="42" t="e">
        <f t="shared" si="12"/>
        <v>#DIV/0!</v>
      </c>
      <c r="M122">
        <f t="shared" si="15"/>
        <v>0</v>
      </c>
      <c r="N122" s="77" t="e">
        <f t="shared" si="13"/>
        <v>#DIV/0!</v>
      </c>
    </row>
    <row r="123" spans="5:14" x14ac:dyDescent="0.25">
      <c r="E123" s="1">
        <f t="shared" si="8"/>
        <v>1</v>
      </c>
      <c r="F123" s="1">
        <v>119</v>
      </c>
      <c r="G123" s="214" t="e">
        <f t="shared" si="9"/>
        <v>#DIV/0!</v>
      </c>
      <c r="H123" s="214" t="e">
        <f t="shared" si="11"/>
        <v>#DIV/0!</v>
      </c>
      <c r="J123" s="1">
        <f t="shared" si="10"/>
        <v>0</v>
      </c>
      <c r="K123">
        <f t="shared" si="14"/>
        <v>0</v>
      </c>
      <c r="L123" s="42" t="e">
        <f t="shared" si="12"/>
        <v>#DIV/0!</v>
      </c>
      <c r="M123">
        <f t="shared" si="15"/>
        <v>0</v>
      </c>
      <c r="N123" s="77" t="e">
        <f t="shared" si="13"/>
        <v>#DIV/0!</v>
      </c>
    </row>
    <row r="124" spans="5:14" x14ac:dyDescent="0.25">
      <c r="E124" s="1">
        <f t="shared" si="8"/>
        <v>1</v>
      </c>
      <c r="F124" s="1">
        <v>120</v>
      </c>
      <c r="G124" s="214" t="e">
        <f t="shared" si="9"/>
        <v>#DIV/0!</v>
      </c>
      <c r="H124" s="214" t="e">
        <f t="shared" si="11"/>
        <v>#DIV/0!</v>
      </c>
      <c r="J124" s="1">
        <f t="shared" si="10"/>
        <v>0</v>
      </c>
      <c r="K124">
        <f t="shared" si="14"/>
        <v>0</v>
      </c>
      <c r="L124" s="42" t="e">
        <f t="shared" si="12"/>
        <v>#DIV/0!</v>
      </c>
      <c r="M124">
        <f t="shared" si="15"/>
        <v>0</v>
      </c>
      <c r="N124" s="77" t="e">
        <f t="shared" si="13"/>
        <v>#DIV/0!</v>
      </c>
    </row>
    <row r="125" spans="5:14" x14ac:dyDescent="0.25">
      <c r="E125" s="1">
        <f t="shared" si="8"/>
        <v>1</v>
      </c>
      <c r="F125" s="1">
        <v>121</v>
      </c>
      <c r="G125" s="214" t="e">
        <f t="shared" si="9"/>
        <v>#DIV/0!</v>
      </c>
      <c r="H125" s="214" t="e">
        <f t="shared" si="11"/>
        <v>#DIV/0!</v>
      </c>
      <c r="J125" s="1">
        <f t="shared" si="10"/>
        <v>0</v>
      </c>
      <c r="K125">
        <f t="shared" si="14"/>
        <v>0</v>
      </c>
      <c r="L125" s="42" t="e">
        <f t="shared" si="12"/>
        <v>#DIV/0!</v>
      </c>
      <c r="M125">
        <f t="shared" si="15"/>
        <v>0</v>
      </c>
      <c r="N125" s="77" t="e">
        <f t="shared" si="13"/>
        <v>#DIV/0!</v>
      </c>
    </row>
    <row r="126" spans="5:14" x14ac:dyDescent="0.25">
      <c r="E126" s="1">
        <f t="shared" si="8"/>
        <v>1</v>
      </c>
      <c r="F126" s="1">
        <v>122</v>
      </c>
      <c r="G126" s="214" t="e">
        <f t="shared" si="9"/>
        <v>#DIV/0!</v>
      </c>
      <c r="H126" s="214" t="e">
        <f t="shared" si="11"/>
        <v>#DIV/0!</v>
      </c>
      <c r="J126" s="1">
        <f t="shared" si="10"/>
        <v>0</v>
      </c>
      <c r="K126">
        <f t="shared" si="14"/>
        <v>0</v>
      </c>
      <c r="L126" s="42" t="e">
        <f t="shared" si="12"/>
        <v>#DIV/0!</v>
      </c>
      <c r="M126">
        <f t="shared" si="15"/>
        <v>0</v>
      </c>
      <c r="N126" s="77" t="e">
        <f t="shared" si="13"/>
        <v>#DIV/0!</v>
      </c>
    </row>
    <row r="127" spans="5:14" x14ac:dyDescent="0.25">
      <c r="E127" s="1">
        <f t="shared" si="8"/>
        <v>1</v>
      </c>
      <c r="F127" s="1">
        <v>123</v>
      </c>
      <c r="G127" s="214" t="e">
        <f t="shared" si="9"/>
        <v>#DIV/0!</v>
      </c>
      <c r="H127" s="214" t="e">
        <f t="shared" si="11"/>
        <v>#DIV/0!</v>
      </c>
      <c r="J127" s="1">
        <f t="shared" si="10"/>
        <v>0</v>
      </c>
      <c r="K127">
        <f t="shared" si="14"/>
        <v>0</v>
      </c>
      <c r="L127" s="42" t="e">
        <f t="shared" si="12"/>
        <v>#DIV/0!</v>
      </c>
      <c r="M127">
        <f t="shared" si="15"/>
        <v>0</v>
      </c>
      <c r="N127" s="77" t="e">
        <f t="shared" si="13"/>
        <v>#DIV/0!</v>
      </c>
    </row>
    <row r="128" spans="5:14" x14ac:dyDescent="0.25">
      <c r="E128" s="1">
        <f t="shared" si="8"/>
        <v>1</v>
      </c>
      <c r="F128" s="1">
        <v>124</v>
      </c>
      <c r="G128" s="214" t="e">
        <f t="shared" si="9"/>
        <v>#DIV/0!</v>
      </c>
      <c r="H128" s="214" t="e">
        <f t="shared" si="11"/>
        <v>#DIV/0!</v>
      </c>
      <c r="J128" s="1">
        <f t="shared" si="10"/>
        <v>0</v>
      </c>
      <c r="K128">
        <f t="shared" si="14"/>
        <v>0</v>
      </c>
      <c r="L128" s="42" t="e">
        <f t="shared" si="12"/>
        <v>#DIV/0!</v>
      </c>
      <c r="M128">
        <f t="shared" si="15"/>
        <v>0</v>
      </c>
      <c r="N128" s="77" t="e">
        <f t="shared" si="13"/>
        <v>#DIV/0!</v>
      </c>
    </row>
    <row r="129" spans="5:14" x14ac:dyDescent="0.25">
      <c r="E129" s="1">
        <f t="shared" si="8"/>
        <v>1</v>
      </c>
      <c r="F129" s="1">
        <v>125</v>
      </c>
      <c r="G129" s="214" t="e">
        <f t="shared" si="9"/>
        <v>#DIV/0!</v>
      </c>
      <c r="H129" s="214" t="e">
        <f t="shared" si="11"/>
        <v>#DIV/0!</v>
      </c>
      <c r="J129" s="1">
        <f t="shared" si="10"/>
        <v>0</v>
      </c>
      <c r="K129">
        <f t="shared" si="14"/>
        <v>0</v>
      </c>
      <c r="L129" s="42" t="e">
        <f t="shared" si="12"/>
        <v>#DIV/0!</v>
      </c>
      <c r="M129">
        <f t="shared" si="15"/>
        <v>0</v>
      </c>
      <c r="N129" s="77" t="e">
        <f t="shared" si="13"/>
        <v>#DIV/0!</v>
      </c>
    </row>
    <row r="130" spans="5:14" x14ac:dyDescent="0.25">
      <c r="E130" s="1">
        <f t="shared" si="8"/>
        <v>1</v>
      </c>
      <c r="F130" s="1">
        <v>126</v>
      </c>
      <c r="G130" s="214" t="e">
        <f t="shared" si="9"/>
        <v>#DIV/0!</v>
      </c>
      <c r="H130" s="214" t="e">
        <f t="shared" si="11"/>
        <v>#DIV/0!</v>
      </c>
      <c r="J130" s="1">
        <f t="shared" si="10"/>
        <v>0</v>
      </c>
      <c r="K130">
        <f t="shared" si="14"/>
        <v>0</v>
      </c>
      <c r="L130" s="42" t="e">
        <f t="shared" si="12"/>
        <v>#DIV/0!</v>
      </c>
      <c r="M130">
        <f t="shared" si="15"/>
        <v>0</v>
      </c>
      <c r="N130" s="77" t="e">
        <f t="shared" si="13"/>
        <v>#DIV/0!</v>
      </c>
    </row>
    <row r="131" spans="5:14" x14ac:dyDescent="0.25">
      <c r="E131" s="1">
        <f t="shared" si="8"/>
        <v>1</v>
      </c>
      <c r="F131" s="1">
        <v>127</v>
      </c>
      <c r="G131" s="214" t="e">
        <f t="shared" si="9"/>
        <v>#DIV/0!</v>
      </c>
      <c r="H131" s="214" t="e">
        <f t="shared" si="11"/>
        <v>#DIV/0!</v>
      </c>
      <c r="J131" s="1">
        <f t="shared" si="10"/>
        <v>0</v>
      </c>
      <c r="K131">
        <f t="shared" si="14"/>
        <v>0</v>
      </c>
      <c r="L131" s="42" t="e">
        <f t="shared" si="12"/>
        <v>#DIV/0!</v>
      </c>
      <c r="M131">
        <f t="shared" si="15"/>
        <v>0</v>
      </c>
      <c r="N131" s="77" t="e">
        <f t="shared" si="13"/>
        <v>#DIV/0!</v>
      </c>
    </row>
    <row r="132" spans="5:14" x14ac:dyDescent="0.25">
      <c r="E132" s="1">
        <f t="shared" si="8"/>
        <v>1</v>
      </c>
      <c r="F132" s="1">
        <v>128</v>
      </c>
      <c r="G132" s="214" t="e">
        <f t="shared" si="9"/>
        <v>#DIV/0!</v>
      </c>
      <c r="H132" s="214" t="e">
        <f t="shared" si="11"/>
        <v>#DIV/0!</v>
      </c>
      <c r="J132" s="1">
        <f t="shared" si="10"/>
        <v>0</v>
      </c>
      <c r="K132">
        <f t="shared" si="14"/>
        <v>0</v>
      </c>
      <c r="L132" s="42" t="e">
        <f t="shared" si="12"/>
        <v>#DIV/0!</v>
      </c>
      <c r="M132">
        <f t="shared" si="15"/>
        <v>0</v>
      </c>
      <c r="N132" s="77" t="e">
        <f t="shared" si="13"/>
        <v>#DIV/0!</v>
      </c>
    </row>
    <row r="133" spans="5:14" x14ac:dyDescent="0.25">
      <c r="E133" s="1">
        <f t="shared" ref="E133:E196" si="16">ROUNDDOWN(C133-$C$5,0)+1</f>
        <v>1</v>
      </c>
      <c r="F133" s="1">
        <v>129</v>
      </c>
      <c r="G133" s="214" t="e">
        <f t="shared" ref="G133:G196" si="17">AVERAGEIFS(D:D,E:E,F133)</f>
        <v>#DIV/0!</v>
      </c>
      <c r="H133" s="214" t="e">
        <f t="shared" si="11"/>
        <v>#DIV/0!</v>
      </c>
      <c r="J133" s="1">
        <f t="shared" si="10"/>
        <v>0</v>
      </c>
      <c r="K133">
        <f t="shared" si="14"/>
        <v>0</v>
      </c>
      <c r="L133" s="42" t="e">
        <f t="shared" si="12"/>
        <v>#DIV/0!</v>
      </c>
      <c r="M133">
        <f t="shared" si="15"/>
        <v>0</v>
      </c>
      <c r="N133" s="77" t="e">
        <f t="shared" si="13"/>
        <v>#DIV/0!</v>
      </c>
    </row>
    <row r="134" spans="5:14" x14ac:dyDescent="0.25">
      <c r="E134" s="1">
        <f t="shared" si="16"/>
        <v>1</v>
      </c>
      <c r="F134" s="1">
        <v>130</v>
      </c>
      <c r="G134" s="214" t="e">
        <f t="shared" si="17"/>
        <v>#DIV/0!</v>
      </c>
      <c r="H134" s="214" t="e">
        <f t="shared" si="11"/>
        <v>#DIV/0!</v>
      </c>
      <c r="J134" s="1">
        <f t="shared" si="10"/>
        <v>0</v>
      </c>
      <c r="K134">
        <f t="shared" si="14"/>
        <v>0</v>
      </c>
      <c r="L134" s="42" t="e">
        <f t="shared" si="12"/>
        <v>#DIV/0!</v>
      </c>
      <c r="M134">
        <f t="shared" si="15"/>
        <v>0</v>
      </c>
      <c r="N134" s="77" t="e">
        <f t="shared" si="13"/>
        <v>#DIV/0!</v>
      </c>
    </row>
    <row r="135" spans="5:14" x14ac:dyDescent="0.25">
      <c r="E135" s="1">
        <f t="shared" si="16"/>
        <v>1</v>
      </c>
      <c r="F135" s="1">
        <v>131</v>
      </c>
      <c r="G135" s="214" t="e">
        <f t="shared" si="17"/>
        <v>#DIV/0!</v>
      </c>
      <c r="H135" s="214" t="e">
        <f t="shared" si="11"/>
        <v>#DIV/0!</v>
      </c>
      <c r="J135" s="1">
        <f t="shared" ref="J135:J198" si="18">$J$5</f>
        <v>0</v>
      </c>
      <c r="K135">
        <f t="shared" si="14"/>
        <v>0</v>
      </c>
      <c r="L135" s="42" t="e">
        <f t="shared" si="12"/>
        <v>#DIV/0!</v>
      </c>
      <c r="M135">
        <f t="shared" si="15"/>
        <v>0</v>
      </c>
      <c r="N135" s="77" t="e">
        <f t="shared" si="13"/>
        <v>#DIV/0!</v>
      </c>
    </row>
    <row r="136" spans="5:14" x14ac:dyDescent="0.25">
      <c r="E136" s="1">
        <f t="shared" si="16"/>
        <v>1</v>
      </c>
      <c r="F136" s="1">
        <v>132</v>
      </c>
      <c r="G136" s="214" t="e">
        <f t="shared" si="17"/>
        <v>#DIV/0!</v>
      </c>
      <c r="H136" s="214" t="e">
        <f t="shared" ref="H136:H199" si="19">AVERAGE(G133:G139)</f>
        <v>#DIV/0!</v>
      </c>
      <c r="J136" s="1">
        <f t="shared" si="18"/>
        <v>0</v>
      </c>
      <c r="K136">
        <f t="shared" si="14"/>
        <v>0</v>
      </c>
      <c r="L136" s="42" t="e">
        <f t="shared" ref="L136:L199" si="20">MAX(0,G136-H136)*$T$10</f>
        <v>#DIV/0!</v>
      </c>
      <c r="M136">
        <f t="shared" si="15"/>
        <v>0</v>
      </c>
      <c r="N136" s="77" t="e">
        <f t="shared" ref="N136:N199" si="21">H136-M136-K136-$S$14</f>
        <v>#DIV/0!</v>
      </c>
    </row>
    <row r="137" spans="5:14" x14ac:dyDescent="0.25">
      <c r="E137" s="1">
        <f t="shared" si="16"/>
        <v>1</v>
      </c>
      <c r="F137" s="1">
        <v>133</v>
      </c>
      <c r="G137" s="214" t="e">
        <f t="shared" si="17"/>
        <v>#DIV/0!</v>
      </c>
      <c r="H137" s="214" t="e">
        <f t="shared" si="19"/>
        <v>#DIV/0!</v>
      </c>
      <c r="J137" s="1">
        <f t="shared" si="18"/>
        <v>0</v>
      </c>
      <c r="K137">
        <f t="shared" ref="K137:K200" si="22">IF(I137,I137,J137)</f>
        <v>0</v>
      </c>
      <c r="L137" s="42" t="e">
        <f t="shared" si="20"/>
        <v>#DIV/0!</v>
      </c>
      <c r="M137">
        <f t="shared" ref="M137:M200" si="23">$M$5</f>
        <v>0</v>
      </c>
      <c r="N137" s="77" t="e">
        <f t="shared" si="21"/>
        <v>#DIV/0!</v>
      </c>
    </row>
    <row r="138" spans="5:14" x14ac:dyDescent="0.25">
      <c r="E138" s="1">
        <f t="shared" si="16"/>
        <v>1</v>
      </c>
      <c r="F138" s="1">
        <v>134</v>
      </c>
      <c r="G138" s="214" t="e">
        <f t="shared" si="17"/>
        <v>#DIV/0!</v>
      </c>
      <c r="H138" s="214" t="e">
        <f t="shared" si="19"/>
        <v>#DIV/0!</v>
      </c>
      <c r="J138" s="1">
        <f t="shared" si="18"/>
        <v>0</v>
      </c>
      <c r="K138">
        <f t="shared" si="22"/>
        <v>0</v>
      </c>
      <c r="L138" s="42" t="e">
        <f t="shared" si="20"/>
        <v>#DIV/0!</v>
      </c>
      <c r="M138">
        <f t="shared" si="23"/>
        <v>0</v>
      </c>
      <c r="N138" s="77" t="e">
        <f t="shared" si="21"/>
        <v>#DIV/0!</v>
      </c>
    </row>
    <row r="139" spans="5:14" x14ac:dyDescent="0.25">
      <c r="E139" s="1">
        <f t="shared" si="16"/>
        <v>1</v>
      </c>
      <c r="F139" s="1">
        <v>135</v>
      </c>
      <c r="G139" s="214" t="e">
        <f t="shared" si="17"/>
        <v>#DIV/0!</v>
      </c>
      <c r="H139" s="214" t="e">
        <f t="shared" si="19"/>
        <v>#DIV/0!</v>
      </c>
      <c r="J139" s="1">
        <f t="shared" si="18"/>
        <v>0</v>
      </c>
      <c r="K139">
        <f t="shared" si="22"/>
        <v>0</v>
      </c>
      <c r="L139" s="42" t="e">
        <f t="shared" si="20"/>
        <v>#DIV/0!</v>
      </c>
      <c r="M139">
        <f t="shared" si="23"/>
        <v>0</v>
      </c>
      <c r="N139" s="77" t="e">
        <f t="shared" si="21"/>
        <v>#DIV/0!</v>
      </c>
    </row>
    <row r="140" spans="5:14" x14ac:dyDescent="0.25">
      <c r="E140" s="1">
        <f t="shared" si="16"/>
        <v>1</v>
      </c>
      <c r="F140" s="1">
        <v>136</v>
      </c>
      <c r="G140" s="214" t="e">
        <f t="shared" si="17"/>
        <v>#DIV/0!</v>
      </c>
      <c r="H140" s="214" t="e">
        <f t="shared" si="19"/>
        <v>#DIV/0!</v>
      </c>
      <c r="J140" s="1">
        <f t="shared" si="18"/>
        <v>0</v>
      </c>
      <c r="K140">
        <f t="shared" si="22"/>
        <v>0</v>
      </c>
      <c r="L140" s="42" t="e">
        <f t="shared" si="20"/>
        <v>#DIV/0!</v>
      </c>
      <c r="M140">
        <f t="shared" si="23"/>
        <v>0</v>
      </c>
      <c r="N140" s="77" t="e">
        <f t="shared" si="21"/>
        <v>#DIV/0!</v>
      </c>
    </row>
    <row r="141" spans="5:14" x14ac:dyDescent="0.25">
      <c r="E141" s="1">
        <f t="shared" si="16"/>
        <v>1</v>
      </c>
      <c r="F141" s="1">
        <v>137</v>
      </c>
      <c r="G141" s="214" t="e">
        <f t="shared" si="17"/>
        <v>#DIV/0!</v>
      </c>
      <c r="H141" s="214" t="e">
        <f t="shared" si="19"/>
        <v>#DIV/0!</v>
      </c>
      <c r="J141" s="1">
        <f t="shared" si="18"/>
        <v>0</v>
      </c>
      <c r="K141">
        <f t="shared" si="22"/>
        <v>0</v>
      </c>
      <c r="L141" s="42" t="e">
        <f t="shared" si="20"/>
        <v>#DIV/0!</v>
      </c>
      <c r="M141">
        <f t="shared" si="23"/>
        <v>0</v>
      </c>
      <c r="N141" s="77" t="e">
        <f t="shared" si="21"/>
        <v>#DIV/0!</v>
      </c>
    </row>
    <row r="142" spans="5:14" x14ac:dyDescent="0.25">
      <c r="E142" s="1">
        <f t="shared" si="16"/>
        <v>1</v>
      </c>
      <c r="F142" s="1">
        <v>138</v>
      </c>
      <c r="G142" s="214" t="e">
        <f t="shared" si="17"/>
        <v>#DIV/0!</v>
      </c>
      <c r="H142" s="214" t="e">
        <f t="shared" si="19"/>
        <v>#DIV/0!</v>
      </c>
      <c r="J142" s="1">
        <f t="shared" si="18"/>
        <v>0</v>
      </c>
      <c r="K142">
        <f t="shared" si="22"/>
        <v>0</v>
      </c>
      <c r="L142" s="42" t="e">
        <f t="shared" si="20"/>
        <v>#DIV/0!</v>
      </c>
      <c r="M142">
        <f t="shared" si="23"/>
        <v>0</v>
      </c>
      <c r="N142" s="77" t="e">
        <f t="shared" si="21"/>
        <v>#DIV/0!</v>
      </c>
    </row>
    <row r="143" spans="5:14" x14ac:dyDescent="0.25">
      <c r="E143" s="1">
        <f t="shared" si="16"/>
        <v>1</v>
      </c>
      <c r="F143" s="1">
        <v>139</v>
      </c>
      <c r="G143" s="214" t="e">
        <f t="shared" si="17"/>
        <v>#DIV/0!</v>
      </c>
      <c r="H143" s="214" t="e">
        <f t="shared" si="19"/>
        <v>#DIV/0!</v>
      </c>
      <c r="J143" s="1">
        <f t="shared" si="18"/>
        <v>0</v>
      </c>
      <c r="K143">
        <f t="shared" si="22"/>
        <v>0</v>
      </c>
      <c r="L143" s="42" t="e">
        <f t="shared" si="20"/>
        <v>#DIV/0!</v>
      </c>
      <c r="M143">
        <f t="shared" si="23"/>
        <v>0</v>
      </c>
      <c r="N143" s="77" t="e">
        <f t="shared" si="21"/>
        <v>#DIV/0!</v>
      </c>
    </row>
    <row r="144" spans="5:14" x14ac:dyDescent="0.25">
      <c r="E144" s="1">
        <f t="shared" si="16"/>
        <v>1</v>
      </c>
      <c r="F144" s="1">
        <v>140</v>
      </c>
      <c r="G144" s="214" t="e">
        <f t="shared" si="17"/>
        <v>#DIV/0!</v>
      </c>
      <c r="H144" s="214" t="e">
        <f t="shared" si="19"/>
        <v>#DIV/0!</v>
      </c>
      <c r="J144" s="1">
        <f t="shared" si="18"/>
        <v>0</v>
      </c>
      <c r="K144">
        <f t="shared" si="22"/>
        <v>0</v>
      </c>
      <c r="L144" s="42" t="e">
        <f t="shared" si="20"/>
        <v>#DIV/0!</v>
      </c>
      <c r="M144">
        <f t="shared" si="23"/>
        <v>0</v>
      </c>
      <c r="N144" s="77" t="e">
        <f t="shared" si="21"/>
        <v>#DIV/0!</v>
      </c>
    </row>
    <row r="145" spans="5:14" x14ac:dyDescent="0.25">
      <c r="E145" s="1">
        <f t="shared" si="16"/>
        <v>1</v>
      </c>
      <c r="F145" s="1">
        <v>141</v>
      </c>
      <c r="G145" s="214" t="e">
        <f t="shared" si="17"/>
        <v>#DIV/0!</v>
      </c>
      <c r="H145" s="214" t="e">
        <f t="shared" si="19"/>
        <v>#DIV/0!</v>
      </c>
      <c r="J145" s="1">
        <f t="shared" si="18"/>
        <v>0</v>
      </c>
      <c r="K145">
        <f t="shared" si="22"/>
        <v>0</v>
      </c>
      <c r="L145" s="42" t="e">
        <f t="shared" si="20"/>
        <v>#DIV/0!</v>
      </c>
      <c r="M145">
        <f t="shared" si="23"/>
        <v>0</v>
      </c>
      <c r="N145" s="77" t="e">
        <f t="shared" si="21"/>
        <v>#DIV/0!</v>
      </c>
    </row>
    <row r="146" spans="5:14" x14ac:dyDescent="0.25">
      <c r="E146" s="1">
        <f t="shared" si="16"/>
        <v>1</v>
      </c>
      <c r="F146" s="1">
        <v>142</v>
      </c>
      <c r="G146" s="214" t="e">
        <f t="shared" si="17"/>
        <v>#DIV/0!</v>
      </c>
      <c r="H146" s="214" t="e">
        <f t="shared" si="19"/>
        <v>#DIV/0!</v>
      </c>
      <c r="J146" s="1">
        <f t="shared" si="18"/>
        <v>0</v>
      </c>
      <c r="K146">
        <f t="shared" si="22"/>
        <v>0</v>
      </c>
      <c r="L146" s="42" t="e">
        <f t="shared" si="20"/>
        <v>#DIV/0!</v>
      </c>
      <c r="M146">
        <f t="shared" si="23"/>
        <v>0</v>
      </c>
      <c r="N146" s="77" t="e">
        <f t="shared" si="21"/>
        <v>#DIV/0!</v>
      </c>
    </row>
    <row r="147" spans="5:14" x14ac:dyDescent="0.25">
      <c r="E147" s="1">
        <f t="shared" si="16"/>
        <v>1</v>
      </c>
      <c r="F147" s="1">
        <v>143</v>
      </c>
      <c r="G147" s="214" t="e">
        <f t="shared" si="17"/>
        <v>#DIV/0!</v>
      </c>
      <c r="H147" s="214" t="e">
        <f t="shared" si="19"/>
        <v>#DIV/0!</v>
      </c>
      <c r="J147" s="1">
        <f t="shared" si="18"/>
        <v>0</v>
      </c>
      <c r="K147">
        <f t="shared" si="22"/>
        <v>0</v>
      </c>
      <c r="L147" s="42" t="e">
        <f t="shared" si="20"/>
        <v>#DIV/0!</v>
      </c>
      <c r="M147">
        <f t="shared" si="23"/>
        <v>0</v>
      </c>
      <c r="N147" s="77" t="e">
        <f t="shared" si="21"/>
        <v>#DIV/0!</v>
      </c>
    </row>
    <row r="148" spans="5:14" x14ac:dyDescent="0.25">
      <c r="E148" s="1">
        <f t="shared" si="16"/>
        <v>1</v>
      </c>
      <c r="F148" s="1">
        <v>144</v>
      </c>
      <c r="G148" s="214" t="e">
        <f t="shared" si="17"/>
        <v>#DIV/0!</v>
      </c>
      <c r="H148" s="214" t="e">
        <f t="shared" si="19"/>
        <v>#DIV/0!</v>
      </c>
      <c r="J148" s="1">
        <f t="shared" si="18"/>
        <v>0</v>
      </c>
      <c r="K148">
        <f t="shared" si="22"/>
        <v>0</v>
      </c>
      <c r="L148" s="42" t="e">
        <f t="shared" si="20"/>
        <v>#DIV/0!</v>
      </c>
      <c r="M148">
        <f t="shared" si="23"/>
        <v>0</v>
      </c>
      <c r="N148" s="77" t="e">
        <f t="shared" si="21"/>
        <v>#DIV/0!</v>
      </c>
    </row>
    <row r="149" spans="5:14" x14ac:dyDescent="0.25">
      <c r="E149" s="1">
        <f t="shared" si="16"/>
        <v>1</v>
      </c>
      <c r="F149" s="1">
        <v>145</v>
      </c>
      <c r="G149" s="214" t="e">
        <f t="shared" si="17"/>
        <v>#DIV/0!</v>
      </c>
      <c r="H149" s="214" t="e">
        <f t="shared" si="19"/>
        <v>#DIV/0!</v>
      </c>
      <c r="J149" s="1">
        <f t="shared" si="18"/>
        <v>0</v>
      </c>
      <c r="K149">
        <f t="shared" si="22"/>
        <v>0</v>
      </c>
      <c r="L149" s="42" t="e">
        <f t="shared" si="20"/>
        <v>#DIV/0!</v>
      </c>
      <c r="M149">
        <f t="shared" si="23"/>
        <v>0</v>
      </c>
      <c r="N149" s="77" t="e">
        <f t="shared" si="21"/>
        <v>#DIV/0!</v>
      </c>
    </row>
    <row r="150" spans="5:14" x14ac:dyDescent="0.25">
      <c r="E150" s="1">
        <f t="shared" si="16"/>
        <v>1</v>
      </c>
      <c r="F150" s="1">
        <v>146</v>
      </c>
      <c r="G150" s="214" t="e">
        <f t="shared" si="17"/>
        <v>#DIV/0!</v>
      </c>
      <c r="H150" s="214" t="e">
        <f t="shared" si="19"/>
        <v>#DIV/0!</v>
      </c>
      <c r="J150" s="1">
        <f t="shared" si="18"/>
        <v>0</v>
      </c>
      <c r="K150">
        <f t="shared" si="22"/>
        <v>0</v>
      </c>
      <c r="L150" s="42" t="e">
        <f t="shared" si="20"/>
        <v>#DIV/0!</v>
      </c>
      <c r="M150">
        <f t="shared" si="23"/>
        <v>0</v>
      </c>
      <c r="N150" s="77" t="e">
        <f t="shared" si="21"/>
        <v>#DIV/0!</v>
      </c>
    </row>
    <row r="151" spans="5:14" x14ac:dyDescent="0.25">
      <c r="E151" s="1">
        <f t="shared" si="16"/>
        <v>1</v>
      </c>
      <c r="F151" s="1">
        <v>147</v>
      </c>
      <c r="G151" s="214" t="e">
        <f t="shared" si="17"/>
        <v>#DIV/0!</v>
      </c>
      <c r="H151" s="214" t="e">
        <f t="shared" si="19"/>
        <v>#DIV/0!</v>
      </c>
      <c r="J151" s="1">
        <f t="shared" si="18"/>
        <v>0</v>
      </c>
      <c r="K151">
        <f t="shared" si="22"/>
        <v>0</v>
      </c>
      <c r="L151" s="42" t="e">
        <f t="shared" si="20"/>
        <v>#DIV/0!</v>
      </c>
      <c r="M151">
        <f t="shared" si="23"/>
        <v>0</v>
      </c>
      <c r="N151" s="77" t="e">
        <f t="shared" si="21"/>
        <v>#DIV/0!</v>
      </c>
    </row>
    <row r="152" spans="5:14" x14ac:dyDescent="0.25">
      <c r="E152" s="1">
        <f t="shared" si="16"/>
        <v>1</v>
      </c>
      <c r="F152" s="1">
        <v>148</v>
      </c>
      <c r="G152" s="214" t="e">
        <f t="shared" si="17"/>
        <v>#DIV/0!</v>
      </c>
      <c r="H152" s="214" t="e">
        <f t="shared" si="19"/>
        <v>#DIV/0!</v>
      </c>
      <c r="J152" s="1">
        <f t="shared" si="18"/>
        <v>0</v>
      </c>
      <c r="K152">
        <f t="shared" si="22"/>
        <v>0</v>
      </c>
      <c r="L152" s="42" t="e">
        <f t="shared" si="20"/>
        <v>#DIV/0!</v>
      </c>
      <c r="M152">
        <f t="shared" si="23"/>
        <v>0</v>
      </c>
      <c r="N152" s="77" t="e">
        <f t="shared" si="21"/>
        <v>#DIV/0!</v>
      </c>
    </row>
    <row r="153" spans="5:14" x14ac:dyDescent="0.25">
      <c r="E153" s="1">
        <f t="shared" si="16"/>
        <v>1</v>
      </c>
      <c r="F153" s="1">
        <v>149</v>
      </c>
      <c r="G153" s="214" t="e">
        <f t="shared" si="17"/>
        <v>#DIV/0!</v>
      </c>
      <c r="H153" s="214" t="e">
        <f t="shared" si="19"/>
        <v>#DIV/0!</v>
      </c>
      <c r="J153" s="1">
        <f t="shared" si="18"/>
        <v>0</v>
      </c>
      <c r="K153">
        <f t="shared" si="22"/>
        <v>0</v>
      </c>
      <c r="L153" s="42" t="e">
        <f t="shared" si="20"/>
        <v>#DIV/0!</v>
      </c>
      <c r="M153">
        <f t="shared" si="23"/>
        <v>0</v>
      </c>
      <c r="N153" s="77" t="e">
        <f t="shared" si="21"/>
        <v>#DIV/0!</v>
      </c>
    </row>
    <row r="154" spans="5:14" x14ac:dyDescent="0.25">
      <c r="E154" s="1">
        <f t="shared" si="16"/>
        <v>1</v>
      </c>
      <c r="F154" s="1">
        <v>150</v>
      </c>
      <c r="G154" s="214" t="e">
        <f t="shared" si="17"/>
        <v>#DIV/0!</v>
      </c>
      <c r="H154" s="214" t="e">
        <f t="shared" si="19"/>
        <v>#DIV/0!</v>
      </c>
      <c r="J154" s="1">
        <f t="shared" si="18"/>
        <v>0</v>
      </c>
      <c r="K154">
        <f t="shared" si="22"/>
        <v>0</v>
      </c>
      <c r="L154" s="42" t="e">
        <f t="shared" si="20"/>
        <v>#DIV/0!</v>
      </c>
      <c r="M154">
        <f t="shared" si="23"/>
        <v>0</v>
      </c>
      <c r="N154" s="77" t="e">
        <f t="shared" si="21"/>
        <v>#DIV/0!</v>
      </c>
    </row>
    <row r="155" spans="5:14" x14ac:dyDescent="0.25">
      <c r="E155" s="1">
        <f t="shared" si="16"/>
        <v>1</v>
      </c>
      <c r="F155" s="1">
        <v>151</v>
      </c>
      <c r="G155" s="214" t="e">
        <f t="shared" si="17"/>
        <v>#DIV/0!</v>
      </c>
      <c r="H155" s="214" t="e">
        <f t="shared" si="19"/>
        <v>#DIV/0!</v>
      </c>
      <c r="J155" s="1">
        <f t="shared" si="18"/>
        <v>0</v>
      </c>
      <c r="K155">
        <f t="shared" si="22"/>
        <v>0</v>
      </c>
      <c r="L155" s="42" t="e">
        <f t="shared" si="20"/>
        <v>#DIV/0!</v>
      </c>
      <c r="M155">
        <f t="shared" si="23"/>
        <v>0</v>
      </c>
      <c r="N155" s="77" t="e">
        <f t="shared" si="21"/>
        <v>#DIV/0!</v>
      </c>
    </row>
    <row r="156" spans="5:14" x14ac:dyDescent="0.25">
      <c r="E156" s="1">
        <f t="shared" si="16"/>
        <v>1</v>
      </c>
      <c r="F156" s="1">
        <v>152</v>
      </c>
      <c r="G156" s="214" t="e">
        <f t="shared" si="17"/>
        <v>#DIV/0!</v>
      </c>
      <c r="H156" s="214" t="e">
        <f t="shared" si="19"/>
        <v>#DIV/0!</v>
      </c>
      <c r="J156" s="1">
        <f t="shared" si="18"/>
        <v>0</v>
      </c>
      <c r="K156">
        <f t="shared" si="22"/>
        <v>0</v>
      </c>
      <c r="L156" s="42" t="e">
        <f t="shared" si="20"/>
        <v>#DIV/0!</v>
      </c>
      <c r="M156">
        <f t="shared" si="23"/>
        <v>0</v>
      </c>
      <c r="N156" s="77" t="e">
        <f t="shared" si="21"/>
        <v>#DIV/0!</v>
      </c>
    </row>
    <row r="157" spans="5:14" x14ac:dyDescent="0.25">
      <c r="E157" s="1">
        <f t="shared" si="16"/>
        <v>1</v>
      </c>
      <c r="F157" s="1">
        <v>153</v>
      </c>
      <c r="G157" s="214" t="e">
        <f t="shared" si="17"/>
        <v>#DIV/0!</v>
      </c>
      <c r="H157" s="214" t="e">
        <f t="shared" si="19"/>
        <v>#DIV/0!</v>
      </c>
      <c r="J157" s="1">
        <f t="shared" si="18"/>
        <v>0</v>
      </c>
      <c r="K157">
        <f t="shared" si="22"/>
        <v>0</v>
      </c>
      <c r="L157" s="42" t="e">
        <f t="shared" si="20"/>
        <v>#DIV/0!</v>
      </c>
      <c r="M157">
        <f t="shared" si="23"/>
        <v>0</v>
      </c>
      <c r="N157" s="77" t="e">
        <f t="shared" si="21"/>
        <v>#DIV/0!</v>
      </c>
    </row>
    <row r="158" spans="5:14" x14ac:dyDescent="0.25">
      <c r="E158" s="1">
        <f t="shared" si="16"/>
        <v>1</v>
      </c>
      <c r="F158" s="1">
        <v>154</v>
      </c>
      <c r="G158" s="214" t="e">
        <f t="shared" si="17"/>
        <v>#DIV/0!</v>
      </c>
      <c r="H158" s="214" t="e">
        <f t="shared" si="19"/>
        <v>#DIV/0!</v>
      </c>
      <c r="J158" s="1">
        <f t="shared" si="18"/>
        <v>0</v>
      </c>
      <c r="K158">
        <f t="shared" si="22"/>
        <v>0</v>
      </c>
      <c r="L158" s="42" t="e">
        <f t="shared" si="20"/>
        <v>#DIV/0!</v>
      </c>
      <c r="M158">
        <f t="shared" si="23"/>
        <v>0</v>
      </c>
      <c r="N158" s="77" t="e">
        <f t="shared" si="21"/>
        <v>#DIV/0!</v>
      </c>
    </row>
    <row r="159" spans="5:14" x14ac:dyDescent="0.25">
      <c r="E159" s="1">
        <f t="shared" si="16"/>
        <v>1</v>
      </c>
      <c r="F159" s="1">
        <v>155</v>
      </c>
      <c r="G159" s="214" t="e">
        <f t="shared" si="17"/>
        <v>#DIV/0!</v>
      </c>
      <c r="H159" s="214" t="e">
        <f t="shared" si="19"/>
        <v>#DIV/0!</v>
      </c>
      <c r="J159" s="1">
        <f t="shared" si="18"/>
        <v>0</v>
      </c>
      <c r="K159">
        <f t="shared" si="22"/>
        <v>0</v>
      </c>
      <c r="L159" s="42" t="e">
        <f t="shared" si="20"/>
        <v>#DIV/0!</v>
      </c>
      <c r="M159">
        <f t="shared" si="23"/>
        <v>0</v>
      </c>
      <c r="N159" s="77" t="e">
        <f t="shared" si="21"/>
        <v>#DIV/0!</v>
      </c>
    </row>
    <row r="160" spans="5:14" x14ac:dyDescent="0.25">
      <c r="E160" s="1">
        <f t="shared" si="16"/>
        <v>1</v>
      </c>
      <c r="F160" s="1">
        <v>156</v>
      </c>
      <c r="G160" s="214" t="e">
        <f t="shared" si="17"/>
        <v>#DIV/0!</v>
      </c>
      <c r="H160" s="214" t="e">
        <f t="shared" si="19"/>
        <v>#DIV/0!</v>
      </c>
      <c r="J160" s="1">
        <f t="shared" si="18"/>
        <v>0</v>
      </c>
      <c r="K160">
        <f t="shared" si="22"/>
        <v>0</v>
      </c>
      <c r="L160" s="42" t="e">
        <f t="shared" si="20"/>
        <v>#DIV/0!</v>
      </c>
      <c r="M160">
        <f t="shared" si="23"/>
        <v>0</v>
      </c>
      <c r="N160" s="77" t="e">
        <f t="shared" si="21"/>
        <v>#DIV/0!</v>
      </c>
    </row>
    <row r="161" spans="5:14" x14ac:dyDescent="0.25">
      <c r="E161" s="1">
        <f t="shared" si="16"/>
        <v>1</v>
      </c>
      <c r="F161" s="1">
        <v>157</v>
      </c>
      <c r="G161" s="214" t="e">
        <f t="shared" si="17"/>
        <v>#DIV/0!</v>
      </c>
      <c r="H161" s="214" t="e">
        <f t="shared" si="19"/>
        <v>#DIV/0!</v>
      </c>
      <c r="J161" s="1">
        <f t="shared" si="18"/>
        <v>0</v>
      </c>
      <c r="K161">
        <f t="shared" si="22"/>
        <v>0</v>
      </c>
      <c r="L161" s="42" t="e">
        <f t="shared" si="20"/>
        <v>#DIV/0!</v>
      </c>
      <c r="M161">
        <f t="shared" si="23"/>
        <v>0</v>
      </c>
      <c r="N161" s="77" t="e">
        <f t="shared" si="21"/>
        <v>#DIV/0!</v>
      </c>
    </row>
    <row r="162" spans="5:14" x14ac:dyDescent="0.25">
      <c r="E162" s="1">
        <f t="shared" si="16"/>
        <v>1</v>
      </c>
      <c r="F162" s="1">
        <v>158</v>
      </c>
      <c r="G162" s="214" t="e">
        <f t="shared" si="17"/>
        <v>#DIV/0!</v>
      </c>
      <c r="H162" s="214" t="e">
        <f t="shared" si="19"/>
        <v>#DIV/0!</v>
      </c>
      <c r="J162" s="1">
        <f t="shared" si="18"/>
        <v>0</v>
      </c>
      <c r="K162">
        <f t="shared" si="22"/>
        <v>0</v>
      </c>
      <c r="L162" s="42" t="e">
        <f t="shared" si="20"/>
        <v>#DIV/0!</v>
      </c>
      <c r="M162">
        <f t="shared" si="23"/>
        <v>0</v>
      </c>
      <c r="N162" s="77" t="e">
        <f t="shared" si="21"/>
        <v>#DIV/0!</v>
      </c>
    </row>
    <row r="163" spans="5:14" x14ac:dyDescent="0.25">
      <c r="E163" s="1">
        <f t="shared" si="16"/>
        <v>1</v>
      </c>
      <c r="F163" s="1">
        <v>159</v>
      </c>
      <c r="G163" s="214" t="e">
        <f t="shared" si="17"/>
        <v>#DIV/0!</v>
      </c>
      <c r="H163" s="214" t="e">
        <f t="shared" si="19"/>
        <v>#DIV/0!</v>
      </c>
      <c r="J163" s="1">
        <f t="shared" si="18"/>
        <v>0</v>
      </c>
      <c r="K163">
        <f t="shared" si="22"/>
        <v>0</v>
      </c>
      <c r="L163" s="42" t="e">
        <f t="shared" si="20"/>
        <v>#DIV/0!</v>
      </c>
      <c r="M163">
        <f t="shared" si="23"/>
        <v>0</v>
      </c>
      <c r="N163" s="77" t="e">
        <f t="shared" si="21"/>
        <v>#DIV/0!</v>
      </c>
    </row>
    <row r="164" spans="5:14" x14ac:dyDescent="0.25">
      <c r="E164" s="1">
        <f t="shared" si="16"/>
        <v>1</v>
      </c>
      <c r="F164" s="1">
        <v>160</v>
      </c>
      <c r="G164" s="214" t="e">
        <f t="shared" si="17"/>
        <v>#DIV/0!</v>
      </c>
      <c r="H164" s="214" t="e">
        <f t="shared" si="19"/>
        <v>#DIV/0!</v>
      </c>
      <c r="J164" s="1">
        <f t="shared" si="18"/>
        <v>0</v>
      </c>
      <c r="K164">
        <f t="shared" si="22"/>
        <v>0</v>
      </c>
      <c r="L164" s="42" t="e">
        <f t="shared" si="20"/>
        <v>#DIV/0!</v>
      </c>
      <c r="M164">
        <f t="shared" si="23"/>
        <v>0</v>
      </c>
      <c r="N164" s="77" t="e">
        <f t="shared" si="21"/>
        <v>#DIV/0!</v>
      </c>
    </row>
    <row r="165" spans="5:14" x14ac:dyDescent="0.25">
      <c r="E165" s="1">
        <f t="shared" si="16"/>
        <v>1</v>
      </c>
      <c r="F165" s="1">
        <v>161</v>
      </c>
      <c r="G165" s="214" t="e">
        <f t="shared" si="17"/>
        <v>#DIV/0!</v>
      </c>
      <c r="H165" s="214" t="e">
        <f t="shared" si="19"/>
        <v>#DIV/0!</v>
      </c>
      <c r="J165" s="1">
        <f t="shared" si="18"/>
        <v>0</v>
      </c>
      <c r="K165">
        <f t="shared" si="22"/>
        <v>0</v>
      </c>
      <c r="L165" s="42" t="e">
        <f t="shared" si="20"/>
        <v>#DIV/0!</v>
      </c>
      <c r="M165">
        <f t="shared" si="23"/>
        <v>0</v>
      </c>
      <c r="N165" s="77" t="e">
        <f t="shared" si="21"/>
        <v>#DIV/0!</v>
      </c>
    </row>
    <row r="166" spans="5:14" x14ac:dyDescent="0.25">
      <c r="E166" s="1">
        <f t="shared" si="16"/>
        <v>1</v>
      </c>
      <c r="F166" s="1">
        <v>162</v>
      </c>
      <c r="G166" s="214" t="e">
        <f t="shared" si="17"/>
        <v>#DIV/0!</v>
      </c>
      <c r="H166" s="214" t="e">
        <f t="shared" si="19"/>
        <v>#DIV/0!</v>
      </c>
      <c r="J166" s="1">
        <f t="shared" si="18"/>
        <v>0</v>
      </c>
      <c r="K166">
        <f t="shared" si="22"/>
        <v>0</v>
      </c>
      <c r="L166" s="42" t="e">
        <f t="shared" si="20"/>
        <v>#DIV/0!</v>
      </c>
      <c r="M166">
        <f t="shared" si="23"/>
        <v>0</v>
      </c>
      <c r="N166" s="77" t="e">
        <f t="shared" si="21"/>
        <v>#DIV/0!</v>
      </c>
    </row>
    <row r="167" spans="5:14" x14ac:dyDescent="0.25">
      <c r="E167" s="1">
        <f t="shared" si="16"/>
        <v>1</v>
      </c>
      <c r="F167" s="1">
        <v>163</v>
      </c>
      <c r="G167" s="214" t="e">
        <f t="shared" si="17"/>
        <v>#DIV/0!</v>
      </c>
      <c r="H167" s="214" t="e">
        <f t="shared" si="19"/>
        <v>#DIV/0!</v>
      </c>
      <c r="J167" s="1">
        <f t="shared" si="18"/>
        <v>0</v>
      </c>
      <c r="K167">
        <f t="shared" si="22"/>
        <v>0</v>
      </c>
      <c r="L167" s="42" t="e">
        <f t="shared" si="20"/>
        <v>#DIV/0!</v>
      </c>
      <c r="M167">
        <f t="shared" si="23"/>
        <v>0</v>
      </c>
      <c r="N167" s="77" t="e">
        <f t="shared" si="21"/>
        <v>#DIV/0!</v>
      </c>
    </row>
    <row r="168" spans="5:14" x14ac:dyDescent="0.25">
      <c r="E168" s="1">
        <f t="shared" si="16"/>
        <v>1</v>
      </c>
      <c r="F168" s="1">
        <v>164</v>
      </c>
      <c r="G168" s="214" t="e">
        <f t="shared" si="17"/>
        <v>#DIV/0!</v>
      </c>
      <c r="H168" s="214" t="e">
        <f t="shared" si="19"/>
        <v>#DIV/0!</v>
      </c>
      <c r="J168" s="1">
        <f t="shared" si="18"/>
        <v>0</v>
      </c>
      <c r="K168">
        <f t="shared" si="22"/>
        <v>0</v>
      </c>
      <c r="L168" s="42" t="e">
        <f t="shared" si="20"/>
        <v>#DIV/0!</v>
      </c>
      <c r="M168">
        <f t="shared" si="23"/>
        <v>0</v>
      </c>
      <c r="N168" s="77" t="e">
        <f t="shared" si="21"/>
        <v>#DIV/0!</v>
      </c>
    </row>
    <row r="169" spans="5:14" x14ac:dyDescent="0.25">
      <c r="E169" s="1">
        <f t="shared" si="16"/>
        <v>1</v>
      </c>
      <c r="F169" s="1">
        <v>165</v>
      </c>
      <c r="G169" s="214" t="e">
        <f t="shared" si="17"/>
        <v>#DIV/0!</v>
      </c>
      <c r="H169" s="214" t="e">
        <f t="shared" si="19"/>
        <v>#DIV/0!</v>
      </c>
      <c r="J169" s="1">
        <f t="shared" si="18"/>
        <v>0</v>
      </c>
      <c r="K169">
        <f t="shared" si="22"/>
        <v>0</v>
      </c>
      <c r="L169" s="42" t="e">
        <f t="shared" si="20"/>
        <v>#DIV/0!</v>
      </c>
      <c r="M169">
        <f t="shared" si="23"/>
        <v>0</v>
      </c>
      <c r="N169" s="77" t="e">
        <f t="shared" si="21"/>
        <v>#DIV/0!</v>
      </c>
    </row>
    <row r="170" spans="5:14" x14ac:dyDescent="0.25">
      <c r="E170" s="1">
        <f t="shared" si="16"/>
        <v>1</v>
      </c>
      <c r="F170" s="1">
        <v>166</v>
      </c>
      <c r="G170" s="214" t="e">
        <f t="shared" si="17"/>
        <v>#DIV/0!</v>
      </c>
      <c r="H170" s="214" t="e">
        <f t="shared" si="19"/>
        <v>#DIV/0!</v>
      </c>
      <c r="J170" s="1">
        <f t="shared" si="18"/>
        <v>0</v>
      </c>
      <c r="K170">
        <f t="shared" si="22"/>
        <v>0</v>
      </c>
      <c r="L170" s="42" t="e">
        <f t="shared" si="20"/>
        <v>#DIV/0!</v>
      </c>
      <c r="M170">
        <f t="shared" si="23"/>
        <v>0</v>
      </c>
      <c r="N170" s="77" t="e">
        <f t="shared" si="21"/>
        <v>#DIV/0!</v>
      </c>
    </row>
    <row r="171" spans="5:14" x14ac:dyDescent="0.25">
      <c r="E171" s="1">
        <f t="shared" si="16"/>
        <v>1</v>
      </c>
      <c r="F171" s="1">
        <v>167</v>
      </c>
      <c r="G171" s="214" t="e">
        <f t="shared" si="17"/>
        <v>#DIV/0!</v>
      </c>
      <c r="H171" s="214" t="e">
        <f t="shared" si="19"/>
        <v>#DIV/0!</v>
      </c>
      <c r="J171" s="1">
        <f t="shared" si="18"/>
        <v>0</v>
      </c>
      <c r="K171">
        <f t="shared" si="22"/>
        <v>0</v>
      </c>
      <c r="L171" s="42" t="e">
        <f t="shared" si="20"/>
        <v>#DIV/0!</v>
      </c>
      <c r="M171">
        <f t="shared" si="23"/>
        <v>0</v>
      </c>
      <c r="N171" s="77" t="e">
        <f t="shared" si="21"/>
        <v>#DIV/0!</v>
      </c>
    </row>
    <row r="172" spans="5:14" x14ac:dyDescent="0.25">
      <c r="E172" s="1">
        <f t="shared" si="16"/>
        <v>1</v>
      </c>
      <c r="F172" s="1">
        <v>168</v>
      </c>
      <c r="G172" s="214" t="e">
        <f t="shared" si="17"/>
        <v>#DIV/0!</v>
      </c>
      <c r="H172" s="214" t="e">
        <f t="shared" si="19"/>
        <v>#DIV/0!</v>
      </c>
      <c r="J172" s="1">
        <f t="shared" si="18"/>
        <v>0</v>
      </c>
      <c r="K172">
        <f t="shared" si="22"/>
        <v>0</v>
      </c>
      <c r="L172" s="42" t="e">
        <f t="shared" si="20"/>
        <v>#DIV/0!</v>
      </c>
      <c r="M172">
        <f t="shared" si="23"/>
        <v>0</v>
      </c>
      <c r="N172" s="77" t="e">
        <f t="shared" si="21"/>
        <v>#DIV/0!</v>
      </c>
    </row>
    <row r="173" spans="5:14" x14ac:dyDescent="0.25">
      <c r="E173" s="1">
        <f t="shared" si="16"/>
        <v>1</v>
      </c>
      <c r="F173" s="1">
        <v>169</v>
      </c>
      <c r="G173" s="214" t="e">
        <f t="shared" si="17"/>
        <v>#DIV/0!</v>
      </c>
      <c r="H173" s="214" t="e">
        <f t="shared" si="19"/>
        <v>#DIV/0!</v>
      </c>
      <c r="J173" s="1">
        <f t="shared" si="18"/>
        <v>0</v>
      </c>
      <c r="K173">
        <f t="shared" si="22"/>
        <v>0</v>
      </c>
      <c r="L173" s="42" t="e">
        <f t="shared" si="20"/>
        <v>#DIV/0!</v>
      </c>
      <c r="M173">
        <f t="shared" si="23"/>
        <v>0</v>
      </c>
      <c r="N173" s="77" t="e">
        <f t="shared" si="21"/>
        <v>#DIV/0!</v>
      </c>
    </row>
    <row r="174" spans="5:14" x14ac:dyDescent="0.25">
      <c r="E174" s="1">
        <f t="shared" si="16"/>
        <v>1</v>
      </c>
      <c r="F174" s="1">
        <v>170</v>
      </c>
      <c r="G174" s="214" t="e">
        <f t="shared" si="17"/>
        <v>#DIV/0!</v>
      </c>
      <c r="H174" s="214" t="e">
        <f t="shared" si="19"/>
        <v>#DIV/0!</v>
      </c>
      <c r="J174" s="1">
        <f t="shared" si="18"/>
        <v>0</v>
      </c>
      <c r="K174">
        <f t="shared" si="22"/>
        <v>0</v>
      </c>
      <c r="L174" s="42" t="e">
        <f t="shared" si="20"/>
        <v>#DIV/0!</v>
      </c>
      <c r="M174">
        <f t="shared" si="23"/>
        <v>0</v>
      </c>
      <c r="N174" s="77" t="e">
        <f t="shared" si="21"/>
        <v>#DIV/0!</v>
      </c>
    </row>
    <row r="175" spans="5:14" x14ac:dyDescent="0.25">
      <c r="E175" s="1">
        <f t="shared" si="16"/>
        <v>1</v>
      </c>
      <c r="F175" s="1">
        <v>171</v>
      </c>
      <c r="G175" s="214" t="e">
        <f t="shared" si="17"/>
        <v>#DIV/0!</v>
      </c>
      <c r="H175" s="214" t="e">
        <f t="shared" si="19"/>
        <v>#DIV/0!</v>
      </c>
      <c r="J175" s="1">
        <f t="shared" si="18"/>
        <v>0</v>
      </c>
      <c r="K175">
        <f t="shared" si="22"/>
        <v>0</v>
      </c>
      <c r="L175" s="42" t="e">
        <f t="shared" si="20"/>
        <v>#DIV/0!</v>
      </c>
      <c r="M175">
        <f t="shared" si="23"/>
        <v>0</v>
      </c>
      <c r="N175" s="77" t="e">
        <f t="shared" si="21"/>
        <v>#DIV/0!</v>
      </c>
    </row>
    <row r="176" spans="5:14" x14ac:dyDescent="0.25">
      <c r="E176" s="1">
        <f t="shared" si="16"/>
        <v>1</v>
      </c>
      <c r="F176" s="1">
        <v>172</v>
      </c>
      <c r="G176" s="214" t="e">
        <f t="shared" si="17"/>
        <v>#DIV/0!</v>
      </c>
      <c r="H176" s="214" t="e">
        <f t="shared" si="19"/>
        <v>#DIV/0!</v>
      </c>
      <c r="J176" s="1">
        <f t="shared" si="18"/>
        <v>0</v>
      </c>
      <c r="K176">
        <f t="shared" si="22"/>
        <v>0</v>
      </c>
      <c r="L176" s="42" t="e">
        <f t="shared" si="20"/>
        <v>#DIV/0!</v>
      </c>
      <c r="M176">
        <f t="shared" si="23"/>
        <v>0</v>
      </c>
      <c r="N176" s="77" t="e">
        <f t="shared" si="21"/>
        <v>#DIV/0!</v>
      </c>
    </row>
    <row r="177" spans="5:14" x14ac:dyDescent="0.25">
      <c r="E177" s="1">
        <f t="shared" si="16"/>
        <v>1</v>
      </c>
      <c r="F177" s="1">
        <v>173</v>
      </c>
      <c r="G177" s="214" t="e">
        <f t="shared" si="17"/>
        <v>#DIV/0!</v>
      </c>
      <c r="H177" s="214" t="e">
        <f t="shared" si="19"/>
        <v>#DIV/0!</v>
      </c>
      <c r="J177" s="1">
        <f t="shared" si="18"/>
        <v>0</v>
      </c>
      <c r="K177">
        <f t="shared" si="22"/>
        <v>0</v>
      </c>
      <c r="L177" s="42" t="e">
        <f t="shared" si="20"/>
        <v>#DIV/0!</v>
      </c>
      <c r="M177">
        <f t="shared" si="23"/>
        <v>0</v>
      </c>
      <c r="N177" s="77" t="e">
        <f t="shared" si="21"/>
        <v>#DIV/0!</v>
      </c>
    </row>
    <row r="178" spans="5:14" x14ac:dyDescent="0.25">
      <c r="E178" s="1">
        <f t="shared" si="16"/>
        <v>1</v>
      </c>
      <c r="F178" s="1">
        <v>174</v>
      </c>
      <c r="G178" s="214" t="e">
        <f t="shared" si="17"/>
        <v>#DIV/0!</v>
      </c>
      <c r="H178" s="214" t="e">
        <f t="shared" si="19"/>
        <v>#DIV/0!</v>
      </c>
      <c r="J178" s="1">
        <f t="shared" si="18"/>
        <v>0</v>
      </c>
      <c r="K178">
        <f t="shared" si="22"/>
        <v>0</v>
      </c>
      <c r="L178" s="42" t="e">
        <f t="shared" si="20"/>
        <v>#DIV/0!</v>
      </c>
      <c r="M178">
        <f t="shared" si="23"/>
        <v>0</v>
      </c>
      <c r="N178" s="77" t="e">
        <f t="shared" si="21"/>
        <v>#DIV/0!</v>
      </c>
    </row>
    <row r="179" spans="5:14" x14ac:dyDescent="0.25">
      <c r="E179" s="1">
        <f t="shared" si="16"/>
        <v>1</v>
      </c>
      <c r="F179" s="1">
        <v>175</v>
      </c>
      <c r="G179" s="214" t="e">
        <f t="shared" si="17"/>
        <v>#DIV/0!</v>
      </c>
      <c r="H179" s="214" t="e">
        <f t="shared" si="19"/>
        <v>#DIV/0!</v>
      </c>
      <c r="J179" s="1">
        <f t="shared" si="18"/>
        <v>0</v>
      </c>
      <c r="K179">
        <f t="shared" si="22"/>
        <v>0</v>
      </c>
      <c r="L179" s="42" t="e">
        <f t="shared" si="20"/>
        <v>#DIV/0!</v>
      </c>
      <c r="M179">
        <f t="shared" si="23"/>
        <v>0</v>
      </c>
      <c r="N179" s="77" t="e">
        <f t="shared" si="21"/>
        <v>#DIV/0!</v>
      </c>
    </row>
    <row r="180" spans="5:14" x14ac:dyDescent="0.25">
      <c r="E180" s="1">
        <f t="shared" si="16"/>
        <v>1</v>
      </c>
      <c r="F180" s="1">
        <v>176</v>
      </c>
      <c r="G180" s="214" t="e">
        <f t="shared" si="17"/>
        <v>#DIV/0!</v>
      </c>
      <c r="H180" s="214" t="e">
        <f t="shared" si="19"/>
        <v>#DIV/0!</v>
      </c>
      <c r="J180" s="1">
        <f t="shared" si="18"/>
        <v>0</v>
      </c>
      <c r="K180">
        <f t="shared" si="22"/>
        <v>0</v>
      </c>
      <c r="L180" s="42" t="e">
        <f t="shared" si="20"/>
        <v>#DIV/0!</v>
      </c>
      <c r="M180">
        <f t="shared" si="23"/>
        <v>0</v>
      </c>
      <c r="N180" s="77" t="e">
        <f t="shared" si="21"/>
        <v>#DIV/0!</v>
      </c>
    </row>
    <row r="181" spans="5:14" x14ac:dyDescent="0.25">
      <c r="E181" s="1">
        <f t="shared" si="16"/>
        <v>1</v>
      </c>
      <c r="F181" s="1">
        <v>177</v>
      </c>
      <c r="G181" s="214" t="e">
        <f t="shared" si="17"/>
        <v>#DIV/0!</v>
      </c>
      <c r="H181" s="214" t="e">
        <f t="shared" si="19"/>
        <v>#DIV/0!</v>
      </c>
      <c r="J181" s="1">
        <f t="shared" si="18"/>
        <v>0</v>
      </c>
      <c r="K181">
        <f t="shared" si="22"/>
        <v>0</v>
      </c>
      <c r="L181" s="42" t="e">
        <f t="shared" si="20"/>
        <v>#DIV/0!</v>
      </c>
      <c r="M181">
        <f t="shared" si="23"/>
        <v>0</v>
      </c>
      <c r="N181" s="77" t="e">
        <f t="shared" si="21"/>
        <v>#DIV/0!</v>
      </c>
    </row>
    <row r="182" spans="5:14" x14ac:dyDescent="0.25">
      <c r="E182" s="1">
        <f t="shared" si="16"/>
        <v>1</v>
      </c>
      <c r="F182" s="1">
        <v>178</v>
      </c>
      <c r="G182" s="214" t="e">
        <f t="shared" si="17"/>
        <v>#DIV/0!</v>
      </c>
      <c r="H182" s="214" t="e">
        <f t="shared" si="19"/>
        <v>#DIV/0!</v>
      </c>
      <c r="J182" s="1">
        <f t="shared" si="18"/>
        <v>0</v>
      </c>
      <c r="K182">
        <f t="shared" si="22"/>
        <v>0</v>
      </c>
      <c r="L182" s="42" t="e">
        <f t="shared" si="20"/>
        <v>#DIV/0!</v>
      </c>
      <c r="M182">
        <f t="shared" si="23"/>
        <v>0</v>
      </c>
      <c r="N182" s="77" t="e">
        <f t="shared" si="21"/>
        <v>#DIV/0!</v>
      </c>
    </row>
    <row r="183" spans="5:14" x14ac:dyDescent="0.25">
      <c r="E183" s="1">
        <f t="shared" si="16"/>
        <v>1</v>
      </c>
      <c r="F183" s="1">
        <v>179</v>
      </c>
      <c r="G183" s="214" t="e">
        <f t="shared" si="17"/>
        <v>#DIV/0!</v>
      </c>
      <c r="H183" s="214" t="e">
        <f t="shared" si="19"/>
        <v>#DIV/0!</v>
      </c>
      <c r="J183" s="1">
        <f t="shared" si="18"/>
        <v>0</v>
      </c>
      <c r="K183">
        <f t="shared" si="22"/>
        <v>0</v>
      </c>
      <c r="L183" s="42" t="e">
        <f t="shared" si="20"/>
        <v>#DIV/0!</v>
      </c>
      <c r="M183">
        <f t="shared" si="23"/>
        <v>0</v>
      </c>
      <c r="N183" s="77" t="e">
        <f t="shared" si="21"/>
        <v>#DIV/0!</v>
      </c>
    </row>
    <row r="184" spans="5:14" x14ac:dyDescent="0.25">
      <c r="E184" s="1">
        <f t="shared" si="16"/>
        <v>1</v>
      </c>
      <c r="F184" s="1">
        <v>180</v>
      </c>
      <c r="G184" s="214" t="e">
        <f t="shared" si="17"/>
        <v>#DIV/0!</v>
      </c>
      <c r="H184" s="214" t="e">
        <f t="shared" si="19"/>
        <v>#DIV/0!</v>
      </c>
      <c r="J184" s="1">
        <f t="shared" si="18"/>
        <v>0</v>
      </c>
      <c r="K184">
        <f t="shared" si="22"/>
        <v>0</v>
      </c>
      <c r="L184" s="42" t="e">
        <f t="shared" si="20"/>
        <v>#DIV/0!</v>
      </c>
      <c r="M184">
        <f t="shared" si="23"/>
        <v>0</v>
      </c>
      <c r="N184" s="77" t="e">
        <f t="shared" si="21"/>
        <v>#DIV/0!</v>
      </c>
    </row>
    <row r="185" spans="5:14" x14ac:dyDescent="0.25">
      <c r="E185" s="1">
        <f t="shared" si="16"/>
        <v>1</v>
      </c>
      <c r="F185" s="1">
        <v>181</v>
      </c>
      <c r="G185" s="214" t="e">
        <f t="shared" si="17"/>
        <v>#DIV/0!</v>
      </c>
      <c r="H185" s="214" t="e">
        <f t="shared" si="19"/>
        <v>#DIV/0!</v>
      </c>
      <c r="J185" s="1">
        <f t="shared" si="18"/>
        <v>0</v>
      </c>
      <c r="K185">
        <f t="shared" si="22"/>
        <v>0</v>
      </c>
      <c r="L185" s="42" t="e">
        <f t="shared" si="20"/>
        <v>#DIV/0!</v>
      </c>
      <c r="M185">
        <f t="shared" si="23"/>
        <v>0</v>
      </c>
      <c r="N185" s="77" t="e">
        <f t="shared" si="21"/>
        <v>#DIV/0!</v>
      </c>
    </row>
    <row r="186" spans="5:14" x14ac:dyDescent="0.25">
      <c r="E186" s="1">
        <f t="shared" si="16"/>
        <v>1</v>
      </c>
      <c r="F186" s="1">
        <v>182</v>
      </c>
      <c r="G186" s="214" t="e">
        <f t="shared" si="17"/>
        <v>#DIV/0!</v>
      </c>
      <c r="H186" s="214" t="e">
        <f t="shared" si="19"/>
        <v>#DIV/0!</v>
      </c>
      <c r="J186" s="1">
        <f t="shared" si="18"/>
        <v>0</v>
      </c>
      <c r="K186">
        <f t="shared" si="22"/>
        <v>0</v>
      </c>
      <c r="L186" s="42" t="e">
        <f t="shared" si="20"/>
        <v>#DIV/0!</v>
      </c>
      <c r="M186">
        <f t="shared" si="23"/>
        <v>0</v>
      </c>
      <c r="N186" s="77" t="e">
        <f t="shared" si="21"/>
        <v>#DIV/0!</v>
      </c>
    </row>
    <row r="187" spans="5:14" x14ac:dyDescent="0.25">
      <c r="E187" s="1">
        <f t="shared" si="16"/>
        <v>1</v>
      </c>
      <c r="F187" s="1">
        <v>183</v>
      </c>
      <c r="G187" s="214" t="e">
        <f t="shared" si="17"/>
        <v>#DIV/0!</v>
      </c>
      <c r="H187" s="214" t="e">
        <f t="shared" si="19"/>
        <v>#DIV/0!</v>
      </c>
      <c r="J187" s="1">
        <f t="shared" si="18"/>
        <v>0</v>
      </c>
      <c r="K187">
        <f t="shared" si="22"/>
        <v>0</v>
      </c>
      <c r="L187" s="42" t="e">
        <f t="shared" si="20"/>
        <v>#DIV/0!</v>
      </c>
      <c r="M187">
        <f t="shared" si="23"/>
        <v>0</v>
      </c>
      <c r="N187" s="77" t="e">
        <f t="shared" si="21"/>
        <v>#DIV/0!</v>
      </c>
    </row>
    <row r="188" spans="5:14" x14ac:dyDescent="0.25">
      <c r="E188" s="1">
        <f t="shared" si="16"/>
        <v>1</v>
      </c>
      <c r="F188" s="1">
        <v>184</v>
      </c>
      <c r="G188" s="214" t="e">
        <f t="shared" si="17"/>
        <v>#DIV/0!</v>
      </c>
      <c r="H188" s="214" t="e">
        <f t="shared" si="19"/>
        <v>#DIV/0!</v>
      </c>
      <c r="J188" s="1">
        <f t="shared" si="18"/>
        <v>0</v>
      </c>
      <c r="K188">
        <f t="shared" si="22"/>
        <v>0</v>
      </c>
      <c r="L188" s="42" t="e">
        <f t="shared" si="20"/>
        <v>#DIV/0!</v>
      </c>
      <c r="M188">
        <f t="shared" si="23"/>
        <v>0</v>
      </c>
      <c r="N188" s="77" t="e">
        <f t="shared" si="21"/>
        <v>#DIV/0!</v>
      </c>
    </row>
    <row r="189" spans="5:14" x14ac:dyDescent="0.25">
      <c r="E189" s="1">
        <f t="shared" si="16"/>
        <v>1</v>
      </c>
      <c r="F189" s="1">
        <v>185</v>
      </c>
      <c r="G189" s="214" t="e">
        <f t="shared" si="17"/>
        <v>#DIV/0!</v>
      </c>
      <c r="H189" s="214" t="e">
        <f t="shared" si="19"/>
        <v>#DIV/0!</v>
      </c>
      <c r="J189" s="1">
        <f t="shared" si="18"/>
        <v>0</v>
      </c>
      <c r="K189">
        <f t="shared" si="22"/>
        <v>0</v>
      </c>
      <c r="L189" s="42" t="e">
        <f t="shared" si="20"/>
        <v>#DIV/0!</v>
      </c>
      <c r="M189">
        <f t="shared" si="23"/>
        <v>0</v>
      </c>
      <c r="N189" s="77" t="e">
        <f t="shared" si="21"/>
        <v>#DIV/0!</v>
      </c>
    </row>
    <row r="190" spans="5:14" x14ac:dyDescent="0.25">
      <c r="E190" s="1">
        <f t="shared" si="16"/>
        <v>1</v>
      </c>
      <c r="F190" s="1">
        <v>186</v>
      </c>
      <c r="G190" s="214" t="e">
        <f t="shared" si="17"/>
        <v>#DIV/0!</v>
      </c>
      <c r="H190" s="214" t="e">
        <f t="shared" si="19"/>
        <v>#DIV/0!</v>
      </c>
      <c r="J190" s="1">
        <f t="shared" si="18"/>
        <v>0</v>
      </c>
      <c r="K190">
        <f t="shared" si="22"/>
        <v>0</v>
      </c>
      <c r="L190" s="42" t="e">
        <f t="shared" si="20"/>
        <v>#DIV/0!</v>
      </c>
      <c r="M190">
        <f t="shared" si="23"/>
        <v>0</v>
      </c>
      <c r="N190" s="77" t="e">
        <f t="shared" si="21"/>
        <v>#DIV/0!</v>
      </c>
    </row>
    <row r="191" spans="5:14" x14ac:dyDescent="0.25">
      <c r="E191" s="1">
        <f t="shared" si="16"/>
        <v>1</v>
      </c>
      <c r="F191" s="1">
        <v>187</v>
      </c>
      <c r="G191" s="214" t="e">
        <f t="shared" si="17"/>
        <v>#DIV/0!</v>
      </c>
      <c r="H191" s="214" t="e">
        <f t="shared" si="19"/>
        <v>#DIV/0!</v>
      </c>
      <c r="J191" s="1">
        <f t="shared" si="18"/>
        <v>0</v>
      </c>
      <c r="K191">
        <f t="shared" si="22"/>
        <v>0</v>
      </c>
      <c r="L191" s="42" t="e">
        <f t="shared" si="20"/>
        <v>#DIV/0!</v>
      </c>
      <c r="M191">
        <f t="shared" si="23"/>
        <v>0</v>
      </c>
      <c r="N191" s="77" t="e">
        <f t="shared" si="21"/>
        <v>#DIV/0!</v>
      </c>
    </row>
    <row r="192" spans="5:14" x14ac:dyDescent="0.25">
      <c r="E192" s="1">
        <f t="shared" si="16"/>
        <v>1</v>
      </c>
      <c r="F192" s="1">
        <v>188</v>
      </c>
      <c r="G192" s="214" t="e">
        <f t="shared" si="17"/>
        <v>#DIV/0!</v>
      </c>
      <c r="H192" s="214" t="e">
        <f t="shared" si="19"/>
        <v>#DIV/0!</v>
      </c>
      <c r="J192" s="1">
        <f t="shared" si="18"/>
        <v>0</v>
      </c>
      <c r="K192">
        <f t="shared" si="22"/>
        <v>0</v>
      </c>
      <c r="L192" s="42" t="e">
        <f t="shared" si="20"/>
        <v>#DIV/0!</v>
      </c>
      <c r="M192">
        <f t="shared" si="23"/>
        <v>0</v>
      </c>
      <c r="N192" s="77" t="e">
        <f t="shared" si="21"/>
        <v>#DIV/0!</v>
      </c>
    </row>
    <row r="193" spans="5:14" x14ac:dyDescent="0.25">
      <c r="E193" s="1">
        <f t="shared" si="16"/>
        <v>1</v>
      </c>
      <c r="F193" s="1">
        <v>189</v>
      </c>
      <c r="G193" s="214" t="e">
        <f t="shared" si="17"/>
        <v>#DIV/0!</v>
      </c>
      <c r="H193" s="214" t="e">
        <f t="shared" si="19"/>
        <v>#DIV/0!</v>
      </c>
      <c r="J193" s="1">
        <f t="shared" si="18"/>
        <v>0</v>
      </c>
      <c r="K193">
        <f t="shared" si="22"/>
        <v>0</v>
      </c>
      <c r="L193" s="42" t="e">
        <f t="shared" si="20"/>
        <v>#DIV/0!</v>
      </c>
      <c r="M193">
        <f t="shared" si="23"/>
        <v>0</v>
      </c>
      <c r="N193" s="77" t="e">
        <f t="shared" si="21"/>
        <v>#DIV/0!</v>
      </c>
    </row>
    <row r="194" spans="5:14" x14ac:dyDescent="0.25">
      <c r="E194" s="1">
        <f t="shared" si="16"/>
        <v>1</v>
      </c>
      <c r="F194" s="1">
        <v>190</v>
      </c>
      <c r="G194" s="214" t="e">
        <f t="shared" si="17"/>
        <v>#DIV/0!</v>
      </c>
      <c r="H194" s="214" t="e">
        <f t="shared" si="19"/>
        <v>#DIV/0!</v>
      </c>
      <c r="J194" s="1">
        <f t="shared" si="18"/>
        <v>0</v>
      </c>
      <c r="K194">
        <f t="shared" si="22"/>
        <v>0</v>
      </c>
      <c r="L194" s="42" t="e">
        <f t="shared" si="20"/>
        <v>#DIV/0!</v>
      </c>
      <c r="M194">
        <f t="shared" si="23"/>
        <v>0</v>
      </c>
      <c r="N194" s="77" t="e">
        <f t="shared" si="21"/>
        <v>#DIV/0!</v>
      </c>
    </row>
    <row r="195" spans="5:14" x14ac:dyDescent="0.25">
      <c r="E195" s="1">
        <f t="shared" si="16"/>
        <v>1</v>
      </c>
      <c r="F195" s="1">
        <v>191</v>
      </c>
      <c r="G195" s="214" t="e">
        <f t="shared" si="17"/>
        <v>#DIV/0!</v>
      </c>
      <c r="H195" s="214" t="e">
        <f t="shared" si="19"/>
        <v>#DIV/0!</v>
      </c>
      <c r="J195" s="1">
        <f t="shared" si="18"/>
        <v>0</v>
      </c>
      <c r="K195">
        <f t="shared" si="22"/>
        <v>0</v>
      </c>
      <c r="L195" s="42" t="e">
        <f t="shared" si="20"/>
        <v>#DIV/0!</v>
      </c>
      <c r="M195">
        <f t="shared" si="23"/>
        <v>0</v>
      </c>
      <c r="N195" s="77" t="e">
        <f t="shared" si="21"/>
        <v>#DIV/0!</v>
      </c>
    </row>
    <row r="196" spans="5:14" x14ac:dyDescent="0.25">
      <c r="E196" s="1">
        <f t="shared" si="16"/>
        <v>1</v>
      </c>
      <c r="F196" s="1">
        <v>192</v>
      </c>
      <c r="G196" s="214" t="e">
        <f t="shared" si="17"/>
        <v>#DIV/0!</v>
      </c>
      <c r="H196" s="214" t="e">
        <f t="shared" si="19"/>
        <v>#DIV/0!</v>
      </c>
      <c r="J196" s="1">
        <f t="shared" si="18"/>
        <v>0</v>
      </c>
      <c r="K196">
        <f t="shared" si="22"/>
        <v>0</v>
      </c>
      <c r="L196" s="42" t="e">
        <f t="shared" si="20"/>
        <v>#DIV/0!</v>
      </c>
      <c r="M196">
        <f t="shared" si="23"/>
        <v>0</v>
      </c>
      <c r="N196" s="77" t="e">
        <f t="shared" si="21"/>
        <v>#DIV/0!</v>
      </c>
    </row>
    <row r="197" spans="5:14" x14ac:dyDescent="0.25">
      <c r="E197" s="1">
        <f t="shared" ref="E197:E260" si="24">ROUNDDOWN(C197-$C$5,0)+1</f>
        <v>1</v>
      </c>
      <c r="F197" s="1">
        <v>193</v>
      </c>
      <c r="G197" s="214" t="e">
        <f t="shared" ref="G197:G260" si="25">AVERAGEIFS(D:D,E:E,F197)</f>
        <v>#DIV/0!</v>
      </c>
      <c r="H197" s="214" t="e">
        <f t="shared" si="19"/>
        <v>#DIV/0!</v>
      </c>
      <c r="J197" s="1">
        <f t="shared" si="18"/>
        <v>0</v>
      </c>
      <c r="K197">
        <f t="shared" si="22"/>
        <v>0</v>
      </c>
      <c r="L197" s="42" t="e">
        <f t="shared" si="20"/>
        <v>#DIV/0!</v>
      </c>
      <c r="M197">
        <f t="shared" si="23"/>
        <v>0</v>
      </c>
      <c r="N197" s="77" t="e">
        <f t="shared" si="21"/>
        <v>#DIV/0!</v>
      </c>
    </row>
    <row r="198" spans="5:14" x14ac:dyDescent="0.25">
      <c r="E198" s="1">
        <f t="shared" si="24"/>
        <v>1</v>
      </c>
      <c r="F198" s="1">
        <v>194</v>
      </c>
      <c r="G198" s="214" t="e">
        <f t="shared" si="25"/>
        <v>#DIV/0!</v>
      </c>
      <c r="H198" s="214" t="e">
        <f t="shared" si="19"/>
        <v>#DIV/0!</v>
      </c>
      <c r="J198" s="1">
        <f t="shared" si="18"/>
        <v>0</v>
      </c>
      <c r="K198">
        <f t="shared" si="22"/>
        <v>0</v>
      </c>
      <c r="L198" s="42" t="e">
        <f t="shared" si="20"/>
        <v>#DIV/0!</v>
      </c>
      <c r="M198">
        <f t="shared" si="23"/>
        <v>0</v>
      </c>
      <c r="N198" s="77" t="e">
        <f t="shared" si="21"/>
        <v>#DIV/0!</v>
      </c>
    </row>
    <row r="199" spans="5:14" x14ac:dyDescent="0.25">
      <c r="E199" s="1">
        <f t="shared" si="24"/>
        <v>1</v>
      </c>
      <c r="F199" s="1">
        <v>195</v>
      </c>
      <c r="G199" s="214" t="e">
        <f t="shared" si="25"/>
        <v>#DIV/0!</v>
      </c>
      <c r="H199" s="214" t="e">
        <f t="shared" si="19"/>
        <v>#DIV/0!</v>
      </c>
      <c r="J199" s="1">
        <f t="shared" ref="J199:J262" si="26">$J$5</f>
        <v>0</v>
      </c>
      <c r="K199">
        <f t="shared" si="22"/>
        <v>0</v>
      </c>
      <c r="L199" s="42" t="e">
        <f t="shared" si="20"/>
        <v>#DIV/0!</v>
      </c>
      <c r="M199">
        <f t="shared" si="23"/>
        <v>0</v>
      </c>
      <c r="N199" s="77" t="e">
        <f t="shared" si="21"/>
        <v>#DIV/0!</v>
      </c>
    </row>
    <row r="200" spans="5:14" x14ac:dyDescent="0.25">
      <c r="E200" s="1">
        <f t="shared" si="24"/>
        <v>1</v>
      </c>
      <c r="F200" s="1">
        <v>196</v>
      </c>
      <c r="G200" s="214" t="e">
        <f t="shared" si="25"/>
        <v>#DIV/0!</v>
      </c>
      <c r="H200" s="214" t="e">
        <f t="shared" ref="H200:H263" si="27">AVERAGE(G197:G203)</f>
        <v>#DIV/0!</v>
      </c>
      <c r="J200" s="1">
        <f t="shared" si="26"/>
        <v>0</v>
      </c>
      <c r="K200">
        <f t="shared" si="22"/>
        <v>0</v>
      </c>
      <c r="L200" s="42" t="e">
        <f t="shared" ref="L200:L263" si="28">MAX(0,G200-H200)*$T$10</f>
        <v>#DIV/0!</v>
      </c>
      <c r="M200">
        <f t="shared" si="23"/>
        <v>0</v>
      </c>
      <c r="N200" s="77" t="e">
        <f t="shared" ref="N200:N263" si="29">H200-M200-K200-$S$14</f>
        <v>#DIV/0!</v>
      </c>
    </row>
    <row r="201" spans="5:14" x14ac:dyDescent="0.25">
      <c r="E201" s="1">
        <f t="shared" si="24"/>
        <v>1</v>
      </c>
      <c r="F201" s="1">
        <v>197</v>
      </c>
      <c r="G201" s="214" t="e">
        <f t="shared" si="25"/>
        <v>#DIV/0!</v>
      </c>
      <c r="H201" s="214" t="e">
        <f t="shared" si="27"/>
        <v>#DIV/0!</v>
      </c>
      <c r="J201" s="1">
        <f t="shared" si="26"/>
        <v>0</v>
      </c>
      <c r="K201">
        <f t="shared" ref="K201:K264" si="30">IF(I201,I201,J201)</f>
        <v>0</v>
      </c>
      <c r="L201" s="42" t="e">
        <f t="shared" si="28"/>
        <v>#DIV/0!</v>
      </c>
      <c r="M201">
        <f t="shared" ref="M201:M264" si="31">$M$5</f>
        <v>0</v>
      </c>
      <c r="N201" s="77" t="e">
        <f t="shared" si="29"/>
        <v>#DIV/0!</v>
      </c>
    </row>
    <row r="202" spans="5:14" x14ac:dyDescent="0.25">
      <c r="E202" s="1">
        <f t="shared" si="24"/>
        <v>1</v>
      </c>
      <c r="F202" s="1">
        <v>198</v>
      </c>
      <c r="G202" s="214" t="e">
        <f t="shared" si="25"/>
        <v>#DIV/0!</v>
      </c>
      <c r="H202" s="214" t="e">
        <f t="shared" si="27"/>
        <v>#DIV/0!</v>
      </c>
      <c r="J202" s="1">
        <f t="shared" si="26"/>
        <v>0</v>
      </c>
      <c r="K202">
        <f t="shared" si="30"/>
        <v>0</v>
      </c>
      <c r="L202" s="42" t="e">
        <f t="shared" si="28"/>
        <v>#DIV/0!</v>
      </c>
      <c r="M202">
        <f t="shared" si="31"/>
        <v>0</v>
      </c>
      <c r="N202" s="77" t="e">
        <f t="shared" si="29"/>
        <v>#DIV/0!</v>
      </c>
    </row>
    <row r="203" spans="5:14" x14ac:dyDescent="0.25">
      <c r="E203" s="1">
        <f t="shared" si="24"/>
        <v>1</v>
      </c>
      <c r="F203" s="1">
        <v>199</v>
      </c>
      <c r="G203" s="214" t="e">
        <f t="shared" si="25"/>
        <v>#DIV/0!</v>
      </c>
      <c r="H203" s="214" t="e">
        <f t="shared" si="27"/>
        <v>#DIV/0!</v>
      </c>
      <c r="J203" s="1">
        <f t="shared" si="26"/>
        <v>0</v>
      </c>
      <c r="K203">
        <f t="shared" si="30"/>
        <v>0</v>
      </c>
      <c r="L203" s="42" t="e">
        <f t="shared" si="28"/>
        <v>#DIV/0!</v>
      </c>
      <c r="M203">
        <f t="shared" si="31"/>
        <v>0</v>
      </c>
      <c r="N203" s="77" t="e">
        <f t="shared" si="29"/>
        <v>#DIV/0!</v>
      </c>
    </row>
    <row r="204" spans="5:14" x14ac:dyDescent="0.25">
      <c r="E204" s="1">
        <f t="shared" si="24"/>
        <v>1</v>
      </c>
      <c r="F204" s="1">
        <v>200</v>
      </c>
      <c r="G204" s="214" t="e">
        <f t="shared" si="25"/>
        <v>#DIV/0!</v>
      </c>
      <c r="H204" s="214" t="e">
        <f t="shared" si="27"/>
        <v>#DIV/0!</v>
      </c>
      <c r="J204" s="1">
        <f t="shared" si="26"/>
        <v>0</v>
      </c>
      <c r="K204">
        <f t="shared" si="30"/>
        <v>0</v>
      </c>
      <c r="L204" s="42" t="e">
        <f t="shared" si="28"/>
        <v>#DIV/0!</v>
      </c>
      <c r="M204">
        <f t="shared" si="31"/>
        <v>0</v>
      </c>
      <c r="N204" s="77" t="e">
        <f t="shared" si="29"/>
        <v>#DIV/0!</v>
      </c>
    </row>
    <row r="205" spans="5:14" x14ac:dyDescent="0.25">
      <c r="E205" s="1">
        <f t="shared" si="24"/>
        <v>1</v>
      </c>
      <c r="F205" s="1">
        <v>201</v>
      </c>
      <c r="G205" s="214" t="e">
        <f t="shared" si="25"/>
        <v>#DIV/0!</v>
      </c>
      <c r="H205" s="214" t="e">
        <f t="shared" si="27"/>
        <v>#DIV/0!</v>
      </c>
      <c r="J205" s="1">
        <f t="shared" si="26"/>
        <v>0</v>
      </c>
      <c r="K205">
        <f t="shared" si="30"/>
        <v>0</v>
      </c>
      <c r="L205" s="42" t="e">
        <f t="shared" si="28"/>
        <v>#DIV/0!</v>
      </c>
      <c r="M205">
        <f t="shared" si="31"/>
        <v>0</v>
      </c>
      <c r="N205" s="77" t="e">
        <f t="shared" si="29"/>
        <v>#DIV/0!</v>
      </c>
    </row>
    <row r="206" spans="5:14" x14ac:dyDescent="0.25">
      <c r="E206" s="1">
        <f t="shared" si="24"/>
        <v>1</v>
      </c>
      <c r="F206" s="1">
        <v>202</v>
      </c>
      <c r="G206" s="214" t="e">
        <f t="shared" si="25"/>
        <v>#DIV/0!</v>
      </c>
      <c r="H206" s="214" t="e">
        <f t="shared" si="27"/>
        <v>#DIV/0!</v>
      </c>
      <c r="J206" s="1">
        <f t="shared" si="26"/>
        <v>0</v>
      </c>
      <c r="K206">
        <f t="shared" si="30"/>
        <v>0</v>
      </c>
      <c r="L206" s="42" t="e">
        <f t="shared" si="28"/>
        <v>#DIV/0!</v>
      </c>
      <c r="M206">
        <f t="shared" si="31"/>
        <v>0</v>
      </c>
      <c r="N206" s="77" t="e">
        <f t="shared" si="29"/>
        <v>#DIV/0!</v>
      </c>
    </row>
    <row r="207" spans="5:14" x14ac:dyDescent="0.25">
      <c r="E207" s="1">
        <f t="shared" si="24"/>
        <v>1</v>
      </c>
      <c r="F207" s="1">
        <v>203</v>
      </c>
      <c r="G207" s="214" t="e">
        <f t="shared" si="25"/>
        <v>#DIV/0!</v>
      </c>
      <c r="H207" s="214" t="e">
        <f t="shared" si="27"/>
        <v>#DIV/0!</v>
      </c>
      <c r="J207" s="1">
        <f t="shared" si="26"/>
        <v>0</v>
      </c>
      <c r="K207">
        <f t="shared" si="30"/>
        <v>0</v>
      </c>
      <c r="L207" s="42" t="e">
        <f t="shared" si="28"/>
        <v>#DIV/0!</v>
      </c>
      <c r="M207">
        <f t="shared" si="31"/>
        <v>0</v>
      </c>
      <c r="N207" s="77" t="e">
        <f t="shared" si="29"/>
        <v>#DIV/0!</v>
      </c>
    </row>
    <row r="208" spans="5:14" x14ac:dyDescent="0.25">
      <c r="E208" s="1">
        <f t="shared" si="24"/>
        <v>1</v>
      </c>
      <c r="F208" s="1">
        <v>204</v>
      </c>
      <c r="G208" s="214" t="e">
        <f t="shared" si="25"/>
        <v>#DIV/0!</v>
      </c>
      <c r="H208" s="214" t="e">
        <f t="shared" si="27"/>
        <v>#DIV/0!</v>
      </c>
      <c r="J208" s="1">
        <f t="shared" si="26"/>
        <v>0</v>
      </c>
      <c r="K208">
        <f t="shared" si="30"/>
        <v>0</v>
      </c>
      <c r="L208" s="42" t="e">
        <f t="shared" si="28"/>
        <v>#DIV/0!</v>
      </c>
      <c r="M208">
        <f t="shared" si="31"/>
        <v>0</v>
      </c>
      <c r="N208" s="77" t="e">
        <f t="shared" si="29"/>
        <v>#DIV/0!</v>
      </c>
    </row>
    <row r="209" spans="5:14" x14ac:dyDescent="0.25">
      <c r="E209" s="1">
        <f t="shared" si="24"/>
        <v>1</v>
      </c>
      <c r="F209" s="1">
        <v>205</v>
      </c>
      <c r="G209" s="214" t="e">
        <f t="shared" si="25"/>
        <v>#DIV/0!</v>
      </c>
      <c r="H209" s="214" t="e">
        <f t="shared" si="27"/>
        <v>#DIV/0!</v>
      </c>
      <c r="J209" s="1">
        <f t="shared" si="26"/>
        <v>0</v>
      </c>
      <c r="K209">
        <f t="shared" si="30"/>
        <v>0</v>
      </c>
      <c r="L209" s="42" t="e">
        <f t="shared" si="28"/>
        <v>#DIV/0!</v>
      </c>
      <c r="M209">
        <f t="shared" si="31"/>
        <v>0</v>
      </c>
      <c r="N209" s="77" t="e">
        <f t="shared" si="29"/>
        <v>#DIV/0!</v>
      </c>
    </row>
    <row r="210" spans="5:14" x14ac:dyDescent="0.25">
      <c r="E210" s="1">
        <f t="shared" si="24"/>
        <v>1</v>
      </c>
      <c r="F210" s="1">
        <v>206</v>
      </c>
      <c r="G210" s="214" t="e">
        <f t="shared" si="25"/>
        <v>#DIV/0!</v>
      </c>
      <c r="H210" s="214" t="e">
        <f t="shared" si="27"/>
        <v>#DIV/0!</v>
      </c>
      <c r="J210" s="1">
        <f t="shared" si="26"/>
        <v>0</v>
      </c>
      <c r="K210">
        <f t="shared" si="30"/>
        <v>0</v>
      </c>
      <c r="L210" s="42" t="e">
        <f t="shared" si="28"/>
        <v>#DIV/0!</v>
      </c>
      <c r="M210">
        <f t="shared" si="31"/>
        <v>0</v>
      </c>
      <c r="N210" s="77" t="e">
        <f t="shared" si="29"/>
        <v>#DIV/0!</v>
      </c>
    </row>
    <row r="211" spans="5:14" x14ac:dyDescent="0.25">
      <c r="E211" s="1">
        <f t="shared" si="24"/>
        <v>1</v>
      </c>
      <c r="F211" s="1">
        <v>207</v>
      </c>
      <c r="G211" s="214" t="e">
        <f t="shared" si="25"/>
        <v>#DIV/0!</v>
      </c>
      <c r="H211" s="214" t="e">
        <f t="shared" si="27"/>
        <v>#DIV/0!</v>
      </c>
      <c r="J211" s="1">
        <f t="shared" si="26"/>
        <v>0</v>
      </c>
      <c r="K211">
        <f t="shared" si="30"/>
        <v>0</v>
      </c>
      <c r="L211" s="42" t="e">
        <f t="shared" si="28"/>
        <v>#DIV/0!</v>
      </c>
      <c r="M211">
        <f t="shared" si="31"/>
        <v>0</v>
      </c>
      <c r="N211" s="77" t="e">
        <f t="shared" si="29"/>
        <v>#DIV/0!</v>
      </c>
    </row>
    <row r="212" spans="5:14" x14ac:dyDescent="0.25">
      <c r="E212" s="1">
        <f t="shared" si="24"/>
        <v>1</v>
      </c>
      <c r="F212" s="1">
        <v>208</v>
      </c>
      <c r="G212" s="214" t="e">
        <f t="shared" si="25"/>
        <v>#DIV/0!</v>
      </c>
      <c r="H212" s="214" t="e">
        <f t="shared" si="27"/>
        <v>#DIV/0!</v>
      </c>
      <c r="J212" s="1">
        <f t="shared" si="26"/>
        <v>0</v>
      </c>
      <c r="K212">
        <f t="shared" si="30"/>
        <v>0</v>
      </c>
      <c r="L212" s="42" t="e">
        <f t="shared" si="28"/>
        <v>#DIV/0!</v>
      </c>
      <c r="M212">
        <f t="shared" si="31"/>
        <v>0</v>
      </c>
      <c r="N212" s="77" t="e">
        <f t="shared" si="29"/>
        <v>#DIV/0!</v>
      </c>
    </row>
    <row r="213" spans="5:14" x14ac:dyDescent="0.25">
      <c r="E213" s="1">
        <f t="shared" si="24"/>
        <v>1</v>
      </c>
      <c r="F213" s="1">
        <v>209</v>
      </c>
      <c r="G213" s="214" t="e">
        <f t="shared" si="25"/>
        <v>#DIV/0!</v>
      </c>
      <c r="H213" s="214" t="e">
        <f t="shared" si="27"/>
        <v>#DIV/0!</v>
      </c>
      <c r="J213" s="1">
        <f t="shared" si="26"/>
        <v>0</v>
      </c>
      <c r="K213">
        <f t="shared" si="30"/>
        <v>0</v>
      </c>
      <c r="L213" s="42" t="e">
        <f t="shared" si="28"/>
        <v>#DIV/0!</v>
      </c>
      <c r="M213">
        <f t="shared" si="31"/>
        <v>0</v>
      </c>
      <c r="N213" s="77" t="e">
        <f t="shared" si="29"/>
        <v>#DIV/0!</v>
      </c>
    </row>
    <row r="214" spans="5:14" x14ac:dyDescent="0.25">
      <c r="E214" s="1">
        <f t="shared" si="24"/>
        <v>1</v>
      </c>
      <c r="F214" s="1">
        <v>210</v>
      </c>
      <c r="G214" s="214" t="e">
        <f t="shared" si="25"/>
        <v>#DIV/0!</v>
      </c>
      <c r="H214" s="214" t="e">
        <f t="shared" si="27"/>
        <v>#DIV/0!</v>
      </c>
      <c r="J214" s="1">
        <f t="shared" si="26"/>
        <v>0</v>
      </c>
      <c r="K214">
        <f t="shared" si="30"/>
        <v>0</v>
      </c>
      <c r="L214" s="42" t="e">
        <f t="shared" si="28"/>
        <v>#DIV/0!</v>
      </c>
      <c r="M214">
        <f t="shared" si="31"/>
        <v>0</v>
      </c>
      <c r="N214" s="77" t="e">
        <f t="shared" si="29"/>
        <v>#DIV/0!</v>
      </c>
    </row>
    <row r="215" spans="5:14" x14ac:dyDescent="0.25">
      <c r="E215" s="1">
        <f t="shared" si="24"/>
        <v>1</v>
      </c>
      <c r="F215" s="1">
        <v>211</v>
      </c>
      <c r="G215" s="214" t="e">
        <f t="shared" si="25"/>
        <v>#DIV/0!</v>
      </c>
      <c r="H215" s="214" t="e">
        <f t="shared" si="27"/>
        <v>#DIV/0!</v>
      </c>
      <c r="J215" s="1">
        <f t="shared" si="26"/>
        <v>0</v>
      </c>
      <c r="K215">
        <f t="shared" si="30"/>
        <v>0</v>
      </c>
      <c r="L215" s="42" t="e">
        <f t="shared" si="28"/>
        <v>#DIV/0!</v>
      </c>
      <c r="M215">
        <f t="shared" si="31"/>
        <v>0</v>
      </c>
      <c r="N215" s="77" t="e">
        <f t="shared" si="29"/>
        <v>#DIV/0!</v>
      </c>
    </row>
    <row r="216" spans="5:14" x14ac:dyDescent="0.25">
      <c r="E216" s="1">
        <f t="shared" si="24"/>
        <v>1</v>
      </c>
      <c r="F216" s="1">
        <v>212</v>
      </c>
      <c r="G216" s="214" t="e">
        <f t="shared" si="25"/>
        <v>#DIV/0!</v>
      </c>
      <c r="H216" s="214" t="e">
        <f t="shared" si="27"/>
        <v>#DIV/0!</v>
      </c>
      <c r="J216" s="1">
        <f t="shared" si="26"/>
        <v>0</v>
      </c>
      <c r="K216">
        <f t="shared" si="30"/>
        <v>0</v>
      </c>
      <c r="L216" s="42" t="e">
        <f t="shared" si="28"/>
        <v>#DIV/0!</v>
      </c>
      <c r="M216">
        <f t="shared" si="31"/>
        <v>0</v>
      </c>
      <c r="N216" s="77" t="e">
        <f t="shared" si="29"/>
        <v>#DIV/0!</v>
      </c>
    </row>
    <row r="217" spans="5:14" x14ac:dyDescent="0.25">
      <c r="E217" s="1">
        <f t="shared" si="24"/>
        <v>1</v>
      </c>
      <c r="F217" s="1">
        <v>213</v>
      </c>
      <c r="G217" s="214" t="e">
        <f t="shared" si="25"/>
        <v>#DIV/0!</v>
      </c>
      <c r="H217" s="214" t="e">
        <f t="shared" si="27"/>
        <v>#DIV/0!</v>
      </c>
      <c r="J217" s="1">
        <f t="shared" si="26"/>
        <v>0</v>
      </c>
      <c r="K217">
        <f t="shared" si="30"/>
        <v>0</v>
      </c>
      <c r="L217" s="42" t="e">
        <f t="shared" si="28"/>
        <v>#DIV/0!</v>
      </c>
      <c r="M217">
        <f t="shared" si="31"/>
        <v>0</v>
      </c>
      <c r="N217" s="77" t="e">
        <f t="shared" si="29"/>
        <v>#DIV/0!</v>
      </c>
    </row>
    <row r="218" spans="5:14" x14ac:dyDescent="0.25">
      <c r="E218" s="1">
        <f t="shared" si="24"/>
        <v>1</v>
      </c>
      <c r="F218" s="1">
        <v>214</v>
      </c>
      <c r="G218" s="214" t="e">
        <f t="shared" si="25"/>
        <v>#DIV/0!</v>
      </c>
      <c r="H218" s="214" t="e">
        <f t="shared" si="27"/>
        <v>#DIV/0!</v>
      </c>
      <c r="J218" s="1">
        <f t="shared" si="26"/>
        <v>0</v>
      </c>
      <c r="K218">
        <f t="shared" si="30"/>
        <v>0</v>
      </c>
      <c r="L218" s="42" t="e">
        <f t="shared" si="28"/>
        <v>#DIV/0!</v>
      </c>
      <c r="M218">
        <f t="shared" si="31"/>
        <v>0</v>
      </c>
      <c r="N218" s="77" t="e">
        <f t="shared" si="29"/>
        <v>#DIV/0!</v>
      </c>
    </row>
    <row r="219" spans="5:14" x14ac:dyDescent="0.25">
      <c r="E219" s="1">
        <f t="shared" si="24"/>
        <v>1</v>
      </c>
      <c r="F219" s="1">
        <v>215</v>
      </c>
      <c r="G219" s="214" t="e">
        <f t="shared" si="25"/>
        <v>#DIV/0!</v>
      </c>
      <c r="H219" s="214" t="e">
        <f t="shared" si="27"/>
        <v>#DIV/0!</v>
      </c>
      <c r="J219" s="1">
        <f t="shared" si="26"/>
        <v>0</v>
      </c>
      <c r="K219">
        <f t="shared" si="30"/>
        <v>0</v>
      </c>
      <c r="L219" s="42" t="e">
        <f t="shared" si="28"/>
        <v>#DIV/0!</v>
      </c>
      <c r="M219">
        <f t="shared" si="31"/>
        <v>0</v>
      </c>
      <c r="N219" s="77" t="e">
        <f t="shared" si="29"/>
        <v>#DIV/0!</v>
      </c>
    </row>
    <row r="220" spans="5:14" x14ac:dyDescent="0.25">
      <c r="E220" s="1">
        <f t="shared" si="24"/>
        <v>1</v>
      </c>
      <c r="F220" s="1">
        <v>216</v>
      </c>
      <c r="G220" s="214" t="e">
        <f t="shared" si="25"/>
        <v>#DIV/0!</v>
      </c>
      <c r="H220" s="214" t="e">
        <f t="shared" si="27"/>
        <v>#DIV/0!</v>
      </c>
      <c r="J220" s="1">
        <f t="shared" si="26"/>
        <v>0</v>
      </c>
      <c r="K220">
        <f t="shared" si="30"/>
        <v>0</v>
      </c>
      <c r="L220" s="42" t="e">
        <f t="shared" si="28"/>
        <v>#DIV/0!</v>
      </c>
      <c r="M220">
        <f t="shared" si="31"/>
        <v>0</v>
      </c>
      <c r="N220" s="77" t="e">
        <f t="shared" si="29"/>
        <v>#DIV/0!</v>
      </c>
    </row>
    <row r="221" spans="5:14" x14ac:dyDescent="0.25">
      <c r="E221" s="1">
        <f t="shared" si="24"/>
        <v>1</v>
      </c>
      <c r="F221" s="1">
        <v>217</v>
      </c>
      <c r="G221" s="214" t="e">
        <f t="shared" si="25"/>
        <v>#DIV/0!</v>
      </c>
      <c r="H221" s="214" t="e">
        <f t="shared" si="27"/>
        <v>#DIV/0!</v>
      </c>
      <c r="J221" s="1">
        <f t="shared" si="26"/>
        <v>0</v>
      </c>
      <c r="K221">
        <f t="shared" si="30"/>
        <v>0</v>
      </c>
      <c r="L221" s="42" t="e">
        <f t="shared" si="28"/>
        <v>#DIV/0!</v>
      </c>
      <c r="M221">
        <f t="shared" si="31"/>
        <v>0</v>
      </c>
      <c r="N221" s="77" t="e">
        <f t="shared" si="29"/>
        <v>#DIV/0!</v>
      </c>
    </row>
    <row r="222" spans="5:14" x14ac:dyDescent="0.25">
      <c r="E222" s="1">
        <f t="shared" si="24"/>
        <v>1</v>
      </c>
      <c r="F222" s="1">
        <v>218</v>
      </c>
      <c r="G222" s="214" t="e">
        <f t="shared" si="25"/>
        <v>#DIV/0!</v>
      </c>
      <c r="H222" s="214" t="e">
        <f t="shared" si="27"/>
        <v>#DIV/0!</v>
      </c>
      <c r="J222" s="1">
        <f t="shared" si="26"/>
        <v>0</v>
      </c>
      <c r="K222">
        <f t="shared" si="30"/>
        <v>0</v>
      </c>
      <c r="L222" s="42" t="e">
        <f t="shared" si="28"/>
        <v>#DIV/0!</v>
      </c>
      <c r="M222">
        <f t="shared" si="31"/>
        <v>0</v>
      </c>
      <c r="N222" s="77" t="e">
        <f t="shared" si="29"/>
        <v>#DIV/0!</v>
      </c>
    </row>
    <row r="223" spans="5:14" x14ac:dyDescent="0.25">
      <c r="E223" s="1">
        <f t="shared" si="24"/>
        <v>1</v>
      </c>
      <c r="F223" s="1">
        <v>219</v>
      </c>
      <c r="G223" s="214" t="e">
        <f t="shared" si="25"/>
        <v>#DIV/0!</v>
      </c>
      <c r="H223" s="214" t="e">
        <f t="shared" si="27"/>
        <v>#DIV/0!</v>
      </c>
      <c r="J223" s="1">
        <f t="shared" si="26"/>
        <v>0</v>
      </c>
      <c r="K223">
        <f t="shared" si="30"/>
        <v>0</v>
      </c>
      <c r="L223" s="42" t="e">
        <f t="shared" si="28"/>
        <v>#DIV/0!</v>
      </c>
      <c r="M223">
        <f t="shared" si="31"/>
        <v>0</v>
      </c>
      <c r="N223" s="77" t="e">
        <f t="shared" si="29"/>
        <v>#DIV/0!</v>
      </c>
    </row>
    <row r="224" spans="5:14" x14ac:dyDescent="0.25">
      <c r="E224" s="1">
        <f t="shared" si="24"/>
        <v>1</v>
      </c>
      <c r="F224" s="1">
        <v>220</v>
      </c>
      <c r="G224" s="214" t="e">
        <f t="shared" si="25"/>
        <v>#DIV/0!</v>
      </c>
      <c r="H224" s="214" t="e">
        <f t="shared" si="27"/>
        <v>#DIV/0!</v>
      </c>
      <c r="J224" s="1">
        <f t="shared" si="26"/>
        <v>0</v>
      </c>
      <c r="K224">
        <f t="shared" si="30"/>
        <v>0</v>
      </c>
      <c r="L224" s="42" t="e">
        <f t="shared" si="28"/>
        <v>#DIV/0!</v>
      </c>
      <c r="M224">
        <f t="shared" si="31"/>
        <v>0</v>
      </c>
      <c r="N224" s="77" t="e">
        <f t="shared" si="29"/>
        <v>#DIV/0!</v>
      </c>
    </row>
    <row r="225" spans="5:14" x14ac:dyDescent="0.25">
      <c r="E225" s="1">
        <f t="shared" si="24"/>
        <v>1</v>
      </c>
      <c r="F225" s="1">
        <v>221</v>
      </c>
      <c r="G225" s="214" t="e">
        <f t="shared" si="25"/>
        <v>#DIV/0!</v>
      </c>
      <c r="H225" s="214" t="e">
        <f t="shared" si="27"/>
        <v>#DIV/0!</v>
      </c>
      <c r="J225" s="1">
        <f t="shared" si="26"/>
        <v>0</v>
      </c>
      <c r="K225">
        <f t="shared" si="30"/>
        <v>0</v>
      </c>
      <c r="L225" s="42" t="e">
        <f t="shared" si="28"/>
        <v>#DIV/0!</v>
      </c>
      <c r="M225">
        <f t="shared" si="31"/>
        <v>0</v>
      </c>
      <c r="N225" s="77" t="e">
        <f t="shared" si="29"/>
        <v>#DIV/0!</v>
      </c>
    </row>
    <row r="226" spans="5:14" x14ac:dyDescent="0.25">
      <c r="E226" s="1">
        <f t="shared" si="24"/>
        <v>1</v>
      </c>
      <c r="F226" s="1">
        <v>222</v>
      </c>
      <c r="G226" s="214" t="e">
        <f t="shared" si="25"/>
        <v>#DIV/0!</v>
      </c>
      <c r="H226" s="214" t="e">
        <f t="shared" si="27"/>
        <v>#DIV/0!</v>
      </c>
      <c r="J226" s="1">
        <f t="shared" si="26"/>
        <v>0</v>
      </c>
      <c r="K226">
        <f t="shared" si="30"/>
        <v>0</v>
      </c>
      <c r="L226" s="42" t="e">
        <f t="shared" si="28"/>
        <v>#DIV/0!</v>
      </c>
      <c r="M226">
        <f t="shared" si="31"/>
        <v>0</v>
      </c>
      <c r="N226" s="77" t="e">
        <f t="shared" si="29"/>
        <v>#DIV/0!</v>
      </c>
    </row>
    <row r="227" spans="5:14" x14ac:dyDescent="0.25">
      <c r="E227" s="1">
        <f t="shared" si="24"/>
        <v>1</v>
      </c>
      <c r="F227" s="1">
        <v>223</v>
      </c>
      <c r="G227" s="214" t="e">
        <f t="shared" si="25"/>
        <v>#DIV/0!</v>
      </c>
      <c r="H227" s="214" t="e">
        <f t="shared" si="27"/>
        <v>#DIV/0!</v>
      </c>
      <c r="J227" s="1">
        <f t="shared" si="26"/>
        <v>0</v>
      </c>
      <c r="K227">
        <f t="shared" si="30"/>
        <v>0</v>
      </c>
      <c r="L227" s="42" t="e">
        <f t="shared" si="28"/>
        <v>#DIV/0!</v>
      </c>
      <c r="M227">
        <f t="shared" si="31"/>
        <v>0</v>
      </c>
      <c r="N227" s="77" t="e">
        <f t="shared" si="29"/>
        <v>#DIV/0!</v>
      </c>
    </row>
    <row r="228" spans="5:14" x14ac:dyDescent="0.25">
      <c r="E228" s="1">
        <f t="shared" si="24"/>
        <v>1</v>
      </c>
      <c r="F228" s="1">
        <v>224</v>
      </c>
      <c r="G228" s="214" t="e">
        <f t="shared" si="25"/>
        <v>#DIV/0!</v>
      </c>
      <c r="H228" s="214" t="e">
        <f t="shared" si="27"/>
        <v>#DIV/0!</v>
      </c>
      <c r="J228" s="1">
        <f t="shared" si="26"/>
        <v>0</v>
      </c>
      <c r="K228">
        <f t="shared" si="30"/>
        <v>0</v>
      </c>
      <c r="L228" s="42" t="e">
        <f t="shared" si="28"/>
        <v>#DIV/0!</v>
      </c>
      <c r="M228">
        <f t="shared" si="31"/>
        <v>0</v>
      </c>
      <c r="N228" s="77" t="e">
        <f t="shared" si="29"/>
        <v>#DIV/0!</v>
      </c>
    </row>
    <row r="229" spans="5:14" x14ac:dyDescent="0.25">
      <c r="E229" s="1">
        <f t="shared" si="24"/>
        <v>1</v>
      </c>
      <c r="F229" s="1">
        <v>225</v>
      </c>
      <c r="G229" s="214" t="e">
        <f t="shared" si="25"/>
        <v>#DIV/0!</v>
      </c>
      <c r="H229" s="214" t="e">
        <f t="shared" si="27"/>
        <v>#DIV/0!</v>
      </c>
      <c r="J229" s="1">
        <f t="shared" si="26"/>
        <v>0</v>
      </c>
      <c r="K229">
        <f t="shared" si="30"/>
        <v>0</v>
      </c>
      <c r="L229" s="42" t="e">
        <f t="shared" si="28"/>
        <v>#DIV/0!</v>
      </c>
      <c r="M229">
        <f t="shared" si="31"/>
        <v>0</v>
      </c>
      <c r="N229" s="77" t="e">
        <f t="shared" si="29"/>
        <v>#DIV/0!</v>
      </c>
    </row>
    <row r="230" spans="5:14" x14ac:dyDescent="0.25">
      <c r="E230" s="1">
        <f t="shared" si="24"/>
        <v>1</v>
      </c>
      <c r="F230" s="1">
        <v>226</v>
      </c>
      <c r="G230" s="214" t="e">
        <f t="shared" si="25"/>
        <v>#DIV/0!</v>
      </c>
      <c r="H230" s="214" t="e">
        <f t="shared" si="27"/>
        <v>#DIV/0!</v>
      </c>
      <c r="J230" s="1">
        <f t="shared" si="26"/>
        <v>0</v>
      </c>
      <c r="K230">
        <f t="shared" si="30"/>
        <v>0</v>
      </c>
      <c r="L230" s="42" t="e">
        <f t="shared" si="28"/>
        <v>#DIV/0!</v>
      </c>
      <c r="M230">
        <f t="shared" si="31"/>
        <v>0</v>
      </c>
      <c r="N230" s="77" t="e">
        <f t="shared" si="29"/>
        <v>#DIV/0!</v>
      </c>
    </row>
    <row r="231" spans="5:14" x14ac:dyDescent="0.25">
      <c r="E231" s="1">
        <f t="shared" si="24"/>
        <v>1</v>
      </c>
      <c r="F231" s="1">
        <v>227</v>
      </c>
      <c r="G231" s="214" t="e">
        <f t="shared" si="25"/>
        <v>#DIV/0!</v>
      </c>
      <c r="H231" s="214" t="e">
        <f t="shared" si="27"/>
        <v>#DIV/0!</v>
      </c>
      <c r="J231" s="1">
        <f t="shared" si="26"/>
        <v>0</v>
      </c>
      <c r="K231">
        <f t="shared" si="30"/>
        <v>0</v>
      </c>
      <c r="L231" s="42" t="e">
        <f t="shared" si="28"/>
        <v>#DIV/0!</v>
      </c>
      <c r="M231">
        <f t="shared" si="31"/>
        <v>0</v>
      </c>
      <c r="N231" s="77" t="e">
        <f t="shared" si="29"/>
        <v>#DIV/0!</v>
      </c>
    </row>
    <row r="232" spans="5:14" x14ac:dyDescent="0.25">
      <c r="E232" s="1">
        <f t="shared" si="24"/>
        <v>1</v>
      </c>
      <c r="F232" s="1">
        <v>228</v>
      </c>
      <c r="G232" s="214" t="e">
        <f t="shared" si="25"/>
        <v>#DIV/0!</v>
      </c>
      <c r="H232" s="214" t="e">
        <f t="shared" si="27"/>
        <v>#DIV/0!</v>
      </c>
      <c r="J232" s="1">
        <f t="shared" si="26"/>
        <v>0</v>
      </c>
      <c r="K232">
        <f t="shared" si="30"/>
        <v>0</v>
      </c>
      <c r="L232" s="42" t="e">
        <f t="shared" si="28"/>
        <v>#DIV/0!</v>
      </c>
      <c r="M232">
        <f t="shared" si="31"/>
        <v>0</v>
      </c>
      <c r="N232" s="77" t="e">
        <f t="shared" si="29"/>
        <v>#DIV/0!</v>
      </c>
    </row>
    <row r="233" spans="5:14" x14ac:dyDescent="0.25">
      <c r="E233" s="1">
        <f t="shared" si="24"/>
        <v>1</v>
      </c>
      <c r="F233" s="1">
        <v>229</v>
      </c>
      <c r="G233" s="214" t="e">
        <f t="shared" si="25"/>
        <v>#DIV/0!</v>
      </c>
      <c r="H233" s="214" t="e">
        <f t="shared" si="27"/>
        <v>#DIV/0!</v>
      </c>
      <c r="J233" s="1">
        <f t="shared" si="26"/>
        <v>0</v>
      </c>
      <c r="K233">
        <f t="shared" si="30"/>
        <v>0</v>
      </c>
      <c r="L233" s="42" t="e">
        <f t="shared" si="28"/>
        <v>#DIV/0!</v>
      </c>
      <c r="M233">
        <f t="shared" si="31"/>
        <v>0</v>
      </c>
      <c r="N233" s="77" t="e">
        <f t="shared" si="29"/>
        <v>#DIV/0!</v>
      </c>
    </row>
    <row r="234" spans="5:14" x14ac:dyDescent="0.25">
      <c r="E234" s="1">
        <f t="shared" si="24"/>
        <v>1</v>
      </c>
      <c r="F234" s="1">
        <v>230</v>
      </c>
      <c r="G234" s="214" t="e">
        <f t="shared" si="25"/>
        <v>#DIV/0!</v>
      </c>
      <c r="H234" s="214" t="e">
        <f t="shared" si="27"/>
        <v>#DIV/0!</v>
      </c>
      <c r="J234" s="1">
        <f t="shared" si="26"/>
        <v>0</v>
      </c>
      <c r="K234">
        <f t="shared" si="30"/>
        <v>0</v>
      </c>
      <c r="L234" s="42" t="e">
        <f t="shared" si="28"/>
        <v>#DIV/0!</v>
      </c>
      <c r="M234">
        <f t="shared" si="31"/>
        <v>0</v>
      </c>
      <c r="N234" s="77" t="e">
        <f t="shared" si="29"/>
        <v>#DIV/0!</v>
      </c>
    </row>
    <row r="235" spans="5:14" x14ac:dyDescent="0.25">
      <c r="E235" s="1">
        <f t="shared" si="24"/>
        <v>1</v>
      </c>
      <c r="F235" s="1">
        <v>231</v>
      </c>
      <c r="G235" s="214" t="e">
        <f t="shared" si="25"/>
        <v>#DIV/0!</v>
      </c>
      <c r="H235" s="214" t="e">
        <f t="shared" si="27"/>
        <v>#DIV/0!</v>
      </c>
      <c r="J235" s="1">
        <f t="shared" si="26"/>
        <v>0</v>
      </c>
      <c r="K235">
        <f t="shared" si="30"/>
        <v>0</v>
      </c>
      <c r="L235" s="42" t="e">
        <f t="shared" si="28"/>
        <v>#DIV/0!</v>
      </c>
      <c r="M235">
        <f t="shared" si="31"/>
        <v>0</v>
      </c>
      <c r="N235" s="77" t="e">
        <f t="shared" si="29"/>
        <v>#DIV/0!</v>
      </c>
    </row>
    <row r="236" spans="5:14" x14ac:dyDescent="0.25">
      <c r="E236" s="1">
        <f t="shared" si="24"/>
        <v>1</v>
      </c>
      <c r="F236" s="1">
        <v>232</v>
      </c>
      <c r="G236" s="214" t="e">
        <f t="shared" si="25"/>
        <v>#DIV/0!</v>
      </c>
      <c r="H236" s="214" t="e">
        <f t="shared" si="27"/>
        <v>#DIV/0!</v>
      </c>
      <c r="J236" s="1">
        <f t="shared" si="26"/>
        <v>0</v>
      </c>
      <c r="K236">
        <f t="shared" si="30"/>
        <v>0</v>
      </c>
      <c r="L236" s="42" t="e">
        <f t="shared" si="28"/>
        <v>#DIV/0!</v>
      </c>
      <c r="M236">
        <f t="shared" si="31"/>
        <v>0</v>
      </c>
      <c r="N236" s="77" t="e">
        <f t="shared" si="29"/>
        <v>#DIV/0!</v>
      </c>
    </row>
    <row r="237" spans="5:14" x14ac:dyDescent="0.25">
      <c r="E237" s="1">
        <f t="shared" si="24"/>
        <v>1</v>
      </c>
      <c r="F237" s="1">
        <v>233</v>
      </c>
      <c r="G237" s="214" t="e">
        <f t="shared" si="25"/>
        <v>#DIV/0!</v>
      </c>
      <c r="H237" s="214" t="e">
        <f t="shared" si="27"/>
        <v>#DIV/0!</v>
      </c>
      <c r="J237" s="1">
        <f t="shared" si="26"/>
        <v>0</v>
      </c>
      <c r="K237">
        <f t="shared" si="30"/>
        <v>0</v>
      </c>
      <c r="L237" s="42" t="e">
        <f t="shared" si="28"/>
        <v>#DIV/0!</v>
      </c>
      <c r="M237">
        <f t="shared" si="31"/>
        <v>0</v>
      </c>
      <c r="N237" s="77" t="e">
        <f t="shared" si="29"/>
        <v>#DIV/0!</v>
      </c>
    </row>
    <row r="238" spans="5:14" x14ac:dyDescent="0.25">
      <c r="E238" s="1">
        <f t="shared" si="24"/>
        <v>1</v>
      </c>
      <c r="F238" s="1">
        <v>234</v>
      </c>
      <c r="G238" s="214" t="e">
        <f t="shared" si="25"/>
        <v>#DIV/0!</v>
      </c>
      <c r="H238" s="214" t="e">
        <f t="shared" si="27"/>
        <v>#DIV/0!</v>
      </c>
      <c r="J238" s="1">
        <f t="shared" si="26"/>
        <v>0</v>
      </c>
      <c r="K238">
        <f t="shared" si="30"/>
        <v>0</v>
      </c>
      <c r="L238" s="42" t="e">
        <f t="shared" si="28"/>
        <v>#DIV/0!</v>
      </c>
      <c r="M238">
        <f t="shared" si="31"/>
        <v>0</v>
      </c>
      <c r="N238" s="77" t="e">
        <f t="shared" si="29"/>
        <v>#DIV/0!</v>
      </c>
    </row>
    <row r="239" spans="5:14" x14ac:dyDescent="0.25">
      <c r="E239" s="1">
        <f t="shared" si="24"/>
        <v>1</v>
      </c>
      <c r="F239" s="1">
        <v>235</v>
      </c>
      <c r="G239" s="214" t="e">
        <f t="shared" si="25"/>
        <v>#DIV/0!</v>
      </c>
      <c r="H239" s="214" t="e">
        <f t="shared" si="27"/>
        <v>#DIV/0!</v>
      </c>
      <c r="J239" s="1">
        <f t="shared" si="26"/>
        <v>0</v>
      </c>
      <c r="K239">
        <f t="shared" si="30"/>
        <v>0</v>
      </c>
      <c r="L239" s="42" t="e">
        <f t="shared" si="28"/>
        <v>#DIV/0!</v>
      </c>
      <c r="M239">
        <f t="shared" si="31"/>
        <v>0</v>
      </c>
      <c r="N239" s="77" t="e">
        <f t="shared" si="29"/>
        <v>#DIV/0!</v>
      </c>
    </row>
    <row r="240" spans="5:14" x14ac:dyDescent="0.25">
      <c r="E240" s="1">
        <f t="shared" si="24"/>
        <v>1</v>
      </c>
      <c r="F240" s="1">
        <v>236</v>
      </c>
      <c r="G240" s="214" t="e">
        <f t="shared" si="25"/>
        <v>#DIV/0!</v>
      </c>
      <c r="H240" s="214" t="e">
        <f t="shared" si="27"/>
        <v>#DIV/0!</v>
      </c>
      <c r="J240" s="1">
        <f t="shared" si="26"/>
        <v>0</v>
      </c>
      <c r="K240">
        <f t="shared" si="30"/>
        <v>0</v>
      </c>
      <c r="L240" s="42" t="e">
        <f t="shared" si="28"/>
        <v>#DIV/0!</v>
      </c>
      <c r="M240">
        <f t="shared" si="31"/>
        <v>0</v>
      </c>
      <c r="N240" s="77" t="e">
        <f t="shared" si="29"/>
        <v>#DIV/0!</v>
      </c>
    </row>
    <row r="241" spans="5:14" x14ac:dyDescent="0.25">
      <c r="E241" s="1">
        <f t="shared" si="24"/>
        <v>1</v>
      </c>
      <c r="F241" s="1">
        <v>237</v>
      </c>
      <c r="G241" s="214" t="e">
        <f t="shared" si="25"/>
        <v>#DIV/0!</v>
      </c>
      <c r="H241" s="214" t="e">
        <f t="shared" si="27"/>
        <v>#DIV/0!</v>
      </c>
      <c r="J241" s="1">
        <f t="shared" si="26"/>
        <v>0</v>
      </c>
      <c r="K241">
        <f t="shared" si="30"/>
        <v>0</v>
      </c>
      <c r="L241" s="42" t="e">
        <f t="shared" si="28"/>
        <v>#DIV/0!</v>
      </c>
      <c r="M241">
        <f t="shared" si="31"/>
        <v>0</v>
      </c>
      <c r="N241" s="77" t="e">
        <f t="shared" si="29"/>
        <v>#DIV/0!</v>
      </c>
    </row>
    <row r="242" spans="5:14" x14ac:dyDescent="0.25">
      <c r="E242" s="1">
        <f t="shared" si="24"/>
        <v>1</v>
      </c>
      <c r="F242" s="1">
        <v>238</v>
      </c>
      <c r="G242" s="214" t="e">
        <f t="shared" si="25"/>
        <v>#DIV/0!</v>
      </c>
      <c r="H242" s="214" t="e">
        <f t="shared" si="27"/>
        <v>#DIV/0!</v>
      </c>
      <c r="J242" s="1">
        <f t="shared" si="26"/>
        <v>0</v>
      </c>
      <c r="K242">
        <f t="shared" si="30"/>
        <v>0</v>
      </c>
      <c r="L242" s="42" t="e">
        <f t="shared" si="28"/>
        <v>#DIV/0!</v>
      </c>
      <c r="M242">
        <f t="shared" si="31"/>
        <v>0</v>
      </c>
      <c r="N242" s="77" t="e">
        <f t="shared" si="29"/>
        <v>#DIV/0!</v>
      </c>
    </row>
    <row r="243" spans="5:14" x14ac:dyDescent="0.25">
      <c r="E243" s="1">
        <f t="shared" si="24"/>
        <v>1</v>
      </c>
      <c r="F243" s="1">
        <v>239</v>
      </c>
      <c r="G243" s="214" t="e">
        <f t="shared" si="25"/>
        <v>#DIV/0!</v>
      </c>
      <c r="H243" s="214" t="e">
        <f t="shared" si="27"/>
        <v>#DIV/0!</v>
      </c>
      <c r="J243" s="1">
        <f t="shared" si="26"/>
        <v>0</v>
      </c>
      <c r="K243">
        <f t="shared" si="30"/>
        <v>0</v>
      </c>
      <c r="L243" s="42" t="e">
        <f t="shared" si="28"/>
        <v>#DIV/0!</v>
      </c>
      <c r="M243">
        <f t="shared" si="31"/>
        <v>0</v>
      </c>
      <c r="N243" s="77" t="e">
        <f t="shared" si="29"/>
        <v>#DIV/0!</v>
      </c>
    </row>
    <row r="244" spans="5:14" x14ac:dyDescent="0.25">
      <c r="E244" s="1">
        <f t="shared" si="24"/>
        <v>1</v>
      </c>
      <c r="F244" s="1">
        <v>240</v>
      </c>
      <c r="G244" s="214" t="e">
        <f t="shared" si="25"/>
        <v>#DIV/0!</v>
      </c>
      <c r="H244" s="214" t="e">
        <f t="shared" si="27"/>
        <v>#DIV/0!</v>
      </c>
      <c r="J244" s="1">
        <f t="shared" si="26"/>
        <v>0</v>
      </c>
      <c r="K244">
        <f t="shared" si="30"/>
        <v>0</v>
      </c>
      <c r="L244" s="42" t="e">
        <f t="shared" si="28"/>
        <v>#DIV/0!</v>
      </c>
      <c r="M244">
        <f t="shared" si="31"/>
        <v>0</v>
      </c>
      <c r="N244" s="77" t="e">
        <f t="shared" si="29"/>
        <v>#DIV/0!</v>
      </c>
    </row>
    <row r="245" spans="5:14" x14ac:dyDescent="0.25">
      <c r="E245" s="1">
        <f t="shared" si="24"/>
        <v>1</v>
      </c>
      <c r="F245" s="1">
        <v>241</v>
      </c>
      <c r="G245" s="214" t="e">
        <f t="shared" si="25"/>
        <v>#DIV/0!</v>
      </c>
      <c r="H245" s="214" t="e">
        <f t="shared" si="27"/>
        <v>#DIV/0!</v>
      </c>
      <c r="J245" s="1">
        <f t="shared" si="26"/>
        <v>0</v>
      </c>
      <c r="K245">
        <f t="shared" si="30"/>
        <v>0</v>
      </c>
      <c r="L245" s="42" t="e">
        <f t="shared" si="28"/>
        <v>#DIV/0!</v>
      </c>
      <c r="M245">
        <f t="shared" si="31"/>
        <v>0</v>
      </c>
      <c r="N245" s="77" t="e">
        <f t="shared" si="29"/>
        <v>#DIV/0!</v>
      </c>
    </row>
    <row r="246" spans="5:14" x14ac:dyDescent="0.25">
      <c r="E246" s="1">
        <f t="shared" si="24"/>
        <v>1</v>
      </c>
      <c r="F246" s="1">
        <v>242</v>
      </c>
      <c r="G246" s="214" t="e">
        <f t="shared" si="25"/>
        <v>#DIV/0!</v>
      </c>
      <c r="H246" s="214" t="e">
        <f t="shared" si="27"/>
        <v>#DIV/0!</v>
      </c>
      <c r="J246" s="1">
        <f t="shared" si="26"/>
        <v>0</v>
      </c>
      <c r="K246">
        <f t="shared" si="30"/>
        <v>0</v>
      </c>
      <c r="L246" s="42" t="e">
        <f t="shared" si="28"/>
        <v>#DIV/0!</v>
      </c>
      <c r="M246">
        <f t="shared" si="31"/>
        <v>0</v>
      </c>
      <c r="N246" s="77" t="e">
        <f t="shared" si="29"/>
        <v>#DIV/0!</v>
      </c>
    </row>
    <row r="247" spans="5:14" x14ac:dyDescent="0.25">
      <c r="E247" s="1">
        <f t="shared" si="24"/>
        <v>1</v>
      </c>
      <c r="F247" s="1">
        <v>243</v>
      </c>
      <c r="G247" s="214" t="e">
        <f t="shared" si="25"/>
        <v>#DIV/0!</v>
      </c>
      <c r="H247" s="214" t="e">
        <f t="shared" si="27"/>
        <v>#DIV/0!</v>
      </c>
      <c r="J247" s="1">
        <f t="shared" si="26"/>
        <v>0</v>
      </c>
      <c r="K247">
        <f t="shared" si="30"/>
        <v>0</v>
      </c>
      <c r="L247" s="42" t="e">
        <f t="shared" si="28"/>
        <v>#DIV/0!</v>
      </c>
      <c r="M247">
        <f t="shared" si="31"/>
        <v>0</v>
      </c>
      <c r="N247" s="77" t="e">
        <f t="shared" si="29"/>
        <v>#DIV/0!</v>
      </c>
    </row>
    <row r="248" spans="5:14" x14ac:dyDescent="0.25">
      <c r="E248" s="1">
        <f t="shared" si="24"/>
        <v>1</v>
      </c>
      <c r="F248" s="1">
        <v>244</v>
      </c>
      <c r="G248" s="214" t="e">
        <f t="shared" si="25"/>
        <v>#DIV/0!</v>
      </c>
      <c r="H248" s="214" t="e">
        <f t="shared" si="27"/>
        <v>#DIV/0!</v>
      </c>
      <c r="J248" s="1">
        <f t="shared" si="26"/>
        <v>0</v>
      </c>
      <c r="K248">
        <f t="shared" si="30"/>
        <v>0</v>
      </c>
      <c r="L248" s="42" t="e">
        <f t="shared" si="28"/>
        <v>#DIV/0!</v>
      </c>
      <c r="M248">
        <f t="shared" si="31"/>
        <v>0</v>
      </c>
      <c r="N248" s="77" t="e">
        <f t="shared" si="29"/>
        <v>#DIV/0!</v>
      </c>
    </row>
    <row r="249" spans="5:14" x14ac:dyDescent="0.25">
      <c r="E249" s="1">
        <f t="shared" si="24"/>
        <v>1</v>
      </c>
      <c r="F249" s="1">
        <v>245</v>
      </c>
      <c r="G249" s="214" t="e">
        <f t="shared" si="25"/>
        <v>#DIV/0!</v>
      </c>
      <c r="H249" s="214" t="e">
        <f t="shared" si="27"/>
        <v>#DIV/0!</v>
      </c>
      <c r="J249" s="1">
        <f t="shared" si="26"/>
        <v>0</v>
      </c>
      <c r="K249">
        <f t="shared" si="30"/>
        <v>0</v>
      </c>
      <c r="L249" s="42" t="e">
        <f t="shared" si="28"/>
        <v>#DIV/0!</v>
      </c>
      <c r="M249">
        <f t="shared" si="31"/>
        <v>0</v>
      </c>
      <c r="N249" s="77" t="e">
        <f t="shared" si="29"/>
        <v>#DIV/0!</v>
      </c>
    </row>
    <row r="250" spans="5:14" x14ac:dyDescent="0.25">
      <c r="E250" s="1">
        <f t="shared" si="24"/>
        <v>1</v>
      </c>
      <c r="F250" s="1">
        <v>246</v>
      </c>
      <c r="G250" s="214" t="e">
        <f t="shared" si="25"/>
        <v>#DIV/0!</v>
      </c>
      <c r="H250" s="214" t="e">
        <f t="shared" si="27"/>
        <v>#DIV/0!</v>
      </c>
      <c r="J250" s="1">
        <f t="shared" si="26"/>
        <v>0</v>
      </c>
      <c r="K250">
        <f t="shared" si="30"/>
        <v>0</v>
      </c>
      <c r="L250" s="42" t="e">
        <f t="shared" si="28"/>
        <v>#DIV/0!</v>
      </c>
      <c r="M250">
        <f t="shared" si="31"/>
        <v>0</v>
      </c>
      <c r="N250" s="77" t="e">
        <f t="shared" si="29"/>
        <v>#DIV/0!</v>
      </c>
    </row>
    <row r="251" spans="5:14" x14ac:dyDescent="0.25">
      <c r="E251" s="1">
        <f t="shared" si="24"/>
        <v>1</v>
      </c>
      <c r="F251" s="1">
        <v>247</v>
      </c>
      <c r="G251" s="214" t="e">
        <f t="shared" si="25"/>
        <v>#DIV/0!</v>
      </c>
      <c r="H251" s="214" t="e">
        <f t="shared" si="27"/>
        <v>#DIV/0!</v>
      </c>
      <c r="J251" s="1">
        <f t="shared" si="26"/>
        <v>0</v>
      </c>
      <c r="K251">
        <f t="shared" si="30"/>
        <v>0</v>
      </c>
      <c r="L251" s="42" t="e">
        <f t="shared" si="28"/>
        <v>#DIV/0!</v>
      </c>
      <c r="M251">
        <f t="shared" si="31"/>
        <v>0</v>
      </c>
      <c r="N251" s="77" t="e">
        <f t="shared" si="29"/>
        <v>#DIV/0!</v>
      </c>
    </row>
    <row r="252" spans="5:14" x14ac:dyDescent="0.25">
      <c r="E252" s="1">
        <f t="shared" si="24"/>
        <v>1</v>
      </c>
      <c r="F252" s="1">
        <v>248</v>
      </c>
      <c r="G252" s="214" t="e">
        <f t="shared" si="25"/>
        <v>#DIV/0!</v>
      </c>
      <c r="H252" s="214" t="e">
        <f t="shared" si="27"/>
        <v>#DIV/0!</v>
      </c>
      <c r="J252" s="1">
        <f t="shared" si="26"/>
        <v>0</v>
      </c>
      <c r="K252">
        <f t="shared" si="30"/>
        <v>0</v>
      </c>
      <c r="L252" s="42" t="e">
        <f t="shared" si="28"/>
        <v>#DIV/0!</v>
      </c>
      <c r="M252">
        <f t="shared" si="31"/>
        <v>0</v>
      </c>
      <c r="N252" s="77" t="e">
        <f t="shared" si="29"/>
        <v>#DIV/0!</v>
      </c>
    </row>
    <row r="253" spans="5:14" x14ac:dyDescent="0.25">
      <c r="E253" s="1">
        <f t="shared" si="24"/>
        <v>1</v>
      </c>
      <c r="F253" s="1">
        <v>249</v>
      </c>
      <c r="G253" s="214" t="e">
        <f t="shared" si="25"/>
        <v>#DIV/0!</v>
      </c>
      <c r="H253" s="214" t="e">
        <f t="shared" si="27"/>
        <v>#DIV/0!</v>
      </c>
      <c r="J253" s="1">
        <f t="shared" si="26"/>
        <v>0</v>
      </c>
      <c r="K253">
        <f t="shared" si="30"/>
        <v>0</v>
      </c>
      <c r="L253" s="42" t="e">
        <f t="shared" si="28"/>
        <v>#DIV/0!</v>
      </c>
      <c r="M253">
        <f t="shared" si="31"/>
        <v>0</v>
      </c>
      <c r="N253" s="77" t="e">
        <f t="shared" si="29"/>
        <v>#DIV/0!</v>
      </c>
    </row>
    <row r="254" spans="5:14" x14ac:dyDescent="0.25">
      <c r="E254" s="1">
        <f t="shared" si="24"/>
        <v>1</v>
      </c>
      <c r="F254" s="1">
        <v>250</v>
      </c>
      <c r="G254" s="214" t="e">
        <f t="shared" si="25"/>
        <v>#DIV/0!</v>
      </c>
      <c r="H254" s="214" t="e">
        <f t="shared" si="27"/>
        <v>#DIV/0!</v>
      </c>
      <c r="J254" s="1">
        <f t="shared" si="26"/>
        <v>0</v>
      </c>
      <c r="K254">
        <f t="shared" si="30"/>
        <v>0</v>
      </c>
      <c r="L254" s="42" t="e">
        <f t="shared" si="28"/>
        <v>#DIV/0!</v>
      </c>
      <c r="M254">
        <f t="shared" si="31"/>
        <v>0</v>
      </c>
      <c r="N254" s="77" t="e">
        <f t="shared" si="29"/>
        <v>#DIV/0!</v>
      </c>
    </row>
    <row r="255" spans="5:14" x14ac:dyDescent="0.25">
      <c r="E255" s="1">
        <f t="shared" si="24"/>
        <v>1</v>
      </c>
      <c r="F255" s="1">
        <v>251</v>
      </c>
      <c r="G255" s="214" t="e">
        <f t="shared" si="25"/>
        <v>#DIV/0!</v>
      </c>
      <c r="H255" s="214" t="e">
        <f t="shared" si="27"/>
        <v>#DIV/0!</v>
      </c>
      <c r="J255" s="1">
        <f t="shared" si="26"/>
        <v>0</v>
      </c>
      <c r="K255">
        <f t="shared" si="30"/>
        <v>0</v>
      </c>
      <c r="L255" s="42" t="e">
        <f t="shared" si="28"/>
        <v>#DIV/0!</v>
      </c>
      <c r="M255">
        <f t="shared" si="31"/>
        <v>0</v>
      </c>
      <c r="N255" s="77" t="e">
        <f t="shared" si="29"/>
        <v>#DIV/0!</v>
      </c>
    </row>
    <row r="256" spans="5:14" x14ac:dyDescent="0.25">
      <c r="E256" s="1">
        <f t="shared" si="24"/>
        <v>1</v>
      </c>
      <c r="F256" s="1">
        <v>252</v>
      </c>
      <c r="G256" s="214" t="e">
        <f t="shared" si="25"/>
        <v>#DIV/0!</v>
      </c>
      <c r="H256" s="214" t="e">
        <f t="shared" si="27"/>
        <v>#DIV/0!</v>
      </c>
      <c r="J256" s="1">
        <f t="shared" si="26"/>
        <v>0</v>
      </c>
      <c r="K256">
        <f t="shared" si="30"/>
        <v>0</v>
      </c>
      <c r="L256" s="42" t="e">
        <f t="shared" si="28"/>
        <v>#DIV/0!</v>
      </c>
      <c r="M256">
        <f t="shared" si="31"/>
        <v>0</v>
      </c>
      <c r="N256" s="77" t="e">
        <f t="shared" si="29"/>
        <v>#DIV/0!</v>
      </c>
    </row>
    <row r="257" spans="5:14" x14ac:dyDescent="0.25">
      <c r="E257" s="1">
        <f t="shared" si="24"/>
        <v>1</v>
      </c>
      <c r="F257" s="1">
        <v>253</v>
      </c>
      <c r="G257" s="214" t="e">
        <f t="shared" si="25"/>
        <v>#DIV/0!</v>
      </c>
      <c r="H257" s="214" t="e">
        <f t="shared" si="27"/>
        <v>#DIV/0!</v>
      </c>
      <c r="J257" s="1">
        <f t="shared" si="26"/>
        <v>0</v>
      </c>
      <c r="K257">
        <f t="shared" si="30"/>
        <v>0</v>
      </c>
      <c r="L257" s="42" t="e">
        <f t="shared" si="28"/>
        <v>#DIV/0!</v>
      </c>
      <c r="M257">
        <f t="shared" si="31"/>
        <v>0</v>
      </c>
      <c r="N257" s="77" t="e">
        <f t="shared" si="29"/>
        <v>#DIV/0!</v>
      </c>
    </row>
    <row r="258" spans="5:14" x14ac:dyDescent="0.25">
      <c r="E258" s="1">
        <f t="shared" si="24"/>
        <v>1</v>
      </c>
      <c r="F258" s="1">
        <v>254</v>
      </c>
      <c r="G258" s="214" t="e">
        <f t="shared" si="25"/>
        <v>#DIV/0!</v>
      </c>
      <c r="H258" s="214" t="e">
        <f t="shared" si="27"/>
        <v>#DIV/0!</v>
      </c>
      <c r="J258" s="1">
        <f t="shared" si="26"/>
        <v>0</v>
      </c>
      <c r="K258">
        <f t="shared" si="30"/>
        <v>0</v>
      </c>
      <c r="L258" s="42" t="e">
        <f t="shared" si="28"/>
        <v>#DIV/0!</v>
      </c>
      <c r="M258">
        <f t="shared" si="31"/>
        <v>0</v>
      </c>
      <c r="N258" s="77" t="e">
        <f t="shared" si="29"/>
        <v>#DIV/0!</v>
      </c>
    </row>
    <row r="259" spans="5:14" x14ac:dyDescent="0.25">
      <c r="E259" s="1">
        <f t="shared" si="24"/>
        <v>1</v>
      </c>
      <c r="F259" s="1">
        <v>255</v>
      </c>
      <c r="G259" s="214" t="e">
        <f t="shared" si="25"/>
        <v>#DIV/0!</v>
      </c>
      <c r="H259" s="214" t="e">
        <f t="shared" si="27"/>
        <v>#DIV/0!</v>
      </c>
      <c r="J259" s="1">
        <f t="shared" si="26"/>
        <v>0</v>
      </c>
      <c r="K259">
        <f t="shared" si="30"/>
        <v>0</v>
      </c>
      <c r="L259" s="42" t="e">
        <f t="shared" si="28"/>
        <v>#DIV/0!</v>
      </c>
      <c r="M259">
        <f t="shared" si="31"/>
        <v>0</v>
      </c>
      <c r="N259" s="77" t="e">
        <f t="shared" si="29"/>
        <v>#DIV/0!</v>
      </c>
    </row>
    <row r="260" spans="5:14" x14ac:dyDescent="0.25">
      <c r="E260" s="1">
        <f t="shared" si="24"/>
        <v>1</v>
      </c>
      <c r="F260" s="1">
        <v>256</v>
      </c>
      <c r="G260" s="214" t="e">
        <f t="shared" si="25"/>
        <v>#DIV/0!</v>
      </c>
      <c r="H260" s="214" t="e">
        <f t="shared" si="27"/>
        <v>#DIV/0!</v>
      </c>
      <c r="J260" s="1">
        <f t="shared" si="26"/>
        <v>0</v>
      </c>
      <c r="K260">
        <f t="shared" si="30"/>
        <v>0</v>
      </c>
      <c r="L260" s="42" t="e">
        <f t="shared" si="28"/>
        <v>#DIV/0!</v>
      </c>
      <c r="M260">
        <f t="shared" si="31"/>
        <v>0</v>
      </c>
      <c r="N260" s="77" t="e">
        <f t="shared" si="29"/>
        <v>#DIV/0!</v>
      </c>
    </row>
    <row r="261" spans="5:14" x14ac:dyDescent="0.25">
      <c r="E261" s="1">
        <f t="shared" ref="E261:E324" si="32">ROUNDDOWN(C261-$C$5,0)+1</f>
        <v>1</v>
      </c>
      <c r="F261" s="1">
        <v>257</v>
      </c>
      <c r="G261" s="214" t="e">
        <f t="shared" ref="G261:G324" si="33">AVERAGEIFS(D:D,E:E,F261)</f>
        <v>#DIV/0!</v>
      </c>
      <c r="H261" s="214" t="e">
        <f t="shared" si="27"/>
        <v>#DIV/0!</v>
      </c>
      <c r="J261" s="1">
        <f t="shared" si="26"/>
        <v>0</v>
      </c>
      <c r="K261">
        <f t="shared" si="30"/>
        <v>0</v>
      </c>
      <c r="L261" s="42" t="e">
        <f t="shared" si="28"/>
        <v>#DIV/0!</v>
      </c>
      <c r="M261">
        <f t="shared" si="31"/>
        <v>0</v>
      </c>
      <c r="N261" s="77" t="e">
        <f t="shared" si="29"/>
        <v>#DIV/0!</v>
      </c>
    </row>
    <row r="262" spans="5:14" x14ac:dyDescent="0.25">
      <c r="E262" s="1">
        <f t="shared" si="32"/>
        <v>1</v>
      </c>
      <c r="F262" s="1">
        <v>258</v>
      </c>
      <c r="G262" s="214" t="e">
        <f t="shared" si="33"/>
        <v>#DIV/0!</v>
      </c>
      <c r="H262" s="214" t="e">
        <f t="shared" si="27"/>
        <v>#DIV/0!</v>
      </c>
      <c r="J262" s="1">
        <f t="shared" si="26"/>
        <v>0</v>
      </c>
      <c r="K262">
        <f t="shared" si="30"/>
        <v>0</v>
      </c>
      <c r="L262" s="42" t="e">
        <f t="shared" si="28"/>
        <v>#DIV/0!</v>
      </c>
      <c r="M262">
        <f t="shared" si="31"/>
        <v>0</v>
      </c>
      <c r="N262" s="77" t="e">
        <f t="shared" si="29"/>
        <v>#DIV/0!</v>
      </c>
    </row>
    <row r="263" spans="5:14" x14ac:dyDescent="0.25">
      <c r="E263" s="1">
        <f t="shared" si="32"/>
        <v>1</v>
      </c>
      <c r="F263" s="1">
        <v>259</v>
      </c>
      <c r="G263" s="214" t="e">
        <f t="shared" si="33"/>
        <v>#DIV/0!</v>
      </c>
      <c r="H263" s="214" t="e">
        <f t="shared" si="27"/>
        <v>#DIV/0!</v>
      </c>
      <c r="J263" s="1">
        <f t="shared" ref="J263:J326" si="34">$J$5</f>
        <v>0</v>
      </c>
      <c r="K263">
        <f t="shared" si="30"/>
        <v>0</v>
      </c>
      <c r="L263" s="42" t="e">
        <f t="shared" si="28"/>
        <v>#DIV/0!</v>
      </c>
      <c r="M263">
        <f t="shared" si="31"/>
        <v>0</v>
      </c>
      <c r="N263" s="77" t="e">
        <f t="shared" si="29"/>
        <v>#DIV/0!</v>
      </c>
    </row>
    <row r="264" spans="5:14" x14ac:dyDescent="0.25">
      <c r="E264" s="1">
        <f t="shared" si="32"/>
        <v>1</v>
      </c>
      <c r="F264" s="1">
        <v>260</v>
      </c>
      <c r="G264" s="214" t="e">
        <f t="shared" si="33"/>
        <v>#DIV/0!</v>
      </c>
      <c r="H264" s="214" t="e">
        <f t="shared" ref="H264:H327" si="35">AVERAGE(G261:G267)</f>
        <v>#DIV/0!</v>
      </c>
      <c r="J264" s="1">
        <f t="shared" si="34"/>
        <v>0</v>
      </c>
      <c r="K264">
        <f t="shared" si="30"/>
        <v>0</v>
      </c>
      <c r="L264" s="42" t="e">
        <f t="shared" ref="L264:L327" si="36">MAX(0,G264-H264)*$T$10</f>
        <v>#DIV/0!</v>
      </c>
      <c r="M264">
        <f t="shared" si="31"/>
        <v>0</v>
      </c>
      <c r="N264" s="77" t="e">
        <f t="shared" ref="N264:N327" si="37">H264-M264-K264-$S$14</f>
        <v>#DIV/0!</v>
      </c>
    </row>
    <row r="265" spans="5:14" x14ac:dyDescent="0.25">
      <c r="E265" s="1">
        <f t="shared" si="32"/>
        <v>1</v>
      </c>
      <c r="F265" s="1">
        <v>261</v>
      </c>
      <c r="G265" s="214" t="e">
        <f t="shared" si="33"/>
        <v>#DIV/0!</v>
      </c>
      <c r="H265" s="214" t="e">
        <f t="shared" si="35"/>
        <v>#DIV/0!</v>
      </c>
      <c r="J265" s="1">
        <f t="shared" si="34"/>
        <v>0</v>
      </c>
      <c r="K265">
        <f t="shared" ref="K265:K328" si="38">IF(I265,I265,J265)</f>
        <v>0</v>
      </c>
      <c r="L265" s="42" t="e">
        <f t="shared" si="36"/>
        <v>#DIV/0!</v>
      </c>
      <c r="M265">
        <f t="shared" ref="M265:M328" si="39">$M$5</f>
        <v>0</v>
      </c>
      <c r="N265" s="77" t="e">
        <f t="shared" si="37"/>
        <v>#DIV/0!</v>
      </c>
    </row>
    <row r="266" spans="5:14" x14ac:dyDescent="0.25">
      <c r="E266" s="1">
        <f t="shared" si="32"/>
        <v>1</v>
      </c>
      <c r="F266" s="1">
        <v>262</v>
      </c>
      <c r="G266" s="214" t="e">
        <f t="shared" si="33"/>
        <v>#DIV/0!</v>
      </c>
      <c r="H266" s="214" t="e">
        <f t="shared" si="35"/>
        <v>#DIV/0!</v>
      </c>
      <c r="J266" s="1">
        <f t="shared" si="34"/>
        <v>0</v>
      </c>
      <c r="K266">
        <f t="shared" si="38"/>
        <v>0</v>
      </c>
      <c r="L266" s="42" t="e">
        <f t="shared" si="36"/>
        <v>#DIV/0!</v>
      </c>
      <c r="M266">
        <f t="shared" si="39"/>
        <v>0</v>
      </c>
      <c r="N266" s="77" t="e">
        <f t="shared" si="37"/>
        <v>#DIV/0!</v>
      </c>
    </row>
    <row r="267" spans="5:14" x14ac:dyDescent="0.25">
      <c r="E267" s="1">
        <f t="shared" si="32"/>
        <v>1</v>
      </c>
      <c r="F267" s="1">
        <v>263</v>
      </c>
      <c r="G267" s="214" t="e">
        <f t="shared" si="33"/>
        <v>#DIV/0!</v>
      </c>
      <c r="H267" s="214" t="e">
        <f t="shared" si="35"/>
        <v>#DIV/0!</v>
      </c>
      <c r="J267" s="1">
        <f t="shared" si="34"/>
        <v>0</v>
      </c>
      <c r="K267">
        <f t="shared" si="38"/>
        <v>0</v>
      </c>
      <c r="L267" s="42" t="e">
        <f t="shared" si="36"/>
        <v>#DIV/0!</v>
      </c>
      <c r="M267">
        <f t="shared" si="39"/>
        <v>0</v>
      </c>
      <c r="N267" s="77" t="e">
        <f t="shared" si="37"/>
        <v>#DIV/0!</v>
      </c>
    </row>
    <row r="268" spans="5:14" x14ac:dyDescent="0.25">
      <c r="E268" s="1">
        <f t="shared" si="32"/>
        <v>1</v>
      </c>
      <c r="F268" s="1">
        <v>264</v>
      </c>
      <c r="G268" s="214" t="e">
        <f t="shared" si="33"/>
        <v>#DIV/0!</v>
      </c>
      <c r="H268" s="214" t="e">
        <f t="shared" si="35"/>
        <v>#DIV/0!</v>
      </c>
      <c r="J268" s="1">
        <f t="shared" si="34"/>
        <v>0</v>
      </c>
      <c r="K268">
        <f t="shared" si="38"/>
        <v>0</v>
      </c>
      <c r="L268" s="42" t="e">
        <f t="shared" si="36"/>
        <v>#DIV/0!</v>
      </c>
      <c r="M268">
        <f t="shared" si="39"/>
        <v>0</v>
      </c>
      <c r="N268" s="77" t="e">
        <f t="shared" si="37"/>
        <v>#DIV/0!</v>
      </c>
    </row>
    <row r="269" spans="5:14" x14ac:dyDescent="0.25">
      <c r="E269" s="1">
        <f t="shared" si="32"/>
        <v>1</v>
      </c>
      <c r="F269" s="1">
        <v>265</v>
      </c>
      <c r="G269" s="214" t="e">
        <f t="shared" si="33"/>
        <v>#DIV/0!</v>
      </c>
      <c r="H269" s="214" t="e">
        <f t="shared" si="35"/>
        <v>#DIV/0!</v>
      </c>
      <c r="J269" s="1">
        <f t="shared" si="34"/>
        <v>0</v>
      </c>
      <c r="K269">
        <f t="shared" si="38"/>
        <v>0</v>
      </c>
      <c r="L269" s="42" t="e">
        <f t="shared" si="36"/>
        <v>#DIV/0!</v>
      </c>
      <c r="M269">
        <f t="shared" si="39"/>
        <v>0</v>
      </c>
      <c r="N269" s="77" t="e">
        <f t="shared" si="37"/>
        <v>#DIV/0!</v>
      </c>
    </row>
    <row r="270" spans="5:14" x14ac:dyDescent="0.25">
      <c r="E270" s="1">
        <f t="shared" si="32"/>
        <v>1</v>
      </c>
      <c r="F270" s="1">
        <v>266</v>
      </c>
      <c r="G270" s="214" t="e">
        <f t="shared" si="33"/>
        <v>#DIV/0!</v>
      </c>
      <c r="H270" s="214" t="e">
        <f t="shared" si="35"/>
        <v>#DIV/0!</v>
      </c>
      <c r="J270" s="1">
        <f t="shared" si="34"/>
        <v>0</v>
      </c>
      <c r="K270">
        <f t="shared" si="38"/>
        <v>0</v>
      </c>
      <c r="L270" s="42" t="e">
        <f t="shared" si="36"/>
        <v>#DIV/0!</v>
      </c>
      <c r="M270">
        <f t="shared" si="39"/>
        <v>0</v>
      </c>
      <c r="N270" s="77" t="e">
        <f t="shared" si="37"/>
        <v>#DIV/0!</v>
      </c>
    </row>
    <row r="271" spans="5:14" x14ac:dyDescent="0.25">
      <c r="E271" s="1">
        <f t="shared" si="32"/>
        <v>1</v>
      </c>
      <c r="F271" s="1">
        <v>267</v>
      </c>
      <c r="G271" s="214" t="e">
        <f t="shared" si="33"/>
        <v>#DIV/0!</v>
      </c>
      <c r="H271" s="214" t="e">
        <f t="shared" si="35"/>
        <v>#DIV/0!</v>
      </c>
      <c r="J271" s="1">
        <f t="shared" si="34"/>
        <v>0</v>
      </c>
      <c r="K271">
        <f t="shared" si="38"/>
        <v>0</v>
      </c>
      <c r="L271" s="42" t="e">
        <f t="shared" si="36"/>
        <v>#DIV/0!</v>
      </c>
      <c r="M271">
        <f t="shared" si="39"/>
        <v>0</v>
      </c>
      <c r="N271" s="77" t="e">
        <f t="shared" si="37"/>
        <v>#DIV/0!</v>
      </c>
    </row>
    <row r="272" spans="5:14" x14ac:dyDescent="0.25">
      <c r="E272" s="1">
        <f t="shared" si="32"/>
        <v>1</v>
      </c>
      <c r="F272" s="1">
        <v>268</v>
      </c>
      <c r="G272" s="214" t="e">
        <f t="shared" si="33"/>
        <v>#DIV/0!</v>
      </c>
      <c r="H272" s="214" t="e">
        <f t="shared" si="35"/>
        <v>#DIV/0!</v>
      </c>
      <c r="J272" s="1">
        <f t="shared" si="34"/>
        <v>0</v>
      </c>
      <c r="K272">
        <f t="shared" si="38"/>
        <v>0</v>
      </c>
      <c r="L272" s="42" t="e">
        <f t="shared" si="36"/>
        <v>#DIV/0!</v>
      </c>
      <c r="M272">
        <f t="shared" si="39"/>
        <v>0</v>
      </c>
      <c r="N272" s="77" t="e">
        <f t="shared" si="37"/>
        <v>#DIV/0!</v>
      </c>
    </row>
    <row r="273" spans="5:14" x14ac:dyDescent="0.25">
      <c r="E273" s="1">
        <f t="shared" si="32"/>
        <v>1</v>
      </c>
      <c r="F273" s="1">
        <v>269</v>
      </c>
      <c r="G273" s="214" t="e">
        <f t="shared" si="33"/>
        <v>#DIV/0!</v>
      </c>
      <c r="H273" s="214" t="e">
        <f t="shared" si="35"/>
        <v>#DIV/0!</v>
      </c>
      <c r="J273" s="1">
        <f t="shared" si="34"/>
        <v>0</v>
      </c>
      <c r="K273">
        <f t="shared" si="38"/>
        <v>0</v>
      </c>
      <c r="L273" s="42" t="e">
        <f t="shared" si="36"/>
        <v>#DIV/0!</v>
      </c>
      <c r="M273">
        <f t="shared" si="39"/>
        <v>0</v>
      </c>
      <c r="N273" s="77" t="e">
        <f t="shared" si="37"/>
        <v>#DIV/0!</v>
      </c>
    </row>
    <row r="274" spans="5:14" x14ac:dyDescent="0.25">
      <c r="E274" s="1">
        <f t="shared" si="32"/>
        <v>1</v>
      </c>
      <c r="F274" s="1">
        <v>270</v>
      </c>
      <c r="G274" s="214" t="e">
        <f t="shared" si="33"/>
        <v>#DIV/0!</v>
      </c>
      <c r="H274" s="214" t="e">
        <f t="shared" si="35"/>
        <v>#DIV/0!</v>
      </c>
      <c r="J274" s="1">
        <f t="shared" si="34"/>
        <v>0</v>
      </c>
      <c r="K274">
        <f t="shared" si="38"/>
        <v>0</v>
      </c>
      <c r="L274" s="42" t="e">
        <f t="shared" si="36"/>
        <v>#DIV/0!</v>
      </c>
      <c r="M274">
        <f t="shared" si="39"/>
        <v>0</v>
      </c>
      <c r="N274" s="77" t="e">
        <f t="shared" si="37"/>
        <v>#DIV/0!</v>
      </c>
    </row>
    <row r="275" spans="5:14" x14ac:dyDescent="0.25">
      <c r="E275" s="1">
        <f t="shared" si="32"/>
        <v>1</v>
      </c>
      <c r="F275" s="1">
        <v>271</v>
      </c>
      <c r="G275" s="214" t="e">
        <f t="shared" si="33"/>
        <v>#DIV/0!</v>
      </c>
      <c r="H275" s="214" t="e">
        <f t="shared" si="35"/>
        <v>#DIV/0!</v>
      </c>
      <c r="J275" s="1">
        <f t="shared" si="34"/>
        <v>0</v>
      </c>
      <c r="K275">
        <f t="shared" si="38"/>
        <v>0</v>
      </c>
      <c r="L275" s="42" t="e">
        <f t="shared" si="36"/>
        <v>#DIV/0!</v>
      </c>
      <c r="M275">
        <f t="shared" si="39"/>
        <v>0</v>
      </c>
      <c r="N275" s="77" t="e">
        <f t="shared" si="37"/>
        <v>#DIV/0!</v>
      </c>
    </row>
    <row r="276" spans="5:14" x14ac:dyDescent="0.25">
      <c r="E276" s="1">
        <f t="shared" si="32"/>
        <v>1</v>
      </c>
      <c r="F276" s="1">
        <v>272</v>
      </c>
      <c r="G276" s="214" t="e">
        <f t="shared" si="33"/>
        <v>#DIV/0!</v>
      </c>
      <c r="H276" s="214" t="e">
        <f t="shared" si="35"/>
        <v>#DIV/0!</v>
      </c>
      <c r="J276" s="1">
        <f t="shared" si="34"/>
        <v>0</v>
      </c>
      <c r="K276">
        <f t="shared" si="38"/>
        <v>0</v>
      </c>
      <c r="L276" s="42" t="e">
        <f t="shared" si="36"/>
        <v>#DIV/0!</v>
      </c>
      <c r="M276">
        <f t="shared" si="39"/>
        <v>0</v>
      </c>
      <c r="N276" s="77" t="e">
        <f t="shared" si="37"/>
        <v>#DIV/0!</v>
      </c>
    </row>
    <row r="277" spans="5:14" x14ac:dyDescent="0.25">
      <c r="E277" s="1">
        <f t="shared" si="32"/>
        <v>1</v>
      </c>
      <c r="F277" s="1">
        <v>273</v>
      </c>
      <c r="G277" s="214" t="e">
        <f t="shared" si="33"/>
        <v>#DIV/0!</v>
      </c>
      <c r="H277" s="214" t="e">
        <f t="shared" si="35"/>
        <v>#DIV/0!</v>
      </c>
      <c r="J277" s="1">
        <f t="shared" si="34"/>
        <v>0</v>
      </c>
      <c r="K277">
        <f t="shared" si="38"/>
        <v>0</v>
      </c>
      <c r="L277" s="42" t="e">
        <f t="shared" si="36"/>
        <v>#DIV/0!</v>
      </c>
      <c r="M277">
        <f t="shared" si="39"/>
        <v>0</v>
      </c>
      <c r="N277" s="77" t="e">
        <f t="shared" si="37"/>
        <v>#DIV/0!</v>
      </c>
    </row>
    <row r="278" spans="5:14" x14ac:dyDescent="0.25">
      <c r="E278" s="1">
        <f t="shared" si="32"/>
        <v>1</v>
      </c>
      <c r="F278" s="1">
        <v>274</v>
      </c>
      <c r="G278" s="214" t="e">
        <f t="shared" si="33"/>
        <v>#DIV/0!</v>
      </c>
      <c r="H278" s="214" t="e">
        <f t="shared" si="35"/>
        <v>#DIV/0!</v>
      </c>
      <c r="J278" s="1">
        <f t="shared" si="34"/>
        <v>0</v>
      </c>
      <c r="K278">
        <f t="shared" si="38"/>
        <v>0</v>
      </c>
      <c r="L278" s="42" t="e">
        <f t="shared" si="36"/>
        <v>#DIV/0!</v>
      </c>
      <c r="M278">
        <f t="shared" si="39"/>
        <v>0</v>
      </c>
      <c r="N278" s="77" t="e">
        <f t="shared" si="37"/>
        <v>#DIV/0!</v>
      </c>
    </row>
    <row r="279" spans="5:14" x14ac:dyDescent="0.25">
      <c r="E279" s="1">
        <f t="shared" si="32"/>
        <v>1</v>
      </c>
      <c r="F279" s="1">
        <v>275</v>
      </c>
      <c r="G279" s="214" t="e">
        <f t="shared" si="33"/>
        <v>#DIV/0!</v>
      </c>
      <c r="H279" s="214" t="e">
        <f t="shared" si="35"/>
        <v>#DIV/0!</v>
      </c>
      <c r="J279" s="1">
        <f t="shared" si="34"/>
        <v>0</v>
      </c>
      <c r="K279">
        <f t="shared" si="38"/>
        <v>0</v>
      </c>
      <c r="L279" s="42" t="e">
        <f t="shared" si="36"/>
        <v>#DIV/0!</v>
      </c>
      <c r="M279">
        <f t="shared" si="39"/>
        <v>0</v>
      </c>
      <c r="N279" s="77" t="e">
        <f t="shared" si="37"/>
        <v>#DIV/0!</v>
      </c>
    </row>
    <row r="280" spans="5:14" x14ac:dyDescent="0.25">
      <c r="E280" s="1">
        <f t="shared" si="32"/>
        <v>1</v>
      </c>
      <c r="F280" s="1">
        <v>276</v>
      </c>
      <c r="G280" s="214" t="e">
        <f t="shared" si="33"/>
        <v>#DIV/0!</v>
      </c>
      <c r="H280" s="214" t="e">
        <f t="shared" si="35"/>
        <v>#DIV/0!</v>
      </c>
      <c r="J280" s="1">
        <f t="shared" si="34"/>
        <v>0</v>
      </c>
      <c r="K280">
        <f t="shared" si="38"/>
        <v>0</v>
      </c>
      <c r="L280" s="42" t="e">
        <f t="shared" si="36"/>
        <v>#DIV/0!</v>
      </c>
      <c r="M280">
        <f t="shared" si="39"/>
        <v>0</v>
      </c>
      <c r="N280" s="77" t="e">
        <f t="shared" si="37"/>
        <v>#DIV/0!</v>
      </c>
    </row>
    <row r="281" spans="5:14" x14ac:dyDescent="0.25">
      <c r="E281" s="1">
        <f t="shared" si="32"/>
        <v>1</v>
      </c>
      <c r="F281" s="1">
        <v>277</v>
      </c>
      <c r="G281" s="214" t="e">
        <f t="shared" si="33"/>
        <v>#DIV/0!</v>
      </c>
      <c r="H281" s="214" t="e">
        <f t="shared" si="35"/>
        <v>#DIV/0!</v>
      </c>
      <c r="J281" s="1">
        <f t="shared" si="34"/>
        <v>0</v>
      </c>
      <c r="K281">
        <f t="shared" si="38"/>
        <v>0</v>
      </c>
      <c r="L281" s="42" t="e">
        <f t="shared" si="36"/>
        <v>#DIV/0!</v>
      </c>
      <c r="M281">
        <f t="shared" si="39"/>
        <v>0</v>
      </c>
      <c r="N281" s="77" t="e">
        <f t="shared" si="37"/>
        <v>#DIV/0!</v>
      </c>
    </row>
    <row r="282" spans="5:14" x14ac:dyDescent="0.25">
      <c r="E282" s="1">
        <f t="shared" si="32"/>
        <v>1</v>
      </c>
      <c r="F282" s="1">
        <v>278</v>
      </c>
      <c r="G282" s="214" t="e">
        <f t="shared" si="33"/>
        <v>#DIV/0!</v>
      </c>
      <c r="H282" s="214" t="e">
        <f t="shared" si="35"/>
        <v>#DIV/0!</v>
      </c>
      <c r="J282" s="1">
        <f t="shared" si="34"/>
        <v>0</v>
      </c>
      <c r="K282">
        <f t="shared" si="38"/>
        <v>0</v>
      </c>
      <c r="L282" s="42" t="e">
        <f t="shared" si="36"/>
        <v>#DIV/0!</v>
      </c>
      <c r="M282">
        <f t="shared" si="39"/>
        <v>0</v>
      </c>
      <c r="N282" s="77" t="e">
        <f t="shared" si="37"/>
        <v>#DIV/0!</v>
      </c>
    </row>
    <row r="283" spans="5:14" x14ac:dyDescent="0.25">
      <c r="E283" s="1">
        <f t="shared" si="32"/>
        <v>1</v>
      </c>
      <c r="F283" s="1">
        <v>279</v>
      </c>
      <c r="G283" s="214" t="e">
        <f t="shared" si="33"/>
        <v>#DIV/0!</v>
      </c>
      <c r="H283" s="214" t="e">
        <f t="shared" si="35"/>
        <v>#DIV/0!</v>
      </c>
      <c r="J283" s="1">
        <f t="shared" si="34"/>
        <v>0</v>
      </c>
      <c r="K283">
        <f t="shared" si="38"/>
        <v>0</v>
      </c>
      <c r="L283" s="42" t="e">
        <f t="shared" si="36"/>
        <v>#DIV/0!</v>
      </c>
      <c r="M283">
        <f t="shared" si="39"/>
        <v>0</v>
      </c>
      <c r="N283" s="77" t="e">
        <f t="shared" si="37"/>
        <v>#DIV/0!</v>
      </c>
    </row>
    <row r="284" spans="5:14" x14ac:dyDescent="0.25">
      <c r="E284" s="1">
        <f t="shared" si="32"/>
        <v>1</v>
      </c>
      <c r="F284" s="1">
        <v>280</v>
      </c>
      <c r="G284" s="214" t="e">
        <f t="shared" si="33"/>
        <v>#DIV/0!</v>
      </c>
      <c r="H284" s="214" t="e">
        <f t="shared" si="35"/>
        <v>#DIV/0!</v>
      </c>
      <c r="J284" s="1">
        <f t="shared" si="34"/>
        <v>0</v>
      </c>
      <c r="K284">
        <f t="shared" si="38"/>
        <v>0</v>
      </c>
      <c r="L284" s="42" t="e">
        <f t="shared" si="36"/>
        <v>#DIV/0!</v>
      </c>
      <c r="M284">
        <f t="shared" si="39"/>
        <v>0</v>
      </c>
      <c r="N284" s="77" t="e">
        <f t="shared" si="37"/>
        <v>#DIV/0!</v>
      </c>
    </row>
    <row r="285" spans="5:14" x14ac:dyDescent="0.25">
      <c r="E285" s="1">
        <f t="shared" si="32"/>
        <v>1</v>
      </c>
      <c r="F285" s="1">
        <v>281</v>
      </c>
      <c r="G285" s="214" t="e">
        <f t="shared" si="33"/>
        <v>#DIV/0!</v>
      </c>
      <c r="H285" s="214" t="e">
        <f t="shared" si="35"/>
        <v>#DIV/0!</v>
      </c>
      <c r="J285" s="1">
        <f t="shared" si="34"/>
        <v>0</v>
      </c>
      <c r="K285">
        <f t="shared" si="38"/>
        <v>0</v>
      </c>
      <c r="L285" s="42" t="e">
        <f t="shared" si="36"/>
        <v>#DIV/0!</v>
      </c>
      <c r="M285">
        <f t="shared" si="39"/>
        <v>0</v>
      </c>
      <c r="N285" s="77" t="e">
        <f t="shared" si="37"/>
        <v>#DIV/0!</v>
      </c>
    </row>
    <row r="286" spans="5:14" x14ac:dyDescent="0.25">
      <c r="E286" s="1">
        <f t="shared" si="32"/>
        <v>1</v>
      </c>
      <c r="F286" s="1">
        <v>282</v>
      </c>
      <c r="G286" s="214" t="e">
        <f t="shared" si="33"/>
        <v>#DIV/0!</v>
      </c>
      <c r="H286" s="214" t="e">
        <f t="shared" si="35"/>
        <v>#DIV/0!</v>
      </c>
      <c r="J286" s="1">
        <f t="shared" si="34"/>
        <v>0</v>
      </c>
      <c r="K286">
        <f t="shared" si="38"/>
        <v>0</v>
      </c>
      <c r="L286" s="42" t="e">
        <f t="shared" si="36"/>
        <v>#DIV/0!</v>
      </c>
      <c r="M286">
        <f t="shared" si="39"/>
        <v>0</v>
      </c>
      <c r="N286" s="77" t="e">
        <f t="shared" si="37"/>
        <v>#DIV/0!</v>
      </c>
    </row>
    <row r="287" spans="5:14" x14ac:dyDescent="0.25">
      <c r="E287" s="1">
        <f t="shared" si="32"/>
        <v>1</v>
      </c>
      <c r="F287" s="1">
        <v>283</v>
      </c>
      <c r="G287" s="214" t="e">
        <f t="shared" si="33"/>
        <v>#DIV/0!</v>
      </c>
      <c r="H287" s="214" t="e">
        <f t="shared" si="35"/>
        <v>#DIV/0!</v>
      </c>
      <c r="J287" s="1">
        <f t="shared" si="34"/>
        <v>0</v>
      </c>
      <c r="K287">
        <f t="shared" si="38"/>
        <v>0</v>
      </c>
      <c r="L287" s="42" t="e">
        <f t="shared" si="36"/>
        <v>#DIV/0!</v>
      </c>
      <c r="M287">
        <f t="shared" si="39"/>
        <v>0</v>
      </c>
      <c r="N287" s="77" t="e">
        <f t="shared" si="37"/>
        <v>#DIV/0!</v>
      </c>
    </row>
    <row r="288" spans="5:14" x14ac:dyDescent="0.25">
      <c r="E288" s="1">
        <f t="shared" si="32"/>
        <v>1</v>
      </c>
      <c r="F288" s="1">
        <v>284</v>
      </c>
      <c r="G288" s="214" t="e">
        <f t="shared" si="33"/>
        <v>#DIV/0!</v>
      </c>
      <c r="H288" s="214" t="e">
        <f t="shared" si="35"/>
        <v>#DIV/0!</v>
      </c>
      <c r="J288" s="1">
        <f t="shared" si="34"/>
        <v>0</v>
      </c>
      <c r="K288">
        <f t="shared" si="38"/>
        <v>0</v>
      </c>
      <c r="L288" s="42" t="e">
        <f t="shared" si="36"/>
        <v>#DIV/0!</v>
      </c>
      <c r="M288">
        <f t="shared" si="39"/>
        <v>0</v>
      </c>
      <c r="N288" s="77" t="e">
        <f t="shared" si="37"/>
        <v>#DIV/0!</v>
      </c>
    </row>
    <row r="289" spans="5:14" x14ac:dyDescent="0.25">
      <c r="E289" s="1">
        <f t="shared" si="32"/>
        <v>1</v>
      </c>
      <c r="F289" s="1">
        <v>285</v>
      </c>
      <c r="G289" s="214" t="e">
        <f t="shared" si="33"/>
        <v>#DIV/0!</v>
      </c>
      <c r="H289" s="214" t="e">
        <f t="shared" si="35"/>
        <v>#DIV/0!</v>
      </c>
      <c r="J289" s="1">
        <f t="shared" si="34"/>
        <v>0</v>
      </c>
      <c r="K289">
        <f t="shared" si="38"/>
        <v>0</v>
      </c>
      <c r="L289" s="42" t="e">
        <f t="shared" si="36"/>
        <v>#DIV/0!</v>
      </c>
      <c r="M289">
        <f t="shared" si="39"/>
        <v>0</v>
      </c>
      <c r="N289" s="77" t="e">
        <f t="shared" si="37"/>
        <v>#DIV/0!</v>
      </c>
    </row>
    <row r="290" spans="5:14" x14ac:dyDescent="0.25">
      <c r="E290" s="1">
        <f t="shared" si="32"/>
        <v>1</v>
      </c>
      <c r="F290" s="1">
        <v>286</v>
      </c>
      <c r="G290" s="214" t="e">
        <f t="shared" si="33"/>
        <v>#DIV/0!</v>
      </c>
      <c r="H290" s="214" t="e">
        <f t="shared" si="35"/>
        <v>#DIV/0!</v>
      </c>
      <c r="J290" s="1">
        <f t="shared" si="34"/>
        <v>0</v>
      </c>
      <c r="K290">
        <f t="shared" si="38"/>
        <v>0</v>
      </c>
      <c r="L290" s="42" t="e">
        <f t="shared" si="36"/>
        <v>#DIV/0!</v>
      </c>
      <c r="M290">
        <f t="shared" si="39"/>
        <v>0</v>
      </c>
      <c r="N290" s="77" t="e">
        <f t="shared" si="37"/>
        <v>#DIV/0!</v>
      </c>
    </row>
    <row r="291" spans="5:14" x14ac:dyDescent="0.25">
      <c r="E291" s="1">
        <f t="shared" si="32"/>
        <v>1</v>
      </c>
      <c r="F291" s="1">
        <v>287</v>
      </c>
      <c r="G291" s="214" t="e">
        <f t="shared" si="33"/>
        <v>#DIV/0!</v>
      </c>
      <c r="H291" s="214" t="e">
        <f t="shared" si="35"/>
        <v>#DIV/0!</v>
      </c>
      <c r="J291" s="1">
        <f t="shared" si="34"/>
        <v>0</v>
      </c>
      <c r="K291">
        <f t="shared" si="38"/>
        <v>0</v>
      </c>
      <c r="L291" s="42" t="e">
        <f t="shared" si="36"/>
        <v>#DIV/0!</v>
      </c>
      <c r="M291">
        <f t="shared" si="39"/>
        <v>0</v>
      </c>
      <c r="N291" s="77" t="e">
        <f t="shared" si="37"/>
        <v>#DIV/0!</v>
      </c>
    </row>
    <row r="292" spans="5:14" x14ac:dyDescent="0.25">
      <c r="E292" s="1">
        <f t="shared" si="32"/>
        <v>1</v>
      </c>
      <c r="F292" s="1">
        <v>288</v>
      </c>
      <c r="G292" s="214" t="e">
        <f t="shared" si="33"/>
        <v>#DIV/0!</v>
      </c>
      <c r="H292" s="214" t="e">
        <f t="shared" si="35"/>
        <v>#DIV/0!</v>
      </c>
      <c r="J292" s="1">
        <f t="shared" si="34"/>
        <v>0</v>
      </c>
      <c r="K292">
        <f t="shared" si="38"/>
        <v>0</v>
      </c>
      <c r="L292" s="42" t="e">
        <f t="shared" si="36"/>
        <v>#DIV/0!</v>
      </c>
      <c r="M292">
        <f t="shared" si="39"/>
        <v>0</v>
      </c>
      <c r="N292" s="77" t="e">
        <f t="shared" si="37"/>
        <v>#DIV/0!</v>
      </c>
    </row>
    <row r="293" spans="5:14" x14ac:dyDescent="0.25">
      <c r="E293" s="1">
        <f t="shared" si="32"/>
        <v>1</v>
      </c>
      <c r="F293" s="1">
        <v>289</v>
      </c>
      <c r="G293" s="214" t="e">
        <f t="shared" si="33"/>
        <v>#DIV/0!</v>
      </c>
      <c r="H293" s="214" t="e">
        <f t="shared" si="35"/>
        <v>#DIV/0!</v>
      </c>
      <c r="J293" s="1">
        <f t="shared" si="34"/>
        <v>0</v>
      </c>
      <c r="K293">
        <f t="shared" si="38"/>
        <v>0</v>
      </c>
      <c r="L293" s="42" t="e">
        <f t="shared" si="36"/>
        <v>#DIV/0!</v>
      </c>
      <c r="M293">
        <f t="shared" si="39"/>
        <v>0</v>
      </c>
      <c r="N293" s="77" t="e">
        <f t="shared" si="37"/>
        <v>#DIV/0!</v>
      </c>
    </row>
    <row r="294" spans="5:14" x14ac:dyDescent="0.25">
      <c r="E294" s="1">
        <f t="shared" si="32"/>
        <v>1</v>
      </c>
      <c r="F294" s="1">
        <v>290</v>
      </c>
      <c r="G294" s="214" t="e">
        <f t="shared" si="33"/>
        <v>#DIV/0!</v>
      </c>
      <c r="H294" s="214" t="e">
        <f t="shared" si="35"/>
        <v>#DIV/0!</v>
      </c>
      <c r="J294" s="1">
        <f t="shared" si="34"/>
        <v>0</v>
      </c>
      <c r="K294">
        <f t="shared" si="38"/>
        <v>0</v>
      </c>
      <c r="L294" s="42" t="e">
        <f t="shared" si="36"/>
        <v>#DIV/0!</v>
      </c>
      <c r="M294">
        <f t="shared" si="39"/>
        <v>0</v>
      </c>
      <c r="N294" s="77" t="e">
        <f t="shared" si="37"/>
        <v>#DIV/0!</v>
      </c>
    </row>
    <row r="295" spans="5:14" x14ac:dyDescent="0.25">
      <c r="E295" s="1">
        <f t="shared" si="32"/>
        <v>1</v>
      </c>
      <c r="F295" s="1">
        <v>291</v>
      </c>
      <c r="G295" s="214" t="e">
        <f t="shared" si="33"/>
        <v>#DIV/0!</v>
      </c>
      <c r="H295" s="214" t="e">
        <f t="shared" si="35"/>
        <v>#DIV/0!</v>
      </c>
      <c r="J295" s="1">
        <f t="shared" si="34"/>
        <v>0</v>
      </c>
      <c r="K295">
        <f t="shared" si="38"/>
        <v>0</v>
      </c>
      <c r="L295" s="42" t="e">
        <f t="shared" si="36"/>
        <v>#DIV/0!</v>
      </c>
      <c r="M295">
        <f t="shared" si="39"/>
        <v>0</v>
      </c>
      <c r="N295" s="77" t="e">
        <f t="shared" si="37"/>
        <v>#DIV/0!</v>
      </c>
    </row>
    <row r="296" spans="5:14" x14ac:dyDescent="0.25">
      <c r="E296" s="1">
        <f t="shared" si="32"/>
        <v>1</v>
      </c>
      <c r="F296" s="1">
        <v>292</v>
      </c>
      <c r="G296" s="214" t="e">
        <f t="shared" si="33"/>
        <v>#DIV/0!</v>
      </c>
      <c r="H296" s="214" t="e">
        <f t="shared" si="35"/>
        <v>#DIV/0!</v>
      </c>
      <c r="J296" s="1">
        <f t="shared" si="34"/>
        <v>0</v>
      </c>
      <c r="K296">
        <f t="shared" si="38"/>
        <v>0</v>
      </c>
      <c r="L296" s="42" t="e">
        <f t="shared" si="36"/>
        <v>#DIV/0!</v>
      </c>
      <c r="M296">
        <f t="shared" si="39"/>
        <v>0</v>
      </c>
      <c r="N296" s="77" t="e">
        <f t="shared" si="37"/>
        <v>#DIV/0!</v>
      </c>
    </row>
    <row r="297" spans="5:14" x14ac:dyDescent="0.25">
      <c r="E297" s="1">
        <f t="shared" si="32"/>
        <v>1</v>
      </c>
      <c r="F297" s="1">
        <v>293</v>
      </c>
      <c r="G297" s="214" t="e">
        <f t="shared" si="33"/>
        <v>#DIV/0!</v>
      </c>
      <c r="H297" s="214" t="e">
        <f t="shared" si="35"/>
        <v>#DIV/0!</v>
      </c>
      <c r="J297" s="1">
        <f t="shared" si="34"/>
        <v>0</v>
      </c>
      <c r="K297">
        <f t="shared" si="38"/>
        <v>0</v>
      </c>
      <c r="L297" s="42" t="e">
        <f t="shared" si="36"/>
        <v>#DIV/0!</v>
      </c>
      <c r="M297">
        <f t="shared" si="39"/>
        <v>0</v>
      </c>
      <c r="N297" s="77" t="e">
        <f t="shared" si="37"/>
        <v>#DIV/0!</v>
      </c>
    </row>
    <row r="298" spans="5:14" x14ac:dyDescent="0.25">
      <c r="E298" s="1">
        <f t="shared" si="32"/>
        <v>1</v>
      </c>
      <c r="F298" s="1">
        <v>294</v>
      </c>
      <c r="G298" s="214" t="e">
        <f t="shared" si="33"/>
        <v>#DIV/0!</v>
      </c>
      <c r="H298" s="214" t="e">
        <f t="shared" si="35"/>
        <v>#DIV/0!</v>
      </c>
      <c r="J298" s="1">
        <f t="shared" si="34"/>
        <v>0</v>
      </c>
      <c r="K298">
        <f t="shared" si="38"/>
        <v>0</v>
      </c>
      <c r="L298" s="42" t="e">
        <f t="shared" si="36"/>
        <v>#DIV/0!</v>
      </c>
      <c r="M298">
        <f t="shared" si="39"/>
        <v>0</v>
      </c>
      <c r="N298" s="77" t="e">
        <f t="shared" si="37"/>
        <v>#DIV/0!</v>
      </c>
    </row>
    <row r="299" spans="5:14" x14ac:dyDescent="0.25">
      <c r="E299" s="1">
        <f t="shared" si="32"/>
        <v>1</v>
      </c>
      <c r="F299" s="1">
        <v>295</v>
      </c>
      <c r="G299" s="214" t="e">
        <f t="shared" si="33"/>
        <v>#DIV/0!</v>
      </c>
      <c r="H299" s="214" t="e">
        <f t="shared" si="35"/>
        <v>#DIV/0!</v>
      </c>
      <c r="J299" s="1">
        <f t="shared" si="34"/>
        <v>0</v>
      </c>
      <c r="K299">
        <f t="shared" si="38"/>
        <v>0</v>
      </c>
      <c r="L299" s="42" t="e">
        <f t="shared" si="36"/>
        <v>#DIV/0!</v>
      </c>
      <c r="M299">
        <f t="shared" si="39"/>
        <v>0</v>
      </c>
      <c r="N299" s="77" t="e">
        <f t="shared" si="37"/>
        <v>#DIV/0!</v>
      </c>
    </row>
    <row r="300" spans="5:14" x14ac:dyDescent="0.25">
      <c r="E300" s="1">
        <f t="shared" si="32"/>
        <v>1</v>
      </c>
      <c r="F300" s="1">
        <v>296</v>
      </c>
      <c r="G300" s="214" t="e">
        <f t="shared" si="33"/>
        <v>#DIV/0!</v>
      </c>
      <c r="H300" s="214" t="e">
        <f t="shared" si="35"/>
        <v>#DIV/0!</v>
      </c>
      <c r="J300" s="1">
        <f t="shared" si="34"/>
        <v>0</v>
      </c>
      <c r="K300">
        <f t="shared" si="38"/>
        <v>0</v>
      </c>
      <c r="L300" s="42" t="e">
        <f t="shared" si="36"/>
        <v>#DIV/0!</v>
      </c>
      <c r="M300">
        <f t="shared" si="39"/>
        <v>0</v>
      </c>
      <c r="N300" s="77" t="e">
        <f t="shared" si="37"/>
        <v>#DIV/0!</v>
      </c>
    </row>
    <row r="301" spans="5:14" x14ac:dyDescent="0.25">
      <c r="E301" s="1">
        <f t="shared" si="32"/>
        <v>1</v>
      </c>
      <c r="F301" s="1">
        <v>297</v>
      </c>
      <c r="G301" s="214" t="e">
        <f t="shared" si="33"/>
        <v>#DIV/0!</v>
      </c>
      <c r="H301" s="214" t="e">
        <f t="shared" si="35"/>
        <v>#DIV/0!</v>
      </c>
      <c r="J301" s="1">
        <f t="shared" si="34"/>
        <v>0</v>
      </c>
      <c r="K301">
        <f t="shared" si="38"/>
        <v>0</v>
      </c>
      <c r="L301" s="42" t="e">
        <f t="shared" si="36"/>
        <v>#DIV/0!</v>
      </c>
      <c r="M301">
        <f t="shared" si="39"/>
        <v>0</v>
      </c>
      <c r="N301" s="77" t="e">
        <f t="shared" si="37"/>
        <v>#DIV/0!</v>
      </c>
    </row>
    <row r="302" spans="5:14" x14ac:dyDescent="0.25">
      <c r="E302" s="1">
        <f t="shared" si="32"/>
        <v>1</v>
      </c>
      <c r="F302" s="1">
        <v>298</v>
      </c>
      <c r="G302" s="214" t="e">
        <f t="shared" si="33"/>
        <v>#DIV/0!</v>
      </c>
      <c r="H302" s="214" t="e">
        <f t="shared" si="35"/>
        <v>#DIV/0!</v>
      </c>
      <c r="J302" s="1">
        <f t="shared" si="34"/>
        <v>0</v>
      </c>
      <c r="K302">
        <f t="shared" si="38"/>
        <v>0</v>
      </c>
      <c r="L302" s="42" t="e">
        <f t="shared" si="36"/>
        <v>#DIV/0!</v>
      </c>
      <c r="M302">
        <f t="shared" si="39"/>
        <v>0</v>
      </c>
      <c r="N302" s="77" t="e">
        <f t="shared" si="37"/>
        <v>#DIV/0!</v>
      </c>
    </row>
    <row r="303" spans="5:14" x14ac:dyDescent="0.25">
      <c r="E303" s="1">
        <f t="shared" si="32"/>
        <v>1</v>
      </c>
      <c r="F303" s="1">
        <v>299</v>
      </c>
      <c r="G303" s="214" t="e">
        <f t="shared" si="33"/>
        <v>#DIV/0!</v>
      </c>
      <c r="H303" s="214" t="e">
        <f t="shared" si="35"/>
        <v>#DIV/0!</v>
      </c>
      <c r="J303" s="1">
        <f t="shared" si="34"/>
        <v>0</v>
      </c>
      <c r="K303">
        <f t="shared" si="38"/>
        <v>0</v>
      </c>
      <c r="L303" s="42" t="e">
        <f t="shared" si="36"/>
        <v>#DIV/0!</v>
      </c>
      <c r="M303">
        <f t="shared" si="39"/>
        <v>0</v>
      </c>
      <c r="N303" s="77" t="e">
        <f t="shared" si="37"/>
        <v>#DIV/0!</v>
      </c>
    </row>
    <row r="304" spans="5:14" x14ac:dyDescent="0.25">
      <c r="E304" s="1">
        <f t="shared" si="32"/>
        <v>1</v>
      </c>
      <c r="F304" s="1">
        <v>300</v>
      </c>
      <c r="G304" s="214" t="e">
        <f t="shared" si="33"/>
        <v>#DIV/0!</v>
      </c>
      <c r="H304" s="214" t="e">
        <f t="shared" si="35"/>
        <v>#DIV/0!</v>
      </c>
      <c r="J304" s="1">
        <f t="shared" si="34"/>
        <v>0</v>
      </c>
      <c r="K304">
        <f t="shared" si="38"/>
        <v>0</v>
      </c>
      <c r="L304" s="42" t="e">
        <f t="shared" si="36"/>
        <v>#DIV/0!</v>
      </c>
      <c r="M304">
        <f t="shared" si="39"/>
        <v>0</v>
      </c>
      <c r="N304" s="77" t="e">
        <f t="shared" si="37"/>
        <v>#DIV/0!</v>
      </c>
    </row>
    <row r="305" spans="5:14" x14ac:dyDescent="0.25">
      <c r="E305" s="1">
        <f t="shared" si="32"/>
        <v>1</v>
      </c>
      <c r="F305" s="1">
        <v>301</v>
      </c>
      <c r="G305" s="214" t="e">
        <f t="shared" si="33"/>
        <v>#DIV/0!</v>
      </c>
      <c r="H305" s="214" t="e">
        <f t="shared" si="35"/>
        <v>#DIV/0!</v>
      </c>
      <c r="J305" s="1">
        <f t="shared" si="34"/>
        <v>0</v>
      </c>
      <c r="K305">
        <f t="shared" si="38"/>
        <v>0</v>
      </c>
      <c r="L305" s="42" t="e">
        <f t="shared" si="36"/>
        <v>#DIV/0!</v>
      </c>
      <c r="M305">
        <f t="shared" si="39"/>
        <v>0</v>
      </c>
      <c r="N305" s="77" t="e">
        <f t="shared" si="37"/>
        <v>#DIV/0!</v>
      </c>
    </row>
    <row r="306" spans="5:14" x14ac:dyDescent="0.25">
      <c r="E306" s="1">
        <f t="shared" si="32"/>
        <v>1</v>
      </c>
      <c r="F306" s="1">
        <v>302</v>
      </c>
      <c r="G306" s="214" t="e">
        <f t="shared" si="33"/>
        <v>#DIV/0!</v>
      </c>
      <c r="H306" s="214" t="e">
        <f t="shared" si="35"/>
        <v>#DIV/0!</v>
      </c>
      <c r="J306" s="1">
        <f t="shared" si="34"/>
        <v>0</v>
      </c>
      <c r="K306">
        <f t="shared" si="38"/>
        <v>0</v>
      </c>
      <c r="L306" s="42" t="e">
        <f t="shared" si="36"/>
        <v>#DIV/0!</v>
      </c>
      <c r="M306">
        <f t="shared" si="39"/>
        <v>0</v>
      </c>
      <c r="N306" s="77" t="e">
        <f t="shared" si="37"/>
        <v>#DIV/0!</v>
      </c>
    </row>
    <row r="307" spans="5:14" x14ac:dyDescent="0.25">
      <c r="E307" s="1">
        <f t="shared" si="32"/>
        <v>1</v>
      </c>
      <c r="F307" s="1">
        <v>303</v>
      </c>
      <c r="G307" s="214" t="e">
        <f t="shared" si="33"/>
        <v>#DIV/0!</v>
      </c>
      <c r="H307" s="214" t="e">
        <f t="shared" si="35"/>
        <v>#DIV/0!</v>
      </c>
      <c r="J307" s="1">
        <f t="shared" si="34"/>
        <v>0</v>
      </c>
      <c r="K307">
        <f t="shared" si="38"/>
        <v>0</v>
      </c>
      <c r="L307" s="42" t="e">
        <f t="shared" si="36"/>
        <v>#DIV/0!</v>
      </c>
      <c r="M307">
        <f t="shared" si="39"/>
        <v>0</v>
      </c>
      <c r="N307" s="77" t="e">
        <f t="shared" si="37"/>
        <v>#DIV/0!</v>
      </c>
    </row>
    <row r="308" spans="5:14" x14ac:dyDescent="0.25">
      <c r="E308" s="1">
        <f t="shared" si="32"/>
        <v>1</v>
      </c>
      <c r="F308" s="1">
        <v>304</v>
      </c>
      <c r="G308" s="214" t="e">
        <f t="shared" si="33"/>
        <v>#DIV/0!</v>
      </c>
      <c r="H308" s="214" t="e">
        <f t="shared" si="35"/>
        <v>#DIV/0!</v>
      </c>
      <c r="J308" s="1">
        <f t="shared" si="34"/>
        <v>0</v>
      </c>
      <c r="K308">
        <f t="shared" si="38"/>
        <v>0</v>
      </c>
      <c r="L308" s="42" t="e">
        <f t="shared" si="36"/>
        <v>#DIV/0!</v>
      </c>
      <c r="M308">
        <f t="shared" si="39"/>
        <v>0</v>
      </c>
      <c r="N308" s="77" t="e">
        <f t="shared" si="37"/>
        <v>#DIV/0!</v>
      </c>
    </row>
    <row r="309" spans="5:14" x14ac:dyDescent="0.25">
      <c r="E309" s="1">
        <f t="shared" si="32"/>
        <v>1</v>
      </c>
      <c r="F309" s="1">
        <v>305</v>
      </c>
      <c r="G309" s="214" t="e">
        <f t="shared" si="33"/>
        <v>#DIV/0!</v>
      </c>
      <c r="H309" s="214" t="e">
        <f t="shared" si="35"/>
        <v>#DIV/0!</v>
      </c>
      <c r="J309" s="1">
        <f t="shared" si="34"/>
        <v>0</v>
      </c>
      <c r="K309">
        <f t="shared" si="38"/>
        <v>0</v>
      </c>
      <c r="L309" s="42" t="e">
        <f t="shared" si="36"/>
        <v>#DIV/0!</v>
      </c>
      <c r="M309">
        <f t="shared" si="39"/>
        <v>0</v>
      </c>
      <c r="N309" s="77" t="e">
        <f t="shared" si="37"/>
        <v>#DIV/0!</v>
      </c>
    </row>
    <row r="310" spans="5:14" x14ac:dyDescent="0.25">
      <c r="E310" s="1">
        <f t="shared" si="32"/>
        <v>1</v>
      </c>
      <c r="F310" s="1">
        <v>306</v>
      </c>
      <c r="G310" s="214" t="e">
        <f t="shared" si="33"/>
        <v>#DIV/0!</v>
      </c>
      <c r="H310" s="214" t="e">
        <f t="shared" si="35"/>
        <v>#DIV/0!</v>
      </c>
      <c r="J310" s="1">
        <f t="shared" si="34"/>
        <v>0</v>
      </c>
      <c r="K310">
        <f t="shared" si="38"/>
        <v>0</v>
      </c>
      <c r="L310" s="42" t="e">
        <f t="shared" si="36"/>
        <v>#DIV/0!</v>
      </c>
      <c r="M310">
        <f t="shared" si="39"/>
        <v>0</v>
      </c>
      <c r="N310" s="77" t="e">
        <f t="shared" si="37"/>
        <v>#DIV/0!</v>
      </c>
    </row>
    <row r="311" spans="5:14" x14ac:dyDescent="0.25">
      <c r="E311" s="1">
        <f t="shared" si="32"/>
        <v>1</v>
      </c>
      <c r="F311" s="1">
        <v>307</v>
      </c>
      <c r="G311" s="214" t="e">
        <f t="shared" si="33"/>
        <v>#DIV/0!</v>
      </c>
      <c r="H311" s="214" t="e">
        <f t="shared" si="35"/>
        <v>#DIV/0!</v>
      </c>
      <c r="J311" s="1">
        <f t="shared" si="34"/>
        <v>0</v>
      </c>
      <c r="K311">
        <f t="shared" si="38"/>
        <v>0</v>
      </c>
      <c r="L311" s="42" t="e">
        <f t="shared" si="36"/>
        <v>#DIV/0!</v>
      </c>
      <c r="M311">
        <f t="shared" si="39"/>
        <v>0</v>
      </c>
      <c r="N311" s="77" t="e">
        <f t="shared" si="37"/>
        <v>#DIV/0!</v>
      </c>
    </row>
    <row r="312" spans="5:14" x14ac:dyDescent="0.25">
      <c r="E312" s="1">
        <f t="shared" si="32"/>
        <v>1</v>
      </c>
      <c r="F312" s="1">
        <v>308</v>
      </c>
      <c r="G312" s="214" t="e">
        <f t="shared" si="33"/>
        <v>#DIV/0!</v>
      </c>
      <c r="H312" s="214" t="e">
        <f t="shared" si="35"/>
        <v>#DIV/0!</v>
      </c>
      <c r="J312" s="1">
        <f t="shared" si="34"/>
        <v>0</v>
      </c>
      <c r="K312">
        <f t="shared" si="38"/>
        <v>0</v>
      </c>
      <c r="L312" s="42" t="e">
        <f t="shared" si="36"/>
        <v>#DIV/0!</v>
      </c>
      <c r="M312">
        <f t="shared" si="39"/>
        <v>0</v>
      </c>
      <c r="N312" s="77" t="e">
        <f t="shared" si="37"/>
        <v>#DIV/0!</v>
      </c>
    </row>
    <row r="313" spans="5:14" x14ac:dyDescent="0.25">
      <c r="E313" s="1">
        <f t="shared" si="32"/>
        <v>1</v>
      </c>
      <c r="F313" s="1">
        <v>309</v>
      </c>
      <c r="G313" s="214" t="e">
        <f t="shared" si="33"/>
        <v>#DIV/0!</v>
      </c>
      <c r="H313" s="214" t="e">
        <f t="shared" si="35"/>
        <v>#DIV/0!</v>
      </c>
      <c r="J313" s="1">
        <f t="shared" si="34"/>
        <v>0</v>
      </c>
      <c r="K313">
        <f t="shared" si="38"/>
        <v>0</v>
      </c>
      <c r="L313" s="42" t="e">
        <f t="shared" si="36"/>
        <v>#DIV/0!</v>
      </c>
      <c r="M313">
        <f t="shared" si="39"/>
        <v>0</v>
      </c>
      <c r="N313" s="77" t="e">
        <f t="shared" si="37"/>
        <v>#DIV/0!</v>
      </c>
    </row>
    <row r="314" spans="5:14" x14ac:dyDescent="0.25">
      <c r="E314" s="1">
        <f t="shared" si="32"/>
        <v>1</v>
      </c>
      <c r="F314" s="1">
        <v>310</v>
      </c>
      <c r="G314" s="214" t="e">
        <f t="shared" si="33"/>
        <v>#DIV/0!</v>
      </c>
      <c r="H314" s="214" t="e">
        <f t="shared" si="35"/>
        <v>#DIV/0!</v>
      </c>
      <c r="J314" s="1">
        <f t="shared" si="34"/>
        <v>0</v>
      </c>
      <c r="K314">
        <f t="shared" si="38"/>
        <v>0</v>
      </c>
      <c r="L314" s="42" t="e">
        <f t="shared" si="36"/>
        <v>#DIV/0!</v>
      </c>
      <c r="M314">
        <f t="shared" si="39"/>
        <v>0</v>
      </c>
      <c r="N314" s="77" t="e">
        <f t="shared" si="37"/>
        <v>#DIV/0!</v>
      </c>
    </row>
    <row r="315" spans="5:14" x14ac:dyDescent="0.25">
      <c r="E315" s="1">
        <f t="shared" si="32"/>
        <v>1</v>
      </c>
      <c r="F315" s="1">
        <v>311</v>
      </c>
      <c r="G315" s="214" t="e">
        <f t="shared" si="33"/>
        <v>#DIV/0!</v>
      </c>
      <c r="H315" s="214" t="e">
        <f t="shared" si="35"/>
        <v>#DIV/0!</v>
      </c>
      <c r="J315" s="1">
        <f t="shared" si="34"/>
        <v>0</v>
      </c>
      <c r="K315">
        <f t="shared" si="38"/>
        <v>0</v>
      </c>
      <c r="L315" s="42" t="e">
        <f t="shared" si="36"/>
        <v>#DIV/0!</v>
      </c>
      <c r="M315">
        <f t="shared" si="39"/>
        <v>0</v>
      </c>
      <c r="N315" s="77" t="e">
        <f t="shared" si="37"/>
        <v>#DIV/0!</v>
      </c>
    </row>
    <row r="316" spans="5:14" x14ac:dyDescent="0.25">
      <c r="E316" s="1">
        <f t="shared" si="32"/>
        <v>1</v>
      </c>
      <c r="F316" s="1">
        <v>312</v>
      </c>
      <c r="G316" s="214" t="e">
        <f t="shared" si="33"/>
        <v>#DIV/0!</v>
      </c>
      <c r="H316" s="214" t="e">
        <f t="shared" si="35"/>
        <v>#DIV/0!</v>
      </c>
      <c r="J316" s="1">
        <f t="shared" si="34"/>
        <v>0</v>
      </c>
      <c r="K316">
        <f t="shared" si="38"/>
        <v>0</v>
      </c>
      <c r="L316" s="42" t="e">
        <f t="shared" si="36"/>
        <v>#DIV/0!</v>
      </c>
      <c r="M316">
        <f t="shared" si="39"/>
        <v>0</v>
      </c>
      <c r="N316" s="77" t="e">
        <f t="shared" si="37"/>
        <v>#DIV/0!</v>
      </c>
    </row>
    <row r="317" spans="5:14" x14ac:dyDescent="0.25">
      <c r="E317" s="1">
        <f t="shared" si="32"/>
        <v>1</v>
      </c>
      <c r="F317" s="1">
        <v>313</v>
      </c>
      <c r="G317" s="214" t="e">
        <f t="shared" si="33"/>
        <v>#DIV/0!</v>
      </c>
      <c r="H317" s="214" t="e">
        <f t="shared" si="35"/>
        <v>#DIV/0!</v>
      </c>
      <c r="J317" s="1">
        <f t="shared" si="34"/>
        <v>0</v>
      </c>
      <c r="K317">
        <f t="shared" si="38"/>
        <v>0</v>
      </c>
      <c r="L317" s="42" t="e">
        <f t="shared" si="36"/>
        <v>#DIV/0!</v>
      </c>
      <c r="M317">
        <f t="shared" si="39"/>
        <v>0</v>
      </c>
      <c r="N317" s="77" t="e">
        <f t="shared" si="37"/>
        <v>#DIV/0!</v>
      </c>
    </row>
    <row r="318" spans="5:14" x14ac:dyDescent="0.25">
      <c r="E318" s="1">
        <f t="shared" si="32"/>
        <v>1</v>
      </c>
      <c r="F318" s="1">
        <v>314</v>
      </c>
      <c r="G318" s="214" t="e">
        <f t="shared" si="33"/>
        <v>#DIV/0!</v>
      </c>
      <c r="H318" s="214" t="e">
        <f t="shared" si="35"/>
        <v>#DIV/0!</v>
      </c>
      <c r="J318" s="1">
        <f t="shared" si="34"/>
        <v>0</v>
      </c>
      <c r="K318">
        <f t="shared" si="38"/>
        <v>0</v>
      </c>
      <c r="L318" s="42" t="e">
        <f t="shared" si="36"/>
        <v>#DIV/0!</v>
      </c>
      <c r="M318">
        <f t="shared" si="39"/>
        <v>0</v>
      </c>
      <c r="N318" s="77" t="e">
        <f t="shared" si="37"/>
        <v>#DIV/0!</v>
      </c>
    </row>
    <row r="319" spans="5:14" x14ac:dyDescent="0.25">
      <c r="E319" s="1">
        <f t="shared" si="32"/>
        <v>1</v>
      </c>
      <c r="F319" s="1">
        <v>315</v>
      </c>
      <c r="G319" s="214" t="e">
        <f t="shared" si="33"/>
        <v>#DIV/0!</v>
      </c>
      <c r="H319" s="214" t="e">
        <f t="shared" si="35"/>
        <v>#DIV/0!</v>
      </c>
      <c r="J319" s="1">
        <f t="shared" si="34"/>
        <v>0</v>
      </c>
      <c r="K319">
        <f t="shared" si="38"/>
        <v>0</v>
      </c>
      <c r="L319" s="42" t="e">
        <f t="shared" si="36"/>
        <v>#DIV/0!</v>
      </c>
      <c r="M319">
        <f t="shared" si="39"/>
        <v>0</v>
      </c>
      <c r="N319" s="77" t="e">
        <f t="shared" si="37"/>
        <v>#DIV/0!</v>
      </c>
    </row>
    <row r="320" spans="5:14" x14ac:dyDescent="0.25">
      <c r="E320" s="1">
        <f t="shared" si="32"/>
        <v>1</v>
      </c>
      <c r="F320" s="1">
        <v>316</v>
      </c>
      <c r="G320" s="214" t="e">
        <f t="shared" si="33"/>
        <v>#DIV/0!</v>
      </c>
      <c r="H320" s="214" t="e">
        <f t="shared" si="35"/>
        <v>#DIV/0!</v>
      </c>
      <c r="J320" s="1">
        <f t="shared" si="34"/>
        <v>0</v>
      </c>
      <c r="K320">
        <f t="shared" si="38"/>
        <v>0</v>
      </c>
      <c r="L320" s="42" t="e">
        <f t="shared" si="36"/>
        <v>#DIV/0!</v>
      </c>
      <c r="M320">
        <f t="shared" si="39"/>
        <v>0</v>
      </c>
      <c r="N320" s="77" t="e">
        <f t="shared" si="37"/>
        <v>#DIV/0!</v>
      </c>
    </row>
    <row r="321" spans="5:14" x14ac:dyDescent="0.25">
      <c r="E321" s="1">
        <f t="shared" si="32"/>
        <v>1</v>
      </c>
      <c r="F321" s="1">
        <v>317</v>
      </c>
      <c r="G321" s="214" t="e">
        <f t="shared" si="33"/>
        <v>#DIV/0!</v>
      </c>
      <c r="H321" s="214" t="e">
        <f t="shared" si="35"/>
        <v>#DIV/0!</v>
      </c>
      <c r="J321" s="1">
        <f t="shared" si="34"/>
        <v>0</v>
      </c>
      <c r="K321">
        <f t="shared" si="38"/>
        <v>0</v>
      </c>
      <c r="L321" s="42" t="e">
        <f t="shared" si="36"/>
        <v>#DIV/0!</v>
      </c>
      <c r="M321">
        <f t="shared" si="39"/>
        <v>0</v>
      </c>
      <c r="N321" s="77" t="e">
        <f t="shared" si="37"/>
        <v>#DIV/0!</v>
      </c>
    </row>
    <row r="322" spans="5:14" x14ac:dyDescent="0.25">
      <c r="E322" s="1">
        <f t="shared" si="32"/>
        <v>1</v>
      </c>
      <c r="F322" s="1">
        <v>318</v>
      </c>
      <c r="G322" s="214" t="e">
        <f t="shared" si="33"/>
        <v>#DIV/0!</v>
      </c>
      <c r="H322" s="214" t="e">
        <f t="shared" si="35"/>
        <v>#DIV/0!</v>
      </c>
      <c r="J322" s="1">
        <f t="shared" si="34"/>
        <v>0</v>
      </c>
      <c r="K322">
        <f t="shared" si="38"/>
        <v>0</v>
      </c>
      <c r="L322" s="42" t="e">
        <f t="shared" si="36"/>
        <v>#DIV/0!</v>
      </c>
      <c r="M322">
        <f t="shared" si="39"/>
        <v>0</v>
      </c>
      <c r="N322" s="77" t="e">
        <f t="shared" si="37"/>
        <v>#DIV/0!</v>
      </c>
    </row>
    <row r="323" spans="5:14" x14ac:dyDescent="0.25">
      <c r="E323" s="1">
        <f t="shared" si="32"/>
        <v>1</v>
      </c>
      <c r="F323" s="1">
        <v>319</v>
      </c>
      <c r="G323" s="214" t="e">
        <f t="shared" si="33"/>
        <v>#DIV/0!</v>
      </c>
      <c r="H323" s="214" t="e">
        <f t="shared" si="35"/>
        <v>#DIV/0!</v>
      </c>
      <c r="J323" s="1">
        <f t="shared" si="34"/>
        <v>0</v>
      </c>
      <c r="K323">
        <f t="shared" si="38"/>
        <v>0</v>
      </c>
      <c r="L323" s="42" t="e">
        <f t="shared" si="36"/>
        <v>#DIV/0!</v>
      </c>
      <c r="M323">
        <f t="shared" si="39"/>
        <v>0</v>
      </c>
      <c r="N323" s="77" t="e">
        <f t="shared" si="37"/>
        <v>#DIV/0!</v>
      </c>
    </row>
    <row r="324" spans="5:14" x14ac:dyDescent="0.25">
      <c r="E324" s="1">
        <f t="shared" si="32"/>
        <v>1</v>
      </c>
      <c r="F324" s="1">
        <v>320</v>
      </c>
      <c r="G324" s="214" t="e">
        <f t="shared" si="33"/>
        <v>#DIV/0!</v>
      </c>
      <c r="H324" s="214" t="e">
        <f t="shared" si="35"/>
        <v>#DIV/0!</v>
      </c>
      <c r="J324" s="1">
        <f t="shared" si="34"/>
        <v>0</v>
      </c>
      <c r="K324">
        <f t="shared" si="38"/>
        <v>0</v>
      </c>
      <c r="L324" s="42" t="e">
        <f t="shared" si="36"/>
        <v>#DIV/0!</v>
      </c>
      <c r="M324">
        <f t="shared" si="39"/>
        <v>0</v>
      </c>
      <c r="N324" s="77" t="e">
        <f t="shared" si="37"/>
        <v>#DIV/0!</v>
      </c>
    </row>
    <row r="325" spans="5:14" x14ac:dyDescent="0.25">
      <c r="E325" s="1">
        <f t="shared" ref="E325:E388" si="40">ROUNDDOWN(C325-$C$5,0)+1</f>
        <v>1</v>
      </c>
      <c r="F325" s="1">
        <v>321</v>
      </c>
      <c r="G325" s="214" t="e">
        <f t="shared" ref="G325:G369" si="41">AVERAGEIFS(D:D,E:E,F325)</f>
        <v>#DIV/0!</v>
      </c>
      <c r="H325" s="214" t="e">
        <f t="shared" si="35"/>
        <v>#DIV/0!</v>
      </c>
      <c r="J325" s="1">
        <f t="shared" si="34"/>
        <v>0</v>
      </c>
      <c r="K325">
        <f t="shared" si="38"/>
        <v>0</v>
      </c>
      <c r="L325" s="42" t="e">
        <f t="shared" si="36"/>
        <v>#DIV/0!</v>
      </c>
      <c r="M325">
        <f t="shared" si="39"/>
        <v>0</v>
      </c>
      <c r="N325" s="77" t="e">
        <f t="shared" si="37"/>
        <v>#DIV/0!</v>
      </c>
    </row>
    <row r="326" spans="5:14" x14ac:dyDescent="0.25">
      <c r="E326" s="1">
        <f t="shared" si="40"/>
        <v>1</v>
      </c>
      <c r="F326" s="1">
        <v>322</v>
      </c>
      <c r="G326" s="214" t="e">
        <f t="shared" si="41"/>
        <v>#DIV/0!</v>
      </c>
      <c r="H326" s="214" t="e">
        <f t="shared" si="35"/>
        <v>#DIV/0!</v>
      </c>
      <c r="J326" s="1">
        <f t="shared" si="34"/>
        <v>0</v>
      </c>
      <c r="K326">
        <f t="shared" si="38"/>
        <v>0</v>
      </c>
      <c r="L326" s="42" t="e">
        <f t="shared" si="36"/>
        <v>#DIV/0!</v>
      </c>
      <c r="M326">
        <f t="shared" si="39"/>
        <v>0</v>
      </c>
      <c r="N326" s="77" t="e">
        <f t="shared" si="37"/>
        <v>#DIV/0!</v>
      </c>
    </row>
    <row r="327" spans="5:14" x14ac:dyDescent="0.25">
      <c r="E327" s="1">
        <f t="shared" si="40"/>
        <v>1</v>
      </c>
      <c r="F327" s="1">
        <v>323</v>
      </c>
      <c r="G327" s="214" t="e">
        <f t="shared" si="41"/>
        <v>#DIV/0!</v>
      </c>
      <c r="H327" s="214" t="e">
        <f t="shared" si="35"/>
        <v>#DIV/0!</v>
      </c>
      <c r="J327" s="1">
        <f t="shared" ref="J327:J369" si="42">$J$5</f>
        <v>0</v>
      </c>
      <c r="K327">
        <f t="shared" si="38"/>
        <v>0</v>
      </c>
      <c r="L327" s="42" t="e">
        <f t="shared" si="36"/>
        <v>#DIV/0!</v>
      </c>
      <c r="M327">
        <f t="shared" si="39"/>
        <v>0</v>
      </c>
      <c r="N327" s="77" t="e">
        <f t="shared" si="37"/>
        <v>#DIV/0!</v>
      </c>
    </row>
    <row r="328" spans="5:14" x14ac:dyDescent="0.25">
      <c r="E328" s="1">
        <f t="shared" si="40"/>
        <v>1</v>
      </c>
      <c r="F328" s="1">
        <v>324</v>
      </c>
      <c r="G328" s="214" t="e">
        <f t="shared" si="41"/>
        <v>#DIV/0!</v>
      </c>
      <c r="H328" s="214" t="e">
        <f t="shared" ref="H328:H369" si="43">AVERAGE(G325:G331)</f>
        <v>#DIV/0!</v>
      </c>
      <c r="J328" s="1">
        <f t="shared" si="42"/>
        <v>0</v>
      </c>
      <c r="K328">
        <f t="shared" si="38"/>
        <v>0</v>
      </c>
      <c r="L328" s="42" t="e">
        <f t="shared" ref="L328:L369" si="44">MAX(0,G328-H328)*$T$10</f>
        <v>#DIV/0!</v>
      </c>
      <c r="M328">
        <f t="shared" si="39"/>
        <v>0</v>
      </c>
      <c r="N328" s="77" t="e">
        <f t="shared" ref="N328:N369" si="45">H328-M328-K328-$S$14</f>
        <v>#DIV/0!</v>
      </c>
    </row>
    <row r="329" spans="5:14" x14ac:dyDescent="0.25">
      <c r="E329" s="1">
        <f t="shared" si="40"/>
        <v>1</v>
      </c>
      <c r="F329" s="1">
        <v>325</v>
      </c>
      <c r="G329" s="214" t="e">
        <f t="shared" si="41"/>
        <v>#DIV/0!</v>
      </c>
      <c r="H329" s="214" t="e">
        <f t="shared" si="43"/>
        <v>#DIV/0!</v>
      </c>
      <c r="J329" s="1">
        <f t="shared" si="42"/>
        <v>0</v>
      </c>
      <c r="K329">
        <f t="shared" ref="K329:K369" si="46">IF(I329,I329,J329)</f>
        <v>0</v>
      </c>
      <c r="L329" s="42" t="e">
        <f t="shared" si="44"/>
        <v>#DIV/0!</v>
      </c>
      <c r="M329">
        <f t="shared" ref="M329:M369" si="47">$M$5</f>
        <v>0</v>
      </c>
      <c r="N329" s="77" t="e">
        <f t="shared" si="45"/>
        <v>#DIV/0!</v>
      </c>
    </row>
    <row r="330" spans="5:14" x14ac:dyDescent="0.25">
      <c r="E330" s="1">
        <f t="shared" si="40"/>
        <v>1</v>
      </c>
      <c r="F330" s="1">
        <v>326</v>
      </c>
      <c r="G330" s="214" t="e">
        <f t="shared" si="41"/>
        <v>#DIV/0!</v>
      </c>
      <c r="H330" s="214" t="e">
        <f t="shared" si="43"/>
        <v>#DIV/0!</v>
      </c>
      <c r="J330" s="1">
        <f t="shared" si="42"/>
        <v>0</v>
      </c>
      <c r="K330">
        <f t="shared" si="46"/>
        <v>0</v>
      </c>
      <c r="L330" s="42" t="e">
        <f t="shared" si="44"/>
        <v>#DIV/0!</v>
      </c>
      <c r="M330">
        <f t="shared" si="47"/>
        <v>0</v>
      </c>
      <c r="N330" s="77" t="e">
        <f t="shared" si="45"/>
        <v>#DIV/0!</v>
      </c>
    </row>
    <row r="331" spans="5:14" x14ac:dyDescent="0.25">
      <c r="E331" s="1">
        <f t="shared" si="40"/>
        <v>1</v>
      </c>
      <c r="F331" s="1">
        <v>327</v>
      </c>
      <c r="G331" s="214" t="e">
        <f t="shared" si="41"/>
        <v>#DIV/0!</v>
      </c>
      <c r="H331" s="214" t="e">
        <f t="shared" si="43"/>
        <v>#DIV/0!</v>
      </c>
      <c r="J331" s="1">
        <f t="shared" si="42"/>
        <v>0</v>
      </c>
      <c r="K331">
        <f t="shared" si="46"/>
        <v>0</v>
      </c>
      <c r="L331" s="42" t="e">
        <f t="shared" si="44"/>
        <v>#DIV/0!</v>
      </c>
      <c r="M331">
        <f t="shared" si="47"/>
        <v>0</v>
      </c>
      <c r="N331" s="77" t="e">
        <f t="shared" si="45"/>
        <v>#DIV/0!</v>
      </c>
    </row>
    <row r="332" spans="5:14" x14ac:dyDescent="0.25">
      <c r="E332" s="1">
        <f t="shared" si="40"/>
        <v>1</v>
      </c>
      <c r="F332" s="1">
        <v>328</v>
      </c>
      <c r="G332" s="214" t="e">
        <f t="shared" si="41"/>
        <v>#DIV/0!</v>
      </c>
      <c r="H332" s="214" t="e">
        <f t="shared" si="43"/>
        <v>#DIV/0!</v>
      </c>
      <c r="J332" s="1">
        <f t="shared" si="42"/>
        <v>0</v>
      </c>
      <c r="K332">
        <f t="shared" si="46"/>
        <v>0</v>
      </c>
      <c r="L332" s="42" t="e">
        <f t="shared" si="44"/>
        <v>#DIV/0!</v>
      </c>
      <c r="M332">
        <f t="shared" si="47"/>
        <v>0</v>
      </c>
      <c r="N332" s="77" t="e">
        <f t="shared" si="45"/>
        <v>#DIV/0!</v>
      </c>
    </row>
    <row r="333" spans="5:14" x14ac:dyDescent="0.25">
      <c r="E333" s="1">
        <f t="shared" si="40"/>
        <v>1</v>
      </c>
      <c r="F333" s="1">
        <v>329</v>
      </c>
      <c r="G333" s="214" t="e">
        <f t="shared" si="41"/>
        <v>#DIV/0!</v>
      </c>
      <c r="H333" s="214" t="e">
        <f t="shared" si="43"/>
        <v>#DIV/0!</v>
      </c>
      <c r="J333" s="1">
        <f t="shared" si="42"/>
        <v>0</v>
      </c>
      <c r="K333">
        <f t="shared" si="46"/>
        <v>0</v>
      </c>
      <c r="L333" s="42" t="e">
        <f t="shared" si="44"/>
        <v>#DIV/0!</v>
      </c>
      <c r="M333">
        <f t="shared" si="47"/>
        <v>0</v>
      </c>
      <c r="N333" s="77" t="e">
        <f t="shared" si="45"/>
        <v>#DIV/0!</v>
      </c>
    </row>
    <row r="334" spans="5:14" x14ac:dyDescent="0.25">
      <c r="E334" s="1">
        <f t="shared" si="40"/>
        <v>1</v>
      </c>
      <c r="F334" s="1">
        <v>330</v>
      </c>
      <c r="G334" s="214" t="e">
        <f t="shared" si="41"/>
        <v>#DIV/0!</v>
      </c>
      <c r="H334" s="214" t="e">
        <f t="shared" si="43"/>
        <v>#DIV/0!</v>
      </c>
      <c r="J334" s="1">
        <f t="shared" si="42"/>
        <v>0</v>
      </c>
      <c r="K334">
        <f t="shared" si="46"/>
        <v>0</v>
      </c>
      <c r="L334" s="42" t="e">
        <f t="shared" si="44"/>
        <v>#DIV/0!</v>
      </c>
      <c r="M334">
        <f t="shared" si="47"/>
        <v>0</v>
      </c>
      <c r="N334" s="77" t="e">
        <f t="shared" si="45"/>
        <v>#DIV/0!</v>
      </c>
    </row>
    <row r="335" spans="5:14" x14ac:dyDescent="0.25">
      <c r="E335" s="1">
        <f t="shared" si="40"/>
        <v>1</v>
      </c>
      <c r="F335" s="1">
        <v>331</v>
      </c>
      <c r="G335" s="214" t="e">
        <f t="shared" si="41"/>
        <v>#DIV/0!</v>
      </c>
      <c r="H335" s="214" t="e">
        <f t="shared" si="43"/>
        <v>#DIV/0!</v>
      </c>
      <c r="J335" s="1">
        <f t="shared" si="42"/>
        <v>0</v>
      </c>
      <c r="K335">
        <f t="shared" si="46"/>
        <v>0</v>
      </c>
      <c r="L335" s="42" t="e">
        <f t="shared" si="44"/>
        <v>#DIV/0!</v>
      </c>
      <c r="M335">
        <f t="shared" si="47"/>
        <v>0</v>
      </c>
      <c r="N335" s="77" t="e">
        <f t="shared" si="45"/>
        <v>#DIV/0!</v>
      </c>
    </row>
    <row r="336" spans="5:14" x14ac:dyDescent="0.25">
      <c r="E336" s="1">
        <f t="shared" si="40"/>
        <v>1</v>
      </c>
      <c r="F336" s="1">
        <v>332</v>
      </c>
      <c r="G336" s="214" t="e">
        <f t="shared" si="41"/>
        <v>#DIV/0!</v>
      </c>
      <c r="H336" s="214" t="e">
        <f t="shared" si="43"/>
        <v>#DIV/0!</v>
      </c>
      <c r="J336" s="1">
        <f t="shared" si="42"/>
        <v>0</v>
      </c>
      <c r="K336">
        <f t="shared" si="46"/>
        <v>0</v>
      </c>
      <c r="L336" s="42" t="e">
        <f t="shared" si="44"/>
        <v>#DIV/0!</v>
      </c>
      <c r="M336">
        <f t="shared" si="47"/>
        <v>0</v>
      </c>
      <c r="N336" s="77" t="e">
        <f t="shared" si="45"/>
        <v>#DIV/0!</v>
      </c>
    </row>
    <row r="337" spans="5:14" x14ac:dyDescent="0.25">
      <c r="E337" s="1">
        <f t="shared" si="40"/>
        <v>1</v>
      </c>
      <c r="F337" s="1">
        <v>333</v>
      </c>
      <c r="G337" s="214" t="e">
        <f t="shared" si="41"/>
        <v>#DIV/0!</v>
      </c>
      <c r="H337" s="214" t="e">
        <f t="shared" si="43"/>
        <v>#DIV/0!</v>
      </c>
      <c r="J337" s="1">
        <f t="shared" si="42"/>
        <v>0</v>
      </c>
      <c r="K337">
        <f t="shared" si="46"/>
        <v>0</v>
      </c>
      <c r="L337" s="42" t="e">
        <f t="shared" si="44"/>
        <v>#DIV/0!</v>
      </c>
      <c r="M337">
        <f t="shared" si="47"/>
        <v>0</v>
      </c>
      <c r="N337" s="77" t="e">
        <f t="shared" si="45"/>
        <v>#DIV/0!</v>
      </c>
    </row>
    <row r="338" spans="5:14" x14ac:dyDescent="0.25">
      <c r="E338" s="1">
        <f t="shared" si="40"/>
        <v>1</v>
      </c>
      <c r="F338" s="1">
        <v>334</v>
      </c>
      <c r="G338" s="214" t="e">
        <f t="shared" si="41"/>
        <v>#DIV/0!</v>
      </c>
      <c r="H338" s="214" t="e">
        <f t="shared" si="43"/>
        <v>#DIV/0!</v>
      </c>
      <c r="J338" s="1">
        <f t="shared" si="42"/>
        <v>0</v>
      </c>
      <c r="K338">
        <f t="shared" si="46"/>
        <v>0</v>
      </c>
      <c r="L338" s="42" t="e">
        <f t="shared" si="44"/>
        <v>#DIV/0!</v>
      </c>
      <c r="M338">
        <f t="shared" si="47"/>
        <v>0</v>
      </c>
      <c r="N338" s="77" t="e">
        <f t="shared" si="45"/>
        <v>#DIV/0!</v>
      </c>
    </row>
    <row r="339" spans="5:14" x14ac:dyDescent="0.25">
      <c r="E339" s="1">
        <f t="shared" si="40"/>
        <v>1</v>
      </c>
      <c r="F339" s="1">
        <v>335</v>
      </c>
      <c r="G339" s="214" t="e">
        <f t="shared" si="41"/>
        <v>#DIV/0!</v>
      </c>
      <c r="H339" s="214" t="e">
        <f t="shared" si="43"/>
        <v>#DIV/0!</v>
      </c>
      <c r="J339" s="1">
        <f t="shared" si="42"/>
        <v>0</v>
      </c>
      <c r="K339">
        <f t="shared" si="46"/>
        <v>0</v>
      </c>
      <c r="L339" s="42" t="e">
        <f t="shared" si="44"/>
        <v>#DIV/0!</v>
      </c>
      <c r="M339">
        <f t="shared" si="47"/>
        <v>0</v>
      </c>
      <c r="N339" s="77" t="e">
        <f t="shared" si="45"/>
        <v>#DIV/0!</v>
      </c>
    </row>
    <row r="340" spans="5:14" x14ac:dyDescent="0.25">
      <c r="E340" s="1">
        <f t="shared" si="40"/>
        <v>1</v>
      </c>
      <c r="F340" s="1">
        <v>336</v>
      </c>
      <c r="G340" s="214" t="e">
        <f t="shared" si="41"/>
        <v>#DIV/0!</v>
      </c>
      <c r="H340" s="214" t="e">
        <f t="shared" si="43"/>
        <v>#DIV/0!</v>
      </c>
      <c r="J340" s="1">
        <f t="shared" si="42"/>
        <v>0</v>
      </c>
      <c r="K340">
        <f t="shared" si="46"/>
        <v>0</v>
      </c>
      <c r="L340" s="42" t="e">
        <f t="shared" si="44"/>
        <v>#DIV/0!</v>
      </c>
      <c r="M340">
        <f t="shared" si="47"/>
        <v>0</v>
      </c>
      <c r="N340" s="77" t="e">
        <f t="shared" si="45"/>
        <v>#DIV/0!</v>
      </c>
    </row>
    <row r="341" spans="5:14" x14ac:dyDescent="0.25">
      <c r="E341" s="1">
        <f t="shared" si="40"/>
        <v>1</v>
      </c>
      <c r="F341" s="1">
        <v>337</v>
      </c>
      <c r="G341" s="214" t="e">
        <f t="shared" si="41"/>
        <v>#DIV/0!</v>
      </c>
      <c r="H341" s="214" t="e">
        <f t="shared" si="43"/>
        <v>#DIV/0!</v>
      </c>
      <c r="J341" s="1">
        <f t="shared" si="42"/>
        <v>0</v>
      </c>
      <c r="K341">
        <f t="shared" si="46"/>
        <v>0</v>
      </c>
      <c r="L341" s="42" t="e">
        <f t="shared" si="44"/>
        <v>#DIV/0!</v>
      </c>
      <c r="M341">
        <f t="shared" si="47"/>
        <v>0</v>
      </c>
      <c r="N341" s="77" t="e">
        <f t="shared" si="45"/>
        <v>#DIV/0!</v>
      </c>
    </row>
    <row r="342" spans="5:14" x14ac:dyDescent="0.25">
      <c r="E342" s="1">
        <f t="shared" si="40"/>
        <v>1</v>
      </c>
      <c r="F342" s="1">
        <v>338</v>
      </c>
      <c r="G342" s="214" t="e">
        <f t="shared" si="41"/>
        <v>#DIV/0!</v>
      </c>
      <c r="H342" s="214" t="e">
        <f t="shared" si="43"/>
        <v>#DIV/0!</v>
      </c>
      <c r="J342" s="1">
        <f t="shared" si="42"/>
        <v>0</v>
      </c>
      <c r="K342">
        <f t="shared" si="46"/>
        <v>0</v>
      </c>
      <c r="L342" s="42" t="e">
        <f t="shared" si="44"/>
        <v>#DIV/0!</v>
      </c>
      <c r="M342">
        <f t="shared" si="47"/>
        <v>0</v>
      </c>
      <c r="N342" s="77" t="e">
        <f t="shared" si="45"/>
        <v>#DIV/0!</v>
      </c>
    </row>
    <row r="343" spans="5:14" x14ac:dyDescent="0.25">
      <c r="E343" s="1">
        <f t="shared" si="40"/>
        <v>1</v>
      </c>
      <c r="F343" s="1">
        <v>339</v>
      </c>
      <c r="G343" s="214" t="e">
        <f t="shared" si="41"/>
        <v>#DIV/0!</v>
      </c>
      <c r="H343" s="214" t="e">
        <f t="shared" si="43"/>
        <v>#DIV/0!</v>
      </c>
      <c r="J343" s="1">
        <f t="shared" si="42"/>
        <v>0</v>
      </c>
      <c r="K343">
        <f t="shared" si="46"/>
        <v>0</v>
      </c>
      <c r="L343" s="42" t="e">
        <f t="shared" si="44"/>
        <v>#DIV/0!</v>
      </c>
      <c r="M343">
        <f t="shared" si="47"/>
        <v>0</v>
      </c>
      <c r="N343" s="77" t="e">
        <f t="shared" si="45"/>
        <v>#DIV/0!</v>
      </c>
    </row>
    <row r="344" spans="5:14" x14ac:dyDescent="0.25">
      <c r="E344" s="1">
        <f t="shared" si="40"/>
        <v>1</v>
      </c>
      <c r="F344" s="1">
        <v>340</v>
      </c>
      <c r="G344" s="214" t="e">
        <f t="shared" si="41"/>
        <v>#DIV/0!</v>
      </c>
      <c r="H344" s="214" t="e">
        <f t="shared" si="43"/>
        <v>#DIV/0!</v>
      </c>
      <c r="J344" s="1">
        <f t="shared" si="42"/>
        <v>0</v>
      </c>
      <c r="K344">
        <f t="shared" si="46"/>
        <v>0</v>
      </c>
      <c r="L344" s="42" t="e">
        <f t="shared" si="44"/>
        <v>#DIV/0!</v>
      </c>
      <c r="M344">
        <f t="shared" si="47"/>
        <v>0</v>
      </c>
      <c r="N344" s="77" t="e">
        <f t="shared" si="45"/>
        <v>#DIV/0!</v>
      </c>
    </row>
    <row r="345" spans="5:14" x14ac:dyDescent="0.25">
      <c r="E345" s="1">
        <f t="shared" si="40"/>
        <v>1</v>
      </c>
      <c r="F345" s="1">
        <v>341</v>
      </c>
      <c r="G345" s="214" t="e">
        <f t="shared" si="41"/>
        <v>#DIV/0!</v>
      </c>
      <c r="H345" s="214" t="e">
        <f t="shared" si="43"/>
        <v>#DIV/0!</v>
      </c>
      <c r="J345" s="1">
        <f t="shared" si="42"/>
        <v>0</v>
      </c>
      <c r="K345">
        <f t="shared" si="46"/>
        <v>0</v>
      </c>
      <c r="L345" s="42" t="e">
        <f t="shared" si="44"/>
        <v>#DIV/0!</v>
      </c>
      <c r="M345">
        <f t="shared" si="47"/>
        <v>0</v>
      </c>
      <c r="N345" s="77" t="e">
        <f t="shared" si="45"/>
        <v>#DIV/0!</v>
      </c>
    </row>
    <row r="346" spans="5:14" x14ac:dyDescent="0.25">
      <c r="E346" s="1">
        <f t="shared" si="40"/>
        <v>1</v>
      </c>
      <c r="F346" s="1">
        <v>342</v>
      </c>
      <c r="G346" s="214" t="e">
        <f t="shared" si="41"/>
        <v>#DIV/0!</v>
      </c>
      <c r="H346" s="214" t="e">
        <f t="shared" si="43"/>
        <v>#DIV/0!</v>
      </c>
      <c r="J346" s="1">
        <f t="shared" si="42"/>
        <v>0</v>
      </c>
      <c r="K346">
        <f t="shared" si="46"/>
        <v>0</v>
      </c>
      <c r="L346" s="42" t="e">
        <f t="shared" si="44"/>
        <v>#DIV/0!</v>
      </c>
      <c r="M346">
        <f t="shared" si="47"/>
        <v>0</v>
      </c>
      <c r="N346" s="77" t="e">
        <f t="shared" si="45"/>
        <v>#DIV/0!</v>
      </c>
    </row>
    <row r="347" spans="5:14" x14ac:dyDescent="0.25">
      <c r="E347" s="1">
        <f t="shared" si="40"/>
        <v>1</v>
      </c>
      <c r="F347" s="1">
        <v>343</v>
      </c>
      <c r="G347" s="214" t="e">
        <f t="shared" si="41"/>
        <v>#DIV/0!</v>
      </c>
      <c r="H347" s="214" t="e">
        <f t="shared" si="43"/>
        <v>#DIV/0!</v>
      </c>
      <c r="J347" s="1">
        <f t="shared" si="42"/>
        <v>0</v>
      </c>
      <c r="K347">
        <f t="shared" si="46"/>
        <v>0</v>
      </c>
      <c r="L347" s="42" t="e">
        <f t="shared" si="44"/>
        <v>#DIV/0!</v>
      </c>
      <c r="M347">
        <f t="shared" si="47"/>
        <v>0</v>
      </c>
      <c r="N347" s="77" t="e">
        <f t="shared" si="45"/>
        <v>#DIV/0!</v>
      </c>
    </row>
    <row r="348" spans="5:14" x14ac:dyDescent="0.25">
      <c r="E348" s="1">
        <f t="shared" si="40"/>
        <v>1</v>
      </c>
      <c r="F348" s="1">
        <v>344</v>
      </c>
      <c r="G348" s="214" t="e">
        <f t="shared" si="41"/>
        <v>#DIV/0!</v>
      </c>
      <c r="H348" s="214" t="e">
        <f t="shared" si="43"/>
        <v>#DIV/0!</v>
      </c>
      <c r="J348" s="1">
        <f t="shared" si="42"/>
        <v>0</v>
      </c>
      <c r="K348">
        <f t="shared" si="46"/>
        <v>0</v>
      </c>
      <c r="L348" s="42" t="e">
        <f t="shared" si="44"/>
        <v>#DIV/0!</v>
      </c>
      <c r="M348">
        <f t="shared" si="47"/>
        <v>0</v>
      </c>
      <c r="N348" s="77" t="e">
        <f t="shared" si="45"/>
        <v>#DIV/0!</v>
      </c>
    </row>
    <row r="349" spans="5:14" x14ac:dyDescent="0.25">
      <c r="E349" s="1">
        <f t="shared" si="40"/>
        <v>1</v>
      </c>
      <c r="F349" s="1">
        <v>345</v>
      </c>
      <c r="G349" s="214" t="e">
        <f t="shared" si="41"/>
        <v>#DIV/0!</v>
      </c>
      <c r="H349" s="214" t="e">
        <f t="shared" si="43"/>
        <v>#DIV/0!</v>
      </c>
      <c r="J349" s="1">
        <f t="shared" si="42"/>
        <v>0</v>
      </c>
      <c r="K349">
        <f t="shared" si="46"/>
        <v>0</v>
      </c>
      <c r="L349" s="42" t="e">
        <f t="shared" si="44"/>
        <v>#DIV/0!</v>
      </c>
      <c r="M349">
        <f t="shared" si="47"/>
        <v>0</v>
      </c>
      <c r="N349" s="77" t="e">
        <f t="shared" si="45"/>
        <v>#DIV/0!</v>
      </c>
    </row>
    <row r="350" spans="5:14" x14ac:dyDescent="0.25">
      <c r="E350" s="1">
        <f t="shared" si="40"/>
        <v>1</v>
      </c>
      <c r="F350" s="1">
        <v>346</v>
      </c>
      <c r="G350" s="214" t="e">
        <f t="shared" si="41"/>
        <v>#DIV/0!</v>
      </c>
      <c r="H350" s="214" t="e">
        <f t="shared" si="43"/>
        <v>#DIV/0!</v>
      </c>
      <c r="J350" s="1">
        <f t="shared" si="42"/>
        <v>0</v>
      </c>
      <c r="K350">
        <f t="shared" si="46"/>
        <v>0</v>
      </c>
      <c r="L350" s="42" t="e">
        <f t="shared" si="44"/>
        <v>#DIV/0!</v>
      </c>
      <c r="M350">
        <f t="shared" si="47"/>
        <v>0</v>
      </c>
      <c r="N350" s="77" t="e">
        <f t="shared" si="45"/>
        <v>#DIV/0!</v>
      </c>
    </row>
    <row r="351" spans="5:14" x14ac:dyDescent="0.25">
      <c r="E351" s="1">
        <f t="shared" si="40"/>
        <v>1</v>
      </c>
      <c r="F351" s="1">
        <v>347</v>
      </c>
      <c r="G351" s="214" t="e">
        <f t="shared" si="41"/>
        <v>#DIV/0!</v>
      </c>
      <c r="H351" s="214" t="e">
        <f t="shared" si="43"/>
        <v>#DIV/0!</v>
      </c>
      <c r="J351" s="1">
        <f t="shared" si="42"/>
        <v>0</v>
      </c>
      <c r="K351">
        <f t="shared" si="46"/>
        <v>0</v>
      </c>
      <c r="L351" s="42" t="e">
        <f t="shared" si="44"/>
        <v>#DIV/0!</v>
      </c>
      <c r="M351">
        <f t="shared" si="47"/>
        <v>0</v>
      </c>
      <c r="N351" s="77" t="e">
        <f t="shared" si="45"/>
        <v>#DIV/0!</v>
      </c>
    </row>
    <row r="352" spans="5:14" x14ac:dyDescent="0.25">
      <c r="E352" s="1">
        <f t="shared" si="40"/>
        <v>1</v>
      </c>
      <c r="F352" s="1">
        <v>348</v>
      </c>
      <c r="G352" s="214" t="e">
        <f t="shared" si="41"/>
        <v>#DIV/0!</v>
      </c>
      <c r="H352" s="214" t="e">
        <f t="shared" si="43"/>
        <v>#DIV/0!</v>
      </c>
      <c r="J352" s="1">
        <f t="shared" si="42"/>
        <v>0</v>
      </c>
      <c r="K352">
        <f t="shared" si="46"/>
        <v>0</v>
      </c>
      <c r="L352" s="42" t="e">
        <f t="shared" si="44"/>
        <v>#DIV/0!</v>
      </c>
      <c r="M352">
        <f t="shared" si="47"/>
        <v>0</v>
      </c>
      <c r="N352" s="77" t="e">
        <f t="shared" si="45"/>
        <v>#DIV/0!</v>
      </c>
    </row>
    <row r="353" spans="5:14" x14ac:dyDescent="0.25">
      <c r="E353" s="1">
        <f t="shared" si="40"/>
        <v>1</v>
      </c>
      <c r="F353" s="1">
        <v>349</v>
      </c>
      <c r="G353" s="214" t="e">
        <f t="shared" si="41"/>
        <v>#DIV/0!</v>
      </c>
      <c r="H353" s="214" t="e">
        <f t="shared" si="43"/>
        <v>#DIV/0!</v>
      </c>
      <c r="J353" s="1">
        <f t="shared" si="42"/>
        <v>0</v>
      </c>
      <c r="K353">
        <f t="shared" si="46"/>
        <v>0</v>
      </c>
      <c r="L353" s="42" t="e">
        <f t="shared" si="44"/>
        <v>#DIV/0!</v>
      </c>
      <c r="M353">
        <f t="shared" si="47"/>
        <v>0</v>
      </c>
      <c r="N353" s="77" t="e">
        <f t="shared" si="45"/>
        <v>#DIV/0!</v>
      </c>
    </row>
    <row r="354" spans="5:14" x14ac:dyDescent="0.25">
      <c r="E354" s="1">
        <f t="shared" si="40"/>
        <v>1</v>
      </c>
      <c r="F354" s="1">
        <v>350</v>
      </c>
      <c r="G354" s="214" t="e">
        <f t="shared" si="41"/>
        <v>#DIV/0!</v>
      </c>
      <c r="H354" s="214" t="e">
        <f t="shared" si="43"/>
        <v>#DIV/0!</v>
      </c>
      <c r="J354" s="1">
        <f t="shared" si="42"/>
        <v>0</v>
      </c>
      <c r="K354">
        <f t="shared" si="46"/>
        <v>0</v>
      </c>
      <c r="L354" s="42" t="e">
        <f t="shared" si="44"/>
        <v>#DIV/0!</v>
      </c>
      <c r="M354">
        <f t="shared" si="47"/>
        <v>0</v>
      </c>
      <c r="N354" s="77" t="e">
        <f t="shared" si="45"/>
        <v>#DIV/0!</v>
      </c>
    </row>
    <row r="355" spans="5:14" x14ac:dyDescent="0.25">
      <c r="E355" s="1">
        <f t="shared" si="40"/>
        <v>1</v>
      </c>
      <c r="F355" s="1">
        <v>351</v>
      </c>
      <c r="G355" s="214" t="e">
        <f t="shared" si="41"/>
        <v>#DIV/0!</v>
      </c>
      <c r="H355" s="214" t="e">
        <f t="shared" si="43"/>
        <v>#DIV/0!</v>
      </c>
      <c r="J355" s="1">
        <f t="shared" si="42"/>
        <v>0</v>
      </c>
      <c r="K355">
        <f t="shared" si="46"/>
        <v>0</v>
      </c>
      <c r="L355" s="42" t="e">
        <f t="shared" si="44"/>
        <v>#DIV/0!</v>
      </c>
      <c r="M355">
        <f t="shared" si="47"/>
        <v>0</v>
      </c>
      <c r="N355" s="77" t="e">
        <f t="shared" si="45"/>
        <v>#DIV/0!</v>
      </c>
    </row>
    <row r="356" spans="5:14" x14ac:dyDescent="0.25">
      <c r="E356" s="1">
        <f t="shared" si="40"/>
        <v>1</v>
      </c>
      <c r="F356" s="1">
        <v>352</v>
      </c>
      <c r="G356" s="214" t="e">
        <f t="shared" si="41"/>
        <v>#DIV/0!</v>
      </c>
      <c r="H356" s="214" t="e">
        <f t="shared" si="43"/>
        <v>#DIV/0!</v>
      </c>
      <c r="J356" s="1">
        <f t="shared" si="42"/>
        <v>0</v>
      </c>
      <c r="K356">
        <f t="shared" si="46"/>
        <v>0</v>
      </c>
      <c r="L356" s="42" t="e">
        <f t="shared" si="44"/>
        <v>#DIV/0!</v>
      </c>
      <c r="M356">
        <f t="shared" si="47"/>
        <v>0</v>
      </c>
      <c r="N356" s="77" t="e">
        <f t="shared" si="45"/>
        <v>#DIV/0!</v>
      </c>
    </row>
    <row r="357" spans="5:14" x14ac:dyDescent="0.25">
      <c r="E357" s="1">
        <f t="shared" si="40"/>
        <v>1</v>
      </c>
      <c r="F357" s="1">
        <v>353</v>
      </c>
      <c r="G357" s="214" t="e">
        <f t="shared" si="41"/>
        <v>#DIV/0!</v>
      </c>
      <c r="H357" s="214" t="e">
        <f t="shared" si="43"/>
        <v>#DIV/0!</v>
      </c>
      <c r="J357" s="1">
        <f t="shared" si="42"/>
        <v>0</v>
      </c>
      <c r="K357">
        <f t="shared" si="46"/>
        <v>0</v>
      </c>
      <c r="L357" s="42" t="e">
        <f t="shared" si="44"/>
        <v>#DIV/0!</v>
      </c>
      <c r="M357">
        <f t="shared" si="47"/>
        <v>0</v>
      </c>
      <c r="N357" s="77" t="e">
        <f t="shared" si="45"/>
        <v>#DIV/0!</v>
      </c>
    </row>
    <row r="358" spans="5:14" x14ac:dyDescent="0.25">
      <c r="E358" s="1">
        <f t="shared" si="40"/>
        <v>1</v>
      </c>
      <c r="F358" s="1">
        <v>354</v>
      </c>
      <c r="G358" s="214" t="e">
        <f t="shared" si="41"/>
        <v>#DIV/0!</v>
      </c>
      <c r="H358" s="214" t="e">
        <f t="shared" si="43"/>
        <v>#DIV/0!</v>
      </c>
      <c r="J358" s="1">
        <f t="shared" si="42"/>
        <v>0</v>
      </c>
      <c r="K358">
        <f t="shared" si="46"/>
        <v>0</v>
      </c>
      <c r="L358" s="42" t="e">
        <f t="shared" si="44"/>
        <v>#DIV/0!</v>
      </c>
      <c r="M358">
        <f t="shared" si="47"/>
        <v>0</v>
      </c>
      <c r="N358" s="77" t="e">
        <f t="shared" si="45"/>
        <v>#DIV/0!</v>
      </c>
    </row>
    <row r="359" spans="5:14" x14ac:dyDescent="0.25">
      <c r="E359" s="1">
        <f t="shared" si="40"/>
        <v>1</v>
      </c>
      <c r="F359" s="1">
        <v>355</v>
      </c>
      <c r="G359" s="214" t="e">
        <f t="shared" si="41"/>
        <v>#DIV/0!</v>
      </c>
      <c r="H359" s="214" t="e">
        <f t="shared" si="43"/>
        <v>#DIV/0!</v>
      </c>
      <c r="J359" s="1">
        <f t="shared" si="42"/>
        <v>0</v>
      </c>
      <c r="K359">
        <f t="shared" si="46"/>
        <v>0</v>
      </c>
      <c r="L359" s="42" t="e">
        <f t="shared" si="44"/>
        <v>#DIV/0!</v>
      </c>
      <c r="M359">
        <f t="shared" si="47"/>
        <v>0</v>
      </c>
      <c r="N359" s="77" t="e">
        <f t="shared" si="45"/>
        <v>#DIV/0!</v>
      </c>
    </row>
    <row r="360" spans="5:14" x14ac:dyDescent="0.25">
      <c r="E360" s="1">
        <f t="shared" si="40"/>
        <v>1</v>
      </c>
      <c r="F360" s="1">
        <v>356</v>
      </c>
      <c r="G360" s="214" t="e">
        <f t="shared" si="41"/>
        <v>#DIV/0!</v>
      </c>
      <c r="H360" s="214" t="e">
        <f t="shared" si="43"/>
        <v>#DIV/0!</v>
      </c>
      <c r="J360" s="1">
        <f t="shared" si="42"/>
        <v>0</v>
      </c>
      <c r="K360">
        <f t="shared" si="46"/>
        <v>0</v>
      </c>
      <c r="L360" s="42" t="e">
        <f t="shared" si="44"/>
        <v>#DIV/0!</v>
      </c>
      <c r="M360">
        <f t="shared" si="47"/>
        <v>0</v>
      </c>
      <c r="N360" s="77" t="e">
        <f t="shared" si="45"/>
        <v>#DIV/0!</v>
      </c>
    </row>
    <row r="361" spans="5:14" x14ac:dyDescent="0.25">
      <c r="E361" s="1">
        <f t="shared" si="40"/>
        <v>1</v>
      </c>
      <c r="F361" s="1">
        <v>357</v>
      </c>
      <c r="G361" s="214" t="e">
        <f t="shared" si="41"/>
        <v>#DIV/0!</v>
      </c>
      <c r="H361" s="214" t="e">
        <f t="shared" si="43"/>
        <v>#DIV/0!</v>
      </c>
      <c r="J361" s="1">
        <f t="shared" si="42"/>
        <v>0</v>
      </c>
      <c r="K361">
        <f t="shared" si="46"/>
        <v>0</v>
      </c>
      <c r="L361" s="42" t="e">
        <f t="shared" si="44"/>
        <v>#DIV/0!</v>
      </c>
      <c r="M361">
        <f t="shared" si="47"/>
        <v>0</v>
      </c>
      <c r="N361" s="77" t="e">
        <f t="shared" si="45"/>
        <v>#DIV/0!</v>
      </c>
    </row>
    <row r="362" spans="5:14" x14ac:dyDescent="0.25">
      <c r="E362" s="1">
        <f t="shared" si="40"/>
        <v>1</v>
      </c>
      <c r="F362" s="1">
        <v>358</v>
      </c>
      <c r="G362" s="214" t="e">
        <f t="shared" si="41"/>
        <v>#DIV/0!</v>
      </c>
      <c r="H362" s="214" t="e">
        <f t="shared" si="43"/>
        <v>#DIV/0!</v>
      </c>
      <c r="J362" s="1">
        <f t="shared" si="42"/>
        <v>0</v>
      </c>
      <c r="K362">
        <f t="shared" si="46"/>
        <v>0</v>
      </c>
      <c r="L362" s="42" t="e">
        <f t="shared" si="44"/>
        <v>#DIV/0!</v>
      </c>
      <c r="M362">
        <f t="shared" si="47"/>
        <v>0</v>
      </c>
      <c r="N362" s="77" t="e">
        <f t="shared" si="45"/>
        <v>#DIV/0!</v>
      </c>
    </row>
    <row r="363" spans="5:14" x14ac:dyDescent="0.25">
      <c r="E363" s="1">
        <f t="shared" si="40"/>
        <v>1</v>
      </c>
      <c r="F363" s="1">
        <v>359</v>
      </c>
      <c r="G363" s="214" t="e">
        <f t="shared" si="41"/>
        <v>#DIV/0!</v>
      </c>
      <c r="H363" s="214" t="e">
        <f t="shared" si="43"/>
        <v>#DIV/0!</v>
      </c>
      <c r="J363" s="1">
        <f t="shared" si="42"/>
        <v>0</v>
      </c>
      <c r="K363">
        <f t="shared" si="46"/>
        <v>0</v>
      </c>
      <c r="L363" s="42" t="e">
        <f t="shared" si="44"/>
        <v>#DIV/0!</v>
      </c>
      <c r="M363">
        <f t="shared" si="47"/>
        <v>0</v>
      </c>
      <c r="N363" s="77" t="e">
        <f t="shared" si="45"/>
        <v>#DIV/0!</v>
      </c>
    </row>
    <row r="364" spans="5:14" x14ac:dyDescent="0.25">
      <c r="E364" s="1">
        <f t="shared" si="40"/>
        <v>1</v>
      </c>
      <c r="F364" s="1">
        <v>360</v>
      </c>
      <c r="G364" s="214" t="e">
        <f t="shared" si="41"/>
        <v>#DIV/0!</v>
      </c>
      <c r="H364" s="214" t="e">
        <f t="shared" si="43"/>
        <v>#DIV/0!</v>
      </c>
      <c r="J364" s="1">
        <f t="shared" si="42"/>
        <v>0</v>
      </c>
      <c r="K364">
        <f t="shared" si="46"/>
        <v>0</v>
      </c>
      <c r="L364" s="42" t="e">
        <f t="shared" si="44"/>
        <v>#DIV/0!</v>
      </c>
      <c r="M364">
        <f t="shared" si="47"/>
        <v>0</v>
      </c>
      <c r="N364" s="77" t="e">
        <f t="shared" si="45"/>
        <v>#DIV/0!</v>
      </c>
    </row>
    <row r="365" spans="5:14" x14ac:dyDescent="0.25">
      <c r="E365" s="1">
        <f t="shared" si="40"/>
        <v>1</v>
      </c>
      <c r="F365" s="1">
        <v>361</v>
      </c>
      <c r="G365" s="214" t="e">
        <f t="shared" si="41"/>
        <v>#DIV/0!</v>
      </c>
      <c r="H365" s="214" t="e">
        <f t="shared" si="43"/>
        <v>#DIV/0!</v>
      </c>
      <c r="J365" s="1">
        <f t="shared" si="42"/>
        <v>0</v>
      </c>
      <c r="K365">
        <f t="shared" si="46"/>
        <v>0</v>
      </c>
      <c r="L365" s="42" t="e">
        <f t="shared" si="44"/>
        <v>#DIV/0!</v>
      </c>
      <c r="M365">
        <f t="shared" si="47"/>
        <v>0</v>
      </c>
      <c r="N365" s="77" t="e">
        <f t="shared" si="45"/>
        <v>#DIV/0!</v>
      </c>
    </row>
    <row r="366" spans="5:14" x14ac:dyDescent="0.25">
      <c r="E366" s="1">
        <f t="shared" si="40"/>
        <v>1</v>
      </c>
      <c r="F366" s="1">
        <v>362</v>
      </c>
      <c r="G366" s="214" t="e">
        <f t="shared" si="41"/>
        <v>#DIV/0!</v>
      </c>
      <c r="H366" s="214" t="e">
        <f t="shared" si="43"/>
        <v>#DIV/0!</v>
      </c>
      <c r="J366" s="1">
        <f t="shared" si="42"/>
        <v>0</v>
      </c>
      <c r="K366">
        <f t="shared" si="46"/>
        <v>0</v>
      </c>
      <c r="L366" s="42" t="e">
        <f t="shared" si="44"/>
        <v>#DIV/0!</v>
      </c>
      <c r="M366">
        <f t="shared" si="47"/>
        <v>0</v>
      </c>
      <c r="N366" s="77" t="e">
        <f t="shared" si="45"/>
        <v>#DIV/0!</v>
      </c>
    </row>
    <row r="367" spans="5:14" x14ac:dyDescent="0.25">
      <c r="E367" s="1">
        <f t="shared" si="40"/>
        <v>1</v>
      </c>
      <c r="F367" s="1">
        <v>363</v>
      </c>
      <c r="G367" s="214" t="e">
        <f t="shared" si="41"/>
        <v>#DIV/0!</v>
      </c>
      <c r="H367" s="214" t="e">
        <f t="shared" si="43"/>
        <v>#DIV/0!</v>
      </c>
      <c r="J367" s="1">
        <f t="shared" si="42"/>
        <v>0</v>
      </c>
      <c r="K367">
        <f t="shared" si="46"/>
        <v>0</v>
      </c>
      <c r="L367" s="42" t="e">
        <f t="shared" si="44"/>
        <v>#DIV/0!</v>
      </c>
      <c r="M367">
        <f t="shared" si="47"/>
        <v>0</v>
      </c>
      <c r="N367" s="77" t="e">
        <f t="shared" si="45"/>
        <v>#DIV/0!</v>
      </c>
    </row>
    <row r="368" spans="5:14" x14ac:dyDescent="0.25">
      <c r="E368" s="1">
        <f t="shared" si="40"/>
        <v>1</v>
      </c>
      <c r="F368" s="1">
        <v>364</v>
      </c>
      <c r="G368" s="214" t="e">
        <f t="shared" si="41"/>
        <v>#DIV/0!</v>
      </c>
      <c r="H368" s="214" t="e">
        <f t="shared" si="43"/>
        <v>#DIV/0!</v>
      </c>
      <c r="J368" s="1">
        <f t="shared" si="42"/>
        <v>0</v>
      </c>
      <c r="K368">
        <f t="shared" si="46"/>
        <v>0</v>
      </c>
      <c r="L368" s="42" t="e">
        <f t="shared" si="44"/>
        <v>#DIV/0!</v>
      </c>
      <c r="M368">
        <f t="shared" si="47"/>
        <v>0</v>
      </c>
      <c r="N368" s="77" t="e">
        <f t="shared" si="45"/>
        <v>#DIV/0!</v>
      </c>
    </row>
    <row r="369" spans="5:14" x14ac:dyDescent="0.25">
      <c r="E369" s="1">
        <f t="shared" si="40"/>
        <v>1</v>
      </c>
      <c r="F369" s="1">
        <v>365</v>
      </c>
      <c r="G369" s="214" t="e">
        <f t="shared" si="41"/>
        <v>#DIV/0!</v>
      </c>
      <c r="H369" s="214" t="e">
        <f t="shared" si="43"/>
        <v>#DIV/0!</v>
      </c>
      <c r="J369" s="1">
        <f t="shared" si="42"/>
        <v>0</v>
      </c>
      <c r="K369">
        <f t="shared" si="46"/>
        <v>0</v>
      </c>
      <c r="L369" s="42" t="e">
        <f t="shared" si="44"/>
        <v>#DIV/0!</v>
      </c>
      <c r="M369">
        <f t="shared" si="47"/>
        <v>0</v>
      </c>
      <c r="N369" s="77" t="e">
        <f t="shared" si="45"/>
        <v>#DIV/0!</v>
      </c>
    </row>
    <row r="370" spans="5:14" x14ac:dyDescent="0.25">
      <c r="E370" s="1">
        <f t="shared" si="40"/>
        <v>1</v>
      </c>
    </row>
    <row r="371" spans="5:14" x14ac:dyDescent="0.25">
      <c r="E371" s="1">
        <f t="shared" si="40"/>
        <v>1</v>
      </c>
    </row>
    <row r="372" spans="5:14" x14ac:dyDescent="0.25">
      <c r="E372" s="1">
        <f t="shared" si="40"/>
        <v>1</v>
      </c>
    </row>
    <row r="373" spans="5:14" x14ac:dyDescent="0.25">
      <c r="E373" s="1">
        <f t="shared" si="40"/>
        <v>1</v>
      </c>
    </row>
    <row r="374" spans="5:14" x14ac:dyDescent="0.25">
      <c r="E374" s="1">
        <f t="shared" si="40"/>
        <v>1</v>
      </c>
    </row>
    <row r="375" spans="5:14" x14ac:dyDescent="0.25">
      <c r="E375" s="1">
        <f t="shared" si="40"/>
        <v>1</v>
      </c>
    </row>
    <row r="376" spans="5:14" x14ac:dyDescent="0.25">
      <c r="E376" s="1">
        <f t="shared" si="40"/>
        <v>1</v>
      </c>
    </row>
    <row r="377" spans="5:14" x14ac:dyDescent="0.25">
      <c r="E377" s="1">
        <f t="shared" si="40"/>
        <v>1</v>
      </c>
    </row>
    <row r="378" spans="5:14" x14ac:dyDescent="0.25">
      <c r="E378" s="1">
        <f t="shared" si="40"/>
        <v>1</v>
      </c>
    </row>
    <row r="379" spans="5:14" x14ac:dyDescent="0.25">
      <c r="E379" s="1">
        <f t="shared" si="40"/>
        <v>1</v>
      </c>
    </row>
    <row r="380" spans="5:14" x14ac:dyDescent="0.25">
      <c r="E380" s="1">
        <f t="shared" si="40"/>
        <v>1</v>
      </c>
    </row>
    <row r="381" spans="5:14" x14ac:dyDescent="0.25">
      <c r="E381" s="1">
        <f t="shared" si="40"/>
        <v>1</v>
      </c>
    </row>
    <row r="382" spans="5:14" x14ac:dyDescent="0.25">
      <c r="E382" s="1">
        <f t="shared" si="40"/>
        <v>1</v>
      </c>
    </row>
    <row r="383" spans="5:14" x14ac:dyDescent="0.25">
      <c r="E383" s="1">
        <f t="shared" si="40"/>
        <v>1</v>
      </c>
    </row>
    <row r="384" spans="5:14" x14ac:dyDescent="0.25">
      <c r="E384" s="1">
        <f t="shared" si="40"/>
        <v>1</v>
      </c>
    </row>
    <row r="385" spans="5:5" x14ac:dyDescent="0.25">
      <c r="E385" s="1">
        <f t="shared" si="40"/>
        <v>1</v>
      </c>
    </row>
    <row r="386" spans="5:5" x14ac:dyDescent="0.25">
      <c r="E386" s="1">
        <f t="shared" si="40"/>
        <v>1</v>
      </c>
    </row>
    <row r="387" spans="5:5" x14ac:dyDescent="0.25">
      <c r="E387" s="1">
        <f t="shared" si="40"/>
        <v>1</v>
      </c>
    </row>
    <row r="388" spans="5:5" x14ac:dyDescent="0.25">
      <c r="E388" s="1">
        <f t="shared" si="40"/>
        <v>1</v>
      </c>
    </row>
    <row r="389" spans="5:5" x14ac:dyDescent="0.25">
      <c r="E389" s="1">
        <f t="shared" ref="E389:E452" si="48">ROUNDDOWN(C389-$C$5,0)+1</f>
        <v>1</v>
      </c>
    </row>
    <row r="390" spans="5:5" x14ac:dyDescent="0.25">
      <c r="E390" s="1">
        <f t="shared" si="48"/>
        <v>1</v>
      </c>
    </row>
    <row r="391" spans="5:5" x14ac:dyDescent="0.25">
      <c r="E391" s="1">
        <f t="shared" si="48"/>
        <v>1</v>
      </c>
    </row>
    <row r="392" spans="5:5" x14ac:dyDescent="0.25">
      <c r="E392" s="1">
        <f t="shared" si="48"/>
        <v>1</v>
      </c>
    </row>
    <row r="393" spans="5:5" x14ac:dyDescent="0.25">
      <c r="E393" s="1">
        <f t="shared" si="48"/>
        <v>1</v>
      </c>
    </row>
    <row r="394" spans="5:5" x14ac:dyDescent="0.25">
      <c r="E394" s="1">
        <f t="shared" si="48"/>
        <v>1</v>
      </c>
    </row>
    <row r="395" spans="5:5" x14ac:dyDescent="0.25">
      <c r="E395" s="1">
        <f t="shared" si="48"/>
        <v>1</v>
      </c>
    </row>
    <row r="396" spans="5:5" x14ac:dyDescent="0.25">
      <c r="E396" s="1">
        <f t="shared" si="48"/>
        <v>1</v>
      </c>
    </row>
    <row r="397" spans="5:5" x14ac:dyDescent="0.25">
      <c r="E397" s="1">
        <f t="shared" si="48"/>
        <v>1</v>
      </c>
    </row>
    <row r="398" spans="5:5" x14ac:dyDescent="0.25">
      <c r="E398" s="1">
        <f t="shared" si="48"/>
        <v>1</v>
      </c>
    </row>
    <row r="399" spans="5:5" x14ac:dyDescent="0.25">
      <c r="E399" s="1">
        <f t="shared" si="48"/>
        <v>1</v>
      </c>
    </row>
    <row r="400" spans="5:5" x14ac:dyDescent="0.25">
      <c r="E400" s="1">
        <f t="shared" si="48"/>
        <v>1</v>
      </c>
    </row>
    <row r="401" spans="5:5" x14ac:dyDescent="0.25">
      <c r="E401" s="1">
        <f t="shared" si="48"/>
        <v>1</v>
      </c>
    </row>
    <row r="402" spans="5:5" x14ac:dyDescent="0.25">
      <c r="E402" s="1">
        <f t="shared" si="48"/>
        <v>1</v>
      </c>
    </row>
    <row r="403" spans="5:5" x14ac:dyDescent="0.25">
      <c r="E403" s="1">
        <f t="shared" si="48"/>
        <v>1</v>
      </c>
    </row>
    <row r="404" spans="5:5" x14ac:dyDescent="0.25">
      <c r="E404" s="1">
        <f t="shared" si="48"/>
        <v>1</v>
      </c>
    </row>
    <row r="405" spans="5:5" x14ac:dyDescent="0.25">
      <c r="E405" s="1">
        <f t="shared" si="48"/>
        <v>1</v>
      </c>
    </row>
    <row r="406" spans="5:5" x14ac:dyDescent="0.25">
      <c r="E406" s="1">
        <f t="shared" si="48"/>
        <v>1</v>
      </c>
    </row>
    <row r="407" spans="5:5" x14ac:dyDescent="0.25">
      <c r="E407" s="1">
        <f t="shared" si="48"/>
        <v>1</v>
      </c>
    </row>
    <row r="408" spans="5:5" x14ac:dyDescent="0.25">
      <c r="E408" s="1">
        <f t="shared" si="48"/>
        <v>1</v>
      </c>
    </row>
    <row r="409" spans="5:5" x14ac:dyDescent="0.25">
      <c r="E409" s="1">
        <f t="shared" si="48"/>
        <v>1</v>
      </c>
    </row>
    <row r="410" spans="5:5" x14ac:dyDescent="0.25">
      <c r="E410" s="1">
        <f t="shared" si="48"/>
        <v>1</v>
      </c>
    </row>
    <row r="411" spans="5:5" x14ac:dyDescent="0.25">
      <c r="E411" s="1">
        <f t="shared" si="48"/>
        <v>1</v>
      </c>
    </row>
    <row r="412" spans="5:5" x14ac:dyDescent="0.25">
      <c r="E412" s="1">
        <f t="shared" si="48"/>
        <v>1</v>
      </c>
    </row>
    <row r="413" spans="5:5" x14ac:dyDescent="0.25">
      <c r="E413" s="1">
        <f t="shared" si="48"/>
        <v>1</v>
      </c>
    </row>
    <row r="414" spans="5:5" x14ac:dyDescent="0.25">
      <c r="E414" s="1">
        <f t="shared" si="48"/>
        <v>1</v>
      </c>
    </row>
    <row r="415" spans="5:5" x14ac:dyDescent="0.25">
      <c r="E415" s="1">
        <f t="shared" si="48"/>
        <v>1</v>
      </c>
    </row>
    <row r="416" spans="5:5" x14ac:dyDescent="0.25">
      <c r="E416" s="1">
        <f t="shared" si="48"/>
        <v>1</v>
      </c>
    </row>
    <row r="417" spans="5:5" x14ac:dyDescent="0.25">
      <c r="E417" s="1">
        <f t="shared" si="48"/>
        <v>1</v>
      </c>
    </row>
    <row r="418" spans="5:5" x14ac:dyDescent="0.25">
      <c r="E418" s="1">
        <f t="shared" si="48"/>
        <v>1</v>
      </c>
    </row>
    <row r="419" spans="5:5" x14ac:dyDescent="0.25">
      <c r="E419" s="1">
        <f t="shared" si="48"/>
        <v>1</v>
      </c>
    </row>
    <row r="420" spans="5:5" x14ac:dyDescent="0.25">
      <c r="E420" s="1">
        <f t="shared" si="48"/>
        <v>1</v>
      </c>
    </row>
    <row r="421" spans="5:5" x14ac:dyDescent="0.25">
      <c r="E421" s="1">
        <f t="shared" si="48"/>
        <v>1</v>
      </c>
    </row>
    <row r="422" spans="5:5" x14ac:dyDescent="0.25">
      <c r="E422" s="1">
        <f t="shared" si="48"/>
        <v>1</v>
      </c>
    </row>
    <row r="423" spans="5:5" x14ac:dyDescent="0.25">
      <c r="E423" s="1">
        <f t="shared" si="48"/>
        <v>1</v>
      </c>
    </row>
    <row r="424" spans="5:5" x14ac:dyDescent="0.25">
      <c r="E424" s="1">
        <f t="shared" si="48"/>
        <v>1</v>
      </c>
    </row>
    <row r="425" spans="5:5" x14ac:dyDescent="0.25">
      <c r="E425" s="1">
        <f t="shared" si="48"/>
        <v>1</v>
      </c>
    </row>
    <row r="426" spans="5:5" x14ac:dyDescent="0.25">
      <c r="E426" s="1">
        <f t="shared" si="48"/>
        <v>1</v>
      </c>
    </row>
    <row r="427" spans="5:5" x14ac:dyDescent="0.25">
      <c r="E427" s="1">
        <f t="shared" si="48"/>
        <v>1</v>
      </c>
    </row>
    <row r="428" spans="5:5" x14ac:dyDescent="0.25">
      <c r="E428" s="1">
        <f t="shared" si="48"/>
        <v>1</v>
      </c>
    </row>
    <row r="429" spans="5:5" x14ac:dyDescent="0.25">
      <c r="E429" s="1">
        <f t="shared" si="48"/>
        <v>1</v>
      </c>
    </row>
    <row r="430" spans="5:5" x14ac:dyDescent="0.25">
      <c r="E430" s="1">
        <f t="shared" si="48"/>
        <v>1</v>
      </c>
    </row>
    <row r="431" spans="5:5" x14ac:dyDescent="0.25">
      <c r="E431" s="1">
        <f t="shared" si="48"/>
        <v>1</v>
      </c>
    </row>
    <row r="432" spans="5:5" x14ac:dyDescent="0.25">
      <c r="E432" s="1">
        <f t="shared" si="48"/>
        <v>1</v>
      </c>
    </row>
    <row r="433" spans="5:5" x14ac:dyDescent="0.25">
      <c r="E433" s="1">
        <f t="shared" si="48"/>
        <v>1</v>
      </c>
    </row>
    <row r="434" spans="5:5" x14ac:dyDescent="0.25">
      <c r="E434" s="1">
        <f t="shared" si="48"/>
        <v>1</v>
      </c>
    </row>
    <row r="435" spans="5:5" x14ac:dyDescent="0.25">
      <c r="E435" s="1">
        <f t="shared" si="48"/>
        <v>1</v>
      </c>
    </row>
    <row r="436" spans="5:5" x14ac:dyDescent="0.25">
      <c r="E436" s="1">
        <f t="shared" si="48"/>
        <v>1</v>
      </c>
    </row>
    <row r="437" spans="5:5" x14ac:dyDescent="0.25">
      <c r="E437" s="1">
        <f t="shared" si="48"/>
        <v>1</v>
      </c>
    </row>
    <row r="438" spans="5:5" x14ac:dyDescent="0.25">
      <c r="E438" s="1">
        <f t="shared" si="48"/>
        <v>1</v>
      </c>
    </row>
    <row r="439" spans="5:5" x14ac:dyDescent="0.25">
      <c r="E439" s="1">
        <f t="shared" si="48"/>
        <v>1</v>
      </c>
    </row>
    <row r="440" spans="5:5" x14ac:dyDescent="0.25">
      <c r="E440" s="1">
        <f t="shared" si="48"/>
        <v>1</v>
      </c>
    </row>
    <row r="441" spans="5:5" x14ac:dyDescent="0.25">
      <c r="E441" s="1">
        <f t="shared" si="48"/>
        <v>1</v>
      </c>
    </row>
    <row r="442" spans="5:5" x14ac:dyDescent="0.25">
      <c r="E442" s="1">
        <f t="shared" si="48"/>
        <v>1</v>
      </c>
    </row>
    <row r="443" spans="5:5" x14ac:dyDescent="0.25">
      <c r="E443" s="1">
        <f t="shared" si="48"/>
        <v>1</v>
      </c>
    </row>
    <row r="444" spans="5:5" x14ac:dyDescent="0.25">
      <c r="E444" s="1">
        <f t="shared" si="48"/>
        <v>1</v>
      </c>
    </row>
    <row r="445" spans="5:5" x14ac:dyDescent="0.25">
      <c r="E445" s="1">
        <f t="shared" si="48"/>
        <v>1</v>
      </c>
    </row>
    <row r="446" spans="5:5" x14ac:dyDescent="0.25">
      <c r="E446" s="1">
        <f t="shared" si="48"/>
        <v>1</v>
      </c>
    </row>
    <row r="447" spans="5:5" x14ac:dyDescent="0.25">
      <c r="E447" s="1">
        <f t="shared" si="48"/>
        <v>1</v>
      </c>
    </row>
    <row r="448" spans="5:5" x14ac:dyDescent="0.25">
      <c r="E448" s="1">
        <f t="shared" si="48"/>
        <v>1</v>
      </c>
    </row>
    <row r="449" spans="5:5" x14ac:dyDescent="0.25">
      <c r="E449" s="1">
        <f t="shared" si="48"/>
        <v>1</v>
      </c>
    </row>
    <row r="450" spans="5:5" x14ac:dyDescent="0.25">
      <c r="E450" s="1">
        <f t="shared" si="48"/>
        <v>1</v>
      </c>
    </row>
    <row r="451" spans="5:5" x14ac:dyDescent="0.25">
      <c r="E451" s="1">
        <f t="shared" si="48"/>
        <v>1</v>
      </c>
    </row>
    <row r="452" spans="5:5" x14ac:dyDescent="0.25">
      <c r="E452" s="1">
        <f t="shared" si="48"/>
        <v>1</v>
      </c>
    </row>
    <row r="453" spans="5:5" x14ac:dyDescent="0.25">
      <c r="E453" s="1">
        <f t="shared" ref="E453:E516" si="49">ROUNDDOWN(C453-$C$5,0)+1</f>
        <v>1</v>
      </c>
    </row>
    <row r="454" spans="5:5" x14ac:dyDescent="0.25">
      <c r="E454" s="1">
        <f t="shared" si="49"/>
        <v>1</v>
      </c>
    </row>
    <row r="455" spans="5:5" x14ac:dyDescent="0.25">
      <c r="E455" s="1">
        <f t="shared" si="49"/>
        <v>1</v>
      </c>
    </row>
    <row r="456" spans="5:5" x14ac:dyDescent="0.25">
      <c r="E456" s="1">
        <f t="shared" si="49"/>
        <v>1</v>
      </c>
    </row>
    <row r="457" spans="5:5" x14ac:dyDescent="0.25">
      <c r="E457" s="1">
        <f t="shared" si="49"/>
        <v>1</v>
      </c>
    </row>
    <row r="458" spans="5:5" x14ac:dyDescent="0.25">
      <c r="E458" s="1">
        <f t="shared" si="49"/>
        <v>1</v>
      </c>
    </row>
    <row r="459" spans="5:5" x14ac:dyDescent="0.25">
      <c r="E459" s="1">
        <f t="shared" si="49"/>
        <v>1</v>
      </c>
    </row>
    <row r="460" spans="5:5" x14ac:dyDescent="0.25">
      <c r="E460" s="1">
        <f t="shared" si="49"/>
        <v>1</v>
      </c>
    </row>
    <row r="461" spans="5:5" x14ac:dyDescent="0.25">
      <c r="E461" s="1">
        <f t="shared" si="49"/>
        <v>1</v>
      </c>
    </row>
    <row r="462" spans="5:5" x14ac:dyDescent="0.25">
      <c r="E462" s="1">
        <f t="shared" si="49"/>
        <v>1</v>
      </c>
    </row>
    <row r="463" spans="5:5" x14ac:dyDescent="0.25">
      <c r="E463" s="1">
        <f t="shared" si="49"/>
        <v>1</v>
      </c>
    </row>
    <row r="464" spans="5:5" x14ac:dyDescent="0.25">
      <c r="E464" s="1">
        <f t="shared" si="49"/>
        <v>1</v>
      </c>
    </row>
    <row r="465" spans="5:5" x14ac:dyDescent="0.25">
      <c r="E465" s="1">
        <f t="shared" si="49"/>
        <v>1</v>
      </c>
    </row>
    <row r="466" spans="5:5" x14ac:dyDescent="0.25">
      <c r="E466" s="1">
        <f t="shared" si="49"/>
        <v>1</v>
      </c>
    </row>
    <row r="467" spans="5:5" x14ac:dyDescent="0.25">
      <c r="E467" s="1">
        <f t="shared" si="49"/>
        <v>1</v>
      </c>
    </row>
    <row r="468" spans="5:5" x14ac:dyDescent="0.25">
      <c r="E468" s="1">
        <f t="shared" si="49"/>
        <v>1</v>
      </c>
    </row>
    <row r="469" spans="5:5" x14ac:dyDescent="0.25">
      <c r="E469" s="1">
        <f t="shared" si="49"/>
        <v>1</v>
      </c>
    </row>
    <row r="470" spans="5:5" x14ac:dyDescent="0.25">
      <c r="E470" s="1">
        <f t="shared" si="49"/>
        <v>1</v>
      </c>
    </row>
    <row r="471" spans="5:5" x14ac:dyDescent="0.25">
      <c r="E471" s="1">
        <f t="shared" si="49"/>
        <v>1</v>
      </c>
    </row>
    <row r="472" spans="5:5" x14ac:dyDescent="0.25">
      <c r="E472" s="1">
        <f t="shared" si="49"/>
        <v>1</v>
      </c>
    </row>
    <row r="473" spans="5:5" x14ac:dyDescent="0.25">
      <c r="E473" s="1">
        <f t="shared" si="49"/>
        <v>1</v>
      </c>
    </row>
    <row r="474" spans="5:5" x14ac:dyDescent="0.25">
      <c r="E474" s="1">
        <f t="shared" si="49"/>
        <v>1</v>
      </c>
    </row>
    <row r="475" spans="5:5" x14ac:dyDescent="0.25">
      <c r="E475" s="1">
        <f t="shared" si="49"/>
        <v>1</v>
      </c>
    </row>
    <row r="476" spans="5:5" x14ac:dyDescent="0.25">
      <c r="E476" s="1">
        <f t="shared" si="49"/>
        <v>1</v>
      </c>
    </row>
    <row r="477" spans="5:5" x14ac:dyDescent="0.25">
      <c r="E477" s="1">
        <f t="shared" si="49"/>
        <v>1</v>
      </c>
    </row>
    <row r="478" spans="5:5" x14ac:dyDescent="0.25">
      <c r="E478" s="1">
        <f t="shared" si="49"/>
        <v>1</v>
      </c>
    </row>
    <row r="479" spans="5:5" x14ac:dyDescent="0.25">
      <c r="E479" s="1">
        <f t="shared" si="49"/>
        <v>1</v>
      </c>
    </row>
    <row r="480" spans="5:5" x14ac:dyDescent="0.25">
      <c r="E480" s="1">
        <f t="shared" si="49"/>
        <v>1</v>
      </c>
    </row>
    <row r="481" spans="5:5" x14ac:dyDescent="0.25">
      <c r="E481" s="1">
        <f t="shared" si="49"/>
        <v>1</v>
      </c>
    </row>
    <row r="482" spans="5:5" x14ac:dyDescent="0.25">
      <c r="E482" s="1">
        <f t="shared" si="49"/>
        <v>1</v>
      </c>
    </row>
    <row r="483" spans="5:5" x14ac:dyDescent="0.25">
      <c r="E483" s="1">
        <f t="shared" si="49"/>
        <v>1</v>
      </c>
    </row>
    <row r="484" spans="5:5" x14ac:dyDescent="0.25">
      <c r="E484" s="1">
        <f t="shared" si="49"/>
        <v>1</v>
      </c>
    </row>
    <row r="485" spans="5:5" x14ac:dyDescent="0.25">
      <c r="E485" s="1">
        <f t="shared" si="49"/>
        <v>1</v>
      </c>
    </row>
    <row r="486" spans="5:5" x14ac:dyDescent="0.25">
      <c r="E486" s="1">
        <f t="shared" si="49"/>
        <v>1</v>
      </c>
    </row>
    <row r="487" spans="5:5" x14ac:dyDescent="0.25">
      <c r="E487" s="1">
        <f t="shared" si="49"/>
        <v>1</v>
      </c>
    </row>
    <row r="488" spans="5:5" x14ac:dyDescent="0.25">
      <c r="E488" s="1">
        <f t="shared" si="49"/>
        <v>1</v>
      </c>
    </row>
    <row r="489" spans="5:5" x14ac:dyDescent="0.25">
      <c r="E489" s="1">
        <f t="shared" si="49"/>
        <v>1</v>
      </c>
    </row>
    <row r="490" spans="5:5" x14ac:dyDescent="0.25">
      <c r="E490" s="1">
        <f t="shared" si="49"/>
        <v>1</v>
      </c>
    </row>
    <row r="491" spans="5:5" x14ac:dyDescent="0.25">
      <c r="E491" s="1">
        <f t="shared" si="49"/>
        <v>1</v>
      </c>
    </row>
    <row r="492" spans="5:5" x14ac:dyDescent="0.25">
      <c r="E492" s="1">
        <f t="shared" si="49"/>
        <v>1</v>
      </c>
    </row>
    <row r="493" spans="5:5" x14ac:dyDescent="0.25">
      <c r="E493" s="1">
        <f t="shared" si="49"/>
        <v>1</v>
      </c>
    </row>
    <row r="494" spans="5:5" x14ac:dyDescent="0.25">
      <c r="E494" s="1">
        <f t="shared" si="49"/>
        <v>1</v>
      </c>
    </row>
    <row r="495" spans="5:5" x14ac:dyDescent="0.25">
      <c r="E495" s="1">
        <f t="shared" si="49"/>
        <v>1</v>
      </c>
    </row>
    <row r="496" spans="5:5" x14ac:dyDescent="0.25">
      <c r="E496" s="1">
        <f t="shared" si="49"/>
        <v>1</v>
      </c>
    </row>
    <row r="497" spans="5:5" x14ac:dyDescent="0.25">
      <c r="E497" s="1">
        <f t="shared" si="49"/>
        <v>1</v>
      </c>
    </row>
    <row r="498" spans="5:5" x14ac:dyDescent="0.25">
      <c r="E498" s="1">
        <f t="shared" si="49"/>
        <v>1</v>
      </c>
    </row>
    <row r="499" spans="5:5" x14ac:dyDescent="0.25">
      <c r="E499" s="1">
        <f t="shared" si="49"/>
        <v>1</v>
      </c>
    </row>
    <row r="500" spans="5:5" x14ac:dyDescent="0.25">
      <c r="E500" s="1">
        <f t="shared" si="49"/>
        <v>1</v>
      </c>
    </row>
    <row r="501" spans="5:5" x14ac:dyDescent="0.25">
      <c r="E501" s="1">
        <f t="shared" si="49"/>
        <v>1</v>
      </c>
    </row>
    <row r="502" spans="5:5" x14ac:dyDescent="0.25">
      <c r="E502" s="1">
        <f t="shared" si="49"/>
        <v>1</v>
      </c>
    </row>
    <row r="503" spans="5:5" x14ac:dyDescent="0.25">
      <c r="E503" s="1">
        <f t="shared" si="49"/>
        <v>1</v>
      </c>
    </row>
    <row r="504" spans="5:5" x14ac:dyDescent="0.25">
      <c r="E504" s="1">
        <f t="shared" si="49"/>
        <v>1</v>
      </c>
    </row>
    <row r="505" spans="5:5" x14ac:dyDescent="0.25">
      <c r="E505" s="1">
        <f t="shared" si="49"/>
        <v>1</v>
      </c>
    </row>
    <row r="506" spans="5:5" x14ac:dyDescent="0.25">
      <c r="E506" s="1">
        <f t="shared" si="49"/>
        <v>1</v>
      </c>
    </row>
    <row r="507" spans="5:5" x14ac:dyDescent="0.25">
      <c r="E507" s="1">
        <f t="shared" si="49"/>
        <v>1</v>
      </c>
    </row>
    <row r="508" spans="5:5" x14ac:dyDescent="0.25">
      <c r="E508" s="1">
        <f t="shared" si="49"/>
        <v>1</v>
      </c>
    </row>
    <row r="509" spans="5:5" x14ac:dyDescent="0.25">
      <c r="E509" s="1">
        <f t="shared" si="49"/>
        <v>1</v>
      </c>
    </row>
    <row r="510" spans="5:5" x14ac:dyDescent="0.25">
      <c r="E510" s="1">
        <f t="shared" si="49"/>
        <v>1</v>
      </c>
    </row>
    <row r="511" spans="5:5" x14ac:dyDescent="0.25">
      <c r="E511" s="1">
        <f t="shared" si="49"/>
        <v>1</v>
      </c>
    </row>
    <row r="512" spans="5:5" x14ac:dyDescent="0.25">
      <c r="E512" s="1">
        <f t="shared" si="49"/>
        <v>1</v>
      </c>
    </row>
    <row r="513" spans="5:5" x14ac:dyDescent="0.25">
      <c r="E513" s="1">
        <f t="shared" si="49"/>
        <v>1</v>
      </c>
    </row>
    <row r="514" spans="5:5" x14ac:dyDescent="0.25">
      <c r="E514" s="1">
        <f t="shared" si="49"/>
        <v>1</v>
      </c>
    </row>
    <row r="515" spans="5:5" x14ac:dyDescent="0.25">
      <c r="E515" s="1">
        <f t="shared" si="49"/>
        <v>1</v>
      </c>
    </row>
    <row r="516" spans="5:5" x14ac:dyDescent="0.25">
      <c r="E516" s="1">
        <f t="shared" si="49"/>
        <v>1</v>
      </c>
    </row>
    <row r="517" spans="5:5" x14ac:dyDescent="0.25">
      <c r="E517" s="1">
        <f t="shared" ref="E517:E580" si="50">ROUNDDOWN(C517-$C$5,0)+1</f>
        <v>1</v>
      </c>
    </row>
    <row r="518" spans="5:5" x14ac:dyDescent="0.25">
      <c r="E518" s="1">
        <f t="shared" si="50"/>
        <v>1</v>
      </c>
    </row>
    <row r="519" spans="5:5" x14ac:dyDescent="0.25">
      <c r="E519" s="1">
        <f t="shared" si="50"/>
        <v>1</v>
      </c>
    </row>
    <row r="520" spans="5:5" x14ac:dyDescent="0.25">
      <c r="E520" s="1">
        <f t="shared" si="50"/>
        <v>1</v>
      </c>
    </row>
    <row r="521" spans="5:5" x14ac:dyDescent="0.25">
      <c r="E521" s="1">
        <f t="shared" si="50"/>
        <v>1</v>
      </c>
    </row>
    <row r="522" spans="5:5" x14ac:dyDescent="0.25">
      <c r="E522" s="1">
        <f t="shared" si="50"/>
        <v>1</v>
      </c>
    </row>
    <row r="523" spans="5:5" x14ac:dyDescent="0.25">
      <c r="E523" s="1">
        <f t="shared" si="50"/>
        <v>1</v>
      </c>
    </row>
    <row r="524" spans="5:5" x14ac:dyDescent="0.25">
      <c r="E524" s="1">
        <f t="shared" si="50"/>
        <v>1</v>
      </c>
    </row>
    <row r="525" spans="5:5" x14ac:dyDescent="0.25">
      <c r="E525" s="1">
        <f t="shared" si="50"/>
        <v>1</v>
      </c>
    </row>
    <row r="526" spans="5:5" x14ac:dyDescent="0.25">
      <c r="E526" s="1">
        <f t="shared" si="50"/>
        <v>1</v>
      </c>
    </row>
    <row r="527" spans="5:5" x14ac:dyDescent="0.25">
      <c r="E527" s="1">
        <f t="shared" si="50"/>
        <v>1</v>
      </c>
    </row>
    <row r="528" spans="5:5" x14ac:dyDescent="0.25">
      <c r="E528" s="1">
        <f t="shared" si="50"/>
        <v>1</v>
      </c>
    </row>
    <row r="529" spans="5:5" x14ac:dyDescent="0.25">
      <c r="E529" s="1">
        <f t="shared" si="50"/>
        <v>1</v>
      </c>
    </row>
    <row r="530" spans="5:5" x14ac:dyDescent="0.25">
      <c r="E530" s="1">
        <f t="shared" si="50"/>
        <v>1</v>
      </c>
    </row>
    <row r="531" spans="5:5" x14ac:dyDescent="0.25">
      <c r="E531" s="1">
        <f t="shared" si="50"/>
        <v>1</v>
      </c>
    </row>
    <row r="532" spans="5:5" x14ac:dyDescent="0.25">
      <c r="E532" s="1">
        <f t="shared" si="50"/>
        <v>1</v>
      </c>
    </row>
    <row r="533" spans="5:5" x14ac:dyDescent="0.25">
      <c r="E533" s="1">
        <f t="shared" si="50"/>
        <v>1</v>
      </c>
    </row>
    <row r="534" spans="5:5" x14ac:dyDescent="0.25">
      <c r="E534" s="1">
        <f t="shared" si="50"/>
        <v>1</v>
      </c>
    </row>
    <row r="535" spans="5:5" x14ac:dyDescent="0.25">
      <c r="E535" s="1">
        <f t="shared" si="50"/>
        <v>1</v>
      </c>
    </row>
    <row r="536" spans="5:5" x14ac:dyDescent="0.25">
      <c r="E536" s="1">
        <f t="shared" si="50"/>
        <v>1</v>
      </c>
    </row>
    <row r="537" spans="5:5" x14ac:dyDescent="0.25">
      <c r="E537" s="1">
        <f t="shared" si="50"/>
        <v>1</v>
      </c>
    </row>
    <row r="538" spans="5:5" x14ac:dyDescent="0.25">
      <c r="E538" s="1">
        <f t="shared" si="50"/>
        <v>1</v>
      </c>
    </row>
    <row r="539" spans="5:5" x14ac:dyDescent="0.25">
      <c r="E539" s="1">
        <f t="shared" si="50"/>
        <v>1</v>
      </c>
    </row>
    <row r="540" spans="5:5" x14ac:dyDescent="0.25">
      <c r="E540" s="1">
        <f t="shared" si="50"/>
        <v>1</v>
      </c>
    </row>
    <row r="541" spans="5:5" x14ac:dyDescent="0.25">
      <c r="E541" s="1">
        <f t="shared" si="50"/>
        <v>1</v>
      </c>
    </row>
    <row r="542" spans="5:5" x14ac:dyDescent="0.25">
      <c r="E542" s="1">
        <f t="shared" si="50"/>
        <v>1</v>
      </c>
    </row>
    <row r="543" spans="5:5" x14ac:dyDescent="0.25">
      <c r="E543" s="1">
        <f t="shared" si="50"/>
        <v>1</v>
      </c>
    </row>
    <row r="544" spans="5:5" x14ac:dyDescent="0.25">
      <c r="E544" s="1">
        <f t="shared" si="50"/>
        <v>1</v>
      </c>
    </row>
    <row r="545" spans="5:5" x14ac:dyDescent="0.25">
      <c r="E545" s="1">
        <f t="shared" si="50"/>
        <v>1</v>
      </c>
    </row>
    <row r="546" spans="5:5" x14ac:dyDescent="0.25">
      <c r="E546" s="1">
        <f t="shared" si="50"/>
        <v>1</v>
      </c>
    </row>
    <row r="547" spans="5:5" x14ac:dyDescent="0.25">
      <c r="E547" s="1">
        <f t="shared" si="50"/>
        <v>1</v>
      </c>
    </row>
    <row r="548" spans="5:5" x14ac:dyDescent="0.25">
      <c r="E548" s="1">
        <f t="shared" si="50"/>
        <v>1</v>
      </c>
    </row>
    <row r="549" spans="5:5" x14ac:dyDescent="0.25">
      <c r="E549" s="1">
        <f t="shared" si="50"/>
        <v>1</v>
      </c>
    </row>
    <row r="550" spans="5:5" x14ac:dyDescent="0.25">
      <c r="E550" s="1">
        <f t="shared" si="50"/>
        <v>1</v>
      </c>
    </row>
    <row r="551" spans="5:5" x14ac:dyDescent="0.25">
      <c r="E551" s="1">
        <f t="shared" si="50"/>
        <v>1</v>
      </c>
    </row>
    <row r="552" spans="5:5" x14ac:dyDescent="0.25">
      <c r="E552" s="1">
        <f t="shared" si="50"/>
        <v>1</v>
      </c>
    </row>
    <row r="553" spans="5:5" x14ac:dyDescent="0.25">
      <c r="E553" s="1">
        <f t="shared" si="50"/>
        <v>1</v>
      </c>
    </row>
    <row r="554" spans="5:5" x14ac:dyDescent="0.25">
      <c r="E554" s="1">
        <f t="shared" si="50"/>
        <v>1</v>
      </c>
    </row>
    <row r="555" spans="5:5" x14ac:dyDescent="0.25">
      <c r="E555" s="1">
        <f t="shared" si="50"/>
        <v>1</v>
      </c>
    </row>
    <row r="556" spans="5:5" x14ac:dyDescent="0.25">
      <c r="E556" s="1">
        <f t="shared" si="50"/>
        <v>1</v>
      </c>
    </row>
    <row r="557" spans="5:5" x14ac:dyDescent="0.25">
      <c r="E557" s="1">
        <f t="shared" si="50"/>
        <v>1</v>
      </c>
    </row>
    <row r="558" spans="5:5" x14ac:dyDescent="0.25">
      <c r="E558" s="1">
        <f t="shared" si="50"/>
        <v>1</v>
      </c>
    </row>
    <row r="559" spans="5:5" x14ac:dyDescent="0.25">
      <c r="E559" s="1">
        <f t="shared" si="50"/>
        <v>1</v>
      </c>
    </row>
    <row r="560" spans="5:5" x14ac:dyDescent="0.25">
      <c r="E560" s="1">
        <f t="shared" si="50"/>
        <v>1</v>
      </c>
    </row>
    <row r="561" spans="5:5" x14ac:dyDescent="0.25">
      <c r="E561" s="1">
        <f t="shared" si="50"/>
        <v>1</v>
      </c>
    </row>
    <row r="562" spans="5:5" x14ac:dyDescent="0.25">
      <c r="E562" s="1">
        <f t="shared" si="50"/>
        <v>1</v>
      </c>
    </row>
    <row r="563" spans="5:5" x14ac:dyDescent="0.25">
      <c r="E563" s="1">
        <f t="shared" si="50"/>
        <v>1</v>
      </c>
    </row>
    <row r="564" spans="5:5" x14ac:dyDescent="0.25">
      <c r="E564" s="1">
        <f t="shared" si="50"/>
        <v>1</v>
      </c>
    </row>
    <row r="565" spans="5:5" x14ac:dyDescent="0.25">
      <c r="E565" s="1">
        <f t="shared" si="50"/>
        <v>1</v>
      </c>
    </row>
    <row r="566" spans="5:5" x14ac:dyDescent="0.25">
      <c r="E566" s="1">
        <f t="shared" si="50"/>
        <v>1</v>
      </c>
    </row>
    <row r="567" spans="5:5" x14ac:dyDescent="0.25">
      <c r="E567" s="1">
        <f t="shared" si="50"/>
        <v>1</v>
      </c>
    </row>
    <row r="568" spans="5:5" x14ac:dyDescent="0.25">
      <c r="E568" s="1">
        <f t="shared" si="50"/>
        <v>1</v>
      </c>
    </row>
    <row r="569" spans="5:5" x14ac:dyDescent="0.25">
      <c r="E569" s="1">
        <f t="shared" si="50"/>
        <v>1</v>
      </c>
    </row>
    <row r="570" spans="5:5" x14ac:dyDescent="0.25">
      <c r="E570" s="1">
        <f t="shared" si="50"/>
        <v>1</v>
      </c>
    </row>
    <row r="571" spans="5:5" x14ac:dyDescent="0.25">
      <c r="E571" s="1">
        <f t="shared" si="50"/>
        <v>1</v>
      </c>
    </row>
    <row r="572" spans="5:5" x14ac:dyDescent="0.25">
      <c r="E572" s="1">
        <f t="shared" si="50"/>
        <v>1</v>
      </c>
    </row>
    <row r="573" spans="5:5" x14ac:dyDescent="0.25">
      <c r="E573" s="1">
        <f t="shared" si="50"/>
        <v>1</v>
      </c>
    </row>
    <row r="574" spans="5:5" x14ac:dyDescent="0.25">
      <c r="E574" s="1">
        <f t="shared" si="50"/>
        <v>1</v>
      </c>
    </row>
    <row r="575" spans="5:5" x14ac:dyDescent="0.25">
      <c r="E575" s="1">
        <f t="shared" si="50"/>
        <v>1</v>
      </c>
    </row>
    <row r="576" spans="5:5" x14ac:dyDescent="0.25">
      <c r="E576" s="1">
        <f t="shared" si="50"/>
        <v>1</v>
      </c>
    </row>
    <row r="577" spans="5:5" x14ac:dyDescent="0.25">
      <c r="E577" s="1">
        <f t="shared" si="50"/>
        <v>1</v>
      </c>
    </row>
    <row r="578" spans="5:5" x14ac:dyDescent="0.25">
      <c r="E578" s="1">
        <f t="shared" si="50"/>
        <v>1</v>
      </c>
    </row>
    <row r="579" spans="5:5" x14ac:dyDescent="0.25">
      <c r="E579" s="1">
        <f t="shared" si="50"/>
        <v>1</v>
      </c>
    </row>
    <row r="580" spans="5:5" x14ac:dyDescent="0.25">
      <c r="E580" s="1">
        <f t="shared" si="50"/>
        <v>1</v>
      </c>
    </row>
    <row r="581" spans="5:5" x14ac:dyDescent="0.25">
      <c r="E581" s="1">
        <f t="shared" ref="E581:E644" si="51">ROUNDDOWN(C581-$C$5,0)+1</f>
        <v>1</v>
      </c>
    </row>
    <row r="582" spans="5:5" x14ac:dyDescent="0.25">
      <c r="E582" s="1">
        <f t="shared" si="51"/>
        <v>1</v>
      </c>
    </row>
    <row r="583" spans="5:5" x14ac:dyDescent="0.25">
      <c r="E583" s="1">
        <f t="shared" si="51"/>
        <v>1</v>
      </c>
    </row>
    <row r="584" spans="5:5" x14ac:dyDescent="0.25">
      <c r="E584" s="1">
        <f t="shared" si="51"/>
        <v>1</v>
      </c>
    </row>
    <row r="585" spans="5:5" x14ac:dyDescent="0.25">
      <c r="E585" s="1">
        <f t="shared" si="51"/>
        <v>1</v>
      </c>
    </row>
    <row r="586" spans="5:5" x14ac:dyDescent="0.25">
      <c r="E586" s="1">
        <f t="shared" si="51"/>
        <v>1</v>
      </c>
    </row>
    <row r="587" spans="5:5" x14ac:dyDescent="0.25">
      <c r="E587" s="1">
        <f t="shared" si="51"/>
        <v>1</v>
      </c>
    </row>
    <row r="588" spans="5:5" x14ac:dyDescent="0.25">
      <c r="E588" s="1">
        <f t="shared" si="51"/>
        <v>1</v>
      </c>
    </row>
    <row r="589" spans="5:5" x14ac:dyDescent="0.25">
      <c r="E589" s="1">
        <f t="shared" si="51"/>
        <v>1</v>
      </c>
    </row>
    <row r="590" spans="5:5" x14ac:dyDescent="0.25">
      <c r="E590" s="1">
        <f t="shared" si="51"/>
        <v>1</v>
      </c>
    </row>
    <row r="591" spans="5:5" x14ac:dyDescent="0.25">
      <c r="E591" s="1">
        <f t="shared" si="51"/>
        <v>1</v>
      </c>
    </row>
    <row r="592" spans="5:5" x14ac:dyDescent="0.25">
      <c r="E592" s="1">
        <f t="shared" si="51"/>
        <v>1</v>
      </c>
    </row>
    <row r="593" spans="5:5" x14ac:dyDescent="0.25">
      <c r="E593" s="1">
        <f t="shared" si="51"/>
        <v>1</v>
      </c>
    </row>
    <row r="594" spans="5:5" x14ac:dyDescent="0.25">
      <c r="E594" s="1">
        <f t="shared" si="51"/>
        <v>1</v>
      </c>
    </row>
    <row r="595" spans="5:5" x14ac:dyDescent="0.25">
      <c r="E595" s="1">
        <f t="shared" si="51"/>
        <v>1</v>
      </c>
    </row>
    <row r="596" spans="5:5" x14ac:dyDescent="0.25">
      <c r="E596" s="1">
        <f t="shared" si="51"/>
        <v>1</v>
      </c>
    </row>
    <row r="597" spans="5:5" x14ac:dyDescent="0.25">
      <c r="E597" s="1">
        <f t="shared" si="51"/>
        <v>1</v>
      </c>
    </row>
    <row r="598" spans="5:5" x14ac:dyDescent="0.25">
      <c r="E598" s="1">
        <f t="shared" si="51"/>
        <v>1</v>
      </c>
    </row>
    <row r="599" spans="5:5" x14ac:dyDescent="0.25">
      <c r="E599" s="1">
        <f t="shared" si="51"/>
        <v>1</v>
      </c>
    </row>
    <row r="600" spans="5:5" x14ac:dyDescent="0.25">
      <c r="E600" s="1">
        <f t="shared" si="51"/>
        <v>1</v>
      </c>
    </row>
    <row r="601" spans="5:5" x14ac:dyDescent="0.25">
      <c r="E601" s="1">
        <f t="shared" si="51"/>
        <v>1</v>
      </c>
    </row>
    <row r="602" spans="5:5" x14ac:dyDescent="0.25">
      <c r="E602" s="1">
        <f t="shared" si="51"/>
        <v>1</v>
      </c>
    </row>
    <row r="603" spans="5:5" x14ac:dyDescent="0.25">
      <c r="E603" s="1">
        <f t="shared" si="51"/>
        <v>1</v>
      </c>
    </row>
    <row r="604" spans="5:5" x14ac:dyDescent="0.25">
      <c r="E604" s="1">
        <f t="shared" si="51"/>
        <v>1</v>
      </c>
    </row>
    <row r="605" spans="5:5" x14ac:dyDescent="0.25">
      <c r="E605" s="1">
        <f t="shared" si="51"/>
        <v>1</v>
      </c>
    </row>
    <row r="606" spans="5:5" x14ac:dyDescent="0.25">
      <c r="E606" s="1">
        <f t="shared" si="51"/>
        <v>1</v>
      </c>
    </row>
    <row r="607" spans="5:5" x14ac:dyDescent="0.25">
      <c r="E607" s="1">
        <f t="shared" si="51"/>
        <v>1</v>
      </c>
    </row>
    <row r="608" spans="5:5" x14ac:dyDescent="0.25">
      <c r="E608" s="1">
        <f t="shared" si="51"/>
        <v>1</v>
      </c>
    </row>
    <row r="609" spans="5:5" x14ac:dyDescent="0.25">
      <c r="E609" s="1">
        <f t="shared" si="51"/>
        <v>1</v>
      </c>
    </row>
    <row r="610" spans="5:5" x14ac:dyDescent="0.25">
      <c r="E610" s="1">
        <f t="shared" si="51"/>
        <v>1</v>
      </c>
    </row>
    <row r="611" spans="5:5" x14ac:dyDescent="0.25">
      <c r="E611" s="1">
        <f t="shared" si="51"/>
        <v>1</v>
      </c>
    </row>
    <row r="612" spans="5:5" x14ac:dyDescent="0.25">
      <c r="E612" s="1">
        <f t="shared" si="51"/>
        <v>1</v>
      </c>
    </row>
    <row r="613" spans="5:5" x14ac:dyDescent="0.25">
      <c r="E613" s="1">
        <f t="shared" si="51"/>
        <v>1</v>
      </c>
    </row>
    <row r="614" spans="5:5" x14ac:dyDescent="0.25">
      <c r="E614" s="1">
        <f t="shared" si="51"/>
        <v>1</v>
      </c>
    </row>
    <row r="615" spans="5:5" x14ac:dyDescent="0.25">
      <c r="E615" s="1">
        <f t="shared" si="51"/>
        <v>1</v>
      </c>
    </row>
    <row r="616" spans="5:5" x14ac:dyDescent="0.25">
      <c r="E616" s="1">
        <f t="shared" si="51"/>
        <v>1</v>
      </c>
    </row>
    <row r="617" spans="5:5" x14ac:dyDescent="0.25">
      <c r="E617" s="1">
        <f t="shared" si="51"/>
        <v>1</v>
      </c>
    </row>
    <row r="618" spans="5:5" x14ac:dyDescent="0.25">
      <c r="E618" s="1">
        <f t="shared" si="51"/>
        <v>1</v>
      </c>
    </row>
    <row r="619" spans="5:5" x14ac:dyDescent="0.25">
      <c r="E619" s="1">
        <f t="shared" si="51"/>
        <v>1</v>
      </c>
    </row>
    <row r="620" spans="5:5" x14ac:dyDescent="0.25">
      <c r="E620" s="1">
        <f t="shared" si="51"/>
        <v>1</v>
      </c>
    </row>
    <row r="621" spans="5:5" x14ac:dyDescent="0.25">
      <c r="E621" s="1">
        <f t="shared" si="51"/>
        <v>1</v>
      </c>
    </row>
    <row r="622" spans="5:5" x14ac:dyDescent="0.25">
      <c r="E622" s="1">
        <f t="shared" si="51"/>
        <v>1</v>
      </c>
    </row>
    <row r="623" spans="5:5" x14ac:dyDescent="0.25">
      <c r="E623" s="1">
        <f t="shared" si="51"/>
        <v>1</v>
      </c>
    </row>
    <row r="624" spans="5:5" x14ac:dyDescent="0.25">
      <c r="E624" s="1">
        <f t="shared" si="51"/>
        <v>1</v>
      </c>
    </row>
    <row r="625" spans="5:5" x14ac:dyDescent="0.25">
      <c r="E625" s="1">
        <f t="shared" si="51"/>
        <v>1</v>
      </c>
    </row>
    <row r="626" spans="5:5" x14ac:dyDescent="0.25">
      <c r="E626" s="1">
        <f t="shared" si="51"/>
        <v>1</v>
      </c>
    </row>
    <row r="627" spans="5:5" x14ac:dyDescent="0.25">
      <c r="E627" s="1">
        <f t="shared" si="51"/>
        <v>1</v>
      </c>
    </row>
    <row r="628" spans="5:5" x14ac:dyDescent="0.25">
      <c r="E628" s="1">
        <f t="shared" si="51"/>
        <v>1</v>
      </c>
    </row>
    <row r="629" spans="5:5" x14ac:dyDescent="0.25">
      <c r="E629" s="1">
        <f t="shared" si="51"/>
        <v>1</v>
      </c>
    </row>
    <row r="630" spans="5:5" x14ac:dyDescent="0.25">
      <c r="E630" s="1">
        <f t="shared" si="51"/>
        <v>1</v>
      </c>
    </row>
    <row r="631" spans="5:5" x14ac:dyDescent="0.25">
      <c r="E631" s="1">
        <f t="shared" si="51"/>
        <v>1</v>
      </c>
    </row>
    <row r="632" spans="5:5" x14ac:dyDescent="0.25">
      <c r="E632" s="1">
        <f t="shared" si="51"/>
        <v>1</v>
      </c>
    </row>
    <row r="633" spans="5:5" x14ac:dyDescent="0.25">
      <c r="E633" s="1">
        <f t="shared" si="51"/>
        <v>1</v>
      </c>
    </row>
    <row r="634" spans="5:5" x14ac:dyDescent="0.25">
      <c r="E634" s="1">
        <f t="shared" si="51"/>
        <v>1</v>
      </c>
    </row>
    <row r="635" spans="5:5" x14ac:dyDescent="0.25">
      <c r="E635" s="1">
        <f t="shared" si="51"/>
        <v>1</v>
      </c>
    </row>
    <row r="636" spans="5:5" x14ac:dyDescent="0.25">
      <c r="E636" s="1">
        <f t="shared" si="51"/>
        <v>1</v>
      </c>
    </row>
    <row r="637" spans="5:5" x14ac:dyDescent="0.25">
      <c r="E637" s="1">
        <f t="shared" si="51"/>
        <v>1</v>
      </c>
    </row>
    <row r="638" spans="5:5" x14ac:dyDescent="0.25">
      <c r="E638" s="1">
        <f t="shared" si="51"/>
        <v>1</v>
      </c>
    </row>
    <row r="639" spans="5:5" x14ac:dyDescent="0.25">
      <c r="E639" s="1">
        <f t="shared" si="51"/>
        <v>1</v>
      </c>
    </row>
    <row r="640" spans="5:5" x14ac:dyDescent="0.25">
      <c r="E640" s="1">
        <f t="shared" si="51"/>
        <v>1</v>
      </c>
    </row>
    <row r="641" spans="5:5" x14ac:dyDescent="0.25">
      <c r="E641" s="1">
        <f t="shared" si="51"/>
        <v>1</v>
      </c>
    </row>
    <row r="642" spans="5:5" x14ac:dyDescent="0.25">
      <c r="E642" s="1">
        <f t="shared" si="51"/>
        <v>1</v>
      </c>
    </row>
    <row r="643" spans="5:5" x14ac:dyDescent="0.25">
      <c r="E643" s="1">
        <f t="shared" si="51"/>
        <v>1</v>
      </c>
    </row>
    <row r="644" spans="5:5" x14ac:dyDescent="0.25">
      <c r="E644" s="1">
        <f t="shared" si="51"/>
        <v>1</v>
      </c>
    </row>
    <row r="645" spans="5:5" x14ac:dyDescent="0.25">
      <c r="E645" s="1">
        <f t="shared" ref="E645:E708" si="52">ROUNDDOWN(C645-$C$5,0)+1</f>
        <v>1</v>
      </c>
    </row>
    <row r="646" spans="5:5" x14ac:dyDescent="0.25">
      <c r="E646" s="1">
        <f t="shared" si="52"/>
        <v>1</v>
      </c>
    </row>
    <row r="647" spans="5:5" x14ac:dyDescent="0.25">
      <c r="E647" s="1">
        <f t="shared" si="52"/>
        <v>1</v>
      </c>
    </row>
    <row r="648" spans="5:5" x14ac:dyDescent="0.25">
      <c r="E648" s="1">
        <f t="shared" si="52"/>
        <v>1</v>
      </c>
    </row>
    <row r="649" spans="5:5" x14ac:dyDescent="0.25">
      <c r="E649" s="1">
        <f t="shared" si="52"/>
        <v>1</v>
      </c>
    </row>
    <row r="650" spans="5:5" x14ac:dyDescent="0.25">
      <c r="E650" s="1">
        <f t="shared" si="52"/>
        <v>1</v>
      </c>
    </row>
    <row r="651" spans="5:5" x14ac:dyDescent="0.25">
      <c r="E651" s="1">
        <f t="shared" si="52"/>
        <v>1</v>
      </c>
    </row>
    <row r="652" spans="5:5" x14ac:dyDescent="0.25">
      <c r="E652" s="1">
        <f t="shared" si="52"/>
        <v>1</v>
      </c>
    </row>
    <row r="653" spans="5:5" x14ac:dyDescent="0.25">
      <c r="E653" s="1">
        <f t="shared" si="52"/>
        <v>1</v>
      </c>
    </row>
    <row r="654" spans="5:5" x14ac:dyDescent="0.25">
      <c r="E654" s="1">
        <f t="shared" si="52"/>
        <v>1</v>
      </c>
    </row>
    <row r="655" spans="5:5" x14ac:dyDescent="0.25">
      <c r="E655" s="1">
        <f t="shared" si="52"/>
        <v>1</v>
      </c>
    </row>
    <row r="656" spans="5:5" x14ac:dyDescent="0.25">
      <c r="E656" s="1">
        <f t="shared" si="52"/>
        <v>1</v>
      </c>
    </row>
    <row r="657" spans="5:5" x14ac:dyDescent="0.25">
      <c r="E657" s="1">
        <f t="shared" si="52"/>
        <v>1</v>
      </c>
    </row>
    <row r="658" spans="5:5" x14ac:dyDescent="0.25">
      <c r="E658" s="1">
        <f t="shared" si="52"/>
        <v>1</v>
      </c>
    </row>
    <row r="659" spans="5:5" x14ac:dyDescent="0.25">
      <c r="E659" s="1">
        <f t="shared" si="52"/>
        <v>1</v>
      </c>
    </row>
    <row r="660" spans="5:5" x14ac:dyDescent="0.25">
      <c r="E660" s="1">
        <f t="shared" si="52"/>
        <v>1</v>
      </c>
    </row>
    <row r="661" spans="5:5" x14ac:dyDescent="0.25">
      <c r="E661" s="1">
        <f t="shared" si="52"/>
        <v>1</v>
      </c>
    </row>
    <row r="662" spans="5:5" x14ac:dyDescent="0.25">
      <c r="E662" s="1">
        <f t="shared" si="52"/>
        <v>1</v>
      </c>
    </row>
    <row r="663" spans="5:5" x14ac:dyDescent="0.25">
      <c r="E663" s="1">
        <f t="shared" si="52"/>
        <v>1</v>
      </c>
    </row>
    <row r="664" spans="5:5" x14ac:dyDescent="0.25">
      <c r="E664" s="1">
        <f t="shared" si="52"/>
        <v>1</v>
      </c>
    </row>
    <row r="665" spans="5:5" x14ac:dyDescent="0.25">
      <c r="E665" s="1">
        <f t="shared" si="52"/>
        <v>1</v>
      </c>
    </row>
    <row r="666" spans="5:5" x14ac:dyDescent="0.25">
      <c r="E666" s="1">
        <f t="shared" si="52"/>
        <v>1</v>
      </c>
    </row>
    <row r="667" spans="5:5" x14ac:dyDescent="0.25">
      <c r="E667" s="1">
        <f t="shared" si="52"/>
        <v>1</v>
      </c>
    </row>
    <row r="668" spans="5:5" x14ac:dyDescent="0.25">
      <c r="E668" s="1">
        <f t="shared" si="52"/>
        <v>1</v>
      </c>
    </row>
    <row r="669" spans="5:5" x14ac:dyDescent="0.25">
      <c r="E669" s="1">
        <f t="shared" si="52"/>
        <v>1</v>
      </c>
    </row>
    <row r="670" spans="5:5" x14ac:dyDescent="0.25">
      <c r="E670" s="1">
        <f t="shared" si="52"/>
        <v>1</v>
      </c>
    </row>
    <row r="671" spans="5:5" x14ac:dyDescent="0.25">
      <c r="E671" s="1">
        <f t="shared" si="52"/>
        <v>1</v>
      </c>
    </row>
    <row r="672" spans="5:5" x14ac:dyDescent="0.25">
      <c r="E672" s="1">
        <f t="shared" si="52"/>
        <v>1</v>
      </c>
    </row>
    <row r="673" spans="5:5" x14ac:dyDescent="0.25">
      <c r="E673" s="1">
        <f t="shared" si="52"/>
        <v>1</v>
      </c>
    </row>
    <row r="674" spans="5:5" x14ac:dyDescent="0.25">
      <c r="E674" s="1">
        <f t="shared" si="52"/>
        <v>1</v>
      </c>
    </row>
    <row r="675" spans="5:5" x14ac:dyDescent="0.25">
      <c r="E675" s="1">
        <f t="shared" si="52"/>
        <v>1</v>
      </c>
    </row>
    <row r="676" spans="5:5" x14ac:dyDescent="0.25">
      <c r="E676" s="1">
        <f t="shared" si="52"/>
        <v>1</v>
      </c>
    </row>
    <row r="677" spans="5:5" x14ac:dyDescent="0.25">
      <c r="E677" s="1">
        <f t="shared" si="52"/>
        <v>1</v>
      </c>
    </row>
    <row r="678" spans="5:5" x14ac:dyDescent="0.25">
      <c r="E678" s="1">
        <f t="shared" si="52"/>
        <v>1</v>
      </c>
    </row>
    <row r="679" spans="5:5" x14ac:dyDescent="0.25">
      <c r="E679" s="1">
        <f t="shared" si="52"/>
        <v>1</v>
      </c>
    </row>
    <row r="680" spans="5:5" x14ac:dyDescent="0.25">
      <c r="E680" s="1">
        <f t="shared" si="52"/>
        <v>1</v>
      </c>
    </row>
    <row r="681" spans="5:5" x14ac:dyDescent="0.25">
      <c r="E681" s="1">
        <f t="shared" si="52"/>
        <v>1</v>
      </c>
    </row>
    <row r="682" spans="5:5" x14ac:dyDescent="0.25">
      <c r="E682" s="1">
        <f t="shared" si="52"/>
        <v>1</v>
      </c>
    </row>
    <row r="683" spans="5:5" x14ac:dyDescent="0.25">
      <c r="E683" s="1">
        <f t="shared" si="52"/>
        <v>1</v>
      </c>
    </row>
    <row r="684" spans="5:5" x14ac:dyDescent="0.25">
      <c r="E684" s="1">
        <f t="shared" si="52"/>
        <v>1</v>
      </c>
    </row>
    <row r="685" spans="5:5" x14ac:dyDescent="0.25">
      <c r="E685" s="1">
        <f t="shared" si="52"/>
        <v>1</v>
      </c>
    </row>
    <row r="686" spans="5:5" x14ac:dyDescent="0.25">
      <c r="E686" s="1">
        <f t="shared" si="52"/>
        <v>1</v>
      </c>
    </row>
    <row r="687" spans="5:5" x14ac:dyDescent="0.25">
      <c r="E687" s="1">
        <f t="shared" si="52"/>
        <v>1</v>
      </c>
    </row>
    <row r="688" spans="5:5" x14ac:dyDescent="0.25">
      <c r="E688" s="1">
        <f t="shared" si="52"/>
        <v>1</v>
      </c>
    </row>
    <row r="689" spans="5:5" x14ac:dyDescent="0.25">
      <c r="E689" s="1">
        <f t="shared" si="52"/>
        <v>1</v>
      </c>
    </row>
    <row r="690" spans="5:5" x14ac:dyDescent="0.25">
      <c r="E690" s="1">
        <f t="shared" si="52"/>
        <v>1</v>
      </c>
    </row>
    <row r="691" spans="5:5" x14ac:dyDescent="0.25">
      <c r="E691" s="1">
        <f t="shared" si="52"/>
        <v>1</v>
      </c>
    </row>
    <row r="692" spans="5:5" x14ac:dyDescent="0.25">
      <c r="E692" s="1">
        <f t="shared" si="52"/>
        <v>1</v>
      </c>
    </row>
    <row r="693" spans="5:5" x14ac:dyDescent="0.25">
      <c r="E693" s="1">
        <f t="shared" si="52"/>
        <v>1</v>
      </c>
    </row>
    <row r="694" spans="5:5" x14ac:dyDescent="0.25">
      <c r="E694" s="1">
        <f t="shared" si="52"/>
        <v>1</v>
      </c>
    </row>
    <row r="695" spans="5:5" x14ac:dyDescent="0.25">
      <c r="E695" s="1">
        <f t="shared" si="52"/>
        <v>1</v>
      </c>
    </row>
    <row r="696" spans="5:5" x14ac:dyDescent="0.25">
      <c r="E696" s="1">
        <f t="shared" si="52"/>
        <v>1</v>
      </c>
    </row>
    <row r="697" spans="5:5" x14ac:dyDescent="0.25">
      <c r="E697" s="1">
        <f t="shared" si="52"/>
        <v>1</v>
      </c>
    </row>
    <row r="698" spans="5:5" x14ac:dyDescent="0.25">
      <c r="E698" s="1">
        <f t="shared" si="52"/>
        <v>1</v>
      </c>
    </row>
    <row r="699" spans="5:5" x14ac:dyDescent="0.25">
      <c r="E699" s="1">
        <f t="shared" si="52"/>
        <v>1</v>
      </c>
    </row>
    <row r="700" spans="5:5" x14ac:dyDescent="0.25">
      <c r="E700" s="1">
        <f t="shared" si="52"/>
        <v>1</v>
      </c>
    </row>
    <row r="701" spans="5:5" x14ac:dyDescent="0.25">
      <c r="E701" s="1">
        <f t="shared" si="52"/>
        <v>1</v>
      </c>
    </row>
    <row r="702" spans="5:5" x14ac:dyDescent="0.25">
      <c r="E702" s="1">
        <f t="shared" si="52"/>
        <v>1</v>
      </c>
    </row>
    <row r="703" spans="5:5" x14ac:dyDescent="0.25">
      <c r="E703" s="1">
        <f t="shared" si="52"/>
        <v>1</v>
      </c>
    </row>
    <row r="704" spans="5:5" x14ac:dyDescent="0.25">
      <c r="E704" s="1">
        <f t="shared" si="52"/>
        <v>1</v>
      </c>
    </row>
    <row r="705" spans="5:5" x14ac:dyDescent="0.25">
      <c r="E705" s="1">
        <f t="shared" si="52"/>
        <v>1</v>
      </c>
    </row>
    <row r="706" spans="5:5" x14ac:dyDescent="0.25">
      <c r="E706" s="1">
        <f t="shared" si="52"/>
        <v>1</v>
      </c>
    </row>
    <row r="707" spans="5:5" x14ac:dyDescent="0.25">
      <c r="E707" s="1">
        <f t="shared" si="52"/>
        <v>1</v>
      </c>
    </row>
    <row r="708" spans="5:5" x14ac:dyDescent="0.25">
      <c r="E708" s="1">
        <f t="shared" si="52"/>
        <v>1</v>
      </c>
    </row>
    <row r="709" spans="5:5" x14ac:dyDescent="0.25">
      <c r="E709" s="1">
        <f t="shared" ref="E709:E772" si="53">ROUNDDOWN(C709-$C$5,0)+1</f>
        <v>1</v>
      </c>
    </row>
    <row r="710" spans="5:5" x14ac:dyDescent="0.25">
      <c r="E710" s="1">
        <f t="shared" si="53"/>
        <v>1</v>
      </c>
    </row>
    <row r="711" spans="5:5" x14ac:dyDescent="0.25">
      <c r="E711" s="1">
        <f t="shared" si="53"/>
        <v>1</v>
      </c>
    </row>
    <row r="712" spans="5:5" x14ac:dyDescent="0.25">
      <c r="E712" s="1">
        <f t="shared" si="53"/>
        <v>1</v>
      </c>
    </row>
    <row r="713" spans="5:5" x14ac:dyDescent="0.25">
      <c r="E713" s="1">
        <f t="shared" si="53"/>
        <v>1</v>
      </c>
    </row>
    <row r="714" spans="5:5" x14ac:dyDescent="0.25">
      <c r="E714" s="1">
        <f t="shared" si="53"/>
        <v>1</v>
      </c>
    </row>
    <row r="715" spans="5:5" x14ac:dyDescent="0.25">
      <c r="E715" s="1">
        <f t="shared" si="53"/>
        <v>1</v>
      </c>
    </row>
    <row r="716" spans="5:5" x14ac:dyDescent="0.25">
      <c r="E716" s="1">
        <f t="shared" si="53"/>
        <v>1</v>
      </c>
    </row>
    <row r="717" spans="5:5" x14ac:dyDescent="0.25">
      <c r="E717" s="1">
        <f t="shared" si="53"/>
        <v>1</v>
      </c>
    </row>
    <row r="718" spans="5:5" x14ac:dyDescent="0.25">
      <c r="E718" s="1">
        <f t="shared" si="53"/>
        <v>1</v>
      </c>
    </row>
    <row r="719" spans="5:5" x14ac:dyDescent="0.25">
      <c r="E719" s="1">
        <f t="shared" si="53"/>
        <v>1</v>
      </c>
    </row>
    <row r="720" spans="5:5" x14ac:dyDescent="0.25">
      <c r="E720" s="1">
        <f t="shared" si="53"/>
        <v>1</v>
      </c>
    </row>
    <row r="721" spans="5:5" x14ac:dyDescent="0.25">
      <c r="E721" s="1">
        <f t="shared" si="53"/>
        <v>1</v>
      </c>
    </row>
    <row r="722" spans="5:5" x14ac:dyDescent="0.25">
      <c r="E722" s="1">
        <f t="shared" si="53"/>
        <v>1</v>
      </c>
    </row>
    <row r="723" spans="5:5" x14ac:dyDescent="0.25">
      <c r="E723" s="1">
        <f t="shared" si="53"/>
        <v>1</v>
      </c>
    </row>
    <row r="724" spans="5:5" x14ac:dyDescent="0.25">
      <c r="E724" s="1">
        <f t="shared" si="53"/>
        <v>1</v>
      </c>
    </row>
    <row r="725" spans="5:5" x14ac:dyDescent="0.25">
      <c r="E725" s="1">
        <f t="shared" si="53"/>
        <v>1</v>
      </c>
    </row>
    <row r="726" spans="5:5" x14ac:dyDescent="0.25">
      <c r="E726" s="1">
        <f t="shared" si="53"/>
        <v>1</v>
      </c>
    </row>
    <row r="727" spans="5:5" x14ac:dyDescent="0.25">
      <c r="E727" s="1">
        <f t="shared" si="53"/>
        <v>1</v>
      </c>
    </row>
    <row r="728" spans="5:5" x14ac:dyDescent="0.25">
      <c r="E728" s="1">
        <f t="shared" si="53"/>
        <v>1</v>
      </c>
    </row>
    <row r="729" spans="5:5" x14ac:dyDescent="0.25">
      <c r="E729" s="1">
        <f t="shared" si="53"/>
        <v>1</v>
      </c>
    </row>
    <row r="730" spans="5:5" x14ac:dyDescent="0.25">
      <c r="E730" s="1">
        <f t="shared" si="53"/>
        <v>1</v>
      </c>
    </row>
    <row r="731" spans="5:5" x14ac:dyDescent="0.25">
      <c r="E731" s="1">
        <f t="shared" si="53"/>
        <v>1</v>
      </c>
    </row>
    <row r="732" spans="5:5" x14ac:dyDescent="0.25">
      <c r="E732" s="1">
        <f t="shared" si="53"/>
        <v>1</v>
      </c>
    </row>
    <row r="733" spans="5:5" x14ac:dyDescent="0.25">
      <c r="E733" s="1">
        <f t="shared" si="53"/>
        <v>1</v>
      </c>
    </row>
    <row r="734" spans="5:5" x14ac:dyDescent="0.25">
      <c r="E734" s="1">
        <f t="shared" si="53"/>
        <v>1</v>
      </c>
    </row>
    <row r="735" spans="5:5" x14ac:dyDescent="0.25">
      <c r="E735" s="1">
        <f t="shared" si="53"/>
        <v>1</v>
      </c>
    </row>
    <row r="736" spans="5:5" x14ac:dyDescent="0.25">
      <c r="E736" s="1">
        <f t="shared" si="53"/>
        <v>1</v>
      </c>
    </row>
    <row r="737" spans="5:5" x14ac:dyDescent="0.25">
      <c r="E737" s="1">
        <f t="shared" si="53"/>
        <v>1</v>
      </c>
    </row>
    <row r="738" spans="5:5" x14ac:dyDescent="0.25">
      <c r="E738" s="1">
        <f t="shared" si="53"/>
        <v>1</v>
      </c>
    </row>
    <row r="739" spans="5:5" x14ac:dyDescent="0.25">
      <c r="E739" s="1">
        <f t="shared" si="53"/>
        <v>1</v>
      </c>
    </row>
    <row r="740" spans="5:5" x14ac:dyDescent="0.25">
      <c r="E740" s="1">
        <f t="shared" si="53"/>
        <v>1</v>
      </c>
    </row>
    <row r="741" spans="5:5" x14ac:dyDescent="0.25">
      <c r="E741" s="1">
        <f t="shared" si="53"/>
        <v>1</v>
      </c>
    </row>
    <row r="742" spans="5:5" x14ac:dyDescent="0.25">
      <c r="E742" s="1">
        <f t="shared" si="53"/>
        <v>1</v>
      </c>
    </row>
    <row r="743" spans="5:5" x14ac:dyDescent="0.25">
      <c r="E743" s="1">
        <f t="shared" si="53"/>
        <v>1</v>
      </c>
    </row>
    <row r="744" spans="5:5" x14ac:dyDescent="0.25">
      <c r="E744" s="1">
        <f t="shared" si="53"/>
        <v>1</v>
      </c>
    </row>
    <row r="745" spans="5:5" x14ac:dyDescent="0.25">
      <c r="E745" s="1">
        <f t="shared" si="53"/>
        <v>1</v>
      </c>
    </row>
    <row r="746" spans="5:5" x14ac:dyDescent="0.25">
      <c r="E746" s="1">
        <f t="shared" si="53"/>
        <v>1</v>
      </c>
    </row>
    <row r="747" spans="5:5" x14ac:dyDescent="0.25">
      <c r="E747" s="1">
        <f t="shared" si="53"/>
        <v>1</v>
      </c>
    </row>
    <row r="748" spans="5:5" x14ac:dyDescent="0.25">
      <c r="E748" s="1">
        <f t="shared" si="53"/>
        <v>1</v>
      </c>
    </row>
    <row r="749" spans="5:5" x14ac:dyDescent="0.25">
      <c r="E749" s="1">
        <f t="shared" si="53"/>
        <v>1</v>
      </c>
    </row>
    <row r="750" spans="5:5" x14ac:dyDescent="0.25">
      <c r="E750" s="1">
        <f t="shared" si="53"/>
        <v>1</v>
      </c>
    </row>
    <row r="751" spans="5:5" x14ac:dyDescent="0.25">
      <c r="E751" s="1">
        <f t="shared" si="53"/>
        <v>1</v>
      </c>
    </row>
    <row r="752" spans="5:5" x14ac:dyDescent="0.25">
      <c r="E752" s="1">
        <f t="shared" si="53"/>
        <v>1</v>
      </c>
    </row>
    <row r="753" spans="5:5" x14ac:dyDescent="0.25">
      <c r="E753" s="1">
        <f t="shared" si="53"/>
        <v>1</v>
      </c>
    </row>
    <row r="754" spans="5:5" x14ac:dyDescent="0.25">
      <c r="E754" s="1">
        <f t="shared" si="53"/>
        <v>1</v>
      </c>
    </row>
    <row r="755" spans="5:5" x14ac:dyDescent="0.25">
      <c r="E755" s="1">
        <f t="shared" si="53"/>
        <v>1</v>
      </c>
    </row>
    <row r="756" spans="5:5" x14ac:dyDescent="0.25">
      <c r="E756" s="1">
        <f t="shared" si="53"/>
        <v>1</v>
      </c>
    </row>
    <row r="757" spans="5:5" x14ac:dyDescent="0.25">
      <c r="E757" s="1">
        <f t="shared" si="53"/>
        <v>1</v>
      </c>
    </row>
    <row r="758" spans="5:5" x14ac:dyDescent="0.25">
      <c r="E758" s="1">
        <f t="shared" si="53"/>
        <v>1</v>
      </c>
    </row>
    <row r="759" spans="5:5" x14ac:dyDescent="0.25">
      <c r="E759" s="1">
        <f t="shared" si="53"/>
        <v>1</v>
      </c>
    </row>
    <row r="760" spans="5:5" x14ac:dyDescent="0.25">
      <c r="E760" s="1">
        <f t="shared" si="53"/>
        <v>1</v>
      </c>
    </row>
    <row r="761" spans="5:5" x14ac:dyDescent="0.25">
      <c r="E761" s="1">
        <f t="shared" si="53"/>
        <v>1</v>
      </c>
    </row>
    <row r="762" spans="5:5" x14ac:dyDescent="0.25">
      <c r="E762" s="1">
        <f t="shared" si="53"/>
        <v>1</v>
      </c>
    </row>
    <row r="763" spans="5:5" x14ac:dyDescent="0.25">
      <c r="E763" s="1">
        <f t="shared" si="53"/>
        <v>1</v>
      </c>
    </row>
    <row r="764" spans="5:5" x14ac:dyDescent="0.25">
      <c r="E764" s="1">
        <f t="shared" si="53"/>
        <v>1</v>
      </c>
    </row>
    <row r="765" spans="5:5" x14ac:dyDescent="0.25">
      <c r="E765" s="1">
        <f t="shared" si="53"/>
        <v>1</v>
      </c>
    </row>
    <row r="766" spans="5:5" x14ac:dyDescent="0.25">
      <c r="E766" s="1">
        <f t="shared" si="53"/>
        <v>1</v>
      </c>
    </row>
    <row r="767" spans="5:5" x14ac:dyDescent="0.25">
      <c r="E767" s="1">
        <f t="shared" si="53"/>
        <v>1</v>
      </c>
    </row>
    <row r="768" spans="5:5" x14ac:dyDescent="0.25">
      <c r="E768" s="1">
        <f t="shared" si="53"/>
        <v>1</v>
      </c>
    </row>
    <row r="769" spans="5:5" x14ac:dyDescent="0.25">
      <c r="E769" s="1">
        <f t="shared" si="53"/>
        <v>1</v>
      </c>
    </row>
    <row r="770" spans="5:5" x14ac:dyDescent="0.25">
      <c r="E770" s="1">
        <f t="shared" si="53"/>
        <v>1</v>
      </c>
    </row>
    <row r="771" spans="5:5" x14ac:dyDescent="0.25">
      <c r="E771" s="1">
        <f t="shared" si="53"/>
        <v>1</v>
      </c>
    </row>
    <row r="772" spans="5:5" x14ac:dyDescent="0.25">
      <c r="E772" s="1">
        <f t="shared" si="53"/>
        <v>1</v>
      </c>
    </row>
    <row r="773" spans="5:5" x14ac:dyDescent="0.25">
      <c r="E773" s="1">
        <f t="shared" ref="E773:E836" si="54">ROUNDDOWN(C773-$C$5,0)+1</f>
        <v>1</v>
      </c>
    </row>
    <row r="774" spans="5:5" x14ac:dyDescent="0.25">
      <c r="E774" s="1">
        <f t="shared" si="54"/>
        <v>1</v>
      </c>
    </row>
    <row r="775" spans="5:5" x14ac:dyDescent="0.25">
      <c r="E775" s="1">
        <f t="shared" si="54"/>
        <v>1</v>
      </c>
    </row>
    <row r="776" spans="5:5" x14ac:dyDescent="0.25">
      <c r="E776" s="1">
        <f t="shared" si="54"/>
        <v>1</v>
      </c>
    </row>
    <row r="777" spans="5:5" x14ac:dyDescent="0.25">
      <c r="E777" s="1">
        <f t="shared" si="54"/>
        <v>1</v>
      </c>
    </row>
    <row r="778" spans="5:5" x14ac:dyDescent="0.25">
      <c r="E778" s="1">
        <f t="shared" si="54"/>
        <v>1</v>
      </c>
    </row>
    <row r="779" spans="5:5" x14ac:dyDescent="0.25">
      <c r="E779" s="1">
        <f t="shared" si="54"/>
        <v>1</v>
      </c>
    </row>
    <row r="780" spans="5:5" x14ac:dyDescent="0.25">
      <c r="E780" s="1">
        <f t="shared" si="54"/>
        <v>1</v>
      </c>
    </row>
    <row r="781" spans="5:5" x14ac:dyDescent="0.25">
      <c r="E781" s="1">
        <f t="shared" si="54"/>
        <v>1</v>
      </c>
    </row>
    <row r="782" spans="5:5" x14ac:dyDescent="0.25">
      <c r="E782" s="1">
        <f t="shared" si="54"/>
        <v>1</v>
      </c>
    </row>
    <row r="783" spans="5:5" x14ac:dyDescent="0.25">
      <c r="E783" s="1">
        <f t="shared" si="54"/>
        <v>1</v>
      </c>
    </row>
    <row r="784" spans="5:5" x14ac:dyDescent="0.25">
      <c r="E784" s="1">
        <f t="shared" si="54"/>
        <v>1</v>
      </c>
    </row>
    <row r="785" spans="5:5" x14ac:dyDescent="0.25">
      <c r="E785" s="1">
        <f t="shared" si="54"/>
        <v>1</v>
      </c>
    </row>
    <row r="786" spans="5:5" x14ac:dyDescent="0.25">
      <c r="E786" s="1">
        <f t="shared" si="54"/>
        <v>1</v>
      </c>
    </row>
    <row r="787" spans="5:5" x14ac:dyDescent="0.25">
      <c r="E787" s="1">
        <f t="shared" si="54"/>
        <v>1</v>
      </c>
    </row>
    <row r="788" spans="5:5" x14ac:dyDescent="0.25">
      <c r="E788" s="1">
        <f t="shared" si="54"/>
        <v>1</v>
      </c>
    </row>
    <row r="789" spans="5:5" x14ac:dyDescent="0.25">
      <c r="E789" s="1">
        <f t="shared" si="54"/>
        <v>1</v>
      </c>
    </row>
    <row r="790" spans="5:5" x14ac:dyDescent="0.25">
      <c r="E790" s="1">
        <f t="shared" si="54"/>
        <v>1</v>
      </c>
    </row>
    <row r="791" spans="5:5" x14ac:dyDescent="0.25">
      <c r="E791" s="1">
        <f t="shared" si="54"/>
        <v>1</v>
      </c>
    </row>
    <row r="792" spans="5:5" x14ac:dyDescent="0.25">
      <c r="E792" s="1">
        <f t="shared" si="54"/>
        <v>1</v>
      </c>
    </row>
    <row r="793" spans="5:5" x14ac:dyDescent="0.25">
      <c r="E793" s="1">
        <f t="shared" si="54"/>
        <v>1</v>
      </c>
    </row>
    <row r="794" spans="5:5" x14ac:dyDescent="0.25">
      <c r="E794" s="1">
        <f t="shared" si="54"/>
        <v>1</v>
      </c>
    </row>
    <row r="795" spans="5:5" x14ac:dyDescent="0.25">
      <c r="E795" s="1">
        <f t="shared" si="54"/>
        <v>1</v>
      </c>
    </row>
    <row r="796" spans="5:5" x14ac:dyDescent="0.25">
      <c r="E796" s="1">
        <f t="shared" si="54"/>
        <v>1</v>
      </c>
    </row>
    <row r="797" spans="5:5" x14ac:dyDescent="0.25">
      <c r="E797" s="1">
        <f t="shared" si="54"/>
        <v>1</v>
      </c>
    </row>
    <row r="798" spans="5:5" x14ac:dyDescent="0.25">
      <c r="E798" s="1">
        <f t="shared" si="54"/>
        <v>1</v>
      </c>
    </row>
    <row r="799" spans="5:5" x14ac:dyDescent="0.25">
      <c r="E799" s="1">
        <f t="shared" si="54"/>
        <v>1</v>
      </c>
    </row>
    <row r="800" spans="5:5" x14ac:dyDescent="0.25">
      <c r="E800" s="1">
        <f t="shared" si="54"/>
        <v>1</v>
      </c>
    </row>
    <row r="801" spans="5:5" x14ac:dyDescent="0.25">
      <c r="E801" s="1">
        <f t="shared" si="54"/>
        <v>1</v>
      </c>
    </row>
    <row r="802" spans="5:5" x14ac:dyDescent="0.25">
      <c r="E802" s="1">
        <f t="shared" si="54"/>
        <v>1</v>
      </c>
    </row>
    <row r="803" spans="5:5" x14ac:dyDescent="0.25">
      <c r="E803" s="1">
        <f t="shared" si="54"/>
        <v>1</v>
      </c>
    </row>
    <row r="804" spans="5:5" x14ac:dyDescent="0.25">
      <c r="E804" s="1">
        <f t="shared" si="54"/>
        <v>1</v>
      </c>
    </row>
    <row r="805" spans="5:5" x14ac:dyDescent="0.25">
      <c r="E805" s="1">
        <f t="shared" si="54"/>
        <v>1</v>
      </c>
    </row>
    <row r="806" spans="5:5" x14ac:dyDescent="0.25">
      <c r="E806" s="1">
        <f t="shared" si="54"/>
        <v>1</v>
      </c>
    </row>
    <row r="807" spans="5:5" x14ac:dyDescent="0.25">
      <c r="E807" s="1">
        <f t="shared" si="54"/>
        <v>1</v>
      </c>
    </row>
    <row r="808" spans="5:5" x14ac:dyDescent="0.25">
      <c r="E808" s="1">
        <f t="shared" si="54"/>
        <v>1</v>
      </c>
    </row>
    <row r="809" spans="5:5" x14ac:dyDescent="0.25">
      <c r="E809" s="1">
        <f t="shared" si="54"/>
        <v>1</v>
      </c>
    </row>
    <row r="810" spans="5:5" x14ac:dyDescent="0.25">
      <c r="E810" s="1">
        <f t="shared" si="54"/>
        <v>1</v>
      </c>
    </row>
    <row r="811" spans="5:5" x14ac:dyDescent="0.25">
      <c r="E811" s="1">
        <f t="shared" si="54"/>
        <v>1</v>
      </c>
    </row>
    <row r="812" spans="5:5" x14ac:dyDescent="0.25">
      <c r="E812" s="1">
        <f t="shared" si="54"/>
        <v>1</v>
      </c>
    </row>
    <row r="813" spans="5:5" x14ac:dyDescent="0.25">
      <c r="E813" s="1">
        <f t="shared" si="54"/>
        <v>1</v>
      </c>
    </row>
    <row r="814" spans="5:5" x14ac:dyDescent="0.25">
      <c r="E814" s="1">
        <f t="shared" si="54"/>
        <v>1</v>
      </c>
    </row>
    <row r="815" spans="5:5" x14ac:dyDescent="0.25">
      <c r="E815" s="1">
        <f t="shared" si="54"/>
        <v>1</v>
      </c>
    </row>
    <row r="816" spans="5:5" x14ac:dyDescent="0.25">
      <c r="E816" s="1">
        <f t="shared" si="54"/>
        <v>1</v>
      </c>
    </row>
    <row r="817" spans="5:5" x14ac:dyDescent="0.25">
      <c r="E817" s="1">
        <f t="shared" si="54"/>
        <v>1</v>
      </c>
    </row>
    <row r="818" spans="5:5" x14ac:dyDescent="0.25">
      <c r="E818" s="1">
        <f t="shared" si="54"/>
        <v>1</v>
      </c>
    </row>
    <row r="819" spans="5:5" x14ac:dyDescent="0.25">
      <c r="E819" s="1">
        <f t="shared" si="54"/>
        <v>1</v>
      </c>
    </row>
    <row r="820" spans="5:5" x14ac:dyDescent="0.25">
      <c r="E820" s="1">
        <f t="shared" si="54"/>
        <v>1</v>
      </c>
    </row>
    <row r="821" spans="5:5" x14ac:dyDescent="0.25">
      <c r="E821" s="1">
        <f t="shared" si="54"/>
        <v>1</v>
      </c>
    </row>
    <row r="822" spans="5:5" x14ac:dyDescent="0.25">
      <c r="E822" s="1">
        <f t="shared" si="54"/>
        <v>1</v>
      </c>
    </row>
    <row r="823" spans="5:5" x14ac:dyDescent="0.25">
      <c r="E823" s="1">
        <f t="shared" si="54"/>
        <v>1</v>
      </c>
    </row>
    <row r="824" spans="5:5" x14ac:dyDescent="0.25">
      <c r="E824" s="1">
        <f t="shared" si="54"/>
        <v>1</v>
      </c>
    </row>
    <row r="825" spans="5:5" x14ac:dyDescent="0.25">
      <c r="E825" s="1">
        <f t="shared" si="54"/>
        <v>1</v>
      </c>
    </row>
    <row r="826" spans="5:5" x14ac:dyDescent="0.25">
      <c r="E826" s="1">
        <f t="shared" si="54"/>
        <v>1</v>
      </c>
    </row>
    <row r="827" spans="5:5" x14ac:dyDescent="0.25">
      <c r="E827" s="1">
        <f t="shared" si="54"/>
        <v>1</v>
      </c>
    </row>
    <row r="828" spans="5:5" x14ac:dyDescent="0.25">
      <c r="E828" s="1">
        <f t="shared" si="54"/>
        <v>1</v>
      </c>
    </row>
    <row r="829" spans="5:5" x14ac:dyDescent="0.25">
      <c r="E829" s="1">
        <f t="shared" si="54"/>
        <v>1</v>
      </c>
    </row>
    <row r="830" spans="5:5" x14ac:dyDescent="0.25">
      <c r="E830" s="1">
        <f t="shared" si="54"/>
        <v>1</v>
      </c>
    </row>
    <row r="831" spans="5:5" x14ac:dyDescent="0.25">
      <c r="E831" s="1">
        <f t="shared" si="54"/>
        <v>1</v>
      </c>
    </row>
    <row r="832" spans="5:5" x14ac:dyDescent="0.25">
      <c r="E832" s="1">
        <f t="shared" si="54"/>
        <v>1</v>
      </c>
    </row>
    <row r="833" spans="5:5" x14ac:dyDescent="0.25">
      <c r="E833" s="1">
        <f t="shared" si="54"/>
        <v>1</v>
      </c>
    </row>
    <row r="834" spans="5:5" x14ac:dyDescent="0.25">
      <c r="E834" s="1">
        <f t="shared" si="54"/>
        <v>1</v>
      </c>
    </row>
    <row r="835" spans="5:5" x14ac:dyDescent="0.25">
      <c r="E835" s="1">
        <f t="shared" si="54"/>
        <v>1</v>
      </c>
    </row>
    <row r="836" spans="5:5" x14ac:dyDescent="0.25">
      <c r="E836" s="1">
        <f t="shared" si="54"/>
        <v>1</v>
      </c>
    </row>
    <row r="837" spans="5:5" x14ac:dyDescent="0.25">
      <c r="E837" s="1">
        <f t="shared" ref="E837:E900" si="55">ROUNDDOWN(C837-$C$5,0)+1</f>
        <v>1</v>
      </c>
    </row>
    <row r="838" spans="5:5" x14ac:dyDescent="0.25">
      <c r="E838" s="1">
        <f t="shared" si="55"/>
        <v>1</v>
      </c>
    </row>
    <row r="839" spans="5:5" x14ac:dyDescent="0.25">
      <c r="E839" s="1">
        <f t="shared" si="55"/>
        <v>1</v>
      </c>
    </row>
    <row r="840" spans="5:5" x14ac:dyDescent="0.25">
      <c r="E840" s="1">
        <f t="shared" si="55"/>
        <v>1</v>
      </c>
    </row>
    <row r="841" spans="5:5" x14ac:dyDescent="0.25">
      <c r="E841" s="1">
        <f t="shared" si="55"/>
        <v>1</v>
      </c>
    </row>
    <row r="842" spans="5:5" x14ac:dyDescent="0.25">
      <c r="E842" s="1">
        <f t="shared" si="55"/>
        <v>1</v>
      </c>
    </row>
    <row r="843" spans="5:5" x14ac:dyDescent="0.25">
      <c r="E843" s="1">
        <f t="shared" si="55"/>
        <v>1</v>
      </c>
    </row>
    <row r="844" spans="5:5" x14ac:dyDescent="0.25">
      <c r="E844" s="1">
        <f t="shared" si="55"/>
        <v>1</v>
      </c>
    </row>
    <row r="845" spans="5:5" x14ac:dyDescent="0.25">
      <c r="E845" s="1">
        <f t="shared" si="55"/>
        <v>1</v>
      </c>
    </row>
    <row r="846" spans="5:5" x14ac:dyDescent="0.25">
      <c r="E846" s="1">
        <f t="shared" si="55"/>
        <v>1</v>
      </c>
    </row>
    <row r="847" spans="5:5" x14ac:dyDescent="0.25">
      <c r="E847" s="1">
        <f t="shared" si="55"/>
        <v>1</v>
      </c>
    </row>
    <row r="848" spans="5:5" x14ac:dyDescent="0.25">
      <c r="E848" s="1">
        <f t="shared" si="55"/>
        <v>1</v>
      </c>
    </row>
    <row r="849" spans="5:5" x14ac:dyDescent="0.25">
      <c r="E849" s="1">
        <f t="shared" si="55"/>
        <v>1</v>
      </c>
    </row>
    <row r="850" spans="5:5" x14ac:dyDescent="0.25">
      <c r="E850" s="1">
        <f t="shared" si="55"/>
        <v>1</v>
      </c>
    </row>
    <row r="851" spans="5:5" x14ac:dyDescent="0.25">
      <c r="E851" s="1">
        <f t="shared" si="55"/>
        <v>1</v>
      </c>
    </row>
    <row r="852" spans="5:5" x14ac:dyDescent="0.25">
      <c r="E852" s="1">
        <f t="shared" si="55"/>
        <v>1</v>
      </c>
    </row>
    <row r="853" spans="5:5" x14ac:dyDescent="0.25">
      <c r="E853" s="1">
        <f t="shared" si="55"/>
        <v>1</v>
      </c>
    </row>
    <row r="854" spans="5:5" x14ac:dyDescent="0.25">
      <c r="E854" s="1">
        <f t="shared" si="55"/>
        <v>1</v>
      </c>
    </row>
    <row r="855" spans="5:5" x14ac:dyDescent="0.25">
      <c r="E855" s="1">
        <f t="shared" si="55"/>
        <v>1</v>
      </c>
    </row>
    <row r="856" spans="5:5" x14ac:dyDescent="0.25">
      <c r="E856" s="1">
        <f t="shared" si="55"/>
        <v>1</v>
      </c>
    </row>
    <row r="857" spans="5:5" x14ac:dyDescent="0.25">
      <c r="E857" s="1">
        <f t="shared" si="55"/>
        <v>1</v>
      </c>
    </row>
    <row r="858" spans="5:5" x14ac:dyDescent="0.25">
      <c r="E858" s="1">
        <f t="shared" si="55"/>
        <v>1</v>
      </c>
    </row>
    <row r="859" spans="5:5" x14ac:dyDescent="0.25">
      <c r="E859" s="1">
        <f t="shared" si="55"/>
        <v>1</v>
      </c>
    </row>
    <row r="860" spans="5:5" x14ac:dyDescent="0.25">
      <c r="E860" s="1">
        <f t="shared" si="55"/>
        <v>1</v>
      </c>
    </row>
    <row r="861" spans="5:5" x14ac:dyDescent="0.25">
      <c r="E861" s="1">
        <f t="shared" si="55"/>
        <v>1</v>
      </c>
    </row>
    <row r="862" spans="5:5" x14ac:dyDescent="0.25">
      <c r="E862" s="1">
        <f t="shared" si="55"/>
        <v>1</v>
      </c>
    </row>
    <row r="863" spans="5:5" x14ac:dyDescent="0.25">
      <c r="E863" s="1">
        <f t="shared" si="55"/>
        <v>1</v>
      </c>
    </row>
    <row r="864" spans="5:5" x14ac:dyDescent="0.25">
      <c r="E864" s="1">
        <f t="shared" si="55"/>
        <v>1</v>
      </c>
    </row>
    <row r="865" spans="5:5" x14ac:dyDescent="0.25">
      <c r="E865" s="1">
        <f t="shared" si="55"/>
        <v>1</v>
      </c>
    </row>
    <row r="866" spans="5:5" x14ac:dyDescent="0.25">
      <c r="E866" s="1">
        <f t="shared" si="55"/>
        <v>1</v>
      </c>
    </row>
    <row r="867" spans="5:5" x14ac:dyDescent="0.25">
      <c r="E867" s="1">
        <f t="shared" si="55"/>
        <v>1</v>
      </c>
    </row>
    <row r="868" spans="5:5" x14ac:dyDescent="0.25">
      <c r="E868" s="1">
        <f t="shared" si="55"/>
        <v>1</v>
      </c>
    </row>
    <row r="869" spans="5:5" x14ac:dyDescent="0.25">
      <c r="E869" s="1">
        <f t="shared" si="55"/>
        <v>1</v>
      </c>
    </row>
    <row r="870" spans="5:5" x14ac:dyDescent="0.25">
      <c r="E870" s="1">
        <f t="shared" si="55"/>
        <v>1</v>
      </c>
    </row>
    <row r="871" spans="5:5" x14ac:dyDescent="0.25">
      <c r="E871" s="1">
        <f t="shared" si="55"/>
        <v>1</v>
      </c>
    </row>
    <row r="872" spans="5:5" x14ac:dyDescent="0.25">
      <c r="E872" s="1">
        <f t="shared" si="55"/>
        <v>1</v>
      </c>
    </row>
    <row r="873" spans="5:5" x14ac:dyDescent="0.25">
      <c r="E873" s="1">
        <f t="shared" si="55"/>
        <v>1</v>
      </c>
    </row>
    <row r="874" spans="5:5" x14ac:dyDescent="0.25">
      <c r="E874" s="1">
        <f t="shared" si="55"/>
        <v>1</v>
      </c>
    </row>
    <row r="875" spans="5:5" x14ac:dyDescent="0.25">
      <c r="E875" s="1">
        <f t="shared" si="55"/>
        <v>1</v>
      </c>
    </row>
    <row r="876" spans="5:5" x14ac:dyDescent="0.25">
      <c r="E876" s="1">
        <f t="shared" si="55"/>
        <v>1</v>
      </c>
    </row>
    <row r="877" spans="5:5" x14ac:dyDescent="0.25">
      <c r="E877" s="1">
        <f t="shared" si="55"/>
        <v>1</v>
      </c>
    </row>
    <row r="878" spans="5:5" x14ac:dyDescent="0.25">
      <c r="E878" s="1">
        <f t="shared" si="55"/>
        <v>1</v>
      </c>
    </row>
    <row r="879" spans="5:5" x14ac:dyDescent="0.25">
      <c r="E879" s="1">
        <f t="shared" si="55"/>
        <v>1</v>
      </c>
    </row>
    <row r="880" spans="5:5" x14ac:dyDescent="0.25">
      <c r="E880" s="1">
        <f t="shared" si="55"/>
        <v>1</v>
      </c>
    </row>
    <row r="881" spans="5:5" x14ac:dyDescent="0.25">
      <c r="E881" s="1">
        <f t="shared" si="55"/>
        <v>1</v>
      </c>
    </row>
    <row r="882" spans="5:5" x14ac:dyDescent="0.25">
      <c r="E882" s="1">
        <f t="shared" si="55"/>
        <v>1</v>
      </c>
    </row>
    <row r="883" spans="5:5" x14ac:dyDescent="0.25">
      <c r="E883" s="1">
        <f t="shared" si="55"/>
        <v>1</v>
      </c>
    </row>
    <row r="884" spans="5:5" x14ac:dyDescent="0.25">
      <c r="E884" s="1">
        <f t="shared" si="55"/>
        <v>1</v>
      </c>
    </row>
    <row r="885" spans="5:5" x14ac:dyDescent="0.25">
      <c r="E885" s="1">
        <f t="shared" si="55"/>
        <v>1</v>
      </c>
    </row>
    <row r="886" spans="5:5" x14ac:dyDescent="0.25">
      <c r="E886" s="1">
        <f t="shared" si="55"/>
        <v>1</v>
      </c>
    </row>
    <row r="887" spans="5:5" x14ac:dyDescent="0.25">
      <c r="E887" s="1">
        <f t="shared" si="55"/>
        <v>1</v>
      </c>
    </row>
    <row r="888" spans="5:5" x14ac:dyDescent="0.25">
      <c r="E888" s="1">
        <f t="shared" si="55"/>
        <v>1</v>
      </c>
    </row>
    <row r="889" spans="5:5" x14ac:dyDescent="0.25">
      <c r="E889" s="1">
        <f t="shared" si="55"/>
        <v>1</v>
      </c>
    </row>
    <row r="890" spans="5:5" x14ac:dyDescent="0.25">
      <c r="E890" s="1">
        <f t="shared" si="55"/>
        <v>1</v>
      </c>
    </row>
    <row r="891" spans="5:5" x14ac:dyDescent="0.25">
      <c r="E891" s="1">
        <f t="shared" si="55"/>
        <v>1</v>
      </c>
    </row>
    <row r="892" spans="5:5" x14ac:dyDescent="0.25">
      <c r="E892" s="1">
        <f t="shared" si="55"/>
        <v>1</v>
      </c>
    </row>
    <row r="893" spans="5:5" x14ac:dyDescent="0.25">
      <c r="E893" s="1">
        <f t="shared" si="55"/>
        <v>1</v>
      </c>
    </row>
    <row r="894" spans="5:5" x14ac:dyDescent="0.25">
      <c r="E894" s="1">
        <f t="shared" si="55"/>
        <v>1</v>
      </c>
    </row>
    <row r="895" spans="5:5" x14ac:dyDescent="0.25">
      <c r="E895" s="1">
        <f t="shared" si="55"/>
        <v>1</v>
      </c>
    </row>
    <row r="896" spans="5:5" x14ac:dyDescent="0.25">
      <c r="E896" s="1">
        <f t="shared" si="55"/>
        <v>1</v>
      </c>
    </row>
    <row r="897" spans="5:5" x14ac:dyDescent="0.25">
      <c r="E897" s="1">
        <f t="shared" si="55"/>
        <v>1</v>
      </c>
    </row>
    <row r="898" spans="5:5" x14ac:dyDescent="0.25">
      <c r="E898" s="1">
        <f t="shared" si="55"/>
        <v>1</v>
      </c>
    </row>
    <row r="899" spans="5:5" x14ac:dyDescent="0.25">
      <c r="E899" s="1">
        <f t="shared" si="55"/>
        <v>1</v>
      </c>
    </row>
    <row r="900" spans="5:5" x14ac:dyDescent="0.25">
      <c r="E900" s="1">
        <f t="shared" si="55"/>
        <v>1</v>
      </c>
    </row>
    <row r="901" spans="5:5" x14ac:dyDescent="0.25">
      <c r="E901" s="1">
        <f t="shared" ref="E901:E964" si="56">ROUNDDOWN(C901-$C$5,0)+1</f>
        <v>1</v>
      </c>
    </row>
    <row r="902" spans="5:5" x14ac:dyDescent="0.25">
      <c r="E902" s="1">
        <f t="shared" si="56"/>
        <v>1</v>
      </c>
    </row>
    <row r="903" spans="5:5" x14ac:dyDescent="0.25">
      <c r="E903" s="1">
        <f t="shared" si="56"/>
        <v>1</v>
      </c>
    </row>
    <row r="904" spans="5:5" x14ac:dyDescent="0.25">
      <c r="E904" s="1">
        <f t="shared" si="56"/>
        <v>1</v>
      </c>
    </row>
    <row r="905" spans="5:5" x14ac:dyDescent="0.25">
      <c r="E905" s="1">
        <f t="shared" si="56"/>
        <v>1</v>
      </c>
    </row>
    <row r="906" spans="5:5" x14ac:dyDescent="0.25">
      <c r="E906" s="1">
        <f t="shared" si="56"/>
        <v>1</v>
      </c>
    </row>
    <row r="907" spans="5:5" x14ac:dyDescent="0.25">
      <c r="E907" s="1">
        <f t="shared" si="56"/>
        <v>1</v>
      </c>
    </row>
    <row r="908" spans="5:5" x14ac:dyDescent="0.25">
      <c r="E908" s="1">
        <f t="shared" si="56"/>
        <v>1</v>
      </c>
    </row>
    <row r="909" spans="5:5" x14ac:dyDescent="0.25">
      <c r="E909" s="1">
        <f t="shared" si="56"/>
        <v>1</v>
      </c>
    </row>
    <row r="910" spans="5:5" x14ac:dyDescent="0.25">
      <c r="E910" s="1">
        <f t="shared" si="56"/>
        <v>1</v>
      </c>
    </row>
    <row r="911" spans="5:5" x14ac:dyDescent="0.25">
      <c r="E911" s="1">
        <f t="shared" si="56"/>
        <v>1</v>
      </c>
    </row>
    <row r="912" spans="5:5" x14ac:dyDescent="0.25">
      <c r="E912" s="1">
        <f t="shared" si="56"/>
        <v>1</v>
      </c>
    </row>
    <row r="913" spans="5:5" x14ac:dyDescent="0.25">
      <c r="E913" s="1">
        <f t="shared" si="56"/>
        <v>1</v>
      </c>
    </row>
    <row r="914" spans="5:5" x14ac:dyDescent="0.25">
      <c r="E914" s="1">
        <f t="shared" si="56"/>
        <v>1</v>
      </c>
    </row>
    <row r="915" spans="5:5" x14ac:dyDescent="0.25">
      <c r="E915" s="1">
        <f t="shared" si="56"/>
        <v>1</v>
      </c>
    </row>
    <row r="916" spans="5:5" x14ac:dyDescent="0.25">
      <c r="E916" s="1">
        <f t="shared" si="56"/>
        <v>1</v>
      </c>
    </row>
    <row r="917" spans="5:5" x14ac:dyDescent="0.25">
      <c r="E917" s="1">
        <f t="shared" si="56"/>
        <v>1</v>
      </c>
    </row>
    <row r="918" spans="5:5" x14ac:dyDescent="0.25">
      <c r="E918" s="1">
        <f t="shared" si="56"/>
        <v>1</v>
      </c>
    </row>
    <row r="919" spans="5:5" x14ac:dyDescent="0.25">
      <c r="E919" s="1">
        <f t="shared" si="56"/>
        <v>1</v>
      </c>
    </row>
    <row r="920" spans="5:5" x14ac:dyDescent="0.25">
      <c r="E920" s="1">
        <f t="shared" si="56"/>
        <v>1</v>
      </c>
    </row>
    <row r="921" spans="5:5" x14ac:dyDescent="0.25">
      <c r="E921" s="1">
        <f t="shared" si="56"/>
        <v>1</v>
      </c>
    </row>
    <row r="922" spans="5:5" x14ac:dyDescent="0.25">
      <c r="E922" s="1">
        <f t="shared" si="56"/>
        <v>1</v>
      </c>
    </row>
    <row r="923" spans="5:5" x14ac:dyDescent="0.25">
      <c r="E923" s="1">
        <f t="shared" si="56"/>
        <v>1</v>
      </c>
    </row>
    <row r="924" spans="5:5" x14ac:dyDescent="0.25">
      <c r="E924" s="1">
        <f t="shared" si="56"/>
        <v>1</v>
      </c>
    </row>
    <row r="925" spans="5:5" x14ac:dyDescent="0.25">
      <c r="E925" s="1">
        <f t="shared" si="56"/>
        <v>1</v>
      </c>
    </row>
    <row r="926" spans="5:5" x14ac:dyDescent="0.25">
      <c r="E926" s="1">
        <f t="shared" si="56"/>
        <v>1</v>
      </c>
    </row>
    <row r="927" spans="5:5" x14ac:dyDescent="0.25">
      <c r="E927" s="1">
        <f t="shared" si="56"/>
        <v>1</v>
      </c>
    </row>
    <row r="928" spans="5:5" x14ac:dyDescent="0.25">
      <c r="E928" s="1">
        <f t="shared" si="56"/>
        <v>1</v>
      </c>
    </row>
    <row r="929" spans="5:5" x14ac:dyDescent="0.25">
      <c r="E929" s="1">
        <f t="shared" si="56"/>
        <v>1</v>
      </c>
    </row>
    <row r="930" spans="5:5" x14ac:dyDescent="0.25">
      <c r="E930" s="1">
        <f t="shared" si="56"/>
        <v>1</v>
      </c>
    </row>
    <row r="931" spans="5:5" x14ac:dyDescent="0.25">
      <c r="E931" s="1">
        <f t="shared" si="56"/>
        <v>1</v>
      </c>
    </row>
    <row r="932" spans="5:5" x14ac:dyDescent="0.25">
      <c r="E932" s="1">
        <f t="shared" si="56"/>
        <v>1</v>
      </c>
    </row>
    <row r="933" spans="5:5" x14ac:dyDescent="0.25">
      <c r="E933" s="1">
        <f t="shared" si="56"/>
        <v>1</v>
      </c>
    </row>
    <row r="934" spans="5:5" x14ac:dyDescent="0.25">
      <c r="E934" s="1">
        <f t="shared" si="56"/>
        <v>1</v>
      </c>
    </row>
    <row r="935" spans="5:5" x14ac:dyDescent="0.25">
      <c r="E935" s="1">
        <f t="shared" si="56"/>
        <v>1</v>
      </c>
    </row>
    <row r="936" spans="5:5" x14ac:dyDescent="0.25">
      <c r="E936" s="1">
        <f t="shared" si="56"/>
        <v>1</v>
      </c>
    </row>
    <row r="937" spans="5:5" x14ac:dyDescent="0.25">
      <c r="E937" s="1">
        <f t="shared" si="56"/>
        <v>1</v>
      </c>
    </row>
    <row r="938" spans="5:5" x14ac:dyDescent="0.25">
      <c r="E938" s="1">
        <f t="shared" si="56"/>
        <v>1</v>
      </c>
    </row>
    <row r="939" spans="5:5" x14ac:dyDescent="0.25">
      <c r="E939" s="1">
        <f t="shared" si="56"/>
        <v>1</v>
      </c>
    </row>
    <row r="940" spans="5:5" x14ac:dyDescent="0.25">
      <c r="E940" s="1">
        <f t="shared" si="56"/>
        <v>1</v>
      </c>
    </row>
    <row r="941" spans="5:5" x14ac:dyDescent="0.25">
      <c r="E941" s="1">
        <f t="shared" si="56"/>
        <v>1</v>
      </c>
    </row>
    <row r="942" spans="5:5" x14ac:dyDescent="0.25">
      <c r="E942" s="1">
        <f t="shared" si="56"/>
        <v>1</v>
      </c>
    </row>
    <row r="943" spans="5:5" x14ac:dyDescent="0.25">
      <c r="E943" s="1">
        <f t="shared" si="56"/>
        <v>1</v>
      </c>
    </row>
    <row r="944" spans="5:5" x14ac:dyDescent="0.25">
      <c r="E944" s="1">
        <f t="shared" si="56"/>
        <v>1</v>
      </c>
    </row>
    <row r="945" spans="5:5" x14ac:dyDescent="0.25">
      <c r="E945" s="1">
        <f t="shared" si="56"/>
        <v>1</v>
      </c>
    </row>
    <row r="946" spans="5:5" x14ac:dyDescent="0.25">
      <c r="E946" s="1">
        <f t="shared" si="56"/>
        <v>1</v>
      </c>
    </row>
    <row r="947" spans="5:5" x14ac:dyDescent="0.25">
      <c r="E947" s="1">
        <f t="shared" si="56"/>
        <v>1</v>
      </c>
    </row>
    <row r="948" spans="5:5" x14ac:dyDescent="0.25">
      <c r="E948" s="1">
        <f t="shared" si="56"/>
        <v>1</v>
      </c>
    </row>
    <row r="949" spans="5:5" x14ac:dyDescent="0.25">
      <c r="E949" s="1">
        <f t="shared" si="56"/>
        <v>1</v>
      </c>
    </row>
    <row r="950" spans="5:5" x14ac:dyDescent="0.25">
      <c r="E950" s="1">
        <f t="shared" si="56"/>
        <v>1</v>
      </c>
    </row>
    <row r="951" spans="5:5" x14ac:dyDescent="0.25">
      <c r="E951" s="1">
        <f t="shared" si="56"/>
        <v>1</v>
      </c>
    </row>
    <row r="952" spans="5:5" x14ac:dyDescent="0.25">
      <c r="E952" s="1">
        <f t="shared" si="56"/>
        <v>1</v>
      </c>
    </row>
    <row r="953" spans="5:5" x14ac:dyDescent="0.25">
      <c r="E953" s="1">
        <f t="shared" si="56"/>
        <v>1</v>
      </c>
    </row>
    <row r="954" spans="5:5" x14ac:dyDescent="0.25">
      <c r="E954" s="1">
        <f t="shared" si="56"/>
        <v>1</v>
      </c>
    </row>
    <row r="955" spans="5:5" x14ac:dyDescent="0.25">
      <c r="E955" s="1">
        <f t="shared" si="56"/>
        <v>1</v>
      </c>
    </row>
    <row r="956" spans="5:5" x14ac:dyDescent="0.25">
      <c r="E956" s="1">
        <f t="shared" si="56"/>
        <v>1</v>
      </c>
    </row>
    <row r="957" spans="5:5" x14ac:dyDescent="0.25">
      <c r="E957" s="1">
        <f t="shared" si="56"/>
        <v>1</v>
      </c>
    </row>
    <row r="958" spans="5:5" x14ac:dyDescent="0.25">
      <c r="E958" s="1">
        <f t="shared" si="56"/>
        <v>1</v>
      </c>
    </row>
    <row r="959" spans="5:5" x14ac:dyDescent="0.25">
      <c r="E959" s="1">
        <f t="shared" si="56"/>
        <v>1</v>
      </c>
    </row>
    <row r="960" spans="5:5" x14ac:dyDescent="0.25">
      <c r="E960" s="1">
        <f t="shared" si="56"/>
        <v>1</v>
      </c>
    </row>
    <row r="961" spans="5:5" x14ac:dyDescent="0.25">
      <c r="E961" s="1">
        <f t="shared" si="56"/>
        <v>1</v>
      </c>
    </row>
    <row r="962" spans="5:5" x14ac:dyDescent="0.25">
      <c r="E962" s="1">
        <f t="shared" si="56"/>
        <v>1</v>
      </c>
    </row>
    <row r="963" spans="5:5" x14ac:dyDescent="0.25">
      <c r="E963" s="1">
        <f t="shared" si="56"/>
        <v>1</v>
      </c>
    </row>
    <row r="964" spans="5:5" x14ac:dyDescent="0.25">
      <c r="E964" s="1">
        <f t="shared" si="56"/>
        <v>1</v>
      </c>
    </row>
    <row r="965" spans="5:5" x14ac:dyDescent="0.25">
      <c r="E965" s="1">
        <f t="shared" ref="E965:E1028" si="57">ROUNDDOWN(C965-$C$5,0)+1</f>
        <v>1</v>
      </c>
    </row>
    <row r="966" spans="5:5" x14ac:dyDescent="0.25">
      <c r="E966" s="1">
        <f t="shared" si="57"/>
        <v>1</v>
      </c>
    </row>
    <row r="967" spans="5:5" x14ac:dyDescent="0.25">
      <c r="E967" s="1">
        <f t="shared" si="57"/>
        <v>1</v>
      </c>
    </row>
    <row r="968" spans="5:5" x14ac:dyDescent="0.25">
      <c r="E968" s="1">
        <f t="shared" si="57"/>
        <v>1</v>
      </c>
    </row>
    <row r="969" spans="5:5" x14ac:dyDescent="0.25">
      <c r="E969" s="1">
        <f t="shared" si="57"/>
        <v>1</v>
      </c>
    </row>
    <row r="970" spans="5:5" x14ac:dyDescent="0.25">
      <c r="E970" s="1">
        <f t="shared" si="57"/>
        <v>1</v>
      </c>
    </row>
    <row r="971" spans="5:5" x14ac:dyDescent="0.25">
      <c r="E971" s="1">
        <f t="shared" si="57"/>
        <v>1</v>
      </c>
    </row>
    <row r="972" spans="5:5" x14ac:dyDescent="0.25">
      <c r="E972" s="1">
        <f t="shared" si="57"/>
        <v>1</v>
      </c>
    </row>
    <row r="973" spans="5:5" x14ac:dyDescent="0.25">
      <c r="E973" s="1">
        <f t="shared" si="57"/>
        <v>1</v>
      </c>
    </row>
    <row r="974" spans="5:5" x14ac:dyDescent="0.25">
      <c r="E974" s="1">
        <f t="shared" si="57"/>
        <v>1</v>
      </c>
    </row>
    <row r="975" spans="5:5" x14ac:dyDescent="0.25">
      <c r="E975" s="1">
        <f t="shared" si="57"/>
        <v>1</v>
      </c>
    </row>
    <row r="976" spans="5:5" x14ac:dyDescent="0.25">
      <c r="E976" s="1">
        <f t="shared" si="57"/>
        <v>1</v>
      </c>
    </row>
    <row r="977" spans="5:5" x14ac:dyDescent="0.25">
      <c r="E977" s="1">
        <f t="shared" si="57"/>
        <v>1</v>
      </c>
    </row>
    <row r="978" spans="5:5" x14ac:dyDescent="0.25">
      <c r="E978" s="1">
        <f t="shared" si="57"/>
        <v>1</v>
      </c>
    </row>
    <row r="979" spans="5:5" x14ac:dyDescent="0.25">
      <c r="E979" s="1">
        <f t="shared" si="57"/>
        <v>1</v>
      </c>
    </row>
    <row r="980" spans="5:5" x14ac:dyDescent="0.25">
      <c r="E980" s="1">
        <f t="shared" si="57"/>
        <v>1</v>
      </c>
    </row>
    <row r="981" spans="5:5" x14ac:dyDescent="0.25">
      <c r="E981" s="1">
        <f t="shared" si="57"/>
        <v>1</v>
      </c>
    </row>
    <row r="982" spans="5:5" x14ac:dyDescent="0.25">
      <c r="E982" s="1">
        <f t="shared" si="57"/>
        <v>1</v>
      </c>
    </row>
    <row r="983" spans="5:5" x14ac:dyDescent="0.25">
      <c r="E983" s="1">
        <f t="shared" si="57"/>
        <v>1</v>
      </c>
    </row>
    <row r="984" spans="5:5" x14ac:dyDescent="0.25">
      <c r="E984" s="1">
        <f t="shared" si="57"/>
        <v>1</v>
      </c>
    </row>
    <row r="985" spans="5:5" x14ac:dyDescent="0.25">
      <c r="E985" s="1">
        <f t="shared" si="57"/>
        <v>1</v>
      </c>
    </row>
    <row r="986" spans="5:5" x14ac:dyDescent="0.25">
      <c r="E986" s="1">
        <f t="shared" si="57"/>
        <v>1</v>
      </c>
    </row>
    <row r="987" spans="5:5" x14ac:dyDescent="0.25">
      <c r="E987" s="1">
        <f t="shared" si="57"/>
        <v>1</v>
      </c>
    </row>
    <row r="988" spans="5:5" x14ac:dyDescent="0.25">
      <c r="E988" s="1">
        <f t="shared" si="57"/>
        <v>1</v>
      </c>
    </row>
    <row r="989" spans="5:5" x14ac:dyDescent="0.25">
      <c r="E989" s="1">
        <f t="shared" si="57"/>
        <v>1</v>
      </c>
    </row>
    <row r="990" spans="5:5" x14ac:dyDescent="0.25">
      <c r="E990" s="1">
        <f t="shared" si="57"/>
        <v>1</v>
      </c>
    </row>
    <row r="991" spans="5:5" x14ac:dyDescent="0.25">
      <c r="E991" s="1">
        <f t="shared" si="57"/>
        <v>1</v>
      </c>
    </row>
    <row r="992" spans="5:5" x14ac:dyDescent="0.25">
      <c r="E992" s="1">
        <f t="shared" si="57"/>
        <v>1</v>
      </c>
    </row>
    <row r="993" spans="5:5" x14ac:dyDescent="0.25">
      <c r="E993" s="1">
        <f t="shared" si="57"/>
        <v>1</v>
      </c>
    </row>
    <row r="994" spans="5:5" x14ac:dyDescent="0.25">
      <c r="E994" s="1">
        <f t="shared" si="57"/>
        <v>1</v>
      </c>
    </row>
    <row r="995" spans="5:5" x14ac:dyDescent="0.25">
      <c r="E995" s="1">
        <f t="shared" si="57"/>
        <v>1</v>
      </c>
    </row>
    <row r="996" spans="5:5" x14ac:dyDescent="0.25">
      <c r="E996" s="1">
        <f t="shared" si="57"/>
        <v>1</v>
      </c>
    </row>
    <row r="997" spans="5:5" x14ac:dyDescent="0.25">
      <c r="E997" s="1">
        <f t="shared" si="57"/>
        <v>1</v>
      </c>
    </row>
    <row r="998" spans="5:5" x14ac:dyDescent="0.25">
      <c r="E998" s="1">
        <f t="shared" si="57"/>
        <v>1</v>
      </c>
    </row>
    <row r="999" spans="5:5" x14ac:dyDescent="0.25">
      <c r="E999" s="1">
        <f t="shared" si="57"/>
        <v>1</v>
      </c>
    </row>
    <row r="1000" spans="5:5" x14ac:dyDescent="0.25">
      <c r="E1000" s="1">
        <f t="shared" si="57"/>
        <v>1</v>
      </c>
    </row>
    <row r="1001" spans="5:5" x14ac:dyDescent="0.25">
      <c r="E1001" s="1">
        <f t="shared" si="57"/>
        <v>1</v>
      </c>
    </row>
    <row r="1002" spans="5:5" x14ac:dyDescent="0.25">
      <c r="E1002" s="1">
        <f t="shared" si="57"/>
        <v>1</v>
      </c>
    </row>
    <row r="1003" spans="5:5" x14ac:dyDescent="0.25">
      <c r="E1003" s="1">
        <f t="shared" si="57"/>
        <v>1</v>
      </c>
    </row>
    <row r="1004" spans="5:5" x14ac:dyDescent="0.25">
      <c r="E1004" s="1">
        <f t="shared" si="57"/>
        <v>1</v>
      </c>
    </row>
    <row r="1005" spans="5:5" x14ac:dyDescent="0.25">
      <c r="E1005" s="1">
        <f t="shared" si="57"/>
        <v>1</v>
      </c>
    </row>
    <row r="1006" spans="5:5" x14ac:dyDescent="0.25">
      <c r="E1006" s="1">
        <f t="shared" si="57"/>
        <v>1</v>
      </c>
    </row>
    <row r="1007" spans="5:5" x14ac:dyDescent="0.25">
      <c r="E1007" s="1">
        <f t="shared" si="57"/>
        <v>1</v>
      </c>
    </row>
    <row r="1008" spans="5:5" x14ac:dyDescent="0.25">
      <c r="E1008" s="1">
        <f t="shared" si="57"/>
        <v>1</v>
      </c>
    </row>
    <row r="1009" spans="5:5" x14ac:dyDescent="0.25">
      <c r="E1009" s="1">
        <f t="shared" si="57"/>
        <v>1</v>
      </c>
    </row>
    <row r="1010" spans="5:5" x14ac:dyDescent="0.25">
      <c r="E1010" s="1">
        <f t="shared" si="57"/>
        <v>1</v>
      </c>
    </row>
    <row r="1011" spans="5:5" x14ac:dyDescent="0.25">
      <c r="E1011" s="1">
        <f t="shared" si="57"/>
        <v>1</v>
      </c>
    </row>
    <row r="1012" spans="5:5" x14ac:dyDescent="0.25">
      <c r="E1012" s="1">
        <f t="shared" si="57"/>
        <v>1</v>
      </c>
    </row>
    <row r="1013" spans="5:5" x14ac:dyDescent="0.25">
      <c r="E1013" s="1">
        <f t="shared" si="57"/>
        <v>1</v>
      </c>
    </row>
    <row r="1014" spans="5:5" x14ac:dyDescent="0.25">
      <c r="E1014" s="1">
        <f t="shared" si="57"/>
        <v>1</v>
      </c>
    </row>
    <row r="1015" spans="5:5" x14ac:dyDescent="0.25">
      <c r="E1015" s="1">
        <f t="shared" si="57"/>
        <v>1</v>
      </c>
    </row>
    <row r="1016" spans="5:5" x14ac:dyDescent="0.25">
      <c r="E1016" s="1">
        <f t="shared" si="57"/>
        <v>1</v>
      </c>
    </row>
    <row r="1017" spans="5:5" x14ac:dyDescent="0.25">
      <c r="E1017" s="1">
        <f t="shared" si="57"/>
        <v>1</v>
      </c>
    </row>
    <row r="1018" spans="5:5" x14ac:dyDescent="0.25">
      <c r="E1018" s="1">
        <f t="shared" si="57"/>
        <v>1</v>
      </c>
    </row>
    <row r="1019" spans="5:5" x14ac:dyDescent="0.25">
      <c r="E1019" s="1">
        <f t="shared" si="57"/>
        <v>1</v>
      </c>
    </row>
    <row r="1020" spans="5:5" x14ac:dyDescent="0.25">
      <c r="E1020" s="1">
        <f t="shared" si="57"/>
        <v>1</v>
      </c>
    </row>
    <row r="1021" spans="5:5" x14ac:dyDescent="0.25">
      <c r="E1021" s="1">
        <f t="shared" si="57"/>
        <v>1</v>
      </c>
    </row>
    <row r="1022" spans="5:5" x14ac:dyDescent="0.25">
      <c r="E1022" s="1">
        <f t="shared" si="57"/>
        <v>1</v>
      </c>
    </row>
    <row r="1023" spans="5:5" x14ac:dyDescent="0.25">
      <c r="E1023" s="1">
        <f t="shared" si="57"/>
        <v>1</v>
      </c>
    </row>
    <row r="1024" spans="5:5" x14ac:dyDescent="0.25">
      <c r="E1024" s="1">
        <f t="shared" si="57"/>
        <v>1</v>
      </c>
    </row>
    <row r="1025" spans="5:5" x14ac:dyDescent="0.25">
      <c r="E1025" s="1">
        <f t="shared" si="57"/>
        <v>1</v>
      </c>
    </row>
    <row r="1026" spans="5:5" x14ac:dyDescent="0.25">
      <c r="E1026" s="1">
        <f t="shared" si="57"/>
        <v>1</v>
      </c>
    </row>
    <row r="1027" spans="5:5" x14ac:dyDescent="0.25">
      <c r="E1027" s="1">
        <f t="shared" si="57"/>
        <v>1</v>
      </c>
    </row>
    <row r="1028" spans="5:5" x14ac:dyDescent="0.25">
      <c r="E1028" s="1">
        <f t="shared" si="57"/>
        <v>1</v>
      </c>
    </row>
    <row r="1029" spans="5:5" x14ac:dyDescent="0.25">
      <c r="E1029" s="1">
        <f t="shared" ref="E1029:E1092" si="58">ROUNDDOWN(C1029-$C$5,0)+1</f>
        <v>1</v>
      </c>
    </row>
    <row r="1030" spans="5:5" x14ac:dyDescent="0.25">
      <c r="E1030" s="1">
        <f t="shared" si="58"/>
        <v>1</v>
      </c>
    </row>
    <row r="1031" spans="5:5" x14ac:dyDescent="0.25">
      <c r="E1031" s="1">
        <f t="shared" si="58"/>
        <v>1</v>
      </c>
    </row>
    <row r="1032" spans="5:5" x14ac:dyDescent="0.25">
      <c r="E1032" s="1">
        <f t="shared" si="58"/>
        <v>1</v>
      </c>
    </row>
    <row r="1033" spans="5:5" x14ac:dyDescent="0.25">
      <c r="E1033" s="1">
        <f t="shared" si="58"/>
        <v>1</v>
      </c>
    </row>
    <row r="1034" spans="5:5" x14ac:dyDescent="0.25">
      <c r="E1034" s="1">
        <f t="shared" si="58"/>
        <v>1</v>
      </c>
    </row>
    <row r="1035" spans="5:5" x14ac:dyDescent="0.25">
      <c r="E1035" s="1">
        <f t="shared" si="58"/>
        <v>1</v>
      </c>
    </row>
    <row r="1036" spans="5:5" x14ac:dyDescent="0.25">
      <c r="E1036" s="1">
        <f t="shared" si="58"/>
        <v>1</v>
      </c>
    </row>
    <row r="1037" spans="5:5" x14ac:dyDescent="0.25">
      <c r="E1037" s="1">
        <f t="shared" si="58"/>
        <v>1</v>
      </c>
    </row>
    <row r="1038" spans="5:5" x14ac:dyDescent="0.25">
      <c r="E1038" s="1">
        <f t="shared" si="58"/>
        <v>1</v>
      </c>
    </row>
    <row r="1039" spans="5:5" x14ac:dyDescent="0.25">
      <c r="E1039" s="1">
        <f t="shared" si="58"/>
        <v>1</v>
      </c>
    </row>
    <row r="1040" spans="5:5" x14ac:dyDescent="0.25">
      <c r="E1040" s="1">
        <f t="shared" si="58"/>
        <v>1</v>
      </c>
    </row>
    <row r="1041" spans="5:5" x14ac:dyDescent="0.25">
      <c r="E1041" s="1">
        <f t="shared" si="58"/>
        <v>1</v>
      </c>
    </row>
    <row r="1042" spans="5:5" x14ac:dyDescent="0.25">
      <c r="E1042" s="1">
        <f t="shared" si="58"/>
        <v>1</v>
      </c>
    </row>
    <row r="1043" spans="5:5" x14ac:dyDescent="0.25">
      <c r="E1043" s="1">
        <f t="shared" si="58"/>
        <v>1</v>
      </c>
    </row>
    <row r="1044" spans="5:5" x14ac:dyDescent="0.25">
      <c r="E1044" s="1">
        <f t="shared" si="58"/>
        <v>1</v>
      </c>
    </row>
    <row r="1045" spans="5:5" x14ac:dyDescent="0.25">
      <c r="E1045" s="1">
        <f t="shared" si="58"/>
        <v>1</v>
      </c>
    </row>
    <row r="1046" spans="5:5" x14ac:dyDescent="0.25">
      <c r="E1046" s="1">
        <f t="shared" si="58"/>
        <v>1</v>
      </c>
    </row>
    <row r="1047" spans="5:5" x14ac:dyDescent="0.25">
      <c r="E1047" s="1">
        <f t="shared" si="58"/>
        <v>1</v>
      </c>
    </row>
    <row r="1048" spans="5:5" x14ac:dyDescent="0.25">
      <c r="E1048" s="1">
        <f t="shared" si="58"/>
        <v>1</v>
      </c>
    </row>
    <row r="1049" spans="5:5" x14ac:dyDescent="0.25">
      <c r="E1049" s="1">
        <f t="shared" si="58"/>
        <v>1</v>
      </c>
    </row>
    <row r="1050" spans="5:5" x14ac:dyDescent="0.25">
      <c r="E1050" s="1">
        <f t="shared" si="58"/>
        <v>1</v>
      </c>
    </row>
    <row r="1051" spans="5:5" x14ac:dyDescent="0.25">
      <c r="E1051" s="1">
        <f t="shared" si="58"/>
        <v>1</v>
      </c>
    </row>
    <row r="1052" spans="5:5" x14ac:dyDescent="0.25">
      <c r="E1052" s="1">
        <f t="shared" si="58"/>
        <v>1</v>
      </c>
    </row>
    <row r="1053" spans="5:5" x14ac:dyDescent="0.25">
      <c r="E1053" s="1">
        <f t="shared" si="58"/>
        <v>1</v>
      </c>
    </row>
    <row r="1054" spans="5:5" x14ac:dyDescent="0.25">
      <c r="E1054" s="1">
        <f t="shared" si="58"/>
        <v>1</v>
      </c>
    </row>
    <row r="1055" spans="5:5" x14ac:dyDescent="0.25">
      <c r="E1055" s="1">
        <f t="shared" si="58"/>
        <v>1</v>
      </c>
    </row>
    <row r="1056" spans="5:5" x14ac:dyDescent="0.25">
      <c r="E1056" s="1">
        <f t="shared" si="58"/>
        <v>1</v>
      </c>
    </row>
    <row r="1057" spans="5:5" x14ac:dyDescent="0.25">
      <c r="E1057" s="1">
        <f t="shared" si="58"/>
        <v>1</v>
      </c>
    </row>
    <row r="1058" spans="5:5" x14ac:dyDescent="0.25">
      <c r="E1058" s="1">
        <f t="shared" si="58"/>
        <v>1</v>
      </c>
    </row>
    <row r="1059" spans="5:5" x14ac:dyDescent="0.25">
      <c r="E1059" s="1">
        <f t="shared" si="58"/>
        <v>1</v>
      </c>
    </row>
    <row r="1060" spans="5:5" x14ac:dyDescent="0.25">
      <c r="E1060" s="1">
        <f t="shared" si="58"/>
        <v>1</v>
      </c>
    </row>
    <row r="1061" spans="5:5" x14ac:dyDescent="0.25">
      <c r="E1061" s="1">
        <f t="shared" si="58"/>
        <v>1</v>
      </c>
    </row>
    <row r="1062" spans="5:5" x14ac:dyDescent="0.25">
      <c r="E1062" s="1">
        <f t="shared" si="58"/>
        <v>1</v>
      </c>
    </row>
    <row r="1063" spans="5:5" x14ac:dyDescent="0.25">
      <c r="E1063" s="1">
        <f t="shared" si="58"/>
        <v>1</v>
      </c>
    </row>
    <row r="1064" spans="5:5" x14ac:dyDescent="0.25">
      <c r="E1064" s="1">
        <f t="shared" si="58"/>
        <v>1</v>
      </c>
    </row>
    <row r="1065" spans="5:5" x14ac:dyDescent="0.25">
      <c r="E1065" s="1">
        <f t="shared" si="58"/>
        <v>1</v>
      </c>
    </row>
    <row r="1066" spans="5:5" x14ac:dyDescent="0.25">
      <c r="E1066" s="1">
        <f t="shared" si="58"/>
        <v>1</v>
      </c>
    </row>
    <row r="1067" spans="5:5" x14ac:dyDescent="0.25">
      <c r="E1067" s="1">
        <f t="shared" si="58"/>
        <v>1</v>
      </c>
    </row>
    <row r="1068" spans="5:5" x14ac:dyDescent="0.25">
      <c r="E1068" s="1">
        <f t="shared" si="58"/>
        <v>1</v>
      </c>
    </row>
    <row r="1069" spans="5:5" x14ac:dyDescent="0.25">
      <c r="E1069" s="1">
        <f t="shared" si="58"/>
        <v>1</v>
      </c>
    </row>
    <row r="1070" spans="5:5" x14ac:dyDescent="0.25">
      <c r="E1070" s="1">
        <f t="shared" si="58"/>
        <v>1</v>
      </c>
    </row>
    <row r="1071" spans="5:5" x14ac:dyDescent="0.25">
      <c r="E1071" s="1">
        <f t="shared" si="58"/>
        <v>1</v>
      </c>
    </row>
    <row r="1072" spans="5:5" x14ac:dyDescent="0.25">
      <c r="E1072" s="1">
        <f t="shared" si="58"/>
        <v>1</v>
      </c>
    </row>
    <row r="1073" spans="5:5" x14ac:dyDescent="0.25">
      <c r="E1073" s="1">
        <f t="shared" si="58"/>
        <v>1</v>
      </c>
    </row>
    <row r="1074" spans="5:5" x14ac:dyDescent="0.25">
      <c r="E1074" s="1">
        <f t="shared" si="58"/>
        <v>1</v>
      </c>
    </row>
    <row r="1075" spans="5:5" x14ac:dyDescent="0.25">
      <c r="E1075" s="1">
        <f t="shared" si="58"/>
        <v>1</v>
      </c>
    </row>
    <row r="1076" spans="5:5" x14ac:dyDescent="0.25">
      <c r="E1076" s="1">
        <f t="shared" si="58"/>
        <v>1</v>
      </c>
    </row>
    <row r="1077" spans="5:5" x14ac:dyDescent="0.25">
      <c r="E1077" s="1">
        <f t="shared" si="58"/>
        <v>1</v>
      </c>
    </row>
    <row r="1078" spans="5:5" x14ac:dyDescent="0.25">
      <c r="E1078" s="1">
        <f t="shared" si="58"/>
        <v>1</v>
      </c>
    </row>
    <row r="1079" spans="5:5" x14ac:dyDescent="0.25">
      <c r="E1079" s="1">
        <f t="shared" si="58"/>
        <v>1</v>
      </c>
    </row>
    <row r="1080" spans="5:5" x14ac:dyDescent="0.25">
      <c r="E1080" s="1">
        <f t="shared" si="58"/>
        <v>1</v>
      </c>
    </row>
    <row r="1081" spans="5:5" x14ac:dyDescent="0.25">
      <c r="E1081" s="1">
        <f t="shared" si="58"/>
        <v>1</v>
      </c>
    </row>
    <row r="1082" spans="5:5" x14ac:dyDescent="0.25">
      <c r="E1082" s="1">
        <f t="shared" si="58"/>
        <v>1</v>
      </c>
    </row>
    <row r="1083" spans="5:5" x14ac:dyDescent="0.25">
      <c r="E1083" s="1">
        <f t="shared" si="58"/>
        <v>1</v>
      </c>
    </row>
    <row r="1084" spans="5:5" x14ac:dyDescent="0.25">
      <c r="E1084" s="1">
        <f t="shared" si="58"/>
        <v>1</v>
      </c>
    </row>
    <row r="1085" spans="5:5" x14ac:dyDescent="0.25">
      <c r="E1085" s="1">
        <f t="shared" si="58"/>
        <v>1</v>
      </c>
    </row>
    <row r="1086" spans="5:5" x14ac:dyDescent="0.25">
      <c r="E1086" s="1">
        <f t="shared" si="58"/>
        <v>1</v>
      </c>
    </row>
    <row r="1087" spans="5:5" x14ac:dyDescent="0.25">
      <c r="E1087" s="1">
        <f t="shared" si="58"/>
        <v>1</v>
      </c>
    </row>
    <row r="1088" spans="5:5" x14ac:dyDescent="0.25">
      <c r="E1088" s="1">
        <f t="shared" si="58"/>
        <v>1</v>
      </c>
    </row>
    <row r="1089" spans="5:5" x14ac:dyDescent="0.25">
      <c r="E1089" s="1">
        <f t="shared" si="58"/>
        <v>1</v>
      </c>
    </row>
    <row r="1090" spans="5:5" x14ac:dyDescent="0.25">
      <c r="E1090" s="1">
        <f t="shared" si="58"/>
        <v>1</v>
      </c>
    </row>
    <row r="1091" spans="5:5" x14ac:dyDescent="0.25">
      <c r="E1091" s="1">
        <f t="shared" si="58"/>
        <v>1</v>
      </c>
    </row>
    <row r="1092" spans="5:5" x14ac:dyDescent="0.25">
      <c r="E1092" s="1">
        <f t="shared" si="58"/>
        <v>1</v>
      </c>
    </row>
    <row r="1093" spans="5:5" x14ac:dyDescent="0.25">
      <c r="E1093" s="1">
        <f t="shared" ref="E1093:E1156" si="59">ROUNDDOWN(C1093-$C$5,0)+1</f>
        <v>1</v>
      </c>
    </row>
    <row r="1094" spans="5:5" x14ac:dyDescent="0.25">
      <c r="E1094" s="1">
        <f t="shared" si="59"/>
        <v>1</v>
      </c>
    </row>
    <row r="1095" spans="5:5" x14ac:dyDescent="0.25">
      <c r="E1095" s="1">
        <f t="shared" si="59"/>
        <v>1</v>
      </c>
    </row>
    <row r="1096" spans="5:5" x14ac:dyDescent="0.25">
      <c r="E1096" s="1">
        <f t="shared" si="59"/>
        <v>1</v>
      </c>
    </row>
    <row r="1097" spans="5:5" x14ac:dyDescent="0.25">
      <c r="E1097" s="1">
        <f t="shared" si="59"/>
        <v>1</v>
      </c>
    </row>
    <row r="1098" spans="5:5" x14ac:dyDescent="0.25">
      <c r="E1098" s="1">
        <f t="shared" si="59"/>
        <v>1</v>
      </c>
    </row>
    <row r="1099" spans="5:5" x14ac:dyDescent="0.25">
      <c r="E1099" s="1">
        <f t="shared" si="59"/>
        <v>1</v>
      </c>
    </row>
    <row r="1100" spans="5:5" x14ac:dyDescent="0.25">
      <c r="E1100" s="1">
        <f t="shared" si="59"/>
        <v>1</v>
      </c>
    </row>
    <row r="1101" spans="5:5" x14ac:dyDescent="0.25">
      <c r="E1101" s="1">
        <f t="shared" si="59"/>
        <v>1</v>
      </c>
    </row>
    <row r="1102" spans="5:5" x14ac:dyDescent="0.25">
      <c r="E1102" s="1">
        <f t="shared" si="59"/>
        <v>1</v>
      </c>
    </row>
    <row r="1103" spans="5:5" x14ac:dyDescent="0.25">
      <c r="E1103" s="1">
        <f t="shared" si="59"/>
        <v>1</v>
      </c>
    </row>
    <row r="1104" spans="5:5" x14ac:dyDescent="0.25">
      <c r="E1104" s="1">
        <f t="shared" si="59"/>
        <v>1</v>
      </c>
    </row>
    <row r="1105" spans="5:5" x14ac:dyDescent="0.25">
      <c r="E1105" s="1">
        <f t="shared" si="59"/>
        <v>1</v>
      </c>
    </row>
    <row r="1106" spans="5:5" x14ac:dyDescent="0.25">
      <c r="E1106" s="1">
        <f t="shared" si="59"/>
        <v>1</v>
      </c>
    </row>
    <row r="1107" spans="5:5" x14ac:dyDescent="0.25">
      <c r="E1107" s="1">
        <f t="shared" si="59"/>
        <v>1</v>
      </c>
    </row>
    <row r="1108" spans="5:5" x14ac:dyDescent="0.25">
      <c r="E1108" s="1">
        <f t="shared" si="59"/>
        <v>1</v>
      </c>
    </row>
    <row r="1109" spans="5:5" x14ac:dyDescent="0.25">
      <c r="E1109" s="1">
        <f t="shared" si="59"/>
        <v>1</v>
      </c>
    </row>
    <row r="1110" spans="5:5" x14ac:dyDescent="0.25">
      <c r="E1110" s="1">
        <f t="shared" si="59"/>
        <v>1</v>
      </c>
    </row>
    <row r="1111" spans="5:5" x14ac:dyDescent="0.25">
      <c r="E1111" s="1">
        <f t="shared" si="59"/>
        <v>1</v>
      </c>
    </row>
    <row r="1112" spans="5:5" x14ac:dyDescent="0.25">
      <c r="E1112" s="1">
        <f t="shared" si="59"/>
        <v>1</v>
      </c>
    </row>
    <row r="1113" spans="5:5" x14ac:dyDescent="0.25">
      <c r="E1113" s="1">
        <f t="shared" si="59"/>
        <v>1</v>
      </c>
    </row>
    <row r="1114" spans="5:5" x14ac:dyDescent="0.25">
      <c r="E1114" s="1">
        <f t="shared" si="59"/>
        <v>1</v>
      </c>
    </row>
    <row r="1115" spans="5:5" x14ac:dyDescent="0.25">
      <c r="E1115" s="1">
        <f t="shared" si="59"/>
        <v>1</v>
      </c>
    </row>
    <row r="1116" spans="5:5" x14ac:dyDescent="0.25">
      <c r="E1116" s="1">
        <f t="shared" si="59"/>
        <v>1</v>
      </c>
    </row>
    <row r="1117" spans="5:5" x14ac:dyDescent="0.25">
      <c r="E1117" s="1">
        <f t="shared" si="59"/>
        <v>1</v>
      </c>
    </row>
    <row r="1118" spans="5:5" x14ac:dyDescent="0.25">
      <c r="E1118" s="1">
        <f t="shared" si="59"/>
        <v>1</v>
      </c>
    </row>
    <row r="1119" spans="5:5" x14ac:dyDescent="0.25">
      <c r="E1119" s="1">
        <f t="shared" si="59"/>
        <v>1</v>
      </c>
    </row>
    <row r="1120" spans="5:5" x14ac:dyDescent="0.25">
      <c r="E1120" s="1">
        <f t="shared" si="59"/>
        <v>1</v>
      </c>
    </row>
    <row r="1121" spans="5:5" x14ac:dyDescent="0.25">
      <c r="E1121" s="1">
        <f t="shared" si="59"/>
        <v>1</v>
      </c>
    </row>
    <row r="1122" spans="5:5" x14ac:dyDescent="0.25">
      <c r="E1122" s="1">
        <f t="shared" si="59"/>
        <v>1</v>
      </c>
    </row>
    <row r="1123" spans="5:5" x14ac:dyDescent="0.25">
      <c r="E1123" s="1">
        <f t="shared" si="59"/>
        <v>1</v>
      </c>
    </row>
    <row r="1124" spans="5:5" x14ac:dyDescent="0.25">
      <c r="E1124" s="1">
        <f t="shared" si="59"/>
        <v>1</v>
      </c>
    </row>
    <row r="1125" spans="5:5" x14ac:dyDescent="0.25">
      <c r="E1125" s="1">
        <f t="shared" si="59"/>
        <v>1</v>
      </c>
    </row>
    <row r="1126" spans="5:5" x14ac:dyDescent="0.25">
      <c r="E1126" s="1">
        <f t="shared" si="59"/>
        <v>1</v>
      </c>
    </row>
    <row r="1127" spans="5:5" x14ac:dyDescent="0.25">
      <c r="E1127" s="1">
        <f t="shared" si="59"/>
        <v>1</v>
      </c>
    </row>
    <row r="1128" spans="5:5" x14ac:dyDescent="0.25">
      <c r="E1128" s="1">
        <f t="shared" si="59"/>
        <v>1</v>
      </c>
    </row>
    <row r="1129" spans="5:5" x14ac:dyDescent="0.25">
      <c r="E1129" s="1">
        <f t="shared" si="59"/>
        <v>1</v>
      </c>
    </row>
    <row r="1130" spans="5:5" x14ac:dyDescent="0.25">
      <c r="E1130" s="1">
        <f t="shared" si="59"/>
        <v>1</v>
      </c>
    </row>
    <row r="1131" spans="5:5" x14ac:dyDescent="0.25">
      <c r="E1131" s="1">
        <f t="shared" si="59"/>
        <v>1</v>
      </c>
    </row>
    <row r="1132" spans="5:5" x14ac:dyDescent="0.25">
      <c r="E1132" s="1">
        <f t="shared" si="59"/>
        <v>1</v>
      </c>
    </row>
    <row r="1133" spans="5:5" x14ac:dyDescent="0.25">
      <c r="E1133" s="1">
        <f t="shared" si="59"/>
        <v>1</v>
      </c>
    </row>
    <row r="1134" spans="5:5" x14ac:dyDescent="0.25">
      <c r="E1134" s="1">
        <f t="shared" si="59"/>
        <v>1</v>
      </c>
    </row>
    <row r="1135" spans="5:5" x14ac:dyDescent="0.25">
      <c r="E1135" s="1">
        <f t="shared" si="59"/>
        <v>1</v>
      </c>
    </row>
    <row r="1136" spans="5:5" x14ac:dyDescent="0.25">
      <c r="E1136" s="1">
        <f t="shared" si="59"/>
        <v>1</v>
      </c>
    </row>
    <row r="1137" spans="5:5" x14ac:dyDescent="0.25">
      <c r="E1137" s="1">
        <f t="shared" si="59"/>
        <v>1</v>
      </c>
    </row>
    <row r="1138" spans="5:5" x14ac:dyDescent="0.25">
      <c r="E1138" s="1">
        <f t="shared" si="59"/>
        <v>1</v>
      </c>
    </row>
    <row r="1139" spans="5:5" x14ac:dyDescent="0.25">
      <c r="E1139" s="1">
        <f t="shared" si="59"/>
        <v>1</v>
      </c>
    </row>
    <row r="1140" spans="5:5" x14ac:dyDescent="0.25">
      <c r="E1140" s="1">
        <f t="shared" si="59"/>
        <v>1</v>
      </c>
    </row>
    <row r="1141" spans="5:5" x14ac:dyDescent="0.25">
      <c r="E1141" s="1">
        <f t="shared" si="59"/>
        <v>1</v>
      </c>
    </row>
    <row r="1142" spans="5:5" x14ac:dyDescent="0.25">
      <c r="E1142" s="1">
        <f t="shared" si="59"/>
        <v>1</v>
      </c>
    </row>
    <row r="1143" spans="5:5" x14ac:dyDescent="0.25">
      <c r="E1143" s="1">
        <f t="shared" si="59"/>
        <v>1</v>
      </c>
    </row>
    <row r="1144" spans="5:5" x14ac:dyDescent="0.25">
      <c r="E1144" s="1">
        <f t="shared" si="59"/>
        <v>1</v>
      </c>
    </row>
    <row r="1145" spans="5:5" x14ac:dyDescent="0.25">
      <c r="E1145" s="1">
        <f t="shared" si="59"/>
        <v>1</v>
      </c>
    </row>
    <row r="1146" spans="5:5" x14ac:dyDescent="0.25">
      <c r="E1146" s="1">
        <f t="shared" si="59"/>
        <v>1</v>
      </c>
    </row>
    <row r="1147" spans="5:5" x14ac:dyDescent="0.25">
      <c r="E1147" s="1">
        <f t="shared" si="59"/>
        <v>1</v>
      </c>
    </row>
    <row r="1148" spans="5:5" x14ac:dyDescent="0.25">
      <c r="E1148" s="1">
        <f t="shared" si="59"/>
        <v>1</v>
      </c>
    </row>
    <row r="1149" spans="5:5" x14ac:dyDescent="0.25">
      <c r="E1149" s="1">
        <f t="shared" si="59"/>
        <v>1</v>
      </c>
    </row>
    <row r="1150" spans="5:5" x14ac:dyDescent="0.25">
      <c r="E1150" s="1">
        <f t="shared" si="59"/>
        <v>1</v>
      </c>
    </row>
    <row r="1151" spans="5:5" x14ac:dyDescent="0.25">
      <c r="E1151" s="1">
        <f t="shared" si="59"/>
        <v>1</v>
      </c>
    </row>
    <row r="1152" spans="5:5" x14ac:dyDescent="0.25">
      <c r="E1152" s="1">
        <f t="shared" si="59"/>
        <v>1</v>
      </c>
    </row>
    <row r="1153" spans="5:5" x14ac:dyDescent="0.25">
      <c r="E1153" s="1">
        <f t="shared" si="59"/>
        <v>1</v>
      </c>
    </row>
    <row r="1154" spans="5:5" x14ac:dyDescent="0.25">
      <c r="E1154" s="1">
        <f t="shared" si="59"/>
        <v>1</v>
      </c>
    </row>
    <row r="1155" spans="5:5" x14ac:dyDescent="0.25">
      <c r="E1155" s="1">
        <f t="shared" si="59"/>
        <v>1</v>
      </c>
    </row>
    <row r="1156" spans="5:5" x14ac:dyDescent="0.25">
      <c r="E1156" s="1">
        <f t="shared" si="59"/>
        <v>1</v>
      </c>
    </row>
    <row r="1157" spans="5:5" x14ac:dyDescent="0.25">
      <c r="E1157" s="1">
        <f t="shared" ref="E1157:E1220" si="60">ROUNDDOWN(C1157-$C$5,0)+1</f>
        <v>1</v>
      </c>
    </row>
    <row r="1158" spans="5:5" x14ac:dyDescent="0.25">
      <c r="E1158" s="1">
        <f t="shared" si="60"/>
        <v>1</v>
      </c>
    </row>
    <row r="1159" spans="5:5" x14ac:dyDescent="0.25">
      <c r="E1159" s="1">
        <f t="shared" si="60"/>
        <v>1</v>
      </c>
    </row>
    <row r="1160" spans="5:5" x14ac:dyDescent="0.25">
      <c r="E1160" s="1">
        <f t="shared" si="60"/>
        <v>1</v>
      </c>
    </row>
    <row r="1161" spans="5:5" x14ac:dyDescent="0.25">
      <c r="E1161" s="1">
        <f t="shared" si="60"/>
        <v>1</v>
      </c>
    </row>
    <row r="1162" spans="5:5" x14ac:dyDescent="0.25">
      <c r="E1162" s="1">
        <f t="shared" si="60"/>
        <v>1</v>
      </c>
    </row>
    <row r="1163" spans="5:5" x14ac:dyDescent="0.25">
      <c r="E1163" s="1">
        <f t="shared" si="60"/>
        <v>1</v>
      </c>
    </row>
    <row r="1164" spans="5:5" x14ac:dyDescent="0.25">
      <c r="E1164" s="1">
        <f t="shared" si="60"/>
        <v>1</v>
      </c>
    </row>
    <row r="1165" spans="5:5" x14ac:dyDescent="0.25">
      <c r="E1165" s="1">
        <f t="shared" si="60"/>
        <v>1</v>
      </c>
    </row>
    <row r="1166" spans="5:5" x14ac:dyDescent="0.25">
      <c r="E1166" s="1">
        <f t="shared" si="60"/>
        <v>1</v>
      </c>
    </row>
    <row r="1167" spans="5:5" x14ac:dyDescent="0.25">
      <c r="E1167" s="1">
        <f t="shared" si="60"/>
        <v>1</v>
      </c>
    </row>
    <row r="1168" spans="5:5" x14ac:dyDescent="0.25">
      <c r="E1168" s="1">
        <f t="shared" si="60"/>
        <v>1</v>
      </c>
    </row>
    <row r="1169" spans="5:5" x14ac:dyDescent="0.25">
      <c r="E1169" s="1">
        <f t="shared" si="60"/>
        <v>1</v>
      </c>
    </row>
    <row r="1170" spans="5:5" x14ac:dyDescent="0.25">
      <c r="E1170" s="1">
        <f t="shared" si="60"/>
        <v>1</v>
      </c>
    </row>
    <row r="1171" spans="5:5" x14ac:dyDescent="0.25">
      <c r="E1171" s="1">
        <f t="shared" si="60"/>
        <v>1</v>
      </c>
    </row>
    <row r="1172" spans="5:5" x14ac:dyDescent="0.25">
      <c r="E1172" s="1">
        <f t="shared" si="60"/>
        <v>1</v>
      </c>
    </row>
    <row r="1173" spans="5:5" x14ac:dyDescent="0.25">
      <c r="E1173" s="1">
        <f t="shared" si="60"/>
        <v>1</v>
      </c>
    </row>
    <row r="1174" spans="5:5" x14ac:dyDescent="0.25">
      <c r="E1174" s="1">
        <f t="shared" si="60"/>
        <v>1</v>
      </c>
    </row>
    <row r="1175" spans="5:5" x14ac:dyDescent="0.25">
      <c r="E1175" s="1">
        <f t="shared" si="60"/>
        <v>1</v>
      </c>
    </row>
    <row r="1176" spans="5:5" x14ac:dyDescent="0.25">
      <c r="E1176" s="1">
        <f t="shared" si="60"/>
        <v>1</v>
      </c>
    </row>
    <row r="1177" spans="5:5" x14ac:dyDescent="0.25">
      <c r="E1177" s="1">
        <f t="shared" si="60"/>
        <v>1</v>
      </c>
    </row>
    <row r="1178" spans="5:5" x14ac:dyDescent="0.25">
      <c r="E1178" s="1">
        <f t="shared" si="60"/>
        <v>1</v>
      </c>
    </row>
    <row r="1179" spans="5:5" x14ac:dyDescent="0.25">
      <c r="E1179" s="1">
        <f t="shared" si="60"/>
        <v>1</v>
      </c>
    </row>
    <row r="1180" spans="5:5" x14ac:dyDescent="0.25">
      <c r="E1180" s="1">
        <f t="shared" si="60"/>
        <v>1</v>
      </c>
    </row>
    <row r="1181" spans="5:5" x14ac:dyDescent="0.25">
      <c r="E1181" s="1">
        <f t="shared" si="60"/>
        <v>1</v>
      </c>
    </row>
    <row r="1182" spans="5:5" x14ac:dyDescent="0.25">
      <c r="E1182" s="1">
        <f t="shared" si="60"/>
        <v>1</v>
      </c>
    </row>
    <row r="1183" spans="5:5" x14ac:dyDescent="0.25">
      <c r="E1183" s="1">
        <f t="shared" si="60"/>
        <v>1</v>
      </c>
    </row>
    <row r="1184" spans="5:5" x14ac:dyDescent="0.25">
      <c r="E1184" s="1">
        <f t="shared" si="60"/>
        <v>1</v>
      </c>
    </row>
    <row r="1185" spans="5:5" x14ac:dyDescent="0.25">
      <c r="E1185" s="1">
        <f t="shared" si="60"/>
        <v>1</v>
      </c>
    </row>
    <row r="1186" spans="5:5" x14ac:dyDescent="0.25">
      <c r="E1186" s="1">
        <f t="shared" si="60"/>
        <v>1</v>
      </c>
    </row>
    <row r="1187" spans="5:5" x14ac:dyDescent="0.25">
      <c r="E1187" s="1">
        <f t="shared" si="60"/>
        <v>1</v>
      </c>
    </row>
    <row r="1188" spans="5:5" x14ac:dyDescent="0.25">
      <c r="E1188" s="1">
        <f t="shared" si="60"/>
        <v>1</v>
      </c>
    </row>
    <row r="1189" spans="5:5" x14ac:dyDescent="0.25">
      <c r="E1189" s="1">
        <f t="shared" si="60"/>
        <v>1</v>
      </c>
    </row>
    <row r="1190" spans="5:5" x14ac:dyDescent="0.25">
      <c r="E1190" s="1">
        <f t="shared" si="60"/>
        <v>1</v>
      </c>
    </row>
    <row r="1191" spans="5:5" x14ac:dyDescent="0.25">
      <c r="E1191" s="1">
        <f t="shared" si="60"/>
        <v>1</v>
      </c>
    </row>
    <row r="1192" spans="5:5" x14ac:dyDescent="0.25">
      <c r="E1192" s="1">
        <f t="shared" si="60"/>
        <v>1</v>
      </c>
    </row>
    <row r="1193" spans="5:5" x14ac:dyDescent="0.25">
      <c r="E1193" s="1">
        <f t="shared" si="60"/>
        <v>1</v>
      </c>
    </row>
    <row r="1194" spans="5:5" x14ac:dyDescent="0.25">
      <c r="E1194" s="1">
        <f t="shared" si="60"/>
        <v>1</v>
      </c>
    </row>
    <row r="1195" spans="5:5" x14ac:dyDescent="0.25">
      <c r="E1195" s="1">
        <f t="shared" si="60"/>
        <v>1</v>
      </c>
    </row>
    <row r="1196" spans="5:5" x14ac:dyDescent="0.25">
      <c r="E1196" s="1">
        <f t="shared" si="60"/>
        <v>1</v>
      </c>
    </row>
    <row r="1197" spans="5:5" x14ac:dyDescent="0.25">
      <c r="E1197" s="1">
        <f t="shared" si="60"/>
        <v>1</v>
      </c>
    </row>
    <row r="1198" spans="5:5" x14ac:dyDescent="0.25">
      <c r="E1198" s="1">
        <f t="shared" si="60"/>
        <v>1</v>
      </c>
    </row>
    <row r="1199" spans="5:5" x14ac:dyDescent="0.25">
      <c r="E1199" s="1">
        <f t="shared" si="60"/>
        <v>1</v>
      </c>
    </row>
    <row r="1200" spans="5:5" x14ac:dyDescent="0.25">
      <c r="E1200" s="1">
        <f t="shared" si="60"/>
        <v>1</v>
      </c>
    </row>
    <row r="1201" spans="5:5" x14ac:dyDescent="0.25">
      <c r="E1201" s="1">
        <f t="shared" si="60"/>
        <v>1</v>
      </c>
    </row>
    <row r="1202" spans="5:5" x14ac:dyDescent="0.25">
      <c r="E1202" s="1">
        <f t="shared" si="60"/>
        <v>1</v>
      </c>
    </row>
    <row r="1203" spans="5:5" x14ac:dyDescent="0.25">
      <c r="E1203" s="1">
        <f t="shared" si="60"/>
        <v>1</v>
      </c>
    </row>
    <row r="1204" spans="5:5" x14ac:dyDescent="0.25">
      <c r="E1204" s="1">
        <f t="shared" si="60"/>
        <v>1</v>
      </c>
    </row>
    <row r="1205" spans="5:5" x14ac:dyDescent="0.25">
      <c r="E1205" s="1">
        <f t="shared" si="60"/>
        <v>1</v>
      </c>
    </row>
    <row r="1206" spans="5:5" x14ac:dyDescent="0.25">
      <c r="E1206" s="1">
        <f t="shared" si="60"/>
        <v>1</v>
      </c>
    </row>
    <row r="1207" spans="5:5" x14ac:dyDescent="0.25">
      <c r="E1207" s="1">
        <f t="shared" si="60"/>
        <v>1</v>
      </c>
    </row>
    <row r="1208" spans="5:5" x14ac:dyDescent="0.25">
      <c r="E1208" s="1">
        <f t="shared" si="60"/>
        <v>1</v>
      </c>
    </row>
    <row r="1209" spans="5:5" x14ac:dyDescent="0.25">
      <c r="E1209" s="1">
        <f t="shared" si="60"/>
        <v>1</v>
      </c>
    </row>
    <row r="1210" spans="5:5" x14ac:dyDescent="0.25">
      <c r="E1210" s="1">
        <f t="shared" si="60"/>
        <v>1</v>
      </c>
    </row>
    <row r="1211" spans="5:5" x14ac:dyDescent="0.25">
      <c r="E1211" s="1">
        <f t="shared" si="60"/>
        <v>1</v>
      </c>
    </row>
    <row r="1212" spans="5:5" x14ac:dyDescent="0.25">
      <c r="E1212" s="1">
        <f t="shared" si="60"/>
        <v>1</v>
      </c>
    </row>
    <row r="1213" spans="5:5" x14ac:dyDescent="0.25">
      <c r="E1213" s="1">
        <f t="shared" si="60"/>
        <v>1</v>
      </c>
    </row>
    <row r="1214" spans="5:5" x14ac:dyDescent="0.25">
      <c r="E1214" s="1">
        <f t="shared" si="60"/>
        <v>1</v>
      </c>
    </row>
    <row r="1215" spans="5:5" x14ac:dyDescent="0.25">
      <c r="E1215" s="1">
        <f t="shared" si="60"/>
        <v>1</v>
      </c>
    </row>
    <row r="1216" spans="5:5" x14ac:dyDescent="0.25">
      <c r="E1216" s="1">
        <f t="shared" si="60"/>
        <v>1</v>
      </c>
    </row>
    <row r="1217" spans="5:5" x14ac:dyDescent="0.25">
      <c r="E1217" s="1">
        <f t="shared" si="60"/>
        <v>1</v>
      </c>
    </row>
    <row r="1218" spans="5:5" x14ac:dyDescent="0.25">
      <c r="E1218" s="1">
        <f t="shared" si="60"/>
        <v>1</v>
      </c>
    </row>
    <row r="1219" spans="5:5" x14ac:dyDescent="0.25">
      <c r="E1219" s="1">
        <f t="shared" si="60"/>
        <v>1</v>
      </c>
    </row>
    <row r="1220" spans="5:5" x14ac:dyDescent="0.25">
      <c r="E1220" s="1">
        <f t="shared" si="60"/>
        <v>1</v>
      </c>
    </row>
    <row r="1221" spans="5:5" x14ac:dyDescent="0.25">
      <c r="E1221" s="1">
        <f t="shared" ref="E1221:E1284" si="61">ROUNDDOWN(C1221-$C$5,0)+1</f>
        <v>1</v>
      </c>
    </row>
    <row r="1222" spans="5:5" x14ac:dyDescent="0.25">
      <c r="E1222" s="1">
        <f t="shared" si="61"/>
        <v>1</v>
      </c>
    </row>
    <row r="1223" spans="5:5" x14ac:dyDescent="0.25">
      <c r="E1223" s="1">
        <f t="shared" si="61"/>
        <v>1</v>
      </c>
    </row>
    <row r="1224" spans="5:5" x14ac:dyDescent="0.25">
      <c r="E1224" s="1">
        <f t="shared" si="61"/>
        <v>1</v>
      </c>
    </row>
    <row r="1225" spans="5:5" x14ac:dyDescent="0.25">
      <c r="E1225" s="1">
        <f t="shared" si="61"/>
        <v>1</v>
      </c>
    </row>
    <row r="1226" spans="5:5" x14ac:dyDescent="0.25">
      <c r="E1226" s="1">
        <f t="shared" si="61"/>
        <v>1</v>
      </c>
    </row>
    <row r="1227" spans="5:5" x14ac:dyDescent="0.25">
      <c r="E1227" s="1">
        <f t="shared" si="61"/>
        <v>1</v>
      </c>
    </row>
    <row r="1228" spans="5:5" x14ac:dyDescent="0.25">
      <c r="E1228" s="1">
        <f t="shared" si="61"/>
        <v>1</v>
      </c>
    </row>
    <row r="1229" spans="5:5" x14ac:dyDescent="0.25">
      <c r="E1229" s="1">
        <f t="shared" si="61"/>
        <v>1</v>
      </c>
    </row>
    <row r="1230" spans="5:5" x14ac:dyDescent="0.25">
      <c r="E1230" s="1">
        <f t="shared" si="61"/>
        <v>1</v>
      </c>
    </row>
    <row r="1231" spans="5:5" x14ac:dyDescent="0.25">
      <c r="E1231" s="1">
        <f t="shared" si="61"/>
        <v>1</v>
      </c>
    </row>
    <row r="1232" spans="5:5" x14ac:dyDescent="0.25">
      <c r="E1232" s="1">
        <f t="shared" si="61"/>
        <v>1</v>
      </c>
    </row>
    <row r="1233" spans="5:5" x14ac:dyDescent="0.25">
      <c r="E1233" s="1">
        <f t="shared" si="61"/>
        <v>1</v>
      </c>
    </row>
    <row r="1234" spans="5:5" x14ac:dyDescent="0.25">
      <c r="E1234" s="1">
        <f t="shared" si="61"/>
        <v>1</v>
      </c>
    </row>
    <row r="1235" spans="5:5" x14ac:dyDescent="0.25">
      <c r="E1235" s="1">
        <f t="shared" si="61"/>
        <v>1</v>
      </c>
    </row>
    <row r="1236" spans="5:5" x14ac:dyDescent="0.25">
      <c r="E1236" s="1">
        <f t="shared" si="61"/>
        <v>1</v>
      </c>
    </row>
    <row r="1237" spans="5:5" x14ac:dyDescent="0.25">
      <c r="E1237" s="1">
        <f t="shared" si="61"/>
        <v>1</v>
      </c>
    </row>
    <row r="1238" spans="5:5" x14ac:dyDescent="0.25">
      <c r="E1238" s="1">
        <f t="shared" si="61"/>
        <v>1</v>
      </c>
    </row>
    <row r="1239" spans="5:5" x14ac:dyDescent="0.25">
      <c r="E1239" s="1">
        <f t="shared" si="61"/>
        <v>1</v>
      </c>
    </row>
    <row r="1240" spans="5:5" x14ac:dyDescent="0.25">
      <c r="E1240" s="1">
        <f t="shared" si="61"/>
        <v>1</v>
      </c>
    </row>
    <row r="1241" spans="5:5" x14ac:dyDescent="0.25">
      <c r="E1241" s="1">
        <f t="shared" si="61"/>
        <v>1</v>
      </c>
    </row>
    <row r="1242" spans="5:5" x14ac:dyDescent="0.25">
      <c r="E1242" s="1">
        <f t="shared" si="61"/>
        <v>1</v>
      </c>
    </row>
    <row r="1243" spans="5:5" x14ac:dyDescent="0.25">
      <c r="E1243" s="1">
        <f t="shared" si="61"/>
        <v>1</v>
      </c>
    </row>
    <row r="1244" spans="5:5" x14ac:dyDescent="0.25">
      <c r="E1244" s="1">
        <f t="shared" si="61"/>
        <v>1</v>
      </c>
    </row>
    <row r="1245" spans="5:5" x14ac:dyDescent="0.25">
      <c r="E1245" s="1">
        <f t="shared" si="61"/>
        <v>1</v>
      </c>
    </row>
    <row r="1246" spans="5:5" x14ac:dyDescent="0.25">
      <c r="E1246" s="1">
        <f t="shared" si="61"/>
        <v>1</v>
      </c>
    </row>
    <row r="1247" spans="5:5" x14ac:dyDescent="0.25">
      <c r="E1247" s="1">
        <f t="shared" si="61"/>
        <v>1</v>
      </c>
    </row>
    <row r="1248" spans="5:5" x14ac:dyDescent="0.25">
      <c r="E1248" s="1">
        <f t="shared" si="61"/>
        <v>1</v>
      </c>
    </row>
    <row r="1249" spans="5:5" x14ac:dyDescent="0.25">
      <c r="E1249" s="1">
        <f t="shared" si="61"/>
        <v>1</v>
      </c>
    </row>
    <row r="1250" spans="5:5" x14ac:dyDescent="0.25">
      <c r="E1250" s="1">
        <f t="shared" si="61"/>
        <v>1</v>
      </c>
    </row>
    <row r="1251" spans="5:5" x14ac:dyDescent="0.25">
      <c r="E1251" s="1">
        <f t="shared" si="61"/>
        <v>1</v>
      </c>
    </row>
    <row r="1252" spans="5:5" x14ac:dyDescent="0.25">
      <c r="E1252" s="1">
        <f t="shared" si="61"/>
        <v>1</v>
      </c>
    </row>
    <row r="1253" spans="5:5" x14ac:dyDescent="0.25">
      <c r="E1253" s="1">
        <f t="shared" si="61"/>
        <v>1</v>
      </c>
    </row>
    <row r="1254" spans="5:5" x14ac:dyDescent="0.25">
      <c r="E1254" s="1">
        <f t="shared" si="61"/>
        <v>1</v>
      </c>
    </row>
    <row r="1255" spans="5:5" x14ac:dyDescent="0.25">
      <c r="E1255" s="1">
        <f t="shared" si="61"/>
        <v>1</v>
      </c>
    </row>
    <row r="1256" spans="5:5" x14ac:dyDescent="0.25">
      <c r="E1256" s="1">
        <f t="shared" si="61"/>
        <v>1</v>
      </c>
    </row>
    <row r="1257" spans="5:5" x14ac:dyDescent="0.25">
      <c r="E1257" s="1">
        <f t="shared" si="61"/>
        <v>1</v>
      </c>
    </row>
    <row r="1258" spans="5:5" x14ac:dyDescent="0.25">
      <c r="E1258" s="1">
        <f t="shared" si="61"/>
        <v>1</v>
      </c>
    </row>
    <row r="1259" spans="5:5" x14ac:dyDescent="0.25">
      <c r="E1259" s="1">
        <f t="shared" si="61"/>
        <v>1</v>
      </c>
    </row>
    <row r="1260" spans="5:5" x14ac:dyDescent="0.25">
      <c r="E1260" s="1">
        <f t="shared" si="61"/>
        <v>1</v>
      </c>
    </row>
    <row r="1261" spans="5:5" x14ac:dyDescent="0.25">
      <c r="E1261" s="1">
        <f t="shared" si="61"/>
        <v>1</v>
      </c>
    </row>
    <row r="1262" spans="5:5" x14ac:dyDescent="0.25">
      <c r="E1262" s="1">
        <f t="shared" si="61"/>
        <v>1</v>
      </c>
    </row>
    <row r="1263" spans="5:5" x14ac:dyDescent="0.25">
      <c r="E1263" s="1">
        <f t="shared" si="61"/>
        <v>1</v>
      </c>
    </row>
    <row r="1264" spans="5:5" x14ac:dyDescent="0.25">
      <c r="E1264" s="1">
        <f t="shared" si="61"/>
        <v>1</v>
      </c>
    </row>
    <row r="1265" spans="5:5" x14ac:dyDescent="0.25">
      <c r="E1265" s="1">
        <f t="shared" si="61"/>
        <v>1</v>
      </c>
    </row>
    <row r="1266" spans="5:5" x14ac:dyDescent="0.25">
      <c r="E1266" s="1">
        <f t="shared" si="61"/>
        <v>1</v>
      </c>
    </row>
    <row r="1267" spans="5:5" x14ac:dyDescent="0.25">
      <c r="E1267" s="1">
        <f t="shared" si="61"/>
        <v>1</v>
      </c>
    </row>
    <row r="1268" spans="5:5" x14ac:dyDescent="0.25">
      <c r="E1268" s="1">
        <f t="shared" si="61"/>
        <v>1</v>
      </c>
    </row>
    <row r="1269" spans="5:5" x14ac:dyDescent="0.25">
      <c r="E1269" s="1">
        <f t="shared" si="61"/>
        <v>1</v>
      </c>
    </row>
    <row r="1270" spans="5:5" x14ac:dyDescent="0.25">
      <c r="E1270" s="1">
        <f t="shared" si="61"/>
        <v>1</v>
      </c>
    </row>
    <row r="1271" spans="5:5" x14ac:dyDescent="0.25">
      <c r="E1271" s="1">
        <f t="shared" si="61"/>
        <v>1</v>
      </c>
    </row>
    <row r="1272" spans="5:5" x14ac:dyDescent="0.25">
      <c r="E1272" s="1">
        <f t="shared" si="61"/>
        <v>1</v>
      </c>
    </row>
    <row r="1273" spans="5:5" x14ac:dyDescent="0.25">
      <c r="E1273" s="1">
        <f t="shared" si="61"/>
        <v>1</v>
      </c>
    </row>
    <row r="1274" spans="5:5" x14ac:dyDescent="0.25">
      <c r="E1274" s="1">
        <f t="shared" si="61"/>
        <v>1</v>
      </c>
    </row>
    <row r="1275" spans="5:5" x14ac:dyDescent="0.25">
      <c r="E1275" s="1">
        <f t="shared" si="61"/>
        <v>1</v>
      </c>
    </row>
    <row r="1276" spans="5:5" x14ac:dyDescent="0.25">
      <c r="E1276" s="1">
        <f t="shared" si="61"/>
        <v>1</v>
      </c>
    </row>
    <row r="1277" spans="5:5" x14ac:dyDescent="0.25">
      <c r="E1277" s="1">
        <f t="shared" si="61"/>
        <v>1</v>
      </c>
    </row>
    <row r="1278" spans="5:5" x14ac:dyDescent="0.25">
      <c r="E1278" s="1">
        <f t="shared" si="61"/>
        <v>1</v>
      </c>
    </row>
    <row r="1279" spans="5:5" x14ac:dyDescent="0.25">
      <c r="E1279" s="1">
        <f t="shared" si="61"/>
        <v>1</v>
      </c>
    </row>
    <row r="1280" spans="5:5" x14ac:dyDescent="0.25">
      <c r="E1280" s="1">
        <f t="shared" si="61"/>
        <v>1</v>
      </c>
    </row>
    <row r="1281" spans="5:5" x14ac:dyDescent="0.25">
      <c r="E1281" s="1">
        <f t="shared" si="61"/>
        <v>1</v>
      </c>
    </row>
    <row r="1282" spans="5:5" x14ac:dyDescent="0.25">
      <c r="E1282" s="1">
        <f t="shared" si="61"/>
        <v>1</v>
      </c>
    </row>
    <row r="1283" spans="5:5" x14ac:dyDescent="0.25">
      <c r="E1283" s="1">
        <f t="shared" si="61"/>
        <v>1</v>
      </c>
    </row>
    <row r="1284" spans="5:5" x14ac:dyDescent="0.25">
      <c r="E1284" s="1">
        <f t="shared" si="61"/>
        <v>1</v>
      </c>
    </row>
    <row r="1285" spans="5:5" x14ac:dyDescent="0.25">
      <c r="E1285" s="1">
        <f t="shared" ref="E1285:E1348" si="62">ROUNDDOWN(C1285-$C$5,0)+1</f>
        <v>1</v>
      </c>
    </row>
    <row r="1286" spans="5:5" x14ac:dyDescent="0.25">
      <c r="E1286" s="1">
        <f t="shared" si="62"/>
        <v>1</v>
      </c>
    </row>
    <row r="1287" spans="5:5" x14ac:dyDescent="0.25">
      <c r="E1287" s="1">
        <f t="shared" si="62"/>
        <v>1</v>
      </c>
    </row>
    <row r="1288" spans="5:5" x14ac:dyDescent="0.25">
      <c r="E1288" s="1">
        <f t="shared" si="62"/>
        <v>1</v>
      </c>
    </row>
    <row r="1289" spans="5:5" x14ac:dyDescent="0.25">
      <c r="E1289" s="1">
        <f t="shared" si="62"/>
        <v>1</v>
      </c>
    </row>
    <row r="1290" spans="5:5" x14ac:dyDescent="0.25">
      <c r="E1290" s="1">
        <f t="shared" si="62"/>
        <v>1</v>
      </c>
    </row>
    <row r="1291" spans="5:5" x14ac:dyDescent="0.25">
      <c r="E1291" s="1">
        <f t="shared" si="62"/>
        <v>1</v>
      </c>
    </row>
    <row r="1292" spans="5:5" x14ac:dyDescent="0.25">
      <c r="E1292" s="1">
        <f t="shared" si="62"/>
        <v>1</v>
      </c>
    </row>
    <row r="1293" spans="5:5" x14ac:dyDescent="0.25">
      <c r="E1293" s="1">
        <f t="shared" si="62"/>
        <v>1</v>
      </c>
    </row>
    <row r="1294" spans="5:5" x14ac:dyDescent="0.25">
      <c r="E1294" s="1">
        <f t="shared" si="62"/>
        <v>1</v>
      </c>
    </row>
    <row r="1295" spans="5:5" x14ac:dyDescent="0.25">
      <c r="E1295" s="1">
        <f t="shared" si="62"/>
        <v>1</v>
      </c>
    </row>
    <row r="1296" spans="5:5" x14ac:dyDescent="0.25">
      <c r="E1296" s="1">
        <f t="shared" si="62"/>
        <v>1</v>
      </c>
    </row>
    <row r="1297" spans="5:5" x14ac:dyDescent="0.25">
      <c r="E1297" s="1">
        <f t="shared" si="62"/>
        <v>1</v>
      </c>
    </row>
    <row r="1298" spans="5:5" x14ac:dyDescent="0.25">
      <c r="E1298" s="1">
        <f t="shared" si="62"/>
        <v>1</v>
      </c>
    </row>
    <row r="1299" spans="5:5" x14ac:dyDescent="0.25">
      <c r="E1299" s="1">
        <f t="shared" si="62"/>
        <v>1</v>
      </c>
    </row>
    <row r="1300" spans="5:5" x14ac:dyDescent="0.25">
      <c r="E1300" s="1">
        <f t="shared" si="62"/>
        <v>1</v>
      </c>
    </row>
    <row r="1301" spans="5:5" x14ac:dyDescent="0.25">
      <c r="E1301" s="1">
        <f t="shared" si="62"/>
        <v>1</v>
      </c>
    </row>
    <row r="1302" spans="5:5" x14ac:dyDescent="0.25">
      <c r="E1302" s="1">
        <f t="shared" si="62"/>
        <v>1</v>
      </c>
    </row>
    <row r="1303" spans="5:5" x14ac:dyDescent="0.25">
      <c r="E1303" s="1">
        <f t="shared" si="62"/>
        <v>1</v>
      </c>
    </row>
    <row r="1304" spans="5:5" x14ac:dyDescent="0.25">
      <c r="E1304" s="1">
        <f t="shared" si="62"/>
        <v>1</v>
      </c>
    </row>
    <row r="1305" spans="5:5" x14ac:dyDescent="0.25">
      <c r="E1305" s="1">
        <f t="shared" si="62"/>
        <v>1</v>
      </c>
    </row>
    <row r="1306" spans="5:5" x14ac:dyDescent="0.25">
      <c r="E1306" s="1">
        <f t="shared" si="62"/>
        <v>1</v>
      </c>
    </row>
    <row r="1307" spans="5:5" x14ac:dyDescent="0.25">
      <c r="E1307" s="1">
        <f t="shared" si="62"/>
        <v>1</v>
      </c>
    </row>
    <row r="1308" spans="5:5" x14ac:dyDescent="0.25">
      <c r="E1308" s="1">
        <f t="shared" si="62"/>
        <v>1</v>
      </c>
    </row>
    <row r="1309" spans="5:5" x14ac:dyDescent="0.25">
      <c r="E1309" s="1">
        <f t="shared" si="62"/>
        <v>1</v>
      </c>
    </row>
    <row r="1310" spans="5:5" x14ac:dyDescent="0.25">
      <c r="E1310" s="1">
        <f t="shared" si="62"/>
        <v>1</v>
      </c>
    </row>
    <row r="1311" spans="5:5" x14ac:dyDescent="0.25">
      <c r="E1311" s="1">
        <f t="shared" si="62"/>
        <v>1</v>
      </c>
    </row>
    <row r="1312" spans="5:5" x14ac:dyDescent="0.25">
      <c r="E1312" s="1">
        <f t="shared" si="62"/>
        <v>1</v>
      </c>
    </row>
    <row r="1313" spans="5:5" x14ac:dyDescent="0.25">
      <c r="E1313" s="1">
        <f t="shared" si="62"/>
        <v>1</v>
      </c>
    </row>
    <row r="1314" spans="5:5" x14ac:dyDescent="0.25">
      <c r="E1314" s="1">
        <f t="shared" si="62"/>
        <v>1</v>
      </c>
    </row>
    <row r="1315" spans="5:5" x14ac:dyDescent="0.25">
      <c r="E1315" s="1">
        <f t="shared" si="62"/>
        <v>1</v>
      </c>
    </row>
    <row r="1316" spans="5:5" x14ac:dyDescent="0.25">
      <c r="E1316" s="1">
        <f t="shared" si="62"/>
        <v>1</v>
      </c>
    </row>
    <row r="1317" spans="5:5" x14ac:dyDescent="0.25">
      <c r="E1317" s="1">
        <f t="shared" si="62"/>
        <v>1</v>
      </c>
    </row>
    <row r="1318" spans="5:5" x14ac:dyDescent="0.25">
      <c r="E1318" s="1">
        <f t="shared" si="62"/>
        <v>1</v>
      </c>
    </row>
    <row r="1319" spans="5:5" x14ac:dyDescent="0.25">
      <c r="E1319" s="1">
        <f t="shared" si="62"/>
        <v>1</v>
      </c>
    </row>
    <row r="1320" spans="5:5" x14ac:dyDescent="0.25">
      <c r="E1320" s="1">
        <f t="shared" si="62"/>
        <v>1</v>
      </c>
    </row>
    <row r="1321" spans="5:5" x14ac:dyDescent="0.25">
      <c r="E1321" s="1">
        <f t="shared" si="62"/>
        <v>1</v>
      </c>
    </row>
    <row r="1322" spans="5:5" x14ac:dyDescent="0.25">
      <c r="E1322" s="1">
        <f t="shared" si="62"/>
        <v>1</v>
      </c>
    </row>
    <row r="1323" spans="5:5" x14ac:dyDescent="0.25">
      <c r="E1323" s="1">
        <f t="shared" si="62"/>
        <v>1</v>
      </c>
    </row>
    <row r="1324" spans="5:5" x14ac:dyDescent="0.25">
      <c r="E1324" s="1">
        <f t="shared" si="62"/>
        <v>1</v>
      </c>
    </row>
    <row r="1325" spans="5:5" x14ac:dyDescent="0.25">
      <c r="E1325" s="1">
        <f t="shared" si="62"/>
        <v>1</v>
      </c>
    </row>
    <row r="1326" spans="5:5" x14ac:dyDescent="0.25">
      <c r="E1326" s="1">
        <f t="shared" si="62"/>
        <v>1</v>
      </c>
    </row>
    <row r="1327" spans="5:5" x14ac:dyDescent="0.25">
      <c r="E1327" s="1">
        <f t="shared" si="62"/>
        <v>1</v>
      </c>
    </row>
    <row r="1328" spans="5:5" x14ac:dyDescent="0.25">
      <c r="E1328" s="1">
        <f t="shared" si="62"/>
        <v>1</v>
      </c>
    </row>
    <row r="1329" spans="5:5" x14ac:dyDescent="0.25">
      <c r="E1329" s="1">
        <f t="shared" si="62"/>
        <v>1</v>
      </c>
    </row>
    <row r="1330" spans="5:5" x14ac:dyDescent="0.25">
      <c r="E1330" s="1">
        <f t="shared" si="62"/>
        <v>1</v>
      </c>
    </row>
    <row r="1331" spans="5:5" x14ac:dyDescent="0.25">
      <c r="E1331" s="1">
        <f t="shared" si="62"/>
        <v>1</v>
      </c>
    </row>
    <row r="1332" spans="5:5" x14ac:dyDescent="0.25">
      <c r="E1332" s="1">
        <f t="shared" si="62"/>
        <v>1</v>
      </c>
    </row>
    <row r="1333" spans="5:5" x14ac:dyDescent="0.25">
      <c r="E1333" s="1">
        <f t="shared" si="62"/>
        <v>1</v>
      </c>
    </row>
    <row r="1334" spans="5:5" x14ac:dyDescent="0.25">
      <c r="E1334" s="1">
        <f t="shared" si="62"/>
        <v>1</v>
      </c>
    </row>
    <row r="1335" spans="5:5" x14ac:dyDescent="0.25">
      <c r="E1335" s="1">
        <f t="shared" si="62"/>
        <v>1</v>
      </c>
    </row>
    <row r="1336" spans="5:5" x14ac:dyDescent="0.25">
      <c r="E1336" s="1">
        <f t="shared" si="62"/>
        <v>1</v>
      </c>
    </row>
    <row r="1337" spans="5:5" x14ac:dyDescent="0.25">
      <c r="E1337" s="1">
        <f t="shared" si="62"/>
        <v>1</v>
      </c>
    </row>
    <row r="1338" spans="5:5" x14ac:dyDescent="0.25">
      <c r="E1338" s="1">
        <f t="shared" si="62"/>
        <v>1</v>
      </c>
    </row>
    <row r="1339" spans="5:5" x14ac:dyDescent="0.25">
      <c r="E1339" s="1">
        <f t="shared" si="62"/>
        <v>1</v>
      </c>
    </row>
    <row r="1340" spans="5:5" x14ac:dyDescent="0.25">
      <c r="E1340" s="1">
        <f t="shared" si="62"/>
        <v>1</v>
      </c>
    </row>
    <row r="1341" spans="5:5" x14ac:dyDescent="0.25">
      <c r="E1341" s="1">
        <f t="shared" si="62"/>
        <v>1</v>
      </c>
    </row>
    <row r="1342" spans="5:5" x14ac:dyDescent="0.25">
      <c r="E1342" s="1">
        <f t="shared" si="62"/>
        <v>1</v>
      </c>
    </row>
    <row r="1343" spans="5:5" x14ac:dyDescent="0.25">
      <c r="E1343" s="1">
        <f t="shared" si="62"/>
        <v>1</v>
      </c>
    </row>
    <row r="1344" spans="5:5" x14ac:dyDescent="0.25">
      <c r="E1344" s="1">
        <f t="shared" si="62"/>
        <v>1</v>
      </c>
    </row>
    <row r="1345" spans="5:5" x14ac:dyDescent="0.25">
      <c r="E1345" s="1">
        <f t="shared" si="62"/>
        <v>1</v>
      </c>
    </row>
    <row r="1346" spans="5:5" x14ac:dyDescent="0.25">
      <c r="E1346" s="1">
        <f t="shared" si="62"/>
        <v>1</v>
      </c>
    </row>
    <row r="1347" spans="5:5" x14ac:dyDescent="0.25">
      <c r="E1347" s="1">
        <f t="shared" si="62"/>
        <v>1</v>
      </c>
    </row>
    <row r="1348" spans="5:5" x14ac:dyDescent="0.25">
      <c r="E1348" s="1">
        <f t="shared" si="62"/>
        <v>1</v>
      </c>
    </row>
    <row r="1349" spans="5:5" x14ac:dyDescent="0.25">
      <c r="E1349" s="1">
        <f t="shared" ref="E1349:E1412" si="63">ROUNDDOWN(C1349-$C$5,0)+1</f>
        <v>1</v>
      </c>
    </row>
    <row r="1350" spans="5:5" x14ac:dyDescent="0.25">
      <c r="E1350" s="1">
        <f t="shared" si="63"/>
        <v>1</v>
      </c>
    </row>
    <row r="1351" spans="5:5" x14ac:dyDescent="0.25">
      <c r="E1351" s="1">
        <f t="shared" si="63"/>
        <v>1</v>
      </c>
    </row>
    <row r="1352" spans="5:5" x14ac:dyDescent="0.25">
      <c r="E1352" s="1">
        <f t="shared" si="63"/>
        <v>1</v>
      </c>
    </row>
    <row r="1353" spans="5:5" x14ac:dyDescent="0.25">
      <c r="E1353" s="1">
        <f t="shared" si="63"/>
        <v>1</v>
      </c>
    </row>
    <row r="1354" spans="5:5" x14ac:dyDescent="0.25">
      <c r="E1354" s="1">
        <f t="shared" si="63"/>
        <v>1</v>
      </c>
    </row>
    <row r="1355" spans="5:5" x14ac:dyDescent="0.25">
      <c r="E1355" s="1">
        <f t="shared" si="63"/>
        <v>1</v>
      </c>
    </row>
    <row r="1356" spans="5:5" x14ac:dyDescent="0.25">
      <c r="E1356" s="1">
        <f t="shared" si="63"/>
        <v>1</v>
      </c>
    </row>
    <row r="1357" spans="5:5" x14ac:dyDescent="0.25">
      <c r="E1357" s="1">
        <f t="shared" si="63"/>
        <v>1</v>
      </c>
    </row>
    <row r="1358" spans="5:5" x14ac:dyDescent="0.25">
      <c r="E1358" s="1">
        <f t="shared" si="63"/>
        <v>1</v>
      </c>
    </row>
    <row r="1359" spans="5:5" x14ac:dyDescent="0.25">
      <c r="E1359" s="1">
        <f t="shared" si="63"/>
        <v>1</v>
      </c>
    </row>
    <row r="1360" spans="5:5" x14ac:dyDescent="0.25">
      <c r="E1360" s="1">
        <f t="shared" si="63"/>
        <v>1</v>
      </c>
    </row>
    <row r="1361" spans="5:5" x14ac:dyDescent="0.25">
      <c r="E1361" s="1">
        <f t="shared" si="63"/>
        <v>1</v>
      </c>
    </row>
    <row r="1362" spans="5:5" x14ac:dyDescent="0.25">
      <c r="E1362" s="1">
        <f t="shared" si="63"/>
        <v>1</v>
      </c>
    </row>
    <row r="1363" spans="5:5" x14ac:dyDescent="0.25">
      <c r="E1363" s="1">
        <f t="shared" si="63"/>
        <v>1</v>
      </c>
    </row>
    <row r="1364" spans="5:5" x14ac:dyDescent="0.25">
      <c r="E1364" s="1">
        <f t="shared" si="63"/>
        <v>1</v>
      </c>
    </row>
    <row r="1365" spans="5:5" x14ac:dyDescent="0.25">
      <c r="E1365" s="1">
        <f t="shared" si="63"/>
        <v>1</v>
      </c>
    </row>
    <row r="1366" spans="5:5" x14ac:dyDescent="0.25">
      <c r="E1366" s="1">
        <f t="shared" si="63"/>
        <v>1</v>
      </c>
    </row>
    <row r="1367" spans="5:5" x14ac:dyDescent="0.25">
      <c r="E1367" s="1">
        <f t="shared" si="63"/>
        <v>1</v>
      </c>
    </row>
    <row r="1368" spans="5:5" x14ac:dyDescent="0.25">
      <c r="E1368" s="1">
        <f t="shared" si="63"/>
        <v>1</v>
      </c>
    </row>
    <row r="1369" spans="5:5" x14ac:dyDescent="0.25">
      <c r="E1369" s="1">
        <f t="shared" si="63"/>
        <v>1</v>
      </c>
    </row>
    <row r="1370" spans="5:5" x14ac:dyDescent="0.25">
      <c r="E1370" s="1">
        <f t="shared" si="63"/>
        <v>1</v>
      </c>
    </row>
    <row r="1371" spans="5:5" x14ac:dyDescent="0.25">
      <c r="E1371" s="1">
        <f t="shared" si="63"/>
        <v>1</v>
      </c>
    </row>
    <row r="1372" spans="5:5" x14ac:dyDescent="0.25">
      <c r="E1372" s="1">
        <f t="shared" si="63"/>
        <v>1</v>
      </c>
    </row>
    <row r="1373" spans="5:5" x14ac:dyDescent="0.25">
      <c r="E1373" s="1">
        <f t="shared" si="63"/>
        <v>1</v>
      </c>
    </row>
    <row r="1374" spans="5:5" x14ac:dyDescent="0.25">
      <c r="E1374" s="1">
        <f t="shared" si="63"/>
        <v>1</v>
      </c>
    </row>
    <row r="1375" spans="5:5" x14ac:dyDescent="0.25">
      <c r="E1375" s="1">
        <f t="shared" si="63"/>
        <v>1</v>
      </c>
    </row>
    <row r="1376" spans="5:5" x14ac:dyDescent="0.25">
      <c r="E1376" s="1">
        <f t="shared" si="63"/>
        <v>1</v>
      </c>
    </row>
    <row r="1377" spans="5:5" x14ac:dyDescent="0.25">
      <c r="E1377" s="1">
        <f t="shared" si="63"/>
        <v>1</v>
      </c>
    </row>
    <row r="1378" spans="5:5" x14ac:dyDescent="0.25">
      <c r="E1378" s="1">
        <f t="shared" si="63"/>
        <v>1</v>
      </c>
    </row>
    <row r="1379" spans="5:5" x14ac:dyDescent="0.25">
      <c r="E1379" s="1">
        <f t="shared" si="63"/>
        <v>1</v>
      </c>
    </row>
    <row r="1380" spans="5:5" x14ac:dyDescent="0.25">
      <c r="E1380" s="1">
        <f t="shared" si="63"/>
        <v>1</v>
      </c>
    </row>
    <row r="1381" spans="5:5" x14ac:dyDescent="0.25">
      <c r="E1381" s="1">
        <f t="shared" si="63"/>
        <v>1</v>
      </c>
    </row>
    <row r="1382" spans="5:5" x14ac:dyDescent="0.25">
      <c r="E1382" s="1">
        <f t="shared" si="63"/>
        <v>1</v>
      </c>
    </row>
    <row r="1383" spans="5:5" x14ac:dyDescent="0.25">
      <c r="E1383" s="1">
        <f t="shared" si="63"/>
        <v>1</v>
      </c>
    </row>
    <row r="1384" spans="5:5" x14ac:dyDescent="0.25">
      <c r="E1384" s="1">
        <f t="shared" si="63"/>
        <v>1</v>
      </c>
    </row>
    <row r="1385" spans="5:5" x14ac:dyDescent="0.25">
      <c r="E1385" s="1">
        <f t="shared" si="63"/>
        <v>1</v>
      </c>
    </row>
    <row r="1386" spans="5:5" x14ac:dyDescent="0.25">
      <c r="E1386" s="1">
        <f t="shared" si="63"/>
        <v>1</v>
      </c>
    </row>
    <row r="1387" spans="5:5" x14ac:dyDescent="0.25">
      <c r="E1387" s="1">
        <f t="shared" si="63"/>
        <v>1</v>
      </c>
    </row>
    <row r="1388" spans="5:5" x14ac:dyDescent="0.25">
      <c r="E1388" s="1">
        <f t="shared" si="63"/>
        <v>1</v>
      </c>
    </row>
    <row r="1389" spans="5:5" x14ac:dyDescent="0.25">
      <c r="E1389" s="1">
        <f t="shared" si="63"/>
        <v>1</v>
      </c>
    </row>
    <row r="1390" spans="5:5" x14ac:dyDescent="0.25">
      <c r="E1390" s="1">
        <f t="shared" si="63"/>
        <v>1</v>
      </c>
    </row>
    <row r="1391" spans="5:5" x14ac:dyDescent="0.25">
      <c r="E1391" s="1">
        <f t="shared" si="63"/>
        <v>1</v>
      </c>
    </row>
    <row r="1392" spans="5:5" x14ac:dyDescent="0.25">
      <c r="E1392" s="1">
        <f t="shared" si="63"/>
        <v>1</v>
      </c>
    </row>
    <row r="1393" spans="5:5" x14ac:dyDescent="0.25">
      <c r="E1393" s="1">
        <f t="shared" si="63"/>
        <v>1</v>
      </c>
    </row>
    <row r="1394" spans="5:5" x14ac:dyDescent="0.25">
      <c r="E1394" s="1">
        <f t="shared" si="63"/>
        <v>1</v>
      </c>
    </row>
    <row r="1395" spans="5:5" x14ac:dyDescent="0.25">
      <c r="E1395" s="1">
        <f t="shared" si="63"/>
        <v>1</v>
      </c>
    </row>
    <row r="1396" spans="5:5" x14ac:dyDescent="0.25">
      <c r="E1396" s="1">
        <f t="shared" si="63"/>
        <v>1</v>
      </c>
    </row>
    <row r="1397" spans="5:5" x14ac:dyDescent="0.25">
      <c r="E1397" s="1">
        <f t="shared" si="63"/>
        <v>1</v>
      </c>
    </row>
    <row r="1398" spans="5:5" x14ac:dyDescent="0.25">
      <c r="E1398" s="1">
        <f t="shared" si="63"/>
        <v>1</v>
      </c>
    </row>
    <row r="1399" spans="5:5" x14ac:dyDescent="0.25">
      <c r="E1399" s="1">
        <f t="shared" si="63"/>
        <v>1</v>
      </c>
    </row>
    <row r="1400" spans="5:5" x14ac:dyDescent="0.25">
      <c r="E1400" s="1">
        <f t="shared" si="63"/>
        <v>1</v>
      </c>
    </row>
    <row r="1401" spans="5:5" x14ac:dyDescent="0.25">
      <c r="E1401" s="1">
        <f t="shared" si="63"/>
        <v>1</v>
      </c>
    </row>
    <row r="1402" spans="5:5" x14ac:dyDescent="0.25">
      <c r="E1402" s="1">
        <f t="shared" si="63"/>
        <v>1</v>
      </c>
    </row>
    <row r="1403" spans="5:5" x14ac:dyDescent="0.25">
      <c r="E1403" s="1">
        <f t="shared" si="63"/>
        <v>1</v>
      </c>
    </row>
    <row r="1404" spans="5:5" x14ac:dyDescent="0.25">
      <c r="E1404" s="1">
        <f t="shared" si="63"/>
        <v>1</v>
      </c>
    </row>
    <row r="1405" spans="5:5" x14ac:dyDescent="0.25">
      <c r="E1405" s="1">
        <f t="shared" si="63"/>
        <v>1</v>
      </c>
    </row>
    <row r="1406" spans="5:5" x14ac:dyDescent="0.25">
      <c r="E1406" s="1">
        <f t="shared" si="63"/>
        <v>1</v>
      </c>
    </row>
    <row r="1407" spans="5:5" x14ac:dyDescent="0.25">
      <c r="E1407" s="1">
        <f t="shared" si="63"/>
        <v>1</v>
      </c>
    </row>
    <row r="1408" spans="5:5" x14ac:dyDescent="0.25">
      <c r="E1408" s="1">
        <f t="shared" si="63"/>
        <v>1</v>
      </c>
    </row>
    <row r="1409" spans="5:5" x14ac:dyDescent="0.25">
      <c r="E1409" s="1">
        <f t="shared" si="63"/>
        <v>1</v>
      </c>
    </row>
    <row r="1410" spans="5:5" x14ac:dyDescent="0.25">
      <c r="E1410" s="1">
        <f t="shared" si="63"/>
        <v>1</v>
      </c>
    </row>
    <row r="1411" spans="5:5" x14ac:dyDescent="0.25">
      <c r="E1411" s="1">
        <f t="shared" si="63"/>
        <v>1</v>
      </c>
    </row>
    <row r="1412" spans="5:5" x14ac:dyDescent="0.25">
      <c r="E1412" s="1">
        <f t="shared" si="63"/>
        <v>1</v>
      </c>
    </row>
    <row r="1413" spans="5:5" x14ac:dyDescent="0.25">
      <c r="E1413" s="1">
        <f t="shared" ref="E1413:E1476" si="64">ROUNDDOWN(C1413-$C$5,0)+1</f>
        <v>1</v>
      </c>
    </row>
    <row r="1414" spans="5:5" x14ac:dyDescent="0.25">
      <c r="E1414" s="1">
        <f t="shared" si="64"/>
        <v>1</v>
      </c>
    </row>
    <row r="1415" spans="5:5" x14ac:dyDescent="0.25">
      <c r="E1415" s="1">
        <f t="shared" si="64"/>
        <v>1</v>
      </c>
    </row>
    <row r="1416" spans="5:5" x14ac:dyDescent="0.25">
      <c r="E1416" s="1">
        <f t="shared" si="64"/>
        <v>1</v>
      </c>
    </row>
    <row r="1417" spans="5:5" x14ac:dyDescent="0.25">
      <c r="E1417" s="1">
        <f t="shared" si="64"/>
        <v>1</v>
      </c>
    </row>
    <row r="1418" spans="5:5" x14ac:dyDescent="0.25">
      <c r="E1418" s="1">
        <f t="shared" si="64"/>
        <v>1</v>
      </c>
    </row>
    <row r="1419" spans="5:5" x14ac:dyDescent="0.25">
      <c r="E1419" s="1">
        <f t="shared" si="64"/>
        <v>1</v>
      </c>
    </row>
    <row r="1420" spans="5:5" x14ac:dyDescent="0.25">
      <c r="E1420" s="1">
        <f t="shared" si="64"/>
        <v>1</v>
      </c>
    </row>
    <row r="1421" spans="5:5" x14ac:dyDescent="0.25">
      <c r="E1421" s="1">
        <f t="shared" si="64"/>
        <v>1</v>
      </c>
    </row>
    <row r="1422" spans="5:5" x14ac:dyDescent="0.25">
      <c r="E1422" s="1">
        <f t="shared" si="64"/>
        <v>1</v>
      </c>
    </row>
    <row r="1423" spans="5:5" x14ac:dyDescent="0.25">
      <c r="E1423" s="1">
        <f t="shared" si="64"/>
        <v>1</v>
      </c>
    </row>
    <row r="1424" spans="5:5" x14ac:dyDescent="0.25">
      <c r="E1424" s="1">
        <f t="shared" si="64"/>
        <v>1</v>
      </c>
    </row>
    <row r="1425" spans="5:5" x14ac:dyDescent="0.25">
      <c r="E1425" s="1">
        <f t="shared" si="64"/>
        <v>1</v>
      </c>
    </row>
    <row r="1426" spans="5:5" x14ac:dyDescent="0.25">
      <c r="E1426" s="1">
        <f t="shared" si="64"/>
        <v>1</v>
      </c>
    </row>
    <row r="1427" spans="5:5" x14ac:dyDescent="0.25">
      <c r="E1427" s="1">
        <f t="shared" si="64"/>
        <v>1</v>
      </c>
    </row>
    <row r="1428" spans="5:5" x14ac:dyDescent="0.25">
      <c r="E1428" s="1">
        <f t="shared" si="64"/>
        <v>1</v>
      </c>
    </row>
    <row r="1429" spans="5:5" x14ac:dyDescent="0.25">
      <c r="E1429" s="1">
        <f t="shared" si="64"/>
        <v>1</v>
      </c>
    </row>
    <row r="1430" spans="5:5" x14ac:dyDescent="0.25">
      <c r="E1430" s="1">
        <f t="shared" si="64"/>
        <v>1</v>
      </c>
    </row>
    <row r="1431" spans="5:5" x14ac:dyDescent="0.25">
      <c r="E1431" s="1">
        <f t="shared" si="64"/>
        <v>1</v>
      </c>
    </row>
    <row r="1432" spans="5:5" x14ac:dyDescent="0.25">
      <c r="E1432" s="1">
        <f t="shared" si="64"/>
        <v>1</v>
      </c>
    </row>
    <row r="1433" spans="5:5" x14ac:dyDescent="0.25">
      <c r="E1433" s="1">
        <f t="shared" si="64"/>
        <v>1</v>
      </c>
    </row>
    <row r="1434" spans="5:5" x14ac:dyDescent="0.25">
      <c r="E1434" s="1">
        <f t="shared" si="64"/>
        <v>1</v>
      </c>
    </row>
    <row r="1435" spans="5:5" x14ac:dyDescent="0.25">
      <c r="E1435" s="1">
        <f t="shared" si="64"/>
        <v>1</v>
      </c>
    </row>
    <row r="1436" spans="5:5" x14ac:dyDescent="0.25">
      <c r="E1436" s="1">
        <f t="shared" si="64"/>
        <v>1</v>
      </c>
    </row>
    <row r="1437" spans="5:5" x14ac:dyDescent="0.25">
      <c r="E1437" s="1">
        <f t="shared" si="64"/>
        <v>1</v>
      </c>
    </row>
    <row r="1438" spans="5:5" x14ac:dyDescent="0.25">
      <c r="E1438" s="1">
        <f t="shared" si="64"/>
        <v>1</v>
      </c>
    </row>
    <row r="1439" spans="5:5" x14ac:dyDescent="0.25">
      <c r="E1439" s="1">
        <f t="shared" si="64"/>
        <v>1</v>
      </c>
    </row>
    <row r="1440" spans="5:5" x14ac:dyDescent="0.25">
      <c r="E1440" s="1">
        <f t="shared" si="64"/>
        <v>1</v>
      </c>
    </row>
    <row r="1441" spans="5:5" x14ac:dyDescent="0.25">
      <c r="E1441" s="1">
        <f t="shared" si="64"/>
        <v>1</v>
      </c>
    </row>
    <row r="1442" spans="5:5" x14ac:dyDescent="0.25">
      <c r="E1442" s="1">
        <f t="shared" si="64"/>
        <v>1</v>
      </c>
    </row>
    <row r="1443" spans="5:5" x14ac:dyDescent="0.25">
      <c r="E1443" s="1">
        <f t="shared" si="64"/>
        <v>1</v>
      </c>
    </row>
    <row r="1444" spans="5:5" x14ac:dyDescent="0.25">
      <c r="E1444" s="1">
        <f t="shared" si="64"/>
        <v>1</v>
      </c>
    </row>
    <row r="1445" spans="5:5" x14ac:dyDescent="0.25">
      <c r="E1445" s="1">
        <f t="shared" si="64"/>
        <v>1</v>
      </c>
    </row>
    <row r="1446" spans="5:5" x14ac:dyDescent="0.25">
      <c r="E1446" s="1">
        <f t="shared" si="64"/>
        <v>1</v>
      </c>
    </row>
    <row r="1447" spans="5:5" x14ac:dyDescent="0.25">
      <c r="E1447" s="1">
        <f t="shared" si="64"/>
        <v>1</v>
      </c>
    </row>
    <row r="1448" spans="5:5" x14ac:dyDescent="0.25">
      <c r="E1448" s="1">
        <f t="shared" si="64"/>
        <v>1</v>
      </c>
    </row>
    <row r="1449" spans="5:5" x14ac:dyDescent="0.25">
      <c r="E1449" s="1">
        <f t="shared" si="64"/>
        <v>1</v>
      </c>
    </row>
    <row r="1450" spans="5:5" x14ac:dyDescent="0.25">
      <c r="E1450" s="1">
        <f t="shared" si="64"/>
        <v>1</v>
      </c>
    </row>
    <row r="1451" spans="5:5" x14ac:dyDescent="0.25">
      <c r="E1451" s="1">
        <f t="shared" si="64"/>
        <v>1</v>
      </c>
    </row>
    <row r="1452" spans="5:5" x14ac:dyDescent="0.25">
      <c r="E1452" s="1">
        <f t="shared" si="64"/>
        <v>1</v>
      </c>
    </row>
    <row r="1453" spans="5:5" x14ac:dyDescent="0.25">
      <c r="E1453" s="1">
        <f t="shared" si="64"/>
        <v>1</v>
      </c>
    </row>
    <row r="1454" spans="5:5" x14ac:dyDescent="0.25">
      <c r="E1454" s="1">
        <f t="shared" si="64"/>
        <v>1</v>
      </c>
    </row>
    <row r="1455" spans="5:5" x14ac:dyDescent="0.25">
      <c r="E1455" s="1">
        <f t="shared" si="64"/>
        <v>1</v>
      </c>
    </row>
    <row r="1456" spans="5:5" x14ac:dyDescent="0.25">
      <c r="E1456" s="1">
        <f t="shared" si="64"/>
        <v>1</v>
      </c>
    </row>
    <row r="1457" spans="5:5" x14ac:dyDescent="0.25">
      <c r="E1457" s="1">
        <f t="shared" si="64"/>
        <v>1</v>
      </c>
    </row>
    <row r="1458" spans="5:5" x14ac:dyDescent="0.25">
      <c r="E1458" s="1">
        <f t="shared" si="64"/>
        <v>1</v>
      </c>
    </row>
    <row r="1459" spans="5:5" x14ac:dyDescent="0.25">
      <c r="E1459" s="1">
        <f t="shared" si="64"/>
        <v>1</v>
      </c>
    </row>
    <row r="1460" spans="5:5" x14ac:dyDescent="0.25">
      <c r="E1460" s="1">
        <f t="shared" si="64"/>
        <v>1</v>
      </c>
    </row>
    <row r="1461" spans="5:5" x14ac:dyDescent="0.25">
      <c r="E1461" s="1">
        <f t="shared" si="64"/>
        <v>1</v>
      </c>
    </row>
    <row r="1462" spans="5:5" x14ac:dyDescent="0.25">
      <c r="E1462" s="1">
        <f t="shared" si="64"/>
        <v>1</v>
      </c>
    </row>
    <row r="1463" spans="5:5" x14ac:dyDescent="0.25">
      <c r="E1463" s="1">
        <f t="shared" si="64"/>
        <v>1</v>
      </c>
    </row>
    <row r="1464" spans="5:5" x14ac:dyDescent="0.25">
      <c r="E1464" s="1">
        <f t="shared" si="64"/>
        <v>1</v>
      </c>
    </row>
    <row r="1465" spans="5:5" x14ac:dyDescent="0.25">
      <c r="E1465" s="1">
        <f t="shared" si="64"/>
        <v>1</v>
      </c>
    </row>
    <row r="1466" spans="5:5" x14ac:dyDescent="0.25">
      <c r="E1466" s="1">
        <f t="shared" si="64"/>
        <v>1</v>
      </c>
    </row>
    <row r="1467" spans="5:5" x14ac:dyDescent="0.25">
      <c r="E1467" s="1">
        <f t="shared" si="64"/>
        <v>1</v>
      </c>
    </row>
    <row r="1468" spans="5:5" x14ac:dyDescent="0.25">
      <c r="E1468" s="1">
        <f t="shared" si="64"/>
        <v>1</v>
      </c>
    </row>
    <row r="1469" spans="5:5" x14ac:dyDescent="0.25">
      <c r="E1469" s="1">
        <f t="shared" si="64"/>
        <v>1</v>
      </c>
    </row>
    <row r="1470" spans="5:5" x14ac:dyDescent="0.25">
      <c r="E1470" s="1">
        <f t="shared" si="64"/>
        <v>1</v>
      </c>
    </row>
    <row r="1471" spans="5:5" x14ac:dyDescent="0.25">
      <c r="E1471" s="1">
        <f t="shared" si="64"/>
        <v>1</v>
      </c>
    </row>
    <row r="1472" spans="5:5" x14ac:dyDescent="0.25">
      <c r="E1472" s="1">
        <f t="shared" si="64"/>
        <v>1</v>
      </c>
    </row>
    <row r="1473" spans="5:5" x14ac:dyDescent="0.25">
      <c r="E1473" s="1">
        <f t="shared" si="64"/>
        <v>1</v>
      </c>
    </row>
    <row r="1474" spans="5:5" x14ac:dyDescent="0.25">
      <c r="E1474" s="1">
        <f t="shared" si="64"/>
        <v>1</v>
      </c>
    </row>
    <row r="1475" spans="5:5" x14ac:dyDescent="0.25">
      <c r="E1475" s="1">
        <f t="shared" si="64"/>
        <v>1</v>
      </c>
    </row>
    <row r="1476" spans="5:5" x14ac:dyDescent="0.25">
      <c r="E1476" s="1">
        <f t="shared" si="64"/>
        <v>1</v>
      </c>
    </row>
    <row r="1477" spans="5:5" x14ac:dyDescent="0.25">
      <c r="E1477" s="1">
        <f t="shared" ref="E1477:E1540" si="65">ROUNDDOWN(C1477-$C$5,0)+1</f>
        <v>1</v>
      </c>
    </row>
    <row r="1478" spans="5:5" x14ac:dyDescent="0.25">
      <c r="E1478" s="1">
        <f t="shared" si="65"/>
        <v>1</v>
      </c>
    </row>
    <row r="1479" spans="5:5" x14ac:dyDescent="0.25">
      <c r="E1479" s="1">
        <f t="shared" si="65"/>
        <v>1</v>
      </c>
    </row>
    <row r="1480" spans="5:5" x14ac:dyDescent="0.25">
      <c r="E1480" s="1">
        <f t="shared" si="65"/>
        <v>1</v>
      </c>
    </row>
    <row r="1481" spans="5:5" x14ac:dyDescent="0.25">
      <c r="E1481" s="1">
        <f t="shared" si="65"/>
        <v>1</v>
      </c>
    </row>
    <row r="1482" spans="5:5" x14ac:dyDescent="0.25">
      <c r="E1482" s="1">
        <f t="shared" si="65"/>
        <v>1</v>
      </c>
    </row>
    <row r="1483" spans="5:5" x14ac:dyDescent="0.25">
      <c r="E1483" s="1">
        <f t="shared" si="65"/>
        <v>1</v>
      </c>
    </row>
    <row r="1484" spans="5:5" x14ac:dyDescent="0.25">
      <c r="E1484" s="1">
        <f t="shared" si="65"/>
        <v>1</v>
      </c>
    </row>
    <row r="1485" spans="5:5" x14ac:dyDescent="0.25">
      <c r="E1485" s="1">
        <f t="shared" si="65"/>
        <v>1</v>
      </c>
    </row>
    <row r="1486" spans="5:5" x14ac:dyDescent="0.25">
      <c r="E1486" s="1">
        <f t="shared" si="65"/>
        <v>1</v>
      </c>
    </row>
    <row r="1487" spans="5:5" x14ac:dyDescent="0.25">
      <c r="E1487" s="1">
        <f t="shared" si="65"/>
        <v>1</v>
      </c>
    </row>
    <row r="1488" spans="5:5" x14ac:dyDescent="0.25">
      <c r="E1488" s="1">
        <f t="shared" si="65"/>
        <v>1</v>
      </c>
    </row>
    <row r="1489" spans="5:5" x14ac:dyDescent="0.25">
      <c r="E1489" s="1">
        <f t="shared" si="65"/>
        <v>1</v>
      </c>
    </row>
    <row r="1490" spans="5:5" x14ac:dyDescent="0.25">
      <c r="E1490" s="1">
        <f t="shared" si="65"/>
        <v>1</v>
      </c>
    </row>
    <row r="1491" spans="5:5" x14ac:dyDescent="0.25">
      <c r="E1491" s="1">
        <f t="shared" si="65"/>
        <v>1</v>
      </c>
    </row>
    <row r="1492" spans="5:5" x14ac:dyDescent="0.25">
      <c r="E1492" s="1">
        <f t="shared" si="65"/>
        <v>1</v>
      </c>
    </row>
    <row r="1493" spans="5:5" x14ac:dyDescent="0.25">
      <c r="E1493" s="1">
        <f t="shared" si="65"/>
        <v>1</v>
      </c>
    </row>
    <row r="1494" spans="5:5" x14ac:dyDescent="0.25">
      <c r="E1494" s="1">
        <f t="shared" si="65"/>
        <v>1</v>
      </c>
    </row>
    <row r="1495" spans="5:5" x14ac:dyDescent="0.25">
      <c r="E1495" s="1">
        <f t="shared" si="65"/>
        <v>1</v>
      </c>
    </row>
    <row r="1496" spans="5:5" x14ac:dyDescent="0.25">
      <c r="E1496" s="1">
        <f t="shared" si="65"/>
        <v>1</v>
      </c>
    </row>
    <row r="1497" spans="5:5" x14ac:dyDescent="0.25">
      <c r="E1497" s="1">
        <f t="shared" si="65"/>
        <v>1</v>
      </c>
    </row>
    <row r="1498" spans="5:5" x14ac:dyDescent="0.25">
      <c r="E1498" s="1">
        <f t="shared" si="65"/>
        <v>1</v>
      </c>
    </row>
    <row r="1499" spans="5:5" x14ac:dyDescent="0.25">
      <c r="E1499" s="1">
        <f t="shared" si="65"/>
        <v>1</v>
      </c>
    </row>
    <row r="1500" spans="5:5" x14ac:dyDescent="0.25">
      <c r="E1500" s="1">
        <f t="shared" si="65"/>
        <v>1</v>
      </c>
    </row>
    <row r="1501" spans="5:5" x14ac:dyDescent="0.25">
      <c r="E1501" s="1">
        <f t="shared" si="65"/>
        <v>1</v>
      </c>
    </row>
    <row r="1502" spans="5:5" x14ac:dyDescent="0.25">
      <c r="E1502" s="1">
        <f t="shared" si="65"/>
        <v>1</v>
      </c>
    </row>
    <row r="1503" spans="5:5" x14ac:dyDescent="0.25">
      <c r="E1503" s="1">
        <f t="shared" si="65"/>
        <v>1</v>
      </c>
    </row>
    <row r="1504" spans="5:5" x14ac:dyDescent="0.25">
      <c r="E1504" s="1">
        <f t="shared" si="65"/>
        <v>1</v>
      </c>
    </row>
    <row r="1505" spans="5:5" x14ac:dyDescent="0.25">
      <c r="E1505" s="1">
        <f t="shared" si="65"/>
        <v>1</v>
      </c>
    </row>
    <row r="1506" spans="5:5" x14ac:dyDescent="0.25">
      <c r="E1506" s="1">
        <f t="shared" si="65"/>
        <v>1</v>
      </c>
    </row>
    <row r="1507" spans="5:5" x14ac:dyDescent="0.25">
      <c r="E1507" s="1">
        <f t="shared" si="65"/>
        <v>1</v>
      </c>
    </row>
    <row r="1508" spans="5:5" x14ac:dyDescent="0.25">
      <c r="E1508" s="1">
        <f t="shared" si="65"/>
        <v>1</v>
      </c>
    </row>
    <row r="1509" spans="5:5" x14ac:dyDescent="0.25">
      <c r="E1509" s="1">
        <f t="shared" si="65"/>
        <v>1</v>
      </c>
    </row>
    <row r="1510" spans="5:5" x14ac:dyDescent="0.25">
      <c r="E1510" s="1">
        <f t="shared" si="65"/>
        <v>1</v>
      </c>
    </row>
    <row r="1511" spans="5:5" x14ac:dyDescent="0.25">
      <c r="E1511" s="1">
        <f t="shared" si="65"/>
        <v>1</v>
      </c>
    </row>
    <row r="1512" spans="5:5" x14ac:dyDescent="0.25">
      <c r="E1512" s="1">
        <f t="shared" si="65"/>
        <v>1</v>
      </c>
    </row>
    <row r="1513" spans="5:5" x14ac:dyDescent="0.25">
      <c r="E1513" s="1">
        <f t="shared" si="65"/>
        <v>1</v>
      </c>
    </row>
    <row r="1514" spans="5:5" x14ac:dyDescent="0.25">
      <c r="E1514" s="1">
        <f t="shared" si="65"/>
        <v>1</v>
      </c>
    </row>
    <row r="1515" spans="5:5" x14ac:dyDescent="0.25">
      <c r="E1515" s="1">
        <f t="shared" si="65"/>
        <v>1</v>
      </c>
    </row>
    <row r="1516" spans="5:5" x14ac:dyDescent="0.25">
      <c r="E1516" s="1">
        <f t="shared" si="65"/>
        <v>1</v>
      </c>
    </row>
    <row r="1517" spans="5:5" x14ac:dyDescent="0.25">
      <c r="E1517" s="1">
        <f t="shared" si="65"/>
        <v>1</v>
      </c>
    </row>
    <row r="1518" spans="5:5" x14ac:dyDescent="0.25">
      <c r="E1518" s="1">
        <f t="shared" si="65"/>
        <v>1</v>
      </c>
    </row>
    <row r="1519" spans="5:5" x14ac:dyDescent="0.25">
      <c r="E1519" s="1">
        <f t="shared" si="65"/>
        <v>1</v>
      </c>
    </row>
    <row r="1520" spans="5:5" x14ac:dyDescent="0.25">
      <c r="E1520" s="1">
        <f t="shared" si="65"/>
        <v>1</v>
      </c>
    </row>
    <row r="1521" spans="5:5" x14ac:dyDescent="0.25">
      <c r="E1521" s="1">
        <f t="shared" si="65"/>
        <v>1</v>
      </c>
    </row>
    <row r="1522" spans="5:5" x14ac:dyDescent="0.25">
      <c r="E1522" s="1">
        <f t="shared" si="65"/>
        <v>1</v>
      </c>
    </row>
    <row r="1523" spans="5:5" x14ac:dyDescent="0.25">
      <c r="E1523" s="1">
        <f t="shared" si="65"/>
        <v>1</v>
      </c>
    </row>
    <row r="1524" spans="5:5" x14ac:dyDescent="0.25">
      <c r="E1524" s="1">
        <f t="shared" si="65"/>
        <v>1</v>
      </c>
    </row>
    <row r="1525" spans="5:5" x14ac:dyDescent="0.25">
      <c r="E1525" s="1">
        <f t="shared" si="65"/>
        <v>1</v>
      </c>
    </row>
    <row r="1526" spans="5:5" x14ac:dyDescent="0.25">
      <c r="E1526" s="1">
        <f t="shared" si="65"/>
        <v>1</v>
      </c>
    </row>
    <row r="1527" spans="5:5" x14ac:dyDescent="0.25">
      <c r="E1527" s="1">
        <f t="shared" si="65"/>
        <v>1</v>
      </c>
    </row>
    <row r="1528" spans="5:5" x14ac:dyDescent="0.25">
      <c r="E1528" s="1">
        <f t="shared" si="65"/>
        <v>1</v>
      </c>
    </row>
    <row r="1529" spans="5:5" x14ac:dyDescent="0.25">
      <c r="E1529" s="1">
        <f t="shared" si="65"/>
        <v>1</v>
      </c>
    </row>
    <row r="1530" spans="5:5" x14ac:dyDescent="0.25">
      <c r="E1530" s="1">
        <f t="shared" si="65"/>
        <v>1</v>
      </c>
    </row>
    <row r="1531" spans="5:5" x14ac:dyDescent="0.25">
      <c r="E1531" s="1">
        <f t="shared" si="65"/>
        <v>1</v>
      </c>
    </row>
    <row r="1532" spans="5:5" x14ac:dyDescent="0.25">
      <c r="E1532" s="1">
        <f t="shared" si="65"/>
        <v>1</v>
      </c>
    </row>
    <row r="1533" spans="5:5" x14ac:dyDescent="0.25">
      <c r="E1533" s="1">
        <f t="shared" si="65"/>
        <v>1</v>
      </c>
    </row>
    <row r="1534" spans="5:5" x14ac:dyDescent="0.25">
      <c r="E1534" s="1">
        <f t="shared" si="65"/>
        <v>1</v>
      </c>
    </row>
    <row r="1535" spans="5:5" x14ac:dyDescent="0.25">
      <c r="E1535" s="1">
        <f t="shared" si="65"/>
        <v>1</v>
      </c>
    </row>
    <row r="1536" spans="5:5" x14ac:dyDescent="0.25">
      <c r="E1536" s="1">
        <f t="shared" si="65"/>
        <v>1</v>
      </c>
    </row>
    <row r="1537" spans="5:5" x14ac:dyDescent="0.25">
      <c r="E1537" s="1">
        <f t="shared" si="65"/>
        <v>1</v>
      </c>
    </row>
    <row r="1538" spans="5:5" x14ac:dyDescent="0.25">
      <c r="E1538" s="1">
        <f t="shared" si="65"/>
        <v>1</v>
      </c>
    </row>
    <row r="1539" spans="5:5" x14ac:dyDescent="0.25">
      <c r="E1539" s="1">
        <f t="shared" si="65"/>
        <v>1</v>
      </c>
    </row>
    <row r="1540" spans="5:5" x14ac:dyDescent="0.25">
      <c r="E1540" s="1">
        <f t="shared" si="65"/>
        <v>1</v>
      </c>
    </row>
    <row r="1541" spans="5:5" x14ac:dyDescent="0.25">
      <c r="E1541" s="1">
        <f t="shared" ref="E1541:E1604" si="66">ROUNDDOWN(C1541-$C$5,0)+1</f>
        <v>1</v>
      </c>
    </row>
    <row r="1542" spans="5:5" x14ac:dyDescent="0.25">
      <c r="E1542" s="1">
        <f t="shared" si="66"/>
        <v>1</v>
      </c>
    </row>
    <row r="1543" spans="5:5" x14ac:dyDescent="0.25">
      <c r="E1543" s="1">
        <f t="shared" si="66"/>
        <v>1</v>
      </c>
    </row>
    <row r="1544" spans="5:5" x14ac:dyDescent="0.25">
      <c r="E1544" s="1">
        <f t="shared" si="66"/>
        <v>1</v>
      </c>
    </row>
    <row r="1545" spans="5:5" x14ac:dyDescent="0.25">
      <c r="E1545" s="1">
        <f t="shared" si="66"/>
        <v>1</v>
      </c>
    </row>
    <row r="1546" spans="5:5" x14ac:dyDescent="0.25">
      <c r="E1546" s="1">
        <f t="shared" si="66"/>
        <v>1</v>
      </c>
    </row>
    <row r="1547" spans="5:5" x14ac:dyDescent="0.25">
      <c r="E1547" s="1">
        <f t="shared" si="66"/>
        <v>1</v>
      </c>
    </row>
    <row r="1548" spans="5:5" x14ac:dyDescent="0.25">
      <c r="E1548" s="1">
        <f t="shared" si="66"/>
        <v>1</v>
      </c>
    </row>
    <row r="1549" spans="5:5" x14ac:dyDescent="0.25">
      <c r="E1549" s="1">
        <f t="shared" si="66"/>
        <v>1</v>
      </c>
    </row>
    <row r="1550" spans="5:5" x14ac:dyDescent="0.25">
      <c r="E1550" s="1">
        <f t="shared" si="66"/>
        <v>1</v>
      </c>
    </row>
    <row r="1551" spans="5:5" x14ac:dyDescent="0.25">
      <c r="E1551" s="1">
        <f t="shared" si="66"/>
        <v>1</v>
      </c>
    </row>
    <row r="1552" spans="5:5" x14ac:dyDescent="0.25">
      <c r="E1552" s="1">
        <f t="shared" si="66"/>
        <v>1</v>
      </c>
    </row>
    <row r="1553" spans="5:5" x14ac:dyDescent="0.25">
      <c r="E1553" s="1">
        <f t="shared" si="66"/>
        <v>1</v>
      </c>
    </row>
    <row r="1554" spans="5:5" x14ac:dyDescent="0.25">
      <c r="E1554" s="1">
        <f t="shared" si="66"/>
        <v>1</v>
      </c>
    </row>
    <row r="1555" spans="5:5" x14ac:dyDescent="0.25">
      <c r="E1555" s="1">
        <f t="shared" si="66"/>
        <v>1</v>
      </c>
    </row>
    <row r="1556" spans="5:5" x14ac:dyDescent="0.25">
      <c r="E1556" s="1">
        <f t="shared" si="66"/>
        <v>1</v>
      </c>
    </row>
    <row r="1557" spans="5:5" x14ac:dyDescent="0.25">
      <c r="E1557" s="1">
        <f t="shared" si="66"/>
        <v>1</v>
      </c>
    </row>
    <row r="1558" spans="5:5" x14ac:dyDescent="0.25">
      <c r="E1558" s="1">
        <f t="shared" si="66"/>
        <v>1</v>
      </c>
    </row>
    <row r="1559" spans="5:5" x14ac:dyDescent="0.25">
      <c r="E1559" s="1">
        <f t="shared" si="66"/>
        <v>1</v>
      </c>
    </row>
    <row r="1560" spans="5:5" x14ac:dyDescent="0.25">
      <c r="E1560" s="1">
        <f t="shared" si="66"/>
        <v>1</v>
      </c>
    </row>
    <row r="1561" spans="5:5" x14ac:dyDescent="0.25">
      <c r="E1561" s="1">
        <f t="shared" si="66"/>
        <v>1</v>
      </c>
    </row>
    <row r="1562" spans="5:5" x14ac:dyDescent="0.25">
      <c r="E1562" s="1">
        <f t="shared" si="66"/>
        <v>1</v>
      </c>
    </row>
    <row r="1563" spans="5:5" x14ac:dyDescent="0.25">
      <c r="E1563" s="1">
        <f t="shared" si="66"/>
        <v>1</v>
      </c>
    </row>
    <row r="1564" spans="5:5" x14ac:dyDescent="0.25">
      <c r="E1564" s="1">
        <f t="shared" si="66"/>
        <v>1</v>
      </c>
    </row>
    <row r="1565" spans="5:5" x14ac:dyDescent="0.25">
      <c r="E1565" s="1">
        <f t="shared" si="66"/>
        <v>1</v>
      </c>
    </row>
    <row r="1566" spans="5:5" x14ac:dyDescent="0.25">
      <c r="E1566" s="1">
        <f t="shared" si="66"/>
        <v>1</v>
      </c>
    </row>
    <row r="1567" spans="5:5" x14ac:dyDescent="0.25">
      <c r="E1567" s="1">
        <f t="shared" si="66"/>
        <v>1</v>
      </c>
    </row>
    <row r="1568" spans="5:5" x14ac:dyDescent="0.25">
      <c r="E1568" s="1">
        <f t="shared" si="66"/>
        <v>1</v>
      </c>
    </row>
    <row r="1569" spans="5:5" x14ac:dyDescent="0.25">
      <c r="E1569" s="1">
        <f t="shared" si="66"/>
        <v>1</v>
      </c>
    </row>
    <row r="1570" spans="5:5" x14ac:dyDescent="0.25">
      <c r="E1570" s="1">
        <f t="shared" si="66"/>
        <v>1</v>
      </c>
    </row>
    <row r="1571" spans="5:5" x14ac:dyDescent="0.25">
      <c r="E1571" s="1">
        <f t="shared" si="66"/>
        <v>1</v>
      </c>
    </row>
    <row r="1572" spans="5:5" x14ac:dyDescent="0.25">
      <c r="E1572" s="1">
        <f t="shared" si="66"/>
        <v>1</v>
      </c>
    </row>
    <row r="1573" spans="5:5" x14ac:dyDescent="0.25">
      <c r="E1573" s="1">
        <f t="shared" si="66"/>
        <v>1</v>
      </c>
    </row>
    <row r="1574" spans="5:5" x14ac:dyDescent="0.25">
      <c r="E1574" s="1">
        <f t="shared" si="66"/>
        <v>1</v>
      </c>
    </row>
    <row r="1575" spans="5:5" x14ac:dyDescent="0.25">
      <c r="E1575" s="1">
        <f t="shared" si="66"/>
        <v>1</v>
      </c>
    </row>
    <row r="1576" spans="5:5" x14ac:dyDescent="0.25">
      <c r="E1576" s="1">
        <f t="shared" si="66"/>
        <v>1</v>
      </c>
    </row>
    <row r="1577" spans="5:5" x14ac:dyDescent="0.25">
      <c r="E1577" s="1">
        <f t="shared" si="66"/>
        <v>1</v>
      </c>
    </row>
    <row r="1578" spans="5:5" x14ac:dyDescent="0.25">
      <c r="E1578" s="1">
        <f t="shared" si="66"/>
        <v>1</v>
      </c>
    </row>
    <row r="1579" spans="5:5" x14ac:dyDescent="0.25">
      <c r="E1579" s="1">
        <f t="shared" si="66"/>
        <v>1</v>
      </c>
    </row>
    <row r="1580" spans="5:5" x14ac:dyDescent="0.25">
      <c r="E1580" s="1">
        <f t="shared" si="66"/>
        <v>1</v>
      </c>
    </row>
    <row r="1581" spans="5:5" x14ac:dyDescent="0.25">
      <c r="E1581" s="1">
        <f t="shared" si="66"/>
        <v>1</v>
      </c>
    </row>
    <row r="1582" spans="5:5" x14ac:dyDescent="0.25">
      <c r="E1582" s="1">
        <f t="shared" si="66"/>
        <v>1</v>
      </c>
    </row>
    <row r="1583" spans="5:5" x14ac:dyDescent="0.25">
      <c r="E1583" s="1">
        <f t="shared" si="66"/>
        <v>1</v>
      </c>
    </row>
    <row r="1584" spans="5:5" x14ac:dyDescent="0.25">
      <c r="E1584" s="1">
        <f t="shared" si="66"/>
        <v>1</v>
      </c>
    </row>
    <row r="1585" spans="5:5" x14ac:dyDescent="0.25">
      <c r="E1585" s="1">
        <f t="shared" si="66"/>
        <v>1</v>
      </c>
    </row>
    <row r="1586" spans="5:5" x14ac:dyDescent="0.25">
      <c r="E1586" s="1">
        <f t="shared" si="66"/>
        <v>1</v>
      </c>
    </row>
    <row r="1587" spans="5:5" x14ac:dyDescent="0.25">
      <c r="E1587" s="1">
        <f t="shared" si="66"/>
        <v>1</v>
      </c>
    </row>
    <row r="1588" spans="5:5" x14ac:dyDescent="0.25">
      <c r="E1588" s="1">
        <f t="shared" si="66"/>
        <v>1</v>
      </c>
    </row>
    <row r="1589" spans="5:5" x14ac:dyDescent="0.25">
      <c r="E1589" s="1">
        <f t="shared" si="66"/>
        <v>1</v>
      </c>
    </row>
    <row r="1590" spans="5:5" x14ac:dyDescent="0.25">
      <c r="E1590" s="1">
        <f t="shared" si="66"/>
        <v>1</v>
      </c>
    </row>
    <row r="1591" spans="5:5" x14ac:dyDescent="0.25">
      <c r="E1591" s="1">
        <f t="shared" si="66"/>
        <v>1</v>
      </c>
    </row>
    <row r="1592" spans="5:5" x14ac:dyDescent="0.25">
      <c r="E1592" s="1">
        <f t="shared" si="66"/>
        <v>1</v>
      </c>
    </row>
    <row r="1593" spans="5:5" x14ac:dyDescent="0.25">
      <c r="E1593" s="1">
        <f t="shared" si="66"/>
        <v>1</v>
      </c>
    </row>
    <row r="1594" spans="5:5" x14ac:dyDescent="0.25">
      <c r="E1594" s="1">
        <f t="shared" si="66"/>
        <v>1</v>
      </c>
    </row>
    <row r="1595" spans="5:5" x14ac:dyDescent="0.25">
      <c r="E1595" s="1">
        <f t="shared" si="66"/>
        <v>1</v>
      </c>
    </row>
    <row r="1596" spans="5:5" x14ac:dyDescent="0.25">
      <c r="E1596" s="1">
        <f t="shared" si="66"/>
        <v>1</v>
      </c>
    </row>
    <row r="1597" spans="5:5" x14ac:dyDescent="0.25">
      <c r="E1597" s="1">
        <f t="shared" si="66"/>
        <v>1</v>
      </c>
    </row>
    <row r="1598" spans="5:5" x14ac:dyDescent="0.25">
      <c r="E1598" s="1">
        <f t="shared" si="66"/>
        <v>1</v>
      </c>
    </row>
    <row r="1599" spans="5:5" x14ac:dyDescent="0.25">
      <c r="E1599" s="1">
        <f t="shared" si="66"/>
        <v>1</v>
      </c>
    </row>
    <row r="1600" spans="5:5" x14ac:dyDescent="0.25">
      <c r="E1600" s="1">
        <f t="shared" si="66"/>
        <v>1</v>
      </c>
    </row>
    <row r="1601" spans="5:5" x14ac:dyDescent="0.25">
      <c r="E1601" s="1">
        <f t="shared" si="66"/>
        <v>1</v>
      </c>
    </row>
    <row r="1602" spans="5:5" x14ac:dyDescent="0.25">
      <c r="E1602" s="1">
        <f t="shared" si="66"/>
        <v>1</v>
      </c>
    </row>
    <row r="1603" spans="5:5" x14ac:dyDescent="0.25">
      <c r="E1603" s="1">
        <f t="shared" si="66"/>
        <v>1</v>
      </c>
    </row>
    <row r="1604" spans="5:5" x14ac:dyDescent="0.25">
      <c r="E1604" s="1">
        <f t="shared" si="66"/>
        <v>1</v>
      </c>
    </row>
    <row r="1605" spans="5:5" x14ac:dyDescent="0.25">
      <c r="E1605" s="1">
        <f t="shared" ref="E1605:E1668" si="67">ROUNDDOWN(C1605-$C$5,0)+1</f>
        <v>1</v>
      </c>
    </row>
    <row r="1606" spans="5:5" x14ac:dyDescent="0.25">
      <c r="E1606" s="1">
        <f t="shared" si="67"/>
        <v>1</v>
      </c>
    </row>
    <row r="1607" spans="5:5" x14ac:dyDescent="0.25">
      <c r="E1607" s="1">
        <f t="shared" si="67"/>
        <v>1</v>
      </c>
    </row>
    <row r="1608" spans="5:5" x14ac:dyDescent="0.25">
      <c r="E1608" s="1">
        <f t="shared" si="67"/>
        <v>1</v>
      </c>
    </row>
    <row r="1609" spans="5:5" x14ac:dyDescent="0.25">
      <c r="E1609" s="1">
        <f t="shared" si="67"/>
        <v>1</v>
      </c>
    </row>
    <row r="1610" spans="5:5" x14ac:dyDescent="0.25">
      <c r="E1610" s="1">
        <f t="shared" si="67"/>
        <v>1</v>
      </c>
    </row>
    <row r="1611" spans="5:5" x14ac:dyDescent="0.25">
      <c r="E1611" s="1">
        <f t="shared" si="67"/>
        <v>1</v>
      </c>
    </row>
    <row r="1612" spans="5:5" x14ac:dyDescent="0.25">
      <c r="E1612" s="1">
        <f t="shared" si="67"/>
        <v>1</v>
      </c>
    </row>
    <row r="1613" spans="5:5" x14ac:dyDescent="0.25">
      <c r="E1613" s="1">
        <f t="shared" si="67"/>
        <v>1</v>
      </c>
    </row>
    <row r="1614" spans="5:5" x14ac:dyDescent="0.25">
      <c r="E1614" s="1">
        <f t="shared" si="67"/>
        <v>1</v>
      </c>
    </row>
    <row r="1615" spans="5:5" x14ac:dyDescent="0.25">
      <c r="E1615" s="1">
        <f t="shared" si="67"/>
        <v>1</v>
      </c>
    </row>
    <row r="1616" spans="5:5" x14ac:dyDescent="0.25">
      <c r="E1616" s="1">
        <f t="shared" si="67"/>
        <v>1</v>
      </c>
    </row>
    <row r="1617" spans="5:5" x14ac:dyDescent="0.25">
      <c r="E1617" s="1">
        <f t="shared" si="67"/>
        <v>1</v>
      </c>
    </row>
    <row r="1618" spans="5:5" x14ac:dyDescent="0.25">
      <c r="E1618" s="1">
        <f t="shared" si="67"/>
        <v>1</v>
      </c>
    </row>
    <row r="1619" spans="5:5" x14ac:dyDescent="0.25">
      <c r="E1619" s="1">
        <f t="shared" si="67"/>
        <v>1</v>
      </c>
    </row>
    <row r="1620" spans="5:5" x14ac:dyDescent="0.25">
      <c r="E1620" s="1">
        <f t="shared" si="67"/>
        <v>1</v>
      </c>
    </row>
    <row r="1621" spans="5:5" x14ac:dyDescent="0.25">
      <c r="E1621" s="1">
        <f t="shared" si="67"/>
        <v>1</v>
      </c>
    </row>
    <row r="1622" spans="5:5" x14ac:dyDescent="0.25">
      <c r="E1622" s="1">
        <f t="shared" si="67"/>
        <v>1</v>
      </c>
    </row>
    <row r="1623" spans="5:5" x14ac:dyDescent="0.25">
      <c r="E1623" s="1">
        <f t="shared" si="67"/>
        <v>1</v>
      </c>
    </row>
    <row r="1624" spans="5:5" x14ac:dyDescent="0.25">
      <c r="E1624" s="1">
        <f t="shared" si="67"/>
        <v>1</v>
      </c>
    </row>
    <row r="1625" spans="5:5" x14ac:dyDescent="0.25">
      <c r="E1625" s="1">
        <f t="shared" si="67"/>
        <v>1</v>
      </c>
    </row>
    <row r="1626" spans="5:5" x14ac:dyDescent="0.25">
      <c r="E1626" s="1">
        <f t="shared" si="67"/>
        <v>1</v>
      </c>
    </row>
    <row r="1627" spans="5:5" x14ac:dyDescent="0.25">
      <c r="E1627" s="1">
        <f t="shared" si="67"/>
        <v>1</v>
      </c>
    </row>
    <row r="1628" spans="5:5" x14ac:dyDescent="0.25">
      <c r="E1628" s="1">
        <f t="shared" si="67"/>
        <v>1</v>
      </c>
    </row>
    <row r="1629" spans="5:5" x14ac:dyDescent="0.25">
      <c r="E1629" s="1">
        <f t="shared" si="67"/>
        <v>1</v>
      </c>
    </row>
    <row r="1630" spans="5:5" x14ac:dyDescent="0.25">
      <c r="E1630" s="1">
        <f t="shared" si="67"/>
        <v>1</v>
      </c>
    </row>
    <row r="1631" spans="5:5" x14ac:dyDescent="0.25">
      <c r="E1631" s="1">
        <f t="shared" si="67"/>
        <v>1</v>
      </c>
    </row>
    <row r="1632" spans="5:5" x14ac:dyDescent="0.25">
      <c r="E1632" s="1">
        <f t="shared" si="67"/>
        <v>1</v>
      </c>
    </row>
    <row r="1633" spans="5:5" x14ac:dyDescent="0.25">
      <c r="E1633" s="1">
        <f t="shared" si="67"/>
        <v>1</v>
      </c>
    </row>
    <row r="1634" spans="5:5" x14ac:dyDescent="0.25">
      <c r="E1634" s="1">
        <f t="shared" si="67"/>
        <v>1</v>
      </c>
    </row>
    <row r="1635" spans="5:5" x14ac:dyDescent="0.25">
      <c r="E1635" s="1">
        <f t="shared" si="67"/>
        <v>1</v>
      </c>
    </row>
    <row r="1636" spans="5:5" x14ac:dyDescent="0.25">
      <c r="E1636" s="1">
        <f t="shared" si="67"/>
        <v>1</v>
      </c>
    </row>
    <row r="1637" spans="5:5" x14ac:dyDescent="0.25">
      <c r="E1637" s="1">
        <f t="shared" si="67"/>
        <v>1</v>
      </c>
    </row>
    <row r="1638" spans="5:5" x14ac:dyDescent="0.25">
      <c r="E1638" s="1">
        <f t="shared" si="67"/>
        <v>1</v>
      </c>
    </row>
    <row r="1639" spans="5:5" x14ac:dyDescent="0.25">
      <c r="E1639" s="1">
        <f t="shared" si="67"/>
        <v>1</v>
      </c>
    </row>
    <row r="1640" spans="5:5" x14ac:dyDescent="0.25">
      <c r="E1640" s="1">
        <f t="shared" si="67"/>
        <v>1</v>
      </c>
    </row>
    <row r="1641" spans="5:5" x14ac:dyDescent="0.25">
      <c r="E1641" s="1">
        <f t="shared" si="67"/>
        <v>1</v>
      </c>
    </row>
    <row r="1642" spans="5:5" x14ac:dyDescent="0.25">
      <c r="E1642" s="1">
        <f t="shared" si="67"/>
        <v>1</v>
      </c>
    </row>
    <row r="1643" spans="5:5" x14ac:dyDescent="0.25">
      <c r="E1643" s="1">
        <f t="shared" si="67"/>
        <v>1</v>
      </c>
    </row>
    <row r="1644" spans="5:5" x14ac:dyDescent="0.25">
      <c r="E1644" s="1">
        <f t="shared" si="67"/>
        <v>1</v>
      </c>
    </row>
    <row r="1645" spans="5:5" x14ac:dyDescent="0.25">
      <c r="E1645" s="1">
        <f t="shared" si="67"/>
        <v>1</v>
      </c>
    </row>
    <row r="1646" spans="5:5" x14ac:dyDescent="0.25">
      <c r="E1646" s="1">
        <f t="shared" si="67"/>
        <v>1</v>
      </c>
    </row>
    <row r="1647" spans="5:5" x14ac:dyDescent="0.25">
      <c r="E1647" s="1">
        <f t="shared" si="67"/>
        <v>1</v>
      </c>
    </row>
    <row r="1648" spans="5:5" x14ac:dyDescent="0.25">
      <c r="E1648" s="1">
        <f t="shared" si="67"/>
        <v>1</v>
      </c>
    </row>
    <row r="1649" spans="5:5" x14ac:dyDescent="0.25">
      <c r="E1649" s="1">
        <f t="shared" si="67"/>
        <v>1</v>
      </c>
    </row>
    <row r="1650" spans="5:5" x14ac:dyDescent="0.25">
      <c r="E1650" s="1">
        <f t="shared" si="67"/>
        <v>1</v>
      </c>
    </row>
    <row r="1651" spans="5:5" x14ac:dyDescent="0.25">
      <c r="E1651" s="1">
        <f t="shared" si="67"/>
        <v>1</v>
      </c>
    </row>
    <row r="1652" spans="5:5" x14ac:dyDescent="0.25">
      <c r="E1652" s="1">
        <f t="shared" si="67"/>
        <v>1</v>
      </c>
    </row>
    <row r="1653" spans="5:5" x14ac:dyDescent="0.25">
      <c r="E1653" s="1">
        <f t="shared" si="67"/>
        <v>1</v>
      </c>
    </row>
    <row r="1654" spans="5:5" x14ac:dyDescent="0.25">
      <c r="E1654" s="1">
        <f t="shared" si="67"/>
        <v>1</v>
      </c>
    </row>
    <row r="1655" spans="5:5" x14ac:dyDescent="0.25">
      <c r="E1655" s="1">
        <f t="shared" si="67"/>
        <v>1</v>
      </c>
    </row>
    <row r="1656" spans="5:5" x14ac:dyDescent="0.25">
      <c r="E1656" s="1">
        <f t="shared" si="67"/>
        <v>1</v>
      </c>
    </row>
    <row r="1657" spans="5:5" x14ac:dyDescent="0.25">
      <c r="E1657" s="1">
        <f t="shared" si="67"/>
        <v>1</v>
      </c>
    </row>
    <row r="1658" spans="5:5" x14ac:dyDescent="0.25">
      <c r="E1658" s="1">
        <f t="shared" si="67"/>
        <v>1</v>
      </c>
    </row>
    <row r="1659" spans="5:5" x14ac:dyDescent="0.25">
      <c r="E1659" s="1">
        <f t="shared" si="67"/>
        <v>1</v>
      </c>
    </row>
    <row r="1660" spans="5:5" x14ac:dyDescent="0.25">
      <c r="E1660" s="1">
        <f t="shared" si="67"/>
        <v>1</v>
      </c>
    </row>
    <row r="1661" spans="5:5" x14ac:dyDescent="0.25">
      <c r="E1661" s="1">
        <f t="shared" si="67"/>
        <v>1</v>
      </c>
    </row>
    <row r="1662" spans="5:5" x14ac:dyDescent="0.25">
      <c r="E1662" s="1">
        <f t="shared" si="67"/>
        <v>1</v>
      </c>
    </row>
    <row r="1663" spans="5:5" x14ac:dyDescent="0.25">
      <c r="E1663" s="1">
        <f t="shared" si="67"/>
        <v>1</v>
      </c>
    </row>
    <row r="1664" spans="5:5" x14ac:dyDescent="0.25">
      <c r="E1664" s="1">
        <f t="shared" si="67"/>
        <v>1</v>
      </c>
    </row>
    <row r="1665" spans="5:5" x14ac:dyDescent="0.25">
      <c r="E1665" s="1">
        <f t="shared" si="67"/>
        <v>1</v>
      </c>
    </row>
    <row r="1666" spans="5:5" x14ac:dyDescent="0.25">
      <c r="E1666" s="1">
        <f t="shared" si="67"/>
        <v>1</v>
      </c>
    </row>
    <row r="1667" spans="5:5" x14ac:dyDescent="0.25">
      <c r="E1667" s="1">
        <f t="shared" si="67"/>
        <v>1</v>
      </c>
    </row>
    <row r="1668" spans="5:5" x14ac:dyDescent="0.25">
      <c r="E1668" s="1">
        <f t="shared" si="67"/>
        <v>1</v>
      </c>
    </row>
    <row r="1669" spans="5:5" x14ac:dyDescent="0.25">
      <c r="E1669" s="1">
        <f t="shared" ref="E1669:E1732" si="68">ROUNDDOWN(C1669-$C$5,0)+1</f>
        <v>1</v>
      </c>
    </row>
    <row r="1670" spans="5:5" x14ac:dyDescent="0.25">
      <c r="E1670" s="1">
        <f t="shared" si="68"/>
        <v>1</v>
      </c>
    </row>
    <row r="1671" spans="5:5" x14ac:dyDescent="0.25">
      <c r="E1671" s="1">
        <f t="shared" si="68"/>
        <v>1</v>
      </c>
    </row>
    <row r="1672" spans="5:5" x14ac:dyDescent="0.25">
      <c r="E1672" s="1">
        <f t="shared" si="68"/>
        <v>1</v>
      </c>
    </row>
    <row r="1673" spans="5:5" x14ac:dyDescent="0.25">
      <c r="E1673" s="1">
        <f t="shared" si="68"/>
        <v>1</v>
      </c>
    </row>
    <row r="1674" spans="5:5" x14ac:dyDescent="0.25">
      <c r="E1674" s="1">
        <f t="shared" si="68"/>
        <v>1</v>
      </c>
    </row>
    <row r="1675" spans="5:5" x14ac:dyDescent="0.25">
      <c r="E1675" s="1">
        <f t="shared" si="68"/>
        <v>1</v>
      </c>
    </row>
    <row r="1676" spans="5:5" x14ac:dyDescent="0.25">
      <c r="E1676" s="1">
        <f t="shared" si="68"/>
        <v>1</v>
      </c>
    </row>
    <row r="1677" spans="5:5" x14ac:dyDescent="0.25">
      <c r="E1677" s="1">
        <f t="shared" si="68"/>
        <v>1</v>
      </c>
    </row>
    <row r="1678" spans="5:5" x14ac:dyDescent="0.25">
      <c r="E1678" s="1">
        <f t="shared" si="68"/>
        <v>1</v>
      </c>
    </row>
    <row r="1679" spans="5:5" x14ac:dyDescent="0.25">
      <c r="E1679" s="1">
        <f t="shared" si="68"/>
        <v>1</v>
      </c>
    </row>
    <row r="1680" spans="5:5" x14ac:dyDescent="0.25">
      <c r="E1680" s="1">
        <f t="shared" si="68"/>
        <v>1</v>
      </c>
    </row>
    <row r="1681" spans="5:5" x14ac:dyDescent="0.25">
      <c r="E1681" s="1">
        <f t="shared" si="68"/>
        <v>1</v>
      </c>
    </row>
    <row r="1682" spans="5:5" x14ac:dyDescent="0.25">
      <c r="E1682" s="1">
        <f t="shared" si="68"/>
        <v>1</v>
      </c>
    </row>
    <row r="1683" spans="5:5" x14ac:dyDescent="0.25">
      <c r="E1683" s="1">
        <f t="shared" si="68"/>
        <v>1</v>
      </c>
    </row>
    <row r="1684" spans="5:5" x14ac:dyDescent="0.25">
      <c r="E1684" s="1">
        <f t="shared" si="68"/>
        <v>1</v>
      </c>
    </row>
    <row r="1685" spans="5:5" x14ac:dyDescent="0.25">
      <c r="E1685" s="1">
        <f t="shared" si="68"/>
        <v>1</v>
      </c>
    </row>
    <row r="1686" spans="5:5" x14ac:dyDescent="0.25">
      <c r="E1686" s="1">
        <f t="shared" si="68"/>
        <v>1</v>
      </c>
    </row>
    <row r="1687" spans="5:5" x14ac:dyDescent="0.25">
      <c r="E1687" s="1">
        <f t="shared" si="68"/>
        <v>1</v>
      </c>
    </row>
    <row r="1688" spans="5:5" x14ac:dyDescent="0.25">
      <c r="E1688" s="1">
        <f t="shared" si="68"/>
        <v>1</v>
      </c>
    </row>
    <row r="1689" spans="5:5" x14ac:dyDescent="0.25">
      <c r="E1689" s="1">
        <f t="shared" si="68"/>
        <v>1</v>
      </c>
    </row>
    <row r="1690" spans="5:5" x14ac:dyDescent="0.25">
      <c r="E1690" s="1">
        <f t="shared" si="68"/>
        <v>1</v>
      </c>
    </row>
    <row r="1691" spans="5:5" x14ac:dyDescent="0.25">
      <c r="E1691" s="1">
        <f t="shared" si="68"/>
        <v>1</v>
      </c>
    </row>
    <row r="1692" spans="5:5" x14ac:dyDescent="0.25">
      <c r="E1692" s="1">
        <f t="shared" si="68"/>
        <v>1</v>
      </c>
    </row>
    <row r="1693" spans="5:5" x14ac:dyDescent="0.25">
      <c r="E1693" s="1">
        <f t="shared" si="68"/>
        <v>1</v>
      </c>
    </row>
    <row r="1694" spans="5:5" x14ac:dyDescent="0.25">
      <c r="E1694" s="1">
        <f t="shared" si="68"/>
        <v>1</v>
      </c>
    </row>
    <row r="1695" spans="5:5" x14ac:dyDescent="0.25">
      <c r="E1695" s="1">
        <f t="shared" si="68"/>
        <v>1</v>
      </c>
    </row>
    <row r="1696" spans="5:5" x14ac:dyDescent="0.25">
      <c r="E1696" s="1">
        <f t="shared" si="68"/>
        <v>1</v>
      </c>
    </row>
    <row r="1697" spans="5:5" x14ac:dyDescent="0.25">
      <c r="E1697" s="1">
        <f t="shared" si="68"/>
        <v>1</v>
      </c>
    </row>
    <row r="1698" spans="5:5" x14ac:dyDescent="0.25">
      <c r="E1698" s="1">
        <f t="shared" si="68"/>
        <v>1</v>
      </c>
    </row>
    <row r="1699" spans="5:5" x14ac:dyDescent="0.25">
      <c r="E1699" s="1">
        <f t="shared" si="68"/>
        <v>1</v>
      </c>
    </row>
    <row r="1700" spans="5:5" x14ac:dyDescent="0.25">
      <c r="E1700" s="1">
        <f t="shared" si="68"/>
        <v>1</v>
      </c>
    </row>
    <row r="1701" spans="5:5" x14ac:dyDescent="0.25">
      <c r="E1701" s="1">
        <f t="shared" si="68"/>
        <v>1</v>
      </c>
    </row>
    <row r="1702" spans="5:5" x14ac:dyDescent="0.25">
      <c r="E1702" s="1">
        <f t="shared" si="68"/>
        <v>1</v>
      </c>
    </row>
    <row r="1703" spans="5:5" x14ac:dyDescent="0.25">
      <c r="E1703" s="1">
        <f t="shared" si="68"/>
        <v>1</v>
      </c>
    </row>
    <row r="1704" spans="5:5" x14ac:dyDescent="0.25">
      <c r="E1704" s="1">
        <f t="shared" si="68"/>
        <v>1</v>
      </c>
    </row>
    <row r="1705" spans="5:5" x14ac:dyDescent="0.25">
      <c r="E1705" s="1">
        <f t="shared" si="68"/>
        <v>1</v>
      </c>
    </row>
    <row r="1706" spans="5:5" x14ac:dyDescent="0.25">
      <c r="E1706" s="1">
        <f t="shared" si="68"/>
        <v>1</v>
      </c>
    </row>
    <row r="1707" spans="5:5" x14ac:dyDescent="0.25">
      <c r="E1707" s="1">
        <f t="shared" si="68"/>
        <v>1</v>
      </c>
    </row>
    <row r="1708" spans="5:5" x14ac:dyDescent="0.25">
      <c r="E1708" s="1">
        <f t="shared" si="68"/>
        <v>1</v>
      </c>
    </row>
    <row r="1709" spans="5:5" x14ac:dyDescent="0.25">
      <c r="E1709" s="1">
        <f t="shared" si="68"/>
        <v>1</v>
      </c>
    </row>
    <row r="1710" spans="5:5" x14ac:dyDescent="0.25">
      <c r="E1710" s="1">
        <f t="shared" si="68"/>
        <v>1</v>
      </c>
    </row>
    <row r="1711" spans="5:5" x14ac:dyDescent="0.25">
      <c r="E1711" s="1">
        <f t="shared" si="68"/>
        <v>1</v>
      </c>
    </row>
    <row r="1712" spans="5:5" x14ac:dyDescent="0.25">
      <c r="E1712" s="1">
        <f t="shared" si="68"/>
        <v>1</v>
      </c>
    </row>
    <row r="1713" spans="5:5" x14ac:dyDescent="0.25">
      <c r="E1713" s="1">
        <f t="shared" si="68"/>
        <v>1</v>
      </c>
    </row>
    <row r="1714" spans="5:5" x14ac:dyDescent="0.25">
      <c r="E1714" s="1">
        <f t="shared" si="68"/>
        <v>1</v>
      </c>
    </row>
    <row r="1715" spans="5:5" x14ac:dyDescent="0.25">
      <c r="E1715" s="1">
        <f t="shared" si="68"/>
        <v>1</v>
      </c>
    </row>
    <row r="1716" spans="5:5" x14ac:dyDescent="0.25">
      <c r="E1716" s="1">
        <f t="shared" si="68"/>
        <v>1</v>
      </c>
    </row>
    <row r="1717" spans="5:5" x14ac:dyDescent="0.25">
      <c r="E1717" s="1">
        <f t="shared" si="68"/>
        <v>1</v>
      </c>
    </row>
    <row r="1718" spans="5:5" x14ac:dyDescent="0.25">
      <c r="E1718" s="1">
        <f t="shared" si="68"/>
        <v>1</v>
      </c>
    </row>
    <row r="1719" spans="5:5" x14ac:dyDescent="0.25">
      <c r="E1719" s="1">
        <f t="shared" si="68"/>
        <v>1</v>
      </c>
    </row>
    <row r="1720" spans="5:5" x14ac:dyDescent="0.25">
      <c r="E1720" s="1">
        <f t="shared" si="68"/>
        <v>1</v>
      </c>
    </row>
    <row r="1721" spans="5:5" x14ac:dyDescent="0.25">
      <c r="E1721" s="1">
        <f t="shared" si="68"/>
        <v>1</v>
      </c>
    </row>
    <row r="1722" spans="5:5" x14ac:dyDescent="0.25">
      <c r="E1722" s="1">
        <f t="shared" si="68"/>
        <v>1</v>
      </c>
    </row>
    <row r="1723" spans="5:5" x14ac:dyDescent="0.25">
      <c r="E1723" s="1">
        <f t="shared" si="68"/>
        <v>1</v>
      </c>
    </row>
    <row r="1724" spans="5:5" x14ac:dyDescent="0.25">
      <c r="E1724" s="1">
        <f t="shared" si="68"/>
        <v>1</v>
      </c>
    </row>
    <row r="1725" spans="5:5" x14ac:dyDescent="0.25">
      <c r="E1725" s="1">
        <f t="shared" si="68"/>
        <v>1</v>
      </c>
    </row>
    <row r="1726" spans="5:5" x14ac:dyDescent="0.25">
      <c r="E1726" s="1">
        <f t="shared" si="68"/>
        <v>1</v>
      </c>
    </row>
    <row r="1727" spans="5:5" x14ac:dyDescent="0.25">
      <c r="E1727" s="1">
        <f t="shared" si="68"/>
        <v>1</v>
      </c>
    </row>
    <row r="1728" spans="5:5" x14ac:dyDescent="0.25">
      <c r="E1728" s="1">
        <f t="shared" si="68"/>
        <v>1</v>
      </c>
    </row>
    <row r="1729" spans="5:5" x14ac:dyDescent="0.25">
      <c r="E1729" s="1">
        <f t="shared" si="68"/>
        <v>1</v>
      </c>
    </row>
    <row r="1730" spans="5:5" x14ac:dyDescent="0.25">
      <c r="E1730" s="1">
        <f t="shared" si="68"/>
        <v>1</v>
      </c>
    </row>
    <row r="1731" spans="5:5" x14ac:dyDescent="0.25">
      <c r="E1731" s="1">
        <f t="shared" si="68"/>
        <v>1</v>
      </c>
    </row>
    <row r="1732" spans="5:5" x14ac:dyDescent="0.25">
      <c r="E1732" s="1">
        <f t="shared" si="68"/>
        <v>1</v>
      </c>
    </row>
    <row r="1733" spans="5:5" x14ac:dyDescent="0.25">
      <c r="E1733" s="1">
        <f t="shared" ref="E1733:E1796" si="69">ROUNDDOWN(C1733-$C$5,0)+1</f>
        <v>1</v>
      </c>
    </row>
    <row r="1734" spans="5:5" x14ac:dyDescent="0.25">
      <c r="E1734" s="1">
        <f t="shared" si="69"/>
        <v>1</v>
      </c>
    </row>
    <row r="1735" spans="5:5" x14ac:dyDescent="0.25">
      <c r="E1735" s="1">
        <f t="shared" si="69"/>
        <v>1</v>
      </c>
    </row>
    <row r="1736" spans="5:5" x14ac:dyDescent="0.25">
      <c r="E1736" s="1">
        <f t="shared" si="69"/>
        <v>1</v>
      </c>
    </row>
    <row r="1737" spans="5:5" x14ac:dyDescent="0.25">
      <c r="E1737" s="1">
        <f t="shared" si="69"/>
        <v>1</v>
      </c>
    </row>
    <row r="1738" spans="5:5" x14ac:dyDescent="0.25">
      <c r="E1738" s="1">
        <f t="shared" si="69"/>
        <v>1</v>
      </c>
    </row>
    <row r="1739" spans="5:5" x14ac:dyDescent="0.25">
      <c r="E1739" s="1">
        <f t="shared" si="69"/>
        <v>1</v>
      </c>
    </row>
    <row r="1740" spans="5:5" x14ac:dyDescent="0.25">
      <c r="E1740" s="1">
        <f t="shared" si="69"/>
        <v>1</v>
      </c>
    </row>
    <row r="1741" spans="5:5" x14ac:dyDescent="0.25">
      <c r="E1741" s="1">
        <f t="shared" si="69"/>
        <v>1</v>
      </c>
    </row>
    <row r="1742" spans="5:5" x14ac:dyDescent="0.25">
      <c r="E1742" s="1">
        <f t="shared" si="69"/>
        <v>1</v>
      </c>
    </row>
    <row r="1743" spans="5:5" x14ac:dyDescent="0.25">
      <c r="E1743" s="1">
        <f t="shared" si="69"/>
        <v>1</v>
      </c>
    </row>
    <row r="1744" spans="5:5" x14ac:dyDescent="0.25">
      <c r="E1744" s="1">
        <f t="shared" si="69"/>
        <v>1</v>
      </c>
    </row>
    <row r="1745" spans="5:5" x14ac:dyDescent="0.25">
      <c r="E1745" s="1">
        <f t="shared" si="69"/>
        <v>1</v>
      </c>
    </row>
    <row r="1746" spans="5:5" x14ac:dyDescent="0.25">
      <c r="E1746" s="1">
        <f t="shared" si="69"/>
        <v>1</v>
      </c>
    </row>
    <row r="1747" spans="5:5" x14ac:dyDescent="0.25">
      <c r="E1747" s="1">
        <f t="shared" si="69"/>
        <v>1</v>
      </c>
    </row>
    <row r="1748" spans="5:5" x14ac:dyDescent="0.25">
      <c r="E1748" s="1">
        <f t="shared" si="69"/>
        <v>1</v>
      </c>
    </row>
    <row r="1749" spans="5:5" x14ac:dyDescent="0.25">
      <c r="E1749" s="1">
        <f t="shared" si="69"/>
        <v>1</v>
      </c>
    </row>
    <row r="1750" spans="5:5" x14ac:dyDescent="0.25">
      <c r="E1750" s="1">
        <f t="shared" si="69"/>
        <v>1</v>
      </c>
    </row>
    <row r="1751" spans="5:5" x14ac:dyDescent="0.25">
      <c r="E1751" s="1">
        <f t="shared" si="69"/>
        <v>1</v>
      </c>
    </row>
    <row r="1752" spans="5:5" x14ac:dyDescent="0.25">
      <c r="E1752" s="1">
        <f t="shared" si="69"/>
        <v>1</v>
      </c>
    </row>
    <row r="1753" spans="5:5" x14ac:dyDescent="0.25">
      <c r="E1753" s="1">
        <f t="shared" si="69"/>
        <v>1</v>
      </c>
    </row>
    <row r="1754" spans="5:5" x14ac:dyDescent="0.25">
      <c r="E1754" s="1">
        <f t="shared" si="69"/>
        <v>1</v>
      </c>
    </row>
    <row r="1755" spans="5:5" x14ac:dyDescent="0.25">
      <c r="E1755" s="1">
        <f t="shared" si="69"/>
        <v>1</v>
      </c>
    </row>
    <row r="1756" spans="5:5" x14ac:dyDescent="0.25">
      <c r="E1756" s="1">
        <f t="shared" si="69"/>
        <v>1</v>
      </c>
    </row>
    <row r="1757" spans="5:5" x14ac:dyDescent="0.25">
      <c r="E1757" s="1">
        <f t="shared" si="69"/>
        <v>1</v>
      </c>
    </row>
    <row r="1758" spans="5:5" x14ac:dyDescent="0.25">
      <c r="E1758" s="1">
        <f t="shared" si="69"/>
        <v>1</v>
      </c>
    </row>
    <row r="1759" spans="5:5" x14ac:dyDescent="0.25">
      <c r="E1759" s="1">
        <f t="shared" si="69"/>
        <v>1</v>
      </c>
    </row>
    <row r="1760" spans="5:5" x14ac:dyDescent="0.25">
      <c r="E1760" s="1">
        <f t="shared" si="69"/>
        <v>1</v>
      </c>
    </row>
    <row r="1761" spans="5:5" x14ac:dyDescent="0.25">
      <c r="E1761" s="1">
        <f t="shared" si="69"/>
        <v>1</v>
      </c>
    </row>
    <row r="1762" spans="5:5" x14ac:dyDescent="0.25">
      <c r="E1762" s="1">
        <f t="shared" si="69"/>
        <v>1</v>
      </c>
    </row>
    <row r="1763" spans="5:5" x14ac:dyDescent="0.25">
      <c r="E1763" s="1">
        <f t="shared" si="69"/>
        <v>1</v>
      </c>
    </row>
    <row r="1764" spans="5:5" x14ac:dyDescent="0.25">
      <c r="E1764" s="1">
        <f t="shared" si="69"/>
        <v>1</v>
      </c>
    </row>
    <row r="1765" spans="5:5" x14ac:dyDescent="0.25">
      <c r="E1765" s="1">
        <f t="shared" si="69"/>
        <v>1</v>
      </c>
    </row>
    <row r="1766" spans="5:5" x14ac:dyDescent="0.25">
      <c r="E1766" s="1">
        <f t="shared" si="69"/>
        <v>1</v>
      </c>
    </row>
    <row r="1767" spans="5:5" x14ac:dyDescent="0.25">
      <c r="E1767" s="1">
        <f t="shared" si="69"/>
        <v>1</v>
      </c>
    </row>
    <row r="1768" spans="5:5" x14ac:dyDescent="0.25">
      <c r="E1768" s="1">
        <f t="shared" si="69"/>
        <v>1</v>
      </c>
    </row>
    <row r="1769" spans="5:5" x14ac:dyDescent="0.25">
      <c r="E1769" s="1">
        <f t="shared" si="69"/>
        <v>1</v>
      </c>
    </row>
    <row r="1770" spans="5:5" x14ac:dyDescent="0.25">
      <c r="E1770" s="1">
        <f t="shared" si="69"/>
        <v>1</v>
      </c>
    </row>
    <row r="1771" spans="5:5" x14ac:dyDescent="0.25">
      <c r="E1771" s="1">
        <f t="shared" si="69"/>
        <v>1</v>
      </c>
    </row>
    <row r="1772" spans="5:5" x14ac:dyDescent="0.25">
      <c r="E1772" s="1">
        <f t="shared" si="69"/>
        <v>1</v>
      </c>
    </row>
    <row r="1773" spans="5:5" x14ac:dyDescent="0.25">
      <c r="E1773" s="1">
        <f t="shared" si="69"/>
        <v>1</v>
      </c>
    </row>
    <row r="1774" spans="5:5" x14ac:dyDescent="0.25">
      <c r="E1774" s="1">
        <f t="shared" si="69"/>
        <v>1</v>
      </c>
    </row>
    <row r="1775" spans="5:5" x14ac:dyDescent="0.25">
      <c r="E1775" s="1">
        <f t="shared" si="69"/>
        <v>1</v>
      </c>
    </row>
    <row r="1776" spans="5:5" x14ac:dyDescent="0.25">
      <c r="E1776" s="1">
        <f t="shared" si="69"/>
        <v>1</v>
      </c>
    </row>
    <row r="1777" spans="5:5" x14ac:dyDescent="0.25">
      <c r="E1777" s="1">
        <f t="shared" si="69"/>
        <v>1</v>
      </c>
    </row>
    <row r="1778" spans="5:5" x14ac:dyDescent="0.25">
      <c r="E1778" s="1">
        <f t="shared" si="69"/>
        <v>1</v>
      </c>
    </row>
    <row r="1779" spans="5:5" x14ac:dyDescent="0.25">
      <c r="E1779" s="1">
        <f t="shared" si="69"/>
        <v>1</v>
      </c>
    </row>
    <row r="1780" spans="5:5" x14ac:dyDescent="0.25">
      <c r="E1780" s="1">
        <f t="shared" si="69"/>
        <v>1</v>
      </c>
    </row>
    <row r="1781" spans="5:5" x14ac:dyDescent="0.25">
      <c r="E1781" s="1">
        <f t="shared" si="69"/>
        <v>1</v>
      </c>
    </row>
    <row r="1782" spans="5:5" x14ac:dyDescent="0.25">
      <c r="E1782" s="1">
        <f t="shared" si="69"/>
        <v>1</v>
      </c>
    </row>
    <row r="1783" spans="5:5" x14ac:dyDescent="0.25">
      <c r="E1783" s="1">
        <f t="shared" si="69"/>
        <v>1</v>
      </c>
    </row>
    <row r="1784" spans="5:5" x14ac:dyDescent="0.25">
      <c r="E1784" s="1">
        <f t="shared" si="69"/>
        <v>1</v>
      </c>
    </row>
    <row r="1785" spans="5:5" x14ac:dyDescent="0.25">
      <c r="E1785" s="1">
        <f t="shared" si="69"/>
        <v>1</v>
      </c>
    </row>
    <row r="1786" spans="5:5" x14ac:dyDescent="0.25">
      <c r="E1786" s="1">
        <f t="shared" si="69"/>
        <v>1</v>
      </c>
    </row>
    <row r="1787" spans="5:5" x14ac:dyDescent="0.25">
      <c r="E1787" s="1">
        <f t="shared" si="69"/>
        <v>1</v>
      </c>
    </row>
    <row r="1788" spans="5:5" x14ac:dyDescent="0.25">
      <c r="E1788" s="1">
        <f t="shared" si="69"/>
        <v>1</v>
      </c>
    </row>
    <row r="1789" spans="5:5" x14ac:dyDescent="0.25">
      <c r="E1789" s="1">
        <f t="shared" si="69"/>
        <v>1</v>
      </c>
    </row>
    <row r="1790" spans="5:5" x14ac:dyDescent="0.25">
      <c r="E1790" s="1">
        <f t="shared" si="69"/>
        <v>1</v>
      </c>
    </row>
    <row r="1791" spans="5:5" x14ac:dyDescent="0.25">
      <c r="E1791" s="1">
        <f t="shared" si="69"/>
        <v>1</v>
      </c>
    </row>
    <row r="1792" spans="5:5" x14ac:dyDescent="0.25">
      <c r="E1792" s="1">
        <f t="shared" si="69"/>
        <v>1</v>
      </c>
    </row>
    <row r="1793" spans="5:5" x14ac:dyDescent="0.25">
      <c r="E1793" s="1">
        <f t="shared" si="69"/>
        <v>1</v>
      </c>
    </row>
    <row r="1794" spans="5:5" x14ac:dyDescent="0.25">
      <c r="E1794" s="1">
        <f t="shared" si="69"/>
        <v>1</v>
      </c>
    </row>
    <row r="1795" spans="5:5" x14ac:dyDescent="0.25">
      <c r="E1795" s="1">
        <f t="shared" si="69"/>
        <v>1</v>
      </c>
    </row>
    <row r="1796" spans="5:5" x14ac:dyDescent="0.25">
      <c r="E1796" s="1">
        <f t="shared" si="69"/>
        <v>1</v>
      </c>
    </row>
    <row r="1797" spans="5:5" x14ac:dyDescent="0.25">
      <c r="E1797" s="1">
        <f t="shared" ref="E1797:E1860" si="70">ROUNDDOWN(C1797-$C$5,0)+1</f>
        <v>1</v>
      </c>
    </row>
    <row r="1798" spans="5:5" x14ac:dyDescent="0.25">
      <c r="E1798" s="1">
        <f t="shared" si="70"/>
        <v>1</v>
      </c>
    </row>
    <row r="1799" spans="5:5" x14ac:dyDescent="0.25">
      <c r="E1799" s="1">
        <f t="shared" si="70"/>
        <v>1</v>
      </c>
    </row>
    <row r="1800" spans="5:5" x14ac:dyDescent="0.25">
      <c r="E1800" s="1">
        <f t="shared" si="70"/>
        <v>1</v>
      </c>
    </row>
    <row r="1801" spans="5:5" x14ac:dyDescent="0.25">
      <c r="E1801" s="1">
        <f t="shared" si="70"/>
        <v>1</v>
      </c>
    </row>
    <row r="1802" spans="5:5" x14ac:dyDescent="0.25">
      <c r="E1802" s="1">
        <f t="shared" si="70"/>
        <v>1</v>
      </c>
    </row>
    <row r="1803" spans="5:5" x14ac:dyDescent="0.25">
      <c r="E1803" s="1">
        <f t="shared" si="70"/>
        <v>1</v>
      </c>
    </row>
    <row r="1804" spans="5:5" x14ac:dyDescent="0.25">
      <c r="E1804" s="1">
        <f t="shared" si="70"/>
        <v>1</v>
      </c>
    </row>
    <row r="1805" spans="5:5" x14ac:dyDescent="0.25">
      <c r="E1805" s="1">
        <f t="shared" si="70"/>
        <v>1</v>
      </c>
    </row>
    <row r="1806" spans="5:5" x14ac:dyDescent="0.25">
      <c r="E1806" s="1">
        <f t="shared" si="70"/>
        <v>1</v>
      </c>
    </row>
    <row r="1807" spans="5:5" x14ac:dyDescent="0.25">
      <c r="E1807" s="1">
        <f t="shared" si="70"/>
        <v>1</v>
      </c>
    </row>
    <row r="1808" spans="5:5" x14ac:dyDescent="0.25">
      <c r="E1808" s="1">
        <f t="shared" si="70"/>
        <v>1</v>
      </c>
    </row>
    <row r="1809" spans="5:5" x14ac:dyDescent="0.25">
      <c r="E1809" s="1">
        <f t="shared" si="70"/>
        <v>1</v>
      </c>
    </row>
    <row r="1810" spans="5:5" x14ac:dyDescent="0.25">
      <c r="E1810" s="1">
        <f t="shared" si="70"/>
        <v>1</v>
      </c>
    </row>
    <row r="1811" spans="5:5" x14ac:dyDescent="0.25">
      <c r="E1811" s="1">
        <f t="shared" si="70"/>
        <v>1</v>
      </c>
    </row>
    <row r="1812" spans="5:5" x14ac:dyDescent="0.25">
      <c r="E1812" s="1">
        <f t="shared" si="70"/>
        <v>1</v>
      </c>
    </row>
    <row r="1813" spans="5:5" x14ac:dyDescent="0.25">
      <c r="E1813" s="1">
        <f t="shared" si="70"/>
        <v>1</v>
      </c>
    </row>
    <row r="1814" spans="5:5" x14ac:dyDescent="0.25">
      <c r="E1814" s="1">
        <f t="shared" si="70"/>
        <v>1</v>
      </c>
    </row>
    <row r="1815" spans="5:5" x14ac:dyDescent="0.25">
      <c r="E1815" s="1">
        <f t="shared" si="70"/>
        <v>1</v>
      </c>
    </row>
    <row r="1816" spans="5:5" x14ac:dyDescent="0.25">
      <c r="E1816" s="1">
        <f t="shared" si="70"/>
        <v>1</v>
      </c>
    </row>
    <row r="1817" spans="5:5" x14ac:dyDescent="0.25">
      <c r="E1817" s="1">
        <f t="shared" si="70"/>
        <v>1</v>
      </c>
    </row>
    <row r="1818" spans="5:5" x14ac:dyDescent="0.25">
      <c r="E1818" s="1">
        <f t="shared" si="70"/>
        <v>1</v>
      </c>
    </row>
    <row r="1819" spans="5:5" x14ac:dyDescent="0.25">
      <c r="E1819" s="1">
        <f t="shared" si="70"/>
        <v>1</v>
      </c>
    </row>
    <row r="1820" spans="5:5" x14ac:dyDescent="0.25">
      <c r="E1820" s="1">
        <f t="shared" si="70"/>
        <v>1</v>
      </c>
    </row>
    <row r="1821" spans="5:5" x14ac:dyDescent="0.25">
      <c r="E1821" s="1">
        <f t="shared" si="70"/>
        <v>1</v>
      </c>
    </row>
    <row r="1822" spans="5:5" x14ac:dyDescent="0.25">
      <c r="E1822" s="1">
        <f t="shared" si="70"/>
        <v>1</v>
      </c>
    </row>
    <row r="1823" spans="5:5" x14ac:dyDescent="0.25">
      <c r="E1823" s="1">
        <f t="shared" si="70"/>
        <v>1</v>
      </c>
    </row>
    <row r="1824" spans="5:5" x14ac:dyDescent="0.25">
      <c r="E1824" s="1">
        <f t="shared" si="70"/>
        <v>1</v>
      </c>
    </row>
    <row r="1825" spans="5:5" x14ac:dyDescent="0.25">
      <c r="E1825" s="1">
        <f t="shared" si="70"/>
        <v>1</v>
      </c>
    </row>
    <row r="1826" spans="5:5" x14ac:dyDescent="0.25">
      <c r="E1826" s="1">
        <f t="shared" si="70"/>
        <v>1</v>
      </c>
    </row>
    <row r="1827" spans="5:5" x14ac:dyDescent="0.25">
      <c r="E1827" s="1">
        <f t="shared" si="70"/>
        <v>1</v>
      </c>
    </row>
    <row r="1828" spans="5:5" x14ac:dyDescent="0.25">
      <c r="E1828" s="1">
        <f t="shared" si="70"/>
        <v>1</v>
      </c>
    </row>
    <row r="1829" spans="5:5" x14ac:dyDescent="0.25">
      <c r="E1829" s="1">
        <f t="shared" si="70"/>
        <v>1</v>
      </c>
    </row>
    <row r="1830" spans="5:5" x14ac:dyDescent="0.25">
      <c r="E1830" s="1">
        <f t="shared" si="70"/>
        <v>1</v>
      </c>
    </row>
    <row r="1831" spans="5:5" x14ac:dyDescent="0.25">
      <c r="E1831" s="1">
        <f t="shared" si="70"/>
        <v>1</v>
      </c>
    </row>
    <row r="1832" spans="5:5" x14ac:dyDescent="0.25">
      <c r="E1832" s="1">
        <f t="shared" si="70"/>
        <v>1</v>
      </c>
    </row>
    <row r="1833" spans="5:5" x14ac:dyDescent="0.25">
      <c r="E1833" s="1">
        <f t="shared" si="70"/>
        <v>1</v>
      </c>
    </row>
    <row r="1834" spans="5:5" x14ac:dyDescent="0.25">
      <c r="E1834" s="1">
        <f t="shared" si="70"/>
        <v>1</v>
      </c>
    </row>
    <row r="1835" spans="5:5" x14ac:dyDescent="0.25">
      <c r="E1835" s="1">
        <f t="shared" si="70"/>
        <v>1</v>
      </c>
    </row>
    <row r="1836" spans="5:5" x14ac:dyDescent="0.25">
      <c r="E1836" s="1">
        <f t="shared" si="70"/>
        <v>1</v>
      </c>
    </row>
    <row r="1837" spans="5:5" x14ac:dyDescent="0.25">
      <c r="E1837" s="1">
        <f t="shared" si="70"/>
        <v>1</v>
      </c>
    </row>
    <row r="1838" spans="5:5" x14ac:dyDescent="0.25">
      <c r="E1838" s="1">
        <f t="shared" si="70"/>
        <v>1</v>
      </c>
    </row>
    <row r="1839" spans="5:5" x14ac:dyDescent="0.25">
      <c r="E1839" s="1">
        <f t="shared" si="70"/>
        <v>1</v>
      </c>
    </row>
    <row r="1840" spans="5:5" x14ac:dyDescent="0.25">
      <c r="E1840" s="1">
        <f t="shared" si="70"/>
        <v>1</v>
      </c>
    </row>
    <row r="1841" spans="5:5" x14ac:dyDescent="0.25">
      <c r="E1841" s="1">
        <f t="shared" si="70"/>
        <v>1</v>
      </c>
    </row>
    <row r="1842" spans="5:5" x14ac:dyDescent="0.25">
      <c r="E1842" s="1">
        <f t="shared" si="70"/>
        <v>1</v>
      </c>
    </row>
    <row r="1843" spans="5:5" x14ac:dyDescent="0.25">
      <c r="E1843" s="1">
        <f t="shared" si="70"/>
        <v>1</v>
      </c>
    </row>
    <row r="1844" spans="5:5" x14ac:dyDescent="0.25">
      <c r="E1844" s="1">
        <f t="shared" si="70"/>
        <v>1</v>
      </c>
    </row>
    <row r="1845" spans="5:5" x14ac:dyDescent="0.25">
      <c r="E1845" s="1">
        <f t="shared" si="70"/>
        <v>1</v>
      </c>
    </row>
    <row r="1846" spans="5:5" x14ac:dyDescent="0.25">
      <c r="E1846" s="1">
        <f t="shared" si="70"/>
        <v>1</v>
      </c>
    </row>
    <row r="1847" spans="5:5" x14ac:dyDescent="0.25">
      <c r="E1847" s="1">
        <f t="shared" si="70"/>
        <v>1</v>
      </c>
    </row>
    <row r="1848" spans="5:5" x14ac:dyDescent="0.25">
      <c r="E1848" s="1">
        <f t="shared" si="70"/>
        <v>1</v>
      </c>
    </row>
    <row r="1849" spans="5:5" x14ac:dyDescent="0.25">
      <c r="E1849" s="1">
        <f t="shared" si="70"/>
        <v>1</v>
      </c>
    </row>
    <row r="1850" spans="5:5" x14ac:dyDescent="0.25">
      <c r="E1850" s="1">
        <f t="shared" si="70"/>
        <v>1</v>
      </c>
    </row>
    <row r="1851" spans="5:5" x14ac:dyDescent="0.25">
      <c r="E1851" s="1">
        <f t="shared" si="70"/>
        <v>1</v>
      </c>
    </row>
    <row r="1852" spans="5:5" x14ac:dyDescent="0.25">
      <c r="E1852" s="1">
        <f t="shared" si="70"/>
        <v>1</v>
      </c>
    </row>
    <row r="1853" spans="5:5" x14ac:dyDescent="0.25">
      <c r="E1853" s="1">
        <f t="shared" si="70"/>
        <v>1</v>
      </c>
    </row>
    <row r="1854" spans="5:5" x14ac:dyDescent="0.25">
      <c r="E1854" s="1">
        <f t="shared" si="70"/>
        <v>1</v>
      </c>
    </row>
    <row r="1855" spans="5:5" x14ac:dyDescent="0.25">
      <c r="E1855" s="1">
        <f t="shared" si="70"/>
        <v>1</v>
      </c>
    </row>
    <row r="1856" spans="5:5" x14ac:dyDescent="0.25">
      <c r="E1856" s="1">
        <f t="shared" si="70"/>
        <v>1</v>
      </c>
    </row>
    <row r="1857" spans="5:5" x14ac:dyDescent="0.25">
      <c r="E1857" s="1">
        <f t="shared" si="70"/>
        <v>1</v>
      </c>
    </row>
    <row r="1858" spans="5:5" x14ac:dyDescent="0.25">
      <c r="E1858" s="1">
        <f t="shared" si="70"/>
        <v>1</v>
      </c>
    </row>
    <row r="1859" spans="5:5" x14ac:dyDescent="0.25">
      <c r="E1859" s="1">
        <f t="shared" si="70"/>
        <v>1</v>
      </c>
    </row>
    <row r="1860" spans="5:5" x14ac:dyDescent="0.25">
      <c r="E1860" s="1">
        <f t="shared" si="70"/>
        <v>1</v>
      </c>
    </row>
    <row r="1861" spans="5:5" x14ac:dyDescent="0.25">
      <c r="E1861" s="1">
        <f t="shared" ref="E1861:E1924" si="71">ROUNDDOWN(C1861-$C$5,0)+1</f>
        <v>1</v>
      </c>
    </row>
    <row r="1862" spans="5:5" x14ac:dyDescent="0.25">
      <c r="E1862" s="1">
        <f t="shared" si="71"/>
        <v>1</v>
      </c>
    </row>
    <row r="1863" spans="5:5" x14ac:dyDescent="0.25">
      <c r="E1863" s="1">
        <f t="shared" si="71"/>
        <v>1</v>
      </c>
    </row>
    <row r="1864" spans="5:5" x14ac:dyDescent="0.25">
      <c r="E1864" s="1">
        <f t="shared" si="71"/>
        <v>1</v>
      </c>
    </row>
    <row r="1865" spans="5:5" x14ac:dyDescent="0.25">
      <c r="E1865" s="1">
        <f t="shared" si="71"/>
        <v>1</v>
      </c>
    </row>
    <row r="1866" spans="5:5" x14ac:dyDescent="0.25">
      <c r="E1866" s="1">
        <f t="shared" si="71"/>
        <v>1</v>
      </c>
    </row>
    <row r="1867" spans="5:5" x14ac:dyDescent="0.25">
      <c r="E1867" s="1">
        <f t="shared" si="71"/>
        <v>1</v>
      </c>
    </row>
    <row r="1868" spans="5:5" x14ac:dyDescent="0.25">
      <c r="E1868" s="1">
        <f t="shared" si="71"/>
        <v>1</v>
      </c>
    </row>
    <row r="1869" spans="5:5" x14ac:dyDescent="0.25">
      <c r="E1869" s="1">
        <f t="shared" si="71"/>
        <v>1</v>
      </c>
    </row>
    <row r="1870" spans="5:5" x14ac:dyDescent="0.25">
      <c r="E1870" s="1">
        <f t="shared" si="71"/>
        <v>1</v>
      </c>
    </row>
    <row r="1871" spans="5:5" x14ac:dyDescent="0.25">
      <c r="E1871" s="1">
        <f t="shared" si="71"/>
        <v>1</v>
      </c>
    </row>
    <row r="1872" spans="5:5" x14ac:dyDescent="0.25">
      <c r="E1872" s="1">
        <f t="shared" si="71"/>
        <v>1</v>
      </c>
    </row>
    <row r="1873" spans="5:5" x14ac:dyDescent="0.25">
      <c r="E1873" s="1">
        <f t="shared" si="71"/>
        <v>1</v>
      </c>
    </row>
    <row r="1874" spans="5:5" x14ac:dyDescent="0.25">
      <c r="E1874" s="1">
        <f t="shared" si="71"/>
        <v>1</v>
      </c>
    </row>
    <row r="1875" spans="5:5" x14ac:dyDescent="0.25">
      <c r="E1875" s="1">
        <f t="shared" si="71"/>
        <v>1</v>
      </c>
    </row>
    <row r="1876" spans="5:5" x14ac:dyDescent="0.25">
      <c r="E1876" s="1">
        <f t="shared" si="71"/>
        <v>1</v>
      </c>
    </row>
    <row r="1877" spans="5:5" x14ac:dyDescent="0.25">
      <c r="E1877" s="1">
        <f t="shared" si="71"/>
        <v>1</v>
      </c>
    </row>
    <row r="1878" spans="5:5" x14ac:dyDescent="0.25">
      <c r="E1878" s="1">
        <f t="shared" si="71"/>
        <v>1</v>
      </c>
    </row>
    <row r="1879" spans="5:5" x14ac:dyDescent="0.25">
      <c r="E1879" s="1">
        <f t="shared" si="71"/>
        <v>1</v>
      </c>
    </row>
    <row r="1880" spans="5:5" x14ac:dyDescent="0.25">
      <c r="E1880" s="1">
        <f t="shared" si="71"/>
        <v>1</v>
      </c>
    </row>
    <row r="1881" spans="5:5" x14ac:dyDescent="0.25">
      <c r="E1881" s="1">
        <f t="shared" si="71"/>
        <v>1</v>
      </c>
    </row>
    <row r="1882" spans="5:5" x14ac:dyDescent="0.25">
      <c r="E1882" s="1">
        <f t="shared" si="71"/>
        <v>1</v>
      </c>
    </row>
    <row r="1883" spans="5:5" x14ac:dyDescent="0.25">
      <c r="E1883" s="1">
        <f t="shared" si="71"/>
        <v>1</v>
      </c>
    </row>
    <row r="1884" spans="5:5" x14ac:dyDescent="0.25">
      <c r="E1884" s="1">
        <f t="shared" si="71"/>
        <v>1</v>
      </c>
    </row>
    <row r="1885" spans="5:5" x14ac:dyDescent="0.25">
      <c r="E1885" s="1">
        <f t="shared" si="71"/>
        <v>1</v>
      </c>
    </row>
    <row r="1886" spans="5:5" x14ac:dyDescent="0.25">
      <c r="E1886" s="1">
        <f t="shared" si="71"/>
        <v>1</v>
      </c>
    </row>
    <row r="1887" spans="5:5" x14ac:dyDescent="0.25">
      <c r="E1887" s="1">
        <f t="shared" si="71"/>
        <v>1</v>
      </c>
    </row>
    <row r="1888" spans="5:5" x14ac:dyDescent="0.25">
      <c r="E1888" s="1">
        <f t="shared" si="71"/>
        <v>1</v>
      </c>
    </row>
    <row r="1889" spans="5:5" x14ac:dyDescent="0.25">
      <c r="E1889" s="1">
        <f t="shared" si="71"/>
        <v>1</v>
      </c>
    </row>
    <row r="1890" spans="5:5" x14ac:dyDescent="0.25">
      <c r="E1890" s="1">
        <f t="shared" si="71"/>
        <v>1</v>
      </c>
    </row>
    <row r="1891" spans="5:5" x14ac:dyDescent="0.25">
      <c r="E1891" s="1">
        <f t="shared" si="71"/>
        <v>1</v>
      </c>
    </row>
    <row r="1892" spans="5:5" x14ac:dyDescent="0.25">
      <c r="E1892" s="1">
        <f t="shared" si="71"/>
        <v>1</v>
      </c>
    </row>
    <row r="1893" spans="5:5" x14ac:dyDescent="0.25">
      <c r="E1893" s="1">
        <f t="shared" si="71"/>
        <v>1</v>
      </c>
    </row>
    <row r="1894" spans="5:5" x14ac:dyDescent="0.25">
      <c r="E1894" s="1">
        <f t="shared" si="71"/>
        <v>1</v>
      </c>
    </row>
    <row r="1895" spans="5:5" x14ac:dyDescent="0.25">
      <c r="E1895" s="1">
        <f t="shared" si="71"/>
        <v>1</v>
      </c>
    </row>
    <row r="1896" spans="5:5" x14ac:dyDescent="0.25">
      <c r="E1896" s="1">
        <f t="shared" si="71"/>
        <v>1</v>
      </c>
    </row>
    <row r="1897" spans="5:5" x14ac:dyDescent="0.25">
      <c r="E1897" s="1">
        <f t="shared" si="71"/>
        <v>1</v>
      </c>
    </row>
    <row r="1898" spans="5:5" x14ac:dyDescent="0.25">
      <c r="E1898" s="1">
        <f t="shared" si="71"/>
        <v>1</v>
      </c>
    </row>
    <row r="1899" spans="5:5" x14ac:dyDescent="0.25">
      <c r="E1899" s="1">
        <f t="shared" si="71"/>
        <v>1</v>
      </c>
    </row>
    <row r="1900" spans="5:5" x14ac:dyDescent="0.25">
      <c r="E1900" s="1">
        <f t="shared" si="71"/>
        <v>1</v>
      </c>
    </row>
    <row r="1901" spans="5:5" x14ac:dyDescent="0.25">
      <c r="E1901" s="1">
        <f t="shared" si="71"/>
        <v>1</v>
      </c>
    </row>
    <row r="1902" spans="5:5" x14ac:dyDescent="0.25">
      <c r="E1902" s="1">
        <f t="shared" si="71"/>
        <v>1</v>
      </c>
    </row>
    <row r="1903" spans="5:5" x14ac:dyDescent="0.25">
      <c r="E1903" s="1">
        <f t="shared" si="71"/>
        <v>1</v>
      </c>
    </row>
    <row r="1904" spans="5:5" x14ac:dyDescent="0.25">
      <c r="E1904" s="1">
        <f t="shared" si="71"/>
        <v>1</v>
      </c>
    </row>
    <row r="1905" spans="5:5" x14ac:dyDescent="0.25">
      <c r="E1905" s="1">
        <f t="shared" si="71"/>
        <v>1</v>
      </c>
    </row>
    <row r="1906" spans="5:5" x14ac:dyDescent="0.25">
      <c r="E1906" s="1">
        <f t="shared" si="71"/>
        <v>1</v>
      </c>
    </row>
    <row r="1907" spans="5:5" x14ac:dyDescent="0.25">
      <c r="E1907" s="1">
        <f t="shared" si="71"/>
        <v>1</v>
      </c>
    </row>
    <row r="1908" spans="5:5" x14ac:dyDescent="0.25">
      <c r="E1908" s="1">
        <f t="shared" si="71"/>
        <v>1</v>
      </c>
    </row>
    <row r="1909" spans="5:5" x14ac:dyDescent="0.25">
      <c r="E1909" s="1">
        <f t="shared" si="71"/>
        <v>1</v>
      </c>
    </row>
    <row r="1910" spans="5:5" x14ac:dyDescent="0.25">
      <c r="E1910" s="1">
        <f t="shared" si="71"/>
        <v>1</v>
      </c>
    </row>
    <row r="1911" spans="5:5" x14ac:dyDescent="0.25">
      <c r="E1911" s="1">
        <f t="shared" si="71"/>
        <v>1</v>
      </c>
    </row>
    <row r="1912" spans="5:5" x14ac:dyDescent="0.25">
      <c r="E1912" s="1">
        <f t="shared" si="71"/>
        <v>1</v>
      </c>
    </row>
    <row r="1913" spans="5:5" x14ac:dyDescent="0.25">
      <c r="E1913" s="1">
        <f t="shared" si="71"/>
        <v>1</v>
      </c>
    </row>
    <row r="1914" spans="5:5" x14ac:dyDescent="0.25">
      <c r="E1914" s="1">
        <f t="shared" si="71"/>
        <v>1</v>
      </c>
    </row>
    <row r="1915" spans="5:5" x14ac:dyDescent="0.25">
      <c r="E1915" s="1">
        <f t="shared" si="71"/>
        <v>1</v>
      </c>
    </row>
    <row r="1916" spans="5:5" x14ac:dyDescent="0.25">
      <c r="E1916" s="1">
        <f t="shared" si="71"/>
        <v>1</v>
      </c>
    </row>
    <row r="1917" spans="5:5" x14ac:dyDescent="0.25">
      <c r="E1917" s="1">
        <f t="shared" si="71"/>
        <v>1</v>
      </c>
    </row>
    <row r="1918" spans="5:5" x14ac:dyDescent="0.25">
      <c r="E1918" s="1">
        <f t="shared" si="71"/>
        <v>1</v>
      </c>
    </row>
    <row r="1919" spans="5:5" x14ac:dyDescent="0.25">
      <c r="E1919" s="1">
        <f t="shared" si="71"/>
        <v>1</v>
      </c>
    </row>
    <row r="1920" spans="5:5" x14ac:dyDescent="0.25">
      <c r="E1920" s="1">
        <f t="shared" si="71"/>
        <v>1</v>
      </c>
    </row>
    <row r="1921" spans="5:5" x14ac:dyDescent="0.25">
      <c r="E1921" s="1">
        <f t="shared" si="71"/>
        <v>1</v>
      </c>
    </row>
    <row r="1922" spans="5:5" x14ac:dyDescent="0.25">
      <c r="E1922" s="1">
        <f t="shared" si="71"/>
        <v>1</v>
      </c>
    </row>
    <row r="1923" spans="5:5" x14ac:dyDescent="0.25">
      <c r="E1923" s="1">
        <f t="shared" si="71"/>
        <v>1</v>
      </c>
    </row>
    <row r="1924" spans="5:5" x14ac:dyDescent="0.25">
      <c r="E1924" s="1">
        <f t="shared" si="71"/>
        <v>1</v>
      </c>
    </row>
    <row r="1925" spans="5:5" x14ac:dyDescent="0.25">
      <c r="E1925" s="1">
        <f t="shared" ref="E1925:E1988" si="72">ROUNDDOWN(C1925-$C$5,0)+1</f>
        <v>1</v>
      </c>
    </row>
    <row r="1926" spans="5:5" x14ac:dyDescent="0.25">
      <c r="E1926" s="1">
        <f t="shared" si="72"/>
        <v>1</v>
      </c>
    </row>
    <row r="1927" spans="5:5" x14ac:dyDescent="0.25">
      <c r="E1927" s="1">
        <f t="shared" si="72"/>
        <v>1</v>
      </c>
    </row>
    <row r="1928" spans="5:5" x14ac:dyDescent="0.25">
      <c r="E1928" s="1">
        <f t="shared" si="72"/>
        <v>1</v>
      </c>
    </row>
    <row r="1929" spans="5:5" x14ac:dyDescent="0.25">
      <c r="E1929" s="1">
        <f t="shared" si="72"/>
        <v>1</v>
      </c>
    </row>
    <row r="1930" spans="5:5" x14ac:dyDescent="0.25">
      <c r="E1930" s="1">
        <f t="shared" si="72"/>
        <v>1</v>
      </c>
    </row>
    <row r="1931" spans="5:5" x14ac:dyDescent="0.25">
      <c r="E1931" s="1">
        <f t="shared" si="72"/>
        <v>1</v>
      </c>
    </row>
    <row r="1932" spans="5:5" x14ac:dyDescent="0.25">
      <c r="E1932" s="1">
        <f t="shared" si="72"/>
        <v>1</v>
      </c>
    </row>
    <row r="1933" spans="5:5" x14ac:dyDescent="0.25">
      <c r="E1933" s="1">
        <f t="shared" si="72"/>
        <v>1</v>
      </c>
    </row>
    <row r="1934" spans="5:5" x14ac:dyDescent="0.25">
      <c r="E1934" s="1">
        <f t="shared" si="72"/>
        <v>1</v>
      </c>
    </row>
    <row r="1935" spans="5:5" x14ac:dyDescent="0.25">
      <c r="E1935" s="1">
        <f t="shared" si="72"/>
        <v>1</v>
      </c>
    </row>
    <row r="1936" spans="5:5" x14ac:dyDescent="0.25">
      <c r="E1936" s="1">
        <f t="shared" si="72"/>
        <v>1</v>
      </c>
    </row>
    <row r="1937" spans="5:5" x14ac:dyDescent="0.25">
      <c r="E1937" s="1">
        <f t="shared" si="72"/>
        <v>1</v>
      </c>
    </row>
    <row r="1938" spans="5:5" x14ac:dyDescent="0.25">
      <c r="E1938" s="1">
        <f t="shared" si="72"/>
        <v>1</v>
      </c>
    </row>
    <row r="1939" spans="5:5" x14ac:dyDescent="0.25">
      <c r="E1939" s="1">
        <f t="shared" si="72"/>
        <v>1</v>
      </c>
    </row>
    <row r="1940" spans="5:5" x14ac:dyDescent="0.25">
      <c r="E1940" s="1">
        <f t="shared" si="72"/>
        <v>1</v>
      </c>
    </row>
    <row r="1941" spans="5:5" x14ac:dyDescent="0.25">
      <c r="E1941" s="1">
        <f t="shared" si="72"/>
        <v>1</v>
      </c>
    </row>
    <row r="1942" spans="5:5" x14ac:dyDescent="0.25">
      <c r="E1942" s="1">
        <f t="shared" si="72"/>
        <v>1</v>
      </c>
    </row>
    <row r="1943" spans="5:5" x14ac:dyDescent="0.25">
      <c r="E1943" s="1">
        <f t="shared" si="72"/>
        <v>1</v>
      </c>
    </row>
    <row r="1944" spans="5:5" x14ac:dyDescent="0.25">
      <c r="E1944" s="1">
        <f t="shared" si="72"/>
        <v>1</v>
      </c>
    </row>
    <row r="1945" spans="5:5" x14ac:dyDescent="0.25">
      <c r="E1945" s="1">
        <f t="shared" si="72"/>
        <v>1</v>
      </c>
    </row>
    <row r="1946" spans="5:5" x14ac:dyDescent="0.25">
      <c r="E1946" s="1">
        <f t="shared" si="72"/>
        <v>1</v>
      </c>
    </row>
    <row r="1947" spans="5:5" x14ac:dyDescent="0.25">
      <c r="E1947" s="1">
        <f t="shared" si="72"/>
        <v>1</v>
      </c>
    </row>
    <row r="1948" spans="5:5" x14ac:dyDescent="0.25">
      <c r="E1948" s="1">
        <f t="shared" si="72"/>
        <v>1</v>
      </c>
    </row>
    <row r="1949" spans="5:5" x14ac:dyDescent="0.25">
      <c r="E1949" s="1">
        <f t="shared" si="72"/>
        <v>1</v>
      </c>
    </row>
    <row r="1950" spans="5:5" x14ac:dyDescent="0.25">
      <c r="E1950" s="1">
        <f t="shared" si="72"/>
        <v>1</v>
      </c>
    </row>
    <row r="1951" spans="5:5" x14ac:dyDescent="0.25">
      <c r="E1951" s="1">
        <f t="shared" si="72"/>
        <v>1</v>
      </c>
    </row>
    <row r="1952" spans="5:5" x14ac:dyDescent="0.25">
      <c r="E1952" s="1">
        <f t="shared" si="72"/>
        <v>1</v>
      </c>
    </row>
    <row r="1953" spans="5:5" x14ac:dyDescent="0.25">
      <c r="E1953" s="1">
        <f t="shared" si="72"/>
        <v>1</v>
      </c>
    </row>
    <row r="1954" spans="5:5" x14ac:dyDescent="0.25">
      <c r="E1954" s="1">
        <f t="shared" si="72"/>
        <v>1</v>
      </c>
    </row>
    <row r="1955" spans="5:5" x14ac:dyDescent="0.25">
      <c r="E1955" s="1">
        <f t="shared" si="72"/>
        <v>1</v>
      </c>
    </row>
    <row r="1956" spans="5:5" x14ac:dyDescent="0.25">
      <c r="E1956" s="1">
        <f t="shared" si="72"/>
        <v>1</v>
      </c>
    </row>
    <row r="1957" spans="5:5" x14ac:dyDescent="0.25">
      <c r="E1957" s="1">
        <f t="shared" si="72"/>
        <v>1</v>
      </c>
    </row>
    <row r="1958" spans="5:5" x14ac:dyDescent="0.25">
      <c r="E1958" s="1">
        <f t="shared" si="72"/>
        <v>1</v>
      </c>
    </row>
    <row r="1959" spans="5:5" x14ac:dyDescent="0.25">
      <c r="E1959" s="1">
        <f t="shared" si="72"/>
        <v>1</v>
      </c>
    </row>
    <row r="1960" spans="5:5" x14ac:dyDescent="0.25">
      <c r="E1960" s="1">
        <f t="shared" si="72"/>
        <v>1</v>
      </c>
    </row>
    <row r="1961" spans="5:5" x14ac:dyDescent="0.25">
      <c r="E1961" s="1">
        <f t="shared" si="72"/>
        <v>1</v>
      </c>
    </row>
    <row r="1962" spans="5:5" x14ac:dyDescent="0.25">
      <c r="E1962" s="1">
        <f t="shared" si="72"/>
        <v>1</v>
      </c>
    </row>
    <row r="1963" spans="5:5" x14ac:dyDescent="0.25">
      <c r="E1963" s="1">
        <f t="shared" si="72"/>
        <v>1</v>
      </c>
    </row>
    <row r="1964" spans="5:5" x14ac:dyDescent="0.25">
      <c r="E1964" s="1">
        <f t="shared" si="72"/>
        <v>1</v>
      </c>
    </row>
    <row r="1965" spans="5:5" x14ac:dyDescent="0.25">
      <c r="E1965" s="1">
        <f t="shared" si="72"/>
        <v>1</v>
      </c>
    </row>
    <row r="1966" spans="5:5" x14ac:dyDescent="0.25">
      <c r="E1966" s="1">
        <f t="shared" si="72"/>
        <v>1</v>
      </c>
    </row>
    <row r="1967" spans="5:5" x14ac:dyDescent="0.25">
      <c r="E1967" s="1">
        <f t="shared" si="72"/>
        <v>1</v>
      </c>
    </row>
    <row r="1968" spans="5:5" x14ac:dyDescent="0.25">
      <c r="E1968" s="1">
        <f t="shared" si="72"/>
        <v>1</v>
      </c>
    </row>
    <row r="1969" spans="5:5" x14ac:dyDescent="0.25">
      <c r="E1969" s="1">
        <f t="shared" si="72"/>
        <v>1</v>
      </c>
    </row>
    <row r="1970" spans="5:5" x14ac:dyDescent="0.25">
      <c r="E1970" s="1">
        <f t="shared" si="72"/>
        <v>1</v>
      </c>
    </row>
    <row r="1971" spans="5:5" x14ac:dyDescent="0.25">
      <c r="E1971" s="1">
        <f t="shared" si="72"/>
        <v>1</v>
      </c>
    </row>
    <row r="1972" spans="5:5" x14ac:dyDescent="0.25">
      <c r="E1972" s="1">
        <f t="shared" si="72"/>
        <v>1</v>
      </c>
    </row>
    <row r="1973" spans="5:5" x14ac:dyDescent="0.25">
      <c r="E1973" s="1">
        <f t="shared" si="72"/>
        <v>1</v>
      </c>
    </row>
    <row r="1974" spans="5:5" x14ac:dyDescent="0.25">
      <c r="E1974" s="1">
        <f t="shared" si="72"/>
        <v>1</v>
      </c>
    </row>
    <row r="1975" spans="5:5" x14ac:dyDescent="0.25">
      <c r="E1975" s="1">
        <f t="shared" si="72"/>
        <v>1</v>
      </c>
    </row>
    <row r="1976" spans="5:5" x14ac:dyDescent="0.25">
      <c r="E1976" s="1">
        <f t="shared" si="72"/>
        <v>1</v>
      </c>
    </row>
    <row r="1977" spans="5:5" x14ac:dyDescent="0.25">
      <c r="E1977" s="1">
        <f t="shared" si="72"/>
        <v>1</v>
      </c>
    </row>
    <row r="1978" spans="5:5" x14ac:dyDescent="0.25">
      <c r="E1978" s="1">
        <f t="shared" si="72"/>
        <v>1</v>
      </c>
    </row>
    <row r="1979" spans="5:5" x14ac:dyDescent="0.25">
      <c r="E1979" s="1">
        <f t="shared" si="72"/>
        <v>1</v>
      </c>
    </row>
    <row r="1980" spans="5:5" x14ac:dyDescent="0.25">
      <c r="E1980" s="1">
        <f t="shared" si="72"/>
        <v>1</v>
      </c>
    </row>
    <row r="1981" spans="5:5" x14ac:dyDescent="0.25">
      <c r="E1981" s="1">
        <f t="shared" si="72"/>
        <v>1</v>
      </c>
    </row>
    <row r="1982" spans="5:5" x14ac:dyDescent="0.25">
      <c r="E1982" s="1">
        <f t="shared" si="72"/>
        <v>1</v>
      </c>
    </row>
    <row r="1983" spans="5:5" x14ac:dyDescent="0.25">
      <c r="E1983" s="1">
        <f t="shared" si="72"/>
        <v>1</v>
      </c>
    </row>
    <row r="1984" spans="5:5" x14ac:dyDescent="0.25">
      <c r="E1984" s="1">
        <f t="shared" si="72"/>
        <v>1</v>
      </c>
    </row>
    <row r="1985" spans="5:5" x14ac:dyDescent="0.25">
      <c r="E1985" s="1">
        <f t="shared" si="72"/>
        <v>1</v>
      </c>
    </row>
    <row r="1986" spans="5:5" x14ac:dyDescent="0.25">
      <c r="E1986" s="1">
        <f t="shared" si="72"/>
        <v>1</v>
      </c>
    </row>
    <row r="1987" spans="5:5" x14ac:dyDescent="0.25">
      <c r="E1987" s="1">
        <f t="shared" si="72"/>
        <v>1</v>
      </c>
    </row>
    <row r="1988" spans="5:5" x14ac:dyDescent="0.25">
      <c r="E1988" s="1">
        <f t="shared" si="72"/>
        <v>1</v>
      </c>
    </row>
    <row r="1989" spans="5:5" x14ac:dyDescent="0.25">
      <c r="E1989" s="1">
        <f t="shared" ref="E1989:E2052" si="73">ROUNDDOWN(C1989-$C$5,0)+1</f>
        <v>1</v>
      </c>
    </row>
    <row r="1990" spans="5:5" x14ac:dyDescent="0.25">
      <c r="E1990" s="1">
        <f t="shared" si="73"/>
        <v>1</v>
      </c>
    </row>
    <row r="1991" spans="5:5" x14ac:dyDescent="0.25">
      <c r="E1991" s="1">
        <f t="shared" si="73"/>
        <v>1</v>
      </c>
    </row>
    <row r="1992" spans="5:5" x14ac:dyDescent="0.25">
      <c r="E1992" s="1">
        <f t="shared" si="73"/>
        <v>1</v>
      </c>
    </row>
    <row r="1993" spans="5:5" x14ac:dyDescent="0.25">
      <c r="E1993" s="1">
        <f t="shared" si="73"/>
        <v>1</v>
      </c>
    </row>
    <row r="1994" spans="5:5" x14ac:dyDescent="0.25">
      <c r="E1994" s="1">
        <f t="shared" si="73"/>
        <v>1</v>
      </c>
    </row>
    <row r="1995" spans="5:5" x14ac:dyDescent="0.25">
      <c r="E1995" s="1">
        <f t="shared" si="73"/>
        <v>1</v>
      </c>
    </row>
    <row r="1996" spans="5:5" x14ac:dyDescent="0.25">
      <c r="E1996" s="1">
        <f t="shared" si="73"/>
        <v>1</v>
      </c>
    </row>
    <row r="1997" spans="5:5" x14ac:dyDescent="0.25">
      <c r="E1997" s="1">
        <f t="shared" si="73"/>
        <v>1</v>
      </c>
    </row>
    <row r="1998" spans="5:5" x14ac:dyDescent="0.25">
      <c r="E1998" s="1">
        <f t="shared" si="73"/>
        <v>1</v>
      </c>
    </row>
    <row r="1999" spans="5:5" x14ac:dyDescent="0.25">
      <c r="E1999" s="1">
        <f t="shared" si="73"/>
        <v>1</v>
      </c>
    </row>
    <row r="2000" spans="5:5" x14ac:dyDescent="0.25">
      <c r="E2000" s="1">
        <f t="shared" si="73"/>
        <v>1</v>
      </c>
    </row>
    <row r="2001" spans="5:5" x14ac:dyDescent="0.25">
      <c r="E2001" s="1">
        <f t="shared" si="73"/>
        <v>1</v>
      </c>
    </row>
    <row r="2002" spans="5:5" x14ac:dyDescent="0.25">
      <c r="E2002" s="1">
        <f t="shared" si="73"/>
        <v>1</v>
      </c>
    </row>
    <row r="2003" spans="5:5" x14ac:dyDescent="0.25">
      <c r="E2003" s="1">
        <f t="shared" si="73"/>
        <v>1</v>
      </c>
    </row>
    <row r="2004" spans="5:5" x14ac:dyDescent="0.25">
      <c r="E2004" s="1">
        <f t="shared" si="73"/>
        <v>1</v>
      </c>
    </row>
    <row r="2005" spans="5:5" x14ac:dyDescent="0.25">
      <c r="E2005" s="1">
        <f t="shared" si="73"/>
        <v>1</v>
      </c>
    </row>
    <row r="2006" spans="5:5" x14ac:dyDescent="0.25">
      <c r="E2006" s="1">
        <f t="shared" si="73"/>
        <v>1</v>
      </c>
    </row>
    <row r="2007" spans="5:5" x14ac:dyDescent="0.25">
      <c r="E2007" s="1">
        <f t="shared" si="73"/>
        <v>1</v>
      </c>
    </row>
    <row r="2008" spans="5:5" x14ac:dyDescent="0.25">
      <c r="E2008" s="1">
        <f t="shared" si="73"/>
        <v>1</v>
      </c>
    </row>
    <row r="2009" spans="5:5" x14ac:dyDescent="0.25">
      <c r="E2009" s="1">
        <f t="shared" si="73"/>
        <v>1</v>
      </c>
    </row>
    <row r="2010" spans="5:5" x14ac:dyDescent="0.25">
      <c r="E2010" s="1">
        <f t="shared" si="73"/>
        <v>1</v>
      </c>
    </row>
    <row r="2011" spans="5:5" x14ac:dyDescent="0.25">
      <c r="E2011" s="1">
        <f t="shared" si="73"/>
        <v>1</v>
      </c>
    </row>
    <row r="2012" spans="5:5" x14ac:dyDescent="0.25">
      <c r="E2012" s="1">
        <f t="shared" si="73"/>
        <v>1</v>
      </c>
    </row>
    <row r="2013" spans="5:5" x14ac:dyDescent="0.25">
      <c r="E2013" s="1">
        <f t="shared" si="73"/>
        <v>1</v>
      </c>
    </row>
    <row r="2014" spans="5:5" x14ac:dyDescent="0.25">
      <c r="E2014" s="1">
        <f t="shared" si="73"/>
        <v>1</v>
      </c>
    </row>
    <row r="2015" spans="5:5" x14ac:dyDescent="0.25">
      <c r="E2015" s="1">
        <f t="shared" si="73"/>
        <v>1</v>
      </c>
    </row>
    <row r="2016" spans="5:5" x14ac:dyDescent="0.25">
      <c r="E2016" s="1">
        <f t="shared" si="73"/>
        <v>1</v>
      </c>
    </row>
    <row r="2017" spans="5:5" x14ac:dyDescent="0.25">
      <c r="E2017" s="1">
        <f t="shared" si="73"/>
        <v>1</v>
      </c>
    </row>
    <row r="2018" spans="5:5" x14ac:dyDescent="0.25">
      <c r="E2018" s="1">
        <f t="shared" si="73"/>
        <v>1</v>
      </c>
    </row>
    <row r="2019" spans="5:5" x14ac:dyDescent="0.25">
      <c r="E2019" s="1">
        <f t="shared" si="73"/>
        <v>1</v>
      </c>
    </row>
    <row r="2020" spans="5:5" x14ac:dyDescent="0.25">
      <c r="E2020" s="1">
        <f t="shared" si="73"/>
        <v>1</v>
      </c>
    </row>
    <row r="2021" spans="5:5" x14ac:dyDescent="0.25">
      <c r="E2021" s="1">
        <f t="shared" si="73"/>
        <v>1</v>
      </c>
    </row>
    <row r="2022" spans="5:5" x14ac:dyDescent="0.25">
      <c r="E2022" s="1">
        <f t="shared" si="73"/>
        <v>1</v>
      </c>
    </row>
    <row r="2023" spans="5:5" x14ac:dyDescent="0.25">
      <c r="E2023" s="1">
        <f t="shared" si="73"/>
        <v>1</v>
      </c>
    </row>
    <row r="2024" spans="5:5" x14ac:dyDescent="0.25">
      <c r="E2024" s="1">
        <f t="shared" si="73"/>
        <v>1</v>
      </c>
    </row>
    <row r="2025" spans="5:5" x14ac:dyDescent="0.25">
      <c r="E2025" s="1">
        <f t="shared" si="73"/>
        <v>1</v>
      </c>
    </row>
    <row r="2026" spans="5:5" x14ac:dyDescent="0.25">
      <c r="E2026" s="1">
        <f t="shared" si="73"/>
        <v>1</v>
      </c>
    </row>
    <row r="2027" spans="5:5" x14ac:dyDescent="0.25">
      <c r="E2027" s="1">
        <f t="shared" si="73"/>
        <v>1</v>
      </c>
    </row>
    <row r="2028" spans="5:5" x14ac:dyDescent="0.25">
      <c r="E2028" s="1">
        <f t="shared" si="73"/>
        <v>1</v>
      </c>
    </row>
    <row r="2029" spans="5:5" x14ac:dyDescent="0.25">
      <c r="E2029" s="1">
        <f t="shared" si="73"/>
        <v>1</v>
      </c>
    </row>
    <row r="2030" spans="5:5" x14ac:dyDescent="0.25">
      <c r="E2030" s="1">
        <f t="shared" si="73"/>
        <v>1</v>
      </c>
    </row>
    <row r="2031" spans="5:5" x14ac:dyDescent="0.25">
      <c r="E2031" s="1">
        <f t="shared" si="73"/>
        <v>1</v>
      </c>
    </row>
    <row r="2032" spans="5:5" x14ac:dyDescent="0.25">
      <c r="E2032" s="1">
        <f t="shared" si="73"/>
        <v>1</v>
      </c>
    </row>
    <row r="2033" spans="5:5" x14ac:dyDescent="0.25">
      <c r="E2033" s="1">
        <f t="shared" si="73"/>
        <v>1</v>
      </c>
    </row>
    <row r="2034" spans="5:5" x14ac:dyDescent="0.25">
      <c r="E2034" s="1">
        <f t="shared" si="73"/>
        <v>1</v>
      </c>
    </row>
    <row r="2035" spans="5:5" x14ac:dyDescent="0.25">
      <c r="E2035" s="1">
        <f t="shared" si="73"/>
        <v>1</v>
      </c>
    </row>
    <row r="2036" spans="5:5" x14ac:dyDescent="0.25">
      <c r="E2036" s="1">
        <f t="shared" si="73"/>
        <v>1</v>
      </c>
    </row>
    <row r="2037" spans="5:5" x14ac:dyDescent="0.25">
      <c r="E2037" s="1">
        <f t="shared" si="73"/>
        <v>1</v>
      </c>
    </row>
    <row r="2038" spans="5:5" x14ac:dyDescent="0.25">
      <c r="E2038" s="1">
        <f t="shared" si="73"/>
        <v>1</v>
      </c>
    </row>
    <row r="2039" spans="5:5" x14ac:dyDescent="0.25">
      <c r="E2039" s="1">
        <f t="shared" si="73"/>
        <v>1</v>
      </c>
    </row>
    <row r="2040" spans="5:5" x14ac:dyDescent="0.25">
      <c r="E2040" s="1">
        <f t="shared" si="73"/>
        <v>1</v>
      </c>
    </row>
    <row r="2041" spans="5:5" x14ac:dyDescent="0.25">
      <c r="E2041" s="1">
        <f t="shared" si="73"/>
        <v>1</v>
      </c>
    </row>
    <row r="2042" spans="5:5" x14ac:dyDescent="0.25">
      <c r="E2042" s="1">
        <f t="shared" si="73"/>
        <v>1</v>
      </c>
    </row>
    <row r="2043" spans="5:5" x14ac:dyDescent="0.25">
      <c r="E2043" s="1">
        <f t="shared" si="73"/>
        <v>1</v>
      </c>
    </row>
    <row r="2044" spans="5:5" x14ac:dyDescent="0.25">
      <c r="E2044" s="1">
        <f t="shared" si="73"/>
        <v>1</v>
      </c>
    </row>
    <row r="2045" spans="5:5" x14ac:dyDescent="0.25">
      <c r="E2045" s="1">
        <f t="shared" si="73"/>
        <v>1</v>
      </c>
    </row>
    <row r="2046" spans="5:5" x14ac:dyDescent="0.25">
      <c r="E2046" s="1">
        <f t="shared" si="73"/>
        <v>1</v>
      </c>
    </row>
    <row r="2047" spans="5:5" x14ac:dyDescent="0.25">
      <c r="E2047" s="1">
        <f t="shared" si="73"/>
        <v>1</v>
      </c>
    </row>
    <row r="2048" spans="5:5" x14ac:dyDescent="0.25">
      <c r="E2048" s="1">
        <f t="shared" si="73"/>
        <v>1</v>
      </c>
    </row>
    <row r="2049" spans="5:5" x14ac:dyDescent="0.25">
      <c r="E2049" s="1">
        <f t="shared" si="73"/>
        <v>1</v>
      </c>
    </row>
    <row r="2050" spans="5:5" x14ac:dyDescent="0.25">
      <c r="E2050" s="1">
        <f t="shared" si="73"/>
        <v>1</v>
      </c>
    </row>
    <row r="2051" spans="5:5" x14ac:dyDescent="0.25">
      <c r="E2051" s="1">
        <f t="shared" si="73"/>
        <v>1</v>
      </c>
    </row>
    <row r="2052" spans="5:5" x14ac:dyDescent="0.25">
      <c r="E2052" s="1">
        <f t="shared" si="73"/>
        <v>1</v>
      </c>
    </row>
    <row r="2053" spans="5:5" x14ac:dyDescent="0.25">
      <c r="E2053" s="1">
        <f t="shared" ref="E2053:E2116" si="74">ROUNDDOWN(C2053-$C$5,0)+1</f>
        <v>1</v>
      </c>
    </row>
    <row r="2054" spans="5:5" x14ac:dyDescent="0.25">
      <c r="E2054" s="1">
        <f t="shared" si="74"/>
        <v>1</v>
      </c>
    </row>
    <row r="2055" spans="5:5" x14ac:dyDescent="0.25">
      <c r="E2055" s="1">
        <f t="shared" si="74"/>
        <v>1</v>
      </c>
    </row>
    <row r="2056" spans="5:5" x14ac:dyDescent="0.25">
      <c r="E2056" s="1">
        <f t="shared" si="74"/>
        <v>1</v>
      </c>
    </row>
    <row r="2057" spans="5:5" x14ac:dyDescent="0.25">
      <c r="E2057" s="1">
        <f t="shared" si="74"/>
        <v>1</v>
      </c>
    </row>
    <row r="2058" spans="5:5" x14ac:dyDescent="0.25">
      <c r="E2058" s="1">
        <f t="shared" si="74"/>
        <v>1</v>
      </c>
    </row>
    <row r="2059" spans="5:5" x14ac:dyDescent="0.25">
      <c r="E2059" s="1">
        <f t="shared" si="74"/>
        <v>1</v>
      </c>
    </row>
    <row r="2060" spans="5:5" x14ac:dyDescent="0.25">
      <c r="E2060" s="1">
        <f t="shared" si="74"/>
        <v>1</v>
      </c>
    </row>
    <row r="2061" spans="5:5" x14ac:dyDescent="0.25">
      <c r="E2061" s="1">
        <f t="shared" si="74"/>
        <v>1</v>
      </c>
    </row>
    <row r="2062" spans="5:5" x14ac:dyDescent="0.25">
      <c r="E2062" s="1">
        <f t="shared" si="74"/>
        <v>1</v>
      </c>
    </row>
    <row r="2063" spans="5:5" x14ac:dyDescent="0.25">
      <c r="E2063" s="1">
        <f t="shared" si="74"/>
        <v>1</v>
      </c>
    </row>
    <row r="2064" spans="5:5" x14ac:dyDescent="0.25">
      <c r="E2064" s="1">
        <f t="shared" si="74"/>
        <v>1</v>
      </c>
    </row>
    <row r="2065" spans="5:5" x14ac:dyDescent="0.25">
      <c r="E2065" s="1">
        <f t="shared" si="74"/>
        <v>1</v>
      </c>
    </row>
    <row r="2066" spans="5:5" x14ac:dyDescent="0.25">
      <c r="E2066" s="1">
        <f t="shared" si="74"/>
        <v>1</v>
      </c>
    </row>
    <row r="2067" spans="5:5" x14ac:dyDescent="0.25">
      <c r="E2067" s="1">
        <f t="shared" si="74"/>
        <v>1</v>
      </c>
    </row>
    <row r="2068" spans="5:5" x14ac:dyDescent="0.25">
      <c r="E2068" s="1">
        <f t="shared" si="74"/>
        <v>1</v>
      </c>
    </row>
    <row r="2069" spans="5:5" x14ac:dyDescent="0.25">
      <c r="E2069" s="1">
        <f t="shared" si="74"/>
        <v>1</v>
      </c>
    </row>
    <row r="2070" spans="5:5" x14ac:dyDescent="0.25">
      <c r="E2070" s="1">
        <f t="shared" si="74"/>
        <v>1</v>
      </c>
    </row>
    <row r="2071" spans="5:5" x14ac:dyDescent="0.25">
      <c r="E2071" s="1">
        <f t="shared" si="74"/>
        <v>1</v>
      </c>
    </row>
    <row r="2072" spans="5:5" x14ac:dyDescent="0.25">
      <c r="E2072" s="1">
        <f t="shared" si="74"/>
        <v>1</v>
      </c>
    </row>
    <row r="2073" spans="5:5" x14ac:dyDescent="0.25">
      <c r="E2073" s="1">
        <f t="shared" si="74"/>
        <v>1</v>
      </c>
    </row>
    <row r="2074" spans="5:5" x14ac:dyDescent="0.25">
      <c r="E2074" s="1">
        <f t="shared" si="74"/>
        <v>1</v>
      </c>
    </row>
    <row r="2075" spans="5:5" x14ac:dyDescent="0.25">
      <c r="E2075" s="1">
        <f t="shared" si="74"/>
        <v>1</v>
      </c>
    </row>
    <row r="2076" spans="5:5" x14ac:dyDescent="0.25">
      <c r="E2076" s="1">
        <f t="shared" si="74"/>
        <v>1</v>
      </c>
    </row>
    <row r="2077" spans="5:5" x14ac:dyDescent="0.25">
      <c r="E2077" s="1">
        <f t="shared" si="74"/>
        <v>1</v>
      </c>
    </row>
    <row r="2078" spans="5:5" x14ac:dyDescent="0.25">
      <c r="E2078" s="1">
        <f t="shared" si="74"/>
        <v>1</v>
      </c>
    </row>
    <row r="2079" spans="5:5" x14ac:dyDescent="0.25">
      <c r="E2079" s="1">
        <f t="shared" si="74"/>
        <v>1</v>
      </c>
    </row>
    <row r="2080" spans="5:5" x14ac:dyDescent="0.25">
      <c r="E2080" s="1">
        <f t="shared" si="74"/>
        <v>1</v>
      </c>
    </row>
    <row r="2081" spans="5:5" x14ac:dyDescent="0.25">
      <c r="E2081" s="1">
        <f t="shared" si="74"/>
        <v>1</v>
      </c>
    </row>
    <row r="2082" spans="5:5" x14ac:dyDescent="0.25">
      <c r="E2082" s="1">
        <f t="shared" si="74"/>
        <v>1</v>
      </c>
    </row>
    <row r="2083" spans="5:5" x14ac:dyDescent="0.25">
      <c r="E2083" s="1">
        <f t="shared" si="74"/>
        <v>1</v>
      </c>
    </row>
    <row r="2084" spans="5:5" x14ac:dyDescent="0.25">
      <c r="E2084" s="1">
        <f t="shared" si="74"/>
        <v>1</v>
      </c>
    </row>
    <row r="2085" spans="5:5" x14ac:dyDescent="0.25">
      <c r="E2085" s="1">
        <f t="shared" si="74"/>
        <v>1</v>
      </c>
    </row>
    <row r="2086" spans="5:5" x14ac:dyDescent="0.25">
      <c r="E2086" s="1">
        <f t="shared" si="74"/>
        <v>1</v>
      </c>
    </row>
    <row r="2087" spans="5:5" x14ac:dyDescent="0.25">
      <c r="E2087" s="1">
        <f t="shared" si="74"/>
        <v>1</v>
      </c>
    </row>
    <row r="2088" spans="5:5" x14ac:dyDescent="0.25">
      <c r="E2088" s="1">
        <f t="shared" si="74"/>
        <v>1</v>
      </c>
    </row>
    <row r="2089" spans="5:5" x14ac:dyDescent="0.25">
      <c r="E2089" s="1">
        <f t="shared" si="74"/>
        <v>1</v>
      </c>
    </row>
    <row r="2090" spans="5:5" x14ac:dyDescent="0.25">
      <c r="E2090" s="1">
        <f t="shared" si="74"/>
        <v>1</v>
      </c>
    </row>
    <row r="2091" spans="5:5" x14ac:dyDescent="0.25">
      <c r="E2091" s="1">
        <f t="shared" si="74"/>
        <v>1</v>
      </c>
    </row>
    <row r="2092" spans="5:5" x14ac:dyDescent="0.25">
      <c r="E2092" s="1">
        <f t="shared" si="74"/>
        <v>1</v>
      </c>
    </row>
    <row r="2093" spans="5:5" x14ac:dyDescent="0.25">
      <c r="E2093" s="1">
        <f t="shared" si="74"/>
        <v>1</v>
      </c>
    </row>
    <row r="2094" spans="5:5" x14ac:dyDescent="0.25">
      <c r="E2094" s="1">
        <f t="shared" si="74"/>
        <v>1</v>
      </c>
    </row>
    <row r="2095" spans="5:5" x14ac:dyDescent="0.25">
      <c r="E2095" s="1">
        <f t="shared" si="74"/>
        <v>1</v>
      </c>
    </row>
    <row r="2096" spans="5:5" x14ac:dyDescent="0.25">
      <c r="E2096" s="1">
        <f t="shared" si="74"/>
        <v>1</v>
      </c>
    </row>
    <row r="2097" spans="5:5" x14ac:dyDescent="0.25">
      <c r="E2097" s="1">
        <f t="shared" si="74"/>
        <v>1</v>
      </c>
    </row>
    <row r="2098" spans="5:5" x14ac:dyDescent="0.25">
      <c r="E2098" s="1">
        <f t="shared" si="74"/>
        <v>1</v>
      </c>
    </row>
    <row r="2099" spans="5:5" x14ac:dyDescent="0.25">
      <c r="E2099" s="1">
        <f t="shared" si="74"/>
        <v>1</v>
      </c>
    </row>
    <row r="2100" spans="5:5" x14ac:dyDescent="0.25">
      <c r="E2100" s="1">
        <f t="shared" si="74"/>
        <v>1</v>
      </c>
    </row>
    <row r="2101" spans="5:5" x14ac:dyDescent="0.25">
      <c r="E2101" s="1">
        <f t="shared" si="74"/>
        <v>1</v>
      </c>
    </row>
    <row r="2102" spans="5:5" x14ac:dyDescent="0.25">
      <c r="E2102" s="1">
        <f t="shared" si="74"/>
        <v>1</v>
      </c>
    </row>
    <row r="2103" spans="5:5" x14ac:dyDescent="0.25">
      <c r="E2103" s="1">
        <f t="shared" si="74"/>
        <v>1</v>
      </c>
    </row>
    <row r="2104" spans="5:5" x14ac:dyDescent="0.25">
      <c r="E2104" s="1">
        <f t="shared" si="74"/>
        <v>1</v>
      </c>
    </row>
    <row r="2105" spans="5:5" x14ac:dyDescent="0.25">
      <c r="E2105" s="1">
        <f t="shared" si="74"/>
        <v>1</v>
      </c>
    </row>
    <row r="2106" spans="5:5" x14ac:dyDescent="0.25">
      <c r="E2106" s="1">
        <f t="shared" si="74"/>
        <v>1</v>
      </c>
    </row>
    <row r="2107" spans="5:5" x14ac:dyDescent="0.25">
      <c r="E2107" s="1">
        <f t="shared" si="74"/>
        <v>1</v>
      </c>
    </row>
    <row r="2108" spans="5:5" x14ac:dyDescent="0.25">
      <c r="E2108" s="1">
        <f t="shared" si="74"/>
        <v>1</v>
      </c>
    </row>
    <row r="2109" spans="5:5" x14ac:dyDescent="0.25">
      <c r="E2109" s="1">
        <f t="shared" si="74"/>
        <v>1</v>
      </c>
    </row>
    <row r="2110" spans="5:5" x14ac:dyDescent="0.25">
      <c r="E2110" s="1">
        <f t="shared" si="74"/>
        <v>1</v>
      </c>
    </row>
    <row r="2111" spans="5:5" x14ac:dyDescent="0.25">
      <c r="E2111" s="1">
        <f t="shared" si="74"/>
        <v>1</v>
      </c>
    </row>
    <row r="2112" spans="5:5" x14ac:dyDescent="0.25">
      <c r="E2112" s="1">
        <f t="shared" si="74"/>
        <v>1</v>
      </c>
    </row>
    <row r="2113" spans="5:5" x14ac:dyDescent="0.25">
      <c r="E2113" s="1">
        <f t="shared" si="74"/>
        <v>1</v>
      </c>
    </row>
    <row r="2114" spans="5:5" x14ac:dyDescent="0.25">
      <c r="E2114" s="1">
        <f t="shared" si="74"/>
        <v>1</v>
      </c>
    </row>
    <row r="2115" spans="5:5" x14ac:dyDescent="0.25">
      <c r="E2115" s="1">
        <f t="shared" si="74"/>
        <v>1</v>
      </c>
    </row>
    <row r="2116" spans="5:5" x14ac:dyDescent="0.25">
      <c r="E2116" s="1">
        <f t="shared" si="74"/>
        <v>1</v>
      </c>
    </row>
    <row r="2117" spans="5:5" x14ac:dyDescent="0.25">
      <c r="E2117" s="1">
        <f t="shared" ref="E2117:E2180" si="75">ROUNDDOWN(C2117-$C$5,0)+1</f>
        <v>1</v>
      </c>
    </row>
    <row r="2118" spans="5:5" x14ac:dyDescent="0.25">
      <c r="E2118" s="1">
        <f t="shared" si="75"/>
        <v>1</v>
      </c>
    </row>
    <row r="2119" spans="5:5" x14ac:dyDescent="0.25">
      <c r="E2119" s="1">
        <f t="shared" si="75"/>
        <v>1</v>
      </c>
    </row>
    <row r="2120" spans="5:5" x14ac:dyDescent="0.25">
      <c r="E2120" s="1">
        <f t="shared" si="75"/>
        <v>1</v>
      </c>
    </row>
    <row r="2121" spans="5:5" x14ac:dyDescent="0.25">
      <c r="E2121" s="1">
        <f t="shared" si="75"/>
        <v>1</v>
      </c>
    </row>
    <row r="2122" spans="5:5" x14ac:dyDescent="0.25">
      <c r="E2122" s="1">
        <f t="shared" si="75"/>
        <v>1</v>
      </c>
    </row>
    <row r="2123" spans="5:5" x14ac:dyDescent="0.25">
      <c r="E2123" s="1">
        <f t="shared" si="75"/>
        <v>1</v>
      </c>
    </row>
    <row r="2124" spans="5:5" x14ac:dyDescent="0.25">
      <c r="E2124" s="1">
        <f t="shared" si="75"/>
        <v>1</v>
      </c>
    </row>
    <row r="2125" spans="5:5" x14ac:dyDescent="0.25">
      <c r="E2125" s="1">
        <f t="shared" si="75"/>
        <v>1</v>
      </c>
    </row>
    <row r="2126" spans="5:5" x14ac:dyDescent="0.25">
      <c r="E2126" s="1">
        <f t="shared" si="75"/>
        <v>1</v>
      </c>
    </row>
    <row r="2127" spans="5:5" x14ac:dyDescent="0.25">
      <c r="E2127" s="1">
        <f t="shared" si="75"/>
        <v>1</v>
      </c>
    </row>
    <row r="2128" spans="5:5" x14ac:dyDescent="0.25">
      <c r="E2128" s="1">
        <f t="shared" si="75"/>
        <v>1</v>
      </c>
    </row>
    <row r="2129" spans="5:5" x14ac:dyDescent="0.25">
      <c r="E2129" s="1">
        <f t="shared" si="75"/>
        <v>1</v>
      </c>
    </row>
    <row r="2130" spans="5:5" x14ac:dyDescent="0.25">
      <c r="E2130" s="1">
        <f t="shared" si="75"/>
        <v>1</v>
      </c>
    </row>
    <row r="2131" spans="5:5" x14ac:dyDescent="0.25">
      <c r="E2131" s="1">
        <f t="shared" si="75"/>
        <v>1</v>
      </c>
    </row>
    <row r="2132" spans="5:5" x14ac:dyDescent="0.25">
      <c r="E2132" s="1">
        <f t="shared" si="75"/>
        <v>1</v>
      </c>
    </row>
    <row r="2133" spans="5:5" x14ac:dyDescent="0.25">
      <c r="E2133" s="1">
        <f t="shared" si="75"/>
        <v>1</v>
      </c>
    </row>
    <row r="2134" spans="5:5" x14ac:dyDescent="0.25">
      <c r="E2134" s="1">
        <f t="shared" si="75"/>
        <v>1</v>
      </c>
    </row>
    <row r="2135" spans="5:5" x14ac:dyDescent="0.25">
      <c r="E2135" s="1">
        <f t="shared" si="75"/>
        <v>1</v>
      </c>
    </row>
    <row r="2136" spans="5:5" x14ac:dyDescent="0.25">
      <c r="E2136" s="1">
        <f t="shared" si="75"/>
        <v>1</v>
      </c>
    </row>
    <row r="2137" spans="5:5" x14ac:dyDescent="0.25">
      <c r="E2137" s="1">
        <f t="shared" si="75"/>
        <v>1</v>
      </c>
    </row>
    <row r="2138" spans="5:5" x14ac:dyDescent="0.25">
      <c r="E2138" s="1">
        <f t="shared" si="75"/>
        <v>1</v>
      </c>
    </row>
    <row r="2139" spans="5:5" x14ac:dyDescent="0.25">
      <c r="E2139" s="1">
        <f t="shared" si="75"/>
        <v>1</v>
      </c>
    </row>
    <row r="2140" spans="5:5" x14ac:dyDescent="0.25">
      <c r="E2140" s="1">
        <f t="shared" si="75"/>
        <v>1</v>
      </c>
    </row>
    <row r="2141" spans="5:5" x14ac:dyDescent="0.25">
      <c r="E2141" s="1">
        <f t="shared" si="75"/>
        <v>1</v>
      </c>
    </row>
    <row r="2142" spans="5:5" x14ac:dyDescent="0.25">
      <c r="E2142" s="1">
        <f t="shared" si="75"/>
        <v>1</v>
      </c>
    </row>
    <row r="2143" spans="5:5" x14ac:dyDescent="0.25">
      <c r="E2143" s="1">
        <f t="shared" si="75"/>
        <v>1</v>
      </c>
    </row>
    <row r="2144" spans="5:5" x14ac:dyDescent="0.25">
      <c r="E2144" s="1">
        <f t="shared" si="75"/>
        <v>1</v>
      </c>
    </row>
    <row r="2145" spans="5:5" x14ac:dyDescent="0.25">
      <c r="E2145" s="1">
        <f t="shared" si="75"/>
        <v>1</v>
      </c>
    </row>
    <row r="2146" spans="5:5" x14ac:dyDescent="0.25">
      <c r="E2146" s="1">
        <f t="shared" si="75"/>
        <v>1</v>
      </c>
    </row>
    <row r="2147" spans="5:5" x14ac:dyDescent="0.25">
      <c r="E2147" s="1">
        <f t="shared" si="75"/>
        <v>1</v>
      </c>
    </row>
    <row r="2148" spans="5:5" x14ac:dyDescent="0.25">
      <c r="E2148" s="1">
        <f t="shared" si="75"/>
        <v>1</v>
      </c>
    </row>
    <row r="2149" spans="5:5" x14ac:dyDescent="0.25">
      <c r="E2149" s="1">
        <f t="shared" si="75"/>
        <v>1</v>
      </c>
    </row>
    <row r="2150" spans="5:5" x14ac:dyDescent="0.25">
      <c r="E2150" s="1">
        <f t="shared" si="75"/>
        <v>1</v>
      </c>
    </row>
    <row r="2151" spans="5:5" x14ac:dyDescent="0.25">
      <c r="E2151" s="1">
        <f t="shared" si="75"/>
        <v>1</v>
      </c>
    </row>
    <row r="2152" spans="5:5" x14ac:dyDescent="0.25">
      <c r="E2152" s="1">
        <f t="shared" si="75"/>
        <v>1</v>
      </c>
    </row>
    <row r="2153" spans="5:5" x14ac:dyDescent="0.25">
      <c r="E2153" s="1">
        <f t="shared" si="75"/>
        <v>1</v>
      </c>
    </row>
    <row r="2154" spans="5:5" x14ac:dyDescent="0.25">
      <c r="E2154" s="1">
        <f t="shared" si="75"/>
        <v>1</v>
      </c>
    </row>
    <row r="2155" spans="5:5" x14ac:dyDescent="0.25">
      <c r="E2155" s="1">
        <f t="shared" si="75"/>
        <v>1</v>
      </c>
    </row>
    <row r="2156" spans="5:5" x14ac:dyDescent="0.25">
      <c r="E2156" s="1">
        <f t="shared" si="75"/>
        <v>1</v>
      </c>
    </row>
    <row r="2157" spans="5:5" x14ac:dyDescent="0.25">
      <c r="E2157" s="1">
        <f t="shared" si="75"/>
        <v>1</v>
      </c>
    </row>
    <row r="2158" spans="5:5" x14ac:dyDescent="0.25">
      <c r="E2158" s="1">
        <f t="shared" si="75"/>
        <v>1</v>
      </c>
    </row>
    <row r="2159" spans="5:5" x14ac:dyDescent="0.25">
      <c r="E2159" s="1">
        <f t="shared" si="75"/>
        <v>1</v>
      </c>
    </row>
    <row r="2160" spans="5:5" x14ac:dyDescent="0.25">
      <c r="E2160" s="1">
        <f t="shared" si="75"/>
        <v>1</v>
      </c>
    </row>
    <row r="2161" spans="5:5" x14ac:dyDescent="0.25">
      <c r="E2161" s="1">
        <f t="shared" si="75"/>
        <v>1</v>
      </c>
    </row>
    <row r="2162" spans="5:5" x14ac:dyDescent="0.25">
      <c r="E2162" s="1">
        <f t="shared" si="75"/>
        <v>1</v>
      </c>
    </row>
    <row r="2163" spans="5:5" x14ac:dyDescent="0.25">
      <c r="E2163" s="1">
        <f t="shared" si="75"/>
        <v>1</v>
      </c>
    </row>
    <row r="2164" spans="5:5" x14ac:dyDescent="0.25">
      <c r="E2164" s="1">
        <f t="shared" si="75"/>
        <v>1</v>
      </c>
    </row>
    <row r="2165" spans="5:5" x14ac:dyDescent="0.25">
      <c r="E2165" s="1">
        <f t="shared" si="75"/>
        <v>1</v>
      </c>
    </row>
    <row r="2166" spans="5:5" x14ac:dyDescent="0.25">
      <c r="E2166" s="1">
        <f t="shared" si="75"/>
        <v>1</v>
      </c>
    </row>
    <row r="2167" spans="5:5" x14ac:dyDescent="0.25">
      <c r="E2167" s="1">
        <f t="shared" si="75"/>
        <v>1</v>
      </c>
    </row>
    <row r="2168" spans="5:5" x14ac:dyDescent="0.25">
      <c r="E2168" s="1">
        <f t="shared" si="75"/>
        <v>1</v>
      </c>
    </row>
    <row r="2169" spans="5:5" x14ac:dyDescent="0.25">
      <c r="E2169" s="1">
        <f t="shared" si="75"/>
        <v>1</v>
      </c>
    </row>
    <row r="2170" spans="5:5" x14ac:dyDescent="0.25">
      <c r="E2170" s="1">
        <f t="shared" si="75"/>
        <v>1</v>
      </c>
    </row>
    <row r="2171" spans="5:5" x14ac:dyDescent="0.25">
      <c r="E2171" s="1">
        <f t="shared" si="75"/>
        <v>1</v>
      </c>
    </row>
    <row r="2172" spans="5:5" x14ac:dyDescent="0.25">
      <c r="E2172" s="1">
        <f t="shared" si="75"/>
        <v>1</v>
      </c>
    </row>
    <row r="2173" spans="5:5" x14ac:dyDescent="0.25">
      <c r="E2173" s="1">
        <f t="shared" si="75"/>
        <v>1</v>
      </c>
    </row>
    <row r="2174" spans="5:5" x14ac:dyDescent="0.25">
      <c r="E2174" s="1">
        <f t="shared" si="75"/>
        <v>1</v>
      </c>
    </row>
    <row r="2175" spans="5:5" x14ac:dyDescent="0.25">
      <c r="E2175" s="1">
        <f t="shared" si="75"/>
        <v>1</v>
      </c>
    </row>
    <row r="2176" spans="5:5" x14ac:dyDescent="0.25">
      <c r="E2176" s="1">
        <f t="shared" si="75"/>
        <v>1</v>
      </c>
    </row>
    <row r="2177" spans="5:5" x14ac:dyDescent="0.25">
      <c r="E2177" s="1">
        <f t="shared" si="75"/>
        <v>1</v>
      </c>
    </row>
    <row r="2178" spans="5:5" x14ac:dyDescent="0.25">
      <c r="E2178" s="1">
        <f t="shared" si="75"/>
        <v>1</v>
      </c>
    </row>
    <row r="2179" spans="5:5" x14ac:dyDescent="0.25">
      <c r="E2179" s="1">
        <f t="shared" si="75"/>
        <v>1</v>
      </c>
    </row>
    <row r="2180" spans="5:5" x14ac:dyDescent="0.25">
      <c r="E2180" s="1">
        <f t="shared" si="75"/>
        <v>1</v>
      </c>
    </row>
    <row r="2181" spans="5:5" x14ac:dyDescent="0.25">
      <c r="E2181" s="1">
        <f t="shared" ref="E2181:E2244" si="76">ROUNDDOWN(C2181-$C$5,0)+1</f>
        <v>1</v>
      </c>
    </row>
    <row r="2182" spans="5:5" x14ac:dyDescent="0.25">
      <c r="E2182" s="1">
        <f t="shared" si="76"/>
        <v>1</v>
      </c>
    </row>
    <row r="2183" spans="5:5" x14ac:dyDescent="0.25">
      <c r="E2183" s="1">
        <f t="shared" si="76"/>
        <v>1</v>
      </c>
    </row>
    <row r="2184" spans="5:5" x14ac:dyDescent="0.25">
      <c r="E2184" s="1">
        <f t="shared" si="76"/>
        <v>1</v>
      </c>
    </row>
    <row r="2185" spans="5:5" x14ac:dyDescent="0.25">
      <c r="E2185" s="1">
        <f t="shared" si="76"/>
        <v>1</v>
      </c>
    </row>
    <row r="2186" spans="5:5" x14ac:dyDescent="0.25">
      <c r="E2186" s="1">
        <f t="shared" si="76"/>
        <v>1</v>
      </c>
    </row>
    <row r="2187" spans="5:5" x14ac:dyDescent="0.25">
      <c r="E2187" s="1">
        <f t="shared" si="76"/>
        <v>1</v>
      </c>
    </row>
    <row r="2188" spans="5:5" x14ac:dyDescent="0.25">
      <c r="E2188" s="1">
        <f t="shared" si="76"/>
        <v>1</v>
      </c>
    </row>
    <row r="2189" spans="5:5" x14ac:dyDescent="0.25">
      <c r="E2189" s="1">
        <f t="shared" si="76"/>
        <v>1</v>
      </c>
    </row>
    <row r="2190" spans="5:5" x14ac:dyDescent="0.25">
      <c r="E2190" s="1">
        <f t="shared" si="76"/>
        <v>1</v>
      </c>
    </row>
    <row r="2191" spans="5:5" x14ac:dyDescent="0.25">
      <c r="E2191" s="1">
        <f t="shared" si="76"/>
        <v>1</v>
      </c>
    </row>
    <row r="2192" spans="5:5" x14ac:dyDescent="0.25">
      <c r="E2192" s="1">
        <f t="shared" si="76"/>
        <v>1</v>
      </c>
    </row>
    <row r="2193" spans="5:5" x14ac:dyDescent="0.25">
      <c r="E2193" s="1">
        <f t="shared" si="76"/>
        <v>1</v>
      </c>
    </row>
    <row r="2194" spans="5:5" x14ac:dyDescent="0.25">
      <c r="E2194" s="1">
        <f t="shared" si="76"/>
        <v>1</v>
      </c>
    </row>
    <row r="2195" spans="5:5" x14ac:dyDescent="0.25">
      <c r="E2195" s="1">
        <f t="shared" si="76"/>
        <v>1</v>
      </c>
    </row>
    <row r="2196" spans="5:5" x14ac:dyDescent="0.25">
      <c r="E2196" s="1">
        <f t="shared" si="76"/>
        <v>1</v>
      </c>
    </row>
    <row r="2197" spans="5:5" x14ac:dyDescent="0.25">
      <c r="E2197" s="1">
        <f t="shared" si="76"/>
        <v>1</v>
      </c>
    </row>
    <row r="2198" spans="5:5" x14ac:dyDescent="0.25">
      <c r="E2198" s="1">
        <f t="shared" si="76"/>
        <v>1</v>
      </c>
    </row>
    <row r="2199" spans="5:5" x14ac:dyDescent="0.25">
      <c r="E2199" s="1">
        <f t="shared" si="76"/>
        <v>1</v>
      </c>
    </row>
    <row r="2200" spans="5:5" x14ac:dyDescent="0.25">
      <c r="E2200" s="1">
        <f t="shared" si="76"/>
        <v>1</v>
      </c>
    </row>
    <row r="2201" spans="5:5" x14ac:dyDescent="0.25">
      <c r="E2201" s="1">
        <f t="shared" si="76"/>
        <v>1</v>
      </c>
    </row>
    <row r="2202" spans="5:5" x14ac:dyDescent="0.25">
      <c r="E2202" s="1">
        <f t="shared" si="76"/>
        <v>1</v>
      </c>
    </row>
    <row r="2203" spans="5:5" x14ac:dyDescent="0.25">
      <c r="E2203" s="1">
        <f t="shared" si="76"/>
        <v>1</v>
      </c>
    </row>
    <row r="2204" spans="5:5" x14ac:dyDescent="0.25">
      <c r="E2204" s="1">
        <f t="shared" si="76"/>
        <v>1</v>
      </c>
    </row>
    <row r="2205" spans="5:5" x14ac:dyDescent="0.25">
      <c r="E2205" s="1">
        <f t="shared" si="76"/>
        <v>1</v>
      </c>
    </row>
    <row r="2206" spans="5:5" x14ac:dyDescent="0.25">
      <c r="E2206" s="1">
        <f t="shared" si="76"/>
        <v>1</v>
      </c>
    </row>
    <row r="2207" spans="5:5" x14ac:dyDescent="0.25">
      <c r="E2207" s="1">
        <f t="shared" si="76"/>
        <v>1</v>
      </c>
    </row>
    <row r="2208" spans="5:5" x14ac:dyDescent="0.25">
      <c r="E2208" s="1">
        <f t="shared" si="76"/>
        <v>1</v>
      </c>
    </row>
    <row r="2209" spans="5:5" x14ac:dyDescent="0.25">
      <c r="E2209" s="1">
        <f t="shared" si="76"/>
        <v>1</v>
      </c>
    </row>
    <row r="2210" spans="5:5" x14ac:dyDescent="0.25">
      <c r="E2210" s="1">
        <f t="shared" si="76"/>
        <v>1</v>
      </c>
    </row>
    <row r="2211" spans="5:5" x14ac:dyDescent="0.25">
      <c r="E2211" s="1">
        <f t="shared" si="76"/>
        <v>1</v>
      </c>
    </row>
    <row r="2212" spans="5:5" x14ac:dyDescent="0.25">
      <c r="E2212" s="1">
        <f t="shared" si="76"/>
        <v>1</v>
      </c>
    </row>
    <row r="2213" spans="5:5" x14ac:dyDescent="0.25">
      <c r="E2213" s="1">
        <f t="shared" si="76"/>
        <v>1</v>
      </c>
    </row>
    <row r="2214" spans="5:5" x14ac:dyDescent="0.25">
      <c r="E2214" s="1">
        <f t="shared" si="76"/>
        <v>1</v>
      </c>
    </row>
    <row r="2215" spans="5:5" x14ac:dyDescent="0.25">
      <c r="E2215" s="1">
        <f t="shared" si="76"/>
        <v>1</v>
      </c>
    </row>
    <row r="2216" spans="5:5" x14ac:dyDescent="0.25">
      <c r="E2216" s="1">
        <f t="shared" si="76"/>
        <v>1</v>
      </c>
    </row>
    <row r="2217" spans="5:5" x14ac:dyDescent="0.25">
      <c r="E2217" s="1">
        <f t="shared" si="76"/>
        <v>1</v>
      </c>
    </row>
    <row r="2218" spans="5:5" x14ac:dyDescent="0.25">
      <c r="E2218" s="1">
        <f t="shared" si="76"/>
        <v>1</v>
      </c>
    </row>
    <row r="2219" spans="5:5" x14ac:dyDescent="0.25">
      <c r="E2219" s="1">
        <f t="shared" si="76"/>
        <v>1</v>
      </c>
    </row>
    <row r="2220" spans="5:5" x14ac:dyDescent="0.25">
      <c r="E2220" s="1">
        <f t="shared" si="76"/>
        <v>1</v>
      </c>
    </row>
    <row r="2221" spans="5:5" x14ac:dyDescent="0.25">
      <c r="E2221" s="1">
        <f t="shared" si="76"/>
        <v>1</v>
      </c>
    </row>
    <row r="2222" spans="5:5" x14ac:dyDescent="0.25">
      <c r="E2222" s="1">
        <f t="shared" si="76"/>
        <v>1</v>
      </c>
    </row>
    <row r="2223" spans="5:5" x14ac:dyDescent="0.25">
      <c r="E2223" s="1">
        <f t="shared" si="76"/>
        <v>1</v>
      </c>
    </row>
    <row r="2224" spans="5:5" x14ac:dyDescent="0.25">
      <c r="E2224" s="1">
        <f t="shared" si="76"/>
        <v>1</v>
      </c>
    </row>
    <row r="2225" spans="5:5" x14ac:dyDescent="0.25">
      <c r="E2225" s="1">
        <f t="shared" si="76"/>
        <v>1</v>
      </c>
    </row>
    <row r="2226" spans="5:5" x14ac:dyDescent="0.25">
      <c r="E2226" s="1">
        <f t="shared" si="76"/>
        <v>1</v>
      </c>
    </row>
    <row r="2227" spans="5:5" x14ac:dyDescent="0.25">
      <c r="E2227" s="1">
        <f t="shared" si="76"/>
        <v>1</v>
      </c>
    </row>
    <row r="2228" spans="5:5" x14ac:dyDescent="0.25">
      <c r="E2228" s="1">
        <f t="shared" si="76"/>
        <v>1</v>
      </c>
    </row>
    <row r="2229" spans="5:5" x14ac:dyDescent="0.25">
      <c r="E2229" s="1">
        <f t="shared" si="76"/>
        <v>1</v>
      </c>
    </row>
    <row r="2230" spans="5:5" x14ac:dyDescent="0.25">
      <c r="E2230" s="1">
        <f t="shared" si="76"/>
        <v>1</v>
      </c>
    </row>
    <row r="2231" spans="5:5" x14ac:dyDescent="0.25">
      <c r="E2231" s="1">
        <f t="shared" si="76"/>
        <v>1</v>
      </c>
    </row>
    <row r="2232" spans="5:5" x14ac:dyDescent="0.25">
      <c r="E2232" s="1">
        <f t="shared" si="76"/>
        <v>1</v>
      </c>
    </row>
    <row r="2233" spans="5:5" x14ac:dyDescent="0.25">
      <c r="E2233" s="1">
        <f t="shared" si="76"/>
        <v>1</v>
      </c>
    </row>
    <row r="2234" spans="5:5" x14ac:dyDescent="0.25">
      <c r="E2234" s="1">
        <f t="shared" si="76"/>
        <v>1</v>
      </c>
    </row>
    <row r="2235" spans="5:5" x14ac:dyDescent="0.25">
      <c r="E2235" s="1">
        <f t="shared" si="76"/>
        <v>1</v>
      </c>
    </row>
    <row r="2236" spans="5:5" x14ac:dyDescent="0.25">
      <c r="E2236" s="1">
        <f t="shared" si="76"/>
        <v>1</v>
      </c>
    </row>
    <row r="2237" spans="5:5" x14ac:dyDescent="0.25">
      <c r="E2237" s="1">
        <f t="shared" si="76"/>
        <v>1</v>
      </c>
    </row>
    <row r="2238" spans="5:5" x14ac:dyDescent="0.25">
      <c r="E2238" s="1">
        <f t="shared" si="76"/>
        <v>1</v>
      </c>
    </row>
    <row r="2239" spans="5:5" x14ac:dyDescent="0.25">
      <c r="E2239" s="1">
        <f t="shared" si="76"/>
        <v>1</v>
      </c>
    </row>
    <row r="2240" spans="5:5" x14ac:dyDescent="0.25">
      <c r="E2240" s="1">
        <f t="shared" si="76"/>
        <v>1</v>
      </c>
    </row>
    <row r="2241" spans="5:5" x14ac:dyDescent="0.25">
      <c r="E2241" s="1">
        <f t="shared" si="76"/>
        <v>1</v>
      </c>
    </row>
    <row r="2242" spans="5:5" x14ac:dyDescent="0.25">
      <c r="E2242" s="1">
        <f t="shared" si="76"/>
        <v>1</v>
      </c>
    </row>
    <row r="2243" spans="5:5" x14ac:dyDescent="0.25">
      <c r="E2243" s="1">
        <f t="shared" si="76"/>
        <v>1</v>
      </c>
    </row>
    <row r="2244" spans="5:5" x14ac:dyDescent="0.25">
      <c r="E2244" s="1">
        <f t="shared" si="76"/>
        <v>1</v>
      </c>
    </row>
    <row r="2245" spans="5:5" x14ac:dyDescent="0.25">
      <c r="E2245" s="1">
        <f t="shared" ref="E2245:E2308" si="77">ROUNDDOWN(C2245-$C$5,0)+1</f>
        <v>1</v>
      </c>
    </row>
    <row r="2246" spans="5:5" x14ac:dyDescent="0.25">
      <c r="E2246" s="1">
        <f t="shared" si="77"/>
        <v>1</v>
      </c>
    </row>
    <row r="2247" spans="5:5" x14ac:dyDescent="0.25">
      <c r="E2247" s="1">
        <f t="shared" si="77"/>
        <v>1</v>
      </c>
    </row>
    <row r="2248" spans="5:5" x14ac:dyDescent="0.25">
      <c r="E2248" s="1">
        <f t="shared" si="77"/>
        <v>1</v>
      </c>
    </row>
    <row r="2249" spans="5:5" x14ac:dyDescent="0.25">
      <c r="E2249" s="1">
        <f t="shared" si="77"/>
        <v>1</v>
      </c>
    </row>
    <row r="2250" spans="5:5" x14ac:dyDescent="0.25">
      <c r="E2250" s="1">
        <f t="shared" si="77"/>
        <v>1</v>
      </c>
    </row>
    <row r="2251" spans="5:5" x14ac:dyDescent="0.25">
      <c r="E2251" s="1">
        <f t="shared" si="77"/>
        <v>1</v>
      </c>
    </row>
    <row r="2252" spans="5:5" x14ac:dyDescent="0.25">
      <c r="E2252" s="1">
        <f t="shared" si="77"/>
        <v>1</v>
      </c>
    </row>
    <row r="2253" spans="5:5" x14ac:dyDescent="0.25">
      <c r="E2253" s="1">
        <f t="shared" si="77"/>
        <v>1</v>
      </c>
    </row>
    <row r="2254" spans="5:5" x14ac:dyDescent="0.25">
      <c r="E2254" s="1">
        <f t="shared" si="77"/>
        <v>1</v>
      </c>
    </row>
    <row r="2255" spans="5:5" x14ac:dyDescent="0.25">
      <c r="E2255" s="1">
        <f t="shared" si="77"/>
        <v>1</v>
      </c>
    </row>
    <row r="2256" spans="5:5" x14ac:dyDescent="0.25">
      <c r="E2256" s="1">
        <f t="shared" si="77"/>
        <v>1</v>
      </c>
    </row>
    <row r="2257" spans="5:5" x14ac:dyDescent="0.25">
      <c r="E2257" s="1">
        <f t="shared" si="77"/>
        <v>1</v>
      </c>
    </row>
    <row r="2258" spans="5:5" x14ac:dyDescent="0.25">
      <c r="E2258" s="1">
        <f t="shared" si="77"/>
        <v>1</v>
      </c>
    </row>
    <row r="2259" spans="5:5" x14ac:dyDescent="0.25">
      <c r="E2259" s="1">
        <f t="shared" si="77"/>
        <v>1</v>
      </c>
    </row>
    <row r="2260" spans="5:5" x14ac:dyDescent="0.25">
      <c r="E2260" s="1">
        <f t="shared" si="77"/>
        <v>1</v>
      </c>
    </row>
    <row r="2261" spans="5:5" x14ac:dyDescent="0.25">
      <c r="E2261" s="1">
        <f t="shared" si="77"/>
        <v>1</v>
      </c>
    </row>
    <row r="2262" spans="5:5" x14ac:dyDescent="0.25">
      <c r="E2262" s="1">
        <f t="shared" si="77"/>
        <v>1</v>
      </c>
    </row>
    <row r="2263" spans="5:5" x14ac:dyDescent="0.25">
      <c r="E2263" s="1">
        <f t="shared" si="77"/>
        <v>1</v>
      </c>
    </row>
    <row r="2264" spans="5:5" x14ac:dyDescent="0.25">
      <c r="E2264" s="1">
        <f t="shared" si="77"/>
        <v>1</v>
      </c>
    </row>
    <row r="2265" spans="5:5" x14ac:dyDescent="0.25">
      <c r="E2265" s="1">
        <f t="shared" si="77"/>
        <v>1</v>
      </c>
    </row>
    <row r="2266" spans="5:5" x14ac:dyDescent="0.25">
      <c r="E2266" s="1">
        <f t="shared" si="77"/>
        <v>1</v>
      </c>
    </row>
    <row r="2267" spans="5:5" x14ac:dyDescent="0.25">
      <c r="E2267" s="1">
        <f t="shared" si="77"/>
        <v>1</v>
      </c>
    </row>
    <row r="2268" spans="5:5" x14ac:dyDescent="0.25">
      <c r="E2268" s="1">
        <f t="shared" si="77"/>
        <v>1</v>
      </c>
    </row>
    <row r="2269" spans="5:5" x14ac:dyDescent="0.25">
      <c r="E2269" s="1">
        <f t="shared" si="77"/>
        <v>1</v>
      </c>
    </row>
    <row r="2270" spans="5:5" x14ac:dyDescent="0.25">
      <c r="E2270" s="1">
        <f t="shared" si="77"/>
        <v>1</v>
      </c>
    </row>
    <row r="2271" spans="5:5" x14ac:dyDescent="0.25">
      <c r="E2271" s="1">
        <f t="shared" si="77"/>
        <v>1</v>
      </c>
    </row>
    <row r="2272" spans="5:5" x14ac:dyDescent="0.25">
      <c r="E2272" s="1">
        <f t="shared" si="77"/>
        <v>1</v>
      </c>
    </row>
    <row r="2273" spans="5:5" x14ac:dyDescent="0.25">
      <c r="E2273" s="1">
        <f t="shared" si="77"/>
        <v>1</v>
      </c>
    </row>
    <row r="2274" spans="5:5" x14ac:dyDescent="0.25">
      <c r="E2274" s="1">
        <f t="shared" si="77"/>
        <v>1</v>
      </c>
    </row>
    <row r="2275" spans="5:5" x14ac:dyDescent="0.25">
      <c r="E2275" s="1">
        <f t="shared" si="77"/>
        <v>1</v>
      </c>
    </row>
    <row r="2276" spans="5:5" x14ac:dyDescent="0.25">
      <c r="E2276" s="1">
        <f t="shared" si="77"/>
        <v>1</v>
      </c>
    </row>
    <row r="2277" spans="5:5" x14ac:dyDescent="0.25">
      <c r="E2277" s="1">
        <f t="shared" si="77"/>
        <v>1</v>
      </c>
    </row>
    <row r="2278" spans="5:5" x14ac:dyDescent="0.25">
      <c r="E2278" s="1">
        <f t="shared" si="77"/>
        <v>1</v>
      </c>
    </row>
    <row r="2279" spans="5:5" x14ac:dyDescent="0.25">
      <c r="E2279" s="1">
        <f t="shared" si="77"/>
        <v>1</v>
      </c>
    </row>
    <row r="2280" spans="5:5" x14ac:dyDescent="0.25">
      <c r="E2280" s="1">
        <f t="shared" si="77"/>
        <v>1</v>
      </c>
    </row>
    <row r="2281" spans="5:5" x14ac:dyDescent="0.25">
      <c r="E2281" s="1">
        <f t="shared" si="77"/>
        <v>1</v>
      </c>
    </row>
    <row r="2282" spans="5:5" x14ac:dyDescent="0.25">
      <c r="E2282" s="1">
        <f t="shared" si="77"/>
        <v>1</v>
      </c>
    </row>
    <row r="2283" spans="5:5" x14ac:dyDescent="0.25">
      <c r="E2283" s="1">
        <f t="shared" si="77"/>
        <v>1</v>
      </c>
    </row>
    <row r="2284" spans="5:5" x14ac:dyDescent="0.25">
      <c r="E2284" s="1">
        <f t="shared" si="77"/>
        <v>1</v>
      </c>
    </row>
    <row r="2285" spans="5:5" x14ac:dyDescent="0.25">
      <c r="E2285" s="1">
        <f t="shared" si="77"/>
        <v>1</v>
      </c>
    </row>
    <row r="2286" spans="5:5" x14ac:dyDescent="0.25">
      <c r="E2286" s="1">
        <f t="shared" si="77"/>
        <v>1</v>
      </c>
    </row>
    <row r="2287" spans="5:5" x14ac:dyDescent="0.25">
      <c r="E2287" s="1">
        <f t="shared" si="77"/>
        <v>1</v>
      </c>
    </row>
    <row r="2288" spans="5:5" x14ac:dyDescent="0.25">
      <c r="E2288" s="1">
        <f t="shared" si="77"/>
        <v>1</v>
      </c>
    </row>
    <row r="2289" spans="5:5" x14ac:dyDescent="0.25">
      <c r="E2289" s="1">
        <f t="shared" si="77"/>
        <v>1</v>
      </c>
    </row>
    <row r="2290" spans="5:5" x14ac:dyDescent="0.25">
      <c r="E2290" s="1">
        <f t="shared" si="77"/>
        <v>1</v>
      </c>
    </row>
    <row r="2291" spans="5:5" x14ac:dyDescent="0.25">
      <c r="E2291" s="1">
        <f t="shared" si="77"/>
        <v>1</v>
      </c>
    </row>
    <row r="2292" spans="5:5" x14ac:dyDescent="0.25">
      <c r="E2292" s="1">
        <f t="shared" si="77"/>
        <v>1</v>
      </c>
    </row>
    <row r="2293" spans="5:5" x14ac:dyDescent="0.25">
      <c r="E2293" s="1">
        <f t="shared" si="77"/>
        <v>1</v>
      </c>
    </row>
    <row r="2294" spans="5:5" x14ac:dyDescent="0.25">
      <c r="E2294" s="1">
        <f t="shared" si="77"/>
        <v>1</v>
      </c>
    </row>
    <row r="2295" spans="5:5" x14ac:dyDescent="0.25">
      <c r="E2295" s="1">
        <f t="shared" si="77"/>
        <v>1</v>
      </c>
    </row>
    <row r="2296" spans="5:5" x14ac:dyDescent="0.25">
      <c r="E2296" s="1">
        <f t="shared" si="77"/>
        <v>1</v>
      </c>
    </row>
    <row r="2297" spans="5:5" x14ac:dyDescent="0.25">
      <c r="E2297" s="1">
        <f t="shared" si="77"/>
        <v>1</v>
      </c>
    </row>
    <row r="2298" spans="5:5" x14ac:dyDescent="0.25">
      <c r="E2298" s="1">
        <f t="shared" si="77"/>
        <v>1</v>
      </c>
    </row>
    <row r="2299" spans="5:5" x14ac:dyDescent="0.25">
      <c r="E2299" s="1">
        <f t="shared" si="77"/>
        <v>1</v>
      </c>
    </row>
    <row r="2300" spans="5:5" x14ac:dyDescent="0.25">
      <c r="E2300" s="1">
        <f t="shared" si="77"/>
        <v>1</v>
      </c>
    </row>
    <row r="2301" spans="5:5" x14ac:dyDescent="0.25">
      <c r="E2301" s="1">
        <f t="shared" si="77"/>
        <v>1</v>
      </c>
    </row>
    <row r="2302" spans="5:5" x14ac:dyDescent="0.25">
      <c r="E2302" s="1">
        <f t="shared" si="77"/>
        <v>1</v>
      </c>
    </row>
    <row r="2303" spans="5:5" x14ac:dyDescent="0.25">
      <c r="E2303" s="1">
        <f t="shared" si="77"/>
        <v>1</v>
      </c>
    </row>
    <row r="2304" spans="5:5" x14ac:dyDescent="0.25">
      <c r="E2304" s="1">
        <f t="shared" si="77"/>
        <v>1</v>
      </c>
    </row>
    <row r="2305" spans="5:5" x14ac:dyDescent="0.25">
      <c r="E2305" s="1">
        <f t="shared" si="77"/>
        <v>1</v>
      </c>
    </row>
    <row r="2306" spans="5:5" x14ac:dyDescent="0.25">
      <c r="E2306" s="1">
        <f t="shared" si="77"/>
        <v>1</v>
      </c>
    </row>
    <row r="2307" spans="5:5" x14ac:dyDescent="0.25">
      <c r="E2307" s="1">
        <f t="shared" si="77"/>
        <v>1</v>
      </c>
    </row>
    <row r="2308" spans="5:5" x14ac:dyDescent="0.25">
      <c r="E2308" s="1">
        <f t="shared" si="77"/>
        <v>1</v>
      </c>
    </row>
    <row r="2309" spans="5:5" x14ac:dyDescent="0.25">
      <c r="E2309" s="1">
        <f t="shared" ref="E2309:E2372" si="78">ROUNDDOWN(C2309-$C$5,0)+1</f>
        <v>1</v>
      </c>
    </row>
    <row r="2310" spans="5:5" x14ac:dyDescent="0.25">
      <c r="E2310" s="1">
        <f t="shared" si="78"/>
        <v>1</v>
      </c>
    </row>
    <row r="2311" spans="5:5" x14ac:dyDescent="0.25">
      <c r="E2311" s="1">
        <f t="shared" si="78"/>
        <v>1</v>
      </c>
    </row>
    <row r="2312" spans="5:5" x14ac:dyDescent="0.25">
      <c r="E2312" s="1">
        <f t="shared" si="78"/>
        <v>1</v>
      </c>
    </row>
    <row r="2313" spans="5:5" x14ac:dyDescent="0.25">
      <c r="E2313" s="1">
        <f t="shared" si="78"/>
        <v>1</v>
      </c>
    </row>
    <row r="2314" spans="5:5" x14ac:dyDescent="0.25">
      <c r="E2314" s="1">
        <f t="shared" si="78"/>
        <v>1</v>
      </c>
    </row>
    <row r="2315" spans="5:5" x14ac:dyDescent="0.25">
      <c r="E2315" s="1">
        <f t="shared" si="78"/>
        <v>1</v>
      </c>
    </row>
    <row r="2316" spans="5:5" x14ac:dyDescent="0.25">
      <c r="E2316" s="1">
        <f t="shared" si="78"/>
        <v>1</v>
      </c>
    </row>
    <row r="2317" spans="5:5" x14ac:dyDescent="0.25">
      <c r="E2317" s="1">
        <f t="shared" si="78"/>
        <v>1</v>
      </c>
    </row>
    <row r="2318" spans="5:5" x14ac:dyDescent="0.25">
      <c r="E2318" s="1">
        <f t="shared" si="78"/>
        <v>1</v>
      </c>
    </row>
    <row r="2319" spans="5:5" x14ac:dyDescent="0.25">
      <c r="E2319" s="1">
        <f t="shared" si="78"/>
        <v>1</v>
      </c>
    </row>
    <row r="2320" spans="5:5" x14ac:dyDescent="0.25">
      <c r="E2320" s="1">
        <f t="shared" si="78"/>
        <v>1</v>
      </c>
    </row>
    <row r="2321" spans="5:5" x14ac:dyDescent="0.25">
      <c r="E2321" s="1">
        <f t="shared" si="78"/>
        <v>1</v>
      </c>
    </row>
    <row r="2322" spans="5:5" x14ac:dyDescent="0.25">
      <c r="E2322" s="1">
        <f t="shared" si="78"/>
        <v>1</v>
      </c>
    </row>
    <row r="2323" spans="5:5" x14ac:dyDescent="0.25">
      <c r="E2323" s="1">
        <f t="shared" si="78"/>
        <v>1</v>
      </c>
    </row>
    <row r="2324" spans="5:5" x14ac:dyDescent="0.25">
      <c r="E2324" s="1">
        <f t="shared" si="78"/>
        <v>1</v>
      </c>
    </row>
    <row r="2325" spans="5:5" x14ac:dyDescent="0.25">
      <c r="E2325" s="1">
        <f t="shared" si="78"/>
        <v>1</v>
      </c>
    </row>
    <row r="2326" spans="5:5" x14ac:dyDescent="0.25">
      <c r="E2326" s="1">
        <f t="shared" si="78"/>
        <v>1</v>
      </c>
    </row>
    <row r="2327" spans="5:5" x14ac:dyDescent="0.25">
      <c r="E2327" s="1">
        <f t="shared" si="78"/>
        <v>1</v>
      </c>
    </row>
    <row r="2328" spans="5:5" x14ac:dyDescent="0.25">
      <c r="E2328" s="1">
        <f t="shared" si="78"/>
        <v>1</v>
      </c>
    </row>
    <row r="2329" spans="5:5" x14ac:dyDescent="0.25">
      <c r="E2329" s="1">
        <f t="shared" si="78"/>
        <v>1</v>
      </c>
    </row>
    <row r="2330" spans="5:5" x14ac:dyDescent="0.25">
      <c r="E2330" s="1">
        <f t="shared" si="78"/>
        <v>1</v>
      </c>
    </row>
    <row r="2331" spans="5:5" x14ac:dyDescent="0.25">
      <c r="E2331" s="1">
        <f t="shared" si="78"/>
        <v>1</v>
      </c>
    </row>
    <row r="2332" spans="5:5" x14ac:dyDescent="0.25">
      <c r="E2332" s="1">
        <f t="shared" si="78"/>
        <v>1</v>
      </c>
    </row>
    <row r="2333" spans="5:5" x14ac:dyDescent="0.25">
      <c r="E2333" s="1">
        <f t="shared" si="78"/>
        <v>1</v>
      </c>
    </row>
    <row r="2334" spans="5:5" x14ac:dyDescent="0.25">
      <c r="E2334" s="1">
        <f t="shared" si="78"/>
        <v>1</v>
      </c>
    </row>
    <row r="2335" spans="5:5" x14ac:dyDescent="0.25">
      <c r="E2335" s="1">
        <f t="shared" si="78"/>
        <v>1</v>
      </c>
    </row>
    <row r="2336" spans="5:5" x14ac:dyDescent="0.25">
      <c r="E2336" s="1">
        <f t="shared" si="78"/>
        <v>1</v>
      </c>
    </row>
    <row r="2337" spans="5:5" x14ac:dyDescent="0.25">
      <c r="E2337" s="1">
        <f t="shared" si="78"/>
        <v>1</v>
      </c>
    </row>
    <row r="2338" spans="5:5" x14ac:dyDescent="0.25">
      <c r="E2338" s="1">
        <f t="shared" si="78"/>
        <v>1</v>
      </c>
    </row>
    <row r="2339" spans="5:5" x14ac:dyDescent="0.25">
      <c r="E2339" s="1">
        <f t="shared" si="78"/>
        <v>1</v>
      </c>
    </row>
    <row r="2340" spans="5:5" x14ac:dyDescent="0.25">
      <c r="E2340" s="1">
        <f t="shared" si="78"/>
        <v>1</v>
      </c>
    </row>
    <row r="2341" spans="5:5" x14ac:dyDescent="0.25">
      <c r="E2341" s="1">
        <f t="shared" si="78"/>
        <v>1</v>
      </c>
    </row>
    <row r="2342" spans="5:5" x14ac:dyDescent="0.25">
      <c r="E2342" s="1">
        <f t="shared" si="78"/>
        <v>1</v>
      </c>
    </row>
    <row r="2343" spans="5:5" x14ac:dyDescent="0.25">
      <c r="E2343" s="1">
        <f t="shared" si="78"/>
        <v>1</v>
      </c>
    </row>
    <row r="2344" spans="5:5" x14ac:dyDescent="0.25">
      <c r="E2344" s="1">
        <f t="shared" si="78"/>
        <v>1</v>
      </c>
    </row>
    <row r="2345" spans="5:5" x14ac:dyDescent="0.25">
      <c r="E2345" s="1">
        <f t="shared" si="78"/>
        <v>1</v>
      </c>
    </row>
    <row r="2346" spans="5:5" x14ac:dyDescent="0.25">
      <c r="E2346" s="1">
        <f t="shared" si="78"/>
        <v>1</v>
      </c>
    </row>
    <row r="2347" spans="5:5" x14ac:dyDescent="0.25">
      <c r="E2347" s="1">
        <f t="shared" si="78"/>
        <v>1</v>
      </c>
    </row>
    <row r="2348" spans="5:5" x14ac:dyDescent="0.25">
      <c r="E2348" s="1">
        <f t="shared" si="78"/>
        <v>1</v>
      </c>
    </row>
    <row r="2349" spans="5:5" x14ac:dyDescent="0.25">
      <c r="E2349" s="1">
        <f t="shared" si="78"/>
        <v>1</v>
      </c>
    </row>
    <row r="2350" spans="5:5" x14ac:dyDescent="0.25">
      <c r="E2350" s="1">
        <f t="shared" si="78"/>
        <v>1</v>
      </c>
    </row>
    <row r="2351" spans="5:5" x14ac:dyDescent="0.25">
      <c r="E2351" s="1">
        <f t="shared" si="78"/>
        <v>1</v>
      </c>
    </row>
    <row r="2352" spans="5:5" x14ac:dyDescent="0.25">
      <c r="E2352" s="1">
        <f t="shared" si="78"/>
        <v>1</v>
      </c>
    </row>
    <row r="2353" spans="5:5" x14ac:dyDescent="0.25">
      <c r="E2353" s="1">
        <f t="shared" si="78"/>
        <v>1</v>
      </c>
    </row>
    <row r="2354" spans="5:5" x14ac:dyDescent="0.25">
      <c r="E2354" s="1">
        <f t="shared" si="78"/>
        <v>1</v>
      </c>
    </row>
    <row r="2355" spans="5:5" x14ac:dyDescent="0.25">
      <c r="E2355" s="1">
        <f t="shared" si="78"/>
        <v>1</v>
      </c>
    </row>
    <row r="2356" spans="5:5" x14ac:dyDescent="0.25">
      <c r="E2356" s="1">
        <f t="shared" si="78"/>
        <v>1</v>
      </c>
    </row>
    <row r="2357" spans="5:5" x14ac:dyDescent="0.25">
      <c r="E2357" s="1">
        <f t="shared" si="78"/>
        <v>1</v>
      </c>
    </row>
    <row r="2358" spans="5:5" x14ac:dyDescent="0.25">
      <c r="E2358" s="1">
        <f t="shared" si="78"/>
        <v>1</v>
      </c>
    </row>
    <row r="2359" spans="5:5" x14ac:dyDescent="0.25">
      <c r="E2359" s="1">
        <f t="shared" si="78"/>
        <v>1</v>
      </c>
    </row>
    <row r="2360" spans="5:5" x14ac:dyDescent="0.25">
      <c r="E2360" s="1">
        <f t="shared" si="78"/>
        <v>1</v>
      </c>
    </row>
    <row r="2361" spans="5:5" x14ac:dyDescent="0.25">
      <c r="E2361" s="1">
        <f t="shared" si="78"/>
        <v>1</v>
      </c>
    </row>
    <row r="2362" spans="5:5" x14ac:dyDescent="0.25">
      <c r="E2362" s="1">
        <f t="shared" si="78"/>
        <v>1</v>
      </c>
    </row>
    <row r="2363" spans="5:5" x14ac:dyDescent="0.25">
      <c r="E2363" s="1">
        <f t="shared" si="78"/>
        <v>1</v>
      </c>
    </row>
    <row r="2364" spans="5:5" x14ac:dyDescent="0.25">
      <c r="E2364" s="1">
        <f t="shared" si="78"/>
        <v>1</v>
      </c>
    </row>
    <row r="2365" spans="5:5" x14ac:dyDescent="0.25">
      <c r="E2365" s="1">
        <f t="shared" si="78"/>
        <v>1</v>
      </c>
    </row>
    <row r="2366" spans="5:5" x14ac:dyDescent="0.25">
      <c r="E2366" s="1">
        <f t="shared" si="78"/>
        <v>1</v>
      </c>
    </row>
    <row r="2367" spans="5:5" x14ac:dyDescent="0.25">
      <c r="E2367" s="1">
        <f t="shared" si="78"/>
        <v>1</v>
      </c>
    </row>
    <row r="2368" spans="5:5" x14ac:dyDescent="0.25">
      <c r="E2368" s="1">
        <f t="shared" si="78"/>
        <v>1</v>
      </c>
    </row>
    <row r="2369" spans="5:5" x14ac:dyDescent="0.25">
      <c r="E2369" s="1">
        <f t="shared" si="78"/>
        <v>1</v>
      </c>
    </row>
    <row r="2370" spans="5:5" x14ac:dyDescent="0.25">
      <c r="E2370" s="1">
        <f t="shared" si="78"/>
        <v>1</v>
      </c>
    </row>
    <row r="2371" spans="5:5" x14ac:dyDescent="0.25">
      <c r="E2371" s="1">
        <f t="shared" si="78"/>
        <v>1</v>
      </c>
    </row>
    <row r="2372" spans="5:5" x14ac:dyDescent="0.25">
      <c r="E2372" s="1">
        <f t="shared" si="78"/>
        <v>1</v>
      </c>
    </row>
    <row r="2373" spans="5:5" x14ac:dyDescent="0.25">
      <c r="E2373" s="1">
        <f t="shared" ref="E2373:E2436" si="79">ROUNDDOWN(C2373-$C$5,0)+1</f>
        <v>1</v>
      </c>
    </row>
    <row r="2374" spans="5:5" x14ac:dyDescent="0.25">
      <c r="E2374" s="1">
        <f t="shared" si="79"/>
        <v>1</v>
      </c>
    </row>
    <row r="2375" spans="5:5" x14ac:dyDescent="0.25">
      <c r="E2375" s="1">
        <f t="shared" si="79"/>
        <v>1</v>
      </c>
    </row>
    <row r="2376" spans="5:5" x14ac:dyDescent="0.25">
      <c r="E2376" s="1">
        <f t="shared" si="79"/>
        <v>1</v>
      </c>
    </row>
    <row r="2377" spans="5:5" x14ac:dyDescent="0.25">
      <c r="E2377" s="1">
        <f t="shared" si="79"/>
        <v>1</v>
      </c>
    </row>
    <row r="2378" spans="5:5" x14ac:dyDescent="0.25">
      <c r="E2378" s="1">
        <f t="shared" si="79"/>
        <v>1</v>
      </c>
    </row>
    <row r="2379" spans="5:5" x14ac:dyDescent="0.25">
      <c r="E2379" s="1">
        <f t="shared" si="79"/>
        <v>1</v>
      </c>
    </row>
    <row r="2380" spans="5:5" x14ac:dyDescent="0.25">
      <c r="E2380" s="1">
        <f t="shared" si="79"/>
        <v>1</v>
      </c>
    </row>
    <row r="2381" spans="5:5" x14ac:dyDescent="0.25">
      <c r="E2381" s="1">
        <f t="shared" si="79"/>
        <v>1</v>
      </c>
    </row>
    <row r="2382" spans="5:5" x14ac:dyDescent="0.25">
      <c r="E2382" s="1">
        <f t="shared" si="79"/>
        <v>1</v>
      </c>
    </row>
    <row r="2383" spans="5:5" x14ac:dyDescent="0.25">
      <c r="E2383" s="1">
        <f t="shared" si="79"/>
        <v>1</v>
      </c>
    </row>
    <row r="2384" spans="5:5" x14ac:dyDescent="0.25">
      <c r="E2384" s="1">
        <f t="shared" si="79"/>
        <v>1</v>
      </c>
    </row>
    <row r="2385" spans="5:5" x14ac:dyDescent="0.25">
      <c r="E2385" s="1">
        <f t="shared" si="79"/>
        <v>1</v>
      </c>
    </row>
    <row r="2386" spans="5:5" x14ac:dyDescent="0.25">
      <c r="E2386" s="1">
        <f t="shared" si="79"/>
        <v>1</v>
      </c>
    </row>
    <row r="2387" spans="5:5" x14ac:dyDescent="0.25">
      <c r="E2387" s="1">
        <f t="shared" si="79"/>
        <v>1</v>
      </c>
    </row>
    <row r="2388" spans="5:5" x14ac:dyDescent="0.25">
      <c r="E2388" s="1">
        <f t="shared" si="79"/>
        <v>1</v>
      </c>
    </row>
    <row r="2389" spans="5:5" x14ac:dyDescent="0.25">
      <c r="E2389" s="1">
        <f t="shared" si="79"/>
        <v>1</v>
      </c>
    </row>
    <row r="2390" spans="5:5" x14ac:dyDescent="0.25">
      <c r="E2390" s="1">
        <f t="shared" si="79"/>
        <v>1</v>
      </c>
    </row>
    <row r="2391" spans="5:5" x14ac:dyDescent="0.25">
      <c r="E2391" s="1">
        <f t="shared" si="79"/>
        <v>1</v>
      </c>
    </row>
    <row r="2392" spans="5:5" x14ac:dyDescent="0.25">
      <c r="E2392" s="1">
        <f t="shared" si="79"/>
        <v>1</v>
      </c>
    </row>
    <row r="2393" spans="5:5" x14ac:dyDescent="0.25">
      <c r="E2393" s="1">
        <f t="shared" si="79"/>
        <v>1</v>
      </c>
    </row>
    <row r="2394" spans="5:5" x14ac:dyDescent="0.25">
      <c r="E2394" s="1">
        <f t="shared" si="79"/>
        <v>1</v>
      </c>
    </row>
    <row r="2395" spans="5:5" x14ac:dyDescent="0.25">
      <c r="E2395" s="1">
        <f t="shared" si="79"/>
        <v>1</v>
      </c>
    </row>
    <row r="2396" spans="5:5" x14ac:dyDescent="0.25">
      <c r="E2396" s="1">
        <f t="shared" si="79"/>
        <v>1</v>
      </c>
    </row>
    <row r="2397" spans="5:5" x14ac:dyDescent="0.25">
      <c r="E2397" s="1">
        <f t="shared" si="79"/>
        <v>1</v>
      </c>
    </row>
    <row r="2398" spans="5:5" x14ac:dyDescent="0.25">
      <c r="E2398" s="1">
        <f t="shared" si="79"/>
        <v>1</v>
      </c>
    </row>
    <row r="2399" spans="5:5" x14ac:dyDescent="0.25">
      <c r="E2399" s="1">
        <f t="shared" si="79"/>
        <v>1</v>
      </c>
    </row>
    <row r="2400" spans="5:5" x14ac:dyDescent="0.25">
      <c r="E2400" s="1">
        <f t="shared" si="79"/>
        <v>1</v>
      </c>
    </row>
    <row r="2401" spans="5:5" x14ac:dyDescent="0.25">
      <c r="E2401" s="1">
        <f t="shared" si="79"/>
        <v>1</v>
      </c>
    </row>
    <row r="2402" spans="5:5" x14ac:dyDescent="0.25">
      <c r="E2402" s="1">
        <f t="shared" si="79"/>
        <v>1</v>
      </c>
    </row>
    <row r="2403" spans="5:5" x14ac:dyDescent="0.25">
      <c r="E2403" s="1">
        <f t="shared" si="79"/>
        <v>1</v>
      </c>
    </row>
    <row r="2404" spans="5:5" x14ac:dyDescent="0.25">
      <c r="E2404" s="1">
        <f t="shared" si="79"/>
        <v>1</v>
      </c>
    </row>
    <row r="2405" spans="5:5" x14ac:dyDescent="0.25">
      <c r="E2405" s="1">
        <f t="shared" si="79"/>
        <v>1</v>
      </c>
    </row>
    <row r="2406" spans="5:5" x14ac:dyDescent="0.25">
      <c r="E2406" s="1">
        <f t="shared" si="79"/>
        <v>1</v>
      </c>
    </row>
    <row r="2407" spans="5:5" x14ac:dyDescent="0.25">
      <c r="E2407" s="1">
        <f t="shared" si="79"/>
        <v>1</v>
      </c>
    </row>
    <row r="2408" spans="5:5" x14ac:dyDescent="0.25">
      <c r="E2408" s="1">
        <f t="shared" si="79"/>
        <v>1</v>
      </c>
    </row>
    <row r="2409" spans="5:5" x14ac:dyDescent="0.25">
      <c r="E2409" s="1">
        <f t="shared" si="79"/>
        <v>1</v>
      </c>
    </row>
    <row r="2410" spans="5:5" x14ac:dyDescent="0.25">
      <c r="E2410" s="1">
        <f t="shared" si="79"/>
        <v>1</v>
      </c>
    </row>
    <row r="2411" spans="5:5" x14ac:dyDescent="0.25">
      <c r="E2411" s="1">
        <f t="shared" si="79"/>
        <v>1</v>
      </c>
    </row>
    <row r="2412" spans="5:5" x14ac:dyDescent="0.25">
      <c r="E2412" s="1">
        <f t="shared" si="79"/>
        <v>1</v>
      </c>
    </row>
    <row r="2413" spans="5:5" x14ac:dyDescent="0.25">
      <c r="E2413" s="1">
        <f t="shared" si="79"/>
        <v>1</v>
      </c>
    </row>
    <row r="2414" spans="5:5" x14ac:dyDescent="0.25">
      <c r="E2414" s="1">
        <f t="shared" si="79"/>
        <v>1</v>
      </c>
    </row>
    <row r="2415" spans="5:5" x14ac:dyDescent="0.25">
      <c r="E2415" s="1">
        <f t="shared" si="79"/>
        <v>1</v>
      </c>
    </row>
    <row r="2416" spans="5:5" x14ac:dyDescent="0.25">
      <c r="E2416" s="1">
        <f t="shared" si="79"/>
        <v>1</v>
      </c>
    </row>
    <row r="2417" spans="5:5" x14ac:dyDescent="0.25">
      <c r="E2417" s="1">
        <f t="shared" si="79"/>
        <v>1</v>
      </c>
    </row>
    <row r="2418" spans="5:5" x14ac:dyDescent="0.25">
      <c r="E2418" s="1">
        <f t="shared" si="79"/>
        <v>1</v>
      </c>
    </row>
    <row r="2419" spans="5:5" x14ac:dyDescent="0.25">
      <c r="E2419" s="1">
        <f t="shared" si="79"/>
        <v>1</v>
      </c>
    </row>
    <row r="2420" spans="5:5" x14ac:dyDescent="0.25">
      <c r="E2420" s="1">
        <f t="shared" si="79"/>
        <v>1</v>
      </c>
    </row>
    <row r="2421" spans="5:5" x14ac:dyDescent="0.25">
      <c r="E2421" s="1">
        <f t="shared" si="79"/>
        <v>1</v>
      </c>
    </row>
    <row r="2422" spans="5:5" x14ac:dyDescent="0.25">
      <c r="E2422" s="1">
        <f t="shared" si="79"/>
        <v>1</v>
      </c>
    </row>
    <row r="2423" spans="5:5" x14ac:dyDescent="0.25">
      <c r="E2423" s="1">
        <f t="shared" si="79"/>
        <v>1</v>
      </c>
    </row>
    <row r="2424" spans="5:5" x14ac:dyDescent="0.25">
      <c r="E2424" s="1">
        <f t="shared" si="79"/>
        <v>1</v>
      </c>
    </row>
    <row r="2425" spans="5:5" x14ac:dyDescent="0.25">
      <c r="E2425" s="1">
        <f t="shared" si="79"/>
        <v>1</v>
      </c>
    </row>
    <row r="2426" spans="5:5" x14ac:dyDescent="0.25">
      <c r="E2426" s="1">
        <f t="shared" si="79"/>
        <v>1</v>
      </c>
    </row>
    <row r="2427" spans="5:5" x14ac:dyDescent="0.25">
      <c r="E2427" s="1">
        <f t="shared" si="79"/>
        <v>1</v>
      </c>
    </row>
    <row r="2428" spans="5:5" x14ac:dyDescent="0.25">
      <c r="E2428" s="1">
        <f t="shared" si="79"/>
        <v>1</v>
      </c>
    </row>
    <row r="2429" spans="5:5" x14ac:dyDescent="0.25">
      <c r="E2429" s="1">
        <f t="shared" si="79"/>
        <v>1</v>
      </c>
    </row>
    <row r="2430" spans="5:5" x14ac:dyDescent="0.25">
      <c r="E2430" s="1">
        <f t="shared" si="79"/>
        <v>1</v>
      </c>
    </row>
    <row r="2431" spans="5:5" x14ac:dyDescent="0.25">
      <c r="E2431" s="1">
        <f t="shared" si="79"/>
        <v>1</v>
      </c>
    </row>
    <row r="2432" spans="5:5" x14ac:dyDescent="0.25">
      <c r="E2432" s="1">
        <f t="shared" si="79"/>
        <v>1</v>
      </c>
    </row>
    <row r="2433" spans="5:5" x14ac:dyDescent="0.25">
      <c r="E2433" s="1">
        <f t="shared" si="79"/>
        <v>1</v>
      </c>
    </row>
    <row r="2434" spans="5:5" x14ac:dyDescent="0.25">
      <c r="E2434" s="1">
        <f t="shared" si="79"/>
        <v>1</v>
      </c>
    </row>
    <row r="2435" spans="5:5" x14ac:dyDescent="0.25">
      <c r="E2435" s="1">
        <f t="shared" si="79"/>
        <v>1</v>
      </c>
    </row>
    <row r="2436" spans="5:5" x14ac:dyDescent="0.25">
      <c r="E2436" s="1">
        <f t="shared" si="79"/>
        <v>1</v>
      </c>
    </row>
    <row r="2437" spans="5:5" x14ac:dyDescent="0.25">
      <c r="E2437" s="1">
        <f t="shared" ref="E2437:E2500" si="80">ROUNDDOWN(C2437-$C$5,0)+1</f>
        <v>1</v>
      </c>
    </row>
    <row r="2438" spans="5:5" x14ac:dyDescent="0.25">
      <c r="E2438" s="1">
        <f t="shared" si="80"/>
        <v>1</v>
      </c>
    </row>
    <row r="2439" spans="5:5" x14ac:dyDescent="0.25">
      <c r="E2439" s="1">
        <f t="shared" si="80"/>
        <v>1</v>
      </c>
    </row>
    <row r="2440" spans="5:5" x14ac:dyDescent="0.25">
      <c r="E2440" s="1">
        <f t="shared" si="80"/>
        <v>1</v>
      </c>
    </row>
    <row r="2441" spans="5:5" x14ac:dyDescent="0.25">
      <c r="E2441" s="1">
        <f t="shared" si="80"/>
        <v>1</v>
      </c>
    </row>
    <row r="2442" spans="5:5" x14ac:dyDescent="0.25">
      <c r="E2442" s="1">
        <f t="shared" si="80"/>
        <v>1</v>
      </c>
    </row>
    <row r="2443" spans="5:5" x14ac:dyDescent="0.25">
      <c r="E2443" s="1">
        <f t="shared" si="80"/>
        <v>1</v>
      </c>
    </row>
    <row r="2444" spans="5:5" x14ac:dyDescent="0.25">
      <c r="E2444" s="1">
        <f t="shared" si="80"/>
        <v>1</v>
      </c>
    </row>
    <row r="2445" spans="5:5" x14ac:dyDescent="0.25">
      <c r="E2445" s="1">
        <f t="shared" si="80"/>
        <v>1</v>
      </c>
    </row>
    <row r="2446" spans="5:5" x14ac:dyDescent="0.25">
      <c r="E2446" s="1">
        <f t="shared" si="80"/>
        <v>1</v>
      </c>
    </row>
    <row r="2447" spans="5:5" x14ac:dyDescent="0.25">
      <c r="E2447" s="1">
        <f t="shared" si="80"/>
        <v>1</v>
      </c>
    </row>
    <row r="2448" spans="5:5" x14ac:dyDescent="0.25">
      <c r="E2448" s="1">
        <f t="shared" si="80"/>
        <v>1</v>
      </c>
    </row>
    <row r="2449" spans="5:5" x14ac:dyDescent="0.25">
      <c r="E2449" s="1">
        <f t="shared" si="80"/>
        <v>1</v>
      </c>
    </row>
    <row r="2450" spans="5:5" x14ac:dyDescent="0.25">
      <c r="E2450" s="1">
        <f t="shared" si="80"/>
        <v>1</v>
      </c>
    </row>
    <row r="2451" spans="5:5" x14ac:dyDescent="0.25">
      <c r="E2451" s="1">
        <f t="shared" si="80"/>
        <v>1</v>
      </c>
    </row>
    <row r="2452" spans="5:5" x14ac:dyDescent="0.25">
      <c r="E2452" s="1">
        <f t="shared" si="80"/>
        <v>1</v>
      </c>
    </row>
    <row r="2453" spans="5:5" x14ac:dyDescent="0.25">
      <c r="E2453" s="1">
        <f t="shared" si="80"/>
        <v>1</v>
      </c>
    </row>
    <row r="2454" spans="5:5" x14ac:dyDescent="0.25">
      <c r="E2454" s="1">
        <f t="shared" si="80"/>
        <v>1</v>
      </c>
    </row>
    <row r="2455" spans="5:5" x14ac:dyDescent="0.25">
      <c r="E2455" s="1">
        <f t="shared" si="80"/>
        <v>1</v>
      </c>
    </row>
    <row r="2456" spans="5:5" x14ac:dyDescent="0.25">
      <c r="E2456" s="1">
        <f t="shared" si="80"/>
        <v>1</v>
      </c>
    </row>
    <row r="2457" spans="5:5" x14ac:dyDescent="0.25">
      <c r="E2457" s="1">
        <f t="shared" si="80"/>
        <v>1</v>
      </c>
    </row>
    <row r="2458" spans="5:5" x14ac:dyDescent="0.25">
      <c r="E2458" s="1">
        <f t="shared" si="80"/>
        <v>1</v>
      </c>
    </row>
    <row r="2459" spans="5:5" x14ac:dyDescent="0.25">
      <c r="E2459" s="1">
        <f t="shared" si="80"/>
        <v>1</v>
      </c>
    </row>
    <row r="2460" spans="5:5" x14ac:dyDescent="0.25">
      <c r="E2460" s="1">
        <f t="shared" si="80"/>
        <v>1</v>
      </c>
    </row>
    <row r="2461" spans="5:5" x14ac:dyDescent="0.25">
      <c r="E2461" s="1">
        <f t="shared" si="80"/>
        <v>1</v>
      </c>
    </row>
    <row r="2462" spans="5:5" x14ac:dyDescent="0.25">
      <c r="E2462" s="1">
        <f t="shared" si="80"/>
        <v>1</v>
      </c>
    </row>
    <row r="2463" spans="5:5" x14ac:dyDescent="0.25">
      <c r="E2463" s="1">
        <f t="shared" si="80"/>
        <v>1</v>
      </c>
    </row>
    <row r="2464" spans="5:5" x14ac:dyDescent="0.25">
      <c r="E2464" s="1">
        <f t="shared" si="80"/>
        <v>1</v>
      </c>
    </row>
    <row r="2465" spans="5:5" x14ac:dyDescent="0.25">
      <c r="E2465" s="1">
        <f t="shared" si="80"/>
        <v>1</v>
      </c>
    </row>
    <row r="2466" spans="5:5" x14ac:dyDescent="0.25">
      <c r="E2466" s="1">
        <f t="shared" si="80"/>
        <v>1</v>
      </c>
    </row>
    <row r="2467" spans="5:5" x14ac:dyDescent="0.25">
      <c r="E2467" s="1">
        <f t="shared" si="80"/>
        <v>1</v>
      </c>
    </row>
    <row r="2468" spans="5:5" x14ac:dyDescent="0.25">
      <c r="E2468" s="1">
        <f t="shared" si="80"/>
        <v>1</v>
      </c>
    </row>
    <row r="2469" spans="5:5" x14ac:dyDescent="0.25">
      <c r="E2469" s="1">
        <f t="shared" si="80"/>
        <v>1</v>
      </c>
    </row>
    <row r="2470" spans="5:5" x14ac:dyDescent="0.25">
      <c r="E2470" s="1">
        <f t="shared" si="80"/>
        <v>1</v>
      </c>
    </row>
    <row r="2471" spans="5:5" x14ac:dyDescent="0.25">
      <c r="E2471" s="1">
        <f t="shared" si="80"/>
        <v>1</v>
      </c>
    </row>
    <row r="2472" spans="5:5" x14ac:dyDescent="0.25">
      <c r="E2472" s="1">
        <f t="shared" si="80"/>
        <v>1</v>
      </c>
    </row>
    <row r="2473" spans="5:5" x14ac:dyDescent="0.25">
      <c r="E2473" s="1">
        <f t="shared" si="80"/>
        <v>1</v>
      </c>
    </row>
    <row r="2474" spans="5:5" x14ac:dyDescent="0.25">
      <c r="E2474" s="1">
        <f t="shared" si="80"/>
        <v>1</v>
      </c>
    </row>
    <row r="2475" spans="5:5" x14ac:dyDescent="0.25">
      <c r="E2475" s="1">
        <f t="shared" si="80"/>
        <v>1</v>
      </c>
    </row>
    <row r="2476" spans="5:5" x14ac:dyDescent="0.25">
      <c r="E2476" s="1">
        <f t="shared" si="80"/>
        <v>1</v>
      </c>
    </row>
    <row r="2477" spans="5:5" x14ac:dyDescent="0.25">
      <c r="E2477" s="1">
        <f t="shared" si="80"/>
        <v>1</v>
      </c>
    </row>
    <row r="2478" spans="5:5" x14ac:dyDescent="0.25">
      <c r="E2478" s="1">
        <f t="shared" si="80"/>
        <v>1</v>
      </c>
    </row>
    <row r="2479" spans="5:5" x14ac:dyDescent="0.25">
      <c r="E2479" s="1">
        <f t="shared" si="80"/>
        <v>1</v>
      </c>
    </row>
    <row r="2480" spans="5:5" x14ac:dyDescent="0.25">
      <c r="E2480" s="1">
        <f t="shared" si="80"/>
        <v>1</v>
      </c>
    </row>
    <row r="2481" spans="5:5" x14ac:dyDescent="0.25">
      <c r="E2481" s="1">
        <f t="shared" si="80"/>
        <v>1</v>
      </c>
    </row>
    <row r="2482" spans="5:5" x14ac:dyDescent="0.25">
      <c r="E2482" s="1">
        <f t="shared" si="80"/>
        <v>1</v>
      </c>
    </row>
    <row r="2483" spans="5:5" x14ac:dyDescent="0.25">
      <c r="E2483" s="1">
        <f t="shared" si="80"/>
        <v>1</v>
      </c>
    </row>
    <row r="2484" spans="5:5" x14ac:dyDescent="0.25">
      <c r="E2484" s="1">
        <f t="shared" si="80"/>
        <v>1</v>
      </c>
    </row>
    <row r="2485" spans="5:5" x14ac:dyDescent="0.25">
      <c r="E2485" s="1">
        <f t="shared" si="80"/>
        <v>1</v>
      </c>
    </row>
    <row r="2486" spans="5:5" x14ac:dyDescent="0.25">
      <c r="E2486" s="1">
        <f t="shared" si="80"/>
        <v>1</v>
      </c>
    </row>
    <row r="2487" spans="5:5" x14ac:dyDescent="0.25">
      <c r="E2487" s="1">
        <f t="shared" si="80"/>
        <v>1</v>
      </c>
    </row>
    <row r="2488" spans="5:5" x14ac:dyDescent="0.25">
      <c r="E2488" s="1">
        <f t="shared" si="80"/>
        <v>1</v>
      </c>
    </row>
    <row r="2489" spans="5:5" x14ac:dyDescent="0.25">
      <c r="E2489" s="1">
        <f t="shared" si="80"/>
        <v>1</v>
      </c>
    </row>
    <row r="2490" spans="5:5" x14ac:dyDescent="0.25">
      <c r="E2490" s="1">
        <f t="shared" si="80"/>
        <v>1</v>
      </c>
    </row>
    <row r="2491" spans="5:5" x14ac:dyDescent="0.25">
      <c r="E2491" s="1">
        <f t="shared" si="80"/>
        <v>1</v>
      </c>
    </row>
    <row r="2492" spans="5:5" x14ac:dyDescent="0.25">
      <c r="E2492" s="1">
        <f t="shared" si="80"/>
        <v>1</v>
      </c>
    </row>
    <row r="2493" spans="5:5" x14ac:dyDescent="0.25">
      <c r="E2493" s="1">
        <f t="shared" si="80"/>
        <v>1</v>
      </c>
    </row>
    <row r="2494" spans="5:5" x14ac:dyDescent="0.25">
      <c r="E2494" s="1">
        <f t="shared" si="80"/>
        <v>1</v>
      </c>
    </row>
    <row r="2495" spans="5:5" x14ac:dyDescent="0.25">
      <c r="E2495" s="1">
        <f t="shared" si="80"/>
        <v>1</v>
      </c>
    </row>
    <row r="2496" spans="5:5" x14ac:dyDescent="0.25">
      <c r="E2496" s="1">
        <f t="shared" si="80"/>
        <v>1</v>
      </c>
    </row>
    <row r="2497" spans="5:5" x14ac:dyDescent="0.25">
      <c r="E2497" s="1">
        <f t="shared" si="80"/>
        <v>1</v>
      </c>
    </row>
    <row r="2498" spans="5:5" x14ac:dyDescent="0.25">
      <c r="E2498" s="1">
        <f t="shared" si="80"/>
        <v>1</v>
      </c>
    </row>
    <row r="2499" spans="5:5" x14ac:dyDescent="0.25">
      <c r="E2499" s="1">
        <f t="shared" si="80"/>
        <v>1</v>
      </c>
    </row>
    <row r="2500" spans="5:5" x14ac:dyDescent="0.25">
      <c r="E2500" s="1">
        <f t="shared" si="80"/>
        <v>1</v>
      </c>
    </row>
    <row r="2501" spans="5:5" x14ac:dyDescent="0.25">
      <c r="E2501" s="1">
        <f t="shared" ref="E2501:E2564" si="81">ROUNDDOWN(C2501-$C$5,0)+1</f>
        <v>1</v>
      </c>
    </row>
    <row r="2502" spans="5:5" x14ac:dyDescent="0.25">
      <c r="E2502" s="1">
        <f t="shared" si="81"/>
        <v>1</v>
      </c>
    </row>
    <row r="2503" spans="5:5" x14ac:dyDescent="0.25">
      <c r="E2503" s="1">
        <f t="shared" si="81"/>
        <v>1</v>
      </c>
    </row>
    <row r="2504" spans="5:5" x14ac:dyDescent="0.25">
      <c r="E2504" s="1">
        <f t="shared" si="81"/>
        <v>1</v>
      </c>
    </row>
    <row r="2505" spans="5:5" x14ac:dyDescent="0.25">
      <c r="E2505" s="1">
        <f t="shared" si="81"/>
        <v>1</v>
      </c>
    </row>
    <row r="2506" spans="5:5" x14ac:dyDescent="0.25">
      <c r="E2506" s="1">
        <f t="shared" si="81"/>
        <v>1</v>
      </c>
    </row>
    <row r="2507" spans="5:5" x14ac:dyDescent="0.25">
      <c r="E2507" s="1">
        <f t="shared" si="81"/>
        <v>1</v>
      </c>
    </row>
    <row r="2508" spans="5:5" x14ac:dyDescent="0.25">
      <c r="E2508" s="1">
        <f t="shared" si="81"/>
        <v>1</v>
      </c>
    </row>
    <row r="2509" spans="5:5" x14ac:dyDescent="0.25">
      <c r="E2509" s="1">
        <f t="shared" si="81"/>
        <v>1</v>
      </c>
    </row>
    <row r="2510" spans="5:5" x14ac:dyDescent="0.25">
      <c r="E2510" s="1">
        <f t="shared" si="81"/>
        <v>1</v>
      </c>
    </row>
    <row r="2511" spans="5:5" x14ac:dyDescent="0.25">
      <c r="E2511" s="1">
        <f t="shared" si="81"/>
        <v>1</v>
      </c>
    </row>
    <row r="2512" spans="5:5" x14ac:dyDescent="0.25">
      <c r="E2512" s="1">
        <f t="shared" si="81"/>
        <v>1</v>
      </c>
    </row>
    <row r="2513" spans="5:5" x14ac:dyDescent="0.25">
      <c r="E2513" s="1">
        <f t="shared" si="81"/>
        <v>1</v>
      </c>
    </row>
    <row r="2514" spans="5:5" x14ac:dyDescent="0.25">
      <c r="E2514" s="1">
        <f t="shared" si="81"/>
        <v>1</v>
      </c>
    </row>
    <row r="2515" spans="5:5" x14ac:dyDescent="0.25">
      <c r="E2515" s="1">
        <f t="shared" si="81"/>
        <v>1</v>
      </c>
    </row>
    <row r="2516" spans="5:5" x14ac:dyDescent="0.25">
      <c r="E2516" s="1">
        <f t="shared" si="81"/>
        <v>1</v>
      </c>
    </row>
    <row r="2517" spans="5:5" x14ac:dyDescent="0.25">
      <c r="E2517" s="1">
        <f t="shared" si="81"/>
        <v>1</v>
      </c>
    </row>
    <row r="2518" spans="5:5" x14ac:dyDescent="0.25">
      <c r="E2518" s="1">
        <f t="shared" si="81"/>
        <v>1</v>
      </c>
    </row>
    <row r="2519" spans="5:5" x14ac:dyDescent="0.25">
      <c r="E2519" s="1">
        <f t="shared" si="81"/>
        <v>1</v>
      </c>
    </row>
    <row r="2520" spans="5:5" x14ac:dyDescent="0.25">
      <c r="E2520" s="1">
        <f t="shared" si="81"/>
        <v>1</v>
      </c>
    </row>
    <row r="2521" spans="5:5" x14ac:dyDescent="0.25">
      <c r="E2521" s="1">
        <f t="shared" si="81"/>
        <v>1</v>
      </c>
    </row>
    <row r="2522" spans="5:5" x14ac:dyDescent="0.25">
      <c r="E2522" s="1">
        <f t="shared" si="81"/>
        <v>1</v>
      </c>
    </row>
    <row r="2523" spans="5:5" x14ac:dyDescent="0.25">
      <c r="E2523" s="1">
        <f t="shared" si="81"/>
        <v>1</v>
      </c>
    </row>
    <row r="2524" spans="5:5" x14ac:dyDescent="0.25">
      <c r="E2524" s="1">
        <f t="shared" si="81"/>
        <v>1</v>
      </c>
    </row>
    <row r="2525" spans="5:5" x14ac:dyDescent="0.25">
      <c r="E2525" s="1">
        <f t="shared" si="81"/>
        <v>1</v>
      </c>
    </row>
    <row r="2526" spans="5:5" x14ac:dyDescent="0.25">
      <c r="E2526" s="1">
        <f t="shared" si="81"/>
        <v>1</v>
      </c>
    </row>
    <row r="2527" spans="5:5" x14ac:dyDescent="0.25">
      <c r="E2527" s="1">
        <f t="shared" si="81"/>
        <v>1</v>
      </c>
    </row>
    <row r="2528" spans="5:5" x14ac:dyDescent="0.25">
      <c r="E2528" s="1">
        <f t="shared" si="81"/>
        <v>1</v>
      </c>
    </row>
    <row r="2529" spans="5:5" x14ac:dyDescent="0.25">
      <c r="E2529" s="1">
        <f t="shared" si="81"/>
        <v>1</v>
      </c>
    </row>
    <row r="2530" spans="5:5" x14ac:dyDescent="0.25">
      <c r="E2530" s="1">
        <f t="shared" si="81"/>
        <v>1</v>
      </c>
    </row>
    <row r="2531" spans="5:5" x14ac:dyDescent="0.25">
      <c r="E2531" s="1">
        <f t="shared" si="81"/>
        <v>1</v>
      </c>
    </row>
    <row r="2532" spans="5:5" x14ac:dyDescent="0.25">
      <c r="E2532" s="1">
        <f t="shared" si="81"/>
        <v>1</v>
      </c>
    </row>
    <row r="2533" spans="5:5" x14ac:dyDescent="0.25">
      <c r="E2533" s="1">
        <f t="shared" si="81"/>
        <v>1</v>
      </c>
    </row>
    <row r="2534" spans="5:5" x14ac:dyDescent="0.25">
      <c r="E2534" s="1">
        <f t="shared" si="81"/>
        <v>1</v>
      </c>
    </row>
    <row r="2535" spans="5:5" x14ac:dyDescent="0.25">
      <c r="E2535" s="1">
        <f t="shared" si="81"/>
        <v>1</v>
      </c>
    </row>
    <row r="2536" spans="5:5" x14ac:dyDescent="0.25">
      <c r="E2536" s="1">
        <f t="shared" si="81"/>
        <v>1</v>
      </c>
    </row>
    <row r="2537" spans="5:5" x14ac:dyDescent="0.25">
      <c r="E2537" s="1">
        <f t="shared" si="81"/>
        <v>1</v>
      </c>
    </row>
    <row r="2538" spans="5:5" x14ac:dyDescent="0.25">
      <c r="E2538" s="1">
        <f t="shared" si="81"/>
        <v>1</v>
      </c>
    </row>
    <row r="2539" spans="5:5" x14ac:dyDescent="0.25">
      <c r="E2539" s="1">
        <f t="shared" si="81"/>
        <v>1</v>
      </c>
    </row>
    <row r="2540" spans="5:5" x14ac:dyDescent="0.25">
      <c r="E2540" s="1">
        <f t="shared" si="81"/>
        <v>1</v>
      </c>
    </row>
    <row r="2541" spans="5:5" x14ac:dyDescent="0.25">
      <c r="E2541" s="1">
        <f t="shared" si="81"/>
        <v>1</v>
      </c>
    </row>
    <row r="2542" spans="5:5" x14ac:dyDescent="0.25">
      <c r="E2542" s="1">
        <f t="shared" si="81"/>
        <v>1</v>
      </c>
    </row>
    <row r="2543" spans="5:5" x14ac:dyDescent="0.25">
      <c r="E2543" s="1">
        <f t="shared" si="81"/>
        <v>1</v>
      </c>
    </row>
    <row r="2544" spans="5:5" x14ac:dyDescent="0.25">
      <c r="E2544" s="1">
        <f t="shared" si="81"/>
        <v>1</v>
      </c>
    </row>
    <row r="2545" spans="5:5" x14ac:dyDescent="0.25">
      <c r="E2545" s="1">
        <f t="shared" si="81"/>
        <v>1</v>
      </c>
    </row>
    <row r="2546" spans="5:5" x14ac:dyDescent="0.25">
      <c r="E2546" s="1">
        <f t="shared" si="81"/>
        <v>1</v>
      </c>
    </row>
    <row r="2547" spans="5:5" x14ac:dyDescent="0.25">
      <c r="E2547" s="1">
        <f t="shared" si="81"/>
        <v>1</v>
      </c>
    </row>
    <row r="2548" spans="5:5" x14ac:dyDescent="0.25">
      <c r="E2548" s="1">
        <f t="shared" si="81"/>
        <v>1</v>
      </c>
    </row>
    <row r="2549" spans="5:5" x14ac:dyDescent="0.25">
      <c r="E2549" s="1">
        <f t="shared" si="81"/>
        <v>1</v>
      </c>
    </row>
    <row r="2550" spans="5:5" x14ac:dyDescent="0.25">
      <c r="E2550" s="1">
        <f t="shared" si="81"/>
        <v>1</v>
      </c>
    </row>
    <row r="2551" spans="5:5" x14ac:dyDescent="0.25">
      <c r="E2551" s="1">
        <f t="shared" si="81"/>
        <v>1</v>
      </c>
    </row>
    <row r="2552" spans="5:5" x14ac:dyDescent="0.25">
      <c r="E2552" s="1">
        <f t="shared" si="81"/>
        <v>1</v>
      </c>
    </row>
    <row r="2553" spans="5:5" x14ac:dyDescent="0.25">
      <c r="E2553" s="1">
        <f t="shared" si="81"/>
        <v>1</v>
      </c>
    </row>
    <row r="2554" spans="5:5" x14ac:dyDescent="0.25">
      <c r="E2554" s="1">
        <f t="shared" si="81"/>
        <v>1</v>
      </c>
    </row>
    <row r="2555" spans="5:5" x14ac:dyDescent="0.25">
      <c r="E2555" s="1">
        <f t="shared" si="81"/>
        <v>1</v>
      </c>
    </row>
    <row r="2556" spans="5:5" x14ac:dyDescent="0.25">
      <c r="E2556" s="1">
        <f t="shared" si="81"/>
        <v>1</v>
      </c>
    </row>
    <row r="2557" spans="5:5" x14ac:dyDescent="0.25">
      <c r="E2557" s="1">
        <f t="shared" si="81"/>
        <v>1</v>
      </c>
    </row>
    <row r="2558" spans="5:5" x14ac:dyDescent="0.25">
      <c r="E2558" s="1">
        <f t="shared" si="81"/>
        <v>1</v>
      </c>
    </row>
    <row r="2559" spans="5:5" x14ac:dyDescent="0.25">
      <c r="E2559" s="1">
        <f t="shared" si="81"/>
        <v>1</v>
      </c>
    </row>
    <row r="2560" spans="5:5" x14ac:dyDescent="0.25">
      <c r="E2560" s="1">
        <f t="shared" si="81"/>
        <v>1</v>
      </c>
    </row>
    <row r="2561" spans="5:5" x14ac:dyDescent="0.25">
      <c r="E2561" s="1">
        <f t="shared" si="81"/>
        <v>1</v>
      </c>
    </row>
    <row r="2562" spans="5:5" x14ac:dyDescent="0.25">
      <c r="E2562" s="1">
        <f t="shared" si="81"/>
        <v>1</v>
      </c>
    </row>
    <row r="2563" spans="5:5" x14ac:dyDescent="0.25">
      <c r="E2563" s="1">
        <f t="shared" si="81"/>
        <v>1</v>
      </c>
    </row>
    <row r="2564" spans="5:5" x14ac:dyDescent="0.25">
      <c r="E2564" s="1">
        <f t="shared" si="81"/>
        <v>1</v>
      </c>
    </row>
    <row r="2565" spans="5:5" x14ac:dyDescent="0.25">
      <c r="E2565" s="1">
        <f t="shared" ref="E2565:E2628" si="82">ROUNDDOWN(C2565-$C$5,0)+1</f>
        <v>1</v>
      </c>
    </row>
    <row r="2566" spans="5:5" x14ac:dyDescent="0.25">
      <c r="E2566" s="1">
        <f t="shared" si="82"/>
        <v>1</v>
      </c>
    </row>
    <row r="2567" spans="5:5" x14ac:dyDescent="0.25">
      <c r="E2567" s="1">
        <f t="shared" si="82"/>
        <v>1</v>
      </c>
    </row>
    <row r="2568" spans="5:5" x14ac:dyDescent="0.25">
      <c r="E2568" s="1">
        <f t="shared" si="82"/>
        <v>1</v>
      </c>
    </row>
    <row r="2569" spans="5:5" x14ac:dyDescent="0.25">
      <c r="E2569" s="1">
        <f t="shared" si="82"/>
        <v>1</v>
      </c>
    </row>
    <row r="2570" spans="5:5" x14ac:dyDescent="0.25">
      <c r="E2570" s="1">
        <f t="shared" si="82"/>
        <v>1</v>
      </c>
    </row>
    <row r="2571" spans="5:5" x14ac:dyDescent="0.25">
      <c r="E2571" s="1">
        <f t="shared" si="82"/>
        <v>1</v>
      </c>
    </row>
    <row r="2572" spans="5:5" x14ac:dyDescent="0.25">
      <c r="E2572" s="1">
        <f t="shared" si="82"/>
        <v>1</v>
      </c>
    </row>
    <row r="2573" spans="5:5" x14ac:dyDescent="0.25">
      <c r="E2573" s="1">
        <f t="shared" si="82"/>
        <v>1</v>
      </c>
    </row>
    <row r="2574" spans="5:5" x14ac:dyDescent="0.25">
      <c r="E2574" s="1">
        <f t="shared" si="82"/>
        <v>1</v>
      </c>
    </row>
    <row r="2575" spans="5:5" x14ac:dyDescent="0.25">
      <c r="E2575" s="1">
        <f t="shared" si="82"/>
        <v>1</v>
      </c>
    </row>
    <row r="2576" spans="5:5" x14ac:dyDescent="0.25">
      <c r="E2576" s="1">
        <f t="shared" si="82"/>
        <v>1</v>
      </c>
    </row>
    <row r="2577" spans="5:5" x14ac:dyDescent="0.25">
      <c r="E2577" s="1">
        <f t="shared" si="82"/>
        <v>1</v>
      </c>
    </row>
    <row r="2578" spans="5:5" x14ac:dyDescent="0.25">
      <c r="E2578" s="1">
        <f t="shared" si="82"/>
        <v>1</v>
      </c>
    </row>
    <row r="2579" spans="5:5" x14ac:dyDescent="0.25">
      <c r="E2579" s="1">
        <f t="shared" si="82"/>
        <v>1</v>
      </c>
    </row>
    <row r="2580" spans="5:5" x14ac:dyDescent="0.25">
      <c r="E2580" s="1">
        <f t="shared" si="82"/>
        <v>1</v>
      </c>
    </row>
    <row r="2581" spans="5:5" x14ac:dyDescent="0.25">
      <c r="E2581" s="1">
        <f t="shared" si="82"/>
        <v>1</v>
      </c>
    </row>
    <row r="2582" spans="5:5" x14ac:dyDescent="0.25">
      <c r="E2582" s="1">
        <f t="shared" si="82"/>
        <v>1</v>
      </c>
    </row>
    <row r="2583" spans="5:5" x14ac:dyDescent="0.25">
      <c r="E2583" s="1">
        <f t="shared" si="82"/>
        <v>1</v>
      </c>
    </row>
    <row r="2584" spans="5:5" x14ac:dyDescent="0.25">
      <c r="E2584" s="1">
        <f t="shared" si="82"/>
        <v>1</v>
      </c>
    </row>
    <row r="2585" spans="5:5" x14ac:dyDescent="0.25">
      <c r="E2585" s="1">
        <f t="shared" si="82"/>
        <v>1</v>
      </c>
    </row>
    <row r="2586" spans="5:5" x14ac:dyDescent="0.25">
      <c r="E2586" s="1">
        <f t="shared" si="82"/>
        <v>1</v>
      </c>
    </row>
    <row r="2587" spans="5:5" x14ac:dyDescent="0.25">
      <c r="E2587" s="1">
        <f t="shared" si="82"/>
        <v>1</v>
      </c>
    </row>
    <row r="2588" spans="5:5" x14ac:dyDescent="0.25">
      <c r="E2588" s="1">
        <f t="shared" si="82"/>
        <v>1</v>
      </c>
    </row>
    <row r="2589" spans="5:5" x14ac:dyDescent="0.25">
      <c r="E2589" s="1">
        <f t="shared" si="82"/>
        <v>1</v>
      </c>
    </row>
    <row r="2590" spans="5:5" x14ac:dyDescent="0.25">
      <c r="E2590" s="1">
        <f t="shared" si="82"/>
        <v>1</v>
      </c>
    </row>
    <row r="2591" spans="5:5" x14ac:dyDescent="0.25">
      <c r="E2591" s="1">
        <f t="shared" si="82"/>
        <v>1</v>
      </c>
    </row>
    <row r="2592" spans="5:5" x14ac:dyDescent="0.25">
      <c r="E2592" s="1">
        <f t="shared" si="82"/>
        <v>1</v>
      </c>
    </row>
    <row r="2593" spans="5:5" x14ac:dyDescent="0.25">
      <c r="E2593" s="1">
        <f t="shared" si="82"/>
        <v>1</v>
      </c>
    </row>
    <row r="2594" spans="5:5" x14ac:dyDescent="0.25">
      <c r="E2594" s="1">
        <f t="shared" si="82"/>
        <v>1</v>
      </c>
    </row>
    <row r="2595" spans="5:5" x14ac:dyDescent="0.25">
      <c r="E2595" s="1">
        <f t="shared" si="82"/>
        <v>1</v>
      </c>
    </row>
    <row r="2596" spans="5:5" x14ac:dyDescent="0.25">
      <c r="E2596" s="1">
        <f t="shared" si="82"/>
        <v>1</v>
      </c>
    </row>
    <row r="2597" spans="5:5" x14ac:dyDescent="0.25">
      <c r="E2597" s="1">
        <f t="shared" si="82"/>
        <v>1</v>
      </c>
    </row>
    <row r="2598" spans="5:5" x14ac:dyDescent="0.25">
      <c r="E2598" s="1">
        <f t="shared" si="82"/>
        <v>1</v>
      </c>
    </row>
    <row r="2599" spans="5:5" x14ac:dyDescent="0.25">
      <c r="E2599" s="1">
        <f t="shared" si="82"/>
        <v>1</v>
      </c>
    </row>
    <row r="2600" spans="5:5" x14ac:dyDescent="0.25">
      <c r="E2600" s="1">
        <f t="shared" si="82"/>
        <v>1</v>
      </c>
    </row>
    <row r="2601" spans="5:5" x14ac:dyDescent="0.25">
      <c r="E2601" s="1">
        <f t="shared" si="82"/>
        <v>1</v>
      </c>
    </row>
    <row r="2602" spans="5:5" x14ac:dyDescent="0.25">
      <c r="E2602" s="1">
        <f t="shared" si="82"/>
        <v>1</v>
      </c>
    </row>
    <row r="2603" spans="5:5" x14ac:dyDescent="0.25">
      <c r="E2603" s="1">
        <f t="shared" si="82"/>
        <v>1</v>
      </c>
    </row>
    <row r="2604" spans="5:5" x14ac:dyDescent="0.25">
      <c r="E2604" s="1">
        <f t="shared" si="82"/>
        <v>1</v>
      </c>
    </row>
    <row r="2605" spans="5:5" x14ac:dyDescent="0.25">
      <c r="E2605" s="1">
        <f t="shared" si="82"/>
        <v>1</v>
      </c>
    </row>
    <row r="2606" spans="5:5" x14ac:dyDescent="0.25">
      <c r="E2606" s="1">
        <f t="shared" si="82"/>
        <v>1</v>
      </c>
    </row>
    <row r="2607" spans="5:5" x14ac:dyDescent="0.25">
      <c r="E2607" s="1">
        <f t="shared" si="82"/>
        <v>1</v>
      </c>
    </row>
    <row r="2608" spans="5:5" x14ac:dyDescent="0.25">
      <c r="E2608" s="1">
        <f t="shared" si="82"/>
        <v>1</v>
      </c>
    </row>
    <row r="2609" spans="5:5" x14ac:dyDescent="0.25">
      <c r="E2609" s="1">
        <f t="shared" si="82"/>
        <v>1</v>
      </c>
    </row>
    <row r="2610" spans="5:5" x14ac:dyDescent="0.25">
      <c r="E2610" s="1">
        <f t="shared" si="82"/>
        <v>1</v>
      </c>
    </row>
    <row r="2611" spans="5:5" x14ac:dyDescent="0.25">
      <c r="E2611" s="1">
        <f t="shared" si="82"/>
        <v>1</v>
      </c>
    </row>
    <row r="2612" spans="5:5" x14ac:dyDescent="0.25">
      <c r="E2612" s="1">
        <f t="shared" si="82"/>
        <v>1</v>
      </c>
    </row>
    <row r="2613" spans="5:5" x14ac:dyDescent="0.25">
      <c r="E2613" s="1">
        <f t="shared" si="82"/>
        <v>1</v>
      </c>
    </row>
    <row r="2614" spans="5:5" x14ac:dyDescent="0.25">
      <c r="E2614" s="1">
        <f t="shared" si="82"/>
        <v>1</v>
      </c>
    </row>
    <row r="2615" spans="5:5" x14ac:dyDescent="0.25">
      <c r="E2615" s="1">
        <f t="shared" si="82"/>
        <v>1</v>
      </c>
    </row>
    <row r="2616" spans="5:5" x14ac:dyDescent="0.25">
      <c r="E2616" s="1">
        <f t="shared" si="82"/>
        <v>1</v>
      </c>
    </row>
    <row r="2617" spans="5:5" x14ac:dyDescent="0.25">
      <c r="E2617" s="1">
        <f t="shared" si="82"/>
        <v>1</v>
      </c>
    </row>
    <row r="2618" spans="5:5" x14ac:dyDescent="0.25">
      <c r="E2618" s="1">
        <f t="shared" si="82"/>
        <v>1</v>
      </c>
    </row>
    <row r="2619" spans="5:5" x14ac:dyDescent="0.25">
      <c r="E2619" s="1">
        <f t="shared" si="82"/>
        <v>1</v>
      </c>
    </row>
    <row r="2620" spans="5:5" x14ac:dyDescent="0.25">
      <c r="E2620" s="1">
        <f t="shared" si="82"/>
        <v>1</v>
      </c>
    </row>
    <row r="2621" spans="5:5" x14ac:dyDescent="0.25">
      <c r="E2621" s="1">
        <f t="shared" si="82"/>
        <v>1</v>
      </c>
    </row>
    <row r="2622" spans="5:5" x14ac:dyDescent="0.25">
      <c r="E2622" s="1">
        <f t="shared" si="82"/>
        <v>1</v>
      </c>
    </row>
    <row r="2623" spans="5:5" x14ac:dyDescent="0.25">
      <c r="E2623" s="1">
        <f t="shared" si="82"/>
        <v>1</v>
      </c>
    </row>
    <row r="2624" spans="5:5" x14ac:dyDescent="0.25">
      <c r="E2624" s="1">
        <f t="shared" si="82"/>
        <v>1</v>
      </c>
    </row>
    <row r="2625" spans="5:5" x14ac:dyDescent="0.25">
      <c r="E2625" s="1">
        <f t="shared" si="82"/>
        <v>1</v>
      </c>
    </row>
    <row r="2626" spans="5:5" x14ac:dyDescent="0.25">
      <c r="E2626" s="1">
        <f t="shared" si="82"/>
        <v>1</v>
      </c>
    </row>
    <row r="2627" spans="5:5" x14ac:dyDescent="0.25">
      <c r="E2627" s="1">
        <f t="shared" si="82"/>
        <v>1</v>
      </c>
    </row>
    <row r="2628" spans="5:5" x14ac:dyDescent="0.25">
      <c r="E2628" s="1">
        <f t="shared" si="82"/>
        <v>1</v>
      </c>
    </row>
    <row r="2629" spans="5:5" x14ac:dyDescent="0.25">
      <c r="E2629" s="1">
        <f t="shared" ref="E2629:E2692" si="83">ROUNDDOWN(C2629-$C$5,0)+1</f>
        <v>1</v>
      </c>
    </row>
    <row r="2630" spans="5:5" x14ac:dyDescent="0.25">
      <c r="E2630" s="1">
        <f t="shared" si="83"/>
        <v>1</v>
      </c>
    </row>
    <row r="2631" spans="5:5" x14ac:dyDescent="0.25">
      <c r="E2631" s="1">
        <f t="shared" si="83"/>
        <v>1</v>
      </c>
    </row>
    <row r="2632" spans="5:5" x14ac:dyDescent="0.25">
      <c r="E2632" s="1">
        <f t="shared" si="83"/>
        <v>1</v>
      </c>
    </row>
    <row r="2633" spans="5:5" x14ac:dyDescent="0.25">
      <c r="E2633" s="1">
        <f t="shared" si="83"/>
        <v>1</v>
      </c>
    </row>
    <row r="2634" spans="5:5" x14ac:dyDescent="0.25">
      <c r="E2634" s="1">
        <f t="shared" si="83"/>
        <v>1</v>
      </c>
    </row>
    <row r="2635" spans="5:5" x14ac:dyDescent="0.25">
      <c r="E2635" s="1">
        <f t="shared" si="83"/>
        <v>1</v>
      </c>
    </row>
    <row r="2636" spans="5:5" x14ac:dyDescent="0.25">
      <c r="E2636" s="1">
        <f t="shared" si="83"/>
        <v>1</v>
      </c>
    </row>
    <row r="2637" spans="5:5" x14ac:dyDescent="0.25">
      <c r="E2637" s="1">
        <f t="shared" si="83"/>
        <v>1</v>
      </c>
    </row>
    <row r="2638" spans="5:5" x14ac:dyDescent="0.25">
      <c r="E2638" s="1">
        <f t="shared" si="83"/>
        <v>1</v>
      </c>
    </row>
    <row r="2639" spans="5:5" x14ac:dyDescent="0.25">
      <c r="E2639" s="1">
        <f t="shared" si="83"/>
        <v>1</v>
      </c>
    </row>
    <row r="2640" spans="5:5" x14ac:dyDescent="0.25">
      <c r="E2640" s="1">
        <f t="shared" si="83"/>
        <v>1</v>
      </c>
    </row>
    <row r="2641" spans="5:5" x14ac:dyDescent="0.25">
      <c r="E2641" s="1">
        <f t="shared" si="83"/>
        <v>1</v>
      </c>
    </row>
    <row r="2642" spans="5:5" x14ac:dyDescent="0.25">
      <c r="E2642" s="1">
        <f t="shared" si="83"/>
        <v>1</v>
      </c>
    </row>
    <row r="2643" spans="5:5" x14ac:dyDescent="0.25">
      <c r="E2643" s="1">
        <f t="shared" si="83"/>
        <v>1</v>
      </c>
    </row>
    <row r="2644" spans="5:5" x14ac:dyDescent="0.25">
      <c r="E2644" s="1">
        <f t="shared" si="83"/>
        <v>1</v>
      </c>
    </row>
    <row r="2645" spans="5:5" x14ac:dyDescent="0.25">
      <c r="E2645" s="1">
        <f t="shared" si="83"/>
        <v>1</v>
      </c>
    </row>
    <row r="2646" spans="5:5" x14ac:dyDescent="0.25">
      <c r="E2646" s="1">
        <f t="shared" si="83"/>
        <v>1</v>
      </c>
    </row>
    <row r="2647" spans="5:5" x14ac:dyDescent="0.25">
      <c r="E2647" s="1">
        <f t="shared" si="83"/>
        <v>1</v>
      </c>
    </row>
    <row r="2648" spans="5:5" x14ac:dyDescent="0.25">
      <c r="E2648" s="1">
        <f t="shared" si="83"/>
        <v>1</v>
      </c>
    </row>
    <row r="2649" spans="5:5" x14ac:dyDescent="0.25">
      <c r="E2649" s="1">
        <f t="shared" si="83"/>
        <v>1</v>
      </c>
    </row>
    <row r="2650" spans="5:5" x14ac:dyDescent="0.25">
      <c r="E2650" s="1">
        <f t="shared" si="83"/>
        <v>1</v>
      </c>
    </row>
    <row r="2651" spans="5:5" x14ac:dyDescent="0.25">
      <c r="E2651" s="1">
        <f t="shared" si="83"/>
        <v>1</v>
      </c>
    </row>
    <row r="2652" spans="5:5" x14ac:dyDescent="0.25">
      <c r="E2652" s="1">
        <f t="shared" si="83"/>
        <v>1</v>
      </c>
    </row>
    <row r="2653" spans="5:5" x14ac:dyDescent="0.25">
      <c r="E2653" s="1">
        <f t="shared" si="83"/>
        <v>1</v>
      </c>
    </row>
    <row r="2654" spans="5:5" x14ac:dyDescent="0.25">
      <c r="E2654" s="1">
        <f t="shared" si="83"/>
        <v>1</v>
      </c>
    </row>
    <row r="2655" spans="5:5" x14ac:dyDescent="0.25">
      <c r="E2655" s="1">
        <f t="shared" si="83"/>
        <v>1</v>
      </c>
    </row>
    <row r="2656" spans="5:5" x14ac:dyDescent="0.25">
      <c r="E2656" s="1">
        <f t="shared" si="83"/>
        <v>1</v>
      </c>
    </row>
    <row r="2657" spans="5:5" x14ac:dyDescent="0.25">
      <c r="E2657" s="1">
        <f t="shared" si="83"/>
        <v>1</v>
      </c>
    </row>
    <row r="2658" spans="5:5" x14ac:dyDescent="0.25">
      <c r="E2658" s="1">
        <f t="shared" si="83"/>
        <v>1</v>
      </c>
    </row>
    <row r="2659" spans="5:5" x14ac:dyDescent="0.25">
      <c r="E2659" s="1">
        <f t="shared" si="83"/>
        <v>1</v>
      </c>
    </row>
    <row r="2660" spans="5:5" x14ac:dyDescent="0.25">
      <c r="E2660" s="1">
        <f t="shared" si="83"/>
        <v>1</v>
      </c>
    </row>
    <row r="2661" spans="5:5" x14ac:dyDescent="0.25">
      <c r="E2661" s="1">
        <f t="shared" si="83"/>
        <v>1</v>
      </c>
    </row>
    <row r="2662" spans="5:5" x14ac:dyDescent="0.25">
      <c r="E2662" s="1">
        <f t="shared" si="83"/>
        <v>1</v>
      </c>
    </row>
    <row r="2663" spans="5:5" x14ac:dyDescent="0.25">
      <c r="E2663" s="1">
        <f t="shared" si="83"/>
        <v>1</v>
      </c>
    </row>
    <row r="2664" spans="5:5" x14ac:dyDescent="0.25">
      <c r="E2664" s="1">
        <f t="shared" si="83"/>
        <v>1</v>
      </c>
    </row>
    <row r="2665" spans="5:5" x14ac:dyDescent="0.25">
      <c r="E2665" s="1">
        <f t="shared" si="83"/>
        <v>1</v>
      </c>
    </row>
    <row r="2666" spans="5:5" x14ac:dyDescent="0.25">
      <c r="E2666" s="1">
        <f t="shared" si="83"/>
        <v>1</v>
      </c>
    </row>
    <row r="2667" spans="5:5" x14ac:dyDescent="0.25">
      <c r="E2667" s="1">
        <f t="shared" si="83"/>
        <v>1</v>
      </c>
    </row>
    <row r="2668" spans="5:5" x14ac:dyDescent="0.25">
      <c r="E2668" s="1">
        <f t="shared" si="83"/>
        <v>1</v>
      </c>
    </row>
    <row r="2669" spans="5:5" x14ac:dyDescent="0.25">
      <c r="E2669" s="1">
        <f t="shared" si="83"/>
        <v>1</v>
      </c>
    </row>
    <row r="2670" spans="5:5" x14ac:dyDescent="0.25">
      <c r="E2670" s="1">
        <f t="shared" si="83"/>
        <v>1</v>
      </c>
    </row>
    <row r="2671" spans="5:5" x14ac:dyDescent="0.25">
      <c r="E2671" s="1">
        <f t="shared" si="83"/>
        <v>1</v>
      </c>
    </row>
    <row r="2672" spans="5:5" x14ac:dyDescent="0.25">
      <c r="E2672" s="1">
        <f t="shared" si="83"/>
        <v>1</v>
      </c>
    </row>
    <row r="2673" spans="5:5" x14ac:dyDescent="0.25">
      <c r="E2673" s="1">
        <f t="shared" si="83"/>
        <v>1</v>
      </c>
    </row>
    <row r="2674" spans="5:5" x14ac:dyDescent="0.25">
      <c r="E2674" s="1">
        <f t="shared" si="83"/>
        <v>1</v>
      </c>
    </row>
    <row r="2675" spans="5:5" x14ac:dyDescent="0.25">
      <c r="E2675" s="1">
        <f t="shared" si="83"/>
        <v>1</v>
      </c>
    </row>
    <row r="2676" spans="5:5" x14ac:dyDescent="0.25">
      <c r="E2676" s="1">
        <f t="shared" si="83"/>
        <v>1</v>
      </c>
    </row>
    <row r="2677" spans="5:5" x14ac:dyDescent="0.25">
      <c r="E2677" s="1">
        <f t="shared" si="83"/>
        <v>1</v>
      </c>
    </row>
    <row r="2678" spans="5:5" x14ac:dyDescent="0.25">
      <c r="E2678" s="1">
        <f t="shared" si="83"/>
        <v>1</v>
      </c>
    </row>
    <row r="2679" spans="5:5" x14ac:dyDescent="0.25">
      <c r="E2679" s="1">
        <f t="shared" si="83"/>
        <v>1</v>
      </c>
    </row>
    <row r="2680" spans="5:5" x14ac:dyDescent="0.25">
      <c r="E2680" s="1">
        <f t="shared" si="83"/>
        <v>1</v>
      </c>
    </row>
    <row r="2681" spans="5:5" x14ac:dyDescent="0.25">
      <c r="E2681" s="1">
        <f t="shared" si="83"/>
        <v>1</v>
      </c>
    </row>
    <row r="2682" spans="5:5" x14ac:dyDescent="0.25">
      <c r="E2682" s="1">
        <f t="shared" si="83"/>
        <v>1</v>
      </c>
    </row>
    <row r="2683" spans="5:5" x14ac:dyDescent="0.25">
      <c r="E2683" s="1">
        <f t="shared" si="83"/>
        <v>1</v>
      </c>
    </row>
    <row r="2684" spans="5:5" x14ac:dyDescent="0.25">
      <c r="E2684" s="1">
        <f t="shared" si="83"/>
        <v>1</v>
      </c>
    </row>
    <row r="2685" spans="5:5" x14ac:dyDescent="0.25">
      <c r="E2685" s="1">
        <f t="shared" si="83"/>
        <v>1</v>
      </c>
    </row>
    <row r="2686" spans="5:5" x14ac:dyDescent="0.25">
      <c r="E2686" s="1">
        <f t="shared" si="83"/>
        <v>1</v>
      </c>
    </row>
    <row r="2687" spans="5:5" x14ac:dyDescent="0.25">
      <c r="E2687" s="1">
        <f t="shared" si="83"/>
        <v>1</v>
      </c>
    </row>
    <row r="2688" spans="5:5" x14ac:dyDescent="0.25">
      <c r="E2688" s="1">
        <f t="shared" si="83"/>
        <v>1</v>
      </c>
    </row>
    <row r="2689" spans="5:5" x14ac:dyDescent="0.25">
      <c r="E2689" s="1">
        <f t="shared" si="83"/>
        <v>1</v>
      </c>
    </row>
    <row r="2690" spans="5:5" x14ac:dyDescent="0.25">
      <c r="E2690" s="1">
        <f t="shared" si="83"/>
        <v>1</v>
      </c>
    </row>
    <row r="2691" spans="5:5" x14ac:dyDescent="0.25">
      <c r="E2691" s="1">
        <f t="shared" si="83"/>
        <v>1</v>
      </c>
    </row>
    <row r="2692" spans="5:5" x14ac:dyDescent="0.25">
      <c r="E2692" s="1">
        <f t="shared" si="83"/>
        <v>1</v>
      </c>
    </row>
    <row r="2693" spans="5:5" x14ac:dyDescent="0.25">
      <c r="E2693" s="1">
        <f t="shared" ref="E2693:E2756" si="84">ROUNDDOWN(C2693-$C$5,0)+1</f>
        <v>1</v>
      </c>
    </row>
    <row r="2694" spans="5:5" x14ac:dyDescent="0.25">
      <c r="E2694" s="1">
        <f t="shared" si="84"/>
        <v>1</v>
      </c>
    </row>
    <row r="2695" spans="5:5" x14ac:dyDescent="0.25">
      <c r="E2695" s="1">
        <f t="shared" si="84"/>
        <v>1</v>
      </c>
    </row>
    <row r="2696" spans="5:5" x14ac:dyDescent="0.25">
      <c r="E2696" s="1">
        <f t="shared" si="84"/>
        <v>1</v>
      </c>
    </row>
    <row r="2697" spans="5:5" x14ac:dyDescent="0.25">
      <c r="E2697" s="1">
        <f t="shared" si="84"/>
        <v>1</v>
      </c>
    </row>
    <row r="2698" spans="5:5" x14ac:dyDescent="0.25">
      <c r="E2698" s="1">
        <f t="shared" si="84"/>
        <v>1</v>
      </c>
    </row>
    <row r="2699" spans="5:5" x14ac:dyDescent="0.25">
      <c r="E2699" s="1">
        <f t="shared" si="84"/>
        <v>1</v>
      </c>
    </row>
    <row r="2700" spans="5:5" x14ac:dyDescent="0.25">
      <c r="E2700" s="1">
        <f t="shared" si="84"/>
        <v>1</v>
      </c>
    </row>
    <row r="2701" spans="5:5" x14ac:dyDescent="0.25">
      <c r="E2701" s="1">
        <f t="shared" si="84"/>
        <v>1</v>
      </c>
    </row>
    <row r="2702" spans="5:5" x14ac:dyDescent="0.25">
      <c r="E2702" s="1">
        <f t="shared" si="84"/>
        <v>1</v>
      </c>
    </row>
    <row r="2703" spans="5:5" x14ac:dyDescent="0.25">
      <c r="E2703" s="1">
        <f t="shared" si="84"/>
        <v>1</v>
      </c>
    </row>
    <row r="2704" spans="5:5" x14ac:dyDescent="0.25">
      <c r="E2704" s="1">
        <f t="shared" si="84"/>
        <v>1</v>
      </c>
    </row>
    <row r="2705" spans="5:5" x14ac:dyDescent="0.25">
      <c r="E2705" s="1">
        <f t="shared" si="84"/>
        <v>1</v>
      </c>
    </row>
    <row r="2706" spans="5:5" x14ac:dyDescent="0.25">
      <c r="E2706" s="1">
        <f t="shared" si="84"/>
        <v>1</v>
      </c>
    </row>
    <row r="2707" spans="5:5" x14ac:dyDescent="0.25">
      <c r="E2707" s="1">
        <f t="shared" si="84"/>
        <v>1</v>
      </c>
    </row>
    <row r="2708" spans="5:5" x14ac:dyDescent="0.25">
      <c r="E2708" s="1">
        <f t="shared" si="84"/>
        <v>1</v>
      </c>
    </row>
    <row r="2709" spans="5:5" x14ac:dyDescent="0.25">
      <c r="E2709" s="1">
        <f t="shared" si="84"/>
        <v>1</v>
      </c>
    </row>
    <row r="2710" spans="5:5" x14ac:dyDescent="0.25">
      <c r="E2710" s="1">
        <f t="shared" si="84"/>
        <v>1</v>
      </c>
    </row>
    <row r="2711" spans="5:5" x14ac:dyDescent="0.25">
      <c r="E2711" s="1">
        <f t="shared" si="84"/>
        <v>1</v>
      </c>
    </row>
    <row r="2712" spans="5:5" x14ac:dyDescent="0.25">
      <c r="E2712" s="1">
        <f t="shared" si="84"/>
        <v>1</v>
      </c>
    </row>
    <row r="2713" spans="5:5" x14ac:dyDescent="0.25">
      <c r="E2713" s="1">
        <f t="shared" si="84"/>
        <v>1</v>
      </c>
    </row>
    <row r="2714" spans="5:5" x14ac:dyDescent="0.25">
      <c r="E2714" s="1">
        <f t="shared" si="84"/>
        <v>1</v>
      </c>
    </row>
    <row r="2715" spans="5:5" x14ac:dyDescent="0.25">
      <c r="E2715" s="1">
        <f t="shared" si="84"/>
        <v>1</v>
      </c>
    </row>
    <row r="2716" spans="5:5" x14ac:dyDescent="0.25">
      <c r="E2716" s="1">
        <f t="shared" si="84"/>
        <v>1</v>
      </c>
    </row>
    <row r="2717" spans="5:5" x14ac:dyDescent="0.25">
      <c r="E2717" s="1">
        <f t="shared" si="84"/>
        <v>1</v>
      </c>
    </row>
    <row r="2718" spans="5:5" x14ac:dyDescent="0.25">
      <c r="E2718" s="1">
        <f t="shared" si="84"/>
        <v>1</v>
      </c>
    </row>
    <row r="2719" spans="5:5" x14ac:dyDescent="0.25">
      <c r="E2719" s="1">
        <f t="shared" si="84"/>
        <v>1</v>
      </c>
    </row>
    <row r="2720" spans="5:5" x14ac:dyDescent="0.25">
      <c r="E2720" s="1">
        <f t="shared" si="84"/>
        <v>1</v>
      </c>
    </row>
    <row r="2721" spans="5:5" x14ac:dyDescent="0.25">
      <c r="E2721" s="1">
        <f t="shared" si="84"/>
        <v>1</v>
      </c>
    </row>
    <row r="2722" spans="5:5" x14ac:dyDescent="0.25">
      <c r="E2722" s="1">
        <f t="shared" si="84"/>
        <v>1</v>
      </c>
    </row>
    <row r="2723" spans="5:5" x14ac:dyDescent="0.25">
      <c r="E2723" s="1">
        <f t="shared" si="84"/>
        <v>1</v>
      </c>
    </row>
    <row r="2724" spans="5:5" x14ac:dyDescent="0.25">
      <c r="E2724" s="1">
        <f t="shared" si="84"/>
        <v>1</v>
      </c>
    </row>
    <row r="2725" spans="5:5" x14ac:dyDescent="0.25">
      <c r="E2725" s="1">
        <f t="shared" si="84"/>
        <v>1</v>
      </c>
    </row>
    <row r="2726" spans="5:5" x14ac:dyDescent="0.25">
      <c r="E2726" s="1">
        <f t="shared" si="84"/>
        <v>1</v>
      </c>
    </row>
    <row r="2727" spans="5:5" x14ac:dyDescent="0.25">
      <c r="E2727" s="1">
        <f t="shared" si="84"/>
        <v>1</v>
      </c>
    </row>
    <row r="2728" spans="5:5" x14ac:dyDescent="0.25">
      <c r="E2728" s="1">
        <f t="shared" si="84"/>
        <v>1</v>
      </c>
    </row>
    <row r="2729" spans="5:5" x14ac:dyDescent="0.25">
      <c r="E2729" s="1">
        <f t="shared" si="84"/>
        <v>1</v>
      </c>
    </row>
    <row r="2730" spans="5:5" x14ac:dyDescent="0.25">
      <c r="E2730" s="1">
        <f t="shared" si="84"/>
        <v>1</v>
      </c>
    </row>
    <row r="2731" spans="5:5" x14ac:dyDescent="0.25">
      <c r="E2731" s="1">
        <f t="shared" si="84"/>
        <v>1</v>
      </c>
    </row>
    <row r="2732" spans="5:5" x14ac:dyDescent="0.25">
      <c r="E2732" s="1">
        <f t="shared" si="84"/>
        <v>1</v>
      </c>
    </row>
    <row r="2733" spans="5:5" x14ac:dyDescent="0.25">
      <c r="E2733" s="1">
        <f t="shared" si="84"/>
        <v>1</v>
      </c>
    </row>
    <row r="2734" spans="5:5" x14ac:dyDescent="0.25">
      <c r="E2734" s="1">
        <f t="shared" si="84"/>
        <v>1</v>
      </c>
    </row>
    <row r="2735" spans="5:5" x14ac:dyDescent="0.25">
      <c r="E2735" s="1">
        <f t="shared" si="84"/>
        <v>1</v>
      </c>
    </row>
    <row r="2736" spans="5:5" x14ac:dyDescent="0.25">
      <c r="E2736" s="1">
        <f t="shared" si="84"/>
        <v>1</v>
      </c>
    </row>
    <row r="2737" spans="5:5" x14ac:dyDescent="0.25">
      <c r="E2737" s="1">
        <f t="shared" si="84"/>
        <v>1</v>
      </c>
    </row>
    <row r="2738" spans="5:5" x14ac:dyDescent="0.25">
      <c r="E2738" s="1">
        <f t="shared" si="84"/>
        <v>1</v>
      </c>
    </row>
    <row r="2739" spans="5:5" x14ac:dyDescent="0.25">
      <c r="E2739" s="1">
        <f t="shared" si="84"/>
        <v>1</v>
      </c>
    </row>
    <row r="2740" spans="5:5" x14ac:dyDescent="0.25">
      <c r="E2740" s="1">
        <f t="shared" si="84"/>
        <v>1</v>
      </c>
    </row>
    <row r="2741" spans="5:5" x14ac:dyDescent="0.25">
      <c r="E2741" s="1">
        <f t="shared" si="84"/>
        <v>1</v>
      </c>
    </row>
    <row r="2742" spans="5:5" x14ac:dyDescent="0.25">
      <c r="E2742" s="1">
        <f t="shared" si="84"/>
        <v>1</v>
      </c>
    </row>
    <row r="2743" spans="5:5" x14ac:dyDescent="0.25">
      <c r="E2743" s="1">
        <f t="shared" si="84"/>
        <v>1</v>
      </c>
    </row>
    <row r="2744" spans="5:5" x14ac:dyDescent="0.25">
      <c r="E2744" s="1">
        <f t="shared" si="84"/>
        <v>1</v>
      </c>
    </row>
    <row r="2745" spans="5:5" x14ac:dyDescent="0.25">
      <c r="E2745" s="1">
        <f t="shared" si="84"/>
        <v>1</v>
      </c>
    </row>
    <row r="2746" spans="5:5" x14ac:dyDescent="0.25">
      <c r="E2746" s="1">
        <f t="shared" si="84"/>
        <v>1</v>
      </c>
    </row>
    <row r="2747" spans="5:5" x14ac:dyDescent="0.25">
      <c r="E2747" s="1">
        <f t="shared" si="84"/>
        <v>1</v>
      </c>
    </row>
    <row r="2748" spans="5:5" x14ac:dyDescent="0.25">
      <c r="E2748" s="1">
        <f t="shared" si="84"/>
        <v>1</v>
      </c>
    </row>
    <row r="2749" spans="5:5" x14ac:dyDescent="0.25">
      <c r="E2749" s="1">
        <f t="shared" si="84"/>
        <v>1</v>
      </c>
    </row>
    <row r="2750" spans="5:5" x14ac:dyDescent="0.25">
      <c r="E2750" s="1">
        <f t="shared" si="84"/>
        <v>1</v>
      </c>
    </row>
    <row r="2751" spans="5:5" x14ac:dyDescent="0.25">
      <c r="E2751" s="1">
        <f t="shared" si="84"/>
        <v>1</v>
      </c>
    </row>
    <row r="2752" spans="5:5" x14ac:dyDescent="0.25">
      <c r="E2752" s="1">
        <f t="shared" si="84"/>
        <v>1</v>
      </c>
    </row>
    <row r="2753" spans="5:5" x14ac:dyDescent="0.25">
      <c r="E2753" s="1">
        <f t="shared" si="84"/>
        <v>1</v>
      </c>
    </row>
    <row r="2754" spans="5:5" x14ac:dyDescent="0.25">
      <c r="E2754" s="1">
        <f t="shared" si="84"/>
        <v>1</v>
      </c>
    </row>
    <row r="2755" spans="5:5" x14ac:dyDescent="0.25">
      <c r="E2755" s="1">
        <f t="shared" si="84"/>
        <v>1</v>
      </c>
    </row>
    <row r="2756" spans="5:5" x14ac:dyDescent="0.25">
      <c r="E2756" s="1">
        <f t="shared" si="84"/>
        <v>1</v>
      </c>
    </row>
    <row r="2757" spans="5:5" x14ac:dyDescent="0.25">
      <c r="E2757" s="1">
        <f t="shared" ref="E2757:E2820" si="85">ROUNDDOWN(C2757-$C$5,0)+1</f>
        <v>1</v>
      </c>
    </row>
    <row r="2758" spans="5:5" x14ac:dyDescent="0.25">
      <c r="E2758" s="1">
        <f t="shared" si="85"/>
        <v>1</v>
      </c>
    </row>
    <row r="2759" spans="5:5" x14ac:dyDescent="0.25">
      <c r="E2759" s="1">
        <f t="shared" si="85"/>
        <v>1</v>
      </c>
    </row>
    <row r="2760" spans="5:5" x14ac:dyDescent="0.25">
      <c r="E2760" s="1">
        <f t="shared" si="85"/>
        <v>1</v>
      </c>
    </row>
    <row r="2761" spans="5:5" x14ac:dyDescent="0.25">
      <c r="E2761" s="1">
        <f t="shared" si="85"/>
        <v>1</v>
      </c>
    </row>
    <row r="2762" spans="5:5" x14ac:dyDescent="0.25">
      <c r="E2762" s="1">
        <f t="shared" si="85"/>
        <v>1</v>
      </c>
    </row>
    <row r="2763" spans="5:5" x14ac:dyDescent="0.25">
      <c r="E2763" s="1">
        <f t="shared" si="85"/>
        <v>1</v>
      </c>
    </row>
    <row r="2764" spans="5:5" x14ac:dyDescent="0.25">
      <c r="E2764" s="1">
        <f t="shared" si="85"/>
        <v>1</v>
      </c>
    </row>
    <row r="2765" spans="5:5" x14ac:dyDescent="0.25">
      <c r="E2765" s="1">
        <f t="shared" si="85"/>
        <v>1</v>
      </c>
    </row>
    <row r="2766" spans="5:5" x14ac:dyDescent="0.25">
      <c r="E2766" s="1">
        <f t="shared" si="85"/>
        <v>1</v>
      </c>
    </row>
    <row r="2767" spans="5:5" x14ac:dyDescent="0.25">
      <c r="E2767" s="1">
        <f t="shared" si="85"/>
        <v>1</v>
      </c>
    </row>
    <row r="2768" spans="5:5" x14ac:dyDescent="0.25">
      <c r="E2768" s="1">
        <f t="shared" si="85"/>
        <v>1</v>
      </c>
    </row>
    <row r="2769" spans="5:5" x14ac:dyDescent="0.25">
      <c r="E2769" s="1">
        <f t="shared" si="85"/>
        <v>1</v>
      </c>
    </row>
    <row r="2770" spans="5:5" x14ac:dyDescent="0.25">
      <c r="E2770" s="1">
        <f t="shared" si="85"/>
        <v>1</v>
      </c>
    </row>
    <row r="2771" spans="5:5" x14ac:dyDescent="0.25">
      <c r="E2771" s="1">
        <f t="shared" si="85"/>
        <v>1</v>
      </c>
    </row>
    <row r="2772" spans="5:5" x14ac:dyDescent="0.25">
      <c r="E2772" s="1">
        <f t="shared" si="85"/>
        <v>1</v>
      </c>
    </row>
    <row r="2773" spans="5:5" x14ac:dyDescent="0.25">
      <c r="E2773" s="1">
        <f t="shared" si="85"/>
        <v>1</v>
      </c>
    </row>
    <row r="2774" spans="5:5" x14ac:dyDescent="0.25">
      <c r="E2774" s="1">
        <f t="shared" si="85"/>
        <v>1</v>
      </c>
    </row>
    <row r="2775" spans="5:5" x14ac:dyDescent="0.25">
      <c r="E2775" s="1">
        <f t="shared" si="85"/>
        <v>1</v>
      </c>
    </row>
    <row r="2776" spans="5:5" x14ac:dyDescent="0.25">
      <c r="E2776" s="1">
        <f t="shared" si="85"/>
        <v>1</v>
      </c>
    </row>
    <row r="2777" spans="5:5" x14ac:dyDescent="0.25">
      <c r="E2777" s="1">
        <f t="shared" si="85"/>
        <v>1</v>
      </c>
    </row>
    <row r="2778" spans="5:5" x14ac:dyDescent="0.25">
      <c r="E2778" s="1">
        <f t="shared" si="85"/>
        <v>1</v>
      </c>
    </row>
    <row r="2779" spans="5:5" x14ac:dyDescent="0.25">
      <c r="E2779" s="1">
        <f t="shared" si="85"/>
        <v>1</v>
      </c>
    </row>
    <row r="2780" spans="5:5" x14ac:dyDescent="0.25">
      <c r="E2780" s="1">
        <f t="shared" si="85"/>
        <v>1</v>
      </c>
    </row>
    <row r="2781" spans="5:5" x14ac:dyDescent="0.25">
      <c r="E2781" s="1">
        <f t="shared" si="85"/>
        <v>1</v>
      </c>
    </row>
    <row r="2782" spans="5:5" x14ac:dyDescent="0.25">
      <c r="E2782" s="1">
        <f t="shared" si="85"/>
        <v>1</v>
      </c>
    </row>
    <row r="2783" spans="5:5" x14ac:dyDescent="0.25">
      <c r="E2783" s="1">
        <f t="shared" si="85"/>
        <v>1</v>
      </c>
    </row>
    <row r="2784" spans="5:5" x14ac:dyDescent="0.25">
      <c r="E2784" s="1">
        <f t="shared" si="85"/>
        <v>1</v>
      </c>
    </row>
    <row r="2785" spans="5:5" x14ac:dyDescent="0.25">
      <c r="E2785" s="1">
        <f t="shared" si="85"/>
        <v>1</v>
      </c>
    </row>
    <row r="2786" spans="5:5" x14ac:dyDescent="0.25">
      <c r="E2786" s="1">
        <f t="shared" si="85"/>
        <v>1</v>
      </c>
    </row>
    <row r="2787" spans="5:5" x14ac:dyDescent="0.25">
      <c r="E2787" s="1">
        <f t="shared" si="85"/>
        <v>1</v>
      </c>
    </row>
    <row r="2788" spans="5:5" x14ac:dyDescent="0.25">
      <c r="E2788" s="1">
        <f t="shared" si="85"/>
        <v>1</v>
      </c>
    </row>
    <row r="2789" spans="5:5" x14ac:dyDescent="0.25">
      <c r="E2789" s="1">
        <f t="shared" si="85"/>
        <v>1</v>
      </c>
    </row>
    <row r="2790" spans="5:5" x14ac:dyDescent="0.25">
      <c r="E2790" s="1">
        <f t="shared" si="85"/>
        <v>1</v>
      </c>
    </row>
    <row r="2791" spans="5:5" x14ac:dyDescent="0.25">
      <c r="E2791" s="1">
        <f t="shared" si="85"/>
        <v>1</v>
      </c>
    </row>
    <row r="2792" spans="5:5" x14ac:dyDescent="0.25">
      <c r="E2792" s="1">
        <f t="shared" si="85"/>
        <v>1</v>
      </c>
    </row>
    <row r="2793" spans="5:5" x14ac:dyDescent="0.25">
      <c r="E2793" s="1">
        <f t="shared" si="85"/>
        <v>1</v>
      </c>
    </row>
    <row r="2794" spans="5:5" x14ac:dyDescent="0.25">
      <c r="E2794" s="1">
        <f t="shared" si="85"/>
        <v>1</v>
      </c>
    </row>
    <row r="2795" spans="5:5" x14ac:dyDescent="0.25">
      <c r="E2795" s="1">
        <f t="shared" si="85"/>
        <v>1</v>
      </c>
    </row>
    <row r="2796" spans="5:5" x14ac:dyDescent="0.25">
      <c r="E2796" s="1">
        <f t="shared" si="85"/>
        <v>1</v>
      </c>
    </row>
    <row r="2797" spans="5:5" x14ac:dyDescent="0.25">
      <c r="E2797" s="1">
        <f t="shared" si="85"/>
        <v>1</v>
      </c>
    </row>
    <row r="2798" spans="5:5" x14ac:dyDescent="0.25">
      <c r="E2798" s="1">
        <f t="shared" si="85"/>
        <v>1</v>
      </c>
    </row>
    <row r="2799" spans="5:5" x14ac:dyDescent="0.25">
      <c r="E2799" s="1">
        <f t="shared" si="85"/>
        <v>1</v>
      </c>
    </row>
    <row r="2800" spans="5:5" x14ac:dyDescent="0.25">
      <c r="E2800" s="1">
        <f t="shared" si="85"/>
        <v>1</v>
      </c>
    </row>
    <row r="2801" spans="5:5" x14ac:dyDescent="0.25">
      <c r="E2801" s="1">
        <f t="shared" si="85"/>
        <v>1</v>
      </c>
    </row>
    <row r="2802" spans="5:5" x14ac:dyDescent="0.25">
      <c r="E2802" s="1">
        <f t="shared" si="85"/>
        <v>1</v>
      </c>
    </row>
    <row r="2803" spans="5:5" x14ac:dyDescent="0.25">
      <c r="E2803" s="1">
        <f t="shared" si="85"/>
        <v>1</v>
      </c>
    </row>
    <row r="2804" spans="5:5" x14ac:dyDescent="0.25">
      <c r="E2804" s="1">
        <f t="shared" si="85"/>
        <v>1</v>
      </c>
    </row>
    <row r="2805" spans="5:5" x14ac:dyDescent="0.25">
      <c r="E2805" s="1">
        <f t="shared" si="85"/>
        <v>1</v>
      </c>
    </row>
    <row r="2806" spans="5:5" x14ac:dyDescent="0.25">
      <c r="E2806" s="1">
        <f t="shared" si="85"/>
        <v>1</v>
      </c>
    </row>
    <row r="2807" spans="5:5" x14ac:dyDescent="0.25">
      <c r="E2807" s="1">
        <f t="shared" si="85"/>
        <v>1</v>
      </c>
    </row>
    <row r="2808" spans="5:5" x14ac:dyDescent="0.25">
      <c r="E2808" s="1">
        <f t="shared" si="85"/>
        <v>1</v>
      </c>
    </row>
    <row r="2809" spans="5:5" x14ac:dyDescent="0.25">
      <c r="E2809" s="1">
        <f t="shared" si="85"/>
        <v>1</v>
      </c>
    </row>
    <row r="2810" spans="5:5" x14ac:dyDescent="0.25">
      <c r="E2810" s="1">
        <f t="shared" si="85"/>
        <v>1</v>
      </c>
    </row>
    <row r="2811" spans="5:5" x14ac:dyDescent="0.25">
      <c r="E2811" s="1">
        <f t="shared" si="85"/>
        <v>1</v>
      </c>
    </row>
    <row r="2812" spans="5:5" x14ac:dyDescent="0.25">
      <c r="E2812" s="1">
        <f t="shared" si="85"/>
        <v>1</v>
      </c>
    </row>
    <row r="2813" spans="5:5" x14ac:dyDescent="0.25">
      <c r="E2813" s="1">
        <f t="shared" si="85"/>
        <v>1</v>
      </c>
    </row>
    <row r="2814" spans="5:5" x14ac:dyDescent="0.25">
      <c r="E2814" s="1">
        <f t="shared" si="85"/>
        <v>1</v>
      </c>
    </row>
    <row r="2815" spans="5:5" x14ac:dyDescent="0.25">
      <c r="E2815" s="1">
        <f t="shared" si="85"/>
        <v>1</v>
      </c>
    </row>
    <row r="2816" spans="5:5" x14ac:dyDescent="0.25">
      <c r="E2816" s="1">
        <f t="shared" si="85"/>
        <v>1</v>
      </c>
    </row>
    <row r="2817" spans="5:5" x14ac:dyDescent="0.25">
      <c r="E2817" s="1">
        <f t="shared" si="85"/>
        <v>1</v>
      </c>
    </row>
    <row r="2818" spans="5:5" x14ac:dyDescent="0.25">
      <c r="E2818" s="1">
        <f t="shared" si="85"/>
        <v>1</v>
      </c>
    </row>
    <row r="2819" spans="5:5" x14ac:dyDescent="0.25">
      <c r="E2819" s="1">
        <f t="shared" si="85"/>
        <v>1</v>
      </c>
    </row>
    <row r="2820" spans="5:5" x14ac:dyDescent="0.25">
      <c r="E2820" s="1">
        <f t="shared" si="85"/>
        <v>1</v>
      </c>
    </row>
    <row r="2821" spans="5:5" x14ac:dyDescent="0.25">
      <c r="E2821" s="1">
        <f t="shared" ref="E2821:E2884" si="86">ROUNDDOWN(C2821-$C$5,0)+1</f>
        <v>1</v>
      </c>
    </row>
    <row r="2822" spans="5:5" x14ac:dyDescent="0.25">
      <c r="E2822" s="1">
        <f t="shared" si="86"/>
        <v>1</v>
      </c>
    </row>
    <row r="2823" spans="5:5" x14ac:dyDescent="0.25">
      <c r="E2823" s="1">
        <f t="shared" si="86"/>
        <v>1</v>
      </c>
    </row>
    <row r="2824" spans="5:5" x14ac:dyDescent="0.25">
      <c r="E2824" s="1">
        <f t="shared" si="86"/>
        <v>1</v>
      </c>
    </row>
    <row r="2825" spans="5:5" x14ac:dyDescent="0.25">
      <c r="E2825" s="1">
        <f t="shared" si="86"/>
        <v>1</v>
      </c>
    </row>
    <row r="2826" spans="5:5" x14ac:dyDescent="0.25">
      <c r="E2826" s="1">
        <f t="shared" si="86"/>
        <v>1</v>
      </c>
    </row>
    <row r="2827" spans="5:5" x14ac:dyDescent="0.25">
      <c r="E2827" s="1">
        <f t="shared" si="86"/>
        <v>1</v>
      </c>
    </row>
    <row r="2828" spans="5:5" x14ac:dyDescent="0.25">
      <c r="E2828" s="1">
        <f t="shared" si="86"/>
        <v>1</v>
      </c>
    </row>
    <row r="2829" spans="5:5" x14ac:dyDescent="0.25">
      <c r="E2829" s="1">
        <f t="shared" si="86"/>
        <v>1</v>
      </c>
    </row>
    <row r="2830" spans="5:5" x14ac:dyDescent="0.25">
      <c r="E2830" s="1">
        <f t="shared" si="86"/>
        <v>1</v>
      </c>
    </row>
    <row r="2831" spans="5:5" x14ac:dyDescent="0.25">
      <c r="E2831" s="1">
        <f t="shared" si="86"/>
        <v>1</v>
      </c>
    </row>
    <row r="2832" spans="5:5" x14ac:dyDescent="0.25">
      <c r="E2832" s="1">
        <f t="shared" si="86"/>
        <v>1</v>
      </c>
    </row>
    <row r="2833" spans="5:5" x14ac:dyDescent="0.25">
      <c r="E2833" s="1">
        <f t="shared" si="86"/>
        <v>1</v>
      </c>
    </row>
    <row r="2834" spans="5:5" x14ac:dyDescent="0.25">
      <c r="E2834" s="1">
        <f t="shared" si="86"/>
        <v>1</v>
      </c>
    </row>
    <row r="2835" spans="5:5" x14ac:dyDescent="0.25">
      <c r="E2835" s="1">
        <f t="shared" si="86"/>
        <v>1</v>
      </c>
    </row>
    <row r="2836" spans="5:5" x14ac:dyDescent="0.25">
      <c r="E2836" s="1">
        <f t="shared" si="86"/>
        <v>1</v>
      </c>
    </row>
    <row r="2837" spans="5:5" x14ac:dyDescent="0.25">
      <c r="E2837" s="1">
        <f t="shared" si="86"/>
        <v>1</v>
      </c>
    </row>
    <row r="2838" spans="5:5" x14ac:dyDescent="0.25">
      <c r="E2838" s="1">
        <f t="shared" si="86"/>
        <v>1</v>
      </c>
    </row>
    <row r="2839" spans="5:5" x14ac:dyDescent="0.25">
      <c r="E2839" s="1">
        <f t="shared" si="86"/>
        <v>1</v>
      </c>
    </row>
    <row r="2840" spans="5:5" x14ac:dyDescent="0.25">
      <c r="E2840" s="1">
        <f t="shared" si="86"/>
        <v>1</v>
      </c>
    </row>
    <row r="2841" spans="5:5" x14ac:dyDescent="0.25">
      <c r="E2841" s="1">
        <f t="shared" si="86"/>
        <v>1</v>
      </c>
    </row>
    <row r="2842" spans="5:5" x14ac:dyDescent="0.25">
      <c r="E2842" s="1">
        <f t="shared" si="86"/>
        <v>1</v>
      </c>
    </row>
    <row r="2843" spans="5:5" x14ac:dyDescent="0.25">
      <c r="E2843" s="1">
        <f t="shared" si="86"/>
        <v>1</v>
      </c>
    </row>
    <row r="2844" spans="5:5" x14ac:dyDescent="0.25">
      <c r="E2844" s="1">
        <f t="shared" si="86"/>
        <v>1</v>
      </c>
    </row>
    <row r="2845" spans="5:5" x14ac:dyDescent="0.25">
      <c r="E2845" s="1">
        <f t="shared" si="86"/>
        <v>1</v>
      </c>
    </row>
    <row r="2846" spans="5:5" x14ac:dyDescent="0.25">
      <c r="E2846" s="1">
        <f t="shared" si="86"/>
        <v>1</v>
      </c>
    </row>
    <row r="2847" spans="5:5" x14ac:dyDescent="0.25">
      <c r="E2847" s="1">
        <f t="shared" si="86"/>
        <v>1</v>
      </c>
    </row>
    <row r="2848" spans="5:5" x14ac:dyDescent="0.25">
      <c r="E2848" s="1">
        <f t="shared" si="86"/>
        <v>1</v>
      </c>
    </row>
    <row r="2849" spans="5:5" x14ac:dyDescent="0.25">
      <c r="E2849" s="1">
        <f t="shared" si="86"/>
        <v>1</v>
      </c>
    </row>
    <row r="2850" spans="5:5" x14ac:dyDescent="0.25">
      <c r="E2850" s="1">
        <f t="shared" si="86"/>
        <v>1</v>
      </c>
    </row>
    <row r="2851" spans="5:5" x14ac:dyDescent="0.25">
      <c r="E2851" s="1">
        <f t="shared" si="86"/>
        <v>1</v>
      </c>
    </row>
    <row r="2852" spans="5:5" x14ac:dyDescent="0.25">
      <c r="E2852" s="1">
        <f t="shared" si="86"/>
        <v>1</v>
      </c>
    </row>
    <row r="2853" spans="5:5" x14ac:dyDescent="0.25">
      <c r="E2853" s="1">
        <f t="shared" si="86"/>
        <v>1</v>
      </c>
    </row>
    <row r="2854" spans="5:5" x14ac:dyDescent="0.25">
      <c r="E2854" s="1">
        <f t="shared" si="86"/>
        <v>1</v>
      </c>
    </row>
    <row r="2855" spans="5:5" x14ac:dyDescent="0.25">
      <c r="E2855" s="1">
        <f t="shared" si="86"/>
        <v>1</v>
      </c>
    </row>
    <row r="2856" spans="5:5" x14ac:dyDescent="0.25">
      <c r="E2856" s="1">
        <f t="shared" si="86"/>
        <v>1</v>
      </c>
    </row>
    <row r="2857" spans="5:5" x14ac:dyDescent="0.25">
      <c r="E2857" s="1">
        <f t="shared" si="86"/>
        <v>1</v>
      </c>
    </row>
    <row r="2858" spans="5:5" x14ac:dyDescent="0.25">
      <c r="E2858" s="1">
        <f t="shared" si="86"/>
        <v>1</v>
      </c>
    </row>
    <row r="2859" spans="5:5" x14ac:dyDescent="0.25">
      <c r="E2859" s="1">
        <f t="shared" si="86"/>
        <v>1</v>
      </c>
    </row>
    <row r="2860" spans="5:5" x14ac:dyDescent="0.25">
      <c r="E2860" s="1">
        <f t="shared" si="86"/>
        <v>1</v>
      </c>
    </row>
    <row r="2861" spans="5:5" x14ac:dyDescent="0.25">
      <c r="E2861" s="1">
        <f t="shared" si="86"/>
        <v>1</v>
      </c>
    </row>
    <row r="2862" spans="5:5" x14ac:dyDescent="0.25">
      <c r="E2862" s="1">
        <f t="shared" si="86"/>
        <v>1</v>
      </c>
    </row>
    <row r="2863" spans="5:5" x14ac:dyDescent="0.25">
      <c r="E2863" s="1">
        <f t="shared" si="86"/>
        <v>1</v>
      </c>
    </row>
    <row r="2864" spans="5:5" x14ac:dyDescent="0.25">
      <c r="E2864" s="1">
        <f t="shared" si="86"/>
        <v>1</v>
      </c>
    </row>
    <row r="2865" spans="5:5" x14ac:dyDescent="0.25">
      <c r="E2865" s="1">
        <f t="shared" si="86"/>
        <v>1</v>
      </c>
    </row>
    <row r="2866" spans="5:5" x14ac:dyDescent="0.25">
      <c r="E2866" s="1">
        <f t="shared" si="86"/>
        <v>1</v>
      </c>
    </row>
    <row r="2867" spans="5:5" x14ac:dyDescent="0.25">
      <c r="E2867" s="1">
        <f t="shared" si="86"/>
        <v>1</v>
      </c>
    </row>
    <row r="2868" spans="5:5" x14ac:dyDescent="0.25">
      <c r="E2868" s="1">
        <f t="shared" si="86"/>
        <v>1</v>
      </c>
    </row>
    <row r="2869" spans="5:5" x14ac:dyDescent="0.25">
      <c r="E2869" s="1">
        <f t="shared" si="86"/>
        <v>1</v>
      </c>
    </row>
    <row r="2870" spans="5:5" x14ac:dyDescent="0.25">
      <c r="E2870" s="1">
        <f t="shared" si="86"/>
        <v>1</v>
      </c>
    </row>
    <row r="2871" spans="5:5" x14ac:dyDescent="0.25">
      <c r="E2871" s="1">
        <f t="shared" si="86"/>
        <v>1</v>
      </c>
    </row>
    <row r="2872" spans="5:5" x14ac:dyDescent="0.25">
      <c r="E2872" s="1">
        <f t="shared" si="86"/>
        <v>1</v>
      </c>
    </row>
    <row r="2873" spans="5:5" x14ac:dyDescent="0.25">
      <c r="E2873" s="1">
        <f t="shared" si="86"/>
        <v>1</v>
      </c>
    </row>
    <row r="2874" spans="5:5" x14ac:dyDescent="0.25">
      <c r="E2874" s="1">
        <f t="shared" si="86"/>
        <v>1</v>
      </c>
    </row>
    <row r="2875" spans="5:5" x14ac:dyDescent="0.25">
      <c r="E2875" s="1">
        <f t="shared" si="86"/>
        <v>1</v>
      </c>
    </row>
    <row r="2876" spans="5:5" x14ac:dyDescent="0.25">
      <c r="E2876" s="1">
        <f t="shared" si="86"/>
        <v>1</v>
      </c>
    </row>
    <row r="2877" spans="5:5" x14ac:dyDescent="0.25">
      <c r="E2877" s="1">
        <f t="shared" si="86"/>
        <v>1</v>
      </c>
    </row>
    <row r="2878" spans="5:5" x14ac:dyDescent="0.25">
      <c r="E2878" s="1">
        <f t="shared" si="86"/>
        <v>1</v>
      </c>
    </row>
    <row r="2879" spans="5:5" x14ac:dyDescent="0.25">
      <c r="E2879" s="1">
        <f t="shared" si="86"/>
        <v>1</v>
      </c>
    </row>
    <row r="2880" spans="5:5" x14ac:dyDescent="0.25">
      <c r="E2880" s="1">
        <f t="shared" si="86"/>
        <v>1</v>
      </c>
    </row>
    <row r="2881" spans="5:5" x14ac:dyDescent="0.25">
      <c r="E2881" s="1">
        <f t="shared" si="86"/>
        <v>1</v>
      </c>
    </row>
    <row r="2882" spans="5:5" x14ac:dyDescent="0.25">
      <c r="E2882" s="1">
        <f t="shared" si="86"/>
        <v>1</v>
      </c>
    </row>
    <row r="2883" spans="5:5" x14ac:dyDescent="0.25">
      <c r="E2883" s="1">
        <f t="shared" si="86"/>
        <v>1</v>
      </c>
    </row>
    <row r="2884" spans="5:5" x14ac:dyDescent="0.25">
      <c r="E2884" s="1">
        <f t="shared" si="86"/>
        <v>1</v>
      </c>
    </row>
    <row r="2885" spans="5:5" x14ac:dyDescent="0.25">
      <c r="E2885" s="1">
        <f t="shared" ref="E2885:E2948" si="87">ROUNDDOWN(C2885-$C$5,0)+1</f>
        <v>1</v>
      </c>
    </row>
    <row r="2886" spans="5:5" x14ac:dyDescent="0.25">
      <c r="E2886" s="1">
        <f t="shared" si="87"/>
        <v>1</v>
      </c>
    </row>
    <row r="2887" spans="5:5" x14ac:dyDescent="0.25">
      <c r="E2887" s="1">
        <f t="shared" si="87"/>
        <v>1</v>
      </c>
    </row>
    <row r="2888" spans="5:5" x14ac:dyDescent="0.25">
      <c r="E2888" s="1">
        <f t="shared" si="87"/>
        <v>1</v>
      </c>
    </row>
    <row r="2889" spans="5:5" x14ac:dyDescent="0.25">
      <c r="E2889" s="1">
        <f t="shared" si="87"/>
        <v>1</v>
      </c>
    </row>
    <row r="2890" spans="5:5" x14ac:dyDescent="0.25">
      <c r="E2890" s="1">
        <f t="shared" si="87"/>
        <v>1</v>
      </c>
    </row>
    <row r="2891" spans="5:5" x14ac:dyDescent="0.25">
      <c r="E2891" s="1">
        <f t="shared" si="87"/>
        <v>1</v>
      </c>
    </row>
    <row r="2892" spans="5:5" x14ac:dyDescent="0.25">
      <c r="E2892" s="1">
        <f t="shared" si="87"/>
        <v>1</v>
      </c>
    </row>
    <row r="2893" spans="5:5" x14ac:dyDescent="0.25">
      <c r="E2893" s="1">
        <f t="shared" si="87"/>
        <v>1</v>
      </c>
    </row>
    <row r="2894" spans="5:5" x14ac:dyDescent="0.25">
      <c r="E2894" s="1">
        <f t="shared" si="87"/>
        <v>1</v>
      </c>
    </row>
    <row r="2895" spans="5:5" x14ac:dyDescent="0.25">
      <c r="E2895" s="1">
        <f t="shared" si="87"/>
        <v>1</v>
      </c>
    </row>
    <row r="2896" spans="5:5" x14ac:dyDescent="0.25">
      <c r="E2896" s="1">
        <f t="shared" si="87"/>
        <v>1</v>
      </c>
    </row>
    <row r="2897" spans="5:5" x14ac:dyDescent="0.25">
      <c r="E2897" s="1">
        <f t="shared" si="87"/>
        <v>1</v>
      </c>
    </row>
    <row r="2898" spans="5:5" x14ac:dyDescent="0.25">
      <c r="E2898" s="1">
        <f t="shared" si="87"/>
        <v>1</v>
      </c>
    </row>
    <row r="2899" spans="5:5" x14ac:dyDescent="0.25">
      <c r="E2899" s="1">
        <f t="shared" si="87"/>
        <v>1</v>
      </c>
    </row>
    <row r="2900" spans="5:5" x14ac:dyDescent="0.25">
      <c r="E2900" s="1">
        <f t="shared" si="87"/>
        <v>1</v>
      </c>
    </row>
    <row r="2901" spans="5:5" x14ac:dyDescent="0.25">
      <c r="E2901" s="1">
        <f t="shared" si="87"/>
        <v>1</v>
      </c>
    </row>
    <row r="2902" spans="5:5" x14ac:dyDescent="0.25">
      <c r="E2902" s="1">
        <f t="shared" si="87"/>
        <v>1</v>
      </c>
    </row>
    <row r="2903" spans="5:5" x14ac:dyDescent="0.25">
      <c r="E2903" s="1">
        <f t="shared" si="87"/>
        <v>1</v>
      </c>
    </row>
    <row r="2904" spans="5:5" x14ac:dyDescent="0.25">
      <c r="E2904" s="1">
        <f t="shared" si="87"/>
        <v>1</v>
      </c>
    </row>
    <row r="2905" spans="5:5" x14ac:dyDescent="0.25">
      <c r="E2905" s="1">
        <f t="shared" si="87"/>
        <v>1</v>
      </c>
    </row>
    <row r="2906" spans="5:5" x14ac:dyDescent="0.25">
      <c r="E2906" s="1">
        <f t="shared" si="87"/>
        <v>1</v>
      </c>
    </row>
    <row r="2907" spans="5:5" x14ac:dyDescent="0.25">
      <c r="E2907" s="1">
        <f t="shared" si="87"/>
        <v>1</v>
      </c>
    </row>
    <row r="2908" spans="5:5" x14ac:dyDescent="0.25">
      <c r="E2908" s="1">
        <f t="shared" si="87"/>
        <v>1</v>
      </c>
    </row>
    <row r="2909" spans="5:5" x14ac:dyDescent="0.25">
      <c r="E2909" s="1">
        <f t="shared" si="87"/>
        <v>1</v>
      </c>
    </row>
    <row r="2910" spans="5:5" x14ac:dyDescent="0.25">
      <c r="E2910" s="1">
        <f t="shared" si="87"/>
        <v>1</v>
      </c>
    </row>
    <row r="2911" spans="5:5" x14ac:dyDescent="0.25">
      <c r="E2911" s="1">
        <f t="shared" si="87"/>
        <v>1</v>
      </c>
    </row>
    <row r="2912" spans="5:5" x14ac:dyDescent="0.25">
      <c r="E2912" s="1">
        <f t="shared" si="87"/>
        <v>1</v>
      </c>
    </row>
    <row r="2913" spans="5:5" x14ac:dyDescent="0.25">
      <c r="E2913" s="1">
        <f t="shared" si="87"/>
        <v>1</v>
      </c>
    </row>
    <row r="2914" spans="5:5" x14ac:dyDescent="0.25">
      <c r="E2914" s="1">
        <f t="shared" si="87"/>
        <v>1</v>
      </c>
    </row>
    <row r="2915" spans="5:5" x14ac:dyDescent="0.25">
      <c r="E2915" s="1">
        <f t="shared" si="87"/>
        <v>1</v>
      </c>
    </row>
    <row r="2916" spans="5:5" x14ac:dyDescent="0.25">
      <c r="E2916" s="1">
        <f t="shared" si="87"/>
        <v>1</v>
      </c>
    </row>
    <row r="2917" spans="5:5" x14ac:dyDescent="0.25">
      <c r="E2917" s="1">
        <f t="shared" si="87"/>
        <v>1</v>
      </c>
    </row>
    <row r="2918" spans="5:5" x14ac:dyDescent="0.25">
      <c r="E2918" s="1">
        <f t="shared" si="87"/>
        <v>1</v>
      </c>
    </row>
    <row r="2919" spans="5:5" x14ac:dyDescent="0.25">
      <c r="E2919" s="1">
        <f t="shared" si="87"/>
        <v>1</v>
      </c>
    </row>
    <row r="2920" spans="5:5" x14ac:dyDescent="0.25">
      <c r="E2920" s="1">
        <f t="shared" si="87"/>
        <v>1</v>
      </c>
    </row>
    <row r="2921" spans="5:5" x14ac:dyDescent="0.25">
      <c r="E2921" s="1">
        <f t="shared" si="87"/>
        <v>1</v>
      </c>
    </row>
    <row r="2922" spans="5:5" x14ac:dyDescent="0.25">
      <c r="E2922" s="1">
        <f t="shared" si="87"/>
        <v>1</v>
      </c>
    </row>
    <row r="2923" spans="5:5" x14ac:dyDescent="0.25">
      <c r="E2923" s="1">
        <f t="shared" si="87"/>
        <v>1</v>
      </c>
    </row>
    <row r="2924" spans="5:5" x14ac:dyDescent="0.25">
      <c r="E2924" s="1">
        <f t="shared" si="87"/>
        <v>1</v>
      </c>
    </row>
    <row r="2925" spans="5:5" x14ac:dyDescent="0.25">
      <c r="E2925" s="1">
        <f t="shared" si="87"/>
        <v>1</v>
      </c>
    </row>
    <row r="2926" spans="5:5" x14ac:dyDescent="0.25">
      <c r="E2926" s="1">
        <f t="shared" si="87"/>
        <v>1</v>
      </c>
    </row>
    <row r="2927" spans="5:5" x14ac:dyDescent="0.25">
      <c r="E2927" s="1">
        <f t="shared" si="87"/>
        <v>1</v>
      </c>
    </row>
    <row r="2928" spans="5:5" x14ac:dyDescent="0.25">
      <c r="E2928" s="1">
        <f t="shared" si="87"/>
        <v>1</v>
      </c>
    </row>
    <row r="2929" spans="5:5" x14ac:dyDescent="0.25">
      <c r="E2929" s="1">
        <f t="shared" si="87"/>
        <v>1</v>
      </c>
    </row>
    <row r="2930" spans="5:5" x14ac:dyDescent="0.25">
      <c r="E2930" s="1">
        <f t="shared" si="87"/>
        <v>1</v>
      </c>
    </row>
    <row r="2931" spans="5:5" x14ac:dyDescent="0.25">
      <c r="E2931" s="1">
        <f t="shared" si="87"/>
        <v>1</v>
      </c>
    </row>
    <row r="2932" spans="5:5" x14ac:dyDescent="0.25">
      <c r="E2932" s="1">
        <f t="shared" si="87"/>
        <v>1</v>
      </c>
    </row>
    <row r="2933" spans="5:5" x14ac:dyDescent="0.25">
      <c r="E2933" s="1">
        <f t="shared" si="87"/>
        <v>1</v>
      </c>
    </row>
    <row r="2934" spans="5:5" x14ac:dyDescent="0.25">
      <c r="E2934" s="1">
        <f t="shared" si="87"/>
        <v>1</v>
      </c>
    </row>
    <row r="2935" spans="5:5" x14ac:dyDescent="0.25">
      <c r="E2935" s="1">
        <f t="shared" si="87"/>
        <v>1</v>
      </c>
    </row>
    <row r="2936" spans="5:5" x14ac:dyDescent="0.25">
      <c r="E2936" s="1">
        <f t="shared" si="87"/>
        <v>1</v>
      </c>
    </row>
    <row r="2937" spans="5:5" x14ac:dyDescent="0.25">
      <c r="E2937" s="1">
        <f t="shared" si="87"/>
        <v>1</v>
      </c>
    </row>
    <row r="2938" spans="5:5" x14ac:dyDescent="0.25">
      <c r="E2938" s="1">
        <f t="shared" si="87"/>
        <v>1</v>
      </c>
    </row>
    <row r="2939" spans="5:5" x14ac:dyDescent="0.25">
      <c r="E2939" s="1">
        <f t="shared" si="87"/>
        <v>1</v>
      </c>
    </row>
    <row r="2940" spans="5:5" x14ac:dyDescent="0.25">
      <c r="E2940" s="1">
        <f t="shared" si="87"/>
        <v>1</v>
      </c>
    </row>
    <row r="2941" spans="5:5" x14ac:dyDescent="0.25">
      <c r="E2941" s="1">
        <f t="shared" si="87"/>
        <v>1</v>
      </c>
    </row>
    <row r="2942" spans="5:5" x14ac:dyDescent="0.25">
      <c r="E2942" s="1">
        <f t="shared" si="87"/>
        <v>1</v>
      </c>
    </row>
    <row r="2943" spans="5:5" x14ac:dyDescent="0.25">
      <c r="E2943" s="1">
        <f t="shared" si="87"/>
        <v>1</v>
      </c>
    </row>
    <row r="2944" spans="5:5" x14ac:dyDescent="0.25">
      <c r="E2944" s="1">
        <f t="shared" si="87"/>
        <v>1</v>
      </c>
    </row>
    <row r="2945" spans="5:5" x14ac:dyDescent="0.25">
      <c r="E2945" s="1">
        <f t="shared" si="87"/>
        <v>1</v>
      </c>
    </row>
    <row r="2946" spans="5:5" x14ac:dyDescent="0.25">
      <c r="E2946" s="1">
        <f t="shared" si="87"/>
        <v>1</v>
      </c>
    </row>
    <row r="2947" spans="5:5" x14ac:dyDescent="0.25">
      <c r="E2947" s="1">
        <f t="shared" si="87"/>
        <v>1</v>
      </c>
    </row>
    <row r="2948" spans="5:5" x14ac:dyDescent="0.25">
      <c r="E2948" s="1">
        <f t="shared" si="87"/>
        <v>1</v>
      </c>
    </row>
    <row r="2949" spans="5:5" x14ac:dyDescent="0.25">
      <c r="E2949" s="1">
        <f t="shared" ref="E2949:E3012" si="88">ROUNDDOWN(C2949-$C$5,0)+1</f>
        <v>1</v>
      </c>
    </row>
    <row r="2950" spans="5:5" x14ac:dyDescent="0.25">
      <c r="E2950" s="1">
        <f t="shared" si="88"/>
        <v>1</v>
      </c>
    </row>
    <row r="2951" spans="5:5" x14ac:dyDescent="0.25">
      <c r="E2951" s="1">
        <f t="shared" si="88"/>
        <v>1</v>
      </c>
    </row>
    <row r="2952" spans="5:5" x14ac:dyDescent="0.25">
      <c r="E2952" s="1">
        <f t="shared" si="88"/>
        <v>1</v>
      </c>
    </row>
    <row r="2953" spans="5:5" x14ac:dyDescent="0.25">
      <c r="E2953" s="1">
        <f t="shared" si="88"/>
        <v>1</v>
      </c>
    </row>
    <row r="2954" spans="5:5" x14ac:dyDescent="0.25">
      <c r="E2954" s="1">
        <f t="shared" si="88"/>
        <v>1</v>
      </c>
    </row>
    <row r="2955" spans="5:5" x14ac:dyDescent="0.25">
      <c r="E2955" s="1">
        <f t="shared" si="88"/>
        <v>1</v>
      </c>
    </row>
    <row r="2956" spans="5:5" x14ac:dyDescent="0.25">
      <c r="E2956" s="1">
        <f t="shared" si="88"/>
        <v>1</v>
      </c>
    </row>
    <row r="2957" spans="5:5" x14ac:dyDescent="0.25">
      <c r="E2957" s="1">
        <f t="shared" si="88"/>
        <v>1</v>
      </c>
    </row>
    <row r="2958" spans="5:5" x14ac:dyDescent="0.25">
      <c r="E2958" s="1">
        <f t="shared" si="88"/>
        <v>1</v>
      </c>
    </row>
    <row r="2959" spans="5:5" x14ac:dyDescent="0.25">
      <c r="E2959" s="1">
        <f t="shared" si="88"/>
        <v>1</v>
      </c>
    </row>
    <row r="2960" spans="5:5" x14ac:dyDescent="0.25">
      <c r="E2960" s="1">
        <f t="shared" si="88"/>
        <v>1</v>
      </c>
    </row>
    <row r="2961" spans="5:5" x14ac:dyDescent="0.25">
      <c r="E2961" s="1">
        <f t="shared" si="88"/>
        <v>1</v>
      </c>
    </row>
    <row r="2962" spans="5:5" x14ac:dyDescent="0.25">
      <c r="E2962" s="1">
        <f t="shared" si="88"/>
        <v>1</v>
      </c>
    </row>
    <row r="2963" spans="5:5" x14ac:dyDescent="0.25">
      <c r="E2963" s="1">
        <f t="shared" si="88"/>
        <v>1</v>
      </c>
    </row>
    <row r="2964" spans="5:5" x14ac:dyDescent="0.25">
      <c r="E2964" s="1">
        <f t="shared" si="88"/>
        <v>1</v>
      </c>
    </row>
    <row r="2965" spans="5:5" x14ac:dyDescent="0.25">
      <c r="E2965" s="1">
        <f t="shared" si="88"/>
        <v>1</v>
      </c>
    </row>
    <row r="2966" spans="5:5" x14ac:dyDescent="0.25">
      <c r="E2966" s="1">
        <f t="shared" si="88"/>
        <v>1</v>
      </c>
    </row>
    <row r="2967" spans="5:5" x14ac:dyDescent="0.25">
      <c r="E2967" s="1">
        <f t="shared" si="88"/>
        <v>1</v>
      </c>
    </row>
    <row r="2968" spans="5:5" x14ac:dyDescent="0.25">
      <c r="E2968" s="1">
        <f t="shared" si="88"/>
        <v>1</v>
      </c>
    </row>
    <row r="2969" spans="5:5" x14ac:dyDescent="0.25">
      <c r="E2969" s="1">
        <f t="shared" si="88"/>
        <v>1</v>
      </c>
    </row>
    <row r="2970" spans="5:5" x14ac:dyDescent="0.25">
      <c r="E2970" s="1">
        <f t="shared" si="88"/>
        <v>1</v>
      </c>
    </row>
    <row r="2971" spans="5:5" x14ac:dyDescent="0.25">
      <c r="E2971" s="1">
        <f t="shared" si="88"/>
        <v>1</v>
      </c>
    </row>
    <row r="2972" spans="5:5" x14ac:dyDescent="0.25">
      <c r="E2972" s="1">
        <f t="shared" si="88"/>
        <v>1</v>
      </c>
    </row>
    <row r="2973" spans="5:5" x14ac:dyDescent="0.25">
      <c r="E2973" s="1">
        <f t="shared" si="88"/>
        <v>1</v>
      </c>
    </row>
    <row r="2974" spans="5:5" x14ac:dyDescent="0.25">
      <c r="E2974" s="1">
        <f t="shared" si="88"/>
        <v>1</v>
      </c>
    </row>
    <row r="2975" spans="5:5" x14ac:dyDescent="0.25">
      <c r="E2975" s="1">
        <f t="shared" si="88"/>
        <v>1</v>
      </c>
    </row>
    <row r="2976" spans="5:5" x14ac:dyDescent="0.25">
      <c r="E2976" s="1">
        <f t="shared" si="88"/>
        <v>1</v>
      </c>
    </row>
    <row r="2977" spans="5:5" x14ac:dyDescent="0.25">
      <c r="E2977" s="1">
        <f t="shared" si="88"/>
        <v>1</v>
      </c>
    </row>
    <row r="2978" spans="5:5" x14ac:dyDescent="0.25">
      <c r="E2978" s="1">
        <f t="shared" si="88"/>
        <v>1</v>
      </c>
    </row>
    <row r="2979" spans="5:5" x14ac:dyDescent="0.25">
      <c r="E2979" s="1">
        <f t="shared" si="88"/>
        <v>1</v>
      </c>
    </row>
    <row r="2980" spans="5:5" x14ac:dyDescent="0.25">
      <c r="E2980" s="1">
        <f t="shared" si="88"/>
        <v>1</v>
      </c>
    </row>
    <row r="2981" spans="5:5" x14ac:dyDescent="0.25">
      <c r="E2981" s="1">
        <f t="shared" si="88"/>
        <v>1</v>
      </c>
    </row>
    <row r="2982" spans="5:5" x14ac:dyDescent="0.25">
      <c r="E2982" s="1">
        <f t="shared" si="88"/>
        <v>1</v>
      </c>
    </row>
    <row r="2983" spans="5:5" x14ac:dyDescent="0.25">
      <c r="E2983" s="1">
        <f t="shared" si="88"/>
        <v>1</v>
      </c>
    </row>
    <row r="2984" spans="5:5" x14ac:dyDescent="0.25">
      <c r="E2984" s="1">
        <f t="shared" si="88"/>
        <v>1</v>
      </c>
    </row>
    <row r="2985" spans="5:5" x14ac:dyDescent="0.25">
      <c r="E2985" s="1">
        <f t="shared" si="88"/>
        <v>1</v>
      </c>
    </row>
    <row r="2986" spans="5:5" x14ac:dyDescent="0.25">
      <c r="E2986" s="1">
        <f t="shared" si="88"/>
        <v>1</v>
      </c>
    </row>
    <row r="2987" spans="5:5" x14ac:dyDescent="0.25">
      <c r="E2987" s="1">
        <f t="shared" si="88"/>
        <v>1</v>
      </c>
    </row>
    <row r="2988" spans="5:5" x14ac:dyDescent="0.25">
      <c r="E2988" s="1">
        <f t="shared" si="88"/>
        <v>1</v>
      </c>
    </row>
    <row r="2989" spans="5:5" x14ac:dyDescent="0.25">
      <c r="E2989" s="1">
        <f t="shared" si="88"/>
        <v>1</v>
      </c>
    </row>
    <row r="2990" spans="5:5" x14ac:dyDescent="0.25">
      <c r="E2990" s="1">
        <f t="shared" si="88"/>
        <v>1</v>
      </c>
    </row>
    <row r="2991" spans="5:5" x14ac:dyDescent="0.25">
      <c r="E2991" s="1">
        <f t="shared" si="88"/>
        <v>1</v>
      </c>
    </row>
    <row r="2992" spans="5:5" x14ac:dyDescent="0.25">
      <c r="E2992" s="1">
        <f t="shared" si="88"/>
        <v>1</v>
      </c>
    </row>
    <row r="2993" spans="5:5" x14ac:dyDescent="0.25">
      <c r="E2993" s="1">
        <f t="shared" si="88"/>
        <v>1</v>
      </c>
    </row>
    <row r="2994" spans="5:5" x14ac:dyDescent="0.25">
      <c r="E2994" s="1">
        <f t="shared" si="88"/>
        <v>1</v>
      </c>
    </row>
    <row r="2995" spans="5:5" x14ac:dyDescent="0.25">
      <c r="E2995" s="1">
        <f t="shared" si="88"/>
        <v>1</v>
      </c>
    </row>
    <row r="2996" spans="5:5" x14ac:dyDescent="0.25">
      <c r="E2996" s="1">
        <f t="shared" si="88"/>
        <v>1</v>
      </c>
    </row>
    <row r="2997" spans="5:5" x14ac:dyDescent="0.25">
      <c r="E2997" s="1">
        <f t="shared" si="88"/>
        <v>1</v>
      </c>
    </row>
    <row r="2998" spans="5:5" x14ac:dyDescent="0.25">
      <c r="E2998" s="1">
        <f t="shared" si="88"/>
        <v>1</v>
      </c>
    </row>
    <row r="2999" spans="5:5" x14ac:dyDescent="0.25">
      <c r="E2999" s="1">
        <f t="shared" si="88"/>
        <v>1</v>
      </c>
    </row>
    <row r="3000" spans="5:5" x14ac:dyDescent="0.25">
      <c r="E3000" s="1">
        <f t="shared" si="88"/>
        <v>1</v>
      </c>
    </row>
    <row r="3001" spans="5:5" x14ac:dyDescent="0.25">
      <c r="E3001" s="1">
        <f t="shared" si="88"/>
        <v>1</v>
      </c>
    </row>
    <row r="3002" spans="5:5" x14ac:dyDescent="0.25">
      <c r="E3002" s="1">
        <f t="shared" si="88"/>
        <v>1</v>
      </c>
    </row>
    <row r="3003" spans="5:5" x14ac:dyDescent="0.25">
      <c r="E3003" s="1">
        <f t="shared" si="88"/>
        <v>1</v>
      </c>
    </row>
    <row r="3004" spans="5:5" x14ac:dyDescent="0.25">
      <c r="E3004" s="1">
        <f t="shared" si="88"/>
        <v>1</v>
      </c>
    </row>
    <row r="3005" spans="5:5" x14ac:dyDescent="0.25">
      <c r="E3005" s="1">
        <f t="shared" si="88"/>
        <v>1</v>
      </c>
    </row>
    <row r="3006" spans="5:5" x14ac:dyDescent="0.25">
      <c r="E3006" s="1">
        <f t="shared" si="88"/>
        <v>1</v>
      </c>
    </row>
    <row r="3007" spans="5:5" x14ac:dyDescent="0.25">
      <c r="E3007" s="1">
        <f t="shared" si="88"/>
        <v>1</v>
      </c>
    </row>
    <row r="3008" spans="5:5" x14ac:dyDescent="0.25">
      <c r="E3008" s="1">
        <f t="shared" si="88"/>
        <v>1</v>
      </c>
    </row>
    <row r="3009" spans="5:5" x14ac:dyDescent="0.25">
      <c r="E3009" s="1">
        <f t="shared" si="88"/>
        <v>1</v>
      </c>
    </row>
    <row r="3010" spans="5:5" x14ac:dyDescent="0.25">
      <c r="E3010" s="1">
        <f t="shared" si="88"/>
        <v>1</v>
      </c>
    </row>
    <row r="3011" spans="5:5" x14ac:dyDescent="0.25">
      <c r="E3011" s="1">
        <f t="shared" si="88"/>
        <v>1</v>
      </c>
    </row>
    <row r="3012" spans="5:5" x14ac:dyDescent="0.25">
      <c r="E3012" s="1">
        <f t="shared" si="88"/>
        <v>1</v>
      </c>
    </row>
    <row r="3013" spans="5:5" x14ac:dyDescent="0.25">
      <c r="E3013" s="1">
        <f t="shared" ref="E3013:E3076" si="89">ROUNDDOWN(C3013-$C$5,0)+1</f>
        <v>1</v>
      </c>
    </row>
    <row r="3014" spans="5:5" x14ac:dyDescent="0.25">
      <c r="E3014" s="1">
        <f t="shared" si="89"/>
        <v>1</v>
      </c>
    </row>
    <row r="3015" spans="5:5" x14ac:dyDescent="0.25">
      <c r="E3015" s="1">
        <f t="shared" si="89"/>
        <v>1</v>
      </c>
    </row>
    <row r="3016" spans="5:5" x14ac:dyDescent="0.25">
      <c r="E3016" s="1">
        <f t="shared" si="89"/>
        <v>1</v>
      </c>
    </row>
    <row r="3017" spans="5:5" x14ac:dyDescent="0.25">
      <c r="E3017" s="1">
        <f t="shared" si="89"/>
        <v>1</v>
      </c>
    </row>
    <row r="3018" spans="5:5" x14ac:dyDescent="0.25">
      <c r="E3018" s="1">
        <f t="shared" si="89"/>
        <v>1</v>
      </c>
    </row>
    <row r="3019" spans="5:5" x14ac:dyDescent="0.25">
      <c r="E3019" s="1">
        <f t="shared" si="89"/>
        <v>1</v>
      </c>
    </row>
    <row r="3020" spans="5:5" x14ac:dyDescent="0.25">
      <c r="E3020" s="1">
        <f t="shared" si="89"/>
        <v>1</v>
      </c>
    </row>
    <row r="3021" spans="5:5" x14ac:dyDescent="0.25">
      <c r="E3021" s="1">
        <f t="shared" si="89"/>
        <v>1</v>
      </c>
    </row>
    <row r="3022" spans="5:5" x14ac:dyDescent="0.25">
      <c r="E3022" s="1">
        <f t="shared" si="89"/>
        <v>1</v>
      </c>
    </row>
    <row r="3023" spans="5:5" x14ac:dyDescent="0.25">
      <c r="E3023" s="1">
        <f t="shared" si="89"/>
        <v>1</v>
      </c>
    </row>
    <row r="3024" spans="5:5" x14ac:dyDescent="0.25">
      <c r="E3024" s="1">
        <f t="shared" si="89"/>
        <v>1</v>
      </c>
    </row>
    <row r="3025" spans="5:5" x14ac:dyDescent="0.25">
      <c r="E3025" s="1">
        <f t="shared" si="89"/>
        <v>1</v>
      </c>
    </row>
    <row r="3026" spans="5:5" x14ac:dyDescent="0.25">
      <c r="E3026" s="1">
        <f t="shared" si="89"/>
        <v>1</v>
      </c>
    </row>
    <row r="3027" spans="5:5" x14ac:dyDescent="0.25">
      <c r="E3027" s="1">
        <f t="shared" si="89"/>
        <v>1</v>
      </c>
    </row>
    <row r="3028" spans="5:5" x14ac:dyDescent="0.25">
      <c r="E3028" s="1">
        <f t="shared" si="89"/>
        <v>1</v>
      </c>
    </row>
    <row r="3029" spans="5:5" x14ac:dyDescent="0.25">
      <c r="E3029" s="1">
        <f t="shared" si="89"/>
        <v>1</v>
      </c>
    </row>
    <row r="3030" spans="5:5" x14ac:dyDescent="0.25">
      <c r="E3030" s="1">
        <f t="shared" si="89"/>
        <v>1</v>
      </c>
    </row>
    <row r="3031" spans="5:5" x14ac:dyDescent="0.25">
      <c r="E3031" s="1">
        <f t="shared" si="89"/>
        <v>1</v>
      </c>
    </row>
    <row r="3032" spans="5:5" x14ac:dyDescent="0.25">
      <c r="E3032" s="1">
        <f t="shared" si="89"/>
        <v>1</v>
      </c>
    </row>
    <row r="3033" spans="5:5" x14ac:dyDescent="0.25">
      <c r="E3033" s="1">
        <f t="shared" si="89"/>
        <v>1</v>
      </c>
    </row>
    <row r="3034" spans="5:5" x14ac:dyDescent="0.25">
      <c r="E3034" s="1">
        <f t="shared" si="89"/>
        <v>1</v>
      </c>
    </row>
    <row r="3035" spans="5:5" x14ac:dyDescent="0.25">
      <c r="E3035" s="1">
        <f t="shared" si="89"/>
        <v>1</v>
      </c>
    </row>
    <row r="3036" spans="5:5" x14ac:dyDescent="0.25">
      <c r="E3036" s="1">
        <f t="shared" si="89"/>
        <v>1</v>
      </c>
    </row>
    <row r="3037" spans="5:5" x14ac:dyDescent="0.25">
      <c r="E3037" s="1">
        <f t="shared" si="89"/>
        <v>1</v>
      </c>
    </row>
    <row r="3038" spans="5:5" x14ac:dyDescent="0.25">
      <c r="E3038" s="1">
        <f t="shared" si="89"/>
        <v>1</v>
      </c>
    </row>
    <row r="3039" spans="5:5" x14ac:dyDescent="0.25">
      <c r="E3039" s="1">
        <f t="shared" si="89"/>
        <v>1</v>
      </c>
    </row>
    <row r="3040" spans="5:5" x14ac:dyDescent="0.25">
      <c r="E3040" s="1">
        <f t="shared" si="89"/>
        <v>1</v>
      </c>
    </row>
    <row r="3041" spans="5:5" x14ac:dyDescent="0.25">
      <c r="E3041" s="1">
        <f t="shared" si="89"/>
        <v>1</v>
      </c>
    </row>
    <row r="3042" spans="5:5" x14ac:dyDescent="0.25">
      <c r="E3042" s="1">
        <f t="shared" si="89"/>
        <v>1</v>
      </c>
    </row>
    <row r="3043" spans="5:5" x14ac:dyDescent="0.25">
      <c r="E3043" s="1">
        <f t="shared" si="89"/>
        <v>1</v>
      </c>
    </row>
    <row r="3044" spans="5:5" x14ac:dyDescent="0.25">
      <c r="E3044" s="1">
        <f t="shared" si="89"/>
        <v>1</v>
      </c>
    </row>
    <row r="3045" spans="5:5" x14ac:dyDescent="0.25">
      <c r="E3045" s="1">
        <f t="shared" si="89"/>
        <v>1</v>
      </c>
    </row>
    <row r="3046" spans="5:5" x14ac:dyDescent="0.25">
      <c r="E3046" s="1">
        <f t="shared" si="89"/>
        <v>1</v>
      </c>
    </row>
    <row r="3047" spans="5:5" x14ac:dyDescent="0.25">
      <c r="E3047" s="1">
        <f t="shared" si="89"/>
        <v>1</v>
      </c>
    </row>
    <row r="3048" spans="5:5" x14ac:dyDescent="0.25">
      <c r="E3048" s="1">
        <f t="shared" si="89"/>
        <v>1</v>
      </c>
    </row>
    <row r="3049" spans="5:5" x14ac:dyDescent="0.25">
      <c r="E3049" s="1">
        <f t="shared" si="89"/>
        <v>1</v>
      </c>
    </row>
    <row r="3050" spans="5:5" x14ac:dyDescent="0.25">
      <c r="E3050" s="1">
        <f t="shared" si="89"/>
        <v>1</v>
      </c>
    </row>
    <row r="3051" spans="5:5" x14ac:dyDescent="0.25">
      <c r="E3051" s="1">
        <f t="shared" si="89"/>
        <v>1</v>
      </c>
    </row>
    <row r="3052" spans="5:5" x14ac:dyDescent="0.25">
      <c r="E3052" s="1">
        <f t="shared" si="89"/>
        <v>1</v>
      </c>
    </row>
    <row r="3053" spans="5:5" x14ac:dyDescent="0.25">
      <c r="E3053" s="1">
        <f t="shared" si="89"/>
        <v>1</v>
      </c>
    </row>
    <row r="3054" spans="5:5" x14ac:dyDescent="0.25">
      <c r="E3054" s="1">
        <f t="shared" si="89"/>
        <v>1</v>
      </c>
    </row>
    <row r="3055" spans="5:5" x14ac:dyDescent="0.25">
      <c r="E3055" s="1">
        <f t="shared" si="89"/>
        <v>1</v>
      </c>
    </row>
    <row r="3056" spans="5:5" x14ac:dyDescent="0.25">
      <c r="E3056" s="1">
        <f t="shared" si="89"/>
        <v>1</v>
      </c>
    </row>
    <row r="3057" spans="5:5" x14ac:dyDescent="0.25">
      <c r="E3057" s="1">
        <f t="shared" si="89"/>
        <v>1</v>
      </c>
    </row>
    <row r="3058" spans="5:5" x14ac:dyDescent="0.25">
      <c r="E3058" s="1">
        <f t="shared" si="89"/>
        <v>1</v>
      </c>
    </row>
    <row r="3059" spans="5:5" x14ac:dyDescent="0.25">
      <c r="E3059" s="1">
        <f t="shared" si="89"/>
        <v>1</v>
      </c>
    </row>
    <row r="3060" spans="5:5" x14ac:dyDescent="0.25">
      <c r="E3060" s="1">
        <f t="shared" si="89"/>
        <v>1</v>
      </c>
    </row>
    <row r="3061" spans="5:5" x14ac:dyDescent="0.25">
      <c r="E3061" s="1">
        <f t="shared" si="89"/>
        <v>1</v>
      </c>
    </row>
    <row r="3062" spans="5:5" x14ac:dyDescent="0.25">
      <c r="E3062" s="1">
        <f t="shared" si="89"/>
        <v>1</v>
      </c>
    </row>
    <row r="3063" spans="5:5" x14ac:dyDescent="0.25">
      <c r="E3063" s="1">
        <f t="shared" si="89"/>
        <v>1</v>
      </c>
    </row>
    <row r="3064" spans="5:5" x14ac:dyDescent="0.25">
      <c r="E3064" s="1">
        <f t="shared" si="89"/>
        <v>1</v>
      </c>
    </row>
    <row r="3065" spans="5:5" x14ac:dyDescent="0.25">
      <c r="E3065" s="1">
        <f t="shared" si="89"/>
        <v>1</v>
      </c>
    </row>
    <row r="3066" spans="5:5" x14ac:dyDescent="0.25">
      <c r="E3066" s="1">
        <f t="shared" si="89"/>
        <v>1</v>
      </c>
    </row>
    <row r="3067" spans="5:5" x14ac:dyDescent="0.25">
      <c r="E3067" s="1">
        <f t="shared" si="89"/>
        <v>1</v>
      </c>
    </row>
    <row r="3068" spans="5:5" x14ac:dyDescent="0.25">
      <c r="E3068" s="1">
        <f t="shared" si="89"/>
        <v>1</v>
      </c>
    </row>
    <row r="3069" spans="5:5" x14ac:dyDescent="0.25">
      <c r="E3069" s="1">
        <f t="shared" si="89"/>
        <v>1</v>
      </c>
    </row>
    <row r="3070" spans="5:5" x14ac:dyDescent="0.25">
      <c r="E3070" s="1">
        <f t="shared" si="89"/>
        <v>1</v>
      </c>
    </row>
    <row r="3071" spans="5:5" x14ac:dyDescent="0.25">
      <c r="E3071" s="1">
        <f t="shared" si="89"/>
        <v>1</v>
      </c>
    </row>
    <row r="3072" spans="5:5" x14ac:dyDescent="0.25">
      <c r="E3072" s="1">
        <f t="shared" si="89"/>
        <v>1</v>
      </c>
    </row>
    <row r="3073" spans="5:5" x14ac:dyDescent="0.25">
      <c r="E3073" s="1">
        <f t="shared" si="89"/>
        <v>1</v>
      </c>
    </row>
    <row r="3074" spans="5:5" x14ac:dyDescent="0.25">
      <c r="E3074" s="1">
        <f t="shared" si="89"/>
        <v>1</v>
      </c>
    </row>
    <row r="3075" spans="5:5" x14ac:dyDescent="0.25">
      <c r="E3075" s="1">
        <f t="shared" si="89"/>
        <v>1</v>
      </c>
    </row>
    <row r="3076" spans="5:5" x14ac:dyDescent="0.25">
      <c r="E3076" s="1">
        <f t="shared" si="89"/>
        <v>1</v>
      </c>
    </row>
    <row r="3077" spans="5:5" x14ac:dyDescent="0.25">
      <c r="E3077" s="1">
        <f t="shared" ref="E3077:E3140" si="90">ROUNDDOWN(C3077-$C$5,0)+1</f>
        <v>1</v>
      </c>
    </row>
    <row r="3078" spans="5:5" x14ac:dyDescent="0.25">
      <c r="E3078" s="1">
        <f t="shared" si="90"/>
        <v>1</v>
      </c>
    </row>
    <row r="3079" spans="5:5" x14ac:dyDescent="0.25">
      <c r="E3079" s="1">
        <f t="shared" si="90"/>
        <v>1</v>
      </c>
    </row>
    <row r="3080" spans="5:5" x14ac:dyDescent="0.25">
      <c r="E3080" s="1">
        <f t="shared" si="90"/>
        <v>1</v>
      </c>
    </row>
    <row r="3081" spans="5:5" x14ac:dyDescent="0.25">
      <c r="E3081" s="1">
        <f t="shared" si="90"/>
        <v>1</v>
      </c>
    </row>
    <row r="3082" spans="5:5" x14ac:dyDescent="0.25">
      <c r="E3082" s="1">
        <f t="shared" si="90"/>
        <v>1</v>
      </c>
    </row>
    <row r="3083" spans="5:5" x14ac:dyDescent="0.25">
      <c r="E3083" s="1">
        <f t="shared" si="90"/>
        <v>1</v>
      </c>
    </row>
    <row r="3084" spans="5:5" x14ac:dyDescent="0.25">
      <c r="E3084" s="1">
        <f t="shared" si="90"/>
        <v>1</v>
      </c>
    </row>
    <row r="3085" spans="5:5" x14ac:dyDescent="0.25">
      <c r="E3085" s="1">
        <f t="shared" si="90"/>
        <v>1</v>
      </c>
    </row>
    <row r="3086" spans="5:5" x14ac:dyDescent="0.25">
      <c r="E3086" s="1">
        <f t="shared" si="90"/>
        <v>1</v>
      </c>
    </row>
    <row r="3087" spans="5:5" x14ac:dyDescent="0.25">
      <c r="E3087" s="1">
        <f t="shared" si="90"/>
        <v>1</v>
      </c>
    </row>
    <row r="3088" spans="5:5" x14ac:dyDescent="0.25">
      <c r="E3088" s="1">
        <f t="shared" si="90"/>
        <v>1</v>
      </c>
    </row>
    <row r="3089" spans="5:5" x14ac:dyDescent="0.25">
      <c r="E3089" s="1">
        <f t="shared" si="90"/>
        <v>1</v>
      </c>
    </row>
    <row r="3090" spans="5:5" x14ac:dyDescent="0.25">
      <c r="E3090" s="1">
        <f t="shared" si="90"/>
        <v>1</v>
      </c>
    </row>
    <row r="3091" spans="5:5" x14ac:dyDescent="0.25">
      <c r="E3091" s="1">
        <f t="shared" si="90"/>
        <v>1</v>
      </c>
    </row>
    <row r="3092" spans="5:5" x14ac:dyDescent="0.25">
      <c r="E3092" s="1">
        <f t="shared" si="90"/>
        <v>1</v>
      </c>
    </row>
    <row r="3093" spans="5:5" x14ac:dyDescent="0.25">
      <c r="E3093" s="1">
        <f t="shared" si="90"/>
        <v>1</v>
      </c>
    </row>
    <row r="3094" spans="5:5" x14ac:dyDescent="0.25">
      <c r="E3094" s="1">
        <f t="shared" si="90"/>
        <v>1</v>
      </c>
    </row>
    <row r="3095" spans="5:5" x14ac:dyDescent="0.25">
      <c r="E3095" s="1">
        <f t="shared" si="90"/>
        <v>1</v>
      </c>
    </row>
    <row r="3096" spans="5:5" x14ac:dyDescent="0.25">
      <c r="E3096" s="1">
        <f t="shared" si="90"/>
        <v>1</v>
      </c>
    </row>
    <row r="3097" spans="5:5" x14ac:dyDescent="0.25">
      <c r="E3097" s="1">
        <f t="shared" si="90"/>
        <v>1</v>
      </c>
    </row>
    <row r="3098" spans="5:5" x14ac:dyDescent="0.25">
      <c r="E3098" s="1">
        <f t="shared" si="90"/>
        <v>1</v>
      </c>
    </row>
    <row r="3099" spans="5:5" x14ac:dyDescent="0.25">
      <c r="E3099" s="1">
        <f t="shared" si="90"/>
        <v>1</v>
      </c>
    </row>
    <row r="3100" spans="5:5" x14ac:dyDescent="0.25">
      <c r="E3100" s="1">
        <f t="shared" si="90"/>
        <v>1</v>
      </c>
    </row>
    <row r="3101" spans="5:5" x14ac:dyDescent="0.25">
      <c r="E3101" s="1">
        <f t="shared" si="90"/>
        <v>1</v>
      </c>
    </row>
    <row r="3102" spans="5:5" x14ac:dyDescent="0.25">
      <c r="E3102" s="1">
        <f t="shared" si="90"/>
        <v>1</v>
      </c>
    </row>
    <row r="3103" spans="5:5" x14ac:dyDescent="0.25">
      <c r="E3103" s="1">
        <f t="shared" si="90"/>
        <v>1</v>
      </c>
    </row>
    <row r="3104" spans="5:5" x14ac:dyDescent="0.25">
      <c r="E3104" s="1">
        <f t="shared" si="90"/>
        <v>1</v>
      </c>
    </row>
    <row r="3105" spans="5:5" x14ac:dyDescent="0.25">
      <c r="E3105" s="1">
        <f t="shared" si="90"/>
        <v>1</v>
      </c>
    </row>
    <row r="3106" spans="5:5" x14ac:dyDescent="0.25">
      <c r="E3106" s="1">
        <f t="shared" si="90"/>
        <v>1</v>
      </c>
    </row>
    <row r="3107" spans="5:5" x14ac:dyDescent="0.25">
      <c r="E3107" s="1">
        <f t="shared" si="90"/>
        <v>1</v>
      </c>
    </row>
    <row r="3108" spans="5:5" x14ac:dyDescent="0.25">
      <c r="E3108" s="1">
        <f t="shared" si="90"/>
        <v>1</v>
      </c>
    </row>
    <row r="3109" spans="5:5" x14ac:dyDescent="0.25">
      <c r="E3109" s="1">
        <f t="shared" si="90"/>
        <v>1</v>
      </c>
    </row>
    <row r="3110" spans="5:5" x14ac:dyDescent="0.25">
      <c r="E3110" s="1">
        <f t="shared" si="90"/>
        <v>1</v>
      </c>
    </row>
    <row r="3111" spans="5:5" x14ac:dyDescent="0.25">
      <c r="E3111" s="1">
        <f t="shared" si="90"/>
        <v>1</v>
      </c>
    </row>
    <row r="3112" spans="5:5" x14ac:dyDescent="0.25">
      <c r="E3112" s="1">
        <f t="shared" si="90"/>
        <v>1</v>
      </c>
    </row>
    <row r="3113" spans="5:5" x14ac:dyDescent="0.25">
      <c r="E3113" s="1">
        <f t="shared" si="90"/>
        <v>1</v>
      </c>
    </row>
    <row r="3114" spans="5:5" x14ac:dyDescent="0.25">
      <c r="E3114" s="1">
        <f t="shared" si="90"/>
        <v>1</v>
      </c>
    </row>
    <row r="3115" spans="5:5" x14ac:dyDescent="0.25">
      <c r="E3115" s="1">
        <f t="shared" si="90"/>
        <v>1</v>
      </c>
    </row>
    <row r="3116" spans="5:5" x14ac:dyDescent="0.25">
      <c r="E3116" s="1">
        <f t="shared" si="90"/>
        <v>1</v>
      </c>
    </row>
    <row r="3117" spans="5:5" x14ac:dyDescent="0.25">
      <c r="E3117" s="1">
        <f t="shared" si="90"/>
        <v>1</v>
      </c>
    </row>
    <row r="3118" spans="5:5" x14ac:dyDescent="0.25">
      <c r="E3118" s="1">
        <f t="shared" si="90"/>
        <v>1</v>
      </c>
    </row>
    <row r="3119" spans="5:5" x14ac:dyDescent="0.25">
      <c r="E3119" s="1">
        <f t="shared" si="90"/>
        <v>1</v>
      </c>
    </row>
    <row r="3120" spans="5:5" x14ac:dyDescent="0.25">
      <c r="E3120" s="1">
        <f t="shared" si="90"/>
        <v>1</v>
      </c>
    </row>
    <row r="3121" spans="5:5" x14ac:dyDescent="0.25">
      <c r="E3121" s="1">
        <f t="shared" si="90"/>
        <v>1</v>
      </c>
    </row>
    <row r="3122" spans="5:5" x14ac:dyDescent="0.25">
      <c r="E3122" s="1">
        <f t="shared" si="90"/>
        <v>1</v>
      </c>
    </row>
    <row r="3123" spans="5:5" x14ac:dyDescent="0.25">
      <c r="E3123" s="1">
        <f t="shared" si="90"/>
        <v>1</v>
      </c>
    </row>
    <row r="3124" spans="5:5" x14ac:dyDescent="0.25">
      <c r="E3124" s="1">
        <f t="shared" si="90"/>
        <v>1</v>
      </c>
    </row>
    <row r="3125" spans="5:5" x14ac:dyDescent="0.25">
      <c r="E3125" s="1">
        <f t="shared" si="90"/>
        <v>1</v>
      </c>
    </row>
    <row r="3126" spans="5:5" x14ac:dyDescent="0.25">
      <c r="E3126" s="1">
        <f t="shared" si="90"/>
        <v>1</v>
      </c>
    </row>
    <row r="3127" spans="5:5" x14ac:dyDescent="0.25">
      <c r="E3127" s="1">
        <f t="shared" si="90"/>
        <v>1</v>
      </c>
    </row>
    <row r="3128" spans="5:5" x14ac:dyDescent="0.25">
      <c r="E3128" s="1">
        <f t="shared" si="90"/>
        <v>1</v>
      </c>
    </row>
    <row r="3129" spans="5:5" x14ac:dyDescent="0.25">
      <c r="E3129" s="1">
        <f t="shared" si="90"/>
        <v>1</v>
      </c>
    </row>
    <row r="3130" spans="5:5" x14ac:dyDescent="0.25">
      <c r="E3130" s="1">
        <f t="shared" si="90"/>
        <v>1</v>
      </c>
    </row>
    <row r="3131" spans="5:5" x14ac:dyDescent="0.25">
      <c r="E3131" s="1">
        <f t="shared" si="90"/>
        <v>1</v>
      </c>
    </row>
    <row r="3132" spans="5:5" x14ac:dyDescent="0.25">
      <c r="E3132" s="1">
        <f t="shared" si="90"/>
        <v>1</v>
      </c>
    </row>
    <row r="3133" spans="5:5" x14ac:dyDescent="0.25">
      <c r="E3133" s="1">
        <f t="shared" si="90"/>
        <v>1</v>
      </c>
    </row>
    <row r="3134" spans="5:5" x14ac:dyDescent="0.25">
      <c r="E3134" s="1">
        <f t="shared" si="90"/>
        <v>1</v>
      </c>
    </row>
    <row r="3135" spans="5:5" x14ac:dyDescent="0.25">
      <c r="E3135" s="1">
        <f t="shared" si="90"/>
        <v>1</v>
      </c>
    </row>
    <row r="3136" spans="5:5" x14ac:dyDescent="0.25">
      <c r="E3136" s="1">
        <f t="shared" si="90"/>
        <v>1</v>
      </c>
    </row>
    <row r="3137" spans="5:5" x14ac:dyDescent="0.25">
      <c r="E3137" s="1">
        <f t="shared" si="90"/>
        <v>1</v>
      </c>
    </row>
    <row r="3138" spans="5:5" x14ac:dyDescent="0.25">
      <c r="E3138" s="1">
        <f t="shared" si="90"/>
        <v>1</v>
      </c>
    </row>
    <row r="3139" spans="5:5" x14ac:dyDescent="0.25">
      <c r="E3139" s="1">
        <f t="shared" si="90"/>
        <v>1</v>
      </c>
    </row>
    <row r="3140" spans="5:5" x14ac:dyDescent="0.25">
      <c r="E3140" s="1">
        <f t="shared" si="90"/>
        <v>1</v>
      </c>
    </row>
    <row r="3141" spans="5:5" x14ac:dyDescent="0.25">
      <c r="E3141" s="1">
        <f t="shared" ref="E3141:E3204" si="91">ROUNDDOWN(C3141-$C$5,0)+1</f>
        <v>1</v>
      </c>
    </row>
    <row r="3142" spans="5:5" x14ac:dyDescent="0.25">
      <c r="E3142" s="1">
        <f t="shared" si="91"/>
        <v>1</v>
      </c>
    </row>
    <row r="3143" spans="5:5" x14ac:dyDescent="0.25">
      <c r="E3143" s="1">
        <f t="shared" si="91"/>
        <v>1</v>
      </c>
    </row>
    <row r="3144" spans="5:5" x14ac:dyDescent="0.25">
      <c r="E3144" s="1">
        <f t="shared" si="91"/>
        <v>1</v>
      </c>
    </row>
    <row r="3145" spans="5:5" x14ac:dyDescent="0.25">
      <c r="E3145" s="1">
        <f t="shared" si="91"/>
        <v>1</v>
      </c>
    </row>
    <row r="3146" spans="5:5" x14ac:dyDescent="0.25">
      <c r="E3146" s="1">
        <f t="shared" si="91"/>
        <v>1</v>
      </c>
    </row>
    <row r="3147" spans="5:5" x14ac:dyDescent="0.25">
      <c r="E3147" s="1">
        <f t="shared" si="91"/>
        <v>1</v>
      </c>
    </row>
    <row r="3148" spans="5:5" x14ac:dyDescent="0.25">
      <c r="E3148" s="1">
        <f t="shared" si="91"/>
        <v>1</v>
      </c>
    </row>
    <row r="3149" spans="5:5" x14ac:dyDescent="0.25">
      <c r="E3149" s="1">
        <f t="shared" si="91"/>
        <v>1</v>
      </c>
    </row>
    <row r="3150" spans="5:5" x14ac:dyDescent="0.25">
      <c r="E3150" s="1">
        <f t="shared" si="91"/>
        <v>1</v>
      </c>
    </row>
    <row r="3151" spans="5:5" x14ac:dyDescent="0.25">
      <c r="E3151" s="1">
        <f t="shared" si="91"/>
        <v>1</v>
      </c>
    </row>
    <row r="3152" spans="5:5" x14ac:dyDescent="0.25">
      <c r="E3152" s="1">
        <f t="shared" si="91"/>
        <v>1</v>
      </c>
    </row>
    <row r="3153" spans="5:5" x14ac:dyDescent="0.25">
      <c r="E3153" s="1">
        <f t="shared" si="91"/>
        <v>1</v>
      </c>
    </row>
    <row r="3154" spans="5:5" x14ac:dyDescent="0.25">
      <c r="E3154" s="1">
        <f t="shared" si="91"/>
        <v>1</v>
      </c>
    </row>
    <row r="3155" spans="5:5" x14ac:dyDescent="0.25">
      <c r="E3155" s="1">
        <f t="shared" si="91"/>
        <v>1</v>
      </c>
    </row>
    <row r="3156" spans="5:5" x14ac:dyDescent="0.25">
      <c r="E3156" s="1">
        <f t="shared" si="91"/>
        <v>1</v>
      </c>
    </row>
    <row r="3157" spans="5:5" x14ac:dyDescent="0.25">
      <c r="E3157" s="1">
        <f t="shared" si="91"/>
        <v>1</v>
      </c>
    </row>
    <row r="3158" spans="5:5" x14ac:dyDescent="0.25">
      <c r="E3158" s="1">
        <f t="shared" si="91"/>
        <v>1</v>
      </c>
    </row>
    <row r="3159" spans="5:5" x14ac:dyDescent="0.25">
      <c r="E3159" s="1">
        <f t="shared" si="91"/>
        <v>1</v>
      </c>
    </row>
    <row r="3160" spans="5:5" x14ac:dyDescent="0.25">
      <c r="E3160" s="1">
        <f t="shared" si="91"/>
        <v>1</v>
      </c>
    </row>
    <row r="3161" spans="5:5" x14ac:dyDescent="0.25">
      <c r="E3161" s="1">
        <f t="shared" si="91"/>
        <v>1</v>
      </c>
    </row>
    <row r="3162" spans="5:5" x14ac:dyDescent="0.25">
      <c r="E3162" s="1">
        <f t="shared" si="91"/>
        <v>1</v>
      </c>
    </row>
    <row r="3163" spans="5:5" x14ac:dyDescent="0.25">
      <c r="E3163" s="1">
        <f t="shared" si="91"/>
        <v>1</v>
      </c>
    </row>
    <row r="3164" spans="5:5" x14ac:dyDescent="0.25">
      <c r="E3164" s="1">
        <f t="shared" si="91"/>
        <v>1</v>
      </c>
    </row>
    <row r="3165" spans="5:5" x14ac:dyDescent="0.25">
      <c r="E3165" s="1">
        <f t="shared" si="91"/>
        <v>1</v>
      </c>
    </row>
    <row r="3166" spans="5:5" x14ac:dyDescent="0.25">
      <c r="E3166" s="1">
        <f t="shared" si="91"/>
        <v>1</v>
      </c>
    </row>
    <row r="3167" spans="5:5" x14ac:dyDescent="0.25">
      <c r="E3167" s="1">
        <f t="shared" si="91"/>
        <v>1</v>
      </c>
    </row>
    <row r="3168" spans="5:5" x14ac:dyDescent="0.25">
      <c r="E3168" s="1">
        <f t="shared" si="91"/>
        <v>1</v>
      </c>
    </row>
    <row r="3169" spans="5:5" x14ac:dyDescent="0.25">
      <c r="E3169" s="1">
        <f t="shared" si="91"/>
        <v>1</v>
      </c>
    </row>
    <row r="3170" spans="5:5" x14ac:dyDescent="0.25">
      <c r="E3170" s="1">
        <f t="shared" si="91"/>
        <v>1</v>
      </c>
    </row>
    <row r="3171" spans="5:5" x14ac:dyDescent="0.25">
      <c r="E3171" s="1">
        <f t="shared" si="91"/>
        <v>1</v>
      </c>
    </row>
    <row r="3172" spans="5:5" x14ac:dyDescent="0.25">
      <c r="E3172" s="1">
        <f t="shared" si="91"/>
        <v>1</v>
      </c>
    </row>
    <row r="3173" spans="5:5" x14ac:dyDescent="0.25">
      <c r="E3173" s="1">
        <f t="shared" si="91"/>
        <v>1</v>
      </c>
    </row>
    <row r="3174" spans="5:5" x14ac:dyDescent="0.25">
      <c r="E3174" s="1">
        <f t="shared" si="91"/>
        <v>1</v>
      </c>
    </row>
    <row r="3175" spans="5:5" x14ac:dyDescent="0.25">
      <c r="E3175" s="1">
        <f t="shared" si="91"/>
        <v>1</v>
      </c>
    </row>
    <row r="3176" spans="5:5" x14ac:dyDescent="0.25">
      <c r="E3176" s="1">
        <f t="shared" si="91"/>
        <v>1</v>
      </c>
    </row>
    <row r="3177" spans="5:5" x14ac:dyDescent="0.25">
      <c r="E3177" s="1">
        <f t="shared" si="91"/>
        <v>1</v>
      </c>
    </row>
    <row r="3178" spans="5:5" x14ac:dyDescent="0.25">
      <c r="E3178" s="1">
        <f t="shared" si="91"/>
        <v>1</v>
      </c>
    </row>
    <row r="3179" spans="5:5" x14ac:dyDescent="0.25">
      <c r="E3179" s="1">
        <f t="shared" si="91"/>
        <v>1</v>
      </c>
    </row>
    <row r="3180" spans="5:5" x14ac:dyDescent="0.25">
      <c r="E3180" s="1">
        <f t="shared" si="91"/>
        <v>1</v>
      </c>
    </row>
    <row r="3181" spans="5:5" x14ac:dyDescent="0.25">
      <c r="E3181" s="1">
        <f t="shared" si="91"/>
        <v>1</v>
      </c>
    </row>
    <row r="3182" spans="5:5" x14ac:dyDescent="0.25">
      <c r="E3182" s="1">
        <f t="shared" si="91"/>
        <v>1</v>
      </c>
    </row>
    <row r="3183" spans="5:5" x14ac:dyDescent="0.25">
      <c r="E3183" s="1">
        <f t="shared" si="91"/>
        <v>1</v>
      </c>
    </row>
    <row r="3184" spans="5:5" x14ac:dyDescent="0.25">
      <c r="E3184" s="1">
        <f t="shared" si="91"/>
        <v>1</v>
      </c>
    </row>
    <row r="3185" spans="5:5" x14ac:dyDescent="0.25">
      <c r="E3185" s="1">
        <f t="shared" si="91"/>
        <v>1</v>
      </c>
    </row>
    <row r="3186" spans="5:5" x14ac:dyDescent="0.25">
      <c r="E3186" s="1">
        <f t="shared" si="91"/>
        <v>1</v>
      </c>
    </row>
    <row r="3187" spans="5:5" x14ac:dyDescent="0.25">
      <c r="E3187" s="1">
        <f t="shared" si="91"/>
        <v>1</v>
      </c>
    </row>
    <row r="3188" spans="5:5" x14ac:dyDescent="0.25">
      <c r="E3188" s="1">
        <f t="shared" si="91"/>
        <v>1</v>
      </c>
    </row>
    <row r="3189" spans="5:5" x14ac:dyDescent="0.25">
      <c r="E3189" s="1">
        <f t="shared" si="91"/>
        <v>1</v>
      </c>
    </row>
    <row r="3190" spans="5:5" x14ac:dyDescent="0.25">
      <c r="E3190" s="1">
        <f t="shared" si="91"/>
        <v>1</v>
      </c>
    </row>
    <row r="3191" spans="5:5" x14ac:dyDescent="0.25">
      <c r="E3191" s="1">
        <f t="shared" si="91"/>
        <v>1</v>
      </c>
    </row>
    <row r="3192" spans="5:5" x14ac:dyDescent="0.25">
      <c r="E3192" s="1">
        <f t="shared" si="91"/>
        <v>1</v>
      </c>
    </row>
    <row r="3193" spans="5:5" x14ac:dyDescent="0.25">
      <c r="E3193" s="1">
        <f t="shared" si="91"/>
        <v>1</v>
      </c>
    </row>
    <row r="3194" spans="5:5" x14ac:dyDescent="0.25">
      <c r="E3194" s="1">
        <f t="shared" si="91"/>
        <v>1</v>
      </c>
    </row>
    <row r="3195" spans="5:5" x14ac:dyDescent="0.25">
      <c r="E3195" s="1">
        <f t="shared" si="91"/>
        <v>1</v>
      </c>
    </row>
    <row r="3196" spans="5:5" x14ac:dyDescent="0.25">
      <c r="E3196" s="1">
        <f t="shared" si="91"/>
        <v>1</v>
      </c>
    </row>
    <row r="3197" spans="5:5" x14ac:dyDescent="0.25">
      <c r="E3197" s="1">
        <f t="shared" si="91"/>
        <v>1</v>
      </c>
    </row>
    <row r="3198" spans="5:5" x14ac:dyDescent="0.25">
      <c r="E3198" s="1">
        <f t="shared" si="91"/>
        <v>1</v>
      </c>
    </row>
    <row r="3199" spans="5:5" x14ac:dyDescent="0.25">
      <c r="E3199" s="1">
        <f t="shared" si="91"/>
        <v>1</v>
      </c>
    </row>
    <row r="3200" spans="5:5" x14ac:dyDescent="0.25">
      <c r="E3200" s="1">
        <f t="shared" si="91"/>
        <v>1</v>
      </c>
    </row>
    <row r="3201" spans="5:5" x14ac:dyDescent="0.25">
      <c r="E3201" s="1">
        <f t="shared" si="91"/>
        <v>1</v>
      </c>
    </row>
    <row r="3202" spans="5:5" x14ac:dyDescent="0.25">
      <c r="E3202" s="1">
        <f t="shared" si="91"/>
        <v>1</v>
      </c>
    </row>
    <row r="3203" spans="5:5" x14ac:dyDescent="0.25">
      <c r="E3203" s="1">
        <f t="shared" si="91"/>
        <v>1</v>
      </c>
    </row>
    <row r="3204" spans="5:5" x14ac:dyDescent="0.25">
      <c r="E3204" s="1">
        <f t="shared" si="91"/>
        <v>1</v>
      </c>
    </row>
    <row r="3205" spans="5:5" x14ac:dyDescent="0.25">
      <c r="E3205" s="1">
        <f t="shared" ref="E3205:E3268" si="92">ROUNDDOWN(C3205-$C$5,0)+1</f>
        <v>1</v>
      </c>
    </row>
    <row r="3206" spans="5:5" x14ac:dyDescent="0.25">
      <c r="E3206" s="1">
        <f t="shared" si="92"/>
        <v>1</v>
      </c>
    </row>
    <row r="3207" spans="5:5" x14ac:dyDescent="0.25">
      <c r="E3207" s="1">
        <f t="shared" si="92"/>
        <v>1</v>
      </c>
    </row>
    <row r="3208" spans="5:5" x14ac:dyDescent="0.25">
      <c r="E3208" s="1">
        <f t="shared" si="92"/>
        <v>1</v>
      </c>
    </row>
    <row r="3209" spans="5:5" x14ac:dyDescent="0.25">
      <c r="E3209" s="1">
        <f t="shared" si="92"/>
        <v>1</v>
      </c>
    </row>
    <row r="3210" spans="5:5" x14ac:dyDescent="0.25">
      <c r="E3210" s="1">
        <f t="shared" si="92"/>
        <v>1</v>
      </c>
    </row>
    <row r="3211" spans="5:5" x14ac:dyDescent="0.25">
      <c r="E3211" s="1">
        <f t="shared" si="92"/>
        <v>1</v>
      </c>
    </row>
    <row r="3212" spans="5:5" x14ac:dyDescent="0.25">
      <c r="E3212" s="1">
        <f t="shared" si="92"/>
        <v>1</v>
      </c>
    </row>
    <row r="3213" spans="5:5" x14ac:dyDescent="0.25">
      <c r="E3213" s="1">
        <f t="shared" si="92"/>
        <v>1</v>
      </c>
    </row>
    <row r="3214" spans="5:5" x14ac:dyDescent="0.25">
      <c r="E3214" s="1">
        <f t="shared" si="92"/>
        <v>1</v>
      </c>
    </row>
    <row r="3215" spans="5:5" x14ac:dyDescent="0.25">
      <c r="E3215" s="1">
        <f t="shared" si="92"/>
        <v>1</v>
      </c>
    </row>
    <row r="3216" spans="5:5" x14ac:dyDescent="0.25">
      <c r="E3216" s="1">
        <f t="shared" si="92"/>
        <v>1</v>
      </c>
    </row>
    <row r="3217" spans="5:5" x14ac:dyDescent="0.25">
      <c r="E3217" s="1">
        <f t="shared" si="92"/>
        <v>1</v>
      </c>
    </row>
    <row r="3218" spans="5:5" x14ac:dyDescent="0.25">
      <c r="E3218" s="1">
        <f t="shared" si="92"/>
        <v>1</v>
      </c>
    </row>
    <row r="3219" spans="5:5" x14ac:dyDescent="0.25">
      <c r="E3219" s="1">
        <f t="shared" si="92"/>
        <v>1</v>
      </c>
    </row>
    <row r="3220" spans="5:5" x14ac:dyDescent="0.25">
      <c r="E3220" s="1">
        <f t="shared" si="92"/>
        <v>1</v>
      </c>
    </row>
    <row r="3221" spans="5:5" x14ac:dyDescent="0.25">
      <c r="E3221" s="1">
        <f t="shared" si="92"/>
        <v>1</v>
      </c>
    </row>
    <row r="3222" spans="5:5" x14ac:dyDescent="0.25">
      <c r="E3222" s="1">
        <f t="shared" si="92"/>
        <v>1</v>
      </c>
    </row>
    <row r="3223" spans="5:5" x14ac:dyDescent="0.25">
      <c r="E3223" s="1">
        <f t="shared" si="92"/>
        <v>1</v>
      </c>
    </row>
    <row r="3224" spans="5:5" x14ac:dyDescent="0.25">
      <c r="E3224" s="1">
        <f t="shared" si="92"/>
        <v>1</v>
      </c>
    </row>
    <row r="3225" spans="5:5" x14ac:dyDescent="0.25">
      <c r="E3225" s="1">
        <f t="shared" si="92"/>
        <v>1</v>
      </c>
    </row>
    <row r="3226" spans="5:5" x14ac:dyDescent="0.25">
      <c r="E3226" s="1">
        <f t="shared" si="92"/>
        <v>1</v>
      </c>
    </row>
    <row r="3227" spans="5:5" x14ac:dyDescent="0.25">
      <c r="E3227" s="1">
        <f t="shared" si="92"/>
        <v>1</v>
      </c>
    </row>
    <row r="3228" spans="5:5" x14ac:dyDescent="0.25">
      <c r="E3228" s="1">
        <f t="shared" si="92"/>
        <v>1</v>
      </c>
    </row>
    <row r="3229" spans="5:5" x14ac:dyDescent="0.25">
      <c r="E3229" s="1">
        <f t="shared" si="92"/>
        <v>1</v>
      </c>
    </row>
    <row r="3230" spans="5:5" x14ac:dyDescent="0.25">
      <c r="E3230" s="1">
        <f t="shared" si="92"/>
        <v>1</v>
      </c>
    </row>
    <row r="3231" spans="5:5" x14ac:dyDescent="0.25">
      <c r="E3231" s="1">
        <f t="shared" si="92"/>
        <v>1</v>
      </c>
    </row>
    <row r="3232" spans="5:5" x14ac:dyDescent="0.25">
      <c r="E3232" s="1">
        <f t="shared" si="92"/>
        <v>1</v>
      </c>
    </row>
    <row r="3233" spans="5:5" x14ac:dyDescent="0.25">
      <c r="E3233" s="1">
        <f t="shared" si="92"/>
        <v>1</v>
      </c>
    </row>
    <row r="3234" spans="5:5" x14ac:dyDescent="0.25">
      <c r="E3234" s="1">
        <f t="shared" si="92"/>
        <v>1</v>
      </c>
    </row>
    <row r="3235" spans="5:5" x14ac:dyDescent="0.25">
      <c r="E3235" s="1">
        <f t="shared" si="92"/>
        <v>1</v>
      </c>
    </row>
    <row r="3236" spans="5:5" x14ac:dyDescent="0.25">
      <c r="E3236" s="1">
        <f t="shared" si="92"/>
        <v>1</v>
      </c>
    </row>
    <row r="3237" spans="5:5" x14ac:dyDescent="0.25">
      <c r="E3237" s="1">
        <f t="shared" si="92"/>
        <v>1</v>
      </c>
    </row>
    <row r="3238" spans="5:5" x14ac:dyDescent="0.25">
      <c r="E3238" s="1">
        <f t="shared" si="92"/>
        <v>1</v>
      </c>
    </row>
    <row r="3239" spans="5:5" x14ac:dyDescent="0.25">
      <c r="E3239" s="1">
        <f t="shared" si="92"/>
        <v>1</v>
      </c>
    </row>
    <row r="3240" spans="5:5" x14ac:dyDescent="0.25">
      <c r="E3240" s="1">
        <f t="shared" si="92"/>
        <v>1</v>
      </c>
    </row>
    <row r="3241" spans="5:5" x14ac:dyDescent="0.25">
      <c r="E3241" s="1">
        <f t="shared" si="92"/>
        <v>1</v>
      </c>
    </row>
    <row r="3242" spans="5:5" x14ac:dyDescent="0.25">
      <c r="E3242" s="1">
        <f t="shared" si="92"/>
        <v>1</v>
      </c>
    </row>
    <row r="3243" spans="5:5" x14ac:dyDescent="0.25">
      <c r="E3243" s="1">
        <f t="shared" si="92"/>
        <v>1</v>
      </c>
    </row>
    <row r="3244" spans="5:5" x14ac:dyDescent="0.25">
      <c r="E3244" s="1">
        <f t="shared" si="92"/>
        <v>1</v>
      </c>
    </row>
    <row r="3245" spans="5:5" x14ac:dyDescent="0.25">
      <c r="E3245" s="1">
        <f t="shared" si="92"/>
        <v>1</v>
      </c>
    </row>
    <row r="3246" spans="5:5" x14ac:dyDescent="0.25">
      <c r="E3246" s="1">
        <f t="shared" si="92"/>
        <v>1</v>
      </c>
    </row>
    <row r="3247" spans="5:5" x14ac:dyDescent="0.25">
      <c r="E3247" s="1">
        <f t="shared" si="92"/>
        <v>1</v>
      </c>
    </row>
    <row r="3248" spans="5:5" x14ac:dyDescent="0.25">
      <c r="E3248" s="1">
        <f t="shared" si="92"/>
        <v>1</v>
      </c>
    </row>
    <row r="3249" spans="5:5" x14ac:dyDescent="0.25">
      <c r="E3249" s="1">
        <f t="shared" si="92"/>
        <v>1</v>
      </c>
    </row>
    <row r="3250" spans="5:5" x14ac:dyDescent="0.25">
      <c r="E3250" s="1">
        <f t="shared" si="92"/>
        <v>1</v>
      </c>
    </row>
    <row r="3251" spans="5:5" x14ac:dyDescent="0.25">
      <c r="E3251" s="1">
        <f t="shared" si="92"/>
        <v>1</v>
      </c>
    </row>
    <row r="3252" spans="5:5" x14ac:dyDescent="0.25">
      <c r="E3252" s="1">
        <f t="shared" si="92"/>
        <v>1</v>
      </c>
    </row>
    <row r="3253" spans="5:5" x14ac:dyDescent="0.25">
      <c r="E3253" s="1">
        <f t="shared" si="92"/>
        <v>1</v>
      </c>
    </row>
    <row r="3254" spans="5:5" x14ac:dyDescent="0.25">
      <c r="E3254" s="1">
        <f t="shared" si="92"/>
        <v>1</v>
      </c>
    </row>
    <row r="3255" spans="5:5" x14ac:dyDescent="0.25">
      <c r="E3255" s="1">
        <f t="shared" si="92"/>
        <v>1</v>
      </c>
    </row>
    <row r="3256" spans="5:5" x14ac:dyDescent="0.25">
      <c r="E3256" s="1">
        <f t="shared" si="92"/>
        <v>1</v>
      </c>
    </row>
    <row r="3257" spans="5:5" x14ac:dyDescent="0.25">
      <c r="E3257" s="1">
        <f t="shared" si="92"/>
        <v>1</v>
      </c>
    </row>
    <row r="3258" spans="5:5" x14ac:dyDescent="0.25">
      <c r="E3258" s="1">
        <f t="shared" si="92"/>
        <v>1</v>
      </c>
    </row>
    <row r="3259" spans="5:5" x14ac:dyDescent="0.25">
      <c r="E3259" s="1">
        <f t="shared" si="92"/>
        <v>1</v>
      </c>
    </row>
    <row r="3260" spans="5:5" x14ac:dyDescent="0.25">
      <c r="E3260" s="1">
        <f t="shared" si="92"/>
        <v>1</v>
      </c>
    </row>
    <row r="3261" spans="5:5" x14ac:dyDescent="0.25">
      <c r="E3261" s="1">
        <f t="shared" si="92"/>
        <v>1</v>
      </c>
    </row>
    <row r="3262" spans="5:5" x14ac:dyDescent="0.25">
      <c r="E3262" s="1">
        <f t="shared" si="92"/>
        <v>1</v>
      </c>
    </row>
    <row r="3263" spans="5:5" x14ac:dyDescent="0.25">
      <c r="E3263" s="1">
        <f t="shared" si="92"/>
        <v>1</v>
      </c>
    </row>
    <row r="3264" spans="5:5" x14ac:dyDescent="0.25">
      <c r="E3264" s="1">
        <f t="shared" si="92"/>
        <v>1</v>
      </c>
    </row>
    <row r="3265" spans="5:5" x14ac:dyDescent="0.25">
      <c r="E3265" s="1">
        <f t="shared" si="92"/>
        <v>1</v>
      </c>
    </row>
    <row r="3266" spans="5:5" x14ac:dyDescent="0.25">
      <c r="E3266" s="1">
        <f t="shared" si="92"/>
        <v>1</v>
      </c>
    </row>
    <row r="3267" spans="5:5" x14ac:dyDescent="0.25">
      <c r="E3267" s="1">
        <f t="shared" si="92"/>
        <v>1</v>
      </c>
    </row>
    <row r="3268" spans="5:5" x14ac:dyDescent="0.25">
      <c r="E3268" s="1">
        <f t="shared" si="92"/>
        <v>1</v>
      </c>
    </row>
    <row r="3269" spans="5:5" x14ac:dyDescent="0.25">
      <c r="E3269" s="1">
        <f t="shared" ref="E3269:E3332" si="93">ROUNDDOWN(C3269-$C$5,0)+1</f>
        <v>1</v>
      </c>
    </row>
    <row r="3270" spans="5:5" x14ac:dyDescent="0.25">
      <c r="E3270" s="1">
        <f t="shared" si="93"/>
        <v>1</v>
      </c>
    </row>
    <row r="3271" spans="5:5" x14ac:dyDescent="0.25">
      <c r="E3271" s="1">
        <f t="shared" si="93"/>
        <v>1</v>
      </c>
    </row>
    <row r="3272" spans="5:5" x14ac:dyDescent="0.25">
      <c r="E3272" s="1">
        <f t="shared" si="93"/>
        <v>1</v>
      </c>
    </row>
    <row r="3273" spans="5:5" x14ac:dyDescent="0.25">
      <c r="E3273" s="1">
        <f t="shared" si="93"/>
        <v>1</v>
      </c>
    </row>
    <row r="3274" spans="5:5" x14ac:dyDescent="0.25">
      <c r="E3274" s="1">
        <f t="shared" si="93"/>
        <v>1</v>
      </c>
    </row>
    <row r="3275" spans="5:5" x14ac:dyDescent="0.25">
      <c r="E3275" s="1">
        <f t="shared" si="93"/>
        <v>1</v>
      </c>
    </row>
    <row r="3276" spans="5:5" x14ac:dyDescent="0.25">
      <c r="E3276" s="1">
        <f t="shared" si="93"/>
        <v>1</v>
      </c>
    </row>
    <row r="3277" spans="5:5" x14ac:dyDescent="0.25">
      <c r="E3277" s="1">
        <f t="shared" si="93"/>
        <v>1</v>
      </c>
    </row>
    <row r="3278" spans="5:5" x14ac:dyDescent="0.25">
      <c r="E3278" s="1">
        <f t="shared" si="93"/>
        <v>1</v>
      </c>
    </row>
    <row r="3279" spans="5:5" x14ac:dyDescent="0.25">
      <c r="E3279" s="1">
        <f t="shared" si="93"/>
        <v>1</v>
      </c>
    </row>
    <row r="3280" spans="5:5" x14ac:dyDescent="0.25">
      <c r="E3280" s="1">
        <f t="shared" si="93"/>
        <v>1</v>
      </c>
    </row>
    <row r="3281" spans="5:5" x14ac:dyDescent="0.25">
      <c r="E3281" s="1">
        <f t="shared" si="93"/>
        <v>1</v>
      </c>
    </row>
    <row r="3282" spans="5:5" x14ac:dyDescent="0.25">
      <c r="E3282" s="1">
        <f t="shared" si="93"/>
        <v>1</v>
      </c>
    </row>
    <row r="3283" spans="5:5" x14ac:dyDescent="0.25">
      <c r="E3283" s="1">
        <f t="shared" si="93"/>
        <v>1</v>
      </c>
    </row>
    <row r="3284" spans="5:5" x14ac:dyDescent="0.25">
      <c r="E3284" s="1">
        <f t="shared" si="93"/>
        <v>1</v>
      </c>
    </row>
    <row r="3285" spans="5:5" x14ac:dyDescent="0.25">
      <c r="E3285" s="1">
        <f t="shared" si="93"/>
        <v>1</v>
      </c>
    </row>
    <row r="3286" spans="5:5" x14ac:dyDescent="0.25">
      <c r="E3286" s="1">
        <f t="shared" si="93"/>
        <v>1</v>
      </c>
    </row>
    <row r="3287" spans="5:5" x14ac:dyDescent="0.25">
      <c r="E3287" s="1">
        <f t="shared" si="93"/>
        <v>1</v>
      </c>
    </row>
    <row r="3288" spans="5:5" x14ac:dyDescent="0.25">
      <c r="E3288" s="1">
        <f t="shared" si="93"/>
        <v>1</v>
      </c>
    </row>
    <row r="3289" spans="5:5" x14ac:dyDescent="0.25">
      <c r="E3289" s="1">
        <f t="shared" si="93"/>
        <v>1</v>
      </c>
    </row>
    <row r="3290" spans="5:5" x14ac:dyDescent="0.25">
      <c r="E3290" s="1">
        <f t="shared" si="93"/>
        <v>1</v>
      </c>
    </row>
    <row r="3291" spans="5:5" x14ac:dyDescent="0.25">
      <c r="E3291" s="1">
        <f t="shared" si="93"/>
        <v>1</v>
      </c>
    </row>
    <row r="3292" spans="5:5" x14ac:dyDescent="0.25">
      <c r="E3292" s="1">
        <f t="shared" si="93"/>
        <v>1</v>
      </c>
    </row>
    <row r="3293" spans="5:5" x14ac:dyDescent="0.25">
      <c r="E3293" s="1">
        <f t="shared" si="93"/>
        <v>1</v>
      </c>
    </row>
    <row r="3294" spans="5:5" x14ac:dyDescent="0.25">
      <c r="E3294" s="1">
        <f t="shared" si="93"/>
        <v>1</v>
      </c>
    </row>
    <row r="3295" spans="5:5" x14ac:dyDescent="0.25">
      <c r="E3295" s="1">
        <f t="shared" si="93"/>
        <v>1</v>
      </c>
    </row>
    <row r="3296" spans="5:5" x14ac:dyDescent="0.25">
      <c r="E3296" s="1">
        <f t="shared" si="93"/>
        <v>1</v>
      </c>
    </row>
    <row r="3297" spans="5:5" x14ac:dyDescent="0.25">
      <c r="E3297" s="1">
        <f t="shared" si="93"/>
        <v>1</v>
      </c>
    </row>
    <row r="3298" spans="5:5" x14ac:dyDescent="0.25">
      <c r="E3298" s="1">
        <f t="shared" si="93"/>
        <v>1</v>
      </c>
    </row>
    <row r="3299" spans="5:5" x14ac:dyDescent="0.25">
      <c r="E3299" s="1">
        <f t="shared" si="93"/>
        <v>1</v>
      </c>
    </row>
    <row r="3300" spans="5:5" x14ac:dyDescent="0.25">
      <c r="E3300" s="1">
        <f t="shared" si="93"/>
        <v>1</v>
      </c>
    </row>
    <row r="3301" spans="5:5" x14ac:dyDescent="0.25">
      <c r="E3301" s="1">
        <f t="shared" si="93"/>
        <v>1</v>
      </c>
    </row>
    <row r="3302" spans="5:5" x14ac:dyDescent="0.25">
      <c r="E3302" s="1">
        <f t="shared" si="93"/>
        <v>1</v>
      </c>
    </row>
    <row r="3303" spans="5:5" x14ac:dyDescent="0.25">
      <c r="E3303" s="1">
        <f t="shared" si="93"/>
        <v>1</v>
      </c>
    </row>
    <row r="3304" spans="5:5" x14ac:dyDescent="0.25">
      <c r="E3304" s="1">
        <f t="shared" si="93"/>
        <v>1</v>
      </c>
    </row>
    <row r="3305" spans="5:5" x14ac:dyDescent="0.25">
      <c r="E3305" s="1">
        <f t="shared" si="93"/>
        <v>1</v>
      </c>
    </row>
    <row r="3306" spans="5:5" x14ac:dyDescent="0.25">
      <c r="E3306" s="1">
        <f t="shared" si="93"/>
        <v>1</v>
      </c>
    </row>
    <row r="3307" spans="5:5" x14ac:dyDescent="0.25">
      <c r="E3307" s="1">
        <f t="shared" si="93"/>
        <v>1</v>
      </c>
    </row>
    <row r="3308" spans="5:5" x14ac:dyDescent="0.25">
      <c r="E3308" s="1">
        <f t="shared" si="93"/>
        <v>1</v>
      </c>
    </row>
    <row r="3309" spans="5:5" x14ac:dyDescent="0.25">
      <c r="E3309" s="1">
        <f t="shared" si="93"/>
        <v>1</v>
      </c>
    </row>
    <row r="3310" spans="5:5" x14ac:dyDescent="0.25">
      <c r="E3310" s="1">
        <f t="shared" si="93"/>
        <v>1</v>
      </c>
    </row>
    <row r="3311" spans="5:5" x14ac:dyDescent="0.25">
      <c r="E3311" s="1">
        <f t="shared" si="93"/>
        <v>1</v>
      </c>
    </row>
    <row r="3312" spans="5:5" x14ac:dyDescent="0.25">
      <c r="E3312" s="1">
        <f t="shared" si="93"/>
        <v>1</v>
      </c>
    </row>
    <row r="3313" spans="5:5" x14ac:dyDescent="0.25">
      <c r="E3313" s="1">
        <f t="shared" si="93"/>
        <v>1</v>
      </c>
    </row>
    <row r="3314" spans="5:5" x14ac:dyDescent="0.25">
      <c r="E3314" s="1">
        <f t="shared" si="93"/>
        <v>1</v>
      </c>
    </row>
    <row r="3315" spans="5:5" x14ac:dyDescent="0.25">
      <c r="E3315" s="1">
        <f t="shared" si="93"/>
        <v>1</v>
      </c>
    </row>
    <row r="3316" spans="5:5" x14ac:dyDescent="0.25">
      <c r="E3316" s="1">
        <f t="shared" si="93"/>
        <v>1</v>
      </c>
    </row>
    <row r="3317" spans="5:5" x14ac:dyDescent="0.25">
      <c r="E3317" s="1">
        <f t="shared" si="93"/>
        <v>1</v>
      </c>
    </row>
    <row r="3318" spans="5:5" x14ac:dyDescent="0.25">
      <c r="E3318" s="1">
        <f t="shared" si="93"/>
        <v>1</v>
      </c>
    </row>
    <row r="3319" spans="5:5" x14ac:dyDescent="0.25">
      <c r="E3319" s="1">
        <f t="shared" si="93"/>
        <v>1</v>
      </c>
    </row>
    <row r="3320" spans="5:5" x14ac:dyDescent="0.25">
      <c r="E3320" s="1">
        <f t="shared" si="93"/>
        <v>1</v>
      </c>
    </row>
    <row r="3321" spans="5:5" x14ac:dyDescent="0.25">
      <c r="E3321" s="1">
        <f t="shared" si="93"/>
        <v>1</v>
      </c>
    </row>
    <row r="3322" spans="5:5" x14ac:dyDescent="0.25">
      <c r="E3322" s="1">
        <f t="shared" si="93"/>
        <v>1</v>
      </c>
    </row>
    <row r="3323" spans="5:5" x14ac:dyDescent="0.25">
      <c r="E3323" s="1">
        <f t="shared" si="93"/>
        <v>1</v>
      </c>
    </row>
    <row r="3324" spans="5:5" x14ac:dyDescent="0.25">
      <c r="E3324" s="1">
        <f t="shared" si="93"/>
        <v>1</v>
      </c>
    </row>
    <row r="3325" spans="5:5" x14ac:dyDescent="0.25">
      <c r="E3325" s="1">
        <f t="shared" si="93"/>
        <v>1</v>
      </c>
    </row>
    <row r="3326" spans="5:5" x14ac:dyDescent="0.25">
      <c r="E3326" s="1">
        <f t="shared" si="93"/>
        <v>1</v>
      </c>
    </row>
    <row r="3327" spans="5:5" x14ac:dyDescent="0.25">
      <c r="E3327" s="1">
        <f t="shared" si="93"/>
        <v>1</v>
      </c>
    </row>
    <row r="3328" spans="5:5" x14ac:dyDescent="0.25">
      <c r="E3328" s="1">
        <f t="shared" si="93"/>
        <v>1</v>
      </c>
    </row>
    <row r="3329" spans="5:5" x14ac:dyDescent="0.25">
      <c r="E3329" s="1">
        <f t="shared" si="93"/>
        <v>1</v>
      </c>
    </row>
    <row r="3330" spans="5:5" x14ac:dyDescent="0.25">
      <c r="E3330" s="1">
        <f t="shared" si="93"/>
        <v>1</v>
      </c>
    </row>
    <row r="3331" spans="5:5" x14ac:dyDescent="0.25">
      <c r="E3331" s="1">
        <f t="shared" si="93"/>
        <v>1</v>
      </c>
    </row>
    <row r="3332" spans="5:5" x14ac:dyDescent="0.25">
      <c r="E3332" s="1">
        <f t="shared" si="93"/>
        <v>1</v>
      </c>
    </row>
    <row r="3333" spans="5:5" x14ac:dyDescent="0.25">
      <c r="E3333" s="1">
        <f t="shared" ref="E3333:E3396" si="94">ROUNDDOWN(C3333-$C$5,0)+1</f>
        <v>1</v>
      </c>
    </row>
    <row r="3334" spans="5:5" x14ac:dyDescent="0.25">
      <c r="E3334" s="1">
        <f t="shared" si="94"/>
        <v>1</v>
      </c>
    </row>
    <row r="3335" spans="5:5" x14ac:dyDescent="0.25">
      <c r="E3335" s="1">
        <f t="shared" si="94"/>
        <v>1</v>
      </c>
    </row>
    <row r="3336" spans="5:5" x14ac:dyDescent="0.25">
      <c r="E3336" s="1">
        <f t="shared" si="94"/>
        <v>1</v>
      </c>
    </row>
    <row r="3337" spans="5:5" x14ac:dyDescent="0.25">
      <c r="E3337" s="1">
        <f t="shared" si="94"/>
        <v>1</v>
      </c>
    </row>
    <row r="3338" spans="5:5" x14ac:dyDescent="0.25">
      <c r="E3338" s="1">
        <f t="shared" si="94"/>
        <v>1</v>
      </c>
    </row>
    <row r="3339" spans="5:5" x14ac:dyDescent="0.25">
      <c r="E3339" s="1">
        <f t="shared" si="94"/>
        <v>1</v>
      </c>
    </row>
    <row r="3340" spans="5:5" x14ac:dyDescent="0.25">
      <c r="E3340" s="1">
        <f t="shared" si="94"/>
        <v>1</v>
      </c>
    </row>
    <row r="3341" spans="5:5" x14ac:dyDescent="0.25">
      <c r="E3341" s="1">
        <f t="shared" si="94"/>
        <v>1</v>
      </c>
    </row>
    <row r="3342" spans="5:5" x14ac:dyDescent="0.25">
      <c r="E3342" s="1">
        <f t="shared" si="94"/>
        <v>1</v>
      </c>
    </row>
    <row r="3343" spans="5:5" x14ac:dyDescent="0.25">
      <c r="E3343" s="1">
        <f t="shared" si="94"/>
        <v>1</v>
      </c>
    </row>
    <row r="3344" spans="5:5" x14ac:dyDescent="0.25">
      <c r="E3344" s="1">
        <f t="shared" si="94"/>
        <v>1</v>
      </c>
    </row>
    <row r="3345" spans="5:5" x14ac:dyDescent="0.25">
      <c r="E3345" s="1">
        <f t="shared" si="94"/>
        <v>1</v>
      </c>
    </row>
    <row r="3346" spans="5:5" x14ac:dyDescent="0.25">
      <c r="E3346" s="1">
        <f t="shared" si="94"/>
        <v>1</v>
      </c>
    </row>
    <row r="3347" spans="5:5" x14ac:dyDescent="0.25">
      <c r="E3347" s="1">
        <f t="shared" si="94"/>
        <v>1</v>
      </c>
    </row>
    <row r="3348" spans="5:5" x14ac:dyDescent="0.25">
      <c r="E3348" s="1">
        <f t="shared" si="94"/>
        <v>1</v>
      </c>
    </row>
    <row r="3349" spans="5:5" x14ac:dyDescent="0.25">
      <c r="E3349" s="1">
        <f t="shared" si="94"/>
        <v>1</v>
      </c>
    </row>
    <row r="3350" spans="5:5" x14ac:dyDescent="0.25">
      <c r="E3350" s="1">
        <f t="shared" si="94"/>
        <v>1</v>
      </c>
    </row>
    <row r="3351" spans="5:5" x14ac:dyDescent="0.25">
      <c r="E3351" s="1">
        <f t="shared" si="94"/>
        <v>1</v>
      </c>
    </row>
    <row r="3352" spans="5:5" x14ac:dyDescent="0.25">
      <c r="E3352" s="1">
        <f t="shared" si="94"/>
        <v>1</v>
      </c>
    </row>
    <row r="3353" spans="5:5" x14ac:dyDescent="0.25">
      <c r="E3353" s="1">
        <f t="shared" si="94"/>
        <v>1</v>
      </c>
    </row>
    <row r="3354" spans="5:5" x14ac:dyDescent="0.25">
      <c r="E3354" s="1">
        <f t="shared" si="94"/>
        <v>1</v>
      </c>
    </row>
    <row r="3355" spans="5:5" x14ac:dyDescent="0.25">
      <c r="E3355" s="1">
        <f t="shared" si="94"/>
        <v>1</v>
      </c>
    </row>
    <row r="3356" spans="5:5" x14ac:dyDescent="0.25">
      <c r="E3356" s="1">
        <f t="shared" si="94"/>
        <v>1</v>
      </c>
    </row>
    <row r="3357" spans="5:5" x14ac:dyDescent="0.25">
      <c r="E3357" s="1">
        <f t="shared" si="94"/>
        <v>1</v>
      </c>
    </row>
    <row r="3358" spans="5:5" x14ac:dyDescent="0.25">
      <c r="E3358" s="1">
        <f t="shared" si="94"/>
        <v>1</v>
      </c>
    </row>
    <row r="3359" spans="5:5" x14ac:dyDescent="0.25">
      <c r="E3359" s="1">
        <f t="shared" si="94"/>
        <v>1</v>
      </c>
    </row>
    <row r="3360" spans="5:5" x14ac:dyDescent="0.25">
      <c r="E3360" s="1">
        <f t="shared" si="94"/>
        <v>1</v>
      </c>
    </row>
    <row r="3361" spans="5:5" x14ac:dyDescent="0.25">
      <c r="E3361" s="1">
        <f t="shared" si="94"/>
        <v>1</v>
      </c>
    </row>
    <row r="3362" spans="5:5" x14ac:dyDescent="0.25">
      <c r="E3362" s="1">
        <f t="shared" si="94"/>
        <v>1</v>
      </c>
    </row>
    <row r="3363" spans="5:5" x14ac:dyDescent="0.25">
      <c r="E3363" s="1">
        <f t="shared" si="94"/>
        <v>1</v>
      </c>
    </row>
    <row r="3364" spans="5:5" x14ac:dyDescent="0.25">
      <c r="E3364" s="1">
        <f t="shared" si="94"/>
        <v>1</v>
      </c>
    </row>
    <row r="3365" spans="5:5" x14ac:dyDescent="0.25">
      <c r="E3365" s="1">
        <f t="shared" si="94"/>
        <v>1</v>
      </c>
    </row>
    <row r="3366" spans="5:5" x14ac:dyDescent="0.25">
      <c r="E3366" s="1">
        <f t="shared" si="94"/>
        <v>1</v>
      </c>
    </row>
    <row r="3367" spans="5:5" x14ac:dyDescent="0.25">
      <c r="E3367" s="1">
        <f t="shared" si="94"/>
        <v>1</v>
      </c>
    </row>
    <row r="3368" spans="5:5" x14ac:dyDescent="0.25">
      <c r="E3368" s="1">
        <f t="shared" si="94"/>
        <v>1</v>
      </c>
    </row>
    <row r="3369" spans="5:5" x14ac:dyDescent="0.25">
      <c r="E3369" s="1">
        <f t="shared" si="94"/>
        <v>1</v>
      </c>
    </row>
    <row r="3370" spans="5:5" x14ac:dyDescent="0.25">
      <c r="E3370" s="1">
        <f t="shared" si="94"/>
        <v>1</v>
      </c>
    </row>
    <row r="3371" spans="5:5" x14ac:dyDescent="0.25">
      <c r="E3371" s="1">
        <f t="shared" si="94"/>
        <v>1</v>
      </c>
    </row>
    <row r="3372" spans="5:5" x14ac:dyDescent="0.25">
      <c r="E3372" s="1">
        <f t="shared" si="94"/>
        <v>1</v>
      </c>
    </row>
    <row r="3373" spans="5:5" x14ac:dyDescent="0.25">
      <c r="E3373" s="1">
        <f t="shared" si="94"/>
        <v>1</v>
      </c>
    </row>
    <row r="3374" spans="5:5" x14ac:dyDescent="0.25">
      <c r="E3374" s="1">
        <f t="shared" si="94"/>
        <v>1</v>
      </c>
    </row>
    <row r="3375" spans="5:5" x14ac:dyDescent="0.25">
      <c r="E3375" s="1">
        <f t="shared" si="94"/>
        <v>1</v>
      </c>
    </row>
    <row r="3376" spans="5:5" x14ac:dyDescent="0.25">
      <c r="E3376" s="1">
        <f t="shared" si="94"/>
        <v>1</v>
      </c>
    </row>
    <row r="3377" spans="5:5" x14ac:dyDescent="0.25">
      <c r="E3377" s="1">
        <f t="shared" si="94"/>
        <v>1</v>
      </c>
    </row>
    <row r="3378" spans="5:5" x14ac:dyDescent="0.25">
      <c r="E3378" s="1">
        <f t="shared" si="94"/>
        <v>1</v>
      </c>
    </row>
    <row r="3379" spans="5:5" x14ac:dyDescent="0.25">
      <c r="E3379" s="1">
        <f t="shared" si="94"/>
        <v>1</v>
      </c>
    </row>
    <row r="3380" spans="5:5" x14ac:dyDescent="0.25">
      <c r="E3380" s="1">
        <f t="shared" si="94"/>
        <v>1</v>
      </c>
    </row>
    <row r="3381" spans="5:5" x14ac:dyDescent="0.25">
      <c r="E3381" s="1">
        <f t="shared" si="94"/>
        <v>1</v>
      </c>
    </row>
    <row r="3382" spans="5:5" x14ac:dyDescent="0.25">
      <c r="E3382" s="1">
        <f t="shared" si="94"/>
        <v>1</v>
      </c>
    </row>
    <row r="3383" spans="5:5" x14ac:dyDescent="0.25">
      <c r="E3383" s="1">
        <f t="shared" si="94"/>
        <v>1</v>
      </c>
    </row>
    <row r="3384" spans="5:5" x14ac:dyDescent="0.25">
      <c r="E3384" s="1">
        <f t="shared" si="94"/>
        <v>1</v>
      </c>
    </row>
    <row r="3385" spans="5:5" x14ac:dyDescent="0.25">
      <c r="E3385" s="1">
        <f t="shared" si="94"/>
        <v>1</v>
      </c>
    </row>
    <row r="3386" spans="5:5" x14ac:dyDescent="0.25">
      <c r="E3386" s="1">
        <f t="shared" si="94"/>
        <v>1</v>
      </c>
    </row>
    <row r="3387" spans="5:5" x14ac:dyDescent="0.25">
      <c r="E3387" s="1">
        <f t="shared" si="94"/>
        <v>1</v>
      </c>
    </row>
    <row r="3388" spans="5:5" x14ac:dyDescent="0.25">
      <c r="E3388" s="1">
        <f t="shared" si="94"/>
        <v>1</v>
      </c>
    </row>
    <row r="3389" spans="5:5" x14ac:dyDescent="0.25">
      <c r="E3389" s="1">
        <f t="shared" si="94"/>
        <v>1</v>
      </c>
    </row>
    <row r="3390" spans="5:5" x14ac:dyDescent="0.25">
      <c r="E3390" s="1">
        <f t="shared" si="94"/>
        <v>1</v>
      </c>
    </row>
    <row r="3391" spans="5:5" x14ac:dyDescent="0.25">
      <c r="E3391" s="1">
        <f t="shared" si="94"/>
        <v>1</v>
      </c>
    </row>
    <row r="3392" spans="5:5" x14ac:dyDescent="0.25">
      <c r="E3392" s="1">
        <f t="shared" si="94"/>
        <v>1</v>
      </c>
    </row>
    <row r="3393" spans="5:5" x14ac:dyDescent="0.25">
      <c r="E3393" s="1">
        <f t="shared" si="94"/>
        <v>1</v>
      </c>
    </row>
    <row r="3394" spans="5:5" x14ac:dyDescent="0.25">
      <c r="E3394" s="1">
        <f t="shared" si="94"/>
        <v>1</v>
      </c>
    </row>
    <row r="3395" spans="5:5" x14ac:dyDescent="0.25">
      <c r="E3395" s="1">
        <f t="shared" si="94"/>
        <v>1</v>
      </c>
    </row>
    <row r="3396" spans="5:5" x14ac:dyDescent="0.25">
      <c r="E3396" s="1">
        <f t="shared" si="94"/>
        <v>1</v>
      </c>
    </row>
    <row r="3397" spans="5:5" x14ac:dyDescent="0.25">
      <c r="E3397" s="1">
        <f t="shared" ref="E3397:E3460" si="95">ROUNDDOWN(C3397-$C$5,0)+1</f>
        <v>1</v>
      </c>
    </row>
    <row r="3398" spans="5:5" x14ac:dyDescent="0.25">
      <c r="E3398" s="1">
        <f t="shared" si="95"/>
        <v>1</v>
      </c>
    </row>
    <row r="3399" spans="5:5" x14ac:dyDescent="0.25">
      <c r="E3399" s="1">
        <f t="shared" si="95"/>
        <v>1</v>
      </c>
    </row>
    <row r="3400" spans="5:5" x14ac:dyDescent="0.25">
      <c r="E3400" s="1">
        <f t="shared" si="95"/>
        <v>1</v>
      </c>
    </row>
    <row r="3401" spans="5:5" x14ac:dyDescent="0.25">
      <c r="E3401" s="1">
        <f t="shared" si="95"/>
        <v>1</v>
      </c>
    </row>
    <row r="3402" spans="5:5" x14ac:dyDescent="0.25">
      <c r="E3402" s="1">
        <f t="shared" si="95"/>
        <v>1</v>
      </c>
    </row>
    <row r="3403" spans="5:5" x14ac:dyDescent="0.25">
      <c r="E3403" s="1">
        <f t="shared" si="95"/>
        <v>1</v>
      </c>
    </row>
    <row r="3404" spans="5:5" x14ac:dyDescent="0.25">
      <c r="E3404" s="1">
        <f t="shared" si="95"/>
        <v>1</v>
      </c>
    </row>
    <row r="3405" spans="5:5" x14ac:dyDescent="0.25">
      <c r="E3405" s="1">
        <f t="shared" si="95"/>
        <v>1</v>
      </c>
    </row>
    <row r="3406" spans="5:5" x14ac:dyDescent="0.25">
      <c r="E3406" s="1">
        <f t="shared" si="95"/>
        <v>1</v>
      </c>
    </row>
    <row r="3407" spans="5:5" x14ac:dyDescent="0.25">
      <c r="E3407" s="1">
        <f t="shared" si="95"/>
        <v>1</v>
      </c>
    </row>
    <row r="3408" spans="5:5" x14ac:dyDescent="0.25">
      <c r="E3408" s="1">
        <f t="shared" si="95"/>
        <v>1</v>
      </c>
    </row>
    <row r="3409" spans="5:5" x14ac:dyDescent="0.25">
      <c r="E3409" s="1">
        <f t="shared" si="95"/>
        <v>1</v>
      </c>
    </row>
    <row r="3410" spans="5:5" x14ac:dyDescent="0.25">
      <c r="E3410" s="1">
        <f t="shared" si="95"/>
        <v>1</v>
      </c>
    </row>
    <row r="3411" spans="5:5" x14ac:dyDescent="0.25">
      <c r="E3411" s="1">
        <f t="shared" si="95"/>
        <v>1</v>
      </c>
    </row>
    <row r="3412" spans="5:5" x14ac:dyDescent="0.25">
      <c r="E3412" s="1">
        <f t="shared" si="95"/>
        <v>1</v>
      </c>
    </row>
    <row r="3413" spans="5:5" x14ac:dyDescent="0.25">
      <c r="E3413" s="1">
        <f t="shared" si="95"/>
        <v>1</v>
      </c>
    </row>
    <row r="3414" spans="5:5" x14ac:dyDescent="0.25">
      <c r="E3414" s="1">
        <f t="shared" si="95"/>
        <v>1</v>
      </c>
    </row>
    <row r="3415" spans="5:5" x14ac:dyDescent="0.25">
      <c r="E3415" s="1">
        <f t="shared" si="95"/>
        <v>1</v>
      </c>
    </row>
    <row r="3416" spans="5:5" x14ac:dyDescent="0.25">
      <c r="E3416" s="1">
        <f t="shared" si="95"/>
        <v>1</v>
      </c>
    </row>
    <row r="3417" spans="5:5" x14ac:dyDescent="0.25">
      <c r="E3417" s="1">
        <f t="shared" si="95"/>
        <v>1</v>
      </c>
    </row>
    <row r="3418" spans="5:5" x14ac:dyDescent="0.25">
      <c r="E3418" s="1">
        <f t="shared" si="95"/>
        <v>1</v>
      </c>
    </row>
    <row r="3419" spans="5:5" x14ac:dyDescent="0.25">
      <c r="E3419" s="1">
        <f t="shared" si="95"/>
        <v>1</v>
      </c>
    </row>
    <row r="3420" spans="5:5" x14ac:dyDescent="0.25">
      <c r="E3420" s="1">
        <f t="shared" si="95"/>
        <v>1</v>
      </c>
    </row>
    <row r="3421" spans="5:5" x14ac:dyDescent="0.25">
      <c r="E3421" s="1">
        <f t="shared" si="95"/>
        <v>1</v>
      </c>
    </row>
    <row r="3422" spans="5:5" x14ac:dyDescent="0.25">
      <c r="E3422" s="1">
        <f t="shared" si="95"/>
        <v>1</v>
      </c>
    </row>
    <row r="3423" spans="5:5" x14ac:dyDescent="0.25">
      <c r="E3423" s="1">
        <f t="shared" si="95"/>
        <v>1</v>
      </c>
    </row>
    <row r="3424" spans="5:5" x14ac:dyDescent="0.25">
      <c r="E3424" s="1">
        <f t="shared" si="95"/>
        <v>1</v>
      </c>
    </row>
    <row r="3425" spans="5:5" x14ac:dyDescent="0.25">
      <c r="E3425" s="1">
        <f t="shared" si="95"/>
        <v>1</v>
      </c>
    </row>
    <row r="3426" spans="5:5" x14ac:dyDescent="0.25">
      <c r="E3426" s="1">
        <f t="shared" si="95"/>
        <v>1</v>
      </c>
    </row>
    <row r="3427" spans="5:5" x14ac:dyDescent="0.25">
      <c r="E3427" s="1">
        <f t="shared" si="95"/>
        <v>1</v>
      </c>
    </row>
    <row r="3428" spans="5:5" x14ac:dyDescent="0.25">
      <c r="E3428" s="1">
        <f t="shared" si="95"/>
        <v>1</v>
      </c>
    </row>
    <row r="3429" spans="5:5" x14ac:dyDescent="0.25">
      <c r="E3429" s="1">
        <f t="shared" si="95"/>
        <v>1</v>
      </c>
    </row>
    <row r="3430" spans="5:5" x14ac:dyDescent="0.25">
      <c r="E3430" s="1">
        <f t="shared" si="95"/>
        <v>1</v>
      </c>
    </row>
    <row r="3431" spans="5:5" x14ac:dyDescent="0.25">
      <c r="E3431" s="1">
        <f t="shared" si="95"/>
        <v>1</v>
      </c>
    </row>
    <row r="3432" spans="5:5" x14ac:dyDescent="0.25">
      <c r="E3432" s="1">
        <f t="shared" si="95"/>
        <v>1</v>
      </c>
    </row>
    <row r="3433" spans="5:5" x14ac:dyDescent="0.25">
      <c r="E3433" s="1">
        <f t="shared" si="95"/>
        <v>1</v>
      </c>
    </row>
    <row r="3434" spans="5:5" x14ac:dyDescent="0.25">
      <c r="E3434" s="1">
        <f t="shared" si="95"/>
        <v>1</v>
      </c>
    </row>
    <row r="3435" spans="5:5" x14ac:dyDescent="0.25">
      <c r="E3435" s="1">
        <f t="shared" si="95"/>
        <v>1</v>
      </c>
    </row>
    <row r="3436" spans="5:5" x14ac:dyDescent="0.25">
      <c r="E3436" s="1">
        <f t="shared" si="95"/>
        <v>1</v>
      </c>
    </row>
    <row r="3437" spans="5:5" x14ac:dyDescent="0.25">
      <c r="E3437" s="1">
        <f t="shared" si="95"/>
        <v>1</v>
      </c>
    </row>
    <row r="3438" spans="5:5" x14ac:dyDescent="0.25">
      <c r="E3438" s="1">
        <f t="shared" si="95"/>
        <v>1</v>
      </c>
    </row>
    <row r="3439" spans="5:5" x14ac:dyDescent="0.25">
      <c r="E3439" s="1">
        <f t="shared" si="95"/>
        <v>1</v>
      </c>
    </row>
    <row r="3440" spans="5:5" x14ac:dyDescent="0.25">
      <c r="E3440" s="1">
        <f t="shared" si="95"/>
        <v>1</v>
      </c>
    </row>
    <row r="3441" spans="5:5" x14ac:dyDescent="0.25">
      <c r="E3441" s="1">
        <f t="shared" si="95"/>
        <v>1</v>
      </c>
    </row>
    <row r="3442" spans="5:5" x14ac:dyDescent="0.25">
      <c r="E3442" s="1">
        <f t="shared" si="95"/>
        <v>1</v>
      </c>
    </row>
    <row r="3443" spans="5:5" x14ac:dyDescent="0.25">
      <c r="E3443" s="1">
        <f t="shared" si="95"/>
        <v>1</v>
      </c>
    </row>
    <row r="3444" spans="5:5" x14ac:dyDescent="0.25">
      <c r="E3444" s="1">
        <f t="shared" si="95"/>
        <v>1</v>
      </c>
    </row>
    <row r="3445" spans="5:5" x14ac:dyDescent="0.25">
      <c r="E3445" s="1">
        <f t="shared" si="95"/>
        <v>1</v>
      </c>
    </row>
    <row r="3446" spans="5:5" x14ac:dyDescent="0.25">
      <c r="E3446" s="1">
        <f t="shared" si="95"/>
        <v>1</v>
      </c>
    </row>
    <row r="3447" spans="5:5" x14ac:dyDescent="0.25">
      <c r="E3447" s="1">
        <f t="shared" si="95"/>
        <v>1</v>
      </c>
    </row>
    <row r="3448" spans="5:5" x14ac:dyDescent="0.25">
      <c r="E3448" s="1">
        <f t="shared" si="95"/>
        <v>1</v>
      </c>
    </row>
    <row r="3449" spans="5:5" x14ac:dyDescent="0.25">
      <c r="E3449" s="1">
        <f t="shared" si="95"/>
        <v>1</v>
      </c>
    </row>
    <row r="3450" spans="5:5" x14ac:dyDescent="0.25">
      <c r="E3450" s="1">
        <f t="shared" si="95"/>
        <v>1</v>
      </c>
    </row>
    <row r="3451" spans="5:5" x14ac:dyDescent="0.25">
      <c r="E3451" s="1">
        <f t="shared" si="95"/>
        <v>1</v>
      </c>
    </row>
    <row r="3452" spans="5:5" x14ac:dyDescent="0.25">
      <c r="E3452" s="1">
        <f t="shared" si="95"/>
        <v>1</v>
      </c>
    </row>
    <row r="3453" spans="5:5" x14ac:dyDescent="0.25">
      <c r="E3453" s="1">
        <f t="shared" si="95"/>
        <v>1</v>
      </c>
    </row>
    <row r="3454" spans="5:5" x14ac:dyDescent="0.25">
      <c r="E3454" s="1">
        <f t="shared" si="95"/>
        <v>1</v>
      </c>
    </row>
    <row r="3455" spans="5:5" x14ac:dyDescent="0.25">
      <c r="E3455" s="1">
        <f t="shared" si="95"/>
        <v>1</v>
      </c>
    </row>
    <row r="3456" spans="5:5" x14ac:dyDescent="0.25">
      <c r="E3456" s="1">
        <f t="shared" si="95"/>
        <v>1</v>
      </c>
    </row>
    <row r="3457" spans="5:5" x14ac:dyDescent="0.25">
      <c r="E3457" s="1">
        <f t="shared" si="95"/>
        <v>1</v>
      </c>
    </row>
    <row r="3458" spans="5:5" x14ac:dyDescent="0.25">
      <c r="E3458" s="1">
        <f t="shared" si="95"/>
        <v>1</v>
      </c>
    </row>
    <row r="3459" spans="5:5" x14ac:dyDescent="0.25">
      <c r="E3459" s="1">
        <f t="shared" si="95"/>
        <v>1</v>
      </c>
    </row>
    <row r="3460" spans="5:5" x14ac:dyDescent="0.25">
      <c r="E3460" s="1">
        <f t="shared" si="95"/>
        <v>1</v>
      </c>
    </row>
    <row r="3461" spans="5:5" x14ac:dyDescent="0.25">
      <c r="E3461" s="1">
        <f t="shared" ref="E3461:E3524" si="96">ROUNDDOWN(C3461-$C$5,0)+1</f>
        <v>1</v>
      </c>
    </row>
    <row r="3462" spans="5:5" x14ac:dyDescent="0.25">
      <c r="E3462" s="1">
        <f t="shared" si="96"/>
        <v>1</v>
      </c>
    </row>
    <row r="3463" spans="5:5" x14ac:dyDescent="0.25">
      <c r="E3463" s="1">
        <f t="shared" si="96"/>
        <v>1</v>
      </c>
    </row>
    <row r="3464" spans="5:5" x14ac:dyDescent="0.25">
      <c r="E3464" s="1">
        <f t="shared" si="96"/>
        <v>1</v>
      </c>
    </row>
    <row r="3465" spans="5:5" x14ac:dyDescent="0.25">
      <c r="E3465" s="1">
        <f t="shared" si="96"/>
        <v>1</v>
      </c>
    </row>
    <row r="3466" spans="5:5" x14ac:dyDescent="0.25">
      <c r="E3466" s="1">
        <f t="shared" si="96"/>
        <v>1</v>
      </c>
    </row>
    <row r="3467" spans="5:5" x14ac:dyDescent="0.25">
      <c r="E3467" s="1">
        <f t="shared" si="96"/>
        <v>1</v>
      </c>
    </row>
    <row r="3468" spans="5:5" x14ac:dyDescent="0.25">
      <c r="E3468" s="1">
        <f t="shared" si="96"/>
        <v>1</v>
      </c>
    </row>
    <row r="3469" spans="5:5" x14ac:dyDescent="0.25">
      <c r="E3469" s="1">
        <f t="shared" si="96"/>
        <v>1</v>
      </c>
    </row>
    <row r="3470" spans="5:5" x14ac:dyDescent="0.25">
      <c r="E3470" s="1">
        <f t="shared" si="96"/>
        <v>1</v>
      </c>
    </row>
    <row r="3471" spans="5:5" x14ac:dyDescent="0.25">
      <c r="E3471" s="1">
        <f t="shared" si="96"/>
        <v>1</v>
      </c>
    </row>
    <row r="3472" spans="5:5" x14ac:dyDescent="0.25">
      <c r="E3472" s="1">
        <f t="shared" si="96"/>
        <v>1</v>
      </c>
    </row>
    <row r="3473" spans="5:5" x14ac:dyDescent="0.25">
      <c r="E3473" s="1">
        <f t="shared" si="96"/>
        <v>1</v>
      </c>
    </row>
    <row r="3474" spans="5:5" x14ac:dyDescent="0.25">
      <c r="E3474" s="1">
        <f t="shared" si="96"/>
        <v>1</v>
      </c>
    </row>
    <row r="3475" spans="5:5" x14ac:dyDescent="0.25">
      <c r="E3475" s="1">
        <f t="shared" si="96"/>
        <v>1</v>
      </c>
    </row>
    <row r="3476" spans="5:5" x14ac:dyDescent="0.25">
      <c r="E3476" s="1">
        <f t="shared" si="96"/>
        <v>1</v>
      </c>
    </row>
    <row r="3477" spans="5:5" x14ac:dyDescent="0.25">
      <c r="E3477" s="1">
        <f t="shared" si="96"/>
        <v>1</v>
      </c>
    </row>
    <row r="3478" spans="5:5" x14ac:dyDescent="0.25">
      <c r="E3478" s="1">
        <f t="shared" si="96"/>
        <v>1</v>
      </c>
    </row>
    <row r="3479" spans="5:5" x14ac:dyDescent="0.25">
      <c r="E3479" s="1">
        <f t="shared" si="96"/>
        <v>1</v>
      </c>
    </row>
    <row r="3480" spans="5:5" x14ac:dyDescent="0.25">
      <c r="E3480" s="1">
        <f t="shared" si="96"/>
        <v>1</v>
      </c>
    </row>
    <row r="3481" spans="5:5" x14ac:dyDescent="0.25">
      <c r="E3481" s="1">
        <f t="shared" si="96"/>
        <v>1</v>
      </c>
    </row>
    <row r="3482" spans="5:5" x14ac:dyDescent="0.25">
      <c r="E3482" s="1">
        <f t="shared" si="96"/>
        <v>1</v>
      </c>
    </row>
    <row r="3483" spans="5:5" x14ac:dyDescent="0.25">
      <c r="E3483" s="1">
        <f t="shared" si="96"/>
        <v>1</v>
      </c>
    </row>
    <row r="3484" spans="5:5" x14ac:dyDescent="0.25">
      <c r="E3484" s="1">
        <f t="shared" si="96"/>
        <v>1</v>
      </c>
    </row>
    <row r="3485" spans="5:5" x14ac:dyDescent="0.25">
      <c r="E3485" s="1">
        <f t="shared" si="96"/>
        <v>1</v>
      </c>
    </row>
    <row r="3486" spans="5:5" x14ac:dyDescent="0.25">
      <c r="E3486" s="1">
        <f t="shared" si="96"/>
        <v>1</v>
      </c>
    </row>
    <row r="3487" spans="5:5" x14ac:dyDescent="0.25">
      <c r="E3487" s="1">
        <f t="shared" si="96"/>
        <v>1</v>
      </c>
    </row>
    <row r="3488" spans="5:5" x14ac:dyDescent="0.25">
      <c r="E3488" s="1">
        <f t="shared" si="96"/>
        <v>1</v>
      </c>
    </row>
    <row r="3489" spans="5:5" x14ac:dyDescent="0.25">
      <c r="E3489" s="1">
        <f t="shared" si="96"/>
        <v>1</v>
      </c>
    </row>
    <row r="3490" spans="5:5" x14ac:dyDescent="0.25">
      <c r="E3490" s="1">
        <f t="shared" si="96"/>
        <v>1</v>
      </c>
    </row>
    <row r="3491" spans="5:5" x14ac:dyDescent="0.25">
      <c r="E3491" s="1">
        <f t="shared" si="96"/>
        <v>1</v>
      </c>
    </row>
    <row r="3492" spans="5:5" x14ac:dyDescent="0.25">
      <c r="E3492" s="1">
        <f t="shared" si="96"/>
        <v>1</v>
      </c>
    </row>
    <row r="3493" spans="5:5" x14ac:dyDescent="0.25">
      <c r="E3493" s="1">
        <f t="shared" si="96"/>
        <v>1</v>
      </c>
    </row>
    <row r="3494" spans="5:5" x14ac:dyDescent="0.25">
      <c r="E3494" s="1">
        <f t="shared" si="96"/>
        <v>1</v>
      </c>
    </row>
    <row r="3495" spans="5:5" x14ac:dyDescent="0.25">
      <c r="E3495" s="1">
        <f t="shared" si="96"/>
        <v>1</v>
      </c>
    </row>
    <row r="3496" spans="5:5" x14ac:dyDescent="0.25">
      <c r="E3496" s="1">
        <f t="shared" si="96"/>
        <v>1</v>
      </c>
    </row>
    <row r="3497" spans="5:5" x14ac:dyDescent="0.25">
      <c r="E3497" s="1">
        <f t="shared" si="96"/>
        <v>1</v>
      </c>
    </row>
    <row r="3498" spans="5:5" x14ac:dyDescent="0.25">
      <c r="E3498" s="1">
        <f t="shared" si="96"/>
        <v>1</v>
      </c>
    </row>
    <row r="3499" spans="5:5" x14ac:dyDescent="0.25">
      <c r="E3499" s="1">
        <f t="shared" si="96"/>
        <v>1</v>
      </c>
    </row>
    <row r="3500" spans="5:5" x14ac:dyDescent="0.25">
      <c r="E3500" s="1">
        <f t="shared" si="96"/>
        <v>1</v>
      </c>
    </row>
    <row r="3501" spans="5:5" x14ac:dyDescent="0.25">
      <c r="E3501" s="1">
        <f t="shared" si="96"/>
        <v>1</v>
      </c>
    </row>
    <row r="3502" spans="5:5" x14ac:dyDescent="0.25">
      <c r="E3502" s="1">
        <f t="shared" si="96"/>
        <v>1</v>
      </c>
    </row>
    <row r="3503" spans="5:5" x14ac:dyDescent="0.25">
      <c r="E3503" s="1">
        <f t="shared" si="96"/>
        <v>1</v>
      </c>
    </row>
    <row r="3504" spans="5:5" x14ac:dyDescent="0.25">
      <c r="E3504" s="1">
        <f t="shared" si="96"/>
        <v>1</v>
      </c>
    </row>
    <row r="3505" spans="5:5" x14ac:dyDescent="0.25">
      <c r="E3505" s="1">
        <f t="shared" si="96"/>
        <v>1</v>
      </c>
    </row>
    <row r="3506" spans="5:5" x14ac:dyDescent="0.25">
      <c r="E3506" s="1">
        <f t="shared" si="96"/>
        <v>1</v>
      </c>
    </row>
    <row r="3507" spans="5:5" x14ac:dyDescent="0.25">
      <c r="E3507" s="1">
        <f t="shared" si="96"/>
        <v>1</v>
      </c>
    </row>
    <row r="3508" spans="5:5" x14ac:dyDescent="0.25">
      <c r="E3508" s="1">
        <f t="shared" si="96"/>
        <v>1</v>
      </c>
    </row>
    <row r="3509" spans="5:5" x14ac:dyDescent="0.25">
      <c r="E3509" s="1">
        <f t="shared" si="96"/>
        <v>1</v>
      </c>
    </row>
    <row r="3510" spans="5:5" x14ac:dyDescent="0.25">
      <c r="E3510" s="1">
        <f t="shared" si="96"/>
        <v>1</v>
      </c>
    </row>
    <row r="3511" spans="5:5" x14ac:dyDescent="0.25">
      <c r="E3511" s="1">
        <f t="shared" si="96"/>
        <v>1</v>
      </c>
    </row>
    <row r="3512" spans="5:5" x14ac:dyDescent="0.25">
      <c r="E3512" s="1">
        <f t="shared" si="96"/>
        <v>1</v>
      </c>
    </row>
    <row r="3513" spans="5:5" x14ac:dyDescent="0.25">
      <c r="E3513" s="1">
        <f t="shared" si="96"/>
        <v>1</v>
      </c>
    </row>
    <row r="3514" spans="5:5" x14ac:dyDescent="0.25">
      <c r="E3514" s="1">
        <f t="shared" si="96"/>
        <v>1</v>
      </c>
    </row>
    <row r="3515" spans="5:5" x14ac:dyDescent="0.25">
      <c r="E3515" s="1">
        <f t="shared" si="96"/>
        <v>1</v>
      </c>
    </row>
    <row r="3516" spans="5:5" x14ac:dyDescent="0.25">
      <c r="E3516" s="1">
        <f t="shared" si="96"/>
        <v>1</v>
      </c>
    </row>
    <row r="3517" spans="5:5" x14ac:dyDescent="0.25">
      <c r="E3517" s="1">
        <f t="shared" si="96"/>
        <v>1</v>
      </c>
    </row>
    <row r="3518" spans="5:5" x14ac:dyDescent="0.25">
      <c r="E3518" s="1">
        <f t="shared" si="96"/>
        <v>1</v>
      </c>
    </row>
    <row r="3519" spans="5:5" x14ac:dyDescent="0.25">
      <c r="E3519" s="1">
        <f t="shared" si="96"/>
        <v>1</v>
      </c>
    </row>
    <row r="3520" spans="5:5" x14ac:dyDescent="0.25">
      <c r="E3520" s="1">
        <f t="shared" si="96"/>
        <v>1</v>
      </c>
    </row>
    <row r="3521" spans="5:5" x14ac:dyDescent="0.25">
      <c r="E3521" s="1">
        <f t="shared" si="96"/>
        <v>1</v>
      </c>
    </row>
    <row r="3522" spans="5:5" x14ac:dyDescent="0.25">
      <c r="E3522" s="1">
        <f t="shared" si="96"/>
        <v>1</v>
      </c>
    </row>
    <row r="3523" spans="5:5" x14ac:dyDescent="0.25">
      <c r="E3523" s="1">
        <f t="shared" si="96"/>
        <v>1</v>
      </c>
    </row>
    <row r="3524" spans="5:5" x14ac:dyDescent="0.25">
      <c r="E3524" s="1">
        <f t="shared" si="96"/>
        <v>1</v>
      </c>
    </row>
    <row r="3525" spans="5:5" x14ac:dyDescent="0.25">
      <c r="E3525" s="1">
        <f t="shared" ref="E3525:E3588" si="97">ROUNDDOWN(C3525-$C$5,0)+1</f>
        <v>1</v>
      </c>
    </row>
    <row r="3526" spans="5:5" x14ac:dyDescent="0.25">
      <c r="E3526" s="1">
        <f t="shared" si="97"/>
        <v>1</v>
      </c>
    </row>
    <row r="3527" spans="5:5" x14ac:dyDescent="0.25">
      <c r="E3527" s="1">
        <f t="shared" si="97"/>
        <v>1</v>
      </c>
    </row>
    <row r="3528" spans="5:5" x14ac:dyDescent="0.25">
      <c r="E3528" s="1">
        <f t="shared" si="97"/>
        <v>1</v>
      </c>
    </row>
    <row r="3529" spans="5:5" x14ac:dyDescent="0.25">
      <c r="E3529" s="1">
        <f t="shared" si="97"/>
        <v>1</v>
      </c>
    </row>
    <row r="3530" spans="5:5" x14ac:dyDescent="0.25">
      <c r="E3530" s="1">
        <f t="shared" si="97"/>
        <v>1</v>
      </c>
    </row>
    <row r="3531" spans="5:5" x14ac:dyDescent="0.25">
      <c r="E3531" s="1">
        <f t="shared" si="97"/>
        <v>1</v>
      </c>
    </row>
    <row r="3532" spans="5:5" x14ac:dyDescent="0.25">
      <c r="E3532" s="1">
        <f t="shared" si="97"/>
        <v>1</v>
      </c>
    </row>
    <row r="3533" spans="5:5" x14ac:dyDescent="0.25">
      <c r="E3533" s="1">
        <f t="shared" si="97"/>
        <v>1</v>
      </c>
    </row>
    <row r="3534" spans="5:5" x14ac:dyDescent="0.25">
      <c r="E3534" s="1">
        <f t="shared" si="97"/>
        <v>1</v>
      </c>
    </row>
    <row r="3535" spans="5:5" x14ac:dyDescent="0.25">
      <c r="E3535" s="1">
        <f t="shared" si="97"/>
        <v>1</v>
      </c>
    </row>
    <row r="3536" spans="5:5" x14ac:dyDescent="0.25">
      <c r="E3536" s="1">
        <f t="shared" si="97"/>
        <v>1</v>
      </c>
    </row>
    <row r="3537" spans="5:5" x14ac:dyDescent="0.25">
      <c r="E3537" s="1">
        <f t="shared" si="97"/>
        <v>1</v>
      </c>
    </row>
    <row r="3538" spans="5:5" x14ac:dyDescent="0.25">
      <c r="E3538" s="1">
        <f t="shared" si="97"/>
        <v>1</v>
      </c>
    </row>
    <row r="3539" spans="5:5" x14ac:dyDescent="0.25">
      <c r="E3539" s="1">
        <f t="shared" si="97"/>
        <v>1</v>
      </c>
    </row>
    <row r="3540" spans="5:5" x14ac:dyDescent="0.25">
      <c r="E3540" s="1">
        <f t="shared" si="97"/>
        <v>1</v>
      </c>
    </row>
    <row r="3541" spans="5:5" x14ac:dyDescent="0.25">
      <c r="E3541" s="1">
        <f t="shared" si="97"/>
        <v>1</v>
      </c>
    </row>
    <row r="3542" spans="5:5" x14ac:dyDescent="0.25">
      <c r="E3542" s="1">
        <f t="shared" si="97"/>
        <v>1</v>
      </c>
    </row>
    <row r="3543" spans="5:5" x14ac:dyDescent="0.25">
      <c r="E3543" s="1">
        <f t="shared" si="97"/>
        <v>1</v>
      </c>
    </row>
    <row r="3544" spans="5:5" x14ac:dyDescent="0.25">
      <c r="E3544" s="1">
        <f t="shared" si="97"/>
        <v>1</v>
      </c>
    </row>
    <row r="3545" spans="5:5" x14ac:dyDescent="0.25">
      <c r="E3545" s="1">
        <f t="shared" si="97"/>
        <v>1</v>
      </c>
    </row>
    <row r="3546" spans="5:5" x14ac:dyDescent="0.25">
      <c r="E3546" s="1">
        <f t="shared" si="97"/>
        <v>1</v>
      </c>
    </row>
    <row r="3547" spans="5:5" x14ac:dyDescent="0.25">
      <c r="E3547" s="1">
        <f t="shared" si="97"/>
        <v>1</v>
      </c>
    </row>
    <row r="3548" spans="5:5" x14ac:dyDescent="0.25">
      <c r="E3548" s="1">
        <f t="shared" si="97"/>
        <v>1</v>
      </c>
    </row>
    <row r="3549" spans="5:5" x14ac:dyDescent="0.25">
      <c r="E3549" s="1">
        <f t="shared" si="97"/>
        <v>1</v>
      </c>
    </row>
    <row r="3550" spans="5:5" x14ac:dyDescent="0.25">
      <c r="E3550" s="1">
        <f t="shared" si="97"/>
        <v>1</v>
      </c>
    </row>
    <row r="3551" spans="5:5" x14ac:dyDescent="0.25">
      <c r="E3551" s="1">
        <f t="shared" si="97"/>
        <v>1</v>
      </c>
    </row>
    <row r="3552" spans="5:5" x14ac:dyDescent="0.25">
      <c r="E3552" s="1">
        <f t="shared" si="97"/>
        <v>1</v>
      </c>
    </row>
    <row r="3553" spans="5:5" x14ac:dyDescent="0.25">
      <c r="E3553" s="1">
        <f t="shared" si="97"/>
        <v>1</v>
      </c>
    </row>
    <row r="3554" spans="5:5" x14ac:dyDescent="0.25">
      <c r="E3554" s="1">
        <f t="shared" si="97"/>
        <v>1</v>
      </c>
    </row>
    <row r="3555" spans="5:5" x14ac:dyDescent="0.25">
      <c r="E3555" s="1">
        <f t="shared" si="97"/>
        <v>1</v>
      </c>
    </row>
    <row r="3556" spans="5:5" x14ac:dyDescent="0.25">
      <c r="E3556" s="1">
        <f t="shared" si="97"/>
        <v>1</v>
      </c>
    </row>
    <row r="3557" spans="5:5" x14ac:dyDescent="0.25">
      <c r="E3557" s="1">
        <f t="shared" si="97"/>
        <v>1</v>
      </c>
    </row>
    <row r="3558" spans="5:5" x14ac:dyDescent="0.25">
      <c r="E3558" s="1">
        <f t="shared" si="97"/>
        <v>1</v>
      </c>
    </row>
    <row r="3559" spans="5:5" x14ac:dyDescent="0.25">
      <c r="E3559" s="1">
        <f t="shared" si="97"/>
        <v>1</v>
      </c>
    </row>
    <row r="3560" spans="5:5" x14ac:dyDescent="0.25">
      <c r="E3560" s="1">
        <f t="shared" si="97"/>
        <v>1</v>
      </c>
    </row>
    <row r="3561" spans="5:5" x14ac:dyDescent="0.25">
      <c r="E3561" s="1">
        <f t="shared" si="97"/>
        <v>1</v>
      </c>
    </row>
    <row r="3562" spans="5:5" x14ac:dyDescent="0.25">
      <c r="E3562" s="1">
        <f t="shared" si="97"/>
        <v>1</v>
      </c>
    </row>
    <row r="3563" spans="5:5" x14ac:dyDescent="0.25">
      <c r="E3563" s="1">
        <f t="shared" si="97"/>
        <v>1</v>
      </c>
    </row>
    <row r="3564" spans="5:5" x14ac:dyDescent="0.25">
      <c r="E3564" s="1">
        <f t="shared" si="97"/>
        <v>1</v>
      </c>
    </row>
    <row r="3565" spans="5:5" x14ac:dyDescent="0.25">
      <c r="E3565" s="1">
        <f t="shared" si="97"/>
        <v>1</v>
      </c>
    </row>
    <row r="3566" spans="5:5" x14ac:dyDescent="0.25">
      <c r="E3566" s="1">
        <f t="shared" si="97"/>
        <v>1</v>
      </c>
    </row>
    <row r="3567" spans="5:5" x14ac:dyDescent="0.25">
      <c r="E3567" s="1">
        <f t="shared" si="97"/>
        <v>1</v>
      </c>
    </row>
    <row r="3568" spans="5:5" x14ac:dyDescent="0.25">
      <c r="E3568" s="1">
        <f t="shared" si="97"/>
        <v>1</v>
      </c>
    </row>
    <row r="3569" spans="5:5" x14ac:dyDescent="0.25">
      <c r="E3569" s="1">
        <f t="shared" si="97"/>
        <v>1</v>
      </c>
    </row>
    <row r="3570" spans="5:5" x14ac:dyDescent="0.25">
      <c r="E3570" s="1">
        <f t="shared" si="97"/>
        <v>1</v>
      </c>
    </row>
    <row r="3571" spans="5:5" x14ac:dyDescent="0.25">
      <c r="E3571" s="1">
        <f t="shared" si="97"/>
        <v>1</v>
      </c>
    </row>
    <row r="3572" spans="5:5" x14ac:dyDescent="0.25">
      <c r="E3572" s="1">
        <f t="shared" si="97"/>
        <v>1</v>
      </c>
    </row>
    <row r="3573" spans="5:5" x14ac:dyDescent="0.25">
      <c r="E3573" s="1">
        <f t="shared" si="97"/>
        <v>1</v>
      </c>
    </row>
    <row r="3574" spans="5:5" x14ac:dyDescent="0.25">
      <c r="E3574" s="1">
        <f t="shared" si="97"/>
        <v>1</v>
      </c>
    </row>
    <row r="3575" spans="5:5" x14ac:dyDescent="0.25">
      <c r="E3575" s="1">
        <f t="shared" si="97"/>
        <v>1</v>
      </c>
    </row>
    <row r="3576" spans="5:5" x14ac:dyDescent="0.25">
      <c r="E3576" s="1">
        <f t="shared" si="97"/>
        <v>1</v>
      </c>
    </row>
    <row r="3577" spans="5:5" x14ac:dyDescent="0.25">
      <c r="E3577" s="1">
        <f t="shared" si="97"/>
        <v>1</v>
      </c>
    </row>
    <row r="3578" spans="5:5" x14ac:dyDescent="0.25">
      <c r="E3578" s="1">
        <f t="shared" si="97"/>
        <v>1</v>
      </c>
    </row>
    <row r="3579" spans="5:5" x14ac:dyDescent="0.25">
      <c r="E3579" s="1">
        <f t="shared" si="97"/>
        <v>1</v>
      </c>
    </row>
    <row r="3580" spans="5:5" x14ac:dyDescent="0.25">
      <c r="E3580" s="1">
        <f t="shared" si="97"/>
        <v>1</v>
      </c>
    </row>
    <row r="3581" spans="5:5" x14ac:dyDescent="0.25">
      <c r="E3581" s="1">
        <f t="shared" si="97"/>
        <v>1</v>
      </c>
    </row>
    <row r="3582" spans="5:5" x14ac:dyDescent="0.25">
      <c r="E3582" s="1">
        <f t="shared" si="97"/>
        <v>1</v>
      </c>
    </row>
    <row r="3583" spans="5:5" x14ac:dyDescent="0.25">
      <c r="E3583" s="1">
        <f t="shared" si="97"/>
        <v>1</v>
      </c>
    </row>
    <row r="3584" spans="5:5" x14ac:dyDescent="0.25">
      <c r="E3584" s="1">
        <f t="shared" si="97"/>
        <v>1</v>
      </c>
    </row>
    <row r="3585" spans="5:5" x14ac:dyDescent="0.25">
      <c r="E3585" s="1">
        <f t="shared" si="97"/>
        <v>1</v>
      </c>
    </row>
    <row r="3586" spans="5:5" x14ac:dyDescent="0.25">
      <c r="E3586" s="1">
        <f t="shared" si="97"/>
        <v>1</v>
      </c>
    </row>
    <row r="3587" spans="5:5" x14ac:dyDescent="0.25">
      <c r="E3587" s="1">
        <f t="shared" si="97"/>
        <v>1</v>
      </c>
    </row>
    <row r="3588" spans="5:5" x14ac:dyDescent="0.25">
      <c r="E3588" s="1">
        <f t="shared" si="97"/>
        <v>1</v>
      </c>
    </row>
    <row r="3589" spans="5:5" x14ac:dyDescent="0.25">
      <c r="E3589" s="1">
        <f t="shared" ref="E3589:E3652" si="98">ROUNDDOWN(C3589-$C$5,0)+1</f>
        <v>1</v>
      </c>
    </row>
    <row r="3590" spans="5:5" x14ac:dyDescent="0.25">
      <c r="E3590" s="1">
        <f t="shared" si="98"/>
        <v>1</v>
      </c>
    </row>
    <row r="3591" spans="5:5" x14ac:dyDescent="0.25">
      <c r="E3591" s="1">
        <f t="shared" si="98"/>
        <v>1</v>
      </c>
    </row>
    <row r="3592" spans="5:5" x14ac:dyDescent="0.25">
      <c r="E3592" s="1">
        <f t="shared" si="98"/>
        <v>1</v>
      </c>
    </row>
    <row r="3593" spans="5:5" x14ac:dyDescent="0.25">
      <c r="E3593" s="1">
        <f t="shared" si="98"/>
        <v>1</v>
      </c>
    </row>
    <row r="3594" spans="5:5" x14ac:dyDescent="0.25">
      <c r="E3594" s="1">
        <f t="shared" si="98"/>
        <v>1</v>
      </c>
    </row>
    <row r="3595" spans="5:5" x14ac:dyDescent="0.25">
      <c r="E3595" s="1">
        <f t="shared" si="98"/>
        <v>1</v>
      </c>
    </row>
    <row r="3596" spans="5:5" x14ac:dyDescent="0.25">
      <c r="E3596" s="1">
        <f t="shared" si="98"/>
        <v>1</v>
      </c>
    </row>
    <row r="3597" spans="5:5" x14ac:dyDescent="0.25">
      <c r="E3597" s="1">
        <f t="shared" si="98"/>
        <v>1</v>
      </c>
    </row>
    <row r="3598" spans="5:5" x14ac:dyDescent="0.25">
      <c r="E3598" s="1">
        <f t="shared" si="98"/>
        <v>1</v>
      </c>
    </row>
    <row r="3599" spans="5:5" x14ac:dyDescent="0.25">
      <c r="E3599" s="1">
        <f t="shared" si="98"/>
        <v>1</v>
      </c>
    </row>
    <row r="3600" spans="5:5" x14ac:dyDescent="0.25">
      <c r="E3600" s="1">
        <f t="shared" si="98"/>
        <v>1</v>
      </c>
    </row>
    <row r="3601" spans="5:5" x14ac:dyDescent="0.25">
      <c r="E3601" s="1">
        <f t="shared" si="98"/>
        <v>1</v>
      </c>
    </row>
    <row r="3602" spans="5:5" x14ac:dyDescent="0.25">
      <c r="E3602" s="1">
        <f t="shared" si="98"/>
        <v>1</v>
      </c>
    </row>
    <row r="3603" spans="5:5" x14ac:dyDescent="0.25">
      <c r="E3603" s="1">
        <f t="shared" si="98"/>
        <v>1</v>
      </c>
    </row>
    <row r="3604" spans="5:5" x14ac:dyDescent="0.25">
      <c r="E3604" s="1">
        <f t="shared" si="98"/>
        <v>1</v>
      </c>
    </row>
    <row r="3605" spans="5:5" x14ac:dyDescent="0.25">
      <c r="E3605" s="1">
        <f t="shared" si="98"/>
        <v>1</v>
      </c>
    </row>
    <row r="3606" spans="5:5" x14ac:dyDescent="0.25">
      <c r="E3606" s="1">
        <f t="shared" si="98"/>
        <v>1</v>
      </c>
    </row>
    <row r="3607" spans="5:5" x14ac:dyDescent="0.25">
      <c r="E3607" s="1">
        <f t="shared" si="98"/>
        <v>1</v>
      </c>
    </row>
    <row r="3608" spans="5:5" x14ac:dyDescent="0.25">
      <c r="E3608" s="1">
        <f t="shared" si="98"/>
        <v>1</v>
      </c>
    </row>
    <row r="3609" spans="5:5" x14ac:dyDescent="0.25">
      <c r="E3609" s="1">
        <f t="shared" si="98"/>
        <v>1</v>
      </c>
    </row>
    <row r="3610" spans="5:5" x14ac:dyDescent="0.25">
      <c r="E3610" s="1">
        <f t="shared" si="98"/>
        <v>1</v>
      </c>
    </row>
    <row r="3611" spans="5:5" x14ac:dyDescent="0.25">
      <c r="E3611" s="1">
        <f t="shared" si="98"/>
        <v>1</v>
      </c>
    </row>
    <row r="3612" spans="5:5" x14ac:dyDescent="0.25">
      <c r="E3612" s="1">
        <f t="shared" si="98"/>
        <v>1</v>
      </c>
    </row>
    <row r="3613" spans="5:5" x14ac:dyDescent="0.25">
      <c r="E3613" s="1">
        <f t="shared" si="98"/>
        <v>1</v>
      </c>
    </row>
    <row r="3614" spans="5:5" x14ac:dyDescent="0.25">
      <c r="E3614" s="1">
        <f t="shared" si="98"/>
        <v>1</v>
      </c>
    </row>
    <row r="3615" spans="5:5" x14ac:dyDescent="0.25">
      <c r="E3615" s="1">
        <f t="shared" si="98"/>
        <v>1</v>
      </c>
    </row>
    <row r="3616" spans="5:5" x14ac:dyDescent="0.25">
      <c r="E3616" s="1">
        <f t="shared" si="98"/>
        <v>1</v>
      </c>
    </row>
    <row r="3617" spans="5:5" x14ac:dyDescent="0.25">
      <c r="E3617" s="1">
        <f t="shared" si="98"/>
        <v>1</v>
      </c>
    </row>
    <row r="3618" spans="5:5" x14ac:dyDescent="0.25">
      <c r="E3618" s="1">
        <f t="shared" si="98"/>
        <v>1</v>
      </c>
    </row>
    <row r="3619" spans="5:5" x14ac:dyDescent="0.25">
      <c r="E3619" s="1">
        <f t="shared" si="98"/>
        <v>1</v>
      </c>
    </row>
    <row r="3620" spans="5:5" x14ac:dyDescent="0.25">
      <c r="E3620" s="1">
        <f t="shared" si="98"/>
        <v>1</v>
      </c>
    </row>
    <row r="3621" spans="5:5" x14ac:dyDescent="0.25">
      <c r="E3621" s="1">
        <f t="shared" si="98"/>
        <v>1</v>
      </c>
    </row>
    <row r="3622" spans="5:5" x14ac:dyDescent="0.25">
      <c r="E3622" s="1">
        <f t="shared" si="98"/>
        <v>1</v>
      </c>
    </row>
    <row r="3623" spans="5:5" x14ac:dyDescent="0.25">
      <c r="E3623" s="1">
        <f t="shared" si="98"/>
        <v>1</v>
      </c>
    </row>
    <row r="3624" spans="5:5" x14ac:dyDescent="0.25">
      <c r="E3624" s="1">
        <f t="shared" si="98"/>
        <v>1</v>
      </c>
    </row>
    <row r="3625" spans="5:5" x14ac:dyDescent="0.25">
      <c r="E3625" s="1">
        <f t="shared" si="98"/>
        <v>1</v>
      </c>
    </row>
    <row r="3626" spans="5:5" x14ac:dyDescent="0.25">
      <c r="E3626" s="1">
        <f t="shared" si="98"/>
        <v>1</v>
      </c>
    </row>
    <row r="3627" spans="5:5" x14ac:dyDescent="0.25">
      <c r="E3627" s="1">
        <f t="shared" si="98"/>
        <v>1</v>
      </c>
    </row>
    <row r="3628" spans="5:5" x14ac:dyDescent="0.25">
      <c r="E3628" s="1">
        <f t="shared" si="98"/>
        <v>1</v>
      </c>
    </row>
    <row r="3629" spans="5:5" x14ac:dyDescent="0.25">
      <c r="E3629" s="1">
        <f t="shared" si="98"/>
        <v>1</v>
      </c>
    </row>
    <row r="3630" spans="5:5" x14ac:dyDescent="0.25">
      <c r="E3630" s="1">
        <f t="shared" si="98"/>
        <v>1</v>
      </c>
    </row>
    <row r="3631" spans="5:5" x14ac:dyDescent="0.25">
      <c r="E3631" s="1">
        <f t="shared" si="98"/>
        <v>1</v>
      </c>
    </row>
    <row r="3632" spans="5:5" x14ac:dyDescent="0.25">
      <c r="E3632" s="1">
        <f t="shared" si="98"/>
        <v>1</v>
      </c>
    </row>
    <row r="3633" spans="5:5" x14ac:dyDescent="0.25">
      <c r="E3633" s="1">
        <f t="shared" si="98"/>
        <v>1</v>
      </c>
    </row>
    <row r="3634" spans="5:5" x14ac:dyDescent="0.25">
      <c r="E3634" s="1">
        <f t="shared" si="98"/>
        <v>1</v>
      </c>
    </row>
    <row r="3635" spans="5:5" x14ac:dyDescent="0.25">
      <c r="E3635" s="1">
        <f t="shared" si="98"/>
        <v>1</v>
      </c>
    </row>
    <row r="3636" spans="5:5" x14ac:dyDescent="0.25">
      <c r="E3636" s="1">
        <f t="shared" si="98"/>
        <v>1</v>
      </c>
    </row>
    <row r="3637" spans="5:5" x14ac:dyDescent="0.25">
      <c r="E3637" s="1">
        <f t="shared" si="98"/>
        <v>1</v>
      </c>
    </row>
    <row r="3638" spans="5:5" x14ac:dyDescent="0.25">
      <c r="E3638" s="1">
        <f t="shared" si="98"/>
        <v>1</v>
      </c>
    </row>
    <row r="3639" spans="5:5" x14ac:dyDescent="0.25">
      <c r="E3639" s="1">
        <f t="shared" si="98"/>
        <v>1</v>
      </c>
    </row>
    <row r="3640" spans="5:5" x14ac:dyDescent="0.25">
      <c r="E3640" s="1">
        <f t="shared" si="98"/>
        <v>1</v>
      </c>
    </row>
    <row r="3641" spans="5:5" x14ac:dyDescent="0.25">
      <c r="E3641" s="1">
        <f t="shared" si="98"/>
        <v>1</v>
      </c>
    </row>
    <row r="3642" spans="5:5" x14ac:dyDescent="0.25">
      <c r="E3642" s="1">
        <f t="shared" si="98"/>
        <v>1</v>
      </c>
    </row>
    <row r="3643" spans="5:5" x14ac:dyDescent="0.25">
      <c r="E3643" s="1">
        <f t="shared" si="98"/>
        <v>1</v>
      </c>
    </row>
    <row r="3644" spans="5:5" x14ac:dyDescent="0.25">
      <c r="E3644" s="1">
        <f t="shared" si="98"/>
        <v>1</v>
      </c>
    </row>
    <row r="3645" spans="5:5" x14ac:dyDescent="0.25">
      <c r="E3645" s="1">
        <f t="shared" si="98"/>
        <v>1</v>
      </c>
    </row>
    <row r="3646" spans="5:5" x14ac:dyDescent="0.25">
      <c r="E3646" s="1">
        <f t="shared" si="98"/>
        <v>1</v>
      </c>
    </row>
    <row r="3647" spans="5:5" x14ac:dyDescent="0.25">
      <c r="E3647" s="1">
        <f t="shared" si="98"/>
        <v>1</v>
      </c>
    </row>
    <row r="3648" spans="5:5" x14ac:dyDescent="0.25">
      <c r="E3648" s="1">
        <f t="shared" si="98"/>
        <v>1</v>
      </c>
    </row>
    <row r="3649" spans="5:5" x14ac:dyDescent="0.25">
      <c r="E3649" s="1">
        <f t="shared" si="98"/>
        <v>1</v>
      </c>
    </row>
    <row r="3650" spans="5:5" x14ac:dyDescent="0.25">
      <c r="E3650" s="1">
        <f t="shared" si="98"/>
        <v>1</v>
      </c>
    </row>
    <row r="3651" spans="5:5" x14ac:dyDescent="0.25">
      <c r="E3651" s="1">
        <f t="shared" si="98"/>
        <v>1</v>
      </c>
    </row>
    <row r="3652" spans="5:5" x14ac:dyDescent="0.25">
      <c r="E3652" s="1">
        <f t="shared" si="98"/>
        <v>1</v>
      </c>
    </row>
    <row r="3653" spans="5:5" x14ac:dyDescent="0.25">
      <c r="E3653" s="1">
        <f t="shared" ref="E3653:E3716" si="99">ROUNDDOWN(C3653-$C$5,0)+1</f>
        <v>1</v>
      </c>
    </row>
    <row r="3654" spans="5:5" x14ac:dyDescent="0.25">
      <c r="E3654" s="1">
        <f t="shared" si="99"/>
        <v>1</v>
      </c>
    </row>
    <row r="3655" spans="5:5" x14ac:dyDescent="0.25">
      <c r="E3655" s="1">
        <f t="shared" si="99"/>
        <v>1</v>
      </c>
    </row>
    <row r="3656" spans="5:5" x14ac:dyDescent="0.25">
      <c r="E3656" s="1">
        <f t="shared" si="99"/>
        <v>1</v>
      </c>
    </row>
    <row r="3657" spans="5:5" x14ac:dyDescent="0.25">
      <c r="E3657" s="1">
        <f t="shared" si="99"/>
        <v>1</v>
      </c>
    </row>
    <row r="3658" spans="5:5" x14ac:dyDescent="0.25">
      <c r="E3658" s="1">
        <f t="shared" si="99"/>
        <v>1</v>
      </c>
    </row>
    <row r="3659" spans="5:5" x14ac:dyDescent="0.25">
      <c r="E3659" s="1">
        <f t="shared" si="99"/>
        <v>1</v>
      </c>
    </row>
    <row r="3660" spans="5:5" x14ac:dyDescent="0.25">
      <c r="E3660" s="1">
        <f t="shared" si="99"/>
        <v>1</v>
      </c>
    </row>
    <row r="3661" spans="5:5" x14ac:dyDescent="0.25">
      <c r="E3661" s="1">
        <f t="shared" si="99"/>
        <v>1</v>
      </c>
    </row>
    <row r="3662" spans="5:5" x14ac:dyDescent="0.25">
      <c r="E3662" s="1">
        <f t="shared" si="99"/>
        <v>1</v>
      </c>
    </row>
    <row r="3663" spans="5:5" x14ac:dyDescent="0.25">
      <c r="E3663" s="1">
        <f t="shared" si="99"/>
        <v>1</v>
      </c>
    </row>
    <row r="3664" spans="5:5" x14ac:dyDescent="0.25">
      <c r="E3664" s="1">
        <f t="shared" si="99"/>
        <v>1</v>
      </c>
    </row>
    <row r="3665" spans="5:5" x14ac:dyDescent="0.25">
      <c r="E3665" s="1">
        <f t="shared" si="99"/>
        <v>1</v>
      </c>
    </row>
    <row r="3666" spans="5:5" x14ac:dyDescent="0.25">
      <c r="E3666" s="1">
        <f t="shared" si="99"/>
        <v>1</v>
      </c>
    </row>
    <row r="3667" spans="5:5" x14ac:dyDescent="0.25">
      <c r="E3667" s="1">
        <f t="shared" si="99"/>
        <v>1</v>
      </c>
    </row>
    <row r="3668" spans="5:5" x14ac:dyDescent="0.25">
      <c r="E3668" s="1">
        <f t="shared" si="99"/>
        <v>1</v>
      </c>
    </row>
    <row r="3669" spans="5:5" x14ac:dyDescent="0.25">
      <c r="E3669" s="1">
        <f t="shared" si="99"/>
        <v>1</v>
      </c>
    </row>
    <row r="3670" spans="5:5" x14ac:dyDescent="0.25">
      <c r="E3670" s="1">
        <f t="shared" si="99"/>
        <v>1</v>
      </c>
    </row>
    <row r="3671" spans="5:5" x14ac:dyDescent="0.25">
      <c r="E3671" s="1">
        <f t="shared" si="99"/>
        <v>1</v>
      </c>
    </row>
    <row r="3672" spans="5:5" x14ac:dyDescent="0.25">
      <c r="E3672" s="1">
        <f t="shared" si="99"/>
        <v>1</v>
      </c>
    </row>
    <row r="3673" spans="5:5" x14ac:dyDescent="0.25">
      <c r="E3673" s="1">
        <f t="shared" si="99"/>
        <v>1</v>
      </c>
    </row>
    <row r="3674" spans="5:5" x14ac:dyDescent="0.25">
      <c r="E3674" s="1">
        <f t="shared" si="99"/>
        <v>1</v>
      </c>
    </row>
    <row r="3675" spans="5:5" x14ac:dyDescent="0.25">
      <c r="E3675" s="1">
        <f t="shared" si="99"/>
        <v>1</v>
      </c>
    </row>
    <row r="3676" spans="5:5" x14ac:dyDescent="0.25">
      <c r="E3676" s="1">
        <f t="shared" si="99"/>
        <v>1</v>
      </c>
    </row>
    <row r="3677" spans="5:5" x14ac:dyDescent="0.25">
      <c r="E3677" s="1">
        <f t="shared" si="99"/>
        <v>1</v>
      </c>
    </row>
    <row r="3678" spans="5:5" x14ac:dyDescent="0.25">
      <c r="E3678" s="1">
        <f t="shared" si="99"/>
        <v>1</v>
      </c>
    </row>
    <row r="3679" spans="5:5" x14ac:dyDescent="0.25">
      <c r="E3679" s="1">
        <f t="shared" si="99"/>
        <v>1</v>
      </c>
    </row>
    <row r="3680" spans="5:5" x14ac:dyDescent="0.25">
      <c r="E3680" s="1">
        <f t="shared" si="99"/>
        <v>1</v>
      </c>
    </row>
    <row r="3681" spans="5:5" x14ac:dyDescent="0.25">
      <c r="E3681" s="1">
        <f t="shared" si="99"/>
        <v>1</v>
      </c>
    </row>
    <row r="3682" spans="5:5" x14ac:dyDescent="0.25">
      <c r="E3682" s="1">
        <f t="shared" si="99"/>
        <v>1</v>
      </c>
    </row>
    <row r="3683" spans="5:5" x14ac:dyDescent="0.25">
      <c r="E3683" s="1">
        <f t="shared" si="99"/>
        <v>1</v>
      </c>
    </row>
    <row r="3684" spans="5:5" x14ac:dyDescent="0.25">
      <c r="E3684" s="1">
        <f t="shared" si="99"/>
        <v>1</v>
      </c>
    </row>
    <row r="3685" spans="5:5" x14ac:dyDescent="0.25">
      <c r="E3685" s="1">
        <f t="shared" si="99"/>
        <v>1</v>
      </c>
    </row>
    <row r="3686" spans="5:5" x14ac:dyDescent="0.25">
      <c r="E3686" s="1">
        <f t="shared" si="99"/>
        <v>1</v>
      </c>
    </row>
    <row r="3687" spans="5:5" x14ac:dyDescent="0.25">
      <c r="E3687" s="1">
        <f t="shared" si="99"/>
        <v>1</v>
      </c>
    </row>
    <row r="3688" spans="5:5" x14ac:dyDescent="0.25">
      <c r="E3688" s="1">
        <f t="shared" si="99"/>
        <v>1</v>
      </c>
    </row>
    <row r="3689" spans="5:5" x14ac:dyDescent="0.25">
      <c r="E3689" s="1">
        <f t="shared" si="99"/>
        <v>1</v>
      </c>
    </row>
    <row r="3690" spans="5:5" x14ac:dyDescent="0.25">
      <c r="E3690" s="1">
        <f t="shared" si="99"/>
        <v>1</v>
      </c>
    </row>
    <row r="3691" spans="5:5" x14ac:dyDescent="0.25">
      <c r="E3691" s="1">
        <f t="shared" si="99"/>
        <v>1</v>
      </c>
    </row>
    <row r="3692" spans="5:5" x14ac:dyDescent="0.25">
      <c r="E3692" s="1">
        <f t="shared" si="99"/>
        <v>1</v>
      </c>
    </row>
    <row r="3693" spans="5:5" x14ac:dyDescent="0.25">
      <c r="E3693" s="1">
        <f t="shared" si="99"/>
        <v>1</v>
      </c>
    </row>
    <row r="3694" spans="5:5" x14ac:dyDescent="0.25">
      <c r="E3694" s="1">
        <f t="shared" si="99"/>
        <v>1</v>
      </c>
    </row>
    <row r="3695" spans="5:5" x14ac:dyDescent="0.25">
      <c r="E3695" s="1">
        <f t="shared" si="99"/>
        <v>1</v>
      </c>
    </row>
    <row r="3696" spans="5:5" x14ac:dyDescent="0.25">
      <c r="E3696" s="1">
        <f t="shared" si="99"/>
        <v>1</v>
      </c>
    </row>
    <row r="3697" spans="5:5" x14ac:dyDescent="0.25">
      <c r="E3697" s="1">
        <f t="shared" si="99"/>
        <v>1</v>
      </c>
    </row>
    <row r="3698" spans="5:5" x14ac:dyDescent="0.25">
      <c r="E3698" s="1">
        <f t="shared" si="99"/>
        <v>1</v>
      </c>
    </row>
    <row r="3699" spans="5:5" x14ac:dyDescent="0.25">
      <c r="E3699" s="1">
        <f t="shared" si="99"/>
        <v>1</v>
      </c>
    </row>
    <row r="3700" spans="5:5" x14ac:dyDescent="0.25">
      <c r="E3700" s="1">
        <f t="shared" si="99"/>
        <v>1</v>
      </c>
    </row>
    <row r="3701" spans="5:5" x14ac:dyDescent="0.25">
      <c r="E3701" s="1">
        <f t="shared" si="99"/>
        <v>1</v>
      </c>
    </row>
    <row r="3702" spans="5:5" x14ac:dyDescent="0.25">
      <c r="E3702" s="1">
        <f t="shared" si="99"/>
        <v>1</v>
      </c>
    </row>
    <row r="3703" spans="5:5" x14ac:dyDescent="0.25">
      <c r="E3703" s="1">
        <f t="shared" si="99"/>
        <v>1</v>
      </c>
    </row>
    <row r="3704" spans="5:5" x14ac:dyDescent="0.25">
      <c r="E3704" s="1">
        <f t="shared" si="99"/>
        <v>1</v>
      </c>
    </row>
    <row r="3705" spans="5:5" x14ac:dyDescent="0.25">
      <c r="E3705" s="1">
        <f t="shared" si="99"/>
        <v>1</v>
      </c>
    </row>
    <row r="3706" spans="5:5" x14ac:dyDescent="0.25">
      <c r="E3706" s="1">
        <f t="shared" si="99"/>
        <v>1</v>
      </c>
    </row>
    <row r="3707" spans="5:5" x14ac:dyDescent="0.25">
      <c r="E3707" s="1">
        <f t="shared" si="99"/>
        <v>1</v>
      </c>
    </row>
    <row r="3708" spans="5:5" x14ac:dyDescent="0.25">
      <c r="E3708" s="1">
        <f t="shared" si="99"/>
        <v>1</v>
      </c>
    </row>
    <row r="3709" spans="5:5" x14ac:dyDescent="0.25">
      <c r="E3709" s="1">
        <f t="shared" si="99"/>
        <v>1</v>
      </c>
    </row>
    <row r="3710" spans="5:5" x14ac:dyDescent="0.25">
      <c r="E3710" s="1">
        <f t="shared" si="99"/>
        <v>1</v>
      </c>
    </row>
    <row r="3711" spans="5:5" x14ac:dyDescent="0.25">
      <c r="E3711" s="1">
        <f t="shared" si="99"/>
        <v>1</v>
      </c>
    </row>
    <row r="3712" spans="5:5" x14ac:dyDescent="0.25">
      <c r="E3712" s="1">
        <f t="shared" si="99"/>
        <v>1</v>
      </c>
    </row>
    <row r="3713" spans="5:5" x14ac:dyDescent="0.25">
      <c r="E3713" s="1">
        <f t="shared" si="99"/>
        <v>1</v>
      </c>
    </row>
    <row r="3714" spans="5:5" x14ac:dyDescent="0.25">
      <c r="E3714" s="1">
        <f t="shared" si="99"/>
        <v>1</v>
      </c>
    </row>
    <row r="3715" spans="5:5" x14ac:dyDescent="0.25">
      <c r="E3715" s="1">
        <f t="shared" si="99"/>
        <v>1</v>
      </c>
    </row>
    <row r="3716" spans="5:5" x14ac:dyDescent="0.25">
      <c r="E3716" s="1">
        <f t="shared" si="99"/>
        <v>1</v>
      </c>
    </row>
    <row r="3717" spans="5:5" x14ac:dyDescent="0.25">
      <c r="E3717" s="1">
        <f t="shared" ref="E3717:E3780" si="100">ROUNDDOWN(C3717-$C$5,0)+1</f>
        <v>1</v>
      </c>
    </row>
    <row r="3718" spans="5:5" x14ac:dyDescent="0.25">
      <c r="E3718" s="1">
        <f t="shared" si="100"/>
        <v>1</v>
      </c>
    </row>
    <row r="3719" spans="5:5" x14ac:dyDescent="0.25">
      <c r="E3719" s="1">
        <f t="shared" si="100"/>
        <v>1</v>
      </c>
    </row>
    <row r="3720" spans="5:5" x14ac:dyDescent="0.25">
      <c r="E3720" s="1">
        <f t="shared" si="100"/>
        <v>1</v>
      </c>
    </row>
    <row r="3721" spans="5:5" x14ac:dyDescent="0.25">
      <c r="E3721" s="1">
        <f t="shared" si="100"/>
        <v>1</v>
      </c>
    </row>
    <row r="3722" spans="5:5" x14ac:dyDescent="0.25">
      <c r="E3722" s="1">
        <f t="shared" si="100"/>
        <v>1</v>
      </c>
    </row>
    <row r="3723" spans="5:5" x14ac:dyDescent="0.25">
      <c r="E3723" s="1">
        <f t="shared" si="100"/>
        <v>1</v>
      </c>
    </row>
    <row r="3724" spans="5:5" x14ac:dyDescent="0.25">
      <c r="E3724" s="1">
        <f t="shared" si="100"/>
        <v>1</v>
      </c>
    </row>
    <row r="3725" spans="5:5" x14ac:dyDescent="0.25">
      <c r="E3725" s="1">
        <f t="shared" si="100"/>
        <v>1</v>
      </c>
    </row>
    <row r="3726" spans="5:5" x14ac:dyDescent="0.25">
      <c r="E3726" s="1">
        <f t="shared" si="100"/>
        <v>1</v>
      </c>
    </row>
    <row r="3727" spans="5:5" x14ac:dyDescent="0.25">
      <c r="E3727" s="1">
        <f t="shared" si="100"/>
        <v>1</v>
      </c>
    </row>
    <row r="3728" spans="5:5" x14ac:dyDescent="0.25">
      <c r="E3728" s="1">
        <f t="shared" si="100"/>
        <v>1</v>
      </c>
    </row>
    <row r="3729" spans="5:5" x14ac:dyDescent="0.25">
      <c r="E3729" s="1">
        <f t="shared" si="100"/>
        <v>1</v>
      </c>
    </row>
    <row r="3730" spans="5:5" x14ac:dyDescent="0.25">
      <c r="E3730" s="1">
        <f t="shared" si="100"/>
        <v>1</v>
      </c>
    </row>
    <row r="3731" spans="5:5" x14ac:dyDescent="0.25">
      <c r="E3731" s="1">
        <f t="shared" si="100"/>
        <v>1</v>
      </c>
    </row>
    <row r="3732" spans="5:5" x14ac:dyDescent="0.25">
      <c r="E3732" s="1">
        <f t="shared" si="100"/>
        <v>1</v>
      </c>
    </row>
    <row r="3733" spans="5:5" x14ac:dyDescent="0.25">
      <c r="E3733" s="1">
        <f t="shared" si="100"/>
        <v>1</v>
      </c>
    </row>
    <row r="3734" spans="5:5" x14ac:dyDescent="0.25">
      <c r="E3734" s="1">
        <f t="shared" si="100"/>
        <v>1</v>
      </c>
    </row>
    <row r="3735" spans="5:5" x14ac:dyDescent="0.25">
      <c r="E3735" s="1">
        <f t="shared" si="100"/>
        <v>1</v>
      </c>
    </row>
    <row r="3736" spans="5:5" x14ac:dyDescent="0.25">
      <c r="E3736" s="1">
        <f t="shared" si="100"/>
        <v>1</v>
      </c>
    </row>
    <row r="3737" spans="5:5" x14ac:dyDescent="0.25">
      <c r="E3737" s="1">
        <f t="shared" si="100"/>
        <v>1</v>
      </c>
    </row>
    <row r="3738" spans="5:5" x14ac:dyDescent="0.25">
      <c r="E3738" s="1">
        <f t="shared" si="100"/>
        <v>1</v>
      </c>
    </row>
    <row r="3739" spans="5:5" x14ac:dyDescent="0.25">
      <c r="E3739" s="1">
        <f t="shared" si="100"/>
        <v>1</v>
      </c>
    </row>
    <row r="3740" spans="5:5" x14ac:dyDescent="0.25">
      <c r="E3740" s="1">
        <f t="shared" si="100"/>
        <v>1</v>
      </c>
    </row>
    <row r="3741" spans="5:5" x14ac:dyDescent="0.25">
      <c r="E3741" s="1">
        <f t="shared" si="100"/>
        <v>1</v>
      </c>
    </row>
    <row r="3742" spans="5:5" x14ac:dyDescent="0.25">
      <c r="E3742" s="1">
        <f t="shared" si="100"/>
        <v>1</v>
      </c>
    </row>
    <row r="3743" spans="5:5" x14ac:dyDescent="0.25">
      <c r="E3743" s="1">
        <f t="shared" si="100"/>
        <v>1</v>
      </c>
    </row>
    <row r="3744" spans="5:5" x14ac:dyDescent="0.25">
      <c r="E3744" s="1">
        <f t="shared" si="100"/>
        <v>1</v>
      </c>
    </row>
    <row r="3745" spans="5:5" x14ac:dyDescent="0.25">
      <c r="E3745" s="1">
        <f t="shared" si="100"/>
        <v>1</v>
      </c>
    </row>
    <row r="3746" spans="5:5" x14ac:dyDescent="0.25">
      <c r="E3746" s="1">
        <f t="shared" si="100"/>
        <v>1</v>
      </c>
    </row>
    <row r="3747" spans="5:5" x14ac:dyDescent="0.25">
      <c r="E3747" s="1">
        <f t="shared" si="100"/>
        <v>1</v>
      </c>
    </row>
    <row r="3748" spans="5:5" x14ac:dyDescent="0.25">
      <c r="E3748" s="1">
        <f t="shared" si="100"/>
        <v>1</v>
      </c>
    </row>
    <row r="3749" spans="5:5" x14ac:dyDescent="0.25">
      <c r="E3749" s="1">
        <f t="shared" si="100"/>
        <v>1</v>
      </c>
    </row>
    <row r="3750" spans="5:5" x14ac:dyDescent="0.25">
      <c r="E3750" s="1">
        <f t="shared" si="100"/>
        <v>1</v>
      </c>
    </row>
    <row r="3751" spans="5:5" x14ac:dyDescent="0.25">
      <c r="E3751" s="1">
        <f t="shared" si="100"/>
        <v>1</v>
      </c>
    </row>
    <row r="3752" spans="5:5" x14ac:dyDescent="0.25">
      <c r="E3752" s="1">
        <f t="shared" si="100"/>
        <v>1</v>
      </c>
    </row>
    <row r="3753" spans="5:5" x14ac:dyDescent="0.25">
      <c r="E3753" s="1">
        <f t="shared" si="100"/>
        <v>1</v>
      </c>
    </row>
    <row r="3754" spans="5:5" x14ac:dyDescent="0.25">
      <c r="E3754" s="1">
        <f t="shared" si="100"/>
        <v>1</v>
      </c>
    </row>
    <row r="3755" spans="5:5" x14ac:dyDescent="0.25">
      <c r="E3755" s="1">
        <f t="shared" si="100"/>
        <v>1</v>
      </c>
    </row>
    <row r="3756" spans="5:5" x14ac:dyDescent="0.25">
      <c r="E3756" s="1">
        <f t="shared" si="100"/>
        <v>1</v>
      </c>
    </row>
    <row r="3757" spans="5:5" x14ac:dyDescent="0.25">
      <c r="E3757" s="1">
        <f t="shared" si="100"/>
        <v>1</v>
      </c>
    </row>
    <row r="3758" spans="5:5" x14ac:dyDescent="0.25">
      <c r="E3758" s="1">
        <f t="shared" si="100"/>
        <v>1</v>
      </c>
    </row>
    <row r="3759" spans="5:5" x14ac:dyDescent="0.25">
      <c r="E3759" s="1">
        <f t="shared" si="100"/>
        <v>1</v>
      </c>
    </row>
    <row r="3760" spans="5:5" x14ac:dyDescent="0.25">
      <c r="E3760" s="1">
        <f t="shared" si="100"/>
        <v>1</v>
      </c>
    </row>
    <row r="3761" spans="5:5" x14ac:dyDescent="0.25">
      <c r="E3761" s="1">
        <f t="shared" si="100"/>
        <v>1</v>
      </c>
    </row>
    <row r="3762" spans="5:5" x14ac:dyDescent="0.25">
      <c r="E3762" s="1">
        <f t="shared" si="100"/>
        <v>1</v>
      </c>
    </row>
    <row r="3763" spans="5:5" x14ac:dyDescent="0.25">
      <c r="E3763" s="1">
        <f t="shared" si="100"/>
        <v>1</v>
      </c>
    </row>
    <row r="3764" spans="5:5" x14ac:dyDescent="0.25">
      <c r="E3764" s="1">
        <f t="shared" si="100"/>
        <v>1</v>
      </c>
    </row>
    <row r="3765" spans="5:5" x14ac:dyDescent="0.25">
      <c r="E3765" s="1">
        <f t="shared" si="100"/>
        <v>1</v>
      </c>
    </row>
    <row r="3766" spans="5:5" x14ac:dyDescent="0.25">
      <c r="E3766" s="1">
        <f t="shared" si="100"/>
        <v>1</v>
      </c>
    </row>
    <row r="3767" spans="5:5" x14ac:dyDescent="0.25">
      <c r="E3767" s="1">
        <f t="shared" si="100"/>
        <v>1</v>
      </c>
    </row>
    <row r="3768" spans="5:5" x14ac:dyDescent="0.25">
      <c r="E3768" s="1">
        <f t="shared" si="100"/>
        <v>1</v>
      </c>
    </row>
    <row r="3769" spans="5:5" x14ac:dyDescent="0.25">
      <c r="E3769" s="1">
        <f t="shared" si="100"/>
        <v>1</v>
      </c>
    </row>
    <row r="3770" spans="5:5" x14ac:dyDescent="0.25">
      <c r="E3770" s="1">
        <f t="shared" si="100"/>
        <v>1</v>
      </c>
    </row>
    <row r="3771" spans="5:5" x14ac:dyDescent="0.25">
      <c r="E3771" s="1">
        <f t="shared" si="100"/>
        <v>1</v>
      </c>
    </row>
    <row r="3772" spans="5:5" x14ac:dyDescent="0.25">
      <c r="E3772" s="1">
        <f t="shared" si="100"/>
        <v>1</v>
      </c>
    </row>
    <row r="3773" spans="5:5" x14ac:dyDescent="0.25">
      <c r="E3773" s="1">
        <f t="shared" si="100"/>
        <v>1</v>
      </c>
    </row>
    <row r="3774" spans="5:5" x14ac:dyDescent="0.25">
      <c r="E3774" s="1">
        <f t="shared" si="100"/>
        <v>1</v>
      </c>
    </row>
    <row r="3775" spans="5:5" x14ac:dyDescent="0.25">
      <c r="E3775" s="1">
        <f t="shared" si="100"/>
        <v>1</v>
      </c>
    </row>
    <row r="3776" spans="5:5" x14ac:dyDescent="0.25">
      <c r="E3776" s="1">
        <f t="shared" si="100"/>
        <v>1</v>
      </c>
    </row>
    <row r="3777" spans="5:5" x14ac:dyDescent="0.25">
      <c r="E3777" s="1">
        <f t="shared" si="100"/>
        <v>1</v>
      </c>
    </row>
    <row r="3778" spans="5:5" x14ac:dyDescent="0.25">
      <c r="E3778" s="1">
        <f t="shared" si="100"/>
        <v>1</v>
      </c>
    </row>
    <row r="3779" spans="5:5" x14ac:dyDescent="0.25">
      <c r="E3779" s="1">
        <f t="shared" si="100"/>
        <v>1</v>
      </c>
    </row>
    <row r="3780" spans="5:5" x14ac:dyDescent="0.25">
      <c r="E3780" s="1">
        <f t="shared" si="100"/>
        <v>1</v>
      </c>
    </row>
    <row r="3781" spans="5:5" x14ac:dyDescent="0.25">
      <c r="E3781" s="1">
        <f t="shared" ref="E3781:E3844" si="101">ROUNDDOWN(C3781-$C$5,0)+1</f>
        <v>1</v>
      </c>
    </row>
    <row r="3782" spans="5:5" x14ac:dyDescent="0.25">
      <c r="E3782" s="1">
        <f t="shared" si="101"/>
        <v>1</v>
      </c>
    </row>
    <row r="3783" spans="5:5" x14ac:dyDescent="0.25">
      <c r="E3783" s="1">
        <f t="shared" si="101"/>
        <v>1</v>
      </c>
    </row>
    <row r="3784" spans="5:5" x14ac:dyDescent="0.25">
      <c r="E3784" s="1">
        <f t="shared" si="101"/>
        <v>1</v>
      </c>
    </row>
    <row r="3785" spans="5:5" x14ac:dyDescent="0.25">
      <c r="E3785" s="1">
        <f t="shared" si="101"/>
        <v>1</v>
      </c>
    </row>
    <row r="3786" spans="5:5" x14ac:dyDescent="0.25">
      <c r="E3786" s="1">
        <f t="shared" si="101"/>
        <v>1</v>
      </c>
    </row>
    <row r="3787" spans="5:5" x14ac:dyDescent="0.25">
      <c r="E3787" s="1">
        <f t="shared" si="101"/>
        <v>1</v>
      </c>
    </row>
    <row r="3788" spans="5:5" x14ac:dyDescent="0.25">
      <c r="E3788" s="1">
        <f t="shared" si="101"/>
        <v>1</v>
      </c>
    </row>
    <row r="3789" spans="5:5" x14ac:dyDescent="0.25">
      <c r="E3789" s="1">
        <f t="shared" si="101"/>
        <v>1</v>
      </c>
    </row>
    <row r="3790" spans="5:5" x14ac:dyDescent="0.25">
      <c r="E3790" s="1">
        <f t="shared" si="101"/>
        <v>1</v>
      </c>
    </row>
    <row r="3791" spans="5:5" x14ac:dyDescent="0.25">
      <c r="E3791" s="1">
        <f t="shared" si="101"/>
        <v>1</v>
      </c>
    </row>
    <row r="3792" spans="5:5" x14ac:dyDescent="0.25">
      <c r="E3792" s="1">
        <f t="shared" si="101"/>
        <v>1</v>
      </c>
    </row>
    <row r="3793" spans="5:5" x14ac:dyDescent="0.25">
      <c r="E3793" s="1">
        <f t="shared" si="101"/>
        <v>1</v>
      </c>
    </row>
    <row r="3794" spans="5:5" x14ac:dyDescent="0.25">
      <c r="E3794" s="1">
        <f t="shared" si="101"/>
        <v>1</v>
      </c>
    </row>
    <row r="3795" spans="5:5" x14ac:dyDescent="0.25">
      <c r="E3795" s="1">
        <f t="shared" si="101"/>
        <v>1</v>
      </c>
    </row>
    <row r="3796" spans="5:5" x14ac:dyDescent="0.25">
      <c r="E3796" s="1">
        <f t="shared" si="101"/>
        <v>1</v>
      </c>
    </row>
    <row r="3797" spans="5:5" x14ac:dyDescent="0.25">
      <c r="E3797" s="1">
        <f t="shared" si="101"/>
        <v>1</v>
      </c>
    </row>
    <row r="3798" spans="5:5" x14ac:dyDescent="0.25">
      <c r="E3798" s="1">
        <f t="shared" si="101"/>
        <v>1</v>
      </c>
    </row>
    <row r="3799" spans="5:5" x14ac:dyDescent="0.25">
      <c r="E3799" s="1">
        <f t="shared" si="101"/>
        <v>1</v>
      </c>
    </row>
    <row r="3800" spans="5:5" x14ac:dyDescent="0.25">
      <c r="E3800" s="1">
        <f t="shared" si="101"/>
        <v>1</v>
      </c>
    </row>
    <row r="3801" spans="5:5" x14ac:dyDescent="0.25">
      <c r="E3801" s="1">
        <f t="shared" si="101"/>
        <v>1</v>
      </c>
    </row>
    <row r="3802" spans="5:5" x14ac:dyDescent="0.25">
      <c r="E3802" s="1">
        <f t="shared" si="101"/>
        <v>1</v>
      </c>
    </row>
    <row r="3803" spans="5:5" x14ac:dyDescent="0.25">
      <c r="E3803" s="1">
        <f t="shared" si="101"/>
        <v>1</v>
      </c>
    </row>
    <row r="3804" spans="5:5" x14ac:dyDescent="0.25">
      <c r="E3804" s="1">
        <f t="shared" si="101"/>
        <v>1</v>
      </c>
    </row>
    <row r="3805" spans="5:5" x14ac:dyDescent="0.25">
      <c r="E3805" s="1">
        <f t="shared" si="101"/>
        <v>1</v>
      </c>
    </row>
    <row r="3806" spans="5:5" x14ac:dyDescent="0.25">
      <c r="E3806" s="1">
        <f t="shared" si="101"/>
        <v>1</v>
      </c>
    </row>
    <row r="3807" spans="5:5" x14ac:dyDescent="0.25">
      <c r="E3807" s="1">
        <f t="shared" si="101"/>
        <v>1</v>
      </c>
    </row>
    <row r="3808" spans="5:5" x14ac:dyDescent="0.25">
      <c r="E3808" s="1">
        <f t="shared" si="101"/>
        <v>1</v>
      </c>
    </row>
    <row r="3809" spans="5:5" x14ac:dyDescent="0.25">
      <c r="E3809" s="1">
        <f t="shared" si="101"/>
        <v>1</v>
      </c>
    </row>
    <row r="3810" spans="5:5" x14ac:dyDescent="0.25">
      <c r="E3810" s="1">
        <f t="shared" si="101"/>
        <v>1</v>
      </c>
    </row>
    <row r="3811" spans="5:5" x14ac:dyDescent="0.25">
      <c r="E3811" s="1">
        <f t="shared" si="101"/>
        <v>1</v>
      </c>
    </row>
    <row r="3812" spans="5:5" x14ac:dyDescent="0.25">
      <c r="E3812" s="1">
        <f t="shared" si="101"/>
        <v>1</v>
      </c>
    </row>
    <row r="3813" spans="5:5" x14ac:dyDescent="0.25">
      <c r="E3813" s="1">
        <f t="shared" si="101"/>
        <v>1</v>
      </c>
    </row>
    <row r="3814" spans="5:5" x14ac:dyDescent="0.25">
      <c r="E3814" s="1">
        <f t="shared" si="101"/>
        <v>1</v>
      </c>
    </row>
    <row r="3815" spans="5:5" x14ac:dyDescent="0.25">
      <c r="E3815" s="1">
        <f t="shared" si="101"/>
        <v>1</v>
      </c>
    </row>
    <row r="3816" spans="5:5" x14ac:dyDescent="0.25">
      <c r="E3816" s="1">
        <f t="shared" si="101"/>
        <v>1</v>
      </c>
    </row>
    <row r="3817" spans="5:5" x14ac:dyDescent="0.25">
      <c r="E3817" s="1">
        <f t="shared" si="101"/>
        <v>1</v>
      </c>
    </row>
    <row r="3818" spans="5:5" x14ac:dyDescent="0.25">
      <c r="E3818" s="1">
        <f t="shared" si="101"/>
        <v>1</v>
      </c>
    </row>
    <row r="3819" spans="5:5" x14ac:dyDescent="0.25">
      <c r="E3819" s="1">
        <f t="shared" si="101"/>
        <v>1</v>
      </c>
    </row>
    <row r="3820" spans="5:5" x14ac:dyDescent="0.25">
      <c r="E3820" s="1">
        <f t="shared" si="101"/>
        <v>1</v>
      </c>
    </row>
    <row r="3821" spans="5:5" x14ac:dyDescent="0.25">
      <c r="E3821" s="1">
        <f t="shared" si="101"/>
        <v>1</v>
      </c>
    </row>
    <row r="3822" spans="5:5" x14ac:dyDescent="0.25">
      <c r="E3822" s="1">
        <f t="shared" si="101"/>
        <v>1</v>
      </c>
    </row>
    <row r="3823" spans="5:5" x14ac:dyDescent="0.25">
      <c r="E3823" s="1">
        <f t="shared" si="101"/>
        <v>1</v>
      </c>
    </row>
    <row r="3824" spans="5:5" x14ac:dyDescent="0.25">
      <c r="E3824" s="1">
        <f t="shared" si="101"/>
        <v>1</v>
      </c>
    </row>
    <row r="3825" spans="5:5" x14ac:dyDescent="0.25">
      <c r="E3825" s="1">
        <f t="shared" si="101"/>
        <v>1</v>
      </c>
    </row>
    <row r="3826" spans="5:5" x14ac:dyDescent="0.25">
      <c r="E3826" s="1">
        <f t="shared" si="101"/>
        <v>1</v>
      </c>
    </row>
    <row r="3827" spans="5:5" x14ac:dyDescent="0.25">
      <c r="E3827" s="1">
        <f t="shared" si="101"/>
        <v>1</v>
      </c>
    </row>
    <row r="3828" spans="5:5" x14ac:dyDescent="0.25">
      <c r="E3828" s="1">
        <f t="shared" si="101"/>
        <v>1</v>
      </c>
    </row>
    <row r="3829" spans="5:5" x14ac:dyDescent="0.25">
      <c r="E3829" s="1">
        <f t="shared" si="101"/>
        <v>1</v>
      </c>
    </row>
    <row r="3830" spans="5:5" x14ac:dyDescent="0.25">
      <c r="E3830" s="1">
        <f t="shared" si="101"/>
        <v>1</v>
      </c>
    </row>
    <row r="3831" spans="5:5" x14ac:dyDescent="0.25">
      <c r="E3831" s="1">
        <f t="shared" si="101"/>
        <v>1</v>
      </c>
    </row>
    <row r="3832" spans="5:5" x14ac:dyDescent="0.25">
      <c r="E3832" s="1">
        <f t="shared" si="101"/>
        <v>1</v>
      </c>
    </row>
    <row r="3833" spans="5:5" x14ac:dyDescent="0.25">
      <c r="E3833" s="1">
        <f t="shared" si="101"/>
        <v>1</v>
      </c>
    </row>
    <row r="3834" spans="5:5" x14ac:dyDescent="0.25">
      <c r="E3834" s="1">
        <f t="shared" si="101"/>
        <v>1</v>
      </c>
    </row>
    <row r="3835" spans="5:5" x14ac:dyDescent="0.25">
      <c r="E3835" s="1">
        <f t="shared" si="101"/>
        <v>1</v>
      </c>
    </row>
    <row r="3836" spans="5:5" x14ac:dyDescent="0.25">
      <c r="E3836" s="1">
        <f t="shared" si="101"/>
        <v>1</v>
      </c>
    </row>
    <row r="3837" spans="5:5" x14ac:dyDescent="0.25">
      <c r="E3837" s="1">
        <f t="shared" si="101"/>
        <v>1</v>
      </c>
    </row>
    <row r="3838" spans="5:5" x14ac:dyDescent="0.25">
      <c r="E3838" s="1">
        <f t="shared" si="101"/>
        <v>1</v>
      </c>
    </row>
    <row r="3839" spans="5:5" x14ac:dyDescent="0.25">
      <c r="E3839" s="1">
        <f t="shared" si="101"/>
        <v>1</v>
      </c>
    </row>
    <row r="3840" spans="5:5" x14ac:dyDescent="0.25">
      <c r="E3840" s="1">
        <f t="shared" si="101"/>
        <v>1</v>
      </c>
    </row>
    <row r="3841" spans="5:5" x14ac:dyDescent="0.25">
      <c r="E3841" s="1">
        <f t="shared" si="101"/>
        <v>1</v>
      </c>
    </row>
    <row r="3842" spans="5:5" x14ac:dyDescent="0.25">
      <c r="E3842" s="1">
        <f t="shared" si="101"/>
        <v>1</v>
      </c>
    </row>
    <row r="3843" spans="5:5" x14ac:dyDescent="0.25">
      <c r="E3843" s="1">
        <f t="shared" si="101"/>
        <v>1</v>
      </c>
    </row>
    <row r="3844" spans="5:5" x14ac:dyDescent="0.25">
      <c r="E3844" s="1">
        <f t="shared" si="101"/>
        <v>1</v>
      </c>
    </row>
    <row r="3845" spans="5:5" x14ac:dyDescent="0.25">
      <c r="E3845" s="1">
        <f t="shared" ref="E3845:E3908" si="102">ROUNDDOWN(C3845-$C$5,0)+1</f>
        <v>1</v>
      </c>
    </row>
    <row r="3846" spans="5:5" x14ac:dyDescent="0.25">
      <c r="E3846" s="1">
        <f t="shared" si="102"/>
        <v>1</v>
      </c>
    </row>
    <row r="3847" spans="5:5" x14ac:dyDescent="0.25">
      <c r="E3847" s="1">
        <f t="shared" si="102"/>
        <v>1</v>
      </c>
    </row>
    <row r="3848" spans="5:5" x14ac:dyDescent="0.25">
      <c r="E3848" s="1">
        <f t="shared" si="102"/>
        <v>1</v>
      </c>
    </row>
    <row r="3849" spans="5:5" x14ac:dyDescent="0.25">
      <c r="E3849" s="1">
        <f t="shared" si="102"/>
        <v>1</v>
      </c>
    </row>
    <row r="3850" spans="5:5" x14ac:dyDescent="0.25">
      <c r="E3850" s="1">
        <f t="shared" si="102"/>
        <v>1</v>
      </c>
    </row>
    <row r="3851" spans="5:5" x14ac:dyDescent="0.25">
      <c r="E3851" s="1">
        <f t="shared" si="102"/>
        <v>1</v>
      </c>
    </row>
    <row r="3852" spans="5:5" x14ac:dyDescent="0.25">
      <c r="E3852" s="1">
        <f t="shared" si="102"/>
        <v>1</v>
      </c>
    </row>
    <row r="3853" spans="5:5" x14ac:dyDescent="0.25">
      <c r="E3853" s="1">
        <f t="shared" si="102"/>
        <v>1</v>
      </c>
    </row>
    <row r="3854" spans="5:5" x14ac:dyDescent="0.25">
      <c r="E3854" s="1">
        <f t="shared" si="102"/>
        <v>1</v>
      </c>
    </row>
    <row r="3855" spans="5:5" x14ac:dyDescent="0.25">
      <c r="E3855" s="1">
        <f t="shared" si="102"/>
        <v>1</v>
      </c>
    </row>
    <row r="3856" spans="5:5" x14ac:dyDescent="0.25">
      <c r="E3856" s="1">
        <f t="shared" si="102"/>
        <v>1</v>
      </c>
    </row>
    <row r="3857" spans="5:5" x14ac:dyDescent="0.25">
      <c r="E3857" s="1">
        <f t="shared" si="102"/>
        <v>1</v>
      </c>
    </row>
    <row r="3858" spans="5:5" x14ac:dyDescent="0.25">
      <c r="E3858" s="1">
        <f t="shared" si="102"/>
        <v>1</v>
      </c>
    </row>
    <row r="3859" spans="5:5" x14ac:dyDescent="0.25">
      <c r="E3859" s="1">
        <f t="shared" si="102"/>
        <v>1</v>
      </c>
    </row>
    <row r="3860" spans="5:5" x14ac:dyDescent="0.25">
      <c r="E3860" s="1">
        <f t="shared" si="102"/>
        <v>1</v>
      </c>
    </row>
    <row r="3861" spans="5:5" x14ac:dyDescent="0.25">
      <c r="E3861" s="1">
        <f t="shared" si="102"/>
        <v>1</v>
      </c>
    </row>
    <row r="3862" spans="5:5" x14ac:dyDescent="0.25">
      <c r="E3862" s="1">
        <f t="shared" si="102"/>
        <v>1</v>
      </c>
    </row>
    <row r="3863" spans="5:5" x14ac:dyDescent="0.25">
      <c r="E3863" s="1">
        <f t="shared" si="102"/>
        <v>1</v>
      </c>
    </row>
    <row r="3864" spans="5:5" x14ac:dyDescent="0.25">
      <c r="E3864" s="1">
        <f t="shared" si="102"/>
        <v>1</v>
      </c>
    </row>
    <row r="3865" spans="5:5" x14ac:dyDescent="0.25">
      <c r="E3865" s="1">
        <f t="shared" si="102"/>
        <v>1</v>
      </c>
    </row>
    <row r="3866" spans="5:5" x14ac:dyDescent="0.25">
      <c r="E3866" s="1">
        <f t="shared" si="102"/>
        <v>1</v>
      </c>
    </row>
    <row r="3867" spans="5:5" x14ac:dyDescent="0.25">
      <c r="E3867" s="1">
        <f t="shared" si="102"/>
        <v>1</v>
      </c>
    </row>
    <row r="3868" spans="5:5" x14ac:dyDescent="0.25">
      <c r="E3868" s="1">
        <f t="shared" si="102"/>
        <v>1</v>
      </c>
    </row>
    <row r="3869" spans="5:5" x14ac:dyDescent="0.25">
      <c r="E3869" s="1">
        <f t="shared" si="102"/>
        <v>1</v>
      </c>
    </row>
    <row r="3870" spans="5:5" x14ac:dyDescent="0.25">
      <c r="E3870" s="1">
        <f t="shared" si="102"/>
        <v>1</v>
      </c>
    </row>
    <row r="3871" spans="5:5" x14ac:dyDescent="0.25">
      <c r="E3871" s="1">
        <f t="shared" si="102"/>
        <v>1</v>
      </c>
    </row>
    <row r="3872" spans="5:5" x14ac:dyDescent="0.25">
      <c r="E3872" s="1">
        <f t="shared" si="102"/>
        <v>1</v>
      </c>
    </row>
    <row r="3873" spans="5:5" x14ac:dyDescent="0.25">
      <c r="E3873" s="1">
        <f t="shared" si="102"/>
        <v>1</v>
      </c>
    </row>
    <row r="3874" spans="5:5" x14ac:dyDescent="0.25">
      <c r="E3874" s="1">
        <f t="shared" si="102"/>
        <v>1</v>
      </c>
    </row>
    <row r="3875" spans="5:5" x14ac:dyDescent="0.25">
      <c r="E3875" s="1">
        <f t="shared" si="102"/>
        <v>1</v>
      </c>
    </row>
    <row r="3876" spans="5:5" x14ac:dyDescent="0.25">
      <c r="E3876" s="1">
        <f t="shared" si="102"/>
        <v>1</v>
      </c>
    </row>
    <row r="3877" spans="5:5" x14ac:dyDescent="0.25">
      <c r="E3877" s="1">
        <f t="shared" si="102"/>
        <v>1</v>
      </c>
    </row>
    <row r="3878" spans="5:5" x14ac:dyDescent="0.25">
      <c r="E3878" s="1">
        <f t="shared" si="102"/>
        <v>1</v>
      </c>
    </row>
    <row r="3879" spans="5:5" x14ac:dyDescent="0.25">
      <c r="E3879" s="1">
        <f t="shared" si="102"/>
        <v>1</v>
      </c>
    </row>
    <row r="3880" spans="5:5" x14ac:dyDescent="0.25">
      <c r="E3880" s="1">
        <f t="shared" si="102"/>
        <v>1</v>
      </c>
    </row>
    <row r="3881" spans="5:5" x14ac:dyDescent="0.25">
      <c r="E3881" s="1">
        <f t="shared" si="102"/>
        <v>1</v>
      </c>
    </row>
    <row r="3882" spans="5:5" x14ac:dyDescent="0.25">
      <c r="E3882" s="1">
        <f t="shared" si="102"/>
        <v>1</v>
      </c>
    </row>
    <row r="3883" spans="5:5" x14ac:dyDescent="0.25">
      <c r="E3883" s="1">
        <f t="shared" si="102"/>
        <v>1</v>
      </c>
    </row>
    <row r="3884" spans="5:5" x14ac:dyDescent="0.25">
      <c r="E3884" s="1">
        <f t="shared" si="102"/>
        <v>1</v>
      </c>
    </row>
    <row r="3885" spans="5:5" x14ac:dyDescent="0.25">
      <c r="E3885" s="1">
        <f t="shared" si="102"/>
        <v>1</v>
      </c>
    </row>
    <row r="3886" spans="5:5" x14ac:dyDescent="0.25">
      <c r="E3886" s="1">
        <f t="shared" si="102"/>
        <v>1</v>
      </c>
    </row>
    <row r="3887" spans="5:5" x14ac:dyDescent="0.25">
      <c r="E3887" s="1">
        <f t="shared" si="102"/>
        <v>1</v>
      </c>
    </row>
    <row r="3888" spans="5:5" x14ac:dyDescent="0.25">
      <c r="E3888" s="1">
        <f t="shared" si="102"/>
        <v>1</v>
      </c>
    </row>
    <row r="3889" spans="5:5" x14ac:dyDescent="0.25">
      <c r="E3889" s="1">
        <f t="shared" si="102"/>
        <v>1</v>
      </c>
    </row>
    <row r="3890" spans="5:5" x14ac:dyDescent="0.25">
      <c r="E3890" s="1">
        <f t="shared" si="102"/>
        <v>1</v>
      </c>
    </row>
    <row r="3891" spans="5:5" x14ac:dyDescent="0.25">
      <c r="E3891" s="1">
        <f t="shared" si="102"/>
        <v>1</v>
      </c>
    </row>
    <row r="3892" spans="5:5" x14ac:dyDescent="0.25">
      <c r="E3892" s="1">
        <f t="shared" si="102"/>
        <v>1</v>
      </c>
    </row>
    <row r="3893" spans="5:5" x14ac:dyDescent="0.25">
      <c r="E3893" s="1">
        <f t="shared" si="102"/>
        <v>1</v>
      </c>
    </row>
    <row r="3894" spans="5:5" x14ac:dyDescent="0.25">
      <c r="E3894" s="1">
        <f t="shared" si="102"/>
        <v>1</v>
      </c>
    </row>
    <row r="3895" spans="5:5" x14ac:dyDescent="0.25">
      <c r="E3895" s="1">
        <f t="shared" si="102"/>
        <v>1</v>
      </c>
    </row>
    <row r="3896" spans="5:5" x14ac:dyDescent="0.25">
      <c r="E3896" s="1">
        <f t="shared" si="102"/>
        <v>1</v>
      </c>
    </row>
    <row r="3897" spans="5:5" x14ac:dyDescent="0.25">
      <c r="E3897" s="1">
        <f t="shared" si="102"/>
        <v>1</v>
      </c>
    </row>
    <row r="3898" spans="5:5" x14ac:dyDescent="0.25">
      <c r="E3898" s="1">
        <f t="shared" si="102"/>
        <v>1</v>
      </c>
    </row>
    <row r="3899" spans="5:5" x14ac:dyDescent="0.25">
      <c r="E3899" s="1">
        <f t="shared" si="102"/>
        <v>1</v>
      </c>
    </row>
    <row r="3900" spans="5:5" x14ac:dyDescent="0.25">
      <c r="E3900" s="1">
        <f t="shared" si="102"/>
        <v>1</v>
      </c>
    </row>
    <row r="3901" spans="5:5" x14ac:dyDescent="0.25">
      <c r="E3901" s="1">
        <f t="shared" si="102"/>
        <v>1</v>
      </c>
    </row>
    <row r="3902" spans="5:5" x14ac:dyDescent="0.25">
      <c r="E3902" s="1">
        <f t="shared" si="102"/>
        <v>1</v>
      </c>
    </row>
    <row r="3903" spans="5:5" x14ac:dyDescent="0.25">
      <c r="E3903" s="1">
        <f t="shared" si="102"/>
        <v>1</v>
      </c>
    </row>
    <row r="3904" spans="5:5" x14ac:dyDescent="0.25">
      <c r="E3904" s="1">
        <f t="shared" si="102"/>
        <v>1</v>
      </c>
    </row>
    <row r="3905" spans="5:5" x14ac:dyDescent="0.25">
      <c r="E3905" s="1">
        <f t="shared" si="102"/>
        <v>1</v>
      </c>
    </row>
    <row r="3906" spans="5:5" x14ac:dyDescent="0.25">
      <c r="E3906" s="1">
        <f t="shared" si="102"/>
        <v>1</v>
      </c>
    </row>
    <row r="3907" spans="5:5" x14ac:dyDescent="0.25">
      <c r="E3907" s="1">
        <f t="shared" si="102"/>
        <v>1</v>
      </c>
    </row>
    <row r="3908" spans="5:5" x14ac:dyDescent="0.25">
      <c r="E3908" s="1">
        <f t="shared" si="102"/>
        <v>1</v>
      </c>
    </row>
    <row r="3909" spans="5:5" x14ac:dyDescent="0.25">
      <c r="E3909" s="1">
        <f t="shared" ref="E3909:E3972" si="103">ROUNDDOWN(C3909-$C$5,0)+1</f>
        <v>1</v>
      </c>
    </row>
    <row r="3910" spans="5:5" x14ac:dyDescent="0.25">
      <c r="E3910" s="1">
        <f t="shared" si="103"/>
        <v>1</v>
      </c>
    </row>
    <row r="3911" spans="5:5" x14ac:dyDescent="0.25">
      <c r="E3911" s="1">
        <f t="shared" si="103"/>
        <v>1</v>
      </c>
    </row>
    <row r="3912" spans="5:5" x14ac:dyDescent="0.25">
      <c r="E3912" s="1">
        <f t="shared" si="103"/>
        <v>1</v>
      </c>
    </row>
    <row r="3913" spans="5:5" x14ac:dyDescent="0.25">
      <c r="E3913" s="1">
        <f t="shared" si="103"/>
        <v>1</v>
      </c>
    </row>
    <row r="3914" spans="5:5" x14ac:dyDescent="0.25">
      <c r="E3914" s="1">
        <f t="shared" si="103"/>
        <v>1</v>
      </c>
    </row>
    <row r="3915" spans="5:5" x14ac:dyDescent="0.25">
      <c r="E3915" s="1">
        <f t="shared" si="103"/>
        <v>1</v>
      </c>
    </row>
    <row r="3916" spans="5:5" x14ac:dyDescent="0.25">
      <c r="E3916" s="1">
        <f t="shared" si="103"/>
        <v>1</v>
      </c>
    </row>
    <row r="3917" spans="5:5" x14ac:dyDescent="0.25">
      <c r="E3917" s="1">
        <f t="shared" si="103"/>
        <v>1</v>
      </c>
    </row>
    <row r="3918" spans="5:5" x14ac:dyDescent="0.25">
      <c r="E3918" s="1">
        <f t="shared" si="103"/>
        <v>1</v>
      </c>
    </row>
    <row r="3919" spans="5:5" x14ac:dyDescent="0.25">
      <c r="E3919" s="1">
        <f t="shared" si="103"/>
        <v>1</v>
      </c>
    </row>
    <row r="3920" spans="5:5" x14ac:dyDescent="0.25">
      <c r="E3920" s="1">
        <f t="shared" si="103"/>
        <v>1</v>
      </c>
    </row>
    <row r="3921" spans="5:5" x14ac:dyDescent="0.25">
      <c r="E3921" s="1">
        <f t="shared" si="103"/>
        <v>1</v>
      </c>
    </row>
    <row r="3922" spans="5:5" x14ac:dyDescent="0.25">
      <c r="E3922" s="1">
        <f t="shared" si="103"/>
        <v>1</v>
      </c>
    </row>
    <row r="3923" spans="5:5" x14ac:dyDescent="0.25">
      <c r="E3923" s="1">
        <f t="shared" si="103"/>
        <v>1</v>
      </c>
    </row>
    <row r="3924" spans="5:5" x14ac:dyDescent="0.25">
      <c r="E3924" s="1">
        <f t="shared" si="103"/>
        <v>1</v>
      </c>
    </row>
    <row r="3925" spans="5:5" x14ac:dyDescent="0.25">
      <c r="E3925" s="1">
        <f t="shared" si="103"/>
        <v>1</v>
      </c>
    </row>
    <row r="3926" spans="5:5" x14ac:dyDescent="0.25">
      <c r="E3926" s="1">
        <f t="shared" si="103"/>
        <v>1</v>
      </c>
    </row>
    <row r="3927" spans="5:5" x14ac:dyDescent="0.25">
      <c r="E3927" s="1">
        <f t="shared" si="103"/>
        <v>1</v>
      </c>
    </row>
    <row r="3928" spans="5:5" x14ac:dyDescent="0.25">
      <c r="E3928" s="1">
        <f t="shared" si="103"/>
        <v>1</v>
      </c>
    </row>
    <row r="3929" spans="5:5" x14ac:dyDescent="0.25">
      <c r="E3929" s="1">
        <f t="shared" si="103"/>
        <v>1</v>
      </c>
    </row>
    <row r="3930" spans="5:5" x14ac:dyDescent="0.25">
      <c r="E3930" s="1">
        <f t="shared" si="103"/>
        <v>1</v>
      </c>
    </row>
    <row r="3931" spans="5:5" x14ac:dyDescent="0.25">
      <c r="E3931" s="1">
        <f t="shared" si="103"/>
        <v>1</v>
      </c>
    </row>
    <row r="3932" spans="5:5" x14ac:dyDescent="0.25">
      <c r="E3932" s="1">
        <f t="shared" si="103"/>
        <v>1</v>
      </c>
    </row>
    <row r="3933" spans="5:5" x14ac:dyDescent="0.25">
      <c r="E3933" s="1">
        <f t="shared" si="103"/>
        <v>1</v>
      </c>
    </row>
    <row r="3934" spans="5:5" x14ac:dyDescent="0.25">
      <c r="E3934" s="1">
        <f t="shared" si="103"/>
        <v>1</v>
      </c>
    </row>
    <row r="3935" spans="5:5" x14ac:dyDescent="0.25">
      <c r="E3935" s="1">
        <f t="shared" si="103"/>
        <v>1</v>
      </c>
    </row>
    <row r="3936" spans="5:5" x14ac:dyDescent="0.25">
      <c r="E3936" s="1">
        <f t="shared" si="103"/>
        <v>1</v>
      </c>
    </row>
    <row r="3937" spans="5:5" x14ac:dyDescent="0.25">
      <c r="E3937" s="1">
        <f t="shared" si="103"/>
        <v>1</v>
      </c>
    </row>
    <row r="3938" spans="5:5" x14ac:dyDescent="0.25">
      <c r="E3938" s="1">
        <f t="shared" si="103"/>
        <v>1</v>
      </c>
    </row>
    <row r="3939" spans="5:5" x14ac:dyDescent="0.25">
      <c r="E3939" s="1">
        <f t="shared" si="103"/>
        <v>1</v>
      </c>
    </row>
    <row r="3940" spans="5:5" x14ac:dyDescent="0.25">
      <c r="E3940" s="1">
        <f t="shared" si="103"/>
        <v>1</v>
      </c>
    </row>
    <row r="3941" spans="5:5" x14ac:dyDescent="0.25">
      <c r="E3941" s="1">
        <f t="shared" si="103"/>
        <v>1</v>
      </c>
    </row>
    <row r="3942" spans="5:5" x14ac:dyDescent="0.25">
      <c r="E3942" s="1">
        <f t="shared" si="103"/>
        <v>1</v>
      </c>
    </row>
    <row r="3943" spans="5:5" x14ac:dyDescent="0.25">
      <c r="E3943" s="1">
        <f t="shared" si="103"/>
        <v>1</v>
      </c>
    </row>
    <row r="3944" spans="5:5" x14ac:dyDescent="0.25">
      <c r="E3944" s="1">
        <f t="shared" si="103"/>
        <v>1</v>
      </c>
    </row>
    <row r="3945" spans="5:5" x14ac:dyDescent="0.25">
      <c r="E3945" s="1">
        <f t="shared" si="103"/>
        <v>1</v>
      </c>
    </row>
    <row r="3946" spans="5:5" x14ac:dyDescent="0.25">
      <c r="E3946" s="1">
        <f t="shared" si="103"/>
        <v>1</v>
      </c>
    </row>
    <row r="3947" spans="5:5" x14ac:dyDescent="0.25">
      <c r="E3947" s="1">
        <f t="shared" si="103"/>
        <v>1</v>
      </c>
    </row>
    <row r="3948" spans="5:5" x14ac:dyDescent="0.25">
      <c r="E3948" s="1">
        <f t="shared" si="103"/>
        <v>1</v>
      </c>
    </row>
    <row r="3949" spans="5:5" x14ac:dyDescent="0.25">
      <c r="E3949" s="1">
        <f t="shared" si="103"/>
        <v>1</v>
      </c>
    </row>
    <row r="3950" spans="5:5" x14ac:dyDescent="0.25">
      <c r="E3950" s="1">
        <f t="shared" si="103"/>
        <v>1</v>
      </c>
    </row>
    <row r="3951" spans="5:5" x14ac:dyDescent="0.25">
      <c r="E3951" s="1">
        <f t="shared" si="103"/>
        <v>1</v>
      </c>
    </row>
    <row r="3952" spans="5:5" x14ac:dyDescent="0.25">
      <c r="E3952" s="1">
        <f t="shared" si="103"/>
        <v>1</v>
      </c>
    </row>
    <row r="3953" spans="5:5" x14ac:dyDescent="0.25">
      <c r="E3953" s="1">
        <f t="shared" si="103"/>
        <v>1</v>
      </c>
    </row>
    <row r="3954" spans="5:5" x14ac:dyDescent="0.25">
      <c r="E3954" s="1">
        <f t="shared" si="103"/>
        <v>1</v>
      </c>
    </row>
    <row r="3955" spans="5:5" x14ac:dyDescent="0.25">
      <c r="E3955" s="1">
        <f t="shared" si="103"/>
        <v>1</v>
      </c>
    </row>
    <row r="3956" spans="5:5" x14ac:dyDescent="0.25">
      <c r="E3956" s="1">
        <f t="shared" si="103"/>
        <v>1</v>
      </c>
    </row>
    <row r="3957" spans="5:5" x14ac:dyDescent="0.25">
      <c r="E3957" s="1">
        <f t="shared" si="103"/>
        <v>1</v>
      </c>
    </row>
    <row r="3958" spans="5:5" x14ac:dyDescent="0.25">
      <c r="E3958" s="1">
        <f t="shared" si="103"/>
        <v>1</v>
      </c>
    </row>
    <row r="3959" spans="5:5" x14ac:dyDescent="0.25">
      <c r="E3959" s="1">
        <f t="shared" si="103"/>
        <v>1</v>
      </c>
    </row>
    <row r="3960" spans="5:5" x14ac:dyDescent="0.25">
      <c r="E3960" s="1">
        <f t="shared" si="103"/>
        <v>1</v>
      </c>
    </row>
    <row r="3961" spans="5:5" x14ac:dyDescent="0.25">
      <c r="E3961" s="1">
        <f t="shared" si="103"/>
        <v>1</v>
      </c>
    </row>
    <row r="3962" spans="5:5" x14ac:dyDescent="0.25">
      <c r="E3962" s="1">
        <f t="shared" si="103"/>
        <v>1</v>
      </c>
    </row>
    <row r="3963" spans="5:5" x14ac:dyDescent="0.25">
      <c r="E3963" s="1">
        <f t="shared" si="103"/>
        <v>1</v>
      </c>
    </row>
    <row r="3964" spans="5:5" x14ac:dyDescent="0.25">
      <c r="E3964" s="1">
        <f t="shared" si="103"/>
        <v>1</v>
      </c>
    </row>
    <row r="3965" spans="5:5" x14ac:dyDescent="0.25">
      <c r="E3965" s="1">
        <f t="shared" si="103"/>
        <v>1</v>
      </c>
    </row>
    <row r="3966" spans="5:5" x14ac:dyDescent="0.25">
      <c r="E3966" s="1">
        <f t="shared" si="103"/>
        <v>1</v>
      </c>
    </row>
    <row r="3967" spans="5:5" x14ac:dyDescent="0.25">
      <c r="E3967" s="1">
        <f t="shared" si="103"/>
        <v>1</v>
      </c>
    </row>
    <row r="3968" spans="5:5" x14ac:dyDescent="0.25">
      <c r="E3968" s="1">
        <f t="shared" si="103"/>
        <v>1</v>
      </c>
    </row>
    <row r="3969" spans="5:5" x14ac:dyDescent="0.25">
      <c r="E3969" s="1">
        <f t="shared" si="103"/>
        <v>1</v>
      </c>
    </row>
    <row r="3970" spans="5:5" x14ac:dyDescent="0.25">
      <c r="E3970" s="1">
        <f t="shared" si="103"/>
        <v>1</v>
      </c>
    </row>
    <row r="3971" spans="5:5" x14ac:dyDescent="0.25">
      <c r="E3971" s="1">
        <f t="shared" si="103"/>
        <v>1</v>
      </c>
    </row>
    <row r="3972" spans="5:5" x14ac:dyDescent="0.25">
      <c r="E3972" s="1">
        <f t="shared" si="103"/>
        <v>1</v>
      </c>
    </row>
    <row r="3973" spans="5:5" x14ac:dyDescent="0.25">
      <c r="E3973" s="1">
        <f t="shared" ref="E3973:E4036" si="104">ROUNDDOWN(C3973-$C$5,0)+1</f>
        <v>1</v>
      </c>
    </row>
    <row r="3974" spans="5:5" x14ac:dyDescent="0.25">
      <c r="E3974" s="1">
        <f t="shared" si="104"/>
        <v>1</v>
      </c>
    </row>
    <row r="3975" spans="5:5" x14ac:dyDescent="0.25">
      <c r="E3975" s="1">
        <f t="shared" si="104"/>
        <v>1</v>
      </c>
    </row>
    <row r="3976" spans="5:5" x14ac:dyDescent="0.25">
      <c r="E3976" s="1">
        <f t="shared" si="104"/>
        <v>1</v>
      </c>
    </row>
    <row r="3977" spans="5:5" x14ac:dyDescent="0.25">
      <c r="E3977" s="1">
        <f t="shared" si="104"/>
        <v>1</v>
      </c>
    </row>
    <row r="3978" spans="5:5" x14ac:dyDescent="0.25">
      <c r="E3978" s="1">
        <f t="shared" si="104"/>
        <v>1</v>
      </c>
    </row>
    <row r="3979" spans="5:5" x14ac:dyDescent="0.25">
      <c r="E3979" s="1">
        <f t="shared" si="104"/>
        <v>1</v>
      </c>
    </row>
    <row r="3980" spans="5:5" x14ac:dyDescent="0.25">
      <c r="E3980" s="1">
        <f t="shared" si="104"/>
        <v>1</v>
      </c>
    </row>
    <row r="3981" spans="5:5" x14ac:dyDescent="0.25">
      <c r="E3981" s="1">
        <f t="shared" si="104"/>
        <v>1</v>
      </c>
    </row>
    <row r="3982" spans="5:5" x14ac:dyDescent="0.25">
      <c r="E3982" s="1">
        <f t="shared" si="104"/>
        <v>1</v>
      </c>
    </row>
    <row r="3983" spans="5:5" x14ac:dyDescent="0.25">
      <c r="E3983" s="1">
        <f t="shared" si="104"/>
        <v>1</v>
      </c>
    </row>
    <row r="3984" spans="5:5" x14ac:dyDescent="0.25">
      <c r="E3984" s="1">
        <f t="shared" si="104"/>
        <v>1</v>
      </c>
    </row>
    <row r="3985" spans="5:5" x14ac:dyDescent="0.25">
      <c r="E3985" s="1">
        <f t="shared" si="104"/>
        <v>1</v>
      </c>
    </row>
    <row r="3986" spans="5:5" x14ac:dyDescent="0.25">
      <c r="E3986" s="1">
        <f t="shared" si="104"/>
        <v>1</v>
      </c>
    </row>
    <row r="3987" spans="5:5" x14ac:dyDescent="0.25">
      <c r="E3987" s="1">
        <f t="shared" si="104"/>
        <v>1</v>
      </c>
    </row>
    <row r="3988" spans="5:5" x14ac:dyDescent="0.25">
      <c r="E3988" s="1">
        <f t="shared" si="104"/>
        <v>1</v>
      </c>
    </row>
    <row r="3989" spans="5:5" x14ac:dyDescent="0.25">
      <c r="E3989" s="1">
        <f t="shared" si="104"/>
        <v>1</v>
      </c>
    </row>
    <row r="3990" spans="5:5" x14ac:dyDescent="0.25">
      <c r="E3990" s="1">
        <f t="shared" si="104"/>
        <v>1</v>
      </c>
    </row>
    <row r="3991" spans="5:5" x14ac:dyDescent="0.25">
      <c r="E3991" s="1">
        <f t="shared" si="104"/>
        <v>1</v>
      </c>
    </row>
    <row r="3992" spans="5:5" x14ac:dyDescent="0.25">
      <c r="E3992" s="1">
        <f t="shared" si="104"/>
        <v>1</v>
      </c>
    </row>
    <row r="3993" spans="5:5" x14ac:dyDescent="0.25">
      <c r="E3993" s="1">
        <f t="shared" si="104"/>
        <v>1</v>
      </c>
    </row>
    <row r="3994" spans="5:5" x14ac:dyDescent="0.25">
      <c r="E3994" s="1">
        <f t="shared" si="104"/>
        <v>1</v>
      </c>
    </row>
    <row r="3995" spans="5:5" x14ac:dyDescent="0.25">
      <c r="E3995" s="1">
        <f t="shared" si="104"/>
        <v>1</v>
      </c>
    </row>
    <row r="3996" spans="5:5" x14ac:dyDescent="0.25">
      <c r="E3996" s="1">
        <f t="shared" si="104"/>
        <v>1</v>
      </c>
    </row>
    <row r="3997" spans="5:5" x14ac:dyDescent="0.25">
      <c r="E3997" s="1">
        <f t="shared" si="104"/>
        <v>1</v>
      </c>
    </row>
    <row r="3998" spans="5:5" x14ac:dyDescent="0.25">
      <c r="E3998" s="1">
        <f t="shared" si="104"/>
        <v>1</v>
      </c>
    </row>
    <row r="3999" spans="5:5" x14ac:dyDescent="0.25">
      <c r="E3999" s="1">
        <f t="shared" si="104"/>
        <v>1</v>
      </c>
    </row>
    <row r="4000" spans="5:5" x14ac:dyDescent="0.25">
      <c r="E4000" s="1">
        <f t="shared" si="104"/>
        <v>1</v>
      </c>
    </row>
    <row r="4001" spans="5:5" x14ac:dyDescent="0.25">
      <c r="E4001" s="1">
        <f t="shared" si="104"/>
        <v>1</v>
      </c>
    </row>
    <row r="4002" spans="5:5" x14ac:dyDescent="0.25">
      <c r="E4002" s="1">
        <f t="shared" si="104"/>
        <v>1</v>
      </c>
    </row>
    <row r="4003" spans="5:5" x14ac:dyDescent="0.25">
      <c r="E4003" s="1">
        <f t="shared" si="104"/>
        <v>1</v>
      </c>
    </row>
    <row r="4004" spans="5:5" x14ac:dyDescent="0.25">
      <c r="E4004" s="1">
        <f t="shared" si="104"/>
        <v>1</v>
      </c>
    </row>
    <row r="4005" spans="5:5" x14ac:dyDescent="0.25">
      <c r="E4005" s="1">
        <f t="shared" si="104"/>
        <v>1</v>
      </c>
    </row>
    <row r="4006" spans="5:5" x14ac:dyDescent="0.25">
      <c r="E4006" s="1">
        <f t="shared" si="104"/>
        <v>1</v>
      </c>
    </row>
    <row r="4007" spans="5:5" x14ac:dyDescent="0.25">
      <c r="E4007" s="1">
        <f t="shared" si="104"/>
        <v>1</v>
      </c>
    </row>
    <row r="4008" spans="5:5" x14ac:dyDescent="0.25">
      <c r="E4008" s="1">
        <f t="shared" si="104"/>
        <v>1</v>
      </c>
    </row>
    <row r="4009" spans="5:5" x14ac:dyDescent="0.25">
      <c r="E4009" s="1">
        <f t="shared" si="104"/>
        <v>1</v>
      </c>
    </row>
    <row r="4010" spans="5:5" x14ac:dyDescent="0.25">
      <c r="E4010" s="1">
        <f t="shared" si="104"/>
        <v>1</v>
      </c>
    </row>
    <row r="4011" spans="5:5" x14ac:dyDescent="0.25">
      <c r="E4011" s="1">
        <f t="shared" si="104"/>
        <v>1</v>
      </c>
    </row>
    <row r="4012" spans="5:5" x14ac:dyDescent="0.25">
      <c r="E4012" s="1">
        <f t="shared" si="104"/>
        <v>1</v>
      </c>
    </row>
    <row r="4013" spans="5:5" x14ac:dyDescent="0.25">
      <c r="E4013" s="1">
        <f t="shared" si="104"/>
        <v>1</v>
      </c>
    </row>
    <row r="4014" spans="5:5" x14ac:dyDescent="0.25">
      <c r="E4014" s="1">
        <f t="shared" si="104"/>
        <v>1</v>
      </c>
    </row>
    <row r="4015" spans="5:5" x14ac:dyDescent="0.25">
      <c r="E4015" s="1">
        <f t="shared" si="104"/>
        <v>1</v>
      </c>
    </row>
    <row r="4016" spans="5:5" x14ac:dyDescent="0.25">
      <c r="E4016" s="1">
        <f t="shared" si="104"/>
        <v>1</v>
      </c>
    </row>
    <row r="4017" spans="5:5" x14ac:dyDescent="0.25">
      <c r="E4017" s="1">
        <f t="shared" si="104"/>
        <v>1</v>
      </c>
    </row>
    <row r="4018" spans="5:5" x14ac:dyDescent="0.25">
      <c r="E4018" s="1">
        <f t="shared" si="104"/>
        <v>1</v>
      </c>
    </row>
    <row r="4019" spans="5:5" x14ac:dyDescent="0.25">
      <c r="E4019" s="1">
        <f t="shared" si="104"/>
        <v>1</v>
      </c>
    </row>
    <row r="4020" spans="5:5" x14ac:dyDescent="0.25">
      <c r="E4020" s="1">
        <f t="shared" si="104"/>
        <v>1</v>
      </c>
    </row>
    <row r="4021" spans="5:5" x14ac:dyDescent="0.25">
      <c r="E4021" s="1">
        <f t="shared" si="104"/>
        <v>1</v>
      </c>
    </row>
    <row r="4022" spans="5:5" x14ac:dyDescent="0.25">
      <c r="E4022" s="1">
        <f t="shared" si="104"/>
        <v>1</v>
      </c>
    </row>
    <row r="4023" spans="5:5" x14ac:dyDescent="0.25">
      <c r="E4023" s="1">
        <f t="shared" si="104"/>
        <v>1</v>
      </c>
    </row>
    <row r="4024" spans="5:5" x14ac:dyDescent="0.25">
      <c r="E4024" s="1">
        <f t="shared" si="104"/>
        <v>1</v>
      </c>
    </row>
    <row r="4025" spans="5:5" x14ac:dyDescent="0.25">
      <c r="E4025" s="1">
        <f t="shared" si="104"/>
        <v>1</v>
      </c>
    </row>
    <row r="4026" spans="5:5" x14ac:dyDescent="0.25">
      <c r="E4026" s="1">
        <f t="shared" si="104"/>
        <v>1</v>
      </c>
    </row>
    <row r="4027" spans="5:5" x14ac:dyDescent="0.25">
      <c r="E4027" s="1">
        <f t="shared" si="104"/>
        <v>1</v>
      </c>
    </row>
    <row r="4028" spans="5:5" x14ac:dyDescent="0.25">
      <c r="E4028" s="1">
        <f t="shared" si="104"/>
        <v>1</v>
      </c>
    </row>
    <row r="4029" spans="5:5" x14ac:dyDescent="0.25">
      <c r="E4029" s="1">
        <f t="shared" si="104"/>
        <v>1</v>
      </c>
    </row>
    <row r="4030" spans="5:5" x14ac:dyDescent="0.25">
      <c r="E4030" s="1">
        <f t="shared" si="104"/>
        <v>1</v>
      </c>
    </row>
    <row r="4031" spans="5:5" x14ac:dyDescent="0.25">
      <c r="E4031" s="1">
        <f t="shared" si="104"/>
        <v>1</v>
      </c>
    </row>
    <row r="4032" spans="5:5" x14ac:dyDescent="0.25">
      <c r="E4032" s="1">
        <f t="shared" si="104"/>
        <v>1</v>
      </c>
    </row>
    <row r="4033" spans="5:5" x14ac:dyDescent="0.25">
      <c r="E4033" s="1">
        <f t="shared" si="104"/>
        <v>1</v>
      </c>
    </row>
    <row r="4034" spans="5:5" x14ac:dyDescent="0.25">
      <c r="E4034" s="1">
        <f t="shared" si="104"/>
        <v>1</v>
      </c>
    </row>
    <row r="4035" spans="5:5" x14ac:dyDescent="0.25">
      <c r="E4035" s="1">
        <f t="shared" si="104"/>
        <v>1</v>
      </c>
    </row>
    <row r="4036" spans="5:5" x14ac:dyDescent="0.25">
      <c r="E4036" s="1">
        <f t="shared" si="104"/>
        <v>1</v>
      </c>
    </row>
    <row r="4037" spans="5:5" x14ac:dyDescent="0.25">
      <c r="E4037" s="1">
        <f t="shared" ref="E4037:E4100" si="105">ROUNDDOWN(C4037-$C$5,0)+1</f>
        <v>1</v>
      </c>
    </row>
    <row r="4038" spans="5:5" x14ac:dyDescent="0.25">
      <c r="E4038" s="1">
        <f t="shared" si="105"/>
        <v>1</v>
      </c>
    </row>
    <row r="4039" spans="5:5" x14ac:dyDescent="0.25">
      <c r="E4039" s="1">
        <f t="shared" si="105"/>
        <v>1</v>
      </c>
    </row>
    <row r="4040" spans="5:5" x14ac:dyDescent="0.25">
      <c r="E4040" s="1">
        <f t="shared" si="105"/>
        <v>1</v>
      </c>
    </row>
    <row r="4041" spans="5:5" x14ac:dyDescent="0.25">
      <c r="E4041" s="1">
        <f t="shared" si="105"/>
        <v>1</v>
      </c>
    </row>
    <row r="4042" spans="5:5" x14ac:dyDescent="0.25">
      <c r="E4042" s="1">
        <f t="shared" si="105"/>
        <v>1</v>
      </c>
    </row>
    <row r="4043" spans="5:5" x14ac:dyDescent="0.25">
      <c r="E4043" s="1">
        <f t="shared" si="105"/>
        <v>1</v>
      </c>
    </row>
    <row r="4044" spans="5:5" x14ac:dyDescent="0.25">
      <c r="E4044" s="1">
        <f t="shared" si="105"/>
        <v>1</v>
      </c>
    </row>
    <row r="4045" spans="5:5" x14ac:dyDescent="0.25">
      <c r="E4045" s="1">
        <f t="shared" si="105"/>
        <v>1</v>
      </c>
    </row>
    <row r="4046" spans="5:5" x14ac:dyDescent="0.25">
      <c r="E4046" s="1">
        <f t="shared" si="105"/>
        <v>1</v>
      </c>
    </row>
    <row r="4047" spans="5:5" x14ac:dyDescent="0.25">
      <c r="E4047" s="1">
        <f t="shared" si="105"/>
        <v>1</v>
      </c>
    </row>
    <row r="4048" spans="5:5" x14ac:dyDescent="0.25">
      <c r="E4048" s="1">
        <f t="shared" si="105"/>
        <v>1</v>
      </c>
    </row>
    <row r="4049" spans="5:5" x14ac:dyDescent="0.25">
      <c r="E4049" s="1">
        <f t="shared" si="105"/>
        <v>1</v>
      </c>
    </row>
    <row r="4050" spans="5:5" x14ac:dyDescent="0.25">
      <c r="E4050" s="1">
        <f t="shared" si="105"/>
        <v>1</v>
      </c>
    </row>
    <row r="4051" spans="5:5" x14ac:dyDescent="0.25">
      <c r="E4051" s="1">
        <f t="shared" si="105"/>
        <v>1</v>
      </c>
    </row>
    <row r="4052" spans="5:5" x14ac:dyDescent="0.25">
      <c r="E4052" s="1">
        <f t="shared" si="105"/>
        <v>1</v>
      </c>
    </row>
    <row r="4053" spans="5:5" x14ac:dyDescent="0.25">
      <c r="E4053" s="1">
        <f t="shared" si="105"/>
        <v>1</v>
      </c>
    </row>
    <row r="4054" spans="5:5" x14ac:dyDescent="0.25">
      <c r="E4054" s="1">
        <f t="shared" si="105"/>
        <v>1</v>
      </c>
    </row>
    <row r="4055" spans="5:5" x14ac:dyDescent="0.25">
      <c r="E4055" s="1">
        <f t="shared" si="105"/>
        <v>1</v>
      </c>
    </row>
    <row r="4056" spans="5:5" x14ac:dyDescent="0.25">
      <c r="E4056" s="1">
        <f t="shared" si="105"/>
        <v>1</v>
      </c>
    </row>
    <row r="4057" spans="5:5" x14ac:dyDescent="0.25">
      <c r="E4057" s="1">
        <f t="shared" si="105"/>
        <v>1</v>
      </c>
    </row>
    <row r="4058" spans="5:5" x14ac:dyDescent="0.25">
      <c r="E4058" s="1">
        <f t="shared" si="105"/>
        <v>1</v>
      </c>
    </row>
    <row r="4059" spans="5:5" x14ac:dyDescent="0.25">
      <c r="E4059" s="1">
        <f t="shared" si="105"/>
        <v>1</v>
      </c>
    </row>
    <row r="4060" spans="5:5" x14ac:dyDescent="0.25">
      <c r="E4060" s="1">
        <f t="shared" si="105"/>
        <v>1</v>
      </c>
    </row>
    <row r="4061" spans="5:5" x14ac:dyDescent="0.25">
      <c r="E4061" s="1">
        <f t="shared" si="105"/>
        <v>1</v>
      </c>
    </row>
    <row r="4062" spans="5:5" x14ac:dyDescent="0.25">
      <c r="E4062" s="1">
        <f t="shared" si="105"/>
        <v>1</v>
      </c>
    </row>
    <row r="4063" spans="5:5" x14ac:dyDescent="0.25">
      <c r="E4063" s="1">
        <f t="shared" si="105"/>
        <v>1</v>
      </c>
    </row>
    <row r="4064" spans="5:5" x14ac:dyDescent="0.25">
      <c r="E4064" s="1">
        <f t="shared" si="105"/>
        <v>1</v>
      </c>
    </row>
    <row r="4065" spans="5:5" x14ac:dyDescent="0.25">
      <c r="E4065" s="1">
        <f t="shared" si="105"/>
        <v>1</v>
      </c>
    </row>
    <row r="4066" spans="5:5" x14ac:dyDescent="0.25">
      <c r="E4066" s="1">
        <f t="shared" si="105"/>
        <v>1</v>
      </c>
    </row>
    <row r="4067" spans="5:5" x14ac:dyDescent="0.25">
      <c r="E4067" s="1">
        <f t="shared" si="105"/>
        <v>1</v>
      </c>
    </row>
    <row r="4068" spans="5:5" x14ac:dyDescent="0.25">
      <c r="E4068" s="1">
        <f t="shared" si="105"/>
        <v>1</v>
      </c>
    </row>
    <row r="4069" spans="5:5" x14ac:dyDescent="0.25">
      <c r="E4069" s="1">
        <f t="shared" si="105"/>
        <v>1</v>
      </c>
    </row>
    <row r="4070" spans="5:5" x14ac:dyDescent="0.25">
      <c r="E4070" s="1">
        <f t="shared" si="105"/>
        <v>1</v>
      </c>
    </row>
    <row r="4071" spans="5:5" x14ac:dyDescent="0.25">
      <c r="E4071" s="1">
        <f t="shared" si="105"/>
        <v>1</v>
      </c>
    </row>
    <row r="4072" spans="5:5" x14ac:dyDescent="0.25">
      <c r="E4072" s="1">
        <f t="shared" si="105"/>
        <v>1</v>
      </c>
    </row>
    <row r="4073" spans="5:5" x14ac:dyDescent="0.25">
      <c r="E4073" s="1">
        <f t="shared" si="105"/>
        <v>1</v>
      </c>
    </row>
    <row r="4074" spans="5:5" x14ac:dyDescent="0.25">
      <c r="E4074" s="1">
        <f t="shared" si="105"/>
        <v>1</v>
      </c>
    </row>
    <row r="4075" spans="5:5" x14ac:dyDescent="0.25">
      <c r="E4075" s="1">
        <f t="shared" si="105"/>
        <v>1</v>
      </c>
    </row>
    <row r="4076" spans="5:5" x14ac:dyDescent="0.25">
      <c r="E4076" s="1">
        <f t="shared" si="105"/>
        <v>1</v>
      </c>
    </row>
    <row r="4077" spans="5:5" x14ac:dyDescent="0.25">
      <c r="E4077" s="1">
        <f t="shared" si="105"/>
        <v>1</v>
      </c>
    </row>
    <row r="4078" spans="5:5" x14ac:dyDescent="0.25">
      <c r="E4078" s="1">
        <f t="shared" si="105"/>
        <v>1</v>
      </c>
    </row>
    <row r="4079" spans="5:5" x14ac:dyDescent="0.25">
      <c r="E4079" s="1">
        <f t="shared" si="105"/>
        <v>1</v>
      </c>
    </row>
    <row r="4080" spans="5:5" x14ac:dyDescent="0.25">
      <c r="E4080" s="1">
        <f t="shared" si="105"/>
        <v>1</v>
      </c>
    </row>
    <row r="4081" spans="5:5" x14ac:dyDescent="0.25">
      <c r="E4081" s="1">
        <f t="shared" si="105"/>
        <v>1</v>
      </c>
    </row>
    <row r="4082" spans="5:5" x14ac:dyDescent="0.25">
      <c r="E4082" s="1">
        <f t="shared" si="105"/>
        <v>1</v>
      </c>
    </row>
    <row r="4083" spans="5:5" x14ac:dyDescent="0.25">
      <c r="E4083" s="1">
        <f t="shared" si="105"/>
        <v>1</v>
      </c>
    </row>
    <row r="4084" spans="5:5" x14ac:dyDescent="0.25">
      <c r="E4084" s="1">
        <f t="shared" si="105"/>
        <v>1</v>
      </c>
    </row>
    <row r="4085" spans="5:5" x14ac:dyDescent="0.25">
      <c r="E4085" s="1">
        <f t="shared" si="105"/>
        <v>1</v>
      </c>
    </row>
    <row r="4086" spans="5:5" x14ac:dyDescent="0.25">
      <c r="E4086" s="1">
        <f t="shared" si="105"/>
        <v>1</v>
      </c>
    </row>
    <row r="4087" spans="5:5" x14ac:dyDescent="0.25">
      <c r="E4087" s="1">
        <f t="shared" si="105"/>
        <v>1</v>
      </c>
    </row>
    <row r="4088" spans="5:5" x14ac:dyDescent="0.25">
      <c r="E4088" s="1">
        <f t="shared" si="105"/>
        <v>1</v>
      </c>
    </row>
    <row r="4089" spans="5:5" x14ac:dyDescent="0.25">
      <c r="E4089" s="1">
        <f t="shared" si="105"/>
        <v>1</v>
      </c>
    </row>
    <row r="4090" spans="5:5" x14ac:dyDescent="0.25">
      <c r="E4090" s="1">
        <f t="shared" si="105"/>
        <v>1</v>
      </c>
    </row>
    <row r="4091" spans="5:5" x14ac:dyDescent="0.25">
      <c r="E4091" s="1">
        <f t="shared" si="105"/>
        <v>1</v>
      </c>
    </row>
    <row r="4092" spans="5:5" x14ac:dyDescent="0.25">
      <c r="E4092" s="1">
        <f t="shared" si="105"/>
        <v>1</v>
      </c>
    </row>
    <row r="4093" spans="5:5" x14ac:dyDescent="0.25">
      <c r="E4093" s="1">
        <f t="shared" si="105"/>
        <v>1</v>
      </c>
    </row>
    <row r="4094" spans="5:5" x14ac:dyDescent="0.25">
      <c r="E4094" s="1">
        <f t="shared" si="105"/>
        <v>1</v>
      </c>
    </row>
    <row r="4095" spans="5:5" x14ac:dyDescent="0.25">
      <c r="E4095" s="1">
        <f t="shared" si="105"/>
        <v>1</v>
      </c>
    </row>
    <row r="4096" spans="5:5" x14ac:dyDescent="0.25">
      <c r="E4096" s="1">
        <f t="shared" si="105"/>
        <v>1</v>
      </c>
    </row>
    <row r="4097" spans="5:5" x14ac:dyDescent="0.25">
      <c r="E4097" s="1">
        <f t="shared" si="105"/>
        <v>1</v>
      </c>
    </row>
    <row r="4098" spans="5:5" x14ac:dyDescent="0.25">
      <c r="E4098" s="1">
        <f t="shared" si="105"/>
        <v>1</v>
      </c>
    </row>
    <row r="4099" spans="5:5" x14ac:dyDescent="0.25">
      <c r="E4099" s="1">
        <f t="shared" si="105"/>
        <v>1</v>
      </c>
    </row>
    <row r="4100" spans="5:5" x14ac:dyDescent="0.25">
      <c r="E4100" s="1">
        <f t="shared" si="105"/>
        <v>1</v>
      </c>
    </row>
    <row r="4101" spans="5:5" x14ac:dyDescent="0.25">
      <c r="E4101" s="1">
        <f t="shared" ref="E4101:E4164" si="106">ROUNDDOWN(C4101-$C$5,0)+1</f>
        <v>1</v>
      </c>
    </row>
    <row r="4102" spans="5:5" x14ac:dyDescent="0.25">
      <c r="E4102" s="1">
        <f t="shared" si="106"/>
        <v>1</v>
      </c>
    </row>
    <row r="4103" spans="5:5" x14ac:dyDescent="0.25">
      <c r="E4103" s="1">
        <f t="shared" si="106"/>
        <v>1</v>
      </c>
    </row>
    <row r="4104" spans="5:5" x14ac:dyDescent="0.25">
      <c r="E4104" s="1">
        <f t="shared" si="106"/>
        <v>1</v>
      </c>
    </row>
    <row r="4105" spans="5:5" x14ac:dyDescent="0.25">
      <c r="E4105" s="1">
        <f t="shared" si="106"/>
        <v>1</v>
      </c>
    </row>
    <row r="4106" spans="5:5" x14ac:dyDescent="0.25">
      <c r="E4106" s="1">
        <f t="shared" si="106"/>
        <v>1</v>
      </c>
    </row>
    <row r="4107" spans="5:5" x14ac:dyDescent="0.25">
      <c r="E4107" s="1">
        <f t="shared" si="106"/>
        <v>1</v>
      </c>
    </row>
    <row r="4108" spans="5:5" x14ac:dyDescent="0.25">
      <c r="E4108" s="1">
        <f t="shared" si="106"/>
        <v>1</v>
      </c>
    </row>
    <row r="4109" spans="5:5" x14ac:dyDescent="0.25">
      <c r="E4109" s="1">
        <f t="shared" si="106"/>
        <v>1</v>
      </c>
    </row>
    <row r="4110" spans="5:5" x14ac:dyDescent="0.25">
      <c r="E4110" s="1">
        <f t="shared" si="106"/>
        <v>1</v>
      </c>
    </row>
    <row r="4111" spans="5:5" x14ac:dyDescent="0.25">
      <c r="E4111" s="1">
        <f t="shared" si="106"/>
        <v>1</v>
      </c>
    </row>
    <row r="4112" spans="5:5" x14ac:dyDescent="0.25">
      <c r="E4112" s="1">
        <f t="shared" si="106"/>
        <v>1</v>
      </c>
    </row>
    <row r="4113" spans="5:5" x14ac:dyDescent="0.25">
      <c r="E4113" s="1">
        <f t="shared" si="106"/>
        <v>1</v>
      </c>
    </row>
    <row r="4114" spans="5:5" x14ac:dyDescent="0.25">
      <c r="E4114" s="1">
        <f t="shared" si="106"/>
        <v>1</v>
      </c>
    </row>
    <row r="4115" spans="5:5" x14ac:dyDescent="0.25">
      <c r="E4115" s="1">
        <f t="shared" si="106"/>
        <v>1</v>
      </c>
    </row>
    <row r="4116" spans="5:5" x14ac:dyDescent="0.25">
      <c r="E4116" s="1">
        <f t="shared" si="106"/>
        <v>1</v>
      </c>
    </row>
    <row r="4117" spans="5:5" x14ac:dyDescent="0.25">
      <c r="E4117" s="1">
        <f t="shared" si="106"/>
        <v>1</v>
      </c>
    </row>
    <row r="4118" spans="5:5" x14ac:dyDescent="0.25">
      <c r="E4118" s="1">
        <f t="shared" si="106"/>
        <v>1</v>
      </c>
    </row>
    <row r="4119" spans="5:5" x14ac:dyDescent="0.25">
      <c r="E4119" s="1">
        <f t="shared" si="106"/>
        <v>1</v>
      </c>
    </row>
    <row r="4120" spans="5:5" x14ac:dyDescent="0.25">
      <c r="E4120" s="1">
        <f t="shared" si="106"/>
        <v>1</v>
      </c>
    </row>
    <row r="4121" spans="5:5" x14ac:dyDescent="0.25">
      <c r="E4121" s="1">
        <f t="shared" si="106"/>
        <v>1</v>
      </c>
    </row>
    <row r="4122" spans="5:5" x14ac:dyDescent="0.25">
      <c r="E4122" s="1">
        <f t="shared" si="106"/>
        <v>1</v>
      </c>
    </row>
    <row r="4123" spans="5:5" x14ac:dyDescent="0.25">
      <c r="E4123" s="1">
        <f t="shared" si="106"/>
        <v>1</v>
      </c>
    </row>
    <row r="4124" spans="5:5" x14ac:dyDescent="0.25">
      <c r="E4124" s="1">
        <f t="shared" si="106"/>
        <v>1</v>
      </c>
    </row>
    <row r="4125" spans="5:5" x14ac:dyDescent="0.25">
      <c r="E4125" s="1">
        <f t="shared" si="106"/>
        <v>1</v>
      </c>
    </row>
    <row r="4126" spans="5:5" x14ac:dyDescent="0.25">
      <c r="E4126" s="1">
        <f t="shared" si="106"/>
        <v>1</v>
      </c>
    </row>
    <row r="4127" spans="5:5" x14ac:dyDescent="0.25">
      <c r="E4127" s="1">
        <f t="shared" si="106"/>
        <v>1</v>
      </c>
    </row>
    <row r="4128" spans="5:5" x14ac:dyDescent="0.25">
      <c r="E4128" s="1">
        <f t="shared" si="106"/>
        <v>1</v>
      </c>
    </row>
    <row r="4129" spans="5:5" x14ac:dyDescent="0.25">
      <c r="E4129" s="1">
        <f t="shared" si="106"/>
        <v>1</v>
      </c>
    </row>
    <row r="4130" spans="5:5" x14ac:dyDescent="0.25">
      <c r="E4130" s="1">
        <f t="shared" si="106"/>
        <v>1</v>
      </c>
    </row>
    <row r="4131" spans="5:5" x14ac:dyDescent="0.25">
      <c r="E4131" s="1">
        <f t="shared" si="106"/>
        <v>1</v>
      </c>
    </row>
    <row r="4132" spans="5:5" x14ac:dyDescent="0.25">
      <c r="E4132" s="1">
        <f t="shared" si="106"/>
        <v>1</v>
      </c>
    </row>
    <row r="4133" spans="5:5" x14ac:dyDescent="0.25">
      <c r="E4133" s="1">
        <f t="shared" si="106"/>
        <v>1</v>
      </c>
    </row>
    <row r="4134" spans="5:5" x14ac:dyDescent="0.25">
      <c r="E4134" s="1">
        <f t="shared" si="106"/>
        <v>1</v>
      </c>
    </row>
    <row r="4135" spans="5:5" x14ac:dyDescent="0.25">
      <c r="E4135" s="1">
        <f t="shared" si="106"/>
        <v>1</v>
      </c>
    </row>
    <row r="4136" spans="5:5" x14ac:dyDescent="0.25">
      <c r="E4136" s="1">
        <f t="shared" si="106"/>
        <v>1</v>
      </c>
    </row>
    <row r="4137" spans="5:5" x14ac:dyDescent="0.25">
      <c r="E4137" s="1">
        <f t="shared" si="106"/>
        <v>1</v>
      </c>
    </row>
    <row r="4138" spans="5:5" x14ac:dyDescent="0.25">
      <c r="E4138" s="1">
        <f t="shared" si="106"/>
        <v>1</v>
      </c>
    </row>
    <row r="4139" spans="5:5" x14ac:dyDescent="0.25">
      <c r="E4139" s="1">
        <f t="shared" si="106"/>
        <v>1</v>
      </c>
    </row>
    <row r="4140" spans="5:5" x14ac:dyDescent="0.25">
      <c r="E4140" s="1">
        <f t="shared" si="106"/>
        <v>1</v>
      </c>
    </row>
    <row r="4141" spans="5:5" x14ac:dyDescent="0.25">
      <c r="E4141" s="1">
        <f t="shared" si="106"/>
        <v>1</v>
      </c>
    </row>
    <row r="4142" spans="5:5" x14ac:dyDescent="0.25">
      <c r="E4142" s="1">
        <f t="shared" si="106"/>
        <v>1</v>
      </c>
    </row>
    <row r="4143" spans="5:5" x14ac:dyDescent="0.25">
      <c r="E4143" s="1">
        <f t="shared" si="106"/>
        <v>1</v>
      </c>
    </row>
    <row r="4144" spans="5:5" x14ac:dyDescent="0.25">
      <c r="E4144" s="1">
        <f t="shared" si="106"/>
        <v>1</v>
      </c>
    </row>
    <row r="4145" spans="5:5" x14ac:dyDescent="0.25">
      <c r="E4145" s="1">
        <f t="shared" si="106"/>
        <v>1</v>
      </c>
    </row>
    <row r="4146" spans="5:5" x14ac:dyDescent="0.25">
      <c r="E4146" s="1">
        <f t="shared" si="106"/>
        <v>1</v>
      </c>
    </row>
    <row r="4147" spans="5:5" x14ac:dyDescent="0.25">
      <c r="E4147" s="1">
        <f t="shared" si="106"/>
        <v>1</v>
      </c>
    </row>
    <row r="4148" spans="5:5" x14ac:dyDescent="0.25">
      <c r="E4148" s="1">
        <f t="shared" si="106"/>
        <v>1</v>
      </c>
    </row>
    <row r="4149" spans="5:5" x14ac:dyDescent="0.25">
      <c r="E4149" s="1">
        <f t="shared" si="106"/>
        <v>1</v>
      </c>
    </row>
    <row r="4150" spans="5:5" x14ac:dyDescent="0.25">
      <c r="E4150" s="1">
        <f t="shared" si="106"/>
        <v>1</v>
      </c>
    </row>
    <row r="4151" spans="5:5" x14ac:dyDescent="0.25">
      <c r="E4151" s="1">
        <f t="shared" si="106"/>
        <v>1</v>
      </c>
    </row>
    <row r="4152" spans="5:5" x14ac:dyDescent="0.25">
      <c r="E4152" s="1">
        <f t="shared" si="106"/>
        <v>1</v>
      </c>
    </row>
    <row r="4153" spans="5:5" x14ac:dyDescent="0.25">
      <c r="E4153" s="1">
        <f t="shared" si="106"/>
        <v>1</v>
      </c>
    </row>
    <row r="4154" spans="5:5" x14ac:dyDescent="0.25">
      <c r="E4154" s="1">
        <f t="shared" si="106"/>
        <v>1</v>
      </c>
    </row>
    <row r="4155" spans="5:5" x14ac:dyDescent="0.25">
      <c r="E4155" s="1">
        <f t="shared" si="106"/>
        <v>1</v>
      </c>
    </row>
    <row r="4156" spans="5:5" x14ac:dyDescent="0.25">
      <c r="E4156" s="1">
        <f t="shared" si="106"/>
        <v>1</v>
      </c>
    </row>
    <row r="4157" spans="5:5" x14ac:dyDescent="0.25">
      <c r="E4157" s="1">
        <f t="shared" si="106"/>
        <v>1</v>
      </c>
    </row>
    <row r="4158" spans="5:5" x14ac:dyDescent="0.25">
      <c r="E4158" s="1">
        <f t="shared" si="106"/>
        <v>1</v>
      </c>
    </row>
    <row r="4159" spans="5:5" x14ac:dyDescent="0.25">
      <c r="E4159" s="1">
        <f t="shared" si="106"/>
        <v>1</v>
      </c>
    </row>
    <row r="4160" spans="5:5" x14ac:dyDescent="0.25">
      <c r="E4160" s="1">
        <f t="shared" si="106"/>
        <v>1</v>
      </c>
    </row>
    <row r="4161" spans="5:5" x14ac:dyDescent="0.25">
      <c r="E4161" s="1">
        <f t="shared" si="106"/>
        <v>1</v>
      </c>
    </row>
    <row r="4162" spans="5:5" x14ac:dyDescent="0.25">
      <c r="E4162" s="1">
        <f t="shared" si="106"/>
        <v>1</v>
      </c>
    </row>
    <row r="4163" spans="5:5" x14ac:dyDescent="0.25">
      <c r="E4163" s="1">
        <f t="shared" si="106"/>
        <v>1</v>
      </c>
    </row>
    <row r="4164" spans="5:5" x14ac:dyDescent="0.25">
      <c r="E4164" s="1">
        <f t="shared" si="106"/>
        <v>1</v>
      </c>
    </row>
    <row r="4165" spans="5:5" x14ac:dyDescent="0.25">
      <c r="E4165" s="1">
        <f t="shared" ref="E4165:E4228" si="107">ROUNDDOWN(C4165-$C$5,0)+1</f>
        <v>1</v>
      </c>
    </row>
    <row r="4166" spans="5:5" x14ac:dyDescent="0.25">
      <c r="E4166" s="1">
        <f t="shared" si="107"/>
        <v>1</v>
      </c>
    </row>
    <row r="4167" spans="5:5" x14ac:dyDescent="0.25">
      <c r="E4167" s="1">
        <f t="shared" si="107"/>
        <v>1</v>
      </c>
    </row>
    <row r="4168" spans="5:5" x14ac:dyDescent="0.25">
      <c r="E4168" s="1">
        <f t="shared" si="107"/>
        <v>1</v>
      </c>
    </row>
    <row r="4169" spans="5:5" x14ac:dyDescent="0.25">
      <c r="E4169" s="1">
        <f t="shared" si="107"/>
        <v>1</v>
      </c>
    </row>
    <row r="4170" spans="5:5" x14ac:dyDescent="0.25">
      <c r="E4170" s="1">
        <f t="shared" si="107"/>
        <v>1</v>
      </c>
    </row>
    <row r="4171" spans="5:5" x14ac:dyDescent="0.25">
      <c r="E4171" s="1">
        <f t="shared" si="107"/>
        <v>1</v>
      </c>
    </row>
    <row r="4172" spans="5:5" x14ac:dyDescent="0.25">
      <c r="E4172" s="1">
        <f t="shared" si="107"/>
        <v>1</v>
      </c>
    </row>
    <row r="4173" spans="5:5" x14ac:dyDescent="0.25">
      <c r="E4173" s="1">
        <f t="shared" si="107"/>
        <v>1</v>
      </c>
    </row>
    <row r="4174" spans="5:5" x14ac:dyDescent="0.25">
      <c r="E4174" s="1">
        <f t="shared" si="107"/>
        <v>1</v>
      </c>
    </row>
    <row r="4175" spans="5:5" x14ac:dyDescent="0.25">
      <c r="E4175" s="1">
        <f t="shared" si="107"/>
        <v>1</v>
      </c>
    </row>
    <row r="4176" spans="5:5" x14ac:dyDescent="0.25">
      <c r="E4176" s="1">
        <f t="shared" si="107"/>
        <v>1</v>
      </c>
    </row>
    <row r="4177" spans="5:5" x14ac:dyDescent="0.25">
      <c r="E4177" s="1">
        <f t="shared" si="107"/>
        <v>1</v>
      </c>
    </row>
    <row r="4178" spans="5:5" x14ac:dyDescent="0.25">
      <c r="E4178" s="1">
        <f t="shared" si="107"/>
        <v>1</v>
      </c>
    </row>
    <row r="4179" spans="5:5" x14ac:dyDescent="0.25">
      <c r="E4179" s="1">
        <f t="shared" si="107"/>
        <v>1</v>
      </c>
    </row>
    <row r="4180" spans="5:5" x14ac:dyDescent="0.25">
      <c r="E4180" s="1">
        <f t="shared" si="107"/>
        <v>1</v>
      </c>
    </row>
    <row r="4181" spans="5:5" x14ac:dyDescent="0.25">
      <c r="E4181" s="1">
        <f t="shared" si="107"/>
        <v>1</v>
      </c>
    </row>
    <row r="4182" spans="5:5" x14ac:dyDescent="0.25">
      <c r="E4182" s="1">
        <f t="shared" si="107"/>
        <v>1</v>
      </c>
    </row>
    <row r="4183" spans="5:5" x14ac:dyDescent="0.25">
      <c r="E4183" s="1">
        <f t="shared" si="107"/>
        <v>1</v>
      </c>
    </row>
    <row r="4184" spans="5:5" x14ac:dyDescent="0.25">
      <c r="E4184" s="1">
        <f t="shared" si="107"/>
        <v>1</v>
      </c>
    </row>
    <row r="4185" spans="5:5" x14ac:dyDescent="0.25">
      <c r="E4185" s="1">
        <f t="shared" si="107"/>
        <v>1</v>
      </c>
    </row>
    <row r="4186" spans="5:5" x14ac:dyDescent="0.25">
      <c r="E4186" s="1">
        <f t="shared" si="107"/>
        <v>1</v>
      </c>
    </row>
    <row r="4187" spans="5:5" x14ac:dyDescent="0.25">
      <c r="E4187" s="1">
        <f t="shared" si="107"/>
        <v>1</v>
      </c>
    </row>
    <row r="4188" spans="5:5" x14ac:dyDescent="0.25">
      <c r="E4188" s="1">
        <f t="shared" si="107"/>
        <v>1</v>
      </c>
    </row>
    <row r="4189" spans="5:5" x14ac:dyDescent="0.25">
      <c r="E4189" s="1">
        <f t="shared" si="107"/>
        <v>1</v>
      </c>
    </row>
    <row r="4190" spans="5:5" x14ac:dyDescent="0.25">
      <c r="E4190" s="1">
        <f t="shared" si="107"/>
        <v>1</v>
      </c>
    </row>
    <row r="4191" spans="5:5" x14ac:dyDescent="0.25">
      <c r="E4191" s="1">
        <f t="shared" si="107"/>
        <v>1</v>
      </c>
    </row>
    <row r="4192" spans="5:5" x14ac:dyDescent="0.25">
      <c r="E4192" s="1">
        <f t="shared" si="107"/>
        <v>1</v>
      </c>
    </row>
    <row r="4193" spans="5:5" x14ac:dyDescent="0.25">
      <c r="E4193" s="1">
        <f t="shared" si="107"/>
        <v>1</v>
      </c>
    </row>
    <row r="4194" spans="5:5" x14ac:dyDescent="0.25">
      <c r="E4194" s="1">
        <f t="shared" si="107"/>
        <v>1</v>
      </c>
    </row>
    <row r="4195" spans="5:5" x14ac:dyDescent="0.25">
      <c r="E4195" s="1">
        <f t="shared" si="107"/>
        <v>1</v>
      </c>
    </row>
    <row r="4196" spans="5:5" x14ac:dyDescent="0.25">
      <c r="E4196" s="1">
        <f t="shared" si="107"/>
        <v>1</v>
      </c>
    </row>
    <row r="4197" spans="5:5" x14ac:dyDescent="0.25">
      <c r="E4197" s="1">
        <f t="shared" si="107"/>
        <v>1</v>
      </c>
    </row>
    <row r="4198" spans="5:5" x14ac:dyDescent="0.25">
      <c r="E4198" s="1">
        <f t="shared" si="107"/>
        <v>1</v>
      </c>
    </row>
    <row r="4199" spans="5:5" x14ac:dyDescent="0.25">
      <c r="E4199" s="1">
        <f t="shared" si="107"/>
        <v>1</v>
      </c>
    </row>
    <row r="4200" spans="5:5" x14ac:dyDescent="0.25">
      <c r="E4200" s="1">
        <f t="shared" si="107"/>
        <v>1</v>
      </c>
    </row>
    <row r="4201" spans="5:5" x14ac:dyDescent="0.25">
      <c r="E4201" s="1">
        <f t="shared" si="107"/>
        <v>1</v>
      </c>
    </row>
    <row r="4202" spans="5:5" x14ac:dyDescent="0.25">
      <c r="E4202" s="1">
        <f t="shared" si="107"/>
        <v>1</v>
      </c>
    </row>
    <row r="4203" spans="5:5" x14ac:dyDescent="0.25">
      <c r="E4203" s="1">
        <f t="shared" si="107"/>
        <v>1</v>
      </c>
    </row>
    <row r="4204" spans="5:5" x14ac:dyDescent="0.25">
      <c r="E4204" s="1">
        <f t="shared" si="107"/>
        <v>1</v>
      </c>
    </row>
    <row r="4205" spans="5:5" x14ac:dyDescent="0.25">
      <c r="E4205" s="1">
        <f t="shared" si="107"/>
        <v>1</v>
      </c>
    </row>
    <row r="4206" spans="5:5" x14ac:dyDescent="0.25">
      <c r="E4206" s="1">
        <f t="shared" si="107"/>
        <v>1</v>
      </c>
    </row>
    <row r="4207" spans="5:5" x14ac:dyDescent="0.25">
      <c r="E4207" s="1">
        <f t="shared" si="107"/>
        <v>1</v>
      </c>
    </row>
    <row r="4208" spans="5:5" x14ac:dyDescent="0.25">
      <c r="E4208" s="1">
        <f t="shared" si="107"/>
        <v>1</v>
      </c>
    </row>
    <row r="4209" spans="5:5" x14ac:dyDescent="0.25">
      <c r="E4209" s="1">
        <f t="shared" si="107"/>
        <v>1</v>
      </c>
    </row>
    <row r="4210" spans="5:5" x14ac:dyDescent="0.25">
      <c r="E4210" s="1">
        <f t="shared" si="107"/>
        <v>1</v>
      </c>
    </row>
    <row r="4211" spans="5:5" x14ac:dyDescent="0.25">
      <c r="E4211" s="1">
        <f t="shared" si="107"/>
        <v>1</v>
      </c>
    </row>
    <row r="4212" spans="5:5" x14ac:dyDescent="0.25">
      <c r="E4212" s="1">
        <f t="shared" si="107"/>
        <v>1</v>
      </c>
    </row>
    <row r="4213" spans="5:5" x14ac:dyDescent="0.25">
      <c r="E4213" s="1">
        <f t="shared" si="107"/>
        <v>1</v>
      </c>
    </row>
    <row r="4214" spans="5:5" x14ac:dyDescent="0.25">
      <c r="E4214" s="1">
        <f t="shared" si="107"/>
        <v>1</v>
      </c>
    </row>
    <row r="4215" spans="5:5" x14ac:dyDescent="0.25">
      <c r="E4215" s="1">
        <f t="shared" si="107"/>
        <v>1</v>
      </c>
    </row>
    <row r="4216" spans="5:5" x14ac:dyDescent="0.25">
      <c r="E4216" s="1">
        <f t="shared" si="107"/>
        <v>1</v>
      </c>
    </row>
    <row r="4217" spans="5:5" x14ac:dyDescent="0.25">
      <c r="E4217" s="1">
        <f t="shared" si="107"/>
        <v>1</v>
      </c>
    </row>
    <row r="4218" spans="5:5" x14ac:dyDescent="0.25">
      <c r="E4218" s="1">
        <f t="shared" si="107"/>
        <v>1</v>
      </c>
    </row>
    <row r="4219" spans="5:5" x14ac:dyDescent="0.25">
      <c r="E4219" s="1">
        <f t="shared" si="107"/>
        <v>1</v>
      </c>
    </row>
    <row r="4220" spans="5:5" x14ac:dyDescent="0.25">
      <c r="E4220" s="1">
        <f t="shared" si="107"/>
        <v>1</v>
      </c>
    </row>
    <row r="4221" spans="5:5" x14ac:dyDescent="0.25">
      <c r="E4221" s="1">
        <f t="shared" si="107"/>
        <v>1</v>
      </c>
    </row>
    <row r="4222" spans="5:5" x14ac:dyDescent="0.25">
      <c r="E4222" s="1">
        <f t="shared" si="107"/>
        <v>1</v>
      </c>
    </row>
    <row r="4223" spans="5:5" x14ac:dyDescent="0.25">
      <c r="E4223" s="1">
        <f t="shared" si="107"/>
        <v>1</v>
      </c>
    </row>
    <row r="4224" spans="5:5" x14ac:dyDescent="0.25">
      <c r="E4224" s="1">
        <f t="shared" si="107"/>
        <v>1</v>
      </c>
    </row>
    <row r="4225" spans="5:5" x14ac:dyDescent="0.25">
      <c r="E4225" s="1">
        <f t="shared" si="107"/>
        <v>1</v>
      </c>
    </row>
    <row r="4226" spans="5:5" x14ac:dyDescent="0.25">
      <c r="E4226" s="1">
        <f t="shared" si="107"/>
        <v>1</v>
      </c>
    </row>
    <row r="4227" spans="5:5" x14ac:dyDescent="0.25">
      <c r="E4227" s="1">
        <f t="shared" si="107"/>
        <v>1</v>
      </c>
    </row>
    <row r="4228" spans="5:5" x14ac:dyDescent="0.25">
      <c r="E4228" s="1">
        <f t="shared" si="107"/>
        <v>1</v>
      </c>
    </row>
    <row r="4229" spans="5:5" x14ac:dyDescent="0.25">
      <c r="E4229" s="1">
        <f t="shared" ref="E4229:E4292" si="108">ROUNDDOWN(C4229-$C$5,0)+1</f>
        <v>1</v>
      </c>
    </row>
    <row r="4230" spans="5:5" x14ac:dyDescent="0.25">
      <c r="E4230" s="1">
        <f t="shared" si="108"/>
        <v>1</v>
      </c>
    </row>
    <row r="4231" spans="5:5" x14ac:dyDescent="0.25">
      <c r="E4231" s="1">
        <f t="shared" si="108"/>
        <v>1</v>
      </c>
    </row>
    <row r="4232" spans="5:5" x14ac:dyDescent="0.25">
      <c r="E4232" s="1">
        <f t="shared" si="108"/>
        <v>1</v>
      </c>
    </row>
    <row r="4233" spans="5:5" x14ac:dyDescent="0.25">
      <c r="E4233" s="1">
        <f t="shared" si="108"/>
        <v>1</v>
      </c>
    </row>
    <row r="4234" spans="5:5" x14ac:dyDescent="0.25">
      <c r="E4234" s="1">
        <f t="shared" si="108"/>
        <v>1</v>
      </c>
    </row>
    <row r="4235" spans="5:5" x14ac:dyDescent="0.25">
      <c r="E4235" s="1">
        <f t="shared" si="108"/>
        <v>1</v>
      </c>
    </row>
    <row r="4236" spans="5:5" x14ac:dyDescent="0.25">
      <c r="E4236" s="1">
        <f t="shared" si="108"/>
        <v>1</v>
      </c>
    </row>
    <row r="4237" spans="5:5" x14ac:dyDescent="0.25">
      <c r="E4237" s="1">
        <f t="shared" si="108"/>
        <v>1</v>
      </c>
    </row>
    <row r="4238" spans="5:5" x14ac:dyDescent="0.25">
      <c r="E4238" s="1">
        <f t="shared" si="108"/>
        <v>1</v>
      </c>
    </row>
    <row r="4239" spans="5:5" x14ac:dyDescent="0.25">
      <c r="E4239" s="1">
        <f t="shared" si="108"/>
        <v>1</v>
      </c>
    </row>
    <row r="4240" spans="5:5" x14ac:dyDescent="0.25">
      <c r="E4240" s="1">
        <f t="shared" si="108"/>
        <v>1</v>
      </c>
    </row>
    <row r="4241" spans="5:5" x14ac:dyDescent="0.25">
      <c r="E4241" s="1">
        <f t="shared" si="108"/>
        <v>1</v>
      </c>
    </row>
    <row r="4242" spans="5:5" x14ac:dyDescent="0.25">
      <c r="E4242" s="1">
        <f t="shared" si="108"/>
        <v>1</v>
      </c>
    </row>
    <row r="4243" spans="5:5" x14ac:dyDescent="0.25">
      <c r="E4243" s="1">
        <f t="shared" si="108"/>
        <v>1</v>
      </c>
    </row>
    <row r="4244" spans="5:5" x14ac:dyDescent="0.25">
      <c r="E4244" s="1">
        <f t="shared" si="108"/>
        <v>1</v>
      </c>
    </row>
    <row r="4245" spans="5:5" x14ac:dyDescent="0.25">
      <c r="E4245" s="1">
        <f t="shared" si="108"/>
        <v>1</v>
      </c>
    </row>
    <row r="4246" spans="5:5" x14ac:dyDescent="0.25">
      <c r="E4246" s="1">
        <f t="shared" si="108"/>
        <v>1</v>
      </c>
    </row>
    <row r="4247" spans="5:5" x14ac:dyDescent="0.25">
      <c r="E4247" s="1">
        <f t="shared" si="108"/>
        <v>1</v>
      </c>
    </row>
    <row r="4248" spans="5:5" x14ac:dyDescent="0.25">
      <c r="E4248" s="1">
        <f t="shared" si="108"/>
        <v>1</v>
      </c>
    </row>
    <row r="4249" spans="5:5" x14ac:dyDescent="0.25">
      <c r="E4249" s="1">
        <f t="shared" si="108"/>
        <v>1</v>
      </c>
    </row>
    <row r="4250" spans="5:5" x14ac:dyDescent="0.25">
      <c r="E4250" s="1">
        <f t="shared" si="108"/>
        <v>1</v>
      </c>
    </row>
    <row r="4251" spans="5:5" x14ac:dyDescent="0.25">
      <c r="E4251" s="1">
        <f t="shared" si="108"/>
        <v>1</v>
      </c>
    </row>
    <row r="4252" spans="5:5" x14ac:dyDescent="0.25">
      <c r="E4252" s="1">
        <f t="shared" si="108"/>
        <v>1</v>
      </c>
    </row>
    <row r="4253" spans="5:5" x14ac:dyDescent="0.25">
      <c r="E4253" s="1">
        <f t="shared" si="108"/>
        <v>1</v>
      </c>
    </row>
    <row r="4254" spans="5:5" x14ac:dyDescent="0.25">
      <c r="E4254" s="1">
        <f t="shared" si="108"/>
        <v>1</v>
      </c>
    </row>
    <row r="4255" spans="5:5" x14ac:dyDescent="0.25">
      <c r="E4255" s="1">
        <f t="shared" si="108"/>
        <v>1</v>
      </c>
    </row>
    <row r="4256" spans="5:5" x14ac:dyDescent="0.25">
      <c r="E4256" s="1">
        <f t="shared" si="108"/>
        <v>1</v>
      </c>
    </row>
    <row r="4257" spans="5:5" x14ac:dyDescent="0.25">
      <c r="E4257" s="1">
        <f t="shared" si="108"/>
        <v>1</v>
      </c>
    </row>
    <row r="4258" spans="5:5" x14ac:dyDescent="0.25">
      <c r="E4258" s="1">
        <f t="shared" si="108"/>
        <v>1</v>
      </c>
    </row>
    <row r="4259" spans="5:5" x14ac:dyDescent="0.25">
      <c r="E4259" s="1">
        <f t="shared" si="108"/>
        <v>1</v>
      </c>
    </row>
    <row r="4260" spans="5:5" x14ac:dyDescent="0.25">
      <c r="E4260" s="1">
        <f t="shared" si="108"/>
        <v>1</v>
      </c>
    </row>
    <row r="4261" spans="5:5" x14ac:dyDescent="0.25">
      <c r="E4261" s="1">
        <f t="shared" si="108"/>
        <v>1</v>
      </c>
    </row>
    <row r="4262" spans="5:5" x14ac:dyDescent="0.25">
      <c r="E4262" s="1">
        <f t="shared" si="108"/>
        <v>1</v>
      </c>
    </row>
    <row r="4263" spans="5:5" x14ac:dyDescent="0.25">
      <c r="E4263" s="1">
        <f t="shared" si="108"/>
        <v>1</v>
      </c>
    </row>
    <row r="4264" spans="5:5" x14ac:dyDescent="0.25">
      <c r="E4264" s="1">
        <f t="shared" si="108"/>
        <v>1</v>
      </c>
    </row>
    <row r="4265" spans="5:5" x14ac:dyDescent="0.25">
      <c r="E4265" s="1">
        <f t="shared" si="108"/>
        <v>1</v>
      </c>
    </row>
    <row r="4266" spans="5:5" x14ac:dyDescent="0.25">
      <c r="E4266" s="1">
        <f t="shared" si="108"/>
        <v>1</v>
      </c>
    </row>
    <row r="4267" spans="5:5" x14ac:dyDescent="0.25">
      <c r="E4267" s="1">
        <f t="shared" si="108"/>
        <v>1</v>
      </c>
    </row>
    <row r="4268" spans="5:5" x14ac:dyDescent="0.25">
      <c r="E4268" s="1">
        <f t="shared" si="108"/>
        <v>1</v>
      </c>
    </row>
    <row r="4269" spans="5:5" x14ac:dyDescent="0.25">
      <c r="E4269" s="1">
        <f t="shared" si="108"/>
        <v>1</v>
      </c>
    </row>
    <row r="4270" spans="5:5" x14ac:dyDescent="0.25">
      <c r="E4270" s="1">
        <f t="shared" si="108"/>
        <v>1</v>
      </c>
    </row>
    <row r="4271" spans="5:5" x14ac:dyDescent="0.25">
      <c r="E4271" s="1">
        <f t="shared" si="108"/>
        <v>1</v>
      </c>
    </row>
    <row r="4272" spans="5:5" x14ac:dyDescent="0.25">
      <c r="E4272" s="1">
        <f t="shared" si="108"/>
        <v>1</v>
      </c>
    </row>
    <row r="4273" spans="5:5" x14ac:dyDescent="0.25">
      <c r="E4273" s="1">
        <f t="shared" si="108"/>
        <v>1</v>
      </c>
    </row>
    <row r="4274" spans="5:5" x14ac:dyDescent="0.25">
      <c r="E4274" s="1">
        <f t="shared" si="108"/>
        <v>1</v>
      </c>
    </row>
    <row r="4275" spans="5:5" x14ac:dyDescent="0.25">
      <c r="E4275" s="1">
        <f t="shared" si="108"/>
        <v>1</v>
      </c>
    </row>
    <row r="4276" spans="5:5" x14ac:dyDescent="0.25">
      <c r="E4276" s="1">
        <f t="shared" si="108"/>
        <v>1</v>
      </c>
    </row>
    <row r="4277" spans="5:5" x14ac:dyDescent="0.25">
      <c r="E4277" s="1">
        <f t="shared" si="108"/>
        <v>1</v>
      </c>
    </row>
    <row r="4278" spans="5:5" x14ac:dyDescent="0.25">
      <c r="E4278" s="1">
        <f t="shared" si="108"/>
        <v>1</v>
      </c>
    </row>
    <row r="4279" spans="5:5" x14ac:dyDescent="0.25">
      <c r="E4279" s="1">
        <f t="shared" si="108"/>
        <v>1</v>
      </c>
    </row>
    <row r="4280" spans="5:5" x14ac:dyDescent="0.25">
      <c r="E4280" s="1">
        <f t="shared" si="108"/>
        <v>1</v>
      </c>
    </row>
    <row r="4281" spans="5:5" x14ac:dyDescent="0.25">
      <c r="E4281" s="1">
        <f t="shared" si="108"/>
        <v>1</v>
      </c>
    </row>
    <row r="4282" spans="5:5" x14ac:dyDescent="0.25">
      <c r="E4282" s="1">
        <f t="shared" si="108"/>
        <v>1</v>
      </c>
    </row>
    <row r="4283" spans="5:5" x14ac:dyDescent="0.25">
      <c r="E4283" s="1">
        <f t="shared" si="108"/>
        <v>1</v>
      </c>
    </row>
    <row r="4284" spans="5:5" x14ac:dyDescent="0.25">
      <c r="E4284" s="1">
        <f t="shared" si="108"/>
        <v>1</v>
      </c>
    </row>
    <row r="4285" spans="5:5" x14ac:dyDescent="0.25">
      <c r="E4285" s="1">
        <f t="shared" si="108"/>
        <v>1</v>
      </c>
    </row>
    <row r="4286" spans="5:5" x14ac:dyDescent="0.25">
      <c r="E4286" s="1">
        <f t="shared" si="108"/>
        <v>1</v>
      </c>
    </row>
    <row r="4287" spans="5:5" x14ac:dyDescent="0.25">
      <c r="E4287" s="1">
        <f t="shared" si="108"/>
        <v>1</v>
      </c>
    </row>
    <row r="4288" spans="5:5" x14ac:dyDescent="0.25">
      <c r="E4288" s="1">
        <f t="shared" si="108"/>
        <v>1</v>
      </c>
    </row>
    <row r="4289" spans="5:5" x14ac:dyDescent="0.25">
      <c r="E4289" s="1">
        <f t="shared" si="108"/>
        <v>1</v>
      </c>
    </row>
    <row r="4290" spans="5:5" x14ac:dyDescent="0.25">
      <c r="E4290" s="1">
        <f t="shared" si="108"/>
        <v>1</v>
      </c>
    </row>
    <row r="4291" spans="5:5" x14ac:dyDescent="0.25">
      <c r="E4291" s="1">
        <f t="shared" si="108"/>
        <v>1</v>
      </c>
    </row>
    <row r="4292" spans="5:5" x14ac:dyDescent="0.25">
      <c r="E4292" s="1">
        <f t="shared" si="108"/>
        <v>1</v>
      </c>
    </row>
    <row r="4293" spans="5:5" x14ac:dyDescent="0.25">
      <c r="E4293" s="1">
        <f t="shared" ref="E4293:E4356" si="109">ROUNDDOWN(C4293-$C$5,0)+1</f>
        <v>1</v>
      </c>
    </row>
    <row r="4294" spans="5:5" x14ac:dyDescent="0.25">
      <c r="E4294" s="1">
        <f t="shared" si="109"/>
        <v>1</v>
      </c>
    </row>
    <row r="4295" spans="5:5" x14ac:dyDescent="0.25">
      <c r="E4295" s="1">
        <f t="shared" si="109"/>
        <v>1</v>
      </c>
    </row>
    <row r="4296" spans="5:5" x14ac:dyDescent="0.25">
      <c r="E4296" s="1">
        <f t="shared" si="109"/>
        <v>1</v>
      </c>
    </row>
    <row r="4297" spans="5:5" x14ac:dyDescent="0.25">
      <c r="E4297" s="1">
        <f t="shared" si="109"/>
        <v>1</v>
      </c>
    </row>
    <row r="4298" spans="5:5" x14ac:dyDescent="0.25">
      <c r="E4298" s="1">
        <f t="shared" si="109"/>
        <v>1</v>
      </c>
    </row>
    <row r="4299" spans="5:5" x14ac:dyDescent="0.25">
      <c r="E4299" s="1">
        <f t="shared" si="109"/>
        <v>1</v>
      </c>
    </row>
    <row r="4300" spans="5:5" x14ac:dyDescent="0.25">
      <c r="E4300" s="1">
        <f t="shared" si="109"/>
        <v>1</v>
      </c>
    </row>
    <row r="4301" spans="5:5" x14ac:dyDescent="0.25">
      <c r="E4301" s="1">
        <f t="shared" si="109"/>
        <v>1</v>
      </c>
    </row>
    <row r="4302" spans="5:5" x14ac:dyDescent="0.25">
      <c r="E4302" s="1">
        <f t="shared" si="109"/>
        <v>1</v>
      </c>
    </row>
    <row r="4303" spans="5:5" x14ac:dyDescent="0.25">
      <c r="E4303" s="1">
        <f t="shared" si="109"/>
        <v>1</v>
      </c>
    </row>
    <row r="4304" spans="5:5" x14ac:dyDescent="0.25">
      <c r="E4304" s="1">
        <f t="shared" si="109"/>
        <v>1</v>
      </c>
    </row>
    <row r="4305" spans="5:5" x14ac:dyDescent="0.25">
      <c r="E4305" s="1">
        <f t="shared" si="109"/>
        <v>1</v>
      </c>
    </row>
    <row r="4306" spans="5:5" x14ac:dyDescent="0.25">
      <c r="E4306" s="1">
        <f t="shared" si="109"/>
        <v>1</v>
      </c>
    </row>
    <row r="4307" spans="5:5" x14ac:dyDescent="0.25">
      <c r="E4307" s="1">
        <f t="shared" si="109"/>
        <v>1</v>
      </c>
    </row>
    <row r="4308" spans="5:5" x14ac:dyDescent="0.25">
      <c r="E4308" s="1">
        <f t="shared" si="109"/>
        <v>1</v>
      </c>
    </row>
    <row r="4309" spans="5:5" x14ac:dyDescent="0.25">
      <c r="E4309" s="1">
        <f t="shared" si="109"/>
        <v>1</v>
      </c>
    </row>
    <row r="4310" spans="5:5" x14ac:dyDescent="0.25">
      <c r="E4310" s="1">
        <f t="shared" si="109"/>
        <v>1</v>
      </c>
    </row>
    <row r="4311" spans="5:5" x14ac:dyDescent="0.25">
      <c r="E4311" s="1">
        <f t="shared" si="109"/>
        <v>1</v>
      </c>
    </row>
    <row r="4312" spans="5:5" x14ac:dyDescent="0.25">
      <c r="E4312" s="1">
        <f t="shared" si="109"/>
        <v>1</v>
      </c>
    </row>
    <row r="4313" spans="5:5" x14ac:dyDescent="0.25">
      <c r="E4313" s="1">
        <f t="shared" si="109"/>
        <v>1</v>
      </c>
    </row>
    <row r="4314" spans="5:5" x14ac:dyDescent="0.25">
      <c r="E4314" s="1">
        <f t="shared" si="109"/>
        <v>1</v>
      </c>
    </row>
    <row r="4315" spans="5:5" x14ac:dyDescent="0.25">
      <c r="E4315" s="1">
        <f t="shared" si="109"/>
        <v>1</v>
      </c>
    </row>
    <row r="4316" spans="5:5" x14ac:dyDescent="0.25">
      <c r="E4316" s="1">
        <f t="shared" si="109"/>
        <v>1</v>
      </c>
    </row>
    <row r="4317" spans="5:5" x14ac:dyDescent="0.25">
      <c r="E4317" s="1">
        <f t="shared" si="109"/>
        <v>1</v>
      </c>
    </row>
    <row r="4318" spans="5:5" x14ac:dyDescent="0.25">
      <c r="E4318" s="1">
        <f t="shared" si="109"/>
        <v>1</v>
      </c>
    </row>
    <row r="4319" spans="5:5" x14ac:dyDescent="0.25">
      <c r="E4319" s="1">
        <f t="shared" si="109"/>
        <v>1</v>
      </c>
    </row>
    <row r="4320" spans="5:5" x14ac:dyDescent="0.25">
      <c r="E4320" s="1">
        <f t="shared" si="109"/>
        <v>1</v>
      </c>
    </row>
    <row r="4321" spans="5:5" x14ac:dyDescent="0.25">
      <c r="E4321" s="1">
        <f t="shared" si="109"/>
        <v>1</v>
      </c>
    </row>
    <row r="4322" spans="5:5" x14ac:dyDescent="0.25">
      <c r="E4322" s="1">
        <f t="shared" si="109"/>
        <v>1</v>
      </c>
    </row>
    <row r="4323" spans="5:5" x14ac:dyDescent="0.25">
      <c r="E4323" s="1">
        <f t="shared" si="109"/>
        <v>1</v>
      </c>
    </row>
    <row r="4324" spans="5:5" x14ac:dyDescent="0.25">
      <c r="E4324" s="1">
        <f t="shared" si="109"/>
        <v>1</v>
      </c>
    </row>
    <row r="4325" spans="5:5" x14ac:dyDescent="0.25">
      <c r="E4325" s="1">
        <f t="shared" si="109"/>
        <v>1</v>
      </c>
    </row>
    <row r="4326" spans="5:5" x14ac:dyDescent="0.25">
      <c r="E4326" s="1">
        <f t="shared" si="109"/>
        <v>1</v>
      </c>
    </row>
    <row r="4327" spans="5:5" x14ac:dyDescent="0.25">
      <c r="E4327" s="1">
        <f t="shared" si="109"/>
        <v>1</v>
      </c>
    </row>
    <row r="4328" spans="5:5" x14ac:dyDescent="0.25">
      <c r="E4328" s="1">
        <f t="shared" si="109"/>
        <v>1</v>
      </c>
    </row>
    <row r="4329" spans="5:5" x14ac:dyDescent="0.25">
      <c r="E4329" s="1">
        <f t="shared" si="109"/>
        <v>1</v>
      </c>
    </row>
    <row r="4330" spans="5:5" x14ac:dyDescent="0.25">
      <c r="E4330" s="1">
        <f t="shared" si="109"/>
        <v>1</v>
      </c>
    </row>
    <row r="4331" spans="5:5" x14ac:dyDescent="0.25">
      <c r="E4331" s="1">
        <f t="shared" si="109"/>
        <v>1</v>
      </c>
    </row>
    <row r="4332" spans="5:5" x14ac:dyDescent="0.25">
      <c r="E4332" s="1">
        <f t="shared" si="109"/>
        <v>1</v>
      </c>
    </row>
    <row r="4333" spans="5:5" x14ac:dyDescent="0.25">
      <c r="E4333" s="1">
        <f t="shared" si="109"/>
        <v>1</v>
      </c>
    </row>
    <row r="4334" spans="5:5" x14ac:dyDescent="0.25">
      <c r="E4334" s="1">
        <f t="shared" si="109"/>
        <v>1</v>
      </c>
    </row>
    <row r="4335" spans="5:5" x14ac:dyDescent="0.25">
      <c r="E4335" s="1">
        <f t="shared" si="109"/>
        <v>1</v>
      </c>
    </row>
    <row r="4336" spans="5:5" x14ac:dyDescent="0.25">
      <c r="E4336" s="1">
        <f t="shared" si="109"/>
        <v>1</v>
      </c>
    </row>
    <row r="4337" spans="5:5" x14ac:dyDescent="0.25">
      <c r="E4337" s="1">
        <f t="shared" si="109"/>
        <v>1</v>
      </c>
    </row>
    <row r="4338" spans="5:5" x14ac:dyDescent="0.25">
      <c r="E4338" s="1">
        <f t="shared" si="109"/>
        <v>1</v>
      </c>
    </row>
    <row r="4339" spans="5:5" x14ac:dyDescent="0.25">
      <c r="E4339" s="1">
        <f t="shared" si="109"/>
        <v>1</v>
      </c>
    </row>
    <row r="4340" spans="5:5" x14ac:dyDescent="0.25">
      <c r="E4340" s="1">
        <f t="shared" si="109"/>
        <v>1</v>
      </c>
    </row>
    <row r="4341" spans="5:5" x14ac:dyDescent="0.25">
      <c r="E4341" s="1">
        <f t="shared" si="109"/>
        <v>1</v>
      </c>
    </row>
    <row r="4342" spans="5:5" x14ac:dyDescent="0.25">
      <c r="E4342" s="1">
        <f t="shared" si="109"/>
        <v>1</v>
      </c>
    </row>
    <row r="4343" spans="5:5" x14ac:dyDescent="0.25">
      <c r="E4343" s="1">
        <f t="shared" si="109"/>
        <v>1</v>
      </c>
    </row>
    <row r="4344" spans="5:5" x14ac:dyDescent="0.25">
      <c r="E4344" s="1">
        <f t="shared" si="109"/>
        <v>1</v>
      </c>
    </row>
    <row r="4345" spans="5:5" x14ac:dyDescent="0.25">
      <c r="E4345" s="1">
        <f t="shared" si="109"/>
        <v>1</v>
      </c>
    </row>
    <row r="4346" spans="5:5" x14ac:dyDescent="0.25">
      <c r="E4346" s="1">
        <f t="shared" si="109"/>
        <v>1</v>
      </c>
    </row>
    <row r="4347" spans="5:5" x14ac:dyDescent="0.25">
      <c r="E4347" s="1">
        <f t="shared" si="109"/>
        <v>1</v>
      </c>
    </row>
    <row r="4348" spans="5:5" x14ac:dyDescent="0.25">
      <c r="E4348" s="1">
        <f t="shared" si="109"/>
        <v>1</v>
      </c>
    </row>
    <row r="4349" spans="5:5" x14ac:dyDescent="0.25">
      <c r="E4349" s="1">
        <f t="shared" si="109"/>
        <v>1</v>
      </c>
    </row>
    <row r="4350" spans="5:5" x14ac:dyDescent="0.25">
      <c r="E4350" s="1">
        <f t="shared" si="109"/>
        <v>1</v>
      </c>
    </row>
    <row r="4351" spans="5:5" x14ac:dyDescent="0.25">
      <c r="E4351" s="1">
        <f t="shared" si="109"/>
        <v>1</v>
      </c>
    </row>
    <row r="4352" spans="5:5" x14ac:dyDescent="0.25">
      <c r="E4352" s="1">
        <f t="shared" si="109"/>
        <v>1</v>
      </c>
    </row>
    <row r="4353" spans="5:5" x14ac:dyDescent="0.25">
      <c r="E4353" s="1">
        <f t="shared" si="109"/>
        <v>1</v>
      </c>
    </row>
    <row r="4354" spans="5:5" x14ac:dyDescent="0.25">
      <c r="E4354" s="1">
        <f t="shared" si="109"/>
        <v>1</v>
      </c>
    </row>
    <row r="4355" spans="5:5" x14ac:dyDescent="0.25">
      <c r="E4355" s="1">
        <f t="shared" si="109"/>
        <v>1</v>
      </c>
    </row>
    <row r="4356" spans="5:5" x14ac:dyDescent="0.25">
      <c r="E4356" s="1">
        <f t="shared" si="109"/>
        <v>1</v>
      </c>
    </row>
    <row r="4357" spans="5:5" x14ac:dyDescent="0.25">
      <c r="E4357" s="1">
        <f t="shared" ref="E4357:E4420" si="110">ROUNDDOWN(C4357-$C$5,0)+1</f>
        <v>1</v>
      </c>
    </row>
    <row r="4358" spans="5:5" x14ac:dyDescent="0.25">
      <c r="E4358" s="1">
        <f t="shared" si="110"/>
        <v>1</v>
      </c>
    </row>
    <row r="4359" spans="5:5" x14ac:dyDescent="0.25">
      <c r="E4359" s="1">
        <f t="shared" si="110"/>
        <v>1</v>
      </c>
    </row>
    <row r="4360" spans="5:5" x14ac:dyDescent="0.25">
      <c r="E4360" s="1">
        <f t="shared" si="110"/>
        <v>1</v>
      </c>
    </row>
    <row r="4361" spans="5:5" x14ac:dyDescent="0.25">
      <c r="E4361" s="1">
        <f t="shared" si="110"/>
        <v>1</v>
      </c>
    </row>
    <row r="4362" spans="5:5" x14ac:dyDescent="0.25">
      <c r="E4362" s="1">
        <f t="shared" si="110"/>
        <v>1</v>
      </c>
    </row>
    <row r="4363" spans="5:5" x14ac:dyDescent="0.25">
      <c r="E4363" s="1">
        <f t="shared" si="110"/>
        <v>1</v>
      </c>
    </row>
    <row r="4364" spans="5:5" x14ac:dyDescent="0.25">
      <c r="E4364" s="1">
        <f t="shared" si="110"/>
        <v>1</v>
      </c>
    </row>
    <row r="4365" spans="5:5" x14ac:dyDescent="0.25">
      <c r="E4365" s="1">
        <f t="shared" si="110"/>
        <v>1</v>
      </c>
    </row>
    <row r="4366" spans="5:5" x14ac:dyDescent="0.25">
      <c r="E4366" s="1">
        <f t="shared" si="110"/>
        <v>1</v>
      </c>
    </row>
    <row r="4367" spans="5:5" x14ac:dyDescent="0.25">
      <c r="E4367" s="1">
        <f t="shared" si="110"/>
        <v>1</v>
      </c>
    </row>
    <row r="4368" spans="5:5" x14ac:dyDescent="0.25">
      <c r="E4368" s="1">
        <f t="shared" si="110"/>
        <v>1</v>
      </c>
    </row>
    <row r="4369" spans="5:5" x14ac:dyDescent="0.25">
      <c r="E4369" s="1">
        <f t="shared" si="110"/>
        <v>1</v>
      </c>
    </row>
    <row r="4370" spans="5:5" x14ac:dyDescent="0.25">
      <c r="E4370" s="1">
        <f t="shared" si="110"/>
        <v>1</v>
      </c>
    </row>
    <row r="4371" spans="5:5" x14ac:dyDescent="0.25">
      <c r="E4371" s="1">
        <f t="shared" si="110"/>
        <v>1</v>
      </c>
    </row>
    <row r="4372" spans="5:5" x14ac:dyDescent="0.25">
      <c r="E4372" s="1">
        <f t="shared" si="110"/>
        <v>1</v>
      </c>
    </row>
    <row r="4373" spans="5:5" x14ac:dyDescent="0.25">
      <c r="E4373" s="1">
        <f t="shared" si="110"/>
        <v>1</v>
      </c>
    </row>
    <row r="4374" spans="5:5" x14ac:dyDescent="0.25">
      <c r="E4374" s="1">
        <f t="shared" si="110"/>
        <v>1</v>
      </c>
    </row>
    <row r="4375" spans="5:5" x14ac:dyDescent="0.25">
      <c r="E4375" s="1">
        <f t="shared" si="110"/>
        <v>1</v>
      </c>
    </row>
    <row r="4376" spans="5:5" x14ac:dyDescent="0.25">
      <c r="E4376" s="1">
        <f t="shared" si="110"/>
        <v>1</v>
      </c>
    </row>
    <row r="4377" spans="5:5" x14ac:dyDescent="0.25">
      <c r="E4377" s="1">
        <f t="shared" si="110"/>
        <v>1</v>
      </c>
    </row>
    <row r="4378" spans="5:5" x14ac:dyDescent="0.25">
      <c r="E4378" s="1">
        <f t="shared" si="110"/>
        <v>1</v>
      </c>
    </row>
    <row r="4379" spans="5:5" x14ac:dyDescent="0.25">
      <c r="E4379" s="1">
        <f t="shared" si="110"/>
        <v>1</v>
      </c>
    </row>
    <row r="4380" spans="5:5" x14ac:dyDescent="0.25">
      <c r="E4380" s="1">
        <f t="shared" si="110"/>
        <v>1</v>
      </c>
    </row>
    <row r="4381" spans="5:5" x14ac:dyDescent="0.25">
      <c r="E4381" s="1">
        <f t="shared" si="110"/>
        <v>1</v>
      </c>
    </row>
    <row r="4382" spans="5:5" x14ac:dyDescent="0.25">
      <c r="E4382" s="1">
        <f t="shared" si="110"/>
        <v>1</v>
      </c>
    </row>
    <row r="4383" spans="5:5" x14ac:dyDescent="0.25">
      <c r="E4383" s="1">
        <f t="shared" si="110"/>
        <v>1</v>
      </c>
    </row>
    <row r="4384" spans="5:5" x14ac:dyDescent="0.25">
      <c r="E4384" s="1">
        <f t="shared" si="110"/>
        <v>1</v>
      </c>
    </row>
    <row r="4385" spans="5:5" x14ac:dyDescent="0.25">
      <c r="E4385" s="1">
        <f t="shared" si="110"/>
        <v>1</v>
      </c>
    </row>
    <row r="4386" spans="5:5" x14ac:dyDescent="0.25">
      <c r="E4386" s="1">
        <f t="shared" si="110"/>
        <v>1</v>
      </c>
    </row>
    <row r="4387" spans="5:5" x14ac:dyDescent="0.25">
      <c r="E4387" s="1">
        <f t="shared" si="110"/>
        <v>1</v>
      </c>
    </row>
    <row r="4388" spans="5:5" x14ac:dyDescent="0.25">
      <c r="E4388" s="1">
        <f t="shared" si="110"/>
        <v>1</v>
      </c>
    </row>
    <row r="4389" spans="5:5" x14ac:dyDescent="0.25">
      <c r="E4389" s="1">
        <f t="shared" si="110"/>
        <v>1</v>
      </c>
    </row>
    <row r="4390" spans="5:5" x14ac:dyDescent="0.25">
      <c r="E4390" s="1">
        <f t="shared" si="110"/>
        <v>1</v>
      </c>
    </row>
    <row r="4391" spans="5:5" x14ac:dyDescent="0.25">
      <c r="E4391" s="1">
        <f t="shared" si="110"/>
        <v>1</v>
      </c>
    </row>
    <row r="4392" spans="5:5" x14ac:dyDescent="0.25">
      <c r="E4392" s="1">
        <f t="shared" si="110"/>
        <v>1</v>
      </c>
    </row>
    <row r="4393" spans="5:5" x14ac:dyDescent="0.25">
      <c r="E4393" s="1">
        <f t="shared" si="110"/>
        <v>1</v>
      </c>
    </row>
    <row r="4394" spans="5:5" x14ac:dyDescent="0.25">
      <c r="E4394" s="1">
        <f t="shared" si="110"/>
        <v>1</v>
      </c>
    </row>
    <row r="4395" spans="5:5" x14ac:dyDescent="0.25">
      <c r="E4395" s="1">
        <f t="shared" si="110"/>
        <v>1</v>
      </c>
    </row>
    <row r="4396" spans="5:5" x14ac:dyDescent="0.25">
      <c r="E4396" s="1">
        <f t="shared" si="110"/>
        <v>1</v>
      </c>
    </row>
    <row r="4397" spans="5:5" x14ac:dyDescent="0.25">
      <c r="E4397" s="1">
        <f t="shared" si="110"/>
        <v>1</v>
      </c>
    </row>
    <row r="4398" spans="5:5" x14ac:dyDescent="0.25">
      <c r="E4398" s="1">
        <f t="shared" si="110"/>
        <v>1</v>
      </c>
    </row>
    <row r="4399" spans="5:5" x14ac:dyDescent="0.25">
      <c r="E4399" s="1">
        <f t="shared" si="110"/>
        <v>1</v>
      </c>
    </row>
    <row r="4400" spans="5:5" x14ac:dyDescent="0.25">
      <c r="E4400" s="1">
        <f t="shared" si="110"/>
        <v>1</v>
      </c>
    </row>
    <row r="4401" spans="5:5" x14ac:dyDescent="0.25">
      <c r="E4401" s="1">
        <f t="shared" si="110"/>
        <v>1</v>
      </c>
    </row>
    <row r="4402" spans="5:5" x14ac:dyDescent="0.25">
      <c r="E4402" s="1">
        <f t="shared" si="110"/>
        <v>1</v>
      </c>
    </row>
    <row r="4403" spans="5:5" x14ac:dyDescent="0.25">
      <c r="E4403" s="1">
        <f t="shared" si="110"/>
        <v>1</v>
      </c>
    </row>
    <row r="4404" spans="5:5" x14ac:dyDescent="0.25">
      <c r="E4404" s="1">
        <f t="shared" si="110"/>
        <v>1</v>
      </c>
    </row>
    <row r="4405" spans="5:5" x14ac:dyDescent="0.25">
      <c r="E4405" s="1">
        <f t="shared" si="110"/>
        <v>1</v>
      </c>
    </row>
    <row r="4406" spans="5:5" x14ac:dyDescent="0.25">
      <c r="E4406" s="1">
        <f t="shared" si="110"/>
        <v>1</v>
      </c>
    </row>
    <row r="4407" spans="5:5" x14ac:dyDescent="0.25">
      <c r="E4407" s="1">
        <f t="shared" si="110"/>
        <v>1</v>
      </c>
    </row>
    <row r="4408" spans="5:5" x14ac:dyDescent="0.25">
      <c r="E4408" s="1">
        <f t="shared" si="110"/>
        <v>1</v>
      </c>
    </row>
    <row r="4409" spans="5:5" x14ac:dyDescent="0.25">
      <c r="E4409" s="1">
        <f t="shared" si="110"/>
        <v>1</v>
      </c>
    </row>
    <row r="4410" spans="5:5" x14ac:dyDescent="0.25">
      <c r="E4410" s="1">
        <f t="shared" si="110"/>
        <v>1</v>
      </c>
    </row>
    <row r="4411" spans="5:5" x14ac:dyDescent="0.25">
      <c r="E4411" s="1">
        <f t="shared" si="110"/>
        <v>1</v>
      </c>
    </row>
    <row r="4412" spans="5:5" x14ac:dyDescent="0.25">
      <c r="E4412" s="1">
        <f t="shared" si="110"/>
        <v>1</v>
      </c>
    </row>
    <row r="4413" spans="5:5" x14ac:dyDescent="0.25">
      <c r="E4413" s="1">
        <f t="shared" si="110"/>
        <v>1</v>
      </c>
    </row>
    <row r="4414" spans="5:5" x14ac:dyDescent="0.25">
      <c r="E4414" s="1">
        <f t="shared" si="110"/>
        <v>1</v>
      </c>
    </row>
    <row r="4415" spans="5:5" x14ac:dyDescent="0.25">
      <c r="E4415" s="1">
        <f t="shared" si="110"/>
        <v>1</v>
      </c>
    </row>
    <row r="4416" spans="5:5" x14ac:dyDescent="0.25">
      <c r="E4416" s="1">
        <f t="shared" si="110"/>
        <v>1</v>
      </c>
    </row>
    <row r="4417" spans="5:5" x14ac:dyDescent="0.25">
      <c r="E4417" s="1">
        <f t="shared" si="110"/>
        <v>1</v>
      </c>
    </row>
    <row r="4418" spans="5:5" x14ac:dyDescent="0.25">
      <c r="E4418" s="1">
        <f t="shared" si="110"/>
        <v>1</v>
      </c>
    </row>
    <row r="4419" spans="5:5" x14ac:dyDescent="0.25">
      <c r="E4419" s="1">
        <f t="shared" si="110"/>
        <v>1</v>
      </c>
    </row>
    <row r="4420" spans="5:5" x14ac:dyDescent="0.25">
      <c r="E4420" s="1">
        <f t="shared" si="110"/>
        <v>1</v>
      </c>
    </row>
    <row r="4421" spans="5:5" x14ac:dyDescent="0.25">
      <c r="E4421" s="1">
        <f t="shared" ref="E4421:E4484" si="111">ROUNDDOWN(C4421-$C$5,0)+1</f>
        <v>1</v>
      </c>
    </row>
    <row r="4422" spans="5:5" x14ac:dyDescent="0.25">
      <c r="E4422" s="1">
        <f t="shared" si="111"/>
        <v>1</v>
      </c>
    </row>
    <row r="4423" spans="5:5" x14ac:dyDescent="0.25">
      <c r="E4423" s="1">
        <f t="shared" si="111"/>
        <v>1</v>
      </c>
    </row>
    <row r="4424" spans="5:5" x14ac:dyDescent="0.25">
      <c r="E4424" s="1">
        <f t="shared" si="111"/>
        <v>1</v>
      </c>
    </row>
    <row r="4425" spans="5:5" x14ac:dyDescent="0.25">
      <c r="E4425" s="1">
        <f t="shared" si="111"/>
        <v>1</v>
      </c>
    </row>
    <row r="4426" spans="5:5" x14ac:dyDescent="0.25">
      <c r="E4426" s="1">
        <f t="shared" si="111"/>
        <v>1</v>
      </c>
    </row>
    <row r="4427" spans="5:5" x14ac:dyDescent="0.25">
      <c r="E4427" s="1">
        <f t="shared" si="111"/>
        <v>1</v>
      </c>
    </row>
    <row r="4428" spans="5:5" x14ac:dyDescent="0.25">
      <c r="E4428" s="1">
        <f t="shared" si="111"/>
        <v>1</v>
      </c>
    </row>
    <row r="4429" spans="5:5" x14ac:dyDescent="0.25">
      <c r="E4429" s="1">
        <f t="shared" si="111"/>
        <v>1</v>
      </c>
    </row>
    <row r="4430" spans="5:5" x14ac:dyDescent="0.25">
      <c r="E4430" s="1">
        <f t="shared" si="111"/>
        <v>1</v>
      </c>
    </row>
    <row r="4431" spans="5:5" x14ac:dyDescent="0.25">
      <c r="E4431" s="1">
        <f t="shared" si="111"/>
        <v>1</v>
      </c>
    </row>
    <row r="4432" spans="5:5" x14ac:dyDescent="0.25">
      <c r="E4432" s="1">
        <f t="shared" si="111"/>
        <v>1</v>
      </c>
    </row>
    <row r="4433" spans="5:5" x14ac:dyDescent="0.25">
      <c r="E4433" s="1">
        <f t="shared" si="111"/>
        <v>1</v>
      </c>
    </row>
    <row r="4434" spans="5:5" x14ac:dyDescent="0.25">
      <c r="E4434" s="1">
        <f t="shared" si="111"/>
        <v>1</v>
      </c>
    </row>
    <row r="4435" spans="5:5" x14ac:dyDescent="0.25">
      <c r="E4435" s="1">
        <f t="shared" si="111"/>
        <v>1</v>
      </c>
    </row>
    <row r="4436" spans="5:5" x14ac:dyDescent="0.25">
      <c r="E4436" s="1">
        <f t="shared" si="111"/>
        <v>1</v>
      </c>
    </row>
    <row r="4437" spans="5:5" x14ac:dyDescent="0.25">
      <c r="E4437" s="1">
        <f t="shared" si="111"/>
        <v>1</v>
      </c>
    </row>
    <row r="4438" spans="5:5" x14ac:dyDescent="0.25">
      <c r="E4438" s="1">
        <f t="shared" si="111"/>
        <v>1</v>
      </c>
    </row>
    <row r="4439" spans="5:5" x14ac:dyDescent="0.25">
      <c r="E4439" s="1">
        <f t="shared" si="111"/>
        <v>1</v>
      </c>
    </row>
    <row r="4440" spans="5:5" x14ac:dyDescent="0.25">
      <c r="E4440" s="1">
        <f t="shared" si="111"/>
        <v>1</v>
      </c>
    </row>
    <row r="4441" spans="5:5" x14ac:dyDescent="0.25">
      <c r="E4441" s="1">
        <f t="shared" si="111"/>
        <v>1</v>
      </c>
    </row>
    <row r="4442" spans="5:5" x14ac:dyDescent="0.25">
      <c r="E4442" s="1">
        <f t="shared" si="111"/>
        <v>1</v>
      </c>
    </row>
    <row r="4443" spans="5:5" x14ac:dyDescent="0.25">
      <c r="E4443" s="1">
        <f t="shared" si="111"/>
        <v>1</v>
      </c>
    </row>
    <row r="4444" spans="5:5" x14ac:dyDescent="0.25">
      <c r="E4444" s="1">
        <f t="shared" si="111"/>
        <v>1</v>
      </c>
    </row>
    <row r="4445" spans="5:5" x14ac:dyDescent="0.25">
      <c r="E4445" s="1">
        <f t="shared" si="111"/>
        <v>1</v>
      </c>
    </row>
    <row r="4446" spans="5:5" x14ac:dyDescent="0.25">
      <c r="E4446" s="1">
        <f t="shared" si="111"/>
        <v>1</v>
      </c>
    </row>
    <row r="4447" spans="5:5" x14ac:dyDescent="0.25">
      <c r="E4447" s="1">
        <f t="shared" si="111"/>
        <v>1</v>
      </c>
    </row>
    <row r="4448" spans="5:5" x14ac:dyDescent="0.25">
      <c r="E4448" s="1">
        <f t="shared" si="111"/>
        <v>1</v>
      </c>
    </row>
    <row r="4449" spans="5:5" x14ac:dyDescent="0.25">
      <c r="E4449" s="1">
        <f t="shared" si="111"/>
        <v>1</v>
      </c>
    </row>
    <row r="4450" spans="5:5" x14ac:dyDescent="0.25">
      <c r="E4450" s="1">
        <f t="shared" si="111"/>
        <v>1</v>
      </c>
    </row>
    <row r="4451" spans="5:5" x14ac:dyDescent="0.25">
      <c r="E4451" s="1">
        <f t="shared" si="111"/>
        <v>1</v>
      </c>
    </row>
    <row r="4452" spans="5:5" x14ac:dyDescent="0.25">
      <c r="E4452" s="1">
        <f t="shared" si="111"/>
        <v>1</v>
      </c>
    </row>
    <row r="4453" spans="5:5" x14ac:dyDescent="0.25">
      <c r="E4453" s="1">
        <f t="shared" si="111"/>
        <v>1</v>
      </c>
    </row>
    <row r="4454" spans="5:5" x14ac:dyDescent="0.25">
      <c r="E4454" s="1">
        <f t="shared" si="111"/>
        <v>1</v>
      </c>
    </row>
    <row r="4455" spans="5:5" x14ac:dyDescent="0.25">
      <c r="E4455" s="1">
        <f t="shared" si="111"/>
        <v>1</v>
      </c>
    </row>
    <row r="4456" spans="5:5" x14ac:dyDescent="0.25">
      <c r="E4456" s="1">
        <f t="shared" si="111"/>
        <v>1</v>
      </c>
    </row>
    <row r="4457" spans="5:5" x14ac:dyDescent="0.25">
      <c r="E4457" s="1">
        <f t="shared" si="111"/>
        <v>1</v>
      </c>
    </row>
    <row r="4458" spans="5:5" x14ac:dyDescent="0.25">
      <c r="E4458" s="1">
        <f t="shared" si="111"/>
        <v>1</v>
      </c>
    </row>
    <row r="4459" spans="5:5" x14ac:dyDescent="0.25">
      <c r="E4459" s="1">
        <f t="shared" si="111"/>
        <v>1</v>
      </c>
    </row>
    <row r="4460" spans="5:5" x14ac:dyDescent="0.25">
      <c r="E4460" s="1">
        <f t="shared" si="111"/>
        <v>1</v>
      </c>
    </row>
    <row r="4461" spans="5:5" x14ac:dyDescent="0.25">
      <c r="E4461" s="1">
        <f t="shared" si="111"/>
        <v>1</v>
      </c>
    </row>
    <row r="4462" spans="5:5" x14ac:dyDescent="0.25">
      <c r="E4462" s="1">
        <f t="shared" si="111"/>
        <v>1</v>
      </c>
    </row>
    <row r="4463" spans="5:5" x14ac:dyDescent="0.25">
      <c r="E4463" s="1">
        <f t="shared" si="111"/>
        <v>1</v>
      </c>
    </row>
    <row r="4464" spans="5:5" x14ac:dyDescent="0.25">
      <c r="E4464" s="1">
        <f t="shared" si="111"/>
        <v>1</v>
      </c>
    </row>
    <row r="4465" spans="5:5" x14ac:dyDescent="0.25">
      <c r="E4465" s="1">
        <f t="shared" si="111"/>
        <v>1</v>
      </c>
    </row>
    <row r="4466" spans="5:5" x14ac:dyDescent="0.25">
      <c r="E4466" s="1">
        <f t="shared" si="111"/>
        <v>1</v>
      </c>
    </row>
    <row r="4467" spans="5:5" x14ac:dyDescent="0.25">
      <c r="E4467" s="1">
        <f t="shared" si="111"/>
        <v>1</v>
      </c>
    </row>
    <row r="4468" spans="5:5" x14ac:dyDescent="0.25">
      <c r="E4468" s="1">
        <f t="shared" si="111"/>
        <v>1</v>
      </c>
    </row>
    <row r="4469" spans="5:5" x14ac:dyDescent="0.25">
      <c r="E4469" s="1">
        <f t="shared" si="111"/>
        <v>1</v>
      </c>
    </row>
    <row r="4470" spans="5:5" x14ac:dyDescent="0.25">
      <c r="E4470" s="1">
        <f t="shared" si="111"/>
        <v>1</v>
      </c>
    </row>
    <row r="4471" spans="5:5" x14ac:dyDescent="0.25">
      <c r="E4471" s="1">
        <f t="shared" si="111"/>
        <v>1</v>
      </c>
    </row>
    <row r="4472" spans="5:5" x14ac:dyDescent="0.25">
      <c r="E4472" s="1">
        <f t="shared" si="111"/>
        <v>1</v>
      </c>
    </row>
    <row r="4473" spans="5:5" x14ac:dyDescent="0.25">
      <c r="E4473" s="1">
        <f t="shared" si="111"/>
        <v>1</v>
      </c>
    </row>
    <row r="4474" spans="5:5" x14ac:dyDescent="0.25">
      <c r="E4474" s="1">
        <f t="shared" si="111"/>
        <v>1</v>
      </c>
    </row>
    <row r="4475" spans="5:5" x14ac:dyDescent="0.25">
      <c r="E4475" s="1">
        <f t="shared" si="111"/>
        <v>1</v>
      </c>
    </row>
    <row r="4476" spans="5:5" x14ac:dyDescent="0.25">
      <c r="E4476" s="1">
        <f t="shared" si="111"/>
        <v>1</v>
      </c>
    </row>
    <row r="4477" spans="5:5" x14ac:dyDescent="0.25">
      <c r="E4477" s="1">
        <f t="shared" si="111"/>
        <v>1</v>
      </c>
    </row>
    <row r="4478" spans="5:5" x14ac:dyDescent="0.25">
      <c r="E4478" s="1">
        <f t="shared" si="111"/>
        <v>1</v>
      </c>
    </row>
    <row r="4479" spans="5:5" x14ac:dyDescent="0.25">
      <c r="E4479" s="1">
        <f t="shared" si="111"/>
        <v>1</v>
      </c>
    </row>
    <row r="4480" spans="5:5" x14ac:dyDescent="0.25">
      <c r="E4480" s="1">
        <f t="shared" si="111"/>
        <v>1</v>
      </c>
    </row>
    <row r="4481" spans="5:5" x14ac:dyDescent="0.25">
      <c r="E4481" s="1">
        <f t="shared" si="111"/>
        <v>1</v>
      </c>
    </row>
    <row r="4482" spans="5:5" x14ac:dyDescent="0.25">
      <c r="E4482" s="1">
        <f t="shared" si="111"/>
        <v>1</v>
      </c>
    </row>
    <row r="4483" spans="5:5" x14ac:dyDescent="0.25">
      <c r="E4483" s="1">
        <f t="shared" si="111"/>
        <v>1</v>
      </c>
    </row>
    <row r="4484" spans="5:5" x14ac:dyDescent="0.25">
      <c r="E4484" s="1">
        <f t="shared" si="111"/>
        <v>1</v>
      </c>
    </row>
    <row r="4485" spans="5:5" x14ac:dyDescent="0.25">
      <c r="E4485" s="1">
        <f t="shared" ref="E4485:E4548" si="112">ROUNDDOWN(C4485-$C$5,0)+1</f>
        <v>1</v>
      </c>
    </row>
    <row r="4486" spans="5:5" x14ac:dyDescent="0.25">
      <c r="E4486" s="1">
        <f t="shared" si="112"/>
        <v>1</v>
      </c>
    </row>
    <row r="4487" spans="5:5" x14ac:dyDescent="0.25">
      <c r="E4487" s="1">
        <f t="shared" si="112"/>
        <v>1</v>
      </c>
    </row>
    <row r="4488" spans="5:5" x14ac:dyDescent="0.25">
      <c r="E4488" s="1">
        <f t="shared" si="112"/>
        <v>1</v>
      </c>
    </row>
    <row r="4489" spans="5:5" x14ac:dyDescent="0.25">
      <c r="E4489" s="1">
        <f t="shared" si="112"/>
        <v>1</v>
      </c>
    </row>
    <row r="4490" spans="5:5" x14ac:dyDescent="0.25">
      <c r="E4490" s="1">
        <f t="shared" si="112"/>
        <v>1</v>
      </c>
    </row>
    <row r="4491" spans="5:5" x14ac:dyDescent="0.25">
      <c r="E4491" s="1">
        <f t="shared" si="112"/>
        <v>1</v>
      </c>
    </row>
    <row r="4492" spans="5:5" x14ac:dyDescent="0.25">
      <c r="E4492" s="1">
        <f t="shared" si="112"/>
        <v>1</v>
      </c>
    </row>
    <row r="4493" spans="5:5" x14ac:dyDescent="0.25">
      <c r="E4493" s="1">
        <f t="shared" si="112"/>
        <v>1</v>
      </c>
    </row>
    <row r="4494" spans="5:5" x14ac:dyDescent="0.25">
      <c r="E4494" s="1">
        <f t="shared" si="112"/>
        <v>1</v>
      </c>
    </row>
    <row r="4495" spans="5:5" x14ac:dyDescent="0.25">
      <c r="E4495" s="1">
        <f t="shared" si="112"/>
        <v>1</v>
      </c>
    </row>
    <row r="4496" spans="5:5" x14ac:dyDescent="0.25">
      <c r="E4496" s="1">
        <f t="shared" si="112"/>
        <v>1</v>
      </c>
    </row>
    <row r="4497" spans="5:5" x14ac:dyDescent="0.25">
      <c r="E4497" s="1">
        <f t="shared" si="112"/>
        <v>1</v>
      </c>
    </row>
    <row r="4498" spans="5:5" x14ac:dyDescent="0.25">
      <c r="E4498" s="1">
        <f t="shared" si="112"/>
        <v>1</v>
      </c>
    </row>
    <row r="4499" spans="5:5" x14ac:dyDescent="0.25">
      <c r="E4499" s="1">
        <f t="shared" si="112"/>
        <v>1</v>
      </c>
    </row>
    <row r="4500" spans="5:5" x14ac:dyDescent="0.25">
      <c r="E4500" s="1">
        <f t="shared" si="112"/>
        <v>1</v>
      </c>
    </row>
    <row r="4501" spans="5:5" x14ac:dyDescent="0.25">
      <c r="E4501" s="1">
        <f t="shared" si="112"/>
        <v>1</v>
      </c>
    </row>
    <row r="4502" spans="5:5" x14ac:dyDescent="0.25">
      <c r="E4502" s="1">
        <f t="shared" si="112"/>
        <v>1</v>
      </c>
    </row>
    <row r="4503" spans="5:5" x14ac:dyDescent="0.25">
      <c r="E4503" s="1">
        <f t="shared" si="112"/>
        <v>1</v>
      </c>
    </row>
    <row r="4504" spans="5:5" x14ac:dyDescent="0.25">
      <c r="E4504" s="1">
        <f t="shared" si="112"/>
        <v>1</v>
      </c>
    </row>
    <row r="4505" spans="5:5" x14ac:dyDescent="0.25">
      <c r="E4505" s="1">
        <f t="shared" si="112"/>
        <v>1</v>
      </c>
    </row>
    <row r="4506" spans="5:5" x14ac:dyDescent="0.25">
      <c r="E4506" s="1">
        <f t="shared" si="112"/>
        <v>1</v>
      </c>
    </row>
    <row r="4507" spans="5:5" x14ac:dyDescent="0.25">
      <c r="E4507" s="1">
        <f t="shared" si="112"/>
        <v>1</v>
      </c>
    </row>
    <row r="4508" spans="5:5" x14ac:dyDescent="0.25">
      <c r="E4508" s="1">
        <f t="shared" si="112"/>
        <v>1</v>
      </c>
    </row>
    <row r="4509" spans="5:5" x14ac:dyDescent="0.25">
      <c r="E4509" s="1">
        <f t="shared" si="112"/>
        <v>1</v>
      </c>
    </row>
    <row r="4510" spans="5:5" x14ac:dyDescent="0.25">
      <c r="E4510" s="1">
        <f t="shared" si="112"/>
        <v>1</v>
      </c>
    </row>
    <row r="4511" spans="5:5" x14ac:dyDescent="0.25">
      <c r="E4511" s="1">
        <f t="shared" si="112"/>
        <v>1</v>
      </c>
    </row>
    <row r="4512" spans="5:5" x14ac:dyDescent="0.25">
      <c r="E4512" s="1">
        <f t="shared" si="112"/>
        <v>1</v>
      </c>
    </row>
    <row r="4513" spans="5:5" x14ac:dyDescent="0.25">
      <c r="E4513" s="1">
        <f t="shared" si="112"/>
        <v>1</v>
      </c>
    </row>
    <row r="4514" spans="5:5" x14ac:dyDescent="0.25">
      <c r="E4514" s="1">
        <f t="shared" si="112"/>
        <v>1</v>
      </c>
    </row>
    <row r="4515" spans="5:5" x14ac:dyDescent="0.25">
      <c r="E4515" s="1">
        <f t="shared" si="112"/>
        <v>1</v>
      </c>
    </row>
    <row r="4516" spans="5:5" x14ac:dyDescent="0.25">
      <c r="E4516" s="1">
        <f t="shared" si="112"/>
        <v>1</v>
      </c>
    </row>
    <row r="4517" spans="5:5" x14ac:dyDescent="0.25">
      <c r="E4517" s="1">
        <f t="shared" si="112"/>
        <v>1</v>
      </c>
    </row>
    <row r="4518" spans="5:5" x14ac:dyDescent="0.25">
      <c r="E4518" s="1">
        <f t="shared" si="112"/>
        <v>1</v>
      </c>
    </row>
    <row r="4519" spans="5:5" x14ac:dyDescent="0.25">
      <c r="E4519" s="1">
        <f t="shared" si="112"/>
        <v>1</v>
      </c>
    </row>
    <row r="4520" spans="5:5" x14ac:dyDescent="0.25">
      <c r="E4520" s="1">
        <f t="shared" si="112"/>
        <v>1</v>
      </c>
    </row>
    <row r="4521" spans="5:5" x14ac:dyDescent="0.25">
      <c r="E4521" s="1">
        <f t="shared" si="112"/>
        <v>1</v>
      </c>
    </row>
    <row r="4522" spans="5:5" x14ac:dyDescent="0.25">
      <c r="E4522" s="1">
        <f t="shared" si="112"/>
        <v>1</v>
      </c>
    </row>
    <row r="4523" spans="5:5" x14ac:dyDescent="0.25">
      <c r="E4523" s="1">
        <f t="shared" si="112"/>
        <v>1</v>
      </c>
    </row>
    <row r="4524" spans="5:5" x14ac:dyDescent="0.25">
      <c r="E4524" s="1">
        <f t="shared" si="112"/>
        <v>1</v>
      </c>
    </row>
    <row r="4525" spans="5:5" x14ac:dyDescent="0.25">
      <c r="E4525" s="1">
        <f t="shared" si="112"/>
        <v>1</v>
      </c>
    </row>
    <row r="4526" spans="5:5" x14ac:dyDescent="0.25">
      <c r="E4526" s="1">
        <f t="shared" si="112"/>
        <v>1</v>
      </c>
    </row>
    <row r="4527" spans="5:5" x14ac:dyDescent="0.25">
      <c r="E4527" s="1">
        <f t="shared" si="112"/>
        <v>1</v>
      </c>
    </row>
    <row r="4528" spans="5:5" x14ac:dyDescent="0.25">
      <c r="E4528" s="1">
        <f t="shared" si="112"/>
        <v>1</v>
      </c>
    </row>
    <row r="4529" spans="5:5" x14ac:dyDescent="0.25">
      <c r="E4529" s="1">
        <f t="shared" si="112"/>
        <v>1</v>
      </c>
    </row>
    <row r="4530" spans="5:5" x14ac:dyDescent="0.25">
      <c r="E4530" s="1">
        <f t="shared" si="112"/>
        <v>1</v>
      </c>
    </row>
    <row r="4531" spans="5:5" x14ac:dyDescent="0.25">
      <c r="E4531" s="1">
        <f t="shared" si="112"/>
        <v>1</v>
      </c>
    </row>
    <row r="4532" spans="5:5" x14ac:dyDescent="0.25">
      <c r="E4532" s="1">
        <f t="shared" si="112"/>
        <v>1</v>
      </c>
    </row>
    <row r="4533" spans="5:5" x14ac:dyDescent="0.25">
      <c r="E4533" s="1">
        <f t="shared" si="112"/>
        <v>1</v>
      </c>
    </row>
    <row r="4534" spans="5:5" x14ac:dyDescent="0.25">
      <c r="E4534" s="1">
        <f t="shared" si="112"/>
        <v>1</v>
      </c>
    </row>
    <row r="4535" spans="5:5" x14ac:dyDescent="0.25">
      <c r="E4535" s="1">
        <f t="shared" si="112"/>
        <v>1</v>
      </c>
    </row>
    <row r="4536" spans="5:5" x14ac:dyDescent="0.25">
      <c r="E4536" s="1">
        <f t="shared" si="112"/>
        <v>1</v>
      </c>
    </row>
    <row r="4537" spans="5:5" x14ac:dyDescent="0.25">
      <c r="E4537" s="1">
        <f t="shared" si="112"/>
        <v>1</v>
      </c>
    </row>
    <row r="4538" spans="5:5" x14ac:dyDescent="0.25">
      <c r="E4538" s="1">
        <f t="shared" si="112"/>
        <v>1</v>
      </c>
    </row>
    <row r="4539" spans="5:5" x14ac:dyDescent="0.25">
      <c r="E4539" s="1">
        <f t="shared" si="112"/>
        <v>1</v>
      </c>
    </row>
    <row r="4540" spans="5:5" x14ac:dyDescent="0.25">
      <c r="E4540" s="1">
        <f t="shared" si="112"/>
        <v>1</v>
      </c>
    </row>
    <row r="4541" spans="5:5" x14ac:dyDescent="0.25">
      <c r="E4541" s="1">
        <f t="shared" si="112"/>
        <v>1</v>
      </c>
    </row>
    <row r="4542" spans="5:5" x14ac:dyDescent="0.25">
      <c r="E4542" s="1">
        <f t="shared" si="112"/>
        <v>1</v>
      </c>
    </row>
    <row r="4543" spans="5:5" x14ac:dyDescent="0.25">
      <c r="E4543" s="1">
        <f t="shared" si="112"/>
        <v>1</v>
      </c>
    </row>
    <row r="4544" spans="5:5" x14ac:dyDescent="0.25">
      <c r="E4544" s="1">
        <f t="shared" si="112"/>
        <v>1</v>
      </c>
    </row>
    <row r="4545" spans="5:5" x14ac:dyDescent="0.25">
      <c r="E4545" s="1">
        <f t="shared" si="112"/>
        <v>1</v>
      </c>
    </row>
    <row r="4546" spans="5:5" x14ac:dyDescent="0.25">
      <c r="E4546" s="1">
        <f t="shared" si="112"/>
        <v>1</v>
      </c>
    </row>
    <row r="4547" spans="5:5" x14ac:dyDescent="0.25">
      <c r="E4547" s="1">
        <f t="shared" si="112"/>
        <v>1</v>
      </c>
    </row>
    <row r="4548" spans="5:5" x14ac:dyDescent="0.25">
      <c r="E4548" s="1">
        <f t="shared" si="112"/>
        <v>1</v>
      </c>
    </row>
    <row r="4549" spans="5:5" x14ac:dyDescent="0.25">
      <c r="E4549" s="1">
        <f t="shared" ref="E4549:E4612" si="113">ROUNDDOWN(C4549-$C$5,0)+1</f>
        <v>1</v>
      </c>
    </row>
    <row r="4550" spans="5:5" x14ac:dyDescent="0.25">
      <c r="E4550" s="1">
        <f t="shared" si="113"/>
        <v>1</v>
      </c>
    </row>
    <row r="4551" spans="5:5" x14ac:dyDescent="0.25">
      <c r="E4551" s="1">
        <f t="shared" si="113"/>
        <v>1</v>
      </c>
    </row>
    <row r="4552" spans="5:5" x14ac:dyDescent="0.25">
      <c r="E4552" s="1">
        <f t="shared" si="113"/>
        <v>1</v>
      </c>
    </row>
    <row r="4553" spans="5:5" x14ac:dyDescent="0.25">
      <c r="E4553" s="1">
        <f t="shared" si="113"/>
        <v>1</v>
      </c>
    </row>
    <row r="4554" spans="5:5" x14ac:dyDescent="0.25">
      <c r="E4554" s="1">
        <f t="shared" si="113"/>
        <v>1</v>
      </c>
    </row>
    <row r="4555" spans="5:5" x14ac:dyDescent="0.25">
      <c r="E4555" s="1">
        <f t="shared" si="113"/>
        <v>1</v>
      </c>
    </row>
    <row r="4556" spans="5:5" x14ac:dyDescent="0.25">
      <c r="E4556" s="1">
        <f t="shared" si="113"/>
        <v>1</v>
      </c>
    </row>
    <row r="4557" spans="5:5" x14ac:dyDescent="0.25">
      <c r="E4557" s="1">
        <f t="shared" si="113"/>
        <v>1</v>
      </c>
    </row>
    <row r="4558" spans="5:5" x14ac:dyDescent="0.25">
      <c r="E4558" s="1">
        <f t="shared" si="113"/>
        <v>1</v>
      </c>
    </row>
    <row r="4559" spans="5:5" x14ac:dyDescent="0.25">
      <c r="E4559" s="1">
        <f t="shared" si="113"/>
        <v>1</v>
      </c>
    </row>
    <row r="4560" spans="5:5" x14ac:dyDescent="0.25">
      <c r="E4560" s="1">
        <f t="shared" si="113"/>
        <v>1</v>
      </c>
    </row>
    <row r="4561" spans="5:5" x14ac:dyDescent="0.25">
      <c r="E4561" s="1">
        <f t="shared" si="113"/>
        <v>1</v>
      </c>
    </row>
    <row r="4562" spans="5:5" x14ac:dyDescent="0.25">
      <c r="E4562" s="1">
        <f t="shared" si="113"/>
        <v>1</v>
      </c>
    </row>
    <row r="4563" spans="5:5" x14ac:dyDescent="0.25">
      <c r="E4563" s="1">
        <f t="shared" si="113"/>
        <v>1</v>
      </c>
    </row>
    <row r="4564" spans="5:5" x14ac:dyDescent="0.25">
      <c r="E4564" s="1">
        <f t="shared" si="113"/>
        <v>1</v>
      </c>
    </row>
    <row r="4565" spans="5:5" x14ac:dyDescent="0.25">
      <c r="E4565" s="1">
        <f t="shared" si="113"/>
        <v>1</v>
      </c>
    </row>
    <row r="4566" spans="5:5" x14ac:dyDescent="0.25">
      <c r="E4566" s="1">
        <f t="shared" si="113"/>
        <v>1</v>
      </c>
    </row>
    <row r="4567" spans="5:5" x14ac:dyDescent="0.25">
      <c r="E4567" s="1">
        <f t="shared" si="113"/>
        <v>1</v>
      </c>
    </row>
    <row r="4568" spans="5:5" x14ac:dyDescent="0.25">
      <c r="E4568" s="1">
        <f t="shared" si="113"/>
        <v>1</v>
      </c>
    </row>
    <row r="4569" spans="5:5" x14ac:dyDescent="0.25">
      <c r="E4569" s="1">
        <f t="shared" si="113"/>
        <v>1</v>
      </c>
    </row>
    <row r="4570" spans="5:5" x14ac:dyDescent="0.25">
      <c r="E4570" s="1">
        <f t="shared" si="113"/>
        <v>1</v>
      </c>
    </row>
    <row r="4571" spans="5:5" x14ac:dyDescent="0.25">
      <c r="E4571" s="1">
        <f t="shared" si="113"/>
        <v>1</v>
      </c>
    </row>
    <row r="4572" spans="5:5" x14ac:dyDescent="0.25">
      <c r="E4572" s="1">
        <f t="shared" si="113"/>
        <v>1</v>
      </c>
    </row>
    <row r="4573" spans="5:5" x14ac:dyDescent="0.25">
      <c r="E4573" s="1">
        <f t="shared" si="113"/>
        <v>1</v>
      </c>
    </row>
    <row r="4574" spans="5:5" x14ac:dyDescent="0.25">
      <c r="E4574" s="1">
        <f t="shared" si="113"/>
        <v>1</v>
      </c>
    </row>
    <row r="4575" spans="5:5" x14ac:dyDescent="0.25">
      <c r="E4575" s="1">
        <f t="shared" si="113"/>
        <v>1</v>
      </c>
    </row>
    <row r="4576" spans="5:5" x14ac:dyDescent="0.25">
      <c r="E4576" s="1">
        <f t="shared" si="113"/>
        <v>1</v>
      </c>
    </row>
    <row r="4577" spans="5:5" x14ac:dyDescent="0.25">
      <c r="E4577" s="1">
        <f t="shared" si="113"/>
        <v>1</v>
      </c>
    </row>
    <row r="4578" spans="5:5" x14ac:dyDescent="0.25">
      <c r="E4578" s="1">
        <f t="shared" si="113"/>
        <v>1</v>
      </c>
    </row>
    <row r="4579" spans="5:5" x14ac:dyDescent="0.25">
      <c r="E4579" s="1">
        <f t="shared" si="113"/>
        <v>1</v>
      </c>
    </row>
    <row r="4580" spans="5:5" x14ac:dyDescent="0.25">
      <c r="E4580" s="1">
        <f t="shared" si="113"/>
        <v>1</v>
      </c>
    </row>
    <row r="4581" spans="5:5" x14ac:dyDescent="0.25">
      <c r="E4581" s="1">
        <f t="shared" si="113"/>
        <v>1</v>
      </c>
    </row>
    <row r="4582" spans="5:5" x14ac:dyDescent="0.25">
      <c r="E4582" s="1">
        <f t="shared" si="113"/>
        <v>1</v>
      </c>
    </row>
    <row r="4583" spans="5:5" x14ac:dyDescent="0.25">
      <c r="E4583" s="1">
        <f t="shared" si="113"/>
        <v>1</v>
      </c>
    </row>
    <row r="4584" spans="5:5" x14ac:dyDescent="0.25">
      <c r="E4584" s="1">
        <f t="shared" si="113"/>
        <v>1</v>
      </c>
    </row>
    <row r="4585" spans="5:5" x14ac:dyDescent="0.25">
      <c r="E4585" s="1">
        <f t="shared" si="113"/>
        <v>1</v>
      </c>
    </row>
    <row r="4586" spans="5:5" x14ac:dyDescent="0.25">
      <c r="E4586" s="1">
        <f t="shared" si="113"/>
        <v>1</v>
      </c>
    </row>
    <row r="4587" spans="5:5" x14ac:dyDescent="0.25">
      <c r="E4587" s="1">
        <f t="shared" si="113"/>
        <v>1</v>
      </c>
    </row>
    <row r="4588" spans="5:5" x14ac:dyDescent="0.25">
      <c r="E4588" s="1">
        <f t="shared" si="113"/>
        <v>1</v>
      </c>
    </row>
    <row r="4589" spans="5:5" x14ac:dyDescent="0.25">
      <c r="E4589" s="1">
        <f t="shared" si="113"/>
        <v>1</v>
      </c>
    </row>
    <row r="4590" spans="5:5" x14ac:dyDescent="0.25">
      <c r="E4590" s="1">
        <f t="shared" si="113"/>
        <v>1</v>
      </c>
    </row>
    <row r="4591" spans="5:5" x14ac:dyDescent="0.25">
      <c r="E4591" s="1">
        <f t="shared" si="113"/>
        <v>1</v>
      </c>
    </row>
    <row r="4592" spans="5:5" x14ac:dyDescent="0.25">
      <c r="E4592" s="1">
        <f t="shared" si="113"/>
        <v>1</v>
      </c>
    </row>
    <row r="4593" spans="5:5" x14ac:dyDescent="0.25">
      <c r="E4593" s="1">
        <f t="shared" si="113"/>
        <v>1</v>
      </c>
    </row>
    <row r="4594" spans="5:5" x14ac:dyDescent="0.25">
      <c r="E4594" s="1">
        <f t="shared" si="113"/>
        <v>1</v>
      </c>
    </row>
    <row r="4595" spans="5:5" x14ac:dyDescent="0.25">
      <c r="E4595" s="1">
        <f t="shared" si="113"/>
        <v>1</v>
      </c>
    </row>
    <row r="4596" spans="5:5" x14ac:dyDescent="0.25">
      <c r="E4596" s="1">
        <f t="shared" si="113"/>
        <v>1</v>
      </c>
    </row>
    <row r="4597" spans="5:5" x14ac:dyDescent="0.25">
      <c r="E4597" s="1">
        <f t="shared" si="113"/>
        <v>1</v>
      </c>
    </row>
    <row r="4598" spans="5:5" x14ac:dyDescent="0.25">
      <c r="E4598" s="1">
        <f t="shared" si="113"/>
        <v>1</v>
      </c>
    </row>
    <row r="4599" spans="5:5" x14ac:dyDescent="0.25">
      <c r="E4599" s="1">
        <f t="shared" si="113"/>
        <v>1</v>
      </c>
    </row>
    <row r="4600" spans="5:5" x14ac:dyDescent="0.25">
      <c r="E4600" s="1">
        <f t="shared" si="113"/>
        <v>1</v>
      </c>
    </row>
    <row r="4601" spans="5:5" x14ac:dyDescent="0.25">
      <c r="E4601" s="1">
        <f t="shared" si="113"/>
        <v>1</v>
      </c>
    </row>
    <row r="4602" spans="5:5" x14ac:dyDescent="0.25">
      <c r="E4602" s="1">
        <f t="shared" si="113"/>
        <v>1</v>
      </c>
    </row>
    <row r="4603" spans="5:5" x14ac:dyDescent="0.25">
      <c r="E4603" s="1">
        <f t="shared" si="113"/>
        <v>1</v>
      </c>
    </row>
    <row r="4604" spans="5:5" x14ac:dyDescent="0.25">
      <c r="E4604" s="1">
        <f t="shared" si="113"/>
        <v>1</v>
      </c>
    </row>
    <row r="4605" spans="5:5" x14ac:dyDescent="0.25">
      <c r="E4605" s="1">
        <f t="shared" si="113"/>
        <v>1</v>
      </c>
    </row>
    <row r="4606" spans="5:5" x14ac:dyDescent="0.25">
      <c r="E4606" s="1">
        <f t="shared" si="113"/>
        <v>1</v>
      </c>
    </row>
    <row r="4607" spans="5:5" x14ac:dyDescent="0.25">
      <c r="E4607" s="1">
        <f t="shared" si="113"/>
        <v>1</v>
      </c>
    </row>
    <row r="4608" spans="5:5" x14ac:dyDescent="0.25">
      <c r="E4608" s="1">
        <f t="shared" si="113"/>
        <v>1</v>
      </c>
    </row>
    <row r="4609" spans="5:5" x14ac:dyDescent="0.25">
      <c r="E4609" s="1">
        <f t="shared" si="113"/>
        <v>1</v>
      </c>
    </row>
    <row r="4610" spans="5:5" x14ac:dyDescent="0.25">
      <c r="E4610" s="1">
        <f t="shared" si="113"/>
        <v>1</v>
      </c>
    </row>
    <row r="4611" spans="5:5" x14ac:dyDescent="0.25">
      <c r="E4611" s="1">
        <f t="shared" si="113"/>
        <v>1</v>
      </c>
    </row>
    <row r="4612" spans="5:5" x14ac:dyDescent="0.25">
      <c r="E4612" s="1">
        <f t="shared" si="113"/>
        <v>1</v>
      </c>
    </row>
    <row r="4613" spans="5:5" x14ac:dyDescent="0.25">
      <c r="E4613" s="1">
        <f t="shared" ref="E4613:E4676" si="114">ROUNDDOWN(C4613-$C$5,0)+1</f>
        <v>1</v>
      </c>
    </row>
    <row r="4614" spans="5:5" x14ac:dyDescent="0.25">
      <c r="E4614" s="1">
        <f t="shared" si="114"/>
        <v>1</v>
      </c>
    </row>
    <row r="4615" spans="5:5" x14ac:dyDescent="0.25">
      <c r="E4615" s="1">
        <f t="shared" si="114"/>
        <v>1</v>
      </c>
    </row>
    <row r="4616" spans="5:5" x14ac:dyDescent="0.25">
      <c r="E4616" s="1">
        <f t="shared" si="114"/>
        <v>1</v>
      </c>
    </row>
    <row r="4617" spans="5:5" x14ac:dyDescent="0.25">
      <c r="E4617" s="1">
        <f t="shared" si="114"/>
        <v>1</v>
      </c>
    </row>
    <row r="4618" spans="5:5" x14ac:dyDescent="0.25">
      <c r="E4618" s="1">
        <f t="shared" si="114"/>
        <v>1</v>
      </c>
    </row>
    <row r="4619" spans="5:5" x14ac:dyDescent="0.25">
      <c r="E4619" s="1">
        <f t="shared" si="114"/>
        <v>1</v>
      </c>
    </row>
    <row r="4620" spans="5:5" x14ac:dyDescent="0.25">
      <c r="E4620" s="1">
        <f t="shared" si="114"/>
        <v>1</v>
      </c>
    </row>
    <row r="4621" spans="5:5" x14ac:dyDescent="0.25">
      <c r="E4621" s="1">
        <f t="shared" si="114"/>
        <v>1</v>
      </c>
    </row>
    <row r="4622" spans="5:5" x14ac:dyDescent="0.25">
      <c r="E4622" s="1">
        <f t="shared" si="114"/>
        <v>1</v>
      </c>
    </row>
    <row r="4623" spans="5:5" x14ac:dyDescent="0.25">
      <c r="E4623" s="1">
        <f t="shared" si="114"/>
        <v>1</v>
      </c>
    </row>
    <row r="4624" spans="5:5" x14ac:dyDescent="0.25">
      <c r="E4624" s="1">
        <f t="shared" si="114"/>
        <v>1</v>
      </c>
    </row>
    <row r="4625" spans="5:5" x14ac:dyDescent="0.25">
      <c r="E4625" s="1">
        <f t="shared" si="114"/>
        <v>1</v>
      </c>
    </row>
    <row r="4626" spans="5:5" x14ac:dyDescent="0.25">
      <c r="E4626" s="1">
        <f t="shared" si="114"/>
        <v>1</v>
      </c>
    </row>
    <row r="4627" spans="5:5" x14ac:dyDescent="0.25">
      <c r="E4627" s="1">
        <f t="shared" si="114"/>
        <v>1</v>
      </c>
    </row>
    <row r="4628" spans="5:5" x14ac:dyDescent="0.25">
      <c r="E4628" s="1">
        <f t="shared" si="114"/>
        <v>1</v>
      </c>
    </row>
    <row r="4629" spans="5:5" x14ac:dyDescent="0.25">
      <c r="E4629" s="1">
        <f t="shared" si="114"/>
        <v>1</v>
      </c>
    </row>
    <row r="4630" spans="5:5" x14ac:dyDescent="0.25">
      <c r="E4630" s="1">
        <f t="shared" si="114"/>
        <v>1</v>
      </c>
    </row>
    <row r="4631" spans="5:5" x14ac:dyDescent="0.25">
      <c r="E4631" s="1">
        <f t="shared" si="114"/>
        <v>1</v>
      </c>
    </row>
    <row r="4632" spans="5:5" x14ac:dyDescent="0.25">
      <c r="E4632" s="1">
        <f t="shared" si="114"/>
        <v>1</v>
      </c>
    </row>
    <row r="4633" spans="5:5" x14ac:dyDescent="0.25">
      <c r="E4633" s="1">
        <f t="shared" si="114"/>
        <v>1</v>
      </c>
    </row>
    <row r="4634" spans="5:5" x14ac:dyDescent="0.25">
      <c r="E4634" s="1">
        <f t="shared" si="114"/>
        <v>1</v>
      </c>
    </row>
    <row r="4635" spans="5:5" x14ac:dyDescent="0.25">
      <c r="E4635" s="1">
        <f t="shared" si="114"/>
        <v>1</v>
      </c>
    </row>
    <row r="4636" spans="5:5" x14ac:dyDescent="0.25">
      <c r="E4636" s="1">
        <f t="shared" si="114"/>
        <v>1</v>
      </c>
    </row>
    <row r="4637" spans="5:5" x14ac:dyDescent="0.25">
      <c r="E4637" s="1">
        <f t="shared" si="114"/>
        <v>1</v>
      </c>
    </row>
    <row r="4638" spans="5:5" x14ac:dyDescent="0.25">
      <c r="E4638" s="1">
        <f t="shared" si="114"/>
        <v>1</v>
      </c>
    </row>
    <row r="4639" spans="5:5" x14ac:dyDescent="0.25">
      <c r="E4639" s="1">
        <f t="shared" si="114"/>
        <v>1</v>
      </c>
    </row>
    <row r="4640" spans="5:5" x14ac:dyDescent="0.25">
      <c r="E4640" s="1">
        <f t="shared" si="114"/>
        <v>1</v>
      </c>
    </row>
    <row r="4641" spans="5:5" x14ac:dyDescent="0.25">
      <c r="E4641" s="1">
        <f t="shared" si="114"/>
        <v>1</v>
      </c>
    </row>
    <row r="4642" spans="5:5" x14ac:dyDescent="0.25">
      <c r="E4642" s="1">
        <f t="shared" si="114"/>
        <v>1</v>
      </c>
    </row>
    <row r="4643" spans="5:5" x14ac:dyDescent="0.25">
      <c r="E4643" s="1">
        <f t="shared" si="114"/>
        <v>1</v>
      </c>
    </row>
    <row r="4644" spans="5:5" x14ac:dyDescent="0.25">
      <c r="E4644" s="1">
        <f t="shared" si="114"/>
        <v>1</v>
      </c>
    </row>
    <row r="4645" spans="5:5" x14ac:dyDescent="0.25">
      <c r="E4645" s="1">
        <f t="shared" si="114"/>
        <v>1</v>
      </c>
    </row>
    <row r="4646" spans="5:5" x14ac:dyDescent="0.25">
      <c r="E4646" s="1">
        <f t="shared" si="114"/>
        <v>1</v>
      </c>
    </row>
    <row r="4647" spans="5:5" x14ac:dyDescent="0.25">
      <c r="E4647" s="1">
        <f t="shared" si="114"/>
        <v>1</v>
      </c>
    </row>
    <row r="4648" spans="5:5" x14ac:dyDescent="0.25">
      <c r="E4648" s="1">
        <f t="shared" si="114"/>
        <v>1</v>
      </c>
    </row>
    <row r="4649" spans="5:5" x14ac:dyDescent="0.25">
      <c r="E4649" s="1">
        <f t="shared" si="114"/>
        <v>1</v>
      </c>
    </row>
    <row r="4650" spans="5:5" x14ac:dyDescent="0.25">
      <c r="E4650" s="1">
        <f t="shared" si="114"/>
        <v>1</v>
      </c>
    </row>
    <row r="4651" spans="5:5" x14ac:dyDescent="0.25">
      <c r="E4651" s="1">
        <f t="shared" si="114"/>
        <v>1</v>
      </c>
    </row>
    <row r="4652" spans="5:5" x14ac:dyDescent="0.25">
      <c r="E4652" s="1">
        <f t="shared" si="114"/>
        <v>1</v>
      </c>
    </row>
    <row r="4653" spans="5:5" x14ac:dyDescent="0.25">
      <c r="E4653" s="1">
        <f t="shared" si="114"/>
        <v>1</v>
      </c>
    </row>
    <row r="4654" spans="5:5" x14ac:dyDescent="0.25">
      <c r="E4654" s="1">
        <f t="shared" si="114"/>
        <v>1</v>
      </c>
    </row>
    <row r="4655" spans="5:5" x14ac:dyDescent="0.25">
      <c r="E4655" s="1">
        <f t="shared" si="114"/>
        <v>1</v>
      </c>
    </row>
    <row r="4656" spans="5:5" x14ac:dyDescent="0.25">
      <c r="E4656" s="1">
        <f t="shared" si="114"/>
        <v>1</v>
      </c>
    </row>
    <row r="4657" spans="5:5" x14ac:dyDescent="0.25">
      <c r="E4657" s="1">
        <f t="shared" si="114"/>
        <v>1</v>
      </c>
    </row>
    <row r="4658" spans="5:5" x14ac:dyDescent="0.25">
      <c r="E4658" s="1">
        <f t="shared" si="114"/>
        <v>1</v>
      </c>
    </row>
    <row r="4659" spans="5:5" x14ac:dyDescent="0.25">
      <c r="E4659" s="1">
        <f t="shared" si="114"/>
        <v>1</v>
      </c>
    </row>
    <row r="4660" spans="5:5" x14ac:dyDescent="0.25">
      <c r="E4660" s="1">
        <f t="shared" si="114"/>
        <v>1</v>
      </c>
    </row>
    <row r="4661" spans="5:5" x14ac:dyDescent="0.25">
      <c r="E4661" s="1">
        <f t="shared" si="114"/>
        <v>1</v>
      </c>
    </row>
    <row r="4662" spans="5:5" x14ac:dyDescent="0.25">
      <c r="E4662" s="1">
        <f t="shared" si="114"/>
        <v>1</v>
      </c>
    </row>
    <row r="4663" spans="5:5" x14ac:dyDescent="0.25">
      <c r="E4663" s="1">
        <f t="shared" si="114"/>
        <v>1</v>
      </c>
    </row>
    <row r="4664" spans="5:5" x14ac:dyDescent="0.25">
      <c r="E4664" s="1">
        <f t="shared" si="114"/>
        <v>1</v>
      </c>
    </row>
    <row r="4665" spans="5:5" x14ac:dyDescent="0.25">
      <c r="E4665" s="1">
        <f t="shared" si="114"/>
        <v>1</v>
      </c>
    </row>
    <row r="4666" spans="5:5" x14ac:dyDescent="0.25">
      <c r="E4666" s="1">
        <f t="shared" si="114"/>
        <v>1</v>
      </c>
    </row>
    <row r="4667" spans="5:5" x14ac:dyDescent="0.25">
      <c r="E4667" s="1">
        <f t="shared" si="114"/>
        <v>1</v>
      </c>
    </row>
    <row r="4668" spans="5:5" x14ac:dyDescent="0.25">
      <c r="E4668" s="1">
        <f t="shared" si="114"/>
        <v>1</v>
      </c>
    </row>
    <row r="4669" spans="5:5" x14ac:dyDescent="0.25">
      <c r="E4669" s="1">
        <f t="shared" si="114"/>
        <v>1</v>
      </c>
    </row>
    <row r="4670" spans="5:5" x14ac:dyDescent="0.25">
      <c r="E4670" s="1">
        <f t="shared" si="114"/>
        <v>1</v>
      </c>
    </row>
    <row r="4671" spans="5:5" x14ac:dyDescent="0.25">
      <c r="E4671" s="1">
        <f t="shared" si="114"/>
        <v>1</v>
      </c>
    </row>
    <row r="4672" spans="5:5" x14ac:dyDescent="0.25">
      <c r="E4672" s="1">
        <f t="shared" si="114"/>
        <v>1</v>
      </c>
    </row>
    <row r="4673" spans="5:5" x14ac:dyDescent="0.25">
      <c r="E4673" s="1">
        <f t="shared" si="114"/>
        <v>1</v>
      </c>
    </row>
    <row r="4674" spans="5:5" x14ac:dyDescent="0.25">
      <c r="E4674" s="1">
        <f t="shared" si="114"/>
        <v>1</v>
      </c>
    </row>
    <row r="4675" spans="5:5" x14ac:dyDescent="0.25">
      <c r="E4675" s="1">
        <f t="shared" si="114"/>
        <v>1</v>
      </c>
    </row>
    <row r="4676" spans="5:5" x14ac:dyDescent="0.25">
      <c r="E4676" s="1">
        <f t="shared" si="114"/>
        <v>1</v>
      </c>
    </row>
    <row r="4677" spans="5:5" x14ac:dyDescent="0.25">
      <c r="E4677" s="1">
        <f t="shared" ref="E4677:E4740" si="115">ROUNDDOWN(C4677-$C$5,0)+1</f>
        <v>1</v>
      </c>
    </row>
    <row r="4678" spans="5:5" x14ac:dyDescent="0.25">
      <c r="E4678" s="1">
        <f t="shared" si="115"/>
        <v>1</v>
      </c>
    </row>
    <row r="4679" spans="5:5" x14ac:dyDescent="0.25">
      <c r="E4679" s="1">
        <f t="shared" si="115"/>
        <v>1</v>
      </c>
    </row>
    <row r="4680" spans="5:5" x14ac:dyDescent="0.25">
      <c r="E4680" s="1">
        <f t="shared" si="115"/>
        <v>1</v>
      </c>
    </row>
    <row r="4681" spans="5:5" x14ac:dyDescent="0.25">
      <c r="E4681" s="1">
        <f t="shared" si="115"/>
        <v>1</v>
      </c>
    </row>
    <row r="4682" spans="5:5" x14ac:dyDescent="0.25">
      <c r="E4682" s="1">
        <f t="shared" si="115"/>
        <v>1</v>
      </c>
    </row>
    <row r="4683" spans="5:5" x14ac:dyDescent="0.25">
      <c r="E4683" s="1">
        <f t="shared" si="115"/>
        <v>1</v>
      </c>
    </row>
    <row r="4684" spans="5:5" x14ac:dyDescent="0.25">
      <c r="E4684" s="1">
        <f t="shared" si="115"/>
        <v>1</v>
      </c>
    </row>
    <row r="4685" spans="5:5" x14ac:dyDescent="0.25">
      <c r="E4685" s="1">
        <f t="shared" si="115"/>
        <v>1</v>
      </c>
    </row>
    <row r="4686" spans="5:5" x14ac:dyDescent="0.25">
      <c r="E4686" s="1">
        <f t="shared" si="115"/>
        <v>1</v>
      </c>
    </row>
    <row r="4687" spans="5:5" x14ac:dyDescent="0.25">
      <c r="E4687" s="1">
        <f t="shared" si="115"/>
        <v>1</v>
      </c>
    </row>
    <row r="4688" spans="5:5" x14ac:dyDescent="0.25">
      <c r="E4688" s="1">
        <f t="shared" si="115"/>
        <v>1</v>
      </c>
    </row>
    <row r="4689" spans="5:5" x14ac:dyDescent="0.25">
      <c r="E4689" s="1">
        <f t="shared" si="115"/>
        <v>1</v>
      </c>
    </row>
    <row r="4690" spans="5:5" x14ac:dyDescent="0.25">
      <c r="E4690" s="1">
        <f t="shared" si="115"/>
        <v>1</v>
      </c>
    </row>
    <row r="4691" spans="5:5" x14ac:dyDescent="0.25">
      <c r="E4691" s="1">
        <f t="shared" si="115"/>
        <v>1</v>
      </c>
    </row>
    <row r="4692" spans="5:5" x14ac:dyDescent="0.25">
      <c r="E4692" s="1">
        <f t="shared" si="115"/>
        <v>1</v>
      </c>
    </row>
    <row r="4693" spans="5:5" x14ac:dyDescent="0.25">
      <c r="E4693" s="1">
        <f t="shared" si="115"/>
        <v>1</v>
      </c>
    </row>
    <row r="4694" spans="5:5" x14ac:dyDescent="0.25">
      <c r="E4694" s="1">
        <f t="shared" si="115"/>
        <v>1</v>
      </c>
    </row>
    <row r="4695" spans="5:5" x14ac:dyDescent="0.25">
      <c r="E4695" s="1">
        <f t="shared" si="115"/>
        <v>1</v>
      </c>
    </row>
    <row r="4696" spans="5:5" x14ac:dyDescent="0.25">
      <c r="E4696" s="1">
        <f t="shared" si="115"/>
        <v>1</v>
      </c>
    </row>
    <row r="4697" spans="5:5" x14ac:dyDescent="0.25">
      <c r="E4697" s="1">
        <f t="shared" si="115"/>
        <v>1</v>
      </c>
    </row>
    <row r="4698" spans="5:5" x14ac:dyDescent="0.25">
      <c r="E4698" s="1">
        <f t="shared" si="115"/>
        <v>1</v>
      </c>
    </row>
    <row r="4699" spans="5:5" x14ac:dyDescent="0.25">
      <c r="E4699" s="1">
        <f t="shared" si="115"/>
        <v>1</v>
      </c>
    </row>
    <row r="4700" spans="5:5" x14ac:dyDescent="0.25">
      <c r="E4700" s="1">
        <f t="shared" si="115"/>
        <v>1</v>
      </c>
    </row>
    <row r="4701" spans="5:5" x14ac:dyDescent="0.25">
      <c r="E4701" s="1">
        <f t="shared" si="115"/>
        <v>1</v>
      </c>
    </row>
    <row r="4702" spans="5:5" x14ac:dyDescent="0.25">
      <c r="E4702" s="1">
        <f t="shared" si="115"/>
        <v>1</v>
      </c>
    </row>
    <row r="4703" spans="5:5" x14ac:dyDescent="0.25">
      <c r="E4703" s="1">
        <f t="shared" si="115"/>
        <v>1</v>
      </c>
    </row>
    <row r="4704" spans="5:5" x14ac:dyDescent="0.25">
      <c r="E4704" s="1">
        <f t="shared" si="115"/>
        <v>1</v>
      </c>
    </row>
    <row r="4705" spans="5:5" x14ac:dyDescent="0.25">
      <c r="E4705" s="1">
        <f t="shared" si="115"/>
        <v>1</v>
      </c>
    </row>
    <row r="4706" spans="5:5" x14ac:dyDescent="0.25">
      <c r="E4706" s="1">
        <f t="shared" si="115"/>
        <v>1</v>
      </c>
    </row>
    <row r="4707" spans="5:5" x14ac:dyDescent="0.25">
      <c r="E4707" s="1">
        <f t="shared" si="115"/>
        <v>1</v>
      </c>
    </row>
    <row r="4708" spans="5:5" x14ac:dyDescent="0.25">
      <c r="E4708" s="1">
        <f t="shared" si="115"/>
        <v>1</v>
      </c>
    </row>
    <row r="4709" spans="5:5" x14ac:dyDescent="0.25">
      <c r="E4709" s="1">
        <f t="shared" si="115"/>
        <v>1</v>
      </c>
    </row>
    <row r="4710" spans="5:5" x14ac:dyDescent="0.25">
      <c r="E4710" s="1">
        <f t="shared" si="115"/>
        <v>1</v>
      </c>
    </row>
    <row r="4711" spans="5:5" x14ac:dyDescent="0.25">
      <c r="E4711" s="1">
        <f t="shared" si="115"/>
        <v>1</v>
      </c>
    </row>
    <row r="4712" spans="5:5" x14ac:dyDescent="0.25">
      <c r="E4712" s="1">
        <f t="shared" si="115"/>
        <v>1</v>
      </c>
    </row>
    <row r="4713" spans="5:5" x14ac:dyDescent="0.25">
      <c r="E4713" s="1">
        <f t="shared" si="115"/>
        <v>1</v>
      </c>
    </row>
    <row r="4714" spans="5:5" x14ac:dyDescent="0.25">
      <c r="E4714" s="1">
        <f t="shared" si="115"/>
        <v>1</v>
      </c>
    </row>
    <row r="4715" spans="5:5" x14ac:dyDescent="0.25">
      <c r="E4715" s="1">
        <f t="shared" si="115"/>
        <v>1</v>
      </c>
    </row>
    <row r="4716" spans="5:5" x14ac:dyDescent="0.25">
      <c r="E4716" s="1">
        <f t="shared" si="115"/>
        <v>1</v>
      </c>
    </row>
    <row r="4717" spans="5:5" x14ac:dyDescent="0.25">
      <c r="E4717" s="1">
        <f t="shared" si="115"/>
        <v>1</v>
      </c>
    </row>
    <row r="4718" spans="5:5" x14ac:dyDescent="0.25">
      <c r="E4718" s="1">
        <f t="shared" si="115"/>
        <v>1</v>
      </c>
    </row>
    <row r="4719" spans="5:5" x14ac:dyDescent="0.25">
      <c r="E4719" s="1">
        <f t="shared" si="115"/>
        <v>1</v>
      </c>
    </row>
    <row r="4720" spans="5:5" x14ac:dyDescent="0.25">
      <c r="E4720" s="1">
        <f t="shared" si="115"/>
        <v>1</v>
      </c>
    </row>
    <row r="4721" spans="5:5" x14ac:dyDescent="0.25">
      <c r="E4721" s="1">
        <f t="shared" si="115"/>
        <v>1</v>
      </c>
    </row>
    <row r="4722" spans="5:5" x14ac:dyDescent="0.25">
      <c r="E4722" s="1">
        <f t="shared" si="115"/>
        <v>1</v>
      </c>
    </row>
    <row r="4723" spans="5:5" x14ac:dyDescent="0.25">
      <c r="E4723" s="1">
        <f t="shared" si="115"/>
        <v>1</v>
      </c>
    </row>
    <row r="4724" spans="5:5" x14ac:dyDescent="0.25">
      <c r="E4724" s="1">
        <f t="shared" si="115"/>
        <v>1</v>
      </c>
    </row>
    <row r="4725" spans="5:5" x14ac:dyDescent="0.25">
      <c r="E4725" s="1">
        <f t="shared" si="115"/>
        <v>1</v>
      </c>
    </row>
    <row r="4726" spans="5:5" x14ac:dyDescent="0.25">
      <c r="E4726" s="1">
        <f t="shared" si="115"/>
        <v>1</v>
      </c>
    </row>
    <row r="4727" spans="5:5" x14ac:dyDescent="0.25">
      <c r="E4727" s="1">
        <f t="shared" si="115"/>
        <v>1</v>
      </c>
    </row>
    <row r="4728" spans="5:5" x14ac:dyDescent="0.25">
      <c r="E4728" s="1">
        <f t="shared" si="115"/>
        <v>1</v>
      </c>
    </row>
    <row r="4729" spans="5:5" x14ac:dyDescent="0.25">
      <c r="E4729" s="1">
        <f t="shared" si="115"/>
        <v>1</v>
      </c>
    </row>
    <row r="4730" spans="5:5" x14ac:dyDescent="0.25">
      <c r="E4730" s="1">
        <f t="shared" si="115"/>
        <v>1</v>
      </c>
    </row>
    <row r="4731" spans="5:5" x14ac:dyDescent="0.25">
      <c r="E4731" s="1">
        <f t="shared" si="115"/>
        <v>1</v>
      </c>
    </row>
    <row r="4732" spans="5:5" x14ac:dyDescent="0.25">
      <c r="E4732" s="1">
        <f t="shared" si="115"/>
        <v>1</v>
      </c>
    </row>
    <row r="4733" spans="5:5" x14ac:dyDescent="0.25">
      <c r="E4733" s="1">
        <f t="shared" si="115"/>
        <v>1</v>
      </c>
    </row>
    <row r="4734" spans="5:5" x14ac:dyDescent="0.25">
      <c r="E4734" s="1">
        <f t="shared" si="115"/>
        <v>1</v>
      </c>
    </row>
    <row r="4735" spans="5:5" x14ac:dyDescent="0.25">
      <c r="E4735" s="1">
        <f t="shared" si="115"/>
        <v>1</v>
      </c>
    </row>
    <row r="4736" spans="5:5" x14ac:dyDescent="0.25">
      <c r="E4736" s="1">
        <f t="shared" si="115"/>
        <v>1</v>
      </c>
    </row>
    <row r="4737" spans="5:5" x14ac:dyDescent="0.25">
      <c r="E4737" s="1">
        <f t="shared" si="115"/>
        <v>1</v>
      </c>
    </row>
    <row r="4738" spans="5:5" x14ac:dyDescent="0.25">
      <c r="E4738" s="1">
        <f t="shared" si="115"/>
        <v>1</v>
      </c>
    </row>
    <row r="4739" spans="5:5" x14ac:dyDescent="0.25">
      <c r="E4739" s="1">
        <f t="shared" si="115"/>
        <v>1</v>
      </c>
    </row>
    <row r="4740" spans="5:5" x14ac:dyDescent="0.25">
      <c r="E4740" s="1">
        <f t="shared" si="115"/>
        <v>1</v>
      </c>
    </row>
    <row r="4741" spans="5:5" x14ac:dyDescent="0.25">
      <c r="E4741" s="1">
        <f t="shared" ref="E4741:E4804" si="116">ROUNDDOWN(C4741-$C$5,0)+1</f>
        <v>1</v>
      </c>
    </row>
    <row r="4742" spans="5:5" x14ac:dyDescent="0.25">
      <c r="E4742" s="1">
        <f t="shared" si="116"/>
        <v>1</v>
      </c>
    </row>
    <row r="4743" spans="5:5" x14ac:dyDescent="0.25">
      <c r="E4743" s="1">
        <f t="shared" si="116"/>
        <v>1</v>
      </c>
    </row>
    <row r="4744" spans="5:5" x14ac:dyDescent="0.25">
      <c r="E4744" s="1">
        <f t="shared" si="116"/>
        <v>1</v>
      </c>
    </row>
    <row r="4745" spans="5:5" x14ac:dyDescent="0.25">
      <c r="E4745" s="1">
        <f t="shared" si="116"/>
        <v>1</v>
      </c>
    </row>
    <row r="4746" spans="5:5" x14ac:dyDescent="0.25">
      <c r="E4746" s="1">
        <f t="shared" si="116"/>
        <v>1</v>
      </c>
    </row>
    <row r="4747" spans="5:5" x14ac:dyDescent="0.25">
      <c r="E4747" s="1">
        <f t="shared" si="116"/>
        <v>1</v>
      </c>
    </row>
    <row r="4748" spans="5:5" x14ac:dyDescent="0.25">
      <c r="E4748" s="1">
        <f t="shared" si="116"/>
        <v>1</v>
      </c>
    </row>
    <row r="4749" spans="5:5" x14ac:dyDescent="0.25">
      <c r="E4749" s="1">
        <f t="shared" si="116"/>
        <v>1</v>
      </c>
    </row>
    <row r="4750" spans="5:5" x14ac:dyDescent="0.25">
      <c r="E4750" s="1">
        <f t="shared" si="116"/>
        <v>1</v>
      </c>
    </row>
    <row r="4751" spans="5:5" x14ac:dyDescent="0.25">
      <c r="E4751" s="1">
        <f t="shared" si="116"/>
        <v>1</v>
      </c>
    </row>
    <row r="4752" spans="5:5" x14ac:dyDescent="0.25">
      <c r="E4752" s="1">
        <f t="shared" si="116"/>
        <v>1</v>
      </c>
    </row>
    <row r="4753" spans="5:5" x14ac:dyDescent="0.25">
      <c r="E4753" s="1">
        <f t="shared" si="116"/>
        <v>1</v>
      </c>
    </row>
    <row r="4754" spans="5:5" x14ac:dyDescent="0.25">
      <c r="E4754" s="1">
        <f t="shared" si="116"/>
        <v>1</v>
      </c>
    </row>
    <row r="4755" spans="5:5" x14ac:dyDescent="0.25">
      <c r="E4755" s="1">
        <f t="shared" si="116"/>
        <v>1</v>
      </c>
    </row>
    <row r="4756" spans="5:5" x14ac:dyDescent="0.25">
      <c r="E4756" s="1">
        <f t="shared" si="116"/>
        <v>1</v>
      </c>
    </row>
    <row r="4757" spans="5:5" x14ac:dyDescent="0.25">
      <c r="E4757" s="1">
        <f t="shared" si="116"/>
        <v>1</v>
      </c>
    </row>
    <row r="4758" spans="5:5" x14ac:dyDescent="0.25">
      <c r="E4758" s="1">
        <f t="shared" si="116"/>
        <v>1</v>
      </c>
    </row>
    <row r="4759" spans="5:5" x14ac:dyDescent="0.25">
      <c r="E4759" s="1">
        <f t="shared" si="116"/>
        <v>1</v>
      </c>
    </row>
    <row r="4760" spans="5:5" x14ac:dyDescent="0.25">
      <c r="E4760" s="1">
        <f t="shared" si="116"/>
        <v>1</v>
      </c>
    </row>
    <row r="4761" spans="5:5" x14ac:dyDescent="0.25">
      <c r="E4761" s="1">
        <f t="shared" si="116"/>
        <v>1</v>
      </c>
    </row>
    <row r="4762" spans="5:5" x14ac:dyDescent="0.25">
      <c r="E4762" s="1">
        <f t="shared" si="116"/>
        <v>1</v>
      </c>
    </row>
    <row r="4763" spans="5:5" x14ac:dyDescent="0.25">
      <c r="E4763" s="1">
        <f t="shared" si="116"/>
        <v>1</v>
      </c>
    </row>
    <row r="4764" spans="5:5" x14ac:dyDescent="0.25">
      <c r="E4764" s="1">
        <f t="shared" si="116"/>
        <v>1</v>
      </c>
    </row>
    <row r="4765" spans="5:5" x14ac:dyDescent="0.25">
      <c r="E4765" s="1">
        <f t="shared" si="116"/>
        <v>1</v>
      </c>
    </row>
    <row r="4766" spans="5:5" x14ac:dyDescent="0.25">
      <c r="E4766" s="1">
        <f t="shared" si="116"/>
        <v>1</v>
      </c>
    </row>
    <row r="4767" spans="5:5" x14ac:dyDescent="0.25">
      <c r="E4767" s="1">
        <f t="shared" si="116"/>
        <v>1</v>
      </c>
    </row>
    <row r="4768" spans="5:5" x14ac:dyDescent="0.25">
      <c r="E4768" s="1">
        <f t="shared" si="116"/>
        <v>1</v>
      </c>
    </row>
    <row r="4769" spans="5:5" x14ac:dyDescent="0.25">
      <c r="E4769" s="1">
        <f t="shared" si="116"/>
        <v>1</v>
      </c>
    </row>
    <row r="4770" spans="5:5" x14ac:dyDescent="0.25">
      <c r="E4770" s="1">
        <f t="shared" si="116"/>
        <v>1</v>
      </c>
    </row>
    <row r="4771" spans="5:5" x14ac:dyDescent="0.25">
      <c r="E4771" s="1">
        <f t="shared" si="116"/>
        <v>1</v>
      </c>
    </row>
    <row r="4772" spans="5:5" x14ac:dyDescent="0.25">
      <c r="E4772" s="1">
        <f t="shared" si="116"/>
        <v>1</v>
      </c>
    </row>
    <row r="4773" spans="5:5" x14ac:dyDescent="0.25">
      <c r="E4773" s="1">
        <f t="shared" si="116"/>
        <v>1</v>
      </c>
    </row>
    <row r="4774" spans="5:5" x14ac:dyDescent="0.25">
      <c r="E4774" s="1">
        <f t="shared" si="116"/>
        <v>1</v>
      </c>
    </row>
    <row r="4775" spans="5:5" x14ac:dyDescent="0.25">
      <c r="E4775" s="1">
        <f t="shared" si="116"/>
        <v>1</v>
      </c>
    </row>
    <row r="4776" spans="5:5" x14ac:dyDescent="0.25">
      <c r="E4776" s="1">
        <f t="shared" si="116"/>
        <v>1</v>
      </c>
    </row>
    <row r="4777" spans="5:5" x14ac:dyDescent="0.25">
      <c r="E4777" s="1">
        <f t="shared" si="116"/>
        <v>1</v>
      </c>
    </row>
    <row r="4778" spans="5:5" x14ac:dyDescent="0.25">
      <c r="E4778" s="1">
        <f t="shared" si="116"/>
        <v>1</v>
      </c>
    </row>
    <row r="4779" spans="5:5" x14ac:dyDescent="0.25">
      <c r="E4779" s="1">
        <f t="shared" si="116"/>
        <v>1</v>
      </c>
    </row>
    <row r="4780" spans="5:5" x14ac:dyDescent="0.25">
      <c r="E4780" s="1">
        <f t="shared" si="116"/>
        <v>1</v>
      </c>
    </row>
    <row r="4781" spans="5:5" x14ac:dyDescent="0.25">
      <c r="E4781" s="1">
        <f t="shared" si="116"/>
        <v>1</v>
      </c>
    </row>
    <row r="4782" spans="5:5" x14ac:dyDescent="0.25">
      <c r="E4782" s="1">
        <f t="shared" si="116"/>
        <v>1</v>
      </c>
    </row>
    <row r="4783" spans="5:5" x14ac:dyDescent="0.25">
      <c r="E4783" s="1">
        <f t="shared" si="116"/>
        <v>1</v>
      </c>
    </row>
    <row r="4784" spans="5:5" x14ac:dyDescent="0.25">
      <c r="E4784" s="1">
        <f t="shared" si="116"/>
        <v>1</v>
      </c>
    </row>
    <row r="4785" spans="5:5" x14ac:dyDescent="0.25">
      <c r="E4785" s="1">
        <f t="shared" si="116"/>
        <v>1</v>
      </c>
    </row>
    <row r="4786" spans="5:5" x14ac:dyDescent="0.25">
      <c r="E4786" s="1">
        <f t="shared" si="116"/>
        <v>1</v>
      </c>
    </row>
    <row r="4787" spans="5:5" x14ac:dyDescent="0.25">
      <c r="E4787" s="1">
        <f t="shared" si="116"/>
        <v>1</v>
      </c>
    </row>
    <row r="4788" spans="5:5" x14ac:dyDescent="0.25">
      <c r="E4788" s="1">
        <f t="shared" si="116"/>
        <v>1</v>
      </c>
    </row>
    <row r="4789" spans="5:5" x14ac:dyDescent="0.25">
      <c r="E4789" s="1">
        <f t="shared" si="116"/>
        <v>1</v>
      </c>
    </row>
    <row r="4790" spans="5:5" x14ac:dyDescent="0.25">
      <c r="E4790" s="1">
        <f t="shared" si="116"/>
        <v>1</v>
      </c>
    </row>
    <row r="4791" spans="5:5" x14ac:dyDescent="0.25">
      <c r="E4791" s="1">
        <f t="shared" si="116"/>
        <v>1</v>
      </c>
    </row>
    <row r="4792" spans="5:5" x14ac:dyDescent="0.25">
      <c r="E4792" s="1">
        <f t="shared" si="116"/>
        <v>1</v>
      </c>
    </row>
    <row r="4793" spans="5:5" x14ac:dyDescent="0.25">
      <c r="E4793" s="1">
        <f t="shared" si="116"/>
        <v>1</v>
      </c>
    </row>
    <row r="4794" spans="5:5" x14ac:dyDescent="0.25">
      <c r="E4794" s="1">
        <f t="shared" si="116"/>
        <v>1</v>
      </c>
    </row>
    <row r="4795" spans="5:5" x14ac:dyDescent="0.25">
      <c r="E4795" s="1">
        <f t="shared" si="116"/>
        <v>1</v>
      </c>
    </row>
    <row r="4796" spans="5:5" x14ac:dyDescent="0.25">
      <c r="E4796" s="1">
        <f t="shared" si="116"/>
        <v>1</v>
      </c>
    </row>
    <row r="4797" spans="5:5" x14ac:dyDescent="0.25">
      <c r="E4797" s="1">
        <f t="shared" si="116"/>
        <v>1</v>
      </c>
    </row>
    <row r="4798" spans="5:5" x14ac:dyDescent="0.25">
      <c r="E4798" s="1">
        <f t="shared" si="116"/>
        <v>1</v>
      </c>
    </row>
    <row r="4799" spans="5:5" x14ac:dyDescent="0.25">
      <c r="E4799" s="1">
        <f t="shared" si="116"/>
        <v>1</v>
      </c>
    </row>
    <row r="4800" spans="5:5" x14ac:dyDescent="0.25">
      <c r="E4800" s="1">
        <f t="shared" si="116"/>
        <v>1</v>
      </c>
    </row>
    <row r="4801" spans="5:5" x14ac:dyDescent="0.25">
      <c r="E4801" s="1">
        <f t="shared" si="116"/>
        <v>1</v>
      </c>
    </row>
    <row r="4802" spans="5:5" x14ac:dyDescent="0.25">
      <c r="E4802" s="1">
        <f t="shared" si="116"/>
        <v>1</v>
      </c>
    </row>
    <row r="4803" spans="5:5" x14ac:dyDescent="0.25">
      <c r="E4803" s="1">
        <f t="shared" si="116"/>
        <v>1</v>
      </c>
    </row>
    <row r="4804" spans="5:5" x14ac:dyDescent="0.25">
      <c r="E4804" s="1">
        <f t="shared" si="116"/>
        <v>1</v>
      </c>
    </row>
    <row r="4805" spans="5:5" x14ac:dyDescent="0.25">
      <c r="E4805" s="1">
        <f t="shared" ref="E4805:E4868" si="117">ROUNDDOWN(C4805-$C$5,0)+1</f>
        <v>1</v>
      </c>
    </row>
    <row r="4806" spans="5:5" x14ac:dyDescent="0.25">
      <c r="E4806" s="1">
        <f t="shared" si="117"/>
        <v>1</v>
      </c>
    </row>
    <row r="4807" spans="5:5" x14ac:dyDescent="0.25">
      <c r="E4807" s="1">
        <f t="shared" si="117"/>
        <v>1</v>
      </c>
    </row>
    <row r="4808" spans="5:5" x14ac:dyDescent="0.25">
      <c r="E4808" s="1">
        <f t="shared" si="117"/>
        <v>1</v>
      </c>
    </row>
    <row r="4809" spans="5:5" x14ac:dyDescent="0.25">
      <c r="E4809" s="1">
        <f t="shared" si="117"/>
        <v>1</v>
      </c>
    </row>
    <row r="4810" spans="5:5" x14ac:dyDescent="0.25">
      <c r="E4810" s="1">
        <f t="shared" si="117"/>
        <v>1</v>
      </c>
    </row>
    <row r="4811" spans="5:5" x14ac:dyDescent="0.25">
      <c r="E4811" s="1">
        <f t="shared" si="117"/>
        <v>1</v>
      </c>
    </row>
    <row r="4812" spans="5:5" x14ac:dyDescent="0.25">
      <c r="E4812" s="1">
        <f t="shared" si="117"/>
        <v>1</v>
      </c>
    </row>
    <row r="4813" spans="5:5" x14ac:dyDescent="0.25">
      <c r="E4813" s="1">
        <f t="shared" si="117"/>
        <v>1</v>
      </c>
    </row>
    <row r="4814" spans="5:5" x14ac:dyDescent="0.25">
      <c r="E4814" s="1">
        <f t="shared" si="117"/>
        <v>1</v>
      </c>
    </row>
    <row r="4815" spans="5:5" x14ac:dyDescent="0.25">
      <c r="E4815" s="1">
        <f t="shared" si="117"/>
        <v>1</v>
      </c>
    </row>
    <row r="4816" spans="5:5" x14ac:dyDescent="0.25">
      <c r="E4816" s="1">
        <f t="shared" si="117"/>
        <v>1</v>
      </c>
    </row>
    <row r="4817" spans="5:5" x14ac:dyDescent="0.25">
      <c r="E4817" s="1">
        <f t="shared" si="117"/>
        <v>1</v>
      </c>
    </row>
    <row r="4818" spans="5:5" x14ac:dyDescent="0.25">
      <c r="E4818" s="1">
        <f t="shared" si="117"/>
        <v>1</v>
      </c>
    </row>
    <row r="4819" spans="5:5" x14ac:dyDescent="0.25">
      <c r="E4819" s="1">
        <f t="shared" si="117"/>
        <v>1</v>
      </c>
    </row>
    <row r="4820" spans="5:5" x14ac:dyDescent="0.25">
      <c r="E4820" s="1">
        <f t="shared" si="117"/>
        <v>1</v>
      </c>
    </row>
    <row r="4821" spans="5:5" x14ac:dyDescent="0.25">
      <c r="E4821" s="1">
        <f t="shared" si="117"/>
        <v>1</v>
      </c>
    </row>
    <row r="4822" spans="5:5" x14ac:dyDescent="0.25">
      <c r="E4822" s="1">
        <f t="shared" si="117"/>
        <v>1</v>
      </c>
    </row>
    <row r="4823" spans="5:5" x14ac:dyDescent="0.25">
      <c r="E4823" s="1">
        <f t="shared" si="117"/>
        <v>1</v>
      </c>
    </row>
    <row r="4824" spans="5:5" x14ac:dyDescent="0.25">
      <c r="E4824" s="1">
        <f t="shared" si="117"/>
        <v>1</v>
      </c>
    </row>
    <row r="4825" spans="5:5" x14ac:dyDescent="0.25">
      <c r="E4825" s="1">
        <f t="shared" si="117"/>
        <v>1</v>
      </c>
    </row>
    <row r="4826" spans="5:5" x14ac:dyDescent="0.25">
      <c r="E4826" s="1">
        <f t="shared" si="117"/>
        <v>1</v>
      </c>
    </row>
    <row r="4827" spans="5:5" x14ac:dyDescent="0.25">
      <c r="E4827" s="1">
        <f t="shared" si="117"/>
        <v>1</v>
      </c>
    </row>
    <row r="4828" spans="5:5" x14ac:dyDescent="0.25">
      <c r="E4828" s="1">
        <f t="shared" si="117"/>
        <v>1</v>
      </c>
    </row>
    <row r="4829" spans="5:5" x14ac:dyDescent="0.25">
      <c r="E4829" s="1">
        <f t="shared" si="117"/>
        <v>1</v>
      </c>
    </row>
    <row r="4830" spans="5:5" x14ac:dyDescent="0.25">
      <c r="E4830" s="1">
        <f t="shared" si="117"/>
        <v>1</v>
      </c>
    </row>
    <row r="4831" spans="5:5" x14ac:dyDescent="0.25">
      <c r="E4831" s="1">
        <f t="shared" si="117"/>
        <v>1</v>
      </c>
    </row>
    <row r="4832" spans="5:5" x14ac:dyDescent="0.25">
      <c r="E4832" s="1">
        <f t="shared" si="117"/>
        <v>1</v>
      </c>
    </row>
    <row r="4833" spans="5:5" x14ac:dyDescent="0.25">
      <c r="E4833" s="1">
        <f t="shared" si="117"/>
        <v>1</v>
      </c>
    </row>
    <row r="4834" spans="5:5" x14ac:dyDescent="0.25">
      <c r="E4834" s="1">
        <f t="shared" si="117"/>
        <v>1</v>
      </c>
    </row>
    <row r="4835" spans="5:5" x14ac:dyDescent="0.25">
      <c r="E4835" s="1">
        <f t="shared" si="117"/>
        <v>1</v>
      </c>
    </row>
    <row r="4836" spans="5:5" x14ac:dyDescent="0.25">
      <c r="E4836" s="1">
        <f t="shared" si="117"/>
        <v>1</v>
      </c>
    </row>
    <row r="4837" spans="5:5" x14ac:dyDescent="0.25">
      <c r="E4837" s="1">
        <f t="shared" si="117"/>
        <v>1</v>
      </c>
    </row>
    <row r="4838" spans="5:5" x14ac:dyDescent="0.25">
      <c r="E4838" s="1">
        <f t="shared" si="117"/>
        <v>1</v>
      </c>
    </row>
    <row r="4839" spans="5:5" x14ac:dyDescent="0.25">
      <c r="E4839" s="1">
        <f t="shared" si="117"/>
        <v>1</v>
      </c>
    </row>
    <row r="4840" spans="5:5" x14ac:dyDescent="0.25">
      <c r="E4840" s="1">
        <f t="shared" si="117"/>
        <v>1</v>
      </c>
    </row>
    <row r="4841" spans="5:5" x14ac:dyDescent="0.25">
      <c r="E4841" s="1">
        <f t="shared" si="117"/>
        <v>1</v>
      </c>
    </row>
    <row r="4842" spans="5:5" x14ac:dyDescent="0.25">
      <c r="E4842" s="1">
        <f t="shared" si="117"/>
        <v>1</v>
      </c>
    </row>
    <row r="4843" spans="5:5" x14ac:dyDescent="0.25">
      <c r="E4843" s="1">
        <f t="shared" si="117"/>
        <v>1</v>
      </c>
    </row>
    <row r="4844" spans="5:5" x14ac:dyDescent="0.25">
      <c r="E4844" s="1">
        <f t="shared" si="117"/>
        <v>1</v>
      </c>
    </row>
    <row r="4845" spans="5:5" x14ac:dyDescent="0.25">
      <c r="E4845" s="1">
        <f t="shared" si="117"/>
        <v>1</v>
      </c>
    </row>
    <row r="4846" spans="5:5" x14ac:dyDescent="0.25">
      <c r="E4846" s="1">
        <f t="shared" si="117"/>
        <v>1</v>
      </c>
    </row>
    <row r="4847" spans="5:5" x14ac:dyDescent="0.25">
      <c r="E4847" s="1">
        <f t="shared" si="117"/>
        <v>1</v>
      </c>
    </row>
    <row r="4848" spans="5:5" x14ac:dyDescent="0.25">
      <c r="E4848" s="1">
        <f t="shared" si="117"/>
        <v>1</v>
      </c>
    </row>
    <row r="4849" spans="5:5" x14ac:dyDescent="0.25">
      <c r="E4849" s="1">
        <f t="shared" si="117"/>
        <v>1</v>
      </c>
    </row>
    <row r="4850" spans="5:5" x14ac:dyDescent="0.25">
      <c r="E4850" s="1">
        <f t="shared" si="117"/>
        <v>1</v>
      </c>
    </row>
    <row r="4851" spans="5:5" x14ac:dyDescent="0.25">
      <c r="E4851" s="1">
        <f t="shared" si="117"/>
        <v>1</v>
      </c>
    </row>
    <row r="4852" spans="5:5" x14ac:dyDescent="0.25">
      <c r="E4852" s="1">
        <f t="shared" si="117"/>
        <v>1</v>
      </c>
    </row>
    <row r="4853" spans="5:5" x14ac:dyDescent="0.25">
      <c r="E4853" s="1">
        <f t="shared" si="117"/>
        <v>1</v>
      </c>
    </row>
    <row r="4854" spans="5:5" x14ac:dyDescent="0.25">
      <c r="E4854" s="1">
        <f t="shared" si="117"/>
        <v>1</v>
      </c>
    </row>
    <row r="4855" spans="5:5" x14ac:dyDescent="0.25">
      <c r="E4855" s="1">
        <f t="shared" si="117"/>
        <v>1</v>
      </c>
    </row>
    <row r="4856" spans="5:5" x14ac:dyDescent="0.25">
      <c r="E4856" s="1">
        <f t="shared" si="117"/>
        <v>1</v>
      </c>
    </row>
    <row r="4857" spans="5:5" x14ac:dyDescent="0.25">
      <c r="E4857" s="1">
        <f t="shared" si="117"/>
        <v>1</v>
      </c>
    </row>
    <row r="4858" spans="5:5" x14ac:dyDescent="0.25">
      <c r="E4858" s="1">
        <f t="shared" si="117"/>
        <v>1</v>
      </c>
    </row>
    <row r="4859" spans="5:5" x14ac:dyDescent="0.25">
      <c r="E4859" s="1">
        <f t="shared" si="117"/>
        <v>1</v>
      </c>
    </row>
    <row r="4860" spans="5:5" x14ac:dyDescent="0.25">
      <c r="E4860" s="1">
        <f t="shared" si="117"/>
        <v>1</v>
      </c>
    </row>
    <row r="4861" spans="5:5" x14ac:dyDescent="0.25">
      <c r="E4861" s="1">
        <f t="shared" si="117"/>
        <v>1</v>
      </c>
    </row>
    <row r="4862" spans="5:5" x14ac:dyDescent="0.25">
      <c r="E4862" s="1">
        <f t="shared" si="117"/>
        <v>1</v>
      </c>
    </row>
    <row r="4863" spans="5:5" x14ac:dyDescent="0.25">
      <c r="E4863" s="1">
        <f t="shared" si="117"/>
        <v>1</v>
      </c>
    </row>
    <row r="4864" spans="5:5" x14ac:dyDescent="0.25">
      <c r="E4864" s="1">
        <f t="shared" si="117"/>
        <v>1</v>
      </c>
    </row>
    <row r="4865" spans="5:5" x14ac:dyDescent="0.25">
      <c r="E4865" s="1">
        <f t="shared" si="117"/>
        <v>1</v>
      </c>
    </row>
    <row r="4866" spans="5:5" x14ac:dyDescent="0.25">
      <c r="E4866" s="1">
        <f t="shared" si="117"/>
        <v>1</v>
      </c>
    </row>
    <row r="4867" spans="5:5" x14ac:dyDescent="0.25">
      <c r="E4867" s="1">
        <f t="shared" si="117"/>
        <v>1</v>
      </c>
    </row>
    <row r="4868" spans="5:5" x14ac:dyDescent="0.25">
      <c r="E4868" s="1">
        <f t="shared" si="117"/>
        <v>1</v>
      </c>
    </row>
    <row r="4869" spans="5:5" x14ac:dyDescent="0.25">
      <c r="E4869" s="1">
        <f t="shared" ref="E4869:E4932" si="118">ROUNDDOWN(C4869-$C$5,0)+1</f>
        <v>1</v>
      </c>
    </row>
    <row r="4870" spans="5:5" x14ac:dyDescent="0.25">
      <c r="E4870" s="1">
        <f t="shared" si="118"/>
        <v>1</v>
      </c>
    </row>
    <row r="4871" spans="5:5" x14ac:dyDescent="0.25">
      <c r="E4871" s="1">
        <f t="shared" si="118"/>
        <v>1</v>
      </c>
    </row>
    <row r="4872" spans="5:5" x14ac:dyDescent="0.25">
      <c r="E4872" s="1">
        <f t="shared" si="118"/>
        <v>1</v>
      </c>
    </row>
    <row r="4873" spans="5:5" x14ac:dyDescent="0.25">
      <c r="E4873" s="1">
        <f t="shared" si="118"/>
        <v>1</v>
      </c>
    </row>
    <row r="4874" spans="5:5" x14ac:dyDescent="0.25">
      <c r="E4874" s="1">
        <f t="shared" si="118"/>
        <v>1</v>
      </c>
    </row>
    <row r="4875" spans="5:5" x14ac:dyDescent="0.25">
      <c r="E4875" s="1">
        <f t="shared" si="118"/>
        <v>1</v>
      </c>
    </row>
    <row r="4876" spans="5:5" x14ac:dyDescent="0.25">
      <c r="E4876" s="1">
        <f t="shared" si="118"/>
        <v>1</v>
      </c>
    </row>
    <row r="4877" spans="5:5" x14ac:dyDescent="0.25">
      <c r="E4877" s="1">
        <f t="shared" si="118"/>
        <v>1</v>
      </c>
    </row>
    <row r="4878" spans="5:5" x14ac:dyDescent="0.25">
      <c r="E4878" s="1">
        <f t="shared" si="118"/>
        <v>1</v>
      </c>
    </row>
    <row r="4879" spans="5:5" x14ac:dyDescent="0.25">
      <c r="E4879" s="1">
        <f t="shared" si="118"/>
        <v>1</v>
      </c>
    </row>
    <row r="4880" spans="5:5" x14ac:dyDescent="0.25">
      <c r="E4880" s="1">
        <f t="shared" si="118"/>
        <v>1</v>
      </c>
    </row>
    <row r="4881" spans="5:5" x14ac:dyDescent="0.25">
      <c r="E4881" s="1">
        <f t="shared" si="118"/>
        <v>1</v>
      </c>
    </row>
    <row r="4882" spans="5:5" x14ac:dyDescent="0.25">
      <c r="E4882" s="1">
        <f t="shared" si="118"/>
        <v>1</v>
      </c>
    </row>
    <row r="4883" spans="5:5" x14ac:dyDescent="0.25">
      <c r="E4883" s="1">
        <f t="shared" si="118"/>
        <v>1</v>
      </c>
    </row>
    <row r="4884" spans="5:5" x14ac:dyDescent="0.25">
      <c r="E4884" s="1">
        <f t="shared" si="118"/>
        <v>1</v>
      </c>
    </row>
    <row r="4885" spans="5:5" x14ac:dyDescent="0.25">
      <c r="E4885" s="1">
        <f t="shared" si="118"/>
        <v>1</v>
      </c>
    </row>
    <row r="4886" spans="5:5" x14ac:dyDescent="0.25">
      <c r="E4886" s="1">
        <f t="shared" si="118"/>
        <v>1</v>
      </c>
    </row>
    <row r="4887" spans="5:5" x14ac:dyDescent="0.25">
      <c r="E4887" s="1">
        <f t="shared" si="118"/>
        <v>1</v>
      </c>
    </row>
    <row r="4888" spans="5:5" x14ac:dyDescent="0.25">
      <c r="E4888" s="1">
        <f t="shared" si="118"/>
        <v>1</v>
      </c>
    </row>
    <row r="4889" spans="5:5" x14ac:dyDescent="0.25">
      <c r="E4889" s="1">
        <f t="shared" si="118"/>
        <v>1</v>
      </c>
    </row>
    <row r="4890" spans="5:5" x14ac:dyDescent="0.25">
      <c r="E4890" s="1">
        <f t="shared" si="118"/>
        <v>1</v>
      </c>
    </row>
    <row r="4891" spans="5:5" x14ac:dyDescent="0.25">
      <c r="E4891" s="1">
        <f t="shared" si="118"/>
        <v>1</v>
      </c>
    </row>
    <row r="4892" spans="5:5" x14ac:dyDescent="0.25">
      <c r="E4892" s="1">
        <f t="shared" si="118"/>
        <v>1</v>
      </c>
    </row>
    <row r="4893" spans="5:5" x14ac:dyDescent="0.25">
      <c r="E4893" s="1">
        <f t="shared" si="118"/>
        <v>1</v>
      </c>
    </row>
    <row r="4894" spans="5:5" x14ac:dyDescent="0.25">
      <c r="E4894" s="1">
        <f t="shared" si="118"/>
        <v>1</v>
      </c>
    </row>
    <row r="4895" spans="5:5" x14ac:dyDescent="0.25">
      <c r="E4895" s="1">
        <f t="shared" si="118"/>
        <v>1</v>
      </c>
    </row>
    <row r="4896" spans="5:5" x14ac:dyDescent="0.25">
      <c r="E4896" s="1">
        <f t="shared" si="118"/>
        <v>1</v>
      </c>
    </row>
    <row r="4897" spans="5:5" x14ac:dyDescent="0.25">
      <c r="E4897" s="1">
        <f t="shared" si="118"/>
        <v>1</v>
      </c>
    </row>
    <row r="4898" spans="5:5" x14ac:dyDescent="0.25">
      <c r="E4898" s="1">
        <f t="shared" si="118"/>
        <v>1</v>
      </c>
    </row>
    <row r="4899" spans="5:5" x14ac:dyDescent="0.25">
      <c r="E4899" s="1">
        <f t="shared" si="118"/>
        <v>1</v>
      </c>
    </row>
    <row r="4900" spans="5:5" x14ac:dyDescent="0.25">
      <c r="E4900" s="1">
        <f t="shared" si="118"/>
        <v>1</v>
      </c>
    </row>
    <row r="4901" spans="5:5" x14ac:dyDescent="0.25">
      <c r="E4901" s="1">
        <f t="shared" si="118"/>
        <v>1</v>
      </c>
    </row>
    <row r="4902" spans="5:5" x14ac:dyDescent="0.25">
      <c r="E4902" s="1">
        <f t="shared" si="118"/>
        <v>1</v>
      </c>
    </row>
    <row r="4903" spans="5:5" x14ac:dyDescent="0.25">
      <c r="E4903" s="1">
        <f t="shared" si="118"/>
        <v>1</v>
      </c>
    </row>
    <row r="4904" spans="5:5" x14ac:dyDescent="0.25">
      <c r="E4904" s="1">
        <f t="shared" si="118"/>
        <v>1</v>
      </c>
    </row>
    <row r="4905" spans="5:5" x14ac:dyDescent="0.25">
      <c r="E4905" s="1">
        <f t="shared" si="118"/>
        <v>1</v>
      </c>
    </row>
    <row r="4906" spans="5:5" x14ac:dyDescent="0.25">
      <c r="E4906" s="1">
        <f t="shared" si="118"/>
        <v>1</v>
      </c>
    </row>
    <row r="4907" spans="5:5" x14ac:dyDescent="0.25">
      <c r="E4907" s="1">
        <f t="shared" si="118"/>
        <v>1</v>
      </c>
    </row>
    <row r="4908" spans="5:5" x14ac:dyDescent="0.25">
      <c r="E4908" s="1">
        <f t="shared" si="118"/>
        <v>1</v>
      </c>
    </row>
    <row r="4909" spans="5:5" x14ac:dyDescent="0.25">
      <c r="E4909" s="1">
        <f t="shared" si="118"/>
        <v>1</v>
      </c>
    </row>
    <row r="4910" spans="5:5" x14ac:dyDescent="0.25">
      <c r="E4910" s="1">
        <f t="shared" si="118"/>
        <v>1</v>
      </c>
    </row>
    <row r="4911" spans="5:5" x14ac:dyDescent="0.25">
      <c r="E4911" s="1">
        <f t="shared" si="118"/>
        <v>1</v>
      </c>
    </row>
    <row r="4912" spans="5:5" x14ac:dyDescent="0.25">
      <c r="E4912" s="1">
        <f t="shared" si="118"/>
        <v>1</v>
      </c>
    </row>
    <row r="4913" spans="5:5" x14ac:dyDescent="0.25">
      <c r="E4913" s="1">
        <f t="shared" si="118"/>
        <v>1</v>
      </c>
    </row>
    <row r="4914" spans="5:5" x14ac:dyDescent="0.25">
      <c r="E4914" s="1">
        <f t="shared" si="118"/>
        <v>1</v>
      </c>
    </row>
    <row r="4915" spans="5:5" x14ac:dyDescent="0.25">
      <c r="E4915" s="1">
        <f t="shared" si="118"/>
        <v>1</v>
      </c>
    </row>
    <row r="4916" spans="5:5" x14ac:dyDescent="0.25">
      <c r="E4916" s="1">
        <f t="shared" si="118"/>
        <v>1</v>
      </c>
    </row>
    <row r="4917" spans="5:5" x14ac:dyDescent="0.25">
      <c r="E4917" s="1">
        <f t="shared" si="118"/>
        <v>1</v>
      </c>
    </row>
    <row r="4918" spans="5:5" x14ac:dyDescent="0.25">
      <c r="E4918" s="1">
        <f t="shared" si="118"/>
        <v>1</v>
      </c>
    </row>
    <row r="4919" spans="5:5" x14ac:dyDescent="0.25">
      <c r="E4919" s="1">
        <f t="shared" si="118"/>
        <v>1</v>
      </c>
    </row>
    <row r="4920" spans="5:5" x14ac:dyDescent="0.25">
      <c r="E4920" s="1">
        <f t="shared" si="118"/>
        <v>1</v>
      </c>
    </row>
    <row r="4921" spans="5:5" x14ac:dyDescent="0.25">
      <c r="E4921" s="1">
        <f t="shared" si="118"/>
        <v>1</v>
      </c>
    </row>
    <row r="4922" spans="5:5" x14ac:dyDescent="0.25">
      <c r="E4922" s="1">
        <f t="shared" si="118"/>
        <v>1</v>
      </c>
    </row>
    <row r="4923" spans="5:5" x14ac:dyDescent="0.25">
      <c r="E4923" s="1">
        <f t="shared" si="118"/>
        <v>1</v>
      </c>
    </row>
    <row r="4924" spans="5:5" x14ac:dyDescent="0.25">
      <c r="E4924" s="1">
        <f t="shared" si="118"/>
        <v>1</v>
      </c>
    </row>
    <row r="4925" spans="5:5" x14ac:dyDescent="0.25">
      <c r="E4925" s="1">
        <f t="shared" si="118"/>
        <v>1</v>
      </c>
    </row>
    <row r="4926" spans="5:5" x14ac:dyDescent="0.25">
      <c r="E4926" s="1">
        <f t="shared" si="118"/>
        <v>1</v>
      </c>
    </row>
    <row r="4927" spans="5:5" x14ac:dyDescent="0.25">
      <c r="E4927" s="1">
        <f t="shared" si="118"/>
        <v>1</v>
      </c>
    </row>
    <row r="4928" spans="5:5" x14ac:dyDescent="0.25">
      <c r="E4928" s="1">
        <f t="shared" si="118"/>
        <v>1</v>
      </c>
    </row>
    <row r="4929" spans="5:5" x14ac:dyDescent="0.25">
      <c r="E4929" s="1">
        <f t="shared" si="118"/>
        <v>1</v>
      </c>
    </row>
    <row r="4930" spans="5:5" x14ac:dyDescent="0.25">
      <c r="E4930" s="1">
        <f t="shared" si="118"/>
        <v>1</v>
      </c>
    </row>
    <row r="4931" spans="5:5" x14ac:dyDescent="0.25">
      <c r="E4931" s="1">
        <f t="shared" si="118"/>
        <v>1</v>
      </c>
    </row>
    <row r="4932" spans="5:5" x14ac:dyDescent="0.25">
      <c r="E4932" s="1">
        <f t="shared" si="118"/>
        <v>1</v>
      </c>
    </row>
    <row r="4933" spans="5:5" x14ac:dyDescent="0.25">
      <c r="E4933" s="1">
        <f t="shared" ref="E4933:E4996" si="119">ROUNDDOWN(C4933-$C$5,0)+1</f>
        <v>1</v>
      </c>
    </row>
    <row r="4934" spans="5:5" x14ac:dyDescent="0.25">
      <c r="E4934" s="1">
        <f t="shared" si="119"/>
        <v>1</v>
      </c>
    </row>
    <row r="4935" spans="5:5" x14ac:dyDescent="0.25">
      <c r="E4935" s="1">
        <f t="shared" si="119"/>
        <v>1</v>
      </c>
    </row>
    <row r="4936" spans="5:5" x14ac:dyDescent="0.25">
      <c r="E4936" s="1">
        <f t="shared" si="119"/>
        <v>1</v>
      </c>
    </row>
    <row r="4937" spans="5:5" x14ac:dyDescent="0.25">
      <c r="E4937" s="1">
        <f t="shared" si="119"/>
        <v>1</v>
      </c>
    </row>
    <row r="4938" spans="5:5" x14ac:dyDescent="0.25">
      <c r="E4938" s="1">
        <f t="shared" si="119"/>
        <v>1</v>
      </c>
    </row>
    <row r="4939" spans="5:5" x14ac:dyDescent="0.25">
      <c r="E4939" s="1">
        <f t="shared" si="119"/>
        <v>1</v>
      </c>
    </row>
    <row r="4940" spans="5:5" x14ac:dyDescent="0.25">
      <c r="E4940" s="1">
        <f t="shared" si="119"/>
        <v>1</v>
      </c>
    </row>
    <row r="4941" spans="5:5" x14ac:dyDescent="0.25">
      <c r="E4941" s="1">
        <f t="shared" si="119"/>
        <v>1</v>
      </c>
    </row>
    <row r="4942" spans="5:5" x14ac:dyDescent="0.25">
      <c r="E4942" s="1">
        <f t="shared" si="119"/>
        <v>1</v>
      </c>
    </row>
    <row r="4943" spans="5:5" x14ac:dyDescent="0.25">
      <c r="E4943" s="1">
        <f t="shared" si="119"/>
        <v>1</v>
      </c>
    </row>
    <row r="4944" spans="5:5" x14ac:dyDescent="0.25">
      <c r="E4944" s="1">
        <f t="shared" si="119"/>
        <v>1</v>
      </c>
    </row>
    <row r="4945" spans="5:5" x14ac:dyDescent="0.25">
      <c r="E4945" s="1">
        <f t="shared" si="119"/>
        <v>1</v>
      </c>
    </row>
    <row r="4946" spans="5:5" x14ac:dyDescent="0.25">
      <c r="E4946" s="1">
        <f t="shared" si="119"/>
        <v>1</v>
      </c>
    </row>
    <row r="4947" spans="5:5" x14ac:dyDescent="0.25">
      <c r="E4947" s="1">
        <f t="shared" si="119"/>
        <v>1</v>
      </c>
    </row>
    <row r="4948" spans="5:5" x14ac:dyDescent="0.25">
      <c r="E4948" s="1">
        <f t="shared" si="119"/>
        <v>1</v>
      </c>
    </row>
    <row r="4949" spans="5:5" x14ac:dyDescent="0.25">
      <c r="E4949" s="1">
        <f t="shared" si="119"/>
        <v>1</v>
      </c>
    </row>
    <row r="4950" spans="5:5" x14ac:dyDescent="0.25">
      <c r="E4950" s="1">
        <f t="shared" si="119"/>
        <v>1</v>
      </c>
    </row>
    <row r="4951" spans="5:5" x14ac:dyDescent="0.25">
      <c r="E4951" s="1">
        <f t="shared" si="119"/>
        <v>1</v>
      </c>
    </row>
    <row r="4952" spans="5:5" x14ac:dyDescent="0.25">
      <c r="E4952" s="1">
        <f t="shared" si="119"/>
        <v>1</v>
      </c>
    </row>
    <row r="4953" spans="5:5" x14ac:dyDescent="0.25">
      <c r="E4953" s="1">
        <f t="shared" si="119"/>
        <v>1</v>
      </c>
    </row>
    <row r="4954" spans="5:5" x14ac:dyDescent="0.25">
      <c r="E4954" s="1">
        <f t="shared" si="119"/>
        <v>1</v>
      </c>
    </row>
    <row r="4955" spans="5:5" x14ac:dyDescent="0.25">
      <c r="E4955" s="1">
        <f t="shared" si="119"/>
        <v>1</v>
      </c>
    </row>
    <row r="4956" spans="5:5" x14ac:dyDescent="0.25">
      <c r="E4956" s="1">
        <f t="shared" si="119"/>
        <v>1</v>
      </c>
    </row>
    <row r="4957" spans="5:5" x14ac:dyDescent="0.25">
      <c r="E4957" s="1">
        <f t="shared" si="119"/>
        <v>1</v>
      </c>
    </row>
    <row r="4958" spans="5:5" x14ac:dyDescent="0.25">
      <c r="E4958" s="1">
        <f t="shared" si="119"/>
        <v>1</v>
      </c>
    </row>
    <row r="4959" spans="5:5" x14ac:dyDescent="0.25">
      <c r="E4959" s="1">
        <f t="shared" si="119"/>
        <v>1</v>
      </c>
    </row>
    <row r="4960" spans="5:5" x14ac:dyDescent="0.25">
      <c r="E4960" s="1">
        <f t="shared" si="119"/>
        <v>1</v>
      </c>
    </row>
    <row r="4961" spans="5:5" x14ac:dyDescent="0.25">
      <c r="E4961" s="1">
        <f t="shared" si="119"/>
        <v>1</v>
      </c>
    </row>
    <row r="4962" spans="5:5" x14ac:dyDescent="0.25">
      <c r="E4962" s="1">
        <f t="shared" si="119"/>
        <v>1</v>
      </c>
    </row>
    <row r="4963" spans="5:5" x14ac:dyDescent="0.25">
      <c r="E4963" s="1">
        <f t="shared" si="119"/>
        <v>1</v>
      </c>
    </row>
    <row r="4964" spans="5:5" x14ac:dyDescent="0.25">
      <c r="E4964" s="1">
        <f t="shared" si="119"/>
        <v>1</v>
      </c>
    </row>
    <row r="4965" spans="5:5" x14ac:dyDescent="0.25">
      <c r="E4965" s="1">
        <f t="shared" si="119"/>
        <v>1</v>
      </c>
    </row>
    <row r="4966" spans="5:5" x14ac:dyDescent="0.25">
      <c r="E4966" s="1">
        <f t="shared" si="119"/>
        <v>1</v>
      </c>
    </row>
    <row r="4967" spans="5:5" x14ac:dyDescent="0.25">
      <c r="E4967" s="1">
        <f t="shared" si="119"/>
        <v>1</v>
      </c>
    </row>
    <row r="4968" spans="5:5" x14ac:dyDescent="0.25">
      <c r="E4968" s="1">
        <f t="shared" si="119"/>
        <v>1</v>
      </c>
    </row>
    <row r="4969" spans="5:5" x14ac:dyDescent="0.25">
      <c r="E4969" s="1">
        <f t="shared" si="119"/>
        <v>1</v>
      </c>
    </row>
    <row r="4970" spans="5:5" x14ac:dyDescent="0.25">
      <c r="E4970" s="1">
        <f t="shared" si="119"/>
        <v>1</v>
      </c>
    </row>
    <row r="4971" spans="5:5" x14ac:dyDescent="0.25">
      <c r="E4971" s="1">
        <f t="shared" si="119"/>
        <v>1</v>
      </c>
    </row>
    <row r="4972" spans="5:5" x14ac:dyDescent="0.25">
      <c r="E4972" s="1">
        <f t="shared" si="119"/>
        <v>1</v>
      </c>
    </row>
    <row r="4973" spans="5:5" x14ac:dyDescent="0.25">
      <c r="E4973" s="1">
        <f t="shared" si="119"/>
        <v>1</v>
      </c>
    </row>
    <row r="4974" spans="5:5" x14ac:dyDescent="0.25">
      <c r="E4974" s="1">
        <f t="shared" si="119"/>
        <v>1</v>
      </c>
    </row>
    <row r="4975" spans="5:5" x14ac:dyDescent="0.25">
      <c r="E4975" s="1">
        <f t="shared" si="119"/>
        <v>1</v>
      </c>
    </row>
    <row r="4976" spans="5:5" x14ac:dyDescent="0.25">
      <c r="E4976" s="1">
        <f t="shared" si="119"/>
        <v>1</v>
      </c>
    </row>
    <row r="4977" spans="5:5" x14ac:dyDescent="0.25">
      <c r="E4977" s="1">
        <f t="shared" si="119"/>
        <v>1</v>
      </c>
    </row>
    <row r="4978" spans="5:5" x14ac:dyDescent="0.25">
      <c r="E4978" s="1">
        <f t="shared" si="119"/>
        <v>1</v>
      </c>
    </row>
    <row r="4979" spans="5:5" x14ac:dyDescent="0.25">
      <c r="E4979" s="1">
        <f t="shared" si="119"/>
        <v>1</v>
      </c>
    </row>
    <row r="4980" spans="5:5" x14ac:dyDescent="0.25">
      <c r="E4980" s="1">
        <f t="shared" si="119"/>
        <v>1</v>
      </c>
    </row>
    <row r="4981" spans="5:5" x14ac:dyDescent="0.25">
      <c r="E4981" s="1">
        <f t="shared" si="119"/>
        <v>1</v>
      </c>
    </row>
    <row r="4982" spans="5:5" x14ac:dyDescent="0.25">
      <c r="E4982" s="1">
        <f t="shared" si="119"/>
        <v>1</v>
      </c>
    </row>
    <row r="4983" spans="5:5" x14ac:dyDescent="0.25">
      <c r="E4983" s="1">
        <f t="shared" si="119"/>
        <v>1</v>
      </c>
    </row>
    <row r="4984" spans="5:5" x14ac:dyDescent="0.25">
      <c r="E4984" s="1">
        <f t="shared" si="119"/>
        <v>1</v>
      </c>
    </row>
    <row r="4985" spans="5:5" x14ac:dyDescent="0.25">
      <c r="E4985" s="1">
        <f t="shared" si="119"/>
        <v>1</v>
      </c>
    </row>
    <row r="4986" spans="5:5" x14ac:dyDescent="0.25">
      <c r="E4986" s="1">
        <f t="shared" si="119"/>
        <v>1</v>
      </c>
    </row>
    <row r="4987" spans="5:5" x14ac:dyDescent="0.25">
      <c r="E4987" s="1">
        <f t="shared" si="119"/>
        <v>1</v>
      </c>
    </row>
    <row r="4988" spans="5:5" x14ac:dyDescent="0.25">
      <c r="E4988" s="1">
        <f t="shared" si="119"/>
        <v>1</v>
      </c>
    </row>
    <row r="4989" spans="5:5" x14ac:dyDescent="0.25">
      <c r="E4989" s="1">
        <f t="shared" si="119"/>
        <v>1</v>
      </c>
    </row>
    <row r="4990" spans="5:5" x14ac:dyDescent="0.25">
      <c r="E4990" s="1">
        <f t="shared" si="119"/>
        <v>1</v>
      </c>
    </row>
    <row r="4991" spans="5:5" x14ac:dyDescent="0.25">
      <c r="E4991" s="1">
        <f t="shared" si="119"/>
        <v>1</v>
      </c>
    </row>
    <row r="4992" spans="5:5" x14ac:dyDescent="0.25">
      <c r="E4992" s="1">
        <f t="shared" si="119"/>
        <v>1</v>
      </c>
    </row>
    <row r="4993" spans="5:5" x14ac:dyDescent="0.25">
      <c r="E4993" s="1">
        <f t="shared" si="119"/>
        <v>1</v>
      </c>
    </row>
    <row r="4994" spans="5:5" x14ac:dyDescent="0.25">
      <c r="E4994" s="1">
        <f t="shared" si="119"/>
        <v>1</v>
      </c>
    </row>
    <row r="4995" spans="5:5" x14ac:dyDescent="0.25">
      <c r="E4995" s="1">
        <f t="shared" si="119"/>
        <v>1</v>
      </c>
    </row>
    <row r="4996" spans="5:5" x14ac:dyDescent="0.25">
      <c r="E4996" s="1">
        <f t="shared" si="119"/>
        <v>1</v>
      </c>
    </row>
    <row r="4997" spans="5:5" x14ac:dyDescent="0.25">
      <c r="E4997" s="1">
        <f t="shared" ref="E4997:E5060" si="120">ROUNDDOWN(C4997-$C$5,0)+1</f>
        <v>1</v>
      </c>
    </row>
    <row r="4998" spans="5:5" x14ac:dyDescent="0.25">
      <c r="E4998" s="1">
        <f t="shared" si="120"/>
        <v>1</v>
      </c>
    </row>
    <row r="4999" spans="5:5" x14ac:dyDescent="0.25">
      <c r="E4999" s="1">
        <f t="shared" si="120"/>
        <v>1</v>
      </c>
    </row>
    <row r="5000" spans="5:5" x14ac:dyDescent="0.25">
      <c r="E5000" s="1">
        <f t="shared" si="120"/>
        <v>1</v>
      </c>
    </row>
    <row r="5001" spans="5:5" x14ac:dyDescent="0.25">
      <c r="E5001" s="1">
        <f t="shared" si="120"/>
        <v>1</v>
      </c>
    </row>
    <row r="5002" spans="5:5" x14ac:dyDescent="0.25">
      <c r="E5002" s="1">
        <f t="shared" si="120"/>
        <v>1</v>
      </c>
    </row>
    <row r="5003" spans="5:5" x14ac:dyDescent="0.25">
      <c r="E5003" s="1">
        <f t="shared" si="120"/>
        <v>1</v>
      </c>
    </row>
    <row r="5004" spans="5:5" x14ac:dyDescent="0.25">
      <c r="E5004" s="1">
        <f t="shared" si="120"/>
        <v>1</v>
      </c>
    </row>
    <row r="5005" spans="5:5" x14ac:dyDescent="0.25">
      <c r="E5005" s="1">
        <f t="shared" si="120"/>
        <v>1</v>
      </c>
    </row>
    <row r="5006" spans="5:5" x14ac:dyDescent="0.25">
      <c r="E5006" s="1">
        <f t="shared" si="120"/>
        <v>1</v>
      </c>
    </row>
    <row r="5007" spans="5:5" x14ac:dyDescent="0.25">
      <c r="E5007" s="1">
        <f t="shared" si="120"/>
        <v>1</v>
      </c>
    </row>
    <row r="5008" spans="5:5" x14ac:dyDescent="0.25">
      <c r="E5008" s="1">
        <f t="shared" si="120"/>
        <v>1</v>
      </c>
    </row>
    <row r="5009" spans="5:5" x14ac:dyDescent="0.25">
      <c r="E5009" s="1">
        <f t="shared" si="120"/>
        <v>1</v>
      </c>
    </row>
    <row r="5010" spans="5:5" x14ac:dyDescent="0.25">
      <c r="E5010" s="1">
        <f t="shared" si="120"/>
        <v>1</v>
      </c>
    </row>
    <row r="5011" spans="5:5" x14ac:dyDescent="0.25">
      <c r="E5011" s="1">
        <f t="shared" si="120"/>
        <v>1</v>
      </c>
    </row>
    <row r="5012" spans="5:5" x14ac:dyDescent="0.25">
      <c r="E5012" s="1">
        <f t="shared" si="120"/>
        <v>1</v>
      </c>
    </row>
    <row r="5013" spans="5:5" x14ac:dyDescent="0.25">
      <c r="E5013" s="1">
        <f t="shared" si="120"/>
        <v>1</v>
      </c>
    </row>
    <row r="5014" spans="5:5" x14ac:dyDescent="0.25">
      <c r="E5014" s="1">
        <f t="shared" si="120"/>
        <v>1</v>
      </c>
    </row>
    <row r="5015" spans="5:5" x14ac:dyDescent="0.25">
      <c r="E5015" s="1">
        <f t="shared" si="120"/>
        <v>1</v>
      </c>
    </row>
    <row r="5016" spans="5:5" x14ac:dyDescent="0.25">
      <c r="E5016" s="1">
        <f t="shared" si="120"/>
        <v>1</v>
      </c>
    </row>
    <row r="5017" spans="5:5" x14ac:dyDescent="0.25">
      <c r="E5017" s="1">
        <f t="shared" si="120"/>
        <v>1</v>
      </c>
    </row>
    <row r="5018" spans="5:5" x14ac:dyDescent="0.25">
      <c r="E5018" s="1">
        <f t="shared" si="120"/>
        <v>1</v>
      </c>
    </row>
    <row r="5019" spans="5:5" x14ac:dyDescent="0.25">
      <c r="E5019" s="1">
        <f t="shared" si="120"/>
        <v>1</v>
      </c>
    </row>
    <row r="5020" spans="5:5" x14ac:dyDescent="0.25">
      <c r="E5020" s="1">
        <f t="shared" si="120"/>
        <v>1</v>
      </c>
    </row>
    <row r="5021" spans="5:5" x14ac:dyDescent="0.25">
      <c r="E5021" s="1">
        <f t="shared" si="120"/>
        <v>1</v>
      </c>
    </row>
    <row r="5022" spans="5:5" x14ac:dyDescent="0.25">
      <c r="E5022" s="1">
        <f t="shared" si="120"/>
        <v>1</v>
      </c>
    </row>
    <row r="5023" spans="5:5" x14ac:dyDescent="0.25">
      <c r="E5023" s="1">
        <f t="shared" si="120"/>
        <v>1</v>
      </c>
    </row>
    <row r="5024" spans="5:5" x14ac:dyDescent="0.25">
      <c r="E5024" s="1">
        <f t="shared" si="120"/>
        <v>1</v>
      </c>
    </row>
    <row r="5025" spans="5:5" x14ac:dyDescent="0.25">
      <c r="E5025" s="1">
        <f t="shared" si="120"/>
        <v>1</v>
      </c>
    </row>
    <row r="5026" spans="5:5" x14ac:dyDescent="0.25">
      <c r="E5026" s="1">
        <f t="shared" si="120"/>
        <v>1</v>
      </c>
    </row>
    <row r="5027" spans="5:5" x14ac:dyDescent="0.25">
      <c r="E5027" s="1">
        <f t="shared" si="120"/>
        <v>1</v>
      </c>
    </row>
    <row r="5028" spans="5:5" x14ac:dyDescent="0.25">
      <c r="E5028" s="1">
        <f t="shared" si="120"/>
        <v>1</v>
      </c>
    </row>
    <row r="5029" spans="5:5" x14ac:dyDescent="0.25">
      <c r="E5029" s="1">
        <f t="shared" si="120"/>
        <v>1</v>
      </c>
    </row>
    <row r="5030" spans="5:5" x14ac:dyDescent="0.25">
      <c r="E5030" s="1">
        <f t="shared" si="120"/>
        <v>1</v>
      </c>
    </row>
    <row r="5031" spans="5:5" x14ac:dyDescent="0.25">
      <c r="E5031" s="1">
        <f t="shared" si="120"/>
        <v>1</v>
      </c>
    </row>
    <row r="5032" spans="5:5" x14ac:dyDescent="0.25">
      <c r="E5032" s="1">
        <f t="shared" si="120"/>
        <v>1</v>
      </c>
    </row>
    <row r="5033" spans="5:5" x14ac:dyDescent="0.25">
      <c r="E5033" s="1">
        <f t="shared" si="120"/>
        <v>1</v>
      </c>
    </row>
    <row r="5034" spans="5:5" x14ac:dyDescent="0.25">
      <c r="E5034" s="1">
        <f t="shared" si="120"/>
        <v>1</v>
      </c>
    </row>
    <row r="5035" spans="5:5" x14ac:dyDescent="0.25">
      <c r="E5035" s="1">
        <f t="shared" si="120"/>
        <v>1</v>
      </c>
    </row>
    <row r="5036" spans="5:5" x14ac:dyDescent="0.25">
      <c r="E5036" s="1">
        <f t="shared" si="120"/>
        <v>1</v>
      </c>
    </row>
    <row r="5037" spans="5:5" x14ac:dyDescent="0.25">
      <c r="E5037" s="1">
        <f t="shared" si="120"/>
        <v>1</v>
      </c>
    </row>
    <row r="5038" spans="5:5" x14ac:dyDescent="0.25">
      <c r="E5038" s="1">
        <f t="shared" si="120"/>
        <v>1</v>
      </c>
    </row>
    <row r="5039" spans="5:5" x14ac:dyDescent="0.25">
      <c r="E5039" s="1">
        <f t="shared" si="120"/>
        <v>1</v>
      </c>
    </row>
    <row r="5040" spans="5:5" x14ac:dyDescent="0.25">
      <c r="E5040" s="1">
        <f t="shared" si="120"/>
        <v>1</v>
      </c>
    </row>
    <row r="5041" spans="5:5" x14ac:dyDescent="0.25">
      <c r="E5041" s="1">
        <f t="shared" si="120"/>
        <v>1</v>
      </c>
    </row>
    <row r="5042" spans="5:5" x14ac:dyDescent="0.25">
      <c r="E5042" s="1">
        <f t="shared" si="120"/>
        <v>1</v>
      </c>
    </row>
    <row r="5043" spans="5:5" x14ac:dyDescent="0.25">
      <c r="E5043" s="1">
        <f t="shared" si="120"/>
        <v>1</v>
      </c>
    </row>
    <row r="5044" spans="5:5" x14ac:dyDescent="0.25">
      <c r="E5044" s="1">
        <f t="shared" si="120"/>
        <v>1</v>
      </c>
    </row>
    <row r="5045" spans="5:5" x14ac:dyDescent="0.25">
      <c r="E5045" s="1">
        <f t="shared" si="120"/>
        <v>1</v>
      </c>
    </row>
    <row r="5046" spans="5:5" x14ac:dyDescent="0.25">
      <c r="E5046" s="1">
        <f t="shared" si="120"/>
        <v>1</v>
      </c>
    </row>
    <row r="5047" spans="5:5" x14ac:dyDescent="0.25">
      <c r="E5047" s="1">
        <f t="shared" si="120"/>
        <v>1</v>
      </c>
    </row>
    <row r="5048" spans="5:5" x14ac:dyDescent="0.25">
      <c r="E5048" s="1">
        <f t="shared" si="120"/>
        <v>1</v>
      </c>
    </row>
    <row r="5049" spans="5:5" x14ac:dyDescent="0.25">
      <c r="E5049" s="1">
        <f t="shared" si="120"/>
        <v>1</v>
      </c>
    </row>
    <row r="5050" spans="5:5" x14ac:dyDescent="0.25">
      <c r="E5050" s="1">
        <f t="shared" si="120"/>
        <v>1</v>
      </c>
    </row>
    <row r="5051" spans="5:5" x14ac:dyDescent="0.25">
      <c r="E5051" s="1">
        <f t="shared" si="120"/>
        <v>1</v>
      </c>
    </row>
    <row r="5052" spans="5:5" x14ac:dyDescent="0.25">
      <c r="E5052" s="1">
        <f t="shared" si="120"/>
        <v>1</v>
      </c>
    </row>
    <row r="5053" spans="5:5" x14ac:dyDescent="0.25">
      <c r="E5053" s="1">
        <f t="shared" si="120"/>
        <v>1</v>
      </c>
    </row>
    <row r="5054" spans="5:5" x14ac:dyDescent="0.25">
      <c r="E5054" s="1">
        <f t="shared" si="120"/>
        <v>1</v>
      </c>
    </row>
    <row r="5055" spans="5:5" x14ac:dyDescent="0.25">
      <c r="E5055" s="1">
        <f t="shared" si="120"/>
        <v>1</v>
      </c>
    </row>
    <row r="5056" spans="5:5" x14ac:dyDescent="0.25">
      <c r="E5056" s="1">
        <f t="shared" si="120"/>
        <v>1</v>
      </c>
    </row>
    <row r="5057" spans="5:5" x14ac:dyDescent="0.25">
      <c r="E5057" s="1">
        <f t="shared" si="120"/>
        <v>1</v>
      </c>
    </row>
    <row r="5058" spans="5:5" x14ac:dyDescent="0.25">
      <c r="E5058" s="1">
        <f t="shared" si="120"/>
        <v>1</v>
      </c>
    </row>
    <row r="5059" spans="5:5" x14ac:dyDescent="0.25">
      <c r="E5059" s="1">
        <f t="shared" si="120"/>
        <v>1</v>
      </c>
    </row>
    <row r="5060" spans="5:5" x14ac:dyDescent="0.25">
      <c r="E5060" s="1">
        <f t="shared" si="120"/>
        <v>1</v>
      </c>
    </row>
    <row r="5061" spans="5:5" x14ac:dyDescent="0.25">
      <c r="E5061" s="1">
        <f t="shared" ref="E5061:E5124" si="121">ROUNDDOWN(C5061-$C$5,0)+1</f>
        <v>1</v>
      </c>
    </row>
    <row r="5062" spans="5:5" x14ac:dyDescent="0.25">
      <c r="E5062" s="1">
        <f t="shared" si="121"/>
        <v>1</v>
      </c>
    </row>
    <row r="5063" spans="5:5" x14ac:dyDescent="0.25">
      <c r="E5063" s="1">
        <f t="shared" si="121"/>
        <v>1</v>
      </c>
    </row>
    <row r="5064" spans="5:5" x14ac:dyDescent="0.25">
      <c r="E5064" s="1">
        <f t="shared" si="121"/>
        <v>1</v>
      </c>
    </row>
    <row r="5065" spans="5:5" x14ac:dyDescent="0.25">
      <c r="E5065" s="1">
        <f t="shared" si="121"/>
        <v>1</v>
      </c>
    </row>
    <row r="5066" spans="5:5" x14ac:dyDescent="0.25">
      <c r="E5066" s="1">
        <f t="shared" si="121"/>
        <v>1</v>
      </c>
    </row>
    <row r="5067" spans="5:5" x14ac:dyDescent="0.25">
      <c r="E5067" s="1">
        <f t="shared" si="121"/>
        <v>1</v>
      </c>
    </row>
    <row r="5068" spans="5:5" x14ac:dyDescent="0.25">
      <c r="E5068" s="1">
        <f t="shared" si="121"/>
        <v>1</v>
      </c>
    </row>
    <row r="5069" spans="5:5" x14ac:dyDescent="0.25">
      <c r="E5069" s="1">
        <f t="shared" si="121"/>
        <v>1</v>
      </c>
    </row>
    <row r="5070" spans="5:5" x14ac:dyDescent="0.25">
      <c r="E5070" s="1">
        <f t="shared" si="121"/>
        <v>1</v>
      </c>
    </row>
    <row r="5071" spans="5:5" x14ac:dyDescent="0.25">
      <c r="E5071" s="1">
        <f t="shared" si="121"/>
        <v>1</v>
      </c>
    </row>
    <row r="5072" spans="5:5" x14ac:dyDescent="0.25">
      <c r="E5072" s="1">
        <f t="shared" si="121"/>
        <v>1</v>
      </c>
    </row>
    <row r="5073" spans="5:5" x14ac:dyDescent="0.25">
      <c r="E5073" s="1">
        <f t="shared" si="121"/>
        <v>1</v>
      </c>
    </row>
    <row r="5074" spans="5:5" x14ac:dyDescent="0.25">
      <c r="E5074" s="1">
        <f t="shared" si="121"/>
        <v>1</v>
      </c>
    </row>
    <row r="5075" spans="5:5" x14ac:dyDescent="0.25">
      <c r="E5075" s="1">
        <f t="shared" si="121"/>
        <v>1</v>
      </c>
    </row>
    <row r="5076" spans="5:5" x14ac:dyDescent="0.25">
      <c r="E5076" s="1">
        <f t="shared" si="121"/>
        <v>1</v>
      </c>
    </row>
    <row r="5077" spans="5:5" x14ac:dyDescent="0.25">
      <c r="E5077" s="1">
        <f t="shared" si="121"/>
        <v>1</v>
      </c>
    </row>
    <row r="5078" spans="5:5" x14ac:dyDescent="0.25">
      <c r="E5078" s="1">
        <f t="shared" si="121"/>
        <v>1</v>
      </c>
    </row>
    <row r="5079" spans="5:5" x14ac:dyDescent="0.25">
      <c r="E5079" s="1">
        <f t="shared" si="121"/>
        <v>1</v>
      </c>
    </row>
    <row r="5080" spans="5:5" x14ac:dyDescent="0.25">
      <c r="E5080" s="1">
        <f t="shared" si="121"/>
        <v>1</v>
      </c>
    </row>
    <row r="5081" spans="5:5" x14ac:dyDescent="0.25">
      <c r="E5081" s="1">
        <f t="shared" si="121"/>
        <v>1</v>
      </c>
    </row>
    <row r="5082" spans="5:5" x14ac:dyDescent="0.25">
      <c r="E5082" s="1">
        <f t="shared" si="121"/>
        <v>1</v>
      </c>
    </row>
    <row r="5083" spans="5:5" x14ac:dyDescent="0.25">
      <c r="E5083" s="1">
        <f t="shared" si="121"/>
        <v>1</v>
      </c>
    </row>
    <row r="5084" spans="5:5" x14ac:dyDescent="0.25">
      <c r="E5084" s="1">
        <f t="shared" si="121"/>
        <v>1</v>
      </c>
    </row>
    <row r="5085" spans="5:5" x14ac:dyDescent="0.25">
      <c r="E5085" s="1">
        <f t="shared" si="121"/>
        <v>1</v>
      </c>
    </row>
    <row r="5086" spans="5:5" x14ac:dyDescent="0.25">
      <c r="E5086" s="1">
        <f t="shared" si="121"/>
        <v>1</v>
      </c>
    </row>
    <row r="5087" spans="5:5" x14ac:dyDescent="0.25">
      <c r="E5087" s="1">
        <f t="shared" si="121"/>
        <v>1</v>
      </c>
    </row>
    <row r="5088" spans="5:5" x14ac:dyDescent="0.25">
      <c r="E5088" s="1">
        <f t="shared" si="121"/>
        <v>1</v>
      </c>
    </row>
    <row r="5089" spans="5:5" x14ac:dyDescent="0.25">
      <c r="E5089" s="1">
        <f t="shared" si="121"/>
        <v>1</v>
      </c>
    </row>
    <row r="5090" spans="5:5" x14ac:dyDescent="0.25">
      <c r="E5090" s="1">
        <f t="shared" si="121"/>
        <v>1</v>
      </c>
    </row>
    <row r="5091" spans="5:5" x14ac:dyDescent="0.25">
      <c r="E5091" s="1">
        <f t="shared" si="121"/>
        <v>1</v>
      </c>
    </row>
    <row r="5092" spans="5:5" x14ac:dyDescent="0.25">
      <c r="E5092" s="1">
        <f t="shared" si="121"/>
        <v>1</v>
      </c>
    </row>
    <row r="5093" spans="5:5" x14ac:dyDescent="0.25">
      <c r="E5093" s="1">
        <f t="shared" si="121"/>
        <v>1</v>
      </c>
    </row>
    <row r="5094" spans="5:5" x14ac:dyDescent="0.25">
      <c r="E5094" s="1">
        <f t="shared" si="121"/>
        <v>1</v>
      </c>
    </row>
    <row r="5095" spans="5:5" x14ac:dyDescent="0.25">
      <c r="E5095" s="1">
        <f t="shared" si="121"/>
        <v>1</v>
      </c>
    </row>
    <row r="5096" spans="5:5" x14ac:dyDescent="0.25">
      <c r="E5096" s="1">
        <f t="shared" si="121"/>
        <v>1</v>
      </c>
    </row>
    <row r="5097" spans="5:5" x14ac:dyDescent="0.25">
      <c r="E5097" s="1">
        <f t="shared" si="121"/>
        <v>1</v>
      </c>
    </row>
    <row r="5098" spans="5:5" x14ac:dyDescent="0.25">
      <c r="E5098" s="1">
        <f t="shared" si="121"/>
        <v>1</v>
      </c>
    </row>
    <row r="5099" spans="5:5" x14ac:dyDescent="0.25">
      <c r="E5099" s="1">
        <f t="shared" si="121"/>
        <v>1</v>
      </c>
    </row>
    <row r="5100" spans="5:5" x14ac:dyDescent="0.25">
      <c r="E5100" s="1">
        <f t="shared" si="121"/>
        <v>1</v>
      </c>
    </row>
    <row r="5101" spans="5:5" x14ac:dyDescent="0.25">
      <c r="E5101" s="1">
        <f t="shared" si="121"/>
        <v>1</v>
      </c>
    </row>
    <row r="5102" spans="5:5" x14ac:dyDescent="0.25">
      <c r="E5102" s="1">
        <f t="shared" si="121"/>
        <v>1</v>
      </c>
    </row>
    <row r="5103" spans="5:5" x14ac:dyDescent="0.25">
      <c r="E5103" s="1">
        <f t="shared" si="121"/>
        <v>1</v>
      </c>
    </row>
    <row r="5104" spans="5:5" x14ac:dyDescent="0.25">
      <c r="E5104" s="1">
        <f t="shared" si="121"/>
        <v>1</v>
      </c>
    </row>
    <row r="5105" spans="5:5" x14ac:dyDescent="0.25">
      <c r="E5105" s="1">
        <f t="shared" si="121"/>
        <v>1</v>
      </c>
    </row>
    <row r="5106" spans="5:5" x14ac:dyDescent="0.25">
      <c r="E5106" s="1">
        <f t="shared" si="121"/>
        <v>1</v>
      </c>
    </row>
    <row r="5107" spans="5:5" x14ac:dyDescent="0.25">
      <c r="E5107" s="1">
        <f t="shared" si="121"/>
        <v>1</v>
      </c>
    </row>
    <row r="5108" spans="5:5" x14ac:dyDescent="0.25">
      <c r="E5108" s="1">
        <f t="shared" si="121"/>
        <v>1</v>
      </c>
    </row>
    <row r="5109" spans="5:5" x14ac:dyDescent="0.25">
      <c r="E5109" s="1">
        <f t="shared" si="121"/>
        <v>1</v>
      </c>
    </row>
    <row r="5110" spans="5:5" x14ac:dyDescent="0.25">
      <c r="E5110" s="1">
        <f t="shared" si="121"/>
        <v>1</v>
      </c>
    </row>
    <row r="5111" spans="5:5" x14ac:dyDescent="0.25">
      <c r="E5111" s="1">
        <f t="shared" si="121"/>
        <v>1</v>
      </c>
    </row>
    <row r="5112" spans="5:5" x14ac:dyDescent="0.25">
      <c r="E5112" s="1">
        <f t="shared" si="121"/>
        <v>1</v>
      </c>
    </row>
    <row r="5113" spans="5:5" x14ac:dyDescent="0.25">
      <c r="E5113" s="1">
        <f t="shared" si="121"/>
        <v>1</v>
      </c>
    </row>
    <row r="5114" spans="5:5" x14ac:dyDescent="0.25">
      <c r="E5114" s="1">
        <f t="shared" si="121"/>
        <v>1</v>
      </c>
    </row>
    <row r="5115" spans="5:5" x14ac:dyDescent="0.25">
      <c r="E5115" s="1">
        <f t="shared" si="121"/>
        <v>1</v>
      </c>
    </row>
    <row r="5116" spans="5:5" x14ac:dyDescent="0.25">
      <c r="E5116" s="1">
        <f t="shared" si="121"/>
        <v>1</v>
      </c>
    </row>
    <row r="5117" spans="5:5" x14ac:dyDescent="0.25">
      <c r="E5117" s="1">
        <f t="shared" si="121"/>
        <v>1</v>
      </c>
    </row>
    <row r="5118" spans="5:5" x14ac:dyDescent="0.25">
      <c r="E5118" s="1">
        <f t="shared" si="121"/>
        <v>1</v>
      </c>
    </row>
    <row r="5119" spans="5:5" x14ac:dyDescent="0.25">
      <c r="E5119" s="1">
        <f t="shared" si="121"/>
        <v>1</v>
      </c>
    </row>
    <row r="5120" spans="5:5" x14ac:dyDescent="0.25">
      <c r="E5120" s="1">
        <f t="shared" si="121"/>
        <v>1</v>
      </c>
    </row>
    <row r="5121" spans="5:5" x14ac:dyDescent="0.25">
      <c r="E5121" s="1">
        <f t="shared" si="121"/>
        <v>1</v>
      </c>
    </row>
    <row r="5122" spans="5:5" x14ac:dyDescent="0.25">
      <c r="E5122" s="1">
        <f t="shared" si="121"/>
        <v>1</v>
      </c>
    </row>
    <row r="5123" spans="5:5" x14ac:dyDescent="0.25">
      <c r="E5123" s="1">
        <f t="shared" si="121"/>
        <v>1</v>
      </c>
    </row>
    <row r="5124" spans="5:5" x14ac:dyDescent="0.25">
      <c r="E5124" s="1">
        <f t="shared" si="121"/>
        <v>1</v>
      </c>
    </row>
    <row r="5125" spans="5:5" x14ac:dyDescent="0.25">
      <c r="E5125" s="1">
        <f t="shared" ref="E5125:E5188" si="122">ROUNDDOWN(C5125-$C$5,0)+1</f>
        <v>1</v>
      </c>
    </row>
    <row r="5126" spans="5:5" x14ac:dyDescent="0.25">
      <c r="E5126" s="1">
        <f t="shared" si="122"/>
        <v>1</v>
      </c>
    </row>
    <row r="5127" spans="5:5" x14ac:dyDescent="0.25">
      <c r="E5127" s="1">
        <f t="shared" si="122"/>
        <v>1</v>
      </c>
    </row>
    <row r="5128" spans="5:5" x14ac:dyDescent="0.25">
      <c r="E5128" s="1">
        <f t="shared" si="122"/>
        <v>1</v>
      </c>
    </row>
    <row r="5129" spans="5:5" x14ac:dyDescent="0.25">
      <c r="E5129" s="1">
        <f t="shared" si="122"/>
        <v>1</v>
      </c>
    </row>
    <row r="5130" spans="5:5" x14ac:dyDescent="0.25">
      <c r="E5130" s="1">
        <f t="shared" si="122"/>
        <v>1</v>
      </c>
    </row>
    <row r="5131" spans="5:5" x14ac:dyDescent="0.25">
      <c r="E5131" s="1">
        <f t="shared" si="122"/>
        <v>1</v>
      </c>
    </row>
    <row r="5132" spans="5:5" x14ac:dyDescent="0.25">
      <c r="E5132" s="1">
        <f t="shared" si="122"/>
        <v>1</v>
      </c>
    </row>
    <row r="5133" spans="5:5" x14ac:dyDescent="0.25">
      <c r="E5133" s="1">
        <f t="shared" si="122"/>
        <v>1</v>
      </c>
    </row>
    <row r="5134" spans="5:5" x14ac:dyDescent="0.25">
      <c r="E5134" s="1">
        <f t="shared" si="122"/>
        <v>1</v>
      </c>
    </row>
    <row r="5135" spans="5:5" x14ac:dyDescent="0.25">
      <c r="E5135" s="1">
        <f t="shared" si="122"/>
        <v>1</v>
      </c>
    </row>
    <row r="5136" spans="5:5" x14ac:dyDescent="0.25">
      <c r="E5136" s="1">
        <f t="shared" si="122"/>
        <v>1</v>
      </c>
    </row>
    <row r="5137" spans="5:5" x14ac:dyDescent="0.25">
      <c r="E5137" s="1">
        <f t="shared" si="122"/>
        <v>1</v>
      </c>
    </row>
    <row r="5138" spans="5:5" x14ac:dyDescent="0.25">
      <c r="E5138" s="1">
        <f t="shared" si="122"/>
        <v>1</v>
      </c>
    </row>
    <row r="5139" spans="5:5" x14ac:dyDescent="0.25">
      <c r="E5139" s="1">
        <f t="shared" si="122"/>
        <v>1</v>
      </c>
    </row>
    <row r="5140" spans="5:5" x14ac:dyDescent="0.25">
      <c r="E5140" s="1">
        <f t="shared" si="122"/>
        <v>1</v>
      </c>
    </row>
    <row r="5141" spans="5:5" x14ac:dyDescent="0.25">
      <c r="E5141" s="1">
        <f t="shared" si="122"/>
        <v>1</v>
      </c>
    </row>
    <row r="5142" spans="5:5" x14ac:dyDescent="0.25">
      <c r="E5142" s="1">
        <f t="shared" si="122"/>
        <v>1</v>
      </c>
    </row>
    <row r="5143" spans="5:5" x14ac:dyDescent="0.25">
      <c r="E5143" s="1">
        <f t="shared" si="122"/>
        <v>1</v>
      </c>
    </row>
    <row r="5144" spans="5:5" x14ac:dyDescent="0.25">
      <c r="E5144" s="1">
        <f t="shared" si="122"/>
        <v>1</v>
      </c>
    </row>
    <row r="5145" spans="5:5" x14ac:dyDescent="0.25">
      <c r="E5145" s="1">
        <f t="shared" si="122"/>
        <v>1</v>
      </c>
    </row>
    <row r="5146" spans="5:5" x14ac:dyDescent="0.25">
      <c r="E5146" s="1">
        <f t="shared" si="122"/>
        <v>1</v>
      </c>
    </row>
    <row r="5147" spans="5:5" x14ac:dyDescent="0.25">
      <c r="E5147" s="1">
        <f t="shared" si="122"/>
        <v>1</v>
      </c>
    </row>
    <row r="5148" spans="5:5" x14ac:dyDescent="0.25">
      <c r="E5148" s="1">
        <f t="shared" si="122"/>
        <v>1</v>
      </c>
    </row>
    <row r="5149" spans="5:5" x14ac:dyDescent="0.25">
      <c r="E5149" s="1">
        <f t="shared" si="122"/>
        <v>1</v>
      </c>
    </row>
    <row r="5150" spans="5:5" x14ac:dyDescent="0.25">
      <c r="E5150" s="1">
        <f t="shared" si="122"/>
        <v>1</v>
      </c>
    </row>
    <row r="5151" spans="5:5" x14ac:dyDescent="0.25">
      <c r="E5151" s="1">
        <f t="shared" si="122"/>
        <v>1</v>
      </c>
    </row>
    <row r="5152" spans="5:5" x14ac:dyDescent="0.25">
      <c r="E5152" s="1">
        <f t="shared" si="122"/>
        <v>1</v>
      </c>
    </row>
    <row r="5153" spans="5:5" x14ac:dyDescent="0.25">
      <c r="E5153" s="1">
        <f t="shared" si="122"/>
        <v>1</v>
      </c>
    </row>
    <row r="5154" spans="5:5" x14ac:dyDescent="0.25">
      <c r="E5154" s="1">
        <f t="shared" si="122"/>
        <v>1</v>
      </c>
    </row>
    <row r="5155" spans="5:5" x14ac:dyDescent="0.25">
      <c r="E5155" s="1">
        <f t="shared" si="122"/>
        <v>1</v>
      </c>
    </row>
    <row r="5156" spans="5:5" x14ac:dyDescent="0.25">
      <c r="E5156" s="1">
        <f t="shared" si="122"/>
        <v>1</v>
      </c>
    </row>
    <row r="5157" spans="5:5" x14ac:dyDescent="0.25">
      <c r="E5157" s="1">
        <f t="shared" si="122"/>
        <v>1</v>
      </c>
    </row>
    <row r="5158" spans="5:5" x14ac:dyDescent="0.25">
      <c r="E5158" s="1">
        <f t="shared" si="122"/>
        <v>1</v>
      </c>
    </row>
    <row r="5159" spans="5:5" x14ac:dyDescent="0.25">
      <c r="E5159" s="1">
        <f t="shared" si="122"/>
        <v>1</v>
      </c>
    </row>
    <row r="5160" spans="5:5" x14ac:dyDescent="0.25">
      <c r="E5160" s="1">
        <f t="shared" si="122"/>
        <v>1</v>
      </c>
    </row>
    <row r="5161" spans="5:5" x14ac:dyDescent="0.25">
      <c r="E5161" s="1">
        <f t="shared" si="122"/>
        <v>1</v>
      </c>
    </row>
    <row r="5162" spans="5:5" x14ac:dyDescent="0.25">
      <c r="E5162" s="1">
        <f t="shared" si="122"/>
        <v>1</v>
      </c>
    </row>
    <row r="5163" spans="5:5" x14ac:dyDescent="0.25">
      <c r="E5163" s="1">
        <f t="shared" si="122"/>
        <v>1</v>
      </c>
    </row>
    <row r="5164" spans="5:5" x14ac:dyDescent="0.25">
      <c r="E5164" s="1">
        <f t="shared" si="122"/>
        <v>1</v>
      </c>
    </row>
    <row r="5165" spans="5:5" x14ac:dyDescent="0.25">
      <c r="E5165" s="1">
        <f t="shared" si="122"/>
        <v>1</v>
      </c>
    </row>
    <row r="5166" spans="5:5" x14ac:dyDescent="0.25">
      <c r="E5166" s="1">
        <f t="shared" si="122"/>
        <v>1</v>
      </c>
    </row>
    <row r="5167" spans="5:5" x14ac:dyDescent="0.25">
      <c r="E5167" s="1">
        <f t="shared" si="122"/>
        <v>1</v>
      </c>
    </row>
    <row r="5168" spans="5:5" x14ac:dyDescent="0.25">
      <c r="E5168" s="1">
        <f t="shared" si="122"/>
        <v>1</v>
      </c>
    </row>
    <row r="5169" spans="5:5" x14ac:dyDescent="0.25">
      <c r="E5169" s="1">
        <f t="shared" si="122"/>
        <v>1</v>
      </c>
    </row>
    <row r="5170" spans="5:5" x14ac:dyDescent="0.25">
      <c r="E5170" s="1">
        <f t="shared" si="122"/>
        <v>1</v>
      </c>
    </row>
    <row r="5171" spans="5:5" x14ac:dyDescent="0.25">
      <c r="E5171" s="1">
        <f t="shared" si="122"/>
        <v>1</v>
      </c>
    </row>
    <row r="5172" spans="5:5" x14ac:dyDescent="0.25">
      <c r="E5172" s="1">
        <f t="shared" si="122"/>
        <v>1</v>
      </c>
    </row>
    <row r="5173" spans="5:5" x14ac:dyDescent="0.25">
      <c r="E5173" s="1">
        <f t="shared" si="122"/>
        <v>1</v>
      </c>
    </row>
    <row r="5174" spans="5:5" x14ac:dyDescent="0.25">
      <c r="E5174" s="1">
        <f t="shared" si="122"/>
        <v>1</v>
      </c>
    </row>
    <row r="5175" spans="5:5" x14ac:dyDescent="0.25">
      <c r="E5175" s="1">
        <f t="shared" si="122"/>
        <v>1</v>
      </c>
    </row>
    <row r="5176" spans="5:5" x14ac:dyDescent="0.25">
      <c r="E5176" s="1">
        <f t="shared" si="122"/>
        <v>1</v>
      </c>
    </row>
    <row r="5177" spans="5:5" x14ac:dyDescent="0.25">
      <c r="E5177" s="1">
        <f t="shared" si="122"/>
        <v>1</v>
      </c>
    </row>
    <row r="5178" spans="5:5" x14ac:dyDescent="0.25">
      <c r="E5178" s="1">
        <f t="shared" si="122"/>
        <v>1</v>
      </c>
    </row>
    <row r="5179" spans="5:5" x14ac:dyDescent="0.25">
      <c r="E5179" s="1">
        <f t="shared" si="122"/>
        <v>1</v>
      </c>
    </row>
    <row r="5180" spans="5:5" x14ac:dyDescent="0.25">
      <c r="E5180" s="1">
        <f t="shared" si="122"/>
        <v>1</v>
      </c>
    </row>
    <row r="5181" spans="5:5" x14ac:dyDescent="0.25">
      <c r="E5181" s="1">
        <f t="shared" si="122"/>
        <v>1</v>
      </c>
    </row>
    <row r="5182" spans="5:5" x14ac:dyDescent="0.25">
      <c r="E5182" s="1">
        <f t="shared" si="122"/>
        <v>1</v>
      </c>
    </row>
    <row r="5183" spans="5:5" x14ac:dyDescent="0.25">
      <c r="E5183" s="1">
        <f t="shared" si="122"/>
        <v>1</v>
      </c>
    </row>
    <row r="5184" spans="5:5" x14ac:dyDescent="0.25">
      <c r="E5184" s="1">
        <f t="shared" si="122"/>
        <v>1</v>
      </c>
    </row>
    <row r="5185" spans="5:5" x14ac:dyDescent="0.25">
      <c r="E5185" s="1">
        <f t="shared" si="122"/>
        <v>1</v>
      </c>
    </row>
    <row r="5186" spans="5:5" x14ac:dyDescent="0.25">
      <c r="E5186" s="1">
        <f t="shared" si="122"/>
        <v>1</v>
      </c>
    </row>
    <row r="5187" spans="5:5" x14ac:dyDescent="0.25">
      <c r="E5187" s="1">
        <f t="shared" si="122"/>
        <v>1</v>
      </c>
    </row>
    <row r="5188" spans="5:5" x14ac:dyDescent="0.25">
      <c r="E5188" s="1">
        <f t="shared" si="122"/>
        <v>1</v>
      </c>
    </row>
    <row r="5189" spans="5:5" x14ac:dyDescent="0.25">
      <c r="E5189" s="1">
        <f t="shared" ref="E5189:E5252" si="123">ROUNDDOWN(C5189-$C$5,0)+1</f>
        <v>1</v>
      </c>
    </row>
    <row r="5190" spans="5:5" x14ac:dyDescent="0.25">
      <c r="E5190" s="1">
        <f t="shared" si="123"/>
        <v>1</v>
      </c>
    </row>
    <row r="5191" spans="5:5" x14ac:dyDescent="0.25">
      <c r="E5191" s="1">
        <f t="shared" si="123"/>
        <v>1</v>
      </c>
    </row>
    <row r="5192" spans="5:5" x14ac:dyDescent="0.25">
      <c r="E5192" s="1">
        <f t="shared" si="123"/>
        <v>1</v>
      </c>
    </row>
    <row r="5193" spans="5:5" x14ac:dyDescent="0.25">
      <c r="E5193" s="1">
        <f t="shared" si="123"/>
        <v>1</v>
      </c>
    </row>
    <row r="5194" spans="5:5" x14ac:dyDescent="0.25">
      <c r="E5194" s="1">
        <f t="shared" si="123"/>
        <v>1</v>
      </c>
    </row>
    <row r="5195" spans="5:5" x14ac:dyDescent="0.25">
      <c r="E5195" s="1">
        <f t="shared" si="123"/>
        <v>1</v>
      </c>
    </row>
    <row r="5196" spans="5:5" x14ac:dyDescent="0.25">
      <c r="E5196" s="1">
        <f t="shared" si="123"/>
        <v>1</v>
      </c>
    </row>
    <row r="5197" spans="5:5" x14ac:dyDescent="0.25">
      <c r="E5197" s="1">
        <f t="shared" si="123"/>
        <v>1</v>
      </c>
    </row>
    <row r="5198" spans="5:5" x14ac:dyDescent="0.25">
      <c r="E5198" s="1">
        <f t="shared" si="123"/>
        <v>1</v>
      </c>
    </row>
    <row r="5199" spans="5:5" x14ac:dyDescent="0.25">
      <c r="E5199" s="1">
        <f t="shared" si="123"/>
        <v>1</v>
      </c>
    </row>
    <row r="5200" spans="5:5" x14ac:dyDescent="0.25">
      <c r="E5200" s="1">
        <f t="shared" si="123"/>
        <v>1</v>
      </c>
    </row>
    <row r="5201" spans="5:5" x14ac:dyDescent="0.25">
      <c r="E5201" s="1">
        <f t="shared" si="123"/>
        <v>1</v>
      </c>
    </row>
    <row r="5202" spans="5:5" x14ac:dyDescent="0.25">
      <c r="E5202" s="1">
        <f t="shared" si="123"/>
        <v>1</v>
      </c>
    </row>
    <row r="5203" spans="5:5" x14ac:dyDescent="0.25">
      <c r="E5203" s="1">
        <f t="shared" si="123"/>
        <v>1</v>
      </c>
    </row>
    <row r="5204" spans="5:5" x14ac:dyDescent="0.25">
      <c r="E5204" s="1">
        <f t="shared" si="123"/>
        <v>1</v>
      </c>
    </row>
    <row r="5205" spans="5:5" x14ac:dyDescent="0.25">
      <c r="E5205" s="1">
        <f t="shared" si="123"/>
        <v>1</v>
      </c>
    </row>
    <row r="5206" spans="5:5" x14ac:dyDescent="0.25">
      <c r="E5206" s="1">
        <f t="shared" si="123"/>
        <v>1</v>
      </c>
    </row>
    <row r="5207" spans="5:5" x14ac:dyDescent="0.25">
      <c r="E5207" s="1">
        <f t="shared" si="123"/>
        <v>1</v>
      </c>
    </row>
    <row r="5208" spans="5:5" x14ac:dyDescent="0.25">
      <c r="E5208" s="1">
        <f t="shared" si="123"/>
        <v>1</v>
      </c>
    </row>
    <row r="5209" spans="5:5" x14ac:dyDescent="0.25">
      <c r="E5209" s="1">
        <f t="shared" si="123"/>
        <v>1</v>
      </c>
    </row>
    <row r="5210" spans="5:5" x14ac:dyDescent="0.25">
      <c r="E5210" s="1">
        <f t="shared" si="123"/>
        <v>1</v>
      </c>
    </row>
    <row r="5211" spans="5:5" x14ac:dyDescent="0.25">
      <c r="E5211" s="1">
        <f t="shared" si="123"/>
        <v>1</v>
      </c>
    </row>
    <row r="5212" spans="5:5" x14ac:dyDescent="0.25">
      <c r="E5212" s="1">
        <f t="shared" si="123"/>
        <v>1</v>
      </c>
    </row>
    <row r="5213" spans="5:5" x14ac:dyDescent="0.25">
      <c r="E5213" s="1">
        <f t="shared" si="123"/>
        <v>1</v>
      </c>
    </row>
    <row r="5214" spans="5:5" x14ac:dyDescent="0.25">
      <c r="E5214" s="1">
        <f t="shared" si="123"/>
        <v>1</v>
      </c>
    </row>
    <row r="5215" spans="5:5" x14ac:dyDescent="0.25">
      <c r="E5215" s="1">
        <f t="shared" si="123"/>
        <v>1</v>
      </c>
    </row>
    <row r="5216" spans="5:5" x14ac:dyDescent="0.25">
      <c r="E5216" s="1">
        <f t="shared" si="123"/>
        <v>1</v>
      </c>
    </row>
    <row r="5217" spans="5:5" x14ac:dyDescent="0.25">
      <c r="E5217" s="1">
        <f t="shared" si="123"/>
        <v>1</v>
      </c>
    </row>
    <row r="5218" spans="5:5" x14ac:dyDescent="0.25">
      <c r="E5218" s="1">
        <f t="shared" si="123"/>
        <v>1</v>
      </c>
    </row>
    <row r="5219" spans="5:5" x14ac:dyDescent="0.25">
      <c r="E5219" s="1">
        <f t="shared" si="123"/>
        <v>1</v>
      </c>
    </row>
    <row r="5220" spans="5:5" x14ac:dyDescent="0.25">
      <c r="E5220" s="1">
        <f t="shared" si="123"/>
        <v>1</v>
      </c>
    </row>
    <row r="5221" spans="5:5" x14ac:dyDescent="0.25">
      <c r="E5221" s="1">
        <f t="shared" si="123"/>
        <v>1</v>
      </c>
    </row>
    <row r="5222" spans="5:5" x14ac:dyDescent="0.25">
      <c r="E5222" s="1">
        <f t="shared" si="123"/>
        <v>1</v>
      </c>
    </row>
    <row r="5223" spans="5:5" x14ac:dyDescent="0.25">
      <c r="E5223" s="1">
        <f t="shared" si="123"/>
        <v>1</v>
      </c>
    </row>
    <row r="5224" spans="5:5" x14ac:dyDescent="0.25">
      <c r="E5224" s="1">
        <f t="shared" si="123"/>
        <v>1</v>
      </c>
    </row>
    <row r="5225" spans="5:5" x14ac:dyDescent="0.25">
      <c r="E5225" s="1">
        <f t="shared" si="123"/>
        <v>1</v>
      </c>
    </row>
    <row r="5226" spans="5:5" x14ac:dyDescent="0.25">
      <c r="E5226" s="1">
        <f t="shared" si="123"/>
        <v>1</v>
      </c>
    </row>
    <row r="5227" spans="5:5" x14ac:dyDescent="0.25">
      <c r="E5227" s="1">
        <f t="shared" si="123"/>
        <v>1</v>
      </c>
    </row>
    <row r="5228" spans="5:5" x14ac:dyDescent="0.25">
      <c r="E5228" s="1">
        <f t="shared" si="123"/>
        <v>1</v>
      </c>
    </row>
    <row r="5229" spans="5:5" x14ac:dyDescent="0.25">
      <c r="E5229" s="1">
        <f t="shared" si="123"/>
        <v>1</v>
      </c>
    </row>
    <row r="5230" spans="5:5" x14ac:dyDescent="0.25">
      <c r="E5230" s="1">
        <f t="shared" si="123"/>
        <v>1</v>
      </c>
    </row>
    <row r="5231" spans="5:5" x14ac:dyDescent="0.25">
      <c r="E5231" s="1">
        <f t="shared" si="123"/>
        <v>1</v>
      </c>
    </row>
    <row r="5232" spans="5:5" x14ac:dyDescent="0.25">
      <c r="E5232" s="1">
        <f t="shared" si="123"/>
        <v>1</v>
      </c>
    </row>
    <row r="5233" spans="5:5" x14ac:dyDescent="0.25">
      <c r="E5233" s="1">
        <f t="shared" si="123"/>
        <v>1</v>
      </c>
    </row>
    <row r="5234" spans="5:5" x14ac:dyDescent="0.25">
      <c r="E5234" s="1">
        <f t="shared" si="123"/>
        <v>1</v>
      </c>
    </row>
    <row r="5235" spans="5:5" x14ac:dyDescent="0.25">
      <c r="E5235" s="1">
        <f t="shared" si="123"/>
        <v>1</v>
      </c>
    </row>
    <row r="5236" spans="5:5" x14ac:dyDescent="0.25">
      <c r="E5236" s="1">
        <f t="shared" si="123"/>
        <v>1</v>
      </c>
    </row>
    <row r="5237" spans="5:5" x14ac:dyDescent="0.25">
      <c r="E5237" s="1">
        <f t="shared" si="123"/>
        <v>1</v>
      </c>
    </row>
    <row r="5238" spans="5:5" x14ac:dyDescent="0.25">
      <c r="E5238" s="1">
        <f t="shared" si="123"/>
        <v>1</v>
      </c>
    </row>
    <row r="5239" spans="5:5" x14ac:dyDescent="0.25">
      <c r="E5239" s="1">
        <f t="shared" si="123"/>
        <v>1</v>
      </c>
    </row>
    <row r="5240" spans="5:5" x14ac:dyDescent="0.25">
      <c r="E5240" s="1">
        <f t="shared" si="123"/>
        <v>1</v>
      </c>
    </row>
    <row r="5241" spans="5:5" x14ac:dyDescent="0.25">
      <c r="E5241" s="1">
        <f t="shared" si="123"/>
        <v>1</v>
      </c>
    </row>
    <row r="5242" spans="5:5" x14ac:dyDescent="0.25">
      <c r="E5242" s="1">
        <f t="shared" si="123"/>
        <v>1</v>
      </c>
    </row>
    <row r="5243" spans="5:5" x14ac:dyDescent="0.25">
      <c r="E5243" s="1">
        <f t="shared" si="123"/>
        <v>1</v>
      </c>
    </row>
    <row r="5244" spans="5:5" x14ac:dyDescent="0.25">
      <c r="E5244" s="1">
        <f t="shared" si="123"/>
        <v>1</v>
      </c>
    </row>
    <row r="5245" spans="5:5" x14ac:dyDescent="0.25">
      <c r="E5245" s="1">
        <f t="shared" si="123"/>
        <v>1</v>
      </c>
    </row>
    <row r="5246" spans="5:5" x14ac:dyDescent="0.25">
      <c r="E5246" s="1">
        <f t="shared" si="123"/>
        <v>1</v>
      </c>
    </row>
    <row r="5247" spans="5:5" x14ac:dyDescent="0.25">
      <c r="E5247" s="1">
        <f t="shared" si="123"/>
        <v>1</v>
      </c>
    </row>
    <row r="5248" spans="5:5" x14ac:dyDescent="0.25">
      <c r="E5248" s="1">
        <f t="shared" si="123"/>
        <v>1</v>
      </c>
    </row>
    <row r="5249" spans="5:5" x14ac:dyDescent="0.25">
      <c r="E5249" s="1">
        <f t="shared" si="123"/>
        <v>1</v>
      </c>
    </row>
    <row r="5250" spans="5:5" x14ac:dyDescent="0.25">
      <c r="E5250" s="1">
        <f t="shared" si="123"/>
        <v>1</v>
      </c>
    </row>
    <row r="5251" spans="5:5" x14ac:dyDescent="0.25">
      <c r="E5251" s="1">
        <f t="shared" si="123"/>
        <v>1</v>
      </c>
    </row>
    <row r="5252" spans="5:5" x14ac:dyDescent="0.25">
      <c r="E5252" s="1">
        <f t="shared" si="123"/>
        <v>1</v>
      </c>
    </row>
    <row r="5253" spans="5:5" x14ac:dyDescent="0.25">
      <c r="E5253" s="1">
        <f t="shared" ref="E5253:E5316" si="124">ROUNDDOWN(C5253-$C$5,0)+1</f>
        <v>1</v>
      </c>
    </row>
    <row r="5254" spans="5:5" x14ac:dyDescent="0.25">
      <c r="E5254" s="1">
        <f t="shared" si="124"/>
        <v>1</v>
      </c>
    </row>
    <row r="5255" spans="5:5" x14ac:dyDescent="0.25">
      <c r="E5255" s="1">
        <f t="shared" si="124"/>
        <v>1</v>
      </c>
    </row>
    <row r="5256" spans="5:5" x14ac:dyDescent="0.25">
      <c r="E5256" s="1">
        <f t="shared" si="124"/>
        <v>1</v>
      </c>
    </row>
    <row r="5257" spans="5:5" x14ac:dyDescent="0.25">
      <c r="E5257" s="1">
        <f t="shared" si="124"/>
        <v>1</v>
      </c>
    </row>
    <row r="5258" spans="5:5" x14ac:dyDescent="0.25">
      <c r="E5258" s="1">
        <f t="shared" si="124"/>
        <v>1</v>
      </c>
    </row>
    <row r="5259" spans="5:5" x14ac:dyDescent="0.25">
      <c r="E5259" s="1">
        <f t="shared" si="124"/>
        <v>1</v>
      </c>
    </row>
    <row r="5260" spans="5:5" x14ac:dyDescent="0.25">
      <c r="E5260" s="1">
        <f t="shared" si="124"/>
        <v>1</v>
      </c>
    </row>
    <row r="5261" spans="5:5" x14ac:dyDescent="0.25">
      <c r="E5261" s="1">
        <f t="shared" si="124"/>
        <v>1</v>
      </c>
    </row>
    <row r="5262" spans="5:5" x14ac:dyDescent="0.25">
      <c r="E5262" s="1">
        <f t="shared" si="124"/>
        <v>1</v>
      </c>
    </row>
    <row r="5263" spans="5:5" x14ac:dyDescent="0.25">
      <c r="E5263" s="1">
        <f t="shared" si="124"/>
        <v>1</v>
      </c>
    </row>
    <row r="5264" spans="5:5" x14ac:dyDescent="0.25">
      <c r="E5264" s="1">
        <f t="shared" si="124"/>
        <v>1</v>
      </c>
    </row>
    <row r="5265" spans="5:5" x14ac:dyDescent="0.25">
      <c r="E5265" s="1">
        <f t="shared" si="124"/>
        <v>1</v>
      </c>
    </row>
    <row r="5266" spans="5:5" x14ac:dyDescent="0.25">
      <c r="E5266" s="1">
        <f t="shared" si="124"/>
        <v>1</v>
      </c>
    </row>
    <row r="5267" spans="5:5" x14ac:dyDescent="0.25">
      <c r="E5267" s="1">
        <f t="shared" si="124"/>
        <v>1</v>
      </c>
    </row>
    <row r="5268" spans="5:5" x14ac:dyDescent="0.25">
      <c r="E5268" s="1">
        <f t="shared" si="124"/>
        <v>1</v>
      </c>
    </row>
    <row r="5269" spans="5:5" x14ac:dyDescent="0.25">
      <c r="E5269" s="1">
        <f t="shared" si="124"/>
        <v>1</v>
      </c>
    </row>
    <row r="5270" spans="5:5" x14ac:dyDescent="0.25">
      <c r="E5270" s="1">
        <f t="shared" si="124"/>
        <v>1</v>
      </c>
    </row>
    <row r="5271" spans="5:5" x14ac:dyDescent="0.25">
      <c r="E5271" s="1">
        <f t="shared" si="124"/>
        <v>1</v>
      </c>
    </row>
    <row r="5272" spans="5:5" x14ac:dyDescent="0.25">
      <c r="E5272" s="1">
        <f t="shared" si="124"/>
        <v>1</v>
      </c>
    </row>
    <row r="5273" spans="5:5" x14ac:dyDescent="0.25">
      <c r="E5273" s="1">
        <f t="shared" si="124"/>
        <v>1</v>
      </c>
    </row>
    <row r="5274" spans="5:5" x14ac:dyDescent="0.25">
      <c r="E5274" s="1">
        <f t="shared" si="124"/>
        <v>1</v>
      </c>
    </row>
    <row r="5275" spans="5:5" x14ac:dyDescent="0.25">
      <c r="E5275" s="1">
        <f t="shared" si="124"/>
        <v>1</v>
      </c>
    </row>
    <row r="5276" spans="5:5" x14ac:dyDescent="0.25">
      <c r="E5276" s="1">
        <f t="shared" si="124"/>
        <v>1</v>
      </c>
    </row>
    <row r="5277" spans="5:5" x14ac:dyDescent="0.25">
      <c r="E5277" s="1">
        <f t="shared" si="124"/>
        <v>1</v>
      </c>
    </row>
    <row r="5278" spans="5:5" x14ac:dyDescent="0.25">
      <c r="E5278" s="1">
        <f t="shared" si="124"/>
        <v>1</v>
      </c>
    </row>
    <row r="5279" spans="5:5" x14ac:dyDescent="0.25">
      <c r="E5279" s="1">
        <f t="shared" si="124"/>
        <v>1</v>
      </c>
    </row>
    <row r="5280" spans="5:5" x14ac:dyDescent="0.25">
      <c r="E5280" s="1">
        <f t="shared" si="124"/>
        <v>1</v>
      </c>
    </row>
    <row r="5281" spans="5:5" x14ac:dyDescent="0.25">
      <c r="E5281" s="1">
        <f t="shared" si="124"/>
        <v>1</v>
      </c>
    </row>
    <row r="5282" spans="5:5" x14ac:dyDescent="0.25">
      <c r="E5282" s="1">
        <f t="shared" si="124"/>
        <v>1</v>
      </c>
    </row>
    <row r="5283" spans="5:5" x14ac:dyDescent="0.25">
      <c r="E5283" s="1">
        <f t="shared" si="124"/>
        <v>1</v>
      </c>
    </row>
    <row r="5284" spans="5:5" x14ac:dyDescent="0.25">
      <c r="E5284" s="1">
        <f t="shared" si="124"/>
        <v>1</v>
      </c>
    </row>
    <row r="5285" spans="5:5" x14ac:dyDescent="0.25">
      <c r="E5285" s="1">
        <f t="shared" si="124"/>
        <v>1</v>
      </c>
    </row>
    <row r="5286" spans="5:5" x14ac:dyDescent="0.25">
      <c r="E5286" s="1">
        <f t="shared" si="124"/>
        <v>1</v>
      </c>
    </row>
    <row r="5287" spans="5:5" x14ac:dyDescent="0.25">
      <c r="E5287" s="1">
        <f t="shared" si="124"/>
        <v>1</v>
      </c>
    </row>
    <row r="5288" spans="5:5" x14ac:dyDescent="0.25">
      <c r="E5288" s="1">
        <f t="shared" si="124"/>
        <v>1</v>
      </c>
    </row>
    <row r="5289" spans="5:5" x14ac:dyDescent="0.25">
      <c r="E5289" s="1">
        <f t="shared" si="124"/>
        <v>1</v>
      </c>
    </row>
    <row r="5290" spans="5:5" x14ac:dyDescent="0.25">
      <c r="E5290" s="1">
        <f t="shared" si="124"/>
        <v>1</v>
      </c>
    </row>
    <row r="5291" spans="5:5" x14ac:dyDescent="0.25">
      <c r="E5291" s="1">
        <f t="shared" si="124"/>
        <v>1</v>
      </c>
    </row>
    <row r="5292" spans="5:5" x14ac:dyDescent="0.25">
      <c r="E5292" s="1">
        <f t="shared" si="124"/>
        <v>1</v>
      </c>
    </row>
    <row r="5293" spans="5:5" x14ac:dyDescent="0.25">
      <c r="E5293" s="1">
        <f t="shared" si="124"/>
        <v>1</v>
      </c>
    </row>
    <row r="5294" spans="5:5" x14ac:dyDescent="0.25">
      <c r="E5294" s="1">
        <f t="shared" si="124"/>
        <v>1</v>
      </c>
    </row>
    <row r="5295" spans="5:5" x14ac:dyDescent="0.25">
      <c r="E5295" s="1">
        <f t="shared" si="124"/>
        <v>1</v>
      </c>
    </row>
    <row r="5296" spans="5:5" x14ac:dyDescent="0.25">
      <c r="E5296" s="1">
        <f t="shared" si="124"/>
        <v>1</v>
      </c>
    </row>
    <row r="5297" spans="5:5" x14ac:dyDescent="0.25">
      <c r="E5297" s="1">
        <f t="shared" si="124"/>
        <v>1</v>
      </c>
    </row>
    <row r="5298" spans="5:5" x14ac:dyDescent="0.25">
      <c r="E5298" s="1">
        <f t="shared" si="124"/>
        <v>1</v>
      </c>
    </row>
    <row r="5299" spans="5:5" x14ac:dyDescent="0.25">
      <c r="E5299" s="1">
        <f t="shared" si="124"/>
        <v>1</v>
      </c>
    </row>
    <row r="5300" spans="5:5" x14ac:dyDescent="0.25">
      <c r="E5300" s="1">
        <f t="shared" si="124"/>
        <v>1</v>
      </c>
    </row>
    <row r="5301" spans="5:5" x14ac:dyDescent="0.25">
      <c r="E5301" s="1">
        <f t="shared" si="124"/>
        <v>1</v>
      </c>
    </row>
    <row r="5302" spans="5:5" x14ac:dyDescent="0.25">
      <c r="E5302" s="1">
        <f t="shared" si="124"/>
        <v>1</v>
      </c>
    </row>
    <row r="5303" spans="5:5" x14ac:dyDescent="0.25">
      <c r="E5303" s="1">
        <f t="shared" si="124"/>
        <v>1</v>
      </c>
    </row>
    <row r="5304" spans="5:5" x14ac:dyDescent="0.25">
      <c r="E5304" s="1">
        <f t="shared" si="124"/>
        <v>1</v>
      </c>
    </row>
    <row r="5305" spans="5:5" x14ac:dyDescent="0.25">
      <c r="E5305" s="1">
        <f t="shared" si="124"/>
        <v>1</v>
      </c>
    </row>
    <row r="5306" spans="5:5" x14ac:dyDescent="0.25">
      <c r="E5306" s="1">
        <f t="shared" si="124"/>
        <v>1</v>
      </c>
    </row>
    <row r="5307" spans="5:5" x14ac:dyDescent="0.25">
      <c r="E5307" s="1">
        <f t="shared" si="124"/>
        <v>1</v>
      </c>
    </row>
    <row r="5308" spans="5:5" x14ac:dyDescent="0.25">
      <c r="E5308" s="1">
        <f t="shared" si="124"/>
        <v>1</v>
      </c>
    </row>
    <row r="5309" spans="5:5" x14ac:dyDescent="0.25">
      <c r="E5309" s="1">
        <f t="shared" si="124"/>
        <v>1</v>
      </c>
    </row>
    <row r="5310" spans="5:5" x14ac:dyDescent="0.25">
      <c r="E5310" s="1">
        <f t="shared" si="124"/>
        <v>1</v>
      </c>
    </row>
    <row r="5311" spans="5:5" x14ac:dyDescent="0.25">
      <c r="E5311" s="1">
        <f t="shared" si="124"/>
        <v>1</v>
      </c>
    </row>
    <row r="5312" spans="5:5" x14ac:dyDescent="0.25">
      <c r="E5312" s="1">
        <f t="shared" si="124"/>
        <v>1</v>
      </c>
    </row>
    <row r="5313" spans="5:5" x14ac:dyDescent="0.25">
      <c r="E5313" s="1">
        <f t="shared" si="124"/>
        <v>1</v>
      </c>
    </row>
    <row r="5314" spans="5:5" x14ac:dyDescent="0.25">
      <c r="E5314" s="1">
        <f t="shared" si="124"/>
        <v>1</v>
      </c>
    </row>
    <row r="5315" spans="5:5" x14ac:dyDescent="0.25">
      <c r="E5315" s="1">
        <f t="shared" si="124"/>
        <v>1</v>
      </c>
    </row>
    <row r="5316" spans="5:5" x14ac:dyDescent="0.25">
      <c r="E5316" s="1">
        <f t="shared" si="124"/>
        <v>1</v>
      </c>
    </row>
    <row r="5317" spans="5:5" x14ac:dyDescent="0.25">
      <c r="E5317" s="1">
        <f t="shared" ref="E5317:E5380" si="125">ROUNDDOWN(C5317-$C$5,0)+1</f>
        <v>1</v>
      </c>
    </row>
    <row r="5318" spans="5:5" x14ac:dyDescent="0.25">
      <c r="E5318" s="1">
        <f t="shared" si="125"/>
        <v>1</v>
      </c>
    </row>
    <row r="5319" spans="5:5" x14ac:dyDescent="0.25">
      <c r="E5319" s="1">
        <f t="shared" si="125"/>
        <v>1</v>
      </c>
    </row>
    <row r="5320" spans="5:5" x14ac:dyDescent="0.25">
      <c r="E5320" s="1">
        <f t="shared" si="125"/>
        <v>1</v>
      </c>
    </row>
    <row r="5321" spans="5:5" x14ac:dyDescent="0.25">
      <c r="E5321" s="1">
        <f t="shared" si="125"/>
        <v>1</v>
      </c>
    </row>
    <row r="5322" spans="5:5" x14ac:dyDescent="0.25">
      <c r="E5322" s="1">
        <f t="shared" si="125"/>
        <v>1</v>
      </c>
    </row>
    <row r="5323" spans="5:5" x14ac:dyDescent="0.25">
      <c r="E5323" s="1">
        <f t="shared" si="125"/>
        <v>1</v>
      </c>
    </row>
    <row r="5324" spans="5:5" x14ac:dyDescent="0.25">
      <c r="E5324" s="1">
        <f t="shared" si="125"/>
        <v>1</v>
      </c>
    </row>
    <row r="5325" spans="5:5" x14ac:dyDescent="0.25">
      <c r="E5325" s="1">
        <f t="shared" si="125"/>
        <v>1</v>
      </c>
    </row>
    <row r="5326" spans="5:5" x14ac:dyDescent="0.25">
      <c r="E5326" s="1">
        <f t="shared" si="125"/>
        <v>1</v>
      </c>
    </row>
    <row r="5327" spans="5:5" x14ac:dyDescent="0.25">
      <c r="E5327" s="1">
        <f t="shared" si="125"/>
        <v>1</v>
      </c>
    </row>
    <row r="5328" spans="5:5" x14ac:dyDescent="0.25">
      <c r="E5328" s="1">
        <f t="shared" si="125"/>
        <v>1</v>
      </c>
    </row>
    <row r="5329" spans="5:5" x14ac:dyDescent="0.25">
      <c r="E5329" s="1">
        <f t="shared" si="125"/>
        <v>1</v>
      </c>
    </row>
    <row r="5330" spans="5:5" x14ac:dyDescent="0.25">
      <c r="E5330" s="1">
        <f t="shared" si="125"/>
        <v>1</v>
      </c>
    </row>
    <row r="5331" spans="5:5" x14ac:dyDescent="0.25">
      <c r="E5331" s="1">
        <f t="shared" si="125"/>
        <v>1</v>
      </c>
    </row>
    <row r="5332" spans="5:5" x14ac:dyDescent="0.25">
      <c r="E5332" s="1">
        <f t="shared" si="125"/>
        <v>1</v>
      </c>
    </row>
    <row r="5333" spans="5:5" x14ac:dyDescent="0.25">
      <c r="E5333" s="1">
        <f t="shared" si="125"/>
        <v>1</v>
      </c>
    </row>
    <row r="5334" spans="5:5" x14ac:dyDescent="0.25">
      <c r="E5334" s="1">
        <f t="shared" si="125"/>
        <v>1</v>
      </c>
    </row>
    <row r="5335" spans="5:5" x14ac:dyDescent="0.25">
      <c r="E5335" s="1">
        <f t="shared" si="125"/>
        <v>1</v>
      </c>
    </row>
    <row r="5336" spans="5:5" x14ac:dyDescent="0.25">
      <c r="E5336" s="1">
        <f t="shared" si="125"/>
        <v>1</v>
      </c>
    </row>
    <row r="5337" spans="5:5" x14ac:dyDescent="0.25">
      <c r="E5337" s="1">
        <f t="shared" si="125"/>
        <v>1</v>
      </c>
    </row>
    <row r="5338" spans="5:5" x14ac:dyDescent="0.25">
      <c r="E5338" s="1">
        <f t="shared" si="125"/>
        <v>1</v>
      </c>
    </row>
    <row r="5339" spans="5:5" x14ac:dyDescent="0.25">
      <c r="E5339" s="1">
        <f t="shared" si="125"/>
        <v>1</v>
      </c>
    </row>
    <row r="5340" spans="5:5" x14ac:dyDescent="0.25">
      <c r="E5340" s="1">
        <f t="shared" si="125"/>
        <v>1</v>
      </c>
    </row>
    <row r="5341" spans="5:5" x14ac:dyDescent="0.25">
      <c r="E5341" s="1">
        <f t="shared" si="125"/>
        <v>1</v>
      </c>
    </row>
    <row r="5342" spans="5:5" x14ac:dyDescent="0.25">
      <c r="E5342" s="1">
        <f t="shared" si="125"/>
        <v>1</v>
      </c>
    </row>
    <row r="5343" spans="5:5" x14ac:dyDescent="0.25">
      <c r="E5343" s="1">
        <f t="shared" si="125"/>
        <v>1</v>
      </c>
    </row>
    <row r="5344" spans="5:5" x14ac:dyDescent="0.25">
      <c r="E5344" s="1">
        <f t="shared" si="125"/>
        <v>1</v>
      </c>
    </row>
    <row r="5345" spans="5:5" x14ac:dyDescent="0.25">
      <c r="E5345" s="1">
        <f t="shared" si="125"/>
        <v>1</v>
      </c>
    </row>
    <row r="5346" spans="5:5" x14ac:dyDescent="0.25">
      <c r="E5346" s="1">
        <f t="shared" si="125"/>
        <v>1</v>
      </c>
    </row>
    <row r="5347" spans="5:5" x14ac:dyDescent="0.25">
      <c r="E5347" s="1">
        <f t="shared" si="125"/>
        <v>1</v>
      </c>
    </row>
    <row r="5348" spans="5:5" x14ac:dyDescent="0.25">
      <c r="E5348" s="1">
        <f t="shared" si="125"/>
        <v>1</v>
      </c>
    </row>
    <row r="5349" spans="5:5" x14ac:dyDescent="0.25">
      <c r="E5349" s="1">
        <f t="shared" si="125"/>
        <v>1</v>
      </c>
    </row>
    <row r="5350" spans="5:5" x14ac:dyDescent="0.25">
      <c r="E5350" s="1">
        <f t="shared" si="125"/>
        <v>1</v>
      </c>
    </row>
    <row r="5351" spans="5:5" x14ac:dyDescent="0.25">
      <c r="E5351" s="1">
        <f t="shared" si="125"/>
        <v>1</v>
      </c>
    </row>
    <row r="5352" spans="5:5" x14ac:dyDescent="0.25">
      <c r="E5352" s="1">
        <f t="shared" si="125"/>
        <v>1</v>
      </c>
    </row>
    <row r="5353" spans="5:5" x14ac:dyDescent="0.25">
      <c r="E5353" s="1">
        <f t="shared" si="125"/>
        <v>1</v>
      </c>
    </row>
    <row r="5354" spans="5:5" x14ac:dyDescent="0.25">
      <c r="E5354" s="1">
        <f t="shared" si="125"/>
        <v>1</v>
      </c>
    </row>
    <row r="5355" spans="5:5" x14ac:dyDescent="0.25">
      <c r="E5355" s="1">
        <f t="shared" si="125"/>
        <v>1</v>
      </c>
    </row>
    <row r="5356" spans="5:5" x14ac:dyDescent="0.25">
      <c r="E5356" s="1">
        <f t="shared" si="125"/>
        <v>1</v>
      </c>
    </row>
    <row r="5357" spans="5:5" x14ac:dyDescent="0.25">
      <c r="E5357" s="1">
        <f t="shared" si="125"/>
        <v>1</v>
      </c>
    </row>
    <row r="5358" spans="5:5" x14ac:dyDescent="0.25">
      <c r="E5358" s="1">
        <f t="shared" si="125"/>
        <v>1</v>
      </c>
    </row>
    <row r="5359" spans="5:5" x14ac:dyDescent="0.25">
      <c r="E5359" s="1">
        <f t="shared" si="125"/>
        <v>1</v>
      </c>
    </row>
    <row r="5360" spans="5:5" x14ac:dyDescent="0.25">
      <c r="E5360" s="1">
        <f t="shared" si="125"/>
        <v>1</v>
      </c>
    </row>
    <row r="5361" spans="5:5" x14ac:dyDescent="0.25">
      <c r="E5361" s="1">
        <f t="shared" si="125"/>
        <v>1</v>
      </c>
    </row>
    <row r="5362" spans="5:5" x14ac:dyDescent="0.25">
      <c r="E5362" s="1">
        <f t="shared" si="125"/>
        <v>1</v>
      </c>
    </row>
    <row r="5363" spans="5:5" x14ac:dyDescent="0.25">
      <c r="E5363" s="1">
        <f t="shared" si="125"/>
        <v>1</v>
      </c>
    </row>
    <row r="5364" spans="5:5" x14ac:dyDescent="0.25">
      <c r="E5364" s="1">
        <f t="shared" si="125"/>
        <v>1</v>
      </c>
    </row>
    <row r="5365" spans="5:5" x14ac:dyDescent="0.25">
      <c r="E5365" s="1">
        <f t="shared" si="125"/>
        <v>1</v>
      </c>
    </row>
    <row r="5366" spans="5:5" x14ac:dyDescent="0.25">
      <c r="E5366" s="1">
        <f t="shared" si="125"/>
        <v>1</v>
      </c>
    </row>
    <row r="5367" spans="5:5" x14ac:dyDescent="0.25">
      <c r="E5367" s="1">
        <f t="shared" si="125"/>
        <v>1</v>
      </c>
    </row>
    <row r="5368" spans="5:5" x14ac:dyDescent="0.25">
      <c r="E5368" s="1">
        <f t="shared" si="125"/>
        <v>1</v>
      </c>
    </row>
    <row r="5369" spans="5:5" x14ac:dyDescent="0.25">
      <c r="E5369" s="1">
        <f t="shared" si="125"/>
        <v>1</v>
      </c>
    </row>
    <row r="5370" spans="5:5" x14ac:dyDescent="0.25">
      <c r="E5370" s="1">
        <f t="shared" si="125"/>
        <v>1</v>
      </c>
    </row>
    <row r="5371" spans="5:5" x14ac:dyDescent="0.25">
      <c r="E5371" s="1">
        <f t="shared" si="125"/>
        <v>1</v>
      </c>
    </row>
    <row r="5372" spans="5:5" x14ac:dyDescent="0.25">
      <c r="E5372" s="1">
        <f t="shared" si="125"/>
        <v>1</v>
      </c>
    </row>
    <row r="5373" spans="5:5" x14ac:dyDescent="0.25">
      <c r="E5373" s="1">
        <f t="shared" si="125"/>
        <v>1</v>
      </c>
    </row>
    <row r="5374" spans="5:5" x14ac:dyDescent="0.25">
      <c r="E5374" s="1">
        <f t="shared" si="125"/>
        <v>1</v>
      </c>
    </row>
    <row r="5375" spans="5:5" x14ac:dyDescent="0.25">
      <c r="E5375" s="1">
        <f t="shared" si="125"/>
        <v>1</v>
      </c>
    </row>
    <row r="5376" spans="5:5" x14ac:dyDescent="0.25">
      <c r="E5376" s="1">
        <f t="shared" si="125"/>
        <v>1</v>
      </c>
    </row>
    <row r="5377" spans="5:5" x14ac:dyDescent="0.25">
      <c r="E5377" s="1">
        <f t="shared" si="125"/>
        <v>1</v>
      </c>
    </row>
    <row r="5378" spans="5:5" x14ac:dyDescent="0.25">
      <c r="E5378" s="1">
        <f t="shared" si="125"/>
        <v>1</v>
      </c>
    </row>
    <row r="5379" spans="5:5" x14ac:dyDescent="0.25">
      <c r="E5379" s="1">
        <f t="shared" si="125"/>
        <v>1</v>
      </c>
    </row>
    <row r="5380" spans="5:5" x14ac:dyDescent="0.25">
      <c r="E5380" s="1">
        <f t="shared" si="125"/>
        <v>1</v>
      </c>
    </row>
    <row r="5381" spans="5:5" x14ac:dyDescent="0.25">
      <c r="E5381" s="1">
        <f t="shared" ref="E5381:E5444" si="126">ROUNDDOWN(C5381-$C$5,0)+1</f>
        <v>1</v>
      </c>
    </row>
    <row r="5382" spans="5:5" x14ac:dyDescent="0.25">
      <c r="E5382" s="1">
        <f t="shared" si="126"/>
        <v>1</v>
      </c>
    </row>
    <row r="5383" spans="5:5" x14ac:dyDescent="0.25">
      <c r="E5383" s="1">
        <f t="shared" si="126"/>
        <v>1</v>
      </c>
    </row>
    <row r="5384" spans="5:5" x14ac:dyDescent="0.25">
      <c r="E5384" s="1">
        <f t="shared" si="126"/>
        <v>1</v>
      </c>
    </row>
    <row r="5385" spans="5:5" x14ac:dyDescent="0.25">
      <c r="E5385" s="1">
        <f t="shared" si="126"/>
        <v>1</v>
      </c>
    </row>
    <row r="5386" spans="5:5" x14ac:dyDescent="0.25">
      <c r="E5386" s="1">
        <f t="shared" si="126"/>
        <v>1</v>
      </c>
    </row>
    <row r="5387" spans="5:5" x14ac:dyDescent="0.25">
      <c r="E5387" s="1">
        <f t="shared" si="126"/>
        <v>1</v>
      </c>
    </row>
    <row r="5388" spans="5:5" x14ac:dyDescent="0.25">
      <c r="E5388" s="1">
        <f t="shared" si="126"/>
        <v>1</v>
      </c>
    </row>
    <row r="5389" spans="5:5" x14ac:dyDescent="0.25">
      <c r="E5389" s="1">
        <f t="shared" si="126"/>
        <v>1</v>
      </c>
    </row>
    <row r="5390" spans="5:5" x14ac:dyDescent="0.25">
      <c r="E5390" s="1">
        <f t="shared" si="126"/>
        <v>1</v>
      </c>
    </row>
    <row r="5391" spans="5:5" x14ac:dyDescent="0.25">
      <c r="E5391" s="1">
        <f t="shared" si="126"/>
        <v>1</v>
      </c>
    </row>
    <row r="5392" spans="5:5" x14ac:dyDescent="0.25">
      <c r="E5392" s="1">
        <f t="shared" si="126"/>
        <v>1</v>
      </c>
    </row>
    <row r="5393" spans="5:5" x14ac:dyDescent="0.25">
      <c r="E5393" s="1">
        <f t="shared" si="126"/>
        <v>1</v>
      </c>
    </row>
    <row r="5394" spans="5:5" x14ac:dyDescent="0.25">
      <c r="E5394" s="1">
        <f t="shared" si="126"/>
        <v>1</v>
      </c>
    </row>
    <row r="5395" spans="5:5" x14ac:dyDescent="0.25">
      <c r="E5395" s="1">
        <f t="shared" si="126"/>
        <v>1</v>
      </c>
    </row>
    <row r="5396" spans="5:5" x14ac:dyDescent="0.25">
      <c r="E5396" s="1">
        <f t="shared" si="126"/>
        <v>1</v>
      </c>
    </row>
    <row r="5397" spans="5:5" x14ac:dyDescent="0.25">
      <c r="E5397" s="1">
        <f t="shared" si="126"/>
        <v>1</v>
      </c>
    </row>
    <row r="5398" spans="5:5" x14ac:dyDescent="0.25">
      <c r="E5398" s="1">
        <f t="shared" si="126"/>
        <v>1</v>
      </c>
    </row>
    <row r="5399" spans="5:5" x14ac:dyDescent="0.25">
      <c r="E5399" s="1">
        <f t="shared" si="126"/>
        <v>1</v>
      </c>
    </row>
    <row r="5400" spans="5:5" x14ac:dyDescent="0.25">
      <c r="E5400" s="1">
        <f t="shared" si="126"/>
        <v>1</v>
      </c>
    </row>
    <row r="5401" spans="5:5" x14ac:dyDescent="0.25">
      <c r="E5401" s="1">
        <f t="shared" si="126"/>
        <v>1</v>
      </c>
    </row>
    <row r="5402" spans="5:5" x14ac:dyDescent="0.25">
      <c r="E5402" s="1">
        <f t="shared" si="126"/>
        <v>1</v>
      </c>
    </row>
    <row r="5403" spans="5:5" x14ac:dyDescent="0.25">
      <c r="E5403" s="1">
        <f t="shared" si="126"/>
        <v>1</v>
      </c>
    </row>
    <row r="5404" spans="5:5" x14ac:dyDescent="0.25">
      <c r="E5404" s="1">
        <f t="shared" si="126"/>
        <v>1</v>
      </c>
    </row>
    <row r="5405" spans="5:5" x14ac:dyDescent="0.25">
      <c r="E5405" s="1">
        <f t="shared" si="126"/>
        <v>1</v>
      </c>
    </row>
    <row r="5406" spans="5:5" x14ac:dyDescent="0.25">
      <c r="E5406" s="1">
        <f t="shared" si="126"/>
        <v>1</v>
      </c>
    </row>
    <row r="5407" spans="5:5" x14ac:dyDescent="0.25">
      <c r="E5407" s="1">
        <f t="shared" si="126"/>
        <v>1</v>
      </c>
    </row>
    <row r="5408" spans="5:5" x14ac:dyDescent="0.25">
      <c r="E5408" s="1">
        <f t="shared" si="126"/>
        <v>1</v>
      </c>
    </row>
    <row r="5409" spans="5:5" x14ac:dyDescent="0.25">
      <c r="E5409" s="1">
        <f t="shared" si="126"/>
        <v>1</v>
      </c>
    </row>
    <row r="5410" spans="5:5" x14ac:dyDescent="0.25">
      <c r="E5410" s="1">
        <f t="shared" si="126"/>
        <v>1</v>
      </c>
    </row>
    <row r="5411" spans="5:5" x14ac:dyDescent="0.25">
      <c r="E5411" s="1">
        <f t="shared" si="126"/>
        <v>1</v>
      </c>
    </row>
    <row r="5412" spans="5:5" x14ac:dyDescent="0.25">
      <c r="E5412" s="1">
        <f t="shared" si="126"/>
        <v>1</v>
      </c>
    </row>
    <row r="5413" spans="5:5" x14ac:dyDescent="0.25">
      <c r="E5413" s="1">
        <f t="shared" si="126"/>
        <v>1</v>
      </c>
    </row>
    <row r="5414" spans="5:5" x14ac:dyDescent="0.25">
      <c r="E5414" s="1">
        <f t="shared" si="126"/>
        <v>1</v>
      </c>
    </row>
    <row r="5415" spans="5:5" x14ac:dyDescent="0.25">
      <c r="E5415" s="1">
        <f t="shared" si="126"/>
        <v>1</v>
      </c>
    </row>
    <row r="5416" spans="5:5" x14ac:dyDescent="0.25">
      <c r="E5416" s="1">
        <f t="shared" si="126"/>
        <v>1</v>
      </c>
    </row>
    <row r="5417" spans="5:5" x14ac:dyDescent="0.25">
      <c r="E5417" s="1">
        <f t="shared" si="126"/>
        <v>1</v>
      </c>
    </row>
    <row r="5418" spans="5:5" x14ac:dyDescent="0.25">
      <c r="E5418" s="1">
        <f t="shared" si="126"/>
        <v>1</v>
      </c>
    </row>
    <row r="5419" spans="5:5" x14ac:dyDescent="0.25">
      <c r="E5419" s="1">
        <f t="shared" si="126"/>
        <v>1</v>
      </c>
    </row>
    <row r="5420" spans="5:5" x14ac:dyDescent="0.25">
      <c r="E5420" s="1">
        <f t="shared" si="126"/>
        <v>1</v>
      </c>
    </row>
    <row r="5421" spans="5:5" x14ac:dyDescent="0.25">
      <c r="E5421" s="1">
        <f t="shared" si="126"/>
        <v>1</v>
      </c>
    </row>
    <row r="5422" spans="5:5" x14ac:dyDescent="0.25">
      <c r="E5422" s="1">
        <f t="shared" si="126"/>
        <v>1</v>
      </c>
    </row>
    <row r="5423" spans="5:5" x14ac:dyDescent="0.25">
      <c r="E5423" s="1">
        <f t="shared" si="126"/>
        <v>1</v>
      </c>
    </row>
    <row r="5424" spans="5:5" x14ac:dyDescent="0.25">
      <c r="E5424" s="1">
        <f t="shared" si="126"/>
        <v>1</v>
      </c>
    </row>
    <row r="5425" spans="5:5" x14ac:dyDescent="0.25">
      <c r="E5425" s="1">
        <f t="shared" si="126"/>
        <v>1</v>
      </c>
    </row>
    <row r="5426" spans="5:5" x14ac:dyDescent="0.25">
      <c r="E5426" s="1">
        <f t="shared" si="126"/>
        <v>1</v>
      </c>
    </row>
    <row r="5427" spans="5:5" x14ac:dyDescent="0.25">
      <c r="E5427" s="1">
        <f t="shared" si="126"/>
        <v>1</v>
      </c>
    </row>
    <row r="5428" spans="5:5" x14ac:dyDescent="0.25">
      <c r="E5428" s="1">
        <f t="shared" si="126"/>
        <v>1</v>
      </c>
    </row>
    <row r="5429" spans="5:5" x14ac:dyDescent="0.25">
      <c r="E5429" s="1">
        <f t="shared" si="126"/>
        <v>1</v>
      </c>
    </row>
    <row r="5430" spans="5:5" x14ac:dyDescent="0.25">
      <c r="E5430" s="1">
        <f t="shared" si="126"/>
        <v>1</v>
      </c>
    </row>
    <row r="5431" spans="5:5" x14ac:dyDescent="0.25">
      <c r="E5431" s="1">
        <f t="shared" si="126"/>
        <v>1</v>
      </c>
    </row>
    <row r="5432" spans="5:5" x14ac:dyDescent="0.25">
      <c r="E5432" s="1">
        <f t="shared" si="126"/>
        <v>1</v>
      </c>
    </row>
    <row r="5433" spans="5:5" x14ac:dyDescent="0.25">
      <c r="E5433" s="1">
        <f t="shared" si="126"/>
        <v>1</v>
      </c>
    </row>
    <row r="5434" spans="5:5" x14ac:dyDescent="0.25">
      <c r="E5434" s="1">
        <f t="shared" si="126"/>
        <v>1</v>
      </c>
    </row>
    <row r="5435" spans="5:5" x14ac:dyDescent="0.25">
      <c r="E5435" s="1">
        <f t="shared" si="126"/>
        <v>1</v>
      </c>
    </row>
    <row r="5436" spans="5:5" x14ac:dyDescent="0.25">
      <c r="E5436" s="1">
        <f t="shared" si="126"/>
        <v>1</v>
      </c>
    </row>
    <row r="5437" spans="5:5" x14ac:dyDescent="0.25">
      <c r="E5437" s="1">
        <f t="shared" si="126"/>
        <v>1</v>
      </c>
    </row>
    <row r="5438" spans="5:5" x14ac:dyDescent="0.25">
      <c r="E5438" s="1">
        <f t="shared" si="126"/>
        <v>1</v>
      </c>
    </row>
    <row r="5439" spans="5:5" x14ac:dyDescent="0.25">
      <c r="E5439" s="1">
        <f t="shared" si="126"/>
        <v>1</v>
      </c>
    </row>
    <row r="5440" spans="5:5" x14ac:dyDescent="0.25">
      <c r="E5440" s="1">
        <f t="shared" si="126"/>
        <v>1</v>
      </c>
    </row>
    <row r="5441" spans="5:5" x14ac:dyDescent="0.25">
      <c r="E5441" s="1">
        <f t="shared" si="126"/>
        <v>1</v>
      </c>
    </row>
    <row r="5442" spans="5:5" x14ac:dyDescent="0.25">
      <c r="E5442" s="1">
        <f t="shared" si="126"/>
        <v>1</v>
      </c>
    </row>
    <row r="5443" spans="5:5" x14ac:dyDescent="0.25">
      <c r="E5443" s="1">
        <f t="shared" si="126"/>
        <v>1</v>
      </c>
    </row>
    <row r="5444" spans="5:5" x14ac:dyDescent="0.25">
      <c r="E5444" s="1">
        <f t="shared" si="126"/>
        <v>1</v>
      </c>
    </row>
    <row r="5445" spans="5:5" x14ac:dyDescent="0.25">
      <c r="E5445" s="1">
        <f t="shared" ref="E5445:E5508" si="127">ROUNDDOWN(C5445-$C$5,0)+1</f>
        <v>1</v>
      </c>
    </row>
    <row r="5446" spans="5:5" x14ac:dyDescent="0.25">
      <c r="E5446" s="1">
        <f t="shared" si="127"/>
        <v>1</v>
      </c>
    </row>
    <row r="5447" spans="5:5" x14ac:dyDescent="0.25">
      <c r="E5447" s="1">
        <f t="shared" si="127"/>
        <v>1</v>
      </c>
    </row>
    <row r="5448" spans="5:5" x14ac:dyDescent="0.25">
      <c r="E5448" s="1">
        <f t="shared" si="127"/>
        <v>1</v>
      </c>
    </row>
    <row r="5449" spans="5:5" x14ac:dyDescent="0.25">
      <c r="E5449" s="1">
        <f t="shared" si="127"/>
        <v>1</v>
      </c>
    </row>
    <row r="5450" spans="5:5" x14ac:dyDescent="0.25">
      <c r="E5450" s="1">
        <f t="shared" si="127"/>
        <v>1</v>
      </c>
    </row>
    <row r="5451" spans="5:5" x14ac:dyDescent="0.25">
      <c r="E5451" s="1">
        <f t="shared" si="127"/>
        <v>1</v>
      </c>
    </row>
    <row r="5452" spans="5:5" x14ac:dyDescent="0.25">
      <c r="E5452" s="1">
        <f t="shared" si="127"/>
        <v>1</v>
      </c>
    </row>
    <row r="5453" spans="5:5" x14ac:dyDescent="0.25">
      <c r="E5453" s="1">
        <f t="shared" si="127"/>
        <v>1</v>
      </c>
    </row>
    <row r="5454" spans="5:5" x14ac:dyDescent="0.25">
      <c r="E5454" s="1">
        <f t="shared" si="127"/>
        <v>1</v>
      </c>
    </row>
    <row r="5455" spans="5:5" x14ac:dyDescent="0.25">
      <c r="E5455" s="1">
        <f t="shared" si="127"/>
        <v>1</v>
      </c>
    </row>
    <row r="5456" spans="5:5" x14ac:dyDescent="0.25">
      <c r="E5456" s="1">
        <f t="shared" si="127"/>
        <v>1</v>
      </c>
    </row>
    <row r="5457" spans="5:5" x14ac:dyDescent="0.25">
      <c r="E5457" s="1">
        <f t="shared" si="127"/>
        <v>1</v>
      </c>
    </row>
    <row r="5458" spans="5:5" x14ac:dyDescent="0.25">
      <c r="E5458" s="1">
        <f t="shared" si="127"/>
        <v>1</v>
      </c>
    </row>
    <row r="5459" spans="5:5" x14ac:dyDescent="0.25">
      <c r="E5459" s="1">
        <f t="shared" si="127"/>
        <v>1</v>
      </c>
    </row>
    <row r="5460" spans="5:5" x14ac:dyDescent="0.25">
      <c r="E5460" s="1">
        <f t="shared" si="127"/>
        <v>1</v>
      </c>
    </row>
    <row r="5461" spans="5:5" x14ac:dyDescent="0.25">
      <c r="E5461" s="1">
        <f t="shared" si="127"/>
        <v>1</v>
      </c>
    </row>
    <row r="5462" spans="5:5" x14ac:dyDescent="0.25">
      <c r="E5462" s="1">
        <f t="shared" si="127"/>
        <v>1</v>
      </c>
    </row>
    <row r="5463" spans="5:5" x14ac:dyDescent="0.25">
      <c r="E5463" s="1">
        <f t="shared" si="127"/>
        <v>1</v>
      </c>
    </row>
    <row r="5464" spans="5:5" x14ac:dyDescent="0.25">
      <c r="E5464" s="1">
        <f t="shared" si="127"/>
        <v>1</v>
      </c>
    </row>
    <row r="5465" spans="5:5" x14ac:dyDescent="0.25">
      <c r="E5465" s="1">
        <f t="shared" si="127"/>
        <v>1</v>
      </c>
    </row>
    <row r="5466" spans="5:5" x14ac:dyDescent="0.25">
      <c r="E5466" s="1">
        <f t="shared" si="127"/>
        <v>1</v>
      </c>
    </row>
    <row r="5467" spans="5:5" x14ac:dyDescent="0.25">
      <c r="E5467" s="1">
        <f t="shared" si="127"/>
        <v>1</v>
      </c>
    </row>
    <row r="5468" spans="5:5" x14ac:dyDescent="0.25">
      <c r="E5468" s="1">
        <f t="shared" si="127"/>
        <v>1</v>
      </c>
    </row>
    <row r="5469" spans="5:5" x14ac:dyDescent="0.25">
      <c r="E5469" s="1">
        <f t="shared" si="127"/>
        <v>1</v>
      </c>
    </row>
    <row r="5470" spans="5:5" x14ac:dyDescent="0.25">
      <c r="E5470" s="1">
        <f t="shared" si="127"/>
        <v>1</v>
      </c>
    </row>
    <row r="5471" spans="5:5" x14ac:dyDescent="0.25">
      <c r="E5471" s="1">
        <f t="shared" si="127"/>
        <v>1</v>
      </c>
    </row>
    <row r="5472" spans="5:5" x14ac:dyDescent="0.25">
      <c r="E5472" s="1">
        <f t="shared" si="127"/>
        <v>1</v>
      </c>
    </row>
    <row r="5473" spans="5:5" x14ac:dyDescent="0.25">
      <c r="E5473" s="1">
        <f t="shared" si="127"/>
        <v>1</v>
      </c>
    </row>
    <row r="5474" spans="5:5" x14ac:dyDescent="0.25">
      <c r="E5474" s="1">
        <f t="shared" si="127"/>
        <v>1</v>
      </c>
    </row>
    <row r="5475" spans="5:5" x14ac:dyDescent="0.25">
      <c r="E5475" s="1">
        <f t="shared" si="127"/>
        <v>1</v>
      </c>
    </row>
    <row r="5476" spans="5:5" x14ac:dyDescent="0.25">
      <c r="E5476" s="1">
        <f t="shared" si="127"/>
        <v>1</v>
      </c>
    </row>
    <row r="5477" spans="5:5" x14ac:dyDescent="0.25">
      <c r="E5477" s="1">
        <f t="shared" si="127"/>
        <v>1</v>
      </c>
    </row>
    <row r="5478" spans="5:5" x14ac:dyDescent="0.25">
      <c r="E5478" s="1">
        <f t="shared" si="127"/>
        <v>1</v>
      </c>
    </row>
    <row r="5479" spans="5:5" x14ac:dyDescent="0.25">
      <c r="E5479" s="1">
        <f t="shared" si="127"/>
        <v>1</v>
      </c>
    </row>
    <row r="5480" spans="5:5" x14ac:dyDescent="0.25">
      <c r="E5480" s="1">
        <f t="shared" si="127"/>
        <v>1</v>
      </c>
    </row>
    <row r="5481" spans="5:5" x14ac:dyDescent="0.25">
      <c r="E5481" s="1">
        <f t="shared" si="127"/>
        <v>1</v>
      </c>
    </row>
    <row r="5482" spans="5:5" x14ac:dyDescent="0.25">
      <c r="E5482" s="1">
        <f t="shared" si="127"/>
        <v>1</v>
      </c>
    </row>
    <row r="5483" spans="5:5" x14ac:dyDescent="0.25">
      <c r="E5483" s="1">
        <f t="shared" si="127"/>
        <v>1</v>
      </c>
    </row>
    <row r="5484" spans="5:5" x14ac:dyDescent="0.25">
      <c r="E5484" s="1">
        <f t="shared" si="127"/>
        <v>1</v>
      </c>
    </row>
    <row r="5485" spans="5:5" x14ac:dyDescent="0.25">
      <c r="E5485" s="1">
        <f t="shared" si="127"/>
        <v>1</v>
      </c>
    </row>
    <row r="5486" spans="5:5" x14ac:dyDescent="0.25">
      <c r="E5486" s="1">
        <f t="shared" si="127"/>
        <v>1</v>
      </c>
    </row>
    <row r="5487" spans="5:5" x14ac:dyDescent="0.25">
      <c r="E5487" s="1">
        <f t="shared" si="127"/>
        <v>1</v>
      </c>
    </row>
    <row r="5488" spans="5:5" x14ac:dyDescent="0.25">
      <c r="E5488" s="1">
        <f t="shared" si="127"/>
        <v>1</v>
      </c>
    </row>
    <row r="5489" spans="5:5" x14ac:dyDescent="0.25">
      <c r="E5489" s="1">
        <f t="shared" si="127"/>
        <v>1</v>
      </c>
    </row>
    <row r="5490" spans="5:5" x14ac:dyDescent="0.25">
      <c r="E5490" s="1">
        <f t="shared" si="127"/>
        <v>1</v>
      </c>
    </row>
    <row r="5491" spans="5:5" x14ac:dyDescent="0.25">
      <c r="E5491" s="1">
        <f t="shared" si="127"/>
        <v>1</v>
      </c>
    </row>
    <row r="5492" spans="5:5" x14ac:dyDescent="0.25">
      <c r="E5492" s="1">
        <f t="shared" si="127"/>
        <v>1</v>
      </c>
    </row>
    <row r="5493" spans="5:5" x14ac:dyDescent="0.25">
      <c r="E5493" s="1">
        <f t="shared" si="127"/>
        <v>1</v>
      </c>
    </row>
    <row r="5494" spans="5:5" x14ac:dyDescent="0.25">
      <c r="E5494" s="1">
        <f t="shared" si="127"/>
        <v>1</v>
      </c>
    </row>
    <row r="5495" spans="5:5" x14ac:dyDescent="0.25">
      <c r="E5495" s="1">
        <f t="shared" si="127"/>
        <v>1</v>
      </c>
    </row>
    <row r="5496" spans="5:5" x14ac:dyDescent="0.25">
      <c r="E5496" s="1">
        <f t="shared" si="127"/>
        <v>1</v>
      </c>
    </row>
    <row r="5497" spans="5:5" x14ac:dyDescent="0.25">
      <c r="E5497" s="1">
        <f t="shared" si="127"/>
        <v>1</v>
      </c>
    </row>
    <row r="5498" spans="5:5" x14ac:dyDescent="0.25">
      <c r="E5498" s="1">
        <f t="shared" si="127"/>
        <v>1</v>
      </c>
    </row>
    <row r="5499" spans="5:5" x14ac:dyDescent="0.25">
      <c r="E5499" s="1">
        <f t="shared" si="127"/>
        <v>1</v>
      </c>
    </row>
    <row r="5500" spans="5:5" x14ac:dyDescent="0.25">
      <c r="E5500" s="1">
        <f t="shared" si="127"/>
        <v>1</v>
      </c>
    </row>
    <row r="5501" spans="5:5" x14ac:dyDescent="0.25">
      <c r="E5501" s="1">
        <f t="shared" si="127"/>
        <v>1</v>
      </c>
    </row>
    <row r="5502" spans="5:5" x14ac:dyDescent="0.25">
      <c r="E5502" s="1">
        <f t="shared" si="127"/>
        <v>1</v>
      </c>
    </row>
    <row r="5503" spans="5:5" x14ac:dyDescent="0.25">
      <c r="E5503" s="1">
        <f t="shared" si="127"/>
        <v>1</v>
      </c>
    </row>
    <row r="5504" spans="5:5" x14ac:dyDescent="0.25">
      <c r="E5504" s="1">
        <f t="shared" si="127"/>
        <v>1</v>
      </c>
    </row>
    <row r="5505" spans="5:5" x14ac:dyDescent="0.25">
      <c r="E5505" s="1">
        <f t="shared" si="127"/>
        <v>1</v>
      </c>
    </row>
    <row r="5506" spans="5:5" x14ac:dyDescent="0.25">
      <c r="E5506" s="1">
        <f t="shared" si="127"/>
        <v>1</v>
      </c>
    </row>
    <row r="5507" spans="5:5" x14ac:dyDescent="0.25">
      <c r="E5507" s="1">
        <f t="shared" si="127"/>
        <v>1</v>
      </c>
    </row>
    <row r="5508" spans="5:5" x14ac:dyDescent="0.25">
      <c r="E5508" s="1">
        <f t="shared" si="127"/>
        <v>1</v>
      </c>
    </row>
    <row r="5509" spans="5:5" x14ac:dyDescent="0.25">
      <c r="E5509" s="1">
        <f t="shared" ref="E5509:E5572" si="128">ROUNDDOWN(C5509-$C$5,0)+1</f>
        <v>1</v>
      </c>
    </row>
    <row r="5510" spans="5:5" x14ac:dyDescent="0.25">
      <c r="E5510" s="1">
        <f t="shared" si="128"/>
        <v>1</v>
      </c>
    </row>
    <row r="5511" spans="5:5" x14ac:dyDescent="0.25">
      <c r="E5511" s="1">
        <f t="shared" si="128"/>
        <v>1</v>
      </c>
    </row>
    <row r="5512" spans="5:5" x14ac:dyDescent="0.25">
      <c r="E5512" s="1">
        <f t="shared" si="128"/>
        <v>1</v>
      </c>
    </row>
    <row r="5513" spans="5:5" x14ac:dyDescent="0.25">
      <c r="E5513" s="1">
        <f t="shared" si="128"/>
        <v>1</v>
      </c>
    </row>
    <row r="5514" spans="5:5" x14ac:dyDescent="0.25">
      <c r="E5514" s="1">
        <f t="shared" si="128"/>
        <v>1</v>
      </c>
    </row>
    <row r="5515" spans="5:5" x14ac:dyDescent="0.25">
      <c r="E5515" s="1">
        <f t="shared" si="128"/>
        <v>1</v>
      </c>
    </row>
    <row r="5516" spans="5:5" x14ac:dyDescent="0.25">
      <c r="E5516" s="1">
        <f t="shared" si="128"/>
        <v>1</v>
      </c>
    </row>
    <row r="5517" spans="5:5" x14ac:dyDescent="0.25">
      <c r="E5517" s="1">
        <f t="shared" si="128"/>
        <v>1</v>
      </c>
    </row>
    <row r="5518" spans="5:5" x14ac:dyDescent="0.25">
      <c r="E5518" s="1">
        <f t="shared" si="128"/>
        <v>1</v>
      </c>
    </row>
    <row r="5519" spans="5:5" x14ac:dyDescent="0.25">
      <c r="E5519" s="1">
        <f t="shared" si="128"/>
        <v>1</v>
      </c>
    </row>
    <row r="5520" spans="5:5" x14ac:dyDescent="0.25">
      <c r="E5520" s="1">
        <f t="shared" si="128"/>
        <v>1</v>
      </c>
    </row>
    <row r="5521" spans="5:5" x14ac:dyDescent="0.25">
      <c r="E5521" s="1">
        <f t="shared" si="128"/>
        <v>1</v>
      </c>
    </row>
    <row r="5522" spans="5:5" x14ac:dyDescent="0.25">
      <c r="E5522" s="1">
        <f t="shared" si="128"/>
        <v>1</v>
      </c>
    </row>
    <row r="5523" spans="5:5" x14ac:dyDescent="0.25">
      <c r="E5523" s="1">
        <f t="shared" si="128"/>
        <v>1</v>
      </c>
    </row>
    <row r="5524" spans="5:5" x14ac:dyDescent="0.25">
      <c r="E5524" s="1">
        <f t="shared" si="128"/>
        <v>1</v>
      </c>
    </row>
    <row r="5525" spans="5:5" x14ac:dyDescent="0.25">
      <c r="E5525" s="1">
        <f t="shared" si="128"/>
        <v>1</v>
      </c>
    </row>
    <row r="5526" spans="5:5" x14ac:dyDescent="0.25">
      <c r="E5526" s="1">
        <f t="shared" si="128"/>
        <v>1</v>
      </c>
    </row>
    <row r="5527" spans="5:5" x14ac:dyDescent="0.25">
      <c r="E5527" s="1">
        <f t="shared" si="128"/>
        <v>1</v>
      </c>
    </row>
    <row r="5528" spans="5:5" x14ac:dyDescent="0.25">
      <c r="E5528" s="1">
        <f t="shared" si="128"/>
        <v>1</v>
      </c>
    </row>
    <row r="5529" spans="5:5" x14ac:dyDescent="0.25">
      <c r="E5529" s="1">
        <f t="shared" si="128"/>
        <v>1</v>
      </c>
    </row>
    <row r="5530" spans="5:5" x14ac:dyDescent="0.25">
      <c r="E5530" s="1">
        <f t="shared" si="128"/>
        <v>1</v>
      </c>
    </row>
    <row r="5531" spans="5:5" x14ac:dyDescent="0.25">
      <c r="E5531" s="1">
        <f t="shared" si="128"/>
        <v>1</v>
      </c>
    </row>
    <row r="5532" spans="5:5" x14ac:dyDescent="0.25">
      <c r="E5532" s="1">
        <f t="shared" si="128"/>
        <v>1</v>
      </c>
    </row>
    <row r="5533" spans="5:5" x14ac:dyDescent="0.25">
      <c r="E5533" s="1">
        <f t="shared" si="128"/>
        <v>1</v>
      </c>
    </row>
    <row r="5534" spans="5:5" x14ac:dyDescent="0.25">
      <c r="E5534" s="1">
        <f t="shared" si="128"/>
        <v>1</v>
      </c>
    </row>
    <row r="5535" spans="5:5" x14ac:dyDescent="0.25">
      <c r="E5535" s="1">
        <f t="shared" si="128"/>
        <v>1</v>
      </c>
    </row>
    <row r="5536" spans="5:5" x14ac:dyDescent="0.25">
      <c r="E5536" s="1">
        <f t="shared" si="128"/>
        <v>1</v>
      </c>
    </row>
    <row r="5537" spans="5:5" x14ac:dyDescent="0.25">
      <c r="E5537" s="1">
        <f t="shared" si="128"/>
        <v>1</v>
      </c>
    </row>
    <row r="5538" spans="5:5" x14ac:dyDescent="0.25">
      <c r="E5538" s="1">
        <f t="shared" si="128"/>
        <v>1</v>
      </c>
    </row>
    <row r="5539" spans="5:5" x14ac:dyDescent="0.25">
      <c r="E5539" s="1">
        <f t="shared" si="128"/>
        <v>1</v>
      </c>
    </row>
    <row r="5540" spans="5:5" x14ac:dyDescent="0.25">
      <c r="E5540" s="1">
        <f t="shared" si="128"/>
        <v>1</v>
      </c>
    </row>
    <row r="5541" spans="5:5" x14ac:dyDescent="0.25">
      <c r="E5541" s="1">
        <f t="shared" si="128"/>
        <v>1</v>
      </c>
    </row>
    <row r="5542" spans="5:5" x14ac:dyDescent="0.25">
      <c r="E5542" s="1">
        <f t="shared" si="128"/>
        <v>1</v>
      </c>
    </row>
    <row r="5543" spans="5:5" x14ac:dyDescent="0.25">
      <c r="E5543" s="1">
        <f t="shared" si="128"/>
        <v>1</v>
      </c>
    </row>
    <row r="5544" spans="5:5" x14ac:dyDescent="0.25">
      <c r="E5544" s="1">
        <f t="shared" si="128"/>
        <v>1</v>
      </c>
    </row>
    <row r="5545" spans="5:5" x14ac:dyDescent="0.25">
      <c r="E5545" s="1">
        <f t="shared" si="128"/>
        <v>1</v>
      </c>
    </row>
    <row r="5546" spans="5:5" x14ac:dyDescent="0.25">
      <c r="E5546" s="1">
        <f t="shared" si="128"/>
        <v>1</v>
      </c>
    </row>
    <row r="5547" spans="5:5" x14ac:dyDescent="0.25">
      <c r="E5547" s="1">
        <f t="shared" si="128"/>
        <v>1</v>
      </c>
    </row>
    <row r="5548" spans="5:5" x14ac:dyDescent="0.25">
      <c r="E5548" s="1">
        <f t="shared" si="128"/>
        <v>1</v>
      </c>
    </row>
    <row r="5549" spans="5:5" x14ac:dyDescent="0.25">
      <c r="E5549" s="1">
        <f t="shared" si="128"/>
        <v>1</v>
      </c>
    </row>
    <row r="5550" spans="5:5" x14ac:dyDescent="0.25">
      <c r="E5550" s="1">
        <f t="shared" si="128"/>
        <v>1</v>
      </c>
    </row>
    <row r="5551" spans="5:5" x14ac:dyDescent="0.25">
      <c r="E5551" s="1">
        <f t="shared" si="128"/>
        <v>1</v>
      </c>
    </row>
    <row r="5552" spans="5:5" x14ac:dyDescent="0.25">
      <c r="E5552" s="1">
        <f t="shared" si="128"/>
        <v>1</v>
      </c>
    </row>
    <row r="5553" spans="5:5" x14ac:dyDescent="0.25">
      <c r="E5553" s="1">
        <f t="shared" si="128"/>
        <v>1</v>
      </c>
    </row>
    <row r="5554" spans="5:5" x14ac:dyDescent="0.25">
      <c r="E5554" s="1">
        <f t="shared" si="128"/>
        <v>1</v>
      </c>
    </row>
    <row r="5555" spans="5:5" x14ac:dyDescent="0.25">
      <c r="E5555" s="1">
        <f t="shared" si="128"/>
        <v>1</v>
      </c>
    </row>
    <row r="5556" spans="5:5" x14ac:dyDescent="0.25">
      <c r="E5556" s="1">
        <f t="shared" si="128"/>
        <v>1</v>
      </c>
    </row>
    <row r="5557" spans="5:5" x14ac:dyDescent="0.25">
      <c r="E5557" s="1">
        <f t="shared" si="128"/>
        <v>1</v>
      </c>
    </row>
    <row r="5558" spans="5:5" x14ac:dyDescent="0.25">
      <c r="E5558" s="1">
        <f t="shared" si="128"/>
        <v>1</v>
      </c>
    </row>
    <row r="5559" spans="5:5" x14ac:dyDescent="0.25">
      <c r="E5559" s="1">
        <f t="shared" si="128"/>
        <v>1</v>
      </c>
    </row>
    <row r="5560" spans="5:5" x14ac:dyDescent="0.25">
      <c r="E5560" s="1">
        <f t="shared" si="128"/>
        <v>1</v>
      </c>
    </row>
    <row r="5561" spans="5:5" x14ac:dyDescent="0.25">
      <c r="E5561" s="1">
        <f t="shared" si="128"/>
        <v>1</v>
      </c>
    </row>
    <row r="5562" spans="5:5" x14ac:dyDescent="0.25">
      <c r="E5562" s="1">
        <f t="shared" si="128"/>
        <v>1</v>
      </c>
    </row>
    <row r="5563" spans="5:5" x14ac:dyDescent="0.25">
      <c r="E5563" s="1">
        <f t="shared" si="128"/>
        <v>1</v>
      </c>
    </row>
    <row r="5564" spans="5:5" x14ac:dyDescent="0.25">
      <c r="E5564" s="1">
        <f t="shared" si="128"/>
        <v>1</v>
      </c>
    </row>
    <row r="5565" spans="5:5" x14ac:dyDescent="0.25">
      <c r="E5565" s="1">
        <f t="shared" si="128"/>
        <v>1</v>
      </c>
    </row>
    <row r="5566" spans="5:5" x14ac:dyDescent="0.25">
      <c r="E5566" s="1">
        <f t="shared" si="128"/>
        <v>1</v>
      </c>
    </row>
    <row r="5567" spans="5:5" x14ac:dyDescent="0.25">
      <c r="E5567" s="1">
        <f t="shared" si="128"/>
        <v>1</v>
      </c>
    </row>
    <row r="5568" spans="5:5" x14ac:dyDescent="0.25">
      <c r="E5568" s="1">
        <f t="shared" si="128"/>
        <v>1</v>
      </c>
    </row>
    <row r="5569" spans="5:5" x14ac:dyDescent="0.25">
      <c r="E5569" s="1">
        <f t="shared" si="128"/>
        <v>1</v>
      </c>
    </row>
    <row r="5570" spans="5:5" x14ac:dyDescent="0.25">
      <c r="E5570" s="1">
        <f t="shared" si="128"/>
        <v>1</v>
      </c>
    </row>
    <row r="5571" spans="5:5" x14ac:dyDescent="0.25">
      <c r="E5571" s="1">
        <f t="shared" si="128"/>
        <v>1</v>
      </c>
    </row>
    <row r="5572" spans="5:5" x14ac:dyDescent="0.25">
      <c r="E5572" s="1">
        <f t="shared" si="128"/>
        <v>1</v>
      </c>
    </row>
    <row r="5573" spans="5:5" x14ac:dyDescent="0.25">
      <c r="E5573" s="1">
        <f t="shared" ref="E5573:E5636" si="129">ROUNDDOWN(C5573-$C$5,0)+1</f>
        <v>1</v>
      </c>
    </row>
    <row r="5574" spans="5:5" x14ac:dyDescent="0.25">
      <c r="E5574" s="1">
        <f t="shared" si="129"/>
        <v>1</v>
      </c>
    </row>
    <row r="5575" spans="5:5" x14ac:dyDescent="0.25">
      <c r="E5575" s="1">
        <f t="shared" si="129"/>
        <v>1</v>
      </c>
    </row>
    <row r="5576" spans="5:5" x14ac:dyDescent="0.25">
      <c r="E5576" s="1">
        <f t="shared" si="129"/>
        <v>1</v>
      </c>
    </row>
    <row r="5577" spans="5:5" x14ac:dyDescent="0.25">
      <c r="E5577" s="1">
        <f t="shared" si="129"/>
        <v>1</v>
      </c>
    </row>
    <row r="5578" spans="5:5" x14ac:dyDescent="0.25">
      <c r="E5578" s="1">
        <f t="shared" si="129"/>
        <v>1</v>
      </c>
    </row>
    <row r="5579" spans="5:5" x14ac:dyDescent="0.25">
      <c r="E5579" s="1">
        <f t="shared" si="129"/>
        <v>1</v>
      </c>
    </row>
    <row r="5580" spans="5:5" x14ac:dyDescent="0.25">
      <c r="E5580" s="1">
        <f t="shared" si="129"/>
        <v>1</v>
      </c>
    </row>
    <row r="5581" spans="5:5" x14ac:dyDescent="0.25">
      <c r="E5581" s="1">
        <f t="shared" si="129"/>
        <v>1</v>
      </c>
    </row>
    <row r="5582" spans="5:5" x14ac:dyDescent="0.25">
      <c r="E5582" s="1">
        <f t="shared" si="129"/>
        <v>1</v>
      </c>
    </row>
    <row r="5583" spans="5:5" x14ac:dyDescent="0.25">
      <c r="E5583" s="1">
        <f t="shared" si="129"/>
        <v>1</v>
      </c>
    </row>
    <row r="5584" spans="5:5" x14ac:dyDescent="0.25">
      <c r="E5584" s="1">
        <f t="shared" si="129"/>
        <v>1</v>
      </c>
    </row>
    <row r="5585" spans="5:5" x14ac:dyDescent="0.25">
      <c r="E5585" s="1">
        <f t="shared" si="129"/>
        <v>1</v>
      </c>
    </row>
    <row r="5586" spans="5:5" x14ac:dyDescent="0.25">
      <c r="E5586" s="1">
        <f t="shared" si="129"/>
        <v>1</v>
      </c>
    </row>
    <row r="5587" spans="5:5" x14ac:dyDescent="0.25">
      <c r="E5587" s="1">
        <f t="shared" si="129"/>
        <v>1</v>
      </c>
    </row>
    <row r="5588" spans="5:5" x14ac:dyDescent="0.25">
      <c r="E5588" s="1">
        <f t="shared" si="129"/>
        <v>1</v>
      </c>
    </row>
    <row r="5589" spans="5:5" x14ac:dyDescent="0.25">
      <c r="E5589" s="1">
        <f t="shared" si="129"/>
        <v>1</v>
      </c>
    </row>
    <row r="5590" spans="5:5" x14ac:dyDescent="0.25">
      <c r="E5590" s="1">
        <f t="shared" si="129"/>
        <v>1</v>
      </c>
    </row>
    <row r="5591" spans="5:5" x14ac:dyDescent="0.25">
      <c r="E5591" s="1">
        <f t="shared" si="129"/>
        <v>1</v>
      </c>
    </row>
    <row r="5592" spans="5:5" x14ac:dyDescent="0.25">
      <c r="E5592" s="1">
        <f t="shared" si="129"/>
        <v>1</v>
      </c>
    </row>
    <row r="5593" spans="5:5" x14ac:dyDescent="0.25">
      <c r="E5593" s="1">
        <f t="shared" si="129"/>
        <v>1</v>
      </c>
    </row>
    <row r="5594" spans="5:5" x14ac:dyDescent="0.25">
      <c r="E5594" s="1">
        <f t="shared" si="129"/>
        <v>1</v>
      </c>
    </row>
    <row r="5595" spans="5:5" x14ac:dyDescent="0.25">
      <c r="E5595" s="1">
        <f t="shared" si="129"/>
        <v>1</v>
      </c>
    </row>
    <row r="5596" spans="5:5" x14ac:dyDescent="0.25">
      <c r="E5596" s="1">
        <f t="shared" si="129"/>
        <v>1</v>
      </c>
    </row>
    <row r="5597" spans="5:5" x14ac:dyDescent="0.25">
      <c r="E5597" s="1">
        <f t="shared" si="129"/>
        <v>1</v>
      </c>
    </row>
    <row r="5598" spans="5:5" x14ac:dyDescent="0.25">
      <c r="E5598" s="1">
        <f t="shared" si="129"/>
        <v>1</v>
      </c>
    </row>
    <row r="5599" spans="5:5" x14ac:dyDescent="0.25">
      <c r="E5599" s="1">
        <f t="shared" si="129"/>
        <v>1</v>
      </c>
    </row>
    <row r="5600" spans="5:5" x14ac:dyDescent="0.25">
      <c r="E5600" s="1">
        <f t="shared" si="129"/>
        <v>1</v>
      </c>
    </row>
    <row r="5601" spans="5:5" x14ac:dyDescent="0.25">
      <c r="E5601" s="1">
        <f t="shared" si="129"/>
        <v>1</v>
      </c>
    </row>
    <row r="5602" spans="5:5" x14ac:dyDescent="0.25">
      <c r="E5602" s="1">
        <f t="shared" si="129"/>
        <v>1</v>
      </c>
    </row>
    <row r="5603" spans="5:5" x14ac:dyDescent="0.25">
      <c r="E5603" s="1">
        <f t="shared" si="129"/>
        <v>1</v>
      </c>
    </row>
    <row r="5604" spans="5:5" x14ac:dyDescent="0.25">
      <c r="E5604" s="1">
        <f t="shared" si="129"/>
        <v>1</v>
      </c>
    </row>
    <row r="5605" spans="5:5" x14ac:dyDescent="0.25">
      <c r="E5605" s="1">
        <f t="shared" si="129"/>
        <v>1</v>
      </c>
    </row>
    <row r="5606" spans="5:5" x14ac:dyDescent="0.25">
      <c r="E5606" s="1">
        <f t="shared" si="129"/>
        <v>1</v>
      </c>
    </row>
    <row r="5607" spans="5:5" x14ac:dyDescent="0.25">
      <c r="E5607" s="1">
        <f t="shared" si="129"/>
        <v>1</v>
      </c>
    </row>
    <row r="5608" spans="5:5" x14ac:dyDescent="0.25">
      <c r="E5608" s="1">
        <f t="shared" si="129"/>
        <v>1</v>
      </c>
    </row>
    <row r="5609" spans="5:5" x14ac:dyDescent="0.25">
      <c r="E5609" s="1">
        <f t="shared" si="129"/>
        <v>1</v>
      </c>
    </row>
    <row r="5610" spans="5:5" x14ac:dyDescent="0.25">
      <c r="E5610" s="1">
        <f t="shared" si="129"/>
        <v>1</v>
      </c>
    </row>
    <row r="5611" spans="5:5" x14ac:dyDescent="0.25">
      <c r="E5611" s="1">
        <f t="shared" si="129"/>
        <v>1</v>
      </c>
    </row>
    <row r="5612" spans="5:5" x14ac:dyDescent="0.25">
      <c r="E5612" s="1">
        <f t="shared" si="129"/>
        <v>1</v>
      </c>
    </row>
    <row r="5613" spans="5:5" x14ac:dyDescent="0.25">
      <c r="E5613" s="1">
        <f t="shared" si="129"/>
        <v>1</v>
      </c>
    </row>
    <row r="5614" spans="5:5" x14ac:dyDescent="0.25">
      <c r="E5614" s="1">
        <f t="shared" si="129"/>
        <v>1</v>
      </c>
    </row>
    <row r="5615" spans="5:5" x14ac:dyDescent="0.25">
      <c r="E5615" s="1">
        <f t="shared" si="129"/>
        <v>1</v>
      </c>
    </row>
    <row r="5616" spans="5:5" x14ac:dyDescent="0.25">
      <c r="E5616" s="1">
        <f t="shared" si="129"/>
        <v>1</v>
      </c>
    </row>
    <row r="5617" spans="5:5" x14ac:dyDescent="0.25">
      <c r="E5617" s="1">
        <f t="shared" si="129"/>
        <v>1</v>
      </c>
    </row>
    <row r="5618" spans="5:5" x14ac:dyDescent="0.25">
      <c r="E5618" s="1">
        <f t="shared" si="129"/>
        <v>1</v>
      </c>
    </row>
    <row r="5619" spans="5:5" x14ac:dyDescent="0.25">
      <c r="E5619" s="1">
        <f t="shared" si="129"/>
        <v>1</v>
      </c>
    </row>
    <row r="5620" spans="5:5" x14ac:dyDescent="0.25">
      <c r="E5620" s="1">
        <f t="shared" si="129"/>
        <v>1</v>
      </c>
    </row>
    <row r="5621" spans="5:5" x14ac:dyDescent="0.25">
      <c r="E5621" s="1">
        <f t="shared" si="129"/>
        <v>1</v>
      </c>
    </row>
    <row r="5622" spans="5:5" x14ac:dyDescent="0.25">
      <c r="E5622" s="1">
        <f t="shared" si="129"/>
        <v>1</v>
      </c>
    </row>
    <row r="5623" spans="5:5" x14ac:dyDescent="0.25">
      <c r="E5623" s="1">
        <f t="shared" si="129"/>
        <v>1</v>
      </c>
    </row>
    <row r="5624" spans="5:5" x14ac:dyDescent="0.25">
      <c r="E5624" s="1">
        <f t="shared" si="129"/>
        <v>1</v>
      </c>
    </row>
    <row r="5625" spans="5:5" x14ac:dyDescent="0.25">
      <c r="E5625" s="1">
        <f t="shared" si="129"/>
        <v>1</v>
      </c>
    </row>
    <row r="5626" spans="5:5" x14ac:dyDescent="0.25">
      <c r="E5626" s="1">
        <f t="shared" si="129"/>
        <v>1</v>
      </c>
    </row>
    <row r="5627" spans="5:5" x14ac:dyDescent="0.25">
      <c r="E5627" s="1">
        <f t="shared" si="129"/>
        <v>1</v>
      </c>
    </row>
    <row r="5628" spans="5:5" x14ac:dyDescent="0.25">
      <c r="E5628" s="1">
        <f t="shared" si="129"/>
        <v>1</v>
      </c>
    </row>
    <row r="5629" spans="5:5" x14ac:dyDescent="0.25">
      <c r="E5629" s="1">
        <f t="shared" si="129"/>
        <v>1</v>
      </c>
    </row>
    <row r="5630" spans="5:5" x14ac:dyDescent="0.25">
      <c r="E5630" s="1">
        <f t="shared" si="129"/>
        <v>1</v>
      </c>
    </row>
    <row r="5631" spans="5:5" x14ac:dyDescent="0.25">
      <c r="E5631" s="1">
        <f t="shared" si="129"/>
        <v>1</v>
      </c>
    </row>
    <row r="5632" spans="5:5" x14ac:dyDescent="0.25">
      <c r="E5632" s="1">
        <f t="shared" si="129"/>
        <v>1</v>
      </c>
    </row>
    <row r="5633" spans="5:5" x14ac:dyDescent="0.25">
      <c r="E5633" s="1">
        <f t="shared" si="129"/>
        <v>1</v>
      </c>
    </row>
    <row r="5634" spans="5:5" x14ac:dyDescent="0.25">
      <c r="E5634" s="1">
        <f t="shared" si="129"/>
        <v>1</v>
      </c>
    </row>
    <row r="5635" spans="5:5" x14ac:dyDescent="0.25">
      <c r="E5635" s="1">
        <f t="shared" si="129"/>
        <v>1</v>
      </c>
    </row>
    <row r="5636" spans="5:5" x14ac:dyDescent="0.25">
      <c r="E5636" s="1">
        <f t="shared" si="129"/>
        <v>1</v>
      </c>
    </row>
    <row r="5637" spans="5:5" x14ac:dyDescent="0.25">
      <c r="E5637" s="1">
        <f t="shared" ref="E5637:E5700" si="130">ROUNDDOWN(C5637-$C$5,0)+1</f>
        <v>1</v>
      </c>
    </row>
    <row r="5638" spans="5:5" x14ac:dyDescent="0.25">
      <c r="E5638" s="1">
        <f t="shared" si="130"/>
        <v>1</v>
      </c>
    </row>
    <row r="5639" spans="5:5" x14ac:dyDescent="0.25">
      <c r="E5639" s="1">
        <f t="shared" si="130"/>
        <v>1</v>
      </c>
    </row>
    <row r="5640" spans="5:5" x14ac:dyDescent="0.25">
      <c r="E5640" s="1">
        <f t="shared" si="130"/>
        <v>1</v>
      </c>
    </row>
    <row r="5641" spans="5:5" x14ac:dyDescent="0.25">
      <c r="E5641" s="1">
        <f t="shared" si="130"/>
        <v>1</v>
      </c>
    </row>
    <row r="5642" spans="5:5" x14ac:dyDescent="0.25">
      <c r="E5642" s="1">
        <f t="shared" si="130"/>
        <v>1</v>
      </c>
    </row>
    <row r="5643" spans="5:5" x14ac:dyDescent="0.25">
      <c r="E5643" s="1">
        <f t="shared" si="130"/>
        <v>1</v>
      </c>
    </row>
    <row r="5644" spans="5:5" x14ac:dyDescent="0.25">
      <c r="E5644" s="1">
        <f t="shared" si="130"/>
        <v>1</v>
      </c>
    </row>
    <row r="5645" spans="5:5" x14ac:dyDescent="0.25">
      <c r="E5645" s="1">
        <f t="shared" si="130"/>
        <v>1</v>
      </c>
    </row>
    <row r="5646" spans="5:5" x14ac:dyDescent="0.25">
      <c r="E5646" s="1">
        <f t="shared" si="130"/>
        <v>1</v>
      </c>
    </row>
    <row r="5647" spans="5:5" x14ac:dyDescent="0.25">
      <c r="E5647" s="1">
        <f t="shared" si="130"/>
        <v>1</v>
      </c>
    </row>
    <row r="5648" spans="5:5" x14ac:dyDescent="0.25">
      <c r="E5648" s="1">
        <f t="shared" si="130"/>
        <v>1</v>
      </c>
    </row>
    <row r="5649" spans="5:5" x14ac:dyDescent="0.25">
      <c r="E5649" s="1">
        <f t="shared" si="130"/>
        <v>1</v>
      </c>
    </row>
    <row r="5650" spans="5:5" x14ac:dyDescent="0.25">
      <c r="E5650" s="1">
        <f t="shared" si="130"/>
        <v>1</v>
      </c>
    </row>
    <row r="5651" spans="5:5" x14ac:dyDescent="0.25">
      <c r="E5651" s="1">
        <f t="shared" si="130"/>
        <v>1</v>
      </c>
    </row>
    <row r="5652" spans="5:5" x14ac:dyDescent="0.25">
      <c r="E5652" s="1">
        <f t="shared" si="130"/>
        <v>1</v>
      </c>
    </row>
    <row r="5653" spans="5:5" x14ac:dyDescent="0.25">
      <c r="E5653" s="1">
        <f t="shared" si="130"/>
        <v>1</v>
      </c>
    </row>
    <row r="5654" spans="5:5" x14ac:dyDescent="0.25">
      <c r="E5654" s="1">
        <f t="shared" si="130"/>
        <v>1</v>
      </c>
    </row>
    <row r="5655" spans="5:5" x14ac:dyDescent="0.25">
      <c r="E5655" s="1">
        <f t="shared" si="130"/>
        <v>1</v>
      </c>
    </row>
    <row r="5656" spans="5:5" x14ac:dyDescent="0.25">
      <c r="E5656" s="1">
        <f t="shared" si="130"/>
        <v>1</v>
      </c>
    </row>
    <row r="5657" spans="5:5" x14ac:dyDescent="0.25">
      <c r="E5657" s="1">
        <f t="shared" si="130"/>
        <v>1</v>
      </c>
    </row>
    <row r="5658" spans="5:5" x14ac:dyDescent="0.25">
      <c r="E5658" s="1">
        <f t="shared" si="130"/>
        <v>1</v>
      </c>
    </row>
    <row r="5659" spans="5:5" x14ac:dyDescent="0.25">
      <c r="E5659" s="1">
        <f t="shared" si="130"/>
        <v>1</v>
      </c>
    </row>
    <row r="5660" spans="5:5" x14ac:dyDescent="0.25">
      <c r="E5660" s="1">
        <f t="shared" si="130"/>
        <v>1</v>
      </c>
    </row>
    <row r="5661" spans="5:5" x14ac:dyDescent="0.25">
      <c r="E5661" s="1">
        <f t="shared" si="130"/>
        <v>1</v>
      </c>
    </row>
    <row r="5662" spans="5:5" x14ac:dyDescent="0.25">
      <c r="E5662" s="1">
        <f t="shared" si="130"/>
        <v>1</v>
      </c>
    </row>
    <row r="5663" spans="5:5" x14ac:dyDescent="0.25">
      <c r="E5663" s="1">
        <f t="shared" si="130"/>
        <v>1</v>
      </c>
    </row>
    <row r="5664" spans="5:5" x14ac:dyDescent="0.25">
      <c r="E5664" s="1">
        <f t="shared" si="130"/>
        <v>1</v>
      </c>
    </row>
    <row r="5665" spans="5:5" x14ac:dyDescent="0.25">
      <c r="E5665" s="1">
        <f t="shared" si="130"/>
        <v>1</v>
      </c>
    </row>
    <row r="5666" spans="5:5" x14ac:dyDescent="0.25">
      <c r="E5666" s="1">
        <f t="shared" si="130"/>
        <v>1</v>
      </c>
    </row>
    <row r="5667" spans="5:5" x14ac:dyDescent="0.25">
      <c r="E5667" s="1">
        <f t="shared" si="130"/>
        <v>1</v>
      </c>
    </row>
    <row r="5668" spans="5:5" x14ac:dyDescent="0.25">
      <c r="E5668" s="1">
        <f t="shared" si="130"/>
        <v>1</v>
      </c>
    </row>
    <row r="5669" spans="5:5" x14ac:dyDescent="0.25">
      <c r="E5669" s="1">
        <f t="shared" si="130"/>
        <v>1</v>
      </c>
    </row>
    <row r="5670" spans="5:5" x14ac:dyDescent="0.25">
      <c r="E5670" s="1">
        <f t="shared" si="130"/>
        <v>1</v>
      </c>
    </row>
    <row r="5671" spans="5:5" x14ac:dyDescent="0.25">
      <c r="E5671" s="1">
        <f t="shared" si="130"/>
        <v>1</v>
      </c>
    </row>
    <row r="5672" spans="5:5" x14ac:dyDescent="0.25">
      <c r="E5672" s="1">
        <f t="shared" si="130"/>
        <v>1</v>
      </c>
    </row>
    <row r="5673" spans="5:5" x14ac:dyDescent="0.25">
      <c r="E5673" s="1">
        <f t="shared" si="130"/>
        <v>1</v>
      </c>
    </row>
    <row r="5674" spans="5:5" x14ac:dyDescent="0.25">
      <c r="E5674" s="1">
        <f t="shared" si="130"/>
        <v>1</v>
      </c>
    </row>
    <row r="5675" spans="5:5" x14ac:dyDescent="0.25">
      <c r="E5675" s="1">
        <f t="shared" si="130"/>
        <v>1</v>
      </c>
    </row>
    <row r="5676" spans="5:5" x14ac:dyDescent="0.25">
      <c r="E5676" s="1">
        <f t="shared" si="130"/>
        <v>1</v>
      </c>
    </row>
    <row r="5677" spans="5:5" x14ac:dyDescent="0.25">
      <c r="E5677" s="1">
        <f t="shared" si="130"/>
        <v>1</v>
      </c>
    </row>
    <row r="5678" spans="5:5" x14ac:dyDescent="0.25">
      <c r="E5678" s="1">
        <f t="shared" si="130"/>
        <v>1</v>
      </c>
    </row>
    <row r="5679" spans="5:5" x14ac:dyDescent="0.25">
      <c r="E5679" s="1">
        <f t="shared" si="130"/>
        <v>1</v>
      </c>
    </row>
    <row r="5680" spans="5:5" x14ac:dyDescent="0.25">
      <c r="E5680" s="1">
        <f t="shared" si="130"/>
        <v>1</v>
      </c>
    </row>
    <row r="5681" spans="5:5" x14ac:dyDescent="0.25">
      <c r="E5681" s="1">
        <f t="shared" si="130"/>
        <v>1</v>
      </c>
    </row>
    <row r="5682" spans="5:5" x14ac:dyDescent="0.25">
      <c r="E5682" s="1">
        <f t="shared" si="130"/>
        <v>1</v>
      </c>
    </row>
    <row r="5683" spans="5:5" x14ac:dyDescent="0.25">
      <c r="E5683" s="1">
        <f t="shared" si="130"/>
        <v>1</v>
      </c>
    </row>
    <row r="5684" spans="5:5" x14ac:dyDescent="0.25">
      <c r="E5684" s="1">
        <f t="shared" si="130"/>
        <v>1</v>
      </c>
    </row>
    <row r="5685" spans="5:5" x14ac:dyDescent="0.25">
      <c r="E5685" s="1">
        <f t="shared" si="130"/>
        <v>1</v>
      </c>
    </row>
    <row r="5686" spans="5:5" x14ac:dyDescent="0.25">
      <c r="E5686" s="1">
        <f t="shared" si="130"/>
        <v>1</v>
      </c>
    </row>
    <row r="5687" spans="5:5" x14ac:dyDescent="0.25">
      <c r="E5687" s="1">
        <f t="shared" si="130"/>
        <v>1</v>
      </c>
    </row>
    <row r="5688" spans="5:5" x14ac:dyDescent="0.25">
      <c r="E5688" s="1">
        <f t="shared" si="130"/>
        <v>1</v>
      </c>
    </row>
    <row r="5689" spans="5:5" x14ac:dyDescent="0.25">
      <c r="E5689" s="1">
        <f t="shared" si="130"/>
        <v>1</v>
      </c>
    </row>
    <row r="5690" spans="5:5" x14ac:dyDescent="0.25">
      <c r="E5690" s="1">
        <f t="shared" si="130"/>
        <v>1</v>
      </c>
    </row>
    <row r="5691" spans="5:5" x14ac:dyDescent="0.25">
      <c r="E5691" s="1">
        <f t="shared" si="130"/>
        <v>1</v>
      </c>
    </row>
    <row r="5692" spans="5:5" x14ac:dyDescent="0.25">
      <c r="E5692" s="1">
        <f t="shared" si="130"/>
        <v>1</v>
      </c>
    </row>
    <row r="5693" spans="5:5" x14ac:dyDescent="0.25">
      <c r="E5693" s="1">
        <f t="shared" si="130"/>
        <v>1</v>
      </c>
    </row>
    <row r="5694" spans="5:5" x14ac:dyDescent="0.25">
      <c r="E5694" s="1">
        <f t="shared" si="130"/>
        <v>1</v>
      </c>
    </row>
    <row r="5695" spans="5:5" x14ac:dyDescent="0.25">
      <c r="E5695" s="1">
        <f t="shared" si="130"/>
        <v>1</v>
      </c>
    </row>
    <row r="5696" spans="5:5" x14ac:dyDescent="0.25">
      <c r="E5696" s="1">
        <f t="shared" si="130"/>
        <v>1</v>
      </c>
    </row>
    <row r="5697" spans="5:5" x14ac:dyDescent="0.25">
      <c r="E5697" s="1">
        <f t="shared" si="130"/>
        <v>1</v>
      </c>
    </row>
    <row r="5698" spans="5:5" x14ac:dyDescent="0.25">
      <c r="E5698" s="1">
        <f t="shared" si="130"/>
        <v>1</v>
      </c>
    </row>
    <row r="5699" spans="5:5" x14ac:dyDescent="0.25">
      <c r="E5699" s="1">
        <f t="shared" si="130"/>
        <v>1</v>
      </c>
    </row>
    <row r="5700" spans="5:5" x14ac:dyDescent="0.25">
      <c r="E5700" s="1">
        <f t="shared" si="130"/>
        <v>1</v>
      </c>
    </row>
    <row r="5701" spans="5:5" x14ac:dyDescent="0.25">
      <c r="E5701" s="1">
        <f t="shared" ref="E5701:E5764" si="131">ROUNDDOWN(C5701-$C$5,0)+1</f>
        <v>1</v>
      </c>
    </row>
    <row r="5702" spans="5:5" x14ac:dyDescent="0.25">
      <c r="E5702" s="1">
        <f t="shared" si="131"/>
        <v>1</v>
      </c>
    </row>
    <row r="5703" spans="5:5" x14ac:dyDescent="0.25">
      <c r="E5703" s="1">
        <f t="shared" si="131"/>
        <v>1</v>
      </c>
    </row>
    <row r="5704" spans="5:5" x14ac:dyDescent="0.25">
      <c r="E5704" s="1">
        <f t="shared" si="131"/>
        <v>1</v>
      </c>
    </row>
    <row r="5705" spans="5:5" x14ac:dyDescent="0.25">
      <c r="E5705" s="1">
        <f t="shared" si="131"/>
        <v>1</v>
      </c>
    </row>
    <row r="5706" spans="5:5" x14ac:dyDescent="0.25">
      <c r="E5706" s="1">
        <f t="shared" si="131"/>
        <v>1</v>
      </c>
    </row>
    <row r="5707" spans="5:5" x14ac:dyDescent="0.25">
      <c r="E5707" s="1">
        <f t="shared" si="131"/>
        <v>1</v>
      </c>
    </row>
    <row r="5708" spans="5:5" x14ac:dyDescent="0.25">
      <c r="E5708" s="1">
        <f t="shared" si="131"/>
        <v>1</v>
      </c>
    </row>
    <row r="5709" spans="5:5" x14ac:dyDescent="0.25">
      <c r="E5709" s="1">
        <f t="shared" si="131"/>
        <v>1</v>
      </c>
    </row>
    <row r="5710" spans="5:5" x14ac:dyDescent="0.25">
      <c r="E5710" s="1">
        <f t="shared" si="131"/>
        <v>1</v>
      </c>
    </row>
    <row r="5711" spans="5:5" x14ac:dyDescent="0.25">
      <c r="E5711" s="1">
        <f t="shared" si="131"/>
        <v>1</v>
      </c>
    </row>
    <row r="5712" spans="5:5" x14ac:dyDescent="0.25">
      <c r="E5712" s="1">
        <f t="shared" si="131"/>
        <v>1</v>
      </c>
    </row>
    <row r="5713" spans="5:5" x14ac:dyDescent="0.25">
      <c r="E5713" s="1">
        <f t="shared" si="131"/>
        <v>1</v>
      </c>
    </row>
    <row r="5714" spans="5:5" x14ac:dyDescent="0.25">
      <c r="E5714" s="1">
        <f t="shared" si="131"/>
        <v>1</v>
      </c>
    </row>
    <row r="5715" spans="5:5" x14ac:dyDescent="0.25">
      <c r="E5715" s="1">
        <f t="shared" si="131"/>
        <v>1</v>
      </c>
    </row>
    <row r="5716" spans="5:5" x14ac:dyDescent="0.25">
      <c r="E5716" s="1">
        <f t="shared" si="131"/>
        <v>1</v>
      </c>
    </row>
    <row r="5717" spans="5:5" x14ac:dyDescent="0.25">
      <c r="E5717" s="1">
        <f t="shared" si="131"/>
        <v>1</v>
      </c>
    </row>
    <row r="5718" spans="5:5" x14ac:dyDescent="0.25">
      <c r="E5718" s="1">
        <f t="shared" si="131"/>
        <v>1</v>
      </c>
    </row>
    <row r="5719" spans="5:5" x14ac:dyDescent="0.25">
      <c r="E5719" s="1">
        <f t="shared" si="131"/>
        <v>1</v>
      </c>
    </row>
    <row r="5720" spans="5:5" x14ac:dyDescent="0.25">
      <c r="E5720" s="1">
        <f t="shared" si="131"/>
        <v>1</v>
      </c>
    </row>
    <row r="5721" spans="5:5" x14ac:dyDescent="0.25">
      <c r="E5721" s="1">
        <f t="shared" si="131"/>
        <v>1</v>
      </c>
    </row>
    <row r="5722" spans="5:5" x14ac:dyDescent="0.25">
      <c r="E5722" s="1">
        <f t="shared" si="131"/>
        <v>1</v>
      </c>
    </row>
    <row r="5723" spans="5:5" x14ac:dyDescent="0.25">
      <c r="E5723" s="1">
        <f t="shared" si="131"/>
        <v>1</v>
      </c>
    </row>
    <row r="5724" spans="5:5" x14ac:dyDescent="0.25">
      <c r="E5724" s="1">
        <f t="shared" si="131"/>
        <v>1</v>
      </c>
    </row>
    <row r="5725" spans="5:5" x14ac:dyDescent="0.25">
      <c r="E5725" s="1">
        <f t="shared" si="131"/>
        <v>1</v>
      </c>
    </row>
    <row r="5726" spans="5:5" x14ac:dyDescent="0.25">
      <c r="E5726" s="1">
        <f t="shared" si="131"/>
        <v>1</v>
      </c>
    </row>
    <row r="5727" spans="5:5" x14ac:dyDescent="0.25">
      <c r="E5727" s="1">
        <f t="shared" si="131"/>
        <v>1</v>
      </c>
    </row>
    <row r="5728" spans="5:5" x14ac:dyDescent="0.25">
      <c r="E5728" s="1">
        <f t="shared" si="131"/>
        <v>1</v>
      </c>
    </row>
    <row r="5729" spans="5:5" x14ac:dyDescent="0.25">
      <c r="E5729" s="1">
        <f t="shared" si="131"/>
        <v>1</v>
      </c>
    </row>
    <row r="5730" spans="5:5" x14ac:dyDescent="0.25">
      <c r="E5730" s="1">
        <f t="shared" si="131"/>
        <v>1</v>
      </c>
    </row>
    <row r="5731" spans="5:5" x14ac:dyDescent="0.25">
      <c r="E5731" s="1">
        <f t="shared" si="131"/>
        <v>1</v>
      </c>
    </row>
    <row r="5732" spans="5:5" x14ac:dyDescent="0.25">
      <c r="E5732" s="1">
        <f t="shared" si="131"/>
        <v>1</v>
      </c>
    </row>
    <row r="5733" spans="5:5" x14ac:dyDescent="0.25">
      <c r="E5733" s="1">
        <f t="shared" si="131"/>
        <v>1</v>
      </c>
    </row>
    <row r="5734" spans="5:5" x14ac:dyDescent="0.25">
      <c r="E5734" s="1">
        <f t="shared" si="131"/>
        <v>1</v>
      </c>
    </row>
    <row r="5735" spans="5:5" x14ac:dyDescent="0.25">
      <c r="E5735" s="1">
        <f t="shared" si="131"/>
        <v>1</v>
      </c>
    </row>
    <row r="5736" spans="5:5" x14ac:dyDescent="0.25">
      <c r="E5736" s="1">
        <f t="shared" si="131"/>
        <v>1</v>
      </c>
    </row>
    <row r="5737" spans="5:5" x14ac:dyDescent="0.25">
      <c r="E5737" s="1">
        <f t="shared" si="131"/>
        <v>1</v>
      </c>
    </row>
    <row r="5738" spans="5:5" x14ac:dyDescent="0.25">
      <c r="E5738" s="1">
        <f t="shared" si="131"/>
        <v>1</v>
      </c>
    </row>
    <row r="5739" spans="5:5" x14ac:dyDescent="0.25">
      <c r="E5739" s="1">
        <f t="shared" si="131"/>
        <v>1</v>
      </c>
    </row>
    <row r="5740" spans="5:5" x14ac:dyDescent="0.25">
      <c r="E5740" s="1">
        <f t="shared" si="131"/>
        <v>1</v>
      </c>
    </row>
    <row r="5741" spans="5:5" x14ac:dyDescent="0.25">
      <c r="E5741" s="1">
        <f t="shared" si="131"/>
        <v>1</v>
      </c>
    </row>
    <row r="5742" spans="5:5" x14ac:dyDescent="0.25">
      <c r="E5742" s="1">
        <f t="shared" si="131"/>
        <v>1</v>
      </c>
    </row>
    <row r="5743" spans="5:5" x14ac:dyDescent="0.25">
      <c r="E5743" s="1">
        <f t="shared" si="131"/>
        <v>1</v>
      </c>
    </row>
    <row r="5744" spans="5:5" x14ac:dyDescent="0.25">
      <c r="E5744" s="1">
        <f t="shared" si="131"/>
        <v>1</v>
      </c>
    </row>
    <row r="5745" spans="5:5" x14ac:dyDescent="0.25">
      <c r="E5745" s="1">
        <f t="shared" si="131"/>
        <v>1</v>
      </c>
    </row>
    <row r="5746" spans="5:5" x14ac:dyDescent="0.25">
      <c r="E5746" s="1">
        <f t="shared" si="131"/>
        <v>1</v>
      </c>
    </row>
    <row r="5747" spans="5:5" x14ac:dyDescent="0.25">
      <c r="E5747" s="1">
        <f t="shared" si="131"/>
        <v>1</v>
      </c>
    </row>
    <row r="5748" spans="5:5" x14ac:dyDescent="0.25">
      <c r="E5748" s="1">
        <f t="shared" si="131"/>
        <v>1</v>
      </c>
    </row>
    <row r="5749" spans="5:5" x14ac:dyDescent="0.25">
      <c r="E5749" s="1">
        <f t="shared" si="131"/>
        <v>1</v>
      </c>
    </row>
    <row r="5750" spans="5:5" x14ac:dyDescent="0.25">
      <c r="E5750" s="1">
        <f t="shared" si="131"/>
        <v>1</v>
      </c>
    </row>
    <row r="5751" spans="5:5" x14ac:dyDescent="0.25">
      <c r="E5751" s="1">
        <f t="shared" si="131"/>
        <v>1</v>
      </c>
    </row>
    <row r="5752" spans="5:5" x14ac:dyDescent="0.25">
      <c r="E5752" s="1">
        <f t="shared" si="131"/>
        <v>1</v>
      </c>
    </row>
    <row r="5753" spans="5:5" x14ac:dyDescent="0.25">
      <c r="E5753" s="1">
        <f t="shared" si="131"/>
        <v>1</v>
      </c>
    </row>
    <row r="5754" spans="5:5" x14ac:dyDescent="0.25">
      <c r="E5754" s="1">
        <f t="shared" si="131"/>
        <v>1</v>
      </c>
    </row>
    <row r="5755" spans="5:5" x14ac:dyDescent="0.25">
      <c r="E5755" s="1">
        <f t="shared" si="131"/>
        <v>1</v>
      </c>
    </row>
    <row r="5756" spans="5:5" x14ac:dyDescent="0.25">
      <c r="E5756" s="1">
        <f t="shared" si="131"/>
        <v>1</v>
      </c>
    </row>
    <row r="5757" spans="5:5" x14ac:dyDescent="0.25">
      <c r="E5757" s="1">
        <f t="shared" si="131"/>
        <v>1</v>
      </c>
    </row>
    <row r="5758" spans="5:5" x14ac:dyDescent="0.25">
      <c r="E5758" s="1">
        <f t="shared" si="131"/>
        <v>1</v>
      </c>
    </row>
    <row r="5759" spans="5:5" x14ac:dyDescent="0.25">
      <c r="E5759" s="1">
        <f t="shared" si="131"/>
        <v>1</v>
      </c>
    </row>
    <row r="5760" spans="5:5" x14ac:dyDescent="0.25">
      <c r="E5760" s="1">
        <f t="shared" si="131"/>
        <v>1</v>
      </c>
    </row>
    <row r="5761" spans="5:5" x14ac:dyDescent="0.25">
      <c r="E5761" s="1">
        <f t="shared" si="131"/>
        <v>1</v>
      </c>
    </row>
    <row r="5762" spans="5:5" x14ac:dyDescent="0.25">
      <c r="E5762" s="1">
        <f t="shared" si="131"/>
        <v>1</v>
      </c>
    </row>
    <row r="5763" spans="5:5" x14ac:dyDescent="0.25">
      <c r="E5763" s="1">
        <f t="shared" si="131"/>
        <v>1</v>
      </c>
    </row>
    <row r="5764" spans="5:5" x14ac:dyDescent="0.25">
      <c r="E5764" s="1">
        <f t="shared" si="131"/>
        <v>1</v>
      </c>
    </row>
    <row r="5765" spans="5:5" x14ac:dyDescent="0.25">
      <c r="E5765" s="1">
        <f t="shared" ref="E5765:E5828" si="132">ROUNDDOWN(C5765-$C$5,0)+1</f>
        <v>1</v>
      </c>
    </row>
    <row r="5766" spans="5:5" x14ac:dyDescent="0.25">
      <c r="E5766" s="1">
        <f t="shared" si="132"/>
        <v>1</v>
      </c>
    </row>
    <row r="5767" spans="5:5" x14ac:dyDescent="0.25">
      <c r="E5767" s="1">
        <f t="shared" si="132"/>
        <v>1</v>
      </c>
    </row>
    <row r="5768" spans="5:5" x14ac:dyDescent="0.25">
      <c r="E5768" s="1">
        <f t="shared" si="132"/>
        <v>1</v>
      </c>
    </row>
    <row r="5769" spans="5:5" x14ac:dyDescent="0.25">
      <c r="E5769" s="1">
        <f t="shared" si="132"/>
        <v>1</v>
      </c>
    </row>
    <row r="5770" spans="5:5" x14ac:dyDescent="0.25">
      <c r="E5770" s="1">
        <f t="shared" si="132"/>
        <v>1</v>
      </c>
    </row>
    <row r="5771" spans="5:5" x14ac:dyDescent="0.25">
      <c r="E5771" s="1">
        <f t="shared" si="132"/>
        <v>1</v>
      </c>
    </row>
    <row r="5772" spans="5:5" x14ac:dyDescent="0.25">
      <c r="E5772" s="1">
        <f t="shared" si="132"/>
        <v>1</v>
      </c>
    </row>
    <row r="5773" spans="5:5" x14ac:dyDescent="0.25">
      <c r="E5773" s="1">
        <f t="shared" si="132"/>
        <v>1</v>
      </c>
    </row>
    <row r="5774" spans="5:5" x14ac:dyDescent="0.25">
      <c r="E5774" s="1">
        <f t="shared" si="132"/>
        <v>1</v>
      </c>
    </row>
    <row r="5775" spans="5:5" x14ac:dyDescent="0.25">
      <c r="E5775" s="1">
        <f t="shared" si="132"/>
        <v>1</v>
      </c>
    </row>
    <row r="5776" spans="5:5" x14ac:dyDescent="0.25">
      <c r="E5776" s="1">
        <f t="shared" si="132"/>
        <v>1</v>
      </c>
    </row>
    <row r="5777" spans="5:5" x14ac:dyDescent="0.25">
      <c r="E5777" s="1">
        <f t="shared" si="132"/>
        <v>1</v>
      </c>
    </row>
    <row r="5778" spans="5:5" x14ac:dyDescent="0.25">
      <c r="E5778" s="1">
        <f t="shared" si="132"/>
        <v>1</v>
      </c>
    </row>
    <row r="5779" spans="5:5" x14ac:dyDescent="0.25">
      <c r="E5779" s="1">
        <f t="shared" si="132"/>
        <v>1</v>
      </c>
    </row>
    <row r="5780" spans="5:5" x14ac:dyDescent="0.25">
      <c r="E5780" s="1">
        <f t="shared" si="132"/>
        <v>1</v>
      </c>
    </row>
    <row r="5781" spans="5:5" x14ac:dyDescent="0.25">
      <c r="E5781" s="1">
        <f t="shared" si="132"/>
        <v>1</v>
      </c>
    </row>
    <row r="5782" spans="5:5" x14ac:dyDescent="0.25">
      <c r="E5782" s="1">
        <f t="shared" si="132"/>
        <v>1</v>
      </c>
    </row>
    <row r="5783" spans="5:5" x14ac:dyDescent="0.25">
      <c r="E5783" s="1">
        <f t="shared" si="132"/>
        <v>1</v>
      </c>
    </row>
    <row r="5784" spans="5:5" x14ac:dyDescent="0.25">
      <c r="E5784" s="1">
        <f t="shared" si="132"/>
        <v>1</v>
      </c>
    </row>
    <row r="5785" spans="5:5" x14ac:dyDescent="0.25">
      <c r="E5785" s="1">
        <f t="shared" si="132"/>
        <v>1</v>
      </c>
    </row>
    <row r="5786" spans="5:5" x14ac:dyDescent="0.25">
      <c r="E5786" s="1">
        <f t="shared" si="132"/>
        <v>1</v>
      </c>
    </row>
    <row r="5787" spans="5:5" x14ac:dyDescent="0.25">
      <c r="E5787" s="1">
        <f t="shared" si="132"/>
        <v>1</v>
      </c>
    </row>
    <row r="5788" spans="5:5" x14ac:dyDescent="0.25">
      <c r="E5788" s="1">
        <f t="shared" si="132"/>
        <v>1</v>
      </c>
    </row>
    <row r="5789" spans="5:5" x14ac:dyDescent="0.25">
      <c r="E5789" s="1">
        <f t="shared" si="132"/>
        <v>1</v>
      </c>
    </row>
    <row r="5790" spans="5:5" x14ac:dyDescent="0.25">
      <c r="E5790" s="1">
        <f t="shared" si="132"/>
        <v>1</v>
      </c>
    </row>
    <row r="5791" spans="5:5" x14ac:dyDescent="0.25">
      <c r="E5791" s="1">
        <f t="shared" si="132"/>
        <v>1</v>
      </c>
    </row>
    <row r="5792" spans="5:5" x14ac:dyDescent="0.25">
      <c r="E5792" s="1">
        <f t="shared" si="132"/>
        <v>1</v>
      </c>
    </row>
    <row r="5793" spans="5:5" x14ac:dyDescent="0.25">
      <c r="E5793" s="1">
        <f t="shared" si="132"/>
        <v>1</v>
      </c>
    </row>
    <row r="5794" spans="5:5" x14ac:dyDescent="0.25">
      <c r="E5794" s="1">
        <f t="shared" si="132"/>
        <v>1</v>
      </c>
    </row>
    <row r="5795" spans="5:5" x14ac:dyDescent="0.25">
      <c r="E5795" s="1">
        <f t="shared" si="132"/>
        <v>1</v>
      </c>
    </row>
    <row r="5796" spans="5:5" x14ac:dyDescent="0.25">
      <c r="E5796" s="1">
        <f t="shared" si="132"/>
        <v>1</v>
      </c>
    </row>
    <row r="5797" spans="5:5" x14ac:dyDescent="0.25">
      <c r="E5797" s="1">
        <f t="shared" si="132"/>
        <v>1</v>
      </c>
    </row>
    <row r="5798" spans="5:5" x14ac:dyDescent="0.25">
      <c r="E5798" s="1">
        <f t="shared" si="132"/>
        <v>1</v>
      </c>
    </row>
    <row r="5799" spans="5:5" x14ac:dyDescent="0.25">
      <c r="E5799" s="1">
        <f t="shared" si="132"/>
        <v>1</v>
      </c>
    </row>
    <row r="5800" spans="5:5" x14ac:dyDescent="0.25">
      <c r="E5800" s="1">
        <f t="shared" si="132"/>
        <v>1</v>
      </c>
    </row>
    <row r="5801" spans="5:5" x14ac:dyDescent="0.25">
      <c r="E5801" s="1">
        <f t="shared" si="132"/>
        <v>1</v>
      </c>
    </row>
    <row r="5802" spans="5:5" x14ac:dyDescent="0.25">
      <c r="E5802" s="1">
        <f t="shared" si="132"/>
        <v>1</v>
      </c>
    </row>
    <row r="5803" spans="5:5" x14ac:dyDescent="0.25">
      <c r="E5803" s="1">
        <f t="shared" si="132"/>
        <v>1</v>
      </c>
    </row>
    <row r="5804" spans="5:5" x14ac:dyDescent="0.25">
      <c r="E5804" s="1">
        <f t="shared" si="132"/>
        <v>1</v>
      </c>
    </row>
    <row r="5805" spans="5:5" x14ac:dyDescent="0.25">
      <c r="E5805" s="1">
        <f t="shared" si="132"/>
        <v>1</v>
      </c>
    </row>
    <row r="5806" spans="5:5" x14ac:dyDescent="0.25">
      <c r="E5806" s="1">
        <f t="shared" si="132"/>
        <v>1</v>
      </c>
    </row>
    <row r="5807" spans="5:5" x14ac:dyDescent="0.25">
      <c r="E5807" s="1">
        <f t="shared" si="132"/>
        <v>1</v>
      </c>
    </row>
    <row r="5808" spans="5:5" x14ac:dyDescent="0.25">
      <c r="E5808" s="1">
        <f t="shared" si="132"/>
        <v>1</v>
      </c>
    </row>
    <row r="5809" spans="5:5" x14ac:dyDescent="0.25">
      <c r="E5809" s="1">
        <f t="shared" si="132"/>
        <v>1</v>
      </c>
    </row>
    <row r="5810" spans="5:5" x14ac:dyDescent="0.25">
      <c r="E5810" s="1">
        <f t="shared" si="132"/>
        <v>1</v>
      </c>
    </row>
    <row r="5811" spans="5:5" x14ac:dyDescent="0.25">
      <c r="E5811" s="1">
        <f t="shared" si="132"/>
        <v>1</v>
      </c>
    </row>
    <row r="5812" spans="5:5" x14ac:dyDescent="0.25">
      <c r="E5812" s="1">
        <f t="shared" si="132"/>
        <v>1</v>
      </c>
    </row>
    <row r="5813" spans="5:5" x14ac:dyDescent="0.25">
      <c r="E5813" s="1">
        <f t="shared" si="132"/>
        <v>1</v>
      </c>
    </row>
    <row r="5814" spans="5:5" x14ac:dyDescent="0.25">
      <c r="E5814" s="1">
        <f t="shared" si="132"/>
        <v>1</v>
      </c>
    </row>
    <row r="5815" spans="5:5" x14ac:dyDescent="0.25">
      <c r="E5815" s="1">
        <f t="shared" si="132"/>
        <v>1</v>
      </c>
    </row>
    <row r="5816" spans="5:5" x14ac:dyDescent="0.25">
      <c r="E5816" s="1">
        <f t="shared" si="132"/>
        <v>1</v>
      </c>
    </row>
    <row r="5817" spans="5:5" x14ac:dyDescent="0.25">
      <c r="E5817" s="1">
        <f t="shared" si="132"/>
        <v>1</v>
      </c>
    </row>
    <row r="5818" spans="5:5" x14ac:dyDescent="0.25">
      <c r="E5818" s="1">
        <f t="shared" si="132"/>
        <v>1</v>
      </c>
    </row>
    <row r="5819" spans="5:5" x14ac:dyDescent="0.25">
      <c r="E5819" s="1">
        <f t="shared" si="132"/>
        <v>1</v>
      </c>
    </row>
    <row r="5820" spans="5:5" x14ac:dyDescent="0.25">
      <c r="E5820" s="1">
        <f t="shared" si="132"/>
        <v>1</v>
      </c>
    </row>
    <row r="5821" spans="5:5" x14ac:dyDescent="0.25">
      <c r="E5821" s="1">
        <f t="shared" si="132"/>
        <v>1</v>
      </c>
    </row>
    <row r="5822" spans="5:5" x14ac:dyDescent="0.25">
      <c r="E5822" s="1">
        <f t="shared" si="132"/>
        <v>1</v>
      </c>
    </row>
    <row r="5823" spans="5:5" x14ac:dyDescent="0.25">
      <c r="E5823" s="1">
        <f t="shared" si="132"/>
        <v>1</v>
      </c>
    </row>
    <row r="5824" spans="5:5" x14ac:dyDescent="0.25">
      <c r="E5824" s="1">
        <f t="shared" si="132"/>
        <v>1</v>
      </c>
    </row>
    <row r="5825" spans="5:5" x14ac:dyDescent="0.25">
      <c r="E5825" s="1">
        <f t="shared" si="132"/>
        <v>1</v>
      </c>
    </row>
    <row r="5826" spans="5:5" x14ac:dyDescent="0.25">
      <c r="E5826" s="1">
        <f t="shared" si="132"/>
        <v>1</v>
      </c>
    </row>
    <row r="5827" spans="5:5" x14ac:dyDescent="0.25">
      <c r="E5827" s="1">
        <f t="shared" si="132"/>
        <v>1</v>
      </c>
    </row>
    <row r="5828" spans="5:5" x14ac:dyDescent="0.25">
      <c r="E5828" s="1">
        <f t="shared" si="132"/>
        <v>1</v>
      </c>
    </row>
    <row r="5829" spans="5:5" x14ac:dyDescent="0.25">
      <c r="E5829" s="1">
        <f t="shared" ref="E5829:E5892" si="133">ROUNDDOWN(C5829-$C$5,0)+1</f>
        <v>1</v>
      </c>
    </row>
    <row r="5830" spans="5:5" x14ac:dyDescent="0.25">
      <c r="E5830" s="1">
        <f t="shared" si="133"/>
        <v>1</v>
      </c>
    </row>
    <row r="5831" spans="5:5" x14ac:dyDescent="0.25">
      <c r="E5831" s="1">
        <f t="shared" si="133"/>
        <v>1</v>
      </c>
    </row>
    <row r="5832" spans="5:5" x14ac:dyDescent="0.25">
      <c r="E5832" s="1">
        <f t="shared" si="133"/>
        <v>1</v>
      </c>
    </row>
    <row r="5833" spans="5:5" x14ac:dyDescent="0.25">
      <c r="E5833" s="1">
        <f t="shared" si="133"/>
        <v>1</v>
      </c>
    </row>
    <row r="5834" spans="5:5" x14ac:dyDescent="0.25">
      <c r="E5834" s="1">
        <f t="shared" si="133"/>
        <v>1</v>
      </c>
    </row>
    <row r="5835" spans="5:5" x14ac:dyDescent="0.25">
      <c r="E5835" s="1">
        <f t="shared" si="133"/>
        <v>1</v>
      </c>
    </row>
    <row r="5836" spans="5:5" x14ac:dyDescent="0.25">
      <c r="E5836" s="1">
        <f t="shared" si="133"/>
        <v>1</v>
      </c>
    </row>
    <row r="5837" spans="5:5" x14ac:dyDescent="0.25">
      <c r="E5837" s="1">
        <f t="shared" si="133"/>
        <v>1</v>
      </c>
    </row>
    <row r="5838" spans="5:5" x14ac:dyDescent="0.25">
      <c r="E5838" s="1">
        <f t="shared" si="133"/>
        <v>1</v>
      </c>
    </row>
    <row r="5839" spans="5:5" x14ac:dyDescent="0.25">
      <c r="E5839" s="1">
        <f t="shared" si="133"/>
        <v>1</v>
      </c>
    </row>
    <row r="5840" spans="5:5" x14ac:dyDescent="0.25">
      <c r="E5840" s="1">
        <f t="shared" si="133"/>
        <v>1</v>
      </c>
    </row>
    <row r="5841" spans="5:5" x14ac:dyDescent="0.25">
      <c r="E5841" s="1">
        <f t="shared" si="133"/>
        <v>1</v>
      </c>
    </row>
    <row r="5842" spans="5:5" x14ac:dyDescent="0.25">
      <c r="E5842" s="1">
        <f t="shared" si="133"/>
        <v>1</v>
      </c>
    </row>
    <row r="5843" spans="5:5" x14ac:dyDescent="0.25">
      <c r="E5843" s="1">
        <f t="shared" si="133"/>
        <v>1</v>
      </c>
    </row>
    <row r="5844" spans="5:5" x14ac:dyDescent="0.25">
      <c r="E5844" s="1">
        <f t="shared" si="133"/>
        <v>1</v>
      </c>
    </row>
    <row r="5845" spans="5:5" x14ac:dyDescent="0.25">
      <c r="E5845" s="1">
        <f t="shared" si="133"/>
        <v>1</v>
      </c>
    </row>
    <row r="5846" spans="5:5" x14ac:dyDescent="0.25">
      <c r="E5846" s="1">
        <f t="shared" si="133"/>
        <v>1</v>
      </c>
    </row>
    <row r="5847" spans="5:5" x14ac:dyDescent="0.25">
      <c r="E5847" s="1">
        <f t="shared" si="133"/>
        <v>1</v>
      </c>
    </row>
    <row r="5848" spans="5:5" x14ac:dyDescent="0.25">
      <c r="E5848" s="1">
        <f t="shared" si="133"/>
        <v>1</v>
      </c>
    </row>
    <row r="5849" spans="5:5" x14ac:dyDescent="0.25">
      <c r="E5849" s="1">
        <f t="shared" si="133"/>
        <v>1</v>
      </c>
    </row>
    <row r="5850" spans="5:5" x14ac:dyDescent="0.25">
      <c r="E5850" s="1">
        <f t="shared" si="133"/>
        <v>1</v>
      </c>
    </row>
    <row r="5851" spans="5:5" x14ac:dyDescent="0.25">
      <c r="E5851" s="1">
        <f t="shared" si="133"/>
        <v>1</v>
      </c>
    </row>
    <row r="5852" spans="5:5" x14ac:dyDescent="0.25">
      <c r="E5852" s="1">
        <f t="shared" si="133"/>
        <v>1</v>
      </c>
    </row>
    <row r="5853" spans="5:5" x14ac:dyDescent="0.25">
      <c r="E5853" s="1">
        <f t="shared" si="133"/>
        <v>1</v>
      </c>
    </row>
    <row r="5854" spans="5:5" x14ac:dyDescent="0.25">
      <c r="E5854" s="1">
        <f t="shared" si="133"/>
        <v>1</v>
      </c>
    </row>
    <row r="5855" spans="5:5" x14ac:dyDescent="0.25">
      <c r="E5855" s="1">
        <f t="shared" si="133"/>
        <v>1</v>
      </c>
    </row>
    <row r="5856" spans="5:5" x14ac:dyDescent="0.25">
      <c r="E5856" s="1">
        <f t="shared" si="133"/>
        <v>1</v>
      </c>
    </row>
    <row r="5857" spans="5:5" x14ac:dyDescent="0.25">
      <c r="E5857" s="1">
        <f t="shared" si="133"/>
        <v>1</v>
      </c>
    </row>
    <row r="5858" spans="5:5" x14ac:dyDescent="0.25">
      <c r="E5858" s="1">
        <f t="shared" si="133"/>
        <v>1</v>
      </c>
    </row>
    <row r="5859" spans="5:5" x14ac:dyDescent="0.25">
      <c r="E5859" s="1">
        <f t="shared" si="133"/>
        <v>1</v>
      </c>
    </row>
    <row r="5860" spans="5:5" x14ac:dyDescent="0.25">
      <c r="E5860" s="1">
        <f t="shared" si="133"/>
        <v>1</v>
      </c>
    </row>
    <row r="5861" spans="5:5" x14ac:dyDescent="0.25">
      <c r="E5861" s="1">
        <f t="shared" si="133"/>
        <v>1</v>
      </c>
    </row>
    <row r="5862" spans="5:5" x14ac:dyDescent="0.25">
      <c r="E5862" s="1">
        <f t="shared" si="133"/>
        <v>1</v>
      </c>
    </row>
    <row r="5863" spans="5:5" x14ac:dyDescent="0.25">
      <c r="E5863" s="1">
        <f t="shared" si="133"/>
        <v>1</v>
      </c>
    </row>
    <row r="5864" spans="5:5" x14ac:dyDescent="0.25">
      <c r="E5864" s="1">
        <f t="shared" si="133"/>
        <v>1</v>
      </c>
    </row>
    <row r="5865" spans="5:5" x14ac:dyDescent="0.25">
      <c r="E5865" s="1">
        <f t="shared" si="133"/>
        <v>1</v>
      </c>
    </row>
    <row r="5866" spans="5:5" x14ac:dyDescent="0.25">
      <c r="E5866" s="1">
        <f t="shared" si="133"/>
        <v>1</v>
      </c>
    </row>
    <row r="5867" spans="5:5" x14ac:dyDescent="0.25">
      <c r="E5867" s="1">
        <f t="shared" si="133"/>
        <v>1</v>
      </c>
    </row>
    <row r="5868" spans="5:5" x14ac:dyDescent="0.25">
      <c r="E5868" s="1">
        <f t="shared" si="133"/>
        <v>1</v>
      </c>
    </row>
    <row r="5869" spans="5:5" x14ac:dyDescent="0.25">
      <c r="E5869" s="1">
        <f t="shared" si="133"/>
        <v>1</v>
      </c>
    </row>
    <row r="5870" spans="5:5" x14ac:dyDescent="0.25">
      <c r="E5870" s="1">
        <f t="shared" si="133"/>
        <v>1</v>
      </c>
    </row>
    <row r="5871" spans="5:5" x14ac:dyDescent="0.25">
      <c r="E5871" s="1">
        <f t="shared" si="133"/>
        <v>1</v>
      </c>
    </row>
    <row r="5872" spans="5:5" x14ac:dyDescent="0.25">
      <c r="E5872" s="1">
        <f t="shared" si="133"/>
        <v>1</v>
      </c>
    </row>
    <row r="5873" spans="5:5" x14ac:dyDescent="0.25">
      <c r="E5873" s="1">
        <f t="shared" si="133"/>
        <v>1</v>
      </c>
    </row>
    <row r="5874" spans="5:5" x14ac:dyDescent="0.25">
      <c r="E5874" s="1">
        <f t="shared" si="133"/>
        <v>1</v>
      </c>
    </row>
    <row r="5875" spans="5:5" x14ac:dyDescent="0.25">
      <c r="E5875" s="1">
        <f t="shared" si="133"/>
        <v>1</v>
      </c>
    </row>
    <row r="5876" spans="5:5" x14ac:dyDescent="0.25">
      <c r="E5876" s="1">
        <f t="shared" si="133"/>
        <v>1</v>
      </c>
    </row>
    <row r="5877" spans="5:5" x14ac:dyDescent="0.25">
      <c r="E5877" s="1">
        <f t="shared" si="133"/>
        <v>1</v>
      </c>
    </row>
    <row r="5878" spans="5:5" x14ac:dyDescent="0.25">
      <c r="E5878" s="1">
        <f t="shared" si="133"/>
        <v>1</v>
      </c>
    </row>
    <row r="5879" spans="5:5" x14ac:dyDescent="0.25">
      <c r="E5879" s="1">
        <f t="shared" si="133"/>
        <v>1</v>
      </c>
    </row>
    <row r="5880" spans="5:5" x14ac:dyDescent="0.25">
      <c r="E5880" s="1">
        <f t="shared" si="133"/>
        <v>1</v>
      </c>
    </row>
    <row r="5881" spans="5:5" x14ac:dyDescent="0.25">
      <c r="E5881" s="1">
        <f t="shared" si="133"/>
        <v>1</v>
      </c>
    </row>
    <row r="5882" spans="5:5" x14ac:dyDescent="0.25">
      <c r="E5882" s="1">
        <f t="shared" si="133"/>
        <v>1</v>
      </c>
    </row>
    <row r="5883" spans="5:5" x14ac:dyDescent="0.25">
      <c r="E5883" s="1">
        <f t="shared" si="133"/>
        <v>1</v>
      </c>
    </row>
    <row r="5884" spans="5:5" x14ac:dyDescent="0.25">
      <c r="E5884" s="1">
        <f t="shared" si="133"/>
        <v>1</v>
      </c>
    </row>
    <row r="5885" spans="5:5" x14ac:dyDescent="0.25">
      <c r="E5885" s="1">
        <f t="shared" si="133"/>
        <v>1</v>
      </c>
    </row>
    <row r="5886" spans="5:5" x14ac:dyDescent="0.25">
      <c r="E5886" s="1">
        <f t="shared" si="133"/>
        <v>1</v>
      </c>
    </row>
    <row r="5887" spans="5:5" x14ac:dyDescent="0.25">
      <c r="E5887" s="1">
        <f t="shared" si="133"/>
        <v>1</v>
      </c>
    </row>
    <row r="5888" spans="5:5" x14ac:dyDescent="0.25">
      <c r="E5888" s="1">
        <f t="shared" si="133"/>
        <v>1</v>
      </c>
    </row>
    <row r="5889" spans="5:5" x14ac:dyDescent="0.25">
      <c r="E5889" s="1">
        <f t="shared" si="133"/>
        <v>1</v>
      </c>
    </row>
    <row r="5890" spans="5:5" x14ac:dyDescent="0.25">
      <c r="E5890" s="1">
        <f t="shared" si="133"/>
        <v>1</v>
      </c>
    </row>
    <row r="5891" spans="5:5" x14ac:dyDescent="0.25">
      <c r="E5891" s="1">
        <f t="shared" si="133"/>
        <v>1</v>
      </c>
    </row>
    <row r="5892" spans="5:5" x14ac:dyDescent="0.25">
      <c r="E5892" s="1">
        <f t="shared" si="133"/>
        <v>1</v>
      </c>
    </row>
    <row r="5893" spans="5:5" x14ac:dyDescent="0.25">
      <c r="E5893" s="1">
        <f t="shared" ref="E5893:E5956" si="134">ROUNDDOWN(C5893-$C$5,0)+1</f>
        <v>1</v>
      </c>
    </row>
    <row r="5894" spans="5:5" x14ac:dyDescent="0.25">
      <c r="E5894" s="1">
        <f t="shared" si="134"/>
        <v>1</v>
      </c>
    </row>
    <row r="5895" spans="5:5" x14ac:dyDescent="0.25">
      <c r="E5895" s="1">
        <f t="shared" si="134"/>
        <v>1</v>
      </c>
    </row>
    <row r="5896" spans="5:5" x14ac:dyDescent="0.25">
      <c r="E5896" s="1">
        <f t="shared" si="134"/>
        <v>1</v>
      </c>
    </row>
    <row r="5897" spans="5:5" x14ac:dyDescent="0.25">
      <c r="E5897" s="1">
        <f t="shared" si="134"/>
        <v>1</v>
      </c>
    </row>
    <row r="5898" spans="5:5" x14ac:dyDescent="0.25">
      <c r="E5898" s="1">
        <f t="shared" si="134"/>
        <v>1</v>
      </c>
    </row>
    <row r="5899" spans="5:5" x14ac:dyDescent="0.25">
      <c r="E5899" s="1">
        <f t="shared" si="134"/>
        <v>1</v>
      </c>
    </row>
    <row r="5900" spans="5:5" x14ac:dyDescent="0.25">
      <c r="E5900" s="1">
        <f t="shared" si="134"/>
        <v>1</v>
      </c>
    </row>
    <row r="5901" spans="5:5" x14ac:dyDescent="0.25">
      <c r="E5901" s="1">
        <f t="shared" si="134"/>
        <v>1</v>
      </c>
    </row>
    <row r="5902" spans="5:5" x14ac:dyDescent="0.25">
      <c r="E5902" s="1">
        <f t="shared" si="134"/>
        <v>1</v>
      </c>
    </row>
    <row r="5903" spans="5:5" x14ac:dyDescent="0.25">
      <c r="E5903" s="1">
        <f t="shared" si="134"/>
        <v>1</v>
      </c>
    </row>
    <row r="5904" spans="5:5" x14ac:dyDescent="0.25">
      <c r="E5904" s="1">
        <f t="shared" si="134"/>
        <v>1</v>
      </c>
    </row>
    <row r="5905" spans="5:5" x14ac:dyDescent="0.25">
      <c r="E5905" s="1">
        <f t="shared" si="134"/>
        <v>1</v>
      </c>
    </row>
    <row r="5906" spans="5:5" x14ac:dyDescent="0.25">
      <c r="E5906" s="1">
        <f t="shared" si="134"/>
        <v>1</v>
      </c>
    </row>
    <row r="5907" spans="5:5" x14ac:dyDescent="0.25">
      <c r="E5907" s="1">
        <f t="shared" si="134"/>
        <v>1</v>
      </c>
    </row>
    <row r="5908" spans="5:5" x14ac:dyDescent="0.25">
      <c r="E5908" s="1">
        <f t="shared" si="134"/>
        <v>1</v>
      </c>
    </row>
    <row r="5909" spans="5:5" x14ac:dyDescent="0.25">
      <c r="E5909" s="1">
        <f t="shared" si="134"/>
        <v>1</v>
      </c>
    </row>
    <row r="5910" spans="5:5" x14ac:dyDescent="0.25">
      <c r="E5910" s="1">
        <f t="shared" si="134"/>
        <v>1</v>
      </c>
    </row>
    <row r="5911" spans="5:5" x14ac:dyDescent="0.25">
      <c r="E5911" s="1">
        <f t="shared" si="134"/>
        <v>1</v>
      </c>
    </row>
    <row r="5912" spans="5:5" x14ac:dyDescent="0.25">
      <c r="E5912" s="1">
        <f t="shared" si="134"/>
        <v>1</v>
      </c>
    </row>
    <row r="5913" spans="5:5" x14ac:dyDescent="0.25">
      <c r="E5913" s="1">
        <f t="shared" si="134"/>
        <v>1</v>
      </c>
    </row>
    <row r="5914" spans="5:5" x14ac:dyDescent="0.25">
      <c r="E5914" s="1">
        <f t="shared" si="134"/>
        <v>1</v>
      </c>
    </row>
    <row r="5915" spans="5:5" x14ac:dyDescent="0.25">
      <c r="E5915" s="1">
        <f t="shared" si="134"/>
        <v>1</v>
      </c>
    </row>
    <row r="5916" spans="5:5" x14ac:dyDescent="0.25">
      <c r="E5916" s="1">
        <f t="shared" si="134"/>
        <v>1</v>
      </c>
    </row>
    <row r="5917" spans="5:5" x14ac:dyDescent="0.25">
      <c r="E5917" s="1">
        <f t="shared" si="134"/>
        <v>1</v>
      </c>
    </row>
    <row r="5918" spans="5:5" x14ac:dyDescent="0.25">
      <c r="E5918" s="1">
        <f t="shared" si="134"/>
        <v>1</v>
      </c>
    </row>
    <row r="5919" spans="5:5" x14ac:dyDescent="0.25">
      <c r="E5919" s="1">
        <f t="shared" si="134"/>
        <v>1</v>
      </c>
    </row>
    <row r="5920" spans="5:5" x14ac:dyDescent="0.25">
      <c r="E5920" s="1">
        <f t="shared" si="134"/>
        <v>1</v>
      </c>
    </row>
    <row r="5921" spans="5:5" x14ac:dyDescent="0.25">
      <c r="E5921" s="1">
        <f t="shared" si="134"/>
        <v>1</v>
      </c>
    </row>
    <row r="5922" spans="5:5" x14ac:dyDescent="0.25">
      <c r="E5922" s="1">
        <f t="shared" si="134"/>
        <v>1</v>
      </c>
    </row>
    <row r="5923" spans="5:5" x14ac:dyDescent="0.25">
      <c r="E5923" s="1">
        <f t="shared" si="134"/>
        <v>1</v>
      </c>
    </row>
    <row r="5924" spans="5:5" x14ac:dyDescent="0.25">
      <c r="E5924" s="1">
        <f t="shared" si="134"/>
        <v>1</v>
      </c>
    </row>
    <row r="5925" spans="5:5" x14ac:dyDescent="0.25">
      <c r="E5925" s="1">
        <f t="shared" si="134"/>
        <v>1</v>
      </c>
    </row>
    <row r="5926" spans="5:5" x14ac:dyDescent="0.25">
      <c r="E5926" s="1">
        <f t="shared" si="134"/>
        <v>1</v>
      </c>
    </row>
    <row r="5927" spans="5:5" x14ac:dyDescent="0.25">
      <c r="E5927" s="1">
        <f t="shared" si="134"/>
        <v>1</v>
      </c>
    </row>
    <row r="5928" spans="5:5" x14ac:dyDescent="0.25">
      <c r="E5928" s="1">
        <f t="shared" si="134"/>
        <v>1</v>
      </c>
    </row>
    <row r="5929" spans="5:5" x14ac:dyDescent="0.25">
      <c r="E5929" s="1">
        <f t="shared" si="134"/>
        <v>1</v>
      </c>
    </row>
    <row r="5930" spans="5:5" x14ac:dyDescent="0.25">
      <c r="E5930" s="1">
        <f t="shared" si="134"/>
        <v>1</v>
      </c>
    </row>
    <row r="5931" spans="5:5" x14ac:dyDescent="0.25">
      <c r="E5931" s="1">
        <f t="shared" si="134"/>
        <v>1</v>
      </c>
    </row>
    <row r="5932" spans="5:5" x14ac:dyDescent="0.25">
      <c r="E5932" s="1">
        <f t="shared" si="134"/>
        <v>1</v>
      </c>
    </row>
    <row r="5933" spans="5:5" x14ac:dyDescent="0.25">
      <c r="E5933" s="1">
        <f t="shared" si="134"/>
        <v>1</v>
      </c>
    </row>
    <row r="5934" spans="5:5" x14ac:dyDescent="0.25">
      <c r="E5934" s="1">
        <f t="shared" si="134"/>
        <v>1</v>
      </c>
    </row>
    <row r="5935" spans="5:5" x14ac:dyDescent="0.25">
      <c r="E5935" s="1">
        <f t="shared" si="134"/>
        <v>1</v>
      </c>
    </row>
    <row r="5936" spans="5:5" x14ac:dyDescent="0.25">
      <c r="E5936" s="1">
        <f t="shared" si="134"/>
        <v>1</v>
      </c>
    </row>
    <row r="5937" spans="5:5" x14ac:dyDescent="0.25">
      <c r="E5937" s="1">
        <f t="shared" si="134"/>
        <v>1</v>
      </c>
    </row>
    <row r="5938" spans="5:5" x14ac:dyDescent="0.25">
      <c r="E5938" s="1">
        <f t="shared" si="134"/>
        <v>1</v>
      </c>
    </row>
    <row r="5939" spans="5:5" x14ac:dyDescent="0.25">
      <c r="E5939" s="1">
        <f t="shared" si="134"/>
        <v>1</v>
      </c>
    </row>
    <row r="5940" spans="5:5" x14ac:dyDescent="0.25">
      <c r="E5940" s="1">
        <f t="shared" si="134"/>
        <v>1</v>
      </c>
    </row>
    <row r="5941" spans="5:5" x14ac:dyDescent="0.25">
      <c r="E5941" s="1">
        <f t="shared" si="134"/>
        <v>1</v>
      </c>
    </row>
    <row r="5942" spans="5:5" x14ac:dyDescent="0.25">
      <c r="E5942" s="1">
        <f t="shared" si="134"/>
        <v>1</v>
      </c>
    </row>
    <row r="5943" spans="5:5" x14ac:dyDescent="0.25">
      <c r="E5943" s="1">
        <f t="shared" si="134"/>
        <v>1</v>
      </c>
    </row>
    <row r="5944" spans="5:5" x14ac:dyDescent="0.25">
      <c r="E5944" s="1">
        <f t="shared" si="134"/>
        <v>1</v>
      </c>
    </row>
    <row r="5945" spans="5:5" x14ac:dyDescent="0.25">
      <c r="E5945" s="1">
        <f t="shared" si="134"/>
        <v>1</v>
      </c>
    </row>
    <row r="5946" spans="5:5" x14ac:dyDescent="0.25">
      <c r="E5946" s="1">
        <f t="shared" si="134"/>
        <v>1</v>
      </c>
    </row>
    <row r="5947" spans="5:5" x14ac:dyDescent="0.25">
      <c r="E5947" s="1">
        <f t="shared" si="134"/>
        <v>1</v>
      </c>
    </row>
    <row r="5948" spans="5:5" x14ac:dyDescent="0.25">
      <c r="E5948" s="1">
        <f t="shared" si="134"/>
        <v>1</v>
      </c>
    </row>
    <row r="5949" spans="5:5" x14ac:dyDescent="0.25">
      <c r="E5949" s="1">
        <f t="shared" si="134"/>
        <v>1</v>
      </c>
    </row>
    <row r="5950" spans="5:5" x14ac:dyDescent="0.25">
      <c r="E5950" s="1">
        <f t="shared" si="134"/>
        <v>1</v>
      </c>
    </row>
    <row r="5951" spans="5:5" x14ac:dyDescent="0.25">
      <c r="E5951" s="1">
        <f t="shared" si="134"/>
        <v>1</v>
      </c>
    </row>
    <row r="5952" spans="5:5" x14ac:dyDescent="0.25">
      <c r="E5952" s="1">
        <f t="shared" si="134"/>
        <v>1</v>
      </c>
    </row>
    <row r="5953" spans="5:5" x14ac:dyDescent="0.25">
      <c r="E5953" s="1">
        <f t="shared" si="134"/>
        <v>1</v>
      </c>
    </row>
    <row r="5954" spans="5:5" x14ac:dyDescent="0.25">
      <c r="E5954" s="1">
        <f t="shared" si="134"/>
        <v>1</v>
      </c>
    </row>
    <row r="5955" spans="5:5" x14ac:dyDescent="0.25">
      <c r="E5955" s="1">
        <f t="shared" si="134"/>
        <v>1</v>
      </c>
    </row>
    <row r="5956" spans="5:5" x14ac:dyDescent="0.25">
      <c r="E5956" s="1">
        <f t="shared" si="134"/>
        <v>1</v>
      </c>
    </row>
    <row r="5957" spans="5:5" x14ac:dyDescent="0.25">
      <c r="E5957" s="1">
        <f t="shared" ref="E5957:E6020" si="135">ROUNDDOWN(C5957-$C$5,0)+1</f>
        <v>1</v>
      </c>
    </row>
    <row r="5958" spans="5:5" x14ac:dyDescent="0.25">
      <c r="E5958" s="1">
        <f t="shared" si="135"/>
        <v>1</v>
      </c>
    </row>
    <row r="5959" spans="5:5" x14ac:dyDescent="0.25">
      <c r="E5959" s="1">
        <f t="shared" si="135"/>
        <v>1</v>
      </c>
    </row>
    <row r="5960" spans="5:5" x14ac:dyDescent="0.25">
      <c r="E5960" s="1">
        <f t="shared" si="135"/>
        <v>1</v>
      </c>
    </row>
    <row r="5961" spans="5:5" x14ac:dyDescent="0.25">
      <c r="E5961" s="1">
        <f t="shared" si="135"/>
        <v>1</v>
      </c>
    </row>
    <row r="5962" spans="5:5" x14ac:dyDescent="0.25">
      <c r="E5962" s="1">
        <f t="shared" si="135"/>
        <v>1</v>
      </c>
    </row>
    <row r="5963" spans="5:5" x14ac:dyDescent="0.25">
      <c r="E5963" s="1">
        <f t="shared" si="135"/>
        <v>1</v>
      </c>
    </row>
    <row r="5964" spans="5:5" x14ac:dyDescent="0.25">
      <c r="E5964" s="1">
        <f t="shared" si="135"/>
        <v>1</v>
      </c>
    </row>
    <row r="5965" spans="5:5" x14ac:dyDescent="0.25">
      <c r="E5965" s="1">
        <f t="shared" si="135"/>
        <v>1</v>
      </c>
    </row>
    <row r="5966" spans="5:5" x14ac:dyDescent="0.25">
      <c r="E5966" s="1">
        <f t="shared" si="135"/>
        <v>1</v>
      </c>
    </row>
    <row r="5967" spans="5:5" x14ac:dyDescent="0.25">
      <c r="E5967" s="1">
        <f t="shared" si="135"/>
        <v>1</v>
      </c>
    </row>
    <row r="5968" spans="5:5" x14ac:dyDescent="0.25">
      <c r="E5968" s="1">
        <f t="shared" si="135"/>
        <v>1</v>
      </c>
    </row>
    <row r="5969" spans="5:5" x14ac:dyDescent="0.25">
      <c r="E5969" s="1">
        <f t="shared" si="135"/>
        <v>1</v>
      </c>
    </row>
    <row r="5970" spans="5:5" x14ac:dyDescent="0.25">
      <c r="E5970" s="1">
        <f t="shared" si="135"/>
        <v>1</v>
      </c>
    </row>
    <row r="5971" spans="5:5" x14ac:dyDescent="0.25">
      <c r="E5971" s="1">
        <f t="shared" si="135"/>
        <v>1</v>
      </c>
    </row>
    <row r="5972" spans="5:5" x14ac:dyDescent="0.25">
      <c r="E5972" s="1">
        <f t="shared" si="135"/>
        <v>1</v>
      </c>
    </row>
    <row r="5973" spans="5:5" x14ac:dyDescent="0.25">
      <c r="E5973" s="1">
        <f t="shared" si="135"/>
        <v>1</v>
      </c>
    </row>
    <row r="5974" spans="5:5" x14ac:dyDescent="0.25">
      <c r="E5974" s="1">
        <f t="shared" si="135"/>
        <v>1</v>
      </c>
    </row>
    <row r="5975" spans="5:5" x14ac:dyDescent="0.25">
      <c r="E5975" s="1">
        <f t="shared" si="135"/>
        <v>1</v>
      </c>
    </row>
    <row r="5976" spans="5:5" x14ac:dyDescent="0.25">
      <c r="E5976" s="1">
        <f t="shared" si="135"/>
        <v>1</v>
      </c>
    </row>
    <row r="5977" spans="5:5" x14ac:dyDescent="0.25">
      <c r="E5977" s="1">
        <f t="shared" si="135"/>
        <v>1</v>
      </c>
    </row>
    <row r="5978" spans="5:5" x14ac:dyDescent="0.25">
      <c r="E5978" s="1">
        <f t="shared" si="135"/>
        <v>1</v>
      </c>
    </row>
    <row r="5979" spans="5:5" x14ac:dyDescent="0.25">
      <c r="E5979" s="1">
        <f t="shared" si="135"/>
        <v>1</v>
      </c>
    </row>
    <row r="5980" spans="5:5" x14ac:dyDescent="0.25">
      <c r="E5980" s="1">
        <f t="shared" si="135"/>
        <v>1</v>
      </c>
    </row>
    <row r="5981" spans="5:5" x14ac:dyDescent="0.25">
      <c r="E5981" s="1">
        <f t="shared" si="135"/>
        <v>1</v>
      </c>
    </row>
    <row r="5982" spans="5:5" x14ac:dyDescent="0.25">
      <c r="E5982" s="1">
        <f t="shared" si="135"/>
        <v>1</v>
      </c>
    </row>
    <row r="5983" spans="5:5" x14ac:dyDescent="0.25">
      <c r="E5983" s="1">
        <f t="shared" si="135"/>
        <v>1</v>
      </c>
    </row>
    <row r="5984" spans="5:5" x14ac:dyDescent="0.25">
      <c r="E5984" s="1">
        <f t="shared" si="135"/>
        <v>1</v>
      </c>
    </row>
    <row r="5985" spans="5:5" x14ac:dyDescent="0.25">
      <c r="E5985" s="1">
        <f t="shared" si="135"/>
        <v>1</v>
      </c>
    </row>
    <row r="5986" spans="5:5" x14ac:dyDescent="0.25">
      <c r="E5986" s="1">
        <f t="shared" si="135"/>
        <v>1</v>
      </c>
    </row>
    <row r="5987" spans="5:5" x14ac:dyDescent="0.25">
      <c r="E5987" s="1">
        <f t="shared" si="135"/>
        <v>1</v>
      </c>
    </row>
    <row r="5988" spans="5:5" x14ac:dyDescent="0.25">
      <c r="E5988" s="1">
        <f t="shared" si="135"/>
        <v>1</v>
      </c>
    </row>
    <row r="5989" spans="5:5" x14ac:dyDescent="0.25">
      <c r="E5989" s="1">
        <f t="shared" si="135"/>
        <v>1</v>
      </c>
    </row>
    <row r="5990" spans="5:5" x14ac:dyDescent="0.25">
      <c r="E5990" s="1">
        <f t="shared" si="135"/>
        <v>1</v>
      </c>
    </row>
    <row r="5991" spans="5:5" x14ac:dyDescent="0.25">
      <c r="E5991" s="1">
        <f t="shared" si="135"/>
        <v>1</v>
      </c>
    </row>
    <row r="5992" spans="5:5" x14ac:dyDescent="0.25">
      <c r="E5992" s="1">
        <f t="shared" si="135"/>
        <v>1</v>
      </c>
    </row>
    <row r="5993" spans="5:5" x14ac:dyDescent="0.25">
      <c r="E5993" s="1">
        <f t="shared" si="135"/>
        <v>1</v>
      </c>
    </row>
    <row r="5994" spans="5:5" x14ac:dyDescent="0.25">
      <c r="E5994" s="1">
        <f t="shared" si="135"/>
        <v>1</v>
      </c>
    </row>
    <row r="5995" spans="5:5" x14ac:dyDescent="0.25">
      <c r="E5995" s="1">
        <f t="shared" si="135"/>
        <v>1</v>
      </c>
    </row>
    <row r="5996" spans="5:5" x14ac:dyDescent="0.25">
      <c r="E5996" s="1">
        <f t="shared" si="135"/>
        <v>1</v>
      </c>
    </row>
    <row r="5997" spans="5:5" x14ac:dyDescent="0.25">
      <c r="E5997" s="1">
        <f t="shared" si="135"/>
        <v>1</v>
      </c>
    </row>
    <row r="5998" spans="5:5" x14ac:dyDescent="0.25">
      <c r="E5998" s="1">
        <f t="shared" si="135"/>
        <v>1</v>
      </c>
    </row>
    <row r="5999" spans="5:5" x14ac:dyDescent="0.25">
      <c r="E5999" s="1">
        <f t="shared" si="135"/>
        <v>1</v>
      </c>
    </row>
    <row r="6000" spans="5:5" x14ac:dyDescent="0.25">
      <c r="E6000" s="1">
        <f t="shared" si="135"/>
        <v>1</v>
      </c>
    </row>
    <row r="6001" spans="5:5" x14ac:dyDescent="0.25">
      <c r="E6001" s="1">
        <f t="shared" si="135"/>
        <v>1</v>
      </c>
    </row>
    <row r="6002" spans="5:5" x14ac:dyDescent="0.25">
      <c r="E6002" s="1">
        <f t="shared" si="135"/>
        <v>1</v>
      </c>
    </row>
    <row r="6003" spans="5:5" x14ac:dyDescent="0.25">
      <c r="E6003" s="1">
        <f t="shared" si="135"/>
        <v>1</v>
      </c>
    </row>
    <row r="6004" spans="5:5" x14ac:dyDescent="0.25">
      <c r="E6004" s="1">
        <f t="shared" si="135"/>
        <v>1</v>
      </c>
    </row>
    <row r="6005" spans="5:5" x14ac:dyDescent="0.25">
      <c r="E6005" s="1">
        <f t="shared" si="135"/>
        <v>1</v>
      </c>
    </row>
    <row r="6006" spans="5:5" x14ac:dyDescent="0.25">
      <c r="E6006" s="1">
        <f t="shared" si="135"/>
        <v>1</v>
      </c>
    </row>
    <row r="6007" spans="5:5" x14ac:dyDescent="0.25">
      <c r="E6007" s="1">
        <f t="shared" si="135"/>
        <v>1</v>
      </c>
    </row>
    <row r="6008" spans="5:5" x14ac:dyDescent="0.25">
      <c r="E6008" s="1">
        <f t="shared" si="135"/>
        <v>1</v>
      </c>
    </row>
    <row r="6009" spans="5:5" x14ac:dyDescent="0.25">
      <c r="E6009" s="1">
        <f t="shared" si="135"/>
        <v>1</v>
      </c>
    </row>
    <row r="6010" spans="5:5" x14ac:dyDescent="0.25">
      <c r="E6010" s="1">
        <f t="shared" si="135"/>
        <v>1</v>
      </c>
    </row>
    <row r="6011" spans="5:5" x14ac:dyDescent="0.25">
      <c r="E6011" s="1">
        <f t="shared" si="135"/>
        <v>1</v>
      </c>
    </row>
    <row r="6012" spans="5:5" x14ac:dyDescent="0.25">
      <c r="E6012" s="1">
        <f t="shared" si="135"/>
        <v>1</v>
      </c>
    </row>
    <row r="6013" spans="5:5" x14ac:dyDescent="0.25">
      <c r="E6013" s="1">
        <f t="shared" si="135"/>
        <v>1</v>
      </c>
    </row>
    <row r="6014" spans="5:5" x14ac:dyDescent="0.25">
      <c r="E6014" s="1">
        <f t="shared" si="135"/>
        <v>1</v>
      </c>
    </row>
    <row r="6015" spans="5:5" x14ac:dyDescent="0.25">
      <c r="E6015" s="1">
        <f t="shared" si="135"/>
        <v>1</v>
      </c>
    </row>
    <row r="6016" spans="5:5" x14ac:dyDescent="0.25">
      <c r="E6016" s="1">
        <f t="shared" si="135"/>
        <v>1</v>
      </c>
    </row>
    <row r="6017" spans="5:5" x14ac:dyDescent="0.25">
      <c r="E6017" s="1">
        <f t="shared" si="135"/>
        <v>1</v>
      </c>
    </row>
    <row r="6018" spans="5:5" x14ac:dyDescent="0.25">
      <c r="E6018" s="1">
        <f t="shared" si="135"/>
        <v>1</v>
      </c>
    </row>
    <row r="6019" spans="5:5" x14ac:dyDescent="0.25">
      <c r="E6019" s="1">
        <f t="shared" si="135"/>
        <v>1</v>
      </c>
    </row>
    <row r="6020" spans="5:5" x14ac:dyDescent="0.25">
      <c r="E6020" s="1">
        <f t="shared" si="135"/>
        <v>1</v>
      </c>
    </row>
    <row r="6021" spans="5:5" x14ac:dyDescent="0.25">
      <c r="E6021" s="1">
        <f t="shared" ref="E6021:E6084" si="136">ROUNDDOWN(C6021-$C$5,0)+1</f>
        <v>1</v>
      </c>
    </row>
    <row r="6022" spans="5:5" x14ac:dyDescent="0.25">
      <c r="E6022" s="1">
        <f t="shared" si="136"/>
        <v>1</v>
      </c>
    </row>
    <row r="6023" spans="5:5" x14ac:dyDescent="0.25">
      <c r="E6023" s="1">
        <f t="shared" si="136"/>
        <v>1</v>
      </c>
    </row>
    <row r="6024" spans="5:5" x14ac:dyDescent="0.25">
      <c r="E6024" s="1">
        <f t="shared" si="136"/>
        <v>1</v>
      </c>
    </row>
    <row r="6025" spans="5:5" x14ac:dyDescent="0.25">
      <c r="E6025" s="1">
        <f t="shared" si="136"/>
        <v>1</v>
      </c>
    </row>
    <row r="6026" spans="5:5" x14ac:dyDescent="0.25">
      <c r="E6026" s="1">
        <f t="shared" si="136"/>
        <v>1</v>
      </c>
    </row>
    <row r="6027" spans="5:5" x14ac:dyDescent="0.25">
      <c r="E6027" s="1">
        <f t="shared" si="136"/>
        <v>1</v>
      </c>
    </row>
    <row r="6028" spans="5:5" x14ac:dyDescent="0.25">
      <c r="E6028" s="1">
        <f t="shared" si="136"/>
        <v>1</v>
      </c>
    </row>
    <row r="6029" spans="5:5" x14ac:dyDescent="0.25">
      <c r="E6029" s="1">
        <f t="shared" si="136"/>
        <v>1</v>
      </c>
    </row>
    <row r="6030" spans="5:5" x14ac:dyDescent="0.25">
      <c r="E6030" s="1">
        <f t="shared" si="136"/>
        <v>1</v>
      </c>
    </row>
    <row r="6031" spans="5:5" x14ac:dyDescent="0.25">
      <c r="E6031" s="1">
        <f t="shared" si="136"/>
        <v>1</v>
      </c>
    </row>
    <row r="6032" spans="5:5" x14ac:dyDescent="0.25">
      <c r="E6032" s="1">
        <f t="shared" si="136"/>
        <v>1</v>
      </c>
    </row>
    <row r="6033" spans="5:5" x14ac:dyDescent="0.25">
      <c r="E6033" s="1">
        <f t="shared" si="136"/>
        <v>1</v>
      </c>
    </row>
    <row r="6034" spans="5:5" x14ac:dyDescent="0.25">
      <c r="E6034" s="1">
        <f t="shared" si="136"/>
        <v>1</v>
      </c>
    </row>
    <row r="6035" spans="5:5" x14ac:dyDescent="0.25">
      <c r="E6035" s="1">
        <f t="shared" si="136"/>
        <v>1</v>
      </c>
    </row>
    <row r="6036" spans="5:5" x14ac:dyDescent="0.25">
      <c r="E6036" s="1">
        <f t="shared" si="136"/>
        <v>1</v>
      </c>
    </row>
    <row r="6037" spans="5:5" x14ac:dyDescent="0.25">
      <c r="E6037" s="1">
        <f t="shared" si="136"/>
        <v>1</v>
      </c>
    </row>
    <row r="6038" spans="5:5" x14ac:dyDescent="0.25">
      <c r="E6038" s="1">
        <f t="shared" si="136"/>
        <v>1</v>
      </c>
    </row>
    <row r="6039" spans="5:5" x14ac:dyDescent="0.25">
      <c r="E6039" s="1">
        <f t="shared" si="136"/>
        <v>1</v>
      </c>
    </row>
    <row r="6040" spans="5:5" x14ac:dyDescent="0.25">
      <c r="E6040" s="1">
        <f t="shared" si="136"/>
        <v>1</v>
      </c>
    </row>
    <row r="6041" spans="5:5" x14ac:dyDescent="0.25">
      <c r="E6041" s="1">
        <f t="shared" si="136"/>
        <v>1</v>
      </c>
    </row>
    <row r="6042" spans="5:5" x14ac:dyDescent="0.25">
      <c r="E6042" s="1">
        <f t="shared" si="136"/>
        <v>1</v>
      </c>
    </row>
    <row r="6043" spans="5:5" x14ac:dyDescent="0.25">
      <c r="E6043" s="1">
        <f t="shared" si="136"/>
        <v>1</v>
      </c>
    </row>
    <row r="6044" spans="5:5" x14ac:dyDescent="0.25">
      <c r="E6044" s="1">
        <f t="shared" si="136"/>
        <v>1</v>
      </c>
    </row>
    <row r="6045" spans="5:5" x14ac:dyDescent="0.25">
      <c r="E6045" s="1">
        <f t="shared" si="136"/>
        <v>1</v>
      </c>
    </row>
    <row r="6046" spans="5:5" x14ac:dyDescent="0.25">
      <c r="E6046" s="1">
        <f t="shared" si="136"/>
        <v>1</v>
      </c>
    </row>
    <row r="6047" spans="5:5" x14ac:dyDescent="0.25">
      <c r="E6047" s="1">
        <f t="shared" si="136"/>
        <v>1</v>
      </c>
    </row>
    <row r="6048" spans="5:5" x14ac:dyDescent="0.25">
      <c r="E6048" s="1">
        <f t="shared" si="136"/>
        <v>1</v>
      </c>
    </row>
    <row r="6049" spans="5:5" x14ac:dyDescent="0.25">
      <c r="E6049" s="1">
        <f t="shared" si="136"/>
        <v>1</v>
      </c>
    </row>
    <row r="6050" spans="5:5" x14ac:dyDescent="0.25">
      <c r="E6050" s="1">
        <f t="shared" si="136"/>
        <v>1</v>
      </c>
    </row>
    <row r="6051" spans="5:5" x14ac:dyDescent="0.25">
      <c r="E6051" s="1">
        <f t="shared" si="136"/>
        <v>1</v>
      </c>
    </row>
    <row r="6052" spans="5:5" x14ac:dyDescent="0.25">
      <c r="E6052" s="1">
        <f t="shared" si="136"/>
        <v>1</v>
      </c>
    </row>
    <row r="6053" spans="5:5" x14ac:dyDescent="0.25">
      <c r="E6053" s="1">
        <f t="shared" si="136"/>
        <v>1</v>
      </c>
    </row>
    <row r="6054" spans="5:5" x14ac:dyDescent="0.25">
      <c r="E6054" s="1">
        <f t="shared" si="136"/>
        <v>1</v>
      </c>
    </row>
    <row r="6055" spans="5:5" x14ac:dyDescent="0.25">
      <c r="E6055" s="1">
        <f t="shared" si="136"/>
        <v>1</v>
      </c>
    </row>
    <row r="6056" spans="5:5" x14ac:dyDescent="0.25">
      <c r="E6056" s="1">
        <f t="shared" si="136"/>
        <v>1</v>
      </c>
    </row>
    <row r="6057" spans="5:5" x14ac:dyDescent="0.25">
      <c r="E6057" s="1">
        <f t="shared" si="136"/>
        <v>1</v>
      </c>
    </row>
    <row r="6058" spans="5:5" x14ac:dyDescent="0.25">
      <c r="E6058" s="1">
        <f t="shared" si="136"/>
        <v>1</v>
      </c>
    </row>
    <row r="6059" spans="5:5" x14ac:dyDescent="0.25">
      <c r="E6059" s="1">
        <f t="shared" si="136"/>
        <v>1</v>
      </c>
    </row>
    <row r="6060" spans="5:5" x14ac:dyDescent="0.25">
      <c r="E6060" s="1">
        <f t="shared" si="136"/>
        <v>1</v>
      </c>
    </row>
    <row r="6061" spans="5:5" x14ac:dyDescent="0.25">
      <c r="E6061" s="1">
        <f t="shared" si="136"/>
        <v>1</v>
      </c>
    </row>
    <row r="6062" spans="5:5" x14ac:dyDescent="0.25">
      <c r="E6062" s="1">
        <f t="shared" si="136"/>
        <v>1</v>
      </c>
    </row>
    <row r="6063" spans="5:5" x14ac:dyDescent="0.25">
      <c r="E6063" s="1">
        <f t="shared" si="136"/>
        <v>1</v>
      </c>
    </row>
    <row r="6064" spans="5:5" x14ac:dyDescent="0.25">
      <c r="E6064" s="1">
        <f t="shared" si="136"/>
        <v>1</v>
      </c>
    </row>
    <row r="6065" spans="5:5" x14ac:dyDescent="0.25">
      <c r="E6065" s="1">
        <f t="shared" si="136"/>
        <v>1</v>
      </c>
    </row>
    <row r="6066" spans="5:5" x14ac:dyDescent="0.25">
      <c r="E6066" s="1">
        <f t="shared" si="136"/>
        <v>1</v>
      </c>
    </row>
    <row r="6067" spans="5:5" x14ac:dyDescent="0.25">
      <c r="E6067" s="1">
        <f t="shared" si="136"/>
        <v>1</v>
      </c>
    </row>
    <row r="6068" spans="5:5" x14ac:dyDescent="0.25">
      <c r="E6068" s="1">
        <f t="shared" si="136"/>
        <v>1</v>
      </c>
    </row>
    <row r="6069" spans="5:5" x14ac:dyDescent="0.25">
      <c r="E6069" s="1">
        <f t="shared" si="136"/>
        <v>1</v>
      </c>
    </row>
    <row r="6070" spans="5:5" x14ac:dyDescent="0.25">
      <c r="E6070" s="1">
        <f t="shared" si="136"/>
        <v>1</v>
      </c>
    </row>
    <row r="6071" spans="5:5" x14ac:dyDescent="0.25">
      <c r="E6071" s="1">
        <f t="shared" si="136"/>
        <v>1</v>
      </c>
    </row>
    <row r="6072" spans="5:5" x14ac:dyDescent="0.25">
      <c r="E6072" s="1">
        <f t="shared" si="136"/>
        <v>1</v>
      </c>
    </row>
    <row r="6073" spans="5:5" x14ac:dyDescent="0.25">
      <c r="E6073" s="1">
        <f t="shared" si="136"/>
        <v>1</v>
      </c>
    </row>
    <row r="6074" spans="5:5" x14ac:dyDescent="0.25">
      <c r="E6074" s="1">
        <f t="shared" si="136"/>
        <v>1</v>
      </c>
    </row>
    <row r="6075" spans="5:5" x14ac:dyDescent="0.25">
      <c r="E6075" s="1">
        <f t="shared" si="136"/>
        <v>1</v>
      </c>
    </row>
    <row r="6076" spans="5:5" x14ac:dyDescent="0.25">
      <c r="E6076" s="1">
        <f t="shared" si="136"/>
        <v>1</v>
      </c>
    </row>
    <row r="6077" spans="5:5" x14ac:dyDescent="0.25">
      <c r="E6077" s="1">
        <f t="shared" si="136"/>
        <v>1</v>
      </c>
    </row>
    <row r="6078" spans="5:5" x14ac:dyDescent="0.25">
      <c r="E6078" s="1">
        <f t="shared" si="136"/>
        <v>1</v>
      </c>
    </row>
    <row r="6079" spans="5:5" x14ac:dyDescent="0.25">
      <c r="E6079" s="1">
        <f t="shared" si="136"/>
        <v>1</v>
      </c>
    </row>
    <row r="6080" spans="5:5" x14ac:dyDescent="0.25">
      <c r="E6080" s="1">
        <f t="shared" si="136"/>
        <v>1</v>
      </c>
    </row>
    <row r="6081" spans="5:5" x14ac:dyDescent="0.25">
      <c r="E6081" s="1">
        <f t="shared" si="136"/>
        <v>1</v>
      </c>
    </row>
    <row r="6082" spans="5:5" x14ac:dyDescent="0.25">
      <c r="E6082" s="1">
        <f t="shared" si="136"/>
        <v>1</v>
      </c>
    </row>
    <row r="6083" spans="5:5" x14ac:dyDescent="0.25">
      <c r="E6083" s="1">
        <f t="shared" si="136"/>
        <v>1</v>
      </c>
    </row>
    <row r="6084" spans="5:5" x14ac:dyDescent="0.25">
      <c r="E6084" s="1">
        <f t="shared" si="136"/>
        <v>1</v>
      </c>
    </row>
    <row r="6085" spans="5:5" x14ac:dyDescent="0.25">
      <c r="E6085" s="1">
        <f t="shared" ref="E6085:E6148" si="137">ROUNDDOWN(C6085-$C$5,0)+1</f>
        <v>1</v>
      </c>
    </row>
    <row r="6086" spans="5:5" x14ac:dyDescent="0.25">
      <c r="E6086" s="1">
        <f t="shared" si="137"/>
        <v>1</v>
      </c>
    </row>
    <row r="6087" spans="5:5" x14ac:dyDescent="0.25">
      <c r="E6087" s="1">
        <f t="shared" si="137"/>
        <v>1</v>
      </c>
    </row>
    <row r="6088" spans="5:5" x14ac:dyDescent="0.25">
      <c r="E6088" s="1">
        <f t="shared" si="137"/>
        <v>1</v>
      </c>
    </row>
    <row r="6089" spans="5:5" x14ac:dyDescent="0.25">
      <c r="E6089" s="1">
        <f t="shared" si="137"/>
        <v>1</v>
      </c>
    </row>
    <row r="6090" spans="5:5" x14ac:dyDescent="0.25">
      <c r="E6090" s="1">
        <f t="shared" si="137"/>
        <v>1</v>
      </c>
    </row>
    <row r="6091" spans="5:5" x14ac:dyDescent="0.25">
      <c r="E6091" s="1">
        <f t="shared" si="137"/>
        <v>1</v>
      </c>
    </row>
    <row r="6092" spans="5:5" x14ac:dyDescent="0.25">
      <c r="E6092" s="1">
        <f t="shared" si="137"/>
        <v>1</v>
      </c>
    </row>
    <row r="6093" spans="5:5" x14ac:dyDescent="0.25">
      <c r="E6093" s="1">
        <f t="shared" si="137"/>
        <v>1</v>
      </c>
    </row>
    <row r="6094" spans="5:5" x14ac:dyDescent="0.25">
      <c r="E6094" s="1">
        <f t="shared" si="137"/>
        <v>1</v>
      </c>
    </row>
    <row r="6095" spans="5:5" x14ac:dyDescent="0.25">
      <c r="E6095" s="1">
        <f t="shared" si="137"/>
        <v>1</v>
      </c>
    </row>
    <row r="6096" spans="5:5" x14ac:dyDescent="0.25">
      <c r="E6096" s="1">
        <f t="shared" si="137"/>
        <v>1</v>
      </c>
    </row>
    <row r="6097" spans="5:5" x14ac:dyDescent="0.25">
      <c r="E6097" s="1">
        <f t="shared" si="137"/>
        <v>1</v>
      </c>
    </row>
    <row r="6098" spans="5:5" x14ac:dyDescent="0.25">
      <c r="E6098" s="1">
        <f t="shared" si="137"/>
        <v>1</v>
      </c>
    </row>
    <row r="6099" spans="5:5" x14ac:dyDescent="0.25">
      <c r="E6099" s="1">
        <f t="shared" si="137"/>
        <v>1</v>
      </c>
    </row>
    <row r="6100" spans="5:5" x14ac:dyDescent="0.25">
      <c r="E6100" s="1">
        <f t="shared" si="137"/>
        <v>1</v>
      </c>
    </row>
    <row r="6101" spans="5:5" x14ac:dyDescent="0.25">
      <c r="E6101" s="1">
        <f t="shared" si="137"/>
        <v>1</v>
      </c>
    </row>
    <row r="6102" spans="5:5" x14ac:dyDescent="0.25">
      <c r="E6102" s="1">
        <f t="shared" si="137"/>
        <v>1</v>
      </c>
    </row>
    <row r="6103" spans="5:5" x14ac:dyDescent="0.25">
      <c r="E6103" s="1">
        <f t="shared" si="137"/>
        <v>1</v>
      </c>
    </row>
    <row r="6104" spans="5:5" x14ac:dyDescent="0.25">
      <c r="E6104" s="1">
        <f t="shared" si="137"/>
        <v>1</v>
      </c>
    </row>
    <row r="6105" spans="5:5" x14ac:dyDescent="0.25">
      <c r="E6105" s="1">
        <f t="shared" si="137"/>
        <v>1</v>
      </c>
    </row>
    <row r="6106" spans="5:5" x14ac:dyDescent="0.25">
      <c r="E6106" s="1">
        <f t="shared" si="137"/>
        <v>1</v>
      </c>
    </row>
    <row r="6107" spans="5:5" x14ac:dyDescent="0.25">
      <c r="E6107" s="1">
        <f t="shared" si="137"/>
        <v>1</v>
      </c>
    </row>
    <row r="6108" spans="5:5" x14ac:dyDescent="0.25">
      <c r="E6108" s="1">
        <f t="shared" si="137"/>
        <v>1</v>
      </c>
    </row>
    <row r="6109" spans="5:5" x14ac:dyDescent="0.25">
      <c r="E6109" s="1">
        <f t="shared" si="137"/>
        <v>1</v>
      </c>
    </row>
    <row r="6110" spans="5:5" x14ac:dyDescent="0.25">
      <c r="E6110" s="1">
        <f t="shared" si="137"/>
        <v>1</v>
      </c>
    </row>
    <row r="6111" spans="5:5" x14ac:dyDescent="0.25">
      <c r="E6111" s="1">
        <f t="shared" si="137"/>
        <v>1</v>
      </c>
    </row>
    <row r="6112" spans="5:5" x14ac:dyDescent="0.25">
      <c r="E6112" s="1">
        <f t="shared" si="137"/>
        <v>1</v>
      </c>
    </row>
    <row r="6113" spans="5:5" x14ac:dyDescent="0.25">
      <c r="E6113" s="1">
        <f t="shared" si="137"/>
        <v>1</v>
      </c>
    </row>
    <row r="6114" spans="5:5" x14ac:dyDescent="0.25">
      <c r="E6114" s="1">
        <f t="shared" si="137"/>
        <v>1</v>
      </c>
    </row>
    <row r="6115" spans="5:5" x14ac:dyDescent="0.25">
      <c r="E6115" s="1">
        <f t="shared" si="137"/>
        <v>1</v>
      </c>
    </row>
    <row r="6116" spans="5:5" x14ac:dyDescent="0.25">
      <c r="E6116" s="1">
        <f t="shared" si="137"/>
        <v>1</v>
      </c>
    </row>
    <row r="6117" spans="5:5" x14ac:dyDescent="0.25">
      <c r="E6117" s="1">
        <f t="shared" si="137"/>
        <v>1</v>
      </c>
    </row>
    <row r="6118" spans="5:5" x14ac:dyDescent="0.25">
      <c r="E6118" s="1">
        <f t="shared" si="137"/>
        <v>1</v>
      </c>
    </row>
    <row r="6119" spans="5:5" x14ac:dyDescent="0.25">
      <c r="E6119" s="1">
        <f t="shared" si="137"/>
        <v>1</v>
      </c>
    </row>
    <row r="6120" spans="5:5" x14ac:dyDescent="0.25">
      <c r="E6120" s="1">
        <f t="shared" si="137"/>
        <v>1</v>
      </c>
    </row>
    <row r="6121" spans="5:5" x14ac:dyDescent="0.25">
      <c r="E6121" s="1">
        <f t="shared" si="137"/>
        <v>1</v>
      </c>
    </row>
    <row r="6122" spans="5:5" x14ac:dyDescent="0.25">
      <c r="E6122" s="1">
        <f t="shared" si="137"/>
        <v>1</v>
      </c>
    </row>
    <row r="6123" spans="5:5" x14ac:dyDescent="0.25">
      <c r="E6123" s="1">
        <f t="shared" si="137"/>
        <v>1</v>
      </c>
    </row>
    <row r="6124" spans="5:5" x14ac:dyDescent="0.25">
      <c r="E6124" s="1">
        <f t="shared" si="137"/>
        <v>1</v>
      </c>
    </row>
    <row r="6125" spans="5:5" x14ac:dyDescent="0.25">
      <c r="E6125" s="1">
        <f t="shared" si="137"/>
        <v>1</v>
      </c>
    </row>
    <row r="6126" spans="5:5" x14ac:dyDescent="0.25">
      <c r="E6126" s="1">
        <f t="shared" si="137"/>
        <v>1</v>
      </c>
    </row>
    <row r="6127" spans="5:5" x14ac:dyDescent="0.25">
      <c r="E6127" s="1">
        <f t="shared" si="137"/>
        <v>1</v>
      </c>
    </row>
    <row r="6128" spans="5:5" x14ac:dyDescent="0.25">
      <c r="E6128" s="1">
        <f t="shared" si="137"/>
        <v>1</v>
      </c>
    </row>
    <row r="6129" spans="5:5" x14ac:dyDescent="0.25">
      <c r="E6129" s="1">
        <f t="shared" si="137"/>
        <v>1</v>
      </c>
    </row>
    <row r="6130" spans="5:5" x14ac:dyDescent="0.25">
      <c r="E6130" s="1">
        <f t="shared" si="137"/>
        <v>1</v>
      </c>
    </row>
    <row r="6131" spans="5:5" x14ac:dyDescent="0.25">
      <c r="E6131" s="1">
        <f t="shared" si="137"/>
        <v>1</v>
      </c>
    </row>
    <row r="6132" spans="5:5" x14ac:dyDescent="0.25">
      <c r="E6132" s="1">
        <f t="shared" si="137"/>
        <v>1</v>
      </c>
    </row>
    <row r="6133" spans="5:5" x14ac:dyDescent="0.25">
      <c r="E6133" s="1">
        <f t="shared" si="137"/>
        <v>1</v>
      </c>
    </row>
    <row r="6134" spans="5:5" x14ac:dyDescent="0.25">
      <c r="E6134" s="1">
        <f t="shared" si="137"/>
        <v>1</v>
      </c>
    </row>
    <row r="6135" spans="5:5" x14ac:dyDescent="0.25">
      <c r="E6135" s="1">
        <f t="shared" si="137"/>
        <v>1</v>
      </c>
    </row>
    <row r="6136" spans="5:5" x14ac:dyDescent="0.25">
      <c r="E6136" s="1">
        <f t="shared" si="137"/>
        <v>1</v>
      </c>
    </row>
    <row r="6137" spans="5:5" x14ac:dyDescent="0.25">
      <c r="E6137" s="1">
        <f t="shared" si="137"/>
        <v>1</v>
      </c>
    </row>
    <row r="6138" spans="5:5" x14ac:dyDescent="0.25">
      <c r="E6138" s="1">
        <f t="shared" si="137"/>
        <v>1</v>
      </c>
    </row>
    <row r="6139" spans="5:5" x14ac:dyDescent="0.25">
      <c r="E6139" s="1">
        <f t="shared" si="137"/>
        <v>1</v>
      </c>
    </row>
    <row r="6140" spans="5:5" x14ac:dyDescent="0.25">
      <c r="E6140" s="1">
        <f t="shared" si="137"/>
        <v>1</v>
      </c>
    </row>
    <row r="6141" spans="5:5" x14ac:dyDescent="0.25">
      <c r="E6141" s="1">
        <f t="shared" si="137"/>
        <v>1</v>
      </c>
    </row>
    <row r="6142" spans="5:5" x14ac:dyDescent="0.25">
      <c r="E6142" s="1">
        <f t="shared" si="137"/>
        <v>1</v>
      </c>
    </row>
    <row r="6143" spans="5:5" x14ac:dyDescent="0.25">
      <c r="E6143" s="1">
        <f t="shared" si="137"/>
        <v>1</v>
      </c>
    </row>
    <row r="6144" spans="5:5" x14ac:dyDescent="0.25">
      <c r="E6144" s="1">
        <f t="shared" si="137"/>
        <v>1</v>
      </c>
    </row>
    <row r="6145" spans="5:5" x14ac:dyDescent="0.25">
      <c r="E6145" s="1">
        <f t="shared" si="137"/>
        <v>1</v>
      </c>
    </row>
    <row r="6146" spans="5:5" x14ac:dyDescent="0.25">
      <c r="E6146" s="1">
        <f t="shared" si="137"/>
        <v>1</v>
      </c>
    </row>
    <row r="6147" spans="5:5" x14ac:dyDescent="0.25">
      <c r="E6147" s="1">
        <f t="shared" si="137"/>
        <v>1</v>
      </c>
    </row>
    <row r="6148" spans="5:5" x14ac:dyDescent="0.25">
      <c r="E6148" s="1">
        <f t="shared" si="137"/>
        <v>1</v>
      </c>
    </row>
    <row r="6149" spans="5:5" x14ac:dyDescent="0.25">
      <c r="E6149" s="1">
        <f t="shared" ref="E6149:E6212" si="138">ROUNDDOWN(C6149-$C$5,0)+1</f>
        <v>1</v>
      </c>
    </row>
    <row r="6150" spans="5:5" x14ac:dyDescent="0.25">
      <c r="E6150" s="1">
        <f t="shared" si="138"/>
        <v>1</v>
      </c>
    </row>
    <row r="6151" spans="5:5" x14ac:dyDescent="0.25">
      <c r="E6151" s="1">
        <f t="shared" si="138"/>
        <v>1</v>
      </c>
    </row>
    <row r="6152" spans="5:5" x14ac:dyDescent="0.25">
      <c r="E6152" s="1">
        <f t="shared" si="138"/>
        <v>1</v>
      </c>
    </row>
    <row r="6153" spans="5:5" x14ac:dyDescent="0.25">
      <c r="E6153" s="1">
        <f t="shared" si="138"/>
        <v>1</v>
      </c>
    </row>
    <row r="6154" spans="5:5" x14ac:dyDescent="0.25">
      <c r="E6154" s="1">
        <f t="shared" si="138"/>
        <v>1</v>
      </c>
    </row>
    <row r="6155" spans="5:5" x14ac:dyDescent="0.25">
      <c r="E6155" s="1">
        <f t="shared" si="138"/>
        <v>1</v>
      </c>
    </row>
    <row r="6156" spans="5:5" x14ac:dyDescent="0.25">
      <c r="E6156" s="1">
        <f t="shared" si="138"/>
        <v>1</v>
      </c>
    </row>
    <row r="6157" spans="5:5" x14ac:dyDescent="0.25">
      <c r="E6157" s="1">
        <f t="shared" si="138"/>
        <v>1</v>
      </c>
    </row>
    <row r="6158" spans="5:5" x14ac:dyDescent="0.25">
      <c r="E6158" s="1">
        <f t="shared" si="138"/>
        <v>1</v>
      </c>
    </row>
    <row r="6159" spans="5:5" x14ac:dyDescent="0.25">
      <c r="E6159" s="1">
        <f t="shared" si="138"/>
        <v>1</v>
      </c>
    </row>
    <row r="6160" spans="5:5" x14ac:dyDescent="0.25">
      <c r="E6160" s="1">
        <f t="shared" si="138"/>
        <v>1</v>
      </c>
    </row>
    <row r="6161" spans="5:5" x14ac:dyDescent="0.25">
      <c r="E6161" s="1">
        <f t="shared" si="138"/>
        <v>1</v>
      </c>
    </row>
    <row r="6162" spans="5:5" x14ac:dyDescent="0.25">
      <c r="E6162" s="1">
        <f t="shared" si="138"/>
        <v>1</v>
      </c>
    </row>
    <row r="6163" spans="5:5" x14ac:dyDescent="0.25">
      <c r="E6163" s="1">
        <f t="shared" si="138"/>
        <v>1</v>
      </c>
    </row>
    <row r="6164" spans="5:5" x14ac:dyDescent="0.25">
      <c r="E6164" s="1">
        <f t="shared" si="138"/>
        <v>1</v>
      </c>
    </row>
    <row r="6165" spans="5:5" x14ac:dyDescent="0.25">
      <c r="E6165" s="1">
        <f t="shared" si="138"/>
        <v>1</v>
      </c>
    </row>
    <row r="6166" spans="5:5" x14ac:dyDescent="0.25">
      <c r="E6166" s="1">
        <f t="shared" si="138"/>
        <v>1</v>
      </c>
    </row>
    <row r="6167" spans="5:5" x14ac:dyDescent="0.25">
      <c r="E6167" s="1">
        <f t="shared" si="138"/>
        <v>1</v>
      </c>
    </row>
    <row r="6168" spans="5:5" x14ac:dyDescent="0.25">
      <c r="E6168" s="1">
        <f t="shared" si="138"/>
        <v>1</v>
      </c>
    </row>
    <row r="6169" spans="5:5" x14ac:dyDescent="0.25">
      <c r="E6169" s="1">
        <f t="shared" si="138"/>
        <v>1</v>
      </c>
    </row>
    <row r="6170" spans="5:5" x14ac:dyDescent="0.25">
      <c r="E6170" s="1">
        <f t="shared" si="138"/>
        <v>1</v>
      </c>
    </row>
    <row r="6171" spans="5:5" x14ac:dyDescent="0.25">
      <c r="E6171" s="1">
        <f t="shared" si="138"/>
        <v>1</v>
      </c>
    </row>
    <row r="6172" spans="5:5" x14ac:dyDescent="0.25">
      <c r="E6172" s="1">
        <f t="shared" si="138"/>
        <v>1</v>
      </c>
    </row>
    <row r="6173" spans="5:5" x14ac:dyDescent="0.25">
      <c r="E6173" s="1">
        <f t="shared" si="138"/>
        <v>1</v>
      </c>
    </row>
    <row r="6174" spans="5:5" x14ac:dyDescent="0.25">
      <c r="E6174" s="1">
        <f t="shared" si="138"/>
        <v>1</v>
      </c>
    </row>
    <row r="6175" spans="5:5" x14ac:dyDescent="0.25">
      <c r="E6175" s="1">
        <f t="shared" si="138"/>
        <v>1</v>
      </c>
    </row>
    <row r="6176" spans="5:5" x14ac:dyDescent="0.25">
      <c r="E6176" s="1">
        <f t="shared" si="138"/>
        <v>1</v>
      </c>
    </row>
    <row r="6177" spans="5:5" x14ac:dyDescent="0.25">
      <c r="E6177" s="1">
        <f t="shared" si="138"/>
        <v>1</v>
      </c>
    </row>
    <row r="6178" spans="5:5" x14ac:dyDescent="0.25">
      <c r="E6178" s="1">
        <f t="shared" si="138"/>
        <v>1</v>
      </c>
    </row>
    <row r="6179" spans="5:5" x14ac:dyDescent="0.25">
      <c r="E6179" s="1">
        <f t="shared" si="138"/>
        <v>1</v>
      </c>
    </row>
    <row r="6180" spans="5:5" x14ac:dyDescent="0.25">
      <c r="E6180" s="1">
        <f t="shared" si="138"/>
        <v>1</v>
      </c>
    </row>
    <row r="6181" spans="5:5" x14ac:dyDescent="0.25">
      <c r="E6181" s="1">
        <f t="shared" si="138"/>
        <v>1</v>
      </c>
    </row>
    <row r="6182" spans="5:5" x14ac:dyDescent="0.25">
      <c r="E6182" s="1">
        <f t="shared" si="138"/>
        <v>1</v>
      </c>
    </row>
    <row r="6183" spans="5:5" x14ac:dyDescent="0.25">
      <c r="E6183" s="1">
        <f t="shared" si="138"/>
        <v>1</v>
      </c>
    </row>
    <row r="6184" spans="5:5" x14ac:dyDescent="0.25">
      <c r="E6184" s="1">
        <f t="shared" si="138"/>
        <v>1</v>
      </c>
    </row>
    <row r="6185" spans="5:5" x14ac:dyDescent="0.25">
      <c r="E6185" s="1">
        <f t="shared" si="138"/>
        <v>1</v>
      </c>
    </row>
    <row r="6186" spans="5:5" x14ac:dyDescent="0.25">
      <c r="E6186" s="1">
        <f t="shared" si="138"/>
        <v>1</v>
      </c>
    </row>
    <row r="6187" spans="5:5" x14ac:dyDescent="0.25">
      <c r="E6187" s="1">
        <f t="shared" si="138"/>
        <v>1</v>
      </c>
    </row>
    <row r="6188" spans="5:5" x14ac:dyDescent="0.25">
      <c r="E6188" s="1">
        <f t="shared" si="138"/>
        <v>1</v>
      </c>
    </row>
    <row r="6189" spans="5:5" x14ac:dyDescent="0.25">
      <c r="E6189" s="1">
        <f t="shared" si="138"/>
        <v>1</v>
      </c>
    </row>
    <row r="6190" spans="5:5" x14ac:dyDescent="0.25">
      <c r="E6190" s="1">
        <f t="shared" si="138"/>
        <v>1</v>
      </c>
    </row>
    <row r="6191" spans="5:5" x14ac:dyDescent="0.25">
      <c r="E6191" s="1">
        <f t="shared" si="138"/>
        <v>1</v>
      </c>
    </row>
    <row r="6192" spans="5:5" x14ac:dyDescent="0.25">
      <c r="E6192" s="1">
        <f t="shared" si="138"/>
        <v>1</v>
      </c>
    </row>
    <row r="6193" spans="5:5" x14ac:dyDescent="0.25">
      <c r="E6193" s="1">
        <f t="shared" si="138"/>
        <v>1</v>
      </c>
    </row>
    <row r="6194" spans="5:5" x14ac:dyDescent="0.25">
      <c r="E6194" s="1">
        <f t="shared" si="138"/>
        <v>1</v>
      </c>
    </row>
    <row r="6195" spans="5:5" x14ac:dyDescent="0.25">
      <c r="E6195" s="1">
        <f t="shared" si="138"/>
        <v>1</v>
      </c>
    </row>
    <row r="6196" spans="5:5" x14ac:dyDescent="0.25">
      <c r="E6196" s="1">
        <f t="shared" si="138"/>
        <v>1</v>
      </c>
    </row>
    <row r="6197" spans="5:5" x14ac:dyDescent="0.25">
      <c r="E6197" s="1">
        <f t="shared" si="138"/>
        <v>1</v>
      </c>
    </row>
    <row r="6198" spans="5:5" x14ac:dyDescent="0.25">
      <c r="E6198" s="1">
        <f t="shared" si="138"/>
        <v>1</v>
      </c>
    </row>
    <row r="6199" spans="5:5" x14ac:dyDescent="0.25">
      <c r="E6199" s="1">
        <f t="shared" si="138"/>
        <v>1</v>
      </c>
    </row>
    <row r="6200" spans="5:5" x14ac:dyDescent="0.25">
      <c r="E6200" s="1">
        <f t="shared" si="138"/>
        <v>1</v>
      </c>
    </row>
    <row r="6201" spans="5:5" x14ac:dyDescent="0.25">
      <c r="E6201" s="1">
        <f t="shared" si="138"/>
        <v>1</v>
      </c>
    </row>
    <row r="6202" spans="5:5" x14ac:dyDescent="0.25">
      <c r="E6202" s="1">
        <f t="shared" si="138"/>
        <v>1</v>
      </c>
    </row>
    <row r="6203" spans="5:5" x14ac:dyDescent="0.25">
      <c r="E6203" s="1">
        <f t="shared" si="138"/>
        <v>1</v>
      </c>
    </row>
    <row r="6204" spans="5:5" x14ac:dyDescent="0.25">
      <c r="E6204" s="1">
        <f t="shared" si="138"/>
        <v>1</v>
      </c>
    </row>
    <row r="6205" spans="5:5" x14ac:dyDescent="0.25">
      <c r="E6205" s="1">
        <f t="shared" si="138"/>
        <v>1</v>
      </c>
    </row>
    <row r="6206" spans="5:5" x14ac:dyDescent="0.25">
      <c r="E6206" s="1">
        <f t="shared" si="138"/>
        <v>1</v>
      </c>
    </row>
    <row r="6207" spans="5:5" x14ac:dyDescent="0.25">
      <c r="E6207" s="1">
        <f t="shared" si="138"/>
        <v>1</v>
      </c>
    </row>
    <row r="6208" spans="5:5" x14ac:dyDescent="0.25">
      <c r="E6208" s="1">
        <f t="shared" si="138"/>
        <v>1</v>
      </c>
    </row>
    <row r="6209" spans="5:5" x14ac:dyDescent="0.25">
      <c r="E6209" s="1">
        <f t="shared" si="138"/>
        <v>1</v>
      </c>
    </row>
    <row r="6210" spans="5:5" x14ac:dyDescent="0.25">
      <c r="E6210" s="1">
        <f t="shared" si="138"/>
        <v>1</v>
      </c>
    </row>
    <row r="6211" spans="5:5" x14ac:dyDescent="0.25">
      <c r="E6211" s="1">
        <f t="shared" si="138"/>
        <v>1</v>
      </c>
    </row>
    <row r="6212" spans="5:5" x14ac:dyDescent="0.25">
      <c r="E6212" s="1">
        <f t="shared" si="138"/>
        <v>1</v>
      </c>
    </row>
    <row r="6213" spans="5:5" x14ac:dyDescent="0.25">
      <c r="E6213" s="1">
        <f t="shared" ref="E6213:E6276" si="139">ROUNDDOWN(C6213-$C$5,0)+1</f>
        <v>1</v>
      </c>
    </row>
    <row r="6214" spans="5:5" x14ac:dyDescent="0.25">
      <c r="E6214" s="1">
        <f t="shared" si="139"/>
        <v>1</v>
      </c>
    </row>
    <row r="6215" spans="5:5" x14ac:dyDescent="0.25">
      <c r="E6215" s="1">
        <f t="shared" si="139"/>
        <v>1</v>
      </c>
    </row>
    <row r="6216" spans="5:5" x14ac:dyDescent="0.25">
      <c r="E6216" s="1">
        <f t="shared" si="139"/>
        <v>1</v>
      </c>
    </row>
    <row r="6217" spans="5:5" x14ac:dyDescent="0.25">
      <c r="E6217" s="1">
        <f t="shared" si="139"/>
        <v>1</v>
      </c>
    </row>
    <row r="6218" spans="5:5" x14ac:dyDescent="0.25">
      <c r="E6218" s="1">
        <f t="shared" si="139"/>
        <v>1</v>
      </c>
    </row>
    <row r="6219" spans="5:5" x14ac:dyDescent="0.25">
      <c r="E6219" s="1">
        <f t="shared" si="139"/>
        <v>1</v>
      </c>
    </row>
    <row r="6220" spans="5:5" x14ac:dyDescent="0.25">
      <c r="E6220" s="1">
        <f t="shared" si="139"/>
        <v>1</v>
      </c>
    </row>
    <row r="6221" spans="5:5" x14ac:dyDescent="0.25">
      <c r="E6221" s="1">
        <f t="shared" si="139"/>
        <v>1</v>
      </c>
    </row>
    <row r="6222" spans="5:5" x14ac:dyDescent="0.25">
      <c r="E6222" s="1">
        <f t="shared" si="139"/>
        <v>1</v>
      </c>
    </row>
    <row r="6223" spans="5:5" x14ac:dyDescent="0.25">
      <c r="E6223" s="1">
        <f t="shared" si="139"/>
        <v>1</v>
      </c>
    </row>
    <row r="6224" spans="5:5" x14ac:dyDescent="0.25">
      <c r="E6224" s="1">
        <f t="shared" si="139"/>
        <v>1</v>
      </c>
    </row>
    <row r="6225" spans="5:5" x14ac:dyDescent="0.25">
      <c r="E6225" s="1">
        <f t="shared" si="139"/>
        <v>1</v>
      </c>
    </row>
    <row r="6226" spans="5:5" x14ac:dyDescent="0.25">
      <c r="E6226" s="1">
        <f t="shared" si="139"/>
        <v>1</v>
      </c>
    </row>
    <row r="6227" spans="5:5" x14ac:dyDescent="0.25">
      <c r="E6227" s="1">
        <f t="shared" si="139"/>
        <v>1</v>
      </c>
    </row>
    <row r="6228" spans="5:5" x14ac:dyDescent="0.25">
      <c r="E6228" s="1">
        <f t="shared" si="139"/>
        <v>1</v>
      </c>
    </row>
    <row r="6229" spans="5:5" x14ac:dyDescent="0.25">
      <c r="E6229" s="1">
        <f t="shared" si="139"/>
        <v>1</v>
      </c>
    </row>
    <row r="6230" spans="5:5" x14ac:dyDescent="0.25">
      <c r="E6230" s="1">
        <f t="shared" si="139"/>
        <v>1</v>
      </c>
    </row>
    <row r="6231" spans="5:5" x14ac:dyDescent="0.25">
      <c r="E6231" s="1">
        <f t="shared" si="139"/>
        <v>1</v>
      </c>
    </row>
    <row r="6232" spans="5:5" x14ac:dyDescent="0.25">
      <c r="E6232" s="1">
        <f t="shared" si="139"/>
        <v>1</v>
      </c>
    </row>
    <row r="6233" spans="5:5" x14ac:dyDescent="0.25">
      <c r="E6233" s="1">
        <f t="shared" si="139"/>
        <v>1</v>
      </c>
    </row>
    <row r="6234" spans="5:5" x14ac:dyDescent="0.25">
      <c r="E6234" s="1">
        <f t="shared" si="139"/>
        <v>1</v>
      </c>
    </row>
    <row r="6235" spans="5:5" x14ac:dyDescent="0.25">
      <c r="E6235" s="1">
        <f t="shared" si="139"/>
        <v>1</v>
      </c>
    </row>
    <row r="6236" spans="5:5" x14ac:dyDescent="0.25">
      <c r="E6236" s="1">
        <f t="shared" si="139"/>
        <v>1</v>
      </c>
    </row>
    <row r="6237" spans="5:5" x14ac:dyDescent="0.25">
      <c r="E6237" s="1">
        <f t="shared" si="139"/>
        <v>1</v>
      </c>
    </row>
    <row r="6238" spans="5:5" x14ac:dyDescent="0.25">
      <c r="E6238" s="1">
        <f t="shared" si="139"/>
        <v>1</v>
      </c>
    </row>
    <row r="6239" spans="5:5" x14ac:dyDescent="0.25">
      <c r="E6239" s="1">
        <f t="shared" si="139"/>
        <v>1</v>
      </c>
    </row>
    <row r="6240" spans="5:5" x14ac:dyDescent="0.25">
      <c r="E6240" s="1">
        <f t="shared" si="139"/>
        <v>1</v>
      </c>
    </row>
    <row r="6241" spans="5:5" x14ac:dyDescent="0.25">
      <c r="E6241" s="1">
        <f t="shared" si="139"/>
        <v>1</v>
      </c>
    </row>
    <row r="6242" spans="5:5" x14ac:dyDescent="0.25">
      <c r="E6242" s="1">
        <f t="shared" si="139"/>
        <v>1</v>
      </c>
    </row>
    <row r="6243" spans="5:5" x14ac:dyDescent="0.25">
      <c r="E6243" s="1">
        <f t="shared" si="139"/>
        <v>1</v>
      </c>
    </row>
    <row r="6244" spans="5:5" x14ac:dyDescent="0.25">
      <c r="E6244" s="1">
        <f t="shared" si="139"/>
        <v>1</v>
      </c>
    </row>
    <row r="6245" spans="5:5" x14ac:dyDescent="0.25">
      <c r="E6245" s="1">
        <f t="shared" si="139"/>
        <v>1</v>
      </c>
    </row>
    <row r="6246" spans="5:5" x14ac:dyDescent="0.25">
      <c r="E6246" s="1">
        <f t="shared" si="139"/>
        <v>1</v>
      </c>
    </row>
    <row r="6247" spans="5:5" x14ac:dyDescent="0.25">
      <c r="E6247" s="1">
        <f t="shared" si="139"/>
        <v>1</v>
      </c>
    </row>
    <row r="6248" spans="5:5" x14ac:dyDescent="0.25">
      <c r="E6248" s="1">
        <f t="shared" si="139"/>
        <v>1</v>
      </c>
    </row>
    <row r="6249" spans="5:5" x14ac:dyDescent="0.25">
      <c r="E6249" s="1">
        <f t="shared" si="139"/>
        <v>1</v>
      </c>
    </row>
    <row r="6250" spans="5:5" x14ac:dyDescent="0.25">
      <c r="E6250" s="1">
        <f t="shared" si="139"/>
        <v>1</v>
      </c>
    </row>
    <row r="6251" spans="5:5" x14ac:dyDescent="0.25">
      <c r="E6251" s="1">
        <f t="shared" si="139"/>
        <v>1</v>
      </c>
    </row>
    <row r="6252" spans="5:5" x14ac:dyDescent="0.25">
      <c r="E6252" s="1">
        <f t="shared" si="139"/>
        <v>1</v>
      </c>
    </row>
    <row r="6253" spans="5:5" x14ac:dyDescent="0.25">
      <c r="E6253" s="1">
        <f t="shared" si="139"/>
        <v>1</v>
      </c>
    </row>
    <row r="6254" spans="5:5" x14ac:dyDescent="0.25">
      <c r="E6254" s="1">
        <f t="shared" si="139"/>
        <v>1</v>
      </c>
    </row>
    <row r="6255" spans="5:5" x14ac:dyDescent="0.25">
      <c r="E6255" s="1">
        <f t="shared" si="139"/>
        <v>1</v>
      </c>
    </row>
    <row r="6256" spans="5:5" x14ac:dyDescent="0.25">
      <c r="E6256" s="1">
        <f t="shared" si="139"/>
        <v>1</v>
      </c>
    </row>
    <row r="6257" spans="5:5" x14ac:dyDescent="0.25">
      <c r="E6257" s="1">
        <f t="shared" si="139"/>
        <v>1</v>
      </c>
    </row>
    <row r="6258" spans="5:5" x14ac:dyDescent="0.25">
      <c r="E6258" s="1">
        <f t="shared" si="139"/>
        <v>1</v>
      </c>
    </row>
    <row r="6259" spans="5:5" x14ac:dyDescent="0.25">
      <c r="E6259" s="1">
        <f t="shared" si="139"/>
        <v>1</v>
      </c>
    </row>
    <row r="6260" spans="5:5" x14ac:dyDescent="0.25">
      <c r="E6260" s="1">
        <f t="shared" si="139"/>
        <v>1</v>
      </c>
    </row>
    <row r="6261" spans="5:5" x14ac:dyDescent="0.25">
      <c r="E6261" s="1">
        <f t="shared" si="139"/>
        <v>1</v>
      </c>
    </row>
    <row r="6262" spans="5:5" x14ac:dyDescent="0.25">
      <c r="E6262" s="1">
        <f t="shared" si="139"/>
        <v>1</v>
      </c>
    </row>
    <row r="6263" spans="5:5" x14ac:dyDescent="0.25">
      <c r="E6263" s="1">
        <f t="shared" si="139"/>
        <v>1</v>
      </c>
    </row>
    <row r="6264" spans="5:5" x14ac:dyDescent="0.25">
      <c r="E6264" s="1">
        <f t="shared" si="139"/>
        <v>1</v>
      </c>
    </row>
    <row r="6265" spans="5:5" x14ac:dyDescent="0.25">
      <c r="E6265" s="1">
        <f t="shared" si="139"/>
        <v>1</v>
      </c>
    </row>
    <row r="6266" spans="5:5" x14ac:dyDescent="0.25">
      <c r="E6266" s="1">
        <f t="shared" si="139"/>
        <v>1</v>
      </c>
    </row>
    <row r="6267" spans="5:5" x14ac:dyDescent="0.25">
      <c r="E6267" s="1">
        <f t="shared" si="139"/>
        <v>1</v>
      </c>
    </row>
    <row r="6268" spans="5:5" x14ac:dyDescent="0.25">
      <c r="E6268" s="1">
        <f t="shared" si="139"/>
        <v>1</v>
      </c>
    </row>
    <row r="6269" spans="5:5" x14ac:dyDescent="0.25">
      <c r="E6269" s="1">
        <f t="shared" si="139"/>
        <v>1</v>
      </c>
    </row>
    <row r="6270" spans="5:5" x14ac:dyDescent="0.25">
      <c r="E6270" s="1">
        <f t="shared" si="139"/>
        <v>1</v>
      </c>
    </row>
    <row r="6271" spans="5:5" x14ac:dyDescent="0.25">
      <c r="E6271" s="1">
        <f t="shared" si="139"/>
        <v>1</v>
      </c>
    </row>
    <row r="6272" spans="5:5" x14ac:dyDescent="0.25">
      <c r="E6272" s="1">
        <f t="shared" si="139"/>
        <v>1</v>
      </c>
    </row>
    <row r="6273" spans="5:5" x14ac:dyDescent="0.25">
      <c r="E6273" s="1">
        <f t="shared" si="139"/>
        <v>1</v>
      </c>
    </row>
    <row r="6274" spans="5:5" x14ac:dyDescent="0.25">
      <c r="E6274" s="1">
        <f t="shared" si="139"/>
        <v>1</v>
      </c>
    </row>
    <row r="6275" spans="5:5" x14ac:dyDescent="0.25">
      <c r="E6275" s="1">
        <f t="shared" si="139"/>
        <v>1</v>
      </c>
    </row>
    <row r="6276" spans="5:5" x14ac:dyDescent="0.25">
      <c r="E6276" s="1">
        <f t="shared" si="139"/>
        <v>1</v>
      </c>
    </row>
    <row r="6277" spans="5:5" x14ac:dyDescent="0.25">
      <c r="E6277" s="1">
        <f t="shared" ref="E6277:E6340" si="140">ROUNDDOWN(C6277-$C$5,0)+1</f>
        <v>1</v>
      </c>
    </row>
    <row r="6278" spans="5:5" x14ac:dyDescent="0.25">
      <c r="E6278" s="1">
        <f t="shared" si="140"/>
        <v>1</v>
      </c>
    </row>
    <row r="6279" spans="5:5" x14ac:dyDescent="0.25">
      <c r="E6279" s="1">
        <f t="shared" si="140"/>
        <v>1</v>
      </c>
    </row>
    <row r="6280" spans="5:5" x14ac:dyDescent="0.25">
      <c r="E6280" s="1">
        <f t="shared" si="140"/>
        <v>1</v>
      </c>
    </row>
    <row r="6281" spans="5:5" x14ac:dyDescent="0.25">
      <c r="E6281" s="1">
        <f t="shared" si="140"/>
        <v>1</v>
      </c>
    </row>
    <row r="6282" spans="5:5" x14ac:dyDescent="0.25">
      <c r="E6282" s="1">
        <f t="shared" si="140"/>
        <v>1</v>
      </c>
    </row>
    <row r="6283" spans="5:5" x14ac:dyDescent="0.25">
      <c r="E6283" s="1">
        <f t="shared" si="140"/>
        <v>1</v>
      </c>
    </row>
    <row r="6284" spans="5:5" x14ac:dyDescent="0.25">
      <c r="E6284" s="1">
        <f t="shared" si="140"/>
        <v>1</v>
      </c>
    </row>
    <row r="6285" spans="5:5" x14ac:dyDescent="0.25">
      <c r="E6285" s="1">
        <f t="shared" si="140"/>
        <v>1</v>
      </c>
    </row>
    <row r="6286" spans="5:5" x14ac:dyDescent="0.25">
      <c r="E6286" s="1">
        <f t="shared" si="140"/>
        <v>1</v>
      </c>
    </row>
    <row r="6287" spans="5:5" x14ac:dyDescent="0.25">
      <c r="E6287" s="1">
        <f t="shared" si="140"/>
        <v>1</v>
      </c>
    </row>
    <row r="6288" spans="5:5" x14ac:dyDescent="0.25">
      <c r="E6288" s="1">
        <f t="shared" si="140"/>
        <v>1</v>
      </c>
    </row>
    <row r="6289" spans="5:5" x14ac:dyDescent="0.25">
      <c r="E6289" s="1">
        <f t="shared" si="140"/>
        <v>1</v>
      </c>
    </row>
    <row r="6290" spans="5:5" x14ac:dyDescent="0.25">
      <c r="E6290" s="1">
        <f t="shared" si="140"/>
        <v>1</v>
      </c>
    </row>
    <row r="6291" spans="5:5" x14ac:dyDescent="0.25">
      <c r="E6291" s="1">
        <f t="shared" si="140"/>
        <v>1</v>
      </c>
    </row>
    <row r="6292" spans="5:5" x14ac:dyDescent="0.25">
      <c r="E6292" s="1">
        <f t="shared" si="140"/>
        <v>1</v>
      </c>
    </row>
    <row r="6293" spans="5:5" x14ac:dyDescent="0.25">
      <c r="E6293" s="1">
        <f t="shared" si="140"/>
        <v>1</v>
      </c>
    </row>
    <row r="6294" spans="5:5" x14ac:dyDescent="0.25">
      <c r="E6294" s="1">
        <f t="shared" si="140"/>
        <v>1</v>
      </c>
    </row>
    <row r="6295" spans="5:5" x14ac:dyDescent="0.25">
      <c r="E6295" s="1">
        <f t="shared" si="140"/>
        <v>1</v>
      </c>
    </row>
    <row r="6296" spans="5:5" x14ac:dyDescent="0.25">
      <c r="E6296" s="1">
        <f t="shared" si="140"/>
        <v>1</v>
      </c>
    </row>
    <row r="6297" spans="5:5" x14ac:dyDescent="0.25">
      <c r="E6297" s="1">
        <f t="shared" si="140"/>
        <v>1</v>
      </c>
    </row>
    <row r="6298" spans="5:5" x14ac:dyDescent="0.25">
      <c r="E6298" s="1">
        <f t="shared" si="140"/>
        <v>1</v>
      </c>
    </row>
    <row r="6299" spans="5:5" x14ac:dyDescent="0.25">
      <c r="E6299" s="1">
        <f t="shared" si="140"/>
        <v>1</v>
      </c>
    </row>
    <row r="6300" spans="5:5" x14ac:dyDescent="0.25">
      <c r="E6300" s="1">
        <f t="shared" si="140"/>
        <v>1</v>
      </c>
    </row>
    <row r="6301" spans="5:5" x14ac:dyDescent="0.25">
      <c r="E6301" s="1">
        <f t="shared" si="140"/>
        <v>1</v>
      </c>
    </row>
    <row r="6302" spans="5:5" x14ac:dyDescent="0.25">
      <c r="E6302" s="1">
        <f t="shared" si="140"/>
        <v>1</v>
      </c>
    </row>
    <row r="6303" spans="5:5" x14ac:dyDescent="0.25">
      <c r="E6303" s="1">
        <f t="shared" si="140"/>
        <v>1</v>
      </c>
    </row>
    <row r="6304" spans="5:5" x14ac:dyDescent="0.25">
      <c r="E6304" s="1">
        <f t="shared" si="140"/>
        <v>1</v>
      </c>
    </row>
    <row r="6305" spans="5:5" x14ac:dyDescent="0.25">
      <c r="E6305" s="1">
        <f t="shared" si="140"/>
        <v>1</v>
      </c>
    </row>
    <row r="6306" spans="5:5" x14ac:dyDescent="0.25">
      <c r="E6306" s="1">
        <f t="shared" si="140"/>
        <v>1</v>
      </c>
    </row>
    <row r="6307" spans="5:5" x14ac:dyDescent="0.25">
      <c r="E6307" s="1">
        <f t="shared" si="140"/>
        <v>1</v>
      </c>
    </row>
    <row r="6308" spans="5:5" x14ac:dyDescent="0.25">
      <c r="E6308" s="1">
        <f t="shared" si="140"/>
        <v>1</v>
      </c>
    </row>
    <row r="6309" spans="5:5" x14ac:dyDescent="0.25">
      <c r="E6309" s="1">
        <f t="shared" si="140"/>
        <v>1</v>
      </c>
    </row>
    <row r="6310" spans="5:5" x14ac:dyDescent="0.25">
      <c r="E6310" s="1">
        <f t="shared" si="140"/>
        <v>1</v>
      </c>
    </row>
    <row r="6311" spans="5:5" x14ac:dyDescent="0.25">
      <c r="E6311" s="1">
        <f t="shared" si="140"/>
        <v>1</v>
      </c>
    </row>
    <row r="6312" spans="5:5" x14ac:dyDescent="0.25">
      <c r="E6312" s="1">
        <f t="shared" si="140"/>
        <v>1</v>
      </c>
    </row>
    <row r="6313" spans="5:5" x14ac:dyDescent="0.25">
      <c r="E6313" s="1">
        <f t="shared" si="140"/>
        <v>1</v>
      </c>
    </row>
    <row r="6314" spans="5:5" x14ac:dyDescent="0.25">
      <c r="E6314" s="1">
        <f t="shared" si="140"/>
        <v>1</v>
      </c>
    </row>
    <row r="6315" spans="5:5" x14ac:dyDescent="0.25">
      <c r="E6315" s="1">
        <f t="shared" si="140"/>
        <v>1</v>
      </c>
    </row>
    <row r="6316" spans="5:5" x14ac:dyDescent="0.25">
      <c r="E6316" s="1">
        <f t="shared" si="140"/>
        <v>1</v>
      </c>
    </row>
    <row r="6317" spans="5:5" x14ac:dyDescent="0.25">
      <c r="E6317" s="1">
        <f t="shared" si="140"/>
        <v>1</v>
      </c>
    </row>
    <row r="6318" spans="5:5" x14ac:dyDescent="0.25">
      <c r="E6318" s="1">
        <f t="shared" si="140"/>
        <v>1</v>
      </c>
    </row>
    <row r="6319" spans="5:5" x14ac:dyDescent="0.25">
      <c r="E6319" s="1">
        <f t="shared" si="140"/>
        <v>1</v>
      </c>
    </row>
    <row r="6320" spans="5:5" x14ac:dyDescent="0.25">
      <c r="E6320" s="1">
        <f t="shared" si="140"/>
        <v>1</v>
      </c>
    </row>
    <row r="6321" spans="5:5" x14ac:dyDescent="0.25">
      <c r="E6321" s="1">
        <f t="shared" si="140"/>
        <v>1</v>
      </c>
    </row>
    <row r="6322" spans="5:5" x14ac:dyDescent="0.25">
      <c r="E6322" s="1">
        <f t="shared" si="140"/>
        <v>1</v>
      </c>
    </row>
    <row r="6323" spans="5:5" x14ac:dyDescent="0.25">
      <c r="E6323" s="1">
        <f t="shared" si="140"/>
        <v>1</v>
      </c>
    </row>
    <row r="6324" spans="5:5" x14ac:dyDescent="0.25">
      <c r="E6324" s="1">
        <f t="shared" si="140"/>
        <v>1</v>
      </c>
    </row>
    <row r="6325" spans="5:5" x14ac:dyDescent="0.25">
      <c r="E6325" s="1">
        <f t="shared" si="140"/>
        <v>1</v>
      </c>
    </row>
    <row r="6326" spans="5:5" x14ac:dyDescent="0.25">
      <c r="E6326" s="1">
        <f t="shared" si="140"/>
        <v>1</v>
      </c>
    </row>
    <row r="6327" spans="5:5" x14ac:dyDescent="0.25">
      <c r="E6327" s="1">
        <f t="shared" si="140"/>
        <v>1</v>
      </c>
    </row>
    <row r="6328" spans="5:5" x14ac:dyDescent="0.25">
      <c r="E6328" s="1">
        <f t="shared" si="140"/>
        <v>1</v>
      </c>
    </row>
    <row r="6329" spans="5:5" x14ac:dyDescent="0.25">
      <c r="E6329" s="1">
        <f t="shared" si="140"/>
        <v>1</v>
      </c>
    </row>
    <row r="6330" spans="5:5" x14ac:dyDescent="0.25">
      <c r="E6330" s="1">
        <f t="shared" si="140"/>
        <v>1</v>
      </c>
    </row>
    <row r="6331" spans="5:5" x14ac:dyDescent="0.25">
      <c r="E6331" s="1">
        <f t="shared" si="140"/>
        <v>1</v>
      </c>
    </row>
    <row r="6332" spans="5:5" x14ac:dyDescent="0.25">
      <c r="E6332" s="1">
        <f t="shared" si="140"/>
        <v>1</v>
      </c>
    </row>
    <row r="6333" spans="5:5" x14ac:dyDescent="0.25">
      <c r="E6333" s="1">
        <f t="shared" si="140"/>
        <v>1</v>
      </c>
    </row>
    <row r="6334" spans="5:5" x14ac:dyDescent="0.25">
      <c r="E6334" s="1">
        <f t="shared" si="140"/>
        <v>1</v>
      </c>
    </row>
    <row r="6335" spans="5:5" x14ac:dyDescent="0.25">
      <c r="E6335" s="1">
        <f t="shared" si="140"/>
        <v>1</v>
      </c>
    </row>
    <row r="6336" spans="5:5" x14ac:dyDescent="0.25">
      <c r="E6336" s="1">
        <f t="shared" si="140"/>
        <v>1</v>
      </c>
    </row>
    <row r="6337" spans="5:5" x14ac:dyDescent="0.25">
      <c r="E6337" s="1">
        <f t="shared" si="140"/>
        <v>1</v>
      </c>
    </row>
    <row r="6338" spans="5:5" x14ac:dyDescent="0.25">
      <c r="E6338" s="1">
        <f t="shared" si="140"/>
        <v>1</v>
      </c>
    </row>
    <row r="6339" spans="5:5" x14ac:dyDescent="0.25">
      <c r="E6339" s="1">
        <f t="shared" si="140"/>
        <v>1</v>
      </c>
    </row>
    <row r="6340" spans="5:5" x14ac:dyDescent="0.25">
      <c r="E6340" s="1">
        <f t="shared" si="140"/>
        <v>1</v>
      </c>
    </row>
    <row r="6341" spans="5:5" x14ac:dyDescent="0.25">
      <c r="E6341" s="1">
        <f t="shared" ref="E6341:E6404" si="141">ROUNDDOWN(C6341-$C$5,0)+1</f>
        <v>1</v>
      </c>
    </row>
    <row r="6342" spans="5:5" x14ac:dyDescent="0.25">
      <c r="E6342" s="1">
        <f t="shared" si="141"/>
        <v>1</v>
      </c>
    </row>
    <row r="6343" spans="5:5" x14ac:dyDescent="0.25">
      <c r="E6343" s="1">
        <f t="shared" si="141"/>
        <v>1</v>
      </c>
    </row>
    <row r="6344" spans="5:5" x14ac:dyDescent="0.25">
      <c r="E6344" s="1">
        <f t="shared" si="141"/>
        <v>1</v>
      </c>
    </row>
    <row r="6345" spans="5:5" x14ac:dyDescent="0.25">
      <c r="E6345" s="1">
        <f t="shared" si="141"/>
        <v>1</v>
      </c>
    </row>
    <row r="6346" spans="5:5" x14ac:dyDescent="0.25">
      <c r="E6346" s="1">
        <f t="shared" si="141"/>
        <v>1</v>
      </c>
    </row>
    <row r="6347" spans="5:5" x14ac:dyDescent="0.25">
      <c r="E6347" s="1">
        <f t="shared" si="141"/>
        <v>1</v>
      </c>
    </row>
    <row r="6348" spans="5:5" x14ac:dyDescent="0.25">
      <c r="E6348" s="1">
        <f t="shared" si="141"/>
        <v>1</v>
      </c>
    </row>
    <row r="6349" spans="5:5" x14ac:dyDescent="0.25">
      <c r="E6349" s="1">
        <f t="shared" si="141"/>
        <v>1</v>
      </c>
    </row>
    <row r="6350" spans="5:5" x14ac:dyDescent="0.25">
      <c r="E6350" s="1">
        <f t="shared" si="141"/>
        <v>1</v>
      </c>
    </row>
    <row r="6351" spans="5:5" x14ac:dyDescent="0.25">
      <c r="E6351" s="1">
        <f t="shared" si="141"/>
        <v>1</v>
      </c>
    </row>
    <row r="6352" spans="5:5" x14ac:dyDescent="0.25">
      <c r="E6352" s="1">
        <f t="shared" si="141"/>
        <v>1</v>
      </c>
    </row>
    <row r="6353" spans="5:5" x14ac:dyDescent="0.25">
      <c r="E6353" s="1">
        <f t="shared" si="141"/>
        <v>1</v>
      </c>
    </row>
    <row r="6354" spans="5:5" x14ac:dyDescent="0.25">
      <c r="E6354" s="1">
        <f t="shared" si="141"/>
        <v>1</v>
      </c>
    </row>
    <row r="6355" spans="5:5" x14ac:dyDescent="0.25">
      <c r="E6355" s="1">
        <f t="shared" si="141"/>
        <v>1</v>
      </c>
    </row>
    <row r="6356" spans="5:5" x14ac:dyDescent="0.25">
      <c r="E6356" s="1">
        <f t="shared" si="141"/>
        <v>1</v>
      </c>
    </row>
    <row r="6357" spans="5:5" x14ac:dyDescent="0.25">
      <c r="E6357" s="1">
        <f t="shared" si="141"/>
        <v>1</v>
      </c>
    </row>
    <row r="6358" spans="5:5" x14ac:dyDescent="0.25">
      <c r="E6358" s="1">
        <f t="shared" si="141"/>
        <v>1</v>
      </c>
    </row>
    <row r="6359" spans="5:5" x14ac:dyDescent="0.25">
      <c r="E6359" s="1">
        <f t="shared" si="141"/>
        <v>1</v>
      </c>
    </row>
    <row r="6360" spans="5:5" x14ac:dyDescent="0.25">
      <c r="E6360" s="1">
        <f t="shared" si="141"/>
        <v>1</v>
      </c>
    </row>
    <row r="6361" spans="5:5" x14ac:dyDescent="0.25">
      <c r="E6361" s="1">
        <f t="shared" si="141"/>
        <v>1</v>
      </c>
    </row>
    <row r="6362" spans="5:5" x14ac:dyDescent="0.25">
      <c r="E6362" s="1">
        <f t="shared" si="141"/>
        <v>1</v>
      </c>
    </row>
    <row r="6363" spans="5:5" x14ac:dyDescent="0.25">
      <c r="E6363" s="1">
        <f t="shared" si="141"/>
        <v>1</v>
      </c>
    </row>
    <row r="6364" spans="5:5" x14ac:dyDescent="0.25">
      <c r="E6364" s="1">
        <f t="shared" si="141"/>
        <v>1</v>
      </c>
    </row>
    <row r="6365" spans="5:5" x14ac:dyDescent="0.25">
      <c r="E6365" s="1">
        <f t="shared" si="141"/>
        <v>1</v>
      </c>
    </row>
    <row r="6366" spans="5:5" x14ac:dyDescent="0.25">
      <c r="E6366" s="1">
        <f t="shared" si="141"/>
        <v>1</v>
      </c>
    </row>
    <row r="6367" spans="5:5" x14ac:dyDescent="0.25">
      <c r="E6367" s="1">
        <f t="shared" si="141"/>
        <v>1</v>
      </c>
    </row>
    <row r="6368" spans="5:5" x14ac:dyDescent="0.25">
      <c r="E6368" s="1">
        <f t="shared" si="141"/>
        <v>1</v>
      </c>
    </row>
    <row r="6369" spans="5:5" x14ac:dyDescent="0.25">
      <c r="E6369" s="1">
        <f t="shared" si="141"/>
        <v>1</v>
      </c>
    </row>
    <row r="6370" spans="5:5" x14ac:dyDescent="0.25">
      <c r="E6370" s="1">
        <f t="shared" si="141"/>
        <v>1</v>
      </c>
    </row>
    <row r="6371" spans="5:5" x14ac:dyDescent="0.25">
      <c r="E6371" s="1">
        <f t="shared" si="141"/>
        <v>1</v>
      </c>
    </row>
    <row r="6372" spans="5:5" x14ac:dyDescent="0.25">
      <c r="E6372" s="1">
        <f t="shared" si="141"/>
        <v>1</v>
      </c>
    </row>
    <row r="6373" spans="5:5" x14ac:dyDescent="0.25">
      <c r="E6373" s="1">
        <f t="shared" si="141"/>
        <v>1</v>
      </c>
    </row>
    <row r="6374" spans="5:5" x14ac:dyDescent="0.25">
      <c r="E6374" s="1">
        <f t="shared" si="141"/>
        <v>1</v>
      </c>
    </row>
    <row r="6375" spans="5:5" x14ac:dyDescent="0.25">
      <c r="E6375" s="1">
        <f t="shared" si="141"/>
        <v>1</v>
      </c>
    </row>
    <row r="6376" spans="5:5" x14ac:dyDescent="0.25">
      <c r="E6376" s="1">
        <f t="shared" si="141"/>
        <v>1</v>
      </c>
    </row>
    <row r="6377" spans="5:5" x14ac:dyDescent="0.25">
      <c r="E6377" s="1">
        <f t="shared" si="141"/>
        <v>1</v>
      </c>
    </row>
    <row r="6378" spans="5:5" x14ac:dyDescent="0.25">
      <c r="E6378" s="1">
        <f t="shared" si="141"/>
        <v>1</v>
      </c>
    </row>
    <row r="6379" spans="5:5" x14ac:dyDescent="0.25">
      <c r="E6379" s="1">
        <f t="shared" si="141"/>
        <v>1</v>
      </c>
    </row>
    <row r="6380" spans="5:5" x14ac:dyDescent="0.25">
      <c r="E6380" s="1">
        <f t="shared" si="141"/>
        <v>1</v>
      </c>
    </row>
    <row r="6381" spans="5:5" x14ac:dyDescent="0.25">
      <c r="E6381" s="1">
        <f t="shared" si="141"/>
        <v>1</v>
      </c>
    </row>
    <row r="6382" spans="5:5" x14ac:dyDescent="0.25">
      <c r="E6382" s="1">
        <f t="shared" si="141"/>
        <v>1</v>
      </c>
    </row>
    <row r="6383" spans="5:5" x14ac:dyDescent="0.25">
      <c r="E6383" s="1">
        <f t="shared" si="141"/>
        <v>1</v>
      </c>
    </row>
    <row r="6384" spans="5:5" x14ac:dyDescent="0.25">
      <c r="E6384" s="1">
        <f t="shared" si="141"/>
        <v>1</v>
      </c>
    </row>
    <row r="6385" spans="5:5" x14ac:dyDescent="0.25">
      <c r="E6385" s="1">
        <f t="shared" si="141"/>
        <v>1</v>
      </c>
    </row>
    <row r="6386" spans="5:5" x14ac:dyDescent="0.25">
      <c r="E6386" s="1">
        <f t="shared" si="141"/>
        <v>1</v>
      </c>
    </row>
    <row r="6387" spans="5:5" x14ac:dyDescent="0.25">
      <c r="E6387" s="1">
        <f t="shared" si="141"/>
        <v>1</v>
      </c>
    </row>
    <row r="6388" spans="5:5" x14ac:dyDescent="0.25">
      <c r="E6388" s="1">
        <f t="shared" si="141"/>
        <v>1</v>
      </c>
    </row>
    <row r="6389" spans="5:5" x14ac:dyDescent="0.25">
      <c r="E6389" s="1">
        <f t="shared" si="141"/>
        <v>1</v>
      </c>
    </row>
    <row r="6390" spans="5:5" x14ac:dyDescent="0.25">
      <c r="E6390" s="1">
        <f t="shared" si="141"/>
        <v>1</v>
      </c>
    </row>
    <row r="6391" spans="5:5" x14ac:dyDescent="0.25">
      <c r="E6391" s="1">
        <f t="shared" si="141"/>
        <v>1</v>
      </c>
    </row>
    <row r="6392" spans="5:5" x14ac:dyDescent="0.25">
      <c r="E6392" s="1">
        <f t="shared" si="141"/>
        <v>1</v>
      </c>
    </row>
    <row r="6393" spans="5:5" x14ac:dyDescent="0.25">
      <c r="E6393" s="1">
        <f t="shared" si="141"/>
        <v>1</v>
      </c>
    </row>
    <row r="6394" spans="5:5" x14ac:dyDescent="0.25">
      <c r="E6394" s="1">
        <f t="shared" si="141"/>
        <v>1</v>
      </c>
    </row>
    <row r="6395" spans="5:5" x14ac:dyDescent="0.25">
      <c r="E6395" s="1">
        <f t="shared" si="141"/>
        <v>1</v>
      </c>
    </row>
    <row r="6396" spans="5:5" x14ac:dyDescent="0.25">
      <c r="E6396" s="1">
        <f t="shared" si="141"/>
        <v>1</v>
      </c>
    </row>
    <row r="6397" spans="5:5" x14ac:dyDescent="0.25">
      <c r="E6397" s="1">
        <f t="shared" si="141"/>
        <v>1</v>
      </c>
    </row>
    <row r="6398" spans="5:5" x14ac:dyDescent="0.25">
      <c r="E6398" s="1">
        <f t="shared" si="141"/>
        <v>1</v>
      </c>
    </row>
    <row r="6399" spans="5:5" x14ac:dyDescent="0.25">
      <c r="E6399" s="1">
        <f t="shared" si="141"/>
        <v>1</v>
      </c>
    </row>
    <row r="6400" spans="5:5" x14ac:dyDescent="0.25">
      <c r="E6400" s="1">
        <f t="shared" si="141"/>
        <v>1</v>
      </c>
    </row>
    <row r="6401" spans="5:5" x14ac:dyDescent="0.25">
      <c r="E6401" s="1">
        <f t="shared" si="141"/>
        <v>1</v>
      </c>
    </row>
    <row r="6402" spans="5:5" x14ac:dyDescent="0.25">
      <c r="E6402" s="1">
        <f t="shared" si="141"/>
        <v>1</v>
      </c>
    </row>
    <row r="6403" spans="5:5" x14ac:dyDescent="0.25">
      <c r="E6403" s="1">
        <f t="shared" si="141"/>
        <v>1</v>
      </c>
    </row>
    <row r="6404" spans="5:5" x14ac:dyDescent="0.25">
      <c r="E6404" s="1">
        <f t="shared" si="141"/>
        <v>1</v>
      </c>
    </row>
    <row r="6405" spans="5:5" x14ac:dyDescent="0.25">
      <c r="E6405" s="1">
        <f t="shared" ref="E6405:E6468" si="142">ROUNDDOWN(C6405-$C$5,0)+1</f>
        <v>1</v>
      </c>
    </row>
    <row r="6406" spans="5:5" x14ac:dyDescent="0.25">
      <c r="E6406" s="1">
        <f t="shared" si="142"/>
        <v>1</v>
      </c>
    </row>
    <row r="6407" spans="5:5" x14ac:dyDescent="0.25">
      <c r="E6407" s="1">
        <f t="shared" si="142"/>
        <v>1</v>
      </c>
    </row>
    <row r="6408" spans="5:5" x14ac:dyDescent="0.25">
      <c r="E6408" s="1">
        <f t="shared" si="142"/>
        <v>1</v>
      </c>
    </row>
    <row r="6409" spans="5:5" x14ac:dyDescent="0.25">
      <c r="E6409" s="1">
        <f t="shared" si="142"/>
        <v>1</v>
      </c>
    </row>
    <row r="6410" spans="5:5" x14ac:dyDescent="0.25">
      <c r="E6410" s="1">
        <f t="shared" si="142"/>
        <v>1</v>
      </c>
    </row>
    <row r="6411" spans="5:5" x14ac:dyDescent="0.25">
      <c r="E6411" s="1">
        <f t="shared" si="142"/>
        <v>1</v>
      </c>
    </row>
    <row r="6412" spans="5:5" x14ac:dyDescent="0.25">
      <c r="E6412" s="1">
        <f t="shared" si="142"/>
        <v>1</v>
      </c>
    </row>
    <row r="6413" spans="5:5" x14ac:dyDescent="0.25">
      <c r="E6413" s="1">
        <f t="shared" si="142"/>
        <v>1</v>
      </c>
    </row>
    <row r="6414" spans="5:5" x14ac:dyDescent="0.25">
      <c r="E6414" s="1">
        <f t="shared" si="142"/>
        <v>1</v>
      </c>
    </row>
    <row r="6415" spans="5:5" x14ac:dyDescent="0.25">
      <c r="E6415" s="1">
        <f t="shared" si="142"/>
        <v>1</v>
      </c>
    </row>
    <row r="6416" spans="5:5" x14ac:dyDescent="0.25">
      <c r="E6416" s="1">
        <f t="shared" si="142"/>
        <v>1</v>
      </c>
    </row>
    <row r="6417" spans="5:5" x14ac:dyDescent="0.25">
      <c r="E6417" s="1">
        <f t="shared" si="142"/>
        <v>1</v>
      </c>
    </row>
    <row r="6418" spans="5:5" x14ac:dyDescent="0.25">
      <c r="E6418" s="1">
        <f t="shared" si="142"/>
        <v>1</v>
      </c>
    </row>
    <row r="6419" spans="5:5" x14ac:dyDescent="0.25">
      <c r="E6419" s="1">
        <f t="shared" si="142"/>
        <v>1</v>
      </c>
    </row>
    <row r="6420" spans="5:5" x14ac:dyDescent="0.25">
      <c r="E6420" s="1">
        <f t="shared" si="142"/>
        <v>1</v>
      </c>
    </row>
    <row r="6421" spans="5:5" x14ac:dyDescent="0.25">
      <c r="E6421" s="1">
        <f t="shared" si="142"/>
        <v>1</v>
      </c>
    </row>
    <row r="6422" spans="5:5" x14ac:dyDescent="0.25">
      <c r="E6422" s="1">
        <f t="shared" si="142"/>
        <v>1</v>
      </c>
    </row>
    <row r="6423" spans="5:5" x14ac:dyDescent="0.25">
      <c r="E6423" s="1">
        <f t="shared" si="142"/>
        <v>1</v>
      </c>
    </row>
    <row r="6424" spans="5:5" x14ac:dyDescent="0.25">
      <c r="E6424" s="1">
        <f t="shared" si="142"/>
        <v>1</v>
      </c>
    </row>
    <row r="6425" spans="5:5" x14ac:dyDescent="0.25">
      <c r="E6425" s="1">
        <f t="shared" si="142"/>
        <v>1</v>
      </c>
    </row>
    <row r="6426" spans="5:5" x14ac:dyDescent="0.25">
      <c r="E6426" s="1">
        <f t="shared" si="142"/>
        <v>1</v>
      </c>
    </row>
    <row r="6427" spans="5:5" x14ac:dyDescent="0.25">
      <c r="E6427" s="1">
        <f t="shared" si="142"/>
        <v>1</v>
      </c>
    </row>
    <row r="6428" spans="5:5" x14ac:dyDescent="0.25">
      <c r="E6428" s="1">
        <f t="shared" si="142"/>
        <v>1</v>
      </c>
    </row>
    <row r="6429" spans="5:5" x14ac:dyDescent="0.25">
      <c r="E6429" s="1">
        <f t="shared" si="142"/>
        <v>1</v>
      </c>
    </row>
    <row r="6430" spans="5:5" x14ac:dyDescent="0.25">
      <c r="E6430" s="1">
        <f t="shared" si="142"/>
        <v>1</v>
      </c>
    </row>
    <row r="6431" spans="5:5" x14ac:dyDescent="0.25">
      <c r="E6431" s="1">
        <f t="shared" si="142"/>
        <v>1</v>
      </c>
    </row>
    <row r="6432" spans="5:5" x14ac:dyDescent="0.25">
      <c r="E6432" s="1">
        <f t="shared" si="142"/>
        <v>1</v>
      </c>
    </row>
    <row r="6433" spans="5:5" x14ac:dyDescent="0.25">
      <c r="E6433" s="1">
        <f t="shared" si="142"/>
        <v>1</v>
      </c>
    </row>
    <row r="6434" spans="5:5" x14ac:dyDescent="0.25">
      <c r="E6434" s="1">
        <f t="shared" si="142"/>
        <v>1</v>
      </c>
    </row>
    <row r="6435" spans="5:5" x14ac:dyDescent="0.25">
      <c r="E6435" s="1">
        <f t="shared" si="142"/>
        <v>1</v>
      </c>
    </row>
    <row r="6436" spans="5:5" x14ac:dyDescent="0.25">
      <c r="E6436" s="1">
        <f t="shared" si="142"/>
        <v>1</v>
      </c>
    </row>
    <row r="6437" spans="5:5" x14ac:dyDescent="0.25">
      <c r="E6437" s="1">
        <f t="shared" si="142"/>
        <v>1</v>
      </c>
    </row>
    <row r="6438" spans="5:5" x14ac:dyDescent="0.25">
      <c r="E6438" s="1">
        <f t="shared" si="142"/>
        <v>1</v>
      </c>
    </row>
    <row r="6439" spans="5:5" x14ac:dyDescent="0.25">
      <c r="E6439" s="1">
        <f t="shared" si="142"/>
        <v>1</v>
      </c>
    </row>
    <row r="6440" spans="5:5" x14ac:dyDescent="0.25">
      <c r="E6440" s="1">
        <f t="shared" si="142"/>
        <v>1</v>
      </c>
    </row>
    <row r="6441" spans="5:5" x14ac:dyDescent="0.25">
      <c r="E6441" s="1">
        <f t="shared" si="142"/>
        <v>1</v>
      </c>
    </row>
    <row r="6442" spans="5:5" x14ac:dyDescent="0.25">
      <c r="E6442" s="1">
        <f t="shared" si="142"/>
        <v>1</v>
      </c>
    </row>
    <row r="6443" spans="5:5" x14ac:dyDescent="0.25">
      <c r="E6443" s="1">
        <f t="shared" si="142"/>
        <v>1</v>
      </c>
    </row>
    <row r="6444" spans="5:5" x14ac:dyDescent="0.25">
      <c r="E6444" s="1">
        <f t="shared" si="142"/>
        <v>1</v>
      </c>
    </row>
    <row r="6445" spans="5:5" x14ac:dyDescent="0.25">
      <c r="E6445" s="1">
        <f t="shared" si="142"/>
        <v>1</v>
      </c>
    </row>
    <row r="6446" spans="5:5" x14ac:dyDescent="0.25">
      <c r="E6446" s="1">
        <f t="shared" si="142"/>
        <v>1</v>
      </c>
    </row>
    <row r="6447" spans="5:5" x14ac:dyDescent="0.25">
      <c r="E6447" s="1">
        <f t="shared" si="142"/>
        <v>1</v>
      </c>
    </row>
    <row r="6448" spans="5:5" x14ac:dyDescent="0.25">
      <c r="E6448" s="1">
        <f t="shared" si="142"/>
        <v>1</v>
      </c>
    </row>
    <row r="6449" spans="5:5" x14ac:dyDescent="0.25">
      <c r="E6449" s="1">
        <f t="shared" si="142"/>
        <v>1</v>
      </c>
    </row>
    <row r="6450" spans="5:5" x14ac:dyDescent="0.25">
      <c r="E6450" s="1">
        <f t="shared" si="142"/>
        <v>1</v>
      </c>
    </row>
    <row r="6451" spans="5:5" x14ac:dyDescent="0.25">
      <c r="E6451" s="1">
        <f t="shared" si="142"/>
        <v>1</v>
      </c>
    </row>
    <row r="6452" spans="5:5" x14ac:dyDescent="0.25">
      <c r="E6452" s="1">
        <f t="shared" si="142"/>
        <v>1</v>
      </c>
    </row>
    <row r="6453" spans="5:5" x14ac:dyDescent="0.25">
      <c r="E6453" s="1">
        <f t="shared" si="142"/>
        <v>1</v>
      </c>
    </row>
    <row r="6454" spans="5:5" x14ac:dyDescent="0.25">
      <c r="E6454" s="1">
        <f t="shared" si="142"/>
        <v>1</v>
      </c>
    </row>
    <row r="6455" spans="5:5" x14ac:dyDescent="0.25">
      <c r="E6455" s="1">
        <f t="shared" si="142"/>
        <v>1</v>
      </c>
    </row>
    <row r="6456" spans="5:5" x14ac:dyDescent="0.25">
      <c r="E6456" s="1">
        <f t="shared" si="142"/>
        <v>1</v>
      </c>
    </row>
    <row r="6457" spans="5:5" x14ac:dyDescent="0.25">
      <c r="E6457" s="1">
        <f t="shared" si="142"/>
        <v>1</v>
      </c>
    </row>
    <row r="6458" spans="5:5" x14ac:dyDescent="0.25">
      <c r="E6458" s="1">
        <f t="shared" si="142"/>
        <v>1</v>
      </c>
    </row>
    <row r="6459" spans="5:5" x14ac:dyDescent="0.25">
      <c r="E6459" s="1">
        <f t="shared" si="142"/>
        <v>1</v>
      </c>
    </row>
    <row r="6460" spans="5:5" x14ac:dyDescent="0.25">
      <c r="E6460" s="1">
        <f t="shared" si="142"/>
        <v>1</v>
      </c>
    </row>
    <row r="6461" spans="5:5" x14ac:dyDescent="0.25">
      <c r="E6461" s="1">
        <f t="shared" si="142"/>
        <v>1</v>
      </c>
    </row>
    <row r="6462" spans="5:5" x14ac:dyDescent="0.25">
      <c r="E6462" s="1">
        <f t="shared" si="142"/>
        <v>1</v>
      </c>
    </row>
    <row r="6463" spans="5:5" x14ac:dyDescent="0.25">
      <c r="E6463" s="1">
        <f t="shared" si="142"/>
        <v>1</v>
      </c>
    </row>
    <row r="6464" spans="5:5" x14ac:dyDescent="0.25">
      <c r="E6464" s="1">
        <f t="shared" si="142"/>
        <v>1</v>
      </c>
    </row>
    <row r="6465" spans="5:5" x14ac:dyDescent="0.25">
      <c r="E6465" s="1">
        <f t="shared" si="142"/>
        <v>1</v>
      </c>
    </row>
    <row r="6466" spans="5:5" x14ac:dyDescent="0.25">
      <c r="E6466" s="1">
        <f t="shared" si="142"/>
        <v>1</v>
      </c>
    </row>
    <row r="6467" spans="5:5" x14ac:dyDescent="0.25">
      <c r="E6467" s="1">
        <f t="shared" si="142"/>
        <v>1</v>
      </c>
    </row>
    <row r="6468" spans="5:5" x14ac:dyDescent="0.25">
      <c r="E6468" s="1">
        <f t="shared" si="142"/>
        <v>1</v>
      </c>
    </row>
    <row r="6469" spans="5:5" x14ac:dyDescent="0.25">
      <c r="E6469" s="1">
        <f t="shared" ref="E6469:E6532" si="143">ROUNDDOWN(C6469-$C$5,0)+1</f>
        <v>1</v>
      </c>
    </row>
    <row r="6470" spans="5:5" x14ac:dyDescent="0.25">
      <c r="E6470" s="1">
        <f t="shared" si="143"/>
        <v>1</v>
      </c>
    </row>
    <row r="6471" spans="5:5" x14ac:dyDescent="0.25">
      <c r="E6471" s="1">
        <f t="shared" si="143"/>
        <v>1</v>
      </c>
    </row>
    <row r="6472" spans="5:5" x14ac:dyDescent="0.25">
      <c r="E6472" s="1">
        <f t="shared" si="143"/>
        <v>1</v>
      </c>
    </row>
    <row r="6473" spans="5:5" x14ac:dyDescent="0.25">
      <c r="E6473" s="1">
        <f t="shared" si="143"/>
        <v>1</v>
      </c>
    </row>
    <row r="6474" spans="5:5" x14ac:dyDescent="0.25">
      <c r="E6474" s="1">
        <f t="shared" si="143"/>
        <v>1</v>
      </c>
    </row>
    <row r="6475" spans="5:5" x14ac:dyDescent="0.25">
      <c r="E6475" s="1">
        <f t="shared" si="143"/>
        <v>1</v>
      </c>
    </row>
    <row r="6476" spans="5:5" x14ac:dyDescent="0.25">
      <c r="E6476" s="1">
        <f t="shared" si="143"/>
        <v>1</v>
      </c>
    </row>
    <row r="6477" spans="5:5" x14ac:dyDescent="0.25">
      <c r="E6477" s="1">
        <f t="shared" si="143"/>
        <v>1</v>
      </c>
    </row>
    <row r="6478" spans="5:5" x14ac:dyDescent="0.25">
      <c r="E6478" s="1">
        <f t="shared" si="143"/>
        <v>1</v>
      </c>
    </row>
    <row r="6479" spans="5:5" x14ac:dyDescent="0.25">
      <c r="E6479" s="1">
        <f t="shared" si="143"/>
        <v>1</v>
      </c>
    </row>
    <row r="6480" spans="5:5" x14ac:dyDescent="0.25">
      <c r="E6480" s="1">
        <f t="shared" si="143"/>
        <v>1</v>
      </c>
    </row>
    <row r="6481" spans="5:5" x14ac:dyDescent="0.25">
      <c r="E6481" s="1">
        <f t="shared" si="143"/>
        <v>1</v>
      </c>
    </row>
    <row r="6482" spans="5:5" x14ac:dyDescent="0.25">
      <c r="E6482" s="1">
        <f t="shared" si="143"/>
        <v>1</v>
      </c>
    </row>
    <row r="6483" spans="5:5" x14ac:dyDescent="0.25">
      <c r="E6483" s="1">
        <f t="shared" si="143"/>
        <v>1</v>
      </c>
    </row>
    <row r="6484" spans="5:5" x14ac:dyDescent="0.25">
      <c r="E6484" s="1">
        <f t="shared" si="143"/>
        <v>1</v>
      </c>
    </row>
    <row r="6485" spans="5:5" x14ac:dyDescent="0.25">
      <c r="E6485" s="1">
        <f t="shared" si="143"/>
        <v>1</v>
      </c>
    </row>
    <row r="6486" spans="5:5" x14ac:dyDescent="0.25">
      <c r="E6486" s="1">
        <f t="shared" si="143"/>
        <v>1</v>
      </c>
    </row>
    <row r="6487" spans="5:5" x14ac:dyDescent="0.25">
      <c r="E6487" s="1">
        <f t="shared" si="143"/>
        <v>1</v>
      </c>
    </row>
    <row r="6488" spans="5:5" x14ac:dyDescent="0.25">
      <c r="E6488" s="1">
        <f t="shared" si="143"/>
        <v>1</v>
      </c>
    </row>
    <row r="6489" spans="5:5" x14ac:dyDescent="0.25">
      <c r="E6489" s="1">
        <f t="shared" si="143"/>
        <v>1</v>
      </c>
    </row>
    <row r="6490" spans="5:5" x14ac:dyDescent="0.25">
      <c r="E6490" s="1">
        <f t="shared" si="143"/>
        <v>1</v>
      </c>
    </row>
    <row r="6491" spans="5:5" x14ac:dyDescent="0.25">
      <c r="E6491" s="1">
        <f t="shared" si="143"/>
        <v>1</v>
      </c>
    </row>
    <row r="6492" spans="5:5" x14ac:dyDescent="0.25">
      <c r="E6492" s="1">
        <f t="shared" si="143"/>
        <v>1</v>
      </c>
    </row>
    <row r="6493" spans="5:5" x14ac:dyDescent="0.25">
      <c r="E6493" s="1">
        <f t="shared" si="143"/>
        <v>1</v>
      </c>
    </row>
    <row r="6494" spans="5:5" x14ac:dyDescent="0.25">
      <c r="E6494" s="1">
        <f t="shared" si="143"/>
        <v>1</v>
      </c>
    </row>
    <row r="6495" spans="5:5" x14ac:dyDescent="0.25">
      <c r="E6495" s="1">
        <f t="shared" si="143"/>
        <v>1</v>
      </c>
    </row>
    <row r="6496" spans="5:5" x14ac:dyDescent="0.25">
      <c r="E6496" s="1">
        <f t="shared" si="143"/>
        <v>1</v>
      </c>
    </row>
    <row r="6497" spans="5:5" x14ac:dyDescent="0.25">
      <c r="E6497" s="1">
        <f t="shared" si="143"/>
        <v>1</v>
      </c>
    </row>
    <row r="6498" spans="5:5" x14ac:dyDescent="0.25">
      <c r="E6498" s="1">
        <f t="shared" si="143"/>
        <v>1</v>
      </c>
    </row>
    <row r="6499" spans="5:5" x14ac:dyDescent="0.25">
      <c r="E6499" s="1">
        <f t="shared" si="143"/>
        <v>1</v>
      </c>
    </row>
    <row r="6500" spans="5:5" x14ac:dyDescent="0.25">
      <c r="E6500" s="1">
        <f t="shared" si="143"/>
        <v>1</v>
      </c>
    </row>
    <row r="6501" spans="5:5" x14ac:dyDescent="0.25">
      <c r="E6501" s="1">
        <f t="shared" si="143"/>
        <v>1</v>
      </c>
    </row>
    <row r="6502" spans="5:5" x14ac:dyDescent="0.25">
      <c r="E6502" s="1">
        <f t="shared" si="143"/>
        <v>1</v>
      </c>
    </row>
    <row r="6503" spans="5:5" x14ac:dyDescent="0.25">
      <c r="E6503" s="1">
        <f t="shared" si="143"/>
        <v>1</v>
      </c>
    </row>
    <row r="6504" spans="5:5" x14ac:dyDescent="0.25">
      <c r="E6504" s="1">
        <f t="shared" si="143"/>
        <v>1</v>
      </c>
    </row>
    <row r="6505" spans="5:5" x14ac:dyDescent="0.25">
      <c r="E6505" s="1">
        <f t="shared" si="143"/>
        <v>1</v>
      </c>
    </row>
    <row r="6506" spans="5:5" x14ac:dyDescent="0.25">
      <c r="E6506" s="1">
        <f t="shared" si="143"/>
        <v>1</v>
      </c>
    </row>
    <row r="6507" spans="5:5" x14ac:dyDescent="0.25">
      <c r="E6507" s="1">
        <f t="shared" si="143"/>
        <v>1</v>
      </c>
    </row>
    <row r="6508" spans="5:5" x14ac:dyDescent="0.25">
      <c r="E6508" s="1">
        <f t="shared" si="143"/>
        <v>1</v>
      </c>
    </row>
    <row r="6509" spans="5:5" x14ac:dyDescent="0.25">
      <c r="E6509" s="1">
        <f t="shared" si="143"/>
        <v>1</v>
      </c>
    </row>
    <row r="6510" spans="5:5" x14ac:dyDescent="0.25">
      <c r="E6510" s="1">
        <f t="shared" si="143"/>
        <v>1</v>
      </c>
    </row>
    <row r="6511" spans="5:5" x14ac:dyDescent="0.25">
      <c r="E6511" s="1">
        <f t="shared" si="143"/>
        <v>1</v>
      </c>
    </row>
    <row r="6512" spans="5:5" x14ac:dyDescent="0.25">
      <c r="E6512" s="1">
        <f t="shared" si="143"/>
        <v>1</v>
      </c>
    </row>
    <row r="6513" spans="5:5" x14ac:dyDescent="0.25">
      <c r="E6513" s="1">
        <f t="shared" si="143"/>
        <v>1</v>
      </c>
    </row>
    <row r="6514" spans="5:5" x14ac:dyDescent="0.25">
      <c r="E6514" s="1">
        <f t="shared" si="143"/>
        <v>1</v>
      </c>
    </row>
    <row r="6515" spans="5:5" x14ac:dyDescent="0.25">
      <c r="E6515" s="1">
        <f t="shared" si="143"/>
        <v>1</v>
      </c>
    </row>
    <row r="6516" spans="5:5" x14ac:dyDescent="0.25">
      <c r="E6516" s="1">
        <f t="shared" si="143"/>
        <v>1</v>
      </c>
    </row>
    <row r="6517" spans="5:5" x14ac:dyDescent="0.25">
      <c r="E6517" s="1">
        <f t="shared" si="143"/>
        <v>1</v>
      </c>
    </row>
    <row r="6518" spans="5:5" x14ac:dyDescent="0.25">
      <c r="E6518" s="1">
        <f t="shared" si="143"/>
        <v>1</v>
      </c>
    </row>
    <row r="6519" spans="5:5" x14ac:dyDescent="0.25">
      <c r="E6519" s="1">
        <f t="shared" si="143"/>
        <v>1</v>
      </c>
    </row>
    <row r="6520" spans="5:5" x14ac:dyDescent="0.25">
      <c r="E6520" s="1">
        <f t="shared" si="143"/>
        <v>1</v>
      </c>
    </row>
    <row r="6521" spans="5:5" x14ac:dyDescent="0.25">
      <c r="E6521" s="1">
        <f t="shared" si="143"/>
        <v>1</v>
      </c>
    </row>
    <row r="6522" spans="5:5" x14ac:dyDescent="0.25">
      <c r="E6522" s="1">
        <f t="shared" si="143"/>
        <v>1</v>
      </c>
    </row>
    <row r="6523" spans="5:5" x14ac:dyDescent="0.25">
      <c r="E6523" s="1">
        <f t="shared" si="143"/>
        <v>1</v>
      </c>
    </row>
    <row r="6524" spans="5:5" x14ac:dyDescent="0.25">
      <c r="E6524" s="1">
        <f t="shared" si="143"/>
        <v>1</v>
      </c>
    </row>
    <row r="6525" spans="5:5" x14ac:dyDescent="0.25">
      <c r="E6525" s="1">
        <f t="shared" si="143"/>
        <v>1</v>
      </c>
    </row>
    <row r="6526" spans="5:5" x14ac:dyDescent="0.25">
      <c r="E6526" s="1">
        <f t="shared" si="143"/>
        <v>1</v>
      </c>
    </row>
    <row r="6527" spans="5:5" x14ac:dyDescent="0.25">
      <c r="E6527" s="1">
        <f t="shared" si="143"/>
        <v>1</v>
      </c>
    </row>
    <row r="6528" spans="5:5" x14ac:dyDescent="0.25">
      <c r="E6528" s="1">
        <f t="shared" si="143"/>
        <v>1</v>
      </c>
    </row>
    <row r="6529" spans="5:5" x14ac:dyDescent="0.25">
      <c r="E6529" s="1">
        <f t="shared" si="143"/>
        <v>1</v>
      </c>
    </row>
    <row r="6530" spans="5:5" x14ac:dyDescent="0.25">
      <c r="E6530" s="1">
        <f t="shared" si="143"/>
        <v>1</v>
      </c>
    </row>
    <row r="6531" spans="5:5" x14ac:dyDescent="0.25">
      <c r="E6531" s="1">
        <f t="shared" si="143"/>
        <v>1</v>
      </c>
    </row>
    <row r="6532" spans="5:5" x14ac:dyDescent="0.25">
      <c r="E6532" s="1">
        <f t="shared" si="143"/>
        <v>1</v>
      </c>
    </row>
    <row r="6533" spans="5:5" x14ac:dyDescent="0.25">
      <c r="E6533" s="1">
        <f t="shared" ref="E6533:E6596" si="144">ROUNDDOWN(C6533-$C$5,0)+1</f>
        <v>1</v>
      </c>
    </row>
    <row r="6534" spans="5:5" x14ac:dyDescent="0.25">
      <c r="E6534" s="1">
        <f t="shared" si="144"/>
        <v>1</v>
      </c>
    </row>
    <row r="6535" spans="5:5" x14ac:dyDescent="0.25">
      <c r="E6535" s="1">
        <f t="shared" si="144"/>
        <v>1</v>
      </c>
    </row>
    <row r="6536" spans="5:5" x14ac:dyDescent="0.25">
      <c r="E6536" s="1">
        <f t="shared" si="144"/>
        <v>1</v>
      </c>
    </row>
    <row r="6537" spans="5:5" x14ac:dyDescent="0.25">
      <c r="E6537" s="1">
        <f t="shared" si="144"/>
        <v>1</v>
      </c>
    </row>
    <row r="6538" spans="5:5" x14ac:dyDescent="0.25">
      <c r="E6538" s="1">
        <f t="shared" si="144"/>
        <v>1</v>
      </c>
    </row>
    <row r="6539" spans="5:5" x14ac:dyDescent="0.25">
      <c r="E6539" s="1">
        <f t="shared" si="144"/>
        <v>1</v>
      </c>
    </row>
    <row r="6540" spans="5:5" x14ac:dyDescent="0.25">
      <c r="E6540" s="1">
        <f t="shared" si="144"/>
        <v>1</v>
      </c>
    </row>
    <row r="6541" spans="5:5" x14ac:dyDescent="0.25">
      <c r="E6541" s="1">
        <f t="shared" si="144"/>
        <v>1</v>
      </c>
    </row>
    <row r="6542" spans="5:5" x14ac:dyDescent="0.25">
      <c r="E6542" s="1">
        <f t="shared" si="144"/>
        <v>1</v>
      </c>
    </row>
    <row r="6543" spans="5:5" x14ac:dyDescent="0.25">
      <c r="E6543" s="1">
        <f t="shared" si="144"/>
        <v>1</v>
      </c>
    </row>
    <row r="6544" spans="5:5" x14ac:dyDescent="0.25">
      <c r="E6544" s="1">
        <f t="shared" si="144"/>
        <v>1</v>
      </c>
    </row>
    <row r="6545" spans="5:5" x14ac:dyDescent="0.25">
      <c r="E6545" s="1">
        <f t="shared" si="144"/>
        <v>1</v>
      </c>
    </row>
    <row r="6546" spans="5:5" x14ac:dyDescent="0.25">
      <c r="E6546" s="1">
        <f t="shared" si="144"/>
        <v>1</v>
      </c>
    </row>
    <row r="6547" spans="5:5" x14ac:dyDescent="0.25">
      <c r="E6547" s="1">
        <f t="shared" si="144"/>
        <v>1</v>
      </c>
    </row>
    <row r="6548" spans="5:5" x14ac:dyDescent="0.25">
      <c r="E6548" s="1">
        <f t="shared" si="144"/>
        <v>1</v>
      </c>
    </row>
    <row r="6549" spans="5:5" x14ac:dyDescent="0.25">
      <c r="E6549" s="1">
        <f t="shared" si="144"/>
        <v>1</v>
      </c>
    </row>
    <row r="6550" spans="5:5" x14ac:dyDescent="0.25">
      <c r="E6550" s="1">
        <f t="shared" si="144"/>
        <v>1</v>
      </c>
    </row>
    <row r="6551" spans="5:5" x14ac:dyDescent="0.25">
      <c r="E6551" s="1">
        <f t="shared" si="144"/>
        <v>1</v>
      </c>
    </row>
    <row r="6552" spans="5:5" x14ac:dyDescent="0.25">
      <c r="E6552" s="1">
        <f t="shared" si="144"/>
        <v>1</v>
      </c>
    </row>
    <row r="6553" spans="5:5" x14ac:dyDescent="0.25">
      <c r="E6553" s="1">
        <f t="shared" si="144"/>
        <v>1</v>
      </c>
    </row>
    <row r="6554" spans="5:5" x14ac:dyDescent="0.25">
      <c r="E6554" s="1">
        <f t="shared" si="144"/>
        <v>1</v>
      </c>
    </row>
    <row r="6555" spans="5:5" x14ac:dyDescent="0.25">
      <c r="E6555" s="1">
        <f t="shared" si="144"/>
        <v>1</v>
      </c>
    </row>
    <row r="6556" spans="5:5" x14ac:dyDescent="0.25">
      <c r="E6556" s="1">
        <f t="shared" si="144"/>
        <v>1</v>
      </c>
    </row>
    <row r="6557" spans="5:5" x14ac:dyDescent="0.25">
      <c r="E6557" s="1">
        <f t="shared" si="144"/>
        <v>1</v>
      </c>
    </row>
    <row r="6558" spans="5:5" x14ac:dyDescent="0.25">
      <c r="E6558" s="1">
        <f t="shared" si="144"/>
        <v>1</v>
      </c>
    </row>
    <row r="6559" spans="5:5" x14ac:dyDescent="0.25">
      <c r="E6559" s="1">
        <f t="shared" si="144"/>
        <v>1</v>
      </c>
    </row>
    <row r="6560" spans="5:5" x14ac:dyDescent="0.25">
      <c r="E6560" s="1">
        <f t="shared" si="144"/>
        <v>1</v>
      </c>
    </row>
    <row r="6561" spans="5:5" x14ac:dyDescent="0.25">
      <c r="E6561" s="1">
        <f t="shared" si="144"/>
        <v>1</v>
      </c>
    </row>
    <row r="6562" spans="5:5" x14ac:dyDescent="0.25">
      <c r="E6562" s="1">
        <f t="shared" si="144"/>
        <v>1</v>
      </c>
    </row>
    <row r="6563" spans="5:5" x14ac:dyDescent="0.25">
      <c r="E6563" s="1">
        <f t="shared" si="144"/>
        <v>1</v>
      </c>
    </row>
    <row r="6564" spans="5:5" x14ac:dyDescent="0.25">
      <c r="E6564" s="1">
        <f t="shared" si="144"/>
        <v>1</v>
      </c>
    </row>
    <row r="6565" spans="5:5" x14ac:dyDescent="0.25">
      <c r="E6565" s="1">
        <f t="shared" si="144"/>
        <v>1</v>
      </c>
    </row>
    <row r="6566" spans="5:5" x14ac:dyDescent="0.25">
      <c r="E6566" s="1">
        <f t="shared" si="144"/>
        <v>1</v>
      </c>
    </row>
    <row r="6567" spans="5:5" x14ac:dyDescent="0.25">
      <c r="E6567" s="1">
        <f t="shared" si="144"/>
        <v>1</v>
      </c>
    </row>
    <row r="6568" spans="5:5" x14ac:dyDescent="0.25">
      <c r="E6568" s="1">
        <f t="shared" si="144"/>
        <v>1</v>
      </c>
    </row>
    <row r="6569" spans="5:5" x14ac:dyDescent="0.25">
      <c r="E6569" s="1">
        <f t="shared" si="144"/>
        <v>1</v>
      </c>
    </row>
    <row r="6570" spans="5:5" x14ac:dyDescent="0.25">
      <c r="E6570" s="1">
        <f t="shared" si="144"/>
        <v>1</v>
      </c>
    </row>
    <row r="6571" spans="5:5" x14ac:dyDescent="0.25">
      <c r="E6571" s="1">
        <f t="shared" si="144"/>
        <v>1</v>
      </c>
    </row>
    <row r="6572" spans="5:5" x14ac:dyDescent="0.25">
      <c r="E6572" s="1">
        <f t="shared" si="144"/>
        <v>1</v>
      </c>
    </row>
    <row r="6573" spans="5:5" x14ac:dyDescent="0.25">
      <c r="E6573" s="1">
        <f t="shared" si="144"/>
        <v>1</v>
      </c>
    </row>
    <row r="6574" spans="5:5" x14ac:dyDescent="0.25">
      <c r="E6574" s="1">
        <f t="shared" si="144"/>
        <v>1</v>
      </c>
    </row>
    <row r="6575" spans="5:5" x14ac:dyDescent="0.25">
      <c r="E6575" s="1">
        <f t="shared" si="144"/>
        <v>1</v>
      </c>
    </row>
    <row r="6576" spans="5:5" x14ac:dyDescent="0.25">
      <c r="E6576" s="1">
        <f t="shared" si="144"/>
        <v>1</v>
      </c>
    </row>
    <row r="6577" spans="5:5" x14ac:dyDescent="0.25">
      <c r="E6577" s="1">
        <f t="shared" si="144"/>
        <v>1</v>
      </c>
    </row>
    <row r="6578" spans="5:5" x14ac:dyDescent="0.25">
      <c r="E6578" s="1">
        <f t="shared" si="144"/>
        <v>1</v>
      </c>
    </row>
    <row r="6579" spans="5:5" x14ac:dyDescent="0.25">
      <c r="E6579" s="1">
        <f t="shared" si="144"/>
        <v>1</v>
      </c>
    </row>
    <row r="6580" spans="5:5" x14ac:dyDescent="0.25">
      <c r="E6580" s="1">
        <f t="shared" si="144"/>
        <v>1</v>
      </c>
    </row>
    <row r="6581" spans="5:5" x14ac:dyDescent="0.25">
      <c r="E6581" s="1">
        <f t="shared" si="144"/>
        <v>1</v>
      </c>
    </row>
    <row r="6582" spans="5:5" x14ac:dyDescent="0.25">
      <c r="E6582" s="1">
        <f t="shared" si="144"/>
        <v>1</v>
      </c>
    </row>
    <row r="6583" spans="5:5" x14ac:dyDescent="0.25">
      <c r="E6583" s="1">
        <f t="shared" si="144"/>
        <v>1</v>
      </c>
    </row>
    <row r="6584" spans="5:5" x14ac:dyDescent="0.25">
      <c r="E6584" s="1">
        <f t="shared" si="144"/>
        <v>1</v>
      </c>
    </row>
    <row r="6585" spans="5:5" x14ac:dyDescent="0.25">
      <c r="E6585" s="1">
        <f t="shared" si="144"/>
        <v>1</v>
      </c>
    </row>
    <row r="6586" spans="5:5" x14ac:dyDescent="0.25">
      <c r="E6586" s="1">
        <f t="shared" si="144"/>
        <v>1</v>
      </c>
    </row>
    <row r="6587" spans="5:5" x14ac:dyDescent="0.25">
      <c r="E6587" s="1">
        <f t="shared" si="144"/>
        <v>1</v>
      </c>
    </row>
    <row r="6588" spans="5:5" x14ac:dyDescent="0.25">
      <c r="E6588" s="1">
        <f t="shared" si="144"/>
        <v>1</v>
      </c>
    </row>
    <row r="6589" spans="5:5" x14ac:dyDescent="0.25">
      <c r="E6589" s="1">
        <f t="shared" si="144"/>
        <v>1</v>
      </c>
    </row>
    <row r="6590" spans="5:5" x14ac:dyDescent="0.25">
      <c r="E6590" s="1">
        <f t="shared" si="144"/>
        <v>1</v>
      </c>
    </row>
    <row r="6591" spans="5:5" x14ac:dyDescent="0.25">
      <c r="E6591" s="1">
        <f t="shared" si="144"/>
        <v>1</v>
      </c>
    </row>
    <row r="6592" spans="5:5" x14ac:dyDescent="0.25">
      <c r="E6592" s="1">
        <f t="shared" si="144"/>
        <v>1</v>
      </c>
    </row>
    <row r="6593" spans="5:5" x14ac:dyDescent="0.25">
      <c r="E6593" s="1">
        <f t="shared" si="144"/>
        <v>1</v>
      </c>
    </row>
    <row r="6594" spans="5:5" x14ac:dyDescent="0.25">
      <c r="E6594" s="1">
        <f t="shared" si="144"/>
        <v>1</v>
      </c>
    </row>
    <row r="6595" spans="5:5" x14ac:dyDescent="0.25">
      <c r="E6595" s="1">
        <f t="shared" si="144"/>
        <v>1</v>
      </c>
    </row>
    <row r="6596" spans="5:5" x14ac:dyDescent="0.25">
      <c r="E6596" s="1">
        <f t="shared" si="144"/>
        <v>1</v>
      </c>
    </row>
    <row r="6597" spans="5:5" x14ac:dyDescent="0.25">
      <c r="E6597" s="1">
        <f t="shared" ref="E6597:E6660" si="145">ROUNDDOWN(C6597-$C$5,0)+1</f>
        <v>1</v>
      </c>
    </row>
    <row r="6598" spans="5:5" x14ac:dyDescent="0.25">
      <c r="E6598" s="1">
        <f t="shared" si="145"/>
        <v>1</v>
      </c>
    </row>
    <row r="6599" spans="5:5" x14ac:dyDescent="0.25">
      <c r="E6599" s="1">
        <f t="shared" si="145"/>
        <v>1</v>
      </c>
    </row>
    <row r="6600" spans="5:5" x14ac:dyDescent="0.25">
      <c r="E6600" s="1">
        <f t="shared" si="145"/>
        <v>1</v>
      </c>
    </row>
    <row r="6601" spans="5:5" x14ac:dyDescent="0.25">
      <c r="E6601" s="1">
        <f t="shared" si="145"/>
        <v>1</v>
      </c>
    </row>
    <row r="6602" spans="5:5" x14ac:dyDescent="0.25">
      <c r="E6602" s="1">
        <f t="shared" si="145"/>
        <v>1</v>
      </c>
    </row>
    <row r="6603" spans="5:5" x14ac:dyDescent="0.25">
      <c r="E6603" s="1">
        <f t="shared" si="145"/>
        <v>1</v>
      </c>
    </row>
    <row r="6604" spans="5:5" x14ac:dyDescent="0.25">
      <c r="E6604" s="1">
        <f t="shared" si="145"/>
        <v>1</v>
      </c>
    </row>
    <row r="6605" spans="5:5" x14ac:dyDescent="0.25">
      <c r="E6605" s="1">
        <f t="shared" si="145"/>
        <v>1</v>
      </c>
    </row>
    <row r="6606" spans="5:5" x14ac:dyDescent="0.25">
      <c r="E6606" s="1">
        <f t="shared" si="145"/>
        <v>1</v>
      </c>
    </row>
    <row r="6607" spans="5:5" x14ac:dyDescent="0.25">
      <c r="E6607" s="1">
        <f t="shared" si="145"/>
        <v>1</v>
      </c>
    </row>
    <row r="6608" spans="5:5" x14ac:dyDescent="0.25">
      <c r="E6608" s="1">
        <f t="shared" si="145"/>
        <v>1</v>
      </c>
    </row>
    <row r="6609" spans="5:5" x14ac:dyDescent="0.25">
      <c r="E6609" s="1">
        <f t="shared" si="145"/>
        <v>1</v>
      </c>
    </row>
    <row r="6610" spans="5:5" x14ac:dyDescent="0.25">
      <c r="E6610" s="1">
        <f t="shared" si="145"/>
        <v>1</v>
      </c>
    </row>
    <row r="6611" spans="5:5" x14ac:dyDescent="0.25">
      <c r="E6611" s="1">
        <f t="shared" si="145"/>
        <v>1</v>
      </c>
    </row>
    <row r="6612" spans="5:5" x14ac:dyDescent="0.25">
      <c r="E6612" s="1">
        <f t="shared" si="145"/>
        <v>1</v>
      </c>
    </row>
    <row r="6613" spans="5:5" x14ac:dyDescent="0.25">
      <c r="E6613" s="1">
        <f t="shared" si="145"/>
        <v>1</v>
      </c>
    </row>
    <row r="6614" spans="5:5" x14ac:dyDescent="0.25">
      <c r="E6614" s="1">
        <f t="shared" si="145"/>
        <v>1</v>
      </c>
    </row>
    <row r="6615" spans="5:5" x14ac:dyDescent="0.25">
      <c r="E6615" s="1">
        <f t="shared" si="145"/>
        <v>1</v>
      </c>
    </row>
    <row r="6616" spans="5:5" x14ac:dyDescent="0.25">
      <c r="E6616" s="1">
        <f t="shared" si="145"/>
        <v>1</v>
      </c>
    </row>
    <row r="6617" spans="5:5" x14ac:dyDescent="0.25">
      <c r="E6617" s="1">
        <f t="shared" si="145"/>
        <v>1</v>
      </c>
    </row>
    <row r="6618" spans="5:5" x14ac:dyDescent="0.25">
      <c r="E6618" s="1">
        <f t="shared" si="145"/>
        <v>1</v>
      </c>
    </row>
    <row r="6619" spans="5:5" x14ac:dyDescent="0.25">
      <c r="E6619" s="1">
        <f t="shared" si="145"/>
        <v>1</v>
      </c>
    </row>
    <row r="6620" spans="5:5" x14ac:dyDescent="0.25">
      <c r="E6620" s="1">
        <f t="shared" si="145"/>
        <v>1</v>
      </c>
    </row>
    <row r="6621" spans="5:5" x14ac:dyDescent="0.25">
      <c r="E6621" s="1">
        <f t="shared" si="145"/>
        <v>1</v>
      </c>
    </row>
    <row r="6622" spans="5:5" x14ac:dyDescent="0.25">
      <c r="E6622" s="1">
        <f t="shared" si="145"/>
        <v>1</v>
      </c>
    </row>
    <row r="6623" spans="5:5" x14ac:dyDescent="0.25">
      <c r="E6623" s="1">
        <f t="shared" si="145"/>
        <v>1</v>
      </c>
    </row>
    <row r="6624" spans="5:5" x14ac:dyDescent="0.25">
      <c r="E6624" s="1">
        <f t="shared" si="145"/>
        <v>1</v>
      </c>
    </row>
    <row r="6625" spans="5:5" x14ac:dyDescent="0.25">
      <c r="E6625" s="1">
        <f t="shared" si="145"/>
        <v>1</v>
      </c>
    </row>
    <row r="6626" spans="5:5" x14ac:dyDescent="0.25">
      <c r="E6626" s="1">
        <f t="shared" si="145"/>
        <v>1</v>
      </c>
    </row>
    <row r="6627" spans="5:5" x14ac:dyDescent="0.25">
      <c r="E6627" s="1">
        <f t="shared" si="145"/>
        <v>1</v>
      </c>
    </row>
    <row r="6628" spans="5:5" x14ac:dyDescent="0.25">
      <c r="E6628" s="1">
        <f t="shared" si="145"/>
        <v>1</v>
      </c>
    </row>
    <row r="6629" spans="5:5" x14ac:dyDescent="0.25">
      <c r="E6629" s="1">
        <f t="shared" si="145"/>
        <v>1</v>
      </c>
    </row>
    <row r="6630" spans="5:5" x14ac:dyDescent="0.25">
      <c r="E6630" s="1">
        <f t="shared" si="145"/>
        <v>1</v>
      </c>
    </row>
    <row r="6631" spans="5:5" x14ac:dyDescent="0.25">
      <c r="E6631" s="1">
        <f t="shared" si="145"/>
        <v>1</v>
      </c>
    </row>
    <row r="6632" spans="5:5" x14ac:dyDescent="0.25">
      <c r="E6632" s="1">
        <f t="shared" si="145"/>
        <v>1</v>
      </c>
    </row>
    <row r="6633" spans="5:5" x14ac:dyDescent="0.25">
      <c r="E6633" s="1">
        <f t="shared" si="145"/>
        <v>1</v>
      </c>
    </row>
    <row r="6634" spans="5:5" x14ac:dyDescent="0.25">
      <c r="E6634" s="1">
        <f t="shared" si="145"/>
        <v>1</v>
      </c>
    </row>
    <row r="6635" spans="5:5" x14ac:dyDescent="0.25">
      <c r="E6635" s="1">
        <f t="shared" si="145"/>
        <v>1</v>
      </c>
    </row>
    <row r="6636" spans="5:5" x14ac:dyDescent="0.25">
      <c r="E6636" s="1">
        <f t="shared" si="145"/>
        <v>1</v>
      </c>
    </row>
    <row r="6637" spans="5:5" x14ac:dyDescent="0.25">
      <c r="E6637" s="1">
        <f t="shared" si="145"/>
        <v>1</v>
      </c>
    </row>
    <row r="6638" spans="5:5" x14ac:dyDescent="0.25">
      <c r="E6638" s="1">
        <f t="shared" si="145"/>
        <v>1</v>
      </c>
    </row>
    <row r="6639" spans="5:5" x14ac:dyDescent="0.25">
      <c r="E6639" s="1">
        <f t="shared" si="145"/>
        <v>1</v>
      </c>
    </row>
    <row r="6640" spans="5:5" x14ac:dyDescent="0.25">
      <c r="E6640" s="1">
        <f t="shared" si="145"/>
        <v>1</v>
      </c>
    </row>
    <row r="6641" spans="5:5" x14ac:dyDescent="0.25">
      <c r="E6641" s="1">
        <f t="shared" si="145"/>
        <v>1</v>
      </c>
    </row>
    <row r="6642" spans="5:5" x14ac:dyDescent="0.25">
      <c r="E6642" s="1">
        <f t="shared" si="145"/>
        <v>1</v>
      </c>
    </row>
    <row r="6643" spans="5:5" x14ac:dyDescent="0.25">
      <c r="E6643" s="1">
        <f t="shared" si="145"/>
        <v>1</v>
      </c>
    </row>
    <row r="6644" spans="5:5" x14ac:dyDescent="0.25">
      <c r="E6644" s="1">
        <f t="shared" si="145"/>
        <v>1</v>
      </c>
    </row>
    <row r="6645" spans="5:5" x14ac:dyDescent="0.25">
      <c r="E6645" s="1">
        <f t="shared" si="145"/>
        <v>1</v>
      </c>
    </row>
    <row r="6646" spans="5:5" x14ac:dyDescent="0.25">
      <c r="E6646" s="1">
        <f t="shared" si="145"/>
        <v>1</v>
      </c>
    </row>
    <row r="6647" spans="5:5" x14ac:dyDescent="0.25">
      <c r="E6647" s="1">
        <f t="shared" si="145"/>
        <v>1</v>
      </c>
    </row>
    <row r="6648" spans="5:5" x14ac:dyDescent="0.25">
      <c r="E6648" s="1">
        <f t="shared" si="145"/>
        <v>1</v>
      </c>
    </row>
    <row r="6649" spans="5:5" x14ac:dyDescent="0.25">
      <c r="E6649" s="1">
        <f t="shared" si="145"/>
        <v>1</v>
      </c>
    </row>
    <row r="6650" spans="5:5" x14ac:dyDescent="0.25">
      <c r="E6650" s="1">
        <f t="shared" si="145"/>
        <v>1</v>
      </c>
    </row>
    <row r="6651" spans="5:5" x14ac:dyDescent="0.25">
      <c r="E6651" s="1">
        <f t="shared" si="145"/>
        <v>1</v>
      </c>
    </row>
    <row r="6652" spans="5:5" x14ac:dyDescent="0.25">
      <c r="E6652" s="1">
        <f t="shared" si="145"/>
        <v>1</v>
      </c>
    </row>
    <row r="6653" spans="5:5" x14ac:dyDescent="0.25">
      <c r="E6653" s="1">
        <f t="shared" si="145"/>
        <v>1</v>
      </c>
    </row>
    <row r="6654" spans="5:5" x14ac:dyDescent="0.25">
      <c r="E6654" s="1">
        <f t="shared" si="145"/>
        <v>1</v>
      </c>
    </row>
    <row r="6655" spans="5:5" x14ac:dyDescent="0.25">
      <c r="E6655" s="1">
        <f t="shared" si="145"/>
        <v>1</v>
      </c>
    </row>
    <row r="6656" spans="5:5" x14ac:dyDescent="0.25">
      <c r="E6656" s="1">
        <f t="shared" si="145"/>
        <v>1</v>
      </c>
    </row>
    <row r="6657" spans="5:5" x14ac:dyDescent="0.25">
      <c r="E6657" s="1">
        <f t="shared" si="145"/>
        <v>1</v>
      </c>
    </row>
    <row r="6658" spans="5:5" x14ac:dyDescent="0.25">
      <c r="E6658" s="1">
        <f t="shared" si="145"/>
        <v>1</v>
      </c>
    </row>
    <row r="6659" spans="5:5" x14ac:dyDescent="0.25">
      <c r="E6659" s="1">
        <f t="shared" si="145"/>
        <v>1</v>
      </c>
    </row>
    <row r="6660" spans="5:5" x14ac:dyDescent="0.25">
      <c r="E6660" s="1">
        <f t="shared" si="145"/>
        <v>1</v>
      </c>
    </row>
    <row r="6661" spans="5:5" x14ac:dyDescent="0.25">
      <c r="E6661" s="1">
        <f t="shared" ref="E6661:E6724" si="146">ROUNDDOWN(C6661-$C$5,0)+1</f>
        <v>1</v>
      </c>
    </row>
    <row r="6662" spans="5:5" x14ac:dyDescent="0.25">
      <c r="E6662" s="1">
        <f t="shared" si="146"/>
        <v>1</v>
      </c>
    </row>
    <row r="6663" spans="5:5" x14ac:dyDescent="0.25">
      <c r="E6663" s="1">
        <f t="shared" si="146"/>
        <v>1</v>
      </c>
    </row>
    <row r="6664" spans="5:5" x14ac:dyDescent="0.25">
      <c r="E6664" s="1">
        <f t="shared" si="146"/>
        <v>1</v>
      </c>
    </row>
    <row r="6665" spans="5:5" x14ac:dyDescent="0.25">
      <c r="E6665" s="1">
        <f t="shared" si="146"/>
        <v>1</v>
      </c>
    </row>
    <row r="6666" spans="5:5" x14ac:dyDescent="0.25">
      <c r="E6666" s="1">
        <f t="shared" si="146"/>
        <v>1</v>
      </c>
    </row>
    <row r="6667" spans="5:5" x14ac:dyDescent="0.25">
      <c r="E6667" s="1">
        <f t="shared" si="146"/>
        <v>1</v>
      </c>
    </row>
    <row r="6668" spans="5:5" x14ac:dyDescent="0.25">
      <c r="E6668" s="1">
        <f t="shared" si="146"/>
        <v>1</v>
      </c>
    </row>
    <row r="6669" spans="5:5" x14ac:dyDescent="0.25">
      <c r="E6669" s="1">
        <f t="shared" si="146"/>
        <v>1</v>
      </c>
    </row>
    <row r="6670" spans="5:5" x14ac:dyDescent="0.25">
      <c r="E6670" s="1">
        <f t="shared" si="146"/>
        <v>1</v>
      </c>
    </row>
    <row r="6671" spans="5:5" x14ac:dyDescent="0.25">
      <c r="E6671" s="1">
        <f t="shared" si="146"/>
        <v>1</v>
      </c>
    </row>
    <row r="6672" spans="5:5" x14ac:dyDescent="0.25">
      <c r="E6672" s="1">
        <f t="shared" si="146"/>
        <v>1</v>
      </c>
    </row>
    <row r="6673" spans="5:5" x14ac:dyDescent="0.25">
      <c r="E6673" s="1">
        <f t="shared" si="146"/>
        <v>1</v>
      </c>
    </row>
    <row r="6674" spans="5:5" x14ac:dyDescent="0.25">
      <c r="E6674" s="1">
        <f t="shared" si="146"/>
        <v>1</v>
      </c>
    </row>
    <row r="6675" spans="5:5" x14ac:dyDescent="0.25">
      <c r="E6675" s="1">
        <f t="shared" si="146"/>
        <v>1</v>
      </c>
    </row>
    <row r="6676" spans="5:5" x14ac:dyDescent="0.25">
      <c r="E6676" s="1">
        <f t="shared" si="146"/>
        <v>1</v>
      </c>
    </row>
    <row r="6677" spans="5:5" x14ac:dyDescent="0.25">
      <c r="E6677" s="1">
        <f t="shared" si="146"/>
        <v>1</v>
      </c>
    </row>
    <row r="6678" spans="5:5" x14ac:dyDescent="0.25">
      <c r="E6678" s="1">
        <f t="shared" si="146"/>
        <v>1</v>
      </c>
    </row>
    <row r="6679" spans="5:5" x14ac:dyDescent="0.25">
      <c r="E6679" s="1">
        <f t="shared" si="146"/>
        <v>1</v>
      </c>
    </row>
    <row r="6680" spans="5:5" x14ac:dyDescent="0.25">
      <c r="E6680" s="1">
        <f t="shared" si="146"/>
        <v>1</v>
      </c>
    </row>
    <row r="6681" spans="5:5" x14ac:dyDescent="0.25">
      <c r="E6681" s="1">
        <f t="shared" si="146"/>
        <v>1</v>
      </c>
    </row>
    <row r="6682" spans="5:5" x14ac:dyDescent="0.25">
      <c r="E6682" s="1">
        <f t="shared" si="146"/>
        <v>1</v>
      </c>
    </row>
    <row r="6683" spans="5:5" x14ac:dyDescent="0.25">
      <c r="E6683" s="1">
        <f t="shared" si="146"/>
        <v>1</v>
      </c>
    </row>
    <row r="6684" spans="5:5" x14ac:dyDescent="0.25">
      <c r="E6684" s="1">
        <f t="shared" si="146"/>
        <v>1</v>
      </c>
    </row>
    <row r="6685" spans="5:5" x14ac:dyDescent="0.25">
      <c r="E6685" s="1">
        <f t="shared" si="146"/>
        <v>1</v>
      </c>
    </row>
    <row r="6686" spans="5:5" x14ac:dyDescent="0.25">
      <c r="E6686" s="1">
        <f t="shared" si="146"/>
        <v>1</v>
      </c>
    </row>
    <row r="6687" spans="5:5" x14ac:dyDescent="0.25">
      <c r="E6687" s="1">
        <f t="shared" si="146"/>
        <v>1</v>
      </c>
    </row>
    <row r="6688" spans="5:5" x14ac:dyDescent="0.25">
      <c r="E6688" s="1">
        <f t="shared" si="146"/>
        <v>1</v>
      </c>
    </row>
    <row r="6689" spans="5:5" x14ac:dyDescent="0.25">
      <c r="E6689" s="1">
        <f t="shared" si="146"/>
        <v>1</v>
      </c>
    </row>
    <row r="6690" spans="5:5" x14ac:dyDescent="0.25">
      <c r="E6690" s="1">
        <f t="shared" si="146"/>
        <v>1</v>
      </c>
    </row>
    <row r="6691" spans="5:5" x14ac:dyDescent="0.25">
      <c r="E6691" s="1">
        <f t="shared" si="146"/>
        <v>1</v>
      </c>
    </row>
    <row r="6692" spans="5:5" x14ac:dyDescent="0.25">
      <c r="E6692" s="1">
        <f t="shared" si="146"/>
        <v>1</v>
      </c>
    </row>
    <row r="6693" spans="5:5" x14ac:dyDescent="0.25">
      <c r="E6693" s="1">
        <f t="shared" si="146"/>
        <v>1</v>
      </c>
    </row>
    <row r="6694" spans="5:5" x14ac:dyDescent="0.25">
      <c r="E6694" s="1">
        <f t="shared" si="146"/>
        <v>1</v>
      </c>
    </row>
    <row r="6695" spans="5:5" x14ac:dyDescent="0.25">
      <c r="E6695" s="1">
        <f t="shared" si="146"/>
        <v>1</v>
      </c>
    </row>
    <row r="6696" spans="5:5" x14ac:dyDescent="0.25">
      <c r="E6696" s="1">
        <f t="shared" si="146"/>
        <v>1</v>
      </c>
    </row>
    <row r="6697" spans="5:5" x14ac:dyDescent="0.25">
      <c r="E6697" s="1">
        <f t="shared" si="146"/>
        <v>1</v>
      </c>
    </row>
    <row r="6698" spans="5:5" x14ac:dyDescent="0.25">
      <c r="E6698" s="1">
        <f t="shared" si="146"/>
        <v>1</v>
      </c>
    </row>
    <row r="6699" spans="5:5" x14ac:dyDescent="0.25">
      <c r="E6699" s="1">
        <f t="shared" si="146"/>
        <v>1</v>
      </c>
    </row>
    <row r="6700" spans="5:5" x14ac:dyDescent="0.25">
      <c r="E6700" s="1">
        <f t="shared" si="146"/>
        <v>1</v>
      </c>
    </row>
    <row r="6701" spans="5:5" x14ac:dyDescent="0.25">
      <c r="E6701" s="1">
        <f t="shared" si="146"/>
        <v>1</v>
      </c>
    </row>
    <row r="6702" spans="5:5" x14ac:dyDescent="0.25">
      <c r="E6702" s="1">
        <f t="shared" si="146"/>
        <v>1</v>
      </c>
    </row>
    <row r="6703" spans="5:5" x14ac:dyDescent="0.25">
      <c r="E6703" s="1">
        <f t="shared" si="146"/>
        <v>1</v>
      </c>
    </row>
    <row r="6704" spans="5:5" x14ac:dyDescent="0.25">
      <c r="E6704" s="1">
        <f t="shared" si="146"/>
        <v>1</v>
      </c>
    </row>
    <row r="6705" spans="5:5" x14ac:dyDescent="0.25">
      <c r="E6705" s="1">
        <f t="shared" si="146"/>
        <v>1</v>
      </c>
    </row>
    <row r="6706" spans="5:5" x14ac:dyDescent="0.25">
      <c r="E6706" s="1">
        <f t="shared" si="146"/>
        <v>1</v>
      </c>
    </row>
    <row r="6707" spans="5:5" x14ac:dyDescent="0.25">
      <c r="E6707" s="1">
        <f t="shared" si="146"/>
        <v>1</v>
      </c>
    </row>
    <row r="6708" spans="5:5" x14ac:dyDescent="0.25">
      <c r="E6708" s="1">
        <f t="shared" si="146"/>
        <v>1</v>
      </c>
    </row>
    <row r="6709" spans="5:5" x14ac:dyDescent="0.25">
      <c r="E6709" s="1">
        <f t="shared" si="146"/>
        <v>1</v>
      </c>
    </row>
    <row r="6710" spans="5:5" x14ac:dyDescent="0.25">
      <c r="E6710" s="1">
        <f t="shared" si="146"/>
        <v>1</v>
      </c>
    </row>
    <row r="6711" spans="5:5" x14ac:dyDescent="0.25">
      <c r="E6711" s="1">
        <f t="shared" si="146"/>
        <v>1</v>
      </c>
    </row>
    <row r="6712" spans="5:5" x14ac:dyDescent="0.25">
      <c r="E6712" s="1">
        <f t="shared" si="146"/>
        <v>1</v>
      </c>
    </row>
    <row r="6713" spans="5:5" x14ac:dyDescent="0.25">
      <c r="E6713" s="1">
        <f t="shared" si="146"/>
        <v>1</v>
      </c>
    </row>
    <row r="6714" spans="5:5" x14ac:dyDescent="0.25">
      <c r="E6714" s="1">
        <f t="shared" si="146"/>
        <v>1</v>
      </c>
    </row>
    <row r="6715" spans="5:5" x14ac:dyDescent="0.25">
      <c r="E6715" s="1">
        <f t="shared" si="146"/>
        <v>1</v>
      </c>
    </row>
    <row r="6716" spans="5:5" x14ac:dyDescent="0.25">
      <c r="E6716" s="1">
        <f t="shared" si="146"/>
        <v>1</v>
      </c>
    </row>
    <row r="6717" spans="5:5" x14ac:dyDescent="0.25">
      <c r="E6717" s="1">
        <f t="shared" si="146"/>
        <v>1</v>
      </c>
    </row>
    <row r="6718" spans="5:5" x14ac:dyDescent="0.25">
      <c r="E6718" s="1">
        <f t="shared" si="146"/>
        <v>1</v>
      </c>
    </row>
    <row r="6719" spans="5:5" x14ac:dyDescent="0.25">
      <c r="E6719" s="1">
        <f t="shared" si="146"/>
        <v>1</v>
      </c>
    </row>
    <row r="6720" spans="5:5" x14ac:dyDescent="0.25">
      <c r="E6720" s="1">
        <f t="shared" si="146"/>
        <v>1</v>
      </c>
    </row>
    <row r="6721" spans="5:5" x14ac:dyDescent="0.25">
      <c r="E6721" s="1">
        <f t="shared" si="146"/>
        <v>1</v>
      </c>
    </row>
    <row r="6722" spans="5:5" x14ac:dyDescent="0.25">
      <c r="E6722" s="1">
        <f t="shared" si="146"/>
        <v>1</v>
      </c>
    </row>
    <row r="6723" spans="5:5" x14ac:dyDescent="0.25">
      <c r="E6723" s="1">
        <f t="shared" si="146"/>
        <v>1</v>
      </c>
    </row>
    <row r="6724" spans="5:5" x14ac:dyDescent="0.25">
      <c r="E6724" s="1">
        <f t="shared" si="146"/>
        <v>1</v>
      </c>
    </row>
    <row r="6725" spans="5:5" x14ac:dyDescent="0.25">
      <c r="E6725" s="1">
        <f t="shared" ref="E6725:E6788" si="147">ROUNDDOWN(C6725-$C$5,0)+1</f>
        <v>1</v>
      </c>
    </row>
    <row r="6726" spans="5:5" x14ac:dyDescent="0.25">
      <c r="E6726" s="1">
        <f t="shared" si="147"/>
        <v>1</v>
      </c>
    </row>
    <row r="6727" spans="5:5" x14ac:dyDescent="0.25">
      <c r="E6727" s="1">
        <f t="shared" si="147"/>
        <v>1</v>
      </c>
    </row>
    <row r="6728" spans="5:5" x14ac:dyDescent="0.25">
      <c r="E6728" s="1">
        <f t="shared" si="147"/>
        <v>1</v>
      </c>
    </row>
    <row r="6729" spans="5:5" x14ac:dyDescent="0.25">
      <c r="E6729" s="1">
        <f t="shared" si="147"/>
        <v>1</v>
      </c>
    </row>
    <row r="6730" spans="5:5" x14ac:dyDescent="0.25">
      <c r="E6730" s="1">
        <f t="shared" si="147"/>
        <v>1</v>
      </c>
    </row>
    <row r="6731" spans="5:5" x14ac:dyDescent="0.25">
      <c r="E6731" s="1">
        <f t="shared" si="147"/>
        <v>1</v>
      </c>
    </row>
    <row r="6732" spans="5:5" x14ac:dyDescent="0.25">
      <c r="E6732" s="1">
        <f t="shared" si="147"/>
        <v>1</v>
      </c>
    </row>
    <row r="6733" spans="5:5" x14ac:dyDescent="0.25">
      <c r="E6733" s="1">
        <f t="shared" si="147"/>
        <v>1</v>
      </c>
    </row>
    <row r="6734" spans="5:5" x14ac:dyDescent="0.25">
      <c r="E6734" s="1">
        <f t="shared" si="147"/>
        <v>1</v>
      </c>
    </row>
    <row r="6735" spans="5:5" x14ac:dyDescent="0.25">
      <c r="E6735" s="1">
        <f t="shared" si="147"/>
        <v>1</v>
      </c>
    </row>
    <row r="6736" spans="5:5" x14ac:dyDescent="0.25">
      <c r="E6736" s="1">
        <f t="shared" si="147"/>
        <v>1</v>
      </c>
    </row>
    <row r="6737" spans="5:5" x14ac:dyDescent="0.25">
      <c r="E6737" s="1">
        <f t="shared" si="147"/>
        <v>1</v>
      </c>
    </row>
    <row r="6738" spans="5:5" x14ac:dyDescent="0.25">
      <c r="E6738" s="1">
        <f t="shared" si="147"/>
        <v>1</v>
      </c>
    </row>
    <row r="6739" spans="5:5" x14ac:dyDescent="0.25">
      <c r="E6739" s="1">
        <f t="shared" si="147"/>
        <v>1</v>
      </c>
    </row>
    <row r="6740" spans="5:5" x14ac:dyDescent="0.25">
      <c r="E6740" s="1">
        <f t="shared" si="147"/>
        <v>1</v>
      </c>
    </row>
    <row r="6741" spans="5:5" x14ac:dyDescent="0.25">
      <c r="E6741" s="1">
        <f t="shared" si="147"/>
        <v>1</v>
      </c>
    </row>
    <row r="6742" spans="5:5" x14ac:dyDescent="0.25">
      <c r="E6742" s="1">
        <f t="shared" si="147"/>
        <v>1</v>
      </c>
    </row>
    <row r="6743" spans="5:5" x14ac:dyDescent="0.25">
      <c r="E6743" s="1">
        <f t="shared" si="147"/>
        <v>1</v>
      </c>
    </row>
    <row r="6744" spans="5:5" x14ac:dyDescent="0.25">
      <c r="E6744" s="1">
        <f t="shared" si="147"/>
        <v>1</v>
      </c>
    </row>
    <row r="6745" spans="5:5" x14ac:dyDescent="0.25">
      <c r="E6745" s="1">
        <f t="shared" si="147"/>
        <v>1</v>
      </c>
    </row>
    <row r="6746" spans="5:5" x14ac:dyDescent="0.25">
      <c r="E6746" s="1">
        <f t="shared" si="147"/>
        <v>1</v>
      </c>
    </row>
    <row r="6747" spans="5:5" x14ac:dyDescent="0.25">
      <c r="E6747" s="1">
        <f t="shared" si="147"/>
        <v>1</v>
      </c>
    </row>
    <row r="6748" spans="5:5" x14ac:dyDescent="0.25">
      <c r="E6748" s="1">
        <f t="shared" si="147"/>
        <v>1</v>
      </c>
    </row>
    <row r="6749" spans="5:5" x14ac:dyDescent="0.25">
      <c r="E6749" s="1">
        <f t="shared" si="147"/>
        <v>1</v>
      </c>
    </row>
    <row r="6750" spans="5:5" x14ac:dyDescent="0.25">
      <c r="E6750" s="1">
        <f t="shared" si="147"/>
        <v>1</v>
      </c>
    </row>
    <row r="6751" spans="5:5" x14ac:dyDescent="0.25">
      <c r="E6751" s="1">
        <f t="shared" si="147"/>
        <v>1</v>
      </c>
    </row>
    <row r="6752" spans="5:5" x14ac:dyDescent="0.25">
      <c r="E6752" s="1">
        <f t="shared" si="147"/>
        <v>1</v>
      </c>
    </row>
    <row r="6753" spans="5:5" x14ac:dyDescent="0.25">
      <c r="E6753" s="1">
        <f t="shared" si="147"/>
        <v>1</v>
      </c>
    </row>
    <row r="6754" spans="5:5" x14ac:dyDescent="0.25">
      <c r="E6754" s="1">
        <f t="shared" si="147"/>
        <v>1</v>
      </c>
    </row>
    <row r="6755" spans="5:5" x14ac:dyDescent="0.25">
      <c r="E6755" s="1">
        <f t="shared" si="147"/>
        <v>1</v>
      </c>
    </row>
    <row r="6756" spans="5:5" x14ac:dyDescent="0.25">
      <c r="E6756" s="1">
        <f t="shared" si="147"/>
        <v>1</v>
      </c>
    </row>
    <row r="6757" spans="5:5" x14ac:dyDescent="0.25">
      <c r="E6757" s="1">
        <f t="shared" si="147"/>
        <v>1</v>
      </c>
    </row>
    <row r="6758" spans="5:5" x14ac:dyDescent="0.25">
      <c r="E6758" s="1">
        <f t="shared" si="147"/>
        <v>1</v>
      </c>
    </row>
    <row r="6759" spans="5:5" x14ac:dyDescent="0.25">
      <c r="E6759" s="1">
        <f t="shared" si="147"/>
        <v>1</v>
      </c>
    </row>
    <row r="6760" spans="5:5" x14ac:dyDescent="0.25">
      <c r="E6760" s="1">
        <f t="shared" si="147"/>
        <v>1</v>
      </c>
    </row>
    <row r="6761" spans="5:5" x14ac:dyDescent="0.25">
      <c r="E6761" s="1">
        <f t="shared" si="147"/>
        <v>1</v>
      </c>
    </row>
    <row r="6762" spans="5:5" x14ac:dyDescent="0.25">
      <c r="E6762" s="1">
        <f t="shared" si="147"/>
        <v>1</v>
      </c>
    </row>
    <row r="6763" spans="5:5" x14ac:dyDescent="0.25">
      <c r="E6763" s="1">
        <f t="shared" si="147"/>
        <v>1</v>
      </c>
    </row>
    <row r="6764" spans="5:5" x14ac:dyDescent="0.25">
      <c r="E6764" s="1">
        <f t="shared" si="147"/>
        <v>1</v>
      </c>
    </row>
    <row r="6765" spans="5:5" x14ac:dyDescent="0.25">
      <c r="E6765" s="1">
        <f t="shared" si="147"/>
        <v>1</v>
      </c>
    </row>
    <row r="6766" spans="5:5" x14ac:dyDescent="0.25">
      <c r="E6766" s="1">
        <f t="shared" si="147"/>
        <v>1</v>
      </c>
    </row>
    <row r="6767" spans="5:5" x14ac:dyDescent="0.25">
      <c r="E6767" s="1">
        <f t="shared" si="147"/>
        <v>1</v>
      </c>
    </row>
    <row r="6768" spans="5:5" x14ac:dyDescent="0.25">
      <c r="E6768" s="1">
        <f t="shared" si="147"/>
        <v>1</v>
      </c>
    </row>
    <row r="6769" spans="5:5" x14ac:dyDescent="0.25">
      <c r="E6769" s="1">
        <f t="shared" si="147"/>
        <v>1</v>
      </c>
    </row>
    <row r="6770" spans="5:5" x14ac:dyDescent="0.25">
      <c r="E6770" s="1">
        <f t="shared" si="147"/>
        <v>1</v>
      </c>
    </row>
    <row r="6771" spans="5:5" x14ac:dyDescent="0.25">
      <c r="E6771" s="1">
        <f t="shared" si="147"/>
        <v>1</v>
      </c>
    </row>
    <row r="6772" spans="5:5" x14ac:dyDescent="0.25">
      <c r="E6772" s="1">
        <f t="shared" si="147"/>
        <v>1</v>
      </c>
    </row>
    <row r="6773" spans="5:5" x14ac:dyDescent="0.25">
      <c r="E6773" s="1">
        <f t="shared" si="147"/>
        <v>1</v>
      </c>
    </row>
    <row r="6774" spans="5:5" x14ac:dyDescent="0.25">
      <c r="E6774" s="1">
        <f t="shared" si="147"/>
        <v>1</v>
      </c>
    </row>
    <row r="6775" spans="5:5" x14ac:dyDescent="0.25">
      <c r="E6775" s="1">
        <f t="shared" si="147"/>
        <v>1</v>
      </c>
    </row>
    <row r="6776" spans="5:5" x14ac:dyDescent="0.25">
      <c r="E6776" s="1">
        <f t="shared" si="147"/>
        <v>1</v>
      </c>
    </row>
    <row r="6777" spans="5:5" x14ac:dyDescent="0.25">
      <c r="E6777" s="1">
        <f t="shared" si="147"/>
        <v>1</v>
      </c>
    </row>
    <row r="6778" spans="5:5" x14ac:dyDescent="0.25">
      <c r="E6778" s="1">
        <f t="shared" si="147"/>
        <v>1</v>
      </c>
    </row>
    <row r="6779" spans="5:5" x14ac:dyDescent="0.25">
      <c r="E6779" s="1">
        <f t="shared" si="147"/>
        <v>1</v>
      </c>
    </row>
    <row r="6780" spans="5:5" x14ac:dyDescent="0.25">
      <c r="E6780" s="1">
        <f t="shared" si="147"/>
        <v>1</v>
      </c>
    </row>
    <row r="6781" spans="5:5" x14ac:dyDescent="0.25">
      <c r="E6781" s="1">
        <f t="shared" si="147"/>
        <v>1</v>
      </c>
    </row>
    <row r="6782" spans="5:5" x14ac:dyDescent="0.25">
      <c r="E6782" s="1">
        <f t="shared" si="147"/>
        <v>1</v>
      </c>
    </row>
    <row r="6783" spans="5:5" x14ac:dyDescent="0.25">
      <c r="E6783" s="1">
        <f t="shared" si="147"/>
        <v>1</v>
      </c>
    </row>
    <row r="6784" spans="5:5" x14ac:dyDescent="0.25">
      <c r="E6784" s="1">
        <f t="shared" si="147"/>
        <v>1</v>
      </c>
    </row>
    <row r="6785" spans="5:5" x14ac:dyDescent="0.25">
      <c r="E6785" s="1">
        <f t="shared" si="147"/>
        <v>1</v>
      </c>
    </row>
    <row r="6786" spans="5:5" x14ac:dyDescent="0.25">
      <c r="E6786" s="1">
        <f t="shared" si="147"/>
        <v>1</v>
      </c>
    </row>
    <row r="6787" spans="5:5" x14ac:dyDescent="0.25">
      <c r="E6787" s="1">
        <f t="shared" si="147"/>
        <v>1</v>
      </c>
    </row>
    <row r="6788" spans="5:5" x14ac:dyDescent="0.25">
      <c r="E6788" s="1">
        <f t="shared" si="147"/>
        <v>1</v>
      </c>
    </row>
    <row r="6789" spans="5:5" x14ac:dyDescent="0.25">
      <c r="E6789" s="1">
        <f t="shared" ref="E6789:E6852" si="148">ROUNDDOWN(C6789-$C$5,0)+1</f>
        <v>1</v>
      </c>
    </row>
    <row r="6790" spans="5:5" x14ac:dyDescent="0.25">
      <c r="E6790" s="1">
        <f t="shared" si="148"/>
        <v>1</v>
      </c>
    </row>
    <row r="6791" spans="5:5" x14ac:dyDescent="0.25">
      <c r="E6791" s="1">
        <f t="shared" si="148"/>
        <v>1</v>
      </c>
    </row>
    <row r="6792" spans="5:5" x14ac:dyDescent="0.25">
      <c r="E6792" s="1">
        <f t="shared" si="148"/>
        <v>1</v>
      </c>
    </row>
    <row r="6793" spans="5:5" x14ac:dyDescent="0.25">
      <c r="E6793" s="1">
        <f t="shared" si="148"/>
        <v>1</v>
      </c>
    </row>
    <row r="6794" spans="5:5" x14ac:dyDescent="0.25">
      <c r="E6794" s="1">
        <f t="shared" si="148"/>
        <v>1</v>
      </c>
    </row>
    <row r="6795" spans="5:5" x14ac:dyDescent="0.25">
      <c r="E6795" s="1">
        <f t="shared" si="148"/>
        <v>1</v>
      </c>
    </row>
    <row r="6796" spans="5:5" x14ac:dyDescent="0.25">
      <c r="E6796" s="1">
        <f t="shared" si="148"/>
        <v>1</v>
      </c>
    </row>
    <row r="6797" spans="5:5" x14ac:dyDescent="0.25">
      <c r="E6797" s="1">
        <f t="shared" si="148"/>
        <v>1</v>
      </c>
    </row>
    <row r="6798" spans="5:5" x14ac:dyDescent="0.25">
      <c r="E6798" s="1">
        <f t="shared" si="148"/>
        <v>1</v>
      </c>
    </row>
    <row r="6799" spans="5:5" x14ac:dyDescent="0.25">
      <c r="E6799" s="1">
        <f t="shared" si="148"/>
        <v>1</v>
      </c>
    </row>
    <row r="6800" spans="5:5" x14ac:dyDescent="0.25">
      <c r="E6800" s="1">
        <f t="shared" si="148"/>
        <v>1</v>
      </c>
    </row>
    <row r="6801" spans="5:5" x14ac:dyDescent="0.25">
      <c r="E6801" s="1">
        <f t="shared" si="148"/>
        <v>1</v>
      </c>
    </row>
    <row r="6802" spans="5:5" x14ac:dyDescent="0.25">
      <c r="E6802" s="1">
        <f t="shared" si="148"/>
        <v>1</v>
      </c>
    </row>
    <row r="6803" spans="5:5" x14ac:dyDescent="0.25">
      <c r="E6803" s="1">
        <f t="shared" si="148"/>
        <v>1</v>
      </c>
    </row>
    <row r="6804" spans="5:5" x14ac:dyDescent="0.25">
      <c r="E6804" s="1">
        <f t="shared" si="148"/>
        <v>1</v>
      </c>
    </row>
    <row r="6805" spans="5:5" x14ac:dyDescent="0.25">
      <c r="E6805" s="1">
        <f t="shared" si="148"/>
        <v>1</v>
      </c>
    </row>
    <row r="6806" spans="5:5" x14ac:dyDescent="0.25">
      <c r="E6806" s="1">
        <f t="shared" si="148"/>
        <v>1</v>
      </c>
    </row>
    <row r="6807" spans="5:5" x14ac:dyDescent="0.25">
      <c r="E6807" s="1">
        <f t="shared" si="148"/>
        <v>1</v>
      </c>
    </row>
    <row r="6808" spans="5:5" x14ac:dyDescent="0.25">
      <c r="E6808" s="1">
        <f t="shared" si="148"/>
        <v>1</v>
      </c>
    </row>
    <row r="6809" spans="5:5" x14ac:dyDescent="0.25">
      <c r="E6809" s="1">
        <f t="shared" si="148"/>
        <v>1</v>
      </c>
    </row>
    <row r="6810" spans="5:5" x14ac:dyDescent="0.25">
      <c r="E6810" s="1">
        <f t="shared" si="148"/>
        <v>1</v>
      </c>
    </row>
    <row r="6811" spans="5:5" x14ac:dyDescent="0.25">
      <c r="E6811" s="1">
        <f t="shared" si="148"/>
        <v>1</v>
      </c>
    </row>
    <row r="6812" spans="5:5" x14ac:dyDescent="0.25">
      <c r="E6812" s="1">
        <f t="shared" si="148"/>
        <v>1</v>
      </c>
    </row>
    <row r="6813" spans="5:5" x14ac:dyDescent="0.25">
      <c r="E6813" s="1">
        <f t="shared" si="148"/>
        <v>1</v>
      </c>
    </row>
    <row r="6814" spans="5:5" x14ac:dyDescent="0.25">
      <c r="E6814" s="1">
        <f t="shared" si="148"/>
        <v>1</v>
      </c>
    </row>
    <row r="6815" spans="5:5" x14ac:dyDescent="0.25">
      <c r="E6815" s="1">
        <f t="shared" si="148"/>
        <v>1</v>
      </c>
    </row>
    <row r="6816" spans="5:5" x14ac:dyDescent="0.25">
      <c r="E6816" s="1">
        <f t="shared" si="148"/>
        <v>1</v>
      </c>
    </row>
    <row r="6817" spans="5:5" x14ac:dyDescent="0.25">
      <c r="E6817" s="1">
        <f t="shared" si="148"/>
        <v>1</v>
      </c>
    </row>
    <row r="6818" spans="5:5" x14ac:dyDescent="0.25">
      <c r="E6818" s="1">
        <f t="shared" si="148"/>
        <v>1</v>
      </c>
    </row>
    <row r="6819" spans="5:5" x14ac:dyDescent="0.25">
      <c r="E6819" s="1">
        <f t="shared" si="148"/>
        <v>1</v>
      </c>
    </row>
    <row r="6820" spans="5:5" x14ac:dyDescent="0.25">
      <c r="E6820" s="1">
        <f t="shared" si="148"/>
        <v>1</v>
      </c>
    </row>
    <row r="6821" spans="5:5" x14ac:dyDescent="0.25">
      <c r="E6821" s="1">
        <f t="shared" si="148"/>
        <v>1</v>
      </c>
    </row>
    <row r="6822" spans="5:5" x14ac:dyDescent="0.25">
      <c r="E6822" s="1">
        <f t="shared" si="148"/>
        <v>1</v>
      </c>
    </row>
    <row r="6823" spans="5:5" x14ac:dyDescent="0.25">
      <c r="E6823" s="1">
        <f t="shared" si="148"/>
        <v>1</v>
      </c>
    </row>
    <row r="6824" spans="5:5" x14ac:dyDescent="0.25">
      <c r="E6824" s="1">
        <f t="shared" si="148"/>
        <v>1</v>
      </c>
    </row>
    <row r="6825" spans="5:5" x14ac:dyDescent="0.25">
      <c r="E6825" s="1">
        <f t="shared" si="148"/>
        <v>1</v>
      </c>
    </row>
    <row r="6826" spans="5:5" x14ac:dyDescent="0.25">
      <c r="E6826" s="1">
        <f t="shared" si="148"/>
        <v>1</v>
      </c>
    </row>
    <row r="6827" spans="5:5" x14ac:dyDescent="0.25">
      <c r="E6827" s="1">
        <f t="shared" si="148"/>
        <v>1</v>
      </c>
    </row>
    <row r="6828" spans="5:5" x14ac:dyDescent="0.25">
      <c r="E6828" s="1">
        <f t="shared" si="148"/>
        <v>1</v>
      </c>
    </row>
    <row r="6829" spans="5:5" x14ac:dyDescent="0.25">
      <c r="E6829" s="1">
        <f t="shared" si="148"/>
        <v>1</v>
      </c>
    </row>
    <row r="6830" spans="5:5" x14ac:dyDescent="0.25">
      <c r="E6830" s="1">
        <f t="shared" si="148"/>
        <v>1</v>
      </c>
    </row>
    <row r="6831" spans="5:5" x14ac:dyDescent="0.25">
      <c r="E6831" s="1">
        <f t="shared" si="148"/>
        <v>1</v>
      </c>
    </row>
    <row r="6832" spans="5:5" x14ac:dyDescent="0.25">
      <c r="E6832" s="1">
        <f t="shared" si="148"/>
        <v>1</v>
      </c>
    </row>
    <row r="6833" spans="5:5" x14ac:dyDescent="0.25">
      <c r="E6833" s="1">
        <f t="shared" si="148"/>
        <v>1</v>
      </c>
    </row>
    <row r="6834" spans="5:5" x14ac:dyDescent="0.25">
      <c r="E6834" s="1">
        <f t="shared" si="148"/>
        <v>1</v>
      </c>
    </row>
    <row r="6835" spans="5:5" x14ac:dyDescent="0.25">
      <c r="E6835" s="1">
        <f t="shared" si="148"/>
        <v>1</v>
      </c>
    </row>
    <row r="6836" spans="5:5" x14ac:dyDescent="0.25">
      <c r="E6836" s="1">
        <f t="shared" si="148"/>
        <v>1</v>
      </c>
    </row>
    <row r="6837" spans="5:5" x14ac:dyDescent="0.25">
      <c r="E6837" s="1">
        <f t="shared" si="148"/>
        <v>1</v>
      </c>
    </row>
    <row r="6838" spans="5:5" x14ac:dyDescent="0.25">
      <c r="E6838" s="1">
        <f t="shared" si="148"/>
        <v>1</v>
      </c>
    </row>
    <row r="6839" spans="5:5" x14ac:dyDescent="0.25">
      <c r="E6839" s="1">
        <f t="shared" si="148"/>
        <v>1</v>
      </c>
    </row>
    <row r="6840" spans="5:5" x14ac:dyDescent="0.25">
      <c r="E6840" s="1">
        <f t="shared" si="148"/>
        <v>1</v>
      </c>
    </row>
    <row r="6841" spans="5:5" x14ac:dyDescent="0.25">
      <c r="E6841" s="1">
        <f t="shared" si="148"/>
        <v>1</v>
      </c>
    </row>
    <row r="6842" spans="5:5" x14ac:dyDescent="0.25">
      <c r="E6842" s="1">
        <f t="shared" si="148"/>
        <v>1</v>
      </c>
    </row>
    <row r="6843" spans="5:5" x14ac:dyDescent="0.25">
      <c r="E6843" s="1">
        <f t="shared" si="148"/>
        <v>1</v>
      </c>
    </row>
    <row r="6844" spans="5:5" x14ac:dyDescent="0.25">
      <c r="E6844" s="1">
        <f t="shared" si="148"/>
        <v>1</v>
      </c>
    </row>
    <row r="6845" spans="5:5" x14ac:dyDescent="0.25">
      <c r="E6845" s="1">
        <f t="shared" si="148"/>
        <v>1</v>
      </c>
    </row>
    <row r="6846" spans="5:5" x14ac:dyDescent="0.25">
      <c r="E6846" s="1">
        <f t="shared" si="148"/>
        <v>1</v>
      </c>
    </row>
    <row r="6847" spans="5:5" x14ac:dyDescent="0.25">
      <c r="E6847" s="1">
        <f t="shared" si="148"/>
        <v>1</v>
      </c>
    </row>
    <row r="6848" spans="5:5" x14ac:dyDescent="0.25">
      <c r="E6848" s="1">
        <f t="shared" si="148"/>
        <v>1</v>
      </c>
    </row>
    <row r="6849" spans="5:5" x14ac:dyDescent="0.25">
      <c r="E6849" s="1">
        <f t="shared" si="148"/>
        <v>1</v>
      </c>
    </row>
    <row r="6850" spans="5:5" x14ac:dyDescent="0.25">
      <c r="E6850" s="1">
        <f t="shared" si="148"/>
        <v>1</v>
      </c>
    </row>
    <row r="6851" spans="5:5" x14ac:dyDescent="0.25">
      <c r="E6851" s="1">
        <f t="shared" si="148"/>
        <v>1</v>
      </c>
    </row>
    <row r="6852" spans="5:5" x14ac:dyDescent="0.25">
      <c r="E6852" s="1">
        <f t="shared" si="148"/>
        <v>1</v>
      </c>
    </row>
    <row r="6853" spans="5:5" x14ac:dyDescent="0.25">
      <c r="E6853" s="1">
        <f t="shared" ref="E6853:E6916" si="149">ROUNDDOWN(C6853-$C$5,0)+1</f>
        <v>1</v>
      </c>
    </row>
    <row r="6854" spans="5:5" x14ac:dyDescent="0.25">
      <c r="E6854" s="1">
        <f t="shared" si="149"/>
        <v>1</v>
      </c>
    </row>
    <row r="6855" spans="5:5" x14ac:dyDescent="0.25">
      <c r="E6855" s="1">
        <f t="shared" si="149"/>
        <v>1</v>
      </c>
    </row>
    <row r="6856" spans="5:5" x14ac:dyDescent="0.25">
      <c r="E6856" s="1">
        <f t="shared" si="149"/>
        <v>1</v>
      </c>
    </row>
    <row r="6857" spans="5:5" x14ac:dyDescent="0.25">
      <c r="E6857" s="1">
        <f t="shared" si="149"/>
        <v>1</v>
      </c>
    </row>
    <row r="6858" spans="5:5" x14ac:dyDescent="0.25">
      <c r="E6858" s="1">
        <f t="shared" si="149"/>
        <v>1</v>
      </c>
    </row>
    <row r="6859" spans="5:5" x14ac:dyDescent="0.25">
      <c r="E6859" s="1">
        <f t="shared" si="149"/>
        <v>1</v>
      </c>
    </row>
    <row r="6860" spans="5:5" x14ac:dyDescent="0.25">
      <c r="E6860" s="1">
        <f t="shared" si="149"/>
        <v>1</v>
      </c>
    </row>
    <row r="6861" spans="5:5" x14ac:dyDescent="0.25">
      <c r="E6861" s="1">
        <f t="shared" si="149"/>
        <v>1</v>
      </c>
    </row>
    <row r="6862" spans="5:5" x14ac:dyDescent="0.25">
      <c r="E6862" s="1">
        <f t="shared" si="149"/>
        <v>1</v>
      </c>
    </row>
    <row r="6863" spans="5:5" x14ac:dyDescent="0.25">
      <c r="E6863" s="1">
        <f t="shared" si="149"/>
        <v>1</v>
      </c>
    </row>
    <row r="6864" spans="5:5" x14ac:dyDescent="0.25">
      <c r="E6864" s="1">
        <f t="shared" si="149"/>
        <v>1</v>
      </c>
    </row>
    <row r="6865" spans="5:5" x14ac:dyDescent="0.25">
      <c r="E6865" s="1">
        <f t="shared" si="149"/>
        <v>1</v>
      </c>
    </row>
    <row r="6866" spans="5:5" x14ac:dyDescent="0.25">
      <c r="E6866" s="1">
        <f t="shared" si="149"/>
        <v>1</v>
      </c>
    </row>
    <row r="6867" spans="5:5" x14ac:dyDescent="0.25">
      <c r="E6867" s="1">
        <f t="shared" si="149"/>
        <v>1</v>
      </c>
    </row>
    <row r="6868" spans="5:5" x14ac:dyDescent="0.25">
      <c r="E6868" s="1">
        <f t="shared" si="149"/>
        <v>1</v>
      </c>
    </row>
    <row r="6869" spans="5:5" x14ac:dyDescent="0.25">
      <c r="E6869" s="1">
        <f t="shared" si="149"/>
        <v>1</v>
      </c>
    </row>
    <row r="6870" spans="5:5" x14ac:dyDescent="0.25">
      <c r="E6870" s="1">
        <f t="shared" si="149"/>
        <v>1</v>
      </c>
    </row>
    <row r="6871" spans="5:5" x14ac:dyDescent="0.25">
      <c r="E6871" s="1">
        <f t="shared" si="149"/>
        <v>1</v>
      </c>
    </row>
    <row r="6872" spans="5:5" x14ac:dyDescent="0.25">
      <c r="E6872" s="1">
        <f t="shared" si="149"/>
        <v>1</v>
      </c>
    </row>
    <row r="6873" spans="5:5" x14ac:dyDescent="0.25">
      <c r="E6873" s="1">
        <f t="shared" si="149"/>
        <v>1</v>
      </c>
    </row>
    <row r="6874" spans="5:5" x14ac:dyDescent="0.25">
      <c r="E6874" s="1">
        <f t="shared" si="149"/>
        <v>1</v>
      </c>
    </row>
    <row r="6875" spans="5:5" x14ac:dyDescent="0.25">
      <c r="E6875" s="1">
        <f t="shared" si="149"/>
        <v>1</v>
      </c>
    </row>
    <row r="6876" spans="5:5" x14ac:dyDescent="0.25">
      <c r="E6876" s="1">
        <f t="shared" si="149"/>
        <v>1</v>
      </c>
    </row>
    <row r="6877" spans="5:5" x14ac:dyDescent="0.25">
      <c r="E6877" s="1">
        <f t="shared" si="149"/>
        <v>1</v>
      </c>
    </row>
    <row r="6878" spans="5:5" x14ac:dyDescent="0.25">
      <c r="E6878" s="1">
        <f t="shared" si="149"/>
        <v>1</v>
      </c>
    </row>
    <row r="6879" spans="5:5" x14ac:dyDescent="0.25">
      <c r="E6879" s="1">
        <f t="shared" si="149"/>
        <v>1</v>
      </c>
    </row>
    <row r="6880" spans="5:5" x14ac:dyDescent="0.25">
      <c r="E6880" s="1">
        <f t="shared" si="149"/>
        <v>1</v>
      </c>
    </row>
    <row r="6881" spans="5:5" x14ac:dyDescent="0.25">
      <c r="E6881" s="1">
        <f t="shared" si="149"/>
        <v>1</v>
      </c>
    </row>
    <row r="6882" spans="5:5" x14ac:dyDescent="0.25">
      <c r="E6882" s="1">
        <f t="shared" si="149"/>
        <v>1</v>
      </c>
    </row>
    <row r="6883" spans="5:5" x14ac:dyDescent="0.25">
      <c r="E6883" s="1">
        <f t="shared" si="149"/>
        <v>1</v>
      </c>
    </row>
    <row r="6884" spans="5:5" x14ac:dyDescent="0.25">
      <c r="E6884" s="1">
        <f t="shared" si="149"/>
        <v>1</v>
      </c>
    </row>
    <row r="6885" spans="5:5" x14ac:dyDescent="0.25">
      <c r="E6885" s="1">
        <f t="shared" si="149"/>
        <v>1</v>
      </c>
    </row>
    <row r="6886" spans="5:5" x14ac:dyDescent="0.25">
      <c r="E6886" s="1">
        <f t="shared" si="149"/>
        <v>1</v>
      </c>
    </row>
    <row r="6887" spans="5:5" x14ac:dyDescent="0.25">
      <c r="E6887" s="1">
        <f t="shared" si="149"/>
        <v>1</v>
      </c>
    </row>
    <row r="6888" spans="5:5" x14ac:dyDescent="0.25">
      <c r="E6888" s="1">
        <f t="shared" si="149"/>
        <v>1</v>
      </c>
    </row>
    <row r="6889" spans="5:5" x14ac:dyDescent="0.25">
      <c r="E6889" s="1">
        <f t="shared" si="149"/>
        <v>1</v>
      </c>
    </row>
    <row r="6890" spans="5:5" x14ac:dyDescent="0.25">
      <c r="E6890" s="1">
        <f t="shared" si="149"/>
        <v>1</v>
      </c>
    </row>
    <row r="6891" spans="5:5" x14ac:dyDescent="0.25">
      <c r="E6891" s="1">
        <f t="shared" si="149"/>
        <v>1</v>
      </c>
    </row>
    <row r="6892" spans="5:5" x14ac:dyDescent="0.25">
      <c r="E6892" s="1">
        <f t="shared" si="149"/>
        <v>1</v>
      </c>
    </row>
    <row r="6893" spans="5:5" x14ac:dyDescent="0.25">
      <c r="E6893" s="1">
        <f t="shared" si="149"/>
        <v>1</v>
      </c>
    </row>
    <row r="6894" spans="5:5" x14ac:dyDescent="0.25">
      <c r="E6894" s="1">
        <f t="shared" si="149"/>
        <v>1</v>
      </c>
    </row>
    <row r="6895" spans="5:5" x14ac:dyDescent="0.25">
      <c r="E6895" s="1">
        <f t="shared" si="149"/>
        <v>1</v>
      </c>
    </row>
    <row r="6896" spans="5:5" x14ac:dyDescent="0.25">
      <c r="E6896" s="1">
        <f t="shared" si="149"/>
        <v>1</v>
      </c>
    </row>
    <row r="6897" spans="5:5" x14ac:dyDescent="0.25">
      <c r="E6897" s="1">
        <f t="shared" si="149"/>
        <v>1</v>
      </c>
    </row>
    <row r="6898" spans="5:5" x14ac:dyDescent="0.25">
      <c r="E6898" s="1">
        <f t="shared" si="149"/>
        <v>1</v>
      </c>
    </row>
    <row r="6899" spans="5:5" x14ac:dyDescent="0.25">
      <c r="E6899" s="1">
        <f t="shared" si="149"/>
        <v>1</v>
      </c>
    </row>
    <row r="6900" spans="5:5" x14ac:dyDescent="0.25">
      <c r="E6900" s="1">
        <f t="shared" si="149"/>
        <v>1</v>
      </c>
    </row>
    <row r="6901" spans="5:5" x14ac:dyDescent="0.25">
      <c r="E6901" s="1">
        <f t="shared" si="149"/>
        <v>1</v>
      </c>
    </row>
    <row r="6902" spans="5:5" x14ac:dyDescent="0.25">
      <c r="E6902" s="1">
        <f t="shared" si="149"/>
        <v>1</v>
      </c>
    </row>
    <row r="6903" spans="5:5" x14ac:dyDescent="0.25">
      <c r="E6903" s="1">
        <f t="shared" si="149"/>
        <v>1</v>
      </c>
    </row>
    <row r="6904" spans="5:5" x14ac:dyDescent="0.25">
      <c r="E6904" s="1">
        <f t="shared" si="149"/>
        <v>1</v>
      </c>
    </row>
    <row r="6905" spans="5:5" x14ac:dyDescent="0.25">
      <c r="E6905" s="1">
        <f t="shared" si="149"/>
        <v>1</v>
      </c>
    </row>
    <row r="6906" spans="5:5" x14ac:dyDescent="0.25">
      <c r="E6906" s="1">
        <f t="shared" si="149"/>
        <v>1</v>
      </c>
    </row>
    <row r="6907" spans="5:5" x14ac:dyDescent="0.25">
      <c r="E6907" s="1">
        <f t="shared" si="149"/>
        <v>1</v>
      </c>
    </row>
    <row r="6908" spans="5:5" x14ac:dyDescent="0.25">
      <c r="E6908" s="1">
        <f t="shared" si="149"/>
        <v>1</v>
      </c>
    </row>
    <row r="6909" spans="5:5" x14ac:dyDescent="0.25">
      <c r="E6909" s="1">
        <f t="shared" si="149"/>
        <v>1</v>
      </c>
    </row>
    <row r="6910" spans="5:5" x14ac:dyDescent="0.25">
      <c r="E6910" s="1">
        <f t="shared" si="149"/>
        <v>1</v>
      </c>
    </row>
    <row r="6911" spans="5:5" x14ac:dyDescent="0.25">
      <c r="E6911" s="1">
        <f t="shared" si="149"/>
        <v>1</v>
      </c>
    </row>
    <row r="6912" spans="5:5" x14ac:dyDescent="0.25">
      <c r="E6912" s="1">
        <f t="shared" si="149"/>
        <v>1</v>
      </c>
    </row>
    <row r="6913" spans="5:5" x14ac:dyDescent="0.25">
      <c r="E6913" s="1">
        <f t="shared" si="149"/>
        <v>1</v>
      </c>
    </row>
    <row r="6914" spans="5:5" x14ac:dyDescent="0.25">
      <c r="E6914" s="1">
        <f t="shared" si="149"/>
        <v>1</v>
      </c>
    </row>
    <row r="6915" spans="5:5" x14ac:dyDescent="0.25">
      <c r="E6915" s="1">
        <f t="shared" si="149"/>
        <v>1</v>
      </c>
    </row>
    <row r="6916" spans="5:5" x14ac:dyDescent="0.25">
      <c r="E6916" s="1">
        <f t="shared" si="149"/>
        <v>1</v>
      </c>
    </row>
    <row r="6917" spans="5:5" x14ac:dyDescent="0.25">
      <c r="E6917" s="1">
        <f t="shared" ref="E6917:E6980" si="150">ROUNDDOWN(C6917-$C$5,0)+1</f>
        <v>1</v>
      </c>
    </row>
    <row r="6918" spans="5:5" x14ac:dyDescent="0.25">
      <c r="E6918" s="1">
        <f t="shared" si="150"/>
        <v>1</v>
      </c>
    </row>
    <row r="6919" spans="5:5" x14ac:dyDescent="0.25">
      <c r="E6919" s="1">
        <f t="shared" si="150"/>
        <v>1</v>
      </c>
    </row>
    <row r="6920" spans="5:5" x14ac:dyDescent="0.25">
      <c r="E6920" s="1">
        <f t="shared" si="150"/>
        <v>1</v>
      </c>
    </row>
    <row r="6921" spans="5:5" x14ac:dyDescent="0.25">
      <c r="E6921" s="1">
        <f t="shared" si="150"/>
        <v>1</v>
      </c>
    </row>
    <row r="6922" spans="5:5" x14ac:dyDescent="0.25">
      <c r="E6922" s="1">
        <f t="shared" si="150"/>
        <v>1</v>
      </c>
    </row>
    <row r="6923" spans="5:5" x14ac:dyDescent="0.25">
      <c r="E6923" s="1">
        <f t="shared" si="150"/>
        <v>1</v>
      </c>
    </row>
    <row r="6924" spans="5:5" x14ac:dyDescent="0.25">
      <c r="E6924" s="1">
        <f t="shared" si="150"/>
        <v>1</v>
      </c>
    </row>
    <row r="6925" spans="5:5" x14ac:dyDescent="0.25">
      <c r="E6925" s="1">
        <f t="shared" si="150"/>
        <v>1</v>
      </c>
    </row>
    <row r="6926" spans="5:5" x14ac:dyDescent="0.25">
      <c r="E6926" s="1">
        <f t="shared" si="150"/>
        <v>1</v>
      </c>
    </row>
    <row r="6927" spans="5:5" x14ac:dyDescent="0.25">
      <c r="E6927" s="1">
        <f t="shared" si="150"/>
        <v>1</v>
      </c>
    </row>
    <row r="6928" spans="5:5" x14ac:dyDescent="0.25">
      <c r="E6928" s="1">
        <f t="shared" si="150"/>
        <v>1</v>
      </c>
    </row>
    <row r="6929" spans="5:5" x14ac:dyDescent="0.25">
      <c r="E6929" s="1">
        <f t="shared" si="150"/>
        <v>1</v>
      </c>
    </row>
    <row r="6930" spans="5:5" x14ac:dyDescent="0.25">
      <c r="E6930" s="1">
        <f t="shared" si="150"/>
        <v>1</v>
      </c>
    </row>
    <row r="6931" spans="5:5" x14ac:dyDescent="0.25">
      <c r="E6931" s="1">
        <f t="shared" si="150"/>
        <v>1</v>
      </c>
    </row>
    <row r="6932" spans="5:5" x14ac:dyDescent="0.25">
      <c r="E6932" s="1">
        <f t="shared" si="150"/>
        <v>1</v>
      </c>
    </row>
    <row r="6933" spans="5:5" x14ac:dyDescent="0.25">
      <c r="E6933" s="1">
        <f t="shared" si="150"/>
        <v>1</v>
      </c>
    </row>
    <row r="6934" spans="5:5" x14ac:dyDescent="0.25">
      <c r="E6934" s="1">
        <f t="shared" si="150"/>
        <v>1</v>
      </c>
    </row>
    <row r="6935" spans="5:5" x14ac:dyDescent="0.25">
      <c r="E6935" s="1">
        <f t="shared" si="150"/>
        <v>1</v>
      </c>
    </row>
    <row r="6936" spans="5:5" x14ac:dyDescent="0.25">
      <c r="E6936" s="1">
        <f t="shared" si="150"/>
        <v>1</v>
      </c>
    </row>
    <row r="6937" spans="5:5" x14ac:dyDescent="0.25">
      <c r="E6937" s="1">
        <f t="shared" si="150"/>
        <v>1</v>
      </c>
    </row>
    <row r="6938" spans="5:5" x14ac:dyDescent="0.25">
      <c r="E6938" s="1">
        <f t="shared" si="150"/>
        <v>1</v>
      </c>
    </row>
    <row r="6939" spans="5:5" x14ac:dyDescent="0.25">
      <c r="E6939" s="1">
        <f t="shared" si="150"/>
        <v>1</v>
      </c>
    </row>
    <row r="6940" spans="5:5" x14ac:dyDescent="0.25">
      <c r="E6940" s="1">
        <f t="shared" si="150"/>
        <v>1</v>
      </c>
    </row>
    <row r="6941" spans="5:5" x14ac:dyDescent="0.25">
      <c r="E6941" s="1">
        <f t="shared" si="150"/>
        <v>1</v>
      </c>
    </row>
    <row r="6942" spans="5:5" x14ac:dyDescent="0.25">
      <c r="E6942" s="1">
        <f t="shared" si="150"/>
        <v>1</v>
      </c>
    </row>
    <row r="6943" spans="5:5" x14ac:dyDescent="0.25">
      <c r="E6943" s="1">
        <f t="shared" si="150"/>
        <v>1</v>
      </c>
    </row>
    <row r="6944" spans="5:5" x14ac:dyDescent="0.25">
      <c r="E6944" s="1">
        <f t="shared" si="150"/>
        <v>1</v>
      </c>
    </row>
    <row r="6945" spans="5:5" x14ac:dyDescent="0.25">
      <c r="E6945" s="1">
        <f t="shared" si="150"/>
        <v>1</v>
      </c>
    </row>
    <row r="6946" spans="5:5" x14ac:dyDescent="0.25">
      <c r="E6946" s="1">
        <f t="shared" si="150"/>
        <v>1</v>
      </c>
    </row>
    <row r="6947" spans="5:5" x14ac:dyDescent="0.25">
      <c r="E6947" s="1">
        <f t="shared" si="150"/>
        <v>1</v>
      </c>
    </row>
    <row r="6948" spans="5:5" x14ac:dyDescent="0.25">
      <c r="E6948" s="1">
        <f t="shared" si="150"/>
        <v>1</v>
      </c>
    </row>
    <row r="6949" spans="5:5" x14ac:dyDescent="0.25">
      <c r="E6949" s="1">
        <f t="shared" si="150"/>
        <v>1</v>
      </c>
    </row>
    <row r="6950" spans="5:5" x14ac:dyDescent="0.25">
      <c r="E6950" s="1">
        <f t="shared" si="150"/>
        <v>1</v>
      </c>
    </row>
    <row r="6951" spans="5:5" x14ac:dyDescent="0.25">
      <c r="E6951" s="1">
        <f t="shared" si="150"/>
        <v>1</v>
      </c>
    </row>
    <row r="6952" spans="5:5" x14ac:dyDescent="0.25">
      <c r="E6952" s="1">
        <f t="shared" si="150"/>
        <v>1</v>
      </c>
    </row>
    <row r="6953" spans="5:5" x14ac:dyDescent="0.25">
      <c r="E6953" s="1">
        <f t="shared" si="150"/>
        <v>1</v>
      </c>
    </row>
    <row r="6954" spans="5:5" x14ac:dyDescent="0.25">
      <c r="E6954" s="1">
        <f t="shared" si="150"/>
        <v>1</v>
      </c>
    </row>
    <row r="6955" spans="5:5" x14ac:dyDescent="0.25">
      <c r="E6955" s="1">
        <f t="shared" si="150"/>
        <v>1</v>
      </c>
    </row>
    <row r="6956" spans="5:5" x14ac:dyDescent="0.25">
      <c r="E6956" s="1">
        <f t="shared" si="150"/>
        <v>1</v>
      </c>
    </row>
    <row r="6957" spans="5:5" x14ac:dyDescent="0.25">
      <c r="E6957" s="1">
        <f t="shared" si="150"/>
        <v>1</v>
      </c>
    </row>
    <row r="6958" spans="5:5" x14ac:dyDescent="0.25">
      <c r="E6958" s="1">
        <f t="shared" si="150"/>
        <v>1</v>
      </c>
    </row>
    <row r="6959" spans="5:5" x14ac:dyDescent="0.25">
      <c r="E6959" s="1">
        <f t="shared" si="150"/>
        <v>1</v>
      </c>
    </row>
    <row r="6960" spans="5:5" x14ac:dyDescent="0.25">
      <c r="E6960" s="1">
        <f t="shared" si="150"/>
        <v>1</v>
      </c>
    </row>
    <row r="6961" spans="5:5" x14ac:dyDescent="0.25">
      <c r="E6961" s="1">
        <f t="shared" si="150"/>
        <v>1</v>
      </c>
    </row>
    <row r="6962" spans="5:5" x14ac:dyDescent="0.25">
      <c r="E6962" s="1">
        <f t="shared" si="150"/>
        <v>1</v>
      </c>
    </row>
    <row r="6963" spans="5:5" x14ac:dyDescent="0.25">
      <c r="E6963" s="1">
        <f t="shared" si="150"/>
        <v>1</v>
      </c>
    </row>
    <row r="6964" spans="5:5" x14ac:dyDescent="0.25">
      <c r="E6964" s="1">
        <f t="shared" si="150"/>
        <v>1</v>
      </c>
    </row>
    <row r="6965" spans="5:5" x14ac:dyDescent="0.25">
      <c r="E6965" s="1">
        <f t="shared" si="150"/>
        <v>1</v>
      </c>
    </row>
    <row r="6966" spans="5:5" x14ac:dyDescent="0.25">
      <c r="E6966" s="1">
        <f t="shared" si="150"/>
        <v>1</v>
      </c>
    </row>
    <row r="6967" spans="5:5" x14ac:dyDescent="0.25">
      <c r="E6967" s="1">
        <f t="shared" si="150"/>
        <v>1</v>
      </c>
    </row>
    <row r="6968" spans="5:5" x14ac:dyDescent="0.25">
      <c r="E6968" s="1">
        <f t="shared" si="150"/>
        <v>1</v>
      </c>
    </row>
    <row r="6969" spans="5:5" x14ac:dyDescent="0.25">
      <c r="E6969" s="1">
        <f t="shared" si="150"/>
        <v>1</v>
      </c>
    </row>
    <row r="6970" spans="5:5" x14ac:dyDescent="0.25">
      <c r="E6970" s="1">
        <f t="shared" si="150"/>
        <v>1</v>
      </c>
    </row>
    <row r="6971" spans="5:5" x14ac:dyDescent="0.25">
      <c r="E6971" s="1">
        <f t="shared" si="150"/>
        <v>1</v>
      </c>
    </row>
    <row r="6972" spans="5:5" x14ac:dyDescent="0.25">
      <c r="E6972" s="1">
        <f t="shared" si="150"/>
        <v>1</v>
      </c>
    </row>
    <row r="6973" spans="5:5" x14ac:dyDescent="0.25">
      <c r="E6973" s="1">
        <f t="shared" si="150"/>
        <v>1</v>
      </c>
    </row>
    <row r="6974" spans="5:5" x14ac:dyDescent="0.25">
      <c r="E6974" s="1">
        <f t="shared" si="150"/>
        <v>1</v>
      </c>
    </row>
    <row r="6975" spans="5:5" x14ac:dyDescent="0.25">
      <c r="E6975" s="1">
        <f t="shared" si="150"/>
        <v>1</v>
      </c>
    </row>
    <row r="6976" spans="5:5" x14ac:dyDescent="0.25">
      <c r="E6976" s="1">
        <f t="shared" si="150"/>
        <v>1</v>
      </c>
    </row>
    <row r="6977" spans="5:5" x14ac:dyDescent="0.25">
      <c r="E6977" s="1">
        <f t="shared" si="150"/>
        <v>1</v>
      </c>
    </row>
    <row r="6978" spans="5:5" x14ac:dyDescent="0.25">
      <c r="E6978" s="1">
        <f t="shared" si="150"/>
        <v>1</v>
      </c>
    </row>
    <row r="6979" spans="5:5" x14ac:dyDescent="0.25">
      <c r="E6979" s="1">
        <f t="shared" si="150"/>
        <v>1</v>
      </c>
    </row>
    <row r="6980" spans="5:5" x14ac:dyDescent="0.25">
      <c r="E6980" s="1">
        <f t="shared" si="150"/>
        <v>1</v>
      </c>
    </row>
    <row r="6981" spans="5:5" x14ac:dyDescent="0.25">
      <c r="E6981" s="1">
        <f t="shared" ref="E6981:E7044" si="151">ROUNDDOWN(C6981-$C$5,0)+1</f>
        <v>1</v>
      </c>
    </row>
    <row r="6982" spans="5:5" x14ac:dyDescent="0.25">
      <c r="E6982" s="1">
        <f t="shared" si="151"/>
        <v>1</v>
      </c>
    </row>
    <row r="6983" spans="5:5" x14ac:dyDescent="0.25">
      <c r="E6983" s="1">
        <f t="shared" si="151"/>
        <v>1</v>
      </c>
    </row>
    <row r="6984" spans="5:5" x14ac:dyDescent="0.25">
      <c r="E6984" s="1">
        <f t="shared" si="151"/>
        <v>1</v>
      </c>
    </row>
    <row r="6985" spans="5:5" x14ac:dyDescent="0.25">
      <c r="E6985" s="1">
        <f t="shared" si="151"/>
        <v>1</v>
      </c>
    </row>
    <row r="6986" spans="5:5" x14ac:dyDescent="0.25">
      <c r="E6986" s="1">
        <f t="shared" si="151"/>
        <v>1</v>
      </c>
    </row>
    <row r="6987" spans="5:5" x14ac:dyDescent="0.25">
      <c r="E6987" s="1">
        <f t="shared" si="151"/>
        <v>1</v>
      </c>
    </row>
    <row r="6988" spans="5:5" x14ac:dyDescent="0.25">
      <c r="E6988" s="1">
        <f t="shared" si="151"/>
        <v>1</v>
      </c>
    </row>
    <row r="6989" spans="5:5" x14ac:dyDescent="0.25">
      <c r="E6989" s="1">
        <f t="shared" si="151"/>
        <v>1</v>
      </c>
    </row>
    <row r="6990" spans="5:5" x14ac:dyDescent="0.25">
      <c r="E6990" s="1">
        <f t="shared" si="151"/>
        <v>1</v>
      </c>
    </row>
    <row r="6991" spans="5:5" x14ac:dyDescent="0.25">
      <c r="E6991" s="1">
        <f t="shared" si="151"/>
        <v>1</v>
      </c>
    </row>
    <row r="6992" spans="5:5" x14ac:dyDescent="0.25">
      <c r="E6992" s="1">
        <f t="shared" si="151"/>
        <v>1</v>
      </c>
    </row>
    <row r="6993" spans="5:5" x14ac:dyDescent="0.25">
      <c r="E6993" s="1">
        <f t="shared" si="151"/>
        <v>1</v>
      </c>
    </row>
    <row r="6994" spans="5:5" x14ac:dyDescent="0.25">
      <c r="E6994" s="1">
        <f t="shared" si="151"/>
        <v>1</v>
      </c>
    </row>
    <row r="6995" spans="5:5" x14ac:dyDescent="0.25">
      <c r="E6995" s="1">
        <f t="shared" si="151"/>
        <v>1</v>
      </c>
    </row>
    <row r="6996" spans="5:5" x14ac:dyDescent="0.25">
      <c r="E6996" s="1">
        <f t="shared" si="151"/>
        <v>1</v>
      </c>
    </row>
    <row r="6997" spans="5:5" x14ac:dyDescent="0.25">
      <c r="E6997" s="1">
        <f t="shared" si="151"/>
        <v>1</v>
      </c>
    </row>
    <row r="6998" spans="5:5" x14ac:dyDescent="0.25">
      <c r="E6998" s="1">
        <f t="shared" si="151"/>
        <v>1</v>
      </c>
    </row>
    <row r="6999" spans="5:5" x14ac:dyDescent="0.25">
      <c r="E6999" s="1">
        <f t="shared" si="151"/>
        <v>1</v>
      </c>
    </row>
    <row r="7000" spans="5:5" x14ac:dyDescent="0.25">
      <c r="E7000" s="1">
        <f t="shared" si="151"/>
        <v>1</v>
      </c>
    </row>
    <row r="7001" spans="5:5" x14ac:dyDescent="0.25">
      <c r="E7001" s="1">
        <f t="shared" si="151"/>
        <v>1</v>
      </c>
    </row>
    <row r="7002" spans="5:5" x14ac:dyDescent="0.25">
      <c r="E7002" s="1">
        <f t="shared" si="151"/>
        <v>1</v>
      </c>
    </row>
    <row r="7003" spans="5:5" x14ac:dyDescent="0.25">
      <c r="E7003" s="1">
        <f t="shared" si="151"/>
        <v>1</v>
      </c>
    </row>
    <row r="7004" spans="5:5" x14ac:dyDescent="0.25">
      <c r="E7004" s="1">
        <f t="shared" si="151"/>
        <v>1</v>
      </c>
    </row>
    <row r="7005" spans="5:5" x14ac:dyDescent="0.25">
      <c r="E7005" s="1">
        <f t="shared" si="151"/>
        <v>1</v>
      </c>
    </row>
    <row r="7006" spans="5:5" x14ac:dyDescent="0.25">
      <c r="E7006" s="1">
        <f t="shared" si="151"/>
        <v>1</v>
      </c>
    </row>
    <row r="7007" spans="5:5" x14ac:dyDescent="0.25">
      <c r="E7007" s="1">
        <f t="shared" si="151"/>
        <v>1</v>
      </c>
    </row>
    <row r="7008" spans="5:5" x14ac:dyDescent="0.25">
      <c r="E7008" s="1">
        <f t="shared" si="151"/>
        <v>1</v>
      </c>
    </row>
    <row r="7009" spans="5:5" x14ac:dyDescent="0.25">
      <c r="E7009" s="1">
        <f t="shared" si="151"/>
        <v>1</v>
      </c>
    </row>
    <row r="7010" spans="5:5" x14ac:dyDescent="0.25">
      <c r="E7010" s="1">
        <f t="shared" si="151"/>
        <v>1</v>
      </c>
    </row>
    <row r="7011" spans="5:5" x14ac:dyDescent="0.25">
      <c r="E7011" s="1">
        <f t="shared" si="151"/>
        <v>1</v>
      </c>
    </row>
    <row r="7012" spans="5:5" x14ac:dyDescent="0.25">
      <c r="E7012" s="1">
        <f t="shared" si="151"/>
        <v>1</v>
      </c>
    </row>
    <row r="7013" spans="5:5" x14ac:dyDescent="0.25">
      <c r="E7013" s="1">
        <f t="shared" si="151"/>
        <v>1</v>
      </c>
    </row>
    <row r="7014" spans="5:5" x14ac:dyDescent="0.25">
      <c r="E7014" s="1">
        <f t="shared" si="151"/>
        <v>1</v>
      </c>
    </row>
    <row r="7015" spans="5:5" x14ac:dyDescent="0.25">
      <c r="E7015" s="1">
        <f t="shared" si="151"/>
        <v>1</v>
      </c>
    </row>
    <row r="7016" spans="5:5" x14ac:dyDescent="0.25">
      <c r="E7016" s="1">
        <f t="shared" si="151"/>
        <v>1</v>
      </c>
    </row>
    <row r="7017" spans="5:5" x14ac:dyDescent="0.25">
      <c r="E7017" s="1">
        <f t="shared" si="151"/>
        <v>1</v>
      </c>
    </row>
    <row r="7018" spans="5:5" x14ac:dyDescent="0.25">
      <c r="E7018" s="1">
        <f t="shared" si="151"/>
        <v>1</v>
      </c>
    </row>
    <row r="7019" spans="5:5" x14ac:dyDescent="0.25">
      <c r="E7019" s="1">
        <f t="shared" si="151"/>
        <v>1</v>
      </c>
    </row>
    <row r="7020" spans="5:5" x14ac:dyDescent="0.25">
      <c r="E7020" s="1">
        <f t="shared" si="151"/>
        <v>1</v>
      </c>
    </row>
    <row r="7021" spans="5:5" x14ac:dyDescent="0.25">
      <c r="E7021" s="1">
        <f t="shared" si="151"/>
        <v>1</v>
      </c>
    </row>
    <row r="7022" spans="5:5" x14ac:dyDescent="0.25">
      <c r="E7022" s="1">
        <f t="shared" si="151"/>
        <v>1</v>
      </c>
    </row>
    <row r="7023" spans="5:5" x14ac:dyDescent="0.25">
      <c r="E7023" s="1">
        <f t="shared" si="151"/>
        <v>1</v>
      </c>
    </row>
    <row r="7024" spans="5:5" x14ac:dyDescent="0.25">
      <c r="E7024" s="1">
        <f t="shared" si="151"/>
        <v>1</v>
      </c>
    </row>
    <row r="7025" spans="5:5" x14ac:dyDescent="0.25">
      <c r="E7025" s="1">
        <f t="shared" si="151"/>
        <v>1</v>
      </c>
    </row>
    <row r="7026" spans="5:5" x14ac:dyDescent="0.25">
      <c r="E7026" s="1">
        <f t="shared" si="151"/>
        <v>1</v>
      </c>
    </row>
    <row r="7027" spans="5:5" x14ac:dyDescent="0.25">
      <c r="E7027" s="1">
        <f t="shared" si="151"/>
        <v>1</v>
      </c>
    </row>
    <row r="7028" spans="5:5" x14ac:dyDescent="0.25">
      <c r="E7028" s="1">
        <f t="shared" si="151"/>
        <v>1</v>
      </c>
    </row>
    <row r="7029" spans="5:5" x14ac:dyDescent="0.25">
      <c r="E7029" s="1">
        <f t="shared" si="151"/>
        <v>1</v>
      </c>
    </row>
    <row r="7030" spans="5:5" x14ac:dyDescent="0.25">
      <c r="E7030" s="1">
        <f t="shared" si="151"/>
        <v>1</v>
      </c>
    </row>
    <row r="7031" spans="5:5" x14ac:dyDescent="0.25">
      <c r="E7031" s="1">
        <f t="shared" si="151"/>
        <v>1</v>
      </c>
    </row>
    <row r="7032" spans="5:5" x14ac:dyDescent="0.25">
      <c r="E7032" s="1">
        <f t="shared" si="151"/>
        <v>1</v>
      </c>
    </row>
    <row r="7033" spans="5:5" x14ac:dyDescent="0.25">
      <c r="E7033" s="1">
        <f t="shared" si="151"/>
        <v>1</v>
      </c>
    </row>
    <row r="7034" spans="5:5" x14ac:dyDescent="0.25">
      <c r="E7034" s="1">
        <f t="shared" si="151"/>
        <v>1</v>
      </c>
    </row>
    <row r="7035" spans="5:5" x14ac:dyDescent="0.25">
      <c r="E7035" s="1">
        <f t="shared" si="151"/>
        <v>1</v>
      </c>
    </row>
    <row r="7036" spans="5:5" x14ac:dyDescent="0.25">
      <c r="E7036" s="1">
        <f t="shared" si="151"/>
        <v>1</v>
      </c>
    </row>
    <row r="7037" spans="5:5" x14ac:dyDescent="0.25">
      <c r="E7037" s="1">
        <f t="shared" si="151"/>
        <v>1</v>
      </c>
    </row>
    <row r="7038" spans="5:5" x14ac:dyDescent="0.25">
      <c r="E7038" s="1">
        <f t="shared" si="151"/>
        <v>1</v>
      </c>
    </row>
    <row r="7039" spans="5:5" x14ac:dyDescent="0.25">
      <c r="E7039" s="1">
        <f t="shared" si="151"/>
        <v>1</v>
      </c>
    </row>
    <row r="7040" spans="5:5" x14ac:dyDescent="0.25">
      <c r="E7040" s="1">
        <f t="shared" si="151"/>
        <v>1</v>
      </c>
    </row>
    <row r="7041" spans="5:5" x14ac:dyDescent="0.25">
      <c r="E7041" s="1">
        <f t="shared" si="151"/>
        <v>1</v>
      </c>
    </row>
    <row r="7042" spans="5:5" x14ac:dyDescent="0.25">
      <c r="E7042" s="1">
        <f t="shared" si="151"/>
        <v>1</v>
      </c>
    </row>
    <row r="7043" spans="5:5" x14ac:dyDescent="0.25">
      <c r="E7043" s="1">
        <f t="shared" si="151"/>
        <v>1</v>
      </c>
    </row>
    <row r="7044" spans="5:5" x14ac:dyDescent="0.25">
      <c r="E7044" s="1">
        <f t="shared" si="151"/>
        <v>1</v>
      </c>
    </row>
    <row r="7045" spans="5:5" x14ac:dyDescent="0.25">
      <c r="E7045" s="1">
        <f t="shared" ref="E7045:E7108" si="152">ROUNDDOWN(C7045-$C$5,0)+1</f>
        <v>1</v>
      </c>
    </row>
    <row r="7046" spans="5:5" x14ac:dyDescent="0.25">
      <c r="E7046" s="1">
        <f t="shared" si="152"/>
        <v>1</v>
      </c>
    </row>
    <row r="7047" spans="5:5" x14ac:dyDescent="0.25">
      <c r="E7047" s="1">
        <f t="shared" si="152"/>
        <v>1</v>
      </c>
    </row>
    <row r="7048" spans="5:5" x14ac:dyDescent="0.25">
      <c r="E7048" s="1">
        <f t="shared" si="152"/>
        <v>1</v>
      </c>
    </row>
    <row r="7049" spans="5:5" x14ac:dyDescent="0.25">
      <c r="E7049" s="1">
        <f t="shared" si="152"/>
        <v>1</v>
      </c>
    </row>
    <row r="7050" spans="5:5" x14ac:dyDescent="0.25">
      <c r="E7050" s="1">
        <f t="shared" si="152"/>
        <v>1</v>
      </c>
    </row>
    <row r="7051" spans="5:5" x14ac:dyDescent="0.25">
      <c r="E7051" s="1">
        <f t="shared" si="152"/>
        <v>1</v>
      </c>
    </row>
    <row r="7052" spans="5:5" x14ac:dyDescent="0.25">
      <c r="E7052" s="1">
        <f t="shared" si="152"/>
        <v>1</v>
      </c>
    </row>
    <row r="7053" spans="5:5" x14ac:dyDescent="0.25">
      <c r="E7053" s="1">
        <f t="shared" si="152"/>
        <v>1</v>
      </c>
    </row>
    <row r="7054" spans="5:5" x14ac:dyDescent="0.25">
      <c r="E7054" s="1">
        <f t="shared" si="152"/>
        <v>1</v>
      </c>
    </row>
    <row r="7055" spans="5:5" x14ac:dyDescent="0.25">
      <c r="E7055" s="1">
        <f t="shared" si="152"/>
        <v>1</v>
      </c>
    </row>
    <row r="7056" spans="5:5" x14ac:dyDescent="0.25">
      <c r="E7056" s="1">
        <f t="shared" si="152"/>
        <v>1</v>
      </c>
    </row>
    <row r="7057" spans="5:5" x14ac:dyDescent="0.25">
      <c r="E7057" s="1">
        <f t="shared" si="152"/>
        <v>1</v>
      </c>
    </row>
    <row r="7058" spans="5:5" x14ac:dyDescent="0.25">
      <c r="E7058" s="1">
        <f t="shared" si="152"/>
        <v>1</v>
      </c>
    </row>
    <row r="7059" spans="5:5" x14ac:dyDescent="0.25">
      <c r="E7059" s="1">
        <f t="shared" si="152"/>
        <v>1</v>
      </c>
    </row>
    <row r="7060" spans="5:5" x14ac:dyDescent="0.25">
      <c r="E7060" s="1">
        <f t="shared" si="152"/>
        <v>1</v>
      </c>
    </row>
    <row r="7061" spans="5:5" x14ac:dyDescent="0.25">
      <c r="E7061" s="1">
        <f t="shared" si="152"/>
        <v>1</v>
      </c>
    </row>
    <row r="7062" spans="5:5" x14ac:dyDescent="0.25">
      <c r="E7062" s="1">
        <f t="shared" si="152"/>
        <v>1</v>
      </c>
    </row>
    <row r="7063" spans="5:5" x14ac:dyDescent="0.25">
      <c r="E7063" s="1">
        <f t="shared" si="152"/>
        <v>1</v>
      </c>
    </row>
    <row r="7064" spans="5:5" x14ac:dyDescent="0.25">
      <c r="E7064" s="1">
        <f t="shared" si="152"/>
        <v>1</v>
      </c>
    </row>
    <row r="7065" spans="5:5" x14ac:dyDescent="0.25">
      <c r="E7065" s="1">
        <f t="shared" si="152"/>
        <v>1</v>
      </c>
    </row>
    <row r="7066" spans="5:5" x14ac:dyDescent="0.25">
      <c r="E7066" s="1">
        <f t="shared" si="152"/>
        <v>1</v>
      </c>
    </row>
    <row r="7067" spans="5:5" x14ac:dyDescent="0.25">
      <c r="E7067" s="1">
        <f t="shared" si="152"/>
        <v>1</v>
      </c>
    </row>
    <row r="7068" spans="5:5" x14ac:dyDescent="0.25">
      <c r="E7068" s="1">
        <f t="shared" si="152"/>
        <v>1</v>
      </c>
    </row>
    <row r="7069" spans="5:5" x14ac:dyDescent="0.25">
      <c r="E7069" s="1">
        <f t="shared" si="152"/>
        <v>1</v>
      </c>
    </row>
    <row r="7070" spans="5:5" x14ac:dyDescent="0.25">
      <c r="E7070" s="1">
        <f t="shared" si="152"/>
        <v>1</v>
      </c>
    </row>
    <row r="7071" spans="5:5" x14ac:dyDescent="0.25">
      <c r="E7071" s="1">
        <f t="shared" si="152"/>
        <v>1</v>
      </c>
    </row>
    <row r="7072" spans="5:5" x14ac:dyDescent="0.25">
      <c r="E7072" s="1">
        <f t="shared" si="152"/>
        <v>1</v>
      </c>
    </row>
    <row r="7073" spans="5:5" x14ac:dyDescent="0.25">
      <c r="E7073" s="1">
        <f t="shared" si="152"/>
        <v>1</v>
      </c>
    </row>
    <row r="7074" spans="5:5" x14ac:dyDescent="0.25">
      <c r="E7074" s="1">
        <f t="shared" si="152"/>
        <v>1</v>
      </c>
    </row>
    <row r="7075" spans="5:5" x14ac:dyDescent="0.25">
      <c r="E7075" s="1">
        <f t="shared" si="152"/>
        <v>1</v>
      </c>
    </row>
    <row r="7076" spans="5:5" x14ac:dyDescent="0.25">
      <c r="E7076" s="1">
        <f t="shared" si="152"/>
        <v>1</v>
      </c>
    </row>
    <row r="7077" spans="5:5" x14ac:dyDescent="0.25">
      <c r="E7077" s="1">
        <f t="shared" si="152"/>
        <v>1</v>
      </c>
    </row>
    <row r="7078" spans="5:5" x14ac:dyDescent="0.25">
      <c r="E7078" s="1">
        <f t="shared" si="152"/>
        <v>1</v>
      </c>
    </row>
    <row r="7079" spans="5:5" x14ac:dyDescent="0.25">
      <c r="E7079" s="1">
        <f t="shared" si="152"/>
        <v>1</v>
      </c>
    </row>
    <row r="7080" spans="5:5" x14ac:dyDescent="0.25">
      <c r="E7080" s="1">
        <f t="shared" si="152"/>
        <v>1</v>
      </c>
    </row>
    <row r="7081" spans="5:5" x14ac:dyDescent="0.25">
      <c r="E7081" s="1">
        <f t="shared" si="152"/>
        <v>1</v>
      </c>
    </row>
    <row r="7082" spans="5:5" x14ac:dyDescent="0.25">
      <c r="E7082" s="1">
        <f t="shared" si="152"/>
        <v>1</v>
      </c>
    </row>
    <row r="7083" spans="5:5" x14ac:dyDescent="0.25">
      <c r="E7083" s="1">
        <f t="shared" si="152"/>
        <v>1</v>
      </c>
    </row>
    <row r="7084" spans="5:5" x14ac:dyDescent="0.25">
      <c r="E7084" s="1">
        <f t="shared" si="152"/>
        <v>1</v>
      </c>
    </row>
    <row r="7085" spans="5:5" x14ac:dyDescent="0.25">
      <c r="E7085" s="1">
        <f t="shared" si="152"/>
        <v>1</v>
      </c>
    </row>
    <row r="7086" spans="5:5" x14ac:dyDescent="0.25">
      <c r="E7086" s="1">
        <f t="shared" si="152"/>
        <v>1</v>
      </c>
    </row>
    <row r="7087" spans="5:5" x14ac:dyDescent="0.25">
      <c r="E7087" s="1">
        <f t="shared" si="152"/>
        <v>1</v>
      </c>
    </row>
    <row r="7088" spans="5:5" x14ac:dyDescent="0.25">
      <c r="E7088" s="1">
        <f t="shared" si="152"/>
        <v>1</v>
      </c>
    </row>
    <row r="7089" spans="5:5" x14ac:dyDescent="0.25">
      <c r="E7089" s="1">
        <f t="shared" si="152"/>
        <v>1</v>
      </c>
    </row>
    <row r="7090" spans="5:5" x14ac:dyDescent="0.25">
      <c r="E7090" s="1">
        <f t="shared" si="152"/>
        <v>1</v>
      </c>
    </row>
    <row r="7091" spans="5:5" x14ac:dyDescent="0.25">
      <c r="E7091" s="1">
        <f t="shared" si="152"/>
        <v>1</v>
      </c>
    </row>
    <row r="7092" spans="5:5" x14ac:dyDescent="0.25">
      <c r="E7092" s="1">
        <f t="shared" si="152"/>
        <v>1</v>
      </c>
    </row>
    <row r="7093" spans="5:5" x14ac:dyDescent="0.25">
      <c r="E7093" s="1">
        <f t="shared" si="152"/>
        <v>1</v>
      </c>
    </row>
    <row r="7094" spans="5:5" x14ac:dyDescent="0.25">
      <c r="E7094" s="1">
        <f t="shared" si="152"/>
        <v>1</v>
      </c>
    </row>
    <row r="7095" spans="5:5" x14ac:dyDescent="0.25">
      <c r="E7095" s="1">
        <f t="shared" si="152"/>
        <v>1</v>
      </c>
    </row>
    <row r="7096" spans="5:5" x14ac:dyDescent="0.25">
      <c r="E7096" s="1">
        <f t="shared" si="152"/>
        <v>1</v>
      </c>
    </row>
    <row r="7097" spans="5:5" x14ac:dyDescent="0.25">
      <c r="E7097" s="1">
        <f t="shared" si="152"/>
        <v>1</v>
      </c>
    </row>
    <row r="7098" spans="5:5" x14ac:dyDescent="0.25">
      <c r="E7098" s="1">
        <f t="shared" si="152"/>
        <v>1</v>
      </c>
    </row>
    <row r="7099" spans="5:5" x14ac:dyDescent="0.25">
      <c r="E7099" s="1">
        <f t="shared" si="152"/>
        <v>1</v>
      </c>
    </row>
    <row r="7100" spans="5:5" x14ac:dyDescent="0.25">
      <c r="E7100" s="1">
        <f t="shared" si="152"/>
        <v>1</v>
      </c>
    </row>
    <row r="7101" spans="5:5" x14ac:dyDescent="0.25">
      <c r="E7101" s="1">
        <f t="shared" si="152"/>
        <v>1</v>
      </c>
    </row>
    <row r="7102" spans="5:5" x14ac:dyDescent="0.25">
      <c r="E7102" s="1">
        <f t="shared" si="152"/>
        <v>1</v>
      </c>
    </row>
    <row r="7103" spans="5:5" x14ac:dyDescent="0.25">
      <c r="E7103" s="1">
        <f t="shared" si="152"/>
        <v>1</v>
      </c>
    </row>
    <row r="7104" spans="5:5" x14ac:dyDescent="0.25">
      <c r="E7104" s="1">
        <f t="shared" si="152"/>
        <v>1</v>
      </c>
    </row>
    <row r="7105" spans="5:5" x14ac:dyDescent="0.25">
      <c r="E7105" s="1">
        <f t="shared" si="152"/>
        <v>1</v>
      </c>
    </row>
    <row r="7106" spans="5:5" x14ac:dyDescent="0.25">
      <c r="E7106" s="1">
        <f t="shared" si="152"/>
        <v>1</v>
      </c>
    </row>
    <row r="7107" spans="5:5" x14ac:dyDescent="0.25">
      <c r="E7107" s="1">
        <f t="shared" si="152"/>
        <v>1</v>
      </c>
    </row>
    <row r="7108" spans="5:5" x14ac:dyDescent="0.25">
      <c r="E7108" s="1">
        <f t="shared" si="152"/>
        <v>1</v>
      </c>
    </row>
    <row r="7109" spans="5:5" x14ac:dyDescent="0.25">
      <c r="E7109" s="1">
        <f t="shared" ref="E7109:E7172" si="153">ROUNDDOWN(C7109-$C$5,0)+1</f>
        <v>1</v>
      </c>
    </row>
    <row r="7110" spans="5:5" x14ac:dyDescent="0.25">
      <c r="E7110" s="1">
        <f t="shared" si="153"/>
        <v>1</v>
      </c>
    </row>
    <row r="7111" spans="5:5" x14ac:dyDescent="0.25">
      <c r="E7111" s="1">
        <f t="shared" si="153"/>
        <v>1</v>
      </c>
    </row>
    <row r="7112" spans="5:5" x14ac:dyDescent="0.25">
      <c r="E7112" s="1">
        <f t="shared" si="153"/>
        <v>1</v>
      </c>
    </row>
    <row r="7113" spans="5:5" x14ac:dyDescent="0.25">
      <c r="E7113" s="1">
        <f t="shared" si="153"/>
        <v>1</v>
      </c>
    </row>
    <row r="7114" spans="5:5" x14ac:dyDescent="0.25">
      <c r="E7114" s="1">
        <f t="shared" si="153"/>
        <v>1</v>
      </c>
    </row>
    <row r="7115" spans="5:5" x14ac:dyDescent="0.25">
      <c r="E7115" s="1">
        <f t="shared" si="153"/>
        <v>1</v>
      </c>
    </row>
    <row r="7116" spans="5:5" x14ac:dyDescent="0.25">
      <c r="E7116" s="1">
        <f t="shared" si="153"/>
        <v>1</v>
      </c>
    </row>
    <row r="7117" spans="5:5" x14ac:dyDescent="0.25">
      <c r="E7117" s="1">
        <f t="shared" si="153"/>
        <v>1</v>
      </c>
    </row>
    <row r="7118" spans="5:5" x14ac:dyDescent="0.25">
      <c r="E7118" s="1">
        <f t="shared" si="153"/>
        <v>1</v>
      </c>
    </row>
    <row r="7119" spans="5:5" x14ac:dyDescent="0.25">
      <c r="E7119" s="1">
        <f t="shared" si="153"/>
        <v>1</v>
      </c>
    </row>
    <row r="7120" spans="5:5" x14ac:dyDescent="0.25">
      <c r="E7120" s="1">
        <f t="shared" si="153"/>
        <v>1</v>
      </c>
    </row>
    <row r="7121" spans="5:5" x14ac:dyDescent="0.25">
      <c r="E7121" s="1">
        <f t="shared" si="153"/>
        <v>1</v>
      </c>
    </row>
    <row r="7122" spans="5:5" x14ac:dyDescent="0.25">
      <c r="E7122" s="1">
        <f t="shared" si="153"/>
        <v>1</v>
      </c>
    </row>
    <row r="7123" spans="5:5" x14ac:dyDescent="0.25">
      <c r="E7123" s="1">
        <f t="shared" si="153"/>
        <v>1</v>
      </c>
    </row>
    <row r="7124" spans="5:5" x14ac:dyDescent="0.25">
      <c r="E7124" s="1">
        <f t="shared" si="153"/>
        <v>1</v>
      </c>
    </row>
    <row r="7125" spans="5:5" x14ac:dyDescent="0.25">
      <c r="E7125" s="1">
        <f t="shared" si="153"/>
        <v>1</v>
      </c>
    </row>
    <row r="7126" spans="5:5" x14ac:dyDescent="0.25">
      <c r="E7126" s="1">
        <f t="shared" si="153"/>
        <v>1</v>
      </c>
    </row>
    <row r="7127" spans="5:5" x14ac:dyDescent="0.25">
      <c r="E7127" s="1">
        <f t="shared" si="153"/>
        <v>1</v>
      </c>
    </row>
    <row r="7128" spans="5:5" x14ac:dyDescent="0.25">
      <c r="E7128" s="1">
        <f t="shared" si="153"/>
        <v>1</v>
      </c>
    </row>
    <row r="7129" spans="5:5" x14ac:dyDescent="0.25">
      <c r="E7129" s="1">
        <f t="shared" si="153"/>
        <v>1</v>
      </c>
    </row>
    <row r="7130" spans="5:5" x14ac:dyDescent="0.25">
      <c r="E7130" s="1">
        <f t="shared" si="153"/>
        <v>1</v>
      </c>
    </row>
    <row r="7131" spans="5:5" x14ac:dyDescent="0.25">
      <c r="E7131" s="1">
        <f t="shared" si="153"/>
        <v>1</v>
      </c>
    </row>
    <row r="7132" spans="5:5" x14ac:dyDescent="0.25">
      <c r="E7132" s="1">
        <f t="shared" si="153"/>
        <v>1</v>
      </c>
    </row>
    <row r="7133" spans="5:5" x14ac:dyDescent="0.25">
      <c r="E7133" s="1">
        <f t="shared" si="153"/>
        <v>1</v>
      </c>
    </row>
    <row r="7134" spans="5:5" x14ac:dyDescent="0.25">
      <c r="E7134" s="1">
        <f t="shared" si="153"/>
        <v>1</v>
      </c>
    </row>
    <row r="7135" spans="5:5" x14ac:dyDescent="0.25">
      <c r="E7135" s="1">
        <f t="shared" si="153"/>
        <v>1</v>
      </c>
    </row>
    <row r="7136" spans="5:5" x14ac:dyDescent="0.25">
      <c r="E7136" s="1">
        <f t="shared" si="153"/>
        <v>1</v>
      </c>
    </row>
    <row r="7137" spans="5:5" x14ac:dyDescent="0.25">
      <c r="E7137" s="1">
        <f t="shared" si="153"/>
        <v>1</v>
      </c>
    </row>
    <row r="7138" spans="5:5" x14ac:dyDescent="0.25">
      <c r="E7138" s="1">
        <f t="shared" si="153"/>
        <v>1</v>
      </c>
    </row>
    <row r="7139" spans="5:5" x14ac:dyDescent="0.25">
      <c r="E7139" s="1">
        <f t="shared" si="153"/>
        <v>1</v>
      </c>
    </row>
    <row r="7140" spans="5:5" x14ac:dyDescent="0.25">
      <c r="E7140" s="1">
        <f t="shared" si="153"/>
        <v>1</v>
      </c>
    </row>
    <row r="7141" spans="5:5" x14ac:dyDescent="0.25">
      <c r="E7141" s="1">
        <f t="shared" si="153"/>
        <v>1</v>
      </c>
    </row>
    <row r="7142" spans="5:5" x14ac:dyDescent="0.25">
      <c r="E7142" s="1">
        <f t="shared" si="153"/>
        <v>1</v>
      </c>
    </row>
    <row r="7143" spans="5:5" x14ac:dyDescent="0.25">
      <c r="E7143" s="1">
        <f t="shared" si="153"/>
        <v>1</v>
      </c>
    </row>
    <row r="7144" spans="5:5" x14ac:dyDescent="0.25">
      <c r="E7144" s="1">
        <f t="shared" si="153"/>
        <v>1</v>
      </c>
    </row>
    <row r="7145" spans="5:5" x14ac:dyDescent="0.25">
      <c r="E7145" s="1">
        <f t="shared" si="153"/>
        <v>1</v>
      </c>
    </row>
    <row r="7146" spans="5:5" x14ac:dyDescent="0.25">
      <c r="E7146" s="1">
        <f t="shared" si="153"/>
        <v>1</v>
      </c>
    </row>
    <row r="7147" spans="5:5" x14ac:dyDescent="0.25">
      <c r="E7147" s="1">
        <f t="shared" si="153"/>
        <v>1</v>
      </c>
    </row>
    <row r="7148" spans="5:5" x14ac:dyDescent="0.25">
      <c r="E7148" s="1">
        <f t="shared" si="153"/>
        <v>1</v>
      </c>
    </row>
    <row r="7149" spans="5:5" x14ac:dyDescent="0.25">
      <c r="E7149" s="1">
        <f t="shared" si="153"/>
        <v>1</v>
      </c>
    </row>
    <row r="7150" spans="5:5" x14ac:dyDescent="0.25">
      <c r="E7150" s="1">
        <f t="shared" si="153"/>
        <v>1</v>
      </c>
    </row>
    <row r="7151" spans="5:5" x14ac:dyDescent="0.25">
      <c r="E7151" s="1">
        <f t="shared" si="153"/>
        <v>1</v>
      </c>
    </row>
    <row r="7152" spans="5:5" x14ac:dyDescent="0.25">
      <c r="E7152" s="1">
        <f t="shared" si="153"/>
        <v>1</v>
      </c>
    </row>
    <row r="7153" spans="5:5" x14ac:dyDescent="0.25">
      <c r="E7153" s="1">
        <f t="shared" si="153"/>
        <v>1</v>
      </c>
    </row>
    <row r="7154" spans="5:5" x14ac:dyDescent="0.25">
      <c r="E7154" s="1">
        <f t="shared" si="153"/>
        <v>1</v>
      </c>
    </row>
    <row r="7155" spans="5:5" x14ac:dyDescent="0.25">
      <c r="E7155" s="1">
        <f t="shared" si="153"/>
        <v>1</v>
      </c>
    </row>
    <row r="7156" spans="5:5" x14ac:dyDescent="0.25">
      <c r="E7156" s="1">
        <f t="shared" si="153"/>
        <v>1</v>
      </c>
    </row>
    <row r="7157" spans="5:5" x14ac:dyDescent="0.25">
      <c r="E7157" s="1">
        <f t="shared" si="153"/>
        <v>1</v>
      </c>
    </row>
    <row r="7158" spans="5:5" x14ac:dyDescent="0.25">
      <c r="E7158" s="1">
        <f t="shared" si="153"/>
        <v>1</v>
      </c>
    </row>
    <row r="7159" spans="5:5" x14ac:dyDescent="0.25">
      <c r="E7159" s="1">
        <f t="shared" si="153"/>
        <v>1</v>
      </c>
    </row>
    <row r="7160" spans="5:5" x14ac:dyDescent="0.25">
      <c r="E7160" s="1">
        <f t="shared" si="153"/>
        <v>1</v>
      </c>
    </row>
    <row r="7161" spans="5:5" x14ac:dyDescent="0.25">
      <c r="E7161" s="1">
        <f t="shared" si="153"/>
        <v>1</v>
      </c>
    </row>
    <row r="7162" spans="5:5" x14ac:dyDescent="0.25">
      <c r="E7162" s="1">
        <f t="shared" si="153"/>
        <v>1</v>
      </c>
    </row>
    <row r="7163" spans="5:5" x14ac:dyDescent="0.25">
      <c r="E7163" s="1">
        <f t="shared" si="153"/>
        <v>1</v>
      </c>
    </row>
    <row r="7164" spans="5:5" x14ac:dyDescent="0.25">
      <c r="E7164" s="1">
        <f t="shared" si="153"/>
        <v>1</v>
      </c>
    </row>
    <row r="7165" spans="5:5" x14ac:dyDescent="0.25">
      <c r="E7165" s="1">
        <f t="shared" si="153"/>
        <v>1</v>
      </c>
    </row>
    <row r="7166" spans="5:5" x14ac:dyDescent="0.25">
      <c r="E7166" s="1">
        <f t="shared" si="153"/>
        <v>1</v>
      </c>
    </row>
    <row r="7167" spans="5:5" x14ac:dyDescent="0.25">
      <c r="E7167" s="1">
        <f t="shared" si="153"/>
        <v>1</v>
      </c>
    </row>
    <row r="7168" spans="5:5" x14ac:dyDescent="0.25">
      <c r="E7168" s="1">
        <f t="shared" si="153"/>
        <v>1</v>
      </c>
    </row>
    <row r="7169" spans="5:5" x14ac:dyDescent="0.25">
      <c r="E7169" s="1">
        <f t="shared" si="153"/>
        <v>1</v>
      </c>
    </row>
    <row r="7170" spans="5:5" x14ac:dyDescent="0.25">
      <c r="E7170" s="1">
        <f t="shared" si="153"/>
        <v>1</v>
      </c>
    </row>
    <row r="7171" spans="5:5" x14ac:dyDescent="0.25">
      <c r="E7171" s="1">
        <f t="shared" si="153"/>
        <v>1</v>
      </c>
    </row>
    <row r="7172" spans="5:5" x14ac:dyDescent="0.25">
      <c r="E7172" s="1">
        <f t="shared" si="153"/>
        <v>1</v>
      </c>
    </row>
    <row r="7173" spans="5:5" x14ac:dyDescent="0.25">
      <c r="E7173" s="1">
        <f t="shared" ref="E7173:E7236" si="154">ROUNDDOWN(C7173-$C$5,0)+1</f>
        <v>1</v>
      </c>
    </row>
    <row r="7174" spans="5:5" x14ac:dyDescent="0.25">
      <c r="E7174" s="1">
        <f t="shared" si="154"/>
        <v>1</v>
      </c>
    </row>
    <row r="7175" spans="5:5" x14ac:dyDescent="0.25">
      <c r="E7175" s="1">
        <f t="shared" si="154"/>
        <v>1</v>
      </c>
    </row>
    <row r="7176" spans="5:5" x14ac:dyDescent="0.25">
      <c r="E7176" s="1">
        <f t="shared" si="154"/>
        <v>1</v>
      </c>
    </row>
    <row r="7177" spans="5:5" x14ac:dyDescent="0.25">
      <c r="E7177" s="1">
        <f t="shared" si="154"/>
        <v>1</v>
      </c>
    </row>
    <row r="7178" spans="5:5" x14ac:dyDescent="0.25">
      <c r="E7178" s="1">
        <f t="shared" si="154"/>
        <v>1</v>
      </c>
    </row>
    <row r="7179" spans="5:5" x14ac:dyDescent="0.25">
      <c r="E7179" s="1">
        <f t="shared" si="154"/>
        <v>1</v>
      </c>
    </row>
    <row r="7180" spans="5:5" x14ac:dyDescent="0.25">
      <c r="E7180" s="1">
        <f t="shared" si="154"/>
        <v>1</v>
      </c>
    </row>
    <row r="7181" spans="5:5" x14ac:dyDescent="0.25">
      <c r="E7181" s="1">
        <f t="shared" si="154"/>
        <v>1</v>
      </c>
    </row>
    <row r="7182" spans="5:5" x14ac:dyDescent="0.25">
      <c r="E7182" s="1">
        <f t="shared" si="154"/>
        <v>1</v>
      </c>
    </row>
    <row r="7183" spans="5:5" x14ac:dyDescent="0.25">
      <c r="E7183" s="1">
        <f t="shared" si="154"/>
        <v>1</v>
      </c>
    </row>
    <row r="7184" spans="5:5" x14ac:dyDescent="0.25">
      <c r="E7184" s="1">
        <f t="shared" si="154"/>
        <v>1</v>
      </c>
    </row>
    <row r="7185" spans="5:5" x14ac:dyDescent="0.25">
      <c r="E7185" s="1">
        <f t="shared" si="154"/>
        <v>1</v>
      </c>
    </row>
    <row r="7186" spans="5:5" x14ac:dyDescent="0.25">
      <c r="E7186" s="1">
        <f t="shared" si="154"/>
        <v>1</v>
      </c>
    </row>
    <row r="7187" spans="5:5" x14ac:dyDescent="0.25">
      <c r="E7187" s="1">
        <f t="shared" si="154"/>
        <v>1</v>
      </c>
    </row>
    <row r="7188" spans="5:5" x14ac:dyDescent="0.25">
      <c r="E7188" s="1">
        <f t="shared" si="154"/>
        <v>1</v>
      </c>
    </row>
    <row r="7189" spans="5:5" x14ac:dyDescent="0.25">
      <c r="E7189" s="1">
        <f t="shared" si="154"/>
        <v>1</v>
      </c>
    </row>
    <row r="7190" spans="5:5" x14ac:dyDescent="0.25">
      <c r="E7190" s="1">
        <f t="shared" si="154"/>
        <v>1</v>
      </c>
    </row>
    <row r="7191" spans="5:5" x14ac:dyDescent="0.25">
      <c r="E7191" s="1">
        <f t="shared" si="154"/>
        <v>1</v>
      </c>
    </row>
    <row r="7192" spans="5:5" x14ac:dyDescent="0.25">
      <c r="E7192" s="1">
        <f t="shared" si="154"/>
        <v>1</v>
      </c>
    </row>
    <row r="7193" spans="5:5" x14ac:dyDescent="0.25">
      <c r="E7193" s="1">
        <f t="shared" si="154"/>
        <v>1</v>
      </c>
    </row>
    <row r="7194" spans="5:5" x14ac:dyDescent="0.25">
      <c r="E7194" s="1">
        <f t="shared" si="154"/>
        <v>1</v>
      </c>
    </row>
    <row r="7195" spans="5:5" x14ac:dyDescent="0.25">
      <c r="E7195" s="1">
        <f t="shared" si="154"/>
        <v>1</v>
      </c>
    </row>
    <row r="7196" spans="5:5" x14ac:dyDescent="0.25">
      <c r="E7196" s="1">
        <f t="shared" si="154"/>
        <v>1</v>
      </c>
    </row>
    <row r="7197" spans="5:5" x14ac:dyDescent="0.25">
      <c r="E7197" s="1">
        <f t="shared" si="154"/>
        <v>1</v>
      </c>
    </row>
    <row r="7198" spans="5:5" x14ac:dyDescent="0.25">
      <c r="E7198" s="1">
        <f t="shared" si="154"/>
        <v>1</v>
      </c>
    </row>
    <row r="7199" spans="5:5" x14ac:dyDescent="0.25">
      <c r="E7199" s="1">
        <f t="shared" si="154"/>
        <v>1</v>
      </c>
    </row>
    <row r="7200" spans="5:5" x14ac:dyDescent="0.25">
      <c r="E7200" s="1">
        <f t="shared" si="154"/>
        <v>1</v>
      </c>
    </row>
    <row r="7201" spans="5:5" x14ac:dyDescent="0.25">
      <c r="E7201" s="1">
        <f t="shared" si="154"/>
        <v>1</v>
      </c>
    </row>
    <row r="7202" spans="5:5" x14ac:dyDescent="0.25">
      <c r="E7202" s="1">
        <f t="shared" si="154"/>
        <v>1</v>
      </c>
    </row>
    <row r="7203" spans="5:5" x14ac:dyDescent="0.25">
      <c r="E7203" s="1">
        <f t="shared" si="154"/>
        <v>1</v>
      </c>
    </row>
    <row r="7204" spans="5:5" x14ac:dyDescent="0.25">
      <c r="E7204" s="1">
        <f t="shared" si="154"/>
        <v>1</v>
      </c>
    </row>
    <row r="7205" spans="5:5" x14ac:dyDescent="0.25">
      <c r="E7205" s="1">
        <f t="shared" si="154"/>
        <v>1</v>
      </c>
    </row>
    <row r="7206" spans="5:5" x14ac:dyDescent="0.25">
      <c r="E7206" s="1">
        <f t="shared" si="154"/>
        <v>1</v>
      </c>
    </row>
    <row r="7207" spans="5:5" x14ac:dyDescent="0.25">
      <c r="E7207" s="1">
        <f t="shared" si="154"/>
        <v>1</v>
      </c>
    </row>
    <row r="7208" spans="5:5" x14ac:dyDescent="0.25">
      <c r="E7208" s="1">
        <f t="shared" si="154"/>
        <v>1</v>
      </c>
    </row>
    <row r="7209" spans="5:5" x14ac:dyDescent="0.25">
      <c r="E7209" s="1">
        <f t="shared" si="154"/>
        <v>1</v>
      </c>
    </row>
    <row r="7210" spans="5:5" x14ac:dyDescent="0.25">
      <c r="E7210" s="1">
        <f t="shared" si="154"/>
        <v>1</v>
      </c>
    </row>
    <row r="7211" spans="5:5" x14ac:dyDescent="0.25">
      <c r="E7211" s="1">
        <f t="shared" si="154"/>
        <v>1</v>
      </c>
    </row>
    <row r="7212" spans="5:5" x14ac:dyDescent="0.25">
      <c r="E7212" s="1">
        <f t="shared" si="154"/>
        <v>1</v>
      </c>
    </row>
    <row r="7213" spans="5:5" x14ac:dyDescent="0.25">
      <c r="E7213" s="1">
        <f t="shared" si="154"/>
        <v>1</v>
      </c>
    </row>
    <row r="7214" spans="5:5" x14ac:dyDescent="0.25">
      <c r="E7214" s="1">
        <f t="shared" si="154"/>
        <v>1</v>
      </c>
    </row>
    <row r="7215" spans="5:5" x14ac:dyDescent="0.25">
      <c r="E7215" s="1">
        <f t="shared" si="154"/>
        <v>1</v>
      </c>
    </row>
    <row r="7216" spans="5:5" x14ac:dyDescent="0.25">
      <c r="E7216" s="1">
        <f t="shared" si="154"/>
        <v>1</v>
      </c>
    </row>
    <row r="7217" spans="5:5" x14ac:dyDescent="0.25">
      <c r="E7217" s="1">
        <f t="shared" si="154"/>
        <v>1</v>
      </c>
    </row>
    <row r="7218" spans="5:5" x14ac:dyDescent="0.25">
      <c r="E7218" s="1">
        <f t="shared" si="154"/>
        <v>1</v>
      </c>
    </row>
    <row r="7219" spans="5:5" x14ac:dyDescent="0.25">
      <c r="E7219" s="1">
        <f t="shared" si="154"/>
        <v>1</v>
      </c>
    </row>
    <row r="7220" spans="5:5" x14ac:dyDescent="0.25">
      <c r="E7220" s="1">
        <f t="shared" si="154"/>
        <v>1</v>
      </c>
    </row>
    <row r="7221" spans="5:5" x14ac:dyDescent="0.25">
      <c r="E7221" s="1">
        <f t="shared" si="154"/>
        <v>1</v>
      </c>
    </row>
    <row r="7222" spans="5:5" x14ac:dyDescent="0.25">
      <c r="E7222" s="1">
        <f t="shared" si="154"/>
        <v>1</v>
      </c>
    </row>
    <row r="7223" spans="5:5" x14ac:dyDescent="0.25">
      <c r="E7223" s="1">
        <f t="shared" si="154"/>
        <v>1</v>
      </c>
    </row>
    <row r="7224" spans="5:5" x14ac:dyDescent="0.25">
      <c r="E7224" s="1">
        <f t="shared" si="154"/>
        <v>1</v>
      </c>
    </row>
    <row r="7225" spans="5:5" x14ac:dyDescent="0.25">
      <c r="E7225" s="1">
        <f t="shared" si="154"/>
        <v>1</v>
      </c>
    </row>
    <row r="7226" spans="5:5" x14ac:dyDescent="0.25">
      <c r="E7226" s="1">
        <f t="shared" si="154"/>
        <v>1</v>
      </c>
    </row>
    <row r="7227" spans="5:5" x14ac:dyDescent="0.25">
      <c r="E7227" s="1">
        <f t="shared" si="154"/>
        <v>1</v>
      </c>
    </row>
    <row r="7228" spans="5:5" x14ac:dyDescent="0.25">
      <c r="E7228" s="1">
        <f t="shared" si="154"/>
        <v>1</v>
      </c>
    </row>
    <row r="7229" spans="5:5" x14ac:dyDescent="0.25">
      <c r="E7229" s="1">
        <f t="shared" si="154"/>
        <v>1</v>
      </c>
    </row>
    <row r="7230" spans="5:5" x14ac:dyDescent="0.25">
      <c r="E7230" s="1">
        <f t="shared" si="154"/>
        <v>1</v>
      </c>
    </row>
    <row r="7231" spans="5:5" x14ac:dyDescent="0.25">
      <c r="E7231" s="1">
        <f t="shared" si="154"/>
        <v>1</v>
      </c>
    </row>
    <row r="7232" spans="5:5" x14ac:dyDescent="0.25">
      <c r="E7232" s="1">
        <f t="shared" si="154"/>
        <v>1</v>
      </c>
    </row>
    <row r="7233" spans="5:5" x14ac:dyDescent="0.25">
      <c r="E7233" s="1">
        <f t="shared" si="154"/>
        <v>1</v>
      </c>
    </row>
    <row r="7234" spans="5:5" x14ac:dyDescent="0.25">
      <c r="E7234" s="1">
        <f t="shared" si="154"/>
        <v>1</v>
      </c>
    </row>
    <row r="7235" spans="5:5" x14ac:dyDescent="0.25">
      <c r="E7235" s="1">
        <f t="shared" si="154"/>
        <v>1</v>
      </c>
    </row>
    <row r="7236" spans="5:5" x14ac:dyDescent="0.25">
      <c r="E7236" s="1">
        <f t="shared" si="154"/>
        <v>1</v>
      </c>
    </row>
    <row r="7237" spans="5:5" x14ac:dyDescent="0.25">
      <c r="E7237" s="1">
        <f t="shared" ref="E7237:E7300" si="155">ROUNDDOWN(C7237-$C$5,0)+1</f>
        <v>1</v>
      </c>
    </row>
    <row r="7238" spans="5:5" x14ac:dyDescent="0.25">
      <c r="E7238" s="1">
        <f t="shared" si="155"/>
        <v>1</v>
      </c>
    </row>
    <row r="7239" spans="5:5" x14ac:dyDescent="0.25">
      <c r="E7239" s="1">
        <f t="shared" si="155"/>
        <v>1</v>
      </c>
    </row>
    <row r="7240" spans="5:5" x14ac:dyDescent="0.25">
      <c r="E7240" s="1">
        <f t="shared" si="155"/>
        <v>1</v>
      </c>
    </row>
    <row r="7241" spans="5:5" x14ac:dyDescent="0.25">
      <c r="E7241" s="1">
        <f t="shared" si="155"/>
        <v>1</v>
      </c>
    </row>
    <row r="7242" spans="5:5" x14ac:dyDescent="0.25">
      <c r="E7242" s="1">
        <f t="shared" si="155"/>
        <v>1</v>
      </c>
    </row>
    <row r="7243" spans="5:5" x14ac:dyDescent="0.25">
      <c r="E7243" s="1">
        <f t="shared" si="155"/>
        <v>1</v>
      </c>
    </row>
    <row r="7244" spans="5:5" x14ac:dyDescent="0.25">
      <c r="E7244" s="1">
        <f t="shared" si="155"/>
        <v>1</v>
      </c>
    </row>
    <row r="7245" spans="5:5" x14ac:dyDescent="0.25">
      <c r="E7245" s="1">
        <f t="shared" si="155"/>
        <v>1</v>
      </c>
    </row>
    <row r="7246" spans="5:5" x14ac:dyDescent="0.25">
      <c r="E7246" s="1">
        <f t="shared" si="155"/>
        <v>1</v>
      </c>
    </row>
    <row r="7247" spans="5:5" x14ac:dyDescent="0.25">
      <c r="E7247" s="1">
        <f t="shared" si="155"/>
        <v>1</v>
      </c>
    </row>
    <row r="7248" spans="5:5" x14ac:dyDescent="0.25">
      <c r="E7248" s="1">
        <f t="shared" si="155"/>
        <v>1</v>
      </c>
    </row>
    <row r="7249" spans="5:5" x14ac:dyDescent="0.25">
      <c r="E7249" s="1">
        <f t="shared" si="155"/>
        <v>1</v>
      </c>
    </row>
    <row r="7250" spans="5:5" x14ac:dyDescent="0.25">
      <c r="E7250" s="1">
        <f t="shared" si="155"/>
        <v>1</v>
      </c>
    </row>
    <row r="7251" spans="5:5" x14ac:dyDescent="0.25">
      <c r="E7251" s="1">
        <f t="shared" si="155"/>
        <v>1</v>
      </c>
    </row>
    <row r="7252" spans="5:5" x14ac:dyDescent="0.25">
      <c r="E7252" s="1">
        <f t="shared" si="155"/>
        <v>1</v>
      </c>
    </row>
    <row r="7253" spans="5:5" x14ac:dyDescent="0.25">
      <c r="E7253" s="1">
        <f t="shared" si="155"/>
        <v>1</v>
      </c>
    </row>
    <row r="7254" spans="5:5" x14ac:dyDescent="0.25">
      <c r="E7254" s="1">
        <f t="shared" si="155"/>
        <v>1</v>
      </c>
    </row>
    <row r="7255" spans="5:5" x14ac:dyDescent="0.25">
      <c r="E7255" s="1">
        <f t="shared" si="155"/>
        <v>1</v>
      </c>
    </row>
    <row r="7256" spans="5:5" x14ac:dyDescent="0.25">
      <c r="E7256" s="1">
        <f t="shared" si="155"/>
        <v>1</v>
      </c>
    </row>
    <row r="7257" spans="5:5" x14ac:dyDescent="0.25">
      <c r="E7257" s="1">
        <f t="shared" si="155"/>
        <v>1</v>
      </c>
    </row>
    <row r="7258" spans="5:5" x14ac:dyDescent="0.25">
      <c r="E7258" s="1">
        <f t="shared" si="155"/>
        <v>1</v>
      </c>
    </row>
    <row r="7259" spans="5:5" x14ac:dyDescent="0.25">
      <c r="E7259" s="1">
        <f t="shared" si="155"/>
        <v>1</v>
      </c>
    </row>
    <row r="7260" spans="5:5" x14ac:dyDescent="0.25">
      <c r="E7260" s="1">
        <f t="shared" si="155"/>
        <v>1</v>
      </c>
    </row>
    <row r="7261" spans="5:5" x14ac:dyDescent="0.25">
      <c r="E7261" s="1">
        <f t="shared" si="155"/>
        <v>1</v>
      </c>
    </row>
    <row r="7262" spans="5:5" x14ac:dyDescent="0.25">
      <c r="E7262" s="1">
        <f t="shared" si="155"/>
        <v>1</v>
      </c>
    </row>
    <row r="7263" spans="5:5" x14ac:dyDescent="0.25">
      <c r="E7263" s="1">
        <f t="shared" si="155"/>
        <v>1</v>
      </c>
    </row>
    <row r="7264" spans="5:5" x14ac:dyDescent="0.25">
      <c r="E7264" s="1">
        <f t="shared" si="155"/>
        <v>1</v>
      </c>
    </row>
    <row r="7265" spans="5:5" x14ac:dyDescent="0.25">
      <c r="E7265" s="1">
        <f t="shared" si="155"/>
        <v>1</v>
      </c>
    </row>
    <row r="7266" spans="5:5" x14ac:dyDescent="0.25">
      <c r="E7266" s="1">
        <f t="shared" si="155"/>
        <v>1</v>
      </c>
    </row>
    <row r="7267" spans="5:5" x14ac:dyDescent="0.25">
      <c r="E7267" s="1">
        <f t="shared" si="155"/>
        <v>1</v>
      </c>
    </row>
    <row r="7268" spans="5:5" x14ac:dyDescent="0.25">
      <c r="E7268" s="1">
        <f t="shared" si="155"/>
        <v>1</v>
      </c>
    </row>
    <row r="7269" spans="5:5" x14ac:dyDescent="0.25">
      <c r="E7269" s="1">
        <f t="shared" si="155"/>
        <v>1</v>
      </c>
    </row>
    <row r="7270" spans="5:5" x14ac:dyDescent="0.25">
      <c r="E7270" s="1">
        <f t="shared" si="155"/>
        <v>1</v>
      </c>
    </row>
    <row r="7271" spans="5:5" x14ac:dyDescent="0.25">
      <c r="E7271" s="1">
        <f t="shared" si="155"/>
        <v>1</v>
      </c>
    </row>
    <row r="7272" spans="5:5" x14ac:dyDescent="0.25">
      <c r="E7272" s="1">
        <f t="shared" si="155"/>
        <v>1</v>
      </c>
    </row>
    <row r="7273" spans="5:5" x14ac:dyDescent="0.25">
      <c r="E7273" s="1">
        <f t="shared" si="155"/>
        <v>1</v>
      </c>
    </row>
    <row r="7274" spans="5:5" x14ac:dyDescent="0.25">
      <c r="E7274" s="1">
        <f t="shared" si="155"/>
        <v>1</v>
      </c>
    </row>
    <row r="7275" spans="5:5" x14ac:dyDescent="0.25">
      <c r="E7275" s="1">
        <f t="shared" si="155"/>
        <v>1</v>
      </c>
    </row>
    <row r="7276" spans="5:5" x14ac:dyDescent="0.25">
      <c r="E7276" s="1">
        <f t="shared" si="155"/>
        <v>1</v>
      </c>
    </row>
    <row r="7277" spans="5:5" x14ac:dyDescent="0.25">
      <c r="E7277" s="1">
        <f t="shared" si="155"/>
        <v>1</v>
      </c>
    </row>
    <row r="7278" spans="5:5" x14ac:dyDescent="0.25">
      <c r="E7278" s="1">
        <f t="shared" si="155"/>
        <v>1</v>
      </c>
    </row>
    <row r="7279" spans="5:5" x14ac:dyDescent="0.25">
      <c r="E7279" s="1">
        <f t="shared" si="155"/>
        <v>1</v>
      </c>
    </row>
    <row r="7280" spans="5:5" x14ac:dyDescent="0.25">
      <c r="E7280" s="1">
        <f t="shared" si="155"/>
        <v>1</v>
      </c>
    </row>
    <row r="7281" spans="5:5" x14ac:dyDescent="0.25">
      <c r="E7281" s="1">
        <f t="shared" si="155"/>
        <v>1</v>
      </c>
    </row>
    <row r="7282" spans="5:5" x14ac:dyDescent="0.25">
      <c r="E7282" s="1">
        <f t="shared" si="155"/>
        <v>1</v>
      </c>
    </row>
    <row r="7283" spans="5:5" x14ac:dyDescent="0.25">
      <c r="E7283" s="1">
        <f t="shared" si="155"/>
        <v>1</v>
      </c>
    </row>
    <row r="7284" spans="5:5" x14ac:dyDescent="0.25">
      <c r="E7284" s="1">
        <f t="shared" si="155"/>
        <v>1</v>
      </c>
    </row>
    <row r="7285" spans="5:5" x14ac:dyDescent="0.25">
      <c r="E7285" s="1">
        <f t="shared" si="155"/>
        <v>1</v>
      </c>
    </row>
    <row r="7286" spans="5:5" x14ac:dyDescent="0.25">
      <c r="E7286" s="1">
        <f t="shared" si="155"/>
        <v>1</v>
      </c>
    </row>
    <row r="7287" spans="5:5" x14ac:dyDescent="0.25">
      <c r="E7287" s="1">
        <f t="shared" si="155"/>
        <v>1</v>
      </c>
    </row>
    <row r="7288" spans="5:5" x14ac:dyDescent="0.25">
      <c r="E7288" s="1">
        <f t="shared" si="155"/>
        <v>1</v>
      </c>
    </row>
    <row r="7289" spans="5:5" x14ac:dyDescent="0.25">
      <c r="E7289" s="1">
        <f t="shared" si="155"/>
        <v>1</v>
      </c>
    </row>
    <row r="7290" spans="5:5" x14ac:dyDescent="0.25">
      <c r="E7290" s="1">
        <f t="shared" si="155"/>
        <v>1</v>
      </c>
    </row>
    <row r="7291" spans="5:5" x14ac:dyDescent="0.25">
      <c r="E7291" s="1">
        <f t="shared" si="155"/>
        <v>1</v>
      </c>
    </row>
    <row r="7292" spans="5:5" x14ac:dyDescent="0.25">
      <c r="E7292" s="1">
        <f t="shared" si="155"/>
        <v>1</v>
      </c>
    </row>
    <row r="7293" spans="5:5" x14ac:dyDescent="0.25">
      <c r="E7293" s="1">
        <f t="shared" si="155"/>
        <v>1</v>
      </c>
    </row>
    <row r="7294" spans="5:5" x14ac:dyDescent="0.25">
      <c r="E7294" s="1">
        <f t="shared" si="155"/>
        <v>1</v>
      </c>
    </row>
    <row r="7295" spans="5:5" x14ac:dyDescent="0.25">
      <c r="E7295" s="1">
        <f t="shared" si="155"/>
        <v>1</v>
      </c>
    </row>
    <row r="7296" spans="5:5" x14ac:dyDescent="0.25">
      <c r="E7296" s="1">
        <f t="shared" si="155"/>
        <v>1</v>
      </c>
    </row>
    <row r="7297" spans="5:5" x14ac:dyDescent="0.25">
      <c r="E7297" s="1">
        <f t="shared" si="155"/>
        <v>1</v>
      </c>
    </row>
    <row r="7298" spans="5:5" x14ac:dyDescent="0.25">
      <c r="E7298" s="1">
        <f t="shared" si="155"/>
        <v>1</v>
      </c>
    </row>
    <row r="7299" spans="5:5" x14ac:dyDescent="0.25">
      <c r="E7299" s="1">
        <f t="shared" si="155"/>
        <v>1</v>
      </c>
    </row>
    <row r="7300" spans="5:5" x14ac:dyDescent="0.25">
      <c r="E7300" s="1">
        <f t="shared" si="155"/>
        <v>1</v>
      </c>
    </row>
    <row r="7301" spans="5:5" x14ac:dyDescent="0.25">
      <c r="E7301" s="1">
        <f t="shared" ref="E7301:E7364" si="156">ROUNDDOWN(C7301-$C$5,0)+1</f>
        <v>1</v>
      </c>
    </row>
    <row r="7302" spans="5:5" x14ac:dyDescent="0.25">
      <c r="E7302" s="1">
        <f t="shared" si="156"/>
        <v>1</v>
      </c>
    </row>
    <row r="7303" spans="5:5" x14ac:dyDescent="0.25">
      <c r="E7303" s="1">
        <f t="shared" si="156"/>
        <v>1</v>
      </c>
    </row>
    <row r="7304" spans="5:5" x14ac:dyDescent="0.25">
      <c r="E7304" s="1">
        <f t="shared" si="156"/>
        <v>1</v>
      </c>
    </row>
    <row r="7305" spans="5:5" x14ac:dyDescent="0.25">
      <c r="E7305" s="1">
        <f t="shared" si="156"/>
        <v>1</v>
      </c>
    </row>
    <row r="7306" spans="5:5" x14ac:dyDescent="0.25">
      <c r="E7306" s="1">
        <f t="shared" si="156"/>
        <v>1</v>
      </c>
    </row>
    <row r="7307" spans="5:5" x14ac:dyDescent="0.25">
      <c r="E7307" s="1">
        <f t="shared" si="156"/>
        <v>1</v>
      </c>
    </row>
    <row r="7308" spans="5:5" x14ac:dyDescent="0.25">
      <c r="E7308" s="1">
        <f t="shared" si="156"/>
        <v>1</v>
      </c>
    </row>
    <row r="7309" spans="5:5" x14ac:dyDescent="0.25">
      <c r="E7309" s="1">
        <f t="shared" si="156"/>
        <v>1</v>
      </c>
    </row>
    <row r="7310" spans="5:5" x14ac:dyDescent="0.25">
      <c r="E7310" s="1">
        <f t="shared" si="156"/>
        <v>1</v>
      </c>
    </row>
    <row r="7311" spans="5:5" x14ac:dyDescent="0.25">
      <c r="E7311" s="1">
        <f t="shared" si="156"/>
        <v>1</v>
      </c>
    </row>
    <row r="7312" spans="5:5" x14ac:dyDescent="0.25">
      <c r="E7312" s="1">
        <f t="shared" si="156"/>
        <v>1</v>
      </c>
    </row>
    <row r="7313" spans="5:5" x14ac:dyDescent="0.25">
      <c r="E7313" s="1">
        <f t="shared" si="156"/>
        <v>1</v>
      </c>
    </row>
    <row r="7314" spans="5:5" x14ac:dyDescent="0.25">
      <c r="E7314" s="1">
        <f t="shared" si="156"/>
        <v>1</v>
      </c>
    </row>
    <row r="7315" spans="5:5" x14ac:dyDescent="0.25">
      <c r="E7315" s="1">
        <f t="shared" si="156"/>
        <v>1</v>
      </c>
    </row>
    <row r="7316" spans="5:5" x14ac:dyDescent="0.25">
      <c r="E7316" s="1">
        <f t="shared" si="156"/>
        <v>1</v>
      </c>
    </row>
    <row r="7317" spans="5:5" x14ac:dyDescent="0.25">
      <c r="E7317" s="1">
        <f t="shared" si="156"/>
        <v>1</v>
      </c>
    </row>
    <row r="7318" spans="5:5" x14ac:dyDescent="0.25">
      <c r="E7318" s="1">
        <f t="shared" si="156"/>
        <v>1</v>
      </c>
    </row>
    <row r="7319" spans="5:5" x14ac:dyDescent="0.25">
      <c r="E7319" s="1">
        <f t="shared" si="156"/>
        <v>1</v>
      </c>
    </row>
    <row r="7320" spans="5:5" x14ac:dyDescent="0.25">
      <c r="E7320" s="1">
        <f t="shared" si="156"/>
        <v>1</v>
      </c>
    </row>
    <row r="7321" spans="5:5" x14ac:dyDescent="0.25">
      <c r="E7321" s="1">
        <f t="shared" si="156"/>
        <v>1</v>
      </c>
    </row>
    <row r="7322" spans="5:5" x14ac:dyDescent="0.25">
      <c r="E7322" s="1">
        <f t="shared" si="156"/>
        <v>1</v>
      </c>
    </row>
    <row r="7323" spans="5:5" x14ac:dyDescent="0.25">
      <c r="E7323" s="1">
        <f t="shared" si="156"/>
        <v>1</v>
      </c>
    </row>
    <row r="7324" spans="5:5" x14ac:dyDescent="0.25">
      <c r="E7324" s="1">
        <f t="shared" si="156"/>
        <v>1</v>
      </c>
    </row>
    <row r="7325" spans="5:5" x14ac:dyDescent="0.25">
      <c r="E7325" s="1">
        <f t="shared" si="156"/>
        <v>1</v>
      </c>
    </row>
    <row r="7326" spans="5:5" x14ac:dyDescent="0.25">
      <c r="E7326" s="1">
        <f t="shared" si="156"/>
        <v>1</v>
      </c>
    </row>
    <row r="7327" spans="5:5" x14ac:dyDescent="0.25">
      <c r="E7327" s="1">
        <f t="shared" si="156"/>
        <v>1</v>
      </c>
    </row>
    <row r="7328" spans="5:5" x14ac:dyDescent="0.25">
      <c r="E7328" s="1">
        <f t="shared" si="156"/>
        <v>1</v>
      </c>
    </row>
    <row r="7329" spans="5:5" x14ac:dyDescent="0.25">
      <c r="E7329" s="1">
        <f t="shared" si="156"/>
        <v>1</v>
      </c>
    </row>
    <row r="7330" spans="5:5" x14ac:dyDescent="0.25">
      <c r="E7330" s="1">
        <f t="shared" si="156"/>
        <v>1</v>
      </c>
    </row>
    <row r="7331" spans="5:5" x14ac:dyDescent="0.25">
      <c r="E7331" s="1">
        <f t="shared" si="156"/>
        <v>1</v>
      </c>
    </row>
    <row r="7332" spans="5:5" x14ac:dyDescent="0.25">
      <c r="E7332" s="1">
        <f t="shared" si="156"/>
        <v>1</v>
      </c>
    </row>
    <row r="7333" spans="5:5" x14ac:dyDescent="0.25">
      <c r="E7333" s="1">
        <f t="shared" si="156"/>
        <v>1</v>
      </c>
    </row>
    <row r="7334" spans="5:5" x14ac:dyDescent="0.25">
      <c r="E7334" s="1">
        <f t="shared" si="156"/>
        <v>1</v>
      </c>
    </row>
    <row r="7335" spans="5:5" x14ac:dyDescent="0.25">
      <c r="E7335" s="1">
        <f t="shared" si="156"/>
        <v>1</v>
      </c>
    </row>
    <row r="7336" spans="5:5" x14ac:dyDescent="0.25">
      <c r="E7336" s="1">
        <f t="shared" si="156"/>
        <v>1</v>
      </c>
    </row>
    <row r="7337" spans="5:5" x14ac:dyDescent="0.25">
      <c r="E7337" s="1">
        <f t="shared" si="156"/>
        <v>1</v>
      </c>
    </row>
    <row r="7338" spans="5:5" x14ac:dyDescent="0.25">
      <c r="E7338" s="1">
        <f t="shared" si="156"/>
        <v>1</v>
      </c>
    </row>
    <row r="7339" spans="5:5" x14ac:dyDescent="0.25">
      <c r="E7339" s="1">
        <f t="shared" si="156"/>
        <v>1</v>
      </c>
    </row>
    <row r="7340" spans="5:5" x14ac:dyDescent="0.25">
      <c r="E7340" s="1">
        <f t="shared" si="156"/>
        <v>1</v>
      </c>
    </row>
    <row r="7341" spans="5:5" x14ac:dyDescent="0.25">
      <c r="E7341" s="1">
        <f t="shared" si="156"/>
        <v>1</v>
      </c>
    </row>
    <row r="7342" spans="5:5" x14ac:dyDescent="0.25">
      <c r="E7342" s="1">
        <f t="shared" si="156"/>
        <v>1</v>
      </c>
    </row>
    <row r="7343" spans="5:5" x14ac:dyDescent="0.25">
      <c r="E7343" s="1">
        <f t="shared" si="156"/>
        <v>1</v>
      </c>
    </row>
    <row r="7344" spans="5:5" x14ac:dyDescent="0.25">
      <c r="E7344" s="1">
        <f t="shared" si="156"/>
        <v>1</v>
      </c>
    </row>
    <row r="7345" spans="5:5" x14ac:dyDescent="0.25">
      <c r="E7345" s="1">
        <f t="shared" si="156"/>
        <v>1</v>
      </c>
    </row>
    <row r="7346" spans="5:5" x14ac:dyDescent="0.25">
      <c r="E7346" s="1">
        <f t="shared" si="156"/>
        <v>1</v>
      </c>
    </row>
    <row r="7347" spans="5:5" x14ac:dyDescent="0.25">
      <c r="E7347" s="1">
        <f t="shared" si="156"/>
        <v>1</v>
      </c>
    </row>
    <row r="7348" spans="5:5" x14ac:dyDescent="0.25">
      <c r="E7348" s="1">
        <f t="shared" si="156"/>
        <v>1</v>
      </c>
    </row>
    <row r="7349" spans="5:5" x14ac:dyDescent="0.25">
      <c r="E7349" s="1">
        <f t="shared" si="156"/>
        <v>1</v>
      </c>
    </row>
    <row r="7350" spans="5:5" x14ac:dyDescent="0.25">
      <c r="E7350" s="1">
        <f t="shared" si="156"/>
        <v>1</v>
      </c>
    </row>
    <row r="7351" spans="5:5" x14ac:dyDescent="0.25">
      <c r="E7351" s="1">
        <f t="shared" si="156"/>
        <v>1</v>
      </c>
    </row>
    <row r="7352" spans="5:5" x14ac:dyDescent="0.25">
      <c r="E7352" s="1">
        <f t="shared" si="156"/>
        <v>1</v>
      </c>
    </row>
    <row r="7353" spans="5:5" x14ac:dyDescent="0.25">
      <c r="E7353" s="1">
        <f t="shared" si="156"/>
        <v>1</v>
      </c>
    </row>
    <row r="7354" spans="5:5" x14ac:dyDescent="0.25">
      <c r="E7354" s="1">
        <f t="shared" si="156"/>
        <v>1</v>
      </c>
    </row>
    <row r="7355" spans="5:5" x14ac:dyDescent="0.25">
      <c r="E7355" s="1">
        <f t="shared" si="156"/>
        <v>1</v>
      </c>
    </row>
    <row r="7356" spans="5:5" x14ac:dyDescent="0.25">
      <c r="E7356" s="1">
        <f t="shared" si="156"/>
        <v>1</v>
      </c>
    </row>
    <row r="7357" spans="5:5" x14ac:dyDescent="0.25">
      <c r="E7357" s="1">
        <f t="shared" si="156"/>
        <v>1</v>
      </c>
    </row>
    <row r="7358" spans="5:5" x14ac:dyDescent="0.25">
      <c r="E7358" s="1">
        <f t="shared" si="156"/>
        <v>1</v>
      </c>
    </row>
    <row r="7359" spans="5:5" x14ac:dyDescent="0.25">
      <c r="E7359" s="1">
        <f t="shared" si="156"/>
        <v>1</v>
      </c>
    </row>
    <row r="7360" spans="5:5" x14ac:dyDescent="0.25">
      <c r="E7360" s="1">
        <f t="shared" si="156"/>
        <v>1</v>
      </c>
    </row>
    <row r="7361" spans="5:5" x14ac:dyDescent="0.25">
      <c r="E7361" s="1">
        <f t="shared" si="156"/>
        <v>1</v>
      </c>
    </row>
    <row r="7362" spans="5:5" x14ac:dyDescent="0.25">
      <c r="E7362" s="1">
        <f t="shared" si="156"/>
        <v>1</v>
      </c>
    </row>
    <row r="7363" spans="5:5" x14ac:dyDescent="0.25">
      <c r="E7363" s="1">
        <f t="shared" si="156"/>
        <v>1</v>
      </c>
    </row>
    <row r="7364" spans="5:5" x14ac:dyDescent="0.25">
      <c r="E7364" s="1">
        <f t="shared" si="156"/>
        <v>1</v>
      </c>
    </row>
    <row r="7365" spans="5:5" x14ac:dyDescent="0.25">
      <c r="E7365" s="1">
        <f t="shared" ref="E7365:E7428" si="157">ROUNDDOWN(C7365-$C$5,0)+1</f>
        <v>1</v>
      </c>
    </row>
    <row r="7366" spans="5:5" x14ac:dyDescent="0.25">
      <c r="E7366" s="1">
        <f t="shared" si="157"/>
        <v>1</v>
      </c>
    </row>
    <row r="7367" spans="5:5" x14ac:dyDescent="0.25">
      <c r="E7367" s="1">
        <f t="shared" si="157"/>
        <v>1</v>
      </c>
    </row>
    <row r="7368" spans="5:5" x14ac:dyDescent="0.25">
      <c r="E7368" s="1">
        <f t="shared" si="157"/>
        <v>1</v>
      </c>
    </row>
    <row r="7369" spans="5:5" x14ac:dyDescent="0.25">
      <c r="E7369" s="1">
        <f t="shared" si="157"/>
        <v>1</v>
      </c>
    </row>
    <row r="7370" spans="5:5" x14ac:dyDescent="0.25">
      <c r="E7370" s="1">
        <f t="shared" si="157"/>
        <v>1</v>
      </c>
    </row>
    <row r="7371" spans="5:5" x14ac:dyDescent="0.25">
      <c r="E7371" s="1">
        <f t="shared" si="157"/>
        <v>1</v>
      </c>
    </row>
    <row r="7372" spans="5:5" x14ac:dyDescent="0.25">
      <c r="E7372" s="1">
        <f t="shared" si="157"/>
        <v>1</v>
      </c>
    </row>
    <row r="7373" spans="5:5" x14ac:dyDescent="0.25">
      <c r="E7373" s="1">
        <f t="shared" si="157"/>
        <v>1</v>
      </c>
    </row>
    <row r="7374" spans="5:5" x14ac:dyDescent="0.25">
      <c r="E7374" s="1">
        <f t="shared" si="157"/>
        <v>1</v>
      </c>
    </row>
    <row r="7375" spans="5:5" x14ac:dyDescent="0.25">
      <c r="E7375" s="1">
        <f t="shared" si="157"/>
        <v>1</v>
      </c>
    </row>
    <row r="7376" spans="5:5" x14ac:dyDescent="0.25">
      <c r="E7376" s="1">
        <f t="shared" si="157"/>
        <v>1</v>
      </c>
    </row>
    <row r="7377" spans="5:5" x14ac:dyDescent="0.25">
      <c r="E7377" s="1">
        <f t="shared" si="157"/>
        <v>1</v>
      </c>
    </row>
    <row r="7378" spans="5:5" x14ac:dyDescent="0.25">
      <c r="E7378" s="1">
        <f t="shared" si="157"/>
        <v>1</v>
      </c>
    </row>
    <row r="7379" spans="5:5" x14ac:dyDescent="0.25">
      <c r="E7379" s="1">
        <f t="shared" si="157"/>
        <v>1</v>
      </c>
    </row>
    <row r="7380" spans="5:5" x14ac:dyDescent="0.25">
      <c r="E7380" s="1">
        <f t="shared" si="157"/>
        <v>1</v>
      </c>
    </row>
    <row r="7381" spans="5:5" x14ac:dyDescent="0.25">
      <c r="E7381" s="1">
        <f t="shared" si="157"/>
        <v>1</v>
      </c>
    </row>
    <row r="7382" spans="5:5" x14ac:dyDescent="0.25">
      <c r="E7382" s="1">
        <f t="shared" si="157"/>
        <v>1</v>
      </c>
    </row>
    <row r="7383" spans="5:5" x14ac:dyDescent="0.25">
      <c r="E7383" s="1">
        <f t="shared" si="157"/>
        <v>1</v>
      </c>
    </row>
    <row r="7384" spans="5:5" x14ac:dyDescent="0.25">
      <c r="E7384" s="1">
        <f t="shared" si="157"/>
        <v>1</v>
      </c>
    </row>
    <row r="7385" spans="5:5" x14ac:dyDescent="0.25">
      <c r="E7385" s="1">
        <f t="shared" si="157"/>
        <v>1</v>
      </c>
    </row>
    <row r="7386" spans="5:5" x14ac:dyDescent="0.25">
      <c r="E7386" s="1">
        <f t="shared" si="157"/>
        <v>1</v>
      </c>
    </row>
    <row r="7387" spans="5:5" x14ac:dyDescent="0.25">
      <c r="E7387" s="1">
        <f t="shared" si="157"/>
        <v>1</v>
      </c>
    </row>
    <row r="7388" spans="5:5" x14ac:dyDescent="0.25">
      <c r="E7388" s="1">
        <f t="shared" si="157"/>
        <v>1</v>
      </c>
    </row>
    <row r="7389" spans="5:5" x14ac:dyDescent="0.25">
      <c r="E7389" s="1">
        <f t="shared" si="157"/>
        <v>1</v>
      </c>
    </row>
    <row r="7390" spans="5:5" x14ac:dyDescent="0.25">
      <c r="E7390" s="1">
        <f t="shared" si="157"/>
        <v>1</v>
      </c>
    </row>
    <row r="7391" spans="5:5" x14ac:dyDescent="0.25">
      <c r="E7391" s="1">
        <f t="shared" si="157"/>
        <v>1</v>
      </c>
    </row>
    <row r="7392" spans="5:5" x14ac:dyDescent="0.25">
      <c r="E7392" s="1">
        <f t="shared" si="157"/>
        <v>1</v>
      </c>
    </row>
    <row r="7393" spans="5:5" x14ac:dyDescent="0.25">
      <c r="E7393" s="1">
        <f t="shared" si="157"/>
        <v>1</v>
      </c>
    </row>
    <row r="7394" spans="5:5" x14ac:dyDescent="0.25">
      <c r="E7394" s="1">
        <f t="shared" si="157"/>
        <v>1</v>
      </c>
    </row>
    <row r="7395" spans="5:5" x14ac:dyDescent="0.25">
      <c r="E7395" s="1">
        <f t="shared" si="157"/>
        <v>1</v>
      </c>
    </row>
    <row r="7396" spans="5:5" x14ac:dyDescent="0.25">
      <c r="E7396" s="1">
        <f t="shared" si="157"/>
        <v>1</v>
      </c>
    </row>
    <row r="7397" spans="5:5" x14ac:dyDescent="0.25">
      <c r="E7397" s="1">
        <f t="shared" si="157"/>
        <v>1</v>
      </c>
    </row>
    <row r="7398" spans="5:5" x14ac:dyDescent="0.25">
      <c r="E7398" s="1">
        <f t="shared" si="157"/>
        <v>1</v>
      </c>
    </row>
    <row r="7399" spans="5:5" x14ac:dyDescent="0.25">
      <c r="E7399" s="1">
        <f t="shared" si="157"/>
        <v>1</v>
      </c>
    </row>
    <row r="7400" spans="5:5" x14ac:dyDescent="0.25">
      <c r="E7400" s="1">
        <f t="shared" si="157"/>
        <v>1</v>
      </c>
    </row>
    <row r="7401" spans="5:5" x14ac:dyDescent="0.25">
      <c r="E7401" s="1">
        <f t="shared" si="157"/>
        <v>1</v>
      </c>
    </row>
    <row r="7402" spans="5:5" x14ac:dyDescent="0.25">
      <c r="E7402" s="1">
        <f t="shared" si="157"/>
        <v>1</v>
      </c>
    </row>
    <row r="7403" spans="5:5" x14ac:dyDescent="0.25">
      <c r="E7403" s="1">
        <f t="shared" si="157"/>
        <v>1</v>
      </c>
    </row>
    <row r="7404" spans="5:5" x14ac:dyDescent="0.25">
      <c r="E7404" s="1">
        <f t="shared" si="157"/>
        <v>1</v>
      </c>
    </row>
    <row r="7405" spans="5:5" x14ac:dyDescent="0.25">
      <c r="E7405" s="1">
        <f t="shared" si="157"/>
        <v>1</v>
      </c>
    </row>
    <row r="7406" spans="5:5" x14ac:dyDescent="0.25">
      <c r="E7406" s="1">
        <f t="shared" si="157"/>
        <v>1</v>
      </c>
    </row>
    <row r="7407" spans="5:5" x14ac:dyDescent="0.25">
      <c r="E7407" s="1">
        <f t="shared" si="157"/>
        <v>1</v>
      </c>
    </row>
    <row r="7408" spans="5:5" x14ac:dyDescent="0.25">
      <c r="E7408" s="1">
        <f t="shared" si="157"/>
        <v>1</v>
      </c>
    </row>
    <row r="7409" spans="5:5" x14ac:dyDescent="0.25">
      <c r="E7409" s="1">
        <f t="shared" si="157"/>
        <v>1</v>
      </c>
    </row>
    <row r="7410" spans="5:5" x14ac:dyDescent="0.25">
      <c r="E7410" s="1">
        <f t="shared" si="157"/>
        <v>1</v>
      </c>
    </row>
    <row r="7411" spans="5:5" x14ac:dyDescent="0.25">
      <c r="E7411" s="1">
        <f t="shared" si="157"/>
        <v>1</v>
      </c>
    </row>
    <row r="7412" spans="5:5" x14ac:dyDescent="0.25">
      <c r="E7412" s="1">
        <f t="shared" si="157"/>
        <v>1</v>
      </c>
    </row>
    <row r="7413" spans="5:5" x14ac:dyDescent="0.25">
      <c r="E7413" s="1">
        <f t="shared" si="157"/>
        <v>1</v>
      </c>
    </row>
    <row r="7414" spans="5:5" x14ac:dyDescent="0.25">
      <c r="E7414" s="1">
        <f t="shared" si="157"/>
        <v>1</v>
      </c>
    </row>
    <row r="7415" spans="5:5" x14ac:dyDescent="0.25">
      <c r="E7415" s="1">
        <f t="shared" si="157"/>
        <v>1</v>
      </c>
    </row>
    <row r="7416" spans="5:5" x14ac:dyDescent="0.25">
      <c r="E7416" s="1">
        <f t="shared" si="157"/>
        <v>1</v>
      </c>
    </row>
    <row r="7417" spans="5:5" x14ac:dyDescent="0.25">
      <c r="E7417" s="1">
        <f t="shared" si="157"/>
        <v>1</v>
      </c>
    </row>
    <row r="7418" spans="5:5" x14ac:dyDescent="0.25">
      <c r="E7418" s="1">
        <f t="shared" si="157"/>
        <v>1</v>
      </c>
    </row>
    <row r="7419" spans="5:5" x14ac:dyDescent="0.25">
      <c r="E7419" s="1">
        <f t="shared" si="157"/>
        <v>1</v>
      </c>
    </row>
    <row r="7420" spans="5:5" x14ac:dyDescent="0.25">
      <c r="E7420" s="1">
        <f t="shared" si="157"/>
        <v>1</v>
      </c>
    </row>
    <row r="7421" spans="5:5" x14ac:dyDescent="0.25">
      <c r="E7421" s="1">
        <f t="shared" si="157"/>
        <v>1</v>
      </c>
    </row>
    <row r="7422" spans="5:5" x14ac:dyDescent="0.25">
      <c r="E7422" s="1">
        <f t="shared" si="157"/>
        <v>1</v>
      </c>
    </row>
    <row r="7423" spans="5:5" x14ac:dyDescent="0.25">
      <c r="E7423" s="1">
        <f t="shared" si="157"/>
        <v>1</v>
      </c>
    </row>
    <row r="7424" spans="5:5" x14ac:dyDescent="0.25">
      <c r="E7424" s="1">
        <f t="shared" si="157"/>
        <v>1</v>
      </c>
    </row>
    <row r="7425" spans="5:5" x14ac:dyDescent="0.25">
      <c r="E7425" s="1">
        <f t="shared" si="157"/>
        <v>1</v>
      </c>
    </row>
    <row r="7426" spans="5:5" x14ac:dyDescent="0.25">
      <c r="E7426" s="1">
        <f t="shared" si="157"/>
        <v>1</v>
      </c>
    </row>
    <row r="7427" spans="5:5" x14ac:dyDescent="0.25">
      <c r="E7427" s="1">
        <f t="shared" si="157"/>
        <v>1</v>
      </c>
    </row>
    <row r="7428" spans="5:5" x14ac:dyDescent="0.25">
      <c r="E7428" s="1">
        <f t="shared" si="157"/>
        <v>1</v>
      </c>
    </row>
    <row r="7429" spans="5:5" x14ac:dyDescent="0.25">
      <c r="E7429" s="1">
        <f t="shared" ref="E7429:E7492" si="158">ROUNDDOWN(C7429-$C$5,0)+1</f>
        <v>1</v>
      </c>
    </row>
    <row r="7430" spans="5:5" x14ac:dyDescent="0.25">
      <c r="E7430" s="1">
        <f t="shared" si="158"/>
        <v>1</v>
      </c>
    </row>
    <row r="7431" spans="5:5" x14ac:dyDescent="0.25">
      <c r="E7431" s="1">
        <f t="shared" si="158"/>
        <v>1</v>
      </c>
    </row>
    <row r="7432" spans="5:5" x14ac:dyDescent="0.25">
      <c r="E7432" s="1">
        <f t="shared" si="158"/>
        <v>1</v>
      </c>
    </row>
    <row r="7433" spans="5:5" x14ac:dyDescent="0.25">
      <c r="E7433" s="1">
        <f t="shared" si="158"/>
        <v>1</v>
      </c>
    </row>
    <row r="7434" spans="5:5" x14ac:dyDescent="0.25">
      <c r="E7434" s="1">
        <f t="shared" si="158"/>
        <v>1</v>
      </c>
    </row>
    <row r="7435" spans="5:5" x14ac:dyDescent="0.25">
      <c r="E7435" s="1">
        <f t="shared" si="158"/>
        <v>1</v>
      </c>
    </row>
    <row r="7436" spans="5:5" x14ac:dyDescent="0.25">
      <c r="E7436" s="1">
        <f t="shared" si="158"/>
        <v>1</v>
      </c>
    </row>
    <row r="7437" spans="5:5" x14ac:dyDescent="0.25">
      <c r="E7437" s="1">
        <f t="shared" si="158"/>
        <v>1</v>
      </c>
    </row>
    <row r="7438" spans="5:5" x14ac:dyDescent="0.25">
      <c r="E7438" s="1">
        <f t="shared" si="158"/>
        <v>1</v>
      </c>
    </row>
    <row r="7439" spans="5:5" x14ac:dyDescent="0.25">
      <c r="E7439" s="1">
        <f t="shared" si="158"/>
        <v>1</v>
      </c>
    </row>
    <row r="7440" spans="5:5" x14ac:dyDescent="0.25">
      <c r="E7440" s="1">
        <f t="shared" si="158"/>
        <v>1</v>
      </c>
    </row>
    <row r="7441" spans="5:5" x14ac:dyDescent="0.25">
      <c r="E7441" s="1">
        <f t="shared" si="158"/>
        <v>1</v>
      </c>
    </row>
    <row r="7442" spans="5:5" x14ac:dyDescent="0.25">
      <c r="E7442" s="1">
        <f t="shared" si="158"/>
        <v>1</v>
      </c>
    </row>
    <row r="7443" spans="5:5" x14ac:dyDescent="0.25">
      <c r="E7443" s="1">
        <f t="shared" si="158"/>
        <v>1</v>
      </c>
    </row>
    <row r="7444" spans="5:5" x14ac:dyDescent="0.25">
      <c r="E7444" s="1">
        <f t="shared" si="158"/>
        <v>1</v>
      </c>
    </row>
    <row r="7445" spans="5:5" x14ac:dyDescent="0.25">
      <c r="E7445" s="1">
        <f t="shared" si="158"/>
        <v>1</v>
      </c>
    </row>
    <row r="7446" spans="5:5" x14ac:dyDescent="0.25">
      <c r="E7446" s="1">
        <f t="shared" si="158"/>
        <v>1</v>
      </c>
    </row>
    <row r="7447" spans="5:5" x14ac:dyDescent="0.25">
      <c r="E7447" s="1">
        <f t="shared" si="158"/>
        <v>1</v>
      </c>
    </row>
    <row r="7448" spans="5:5" x14ac:dyDescent="0.25">
      <c r="E7448" s="1">
        <f t="shared" si="158"/>
        <v>1</v>
      </c>
    </row>
    <row r="7449" spans="5:5" x14ac:dyDescent="0.25">
      <c r="E7449" s="1">
        <f t="shared" si="158"/>
        <v>1</v>
      </c>
    </row>
    <row r="7450" spans="5:5" x14ac:dyDescent="0.25">
      <c r="E7450" s="1">
        <f t="shared" si="158"/>
        <v>1</v>
      </c>
    </row>
    <row r="7451" spans="5:5" x14ac:dyDescent="0.25">
      <c r="E7451" s="1">
        <f t="shared" si="158"/>
        <v>1</v>
      </c>
    </row>
    <row r="7452" spans="5:5" x14ac:dyDescent="0.25">
      <c r="E7452" s="1">
        <f t="shared" si="158"/>
        <v>1</v>
      </c>
    </row>
    <row r="7453" spans="5:5" x14ac:dyDescent="0.25">
      <c r="E7453" s="1">
        <f t="shared" si="158"/>
        <v>1</v>
      </c>
    </row>
    <row r="7454" spans="5:5" x14ac:dyDescent="0.25">
      <c r="E7454" s="1">
        <f t="shared" si="158"/>
        <v>1</v>
      </c>
    </row>
    <row r="7455" spans="5:5" x14ac:dyDescent="0.25">
      <c r="E7455" s="1">
        <f t="shared" si="158"/>
        <v>1</v>
      </c>
    </row>
    <row r="7456" spans="5:5" x14ac:dyDescent="0.25">
      <c r="E7456" s="1">
        <f t="shared" si="158"/>
        <v>1</v>
      </c>
    </row>
    <row r="7457" spans="5:5" x14ac:dyDescent="0.25">
      <c r="E7457" s="1">
        <f t="shared" si="158"/>
        <v>1</v>
      </c>
    </row>
    <row r="7458" spans="5:5" x14ac:dyDescent="0.25">
      <c r="E7458" s="1">
        <f t="shared" si="158"/>
        <v>1</v>
      </c>
    </row>
    <row r="7459" spans="5:5" x14ac:dyDescent="0.25">
      <c r="E7459" s="1">
        <f t="shared" si="158"/>
        <v>1</v>
      </c>
    </row>
    <row r="7460" spans="5:5" x14ac:dyDescent="0.25">
      <c r="E7460" s="1">
        <f t="shared" si="158"/>
        <v>1</v>
      </c>
    </row>
    <row r="7461" spans="5:5" x14ac:dyDescent="0.25">
      <c r="E7461" s="1">
        <f t="shared" si="158"/>
        <v>1</v>
      </c>
    </row>
    <row r="7462" spans="5:5" x14ac:dyDescent="0.25">
      <c r="E7462" s="1">
        <f t="shared" si="158"/>
        <v>1</v>
      </c>
    </row>
    <row r="7463" spans="5:5" x14ac:dyDescent="0.25">
      <c r="E7463" s="1">
        <f t="shared" si="158"/>
        <v>1</v>
      </c>
    </row>
    <row r="7464" spans="5:5" x14ac:dyDescent="0.25">
      <c r="E7464" s="1">
        <f t="shared" si="158"/>
        <v>1</v>
      </c>
    </row>
    <row r="7465" spans="5:5" x14ac:dyDescent="0.25">
      <c r="E7465" s="1">
        <f t="shared" si="158"/>
        <v>1</v>
      </c>
    </row>
    <row r="7466" spans="5:5" x14ac:dyDescent="0.25">
      <c r="E7466" s="1">
        <f t="shared" si="158"/>
        <v>1</v>
      </c>
    </row>
    <row r="7467" spans="5:5" x14ac:dyDescent="0.25">
      <c r="E7467" s="1">
        <f t="shared" si="158"/>
        <v>1</v>
      </c>
    </row>
    <row r="7468" spans="5:5" x14ac:dyDescent="0.25">
      <c r="E7468" s="1">
        <f t="shared" si="158"/>
        <v>1</v>
      </c>
    </row>
    <row r="7469" spans="5:5" x14ac:dyDescent="0.25">
      <c r="E7469" s="1">
        <f t="shared" si="158"/>
        <v>1</v>
      </c>
    </row>
    <row r="7470" spans="5:5" x14ac:dyDescent="0.25">
      <c r="E7470" s="1">
        <f t="shared" si="158"/>
        <v>1</v>
      </c>
    </row>
    <row r="7471" spans="5:5" x14ac:dyDescent="0.25">
      <c r="E7471" s="1">
        <f t="shared" si="158"/>
        <v>1</v>
      </c>
    </row>
    <row r="7472" spans="5:5" x14ac:dyDescent="0.25">
      <c r="E7472" s="1">
        <f t="shared" si="158"/>
        <v>1</v>
      </c>
    </row>
    <row r="7473" spans="5:5" x14ac:dyDescent="0.25">
      <c r="E7473" s="1">
        <f t="shared" si="158"/>
        <v>1</v>
      </c>
    </row>
    <row r="7474" spans="5:5" x14ac:dyDescent="0.25">
      <c r="E7474" s="1">
        <f t="shared" si="158"/>
        <v>1</v>
      </c>
    </row>
    <row r="7475" spans="5:5" x14ac:dyDescent="0.25">
      <c r="E7475" s="1">
        <f t="shared" si="158"/>
        <v>1</v>
      </c>
    </row>
    <row r="7476" spans="5:5" x14ac:dyDescent="0.25">
      <c r="E7476" s="1">
        <f t="shared" si="158"/>
        <v>1</v>
      </c>
    </row>
    <row r="7477" spans="5:5" x14ac:dyDescent="0.25">
      <c r="E7477" s="1">
        <f t="shared" si="158"/>
        <v>1</v>
      </c>
    </row>
    <row r="7478" spans="5:5" x14ac:dyDescent="0.25">
      <c r="E7478" s="1">
        <f t="shared" si="158"/>
        <v>1</v>
      </c>
    </row>
    <row r="7479" spans="5:5" x14ac:dyDescent="0.25">
      <c r="E7479" s="1">
        <f t="shared" si="158"/>
        <v>1</v>
      </c>
    </row>
    <row r="7480" spans="5:5" x14ac:dyDescent="0.25">
      <c r="E7480" s="1">
        <f t="shared" si="158"/>
        <v>1</v>
      </c>
    </row>
    <row r="7481" spans="5:5" x14ac:dyDescent="0.25">
      <c r="E7481" s="1">
        <f t="shared" si="158"/>
        <v>1</v>
      </c>
    </row>
    <row r="7482" spans="5:5" x14ac:dyDescent="0.25">
      <c r="E7482" s="1">
        <f t="shared" si="158"/>
        <v>1</v>
      </c>
    </row>
    <row r="7483" spans="5:5" x14ac:dyDescent="0.25">
      <c r="E7483" s="1">
        <f t="shared" si="158"/>
        <v>1</v>
      </c>
    </row>
    <row r="7484" spans="5:5" x14ac:dyDescent="0.25">
      <c r="E7484" s="1">
        <f t="shared" si="158"/>
        <v>1</v>
      </c>
    </row>
    <row r="7485" spans="5:5" x14ac:dyDescent="0.25">
      <c r="E7485" s="1">
        <f t="shared" si="158"/>
        <v>1</v>
      </c>
    </row>
    <row r="7486" spans="5:5" x14ac:dyDescent="0.25">
      <c r="E7486" s="1">
        <f t="shared" si="158"/>
        <v>1</v>
      </c>
    </row>
    <row r="7487" spans="5:5" x14ac:dyDescent="0.25">
      <c r="E7487" s="1">
        <f t="shared" si="158"/>
        <v>1</v>
      </c>
    </row>
    <row r="7488" spans="5:5" x14ac:dyDescent="0.25">
      <c r="E7488" s="1">
        <f t="shared" si="158"/>
        <v>1</v>
      </c>
    </row>
    <row r="7489" spans="5:5" x14ac:dyDescent="0.25">
      <c r="E7489" s="1">
        <f t="shared" si="158"/>
        <v>1</v>
      </c>
    </row>
    <row r="7490" spans="5:5" x14ac:dyDescent="0.25">
      <c r="E7490" s="1">
        <f t="shared" si="158"/>
        <v>1</v>
      </c>
    </row>
    <row r="7491" spans="5:5" x14ac:dyDescent="0.25">
      <c r="E7491" s="1">
        <f t="shared" si="158"/>
        <v>1</v>
      </c>
    </row>
    <row r="7492" spans="5:5" x14ac:dyDescent="0.25">
      <c r="E7492" s="1">
        <f t="shared" si="158"/>
        <v>1</v>
      </c>
    </row>
    <row r="7493" spans="5:5" x14ac:dyDescent="0.25">
      <c r="E7493" s="1">
        <f t="shared" ref="E7493:E7556" si="159">ROUNDDOWN(C7493-$C$5,0)+1</f>
        <v>1</v>
      </c>
    </row>
    <row r="7494" spans="5:5" x14ac:dyDescent="0.25">
      <c r="E7494" s="1">
        <f t="shared" si="159"/>
        <v>1</v>
      </c>
    </row>
    <row r="7495" spans="5:5" x14ac:dyDescent="0.25">
      <c r="E7495" s="1">
        <f t="shared" si="159"/>
        <v>1</v>
      </c>
    </row>
    <row r="7496" spans="5:5" x14ac:dyDescent="0.25">
      <c r="E7496" s="1">
        <f t="shared" si="159"/>
        <v>1</v>
      </c>
    </row>
    <row r="7497" spans="5:5" x14ac:dyDescent="0.25">
      <c r="E7497" s="1">
        <f t="shared" si="159"/>
        <v>1</v>
      </c>
    </row>
    <row r="7498" spans="5:5" x14ac:dyDescent="0.25">
      <c r="E7498" s="1">
        <f t="shared" si="159"/>
        <v>1</v>
      </c>
    </row>
    <row r="7499" spans="5:5" x14ac:dyDescent="0.25">
      <c r="E7499" s="1">
        <f t="shared" si="159"/>
        <v>1</v>
      </c>
    </row>
    <row r="7500" spans="5:5" x14ac:dyDescent="0.25">
      <c r="E7500" s="1">
        <f t="shared" si="159"/>
        <v>1</v>
      </c>
    </row>
    <row r="7501" spans="5:5" x14ac:dyDescent="0.25">
      <c r="E7501" s="1">
        <f t="shared" si="159"/>
        <v>1</v>
      </c>
    </row>
    <row r="7502" spans="5:5" x14ac:dyDescent="0.25">
      <c r="E7502" s="1">
        <f t="shared" si="159"/>
        <v>1</v>
      </c>
    </row>
    <row r="7503" spans="5:5" x14ac:dyDescent="0.25">
      <c r="E7503" s="1">
        <f t="shared" si="159"/>
        <v>1</v>
      </c>
    </row>
    <row r="7504" spans="5:5" x14ac:dyDescent="0.25">
      <c r="E7504" s="1">
        <f t="shared" si="159"/>
        <v>1</v>
      </c>
    </row>
    <row r="7505" spans="5:5" x14ac:dyDescent="0.25">
      <c r="E7505" s="1">
        <f t="shared" si="159"/>
        <v>1</v>
      </c>
    </row>
    <row r="7506" spans="5:5" x14ac:dyDescent="0.25">
      <c r="E7506" s="1">
        <f t="shared" si="159"/>
        <v>1</v>
      </c>
    </row>
    <row r="7507" spans="5:5" x14ac:dyDescent="0.25">
      <c r="E7507" s="1">
        <f t="shared" si="159"/>
        <v>1</v>
      </c>
    </row>
    <row r="7508" spans="5:5" x14ac:dyDescent="0.25">
      <c r="E7508" s="1">
        <f t="shared" si="159"/>
        <v>1</v>
      </c>
    </row>
    <row r="7509" spans="5:5" x14ac:dyDescent="0.25">
      <c r="E7509" s="1">
        <f t="shared" si="159"/>
        <v>1</v>
      </c>
    </row>
    <row r="7510" spans="5:5" x14ac:dyDescent="0.25">
      <c r="E7510" s="1">
        <f t="shared" si="159"/>
        <v>1</v>
      </c>
    </row>
    <row r="7511" spans="5:5" x14ac:dyDescent="0.25">
      <c r="E7511" s="1">
        <f t="shared" si="159"/>
        <v>1</v>
      </c>
    </row>
    <row r="7512" spans="5:5" x14ac:dyDescent="0.25">
      <c r="E7512" s="1">
        <f t="shared" si="159"/>
        <v>1</v>
      </c>
    </row>
    <row r="7513" spans="5:5" x14ac:dyDescent="0.25">
      <c r="E7513" s="1">
        <f t="shared" si="159"/>
        <v>1</v>
      </c>
    </row>
    <row r="7514" spans="5:5" x14ac:dyDescent="0.25">
      <c r="E7514" s="1">
        <f t="shared" si="159"/>
        <v>1</v>
      </c>
    </row>
    <row r="7515" spans="5:5" x14ac:dyDescent="0.25">
      <c r="E7515" s="1">
        <f t="shared" si="159"/>
        <v>1</v>
      </c>
    </row>
    <row r="7516" spans="5:5" x14ac:dyDescent="0.25">
      <c r="E7516" s="1">
        <f t="shared" si="159"/>
        <v>1</v>
      </c>
    </row>
    <row r="7517" spans="5:5" x14ac:dyDescent="0.25">
      <c r="E7517" s="1">
        <f t="shared" si="159"/>
        <v>1</v>
      </c>
    </row>
    <row r="7518" spans="5:5" x14ac:dyDescent="0.25">
      <c r="E7518" s="1">
        <f t="shared" si="159"/>
        <v>1</v>
      </c>
    </row>
    <row r="7519" spans="5:5" x14ac:dyDescent="0.25">
      <c r="E7519" s="1">
        <f t="shared" si="159"/>
        <v>1</v>
      </c>
    </row>
    <row r="7520" spans="5:5" x14ac:dyDescent="0.25">
      <c r="E7520" s="1">
        <f t="shared" si="159"/>
        <v>1</v>
      </c>
    </row>
    <row r="7521" spans="5:5" x14ac:dyDescent="0.25">
      <c r="E7521" s="1">
        <f t="shared" si="159"/>
        <v>1</v>
      </c>
    </row>
    <row r="7522" spans="5:5" x14ac:dyDescent="0.25">
      <c r="E7522" s="1">
        <f t="shared" si="159"/>
        <v>1</v>
      </c>
    </row>
    <row r="7523" spans="5:5" x14ac:dyDescent="0.25">
      <c r="E7523" s="1">
        <f t="shared" si="159"/>
        <v>1</v>
      </c>
    </row>
    <row r="7524" spans="5:5" x14ac:dyDescent="0.25">
      <c r="E7524" s="1">
        <f t="shared" si="159"/>
        <v>1</v>
      </c>
    </row>
    <row r="7525" spans="5:5" x14ac:dyDescent="0.25">
      <c r="E7525" s="1">
        <f t="shared" si="159"/>
        <v>1</v>
      </c>
    </row>
    <row r="7526" spans="5:5" x14ac:dyDescent="0.25">
      <c r="E7526" s="1">
        <f t="shared" si="159"/>
        <v>1</v>
      </c>
    </row>
    <row r="7527" spans="5:5" x14ac:dyDescent="0.25">
      <c r="E7527" s="1">
        <f t="shared" si="159"/>
        <v>1</v>
      </c>
    </row>
    <row r="7528" spans="5:5" x14ac:dyDescent="0.25">
      <c r="E7528" s="1">
        <f t="shared" si="159"/>
        <v>1</v>
      </c>
    </row>
    <row r="7529" spans="5:5" x14ac:dyDescent="0.25">
      <c r="E7529" s="1">
        <f t="shared" si="159"/>
        <v>1</v>
      </c>
    </row>
    <row r="7530" spans="5:5" x14ac:dyDescent="0.25">
      <c r="E7530" s="1">
        <f t="shared" si="159"/>
        <v>1</v>
      </c>
    </row>
    <row r="7531" spans="5:5" x14ac:dyDescent="0.25">
      <c r="E7531" s="1">
        <f t="shared" si="159"/>
        <v>1</v>
      </c>
    </row>
    <row r="7532" spans="5:5" x14ac:dyDescent="0.25">
      <c r="E7532" s="1">
        <f t="shared" si="159"/>
        <v>1</v>
      </c>
    </row>
    <row r="7533" spans="5:5" x14ac:dyDescent="0.25">
      <c r="E7533" s="1">
        <f t="shared" si="159"/>
        <v>1</v>
      </c>
    </row>
    <row r="7534" spans="5:5" x14ac:dyDescent="0.25">
      <c r="E7534" s="1">
        <f t="shared" si="159"/>
        <v>1</v>
      </c>
    </row>
    <row r="7535" spans="5:5" x14ac:dyDescent="0.25">
      <c r="E7535" s="1">
        <f t="shared" si="159"/>
        <v>1</v>
      </c>
    </row>
    <row r="7536" spans="5:5" x14ac:dyDescent="0.25">
      <c r="E7536" s="1">
        <f t="shared" si="159"/>
        <v>1</v>
      </c>
    </row>
    <row r="7537" spans="5:5" x14ac:dyDescent="0.25">
      <c r="E7537" s="1">
        <f t="shared" si="159"/>
        <v>1</v>
      </c>
    </row>
    <row r="7538" spans="5:5" x14ac:dyDescent="0.25">
      <c r="E7538" s="1">
        <f t="shared" si="159"/>
        <v>1</v>
      </c>
    </row>
    <row r="7539" spans="5:5" x14ac:dyDescent="0.25">
      <c r="E7539" s="1">
        <f t="shared" si="159"/>
        <v>1</v>
      </c>
    </row>
    <row r="7540" spans="5:5" x14ac:dyDescent="0.25">
      <c r="E7540" s="1">
        <f t="shared" si="159"/>
        <v>1</v>
      </c>
    </row>
    <row r="7541" spans="5:5" x14ac:dyDescent="0.25">
      <c r="E7541" s="1">
        <f t="shared" si="159"/>
        <v>1</v>
      </c>
    </row>
    <row r="7542" spans="5:5" x14ac:dyDescent="0.25">
      <c r="E7542" s="1">
        <f t="shared" si="159"/>
        <v>1</v>
      </c>
    </row>
    <row r="7543" spans="5:5" x14ac:dyDescent="0.25">
      <c r="E7543" s="1">
        <f t="shared" si="159"/>
        <v>1</v>
      </c>
    </row>
    <row r="7544" spans="5:5" x14ac:dyDescent="0.25">
      <c r="E7544" s="1">
        <f t="shared" si="159"/>
        <v>1</v>
      </c>
    </row>
    <row r="7545" spans="5:5" x14ac:dyDescent="0.25">
      <c r="E7545" s="1">
        <f t="shared" si="159"/>
        <v>1</v>
      </c>
    </row>
    <row r="7546" spans="5:5" x14ac:dyDescent="0.25">
      <c r="E7546" s="1">
        <f t="shared" si="159"/>
        <v>1</v>
      </c>
    </row>
    <row r="7547" spans="5:5" x14ac:dyDescent="0.25">
      <c r="E7547" s="1">
        <f t="shared" si="159"/>
        <v>1</v>
      </c>
    </row>
    <row r="7548" spans="5:5" x14ac:dyDescent="0.25">
      <c r="E7548" s="1">
        <f t="shared" si="159"/>
        <v>1</v>
      </c>
    </row>
    <row r="7549" spans="5:5" x14ac:dyDescent="0.25">
      <c r="E7549" s="1">
        <f t="shared" si="159"/>
        <v>1</v>
      </c>
    </row>
    <row r="7550" spans="5:5" x14ac:dyDescent="0.25">
      <c r="E7550" s="1">
        <f t="shared" si="159"/>
        <v>1</v>
      </c>
    </row>
    <row r="7551" spans="5:5" x14ac:dyDescent="0.25">
      <c r="E7551" s="1">
        <f t="shared" si="159"/>
        <v>1</v>
      </c>
    </row>
    <row r="7552" spans="5:5" x14ac:dyDescent="0.25">
      <c r="E7552" s="1">
        <f t="shared" si="159"/>
        <v>1</v>
      </c>
    </row>
    <row r="7553" spans="5:5" x14ac:dyDescent="0.25">
      <c r="E7553" s="1">
        <f t="shared" si="159"/>
        <v>1</v>
      </c>
    </row>
    <row r="7554" spans="5:5" x14ac:dyDescent="0.25">
      <c r="E7554" s="1">
        <f t="shared" si="159"/>
        <v>1</v>
      </c>
    </row>
    <row r="7555" spans="5:5" x14ac:dyDescent="0.25">
      <c r="E7555" s="1">
        <f t="shared" si="159"/>
        <v>1</v>
      </c>
    </row>
    <row r="7556" spans="5:5" x14ac:dyDescent="0.25">
      <c r="E7556" s="1">
        <f t="shared" si="159"/>
        <v>1</v>
      </c>
    </row>
    <row r="7557" spans="5:5" x14ac:dyDescent="0.25">
      <c r="E7557" s="1">
        <f t="shared" ref="E7557:E7620" si="160">ROUNDDOWN(C7557-$C$5,0)+1</f>
        <v>1</v>
      </c>
    </row>
    <row r="7558" spans="5:5" x14ac:dyDescent="0.25">
      <c r="E7558" s="1">
        <f t="shared" si="160"/>
        <v>1</v>
      </c>
    </row>
    <row r="7559" spans="5:5" x14ac:dyDescent="0.25">
      <c r="E7559" s="1">
        <f t="shared" si="160"/>
        <v>1</v>
      </c>
    </row>
    <row r="7560" spans="5:5" x14ac:dyDescent="0.25">
      <c r="E7560" s="1">
        <f t="shared" si="160"/>
        <v>1</v>
      </c>
    </row>
    <row r="7561" spans="5:5" x14ac:dyDescent="0.25">
      <c r="E7561" s="1">
        <f t="shared" si="160"/>
        <v>1</v>
      </c>
    </row>
    <row r="7562" spans="5:5" x14ac:dyDescent="0.25">
      <c r="E7562" s="1">
        <f t="shared" si="160"/>
        <v>1</v>
      </c>
    </row>
    <row r="7563" spans="5:5" x14ac:dyDescent="0.25">
      <c r="E7563" s="1">
        <f t="shared" si="160"/>
        <v>1</v>
      </c>
    </row>
    <row r="7564" spans="5:5" x14ac:dyDescent="0.25">
      <c r="E7564" s="1">
        <f t="shared" si="160"/>
        <v>1</v>
      </c>
    </row>
    <row r="7565" spans="5:5" x14ac:dyDescent="0.25">
      <c r="E7565" s="1">
        <f t="shared" si="160"/>
        <v>1</v>
      </c>
    </row>
    <row r="7566" spans="5:5" x14ac:dyDescent="0.25">
      <c r="E7566" s="1">
        <f t="shared" si="160"/>
        <v>1</v>
      </c>
    </row>
    <row r="7567" spans="5:5" x14ac:dyDescent="0.25">
      <c r="E7567" s="1">
        <f t="shared" si="160"/>
        <v>1</v>
      </c>
    </row>
    <row r="7568" spans="5:5" x14ac:dyDescent="0.25">
      <c r="E7568" s="1">
        <f t="shared" si="160"/>
        <v>1</v>
      </c>
    </row>
    <row r="7569" spans="5:5" x14ac:dyDescent="0.25">
      <c r="E7569" s="1">
        <f t="shared" si="160"/>
        <v>1</v>
      </c>
    </row>
    <row r="7570" spans="5:5" x14ac:dyDescent="0.25">
      <c r="E7570" s="1">
        <f t="shared" si="160"/>
        <v>1</v>
      </c>
    </row>
    <row r="7571" spans="5:5" x14ac:dyDescent="0.25">
      <c r="E7571" s="1">
        <f t="shared" si="160"/>
        <v>1</v>
      </c>
    </row>
    <row r="7572" spans="5:5" x14ac:dyDescent="0.25">
      <c r="E7572" s="1">
        <f t="shared" si="160"/>
        <v>1</v>
      </c>
    </row>
    <row r="7573" spans="5:5" x14ac:dyDescent="0.25">
      <c r="E7573" s="1">
        <f t="shared" si="160"/>
        <v>1</v>
      </c>
    </row>
    <row r="7574" spans="5:5" x14ac:dyDescent="0.25">
      <c r="E7574" s="1">
        <f t="shared" si="160"/>
        <v>1</v>
      </c>
    </row>
    <row r="7575" spans="5:5" x14ac:dyDescent="0.25">
      <c r="E7575" s="1">
        <f t="shared" si="160"/>
        <v>1</v>
      </c>
    </row>
    <row r="7576" spans="5:5" x14ac:dyDescent="0.25">
      <c r="E7576" s="1">
        <f t="shared" si="160"/>
        <v>1</v>
      </c>
    </row>
    <row r="7577" spans="5:5" x14ac:dyDescent="0.25">
      <c r="E7577" s="1">
        <f t="shared" si="160"/>
        <v>1</v>
      </c>
    </row>
    <row r="7578" spans="5:5" x14ac:dyDescent="0.25">
      <c r="E7578" s="1">
        <f t="shared" si="160"/>
        <v>1</v>
      </c>
    </row>
    <row r="7579" spans="5:5" x14ac:dyDescent="0.25">
      <c r="E7579" s="1">
        <f t="shared" si="160"/>
        <v>1</v>
      </c>
    </row>
    <row r="7580" spans="5:5" x14ac:dyDescent="0.25">
      <c r="E7580" s="1">
        <f t="shared" si="160"/>
        <v>1</v>
      </c>
    </row>
    <row r="7581" spans="5:5" x14ac:dyDescent="0.25">
      <c r="E7581" s="1">
        <f t="shared" si="160"/>
        <v>1</v>
      </c>
    </row>
    <row r="7582" spans="5:5" x14ac:dyDescent="0.25">
      <c r="E7582" s="1">
        <f t="shared" si="160"/>
        <v>1</v>
      </c>
    </row>
    <row r="7583" spans="5:5" x14ac:dyDescent="0.25">
      <c r="E7583" s="1">
        <f t="shared" si="160"/>
        <v>1</v>
      </c>
    </row>
    <row r="7584" spans="5:5" x14ac:dyDescent="0.25">
      <c r="E7584" s="1">
        <f t="shared" si="160"/>
        <v>1</v>
      </c>
    </row>
    <row r="7585" spans="5:5" x14ac:dyDescent="0.25">
      <c r="E7585" s="1">
        <f t="shared" si="160"/>
        <v>1</v>
      </c>
    </row>
    <row r="7586" spans="5:5" x14ac:dyDescent="0.25">
      <c r="E7586" s="1">
        <f t="shared" si="160"/>
        <v>1</v>
      </c>
    </row>
    <row r="7587" spans="5:5" x14ac:dyDescent="0.25">
      <c r="E7587" s="1">
        <f t="shared" si="160"/>
        <v>1</v>
      </c>
    </row>
    <row r="7588" spans="5:5" x14ac:dyDescent="0.25">
      <c r="E7588" s="1">
        <f t="shared" si="160"/>
        <v>1</v>
      </c>
    </row>
    <row r="7589" spans="5:5" x14ac:dyDescent="0.25">
      <c r="E7589" s="1">
        <f t="shared" si="160"/>
        <v>1</v>
      </c>
    </row>
    <row r="7590" spans="5:5" x14ac:dyDescent="0.25">
      <c r="E7590" s="1">
        <f t="shared" si="160"/>
        <v>1</v>
      </c>
    </row>
    <row r="7591" spans="5:5" x14ac:dyDescent="0.25">
      <c r="E7591" s="1">
        <f t="shared" si="160"/>
        <v>1</v>
      </c>
    </row>
    <row r="7592" spans="5:5" x14ac:dyDescent="0.25">
      <c r="E7592" s="1">
        <f t="shared" si="160"/>
        <v>1</v>
      </c>
    </row>
    <row r="7593" spans="5:5" x14ac:dyDescent="0.25">
      <c r="E7593" s="1">
        <f t="shared" si="160"/>
        <v>1</v>
      </c>
    </row>
    <row r="7594" spans="5:5" x14ac:dyDescent="0.25">
      <c r="E7594" s="1">
        <f t="shared" si="160"/>
        <v>1</v>
      </c>
    </row>
    <row r="7595" spans="5:5" x14ac:dyDescent="0.25">
      <c r="E7595" s="1">
        <f t="shared" si="160"/>
        <v>1</v>
      </c>
    </row>
    <row r="7596" spans="5:5" x14ac:dyDescent="0.25">
      <c r="E7596" s="1">
        <f t="shared" si="160"/>
        <v>1</v>
      </c>
    </row>
    <row r="7597" spans="5:5" x14ac:dyDescent="0.25">
      <c r="E7597" s="1">
        <f t="shared" si="160"/>
        <v>1</v>
      </c>
    </row>
    <row r="7598" spans="5:5" x14ac:dyDescent="0.25">
      <c r="E7598" s="1">
        <f t="shared" si="160"/>
        <v>1</v>
      </c>
    </row>
    <row r="7599" spans="5:5" x14ac:dyDescent="0.25">
      <c r="E7599" s="1">
        <f t="shared" si="160"/>
        <v>1</v>
      </c>
    </row>
    <row r="7600" spans="5:5" x14ac:dyDescent="0.25">
      <c r="E7600" s="1">
        <f t="shared" si="160"/>
        <v>1</v>
      </c>
    </row>
    <row r="7601" spans="5:5" x14ac:dyDescent="0.25">
      <c r="E7601" s="1">
        <f t="shared" si="160"/>
        <v>1</v>
      </c>
    </row>
    <row r="7602" spans="5:5" x14ac:dyDescent="0.25">
      <c r="E7602" s="1">
        <f t="shared" si="160"/>
        <v>1</v>
      </c>
    </row>
    <row r="7603" spans="5:5" x14ac:dyDescent="0.25">
      <c r="E7603" s="1">
        <f t="shared" si="160"/>
        <v>1</v>
      </c>
    </row>
    <row r="7604" spans="5:5" x14ac:dyDescent="0.25">
      <c r="E7604" s="1">
        <f t="shared" si="160"/>
        <v>1</v>
      </c>
    </row>
    <row r="7605" spans="5:5" x14ac:dyDescent="0.25">
      <c r="E7605" s="1">
        <f t="shared" si="160"/>
        <v>1</v>
      </c>
    </row>
    <row r="7606" spans="5:5" x14ac:dyDescent="0.25">
      <c r="E7606" s="1">
        <f t="shared" si="160"/>
        <v>1</v>
      </c>
    </row>
    <row r="7607" spans="5:5" x14ac:dyDescent="0.25">
      <c r="E7607" s="1">
        <f t="shared" si="160"/>
        <v>1</v>
      </c>
    </row>
    <row r="7608" spans="5:5" x14ac:dyDescent="0.25">
      <c r="E7608" s="1">
        <f t="shared" si="160"/>
        <v>1</v>
      </c>
    </row>
    <row r="7609" spans="5:5" x14ac:dyDescent="0.25">
      <c r="E7609" s="1">
        <f t="shared" si="160"/>
        <v>1</v>
      </c>
    </row>
    <row r="7610" spans="5:5" x14ac:dyDescent="0.25">
      <c r="E7610" s="1">
        <f t="shared" si="160"/>
        <v>1</v>
      </c>
    </row>
    <row r="7611" spans="5:5" x14ac:dyDescent="0.25">
      <c r="E7611" s="1">
        <f t="shared" si="160"/>
        <v>1</v>
      </c>
    </row>
    <row r="7612" spans="5:5" x14ac:dyDescent="0.25">
      <c r="E7612" s="1">
        <f t="shared" si="160"/>
        <v>1</v>
      </c>
    </row>
    <row r="7613" spans="5:5" x14ac:dyDescent="0.25">
      <c r="E7613" s="1">
        <f t="shared" si="160"/>
        <v>1</v>
      </c>
    </row>
    <row r="7614" spans="5:5" x14ac:dyDescent="0.25">
      <c r="E7614" s="1">
        <f t="shared" si="160"/>
        <v>1</v>
      </c>
    </row>
    <row r="7615" spans="5:5" x14ac:dyDescent="0.25">
      <c r="E7615" s="1">
        <f t="shared" si="160"/>
        <v>1</v>
      </c>
    </row>
    <row r="7616" spans="5:5" x14ac:dyDescent="0.25">
      <c r="E7616" s="1">
        <f t="shared" si="160"/>
        <v>1</v>
      </c>
    </row>
    <row r="7617" spans="5:5" x14ac:dyDescent="0.25">
      <c r="E7617" s="1">
        <f t="shared" si="160"/>
        <v>1</v>
      </c>
    </row>
    <row r="7618" spans="5:5" x14ac:dyDescent="0.25">
      <c r="E7618" s="1">
        <f t="shared" si="160"/>
        <v>1</v>
      </c>
    </row>
    <row r="7619" spans="5:5" x14ac:dyDescent="0.25">
      <c r="E7619" s="1">
        <f t="shared" si="160"/>
        <v>1</v>
      </c>
    </row>
    <row r="7620" spans="5:5" x14ac:dyDescent="0.25">
      <c r="E7620" s="1">
        <f t="shared" si="160"/>
        <v>1</v>
      </c>
    </row>
    <row r="7621" spans="5:5" x14ac:dyDescent="0.25">
      <c r="E7621" s="1">
        <f t="shared" ref="E7621:E7684" si="161">ROUNDDOWN(C7621-$C$5,0)+1</f>
        <v>1</v>
      </c>
    </row>
    <row r="7622" spans="5:5" x14ac:dyDescent="0.25">
      <c r="E7622" s="1">
        <f t="shared" si="161"/>
        <v>1</v>
      </c>
    </row>
    <row r="7623" spans="5:5" x14ac:dyDescent="0.25">
      <c r="E7623" s="1">
        <f t="shared" si="161"/>
        <v>1</v>
      </c>
    </row>
    <row r="7624" spans="5:5" x14ac:dyDescent="0.25">
      <c r="E7624" s="1">
        <f t="shared" si="161"/>
        <v>1</v>
      </c>
    </row>
    <row r="7625" spans="5:5" x14ac:dyDescent="0.25">
      <c r="E7625" s="1">
        <f t="shared" si="161"/>
        <v>1</v>
      </c>
    </row>
    <row r="7626" spans="5:5" x14ac:dyDescent="0.25">
      <c r="E7626" s="1">
        <f t="shared" si="161"/>
        <v>1</v>
      </c>
    </row>
    <row r="7627" spans="5:5" x14ac:dyDescent="0.25">
      <c r="E7627" s="1">
        <f t="shared" si="161"/>
        <v>1</v>
      </c>
    </row>
    <row r="7628" spans="5:5" x14ac:dyDescent="0.25">
      <c r="E7628" s="1">
        <f t="shared" si="161"/>
        <v>1</v>
      </c>
    </row>
    <row r="7629" spans="5:5" x14ac:dyDescent="0.25">
      <c r="E7629" s="1">
        <f t="shared" si="161"/>
        <v>1</v>
      </c>
    </row>
    <row r="7630" spans="5:5" x14ac:dyDescent="0.25">
      <c r="E7630" s="1">
        <f t="shared" si="161"/>
        <v>1</v>
      </c>
    </row>
    <row r="7631" spans="5:5" x14ac:dyDescent="0.25">
      <c r="E7631" s="1">
        <f t="shared" si="161"/>
        <v>1</v>
      </c>
    </row>
    <row r="7632" spans="5:5" x14ac:dyDescent="0.25">
      <c r="E7632" s="1">
        <f t="shared" si="161"/>
        <v>1</v>
      </c>
    </row>
    <row r="7633" spans="5:5" x14ac:dyDescent="0.25">
      <c r="E7633" s="1">
        <f t="shared" si="161"/>
        <v>1</v>
      </c>
    </row>
    <row r="7634" spans="5:5" x14ac:dyDescent="0.25">
      <c r="E7634" s="1">
        <f t="shared" si="161"/>
        <v>1</v>
      </c>
    </row>
    <row r="7635" spans="5:5" x14ac:dyDescent="0.25">
      <c r="E7635" s="1">
        <f t="shared" si="161"/>
        <v>1</v>
      </c>
    </row>
    <row r="7636" spans="5:5" x14ac:dyDescent="0.25">
      <c r="E7636" s="1">
        <f t="shared" si="161"/>
        <v>1</v>
      </c>
    </row>
    <row r="7637" spans="5:5" x14ac:dyDescent="0.25">
      <c r="E7637" s="1">
        <f t="shared" si="161"/>
        <v>1</v>
      </c>
    </row>
    <row r="7638" spans="5:5" x14ac:dyDescent="0.25">
      <c r="E7638" s="1">
        <f t="shared" si="161"/>
        <v>1</v>
      </c>
    </row>
    <row r="7639" spans="5:5" x14ac:dyDescent="0.25">
      <c r="E7639" s="1">
        <f t="shared" si="161"/>
        <v>1</v>
      </c>
    </row>
    <row r="7640" spans="5:5" x14ac:dyDescent="0.25">
      <c r="E7640" s="1">
        <f t="shared" si="161"/>
        <v>1</v>
      </c>
    </row>
    <row r="7641" spans="5:5" x14ac:dyDescent="0.25">
      <c r="E7641" s="1">
        <f t="shared" si="161"/>
        <v>1</v>
      </c>
    </row>
    <row r="7642" spans="5:5" x14ac:dyDescent="0.25">
      <c r="E7642" s="1">
        <f t="shared" si="161"/>
        <v>1</v>
      </c>
    </row>
    <row r="7643" spans="5:5" x14ac:dyDescent="0.25">
      <c r="E7643" s="1">
        <f t="shared" si="161"/>
        <v>1</v>
      </c>
    </row>
    <row r="7644" spans="5:5" x14ac:dyDescent="0.25">
      <c r="E7644" s="1">
        <f t="shared" si="161"/>
        <v>1</v>
      </c>
    </row>
    <row r="7645" spans="5:5" x14ac:dyDescent="0.25">
      <c r="E7645" s="1">
        <f t="shared" si="161"/>
        <v>1</v>
      </c>
    </row>
    <row r="7646" spans="5:5" x14ac:dyDescent="0.25">
      <c r="E7646" s="1">
        <f t="shared" si="161"/>
        <v>1</v>
      </c>
    </row>
    <row r="7647" spans="5:5" x14ac:dyDescent="0.25">
      <c r="E7647" s="1">
        <f t="shared" si="161"/>
        <v>1</v>
      </c>
    </row>
    <row r="7648" spans="5:5" x14ac:dyDescent="0.25">
      <c r="E7648" s="1">
        <f t="shared" si="161"/>
        <v>1</v>
      </c>
    </row>
    <row r="7649" spans="5:5" x14ac:dyDescent="0.25">
      <c r="E7649" s="1">
        <f t="shared" si="161"/>
        <v>1</v>
      </c>
    </row>
    <row r="7650" spans="5:5" x14ac:dyDescent="0.25">
      <c r="E7650" s="1">
        <f t="shared" si="161"/>
        <v>1</v>
      </c>
    </row>
    <row r="7651" spans="5:5" x14ac:dyDescent="0.25">
      <c r="E7651" s="1">
        <f t="shared" si="161"/>
        <v>1</v>
      </c>
    </row>
    <row r="7652" spans="5:5" x14ac:dyDescent="0.25">
      <c r="E7652" s="1">
        <f t="shared" si="161"/>
        <v>1</v>
      </c>
    </row>
    <row r="7653" spans="5:5" x14ac:dyDescent="0.25">
      <c r="E7653" s="1">
        <f t="shared" si="161"/>
        <v>1</v>
      </c>
    </row>
    <row r="7654" spans="5:5" x14ac:dyDescent="0.25">
      <c r="E7654" s="1">
        <f t="shared" si="161"/>
        <v>1</v>
      </c>
    </row>
    <row r="7655" spans="5:5" x14ac:dyDescent="0.25">
      <c r="E7655" s="1">
        <f t="shared" si="161"/>
        <v>1</v>
      </c>
    </row>
    <row r="7656" spans="5:5" x14ac:dyDescent="0.25">
      <c r="E7656" s="1">
        <f t="shared" si="161"/>
        <v>1</v>
      </c>
    </row>
    <row r="7657" spans="5:5" x14ac:dyDescent="0.25">
      <c r="E7657" s="1">
        <f t="shared" si="161"/>
        <v>1</v>
      </c>
    </row>
    <row r="7658" spans="5:5" x14ac:dyDescent="0.25">
      <c r="E7658" s="1">
        <f t="shared" si="161"/>
        <v>1</v>
      </c>
    </row>
    <row r="7659" spans="5:5" x14ac:dyDescent="0.25">
      <c r="E7659" s="1">
        <f t="shared" si="161"/>
        <v>1</v>
      </c>
    </row>
    <row r="7660" spans="5:5" x14ac:dyDescent="0.25">
      <c r="E7660" s="1">
        <f t="shared" si="161"/>
        <v>1</v>
      </c>
    </row>
    <row r="7661" spans="5:5" x14ac:dyDescent="0.25">
      <c r="E7661" s="1">
        <f t="shared" si="161"/>
        <v>1</v>
      </c>
    </row>
    <row r="7662" spans="5:5" x14ac:dyDescent="0.25">
      <c r="E7662" s="1">
        <f t="shared" si="161"/>
        <v>1</v>
      </c>
    </row>
    <row r="7663" spans="5:5" x14ac:dyDescent="0.25">
      <c r="E7663" s="1">
        <f t="shared" si="161"/>
        <v>1</v>
      </c>
    </row>
    <row r="7664" spans="5:5" x14ac:dyDescent="0.25">
      <c r="E7664" s="1">
        <f t="shared" si="161"/>
        <v>1</v>
      </c>
    </row>
    <row r="7665" spans="5:5" x14ac:dyDescent="0.25">
      <c r="E7665" s="1">
        <f t="shared" si="161"/>
        <v>1</v>
      </c>
    </row>
    <row r="7666" spans="5:5" x14ac:dyDescent="0.25">
      <c r="E7666" s="1">
        <f t="shared" si="161"/>
        <v>1</v>
      </c>
    </row>
    <row r="7667" spans="5:5" x14ac:dyDescent="0.25">
      <c r="E7667" s="1">
        <f t="shared" si="161"/>
        <v>1</v>
      </c>
    </row>
    <row r="7668" spans="5:5" x14ac:dyDescent="0.25">
      <c r="E7668" s="1">
        <f t="shared" si="161"/>
        <v>1</v>
      </c>
    </row>
    <row r="7669" spans="5:5" x14ac:dyDescent="0.25">
      <c r="E7669" s="1">
        <f t="shared" si="161"/>
        <v>1</v>
      </c>
    </row>
    <row r="7670" spans="5:5" x14ac:dyDescent="0.25">
      <c r="E7670" s="1">
        <f t="shared" si="161"/>
        <v>1</v>
      </c>
    </row>
    <row r="7671" spans="5:5" x14ac:dyDescent="0.25">
      <c r="E7671" s="1">
        <f t="shared" si="161"/>
        <v>1</v>
      </c>
    </row>
    <row r="7672" spans="5:5" x14ac:dyDescent="0.25">
      <c r="E7672" s="1">
        <f t="shared" si="161"/>
        <v>1</v>
      </c>
    </row>
    <row r="7673" spans="5:5" x14ac:dyDescent="0.25">
      <c r="E7673" s="1">
        <f t="shared" si="161"/>
        <v>1</v>
      </c>
    </row>
    <row r="7674" spans="5:5" x14ac:dyDescent="0.25">
      <c r="E7674" s="1">
        <f t="shared" si="161"/>
        <v>1</v>
      </c>
    </row>
    <row r="7675" spans="5:5" x14ac:dyDescent="0.25">
      <c r="E7675" s="1">
        <f t="shared" si="161"/>
        <v>1</v>
      </c>
    </row>
    <row r="7676" spans="5:5" x14ac:dyDescent="0.25">
      <c r="E7676" s="1">
        <f t="shared" si="161"/>
        <v>1</v>
      </c>
    </row>
    <row r="7677" spans="5:5" x14ac:dyDescent="0.25">
      <c r="E7677" s="1">
        <f t="shared" si="161"/>
        <v>1</v>
      </c>
    </row>
    <row r="7678" spans="5:5" x14ac:dyDescent="0.25">
      <c r="E7678" s="1">
        <f t="shared" si="161"/>
        <v>1</v>
      </c>
    </row>
    <row r="7679" spans="5:5" x14ac:dyDescent="0.25">
      <c r="E7679" s="1">
        <f t="shared" si="161"/>
        <v>1</v>
      </c>
    </row>
    <row r="7680" spans="5:5" x14ac:dyDescent="0.25">
      <c r="E7680" s="1">
        <f t="shared" si="161"/>
        <v>1</v>
      </c>
    </row>
    <row r="7681" spans="5:5" x14ac:dyDescent="0.25">
      <c r="E7681" s="1">
        <f t="shared" si="161"/>
        <v>1</v>
      </c>
    </row>
    <row r="7682" spans="5:5" x14ac:dyDescent="0.25">
      <c r="E7682" s="1">
        <f t="shared" si="161"/>
        <v>1</v>
      </c>
    </row>
    <row r="7683" spans="5:5" x14ac:dyDescent="0.25">
      <c r="E7683" s="1">
        <f t="shared" si="161"/>
        <v>1</v>
      </c>
    </row>
    <row r="7684" spans="5:5" x14ac:dyDescent="0.25">
      <c r="E7684" s="1">
        <f t="shared" si="161"/>
        <v>1</v>
      </c>
    </row>
    <row r="7685" spans="5:5" x14ac:dyDescent="0.25">
      <c r="E7685" s="1">
        <f t="shared" ref="E7685:E7748" si="162">ROUNDDOWN(C7685-$C$5,0)+1</f>
        <v>1</v>
      </c>
    </row>
    <row r="7686" spans="5:5" x14ac:dyDescent="0.25">
      <c r="E7686" s="1">
        <f t="shared" si="162"/>
        <v>1</v>
      </c>
    </row>
    <row r="7687" spans="5:5" x14ac:dyDescent="0.25">
      <c r="E7687" s="1">
        <f t="shared" si="162"/>
        <v>1</v>
      </c>
    </row>
    <row r="7688" spans="5:5" x14ac:dyDescent="0.25">
      <c r="E7688" s="1">
        <f t="shared" si="162"/>
        <v>1</v>
      </c>
    </row>
    <row r="7689" spans="5:5" x14ac:dyDescent="0.25">
      <c r="E7689" s="1">
        <f t="shared" si="162"/>
        <v>1</v>
      </c>
    </row>
    <row r="7690" spans="5:5" x14ac:dyDescent="0.25">
      <c r="E7690" s="1">
        <f t="shared" si="162"/>
        <v>1</v>
      </c>
    </row>
    <row r="7691" spans="5:5" x14ac:dyDescent="0.25">
      <c r="E7691" s="1">
        <f t="shared" si="162"/>
        <v>1</v>
      </c>
    </row>
    <row r="7692" spans="5:5" x14ac:dyDescent="0.25">
      <c r="E7692" s="1">
        <f t="shared" si="162"/>
        <v>1</v>
      </c>
    </row>
    <row r="7693" spans="5:5" x14ac:dyDescent="0.25">
      <c r="E7693" s="1">
        <f t="shared" si="162"/>
        <v>1</v>
      </c>
    </row>
    <row r="7694" spans="5:5" x14ac:dyDescent="0.25">
      <c r="E7694" s="1">
        <f t="shared" si="162"/>
        <v>1</v>
      </c>
    </row>
    <row r="7695" spans="5:5" x14ac:dyDescent="0.25">
      <c r="E7695" s="1">
        <f t="shared" si="162"/>
        <v>1</v>
      </c>
    </row>
    <row r="7696" spans="5:5" x14ac:dyDescent="0.25">
      <c r="E7696" s="1">
        <f t="shared" si="162"/>
        <v>1</v>
      </c>
    </row>
    <row r="7697" spans="5:5" x14ac:dyDescent="0.25">
      <c r="E7697" s="1">
        <f t="shared" si="162"/>
        <v>1</v>
      </c>
    </row>
    <row r="7698" spans="5:5" x14ac:dyDescent="0.25">
      <c r="E7698" s="1">
        <f t="shared" si="162"/>
        <v>1</v>
      </c>
    </row>
    <row r="7699" spans="5:5" x14ac:dyDescent="0.25">
      <c r="E7699" s="1">
        <f t="shared" si="162"/>
        <v>1</v>
      </c>
    </row>
    <row r="7700" spans="5:5" x14ac:dyDescent="0.25">
      <c r="E7700" s="1">
        <f t="shared" si="162"/>
        <v>1</v>
      </c>
    </row>
    <row r="7701" spans="5:5" x14ac:dyDescent="0.25">
      <c r="E7701" s="1">
        <f t="shared" si="162"/>
        <v>1</v>
      </c>
    </row>
    <row r="7702" spans="5:5" x14ac:dyDescent="0.25">
      <c r="E7702" s="1">
        <f t="shared" si="162"/>
        <v>1</v>
      </c>
    </row>
    <row r="7703" spans="5:5" x14ac:dyDescent="0.25">
      <c r="E7703" s="1">
        <f t="shared" si="162"/>
        <v>1</v>
      </c>
    </row>
    <row r="7704" spans="5:5" x14ac:dyDescent="0.25">
      <c r="E7704" s="1">
        <f t="shared" si="162"/>
        <v>1</v>
      </c>
    </row>
    <row r="7705" spans="5:5" x14ac:dyDescent="0.25">
      <c r="E7705" s="1">
        <f t="shared" si="162"/>
        <v>1</v>
      </c>
    </row>
    <row r="7706" spans="5:5" x14ac:dyDescent="0.25">
      <c r="E7706" s="1">
        <f t="shared" si="162"/>
        <v>1</v>
      </c>
    </row>
    <row r="7707" spans="5:5" x14ac:dyDescent="0.25">
      <c r="E7707" s="1">
        <f t="shared" si="162"/>
        <v>1</v>
      </c>
    </row>
    <row r="7708" spans="5:5" x14ac:dyDescent="0.25">
      <c r="E7708" s="1">
        <f t="shared" si="162"/>
        <v>1</v>
      </c>
    </row>
    <row r="7709" spans="5:5" x14ac:dyDescent="0.25">
      <c r="E7709" s="1">
        <f t="shared" si="162"/>
        <v>1</v>
      </c>
    </row>
    <row r="7710" spans="5:5" x14ac:dyDescent="0.25">
      <c r="E7710" s="1">
        <f t="shared" si="162"/>
        <v>1</v>
      </c>
    </row>
    <row r="7711" spans="5:5" x14ac:dyDescent="0.25">
      <c r="E7711" s="1">
        <f t="shared" si="162"/>
        <v>1</v>
      </c>
    </row>
    <row r="7712" spans="5:5" x14ac:dyDescent="0.25">
      <c r="E7712" s="1">
        <f t="shared" si="162"/>
        <v>1</v>
      </c>
    </row>
    <row r="7713" spans="5:5" x14ac:dyDescent="0.25">
      <c r="E7713" s="1">
        <f t="shared" si="162"/>
        <v>1</v>
      </c>
    </row>
    <row r="7714" spans="5:5" x14ac:dyDescent="0.25">
      <c r="E7714" s="1">
        <f t="shared" si="162"/>
        <v>1</v>
      </c>
    </row>
    <row r="7715" spans="5:5" x14ac:dyDescent="0.25">
      <c r="E7715" s="1">
        <f t="shared" si="162"/>
        <v>1</v>
      </c>
    </row>
    <row r="7716" spans="5:5" x14ac:dyDescent="0.25">
      <c r="E7716" s="1">
        <f t="shared" si="162"/>
        <v>1</v>
      </c>
    </row>
    <row r="7717" spans="5:5" x14ac:dyDescent="0.25">
      <c r="E7717" s="1">
        <f t="shared" si="162"/>
        <v>1</v>
      </c>
    </row>
    <row r="7718" spans="5:5" x14ac:dyDescent="0.25">
      <c r="E7718" s="1">
        <f t="shared" si="162"/>
        <v>1</v>
      </c>
    </row>
    <row r="7719" spans="5:5" x14ac:dyDescent="0.25">
      <c r="E7719" s="1">
        <f t="shared" si="162"/>
        <v>1</v>
      </c>
    </row>
    <row r="7720" spans="5:5" x14ac:dyDescent="0.25">
      <c r="E7720" s="1">
        <f t="shared" si="162"/>
        <v>1</v>
      </c>
    </row>
    <row r="7721" spans="5:5" x14ac:dyDescent="0.25">
      <c r="E7721" s="1">
        <f t="shared" si="162"/>
        <v>1</v>
      </c>
    </row>
    <row r="7722" spans="5:5" x14ac:dyDescent="0.25">
      <c r="E7722" s="1">
        <f t="shared" si="162"/>
        <v>1</v>
      </c>
    </row>
    <row r="7723" spans="5:5" x14ac:dyDescent="0.25">
      <c r="E7723" s="1">
        <f t="shared" si="162"/>
        <v>1</v>
      </c>
    </row>
    <row r="7724" spans="5:5" x14ac:dyDescent="0.25">
      <c r="E7724" s="1">
        <f t="shared" si="162"/>
        <v>1</v>
      </c>
    </row>
    <row r="7725" spans="5:5" x14ac:dyDescent="0.25">
      <c r="E7725" s="1">
        <f t="shared" si="162"/>
        <v>1</v>
      </c>
    </row>
    <row r="7726" spans="5:5" x14ac:dyDescent="0.25">
      <c r="E7726" s="1">
        <f t="shared" si="162"/>
        <v>1</v>
      </c>
    </row>
    <row r="7727" spans="5:5" x14ac:dyDescent="0.25">
      <c r="E7727" s="1">
        <f t="shared" si="162"/>
        <v>1</v>
      </c>
    </row>
    <row r="7728" spans="5:5" x14ac:dyDescent="0.25">
      <c r="E7728" s="1">
        <f t="shared" si="162"/>
        <v>1</v>
      </c>
    </row>
    <row r="7729" spans="5:5" x14ac:dyDescent="0.25">
      <c r="E7729" s="1">
        <f t="shared" si="162"/>
        <v>1</v>
      </c>
    </row>
    <row r="7730" spans="5:5" x14ac:dyDescent="0.25">
      <c r="E7730" s="1">
        <f t="shared" si="162"/>
        <v>1</v>
      </c>
    </row>
    <row r="7731" spans="5:5" x14ac:dyDescent="0.25">
      <c r="E7731" s="1">
        <f t="shared" si="162"/>
        <v>1</v>
      </c>
    </row>
    <row r="7732" spans="5:5" x14ac:dyDescent="0.25">
      <c r="E7732" s="1">
        <f t="shared" si="162"/>
        <v>1</v>
      </c>
    </row>
    <row r="7733" spans="5:5" x14ac:dyDescent="0.25">
      <c r="E7733" s="1">
        <f t="shared" si="162"/>
        <v>1</v>
      </c>
    </row>
    <row r="7734" spans="5:5" x14ac:dyDescent="0.25">
      <c r="E7734" s="1">
        <f t="shared" si="162"/>
        <v>1</v>
      </c>
    </row>
    <row r="7735" spans="5:5" x14ac:dyDescent="0.25">
      <c r="E7735" s="1">
        <f t="shared" si="162"/>
        <v>1</v>
      </c>
    </row>
    <row r="7736" spans="5:5" x14ac:dyDescent="0.25">
      <c r="E7736" s="1">
        <f t="shared" si="162"/>
        <v>1</v>
      </c>
    </row>
    <row r="7737" spans="5:5" x14ac:dyDescent="0.25">
      <c r="E7737" s="1">
        <f t="shared" si="162"/>
        <v>1</v>
      </c>
    </row>
    <row r="7738" spans="5:5" x14ac:dyDescent="0.25">
      <c r="E7738" s="1">
        <f t="shared" si="162"/>
        <v>1</v>
      </c>
    </row>
    <row r="7739" spans="5:5" x14ac:dyDescent="0.25">
      <c r="E7739" s="1">
        <f t="shared" si="162"/>
        <v>1</v>
      </c>
    </row>
    <row r="7740" spans="5:5" x14ac:dyDescent="0.25">
      <c r="E7740" s="1">
        <f t="shared" si="162"/>
        <v>1</v>
      </c>
    </row>
    <row r="7741" spans="5:5" x14ac:dyDescent="0.25">
      <c r="E7741" s="1">
        <f t="shared" si="162"/>
        <v>1</v>
      </c>
    </row>
    <row r="7742" spans="5:5" x14ac:dyDescent="0.25">
      <c r="E7742" s="1">
        <f t="shared" si="162"/>
        <v>1</v>
      </c>
    </row>
    <row r="7743" spans="5:5" x14ac:dyDescent="0.25">
      <c r="E7743" s="1">
        <f t="shared" si="162"/>
        <v>1</v>
      </c>
    </row>
    <row r="7744" spans="5:5" x14ac:dyDescent="0.25">
      <c r="E7744" s="1">
        <f t="shared" si="162"/>
        <v>1</v>
      </c>
    </row>
    <row r="7745" spans="5:5" x14ac:dyDescent="0.25">
      <c r="E7745" s="1">
        <f t="shared" si="162"/>
        <v>1</v>
      </c>
    </row>
    <row r="7746" spans="5:5" x14ac:dyDescent="0.25">
      <c r="E7746" s="1">
        <f t="shared" si="162"/>
        <v>1</v>
      </c>
    </row>
    <row r="7747" spans="5:5" x14ac:dyDescent="0.25">
      <c r="E7747" s="1">
        <f t="shared" si="162"/>
        <v>1</v>
      </c>
    </row>
    <row r="7748" spans="5:5" x14ac:dyDescent="0.25">
      <c r="E7748" s="1">
        <f t="shared" si="162"/>
        <v>1</v>
      </c>
    </row>
    <row r="7749" spans="5:5" x14ac:dyDescent="0.25">
      <c r="E7749" s="1">
        <f t="shared" ref="E7749:E7812" si="163">ROUNDDOWN(C7749-$C$5,0)+1</f>
        <v>1</v>
      </c>
    </row>
    <row r="7750" spans="5:5" x14ac:dyDescent="0.25">
      <c r="E7750" s="1">
        <f t="shared" si="163"/>
        <v>1</v>
      </c>
    </row>
    <row r="7751" spans="5:5" x14ac:dyDescent="0.25">
      <c r="E7751" s="1">
        <f t="shared" si="163"/>
        <v>1</v>
      </c>
    </row>
    <row r="7752" spans="5:5" x14ac:dyDescent="0.25">
      <c r="E7752" s="1">
        <f t="shared" si="163"/>
        <v>1</v>
      </c>
    </row>
    <row r="7753" spans="5:5" x14ac:dyDescent="0.25">
      <c r="E7753" s="1">
        <f t="shared" si="163"/>
        <v>1</v>
      </c>
    </row>
    <row r="7754" spans="5:5" x14ac:dyDescent="0.25">
      <c r="E7754" s="1">
        <f t="shared" si="163"/>
        <v>1</v>
      </c>
    </row>
    <row r="7755" spans="5:5" x14ac:dyDescent="0.25">
      <c r="E7755" s="1">
        <f t="shared" si="163"/>
        <v>1</v>
      </c>
    </row>
    <row r="7756" spans="5:5" x14ac:dyDescent="0.25">
      <c r="E7756" s="1">
        <f t="shared" si="163"/>
        <v>1</v>
      </c>
    </row>
    <row r="7757" spans="5:5" x14ac:dyDescent="0.25">
      <c r="E7757" s="1">
        <f t="shared" si="163"/>
        <v>1</v>
      </c>
    </row>
    <row r="7758" spans="5:5" x14ac:dyDescent="0.25">
      <c r="E7758" s="1">
        <f t="shared" si="163"/>
        <v>1</v>
      </c>
    </row>
    <row r="7759" spans="5:5" x14ac:dyDescent="0.25">
      <c r="E7759" s="1">
        <f t="shared" si="163"/>
        <v>1</v>
      </c>
    </row>
    <row r="7760" spans="5:5" x14ac:dyDescent="0.25">
      <c r="E7760" s="1">
        <f t="shared" si="163"/>
        <v>1</v>
      </c>
    </row>
    <row r="7761" spans="5:5" x14ac:dyDescent="0.25">
      <c r="E7761" s="1">
        <f t="shared" si="163"/>
        <v>1</v>
      </c>
    </row>
    <row r="7762" spans="5:5" x14ac:dyDescent="0.25">
      <c r="E7762" s="1">
        <f t="shared" si="163"/>
        <v>1</v>
      </c>
    </row>
    <row r="7763" spans="5:5" x14ac:dyDescent="0.25">
      <c r="E7763" s="1">
        <f t="shared" si="163"/>
        <v>1</v>
      </c>
    </row>
    <row r="7764" spans="5:5" x14ac:dyDescent="0.25">
      <c r="E7764" s="1">
        <f t="shared" si="163"/>
        <v>1</v>
      </c>
    </row>
    <row r="7765" spans="5:5" x14ac:dyDescent="0.25">
      <c r="E7765" s="1">
        <f t="shared" si="163"/>
        <v>1</v>
      </c>
    </row>
    <row r="7766" spans="5:5" x14ac:dyDescent="0.25">
      <c r="E7766" s="1">
        <f t="shared" si="163"/>
        <v>1</v>
      </c>
    </row>
    <row r="7767" spans="5:5" x14ac:dyDescent="0.25">
      <c r="E7767" s="1">
        <f t="shared" si="163"/>
        <v>1</v>
      </c>
    </row>
    <row r="7768" spans="5:5" x14ac:dyDescent="0.25">
      <c r="E7768" s="1">
        <f t="shared" si="163"/>
        <v>1</v>
      </c>
    </row>
    <row r="7769" spans="5:5" x14ac:dyDescent="0.25">
      <c r="E7769" s="1">
        <f t="shared" si="163"/>
        <v>1</v>
      </c>
    </row>
    <row r="7770" spans="5:5" x14ac:dyDescent="0.25">
      <c r="E7770" s="1">
        <f t="shared" si="163"/>
        <v>1</v>
      </c>
    </row>
    <row r="7771" spans="5:5" x14ac:dyDescent="0.25">
      <c r="E7771" s="1">
        <f t="shared" si="163"/>
        <v>1</v>
      </c>
    </row>
    <row r="7772" spans="5:5" x14ac:dyDescent="0.25">
      <c r="E7772" s="1">
        <f t="shared" si="163"/>
        <v>1</v>
      </c>
    </row>
    <row r="7773" spans="5:5" x14ac:dyDescent="0.25">
      <c r="E7773" s="1">
        <f t="shared" si="163"/>
        <v>1</v>
      </c>
    </row>
    <row r="7774" spans="5:5" x14ac:dyDescent="0.25">
      <c r="E7774" s="1">
        <f t="shared" si="163"/>
        <v>1</v>
      </c>
    </row>
    <row r="7775" spans="5:5" x14ac:dyDescent="0.25">
      <c r="E7775" s="1">
        <f t="shared" si="163"/>
        <v>1</v>
      </c>
    </row>
    <row r="7776" spans="5:5" x14ac:dyDescent="0.25">
      <c r="E7776" s="1">
        <f t="shared" si="163"/>
        <v>1</v>
      </c>
    </row>
    <row r="7777" spans="5:5" x14ac:dyDescent="0.25">
      <c r="E7777" s="1">
        <f t="shared" si="163"/>
        <v>1</v>
      </c>
    </row>
    <row r="7778" spans="5:5" x14ac:dyDescent="0.25">
      <c r="E7778" s="1">
        <f t="shared" si="163"/>
        <v>1</v>
      </c>
    </row>
    <row r="7779" spans="5:5" x14ac:dyDescent="0.25">
      <c r="E7779" s="1">
        <f t="shared" si="163"/>
        <v>1</v>
      </c>
    </row>
    <row r="7780" spans="5:5" x14ac:dyDescent="0.25">
      <c r="E7780" s="1">
        <f t="shared" si="163"/>
        <v>1</v>
      </c>
    </row>
    <row r="7781" spans="5:5" x14ac:dyDescent="0.25">
      <c r="E7781" s="1">
        <f t="shared" si="163"/>
        <v>1</v>
      </c>
    </row>
    <row r="7782" spans="5:5" x14ac:dyDescent="0.25">
      <c r="E7782" s="1">
        <f t="shared" si="163"/>
        <v>1</v>
      </c>
    </row>
    <row r="7783" spans="5:5" x14ac:dyDescent="0.25">
      <c r="E7783" s="1">
        <f t="shared" si="163"/>
        <v>1</v>
      </c>
    </row>
    <row r="7784" spans="5:5" x14ac:dyDescent="0.25">
      <c r="E7784" s="1">
        <f t="shared" si="163"/>
        <v>1</v>
      </c>
    </row>
    <row r="7785" spans="5:5" x14ac:dyDescent="0.25">
      <c r="E7785" s="1">
        <f t="shared" si="163"/>
        <v>1</v>
      </c>
    </row>
    <row r="7786" spans="5:5" x14ac:dyDescent="0.25">
      <c r="E7786" s="1">
        <f t="shared" si="163"/>
        <v>1</v>
      </c>
    </row>
    <row r="7787" spans="5:5" x14ac:dyDescent="0.25">
      <c r="E7787" s="1">
        <f t="shared" si="163"/>
        <v>1</v>
      </c>
    </row>
    <row r="7788" spans="5:5" x14ac:dyDescent="0.25">
      <c r="E7788" s="1">
        <f t="shared" si="163"/>
        <v>1</v>
      </c>
    </row>
    <row r="7789" spans="5:5" x14ac:dyDescent="0.25">
      <c r="E7789" s="1">
        <f t="shared" si="163"/>
        <v>1</v>
      </c>
    </row>
    <row r="7790" spans="5:5" x14ac:dyDescent="0.25">
      <c r="E7790" s="1">
        <f t="shared" si="163"/>
        <v>1</v>
      </c>
    </row>
    <row r="7791" spans="5:5" x14ac:dyDescent="0.25">
      <c r="E7791" s="1">
        <f t="shared" si="163"/>
        <v>1</v>
      </c>
    </row>
    <row r="7792" spans="5:5" x14ac:dyDescent="0.25">
      <c r="E7792" s="1">
        <f t="shared" si="163"/>
        <v>1</v>
      </c>
    </row>
    <row r="7793" spans="5:5" x14ac:dyDescent="0.25">
      <c r="E7793" s="1">
        <f t="shared" si="163"/>
        <v>1</v>
      </c>
    </row>
    <row r="7794" spans="5:5" x14ac:dyDescent="0.25">
      <c r="E7794" s="1">
        <f t="shared" si="163"/>
        <v>1</v>
      </c>
    </row>
    <row r="7795" spans="5:5" x14ac:dyDescent="0.25">
      <c r="E7795" s="1">
        <f t="shared" si="163"/>
        <v>1</v>
      </c>
    </row>
    <row r="7796" spans="5:5" x14ac:dyDescent="0.25">
      <c r="E7796" s="1">
        <f t="shared" si="163"/>
        <v>1</v>
      </c>
    </row>
    <row r="7797" spans="5:5" x14ac:dyDescent="0.25">
      <c r="E7797" s="1">
        <f t="shared" si="163"/>
        <v>1</v>
      </c>
    </row>
    <row r="7798" spans="5:5" x14ac:dyDescent="0.25">
      <c r="E7798" s="1">
        <f t="shared" si="163"/>
        <v>1</v>
      </c>
    </row>
    <row r="7799" spans="5:5" x14ac:dyDescent="0.25">
      <c r="E7799" s="1">
        <f t="shared" si="163"/>
        <v>1</v>
      </c>
    </row>
    <row r="7800" spans="5:5" x14ac:dyDescent="0.25">
      <c r="E7800" s="1">
        <f t="shared" si="163"/>
        <v>1</v>
      </c>
    </row>
    <row r="7801" spans="5:5" x14ac:dyDescent="0.25">
      <c r="E7801" s="1">
        <f t="shared" si="163"/>
        <v>1</v>
      </c>
    </row>
    <row r="7802" spans="5:5" x14ac:dyDescent="0.25">
      <c r="E7802" s="1">
        <f t="shared" si="163"/>
        <v>1</v>
      </c>
    </row>
    <row r="7803" spans="5:5" x14ac:dyDescent="0.25">
      <c r="E7803" s="1">
        <f t="shared" si="163"/>
        <v>1</v>
      </c>
    </row>
    <row r="7804" spans="5:5" x14ac:dyDescent="0.25">
      <c r="E7804" s="1">
        <f t="shared" si="163"/>
        <v>1</v>
      </c>
    </row>
    <row r="7805" spans="5:5" x14ac:dyDescent="0.25">
      <c r="E7805" s="1">
        <f t="shared" si="163"/>
        <v>1</v>
      </c>
    </row>
    <row r="7806" spans="5:5" x14ac:dyDescent="0.25">
      <c r="E7806" s="1">
        <f t="shared" si="163"/>
        <v>1</v>
      </c>
    </row>
    <row r="7807" spans="5:5" x14ac:dyDescent="0.25">
      <c r="E7807" s="1">
        <f t="shared" si="163"/>
        <v>1</v>
      </c>
    </row>
    <row r="7808" spans="5:5" x14ac:dyDescent="0.25">
      <c r="E7808" s="1">
        <f t="shared" si="163"/>
        <v>1</v>
      </c>
    </row>
    <row r="7809" spans="5:5" x14ac:dyDescent="0.25">
      <c r="E7809" s="1">
        <f t="shared" si="163"/>
        <v>1</v>
      </c>
    </row>
    <row r="7810" spans="5:5" x14ac:dyDescent="0.25">
      <c r="E7810" s="1">
        <f t="shared" si="163"/>
        <v>1</v>
      </c>
    </row>
    <row r="7811" spans="5:5" x14ac:dyDescent="0.25">
      <c r="E7811" s="1">
        <f t="shared" si="163"/>
        <v>1</v>
      </c>
    </row>
    <row r="7812" spans="5:5" x14ac:dyDescent="0.25">
      <c r="E7812" s="1">
        <f t="shared" si="163"/>
        <v>1</v>
      </c>
    </row>
    <row r="7813" spans="5:5" x14ac:dyDescent="0.25">
      <c r="E7813" s="1">
        <f t="shared" ref="E7813:E7876" si="164">ROUNDDOWN(C7813-$C$5,0)+1</f>
        <v>1</v>
      </c>
    </row>
    <row r="7814" spans="5:5" x14ac:dyDescent="0.25">
      <c r="E7814" s="1">
        <f t="shared" si="164"/>
        <v>1</v>
      </c>
    </row>
    <row r="7815" spans="5:5" x14ac:dyDescent="0.25">
      <c r="E7815" s="1">
        <f t="shared" si="164"/>
        <v>1</v>
      </c>
    </row>
    <row r="7816" spans="5:5" x14ac:dyDescent="0.25">
      <c r="E7816" s="1">
        <f t="shared" si="164"/>
        <v>1</v>
      </c>
    </row>
    <row r="7817" spans="5:5" x14ac:dyDescent="0.25">
      <c r="E7817" s="1">
        <f t="shared" si="164"/>
        <v>1</v>
      </c>
    </row>
    <row r="7818" spans="5:5" x14ac:dyDescent="0.25">
      <c r="E7818" s="1">
        <f t="shared" si="164"/>
        <v>1</v>
      </c>
    </row>
    <row r="7819" spans="5:5" x14ac:dyDescent="0.25">
      <c r="E7819" s="1">
        <f t="shared" si="164"/>
        <v>1</v>
      </c>
    </row>
    <row r="7820" spans="5:5" x14ac:dyDescent="0.25">
      <c r="E7820" s="1">
        <f t="shared" si="164"/>
        <v>1</v>
      </c>
    </row>
    <row r="7821" spans="5:5" x14ac:dyDescent="0.25">
      <c r="E7821" s="1">
        <f t="shared" si="164"/>
        <v>1</v>
      </c>
    </row>
    <row r="7822" spans="5:5" x14ac:dyDescent="0.25">
      <c r="E7822" s="1">
        <f t="shared" si="164"/>
        <v>1</v>
      </c>
    </row>
    <row r="7823" spans="5:5" x14ac:dyDescent="0.25">
      <c r="E7823" s="1">
        <f t="shared" si="164"/>
        <v>1</v>
      </c>
    </row>
    <row r="7824" spans="5:5" x14ac:dyDescent="0.25">
      <c r="E7824" s="1">
        <f t="shared" si="164"/>
        <v>1</v>
      </c>
    </row>
    <row r="7825" spans="5:5" x14ac:dyDescent="0.25">
      <c r="E7825" s="1">
        <f t="shared" si="164"/>
        <v>1</v>
      </c>
    </row>
    <row r="7826" spans="5:5" x14ac:dyDescent="0.25">
      <c r="E7826" s="1">
        <f t="shared" si="164"/>
        <v>1</v>
      </c>
    </row>
    <row r="7827" spans="5:5" x14ac:dyDescent="0.25">
      <c r="E7827" s="1">
        <f t="shared" si="164"/>
        <v>1</v>
      </c>
    </row>
    <row r="7828" spans="5:5" x14ac:dyDescent="0.25">
      <c r="E7828" s="1">
        <f t="shared" si="164"/>
        <v>1</v>
      </c>
    </row>
    <row r="7829" spans="5:5" x14ac:dyDescent="0.25">
      <c r="E7829" s="1">
        <f t="shared" si="164"/>
        <v>1</v>
      </c>
    </row>
    <row r="7830" spans="5:5" x14ac:dyDescent="0.25">
      <c r="E7830" s="1">
        <f t="shared" si="164"/>
        <v>1</v>
      </c>
    </row>
    <row r="7831" spans="5:5" x14ac:dyDescent="0.25">
      <c r="E7831" s="1">
        <f t="shared" si="164"/>
        <v>1</v>
      </c>
    </row>
    <row r="7832" spans="5:5" x14ac:dyDescent="0.25">
      <c r="E7832" s="1">
        <f t="shared" si="164"/>
        <v>1</v>
      </c>
    </row>
    <row r="7833" spans="5:5" x14ac:dyDescent="0.25">
      <c r="E7833" s="1">
        <f t="shared" si="164"/>
        <v>1</v>
      </c>
    </row>
    <row r="7834" spans="5:5" x14ac:dyDescent="0.25">
      <c r="E7834" s="1">
        <f t="shared" si="164"/>
        <v>1</v>
      </c>
    </row>
    <row r="7835" spans="5:5" x14ac:dyDescent="0.25">
      <c r="E7835" s="1">
        <f t="shared" si="164"/>
        <v>1</v>
      </c>
    </row>
    <row r="7836" spans="5:5" x14ac:dyDescent="0.25">
      <c r="E7836" s="1">
        <f t="shared" si="164"/>
        <v>1</v>
      </c>
    </row>
    <row r="7837" spans="5:5" x14ac:dyDescent="0.25">
      <c r="E7837" s="1">
        <f t="shared" si="164"/>
        <v>1</v>
      </c>
    </row>
    <row r="7838" spans="5:5" x14ac:dyDescent="0.25">
      <c r="E7838" s="1">
        <f t="shared" si="164"/>
        <v>1</v>
      </c>
    </row>
    <row r="7839" spans="5:5" x14ac:dyDescent="0.25">
      <c r="E7839" s="1">
        <f t="shared" si="164"/>
        <v>1</v>
      </c>
    </row>
    <row r="7840" spans="5:5" x14ac:dyDescent="0.25">
      <c r="E7840" s="1">
        <f t="shared" si="164"/>
        <v>1</v>
      </c>
    </row>
    <row r="7841" spans="5:5" x14ac:dyDescent="0.25">
      <c r="E7841" s="1">
        <f t="shared" si="164"/>
        <v>1</v>
      </c>
    </row>
    <row r="7842" spans="5:5" x14ac:dyDescent="0.25">
      <c r="E7842" s="1">
        <f t="shared" si="164"/>
        <v>1</v>
      </c>
    </row>
    <row r="7843" spans="5:5" x14ac:dyDescent="0.25">
      <c r="E7843" s="1">
        <f t="shared" si="164"/>
        <v>1</v>
      </c>
    </row>
    <row r="7844" spans="5:5" x14ac:dyDescent="0.25">
      <c r="E7844" s="1">
        <f t="shared" si="164"/>
        <v>1</v>
      </c>
    </row>
    <row r="7845" spans="5:5" x14ac:dyDescent="0.25">
      <c r="E7845" s="1">
        <f t="shared" si="164"/>
        <v>1</v>
      </c>
    </row>
    <row r="7846" spans="5:5" x14ac:dyDescent="0.25">
      <c r="E7846" s="1">
        <f t="shared" si="164"/>
        <v>1</v>
      </c>
    </row>
    <row r="7847" spans="5:5" x14ac:dyDescent="0.25">
      <c r="E7847" s="1">
        <f t="shared" si="164"/>
        <v>1</v>
      </c>
    </row>
    <row r="7848" spans="5:5" x14ac:dyDescent="0.25">
      <c r="E7848" s="1">
        <f t="shared" si="164"/>
        <v>1</v>
      </c>
    </row>
    <row r="7849" spans="5:5" x14ac:dyDescent="0.25">
      <c r="E7849" s="1">
        <f t="shared" si="164"/>
        <v>1</v>
      </c>
    </row>
    <row r="7850" spans="5:5" x14ac:dyDescent="0.25">
      <c r="E7850" s="1">
        <f t="shared" si="164"/>
        <v>1</v>
      </c>
    </row>
    <row r="7851" spans="5:5" x14ac:dyDescent="0.25">
      <c r="E7851" s="1">
        <f t="shared" si="164"/>
        <v>1</v>
      </c>
    </row>
    <row r="7852" spans="5:5" x14ac:dyDescent="0.25">
      <c r="E7852" s="1">
        <f t="shared" si="164"/>
        <v>1</v>
      </c>
    </row>
    <row r="7853" spans="5:5" x14ac:dyDescent="0.25">
      <c r="E7853" s="1">
        <f t="shared" si="164"/>
        <v>1</v>
      </c>
    </row>
    <row r="7854" spans="5:5" x14ac:dyDescent="0.25">
      <c r="E7854" s="1">
        <f t="shared" si="164"/>
        <v>1</v>
      </c>
    </row>
    <row r="7855" spans="5:5" x14ac:dyDescent="0.25">
      <c r="E7855" s="1">
        <f t="shared" si="164"/>
        <v>1</v>
      </c>
    </row>
    <row r="7856" spans="5:5" x14ac:dyDescent="0.25">
      <c r="E7856" s="1">
        <f t="shared" si="164"/>
        <v>1</v>
      </c>
    </row>
    <row r="7857" spans="5:5" x14ac:dyDescent="0.25">
      <c r="E7857" s="1">
        <f t="shared" si="164"/>
        <v>1</v>
      </c>
    </row>
    <row r="7858" spans="5:5" x14ac:dyDescent="0.25">
      <c r="E7858" s="1">
        <f t="shared" si="164"/>
        <v>1</v>
      </c>
    </row>
    <row r="7859" spans="5:5" x14ac:dyDescent="0.25">
      <c r="E7859" s="1">
        <f t="shared" si="164"/>
        <v>1</v>
      </c>
    </row>
    <row r="7860" spans="5:5" x14ac:dyDescent="0.25">
      <c r="E7860" s="1">
        <f t="shared" si="164"/>
        <v>1</v>
      </c>
    </row>
    <row r="7861" spans="5:5" x14ac:dyDescent="0.25">
      <c r="E7861" s="1">
        <f t="shared" si="164"/>
        <v>1</v>
      </c>
    </row>
    <row r="7862" spans="5:5" x14ac:dyDescent="0.25">
      <c r="E7862" s="1">
        <f t="shared" si="164"/>
        <v>1</v>
      </c>
    </row>
    <row r="7863" spans="5:5" x14ac:dyDescent="0.25">
      <c r="E7863" s="1">
        <f t="shared" si="164"/>
        <v>1</v>
      </c>
    </row>
    <row r="7864" spans="5:5" x14ac:dyDescent="0.25">
      <c r="E7864" s="1">
        <f t="shared" si="164"/>
        <v>1</v>
      </c>
    </row>
    <row r="7865" spans="5:5" x14ac:dyDescent="0.25">
      <c r="E7865" s="1">
        <f t="shared" si="164"/>
        <v>1</v>
      </c>
    </row>
    <row r="7866" spans="5:5" x14ac:dyDescent="0.25">
      <c r="E7866" s="1">
        <f t="shared" si="164"/>
        <v>1</v>
      </c>
    </row>
    <row r="7867" spans="5:5" x14ac:dyDescent="0.25">
      <c r="E7867" s="1">
        <f t="shared" si="164"/>
        <v>1</v>
      </c>
    </row>
    <row r="7868" spans="5:5" x14ac:dyDescent="0.25">
      <c r="E7868" s="1">
        <f t="shared" si="164"/>
        <v>1</v>
      </c>
    </row>
    <row r="7869" spans="5:5" x14ac:dyDescent="0.25">
      <c r="E7869" s="1">
        <f t="shared" si="164"/>
        <v>1</v>
      </c>
    </row>
    <row r="7870" spans="5:5" x14ac:dyDescent="0.25">
      <c r="E7870" s="1">
        <f t="shared" si="164"/>
        <v>1</v>
      </c>
    </row>
    <row r="7871" spans="5:5" x14ac:dyDescent="0.25">
      <c r="E7871" s="1">
        <f t="shared" si="164"/>
        <v>1</v>
      </c>
    </row>
    <row r="7872" spans="5:5" x14ac:dyDescent="0.25">
      <c r="E7872" s="1">
        <f t="shared" si="164"/>
        <v>1</v>
      </c>
    </row>
    <row r="7873" spans="5:5" x14ac:dyDescent="0.25">
      <c r="E7873" s="1">
        <f t="shared" si="164"/>
        <v>1</v>
      </c>
    </row>
    <row r="7874" spans="5:5" x14ac:dyDescent="0.25">
      <c r="E7874" s="1">
        <f t="shared" si="164"/>
        <v>1</v>
      </c>
    </row>
    <row r="7875" spans="5:5" x14ac:dyDescent="0.25">
      <c r="E7875" s="1">
        <f t="shared" si="164"/>
        <v>1</v>
      </c>
    </row>
    <row r="7876" spans="5:5" x14ac:dyDescent="0.25">
      <c r="E7876" s="1">
        <f t="shared" si="164"/>
        <v>1</v>
      </c>
    </row>
    <row r="7877" spans="5:5" x14ac:dyDescent="0.25">
      <c r="E7877" s="1">
        <f t="shared" ref="E7877:E7940" si="165">ROUNDDOWN(C7877-$C$5,0)+1</f>
        <v>1</v>
      </c>
    </row>
    <row r="7878" spans="5:5" x14ac:dyDescent="0.25">
      <c r="E7878" s="1">
        <f t="shared" si="165"/>
        <v>1</v>
      </c>
    </row>
    <row r="7879" spans="5:5" x14ac:dyDescent="0.25">
      <c r="E7879" s="1">
        <f t="shared" si="165"/>
        <v>1</v>
      </c>
    </row>
    <row r="7880" spans="5:5" x14ac:dyDescent="0.25">
      <c r="E7880" s="1">
        <f t="shared" si="165"/>
        <v>1</v>
      </c>
    </row>
    <row r="7881" spans="5:5" x14ac:dyDescent="0.25">
      <c r="E7881" s="1">
        <f t="shared" si="165"/>
        <v>1</v>
      </c>
    </row>
    <row r="7882" spans="5:5" x14ac:dyDescent="0.25">
      <c r="E7882" s="1">
        <f t="shared" si="165"/>
        <v>1</v>
      </c>
    </row>
    <row r="7883" spans="5:5" x14ac:dyDescent="0.25">
      <c r="E7883" s="1">
        <f t="shared" si="165"/>
        <v>1</v>
      </c>
    </row>
    <row r="7884" spans="5:5" x14ac:dyDescent="0.25">
      <c r="E7884" s="1">
        <f t="shared" si="165"/>
        <v>1</v>
      </c>
    </row>
    <row r="7885" spans="5:5" x14ac:dyDescent="0.25">
      <c r="E7885" s="1">
        <f t="shared" si="165"/>
        <v>1</v>
      </c>
    </row>
    <row r="7886" spans="5:5" x14ac:dyDescent="0.25">
      <c r="E7886" s="1">
        <f t="shared" si="165"/>
        <v>1</v>
      </c>
    </row>
    <row r="7887" spans="5:5" x14ac:dyDescent="0.25">
      <c r="E7887" s="1">
        <f t="shared" si="165"/>
        <v>1</v>
      </c>
    </row>
    <row r="7888" spans="5:5" x14ac:dyDescent="0.25">
      <c r="E7888" s="1">
        <f t="shared" si="165"/>
        <v>1</v>
      </c>
    </row>
    <row r="7889" spans="5:5" x14ac:dyDescent="0.25">
      <c r="E7889" s="1">
        <f t="shared" si="165"/>
        <v>1</v>
      </c>
    </row>
    <row r="7890" spans="5:5" x14ac:dyDescent="0.25">
      <c r="E7890" s="1">
        <f t="shared" si="165"/>
        <v>1</v>
      </c>
    </row>
    <row r="7891" spans="5:5" x14ac:dyDescent="0.25">
      <c r="E7891" s="1">
        <f t="shared" si="165"/>
        <v>1</v>
      </c>
    </row>
    <row r="7892" spans="5:5" x14ac:dyDescent="0.25">
      <c r="E7892" s="1">
        <f t="shared" si="165"/>
        <v>1</v>
      </c>
    </row>
    <row r="7893" spans="5:5" x14ac:dyDescent="0.25">
      <c r="E7893" s="1">
        <f t="shared" si="165"/>
        <v>1</v>
      </c>
    </row>
    <row r="7894" spans="5:5" x14ac:dyDescent="0.25">
      <c r="E7894" s="1">
        <f t="shared" si="165"/>
        <v>1</v>
      </c>
    </row>
    <row r="7895" spans="5:5" x14ac:dyDescent="0.25">
      <c r="E7895" s="1">
        <f t="shared" si="165"/>
        <v>1</v>
      </c>
    </row>
    <row r="7896" spans="5:5" x14ac:dyDescent="0.25">
      <c r="E7896" s="1">
        <f t="shared" si="165"/>
        <v>1</v>
      </c>
    </row>
    <row r="7897" spans="5:5" x14ac:dyDescent="0.25">
      <c r="E7897" s="1">
        <f t="shared" si="165"/>
        <v>1</v>
      </c>
    </row>
    <row r="7898" spans="5:5" x14ac:dyDescent="0.25">
      <c r="E7898" s="1">
        <f t="shared" si="165"/>
        <v>1</v>
      </c>
    </row>
    <row r="7899" spans="5:5" x14ac:dyDescent="0.25">
      <c r="E7899" s="1">
        <f t="shared" si="165"/>
        <v>1</v>
      </c>
    </row>
    <row r="7900" spans="5:5" x14ac:dyDescent="0.25">
      <c r="E7900" s="1">
        <f t="shared" si="165"/>
        <v>1</v>
      </c>
    </row>
    <row r="7901" spans="5:5" x14ac:dyDescent="0.25">
      <c r="E7901" s="1">
        <f t="shared" si="165"/>
        <v>1</v>
      </c>
    </row>
    <row r="7902" spans="5:5" x14ac:dyDescent="0.25">
      <c r="E7902" s="1">
        <f t="shared" si="165"/>
        <v>1</v>
      </c>
    </row>
    <row r="7903" spans="5:5" x14ac:dyDescent="0.25">
      <c r="E7903" s="1">
        <f t="shared" si="165"/>
        <v>1</v>
      </c>
    </row>
    <row r="7904" spans="5:5" x14ac:dyDescent="0.25">
      <c r="E7904" s="1">
        <f t="shared" si="165"/>
        <v>1</v>
      </c>
    </row>
    <row r="7905" spans="5:5" x14ac:dyDescent="0.25">
      <c r="E7905" s="1">
        <f t="shared" si="165"/>
        <v>1</v>
      </c>
    </row>
    <row r="7906" spans="5:5" x14ac:dyDescent="0.25">
      <c r="E7906" s="1">
        <f t="shared" si="165"/>
        <v>1</v>
      </c>
    </row>
    <row r="7907" spans="5:5" x14ac:dyDescent="0.25">
      <c r="E7907" s="1">
        <f t="shared" si="165"/>
        <v>1</v>
      </c>
    </row>
    <row r="7908" spans="5:5" x14ac:dyDescent="0.25">
      <c r="E7908" s="1">
        <f t="shared" si="165"/>
        <v>1</v>
      </c>
    </row>
    <row r="7909" spans="5:5" x14ac:dyDescent="0.25">
      <c r="E7909" s="1">
        <f t="shared" si="165"/>
        <v>1</v>
      </c>
    </row>
    <row r="7910" spans="5:5" x14ac:dyDescent="0.25">
      <c r="E7910" s="1">
        <f t="shared" si="165"/>
        <v>1</v>
      </c>
    </row>
    <row r="7911" spans="5:5" x14ac:dyDescent="0.25">
      <c r="E7911" s="1">
        <f t="shared" si="165"/>
        <v>1</v>
      </c>
    </row>
    <row r="7912" spans="5:5" x14ac:dyDescent="0.25">
      <c r="E7912" s="1">
        <f t="shared" si="165"/>
        <v>1</v>
      </c>
    </row>
    <row r="7913" spans="5:5" x14ac:dyDescent="0.25">
      <c r="E7913" s="1">
        <f t="shared" si="165"/>
        <v>1</v>
      </c>
    </row>
    <row r="7914" spans="5:5" x14ac:dyDescent="0.25">
      <c r="E7914" s="1">
        <f t="shared" si="165"/>
        <v>1</v>
      </c>
    </row>
    <row r="7915" spans="5:5" x14ac:dyDescent="0.25">
      <c r="E7915" s="1">
        <f t="shared" si="165"/>
        <v>1</v>
      </c>
    </row>
    <row r="7916" spans="5:5" x14ac:dyDescent="0.25">
      <c r="E7916" s="1">
        <f t="shared" si="165"/>
        <v>1</v>
      </c>
    </row>
    <row r="7917" spans="5:5" x14ac:dyDescent="0.25">
      <c r="E7917" s="1">
        <f t="shared" si="165"/>
        <v>1</v>
      </c>
    </row>
    <row r="7918" spans="5:5" x14ac:dyDescent="0.25">
      <c r="E7918" s="1">
        <f t="shared" si="165"/>
        <v>1</v>
      </c>
    </row>
    <row r="7919" spans="5:5" x14ac:dyDescent="0.25">
      <c r="E7919" s="1">
        <f t="shared" si="165"/>
        <v>1</v>
      </c>
    </row>
    <row r="7920" spans="5:5" x14ac:dyDescent="0.25">
      <c r="E7920" s="1">
        <f t="shared" si="165"/>
        <v>1</v>
      </c>
    </row>
    <row r="7921" spans="5:5" x14ac:dyDescent="0.25">
      <c r="E7921" s="1">
        <f t="shared" si="165"/>
        <v>1</v>
      </c>
    </row>
    <row r="7922" spans="5:5" x14ac:dyDescent="0.25">
      <c r="E7922" s="1">
        <f t="shared" si="165"/>
        <v>1</v>
      </c>
    </row>
    <row r="7923" spans="5:5" x14ac:dyDescent="0.25">
      <c r="E7923" s="1">
        <f t="shared" si="165"/>
        <v>1</v>
      </c>
    </row>
    <row r="7924" spans="5:5" x14ac:dyDescent="0.25">
      <c r="E7924" s="1">
        <f t="shared" si="165"/>
        <v>1</v>
      </c>
    </row>
    <row r="7925" spans="5:5" x14ac:dyDescent="0.25">
      <c r="E7925" s="1">
        <f t="shared" si="165"/>
        <v>1</v>
      </c>
    </row>
    <row r="7926" spans="5:5" x14ac:dyDescent="0.25">
      <c r="E7926" s="1">
        <f t="shared" si="165"/>
        <v>1</v>
      </c>
    </row>
    <row r="7927" spans="5:5" x14ac:dyDescent="0.25">
      <c r="E7927" s="1">
        <f t="shared" si="165"/>
        <v>1</v>
      </c>
    </row>
    <row r="7928" spans="5:5" x14ac:dyDescent="0.25">
      <c r="E7928" s="1">
        <f t="shared" si="165"/>
        <v>1</v>
      </c>
    </row>
    <row r="7929" spans="5:5" x14ac:dyDescent="0.25">
      <c r="E7929" s="1">
        <f t="shared" si="165"/>
        <v>1</v>
      </c>
    </row>
    <row r="7930" spans="5:5" x14ac:dyDescent="0.25">
      <c r="E7930" s="1">
        <f t="shared" si="165"/>
        <v>1</v>
      </c>
    </row>
    <row r="7931" spans="5:5" x14ac:dyDescent="0.25">
      <c r="E7931" s="1">
        <f t="shared" si="165"/>
        <v>1</v>
      </c>
    </row>
    <row r="7932" spans="5:5" x14ac:dyDescent="0.25">
      <c r="E7932" s="1">
        <f t="shared" si="165"/>
        <v>1</v>
      </c>
    </row>
    <row r="7933" spans="5:5" x14ac:dyDescent="0.25">
      <c r="E7933" s="1">
        <f t="shared" si="165"/>
        <v>1</v>
      </c>
    </row>
    <row r="7934" spans="5:5" x14ac:dyDescent="0.25">
      <c r="E7934" s="1">
        <f t="shared" si="165"/>
        <v>1</v>
      </c>
    </row>
    <row r="7935" spans="5:5" x14ac:dyDescent="0.25">
      <c r="E7935" s="1">
        <f t="shared" si="165"/>
        <v>1</v>
      </c>
    </row>
    <row r="7936" spans="5:5" x14ac:dyDescent="0.25">
      <c r="E7936" s="1">
        <f t="shared" si="165"/>
        <v>1</v>
      </c>
    </row>
    <row r="7937" spans="5:5" x14ac:dyDescent="0.25">
      <c r="E7937" s="1">
        <f t="shared" si="165"/>
        <v>1</v>
      </c>
    </row>
    <row r="7938" spans="5:5" x14ac:dyDescent="0.25">
      <c r="E7938" s="1">
        <f t="shared" si="165"/>
        <v>1</v>
      </c>
    </row>
    <row r="7939" spans="5:5" x14ac:dyDescent="0.25">
      <c r="E7939" s="1">
        <f t="shared" si="165"/>
        <v>1</v>
      </c>
    </row>
    <row r="7940" spans="5:5" x14ac:dyDescent="0.25">
      <c r="E7940" s="1">
        <f t="shared" si="165"/>
        <v>1</v>
      </c>
    </row>
    <row r="7941" spans="5:5" x14ac:dyDescent="0.25">
      <c r="E7941" s="1">
        <f t="shared" ref="E7941:E8004" si="166">ROUNDDOWN(C7941-$C$5,0)+1</f>
        <v>1</v>
      </c>
    </row>
    <row r="7942" spans="5:5" x14ac:dyDescent="0.25">
      <c r="E7942" s="1">
        <f t="shared" si="166"/>
        <v>1</v>
      </c>
    </row>
    <row r="7943" spans="5:5" x14ac:dyDescent="0.25">
      <c r="E7943" s="1">
        <f t="shared" si="166"/>
        <v>1</v>
      </c>
    </row>
    <row r="7944" spans="5:5" x14ac:dyDescent="0.25">
      <c r="E7944" s="1">
        <f t="shared" si="166"/>
        <v>1</v>
      </c>
    </row>
    <row r="7945" spans="5:5" x14ac:dyDescent="0.25">
      <c r="E7945" s="1">
        <f t="shared" si="166"/>
        <v>1</v>
      </c>
    </row>
    <row r="7946" spans="5:5" x14ac:dyDescent="0.25">
      <c r="E7946" s="1">
        <f t="shared" si="166"/>
        <v>1</v>
      </c>
    </row>
    <row r="7947" spans="5:5" x14ac:dyDescent="0.25">
      <c r="E7947" s="1">
        <f t="shared" si="166"/>
        <v>1</v>
      </c>
    </row>
    <row r="7948" spans="5:5" x14ac:dyDescent="0.25">
      <c r="E7948" s="1">
        <f t="shared" si="166"/>
        <v>1</v>
      </c>
    </row>
    <row r="7949" spans="5:5" x14ac:dyDescent="0.25">
      <c r="E7949" s="1">
        <f t="shared" si="166"/>
        <v>1</v>
      </c>
    </row>
    <row r="7950" spans="5:5" x14ac:dyDescent="0.25">
      <c r="E7950" s="1">
        <f t="shared" si="166"/>
        <v>1</v>
      </c>
    </row>
    <row r="7951" spans="5:5" x14ac:dyDescent="0.25">
      <c r="E7951" s="1">
        <f t="shared" si="166"/>
        <v>1</v>
      </c>
    </row>
    <row r="7952" spans="5:5" x14ac:dyDescent="0.25">
      <c r="E7952" s="1">
        <f t="shared" si="166"/>
        <v>1</v>
      </c>
    </row>
    <row r="7953" spans="5:5" x14ac:dyDescent="0.25">
      <c r="E7953" s="1">
        <f t="shared" si="166"/>
        <v>1</v>
      </c>
    </row>
    <row r="7954" spans="5:5" x14ac:dyDescent="0.25">
      <c r="E7954" s="1">
        <f t="shared" si="166"/>
        <v>1</v>
      </c>
    </row>
    <row r="7955" spans="5:5" x14ac:dyDescent="0.25">
      <c r="E7955" s="1">
        <f t="shared" si="166"/>
        <v>1</v>
      </c>
    </row>
    <row r="7956" spans="5:5" x14ac:dyDescent="0.25">
      <c r="E7956" s="1">
        <f t="shared" si="166"/>
        <v>1</v>
      </c>
    </row>
    <row r="7957" spans="5:5" x14ac:dyDescent="0.25">
      <c r="E7957" s="1">
        <f t="shared" si="166"/>
        <v>1</v>
      </c>
    </row>
    <row r="7958" spans="5:5" x14ac:dyDescent="0.25">
      <c r="E7958" s="1">
        <f t="shared" si="166"/>
        <v>1</v>
      </c>
    </row>
    <row r="7959" spans="5:5" x14ac:dyDescent="0.25">
      <c r="E7959" s="1">
        <f t="shared" si="166"/>
        <v>1</v>
      </c>
    </row>
    <row r="7960" spans="5:5" x14ac:dyDescent="0.25">
      <c r="E7960" s="1">
        <f t="shared" si="166"/>
        <v>1</v>
      </c>
    </row>
    <row r="7961" spans="5:5" x14ac:dyDescent="0.25">
      <c r="E7961" s="1">
        <f t="shared" si="166"/>
        <v>1</v>
      </c>
    </row>
    <row r="7962" spans="5:5" x14ac:dyDescent="0.25">
      <c r="E7962" s="1">
        <f t="shared" si="166"/>
        <v>1</v>
      </c>
    </row>
    <row r="7963" spans="5:5" x14ac:dyDescent="0.25">
      <c r="E7963" s="1">
        <f t="shared" si="166"/>
        <v>1</v>
      </c>
    </row>
    <row r="7964" spans="5:5" x14ac:dyDescent="0.25">
      <c r="E7964" s="1">
        <f t="shared" si="166"/>
        <v>1</v>
      </c>
    </row>
    <row r="7965" spans="5:5" x14ac:dyDescent="0.25">
      <c r="E7965" s="1">
        <f t="shared" si="166"/>
        <v>1</v>
      </c>
    </row>
    <row r="7966" spans="5:5" x14ac:dyDescent="0.25">
      <c r="E7966" s="1">
        <f t="shared" si="166"/>
        <v>1</v>
      </c>
    </row>
    <row r="7967" spans="5:5" x14ac:dyDescent="0.25">
      <c r="E7967" s="1">
        <f t="shared" si="166"/>
        <v>1</v>
      </c>
    </row>
    <row r="7968" spans="5:5" x14ac:dyDescent="0.25">
      <c r="E7968" s="1">
        <f t="shared" si="166"/>
        <v>1</v>
      </c>
    </row>
    <row r="7969" spans="5:5" x14ac:dyDescent="0.25">
      <c r="E7969" s="1">
        <f t="shared" si="166"/>
        <v>1</v>
      </c>
    </row>
    <row r="7970" spans="5:5" x14ac:dyDescent="0.25">
      <c r="E7970" s="1">
        <f t="shared" si="166"/>
        <v>1</v>
      </c>
    </row>
    <row r="7971" spans="5:5" x14ac:dyDescent="0.25">
      <c r="E7971" s="1">
        <f t="shared" si="166"/>
        <v>1</v>
      </c>
    </row>
    <row r="7972" spans="5:5" x14ac:dyDescent="0.25">
      <c r="E7972" s="1">
        <f t="shared" si="166"/>
        <v>1</v>
      </c>
    </row>
    <row r="7973" spans="5:5" x14ac:dyDescent="0.25">
      <c r="E7973" s="1">
        <f t="shared" si="166"/>
        <v>1</v>
      </c>
    </row>
    <row r="7974" spans="5:5" x14ac:dyDescent="0.25">
      <c r="E7974" s="1">
        <f t="shared" si="166"/>
        <v>1</v>
      </c>
    </row>
    <row r="7975" spans="5:5" x14ac:dyDescent="0.25">
      <c r="E7975" s="1">
        <f t="shared" si="166"/>
        <v>1</v>
      </c>
    </row>
    <row r="7976" spans="5:5" x14ac:dyDescent="0.25">
      <c r="E7976" s="1">
        <f t="shared" si="166"/>
        <v>1</v>
      </c>
    </row>
    <row r="7977" spans="5:5" x14ac:dyDescent="0.25">
      <c r="E7977" s="1">
        <f t="shared" si="166"/>
        <v>1</v>
      </c>
    </row>
    <row r="7978" spans="5:5" x14ac:dyDescent="0.25">
      <c r="E7978" s="1">
        <f t="shared" si="166"/>
        <v>1</v>
      </c>
    </row>
    <row r="7979" spans="5:5" x14ac:dyDescent="0.25">
      <c r="E7979" s="1">
        <f t="shared" si="166"/>
        <v>1</v>
      </c>
    </row>
    <row r="7980" spans="5:5" x14ac:dyDescent="0.25">
      <c r="E7980" s="1">
        <f t="shared" si="166"/>
        <v>1</v>
      </c>
    </row>
    <row r="7981" spans="5:5" x14ac:dyDescent="0.25">
      <c r="E7981" s="1">
        <f t="shared" si="166"/>
        <v>1</v>
      </c>
    </row>
    <row r="7982" spans="5:5" x14ac:dyDescent="0.25">
      <c r="E7982" s="1">
        <f t="shared" si="166"/>
        <v>1</v>
      </c>
    </row>
    <row r="7983" spans="5:5" x14ac:dyDescent="0.25">
      <c r="E7983" s="1">
        <f t="shared" si="166"/>
        <v>1</v>
      </c>
    </row>
    <row r="7984" spans="5:5" x14ac:dyDescent="0.25">
      <c r="E7984" s="1">
        <f t="shared" si="166"/>
        <v>1</v>
      </c>
    </row>
    <row r="7985" spans="5:5" x14ac:dyDescent="0.25">
      <c r="E7985" s="1">
        <f t="shared" si="166"/>
        <v>1</v>
      </c>
    </row>
    <row r="7986" spans="5:5" x14ac:dyDescent="0.25">
      <c r="E7986" s="1">
        <f t="shared" si="166"/>
        <v>1</v>
      </c>
    </row>
    <row r="7987" spans="5:5" x14ac:dyDescent="0.25">
      <c r="E7987" s="1">
        <f t="shared" si="166"/>
        <v>1</v>
      </c>
    </row>
    <row r="7988" spans="5:5" x14ac:dyDescent="0.25">
      <c r="E7988" s="1">
        <f t="shared" si="166"/>
        <v>1</v>
      </c>
    </row>
    <row r="7989" spans="5:5" x14ac:dyDescent="0.25">
      <c r="E7989" s="1">
        <f t="shared" si="166"/>
        <v>1</v>
      </c>
    </row>
    <row r="7990" spans="5:5" x14ac:dyDescent="0.25">
      <c r="E7990" s="1">
        <f t="shared" si="166"/>
        <v>1</v>
      </c>
    </row>
    <row r="7991" spans="5:5" x14ac:dyDescent="0.25">
      <c r="E7991" s="1">
        <f t="shared" si="166"/>
        <v>1</v>
      </c>
    </row>
    <row r="7992" spans="5:5" x14ac:dyDescent="0.25">
      <c r="E7992" s="1">
        <f t="shared" si="166"/>
        <v>1</v>
      </c>
    </row>
    <row r="7993" spans="5:5" x14ac:dyDescent="0.25">
      <c r="E7993" s="1">
        <f t="shared" si="166"/>
        <v>1</v>
      </c>
    </row>
    <row r="7994" spans="5:5" x14ac:dyDescent="0.25">
      <c r="E7994" s="1">
        <f t="shared" si="166"/>
        <v>1</v>
      </c>
    </row>
    <row r="7995" spans="5:5" x14ac:dyDescent="0.25">
      <c r="E7995" s="1">
        <f t="shared" si="166"/>
        <v>1</v>
      </c>
    </row>
    <row r="7996" spans="5:5" x14ac:dyDescent="0.25">
      <c r="E7996" s="1">
        <f t="shared" si="166"/>
        <v>1</v>
      </c>
    </row>
    <row r="7997" spans="5:5" x14ac:dyDescent="0.25">
      <c r="E7997" s="1">
        <f t="shared" si="166"/>
        <v>1</v>
      </c>
    </row>
    <row r="7998" spans="5:5" x14ac:dyDescent="0.25">
      <c r="E7998" s="1">
        <f t="shared" si="166"/>
        <v>1</v>
      </c>
    </row>
    <row r="7999" spans="5:5" x14ac:dyDescent="0.25">
      <c r="E7999" s="1">
        <f t="shared" si="166"/>
        <v>1</v>
      </c>
    </row>
    <row r="8000" spans="5:5" x14ac:dyDescent="0.25">
      <c r="E8000" s="1">
        <f t="shared" si="166"/>
        <v>1</v>
      </c>
    </row>
    <row r="8001" spans="5:5" x14ac:dyDescent="0.25">
      <c r="E8001" s="1">
        <f t="shared" si="166"/>
        <v>1</v>
      </c>
    </row>
    <row r="8002" spans="5:5" x14ac:dyDescent="0.25">
      <c r="E8002" s="1">
        <f t="shared" si="166"/>
        <v>1</v>
      </c>
    </row>
    <row r="8003" spans="5:5" x14ac:dyDescent="0.25">
      <c r="E8003" s="1">
        <f t="shared" si="166"/>
        <v>1</v>
      </c>
    </row>
    <row r="8004" spans="5:5" x14ac:dyDescent="0.25">
      <c r="E8004" s="1">
        <f t="shared" si="166"/>
        <v>1</v>
      </c>
    </row>
    <row r="8005" spans="5:5" x14ac:dyDescent="0.25">
      <c r="E8005" s="1">
        <f t="shared" ref="E8005:E8068" si="167">ROUNDDOWN(C8005-$C$5,0)+1</f>
        <v>1</v>
      </c>
    </row>
    <row r="8006" spans="5:5" x14ac:dyDescent="0.25">
      <c r="E8006" s="1">
        <f t="shared" si="167"/>
        <v>1</v>
      </c>
    </row>
    <row r="8007" spans="5:5" x14ac:dyDescent="0.25">
      <c r="E8007" s="1">
        <f t="shared" si="167"/>
        <v>1</v>
      </c>
    </row>
    <row r="8008" spans="5:5" x14ac:dyDescent="0.25">
      <c r="E8008" s="1">
        <f t="shared" si="167"/>
        <v>1</v>
      </c>
    </row>
    <row r="8009" spans="5:5" x14ac:dyDescent="0.25">
      <c r="E8009" s="1">
        <f t="shared" si="167"/>
        <v>1</v>
      </c>
    </row>
    <row r="8010" spans="5:5" x14ac:dyDescent="0.25">
      <c r="E8010" s="1">
        <f t="shared" si="167"/>
        <v>1</v>
      </c>
    </row>
    <row r="8011" spans="5:5" x14ac:dyDescent="0.25">
      <c r="E8011" s="1">
        <f t="shared" si="167"/>
        <v>1</v>
      </c>
    </row>
    <row r="8012" spans="5:5" x14ac:dyDescent="0.25">
      <c r="E8012" s="1">
        <f t="shared" si="167"/>
        <v>1</v>
      </c>
    </row>
    <row r="8013" spans="5:5" x14ac:dyDescent="0.25">
      <c r="E8013" s="1">
        <f t="shared" si="167"/>
        <v>1</v>
      </c>
    </row>
    <row r="8014" spans="5:5" x14ac:dyDescent="0.25">
      <c r="E8014" s="1">
        <f t="shared" si="167"/>
        <v>1</v>
      </c>
    </row>
    <row r="8015" spans="5:5" x14ac:dyDescent="0.25">
      <c r="E8015" s="1">
        <f t="shared" si="167"/>
        <v>1</v>
      </c>
    </row>
    <row r="8016" spans="5:5" x14ac:dyDescent="0.25">
      <c r="E8016" s="1">
        <f t="shared" si="167"/>
        <v>1</v>
      </c>
    </row>
    <row r="8017" spans="5:5" x14ac:dyDescent="0.25">
      <c r="E8017" s="1">
        <f t="shared" si="167"/>
        <v>1</v>
      </c>
    </row>
    <row r="8018" spans="5:5" x14ac:dyDescent="0.25">
      <c r="E8018" s="1">
        <f t="shared" si="167"/>
        <v>1</v>
      </c>
    </row>
    <row r="8019" spans="5:5" x14ac:dyDescent="0.25">
      <c r="E8019" s="1">
        <f t="shared" si="167"/>
        <v>1</v>
      </c>
    </row>
    <row r="8020" spans="5:5" x14ac:dyDescent="0.25">
      <c r="E8020" s="1">
        <f t="shared" si="167"/>
        <v>1</v>
      </c>
    </row>
    <row r="8021" spans="5:5" x14ac:dyDescent="0.25">
      <c r="E8021" s="1">
        <f t="shared" si="167"/>
        <v>1</v>
      </c>
    </row>
    <row r="8022" spans="5:5" x14ac:dyDescent="0.25">
      <c r="E8022" s="1">
        <f t="shared" si="167"/>
        <v>1</v>
      </c>
    </row>
    <row r="8023" spans="5:5" x14ac:dyDescent="0.25">
      <c r="E8023" s="1">
        <f t="shared" si="167"/>
        <v>1</v>
      </c>
    </row>
    <row r="8024" spans="5:5" x14ac:dyDescent="0.25">
      <c r="E8024" s="1">
        <f t="shared" si="167"/>
        <v>1</v>
      </c>
    </row>
    <row r="8025" spans="5:5" x14ac:dyDescent="0.25">
      <c r="E8025" s="1">
        <f t="shared" si="167"/>
        <v>1</v>
      </c>
    </row>
    <row r="8026" spans="5:5" x14ac:dyDescent="0.25">
      <c r="E8026" s="1">
        <f t="shared" si="167"/>
        <v>1</v>
      </c>
    </row>
    <row r="8027" spans="5:5" x14ac:dyDescent="0.25">
      <c r="E8027" s="1">
        <f t="shared" si="167"/>
        <v>1</v>
      </c>
    </row>
    <row r="8028" spans="5:5" x14ac:dyDescent="0.25">
      <c r="E8028" s="1">
        <f t="shared" si="167"/>
        <v>1</v>
      </c>
    </row>
    <row r="8029" spans="5:5" x14ac:dyDescent="0.25">
      <c r="E8029" s="1">
        <f t="shared" si="167"/>
        <v>1</v>
      </c>
    </row>
    <row r="8030" spans="5:5" x14ac:dyDescent="0.25">
      <c r="E8030" s="1">
        <f t="shared" si="167"/>
        <v>1</v>
      </c>
    </row>
    <row r="8031" spans="5:5" x14ac:dyDescent="0.25">
      <c r="E8031" s="1">
        <f t="shared" si="167"/>
        <v>1</v>
      </c>
    </row>
    <row r="8032" spans="5:5" x14ac:dyDescent="0.25">
      <c r="E8032" s="1">
        <f t="shared" si="167"/>
        <v>1</v>
      </c>
    </row>
    <row r="8033" spans="5:5" x14ac:dyDescent="0.25">
      <c r="E8033" s="1">
        <f t="shared" si="167"/>
        <v>1</v>
      </c>
    </row>
    <row r="8034" spans="5:5" x14ac:dyDescent="0.25">
      <c r="E8034" s="1">
        <f t="shared" si="167"/>
        <v>1</v>
      </c>
    </row>
    <row r="8035" spans="5:5" x14ac:dyDescent="0.25">
      <c r="E8035" s="1">
        <f t="shared" si="167"/>
        <v>1</v>
      </c>
    </row>
    <row r="8036" spans="5:5" x14ac:dyDescent="0.25">
      <c r="E8036" s="1">
        <f t="shared" si="167"/>
        <v>1</v>
      </c>
    </row>
    <row r="8037" spans="5:5" x14ac:dyDescent="0.25">
      <c r="E8037" s="1">
        <f t="shared" si="167"/>
        <v>1</v>
      </c>
    </row>
    <row r="8038" spans="5:5" x14ac:dyDescent="0.25">
      <c r="E8038" s="1">
        <f t="shared" si="167"/>
        <v>1</v>
      </c>
    </row>
    <row r="8039" spans="5:5" x14ac:dyDescent="0.25">
      <c r="E8039" s="1">
        <f t="shared" si="167"/>
        <v>1</v>
      </c>
    </row>
    <row r="8040" spans="5:5" x14ac:dyDescent="0.25">
      <c r="E8040" s="1">
        <f t="shared" si="167"/>
        <v>1</v>
      </c>
    </row>
    <row r="8041" spans="5:5" x14ac:dyDescent="0.25">
      <c r="E8041" s="1">
        <f t="shared" si="167"/>
        <v>1</v>
      </c>
    </row>
    <row r="8042" spans="5:5" x14ac:dyDescent="0.25">
      <c r="E8042" s="1">
        <f t="shared" si="167"/>
        <v>1</v>
      </c>
    </row>
    <row r="8043" spans="5:5" x14ac:dyDescent="0.25">
      <c r="E8043" s="1">
        <f t="shared" si="167"/>
        <v>1</v>
      </c>
    </row>
    <row r="8044" spans="5:5" x14ac:dyDescent="0.25">
      <c r="E8044" s="1">
        <f t="shared" si="167"/>
        <v>1</v>
      </c>
    </row>
    <row r="8045" spans="5:5" x14ac:dyDescent="0.25">
      <c r="E8045" s="1">
        <f t="shared" si="167"/>
        <v>1</v>
      </c>
    </row>
    <row r="8046" spans="5:5" x14ac:dyDescent="0.25">
      <c r="E8046" s="1">
        <f t="shared" si="167"/>
        <v>1</v>
      </c>
    </row>
    <row r="8047" spans="5:5" x14ac:dyDescent="0.25">
      <c r="E8047" s="1">
        <f t="shared" si="167"/>
        <v>1</v>
      </c>
    </row>
    <row r="8048" spans="5:5" x14ac:dyDescent="0.25">
      <c r="E8048" s="1">
        <f t="shared" si="167"/>
        <v>1</v>
      </c>
    </row>
    <row r="8049" spans="5:5" x14ac:dyDescent="0.25">
      <c r="E8049" s="1">
        <f t="shared" si="167"/>
        <v>1</v>
      </c>
    </row>
    <row r="8050" spans="5:5" x14ac:dyDescent="0.25">
      <c r="E8050" s="1">
        <f t="shared" si="167"/>
        <v>1</v>
      </c>
    </row>
    <row r="8051" spans="5:5" x14ac:dyDescent="0.25">
      <c r="E8051" s="1">
        <f t="shared" si="167"/>
        <v>1</v>
      </c>
    </row>
    <row r="8052" spans="5:5" x14ac:dyDescent="0.25">
      <c r="E8052" s="1">
        <f t="shared" si="167"/>
        <v>1</v>
      </c>
    </row>
    <row r="8053" spans="5:5" x14ac:dyDescent="0.25">
      <c r="E8053" s="1">
        <f t="shared" si="167"/>
        <v>1</v>
      </c>
    </row>
    <row r="8054" spans="5:5" x14ac:dyDescent="0.25">
      <c r="E8054" s="1">
        <f t="shared" si="167"/>
        <v>1</v>
      </c>
    </row>
    <row r="8055" spans="5:5" x14ac:dyDescent="0.25">
      <c r="E8055" s="1">
        <f t="shared" si="167"/>
        <v>1</v>
      </c>
    </row>
    <row r="8056" spans="5:5" x14ac:dyDescent="0.25">
      <c r="E8056" s="1">
        <f t="shared" si="167"/>
        <v>1</v>
      </c>
    </row>
    <row r="8057" spans="5:5" x14ac:dyDescent="0.25">
      <c r="E8057" s="1">
        <f t="shared" si="167"/>
        <v>1</v>
      </c>
    </row>
    <row r="8058" spans="5:5" x14ac:dyDescent="0.25">
      <c r="E8058" s="1">
        <f t="shared" si="167"/>
        <v>1</v>
      </c>
    </row>
    <row r="8059" spans="5:5" x14ac:dyDescent="0.25">
      <c r="E8059" s="1">
        <f t="shared" si="167"/>
        <v>1</v>
      </c>
    </row>
    <row r="8060" spans="5:5" x14ac:dyDescent="0.25">
      <c r="E8060" s="1">
        <f t="shared" si="167"/>
        <v>1</v>
      </c>
    </row>
    <row r="8061" spans="5:5" x14ac:dyDescent="0.25">
      <c r="E8061" s="1">
        <f t="shared" si="167"/>
        <v>1</v>
      </c>
    </row>
    <row r="8062" spans="5:5" x14ac:dyDescent="0.25">
      <c r="E8062" s="1">
        <f t="shared" si="167"/>
        <v>1</v>
      </c>
    </row>
    <row r="8063" spans="5:5" x14ac:dyDescent="0.25">
      <c r="E8063" s="1">
        <f t="shared" si="167"/>
        <v>1</v>
      </c>
    </row>
    <row r="8064" spans="5:5" x14ac:dyDescent="0.25">
      <c r="E8064" s="1">
        <f t="shared" si="167"/>
        <v>1</v>
      </c>
    </row>
    <row r="8065" spans="5:5" x14ac:dyDescent="0.25">
      <c r="E8065" s="1">
        <f t="shared" si="167"/>
        <v>1</v>
      </c>
    </row>
    <row r="8066" spans="5:5" x14ac:dyDescent="0.25">
      <c r="E8066" s="1">
        <f t="shared" si="167"/>
        <v>1</v>
      </c>
    </row>
    <row r="8067" spans="5:5" x14ac:dyDescent="0.25">
      <c r="E8067" s="1">
        <f t="shared" si="167"/>
        <v>1</v>
      </c>
    </row>
    <row r="8068" spans="5:5" x14ac:dyDescent="0.25">
      <c r="E8068" s="1">
        <f t="shared" si="167"/>
        <v>1</v>
      </c>
    </row>
    <row r="8069" spans="5:5" x14ac:dyDescent="0.25">
      <c r="E8069" s="1">
        <f t="shared" ref="E8069:E8132" si="168">ROUNDDOWN(C8069-$C$5,0)+1</f>
        <v>1</v>
      </c>
    </row>
    <row r="8070" spans="5:5" x14ac:dyDescent="0.25">
      <c r="E8070" s="1">
        <f t="shared" si="168"/>
        <v>1</v>
      </c>
    </row>
    <row r="8071" spans="5:5" x14ac:dyDescent="0.25">
      <c r="E8071" s="1">
        <f t="shared" si="168"/>
        <v>1</v>
      </c>
    </row>
    <row r="8072" spans="5:5" x14ac:dyDescent="0.25">
      <c r="E8072" s="1">
        <f t="shared" si="168"/>
        <v>1</v>
      </c>
    </row>
    <row r="8073" spans="5:5" x14ac:dyDescent="0.25">
      <c r="E8073" s="1">
        <f t="shared" si="168"/>
        <v>1</v>
      </c>
    </row>
    <row r="8074" spans="5:5" x14ac:dyDescent="0.25">
      <c r="E8074" s="1">
        <f t="shared" si="168"/>
        <v>1</v>
      </c>
    </row>
    <row r="8075" spans="5:5" x14ac:dyDescent="0.25">
      <c r="E8075" s="1">
        <f t="shared" si="168"/>
        <v>1</v>
      </c>
    </row>
    <row r="8076" spans="5:5" x14ac:dyDescent="0.25">
      <c r="E8076" s="1">
        <f t="shared" si="168"/>
        <v>1</v>
      </c>
    </row>
    <row r="8077" spans="5:5" x14ac:dyDescent="0.25">
      <c r="E8077" s="1">
        <f t="shared" si="168"/>
        <v>1</v>
      </c>
    </row>
    <row r="8078" spans="5:5" x14ac:dyDescent="0.25">
      <c r="E8078" s="1">
        <f t="shared" si="168"/>
        <v>1</v>
      </c>
    </row>
    <row r="8079" spans="5:5" x14ac:dyDescent="0.25">
      <c r="E8079" s="1">
        <f t="shared" si="168"/>
        <v>1</v>
      </c>
    </row>
    <row r="8080" spans="5:5" x14ac:dyDescent="0.25">
      <c r="E8080" s="1">
        <f t="shared" si="168"/>
        <v>1</v>
      </c>
    </row>
    <row r="8081" spans="5:5" x14ac:dyDescent="0.25">
      <c r="E8081" s="1">
        <f t="shared" si="168"/>
        <v>1</v>
      </c>
    </row>
    <row r="8082" spans="5:5" x14ac:dyDescent="0.25">
      <c r="E8082" s="1">
        <f t="shared" si="168"/>
        <v>1</v>
      </c>
    </row>
    <row r="8083" spans="5:5" x14ac:dyDescent="0.25">
      <c r="E8083" s="1">
        <f t="shared" si="168"/>
        <v>1</v>
      </c>
    </row>
    <row r="8084" spans="5:5" x14ac:dyDescent="0.25">
      <c r="E8084" s="1">
        <f t="shared" si="168"/>
        <v>1</v>
      </c>
    </row>
    <row r="8085" spans="5:5" x14ac:dyDescent="0.25">
      <c r="E8085" s="1">
        <f t="shared" si="168"/>
        <v>1</v>
      </c>
    </row>
    <row r="8086" spans="5:5" x14ac:dyDescent="0.25">
      <c r="E8086" s="1">
        <f t="shared" si="168"/>
        <v>1</v>
      </c>
    </row>
    <row r="8087" spans="5:5" x14ac:dyDescent="0.25">
      <c r="E8087" s="1">
        <f t="shared" si="168"/>
        <v>1</v>
      </c>
    </row>
    <row r="8088" spans="5:5" x14ac:dyDescent="0.25">
      <c r="E8088" s="1">
        <f t="shared" si="168"/>
        <v>1</v>
      </c>
    </row>
    <row r="8089" spans="5:5" x14ac:dyDescent="0.25">
      <c r="E8089" s="1">
        <f t="shared" si="168"/>
        <v>1</v>
      </c>
    </row>
    <row r="8090" spans="5:5" x14ac:dyDescent="0.25">
      <c r="E8090" s="1">
        <f t="shared" si="168"/>
        <v>1</v>
      </c>
    </row>
    <row r="8091" spans="5:5" x14ac:dyDescent="0.25">
      <c r="E8091" s="1">
        <f t="shared" si="168"/>
        <v>1</v>
      </c>
    </row>
    <row r="8092" spans="5:5" x14ac:dyDescent="0.25">
      <c r="E8092" s="1">
        <f t="shared" si="168"/>
        <v>1</v>
      </c>
    </row>
    <row r="8093" spans="5:5" x14ac:dyDescent="0.25">
      <c r="E8093" s="1">
        <f t="shared" si="168"/>
        <v>1</v>
      </c>
    </row>
    <row r="8094" spans="5:5" x14ac:dyDescent="0.25">
      <c r="E8094" s="1">
        <f t="shared" si="168"/>
        <v>1</v>
      </c>
    </row>
    <row r="8095" spans="5:5" x14ac:dyDescent="0.25">
      <c r="E8095" s="1">
        <f t="shared" si="168"/>
        <v>1</v>
      </c>
    </row>
    <row r="8096" spans="5:5" x14ac:dyDescent="0.25">
      <c r="E8096" s="1">
        <f t="shared" si="168"/>
        <v>1</v>
      </c>
    </row>
    <row r="8097" spans="5:5" x14ac:dyDescent="0.25">
      <c r="E8097" s="1">
        <f t="shared" si="168"/>
        <v>1</v>
      </c>
    </row>
    <row r="8098" spans="5:5" x14ac:dyDescent="0.25">
      <c r="E8098" s="1">
        <f t="shared" si="168"/>
        <v>1</v>
      </c>
    </row>
    <row r="8099" spans="5:5" x14ac:dyDescent="0.25">
      <c r="E8099" s="1">
        <f t="shared" si="168"/>
        <v>1</v>
      </c>
    </row>
    <row r="8100" spans="5:5" x14ac:dyDescent="0.25">
      <c r="E8100" s="1">
        <f t="shared" si="168"/>
        <v>1</v>
      </c>
    </row>
    <row r="8101" spans="5:5" x14ac:dyDescent="0.25">
      <c r="E8101" s="1">
        <f t="shared" si="168"/>
        <v>1</v>
      </c>
    </row>
    <row r="8102" spans="5:5" x14ac:dyDescent="0.25">
      <c r="E8102" s="1">
        <f t="shared" si="168"/>
        <v>1</v>
      </c>
    </row>
    <row r="8103" spans="5:5" x14ac:dyDescent="0.25">
      <c r="E8103" s="1">
        <f t="shared" si="168"/>
        <v>1</v>
      </c>
    </row>
    <row r="8104" spans="5:5" x14ac:dyDescent="0.25">
      <c r="E8104" s="1">
        <f t="shared" si="168"/>
        <v>1</v>
      </c>
    </row>
    <row r="8105" spans="5:5" x14ac:dyDescent="0.25">
      <c r="E8105" s="1">
        <f t="shared" si="168"/>
        <v>1</v>
      </c>
    </row>
    <row r="8106" spans="5:5" x14ac:dyDescent="0.25">
      <c r="E8106" s="1">
        <f t="shared" si="168"/>
        <v>1</v>
      </c>
    </row>
    <row r="8107" spans="5:5" x14ac:dyDescent="0.25">
      <c r="E8107" s="1">
        <f t="shared" si="168"/>
        <v>1</v>
      </c>
    </row>
    <row r="8108" spans="5:5" x14ac:dyDescent="0.25">
      <c r="E8108" s="1">
        <f t="shared" si="168"/>
        <v>1</v>
      </c>
    </row>
    <row r="8109" spans="5:5" x14ac:dyDescent="0.25">
      <c r="E8109" s="1">
        <f t="shared" si="168"/>
        <v>1</v>
      </c>
    </row>
    <row r="8110" spans="5:5" x14ac:dyDescent="0.25">
      <c r="E8110" s="1">
        <f t="shared" si="168"/>
        <v>1</v>
      </c>
    </row>
    <row r="8111" spans="5:5" x14ac:dyDescent="0.25">
      <c r="E8111" s="1">
        <f t="shared" si="168"/>
        <v>1</v>
      </c>
    </row>
    <row r="8112" spans="5:5" x14ac:dyDescent="0.25">
      <c r="E8112" s="1">
        <f t="shared" si="168"/>
        <v>1</v>
      </c>
    </row>
    <row r="8113" spans="5:5" x14ac:dyDescent="0.25">
      <c r="E8113" s="1">
        <f t="shared" si="168"/>
        <v>1</v>
      </c>
    </row>
    <row r="8114" spans="5:5" x14ac:dyDescent="0.25">
      <c r="E8114" s="1">
        <f t="shared" si="168"/>
        <v>1</v>
      </c>
    </row>
    <row r="8115" spans="5:5" x14ac:dyDescent="0.25">
      <c r="E8115" s="1">
        <f t="shared" si="168"/>
        <v>1</v>
      </c>
    </row>
    <row r="8116" spans="5:5" x14ac:dyDescent="0.25">
      <c r="E8116" s="1">
        <f t="shared" si="168"/>
        <v>1</v>
      </c>
    </row>
    <row r="8117" spans="5:5" x14ac:dyDescent="0.25">
      <c r="E8117" s="1">
        <f t="shared" si="168"/>
        <v>1</v>
      </c>
    </row>
    <row r="8118" spans="5:5" x14ac:dyDescent="0.25">
      <c r="E8118" s="1">
        <f t="shared" si="168"/>
        <v>1</v>
      </c>
    </row>
    <row r="8119" spans="5:5" x14ac:dyDescent="0.25">
      <c r="E8119" s="1">
        <f t="shared" si="168"/>
        <v>1</v>
      </c>
    </row>
    <row r="8120" spans="5:5" x14ac:dyDescent="0.25">
      <c r="E8120" s="1">
        <f t="shared" si="168"/>
        <v>1</v>
      </c>
    </row>
    <row r="8121" spans="5:5" x14ac:dyDescent="0.25">
      <c r="E8121" s="1">
        <f t="shared" si="168"/>
        <v>1</v>
      </c>
    </row>
    <row r="8122" spans="5:5" x14ac:dyDescent="0.25">
      <c r="E8122" s="1">
        <f t="shared" si="168"/>
        <v>1</v>
      </c>
    </row>
    <row r="8123" spans="5:5" x14ac:dyDescent="0.25">
      <c r="E8123" s="1">
        <f t="shared" si="168"/>
        <v>1</v>
      </c>
    </row>
    <row r="8124" spans="5:5" x14ac:dyDescent="0.25">
      <c r="E8124" s="1">
        <f t="shared" si="168"/>
        <v>1</v>
      </c>
    </row>
    <row r="8125" spans="5:5" x14ac:dyDescent="0.25">
      <c r="E8125" s="1">
        <f t="shared" si="168"/>
        <v>1</v>
      </c>
    </row>
    <row r="8126" spans="5:5" x14ac:dyDescent="0.25">
      <c r="E8126" s="1">
        <f t="shared" si="168"/>
        <v>1</v>
      </c>
    </row>
    <row r="8127" spans="5:5" x14ac:dyDescent="0.25">
      <c r="E8127" s="1">
        <f t="shared" si="168"/>
        <v>1</v>
      </c>
    </row>
    <row r="8128" spans="5:5" x14ac:dyDescent="0.25">
      <c r="E8128" s="1">
        <f t="shared" si="168"/>
        <v>1</v>
      </c>
    </row>
    <row r="8129" spans="5:5" x14ac:dyDescent="0.25">
      <c r="E8129" s="1">
        <f t="shared" si="168"/>
        <v>1</v>
      </c>
    </row>
    <row r="8130" spans="5:5" x14ac:dyDescent="0.25">
      <c r="E8130" s="1">
        <f t="shared" si="168"/>
        <v>1</v>
      </c>
    </row>
    <row r="8131" spans="5:5" x14ac:dyDescent="0.25">
      <c r="E8131" s="1">
        <f t="shared" si="168"/>
        <v>1</v>
      </c>
    </row>
    <row r="8132" spans="5:5" x14ac:dyDescent="0.25">
      <c r="E8132" s="1">
        <f t="shared" si="168"/>
        <v>1</v>
      </c>
    </row>
    <row r="8133" spans="5:5" x14ac:dyDescent="0.25">
      <c r="E8133" s="1">
        <f t="shared" ref="E8133:E8196" si="169">ROUNDDOWN(C8133-$C$5,0)+1</f>
        <v>1</v>
      </c>
    </row>
    <row r="8134" spans="5:5" x14ac:dyDescent="0.25">
      <c r="E8134" s="1">
        <f t="shared" si="169"/>
        <v>1</v>
      </c>
    </row>
    <row r="8135" spans="5:5" x14ac:dyDescent="0.25">
      <c r="E8135" s="1">
        <f t="shared" si="169"/>
        <v>1</v>
      </c>
    </row>
    <row r="8136" spans="5:5" x14ac:dyDescent="0.25">
      <c r="E8136" s="1">
        <f t="shared" si="169"/>
        <v>1</v>
      </c>
    </row>
    <row r="8137" spans="5:5" x14ac:dyDescent="0.25">
      <c r="E8137" s="1">
        <f t="shared" si="169"/>
        <v>1</v>
      </c>
    </row>
    <row r="8138" spans="5:5" x14ac:dyDescent="0.25">
      <c r="E8138" s="1">
        <f t="shared" si="169"/>
        <v>1</v>
      </c>
    </row>
    <row r="8139" spans="5:5" x14ac:dyDescent="0.25">
      <c r="E8139" s="1">
        <f t="shared" si="169"/>
        <v>1</v>
      </c>
    </row>
    <row r="8140" spans="5:5" x14ac:dyDescent="0.25">
      <c r="E8140" s="1">
        <f t="shared" si="169"/>
        <v>1</v>
      </c>
    </row>
    <row r="8141" spans="5:5" x14ac:dyDescent="0.25">
      <c r="E8141" s="1">
        <f t="shared" si="169"/>
        <v>1</v>
      </c>
    </row>
    <row r="8142" spans="5:5" x14ac:dyDescent="0.25">
      <c r="E8142" s="1">
        <f t="shared" si="169"/>
        <v>1</v>
      </c>
    </row>
    <row r="8143" spans="5:5" x14ac:dyDescent="0.25">
      <c r="E8143" s="1">
        <f t="shared" si="169"/>
        <v>1</v>
      </c>
    </row>
    <row r="8144" spans="5:5" x14ac:dyDescent="0.25">
      <c r="E8144" s="1">
        <f t="shared" si="169"/>
        <v>1</v>
      </c>
    </row>
    <row r="8145" spans="5:5" x14ac:dyDescent="0.25">
      <c r="E8145" s="1">
        <f t="shared" si="169"/>
        <v>1</v>
      </c>
    </row>
    <row r="8146" spans="5:5" x14ac:dyDescent="0.25">
      <c r="E8146" s="1">
        <f t="shared" si="169"/>
        <v>1</v>
      </c>
    </row>
    <row r="8147" spans="5:5" x14ac:dyDescent="0.25">
      <c r="E8147" s="1">
        <f t="shared" si="169"/>
        <v>1</v>
      </c>
    </row>
    <row r="8148" spans="5:5" x14ac:dyDescent="0.25">
      <c r="E8148" s="1">
        <f t="shared" si="169"/>
        <v>1</v>
      </c>
    </row>
    <row r="8149" spans="5:5" x14ac:dyDescent="0.25">
      <c r="E8149" s="1">
        <f t="shared" si="169"/>
        <v>1</v>
      </c>
    </row>
    <row r="8150" spans="5:5" x14ac:dyDescent="0.25">
      <c r="E8150" s="1">
        <f t="shared" si="169"/>
        <v>1</v>
      </c>
    </row>
    <row r="8151" spans="5:5" x14ac:dyDescent="0.25">
      <c r="E8151" s="1">
        <f t="shared" si="169"/>
        <v>1</v>
      </c>
    </row>
    <row r="8152" spans="5:5" x14ac:dyDescent="0.25">
      <c r="E8152" s="1">
        <f t="shared" si="169"/>
        <v>1</v>
      </c>
    </row>
    <row r="8153" spans="5:5" x14ac:dyDescent="0.25">
      <c r="E8153" s="1">
        <f t="shared" si="169"/>
        <v>1</v>
      </c>
    </row>
    <row r="8154" spans="5:5" x14ac:dyDescent="0.25">
      <c r="E8154" s="1">
        <f t="shared" si="169"/>
        <v>1</v>
      </c>
    </row>
    <row r="8155" spans="5:5" x14ac:dyDescent="0.25">
      <c r="E8155" s="1">
        <f t="shared" si="169"/>
        <v>1</v>
      </c>
    </row>
    <row r="8156" spans="5:5" x14ac:dyDescent="0.25">
      <c r="E8156" s="1">
        <f t="shared" si="169"/>
        <v>1</v>
      </c>
    </row>
    <row r="8157" spans="5:5" x14ac:dyDescent="0.25">
      <c r="E8157" s="1">
        <f t="shared" si="169"/>
        <v>1</v>
      </c>
    </row>
    <row r="8158" spans="5:5" x14ac:dyDescent="0.25">
      <c r="E8158" s="1">
        <f t="shared" si="169"/>
        <v>1</v>
      </c>
    </row>
    <row r="8159" spans="5:5" x14ac:dyDescent="0.25">
      <c r="E8159" s="1">
        <f t="shared" si="169"/>
        <v>1</v>
      </c>
    </row>
    <row r="8160" spans="5:5" x14ac:dyDescent="0.25">
      <c r="E8160" s="1">
        <f t="shared" si="169"/>
        <v>1</v>
      </c>
    </row>
    <row r="8161" spans="5:5" x14ac:dyDescent="0.25">
      <c r="E8161" s="1">
        <f t="shared" si="169"/>
        <v>1</v>
      </c>
    </row>
    <row r="8162" spans="5:5" x14ac:dyDescent="0.25">
      <c r="E8162" s="1">
        <f t="shared" si="169"/>
        <v>1</v>
      </c>
    </row>
    <row r="8163" spans="5:5" x14ac:dyDescent="0.25">
      <c r="E8163" s="1">
        <f t="shared" si="169"/>
        <v>1</v>
      </c>
    </row>
    <row r="8164" spans="5:5" x14ac:dyDescent="0.25">
      <c r="E8164" s="1">
        <f t="shared" si="169"/>
        <v>1</v>
      </c>
    </row>
    <row r="8165" spans="5:5" x14ac:dyDescent="0.25">
      <c r="E8165" s="1">
        <f t="shared" si="169"/>
        <v>1</v>
      </c>
    </row>
    <row r="8166" spans="5:5" x14ac:dyDescent="0.25">
      <c r="E8166" s="1">
        <f t="shared" si="169"/>
        <v>1</v>
      </c>
    </row>
    <row r="8167" spans="5:5" x14ac:dyDescent="0.25">
      <c r="E8167" s="1">
        <f t="shared" si="169"/>
        <v>1</v>
      </c>
    </row>
    <row r="8168" spans="5:5" x14ac:dyDescent="0.25">
      <c r="E8168" s="1">
        <f t="shared" si="169"/>
        <v>1</v>
      </c>
    </row>
    <row r="8169" spans="5:5" x14ac:dyDescent="0.25">
      <c r="E8169" s="1">
        <f t="shared" si="169"/>
        <v>1</v>
      </c>
    </row>
    <row r="8170" spans="5:5" x14ac:dyDescent="0.25">
      <c r="E8170" s="1">
        <f t="shared" si="169"/>
        <v>1</v>
      </c>
    </row>
    <row r="8171" spans="5:5" x14ac:dyDescent="0.25">
      <c r="E8171" s="1">
        <f t="shared" si="169"/>
        <v>1</v>
      </c>
    </row>
    <row r="8172" spans="5:5" x14ac:dyDescent="0.25">
      <c r="E8172" s="1">
        <f t="shared" si="169"/>
        <v>1</v>
      </c>
    </row>
    <row r="8173" spans="5:5" x14ac:dyDescent="0.25">
      <c r="E8173" s="1">
        <f t="shared" si="169"/>
        <v>1</v>
      </c>
    </row>
    <row r="8174" spans="5:5" x14ac:dyDescent="0.25">
      <c r="E8174" s="1">
        <f t="shared" si="169"/>
        <v>1</v>
      </c>
    </row>
    <row r="8175" spans="5:5" x14ac:dyDescent="0.25">
      <c r="E8175" s="1">
        <f t="shared" si="169"/>
        <v>1</v>
      </c>
    </row>
    <row r="8176" spans="5:5" x14ac:dyDescent="0.25">
      <c r="E8176" s="1">
        <f t="shared" si="169"/>
        <v>1</v>
      </c>
    </row>
    <row r="8177" spans="5:5" x14ac:dyDescent="0.25">
      <c r="E8177" s="1">
        <f t="shared" si="169"/>
        <v>1</v>
      </c>
    </row>
    <row r="8178" spans="5:5" x14ac:dyDescent="0.25">
      <c r="E8178" s="1">
        <f t="shared" si="169"/>
        <v>1</v>
      </c>
    </row>
    <row r="8179" spans="5:5" x14ac:dyDescent="0.25">
      <c r="E8179" s="1">
        <f t="shared" si="169"/>
        <v>1</v>
      </c>
    </row>
    <row r="8180" spans="5:5" x14ac:dyDescent="0.25">
      <c r="E8180" s="1">
        <f t="shared" si="169"/>
        <v>1</v>
      </c>
    </row>
    <row r="8181" spans="5:5" x14ac:dyDescent="0.25">
      <c r="E8181" s="1">
        <f t="shared" si="169"/>
        <v>1</v>
      </c>
    </row>
    <row r="8182" spans="5:5" x14ac:dyDescent="0.25">
      <c r="E8182" s="1">
        <f t="shared" si="169"/>
        <v>1</v>
      </c>
    </row>
    <row r="8183" spans="5:5" x14ac:dyDescent="0.25">
      <c r="E8183" s="1">
        <f t="shared" si="169"/>
        <v>1</v>
      </c>
    </row>
    <row r="8184" spans="5:5" x14ac:dyDescent="0.25">
      <c r="E8184" s="1">
        <f t="shared" si="169"/>
        <v>1</v>
      </c>
    </row>
    <row r="8185" spans="5:5" x14ac:dyDescent="0.25">
      <c r="E8185" s="1">
        <f t="shared" si="169"/>
        <v>1</v>
      </c>
    </row>
    <row r="8186" spans="5:5" x14ac:dyDescent="0.25">
      <c r="E8186" s="1">
        <f t="shared" si="169"/>
        <v>1</v>
      </c>
    </row>
    <row r="8187" spans="5:5" x14ac:dyDescent="0.25">
      <c r="E8187" s="1">
        <f t="shared" si="169"/>
        <v>1</v>
      </c>
    </row>
    <row r="8188" spans="5:5" x14ac:dyDescent="0.25">
      <c r="E8188" s="1">
        <f t="shared" si="169"/>
        <v>1</v>
      </c>
    </row>
    <row r="8189" spans="5:5" x14ac:dyDescent="0.25">
      <c r="E8189" s="1">
        <f t="shared" si="169"/>
        <v>1</v>
      </c>
    </row>
    <row r="8190" spans="5:5" x14ac:dyDescent="0.25">
      <c r="E8190" s="1">
        <f t="shared" si="169"/>
        <v>1</v>
      </c>
    </row>
    <row r="8191" spans="5:5" x14ac:dyDescent="0.25">
      <c r="E8191" s="1">
        <f t="shared" si="169"/>
        <v>1</v>
      </c>
    </row>
    <row r="8192" spans="5:5" x14ac:dyDescent="0.25">
      <c r="E8192" s="1">
        <f t="shared" si="169"/>
        <v>1</v>
      </c>
    </row>
    <row r="8193" spans="5:5" x14ac:dyDescent="0.25">
      <c r="E8193" s="1">
        <f t="shared" si="169"/>
        <v>1</v>
      </c>
    </row>
    <row r="8194" spans="5:5" x14ac:dyDescent="0.25">
      <c r="E8194" s="1">
        <f t="shared" si="169"/>
        <v>1</v>
      </c>
    </row>
    <row r="8195" spans="5:5" x14ac:dyDescent="0.25">
      <c r="E8195" s="1">
        <f t="shared" si="169"/>
        <v>1</v>
      </c>
    </row>
    <row r="8196" spans="5:5" x14ac:dyDescent="0.25">
      <c r="E8196" s="1">
        <f t="shared" si="169"/>
        <v>1</v>
      </c>
    </row>
    <row r="8197" spans="5:5" x14ac:dyDescent="0.25">
      <c r="E8197" s="1">
        <f t="shared" ref="E8197:E8260" si="170">ROUNDDOWN(C8197-$C$5,0)+1</f>
        <v>1</v>
      </c>
    </row>
    <row r="8198" spans="5:5" x14ac:dyDescent="0.25">
      <c r="E8198" s="1">
        <f t="shared" si="170"/>
        <v>1</v>
      </c>
    </row>
    <row r="8199" spans="5:5" x14ac:dyDescent="0.25">
      <c r="E8199" s="1">
        <f t="shared" si="170"/>
        <v>1</v>
      </c>
    </row>
    <row r="8200" spans="5:5" x14ac:dyDescent="0.25">
      <c r="E8200" s="1">
        <f t="shared" si="170"/>
        <v>1</v>
      </c>
    </row>
    <row r="8201" spans="5:5" x14ac:dyDescent="0.25">
      <c r="E8201" s="1">
        <f t="shared" si="170"/>
        <v>1</v>
      </c>
    </row>
    <row r="8202" spans="5:5" x14ac:dyDescent="0.25">
      <c r="E8202" s="1">
        <f t="shared" si="170"/>
        <v>1</v>
      </c>
    </row>
    <row r="8203" spans="5:5" x14ac:dyDescent="0.25">
      <c r="E8203" s="1">
        <f t="shared" si="170"/>
        <v>1</v>
      </c>
    </row>
    <row r="8204" spans="5:5" x14ac:dyDescent="0.25">
      <c r="E8204" s="1">
        <f t="shared" si="170"/>
        <v>1</v>
      </c>
    </row>
    <row r="8205" spans="5:5" x14ac:dyDescent="0.25">
      <c r="E8205" s="1">
        <f t="shared" si="170"/>
        <v>1</v>
      </c>
    </row>
    <row r="8206" spans="5:5" x14ac:dyDescent="0.25">
      <c r="E8206" s="1">
        <f t="shared" si="170"/>
        <v>1</v>
      </c>
    </row>
    <row r="8207" spans="5:5" x14ac:dyDescent="0.25">
      <c r="E8207" s="1">
        <f t="shared" si="170"/>
        <v>1</v>
      </c>
    </row>
    <row r="8208" spans="5:5" x14ac:dyDescent="0.25">
      <c r="E8208" s="1">
        <f t="shared" si="170"/>
        <v>1</v>
      </c>
    </row>
    <row r="8209" spans="5:5" x14ac:dyDescent="0.25">
      <c r="E8209" s="1">
        <f t="shared" si="170"/>
        <v>1</v>
      </c>
    </row>
    <row r="8210" spans="5:5" x14ac:dyDescent="0.25">
      <c r="E8210" s="1">
        <f t="shared" si="170"/>
        <v>1</v>
      </c>
    </row>
    <row r="8211" spans="5:5" x14ac:dyDescent="0.25">
      <c r="E8211" s="1">
        <f t="shared" si="170"/>
        <v>1</v>
      </c>
    </row>
    <row r="8212" spans="5:5" x14ac:dyDescent="0.25">
      <c r="E8212" s="1">
        <f t="shared" si="170"/>
        <v>1</v>
      </c>
    </row>
    <row r="8213" spans="5:5" x14ac:dyDescent="0.25">
      <c r="E8213" s="1">
        <f t="shared" si="170"/>
        <v>1</v>
      </c>
    </row>
    <row r="8214" spans="5:5" x14ac:dyDescent="0.25">
      <c r="E8214" s="1">
        <f t="shared" si="170"/>
        <v>1</v>
      </c>
    </row>
    <row r="8215" spans="5:5" x14ac:dyDescent="0.25">
      <c r="E8215" s="1">
        <f t="shared" si="170"/>
        <v>1</v>
      </c>
    </row>
    <row r="8216" spans="5:5" x14ac:dyDescent="0.25">
      <c r="E8216" s="1">
        <f t="shared" si="170"/>
        <v>1</v>
      </c>
    </row>
    <row r="8217" spans="5:5" x14ac:dyDescent="0.25">
      <c r="E8217" s="1">
        <f t="shared" si="170"/>
        <v>1</v>
      </c>
    </row>
    <row r="8218" spans="5:5" x14ac:dyDescent="0.25">
      <c r="E8218" s="1">
        <f t="shared" si="170"/>
        <v>1</v>
      </c>
    </row>
    <row r="8219" spans="5:5" x14ac:dyDescent="0.25">
      <c r="E8219" s="1">
        <f t="shared" si="170"/>
        <v>1</v>
      </c>
    </row>
    <row r="8220" spans="5:5" x14ac:dyDescent="0.25">
      <c r="E8220" s="1">
        <f t="shared" si="170"/>
        <v>1</v>
      </c>
    </row>
    <row r="8221" spans="5:5" x14ac:dyDescent="0.25">
      <c r="E8221" s="1">
        <f t="shared" si="170"/>
        <v>1</v>
      </c>
    </row>
    <row r="8222" spans="5:5" x14ac:dyDescent="0.25">
      <c r="E8222" s="1">
        <f t="shared" si="170"/>
        <v>1</v>
      </c>
    </row>
    <row r="8223" spans="5:5" x14ac:dyDescent="0.25">
      <c r="E8223" s="1">
        <f t="shared" si="170"/>
        <v>1</v>
      </c>
    </row>
    <row r="8224" spans="5:5" x14ac:dyDescent="0.25">
      <c r="E8224" s="1">
        <f t="shared" si="170"/>
        <v>1</v>
      </c>
    </row>
    <row r="8225" spans="5:5" x14ac:dyDescent="0.25">
      <c r="E8225" s="1">
        <f t="shared" si="170"/>
        <v>1</v>
      </c>
    </row>
    <row r="8226" spans="5:5" x14ac:dyDescent="0.25">
      <c r="E8226" s="1">
        <f t="shared" si="170"/>
        <v>1</v>
      </c>
    </row>
    <row r="8227" spans="5:5" x14ac:dyDescent="0.25">
      <c r="E8227" s="1">
        <f t="shared" si="170"/>
        <v>1</v>
      </c>
    </row>
    <row r="8228" spans="5:5" x14ac:dyDescent="0.25">
      <c r="E8228" s="1">
        <f t="shared" si="170"/>
        <v>1</v>
      </c>
    </row>
    <row r="8229" spans="5:5" x14ac:dyDescent="0.25">
      <c r="E8229" s="1">
        <f t="shared" si="170"/>
        <v>1</v>
      </c>
    </row>
    <row r="8230" spans="5:5" x14ac:dyDescent="0.25">
      <c r="E8230" s="1">
        <f t="shared" si="170"/>
        <v>1</v>
      </c>
    </row>
    <row r="8231" spans="5:5" x14ac:dyDescent="0.25">
      <c r="E8231" s="1">
        <f t="shared" si="170"/>
        <v>1</v>
      </c>
    </row>
    <row r="8232" spans="5:5" x14ac:dyDescent="0.25">
      <c r="E8232" s="1">
        <f t="shared" si="170"/>
        <v>1</v>
      </c>
    </row>
    <row r="8233" spans="5:5" x14ac:dyDescent="0.25">
      <c r="E8233" s="1">
        <f t="shared" si="170"/>
        <v>1</v>
      </c>
    </row>
    <row r="8234" spans="5:5" x14ac:dyDescent="0.25">
      <c r="E8234" s="1">
        <f t="shared" si="170"/>
        <v>1</v>
      </c>
    </row>
    <row r="8235" spans="5:5" x14ac:dyDescent="0.25">
      <c r="E8235" s="1">
        <f t="shared" si="170"/>
        <v>1</v>
      </c>
    </row>
    <row r="8236" spans="5:5" x14ac:dyDescent="0.25">
      <c r="E8236" s="1">
        <f t="shared" si="170"/>
        <v>1</v>
      </c>
    </row>
    <row r="8237" spans="5:5" x14ac:dyDescent="0.25">
      <c r="E8237" s="1">
        <f t="shared" si="170"/>
        <v>1</v>
      </c>
    </row>
    <row r="8238" spans="5:5" x14ac:dyDescent="0.25">
      <c r="E8238" s="1">
        <f t="shared" si="170"/>
        <v>1</v>
      </c>
    </row>
    <row r="8239" spans="5:5" x14ac:dyDescent="0.25">
      <c r="E8239" s="1">
        <f t="shared" si="170"/>
        <v>1</v>
      </c>
    </row>
    <row r="8240" spans="5:5" x14ac:dyDescent="0.25">
      <c r="E8240" s="1">
        <f t="shared" si="170"/>
        <v>1</v>
      </c>
    </row>
    <row r="8241" spans="5:5" x14ac:dyDescent="0.25">
      <c r="E8241" s="1">
        <f t="shared" si="170"/>
        <v>1</v>
      </c>
    </row>
    <row r="8242" spans="5:5" x14ac:dyDescent="0.25">
      <c r="E8242" s="1">
        <f t="shared" si="170"/>
        <v>1</v>
      </c>
    </row>
    <row r="8243" spans="5:5" x14ac:dyDescent="0.25">
      <c r="E8243" s="1">
        <f t="shared" si="170"/>
        <v>1</v>
      </c>
    </row>
    <row r="8244" spans="5:5" x14ac:dyDescent="0.25">
      <c r="E8244" s="1">
        <f t="shared" si="170"/>
        <v>1</v>
      </c>
    </row>
    <row r="8245" spans="5:5" x14ac:dyDescent="0.25">
      <c r="E8245" s="1">
        <f t="shared" si="170"/>
        <v>1</v>
      </c>
    </row>
    <row r="8246" spans="5:5" x14ac:dyDescent="0.25">
      <c r="E8246" s="1">
        <f t="shared" si="170"/>
        <v>1</v>
      </c>
    </row>
    <row r="8247" spans="5:5" x14ac:dyDescent="0.25">
      <c r="E8247" s="1">
        <f t="shared" si="170"/>
        <v>1</v>
      </c>
    </row>
    <row r="8248" spans="5:5" x14ac:dyDescent="0.25">
      <c r="E8248" s="1">
        <f t="shared" si="170"/>
        <v>1</v>
      </c>
    </row>
    <row r="8249" spans="5:5" x14ac:dyDescent="0.25">
      <c r="E8249" s="1">
        <f t="shared" si="170"/>
        <v>1</v>
      </c>
    </row>
    <row r="8250" spans="5:5" x14ac:dyDescent="0.25">
      <c r="E8250" s="1">
        <f t="shared" si="170"/>
        <v>1</v>
      </c>
    </row>
    <row r="8251" spans="5:5" x14ac:dyDescent="0.25">
      <c r="E8251" s="1">
        <f t="shared" si="170"/>
        <v>1</v>
      </c>
    </row>
    <row r="8252" spans="5:5" x14ac:dyDescent="0.25">
      <c r="E8252" s="1">
        <f t="shared" si="170"/>
        <v>1</v>
      </c>
    </row>
    <row r="8253" spans="5:5" x14ac:dyDescent="0.25">
      <c r="E8253" s="1">
        <f t="shared" si="170"/>
        <v>1</v>
      </c>
    </row>
    <row r="8254" spans="5:5" x14ac:dyDescent="0.25">
      <c r="E8254" s="1">
        <f t="shared" si="170"/>
        <v>1</v>
      </c>
    </row>
    <row r="8255" spans="5:5" x14ac:dyDescent="0.25">
      <c r="E8255" s="1">
        <f t="shared" si="170"/>
        <v>1</v>
      </c>
    </row>
    <row r="8256" spans="5:5" x14ac:dyDescent="0.25">
      <c r="E8256" s="1">
        <f t="shared" si="170"/>
        <v>1</v>
      </c>
    </row>
    <row r="8257" spans="5:5" x14ac:dyDescent="0.25">
      <c r="E8257" s="1">
        <f t="shared" si="170"/>
        <v>1</v>
      </c>
    </row>
    <row r="8258" spans="5:5" x14ac:dyDescent="0.25">
      <c r="E8258" s="1">
        <f t="shared" si="170"/>
        <v>1</v>
      </c>
    </row>
    <row r="8259" spans="5:5" x14ac:dyDescent="0.25">
      <c r="E8259" s="1">
        <f t="shared" si="170"/>
        <v>1</v>
      </c>
    </row>
    <row r="8260" spans="5:5" x14ac:dyDescent="0.25">
      <c r="E8260" s="1">
        <f t="shared" si="170"/>
        <v>1</v>
      </c>
    </row>
    <row r="8261" spans="5:5" x14ac:dyDescent="0.25">
      <c r="E8261" s="1">
        <f t="shared" ref="E8261:E8324" si="171">ROUNDDOWN(C8261-$C$5,0)+1</f>
        <v>1</v>
      </c>
    </row>
    <row r="8262" spans="5:5" x14ac:dyDescent="0.25">
      <c r="E8262" s="1">
        <f t="shared" si="171"/>
        <v>1</v>
      </c>
    </row>
    <row r="8263" spans="5:5" x14ac:dyDescent="0.25">
      <c r="E8263" s="1">
        <f t="shared" si="171"/>
        <v>1</v>
      </c>
    </row>
    <row r="8264" spans="5:5" x14ac:dyDescent="0.25">
      <c r="E8264" s="1">
        <f t="shared" si="171"/>
        <v>1</v>
      </c>
    </row>
    <row r="8265" spans="5:5" x14ac:dyDescent="0.25">
      <c r="E8265" s="1">
        <f t="shared" si="171"/>
        <v>1</v>
      </c>
    </row>
    <row r="8266" spans="5:5" x14ac:dyDescent="0.25">
      <c r="E8266" s="1">
        <f t="shared" si="171"/>
        <v>1</v>
      </c>
    </row>
    <row r="8267" spans="5:5" x14ac:dyDescent="0.25">
      <c r="E8267" s="1">
        <f t="shared" si="171"/>
        <v>1</v>
      </c>
    </row>
    <row r="8268" spans="5:5" x14ac:dyDescent="0.25">
      <c r="E8268" s="1">
        <f t="shared" si="171"/>
        <v>1</v>
      </c>
    </row>
    <row r="8269" spans="5:5" x14ac:dyDescent="0.25">
      <c r="E8269" s="1">
        <f t="shared" si="171"/>
        <v>1</v>
      </c>
    </row>
    <row r="8270" spans="5:5" x14ac:dyDescent="0.25">
      <c r="E8270" s="1">
        <f t="shared" si="171"/>
        <v>1</v>
      </c>
    </row>
    <row r="8271" spans="5:5" x14ac:dyDescent="0.25">
      <c r="E8271" s="1">
        <f t="shared" si="171"/>
        <v>1</v>
      </c>
    </row>
    <row r="8272" spans="5:5" x14ac:dyDescent="0.25">
      <c r="E8272" s="1">
        <f t="shared" si="171"/>
        <v>1</v>
      </c>
    </row>
    <row r="8273" spans="5:5" x14ac:dyDescent="0.25">
      <c r="E8273" s="1">
        <f t="shared" si="171"/>
        <v>1</v>
      </c>
    </row>
    <row r="8274" spans="5:5" x14ac:dyDescent="0.25">
      <c r="E8274" s="1">
        <f t="shared" si="171"/>
        <v>1</v>
      </c>
    </row>
    <row r="8275" spans="5:5" x14ac:dyDescent="0.25">
      <c r="E8275" s="1">
        <f t="shared" si="171"/>
        <v>1</v>
      </c>
    </row>
    <row r="8276" spans="5:5" x14ac:dyDescent="0.25">
      <c r="E8276" s="1">
        <f t="shared" si="171"/>
        <v>1</v>
      </c>
    </row>
    <row r="8277" spans="5:5" x14ac:dyDescent="0.25">
      <c r="E8277" s="1">
        <f t="shared" si="171"/>
        <v>1</v>
      </c>
    </row>
    <row r="8278" spans="5:5" x14ac:dyDescent="0.25">
      <c r="E8278" s="1">
        <f t="shared" si="171"/>
        <v>1</v>
      </c>
    </row>
    <row r="8279" spans="5:5" x14ac:dyDescent="0.25">
      <c r="E8279" s="1">
        <f t="shared" si="171"/>
        <v>1</v>
      </c>
    </row>
    <row r="8280" spans="5:5" x14ac:dyDescent="0.25">
      <c r="E8280" s="1">
        <f t="shared" si="171"/>
        <v>1</v>
      </c>
    </row>
    <row r="8281" spans="5:5" x14ac:dyDescent="0.25">
      <c r="E8281" s="1">
        <f t="shared" si="171"/>
        <v>1</v>
      </c>
    </row>
    <row r="8282" spans="5:5" x14ac:dyDescent="0.25">
      <c r="E8282" s="1">
        <f t="shared" si="171"/>
        <v>1</v>
      </c>
    </row>
    <row r="8283" spans="5:5" x14ac:dyDescent="0.25">
      <c r="E8283" s="1">
        <f t="shared" si="171"/>
        <v>1</v>
      </c>
    </row>
    <row r="8284" spans="5:5" x14ac:dyDescent="0.25">
      <c r="E8284" s="1">
        <f t="shared" si="171"/>
        <v>1</v>
      </c>
    </row>
    <row r="8285" spans="5:5" x14ac:dyDescent="0.25">
      <c r="E8285" s="1">
        <f t="shared" si="171"/>
        <v>1</v>
      </c>
    </row>
    <row r="8286" spans="5:5" x14ac:dyDescent="0.25">
      <c r="E8286" s="1">
        <f t="shared" si="171"/>
        <v>1</v>
      </c>
    </row>
    <row r="8287" spans="5:5" x14ac:dyDescent="0.25">
      <c r="E8287" s="1">
        <f t="shared" si="171"/>
        <v>1</v>
      </c>
    </row>
    <row r="8288" spans="5:5" x14ac:dyDescent="0.25">
      <c r="E8288" s="1">
        <f t="shared" si="171"/>
        <v>1</v>
      </c>
    </row>
    <row r="8289" spans="5:5" x14ac:dyDescent="0.25">
      <c r="E8289" s="1">
        <f t="shared" si="171"/>
        <v>1</v>
      </c>
    </row>
    <row r="8290" spans="5:5" x14ac:dyDescent="0.25">
      <c r="E8290" s="1">
        <f t="shared" si="171"/>
        <v>1</v>
      </c>
    </row>
    <row r="8291" spans="5:5" x14ac:dyDescent="0.25">
      <c r="E8291" s="1">
        <f t="shared" si="171"/>
        <v>1</v>
      </c>
    </row>
    <row r="8292" spans="5:5" x14ac:dyDescent="0.25">
      <c r="E8292" s="1">
        <f t="shared" si="171"/>
        <v>1</v>
      </c>
    </row>
    <row r="8293" spans="5:5" x14ac:dyDescent="0.25">
      <c r="E8293" s="1">
        <f t="shared" si="171"/>
        <v>1</v>
      </c>
    </row>
    <row r="8294" spans="5:5" x14ac:dyDescent="0.25">
      <c r="E8294" s="1">
        <f t="shared" si="171"/>
        <v>1</v>
      </c>
    </row>
    <row r="8295" spans="5:5" x14ac:dyDescent="0.25">
      <c r="E8295" s="1">
        <f t="shared" si="171"/>
        <v>1</v>
      </c>
    </row>
    <row r="8296" spans="5:5" x14ac:dyDescent="0.25">
      <c r="E8296" s="1">
        <f t="shared" si="171"/>
        <v>1</v>
      </c>
    </row>
    <row r="8297" spans="5:5" x14ac:dyDescent="0.25">
      <c r="E8297" s="1">
        <f t="shared" si="171"/>
        <v>1</v>
      </c>
    </row>
    <row r="8298" spans="5:5" x14ac:dyDescent="0.25">
      <c r="E8298" s="1">
        <f t="shared" si="171"/>
        <v>1</v>
      </c>
    </row>
    <row r="8299" spans="5:5" x14ac:dyDescent="0.25">
      <c r="E8299" s="1">
        <f t="shared" si="171"/>
        <v>1</v>
      </c>
    </row>
    <row r="8300" spans="5:5" x14ac:dyDescent="0.25">
      <c r="E8300" s="1">
        <f t="shared" si="171"/>
        <v>1</v>
      </c>
    </row>
    <row r="8301" spans="5:5" x14ac:dyDescent="0.25">
      <c r="E8301" s="1">
        <f t="shared" si="171"/>
        <v>1</v>
      </c>
    </row>
    <row r="8302" spans="5:5" x14ac:dyDescent="0.25">
      <c r="E8302" s="1">
        <f t="shared" si="171"/>
        <v>1</v>
      </c>
    </row>
    <row r="8303" spans="5:5" x14ac:dyDescent="0.25">
      <c r="E8303" s="1">
        <f t="shared" si="171"/>
        <v>1</v>
      </c>
    </row>
    <row r="8304" spans="5:5" x14ac:dyDescent="0.25">
      <c r="E8304" s="1">
        <f t="shared" si="171"/>
        <v>1</v>
      </c>
    </row>
    <row r="8305" spans="5:5" x14ac:dyDescent="0.25">
      <c r="E8305" s="1">
        <f t="shared" si="171"/>
        <v>1</v>
      </c>
    </row>
    <row r="8306" spans="5:5" x14ac:dyDescent="0.25">
      <c r="E8306" s="1">
        <f t="shared" si="171"/>
        <v>1</v>
      </c>
    </row>
    <row r="8307" spans="5:5" x14ac:dyDescent="0.25">
      <c r="E8307" s="1">
        <f t="shared" si="171"/>
        <v>1</v>
      </c>
    </row>
    <row r="8308" spans="5:5" x14ac:dyDescent="0.25">
      <c r="E8308" s="1">
        <f t="shared" si="171"/>
        <v>1</v>
      </c>
    </row>
    <row r="8309" spans="5:5" x14ac:dyDescent="0.25">
      <c r="E8309" s="1">
        <f t="shared" si="171"/>
        <v>1</v>
      </c>
    </row>
    <row r="8310" spans="5:5" x14ac:dyDescent="0.25">
      <c r="E8310" s="1">
        <f t="shared" si="171"/>
        <v>1</v>
      </c>
    </row>
    <row r="8311" spans="5:5" x14ac:dyDescent="0.25">
      <c r="E8311" s="1">
        <f t="shared" si="171"/>
        <v>1</v>
      </c>
    </row>
    <row r="8312" spans="5:5" x14ac:dyDescent="0.25">
      <c r="E8312" s="1">
        <f t="shared" si="171"/>
        <v>1</v>
      </c>
    </row>
    <row r="8313" spans="5:5" x14ac:dyDescent="0.25">
      <c r="E8313" s="1">
        <f t="shared" si="171"/>
        <v>1</v>
      </c>
    </row>
    <row r="8314" spans="5:5" x14ac:dyDescent="0.25">
      <c r="E8314" s="1">
        <f t="shared" si="171"/>
        <v>1</v>
      </c>
    </row>
    <row r="8315" spans="5:5" x14ac:dyDescent="0.25">
      <c r="E8315" s="1">
        <f t="shared" si="171"/>
        <v>1</v>
      </c>
    </row>
    <row r="8316" spans="5:5" x14ac:dyDescent="0.25">
      <c r="E8316" s="1">
        <f t="shared" si="171"/>
        <v>1</v>
      </c>
    </row>
    <row r="8317" spans="5:5" x14ac:dyDescent="0.25">
      <c r="E8317" s="1">
        <f t="shared" si="171"/>
        <v>1</v>
      </c>
    </row>
    <row r="8318" spans="5:5" x14ac:dyDescent="0.25">
      <c r="E8318" s="1">
        <f t="shared" si="171"/>
        <v>1</v>
      </c>
    </row>
    <row r="8319" spans="5:5" x14ac:dyDescent="0.25">
      <c r="E8319" s="1">
        <f t="shared" si="171"/>
        <v>1</v>
      </c>
    </row>
    <row r="8320" spans="5:5" x14ac:dyDescent="0.25">
      <c r="E8320" s="1">
        <f t="shared" si="171"/>
        <v>1</v>
      </c>
    </row>
    <row r="8321" spans="5:5" x14ac:dyDescent="0.25">
      <c r="E8321" s="1">
        <f t="shared" si="171"/>
        <v>1</v>
      </c>
    </row>
    <row r="8322" spans="5:5" x14ac:dyDescent="0.25">
      <c r="E8322" s="1">
        <f t="shared" si="171"/>
        <v>1</v>
      </c>
    </row>
    <row r="8323" spans="5:5" x14ac:dyDescent="0.25">
      <c r="E8323" s="1">
        <f t="shared" si="171"/>
        <v>1</v>
      </c>
    </row>
    <row r="8324" spans="5:5" x14ac:dyDescent="0.25">
      <c r="E8324" s="1">
        <f t="shared" si="171"/>
        <v>1</v>
      </c>
    </row>
    <row r="8325" spans="5:5" x14ac:dyDescent="0.25">
      <c r="E8325" s="1">
        <f t="shared" ref="E8325:E8388" si="172">ROUNDDOWN(C8325-$C$5,0)+1</f>
        <v>1</v>
      </c>
    </row>
    <row r="8326" spans="5:5" x14ac:dyDescent="0.25">
      <c r="E8326" s="1">
        <f t="shared" si="172"/>
        <v>1</v>
      </c>
    </row>
    <row r="8327" spans="5:5" x14ac:dyDescent="0.25">
      <c r="E8327" s="1">
        <f t="shared" si="172"/>
        <v>1</v>
      </c>
    </row>
    <row r="8328" spans="5:5" x14ac:dyDescent="0.25">
      <c r="E8328" s="1">
        <f t="shared" si="172"/>
        <v>1</v>
      </c>
    </row>
    <row r="8329" spans="5:5" x14ac:dyDescent="0.25">
      <c r="E8329" s="1">
        <f t="shared" si="172"/>
        <v>1</v>
      </c>
    </row>
    <row r="8330" spans="5:5" x14ac:dyDescent="0.25">
      <c r="E8330" s="1">
        <f t="shared" si="172"/>
        <v>1</v>
      </c>
    </row>
    <row r="8331" spans="5:5" x14ac:dyDescent="0.25">
      <c r="E8331" s="1">
        <f t="shared" si="172"/>
        <v>1</v>
      </c>
    </row>
    <row r="8332" spans="5:5" x14ac:dyDescent="0.25">
      <c r="E8332" s="1">
        <f t="shared" si="172"/>
        <v>1</v>
      </c>
    </row>
    <row r="8333" spans="5:5" x14ac:dyDescent="0.25">
      <c r="E8333" s="1">
        <f t="shared" si="172"/>
        <v>1</v>
      </c>
    </row>
    <row r="8334" spans="5:5" x14ac:dyDescent="0.25">
      <c r="E8334" s="1">
        <f t="shared" si="172"/>
        <v>1</v>
      </c>
    </row>
    <row r="8335" spans="5:5" x14ac:dyDescent="0.25">
      <c r="E8335" s="1">
        <f t="shared" si="172"/>
        <v>1</v>
      </c>
    </row>
    <row r="8336" spans="5:5" x14ac:dyDescent="0.25">
      <c r="E8336" s="1">
        <f t="shared" si="172"/>
        <v>1</v>
      </c>
    </row>
    <row r="8337" spans="5:5" x14ac:dyDescent="0.25">
      <c r="E8337" s="1">
        <f t="shared" si="172"/>
        <v>1</v>
      </c>
    </row>
    <row r="8338" spans="5:5" x14ac:dyDescent="0.25">
      <c r="E8338" s="1">
        <f t="shared" si="172"/>
        <v>1</v>
      </c>
    </row>
    <row r="8339" spans="5:5" x14ac:dyDescent="0.25">
      <c r="E8339" s="1">
        <f t="shared" si="172"/>
        <v>1</v>
      </c>
    </row>
    <row r="8340" spans="5:5" x14ac:dyDescent="0.25">
      <c r="E8340" s="1">
        <f t="shared" si="172"/>
        <v>1</v>
      </c>
    </row>
    <row r="8341" spans="5:5" x14ac:dyDescent="0.25">
      <c r="E8341" s="1">
        <f t="shared" si="172"/>
        <v>1</v>
      </c>
    </row>
    <row r="8342" spans="5:5" x14ac:dyDescent="0.25">
      <c r="E8342" s="1">
        <f t="shared" si="172"/>
        <v>1</v>
      </c>
    </row>
    <row r="8343" spans="5:5" x14ac:dyDescent="0.25">
      <c r="E8343" s="1">
        <f t="shared" si="172"/>
        <v>1</v>
      </c>
    </row>
    <row r="8344" spans="5:5" x14ac:dyDescent="0.25">
      <c r="E8344" s="1">
        <f t="shared" si="172"/>
        <v>1</v>
      </c>
    </row>
    <row r="8345" spans="5:5" x14ac:dyDescent="0.25">
      <c r="E8345" s="1">
        <f t="shared" si="172"/>
        <v>1</v>
      </c>
    </row>
    <row r="8346" spans="5:5" x14ac:dyDescent="0.25">
      <c r="E8346" s="1">
        <f t="shared" si="172"/>
        <v>1</v>
      </c>
    </row>
    <row r="8347" spans="5:5" x14ac:dyDescent="0.25">
      <c r="E8347" s="1">
        <f t="shared" si="172"/>
        <v>1</v>
      </c>
    </row>
    <row r="8348" spans="5:5" x14ac:dyDescent="0.25">
      <c r="E8348" s="1">
        <f t="shared" si="172"/>
        <v>1</v>
      </c>
    </row>
    <row r="8349" spans="5:5" x14ac:dyDescent="0.25">
      <c r="E8349" s="1">
        <f t="shared" si="172"/>
        <v>1</v>
      </c>
    </row>
    <row r="8350" spans="5:5" x14ac:dyDescent="0.25">
      <c r="E8350" s="1">
        <f t="shared" si="172"/>
        <v>1</v>
      </c>
    </row>
    <row r="8351" spans="5:5" x14ac:dyDescent="0.25">
      <c r="E8351" s="1">
        <f t="shared" si="172"/>
        <v>1</v>
      </c>
    </row>
    <row r="8352" spans="5:5" x14ac:dyDescent="0.25">
      <c r="E8352" s="1">
        <f t="shared" si="172"/>
        <v>1</v>
      </c>
    </row>
    <row r="8353" spans="5:5" x14ac:dyDescent="0.25">
      <c r="E8353" s="1">
        <f t="shared" si="172"/>
        <v>1</v>
      </c>
    </row>
    <row r="8354" spans="5:5" x14ac:dyDescent="0.25">
      <c r="E8354" s="1">
        <f t="shared" si="172"/>
        <v>1</v>
      </c>
    </row>
    <row r="8355" spans="5:5" x14ac:dyDescent="0.25">
      <c r="E8355" s="1">
        <f t="shared" si="172"/>
        <v>1</v>
      </c>
    </row>
    <row r="8356" spans="5:5" x14ac:dyDescent="0.25">
      <c r="E8356" s="1">
        <f t="shared" si="172"/>
        <v>1</v>
      </c>
    </row>
    <row r="8357" spans="5:5" x14ac:dyDescent="0.25">
      <c r="E8357" s="1">
        <f t="shared" si="172"/>
        <v>1</v>
      </c>
    </row>
    <row r="8358" spans="5:5" x14ac:dyDescent="0.25">
      <c r="E8358" s="1">
        <f t="shared" si="172"/>
        <v>1</v>
      </c>
    </row>
    <row r="8359" spans="5:5" x14ac:dyDescent="0.25">
      <c r="E8359" s="1">
        <f t="shared" si="172"/>
        <v>1</v>
      </c>
    </row>
    <row r="8360" spans="5:5" x14ac:dyDescent="0.25">
      <c r="E8360" s="1">
        <f t="shared" si="172"/>
        <v>1</v>
      </c>
    </row>
    <row r="8361" spans="5:5" x14ac:dyDescent="0.25">
      <c r="E8361" s="1">
        <f t="shared" si="172"/>
        <v>1</v>
      </c>
    </row>
    <row r="8362" spans="5:5" x14ac:dyDescent="0.25">
      <c r="E8362" s="1">
        <f t="shared" si="172"/>
        <v>1</v>
      </c>
    </row>
    <row r="8363" spans="5:5" x14ac:dyDescent="0.25">
      <c r="E8363" s="1">
        <f t="shared" si="172"/>
        <v>1</v>
      </c>
    </row>
    <row r="8364" spans="5:5" x14ac:dyDescent="0.25">
      <c r="E8364" s="1">
        <f t="shared" si="172"/>
        <v>1</v>
      </c>
    </row>
    <row r="8365" spans="5:5" x14ac:dyDescent="0.25">
      <c r="E8365" s="1">
        <f t="shared" si="172"/>
        <v>1</v>
      </c>
    </row>
    <row r="8366" spans="5:5" x14ac:dyDescent="0.25">
      <c r="E8366" s="1">
        <f t="shared" si="172"/>
        <v>1</v>
      </c>
    </row>
    <row r="8367" spans="5:5" x14ac:dyDescent="0.25">
      <c r="E8367" s="1">
        <f t="shared" si="172"/>
        <v>1</v>
      </c>
    </row>
    <row r="8368" spans="5:5" x14ac:dyDescent="0.25">
      <c r="E8368" s="1">
        <f t="shared" si="172"/>
        <v>1</v>
      </c>
    </row>
    <row r="8369" spans="5:5" x14ac:dyDescent="0.25">
      <c r="E8369" s="1">
        <f t="shared" si="172"/>
        <v>1</v>
      </c>
    </row>
    <row r="8370" spans="5:5" x14ac:dyDescent="0.25">
      <c r="E8370" s="1">
        <f t="shared" si="172"/>
        <v>1</v>
      </c>
    </row>
    <row r="8371" spans="5:5" x14ac:dyDescent="0.25">
      <c r="E8371" s="1">
        <f t="shared" si="172"/>
        <v>1</v>
      </c>
    </row>
    <row r="8372" spans="5:5" x14ac:dyDescent="0.25">
      <c r="E8372" s="1">
        <f t="shared" si="172"/>
        <v>1</v>
      </c>
    </row>
    <row r="8373" spans="5:5" x14ac:dyDescent="0.25">
      <c r="E8373" s="1">
        <f t="shared" si="172"/>
        <v>1</v>
      </c>
    </row>
    <row r="8374" spans="5:5" x14ac:dyDescent="0.25">
      <c r="E8374" s="1">
        <f t="shared" si="172"/>
        <v>1</v>
      </c>
    </row>
    <row r="8375" spans="5:5" x14ac:dyDescent="0.25">
      <c r="E8375" s="1">
        <f t="shared" si="172"/>
        <v>1</v>
      </c>
    </row>
    <row r="8376" spans="5:5" x14ac:dyDescent="0.25">
      <c r="E8376" s="1">
        <f t="shared" si="172"/>
        <v>1</v>
      </c>
    </row>
    <row r="8377" spans="5:5" x14ac:dyDescent="0.25">
      <c r="E8377" s="1">
        <f t="shared" si="172"/>
        <v>1</v>
      </c>
    </row>
    <row r="8378" spans="5:5" x14ac:dyDescent="0.25">
      <c r="E8378" s="1">
        <f t="shared" si="172"/>
        <v>1</v>
      </c>
    </row>
    <row r="8379" spans="5:5" x14ac:dyDescent="0.25">
      <c r="E8379" s="1">
        <f t="shared" si="172"/>
        <v>1</v>
      </c>
    </row>
    <row r="8380" spans="5:5" x14ac:dyDescent="0.25">
      <c r="E8380" s="1">
        <f t="shared" si="172"/>
        <v>1</v>
      </c>
    </row>
    <row r="8381" spans="5:5" x14ac:dyDescent="0.25">
      <c r="E8381" s="1">
        <f t="shared" si="172"/>
        <v>1</v>
      </c>
    </row>
    <row r="8382" spans="5:5" x14ac:dyDescent="0.25">
      <c r="E8382" s="1">
        <f t="shared" si="172"/>
        <v>1</v>
      </c>
    </row>
    <row r="8383" spans="5:5" x14ac:dyDescent="0.25">
      <c r="E8383" s="1">
        <f t="shared" si="172"/>
        <v>1</v>
      </c>
    </row>
    <row r="8384" spans="5:5" x14ac:dyDescent="0.25">
      <c r="E8384" s="1">
        <f t="shared" si="172"/>
        <v>1</v>
      </c>
    </row>
    <row r="8385" spans="5:5" x14ac:dyDescent="0.25">
      <c r="E8385" s="1">
        <f t="shared" si="172"/>
        <v>1</v>
      </c>
    </row>
    <row r="8386" spans="5:5" x14ac:dyDescent="0.25">
      <c r="E8386" s="1">
        <f t="shared" si="172"/>
        <v>1</v>
      </c>
    </row>
    <row r="8387" spans="5:5" x14ac:dyDescent="0.25">
      <c r="E8387" s="1">
        <f t="shared" si="172"/>
        <v>1</v>
      </c>
    </row>
    <row r="8388" spans="5:5" x14ac:dyDescent="0.25">
      <c r="E8388" s="1">
        <f t="shared" si="172"/>
        <v>1</v>
      </c>
    </row>
    <row r="8389" spans="5:5" x14ac:dyDescent="0.25">
      <c r="E8389" s="1">
        <f t="shared" ref="E8389:E8452" si="173">ROUNDDOWN(C8389-$C$5,0)+1</f>
        <v>1</v>
      </c>
    </row>
    <row r="8390" spans="5:5" x14ac:dyDescent="0.25">
      <c r="E8390" s="1">
        <f t="shared" si="173"/>
        <v>1</v>
      </c>
    </row>
    <row r="8391" spans="5:5" x14ac:dyDescent="0.25">
      <c r="E8391" s="1">
        <f t="shared" si="173"/>
        <v>1</v>
      </c>
    </row>
    <row r="8392" spans="5:5" x14ac:dyDescent="0.25">
      <c r="E8392" s="1">
        <f t="shared" si="173"/>
        <v>1</v>
      </c>
    </row>
    <row r="8393" spans="5:5" x14ac:dyDescent="0.25">
      <c r="E8393" s="1">
        <f t="shared" si="173"/>
        <v>1</v>
      </c>
    </row>
    <row r="8394" spans="5:5" x14ac:dyDescent="0.25">
      <c r="E8394" s="1">
        <f t="shared" si="173"/>
        <v>1</v>
      </c>
    </row>
    <row r="8395" spans="5:5" x14ac:dyDescent="0.25">
      <c r="E8395" s="1">
        <f t="shared" si="173"/>
        <v>1</v>
      </c>
    </row>
    <row r="8396" spans="5:5" x14ac:dyDescent="0.25">
      <c r="E8396" s="1">
        <f t="shared" si="173"/>
        <v>1</v>
      </c>
    </row>
    <row r="8397" spans="5:5" x14ac:dyDescent="0.25">
      <c r="E8397" s="1">
        <f t="shared" si="173"/>
        <v>1</v>
      </c>
    </row>
    <row r="8398" spans="5:5" x14ac:dyDescent="0.25">
      <c r="E8398" s="1">
        <f t="shared" si="173"/>
        <v>1</v>
      </c>
    </row>
    <row r="8399" spans="5:5" x14ac:dyDescent="0.25">
      <c r="E8399" s="1">
        <f t="shared" si="173"/>
        <v>1</v>
      </c>
    </row>
    <row r="8400" spans="5:5" x14ac:dyDescent="0.25">
      <c r="E8400" s="1">
        <f t="shared" si="173"/>
        <v>1</v>
      </c>
    </row>
    <row r="8401" spans="5:5" x14ac:dyDescent="0.25">
      <c r="E8401" s="1">
        <f t="shared" si="173"/>
        <v>1</v>
      </c>
    </row>
    <row r="8402" spans="5:5" x14ac:dyDescent="0.25">
      <c r="E8402" s="1">
        <f t="shared" si="173"/>
        <v>1</v>
      </c>
    </row>
    <row r="8403" spans="5:5" x14ac:dyDescent="0.25">
      <c r="E8403" s="1">
        <f t="shared" si="173"/>
        <v>1</v>
      </c>
    </row>
    <row r="8404" spans="5:5" x14ac:dyDescent="0.25">
      <c r="E8404" s="1">
        <f t="shared" si="173"/>
        <v>1</v>
      </c>
    </row>
    <row r="8405" spans="5:5" x14ac:dyDescent="0.25">
      <c r="E8405" s="1">
        <f t="shared" si="173"/>
        <v>1</v>
      </c>
    </row>
    <row r="8406" spans="5:5" x14ac:dyDescent="0.25">
      <c r="E8406" s="1">
        <f t="shared" si="173"/>
        <v>1</v>
      </c>
    </row>
    <row r="8407" spans="5:5" x14ac:dyDescent="0.25">
      <c r="E8407" s="1">
        <f t="shared" si="173"/>
        <v>1</v>
      </c>
    </row>
    <row r="8408" spans="5:5" x14ac:dyDescent="0.25">
      <c r="E8408" s="1">
        <f t="shared" si="173"/>
        <v>1</v>
      </c>
    </row>
    <row r="8409" spans="5:5" x14ac:dyDescent="0.25">
      <c r="E8409" s="1">
        <f t="shared" si="173"/>
        <v>1</v>
      </c>
    </row>
    <row r="8410" spans="5:5" x14ac:dyDescent="0.25">
      <c r="E8410" s="1">
        <f t="shared" si="173"/>
        <v>1</v>
      </c>
    </row>
    <row r="8411" spans="5:5" x14ac:dyDescent="0.25">
      <c r="E8411" s="1">
        <f t="shared" si="173"/>
        <v>1</v>
      </c>
    </row>
    <row r="8412" spans="5:5" x14ac:dyDescent="0.25">
      <c r="E8412" s="1">
        <f t="shared" si="173"/>
        <v>1</v>
      </c>
    </row>
    <row r="8413" spans="5:5" x14ac:dyDescent="0.25">
      <c r="E8413" s="1">
        <f t="shared" si="173"/>
        <v>1</v>
      </c>
    </row>
    <row r="8414" spans="5:5" x14ac:dyDescent="0.25">
      <c r="E8414" s="1">
        <f t="shared" si="173"/>
        <v>1</v>
      </c>
    </row>
    <row r="8415" spans="5:5" x14ac:dyDescent="0.25">
      <c r="E8415" s="1">
        <f t="shared" si="173"/>
        <v>1</v>
      </c>
    </row>
    <row r="8416" spans="5:5" x14ac:dyDescent="0.25">
      <c r="E8416" s="1">
        <f t="shared" si="173"/>
        <v>1</v>
      </c>
    </row>
    <row r="8417" spans="5:5" x14ac:dyDescent="0.25">
      <c r="E8417" s="1">
        <f t="shared" si="173"/>
        <v>1</v>
      </c>
    </row>
    <row r="8418" spans="5:5" x14ac:dyDescent="0.25">
      <c r="E8418" s="1">
        <f t="shared" si="173"/>
        <v>1</v>
      </c>
    </row>
    <row r="8419" spans="5:5" x14ac:dyDescent="0.25">
      <c r="E8419" s="1">
        <f t="shared" si="173"/>
        <v>1</v>
      </c>
    </row>
    <row r="8420" spans="5:5" x14ac:dyDescent="0.25">
      <c r="E8420" s="1">
        <f t="shared" si="173"/>
        <v>1</v>
      </c>
    </row>
    <row r="8421" spans="5:5" x14ac:dyDescent="0.25">
      <c r="E8421" s="1">
        <f t="shared" si="173"/>
        <v>1</v>
      </c>
    </row>
    <row r="8422" spans="5:5" x14ac:dyDescent="0.25">
      <c r="E8422" s="1">
        <f t="shared" si="173"/>
        <v>1</v>
      </c>
    </row>
    <row r="8423" spans="5:5" x14ac:dyDescent="0.25">
      <c r="E8423" s="1">
        <f t="shared" si="173"/>
        <v>1</v>
      </c>
    </row>
    <row r="8424" spans="5:5" x14ac:dyDescent="0.25">
      <c r="E8424" s="1">
        <f t="shared" si="173"/>
        <v>1</v>
      </c>
    </row>
    <row r="8425" spans="5:5" x14ac:dyDescent="0.25">
      <c r="E8425" s="1">
        <f t="shared" si="173"/>
        <v>1</v>
      </c>
    </row>
    <row r="8426" spans="5:5" x14ac:dyDescent="0.25">
      <c r="E8426" s="1">
        <f t="shared" si="173"/>
        <v>1</v>
      </c>
    </row>
    <row r="8427" spans="5:5" x14ac:dyDescent="0.25">
      <c r="E8427" s="1">
        <f t="shared" si="173"/>
        <v>1</v>
      </c>
    </row>
    <row r="8428" spans="5:5" x14ac:dyDescent="0.25">
      <c r="E8428" s="1">
        <f t="shared" si="173"/>
        <v>1</v>
      </c>
    </row>
    <row r="8429" spans="5:5" x14ac:dyDescent="0.25">
      <c r="E8429" s="1">
        <f t="shared" si="173"/>
        <v>1</v>
      </c>
    </row>
    <row r="8430" spans="5:5" x14ac:dyDescent="0.25">
      <c r="E8430" s="1">
        <f t="shared" si="173"/>
        <v>1</v>
      </c>
    </row>
    <row r="8431" spans="5:5" x14ac:dyDescent="0.25">
      <c r="E8431" s="1">
        <f t="shared" si="173"/>
        <v>1</v>
      </c>
    </row>
    <row r="8432" spans="5:5" x14ac:dyDescent="0.25">
      <c r="E8432" s="1">
        <f t="shared" si="173"/>
        <v>1</v>
      </c>
    </row>
    <row r="8433" spans="5:5" x14ac:dyDescent="0.25">
      <c r="E8433" s="1">
        <f t="shared" si="173"/>
        <v>1</v>
      </c>
    </row>
    <row r="8434" spans="5:5" x14ac:dyDescent="0.25">
      <c r="E8434" s="1">
        <f t="shared" si="173"/>
        <v>1</v>
      </c>
    </row>
    <row r="8435" spans="5:5" x14ac:dyDescent="0.25">
      <c r="E8435" s="1">
        <f t="shared" si="173"/>
        <v>1</v>
      </c>
    </row>
    <row r="8436" spans="5:5" x14ac:dyDescent="0.25">
      <c r="E8436" s="1">
        <f t="shared" si="173"/>
        <v>1</v>
      </c>
    </row>
    <row r="8437" spans="5:5" x14ac:dyDescent="0.25">
      <c r="E8437" s="1">
        <f t="shared" si="173"/>
        <v>1</v>
      </c>
    </row>
    <row r="8438" spans="5:5" x14ac:dyDescent="0.25">
      <c r="E8438" s="1">
        <f t="shared" si="173"/>
        <v>1</v>
      </c>
    </row>
    <row r="8439" spans="5:5" x14ac:dyDescent="0.25">
      <c r="E8439" s="1">
        <f t="shared" si="173"/>
        <v>1</v>
      </c>
    </row>
    <row r="8440" spans="5:5" x14ac:dyDescent="0.25">
      <c r="E8440" s="1">
        <f t="shared" si="173"/>
        <v>1</v>
      </c>
    </row>
    <row r="8441" spans="5:5" x14ac:dyDescent="0.25">
      <c r="E8441" s="1">
        <f t="shared" si="173"/>
        <v>1</v>
      </c>
    </row>
    <row r="8442" spans="5:5" x14ac:dyDescent="0.25">
      <c r="E8442" s="1">
        <f t="shared" si="173"/>
        <v>1</v>
      </c>
    </row>
    <row r="8443" spans="5:5" x14ac:dyDescent="0.25">
      <c r="E8443" s="1">
        <f t="shared" si="173"/>
        <v>1</v>
      </c>
    </row>
    <row r="8444" spans="5:5" x14ac:dyDescent="0.25">
      <c r="E8444" s="1">
        <f t="shared" si="173"/>
        <v>1</v>
      </c>
    </row>
    <row r="8445" spans="5:5" x14ac:dyDescent="0.25">
      <c r="E8445" s="1">
        <f t="shared" si="173"/>
        <v>1</v>
      </c>
    </row>
    <row r="8446" spans="5:5" x14ac:dyDescent="0.25">
      <c r="E8446" s="1">
        <f t="shared" si="173"/>
        <v>1</v>
      </c>
    </row>
    <row r="8447" spans="5:5" x14ac:dyDescent="0.25">
      <c r="E8447" s="1">
        <f t="shared" si="173"/>
        <v>1</v>
      </c>
    </row>
    <row r="8448" spans="5:5" x14ac:dyDescent="0.25">
      <c r="E8448" s="1">
        <f t="shared" si="173"/>
        <v>1</v>
      </c>
    </row>
    <row r="8449" spans="5:5" x14ac:dyDescent="0.25">
      <c r="E8449" s="1">
        <f t="shared" si="173"/>
        <v>1</v>
      </c>
    </row>
    <row r="8450" spans="5:5" x14ac:dyDescent="0.25">
      <c r="E8450" s="1">
        <f t="shared" si="173"/>
        <v>1</v>
      </c>
    </row>
    <row r="8451" spans="5:5" x14ac:dyDescent="0.25">
      <c r="E8451" s="1">
        <f t="shared" si="173"/>
        <v>1</v>
      </c>
    </row>
    <row r="8452" spans="5:5" x14ac:dyDescent="0.25">
      <c r="E8452" s="1">
        <f t="shared" si="173"/>
        <v>1</v>
      </c>
    </row>
    <row r="8453" spans="5:5" x14ac:dyDescent="0.25">
      <c r="E8453" s="1">
        <f t="shared" ref="E8453:E8516" si="174">ROUNDDOWN(C8453-$C$5,0)+1</f>
        <v>1</v>
      </c>
    </row>
    <row r="8454" spans="5:5" x14ac:dyDescent="0.25">
      <c r="E8454" s="1">
        <f t="shared" si="174"/>
        <v>1</v>
      </c>
    </row>
    <row r="8455" spans="5:5" x14ac:dyDescent="0.25">
      <c r="E8455" s="1">
        <f t="shared" si="174"/>
        <v>1</v>
      </c>
    </row>
    <row r="8456" spans="5:5" x14ac:dyDescent="0.25">
      <c r="E8456" s="1">
        <f t="shared" si="174"/>
        <v>1</v>
      </c>
    </row>
    <row r="8457" spans="5:5" x14ac:dyDescent="0.25">
      <c r="E8457" s="1">
        <f t="shared" si="174"/>
        <v>1</v>
      </c>
    </row>
    <row r="8458" spans="5:5" x14ac:dyDescent="0.25">
      <c r="E8458" s="1">
        <f t="shared" si="174"/>
        <v>1</v>
      </c>
    </row>
    <row r="8459" spans="5:5" x14ac:dyDescent="0.25">
      <c r="E8459" s="1">
        <f t="shared" si="174"/>
        <v>1</v>
      </c>
    </row>
    <row r="8460" spans="5:5" x14ac:dyDescent="0.25">
      <c r="E8460" s="1">
        <f t="shared" si="174"/>
        <v>1</v>
      </c>
    </row>
    <row r="8461" spans="5:5" x14ac:dyDescent="0.25">
      <c r="E8461" s="1">
        <f t="shared" si="174"/>
        <v>1</v>
      </c>
    </row>
    <row r="8462" spans="5:5" x14ac:dyDescent="0.25">
      <c r="E8462" s="1">
        <f t="shared" si="174"/>
        <v>1</v>
      </c>
    </row>
    <row r="8463" spans="5:5" x14ac:dyDescent="0.25">
      <c r="E8463" s="1">
        <f t="shared" si="174"/>
        <v>1</v>
      </c>
    </row>
    <row r="8464" spans="5:5" x14ac:dyDescent="0.25">
      <c r="E8464" s="1">
        <f t="shared" si="174"/>
        <v>1</v>
      </c>
    </row>
    <row r="8465" spans="5:5" x14ac:dyDescent="0.25">
      <c r="E8465" s="1">
        <f t="shared" si="174"/>
        <v>1</v>
      </c>
    </row>
    <row r="8466" spans="5:5" x14ac:dyDescent="0.25">
      <c r="E8466" s="1">
        <f t="shared" si="174"/>
        <v>1</v>
      </c>
    </row>
    <row r="8467" spans="5:5" x14ac:dyDescent="0.25">
      <c r="E8467" s="1">
        <f t="shared" si="174"/>
        <v>1</v>
      </c>
    </row>
    <row r="8468" spans="5:5" x14ac:dyDescent="0.25">
      <c r="E8468" s="1">
        <f t="shared" si="174"/>
        <v>1</v>
      </c>
    </row>
    <row r="8469" spans="5:5" x14ac:dyDescent="0.25">
      <c r="E8469" s="1">
        <f t="shared" si="174"/>
        <v>1</v>
      </c>
    </row>
    <row r="8470" spans="5:5" x14ac:dyDescent="0.25">
      <c r="E8470" s="1">
        <f t="shared" si="174"/>
        <v>1</v>
      </c>
    </row>
    <row r="8471" spans="5:5" x14ac:dyDescent="0.25">
      <c r="E8471" s="1">
        <f t="shared" si="174"/>
        <v>1</v>
      </c>
    </row>
    <row r="8472" spans="5:5" x14ac:dyDescent="0.25">
      <c r="E8472" s="1">
        <f t="shared" si="174"/>
        <v>1</v>
      </c>
    </row>
    <row r="8473" spans="5:5" x14ac:dyDescent="0.25">
      <c r="E8473" s="1">
        <f t="shared" si="174"/>
        <v>1</v>
      </c>
    </row>
    <row r="8474" spans="5:5" x14ac:dyDescent="0.25">
      <c r="E8474" s="1">
        <f t="shared" si="174"/>
        <v>1</v>
      </c>
    </row>
    <row r="8475" spans="5:5" x14ac:dyDescent="0.25">
      <c r="E8475" s="1">
        <f t="shared" si="174"/>
        <v>1</v>
      </c>
    </row>
    <row r="8476" spans="5:5" x14ac:dyDescent="0.25">
      <c r="E8476" s="1">
        <f t="shared" si="174"/>
        <v>1</v>
      </c>
    </row>
    <row r="8477" spans="5:5" x14ac:dyDescent="0.25">
      <c r="E8477" s="1">
        <f t="shared" si="174"/>
        <v>1</v>
      </c>
    </row>
    <row r="8478" spans="5:5" x14ac:dyDescent="0.25">
      <c r="E8478" s="1">
        <f t="shared" si="174"/>
        <v>1</v>
      </c>
    </row>
    <row r="8479" spans="5:5" x14ac:dyDescent="0.25">
      <c r="E8479" s="1">
        <f t="shared" si="174"/>
        <v>1</v>
      </c>
    </row>
    <row r="8480" spans="5:5" x14ac:dyDescent="0.25">
      <c r="E8480" s="1">
        <f t="shared" si="174"/>
        <v>1</v>
      </c>
    </row>
    <row r="8481" spans="5:5" x14ac:dyDescent="0.25">
      <c r="E8481" s="1">
        <f t="shared" si="174"/>
        <v>1</v>
      </c>
    </row>
    <row r="8482" spans="5:5" x14ac:dyDescent="0.25">
      <c r="E8482" s="1">
        <f t="shared" si="174"/>
        <v>1</v>
      </c>
    </row>
    <row r="8483" spans="5:5" x14ac:dyDescent="0.25">
      <c r="E8483" s="1">
        <f t="shared" si="174"/>
        <v>1</v>
      </c>
    </row>
    <row r="8484" spans="5:5" x14ac:dyDescent="0.25">
      <c r="E8484" s="1">
        <f t="shared" si="174"/>
        <v>1</v>
      </c>
    </row>
    <row r="8485" spans="5:5" x14ac:dyDescent="0.25">
      <c r="E8485" s="1">
        <f t="shared" si="174"/>
        <v>1</v>
      </c>
    </row>
    <row r="8486" spans="5:5" x14ac:dyDescent="0.25">
      <c r="E8486" s="1">
        <f t="shared" si="174"/>
        <v>1</v>
      </c>
    </row>
    <row r="8487" spans="5:5" x14ac:dyDescent="0.25">
      <c r="E8487" s="1">
        <f t="shared" si="174"/>
        <v>1</v>
      </c>
    </row>
    <row r="8488" spans="5:5" x14ac:dyDescent="0.25">
      <c r="E8488" s="1">
        <f t="shared" si="174"/>
        <v>1</v>
      </c>
    </row>
    <row r="8489" spans="5:5" x14ac:dyDescent="0.25">
      <c r="E8489" s="1">
        <f t="shared" si="174"/>
        <v>1</v>
      </c>
    </row>
    <row r="8490" spans="5:5" x14ac:dyDescent="0.25">
      <c r="E8490" s="1">
        <f t="shared" si="174"/>
        <v>1</v>
      </c>
    </row>
    <row r="8491" spans="5:5" x14ac:dyDescent="0.25">
      <c r="E8491" s="1">
        <f t="shared" si="174"/>
        <v>1</v>
      </c>
    </row>
    <row r="8492" spans="5:5" x14ac:dyDescent="0.25">
      <c r="E8492" s="1">
        <f t="shared" si="174"/>
        <v>1</v>
      </c>
    </row>
    <row r="8493" spans="5:5" x14ac:dyDescent="0.25">
      <c r="E8493" s="1">
        <f t="shared" si="174"/>
        <v>1</v>
      </c>
    </row>
    <row r="8494" spans="5:5" x14ac:dyDescent="0.25">
      <c r="E8494" s="1">
        <f t="shared" si="174"/>
        <v>1</v>
      </c>
    </row>
    <row r="8495" spans="5:5" x14ac:dyDescent="0.25">
      <c r="E8495" s="1">
        <f t="shared" si="174"/>
        <v>1</v>
      </c>
    </row>
    <row r="8496" spans="5:5" x14ac:dyDescent="0.25">
      <c r="E8496" s="1">
        <f t="shared" si="174"/>
        <v>1</v>
      </c>
    </row>
    <row r="8497" spans="5:5" x14ac:dyDescent="0.25">
      <c r="E8497" s="1">
        <f t="shared" si="174"/>
        <v>1</v>
      </c>
    </row>
    <row r="8498" spans="5:5" x14ac:dyDescent="0.25">
      <c r="E8498" s="1">
        <f t="shared" si="174"/>
        <v>1</v>
      </c>
    </row>
    <row r="8499" spans="5:5" x14ac:dyDescent="0.25">
      <c r="E8499" s="1">
        <f t="shared" si="174"/>
        <v>1</v>
      </c>
    </row>
    <row r="8500" spans="5:5" x14ac:dyDescent="0.25">
      <c r="E8500" s="1">
        <f t="shared" si="174"/>
        <v>1</v>
      </c>
    </row>
    <row r="8501" spans="5:5" x14ac:dyDescent="0.25">
      <c r="E8501" s="1">
        <f t="shared" si="174"/>
        <v>1</v>
      </c>
    </row>
    <row r="8502" spans="5:5" x14ac:dyDescent="0.25">
      <c r="E8502" s="1">
        <f t="shared" si="174"/>
        <v>1</v>
      </c>
    </row>
    <row r="8503" spans="5:5" x14ac:dyDescent="0.25">
      <c r="E8503" s="1">
        <f t="shared" si="174"/>
        <v>1</v>
      </c>
    </row>
    <row r="8504" spans="5:5" x14ac:dyDescent="0.25">
      <c r="E8504" s="1">
        <f t="shared" si="174"/>
        <v>1</v>
      </c>
    </row>
    <row r="8505" spans="5:5" x14ac:dyDescent="0.25">
      <c r="E8505" s="1">
        <f t="shared" si="174"/>
        <v>1</v>
      </c>
    </row>
    <row r="8506" spans="5:5" x14ac:dyDescent="0.25">
      <c r="E8506" s="1">
        <f t="shared" si="174"/>
        <v>1</v>
      </c>
    </row>
    <row r="8507" spans="5:5" x14ac:dyDescent="0.25">
      <c r="E8507" s="1">
        <f t="shared" si="174"/>
        <v>1</v>
      </c>
    </row>
    <row r="8508" spans="5:5" x14ac:dyDescent="0.25">
      <c r="E8508" s="1">
        <f t="shared" si="174"/>
        <v>1</v>
      </c>
    </row>
    <row r="8509" spans="5:5" x14ac:dyDescent="0.25">
      <c r="E8509" s="1">
        <f t="shared" si="174"/>
        <v>1</v>
      </c>
    </row>
    <row r="8510" spans="5:5" x14ac:dyDescent="0.25">
      <c r="E8510" s="1">
        <f t="shared" si="174"/>
        <v>1</v>
      </c>
    </row>
    <row r="8511" spans="5:5" x14ac:dyDescent="0.25">
      <c r="E8511" s="1">
        <f t="shared" si="174"/>
        <v>1</v>
      </c>
    </row>
    <row r="8512" spans="5:5" x14ac:dyDescent="0.25">
      <c r="E8512" s="1">
        <f t="shared" si="174"/>
        <v>1</v>
      </c>
    </row>
    <row r="8513" spans="5:5" x14ac:dyDescent="0.25">
      <c r="E8513" s="1">
        <f t="shared" si="174"/>
        <v>1</v>
      </c>
    </row>
    <row r="8514" spans="5:5" x14ac:dyDescent="0.25">
      <c r="E8514" s="1">
        <f t="shared" si="174"/>
        <v>1</v>
      </c>
    </row>
    <row r="8515" spans="5:5" x14ac:dyDescent="0.25">
      <c r="E8515" s="1">
        <f t="shared" si="174"/>
        <v>1</v>
      </c>
    </row>
    <row r="8516" spans="5:5" x14ac:dyDescent="0.25">
      <c r="E8516" s="1">
        <f t="shared" si="174"/>
        <v>1</v>
      </c>
    </row>
    <row r="8517" spans="5:5" x14ac:dyDescent="0.25">
      <c r="E8517" s="1">
        <f t="shared" ref="E8517:E8580" si="175">ROUNDDOWN(C8517-$C$5,0)+1</f>
        <v>1</v>
      </c>
    </row>
    <row r="8518" spans="5:5" x14ac:dyDescent="0.25">
      <c r="E8518" s="1">
        <f t="shared" si="175"/>
        <v>1</v>
      </c>
    </row>
    <row r="8519" spans="5:5" x14ac:dyDescent="0.25">
      <c r="E8519" s="1">
        <f t="shared" si="175"/>
        <v>1</v>
      </c>
    </row>
    <row r="8520" spans="5:5" x14ac:dyDescent="0.25">
      <c r="E8520" s="1">
        <f t="shared" si="175"/>
        <v>1</v>
      </c>
    </row>
    <row r="8521" spans="5:5" x14ac:dyDescent="0.25">
      <c r="E8521" s="1">
        <f t="shared" si="175"/>
        <v>1</v>
      </c>
    </row>
    <row r="8522" spans="5:5" x14ac:dyDescent="0.25">
      <c r="E8522" s="1">
        <f t="shared" si="175"/>
        <v>1</v>
      </c>
    </row>
    <row r="8523" spans="5:5" x14ac:dyDescent="0.25">
      <c r="E8523" s="1">
        <f t="shared" si="175"/>
        <v>1</v>
      </c>
    </row>
    <row r="8524" spans="5:5" x14ac:dyDescent="0.25">
      <c r="E8524" s="1">
        <f t="shared" si="175"/>
        <v>1</v>
      </c>
    </row>
    <row r="8525" spans="5:5" x14ac:dyDescent="0.25">
      <c r="E8525" s="1">
        <f t="shared" si="175"/>
        <v>1</v>
      </c>
    </row>
    <row r="8526" spans="5:5" x14ac:dyDescent="0.25">
      <c r="E8526" s="1">
        <f t="shared" si="175"/>
        <v>1</v>
      </c>
    </row>
    <row r="8527" spans="5:5" x14ac:dyDescent="0.25">
      <c r="E8527" s="1">
        <f t="shared" si="175"/>
        <v>1</v>
      </c>
    </row>
    <row r="8528" spans="5:5" x14ac:dyDescent="0.25">
      <c r="E8528" s="1">
        <f t="shared" si="175"/>
        <v>1</v>
      </c>
    </row>
    <row r="8529" spans="5:5" x14ac:dyDescent="0.25">
      <c r="E8529" s="1">
        <f t="shared" si="175"/>
        <v>1</v>
      </c>
    </row>
    <row r="8530" spans="5:5" x14ac:dyDescent="0.25">
      <c r="E8530" s="1">
        <f t="shared" si="175"/>
        <v>1</v>
      </c>
    </row>
    <row r="8531" spans="5:5" x14ac:dyDescent="0.25">
      <c r="E8531" s="1">
        <f t="shared" si="175"/>
        <v>1</v>
      </c>
    </row>
    <row r="8532" spans="5:5" x14ac:dyDescent="0.25">
      <c r="E8532" s="1">
        <f t="shared" si="175"/>
        <v>1</v>
      </c>
    </row>
    <row r="8533" spans="5:5" x14ac:dyDescent="0.25">
      <c r="E8533" s="1">
        <f t="shared" si="175"/>
        <v>1</v>
      </c>
    </row>
    <row r="8534" spans="5:5" x14ac:dyDescent="0.25">
      <c r="E8534" s="1">
        <f t="shared" si="175"/>
        <v>1</v>
      </c>
    </row>
    <row r="8535" spans="5:5" x14ac:dyDescent="0.25">
      <c r="E8535" s="1">
        <f t="shared" si="175"/>
        <v>1</v>
      </c>
    </row>
    <row r="8536" spans="5:5" x14ac:dyDescent="0.25">
      <c r="E8536" s="1">
        <f t="shared" si="175"/>
        <v>1</v>
      </c>
    </row>
    <row r="8537" spans="5:5" x14ac:dyDescent="0.25">
      <c r="E8537" s="1">
        <f t="shared" si="175"/>
        <v>1</v>
      </c>
    </row>
    <row r="8538" spans="5:5" x14ac:dyDescent="0.25">
      <c r="E8538" s="1">
        <f t="shared" si="175"/>
        <v>1</v>
      </c>
    </row>
    <row r="8539" spans="5:5" x14ac:dyDescent="0.25">
      <c r="E8539" s="1">
        <f t="shared" si="175"/>
        <v>1</v>
      </c>
    </row>
    <row r="8540" spans="5:5" x14ac:dyDescent="0.25">
      <c r="E8540" s="1">
        <f t="shared" si="175"/>
        <v>1</v>
      </c>
    </row>
    <row r="8541" spans="5:5" x14ac:dyDescent="0.25">
      <c r="E8541" s="1">
        <f t="shared" si="175"/>
        <v>1</v>
      </c>
    </row>
    <row r="8542" spans="5:5" x14ac:dyDescent="0.25">
      <c r="E8542" s="1">
        <f t="shared" si="175"/>
        <v>1</v>
      </c>
    </row>
    <row r="8543" spans="5:5" x14ac:dyDescent="0.25">
      <c r="E8543" s="1">
        <f t="shared" si="175"/>
        <v>1</v>
      </c>
    </row>
    <row r="8544" spans="5:5" x14ac:dyDescent="0.25">
      <c r="E8544" s="1">
        <f t="shared" si="175"/>
        <v>1</v>
      </c>
    </row>
    <row r="8545" spans="5:5" x14ac:dyDescent="0.25">
      <c r="E8545" s="1">
        <f t="shared" si="175"/>
        <v>1</v>
      </c>
    </row>
    <row r="8546" spans="5:5" x14ac:dyDescent="0.25">
      <c r="E8546" s="1">
        <f t="shared" si="175"/>
        <v>1</v>
      </c>
    </row>
    <row r="8547" spans="5:5" x14ac:dyDescent="0.25">
      <c r="E8547" s="1">
        <f t="shared" si="175"/>
        <v>1</v>
      </c>
    </row>
    <row r="8548" spans="5:5" x14ac:dyDescent="0.25">
      <c r="E8548" s="1">
        <f t="shared" si="175"/>
        <v>1</v>
      </c>
    </row>
    <row r="8549" spans="5:5" x14ac:dyDescent="0.25">
      <c r="E8549" s="1">
        <f t="shared" si="175"/>
        <v>1</v>
      </c>
    </row>
    <row r="8550" spans="5:5" x14ac:dyDescent="0.25">
      <c r="E8550" s="1">
        <f t="shared" si="175"/>
        <v>1</v>
      </c>
    </row>
    <row r="8551" spans="5:5" x14ac:dyDescent="0.25">
      <c r="E8551" s="1">
        <f t="shared" si="175"/>
        <v>1</v>
      </c>
    </row>
    <row r="8552" spans="5:5" x14ac:dyDescent="0.25">
      <c r="E8552" s="1">
        <f t="shared" si="175"/>
        <v>1</v>
      </c>
    </row>
    <row r="8553" spans="5:5" x14ac:dyDescent="0.25">
      <c r="E8553" s="1">
        <f t="shared" si="175"/>
        <v>1</v>
      </c>
    </row>
    <row r="8554" spans="5:5" x14ac:dyDescent="0.25">
      <c r="E8554" s="1">
        <f t="shared" si="175"/>
        <v>1</v>
      </c>
    </row>
    <row r="8555" spans="5:5" x14ac:dyDescent="0.25">
      <c r="E8555" s="1">
        <f t="shared" si="175"/>
        <v>1</v>
      </c>
    </row>
    <row r="8556" spans="5:5" x14ac:dyDescent="0.25">
      <c r="E8556" s="1">
        <f t="shared" si="175"/>
        <v>1</v>
      </c>
    </row>
    <row r="8557" spans="5:5" x14ac:dyDescent="0.25">
      <c r="E8557" s="1">
        <f t="shared" si="175"/>
        <v>1</v>
      </c>
    </row>
    <row r="8558" spans="5:5" x14ac:dyDescent="0.25">
      <c r="E8558" s="1">
        <f t="shared" si="175"/>
        <v>1</v>
      </c>
    </row>
    <row r="8559" spans="5:5" x14ac:dyDescent="0.25">
      <c r="E8559" s="1">
        <f t="shared" si="175"/>
        <v>1</v>
      </c>
    </row>
    <row r="8560" spans="5:5" x14ac:dyDescent="0.25">
      <c r="E8560" s="1">
        <f t="shared" si="175"/>
        <v>1</v>
      </c>
    </row>
    <row r="8561" spans="5:5" x14ac:dyDescent="0.25">
      <c r="E8561" s="1">
        <f t="shared" si="175"/>
        <v>1</v>
      </c>
    </row>
    <row r="8562" spans="5:5" x14ac:dyDescent="0.25">
      <c r="E8562" s="1">
        <f t="shared" si="175"/>
        <v>1</v>
      </c>
    </row>
    <row r="8563" spans="5:5" x14ac:dyDescent="0.25">
      <c r="E8563" s="1">
        <f t="shared" si="175"/>
        <v>1</v>
      </c>
    </row>
    <row r="8564" spans="5:5" x14ac:dyDescent="0.25">
      <c r="E8564" s="1">
        <f t="shared" si="175"/>
        <v>1</v>
      </c>
    </row>
    <row r="8565" spans="5:5" x14ac:dyDescent="0.25">
      <c r="E8565" s="1">
        <f t="shared" si="175"/>
        <v>1</v>
      </c>
    </row>
    <row r="8566" spans="5:5" x14ac:dyDescent="0.25">
      <c r="E8566" s="1">
        <f t="shared" si="175"/>
        <v>1</v>
      </c>
    </row>
    <row r="8567" spans="5:5" x14ac:dyDescent="0.25">
      <c r="E8567" s="1">
        <f t="shared" si="175"/>
        <v>1</v>
      </c>
    </row>
    <row r="8568" spans="5:5" x14ac:dyDescent="0.25">
      <c r="E8568" s="1">
        <f t="shared" si="175"/>
        <v>1</v>
      </c>
    </row>
    <row r="8569" spans="5:5" x14ac:dyDescent="0.25">
      <c r="E8569" s="1">
        <f t="shared" si="175"/>
        <v>1</v>
      </c>
    </row>
    <row r="8570" spans="5:5" x14ac:dyDescent="0.25">
      <c r="E8570" s="1">
        <f t="shared" si="175"/>
        <v>1</v>
      </c>
    </row>
    <row r="8571" spans="5:5" x14ac:dyDescent="0.25">
      <c r="E8571" s="1">
        <f t="shared" si="175"/>
        <v>1</v>
      </c>
    </row>
    <row r="8572" spans="5:5" x14ac:dyDescent="0.25">
      <c r="E8572" s="1">
        <f t="shared" si="175"/>
        <v>1</v>
      </c>
    </row>
    <row r="8573" spans="5:5" x14ac:dyDescent="0.25">
      <c r="E8573" s="1">
        <f t="shared" si="175"/>
        <v>1</v>
      </c>
    </row>
    <row r="8574" spans="5:5" x14ac:dyDescent="0.25">
      <c r="E8574" s="1">
        <f t="shared" si="175"/>
        <v>1</v>
      </c>
    </row>
    <row r="8575" spans="5:5" x14ac:dyDescent="0.25">
      <c r="E8575" s="1">
        <f t="shared" si="175"/>
        <v>1</v>
      </c>
    </row>
    <row r="8576" spans="5:5" x14ac:dyDescent="0.25">
      <c r="E8576" s="1">
        <f t="shared" si="175"/>
        <v>1</v>
      </c>
    </row>
    <row r="8577" spans="5:5" x14ac:dyDescent="0.25">
      <c r="E8577" s="1">
        <f t="shared" si="175"/>
        <v>1</v>
      </c>
    </row>
    <row r="8578" spans="5:5" x14ac:dyDescent="0.25">
      <c r="E8578" s="1">
        <f t="shared" si="175"/>
        <v>1</v>
      </c>
    </row>
    <row r="8579" spans="5:5" x14ac:dyDescent="0.25">
      <c r="E8579" s="1">
        <f t="shared" si="175"/>
        <v>1</v>
      </c>
    </row>
    <row r="8580" spans="5:5" x14ac:dyDescent="0.25">
      <c r="E8580" s="1">
        <f t="shared" si="175"/>
        <v>1</v>
      </c>
    </row>
    <row r="8581" spans="5:5" x14ac:dyDescent="0.25">
      <c r="E8581" s="1">
        <f t="shared" ref="E8581:E8644" si="176">ROUNDDOWN(C8581-$C$5,0)+1</f>
        <v>1</v>
      </c>
    </row>
    <row r="8582" spans="5:5" x14ac:dyDescent="0.25">
      <c r="E8582" s="1">
        <f t="shared" si="176"/>
        <v>1</v>
      </c>
    </row>
    <row r="8583" spans="5:5" x14ac:dyDescent="0.25">
      <c r="E8583" s="1">
        <f t="shared" si="176"/>
        <v>1</v>
      </c>
    </row>
    <row r="8584" spans="5:5" x14ac:dyDescent="0.25">
      <c r="E8584" s="1">
        <f t="shared" si="176"/>
        <v>1</v>
      </c>
    </row>
    <row r="8585" spans="5:5" x14ac:dyDescent="0.25">
      <c r="E8585" s="1">
        <f t="shared" si="176"/>
        <v>1</v>
      </c>
    </row>
    <row r="8586" spans="5:5" x14ac:dyDescent="0.25">
      <c r="E8586" s="1">
        <f t="shared" si="176"/>
        <v>1</v>
      </c>
    </row>
    <row r="8587" spans="5:5" x14ac:dyDescent="0.25">
      <c r="E8587" s="1">
        <f t="shared" si="176"/>
        <v>1</v>
      </c>
    </row>
    <row r="8588" spans="5:5" x14ac:dyDescent="0.25">
      <c r="E8588" s="1">
        <f t="shared" si="176"/>
        <v>1</v>
      </c>
    </row>
    <row r="8589" spans="5:5" x14ac:dyDescent="0.25">
      <c r="E8589" s="1">
        <f t="shared" si="176"/>
        <v>1</v>
      </c>
    </row>
    <row r="8590" spans="5:5" x14ac:dyDescent="0.25">
      <c r="E8590" s="1">
        <f t="shared" si="176"/>
        <v>1</v>
      </c>
    </row>
    <row r="8591" spans="5:5" x14ac:dyDescent="0.25">
      <c r="E8591" s="1">
        <f t="shared" si="176"/>
        <v>1</v>
      </c>
    </row>
    <row r="8592" spans="5:5" x14ac:dyDescent="0.25">
      <c r="E8592" s="1">
        <f t="shared" si="176"/>
        <v>1</v>
      </c>
    </row>
    <row r="8593" spans="5:5" x14ac:dyDescent="0.25">
      <c r="E8593" s="1">
        <f t="shared" si="176"/>
        <v>1</v>
      </c>
    </row>
    <row r="8594" spans="5:5" x14ac:dyDescent="0.25">
      <c r="E8594" s="1">
        <f t="shared" si="176"/>
        <v>1</v>
      </c>
    </row>
    <row r="8595" spans="5:5" x14ac:dyDescent="0.25">
      <c r="E8595" s="1">
        <f t="shared" si="176"/>
        <v>1</v>
      </c>
    </row>
    <row r="8596" spans="5:5" x14ac:dyDescent="0.25">
      <c r="E8596" s="1">
        <f t="shared" si="176"/>
        <v>1</v>
      </c>
    </row>
    <row r="8597" spans="5:5" x14ac:dyDescent="0.25">
      <c r="E8597" s="1">
        <f t="shared" si="176"/>
        <v>1</v>
      </c>
    </row>
    <row r="8598" spans="5:5" x14ac:dyDescent="0.25">
      <c r="E8598" s="1">
        <f t="shared" si="176"/>
        <v>1</v>
      </c>
    </row>
    <row r="8599" spans="5:5" x14ac:dyDescent="0.25">
      <c r="E8599" s="1">
        <f t="shared" si="176"/>
        <v>1</v>
      </c>
    </row>
    <row r="8600" spans="5:5" x14ac:dyDescent="0.25">
      <c r="E8600" s="1">
        <f t="shared" si="176"/>
        <v>1</v>
      </c>
    </row>
    <row r="8601" spans="5:5" x14ac:dyDescent="0.25">
      <c r="E8601" s="1">
        <f t="shared" si="176"/>
        <v>1</v>
      </c>
    </row>
    <row r="8602" spans="5:5" x14ac:dyDescent="0.25">
      <c r="E8602" s="1">
        <f t="shared" si="176"/>
        <v>1</v>
      </c>
    </row>
    <row r="8603" spans="5:5" x14ac:dyDescent="0.25">
      <c r="E8603" s="1">
        <f t="shared" si="176"/>
        <v>1</v>
      </c>
    </row>
    <row r="8604" spans="5:5" x14ac:dyDescent="0.25">
      <c r="E8604" s="1">
        <f t="shared" si="176"/>
        <v>1</v>
      </c>
    </row>
    <row r="8605" spans="5:5" x14ac:dyDescent="0.25">
      <c r="E8605" s="1">
        <f t="shared" si="176"/>
        <v>1</v>
      </c>
    </row>
    <row r="8606" spans="5:5" x14ac:dyDescent="0.25">
      <c r="E8606" s="1">
        <f t="shared" si="176"/>
        <v>1</v>
      </c>
    </row>
    <row r="8607" spans="5:5" x14ac:dyDescent="0.25">
      <c r="E8607" s="1">
        <f t="shared" si="176"/>
        <v>1</v>
      </c>
    </row>
    <row r="8608" spans="5:5" x14ac:dyDescent="0.25">
      <c r="E8608" s="1">
        <f t="shared" si="176"/>
        <v>1</v>
      </c>
    </row>
    <row r="8609" spans="5:5" x14ac:dyDescent="0.25">
      <c r="E8609" s="1">
        <f t="shared" si="176"/>
        <v>1</v>
      </c>
    </row>
    <row r="8610" spans="5:5" x14ac:dyDescent="0.25">
      <c r="E8610" s="1">
        <f t="shared" si="176"/>
        <v>1</v>
      </c>
    </row>
    <row r="8611" spans="5:5" x14ac:dyDescent="0.25">
      <c r="E8611" s="1">
        <f t="shared" si="176"/>
        <v>1</v>
      </c>
    </row>
    <row r="8612" spans="5:5" x14ac:dyDescent="0.25">
      <c r="E8612" s="1">
        <f t="shared" si="176"/>
        <v>1</v>
      </c>
    </row>
    <row r="8613" spans="5:5" x14ac:dyDescent="0.25">
      <c r="E8613" s="1">
        <f t="shared" si="176"/>
        <v>1</v>
      </c>
    </row>
    <row r="8614" spans="5:5" x14ac:dyDescent="0.25">
      <c r="E8614" s="1">
        <f t="shared" si="176"/>
        <v>1</v>
      </c>
    </row>
    <row r="8615" spans="5:5" x14ac:dyDescent="0.25">
      <c r="E8615" s="1">
        <f t="shared" si="176"/>
        <v>1</v>
      </c>
    </row>
    <row r="8616" spans="5:5" x14ac:dyDescent="0.25">
      <c r="E8616" s="1">
        <f t="shared" si="176"/>
        <v>1</v>
      </c>
    </row>
    <row r="8617" spans="5:5" x14ac:dyDescent="0.25">
      <c r="E8617" s="1">
        <f t="shared" si="176"/>
        <v>1</v>
      </c>
    </row>
    <row r="8618" spans="5:5" x14ac:dyDescent="0.25">
      <c r="E8618" s="1">
        <f t="shared" si="176"/>
        <v>1</v>
      </c>
    </row>
    <row r="8619" spans="5:5" x14ac:dyDescent="0.25">
      <c r="E8619" s="1">
        <f t="shared" si="176"/>
        <v>1</v>
      </c>
    </row>
    <row r="8620" spans="5:5" x14ac:dyDescent="0.25">
      <c r="E8620" s="1">
        <f t="shared" si="176"/>
        <v>1</v>
      </c>
    </row>
    <row r="8621" spans="5:5" x14ac:dyDescent="0.25">
      <c r="E8621" s="1">
        <f t="shared" si="176"/>
        <v>1</v>
      </c>
    </row>
    <row r="8622" spans="5:5" x14ac:dyDescent="0.25">
      <c r="E8622" s="1">
        <f t="shared" si="176"/>
        <v>1</v>
      </c>
    </row>
    <row r="8623" spans="5:5" x14ac:dyDescent="0.25">
      <c r="E8623" s="1">
        <f t="shared" si="176"/>
        <v>1</v>
      </c>
    </row>
    <row r="8624" spans="5:5" x14ac:dyDescent="0.25">
      <c r="E8624" s="1">
        <f t="shared" si="176"/>
        <v>1</v>
      </c>
    </row>
    <row r="8625" spans="5:5" x14ac:dyDescent="0.25">
      <c r="E8625" s="1">
        <f t="shared" si="176"/>
        <v>1</v>
      </c>
    </row>
    <row r="8626" spans="5:5" x14ac:dyDescent="0.25">
      <c r="E8626" s="1">
        <f t="shared" si="176"/>
        <v>1</v>
      </c>
    </row>
    <row r="8627" spans="5:5" x14ac:dyDescent="0.25">
      <c r="E8627" s="1">
        <f t="shared" si="176"/>
        <v>1</v>
      </c>
    </row>
    <row r="8628" spans="5:5" x14ac:dyDescent="0.25">
      <c r="E8628" s="1">
        <f t="shared" si="176"/>
        <v>1</v>
      </c>
    </row>
    <row r="8629" spans="5:5" x14ac:dyDescent="0.25">
      <c r="E8629" s="1">
        <f t="shared" si="176"/>
        <v>1</v>
      </c>
    </row>
    <row r="8630" spans="5:5" x14ac:dyDescent="0.25">
      <c r="E8630" s="1">
        <f t="shared" si="176"/>
        <v>1</v>
      </c>
    </row>
    <row r="8631" spans="5:5" x14ac:dyDescent="0.25">
      <c r="E8631" s="1">
        <f t="shared" si="176"/>
        <v>1</v>
      </c>
    </row>
    <row r="8632" spans="5:5" x14ac:dyDescent="0.25">
      <c r="E8632" s="1">
        <f t="shared" si="176"/>
        <v>1</v>
      </c>
    </row>
    <row r="8633" spans="5:5" x14ac:dyDescent="0.25">
      <c r="E8633" s="1">
        <f t="shared" si="176"/>
        <v>1</v>
      </c>
    </row>
    <row r="8634" spans="5:5" x14ac:dyDescent="0.25">
      <c r="E8634" s="1">
        <f t="shared" si="176"/>
        <v>1</v>
      </c>
    </row>
    <row r="8635" spans="5:5" x14ac:dyDescent="0.25">
      <c r="E8635" s="1">
        <f t="shared" si="176"/>
        <v>1</v>
      </c>
    </row>
    <row r="8636" spans="5:5" x14ac:dyDescent="0.25">
      <c r="E8636" s="1">
        <f t="shared" si="176"/>
        <v>1</v>
      </c>
    </row>
    <row r="8637" spans="5:5" x14ac:dyDescent="0.25">
      <c r="E8637" s="1">
        <f t="shared" si="176"/>
        <v>1</v>
      </c>
    </row>
    <row r="8638" spans="5:5" x14ac:dyDescent="0.25">
      <c r="E8638" s="1">
        <f t="shared" si="176"/>
        <v>1</v>
      </c>
    </row>
    <row r="8639" spans="5:5" x14ac:dyDescent="0.25">
      <c r="E8639" s="1">
        <f t="shared" si="176"/>
        <v>1</v>
      </c>
    </row>
    <row r="8640" spans="5:5" x14ac:dyDescent="0.25">
      <c r="E8640" s="1">
        <f t="shared" si="176"/>
        <v>1</v>
      </c>
    </row>
    <row r="8641" spans="5:5" x14ac:dyDescent="0.25">
      <c r="E8641" s="1">
        <f t="shared" si="176"/>
        <v>1</v>
      </c>
    </row>
    <row r="8642" spans="5:5" x14ac:dyDescent="0.25">
      <c r="E8642" s="1">
        <f t="shared" si="176"/>
        <v>1</v>
      </c>
    </row>
    <row r="8643" spans="5:5" x14ac:dyDescent="0.25">
      <c r="E8643" s="1">
        <f t="shared" si="176"/>
        <v>1</v>
      </c>
    </row>
    <row r="8644" spans="5:5" x14ac:dyDescent="0.25">
      <c r="E8644" s="1">
        <f t="shared" si="176"/>
        <v>1</v>
      </c>
    </row>
    <row r="8645" spans="5:5" x14ac:dyDescent="0.25">
      <c r="E8645" s="1">
        <f t="shared" ref="E8645:E8708" si="177">ROUNDDOWN(C8645-$C$5,0)+1</f>
        <v>1</v>
      </c>
    </row>
    <row r="8646" spans="5:5" x14ac:dyDescent="0.25">
      <c r="E8646" s="1">
        <f t="shared" si="177"/>
        <v>1</v>
      </c>
    </row>
    <row r="8647" spans="5:5" x14ac:dyDescent="0.25">
      <c r="E8647" s="1">
        <f t="shared" si="177"/>
        <v>1</v>
      </c>
    </row>
    <row r="8648" spans="5:5" x14ac:dyDescent="0.25">
      <c r="E8648" s="1">
        <f t="shared" si="177"/>
        <v>1</v>
      </c>
    </row>
    <row r="8649" spans="5:5" x14ac:dyDescent="0.25">
      <c r="E8649" s="1">
        <f t="shared" si="177"/>
        <v>1</v>
      </c>
    </row>
    <row r="8650" spans="5:5" x14ac:dyDescent="0.25">
      <c r="E8650" s="1">
        <f t="shared" si="177"/>
        <v>1</v>
      </c>
    </row>
    <row r="8651" spans="5:5" x14ac:dyDescent="0.25">
      <c r="E8651" s="1">
        <f t="shared" si="177"/>
        <v>1</v>
      </c>
    </row>
    <row r="8652" spans="5:5" x14ac:dyDescent="0.25">
      <c r="E8652" s="1">
        <f t="shared" si="177"/>
        <v>1</v>
      </c>
    </row>
    <row r="8653" spans="5:5" x14ac:dyDescent="0.25">
      <c r="E8653" s="1">
        <f t="shared" si="177"/>
        <v>1</v>
      </c>
    </row>
    <row r="8654" spans="5:5" x14ac:dyDescent="0.25">
      <c r="E8654" s="1">
        <f t="shared" si="177"/>
        <v>1</v>
      </c>
    </row>
    <row r="8655" spans="5:5" x14ac:dyDescent="0.25">
      <c r="E8655" s="1">
        <f t="shared" si="177"/>
        <v>1</v>
      </c>
    </row>
    <row r="8656" spans="5:5" x14ac:dyDescent="0.25">
      <c r="E8656" s="1">
        <f t="shared" si="177"/>
        <v>1</v>
      </c>
    </row>
    <row r="8657" spans="5:5" x14ac:dyDescent="0.25">
      <c r="E8657" s="1">
        <f t="shared" si="177"/>
        <v>1</v>
      </c>
    </row>
    <row r="8658" spans="5:5" x14ac:dyDescent="0.25">
      <c r="E8658" s="1">
        <f t="shared" si="177"/>
        <v>1</v>
      </c>
    </row>
    <row r="8659" spans="5:5" x14ac:dyDescent="0.25">
      <c r="E8659" s="1">
        <f t="shared" si="177"/>
        <v>1</v>
      </c>
    </row>
    <row r="8660" spans="5:5" x14ac:dyDescent="0.25">
      <c r="E8660" s="1">
        <f t="shared" si="177"/>
        <v>1</v>
      </c>
    </row>
    <row r="8661" spans="5:5" x14ac:dyDescent="0.25">
      <c r="E8661" s="1">
        <f t="shared" si="177"/>
        <v>1</v>
      </c>
    </row>
    <row r="8662" spans="5:5" x14ac:dyDescent="0.25">
      <c r="E8662" s="1">
        <f t="shared" si="177"/>
        <v>1</v>
      </c>
    </row>
    <row r="8663" spans="5:5" x14ac:dyDescent="0.25">
      <c r="E8663" s="1">
        <f t="shared" si="177"/>
        <v>1</v>
      </c>
    </row>
    <row r="8664" spans="5:5" x14ac:dyDescent="0.25">
      <c r="E8664" s="1">
        <f t="shared" si="177"/>
        <v>1</v>
      </c>
    </row>
    <row r="8665" spans="5:5" x14ac:dyDescent="0.25">
      <c r="E8665" s="1">
        <f t="shared" si="177"/>
        <v>1</v>
      </c>
    </row>
    <row r="8666" spans="5:5" x14ac:dyDescent="0.25">
      <c r="E8666" s="1">
        <f t="shared" si="177"/>
        <v>1</v>
      </c>
    </row>
    <row r="8667" spans="5:5" x14ac:dyDescent="0.25">
      <c r="E8667" s="1">
        <f t="shared" si="177"/>
        <v>1</v>
      </c>
    </row>
    <row r="8668" spans="5:5" x14ac:dyDescent="0.25">
      <c r="E8668" s="1">
        <f t="shared" si="177"/>
        <v>1</v>
      </c>
    </row>
    <row r="8669" spans="5:5" x14ac:dyDescent="0.25">
      <c r="E8669" s="1">
        <f t="shared" si="177"/>
        <v>1</v>
      </c>
    </row>
    <row r="8670" spans="5:5" x14ac:dyDescent="0.25">
      <c r="E8670" s="1">
        <f t="shared" si="177"/>
        <v>1</v>
      </c>
    </row>
    <row r="8671" spans="5:5" x14ac:dyDescent="0.25">
      <c r="E8671" s="1">
        <f t="shared" si="177"/>
        <v>1</v>
      </c>
    </row>
    <row r="8672" spans="5:5" x14ac:dyDescent="0.25">
      <c r="E8672" s="1">
        <f t="shared" si="177"/>
        <v>1</v>
      </c>
    </row>
    <row r="8673" spans="5:5" x14ac:dyDescent="0.25">
      <c r="E8673" s="1">
        <f t="shared" si="177"/>
        <v>1</v>
      </c>
    </row>
    <row r="8674" spans="5:5" x14ac:dyDescent="0.25">
      <c r="E8674" s="1">
        <f t="shared" si="177"/>
        <v>1</v>
      </c>
    </row>
    <row r="8675" spans="5:5" x14ac:dyDescent="0.25">
      <c r="E8675" s="1">
        <f t="shared" si="177"/>
        <v>1</v>
      </c>
    </row>
    <row r="8676" spans="5:5" x14ac:dyDescent="0.25">
      <c r="E8676" s="1">
        <f t="shared" si="177"/>
        <v>1</v>
      </c>
    </row>
    <row r="8677" spans="5:5" x14ac:dyDescent="0.25">
      <c r="E8677" s="1">
        <f t="shared" si="177"/>
        <v>1</v>
      </c>
    </row>
    <row r="8678" spans="5:5" x14ac:dyDescent="0.25">
      <c r="E8678" s="1">
        <f t="shared" si="177"/>
        <v>1</v>
      </c>
    </row>
    <row r="8679" spans="5:5" x14ac:dyDescent="0.25">
      <c r="E8679" s="1">
        <f t="shared" si="177"/>
        <v>1</v>
      </c>
    </row>
    <row r="8680" spans="5:5" x14ac:dyDescent="0.25">
      <c r="E8680" s="1">
        <f t="shared" si="177"/>
        <v>1</v>
      </c>
    </row>
    <row r="8681" spans="5:5" x14ac:dyDescent="0.25">
      <c r="E8681" s="1">
        <f t="shared" si="177"/>
        <v>1</v>
      </c>
    </row>
    <row r="8682" spans="5:5" x14ac:dyDescent="0.25">
      <c r="E8682" s="1">
        <f t="shared" si="177"/>
        <v>1</v>
      </c>
    </row>
    <row r="8683" spans="5:5" x14ac:dyDescent="0.25">
      <c r="E8683" s="1">
        <f t="shared" si="177"/>
        <v>1</v>
      </c>
    </row>
    <row r="8684" spans="5:5" x14ac:dyDescent="0.25">
      <c r="E8684" s="1">
        <f t="shared" si="177"/>
        <v>1</v>
      </c>
    </row>
    <row r="8685" spans="5:5" x14ac:dyDescent="0.25">
      <c r="E8685" s="1">
        <f t="shared" si="177"/>
        <v>1</v>
      </c>
    </row>
    <row r="8686" spans="5:5" x14ac:dyDescent="0.25">
      <c r="E8686" s="1">
        <f t="shared" si="177"/>
        <v>1</v>
      </c>
    </row>
    <row r="8687" spans="5:5" x14ac:dyDescent="0.25">
      <c r="E8687" s="1">
        <f t="shared" si="177"/>
        <v>1</v>
      </c>
    </row>
    <row r="8688" spans="5:5" x14ac:dyDescent="0.25">
      <c r="E8688" s="1">
        <f t="shared" si="177"/>
        <v>1</v>
      </c>
    </row>
    <row r="8689" spans="5:5" x14ac:dyDescent="0.25">
      <c r="E8689" s="1">
        <f t="shared" si="177"/>
        <v>1</v>
      </c>
    </row>
    <row r="8690" spans="5:5" x14ac:dyDescent="0.25">
      <c r="E8690" s="1">
        <f t="shared" si="177"/>
        <v>1</v>
      </c>
    </row>
    <row r="8691" spans="5:5" x14ac:dyDescent="0.25">
      <c r="E8691" s="1">
        <f t="shared" si="177"/>
        <v>1</v>
      </c>
    </row>
    <row r="8692" spans="5:5" x14ac:dyDescent="0.25">
      <c r="E8692" s="1">
        <f t="shared" si="177"/>
        <v>1</v>
      </c>
    </row>
    <row r="8693" spans="5:5" x14ac:dyDescent="0.25">
      <c r="E8693" s="1">
        <f t="shared" si="177"/>
        <v>1</v>
      </c>
    </row>
    <row r="8694" spans="5:5" x14ac:dyDescent="0.25">
      <c r="E8694" s="1">
        <f t="shared" si="177"/>
        <v>1</v>
      </c>
    </row>
    <row r="8695" spans="5:5" x14ac:dyDescent="0.25">
      <c r="E8695" s="1">
        <f t="shared" si="177"/>
        <v>1</v>
      </c>
    </row>
    <row r="8696" spans="5:5" x14ac:dyDescent="0.25">
      <c r="E8696" s="1">
        <f t="shared" si="177"/>
        <v>1</v>
      </c>
    </row>
    <row r="8697" spans="5:5" x14ac:dyDescent="0.25">
      <c r="E8697" s="1">
        <f t="shared" si="177"/>
        <v>1</v>
      </c>
    </row>
    <row r="8698" spans="5:5" x14ac:dyDescent="0.25">
      <c r="E8698" s="1">
        <f t="shared" si="177"/>
        <v>1</v>
      </c>
    </row>
    <row r="8699" spans="5:5" x14ac:dyDescent="0.25">
      <c r="E8699" s="1">
        <f t="shared" si="177"/>
        <v>1</v>
      </c>
    </row>
    <row r="8700" spans="5:5" x14ac:dyDescent="0.25">
      <c r="E8700" s="1">
        <f t="shared" si="177"/>
        <v>1</v>
      </c>
    </row>
    <row r="8701" spans="5:5" x14ac:dyDescent="0.25">
      <c r="E8701" s="1">
        <f t="shared" si="177"/>
        <v>1</v>
      </c>
    </row>
    <row r="8702" spans="5:5" x14ac:dyDescent="0.25">
      <c r="E8702" s="1">
        <f t="shared" si="177"/>
        <v>1</v>
      </c>
    </row>
    <row r="8703" spans="5:5" x14ac:dyDescent="0.25">
      <c r="E8703" s="1">
        <f t="shared" si="177"/>
        <v>1</v>
      </c>
    </row>
    <row r="8704" spans="5:5" x14ac:dyDescent="0.25">
      <c r="E8704" s="1">
        <f t="shared" si="177"/>
        <v>1</v>
      </c>
    </row>
    <row r="8705" spans="5:5" x14ac:dyDescent="0.25">
      <c r="E8705" s="1">
        <f t="shared" si="177"/>
        <v>1</v>
      </c>
    </row>
    <row r="8706" spans="5:5" x14ac:dyDescent="0.25">
      <c r="E8706" s="1">
        <f t="shared" si="177"/>
        <v>1</v>
      </c>
    </row>
    <row r="8707" spans="5:5" x14ac:dyDescent="0.25">
      <c r="E8707" s="1">
        <f t="shared" si="177"/>
        <v>1</v>
      </c>
    </row>
    <row r="8708" spans="5:5" x14ac:dyDescent="0.25">
      <c r="E8708" s="1">
        <f t="shared" si="177"/>
        <v>1</v>
      </c>
    </row>
    <row r="8709" spans="5:5" x14ac:dyDescent="0.25">
      <c r="E8709" s="1">
        <f t="shared" ref="E8709:E8772" si="178">ROUNDDOWN(C8709-$C$5,0)+1</f>
        <v>1</v>
      </c>
    </row>
    <row r="8710" spans="5:5" x14ac:dyDescent="0.25">
      <c r="E8710" s="1">
        <f t="shared" si="178"/>
        <v>1</v>
      </c>
    </row>
    <row r="8711" spans="5:5" x14ac:dyDescent="0.25">
      <c r="E8711" s="1">
        <f t="shared" si="178"/>
        <v>1</v>
      </c>
    </row>
    <row r="8712" spans="5:5" x14ac:dyDescent="0.25">
      <c r="E8712" s="1">
        <f t="shared" si="178"/>
        <v>1</v>
      </c>
    </row>
    <row r="8713" spans="5:5" x14ac:dyDescent="0.25">
      <c r="E8713" s="1">
        <f t="shared" si="178"/>
        <v>1</v>
      </c>
    </row>
    <row r="8714" spans="5:5" x14ac:dyDescent="0.25">
      <c r="E8714" s="1">
        <f t="shared" si="178"/>
        <v>1</v>
      </c>
    </row>
    <row r="8715" spans="5:5" x14ac:dyDescent="0.25">
      <c r="E8715" s="1">
        <f t="shared" si="178"/>
        <v>1</v>
      </c>
    </row>
    <row r="8716" spans="5:5" x14ac:dyDescent="0.25">
      <c r="E8716" s="1">
        <f t="shared" si="178"/>
        <v>1</v>
      </c>
    </row>
    <row r="8717" spans="5:5" x14ac:dyDescent="0.25">
      <c r="E8717" s="1">
        <f t="shared" si="178"/>
        <v>1</v>
      </c>
    </row>
    <row r="8718" spans="5:5" x14ac:dyDescent="0.25">
      <c r="E8718" s="1">
        <f t="shared" si="178"/>
        <v>1</v>
      </c>
    </row>
    <row r="8719" spans="5:5" x14ac:dyDescent="0.25">
      <c r="E8719" s="1">
        <f t="shared" si="178"/>
        <v>1</v>
      </c>
    </row>
    <row r="8720" spans="5:5" x14ac:dyDescent="0.25">
      <c r="E8720" s="1">
        <f t="shared" si="178"/>
        <v>1</v>
      </c>
    </row>
    <row r="8721" spans="5:5" x14ac:dyDescent="0.25">
      <c r="E8721" s="1">
        <f t="shared" si="178"/>
        <v>1</v>
      </c>
    </row>
    <row r="8722" spans="5:5" x14ac:dyDescent="0.25">
      <c r="E8722" s="1">
        <f t="shared" si="178"/>
        <v>1</v>
      </c>
    </row>
    <row r="8723" spans="5:5" x14ac:dyDescent="0.25">
      <c r="E8723" s="1">
        <f t="shared" si="178"/>
        <v>1</v>
      </c>
    </row>
    <row r="8724" spans="5:5" x14ac:dyDescent="0.25">
      <c r="E8724" s="1">
        <f t="shared" si="178"/>
        <v>1</v>
      </c>
    </row>
    <row r="8725" spans="5:5" x14ac:dyDescent="0.25">
      <c r="E8725" s="1">
        <f t="shared" si="178"/>
        <v>1</v>
      </c>
    </row>
    <row r="8726" spans="5:5" x14ac:dyDescent="0.25">
      <c r="E8726" s="1">
        <f t="shared" si="178"/>
        <v>1</v>
      </c>
    </row>
    <row r="8727" spans="5:5" x14ac:dyDescent="0.25">
      <c r="E8727" s="1">
        <f t="shared" si="178"/>
        <v>1</v>
      </c>
    </row>
    <row r="8728" spans="5:5" x14ac:dyDescent="0.25">
      <c r="E8728" s="1">
        <f t="shared" si="178"/>
        <v>1</v>
      </c>
    </row>
    <row r="8729" spans="5:5" x14ac:dyDescent="0.25">
      <c r="E8729" s="1">
        <f t="shared" si="178"/>
        <v>1</v>
      </c>
    </row>
    <row r="8730" spans="5:5" x14ac:dyDescent="0.25">
      <c r="E8730" s="1">
        <f t="shared" si="178"/>
        <v>1</v>
      </c>
    </row>
    <row r="8731" spans="5:5" x14ac:dyDescent="0.25">
      <c r="E8731" s="1">
        <f t="shared" si="178"/>
        <v>1</v>
      </c>
    </row>
    <row r="8732" spans="5:5" x14ac:dyDescent="0.25">
      <c r="E8732" s="1">
        <f t="shared" si="178"/>
        <v>1</v>
      </c>
    </row>
    <row r="8733" spans="5:5" x14ac:dyDescent="0.25">
      <c r="E8733" s="1">
        <f t="shared" si="178"/>
        <v>1</v>
      </c>
    </row>
    <row r="8734" spans="5:5" x14ac:dyDescent="0.25">
      <c r="E8734" s="1">
        <f t="shared" si="178"/>
        <v>1</v>
      </c>
    </row>
    <row r="8735" spans="5:5" x14ac:dyDescent="0.25">
      <c r="E8735" s="1">
        <f t="shared" si="178"/>
        <v>1</v>
      </c>
    </row>
    <row r="8736" spans="5:5" x14ac:dyDescent="0.25">
      <c r="E8736" s="1">
        <f t="shared" si="178"/>
        <v>1</v>
      </c>
    </row>
    <row r="8737" spans="5:5" x14ac:dyDescent="0.25">
      <c r="E8737" s="1">
        <f t="shared" si="178"/>
        <v>1</v>
      </c>
    </row>
    <row r="8738" spans="5:5" x14ac:dyDescent="0.25">
      <c r="E8738" s="1">
        <f t="shared" si="178"/>
        <v>1</v>
      </c>
    </row>
    <row r="8739" spans="5:5" x14ac:dyDescent="0.25">
      <c r="E8739" s="1">
        <f t="shared" si="178"/>
        <v>1</v>
      </c>
    </row>
    <row r="8740" spans="5:5" x14ac:dyDescent="0.25">
      <c r="E8740" s="1">
        <f t="shared" si="178"/>
        <v>1</v>
      </c>
    </row>
    <row r="8741" spans="5:5" x14ac:dyDescent="0.25">
      <c r="E8741" s="1">
        <f t="shared" si="178"/>
        <v>1</v>
      </c>
    </row>
    <row r="8742" spans="5:5" x14ac:dyDescent="0.25">
      <c r="E8742" s="1">
        <f t="shared" si="178"/>
        <v>1</v>
      </c>
    </row>
    <row r="8743" spans="5:5" x14ac:dyDescent="0.25">
      <c r="E8743" s="1">
        <f t="shared" si="178"/>
        <v>1</v>
      </c>
    </row>
    <row r="8744" spans="5:5" x14ac:dyDescent="0.25">
      <c r="E8744" s="1">
        <f t="shared" si="178"/>
        <v>1</v>
      </c>
    </row>
    <row r="8745" spans="5:5" x14ac:dyDescent="0.25">
      <c r="E8745" s="1">
        <f t="shared" si="178"/>
        <v>1</v>
      </c>
    </row>
    <row r="8746" spans="5:5" x14ac:dyDescent="0.25">
      <c r="E8746" s="1">
        <f t="shared" si="178"/>
        <v>1</v>
      </c>
    </row>
    <row r="8747" spans="5:5" x14ac:dyDescent="0.25">
      <c r="E8747" s="1">
        <f t="shared" si="178"/>
        <v>1</v>
      </c>
    </row>
    <row r="8748" spans="5:5" x14ac:dyDescent="0.25">
      <c r="E8748" s="1">
        <f t="shared" si="178"/>
        <v>1</v>
      </c>
    </row>
    <row r="8749" spans="5:5" x14ac:dyDescent="0.25">
      <c r="E8749" s="1">
        <f t="shared" si="178"/>
        <v>1</v>
      </c>
    </row>
    <row r="8750" spans="5:5" x14ac:dyDescent="0.25">
      <c r="E8750" s="1">
        <f t="shared" si="178"/>
        <v>1</v>
      </c>
    </row>
    <row r="8751" spans="5:5" x14ac:dyDescent="0.25">
      <c r="E8751" s="1">
        <f t="shared" si="178"/>
        <v>1</v>
      </c>
    </row>
    <row r="8752" spans="5:5" x14ac:dyDescent="0.25">
      <c r="E8752" s="1">
        <f t="shared" si="178"/>
        <v>1</v>
      </c>
    </row>
    <row r="8753" spans="5:5" x14ac:dyDescent="0.25">
      <c r="E8753" s="1">
        <f t="shared" si="178"/>
        <v>1</v>
      </c>
    </row>
    <row r="8754" spans="5:5" x14ac:dyDescent="0.25">
      <c r="E8754" s="1">
        <f t="shared" si="178"/>
        <v>1</v>
      </c>
    </row>
    <row r="8755" spans="5:5" x14ac:dyDescent="0.25">
      <c r="E8755" s="1">
        <f t="shared" si="178"/>
        <v>1</v>
      </c>
    </row>
    <row r="8756" spans="5:5" x14ac:dyDescent="0.25">
      <c r="E8756" s="1">
        <f t="shared" si="178"/>
        <v>1</v>
      </c>
    </row>
    <row r="8757" spans="5:5" x14ac:dyDescent="0.25">
      <c r="E8757" s="1">
        <f t="shared" si="178"/>
        <v>1</v>
      </c>
    </row>
    <row r="8758" spans="5:5" x14ac:dyDescent="0.25">
      <c r="E8758" s="1">
        <f t="shared" si="178"/>
        <v>1</v>
      </c>
    </row>
    <row r="8759" spans="5:5" x14ac:dyDescent="0.25">
      <c r="E8759" s="1">
        <f t="shared" si="178"/>
        <v>1</v>
      </c>
    </row>
    <row r="8760" spans="5:5" x14ac:dyDescent="0.25">
      <c r="E8760" s="1">
        <f t="shared" si="178"/>
        <v>1</v>
      </c>
    </row>
    <row r="8761" spans="5:5" x14ac:dyDescent="0.25">
      <c r="E8761" s="1">
        <f t="shared" si="178"/>
        <v>1</v>
      </c>
    </row>
    <row r="8762" spans="5:5" x14ac:dyDescent="0.25">
      <c r="E8762" s="1">
        <f t="shared" si="178"/>
        <v>1</v>
      </c>
    </row>
    <row r="8763" spans="5:5" x14ac:dyDescent="0.25">
      <c r="E8763" s="1">
        <f t="shared" si="178"/>
        <v>1</v>
      </c>
    </row>
    <row r="8764" spans="5:5" x14ac:dyDescent="0.25">
      <c r="E8764" s="1">
        <f t="shared" si="178"/>
        <v>1</v>
      </c>
    </row>
    <row r="8765" spans="5:5" x14ac:dyDescent="0.25">
      <c r="E8765" s="1">
        <f t="shared" si="178"/>
        <v>1</v>
      </c>
    </row>
    <row r="8766" spans="5:5" x14ac:dyDescent="0.25">
      <c r="E8766" s="1">
        <f t="shared" si="178"/>
        <v>1</v>
      </c>
    </row>
    <row r="8767" spans="5:5" x14ac:dyDescent="0.25">
      <c r="E8767" s="1">
        <f t="shared" si="178"/>
        <v>1</v>
      </c>
    </row>
    <row r="8768" spans="5:5" x14ac:dyDescent="0.25">
      <c r="E8768" s="1">
        <f t="shared" si="178"/>
        <v>1</v>
      </c>
    </row>
    <row r="8769" spans="5:5" x14ac:dyDescent="0.25">
      <c r="E8769" s="1">
        <f t="shared" si="178"/>
        <v>1</v>
      </c>
    </row>
    <row r="8770" spans="5:5" x14ac:dyDescent="0.25">
      <c r="E8770" s="1">
        <f t="shared" si="178"/>
        <v>1</v>
      </c>
    </row>
    <row r="8771" spans="5:5" x14ac:dyDescent="0.25">
      <c r="E8771" s="1">
        <f t="shared" si="178"/>
        <v>1</v>
      </c>
    </row>
    <row r="8772" spans="5:5" x14ac:dyDescent="0.25">
      <c r="E8772" s="1">
        <f t="shared" si="178"/>
        <v>1</v>
      </c>
    </row>
    <row r="8773" spans="5:5" x14ac:dyDescent="0.25">
      <c r="E8773" s="1">
        <f t="shared" ref="E8773:E8836" si="179">ROUNDDOWN(C8773-$C$5,0)+1</f>
        <v>1</v>
      </c>
    </row>
    <row r="8774" spans="5:5" x14ac:dyDescent="0.25">
      <c r="E8774" s="1">
        <f t="shared" si="179"/>
        <v>1</v>
      </c>
    </row>
    <row r="8775" spans="5:5" x14ac:dyDescent="0.25">
      <c r="E8775" s="1">
        <f t="shared" si="179"/>
        <v>1</v>
      </c>
    </row>
    <row r="8776" spans="5:5" x14ac:dyDescent="0.25">
      <c r="E8776" s="1">
        <f t="shared" si="179"/>
        <v>1</v>
      </c>
    </row>
    <row r="8777" spans="5:5" x14ac:dyDescent="0.25">
      <c r="E8777" s="1">
        <f t="shared" si="179"/>
        <v>1</v>
      </c>
    </row>
    <row r="8778" spans="5:5" x14ac:dyDescent="0.25">
      <c r="E8778" s="1">
        <f t="shared" si="179"/>
        <v>1</v>
      </c>
    </row>
    <row r="8779" spans="5:5" x14ac:dyDescent="0.25">
      <c r="E8779" s="1">
        <f t="shared" si="179"/>
        <v>1</v>
      </c>
    </row>
    <row r="8780" spans="5:5" x14ac:dyDescent="0.25">
      <c r="E8780" s="1">
        <f t="shared" si="179"/>
        <v>1</v>
      </c>
    </row>
    <row r="8781" spans="5:5" x14ac:dyDescent="0.25">
      <c r="E8781" s="1">
        <f t="shared" si="179"/>
        <v>1</v>
      </c>
    </row>
    <row r="8782" spans="5:5" x14ac:dyDescent="0.25">
      <c r="E8782" s="1">
        <f t="shared" si="179"/>
        <v>1</v>
      </c>
    </row>
    <row r="8783" spans="5:5" x14ac:dyDescent="0.25">
      <c r="E8783" s="1">
        <f t="shared" si="179"/>
        <v>1</v>
      </c>
    </row>
    <row r="8784" spans="5:5" x14ac:dyDescent="0.25">
      <c r="E8784" s="1">
        <f t="shared" si="179"/>
        <v>1</v>
      </c>
    </row>
    <row r="8785" spans="5:5" x14ac:dyDescent="0.25">
      <c r="E8785" s="1">
        <f t="shared" si="179"/>
        <v>1</v>
      </c>
    </row>
    <row r="8786" spans="5:5" x14ac:dyDescent="0.25">
      <c r="E8786" s="1">
        <f t="shared" si="179"/>
        <v>1</v>
      </c>
    </row>
    <row r="8787" spans="5:5" x14ac:dyDescent="0.25">
      <c r="E8787" s="1">
        <f t="shared" si="179"/>
        <v>1</v>
      </c>
    </row>
    <row r="8788" spans="5:5" x14ac:dyDescent="0.25">
      <c r="E8788" s="1">
        <f t="shared" si="179"/>
        <v>1</v>
      </c>
    </row>
    <row r="8789" spans="5:5" x14ac:dyDescent="0.25">
      <c r="E8789" s="1">
        <f t="shared" si="179"/>
        <v>1</v>
      </c>
    </row>
    <row r="8790" spans="5:5" x14ac:dyDescent="0.25">
      <c r="E8790" s="1">
        <f t="shared" si="179"/>
        <v>1</v>
      </c>
    </row>
    <row r="8791" spans="5:5" x14ac:dyDescent="0.25">
      <c r="E8791" s="1">
        <f t="shared" si="179"/>
        <v>1</v>
      </c>
    </row>
    <row r="8792" spans="5:5" x14ac:dyDescent="0.25">
      <c r="E8792" s="1">
        <f t="shared" si="179"/>
        <v>1</v>
      </c>
    </row>
    <row r="8793" spans="5:5" x14ac:dyDescent="0.25">
      <c r="E8793" s="1">
        <f t="shared" si="179"/>
        <v>1</v>
      </c>
    </row>
    <row r="8794" spans="5:5" x14ac:dyDescent="0.25">
      <c r="E8794" s="1">
        <f t="shared" si="179"/>
        <v>1</v>
      </c>
    </row>
    <row r="8795" spans="5:5" x14ac:dyDescent="0.25">
      <c r="E8795" s="1">
        <f t="shared" si="179"/>
        <v>1</v>
      </c>
    </row>
    <row r="8796" spans="5:5" x14ac:dyDescent="0.25">
      <c r="E8796" s="1">
        <f t="shared" si="179"/>
        <v>1</v>
      </c>
    </row>
    <row r="8797" spans="5:5" x14ac:dyDescent="0.25">
      <c r="E8797" s="1">
        <f t="shared" si="179"/>
        <v>1</v>
      </c>
    </row>
    <row r="8798" spans="5:5" x14ac:dyDescent="0.25">
      <c r="E8798" s="1">
        <f t="shared" si="179"/>
        <v>1</v>
      </c>
    </row>
    <row r="8799" spans="5:5" x14ac:dyDescent="0.25">
      <c r="E8799" s="1">
        <f t="shared" si="179"/>
        <v>1</v>
      </c>
    </row>
    <row r="8800" spans="5:5" x14ac:dyDescent="0.25">
      <c r="E8800" s="1">
        <f t="shared" si="179"/>
        <v>1</v>
      </c>
    </row>
    <row r="8801" spans="5:5" x14ac:dyDescent="0.25">
      <c r="E8801" s="1">
        <f t="shared" si="179"/>
        <v>1</v>
      </c>
    </row>
    <row r="8802" spans="5:5" x14ac:dyDescent="0.25">
      <c r="E8802" s="1">
        <f t="shared" si="179"/>
        <v>1</v>
      </c>
    </row>
    <row r="8803" spans="5:5" x14ac:dyDescent="0.25">
      <c r="E8803" s="1">
        <f t="shared" si="179"/>
        <v>1</v>
      </c>
    </row>
    <row r="8804" spans="5:5" x14ac:dyDescent="0.25">
      <c r="E8804" s="1">
        <f t="shared" si="179"/>
        <v>1</v>
      </c>
    </row>
    <row r="8805" spans="5:5" x14ac:dyDescent="0.25">
      <c r="E8805" s="1">
        <f t="shared" si="179"/>
        <v>1</v>
      </c>
    </row>
    <row r="8806" spans="5:5" x14ac:dyDescent="0.25">
      <c r="E8806" s="1">
        <f t="shared" si="179"/>
        <v>1</v>
      </c>
    </row>
    <row r="8807" spans="5:5" x14ac:dyDescent="0.25">
      <c r="E8807" s="1">
        <f t="shared" si="179"/>
        <v>1</v>
      </c>
    </row>
    <row r="8808" spans="5:5" x14ac:dyDescent="0.25">
      <c r="E8808" s="1">
        <f t="shared" si="179"/>
        <v>1</v>
      </c>
    </row>
    <row r="8809" spans="5:5" x14ac:dyDescent="0.25">
      <c r="E8809" s="1">
        <f t="shared" si="179"/>
        <v>1</v>
      </c>
    </row>
    <row r="8810" spans="5:5" x14ac:dyDescent="0.25">
      <c r="E8810" s="1">
        <f t="shared" si="179"/>
        <v>1</v>
      </c>
    </row>
    <row r="8811" spans="5:5" x14ac:dyDescent="0.25">
      <c r="E8811" s="1">
        <f t="shared" si="179"/>
        <v>1</v>
      </c>
    </row>
    <row r="8812" spans="5:5" x14ac:dyDescent="0.25">
      <c r="E8812" s="1">
        <f t="shared" si="179"/>
        <v>1</v>
      </c>
    </row>
    <row r="8813" spans="5:5" x14ac:dyDescent="0.25">
      <c r="E8813" s="1">
        <f t="shared" si="179"/>
        <v>1</v>
      </c>
    </row>
    <row r="8814" spans="5:5" x14ac:dyDescent="0.25">
      <c r="E8814" s="1">
        <f t="shared" si="179"/>
        <v>1</v>
      </c>
    </row>
    <row r="8815" spans="5:5" x14ac:dyDescent="0.25">
      <c r="E8815" s="1">
        <f t="shared" si="179"/>
        <v>1</v>
      </c>
    </row>
    <row r="8816" spans="5:5" x14ac:dyDescent="0.25">
      <c r="E8816" s="1">
        <f t="shared" si="179"/>
        <v>1</v>
      </c>
    </row>
    <row r="8817" spans="5:5" x14ac:dyDescent="0.25">
      <c r="E8817" s="1">
        <f t="shared" si="179"/>
        <v>1</v>
      </c>
    </row>
    <row r="8818" spans="5:5" x14ac:dyDescent="0.25">
      <c r="E8818" s="1">
        <f t="shared" si="179"/>
        <v>1</v>
      </c>
    </row>
    <row r="8819" spans="5:5" x14ac:dyDescent="0.25">
      <c r="E8819" s="1">
        <f t="shared" si="179"/>
        <v>1</v>
      </c>
    </row>
    <row r="8820" spans="5:5" x14ac:dyDescent="0.25">
      <c r="E8820" s="1">
        <f t="shared" si="179"/>
        <v>1</v>
      </c>
    </row>
    <row r="8821" spans="5:5" x14ac:dyDescent="0.25">
      <c r="E8821" s="1">
        <f t="shared" si="179"/>
        <v>1</v>
      </c>
    </row>
    <row r="8822" spans="5:5" x14ac:dyDescent="0.25">
      <c r="E8822" s="1">
        <f t="shared" si="179"/>
        <v>1</v>
      </c>
    </row>
    <row r="8823" spans="5:5" x14ac:dyDescent="0.25">
      <c r="E8823" s="1">
        <f t="shared" si="179"/>
        <v>1</v>
      </c>
    </row>
    <row r="8824" spans="5:5" x14ac:dyDescent="0.25">
      <c r="E8824" s="1">
        <f t="shared" si="179"/>
        <v>1</v>
      </c>
    </row>
    <row r="8825" spans="5:5" x14ac:dyDescent="0.25">
      <c r="E8825" s="1">
        <f t="shared" si="179"/>
        <v>1</v>
      </c>
    </row>
    <row r="8826" spans="5:5" x14ac:dyDescent="0.25">
      <c r="E8826" s="1">
        <f t="shared" si="179"/>
        <v>1</v>
      </c>
    </row>
    <row r="8827" spans="5:5" x14ac:dyDescent="0.25">
      <c r="E8827" s="1">
        <f t="shared" si="179"/>
        <v>1</v>
      </c>
    </row>
    <row r="8828" spans="5:5" x14ac:dyDescent="0.25">
      <c r="E8828" s="1">
        <f t="shared" si="179"/>
        <v>1</v>
      </c>
    </row>
    <row r="8829" spans="5:5" x14ac:dyDescent="0.25">
      <c r="E8829" s="1">
        <f t="shared" si="179"/>
        <v>1</v>
      </c>
    </row>
    <row r="8830" spans="5:5" x14ac:dyDescent="0.25">
      <c r="E8830" s="1">
        <f t="shared" si="179"/>
        <v>1</v>
      </c>
    </row>
    <row r="8831" spans="5:5" x14ac:dyDescent="0.25">
      <c r="E8831" s="1">
        <f t="shared" si="179"/>
        <v>1</v>
      </c>
    </row>
    <row r="8832" spans="5:5" x14ac:dyDescent="0.25">
      <c r="E8832" s="1">
        <f t="shared" si="179"/>
        <v>1</v>
      </c>
    </row>
    <row r="8833" spans="5:5" x14ac:dyDescent="0.25">
      <c r="E8833" s="1">
        <f t="shared" si="179"/>
        <v>1</v>
      </c>
    </row>
    <row r="8834" spans="5:5" x14ac:dyDescent="0.25">
      <c r="E8834" s="1">
        <f t="shared" si="179"/>
        <v>1</v>
      </c>
    </row>
    <row r="8835" spans="5:5" x14ac:dyDescent="0.25">
      <c r="E8835" s="1">
        <f t="shared" si="179"/>
        <v>1</v>
      </c>
    </row>
    <row r="8836" spans="5:5" x14ac:dyDescent="0.25">
      <c r="E8836" s="1">
        <f t="shared" si="179"/>
        <v>1</v>
      </c>
    </row>
    <row r="8837" spans="5:5" x14ac:dyDescent="0.25">
      <c r="E8837" s="1">
        <f t="shared" ref="E8837:E8900" si="180">ROUNDDOWN(C8837-$C$5,0)+1</f>
        <v>1</v>
      </c>
    </row>
    <row r="8838" spans="5:5" x14ac:dyDescent="0.25">
      <c r="E8838" s="1">
        <f t="shared" si="180"/>
        <v>1</v>
      </c>
    </row>
    <row r="8839" spans="5:5" x14ac:dyDescent="0.25">
      <c r="E8839" s="1">
        <f t="shared" si="180"/>
        <v>1</v>
      </c>
    </row>
    <row r="8840" spans="5:5" x14ac:dyDescent="0.25">
      <c r="E8840" s="1">
        <f t="shared" si="180"/>
        <v>1</v>
      </c>
    </row>
    <row r="8841" spans="5:5" x14ac:dyDescent="0.25">
      <c r="E8841" s="1">
        <f t="shared" si="180"/>
        <v>1</v>
      </c>
    </row>
    <row r="8842" spans="5:5" x14ac:dyDescent="0.25">
      <c r="E8842" s="1">
        <f t="shared" si="180"/>
        <v>1</v>
      </c>
    </row>
    <row r="8843" spans="5:5" x14ac:dyDescent="0.25">
      <c r="E8843" s="1">
        <f t="shared" si="180"/>
        <v>1</v>
      </c>
    </row>
    <row r="8844" spans="5:5" x14ac:dyDescent="0.25">
      <c r="E8844" s="1">
        <f t="shared" si="180"/>
        <v>1</v>
      </c>
    </row>
    <row r="8845" spans="5:5" x14ac:dyDescent="0.25">
      <c r="E8845" s="1">
        <f t="shared" si="180"/>
        <v>1</v>
      </c>
    </row>
    <row r="8846" spans="5:5" x14ac:dyDescent="0.25">
      <c r="E8846" s="1">
        <f t="shared" si="180"/>
        <v>1</v>
      </c>
    </row>
    <row r="8847" spans="5:5" x14ac:dyDescent="0.25">
      <c r="E8847" s="1">
        <f t="shared" si="180"/>
        <v>1</v>
      </c>
    </row>
    <row r="8848" spans="5:5" x14ac:dyDescent="0.25">
      <c r="E8848" s="1">
        <f t="shared" si="180"/>
        <v>1</v>
      </c>
    </row>
    <row r="8849" spans="5:5" x14ac:dyDescent="0.25">
      <c r="E8849" s="1">
        <f t="shared" si="180"/>
        <v>1</v>
      </c>
    </row>
    <row r="8850" spans="5:5" x14ac:dyDescent="0.25">
      <c r="E8850" s="1">
        <f t="shared" si="180"/>
        <v>1</v>
      </c>
    </row>
    <row r="8851" spans="5:5" x14ac:dyDescent="0.25">
      <c r="E8851" s="1">
        <f t="shared" si="180"/>
        <v>1</v>
      </c>
    </row>
    <row r="8852" spans="5:5" x14ac:dyDescent="0.25">
      <c r="E8852" s="1">
        <f t="shared" si="180"/>
        <v>1</v>
      </c>
    </row>
    <row r="8853" spans="5:5" x14ac:dyDescent="0.25">
      <c r="E8853" s="1">
        <f t="shared" si="180"/>
        <v>1</v>
      </c>
    </row>
    <row r="8854" spans="5:5" x14ac:dyDescent="0.25">
      <c r="E8854" s="1">
        <f t="shared" si="180"/>
        <v>1</v>
      </c>
    </row>
    <row r="8855" spans="5:5" x14ac:dyDescent="0.25">
      <c r="E8855" s="1">
        <f t="shared" si="180"/>
        <v>1</v>
      </c>
    </row>
    <row r="8856" spans="5:5" x14ac:dyDescent="0.25">
      <c r="E8856" s="1">
        <f t="shared" si="180"/>
        <v>1</v>
      </c>
    </row>
    <row r="8857" spans="5:5" x14ac:dyDescent="0.25">
      <c r="E8857" s="1">
        <f t="shared" si="180"/>
        <v>1</v>
      </c>
    </row>
    <row r="8858" spans="5:5" x14ac:dyDescent="0.25">
      <c r="E8858" s="1">
        <f t="shared" si="180"/>
        <v>1</v>
      </c>
    </row>
    <row r="8859" spans="5:5" x14ac:dyDescent="0.25">
      <c r="E8859" s="1">
        <f t="shared" si="180"/>
        <v>1</v>
      </c>
    </row>
    <row r="8860" spans="5:5" x14ac:dyDescent="0.25">
      <c r="E8860" s="1">
        <f t="shared" si="180"/>
        <v>1</v>
      </c>
    </row>
    <row r="8861" spans="5:5" x14ac:dyDescent="0.25">
      <c r="E8861" s="1">
        <f t="shared" si="180"/>
        <v>1</v>
      </c>
    </row>
    <row r="8862" spans="5:5" x14ac:dyDescent="0.25">
      <c r="E8862" s="1">
        <f t="shared" si="180"/>
        <v>1</v>
      </c>
    </row>
    <row r="8863" spans="5:5" x14ac:dyDescent="0.25">
      <c r="E8863" s="1">
        <f t="shared" si="180"/>
        <v>1</v>
      </c>
    </row>
    <row r="8864" spans="5:5" x14ac:dyDescent="0.25">
      <c r="E8864" s="1">
        <f t="shared" si="180"/>
        <v>1</v>
      </c>
    </row>
    <row r="8865" spans="5:5" x14ac:dyDescent="0.25">
      <c r="E8865" s="1">
        <f t="shared" si="180"/>
        <v>1</v>
      </c>
    </row>
    <row r="8866" spans="5:5" x14ac:dyDescent="0.25">
      <c r="E8866" s="1">
        <f t="shared" si="180"/>
        <v>1</v>
      </c>
    </row>
    <row r="8867" spans="5:5" x14ac:dyDescent="0.25">
      <c r="E8867" s="1">
        <f t="shared" si="180"/>
        <v>1</v>
      </c>
    </row>
    <row r="8868" spans="5:5" x14ac:dyDescent="0.25">
      <c r="E8868" s="1">
        <f t="shared" si="180"/>
        <v>1</v>
      </c>
    </row>
    <row r="8869" spans="5:5" x14ac:dyDescent="0.25">
      <c r="E8869" s="1">
        <f t="shared" si="180"/>
        <v>1</v>
      </c>
    </row>
    <row r="8870" spans="5:5" x14ac:dyDescent="0.25">
      <c r="E8870" s="1">
        <f t="shared" si="180"/>
        <v>1</v>
      </c>
    </row>
    <row r="8871" spans="5:5" x14ac:dyDescent="0.25">
      <c r="E8871" s="1">
        <f t="shared" si="180"/>
        <v>1</v>
      </c>
    </row>
    <row r="8872" spans="5:5" x14ac:dyDescent="0.25">
      <c r="E8872" s="1">
        <f t="shared" si="180"/>
        <v>1</v>
      </c>
    </row>
    <row r="8873" spans="5:5" x14ac:dyDescent="0.25">
      <c r="E8873" s="1">
        <f t="shared" si="180"/>
        <v>1</v>
      </c>
    </row>
    <row r="8874" spans="5:5" x14ac:dyDescent="0.25">
      <c r="E8874" s="1">
        <f t="shared" si="180"/>
        <v>1</v>
      </c>
    </row>
    <row r="8875" spans="5:5" x14ac:dyDescent="0.25">
      <c r="E8875" s="1">
        <f t="shared" si="180"/>
        <v>1</v>
      </c>
    </row>
    <row r="8876" spans="5:5" x14ac:dyDescent="0.25">
      <c r="E8876" s="1">
        <f t="shared" si="180"/>
        <v>1</v>
      </c>
    </row>
    <row r="8877" spans="5:5" x14ac:dyDescent="0.25">
      <c r="E8877" s="1">
        <f t="shared" si="180"/>
        <v>1</v>
      </c>
    </row>
    <row r="8878" spans="5:5" x14ac:dyDescent="0.25">
      <c r="E8878" s="1">
        <f t="shared" si="180"/>
        <v>1</v>
      </c>
    </row>
    <row r="8879" spans="5:5" x14ac:dyDescent="0.25">
      <c r="E8879" s="1">
        <f t="shared" si="180"/>
        <v>1</v>
      </c>
    </row>
    <row r="8880" spans="5:5" x14ac:dyDescent="0.25">
      <c r="E8880" s="1">
        <f t="shared" si="180"/>
        <v>1</v>
      </c>
    </row>
    <row r="8881" spans="5:5" x14ac:dyDescent="0.25">
      <c r="E8881" s="1">
        <f t="shared" si="180"/>
        <v>1</v>
      </c>
    </row>
    <row r="8882" spans="5:5" x14ac:dyDescent="0.25">
      <c r="E8882" s="1">
        <f t="shared" si="180"/>
        <v>1</v>
      </c>
    </row>
    <row r="8883" spans="5:5" x14ac:dyDescent="0.25">
      <c r="E8883" s="1">
        <f t="shared" si="180"/>
        <v>1</v>
      </c>
    </row>
    <row r="8884" spans="5:5" x14ac:dyDescent="0.25">
      <c r="E8884" s="1">
        <f t="shared" si="180"/>
        <v>1</v>
      </c>
    </row>
    <row r="8885" spans="5:5" x14ac:dyDescent="0.25">
      <c r="E8885" s="1">
        <f t="shared" si="180"/>
        <v>1</v>
      </c>
    </row>
    <row r="8886" spans="5:5" x14ac:dyDescent="0.25">
      <c r="E8886" s="1">
        <f t="shared" si="180"/>
        <v>1</v>
      </c>
    </row>
    <row r="8887" spans="5:5" x14ac:dyDescent="0.25">
      <c r="E8887" s="1">
        <f t="shared" si="180"/>
        <v>1</v>
      </c>
    </row>
    <row r="8888" spans="5:5" x14ac:dyDescent="0.25">
      <c r="E8888" s="1">
        <f t="shared" si="180"/>
        <v>1</v>
      </c>
    </row>
    <row r="8889" spans="5:5" x14ac:dyDescent="0.25">
      <c r="E8889" s="1">
        <f t="shared" si="180"/>
        <v>1</v>
      </c>
    </row>
    <row r="8890" spans="5:5" x14ac:dyDescent="0.25">
      <c r="E8890" s="1">
        <f t="shared" si="180"/>
        <v>1</v>
      </c>
    </row>
    <row r="8891" spans="5:5" x14ac:dyDescent="0.25">
      <c r="E8891" s="1">
        <f t="shared" si="180"/>
        <v>1</v>
      </c>
    </row>
    <row r="8892" spans="5:5" x14ac:dyDescent="0.25">
      <c r="E8892" s="1">
        <f t="shared" si="180"/>
        <v>1</v>
      </c>
    </row>
    <row r="8893" spans="5:5" x14ac:dyDescent="0.25">
      <c r="E8893" s="1">
        <f t="shared" si="180"/>
        <v>1</v>
      </c>
    </row>
    <row r="8894" spans="5:5" x14ac:dyDescent="0.25">
      <c r="E8894" s="1">
        <f t="shared" si="180"/>
        <v>1</v>
      </c>
    </row>
    <row r="8895" spans="5:5" x14ac:dyDescent="0.25">
      <c r="E8895" s="1">
        <f t="shared" si="180"/>
        <v>1</v>
      </c>
    </row>
    <row r="8896" spans="5:5" x14ac:dyDescent="0.25">
      <c r="E8896" s="1">
        <f t="shared" si="180"/>
        <v>1</v>
      </c>
    </row>
    <row r="8897" spans="5:5" x14ac:dyDescent="0.25">
      <c r="E8897" s="1">
        <f t="shared" si="180"/>
        <v>1</v>
      </c>
    </row>
    <row r="8898" spans="5:5" x14ac:dyDescent="0.25">
      <c r="E8898" s="1">
        <f t="shared" si="180"/>
        <v>1</v>
      </c>
    </row>
    <row r="8899" spans="5:5" x14ac:dyDescent="0.25">
      <c r="E8899" s="1">
        <f t="shared" si="180"/>
        <v>1</v>
      </c>
    </row>
    <row r="8900" spans="5:5" x14ac:dyDescent="0.25">
      <c r="E8900" s="1">
        <f t="shared" si="180"/>
        <v>1</v>
      </c>
    </row>
    <row r="8901" spans="5:5" x14ac:dyDescent="0.25">
      <c r="E8901" s="1">
        <f t="shared" ref="E8901:E8964" si="181">ROUNDDOWN(C8901-$C$5,0)+1</f>
        <v>1</v>
      </c>
    </row>
    <row r="8902" spans="5:5" x14ac:dyDescent="0.25">
      <c r="E8902" s="1">
        <f t="shared" si="181"/>
        <v>1</v>
      </c>
    </row>
    <row r="8903" spans="5:5" x14ac:dyDescent="0.25">
      <c r="E8903" s="1">
        <f t="shared" si="181"/>
        <v>1</v>
      </c>
    </row>
    <row r="8904" spans="5:5" x14ac:dyDescent="0.25">
      <c r="E8904" s="1">
        <f t="shared" si="181"/>
        <v>1</v>
      </c>
    </row>
    <row r="8905" spans="5:5" x14ac:dyDescent="0.25">
      <c r="E8905" s="1">
        <f t="shared" si="181"/>
        <v>1</v>
      </c>
    </row>
    <row r="8906" spans="5:5" x14ac:dyDescent="0.25">
      <c r="E8906" s="1">
        <f t="shared" si="181"/>
        <v>1</v>
      </c>
    </row>
    <row r="8907" spans="5:5" x14ac:dyDescent="0.25">
      <c r="E8907" s="1">
        <f t="shared" si="181"/>
        <v>1</v>
      </c>
    </row>
    <row r="8908" spans="5:5" x14ac:dyDescent="0.25">
      <c r="E8908" s="1">
        <f t="shared" si="181"/>
        <v>1</v>
      </c>
    </row>
    <row r="8909" spans="5:5" x14ac:dyDescent="0.25">
      <c r="E8909" s="1">
        <f t="shared" si="181"/>
        <v>1</v>
      </c>
    </row>
    <row r="8910" spans="5:5" x14ac:dyDescent="0.25">
      <c r="E8910" s="1">
        <f t="shared" si="181"/>
        <v>1</v>
      </c>
    </row>
    <row r="8911" spans="5:5" x14ac:dyDescent="0.25">
      <c r="E8911" s="1">
        <f t="shared" si="181"/>
        <v>1</v>
      </c>
    </row>
    <row r="8912" spans="5:5" x14ac:dyDescent="0.25">
      <c r="E8912" s="1">
        <f t="shared" si="181"/>
        <v>1</v>
      </c>
    </row>
    <row r="8913" spans="5:5" x14ac:dyDescent="0.25">
      <c r="E8913" s="1">
        <f t="shared" si="181"/>
        <v>1</v>
      </c>
    </row>
    <row r="8914" spans="5:5" x14ac:dyDescent="0.25">
      <c r="E8914" s="1">
        <f t="shared" si="181"/>
        <v>1</v>
      </c>
    </row>
    <row r="8915" spans="5:5" x14ac:dyDescent="0.25">
      <c r="E8915" s="1">
        <f t="shared" si="181"/>
        <v>1</v>
      </c>
    </row>
    <row r="8916" spans="5:5" x14ac:dyDescent="0.25">
      <c r="E8916" s="1">
        <f t="shared" si="181"/>
        <v>1</v>
      </c>
    </row>
    <row r="8917" spans="5:5" x14ac:dyDescent="0.25">
      <c r="E8917" s="1">
        <f t="shared" si="181"/>
        <v>1</v>
      </c>
    </row>
    <row r="8918" spans="5:5" x14ac:dyDescent="0.25">
      <c r="E8918" s="1">
        <f t="shared" si="181"/>
        <v>1</v>
      </c>
    </row>
    <row r="8919" spans="5:5" x14ac:dyDescent="0.25">
      <c r="E8919" s="1">
        <f t="shared" si="181"/>
        <v>1</v>
      </c>
    </row>
    <row r="8920" spans="5:5" x14ac:dyDescent="0.25">
      <c r="E8920" s="1">
        <f t="shared" si="181"/>
        <v>1</v>
      </c>
    </row>
    <row r="8921" spans="5:5" x14ac:dyDescent="0.25">
      <c r="E8921" s="1">
        <f t="shared" si="181"/>
        <v>1</v>
      </c>
    </row>
    <row r="8922" spans="5:5" x14ac:dyDescent="0.25">
      <c r="E8922" s="1">
        <f t="shared" si="181"/>
        <v>1</v>
      </c>
    </row>
    <row r="8923" spans="5:5" x14ac:dyDescent="0.25">
      <c r="E8923" s="1">
        <f t="shared" si="181"/>
        <v>1</v>
      </c>
    </row>
    <row r="8924" spans="5:5" x14ac:dyDescent="0.25">
      <c r="E8924" s="1">
        <f t="shared" si="181"/>
        <v>1</v>
      </c>
    </row>
    <row r="8925" spans="5:5" x14ac:dyDescent="0.25">
      <c r="E8925" s="1">
        <f t="shared" si="181"/>
        <v>1</v>
      </c>
    </row>
    <row r="8926" spans="5:5" x14ac:dyDescent="0.25">
      <c r="E8926" s="1">
        <f t="shared" si="181"/>
        <v>1</v>
      </c>
    </row>
    <row r="8927" spans="5:5" x14ac:dyDescent="0.25">
      <c r="E8927" s="1">
        <f t="shared" si="181"/>
        <v>1</v>
      </c>
    </row>
    <row r="8928" spans="5:5" x14ac:dyDescent="0.25">
      <c r="E8928" s="1">
        <f t="shared" si="181"/>
        <v>1</v>
      </c>
    </row>
    <row r="8929" spans="5:5" x14ac:dyDescent="0.25">
      <c r="E8929" s="1">
        <f t="shared" si="181"/>
        <v>1</v>
      </c>
    </row>
    <row r="8930" spans="5:5" x14ac:dyDescent="0.25">
      <c r="E8930" s="1">
        <f t="shared" si="181"/>
        <v>1</v>
      </c>
    </row>
    <row r="8931" spans="5:5" x14ac:dyDescent="0.25">
      <c r="E8931" s="1">
        <f t="shared" si="181"/>
        <v>1</v>
      </c>
    </row>
    <row r="8932" spans="5:5" x14ac:dyDescent="0.25">
      <c r="E8932" s="1">
        <f t="shared" si="181"/>
        <v>1</v>
      </c>
    </row>
    <row r="8933" spans="5:5" x14ac:dyDescent="0.25">
      <c r="E8933" s="1">
        <f t="shared" si="181"/>
        <v>1</v>
      </c>
    </row>
    <row r="8934" spans="5:5" x14ac:dyDescent="0.25">
      <c r="E8934" s="1">
        <f t="shared" si="181"/>
        <v>1</v>
      </c>
    </row>
    <row r="8935" spans="5:5" x14ac:dyDescent="0.25">
      <c r="E8935" s="1">
        <f t="shared" si="181"/>
        <v>1</v>
      </c>
    </row>
    <row r="8936" spans="5:5" x14ac:dyDescent="0.25">
      <c r="E8936" s="1">
        <f t="shared" si="181"/>
        <v>1</v>
      </c>
    </row>
    <row r="8937" spans="5:5" x14ac:dyDescent="0.25">
      <c r="E8937" s="1">
        <f t="shared" si="181"/>
        <v>1</v>
      </c>
    </row>
    <row r="8938" spans="5:5" x14ac:dyDescent="0.25">
      <c r="E8938" s="1">
        <f t="shared" si="181"/>
        <v>1</v>
      </c>
    </row>
    <row r="8939" spans="5:5" x14ac:dyDescent="0.25">
      <c r="E8939" s="1">
        <f t="shared" si="181"/>
        <v>1</v>
      </c>
    </row>
    <row r="8940" spans="5:5" x14ac:dyDescent="0.25">
      <c r="E8940" s="1">
        <f t="shared" si="181"/>
        <v>1</v>
      </c>
    </row>
    <row r="8941" spans="5:5" x14ac:dyDescent="0.25">
      <c r="E8941" s="1">
        <f t="shared" si="181"/>
        <v>1</v>
      </c>
    </row>
    <row r="8942" spans="5:5" x14ac:dyDescent="0.25">
      <c r="E8942" s="1">
        <f t="shared" si="181"/>
        <v>1</v>
      </c>
    </row>
    <row r="8943" spans="5:5" x14ac:dyDescent="0.25">
      <c r="E8943" s="1">
        <f t="shared" si="181"/>
        <v>1</v>
      </c>
    </row>
    <row r="8944" spans="5:5" x14ac:dyDescent="0.25">
      <c r="E8944" s="1">
        <f t="shared" si="181"/>
        <v>1</v>
      </c>
    </row>
    <row r="8945" spans="5:5" x14ac:dyDescent="0.25">
      <c r="E8945" s="1">
        <f t="shared" si="181"/>
        <v>1</v>
      </c>
    </row>
    <row r="8946" spans="5:5" x14ac:dyDescent="0.25">
      <c r="E8946" s="1">
        <f t="shared" si="181"/>
        <v>1</v>
      </c>
    </row>
    <row r="8947" spans="5:5" x14ac:dyDescent="0.25">
      <c r="E8947" s="1">
        <f t="shared" si="181"/>
        <v>1</v>
      </c>
    </row>
    <row r="8948" spans="5:5" x14ac:dyDescent="0.25">
      <c r="E8948" s="1">
        <f t="shared" si="181"/>
        <v>1</v>
      </c>
    </row>
    <row r="8949" spans="5:5" x14ac:dyDescent="0.25">
      <c r="E8949" s="1">
        <f t="shared" si="181"/>
        <v>1</v>
      </c>
    </row>
    <row r="8950" spans="5:5" x14ac:dyDescent="0.25">
      <c r="E8950" s="1">
        <f t="shared" si="181"/>
        <v>1</v>
      </c>
    </row>
    <row r="8951" spans="5:5" x14ac:dyDescent="0.25">
      <c r="E8951" s="1">
        <f t="shared" si="181"/>
        <v>1</v>
      </c>
    </row>
    <row r="8952" spans="5:5" x14ac:dyDescent="0.25">
      <c r="E8952" s="1">
        <f t="shared" si="181"/>
        <v>1</v>
      </c>
    </row>
    <row r="8953" spans="5:5" x14ac:dyDescent="0.25">
      <c r="E8953" s="1">
        <f t="shared" si="181"/>
        <v>1</v>
      </c>
    </row>
    <row r="8954" spans="5:5" x14ac:dyDescent="0.25">
      <c r="E8954" s="1">
        <f t="shared" si="181"/>
        <v>1</v>
      </c>
    </row>
    <row r="8955" spans="5:5" x14ac:dyDescent="0.25">
      <c r="E8955" s="1">
        <f t="shared" si="181"/>
        <v>1</v>
      </c>
    </row>
    <row r="8956" spans="5:5" x14ac:dyDescent="0.25">
      <c r="E8956" s="1">
        <f t="shared" si="181"/>
        <v>1</v>
      </c>
    </row>
    <row r="8957" spans="5:5" x14ac:dyDescent="0.25">
      <c r="E8957" s="1">
        <f t="shared" si="181"/>
        <v>1</v>
      </c>
    </row>
    <row r="8958" spans="5:5" x14ac:dyDescent="0.25">
      <c r="E8958" s="1">
        <f t="shared" si="181"/>
        <v>1</v>
      </c>
    </row>
    <row r="8959" spans="5:5" x14ac:dyDescent="0.25">
      <c r="E8959" s="1">
        <f t="shared" si="181"/>
        <v>1</v>
      </c>
    </row>
    <row r="8960" spans="5:5" x14ac:dyDescent="0.25">
      <c r="E8960" s="1">
        <f t="shared" si="181"/>
        <v>1</v>
      </c>
    </row>
    <row r="8961" spans="5:5" x14ac:dyDescent="0.25">
      <c r="E8961" s="1">
        <f t="shared" si="181"/>
        <v>1</v>
      </c>
    </row>
    <row r="8962" spans="5:5" x14ac:dyDescent="0.25">
      <c r="E8962" s="1">
        <f t="shared" si="181"/>
        <v>1</v>
      </c>
    </row>
    <row r="8963" spans="5:5" x14ac:dyDescent="0.25">
      <c r="E8963" s="1">
        <f t="shared" si="181"/>
        <v>1</v>
      </c>
    </row>
    <row r="8964" spans="5:5" x14ac:dyDescent="0.25">
      <c r="E8964" s="1">
        <f t="shared" si="181"/>
        <v>1</v>
      </c>
    </row>
    <row r="8965" spans="5:5" x14ac:dyDescent="0.25">
      <c r="E8965" s="1">
        <f t="shared" ref="E8965:E9028" si="182">ROUNDDOWN(C8965-$C$5,0)+1</f>
        <v>1</v>
      </c>
    </row>
    <row r="8966" spans="5:5" x14ac:dyDescent="0.25">
      <c r="E8966" s="1">
        <f t="shared" si="182"/>
        <v>1</v>
      </c>
    </row>
    <row r="8967" spans="5:5" x14ac:dyDescent="0.25">
      <c r="E8967" s="1">
        <f t="shared" si="182"/>
        <v>1</v>
      </c>
    </row>
    <row r="8968" spans="5:5" x14ac:dyDescent="0.25">
      <c r="E8968" s="1">
        <f t="shared" si="182"/>
        <v>1</v>
      </c>
    </row>
    <row r="8969" spans="5:5" x14ac:dyDescent="0.25">
      <c r="E8969" s="1">
        <f t="shared" si="182"/>
        <v>1</v>
      </c>
    </row>
    <row r="8970" spans="5:5" x14ac:dyDescent="0.25">
      <c r="E8970" s="1">
        <f t="shared" si="182"/>
        <v>1</v>
      </c>
    </row>
    <row r="8971" spans="5:5" x14ac:dyDescent="0.25">
      <c r="E8971" s="1">
        <f t="shared" si="182"/>
        <v>1</v>
      </c>
    </row>
    <row r="8972" spans="5:5" x14ac:dyDescent="0.25">
      <c r="E8972" s="1">
        <f t="shared" si="182"/>
        <v>1</v>
      </c>
    </row>
    <row r="8973" spans="5:5" x14ac:dyDescent="0.25">
      <c r="E8973" s="1">
        <f t="shared" si="182"/>
        <v>1</v>
      </c>
    </row>
    <row r="8974" spans="5:5" x14ac:dyDescent="0.25">
      <c r="E8974" s="1">
        <f t="shared" si="182"/>
        <v>1</v>
      </c>
    </row>
    <row r="8975" spans="5:5" x14ac:dyDescent="0.25">
      <c r="E8975" s="1">
        <f t="shared" si="182"/>
        <v>1</v>
      </c>
    </row>
    <row r="8976" spans="5:5" x14ac:dyDescent="0.25">
      <c r="E8976" s="1">
        <f t="shared" si="182"/>
        <v>1</v>
      </c>
    </row>
    <row r="8977" spans="5:5" x14ac:dyDescent="0.25">
      <c r="E8977" s="1">
        <f t="shared" si="182"/>
        <v>1</v>
      </c>
    </row>
    <row r="8978" spans="5:5" x14ac:dyDescent="0.25">
      <c r="E8978" s="1">
        <f t="shared" si="182"/>
        <v>1</v>
      </c>
    </row>
    <row r="8979" spans="5:5" x14ac:dyDescent="0.25">
      <c r="E8979" s="1">
        <f t="shared" si="182"/>
        <v>1</v>
      </c>
    </row>
    <row r="8980" spans="5:5" x14ac:dyDescent="0.25">
      <c r="E8980" s="1">
        <f t="shared" si="182"/>
        <v>1</v>
      </c>
    </row>
    <row r="8981" spans="5:5" x14ac:dyDescent="0.25">
      <c r="E8981" s="1">
        <f t="shared" si="182"/>
        <v>1</v>
      </c>
    </row>
    <row r="8982" spans="5:5" x14ac:dyDescent="0.25">
      <c r="E8982" s="1">
        <f t="shared" si="182"/>
        <v>1</v>
      </c>
    </row>
    <row r="8983" spans="5:5" x14ac:dyDescent="0.25">
      <c r="E8983" s="1">
        <f t="shared" si="182"/>
        <v>1</v>
      </c>
    </row>
    <row r="8984" spans="5:5" x14ac:dyDescent="0.25">
      <c r="E8984" s="1">
        <f t="shared" si="182"/>
        <v>1</v>
      </c>
    </row>
    <row r="8985" spans="5:5" x14ac:dyDescent="0.25">
      <c r="E8985" s="1">
        <f t="shared" si="182"/>
        <v>1</v>
      </c>
    </row>
    <row r="8986" spans="5:5" x14ac:dyDescent="0.25">
      <c r="E8986" s="1">
        <f t="shared" si="182"/>
        <v>1</v>
      </c>
    </row>
    <row r="8987" spans="5:5" x14ac:dyDescent="0.25">
      <c r="E8987" s="1">
        <f t="shared" si="182"/>
        <v>1</v>
      </c>
    </row>
    <row r="8988" spans="5:5" x14ac:dyDescent="0.25">
      <c r="E8988" s="1">
        <f t="shared" si="182"/>
        <v>1</v>
      </c>
    </row>
    <row r="8989" spans="5:5" x14ac:dyDescent="0.25">
      <c r="E8989" s="1">
        <f t="shared" si="182"/>
        <v>1</v>
      </c>
    </row>
    <row r="8990" spans="5:5" x14ac:dyDescent="0.25">
      <c r="E8990" s="1">
        <f t="shared" si="182"/>
        <v>1</v>
      </c>
    </row>
    <row r="8991" spans="5:5" x14ac:dyDescent="0.25">
      <c r="E8991" s="1">
        <f t="shared" si="182"/>
        <v>1</v>
      </c>
    </row>
    <row r="8992" spans="5:5" x14ac:dyDescent="0.25">
      <c r="E8992" s="1">
        <f t="shared" si="182"/>
        <v>1</v>
      </c>
    </row>
    <row r="8993" spans="5:5" x14ac:dyDescent="0.25">
      <c r="E8993" s="1">
        <f t="shared" si="182"/>
        <v>1</v>
      </c>
    </row>
    <row r="8994" spans="5:5" x14ac:dyDescent="0.25">
      <c r="E8994" s="1">
        <f t="shared" si="182"/>
        <v>1</v>
      </c>
    </row>
    <row r="8995" spans="5:5" x14ac:dyDescent="0.25">
      <c r="E8995" s="1">
        <f t="shared" si="182"/>
        <v>1</v>
      </c>
    </row>
    <row r="8996" spans="5:5" x14ac:dyDescent="0.25">
      <c r="E8996" s="1">
        <f t="shared" si="182"/>
        <v>1</v>
      </c>
    </row>
    <row r="8997" spans="5:5" x14ac:dyDescent="0.25">
      <c r="E8997" s="1">
        <f t="shared" si="182"/>
        <v>1</v>
      </c>
    </row>
    <row r="8998" spans="5:5" x14ac:dyDescent="0.25">
      <c r="E8998" s="1">
        <f t="shared" si="182"/>
        <v>1</v>
      </c>
    </row>
    <row r="8999" spans="5:5" x14ac:dyDescent="0.25">
      <c r="E8999" s="1">
        <f t="shared" si="182"/>
        <v>1</v>
      </c>
    </row>
    <row r="9000" spans="5:5" x14ac:dyDescent="0.25">
      <c r="E9000" s="1">
        <f t="shared" si="182"/>
        <v>1</v>
      </c>
    </row>
    <row r="9001" spans="5:5" x14ac:dyDescent="0.25">
      <c r="E9001" s="1">
        <f t="shared" si="182"/>
        <v>1</v>
      </c>
    </row>
    <row r="9002" spans="5:5" x14ac:dyDescent="0.25">
      <c r="E9002" s="1">
        <f t="shared" si="182"/>
        <v>1</v>
      </c>
    </row>
    <row r="9003" spans="5:5" x14ac:dyDescent="0.25">
      <c r="E9003" s="1">
        <f t="shared" si="182"/>
        <v>1</v>
      </c>
    </row>
    <row r="9004" spans="5:5" x14ac:dyDescent="0.25">
      <c r="E9004" s="1">
        <f t="shared" si="182"/>
        <v>1</v>
      </c>
    </row>
    <row r="9005" spans="5:5" x14ac:dyDescent="0.25">
      <c r="E9005" s="1">
        <f t="shared" si="182"/>
        <v>1</v>
      </c>
    </row>
    <row r="9006" spans="5:5" x14ac:dyDescent="0.25">
      <c r="E9006" s="1">
        <f t="shared" si="182"/>
        <v>1</v>
      </c>
    </row>
    <row r="9007" spans="5:5" x14ac:dyDescent="0.25">
      <c r="E9007" s="1">
        <f t="shared" si="182"/>
        <v>1</v>
      </c>
    </row>
    <row r="9008" spans="5:5" x14ac:dyDescent="0.25">
      <c r="E9008" s="1">
        <f t="shared" si="182"/>
        <v>1</v>
      </c>
    </row>
    <row r="9009" spans="5:5" x14ac:dyDescent="0.25">
      <c r="E9009" s="1">
        <f t="shared" si="182"/>
        <v>1</v>
      </c>
    </row>
    <row r="9010" spans="5:5" x14ac:dyDescent="0.25">
      <c r="E9010" s="1">
        <f t="shared" si="182"/>
        <v>1</v>
      </c>
    </row>
    <row r="9011" spans="5:5" x14ac:dyDescent="0.25">
      <c r="E9011" s="1">
        <f t="shared" si="182"/>
        <v>1</v>
      </c>
    </row>
    <row r="9012" spans="5:5" x14ac:dyDescent="0.25">
      <c r="E9012" s="1">
        <f t="shared" si="182"/>
        <v>1</v>
      </c>
    </row>
    <row r="9013" spans="5:5" x14ac:dyDescent="0.25">
      <c r="E9013" s="1">
        <f t="shared" si="182"/>
        <v>1</v>
      </c>
    </row>
    <row r="9014" spans="5:5" x14ac:dyDescent="0.25">
      <c r="E9014" s="1">
        <f t="shared" si="182"/>
        <v>1</v>
      </c>
    </row>
    <row r="9015" spans="5:5" x14ac:dyDescent="0.25">
      <c r="E9015" s="1">
        <f t="shared" si="182"/>
        <v>1</v>
      </c>
    </row>
    <row r="9016" spans="5:5" x14ac:dyDescent="0.25">
      <c r="E9016" s="1">
        <f t="shared" si="182"/>
        <v>1</v>
      </c>
    </row>
    <row r="9017" spans="5:5" x14ac:dyDescent="0.25">
      <c r="E9017" s="1">
        <f t="shared" si="182"/>
        <v>1</v>
      </c>
    </row>
    <row r="9018" spans="5:5" x14ac:dyDescent="0.25">
      <c r="E9018" s="1">
        <f t="shared" si="182"/>
        <v>1</v>
      </c>
    </row>
    <row r="9019" spans="5:5" x14ac:dyDescent="0.25">
      <c r="E9019" s="1">
        <f t="shared" si="182"/>
        <v>1</v>
      </c>
    </row>
    <row r="9020" spans="5:5" x14ac:dyDescent="0.25">
      <c r="E9020" s="1">
        <f t="shared" si="182"/>
        <v>1</v>
      </c>
    </row>
    <row r="9021" spans="5:5" x14ac:dyDescent="0.25">
      <c r="E9021" s="1">
        <f t="shared" si="182"/>
        <v>1</v>
      </c>
    </row>
    <row r="9022" spans="5:5" x14ac:dyDescent="0.25">
      <c r="E9022" s="1">
        <f t="shared" si="182"/>
        <v>1</v>
      </c>
    </row>
    <row r="9023" spans="5:5" x14ac:dyDescent="0.25">
      <c r="E9023" s="1">
        <f t="shared" si="182"/>
        <v>1</v>
      </c>
    </row>
    <row r="9024" spans="5:5" x14ac:dyDescent="0.25">
      <c r="E9024" s="1">
        <f t="shared" si="182"/>
        <v>1</v>
      </c>
    </row>
    <row r="9025" spans="5:5" x14ac:dyDescent="0.25">
      <c r="E9025" s="1">
        <f t="shared" si="182"/>
        <v>1</v>
      </c>
    </row>
    <row r="9026" spans="5:5" x14ac:dyDescent="0.25">
      <c r="E9026" s="1">
        <f t="shared" si="182"/>
        <v>1</v>
      </c>
    </row>
    <row r="9027" spans="5:5" x14ac:dyDescent="0.25">
      <c r="E9027" s="1">
        <f t="shared" si="182"/>
        <v>1</v>
      </c>
    </row>
    <row r="9028" spans="5:5" x14ac:dyDescent="0.25">
      <c r="E9028" s="1">
        <f t="shared" si="182"/>
        <v>1</v>
      </c>
    </row>
    <row r="9029" spans="5:5" x14ac:dyDescent="0.25">
      <c r="E9029" s="1">
        <f t="shared" ref="E9029:E9092" si="183">ROUNDDOWN(C9029-$C$5,0)+1</f>
        <v>1</v>
      </c>
    </row>
    <row r="9030" spans="5:5" x14ac:dyDescent="0.25">
      <c r="E9030" s="1">
        <f t="shared" si="183"/>
        <v>1</v>
      </c>
    </row>
    <row r="9031" spans="5:5" x14ac:dyDescent="0.25">
      <c r="E9031" s="1">
        <f t="shared" si="183"/>
        <v>1</v>
      </c>
    </row>
    <row r="9032" spans="5:5" x14ac:dyDescent="0.25">
      <c r="E9032" s="1">
        <f t="shared" si="183"/>
        <v>1</v>
      </c>
    </row>
    <row r="9033" spans="5:5" x14ac:dyDescent="0.25">
      <c r="E9033" s="1">
        <f t="shared" si="183"/>
        <v>1</v>
      </c>
    </row>
    <row r="9034" spans="5:5" x14ac:dyDescent="0.25">
      <c r="E9034" s="1">
        <f t="shared" si="183"/>
        <v>1</v>
      </c>
    </row>
    <row r="9035" spans="5:5" x14ac:dyDescent="0.25">
      <c r="E9035" s="1">
        <f t="shared" si="183"/>
        <v>1</v>
      </c>
    </row>
    <row r="9036" spans="5:5" x14ac:dyDescent="0.25">
      <c r="E9036" s="1">
        <f t="shared" si="183"/>
        <v>1</v>
      </c>
    </row>
    <row r="9037" spans="5:5" x14ac:dyDescent="0.25">
      <c r="E9037" s="1">
        <f t="shared" si="183"/>
        <v>1</v>
      </c>
    </row>
    <row r="9038" spans="5:5" x14ac:dyDescent="0.25">
      <c r="E9038" s="1">
        <f t="shared" si="183"/>
        <v>1</v>
      </c>
    </row>
    <row r="9039" spans="5:5" x14ac:dyDescent="0.25">
      <c r="E9039" s="1">
        <f t="shared" si="183"/>
        <v>1</v>
      </c>
    </row>
    <row r="9040" spans="5:5" x14ac:dyDescent="0.25">
      <c r="E9040" s="1">
        <f t="shared" si="183"/>
        <v>1</v>
      </c>
    </row>
    <row r="9041" spans="5:5" x14ac:dyDescent="0.25">
      <c r="E9041" s="1">
        <f t="shared" si="183"/>
        <v>1</v>
      </c>
    </row>
    <row r="9042" spans="5:5" x14ac:dyDescent="0.25">
      <c r="E9042" s="1">
        <f t="shared" si="183"/>
        <v>1</v>
      </c>
    </row>
    <row r="9043" spans="5:5" x14ac:dyDescent="0.25">
      <c r="E9043" s="1">
        <f t="shared" si="183"/>
        <v>1</v>
      </c>
    </row>
    <row r="9044" spans="5:5" x14ac:dyDescent="0.25">
      <c r="E9044" s="1">
        <f t="shared" si="183"/>
        <v>1</v>
      </c>
    </row>
    <row r="9045" spans="5:5" x14ac:dyDescent="0.25">
      <c r="E9045" s="1">
        <f t="shared" si="183"/>
        <v>1</v>
      </c>
    </row>
    <row r="9046" spans="5:5" x14ac:dyDescent="0.25">
      <c r="E9046" s="1">
        <f t="shared" si="183"/>
        <v>1</v>
      </c>
    </row>
    <row r="9047" spans="5:5" x14ac:dyDescent="0.25">
      <c r="E9047" s="1">
        <f t="shared" si="183"/>
        <v>1</v>
      </c>
    </row>
    <row r="9048" spans="5:5" x14ac:dyDescent="0.25">
      <c r="E9048" s="1">
        <f t="shared" si="183"/>
        <v>1</v>
      </c>
    </row>
    <row r="9049" spans="5:5" x14ac:dyDescent="0.25">
      <c r="E9049" s="1">
        <f t="shared" si="183"/>
        <v>1</v>
      </c>
    </row>
    <row r="9050" spans="5:5" x14ac:dyDescent="0.25">
      <c r="E9050" s="1">
        <f t="shared" si="183"/>
        <v>1</v>
      </c>
    </row>
    <row r="9051" spans="5:5" x14ac:dyDescent="0.25">
      <c r="E9051" s="1">
        <f t="shared" si="183"/>
        <v>1</v>
      </c>
    </row>
    <row r="9052" spans="5:5" x14ac:dyDescent="0.25">
      <c r="E9052" s="1">
        <f t="shared" si="183"/>
        <v>1</v>
      </c>
    </row>
    <row r="9053" spans="5:5" x14ac:dyDescent="0.25">
      <c r="E9053" s="1">
        <f t="shared" si="183"/>
        <v>1</v>
      </c>
    </row>
    <row r="9054" spans="5:5" x14ac:dyDescent="0.25">
      <c r="E9054" s="1">
        <f t="shared" si="183"/>
        <v>1</v>
      </c>
    </row>
    <row r="9055" spans="5:5" x14ac:dyDescent="0.25">
      <c r="E9055" s="1">
        <f t="shared" si="183"/>
        <v>1</v>
      </c>
    </row>
    <row r="9056" spans="5:5" x14ac:dyDescent="0.25">
      <c r="E9056" s="1">
        <f t="shared" si="183"/>
        <v>1</v>
      </c>
    </row>
    <row r="9057" spans="5:5" x14ac:dyDescent="0.25">
      <c r="E9057" s="1">
        <f t="shared" si="183"/>
        <v>1</v>
      </c>
    </row>
    <row r="9058" spans="5:5" x14ac:dyDescent="0.25">
      <c r="E9058" s="1">
        <f t="shared" si="183"/>
        <v>1</v>
      </c>
    </row>
    <row r="9059" spans="5:5" x14ac:dyDescent="0.25">
      <c r="E9059" s="1">
        <f t="shared" si="183"/>
        <v>1</v>
      </c>
    </row>
    <row r="9060" spans="5:5" x14ac:dyDescent="0.25">
      <c r="E9060" s="1">
        <f t="shared" si="183"/>
        <v>1</v>
      </c>
    </row>
    <row r="9061" spans="5:5" x14ac:dyDescent="0.25">
      <c r="E9061" s="1">
        <f t="shared" si="183"/>
        <v>1</v>
      </c>
    </row>
    <row r="9062" spans="5:5" x14ac:dyDescent="0.25">
      <c r="E9062" s="1">
        <f t="shared" si="183"/>
        <v>1</v>
      </c>
    </row>
    <row r="9063" spans="5:5" x14ac:dyDescent="0.25">
      <c r="E9063" s="1">
        <f t="shared" si="183"/>
        <v>1</v>
      </c>
    </row>
    <row r="9064" spans="5:5" x14ac:dyDescent="0.25">
      <c r="E9064" s="1">
        <f t="shared" si="183"/>
        <v>1</v>
      </c>
    </row>
    <row r="9065" spans="5:5" x14ac:dyDescent="0.25">
      <c r="E9065" s="1">
        <f t="shared" si="183"/>
        <v>1</v>
      </c>
    </row>
    <row r="9066" spans="5:5" x14ac:dyDescent="0.25">
      <c r="E9066" s="1">
        <f t="shared" si="183"/>
        <v>1</v>
      </c>
    </row>
    <row r="9067" spans="5:5" x14ac:dyDescent="0.25">
      <c r="E9067" s="1">
        <f t="shared" si="183"/>
        <v>1</v>
      </c>
    </row>
    <row r="9068" spans="5:5" x14ac:dyDescent="0.25">
      <c r="E9068" s="1">
        <f t="shared" si="183"/>
        <v>1</v>
      </c>
    </row>
    <row r="9069" spans="5:5" x14ac:dyDescent="0.25">
      <c r="E9069" s="1">
        <f t="shared" si="183"/>
        <v>1</v>
      </c>
    </row>
    <row r="9070" spans="5:5" x14ac:dyDescent="0.25">
      <c r="E9070" s="1">
        <f t="shared" si="183"/>
        <v>1</v>
      </c>
    </row>
    <row r="9071" spans="5:5" x14ac:dyDescent="0.25">
      <c r="E9071" s="1">
        <f t="shared" si="183"/>
        <v>1</v>
      </c>
    </row>
    <row r="9072" spans="5:5" x14ac:dyDescent="0.25">
      <c r="E9072" s="1">
        <f t="shared" si="183"/>
        <v>1</v>
      </c>
    </row>
    <row r="9073" spans="5:5" x14ac:dyDescent="0.25">
      <c r="E9073" s="1">
        <f t="shared" si="183"/>
        <v>1</v>
      </c>
    </row>
    <row r="9074" spans="5:5" x14ac:dyDescent="0.25">
      <c r="E9074" s="1">
        <f t="shared" si="183"/>
        <v>1</v>
      </c>
    </row>
    <row r="9075" spans="5:5" x14ac:dyDescent="0.25">
      <c r="E9075" s="1">
        <f t="shared" si="183"/>
        <v>1</v>
      </c>
    </row>
    <row r="9076" spans="5:5" x14ac:dyDescent="0.25">
      <c r="E9076" s="1">
        <f t="shared" si="183"/>
        <v>1</v>
      </c>
    </row>
    <row r="9077" spans="5:5" x14ac:dyDescent="0.25">
      <c r="E9077" s="1">
        <f t="shared" si="183"/>
        <v>1</v>
      </c>
    </row>
    <row r="9078" spans="5:5" x14ac:dyDescent="0.25">
      <c r="E9078" s="1">
        <f t="shared" si="183"/>
        <v>1</v>
      </c>
    </row>
    <row r="9079" spans="5:5" x14ac:dyDescent="0.25">
      <c r="E9079" s="1">
        <f t="shared" si="183"/>
        <v>1</v>
      </c>
    </row>
    <row r="9080" spans="5:5" x14ac:dyDescent="0.25">
      <c r="E9080" s="1">
        <f t="shared" si="183"/>
        <v>1</v>
      </c>
    </row>
    <row r="9081" spans="5:5" x14ac:dyDescent="0.25">
      <c r="E9081" s="1">
        <f t="shared" si="183"/>
        <v>1</v>
      </c>
    </row>
    <row r="9082" spans="5:5" x14ac:dyDescent="0.25">
      <c r="E9082" s="1">
        <f t="shared" si="183"/>
        <v>1</v>
      </c>
    </row>
    <row r="9083" spans="5:5" x14ac:dyDescent="0.25">
      <c r="E9083" s="1">
        <f t="shared" si="183"/>
        <v>1</v>
      </c>
    </row>
    <row r="9084" spans="5:5" x14ac:dyDescent="0.25">
      <c r="E9084" s="1">
        <f t="shared" si="183"/>
        <v>1</v>
      </c>
    </row>
    <row r="9085" spans="5:5" x14ac:dyDescent="0.25">
      <c r="E9085" s="1">
        <f t="shared" si="183"/>
        <v>1</v>
      </c>
    </row>
    <row r="9086" spans="5:5" x14ac:dyDescent="0.25">
      <c r="E9086" s="1">
        <f t="shared" si="183"/>
        <v>1</v>
      </c>
    </row>
    <row r="9087" spans="5:5" x14ac:dyDescent="0.25">
      <c r="E9087" s="1">
        <f t="shared" si="183"/>
        <v>1</v>
      </c>
    </row>
    <row r="9088" spans="5:5" x14ac:dyDescent="0.25">
      <c r="E9088" s="1">
        <f t="shared" si="183"/>
        <v>1</v>
      </c>
    </row>
    <row r="9089" spans="5:5" x14ac:dyDescent="0.25">
      <c r="E9089" s="1">
        <f t="shared" si="183"/>
        <v>1</v>
      </c>
    </row>
    <row r="9090" spans="5:5" x14ac:dyDescent="0.25">
      <c r="E9090" s="1">
        <f t="shared" si="183"/>
        <v>1</v>
      </c>
    </row>
    <row r="9091" spans="5:5" x14ac:dyDescent="0.25">
      <c r="E9091" s="1">
        <f t="shared" si="183"/>
        <v>1</v>
      </c>
    </row>
    <row r="9092" spans="5:5" x14ac:dyDescent="0.25">
      <c r="E9092" s="1">
        <f t="shared" si="183"/>
        <v>1</v>
      </c>
    </row>
    <row r="9093" spans="5:5" x14ac:dyDescent="0.25">
      <c r="E9093" s="1">
        <f t="shared" ref="E9093:E9156" si="184">ROUNDDOWN(C9093-$C$5,0)+1</f>
        <v>1</v>
      </c>
    </row>
    <row r="9094" spans="5:5" x14ac:dyDescent="0.25">
      <c r="E9094" s="1">
        <f t="shared" si="184"/>
        <v>1</v>
      </c>
    </row>
    <row r="9095" spans="5:5" x14ac:dyDescent="0.25">
      <c r="E9095" s="1">
        <f t="shared" si="184"/>
        <v>1</v>
      </c>
    </row>
    <row r="9096" spans="5:5" x14ac:dyDescent="0.25">
      <c r="E9096" s="1">
        <f t="shared" si="184"/>
        <v>1</v>
      </c>
    </row>
    <row r="9097" spans="5:5" x14ac:dyDescent="0.25">
      <c r="E9097" s="1">
        <f t="shared" si="184"/>
        <v>1</v>
      </c>
    </row>
    <row r="9098" spans="5:5" x14ac:dyDescent="0.25">
      <c r="E9098" s="1">
        <f t="shared" si="184"/>
        <v>1</v>
      </c>
    </row>
    <row r="9099" spans="5:5" x14ac:dyDescent="0.25">
      <c r="E9099" s="1">
        <f t="shared" si="184"/>
        <v>1</v>
      </c>
    </row>
    <row r="9100" spans="5:5" x14ac:dyDescent="0.25">
      <c r="E9100" s="1">
        <f t="shared" si="184"/>
        <v>1</v>
      </c>
    </row>
    <row r="9101" spans="5:5" x14ac:dyDescent="0.25">
      <c r="E9101" s="1">
        <f t="shared" si="184"/>
        <v>1</v>
      </c>
    </row>
    <row r="9102" spans="5:5" x14ac:dyDescent="0.25">
      <c r="E9102" s="1">
        <f t="shared" si="184"/>
        <v>1</v>
      </c>
    </row>
    <row r="9103" spans="5:5" x14ac:dyDescent="0.25">
      <c r="E9103" s="1">
        <f t="shared" si="184"/>
        <v>1</v>
      </c>
    </row>
    <row r="9104" spans="5:5" x14ac:dyDescent="0.25">
      <c r="E9104" s="1">
        <f t="shared" si="184"/>
        <v>1</v>
      </c>
    </row>
    <row r="9105" spans="5:5" x14ac:dyDescent="0.25">
      <c r="E9105" s="1">
        <f t="shared" si="184"/>
        <v>1</v>
      </c>
    </row>
    <row r="9106" spans="5:5" x14ac:dyDescent="0.25">
      <c r="E9106" s="1">
        <f t="shared" si="184"/>
        <v>1</v>
      </c>
    </row>
    <row r="9107" spans="5:5" x14ac:dyDescent="0.25">
      <c r="E9107" s="1">
        <f t="shared" si="184"/>
        <v>1</v>
      </c>
    </row>
    <row r="9108" spans="5:5" x14ac:dyDescent="0.25">
      <c r="E9108" s="1">
        <f t="shared" si="184"/>
        <v>1</v>
      </c>
    </row>
    <row r="9109" spans="5:5" x14ac:dyDescent="0.25">
      <c r="E9109" s="1">
        <f t="shared" si="184"/>
        <v>1</v>
      </c>
    </row>
    <row r="9110" spans="5:5" x14ac:dyDescent="0.25">
      <c r="E9110" s="1">
        <f t="shared" si="184"/>
        <v>1</v>
      </c>
    </row>
    <row r="9111" spans="5:5" x14ac:dyDescent="0.25">
      <c r="E9111" s="1">
        <f t="shared" si="184"/>
        <v>1</v>
      </c>
    </row>
    <row r="9112" spans="5:5" x14ac:dyDescent="0.25">
      <c r="E9112" s="1">
        <f t="shared" si="184"/>
        <v>1</v>
      </c>
    </row>
    <row r="9113" spans="5:5" x14ac:dyDescent="0.25">
      <c r="E9113" s="1">
        <f t="shared" si="184"/>
        <v>1</v>
      </c>
    </row>
    <row r="9114" spans="5:5" x14ac:dyDescent="0.25">
      <c r="E9114" s="1">
        <f t="shared" si="184"/>
        <v>1</v>
      </c>
    </row>
    <row r="9115" spans="5:5" x14ac:dyDescent="0.25">
      <c r="E9115" s="1">
        <f t="shared" si="184"/>
        <v>1</v>
      </c>
    </row>
    <row r="9116" spans="5:5" x14ac:dyDescent="0.25">
      <c r="E9116" s="1">
        <f t="shared" si="184"/>
        <v>1</v>
      </c>
    </row>
    <row r="9117" spans="5:5" x14ac:dyDescent="0.25">
      <c r="E9117" s="1">
        <f t="shared" si="184"/>
        <v>1</v>
      </c>
    </row>
    <row r="9118" spans="5:5" x14ac:dyDescent="0.25">
      <c r="E9118" s="1">
        <f t="shared" si="184"/>
        <v>1</v>
      </c>
    </row>
    <row r="9119" spans="5:5" x14ac:dyDescent="0.25">
      <c r="E9119" s="1">
        <f t="shared" si="184"/>
        <v>1</v>
      </c>
    </row>
    <row r="9120" spans="5:5" x14ac:dyDescent="0.25">
      <c r="E9120" s="1">
        <f t="shared" si="184"/>
        <v>1</v>
      </c>
    </row>
    <row r="9121" spans="5:5" x14ac:dyDescent="0.25">
      <c r="E9121" s="1">
        <f t="shared" si="184"/>
        <v>1</v>
      </c>
    </row>
    <row r="9122" spans="5:5" x14ac:dyDescent="0.25">
      <c r="E9122" s="1">
        <f t="shared" si="184"/>
        <v>1</v>
      </c>
    </row>
    <row r="9123" spans="5:5" x14ac:dyDescent="0.25">
      <c r="E9123" s="1">
        <f t="shared" si="184"/>
        <v>1</v>
      </c>
    </row>
    <row r="9124" spans="5:5" x14ac:dyDescent="0.25">
      <c r="E9124" s="1">
        <f t="shared" si="184"/>
        <v>1</v>
      </c>
    </row>
    <row r="9125" spans="5:5" x14ac:dyDescent="0.25">
      <c r="E9125" s="1">
        <f t="shared" si="184"/>
        <v>1</v>
      </c>
    </row>
    <row r="9126" spans="5:5" x14ac:dyDescent="0.25">
      <c r="E9126" s="1">
        <f t="shared" si="184"/>
        <v>1</v>
      </c>
    </row>
    <row r="9127" spans="5:5" x14ac:dyDescent="0.25">
      <c r="E9127" s="1">
        <f t="shared" si="184"/>
        <v>1</v>
      </c>
    </row>
    <row r="9128" spans="5:5" x14ac:dyDescent="0.25">
      <c r="E9128" s="1">
        <f t="shared" si="184"/>
        <v>1</v>
      </c>
    </row>
    <row r="9129" spans="5:5" x14ac:dyDescent="0.25">
      <c r="E9129" s="1">
        <f t="shared" si="184"/>
        <v>1</v>
      </c>
    </row>
    <row r="9130" spans="5:5" x14ac:dyDescent="0.25">
      <c r="E9130" s="1">
        <f t="shared" si="184"/>
        <v>1</v>
      </c>
    </row>
    <row r="9131" spans="5:5" x14ac:dyDescent="0.25">
      <c r="E9131" s="1">
        <f t="shared" si="184"/>
        <v>1</v>
      </c>
    </row>
    <row r="9132" spans="5:5" x14ac:dyDescent="0.25">
      <c r="E9132" s="1">
        <f t="shared" si="184"/>
        <v>1</v>
      </c>
    </row>
    <row r="9133" spans="5:5" x14ac:dyDescent="0.25">
      <c r="E9133" s="1">
        <f t="shared" si="184"/>
        <v>1</v>
      </c>
    </row>
    <row r="9134" spans="5:5" x14ac:dyDescent="0.25">
      <c r="E9134" s="1">
        <f t="shared" si="184"/>
        <v>1</v>
      </c>
    </row>
    <row r="9135" spans="5:5" x14ac:dyDescent="0.25">
      <c r="E9135" s="1">
        <f t="shared" si="184"/>
        <v>1</v>
      </c>
    </row>
    <row r="9136" spans="5:5" x14ac:dyDescent="0.25">
      <c r="E9136" s="1">
        <f t="shared" si="184"/>
        <v>1</v>
      </c>
    </row>
    <row r="9137" spans="5:5" x14ac:dyDescent="0.25">
      <c r="E9137" s="1">
        <f t="shared" si="184"/>
        <v>1</v>
      </c>
    </row>
    <row r="9138" spans="5:5" x14ac:dyDescent="0.25">
      <c r="E9138" s="1">
        <f t="shared" si="184"/>
        <v>1</v>
      </c>
    </row>
    <row r="9139" spans="5:5" x14ac:dyDescent="0.25">
      <c r="E9139" s="1">
        <f t="shared" si="184"/>
        <v>1</v>
      </c>
    </row>
    <row r="9140" spans="5:5" x14ac:dyDescent="0.25">
      <c r="E9140" s="1">
        <f t="shared" si="184"/>
        <v>1</v>
      </c>
    </row>
    <row r="9141" spans="5:5" x14ac:dyDescent="0.25">
      <c r="E9141" s="1">
        <f t="shared" si="184"/>
        <v>1</v>
      </c>
    </row>
    <row r="9142" spans="5:5" x14ac:dyDescent="0.25">
      <c r="E9142" s="1">
        <f t="shared" si="184"/>
        <v>1</v>
      </c>
    </row>
    <row r="9143" spans="5:5" x14ac:dyDescent="0.25">
      <c r="E9143" s="1">
        <f t="shared" si="184"/>
        <v>1</v>
      </c>
    </row>
    <row r="9144" spans="5:5" x14ac:dyDescent="0.25">
      <c r="E9144" s="1">
        <f t="shared" si="184"/>
        <v>1</v>
      </c>
    </row>
    <row r="9145" spans="5:5" x14ac:dyDescent="0.25">
      <c r="E9145" s="1">
        <f t="shared" si="184"/>
        <v>1</v>
      </c>
    </row>
    <row r="9146" spans="5:5" x14ac:dyDescent="0.25">
      <c r="E9146" s="1">
        <f t="shared" si="184"/>
        <v>1</v>
      </c>
    </row>
    <row r="9147" spans="5:5" x14ac:dyDescent="0.25">
      <c r="E9147" s="1">
        <f t="shared" si="184"/>
        <v>1</v>
      </c>
    </row>
    <row r="9148" spans="5:5" x14ac:dyDescent="0.25">
      <c r="E9148" s="1">
        <f t="shared" si="184"/>
        <v>1</v>
      </c>
    </row>
    <row r="9149" spans="5:5" x14ac:dyDescent="0.25">
      <c r="E9149" s="1">
        <f t="shared" si="184"/>
        <v>1</v>
      </c>
    </row>
    <row r="9150" spans="5:5" x14ac:dyDescent="0.25">
      <c r="E9150" s="1">
        <f t="shared" si="184"/>
        <v>1</v>
      </c>
    </row>
    <row r="9151" spans="5:5" x14ac:dyDescent="0.25">
      <c r="E9151" s="1">
        <f t="shared" si="184"/>
        <v>1</v>
      </c>
    </row>
    <row r="9152" spans="5:5" x14ac:dyDescent="0.25">
      <c r="E9152" s="1">
        <f t="shared" si="184"/>
        <v>1</v>
      </c>
    </row>
    <row r="9153" spans="5:5" x14ac:dyDescent="0.25">
      <c r="E9153" s="1">
        <f t="shared" si="184"/>
        <v>1</v>
      </c>
    </row>
    <row r="9154" spans="5:5" x14ac:dyDescent="0.25">
      <c r="E9154" s="1">
        <f t="shared" si="184"/>
        <v>1</v>
      </c>
    </row>
    <row r="9155" spans="5:5" x14ac:dyDescent="0.25">
      <c r="E9155" s="1">
        <f t="shared" si="184"/>
        <v>1</v>
      </c>
    </row>
    <row r="9156" spans="5:5" x14ac:dyDescent="0.25">
      <c r="E9156" s="1">
        <f t="shared" si="184"/>
        <v>1</v>
      </c>
    </row>
    <row r="9157" spans="5:5" x14ac:dyDescent="0.25">
      <c r="E9157" s="1">
        <f t="shared" ref="E9157:E9220" si="185">ROUNDDOWN(C9157-$C$5,0)+1</f>
        <v>1</v>
      </c>
    </row>
    <row r="9158" spans="5:5" x14ac:dyDescent="0.25">
      <c r="E9158" s="1">
        <f t="shared" si="185"/>
        <v>1</v>
      </c>
    </row>
    <row r="9159" spans="5:5" x14ac:dyDescent="0.25">
      <c r="E9159" s="1">
        <f t="shared" si="185"/>
        <v>1</v>
      </c>
    </row>
    <row r="9160" spans="5:5" x14ac:dyDescent="0.25">
      <c r="E9160" s="1">
        <f t="shared" si="185"/>
        <v>1</v>
      </c>
    </row>
    <row r="9161" spans="5:5" x14ac:dyDescent="0.25">
      <c r="E9161" s="1">
        <f t="shared" si="185"/>
        <v>1</v>
      </c>
    </row>
    <row r="9162" spans="5:5" x14ac:dyDescent="0.25">
      <c r="E9162" s="1">
        <f t="shared" si="185"/>
        <v>1</v>
      </c>
    </row>
    <row r="9163" spans="5:5" x14ac:dyDescent="0.25">
      <c r="E9163" s="1">
        <f t="shared" si="185"/>
        <v>1</v>
      </c>
    </row>
    <row r="9164" spans="5:5" x14ac:dyDescent="0.25">
      <c r="E9164" s="1">
        <f t="shared" si="185"/>
        <v>1</v>
      </c>
    </row>
    <row r="9165" spans="5:5" x14ac:dyDescent="0.25">
      <c r="E9165" s="1">
        <f t="shared" si="185"/>
        <v>1</v>
      </c>
    </row>
    <row r="9166" spans="5:5" x14ac:dyDescent="0.25">
      <c r="E9166" s="1">
        <f t="shared" si="185"/>
        <v>1</v>
      </c>
    </row>
    <row r="9167" spans="5:5" x14ac:dyDescent="0.25">
      <c r="E9167" s="1">
        <f t="shared" si="185"/>
        <v>1</v>
      </c>
    </row>
    <row r="9168" spans="5:5" x14ac:dyDescent="0.25">
      <c r="E9168" s="1">
        <f t="shared" si="185"/>
        <v>1</v>
      </c>
    </row>
    <row r="9169" spans="5:5" x14ac:dyDescent="0.25">
      <c r="E9169" s="1">
        <f t="shared" si="185"/>
        <v>1</v>
      </c>
    </row>
    <row r="9170" spans="5:5" x14ac:dyDescent="0.25">
      <c r="E9170" s="1">
        <f t="shared" si="185"/>
        <v>1</v>
      </c>
    </row>
    <row r="9171" spans="5:5" x14ac:dyDescent="0.25">
      <c r="E9171" s="1">
        <f t="shared" si="185"/>
        <v>1</v>
      </c>
    </row>
    <row r="9172" spans="5:5" x14ac:dyDescent="0.25">
      <c r="E9172" s="1">
        <f t="shared" si="185"/>
        <v>1</v>
      </c>
    </row>
    <row r="9173" spans="5:5" x14ac:dyDescent="0.25">
      <c r="E9173" s="1">
        <f t="shared" si="185"/>
        <v>1</v>
      </c>
    </row>
    <row r="9174" spans="5:5" x14ac:dyDescent="0.25">
      <c r="E9174" s="1">
        <f t="shared" si="185"/>
        <v>1</v>
      </c>
    </row>
    <row r="9175" spans="5:5" x14ac:dyDescent="0.25">
      <c r="E9175" s="1">
        <f t="shared" si="185"/>
        <v>1</v>
      </c>
    </row>
    <row r="9176" spans="5:5" x14ac:dyDescent="0.25">
      <c r="E9176" s="1">
        <f t="shared" si="185"/>
        <v>1</v>
      </c>
    </row>
    <row r="9177" spans="5:5" x14ac:dyDescent="0.25">
      <c r="E9177" s="1">
        <f t="shared" si="185"/>
        <v>1</v>
      </c>
    </row>
    <row r="9178" spans="5:5" x14ac:dyDescent="0.25">
      <c r="E9178" s="1">
        <f t="shared" si="185"/>
        <v>1</v>
      </c>
    </row>
    <row r="9179" spans="5:5" x14ac:dyDescent="0.25">
      <c r="E9179" s="1">
        <f t="shared" si="185"/>
        <v>1</v>
      </c>
    </row>
    <row r="9180" spans="5:5" x14ac:dyDescent="0.25">
      <c r="E9180" s="1">
        <f t="shared" si="185"/>
        <v>1</v>
      </c>
    </row>
    <row r="9181" spans="5:5" x14ac:dyDescent="0.25">
      <c r="E9181" s="1">
        <f t="shared" si="185"/>
        <v>1</v>
      </c>
    </row>
    <row r="9182" spans="5:5" x14ac:dyDescent="0.25">
      <c r="E9182" s="1">
        <f t="shared" si="185"/>
        <v>1</v>
      </c>
    </row>
    <row r="9183" spans="5:5" x14ac:dyDescent="0.25">
      <c r="E9183" s="1">
        <f t="shared" si="185"/>
        <v>1</v>
      </c>
    </row>
    <row r="9184" spans="5:5" x14ac:dyDescent="0.25">
      <c r="E9184" s="1">
        <f t="shared" si="185"/>
        <v>1</v>
      </c>
    </row>
    <row r="9185" spans="5:5" x14ac:dyDescent="0.25">
      <c r="E9185" s="1">
        <f t="shared" si="185"/>
        <v>1</v>
      </c>
    </row>
    <row r="9186" spans="5:5" x14ac:dyDescent="0.25">
      <c r="E9186" s="1">
        <f t="shared" si="185"/>
        <v>1</v>
      </c>
    </row>
    <row r="9187" spans="5:5" x14ac:dyDescent="0.25">
      <c r="E9187" s="1">
        <f t="shared" si="185"/>
        <v>1</v>
      </c>
    </row>
    <row r="9188" spans="5:5" x14ac:dyDescent="0.25">
      <c r="E9188" s="1">
        <f t="shared" si="185"/>
        <v>1</v>
      </c>
    </row>
    <row r="9189" spans="5:5" x14ac:dyDescent="0.25">
      <c r="E9189" s="1">
        <f t="shared" si="185"/>
        <v>1</v>
      </c>
    </row>
    <row r="9190" spans="5:5" x14ac:dyDescent="0.25">
      <c r="E9190" s="1">
        <f t="shared" si="185"/>
        <v>1</v>
      </c>
    </row>
    <row r="9191" spans="5:5" x14ac:dyDescent="0.25">
      <c r="E9191" s="1">
        <f t="shared" si="185"/>
        <v>1</v>
      </c>
    </row>
    <row r="9192" spans="5:5" x14ac:dyDescent="0.25">
      <c r="E9192" s="1">
        <f t="shared" si="185"/>
        <v>1</v>
      </c>
    </row>
    <row r="9193" spans="5:5" x14ac:dyDescent="0.25">
      <c r="E9193" s="1">
        <f t="shared" si="185"/>
        <v>1</v>
      </c>
    </row>
    <row r="9194" spans="5:5" x14ac:dyDescent="0.25">
      <c r="E9194" s="1">
        <f t="shared" si="185"/>
        <v>1</v>
      </c>
    </row>
    <row r="9195" spans="5:5" x14ac:dyDescent="0.25">
      <c r="E9195" s="1">
        <f t="shared" si="185"/>
        <v>1</v>
      </c>
    </row>
    <row r="9196" spans="5:5" x14ac:dyDescent="0.25">
      <c r="E9196" s="1">
        <f t="shared" si="185"/>
        <v>1</v>
      </c>
    </row>
    <row r="9197" spans="5:5" x14ac:dyDescent="0.25">
      <c r="E9197" s="1">
        <f t="shared" si="185"/>
        <v>1</v>
      </c>
    </row>
    <row r="9198" spans="5:5" x14ac:dyDescent="0.25">
      <c r="E9198" s="1">
        <f t="shared" si="185"/>
        <v>1</v>
      </c>
    </row>
    <row r="9199" spans="5:5" x14ac:dyDescent="0.25">
      <c r="E9199" s="1">
        <f t="shared" si="185"/>
        <v>1</v>
      </c>
    </row>
    <row r="9200" spans="5:5" x14ac:dyDescent="0.25">
      <c r="E9200" s="1">
        <f t="shared" si="185"/>
        <v>1</v>
      </c>
    </row>
    <row r="9201" spans="5:5" x14ac:dyDescent="0.25">
      <c r="E9201" s="1">
        <f t="shared" si="185"/>
        <v>1</v>
      </c>
    </row>
    <row r="9202" spans="5:5" x14ac:dyDescent="0.25">
      <c r="E9202" s="1">
        <f t="shared" si="185"/>
        <v>1</v>
      </c>
    </row>
    <row r="9203" spans="5:5" x14ac:dyDescent="0.25">
      <c r="E9203" s="1">
        <f t="shared" si="185"/>
        <v>1</v>
      </c>
    </row>
    <row r="9204" spans="5:5" x14ac:dyDescent="0.25">
      <c r="E9204" s="1">
        <f t="shared" si="185"/>
        <v>1</v>
      </c>
    </row>
    <row r="9205" spans="5:5" x14ac:dyDescent="0.25">
      <c r="E9205" s="1">
        <f t="shared" si="185"/>
        <v>1</v>
      </c>
    </row>
    <row r="9206" spans="5:5" x14ac:dyDescent="0.25">
      <c r="E9206" s="1">
        <f t="shared" si="185"/>
        <v>1</v>
      </c>
    </row>
    <row r="9207" spans="5:5" x14ac:dyDescent="0.25">
      <c r="E9207" s="1">
        <f t="shared" si="185"/>
        <v>1</v>
      </c>
    </row>
    <row r="9208" spans="5:5" x14ac:dyDescent="0.25">
      <c r="E9208" s="1">
        <f t="shared" si="185"/>
        <v>1</v>
      </c>
    </row>
    <row r="9209" spans="5:5" x14ac:dyDescent="0.25">
      <c r="E9209" s="1">
        <f t="shared" si="185"/>
        <v>1</v>
      </c>
    </row>
    <row r="9210" spans="5:5" x14ac:dyDescent="0.25">
      <c r="E9210" s="1">
        <f t="shared" si="185"/>
        <v>1</v>
      </c>
    </row>
    <row r="9211" spans="5:5" x14ac:dyDescent="0.25">
      <c r="E9211" s="1">
        <f t="shared" si="185"/>
        <v>1</v>
      </c>
    </row>
    <row r="9212" spans="5:5" x14ac:dyDescent="0.25">
      <c r="E9212" s="1">
        <f t="shared" si="185"/>
        <v>1</v>
      </c>
    </row>
    <row r="9213" spans="5:5" x14ac:dyDescent="0.25">
      <c r="E9213" s="1">
        <f t="shared" si="185"/>
        <v>1</v>
      </c>
    </row>
    <row r="9214" spans="5:5" x14ac:dyDescent="0.25">
      <c r="E9214" s="1">
        <f t="shared" si="185"/>
        <v>1</v>
      </c>
    </row>
    <row r="9215" spans="5:5" x14ac:dyDescent="0.25">
      <c r="E9215" s="1">
        <f t="shared" si="185"/>
        <v>1</v>
      </c>
    </row>
    <row r="9216" spans="5:5" x14ac:dyDescent="0.25">
      <c r="E9216" s="1">
        <f t="shared" si="185"/>
        <v>1</v>
      </c>
    </row>
    <row r="9217" spans="5:5" x14ac:dyDescent="0.25">
      <c r="E9217" s="1">
        <f t="shared" si="185"/>
        <v>1</v>
      </c>
    </row>
    <row r="9218" spans="5:5" x14ac:dyDescent="0.25">
      <c r="E9218" s="1">
        <f t="shared" si="185"/>
        <v>1</v>
      </c>
    </row>
    <row r="9219" spans="5:5" x14ac:dyDescent="0.25">
      <c r="E9219" s="1">
        <f t="shared" si="185"/>
        <v>1</v>
      </c>
    </row>
    <row r="9220" spans="5:5" x14ac:dyDescent="0.25">
      <c r="E9220" s="1">
        <f t="shared" si="185"/>
        <v>1</v>
      </c>
    </row>
    <row r="9221" spans="5:5" x14ac:dyDescent="0.25">
      <c r="E9221" s="1">
        <f t="shared" ref="E9221:E9284" si="186">ROUNDDOWN(C9221-$C$5,0)+1</f>
        <v>1</v>
      </c>
    </row>
    <row r="9222" spans="5:5" x14ac:dyDescent="0.25">
      <c r="E9222" s="1">
        <f t="shared" si="186"/>
        <v>1</v>
      </c>
    </row>
    <row r="9223" spans="5:5" x14ac:dyDescent="0.25">
      <c r="E9223" s="1">
        <f t="shared" si="186"/>
        <v>1</v>
      </c>
    </row>
    <row r="9224" spans="5:5" x14ac:dyDescent="0.25">
      <c r="E9224" s="1">
        <f t="shared" si="186"/>
        <v>1</v>
      </c>
    </row>
    <row r="9225" spans="5:5" x14ac:dyDescent="0.25">
      <c r="E9225" s="1">
        <f t="shared" si="186"/>
        <v>1</v>
      </c>
    </row>
    <row r="9226" spans="5:5" x14ac:dyDescent="0.25">
      <c r="E9226" s="1">
        <f t="shared" si="186"/>
        <v>1</v>
      </c>
    </row>
    <row r="9227" spans="5:5" x14ac:dyDescent="0.25">
      <c r="E9227" s="1">
        <f t="shared" si="186"/>
        <v>1</v>
      </c>
    </row>
    <row r="9228" spans="5:5" x14ac:dyDescent="0.25">
      <c r="E9228" s="1">
        <f t="shared" si="186"/>
        <v>1</v>
      </c>
    </row>
    <row r="9229" spans="5:5" x14ac:dyDescent="0.25">
      <c r="E9229" s="1">
        <f t="shared" si="186"/>
        <v>1</v>
      </c>
    </row>
    <row r="9230" spans="5:5" x14ac:dyDescent="0.25">
      <c r="E9230" s="1">
        <f t="shared" si="186"/>
        <v>1</v>
      </c>
    </row>
    <row r="9231" spans="5:5" x14ac:dyDescent="0.25">
      <c r="E9231" s="1">
        <f t="shared" si="186"/>
        <v>1</v>
      </c>
    </row>
    <row r="9232" spans="5:5" x14ac:dyDescent="0.25">
      <c r="E9232" s="1">
        <f t="shared" si="186"/>
        <v>1</v>
      </c>
    </row>
    <row r="9233" spans="5:5" x14ac:dyDescent="0.25">
      <c r="E9233" s="1">
        <f t="shared" si="186"/>
        <v>1</v>
      </c>
    </row>
    <row r="9234" spans="5:5" x14ac:dyDescent="0.25">
      <c r="E9234" s="1">
        <f t="shared" si="186"/>
        <v>1</v>
      </c>
    </row>
    <row r="9235" spans="5:5" x14ac:dyDescent="0.25">
      <c r="E9235" s="1">
        <f t="shared" si="186"/>
        <v>1</v>
      </c>
    </row>
    <row r="9236" spans="5:5" x14ac:dyDescent="0.25">
      <c r="E9236" s="1">
        <f t="shared" si="186"/>
        <v>1</v>
      </c>
    </row>
    <row r="9237" spans="5:5" x14ac:dyDescent="0.25">
      <c r="E9237" s="1">
        <f t="shared" si="186"/>
        <v>1</v>
      </c>
    </row>
    <row r="9238" spans="5:5" x14ac:dyDescent="0.25">
      <c r="E9238" s="1">
        <f t="shared" si="186"/>
        <v>1</v>
      </c>
    </row>
    <row r="9239" spans="5:5" x14ac:dyDescent="0.25">
      <c r="E9239" s="1">
        <f t="shared" si="186"/>
        <v>1</v>
      </c>
    </row>
    <row r="9240" spans="5:5" x14ac:dyDescent="0.25">
      <c r="E9240" s="1">
        <f t="shared" si="186"/>
        <v>1</v>
      </c>
    </row>
    <row r="9241" spans="5:5" x14ac:dyDescent="0.25">
      <c r="E9241" s="1">
        <f t="shared" si="186"/>
        <v>1</v>
      </c>
    </row>
    <row r="9242" spans="5:5" x14ac:dyDescent="0.25">
      <c r="E9242" s="1">
        <f t="shared" si="186"/>
        <v>1</v>
      </c>
    </row>
    <row r="9243" spans="5:5" x14ac:dyDescent="0.25">
      <c r="E9243" s="1">
        <f t="shared" si="186"/>
        <v>1</v>
      </c>
    </row>
    <row r="9244" spans="5:5" x14ac:dyDescent="0.25">
      <c r="E9244" s="1">
        <f t="shared" si="186"/>
        <v>1</v>
      </c>
    </row>
    <row r="9245" spans="5:5" x14ac:dyDescent="0.25">
      <c r="E9245" s="1">
        <f t="shared" si="186"/>
        <v>1</v>
      </c>
    </row>
    <row r="9246" spans="5:5" x14ac:dyDescent="0.25">
      <c r="E9246" s="1">
        <f t="shared" si="186"/>
        <v>1</v>
      </c>
    </row>
    <row r="9247" spans="5:5" x14ac:dyDescent="0.25">
      <c r="E9247" s="1">
        <f t="shared" si="186"/>
        <v>1</v>
      </c>
    </row>
    <row r="9248" spans="5:5" x14ac:dyDescent="0.25">
      <c r="E9248" s="1">
        <f t="shared" si="186"/>
        <v>1</v>
      </c>
    </row>
    <row r="9249" spans="5:5" x14ac:dyDescent="0.25">
      <c r="E9249" s="1">
        <f t="shared" si="186"/>
        <v>1</v>
      </c>
    </row>
    <row r="9250" spans="5:5" x14ac:dyDescent="0.25">
      <c r="E9250" s="1">
        <f t="shared" si="186"/>
        <v>1</v>
      </c>
    </row>
    <row r="9251" spans="5:5" x14ac:dyDescent="0.25">
      <c r="E9251" s="1">
        <f t="shared" si="186"/>
        <v>1</v>
      </c>
    </row>
    <row r="9252" spans="5:5" x14ac:dyDescent="0.25">
      <c r="E9252" s="1">
        <f t="shared" si="186"/>
        <v>1</v>
      </c>
    </row>
    <row r="9253" spans="5:5" x14ac:dyDescent="0.25">
      <c r="E9253" s="1">
        <f t="shared" si="186"/>
        <v>1</v>
      </c>
    </row>
    <row r="9254" spans="5:5" x14ac:dyDescent="0.25">
      <c r="E9254" s="1">
        <f t="shared" si="186"/>
        <v>1</v>
      </c>
    </row>
    <row r="9255" spans="5:5" x14ac:dyDescent="0.25">
      <c r="E9255" s="1">
        <f t="shared" si="186"/>
        <v>1</v>
      </c>
    </row>
    <row r="9256" spans="5:5" x14ac:dyDescent="0.25">
      <c r="E9256" s="1">
        <f t="shared" si="186"/>
        <v>1</v>
      </c>
    </row>
    <row r="9257" spans="5:5" x14ac:dyDescent="0.25">
      <c r="E9257" s="1">
        <f t="shared" si="186"/>
        <v>1</v>
      </c>
    </row>
    <row r="9258" spans="5:5" x14ac:dyDescent="0.25">
      <c r="E9258" s="1">
        <f t="shared" si="186"/>
        <v>1</v>
      </c>
    </row>
    <row r="9259" spans="5:5" x14ac:dyDescent="0.25">
      <c r="E9259" s="1">
        <f t="shared" si="186"/>
        <v>1</v>
      </c>
    </row>
    <row r="9260" spans="5:5" x14ac:dyDescent="0.25">
      <c r="E9260" s="1">
        <f t="shared" si="186"/>
        <v>1</v>
      </c>
    </row>
    <row r="9261" spans="5:5" x14ac:dyDescent="0.25">
      <c r="E9261" s="1">
        <f t="shared" si="186"/>
        <v>1</v>
      </c>
    </row>
    <row r="9262" spans="5:5" x14ac:dyDescent="0.25">
      <c r="E9262" s="1">
        <f t="shared" si="186"/>
        <v>1</v>
      </c>
    </row>
    <row r="9263" spans="5:5" x14ac:dyDescent="0.25">
      <c r="E9263" s="1">
        <f t="shared" si="186"/>
        <v>1</v>
      </c>
    </row>
    <row r="9264" spans="5:5" x14ac:dyDescent="0.25">
      <c r="E9264" s="1">
        <f t="shared" si="186"/>
        <v>1</v>
      </c>
    </row>
    <row r="9265" spans="5:5" x14ac:dyDescent="0.25">
      <c r="E9265" s="1">
        <f t="shared" si="186"/>
        <v>1</v>
      </c>
    </row>
    <row r="9266" spans="5:5" x14ac:dyDescent="0.25">
      <c r="E9266" s="1">
        <f t="shared" si="186"/>
        <v>1</v>
      </c>
    </row>
    <row r="9267" spans="5:5" x14ac:dyDescent="0.25">
      <c r="E9267" s="1">
        <f t="shared" si="186"/>
        <v>1</v>
      </c>
    </row>
    <row r="9268" spans="5:5" x14ac:dyDescent="0.25">
      <c r="E9268" s="1">
        <f t="shared" si="186"/>
        <v>1</v>
      </c>
    </row>
    <row r="9269" spans="5:5" x14ac:dyDescent="0.25">
      <c r="E9269" s="1">
        <f t="shared" si="186"/>
        <v>1</v>
      </c>
    </row>
    <row r="9270" spans="5:5" x14ac:dyDescent="0.25">
      <c r="E9270" s="1">
        <f t="shared" si="186"/>
        <v>1</v>
      </c>
    </row>
    <row r="9271" spans="5:5" x14ac:dyDescent="0.25">
      <c r="E9271" s="1">
        <f t="shared" si="186"/>
        <v>1</v>
      </c>
    </row>
    <row r="9272" spans="5:5" x14ac:dyDescent="0.25">
      <c r="E9272" s="1">
        <f t="shared" si="186"/>
        <v>1</v>
      </c>
    </row>
    <row r="9273" spans="5:5" x14ac:dyDescent="0.25">
      <c r="E9273" s="1">
        <f t="shared" si="186"/>
        <v>1</v>
      </c>
    </row>
    <row r="9274" spans="5:5" x14ac:dyDescent="0.25">
      <c r="E9274" s="1">
        <f t="shared" si="186"/>
        <v>1</v>
      </c>
    </row>
    <row r="9275" spans="5:5" x14ac:dyDescent="0.25">
      <c r="E9275" s="1">
        <f t="shared" si="186"/>
        <v>1</v>
      </c>
    </row>
    <row r="9276" spans="5:5" x14ac:dyDescent="0.25">
      <c r="E9276" s="1">
        <f t="shared" si="186"/>
        <v>1</v>
      </c>
    </row>
    <row r="9277" spans="5:5" x14ac:dyDescent="0.25">
      <c r="E9277" s="1">
        <f t="shared" si="186"/>
        <v>1</v>
      </c>
    </row>
    <row r="9278" spans="5:5" x14ac:dyDescent="0.25">
      <c r="E9278" s="1">
        <f t="shared" si="186"/>
        <v>1</v>
      </c>
    </row>
    <row r="9279" spans="5:5" x14ac:dyDescent="0.25">
      <c r="E9279" s="1">
        <f t="shared" si="186"/>
        <v>1</v>
      </c>
    </row>
    <row r="9280" spans="5:5" x14ac:dyDescent="0.25">
      <c r="E9280" s="1">
        <f t="shared" si="186"/>
        <v>1</v>
      </c>
    </row>
    <row r="9281" spans="5:5" x14ac:dyDescent="0.25">
      <c r="E9281" s="1">
        <f t="shared" si="186"/>
        <v>1</v>
      </c>
    </row>
    <row r="9282" spans="5:5" x14ac:dyDescent="0.25">
      <c r="E9282" s="1">
        <f t="shared" si="186"/>
        <v>1</v>
      </c>
    </row>
    <row r="9283" spans="5:5" x14ac:dyDescent="0.25">
      <c r="E9283" s="1">
        <f t="shared" si="186"/>
        <v>1</v>
      </c>
    </row>
    <row r="9284" spans="5:5" x14ac:dyDescent="0.25">
      <c r="E9284" s="1">
        <f t="shared" si="186"/>
        <v>1</v>
      </c>
    </row>
    <row r="9285" spans="5:5" x14ac:dyDescent="0.25">
      <c r="E9285" s="1">
        <f t="shared" ref="E9285:E9348" si="187">ROUNDDOWN(C9285-$C$5,0)+1</f>
        <v>1</v>
      </c>
    </row>
    <row r="9286" spans="5:5" x14ac:dyDescent="0.25">
      <c r="E9286" s="1">
        <f t="shared" si="187"/>
        <v>1</v>
      </c>
    </row>
    <row r="9287" spans="5:5" x14ac:dyDescent="0.25">
      <c r="E9287" s="1">
        <f t="shared" si="187"/>
        <v>1</v>
      </c>
    </row>
    <row r="9288" spans="5:5" x14ac:dyDescent="0.25">
      <c r="E9288" s="1">
        <f t="shared" si="187"/>
        <v>1</v>
      </c>
    </row>
    <row r="9289" spans="5:5" x14ac:dyDescent="0.25">
      <c r="E9289" s="1">
        <f t="shared" si="187"/>
        <v>1</v>
      </c>
    </row>
    <row r="9290" spans="5:5" x14ac:dyDescent="0.25">
      <c r="E9290" s="1">
        <f t="shared" si="187"/>
        <v>1</v>
      </c>
    </row>
    <row r="9291" spans="5:5" x14ac:dyDescent="0.25">
      <c r="E9291" s="1">
        <f t="shared" si="187"/>
        <v>1</v>
      </c>
    </row>
    <row r="9292" spans="5:5" x14ac:dyDescent="0.25">
      <c r="E9292" s="1">
        <f t="shared" si="187"/>
        <v>1</v>
      </c>
    </row>
    <row r="9293" spans="5:5" x14ac:dyDescent="0.25">
      <c r="E9293" s="1">
        <f t="shared" si="187"/>
        <v>1</v>
      </c>
    </row>
    <row r="9294" spans="5:5" x14ac:dyDescent="0.25">
      <c r="E9294" s="1">
        <f t="shared" si="187"/>
        <v>1</v>
      </c>
    </row>
    <row r="9295" spans="5:5" x14ac:dyDescent="0.25">
      <c r="E9295" s="1">
        <f t="shared" si="187"/>
        <v>1</v>
      </c>
    </row>
    <row r="9296" spans="5:5" x14ac:dyDescent="0.25">
      <c r="E9296" s="1">
        <f t="shared" si="187"/>
        <v>1</v>
      </c>
    </row>
    <row r="9297" spans="5:5" x14ac:dyDescent="0.25">
      <c r="E9297" s="1">
        <f t="shared" si="187"/>
        <v>1</v>
      </c>
    </row>
    <row r="9298" spans="5:5" x14ac:dyDescent="0.25">
      <c r="E9298" s="1">
        <f t="shared" si="187"/>
        <v>1</v>
      </c>
    </row>
    <row r="9299" spans="5:5" x14ac:dyDescent="0.25">
      <c r="E9299" s="1">
        <f t="shared" si="187"/>
        <v>1</v>
      </c>
    </row>
    <row r="9300" spans="5:5" x14ac:dyDescent="0.25">
      <c r="E9300" s="1">
        <f t="shared" si="187"/>
        <v>1</v>
      </c>
    </row>
    <row r="9301" spans="5:5" x14ac:dyDescent="0.25">
      <c r="E9301" s="1">
        <f t="shared" si="187"/>
        <v>1</v>
      </c>
    </row>
    <row r="9302" spans="5:5" x14ac:dyDescent="0.25">
      <c r="E9302" s="1">
        <f t="shared" si="187"/>
        <v>1</v>
      </c>
    </row>
    <row r="9303" spans="5:5" x14ac:dyDescent="0.25">
      <c r="E9303" s="1">
        <f t="shared" si="187"/>
        <v>1</v>
      </c>
    </row>
    <row r="9304" spans="5:5" x14ac:dyDescent="0.25">
      <c r="E9304" s="1">
        <f t="shared" si="187"/>
        <v>1</v>
      </c>
    </row>
    <row r="9305" spans="5:5" x14ac:dyDescent="0.25">
      <c r="E9305" s="1">
        <f t="shared" si="187"/>
        <v>1</v>
      </c>
    </row>
    <row r="9306" spans="5:5" x14ac:dyDescent="0.25">
      <c r="E9306" s="1">
        <f t="shared" si="187"/>
        <v>1</v>
      </c>
    </row>
    <row r="9307" spans="5:5" x14ac:dyDescent="0.25">
      <c r="E9307" s="1">
        <f t="shared" si="187"/>
        <v>1</v>
      </c>
    </row>
    <row r="9308" spans="5:5" x14ac:dyDescent="0.25">
      <c r="E9308" s="1">
        <f t="shared" si="187"/>
        <v>1</v>
      </c>
    </row>
    <row r="9309" spans="5:5" x14ac:dyDescent="0.25">
      <c r="E9309" s="1">
        <f t="shared" si="187"/>
        <v>1</v>
      </c>
    </row>
    <row r="9310" spans="5:5" x14ac:dyDescent="0.25">
      <c r="E9310" s="1">
        <f t="shared" si="187"/>
        <v>1</v>
      </c>
    </row>
    <row r="9311" spans="5:5" x14ac:dyDescent="0.25">
      <c r="E9311" s="1">
        <f t="shared" si="187"/>
        <v>1</v>
      </c>
    </row>
    <row r="9312" spans="5:5" x14ac:dyDescent="0.25">
      <c r="E9312" s="1">
        <f t="shared" si="187"/>
        <v>1</v>
      </c>
    </row>
    <row r="9313" spans="5:5" x14ac:dyDescent="0.25">
      <c r="E9313" s="1">
        <f t="shared" si="187"/>
        <v>1</v>
      </c>
    </row>
    <row r="9314" spans="5:5" x14ac:dyDescent="0.25">
      <c r="E9314" s="1">
        <f t="shared" si="187"/>
        <v>1</v>
      </c>
    </row>
    <row r="9315" spans="5:5" x14ac:dyDescent="0.25">
      <c r="E9315" s="1">
        <f t="shared" si="187"/>
        <v>1</v>
      </c>
    </row>
    <row r="9316" spans="5:5" x14ac:dyDescent="0.25">
      <c r="E9316" s="1">
        <f t="shared" si="187"/>
        <v>1</v>
      </c>
    </row>
    <row r="9317" spans="5:5" x14ac:dyDescent="0.25">
      <c r="E9317" s="1">
        <f t="shared" si="187"/>
        <v>1</v>
      </c>
    </row>
    <row r="9318" spans="5:5" x14ac:dyDescent="0.25">
      <c r="E9318" s="1">
        <f t="shared" si="187"/>
        <v>1</v>
      </c>
    </row>
    <row r="9319" spans="5:5" x14ac:dyDescent="0.25">
      <c r="E9319" s="1">
        <f t="shared" si="187"/>
        <v>1</v>
      </c>
    </row>
    <row r="9320" spans="5:5" x14ac:dyDescent="0.25">
      <c r="E9320" s="1">
        <f t="shared" si="187"/>
        <v>1</v>
      </c>
    </row>
    <row r="9321" spans="5:5" x14ac:dyDescent="0.25">
      <c r="E9321" s="1">
        <f t="shared" si="187"/>
        <v>1</v>
      </c>
    </row>
    <row r="9322" spans="5:5" x14ac:dyDescent="0.25">
      <c r="E9322" s="1">
        <f t="shared" si="187"/>
        <v>1</v>
      </c>
    </row>
    <row r="9323" spans="5:5" x14ac:dyDescent="0.25">
      <c r="E9323" s="1">
        <f t="shared" si="187"/>
        <v>1</v>
      </c>
    </row>
    <row r="9324" spans="5:5" x14ac:dyDescent="0.25">
      <c r="E9324" s="1">
        <f t="shared" si="187"/>
        <v>1</v>
      </c>
    </row>
    <row r="9325" spans="5:5" x14ac:dyDescent="0.25">
      <c r="E9325" s="1">
        <f t="shared" si="187"/>
        <v>1</v>
      </c>
    </row>
    <row r="9326" spans="5:5" x14ac:dyDescent="0.25">
      <c r="E9326" s="1">
        <f t="shared" si="187"/>
        <v>1</v>
      </c>
    </row>
    <row r="9327" spans="5:5" x14ac:dyDescent="0.25">
      <c r="E9327" s="1">
        <f t="shared" si="187"/>
        <v>1</v>
      </c>
    </row>
    <row r="9328" spans="5:5" x14ac:dyDescent="0.25">
      <c r="E9328" s="1">
        <f t="shared" si="187"/>
        <v>1</v>
      </c>
    </row>
    <row r="9329" spans="5:5" x14ac:dyDescent="0.25">
      <c r="E9329" s="1">
        <f t="shared" si="187"/>
        <v>1</v>
      </c>
    </row>
    <row r="9330" spans="5:5" x14ac:dyDescent="0.25">
      <c r="E9330" s="1">
        <f t="shared" si="187"/>
        <v>1</v>
      </c>
    </row>
    <row r="9331" spans="5:5" x14ac:dyDescent="0.25">
      <c r="E9331" s="1">
        <f t="shared" si="187"/>
        <v>1</v>
      </c>
    </row>
    <row r="9332" spans="5:5" x14ac:dyDescent="0.25">
      <c r="E9332" s="1">
        <f t="shared" si="187"/>
        <v>1</v>
      </c>
    </row>
    <row r="9333" spans="5:5" x14ac:dyDescent="0.25">
      <c r="E9333" s="1">
        <f t="shared" si="187"/>
        <v>1</v>
      </c>
    </row>
    <row r="9334" spans="5:5" x14ac:dyDescent="0.25">
      <c r="E9334" s="1">
        <f t="shared" si="187"/>
        <v>1</v>
      </c>
    </row>
    <row r="9335" spans="5:5" x14ac:dyDescent="0.25">
      <c r="E9335" s="1">
        <f t="shared" si="187"/>
        <v>1</v>
      </c>
    </row>
    <row r="9336" spans="5:5" x14ac:dyDescent="0.25">
      <c r="E9336" s="1">
        <f t="shared" si="187"/>
        <v>1</v>
      </c>
    </row>
    <row r="9337" spans="5:5" x14ac:dyDescent="0.25">
      <c r="E9337" s="1">
        <f t="shared" si="187"/>
        <v>1</v>
      </c>
    </row>
    <row r="9338" spans="5:5" x14ac:dyDescent="0.25">
      <c r="E9338" s="1">
        <f t="shared" si="187"/>
        <v>1</v>
      </c>
    </row>
    <row r="9339" spans="5:5" x14ac:dyDescent="0.25">
      <c r="E9339" s="1">
        <f t="shared" si="187"/>
        <v>1</v>
      </c>
    </row>
    <row r="9340" spans="5:5" x14ac:dyDescent="0.25">
      <c r="E9340" s="1">
        <f t="shared" si="187"/>
        <v>1</v>
      </c>
    </row>
    <row r="9341" spans="5:5" x14ac:dyDescent="0.25">
      <c r="E9341" s="1">
        <f t="shared" si="187"/>
        <v>1</v>
      </c>
    </row>
    <row r="9342" spans="5:5" x14ac:dyDescent="0.25">
      <c r="E9342" s="1">
        <f t="shared" si="187"/>
        <v>1</v>
      </c>
    </row>
    <row r="9343" spans="5:5" x14ac:dyDescent="0.25">
      <c r="E9343" s="1">
        <f t="shared" si="187"/>
        <v>1</v>
      </c>
    </row>
    <row r="9344" spans="5:5" x14ac:dyDescent="0.25">
      <c r="E9344" s="1">
        <f t="shared" si="187"/>
        <v>1</v>
      </c>
    </row>
    <row r="9345" spans="5:5" x14ac:dyDescent="0.25">
      <c r="E9345" s="1">
        <f t="shared" si="187"/>
        <v>1</v>
      </c>
    </row>
    <row r="9346" spans="5:5" x14ac:dyDescent="0.25">
      <c r="E9346" s="1">
        <f t="shared" si="187"/>
        <v>1</v>
      </c>
    </row>
    <row r="9347" spans="5:5" x14ac:dyDescent="0.25">
      <c r="E9347" s="1">
        <f t="shared" si="187"/>
        <v>1</v>
      </c>
    </row>
    <row r="9348" spans="5:5" x14ac:dyDescent="0.25">
      <c r="E9348" s="1">
        <f t="shared" si="187"/>
        <v>1</v>
      </c>
    </row>
    <row r="9349" spans="5:5" x14ac:dyDescent="0.25">
      <c r="E9349" s="1">
        <f t="shared" ref="E9349:E9412" si="188">ROUNDDOWN(C9349-$C$5,0)+1</f>
        <v>1</v>
      </c>
    </row>
    <row r="9350" spans="5:5" x14ac:dyDescent="0.25">
      <c r="E9350" s="1">
        <f t="shared" si="188"/>
        <v>1</v>
      </c>
    </row>
    <row r="9351" spans="5:5" x14ac:dyDescent="0.25">
      <c r="E9351" s="1">
        <f t="shared" si="188"/>
        <v>1</v>
      </c>
    </row>
    <row r="9352" spans="5:5" x14ac:dyDescent="0.25">
      <c r="E9352" s="1">
        <f t="shared" si="188"/>
        <v>1</v>
      </c>
    </row>
    <row r="9353" spans="5:5" x14ac:dyDescent="0.25">
      <c r="E9353" s="1">
        <f t="shared" si="188"/>
        <v>1</v>
      </c>
    </row>
    <row r="9354" spans="5:5" x14ac:dyDescent="0.25">
      <c r="E9354" s="1">
        <f t="shared" si="188"/>
        <v>1</v>
      </c>
    </row>
    <row r="9355" spans="5:5" x14ac:dyDescent="0.25">
      <c r="E9355" s="1">
        <f t="shared" si="188"/>
        <v>1</v>
      </c>
    </row>
    <row r="9356" spans="5:5" x14ac:dyDescent="0.25">
      <c r="E9356" s="1">
        <f t="shared" si="188"/>
        <v>1</v>
      </c>
    </row>
    <row r="9357" spans="5:5" x14ac:dyDescent="0.25">
      <c r="E9357" s="1">
        <f t="shared" si="188"/>
        <v>1</v>
      </c>
    </row>
    <row r="9358" spans="5:5" x14ac:dyDescent="0.25">
      <c r="E9358" s="1">
        <f t="shared" si="188"/>
        <v>1</v>
      </c>
    </row>
    <row r="9359" spans="5:5" x14ac:dyDescent="0.25">
      <c r="E9359" s="1">
        <f t="shared" si="188"/>
        <v>1</v>
      </c>
    </row>
    <row r="9360" spans="5:5" x14ac:dyDescent="0.25">
      <c r="E9360" s="1">
        <f t="shared" si="188"/>
        <v>1</v>
      </c>
    </row>
    <row r="9361" spans="5:5" x14ac:dyDescent="0.25">
      <c r="E9361" s="1">
        <f t="shared" si="188"/>
        <v>1</v>
      </c>
    </row>
    <row r="9362" spans="5:5" x14ac:dyDescent="0.25">
      <c r="E9362" s="1">
        <f t="shared" si="188"/>
        <v>1</v>
      </c>
    </row>
    <row r="9363" spans="5:5" x14ac:dyDescent="0.25">
      <c r="E9363" s="1">
        <f t="shared" si="188"/>
        <v>1</v>
      </c>
    </row>
    <row r="9364" spans="5:5" x14ac:dyDescent="0.25">
      <c r="E9364" s="1">
        <f t="shared" si="188"/>
        <v>1</v>
      </c>
    </row>
    <row r="9365" spans="5:5" x14ac:dyDescent="0.25">
      <c r="E9365" s="1">
        <f t="shared" si="188"/>
        <v>1</v>
      </c>
    </row>
    <row r="9366" spans="5:5" x14ac:dyDescent="0.25">
      <c r="E9366" s="1">
        <f t="shared" si="188"/>
        <v>1</v>
      </c>
    </row>
    <row r="9367" spans="5:5" x14ac:dyDescent="0.25">
      <c r="E9367" s="1">
        <f t="shared" si="188"/>
        <v>1</v>
      </c>
    </row>
    <row r="9368" spans="5:5" x14ac:dyDescent="0.25">
      <c r="E9368" s="1">
        <f t="shared" si="188"/>
        <v>1</v>
      </c>
    </row>
    <row r="9369" spans="5:5" x14ac:dyDescent="0.25">
      <c r="E9369" s="1">
        <f t="shared" si="188"/>
        <v>1</v>
      </c>
    </row>
    <row r="9370" spans="5:5" x14ac:dyDescent="0.25">
      <c r="E9370" s="1">
        <f t="shared" si="188"/>
        <v>1</v>
      </c>
    </row>
    <row r="9371" spans="5:5" x14ac:dyDescent="0.25">
      <c r="E9371" s="1">
        <f t="shared" si="188"/>
        <v>1</v>
      </c>
    </row>
    <row r="9372" spans="5:5" x14ac:dyDescent="0.25">
      <c r="E9372" s="1">
        <f t="shared" si="188"/>
        <v>1</v>
      </c>
    </row>
    <row r="9373" spans="5:5" x14ac:dyDescent="0.25">
      <c r="E9373" s="1">
        <f t="shared" si="188"/>
        <v>1</v>
      </c>
    </row>
    <row r="9374" spans="5:5" x14ac:dyDescent="0.25">
      <c r="E9374" s="1">
        <f t="shared" si="188"/>
        <v>1</v>
      </c>
    </row>
    <row r="9375" spans="5:5" x14ac:dyDescent="0.25">
      <c r="E9375" s="1">
        <f t="shared" si="188"/>
        <v>1</v>
      </c>
    </row>
    <row r="9376" spans="5:5" x14ac:dyDescent="0.25">
      <c r="E9376" s="1">
        <f t="shared" si="188"/>
        <v>1</v>
      </c>
    </row>
    <row r="9377" spans="5:5" x14ac:dyDescent="0.25">
      <c r="E9377" s="1">
        <f t="shared" si="188"/>
        <v>1</v>
      </c>
    </row>
    <row r="9378" spans="5:5" x14ac:dyDescent="0.25">
      <c r="E9378" s="1">
        <f t="shared" si="188"/>
        <v>1</v>
      </c>
    </row>
    <row r="9379" spans="5:5" x14ac:dyDescent="0.25">
      <c r="E9379" s="1">
        <f t="shared" si="188"/>
        <v>1</v>
      </c>
    </row>
    <row r="9380" spans="5:5" x14ac:dyDescent="0.25">
      <c r="E9380" s="1">
        <f t="shared" si="188"/>
        <v>1</v>
      </c>
    </row>
    <row r="9381" spans="5:5" x14ac:dyDescent="0.25">
      <c r="E9381" s="1">
        <f t="shared" si="188"/>
        <v>1</v>
      </c>
    </row>
    <row r="9382" spans="5:5" x14ac:dyDescent="0.25">
      <c r="E9382" s="1">
        <f t="shared" si="188"/>
        <v>1</v>
      </c>
    </row>
    <row r="9383" spans="5:5" x14ac:dyDescent="0.25">
      <c r="E9383" s="1">
        <f t="shared" si="188"/>
        <v>1</v>
      </c>
    </row>
    <row r="9384" spans="5:5" x14ac:dyDescent="0.25">
      <c r="E9384" s="1">
        <f t="shared" si="188"/>
        <v>1</v>
      </c>
    </row>
    <row r="9385" spans="5:5" x14ac:dyDescent="0.25">
      <c r="E9385" s="1">
        <f t="shared" si="188"/>
        <v>1</v>
      </c>
    </row>
    <row r="9386" spans="5:5" x14ac:dyDescent="0.25">
      <c r="E9386" s="1">
        <f t="shared" si="188"/>
        <v>1</v>
      </c>
    </row>
    <row r="9387" spans="5:5" x14ac:dyDescent="0.25">
      <c r="E9387" s="1">
        <f t="shared" si="188"/>
        <v>1</v>
      </c>
    </row>
    <row r="9388" spans="5:5" x14ac:dyDescent="0.25">
      <c r="E9388" s="1">
        <f t="shared" si="188"/>
        <v>1</v>
      </c>
    </row>
    <row r="9389" spans="5:5" x14ac:dyDescent="0.25">
      <c r="E9389" s="1">
        <f t="shared" si="188"/>
        <v>1</v>
      </c>
    </row>
    <row r="9390" spans="5:5" x14ac:dyDescent="0.25">
      <c r="E9390" s="1">
        <f t="shared" si="188"/>
        <v>1</v>
      </c>
    </row>
    <row r="9391" spans="5:5" x14ac:dyDescent="0.25">
      <c r="E9391" s="1">
        <f t="shared" si="188"/>
        <v>1</v>
      </c>
    </row>
    <row r="9392" spans="5:5" x14ac:dyDescent="0.25">
      <c r="E9392" s="1">
        <f t="shared" si="188"/>
        <v>1</v>
      </c>
    </row>
    <row r="9393" spans="5:5" x14ac:dyDescent="0.25">
      <c r="E9393" s="1">
        <f t="shared" si="188"/>
        <v>1</v>
      </c>
    </row>
    <row r="9394" spans="5:5" x14ac:dyDescent="0.25">
      <c r="E9394" s="1">
        <f t="shared" si="188"/>
        <v>1</v>
      </c>
    </row>
    <row r="9395" spans="5:5" x14ac:dyDescent="0.25">
      <c r="E9395" s="1">
        <f t="shared" si="188"/>
        <v>1</v>
      </c>
    </row>
    <row r="9396" spans="5:5" x14ac:dyDescent="0.25">
      <c r="E9396" s="1">
        <f t="shared" si="188"/>
        <v>1</v>
      </c>
    </row>
    <row r="9397" spans="5:5" x14ac:dyDescent="0.25">
      <c r="E9397" s="1">
        <f t="shared" si="188"/>
        <v>1</v>
      </c>
    </row>
    <row r="9398" spans="5:5" x14ac:dyDescent="0.25">
      <c r="E9398" s="1">
        <f t="shared" si="188"/>
        <v>1</v>
      </c>
    </row>
    <row r="9399" spans="5:5" x14ac:dyDescent="0.25">
      <c r="E9399" s="1">
        <f t="shared" si="188"/>
        <v>1</v>
      </c>
    </row>
    <row r="9400" spans="5:5" x14ac:dyDescent="0.25">
      <c r="E9400" s="1">
        <f t="shared" si="188"/>
        <v>1</v>
      </c>
    </row>
    <row r="9401" spans="5:5" x14ac:dyDescent="0.25">
      <c r="E9401" s="1">
        <f t="shared" si="188"/>
        <v>1</v>
      </c>
    </row>
    <row r="9402" spans="5:5" x14ac:dyDescent="0.25">
      <c r="E9402" s="1">
        <f t="shared" si="188"/>
        <v>1</v>
      </c>
    </row>
    <row r="9403" spans="5:5" x14ac:dyDescent="0.25">
      <c r="E9403" s="1">
        <f t="shared" si="188"/>
        <v>1</v>
      </c>
    </row>
    <row r="9404" spans="5:5" x14ac:dyDescent="0.25">
      <c r="E9404" s="1">
        <f t="shared" si="188"/>
        <v>1</v>
      </c>
    </row>
    <row r="9405" spans="5:5" x14ac:dyDescent="0.25">
      <c r="E9405" s="1">
        <f t="shared" si="188"/>
        <v>1</v>
      </c>
    </row>
    <row r="9406" spans="5:5" x14ac:dyDescent="0.25">
      <c r="E9406" s="1">
        <f t="shared" si="188"/>
        <v>1</v>
      </c>
    </row>
    <row r="9407" spans="5:5" x14ac:dyDescent="0.25">
      <c r="E9407" s="1">
        <f t="shared" si="188"/>
        <v>1</v>
      </c>
    </row>
    <row r="9408" spans="5:5" x14ac:dyDescent="0.25">
      <c r="E9408" s="1">
        <f t="shared" si="188"/>
        <v>1</v>
      </c>
    </row>
    <row r="9409" spans="5:5" x14ac:dyDescent="0.25">
      <c r="E9409" s="1">
        <f t="shared" si="188"/>
        <v>1</v>
      </c>
    </row>
    <row r="9410" spans="5:5" x14ac:dyDescent="0.25">
      <c r="E9410" s="1">
        <f t="shared" si="188"/>
        <v>1</v>
      </c>
    </row>
    <row r="9411" spans="5:5" x14ac:dyDescent="0.25">
      <c r="E9411" s="1">
        <f t="shared" si="188"/>
        <v>1</v>
      </c>
    </row>
    <row r="9412" spans="5:5" x14ac:dyDescent="0.25">
      <c r="E9412" s="1">
        <f t="shared" si="188"/>
        <v>1</v>
      </c>
    </row>
    <row r="9413" spans="5:5" x14ac:dyDescent="0.25">
      <c r="E9413" s="1">
        <f t="shared" ref="E9413:E9476" si="189">ROUNDDOWN(C9413-$C$5,0)+1</f>
        <v>1</v>
      </c>
    </row>
    <row r="9414" spans="5:5" x14ac:dyDescent="0.25">
      <c r="E9414" s="1">
        <f t="shared" si="189"/>
        <v>1</v>
      </c>
    </row>
    <row r="9415" spans="5:5" x14ac:dyDescent="0.25">
      <c r="E9415" s="1">
        <f t="shared" si="189"/>
        <v>1</v>
      </c>
    </row>
    <row r="9416" spans="5:5" x14ac:dyDescent="0.25">
      <c r="E9416" s="1">
        <f t="shared" si="189"/>
        <v>1</v>
      </c>
    </row>
    <row r="9417" spans="5:5" x14ac:dyDescent="0.25">
      <c r="E9417" s="1">
        <f t="shared" si="189"/>
        <v>1</v>
      </c>
    </row>
    <row r="9418" spans="5:5" x14ac:dyDescent="0.25">
      <c r="E9418" s="1">
        <f t="shared" si="189"/>
        <v>1</v>
      </c>
    </row>
    <row r="9419" spans="5:5" x14ac:dyDescent="0.25">
      <c r="E9419" s="1">
        <f t="shared" si="189"/>
        <v>1</v>
      </c>
    </row>
    <row r="9420" spans="5:5" x14ac:dyDescent="0.25">
      <c r="E9420" s="1">
        <f t="shared" si="189"/>
        <v>1</v>
      </c>
    </row>
    <row r="9421" spans="5:5" x14ac:dyDescent="0.25">
      <c r="E9421" s="1">
        <f t="shared" si="189"/>
        <v>1</v>
      </c>
    </row>
    <row r="9422" spans="5:5" x14ac:dyDescent="0.25">
      <c r="E9422" s="1">
        <f t="shared" si="189"/>
        <v>1</v>
      </c>
    </row>
    <row r="9423" spans="5:5" x14ac:dyDescent="0.25">
      <c r="E9423" s="1">
        <f t="shared" si="189"/>
        <v>1</v>
      </c>
    </row>
    <row r="9424" spans="5:5" x14ac:dyDescent="0.25">
      <c r="E9424" s="1">
        <f t="shared" si="189"/>
        <v>1</v>
      </c>
    </row>
    <row r="9425" spans="5:5" x14ac:dyDescent="0.25">
      <c r="E9425" s="1">
        <f t="shared" si="189"/>
        <v>1</v>
      </c>
    </row>
    <row r="9426" spans="5:5" x14ac:dyDescent="0.25">
      <c r="E9426" s="1">
        <f t="shared" si="189"/>
        <v>1</v>
      </c>
    </row>
    <row r="9427" spans="5:5" x14ac:dyDescent="0.25">
      <c r="E9427" s="1">
        <f t="shared" si="189"/>
        <v>1</v>
      </c>
    </row>
    <row r="9428" spans="5:5" x14ac:dyDescent="0.25">
      <c r="E9428" s="1">
        <f t="shared" si="189"/>
        <v>1</v>
      </c>
    </row>
    <row r="9429" spans="5:5" x14ac:dyDescent="0.25">
      <c r="E9429" s="1">
        <f t="shared" si="189"/>
        <v>1</v>
      </c>
    </row>
    <row r="9430" spans="5:5" x14ac:dyDescent="0.25">
      <c r="E9430" s="1">
        <f t="shared" si="189"/>
        <v>1</v>
      </c>
    </row>
    <row r="9431" spans="5:5" x14ac:dyDescent="0.25">
      <c r="E9431" s="1">
        <f t="shared" si="189"/>
        <v>1</v>
      </c>
    </row>
    <row r="9432" spans="5:5" x14ac:dyDescent="0.25">
      <c r="E9432" s="1">
        <f t="shared" si="189"/>
        <v>1</v>
      </c>
    </row>
    <row r="9433" spans="5:5" x14ac:dyDescent="0.25">
      <c r="E9433" s="1">
        <f t="shared" si="189"/>
        <v>1</v>
      </c>
    </row>
    <row r="9434" spans="5:5" x14ac:dyDescent="0.25">
      <c r="E9434" s="1">
        <f t="shared" si="189"/>
        <v>1</v>
      </c>
    </row>
    <row r="9435" spans="5:5" x14ac:dyDescent="0.25">
      <c r="E9435" s="1">
        <f t="shared" si="189"/>
        <v>1</v>
      </c>
    </row>
    <row r="9436" spans="5:5" x14ac:dyDescent="0.25">
      <c r="E9436" s="1">
        <f t="shared" si="189"/>
        <v>1</v>
      </c>
    </row>
    <row r="9437" spans="5:5" x14ac:dyDescent="0.25">
      <c r="E9437" s="1">
        <f t="shared" si="189"/>
        <v>1</v>
      </c>
    </row>
    <row r="9438" spans="5:5" x14ac:dyDescent="0.25">
      <c r="E9438" s="1">
        <f t="shared" si="189"/>
        <v>1</v>
      </c>
    </row>
    <row r="9439" spans="5:5" x14ac:dyDescent="0.25">
      <c r="E9439" s="1">
        <f t="shared" si="189"/>
        <v>1</v>
      </c>
    </row>
    <row r="9440" spans="5:5" x14ac:dyDescent="0.25">
      <c r="E9440" s="1">
        <f t="shared" si="189"/>
        <v>1</v>
      </c>
    </row>
    <row r="9441" spans="5:5" x14ac:dyDescent="0.25">
      <c r="E9441" s="1">
        <f t="shared" si="189"/>
        <v>1</v>
      </c>
    </row>
    <row r="9442" spans="5:5" x14ac:dyDescent="0.25">
      <c r="E9442" s="1">
        <f t="shared" si="189"/>
        <v>1</v>
      </c>
    </row>
    <row r="9443" spans="5:5" x14ac:dyDescent="0.25">
      <c r="E9443" s="1">
        <f t="shared" si="189"/>
        <v>1</v>
      </c>
    </row>
    <row r="9444" spans="5:5" x14ac:dyDescent="0.25">
      <c r="E9444" s="1">
        <f t="shared" si="189"/>
        <v>1</v>
      </c>
    </row>
    <row r="9445" spans="5:5" x14ac:dyDescent="0.25">
      <c r="E9445" s="1">
        <f t="shared" si="189"/>
        <v>1</v>
      </c>
    </row>
    <row r="9446" spans="5:5" x14ac:dyDescent="0.25">
      <c r="E9446" s="1">
        <f t="shared" si="189"/>
        <v>1</v>
      </c>
    </row>
    <row r="9447" spans="5:5" x14ac:dyDescent="0.25">
      <c r="E9447" s="1">
        <f t="shared" si="189"/>
        <v>1</v>
      </c>
    </row>
    <row r="9448" spans="5:5" x14ac:dyDescent="0.25">
      <c r="E9448" s="1">
        <f t="shared" si="189"/>
        <v>1</v>
      </c>
    </row>
    <row r="9449" spans="5:5" x14ac:dyDescent="0.25">
      <c r="E9449" s="1">
        <f t="shared" si="189"/>
        <v>1</v>
      </c>
    </row>
    <row r="9450" spans="5:5" x14ac:dyDescent="0.25">
      <c r="E9450" s="1">
        <f t="shared" si="189"/>
        <v>1</v>
      </c>
    </row>
    <row r="9451" spans="5:5" x14ac:dyDescent="0.25">
      <c r="E9451" s="1">
        <f t="shared" si="189"/>
        <v>1</v>
      </c>
    </row>
    <row r="9452" spans="5:5" x14ac:dyDescent="0.25">
      <c r="E9452" s="1">
        <f t="shared" si="189"/>
        <v>1</v>
      </c>
    </row>
    <row r="9453" spans="5:5" x14ac:dyDescent="0.25">
      <c r="E9453" s="1">
        <f t="shared" si="189"/>
        <v>1</v>
      </c>
    </row>
    <row r="9454" spans="5:5" x14ac:dyDescent="0.25">
      <c r="E9454" s="1">
        <f t="shared" si="189"/>
        <v>1</v>
      </c>
    </row>
    <row r="9455" spans="5:5" x14ac:dyDescent="0.25">
      <c r="E9455" s="1">
        <f t="shared" si="189"/>
        <v>1</v>
      </c>
    </row>
    <row r="9456" spans="5:5" x14ac:dyDescent="0.25">
      <c r="E9456" s="1">
        <f t="shared" si="189"/>
        <v>1</v>
      </c>
    </row>
    <row r="9457" spans="5:5" x14ac:dyDescent="0.25">
      <c r="E9457" s="1">
        <f t="shared" si="189"/>
        <v>1</v>
      </c>
    </row>
    <row r="9458" spans="5:5" x14ac:dyDescent="0.25">
      <c r="E9458" s="1">
        <f t="shared" si="189"/>
        <v>1</v>
      </c>
    </row>
    <row r="9459" spans="5:5" x14ac:dyDescent="0.25">
      <c r="E9459" s="1">
        <f t="shared" si="189"/>
        <v>1</v>
      </c>
    </row>
    <row r="9460" spans="5:5" x14ac:dyDescent="0.25">
      <c r="E9460" s="1">
        <f t="shared" si="189"/>
        <v>1</v>
      </c>
    </row>
    <row r="9461" spans="5:5" x14ac:dyDescent="0.25">
      <c r="E9461" s="1">
        <f t="shared" si="189"/>
        <v>1</v>
      </c>
    </row>
    <row r="9462" spans="5:5" x14ac:dyDescent="0.25">
      <c r="E9462" s="1">
        <f t="shared" si="189"/>
        <v>1</v>
      </c>
    </row>
    <row r="9463" spans="5:5" x14ac:dyDescent="0.25">
      <c r="E9463" s="1">
        <f t="shared" si="189"/>
        <v>1</v>
      </c>
    </row>
    <row r="9464" spans="5:5" x14ac:dyDescent="0.25">
      <c r="E9464" s="1">
        <f t="shared" si="189"/>
        <v>1</v>
      </c>
    </row>
    <row r="9465" spans="5:5" x14ac:dyDescent="0.25">
      <c r="E9465" s="1">
        <f t="shared" si="189"/>
        <v>1</v>
      </c>
    </row>
    <row r="9466" spans="5:5" x14ac:dyDescent="0.25">
      <c r="E9466" s="1">
        <f t="shared" si="189"/>
        <v>1</v>
      </c>
    </row>
    <row r="9467" spans="5:5" x14ac:dyDescent="0.25">
      <c r="E9467" s="1">
        <f t="shared" si="189"/>
        <v>1</v>
      </c>
    </row>
    <row r="9468" spans="5:5" x14ac:dyDescent="0.25">
      <c r="E9468" s="1">
        <f t="shared" si="189"/>
        <v>1</v>
      </c>
    </row>
    <row r="9469" spans="5:5" x14ac:dyDescent="0.25">
      <c r="E9469" s="1">
        <f t="shared" si="189"/>
        <v>1</v>
      </c>
    </row>
    <row r="9470" spans="5:5" x14ac:dyDescent="0.25">
      <c r="E9470" s="1">
        <f t="shared" si="189"/>
        <v>1</v>
      </c>
    </row>
    <row r="9471" spans="5:5" x14ac:dyDescent="0.25">
      <c r="E9471" s="1">
        <f t="shared" si="189"/>
        <v>1</v>
      </c>
    </row>
    <row r="9472" spans="5:5" x14ac:dyDescent="0.25">
      <c r="E9472" s="1">
        <f t="shared" si="189"/>
        <v>1</v>
      </c>
    </row>
    <row r="9473" spans="5:5" x14ac:dyDescent="0.25">
      <c r="E9473" s="1">
        <f t="shared" si="189"/>
        <v>1</v>
      </c>
    </row>
    <row r="9474" spans="5:5" x14ac:dyDescent="0.25">
      <c r="E9474" s="1">
        <f t="shared" si="189"/>
        <v>1</v>
      </c>
    </row>
    <row r="9475" spans="5:5" x14ac:dyDescent="0.25">
      <c r="E9475" s="1">
        <f t="shared" si="189"/>
        <v>1</v>
      </c>
    </row>
    <row r="9476" spans="5:5" x14ac:dyDescent="0.25">
      <c r="E9476" s="1">
        <f t="shared" si="189"/>
        <v>1</v>
      </c>
    </row>
    <row r="9477" spans="5:5" x14ac:dyDescent="0.25">
      <c r="E9477" s="1">
        <f t="shared" ref="E9477:E9540" si="190">ROUNDDOWN(C9477-$C$5,0)+1</f>
        <v>1</v>
      </c>
    </row>
    <row r="9478" spans="5:5" x14ac:dyDescent="0.25">
      <c r="E9478" s="1">
        <f t="shared" si="190"/>
        <v>1</v>
      </c>
    </row>
    <row r="9479" spans="5:5" x14ac:dyDescent="0.25">
      <c r="E9479" s="1">
        <f t="shared" si="190"/>
        <v>1</v>
      </c>
    </row>
    <row r="9480" spans="5:5" x14ac:dyDescent="0.25">
      <c r="E9480" s="1">
        <f t="shared" si="190"/>
        <v>1</v>
      </c>
    </row>
    <row r="9481" spans="5:5" x14ac:dyDescent="0.25">
      <c r="E9481" s="1">
        <f t="shared" si="190"/>
        <v>1</v>
      </c>
    </row>
    <row r="9482" spans="5:5" x14ac:dyDescent="0.25">
      <c r="E9482" s="1">
        <f t="shared" si="190"/>
        <v>1</v>
      </c>
    </row>
    <row r="9483" spans="5:5" x14ac:dyDescent="0.25">
      <c r="E9483" s="1">
        <f t="shared" si="190"/>
        <v>1</v>
      </c>
    </row>
    <row r="9484" spans="5:5" x14ac:dyDescent="0.25">
      <c r="E9484" s="1">
        <f t="shared" si="190"/>
        <v>1</v>
      </c>
    </row>
    <row r="9485" spans="5:5" x14ac:dyDescent="0.25">
      <c r="E9485" s="1">
        <f t="shared" si="190"/>
        <v>1</v>
      </c>
    </row>
    <row r="9486" spans="5:5" x14ac:dyDescent="0.25">
      <c r="E9486" s="1">
        <f t="shared" si="190"/>
        <v>1</v>
      </c>
    </row>
    <row r="9487" spans="5:5" x14ac:dyDescent="0.25">
      <c r="E9487" s="1">
        <f t="shared" si="190"/>
        <v>1</v>
      </c>
    </row>
    <row r="9488" spans="5:5" x14ac:dyDescent="0.25">
      <c r="E9488" s="1">
        <f t="shared" si="190"/>
        <v>1</v>
      </c>
    </row>
    <row r="9489" spans="5:5" x14ac:dyDescent="0.25">
      <c r="E9489" s="1">
        <f t="shared" si="190"/>
        <v>1</v>
      </c>
    </row>
    <row r="9490" spans="5:5" x14ac:dyDescent="0.25">
      <c r="E9490" s="1">
        <f t="shared" si="190"/>
        <v>1</v>
      </c>
    </row>
    <row r="9491" spans="5:5" x14ac:dyDescent="0.25">
      <c r="E9491" s="1">
        <f t="shared" si="190"/>
        <v>1</v>
      </c>
    </row>
    <row r="9492" spans="5:5" x14ac:dyDescent="0.25">
      <c r="E9492" s="1">
        <f t="shared" si="190"/>
        <v>1</v>
      </c>
    </row>
    <row r="9493" spans="5:5" x14ac:dyDescent="0.25">
      <c r="E9493" s="1">
        <f t="shared" si="190"/>
        <v>1</v>
      </c>
    </row>
    <row r="9494" spans="5:5" x14ac:dyDescent="0.25">
      <c r="E9494" s="1">
        <f t="shared" si="190"/>
        <v>1</v>
      </c>
    </row>
    <row r="9495" spans="5:5" x14ac:dyDescent="0.25">
      <c r="E9495" s="1">
        <f t="shared" si="190"/>
        <v>1</v>
      </c>
    </row>
    <row r="9496" spans="5:5" x14ac:dyDescent="0.25">
      <c r="E9496" s="1">
        <f t="shared" si="190"/>
        <v>1</v>
      </c>
    </row>
    <row r="9497" spans="5:5" x14ac:dyDescent="0.25">
      <c r="E9497" s="1">
        <f t="shared" si="190"/>
        <v>1</v>
      </c>
    </row>
    <row r="9498" spans="5:5" x14ac:dyDescent="0.25">
      <c r="E9498" s="1">
        <f t="shared" si="190"/>
        <v>1</v>
      </c>
    </row>
    <row r="9499" spans="5:5" x14ac:dyDescent="0.25">
      <c r="E9499" s="1">
        <f t="shared" si="190"/>
        <v>1</v>
      </c>
    </row>
    <row r="9500" spans="5:5" x14ac:dyDescent="0.25">
      <c r="E9500" s="1">
        <f t="shared" si="190"/>
        <v>1</v>
      </c>
    </row>
    <row r="9501" spans="5:5" x14ac:dyDescent="0.25">
      <c r="E9501" s="1">
        <f t="shared" si="190"/>
        <v>1</v>
      </c>
    </row>
    <row r="9502" spans="5:5" x14ac:dyDescent="0.25">
      <c r="E9502" s="1">
        <f t="shared" si="190"/>
        <v>1</v>
      </c>
    </row>
    <row r="9503" spans="5:5" x14ac:dyDescent="0.25">
      <c r="E9503" s="1">
        <f t="shared" si="190"/>
        <v>1</v>
      </c>
    </row>
    <row r="9504" spans="5:5" x14ac:dyDescent="0.25">
      <c r="E9504" s="1">
        <f t="shared" si="190"/>
        <v>1</v>
      </c>
    </row>
    <row r="9505" spans="5:5" x14ac:dyDescent="0.25">
      <c r="E9505" s="1">
        <f t="shared" si="190"/>
        <v>1</v>
      </c>
    </row>
    <row r="9506" spans="5:5" x14ac:dyDescent="0.25">
      <c r="E9506" s="1">
        <f t="shared" si="190"/>
        <v>1</v>
      </c>
    </row>
    <row r="9507" spans="5:5" x14ac:dyDescent="0.25">
      <c r="E9507" s="1">
        <f t="shared" si="190"/>
        <v>1</v>
      </c>
    </row>
    <row r="9508" spans="5:5" x14ac:dyDescent="0.25">
      <c r="E9508" s="1">
        <f t="shared" si="190"/>
        <v>1</v>
      </c>
    </row>
    <row r="9509" spans="5:5" x14ac:dyDescent="0.25">
      <c r="E9509" s="1">
        <f t="shared" si="190"/>
        <v>1</v>
      </c>
    </row>
    <row r="9510" spans="5:5" x14ac:dyDescent="0.25">
      <c r="E9510" s="1">
        <f t="shared" si="190"/>
        <v>1</v>
      </c>
    </row>
    <row r="9511" spans="5:5" x14ac:dyDescent="0.25">
      <c r="E9511" s="1">
        <f t="shared" si="190"/>
        <v>1</v>
      </c>
    </row>
    <row r="9512" spans="5:5" x14ac:dyDescent="0.25">
      <c r="E9512" s="1">
        <f t="shared" si="190"/>
        <v>1</v>
      </c>
    </row>
    <row r="9513" spans="5:5" x14ac:dyDescent="0.25">
      <c r="E9513" s="1">
        <f t="shared" si="190"/>
        <v>1</v>
      </c>
    </row>
    <row r="9514" spans="5:5" x14ac:dyDescent="0.25">
      <c r="E9514" s="1">
        <f t="shared" si="190"/>
        <v>1</v>
      </c>
    </row>
    <row r="9515" spans="5:5" x14ac:dyDescent="0.25">
      <c r="E9515" s="1">
        <f t="shared" si="190"/>
        <v>1</v>
      </c>
    </row>
    <row r="9516" spans="5:5" x14ac:dyDescent="0.25">
      <c r="E9516" s="1">
        <f t="shared" si="190"/>
        <v>1</v>
      </c>
    </row>
    <row r="9517" spans="5:5" x14ac:dyDescent="0.25">
      <c r="E9517" s="1">
        <f t="shared" si="190"/>
        <v>1</v>
      </c>
    </row>
    <row r="9518" spans="5:5" x14ac:dyDescent="0.25">
      <c r="E9518" s="1">
        <f t="shared" si="190"/>
        <v>1</v>
      </c>
    </row>
    <row r="9519" spans="5:5" x14ac:dyDescent="0.25">
      <c r="E9519" s="1">
        <f t="shared" si="190"/>
        <v>1</v>
      </c>
    </row>
    <row r="9520" spans="5:5" x14ac:dyDescent="0.25">
      <c r="E9520" s="1">
        <f t="shared" si="190"/>
        <v>1</v>
      </c>
    </row>
    <row r="9521" spans="5:5" x14ac:dyDescent="0.25">
      <c r="E9521" s="1">
        <f t="shared" si="190"/>
        <v>1</v>
      </c>
    </row>
    <row r="9522" spans="5:5" x14ac:dyDescent="0.25">
      <c r="E9522" s="1">
        <f t="shared" si="190"/>
        <v>1</v>
      </c>
    </row>
    <row r="9523" spans="5:5" x14ac:dyDescent="0.25">
      <c r="E9523" s="1">
        <f t="shared" si="190"/>
        <v>1</v>
      </c>
    </row>
    <row r="9524" spans="5:5" x14ac:dyDescent="0.25">
      <c r="E9524" s="1">
        <f t="shared" si="190"/>
        <v>1</v>
      </c>
    </row>
    <row r="9525" spans="5:5" x14ac:dyDescent="0.25">
      <c r="E9525" s="1">
        <f t="shared" si="190"/>
        <v>1</v>
      </c>
    </row>
    <row r="9526" spans="5:5" x14ac:dyDescent="0.25">
      <c r="E9526" s="1">
        <f t="shared" si="190"/>
        <v>1</v>
      </c>
    </row>
    <row r="9527" spans="5:5" x14ac:dyDescent="0.25">
      <c r="E9527" s="1">
        <f t="shared" si="190"/>
        <v>1</v>
      </c>
    </row>
    <row r="9528" spans="5:5" x14ac:dyDescent="0.25">
      <c r="E9528" s="1">
        <f t="shared" si="190"/>
        <v>1</v>
      </c>
    </row>
    <row r="9529" spans="5:5" x14ac:dyDescent="0.25">
      <c r="E9529" s="1">
        <f t="shared" si="190"/>
        <v>1</v>
      </c>
    </row>
    <row r="9530" spans="5:5" x14ac:dyDescent="0.25">
      <c r="E9530" s="1">
        <f t="shared" si="190"/>
        <v>1</v>
      </c>
    </row>
    <row r="9531" spans="5:5" x14ac:dyDescent="0.25">
      <c r="E9531" s="1">
        <f t="shared" si="190"/>
        <v>1</v>
      </c>
    </row>
    <row r="9532" spans="5:5" x14ac:dyDescent="0.25">
      <c r="E9532" s="1">
        <f t="shared" si="190"/>
        <v>1</v>
      </c>
    </row>
    <row r="9533" spans="5:5" x14ac:dyDescent="0.25">
      <c r="E9533" s="1">
        <f t="shared" si="190"/>
        <v>1</v>
      </c>
    </row>
    <row r="9534" spans="5:5" x14ac:dyDescent="0.25">
      <c r="E9534" s="1">
        <f t="shared" si="190"/>
        <v>1</v>
      </c>
    </row>
    <row r="9535" spans="5:5" x14ac:dyDescent="0.25">
      <c r="E9535" s="1">
        <f t="shared" si="190"/>
        <v>1</v>
      </c>
    </row>
    <row r="9536" spans="5:5" x14ac:dyDescent="0.25">
      <c r="E9536" s="1">
        <f t="shared" si="190"/>
        <v>1</v>
      </c>
    </row>
    <row r="9537" spans="5:5" x14ac:dyDescent="0.25">
      <c r="E9537" s="1">
        <f t="shared" si="190"/>
        <v>1</v>
      </c>
    </row>
    <row r="9538" spans="5:5" x14ac:dyDescent="0.25">
      <c r="E9538" s="1">
        <f t="shared" si="190"/>
        <v>1</v>
      </c>
    </row>
    <row r="9539" spans="5:5" x14ac:dyDescent="0.25">
      <c r="E9539" s="1">
        <f t="shared" si="190"/>
        <v>1</v>
      </c>
    </row>
    <row r="9540" spans="5:5" x14ac:dyDescent="0.25">
      <c r="E9540" s="1">
        <f t="shared" si="190"/>
        <v>1</v>
      </c>
    </row>
    <row r="9541" spans="5:5" x14ac:dyDescent="0.25">
      <c r="E9541" s="1">
        <f t="shared" ref="E9541:E9604" si="191">ROUNDDOWN(C9541-$C$5,0)+1</f>
        <v>1</v>
      </c>
    </row>
    <row r="9542" spans="5:5" x14ac:dyDescent="0.25">
      <c r="E9542" s="1">
        <f t="shared" si="191"/>
        <v>1</v>
      </c>
    </row>
    <row r="9543" spans="5:5" x14ac:dyDescent="0.25">
      <c r="E9543" s="1">
        <f t="shared" si="191"/>
        <v>1</v>
      </c>
    </row>
    <row r="9544" spans="5:5" x14ac:dyDescent="0.25">
      <c r="E9544" s="1">
        <f t="shared" si="191"/>
        <v>1</v>
      </c>
    </row>
    <row r="9545" spans="5:5" x14ac:dyDescent="0.25">
      <c r="E9545" s="1">
        <f t="shared" si="191"/>
        <v>1</v>
      </c>
    </row>
    <row r="9546" spans="5:5" x14ac:dyDescent="0.25">
      <c r="E9546" s="1">
        <f t="shared" si="191"/>
        <v>1</v>
      </c>
    </row>
    <row r="9547" spans="5:5" x14ac:dyDescent="0.25">
      <c r="E9547" s="1">
        <f t="shared" si="191"/>
        <v>1</v>
      </c>
    </row>
    <row r="9548" spans="5:5" x14ac:dyDescent="0.25">
      <c r="E9548" s="1">
        <f t="shared" si="191"/>
        <v>1</v>
      </c>
    </row>
    <row r="9549" spans="5:5" x14ac:dyDescent="0.25">
      <c r="E9549" s="1">
        <f t="shared" si="191"/>
        <v>1</v>
      </c>
    </row>
    <row r="9550" spans="5:5" x14ac:dyDescent="0.25">
      <c r="E9550" s="1">
        <f t="shared" si="191"/>
        <v>1</v>
      </c>
    </row>
    <row r="9551" spans="5:5" x14ac:dyDescent="0.25">
      <c r="E9551" s="1">
        <f t="shared" si="191"/>
        <v>1</v>
      </c>
    </row>
    <row r="9552" spans="5:5" x14ac:dyDescent="0.25">
      <c r="E9552" s="1">
        <f t="shared" si="191"/>
        <v>1</v>
      </c>
    </row>
    <row r="9553" spans="5:5" x14ac:dyDescent="0.25">
      <c r="E9553" s="1">
        <f t="shared" si="191"/>
        <v>1</v>
      </c>
    </row>
    <row r="9554" spans="5:5" x14ac:dyDescent="0.25">
      <c r="E9554" s="1">
        <f t="shared" si="191"/>
        <v>1</v>
      </c>
    </row>
    <row r="9555" spans="5:5" x14ac:dyDescent="0.25">
      <c r="E9555" s="1">
        <f t="shared" si="191"/>
        <v>1</v>
      </c>
    </row>
    <row r="9556" spans="5:5" x14ac:dyDescent="0.25">
      <c r="E9556" s="1">
        <f t="shared" si="191"/>
        <v>1</v>
      </c>
    </row>
    <row r="9557" spans="5:5" x14ac:dyDescent="0.25">
      <c r="E9557" s="1">
        <f t="shared" si="191"/>
        <v>1</v>
      </c>
    </row>
    <row r="9558" spans="5:5" x14ac:dyDescent="0.25">
      <c r="E9558" s="1">
        <f t="shared" si="191"/>
        <v>1</v>
      </c>
    </row>
    <row r="9559" spans="5:5" x14ac:dyDescent="0.25">
      <c r="E9559" s="1">
        <f t="shared" si="191"/>
        <v>1</v>
      </c>
    </row>
    <row r="9560" spans="5:5" x14ac:dyDescent="0.25">
      <c r="E9560" s="1">
        <f t="shared" si="191"/>
        <v>1</v>
      </c>
    </row>
    <row r="9561" spans="5:5" x14ac:dyDescent="0.25">
      <c r="E9561" s="1">
        <f t="shared" si="191"/>
        <v>1</v>
      </c>
    </row>
    <row r="9562" spans="5:5" x14ac:dyDescent="0.25">
      <c r="E9562" s="1">
        <f t="shared" si="191"/>
        <v>1</v>
      </c>
    </row>
    <row r="9563" spans="5:5" x14ac:dyDescent="0.25">
      <c r="E9563" s="1">
        <f t="shared" si="191"/>
        <v>1</v>
      </c>
    </row>
    <row r="9564" spans="5:5" x14ac:dyDescent="0.25">
      <c r="E9564" s="1">
        <f t="shared" si="191"/>
        <v>1</v>
      </c>
    </row>
    <row r="9565" spans="5:5" x14ac:dyDescent="0.25">
      <c r="E9565" s="1">
        <f t="shared" si="191"/>
        <v>1</v>
      </c>
    </row>
    <row r="9566" spans="5:5" x14ac:dyDescent="0.25">
      <c r="E9566" s="1">
        <f t="shared" si="191"/>
        <v>1</v>
      </c>
    </row>
    <row r="9567" spans="5:5" x14ac:dyDescent="0.25">
      <c r="E9567" s="1">
        <f t="shared" si="191"/>
        <v>1</v>
      </c>
    </row>
    <row r="9568" spans="5:5" x14ac:dyDescent="0.25">
      <c r="E9568" s="1">
        <f t="shared" si="191"/>
        <v>1</v>
      </c>
    </row>
    <row r="9569" spans="5:5" x14ac:dyDescent="0.25">
      <c r="E9569" s="1">
        <f t="shared" si="191"/>
        <v>1</v>
      </c>
    </row>
    <row r="9570" spans="5:5" x14ac:dyDescent="0.25">
      <c r="E9570" s="1">
        <f t="shared" si="191"/>
        <v>1</v>
      </c>
    </row>
    <row r="9571" spans="5:5" x14ac:dyDescent="0.25">
      <c r="E9571" s="1">
        <f t="shared" si="191"/>
        <v>1</v>
      </c>
    </row>
    <row r="9572" spans="5:5" x14ac:dyDescent="0.25">
      <c r="E9572" s="1">
        <f t="shared" si="191"/>
        <v>1</v>
      </c>
    </row>
    <row r="9573" spans="5:5" x14ac:dyDescent="0.25">
      <c r="E9573" s="1">
        <f t="shared" si="191"/>
        <v>1</v>
      </c>
    </row>
    <row r="9574" spans="5:5" x14ac:dyDescent="0.25">
      <c r="E9574" s="1">
        <f t="shared" si="191"/>
        <v>1</v>
      </c>
    </row>
    <row r="9575" spans="5:5" x14ac:dyDescent="0.25">
      <c r="E9575" s="1">
        <f t="shared" si="191"/>
        <v>1</v>
      </c>
    </row>
    <row r="9576" spans="5:5" x14ac:dyDescent="0.25">
      <c r="E9576" s="1">
        <f t="shared" si="191"/>
        <v>1</v>
      </c>
    </row>
    <row r="9577" spans="5:5" x14ac:dyDescent="0.25">
      <c r="E9577" s="1">
        <f t="shared" si="191"/>
        <v>1</v>
      </c>
    </row>
    <row r="9578" spans="5:5" x14ac:dyDescent="0.25">
      <c r="E9578" s="1">
        <f t="shared" si="191"/>
        <v>1</v>
      </c>
    </row>
    <row r="9579" spans="5:5" x14ac:dyDescent="0.25">
      <c r="E9579" s="1">
        <f t="shared" si="191"/>
        <v>1</v>
      </c>
    </row>
    <row r="9580" spans="5:5" x14ac:dyDescent="0.25">
      <c r="E9580" s="1">
        <f t="shared" si="191"/>
        <v>1</v>
      </c>
    </row>
    <row r="9581" spans="5:5" x14ac:dyDescent="0.25">
      <c r="E9581" s="1">
        <f t="shared" si="191"/>
        <v>1</v>
      </c>
    </row>
    <row r="9582" spans="5:5" x14ac:dyDescent="0.25">
      <c r="E9582" s="1">
        <f t="shared" si="191"/>
        <v>1</v>
      </c>
    </row>
    <row r="9583" spans="5:5" x14ac:dyDescent="0.25">
      <c r="E9583" s="1">
        <f t="shared" si="191"/>
        <v>1</v>
      </c>
    </row>
    <row r="9584" spans="5:5" x14ac:dyDescent="0.25">
      <c r="E9584" s="1">
        <f t="shared" si="191"/>
        <v>1</v>
      </c>
    </row>
    <row r="9585" spans="5:5" x14ac:dyDescent="0.25">
      <c r="E9585" s="1">
        <f t="shared" si="191"/>
        <v>1</v>
      </c>
    </row>
    <row r="9586" spans="5:5" x14ac:dyDescent="0.25">
      <c r="E9586" s="1">
        <f t="shared" si="191"/>
        <v>1</v>
      </c>
    </row>
    <row r="9587" spans="5:5" x14ac:dyDescent="0.25">
      <c r="E9587" s="1">
        <f t="shared" si="191"/>
        <v>1</v>
      </c>
    </row>
    <row r="9588" spans="5:5" x14ac:dyDescent="0.25">
      <c r="E9588" s="1">
        <f t="shared" si="191"/>
        <v>1</v>
      </c>
    </row>
    <row r="9589" spans="5:5" x14ac:dyDescent="0.25">
      <c r="E9589" s="1">
        <f t="shared" si="191"/>
        <v>1</v>
      </c>
    </row>
    <row r="9590" spans="5:5" x14ac:dyDescent="0.25">
      <c r="E9590" s="1">
        <f t="shared" si="191"/>
        <v>1</v>
      </c>
    </row>
    <row r="9591" spans="5:5" x14ac:dyDescent="0.25">
      <c r="E9591" s="1">
        <f t="shared" si="191"/>
        <v>1</v>
      </c>
    </row>
    <row r="9592" spans="5:5" x14ac:dyDescent="0.25">
      <c r="E9592" s="1">
        <f t="shared" si="191"/>
        <v>1</v>
      </c>
    </row>
    <row r="9593" spans="5:5" x14ac:dyDescent="0.25">
      <c r="E9593" s="1">
        <f t="shared" si="191"/>
        <v>1</v>
      </c>
    </row>
    <row r="9594" spans="5:5" x14ac:dyDescent="0.25">
      <c r="E9594" s="1">
        <f t="shared" si="191"/>
        <v>1</v>
      </c>
    </row>
    <row r="9595" spans="5:5" x14ac:dyDescent="0.25">
      <c r="E9595" s="1">
        <f t="shared" si="191"/>
        <v>1</v>
      </c>
    </row>
    <row r="9596" spans="5:5" x14ac:dyDescent="0.25">
      <c r="E9596" s="1">
        <f t="shared" si="191"/>
        <v>1</v>
      </c>
    </row>
    <row r="9597" spans="5:5" x14ac:dyDescent="0.25">
      <c r="E9597" s="1">
        <f t="shared" si="191"/>
        <v>1</v>
      </c>
    </row>
    <row r="9598" spans="5:5" x14ac:dyDescent="0.25">
      <c r="E9598" s="1">
        <f t="shared" si="191"/>
        <v>1</v>
      </c>
    </row>
    <row r="9599" spans="5:5" x14ac:dyDescent="0.25">
      <c r="E9599" s="1">
        <f t="shared" si="191"/>
        <v>1</v>
      </c>
    </row>
    <row r="9600" spans="5:5" x14ac:dyDescent="0.25">
      <c r="E9600" s="1">
        <f t="shared" si="191"/>
        <v>1</v>
      </c>
    </row>
    <row r="9601" spans="5:5" x14ac:dyDescent="0.25">
      <c r="E9601" s="1">
        <f t="shared" si="191"/>
        <v>1</v>
      </c>
    </row>
    <row r="9602" spans="5:5" x14ac:dyDescent="0.25">
      <c r="E9602" s="1">
        <f t="shared" si="191"/>
        <v>1</v>
      </c>
    </row>
    <row r="9603" spans="5:5" x14ac:dyDescent="0.25">
      <c r="E9603" s="1">
        <f t="shared" si="191"/>
        <v>1</v>
      </c>
    </row>
    <row r="9604" spans="5:5" x14ac:dyDescent="0.25">
      <c r="E9604" s="1">
        <f t="shared" si="191"/>
        <v>1</v>
      </c>
    </row>
    <row r="9605" spans="5:5" x14ac:dyDescent="0.25">
      <c r="E9605" s="1">
        <f t="shared" ref="E9605:E9668" si="192">ROUNDDOWN(C9605-$C$5,0)+1</f>
        <v>1</v>
      </c>
    </row>
    <row r="9606" spans="5:5" x14ac:dyDescent="0.25">
      <c r="E9606" s="1">
        <f t="shared" si="192"/>
        <v>1</v>
      </c>
    </row>
    <row r="9607" spans="5:5" x14ac:dyDescent="0.25">
      <c r="E9607" s="1">
        <f t="shared" si="192"/>
        <v>1</v>
      </c>
    </row>
    <row r="9608" spans="5:5" x14ac:dyDescent="0.25">
      <c r="E9608" s="1">
        <f t="shared" si="192"/>
        <v>1</v>
      </c>
    </row>
    <row r="9609" spans="5:5" x14ac:dyDescent="0.25">
      <c r="E9609" s="1">
        <f t="shared" si="192"/>
        <v>1</v>
      </c>
    </row>
    <row r="9610" spans="5:5" x14ac:dyDescent="0.25">
      <c r="E9610" s="1">
        <f t="shared" si="192"/>
        <v>1</v>
      </c>
    </row>
    <row r="9611" spans="5:5" x14ac:dyDescent="0.25">
      <c r="E9611" s="1">
        <f t="shared" si="192"/>
        <v>1</v>
      </c>
    </row>
    <row r="9612" spans="5:5" x14ac:dyDescent="0.25">
      <c r="E9612" s="1">
        <f t="shared" si="192"/>
        <v>1</v>
      </c>
    </row>
    <row r="9613" spans="5:5" x14ac:dyDescent="0.25">
      <c r="E9613" s="1">
        <f t="shared" si="192"/>
        <v>1</v>
      </c>
    </row>
    <row r="9614" spans="5:5" x14ac:dyDescent="0.25">
      <c r="E9614" s="1">
        <f t="shared" si="192"/>
        <v>1</v>
      </c>
    </row>
    <row r="9615" spans="5:5" x14ac:dyDescent="0.25">
      <c r="E9615" s="1">
        <f t="shared" si="192"/>
        <v>1</v>
      </c>
    </row>
    <row r="9616" spans="5:5" x14ac:dyDescent="0.25">
      <c r="E9616" s="1">
        <f t="shared" si="192"/>
        <v>1</v>
      </c>
    </row>
    <row r="9617" spans="5:5" x14ac:dyDescent="0.25">
      <c r="E9617" s="1">
        <f t="shared" si="192"/>
        <v>1</v>
      </c>
    </row>
    <row r="9618" spans="5:5" x14ac:dyDescent="0.25">
      <c r="E9618" s="1">
        <f t="shared" si="192"/>
        <v>1</v>
      </c>
    </row>
    <row r="9619" spans="5:5" x14ac:dyDescent="0.25">
      <c r="E9619" s="1">
        <f t="shared" si="192"/>
        <v>1</v>
      </c>
    </row>
    <row r="9620" spans="5:5" x14ac:dyDescent="0.25">
      <c r="E9620" s="1">
        <f t="shared" si="192"/>
        <v>1</v>
      </c>
    </row>
    <row r="9621" spans="5:5" x14ac:dyDescent="0.25">
      <c r="E9621" s="1">
        <f t="shared" si="192"/>
        <v>1</v>
      </c>
    </row>
    <row r="9622" spans="5:5" x14ac:dyDescent="0.25">
      <c r="E9622" s="1">
        <f t="shared" si="192"/>
        <v>1</v>
      </c>
    </row>
    <row r="9623" spans="5:5" x14ac:dyDescent="0.25">
      <c r="E9623" s="1">
        <f t="shared" si="192"/>
        <v>1</v>
      </c>
    </row>
    <row r="9624" spans="5:5" x14ac:dyDescent="0.25">
      <c r="E9624" s="1">
        <f t="shared" si="192"/>
        <v>1</v>
      </c>
    </row>
    <row r="9625" spans="5:5" x14ac:dyDescent="0.25">
      <c r="E9625" s="1">
        <f t="shared" si="192"/>
        <v>1</v>
      </c>
    </row>
    <row r="9626" spans="5:5" x14ac:dyDescent="0.25">
      <c r="E9626" s="1">
        <f t="shared" si="192"/>
        <v>1</v>
      </c>
    </row>
    <row r="9627" spans="5:5" x14ac:dyDescent="0.25">
      <c r="E9627" s="1">
        <f t="shared" si="192"/>
        <v>1</v>
      </c>
    </row>
    <row r="9628" spans="5:5" x14ac:dyDescent="0.25">
      <c r="E9628" s="1">
        <f t="shared" si="192"/>
        <v>1</v>
      </c>
    </row>
    <row r="9629" spans="5:5" x14ac:dyDescent="0.25">
      <c r="E9629" s="1">
        <f t="shared" si="192"/>
        <v>1</v>
      </c>
    </row>
    <row r="9630" spans="5:5" x14ac:dyDescent="0.25">
      <c r="E9630" s="1">
        <f t="shared" si="192"/>
        <v>1</v>
      </c>
    </row>
    <row r="9631" spans="5:5" x14ac:dyDescent="0.25">
      <c r="E9631" s="1">
        <f t="shared" si="192"/>
        <v>1</v>
      </c>
    </row>
    <row r="9632" spans="5:5" x14ac:dyDescent="0.25">
      <c r="E9632" s="1">
        <f t="shared" si="192"/>
        <v>1</v>
      </c>
    </row>
    <row r="9633" spans="5:5" x14ac:dyDescent="0.25">
      <c r="E9633" s="1">
        <f t="shared" si="192"/>
        <v>1</v>
      </c>
    </row>
    <row r="9634" spans="5:5" x14ac:dyDescent="0.25">
      <c r="E9634" s="1">
        <f t="shared" si="192"/>
        <v>1</v>
      </c>
    </row>
    <row r="9635" spans="5:5" x14ac:dyDescent="0.25">
      <c r="E9635" s="1">
        <f t="shared" si="192"/>
        <v>1</v>
      </c>
    </row>
    <row r="9636" spans="5:5" x14ac:dyDescent="0.25">
      <c r="E9636" s="1">
        <f t="shared" si="192"/>
        <v>1</v>
      </c>
    </row>
    <row r="9637" spans="5:5" x14ac:dyDescent="0.25">
      <c r="E9637" s="1">
        <f t="shared" si="192"/>
        <v>1</v>
      </c>
    </row>
    <row r="9638" spans="5:5" x14ac:dyDescent="0.25">
      <c r="E9638" s="1">
        <f t="shared" si="192"/>
        <v>1</v>
      </c>
    </row>
    <row r="9639" spans="5:5" x14ac:dyDescent="0.25">
      <c r="E9639" s="1">
        <f t="shared" si="192"/>
        <v>1</v>
      </c>
    </row>
    <row r="9640" spans="5:5" x14ac:dyDescent="0.25">
      <c r="E9640" s="1">
        <f t="shared" si="192"/>
        <v>1</v>
      </c>
    </row>
    <row r="9641" spans="5:5" x14ac:dyDescent="0.25">
      <c r="E9641" s="1">
        <f t="shared" si="192"/>
        <v>1</v>
      </c>
    </row>
    <row r="9642" spans="5:5" x14ac:dyDescent="0.25">
      <c r="E9642" s="1">
        <f t="shared" si="192"/>
        <v>1</v>
      </c>
    </row>
    <row r="9643" spans="5:5" x14ac:dyDescent="0.25">
      <c r="E9643" s="1">
        <f t="shared" si="192"/>
        <v>1</v>
      </c>
    </row>
    <row r="9644" spans="5:5" x14ac:dyDescent="0.25">
      <c r="E9644" s="1">
        <f t="shared" si="192"/>
        <v>1</v>
      </c>
    </row>
    <row r="9645" spans="5:5" x14ac:dyDescent="0.25">
      <c r="E9645" s="1">
        <f t="shared" si="192"/>
        <v>1</v>
      </c>
    </row>
    <row r="9646" spans="5:5" x14ac:dyDescent="0.25">
      <c r="E9646" s="1">
        <f t="shared" si="192"/>
        <v>1</v>
      </c>
    </row>
    <row r="9647" spans="5:5" x14ac:dyDescent="0.25">
      <c r="E9647" s="1">
        <f t="shared" si="192"/>
        <v>1</v>
      </c>
    </row>
    <row r="9648" spans="5:5" x14ac:dyDescent="0.25">
      <c r="E9648" s="1">
        <f t="shared" si="192"/>
        <v>1</v>
      </c>
    </row>
    <row r="9649" spans="5:5" x14ac:dyDescent="0.25">
      <c r="E9649" s="1">
        <f t="shared" si="192"/>
        <v>1</v>
      </c>
    </row>
    <row r="9650" spans="5:5" x14ac:dyDescent="0.25">
      <c r="E9650" s="1">
        <f t="shared" si="192"/>
        <v>1</v>
      </c>
    </row>
    <row r="9651" spans="5:5" x14ac:dyDescent="0.25">
      <c r="E9651" s="1">
        <f t="shared" si="192"/>
        <v>1</v>
      </c>
    </row>
    <row r="9652" spans="5:5" x14ac:dyDescent="0.25">
      <c r="E9652" s="1">
        <f t="shared" si="192"/>
        <v>1</v>
      </c>
    </row>
    <row r="9653" spans="5:5" x14ac:dyDescent="0.25">
      <c r="E9653" s="1">
        <f t="shared" si="192"/>
        <v>1</v>
      </c>
    </row>
    <row r="9654" spans="5:5" x14ac:dyDescent="0.25">
      <c r="E9654" s="1">
        <f t="shared" si="192"/>
        <v>1</v>
      </c>
    </row>
    <row r="9655" spans="5:5" x14ac:dyDescent="0.25">
      <c r="E9655" s="1">
        <f t="shared" si="192"/>
        <v>1</v>
      </c>
    </row>
    <row r="9656" spans="5:5" x14ac:dyDescent="0.25">
      <c r="E9656" s="1">
        <f t="shared" si="192"/>
        <v>1</v>
      </c>
    </row>
    <row r="9657" spans="5:5" x14ac:dyDescent="0.25">
      <c r="E9657" s="1">
        <f t="shared" si="192"/>
        <v>1</v>
      </c>
    </row>
    <row r="9658" spans="5:5" x14ac:dyDescent="0.25">
      <c r="E9658" s="1">
        <f t="shared" si="192"/>
        <v>1</v>
      </c>
    </row>
    <row r="9659" spans="5:5" x14ac:dyDescent="0.25">
      <c r="E9659" s="1">
        <f t="shared" si="192"/>
        <v>1</v>
      </c>
    </row>
    <row r="9660" spans="5:5" x14ac:dyDescent="0.25">
      <c r="E9660" s="1">
        <f t="shared" si="192"/>
        <v>1</v>
      </c>
    </row>
    <row r="9661" spans="5:5" x14ac:dyDescent="0.25">
      <c r="E9661" s="1">
        <f t="shared" si="192"/>
        <v>1</v>
      </c>
    </row>
    <row r="9662" spans="5:5" x14ac:dyDescent="0.25">
      <c r="E9662" s="1">
        <f t="shared" si="192"/>
        <v>1</v>
      </c>
    </row>
    <row r="9663" spans="5:5" x14ac:dyDescent="0.25">
      <c r="E9663" s="1">
        <f t="shared" si="192"/>
        <v>1</v>
      </c>
    </row>
    <row r="9664" spans="5:5" x14ac:dyDescent="0.25">
      <c r="E9664" s="1">
        <f t="shared" si="192"/>
        <v>1</v>
      </c>
    </row>
    <row r="9665" spans="5:5" x14ac:dyDescent="0.25">
      <c r="E9665" s="1">
        <f t="shared" si="192"/>
        <v>1</v>
      </c>
    </row>
    <row r="9666" spans="5:5" x14ac:dyDescent="0.25">
      <c r="E9666" s="1">
        <f t="shared" si="192"/>
        <v>1</v>
      </c>
    </row>
    <row r="9667" spans="5:5" x14ac:dyDescent="0.25">
      <c r="E9667" s="1">
        <f t="shared" si="192"/>
        <v>1</v>
      </c>
    </row>
    <row r="9668" spans="5:5" x14ac:dyDescent="0.25">
      <c r="E9668" s="1">
        <f t="shared" si="192"/>
        <v>1</v>
      </c>
    </row>
    <row r="9669" spans="5:5" x14ac:dyDescent="0.25">
      <c r="E9669" s="1">
        <f t="shared" ref="E9669:E9732" si="193">ROUNDDOWN(C9669-$C$5,0)+1</f>
        <v>1</v>
      </c>
    </row>
    <row r="9670" spans="5:5" x14ac:dyDescent="0.25">
      <c r="E9670" s="1">
        <f t="shared" si="193"/>
        <v>1</v>
      </c>
    </row>
    <row r="9671" spans="5:5" x14ac:dyDescent="0.25">
      <c r="E9671" s="1">
        <f t="shared" si="193"/>
        <v>1</v>
      </c>
    </row>
    <row r="9672" spans="5:5" x14ac:dyDescent="0.25">
      <c r="E9672" s="1">
        <f t="shared" si="193"/>
        <v>1</v>
      </c>
    </row>
    <row r="9673" spans="5:5" x14ac:dyDescent="0.25">
      <c r="E9673" s="1">
        <f t="shared" si="193"/>
        <v>1</v>
      </c>
    </row>
    <row r="9674" spans="5:5" x14ac:dyDescent="0.25">
      <c r="E9674" s="1">
        <f t="shared" si="193"/>
        <v>1</v>
      </c>
    </row>
    <row r="9675" spans="5:5" x14ac:dyDescent="0.25">
      <c r="E9675" s="1">
        <f t="shared" si="193"/>
        <v>1</v>
      </c>
    </row>
    <row r="9676" spans="5:5" x14ac:dyDescent="0.25">
      <c r="E9676" s="1">
        <f t="shared" si="193"/>
        <v>1</v>
      </c>
    </row>
    <row r="9677" spans="5:5" x14ac:dyDescent="0.25">
      <c r="E9677" s="1">
        <f t="shared" si="193"/>
        <v>1</v>
      </c>
    </row>
    <row r="9678" spans="5:5" x14ac:dyDescent="0.25">
      <c r="E9678" s="1">
        <f t="shared" si="193"/>
        <v>1</v>
      </c>
    </row>
    <row r="9679" spans="5:5" x14ac:dyDescent="0.25">
      <c r="E9679" s="1">
        <f t="shared" si="193"/>
        <v>1</v>
      </c>
    </row>
    <row r="9680" spans="5:5" x14ac:dyDescent="0.25">
      <c r="E9680" s="1">
        <f t="shared" si="193"/>
        <v>1</v>
      </c>
    </row>
    <row r="9681" spans="5:5" x14ac:dyDescent="0.25">
      <c r="E9681" s="1">
        <f t="shared" si="193"/>
        <v>1</v>
      </c>
    </row>
    <row r="9682" spans="5:5" x14ac:dyDescent="0.25">
      <c r="E9682" s="1">
        <f t="shared" si="193"/>
        <v>1</v>
      </c>
    </row>
    <row r="9683" spans="5:5" x14ac:dyDescent="0.25">
      <c r="E9683" s="1">
        <f t="shared" si="193"/>
        <v>1</v>
      </c>
    </row>
    <row r="9684" spans="5:5" x14ac:dyDescent="0.25">
      <c r="E9684" s="1">
        <f t="shared" si="193"/>
        <v>1</v>
      </c>
    </row>
    <row r="9685" spans="5:5" x14ac:dyDescent="0.25">
      <c r="E9685" s="1">
        <f t="shared" si="193"/>
        <v>1</v>
      </c>
    </row>
    <row r="9686" spans="5:5" x14ac:dyDescent="0.25">
      <c r="E9686" s="1">
        <f t="shared" si="193"/>
        <v>1</v>
      </c>
    </row>
    <row r="9687" spans="5:5" x14ac:dyDescent="0.25">
      <c r="E9687" s="1">
        <f t="shared" si="193"/>
        <v>1</v>
      </c>
    </row>
    <row r="9688" spans="5:5" x14ac:dyDescent="0.25">
      <c r="E9688" s="1">
        <f t="shared" si="193"/>
        <v>1</v>
      </c>
    </row>
    <row r="9689" spans="5:5" x14ac:dyDescent="0.25">
      <c r="E9689" s="1">
        <f t="shared" si="193"/>
        <v>1</v>
      </c>
    </row>
    <row r="9690" spans="5:5" x14ac:dyDescent="0.25">
      <c r="E9690" s="1">
        <f t="shared" si="193"/>
        <v>1</v>
      </c>
    </row>
    <row r="9691" spans="5:5" x14ac:dyDescent="0.25">
      <c r="E9691" s="1">
        <f t="shared" si="193"/>
        <v>1</v>
      </c>
    </row>
    <row r="9692" spans="5:5" x14ac:dyDescent="0.25">
      <c r="E9692" s="1">
        <f t="shared" si="193"/>
        <v>1</v>
      </c>
    </row>
    <row r="9693" spans="5:5" x14ac:dyDescent="0.25">
      <c r="E9693" s="1">
        <f t="shared" si="193"/>
        <v>1</v>
      </c>
    </row>
    <row r="9694" spans="5:5" x14ac:dyDescent="0.25">
      <c r="E9694" s="1">
        <f t="shared" si="193"/>
        <v>1</v>
      </c>
    </row>
    <row r="9695" spans="5:5" x14ac:dyDescent="0.25">
      <c r="E9695" s="1">
        <f t="shared" si="193"/>
        <v>1</v>
      </c>
    </row>
    <row r="9696" spans="5:5" x14ac:dyDescent="0.25">
      <c r="E9696" s="1">
        <f t="shared" si="193"/>
        <v>1</v>
      </c>
    </row>
    <row r="9697" spans="5:5" x14ac:dyDescent="0.25">
      <c r="E9697" s="1">
        <f t="shared" si="193"/>
        <v>1</v>
      </c>
    </row>
    <row r="9698" spans="5:5" x14ac:dyDescent="0.25">
      <c r="E9698" s="1">
        <f t="shared" si="193"/>
        <v>1</v>
      </c>
    </row>
    <row r="9699" spans="5:5" x14ac:dyDescent="0.25">
      <c r="E9699" s="1">
        <f t="shared" si="193"/>
        <v>1</v>
      </c>
    </row>
    <row r="9700" spans="5:5" x14ac:dyDescent="0.25">
      <c r="E9700" s="1">
        <f t="shared" si="193"/>
        <v>1</v>
      </c>
    </row>
    <row r="9701" spans="5:5" x14ac:dyDescent="0.25">
      <c r="E9701" s="1">
        <f t="shared" si="193"/>
        <v>1</v>
      </c>
    </row>
    <row r="9702" spans="5:5" x14ac:dyDescent="0.25">
      <c r="E9702" s="1">
        <f t="shared" si="193"/>
        <v>1</v>
      </c>
    </row>
    <row r="9703" spans="5:5" x14ac:dyDescent="0.25">
      <c r="E9703" s="1">
        <f t="shared" si="193"/>
        <v>1</v>
      </c>
    </row>
    <row r="9704" spans="5:5" x14ac:dyDescent="0.25">
      <c r="E9704" s="1">
        <f t="shared" si="193"/>
        <v>1</v>
      </c>
    </row>
    <row r="9705" spans="5:5" x14ac:dyDescent="0.25">
      <c r="E9705" s="1">
        <f t="shared" si="193"/>
        <v>1</v>
      </c>
    </row>
    <row r="9706" spans="5:5" x14ac:dyDescent="0.25">
      <c r="E9706" s="1">
        <f t="shared" si="193"/>
        <v>1</v>
      </c>
    </row>
    <row r="9707" spans="5:5" x14ac:dyDescent="0.25">
      <c r="E9707" s="1">
        <f t="shared" si="193"/>
        <v>1</v>
      </c>
    </row>
    <row r="9708" spans="5:5" x14ac:dyDescent="0.25">
      <c r="E9708" s="1">
        <f t="shared" si="193"/>
        <v>1</v>
      </c>
    </row>
    <row r="9709" spans="5:5" x14ac:dyDescent="0.25">
      <c r="E9709" s="1">
        <f t="shared" si="193"/>
        <v>1</v>
      </c>
    </row>
    <row r="9710" spans="5:5" x14ac:dyDescent="0.25">
      <c r="E9710" s="1">
        <f t="shared" si="193"/>
        <v>1</v>
      </c>
    </row>
    <row r="9711" spans="5:5" x14ac:dyDescent="0.25">
      <c r="E9711" s="1">
        <f t="shared" si="193"/>
        <v>1</v>
      </c>
    </row>
    <row r="9712" spans="5:5" x14ac:dyDescent="0.25">
      <c r="E9712" s="1">
        <f t="shared" si="193"/>
        <v>1</v>
      </c>
    </row>
    <row r="9713" spans="5:5" x14ac:dyDescent="0.25">
      <c r="E9713" s="1">
        <f t="shared" si="193"/>
        <v>1</v>
      </c>
    </row>
    <row r="9714" spans="5:5" x14ac:dyDescent="0.25">
      <c r="E9714" s="1">
        <f t="shared" si="193"/>
        <v>1</v>
      </c>
    </row>
    <row r="9715" spans="5:5" x14ac:dyDescent="0.25">
      <c r="E9715" s="1">
        <f t="shared" si="193"/>
        <v>1</v>
      </c>
    </row>
    <row r="9716" spans="5:5" x14ac:dyDescent="0.25">
      <c r="E9716" s="1">
        <f t="shared" si="193"/>
        <v>1</v>
      </c>
    </row>
    <row r="9717" spans="5:5" x14ac:dyDescent="0.25">
      <c r="E9717" s="1">
        <f t="shared" si="193"/>
        <v>1</v>
      </c>
    </row>
    <row r="9718" spans="5:5" x14ac:dyDescent="0.25">
      <c r="E9718" s="1">
        <f t="shared" si="193"/>
        <v>1</v>
      </c>
    </row>
    <row r="9719" spans="5:5" x14ac:dyDescent="0.25">
      <c r="E9719" s="1">
        <f t="shared" si="193"/>
        <v>1</v>
      </c>
    </row>
    <row r="9720" spans="5:5" x14ac:dyDescent="0.25">
      <c r="E9720" s="1">
        <f t="shared" si="193"/>
        <v>1</v>
      </c>
    </row>
    <row r="9721" spans="5:5" x14ac:dyDescent="0.25">
      <c r="E9721" s="1">
        <f t="shared" si="193"/>
        <v>1</v>
      </c>
    </row>
    <row r="9722" spans="5:5" x14ac:dyDescent="0.25">
      <c r="E9722" s="1">
        <f t="shared" si="193"/>
        <v>1</v>
      </c>
    </row>
    <row r="9723" spans="5:5" x14ac:dyDescent="0.25">
      <c r="E9723" s="1">
        <f t="shared" si="193"/>
        <v>1</v>
      </c>
    </row>
    <row r="9724" spans="5:5" x14ac:dyDescent="0.25">
      <c r="E9724" s="1">
        <f t="shared" si="193"/>
        <v>1</v>
      </c>
    </row>
    <row r="9725" spans="5:5" x14ac:dyDescent="0.25">
      <c r="E9725" s="1">
        <f t="shared" si="193"/>
        <v>1</v>
      </c>
    </row>
    <row r="9726" spans="5:5" x14ac:dyDescent="0.25">
      <c r="E9726" s="1">
        <f t="shared" si="193"/>
        <v>1</v>
      </c>
    </row>
    <row r="9727" spans="5:5" x14ac:dyDescent="0.25">
      <c r="E9727" s="1">
        <f t="shared" si="193"/>
        <v>1</v>
      </c>
    </row>
    <row r="9728" spans="5:5" x14ac:dyDescent="0.25">
      <c r="E9728" s="1">
        <f t="shared" si="193"/>
        <v>1</v>
      </c>
    </row>
    <row r="9729" spans="5:5" x14ac:dyDescent="0.25">
      <c r="E9729" s="1">
        <f t="shared" si="193"/>
        <v>1</v>
      </c>
    </row>
    <row r="9730" spans="5:5" x14ac:dyDescent="0.25">
      <c r="E9730" s="1">
        <f t="shared" si="193"/>
        <v>1</v>
      </c>
    </row>
    <row r="9731" spans="5:5" x14ac:dyDescent="0.25">
      <c r="E9731" s="1">
        <f t="shared" si="193"/>
        <v>1</v>
      </c>
    </row>
    <row r="9732" spans="5:5" x14ac:dyDescent="0.25">
      <c r="E9732" s="1">
        <f t="shared" si="193"/>
        <v>1</v>
      </c>
    </row>
    <row r="9733" spans="5:5" x14ac:dyDescent="0.25">
      <c r="E9733" s="1">
        <f t="shared" ref="E9733:E9796" si="194">ROUNDDOWN(C9733-$C$5,0)+1</f>
        <v>1</v>
      </c>
    </row>
    <row r="9734" spans="5:5" x14ac:dyDescent="0.25">
      <c r="E9734" s="1">
        <f t="shared" si="194"/>
        <v>1</v>
      </c>
    </row>
    <row r="9735" spans="5:5" x14ac:dyDescent="0.25">
      <c r="E9735" s="1">
        <f t="shared" si="194"/>
        <v>1</v>
      </c>
    </row>
    <row r="9736" spans="5:5" x14ac:dyDescent="0.25">
      <c r="E9736" s="1">
        <f t="shared" si="194"/>
        <v>1</v>
      </c>
    </row>
    <row r="9737" spans="5:5" x14ac:dyDescent="0.25">
      <c r="E9737" s="1">
        <f t="shared" si="194"/>
        <v>1</v>
      </c>
    </row>
    <row r="9738" spans="5:5" x14ac:dyDescent="0.25">
      <c r="E9738" s="1">
        <f t="shared" si="194"/>
        <v>1</v>
      </c>
    </row>
    <row r="9739" spans="5:5" x14ac:dyDescent="0.25">
      <c r="E9739" s="1">
        <f t="shared" si="194"/>
        <v>1</v>
      </c>
    </row>
    <row r="9740" spans="5:5" x14ac:dyDescent="0.25">
      <c r="E9740" s="1">
        <f t="shared" si="194"/>
        <v>1</v>
      </c>
    </row>
    <row r="9741" spans="5:5" x14ac:dyDescent="0.25">
      <c r="E9741" s="1">
        <f t="shared" si="194"/>
        <v>1</v>
      </c>
    </row>
    <row r="9742" spans="5:5" x14ac:dyDescent="0.25">
      <c r="E9742" s="1">
        <f t="shared" si="194"/>
        <v>1</v>
      </c>
    </row>
    <row r="9743" spans="5:5" x14ac:dyDescent="0.25">
      <c r="E9743" s="1">
        <f t="shared" si="194"/>
        <v>1</v>
      </c>
    </row>
    <row r="9744" spans="5:5" x14ac:dyDescent="0.25">
      <c r="E9744" s="1">
        <f t="shared" si="194"/>
        <v>1</v>
      </c>
    </row>
    <row r="9745" spans="5:5" x14ac:dyDescent="0.25">
      <c r="E9745" s="1">
        <f t="shared" si="194"/>
        <v>1</v>
      </c>
    </row>
    <row r="9746" spans="5:5" x14ac:dyDescent="0.25">
      <c r="E9746" s="1">
        <f t="shared" si="194"/>
        <v>1</v>
      </c>
    </row>
    <row r="9747" spans="5:5" x14ac:dyDescent="0.25">
      <c r="E9747" s="1">
        <f t="shared" si="194"/>
        <v>1</v>
      </c>
    </row>
    <row r="9748" spans="5:5" x14ac:dyDescent="0.25">
      <c r="E9748" s="1">
        <f t="shared" si="194"/>
        <v>1</v>
      </c>
    </row>
    <row r="9749" spans="5:5" x14ac:dyDescent="0.25">
      <c r="E9749" s="1">
        <f t="shared" si="194"/>
        <v>1</v>
      </c>
    </row>
    <row r="9750" spans="5:5" x14ac:dyDescent="0.25">
      <c r="E9750" s="1">
        <f t="shared" si="194"/>
        <v>1</v>
      </c>
    </row>
    <row r="9751" spans="5:5" x14ac:dyDescent="0.25">
      <c r="E9751" s="1">
        <f t="shared" si="194"/>
        <v>1</v>
      </c>
    </row>
    <row r="9752" spans="5:5" x14ac:dyDescent="0.25">
      <c r="E9752" s="1">
        <f t="shared" si="194"/>
        <v>1</v>
      </c>
    </row>
    <row r="9753" spans="5:5" x14ac:dyDescent="0.25">
      <c r="E9753" s="1">
        <f t="shared" si="194"/>
        <v>1</v>
      </c>
    </row>
    <row r="9754" spans="5:5" x14ac:dyDescent="0.25">
      <c r="E9754" s="1">
        <f t="shared" si="194"/>
        <v>1</v>
      </c>
    </row>
    <row r="9755" spans="5:5" x14ac:dyDescent="0.25">
      <c r="E9755" s="1">
        <f t="shared" si="194"/>
        <v>1</v>
      </c>
    </row>
    <row r="9756" spans="5:5" x14ac:dyDescent="0.25">
      <c r="E9756" s="1">
        <f t="shared" si="194"/>
        <v>1</v>
      </c>
    </row>
    <row r="9757" spans="5:5" x14ac:dyDescent="0.25">
      <c r="E9757" s="1">
        <f t="shared" si="194"/>
        <v>1</v>
      </c>
    </row>
    <row r="9758" spans="5:5" x14ac:dyDescent="0.25">
      <c r="E9758" s="1">
        <f t="shared" si="194"/>
        <v>1</v>
      </c>
    </row>
    <row r="9759" spans="5:5" x14ac:dyDescent="0.25">
      <c r="E9759" s="1">
        <f t="shared" si="194"/>
        <v>1</v>
      </c>
    </row>
    <row r="9760" spans="5:5" x14ac:dyDescent="0.25">
      <c r="E9760" s="1">
        <f t="shared" si="194"/>
        <v>1</v>
      </c>
    </row>
    <row r="9761" spans="5:5" x14ac:dyDescent="0.25">
      <c r="E9761" s="1">
        <f t="shared" si="194"/>
        <v>1</v>
      </c>
    </row>
    <row r="9762" spans="5:5" x14ac:dyDescent="0.25">
      <c r="E9762" s="1">
        <f t="shared" si="194"/>
        <v>1</v>
      </c>
    </row>
    <row r="9763" spans="5:5" x14ac:dyDescent="0.25">
      <c r="E9763" s="1">
        <f t="shared" si="194"/>
        <v>1</v>
      </c>
    </row>
    <row r="9764" spans="5:5" x14ac:dyDescent="0.25">
      <c r="E9764" s="1">
        <f t="shared" si="194"/>
        <v>1</v>
      </c>
    </row>
    <row r="9765" spans="5:5" x14ac:dyDescent="0.25">
      <c r="E9765" s="1">
        <f t="shared" si="194"/>
        <v>1</v>
      </c>
    </row>
    <row r="9766" spans="5:5" x14ac:dyDescent="0.25">
      <c r="E9766" s="1">
        <f t="shared" si="194"/>
        <v>1</v>
      </c>
    </row>
    <row r="9767" spans="5:5" x14ac:dyDescent="0.25">
      <c r="E9767" s="1">
        <f t="shared" si="194"/>
        <v>1</v>
      </c>
    </row>
    <row r="9768" spans="5:5" x14ac:dyDescent="0.25">
      <c r="E9768" s="1">
        <f t="shared" si="194"/>
        <v>1</v>
      </c>
    </row>
    <row r="9769" spans="5:5" x14ac:dyDescent="0.25">
      <c r="E9769" s="1">
        <f t="shared" si="194"/>
        <v>1</v>
      </c>
    </row>
    <row r="9770" spans="5:5" x14ac:dyDescent="0.25">
      <c r="E9770" s="1">
        <f t="shared" si="194"/>
        <v>1</v>
      </c>
    </row>
    <row r="9771" spans="5:5" x14ac:dyDescent="0.25">
      <c r="E9771" s="1">
        <f t="shared" si="194"/>
        <v>1</v>
      </c>
    </row>
    <row r="9772" spans="5:5" x14ac:dyDescent="0.25">
      <c r="E9772" s="1">
        <f t="shared" si="194"/>
        <v>1</v>
      </c>
    </row>
    <row r="9773" spans="5:5" x14ac:dyDescent="0.25">
      <c r="E9773" s="1">
        <f t="shared" si="194"/>
        <v>1</v>
      </c>
    </row>
    <row r="9774" spans="5:5" x14ac:dyDescent="0.25">
      <c r="E9774" s="1">
        <f t="shared" si="194"/>
        <v>1</v>
      </c>
    </row>
    <row r="9775" spans="5:5" x14ac:dyDescent="0.25">
      <c r="E9775" s="1">
        <f t="shared" si="194"/>
        <v>1</v>
      </c>
    </row>
    <row r="9776" spans="5:5" x14ac:dyDescent="0.25">
      <c r="E9776" s="1">
        <f t="shared" si="194"/>
        <v>1</v>
      </c>
    </row>
    <row r="9777" spans="5:5" x14ac:dyDescent="0.25">
      <c r="E9777" s="1">
        <f t="shared" si="194"/>
        <v>1</v>
      </c>
    </row>
    <row r="9778" spans="5:5" x14ac:dyDescent="0.25">
      <c r="E9778" s="1">
        <f t="shared" si="194"/>
        <v>1</v>
      </c>
    </row>
    <row r="9779" spans="5:5" x14ac:dyDescent="0.25">
      <c r="E9779" s="1">
        <f t="shared" si="194"/>
        <v>1</v>
      </c>
    </row>
    <row r="9780" spans="5:5" x14ac:dyDescent="0.25">
      <c r="E9780" s="1">
        <f t="shared" si="194"/>
        <v>1</v>
      </c>
    </row>
    <row r="9781" spans="5:5" x14ac:dyDescent="0.25">
      <c r="E9781" s="1">
        <f t="shared" si="194"/>
        <v>1</v>
      </c>
    </row>
    <row r="9782" spans="5:5" x14ac:dyDescent="0.25">
      <c r="E9782" s="1">
        <f t="shared" si="194"/>
        <v>1</v>
      </c>
    </row>
    <row r="9783" spans="5:5" x14ac:dyDescent="0.25">
      <c r="E9783" s="1">
        <f t="shared" si="194"/>
        <v>1</v>
      </c>
    </row>
    <row r="9784" spans="5:5" x14ac:dyDescent="0.25">
      <c r="E9784" s="1">
        <f t="shared" si="194"/>
        <v>1</v>
      </c>
    </row>
    <row r="9785" spans="5:5" x14ac:dyDescent="0.25">
      <c r="E9785" s="1">
        <f t="shared" si="194"/>
        <v>1</v>
      </c>
    </row>
    <row r="9786" spans="5:5" x14ac:dyDescent="0.25">
      <c r="E9786" s="1">
        <f t="shared" si="194"/>
        <v>1</v>
      </c>
    </row>
    <row r="9787" spans="5:5" x14ac:dyDescent="0.25">
      <c r="E9787" s="1">
        <f t="shared" si="194"/>
        <v>1</v>
      </c>
    </row>
    <row r="9788" spans="5:5" x14ac:dyDescent="0.25">
      <c r="E9788" s="1">
        <f t="shared" si="194"/>
        <v>1</v>
      </c>
    </row>
    <row r="9789" spans="5:5" x14ac:dyDescent="0.25">
      <c r="E9789" s="1">
        <f t="shared" si="194"/>
        <v>1</v>
      </c>
    </row>
    <row r="9790" spans="5:5" x14ac:dyDescent="0.25">
      <c r="E9790" s="1">
        <f t="shared" si="194"/>
        <v>1</v>
      </c>
    </row>
    <row r="9791" spans="5:5" x14ac:dyDescent="0.25">
      <c r="E9791" s="1">
        <f t="shared" si="194"/>
        <v>1</v>
      </c>
    </row>
    <row r="9792" spans="5:5" x14ac:dyDescent="0.25">
      <c r="E9792" s="1">
        <f t="shared" si="194"/>
        <v>1</v>
      </c>
    </row>
    <row r="9793" spans="5:5" x14ac:dyDescent="0.25">
      <c r="E9793" s="1">
        <f t="shared" si="194"/>
        <v>1</v>
      </c>
    </row>
    <row r="9794" spans="5:5" x14ac:dyDescent="0.25">
      <c r="E9794" s="1">
        <f t="shared" si="194"/>
        <v>1</v>
      </c>
    </row>
    <row r="9795" spans="5:5" x14ac:dyDescent="0.25">
      <c r="E9795" s="1">
        <f t="shared" si="194"/>
        <v>1</v>
      </c>
    </row>
    <row r="9796" spans="5:5" x14ac:dyDescent="0.25">
      <c r="E9796" s="1">
        <f t="shared" si="194"/>
        <v>1</v>
      </c>
    </row>
    <row r="9797" spans="5:5" x14ac:dyDescent="0.25">
      <c r="E9797" s="1">
        <f t="shared" ref="E9797:E9860" si="195">ROUNDDOWN(C9797-$C$5,0)+1</f>
        <v>1</v>
      </c>
    </row>
    <row r="9798" spans="5:5" x14ac:dyDescent="0.25">
      <c r="E9798" s="1">
        <f t="shared" si="195"/>
        <v>1</v>
      </c>
    </row>
    <row r="9799" spans="5:5" x14ac:dyDescent="0.25">
      <c r="E9799" s="1">
        <f t="shared" si="195"/>
        <v>1</v>
      </c>
    </row>
    <row r="9800" spans="5:5" x14ac:dyDescent="0.25">
      <c r="E9800" s="1">
        <f t="shared" si="195"/>
        <v>1</v>
      </c>
    </row>
    <row r="9801" spans="5:5" x14ac:dyDescent="0.25">
      <c r="E9801" s="1">
        <f t="shared" si="195"/>
        <v>1</v>
      </c>
    </row>
    <row r="9802" spans="5:5" x14ac:dyDescent="0.25">
      <c r="E9802" s="1">
        <f t="shared" si="195"/>
        <v>1</v>
      </c>
    </row>
    <row r="9803" spans="5:5" x14ac:dyDescent="0.25">
      <c r="E9803" s="1">
        <f t="shared" si="195"/>
        <v>1</v>
      </c>
    </row>
    <row r="9804" spans="5:5" x14ac:dyDescent="0.25">
      <c r="E9804" s="1">
        <f t="shared" si="195"/>
        <v>1</v>
      </c>
    </row>
    <row r="9805" spans="5:5" x14ac:dyDescent="0.25">
      <c r="E9805" s="1">
        <f t="shared" si="195"/>
        <v>1</v>
      </c>
    </row>
    <row r="9806" spans="5:5" x14ac:dyDescent="0.25">
      <c r="E9806" s="1">
        <f t="shared" si="195"/>
        <v>1</v>
      </c>
    </row>
    <row r="9807" spans="5:5" x14ac:dyDescent="0.25">
      <c r="E9807" s="1">
        <f t="shared" si="195"/>
        <v>1</v>
      </c>
    </row>
    <row r="9808" spans="5:5" x14ac:dyDescent="0.25">
      <c r="E9808" s="1">
        <f t="shared" si="195"/>
        <v>1</v>
      </c>
    </row>
    <row r="9809" spans="5:5" x14ac:dyDescent="0.25">
      <c r="E9809" s="1">
        <f t="shared" si="195"/>
        <v>1</v>
      </c>
    </row>
    <row r="9810" spans="5:5" x14ac:dyDescent="0.25">
      <c r="E9810" s="1">
        <f t="shared" si="195"/>
        <v>1</v>
      </c>
    </row>
    <row r="9811" spans="5:5" x14ac:dyDescent="0.25">
      <c r="E9811" s="1">
        <f t="shared" si="195"/>
        <v>1</v>
      </c>
    </row>
    <row r="9812" spans="5:5" x14ac:dyDescent="0.25">
      <c r="E9812" s="1">
        <f t="shared" si="195"/>
        <v>1</v>
      </c>
    </row>
    <row r="9813" spans="5:5" x14ac:dyDescent="0.25">
      <c r="E9813" s="1">
        <f t="shared" si="195"/>
        <v>1</v>
      </c>
    </row>
    <row r="9814" spans="5:5" x14ac:dyDescent="0.25">
      <c r="E9814" s="1">
        <f t="shared" si="195"/>
        <v>1</v>
      </c>
    </row>
    <row r="9815" spans="5:5" x14ac:dyDescent="0.25">
      <c r="E9815" s="1">
        <f t="shared" si="195"/>
        <v>1</v>
      </c>
    </row>
    <row r="9816" spans="5:5" x14ac:dyDescent="0.25">
      <c r="E9816" s="1">
        <f t="shared" si="195"/>
        <v>1</v>
      </c>
    </row>
    <row r="9817" spans="5:5" x14ac:dyDescent="0.25">
      <c r="E9817" s="1">
        <f t="shared" si="195"/>
        <v>1</v>
      </c>
    </row>
    <row r="9818" spans="5:5" x14ac:dyDescent="0.25">
      <c r="E9818" s="1">
        <f t="shared" si="195"/>
        <v>1</v>
      </c>
    </row>
    <row r="9819" spans="5:5" x14ac:dyDescent="0.25">
      <c r="E9819" s="1">
        <f t="shared" si="195"/>
        <v>1</v>
      </c>
    </row>
    <row r="9820" spans="5:5" x14ac:dyDescent="0.25">
      <c r="E9820" s="1">
        <f t="shared" si="195"/>
        <v>1</v>
      </c>
    </row>
    <row r="9821" spans="5:5" x14ac:dyDescent="0.25">
      <c r="E9821" s="1">
        <f t="shared" si="195"/>
        <v>1</v>
      </c>
    </row>
    <row r="9822" spans="5:5" x14ac:dyDescent="0.25">
      <c r="E9822" s="1">
        <f t="shared" si="195"/>
        <v>1</v>
      </c>
    </row>
    <row r="9823" spans="5:5" x14ac:dyDescent="0.25">
      <c r="E9823" s="1">
        <f t="shared" si="195"/>
        <v>1</v>
      </c>
    </row>
    <row r="9824" spans="5:5" x14ac:dyDescent="0.25">
      <c r="E9824" s="1">
        <f t="shared" si="195"/>
        <v>1</v>
      </c>
    </row>
    <row r="9825" spans="5:5" x14ac:dyDescent="0.25">
      <c r="E9825" s="1">
        <f t="shared" si="195"/>
        <v>1</v>
      </c>
    </row>
    <row r="9826" spans="5:5" x14ac:dyDescent="0.25">
      <c r="E9826" s="1">
        <f t="shared" si="195"/>
        <v>1</v>
      </c>
    </row>
    <row r="9827" spans="5:5" x14ac:dyDescent="0.25">
      <c r="E9827" s="1">
        <f t="shared" si="195"/>
        <v>1</v>
      </c>
    </row>
    <row r="9828" spans="5:5" x14ac:dyDescent="0.25">
      <c r="E9828" s="1">
        <f t="shared" si="195"/>
        <v>1</v>
      </c>
    </row>
    <row r="9829" spans="5:5" x14ac:dyDescent="0.25">
      <c r="E9829" s="1">
        <f t="shared" si="195"/>
        <v>1</v>
      </c>
    </row>
    <row r="9830" spans="5:5" x14ac:dyDescent="0.25">
      <c r="E9830" s="1">
        <f t="shared" si="195"/>
        <v>1</v>
      </c>
    </row>
    <row r="9831" spans="5:5" x14ac:dyDescent="0.25">
      <c r="E9831" s="1">
        <f t="shared" si="195"/>
        <v>1</v>
      </c>
    </row>
    <row r="9832" spans="5:5" x14ac:dyDescent="0.25">
      <c r="E9832" s="1">
        <f t="shared" si="195"/>
        <v>1</v>
      </c>
    </row>
    <row r="9833" spans="5:5" x14ac:dyDescent="0.25">
      <c r="E9833" s="1">
        <f t="shared" si="195"/>
        <v>1</v>
      </c>
    </row>
    <row r="9834" spans="5:5" x14ac:dyDescent="0.25">
      <c r="E9834" s="1">
        <f t="shared" si="195"/>
        <v>1</v>
      </c>
    </row>
    <row r="9835" spans="5:5" x14ac:dyDescent="0.25">
      <c r="E9835" s="1">
        <f t="shared" si="195"/>
        <v>1</v>
      </c>
    </row>
    <row r="9836" spans="5:5" x14ac:dyDescent="0.25">
      <c r="E9836" s="1">
        <f t="shared" si="195"/>
        <v>1</v>
      </c>
    </row>
    <row r="9837" spans="5:5" x14ac:dyDescent="0.25">
      <c r="E9837" s="1">
        <f t="shared" si="195"/>
        <v>1</v>
      </c>
    </row>
    <row r="9838" spans="5:5" x14ac:dyDescent="0.25">
      <c r="E9838" s="1">
        <f t="shared" si="195"/>
        <v>1</v>
      </c>
    </row>
    <row r="9839" spans="5:5" x14ac:dyDescent="0.25">
      <c r="E9839" s="1">
        <f t="shared" si="195"/>
        <v>1</v>
      </c>
    </row>
    <row r="9840" spans="5:5" x14ac:dyDescent="0.25">
      <c r="E9840" s="1">
        <f t="shared" si="195"/>
        <v>1</v>
      </c>
    </row>
    <row r="9841" spans="5:5" x14ac:dyDescent="0.25">
      <c r="E9841" s="1">
        <f t="shared" si="195"/>
        <v>1</v>
      </c>
    </row>
    <row r="9842" spans="5:5" x14ac:dyDescent="0.25">
      <c r="E9842" s="1">
        <f t="shared" si="195"/>
        <v>1</v>
      </c>
    </row>
    <row r="9843" spans="5:5" x14ac:dyDescent="0.25">
      <c r="E9843" s="1">
        <f t="shared" si="195"/>
        <v>1</v>
      </c>
    </row>
    <row r="9844" spans="5:5" x14ac:dyDescent="0.25">
      <c r="E9844" s="1">
        <f t="shared" si="195"/>
        <v>1</v>
      </c>
    </row>
    <row r="9845" spans="5:5" x14ac:dyDescent="0.25">
      <c r="E9845" s="1">
        <f t="shared" si="195"/>
        <v>1</v>
      </c>
    </row>
    <row r="9846" spans="5:5" x14ac:dyDescent="0.25">
      <c r="E9846" s="1">
        <f t="shared" si="195"/>
        <v>1</v>
      </c>
    </row>
    <row r="9847" spans="5:5" x14ac:dyDescent="0.25">
      <c r="E9847" s="1">
        <f t="shared" si="195"/>
        <v>1</v>
      </c>
    </row>
    <row r="9848" spans="5:5" x14ac:dyDescent="0.25">
      <c r="E9848" s="1">
        <f t="shared" si="195"/>
        <v>1</v>
      </c>
    </row>
    <row r="9849" spans="5:5" x14ac:dyDescent="0.25">
      <c r="E9849" s="1">
        <f t="shared" si="195"/>
        <v>1</v>
      </c>
    </row>
    <row r="9850" spans="5:5" x14ac:dyDescent="0.25">
      <c r="E9850" s="1">
        <f t="shared" si="195"/>
        <v>1</v>
      </c>
    </row>
    <row r="9851" spans="5:5" x14ac:dyDescent="0.25">
      <c r="E9851" s="1">
        <f t="shared" si="195"/>
        <v>1</v>
      </c>
    </row>
    <row r="9852" spans="5:5" x14ac:dyDescent="0.25">
      <c r="E9852" s="1">
        <f t="shared" si="195"/>
        <v>1</v>
      </c>
    </row>
    <row r="9853" spans="5:5" x14ac:dyDescent="0.25">
      <c r="E9853" s="1">
        <f t="shared" si="195"/>
        <v>1</v>
      </c>
    </row>
    <row r="9854" spans="5:5" x14ac:dyDescent="0.25">
      <c r="E9854" s="1">
        <f t="shared" si="195"/>
        <v>1</v>
      </c>
    </row>
    <row r="9855" spans="5:5" x14ac:dyDescent="0.25">
      <c r="E9855" s="1">
        <f t="shared" si="195"/>
        <v>1</v>
      </c>
    </row>
    <row r="9856" spans="5:5" x14ac:dyDescent="0.25">
      <c r="E9856" s="1">
        <f t="shared" si="195"/>
        <v>1</v>
      </c>
    </row>
    <row r="9857" spans="5:5" x14ac:dyDescent="0.25">
      <c r="E9857" s="1">
        <f t="shared" si="195"/>
        <v>1</v>
      </c>
    </row>
    <row r="9858" spans="5:5" x14ac:dyDescent="0.25">
      <c r="E9858" s="1">
        <f t="shared" si="195"/>
        <v>1</v>
      </c>
    </row>
    <row r="9859" spans="5:5" x14ac:dyDescent="0.25">
      <c r="E9859" s="1">
        <f t="shared" si="195"/>
        <v>1</v>
      </c>
    </row>
    <row r="9860" spans="5:5" x14ac:dyDescent="0.25">
      <c r="E9860" s="1">
        <f t="shared" si="195"/>
        <v>1</v>
      </c>
    </row>
    <row r="9861" spans="5:5" x14ac:dyDescent="0.25">
      <c r="E9861" s="1">
        <f t="shared" ref="E9861:E9924" si="196">ROUNDDOWN(C9861-$C$5,0)+1</f>
        <v>1</v>
      </c>
    </row>
    <row r="9862" spans="5:5" x14ac:dyDescent="0.25">
      <c r="E9862" s="1">
        <f t="shared" si="196"/>
        <v>1</v>
      </c>
    </row>
    <row r="9863" spans="5:5" x14ac:dyDescent="0.25">
      <c r="E9863" s="1">
        <f t="shared" si="196"/>
        <v>1</v>
      </c>
    </row>
    <row r="9864" spans="5:5" x14ac:dyDescent="0.25">
      <c r="E9864" s="1">
        <f t="shared" si="196"/>
        <v>1</v>
      </c>
    </row>
    <row r="9865" spans="5:5" x14ac:dyDescent="0.25">
      <c r="E9865" s="1">
        <f t="shared" si="196"/>
        <v>1</v>
      </c>
    </row>
    <row r="9866" spans="5:5" x14ac:dyDescent="0.25">
      <c r="E9866" s="1">
        <f t="shared" si="196"/>
        <v>1</v>
      </c>
    </row>
    <row r="9867" spans="5:5" x14ac:dyDescent="0.25">
      <c r="E9867" s="1">
        <f t="shared" si="196"/>
        <v>1</v>
      </c>
    </row>
    <row r="9868" spans="5:5" x14ac:dyDescent="0.25">
      <c r="E9868" s="1">
        <f t="shared" si="196"/>
        <v>1</v>
      </c>
    </row>
    <row r="9869" spans="5:5" x14ac:dyDescent="0.25">
      <c r="E9869" s="1">
        <f t="shared" si="196"/>
        <v>1</v>
      </c>
    </row>
    <row r="9870" spans="5:5" x14ac:dyDescent="0.25">
      <c r="E9870" s="1">
        <f t="shared" si="196"/>
        <v>1</v>
      </c>
    </row>
    <row r="9871" spans="5:5" x14ac:dyDescent="0.25">
      <c r="E9871" s="1">
        <f t="shared" si="196"/>
        <v>1</v>
      </c>
    </row>
    <row r="9872" spans="5:5" x14ac:dyDescent="0.25">
      <c r="E9872" s="1">
        <f t="shared" si="196"/>
        <v>1</v>
      </c>
    </row>
    <row r="9873" spans="5:5" x14ac:dyDescent="0.25">
      <c r="E9873" s="1">
        <f t="shared" si="196"/>
        <v>1</v>
      </c>
    </row>
    <row r="9874" spans="5:5" x14ac:dyDescent="0.25">
      <c r="E9874" s="1">
        <f t="shared" si="196"/>
        <v>1</v>
      </c>
    </row>
    <row r="9875" spans="5:5" x14ac:dyDescent="0.25">
      <c r="E9875" s="1">
        <f t="shared" si="196"/>
        <v>1</v>
      </c>
    </row>
    <row r="9876" spans="5:5" x14ac:dyDescent="0.25">
      <c r="E9876" s="1">
        <f t="shared" si="196"/>
        <v>1</v>
      </c>
    </row>
    <row r="9877" spans="5:5" x14ac:dyDescent="0.25">
      <c r="E9877" s="1">
        <f t="shared" si="196"/>
        <v>1</v>
      </c>
    </row>
    <row r="9878" spans="5:5" x14ac:dyDescent="0.25">
      <c r="E9878" s="1">
        <f t="shared" si="196"/>
        <v>1</v>
      </c>
    </row>
    <row r="9879" spans="5:5" x14ac:dyDescent="0.25">
      <c r="E9879" s="1">
        <f t="shared" si="196"/>
        <v>1</v>
      </c>
    </row>
    <row r="9880" spans="5:5" x14ac:dyDescent="0.25">
      <c r="E9880" s="1">
        <f t="shared" si="196"/>
        <v>1</v>
      </c>
    </row>
    <row r="9881" spans="5:5" x14ac:dyDescent="0.25">
      <c r="E9881" s="1">
        <f t="shared" si="196"/>
        <v>1</v>
      </c>
    </row>
    <row r="9882" spans="5:5" x14ac:dyDescent="0.25">
      <c r="E9882" s="1">
        <f t="shared" si="196"/>
        <v>1</v>
      </c>
    </row>
    <row r="9883" spans="5:5" x14ac:dyDescent="0.25">
      <c r="E9883" s="1">
        <f t="shared" si="196"/>
        <v>1</v>
      </c>
    </row>
    <row r="9884" spans="5:5" x14ac:dyDescent="0.25">
      <c r="E9884" s="1">
        <f t="shared" si="196"/>
        <v>1</v>
      </c>
    </row>
    <row r="9885" spans="5:5" x14ac:dyDescent="0.25">
      <c r="E9885" s="1">
        <f t="shared" si="196"/>
        <v>1</v>
      </c>
    </row>
    <row r="9886" spans="5:5" x14ac:dyDescent="0.25">
      <c r="E9886" s="1">
        <f t="shared" si="196"/>
        <v>1</v>
      </c>
    </row>
    <row r="9887" spans="5:5" x14ac:dyDescent="0.25">
      <c r="E9887" s="1">
        <f t="shared" si="196"/>
        <v>1</v>
      </c>
    </row>
    <row r="9888" spans="5:5" x14ac:dyDescent="0.25">
      <c r="E9888" s="1">
        <f t="shared" si="196"/>
        <v>1</v>
      </c>
    </row>
    <row r="9889" spans="5:5" x14ac:dyDescent="0.25">
      <c r="E9889" s="1">
        <f t="shared" si="196"/>
        <v>1</v>
      </c>
    </row>
    <row r="9890" spans="5:5" x14ac:dyDescent="0.25">
      <c r="E9890" s="1">
        <f t="shared" si="196"/>
        <v>1</v>
      </c>
    </row>
    <row r="9891" spans="5:5" x14ac:dyDescent="0.25">
      <c r="E9891" s="1">
        <f t="shared" si="196"/>
        <v>1</v>
      </c>
    </row>
    <row r="9892" spans="5:5" x14ac:dyDescent="0.25">
      <c r="E9892" s="1">
        <f t="shared" si="196"/>
        <v>1</v>
      </c>
    </row>
    <row r="9893" spans="5:5" x14ac:dyDescent="0.25">
      <c r="E9893" s="1">
        <f t="shared" si="196"/>
        <v>1</v>
      </c>
    </row>
    <row r="9894" spans="5:5" x14ac:dyDescent="0.25">
      <c r="E9894" s="1">
        <f t="shared" si="196"/>
        <v>1</v>
      </c>
    </row>
    <row r="9895" spans="5:5" x14ac:dyDescent="0.25">
      <c r="E9895" s="1">
        <f t="shared" si="196"/>
        <v>1</v>
      </c>
    </row>
    <row r="9896" spans="5:5" x14ac:dyDescent="0.25">
      <c r="E9896" s="1">
        <f t="shared" si="196"/>
        <v>1</v>
      </c>
    </row>
    <row r="9897" spans="5:5" x14ac:dyDescent="0.25">
      <c r="E9897" s="1">
        <f t="shared" si="196"/>
        <v>1</v>
      </c>
    </row>
    <row r="9898" spans="5:5" x14ac:dyDescent="0.25">
      <c r="E9898" s="1">
        <f t="shared" si="196"/>
        <v>1</v>
      </c>
    </row>
    <row r="9899" spans="5:5" x14ac:dyDescent="0.25">
      <c r="E9899" s="1">
        <f t="shared" si="196"/>
        <v>1</v>
      </c>
    </row>
    <row r="9900" spans="5:5" x14ac:dyDescent="0.25">
      <c r="E9900" s="1">
        <f t="shared" si="196"/>
        <v>1</v>
      </c>
    </row>
    <row r="9901" spans="5:5" x14ac:dyDescent="0.25">
      <c r="E9901" s="1">
        <f t="shared" si="196"/>
        <v>1</v>
      </c>
    </row>
    <row r="9902" spans="5:5" x14ac:dyDescent="0.25">
      <c r="E9902" s="1">
        <f t="shared" si="196"/>
        <v>1</v>
      </c>
    </row>
    <row r="9903" spans="5:5" x14ac:dyDescent="0.25">
      <c r="E9903" s="1">
        <f t="shared" si="196"/>
        <v>1</v>
      </c>
    </row>
    <row r="9904" spans="5:5" x14ac:dyDescent="0.25">
      <c r="E9904" s="1">
        <f t="shared" si="196"/>
        <v>1</v>
      </c>
    </row>
    <row r="9905" spans="5:5" x14ac:dyDescent="0.25">
      <c r="E9905" s="1">
        <f t="shared" si="196"/>
        <v>1</v>
      </c>
    </row>
    <row r="9906" spans="5:5" x14ac:dyDescent="0.25">
      <c r="E9906" s="1">
        <f t="shared" si="196"/>
        <v>1</v>
      </c>
    </row>
    <row r="9907" spans="5:5" x14ac:dyDescent="0.25">
      <c r="E9907" s="1">
        <f t="shared" si="196"/>
        <v>1</v>
      </c>
    </row>
    <row r="9908" spans="5:5" x14ac:dyDescent="0.25">
      <c r="E9908" s="1">
        <f t="shared" si="196"/>
        <v>1</v>
      </c>
    </row>
    <row r="9909" spans="5:5" x14ac:dyDescent="0.25">
      <c r="E9909" s="1">
        <f t="shared" si="196"/>
        <v>1</v>
      </c>
    </row>
    <row r="9910" spans="5:5" x14ac:dyDescent="0.25">
      <c r="E9910" s="1">
        <f t="shared" si="196"/>
        <v>1</v>
      </c>
    </row>
    <row r="9911" spans="5:5" x14ac:dyDescent="0.25">
      <c r="E9911" s="1">
        <f t="shared" si="196"/>
        <v>1</v>
      </c>
    </row>
    <row r="9912" spans="5:5" x14ac:dyDescent="0.25">
      <c r="E9912" s="1">
        <f t="shared" si="196"/>
        <v>1</v>
      </c>
    </row>
    <row r="9913" spans="5:5" x14ac:dyDescent="0.25">
      <c r="E9913" s="1">
        <f t="shared" si="196"/>
        <v>1</v>
      </c>
    </row>
    <row r="9914" spans="5:5" x14ac:dyDescent="0.25">
      <c r="E9914" s="1">
        <f t="shared" si="196"/>
        <v>1</v>
      </c>
    </row>
    <row r="9915" spans="5:5" x14ac:dyDescent="0.25">
      <c r="E9915" s="1">
        <f t="shared" si="196"/>
        <v>1</v>
      </c>
    </row>
    <row r="9916" spans="5:5" x14ac:dyDescent="0.25">
      <c r="E9916" s="1">
        <f t="shared" si="196"/>
        <v>1</v>
      </c>
    </row>
    <row r="9917" spans="5:5" x14ac:dyDescent="0.25">
      <c r="E9917" s="1">
        <f t="shared" si="196"/>
        <v>1</v>
      </c>
    </row>
    <row r="9918" spans="5:5" x14ac:dyDescent="0.25">
      <c r="E9918" s="1">
        <f t="shared" si="196"/>
        <v>1</v>
      </c>
    </row>
    <row r="9919" spans="5:5" x14ac:dyDescent="0.25">
      <c r="E9919" s="1">
        <f t="shared" si="196"/>
        <v>1</v>
      </c>
    </row>
    <row r="9920" spans="5:5" x14ac:dyDescent="0.25">
      <c r="E9920" s="1">
        <f t="shared" si="196"/>
        <v>1</v>
      </c>
    </row>
    <row r="9921" spans="5:5" x14ac:dyDescent="0.25">
      <c r="E9921" s="1">
        <f t="shared" si="196"/>
        <v>1</v>
      </c>
    </row>
    <row r="9922" spans="5:5" x14ac:dyDescent="0.25">
      <c r="E9922" s="1">
        <f t="shared" si="196"/>
        <v>1</v>
      </c>
    </row>
    <row r="9923" spans="5:5" x14ac:dyDescent="0.25">
      <c r="E9923" s="1">
        <f t="shared" si="196"/>
        <v>1</v>
      </c>
    </row>
    <row r="9924" spans="5:5" x14ac:dyDescent="0.25">
      <c r="E9924" s="1">
        <f t="shared" si="196"/>
        <v>1</v>
      </c>
    </row>
    <row r="9925" spans="5:5" x14ac:dyDescent="0.25">
      <c r="E9925" s="1">
        <f t="shared" ref="E9925:E9988" si="197">ROUNDDOWN(C9925-$C$5,0)+1</f>
        <v>1</v>
      </c>
    </row>
    <row r="9926" spans="5:5" x14ac:dyDescent="0.25">
      <c r="E9926" s="1">
        <f t="shared" si="197"/>
        <v>1</v>
      </c>
    </row>
    <row r="9927" spans="5:5" x14ac:dyDescent="0.25">
      <c r="E9927" s="1">
        <f t="shared" si="197"/>
        <v>1</v>
      </c>
    </row>
    <row r="9928" spans="5:5" x14ac:dyDescent="0.25">
      <c r="E9928" s="1">
        <f t="shared" si="197"/>
        <v>1</v>
      </c>
    </row>
    <row r="9929" spans="5:5" x14ac:dyDescent="0.25">
      <c r="E9929" s="1">
        <f t="shared" si="197"/>
        <v>1</v>
      </c>
    </row>
    <row r="9930" spans="5:5" x14ac:dyDescent="0.25">
      <c r="E9930" s="1">
        <f t="shared" si="197"/>
        <v>1</v>
      </c>
    </row>
    <row r="9931" spans="5:5" x14ac:dyDescent="0.25">
      <c r="E9931" s="1">
        <f t="shared" si="197"/>
        <v>1</v>
      </c>
    </row>
    <row r="9932" spans="5:5" x14ac:dyDescent="0.25">
      <c r="E9932" s="1">
        <f t="shared" si="197"/>
        <v>1</v>
      </c>
    </row>
    <row r="9933" spans="5:5" x14ac:dyDescent="0.25">
      <c r="E9933" s="1">
        <f t="shared" si="197"/>
        <v>1</v>
      </c>
    </row>
    <row r="9934" spans="5:5" x14ac:dyDescent="0.25">
      <c r="E9934" s="1">
        <f t="shared" si="197"/>
        <v>1</v>
      </c>
    </row>
    <row r="9935" spans="5:5" x14ac:dyDescent="0.25">
      <c r="E9935" s="1">
        <f t="shared" si="197"/>
        <v>1</v>
      </c>
    </row>
    <row r="9936" spans="5:5" x14ac:dyDescent="0.25">
      <c r="E9936" s="1">
        <f t="shared" si="197"/>
        <v>1</v>
      </c>
    </row>
    <row r="9937" spans="5:5" x14ac:dyDescent="0.25">
      <c r="E9937" s="1">
        <f t="shared" si="197"/>
        <v>1</v>
      </c>
    </row>
    <row r="9938" spans="5:5" x14ac:dyDescent="0.25">
      <c r="E9938" s="1">
        <f t="shared" si="197"/>
        <v>1</v>
      </c>
    </row>
    <row r="9939" spans="5:5" x14ac:dyDescent="0.25">
      <c r="E9939" s="1">
        <f t="shared" si="197"/>
        <v>1</v>
      </c>
    </row>
    <row r="9940" spans="5:5" x14ac:dyDescent="0.25">
      <c r="E9940" s="1">
        <f t="shared" si="197"/>
        <v>1</v>
      </c>
    </row>
    <row r="9941" spans="5:5" x14ac:dyDescent="0.25">
      <c r="E9941" s="1">
        <f t="shared" si="197"/>
        <v>1</v>
      </c>
    </row>
    <row r="9942" spans="5:5" x14ac:dyDescent="0.25">
      <c r="E9942" s="1">
        <f t="shared" si="197"/>
        <v>1</v>
      </c>
    </row>
    <row r="9943" spans="5:5" x14ac:dyDescent="0.25">
      <c r="E9943" s="1">
        <f t="shared" si="197"/>
        <v>1</v>
      </c>
    </row>
    <row r="9944" spans="5:5" x14ac:dyDescent="0.25">
      <c r="E9944" s="1">
        <f t="shared" si="197"/>
        <v>1</v>
      </c>
    </row>
    <row r="9945" spans="5:5" x14ac:dyDescent="0.25">
      <c r="E9945" s="1">
        <f t="shared" si="197"/>
        <v>1</v>
      </c>
    </row>
    <row r="9946" spans="5:5" x14ac:dyDescent="0.25">
      <c r="E9946" s="1">
        <f t="shared" si="197"/>
        <v>1</v>
      </c>
    </row>
    <row r="9947" spans="5:5" x14ac:dyDescent="0.25">
      <c r="E9947" s="1">
        <f t="shared" si="197"/>
        <v>1</v>
      </c>
    </row>
    <row r="9948" spans="5:5" x14ac:dyDescent="0.25">
      <c r="E9948" s="1">
        <f t="shared" si="197"/>
        <v>1</v>
      </c>
    </row>
    <row r="9949" spans="5:5" x14ac:dyDescent="0.25">
      <c r="E9949" s="1">
        <f t="shared" si="197"/>
        <v>1</v>
      </c>
    </row>
    <row r="9950" spans="5:5" x14ac:dyDescent="0.25">
      <c r="E9950" s="1">
        <f t="shared" si="197"/>
        <v>1</v>
      </c>
    </row>
    <row r="9951" spans="5:5" x14ac:dyDescent="0.25">
      <c r="E9951" s="1">
        <f t="shared" si="197"/>
        <v>1</v>
      </c>
    </row>
    <row r="9952" spans="5:5" x14ac:dyDescent="0.25">
      <c r="E9952" s="1">
        <f t="shared" si="197"/>
        <v>1</v>
      </c>
    </row>
    <row r="9953" spans="5:5" x14ac:dyDescent="0.25">
      <c r="E9953" s="1">
        <f t="shared" si="197"/>
        <v>1</v>
      </c>
    </row>
    <row r="9954" spans="5:5" x14ac:dyDescent="0.25">
      <c r="E9954" s="1">
        <f t="shared" si="197"/>
        <v>1</v>
      </c>
    </row>
    <row r="9955" spans="5:5" x14ac:dyDescent="0.25">
      <c r="E9955" s="1">
        <f t="shared" si="197"/>
        <v>1</v>
      </c>
    </row>
    <row r="9956" spans="5:5" x14ac:dyDescent="0.25">
      <c r="E9956" s="1">
        <f t="shared" si="197"/>
        <v>1</v>
      </c>
    </row>
    <row r="9957" spans="5:5" x14ac:dyDescent="0.25">
      <c r="E9957" s="1">
        <f t="shared" si="197"/>
        <v>1</v>
      </c>
    </row>
    <row r="9958" spans="5:5" x14ac:dyDescent="0.25">
      <c r="E9958" s="1">
        <f t="shared" si="197"/>
        <v>1</v>
      </c>
    </row>
    <row r="9959" spans="5:5" x14ac:dyDescent="0.25">
      <c r="E9959" s="1">
        <f t="shared" si="197"/>
        <v>1</v>
      </c>
    </row>
    <row r="9960" spans="5:5" x14ac:dyDescent="0.25">
      <c r="E9960" s="1">
        <f t="shared" si="197"/>
        <v>1</v>
      </c>
    </row>
    <row r="9961" spans="5:5" x14ac:dyDescent="0.25">
      <c r="E9961" s="1">
        <f t="shared" si="197"/>
        <v>1</v>
      </c>
    </row>
    <row r="9962" spans="5:5" x14ac:dyDescent="0.25">
      <c r="E9962" s="1">
        <f t="shared" si="197"/>
        <v>1</v>
      </c>
    </row>
    <row r="9963" spans="5:5" x14ac:dyDescent="0.25">
      <c r="E9963" s="1">
        <f t="shared" si="197"/>
        <v>1</v>
      </c>
    </row>
    <row r="9964" spans="5:5" x14ac:dyDescent="0.25">
      <c r="E9964" s="1">
        <f t="shared" si="197"/>
        <v>1</v>
      </c>
    </row>
    <row r="9965" spans="5:5" x14ac:dyDescent="0.25">
      <c r="E9965" s="1">
        <f t="shared" si="197"/>
        <v>1</v>
      </c>
    </row>
    <row r="9966" spans="5:5" x14ac:dyDescent="0.25">
      <c r="E9966" s="1">
        <f t="shared" si="197"/>
        <v>1</v>
      </c>
    </row>
    <row r="9967" spans="5:5" x14ac:dyDescent="0.25">
      <c r="E9967" s="1">
        <f t="shared" si="197"/>
        <v>1</v>
      </c>
    </row>
    <row r="9968" spans="5:5" x14ac:dyDescent="0.25">
      <c r="E9968" s="1">
        <f t="shared" si="197"/>
        <v>1</v>
      </c>
    </row>
    <row r="9969" spans="5:5" x14ac:dyDescent="0.25">
      <c r="E9969" s="1">
        <f t="shared" si="197"/>
        <v>1</v>
      </c>
    </row>
    <row r="9970" spans="5:5" x14ac:dyDescent="0.25">
      <c r="E9970" s="1">
        <f t="shared" si="197"/>
        <v>1</v>
      </c>
    </row>
    <row r="9971" spans="5:5" x14ac:dyDescent="0.25">
      <c r="E9971" s="1">
        <f t="shared" si="197"/>
        <v>1</v>
      </c>
    </row>
    <row r="9972" spans="5:5" x14ac:dyDescent="0.25">
      <c r="E9972" s="1">
        <f t="shared" si="197"/>
        <v>1</v>
      </c>
    </row>
    <row r="9973" spans="5:5" x14ac:dyDescent="0.25">
      <c r="E9973" s="1">
        <f t="shared" si="197"/>
        <v>1</v>
      </c>
    </row>
    <row r="9974" spans="5:5" x14ac:dyDescent="0.25">
      <c r="E9974" s="1">
        <f t="shared" si="197"/>
        <v>1</v>
      </c>
    </row>
    <row r="9975" spans="5:5" x14ac:dyDescent="0.25">
      <c r="E9975" s="1">
        <f t="shared" si="197"/>
        <v>1</v>
      </c>
    </row>
    <row r="9976" spans="5:5" x14ac:dyDescent="0.25">
      <c r="E9976" s="1">
        <f t="shared" si="197"/>
        <v>1</v>
      </c>
    </row>
    <row r="9977" spans="5:5" x14ac:dyDescent="0.25">
      <c r="E9977" s="1">
        <f t="shared" si="197"/>
        <v>1</v>
      </c>
    </row>
    <row r="9978" spans="5:5" x14ac:dyDescent="0.25">
      <c r="E9978" s="1">
        <f t="shared" si="197"/>
        <v>1</v>
      </c>
    </row>
    <row r="9979" spans="5:5" x14ac:dyDescent="0.25">
      <c r="E9979" s="1">
        <f t="shared" si="197"/>
        <v>1</v>
      </c>
    </row>
    <row r="9980" spans="5:5" x14ac:dyDescent="0.25">
      <c r="E9980" s="1">
        <f t="shared" si="197"/>
        <v>1</v>
      </c>
    </row>
    <row r="9981" spans="5:5" x14ac:dyDescent="0.25">
      <c r="E9981" s="1">
        <f t="shared" si="197"/>
        <v>1</v>
      </c>
    </row>
    <row r="9982" spans="5:5" x14ac:dyDescent="0.25">
      <c r="E9982" s="1">
        <f t="shared" si="197"/>
        <v>1</v>
      </c>
    </row>
    <row r="9983" spans="5:5" x14ac:dyDescent="0.25">
      <c r="E9983" s="1">
        <f t="shared" si="197"/>
        <v>1</v>
      </c>
    </row>
    <row r="9984" spans="5:5" x14ac:dyDescent="0.25">
      <c r="E9984" s="1">
        <f t="shared" si="197"/>
        <v>1</v>
      </c>
    </row>
    <row r="9985" spans="5:5" x14ac:dyDescent="0.25">
      <c r="E9985" s="1">
        <f t="shared" si="197"/>
        <v>1</v>
      </c>
    </row>
    <row r="9986" spans="5:5" x14ac:dyDescent="0.25">
      <c r="E9986" s="1">
        <f t="shared" si="197"/>
        <v>1</v>
      </c>
    </row>
    <row r="9987" spans="5:5" x14ac:dyDescent="0.25">
      <c r="E9987" s="1">
        <f t="shared" si="197"/>
        <v>1</v>
      </c>
    </row>
    <row r="9988" spans="5:5" x14ac:dyDescent="0.25">
      <c r="E9988" s="1">
        <f t="shared" si="197"/>
        <v>1</v>
      </c>
    </row>
    <row r="9989" spans="5:5" x14ac:dyDescent="0.25">
      <c r="E9989" s="1">
        <f t="shared" ref="E9989:E10052" si="198">ROUNDDOWN(C9989-$C$5,0)+1</f>
        <v>1</v>
      </c>
    </row>
    <row r="9990" spans="5:5" x14ac:dyDescent="0.25">
      <c r="E9990" s="1">
        <f t="shared" si="198"/>
        <v>1</v>
      </c>
    </row>
    <row r="9991" spans="5:5" x14ac:dyDescent="0.25">
      <c r="E9991" s="1">
        <f t="shared" si="198"/>
        <v>1</v>
      </c>
    </row>
    <row r="9992" spans="5:5" x14ac:dyDescent="0.25">
      <c r="E9992" s="1">
        <f t="shared" si="198"/>
        <v>1</v>
      </c>
    </row>
    <row r="9993" spans="5:5" x14ac:dyDescent="0.25">
      <c r="E9993" s="1">
        <f t="shared" si="198"/>
        <v>1</v>
      </c>
    </row>
    <row r="9994" spans="5:5" x14ac:dyDescent="0.25">
      <c r="E9994" s="1">
        <f t="shared" si="198"/>
        <v>1</v>
      </c>
    </row>
    <row r="9995" spans="5:5" x14ac:dyDescent="0.25">
      <c r="E9995" s="1">
        <f t="shared" si="198"/>
        <v>1</v>
      </c>
    </row>
    <row r="9996" spans="5:5" x14ac:dyDescent="0.25">
      <c r="E9996" s="1">
        <f t="shared" si="198"/>
        <v>1</v>
      </c>
    </row>
    <row r="9997" spans="5:5" x14ac:dyDescent="0.25">
      <c r="E9997" s="1">
        <f t="shared" si="198"/>
        <v>1</v>
      </c>
    </row>
    <row r="9998" spans="5:5" x14ac:dyDescent="0.25">
      <c r="E9998" s="1">
        <f t="shared" si="198"/>
        <v>1</v>
      </c>
    </row>
    <row r="9999" spans="5:5" x14ac:dyDescent="0.25">
      <c r="E9999" s="1">
        <f t="shared" si="198"/>
        <v>1</v>
      </c>
    </row>
    <row r="10000" spans="5:5" x14ac:dyDescent="0.25">
      <c r="E10000" s="1">
        <f t="shared" si="198"/>
        <v>1</v>
      </c>
    </row>
    <row r="10001" spans="5:5" x14ac:dyDescent="0.25">
      <c r="E10001" s="1">
        <f t="shared" si="198"/>
        <v>1</v>
      </c>
    </row>
    <row r="10002" spans="5:5" x14ac:dyDescent="0.25">
      <c r="E10002" s="1">
        <f t="shared" si="198"/>
        <v>1</v>
      </c>
    </row>
    <row r="10003" spans="5:5" x14ac:dyDescent="0.25">
      <c r="E10003" s="1">
        <f t="shared" si="198"/>
        <v>1</v>
      </c>
    </row>
    <row r="10004" spans="5:5" x14ac:dyDescent="0.25">
      <c r="E10004" s="1">
        <f t="shared" si="198"/>
        <v>1</v>
      </c>
    </row>
    <row r="10005" spans="5:5" x14ac:dyDescent="0.25">
      <c r="E10005" s="1">
        <f t="shared" si="198"/>
        <v>1</v>
      </c>
    </row>
    <row r="10006" spans="5:5" x14ac:dyDescent="0.25">
      <c r="E10006" s="1">
        <f t="shared" si="198"/>
        <v>1</v>
      </c>
    </row>
    <row r="10007" spans="5:5" x14ac:dyDescent="0.25">
      <c r="E10007" s="1">
        <f t="shared" si="198"/>
        <v>1</v>
      </c>
    </row>
    <row r="10008" spans="5:5" x14ac:dyDescent="0.25">
      <c r="E10008" s="1">
        <f t="shared" si="198"/>
        <v>1</v>
      </c>
    </row>
    <row r="10009" spans="5:5" x14ac:dyDescent="0.25">
      <c r="E10009" s="1">
        <f t="shared" si="198"/>
        <v>1</v>
      </c>
    </row>
    <row r="10010" spans="5:5" x14ac:dyDescent="0.25">
      <c r="E10010" s="1">
        <f t="shared" si="198"/>
        <v>1</v>
      </c>
    </row>
    <row r="10011" spans="5:5" x14ac:dyDescent="0.25">
      <c r="E10011" s="1">
        <f t="shared" si="198"/>
        <v>1</v>
      </c>
    </row>
    <row r="10012" spans="5:5" x14ac:dyDescent="0.25">
      <c r="E10012" s="1">
        <f t="shared" si="198"/>
        <v>1</v>
      </c>
    </row>
    <row r="10013" spans="5:5" x14ac:dyDescent="0.25">
      <c r="E10013" s="1">
        <f t="shared" si="198"/>
        <v>1</v>
      </c>
    </row>
    <row r="10014" spans="5:5" x14ac:dyDescent="0.25">
      <c r="E10014" s="1">
        <f t="shared" si="198"/>
        <v>1</v>
      </c>
    </row>
    <row r="10015" spans="5:5" x14ac:dyDescent="0.25">
      <c r="E10015" s="1">
        <f t="shared" si="198"/>
        <v>1</v>
      </c>
    </row>
    <row r="10016" spans="5:5" x14ac:dyDescent="0.25">
      <c r="E10016" s="1">
        <f t="shared" si="198"/>
        <v>1</v>
      </c>
    </row>
    <row r="10017" spans="5:5" x14ac:dyDescent="0.25">
      <c r="E10017" s="1">
        <f t="shared" si="198"/>
        <v>1</v>
      </c>
    </row>
    <row r="10018" spans="5:5" x14ac:dyDescent="0.25">
      <c r="E10018" s="1">
        <f t="shared" si="198"/>
        <v>1</v>
      </c>
    </row>
    <row r="10019" spans="5:5" x14ac:dyDescent="0.25">
      <c r="E10019" s="1">
        <f t="shared" si="198"/>
        <v>1</v>
      </c>
    </row>
    <row r="10020" spans="5:5" x14ac:dyDescent="0.25">
      <c r="E10020" s="1">
        <f t="shared" si="198"/>
        <v>1</v>
      </c>
    </row>
    <row r="10021" spans="5:5" x14ac:dyDescent="0.25">
      <c r="E10021" s="1">
        <f t="shared" si="198"/>
        <v>1</v>
      </c>
    </row>
    <row r="10022" spans="5:5" x14ac:dyDescent="0.25">
      <c r="E10022" s="1">
        <f t="shared" si="198"/>
        <v>1</v>
      </c>
    </row>
    <row r="10023" spans="5:5" x14ac:dyDescent="0.25">
      <c r="E10023" s="1">
        <f t="shared" si="198"/>
        <v>1</v>
      </c>
    </row>
    <row r="10024" spans="5:5" x14ac:dyDescent="0.25">
      <c r="E10024" s="1">
        <f t="shared" si="198"/>
        <v>1</v>
      </c>
    </row>
    <row r="10025" spans="5:5" x14ac:dyDescent="0.25">
      <c r="E10025" s="1">
        <f t="shared" si="198"/>
        <v>1</v>
      </c>
    </row>
    <row r="10026" spans="5:5" x14ac:dyDescent="0.25">
      <c r="E10026" s="1">
        <f t="shared" si="198"/>
        <v>1</v>
      </c>
    </row>
    <row r="10027" spans="5:5" x14ac:dyDescent="0.25">
      <c r="E10027" s="1">
        <f t="shared" si="198"/>
        <v>1</v>
      </c>
    </row>
    <row r="10028" spans="5:5" x14ac:dyDescent="0.25">
      <c r="E10028" s="1">
        <f t="shared" si="198"/>
        <v>1</v>
      </c>
    </row>
    <row r="10029" spans="5:5" x14ac:dyDescent="0.25">
      <c r="E10029" s="1">
        <f t="shared" si="198"/>
        <v>1</v>
      </c>
    </row>
    <row r="10030" spans="5:5" x14ac:dyDescent="0.25">
      <c r="E10030" s="1">
        <f t="shared" si="198"/>
        <v>1</v>
      </c>
    </row>
    <row r="10031" spans="5:5" x14ac:dyDescent="0.25">
      <c r="E10031" s="1">
        <f t="shared" si="198"/>
        <v>1</v>
      </c>
    </row>
    <row r="10032" spans="5:5" x14ac:dyDescent="0.25">
      <c r="E10032" s="1">
        <f t="shared" si="198"/>
        <v>1</v>
      </c>
    </row>
    <row r="10033" spans="5:5" x14ac:dyDescent="0.25">
      <c r="E10033" s="1">
        <f t="shared" si="198"/>
        <v>1</v>
      </c>
    </row>
    <row r="10034" spans="5:5" x14ac:dyDescent="0.25">
      <c r="E10034" s="1">
        <f t="shared" si="198"/>
        <v>1</v>
      </c>
    </row>
    <row r="10035" spans="5:5" x14ac:dyDescent="0.25">
      <c r="E10035" s="1">
        <f t="shared" si="198"/>
        <v>1</v>
      </c>
    </row>
    <row r="10036" spans="5:5" x14ac:dyDescent="0.25">
      <c r="E10036" s="1">
        <f t="shared" si="198"/>
        <v>1</v>
      </c>
    </row>
    <row r="10037" spans="5:5" x14ac:dyDescent="0.25">
      <c r="E10037" s="1">
        <f t="shared" si="198"/>
        <v>1</v>
      </c>
    </row>
    <row r="10038" spans="5:5" x14ac:dyDescent="0.25">
      <c r="E10038" s="1">
        <f t="shared" si="198"/>
        <v>1</v>
      </c>
    </row>
    <row r="10039" spans="5:5" x14ac:dyDescent="0.25">
      <c r="E10039" s="1">
        <f t="shared" si="198"/>
        <v>1</v>
      </c>
    </row>
    <row r="10040" spans="5:5" x14ac:dyDescent="0.25">
      <c r="E10040" s="1">
        <f t="shared" si="198"/>
        <v>1</v>
      </c>
    </row>
    <row r="10041" spans="5:5" x14ac:dyDescent="0.25">
      <c r="E10041" s="1">
        <f t="shared" si="198"/>
        <v>1</v>
      </c>
    </row>
    <row r="10042" spans="5:5" x14ac:dyDescent="0.25">
      <c r="E10042" s="1">
        <f t="shared" si="198"/>
        <v>1</v>
      </c>
    </row>
    <row r="10043" spans="5:5" x14ac:dyDescent="0.25">
      <c r="E10043" s="1">
        <f t="shared" si="198"/>
        <v>1</v>
      </c>
    </row>
    <row r="10044" spans="5:5" x14ac:dyDescent="0.25">
      <c r="E10044" s="1">
        <f t="shared" si="198"/>
        <v>1</v>
      </c>
    </row>
    <row r="10045" spans="5:5" x14ac:dyDescent="0.25">
      <c r="E10045" s="1">
        <f t="shared" si="198"/>
        <v>1</v>
      </c>
    </row>
    <row r="10046" spans="5:5" x14ac:dyDescent="0.25">
      <c r="E10046" s="1">
        <f t="shared" si="198"/>
        <v>1</v>
      </c>
    </row>
    <row r="10047" spans="5:5" x14ac:dyDescent="0.25">
      <c r="E10047" s="1">
        <f t="shared" si="198"/>
        <v>1</v>
      </c>
    </row>
    <row r="10048" spans="5:5" x14ac:dyDescent="0.25">
      <c r="E10048" s="1">
        <f t="shared" si="198"/>
        <v>1</v>
      </c>
    </row>
    <row r="10049" spans="5:5" x14ac:dyDescent="0.25">
      <c r="E10049" s="1">
        <f t="shared" si="198"/>
        <v>1</v>
      </c>
    </row>
    <row r="10050" spans="5:5" x14ac:dyDescent="0.25">
      <c r="E10050" s="1">
        <f t="shared" si="198"/>
        <v>1</v>
      </c>
    </row>
    <row r="10051" spans="5:5" x14ac:dyDescent="0.25">
      <c r="E10051" s="1">
        <f t="shared" si="198"/>
        <v>1</v>
      </c>
    </row>
    <row r="10052" spans="5:5" x14ac:dyDescent="0.25">
      <c r="E10052" s="1">
        <f t="shared" si="198"/>
        <v>1</v>
      </c>
    </row>
    <row r="10053" spans="5:5" x14ac:dyDescent="0.25">
      <c r="E10053" s="1">
        <f t="shared" ref="E10053:E10116" si="199">ROUNDDOWN(C10053-$C$5,0)+1</f>
        <v>1</v>
      </c>
    </row>
    <row r="10054" spans="5:5" x14ac:dyDescent="0.25">
      <c r="E10054" s="1">
        <f t="shared" si="199"/>
        <v>1</v>
      </c>
    </row>
    <row r="10055" spans="5:5" x14ac:dyDescent="0.25">
      <c r="E10055" s="1">
        <f t="shared" si="199"/>
        <v>1</v>
      </c>
    </row>
    <row r="10056" spans="5:5" x14ac:dyDescent="0.25">
      <c r="E10056" s="1">
        <f t="shared" si="199"/>
        <v>1</v>
      </c>
    </row>
    <row r="10057" spans="5:5" x14ac:dyDescent="0.25">
      <c r="E10057" s="1">
        <f t="shared" si="199"/>
        <v>1</v>
      </c>
    </row>
    <row r="10058" spans="5:5" x14ac:dyDescent="0.25">
      <c r="E10058" s="1">
        <f t="shared" si="199"/>
        <v>1</v>
      </c>
    </row>
    <row r="10059" spans="5:5" x14ac:dyDescent="0.25">
      <c r="E10059" s="1">
        <f t="shared" si="199"/>
        <v>1</v>
      </c>
    </row>
    <row r="10060" spans="5:5" x14ac:dyDescent="0.25">
      <c r="E10060" s="1">
        <f t="shared" si="199"/>
        <v>1</v>
      </c>
    </row>
    <row r="10061" spans="5:5" x14ac:dyDescent="0.25">
      <c r="E10061" s="1">
        <f t="shared" si="199"/>
        <v>1</v>
      </c>
    </row>
    <row r="10062" spans="5:5" x14ac:dyDescent="0.25">
      <c r="E10062" s="1">
        <f t="shared" si="199"/>
        <v>1</v>
      </c>
    </row>
    <row r="10063" spans="5:5" x14ac:dyDescent="0.25">
      <c r="E10063" s="1">
        <f t="shared" si="199"/>
        <v>1</v>
      </c>
    </row>
    <row r="10064" spans="5:5" x14ac:dyDescent="0.25">
      <c r="E10064" s="1">
        <f t="shared" si="199"/>
        <v>1</v>
      </c>
    </row>
    <row r="10065" spans="5:5" x14ac:dyDescent="0.25">
      <c r="E10065" s="1">
        <f t="shared" si="199"/>
        <v>1</v>
      </c>
    </row>
    <row r="10066" spans="5:5" x14ac:dyDescent="0.25">
      <c r="E10066" s="1">
        <f t="shared" si="199"/>
        <v>1</v>
      </c>
    </row>
    <row r="10067" spans="5:5" x14ac:dyDescent="0.25">
      <c r="E10067" s="1">
        <f t="shared" si="199"/>
        <v>1</v>
      </c>
    </row>
    <row r="10068" spans="5:5" x14ac:dyDescent="0.25">
      <c r="E10068" s="1">
        <f t="shared" si="199"/>
        <v>1</v>
      </c>
    </row>
    <row r="10069" spans="5:5" x14ac:dyDescent="0.25">
      <c r="E10069" s="1">
        <f t="shared" si="199"/>
        <v>1</v>
      </c>
    </row>
    <row r="10070" spans="5:5" x14ac:dyDescent="0.25">
      <c r="E10070" s="1">
        <f t="shared" si="199"/>
        <v>1</v>
      </c>
    </row>
    <row r="10071" spans="5:5" x14ac:dyDescent="0.25">
      <c r="E10071" s="1">
        <f t="shared" si="199"/>
        <v>1</v>
      </c>
    </row>
    <row r="10072" spans="5:5" x14ac:dyDescent="0.25">
      <c r="E10072" s="1">
        <f t="shared" si="199"/>
        <v>1</v>
      </c>
    </row>
    <row r="10073" spans="5:5" x14ac:dyDescent="0.25">
      <c r="E10073" s="1">
        <f t="shared" si="199"/>
        <v>1</v>
      </c>
    </row>
    <row r="10074" spans="5:5" x14ac:dyDescent="0.25">
      <c r="E10074" s="1">
        <f t="shared" si="199"/>
        <v>1</v>
      </c>
    </row>
    <row r="10075" spans="5:5" x14ac:dyDescent="0.25">
      <c r="E10075" s="1">
        <f t="shared" si="199"/>
        <v>1</v>
      </c>
    </row>
    <row r="10076" spans="5:5" x14ac:dyDescent="0.25">
      <c r="E10076" s="1">
        <f t="shared" si="199"/>
        <v>1</v>
      </c>
    </row>
    <row r="10077" spans="5:5" x14ac:dyDescent="0.25">
      <c r="E10077" s="1">
        <f t="shared" si="199"/>
        <v>1</v>
      </c>
    </row>
    <row r="10078" spans="5:5" x14ac:dyDescent="0.25">
      <c r="E10078" s="1">
        <f t="shared" si="199"/>
        <v>1</v>
      </c>
    </row>
    <row r="10079" spans="5:5" x14ac:dyDescent="0.25">
      <c r="E10079" s="1">
        <f t="shared" si="199"/>
        <v>1</v>
      </c>
    </row>
    <row r="10080" spans="5:5" x14ac:dyDescent="0.25">
      <c r="E10080" s="1">
        <f t="shared" si="199"/>
        <v>1</v>
      </c>
    </row>
    <row r="10081" spans="5:5" x14ac:dyDescent="0.25">
      <c r="E10081" s="1">
        <f t="shared" si="199"/>
        <v>1</v>
      </c>
    </row>
    <row r="10082" spans="5:5" x14ac:dyDescent="0.25">
      <c r="E10082" s="1">
        <f t="shared" si="199"/>
        <v>1</v>
      </c>
    </row>
    <row r="10083" spans="5:5" x14ac:dyDescent="0.25">
      <c r="E10083" s="1">
        <f t="shared" si="199"/>
        <v>1</v>
      </c>
    </row>
    <row r="10084" spans="5:5" x14ac:dyDescent="0.25">
      <c r="E10084" s="1">
        <f t="shared" si="199"/>
        <v>1</v>
      </c>
    </row>
    <row r="10085" spans="5:5" x14ac:dyDescent="0.25">
      <c r="E10085" s="1">
        <f t="shared" si="199"/>
        <v>1</v>
      </c>
    </row>
    <row r="10086" spans="5:5" x14ac:dyDescent="0.25">
      <c r="E10086" s="1">
        <f t="shared" si="199"/>
        <v>1</v>
      </c>
    </row>
    <row r="10087" spans="5:5" x14ac:dyDescent="0.25">
      <c r="E10087" s="1">
        <f t="shared" si="199"/>
        <v>1</v>
      </c>
    </row>
    <row r="10088" spans="5:5" x14ac:dyDescent="0.25">
      <c r="E10088" s="1">
        <f t="shared" si="199"/>
        <v>1</v>
      </c>
    </row>
    <row r="10089" spans="5:5" x14ac:dyDescent="0.25">
      <c r="E10089" s="1">
        <f t="shared" si="199"/>
        <v>1</v>
      </c>
    </row>
    <row r="10090" spans="5:5" x14ac:dyDescent="0.25">
      <c r="E10090" s="1">
        <f t="shared" si="199"/>
        <v>1</v>
      </c>
    </row>
    <row r="10091" spans="5:5" x14ac:dyDescent="0.25">
      <c r="E10091" s="1">
        <f t="shared" si="199"/>
        <v>1</v>
      </c>
    </row>
    <row r="10092" spans="5:5" x14ac:dyDescent="0.25">
      <c r="E10092" s="1">
        <f t="shared" si="199"/>
        <v>1</v>
      </c>
    </row>
    <row r="10093" spans="5:5" x14ac:dyDescent="0.25">
      <c r="E10093" s="1">
        <f t="shared" si="199"/>
        <v>1</v>
      </c>
    </row>
    <row r="10094" spans="5:5" x14ac:dyDescent="0.25">
      <c r="E10094" s="1">
        <f t="shared" si="199"/>
        <v>1</v>
      </c>
    </row>
    <row r="10095" spans="5:5" x14ac:dyDescent="0.25">
      <c r="E10095" s="1">
        <f t="shared" si="199"/>
        <v>1</v>
      </c>
    </row>
    <row r="10096" spans="5:5" x14ac:dyDescent="0.25">
      <c r="E10096" s="1">
        <f t="shared" si="199"/>
        <v>1</v>
      </c>
    </row>
    <row r="10097" spans="5:5" x14ac:dyDescent="0.25">
      <c r="E10097" s="1">
        <f t="shared" si="199"/>
        <v>1</v>
      </c>
    </row>
    <row r="10098" spans="5:5" x14ac:dyDescent="0.25">
      <c r="E10098" s="1">
        <f t="shared" si="199"/>
        <v>1</v>
      </c>
    </row>
    <row r="10099" spans="5:5" x14ac:dyDescent="0.25">
      <c r="E10099" s="1">
        <f t="shared" si="199"/>
        <v>1</v>
      </c>
    </row>
    <row r="10100" spans="5:5" x14ac:dyDescent="0.25">
      <c r="E10100" s="1">
        <f t="shared" si="199"/>
        <v>1</v>
      </c>
    </row>
    <row r="10101" spans="5:5" x14ac:dyDescent="0.25">
      <c r="E10101" s="1">
        <f t="shared" si="199"/>
        <v>1</v>
      </c>
    </row>
    <row r="10102" spans="5:5" x14ac:dyDescent="0.25">
      <c r="E10102" s="1">
        <f t="shared" si="199"/>
        <v>1</v>
      </c>
    </row>
    <row r="10103" spans="5:5" x14ac:dyDescent="0.25">
      <c r="E10103" s="1">
        <f t="shared" si="199"/>
        <v>1</v>
      </c>
    </row>
    <row r="10104" spans="5:5" x14ac:dyDescent="0.25">
      <c r="E10104" s="1">
        <f t="shared" si="199"/>
        <v>1</v>
      </c>
    </row>
    <row r="10105" spans="5:5" x14ac:dyDescent="0.25">
      <c r="E10105" s="1">
        <f t="shared" si="199"/>
        <v>1</v>
      </c>
    </row>
    <row r="10106" spans="5:5" x14ac:dyDescent="0.25">
      <c r="E10106" s="1">
        <f t="shared" si="199"/>
        <v>1</v>
      </c>
    </row>
    <row r="10107" spans="5:5" x14ac:dyDescent="0.25">
      <c r="E10107" s="1">
        <f t="shared" si="199"/>
        <v>1</v>
      </c>
    </row>
    <row r="10108" spans="5:5" x14ac:dyDescent="0.25">
      <c r="E10108" s="1">
        <f t="shared" si="199"/>
        <v>1</v>
      </c>
    </row>
    <row r="10109" spans="5:5" x14ac:dyDescent="0.25">
      <c r="E10109" s="1">
        <f t="shared" si="199"/>
        <v>1</v>
      </c>
    </row>
    <row r="10110" spans="5:5" x14ac:dyDescent="0.25">
      <c r="E10110" s="1">
        <f t="shared" si="199"/>
        <v>1</v>
      </c>
    </row>
    <row r="10111" spans="5:5" x14ac:dyDescent="0.25">
      <c r="E10111" s="1">
        <f t="shared" si="199"/>
        <v>1</v>
      </c>
    </row>
    <row r="10112" spans="5:5" x14ac:dyDescent="0.25">
      <c r="E10112" s="1">
        <f t="shared" si="199"/>
        <v>1</v>
      </c>
    </row>
    <row r="10113" spans="5:5" x14ac:dyDescent="0.25">
      <c r="E10113" s="1">
        <f t="shared" si="199"/>
        <v>1</v>
      </c>
    </row>
    <row r="10114" spans="5:5" x14ac:dyDescent="0.25">
      <c r="E10114" s="1">
        <f t="shared" si="199"/>
        <v>1</v>
      </c>
    </row>
    <row r="10115" spans="5:5" x14ac:dyDescent="0.25">
      <c r="E10115" s="1">
        <f t="shared" si="199"/>
        <v>1</v>
      </c>
    </row>
    <row r="10116" spans="5:5" x14ac:dyDescent="0.25">
      <c r="E10116" s="1">
        <f t="shared" si="199"/>
        <v>1</v>
      </c>
    </row>
    <row r="10117" spans="5:5" x14ac:dyDescent="0.25">
      <c r="E10117" s="1">
        <f t="shared" ref="E10117:E10180" si="200">ROUNDDOWN(C10117-$C$5,0)+1</f>
        <v>1</v>
      </c>
    </row>
    <row r="10118" spans="5:5" x14ac:dyDescent="0.25">
      <c r="E10118" s="1">
        <f t="shared" si="200"/>
        <v>1</v>
      </c>
    </row>
    <row r="10119" spans="5:5" x14ac:dyDescent="0.25">
      <c r="E10119" s="1">
        <f t="shared" si="200"/>
        <v>1</v>
      </c>
    </row>
    <row r="10120" spans="5:5" x14ac:dyDescent="0.25">
      <c r="E10120" s="1">
        <f t="shared" si="200"/>
        <v>1</v>
      </c>
    </row>
    <row r="10121" spans="5:5" x14ac:dyDescent="0.25">
      <c r="E10121" s="1">
        <f t="shared" si="200"/>
        <v>1</v>
      </c>
    </row>
    <row r="10122" spans="5:5" x14ac:dyDescent="0.25">
      <c r="E10122" s="1">
        <f t="shared" si="200"/>
        <v>1</v>
      </c>
    </row>
    <row r="10123" spans="5:5" x14ac:dyDescent="0.25">
      <c r="E10123" s="1">
        <f t="shared" si="200"/>
        <v>1</v>
      </c>
    </row>
    <row r="10124" spans="5:5" x14ac:dyDescent="0.25">
      <c r="E10124" s="1">
        <f t="shared" si="200"/>
        <v>1</v>
      </c>
    </row>
    <row r="10125" spans="5:5" x14ac:dyDescent="0.25">
      <c r="E10125" s="1">
        <f t="shared" si="200"/>
        <v>1</v>
      </c>
    </row>
    <row r="10126" spans="5:5" x14ac:dyDescent="0.25">
      <c r="E10126" s="1">
        <f t="shared" si="200"/>
        <v>1</v>
      </c>
    </row>
    <row r="10127" spans="5:5" x14ac:dyDescent="0.25">
      <c r="E10127" s="1">
        <f t="shared" si="200"/>
        <v>1</v>
      </c>
    </row>
    <row r="10128" spans="5:5" x14ac:dyDescent="0.25">
      <c r="E10128" s="1">
        <f t="shared" si="200"/>
        <v>1</v>
      </c>
    </row>
    <row r="10129" spans="5:5" x14ac:dyDescent="0.25">
      <c r="E10129" s="1">
        <f t="shared" si="200"/>
        <v>1</v>
      </c>
    </row>
    <row r="10130" spans="5:5" x14ac:dyDescent="0.25">
      <c r="E10130" s="1">
        <f t="shared" si="200"/>
        <v>1</v>
      </c>
    </row>
    <row r="10131" spans="5:5" x14ac:dyDescent="0.25">
      <c r="E10131" s="1">
        <f t="shared" si="200"/>
        <v>1</v>
      </c>
    </row>
    <row r="10132" spans="5:5" x14ac:dyDescent="0.25">
      <c r="E10132" s="1">
        <f t="shared" si="200"/>
        <v>1</v>
      </c>
    </row>
    <row r="10133" spans="5:5" x14ac:dyDescent="0.25">
      <c r="E10133" s="1">
        <f t="shared" si="200"/>
        <v>1</v>
      </c>
    </row>
    <row r="10134" spans="5:5" x14ac:dyDescent="0.25">
      <c r="E10134" s="1">
        <f t="shared" si="200"/>
        <v>1</v>
      </c>
    </row>
    <row r="10135" spans="5:5" x14ac:dyDescent="0.25">
      <c r="E10135" s="1">
        <f t="shared" si="200"/>
        <v>1</v>
      </c>
    </row>
    <row r="10136" spans="5:5" x14ac:dyDescent="0.25">
      <c r="E10136" s="1">
        <f t="shared" si="200"/>
        <v>1</v>
      </c>
    </row>
    <row r="10137" spans="5:5" x14ac:dyDescent="0.25">
      <c r="E10137" s="1">
        <f t="shared" si="200"/>
        <v>1</v>
      </c>
    </row>
    <row r="10138" spans="5:5" x14ac:dyDescent="0.25">
      <c r="E10138" s="1">
        <f t="shared" si="200"/>
        <v>1</v>
      </c>
    </row>
    <row r="10139" spans="5:5" x14ac:dyDescent="0.25">
      <c r="E10139" s="1">
        <f t="shared" si="200"/>
        <v>1</v>
      </c>
    </row>
    <row r="10140" spans="5:5" x14ac:dyDescent="0.25">
      <c r="E10140" s="1">
        <f t="shared" si="200"/>
        <v>1</v>
      </c>
    </row>
    <row r="10141" spans="5:5" x14ac:dyDescent="0.25">
      <c r="E10141" s="1">
        <f t="shared" si="200"/>
        <v>1</v>
      </c>
    </row>
    <row r="10142" spans="5:5" x14ac:dyDescent="0.25">
      <c r="E10142" s="1">
        <f t="shared" si="200"/>
        <v>1</v>
      </c>
    </row>
    <row r="10143" spans="5:5" x14ac:dyDescent="0.25">
      <c r="E10143" s="1">
        <f t="shared" si="200"/>
        <v>1</v>
      </c>
    </row>
    <row r="10144" spans="5:5" x14ac:dyDescent="0.25">
      <c r="E10144" s="1">
        <f t="shared" si="200"/>
        <v>1</v>
      </c>
    </row>
    <row r="10145" spans="5:5" x14ac:dyDescent="0.25">
      <c r="E10145" s="1">
        <f t="shared" si="200"/>
        <v>1</v>
      </c>
    </row>
    <row r="10146" spans="5:5" x14ac:dyDescent="0.25">
      <c r="E10146" s="1">
        <f t="shared" si="200"/>
        <v>1</v>
      </c>
    </row>
    <row r="10147" spans="5:5" x14ac:dyDescent="0.25">
      <c r="E10147" s="1">
        <f t="shared" si="200"/>
        <v>1</v>
      </c>
    </row>
    <row r="10148" spans="5:5" x14ac:dyDescent="0.25">
      <c r="E10148" s="1">
        <f t="shared" si="200"/>
        <v>1</v>
      </c>
    </row>
    <row r="10149" spans="5:5" x14ac:dyDescent="0.25">
      <c r="E10149" s="1">
        <f t="shared" si="200"/>
        <v>1</v>
      </c>
    </row>
    <row r="10150" spans="5:5" x14ac:dyDescent="0.25">
      <c r="E10150" s="1">
        <f t="shared" si="200"/>
        <v>1</v>
      </c>
    </row>
    <row r="10151" spans="5:5" x14ac:dyDescent="0.25">
      <c r="E10151" s="1">
        <f t="shared" si="200"/>
        <v>1</v>
      </c>
    </row>
    <row r="10152" spans="5:5" x14ac:dyDescent="0.25">
      <c r="E10152" s="1">
        <f t="shared" si="200"/>
        <v>1</v>
      </c>
    </row>
    <row r="10153" spans="5:5" x14ac:dyDescent="0.25">
      <c r="E10153" s="1">
        <f t="shared" si="200"/>
        <v>1</v>
      </c>
    </row>
    <row r="10154" spans="5:5" x14ac:dyDescent="0.25">
      <c r="E10154" s="1">
        <f t="shared" si="200"/>
        <v>1</v>
      </c>
    </row>
    <row r="10155" spans="5:5" x14ac:dyDescent="0.25">
      <c r="E10155" s="1">
        <f t="shared" si="200"/>
        <v>1</v>
      </c>
    </row>
    <row r="10156" spans="5:5" x14ac:dyDescent="0.25">
      <c r="E10156" s="1">
        <f t="shared" si="200"/>
        <v>1</v>
      </c>
    </row>
    <row r="10157" spans="5:5" x14ac:dyDescent="0.25">
      <c r="E10157" s="1">
        <f t="shared" si="200"/>
        <v>1</v>
      </c>
    </row>
    <row r="10158" spans="5:5" x14ac:dyDescent="0.25">
      <c r="E10158" s="1">
        <f t="shared" si="200"/>
        <v>1</v>
      </c>
    </row>
    <row r="10159" spans="5:5" x14ac:dyDescent="0.25">
      <c r="E10159" s="1">
        <f t="shared" si="200"/>
        <v>1</v>
      </c>
    </row>
    <row r="10160" spans="5:5" x14ac:dyDescent="0.25">
      <c r="E10160" s="1">
        <f t="shared" si="200"/>
        <v>1</v>
      </c>
    </row>
    <row r="10161" spans="5:5" x14ac:dyDescent="0.25">
      <c r="E10161" s="1">
        <f t="shared" si="200"/>
        <v>1</v>
      </c>
    </row>
    <row r="10162" spans="5:5" x14ac:dyDescent="0.25">
      <c r="E10162" s="1">
        <f t="shared" si="200"/>
        <v>1</v>
      </c>
    </row>
    <row r="10163" spans="5:5" x14ac:dyDescent="0.25">
      <c r="E10163" s="1">
        <f t="shared" si="200"/>
        <v>1</v>
      </c>
    </row>
    <row r="10164" spans="5:5" x14ac:dyDescent="0.25">
      <c r="E10164" s="1">
        <f t="shared" si="200"/>
        <v>1</v>
      </c>
    </row>
    <row r="10165" spans="5:5" x14ac:dyDescent="0.25">
      <c r="E10165" s="1">
        <f t="shared" si="200"/>
        <v>1</v>
      </c>
    </row>
    <row r="10166" spans="5:5" x14ac:dyDescent="0.25">
      <c r="E10166" s="1">
        <f t="shared" si="200"/>
        <v>1</v>
      </c>
    </row>
    <row r="10167" spans="5:5" x14ac:dyDescent="0.25">
      <c r="E10167" s="1">
        <f t="shared" si="200"/>
        <v>1</v>
      </c>
    </row>
    <row r="10168" spans="5:5" x14ac:dyDescent="0.25">
      <c r="E10168" s="1">
        <f t="shared" si="200"/>
        <v>1</v>
      </c>
    </row>
    <row r="10169" spans="5:5" x14ac:dyDescent="0.25">
      <c r="E10169" s="1">
        <f t="shared" si="200"/>
        <v>1</v>
      </c>
    </row>
    <row r="10170" spans="5:5" x14ac:dyDescent="0.25">
      <c r="E10170" s="1">
        <f t="shared" si="200"/>
        <v>1</v>
      </c>
    </row>
    <row r="10171" spans="5:5" x14ac:dyDescent="0.25">
      <c r="E10171" s="1">
        <f t="shared" si="200"/>
        <v>1</v>
      </c>
    </row>
    <row r="10172" spans="5:5" x14ac:dyDescent="0.25">
      <c r="E10172" s="1">
        <f t="shared" si="200"/>
        <v>1</v>
      </c>
    </row>
    <row r="10173" spans="5:5" x14ac:dyDescent="0.25">
      <c r="E10173" s="1">
        <f t="shared" si="200"/>
        <v>1</v>
      </c>
    </row>
    <row r="10174" spans="5:5" x14ac:dyDescent="0.25">
      <c r="E10174" s="1">
        <f t="shared" si="200"/>
        <v>1</v>
      </c>
    </row>
    <row r="10175" spans="5:5" x14ac:dyDescent="0.25">
      <c r="E10175" s="1">
        <f t="shared" si="200"/>
        <v>1</v>
      </c>
    </row>
    <row r="10176" spans="5:5" x14ac:dyDescent="0.25">
      <c r="E10176" s="1">
        <f t="shared" si="200"/>
        <v>1</v>
      </c>
    </row>
    <row r="10177" spans="5:5" x14ac:dyDescent="0.25">
      <c r="E10177" s="1">
        <f t="shared" si="200"/>
        <v>1</v>
      </c>
    </row>
    <row r="10178" spans="5:5" x14ac:dyDescent="0.25">
      <c r="E10178" s="1">
        <f t="shared" si="200"/>
        <v>1</v>
      </c>
    </row>
    <row r="10179" spans="5:5" x14ac:dyDescent="0.25">
      <c r="E10179" s="1">
        <f t="shared" si="200"/>
        <v>1</v>
      </c>
    </row>
    <row r="10180" spans="5:5" x14ac:dyDescent="0.25">
      <c r="E10180" s="1">
        <f t="shared" si="200"/>
        <v>1</v>
      </c>
    </row>
    <row r="10181" spans="5:5" x14ac:dyDescent="0.25">
      <c r="E10181" s="1">
        <f t="shared" ref="E10181:E10244" si="201">ROUNDDOWN(C10181-$C$5,0)+1</f>
        <v>1</v>
      </c>
    </row>
    <row r="10182" spans="5:5" x14ac:dyDescent="0.25">
      <c r="E10182" s="1">
        <f t="shared" si="201"/>
        <v>1</v>
      </c>
    </row>
    <row r="10183" spans="5:5" x14ac:dyDescent="0.25">
      <c r="E10183" s="1">
        <f t="shared" si="201"/>
        <v>1</v>
      </c>
    </row>
    <row r="10184" spans="5:5" x14ac:dyDescent="0.25">
      <c r="E10184" s="1">
        <f t="shared" si="201"/>
        <v>1</v>
      </c>
    </row>
    <row r="10185" spans="5:5" x14ac:dyDescent="0.25">
      <c r="E10185" s="1">
        <f t="shared" si="201"/>
        <v>1</v>
      </c>
    </row>
    <row r="10186" spans="5:5" x14ac:dyDescent="0.25">
      <c r="E10186" s="1">
        <f t="shared" si="201"/>
        <v>1</v>
      </c>
    </row>
    <row r="10187" spans="5:5" x14ac:dyDescent="0.25">
      <c r="E10187" s="1">
        <f t="shared" si="201"/>
        <v>1</v>
      </c>
    </row>
    <row r="10188" spans="5:5" x14ac:dyDescent="0.25">
      <c r="E10188" s="1">
        <f t="shared" si="201"/>
        <v>1</v>
      </c>
    </row>
    <row r="10189" spans="5:5" x14ac:dyDescent="0.25">
      <c r="E10189" s="1">
        <f t="shared" si="201"/>
        <v>1</v>
      </c>
    </row>
    <row r="10190" spans="5:5" x14ac:dyDescent="0.25">
      <c r="E10190" s="1">
        <f t="shared" si="201"/>
        <v>1</v>
      </c>
    </row>
    <row r="10191" spans="5:5" x14ac:dyDescent="0.25">
      <c r="E10191" s="1">
        <f t="shared" si="201"/>
        <v>1</v>
      </c>
    </row>
    <row r="10192" spans="5:5" x14ac:dyDescent="0.25">
      <c r="E10192" s="1">
        <f t="shared" si="201"/>
        <v>1</v>
      </c>
    </row>
    <row r="10193" spans="5:5" x14ac:dyDescent="0.25">
      <c r="E10193" s="1">
        <f t="shared" si="201"/>
        <v>1</v>
      </c>
    </row>
    <row r="10194" spans="5:5" x14ac:dyDescent="0.25">
      <c r="E10194" s="1">
        <f t="shared" si="201"/>
        <v>1</v>
      </c>
    </row>
    <row r="10195" spans="5:5" x14ac:dyDescent="0.25">
      <c r="E10195" s="1">
        <f t="shared" si="201"/>
        <v>1</v>
      </c>
    </row>
    <row r="10196" spans="5:5" x14ac:dyDescent="0.25">
      <c r="E10196" s="1">
        <f t="shared" si="201"/>
        <v>1</v>
      </c>
    </row>
    <row r="10197" spans="5:5" x14ac:dyDescent="0.25">
      <c r="E10197" s="1">
        <f t="shared" si="201"/>
        <v>1</v>
      </c>
    </row>
    <row r="10198" spans="5:5" x14ac:dyDescent="0.25">
      <c r="E10198" s="1">
        <f t="shared" si="201"/>
        <v>1</v>
      </c>
    </row>
    <row r="10199" spans="5:5" x14ac:dyDescent="0.25">
      <c r="E10199" s="1">
        <f t="shared" si="201"/>
        <v>1</v>
      </c>
    </row>
    <row r="10200" spans="5:5" x14ac:dyDescent="0.25">
      <c r="E10200" s="1">
        <f t="shared" si="201"/>
        <v>1</v>
      </c>
    </row>
    <row r="10201" spans="5:5" x14ac:dyDescent="0.25">
      <c r="E10201" s="1">
        <f t="shared" si="201"/>
        <v>1</v>
      </c>
    </row>
    <row r="10202" spans="5:5" x14ac:dyDescent="0.25">
      <c r="E10202" s="1">
        <f t="shared" si="201"/>
        <v>1</v>
      </c>
    </row>
    <row r="10203" spans="5:5" x14ac:dyDescent="0.25">
      <c r="E10203" s="1">
        <f t="shared" si="201"/>
        <v>1</v>
      </c>
    </row>
    <row r="10204" spans="5:5" x14ac:dyDescent="0.25">
      <c r="E10204" s="1">
        <f t="shared" si="201"/>
        <v>1</v>
      </c>
    </row>
    <row r="10205" spans="5:5" x14ac:dyDescent="0.25">
      <c r="E10205" s="1">
        <f t="shared" si="201"/>
        <v>1</v>
      </c>
    </row>
    <row r="10206" spans="5:5" x14ac:dyDescent="0.25">
      <c r="E10206" s="1">
        <f t="shared" si="201"/>
        <v>1</v>
      </c>
    </row>
    <row r="10207" spans="5:5" x14ac:dyDescent="0.25">
      <c r="E10207" s="1">
        <f t="shared" si="201"/>
        <v>1</v>
      </c>
    </row>
    <row r="10208" spans="5:5" x14ac:dyDescent="0.25">
      <c r="E10208" s="1">
        <f t="shared" si="201"/>
        <v>1</v>
      </c>
    </row>
    <row r="10209" spans="5:5" x14ac:dyDescent="0.25">
      <c r="E10209" s="1">
        <f t="shared" si="201"/>
        <v>1</v>
      </c>
    </row>
    <row r="10210" spans="5:5" x14ac:dyDescent="0.25">
      <c r="E10210" s="1">
        <f t="shared" si="201"/>
        <v>1</v>
      </c>
    </row>
    <row r="10211" spans="5:5" x14ac:dyDescent="0.25">
      <c r="E10211" s="1">
        <f t="shared" si="201"/>
        <v>1</v>
      </c>
    </row>
    <row r="10212" spans="5:5" x14ac:dyDescent="0.25">
      <c r="E10212" s="1">
        <f t="shared" si="201"/>
        <v>1</v>
      </c>
    </row>
    <row r="10213" spans="5:5" x14ac:dyDescent="0.25">
      <c r="E10213" s="1">
        <f t="shared" si="201"/>
        <v>1</v>
      </c>
    </row>
    <row r="10214" spans="5:5" x14ac:dyDescent="0.25">
      <c r="E10214" s="1">
        <f t="shared" si="201"/>
        <v>1</v>
      </c>
    </row>
    <row r="10215" spans="5:5" x14ac:dyDescent="0.25">
      <c r="E10215" s="1">
        <f t="shared" si="201"/>
        <v>1</v>
      </c>
    </row>
    <row r="10216" spans="5:5" x14ac:dyDescent="0.25">
      <c r="E10216" s="1">
        <f t="shared" si="201"/>
        <v>1</v>
      </c>
    </row>
    <row r="10217" spans="5:5" x14ac:dyDescent="0.25">
      <c r="E10217" s="1">
        <f t="shared" si="201"/>
        <v>1</v>
      </c>
    </row>
    <row r="10218" spans="5:5" x14ac:dyDescent="0.25">
      <c r="E10218" s="1">
        <f t="shared" si="201"/>
        <v>1</v>
      </c>
    </row>
    <row r="10219" spans="5:5" x14ac:dyDescent="0.25">
      <c r="E10219" s="1">
        <f t="shared" si="201"/>
        <v>1</v>
      </c>
    </row>
    <row r="10220" spans="5:5" x14ac:dyDescent="0.25">
      <c r="E10220" s="1">
        <f t="shared" si="201"/>
        <v>1</v>
      </c>
    </row>
    <row r="10221" spans="5:5" x14ac:dyDescent="0.25">
      <c r="E10221" s="1">
        <f t="shared" si="201"/>
        <v>1</v>
      </c>
    </row>
    <row r="10222" spans="5:5" x14ac:dyDescent="0.25">
      <c r="E10222" s="1">
        <f t="shared" si="201"/>
        <v>1</v>
      </c>
    </row>
    <row r="10223" spans="5:5" x14ac:dyDescent="0.25">
      <c r="E10223" s="1">
        <f t="shared" si="201"/>
        <v>1</v>
      </c>
    </row>
    <row r="10224" spans="5:5" x14ac:dyDescent="0.25">
      <c r="E10224" s="1">
        <f t="shared" si="201"/>
        <v>1</v>
      </c>
    </row>
    <row r="10225" spans="5:5" x14ac:dyDescent="0.25">
      <c r="E10225" s="1">
        <f t="shared" si="201"/>
        <v>1</v>
      </c>
    </row>
    <row r="10226" spans="5:5" x14ac:dyDescent="0.25">
      <c r="E10226" s="1">
        <f t="shared" si="201"/>
        <v>1</v>
      </c>
    </row>
    <row r="10227" spans="5:5" x14ac:dyDescent="0.25">
      <c r="E10227" s="1">
        <f t="shared" si="201"/>
        <v>1</v>
      </c>
    </row>
    <row r="10228" spans="5:5" x14ac:dyDescent="0.25">
      <c r="E10228" s="1">
        <f t="shared" si="201"/>
        <v>1</v>
      </c>
    </row>
    <row r="10229" spans="5:5" x14ac:dyDescent="0.25">
      <c r="E10229" s="1">
        <f t="shared" si="201"/>
        <v>1</v>
      </c>
    </row>
    <row r="10230" spans="5:5" x14ac:dyDescent="0.25">
      <c r="E10230" s="1">
        <f t="shared" si="201"/>
        <v>1</v>
      </c>
    </row>
    <row r="10231" spans="5:5" x14ac:dyDescent="0.25">
      <c r="E10231" s="1">
        <f t="shared" si="201"/>
        <v>1</v>
      </c>
    </row>
    <row r="10232" spans="5:5" x14ac:dyDescent="0.25">
      <c r="E10232" s="1">
        <f t="shared" si="201"/>
        <v>1</v>
      </c>
    </row>
    <row r="10233" spans="5:5" x14ac:dyDescent="0.25">
      <c r="E10233" s="1">
        <f t="shared" si="201"/>
        <v>1</v>
      </c>
    </row>
    <row r="10234" spans="5:5" x14ac:dyDescent="0.25">
      <c r="E10234" s="1">
        <f t="shared" si="201"/>
        <v>1</v>
      </c>
    </row>
    <row r="10235" spans="5:5" x14ac:dyDescent="0.25">
      <c r="E10235" s="1">
        <f t="shared" si="201"/>
        <v>1</v>
      </c>
    </row>
    <row r="10236" spans="5:5" x14ac:dyDescent="0.25">
      <c r="E10236" s="1">
        <f t="shared" si="201"/>
        <v>1</v>
      </c>
    </row>
    <row r="10237" spans="5:5" x14ac:dyDescent="0.25">
      <c r="E10237" s="1">
        <f t="shared" si="201"/>
        <v>1</v>
      </c>
    </row>
    <row r="10238" spans="5:5" x14ac:dyDescent="0.25">
      <c r="E10238" s="1">
        <f t="shared" si="201"/>
        <v>1</v>
      </c>
    </row>
    <row r="10239" spans="5:5" x14ac:dyDescent="0.25">
      <c r="E10239" s="1">
        <f t="shared" si="201"/>
        <v>1</v>
      </c>
    </row>
    <row r="10240" spans="5:5" x14ac:dyDescent="0.25">
      <c r="E10240" s="1">
        <f t="shared" si="201"/>
        <v>1</v>
      </c>
    </row>
    <row r="10241" spans="5:5" x14ac:dyDescent="0.25">
      <c r="E10241" s="1">
        <f t="shared" si="201"/>
        <v>1</v>
      </c>
    </row>
    <row r="10242" spans="5:5" x14ac:dyDescent="0.25">
      <c r="E10242" s="1">
        <f t="shared" si="201"/>
        <v>1</v>
      </c>
    </row>
    <row r="10243" spans="5:5" x14ac:dyDescent="0.25">
      <c r="E10243" s="1">
        <f t="shared" si="201"/>
        <v>1</v>
      </c>
    </row>
    <row r="10244" spans="5:5" x14ac:dyDescent="0.25">
      <c r="E10244" s="1">
        <f t="shared" si="201"/>
        <v>1</v>
      </c>
    </row>
    <row r="10245" spans="5:5" x14ac:dyDescent="0.25">
      <c r="E10245" s="1">
        <f t="shared" ref="E10245:E10308" si="202">ROUNDDOWN(C10245-$C$5,0)+1</f>
        <v>1</v>
      </c>
    </row>
    <row r="10246" spans="5:5" x14ac:dyDescent="0.25">
      <c r="E10246" s="1">
        <f t="shared" si="202"/>
        <v>1</v>
      </c>
    </row>
    <row r="10247" spans="5:5" x14ac:dyDescent="0.25">
      <c r="E10247" s="1">
        <f t="shared" si="202"/>
        <v>1</v>
      </c>
    </row>
    <row r="10248" spans="5:5" x14ac:dyDescent="0.25">
      <c r="E10248" s="1">
        <f t="shared" si="202"/>
        <v>1</v>
      </c>
    </row>
    <row r="10249" spans="5:5" x14ac:dyDescent="0.25">
      <c r="E10249" s="1">
        <f t="shared" si="202"/>
        <v>1</v>
      </c>
    </row>
    <row r="10250" spans="5:5" x14ac:dyDescent="0.25">
      <c r="E10250" s="1">
        <f t="shared" si="202"/>
        <v>1</v>
      </c>
    </row>
    <row r="10251" spans="5:5" x14ac:dyDescent="0.25">
      <c r="E10251" s="1">
        <f t="shared" si="202"/>
        <v>1</v>
      </c>
    </row>
    <row r="10252" spans="5:5" x14ac:dyDescent="0.25">
      <c r="E10252" s="1">
        <f t="shared" si="202"/>
        <v>1</v>
      </c>
    </row>
    <row r="10253" spans="5:5" x14ac:dyDescent="0.25">
      <c r="E10253" s="1">
        <f t="shared" si="202"/>
        <v>1</v>
      </c>
    </row>
    <row r="10254" spans="5:5" x14ac:dyDescent="0.25">
      <c r="E10254" s="1">
        <f t="shared" si="202"/>
        <v>1</v>
      </c>
    </row>
    <row r="10255" spans="5:5" x14ac:dyDescent="0.25">
      <c r="E10255" s="1">
        <f t="shared" si="202"/>
        <v>1</v>
      </c>
    </row>
    <row r="10256" spans="5:5" x14ac:dyDescent="0.25">
      <c r="E10256" s="1">
        <f t="shared" si="202"/>
        <v>1</v>
      </c>
    </row>
    <row r="10257" spans="5:5" x14ac:dyDescent="0.25">
      <c r="E10257" s="1">
        <f t="shared" si="202"/>
        <v>1</v>
      </c>
    </row>
    <row r="10258" spans="5:5" x14ac:dyDescent="0.25">
      <c r="E10258" s="1">
        <f t="shared" si="202"/>
        <v>1</v>
      </c>
    </row>
    <row r="10259" spans="5:5" x14ac:dyDescent="0.25">
      <c r="E10259" s="1">
        <f t="shared" si="202"/>
        <v>1</v>
      </c>
    </row>
    <row r="10260" spans="5:5" x14ac:dyDescent="0.25">
      <c r="E10260" s="1">
        <f t="shared" si="202"/>
        <v>1</v>
      </c>
    </row>
    <row r="10261" spans="5:5" x14ac:dyDescent="0.25">
      <c r="E10261" s="1">
        <f t="shared" si="202"/>
        <v>1</v>
      </c>
    </row>
    <row r="10262" spans="5:5" x14ac:dyDescent="0.25">
      <c r="E10262" s="1">
        <f t="shared" si="202"/>
        <v>1</v>
      </c>
    </row>
    <row r="10263" spans="5:5" x14ac:dyDescent="0.25">
      <c r="E10263" s="1">
        <f t="shared" si="202"/>
        <v>1</v>
      </c>
    </row>
    <row r="10264" spans="5:5" x14ac:dyDescent="0.25">
      <c r="E10264" s="1">
        <f t="shared" si="202"/>
        <v>1</v>
      </c>
    </row>
    <row r="10265" spans="5:5" x14ac:dyDescent="0.25">
      <c r="E10265" s="1">
        <f t="shared" si="202"/>
        <v>1</v>
      </c>
    </row>
    <row r="10266" spans="5:5" x14ac:dyDescent="0.25">
      <c r="E10266" s="1">
        <f t="shared" si="202"/>
        <v>1</v>
      </c>
    </row>
    <row r="10267" spans="5:5" x14ac:dyDescent="0.25">
      <c r="E10267" s="1">
        <f t="shared" si="202"/>
        <v>1</v>
      </c>
    </row>
    <row r="10268" spans="5:5" x14ac:dyDescent="0.25">
      <c r="E10268" s="1">
        <f t="shared" si="202"/>
        <v>1</v>
      </c>
    </row>
    <row r="10269" spans="5:5" x14ac:dyDescent="0.25">
      <c r="E10269" s="1">
        <f t="shared" si="202"/>
        <v>1</v>
      </c>
    </row>
    <row r="10270" spans="5:5" x14ac:dyDescent="0.25">
      <c r="E10270" s="1">
        <f t="shared" si="202"/>
        <v>1</v>
      </c>
    </row>
    <row r="10271" spans="5:5" x14ac:dyDescent="0.25">
      <c r="E10271" s="1">
        <f t="shared" si="202"/>
        <v>1</v>
      </c>
    </row>
    <row r="10272" spans="5:5" x14ac:dyDescent="0.25">
      <c r="E10272" s="1">
        <f t="shared" si="202"/>
        <v>1</v>
      </c>
    </row>
    <row r="10273" spans="5:5" x14ac:dyDescent="0.25">
      <c r="E10273" s="1">
        <f t="shared" si="202"/>
        <v>1</v>
      </c>
    </row>
    <row r="10274" spans="5:5" x14ac:dyDescent="0.25">
      <c r="E10274" s="1">
        <f t="shared" si="202"/>
        <v>1</v>
      </c>
    </row>
    <row r="10275" spans="5:5" x14ac:dyDescent="0.25">
      <c r="E10275" s="1">
        <f t="shared" si="202"/>
        <v>1</v>
      </c>
    </row>
    <row r="10276" spans="5:5" x14ac:dyDescent="0.25">
      <c r="E10276" s="1">
        <f t="shared" si="202"/>
        <v>1</v>
      </c>
    </row>
    <row r="10277" spans="5:5" x14ac:dyDescent="0.25">
      <c r="E10277" s="1">
        <f t="shared" si="202"/>
        <v>1</v>
      </c>
    </row>
    <row r="10278" spans="5:5" x14ac:dyDescent="0.25">
      <c r="E10278" s="1">
        <f t="shared" si="202"/>
        <v>1</v>
      </c>
    </row>
    <row r="10279" spans="5:5" x14ac:dyDescent="0.25">
      <c r="E10279" s="1">
        <f t="shared" si="202"/>
        <v>1</v>
      </c>
    </row>
    <row r="10280" spans="5:5" x14ac:dyDescent="0.25">
      <c r="E10280" s="1">
        <f t="shared" si="202"/>
        <v>1</v>
      </c>
    </row>
    <row r="10281" spans="5:5" x14ac:dyDescent="0.25">
      <c r="E10281" s="1">
        <f t="shared" si="202"/>
        <v>1</v>
      </c>
    </row>
    <row r="10282" spans="5:5" x14ac:dyDescent="0.25">
      <c r="E10282" s="1">
        <f t="shared" si="202"/>
        <v>1</v>
      </c>
    </row>
    <row r="10283" spans="5:5" x14ac:dyDescent="0.25">
      <c r="E10283" s="1">
        <f t="shared" si="202"/>
        <v>1</v>
      </c>
    </row>
    <row r="10284" spans="5:5" x14ac:dyDescent="0.25">
      <c r="E10284" s="1">
        <f t="shared" si="202"/>
        <v>1</v>
      </c>
    </row>
    <row r="10285" spans="5:5" x14ac:dyDescent="0.25">
      <c r="E10285" s="1">
        <f t="shared" si="202"/>
        <v>1</v>
      </c>
    </row>
    <row r="10286" spans="5:5" x14ac:dyDescent="0.25">
      <c r="E10286" s="1">
        <f t="shared" si="202"/>
        <v>1</v>
      </c>
    </row>
    <row r="10287" spans="5:5" x14ac:dyDescent="0.25">
      <c r="E10287" s="1">
        <f t="shared" si="202"/>
        <v>1</v>
      </c>
    </row>
    <row r="10288" spans="5:5" x14ac:dyDescent="0.25">
      <c r="E10288" s="1">
        <f t="shared" si="202"/>
        <v>1</v>
      </c>
    </row>
    <row r="10289" spans="5:5" x14ac:dyDescent="0.25">
      <c r="E10289" s="1">
        <f t="shared" si="202"/>
        <v>1</v>
      </c>
    </row>
    <row r="10290" spans="5:5" x14ac:dyDescent="0.25">
      <c r="E10290" s="1">
        <f t="shared" si="202"/>
        <v>1</v>
      </c>
    </row>
    <row r="10291" spans="5:5" x14ac:dyDescent="0.25">
      <c r="E10291" s="1">
        <f t="shared" si="202"/>
        <v>1</v>
      </c>
    </row>
    <row r="10292" spans="5:5" x14ac:dyDescent="0.25">
      <c r="E10292" s="1">
        <f t="shared" si="202"/>
        <v>1</v>
      </c>
    </row>
    <row r="10293" spans="5:5" x14ac:dyDescent="0.25">
      <c r="E10293" s="1">
        <f t="shared" si="202"/>
        <v>1</v>
      </c>
    </row>
    <row r="10294" spans="5:5" x14ac:dyDescent="0.25">
      <c r="E10294" s="1">
        <f t="shared" si="202"/>
        <v>1</v>
      </c>
    </row>
    <row r="10295" spans="5:5" x14ac:dyDescent="0.25">
      <c r="E10295" s="1">
        <f t="shared" si="202"/>
        <v>1</v>
      </c>
    </row>
    <row r="10296" spans="5:5" x14ac:dyDescent="0.25">
      <c r="E10296" s="1">
        <f t="shared" si="202"/>
        <v>1</v>
      </c>
    </row>
    <row r="10297" spans="5:5" x14ac:dyDescent="0.25">
      <c r="E10297" s="1">
        <f t="shared" si="202"/>
        <v>1</v>
      </c>
    </row>
    <row r="10298" spans="5:5" x14ac:dyDescent="0.25">
      <c r="E10298" s="1">
        <f t="shared" si="202"/>
        <v>1</v>
      </c>
    </row>
    <row r="10299" spans="5:5" x14ac:dyDescent="0.25">
      <c r="E10299" s="1">
        <f t="shared" si="202"/>
        <v>1</v>
      </c>
    </row>
    <row r="10300" spans="5:5" x14ac:dyDescent="0.25">
      <c r="E10300" s="1">
        <f t="shared" si="202"/>
        <v>1</v>
      </c>
    </row>
    <row r="10301" spans="5:5" x14ac:dyDescent="0.25">
      <c r="E10301" s="1">
        <f t="shared" si="202"/>
        <v>1</v>
      </c>
    </row>
    <row r="10302" spans="5:5" x14ac:dyDescent="0.25">
      <c r="E10302" s="1">
        <f t="shared" si="202"/>
        <v>1</v>
      </c>
    </row>
    <row r="10303" spans="5:5" x14ac:dyDescent="0.25">
      <c r="E10303" s="1">
        <f t="shared" si="202"/>
        <v>1</v>
      </c>
    </row>
    <row r="10304" spans="5:5" x14ac:dyDescent="0.25">
      <c r="E10304" s="1">
        <f t="shared" si="202"/>
        <v>1</v>
      </c>
    </row>
    <row r="10305" spans="5:5" x14ac:dyDescent="0.25">
      <c r="E10305" s="1">
        <f t="shared" si="202"/>
        <v>1</v>
      </c>
    </row>
    <row r="10306" spans="5:5" x14ac:dyDescent="0.25">
      <c r="E10306" s="1">
        <f t="shared" si="202"/>
        <v>1</v>
      </c>
    </row>
    <row r="10307" spans="5:5" x14ac:dyDescent="0.25">
      <c r="E10307" s="1">
        <f t="shared" si="202"/>
        <v>1</v>
      </c>
    </row>
    <row r="10308" spans="5:5" x14ac:dyDescent="0.25">
      <c r="E10308" s="1">
        <f t="shared" si="202"/>
        <v>1</v>
      </c>
    </row>
    <row r="10309" spans="5:5" x14ac:dyDescent="0.25">
      <c r="E10309" s="1">
        <f t="shared" ref="E10309:E10372" si="203">ROUNDDOWN(C10309-$C$5,0)+1</f>
        <v>1</v>
      </c>
    </row>
    <row r="10310" spans="5:5" x14ac:dyDescent="0.25">
      <c r="E10310" s="1">
        <f t="shared" si="203"/>
        <v>1</v>
      </c>
    </row>
    <row r="10311" spans="5:5" x14ac:dyDescent="0.25">
      <c r="E10311" s="1">
        <f t="shared" si="203"/>
        <v>1</v>
      </c>
    </row>
    <row r="10312" spans="5:5" x14ac:dyDescent="0.25">
      <c r="E10312" s="1">
        <f t="shared" si="203"/>
        <v>1</v>
      </c>
    </row>
    <row r="10313" spans="5:5" x14ac:dyDescent="0.25">
      <c r="E10313" s="1">
        <f t="shared" si="203"/>
        <v>1</v>
      </c>
    </row>
    <row r="10314" spans="5:5" x14ac:dyDescent="0.25">
      <c r="E10314" s="1">
        <f t="shared" si="203"/>
        <v>1</v>
      </c>
    </row>
    <row r="10315" spans="5:5" x14ac:dyDescent="0.25">
      <c r="E10315" s="1">
        <f t="shared" si="203"/>
        <v>1</v>
      </c>
    </row>
    <row r="10316" spans="5:5" x14ac:dyDescent="0.25">
      <c r="E10316" s="1">
        <f t="shared" si="203"/>
        <v>1</v>
      </c>
    </row>
    <row r="10317" spans="5:5" x14ac:dyDescent="0.25">
      <c r="E10317" s="1">
        <f t="shared" si="203"/>
        <v>1</v>
      </c>
    </row>
    <row r="10318" spans="5:5" x14ac:dyDescent="0.25">
      <c r="E10318" s="1">
        <f t="shared" si="203"/>
        <v>1</v>
      </c>
    </row>
    <row r="10319" spans="5:5" x14ac:dyDescent="0.25">
      <c r="E10319" s="1">
        <f t="shared" si="203"/>
        <v>1</v>
      </c>
    </row>
    <row r="10320" spans="5:5" x14ac:dyDescent="0.25">
      <c r="E10320" s="1">
        <f t="shared" si="203"/>
        <v>1</v>
      </c>
    </row>
    <row r="10321" spans="5:5" x14ac:dyDescent="0.25">
      <c r="E10321" s="1">
        <f t="shared" si="203"/>
        <v>1</v>
      </c>
    </row>
    <row r="10322" spans="5:5" x14ac:dyDescent="0.25">
      <c r="E10322" s="1">
        <f t="shared" si="203"/>
        <v>1</v>
      </c>
    </row>
    <row r="10323" spans="5:5" x14ac:dyDescent="0.25">
      <c r="E10323" s="1">
        <f t="shared" si="203"/>
        <v>1</v>
      </c>
    </row>
    <row r="10324" spans="5:5" x14ac:dyDescent="0.25">
      <c r="E10324" s="1">
        <f t="shared" si="203"/>
        <v>1</v>
      </c>
    </row>
    <row r="10325" spans="5:5" x14ac:dyDescent="0.25">
      <c r="E10325" s="1">
        <f t="shared" si="203"/>
        <v>1</v>
      </c>
    </row>
    <row r="10326" spans="5:5" x14ac:dyDescent="0.25">
      <c r="E10326" s="1">
        <f t="shared" si="203"/>
        <v>1</v>
      </c>
    </row>
    <row r="10327" spans="5:5" x14ac:dyDescent="0.25">
      <c r="E10327" s="1">
        <f t="shared" si="203"/>
        <v>1</v>
      </c>
    </row>
    <row r="10328" spans="5:5" x14ac:dyDescent="0.25">
      <c r="E10328" s="1">
        <f t="shared" si="203"/>
        <v>1</v>
      </c>
    </row>
    <row r="10329" spans="5:5" x14ac:dyDescent="0.25">
      <c r="E10329" s="1">
        <f t="shared" si="203"/>
        <v>1</v>
      </c>
    </row>
    <row r="10330" spans="5:5" x14ac:dyDescent="0.25">
      <c r="E10330" s="1">
        <f t="shared" si="203"/>
        <v>1</v>
      </c>
    </row>
    <row r="10331" spans="5:5" x14ac:dyDescent="0.25">
      <c r="E10331" s="1">
        <f t="shared" si="203"/>
        <v>1</v>
      </c>
    </row>
    <row r="10332" spans="5:5" x14ac:dyDescent="0.25">
      <c r="E10332" s="1">
        <f t="shared" si="203"/>
        <v>1</v>
      </c>
    </row>
    <row r="10333" spans="5:5" x14ac:dyDescent="0.25">
      <c r="E10333" s="1">
        <f t="shared" si="203"/>
        <v>1</v>
      </c>
    </row>
    <row r="10334" spans="5:5" x14ac:dyDescent="0.25">
      <c r="E10334" s="1">
        <f t="shared" si="203"/>
        <v>1</v>
      </c>
    </row>
    <row r="10335" spans="5:5" x14ac:dyDescent="0.25">
      <c r="E10335" s="1">
        <f t="shared" si="203"/>
        <v>1</v>
      </c>
    </row>
    <row r="10336" spans="5:5" x14ac:dyDescent="0.25">
      <c r="E10336" s="1">
        <f t="shared" si="203"/>
        <v>1</v>
      </c>
    </row>
    <row r="10337" spans="5:5" x14ac:dyDescent="0.25">
      <c r="E10337" s="1">
        <f t="shared" si="203"/>
        <v>1</v>
      </c>
    </row>
    <row r="10338" spans="5:5" x14ac:dyDescent="0.25">
      <c r="E10338" s="1">
        <f t="shared" si="203"/>
        <v>1</v>
      </c>
    </row>
    <row r="10339" spans="5:5" x14ac:dyDescent="0.25">
      <c r="E10339" s="1">
        <f t="shared" si="203"/>
        <v>1</v>
      </c>
    </row>
    <row r="10340" spans="5:5" x14ac:dyDescent="0.25">
      <c r="E10340" s="1">
        <f t="shared" si="203"/>
        <v>1</v>
      </c>
    </row>
    <row r="10341" spans="5:5" x14ac:dyDescent="0.25">
      <c r="E10341" s="1">
        <f t="shared" si="203"/>
        <v>1</v>
      </c>
    </row>
    <row r="10342" spans="5:5" x14ac:dyDescent="0.25">
      <c r="E10342" s="1">
        <f t="shared" si="203"/>
        <v>1</v>
      </c>
    </row>
    <row r="10343" spans="5:5" x14ac:dyDescent="0.25">
      <c r="E10343" s="1">
        <f t="shared" si="203"/>
        <v>1</v>
      </c>
    </row>
    <row r="10344" spans="5:5" x14ac:dyDescent="0.25">
      <c r="E10344" s="1">
        <f t="shared" si="203"/>
        <v>1</v>
      </c>
    </row>
    <row r="10345" spans="5:5" x14ac:dyDescent="0.25">
      <c r="E10345" s="1">
        <f t="shared" si="203"/>
        <v>1</v>
      </c>
    </row>
    <row r="10346" spans="5:5" x14ac:dyDescent="0.25">
      <c r="E10346" s="1">
        <f t="shared" si="203"/>
        <v>1</v>
      </c>
    </row>
    <row r="10347" spans="5:5" x14ac:dyDescent="0.25">
      <c r="E10347" s="1">
        <f t="shared" si="203"/>
        <v>1</v>
      </c>
    </row>
    <row r="10348" spans="5:5" x14ac:dyDescent="0.25">
      <c r="E10348" s="1">
        <f t="shared" si="203"/>
        <v>1</v>
      </c>
    </row>
    <row r="10349" spans="5:5" x14ac:dyDescent="0.25">
      <c r="E10349" s="1">
        <f t="shared" si="203"/>
        <v>1</v>
      </c>
    </row>
    <row r="10350" spans="5:5" x14ac:dyDescent="0.25">
      <c r="E10350" s="1">
        <f t="shared" si="203"/>
        <v>1</v>
      </c>
    </row>
    <row r="10351" spans="5:5" x14ac:dyDescent="0.25">
      <c r="E10351" s="1">
        <f t="shared" si="203"/>
        <v>1</v>
      </c>
    </row>
    <row r="10352" spans="5:5" x14ac:dyDescent="0.25">
      <c r="E10352" s="1">
        <f t="shared" si="203"/>
        <v>1</v>
      </c>
    </row>
    <row r="10353" spans="5:5" x14ac:dyDescent="0.25">
      <c r="E10353" s="1">
        <f t="shared" si="203"/>
        <v>1</v>
      </c>
    </row>
    <row r="10354" spans="5:5" x14ac:dyDescent="0.25">
      <c r="E10354" s="1">
        <f t="shared" si="203"/>
        <v>1</v>
      </c>
    </row>
    <row r="10355" spans="5:5" x14ac:dyDescent="0.25">
      <c r="E10355" s="1">
        <f t="shared" si="203"/>
        <v>1</v>
      </c>
    </row>
    <row r="10356" spans="5:5" x14ac:dyDescent="0.25">
      <c r="E10356" s="1">
        <f t="shared" si="203"/>
        <v>1</v>
      </c>
    </row>
    <row r="10357" spans="5:5" x14ac:dyDescent="0.25">
      <c r="E10357" s="1">
        <f t="shared" si="203"/>
        <v>1</v>
      </c>
    </row>
    <row r="10358" spans="5:5" x14ac:dyDescent="0.25">
      <c r="E10358" s="1">
        <f t="shared" si="203"/>
        <v>1</v>
      </c>
    </row>
    <row r="10359" spans="5:5" x14ac:dyDescent="0.25">
      <c r="E10359" s="1">
        <f t="shared" si="203"/>
        <v>1</v>
      </c>
    </row>
    <row r="10360" spans="5:5" x14ac:dyDescent="0.25">
      <c r="E10360" s="1">
        <f t="shared" si="203"/>
        <v>1</v>
      </c>
    </row>
    <row r="10361" spans="5:5" x14ac:dyDescent="0.25">
      <c r="E10361" s="1">
        <f t="shared" si="203"/>
        <v>1</v>
      </c>
    </row>
    <row r="10362" spans="5:5" x14ac:dyDescent="0.25">
      <c r="E10362" s="1">
        <f t="shared" si="203"/>
        <v>1</v>
      </c>
    </row>
    <row r="10363" spans="5:5" x14ac:dyDescent="0.25">
      <c r="E10363" s="1">
        <f t="shared" si="203"/>
        <v>1</v>
      </c>
    </row>
    <row r="10364" spans="5:5" x14ac:dyDescent="0.25">
      <c r="E10364" s="1">
        <f t="shared" si="203"/>
        <v>1</v>
      </c>
    </row>
    <row r="10365" spans="5:5" x14ac:dyDescent="0.25">
      <c r="E10365" s="1">
        <f t="shared" si="203"/>
        <v>1</v>
      </c>
    </row>
    <row r="10366" spans="5:5" x14ac:dyDescent="0.25">
      <c r="E10366" s="1">
        <f t="shared" si="203"/>
        <v>1</v>
      </c>
    </row>
    <row r="10367" spans="5:5" x14ac:dyDescent="0.25">
      <c r="E10367" s="1">
        <f t="shared" si="203"/>
        <v>1</v>
      </c>
    </row>
    <row r="10368" spans="5:5" x14ac:dyDescent="0.25">
      <c r="E10368" s="1">
        <f t="shared" si="203"/>
        <v>1</v>
      </c>
    </row>
    <row r="10369" spans="5:5" x14ac:dyDescent="0.25">
      <c r="E10369" s="1">
        <f t="shared" si="203"/>
        <v>1</v>
      </c>
    </row>
    <row r="10370" spans="5:5" x14ac:dyDescent="0.25">
      <c r="E10370" s="1">
        <f t="shared" si="203"/>
        <v>1</v>
      </c>
    </row>
    <row r="10371" spans="5:5" x14ac:dyDescent="0.25">
      <c r="E10371" s="1">
        <f t="shared" si="203"/>
        <v>1</v>
      </c>
    </row>
    <row r="10372" spans="5:5" x14ac:dyDescent="0.25">
      <c r="E10372" s="1">
        <f t="shared" si="203"/>
        <v>1</v>
      </c>
    </row>
    <row r="10373" spans="5:5" x14ac:dyDescent="0.25">
      <c r="E10373" s="1">
        <f t="shared" ref="E10373:E10436" si="204">ROUNDDOWN(C10373-$C$5,0)+1</f>
        <v>1</v>
      </c>
    </row>
    <row r="10374" spans="5:5" x14ac:dyDescent="0.25">
      <c r="E10374" s="1">
        <f t="shared" si="204"/>
        <v>1</v>
      </c>
    </row>
    <row r="10375" spans="5:5" x14ac:dyDescent="0.25">
      <c r="E10375" s="1">
        <f t="shared" si="204"/>
        <v>1</v>
      </c>
    </row>
    <row r="10376" spans="5:5" x14ac:dyDescent="0.25">
      <c r="E10376" s="1">
        <f t="shared" si="204"/>
        <v>1</v>
      </c>
    </row>
    <row r="10377" spans="5:5" x14ac:dyDescent="0.25">
      <c r="E10377" s="1">
        <f t="shared" si="204"/>
        <v>1</v>
      </c>
    </row>
    <row r="10378" spans="5:5" x14ac:dyDescent="0.25">
      <c r="E10378" s="1">
        <f t="shared" si="204"/>
        <v>1</v>
      </c>
    </row>
    <row r="10379" spans="5:5" x14ac:dyDescent="0.25">
      <c r="E10379" s="1">
        <f t="shared" si="204"/>
        <v>1</v>
      </c>
    </row>
    <row r="10380" spans="5:5" x14ac:dyDescent="0.25">
      <c r="E10380" s="1">
        <f t="shared" si="204"/>
        <v>1</v>
      </c>
    </row>
    <row r="10381" spans="5:5" x14ac:dyDescent="0.25">
      <c r="E10381" s="1">
        <f t="shared" si="204"/>
        <v>1</v>
      </c>
    </row>
    <row r="10382" spans="5:5" x14ac:dyDescent="0.25">
      <c r="E10382" s="1">
        <f t="shared" si="204"/>
        <v>1</v>
      </c>
    </row>
    <row r="10383" spans="5:5" x14ac:dyDescent="0.25">
      <c r="E10383" s="1">
        <f t="shared" si="204"/>
        <v>1</v>
      </c>
    </row>
    <row r="10384" spans="5:5" x14ac:dyDescent="0.25">
      <c r="E10384" s="1">
        <f t="shared" si="204"/>
        <v>1</v>
      </c>
    </row>
    <row r="10385" spans="5:5" x14ac:dyDescent="0.25">
      <c r="E10385" s="1">
        <f t="shared" si="204"/>
        <v>1</v>
      </c>
    </row>
    <row r="10386" spans="5:5" x14ac:dyDescent="0.25">
      <c r="E10386" s="1">
        <f t="shared" si="204"/>
        <v>1</v>
      </c>
    </row>
    <row r="10387" spans="5:5" x14ac:dyDescent="0.25">
      <c r="E10387" s="1">
        <f t="shared" si="204"/>
        <v>1</v>
      </c>
    </row>
    <row r="10388" spans="5:5" x14ac:dyDescent="0.25">
      <c r="E10388" s="1">
        <f t="shared" si="204"/>
        <v>1</v>
      </c>
    </row>
    <row r="10389" spans="5:5" x14ac:dyDescent="0.25">
      <c r="E10389" s="1">
        <f t="shared" si="204"/>
        <v>1</v>
      </c>
    </row>
    <row r="10390" spans="5:5" x14ac:dyDescent="0.25">
      <c r="E10390" s="1">
        <f t="shared" si="204"/>
        <v>1</v>
      </c>
    </row>
    <row r="10391" spans="5:5" x14ac:dyDescent="0.25">
      <c r="E10391" s="1">
        <f t="shared" si="204"/>
        <v>1</v>
      </c>
    </row>
    <row r="10392" spans="5:5" x14ac:dyDescent="0.25">
      <c r="E10392" s="1">
        <f t="shared" si="204"/>
        <v>1</v>
      </c>
    </row>
    <row r="10393" spans="5:5" x14ac:dyDescent="0.25">
      <c r="E10393" s="1">
        <f t="shared" si="204"/>
        <v>1</v>
      </c>
    </row>
    <row r="10394" spans="5:5" x14ac:dyDescent="0.25">
      <c r="E10394" s="1">
        <f t="shared" si="204"/>
        <v>1</v>
      </c>
    </row>
    <row r="10395" spans="5:5" x14ac:dyDescent="0.25">
      <c r="E10395" s="1">
        <f t="shared" si="204"/>
        <v>1</v>
      </c>
    </row>
    <row r="10396" spans="5:5" x14ac:dyDescent="0.25">
      <c r="E10396" s="1">
        <f t="shared" si="204"/>
        <v>1</v>
      </c>
    </row>
    <row r="10397" spans="5:5" x14ac:dyDescent="0.25">
      <c r="E10397" s="1">
        <f t="shared" si="204"/>
        <v>1</v>
      </c>
    </row>
    <row r="10398" spans="5:5" x14ac:dyDescent="0.25">
      <c r="E10398" s="1">
        <f t="shared" si="204"/>
        <v>1</v>
      </c>
    </row>
    <row r="10399" spans="5:5" x14ac:dyDescent="0.25">
      <c r="E10399" s="1">
        <f t="shared" si="204"/>
        <v>1</v>
      </c>
    </row>
    <row r="10400" spans="5:5" x14ac:dyDescent="0.25">
      <c r="E10400" s="1">
        <f t="shared" si="204"/>
        <v>1</v>
      </c>
    </row>
    <row r="10401" spans="5:5" x14ac:dyDescent="0.25">
      <c r="E10401" s="1">
        <f t="shared" si="204"/>
        <v>1</v>
      </c>
    </row>
    <row r="10402" spans="5:5" x14ac:dyDescent="0.25">
      <c r="E10402" s="1">
        <f t="shared" si="204"/>
        <v>1</v>
      </c>
    </row>
    <row r="10403" spans="5:5" x14ac:dyDescent="0.25">
      <c r="E10403" s="1">
        <f t="shared" si="204"/>
        <v>1</v>
      </c>
    </row>
    <row r="10404" spans="5:5" x14ac:dyDescent="0.25">
      <c r="E10404" s="1">
        <f t="shared" si="204"/>
        <v>1</v>
      </c>
    </row>
    <row r="10405" spans="5:5" x14ac:dyDescent="0.25">
      <c r="E10405" s="1">
        <f t="shared" si="204"/>
        <v>1</v>
      </c>
    </row>
    <row r="10406" spans="5:5" x14ac:dyDescent="0.25">
      <c r="E10406" s="1">
        <f t="shared" si="204"/>
        <v>1</v>
      </c>
    </row>
    <row r="10407" spans="5:5" x14ac:dyDescent="0.25">
      <c r="E10407" s="1">
        <f t="shared" si="204"/>
        <v>1</v>
      </c>
    </row>
    <row r="10408" spans="5:5" x14ac:dyDescent="0.25">
      <c r="E10408" s="1">
        <f t="shared" si="204"/>
        <v>1</v>
      </c>
    </row>
    <row r="10409" spans="5:5" x14ac:dyDescent="0.25">
      <c r="E10409" s="1">
        <f t="shared" si="204"/>
        <v>1</v>
      </c>
    </row>
    <row r="10410" spans="5:5" x14ac:dyDescent="0.25">
      <c r="E10410" s="1">
        <f t="shared" si="204"/>
        <v>1</v>
      </c>
    </row>
    <row r="10411" spans="5:5" x14ac:dyDescent="0.25">
      <c r="E10411" s="1">
        <f t="shared" si="204"/>
        <v>1</v>
      </c>
    </row>
    <row r="10412" spans="5:5" x14ac:dyDescent="0.25">
      <c r="E10412" s="1">
        <f t="shared" si="204"/>
        <v>1</v>
      </c>
    </row>
    <row r="10413" spans="5:5" x14ac:dyDescent="0.25">
      <c r="E10413" s="1">
        <f t="shared" si="204"/>
        <v>1</v>
      </c>
    </row>
    <row r="10414" spans="5:5" x14ac:dyDescent="0.25">
      <c r="E10414" s="1">
        <f t="shared" si="204"/>
        <v>1</v>
      </c>
    </row>
    <row r="10415" spans="5:5" x14ac:dyDescent="0.25">
      <c r="E10415" s="1">
        <f t="shared" si="204"/>
        <v>1</v>
      </c>
    </row>
    <row r="10416" spans="5:5" x14ac:dyDescent="0.25">
      <c r="E10416" s="1">
        <f t="shared" si="204"/>
        <v>1</v>
      </c>
    </row>
    <row r="10417" spans="5:5" x14ac:dyDescent="0.25">
      <c r="E10417" s="1">
        <f t="shared" si="204"/>
        <v>1</v>
      </c>
    </row>
    <row r="10418" spans="5:5" x14ac:dyDescent="0.25">
      <c r="E10418" s="1">
        <f t="shared" si="204"/>
        <v>1</v>
      </c>
    </row>
    <row r="10419" spans="5:5" x14ac:dyDescent="0.25">
      <c r="E10419" s="1">
        <f t="shared" si="204"/>
        <v>1</v>
      </c>
    </row>
    <row r="10420" spans="5:5" x14ac:dyDescent="0.25">
      <c r="E10420" s="1">
        <f t="shared" si="204"/>
        <v>1</v>
      </c>
    </row>
    <row r="10421" spans="5:5" x14ac:dyDescent="0.25">
      <c r="E10421" s="1">
        <f t="shared" si="204"/>
        <v>1</v>
      </c>
    </row>
    <row r="10422" spans="5:5" x14ac:dyDescent="0.25">
      <c r="E10422" s="1">
        <f t="shared" si="204"/>
        <v>1</v>
      </c>
    </row>
    <row r="10423" spans="5:5" x14ac:dyDescent="0.25">
      <c r="E10423" s="1">
        <f t="shared" si="204"/>
        <v>1</v>
      </c>
    </row>
    <row r="10424" spans="5:5" x14ac:dyDescent="0.25">
      <c r="E10424" s="1">
        <f t="shared" si="204"/>
        <v>1</v>
      </c>
    </row>
    <row r="10425" spans="5:5" x14ac:dyDescent="0.25">
      <c r="E10425" s="1">
        <f t="shared" si="204"/>
        <v>1</v>
      </c>
    </row>
    <row r="10426" spans="5:5" x14ac:dyDescent="0.25">
      <c r="E10426" s="1">
        <f t="shared" si="204"/>
        <v>1</v>
      </c>
    </row>
    <row r="10427" spans="5:5" x14ac:dyDescent="0.25">
      <c r="E10427" s="1">
        <f t="shared" si="204"/>
        <v>1</v>
      </c>
    </row>
    <row r="10428" spans="5:5" x14ac:dyDescent="0.25">
      <c r="E10428" s="1">
        <f t="shared" si="204"/>
        <v>1</v>
      </c>
    </row>
    <row r="10429" spans="5:5" x14ac:dyDescent="0.25">
      <c r="E10429" s="1">
        <f t="shared" si="204"/>
        <v>1</v>
      </c>
    </row>
    <row r="10430" spans="5:5" x14ac:dyDescent="0.25">
      <c r="E10430" s="1">
        <f t="shared" si="204"/>
        <v>1</v>
      </c>
    </row>
    <row r="10431" spans="5:5" x14ac:dyDescent="0.25">
      <c r="E10431" s="1">
        <f t="shared" si="204"/>
        <v>1</v>
      </c>
    </row>
    <row r="10432" spans="5:5" x14ac:dyDescent="0.25">
      <c r="E10432" s="1">
        <f t="shared" si="204"/>
        <v>1</v>
      </c>
    </row>
    <row r="10433" spans="5:5" x14ac:dyDescent="0.25">
      <c r="E10433" s="1">
        <f t="shared" si="204"/>
        <v>1</v>
      </c>
    </row>
    <row r="10434" spans="5:5" x14ac:dyDescent="0.25">
      <c r="E10434" s="1">
        <f t="shared" si="204"/>
        <v>1</v>
      </c>
    </row>
    <row r="10435" spans="5:5" x14ac:dyDescent="0.25">
      <c r="E10435" s="1">
        <f t="shared" si="204"/>
        <v>1</v>
      </c>
    </row>
    <row r="10436" spans="5:5" x14ac:dyDescent="0.25">
      <c r="E10436" s="1">
        <f t="shared" si="204"/>
        <v>1</v>
      </c>
    </row>
    <row r="10437" spans="5:5" x14ac:dyDescent="0.25">
      <c r="E10437" s="1">
        <f t="shared" ref="E10437:E10500" si="205">ROUNDDOWN(C10437-$C$5,0)+1</f>
        <v>1</v>
      </c>
    </row>
    <row r="10438" spans="5:5" x14ac:dyDescent="0.25">
      <c r="E10438" s="1">
        <f t="shared" si="205"/>
        <v>1</v>
      </c>
    </row>
    <row r="10439" spans="5:5" x14ac:dyDescent="0.25">
      <c r="E10439" s="1">
        <f t="shared" si="205"/>
        <v>1</v>
      </c>
    </row>
    <row r="10440" spans="5:5" x14ac:dyDescent="0.25">
      <c r="E10440" s="1">
        <f t="shared" si="205"/>
        <v>1</v>
      </c>
    </row>
    <row r="10441" spans="5:5" x14ac:dyDescent="0.25">
      <c r="E10441" s="1">
        <f t="shared" si="205"/>
        <v>1</v>
      </c>
    </row>
    <row r="10442" spans="5:5" x14ac:dyDescent="0.25">
      <c r="E10442" s="1">
        <f t="shared" si="205"/>
        <v>1</v>
      </c>
    </row>
    <row r="10443" spans="5:5" x14ac:dyDescent="0.25">
      <c r="E10443" s="1">
        <f t="shared" si="205"/>
        <v>1</v>
      </c>
    </row>
    <row r="10444" spans="5:5" x14ac:dyDescent="0.25">
      <c r="E10444" s="1">
        <f t="shared" si="205"/>
        <v>1</v>
      </c>
    </row>
    <row r="10445" spans="5:5" x14ac:dyDescent="0.25">
      <c r="E10445" s="1">
        <f t="shared" si="205"/>
        <v>1</v>
      </c>
    </row>
    <row r="10446" spans="5:5" x14ac:dyDescent="0.25">
      <c r="E10446" s="1">
        <f t="shared" si="205"/>
        <v>1</v>
      </c>
    </row>
    <row r="10447" spans="5:5" x14ac:dyDescent="0.25">
      <c r="E10447" s="1">
        <f t="shared" si="205"/>
        <v>1</v>
      </c>
    </row>
    <row r="10448" spans="5:5" x14ac:dyDescent="0.25">
      <c r="E10448" s="1">
        <f t="shared" si="205"/>
        <v>1</v>
      </c>
    </row>
    <row r="10449" spans="5:5" x14ac:dyDescent="0.25">
      <c r="E10449" s="1">
        <f t="shared" si="205"/>
        <v>1</v>
      </c>
    </row>
    <row r="10450" spans="5:5" x14ac:dyDescent="0.25">
      <c r="E10450" s="1">
        <f t="shared" si="205"/>
        <v>1</v>
      </c>
    </row>
    <row r="10451" spans="5:5" x14ac:dyDescent="0.25">
      <c r="E10451" s="1">
        <f t="shared" si="205"/>
        <v>1</v>
      </c>
    </row>
    <row r="10452" spans="5:5" x14ac:dyDescent="0.25">
      <c r="E10452" s="1">
        <f t="shared" si="205"/>
        <v>1</v>
      </c>
    </row>
    <row r="10453" spans="5:5" x14ac:dyDescent="0.25">
      <c r="E10453" s="1">
        <f t="shared" si="205"/>
        <v>1</v>
      </c>
    </row>
    <row r="10454" spans="5:5" x14ac:dyDescent="0.25">
      <c r="E10454" s="1">
        <f t="shared" si="205"/>
        <v>1</v>
      </c>
    </row>
    <row r="10455" spans="5:5" x14ac:dyDescent="0.25">
      <c r="E10455" s="1">
        <f t="shared" si="205"/>
        <v>1</v>
      </c>
    </row>
    <row r="10456" spans="5:5" x14ac:dyDescent="0.25">
      <c r="E10456" s="1">
        <f t="shared" si="205"/>
        <v>1</v>
      </c>
    </row>
    <row r="10457" spans="5:5" x14ac:dyDescent="0.25">
      <c r="E10457" s="1">
        <f t="shared" si="205"/>
        <v>1</v>
      </c>
    </row>
    <row r="10458" spans="5:5" x14ac:dyDescent="0.25">
      <c r="E10458" s="1">
        <f t="shared" si="205"/>
        <v>1</v>
      </c>
    </row>
    <row r="10459" spans="5:5" x14ac:dyDescent="0.25">
      <c r="E10459" s="1">
        <f t="shared" si="205"/>
        <v>1</v>
      </c>
    </row>
    <row r="10460" spans="5:5" x14ac:dyDescent="0.25">
      <c r="E10460" s="1">
        <f t="shared" si="205"/>
        <v>1</v>
      </c>
    </row>
    <row r="10461" spans="5:5" x14ac:dyDescent="0.25">
      <c r="E10461" s="1">
        <f t="shared" si="205"/>
        <v>1</v>
      </c>
    </row>
    <row r="10462" spans="5:5" x14ac:dyDescent="0.25">
      <c r="E10462" s="1">
        <f t="shared" si="205"/>
        <v>1</v>
      </c>
    </row>
    <row r="10463" spans="5:5" x14ac:dyDescent="0.25">
      <c r="E10463" s="1">
        <f t="shared" si="205"/>
        <v>1</v>
      </c>
    </row>
    <row r="10464" spans="5:5" x14ac:dyDescent="0.25">
      <c r="E10464" s="1">
        <f t="shared" si="205"/>
        <v>1</v>
      </c>
    </row>
    <row r="10465" spans="5:5" x14ac:dyDescent="0.25">
      <c r="E10465" s="1">
        <f t="shared" si="205"/>
        <v>1</v>
      </c>
    </row>
    <row r="10466" spans="5:5" x14ac:dyDescent="0.25">
      <c r="E10466" s="1">
        <f t="shared" si="205"/>
        <v>1</v>
      </c>
    </row>
    <row r="10467" spans="5:5" x14ac:dyDescent="0.25">
      <c r="E10467" s="1">
        <f t="shared" si="205"/>
        <v>1</v>
      </c>
    </row>
    <row r="10468" spans="5:5" x14ac:dyDescent="0.25">
      <c r="E10468" s="1">
        <f t="shared" si="205"/>
        <v>1</v>
      </c>
    </row>
    <row r="10469" spans="5:5" x14ac:dyDescent="0.25">
      <c r="E10469" s="1">
        <f t="shared" si="205"/>
        <v>1</v>
      </c>
    </row>
    <row r="10470" spans="5:5" x14ac:dyDescent="0.25">
      <c r="E10470" s="1">
        <f t="shared" si="205"/>
        <v>1</v>
      </c>
    </row>
    <row r="10471" spans="5:5" x14ac:dyDescent="0.25">
      <c r="E10471" s="1">
        <f t="shared" si="205"/>
        <v>1</v>
      </c>
    </row>
    <row r="10472" spans="5:5" x14ac:dyDescent="0.25">
      <c r="E10472" s="1">
        <f t="shared" si="205"/>
        <v>1</v>
      </c>
    </row>
    <row r="10473" spans="5:5" x14ac:dyDescent="0.25">
      <c r="E10473" s="1">
        <f t="shared" si="205"/>
        <v>1</v>
      </c>
    </row>
    <row r="10474" spans="5:5" x14ac:dyDescent="0.25">
      <c r="E10474" s="1">
        <f t="shared" si="205"/>
        <v>1</v>
      </c>
    </row>
    <row r="10475" spans="5:5" x14ac:dyDescent="0.25">
      <c r="E10475" s="1">
        <f t="shared" si="205"/>
        <v>1</v>
      </c>
    </row>
    <row r="10476" spans="5:5" x14ac:dyDescent="0.25">
      <c r="E10476" s="1">
        <f t="shared" si="205"/>
        <v>1</v>
      </c>
    </row>
    <row r="10477" spans="5:5" x14ac:dyDescent="0.25">
      <c r="E10477" s="1">
        <f t="shared" si="205"/>
        <v>1</v>
      </c>
    </row>
    <row r="10478" spans="5:5" x14ac:dyDescent="0.25">
      <c r="E10478" s="1">
        <f t="shared" si="205"/>
        <v>1</v>
      </c>
    </row>
    <row r="10479" spans="5:5" x14ac:dyDescent="0.25">
      <c r="E10479" s="1">
        <f t="shared" si="205"/>
        <v>1</v>
      </c>
    </row>
    <row r="10480" spans="5:5" x14ac:dyDescent="0.25">
      <c r="E10480" s="1">
        <f t="shared" si="205"/>
        <v>1</v>
      </c>
    </row>
    <row r="10481" spans="5:5" x14ac:dyDescent="0.25">
      <c r="E10481" s="1">
        <f t="shared" si="205"/>
        <v>1</v>
      </c>
    </row>
    <row r="10482" spans="5:5" x14ac:dyDescent="0.25">
      <c r="E10482" s="1">
        <f t="shared" si="205"/>
        <v>1</v>
      </c>
    </row>
    <row r="10483" spans="5:5" x14ac:dyDescent="0.25">
      <c r="E10483" s="1">
        <f t="shared" si="205"/>
        <v>1</v>
      </c>
    </row>
    <row r="10484" spans="5:5" x14ac:dyDescent="0.25">
      <c r="E10484" s="1">
        <f t="shared" si="205"/>
        <v>1</v>
      </c>
    </row>
    <row r="10485" spans="5:5" x14ac:dyDescent="0.25">
      <c r="E10485" s="1">
        <f t="shared" si="205"/>
        <v>1</v>
      </c>
    </row>
    <row r="10486" spans="5:5" x14ac:dyDescent="0.25">
      <c r="E10486" s="1">
        <f t="shared" si="205"/>
        <v>1</v>
      </c>
    </row>
    <row r="10487" spans="5:5" x14ac:dyDescent="0.25">
      <c r="E10487" s="1">
        <f t="shared" si="205"/>
        <v>1</v>
      </c>
    </row>
    <row r="10488" spans="5:5" x14ac:dyDescent="0.25">
      <c r="E10488" s="1">
        <f t="shared" si="205"/>
        <v>1</v>
      </c>
    </row>
    <row r="10489" spans="5:5" x14ac:dyDescent="0.25">
      <c r="E10489" s="1">
        <f t="shared" si="205"/>
        <v>1</v>
      </c>
    </row>
    <row r="10490" spans="5:5" x14ac:dyDescent="0.25">
      <c r="E10490" s="1">
        <f t="shared" si="205"/>
        <v>1</v>
      </c>
    </row>
    <row r="10491" spans="5:5" x14ac:dyDescent="0.25">
      <c r="E10491" s="1">
        <f t="shared" si="205"/>
        <v>1</v>
      </c>
    </row>
    <row r="10492" spans="5:5" x14ac:dyDescent="0.25">
      <c r="E10492" s="1">
        <f t="shared" si="205"/>
        <v>1</v>
      </c>
    </row>
    <row r="10493" spans="5:5" x14ac:dyDescent="0.25">
      <c r="E10493" s="1">
        <f t="shared" si="205"/>
        <v>1</v>
      </c>
    </row>
    <row r="10494" spans="5:5" x14ac:dyDescent="0.25">
      <c r="E10494" s="1">
        <f t="shared" si="205"/>
        <v>1</v>
      </c>
    </row>
    <row r="10495" spans="5:5" x14ac:dyDescent="0.25">
      <c r="E10495" s="1">
        <f t="shared" si="205"/>
        <v>1</v>
      </c>
    </row>
    <row r="10496" spans="5:5" x14ac:dyDescent="0.25">
      <c r="E10496" s="1">
        <f t="shared" si="205"/>
        <v>1</v>
      </c>
    </row>
    <row r="10497" spans="5:5" x14ac:dyDescent="0.25">
      <c r="E10497" s="1">
        <f t="shared" si="205"/>
        <v>1</v>
      </c>
    </row>
    <row r="10498" spans="5:5" x14ac:dyDescent="0.25">
      <c r="E10498" s="1">
        <f t="shared" si="205"/>
        <v>1</v>
      </c>
    </row>
    <row r="10499" spans="5:5" x14ac:dyDescent="0.25">
      <c r="E10499" s="1">
        <f t="shared" si="205"/>
        <v>1</v>
      </c>
    </row>
    <row r="10500" spans="5:5" x14ac:dyDescent="0.25">
      <c r="E10500" s="1">
        <f t="shared" si="205"/>
        <v>1</v>
      </c>
    </row>
    <row r="10501" spans="5:5" x14ac:dyDescent="0.25">
      <c r="E10501" s="1">
        <f t="shared" ref="E10501:E10564" si="206">ROUNDDOWN(C10501-$C$5,0)+1</f>
        <v>1</v>
      </c>
    </row>
    <row r="10502" spans="5:5" x14ac:dyDescent="0.25">
      <c r="E10502" s="1">
        <f t="shared" si="206"/>
        <v>1</v>
      </c>
    </row>
    <row r="10503" spans="5:5" x14ac:dyDescent="0.25">
      <c r="E10503" s="1">
        <f t="shared" si="206"/>
        <v>1</v>
      </c>
    </row>
    <row r="10504" spans="5:5" x14ac:dyDescent="0.25">
      <c r="E10504" s="1">
        <f t="shared" si="206"/>
        <v>1</v>
      </c>
    </row>
    <row r="10505" spans="5:5" x14ac:dyDescent="0.25">
      <c r="E10505" s="1">
        <f t="shared" si="206"/>
        <v>1</v>
      </c>
    </row>
    <row r="10506" spans="5:5" x14ac:dyDescent="0.25">
      <c r="E10506" s="1">
        <f t="shared" si="206"/>
        <v>1</v>
      </c>
    </row>
    <row r="10507" spans="5:5" x14ac:dyDescent="0.25">
      <c r="E10507" s="1">
        <f t="shared" si="206"/>
        <v>1</v>
      </c>
    </row>
    <row r="10508" spans="5:5" x14ac:dyDescent="0.25">
      <c r="E10508" s="1">
        <f t="shared" si="206"/>
        <v>1</v>
      </c>
    </row>
    <row r="10509" spans="5:5" x14ac:dyDescent="0.25">
      <c r="E10509" s="1">
        <f t="shared" si="206"/>
        <v>1</v>
      </c>
    </row>
    <row r="10510" spans="5:5" x14ac:dyDescent="0.25">
      <c r="E10510" s="1">
        <f t="shared" si="206"/>
        <v>1</v>
      </c>
    </row>
    <row r="10511" spans="5:5" x14ac:dyDescent="0.25">
      <c r="E10511" s="1">
        <f t="shared" si="206"/>
        <v>1</v>
      </c>
    </row>
    <row r="10512" spans="5:5" x14ac:dyDescent="0.25">
      <c r="E10512" s="1">
        <f t="shared" si="206"/>
        <v>1</v>
      </c>
    </row>
    <row r="10513" spans="5:5" x14ac:dyDescent="0.25">
      <c r="E10513" s="1">
        <f t="shared" si="206"/>
        <v>1</v>
      </c>
    </row>
    <row r="10514" spans="5:5" x14ac:dyDescent="0.25">
      <c r="E10514" s="1">
        <f t="shared" si="206"/>
        <v>1</v>
      </c>
    </row>
    <row r="10515" spans="5:5" x14ac:dyDescent="0.25">
      <c r="E10515" s="1">
        <f t="shared" si="206"/>
        <v>1</v>
      </c>
    </row>
    <row r="10516" spans="5:5" x14ac:dyDescent="0.25">
      <c r="E10516" s="1">
        <f t="shared" si="206"/>
        <v>1</v>
      </c>
    </row>
    <row r="10517" spans="5:5" x14ac:dyDescent="0.25">
      <c r="E10517" s="1">
        <f t="shared" si="206"/>
        <v>1</v>
      </c>
    </row>
    <row r="10518" spans="5:5" x14ac:dyDescent="0.25">
      <c r="E10518" s="1">
        <f t="shared" si="206"/>
        <v>1</v>
      </c>
    </row>
    <row r="10519" spans="5:5" x14ac:dyDescent="0.25">
      <c r="E10519" s="1">
        <f t="shared" si="206"/>
        <v>1</v>
      </c>
    </row>
    <row r="10520" spans="5:5" x14ac:dyDescent="0.25">
      <c r="E10520" s="1">
        <f t="shared" si="206"/>
        <v>1</v>
      </c>
    </row>
    <row r="10521" spans="5:5" x14ac:dyDescent="0.25">
      <c r="E10521" s="1">
        <f t="shared" si="206"/>
        <v>1</v>
      </c>
    </row>
    <row r="10522" spans="5:5" x14ac:dyDescent="0.25">
      <c r="E10522" s="1">
        <f t="shared" si="206"/>
        <v>1</v>
      </c>
    </row>
    <row r="10523" spans="5:5" x14ac:dyDescent="0.25">
      <c r="E10523" s="1">
        <f t="shared" si="206"/>
        <v>1</v>
      </c>
    </row>
    <row r="10524" spans="5:5" x14ac:dyDescent="0.25">
      <c r="E10524" s="1">
        <f t="shared" si="206"/>
        <v>1</v>
      </c>
    </row>
    <row r="10525" spans="5:5" x14ac:dyDescent="0.25">
      <c r="E10525" s="1">
        <f t="shared" si="206"/>
        <v>1</v>
      </c>
    </row>
    <row r="10526" spans="5:5" x14ac:dyDescent="0.25">
      <c r="E10526" s="1">
        <f t="shared" si="206"/>
        <v>1</v>
      </c>
    </row>
    <row r="10527" spans="5:5" x14ac:dyDescent="0.25">
      <c r="E10527" s="1">
        <f t="shared" si="206"/>
        <v>1</v>
      </c>
    </row>
    <row r="10528" spans="5:5" x14ac:dyDescent="0.25">
      <c r="E10528" s="1">
        <f t="shared" si="206"/>
        <v>1</v>
      </c>
    </row>
    <row r="10529" spans="5:5" x14ac:dyDescent="0.25">
      <c r="E10529" s="1">
        <f t="shared" si="206"/>
        <v>1</v>
      </c>
    </row>
    <row r="10530" spans="5:5" x14ac:dyDescent="0.25">
      <c r="E10530" s="1">
        <f t="shared" si="206"/>
        <v>1</v>
      </c>
    </row>
    <row r="10531" spans="5:5" x14ac:dyDescent="0.25">
      <c r="E10531" s="1">
        <f t="shared" si="206"/>
        <v>1</v>
      </c>
    </row>
    <row r="10532" spans="5:5" x14ac:dyDescent="0.25">
      <c r="E10532" s="1">
        <f t="shared" si="206"/>
        <v>1</v>
      </c>
    </row>
    <row r="10533" spans="5:5" x14ac:dyDescent="0.25">
      <c r="E10533" s="1">
        <f t="shared" si="206"/>
        <v>1</v>
      </c>
    </row>
    <row r="10534" spans="5:5" x14ac:dyDescent="0.25">
      <c r="E10534" s="1">
        <f t="shared" si="206"/>
        <v>1</v>
      </c>
    </row>
    <row r="10535" spans="5:5" x14ac:dyDescent="0.25">
      <c r="E10535" s="1">
        <f t="shared" si="206"/>
        <v>1</v>
      </c>
    </row>
    <row r="10536" spans="5:5" x14ac:dyDescent="0.25">
      <c r="E10536" s="1">
        <f t="shared" si="206"/>
        <v>1</v>
      </c>
    </row>
    <row r="10537" spans="5:5" x14ac:dyDescent="0.25">
      <c r="E10537" s="1">
        <f t="shared" si="206"/>
        <v>1</v>
      </c>
    </row>
    <row r="10538" spans="5:5" x14ac:dyDescent="0.25">
      <c r="E10538" s="1">
        <f t="shared" si="206"/>
        <v>1</v>
      </c>
    </row>
    <row r="10539" spans="5:5" x14ac:dyDescent="0.25">
      <c r="E10539" s="1">
        <f t="shared" si="206"/>
        <v>1</v>
      </c>
    </row>
    <row r="10540" spans="5:5" x14ac:dyDescent="0.25">
      <c r="E10540" s="1">
        <f t="shared" si="206"/>
        <v>1</v>
      </c>
    </row>
    <row r="10541" spans="5:5" x14ac:dyDescent="0.25">
      <c r="E10541" s="1">
        <f t="shared" si="206"/>
        <v>1</v>
      </c>
    </row>
    <row r="10542" spans="5:5" x14ac:dyDescent="0.25">
      <c r="E10542" s="1">
        <f t="shared" si="206"/>
        <v>1</v>
      </c>
    </row>
    <row r="10543" spans="5:5" x14ac:dyDescent="0.25">
      <c r="E10543" s="1">
        <f t="shared" si="206"/>
        <v>1</v>
      </c>
    </row>
    <row r="10544" spans="5:5" x14ac:dyDescent="0.25">
      <c r="E10544" s="1">
        <f t="shared" si="206"/>
        <v>1</v>
      </c>
    </row>
    <row r="10545" spans="5:5" x14ac:dyDescent="0.25">
      <c r="E10545" s="1">
        <f t="shared" si="206"/>
        <v>1</v>
      </c>
    </row>
    <row r="10546" spans="5:5" x14ac:dyDescent="0.25">
      <c r="E10546" s="1">
        <f t="shared" si="206"/>
        <v>1</v>
      </c>
    </row>
    <row r="10547" spans="5:5" x14ac:dyDescent="0.25">
      <c r="E10547" s="1">
        <f t="shared" si="206"/>
        <v>1</v>
      </c>
    </row>
    <row r="10548" spans="5:5" x14ac:dyDescent="0.25">
      <c r="E10548" s="1">
        <f t="shared" si="206"/>
        <v>1</v>
      </c>
    </row>
    <row r="10549" spans="5:5" x14ac:dyDescent="0.25">
      <c r="E10549" s="1">
        <f t="shared" si="206"/>
        <v>1</v>
      </c>
    </row>
    <row r="10550" spans="5:5" x14ac:dyDescent="0.25">
      <c r="E10550" s="1">
        <f t="shared" si="206"/>
        <v>1</v>
      </c>
    </row>
    <row r="10551" spans="5:5" x14ac:dyDescent="0.25">
      <c r="E10551" s="1">
        <f t="shared" si="206"/>
        <v>1</v>
      </c>
    </row>
    <row r="10552" spans="5:5" x14ac:dyDescent="0.25">
      <c r="E10552" s="1">
        <f t="shared" si="206"/>
        <v>1</v>
      </c>
    </row>
    <row r="10553" spans="5:5" x14ac:dyDescent="0.25">
      <c r="E10553" s="1">
        <f t="shared" si="206"/>
        <v>1</v>
      </c>
    </row>
    <row r="10554" spans="5:5" x14ac:dyDescent="0.25">
      <c r="E10554" s="1">
        <f t="shared" si="206"/>
        <v>1</v>
      </c>
    </row>
    <row r="10555" spans="5:5" x14ac:dyDescent="0.25">
      <c r="E10555" s="1">
        <f t="shared" si="206"/>
        <v>1</v>
      </c>
    </row>
    <row r="10556" spans="5:5" x14ac:dyDescent="0.25">
      <c r="E10556" s="1">
        <f t="shared" si="206"/>
        <v>1</v>
      </c>
    </row>
    <row r="10557" spans="5:5" x14ac:dyDescent="0.25">
      <c r="E10557" s="1">
        <f t="shared" si="206"/>
        <v>1</v>
      </c>
    </row>
    <row r="10558" spans="5:5" x14ac:dyDescent="0.25">
      <c r="E10558" s="1">
        <f t="shared" si="206"/>
        <v>1</v>
      </c>
    </row>
    <row r="10559" spans="5:5" x14ac:dyDescent="0.25">
      <c r="E10559" s="1">
        <f t="shared" si="206"/>
        <v>1</v>
      </c>
    </row>
    <row r="10560" spans="5:5" x14ac:dyDescent="0.25">
      <c r="E10560" s="1">
        <f t="shared" si="206"/>
        <v>1</v>
      </c>
    </row>
    <row r="10561" spans="5:5" x14ac:dyDescent="0.25">
      <c r="E10561" s="1">
        <f t="shared" si="206"/>
        <v>1</v>
      </c>
    </row>
    <row r="10562" spans="5:5" x14ac:dyDescent="0.25">
      <c r="E10562" s="1">
        <f t="shared" si="206"/>
        <v>1</v>
      </c>
    </row>
    <row r="10563" spans="5:5" x14ac:dyDescent="0.25">
      <c r="E10563" s="1">
        <f t="shared" si="206"/>
        <v>1</v>
      </c>
    </row>
    <row r="10564" spans="5:5" x14ac:dyDescent="0.25">
      <c r="E10564" s="1">
        <f t="shared" si="206"/>
        <v>1</v>
      </c>
    </row>
    <row r="10565" spans="5:5" x14ac:dyDescent="0.25">
      <c r="E10565" s="1">
        <f t="shared" ref="E10565:E10628" si="207">ROUNDDOWN(C10565-$C$5,0)+1</f>
        <v>1</v>
      </c>
    </row>
    <row r="10566" spans="5:5" x14ac:dyDescent="0.25">
      <c r="E10566" s="1">
        <f t="shared" si="207"/>
        <v>1</v>
      </c>
    </row>
    <row r="10567" spans="5:5" x14ac:dyDescent="0.25">
      <c r="E10567" s="1">
        <f t="shared" si="207"/>
        <v>1</v>
      </c>
    </row>
    <row r="10568" spans="5:5" x14ac:dyDescent="0.25">
      <c r="E10568" s="1">
        <f t="shared" si="207"/>
        <v>1</v>
      </c>
    </row>
    <row r="10569" spans="5:5" x14ac:dyDescent="0.25">
      <c r="E10569" s="1">
        <f t="shared" si="207"/>
        <v>1</v>
      </c>
    </row>
    <row r="10570" spans="5:5" x14ac:dyDescent="0.25">
      <c r="E10570" s="1">
        <f t="shared" si="207"/>
        <v>1</v>
      </c>
    </row>
    <row r="10571" spans="5:5" x14ac:dyDescent="0.25">
      <c r="E10571" s="1">
        <f t="shared" si="207"/>
        <v>1</v>
      </c>
    </row>
    <row r="10572" spans="5:5" x14ac:dyDescent="0.25">
      <c r="E10572" s="1">
        <f t="shared" si="207"/>
        <v>1</v>
      </c>
    </row>
    <row r="10573" spans="5:5" x14ac:dyDescent="0.25">
      <c r="E10573" s="1">
        <f t="shared" si="207"/>
        <v>1</v>
      </c>
    </row>
    <row r="10574" spans="5:5" x14ac:dyDescent="0.25">
      <c r="E10574" s="1">
        <f t="shared" si="207"/>
        <v>1</v>
      </c>
    </row>
    <row r="10575" spans="5:5" x14ac:dyDescent="0.25">
      <c r="E10575" s="1">
        <f t="shared" si="207"/>
        <v>1</v>
      </c>
    </row>
    <row r="10576" spans="5:5" x14ac:dyDescent="0.25">
      <c r="E10576" s="1">
        <f t="shared" si="207"/>
        <v>1</v>
      </c>
    </row>
    <row r="10577" spans="5:5" x14ac:dyDescent="0.25">
      <c r="E10577" s="1">
        <f t="shared" si="207"/>
        <v>1</v>
      </c>
    </row>
    <row r="10578" spans="5:5" x14ac:dyDescent="0.25">
      <c r="E10578" s="1">
        <f t="shared" si="207"/>
        <v>1</v>
      </c>
    </row>
    <row r="10579" spans="5:5" x14ac:dyDescent="0.25">
      <c r="E10579" s="1">
        <f t="shared" si="207"/>
        <v>1</v>
      </c>
    </row>
    <row r="10580" spans="5:5" x14ac:dyDescent="0.25">
      <c r="E10580" s="1">
        <f t="shared" si="207"/>
        <v>1</v>
      </c>
    </row>
    <row r="10581" spans="5:5" x14ac:dyDescent="0.25">
      <c r="E10581" s="1">
        <f t="shared" si="207"/>
        <v>1</v>
      </c>
    </row>
    <row r="10582" spans="5:5" x14ac:dyDescent="0.25">
      <c r="E10582" s="1">
        <f t="shared" si="207"/>
        <v>1</v>
      </c>
    </row>
    <row r="10583" spans="5:5" x14ac:dyDescent="0.25">
      <c r="E10583" s="1">
        <f t="shared" si="207"/>
        <v>1</v>
      </c>
    </row>
    <row r="10584" spans="5:5" x14ac:dyDescent="0.25">
      <c r="E10584" s="1">
        <f t="shared" si="207"/>
        <v>1</v>
      </c>
    </row>
    <row r="10585" spans="5:5" x14ac:dyDescent="0.25">
      <c r="E10585" s="1">
        <f t="shared" si="207"/>
        <v>1</v>
      </c>
    </row>
    <row r="10586" spans="5:5" x14ac:dyDescent="0.25">
      <c r="E10586" s="1">
        <f t="shared" si="207"/>
        <v>1</v>
      </c>
    </row>
    <row r="10587" spans="5:5" x14ac:dyDescent="0.25">
      <c r="E10587" s="1">
        <f t="shared" si="207"/>
        <v>1</v>
      </c>
    </row>
    <row r="10588" spans="5:5" x14ac:dyDescent="0.25">
      <c r="E10588" s="1">
        <f t="shared" si="207"/>
        <v>1</v>
      </c>
    </row>
    <row r="10589" spans="5:5" x14ac:dyDescent="0.25">
      <c r="E10589" s="1">
        <f t="shared" si="207"/>
        <v>1</v>
      </c>
    </row>
    <row r="10590" spans="5:5" x14ac:dyDescent="0.25">
      <c r="E10590" s="1">
        <f t="shared" si="207"/>
        <v>1</v>
      </c>
    </row>
    <row r="10591" spans="5:5" x14ac:dyDescent="0.25">
      <c r="E10591" s="1">
        <f t="shared" si="207"/>
        <v>1</v>
      </c>
    </row>
    <row r="10592" spans="5:5" x14ac:dyDescent="0.25">
      <c r="E10592" s="1">
        <f t="shared" si="207"/>
        <v>1</v>
      </c>
    </row>
    <row r="10593" spans="5:5" x14ac:dyDescent="0.25">
      <c r="E10593" s="1">
        <f t="shared" si="207"/>
        <v>1</v>
      </c>
    </row>
    <row r="10594" spans="5:5" x14ac:dyDescent="0.25">
      <c r="E10594" s="1">
        <f t="shared" si="207"/>
        <v>1</v>
      </c>
    </row>
    <row r="10595" spans="5:5" x14ac:dyDescent="0.25">
      <c r="E10595" s="1">
        <f t="shared" si="207"/>
        <v>1</v>
      </c>
    </row>
    <row r="10596" spans="5:5" x14ac:dyDescent="0.25">
      <c r="E10596" s="1">
        <f t="shared" si="207"/>
        <v>1</v>
      </c>
    </row>
    <row r="10597" spans="5:5" x14ac:dyDescent="0.25">
      <c r="E10597" s="1">
        <f t="shared" si="207"/>
        <v>1</v>
      </c>
    </row>
    <row r="10598" spans="5:5" x14ac:dyDescent="0.25">
      <c r="E10598" s="1">
        <f t="shared" si="207"/>
        <v>1</v>
      </c>
    </row>
    <row r="10599" spans="5:5" x14ac:dyDescent="0.25">
      <c r="E10599" s="1">
        <f t="shared" si="207"/>
        <v>1</v>
      </c>
    </row>
    <row r="10600" spans="5:5" x14ac:dyDescent="0.25">
      <c r="E10600" s="1">
        <f t="shared" si="207"/>
        <v>1</v>
      </c>
    </row>
    <row r="10601" spans="5:5" x14ac:dyDescent="0.25">
      <c r="E10601" s="1">
        <f t="shared" si="207"/>
        <v>1</v>
      </c>
    </row>
    <row r="10602" spans="5:5" x14ac:dyDescent="0.25">
      <c r="E10602" s="1">
        <f t="shared" si="207"/>
        <v>1</v>
      </c>
    </row>
    <row r="10603" spans="5:5" x14ac:dyDescent="0.25">
      <c r="E10603" s="1">
        <f t="shared" si="207"/>
        <v>1</v>
      </c>
    </row>
    <row r="10604" spans="5:5" x14ac:dyDescent="0.25">
      <c r="E10604" s="1">
        <f t="shared" si="207"/>
        <v>1</v>
      </c>
    </row>
    <row r="10605" spans="5:5" x14ac:dyDescent="0.25">
      <c r="E10605" s="1">
        <f t="shared" si="207"/>
        <v>1</v>
      </c>
    </row>
    <row r="10606" spans="5:5" x14ac:dyDescent="0.25">
      <c r="E10606" s="1">
        <f t="shared" si="207"/>
        <v>1</v>
      </c>
    </row>
    <row r="10607" spans="5:5" x14ac:dyDescent="0.25">
      <c r="E10607" s="1">
        <f t="shared" si="207"/>
        <v>1</v>
      </c>
    </row>
    <row r="10608" spans="5:5" x14ac:dyDescent="0.25">
      <c r="E10608" s="1">
        <f t="shared" si="207"/>
        <v>1</v>
      </c>
    </row>
    <row r="10609" spans="5:5" x14ac:dyDescent="0.25">
      <c r="E10609" s="1">
        <f t="shared" si="207"/>
        <v>1</v>
      </c>
    </row>
    <row r="10610" spans="5:5" x14ac:dyDescent="0.25">
      <c r="E10610" s="1">
        <f t="shared" si="207"/>
        <v>1</v>
      </c>
    </row>
    <row r="10611" spans="5:5" x14ac:dyDescent="0.25">
      <c r="E10611" s="1">
        <f t="shared" si="207"/>
        <v>1</v>
      </c>
    </row>
    <row r="10612" spans="5:5" x14ac:dyDescent="0.25">
      <c r="E10612" s="1">
        <f t="shared" si="207"/>
        <v>1</v>
      </c>
    </row>
    <row r="10613" spans="5:5" x14ac:dyDescent="0.25">
      <c r="E10613" s="1">
        <f t="shared" si="207"/>
        <v>1</v>
      </c>
    </row>
    <row r="10614" spans="5:5" x14ac:dyDescent="0.25">
      <c r="E10614" s="1">
        <f t="shared" si="207"/>
        <v>1</v>
      </c>
    </row>
    <row r="10615" spans="5:5" x14ac:dyDescent="0.25">
      <c r="E10615" s="1">
        <f t="shared" si="207"/>
        <v>1</v>
      </c>
    </row>
    <row r="10616" spans="5:5" x14ac:dyDescent="0.25">
      <c r="E10616" s="1">
        <f t="shared" si="207"/>
        <v>1</v>
      </c>
    </row>
    <row r="10617" spans="5:5" x14ac:dyDescent="0.25">
      <c r="E10617" s="1">
        <f t="shared" si="207"/>
        <v>1</v>
      </c>
    </row>
    <row r="10618" spans="5:5" x14ac:dyDescent="0.25">
      <c r="E10618" s="1">
        <f t="shared" si="207"/>
        <v>1</v>
      </c>
    </row>
    <row r="10619" spans="5:5" x14ac:dyDescent="0.25">
      <c r="E10619" s="1">
        <f t="shared" si="207"/>
        <v>1</v>
      </c>
    </row>
    <row r="10620" spans="5:5" x14ac:dyDescent="0.25">
      <c r="E10620" s="1">
        <f t="shared" si="207"/>
        <v>1</v>
      </c>
    </row>
    <row r="10621" spans="5:5" x14ac:dyDescent="0.25">
      <c r="E10621" s="1">
        <f t="shared" si="207"/>
        <v>1</v>
      </c>
    </row>
    <row r="10622" spans="5:5" x14ac:dyDescent="0.25">
      <c r="E10622" s="1">
        <f t="shared" si="207"/>
        <v>1</v>
      </c>
    </row>
    <row r="10623" spans="5:5" x14ac:dyDescent="0.25">
      <c r="E10623" s="1">
        <f t="shared" si="207"/>
        <v>1</v>
      </c>
    </row>
    <row r="10624" spans="5:5" x14ac:dyDescent="0.25">
      <c r="E10624" s="1">
        <f t="shared" si="207"/>
        <v>1</v>
      </c>
    </row>
    <row r="10625" spans="5:5" x14ac:dyDescent="0.25">
      <c r="E10625" s="1">
        <f t="shared" si="207"/>
        <v>1</v>
      </c>
    </row>
    <row r="10626" spans="5:5" x14ac:dyDescent="0.25">
      <c r="E10626" s="1">
        <f t="shared" si="207"/>
        <v>1</v>
      </c>
    </row>
    <row r="10627" spans="5:5" x14ac:dyDescent="0.25">
      <c r="E10627" s="1">
        <f t="shared" si="207"/>
        <v>1</v>
      </c>
    </row>
    <row r="10628" spans="5:5" x14ac:dyDescent="0.25">
      <c r="E10628" s="1">
        <f t="shared" si="207"/>
        <v>1</v>
      </c>
    </row>
    <row r="10629" spans="5:5" x14ac:dyDescent="0.25">
      <c r="E10629" s="1">
        <f t="shared" ref="E10629:E10692" si="208">ROUNDDOWN(C10629-$C$5,0)+1</f>
        <v>1</v>
      </c>
    </row>
    <row r="10630" spans="5:5" x14ac:dyDescent="0.25">
      <c r="E10630" s="1">
        <f t="shared" si="208"/>
        <v>1</v>
      </c>
    </row>
    <row r="10631" spans="5:5" x14ac:dyDescent="0.25">
      <c r="E10631" s="1">
        <f t="shared" si="208"/>
        <v>1</v>
      </c>
    </row>
    <row r="10632" spans="5:5" x14ac:dyDescent="0.25">
      <c r="E10632" s="1">
        <f t="shared" si="208"/>
        <v>1</v>
      </c>
    </row>
    <row r="10633" spans="5:5" x14ac:dyDescent="0.25">
      <c r="E10633" s="1">
        <f t="shared" si="208"/>
        <v>1</v>
      </c>
    </row>
    <row r="10634" spans="5:5" x14ac:dyDescent="0.25">
      <c r="E10634" s="1">
        <f t="shared" si="208"/>
        <v>1</v>
      </c>
    </row>
    <row r="10635" spans="5:5" x14ac:dyDescent="0.25">
      <c r="E10635" s="1">
        <f t="shared" si="208"/>
        <v>1</v>
      </c>
    </row>
    <row r="10636" spans="5:5" x14ac:dyDescent="0.25">
      <c r="E10636" s="1">
        <f t="shared" si="208"/>
        <v>1</v>
      </c>
    </row>
    <row r="10637" spans="5:5" x14ac:dyDescent="0.25">
      <c r="E10637" s="1">
        <f t="shared" si="208"/>
        <v>1</v>
      </c>
    </row>
    <row r="10638" spans="5:5" x14ac:dyDescent="0.25">
      <c r="E10638" s="1">
        <f t="shared" si="208"/>
        <v>1</v>
      </c>
    </row>
    <row r="10639" spans="5:5" x14ac:dyDescent="0.25">
      <c r="E10639" s="1">
        <f t="shared" si="208"/>
        <v>1</v>
      </c>
    </row>
    <row r="10640" spans="5:5" x14ac:dyDescent="0.25">
      <c r="E10640" s="1">
        <f t="shared" si="208"/>
        <v>1</v>
      </c>
    </row>
    <row r="10641" spans="5:5" x14ac:dyDescent="0.25">
      <c r="E10641" s="1">
        <f t="shared" si="208"/>
        <v>1</v>
      </c>
    </row>
    <row r="10642" spans="5:5" x14ac:dyDescent="0.25">
      <c r="E10642" s="1">
        <f t="shared" si="208"/>
        <v>1</v>
      </c>
    </row>
    <row r="10643" spans="5:5" x14ac:dyDescent="0.25">
      <c r="E10643" s="1">
        <f t="shared" si="208"/>
        <v>1</v>
      </c>
    </row>
    <row r="10644" spans="5:5" x14ac:dyDescent="0.25">
      <c r="E10644" s="1">
        <f t="shared" si="208"/>
        <v>1</v>
      </c>
    </row>
    <row r="10645" spans="5:5" x14ac:dyDescent="0.25">
      <c r="E10645" s="1">
        <f t="shared" si="208"/>
        <v>1</v>
      </c>
    </row>
    <row r="10646" spans="5:5" x14ac:dyDescent="0.25">
      <c r="E10646" s="1">
        <f t="shared" si="208"/>
        <v>1</v>
      </c>
    </row>
    <row r="10647" spans="5:5" x14ac:dyDescent="0.25">
      <c r="E10647" s="1">
        <f t="shared" si="208"/>
        <v>1</v>
      </c>
    </row>
    <row r="10648" spans="5:5" x14ac:dyDescent="0.25">
      <c r="E10648" s="1">
        <f t="shared" si="208"/>
        <v>1</v>
      </c>
    </row>
    <row r="10649" spans="5:5" x14ac:dyDescent="0.25">
      <c r="E10649" s="1">
        <f t="shared" si="208"/>
        <v>1</v>
      </c>
    </row>
    <row r="10650" spans="5:5" x14ac:dyDescent="0.25">
      <c r="E10650" s="1">
        <f t="shared" si="208"/>
        <v>1</v>
      </c>
    </row>
    <row r="10651" spans="5:5" x14ac:dyDescent="0.25">
      <c r="E10651" s="1">
        <f t="shared" si="208"/>
        <v>1</v>
      </c>
    </row>
    <row r="10652" spans="5:5" x14ac:dyDescent="0.25">
      <c r="E10652" s="1">
        <f t="shared" si="208"/>
        <v>1</v>
      </c>
    </row>
    <row r="10653" spans="5:5" x14ac:dyDescent="0.25">
      <c r="E10653" s="1">
        <f t="shared" si="208"/>
        <v>1</v>
      </c>
    </row>
    <row r="10654" spans="5:5" x14ac:dyDescent="0.25">
      <c r="E10654" s="1">
        <f t="shared" si="208"/>
        <v>1</v>
      </c>
    </row>
    <row r="10655" spans="5:5" x14ac:dyDescent="0.25">
      <c r="E10655" s="1">
        <f t="shared" si="208"/>
        <v>1</v>
      </c>
    </row>
    <row r="10656" spans="5:5" x14ac:dyDescent="0.25">
      <c r="E10656" s="1">
        <f t="shared" si="208"/>
        <v>1</v>
      </c>
    </row>
    <row r="10657" spans="5:5" x14ac:dyDescent="0.25">
      <c r="E10657" s="1">
        <f t="shared" si="208"/>
        <v>1</v>
      </c>
    </row>
    <row r="10658" spans="5:5" x14ac:dyDescent="0.25">
      <c r="E10658" s="1">
        <f t="shared" si="208"/>
        <v>1</v>
      </c>
    </row>
    <row r="10659" spans="5:5" x14ac:dyDescent="0.25">
      <c r="E10659" s="1">
        <f t="shared" si="208"/>
        <v>1</v>
      </c>
    </row>
    <row r="10660" spans="5:5" x14ac:dyDescent="0.25">
      <c r="E10660" s="1">
        <f t="shared" si="208"/>
        <v>1</v>
      </c>
    </row>
    <row r="10661" spans="5:5" x14ac:dyDescent="0.25">
      <c r="E10661" s="1">
        <f t="shared" si="208"/>
        <v>1</v>
      </c>
    </row>
    <row r="10662" spans="5:5" x14ac:dyDescent="0.25">
      <c r="E10662" s="1">
        <f t="shared" si="208"/>
        <v>1</v>
      </c>
    </row>
    <row r="10663" spans="5:5" x14ac:dyDescent="0.25">
      <c r="E10663" s="1">
        <f t="shared" si="208"/>
        <v>1</v>
      </c>
    </row>
    <row r="10664" spans="5:5" x14ac:dyDescent="0.25">
      <c r="E10664" s="1">
        <f t="shared" si="208"/>
        <v>1</v>
      </c>
    </row>
    <row r="10665" spans="5:5" x14ac:dyDescent="0.25">
      <c r="E10665" s="1">
        <f t="shared" si="208"/>
        <v>1</v>
      </c>
    </row>
    <row r="10666" spans="5:5" x14ac:dyDescent="0.25">
      <c r="E10666" s="1">
        <f t="shared" si="208"/>
        <v>1</v>
      </c>
    </row>
    <row r="10667" spans="5:5" x14ac:dyDescent="0.25">
      <c r="E10667" s="1">
        <f t="shared" si="208"/>
        <v>1</v>
      </c>
    </row>
    <row r="10668" spans="5:5" x14ac:dyDescent="0.25">
      <c r="E10668" s="1">
        <f t="shared" si="208"/>
        <v>1</v>
      </c>
    </row>
    <row r="10669" spans="5:5" x14ac:dyDescent="0.25">
      <c r="E10669" s="1">
        <f t="shared" si="208"/>
        <v>1</v>
      </c>
    </row>
    <row r="10670" spans="5:5" x14ac:dyDescent="0.25">
      <c r="E10670" s="1">
        <f t="shared" si="208"/>
        <v>1</v>
      </c>
    </row>
    <row r="10671" spans="5:5" x14ac:dyDescent="0.25">
      <c r="E10671" s="1">
        <f t="shared" si="208"/>
        <v>1</v>
      </c>
    </row>
    <row r="10672" spans="5:5" x14ac:dyDescent="0.25">
      <c r="E10672" s="1">
        <f t="shared" si="208"/>
        <v>1</v>
      </c>
    </row>
    <row r="10673" spans="5:5" x14ac:dyDescent="0.25">
      <c r="E10673" s="1">
        <f t="shared" si="208"/>
        <v>1</v>
      </c>
    </row>
    <row r="10674" spans="5:5" x14ac:dyDescent="0.25">
      <c r="E10674" s="1">
        <f t="shared" si="208"/>
        <v>1</v>
      </c>
    </row>
    <row r="10675" spans="5:5" x14ac:dyDescent="0.25">
      <c r="E10675" s="1">
        <f t="shared" si="208"/>
        <v>1</v>
      </c>
    </row>
    <row r="10676" spans="5:5" x14ac:dyDescent="0.25">
      <c r="E10676" s="1">
        <f t="shared" si="208"/>
        <v>1</v>
      </c>
    </row>
    <row r="10677" spans="5:5" x14ac:dyDescent="0.25">
      <c r="E10677" s="1">
        <f t="shared" si="208"/>
        <v>1</v>
      </c>
    </row>
    <row r="10678" spans="5:5" x14ac:dyDescent="0.25">
      <c r="E10678" s="1">
        <f t="shared" si="208"/>
        <v>1</v>
      </c>
    </row>
    <row r="10679" spans="5:5" x14ac:dyDescent="0.25">
      <c r="E10679" s="1">
        <f t="shared" si="208"/>
        <v>1</v>
      </c>
    </row>
    <row r="10680" spans="5:5" x14ac:dyDescent="0.25">
      <c r="E10680" s="1">
        <f t="shared" si="208"/>
        <v>1</v>
      </c>
    </row>
    <row r="10681" spans="5:5" x14ac:dyDescent="0.25">
      <c r="E10681" s="1">
        <f t="shared" si="208"/>
        <v>1</v>
      </c>
    </row>
    <row r="10682" spans="5:5" x14ac:dyDescent="0.25">
      <c r="E10682" s="1">
        <f t="shared" si="208"/>
        <v>1</v>
      </c>
    </row>
    <row r="10683" spans="5:5" x14ac:dyDescent="0.25">
      <c r="E10683" s="1">
        <f t="shared" si="208"/>
        <v>1</v>
      </c>
    </row>
    <row r="10684" spans="5:5" x14ac:dyDescent="0.25">
      <c r="E10684" s="1">
        <f t="shared" si="208"/>
        <v>1</v>
      </c>
    </row>
    <row r="10685" spans="5:5" x14ac:dyDescent="0.25">
      <c r="E10685" s="1">
        <f t="shared" si="208"/>
        <v>1</v>
      </c>
    </row>
    <row r="10686" spans="5:5" x14ac:dyDescent="0.25">
      <c r="E10686" s="1">
        <f t="shared" si="208"/>
        <v>1</v>
      </c>
    </row>
    <row r="10687" spans="5:5" x14ac:dyDescent="0.25">
      <c r="E10687" s="1">
        <f t="shared" si="208"/>
        <v>1</v>
      </c>
    </row>
    <row r="10688" spans="5:5" x14ac:dyDescent="0.25">
      <c r="E10688" s="1">
        <f t="shared" si="208"/>
        <v>1</v>
      </c>
    </row>
    <row r="10689" spans="5:5" x14ac:dyDescent="0.25">
      <c r="E10689" s="1">
        <f t="shared" si="208"/>
        <v>1</v>
      </c>
    </row>
    <row r="10690" spans="5:5" x14ac:dyDescent="0.25">
      <c r="E10690" s="1">
        <f t="shared" si="208"/>
        <v>1</v>
      </c>
    </row>
    <row r="10691" spans="5:5" x14ac:dyDescent="0.25">
      <c r="E10691" s="1">
        <f t="shared" si="208"/>
        <v>1</v>
      </c>
    </row>
    <row r="10692" spans="5:5" x14ac:dyDescent="0.25">
      <c r="E10692" s="1">
        <f t="shared" si="208"/>
        <v>1</v>
      </c>
    </row>
    <row r="10693" spans="5:5" x14ac:dyDescent="0.25">
      <c r="E10693" s="1">
        <f t="shared" ref="E10693:E10756" si="209">ROUNDDOWN(C10693-$C$5,0)+1</f>
        <v>1</v>
      </c>
    </row>
    <row r="10694" spans="5:5" x14ac:dyDescent="0.25">
      <c r="E10694" s="1">
        <f t="shared" si="209"/>
        <v>1</v>
      </c>
    </row>
    <row r="10695" spans="5:5" x14ac:dyDescent="0.25">
      <c r="E10695" s="1">
        <f t="shared" si="209"/>
        <v>1</v>
      </c>
    </row>
    <row r="10696" spans="5:5" x14ac:dyDescent="0.25">
      <c r="E10696" s="1">
        <f t="shared" si="209"/>
        <v>1</v>
      </c>
    </row>
    <row r="10697" spans="5:5" x14ac:dyDescent="0.25">
      <c r="E10697" s="1">
        <f t="shared" si="209"/>
        <v>1</v>
      </c>
    </row>
    <row r="10698" spans="5:5" x14ac:dyDescent="0.25">
      <c r="E10698" s="1">
        <f t="shared" si="209"/>
        <v>1</v>
      </c>
    </row>
    <row r="10699" spans="5:5" x14ac:dyDescent="0.25">
      <c r="E10699" s="1">
        <f t="shared" si="209"/>
        <v>1</v>
      </c>
    </row>
    <row r="10700" spans="5:5" x14ac:dyDescent="0.25">
      <c r="E10700" s="1">
        <f t="shared" si="209"/>
        <v>1</v>
      </c>
    </row>
    <row r="10701" spans="5:5" x14ac:dyDescent="0.25">
      <c r="E10701" s="1">
        <f t="shared" si="209"/>
        <v>1</v>
      </c>
    </row>
    <row r="10702" spans="5:5" x14ac:dyDescent="0.25">
      <c r="E10702" s="1">
        <f t="shared" si="209"/>
        <v>1</v>
      </c>
    </row>
    <row r="10703" spans="5:5" x14ac:dyDescent="0.25">
      <c r="E10703" s="1">
        <f t="shared" si="209"/>
        <v>1</v>
      </c>
    </row>
    <row r="10704" spans="5:5" x14ac:dyDescent="0.25">
      <c r="E10704" s="1">
        <f t="shared" si="209"/>
        <v>1</v>
      </c>
    </row>
    <row r="10705" spans="5:5" x14ac:dyDescent="0.25">
      <c r="E10705" s="1">
        <f t="shared" si="209"/>
        <v>1</v>
      </c>
    </row>
    <row r="10706" spans="5:5" x14ac:dyDescent="0.25">
      <c r="E10706" s="1">
        <f t="shared" si="209"/>
        <v>1</v>
      </c>
    </row>
    <row r="10707" spans="5:5" x14ac:dyDescent="0.25">
      <c r="E10707" s="1">
        <f t="shared" si="209"/>
        <v>1</v>
      </c>
    </row>
    <row r="10708" spans="5:5" x14ac:dyDescent="0.25">
      <c r="E10708" s="1">
        <f t="shared" si="209"/>
        <v>1</v>
      </c>
    </row>
    <row r="10709" spans="5:5" x14ac:dyDescent="0.25">
      <c r="E10709" s="1">
        <f t="shared" si="209"/>
        <v>1</v>
      </c>
    </row>
    <row r="10710" spans="5:5" x14ac:dyDescent="0.25">
      <c r="E10710" s="1">
        <f t="shared" si="209"/>
        <v>1</v>
      </c>
    </row>
    <row r="10711" spans="5:5" x14ac:dyDescent="0.25">
      <c r="E10711" s="1">
        <f t="shared" si="209"/>
        <v>1</v>
      </c>
    </row>
    <row r="10712" spans="5:5" x14ac:dyDescent="0.25">
      <c r="E10712" s="1">
        <f t="shared" si="209"/>
        <v>1</v>
      </c>
    </row>
    <row r="10713" spans="5:5" x14ac:dyDescent="0.25">
      <c r="E10713" s="1">
        <f t="shared" si="209"/>
        <v>1</v>
      </c>
    </row>
    <row r="10714" spans="5:5" x14ac:dyDescent="0.25">
      <c r="E10714" s="1">
        <f t="shared" si="209"/>
        <v>1</v>
      </c>
    </row>
    <row r="10715" spans="5:5" x14ac:dyDescent="0.25">
      <c r="E10715" s="1">
        <f t="shared" si="209"/>
        <v>1</v>
      </c>
    </row>
    <row r="10716" spans="5:5" x14ac:dyDescent="0.25">
      <c r="E10716" s="1">
        <f t="shared" si="209"/>
        <v>1</v>
      </c>
    </row>
    <row r="10717" spans="5:5" x14ac:dyDescent="0.25">
      <c r="E10717" s="1">
        <f t="shared" si="209"/>
        <v>1</v>
      </c>
    </row>
    <row r="10718" spans="5:5" x14ac:dyDescent="0.25">
      <c r="E10718" s="1">
        <f t="shared" si="209"/>
        <v>1</v>
      </c>
    </row>
    <row r="10719" spans="5:5" x14ac:dyDescent="0.25">
      <c r="E10719" s="1">
        <f t="shared" si="209"/>
        <v>1</v>
      </c>
    </row>
    <row r="10720" spans="5:5" x14ac:dyDescent="0.25">
      <c r="E10720" s="1">
        <f t="shared" si="209"/>
        <v>1</v>
      </c>
    </row>
    <row r="10721" spans="5:5" x14ac:dyDescent="0.25">
      <c r="E10721" s="1">
        <f t="shared" si="209"/>
        <v>1</v>
      </c>
    </row>
    <row r="10722" spans="5:5" x14ac:dyDescent="0.25">
      <c r="E10722" s="1">
        <f t="shared" si="209"/>
        <v>1</v>
      </c>
    </row>
    <row r="10723" spans="5:5" x14ac:dyDescent="0.25">
      <c r="E10723" s="1">
        <f t="shared" si="209"/>
        <v>1</v>
      </c>
    </row>
    <row r="10724" spans="5:5" x14ac:dyDescent="0.25">
      <c r="E10724" s="1">
        <f t="shared" si="209"/>
        <v>1</v>
      </c>
    </row>
    <row r="10725" spans="5:5" x14ac:dyDescent="0.25">
      <c r="E10725" s="1">
        <f t="shared" si="209"/>
        <v>1</v>
      </c>
    </row>
    <row r="10726" spans="5:5" x14ac:dyDescent="0.25">
      <c r="E10726" s="1">
        <f t="shared" si="209"/>
        <v>1</v>
      </c>
    </row>
    <row r="10727" spans="5:5" x14ac:dyDescent="0.25">
      <c r="E10727" s="1">
        <f t="shared" si="209"/>
        <v>1</v>
      </c>
    </row>
    <row r="10728" spans="5:5" x14ac:dyDescent="0.25">
      <c r="E10728" s="1">
        <f t="shared" si="209"/>
        <v>1</v>
      </c>
    </row>
    <row r="10729" spans="5:5" x14ac:dyDescent="0.25">
      <c r="E10729" s="1">
        <f t="shared" si="209"/>
        <v>1</v>
      </c>
    </row>
    <row r="10730" spans="5:5" x14ac:dyDescent="0.25">
      <c r="E10730" s="1">
        <f t="shared" si="209"/>
        <v>1</v>
      </c>
    </row>
    <row r="10731" spans="5:5" x14ac:dyDescent="0.25">
      <c r="E10731" s="1">
        <f t="shared" si="209"/>
        <v>1</v>
      </c>
    </row>
    <row r="10732" spans="5:5" x14ac:dyDescent="0.25">
      <c r="E10732" s="1">
        <f t="shared" si="209"/>
        <v>1</v>
      </c>
    </row>
    <row r="10733" spans="5:5" x14ac:dyDescent="0.25">
      <c r="E10733" s="1">
        <f t="shared" si="209"/>
        <v>1</v>
      </c>
    </row>
    <row r="10734" spans="5:5" x14ac:dyDescent="0.25">
      <c r="E10734" s="1">
        <f t="shared" si="209"/>
        <v>1</v>
      </c>
    </row>
    <row r="10735" spans="5:5" x14ac:dyDescent="0.25">
      <c r="E10735" s="1">
        <f t="shared" si="209"/>
        <v>1</v>
      </c>
    </row>
    <row r="10736" spans="5:5" x14ac:dyDescent="0.25">
      <c r="E10736" s="1">
        <f t="shared" si="209"/>
        <v>1</v>
      </c>
    </row>
    <row r="10737" spans="5:5" x14ac:dyDescent="0.25">
      <c r="E10737" s="1">
        <f t="shared" si="209"/>
        <v>1</v>
      </c>
    </row>
    <row r="10738" spans="5:5" x14ac:dyDescent="0.25">
      <c r="E10738" s="1">
        <f t="shared" si="209"/>
        <v>1</v>
      </c>
    </row>
    <row r="10739" spans="5:5" x14ac:dyDescent="0.25">
      <c r="E10739" s="1">
        <f t="shared" si="209"/>
        <v>1</v>
      </c>
    </row>
    <row r="10740" spans="5:5" x14ac:dyDescent="0.25">
      <c r="E10740" s="1">
        <f t="shared" si="209"/>
        <v>1</v>
      </c>
    </row>
    <row r="10741" spans="5:5" x14ac:dyDescent="0.25">
      <c r="E10741" s="1">
        <f t="shared" si="209"/>
        <v>1</v>
      </c>
    </row>
    <row r="10742" spans="5:5" x14ac:dyDescent="0.25">
      <c r="E10742" s="1">
        <f t="shared" si="209"/>
        <v>1</v>
      </c>
    </row>
    <row r="10743" spans="5:5" x14ac:dyDescent="0.25">
      <c r="E10743" s="1">
        <f t="shared" si="209"/>
        <v>1</v>
      </c>
    </row>
    <row r="10744" spans="5:5" x14ac:dyDescent="0.25">
      <c r="E10744" s="1">
        <f t="shared" si="209"/>
        <v>1</v>
      </c>
    </row>
    <row r="10745" spans="5:5" x14ac:dyDescent="0.25">
      <c r="E10745" s="1">
        <f t="shared" si="209"/>
        <v>1</v>
      </c>
    </row>
    <row r="10746" spans="5:5" x14ac:dyDescent="0.25">
      <c r="E10746" s="1">
        <f t="shared" si="209"/>
        <v>1</v>
      </c>
    </row>
    <row r="10747" spans="5:5" x14ac:dyDescent="0.25">
      <c r="E10747" s="1">
        <f t="shared" si="209"/>
        <v>1</v>
      </c>
    </row>
    <row r="10748" spans="5:5" x14ac:dyDescent="0.25">
      <c r="E10748" s="1">
        <f t="shared" si="209"/>
        <v>1</v>
      </c>
    </row>
    <row r="10749" spans="5:5" x14ac:dyDescent="0.25">
      <c r="E10749" s="1">
        <f t="shared" si="209"/>
        <v>1</v>
      </c>
    </row>
    <row r="10750" spans="5:5" x14ac:dyDescent="0.25">
      <c r="E10750" s="1">
        <f t="shared" si="209"/>
        <v>1</v>
      </c>
    </row>
    <row r="10751" spans="5:5" x14ac:dyDescent="0.25">
      <c r="E10751" s="1">
        <f t="shared" si="209"/>
        <v>1</v>
      </c>
    </row>
    <row r="10752" spans="5:5" x14ac:dyDescent="0.25">
      <c r="E10752" s="1">
        <f t="shared" si="209"/>
        <v>1</v>
      </c>
    </row>
    <row r="10753" spans="5:5" x14ac:dyDescent="0.25">
      <c r="E10753" s="1">
        <f t="shared" si="209"/>
        <v>1</v>
      </c>
    </row>
    <row r="10754" spans="5:5" x14ac:dyDescent="0.25">
      <c r="E10754" s="1">
        <f t="shared" si="209"/>
        <v>1</v>
      </c>
    </row>
    <row r="10755" spans="5:5" x14ac:dyDescent="0.25">
      <c r="E10755" s="1">
        <f t="shared" si="209"/>
        <v>1</v>
      </c>
    </row>
    <row r="10756" spans="5:5" x14ac:dyDescent="0.25">
      <c r="E10756" s="1">
        <f t="shared" si="209"/>
        <v>1</v>
      </c>
    </row>
    <row r="10757" spans="5:5" x14ac:dyDescent="0.25">
      <c r="E10757" s="1">
        <f t="shared" ref="E10757:E10820" si="210">ROUNDDOWN(C10757-$C$5,0)+1</f>
        <v>1</v>
      </c>
    </row>
    <row r="10758" spans="5:5" x14ac:dyDescent="0.25">
      <c r="E10758" s="1">
        <f t="shared" si="210"/>
        <v>1</v>
      </c>
    </row>
    <row r="10759" spans="5:5" x14ac:dyDescent="0.25">
      <c r="E10759" s="1">
        <f t="shared" si="210"/>
        <v>1</v>
      </c>
    </row>
    <row r="10760" spans="5:5" x14ac:dyDescent="0.25">
      <c r="E10760" s="1">
        <f t="shared" si="210"/>
        <v>1</v>
      </c>
    </row>
    <row r="10761" spans="5:5" x14ac:dyDescent="0.25">
      <c r="E10761" s="1">
        <f t="shared" si="210"/>
        <v>1</v>
      </c>
    </row>
    <row r="10762" spans="5:5" x14ac:dyDescent="0.25">
      <c r="E10762" s="1">
        <f t="shared" si="210"/>
        <v>1</v>
      </c>
    </row>
    <row r="10763" spans="5:5" x14ac:dyDescent="0.25">
      <c r="E10763" s="1">
        <f t="shared" si="210"/>
        <v>1</v>
      </c>
    </row>
    <row r="10764" spans="5:5" x14ac:dyDescent="0.25">
      <c r="E10764" s="1">
        <f t="shared" si="210"/>
        <v>1</v>
      </c>
    </row>
    <row r="10765" spans="5:5" x14ac:dyDescent="0.25">
      <c r="E10765" s="1">
        <f t="shared" si="210"/>
        <v>1</v>
      </c>
    </row>
    <row r="10766" spans="5:5" x14ac:dyDescent="0.25">
      <c r="E10766" s="1">
        <f t="shared" si="210"/>
        <v>1</v>
      </c>
    </row>
    <row r="10767" spans="5:5" x14ac:dyDescent="0.25">
      <c r="E10767" s="1">
        <f t="shared" si="210"/>
        <v>1</v>
      </c>
    </row>
    <row r="10768" spans="5:5" x14ac:dyDescent="0.25">
      <c r="E10768" s="1">
        <f t="shared" si="210"/>
        <v>1</v>
      </c>
    </row>
    <row r="10769" spans="5:5" x14ac:dyDescent="0.25">
      <c r="E10769" s="1">
        <f t="shared" si="210"/>
        <v>1</v>
      </c>
    </row>
    <row r="10770" spans="5:5" x14ac:dyDescent="0.25">
      <c r="E10770" s="1">
        <f t="shared" si="210"/>
        <v>1</v>
      </c>
    </row>
    <row r="10771" spans="5:5" x14ac:dyDescent="0.25">
      <c r="E10771" s="1">
        <f t="shared" si="210"/>
        <v>1</v>
      </c>
    </row>
    <row r="10772" spans="5:5" x14ac:dyDescent="0.25">
      <c r="E10772" s="1">
        <f t="shared" si="210"/>
        <v>1</v>
      </c>
    </row>
    <row r="10773" spans="5:5" x14ac:dyDescent="0.25">
      <c r="E10773" s="1">
        <f t="shared" si="210"/>
        <v>1</v>
      </c>
    </row>
    <row r="10774" spans="5:5" x14ac:dyDescent="0.25">
      <c r="E10774" s="1">
        <f t="shared" si="210"/>
        <v>1</v>
      </c>
    </row>
    <row r="10775" spans="5:5" x14ac:dyDescent="0.25">
      <c r="E10775" s="1">
        <f t="shared" si="210"/>
        <v>1</v>
      </c>
    </row>
    <row r="10776" spans="5:5" x14ac:dyDescent="0.25">
      <c r="E10776" s="1">
        <f t="shared" si="210"/>
        <v>1</v>
      </c>
    </row>
    <row r="10777" spans="5:5" x14ac:dyDescent="0.25">
      <c r="E10777" s="1">
        <f t="shared" si="210"/>
        <v>1</v>
      </c>
    </row>
    <row r="10778" spans="5:5" x14ac:dyDescent="0.25">
      <c r="E10778" s="1">
        <f t="shared" si="210"/>
        <v>1</v>
      </c>
    </row>
    <row r="10779" spans="5:5" x14ac:dyDescent="0.25">
      <c r="E10779" s="1">
        <f t="shared" si="210"/>
        <v>1</v>
      </c>
    </row>
    <row r="10780" spans="5:5" x14ac:dyDescent="0.25">
      <c r="E10780" s="1">
        <f t="shared" si="210"/>
        <v>1</v>
      </c>
    </row>
    <row r="10781" spans="5:5" x14ac:dyDescent="0.25">
      <c r="E10781" s="1">
        <f t="shared" si="210"/>
        <v>1</v>
      </c>
    </row>
    <row r="10782" spans="5:5" x14ac:dyDescent="0.25">
      <c r="E10782" s="1">
        <f t="shared" si="210"/>
        <v>1</v>
      </c>
    </row>
    <row r="10783" spans="5:5" x14ac:dyDescent="0.25">
      <c r="E10783" s="1">
        <f t="shared" si="210"/>
        <v>1</v>
      </c>
    </row>
    <row r="10784" spans="5:5" x14ac:dyDescent="0.25">
      <c r="E10784" s="1">
        <f t="shared" si="210"/>
        <v>1</v>
      </c>
    </row>
    <row r="10785" spans="5:5" x14ac:dyDescent="0.25">
      <c r="E10785" s="1">
        <f t="shared" si="210"/>
        <v>1</v>
      </c>
    </row>
    <row r="10786" spans="5:5" x14ac:dyDescent="0.25">
      <c r="E10786" s="1">
        <f t="shared" si="210"/>
        <v>1</v>
      </c>
    </row>
    <row r="10787" spans="5:5" x14ac:dyDescent="0.25">
      <c r="E10787" s="1">
        <f t="shared" si="210"/>
        <v>1</v>
      </c>
    </row>
    <row r="10788" spans="5:5" x14ac:dyDescent="0.25">
      <c r="E10788" s="1">
        <f t="shared" si="210"/>
        <v>1</v>
      </c>
    </row>
    <row r="10789" spans="5:5" x14ac:dyDescent="0.25">
      <c r="E10789" s="1">
        <f t="shared" si="210"/>
        <v>1</v>
      </c>
    </row>
    <row r="10790" spans="5:5" x14ac:dyDescent="0.25">
      <c r="E10790" s="1">
        <f t="shared" si="210"/>
        <v>1</v>
      </c>
    </row>
    <row r="10791" spans="5:5" x14ac:dyDescent="0.25">
      <c r="E10791" s="1">
        <f t="shared" si="210"/>
        <v>1</v>
      </c>
    </row>
    <row r="10792" spans="5:5" x14ac:dyDescent="0.25">
      <c r="E10792" s="1">
        <f t="shared" si="210"/>
        <v>1</v>
      </c>
    </row>
    <row r="10793" spans="5:5" x14ac:dyDescent="0.25">
      <c r="E10793" s="1">
        <f t="shared" si="210"/>
        <v>1</v>
      </c>
    </row>
    <row r="10794" spans="5:5" x14ac:dyDescent="0.25">
      <c r="E10794" s="1">
        <f t="shared" si="210"/>
        <v>1</v>
      </c>
    </row>
    <row r="10795" spans="5:5" x14ac:dyDescent="0.25">
      <c r="E10795" s="1">
        <f t="shared" si="210"/>
        <v>1</v>
      </c>
    </row>
    <row r="10796" spans="5:5" x14ac:dyDescent="0.25">
      <c r="E10796" s="1">
        <f t="shared" si="210"/>
        <v>1</v>
      </c>
    </row>
    <row r="10797" spans="5:5" x14ac:dyDescent="0.25">
      <c r="E10797" s="1">
        <f t="shared" si="210"/>
        <v>1</v>
      </c>
    </row>
    <row r="10798" spans="5:5" x14ac:dyDescent="0.25">
      <c r="E10798" s="1">
        <f t="shared" si="210"/>
        <v>1</v>
      </c>
    </row>
    <row r="10799" spans="5:5" x14ac:dyDescent="0.25">
      <c r="E10799" s="1">
        <f t="shared" si="210"/>
        <v>1</v>
      </c>
    </row>
    <row r="10800" spans="5:5" x14ac:dyDescent="0.25">
      <c r="E10800" s="1">
        <f t="shared" si="210"/>
        <v>1</v>
      </c>
    </row>
    <row r="10801" spans="5:5" x14ac:dyDescent="0.25">
      <c r="E10801" s="1">
        <f t="shared" si="210"/>
        <v>1</v>
      </c>
    </row>
    <row r="10802" spans="5:5" x14ac:dyDescent="0.25">
      <c r="E10802" s="1">
        <f t="shared" si="210"/>
        <v>1</v>
      </c>
    </row>
    <row r="10803" spans="5:5" x14ac:dyDescent="0.25">
      <c r="E10803" s="1">
        <f t="shared" si="210"/>
        <v>1</v>
      </c>
    </row>
    <row r="10804" spans="5:5" x14ac:dyDescent="0.25">
      <c r="E10804" s="1">
        <f t="shared" si="210"/>
        <v>1</v>
      </c>
    </row>
    <row r="10805" spans="5:5" x14ac:dyDescent="0.25">
      <c r="E10805" s="1">
        <f t="shared" si="210"/>
        <v>1</v>
      </c>
    </row>
    <row r="10806" spans="5:5" x14ac:dyDescent="0.25">
      <c r="E10806" s="1">
        <f t="shared" si="210"/>
        <v>1</v>
      </c>
    </row>
    <row r="10807" spans="5:5" x14ac:dyDescent="0.25">
      <c r="E10807" s="1">
        <f t="shared" si="210"/>
        <v>1</v>
      </c>
    </row>
    <row r="10808" spans="5:5" x14ac:dyDescent="0.25">
      <c r="E10808" s="1">
        <f t="shared" si="210"/>
        <v>1</v>
      </c>
    </row>
    <row r="10809" spans="5:5" x14ac:dyDescent="0.25">
      <c r="E10809" s="1">
        <f t="shared" si="210"/>
        <v>1</v>
      </c>
    </row>
    <row r="10810" spans="5:5" x14ac:dyDescent="0.25">
      <c r="E10810" s="1">
        <f t="shared" si="210"/>
        <v>1</v>
      </c>
    </row>
    <row r="10811" spans="5:5" x14ac:dyDescent="0.25">
      <c r="E10811" s="1">
        <f t="shared" si="210"/>
        <v>1</v>
      </c>
    </row>
    <row r="10812" spans="5:5" x14ac:dyDescent="0.25">
      <c r="E10812" s="1">
        <f t="shared" si="210"/>
        <v>1</v>
      </c>
    </row>
    <row r="10813" spans="5:5" x14ac:dyDescent="0.25">
      <c r="E10813" s="1">
        <f t="shared" si="210"/>
        <v>1</v>
      </c>
    </row>
    <row r="10814" spans="5:5" x14ac:dyDescent="0.25">
      <c r="E10814" s="1">
        <f t="shared" si="210"/>
        <v>1</v>
      </c>
    </row>
    <row r="10815" spans="5:5" x14ac:dyDescent="0.25">
      <c r="E10815" s="1">
        <f t="shared" si="210"/>
        <v>1</v>
      </c>
    </row>
    <row r="10816" spans="5:5" x14ac:dyDescent="0.25">
      <c r="E10816" s="1">
        <f t="shared" si="210"/>
        <v>1</v>
      </c>
    </row>
    <row r="10817" spans="5:5" x14ac:dyDescent="0.25">
      <c r="E10817" s="1">
        <f t="shared" si="210"/>
        <v>1</v>
      </c>
    </row>
    <row r="10818" spans="5:5" x14ac:dyDescent="0.25">
      <c r="E10818" s="1">
        <f t="shared" si="210"/>
        <v>1</v>
      </c>
    </row>
    <row r="10819" spans="5:5" x14ac:dyDescent="0.25">
      <c r="E10819" s="1">
        <f t="shared" si="210"/>
        <v>1</v>
      </c>
    </row>
    <row r="10820" spans="5:5" x14ac:dyDescent="0.25">
      <c r="E10820" s="1">
        <f t="shared" si="210"/>
        <v>1</v>
      </c>
    </row>
    <row r="10821" spans="5:5" x14ac:dyDescent="0.25">
      <c r="E10821" s="1">
        <f t="shared" ref="E10821:E10884" si="211">ROUNDDOWN(C10821-$C$5,0)+1</f>
        <v>1</v>
      </c>
    </row>
    <row r="10822" spans="5:5" x14ac:dyDescent="0.25">
      <c r="E10822" s="1">
        <f t="shared" si="211"/>
        <v>1</v>
      </c>
    </row>
    <row r="10823" spans="5:5" x14ac:dyDescent="0.25">
      <c r="E10823" s="1">
        <f t="shared" si="211"/>
        <v>1</v>
      </c>
    </row>
    <row r="10824" spans="5:5" x14ac:dyDescent="0.25">
      <c r="E10824" s="1">
        <f t="shared" si="211"/>
        <v>1</v>
      </c>
    </row>
    <row r="10825" spans="5:5" x14ac:dyDescent="0.25">
      <c r="E10825" s="1">
        <f t="shared" si="211"/>
        <v>1</v>
      </c>
    </row>
    <row r="10826" spans="5:5" x14ac:dyDescent="0.25">
      <c r="E10826" s="1">
        <f t="shared" si="211"/>
        <v>1</v>
      </c>
    </row>
    <row r="10827" spans="5:5" x14ac:dyDescent="0.25">
      <c r="E10827" s="1">
        <f t="shared" si="211"/>
        <v>1</v>
      </c>
    </row>
    <row r="10828" spans="5:5" x14ac:dyDescent="0.25">
      <c r="E10828" s="1">
        <f t="shared" si="211"/>
        <v>1</v>
      </c>
    </row>
    <row r="10829" spans="5:5" x14ac:dyDescent="0.25">
      <c r="E10829" s="1">
        <f t="shared" si="211"/>
        <v>1</v>
      </c>
    </row>
    <row r="10830" spans="5:5" x14ac:dyDescent="0.25">
      <c r="E10830" s="1">
        <f t="shared" si="211"/>
        <v>1</v>
      </c>
    </row>
    <row r="10831" spans="5:5" x14ac:dyDescent="0.25">
      <c r="E10831" s="1">
        <f t="shared" si="211"/>
        <v>1</v>
      </c>
    </row>
    <row r="10832" spans="5:5" x14ac:dyDescent="0.25">
      <c r="E10832" s="1">
        <f t="shared" si="211"/>
        <v>1</v>
      </c>
    </row>
    <row r="10833" spans="5:5" x14ac:dyDescent="0.25">
      <c r="E10833" s="1">
        <f t="shared" si="211"/>
        <v>1</v>
      </c>
    </row>
    <row r="10834" spans="5:5" x14ac:dyDescent="0.25">
      <c r="E10834" s="1">
        <f t="shared" si="211"/>
        <v>1</v>
      </c>
    </row>
    <row r="10835" spans="5:5" x14ac:dyDescent="0.25">
      <c r="E10835" s="1">
        <f t="shared" si="211"/>
        <v>1</v>
      </c>
    </row>
    <row r="10836" spans="5:5" x14ac:dyDescent="0.25">
      <c r="E10836" s="1">
        <f t="shared" si="211"/>
        <v>1</v>
      </c>
    </row>
    <row r="10837" spans="5:5" x14ac:dyDescent="0.25">
      <c r="E10837" s="1">
        <f t="shared" si="211"/>
        <v>1</v>
      </c>
    </row>
    <row r="10838" spans="5:5" x14ac:dyDescent="0.25">
      <c r="E10838" s="1">
        <f t="shared" si="211"/>
        <v>1</v>
      </c>
    </row>
    <row r="10839" spans="5:5" x14ac:dyDescent="0.25">
      <c r="E10839" s="1">
        <f t="shared" si="211"/>
        <v>1</v>
      </c>
    </row>
    <row r="10840" spans="5:5" x14ac:dyDescent="0.25">
      <c r="E10840" s="1">
        <f t="shared" si="211"/>
        <v>1</v>
      </c>
    </row>
    <row r="10841" spans="5:5" x14ac:dyDescent="0.25">
      <c r="E10841" s="1">
        <f t="shared" si="211"/>
        <v>1</v>
      </c>
    </row>
    <row r="10842" spans="5:5" x14ac:dyDescent="0.25">
      <c r="E10842" s="1">
        <f t="shared" si="211"/>
        <v>1</v>
      </c>
    </row>
    <row r="10843" spans="5:5" x14ac:dyDescent="0.25">
      <c r="E10843" s="1">
        <f t="shared" si="211"/>
        <v>1</v>
      </c>
    </row>
    <row r="10844" spans="5:5" x14ac:dyDescent="0.25">
      <c r="E10844" s="1">
        <f t="shared" si="211"/>
        <v>1</v>
      </c>
    </row>
    <row r="10845" spans="5:5" x14ac:dyDescent="0.25">
      <c r="E10845" s="1">
        <f t="shared" si="211"/>
        <v>1</v>
      </c>
    </row>
    <row r="10846" spans="5:5" x14ac:dyDescent="0.25">
      <c r="E10846" s="1">
        <f t="shared" si="211"/>
        <v>1</v>
      </c>
    </row>
    <row r="10847" spans="5:5" x14ac:dyDescent="0.25">
      <c r="E10847" s="1">
        <f t="shared" si="211"/>
        <v>1</v>
      </c>
    </row>
    <row r="10848" spans="5:5" x14ac:dyDescent="0.25">
      <c r="E10848" s="1">
        <f t="shared" si="211"/>
        <v>1</v>
      </c>
    </row>
    <row r="10849" spans="5:5" x14ac:dyDescent="0.25">
      <c r="E10849" s="1">
        <f t="shared" si="211"/>
        <v>1</v>
      </c>
    </row>
    <row r="10850" spans="5:5" x14ac:dyDescent="0.25">
      <c r="E10850" s="1">
        <f t="shared" si="211"/>
        <v>1</v>
      </c>
    </row>
    <row r="10851" spans="5:5" x14ac:dyDescent="0.25">
      <c r="E10851" s="1">
        <f t="shared" si="211"/>
        <v>1</v>
      </c>
    </row>
    <row r="10852" spans="5:5" x14ac:dyDescent="0.25">
      <c r="E10852" s="1">
        <f t="shared" si="211"/>
        <v>1</v>
      </c>
    </row>
    <row r="10853" spans="5:5" x14ac:dyDescent="0.25">
      <c r="E10853" s="1">
        <f t="shared" si="211"/>
        <v>1</v>
      </c>
    </row>
    <row r="10854" spans="5:5" x14ac:dyDescent="0.25">
      <c r="E10854" s="1">
        <f t="shared" si="211"/>
        <v>1</v>
      </c>
    </row>
    <row r="10855" spans="5:5" x14ac:dyDescent="0.25">
      <c r="E10855" s="1">
        <f t="shared" si="211"/>
        <v>1</v>
      </c>
    </row>
    <row r="10856" spans="5:5" x14ac:dyDescent="0.25">
      <c r="E10856" s="1">
        <f t="shared" si="211"/>
        <v>1</v>
      </c>
    </row>
    <row r="10857" spans="5:5" x14ac:dyDescent="0.25">
      <c r="E10857" s="1">
        <f t="shared" si="211"/>
        <v>1</v>
      </c>
    </row>
    <row r="10858" spans="5:5" x14ac:dyDescent="0.25">
      <c r="E10858" s="1">
        <f t="shared" si="211"/>
        <v>1</v>
      </c>
    </row>
    <row r="10859" spans="5:5" x14ac:dyDescent="0.25">
      <c r="E10859" s="1">
        <f t="shared" si="211"/>
        <v>1</v>
      </c>
    </row>
    <row r="10860" spans="5:5" x14ac:dyDescent="0.25">
      <c r="E10860" s="1">
        <f t="shared" si="211"/>
        <v>1</v>
      </c>
    </row>
    <row r="10861" spans="5:5" x14ac:dyDescent="0.25">
      <c r="E10861" s="1">
        <f t="shared" si="211"/>
        <v>1</v>
      </c>
    </row>
    <row r="10862" spans="5:5" x14ac:dyDescent="0.25">
      <c r="E10862" s="1">
        <f t="shared" si="211"/>
        <v>1</v>
      </c>
    </row>
    <row r="10863" spans="5:5" x14ac:dyDescent="0.25">
      <c r="E10863" s="1">
        <f t="shared" si="211"/>
        <v>1</v>
      </c>
    </row>
    <row r="10864" spans="5:5" x14ac:dyDescent="0.25">
      <c r="E10864" s="1">
        <f t="shared" si="211"/>
        <v>1</v>
      </c>
    </row>
    <row r="10865" spans="5:5" x14ac:dyDescent="0.25">
      <c r="E10865" s="1">
        <f t="shared" si="211"/>
        <v>1</v>
      </c>
    </row>
    <row r="10866" spans="5:5" x14ac:dyDescent="0.25">
      <c r="E10866" s="1">
        <f t="shared" si="211"/>
        <v>1</v>
      </c>
    </row>
    <row r="10867" spans="5:5" x14ac:dyDescent="0.25">
      <c r="E10867" s="1">
        <f t="shared" si="211"/>
        <v>1</v>
      </c>
    </row>
    <row r="10868" spans="5:5" x14ac:dyDescent="0.25">
      <c r="E10868" s="1">
        <f t="shared" si="211"/>
        <v>1</v>
      </c>
    </row>
    <row r="10869" spans="5:5" x14ac:dyDescent="0.25">
      <c r="E10869" s="1">
        <f t="shared" si="211"/>
        <v>1</v>
      </c>
    </row>
    <row r="10870" spans="5:5" x14ac:dyDescent="0.25">
      <c r="E10870" s="1">
        <f t="shared" si="211"/>
        <v>1</v>
      </c>
    </row>
    <row r="10871" spans="5:5" x14ac:dyDescent="0.25">
      <c r="E10871" s="1">
        <f t="shared" si="211"/>
        <v>1</v>
      </c>
    </row>
    <row r="10872" spans="5:5" x14ac:dyDescent="0.25">
      <c r="E10872" s="1">
        <f t="shared" si="211"/>
        <v>1</v>
      </c>
    </row>
    <row r="10873" spans="5:5" x14ac:dyDescent="0.25">
      <c r="E10873" s="1">
        <f t="shared" si="211"/>
        <v>1</v>
      </c>
    </row>
    <row r="10874" spans="5:5" x14ac:dyDescent="0.25">
      <c r="E10874" s="1">
        <f t="shared" si="211"/>
        <v>1</v>
      </c>
    </row>
    <row r="10875" spans="5:5" x14ac:dyDescent="0.25">
      <c r="E10875" s="1">
        <f t="shared" si="211"/>
        <v>1</v>
      </c>
    </row>
    <row r="10876" spans="5:5" x14ac:dyDescent="0.25">
      <c r="E10876" s="1">
        <f t="shared" si="211"/>
        <v>1</v>
      </c>
    </row>
    <row r="10877" spans="5:5" x14ac:dyDescent="0.25">
      <c r="E10877" s="1">
        <f t="shared" si="211"/>
        <v>1</v>
      </c>
    </row>
    <row r="10878" spans="5:5" x14ac:dyDescent="0.25">
      <c r="E10878" s="1">
        <f t="shared" si="211"/>
        <v>1</v>
      </c>
    </row>
    <row r="10879" spans="5:5" x14ac:dyDescent="0.25">
      <c r="E10879" s="1">
        <f t="shared" si="211"/>
        <v>1</v>
      </c>
    </row>
    <row r="10880" spans="5:5" x14ac:dyDescent="0.25">
      <c r="E10880" s="1">
        <f t="shared" si="211"/>
        <v>1</v>
      </c>
    </row>
    <row r="10881" spans="5:5" x14ac:dyDescent="0.25">
      <c r="E10881" s="1">
        <f t="shared" si="211"/>
        <v>1</v>
      </c>
    </row>
    <row r="10882" spans="5:5" x14ac:dyDescent="0.25">
      <c r="E10882" s="1">
        <f t="shared" si="211"/>
        <v>1</v>
      </c>
    </row>
    <row r="10883" spans="5:5" x14ac:dyDescent="0.25">
      <c r="E10883" s="1">
        <f t="shared" si="211"/>
        <v>1</v>
      </c>
    </row>
    <row r="10884" spans="5:5" x14ac:dyDescent="0.25">
      <c r="E10884" s="1">
        <f t="shared" si="211"/>
        <v>1</v>
      </c>
    </row>
    <row r="10885" spans="5:5" x14ac:dyDescent="0.25">
      <c r="E10885" s="1">
        <f t="shared" ref="E10885:E10948" si="212">ROUNDDOWN(C10885-$C$5,0)+1</f>
        <v>1</v>
      </c>
    </row>
    <row r="10886" spans="5:5" x14ac:dyDescent="0.25">
      <c r="E10886" s="1">
        <f t="shared" si="212"/>
        <v>1</v>
      </c>
    </row>
    <row r="10887" spans="5:5" x14ac:dyDescent="0.25">
      <c r="E10887" s="1">
        <f t="shared" si="212"/>
        <v>1</v>
      </c>
    </row>
    <row r="10888" spans="5:5" x14ac:dyDescent="0.25">
      <c r="E10888" s="1">
        <f t="shared" si="212"/>
        <v>1</v>
      </c>
    </row>
    <row r="10889" spans="5:5" x14ac:dyDescent="0.25">
      <c r="E10889" s="1">
        <f t="shared" si="212"/>
        <v>1</v>
      </c>
    </row>
    <row r="10890" spans="5:5" x14ac:dyDescent="0.25">
      <c r="E10890" s="1">
        <f t="shared" si="212"/>
        <v>1</v>
      </c>
    </row>
    <row r="10891" spans="5:5" x14ac:dyDescent="0.25">
      <c r="E10891" s="1">
        <f t="shared" si="212"/>
        <v>1</v>
      </c>
    </row>
    <row r="10892" spans="5:5" x14ac:dyDescent="0.25">
      <c r="E10892" s="1">
        <f t="shared" si="212"/>
        <v>1</v>
      </c>
    </row>
    <row r="10893" spans="5:5" x14ac:dyDescent="0.25">
      <c r="E10893" s="1">
        <f t="shared" si="212"/>
        <v>1</v>
      </c>
    </row>
    <row r="10894" spans="5:5" x14ac:dyDescent="0.25">
      <c r="E10894" s="1">
        <f t="shared" si="212"/>
        <v>1</v>
      </c>
    </row>
    <row r="10895" spans="5:5" x14ac:dyDescent="0.25">
      <c r="E10895" s="1">
        <f t="shared" si="212"/>
        <v>1</v>
      </c>
    </row>
    <row r="10896" spans="5:5" x14ac:dyDescent="0.25">
      <c r="E10896" s="1">
        <f t="shared" si="212"/>
        <v>1</v>
      </c>
    </row>
    <row r="10897" spans="5:5" x14ac:dyDescent="0.25">
      <c r="E10897" s="1">
        <f t="shared" si="212"/>
        <v>1</v>
      </c>
    </row>
    <row r="10898" spans="5:5" x14ac:dyDescent="0.25">
      <c r="E10898" s="1">
        <f t="shared" si="212"/>
        <v>1</v>
      </c>
    </row>
    <row r="10899" spans="5:5" x14ac:dyDescent="0.25">
      <c r="E10899" s="1">
        <f t="shared" si="212"/>
        <v>1</v>
      </c>
    </row>
    <row r="10900" spans="5:5" x14ac:dyDescent="0.25">
      <c r="E10900" s="1">
        <f t="shared" si="212"/>
        <v>1</v>
      </c>
    </row>
    <row r="10901" spans="5:5" x14ac:dyDescent="0.25">
      <c r="E10901" s="1">
        <f t="shared" si="212"/>
        <v>1</v>
      </c>
    </row>
    <row r="10902" spans="5:5" x14ac:dyDescent="0.25">
      <c r="E10902" s="1">
        <f t="shared" si="212"/>
        <v>1</v>
      </c>
    </row>
    <row r="10903" spans="5:5" x14ac:dyDescent="0.25">
      <c r="E10903" s="1">
        <f t="shared" si="212"/>
        <v>1</v>
      </c>
    </row>
    <row r="10904" spans="5:5" x14ac:dyDescent="0.25">
      <c r="E10904" s="1">
        <f t="shared" si="212"/>
        <v>1</v>
      </c>
    </row>
    <row r="10905" spans="5:5" x14ac:dyDescent="0.25">
      <c r="E10905" s="1">
        <f t="shared" si="212"/>
        <v>1</v>
      </c>
    </row>
    <row r="10906" spans="5:5" x14ac:dyDescent="0.25">
      <c r="E10906" s="1">
        <f t="shared" si="212"/>
        <v>1</v>
      </c>
    </row>
    <row r="10907" spans="5:5" x14ac:dyDescent="0.25">
      <c r="E10907" s="1">
        <f t="shared" si="212"/>
        <v>1</v>
      </c>
    </row>
    <row r="10908" spans="5:5" x14ac:dyDescent="0.25">
      <c r="E10908" s="1">
        <f t="shared" si="212"/>
        <v>1</v>
      </c>
    </row>
    <row r="10909" spans="5:5" x14ac:dyDescent="0.25">
      <c r="E10909" s="1">
        <f t="shared" si="212"/>
        <v>1</v>
      </c>
    </row>
    <row r="10910" spans="5:5" x14ac:dyDescent="0.25">
      <c r="E10910" s="1">
        <f t="shared" si="212"/>
        <v>1</v>
      </c>
    </row>
    <row r="10911" spans="5:5" x14ac:dyDescent="0.25">
      <c r="E10911" s="1">
        <f t="shared" si="212"/>
        <v>1</v>
      </c>
    </row>
    <row r="10912" spans="5:5" x14ac:dyDescent="0.25">
      <c r="E10912" s="1">
        <f t="shared" si="212"/>
        <v>1</v>
      </c>
    </row>
    <row r="10913" spans="5:5" x14ac:dyDescent="0.25">
      <c r="E10913" s="1">
        <f t="shared" si="212"/>
        <v>1</v>
      </c>
    </row>
    <row r="10914" spans="5:5" x14ac:dyDescent="0.25">
      <c r="E10914" s="1">
        <f t="shared" si="212"/>
        <v>1</v>
      </c>
    </row>
    <row r="10915" spans="5:5" x14ac:dyDescent="0.25">
      <c r="E10915" s="1">
        <f t="shared" si="212"/>
        <v>1</v>
      </c>
    </row>
    <row r="10916" spans="5:5" x14ac:dyDescent="0.25">
      <c r="E10916" s="1">
        <f t="shared" si="212"/>
        <v>1</v>
      </c>
    </row>
    <row r="10917" spans="5:5" x14ac:dyDescent="0.25">
      <c r="E10917" s="1">
        <f t="shared" si="212"/>
        <v>1</v>
      </c>
    </row>
    <row r="10918" spans="5:5" x14ac:dyDescent="0.25">
      <c r="E10918" s="1">
        <f t="shared" si="212"/>
        <v>1</v>
      </c>
    </row>
    <row r="10919" spans="5:5" x14ac:dyDescent="0.25">
      <c r="E10919" s="1">
        <f t="shared" si="212"/>
        <v>1</v>
      </c>
    </row>
    <row r="10920" spans="5:5" x14ac:dyDescent="0.25">
      <c r="E10920" s="1">
        <f t="shared" si="212"/>
        <v>1</v>
      </c>
    </row>
    <row r="10921" spans="5:5" x14ac:dyDescent="0.25">
      <c r="E10921" s="1">
        <f t="shared" si="212"/>
        <v>1</v>
      </c>
    </row>
    <row r="10922" spans="5:5" x14ac:dyDescent="0.25">
      <c r="E10922" s="1">
        <f t="shared" si="212"/>
        <v>1</v>
      </c>
    </row>
    <row r="10923" spans="5:5" x14ac:dyDescent="0.25">
      <c r="E10923" s="1">
        <f t="shared" si="212"/>
        <v>1</v>
      </c>
    </row>
    <row r="10924" spans="5:5" x14ac:dyDescent="0.25">
      <c r="E10924" s="1">
        <f t="shared" si="212"/>
        <v>1</v>
      </c>
    </row>
    <row r="10925" spans="5:5" x14ac:dyDescent="0.25">
      <c r="E10925" s="1">
        <f t="shared" si="212"/>
        <v>1</v>
      </c>
    </row>
    <row r="10926" spans="5:5" x14ac:dyDescent="0.25">
      <c r="E10926" s="1">
        <f t="shared" si="212"/>
        <v>1</v>
      </c>
    </row>
    <row r="10927" spans="5:5" x14ac:dyDescent="0.25">
      <c r="E10927" s="1">
        <f t="shared" si="212"/>
        <v>1</v>
      </c>
    </row>
    <row r="10928" spans="5:5" x14ac:dyDescent="0.25">
      <c r="E10928" s="1">
        <f t="shared" si="212"/>
        <v>1</v>
      </c>
    </row>
    <row r="10929" spans="5:5" x14ac:dyDescent="0.25">
      <c r="E10929" s="1">
        <f t="shared" si="212"/>
        <v>1</v>
      </c>
    </row>
    <row r="10930" spans="5:5" x14ac:dyDescent="0.25">
      <c r="E10930" s="1">
        <f t="shared" si="212"/>
        <v>1</v>
      </c>
    </row>
    <row r="10931" spans="5:5" x14ac:dyDescent="0.25">
      <c r="E10931" s="1">
        <f t="shared" si="212"/>
        <v>1</v>
      </c>
    </row>
    <row r="10932" spans="5:5" x14ac:dyDescent="0.25">
      <c r="E10932" s="1">
        <f t="shared" si="212"/>
        <v>1</v>
      </c>
    </row>
    <row r="10933" spans="5:5" x14ac:dyDescent="0.25">
      <c r="E10933" s="1">
        <f t="shared" si="212"/>
        <v>1</v>
      </c>
    </row>
    <row r="10934" spans="5:5" x14ac:dyDescent="0.25">
      <c r="E10934" s="1">
        <f t="shared" si="212"/>
        <v>1</v>
      </c>
    </row>
    <row r="10935" spans="5:5" x14ac:dyDescent="0.25">
      <c r="E10935" s="1">
        <f t="shared" si="212"/>
        <v>1</v>
      </c>
    </row>
    <row r="10936" spans="5:5" x14ac:dyDescent="0.25">
      <c r="E10936" s="1">
        <f t="shared" si="212"/>
        <v>1</v>
      </c>
    </row>
    <row r="10937" spans="5:5" x14ac:dyDescent="0.25">
      <c r="E10937" s="1">
        <f t="shared" si="212"/>
        <v>1</v>
      </c>
    </row>
    <row r="10938" spans="5:5" x14ac:dyDescent="0.25">
      <c r="E10938" s="1">
        <f t="shared" si="212"/>
        <v>1</v>
      </c>
    </row>
    <row r="10939" spans="5:5" x14ac:dyDescent="0.25">
      <c r="E10939" s="1">
        <f t="shared" si="212"/>
        <v>1</v>
      </c>
    </row>
    <row r="10940" spans="5:5" x14ac:dyDescent="0.25">
      <c r="E10940" s="1">
        <f t="shared" si="212"/>
        <v>1</v>
      </c>
    </row>
    <row r="10941" spans="5:5" x14ac:dyDescent="0.25">
      <c r="E10941" s="1">
        <f t="shared" si="212"/>
        <v>1</v>
      </c>
    </row>
    <row r="10942" spans="5:5" x14ac:dyDescent="0.25">
      <c r="E10942" s="1">
        <f t="shared" si="212"/>
        <v>1</v>
      </c>
    </row>
    <row r="10943" spans="5:5" x14ac:dyDescent="0.25">
      <c r="E10943" s="1">
        <f t="shared" si="212"/>
        <v>1</v>
      </c>
    </row>
    <row r="10944" spans="5:5" x14ac:dyDescent="0.25">
      <c r="E10944" s="1">
        <f t="shared" si="212"/>
        <v>1</v>
      </c>
    </row>
    <row r="10945" spans="5:5" x14ac:dyDescent="0.25">
      <c r="E10945" s="1">
        <f t="shared" si="212"/>
        <v>1</v>
      </c>
    </row>
    <row r="10946" spans="5:5" x14ac:dyDescent="0.25">
      <c r="E10946" s="1">
        <f t="shared" si="212"/>
        <v>1</v>
      </c>
    </row>
    <row r="10947" spans="5:5" x14ac:dyDescent="0.25">
      <c r="E10947" s="1">
        <f t="shared" si="212"/>
        <v>1</v>
      </c>
    </row>
    <row r="10948" spans="5:5" x14ac:dyDescent="0.25">
      <c r="E10948" s="1">
        <f t="shared" si="212"/>
        <v>1</v>
      </c>
    </row>
    <row r="10949" spans="5:5" x14ac:dyDescent="0.25">
      <c r="E10949" s="1">
        <f t="shared" ref="E10949:E11012" si="213">ROUNDDOWN(C10949-$C$5,0)+1</f>
        <v>1</v>
      </c>
    </row>
    <row r="10950" spans="5:5" x14ac:dyDescent="0.25">
      <c r="E10950" s="1">
        <f t="shared" si="213"/>
        <v>1</v>
      </c>
    </row>
    <row r="10951" spans="5:5" x14ac:dyDescent="0.25">
      <c r="E10951" s="1">
        <f t="shared" si="213"/>
        <v>1</v>
      </c>
    </row>
    <row r="10952" spans="5:5" x14ac:dyDescent="0.25">
      <c r="E10952" s="1">
        <f t="shared" si="213"/>
        <v>1</v>
      </c>
    </row>
    <row r="10953" spans="5:5" x14ac:dyDescent="0.25">
      <c r="E10953" s="1">
        <f t="shared" si="213"/>
        <v>1</v>
      </c>
    </row>
    <row r="10954" spans="5:5" x14ac:dyDescent="0.25">
      <c r="E10954" s="1">
        <f t="shared" si="213"/>
        <v>1</v>
      </c>
    </row>
    <row r="10955" spans="5:5" x14ac:dyDescent="0.25">
      <c r="E10955" s="1">
        <f t="shared" si="213"/>
        <v>1</v>
      </c>
    </row>
    <row r="10956" spans="5:5" x14ac:dyDescent="0.25">
      <c r="E10956" s="1">
        <f t="shared" si="213"/>
        <v>1</v>
      </c>
    </row>
    <row r="10957" spans="5:5" x14ac:dyDescent="0.25">
      <c r="E10957" s="1">
        <f t="shared" si="213"/>
        <v>1</v>
      </c>
    </row>
    <row r="10958" spans="5:5" x14ac:dyDescent="0.25">
      <c r="E10958" s="1">
        <f t="shared" si="213"/>
        <v>1</v>
      </c>
    </row>
    <row r="10959" spans="5:5" x14ac:dyDescent="0.25">
      <c r="E10959" s="1">
        <f t="shared" si="213"/>
        <v>1</v>
      </c>
    </row>
    <row r="10960" spans="5:5" x14ac:dyDescent="0.25">
      <c r="E10960" s="1">
        <f t="shared" si="213"/>
        <v>1</v>
      </c>
    </row>
    <row r="10961" spans="5:5" x14ac:dyDescent="0.25">
      <c r="E10961" s="1">
        <f t="shared" si="213"/>
        <v>1</v>
      </c>
    </row>
    <row r="10962" spans="5:5" x14ac:dyDescent="0.25">
      <c r="E10962" s="1">
        <f t="shared" si="213"/>
        <v>1</v>
      </c>
    </row>
    <row r="10963" spans="5:5" x14ac:dyDescent="0.25">
      <c r="E10963" s="1">
        <f t="shared" si="213"/>
        <v>1</v>
      </c>
    </row>
    <row r="10964" spans="5:5" x14ac:dyDescent="0.25">
      <c r="E10964" s="1">
        <f t="shared" si="213"/>
        <v>1</v>
      </c>
    </row>
    <row r="10965" spans="5:5" x14ac:dyDescent="0.25">
      <c r="E10965" s="1">
        <f t="shared" si="213"/>
        <v>1</v>
      </c>
    </row>
    <row r="10966" spans="5:5" x14ac:dyDescent="0.25">
      <c r="E10966" s="1">
        <f t="shared" si="213"/>
        <v>1</v>
      </c>
    </row>
    <row r="10967" spans="5:5" x14ac:dyDescent="0.25">
      <c r="E10967" s="1">
        <f t="shared" si="213"/>
        <v>1</v>
      </c>
    </row>
    <row r="10968" spans="5:5" x14ac:dyDescent="0.25">
      <c r="E10968" s="1">
        <f t="shared" si="213"/>
        <v>1</v>
      </c>
    </row>
    <row r="10969" spans="5:5" x14ac:dyDescent="0.25">
      <c r="E10969" s="1">
        <f t="shared" si="213"/>
        <v>1</v>
      </c>
    </row>
    <row r="10970" spans="5:5" x14ac:dyDescent="0.25">
      <c r="E10970" s="1">
        <f t="shared" si="213"/>
        <v>1</v>
      </c>
    </row>
    <row r="10971" spans="5:5" x14ac:dyDescent="0.25">
      <c r="E10971" s="1">
        <f t="shared" si="213"/>
        <v>1</v>
      </c>
    </row>
    <row r="10972" spans="5:5" x14ac:dyDescent="0.25">
      <c r="E10972" s="1">
        <f t="shared" si="213"/>
        <v>1</v>
      </c>
    </row>
    <row r="10973" spans="5:5" x14ac:dyDescent="0.25">
      <c r="E10973" s="1">
        <f t="shared" si="213"/>
        <v>1</v>
      </c>
    </row>
    <row r="10974" spans="5:5" x14ac:dyDescent="0.25">
      <c r="E10974" s="1">
        <f t="shared" si="213"/>
        <v>1</v>
      </c>
    </row>
    <row r="10975" spans="5:5" x14ac:dyDescent="0.25">
      <c r="E10975" s="1">
        <f t="shared" si="213"/>
        <v>1</v>
      </c>
    </row>
    <row r="10976" spans="5:5" x14ac:dyDescent="0.25">
      <c r="E10976" s="1">
        <f t="shared" si="213"/>
        <v>1</v>
      </c>
    </row>
    <row r="10977" spans="5:5" x14ac:dyDescent="0.25">
      <c r="E10977" s="1">
        <f t="shared" si="213"/>
        <v>1</v>
      </c>
    </row>
    <row r="10978" spans="5:5" x14ac:dyDescent="0.25">
      <c r="E10978" s="1">
        <f t="shared" si="213"/>
        <v>1</v>
      </c>
    </row>
    <row r="10979" spans="5:5" x14ac:dyDescent="0.25">
      <c r="E10979" s="1">
        <f t="shared" si="213"/>
        <v>1</v>
      </c>
    </row>
    <row r="10980" spans="5:5" x14ac:dyDescent="0.25">
      <c r="E10980" s="1">
        <f t="shared" si="213"/>
        <v>1</v>
      </c>
    </row>
    <row r="10981" spans="5:5" x14ac:dyDescent="0.25">
      <c r="E10981" s="1">
        <f t="shared" si="213"/>
        <v>1</v>
      </c>
    </row>
    <row r="10982" spans="5:5" x14ac:dyDescent="0.25">
      <c r="E10982" s="1">
        <f t="shared" si="213"/>
        <v>1</v>
      </c>
    </row>
    <row r="10983" spans="5:5" x14ac:dyDescent="0.25">
      <c r="E10983" s="1">
        <f t="shared" si="213"/>
        <v>1</v>
      </c>
    </row>
    <row r="10984" spans="5:5" x14ac:dyDescent="0.25">
      <c r="E10984" s="1">
        <f t="shared" si="213"/>
        <v>1</v>
      </c>
    </row>
    <row r="10985" spans="5:5" x14ac:dyDescent="0.25">
      <c r="E10985" s="1">
        <f t="shared" si="213"/>
        <v>1</v>
      </c>
    </row>
    <row r="10986" spans="5:5" x14ac:dyDescent="0.25">
      <c r="E10986" s="1">
        <f t="shared" si="213"/>
        <v>1</v>
      </c>
    </row>
    <row r="10987" spans="5:5" x14ac:dyDescent="0.25">
      <c r="E10987" s="1">
        <f t="shared" si="213"/>
        <v>1</v>
      </c>
    </row>
    <row r="10988" spans="5:5" x14ac:dyDescent="0.25">
      <c r="E10988" s="1">
        <f t="shared" si="213"/>
        <v>1</v>
      </c>
    </row>
    <row r="10989" spans="5:5" x14ac:dyDescent="0.25">
      <c r="E10989" s="1">
        <f t="shared" si="213"/>
        <v>1</v>
      </c>
    </row>
    <row r="10990" spans="5:5" x14ac:dyDescent="0.25">
      <c r="E10990" s="1">
        <f t="shared" si="213"/>
        <v>1</v>
      </c>
    </row>
    <row r="10991" spans="5:5" x14ac:dyDescent="0.25">
      <c r="E10991" s="1">
        <f t="shared" si="213"/>
        <v>1</v>
      </c>
    </row>
    <row r="10992" spans="5:5" x14ac:dyDescent="0.25">
      <c r="E10992" s="1">
        <f t="shared" si="213"/>
        <v>1</v>
      </c>
    </row>
    <row r="10993" spans="5:5" x14ac:dyDescent="0.25">
      <c r="E10993" s="1">
        <f t="shared" si="213"/>
        <v>1</v>
      </c>
    </row>
    <row r="10994" spans="5:5" x14ac:dyDescent="0.25">
      <c r="E10994" s="1">
        <f t="shared" si="213"/>
        <v>1</v>
      </c>
    </row>
    <row r="10995" spans="5:5" x14ac:dyDescent="0.25">
      <c r="E10995" s="1">
        <f t="shared" si="213"/>
        <v>1</v>
      </c>
    </row>
    <row r="10996" spans="5:5" x14ac:dyDescent="0.25">
      <c r="E10996" s="1">
        <f t="shared" si="213"/>
        <v>1</v>
      </c>
    </row>
    <row r="10997" spans="5:5" x14ac:dyDescent="0.25">
      <c r="E10997" s="1">
        <f t="shared" si="213"/>
        <v>1</v>
      </c>
    </row>
    <row r="10998" spans="5:5" x14ac:dyDescent="0.25">
      <c r="E10998" s="1">
        <f t="shared" si="213"/>
        <v>1</v>
      </c>
    </row>
    <row r="10999" spans="5:5" x14ac:dyDescent="0.25">
      <c r="E10999" s="1">
        <f t="shared" si="213"/>
        <v>1</v>
      </c>
    </row>
    <row r="11000" spans="5:5" x14ac:dyDescent="0.25">
      <c r="E11000" s="1">
        <f t="shared" si="213"/>
        <v>1</v>
      </c>
    </row>
    <row r="11001" spans="5:5" x14ac:dyDescent="0.25">
      <c r="E11001" s="1">
        <f t="shared" si="213"/>
        <v>1</v>
      </c>
    </row>
    <row r="11002" spans="5:5" x14ac:dyDescent="0.25">
      <c r="E11002" s="1">
        <f t="shared" si="213"/>
        <v>1</v>
      </c>
    </row>
    <row r="11003" spans="5:5" x14ac:dyDescent="0.25">
      <c r="E11003" s="1">
        <f t="shared" si="213"/>
        <v>1</v>
      </c>
    </row>
    <row r="11004" spans="5:5" x14ac:dyDescent="0.25">
      <c r="E11004" s="1">
        <f t="shared" si="213"/>
        <v>1</v>
      </c>
    </row>
    <row r="11005" spans="5:5" x14ac:dyDescent="0.25">
      <c r="E11005" s="1">
        <f t="shared" si="213"/>
        <v>1</v>
      </c>
    </row>
    <row r="11006" spans="5:5" x14ac:dyDescent="0.25">
      <c r="E11006" s="1">
        <f t="shared" si="213"/>
        <v>1</v>
      </c>
    </row>
    <row r="11007" spans="5:5" x14ac:dyDescent="0.25">
      <c r="E11007" s="1">
        <f t="shared" si="213"/>
        <v>1</v>
      </c>
    </row>
    <row r="11008" spans="5:5" x14ac:dyDescent="0.25">
      <c r="E11008" s="1">
        <f t="shared" si="213"/>
        <v>1</v>
      </c>
    </row>
    <row r="11009" spans="5:5" x14ac:dyDescent="0.25">
      <c r="E11009" s="1">
        <f t="shared" si="213"/>
        <v>1</v>
      </c>
    </row>
    <row r="11010" spans="5:5" x14ac:dyDescent="0.25">
      <c r="E11010" s="1">
        <f t="shared" si="213"/>
        <v>1</v>
      </c>
    </row>
    <row r="11011" spans="5:5" x14ac:dyDescent="0.25">
      <c r="E11011" s="1">
        <f t="shared" si="213"/>
        <v>1</v>
      </c>
    </row>
    <row r="11012" spans="5:5" x14ac:dyDescent="0.25">
      <c r="E11012" s="1">
        <f t="shared" si="213"/>
        <v>1</v>
      </c>
    </row>
    <row r="11013" spans="5:5" x14ac:dyDescent="0.25">
      <c r="E11013" s="1">
        <f t="shared" ref="E11013:E11076" si="214">ROUNDDOWN(C11013-$C$5,0)+1</f>
        <v>1</v>
      </c>
    </row>
    <row r="11014" spans="5:5" x14ac:dyDescent="0.25">
      <c r="E11014" s="1">
        <f t="shared" si="214"/>
        <v>1</v>
      </c>
    </row>
    <row r="11015" spans="5:5" x14ac:dyDescent="0.25">
      <c r="E11015" s="1">
        <f t="shared" si="214"/>
        <v>1</v>
      </c>
    </row>
    <row r="11016" spans="5:5" x14ac:dyDescent="0.25">
      <c r="E11016" s="1">
        <f t="shared" si="214"/>
        <v>1</v>
      </c>
    </row>
    <row r="11017" spans="5:5" x14ac:dyDescent="0.25">
      <c r="E11017" s="1">
        <f t="shared" si="214"/>
        <v>1</v>
      </c>
    </row>
    <row r="11018" spans="5:5" x14ac:dyDescent="0.25">
      <c r="E11018" s="1">
        <f t="shared" si="214"/>
        <v>1</v>
      </c>
    </row>
    <row r="11019" spans="5:5" x14ac:dyDescent="0.25">
      <c r="E11019" s="1">
        <f t="shared" si="214"/>
        <v>1</v>
      </c>
    </row>
    <row r="11020" spans="5:5" x14ac:dyDescent="0.25">
      <c r="E11020" s="1">
        <f t="shared" si="214"/>
        <v>1</v>
      </c>
    </row>
    <row r="11021" spans="5:5" x14ac:dyDescent="0.25">
      <c r="E11021" s="1">
        <f t="shared" si="214"/>
        <v>1</v>
      </c>
    </row>
    <row r="11022" spans="5:5" x14ac:dyDescent="0.25">
      <c r="E11022" s="1">
        <f t="shared" si="214"/>
        <v>1</v>
      </c>
    </row>
    <row r="11023" spans="5:5" x14ac:dyDescent="0.25">
      <c r="E11023" s="1">
        <f t="shared" si="214"/>
        <v>1</v>
      </c>
    </row>
    <row r="11024" spans="5:5" x14ac:dyDescent="0.25">
      <c r="E11024" s="1">
        <f t="shared" si="214"/>
        <v>1</v>
      </c>
    </row>
    <row r="11025" spans="5:5" x14ac:dyDescent="0.25">
      <c r="E11025" s="1">
        <f t="shared" si="214"/>
        <v>1</v>
      </c>
    </row>
    <row r="11026" spans="5:5" x14ac:dyDescent="0.25">
      <c r="E11026" s="1">
        <f t="shared" si="214"/>
        <v>1</v>
      </c>
    </row>
    <row r="11027" spans="5:5" x14ac:dyDescent="0.25">
      <c r="E11027" s="1">
        <f t="shared" si="214"/>
        <v>1</v>
      </c>
    </row>
    <row r="11028" spans="5:5" x14ac:dyDescent="0.25">
      <c r="E11028" s="1">
        <f t="shared" si="214"/>
        <v>1</v>
      </c>
    </row>
    <row r="11029" spans="5:5" x14ac:dyDescent="0.25">
      <c r="E11029" s="1">
        <f t="shared" si="214"/>
        <v>1</v>
      </c>
    </row>
    <row r="11030" spans="5:5" x14ac:dyDescent="0.25">
      <c r="E11030" s="1">
        <f t="shared" si="214"/>
        <v>1</v>
      </c>
    </row>
    <row r="11031" spans="5:5" x14ac:dyDescent="0.25">
      <c r="E11031" s="1">
        <f t="shared" si="214"/>
        <v>1</v>
      </c>
    </row>
    <row r="11032" spans="5:5" x14ac:dyDescent="0.25">
      <c r="E11032" s="1">
        <f t="shared" si="214"/>
        <v>1</v>
      </c>
    </row>
    <row r="11033" spans="5:5" x14ac:dyDescent="0.25">
      <c r="E11033" s="1">
        <f t="shared" si="214"/>
        <v>1</v>
      </c>
    </row>
    <row r="11034" spans="5:5" x14ac:dyDescent="0.25">
      <c r="E11034" s="1">
        <f t="shared" si="214"/>
        <v>1</v>
      </c>
    </row>
    <row r="11035" spans="5:5" x14ac:dyDescent="0.25">
      <c r="E11035" s="1">
        <f t="shared" si="214"/>
        <v>1</v>
      </c>
    </row>
    <row r="11036" spans="5:5" x14ac:dyDescent="0.25">
      <c r="E11036" s="1">
        <f t="shared" si="214"/>
        <v>1</v>
      </c>
    </row>
    <row r="11037" spans="5:5" x14ac:dyDescent="0.25">
      <c r="E11037" s="1">
        <f t="shared" si="214"/>
        <v>1</v>
      </c>
    </row>
    <row r="11038" spans="5:5" x14ac:dyDescent="0.25">
      <c r="E11038" s="1">
        <f t="shared" si="214"/>
        <v>1</v>
      </c>
    </row>
    <row r="11039" spans="5:5" x14ac:dyDescent="0.25">
      <c r="E11039" s="1">
        <f t="shared" si="214"/>
        <v>1</v>
      </c>
    </row>
    <row r="11040" spans="5:5" x14ac:dyDescent="0.25">
      <c r="E11040" s="1">
        <f t="shared" si="214"/>
        <v>1</v>
      </c>
    </row>
    <row r="11041" spans="5:5" x14ac:dyDescent="0.25">
      <c r="E11041" s="1">
        <f t="shared" si="214"/>
        <v>1</v>
      </c>
    </row>
    <row r="11042" spans="5:5" x14ac:dyDescent="0.25">
      <c r="E11042" s="1">
        <f t="shared" si="214"/>
        <v>1</v>
      </c>
    </row>
    <row r="11043" spans="5:5" x14ac:dyDescent="0.25">
      <c r="E11043" s="1">
        <f t="shared" si="214"/>
        <v>1</v>
      </c>
    </row>
    <row r="11044" spans="5:5" x14ac:dyDescent="0.25">
      <c r="E11044" s="1">
        <f t="shared" si="214"/>
        <v>1</v>
      </c>
    </row>
    <row r="11045" spans="5:5" x14ac:dyDescent="0.25">
      <c r="E11045" s="1">
        <f t="shared" si="214"/>
        <v>1</v>
      </c>
    </row>
    <row r="11046" spans="5:5" x14ac:dyDescent="0.25">
      <c r="E11046" s="1">
        <f t="shared" si="214"/>
        <v>1</v>
      </c>
    </row>
    <row r="11047" spans="5:5" x14ac:dyDescent="0.25">
      <c r="E11047" s="1">
        <f t="shared" si="214"/>
        <v>1</v>
      </c>
    </row>
    <row r="11048" spans="5:5" x14ac:dyDescent="0.25">
      <c r="E11048" s="1">
        <f t="shared" si="214"/>
        <v>1</v>
      </c>
    </row>
    <row r="11049" spans="5:5" x14ac:dyDescent="0.25">
      <c r="E11049" s="1">
        <f t="shared" si="214"/>
        <v>1</v>
      </c>
    </row>
    <row r="11050" spans="5:5" x14ac:dyDescent="0.25">
      <c r="E11050" s="1">
        <f t="shared" si="214"/>
        <v>1</v>
      </c>
    </row>
    <row r="11051" spans="5:5" x14ac:dyDescent="0.25">
      <c r="E11051" s="1">
        <f t="shared" si="214"/>
        <v>1</v>
      </c>
    </row>
    <row r="11052" spans="5:5" x14ac:dyDescent="0.25">
      <c r="E11052" s="1">
        <f t="shared" si="214"/>
        <v>1</v>
      </c>
    </row>
    <row r="11053" spans="5:5" x14ac:dyDescent="0.25">
      <c r="E11053" s="1">
        <f t="shared" si="214"/>
        <v>1</v>
      </c>
    </row>
    <row r="11054" spans="5:5" x14ac:dyDescent="0.25">
      <c r="E11054" s="1">
        <f t="shared" si="214"/>
        <v>1</v>
      </c>
    </row>
    <row r="11055" spans="5:5" x14ac:dyDescent="0.25">
      <c r="E11055" s="1">
        <f t="shared" si="214"/>
        <v>1</v>
      </c>
    </row>
    <row r="11056" spans="5:5" x14ac:dyDescent="0.25">
      <c r="E11056" s="1">
        <f t="shared" si="214"/>
        <v>1</v>
      </c>
    </row>
    <row r="11057" spans="5:5" x14ac:dyDescent="0.25">
      <c r="E11057" s="1">
        <f t="shared" si="214"/>
        <v>1</v>
      </c>
    </row>
    <row r="11058" spans="5:5" x14ac:dyDescent="0.25">
      <c r="E11058" s="1">
        <f t="shared" si="214"/>
        <v>1</v>
      </c>
    </row>
    <row r="11059" spans="5:5" x14ac:dyDescent="0.25">
      <c r="E11059" s="1">
        <f t="shared" si="214"/>
        <v>1</v>
      </c>
    </row>
    <row r="11060" spans="5:5" x14ac:dyDescent="0.25">
      <c r="E11060" s="1">
        <f t="shared" si="214"/>
        <v>1</v>
      </c>
    </row>
    <row r="11061" spans="5:5" x14ac:dyDescent="0.25">
      <c r="E11061" s="1">
        <f t="shared" si="214"/>
        <v>1</v>
      </c>
    </row>
    <row r="11062" spans="5:5" x14ac:dyDescent="0.25">
      <c r="E11062" s="1">
        <f t="shared" si="214"/>
        <v>1</v>
      </c>
    </row>
    <row r="11063" spans="5:5" x14ac:dyDescent="0.25">
      <c r="E11063" s="1">
        <f t="shared" si="214"/>
        <v>1</v>
      </c>
    </row>
    <row r="11064" spans="5:5" x14ac:dyDescent="0.25">
      <c r="E11064" s="1">
        <f t="shared" si="214"/>
        <v>1</v>
      </c>
    </row>
    <row r="11065" spans="5:5" x14ac:dyDescent="0.25">
      <c r="E11065" s="1">
        <f t="shared" si="214"/>
        <v>1</v>
      </c>
    </row>
    <row r="11066" spans="5:5" x14ac:dyDescent="0.25">
      <c r="E11066" s="1">
        <f t="shared" si="214"/>
        <v>1</v>
      </c>
    </row>
    <row r="11067" spans="5:5" x14ac:dyDescent="0.25">
      <c r="E11067" s="1">
        <f t="shared" si="214"/>
        <v>1</v>
      </c>
    </row>
    <row r="11068" spans="5:5" x14ac:dyDescent="0.25">
      <c r="E11068" s="1">
        <f t="shared" si="214"/>
        <v>1</v>
      </c>
    </row>
    <row r="11069" spans="5:5" x14ac:dyDescent="0.25">
      <c r="E11069" s="1">
        <f t="shared" si="214"/>
        <v>1</v>
      </c>
    </row>
    <row r="11070" spans="5:5" x14ac:dyDescent="0.25">
      <c r="E11070" s="1">
        <f t="shared" si="214"/>
        <v>1</v>
      </c>
    </row>
    <row r="11071" spans="5:5" x14ac:dyDescent="0.25">
      <c r="E11071" s="1">
        <f t="shared" si="214"/>
        <v>1</v>
      </c>
    </row>
    <row r="11072" spans="5:5" x14ac:dyDescent="0.25">
      <c r="E11072" s="1">
        <f t="shared" si="214"/>
        <v>1</v>
      </c>
    </row>
    <row r="11073" spans="5:5" x14ac:dyDescent="0.25">
      <c r="E11073" s="1">
        <f t="shared" si="214"/>
        <v>1</v>
      </c>
    </row>
    <row r="11074" spans="5:5" x14ac:dyDescent="0.25">
      <c r="E11074" s="1">
        <f t="shared" si="214"/>
        <v>1</v>
      </c>
    </row>
    <row r="11075" spans="5:5" x14ac:dyDescent="0.25">
      <c r="E11075" s="1">
        <f t="shared" si="214"/>
        <v>1</v>
      </c>
    </row>
    <row r="11076" spans="5:5" x14ac:dyDescent="0.25">
      <c r="E11076" s="1">
        <f t="shared" si="214"/>
        <v>1</v>
      </c>
    </row>
    <row r="11077" spans="5:5" x14ac:dyDescent="0.25">
      <c r="E11077" s="1">
        <f t="shared" ref="E11077:E11140" si="215">ROUNDDOWN(C11077-$C$5,0)+1</f>
        <v>1</v>
      </c>
    </row>
    <row r="11078" spans="5:5" x14ac:dyDescent="0.25">
      <c r="E11078" s="1">
        <f t="shared" si="215"/>
        <v>1</v>
      </c>
    </row>
    <row r="11079" spans="5:5" x14ac:dyDescent="0.25">
      <c r="E11079" s="1">
        <f t="shared" si="215"/>
        <v>1</v>
      </c>
    </row>
    <row r="11080" spans="5:5" x14ac:dyDescent="0.25">
      <c r="E11080" s="1">
        <f t="shared" si="215"/>
        <v>1</v>
      </c>
    </row>
    <row r="11081" spans="5:5" x14ac:dyDescent="0.25">
      <c r="E11081" s="1">
        <f t="shared" si="215"/>
        <v>1</v>
      </c>
    </row>
    <row r="11082" spans="5:5" x14ac:dyDescent="0.25">
      <c r="E11082" s="1">
        <f t="shared" si="215"/>
        <v>1</v>
      </c>
    </row>
    <row r="11083" spans="5:5" x14ac:dyDescent="0.25">
      <c r="E11083" s="1">
        <f t="shared" si="215"/>
        <v>1</v>
      </c>
    </row>
    <row r="11084" spans="5:5" x14ac:dyDescent="0.25">
      <c r="E11084" s="1">
        <f t="shared" si="215"/>
        <v>1</v>
      </c>
    </row>
    <row r="11085" spans="5:5" x14ac:dyDescent="0.25">
      <c r="E11085" s="1">
        <f t="shared" si="215"/>
        <v>1</v>
      </c>
    </row>
    <row r="11086" spans="5:5" x14ac:dyDescent="0.25">
      <c r="E11086" s="1">
        <f t="shared" si="215"/>
        <v>1</v>
      </c>
    </row>
    <row r="11087" spans="5:5" x14ac:dyDescent="0.25">
      <c r="E11087" s="1">
        <f t="shared" si="215"/>
        <v>1</v>
      </c>
    </row>
    <row r="11088" spans="5:5" x14ac:dyDescent="0.25">
      <c r="E11088" s="1">
        <f t="shared" si="215"/>
        <v>1</v>
      </c>
    </row>
    <row r="11089" spans="5:5" x14ac:dyDescent="0.25">
      <c r="E11089" s="1">
        <f t="shared" si="215"/>
        <v>1</v>
      </c>
    </row>
    <row r="11090" spans="5:5" x14ac:dyDescent="0.25">
      <c r="E11090" s="1">
        <f t="shared" si="215"/>
        <v>1</v>
      </c>
    </row>
    <row r="11091" spans="5:5" x14ac:dyDescent="0.25">
      <c r="E11091" s="1">
        <f t="shared" si="215"/>
        <v>1</v>
      </c>
    </row>
    <row r="11092" spans="5:5" x14ac:dyDescent="0.25">
      <c r="E11092" s="1">
        <f t="shared" si="215"/>
        <v>1</v>
      </c>
    </row>
    <row r="11093" spans="5:5" x14ac:dyDescent="0.25">
      <c r="E11093" s="1">
        <f t="shared" si="215"/>
        <v>1</v>
      </c>
    </row>
    <row r="11094" spans="5:5" x14ac:dyDescent="0.25">
      <c r="E11094" s="1">
        <f t="shared" si="215"/>
        <v>1</v>
      </c>
    </row>
    <row r="11095" spans="5:5" x14ac:dyDescent="0.25">
      <c r="E11095" s="1">
        <f t="shared" si="215"/>
        <v>1</v>
      </c>
    </row>
    <row r="11096" spans="5:5" x14ac:dyDescent="0.25">
      <c r="E11096" s="1">
        <f t="shared" si="215"/>
        <v>1</v>
      </c>
    </row>
    <row r="11097" spans="5:5" x14ac:dyDescent="0.25">
      <c r="E11097" s="1">
        <f t="shared" si="215"/>
        <v>1</v>
      </c>
    </row>
    <row r="11098" spans="5:5" x14ac:dyDescent="0.25">
      <c r="E11098" s="1">
        <f t="shared" si="215"/>
        <v>1</v>
      </c>
    </row>
    <row r="11099" spans="5:5" x14ac:dyDescent="0.25">
      <c r="E11099" s="1">
        <f t="shared" si="215"/>
        <v>1</v>
      </c>
    </row>
    <row r="11100" spans="5:5" x14ac:dyDescent="0.25">
      <c r="E11100" s="1">
        <f t="shared" si="215"/>
        <v>1</v>
      </c>
    </row>
    <row r="11101" spans="5:5" x14ac:dyDescent="0.25">
      <c r="E11101" s="1">
        <f t="shared" si="215"/>
        <v>1</v>
      </c>
    </row>
    <row r="11102" spans="5:5" x14ac:dyDescent="0.25">
      <c r="E11102" s="1">
        <f t="shared" si="215"/>
        <v>1</v>
      </c>
    </row>
    <row r="11103" spans="5:5" x14ac:dyDescent="0.25">
      <c r="E11103" s="1">
        <f t="shared" si="215"/>
        <v>1</v>
      </c>
    </row>
    <row r="11104" spans="5:5" x14ac:dyDescent="0.25">
      <c r="E11104" s="1">
        <f t="shared" si="215"/>
        <v>1</v>
      </c>
    </row>
    <row r="11105" spans="5:5" x14ac:dyDescent="0.25">
      <c r="E11105" s="1">
        <f t="shared" si="215"/>
        <v>1</v>
      </c>
    </row>
    <row r="11106" spans="5:5" x14ac:dyDescent="0.25">
      <c r="E11106" s="1">
        <f t="shared" si="215"/>
        <v>1</v>
      </c>
    </row>
    <row r="11107" spans="5:5" x14ac:dyDescent="0.25">
      <c r="E11107" s="1">
        <f t="shared" si="215"/>
        <v>1</v>
      </c>
    </row>
    <row r="11108" spans="5:5" x14ac:dyDescent="0.25">
      <c r="E11108" s="1">
        <f t="shared" si="215"/>
        <v>1</v>
      </c>
    </row>
    <row r="11109" spans="5:5" x14ac:dyDescent="0.25">
      <c r="E11109" s="1">
        <f t="shared" si="215"/>
        <v>1</v>
      </c>
    </row>
    <row r="11110" spans="5:5" x14ac:dyDescent="0.25">
      <c r="E11110" s="1">
        <f t="shared" si="215"/>
        <v>1</v>
      </c>
    </row>
    <row r="11111" spans="5:5" x14ac:dyDescent="0.25">
      <c r="E11111" s="1">
        <f t="shared" si="215"/>
        <v>1</v>
      </c>
    </row>
    <row r="11112" spans="5:5" x14ac:dyDescent="0.25">
      <c r="E11112" s="1">
        <f t="shared" si="215"/>
        <v>1</v>
      </c>
    </row>
    <row r="11113" spans="5:5" x14ac:dyDescent="0.25">
      <c r="E11113" s="1">
        <f t="shared" si="215"/>
        <v>1</v>
      </c>
    </row>
    <row r="11114" spans="5:5" x14ac:dyDescent="0.25">
      <c r="E11114" s="1">
        <f t="shared" si="215"/>
        <v>1</v>
      </c>
    </row>
    <row r="11115" spans="5:5" x14ac:dyDescent="0.25">
      <c r="E11115" s="1">
        <f t="shared" si="215"/>
        <v>1</v>
      </c>
    </row>
    <row r="11116" spans="5:5" x14ac:dyDescent="0.25">
      <c r="E11116" s="1">
        <f t="shared" si="215"/>
        <v>1</v>
      </c>
    </row>
    <row r="11117" spans="5:5" x14ac:dyDescent="0.25">
      <c r="E11117" s="1">
        <f t="shared" si="215"/>
        <v>1</v>
      </c>
    </row>
    <row r="11118" spans="5:5" x14ac:dyDescent="0.25">
      <c r="E11118" s="1">
        <f t="shared" si="215"/>
        <v>1</v>
      </c>
    </row>
    <row r="11119" spans="5:5" x14ac:dyDescent="0.25">
      <c r="E11119" s="1">
        <f t="shared" si="215"/>
        <v>1</v>
      </c>
    </row>
    <row r="11120" spans="5:5" x14ac:dyDescent="0.25">
      <c r="E11120" s="1">
        <f t="shared" si="215"/>
        <v>1</v>
      </c>
    </row>
    <row r="11121" spans="5:5" x14ac:dyDescent="0.25">
      <c r="E11121" s="1">
        <f t="shared" si="215"/>
        <v>1</v>
      </c>
    </row>
    <row r="11122" spans="5:5" x14ac:dyDescent="0.25">
      <c r="E11122" s="1">
        <f t="shared" si="215"/>
        <v>1</v>
      </c>
    </row>
    <row r="11123" spans="5:5" x14ac:dyDescent="0.25">
      <c r="E11123" s="1">
        <f t="shared" si="215"/>
        <v>1</v>
      </c>
    </row>
    <row r="11124" spans="5:5" x14ac:dyDescent="0.25">
      <c r="E11124" s="1">
        <f t="shared" si="215"/>
        <v>1</v>
      </c>
    </row>
    <row r="11125" spans="5:5" x14ac:dyDescent="0.25">
      <c r="E11125" s="1">
        <f t="shared" si="215"/>
        <v>1</v>
      </c>
    </row>
    <row r="11126" spans="5:5" x14ac:dyDescent="0.25">
      <c r="E11126" s="1">
        <f t="shared" si="215"/>
        <v>1</v>
      </c>
    </row>
    <row r="11127" spans="5:5" x14ac:dyDescent="0.25">
      <c r="E11127" s="1">
        <f t="shared" si="215"/>
        <v>1</v>
      </c>
    </row>
    <row r="11128" spans="5:5" x14ac:dyDescent="0.25">
      <c r="E11128" s="1">
        <f t="shared" si="215"/>
        <v>1</v>
      </c>
    </row>
    <row r="11129" spans="5:5" x14ac:dyDescent="0.25">
      <c r="E11129" s="1">
        <f t="shared" si="215"/>
        <v>1</v>
      </c>
    </row>
    <row r="11130" spans="5:5" x14ac:dyDescent="0.25">
      <c r="E11130" s="1">
        <f t="shared" si="215"/>
        <v>1</v>
      </c>
    </row>
    <row r="11131" spans="5:5" x14ac:dyDescent="0.25">
      <c r="E11131" s="1">
        <f t="shared" si="215"/>
        <v>1</v>
      </c>
    </row>
    <row r="11132" spans="5:5" x14ac:dyDescent="0.25">
      <c r="E11132" s="1">
        <f t="shared" si="215"/>
        <v>1</v>
      </c>
    </row>
    <row r="11133" spans="5:5" x14ac:dyDescent="0.25">
      <c r="E11133" s="1">
        <f t="shared" si="215"/>
        <v>1</v>
      </c>
    </row>
    <row r="11134" spans="5:5" x14ac:dyDescent="0.25">
      <c r="E11134" s="1">
        <f t="shared" si="215"/>
        <v>1</v>
      </c>
    </row>
    <row r="11135" spans="5:5" x14ac:dyDescent="0.25">
      <c r="E11135" s="1">
        <f t="shared" si="215"/>
        <v>1</v>
      </c>
    </row>
    <row r="11136" spans="5:5" x14ac:dyDescent="0.25">
      <c r="E11136" s="1">
        <f t="shared" si="215"/>
        <v>1</v>
      </c>
    </row>
    <row r="11137" spans="5:5" x14ac:dyDescent="0.25">
      <c r="E11137" s="1">
        <f t="shared" si="215"/>
        <v>1</v>
      </c>
    </row>
    <row r="11138" spans="5:5" x14ac:dyDescent="0.25">
      <c r="E11138" s="1">
        <f t="shared" si="215"/>
        <v>1</v>
      </c>
    </row>
    <row r="11139" spans="5:5" x14ac:dyDescent="0.25">
      <c r="E11139" s="1">
        <f t="shared" si="215"/>
        <v>1</v>
      </c>
    </row>
    <row r="11140" spans="5:5" x14ac:dyDescent="0.25">
      <c r="E11140" s="1">
        <f t="shared" si="215"/>
        <v>1</v>
      </c>
    </row>
    <row r="11141" spans="5:5" x14ac:dyDescent="0.25">
      <c r="E11141" s="1">
        <f t="shared" ref="E11141:E11204" si="216">ROUNDDOWN(C11141-$C$5,0)+1</f>
        <v>1</v>
      </c>
    </row>
    <row r="11142" spans="5:5" x14ac:dyDescent="0.25">
      <c r="E11142" s="1">
        <f t="shared" si="216"/>
        <v>1</v>
      </c>
    </row>
    <row r="11143" spans="5:5" x14ac:dyDescent="0.25">
      <c r="E11143" s="1">
        <f t="shared" si="216"/>
        <v>1</v>
      </c>
    </row>
    <row r="11144" spans="5:5" x14ac:dyDescent="0.25">
      <c r="E11144" s="1">
        <f t="shared" si="216"/>
        <v>1</v>
      </c>
    </row>
    <row r="11145" spans="5:5" x14ac:dyDescent="0.25">
      <c r="E11145" s="1">
        <f t="shared" si="216"/>
        <v>1</v>
      </c>
    </row>
    <row r="11146" spans="5:5" x14ac:dyDescent="0.25">
      <c r="E11146" s="1">
        <f t="shared" si="216"/>
        <v>1</v>
      </c>
    </row>
    <row r="11147" spans="5:5" x14ac:dyDescent="0.25">
      <c r="E11147" s="1">
        <f t="shared" si="216"/>
        <v>1</v>
      </c>
    </row>
    <row r="11148" spans="5:5" x14ac:dyDescent="0.25">
      <c r="E11148" s="1">
        <f t="shared" si="216"/>
        <v>1</v>
      </c>
    </row>
    <row r="11149" spans="5:5" x14ac:dyDescent="0.25">
      <c r="E11149" s="1">
        <f t="shared" si="216"/>
        <v>1</v>
      </c>
    </row>
    <row r="11150" spans="5:5" x14ac:dyDescent="0.25">
      <c r="E11150" s="1">
        <f t="shared" si="216"/>
        <v>1</v>
      </c>
    </row>
    <row r="11151" spans="5:5" x14ac:dyDescent="0.25">
      <c r="E11151" s="1">
        <f t="shared" si="216"/>
        <v>1</v>
      </c>
    </row>
    <row r="11152" spans="5:5" x14ac:dyDescent="0.25">
      <c r="E11152" s="1">
        <f t="shared" si="216"/>
        <v>1</v>
      </c>
    </row>
    <row r="11153" spans="5:5" x14ac:dyDescent="0.25">
      <c r="E11153" s="1">
        <f t="shared" si="216"/>
        <v>1</v>
      </c>
    </row>
    <row r="11154" spans="5:5" x14ac:dyDescent="0.25">
      <c r="E11154" s="1">
        <f t="shared" si="216"/>
        <v>1</v>
      </c>
    </row>
    <row r="11155" spans="5:5" x14ac:dyDescent="0.25">
      <c r="E11155" s="1">
        <f t="shared" si="216"/>
        <v>1</v>
      </c>
    </row>
    <row r="11156" spans="5:5" x14ac:dyDescent="0.25">
      <c r="E11156" s="1">
        <f t="shared" si="216"/>
        <v>1</v>
      </c>
    </row>
    <row r="11157" spans="5:5" x14ac:dyDescent="0.25">
      <c r="E11157" s="1">
        <f t="shared" si="216"/>
        <v>1</v>
      </c>
    </row>
    <row r="11158" spans="5:5" x14ac:dyDescent="0.25">
      <c r="E11158" s="1">
        <f t="shared" si="216"/>
        <v>1</v>
      </c>
    </row>
    <row r="11159" spans="5:5" x14ac:dyDescent="0.25">
      <c r="E11159" s="1">
        <f t="shared" si="216"/>
        <v>1</v>
      </c>
    </row>
    <row r="11160" spans="5:5" x14ac:dyDescent="0.25">
      <c r="E11160" s="1">
        <f t="shared" si="216"/>
        <v>1</v>
      </c>
    </row>
    <row r="11161" spans="5:5" x14ac:dyDescent="0.25">
      <c r="E11161" s="1">
        <f t="shared" si="216"/>
        <v>1</v>
      </c>
    </row>
    <row r="11162" spans="5:5" x14ac:dyDescent="0.25">
      <c r="E11162" s="1">
        <f t="shared" si="216"/>
        <v>1</v>
      </c>
    </row>
    <row r="11163" spans="5:5" x14ac:dyDescent="0.25">
      <c r="E11163" s="1">
        <f t="shared" si="216"/>
        <v>1</v>
      </c>
    </row>
    <row r="11164" spans="5:5" x14ac:dyDescent="0.25">
      <c r="E11164" s="1">
        <f t="shared" si="216"/>
        <v>1</v>
      </c>
    </row>
    <row r="11165" spans="5:5" x14ac:dyDescent="0.25">
      <c r="E11165" s="1">
        <f t="shared" si="216"/>
        <v>1</v>
      </c>
    </row>
    <row r="11166" spans="5:5" x14ac:dyDescent="0.25">
      <c r="E11166" s="1">
        <f t="shared" si="216"/>
        <v>1</v>
      </c>
    </row>
    <row r="11167" spans="5:5" x14ac:dyDescent="0.25">
      <c r="E11167" s="1">
        <f t="shared" si="216"/>
        <v>1</v>
      </c>
    </row>
    <row r="11168" spans="5:5" x14ac:dyDescent="0.25">
      <c r="E11168" s="1">
        <f t="shared" si="216"/>
        <v>1</v>
      </c>
    </row>
    <row r="11169" spans="5:5" x14ac:dyDescent="0.25">
      <c r="E11169" s="1">
        <f t="shared" si="216"/>
        <v>1</v>
      </c>
    </row>
    <row r="11170" spans="5:5" x14ac:dyDescent="0.25">
      <c r="E11170" s="1">
        <f t="shared" si="216"/>
        <v>1</v>
      </c>
    </row>
    <row r="11171" spans="5:5" x14ac:dyDescent="0.25">
      <c r="E11171" s="1">
        <f t="shared" si="216"/>
        <v>1</v>
      </c>
    </row>
    <row r="11172" spans="5:5" x14ac:dyDescent="0.25">
      <c r="E11172" s="1">
        <f t="shared" si="216"/>
        <v>1</v>
      </c>
    </row>
    <row r="11173" spans="5:5" x14ac:dyDescent="0.25">
      <c r="E11173" s="1">
        <f t="shared" si="216"/>
        <v>1</v>
      </c>
    </row>
    <row r="11174" spans="5:5" x14ac:dyDescent="0.25">
      <c r="E11174" s="1">
        <f t="shared" si="216"/>
        <v>1</v>
      </c>
    </row>
    <row r="11175" spans="5:5" x14ac:dyDescent="0.25">
      <c r="E11175" s="1">
        <f t="shared" si="216"/>
        <v>1</v>
      </c>
    </row>
    <row r="11176" spans="5:5" x14ac:dyDescent="0.25">
      <c r="E11176" s="1">
        <f t="shared" si="216"/>
        <v>1</v>
      </c>
    </row>
    <row r="11177" spans="5:5" x14ac:dyDescent="0.25">
      <c r="E11177" s="1">
        <f t="shared" si="216"/>
        <v>1</v>
      </c>
    </row>
    <row r="11178" spans="5:5" x14ac:dyDescent="0.25">
      <c r="E11178" s="1">
        <f t="shared" si="216"/>
        <v>1</v>
      </c>
    </row>
    <row r="11179" spans="5:5" x14ac:dyDescent="0.25">
      <c r="E11179" s="1">
        <f t="shared" si="216"/>
        <v>1</v>
      </c>
    </row>
    <row r="11180" spans="5:5" x14ac:dyDescent="0.25">
      <c r="E11180" s="1">
        <f t="shared" si="216"/>
        <v>1</v>
      </c>
    </row>
    <row r="11181" spans="5:5" x14ac:dyDescent="0.25">
      <c r="E11181" s="1">
        <f t="shared" si="216"/>
        <v>1</v>
      </c>
    </row>
    <row r="11182" spans="5:5" x14ac:dyDescent="0.25">
      <c r="E11182" s="1">
        <f t="shared" si="216"/>
        <v>1</v>
      </c>
    </row>
    <row r="11183" spans="5:5" x14ac:dyDescent="0.25">
      <c r="E11183" s="1">
        <f t="shared" si="216"/>
        <v>1</v>
      </c>
    </row>
    <row r="11184" spans="5:5" x14ac:dyDescent="0.25">
      <c r="E11184" s="1">
        <f t="shared" si="216"/>
        <v>1</v>
      </c>
    </row>
    <row r="11185" spans="5:5" x14ac:dyDescent="0.25">
      <c r="E11185" s="1">
        <f t="shared" si="216"/>
        <v>1</v>
      </c>
    </row>
    <row r="11186" spans="5:5" x14ac:dyDescent="0.25">
      <c r="E11186" s="1">
        <f t="shared" si="216"/>
        <v>1</v>
      </c>
    </row>
    <row r="11187" spans="5:5" x14ac:dyDescent="0.25">
      <c r="E11187" s="1">
        <f t="shared" si="216"/>
        <v>1</v>
      </c>
    </row>
    <row r="11188" spans="5:5" x14ac:dyDescent="0.25">
      <c r="E11188" s="1">
        <f t="shared" si="216"/>
        <v>1</v>
      </c>
    </row>
    <row r="11189" spans="5:5" x14ac:dyDescent="0.25">
      <c r="E11189" s="1">
        <f t="shared" si="216"/>
        <v>1</v>
      </c>
    </row>
    <row r="11190" spans="5:5" x14ac:dyDescent="0.25">
      <c r="E11190" s="1">
        <f t="shared" si="216"/>
        <v>1</v>
      </c>
    </row>
    <row r="11191" spans="5:5" x14ac:dyDescent="0.25">
      <c r="E11191" s="1">
        <f t="shared" si="216"/>
        <v>1</v>
      </c>
    </row>
    <row r="11192" spans="5:5" x14ac:dyDescent="0.25">
      <c r="E11192" s="1">
        <f t="shared" si="216"/>
        <v>1</v>
      </c>
    </row>
    <row r="11193" spans="5:5" x14ac:dyDescent="0.25">
      <c r="E11193" s="1">
        <f t="shared" si="216"/>
        <v>1</v>
      </c>
    </row>
    <row r="11194" spans="5:5" x14ac:dyDescent="0.25">
      <c r="E11194" s="1">
        <f t="shared" si="216"/>
        <v>1</v>
      </c>
    </row>
    <row r="11195" spans="5:5" x14ac:dyDescent="0.25">
      <c r="E11195" s="1">
        <f t="shared" si="216"/>
        <v>1</v>
      </c>
    </row>
    <row r="11196" spans="5:5" x14ac:dyDescent="0.25">
      <c r="E11196" s="1">
        <f t="shared" si="216"/>
        <v>1</v>
      </c>
    </row>
    <row r="11197" spans="5:5" x14ac:dyDescent="0.25">
      <c r="E11197" s="1">
        <f t="shared" si="216"/>
        <v>1</v>
      </c>
    </row>
    <row r="11198" spans="5:5" x14ac:dyDescent="0.25">
      <c r="E11198" s="1">
        <f t="shared" si="216"/>
        <v>1</v>
      </c>
    </row>
    <row r="11199" spans="5:5" x14ac:dyDescent="0.25">
      <c r="E11199" s="1">
        <f t="shared" si="216"/>
        <v>1</v>
      </c>
    </row>
    <row r="11200" spans="5:5" x14ac:dyDescent="0.25">
      <c r="E11200" s="1">
        <f t="shared" si="216"/>
        <v>1</v>
      </c>
    </row>
    <row r="11201" spans="5:5" x14ac:dyDescent="0.25">
      <c r="E11201" s="1">
        <f t="shared" si="216"/>
        <v>1</v>
      </c>
    </row>
    <row r="11202" spans="5:5" x14ac:dyDescent="0.25">
      <c r="E11202" s="1">
        <f t="shared" si="216"/>
        <v>1</v>
      </c>
    </row>
    <row r="11203" spans="5:5" x14ac:dyDescent="0.25">
      <c r="E11203" s="1">
        <f t="shared" si="216"/>
        <v>1</v>
      </c>
    </row>
    <row r="11204" spans="5:5" x14ac:dyDescent="0.25">
      <c r="E11204" s="1">
        <f t="shared" si="216"/>
        <v>1</v>
      </c>
    </row>
    <row r="11205" spans="5:5" x14ac:dyDescent="0.25">
      <c r="E11205" s="1">
        <f t="shared" ref="E11205:E11268" si="217">ROUNDDOWN(C11205-$C$5,0)+1</f>
        <v>1</v>
      </c>
    </row>
    <row r="11206" spans="5:5" x14ac:dyDescent="0.25">
      <c r="E11206" s="1">
        <f t="shared" si="217"/>
        <v>1</v>
      </c>
    </row>
    <row r="11207" spans="5:5" x14ac:dyDescent="0.25">
      <c r="E11207" s="1">
        <f t="shared" si="217"/>
        <v>1</v>
      </c>
    </row>
    <row r="11208" spans="5:5" x14ac:dyDescent="0.25">
      <c r="E11208" s="1">
        <f t="shared" si="217"/>
        <v>1</v>
      </c>
    </row>
    <row r="11209" spans="5:5" x14ac:dyDescent="0.25">
      <c r="E11209" s="1">
        <f t="shared" si="217"/>
        <v>1</v>
      </c>
    </row>
    <row r="11210" spans="5:5" x14ac:dyDescent="0.25">
      <c r="E11210" s="1">
        <f t="shared" si="217"/>
        <v>1</v>
      </c>
    </row>
    <row r="11211" spans="5:5" x14ac:dyDescent="0.25">
      <c r="E11211" s="1">
        <f t="shared" si="217"/>
        <v>1</v>
      </c>
    </row>
    <row r="11212" spans="5:5" x14ac:dyDescent="0.25">
      <c r="E11212" s="1">
        <f t="shared" si="217"/>
        <v>1</v>
      </c>
    </row>
    <row r="11213" spans="5:5" x14ac:dyDescent="0.25">
      <c r="E11213" s="1">
        <f t="shared" si="217"/>
        <v>1</v>
      </c>
    </row>
    <row r="11214" spans="5:5" x14ac:dyDescent="0.25">
      <c r="E11214" s="1">
        <f t="shared" si="217"/>
        <v>1</v>
      </c>
    </row>
    <row r="11215" spans="5:5" x14ac:dyDescent="0.25">
      <c r="E11215" s="1">
        <f t="shared" si="217"/>
        <v>1</v>
      </c>
    </row>
    <row r="11216" spans="5:5" x14ac:dyDescent="0.25">
      <c r="E11216" s="1">
        <f t="shared" si="217"/>
        <v>1</v>
      </c>
    </row>
    <row r="11217" spans="5:5" x14ac:dyDescent="0.25">
      <c r="E11217" s="1">
        <f t="shared" si="217"/>
        <v>1</v>
      </c>
    </row>
    <row r="11218" spans="5:5" x14ac:dyDescent="0.25">
      <c r="E11218" s="1">
        <f t="shared" si="217"/>
        <v>1</v>
      </c>
    </row>
    <row r="11219" spans="5:5" x14ac:dyDescent="0.25">
      <c r="E11219" s="1">
        <f t="shared" si="217"/>
        <v>1</v>
      </c>
    </row>
    <row r="11220" spans="5:5" x14ac:dyDescent="0.25">
      <c r="E11220" s="1">
        <f t="shared" si="217"/>
        <v>1</v>
      </c>
    </row>
    <row r="11221" spans="5:5" x14ac:dyDescent="0.25">
      <c r="E11221" s="1">
        <f t="shared" si="217"/>
        <v>1</v>
      </c>
    </row>
    <row r="11222" spans="5:5" x14ac:dyDescent="0.25">
      <c r="E11222" s="1">
        <f t="shared" si="217"/>
        <v>1</v>
      </c>
    </row>
    <row r="11223" spans="5:5" x14ac:dyDescent="0.25">
      <c r="E11223" s="1">
        <f t="shared" si="217"/>
        <v>1</v>
      </c>
    </row>
    <row r="11224" spans="5:5" x14ac:dyDescent="0.25">
      <c r="E11224" s="1">
        <f t="shared" si="217"/>
        <v>1</v>
      </c>
    </row>
    <row r="11225" spans="5:5" x14ac:dyDescent="0.25">
      <c r="E11225" s="1">
        <f t="shared" si="217"/>
        <v>1</v>
      </c>
    </row>
    <row r="11226" spans="5:5" x14ac:dyDescent="0.25">
      <c r="E11226" s="1">
        <f t="shared" si="217"/>
        <v>1</v>
      </c>
    </row>
    <row r="11227" spans="5:5" x14ac:dyDescent="0.25">
      <c r="E11227" s="1">
        <f t="shared" si="217"/>
        <v>1</v>
      </c>
    </row>
    <row r="11228" spans="5:5" x14ac:dyDescent="0.25">
      <c r="E11228" s="1">
        <f t="shared" si="217"/>
        <v>1</v>
      </c>
    </row>
    <row r="11229" spans="5:5" x14ac:dyDescent="0.25">
      <c r="E11229" s="1">
        <f t="shared" si="217"/>
        <v>1</v>
      </c>
    </row>
    <row r="11230" spans="5:5" x14ac:dyDescent="0.25">
      <c r="E11230" s="1">
        <f t="shared" si="217"/>
        <v>1</v>
      </c>
    </row>
    <row r="11231" spans="5:5" x14ac:dyDescent="0.25">
      <c r="E11231" s="1">
        <f t="shared" si="217"/>
        <v>1</v>
      </c>
    </row>
    <row r="11232" spans="5:5" x14ac:dyDescent="0.25">
      <c r="E11232" s="1">
        <f t="shared" si="217"/>
        <v>1</v>
      </c>
    </row>
    <row r="11233" spans="5:5" x14ac:dyDescent="0.25">
      <c r="E11233" s="1">
        <f t="shared" si="217"/>
        <v>1</v>
      </c>
    </row>
    <row r="11234" spans="5:5" x14ac:dyDescent="0.25">
      <c r="E11234" s="1">
        <f t="shared" si="217"/>
        <v>1</v>
      </c>
    </row>
    <row r="11235" spans="5:5" x14ac:dyDescent="0.25">
      <c r="E11235" s="1">
        <f t="shared" si="217"/>
        <v>1</v>
      </c>
    </row>
    <row r="11236" spans="5:5" x14ac:dyDescent="0.25">
      <c r="E11236" s="1">
        <f t="shared" si="217"/>
        <v>1</v>
      </c>
    </row>
    <row r="11237" spans="5:5" x14ac:dyDescent="0.25">
      <c r="E11237" s="1">
        <f t="shared" si="217"/>
        <v>1</v>
      </c>
    </row>
    <row r="11238" spans="5:5" x14ac:dyDescent="0.25">
      <c r="E11238" s="1">
        <f t="shared" si="217"/>
        <v>1</v>
      </c>
    </row>
    <row r="11239" spans="5:5" x14ac:dyDescent="0.25">
      <c r="E11239" s="1">
        <f t="shared" si="217"/>
        <v>1</v>
      </c>
    </row>
    <row r="11240" spans="5:5" x14ac:dyDescent="0.25">
      <c r="E11240" s="1">
        <f t="shared" si="217"/>
        <v>1</v>
      </c>
    </row>
    <row r="11241" spans="5:5" x14ac:dyDescent="0.25">
      <c r="E11241" s="1">
        <f t="shared" si="217"/>
        <v>1</v>
      </c>
    </row>
    <row r="11242" spans="5:5" x14ac:dyDescent="0.25">
      <c r="E11242" s="1">
        <f t="shared" si="217"/>
        <v>1</v>
      </c>
    </row>
    <row r="11243" spans="5:5" x14ac:dyDescent="0.25">
      <c r="E11243" s="1">
        <f t="shared" si="217"/>
        <v>1</v>
      </c>
    </row>
    <row r="11244" spans="5:5" x14ac:dyDescent="0.25">
      <c r="E11244" s="1">
        <f t="shared" si="217"/>
        <v>1</v>
      </c>
    </row>
    <row r="11245" spans="5:5" x14ac:dyDescent="0.25">
      <c r="E11245" s="1">
        <f t="shared" si="217"/>
        <v>1</v>
      </c>
    </row>
    <row r="11246" spans="5:5" x14ac:dyDescent="0.25">
      <c r="E11246" s="1">
        <f t="shared" si="217"/>
        <v>1</v>
      </c>
    </row>
    <row r="11247" spans="5:5" x14ac:dyDescent="0.25">
      <c r="E11247" s="1">
        <f t="shared" si="217"/>
        <v>1</v>
      </c>
    </row>
    <row r="11248" spans="5:5" x14ac:dyDescent="0.25">
      <c r="E11248" s="1">
        <f t="shared" si="217"/>
        <v>1</v>
      </c>
    </row>
    <row r="11249" spans="5:5" x14ac:dyDescent="0.25">
      <c r="E11249" s="1">
        <f t="shared" si="217"/>
        <v>1</v>
      </c>
    </row>
    <row r="11250" spans="5:5" x14ac:dyDescent="0.25">
      <c r="E11250" s="1">
        <f t="shared" si="217"/>
        <v>1</v>
      </c>
    </row>
    <row r="11251" spans="5:5" x14ac:dyDescent="0.25">
      <c r="E11251" s="1">
        <f t="shared" si="217"/>
        <v>1</v>
      </c>
    </row>
    <row r="11252" spans="5:5" x14ac:dyDescent="0.25">
      <c r="E11252" s="1">
        <f t="shared" si="217"/>
        <v>1</v>
      </c>
    </row>
    <row r="11253" spans="5:5" x14ac:dyDescent="0.25">
      <c r="E11253" s="1">
        <f t="shared" si="217"/>
        <v>1</v>
      </c>
    </row>
    <row r="11254" spans="5:5" x14ac:dyDescent="0.25">
      <c r="E11254" s="1">
        <f t="shared" si="217"/>
        <v>1</v>
      </c>
    </row>
    <row r="11255" spans="5:5" x14ac:dyDescent="0.25">
      <c r="E11255" s="1">
        <f t="shared" si="217"/>
        <v>1</v>
      </c>
    </row>
    <row r="11256" spans="5:5" x14ac:dyDescent="0.25">
      <c r="E11256" s="1">
        <f t="shared" si="217"/>
        <v>1</v>
      </c>
    </row>
    <row r="11257" spans="5:5" x14ac:dyDescent="0.25">
      <c r="E11257" s="1">
        <f t="shared" si="217"/>
        <v>1</v>
      </c>
    </row>
    <row r="11258" spans="5:5" x14ac:dyDescent="0.25">
      <c r="E11258" s="1">
        <f t="shared" si="217"/>
        <v>1</v>
      </c>
    </row>
    <row r="11259" spans="5:5" x14ac:dyDescent="0.25">
      <c r="E11259" s="1">
        <f t="shared" si="217"/>
        <v>1</v>
      </c>
    </row>
    <row r="11260" spans="5:5" x14ac:dyDescent="0.25">
      <c r="E11260" s="1">
        <f t="shared" si="217"/>
        <v>1</v>
      </c>
    </row>
    <row r="11261" spans="5:5" x14ac:dyDescent="0.25">
      <c r="E11261" s="1">
        <f t="shared" si="217"/>
        <v>1</v>
      </c>
    </row>
    <row r="11262" spans="5:5" x14ac:dyDescent="0.25">
      <c r="E11262" s="1">
        <f t="shared" si="217"/>
        <v>1</v>
      </c>
    </row>
    <row r="11263" spans="5:5" x14ac:dyDescent="0.25">
      <c r="E11263" s="1">
        <f t="shared" si="217"/>
        <v>1</v>
      </c>
    </row>
    <row r="11264" spans="5:5" x14ac:dyDescent="0.25">
      <c r="E11264" s="1">
        <f t="shared" si="217"/>
        <v>1</v>
      </c>
    </row>
    <row r="11265" spans="5:5" x14ac:dyDescent="0.25">
      <c r="E11265" s="1">
        <f t="shared" si="217"/>
        <v>1</v>
      </c>
    </row>
    <row r="11266" spans="5:5" x14ac:dyDescent="0.25">
      <c r="E11266" s="1">
        <f t="shared" si="217"/>
        <v>1</v>
      </c>
    </row>
    <row r="11267" spans="5:5" x14ac:dyDescent="0.25">
      <c r="E11267" s="1">
        <f t="shared" si="217"/>
        <v>1</v>
      </c>
    </row>
    <row r="11268" spans="5:5" x14ac:dyDescent="0.25">
      <c r="E11268" s="1">
        <f t="shared" si="217"/>
        <v>1</v>
      </c>
    </row>
    <row r="11269" spans="5:5" x14ac:dyDescent="0.25">
      <c r="E11269" s="1">
        <f t="shared" ref="E11269:E11332" si="218">ROUNDDOWN(C11269-$C$5,0)+1</f>
        <v>1</v>
      </c>
    </row>
    <row r="11270" spans="5:5" x14ac:dyDescent="0.25">
      <c r="E11270" s="1">
        <f t="shared" si="218"/>
        <v>1</v>
      </c>
    </row>
    <row r="11271" spans="5:5" x14ac:dyDescent="0.25">
      <c r="E11271" s="1">
        <f t="shared" si="218"/>
        <v>1</v>
      </c>
    </row>
    <row r="11272" spans="5:5" x14ac:dyDescent="0.25">
      <c r="E11272" s="1">
        <f t="shared" si="218"/>
        <v>1</v>
      </c>
    </row>
    <row r="11273" spans="5:5" x14ac:dyDescent="0.25">
      <c r="E11273" s="1">
        <f t="shared" si="218"/>
        <v>1</v>
      </c>
    </row>
    <row r="11274" spans="5:5" x14ac:dyDescent="0.25">
      <c r="E11274" s="1">
        <f t="shared" si="218"/>
        <v>1</v>
      </c>
    </row>
    <row r="11275" spans="5:5" x14ac:dyDescent="0.25">
      <c r="E11275" s="1">
        <f t="shared" si="218"/>
        <v>1</v>
      </c>
    </row>
    <row r="11276" spans="5:5" x14ac:dyDescent="0.25">
      <c r="E11276" s="1">
        <f t="shared" si="218"/>
        <v>1</v>
      </c>
    </row>
    <row r="11277" spans="5:5" x14ac:dyDescent="0.25">
      <c r="E11277" s="1">
        <f t="shared" si="218"/>
        <v>1</v>
      </c>
    </row>
    <row r="11278" spans="5:5" x14ac:dyDescent="0.25">
      <c r="E11278" s="1">
        <f t="shared" si="218"/>
        <v>1</v>
      </c>
    </row>
    <row r="11279" spans="5:5" x14ac:dyDescent="0.25">
      <c r="E11279" s="1">
        <f t="shared" si="218"/>
        <v>1</v>
      </c>
    </row>
    <row r="11280" spans="5:5" x14ac:dyDescent="0.25">
      <c r="E11280" s="1">
        <f t="shared" si="218"/>
        <v>1</v>
      </c>
    </row>
    <row r="11281" spans="5:5" x14ac:dyDescent="0.25">
      <c r="E11281" s="1">
        <f t="shared" si="218"/>
        <v>1</v>
      </c>
    </row>
    <row r="11282" spans="5:5" x14ac:dyDescent="0.25">
      <c r="E11282" s="1">
        <f t="shared" si="218"/>
        <v>1</v>
      </c>
    </row>
    <row r="11283" spans="5:5" x14ac:dyDescent="0.25">
      <c r="E11283" s="1">
        <f t="shared" si="218"/>
        <v>1</v>
      </c>
    </row>
    <row r="11284" spans="5:5" x14ac:dyDescent="0.25">
      <c r="E11284" s="1">
        <f t="shared" si="218"/>
        <v>1</v>
      </c>
    </row>
    <row r="11285" spans="5:5" x14ac:dyDescent="0.25">
      <c r="E11285" s="1">
        <f t="shared" si="218"/>
        <v>1</v>
      </c>
    </row>
    <row r="11286" spans="5:5" x14ac:dyDescent="0.25">
      <c r="E11286" s="1">
        <f t="shared" si="218"/>
        <v>1</v>
      </c>
    </row>
    <row r="11287" spans="5:5" x14ac:dyDescent="0.25">
      <c r="E11287" s="1">
        <f t="shared" si="218"/>
        <v>1</v>
      </c>
    </row>
    <row r="11288" spans="5:5" x14ac:dyDescent="0.25">
      <c r="E11288" s="1">
        <f t="shared" si="218"/>
        <v>1</v>
      </c>
    </row>
    <row r="11289" spans="5:5" x14ac:dyDescent="0.25">
      <c r="E11289" s="1">
        <f t="shared" si="218"/>
        <v>1</v>
      </c>
    </row>
    <row r="11290" spans="5:5" x14ac:dyDescent="0.25">
      <c r="E11290" s="1">
        <f t="shared" si="218"/>
        <v>1</v>
      </c>
    </row>
    <row r="11291" spans="5:5" x14ac:dyDescent="0.25">
      <c r="E11291" s="1">
        <f t="shared" si="218"/>
        <v>1</v>
      </c>
    </row>
    <row r="11292" spans="5:5" x14ac:dyDescent="0.25">
      <c r="E11292" s="1">
        <f t="shared" si="218"/>
        <v>1</v>
      </c>
    </row>
    <row r="11293" spans="5:5" x14ac:dyDescent="0.25">
      <c r="E11293" s="1">
        <f t="shared" si="218"/>
        <v>1</v>
      </c>
    </row>
    <row r="11294" spans="5:5" x14ac:dyDescent="0.25">
      <c r="E11294" s="1">
        <f t="shared" si="218"/>
        <v>1</v>
      </c>
    </row>
    <row r="11295" spans="5:5" x14ac:dyDescent="0.25">
      <c r="E11295" s="1">
        <f t="shared" si="218"/>
        <v>1</v>
      </c>
    </row>
    <row r="11296" spans="5:5" x14ac:dyDescent="0.25">
      <c r="E11296" s="1">
        <f t="shared" si="218"/>
        <v>1</v>
      </c>
    </row>
    <row r="11297" spans="5:5" x14ac:dyDescent="0.25">
      <c r="E11297" s="1">
        <f t="shared" si="218"/>
        <v>1</v>
      </c>
    </row>
    <row r="11298" spans="5:5" x14ac:dyDescent="0.25">
      <c r="E11298" s="1">
        <f t="shared" si="218"/>
        <v>1</v>
      </c>
    </row>
    <row r="11299" spans="5:5" x14ac:dyDescent="0.25">
      <c r="E11299" s="1">
        <f t="shared" si="218"/>
        <v>1</v>
      </c>
    </row>
    <row r="11300" spans="5:5" x14ac:dyDescent="0.25">
      <c r="E11300" s="1">
        <f t="shared" si="218"/>
        <v>1</v>
      </c>
    </row>
    <row r="11301" spans="5:5" x14ac:dyDescent="0.25">
      <c r="E11301" s="1">
        <f t="shared" si="218"/>
        <v>1</v>
      </c>
    </row>
    <row r="11302" spans="5:5" x14ac:dyDescent="0.25">
      <c r="E11302" s="1">
        <f t="shared" si="218"/>
        <v>1</v>
      </c>
    </row>
    <row r="11303" spans="5:5" x14ac:dyDescent="0.25">
      <c r="E11303" s="1">
        <f t="shared" si="218"/>
        <v>1</v>
      </c>
    </row>
    <row r="11304" spans="5:5" x14ac:dyDescent="0.25">
      <c r="E11304" s="1">
        <f t="shared" si="218"/>
        <v>1</v>
      </c>
    </row>
    <row r="11305" spans="5:5" x14ac:dyDescent="0.25">
      <c r="E11305" s="1">
        <f t="shared" si="218"/>
        <v>1</v>
      </c>
    </row>
    <row r="11306" spans="5:5" x14ac:dyDescent="0.25">
      <c r="E11306" s="1">
        <f t="shared" si="218"/>
        <v>1</v>
      </c>
    </row>
    <row r="11307" spans="5:5" x14ac:dyDescent="0.25">
      <c r="E11307" s="1">
        <f t="shared" si="218"/>
        <v>1</v>
      </c>
    </row>
    <row r="11308" spans="5:5" x14ac:dyDescent="0.25">
      <c r="E11308" s="1">
        <f t="shared" si="218"/>
        <v>1</v>
      </c>
    </row>
    <row r="11309" spans="5:5" x14ac:dyDescent="0.25">
      <c r="E11309" s="1">
        <f t="shared" si="218"/>
        <v>1</v>
      </c>
    </row>
    <row r="11310" spans="5:5" x14ac:dyDescent="0.25">
      <c r="E11310" s="1">
        <f t="shared" si="218"/>
        <v>1</v>
      </c>
    </row>
    <row r="11311" spans="5:5" x14ac:dyDescent="0.25">
      <c r="E11311" s="1">
        <f t="shared" si="218"/>
        <v>1</v>
      </c>
    </row>
    <row r="11312" spans="5:5" x14ac:dyDescent="0.25">
      <c r="E11312" s="1">
        <f t="shared" si="218"/>
        <v>1</v>
      </c>
    </row>
    <row r="11313" spans="5:5" x14ac:dyDescent="0.25">
      <c r="E11313" s="1">
        <f t="shared" si="218"/>
        <v>1</v>
      </c>
    </row>
    <row r="11314" spans="5:5" x14ac:dyDescent="0.25">
      <c r="E11314" s="1">
        <f t="shared" si="218"/>
        <v>1</v>
      </c>
    </row>
    <row r="11315" spans="5:5" x14ac:dyDescent="0.25">
      <c r="E11315" s="1">
        <f t="shared" si="218"/>
        <v>1</v>
      </c>
    </row>
    <row r="11316" spans="5:5" x14ac:dyDescent="0.25">
      <c r="E11316" s="1">
        <f t="shared" si="218"/>
        <v>1</v>
      </c>
    </row>
    <row r="11317" spans="5:5" x14ac:dyDescent="0.25">
      <c r="E11317" s="1">
        <f t="shared" si="218"/>
        <v>1</v>
      </c>
    </row>
    <row r="11318" spans="5:5" x14ac:dyDescent="0.25">
      <c r="E11318" s="1">
        <f t="shared" si="218"/>
        <v>1</v>
      </c>
    </row>
    <row r="11319" spans="5:5" x14ac:dyDescent="0.25">
      <c r="E11319" s="1">
        <f t="shared" si="218"/>
        <v>1</v>
      </c>
    </row>
    <row r="11320" spans="5:5" x14ac:dyDescent="0.25">
      <c r="E11320" s="1">
        <f t="shared" si="218"/>
        <v>1</v>
      </c>
    </row>
    <row r="11321" spans="5:5" x14ac:dyDescent="0.25">
      <c r="E11321" s="1">
        <f t="shared" si="218"/>
        <v>1</v>
      </c>
    </row>
    <row r="11322" spans="5:5" x14ac:dyDescent="0.25">
      <c r="E11322" s="1">
        <f t="shared" si="218"/>
        <v>1</v>
      </c>
    </row>
    <row r="11323" spans="5:5" x14ac:dyDescent="0.25">
      <c r="E11323" s="1">
        <f t="shared" si="218"/>
        <v>1</v>
      </c>
    </row>
    <row r="11324" spans="5:5" x14ac:dyDescent="0.25">
      <c r="E11324" s="1">
        <f t="shared" si="218"/>
        <v>1</v>
      </c>
    </row>
    <row r="11325" spans="5:5" x14ac:dyDescent="0.25">
      <c r="E11325" s="1">
        <f t="shared" si="218"/>
        <v>1</v>
      </c>
    </row>
    <row r="11326" spans="5:5" x14ac:dyDescent="0.25">
      <c r="E11326" s="1">
        <f t="shared" si="218"/>
        <v>1</v>
      </c>
    </row>
    <row r="11327" spans="5:5" x14ac:dyDescent="0.25">
      <c r="E11327" s="1">
        <f t="shared" si="218"/>
        <v>1</v>
      </c>
    </row>
    <row r="11328" spans="5:5" x14ac:dyDescent="0.25">
      <c r="E11328" s="1">
        <f t="shared" si="218"/>
        <v>1</v>
      </c>
    </row>
    <row r="11329" spans="5:5" x14ac:dyDescent="0.25">
      <c r="E11329" s="1">
        <f t="shared" si="218"/>
        <v>1</v>
      </c>
    </row>
    <row r="11330" spans="5:5" x14ac:dyDescent="0.25">
      <c r="E11330" s="1">
        <f t="shared" si="218"/>
        <v>1</v>
      </c>
    </row>
    <row r="11331" spans="5:5" x14ac:dyDescent="0.25">
      <c r="E11331" s="1">
        <f t="shared" si="218"/>
        <v>1</v>
      </c>
    </row>
    <row r="11332" spans="5:5" x14ac:dyDescent="0.25">
      <c r="E11332" s="1">
        <f t="shared" si="218"/>
        <v>1</v>
      </c>
    </row>
    <row r="11333" spans="5:5" x14ac:dyDescent="0.25">
      <c r="E11333" s="1">
        <f t="shared" ref="E11333:E11396" si="219">ROUNDDOWN(C11333-$C$5,0)+1</f>
        <v>1</v>
      </c>
    </row>
    <row r="11334" spans="5:5" x14ac:dyDescent="0.25">
      <c r="E11334" s="1">
        <f t="shared" si="219"/>
        <v>1</v>
      </c>
    </row>
    <row r="11335" spans="5:5" x14ac:dyDescent="0.25">
      <c r="E11335" s="1">
        <f t="shared" si="219"/>
        <v>1</v>
      </c>
    </row>
    <row r="11336" spans="5:5" x14ac:dyDescent="0.25">
      <c r="E11336" s="1">
        <f t="shared" si="219"/>
        <v>1</v>
      </c>
    </row>
    <row r="11337" spans="5:5" x14ac:dyDescent="0.25">
      <c r="E11337" s="1">
        <f t="shared" si="219"/>
        <v>1</v>
      </c>
    </row>
    <row r="11338" spans="5:5" x14ac:dyDescent="0.25">
      <c r="E11338" s="1">
        <f t="shared" si="219"/>
        <v>1</v>
      </c>
    </row>
    <row r="11339" spans="5:5" x14ac:dyDescent="0.25">
      <c r="E11339" s="1">
        <f t="shared" si="219"/>
        <v>1</v>
      </c>
    </row>
    <row r="11340" spans="5:5" x14ac:dyDescent="0.25">
      <c r="E11340" s="1">
        <f t="shared" si="219"/>
        <v>1</v>
      </c>
    </row>
    <row r="11341" spans="5:5" x14ac:dyDescent="0.25">
      <c r="E11341" s="1">
        <f t="shared" si="219"/>
        <v>1</v>
      </c>
    </row>
    <row r="11342" spans="5:5" x14ac:dyDescent="0.25">
      <c r="E11342" s="1">
        <f t="shared" si="219"/>
        <v>1</v>
      </c>
    </row>
    <row r="11343" spans="5:5" x14ac:dyDescent="0.25">
      <c r="E11343" s="1">
        <f t="shared" si="219"/>
        <v>1</v>
      </c>
    </row>
    <row r="11344" spans="5:5" x14ac:dyDescent="0.25">
      <c r="E11344" s="1">
        <f t="shared" si="219"/>
        <v>1</v>
      </c>
    </row>
    <row r="11345" spans="5:5" x14ac:dyDescent="0.25">
      <c r="E11345" s="1">
        <f t="shared" si="219"/>
        <v>1</v>
      </c>
    </row>
    <row r="11346" spans="5:5" x14ac:dyDescent="0.25">
      <c r="E11346" s="1">
        <f t="shared" si="219"/>
        <v>1</v>
      </c>
    </row>
    <row r="11347" spans="5:5" x14ac:dyDescent="0.25">
      <c r="E11347" s="1">
        <f t="shared" si="219"/>
        <v>1</v>
      </c>
    </row>
    <row r="11348" spans="5:5" x14ac:dyDescent="0.25">
      <c r="E11348" s="1">
        <f t="shared" si="219"/>
        <v>1</v>
      </c>
    </row>
    <row r="11349" spans="5:5" x14ac:dyDescent="0.25">
      <c r="E11349" s="1">
        <f t="shared" si="219"/>
        <v>1</v>
      </c>
    </row>
    <row r="11350" spans="5:5" x14ac:dyDescent="0.25">
      <c r="E11350" s="1">
        <f t="shared" si="219"/>
        <v>1</v>
      </c>
    </row>
    <row r="11351" spans="5:5" x14ac:dyDescent="0.25">
      <c r="E11351" s="1">
        <f t="shared" si="219"/>
        <v>1</v>
      </c>
    </row>
    <row r="11352" spans="5:5" x14ac:dyDescent="0.25">
      <c r="E11352" s="1">
        <f t="shared" si="219"/>
        <v>1</v>
      </c>
    </row>
    <row r="11353" spans="5:5" x14ac:dyDescent="0.25">
      <c r="E11353" s="1">
        <f t="shared" si="219"/>
        <v>1</v>
      </c>
    </row>
    <row r="11354" spans="5:5" x14ac:dyDescent="0.25">
      <c r="E11354" s="1">
        <f t="shared" si="219"/>
        <v>1</v>
      </c>
    </row>
    <row r="11355" spans="5:5" x14ac:dyDescent="0.25">
      <c r="E11355" s="1">
        <f t="shared" si="219"/>
        <v>1</v>
      </c>
    </row>
    <row r="11356" spans="5:5" x14ac:dyDescent="0.25">
      <c r="E11356" s="1">
        <f t="shared" si="219"/>
        <v>1</v>
      </c>
    </row>
    <row r="11357" spans="5:5" x14ac:dyDescent="0.25">
      <c r="E11357" s="1">
        <f t="shared" si="219"/>
        <v>1</v>
      </c>
    </row>
    <row r="11358" spans="5:5" x14ac:dyDescent="0.25">
      <c r="E11358" s="1">
        <f t="shared" si="219"/>
        <v>1</v>
      </c>
    </row>
    <row r="11359" spans="5:5" x14ac:dyDescent="0.25">
      <c r="E11359" s="1">
        <f t="shared" si="219"/>
        <v>1</v>
      </c>
    </row>
    <row r="11360" spans="5:5" x14ac:dyDescent="0.25">
      <c r="E11360" s="1">
        <f t="shared" si="219"/>
        <v>1</v>
      </c>
    </row>
    <row r="11361" spans="5:5" x14ac:dyDescent="0.25">
      <c r="E11361" s="1">
        <f t="shared" si="219"/>
        <v>1</v>
      </c>
    </row>
    <row r="11362" spans="5:5" x14ac:dyDescent="0.25">
      <c r="E11362" s="1">
        <f t="shared" si="219"/>
        <v>1</v>
      </c>
    </row>
    <row r="11363" spans="5:5" x14ac:dyDescent="0.25">
      <c r="E11363" s="1">
        <f t="shared" si="219"/>
        <v>1</v>
      </c>
    </row>
    <row r="11364" spans="5:5" x14ac:dyDescent="0.25">
      <c r="E11364" s="1">
        <f t="shared" si="219"/>
        <v>1</v>
      </c>
    </row>
    <row r="11365" spans="5:5" x14ac:dyDescent="0.25">
      <c r="E11365" s="1">
        <f t="shared" si="219"/>
        <v>1</v>
      </c>
    </row>
    <row r="11366" spans="5:5" x14ac:dyDescent="0.25">
      <c r="E11366" s="1">
        <f t="shared" si="219"/>
        <v>1</v>
      </c>
    </row>
    <row r="11367" spans="5:5" x14ac:dyDescent="0.25">
      <c r="E11367" s="1">
        <f t="shared" si="219"/>
        <v>1</v>
      </c>
    </row>
    <row r="11368" spans="5:5" x14ac:dyDescent="0.25">
      <c r="E11368" s="1">
        <f t="shared" si="219"/>
        <v>1</v>
      </c>
    </row>
    <row r="11369" spans="5:5" x14ac:dyDescent="0.25">
      <c r="E11369" s="1">
        <f t="shared" si="219"/>
        <v>1</v>
      </c>
    </row>
    <row r="11370" spans="5:5" x14ac:dyDescent="0.25">
      <c r="E11370" s="1">
        <f t="shared" si="219"/>
        <v>1</v>
      </c>
    </row>
    <row r="11371" spans="5:5" x14ac:dyDescent="0.25">
      <c r="E11371" s="1">
        <f t="shared" si="219"/>
        <v>1</v>
      </c>
    </row>
    <row r="11372" spans="5:5" x14ac:dyDescent="0.25">
      <c r="E11372" s="1">
        <f t="shared" si="219"/>
        <v>1</v>
      </c>
    </row>
    <row r="11373" spans="5:5" x14ac:dyDescent="0.25">
      <c r="E11373" s="1">
        <f t="shared" si="219"/>
        <v>1</v>
      </c>
    </row>
    <row r="11374" spans="5:5" x14ac:dyDescent="0.25">
      <c r="E11374" s="1">
        <f t="shared" si="219"/>
        <v>1</v>
      </c>
    </row>
    <row r="11375" spans="5:5" x14ac:dyDescent="0.25">
      <c r="E11375" s="1">
        <f t="shared" si="219"/>
        <v>1</v>
      </c>
    </row>
    <row r="11376" spans="5:5" x14ac:dyDescent="0.25">
      <c r="E11376" s="1">
        <f t="shared" si="219"/>
        <v>1</v>
      </c>
    </row>
    <row r="11377" spans="5:5" x14ac:dyDescent="0.25">
      <c r="E11377" s="1">
        <f t="shared" si="219"/>
        <v>1</v>
      </c>
    </row>
    <row r="11378" spans="5:5" x14ac:dyDescent="0.25">
      <c r="E11378" s="1">
        <f t="shared" si="219"/>
        <v>1</v>
      </c>
    </row>
    <row r="11379" spans="5:5" x14ac:dyDescent="0.25">
      <c r="E11379" s="1">
        <f t="shared" si="219"/>
        <v>1</v>
      </c>
    </row>
    <row r="11380" spans="5:5" x14ac:dyDescent="0.25">
      <c r="E11380" s="1">
        <f t="shared" si="219"/>
        <v>1</v>
      </c>
    </row>
    <row r="11381" spans="5:5" x14ac:dyDescent="0.25">
      <c r="E11381" s="1">
        <f t="shared" si="219"/>
        <v>1</v>
      </c>
    </row>
    <row r="11382" spans="5:5" x14ac:dyDescent="0.25">
      <c r="E11382" s="1">
        <f t="shared" si="219"/>
        <v>1</v>
      </c>
    </row>
    <row r="11383" spans="5:5" x14ac:dyDescent="0.25">
      <c r="E11383" s="1">
        <f t="shared" si="219"/>
        <v>1</v>
      </c>
    </row>
    <row r="11384" spans="5:5" x14ac:dyDescent="0.25">
      <c r="E11384" s="1">
        <f t="shared" si="219"/>
        <v>1</v>
      </c>
    </row>
    <row r="11385" spans="5:5" x14ac:dyDescent="0.25">
      <c r="E11385" s="1">
        <f t="shared" si="219"/>
        <v>1</v>
      </c>
    </row>
    <row r="11386" spans="5:5" x14ac:dyDescent="0.25">
      <c r="E11386" s="1">
        <f t="shared" si="219"/>
        <v>1</v>
      </c>
    </row>
    <row r="11387" spans="5:5" x14ac:dyDescent="0.25">
      <c r="E11387" s="1">
        <f t="shared" si="219"/>
        <v>1</v>
      </c>
    </row>
    <row r="11388" spans="5:5" x14ac:dyDescent="0.25">
      <c r="E11388" s="1">
        <f t="shared" si="219"/>
        <v>1</v>
      </c>
    </row>
    <row r="11389" spans="5:5" x14ac:dyDescent="0.25">
      <c r="E11389" s="1">
        <f t="shared" si="219"/>
        <v>1</v>
      </c>
    </row>
    <row r="11390" spans="5:5" x14ac:dyDescent="0.25">
      <c r="E11390" s="1">
        <f t="shared" si="219"/>
        <v>1</v>
      </c>
    </row>
    <row r="11391" spans="5:5" x14ac:dyDescent="0.25">
      <c r="E11391" s="1">
        <f t="shared" si="219"/>
        <v>1</v>
      </c>
    </row>
    <row r="11392" spans="5:5" x14ac:dyDescent="0.25">
      <c r="E11392" s="1">
        <f t="shared" si="219"/>
        <v>1</v>
      </c>
    </row>
    <row r="11393" spans="5:5" x14ac:dyDescent="0.25">
      <c r="E11393" s="1">
        <f t="shared" si="219"/>
        <v>1</v>
      </c>
    </row>
    <row r="11394" spans="5:5" x14ac:dyDescent="0.25">
      <c r="E11394" s="1">
        <f t="shared" si="219"/>
        <v>1</v>
      </c>
    </row>
    <row r="11395" spans="5:5" x14ac:dyDescent="0.25">
      <c r="E11395" s="1">
        <f t="shared" si="219"/>
        <v>1</v>
      </c>
    </row>
    <row r="11396" spans="5:5" x14ac:dyDescent="0.25">
      <c r="E11396" s="1">
        <f t="shared" si="219"/>
        <v>1</v>
      </c>
    </row>
    <row r="11397" spans="5:5" x14ac:dyDescent="0.25">
      <c r="E11397" s="1">
        <f t="shared" ref="E11397:E11460" si="220">ROUNDDOWN(C11397-$C$5,0)+1</f>
        <v>1</v>
      </c>
    </row>
    <row r="11398" spans="5:5" x14ac:dyDescent="0.25">
      <c r="E11398" s="1">
        <f t="shared" si="220"/>
        <v>1</v>
      </c>
    </row>
    <row r="11399" spans="5:5" x14ac:dyDescent="0.25">
      <c r="E11399" s="1">
        <f t="shared" si="220"/>
        <v>1</v>
      </c>
    </row>
    <row r="11400" spans="5:5" x14ac:dyDescent="0.25">
      <c r="E11400" s="1">
        <f t="shared" si="220"/>
        <v>1</v>
      </c>
    </row>
    <row r="11401" spans="5:5" x14ac:dyDescent="0.25">
      <c r="E11401" s="1">
        <f t="shared" si="220"/>
        <v>1</v>
      </c>
    </row>
    <row r="11402" spans="5:5" x14ac:dyDescent="0.25">
      <c r="E11402" s="1">
        <f t="shared" si="220"/>
        <v>1</v>
      </c>
    </row>
    <row r="11403" spans="5:5" x14ac:dyDescent="0.25">
      <c r="E11403" s="1">
        <f t="shared" si="220"/>
        <v>1</v>
      </c>
    </row>
    <row r="11404" spans="5:5" x14ac:dyDescent="0.25">
      <c r="E11404" s="1">
        <f t="shared" si="220"/>
        <v>1</v>
      </c>
    </row>
    <row r="11405" spans="5:5" x14ac:dyDescent="0.25">
      <c r="E11405" s="1">
        <f t="shared" si="220"/>
        <v>1</v>
      </c>
    </row>
    <row r="11406" spans="5:5" x14ac:dyDescent="0.25">
      <c r="E11406" s="1">
        <f t="shared" si="220"/>
        <v>1</v>
      </c>
    </row>
    <row r="11407" spans="5:5" x14ac:dyDescent="0.25">
      <c r="E11407" s="1">
        <f t="shared" si="220"/>
        <v>1</v>
      </c>
    </row>
    <row r="11408" spans="5:5" x14ac:dyDescent="0.25">
      <c r="E11408" s="1">
        <f t="shared" si="220"/>
        <v>1</v>
      </c>
    </row>
    <row r="11409" spans="5:5" x14ac:dyDescent="0.25">
      <c r="E11409" s="1">
        <f t="shared" si="220"/>
        <v>1</v>
      </c>
    </row>
    <row r="11410" spans="5:5" x14ac:dyDescent="0.25">
      <c r="E11410" s="1">
        <f t="shared" si="220"/>
        <v>1</v>
      </c>
    </row>
    <row r="11411" spans="5:5" x14ac:dyDescent="0.25">
      <c r="E11411" s="1">
        <f t="shared" si="220"/>
        <v>1</v>
      </c>
    </row>
    <row r="11412" spans="5:5" x14ac:dyDescent="0.25">
      <c r="E11412" s="1">
        <f t="shared" si="220"/>
        <v>1</v>
      </c>
    </row>
    <row r="11413" spans="5:5" x14ac:dyDescent="0.25">
      <c r="E11413" s="1">
        <f t="shared" si="220"/>
        <v>1</v>
      </c>
    </row>
    <row r="11414" spans="5:5" x14ac:dyDescent="0.25">
      <c r="E11414" s="1">
        <f t="shared" si="220"/>
        <v>1</v>
      </c>
    </row>
    <row r="11415" spans="5:5" x14ac:dyDescent="0.25">
      <c r="E11415" s="1">
        <f t="shared" si="220"/>
        <v>1</v>
      </c>
    </row>
    <row r="11416" spans="5:5" x14ac:dyDescent="0.25">
      <c r="E11416" s="1">
        <f t="shared" si="220"/>
        <v>1</v>
      </c>
    </row>
    <row r="11417" spans="5:5" x14ac:dyDescent="0.25">
      <c r="E11417" s="1">
        <f t="shared" si="220"/>
        <v>1</v>
      </c>
    </row>
    <row r="11418" spans="5:5" x14ac:dyDescent="0.25">
      <c r="E11418" s="1">
        <f t="shared" si="220"/>
        <v>1</v>
      </c>
    </row>
    <row r="11419" spans="5:5" x14ac:dyDescent="0.25">
      <c r="E11419" s="1">
        <f t="shared" si="220"/>
        <v>1</v>
      </c>
    </row>
    <row r="11420" spans="5:5" x14ac:dyDescent="0.25">
      <c r="E11420" s="1">
        <f t="shared" si="220"/>
        <v>1</v>
      </c>
    </row>
    <row r="11421" spans="5:5" x14ac:dyDescent="0.25">
      <c r="E11421" s="1">
        <f t="shared" si="220"/>
        <v>1</v>
      </c>
    </row>
    <row r="11422" spans="5:5" x14ac:dyDescent="0.25">
      <c r="E11422" s="1">
        <f t="shared" si="220"/>
        <v>1</v>
      </c>
    </row>
    <row r="11423" spans="5:5" x14ac:dyDescent="0.25">
      <c r="E11423" s="1">
        <f t="shared" si="220"/>
        <v>1</v>
      </c>
    </row>
    <row r="11424" spans="5:5" x14ac:dyDescent="0.25">
      <c r="E11424" s="1">
        <f t="shared" si="220"/>
        <v>1</v>
      </c>
    </row>
    <row r="11425" spans="5:5" x14ac:dyDescent="0.25">
      <c r="E11425" s="1">
        <f t="shared" si="220"/>
        <v>1</v>
      </c>
    </row>
    <row r="11426" spans="5:5" x14ac:dyDescent="0.25">
      <c r="E11426" s="1">
        <f t="shared" si="220"/>
        <v>1</v>
      </c>
    </row>
    <row r="11427" spans="5:5" x14ac:dyDescent="0.25">
      <c r="E11427" s="1">
        <f t="shared" si="220"/>
        <v>1</v>
      </c>
    </row>
    <row r="11428" spans="5:5" x14ac:dyDescent="0.25">
      <c r="E11428" s="1">
        <f t="shared" si="220"/>
        <v>1</v>
      </c>
    </row>
    <row r="11429" spans="5:5" x14ac:dyDescent="0.25">
      <c r="E11429" s="1">
        <f t="shared" si="220"/>
        <v>1</v>
      </c>
    </row>
    <row r="11430" spans="5:5" x14ac:dyDescent="0.25">
      <c r="E11430" s="1">
        <f t="shared" si="220"/>
        <v>1</v>
      </c>
    </row>
    <row r="11431" spans="5:5" x14ac:dyDescent="0.25">
      <c r="E11431" s="1">
        <f t="shared" si="220"/>
        <v>1</v>
      </c>
    </row>
    <row r="11432" spans="5:5" x14ac:dyDescent="0.25">
      <c r="E11432" s="1">
        <f t="shared" si="220"/>
        <v>1</v>
      </c>
    </row>
    <row r="11433" spans="5:5" x14ac:dyDescent="0.25">
      <c r="E11433" s="1">
        <f t="shared" si="220"/>
        <v>1</v>
      </c>
    </row>
    <row r="11434" spans="5:5" x14ac:dyDescent="0.25">
      <c r="E11434" s="1">
        <f t="shared" si="220"/>
        <v>1</v>
      </c>
    </row>
    <row r="11435" spans="5:5" x14ac:dyDescent="0.25">
      <c r="E11435" s="1">
        <f t="shared" si="220"/>
        <v>1</v>
      </c>
    </row>
    <row r="11436" spans="5:5" x14ac:dyDescent="0.25">
      <c r="E11436" s="1">
        <f t="shared" si="220"/>
        <v>1</v>
      </c>
    </row>
    <row r="11437" spans="5:5" x14ac:dyDescent="0.25">
      <c r="E11437" s="1">
        <f t="shared" si="220"/>
        <v>1</v>
      </c>
    </row>
    <row r="11438" spans="5:5" x14ac:dyDescent="0.25">
      <c r="E11438" s="1">
        <f t="shared" si="220"/>
        <v>1</v>
      </c>
    </row>
    <row r="11439" spans="5:5" x14ac:dyDescent="0.25">
      <c r="E11439" s="1">
        <f t="shared" si="220"/>
        <v>1</v>
      </c>
    </row>
    <row r="11440" spans="5:5" x14ac:dyDescent="0.25">
      <c r="E11440" s="1">
        <f t="shared" si="220"/>
        <v>1</v>
      </c>
    </row>
    <row r="11441" spans="5:5" x14ac:dyDescent="0.25">
      <c r="E11441" s="1">
        <f t="shared" si="220"/>
        <v>1</v>
      </c>
    </row>
    <row r="11442" spans="5:5" x14ac:dyDescent="0.25">
      <c r="E11442" s="1">
        <f t="shared" si="220"/>
        <v>1</v>
      </c>
    </row>
    <row r="11443" spans="5:5" x14ac:dyDescent="0.25">
      <c r="E11443" s="1">
        <f t="shared" si="220"/>
        <v>1</v>
      </c>
    </row>
    <row r="11444" spans="5:5" x14ac:dyDescent="0.25">
      <c r="E11444" s="1">
        <f t="shared" si="220"/>
        <v>1</v>
      </c>
    </row>
    <row r="11445" spans="5:5" x14ac:dyDescent="0.25">
      <c r="E11445" s="1">
        <f t="shared" si="220"/>
        <v>1</v>
      </c>
    </row>
    <row r="11446" spans="5:5" x14ac:dyDescent="0.25">
      <c r="E11446" s="1">
        <f t="shared" si="220"/>
        <v>1</v>
      </c>
    </row>
    <row r="11447" spans="5:5" x14ac:dyDescent="0.25">
      <c r="E11447" s="1">
        <f t="shared" si="220"/>
        <v>1</v>
      </c>
    </row>
    <row r="11448" spans="5:5" x14ac:dyDescent="0.25">
      <c r="E11448" s="1">
        <f t="shared" si="220"/>
        <v>1</v>
      </c>
    </row>
    <row r="11449" spans="5:5" x14ac:dyDescent="0.25">
      <c r="E11449" s="1">
        <f t="shared" si="220"/>
        <v>1</v>
      </c>
    </row>
    <row r="11450" spans="5:5" x14ac:dyDescent="0.25">
      <c r="E11450" s="1">
        <f t="shared" si="220"/>
        <v>1</v>
      </c>
    </row>
    <row r="11451" spans="5:5" x14ac:dyDescent="0.25">
      <c r="E11451" s="1">
        <f t="shared" si="220"/>
        <v>1</v>
      </c>
    </row>
    <row r="11452" spans="5:5" x14ac:dyDescent="0.25">
      <c r="E11452" s="1">
        <f t="shared" si="220"/>
        <v>1</v>
      </c>
    </row>
    <row r="11453" spans="5:5" x14ac:dyDescent="0.25">
      <c r="E11453" s="1">
        <f t="shared" si="220"/>
        <v>1</v>
      </c>
    </row>
    <row r="11454" spans="5:5" x14ac:dyDescent="0.25">
      <c r="E11454" s="1">
        <f t="shared" si="220"/>
        <v>1</v>
      </c>
    </row>
    <row r="11455" spans="5:5" x14ac:dyDescent="0.25">
      <c r="E11455" s="1">
        <f t="shared" si="220"/>
        <v>1</v>
      </c>
    </row>
    <row r="11456" spans="5:5" x14ac:dyDescent="0.25">
      <c r="E11456" s="1">
        <f t="shared" si="220"/>
        <v>1</v>
      </c>
    </row>
    <row r="11457" spans="5:5" x14ac:dyDescent="0.25">
      <c r="E11457" s="1">
        <f t="shared" si="220"/>
        <v>1</v>
      </c>
    </row>
    <row r="11458" spans="5:5" x14ac:dyDescent="0.25">
      <c r="E11458" s="1">
        <f t="shared" si="220"/>
        <v>1</v>
      </c>
    </row>
    <row r="11459" spans="5:5" x14ac:dyDescent="0.25">
      <c r="E11459" s="1">
        <f t="shared" si="220"/>
        <v>1</v>
      </c>
    </row>
    <row r="11460" spans="5:5" x14ac:dyDescent="0.25">
      <c r="E11460" s="1">
        <f t="shared" si="220"/>
        <v>1</v>
      </c>
    </row>
    <row r="11461" spans="5:5" x14ac:dyDescent="0.25">
      <c r="E11461" s="1">
        <f t="shared" ref="E11461:E11524" si="221">ROUNDDOWN(C11461-$C$5,0)+1</f>
        <v>1</v>
      </c>
    </row>
    <row r="11462" spans="5:5" x14ac:dyDescent="0.25">
      <c r="E11462" s="1">
        <f t="shared" si="221"/>
        <v>1</v>
      </c>
    </row>
    <row r="11463" spans="5:5" x14ac:dyDescent="0.25">
      <c r="E11463" s="1">
        <f t="shared" si="221"/>
        <v>1</v>
      </c>
    </row>
    <row r="11464" spans="5:5" x14ac:dyDescent="0.25">
      <c r="E11464" s="1">
        <f t="shared" si="221"/>
        <v>1</v>
      </c>
    </row>
    <row r="11465" spans="5:5" x14ac:dyDescent="0.25">
      <c r="E11465" s="1">
        <f t="shared" si="221"/>
        <v>1</v>
      </c>
    </row>
    <row r="11466" spans="5:5" x14ac:dyDescent="0.25">
      <c r="E11466" s="1">
        <f t="shared" si="221"/>
        <v>1</v>
      </c>
    </row>
    <row r="11467" spans="5:5" x14ac:dyDescent="0.25">
      <c r="E11467" s="1">
        <f t="shared" si="221"/>
        <v>1</v>
      </c>
    </row>
    <row r="11468" spans="5:5" x14ac:dyDescent="0.25">
      <c r="E11468" s="1">
        <f t="shared" si="221"/>
        <v>1</v>
      </c>
    </row>
    <row r="11469" spans="5:5" x14ac:dyDescent="0.25">
      <c r="E11469" s="1">
        <f t="shared" si="221"/>
        <v>1</v>
      </c>
    </row>
    <row r="11470" spans="5:5" x14ac:dyDescent="0.25">
      <c r="E11470" s="1">
        <f t="shared" si="221"/>
        <v>1</v>
      </c>
    </row>
    <row r="11471" spans="5:5" x14ac:dyDescent="0.25">
      <c r="E11471" s="1">
        <f t="shared" si="221"/>
        <v>1</v>
      </c>
    </row>
    <row r="11472" spans="5:5" x14ac:dyDescent="0.25">
      <c r="E11472" s="1">
        <f t="shared" si="221"/>
        <v>1</v>
      </c>
    </row>
    <row r="11473" spans="5:5" x14ac:dyDescent="0.25">
      <c r="E11473" s="1">
        <f t="shared" si="221"/>
        <v>1</v>
      </c>
    </row>
    <row r="11474" spans="5:5" x14ac:dyDescent="0.25">
      <c r="E11474" s="1">
        <f t="shared" si="221"/>
        <v>1</v>
      </c>
    </row>
    <row r="11475" spans="5:5" x14ac:dyDescent="0.25">
      <c r="E11475" s="1">
        <f t="shared" si="221"/>
        <v>1</v>
      </c>
    </row>
    <row r="11476" spans="5:5" x14ac:dyDescent="0.25">
      <c r="E11476" s="1">
        <f t="shared" si="221"/>
        <v>1</v>
      </c>
    </row>
    <row r="11477" spans="5:5" x14ac:dyDescent="0.25">
      <c r="E11477" s="1">
        <f t="shared" si="221"/>
        <v>1</v>
      </c>
    </row>
    <row r="11478" spans="5:5" x14ac:dyDescent="0.25">
      <c r="E11478" s="1">
        <f t="shared" si="221"/>
        <v>1</v>
      </c>
    </row>
    <row r="11479" spans="5:5" x14ac:dyDescent="0.25">
      <c r="E11479" s="1">
        <f t="shared" si="221"/>
        <v>1</v>
      </c>
    </row>
    <row r="11480" spans="5:5" x14ac:dyDescent="0.25">
      <c r="E11480" s="1">
        <f t="shared" si="221"/>
        <v>1</v>
      </c>
    </row>
    <row r="11481" spans="5:5" x14ac:dyDescent="0.25">
      <c r="E11481" s="1">
        <f t="shared" si="221"/>
        <v>1</v>
      </c>
    </row>
    <row r="11482" spans="5:5" x14ac:dyDescent="0.25">
      <c r="E11482" s="1">
        <f t="shared" si="221"/>
        <v>1</v>
      </c>
    </row>
    <row r="11483" spans="5:5" x14ac:dyDescent="0.25">
      <c r="E11483" s="1">
        <f t="shared" si="221"/>
        <v>1</v>
      </c>
    </row>
    <row r="11484" spans="5:5" x14ac:dyDescent="0.25">
      <c r="E11484" s="1">
        <f t="shared" si="221"/>
        <v>1</v>
      </c>
    </row>
    <row r="11485" spans="5:5" x14ac:dyDescent="0.25">
      <c r="E11485" s="1">
        <f t="shared" si="221"/>
        <v>1</v>
      </c>
    </row>
    <row r="11486" spans="5:5" x14ac:dyDescent="0.25">
      <c r="E11486" s="1">
        <f t="shared" si="221"/>
        <v>1</v>
      </c>
    </row>
    <row r="11487" spans="5:5" x14ac:dyDescent="0.25">
      <c r="E11487" s="1">
        <f t="shared" si="221"/>
        <v>1</v>
      </c>
    </row>
    <row r="11488" spans="5:5" x14ac:dyDescent="0.25">
      <c r="E11488" s="1">
        <f t="shared" si="221"/>
        <v>1</v>
      </c>
    </row>
    <row r="11489" spans="5:5" x14ac:dyDescent="0.25">
      <c r="E11489" s="1">
        <f t="shared" si="221"/>
        <v>1</v>
      </c>
    </row>
    <row r="11490" spans="5:5" x14ac:dyDescent="0.25">
      <c r="E11490" s="1">
        <f t="shared" si="221"/>
        <v>1</v>
      </c>
    </row>
    <row r="11491" spans="5:5" x14ac:dyDescent="0.25">
      <c r="E11491" s="1">
        <f t="shared" si="221"/>
        <v>1</v>
      </c>
    </row>
    <row r="11492" spans="5:5" x14ac:dyDescent="0.25">
      <c r="E11492" s="1">
        <f t="shared" si="221"/>
        <v>1</v>
      </c>
    </row>
    <row r="11493" spans="5:5" x14ac:dyDescent="0.25">
      <c r="E11493" s="1">
        <f t="shared" si="221"/>
        <v>1</v>
      </c>
    </row>
    <row r="11494" spans="5:5" x14ac:dyDescent="0.25">
      <c r="E11494" s="1">
        <f t="shared" si="221"/>
        <v>1</v>
      </c>
    </row>
    <row r="11495" spans="5:5" x14ac:dyDescent="0.25">
      <c r="E11495" s="1">
        <f t="shared" si="221"/>
        <v>1</v>
      </c>
    </row>
    <row r="11496" spans="5:5" x14ac:dyDescent="0.25">
      <c r="E11496" s="1">
        <f t="shared" si="221"/>
        <v>1</v>
      </c>
    </row>
    <row r="11497" spans="5:5" x14ac:dyDescent="0.25">
      <c r="E11497" s="1">
        <f t="shared" si="221"/>
        <v>1</v>
      </c>
    </row>
    <row r="11498" spans="5:5" x14ac:dyDescent="0.25">
      <c r="E11498" s="1">
        <f t="shared" si="221"/>
        <v>1</v>
      </c>
    </row>
    <row r="11499" spans="5:5" x14ac:dyDescent="0.25">
      <c r="E11499" s="1">
        <f t="shared" si="221"/>
        <v>1</v>
      </c>
    </row>
    <row r="11500" spans="5:5" x14ac:dyDescent="0.25">
      <c r="E11500" s="1">
        <f t="shared" si="221"/>
        <v>1</v>
      </c>
    </row>
    <row r="11501" spans="5:5" x14ac:dyDescent="0.25">
      <c r="E11501" s="1">
        <f t="shared" si="221"/>
        <v>1</v>
      </c>
    </row>
    <row r="11502" spans="5:5" x14ac:dyDescent="0.25">
      <c r="E11502" s="1">
        <f t="shared" si="221"/>
        <v>1</v>
      </c>
    </row>
    <row r="11503" spans="5:5" x14ac:dyDescent="0.25">
      <c r="E11503" s="1">
        <f t="shared" si="221"/>
        <v>1</v>
      </c>
    </row>
    <row r="11504" spans="5:5" x14ac:dyDescent="0.25">
      <c r="E11504" s="1">
        <f t="shared" si="221"/>
        <v>1</v>
      </c>
    </row>
    <row r="11505" spans="5:5" x14ac:dyDescent="0.25">
      <c r="E11505" s="1">
        <f t="shared" si="221"/>
        <v>1</v>
      </c>
    </row>
    <row r="11506" spans="5:5" x14ac:dyDescent="0.25">
      <c r="E11506" s="1">
        <f t="shared" si="221"/>
        <v>1</v>
      </c>
    </row>
    <row r="11507" spans="5:5" x14ac:dyDescent="0.25">
      <c r="E11507" s="1">
        <f t="shared" si="221"/>
        <v>1</v>
      </c>
    </row>
    <row r="11508" spans="5:5" x14ac:dyDescent="0.25">
      <c r="E11508" s="1">
        <f t="shared" si="221"/>
        <v>1</v>
      </c>
    </row>
    <row r="11509" spans="5:5" x14ac:dyDescent="0.25">
      <c r="E11509" s="1">
        <f t="shared" si="221"/>
        <v>1</v>
      </c>
    </row>
    <row r="11510" spans="5:5" x14ac:dyDescent="0.25">
      <c r="E11510" s="1">
        <f t="shared" si="221"/>
        <v>1</v>
      </c>
    </row>
    <row r="11511" spans="5:5" x14ac:dyDescent="0.25">
      <c r="E11511" s="1">
        <f t="shared" si="221"/>
        <v>1</v>
      </c>
    </row>
    <row r="11512" spans="5:5" x14ac:dyDescent="0.25">
      <c r="E11512" s="1">
        <f t="shared" si="221"/>
        <v>1</v>
      </c>
    </row>
    <row r="11513" spans="5:5" x14ac:dyDescent="0.25">
      <c r="E11513" s="1">
        <f t="shared" si="221"/>
        <v>1</v>
      </c>
    </row>
    <row r="11514" spans="5:5" x14ac:dyDescent="0.25">
      <c r="E11514" s="1">
        <f t="shared" si="221"/>
        <v>1</v>
      </c>
    </row>
    <row r="11515" spans="5:5" x14ac:dyDescent="0.25">
      <c r="E11515" s="1">
        <f t="shared" si="221"/>
        <v>1</v>
      </c>
    </row>
    <row r="11516" spans="5:5" x14ac:dyDescent="0.25">
      <c r="E11516" s="1">
        <f t="shared" si="221"/>
        <v>1</v>
      </c>
    </row>
    <row r="11517" spans="5:5" x14ac:dyDescent="0.25">
      <c r="E11517" s="1">
        <f t="shared" si="221"/>
        <v>1</v>
      </c>
    </row>
    <row r="11518" spans="5:5" x14ac:dyDescent="0.25">
      <c r="E11518" s="1">
        <f t="shared" si="221"/>
        <v>1</v>
      </c>
    </row>
    <row r="11519" spans="5:5" x14ac:dyDescent="0.25">
      <c r="E11519" s="1">
        <f t="shared" si="221"/>
        <v>1</v>
      </c>
    </row>
    <row r="11520" spans="5:5" x14ac:dyDescent="0.25">
      <c r="E11520" s="1">
        <f t="shared" si="221"/>
        <v>1</v>
      </c>
    </row>
    <row r="11521" spans="5:5" x14ac:dyDescent="0.25">
      <c r="E11521" s="1">
        <f t="shared" si="221"/>
        <v>1</v>
      </c>
    </row>
    <row r="11522" spans="5:5" x14ac:dyDescent="0.25">
      <c r="E11522" s="1">
        <f t="shared" si="221"/>
        <v>1</v>
      </c>
    </row>
    <row r="11523" spans="5:5" x14ac:dyDescent="0.25">
      <c r="E11523" s="1">
        <f t="shared" si="221"/>
        <v>1</v>
      </c>
    </row>
    <row r="11524" spans="5:5" x14ac:dyDescent="0.25">
      <c r="E11524" s="1">
        <f t="shared" si="221"/>
        <v>1</v>
      </c>
    </row>
    <row r="11525" spans="5:5" x14ac:dyDescent="0.25">
      <c r="E11525" s="1">
        <f t="shared" ref="E11525:E11588" si="222">ROUNDDOWN(C11525-$C$5,0)+1</f>
        <v>1</v>
      </c>
    </row>
    <row r="11526" spans="5:5" x14ac:dyDescent="0.25">
      <c r="E11526" s="1">
        <f t="shared" si="222"/>
        <v>1</v>
      </c>
    </row>
    <row r="11527" spans="5:5" x14ac:dyDescent="0.25">
      <c r="E11527" s="1">
        <f t="shared" si="222"/>
        <v>1</v>
      </c>
    </row>
    <row r="11528" spans="5:5" x14ac:dyDescent="0.25">
      <c r="E11528" s="1">
        <f t="shared" si="222"/>
        <v>1</v>
      </c>
    </row>
    <row r="11529" spans="5:5" x14ac:dyDescent="0.25">
      <c r="E11529" s="1">
        <f t="shared" si="222"/>
        <v>1</v>
      </c>
    </row>
    <row r="11530" spans="5:5" x14ac:dyDescent="0.25">
      <c r="E11530" s="1">
        <f t="shared" si="222"/>
        <v>1</v>
      </c>
    </row>
    <row r="11531" spans="5:5" x14ac:dyDescent="0.25">
      <c r="E11531" s="1">
        <f t="shared" si="222"/>
        <v>1</v>
      </c>
    </row>
    <row r="11532" spans="5:5" x14ac:dyDescent="0.25">
      <c r="E11532" s="1">
        <f t="shared" si="222"/>
        <v>1</v>
      </c>
    </row>
    <row r="11533" spans="5:5" x14ac:dyDescent="0.25">
      <c r="E11533" s="1">
        <f t="shared" si="222"/>
        <v>1</v>
      </c>
    </row>
    <row r="11534" spans="5:5" x14ac:dyDescent="0.25">
      <c r="E11534" s="1">
        <f t="shared" si="222"/>
        <v>1</v>
      </c>
    </row>
    <row r="11535" spans="5:5" x14ac:dyDescent="0.25">
      <c r="E11535" s="1">
        <f t="shared" si="222"/>
        <v>1</v>
      </c>
    </row>
    <row r="11536" spans="5:5" x14ac:dyDescent="0.25">
      <c r="E11536" s="1">
        <f t="shared" si="222"/>
        <v>1</v>
      </c>
    </row>
    <row r="11537" spans="5:5" x14ac:dyDescent="0.25">
      <c r="E11537" s="1">
        <f t="shared" si="222"/>
        <v>1</v>
      </c>
    </row>
    <row r="11538" spans="5:5" x14ac:dyDescent="0.25">
      <c r="E11538" s="1">
        <f t="shared" si="222"/>
        <v>1</v>
      </c>
    </row>
    <row r="11539" spans="5:5" x14ac:dyDescent="0.25">
      <c r="E11539" s="1">
        <f t="shared" si="222"/>
        <v>1</v>
      </c>
    </row>
    <row r="11540" spans="5:5" x14ac:dyDescent="0.25">
      <c r="E11540" s="1">
        <f t="shared" si="222"/>
        <v>1</v>
      </c>
    </row>
    <row r="11541" spans="5:5" x14ac:dyDescent="0.25">
      <c r="E11541" s="1">
        <f t="shared" si="222"/>
        <v>1</v>
      </c>
    </row>
    <row r="11542" spans="5:5" x14ac:dyDescent="0.25">
      <c r="E11542" s="1">
        <f t="shared" si="222"/>
        <v>1</v>
      </c>
    </row>
    <row r="11543" spans="5:5" x14ac:dyDescent="0.25">
      <c r="E11543" s="1">
        <f t="shared" si="222"/>
        <v>1</v>
      </c>
    </row>
    <row r="11544" spans="5:5" x14ac:dyDescent="0.25">
      <c r="E11544" s="1">
        <f t="shared" si="222"/>
        <v>1</v>
      </c>
    </row>
    <row r="11545" spans="5:5" x14ac:dyDescent="0.25">
      <c r="E11545" s="1">
        <f t="shared" si="222"/>
        <v>1</v>
      </c>
    </row>
    <row r="11546" spans="5:5" x14ac:dyDescent="0.25">
      <c r="E11546" s="1">
        <f t="shared" si="222"/>
        <v>1</v>
      </c>
    </row>
    <row r="11547" spans="5:5" x14ac:dyDescent="0.25">
      <c r="E11547" s="1">
        <f t="shared" si="222"/>
        <v>1</v>
      </c>
    </row>
    <row r="11548" spans="5:5" x14ac:dyDescent="0.25">
      <c r="E11548" s="1">
        <f t="shared" si="222"/>
        <v>1</v>
      </c>
    </row>
    <row r="11549" spans="5:5" x14ac:dyDescent="0.25">
      <c r="E11549" s="1">
        <f t="shared" si="222"/>
        <v>1</v>
      </c>
    </row>
    <row r="11550" spans="5:5" x14ac:dyDescent="0.25">
      <c r="E11550" s="1">
        <f t="shared" si="222"/>
        <v>1</v>
      </c>
    </row>
    <row r="11551" spans="5:5" x14ac:dyDescent="0.25">
      <c r="E11551" s="1">
        <f t="shared" si="222"/>
        <v>1</v>
      </c>
    </row>
    <row r="11552" spans="5:5" x14ac:dyDescent="0.25">
      <c r="E11552" s="1">
        <f t="shared" si="222"/>
        <v>1</v>
      </c>
    </row>
    <row r="11553" spans="5:5" x14ac:dyDescent="0.25">
      <c r="E11553" s="1">
        <f t="shared" si="222"/>
        <v>1</v>
      </c>
    </row>
    <row r="11554" spans="5:5" x14ac:dyDescent="0.25">
      <c r="E11554" s="1">
        <f t="shared" si="222"/>
        <v>1</v>
      </c>
    </row>
    <row r="11555" spans="5:5" x14ac:dyDescent="0.25">
      <c r="E11555" s="1">
        <f t="shared" si="222"/>
        <v>1</v>
      </c>
    </row>
    <row r="11556" spans="5:5" x14ac:dyDescent="0.25">
      <c r="E11556" s="1">
        <f t="shared" si="222"/>
        <v>1</v>
      </c>
    </row>
    <row r="11557" spans="5:5" x14ac:dyDescent="0.25">
      <c r="E11557" s="1">
        <f t="shared" si="222"/>
        <v>1</v>
      </c>
    </row>
    <row r="11558" spans="5:5" x14ac:dyDescent="0.25">
      <c r="E11558" s="1">
        <f t="shared" si="222"/>
        <v>1</v>
      </c>
    </row>
    <row r="11559" spans="5:5" x14ac:dyDescent="0.25">
      <c r="E11559" s="1">
        <f t="shared" si="222"/>
        <v>1</v>
      </c>
    </row>
    <row r="11560" spans="5:5" x14ac:dyDescent="0.25">
      <c r="E11560" s="1">
        <f t="shared" si="222"/>
        <v>1</v>
      </c>
    </row>
    <row r="11561" spans="5:5" x14ac:dyDescent="0.25">
      <c r="E11561" s="1">
        <f t="shared" si="222"/>
        <v>1</v>
      </c>
    </row>
    <row r="11562" spans="5:5" x14ac:dyDescent="0.25">
      <c r="E11562" s="1">
        <f t="shared" si="222"/>
        <v>1</v>
      </c>
    </row>
    <row r="11563" spans="5:5" x14ac:dyDescent="0.25">
      <c r="E11563" s="1">
        <f t="shared" si="222"/>
        <v>1</v>
      </c>
    </row>
    <row r="11564" spans="5:5" x14ac:dyDescent="0.25">
      <c r="E11564" s="1">
        <f t="shared" si="222"/>
        <v>1</v>
      </c>
    </row>
    <row r="11565" spans="5:5" x14ac:dyDescent="0.25">
      <c r="E11565" s="1">
        <f t="shared" si="222"/>
        <v>1</v>
      </c>
    </row>
    <row r="11566" spans="5:5" x14ac:dyDescent="0.25">
      <c r="E11566" s="1">
        <f t="shared" si="222"/>
        <v>1</v>
      </c>
    </row>
    <row r="11567" spans="5:5" x14ac:dyDescent="0.25">
      <c r="E11567" s="1">
        <f t="shared" si="222"/>
        <v>1</v>
      </c>
    </row>
    <row r="11568" spans="5:5" x14ac:dyDescent="0.25">
      <c r="E11568" s="1">
        <f t="shared" si="222"/>
        <v>1</v>
      </c>
    </row>
    <row r="11569" spans="5:5" x14ac:dyDescent="0.25">
      <c r="E11569" s="1">
        <f t="shared" si="222"/>
        <v>1</v>
      </c>
    </row>
    <row r="11570" spans="5:5" x14ac:dyDescent="0.25">
      <c r="E11570" s="1">
        <f t="shared" si="222"/>
        <v>1</v>
      </c>
    </row>
    <row r="11571" spans="5:5" x14ac:dyDescent="0.25">
      <c r="E11571" s="1">
        <f t="shared" si="222"/>
        <v>1</v>
      </c>
    </row>
    <row r="11572" spans="5:5" x14ac:dyDescent="0.25">
      <c r="E11572" s="1">
        <f t="shared" si="222"/>
        <v>1</v>
      </c>
    </row>
    <row r="11573" spans="5:5" x14ac:dyDescent="0.25">
      <c r="E11573" s="1">
        <f t="shared" si="222"/>
        <v>1</v>
      </c>
    </row>
    <row r="11574" spans="5:5" x14ac:dyDescent="0.25">
      <c r="E11574" s="1">
        <f t="shared" si="222"/>
        <v>1</v>
      </c>
    </row>
    <row r="11575" spans="5:5" x14ac:dyDescent="0.25">
      <c r="E11575" s="1">
        <f t="shared" si="222"/>
        <v>1</v>
      </c>
    </row>
    <row r="11576" spans="5:5" x14ac:dyDescent="0.25">
      <c r="E11576" s="1">
        <f t="shared" si="222"/>
        <v>1</v>
      </c>
    </row>
    <row r="11577" spans="5:5" x14ac:dyDescent="0.25">
      <c r="E11577" s="1">
        <f t="shared" si="222"/>
        <v>1</v>
      </c>
    </row>
    <row r="11578" spans="5:5" x14ac:dyDescent="0.25">
      <c r="E11578" s="1">
        <f t="shared" si="222"/>
        <v>1</v>
      </c>
    </row>
    <row r="11579" spans="5:5" x14ac:dyDescent="0.25">
      <c r="E11579" s="1">
        <f t="shared" si="222"/>
        <v>1</v>
      </c>
    </row>
    <row r="11580" spans="5:5" x14ac:dyDescent="0.25">
      <c r="E11580" s="1">
        <f t="shared" si="222"/>
        <v>1</v>
      </c>
    </row>
    <row r="11581" spans="5:5" x14ac:dyDescent="0.25">
      <c r="E11581" s="1">
        <f t="shared" si="222"/>
        <v>1</v>
      </c>
    </row>
    <row r="11582" spans="5:5" x14ac:dyDescent="0.25">
      <c r="E11582" s="1">
        <f t="shared" si="222"/>
        <v>1</v>
      </c>
    </row>
    <row r="11583" spans="5:5" x14ac:dyDescent="0.25">
      <c r="E11583" s="1">
        <f t="shared" si="222"/>
        <v>1</v>
      </c>
    </row>
    <row r="11584" spans="5:5" x14ac:dyDescent="0.25">
      <c r="E11584" s="1">
        <f t="shared" si="222"/>
        <v>1</v>
      </c>
    </row>
    <row r="11585" spans="5:5" x14ac:dyDescent="0.25">
      <c r="E11585" s="1">
        <f t="shared" si="222"/>
        <v>1</v>
      </c>
    </row>
    <row r="11586" spans="5:5" x14ac:dyDescent="0.25">
      <c r="E11586" s="1">
        <f t="shared" si="222"/>
        <v>1</v>
      </c>
    </row>
    <row r="11587" spans="5:5" x14ac:dyDescent="0.25">
      <c r="E11587" s="1">
        <f t="shared" si="222"/>
        <v>1</v>
      </c>
    </row>
    <row r="11588" spans="5:5" x14ac:dyDescent="0.25">
      <c r="E11588" s="1">
        <f t="shared" si="222"/>
        <v>1</v>
      </c>
    </row>
    <row r="11589" spans="5:5" x14ac:dyDescent="0.25">
      <c r="E11589" s="1">
        <f t="shared" ref="E11589:E11652" si="223">ROUNDDOWN(C11589-$C$5,0)+1</f>
        <v>1</v>
      </c>
    </row>
    <row r="11590" spans="5:5" x14ac:dyDescent="0.25">
      <c r="E11590" s="1">
        <f t="shared" si="223"/>
        <v>1</v>
      </c>
    </row>
    <row r="11591" spans="5:5" x14ac:dyDescent="0.25">
      <c r="E11591" s="1">
        <f t="shared" si="223"/>
        <v>1</v>
      </c>
    </row>
    <row r="11592" spans="5:5" x14ac:dyDescent="0.25">
      <c r="E11592" s="1">
        <f t="shared" si="223"/>
        <v>1</v>
      </c>
    </row>
    <row r="11593" spans="5:5" x14ac:dyDescent="0.25">
      <c r="E11593" s="1">
        <f t="shared" si="223"/>
        <v>1</v>
      </c>
    </row>
    <row r="11594" spans="5:5" x14ac:dyDescent="0.25">
      <c r="E11594" s="1">
        <f t="shared" si="223"/>
        <v>1</v>
      </c>
    </row>
    <row r="11595" spans="5:5" x14ac:dyDescent="0.25">
      <c r="E11595" s="1">
        <f t="shared" si="223"/>
        <v>1</v>
      </c>
    </row>
    <row r="11596" spans="5:5" x14ac:dyDescent="0.25">
      <c r="E11596" s="1">
        <f t="shared" si="223"/>
        <v>1</v>
      </c>
    </row>
    <row r="11597" spans="5:5" x14ac:dyDescent="0.25">
      <c r="E11597" s="1">
        <f t="shared" si="223"/>
        <v>1</v>
      </c>
    </row>
    <row r="11598" spans="5:5" x14ac:dyDescent="0.25">
      <c r="E11598" s="1">
        <f t="shared" si="223"/>
        <v>1</v>
      </c>
    </row>
    <row r="11599" spans="5:5" x14ac:dyDescent="0.25">
      <c r="E11599" s="1">
        <f t="shared" si="223"/>
        <v>1</v>
      </c>
    </row>
    <row r="11600" spans="5:5" x14ac:dyDescent="0.25">
      <c r="E11600" s="1">
        <f t="shared" si="223"/>
        <v>1</v>
      </c>
    </row>
    <row r="11601" spans="5:5" x14ac:dyDescent="0.25">
      <c r="E11601" s="1">
        <f t="shared" si="223"/>
        <v>1</v>
      </c>
    </row>
    <row r="11602" spans="5:5" x14ac:dyDescent="0.25">
      <c r="E11602" s="1">
        <f t="shared" si="223"/>
        <v>1</v>
      </c>
    </row>
    <row r="11603" spans="5:5" x14ac:dyDescent="0.25">
      <c r="E11603" s="1">
        <f t="shared" si="223"/>
        <v>1</v>
      </c>
    </row>
    <row r="11604" spans="5:5" x14ac:dyDescent="0.25">
      <c r="E11604" s="1">
        <f t="shared" si="223"/>
        <v>1</v>
      </c>
    </row>
    <row r="11605" spans="5:5" x14ac:dyDescent="0.25">
      <c r="E11605" s="1">
        <f t="shared" si="223"/>
        <v>1</v>
      </c>
    </row>
    <row r="11606" spans="5:5" x14ac:dyDescent="0.25">
      <c r="E11606" s="1">
        <f t="shared" si="223"/>
        <v>1</v>
      </c>
    </row>
    <row r="11607" spans="5:5" x14ac:dyDescent="0.25">
      <c r="E11607" s="1">
        <f t="shared" si="223"/>
        <v>1</v>
      </c>
    </row>
    <row r="11608" spans="5:5" x14ac:dyDescent="0.25">
      <c r="E11608" s="1">
        <f t="shared" si="223"/>
        <v>1</v>
      </c>
    </row>
    <row r="11609" spans="5:5" x14ac:dyDescent="0.25">
      <c r="E11609" s="1">
        <f t="shared" si="223"/>
        <v>1</v>
      </c>
    </row>
    <row r="11610" spans="5:5" x14ac:dyDescent="0.25">
      <c r="E11610" s="1">
        <f t="shared" si="223"/>
        <v>1</v>
      </c>
    </row>
    <row r="11611" spans="5:5" x14ac:dyDescent="0.25">
      <c r="E11611" s="1">
        <f t="shared" si="223"/>
        <v>1</v>
      </c>
    </row>
    <row r="11612" spans="5:5" x14ac:dyDescent="0.25">
      <c r="E11612" s="1">
        <f t="shared" si="223"/>
        <v>1</v>
      </c>
    </row>
    <row r="11613" spans="5:5" x14ac:dyDescent="0.25">
      <c r="E11613" s="1">
        <f t="shared" si="223"/>
        <v>1</v>
      </c>
    </row>
    <row r="11614" spans="5:5" x14ac:dyDescent="0.25">
      <c r="E11614" s="1">
        <f t="shared" si="223"/>
        <v>1</v>
      </c>
    </row>
    <row r="11615" spans="5:5" x14ac:dyDescent="0.25">
      <c r="E11615" s="1">
        <f t="shared" si="223"/>
        <v>1</v>
      </c>
    </row>
    <row r="11616" spans="5:5" x14ac:dyDescent="0.25">
      <c r="E11616" s="1">
        <f t="shared" si="223"/>
        <v>1</v>
      </c>
    </row>
    <row r="11617" spans="5:5" x14ac:dyDescent="0.25">
      <c r="E11617" s="1">
        <f t="shared" si="223"/>
        <v>1</v>
      </c>
    </row>
    <row r="11618" spans="5:5" x14ac:dyDescent="0.25">
      <c r="E11618" s="1">
        <f t="shared" si="223"/>
        <v>1</v>
      </c>
    </row>
    <row r="11619" spans="5:5" x14ac:dyDescent="0.25">
      <c r="E11619" s="1">
        <f t="shared" si="223"/>
        <v>1</v>
      </c>
    </row>
    <row r="11620" spans="5:5" x14ac:dyDescent="0.25">
      <c r="E11620" s="1">
        <f t="shared" si="223"/>
        <v>1</v>
      </c>
    </row>
    <row r="11621" spans="5:5" x14ac:dyDescent="0.25">
      <c r="E11621" s="1">
        <f t="shared" si="223"/>
        <v>1</v>
      </c>
    </row>
    <row r="11622" spans="5:5" x14ac:dyDescent="0.25">
      <c r="E11622" s="1">
        <f t="shared" si="223"/>
        <v>1</v>
      </c>
    </row>
    <row r="11623" spans="5:5" x14ac:dyDescent="0.25">
      <c r="E11623" s="1">
        <f t="shared" si="223"/>
        <v>1</v>
      </c>
    </row>
    <row r="11624" spans="5:5" x14ac:dyDescent="0.25">
      <c r="E11624" s="1">
        <f t="shared" si="223"/>
        <v>1</v>
      </c>
    </row>
    <row r="11625" spans="5:5" x14ac:dyDescent="0.25">
      <c r="E11625" s="1">
        <f t="shared" si="223"/>
        <v>1</v>
      </c>
    </row>
    <row r="11626" spans="5:5" x14ac:dyDescent="0.25">
      <c r="E11626" s="1">
        <f t="shared" si="223"/>
        <v>1</v>
      </c>
    </row>
    <row r="11627" spans="5:5" x14ac:dyDescent="0.25">
      <c r="E11627" s="1">
        <f t="shared" si="223"/>
        <v>1</v>
      </c>
    </row>
    <row r="11628" spans="5:5" x14ac:dyDescent="0.25">
      <c r="E11628" s="1">
        <f t="shared" si="223"/>
        <v>1</v>
      </c>
    </row>
    <row r="11629" spans="5:5" x14ac:dyDescent="0.25">
      <c r="E11629" s="1">
        <f t="shared" si="223"/>
        <v>1</v>
      </c>
    </row>
    <row r="11630" spans="5:5" x14ac:dyDescent="0.25">
      <c r="E11630" s="1">
        <f t="shared" si="223"/>
        <v>1</v>
      </c>
    </row>
    <row r="11631" spans="5:5" x14ac:dyDescent="0.25">
      <c r="E11631" s="1">
        <f t="shared" si="223"/>
        <v>1</v>
      </c>
    </row>
    <row r="11632" spans="5:5" x14ac:dyDescent="0.25">
      <c r="E11632" s="1">
        <f t="shared" si="223"/>
        <v>1</v>
      </c>
    </row>
    <row r="11633" spans="5:5" x14ac:dyDescent="0.25">
      <c r="E11633" s="1">
        <f t="shared" si="223"/>
        <v>1</v>
      </c>
    </row>
    <row r="11634" spans="5:5" x14ac:dyDescent="0.25">
      <c r="E11634" s="1">
        <f t="shared" si="223"/>
        <v>1</v>
      </c>
    </row>
    <row r="11635" spans="5:5" x14ac:dyDescent="0.25">
      <c r="E11635" s="1">
        <f t="shared" si="223"/>
        <v>1</v>
      </c>
    </row>
    <row r="11636" spans="5:5" x14ac:dyDescent="0.25">
      <c r="E11636" s="1">
        <f t="shared" si="223"/>
        <v>1</v>
      </c>
    </row>
    <row r="11637" spans="5:5" x14ac:dyDescent="0.25">
      <c r="E11637" s="1">
        <f t="shared" si="223"/>
        <v>1</v>
      </c>
    </row>
    <row r="11638" spans="5:5" x14ac:dyDescent="0.25">
      <c r="E11638" s="1">
        <f t="shared" si="223"/>
        <v>1</v>
      </c>
    </row>
    <row r="11639" spans="5:5" x14ac:dyDescent="0.25">
      <c r="E11639" s="1">
        <f t="shared" si="223"/>
        <v>1</v>
      </c>
    </row>
    <row r="11640" spans="5:5" x14ac:dyDescent="0.25">
      <c r="E11640" s="1">
        <f t="shared" si="223"/>
        <v>1</v>
      </c>
    </row>
    <row r="11641" spans="5:5" x14ac:dyDescent="0.25">
      <c r="E11641" s="1">
        <f t="shared" si="223"/>
        <v>1</v>
      </c>
    </row>
    <row r="11642" spans="5:5" x14ac:dyDescent="0.25">
      <c r="E11642" s="1">
        <f t="shared" si="223"/>
        <v>1</v>
      </c>
    </row>
    <row r="11643" spans="5:5" x14ac:dyDescent="0.25">
      <c r="E11643" s="1">
        <f t="shared" si="223"/>
        <v>1</v>
      </c>
    </row>
    <row r="11644" spans="5:5" x14ac:dyDescent="0.25">
      <c r="E11644" s="1">
        <f t="shared" si="223"/>
        <v>1</v>
      </c>
    </row>
    <row r="11645" spans="5:5" x14ac:dyDescent="0.25">
      <c r="E11645" s="1">
        <f t="shared" si="223"/>
        <v>1</v>
      </c>
    </row>
    <row r="11646" spans="5:5" x14ac:dyDescent="0.25">
      <c r="E11646" s="1">
        <f t="shared" si="223"/>
        <v>1</v>
      </c>
    </row>
    <row r="11647" spans="5:5" x14ac:dyDescent="0.25">
      <c r="E11647" s="1">
        <f t="shared" si="223"/>
        <v>1</v>
      </c>
    </row>
    <row r="11648" spans="5:5" x14ac:dyDescent="0.25">
      <c r="E11648" s="1">
        <f t="shared" si="223"/>
        <v>1</v>
      </c>
    </row>
    <row r="11649" spans="5:5" x14ac:dyDescent="0.25">
      <c r="E11649" s="1">
        <f t="shared" si="223"/>
        <v>1</v>
      </c>
    </row>
    <row r="11650" spans="5:5" x14ac:dyDescent="0.25">
      <c r="E11650" s="1">
        <f t="shared" si="223"/>
        <v>1</v>
      </c>
    </row>
    <row r="11651" spans="5:5" x14ac:dyDescent="0.25">
      <c r="E11651" s="1">
        <f t="shared" si="223"/>
        <v>1</v>
      </c>
    </row>
    <row r="11652" spans="5:5" x14ac:dyDescent="0.25">
      <c r="E11652" s="1">
        <f t="shared" si="223"/>
        <v>1</v>
      </c>
    </row>
    <row r="11653" spans="5:5" x14ac:dyDescent="0.25">
      <c r="E11653" s="1">
        <f t="shared" ref="E11653:E11716" si="224">ROUNDDOWN(C11653-$C$5,0)+1</f>
        <v>1</v>
      </c>
    </row>
    <row r="11654" spans="5:5" x14ac:dyDescent="0.25">
      <c r="E11654" s="1">
        <f t="shared" si="224"/>
        <v>1</v>
      </c>
    </row>
    <row r="11655" spans="5:5" x14ac:dyDescent="0.25">
      <c r="E11655" s="1">
        <f t="shared" si="224"/>
        <v>1</v>
      </c>
    </row>
    <row r="11656" spans="5:5" x14ac:dyDescent="0.25">
      <c r="E11656" s="1">
        <f t="shared" si="224"/>
        <v>1</v>
      </c>
    </row>
    <row r="11657" spans="5:5" x14ac:dyDescent="0.25">
      <c r="E11657" s="1">
        <f t="shared" si="224"/>
        <v>1</v>
      </c>
    </row>
    <row r="11658" spans="5:5" x14ac:dyDescent="0.25">
      <c r="E11658" s="1">
        <f t="shared" si="224"/>
        <v>1</v>
      </c>
    </row>
    <row r="11659" spans="5:5" x14ac:dyDescent="0.25">
      <c r="E11659" s="1">
        <f t="shared" si="224"/>
        <v>1</v>
      </c>
    </row>
    <row r="11660" spans="5:5" x14ac:dyDescent="0.25">
      <c r="E11660" s="1">
        <f t="shared" si="224"/>
        <v>1</v>
      </c>
    </row>
    <row r="11661" spans="5:5" x14ac:dyDescent="0.25">
      <c r="E11661" s="1">
        <f t="shared" si="224"/>
        <v>1</v>
      </c>
    </row>
    <row r="11662" spans="5:5" x14ac:dyDescent="0.25">
      <c r="E11662" s="1">
        <f t="shared" si="224"/>
        <v>1</v>
      </c>
    </row>
    <row r="11663" spans="5:5" x14ac:dyDescent="0.25">
      <c r="E11663" s="1">
        <f t="shared" si="224"/>
        <v>1</v>
      </c>
    </row>
    <row r="11664" spans="5:5" x14ac:dyDescent="0.25">
      <c r="E11664" s="1">
        <f t="shared" si="224"/>
        <v>1</v>
      </c>
    </row>
    <row r="11665" spans="5:5" x14ac:dyDescent="0.25">
      <c r="E11665" s="1">
        <f t="shared" si="224"/>
        <v>1</v>
      </c>
    </row>
    <row r="11666" spans="5:5" x14ac:dyDescent="0.25">
      <c r="E11666" s="1">
        <f t="shared" si="224"/>
        <v>1</v>
      </c>
    </row>
    <row r="11667" spans="5:5" x14ac:dyDescent="0.25">
      <c r="E11667" s="1">
        <f t="shared" si="224"/>
        <v>1</v>
      </c>
    </row>
    <row r="11668" spans="5:5" x14ac:dyDescent="0.25">
      <c r="E11668" s="1">
        <f t="shared" si="224"/>
        <v>1</v>
      </c>
    </row>
    <row r="11669" spans="5:5" x14ac:dyDescent="0.25">
      <c r="E11669" s="1">
        <f t="shared" si="224"/>
        <v>1</v>
      </c>
    </row>
    <row r="11670" spans="5:5" x14ac:dyDescent="0.25">
      <c r="E11670" s="1">
        <f t="shared" si="224"/>
        <v>1</v>
      </c>
    </row>
    <row r="11671" spans="5:5" x14ac:dyDescent="0.25">
      <c r="E11671" s="1">
        <f t="shared" si="224"/>
        <v>1</v>
      </c>
    </row>
    <row r="11672" spans="5:5" x14ac:dyDescent="0.25">
      <c r="E11672" s="1">
        <f t="shared" si="224"/>
        <v>1</v>
      </c>
    </row>
    <row r="11673" spans="5:5" x14ac:dyDescent="0.25">
      <c r="E11673" s="1">
        <f t="shared" si="224"/>
        <v>1</v>
      </c>
    </row>
    <row r="11674" spans="5:5" x14ac:dyDescent="0.25">
      <c r="E11674" s="1">
        <f t="shared" si="224"/>
        <v>1</v>
      </c>
    </row>
    <row r="11675" spans="5:5" x14ac:dyDescent="0.25">
      <c r="E11675" s="1">
        <f t="shared" si="224"/>
        <v>1</v>
      </c>
    </row>
    <row r="11676" spans="5:5" x14ac:dyDescent="0.25">
      <c r="E11676" s="1">
        <f t="shared" si="224"/>
        <v>1</v>
      </c>
    </row>
    <row r="11677" spans="5:5" x14ac:dyDescent="0.25">
      <c r="E11677" s="1">
        <f t="shared" si="224"/>
        <v>1</v>
      </c>
    </row>
    <row r="11678" spans="5:5" x14ac:dyDescent="0.25">
      <c r="E11678" s="1">
        <f t="shared" si="224"/>
        <v>1</v>
      </c>
    </row>
    <row r="11679" spans="5:5" x14ac:dyDescent="0.25">
      <c r="E11679" s="1">
        <f t="shared" si="224"/>
        <v>1</v>
      </c>
    </row>
    <row r="11680" spans="5:5" x14ac:dyDescent="0.25">
      <c r="E11680" s="1">
        <f t="shared" si="224"/>
        <v>1</v>
      </c>
    </row>
    <row r="11681" spans="5:5" x14ac:dyDescent="0.25">
      <c r="E11681" s="1">
        <f t="shared" si="224"/>
        <v>1</v>
      </c>
    </row>
    <row r="11682" spans="5:5" x14ac:dyDescent="0.25">
      <c r="E11682" s="1">
        <f t="shared" si="224"/>
        <v>1</v>
      </c>
    </row>
    <row r="11683" spans="5:5" x14ac:dyDescent="0.25">
      <c r="E11683" s="1">
        <f t="shared" si="224"/>
        <v>1</v>
      </c>
    </row>
    <row r="11684" spans="5:5" x14ac:dyDescent="0.25">
      <c r="E11684" s="1">
        <f t="shared" si="224"/>
        <v>1</v>
      </c>
    </row>
    <row r="11685" spans="5:5" x14ac:dyDescent="0.25">
      <c r="E11685" s="1">
        <f t="shared" si="224"/>
        <v>1</v>
      </c>
    </row>
    <row r="11686" spans="5:5" x14ac:dyDescent="0.25">
      <c r="E11686" s="1">
        <f t="shared" si="224"/>
        <v>1</v>
      </c>
    </row>
    <row r="11687" spans="5:5" x14ac:dyDescent="0.25">
      <c r="E11687" s="1">
        <f t="shared" si="224"/>
        <v>1</v>
      </c>
    </row>
    <row r="11688" spans="5:5" x14ac:dyDescent="0.25">
      <c r="E11688" s="1">
        <f t="shared" si="224"/>
        <v>1</v>
      </c>
    </row>
    <row r="11689" spans="5:5" x14ac:dyDescent="0.25">
      <c r="E11689" s="1">
        <f t="shared" si="224"/>
        <v>1</v>
      </c>
    </row>
    <row r="11690" spans="5:5" x14ac:dyDescent="0.25">
      <c r="E11690" s="1">
        <f t="shared" si="224"/>
        <v>1</v>
      </c>
    </row>
    <row r="11691" spans="5:5" x14ac:dyDescent="0.25">
      <c r="E11691" s="1">
        <f t="shared" si="224"/>
        <v>1</v>
      </c>
    </row>
    <row r="11692" spans="5:5" x14ac:dyDescent="0.25">
      <c r="E11692" s="1">
        <f t="shared" si="224"/>
        <v>1</v>
      </c>
    </row>
    <row r="11693" spans="5:5" x14ac:dyDescent="0.25">
      <c r="E11693" s="1">
        <f t="shared" si="224"/>
        <v>1</v>
      </c>
    </row>
    <row r="11694" spans="5:5" x14ac:dyDescent="0.25">
      <c r="E11694" s="1">
        <f t="shared" si="224"/>
        <v>1</v>
      </c>
    </row>
    <row r="11695" spans="5:5" x14ac:dyDescent="0.25">
      <c r="E11695" s="1">
        <f t="shared" si="224"/>
        <v>1</v>
      </c>
    </row>
    <row r="11696" spans="5:5" x14ac:dyDescent="0.25">
      <c r="E11696" s="1">
        <f t="shared" si="224"/>
        <v>1</v>
      </c>
    </row>
    <row r="11697" spans="5:5" x14ac:dyDescent="0.25">
      <c r="E11697" s="1">
        <f t="shared" si="224"/>
        <v>1</v>
      </c>
    </row>
    <row r="11698" spans="5:5" x14ac:dyDescent="0.25">
      <c r="E11698" s="1">
        <f t="shared" si="224"/>
        <v>1</v>
      </c>
    </row>
    <row r="11699" spans="5:5" x14ac:dyDescent="0.25">
      <c r="E11699" s="1">
        <f t="shared" si="224"/>
        <v>1</v>
      </c>
    </row>
    <row r="11700" spans="5:5" x14ac:dyDescent="0.25">
      <c r="E11700" s="1">
        <f t="shared" si="224"/>
        <v>1</v>
      </c>
    </row>
    <row r="11701" spans="5:5" x14ac:dyDescent="0.25">
      <c r="E11701" s="1">
        <f t="shared" si="224"/>
        <v>1</v>
      </c>
    </row>
    <row r="11702" spans="5:5" x14ac:dyDescent="0.25">
      <c r="E11702" s="1">
        <f t="shared" si="224"/>
        <v>1</v>
      </c>
    </row>
    <row r="11703" spans="5:5" x14ac:dyDescent="0.25">
      <c r="E11703" s="1">
        <f t="shared" si="224"/>
        <v>1</v>
      </c>
    </row>
    <row r="11704" spans="5:5" x14ac:dyDescent="0.25">
      <c r="E11704" s="1">
        <f t="shared" si="224"/>
        <v>1</v>
      </c>
    </row>
    <row r="11705" spans="5:5" x14ac:dyDescent="0.25">
      <c r="E11705" s="1">
        <f t="shared" si="224"/>
        <v>1</v>
      </c>
    </row>
    <row r="11706" spans="5:5" x14ac:dyDescent="0.25">
      <c r="E11706" s="1">
        <f t="shared" si="224"/>
        <v>1</v>
      </c>
    </row>
    <row r="11707" spans="5:5" x14ac:dyDescent="0.25">
      <c r="E11707" s="1">
        <f t="shared" si="224"/>
        <v>1</v>
      </c>
    </row>
    <row r="11708" spans="5:5" x14ac:dyDescent="0.25">
      <c r="E11708" s="1">
        <f t="shared" si="224"/>
        <v>1</v>
      </c>
    </row>
    <row r="11709" spans="5:5" x14ac:dyDescent="0.25">
      <c r="E11709" s="1">
        <f t="shared" si="224"/>
        <v>1</v>
      </c>
    </row>
    <row r="11710" spans="5:5" x14ac:dyDescent="0.25">
      <c r="E11710" s="1">
        <f t="shared" si="224"/>
        <v>1</v>
      </c>
    </row>
    <row r="11711" spans="5:5" x14ac:dyDescent="0.25">
      <c r="E11711" s="1">
        <f t="shared" si="224"/>
        <v>1</v>
      </c>
    </row>
    <row r="11712" spans="5:5" x14ac:dyDescent="0.25">
      <c r="E11712" s="1">
        <f t="shared" si="224"/>
        <v>1</v>
      </c>
    </row>
    <row r="11713" spans="5:5" x14ac:dyDescent="0.25">
      <c r="E11713" s="1">
        <f t="shared" si="224"/>
        <v>1</v>
      </c>
    </row>
    <row r="11714" spans="5:5" x14ac:dyDescent="0.25">
      <c r="E11714" s="1">
        <f t="shared" si="224"/>
        <v>1</v>
      </c>
    </row>
    <row r="11715" spans="5:5" x14ac:dyDescent="0.25">
      <c r="E11715" s="1">
        <f t="shared" si="224"/>
        <v>1</v>
      </c>
    </row>
    <row r="11716" spans="5:5" x14ac:dyDescent="0.25">
      <c r="E11716" s="1">
        <f t="shared" si="224"/>
        <v>1</v>
      </c>
    </row>
    <row r="11717" spans="5:5" x14ac:dyDescent="0.25">
      <c r="E11717" s="1">
        <f t="shared" ref="E11717:E11780" si="225">ROUNDDOWN(C11717-$C$5,0)+1</f>
        <v>1</v>
      </c>
    </row>
    <row r="11718" spans="5:5" x14ac:dyDescent="0.25">
      <c r="E11718" s="1">
        <f t="shared" si="225"/>
        <v>1</v>
      </c>
    </row>
    <row r="11719" spans="5:5" x14ac:dyDescent="0.25">
      <c r="E11719" s="1">
        <f t="shared" si="225"/>
        <v>1</v>
      </c>
    </row>
    <row r="11720" spans="5:5" x14ac:dyDescent="0.25">
      <c r="E11720" s="1">
        <f t="shared" si="225"/>
        <v>1</v>
      </c>
    </row>
    <row r="11721" spans="5:5" x14ac:dyDescent="0.25">
      <c r="E11721" s="1">
        <f t="shared" si="225"/>
        <v>1</v>
      </c>
    </row>
    <row r="11722" spans="5:5" x14ac:dyDescent="0.25">
      <c r="E11722" s="1">
        <f t="shared" si="225"/>
        <v>1</v>
      </c>
    </row>
    <row r="11723" spans="5:5" x14ac:dyDescent="0.25">
      <c r="E11723" s="1">
        <f t="shared" si="225"/>
        <v>1</v>
      </c>
    </row>
    <row r="11724" spans="5:5" x14ac:dyDescent="0.25">
      <c r="E11724" s="1">
        <f t="shared" si="225"/>
        <v>1</v>
      </c>
    </row>
    <row r="11725" spans="5:5" x14ac:dyDescent="0.25">
      <c r="E11725" s="1">
        <f t="shared" si="225"/>
        <v>1</v>
      </c>
    </row>
    <row r="11726" spans="5:5" x14ac:dyDescent="0.25">
      <c r="E11726" s="1">
        <f t="shared" si="225"/>
        <v>1</v>
      </c>
    </row>
    <row r="11727" spans="5:5" x14ac:dyDescent="0.25">
      <c r="E11727" s="1">
        <f t="shared" si="225"/>
        <v>1</v>
      </c>
    </row>
    <row r="11728" spans="5:5" x14ac:dyDescent="0.25">
      <c r="E11728" s="1">
        <f t="shared" si="225"/>
        <v>1</v>
      </c>
    </row>
    <row r="11729" spans="5:5" x14ac:dyDescent="0.25">
      <c r="E11729" s="1">
        <f t="shared" si="225"/>
        <v>1</v>
      </c>
    </row>
    <row r="11730" spans="5:5" x14ac:dyDescent="0.25">
      <c r="E11730" s="1">
        <f t="shared" si="225"/>
        <v>1</v>
      </c>
    </row>
    <row r="11731" spans="5:5" x14ac:dyDescent="0.25">
      <c r="E11731" s="1">
        <f t="shared" si="225"/>
        <v>1</v>
      </c>
    </row>
    <row r="11732" spans="5:5" x14ac:dyDescent="0.25">
      <c r="E11732" s="1">
        <f t="shared" si="225"/>
        <v>1</v>
      </c>
    </row>
    <row r="11733" spans="5:5" x14ac:dyDescent="0.25">
      <c r="E11733" s="1">
        <f t="shared" si="225"/>
        <v>1</v>
      </c>
    </row>
    <row r="11734" spans="5:5" x14ac:dyDescent="0.25">
      <c r="E11734" s="1">
        <f t="shared" si="225"/>
        <v>1</v>
      </c>
    </row>
    <row r="11735" spans="5:5" x14ac:dyDescent="0.25">
      <c r="E11735" s="1">
        <f t="shared" si="225"/>
        <v>1</v>
      </c>
    </row>
    <row r="11736" spans="5:5" x14ac:dyDescent="0.25">
      <c r="E11736" s="1">
        <f t="shared" si="225"/>
        <v>1</v>
      </c>
    </row>
    <row r="11737" spans="5:5" x14ac:dyDescent="0.25">
      <c r="E11737" s="1">
        <f t="shared" si="225"/>
        <v>1</v>
      </c>
    </row>
    <row r="11738" spans="5:5" x14ac:dyDescent="0.25">
      <c r="E11738" s="1">
        <f t="shared" si="225"/>
        <v>1</v>
      </c>
    </row>
    <row r="11739" spans="5:5" x14ac:dyDescent="0.25">
      <c r="E11739" s="1">
        <f t="shared" si="225"/>
        <v>1</v>
      </c>
    </row>
    <row r="11740" spans="5:5" x14ac:dyDescent="0.25">
      <c r="E11740" s="1">
        <f t="shared" si="225"/>
        <v>1</v>
      </c>
    </row>
    <row r="11741" spans="5:5" x14ac:dyDescent="0.25">
      <c r="E11741" s="1">
        <f t="shared" si="225"/>
        <v>1</v>
      </c>
    </row>
    <row r="11742" spans="5:5" x14ac:dyDescent="0.25">
      <c r="E11742" s="1">
        <f t="shared" si="225"/>
        <v>1</v>
      </c>
    </row>
    <row r="11743" spans="5:5" x14ac:dyDescent="0.25">
      <c r="E11743" s="1">
        <f t="shared" si="225"/>
        <v>1</v>
      </c>
    </row>
    <row r="11744" spans="5:5" x14ac:dyDescent="0.25">
      <c r="E11744" s="1">
        <f t="shared" si="225"/>
        <v>1</v>
      </c>
    </row>
    <row r="11745" spans="5:5" x14ac:dyDescent="0.25">
      <c r="E11745" s="1">
        <f t="shared" si="225"/>
        <v>1</v>
      </c>
    </row>
    <row r="11746" spans="5:5" x14ac:dyDescent="0.25">
      <c r="E11746" s="1">
        <f t="shared" si="225"/>
        <v>1</v>
      </c>
    </row>
    <row r="11747" spans="5:5" x14ac:dyDescent="0.25">
      <c r="E11747" s="1">
        <f t="shared" si="225"/>
        <v>1</v>
      </c>
    </row>
    <row r="11748" spans="5:5" x14ac:dyDescent="0.25">
      <c r="E11748" s="1">
        <f t="shared" si="225"/>
        <v>1</v>
      </c>
    </row>
    <row r="11749" spans="5:5" x14ac:dyDescent="0.25">
      <c r="E11749" s="1">
        <f t="shared" si="225"/>
        <v>1</v>
      </c>
    </row>
    <row r="11750" spans="5:5" x14ac:dyDescent="0.25">
      <c r="E11750" s="1">
        <f t="shared" si="225"/>
        <v>1</v>
      </c>
    </row>
    <row r="11751" spans="5:5" x14ac:dyDescent="0.25">
      <c r="E11751" s="1">
        <f t="shared" si="225"/>
        <v>1</v>
      </c>
    </row>
    <row r="11752" spans="5:5" x14ac:dyDescent="0.25">
      <c r="E11752" s="1">
        <f t="shared" si="225"/>
        <v>1</v>
      </c>
    </row>
    <row r="11753" spans="5:5" x14ac:dyDescent="0.25">
      <c r="E11753" s="1">
        <f t="shared" si="225"/>
        <v>1</v>
      </c>
    </row>
    <row r="11754" spans="5:5" x14ac:dyDescent="0.25">
      <c r="E11754" s="1">
        <f t="shared" si="225"/>
        <v>1</v>
      </c>
    </row>
    <row r="11755" spans="5:5" x14ac:dyDescent="0.25">
      <c r="E11755" s="1">
        <f t="shared" si="225"/>
        <v>1</v>
      </c>
    </row>
    <row r="11756" spans="5:5" x14ac:dyDescent="0.25">
      <c r="E11756" s="1">
        <f t="shared" si="225"/>
        <v>1</v>
      </c>
    </row>
    <row r="11757" spans="5:5" x14ac:dyDescent="0.25">
      <c r="E11757" s="1">
        <f t="shared" si="225"/>
        <v>1</v>
      </c>
    </row>
    <row r="11758" spans="5:5" x14ac:dyDescent="0.25">
      <c r="E11758" s="1">
        <f t="shared" si="225"/>
        <v>1</v>
      </c>
    </row>
    <row r="11759" spans="5:5" x14ac:dyDescent="0.25">
      <c r="E11759" s="1">
        <f t="shared" si="225"/>
        <v>1</v>
      </c>
    </row>
    <row r="11760" spans="5:5" x14ac:dyDescent="0.25">
      <c r="E11760" s="1">
        <f t="shared" si="225"/>
        <v>1</v>
      </c>
    </row>
    <row r="11761" spans="5:5" x14ac:dyDescent="0.25">
      <c r="E11761" s="1">
        <f t="shared" si="225"/>
        <v>1</v>
      </c>
    </row>
    <row r="11762" spans="5:5" x14ac:dyDescent="0.25">
      <c r="E11762" s="1">
        <f t="shared" si="225"/>
        <v>1</v>
      </c>
    </row>
    <row r="11763" spans="5:5" x14ac:dyDescent="0.25">
      <c r="E11763" s="1">
        <f t="shared" si="225"/>
        <v>1</v>
      </c>
    </row>
    <row r="11764" spans="5:5" x14ac:dyDescent="0.25">
      <c r="E11764" s="1">
        <f t="shared" si="225"/>
        <v>1</v>
      </c>
    </row>
    <row r="11765" spans="5:5" x14ac:dyDescent="0.25">
      <c r="E11765" s="1">
        <f t="shared" si="225"/>
        <v>1</v>
      </c>
    </row>
    <row r="11766" spans="5:5" x14ac:dyDescent="0.25">
      <c r="E11766" s="1">
        <f t="shared" si="225"/>
        <v>1</v>
      </c>
    </row>
    <row r="11767" spans="5:5" x14ac:dyDescent="0.25">
      <c r="E11767" s="1">
        <f t="shared" si="225"/>
        <v>1</v>
      </c>
    </row>
    <row r="11768" spans="5:5" x14ac:dyDescent="0.25">
      <c r="E11768" s="1">
        <f t="shared" si="225"/>
        <v>1</v>
      </c>
    </row>
    <row r="11769" spans="5:5" x14ac:dyDescent="0.25">
      <c r="E11769" s="1">
        <f t="shared" si="225"/>
        <v>1</v>
      </c>
    </row>
    <row r="11770" spans="5:5" x14ac:dyDescent="0.25">
      <c r="E11770" s="1">
        <f t="shared" si="225"/>
        <v>1</v>
      </c>
    </row>
    <row r="11771" spans="5:5" x14ac:dyDescent="0.25">
      <c r="E11771" s="1">
        <f t="shared" si="225"/>
        <v>1</v>
      </c>
    </row>
    <row r="11772" spans="5:5" x14ac:dyDescent="0.25">
      <c r="E11772" s="1">
        <f t="shared" si="225"/>
        <v>1</v>
      </c>
    </row>
    <row r="11773" spans="5:5" x14ac:dyDescent="0.25">
      <c r="E11773" s="1">
        <f t="shared" si="225"/>
        <v>1</v>
      </c>
    </row>
    <row r="11774" spans="5:5" x14ac:dyDescent="0.25">
      <c r="E11774" s="1">
        <f t="shared" si="225"/>
        <v>1</v>
      </c>
    </row>
    <row r="11775" spans="5:5" x14ac:dyDescent="0.25">
      <c r="E11775" s="1">
        <f t="shared" si="225"/>
        <v>1</v>
      </c>
    </row>
    <row r="11776" spans="5:5" x14ac:dyDescent="0.25">
      <c r="E11776" s="1">
        <f t="shared" si="225"/>
        <v>1</v>
      </c>
    </row>
    <row r="11777" spans="5:5" x14ac:dyDescent="0.25">
      <c r="E11777" s="1">
        <f t="shared" si="225"/>
        <v>1</v>
      </c>
    </row>
    <row r="11778" spans="5:5" x14ac:dyDescent="0.25">
      <c r="E11778" s="1">
        <f t="shared" si="225"/>
        <v>1</v>
      </c>
    </row>
    <row r="11779" spans="5:5" x14ac:dyDescent="0.25">
      <c r="E11779" s="1">
        <f t="shared" si="225"/>
        <v>1</v>
      </c>
    </row>
    <row r="11780" spans="5:5" x14ac:dyDescent="0.25">
      <c r="E11780" s="1">
        <f t="shared" si="225"/>
        <v>1</v>
      </c>
    </row>
    <row r="11781" spans="5:5" x14ac:dyDescent="0.25">
      <c r="E11781" s="1">
        <f t="shared" ref="E11781:E11844" si="226">ROUNDDOWN(C11781-$C$5,0)+1</f>
        <v>1</v>
      </c>
    </row>
    <row r="11782" spans="5:5" x14ac:dyDescent="0.25">
      <c r="E11782" s="1">
        <f t="shared" si="226"/>
        <v>1</v>
      </c>
    </row>
    <row r="11783" spans="5:5" x14ac:dyDescent="0.25">
      <c r="E11783" s="1">
        <f t="shared" si="226"/>
        <v>1</v>
      </c>
    </row>
    <row r="11784" spans="5:5" x14ac:dyDescent="0.25">
      <c r="E11784" s="1">
        <f t="shared" si="226"/>
        <v>1</v>
      </c>
    </row>
    <row r="11785" spans="5:5" x14ac:dyDescent="0.25">
      <c r="E11785" s="1">
        <f t="shared" si="226"/>
        <v>1</v>
      </c>
    </row>
    <row r="11786" spans="5:5" x14ac:dyDescent="0.25">
      <c r="E11786" s="1">
        <f t="shared" si="226"/>
        <v>1</v>
      </c>
    </row>
    <row r="11787" spans="5:5" x14ac:dyDescent="0.25">
      <c r="E11787" s="1">
        <f t="shared" si="226"/>
        <v>1</v>
      </c>
    </row>
    <row r="11788" spans="5:5" x14ac:dyDescent="0.25">
      <c r="E11788" s="1">
        <f t="shared" si="226"/>
        <v>1</v>
      </c>
    </row>
    <row r="11789" spans="5:5" x14ac:dyDescent="0.25">
      <c r="E11789" s="1">
        <f t="shared" si="226"/>
        <v>1</v>
      </c>
    </row>
    <row r="11790" spans="5:5" x14ac:dyDescent="0.25">
      <c r="E11790" s="1">
        <f t="shared" si="226"/>
        <v>1</v>
      </c>
    </row>
    <row r="11791" spans="5:5" x14ac:dyDescent="0.25">
      <c r="E11791" s="1">
        <f t="shared" si="226"/>
        <v>1</v>
      </c>
    </row>
    <row r="11792" spans="5:5" x14ac:dyDescent="0.25">
      <c r="E11792" s="1">
        <f t="shared" si="226"/>
        <v>1</v>
      </c>
    </row>
    <row r="11793" spans="5:5" x14ac:dyDescent="0.25">
      <c r="E11793" s="1">
        <f t="shared" si="226"/>
        <v>1</v>
      </c>
    </row>
    <row r="11794" spans="5:5" x14ac:dyDescent="0.25">
      <c r="E11794" s="1">
        <f t="shared" si="226"/>
        <v>1</v>
      </c>
    </row>
    <row r="11795" spans="5:5" x14ac:dyDescent="0.25">
      <c r="E11795" s="1">
        <f t="shared" si="226"/>
        <v>1</v>
      </c>
    </row>
    <row r="11796" spans="5:5" x14ac:dyDescent="0.25">
      <c r="E11796" s="1">
        <f t="shared" si="226"/>
        <v>1</v>
      </c>
    </row>
    <row r="11797" spans="5:5" x14ac:dyDescent="0.25">
      <c r="E11797" s="1">
        <f t="shared" si="226"/>
        <v>1</v>
      </c>
    </row>
    <row r="11798" spans="5:5" x14ac:dyDescent="0.25">
      <c r="E11798" s="1">
        <f t="shared" si="226"/>
        <v>1</v>
      </c>
    </row>
    <row r="11799" spans="5:5" x14ac:dyDescent="0.25">
      <c r="E11799" s="1">
        <f t="shared" si="226"/>
        <v>1</v>
      </c>
    </row>
    <row r="11800" spans="5:5" x14ac:dyDescent="0.25">
      <c r="E11800" s="1">
        <f t="shared" si="226"/>
        <v>1</v>
      </c>
    </row>
    <row r="11801" spans="5:5" x14ac:dyDescent="0.25">
      <c r="E11801" s="1">
        <f t="shared" si="226"/>
        <v>1</v>
      </c>
    </row>
    <row r="11802" spans="5:5" x14ac:dyDescent="0.25">
      <c r="E11802" s="1">
        <f t="shared" si="226"/>
        <v>1</v>
      </c>
    </row>
    <row r="11803" spans="5:5" x14ac:dyDescent="0.25">
      <c r="E11803" s="1">
        <f t="shared" si="226"/>
        <v>1</v>
      </c>
    </row>
    <row r="11804" spans="5:5" x14ac:dyDescent="0.25">
      <c r="E11804" s="1">
        <f t="shared" si="226"/>
        <v>1</v>
      </c>
    </row>
    <row r="11805" spans="5:5" x14ac:dyDescent="0.25">
      <c r="E11805" s="1">
        <f t="shared" si="226"/>
        <v>1</v>
      </c>
    </row>
    <row r="11806" spans="5:5" x14ac:dyDescent="0.25">
      <c r="E11806" s="1">
        <f t="shared" si="226"/>
        <v>1</v>
      </c>
    </row>
    <row r="11807" spans="5:5" x14ac:dyDescent="0.25">
      <c r="E11807" s="1">
        <f t="shared" si="226"/>
        <v>1</v>
      </c>
    </row>
    <row r="11808" spans="5:5" x14ac:dyDescent="0.25">
      <c r="E11808" s="1">
        <f t="shared" si="226"/>
        <v>1</v>
      </c>
    </row>
    <row r="11809" spans="5:5" x14ac:dyDescent="0.25">
      <c r="E11809" s="1">
        <f t="shared" si="226"/>
        <v>1</v>
      </c>
    </row>
    <row r="11810" spans="5:5" x14ac:dyDescent="0.25">
      <c r="E11810" s="1">
        <f t="shared" si="226"/>
        <v>1</v>
      </c>
    </row>
    <row r="11811" spans="5:5" x14ac:dyDescent="0.25">
      <c r="E11811" s="1">
        <f t="shared" si="226"/>
        <v>1</v>
      </c>
    </row>
    <row r="11812" spans="5:5" x14ac:dyDescent="0.25">
      <c r="E11812" s="1">
        <f t="shared" si="226"/>
        <v>1</v>
      </c>
    </row>
    <row r="11813" spans="5:5" x14ac:dyDescent="0.25">
      <c r="E11813" s="1">
        <f t="shared" si="226"/>
        <v>1</v>
      </c>
    </row>
    <row r="11814" spans="5:5" x14ac:dyDescent="0.25">
      <c r="E11814" s="1">
        <f t="shared" si="226"/>
        <v>1</v>
      </c>
    </row>
    <row r="11815" spans="5:5" x14ac:dyDescent="0.25">
      <c r="E11815" s="1">
        <f t="shared" si="226"/>
        <v>1</v>
      </c>
    </row>
    <row r="11816" spans="5:5" x14ac:dyDescent="0.25">
      <c r="E11816" s="1">
        <f t="shared" si="226"/>
        <v>1</v>
      </c>
    </row>
    <row r="11817" spans="5:5" x14ac:dyDescent="0.25">
      <c r="E11817" s="1">
        <f t="shared" si="226"/>
        <v>1</v>
      </c>
    </row>
    <row r="11818" spans="5:5" x14ac:dyDescent="0.25">
      <c r="E11818" s="1">
        <f t="shared" si="226"/>
        <v>1</v>
      </c>
    </row>
    <row r="11819" spans="5:5" x14ac:dyDescent="0.25">
      <c r="E11819" s="1">
        <f t="shared" si="226"/>
        <v>1</v>
      </c>
    </row>
    <row r="11820" spans="5:5" x14ac:dyDescent="0.25">
      <c r="E11820" s="1">
        <f t="shared" si="226"/>
        <v>1</v>
      </c>
    </row>
    <row r="11821" spans="5:5" x14ac:dyDescent="0.25">
      <c r="E11821" s="1">
        <f t="shared" si="226"/>
        <v>1</v>
      </c>
    </row>
    <row r="11822" spans="5:5" x14ac:dyDescent="0.25">
      <c r="E11822" s="1">
        <f t="shared" si="226"/>
        <v>1</v>
      </c>
    </row>
    <row r="11823" spans="5:5" x14ac:dyDescent="0.25">
      <c r="E11823" s="1">
        <f t="shared" si="226"/>
        <v>1</v>
      </c>
    </row>
    <row r="11824" spans="5:5" x14ac:dyDescent="0.25">
      <c r="E11824" s="1">
        <f t="shared" si="226"/>
        <v>1</v>
      </c>
    </row>
    <row r="11825" spans="5:5" x14ac:dyDescent="0.25">
      <c r="E11825" s="1">
        <f t="shared" si="226"/>
        <v>1</v>
      </c>
    </row>
    <row r="11826" spans="5:5" x14ac:dyDescent="0.25">
      <c r="E11826" s="1">
        <f t="shared" si="226"/>
        <v>1</v>
      </c>
    </row>
    <row r="11827" spans="5:5" x14ac:dyDescent="0.25">
      <c r="E11827" s="1">
        <f t="shared" si="226"/>
        <v>1</v>
      </c>
    </row>
    <row r="11828" spans="5:5" x14ac:dyDescent="0.25">
      <c r="E11828" s="1">
        <f t="shared" si="226"/>
        <v>1</v>
      </c>
    </row>
    <row r="11829" spans="5:5" x14ac:dyDescent="0.25">
      <c r="E11829" s="1">
        <f t="shared" si="226"/>
        <v>1</v>
      </c>
    </row>
    <row r="11830" spans="5:5" x14ac:dyDescent="0.25">
      <c r="E11830" s="1">
        <f t="shared" si="226"/>
        <v>1</v>
      </c>
    </row>
    <row r="11831" spans="5:5" x14ac:dyDescent="0.25">
      <c r="E11831" s="1">
        <f t="shared" si="226"/>
        <v>1</v>
      </c>
    </row>
    <row r="11832" spans="5:5" x14ac:dyDescent="0.25">
      <c r="E11832" s="1">
        <f t="shared" si="226"/>
        <v>1</v>
      </c>
    </row>
    <row r="11833" spans="5:5" x14ac:dyDescent="0.25">
      <c r="E11833" s="1">
        <f t="shared" si="226"/>
        <v>1</v>
      </c>
    </row>
    <row r="11834" spans="5:5" x14ac:dyDescent="0.25">
      <c r="E11834" s="1">
        <f t="shared" si="226"/>
        <v>1</v>
      </c>
    </row>
    <row r="11835" spans="5:5" x14ac:dyDescent="0.25">
      <c r="E11835" s="1">
        <f t="shared" si="226"/>
        <v>1</v>
      </c>
    </row>
    <row r="11836" spans="5:5" x14ac:dyDescent="0.25">
      <c r="E11836" s="1">
        <f t="shared" si="226"/>
        <v>1</v>
      </c>
    </row>
    <row r="11837" spans="5:5" x14ac:dyDescent="0.25">
      <c r="E11837" s="1">
        <f t="shared" si="226"/>
        <v>1</v>
      </c>
    </row>
    <row r="11838" spans="5:5" x14ac:dyDescent="0.25">
      <c r="E11838" s="1">
        <f t="shared" si="226"/>
        <v>1</v>
      </c>
    </row>
    <row r="11839" spans="5:5" x14ac:dyDescent="0.25">
      <c r="E11839" s="1">
        <f t="shared" si="226"/>
        <v>1</v>
      </c>
    </row>
    <row r="11840" spans="5:5" x14ac:dyDescent="0.25">
      <c r="E11840" s="1">
        <f t="shared" si="226"/>
        <v>1</v>
      </c>
    </row>
    <row r="11841" spans="5:5" x14ac:dyDescent="0.25">
      <c r="E11841" s="1">
        <f t="shared" si="226"/>
        <v>1</v>
      </c>
    </row>
    <row r="11842" spans="5:5" x14ac:dyDescent="0.25">
      <c r="E11842" s="1">
        <f t="shared" si="226"/>
        <v>1</v>
      </c>
    </row>
    <row r="11843" spans="5:5" x14ac:dyDescent="0.25">
      <c r="E11843" s="1">
        <f t="shared" si="226"/>
        <v>1</v>
      </c>
    </row>
    <row r="11844" spans="5:5" x14ac:dyDescent="0.25">
      <c r="E11844" s="1">
        <f t="shared" si="226"/>
        <v>1</v>
      </c>
    </row>
    <row r="11845" spans="5:5" x14ac:dyDescent="0.25">
      <c r="E11845" s="1">
        <f t="shared" ref="E11845:E11908" si="227">ROUNDDOWN(C11845-$C$5,0)+1</f>
        <v>1</v>
      </c>
    </row>
    <row r="11846" spans="5:5" x14ac:dyDescent="0.25">
      <c r="E11846" s="1">
        <f t="shared" si="227"/>
        <v>1</v>
      </c>
    </row>
    <row r="11847" spans="5:5" x14ac:dyDescent="0.25">
      <c r="E11847" s="1">
        <f t="shared" si="227"/>
        <v>1</v>
      </c>
    </row>
    <row r="11848" spans="5:5" x14ac:dyDescent="0.25">
      <c r="E11848" s="1">
        <f t="shared" si="227"/>
        <v>1</v>
      </c>
    </row>
    <row r="11849" spans="5:5" x14ac:dyDescent="0.25">
      <c r="E11849" s="1">
        <f t="shared" si="227"/>
        <v>1</v>
      </c>
    </row>
    <row r="11850" spans="5:5" x14ac:dyDescent="0.25">
      <c r="E11850" s="1">
        <f t="shared" si="227"/>
        <v>1</v>
      </c>
    </row>
    <row r="11851" spans="5:5" x14ac:dyDescent="0.25">
      <c r="E11851" s="1">
        <f t="shared" si="227"/>
        <v>1</v>
      </c>
    </row>
    <row r="11852" spans="5:5" x14ac:dyDescent="0.25">
      <c r="E11852" s="1">
        <f t="shared" si="227"/>
        <v>1</v>
      </c>
    </row>
    <row r="11853" spans="5:5" x14ac:dyDescent="0.25">
      <c r="E11853" s="1">
        <f t="shared" si="227"/>
        <v>1</v>
      </c>
    </row>
    <row r="11854" spans="5:5" x14ac:dyDescent="0.25">
      <c r="E11854" s="1">
        <f t="shared" si="227"/>
        <v>1</v>
      </c>
    </row>
    <row r="11855" spans="5:5" x14ac:dyDescent="0.25">
      <c r="E11855" s="1">
        <f t="shared" si="227"/>
        <v>1</v>
      </c>
    </row>
    <row r="11856" spans="5:5" x14ac:dyDescent="0.25">
      <c r="E11856" s="1">
        <f t="shared" si="227"/>
        <v>1</v>
      </c>
    </row>
    <row r="11857" spans="5:5" x14ac:dyDescent="0.25">
      <c r="E11857" s="1">
        <f t="shared" si="227"/>
        <v>1</v>
      </c>
    </row>
    <row r="11858" spans="5:5" x14ac:dyDescent="0.25">
      <c r="E11858" s="1">
        <f t="shared" si="227"/>
        <v>1</v>
      </c>
    </row>
    <row r="11859" spans="5:5" x14ac:dyDescent="0.25">
      <c r="E11859" s="1">
        <f t="shared" si="227"/>
        <v>1</v>
      </c>
    </row>
    <row r="11860" spans="5:5" x14ac:dyDescent="0.25">
      <c r="E11860" s="1">
        <f t="shared" si="227"/>
        <v>1</v>
      </c>
    </row>
    <row r="11861" spans="5:5" x14ac:dyDescent="0.25">
      <c r="E11861" s="1">
        <f t="shared" si="227"/>
        <v>1</v>
      </c>
    </row>
    <row r="11862" spans="5:5" x14ac:dyDescent="0.25">
      <c r="E11862" s="1">
        <f t="shared" si="227"/>
        <v>1</v>
      </c>
    </row>
    <row r="11863" spans="5:5" x14ac:dyDescent="0.25">
      <c r="E11863" s="1">
        <f t="shared" si="227"/>
        <v>1</v>
      </c>
    </row>
    <row r="11864" spans="5:5" x14ac:dyDescent="0.25">
      <c r="E11864" s="1">
        <f t="shared" si="227"/>
        <v>1</v>
      </c>
    </row>
    <row r="11865" spans="5:5" x14ac:dyDescent="0.25">
      <c r="E11865" s="1">
        <f t="shared" si="227"/>
        <v>1</v>
      </c>
    </row>
    <row r="11866" spans="5:5" x14ac:dyDescent="0.25">
      <c r="E11866" s="1">
        <f t="shared" si="227"/>
        <v>1</v>
      </c>
    </row>
    <row r="11867" spans="5:5" x14ac:dyDescent="0.25">
      <c r="E11867" s="1">
        <f t="shared" si="227"/>
        <v>1</v>
      </c>
    </row>
    <row r="11868" spans="5:5" x14ac:dyDescent="0.25">
      <c r="E11868" s="1">
        <f t="shared" si="227"/>
        <v>1</v>
      </c>
    </row>
    <row r="11869" spans="5:5" x14ac:dyDescent="0.25">
      <c r="E11869" s="1">
        <f t="shared" si="227"/>
        <v>1</v>
      </c>
    </row>
    <row r="11870" spans="5:5" x14ac:dyDescent="0.25">
      <c r="E11870" s="1">
        <f t="shared" si="227"/>
        <v>1</v>
      </c>
    </row>
    <row r="11871" spans="5:5" x14ac:dyDescent="0.25">
      <c r="E11871" s="1">
        <f t="shared" si="227"/>
        <v>1</v>
      </c>
    </row>
    <row r="11872" spans="5:5" x14ac:dyDescent="0.25">
      <c r="E11872" s="1">
        <f t="shared" si="227"/>
        <v>1</v>
      </c>
    </row>
    <row r="11873" spans="5:5" x14ac:dyDescent="0.25">
      <c r="E11873" s="1">
        <f t="shared" si="227"/>
        <v>1</v>
      </c>
    </row>
    <row r="11874" spans="5:5" x14ac:dyDescent="0.25">
      <c r="E11874" s="1">
        <f t="shared" si="227"/>
        <v>1</v>
      </c>
    </row>
    <row r="11875" spans="5:5" x14ac:dyDescent="0.25">
      <c r="E11875" s="1">
        <f t="shared" si="227"/>
        <v>1</v>
      </c>
    </row>
    <row r="11876" spans="5:5" x14ac:dyDescent="0.25">
      <c r="E11876" s="1">
        <f t="shared" si="227"/>
        <v>1</v>
      </c>
    </row>
    <row r="11877" spans="5:5" x14ac:dyDescent="0.25">
      <c r="E11877" s="1">
        <f t="shared" si="227"/>
        <v>1</v>
      </c>
    </row>
    <row r="11878" spans="5:5" x14ac:dyDescent="0.25">
      <c r="E11878" s="1">
        <f t="shared" si="227"/>
        <v>1</v>
      </c>
    </row>
    <row r="11879" spans="5:5" x14ac:dyDescent="0.25">
      <c r="E11879" s="1">
        <f t="shared" si="227"/>
        <v>1</v>
      </c>
    </row>
    <row r="11880" spans="5:5" x14ac:dyDescent="0.25">
      <c r="E11880" s="1">
        <f t="shared" si="227"/>
        <v>1</v>
      </c>
    </row>
    <row r="11881" spans="5:5" x14ac:dyDescent="0.25">
      <c r="E11881" s="1">
        <f t="shared" si="227"/>
        <v>1</v>
      </c>
    </row>
    <row r="11882" spans="5:5" x14ac:dyDescent="0.25">
      <c r="E11882" s="1">
        <f t="shared" si="227"/>
        <v>1</v>
      </c>
    </row>
    <row r="11883" spans="5:5" x14ac:dyDescent="0.25">
      <c r="E11883" s="1">
        <f t="shared" si="227"/>
        <v>1</v>
      </c>
    </row>
    <row r="11884" spans="5:5" x14ac:dyDescent="0.25">
      <c r="E11884" s="1">
        <f t="shared" si="227"/>
        <v>1</v>
      </c>
    </row>
    <row r="11885" spans="5:5" x14ac:dyDescent="0.25">
      <c r="E11885" s="1">
        <f t="shared" si="227"/>
        <v>1</v>
      </c>
    </row>
    <row r="11886" spans="5:5" x14ac:dyDescent="0.25">
      <c r="E11886" s="1">
        <f t="shared" si="227"/>
        <v>1</v>
      </c>
    </row>
    <row r="11887" spans="5:5" x14ac:dyDescent="0.25">
      <c r="E11887" s="1">
        <f t="shared" si="227"/>
        <v>1</v>
      </c>
    </row>
    <row r="11888" spans="5:5" x14ac:dyDescent="0.25">
      <c r="E11888" s="1">
        <f t="shared" si="227"/>
        <v>1</v>
      </c>
    </row>
    <row r="11889" spans="5:5" x14ac:dyDescent="0.25">
      <c r="E11889" s="1">
        <f t="shared" si="227"/>
        <v>1</v>
      </c>
    </row>
    <row r="11890" spans="5:5" x14ac:dyDescent="0.25">
      <c r="E11890" s="1">
        <f t="shared" si="227"/>
        <v>1</v>
      </c>
    </row>
    <row r="11891" spans="5:5" x14ac:dyDescent="0.25">
      <c r="E11891" s="1">
        <f t="shared" si="227"/>
        <v>1</v>
      </c>
    </row>
    <row r="11892" spans="5:5" x14ac:dyDescent="0.25">
      <c r="E11892" s="1">
        <f t="shared" si="227"/>
        <v>1</v>
      </c>
    </row>
    <row r="11893" spans="5:5" x14ac:dyDescent="0.25">
      <c r="E11893" s="1">
        <f t="shared" si="227"/>
        <v>1</v>
      </c>
    </row>
    <row r="11894" spans="5:5" x14ac:dyDescent="0.25">
      <c r="E11894" s="1">
        <f t="shared" si="227"/>
        <v>1</v>
      </c>
    </row>
    <row r="11895" spans="5:5" x14ac:dyDescent="0.25">
      <c r="E11895" s="1">
        <f t="shared" si="227"/>
        <v>1</v>
      </c>
    </row>
    <row r="11896" spans="5:5" x14ac:dyDescent="0.25">
      <c r="E11896" s="1">
        <f t="shared" si="227"/>
        <v>1</v>
      </c>
    </row>
    <row r="11897" spans="5:5" x14ac:dyDescent="0.25">
      <c r="E11897" s="1">
        <f t="shared" si="227"/>
        <v>1</v>
      </c>
    </row>
    <row r="11898" spans="5:5" x14ac:dyDescent="0.25">
      <c r="E11898" s="1">
        <f t="shared" si="227"/>
        <v>1</v>
      </c>
    </row>
    <row r="11899" spans="5:5" x14ac:dyDescent="0.25">
      <c r="E11899" s="1">
        <f t="shared" si="227"/>
        <v>1</v>
      </c>
    </row>
    <row r="11900" spans="5:5" x14ac:dyDescent="0.25">
      <c r="E11900" s="1">
        <f t="shared" si="227"/>
        <v>1</v>
      </c>
    </row>
    <row r="11901" spans="5:5" x14ac:dyDescent="0.25">
      <c r="E11901" s="1">
        <f t="shared" si="227"/>
        <v>1</v>
      </c>
    </row>
    <row r="11902" spans="5:5" x14ac:dyDescent="0.25">
      <c r="E11902" s="1">
        <f t="shared" si="227"/>
        <v>1</v>
      </c>
    </row>
    <row r="11903" spans="5:5" x14ac:dyDescent="0.25">
      <c r="E11903" s="1">
        <f t="shared" si="227"/>
        <v>1</v>
      </c>
    </row>
    <row r="11904" spans="5:5" x14ac:dyDescent="0.25">
      <c r="E11904" s="1">
        <f t="shared" si="227"/>
        <v>1</v>
      </c>
    </row>
    <row r="11905" spans="5:5" x14ac:dyDescent="0.25">
      <c r="E11905" s="1">
        <f t="shared" si="227"/>
        <v>1</v>
      </c>
    </row>
    <row r="11906" spans="5:5" x14ac:dyDescent="0.25">
      <c r="E11906" s="1">
        <f t="shared" si="227"/>
        <v>1</v>
      </c>
    </row>
    <row r="11907" spans="5:5" x14ac:dyDescent="0.25">
      <c r="E11907" s="1">
        <f t="shared" si="227"/>
        <v>1</v>
      </c>
    </row>
    <row r="11908" spans="5:5" x14ac:dyDescent="0.25">
      <c r="E11908" s="1">
        <f t="shared" si="227"/>
        <v>1</v>
      </c>
    </row>
    <row r="11909" spans="5:5" x14ac:dyDescent="0.25">
      <c r="E11909" s="1">
        <f t="shared" ref="E11909:E11972" si="228">ROUNDDOWN(C11909-$C$5,0)+1</f>
        <v>1</v>
      </c>
    </row>
    <row r="11910" spans="5:5" x14ac:dyDescent="0.25">
      <c r="E11910" s="1">
        <f t="shared" si="228"/>
        <v>1</v>
      </c>
    </row>
    <row r="11911" spans="5:5" x14ac:dyDescent="0.25">
      <c r="E11911" s="1">
        <f t="shared" si="228"/>
        <v>1</v>
      </c>
    </row>
    <row r="11912" spans="5:5" x14ac:dyDescent="0.25">
      <c r="E11912" s="1">
        <f t="shared" si="228"/>
        <v>1</v>
      </c>
    </row>
    <row r="11913" spans="5:5" x14ac:dyDescent="0.25">
      <c r="E11913" s="1">
        <f t="shared" si="228"/>
        <v>1</v>
      </c>
    </row>
    <row r="11914" spans="5:5" x14ac:dyDescent="0.25">
      <c r="E11914" s="1">
        <f t="shared" si="228"/>
        <v>1</v>
      </c>
    </row>
    <row r="11915" spans="5:5" x14ac:dyDescent="0.25">
      <c r="E11915" s="1">
        <f t="shared" si="228"/>
        <v>1</v>
      </c>
    </row>
    <row r="11916" spans="5:5" x14ac:dyDescent="0.25">
      <c r="E11916" s="1">
        <f t="shared" si="228"/>
        <v>1</v>
      </c>
    </row>
    <row r="11917" spans="5:5" x14ac:dyDescent="0.25">
      <c r="E11917" s="1">
        <f t="shared" si="228"/>
        <v>1</v>
      </c>
    </row>
    <row r="11918" spans="5:5" x14ac:dyDescent="0.25">
      <c r="E11918" s="1">
        <f t="shared" si="228"/>
        <v>1</v>
      </c>
    </row>
    <row r="11919" spans="5:5" x14ac:dyDescent="0.25">
      <c r="E11919" s="1">
        <f t="shared" si="228"/>
        <v>1</v>
      </c>
    </row>
    <row r="11920" spans="5:5" x14ac:dyDescent="0.25">
      <c r="E11920" s="1">
        <f t="shared" si="228"/>
        <v>1</v>
      </c>
    </row>
    <row r="11921" spans="5:5" x14ac:dyDescent="0.25">
      <c r="E11921" s="1">
        <f t="shared" si="228"/>
        <v>1</v>
      </c>
    </row>
    <row r="11922" spans="5:5" x14ac:dyDescent="0.25">
      <c r="E11922" s="1">
        <f t="shared" si="228"/>
        <v>1</v>
      </c>
    </row>
    <row r="11923" spans="5:5" x14ac:dyDescent="0.25">
      <c r="E11923" s="1">
        <f t="shared" si="228"/>
        <v>1</v>
      </c>
    </row>
    <row r="11924" spans="5:5" x14ac:dyDescent="0.25">
      <c r="E11924" s="1">
        <f t="shared" si="228"/>
        <v>1</v>
      </c>
    </row>
    <row r="11925" spans="5:5" x14ac:dyDescent="0.25">
      <c r="E11925" s="1">
        <f t="shared" si="228"/>
        <v>1</v>
      </c>
    </row>
    <row r="11926" spans="5:5" x14ac:dyDescent="0.25">
      <c r="E11926" s="1">
        <f t="shared" si="228"/>
        <v>1</v>
      </c>
    </row>
    <row r="11927" spans="5:5" x14ac:dyDescent="0.25">
      <c r="E11927" s="1">
        <f t="shared" si="228"/>
        <v>1</v>
      </c>
    </row>
    <row r="11928" spans="5:5" x14ac:dyDescent="0.25">
      <c r="E11928" s="1">
        <f t="shared" si="228"/>
        <v>1</v>
      </c>
    </row>
    <row r="11929" spans="5:5" x14ac:dyDescent="0.25">
      <c r="E11929" s="1">
        <f t="shared" si="228"/>
        <v>1</v>
      </c>
    </row>
    <row r="11930" spans="5:5" x14ac:dyDescent="0.25">
      <c r="E11930" s="1">
        <f t="shared" si="228"/>
        <v>1</v>
      </c>
    </row>
    <row r="11931" spans="5:5" x14ac:dyDescent="0.25">
      <c r="E11931" s="1">
        <f t="shared" si="228"/>
        <v>1</v>
      </c>
    </row>
    <row r="11932" spans="5:5" x14ac:dyDescent="0.25">
      <c r="E11932" s="1">
        <f t="shared" si="228"/>
        <v>1</v>
      </c>
    </row>
    <row r="11933" spans="5:5" x14ac:dyDescent="0.25">
      <c r="E11933" s="1">
        <f t="shared" si="228"/>
        <v>1</v>
      </c>
    </row>
    <row r="11934" spans="5:5" x14ac:dyDescent="0.25">
      <c r="E11934" s="1">
        <f t="shared" si="228"/>
        <v>1</v>
      </c>
    </row>
    <row r="11935" spans="5:5" x14ac:dyDescent="0.25">
      <c r="E11935" s="1">
        <f t="shared" si="228"/>
        <v>1</v>
      </c>
    </row>
    <row r="11936" spans="5:5" x14ac:dyDescent="0.25">
      <c r="E11936" s="1">
        <f t="shared" si="228"/>
        <v>1</v>
      </c>
    </row>
    <row r="11937" spans="5:5" x14ac:dyDescent="0.25">
      <c r="E11937" s="1">
        <f t="shared" si="228"/>
        <v>1</v>
      </c>
    </row>
    <row r="11938" spans="5:5" x14ac:dyDescent="0.25">
      <c r="E11938" s="1">
        <f t="shared" si="228"/>
        <v>1</v>
      </c>
    </row>
    <row r="11939" spans="5:5" x14ac:dyDescent="0.25">
      <c r="E11939" s="1">
        <f t="shared" si="228"/>
        <v>1</v>
      </c>
    </row>
    <row r="11940" spans="5:5" x14ac:dyDescent="0.25">
      <c r="E11940" s="1">
        <f t="shared" si="228"/>
        <v>1</v>
      </c>
    </row>
    <row r="11941" spans="5:5" x14ac:dyDescent="0.25">
      <c r="E11941" s="1">
        <f t="shared" si="228"/>
        <v>1</v>
      </c>
    </row>
    <row r="11942" spans="5:5" x14ac:dyDescent="0.25">
      <c r="E11942" s="1">
        <f t="shared" si="228"/>
        <v>1</v>
      </c>
    </row>
    <row r="11943" spans="5:5" x14ac:dyDescent="0.25">
      <c r="E11943" s="1">
        <f t="shared" si="228"/>
        <v>1</v>
      </c>
    </row>
    <row r="11944" spans="5:5" x14ac:dyDescent="0.25">
      <c r="E11944" s="1">
        <f t="shared" si="228"/>
        <v>1</v>
      </c>
    </row>
    <row r="11945" spans="5:5" x14ac:dyDescent="0.25">
      <c r="E11945" s="1">
        <f t="shared" si="228"/>
        <v>1</v>
      </c>
    </row>
    <row r="11946" spans="5:5" x14ac:dyDescent="0.25">
      <c r="E11946" s="1">
        <f t="shared" si="228"/>
        <v>1</v>
      </c>
    </row>
    <row r="11947" spans="5:5" x14ac:dyDescent="0.25">
      <c r="E11947" s="1">
        <f t="shared" si="228"/>
        <v>1</v>
      </c>
    </row>
    <row r="11948" spans="5:5" x14ac:dyDescent="0.25">
      <c r="E11948" s="1">
        <f t="shared" si="228"/>
        <v>1</v>
      </c>
    </row>
    <row r="11949" spans="5:5" x14ac:dyDescent="0.25">
      <c r="E11949" s="1">
        <f t="shared" si="228"/>
        <v>1</v>
      </c>
    </row>
    <row r="11950" spans="5:5" x14ac:dyDescent="0.25">
      <c r="E11950" s="1">
        <f t="shared" si="228"/>
        <v>1</v>
      </c>
    </row>
    <row r="11951" spans="5:5" x14ac:dyDescent="0.25">
      <c r="E11951" s="1">
        <f t="shared" si="228"/>
        <v>1</v>
      </c>
    </row>
    <row r="11952" spans="5:5" x14ac:dyDescent="0.25">
      <c r="E11952" s="1">
        <f t="shared" si="228"/>
        <v>1</v>
      </c>
    </row>
    <row r="11953" spans="5:5" x14ac:dyDescent="0.25">
      <c r="E11953" s="1">
        <f t="shared" si="228"/>
        <v>1</v>
      </c>
    </row>
    <row r="11954" spans="5:5" x14ac:dyDescent="0.25">
      <c r="E11954" s="1">
        <f t="shared" si="228"/>
        <v>1</v>
      </c>
    </row>
    <row r="11955" spans="5:5" x14ac:dyDescent="0.25">
      <c r="E11955" s="1">
        <f t="shared" si="228"/>
        <v>1</v>
      </c>
    </row>
    <row r="11956" spans="5:5" x14ac:dyDescent="0.25">
      <c r="E11956" s="1">
        <f t="shared" si="228"/>
        <v>1</v>
      </c>
    </row>
    <row r="11957" spans="5:5" x14ac:dyDescent="0.25">
      <c r="E11957" s="1">
        <f t="shared" si="228"/>
        <v>1</v>
      </c>
    </row>
    <row r="11958" spans="5:5" x14ac:dyDescent="0.25">
      <c r="E11958" s="1">
        <f t="shared" si="228"/>
        <v>1</v>
      </c>
    </row>
    <row r="11959" spans="5:5" x14ac:dyDescent="0.25">
      <c r="E11959" s="1">
        <f t="shared" si="228"/>
        <v>1</v>
      </c>
    </row>
    <row r="11960" spans="5:5" x14ac:dyDescent="0.25">
      <c r="E11960" s="1">
        <f t="shared" si="228"/>
        <v>1</v>
      </c>
    </row>
    <row r="11961" spans="5:5" x14ac:dyDescent="0.25">
      <c r="E11961" s="1">
        <f t="shared" si="228"/>
        <v>1</v>
      </c>
    </row>
    <row r="11962" spans="5:5" x14ac:dyDescent="0.25">
      <c r="E11962" s="1">
        <f t="shared" si="228"/>
        <v>1</v>
      </c>
    </row>
    <row r="11963" spans="5:5" x14ac:dyDescent="0.25">
      <c r="E11963" s="1">
        <f t="shared" si="228"/>
        <v>1</v>
      </c>
    </row>
    <row r="11964" spans="5:5" x14ac:dyDescent="0.25">
      <c r="E11964" s="1">
        <f t="shared" si="228"/>
        <v>1</v>
      </c>
    </row>
    <row r="11965" spans="5:5" x14ac:dyDescent="0.25">
      <c r="E11965" s="1">
        <f t="shared" si="228"/>
        <v>1</v>
      </c>
    </row>
    <row r="11966" spans="5:5" x14ac:dyDescent="0.25">
      <c r="E11966" s="1">
        <f t="shared" si="228"/>
        <v>1</v>
      </c>
    </row>
    <row r="11967" spans="5:5" x14ac:dyDescent="0.25">
      <c r="E11967" s="1">
        <f t="shared" si="228"/>
        <v>1</v>
      </c>
    </row>
    <row r="11968" spans="5:5" x14ac:dyDescent="0.25">
      <c r="E11968" s="1">
        <f t="shared" si="228"/>
        <v>1</v>
      </c>
    </row>
    <row r="11969" spans="5:5" x14ac:dyDescent="0.25">
      <c r="E11969" s="1">
        <f t="shared" si="228"/>
        <v>1</v>
      </c>
    </row>
    <row r="11970" spans="5:5" x14ac:dyDescent="0.25">
      <c r="E11970" s="1">
        <f t="shared" si="228"/>
        <v>1</v>
      </c>
    </row>
    <row r="11971" spans="5:5" x14ac:dyDescent="0.25">
      <c r="E11971" s="1">
        <f t="shared" si="228"/>
        <v>1</v>
      </c>
    </row>
    <row r="11972" spans="5:5" x14ac:dyDescent="0.25">
      <c r="E11972" s="1">
        <f t="shared" si="228"/>
        <v>1</v>
      </c>
    </row>
    <row r="11973" spans="5:5" x14ac:dyDescent="0.25">
      <c r="E11973" s="1">
        <f t="shared" ref="E11973:E12036" si="229">ROUNDDOWN(C11973-$C$5,0)+1</f>
        <v>1</v>
      </c>
    </row>
    <row r="11974" spans="5:5" x14ac:dyDescent="0.25">
      <c r="E11974" s="1">
        <f t="shared" si="229"/>
        <v>1</v>
      </c>
    </row>
    <row r="11975" spans="5:5" x14ac:dyDescent="0.25">
      <c r="E11975" s="1">
        <f t="shared" si="229"/>
        <v>1</v>
      </c>
    </row>
    <row r="11976" spans="5:5" x14ac:dyDescent="0.25">
      <c r="E11976" s="1">
        <f t="shared" si="229"/>
        <v>1</v>
      </c>
    </row>
    <row r="11977" spans="5:5" x14ac:dyDescent="0.25">
      <c r="E11977" s="1">
        <f t="shared" si="229"/>
        <v>1</v>
      </c>
    </row>
    <row r="11978" spans="5:5" x14ac:dyDescent="0.25">
      <c r="E11978" s="1">
        <f t="shared" si="229"/>
        <v>1</v>
      </c>
    </row>
    <row r="11979" spans="5:5" x14ac:dyDescent="0.25">
      <c r="E11979" s="1">
        <f t="shared" si="229"/>
        <v>1</v>
      </c>
    </row>
    <row r="11980" spans="5:5" x14ac:dyDescent="0.25">
      <c r="E11980" s="1">
        <f t="shared" si="229"/>
        <v>1</v>
      </c>
    </row>
    <row r="11981" spans="5:5" x14ac:dyDescent="0.25">
      <c r="E11981" s="1">
        <f t="shared" si="229"/>
        <v>1</v>
      </c>
    </row>
    <row r="11982" spans="5:5" x14ac:dyDescent="0.25">
      <c r="E11982" s="1">
        <f t="shared" si="229"/>
        <v>1</v>
      </c>
    </row>
    <row r="11983" spans="5:5" x14ac:dyDescent="0.25">
      <c r="E11983" s="1">
        <f t="shared" si="229"/>
        <v>1</v>
      </c>
    </row>
    <row r="11984" spans="5:5" x14ac:dyDescent="0.25">
      <c r="E11984" s="1">
        <f t="shared" si="229"/>
        <v>1</v>
      </c>
    </row>
    <row r="11985" spans="5:5" x14ac:dyDescent="0.25">
      <c r="E11985" s="1">
        <f t="shared" si="229"/>
        <v>1</v>
      </c>
    </row>
    <row r="11986" spans="5:5" x14ac:dyDescent="0.25">
      <c r="E11986" s="1">
        <f t="shared" si="229"/>
        <v>1</v>
      </c>
    </row>
    <row r="11987" spans="5:5" x14ac:dyDescent="0.25">
      <c r="E11987" s="1">
        <f t="shared" si="229"/>
        <v>1</v>
      </c>
    </row>
    <row r="11988" spans="5:5" x14ac:dyDescent="0.25">
      <c r="E11988" s="1">
        <f t="shared" si="229"/>
        <v>1</v>
      </c>
    </row>
    <row r="11989" spans="5:5" x14ac:dyDescent="0.25">
      <c r="E11989" s="1">
        <f t="shared" si="229"/>
        <v>1</v>
      </c>
    </row>
    <row r="11990" spans="5:5" x14ac:dyDescent="0.25">
      <c r="E11990" s="1">
        <f t="shared" si="229"/>
        <v>1</v>
      </c>
    </row>
    <row r="11991" spans="5:5" x14ac:dyDescent="0.25">
      <c r="E11991" s="1">
        <f t="shared" si="229"/>
        <v>1</v>
      </c>
    </row>
    <row r="11992" spans="5:5" x14ac:dyDescent="0.25">
      <c r="E11992" s="1">
        <f t="shared" si="229"/>
        <v>1</v>
      </c>
    </row>
    <row r="11993" spans="5:5" x14ac:dyDescent="0.25">
      <c r="E11993" s="1">
        <f t="shared" si="229"/>
        <v>1</v>
      </c>
    </row>
    <row r="11994" spans="5:5" x14ac:dyDescent="0.25">
      <c r="E11994" s="1">
        <f t="shared" si="229"/>
        <v>1</v>
      </c>
    </row>
    <row r="11995" spans="5:5" x14ac:dyDescent="0.25">
      <c r="E11995" s="1">
        <f t="shared" si="229"/>
        <v>1</v>
      </c>
    </row>
    <row r="11996" spans="5:5" x14ac:dyDescent="0.25">
      <c r="E11996" s="1">
        <f t="shared" si="229"/>
        <v>1</v>
      </c>
    </row>
    <row r="11997" spans="5:5" x14ac:dyDescent="0.25">
      <c r="E11997" s="1">
        <f t="shared" si="229"/>
        <v>1</v>
      </c>
    </row>
    <row r="11998" spans="5:5" x14ac:dyDescent="0.25">
      <c r="E11998" s="1">
        <f t="shared" si="229"/>
        <v>1</v>
      </c>
    </row>
    <row r="11999" spans="5:5" x14ac:dyDescent="0.25">
      <c r="E11999" s="1">
        <f t="shared" si="229"/>
        <v>1</v>
      </c>
    </row>
    <row r="12000" spans="5:5" x14ac:dyDescent="0.25">
      <c r="E12000" s="1">
        <f t="shared" si="229"/>
        <v>1</v>
      </c>
    </row>
    <row r="12001" spans="5:5" x14ac:dyDescent="0.25">
      <c r="E12001" s="1">
        <f t="shared" si="229"/>
        <v>1</v>
      </c>
    </row>
    <row r="12002" spans="5:5" x14ac:dyDescent="0.25">
      <c r="E12002" s="1">
        <f t="shared" si="229"/>
        <v>1</v>
      </c>
    </row>
    <row r="12003" spans="5:5" x14ac:dyDescent="0.25">
      <c r="E12003" s="1">
        <f t="shared" si="229"/>
        <v>1</v>
      </c>
    </row>
    <row r="12004" spans="5:5" x14ac:dyDescent="0.25">
      <c r="E12004" s="1">
        <f t="shared" si="229"/>
        <v>1</v>
      </c>
    </row>
    <row r="12005" spans="5:5" x14ac:dyDescent="0.25">
      <c r="E12005" s="1">
        <f t="shared" si="229"/>
        <v>1</v>
      </c>
    </row>
    <row r="12006" spans="5:5" x14ac:dyDescent="0.25">
      <c r="E12006" s="1">
        <f t="shared" si="229"/>
        <v>1</v>
      </c>
    </row>
    <row r="12007" spans="5:5" x14ac:dyDescent="0.25">
      <c r="E12007" s="1">
        <f t="shared" si="229"/>
        <v>1</v>
      </c>
    </row>
    <row r="12008" spans="5:5" x14ac:dyDescent="0.25">
      <c r="E12008" s="1">
        <f t="shared" si="229"/>
        <v>1</v>
      </c>
    </row>
    <row r="12009" spans="5:5" x14ac:dyDescent="0.25">
      <c r="E12009" s="1">
        <f t="shared" si="229"/>
        <v>1</v>
      </c>
    </row>
    <row r="12010" spans="5:5" x14ac:dyDescent="0.25">
      <c r="E12010" s="1">
        <f t="shared" si="229"/>
        <v>1</v>
      </c>
    </row>
    <row r="12011" spans="5:5" x14ac:dyDescent="0.25">
      <c r="E12011" s="1">
        <f t="shared" si="229"/>
        <v>1</v>
      </c>
    </row>
    <row r="12012" spans="5:5" x14ac:dyDescent="0.25">
      <c r="E12012" s="1">
        <f t="shared" si="229"/>
        <v>1</v>
      </c>
    </row>
    <row r="12013" spans="5:5" x14ac:dyDescent="0.25">
      <c r="E12013" s="1">
        <f t="shared" si="229"/>
        <v>1</v>
      </c>
    </row>
    <row r="12014" spans="5:5" x14ac:dyDescent="0.25">
      <c r="E12014" s="1">
        <f t="shared" si="229"/>
        <v>1</v>
      </c>
    </row>
    <row r="12015" spans="5:5" x14ac:dyDescent="0.25">
      <c r="E12015" s="1">
        <f t="shared" si="229"/>
        <v>1</v>
      </c>
    </row>
    <row r="12016" spans="5:5" x14ac:dyDescent="0.25">
      <c r="E12016" s="1">
        <f t="shared" si="229"/>
        <v>1</v>
      </c>
    </row>
    <row r="12017" spans="5:5" x14ac:dyDescent="0.25">
      <c r="E12017" s="1">
        <f t="shared" si="229"/>
        <v>1</v>
      </c>
    </row>
    <row r="12018" spans="5:5" x14ac:dyDescent="0.25">
      <c r="E12018" s="1">
        <f t="shared" si="229"/>
        <v>1</v>
      </c>
    </row>
    <row r="12019" spans="5:5" x14ac:dyDescent="0.25">
      <c r="E12019" s="1">
        <f t="shared" si="229"/>
        <v>1</v>
      </c>
    </row>
    <row r="12020" spans="5:5" x14ac:dyDescent="0.25">
      <c r="E12020" s="1">
        <f t="shared" si="229"/>
        <v>1</v>
      </c>
    </row>
    <row r="12021" spans="5:5" x14ac:dyDescent="0.25">
      <c r="E12021" s="1">
        <f t="shared" si="229"/>
        <v>1</v>
      </c>
    </row>
    <row r="12022" spans="5:5" x14ac:dyDescent="0.25">
      <c r="E12022" s="1">
        <f t="shared" si="229"/>
        <v>1</v>
      </c>
    </row>
    <row r="12023" spans="5:5" x14ac:dyDescent="0.25">
      <c r="E12023" s="1">
        <f t="shared" si="229"/>
        <v>1</v>
      </c>
    </row>
    <row r="12024" spans="5:5" x14ac:dyDescent="0.25">
      <c r="E12024" s="1">
        <f t="shared" si="229"/>
        <v>1</v>
      </c>
    </row>
    <row r="12025" spans="5:5" x14ac:dyDescent="0.25">
      <c r="E12025" s="1">
        <f t="shared" si="229"/>
        <v>1</v>
      </c>
    </row>
    <row r="12026" spans="5:5" x14ac:dyDescent="0.25">
      <c r="E12026" s="1">
        <f t="shared" si="229"/>
        <v>1</v>
      </c>
    </row>
    <row r="12027" spans="5:5" x14ac:dyDescent="0.25">
      <c r="E12027" s="1">
        <f t="shared" si="229"/>
        <v>1</v>
      </c>
    </row>
    <row r="12028" spans="5:5" x14ac:dyDescent="0.25">
      <c r="E12028" s="1">
        <f t="shared" si="229"/>
        <v>1</v>
      </c>
    </row>
    <row r="12029" spans="5:5" x14ac:dyDescent="0.25">
      <c r="E12029" s="1">
        <f t="shared" si="229"/>
        <v>1</v>
      </c>
    </row>
    <row r="12030" spans="5:5" x14ac:dyDescent="0.25">
      <c r="E12030" s="1">
        <f t="shared" si="229"/>
        <v>1</v>
      </c>
    </row>
    <row r="12031" spans="5:5" x14ac:dyDescent="0.25">
      <c r="E12031" s="1">
        <f t="shared" si="229"/>
        <v>1</v>
      </c>
    </row>
    <row r="12032" spans="5:5" x14ac:dyDescent="0.25">
      <c r="E12032" s="1">
        <f t="shared" si="229"/>
        <v>1</v>
      </c>
    </row>
    <row r="12033" spans="5:5" x14ac:dyDescent="0.25">
      <c r="E12033" s="1">
        <f t="shared" si="229"/>
        <v>1</v>
      </c>
    </row>
    <row r="12034" spans="5:5" x14ac:dyDescent="0.25">
      <c r="E12034" s="1">
        <f t="shared" si="229"/>
        <v>1</v>
      </c>
    </row>
    <row r="12035" spans="5:5" x14ac:dyDescent="0.25">
      <c r="E12035" s="1">
        <f t="shared" si="229"/>
        <v>1</v>
      </c>
    </row>
    <row r="12036" spans="5:5" x14ac:dyDescent="0.25">
      <c r="E12036" s="1">
        <f t="shared" si="229"/>
        <v>1</v>
      </c>
    </row>
    <row r="12037" spans="5:5" x14ac:dyDescent="0.25">
      <c r="E12037" s="1">
        <f t="shared" ref="E12037:E12100" si="230">ROUNDDOWN(C12037-$C$5,0)+1</f>
        <v>1</v>
      </c>
    </row>
    <row r="12038" spans="5:5" x14ac:dyDescent="0.25">
      <c r="E12038" s="1">
        <f t="shared" si="230"/>
        <v>1</v>
      </c>
    </row>
    <row r="12039" spans="5:5" x14ac:dyDescent="0.25">
      <c r="E12039" s="1">
        <f t="shared" si="230"/>
        <v>1</v>
      </c>
    </row>
    <row r="12040" spans="5:5" x14ac:dyDescent="0.25">
      <c r="E12040" s="1">
        <f t="shared" si="230"/>
        <v>1</v>
      </c>
    </row>
    <row r="12041" spans="5:5" x14ac:dyDescent="0.25">
      <c r="E12041" s="1">
        <f t="shared" si="230"/>
        <v>1</v>
      </c>
    </row>
    <row r="12042" spans="5:5" x14ac:dyDescent="0.25">
      <c r="E12042" s="1">
        <f t="shared" si="230"/>
        <v>1</v>
      </c>
    </row>
    <row r="12043" spans="5:5" x14ac:dyDescent="0.25">
      <c r="E12043" s="1">
        <f t="shared" si="230"/>
        <v>1</v>
      </c>
    </row>
    <row r="12044" spans="5:5" x14ac:dyDescent="0.25">
      <c r="E12044" s="1">
        <f t="shared" si="230"/>
        <v>1</v>
      </c>
    </row>
    <row r="12045" spans="5:5" x14ac:dyDescent="0.25">
      <c r="E12045" s="1">
        <f t="shared" si="230"/>
        <v>1</v>
      </c>
    </row>
    <row r="12046" spans="5:5" x14ac:dyDescent="0.25">
      <c r="E12046" s="1">
        <f t="shared" si="230"/>
        <v>1</v>
      </c>
    </row>
    <row r="12047" spans="5:5" x14ac:dyDescent="0.25">
      <c r="E12047" s="1">
        <f t="shared" si="230"/>
        <v>1</v>
      </c>
    </row>
    <row r="12048" spans="5:5" x14ac:dyDescent="0.25">
      <c r="E12048" s="1">
        <f t="shared" si="230"/>
        <v>1</v>
      </c>
    </row>
    <row r="12049" spans="5:5" x14ac:dyDescent="0.25">
      <c r="E12049" s="1">
        <f t="shared" si="230"/>
        <v>1</v>
      </c>
    </row>
    <row r="12050" spans="5:5" x14ac:dyDescent="0.25">
      <c r="E12050" s="1">
        <f t="shared" si="230"/>
        <v>1</v>
      </c>
    </row>
    <row r="12051" spans="5:5" x14ac:dyDescent="0.25">
      <c r="E12051" s="1">
        <f t="shared" si="230"/>
        <v>1</v>
      </c>
    </row>
    <row r="12052" spans="5:5" x14ac:dyDescent="0.25">
      <c r="E12052" s="1">
        <f t="shared" si="230"/>
        <v>1</v>
      </c>
    </row>
    <row r="12053" spans="5:5" x14ac:dyDescent="0.25">
      <c r="E12053" s="1">
        <f t="shared" si="230"/>
        <v>1</v>
      </c>
    </row>
    <row r="12054" spans="5:5" x14ac:dyDescent="0.25">
      <c r="E12054" s="1">
        <f t="shared" si="230"/>
        <v>1</v>
      </c>
    </row>
    <row r="12055" spans="5:5" x14ac:dyDescent="0.25">
      <c r="E12055" s="1">
        <f t="shared" si="230"/>
        <v>1</v>
      </c>
    </row>
    <row r="12056" spans="5:5" x14ac:dyDescent="0.25">
      <c r="E12056" s="1">
        <f t="shared" si="230"/>
        <v>1</v>
      </c>
    </row>
    <row r="12057" spans="5:5" x14ac:dyDescent="0.25">
      <c r="E12057" s="1">
        <f t="shared" si="230"/>
        <v>1</v>
      </c>
    </row>
    <row r="12058" spans="5:5" x14ac:dyDescent="0.25">
      <c r="E12058" s="1">
        <f t="shared" si="230"/>
        <v>1</v>
      </c>
    </row>
    <row r="12059" spans="5:5" x14ac:dyDescent="0.25">
      <c r="E12059" s="1">
        <f t="shared" si="230"/>
        <v>1</v>
      </c>
    </row>
    <row r="12060" spans="5:5" x14ac:dyDescent="0.25">
      <c r="E12060" s="1">
        <f t="shared" si="230"/>
        <v>1</v>
      </c>
    </row>
    <row r="12061" spans="5:5" x14ac:dyDescent="0.25">
      <c r="E12061" s="1">
        <f t="shared" si="230"/>
        <v>1</v>
      </c>
    </row>
    <row r="12062" spans="5:5" x14ac:dyDescent="0.25">
      <c r="E12062" s="1">
        <f t="shared" si="230"/>
        <v>1</v>
      </c>
    </row>
    <row r="12063" spans="5:5" x14ac:dyDescent="0.25">
      <c r="E12063" s="1">
        <f t="shared" si="230"/>
        <v>1</v>
      </c>
    </row>
    <row r="12064" spans="5:5" x14ac:dyDescent="0.25">
      <c r="E12064" s="1">
        <f t="shared" si="230"/>
        <v>1</v>
      </c>
    </row>
    <row r="12065" spans="5:5" x14ac:dyDescent="0.25">
      <c r="E12065" s="1">
        <f t="shared" si="230"/>
        <v>1</v>
      </c>
    </row>
    <row r="12066" spans="5:5" x14ac:dyDescent="0.25">
      <c r="E12066" s="1">
        <f t="shared" si="230"/>
        <v>1</v>
      </c>
    </row>
    <row r="12067" spans="5:5" x14ac:dyDescent="0.25">
      <c r="E12067" s="1">
        <f t="shared" si="230"/>
        <v>1</v>
      </c>
    </row>
    <row r="12068" spans="5:5" x14ac:dyDescent="0.25">
      <c r="E12068" s="1">
        <f t="shared" si="230"/>
        <v>1</v>
      </c>
    </row>
    <row r="12069" spans="5:5" x14ac:dyDescent="0.25">
      <c r="E12069" s="1">
        <f t="shared" si="230"/>
        <v>1</v>
      </c>
    </row>
    <row r="12070" spans="5:5" x14ac:dyDescent="0.25">
      <c r="E12070" s="1">
        <f t="shared" si="230"/>
        <v>1</v>
      </c>
    </row>
    <row r="12071" spans="5:5" x14ac:dyDescent="0.25">
      <c r="E12071" s="1">
        <f t="shared" si="230"/>
        <v>1</v>
      </c>
    </row>
    <row r="12072" spans="5:5" x14ac:dyDescent="0.25">
      <c r="E12072" s="1">
        <f t="shared" si="230"/>
        <v>1</v>
      </c>
    </row>
    <row r="12073" spans="5:5" x14ac:dyDescent="0.25">
      <c r="E12073" s="1">
        <f t="shared" si="230"/>
        <v>1</v>
      </c>
    </row>
    <row r="12074" spans="5:5" x14ac:dyDescent="0.25">
      <c r="E12074" s="1">
        <f t="shared" si="230"/>
        <v>1</v>
      </c>
    </row>
    <row r="12075" spans="5:5" x14ac:dyDescent="0.25">
      <c r="E12075" s="1">
        <f t="shared" si="230"/>
        <v>1</v>
      </c>
    </row>
    <row r="12076" spans="5:5" x14ac:dyDescent="0.25">
      <c r="E12076" s="1">
        <f t="shared" si="230"/>
        <v>1</v>
      </c>
    </row>
    <row r="12077" spans="5:5" x14ac:dyDescent="0.25">
      <c r="E12077" s="1">
        <f t="shared" si="230"/>
        <v>1</v>
      </c>
    </row>
    <row r="12078" spans="5:5" x14ac:dyDescent="0.25">
      <c r="E12078" s="1">
        <f t="shared" si="230"/>
        <v>1</v>
      </c>
    </row>
    <row r="12079" spans="5:5" x14ac:dyDescent="0.25">
      <c r="E12079" s="1">
        <f t="shared" si="230"/>
        <v>1</v>
      </c>
    </row>
    <row r="12080" spans="5:5" x14ac:dyDescent="0.25">
      <c r="E12080" s="1">
        <f t="shared" si="230"/>
        <v>1</v>
      </c>
    </row>
    <row r="12081" spans="5:5" x14ac:dyDescent="0.25">
      <c r="E12081" s="1">
        <f t="shared" si="230"/>
        <v>1</v>
      </c>
    </row>
    <row r="12082" spans="5:5" x14ac:dyDescent="0.25">
      <c r="E12082" s="1">
        <f t="shared" si="230"/>
        <v>1</v>
      </c>
    </row>
    <row r="12083" spans="5:5" x14ac:dyDescent="0.25">
      <c r="E12083" s="1">
        <f t="shared" si="230"/>
        <v>1</v>
      </c>
    </row>
    <row r="12084" spans="5:5" x14ac:dyDescent="0.25">
      <c r="E12084" s="1">
        <f t="shared" si="230"/>
        <v>1</v>
      </c>
    </row>
    <row r="12085" spans="5:5" x14ac:dyDescent="0.25">
      <c r="E12085" s="1">
        <f t="shared" si="230"/>
        <v>1</v>
      </c>
    </row>
    <row r="12086" spans="5:5" x14ac:dyDescent="0.25">
      <c r="E12086" s="1">
        <f t="shared" si="230"/>
        <v>1</v>
      </c>
    </row>
    <row r="12087" spans="5:5" x14ac:dyDescent="0.25">
      <c r="E12087" s="1">
        <f t="shared" si="230"/>
        <v>1</v>
      </c>
    </row>
    <row r="12088" spans="5:5" x14ac:dyDescent="0.25">
      <c r="E12088" s="1">
        <f t="shared" si="230"/>
        <v>1</v>
      </c>
    </row>
    <row r="12089" spans="5:5" x14ac:dyDescent="0.25">
      <c r="E12089" s="1">
        <f t="shared" si="230"/>
        <v>1</v>
      </c>
    </row>
    <row r="12090" spans="5:5" x14ac:dyDescent="0.25">
      <c r="E12090" s="1">
        <f t="shared" si="230"/>
        <v>1</v>
      </c>
    </row>
    <row r="12091" spans="5:5" x14ac:dyDescent="0.25">
      <c r="E12091" s="1">
        <f t="shared" si="230"/>
        <v>1</v>
      </c>
    </row>
    <row r="12092" spans="5:5" x14ac:dyDescent="0.25">
      <c r="E12092" s="1">
        <f t="shared" si="230"/>
        <v>1</v>
      </c>
    </row>
    <row r="12093" spans="5:5" x14ac:dyDescent="0.25">
      <c r="E12093" s="1">
        <f t="shared" si="230"/>
        <v>1</v>
      </c>
    </row>
    <row r="12094" spans="5:5" x14ac:dyDescent="0.25">
      <c r="E12094" s="1">
        <f t="shared" si="230"/>
        <v>1</v>
      </c>
    </row>
    <row r="12095" spans="5:5" x14ac:dyDescent="0.25">
      <c r="E12095" s="1">
        <f t="shared" si="230"/>
        <v>1</v>
      </c>
    </row>
    <row r="12096" spans="5:5" x14ac:dyDescent="0.25">
      <c r="E12096" s="1">
        <f t="shared" si="230"/>
        <v>1</v>
      </c>
    </row>
    <row r="12097" spans="5:5" x14ac:dyDescent="0.25">
      <c r="E12097" s="1">
        <f t="shared" si="230"/>
        <v>1</v>
      </c>
    </row>
    <row r="12098" spans="5:5" x14ac:dyDescent="0.25">
      <c r="E12098" s="1">
        <f t="shared" si="230"/>
        <v>1</v>
      </c>
    </row>
    <row r="12099" spans="5:5" x14ac:dyDescent="0.25">
      <c r="E12099" s="1">
        <f t="shared" si="230"/>
        <v>1</v>
      </c>
    </row>
    <row r="12100" spans="5:5" x14ac:dyDescent="0.25">
      <c r="E12100" s="1">
        <f t="shared" si="230"/>
        <v>1</v>
      </c>
    </row>
    <row r="12101" spans="5:5" x14ac:dyDescent="0.25">
      <c r="E12101" s="1">
        <f t="shared" ref="E12101:E12164" si="231">ROUNDDOWN(C12101-$C$5,0)+1</f>
        <v>1</v>
      </c>
    </row>
    <row r="12102" spans="5:5" x14ac:dyDescent="0.25">
      <c r="E12102" s="1">
        <f t="shared" si="231"/>
        <v>1</v>
      </c>
    </row>
    <row r="12103" spans="5:5" x14ac:dyDescent="0.25">
      <c r="E12103" s="1">
        <f t="shared" si="231"/>
        <v>1</v>
      </c>
    </row>
    <row r="12104" spans="5:5" x14ac:dyDescent="0.25">
      <c r="E12104" s="1">
        <f t="shared" si="231"/>
        <v>1</v>
      </c>
    </row>
    <row r="12105" spans="5:5" x14ac:dyDescent="0.25">
      <c r="E12105" s="1">
        <f t="shared" si="231"/>
        <v>1</v>
      </c>
    </row>
    <row r="12106" spans="5:5" x14ac:dyDescent="0.25">
      <c r="E12106" s="1">
        <f t="shared" si="231"/>
        <v>1</v>
      </c>
    </row>
    <row r="12107" spans="5:5" x14ac:dyDescent="0.25">
      <c r="E12107" s="1">
        <f t="shared" si="231"/>
        <v>1</v>
      </c>
    </row>
    <row r="12108" spans="5:5" x14ac:dyDescent="0.25">
      <c r="E12108" s="1">
        <f t="shared" si="231"/>
        <v>1</v>
      </c>
    </row>
    <row r="12109" spans="5:5" x14ac:dyDescent="0.25">
      <c r="E12109" s="1">
        <f t="shared" si="231"/>
        <v>1</v>
      </c>
    </row>
    <row r="12110" spans="5:5" x14ac:dyDescent="0.25">
      <c r="E12110" s="1">
        <f t="shared" si="231"/>
        <v>1</v>
      </c>
    </row>
    <row r="12111" spans="5:5" x14ac:dyDescent="0.25">
      <c r="E12111" s="1">
        <f t="shared" si="231"/>
        <v>1</v>
      </c>
    </row>
    <row r="12112" spans="5:5" x14ac:dyDescent="0.25">
      <c r="E12112" s="1">
        <f t="shared" si="231"/>
        <v>1</v>
      </c>
    </row>
    <row r="12113" spans="5:5" x14ac:dyDescent="0.25">
      <c r="E12113" s="1">
        <f t="shared" si="231"/>
        <v>1</v>
      </c>
    </row>
    <row r="12114" spans="5:5" x14ac:dyDescent="0.25">
      <c r="E12114" s="1">
        <f t="shared" si="231"/>
        <v>1</v>
      </c>
    </row>
    <row r="12115" spans="5:5" x14ac:dyDescent="0.25">
      <c r="E12115" s="1">
        <f t="shared" si="231"/>
        <v>1</v>
      </c>
    </row>
    <row r="12116" spans="5:5" x14ac:dyDescent="0.25">
      <c r="E12116" s="1">
        <f t="shared" si="231"/>
        <v>1</v>
      </c>
    </row>
    <row r="12117" spans="5:5" x14ac:dyDescent="0.25">
      <c r="E12117" s="1">
        <f t="shared" si="231"/>
        <v>1</v>
      </c>
    </row>
    <row r="12118" spans="5:5" x14ac:dyDescent="0.25">
      <c r="E12118" s="1">
        <f t="shared" si="231"/>
        <v>1</v>
      </c>
    </row>
    <row r="12119" spans="5:5" x14ac:dyDescent="0.25">
      <c r="E12119" s="1">
        <f t="shared" si="231"/>
        <v>1</v>
      </c>
    </row>
    <row r="12120" spans="5:5" x14ac:dyDescent="0.25">
      <c r="E12120" s="1">
        <f t="shared" si="231"/>
        <v>1</v>
      </c>
    </row>
    <row r="12121" spans="5:5" x14ac:dyDescent="0.25">
      <c r="E12121" s="1">
        <f t="shared" si="231"/>
        <v>1</v>
      </c>
    </row>
    <row r="12122" spans="5:5" x14ac:dyDescent="0.25">
      <c r="E12122" s="1">
        <f t="shared" si="231"/>
        <v>1</v>
      </c>
    </row>
    <row r="12123" spans="5:5" x14ac:dyDescent="0.25">
      <c r="E12123" s="1">
        <f t="shared" si="231"/>
        <v>1</v>
      </c>
    </row>
    <row r="12124" spans="5:5" x14ac:dyDescent="0.25">
      <c r="E12124" s="1">
        <f t="shared" si="231"/>
        <v>1</v>
      </c>
    </row>
    <row r="12125" spans="5:5" x14ac:dyDescent="0.25">
      <c r="E12125" s="1">
        <f t="shared" si="231"/>
        <v>1</v>
      </c>
    </row>
    <row r="12126" spans="5:5" x14ac:dyDescent="0.25">
      <c r="E12126" s="1">
        <f t="shared" si="231"/>
        <v>1</v>
      </c>
    </row>
    <row r="12127" spans="5:5" x14ac:dyDescent="0.25">
      <c r="E12127" s="1">
        <f t="shared" si="231"/>
        <v>1</v>
      </c>
    </row>
    <row r="12128" spans="5:5" x14ac:dyDescent="0.25">
      <c r="E12128" s="1">
        <f t="shared" si="231"/>
        <v>1</v>
      </c>
    </row>
    <row r="12129" spans="5:5" x14ac:dyDescent="0.25">
      <c r="E12129" s="1">
        <f t="shared" si="231"/>
        <v>1</v>
      </c>
    </row>
    <row r="12130" spans="5:5" x14ac:dyDescent="0.25">
      <c r="E12130" s="1">
        <f t="shared" si="231"/>
        <v>1</v>
      </c>
    </row>
    <row r="12131" spans="5:5" x14ac:dyDescent="0.25">
      <c r="E12131" s="1">
        <f t="shared" si="231"/>
        <v>1</v>
      </c>
    </row>
    <row r="12132" spans="5:5" x14ac:dyDescent="0.25">
      <c r="E12132" s="1">
        <f t="shared" si="231"/>
        <v>1</v>
      </c>
    </row>
    <row r="12133" spans="5:5" x14ac:dyDescent="0.25">
      <c r="E12133" s="1">
        <f t="shared" si="231"/>
        <v>1</v>
      </c>
    </row>
    <row r="12134" spans="5:5" x14ac:dyDescent="0.25">
      <c r="E12134" s="1">
        <f t="shared" si="231"/>
        <v>1</v>
      </c>
    </row>
    <row r="12135" spans="5:5" x14ac:dyDescent="0.25">
      <c r="E12135" s="1">
        <f t="shared" si="231"/>
        <v>1</v>
      </c>
    </row>
    <row r="12136" spans="5:5" x14ac:dyDescent="0.25">
      <c r="E12136" s="1">
        <f t="shared" si="231"/>
        <v>1</v>
      </c>
    </row>
    <row r="12137" spans="5:5" x14ac:dyDescent="0.25">
      <c r="E12137" s="1">
        <f t="shared" si="231"/>
        <v>1</v>
      </c>
    </row>
    <row r="12138" spans="5:5" x14ac:dyDescent="0.25">
      <c r="E12138" s="1">
        <f t="shared" si="231"/>
        <v>1</v>
      </c>
    </row>
    <row r="12139" spans="5:5" x14ac:dyDescent="0.25">
      <c r="E12139" s="1">
        <f t="shared" si="231"/>
        <v>1</v>
      </c>
    </row>
    <row r="12140" spans="5:5" x14ac:dyDescent="0.25">
      <c r="E12140" s="1">
        <f t="shared" si="231"/>
        <v>1</v>
      </c>
    </row>
    <row r="12141" spans="5:5" x14ac:dyDescent="0.25">
      <c r="E12141" s="1">
        <f t="shared" si="231"/>
        <v>1</v>
      </c>
    </row>
    <row r="12142" spans="5:5" x14ac:dyDescent="0.25">
      <c r="E12142" s="1">
        <f t="shared" si="231"/>
        <v>1</v>
      </c>
    </row>
    <row r="12143" spans="5:5" x14ac:dyDescent="0.25">
      <c r="E12143" s="1">
        <f t="shared" si="231"/>
        <v>1</v>
      </c>
    </row>
    <row r="12144" spans="5:5" x14ac:dyDescent="0.25">
      <c r="E12144" s="1">
        <f t="shared" si="231"/>
        <v>1</v>
      </c>
    </row>
    <row r="12145" spans="5:5" x14ac:dyDescent="0.25">
      <c r="E12145" s="1">
        <f t="shared" si="231"/>
        <v>1</v>
      </c>
    </row>
    <row r="12146" spans="5:5" x14ac:dyDescent="0.25">
      <c r="E12146" s="1">
        <f t="shared" si="231"/>
        <v>1</v>
      </c>
    </row>
    <row r="12147" spans="5:5" x14ac:dyDescent="0.25">
      <c r="E12147" s="1">
        <f t="shared" si="231"/>
        <v>1</v>
      </c>
    </row>
    <row r="12148" spans="5:5" x14ac:dyDescent="0.25">
      <c r="E12148" s="1">
        <f t="shared" si="231"/>
        <v>1</v>
      </c>
    </row>
    <row r="12149" spans="5:5" x14ac:dyDescent="0.25">
      <c r="E12149" s="1">
        <f t="shared" si="231"/>
        <v>1</v>
      </c>
    </row>
    <row r="12150" spans="5:5" x14ac:dyDescent="0.25">
      <c r="E12150" s="1">
        <f t="shared" si="231"/>
        <v>1</v>
      </c>
    </row>
    <row r="12151" spans="5:5" x14ac:dyDescent="0.25">
      <c r="E12151" s="1">
        <f t="shared" si="231"/>
        <v>1</v>
      </c>
    </row>
    <row r="12152" spans="5:5" x14ac:dyDescent="0.25">
      <c r="E12152" s="1">
        <f t="shared" si="231"/>
        <v>1</v>
      </c>
    </row>
    <row r="12153" spans="5:5" x14ac:dyDescent="0.25">
      <c r="E12153" s="1">
        <f t="shared" si="231"/>
        <v>1</v>
      </c>
    </row>
    <row r="12154" spans="5:5" x14ac:dyDescent="0.25">
      <c r="E12154" s="1">
        <f t="shared" si="231"/>
        <v>1</v>
      </c>
    </row>
    <row r="12155" spans="5:5" x14ac:dyDescent="0.25">
      <c r="E12155" s="1">
        <f t="shared" si="231"/>
        <v>1</v>
      </c>
    </row>
    <row r="12156" spans="5:5" x14ac:dyDescent="0.25">
      <c r="E12156" s="1">
        <f t="shared" si="231"/>
        <v>1</v>
      </c>
    </row>
    <row r="12157" spans="5:5" x14ac:dyDescent="0.25">
      <c r="E12157" s="1">
        <f t="shared" si="231"/>
        <v>1</v>
      </c>
    </row>
    <row r="12158" spans="5:5" x14ac:dyDescent="0.25">
      <c r="E12158" s="1">
        <f t="shared" si="231"/>
        <v>1</v>
      </c>
    </row>
    <row r="12159" spans="5:5" x14ac:dyDescent="0.25">
      <c r="E12159" s="1">
        <f t="shared" si="231"/>
        <v>1</v>
      </c>
    </row>
    <row r="12160" spans="5:5" x14ac:dyDescent="0.25">
      <c r="E12160" s="1">
        <f t="shared" si="231"/>
        <v>1</v>
      </c>
    </row>
    <row r="12161" spans="5:5" x14ac:dyDescent="0.25">
      <c r="E12161" s="1">
        <f t="shared" si="231"/>
        <v>1</v>
      </c>
    </row>
    <row r="12162" spans="5:5" x14ac:dyDescent="0.25">
      <c r="E12162" s="1">
        <f t="shared" si="231"/>
        <v>1</v>
      </c>
    </row>
    <row r="12163" spans="5:5" x14ac:dyDescent="0.25">
      <c r="E12163" s="1">
        <f t="shared" si="231"/>
        <v>1</v>
      </c>
    </row>
    <row r="12164" spans="5:5" x14ac:dyDescent="0.25">
      <c r="E12164" s="1">
        <f t="shared" si="231"/>
        <v>1</v>
      </c>
    </row>
    <row r="12165" spans="5:5" x14ac:dyDescent="0.25">
      <c r="E12165" s="1">
        <f t="shared" ref="E12165:E12228" si="232">ROUNDDOWN(C12165-$C$5,0)+1</f>
        <v>1</v>
      </c>
    </row>
    <row r="12166" spans="5:5" x14ac:dyDescent="0.25">
      <c r="E12166" s="1">
        <f t="shared" si="232"/>
        <v>1</v>
      </c>
    </row>
    <row r="12167" spans="5:5" x14ac:dyDescent="0.25">
      <c r="E12167" s="1">
        <f t="shared" si="232"/>
        <v>1</v>
      </c>
    </row>
    <row r="12168" spans="5:5" x14ac:dyDescent="0.25">
      <c r="E12168" s="1">
        <f t="shared" si="232"/>
        <v>1</v>
      </c>
    </row>
    <row r="12169" spans="5:5" x14ac:dyDescent="0.25">
      <c r="E12169" s="1">
        <f t="shared" si="232"/>
        <v>1</v>
      </c>
    </row>
    <row r="12170" spans="5:5" x14ac:dyDescent="0.25">
      <c r="E12170" s="1">
        <f t="shared" si="232"/>
        <v>1</v>
      </c>
    </row>
    <row r="12171" spans="5:5" x14ac:dyDescent="0.25">
      <c r="E12171" s="1">
        <f t="shared" si="232"/>
        <v>1</v>
      </c>
    </row>
    <row r="12172" spans="5:5" x14ac:dyDescent="0.25">
      <c r="E12172" s="1">
        <f t="shared" si="232"/>
        <v>1</v>
      </c>
    </row>
    <row r="12173" spans="5:5" x14ac:dyDescent="0.25">
      <c r="E12173" s="1">
        <f t="shared" si="232"/>
        <v>1</v>
      </c>
    </row>
    <row r="12174" spans="5:5" x14ac:dyDescent="0.25">
      <c r="E12174" s="1">
        <f t="shared" si="232"/>
        <v>1</v>
      </c>
    </row>
    <row r="12175" spans="5:5" x14ac:dyDescent="0.25">
      <c r="E12175" s="1">
        <f t="shared" si="232"/>
        <v>1</v>
      </c>
    </row>
    <row r="12176" spans="5:5" x14ac:dyDescent="0.25">
      <c r="E12176" s="1">
        <f t="shared" si="232"/>
        <v>1</v>
      </c>
    </row>
    <row r="12177" spans="5:5" x14ac:dyDescent="0.25">
      <c r="E12177" s="1">
        <f t="shared" si="232"/>
        <v>1</v>
      </c>
    </row>
    <row r="12178" spans="5:5" x14ac:dyDescent="0.25">
      <c r="E12178" s="1">
        <f t="shared" si="232"/>
        <v>1</v>
      </c>
    </row>
    <row r="12179" spans="5:5" x14ac:dyDescent="0.25">
      <c r="E12179" s="1">
        <f t="shared" si="232"/>
        <v>1</v>
      </c>
    </row>
    <row r="12180" spans="5:5" x14ac:dyDescent="0.25">
      <c r="E12180" s="1">
        <f t="shared" si="232"/>
        <v>1</v>
      </c>
    </row>
    <row r="12181" spans="5:5" x14ac:dyDescent="0.25">
      <c r="E12181" s="1">
        <f t="shared" si="232"/>
        <v>1</v>
      </c>
    </row>
    <row r="12182" spans="5:5" x14ac:dyDescent="0.25">
      <c r="E12182" s="1">
        <f t="shared" si="232"/>
        <v>1</v>
      </c>
    </row>
    <row r="12183" spans="5:5" x14ac:dyDescent="0.25">
      <c r="E12183" s="1">
        <f t="shared" si="232"/>
        <v>1</v>
      </c>
    </row>
    <row r="12184" spans="5:5" x14ac:dyDescent="0.25">
      <c r="E12184" s="1">
        <f t="shared" si="232"/>
        <v>1</v>
      </c>
    </row>
    <row r="12185" spans="5:5" x14ac:dyDescent="0.25">
      <c r="E12185" s="1">
        <f t="shared" si="232"/>
        <v>1</v>
      </c>
    </row>
    <row r="12186" spans="5:5" x14ac:dyDescent="0.25">
      <c r="E12186" s="1">
        <f t="shared" si="232"/>
        <v>1</v>
      </c>
    </row>
    <row r="12187" spans="5:5" x14ac:dyDescent="0.25">
      <c r="E12187" s="1">
        <f t="shared" si="232"/>
        <v>1</v>
      </c>
    </row>
    <row r="12188" spans="5:5" x14ac:dyDescent="0.25">
      <c r="E12188" s="1">
        <f t="shared" si="232"/>
        <v>1</v>
      </c>
    </row>
    <row r="12189" spans="5:5" x14ac:dyDescent="0.25">
      <c r="E12189" s="1">
        <f t="shared" si="232"/>
        <v>1</v>
      </c>
    </row>
    <row r="12190" spans="5:5" x14ac:dyDescent="0.25">
      <c r="E12190" s="1">
        <f t="shared" si="232"/>
        <v>1</v>
      </c>
    </row>
    <row r="12191" spans="5:5" x14ac:dyDescent="0.25">
      <c r="E12191" s="1">
        <f t="shared" si="232"/>
        <v>1</v>
      </c>
    </row>
    <row r="12192" spans="5:5" x14ac:dyDescent="0.25">
      <c r="E12192" s="1">
        <f t="shared" si="232"/>
        <v>1</v>
      </c>
    </row>
    <row r="12193" spans="5:5" x14ac:dyDescent="0.25">
      <c r="E12193" s="1">
        <f t="shared" si="232"/>
        <v>1</v>
      </c>
    </row>
    <row r="12194" spans="5:5" x14ac:dyDescent="0.25">
      <c r="E12194" s="1">
        <f t="shared" si="232"/>
        <v>1</v>
      </c>
    </row>
    <row r="12195" spans="5:5" x14ac:dyDescent="0.25">
      <c r="E12195" s="1">
        <f t="shared" si="232"/>
        <v>1</v>
      </c>
    </row>
    <row r="12196" spans="5:5" x14ac:dyDescent="0.25">
      <c r="E12196" s="1">
        <f t="shared" si="232"/>
        <v>1</v>
      </c>
    </row>
    <row r="12197" spans="5:5" x14ac:dyDescent="0.25">
      <c r="E12197" s="1">
        <f t="shared" si="232"/>
        <v>1</v>
      </c>
    </row>
    <row r="12198" spans="5:5" x14ac:dyDescent="0.25">
      <c r="E12198" s="1">
        <f t="shared" si="232"/>
        <v>1</v>
      </c>
    </row>
    <row r="12199" spans="5:5" x14ac:dyDescent="0.25">
      <c r="E12199" s="1">
        <f t="shared" si="232"/>
        <v>1</v>
      </c>
    </row>
    <row r="12200" spans="5:5" x14ac:dyDescent="0.25">
      <c r="E12200" s="1">
        <f t="shared" si="232"/>
        <v>1</v>
      </c>
    </row>
    <row r="12201" spans="5:5" x14ac:dyDescent="0.25">
      <c r="E12201" s="1">
        <f t="shared" si="232"/>
        <v>1</v>
      </c>
    </row>
    <row r="12202" spans="5:5" x14ac:dyDescent="0.25">
      <c r="E12202" s="1">
        <f t="shared" si="232"/>
        <v>1</v>
      </c>
    </row>
    <row r="12203" spans="5:5" x14ac:dyDescent="0.25">
      <c r="E12203" s="1">
        <f t="shared" si="232"/>
        <v>1</v>
      </c>
    </row>
    <row r="12204" spans="5:5" x14ac:dyDescent="0.25">
      <c r="E12204" s="1">
        <f t="shared" si="232"/>
        <v>1</v>
      </c>
    </row>
    <row r="12205" spans="5:5" x14ac:dyDescent="0.25">
      <c r="E12205" s="1">
        <f t="shared" si="232"/>
        <v>1</v>
      </c>
    </row>
    <row r="12206" spans="5:5" x14ac:dyDescent="0.25">
      <c r="E12206" s="1">
        <f t="shared" si="232"/>
        <v>1</v>
      </c>
    </row>
    <row r="12207" spans="5:5" x14ac:dyDescent="0.25">
      <c r="E12207" s="1">
        <f t="shared" si="232"/>
        <v>1</v>
      </c>
    </row>
    <row r="12208" spans="5:5" x14ac:dyDescent="0.25">
      <c r="E12208" s="1">
        <f t="shared" si="232"/>
        <v>1</v>
      </c>
    </row>
    <row r="12209" spans="5:5" x14ac:dyDescent="0.25">
      <c r="E12209" s="1">
        <f t="shared" si="232"/>
        <v>1</v>
      </c>
    </row>
    <row r="12210" spans="5:5" x14ac:dyDescent="0.25">
      <c r="E12210" s="1">
        <f t="shared" si="232"/>
        <v>1</v>
      </c>
    </row>
    <row r="12211" spans="5:5" x14ac:dyDescent="0.25">
      <c r="E12211" s="1">
        <f t="shared" si="232"/>
        <v>1</v>
      </c>
    </row>
    <row r="12212" spans="5:5" x14ac:dyDescent="0.25">
      <c r="E12212" s="1">
        <f t="shared" si="232"/>
        <v>1</v>
      </c>
    </row>
    <row r="12213" spans="5:5" x14ac:dyDescent="0.25">
      <c r="E12213" s="1">
        <f t="shared" si="232"/>
        <v>1</v>
      </c>
    </row>
    <row r="12214" spans="5:5" x14ac:dyDescent="0.25">
      <c r="E12214" s="1">
        <f t="shared" si="232"/>
        <v>1</v>
      </c>
    </row>
    <row r="12215" spans="5:5" x14ac:dyDescent="0.25">
      <c r="E12215" s="1">
        <f t="shared" si="232"/>
        <v>1</v>
      </c>
    </row>
    <row r="12216" spans="5:5" x14ac:dyDescent="0.25">
      <c r="E12216" s="1">
        <f t="shared" si="232"/>
        <v>1</v>
      </c>
    </row>
    <row r="12217" spans="5:5" x14ac:dyDescent="0.25">
      <c r="E12217" s="1">
        <f t="shared" si="232"/>
        <v>1</v>
      </c>
    </row>
    <row r="12218" spans="5:5" x14ac:dyDescent="0.25">
      <c r="E12218" s="1">
        <f t="shared" si="232"/>
        <v>1</v>
      </c>
    </row>
    <row r="12219" spans="5:5" x14ac:dyDescent="0.25">
      <c r="E12219" s="1">
        <f t="shared" si="232"/>
        <v>1</v>
      </c>
    </row>
    <row r="12220" spans="5:5" x14ac:dyDescent="0.25">
      <c r="E12220" s="1">
        <f t="shared" si="232"/>
        <v>1</v>
      </c>
    </row>
    <row r="12221" spans="5:5" x14ac:dyDescent="0.25">
      <c r="E12221" s="1">
        <f t="shared" si="232"/>
        <v>1</v>
      </c>
    </row>
    <row r="12222" spans="5:5" x14ac:dyDescent="0.25">
      <c r="E12222" s="1">
        <f t="shared" si="232"/>
        <v>1</v>
      </c>
    </row>
    <row r="12223" spans="5:5" x14ac:dyDescent="0.25">
      <c r="E12223" s="1">
        <f t="shared" si="232"/>
        <v>1</v>
      </c>
    </row>
    <row r="12224" spans="5:5" x14ac:dyDescent="0.25">
      <c r="E12224" s="1">
        <f t="shared" si="232"/>
        <v>1</v>
      </c>
    </row>
    <row r="12225" spans="5:5" x14ac:dyDescent="0.25">
      <c r="E12225" s="1">
        <f t="shared" si="232"/>
        <v>1</v>
      </c>
    </row>
    <row r="12226" spans="5:5" x14ac:dyDescent="0.25">
      <c r="E12226" s="1">
        <f t="shared" si="232"/>
        <v>1</v>
      </c>
    </row>
    <row r="12227" spans="5:5" x14ac:dyDescent="0.25">
      <c r="E12227" s="1">
        <f t="shared" si="232"/>
        <v>1</v>
      </c>
    </row>
    <row r="12228" spans="5:5" x14ac:dyDescent="0.25">
      <c r="E12228" s="1">
        <f t="shared" si="232"/>
        <v>1</v>
      </c>
    </row>
    <row r="12229" spans="5:5" x14ac:dyDescent="0.25">
      <c r="E12229" s="1">
        <f t="shared" ref="E12229:E12292" si="233">ROUNDDOWN(C12229-$C$5,0)+1</f>
        <v>1</v>
      </c>
    </row>
    <row r="12230" spans="5:5" x14ac:dyDescent="0.25">
      <c r="E12230" s="1">
        <f t="shared" si="233"/>
        <v>1</v>
      </c>
    </row>
    <row r="12231" spans="5:5" x14ac:dyDescent="0.25">
      <c r="E12231" s="1">
        <f t="shared" si="233"/>
        <v>1</v>
      </c>
    </row>
    <row r="12232" spans="5:5" x14ac:dyDescent="0.25">
      <c r="E12232" s="1">
        <f t="shared" si="233"/>
        <v>1</v>
      </c>
    </row>
    <row r="12233" spans="5:5" x14ac:dyDescent="0.25">
      <c r="E12233" s="1">
        <f t="shared" si="233"/>
        <v>1</v>
      </c>
    </row>
    <row r="12234" spans="5:5" x14ac:dyDescent="0.25">
      <c r="E12234" s="1">
        <f t="shared" si="233"/>
        <v>1</v>
      </c>
    </row>
    <row r="12235" spans="5:5" x14ac:dyDescent="0.25">
      <c r="E12235" s="1">
        <f t="shared" si="233"/>
        <v>1</v>
      </c>
    </row>
    <row r="12236" spans="5:5" x14ac:dyDescent="0.25">
      <c r="E12236" s="1">
        <f t="shared" si="233"/>
        <v>1</v>
      </c>
    </row>
    <row r="12237" spans="5:5" x14ac:dyDescent="0.25">
      <c r="E12237" s="1">
        <f t="shared" si="233"/>
        <v>1</v>
      </c>
    </row>
    <row r="12238" spans="5:5" x14ac:dyDescent="0.25">
      <c r="E12238" s="1">
        <f t="shared" si="233"/>
        <v>1</v>
      </c>
    </row>
    <row r="12239" spans="5:5" x14ac:dyDescent="0.25">
      <c r="E12239" s="1">
        <f t="shared" si="233"/>
        <v>1</v>
      </c>
    </row>
    <row r="12240" spans="5:5" x14ac:dyDescent="0.25">
      <c r="E12240" s="1">
        <f t="shared" si="233"/>
        <v>1</v>
      </c>
    </row>
    <row r="12241" spans="5:5" x14ac:dyDescent="0.25">
      <c r="E12241" s="1">
        <f t="shared" si="233"/>
        <v>1</v>
      </c>
    </row>
    <row r="12242" spans="5:5" x14ac:dyDescent="0.25">
      <c r="E12242" s="1">
        <f t="shared" si="233"/>
        <v>1</v>
      </c>
    </row>
    <row r="12243" spans="5:5" x14ac:dyDescent="0.25">
      <c r="E12243" s="1">
        <f t="shared" si="233"/>
        <v>1</v>
      </c>
    </row>
    <row r="12244" spans="5:5" x14ac:dyDescent="0.25">
      <c r="E12244" s="1">
        <f t="shared" si="233"/>
        <v>1</v>
      </c>
    </row>
    <row r="12245" spans="5:5" x14ac:dyDescent="0.25">
      <c r="E12245" s="1">
        <f t="shared" si="233"/>
        <v>1</v>
      </c>
    </row>
    <row r="12246" spans="5:5" x14ac:dyDescent="0.25">
      <c r="E12246" s="1">
        <f t="shared" si="233"/>
        <v>1</v>
      </c>
    </row>
    <row r="12247" spans="5:5" x14ac:dyDescent="0.25">
      <c r="E12247" s="1">
        <f t="shared" si="233"/>
        <v>1</v>
      </c>
    </row>
    <row r="12248" spans="5:5" x14ac:dyDescent="0.25">
      <c r="E12248" s="1">
        <f t="shared" si="233"/>
        <v>1</v>
      </c>
    </row>
    <row r="12249" spans="5:5" x14ac:dyDescent="0.25">
      <c r="E12249" s="1">
        <f t="shared" si="233"/>
        <v>1</v>
      </c>
    </row>
    <row r="12250" spans="5:5" x14ac:dyDescent="0.25">
      <c r="E12250" s="1">
        <f t="shared" si="233"/>
        <v>1</v>
      </c>
    </row>
    <row r="12251" spans="5:5" x14ac:dyDescent="0.25">
      <c r="E12251" s="1">
        <f t="shared" si="233"/>
        <v>1</v>
      </c>
    </row>
    <row r="12252" spans="5:5" x14ac:dyDescent="0.25">
      <c r="E12252" s="1">
        <f t="shared" si="233"/>
        <v>1</v>
      </c>
    </row>
    <row r="12253" spans="5:5" x14ac:dyDescent="0.25">
      <c r="E12253" s="1">
        <f t="shared" si="233"/>
        <v>1</v>
      </c>
    </row>
    <row r="12254" spans="5:5" x14ac:dyDescent="0.25">
      <c r="E12254" s="1">
        <f t="shared" si="233"/>
        <v>1</v>
      </c>
    </row>
    <row r="12255" spans="5:5" x14ac:dyDescent="0.25">
      <c r="E12255" s="1">
        <f t="shared" si="233"/>
        <v>1</v>
      </c>
    </row>
    <row r="12256" spans="5:5" x14ac:dyDescent="0.25">
      <c r="E12256" s="1">
        <f t="shared" si="233"/>
        <v>1</v>
      </c>
    </row>
    <row r="12257" spans="5:5" x14ac:dyDescent="0.25">
      <c r="E12257" s="1">
        <f t="shared" si="233"/>
        <v>1</v>
      </c>
    </row>
    <row r="12258" spans="5:5" x14ac:dyDescent="0.25">
      <c r="E12258" s="1">
        <f t="shared" si="233"/>
        <v>1</v>
      </c>
    </row>
    <row r="12259" spans="5:5" x14ac:dyDescent="0.25">
      <c r="E12259" s="1">
        <f t="shared" si="233"/>
        <v>1</v>
      </c>
    </row>
    <row r="12260" spans="5:5" x14ac:dyDescent="0.25">
      <c r="E12260" s="1">
        <f t="shared" si="233"/>
        <v>1</v>
      </c>
    </row>
    <row r="12261" spans="5:5" x14ac:dyDescent="0.25">
      <c r="E12261" s="1">
        <f t="shared" si="233"/>
        <v>1</v>
      </c>
    </row>
    <row r="12262" spans="5:5" x14ac:dyDescent="0.25">
      <c r="E12262" s="1">
        <f t="shared" si="233"/>
        <v>1</v>
      </c>
    </row>
    <row r="12263" spans="5:5" x14ac:dyDescent="0.25">
      <c r="E12263" s="1">
        <f t="shared" si="233"/>
        <v>1</v>
      </c>
    </row>
    <row r="12264" spans="5:5" x14ac:dyDescent="0.25">
      <c r="E12264" s="1">
        <f t="shared" si="233"/>
        <v>1</v>
      </c>
    </row>
    <row r="12265" spans="5:5" x14ac:dyDescent="0.25">
      <c r="E12265" s="1">
        <f t="shared" si="233"/>
        <v>1</v>
      </c>
    </row>
    <row r="12266" spans="5:5" x14ac:dyDescent="0.25">
      <c r="E12266" s="1">
        <f t="shared" si="233"/>
        <v>1</v>
      </c>
    </row>
    <row r="12267" spans="5:5" x14ac:dyDescent="0.25">
      <c r="E12267" s="1">
        <f t="shared" si="233"/>
        <v>1</v>
      </c>
    </row>
    <row r="12268" spans="5:5" x14ac:dyDescent="0.25">
      <c r="E12268" s="1">
        <f t="shared" si="233"/>
        <v>1</v>
      </c>
    </row>
    <row r="12269" spans="5:5" x14ac:dyDescent="0.25">
      <c r="E12269" s="1">
        <f t="shared" si="233"/>
        <v>1</v>
      </c>
    </row>
    <row r="12270" spans="5:5" x14ac:dyDescent="0.25">
      <c r="E12270" s="1">
        <f t="shared" si="233"/>
        <v>1</v>
      </c>
    </row>
    <row r="12271" spans="5:5" x14ac:dyDescent="0.25">
      <c r="E12271" s="1">
        <f t="shared" si="233"/>
        <v>1</v>
      </c>
    </row>
    <row r="12272" spans="5:5" x14ac:dyDescent="0.25">
      <c r="E12272" s="1">
        <f t="shared" si="233"/>
        <v>1</v>
      </c>
    </row>
    <row r="12273" spans="5:5" x14ac:dyDescent="0.25">
      <c r="E12273" s="1">
        <f t="shared" si="233"/>
        <v>1</v>
      </c>
    </row>
    <row r="12274" spans="5:5" x14ac:dyDescent="0.25">
      <c r="E12274" s="1">
        <f t="shared" si="233"/>
        <v>1</v>
      </c>
    </row>
    <row r="12275" spans="5:5" x14ac:dyDescent="0.25">
      <c r="E12275" s="1">
        <f t="shared" si="233"/>
        <v>1</v>
      </c>
    </row>
    <row r="12276" spans="5:5" x14ac:dyDescent="0.25">
      <c r="E12276" s="1">
        <f t="shared" si="233"/>
        <v>1</v>
      </c>
    </row>
    <row r="12277" spans="5:5" x14ac:dyDescent="0.25">
      <c r="E12277" s="1">
        <f t="shared" si="233"/>
        <v>1</v>
      </c>
    </row>
    <row r="12278" spans="5:5" x14ac:dyDescent="0.25">
      <c r="E12278" s="1">
        <f t="shared" si="233"/>
        <v>1</v>
      </c>
    </row>
    <row r="12279" spans="5:5" x14ac:dyDescent="0.25">
      <c r="E12279" s="1">
        <f t="shared" si="233"/>
        <v>1</v>
      </c>
    </row>
    <row r="12280" spans="5:5" x14ac:dyDescent="0.25">
      <c r="E12280" s="1">
        <f t="shared" si="233"/>
        <v>1</v>
      </c>
    </row>
    <row r="12281" spans="5:5" x14ac:dyDescent="0.25">
      <c r="E12281" s="1">
        <f t="shared" si="233"/>
        <v>1</v>
      </c>
    </row>
    <row r="12282" spans="5:5" x14ac:dyDescent="0.25">
      <c r="E12282" s="1">
        <f t="shared" si="233"/>
        <v>1</v>
      </c>
    </row>
    <row r="12283" spans="5:5" x14ac:dyDescent="0.25">
      <c r="E12283" s="1">
        <f t="shared" si="233"/>
        <v>1</v>
      </c>
    </row>
    <row r="12284" spans="5:5" x14ac:dyDescent="0.25">
      <c r="E12284" s="1">
        <f t="shared" si="233"/>
        <v>1</v>
      </c>
    </row>
    <row r="12285" spans="5:5" x14ac:dyDescent="0.25">
      <c r="E12285" s="1">
        <f t="shared" si="233"/>
        <v>1</v>
      </c>
    </row>
    <row r="12286" spans="5:5" x14ac:dyDescent="0.25">
      <c r="E12286" s="1">
        <f t="shared" si="233"/>
        <v>1</v>
      </c>
    </row>
    <row r="12287" spans="5:5" x14ac:dyDescent="0.25">
      <c r="E12287" s="1">
        <f t="shared" si="233"/>
        <v>1</v>
      </c>
    </row>
    <row r="12288" spans="5:5" x14ac:dyDescent="0.25">
      <c r="E12288" s="1">
        <f t="shared" si="233"/>
        <v>1</v>
      </c>
    </row>
    <row r="12289" spans="5:5" x14ac:dyDescent="0.25">
      <c r="E12289" s="1">
        <f t="shared" si="233"/>
        <v>1</v>
      </c>
    </row>
    <row r="12290" spans="5:5" x14ac:dyDescent="0.25">
      <c r="E12290" s="1">
        <f t="shared" si="233"/>
        <v>1</v>
      </c>
    </row>
    <row r="12291" spans="5:5" x14ac:dyDescent="0.25">
      <c r="E12291" s="1">
        <f t="shared" si="233"/>
        <v>1</v>
      </c>
    </row>
    <row r="12292" spans="5:5" x14ac:dyDescent="0.25">
      <c r="E12292" s="1">
        <f t="shared" si="233"/>
        <v>1</v>
      </c>
    </row>
    <row r="12293" spans="5:5" x14ac:dyDescent="0.25">
      <c r="E12293" s="1">
        <f t="shared" ref="E12293:E12356" si="234">ROUNDDOWN(C12293-$C$5,0)+1</f>
        <v>1</v>
      </c>
    </row>
    <row r="12294" spans="5:5" x14ac:dyDescent="0.25">
      <c r="E12294" s="1">
        <f t="shared" si="234"/>
        <v>1</v>
      </c>
    </row>
    <row r="12295" spans="5:5" x14ac:dyDescent="0.25">
      <c r="E12295" s="1">
        <f t="shared" si="234"/>
        <v>1</v>
      </c>
    </row>
    <row r="12296" spans="5:5" x14ac:dyDescent="0.25">
      <c r="E12296" s="1">
        <f t="shared" si="234"/>
        <v>1</v>
      </c>
    </row>
    <row r="12297" spans="5:5" x14ac:dyDescent="0.25">
      <c r="E12297" s="1">
        <f t="shared" si="234"/>
        <v>1</v>
      </c>
    </row>
    <row r="12298" spans="5:5" x14ac:dyDescent="0.25">
      <c r="E12298" s="1">
        <f t="shared" si="234"/>
        <v>1</v>
      </c>
    </row>
    <row r="12299" spans="5:5" x14ac:dyDescent="0.25">
      <c r="E12299" s="1">
        <f t="shared" si="234"/>
        <v>1</v>
      </c>
    </row>
    <row r="12300" spans="5:5" x14ac:dyDescent="0.25">
      <c r="E12300" s="1">
        <f t="shared" si="234"/>
        <v>1</v>
      </c>
    </row>
    <row r="12301" spans="5:5" x14ac:dyDescent="0.25">
      <c r="E12301" s="1">
        <f t="shared" si="234"/>
        <v>1</v>
      </c>
    </row>
    <row r="12302" spans="5:5" x14ac:dyDescent="0.25">
      <c r="E12302" s="1">
        <f t="shared" si="234"/>
        <v>1</v>
      </c>
    </row>
    <row r="12303" spans="5:5" x14ac:dyDescent="0.25">
      <c r="E12303" s="1">
        <f t="shared" si="234"/>
        <v>1</v>
      </c>
    </row>
    <row r="12304" spans="5:5" x14ac:dyDescent="0.25">
      <c r="E12304" s="1">
        <f t="shared" si="234"/>
        <v>1</v>
      </c>
    </row>
    <row r="12305" spans="5:5" x14ac:dyDescent="0.25">
      <c r="E12305" s="1">
        <f t="shared" si="234"/>
        <v>1</v>
      </c>
    </row>
    <row r="12306" spans="5:5" x14ac:dyDescent="0.25">
      <c r="E12306" s="1">
        <f t="shared" si="234"/>
        <v>1</v>
      </c>
    </row>
    <row r="12307" spans="5:5" x14ac:dyDescent="0.25">
      <c r="E12307" s="1">
        <f t="shared" si="234"/>
        <v>1</v>
      </c>
    </row>
    <row r="12308" spans="5:5" x14ac:dyDescent="0.25">
      <c r="E12308" s="1">
        <f t="shared" si="234"/>
        <v>1</v>
      </c>
    </row>
    <row r="12309" spans="5:5" x14ac:dyDescent="0.25">
      <c r="E12309" s="1">
        <f t="shared" si="234"/>
        <v>1</v>
      </c>
    </row>
    <row r="12310" spans="5:5" x14ac:dyDescent="0.25">
      <c r="E12310" s="1">
        <f t="shared" si="234"/>
        <v>1</v>
      </c>
    </row>
    <row r="12311" spans="5:5" x14ac:dyDescent="0.25">
      <c r="E12311" s="1">
        <f t="shared" si="234"/>
        <v>1</v>
      </c>
    </row>
    <row r="12312" spans="5:5" x14ac:dyDescent="0.25">
      <c r="E12312" s="1">
        <f t="shared" si="234"/>
        <v>1</v>
      </c>
    </row>
    <row r="12313" spans="5:5" x14ac:dyDescent="0.25">
      <c r="E12313" s="1">
        <f t="shared" si="234"/>
        <v>1</v>
      </c>
    </row>
    <row r="12314" spans="5:5" x14ac:dyDescent="0.25">
      <c r="E12314" s="1">
        <f t="shared" si="234"/>
        <v>1</v>
      </c>
    </row>
    <row r="12315" spans="5:5" x14ac:dyDescent="0.25">
      <c r="E12315" s="1">
        <f t="shared" si="234"/>
        <v>1</v>
      </c>
    </row>
    <row r="12316" spans="5:5" x14ac:dyDescent="0.25">
      <c r="E12316" s="1">
        <f t="shared" si="234"/>
        <v>1</v>
      </c>
    </row>
    <row r="12317" spans="5:5" x14ac:dyDescent="0.25">
      <c r="E12317" s="1">
        <f t="shared" si="234"/>
        <v>1</v>
      </c>
    </row>
    <row r="12318" spans="5:5" x14ac:dyDescent="0.25">
      <c r="E12318" s="1">
        <f t="shared" si="234"/>
        <v>1</v>
      </c>
    </row>
    <row r="12319" spans="5:5" x14ac:dyDescent="0.25">
      <c r="E12319" s="1">
        <f t="shared" si="234"/>
        <v>1</v>
      </c>
    </row>
    <row r="12320" spans="5:5" x14ac:dyDescent="0.25">
      <c r="E12320" s="1">
        <f t="shared" si="234"/>
        <v>1</v>
      </c>
    </row>
    <row r="12321" spans="5:5" x14ac:dyDescent="0.25">
      <c r="E12321" s="1">
        <f t="shared" si="234"/>
        <v>1</v>
      </c>
    </row>
    <row r="12322" spans="5:5" x14ac:dyDescent="0.25">
      <c r="E12322" s="1">
        <f t="shared" si="234"/>
        <v>1</v>
      </c>
    </row>
    <row r="12323" spans="5:5" x14ac:dyDescent="0.25">
      <c r="E12323" s="1">
        <f t="shared" si="234"/>
        <v>1</v>
      </c>
    </row>
    <row r="12324" spans="5:5" x14ac:dyDescent="0.25">
      <c r="E12324" s="1">
        <f t="shared" si="234"/>
        <v>1</v>
      </c>
    </row>
    <row r="12325" spans="5:5" x14ac:dyDescent="0.25">
      <c r="E12325" s="1">
        <f t="shared" si="234"/>
        <v>1</v>
      </c>
    </row>
    <row r="12326" spans="5:5" x14ac:dyDescent="0.25">
      <c r="E12326" s="1">
        <f t="shared" si="234"/>
        <v>1</v>
      </c>
    </row>
    <row r="12327" spans="5:5" x14ac:dyDescent="0.25">
      <c r="E12327" s="1">
        <f t="shared" si="234"/>
        <v>1</v>
      </c>
    </row>
    <row r="12328" spans="5:5" x14ac:dyDescent="0.25">
      <c r="E12328" s="1">
        <f t="shared" si="234"/>
        <v>1</v>
      </c>
    </row>
    <row r="12329" spans="5:5" x14ac:dyDescent="0.25">
      <c r="E12329" s="1">
        <f t="shared" si="234"/>
        <v>1</v>
      </c>
    </row>
    <row r="12330" spans="5:5" x14ac:dyDescent="0.25">
      <c r="E12330" s="1">
        <f t="shared" si="234"/>
        <v>1</v>
      </c>
    </row>
    <row r="12331" spans="5:5" x14ac:dyDescent="0.25">
      <c r="E12331" s="1">
        <f t="shared" si="234"/>
        <v>1</v>
      </c>
    </row>
    <row r="12332" spans="5:5" x14ac:dyDescent="0.25">
      <c r="E12332" s="1">
        <f t="shared" si="234"/>
        <v>1</v>
      </c>
    </row>
    <row r="12333" spans="5:5" x14ac:dyDescent="0.25">
      <c r="E12333" s="1">
        <f t="shared" si="234"/>
        <v>1</v>
      </c>
    </row>
    <row r="12334" spans="5:5" x14ac:dyDescent="0.25">
      <c r="E12334" s="1">
        <f t="shared" si="234"/>
        <v>1</v>
      </c>
    </row>
    <row r="12335" spans="5:5" x14ac:dyDescent="0.25">
      <c r="E12335" s="1">
        <f t="shared" si="234"/>
        <v>1</v>
      </c>
    </row>
    <row r="12336" spans="5:5" x14ac:dyDescent="0.25">
      <c r="E12336" s="1">
        <f t="shared" si="234"/>
        <v>1</v>
      </c>
    </row>
    <row r="12337" spans="5:5" x14ac:dyDescent="0.25">
      <c r="E12337" s="1">
        <f t="shared" si="234"/>
        <v>1</v>
      </c>
    </row>
    <row r="12338" spans="5:5" x14ac:dyDescent="0.25">
      <c r="E12338" s="1">
        <f t="shared" si="234"/>
        <v>1</v>
      </c>
    </row>
    <row r="12339" spans="5:5" x14ac:dyDescent="0.25">
      <c r="E12339" s="1">
        <f t="shared" si="234"/>
        <v>1</v>
      </c>
    </row>
    <row r="12340" spans="5:5" x14ac:dyDescent="0.25">
      <c r="E12340" s="1">
        <f t="shared" si="234"/>
        <v>1</v>
      </c>
    </row>
    <row r="12341" spans="5:5" x14ac:dyDescent="0.25">
      <c r="E12341" s="1">
        <f t="shared" si="234"/>
        <v>1</v>
      </c>
    </row>
    <row r="12342" spans="5:5" x14ac:dyDescent="0.25">
      <c r="E12342" s="1">
        <f t="shared" si="234"/>
        <v>1</v>
      </c>
    </row>
    <row r="12343" spans="5:5" x14ac:dyDescent="0.25">
      <c r="E12343" s="1">
        <f t="shared" si="234"/>
        <v>1</v>
      </c>
    </row>
    <row r="12344" spans="5:5" x14ac:dyDescent="0.25">
      <c r="E12344" s="1">
        <f t="shared" si="234"/>
        <v>1</v>
      </c>
    </row>
    <row r="12345" spans="5:5" x14ac:dyDescent="0.25">
      <c r="E12345" s="1">
        <f t="shared" si="234"/>
        <v>1</v>
      </c>
    </row>
    <row r="12346" spans="5:5" x14ac:dyDescent="0.25">
      <c r="E12346" s="1">
        <f t="shared" si="234"/>
        <v>1</v>
      </c>
    </row>
    <row r="12347" spans="5:5" x14ac:dyDescent="0.25">
      <c r="E12347" s="1">
        <f t="shared" si="234"/>
        <v>1</v>
      </c>
    </row>
    <row r="12348" spans="5:5" x14ac:dyDescent="0.25">
      <c r="E12348" s="1">
        <f t="shared" si="234"/>
        <v>1</v>
      </c>
    </row>
    <row r="12349" spans="5:5" x14ac:dyDescent="0.25">
      <c r="E12349" s="1">
        <f t="shared" si="234"/>
        <v>1</v>
      </c>
    </row>
    <row r="12350" spans="5:5" x14ac:dyDescent="0.25">
      <c r="E12350" s="1">
        <f t="shared" si="234"/>
        <v>1</v>
      </c>
    </row>
    <row r="12351" spans="5:5" x14ac:dyDescent="0.25">
      <c r="E12351" s="1">
        <f t="shared" si="234"/>
        <v>1</v>
      </c>
    </row>
    <row r="12352" spans="5:5" x14ac:dyDescent="0.25">
      <c r="E12352" s="1">
        <f t="shared" si="234"/>
        <v>1</v>
      </c>
    </row>
    <row r="12353" spans="5:5" x14ac:dyDescent="0.25">
      <c r="E12353" s="1">
        <f t="shared" si="234"/>
        <v>1</v>
      </c>
    </row>
    <row r="12354" spans="5:5" x14ac:dyDescent="0.25">
      <c r="E12354" s="1">
        <f t="shared" si="234"/>
        <v>1</v>
      </c>
    </row>
    <row r="12355" spans="5:5" x14ac:dyDescent="0.25">
      <c r="E12355" s="1">
        <f t="shared" si="234"/>
        <v>1</v>
      </c>
    </row>
    <row r="12356" spans="5:5" x14ac:dyDescent="0.25">
      <c r="E12356" s="1">
        <f t="shared" si="234"/>
        <v>1</v>
      </c>
    </row>
    <row r="12357" spans="5:5" x14ac:dyDescent="0.25">
      <c r="E12357" s="1">
        <f t="shared" ref="E12357:E12420" si="235">ROUNDDOWN(C12357-$C$5,0)+1</f>
        <v>1</v>
      </c>
    </row>
    <row r="12358" spans="5:5" x14ac:dyDescent="0.25">
      <c r="E12358" s="1">
        <f t="shared" si="235"/>
        <v>1</v>
      </c>
    </row>
    <row r="12359" spans="5:5" x14ac:dyDescent="0.25">
      <c r="E12359" s="1">
        <f t="shared" si="235"/>
        <v>1</v>
      </c>
    </row>
    <row r="12360" spans="5:5" x14ac:dyDescent="0.25">
      <c r="E12360" s="1">
        <f t="shared" si="235"/>
        <v>1</v>
      </c>
    </row>
    <row r="12361" spans="5:5" x14ac:dyDescent="0.25">
      <c r="E12361" s="1">
        <f t="shared" si="235"/>
        <v>1</v>
      </c>
    </row>
    <row r="12362" spans="5:5" x14ac:dyDescent="0.25">
      <c r="E12362" s="1">
        <f t="shared" si="235"/>
        <v>1</v>
      </c>
    </row>
    <row r="12363" spans="5:5" x14ac:dyDescent="0.25">
      <c r="E12363" s="1">
        <f t="shared" si="235"/>
        <v>1</v>
      </c>
    </row>
    <row r="12364" spans="5:5" x14ac:dyDescent="0.25">
      <c r="E12364" s="1">
        <f t="shared" si="235"/>
        <v>1</v>
      </c>
    </row>
    <row r="12365" spans="5:5" x14ac:dyDescent="0.25">
      <c r="E12365" s="1">
        <f t="shared" si="235"/>
        <v>1</v>
      </c>
    </row>
    <row r="12366" spans="5:5" x14ac:dyDescent="0.25">
      <c r="E12366" s="1">
        <f t="shared" si="235"/>
        <v>1</v>
      </c>
    </row>
    <row r="12367" spans="5:5" x14ac:dyDescent="0.25">
      <c r="E12367" s="1">
        <f t="shared" si="235"/>
        <v>1</v>
      </c>
    </row>
    <row r="12368" spans="5:5" x14ac:dyDescent="0.25">
      <c r="E12368" s="1">
        <f t="shared" si="235"/>
        <v>1</v>
      </c>
    </row>
    <row r="12369" spans="5:5" x14ac:dyDescent="0.25">
      <c r="E12369" s="1">
        <f t="shared" si="235"/>
        <v>1</v>
      </c>
    </row>
    <row r="12370" spans="5:5" x14ac:dyDescent="0.25">
      <c r="E12370" s="1">
        <f t="shared" si="235"/>
        <v>1</v>
      </c>
    </row>
    <row r="12371" spans="5:5" x14ac:dyDescent="0.25">
      <c r="E12371" s="1">
        <f t="shared" si="235"/>
        <v>1</v>
      </c>
    </row>
    <row r="12372" spans="5:5" x14ac:dyDescent="0.25">
      <c r="E12372" s="1">
        <f t="shared" si="235"/>
        <v>1</v>
      </c>
    </row>
    <row r="12373" spans="5:5" x14ac:dyDescent="0.25">
      <c r="E12373" s="1">
        <f t="shared" si="235"/>
        <v>1</v>
      </c>
    </row>
    <row r="12374" spans="5:5" x14ac:dyDescent="0.25">
      <c r="E12374" s="1">
        <f t="shared" si="235"/>
        <v>1</v>
      </c>
    </row>
    <row r="12375" spans="5:5" x14ac:dyDescent="0.25">
      <c r="E12375" s="1">
        <f t="shared" si="235"/>
        <v>1</v>
      </c>
    </row>
    <row r="12376" spans="5:5" x14ac:dyDescent="0.25">
      <c r="E12376" s="1">
        <f t="shared" si="235"/>
        <v>1</v>
      </c>
    </row>
    <row r="12377" spans="5:5" x14ac:dyDescent="0.25">
      <c r="E12377" s="1">
        <f t="shared" si="235"/>
        <v>1</v>
      </c>
    </row>
    <row r="12378" spans="5:5" x14ac:dyDescent="0.25">
      <c r="E12378" s="1">
        <f t="shared" si="235"/>
        <v>1</v>
      </c>
    </row>
    <row r="12379" spans="5:5" x14ac:dyDescent="0.25">
      <c r="E12379" s="1">
        <f t="shared" si="235"/>
        <v>1</v>
      </c>
    </row>
    <row r="12380" spans="5:5" x14ac:dyDescent="0.25">
      <c r="E12380" s="1">
        <f t="shared" si="235"/>
        <v>1</v>
      </c>
    </row>
    <row r="12381" spans="5:5" x14ac:dyDescent="0.25">
      <c r="E12381" s="1">
        <f t="shared" si="235"/>
        <v>1</v>
      </c>
    </row>
    <row r="12382" spans="5:5" x14ac:dyDescent="0.25">
      <c r="E12382" s="1">
        <f t="shared" si="235"/>
        <v>1</v>
      </c>
    </row>
    <row r="12383" spans="5:5" x14ac:dyDescent="0.25">
      <c r="E12383" s="1">
        <f t="shared" si="235"/>
        <v>1</v>
      </c>
    </row>
    <row r="12384" spans="5:5" x14ac:dyDescent="0.25">
      <c r="E12384" s="1">
        <f t="shared" si="235"/>
        <v>1</v>
      </c>
    </row>
    <row r="12385" spans="5:5" x14ac:dyDescent="0.25">
      <c r="E12385" s="1">
        <f t="shared" si="235"/>
        <v>1</v>
      </c>
    </row>
    <row r="12386" spans="5:5" x14ac:dyDescent="0.25">
      <c r="E12386" s="1">
        <f t="shared" si="235"/>
        <v>1</v>
      </c>
    </row>
    <row r="12387" spans="5:5" x14ac:dyDescent="0.25">
      <c r="E12387" s="1">
        <f t="shared" si="235"/>
        <v>1</v>
      </c>
    </row>
    <row r="12388" spans="5:5" x14ac:dyDescent="0.25">
      <c r="E12388" s="1">
        <f t="shared" si="235"/>
        <v>1</v>
      </c>
    </row>
    <row r="12389" spans="5:5" x14ac:dyDescent="0.25">
      <c r="E12389" s="1">
        <f t="shared" si="235"/>
        <v>1</v>
      </c>
    </row>
    <row r="12390" spans="5:5" x14ac:dyDescent="0.25">
      <c r="E12390" s="1">
        <f t="shared" si="235"/>
        <v>1</v>
      </c>
    </row>
    <row r="12391" spans="5:5" x14ac:dyDescent="0.25">
      <c r="E12391" s="1">
        <f t="shared" si="235"/>
        <v>1</v>
      </c>
    </row>
    <row r="12392" spans="5:5" x14ac:dyDescent="0.25">
      <c r="E12392" s="1">
        <f t="shared" si="235"/>
        <v>1</v>
      </c>
    </row>
    <row r="12393" spans="5:5" x14ac:dyDescent="0.25">
      <c r="E12393" s="1">
        <f t="shared" si="235"/>
        <v>1</v>
      </c>
    </row>
    <row r="12394" spans="5:5" x14ac:dyDescent="0.25">
      <c r="E12394" s="1">
        <f t="shared" si="235"/>
        <v>1</v>
      </c>
    </row>
    <row r="12395" spans="5:5" x14ac:dyDescent="0.25">
      <c r="E12395" s="1">
        <f t="shared" si="235"/>
        <v>1</v>
      </c>
    </row>
    <row r="12396" spans="5:5" x14ac:dyDescent="0.25">
      <c r="E12396" s="1">
        <f t="shared" si="235"/>
        <v>1</v>
      </c>
    </row>
    <row r="12397" spans="5:5" x14ac:dyDescent="0.25">
      <c r="E12397" s="1">
        <f t="shared" si="235"/>
        <v>1</v>
      </c>
    </row>
    <row r="12398" spans="5:5" x14ac:dyDescent="0.25">
      <c r="E12398" s="1">
        <f t="shared" si="235"/>
        <v>1</v>
      </c>
    </row>
    <row r="12399" spans="5:5" x14ac:dyDescent="0.25">
      <c r="E12399" s="1">
        <f t="shared" si="235"/>
        <v>1</v>
      </c>
    </row>
    <row r="12400" spans="5:5" x14ac:dyDescent="0.25">
      <c r="E12400" s="1">
        <f t="shared" si="235"/>
        <v>1</v>
      </c>
    </row>
    <row r="12401" spans="5:5" x14ac:dyDescent="0.25">
      <c r="E12401" s="1">
        <f t="shared" si="235"/>
        <v>1</v>
      </c>
    </row>
    <row r="12402" spans="5:5" x14ac:dyDescent="0.25">
      <c r="E12402" s="1">
        <f t="shared" si="235"/>
        <v>1</v>
      </c>
    </row>
    <row r="12403" spans="5:5" x14ac:dyDescent="0.25">
      <c r="E12403" s="1">
        <f t="shared" si="235"/>
        <v>1</v>
      </c>
    </row>
    <row r="12404" spans="5:5" x14ac:dyDescent="0.25">
      <c r="E12404" s="1">
        <f t="shared" si="235"/>
        <v>1</v>
      </c>
    </row>
    <row r="12405" spans="5:5" x14ac:dyDescent="0.25">
      <c r="E12405" s="1">
        <f t="shared" si="235"/>
        <v>1</v>
      </c>
    </row>
    <row r="12406" spans="5:5" x14ac:dyDescent="0.25">
      <c r="E12406" s="1">
        <f t="shared" si="235"/>
        <v>1</v>
      </c>
    </row>
    <row r="12407" spans="5:5" x14ac:dyDescent="0.25">
      <c r="E12407" s="1">
        <f t="shared" si="235"/>
        <v>1</v>
      </c>
    </row>
    <row r="12408" spans="5:5" x14ac:dyDescent="0.25">
      <c r="E12408" s="1">
        <f t="shared" si="235"/>
        <v>1</v>
      </c>
    </row>
    <row r="12409" spans="5:5" x14ac:dyDescent="0.25">
      <c r="E12409" s="1">
        <f t="shared" si="235"/>
        <v>1</v>
      </c>
    </row>
    <row r="12410" spans="5:5" x14ac:dyDescent="0.25">
      <c r="E12410" s="1">
        <f t="shared" si="235"/>
        <v>1</v>
      </c>
    </row>
    <row r="12411" spans="5:5" x14ac:dyDescent="0.25">
      <c r="E12411" s="1">
        <f t="shared" si="235"/>
        <v>1</v>
      </c>
    </row>
    <row r="12412" spans="5:5" x14ac:dyDescent="0.25">
      <c r="E12412" s="1">
        <f t="shared" si="235"/>
        <v>1</v>
      </c>
    </row>
    <row r="12413" spans="5:5" x14ac:dyDescent="0.25">
      <c r="E12413" s="1">
        <f t="shared" si="235"/>
        <v>1</v>
      </c>
    </row>
    <row r="12414" spans="5:5" x14ac:dyDescent="0.25">
      <c r="E12414" s="1">
        <f t="shared" si="235"/>
        <v>1</v>
      </c>
    </row>
    <row r="12415" spans="5:5" x14ac:dyDescent="0.25">
      <c r="E12415" s="1">
        <f t="shared" si="235"/>
        <v>1</v>
      </c>
    </row>
    <row r="12416" spans="5:5" x14ac:dyDescent="0.25">
      <c r="E12416" s="1">
        <f t="shared" si="235"/>
        <v>1</v>
      </c>
    </row>
    <row r="12417" spans="5:5" x14ac:dyDescent="0.25">
      <c r="E12417" s="1">
        <f t="shared" si="235"/>
        <v>1</v>
      </c>
    </row>
    <row r="12418" spans="5:5" x14ac:dyDescent="0.25">
      <c r="E12418" s="1">
        <f t="shared" si="235"/>
        <v>1</v>
      </c>
    </row>
    <row r="12419" spans="5:5" x14ac:dyDescent="0.25">
      <c r="E12419" s="1">
        <f t="shared" si="235"/>
        <v>1</v>
      </c>
    </row>
    <row r="12420" spans="5:5" x14ac:dyDescent="0.25">
      <c r="E12420" s="1">
        <f t="shared" si="235"/>
        <v>1</v>
      </c>
    </row>
    <row r="12421" spans="5:5" x14ac:dyDescent="0.25">
      <c r="E12421" s="1">
        <f t="shared" ref="E12421:E12484" si="236">ROUNDDOWN(C12421-$C$5,0)+1</f>
        <v>1</v>
      </c>
    </row>
    <row r="12422" spans="5:5" x14ac:dyDescent="0.25">
      <c r="E12422" s="1">
        <f t="shared" si="236"/>
        <v>1</v>
      </c>
    </row>
    <row r="12423" spans="5:5" x14ac:dyDescent="0.25">
      <c r="E12423" s="1">
        <f t="shared" si="236"/>
        <v>1</v>
      </c>
    </row>
    <row r="12424" spans="5:5" x14ac:dyDescent="0.25">
      <c r="E12424" s="1">
        <f t="shared" si="236"/>
        <v>1</v>
      </c>
    </row>
    <row r="12425" spans="5:5" x14ac:dyDescent="0.25">
      <c r="E12425" s="1">
        <f t="shared" si="236"/>
        <v>1</v>
      </c>
    </row>
    <row r="12426" spans="5:5" x14ac:dyDescent="0.25">
      <c r="E12426" s="1">
        <f t="shared" si="236"/>
        <v>1</v>
      </c>
    </row>
    <row r="12427" spans="5:5" x14ac:dyDescent="0.25">
      <c r="E12427" s="1">
        <f t="shared" si="236"/>
        <v>1</v>
      </c>
    </row>
    <row r="12428" spans="5:5" x14ac:dyDescent="0.25">
      <c r="E12428" s="1">
        <f t="shared" si="236"/>
        <v>1</v>
      </c>
    </row>
    <row r="12429" spans="5:5" x14ac:dyDescent="0.25">
      <c r="E12429" s="1">
        <f t="shared" si="236"/>
        <v>1</v>
      </c>
    </row>
    <row r="12430" spans="5:5" x14ac:dyDescent="0.25">
      <c r="E12430" s="1">
        <f t="shared" si="236"/>
        <v>1</v>
      </c>
    </row>
    <row r="12431" spans="5:5" x14ac:dyDescent="0.25">
      <c r="E12431" s="1">
        <f t="shared" si="236"/>
        <v>1</v>
      </c>
    </row>
    <row r="12432" spans="5:5" x14ac:dyDescent="0.25">
      <c r="E12432" s="1">
        <f t="shared" si="236"/>
        <v>1</v>
      </c>
    </row>
    <row r="12433" spans="5:5" x14ac:dyDescent="0.25">
      <c r="E12433" s="1">
        <f t="shared" si="236"/>
        <v>1</v>
      </c>
    </row>
    <row r="12434" spans="5:5" x14ac:dyDescent="0.25">
      <c r="E12434" s="1">
        <f t="shared" si="236"/>
        <v>1</v>
      </c>
    </row>
    <row r="12435" spans="5:5" x14ac:dyDescent="0.25">
      <c r="E12435" s="1">
        <f t="shared" si="236"/>
        <v>1</v>
      </c>
    </row>
    <row r="12436" spans="5:5" x14ac:dyDescent="0.25">
      <c r="E12436" s="1">
        <f t="shared" si="236"/>
        <v>1</v>
      </c>
    </row>
    <row r="12437" spans="5:5" x14ac:dyDescent="0.25">
      <c r="E12437" s="1">
        <f t="shared" si="236"/>
        <v>1</v>
      </c>
    </row>
    <row r="12438" spans="5:5" x14ac:dyDescent="0.25">
      <c r="E12438" s="1">
        <f t="shared" si="236"/>
        <v>1</v>
      </c>
    </row>
    <row r="12439" spans="5:5" x14ac:dyDescent="0.25">
      <c r="E12439" s="1">
        <f t="shared" si="236"/>
        <v>1</v>
      </c>
    </row>
    <row r="12440" spans="5:5" x14ac:dyDescent="0.25">
      <c r="E12440" s="1">
        <f t="shared" si="236"/>
        <v>1</v>
      </c>
    </row>
    <row r="12441" spans="5:5" x14ac:dyDescent="0.25">
      <c r="E12441" s="1">
        <f t="shared" si="236"/>
        <v>1</v>
      </c>
    </row>
    <row r="12442" spans="5:5" x14ac:dyDescent="0.25">
      <c r="E12442" s="1">
        <f t="shared" si="236"/>
        <v>1</v>
      </c>
    </row>
    <row r="12443" spans="5:5" x14ac:dyDescent="0.25">
      <c r="E12443" s="1">
        <f t="shared" si="236"/>
        <v>1</v>
      </c>
    </row>
    <row r="12444" spans="5:5" x14ac:dyDescent="0.25">
      <c r="E12444" s="1">
        <f t="shared" si="236"/>
        <v>1</v>
      </c>
    </row>
    <row r="12445" spans="5:5" x14ac:dyDescent="0.25">
      <c r="E12445" s="1">
        <f t="shared" si="236"/>
        <v>1</v>
      </c>
    </row>
    <row r="12446" spans="5:5" x14ac:dyDescent="0.25">
      <c r="E12446" s="1">
        <f t="shared" si="236"/>
        <v>1</v>
      </c>
    </row>
    <row r="12447" spans="5:5" x14ac:dyDescent="0.25">
      <c r="E12447" s="1">
        <f t="shared" si="236"/>
        <v>1</v>
      </c>
    </row>
    <row r="12448" spans="5:5" x14ac:dyDescent="0.25">
      <c r="E12448" s="1">
        <f t="shared" si="236"/>
        <v>1</v>
      </c>
    </row>
    <row r="12449" spans="5:5" x14ac:dyDescent="0.25">
      <c r="E12449" s="1">
        <f t="shared" si="236"/>
        <v>1</v>
      </c>
    </row>
    <row r="12450" spans="5:5" x14ac:dyDescent="0.25">
      <c r="E12450" s="1">
        <f t="shared" si="236"/>
        <v>1</v>
      </c>
    </row>
    <row r="12451" spans="5:5" x14ac:dyDescent="0.25">
      <c r="E12451" s="1">
        <f t="shared" si="236"/>
        <v>1</v>
      </c>
    </row>
    <row r="12452" spans="5:5" x14ac:dyDescent="0.25">
      <c r="E12452" s="1">
        <f t="shared" si="236"/>
        <v>1</v>
      </c>
    </row>
    <row r="12453" spans="5:5" x14ac:dyDescent="0.25">
      <c r="E12453" s="1">
        <f t="shared" si="236"/>
        <v>1</v>
      </c>
    </row>
    <row r="12454" spans="5:5" x14ac:dyDescent="0.25">
      <c r="E12454" s="1">
        <f t="shared" si="236"/>
        <v>1</v>
      </c>
    </row>
    <row r="12455" spans="5:5" x14ac:dyDescent="0.25">
      <c r="E12455" s="1">
        <f t="shared" si="236"/>
        <v>1</v>
      </c>
    </row>
    <row r="12456" spans="5:5" x14ac:dyDescent="0.25">
      <c r="E12456" s="1">
        <f t="shared" si="236"/>
        <v>1</v>
      </c>
    </row>
    <row r="12457" spans="5:5" x14ac:dyDescent="0.25">
      <c r="E12457" s="1">
        <f t="shared" si="236"/>
        <v>1</v>
      </c>
    </row>
    <row r="12458" spans="5:5" x14ac:dyDescent="0.25">
      <c r="E12458" s="1">
        <f t="shared" si="236"/>
        <v>1</v>
      </c>
    </row>
    <row r="12459" spans="5:5" x14ac:dyDescent="0.25">
      <c r="E12459" s="1">
        <f t="shared" si="236"/>
        <v>1</v>
      </c>
    </row>
    <row r="12460" spans="5:5" x14ac:dyDescent="0.25">
      <c r="E12460" s="1">
        <f t="shared" si="236"/>
        <v>1</v>
      </c>
    </row>
    <row r="12461" spans="5:5" x14ac:dyDescent="0.25">
      <c r="E12461" s="1">
        <f t="shared" si="236"/>
        <v>1</v>
      </c>
    </row>
    <row r="12462" spans="5:5" x14ac:dyDescent="0.25">
      <c r="E12462" s="1">
        <f t="shared" si="236"/>
        <v>1</v>
      </c>
    </row>
    <row r="12463" spans="5:5" x14ac:dyDescent="0.25">
      <c r="E12463" s="1">
        <f t="shared" si="236"/>
        <v>1</v>
      </c>
    </row>
    <row r="12464" spans="5:5" x14ac:dyDescent="0.25">
      <c r="E12464" s="1">
        <f t="shared" si="236"/>
        <v>1</v>
      </c>
    </row>
    <row r="12465" spans="5:5" x14ac:dyDescent="0.25">
      <c r="E12465" s="1">
        <f t="shared" si="236"/>
        <v>1</v>
      </c>
    </row>
    <row r="12466" spans="5:5" x14ac:dyDescent="0.25">
      <c r="E12466" s="1">
        <f t="shared" si="236"/>
        <v>1</v>
      </c>
    </row>
    <row r="12467" spans="5:5" x14ac:dyDescent="0.25">
      <c r="E12467" s="1">
        <f t="shared" si="236"/>
        <v>1</v>
      </c>
    </row>
    <row r="12468" spans="5:5" x14ac:dyDescent="0.25">
      <c r="E12468" s="1">
        <f t="shared" si="236"/>
        <v>1</v>
      </c>
    </row>
    <row r="12469" spans="5:5" x14ac:dyDescent="0.25">
      <c r="E12469" s="1">
        <f t="shared" si="236"/>
        <v>1</v>
      </c>
    </row>
    <row r="12470" spans="5:5" x14ac:dyDescent="0.25">
      <c r="E12470" s="1">
        <f t="shared" si="236"/>
        <v>1</v>
      </c>
    </row>
    <row r="12471" spans="5:5" x14ac:dyDescent="0.25">
      <c r="E12471" s="1">
        <f t="shared" si="236"/>
        <v>1</v>
      </c>
    </row>
    <row r="12472" spans="5:5" x14ac:dyDescent="0.25">
      <c r="E12472" s="1">
        <f t="shared" si="236"/>
        <v>1</v>
      </c>
    </row>
    <row r="12473" spans="5:5" x14ac:dyDescent="0.25">
      <c r="E12473" s="1">
        <f t="shared" si="236"/>
        <v>1</v>
      </c>
    </row>
    <row r="12474" spans="5:5" x14ac:dyDescent="0.25">
      <c r="E12474" s="1">
        <f t="shared" si="236"/>
        <v>1</v>
      </c>
    </row>
    <row r="12475" spans="5:5" x14ac:dyDescent="0.25">
      <c r="E12475" s="1">
        <f t="shared" si="236"/>
        <v>1</v>
      </c>
    </row>
    <row r="12476" spans="5:5" x14ac:dyDescent="0.25">
      <c r="E12476" s="1">
        <f t="shared" si="236"/>
        <v>1</v>
      </c>
    </row>
    <row r="12477" spans="5:5" x14ac:dyDescent="0.25">
      <c r="E12477" s="1">
        <f t="shared" si="236"/>
        <v>1</v>
      </c>
    </row>
    <row r="12478" spans="5:5" x14ac:dyDescent="0.25">
      <c r="E12478" s="1">
        <f t="shared" si="236"/>
        <v>1</v>
      </c>
    </row>
    <row r="12479" spans="5:5" x14ac:dyDescent="0.25">
      <c r="E12479" s="1">
        <f t="shared" si="236"/>
        <v>1</v>
      </c>
    </row>
    <row r="12480" spans="5:5" x14ac:dyDescent="0.25">
      <c r="E12480" s="1">
        <f t="shared" si="236"/>
        <v>1</v>
      </c>
    </row>
    <row r="12481" spans="5:5" x14ac:dyDescent="0.25">
      <c r="E12481" s="1">
        <f t="shared" si="236"/>
        <v>1</v>
      </c>
    </row>
    <row r="12482" spans="5:5" x14ac:dyDescent="0.25">
      <c r="E12482" s="1">
        <f t="shared" si="236"/>
        <v>1</v>
      </c>
    </row>
    <row r="12483" spans="5:5" x14ac:dyDescent="0.25">
      <c r="E12483" s="1">
        <f t="shared" si="236"/>
        <v>1</v>
      </c>
    </row>
    <row r="12484" spans="5:5" x14ac:dyDescent="0.25">
      <c r="E12484" s="1">
        <f t="shared" si="236"/>
        <v>1</v>
      </c>
    </row>
    <row r="12485" spans="5:5" x14ac:dyDescent="0.25">
      <c r="E12485" s="1">
        <f t="shared" ref="E12485:E12548" si="237">ROUNDDOWN(C12485-$C$5,0)+1</f>
        <v>1</v>
      </c>
    </row>
    <row r="12486" spans="5:5" x14ac:dyDescent="0.25">
      <c r="E12486" s="1">
        <f t="shared" si="237"/>
        <v>1</v>
      </c>
    </row>
    <row r="12487" spans="5:5" x14ac:dyDescent="0.25">
      <c r="E12487" s="1">
        <f t="shared" si="237"/>
        <v>1</v>
      </c>
    </row>
    <row r="12488" spans="5:5" x14ac:dyDescent="0.25">
      <c r="E12488" s="1">
        <f t="shared" si="237"/>
        <v>1</v>
      </c>
    </row>
    <row r="12489" spans="5:5" x14ac:dyDescent="0.25">
      <c r="E12489" s="1">
        <f t="shared" si="237"/>
        <v>1</v>
      </c>
    </row>
    <row r="12490" spans="5:5" x14ac:dyDescent="0.25">
      <c r="E12490" s="1">
        <f t="shared" si="237"/>
        <v>1</v>
      </c>
    </row>
    <row r="12491" spans="5:5" x14ac:dyDescent="0.25">
      <c r="E12491" s="1">
        <f t="shared" si="237"/>
        <v>1</v>
      </c>
    </row>
    <row r="12492" spans="5:5" x14ac:dyDescent="0.25">
      <c r="E12492" s="1">
        <f t="shared" si="237"/>
        <v>1</v>
      </c>
    </row>
    <row r="12493" spans="5:5" x14ac:dyDescent="0.25">
      <c r="E12493" s="1">
        <f t="shared" si="237"/>
        <v>1</v>
      </c>
    </row>
    <row r="12494" spans="5:5" x14ac:dyDescent="0.25">
      <c r="E12494" s="1">
        <f t="shared" si="237"/>
        <v>1</v>
      </c>
    </row>
    <row r="12495" spans="5:5" x14ac:dyDescent="0.25">
      <c r="E12495" s="1">
        <f t="shared" si="237"/>
        <v>1</v>
      </c>
    </row>
    <row r="12496" spans="5:5" x14ac:dyDescent="0.25">
      <c r="E12496" s="1">
        <f t="shared" si="237"/>
        <v>1</v>
      </c>
    </row>
    <row r="12497" spans="5:5" x14ac:dyDescent="0.25">
      <c r="E12497" s="1">
        <f t="shared" si="237"/>
        <v>1</v>
      </c>
    </row>
    <row r="12498" spans="5:5" x14ac:dyDescent="0.25">
      <c r="E12498" s="1">
        <f t="shared" si="237"/>
        <v>1</v>
      </c>
    </row>
    <row r="12499" spans="5:5" x14ac:dyDescent="0.25">
      <c r="E12499" s="1">
        <f t="shared" si="237"/>
        <v>1</v>
      </c>
    </row>
    <row r="12500" spans="5:5" x14ac:dyDescent="0.25">
      <c r="E12500" s="1">
        <f t="shared" si="237"/>
        <v>1</v>
      </c>
    </row>
    <row r="12501" spans="5:5" x14ac:dyDescent="0.25">
      <c r="E12501" s="1">
        <f t="shared" si="237"/>
        <v>1</v>
      </c>
    </row>
    <row r="12502" spans="5:5" x14ac:dyDescent="0.25">
      <c r="E12502" s="1">
        <f t="shared" si="237"/>
        <v>1</v>
      </c>
    </row>
    <row r="12503" spans="5:5" x14ac:dyDescent="0.25">
      <c r="E12503" s="1">
        <f t="shared" si="237"/>
        <v>1</v>
      </c>
    </row>
    <row r="12504" spans="5:5" x14ac:dyDescent="0.25">
      <c r="E12504" s="1">
        <f t="shared" si="237"/>
        <v>1</v>
      </c>
    </row>
    <row r="12505" spans="5:5" x14ac:dyDescent="0.25">
      <c r="E12505" s="1">
        <f t="shared" si="237"/>
        <v>1</v>
      </c>
    </row>
    <row r="12506" spans="5:5" x14ac:dyDescent="0.25">
      <c r="E12506" s="1">
        <f t="shared" si="237"/>
        <v>1</v>
      </c>
    </row>
    <row r="12507" spans="5:5" x14ac:dyDescent="0.25">
      <c r="E12507" s="1">
        <f t="shared" si="237"/>
        <v>1</v>
      </c>
    </row>
    <row r="12508" spans="5:5" x14ac:dyDescent="0.25">
      <c r="E12508" s="1">
        <f t="shared" si="237"/>
        <v>1</v>
      </c>
    </row>
    <row r="12509" spans="5:5" x14ac:dyDescent="0.25">
      <c r="E12509" s="1">
        <f t="shared" si="237"/>
        <v>1</v>
      </c>
    </row>
    <row r="12510" spans="5:5" x14ac:dyDescent="0.25">
      <c r="E12510" s="1">
        <f t="shared" si="237"/>
        <v>1</v>
      </c>
    </row>
    <row r="12511" spans="5:5" x14ac:dyDescent="0.25">
      <c r="E12511" s="1">
        <f t="shared" si="237"/>
        <v>1</v>
      </c>
    </row>
    <row r="12512" spans="5:5" x14ac:dyDescent="0.25">
      <c r="E12512" s="1">
        <f t="shared" si="237"/>
        <v>1</v>
      </c>
    </row>
    <row r="12513" spans="5:5" x14ac:dyDescent="0.25">
      <c r="E12513" s="1">
        <f t="shared" si="237"/>
        <v>1</v>
      </c>
    </row>
    <row r="12514" spans="5:5" x14ac:dyDescent="0.25">
      <c r="E12514" s="1">
        <f t="shared" si="237"/>
        <v>1</v>
      </c>
    </row>
    <row r="12515" spans="5:5" x14ac:dyDescent="0.25">
      <c r="E12515" s="1">
        <f t="shared" si="237"/>
        <v>1</v>
      </c>
    </row>
    <row r="12516" spans="5:5" x14ac:dyDescent="0.25">
      <c r="E12516" s="1">
        <f t="shared" si="237"/>
        <v>1</v>
      </c>
    </row>
    <row r="12517" spans="5:5" x14ac:dyDescent="0.25">
      <c r="E12517" s="1">
        <f t="shared" si="237"/>
        <v>1</v>
      </c>
    </row>
    <row r="12518" spans="5:5" x14ac:dyDescent="0.25">
      <c r="E12518" s="1">
        <f t="shared" si="237"/>
        <v>1</v>
      </c>
    </row>
    <row r="12519" spans="5:5" x14ac:dyDescent="0.25">
      <c r="E12519" s="1">
        <f t="shared" si="237"/>
        <v>1</v>
      </c>
    </row>
    <row r="12520" spans="5:5" x14ac:dyDescent="0.25">
      <c r="E12520" s="1">
        <f t="shared" si="237"/>
        <v>1</v>
      </c>
    </row>
    <row r="12521" spans="5:5" x14ac:dyDescent="0.25">
      <c r="E12521" s="1">
        <f t="shared" si="237"/>
        <v>1</v>
      </c>
    </row>
    <row r="12522" spans="5:5" x14ac:dyDescent="0.25">
      <c r="E12522" s="1">
        <f t="shared" si="237"/>
        <v>1</v>
      </c>
    </row>
    <row r="12523" spans="5:5" x14ac:dyDescent="0.25">
      <c r="E12523" s="1">
        <f t="shared" si="237"/>
        <v>1</v>
      </c>
    </row>
    <row r="12524" spans="5:5" x14ac:dyDescent="0.25">
      <c r="E12524" s="1">
        <f t="shared" si="237"/>
        <v>1</v>
      </c>
    </row>
    <row r="12525" spans="5:5" x14ac:dyDescent="0.25">
      <c r="E12525" s="1">
        <f t="shared" si="237"/>
        <v>1</v>
      </c>
    </row>
    <row r="12526" spans="5:5" x14ac:dyDescent="0.25">
      <c r="E12526" s="1">
        <f t="shared" si="237"/>
        <v>1</v>
      </c>
    </row>
    <row r="12527" spans="5:5" x14ac:dyDescent="0.25">
      <c r="E12527" s="1">
        <f t="shared" si="237"/>
        <v>1</v>
      </c>
    </row>
    <row r="12528" spans="5:5" x14ac:dyDescent="0.25">
      <c r="E12528" s="1">
        <f t="shared" si="237"/>
        <v>1</v>
      </c>
    </row>
    <row r="12529" spans="5:5" x14ac:dyDescent="0.25">
      <c r="E12529" s="1">
        <f t="shared" si="237"/>
        <v>1</v>
      </c>
    </row>
    <row r="12530" spans="5:5" x14ac:dyDescent="0.25">
      <c r="E12530" s="1">
        <f t="shared" si="237"/>
        <v>1</v>
      </c>
    </row>
    <row r="12531" spans="5:5" x14ac:dyDescent="0.25">
      <c r="E12531" s="1">
        <f t="shared" si="237"/>
        <v>1</v>
      </c>
    </row>
    <row r="12532" spans="5:5" x14ac:dyDescent="0.25">
      <c r="E12532" s="1">
        <f t="shared" si="237"/>
        <v>1</v>
      </c>
    </row>
    <row r="12533" spans="5:5" x14ac:dyDescent="0.25">
      <c r="E12533" s="1">
        <f t="shared" si="237"/>
        <v>1</v>
      </c>
    </row>
    <row r="12534" spans="5:5" x14ac:dyDescent="0.25">
      <c r="E12534" s="1">
        <f t="shared" si="237"/>
        <v>1</v>
      </c>
    </row>
    <row r="12535" spans="5:5" x14ac:dyDescent="0.25">
      <c r="E12535" s="1">
        <f t="shared" si="237"/>
        <v>1</v>
      </c>
    </row>
    <row r="12536" spans="5:5" x14ac:dyDescent="0.25">
      <c r="E12536" s="1">
        <f t="shared" si="237"/>
        <v>1</v>
      </c>
    </row>
    <row r="12537" spans="5:5" x14ac:dyDescent="0.25">
      <c r="E12537" s="1">
        <f t="shared" si="237"/>
        <v>1</v>
      </c>
    </row>
    <row r="12538" spans="5:5" x14ac:dyDescent="0.25">
      <c r="E12538" s="1">
        <f t="shared" si="237"/>
        <v>1</v>
      </c>
    </row>
    <row r="12539" spans="5:5" x14ac:dyDescent="0.25">
      <c r="E12539" s="1">
        <f t="shared" si="237"/>
        <v>1</v>
      </c>
    </row>
    <row r="12540" spans="5:5" x14ac:dyDescent="0.25">
      <c r="E12540" s="1">
        <f t="shared" si="237"/>
        <v>1</v>
      </c>
    </row>
    <row r="12541" spans="5:5" x14ac:dyDescent="0.25">
      <c r="E12541" s="1">
        <f t="shared" si="237"/>
        <v>1</v>
      </c>
    </row>
    <row r="12542" spans="5:5" x14ac:dyDescent="0.25">
      <c r="E12542" s="1">
        <f t="shared" si="237"/>
        <v>1</v>
      </c>
    </row>
    <row r="12543" spans="5:5" x14ac:dyDescent="0.25">
      <c r="E12543" s="1">
        <f t="shared" si="237"/>
        <v>1</v>
      </c>
    </row>
    <row r="12544" spans="5:5" x14ac:dyDescent="0.25">
      <c r="E12544" s="1">
        <f t="shared" si="237"/>
        <v>1</v>
      </c>
    </row>
    <row r="12545" spans="5:5" x14ac:dyDescent="0.25">
      <c r="E12545" s="1">
        <f t="shared" si="237"/>
        <v>1</v>
      </c>
    </row>
    <row r="12546" spans="5:5" x14ac:dyDescent="0.25">
      <c r="E12546" s="1">
        <f t="shared" si="237"/>
        <v>1</v>
      </c>
    </row>
    <row r="12547" spans="5:5" x14ac:dyDescent="0.25">
      <c r="E12547" s="1">
        <f t="shared" si="237"/>
        <v>1</v>
      </c>
    </row>
    <row r="12548" spans="5:5" x14ac:dyDescent="0.25">
      <c r="E12548" s="1">
        <f t="shared" si="237"/>
        <v>1</v>
      </c>
    </row>
    <row r="12549" spans="5:5" x14ac:dyDescent="0.25">
      <c r="E12549" s="1">
        <f t="shared" ref="E12549:E12612" si="238">ROUNDDOWN(C12549-$C$5,0)+1</f>
        <v>1</v>
      </c>
    </row>
    <row r="12550" spans="5:5" x14ac:dyDescent="0.25">
      <c r="E12550" s="1">
        <f t="shared" si="238"/>
        <v>1</v>
      </c>
    </row>
    <row r="12551" spans="5:5" x14ac:dyDescent="0.25">
      <c r="E12551" s="1">
        <f t="shared" si="238"/>
        <v>1</v>
      </c>
    </row>
    <row r="12552" spans="5:5" x14ac:dyDescent="0.25">
      <c r="E12552" s="1">
        <f t="shared" si="238"/>
        <v>1</v>
      </c>
    </row>
    <row r="12553" spans="5:5" x14ac:dyDescent="0.25">
      <c r="E12553" s="1">
        <f t="shared" si="238"/>
        <v>1</v>
      </c>
    </row>
    <row r="12554" spans="5:5" x14ac:dyDescent="0.25">
      <c r="E12554" s="1">
        <f t="shared" si="238"/>
        <v>1</v>
      </c>
    </row>
    <row r="12555" spans="5:5" x14ac:dyDescent="0.25">
      <c r="E12555" s="1">
        <f t="shared" si="238"/>
        <v>1</v>
      </c>
    </row>
    <row r="12556" spans="5:5" x14ac:dyDescent="0.25">
      <c r="E12556" s="1">
        <f t="shared" si="238"/>
        <v>1</v>
      </c>
    </row>
    <row r="12557" spans="5:5" x14ac:dyDescent="0.25">
      <c r="E12557" s="1">
        <f t="shared" si="238"/>
        <v>1</v>
      </c>
    </row>
    <row r="12558" spans="5:5" x14ac:dyDescent="0.25">
      <c r="E12558" s="1">
        <f t="shared" si="238"/>
        <v>1</v>
      </c>
    </row>
    <row r="12559" spans="5:5" x14ac:dyDescent="0.25">
      <c r="E12559" s="1">
        <f t="shared" si="238"/>
        <v>1</v>
      </c>
    </row>
    <row r="12560" spans="5:5" x14ac:dyDescent="0.25">
      <c r="E12560" s="1">
        <f t="shared" si="238"/>
        <v>1</v>
      </c>
    </row>
    <row r="12561" spans="5:5" x14ac:dyDescent="0.25">
      <c r="E12561" s="1">
        <f t="shared" si="238"/>
        <v>1</v>
      </c>
    </row>
    <row r="12562" spans="5:5" x14ac:dyDescent="0.25">
      <c r="E12562" s="1">
        <f t="shared" si="238"/>
        <v>1</v>
      </c>
    </row>
    <row r="12563" spans="5:5" x14ac:dyDescent="0.25">
      <c r="E12563" s="1">
        <f t="shared" si="238"/>
        <v>1</v>
      </c>
    </row>
    <row r="12564" spans="5:5" x14ac:dyDescent="0.25">
      <c r="E12564" s="1">
        <f t="shared" si="238"/>
        <v>1</v>
      </c>
    </row>
    <row r="12565" spans="5:5" x14ac:dyDescent="0.25">
      <c r="E12565" s="1">
        <f t="shared" si="238"/>
        <v>1</v>
      </c>
    </row>
    <row r="12566" spans="5:5" x14ac:dyDescent="0.25">
      <c r="E12566" s="1">
        <f t="shared" si="238"/>
        <v>1</v>
      </c>
    </row>
    <row r="12567" spans="5:5" x14ac:dyDescent="0.25">
      <c r="E12567" s="1">
        <f t="shared" si="238"/>
        <v>1</v>
      </c>
    </row>
    <row r="12568" spans="5:5" x14ac:dyDescent="0.25">
      <c r="E12568" s="1">
        <f t="shared" si="238"/>
        <v>1</v>
      </c>
    </row>
    <row r="12569" spans="5:5" x14ac:dyDescent="0.25">
      <c r="E12569" s="1">
        <f t="shared" si="238"/>
        <v>1</v>
      </c>
    </row>
    <row r="12570" spans="5:5" x14ac:dyDescent="0.25">
      <c r="E12570" s="1">
        <f t="shared" si="238"/>
        <v>1</v>
      </c>
    </row>
    <row r="12571" spans="5:5" x14ac:dyDescent="0.25">
      <c r="E12571" s="1">
        <f t="shared" si="238"/>
        <v>1</v>
      </c>
    </row>
    <row r="12572" spans="5:5" x14ac:dyDescent="0.25">
      <c r="E12572" s="1">
        <f t="shared" si="238"/>
        <v>1</v>
      </c>
    </row>
    <row r="12573" spans="5:5" x14ac:dyDescent="0.25">
      <c r="E12573" s="1">
        <f t="shared" si="238"/>
        <v>1</v>
      </c>
    </row>
    <row r="12574" spans="5:5" x14ac:dyDescent="0.25">
      <c r="E12574" s="1">
        <f t="shared" si="238"/>
        <v>1</v>
      </c>
    </row>
    <row r="12575" spans="5:5" x14ac:dyDescent="0.25">
      <c r="E12575" s="1">
        <f t="shared" si="238"/>
        <v>1</v>
      </c>
    </row>
    <row r="12576" spans="5:5" x14ac:dyDescent="0.25">
      <c r="E12576" s="1">
        <f t="shared" si="238"/>
        <v>1</v>
      </c>
    </row>
    <row r="12577" spans="5:5" x14ac:dyDescent="0.25">
      <c r="E12577" s="1">
        <f t="shared" si="238"/>
        <v>1</v>
      </c>
    </row>
    <row r="12578" spans="5:5" x14ac:dyDescent="0.25">
      <c r="E12578" s="1">
        <f t="shared" si="238"/>
        <v>1</v>
      </c>
    </row>
    <row r="12579" spans="5:5" x14ac:dyDescent="0.25">
      <c r="E12579" s="1">
        <f t="shared" si="238"/>
        <v>1</v>
      </c>
    </row>
    <row r="12580" spans="5:5" x14ac:dyDescent="0.25">
      <c r="E12580" s="1">
        <f t="shared" si="238"/>
        <v>1</v>
      </c>
    </row>
    <row r="12581" spans="5:5" x14ac:dyDescent="0.25">
      <c r="E12581" s="1">
        <f t="shared" si="238"/>
        <v>1</v>
      </c>
    </row>
    <row r="12582" spans="5:5" x14ac:dyDescent="0.25">
      <c r="E12582" s="1">
        <f t="shared" si="238"/>
        <v>1</v>
      </c>
    </row>
    <row r="12583" spans="5:5" x14ac:dyDescent="0.25">
      <c r="E12583" s="1">
        <f t="shared" si="238"/>
        <v>1</v>
      </c>
    </row>
    <row r="12584" spans="5:5" x14ac:dyDescent="0.25">
      <c r="E12584" s="1">
        <f t="shared" si="238"/>
        <v>1</v>
      </c>
    </row>
    <row r="12585" spans="5:5" x14ac:dyDescent="0.25">
      <c r="E12585" s="1">
        <f t="shared" si="238"/>
        <v>1</v>
      </c>
    </row>
    <row r="12586" spans="5:5" x14ac:dyDescent="0.25">
      <c r="E12586" s="1">
        <f t="shared" si="238"/>
        <v>1</v>
      </c>
    </row>
    <row r="12587" spans="5:5" x14ac:dyDescent="0.25">
      <c r="E12587" s="1">
        <f t="shared" si="238"/>
        <v>1</v>
      </c>
    </row>
    <row r="12588" spans="5:5" x14ac:dyDescent="0.25">
      <c r="E12588" s="1">
        <f t="shared" si="238"/>
        <v>1</v>
      </c>
    </row>
    <row r="12589" spans="5:5" x14ac:dyDescent="0.25">
      <c r="E12589" s="1">
        <f t="shared" si="238"/>
        <v>1</v>
      </c>
    </row>
    <row r="12590" spans="5:5" x14ac:dyDescent="0.25">
      <c r="E12590" s="1">
        <f t="shared" si="238"/>
        <v>1</v>
      </c>
    </row>
    <row r="12591" spans="5:5" x14ac:dyDescent="0.25">
      <c r="E12591" s="1">
        <f t="shared" si="238"/>
        <v>1</v>
      </c>
    </row>
    <row r="12592" spans="5:5" x14ac:dyDescent="0.25">
      <c r="E12592" s="1">
        <f t="shared" si="238"/>
        <v>1</v>
      </c>
    </row>
    <row r="12593" spans="5:5" x14ac:dyDescent="0.25">
      <c r="E12593" s="1">
        <f t="shared" si="238"/>
        <v>1</v>
      </c>
    </row>
    <row r="12594" spans="5:5" x14ac:dyDescent="0.25">
      <c r="E12594" s="1">
        <f t="shared" si="238"/>
        <v>1</v>
      </c>
    </row>
    <row r="12595" spans="5:5" x14ac:dyDescent="0.25">
      <c r="E12595" s="1">
        <f t="shared" si="238"/>
        <v>1</v>
      </c>
    </row>
    <row r="12596" spans="5:5" x14ac:dyDescent="0.25">
      <c r="E12596" s="1">
        <f t="shared" si="238"/>
        <v>1</v>
      </c>
    </row>
    <row r="12597" spans="5:5" x14ac:dyDescent="0.25">
      <c r="E12597" s="1">
        <f t="shared" si="238"/>
        <v>1</v>
      </c>
    </row>
    <row r="12598" spans="5:5" x14ac:dyDescent="0.25">
      <c r="E12598" s="1">
        <f t="shared" si="238"/>
        <v>1</v>
      </c>
    </row>
    <row r="12599" spans="5:5" x14ac:dyDescent="0.25">
      <c r="E12599" s="1">
        <f t="shared" si="238"/>
        <v>1</v>
      </c>
    </row>
    <row r="12600" spans="5:5" x14ac:dyDescent="0.25">
      <c r="E12600" s="1">
        <f t="shared" si="238"/>
        <v>1</v>
      </c>
    </row>
    <row r="12601" spans="5:5" x14ac:dyDescent="0.25">
      <c r="E12601" s="1">
        <f t="shared" si="238"/>
        <v>1</v>
      </c>
    </row>
    <row r="12602" spans="5:5" x14ac:dyDescent="0.25">
      <c r="E12602" s="1">
        <f t="shared" si="238"/>
        <v>1</v>
      </c>
    </row>
    <row r="12603" spans="5:5" x14ac:dyDescent="0.25">
      <c r="E12603" s="1">
        <f t="shared" si="238"/>
        <v>1</v>
      </c>
    </row>
    <row r="12604" spans="5:5" x14ac:dyDescent="0.25">
      <c r="E12604" s="1">
        <f t="shared" si="238"/>
        <v>1</v>
      </c>
    </row>
    <row r="12605" spans="5:5" x14ac:dyDescent="0.25">
      <c r="E12605" s="1">
        <f t="shared" si="238"/>
        <v>1</v>
      </c>
    </row>
    <row r="12606" spans="5:5" x14ac:dyDescent="0.25">
      <c r="E12606" s="1">
        <f t="shared" si="238"/>
        <v>1</v>
      </c>
    </row>
    <row r="12607" spans="5:5" x14ac:dyDescent="0.25">
      <c r="E12607" s="1">
        <f t="shared" si="238"/>
        <v>1</v>
      </c>
    </row>
    <row r="12608" spans="5:5" x14ac:dyDescent="0.25">
      <c r="E12608" s="1">
        <f t="shared" si="238"/>
        <v>1</v>
      </c>
    </row>
    <row r="12609" spans="5:5" x14ac:dyDescent="0.25">
      <c r="E12609" s="1">
        <f t="shared" si="238"/>
        <v>1</v>
      </c>
    </row>
    <row r="12610" spans="5:5" x14ac:dyDescent="0.25">
      <c r="E12610" s="1">
        <f t="shared" si="238"/>
        <v>1</v>
      </c>
    </row>
    <row r="12611" spans="5:5" x14ac:dyDescent="0.25">
      <c r="E12611" s="1">
        <f t="shared" si="238"/>
        <v>1</v>
      </c>
    </row>
    <row r="12612" spans="5:5" x14ac:dyDescent="0.25">
      <c r="E12612" s="1">
        <f t="shared" si="238"/>
        <v>1</v>
      </c>
    </row>
    <row r="12613" spans="5:5" x14ac:dyDescent="0.25">
      <c r="E12613" s="1">
        <f t="shared" ref="E12613:E12676" si="239">ROUNDDOWN(C12613-$C$5,0)+1</f>
        <v>1</v>
      </c>
    </row>
    <row r="12614" spans="5:5" x14ac:dyDescent="0.25">
      <c r="E12614" s="1">
        <f t="shared" si="239"/>
        <v>1</v>
      </c>
    </row>
    <row r="12615" spans="5:5" x14ac:dyDescent="0.25">
      <c r="E12615" s="1">
        <f t="shared" si="239"/>
        <v>1</v>
      </c>
    </row>
    <row r="12616" spans="5:5" x14ac:dyDescent="0.25">
      <c r="E12616" s="1">
        <f t="shared" si="239"/>
        <v>1</v>
      </c>
    </row>
    <row r="12617" spans="5:5" x14ac:dyDescent="0.25">
      <c r="E12617" s="1">
        <f t="shared" si="239"/>
        <v>1</v>
      </c>
    </row>
    <row r="12618" spans="5:5" x14ac:dyDescent="0.25">
      <c r="E12618" s="1">
        <f t="shared" si="239"/>
        <v>1</v>
      </c>
    </row>
    <row r="12619" spans="5:5" x14ac:dyDescent="0.25">
      <c r="E12619" s="1">
        <f t="shared" si="239"/>
        <v>1</v>
      </c>
    </row>
    <row r="12620" spans="5:5" x14ac:dyDescent="0.25">
      <c r="E12620" s="1">
        <f t="shared" si="239"/>
        <v>1</v>
      </c>
    </row>
    <row r="12621" spans="5:5" x14ac:dyDescent="0.25">
      <c r="E12621" s="1">
        <f t="shared" si="239"/>
        <v>1</v>
      </c>
    </row>
    <row r="12622" spans="5:5" x14ac:dyDescent="0.25">
      <c r="E12622" s="1">
        <f t="shared" si="239"/>
        <v>1</v>
      </c>
    </row>
    <row r="12623" spans="5:5" x14ac:dyDescent="0.25">
      <c r="E12623" s="1">
        <f t="shared" si="239"/>
        <v>1</v>
      </c>
    </row>
    <row r="12624" spans="5:5" x14ac:dyDescent="0.25">
      <c r="E12624" s="1">
        <f t="shared" si="239"/>
        <v>1</v>
      </c>
    </row>
    <row r="12625" spans="5:5" x14ac:dyDescent="0.25">
      <c r="E12625" s="1">
        <f t="shared" si="239"/>
        <v>1</v>
      </c>
    </row>
    <row r="12626" spans="5:5" x14ac:dyDescent="0.25">
      <c r="E12626" s="1">
        <f t="shared" si="239"/>
        <v>1</v>
      </c>
    </row>
    <row r="12627" spans="5:5" x14ac:dyDescent="0.25">
      <c r="E12627" s="1">
        <f t="shared" si="239"/>
        <v>1</v>
      </c>
    </row>
    <row r="12628" spans="5:5" x14ac:dyDescent="0.25">
      <c r="E12628" s="1">
        <f t="shared" si="239"/>
        <v>1</v>
      </c>
    </row>
    <row r="12629" spans="5:5" x14ac:dyDescent="0.25">
      <c r="E12629" s="1">
        <f t="shared" si="239"/>
        <v>1</v>
      </c>
    </row>
    <row r="12630" spans="5:5" x14ac:dyDescent="0.25">
      <c r="E12630" s="1">
        <f t="shared" si="239"/>
        <v>1</v>
      </c>
    </row>
    <row r="12631" spans="5:5" x14ac:dyDescent="0.25">
      <c r="E12631" s="1">
        <f t="shared" si="239"/>
        <v>1</v>
      </c>
    </row>
    <row r="12632" spans="5:5" x14ac:dyDescent="0.25">
      <c r="E12632" s="1">
        <f t="shared" si="239"/>
        <v>1</v>
      </c>
    </row>
    <row r="12633" spans="5:5" x14ac:dyDescent="0.25">
      <c r="E12633" s="1">
        <f t="shared" si="239"/>
        <v>1</v>
      </c>
    </row>
    <row r="12634" spans="5:5" x14ac:dyDescent="0.25">
      <c r="E12634" s="1">
        <f t="shared" si="239"/>
        <v>1</v>
      </c>
    </row>
    <row r="12635" spans="5:5" x14ac:dyDescent="0.25">
      <c r="E12635" s="1">
        <f t="shared" si="239"/>
        <v>1</v>
      </c>
    </row>
    <row r="12636" spans="5:5" x14ac:dyDescent="0.25">
      <c r="E12636" s="1">
        <f t="shared" si="239"/>
        <v>1</v>
      </c>
    </row>
    <row r="12637" spans="5:5" x14ac:dyDescent="0.25">
      <c r="E12637" s="1">
        <f t="shared" si="239"/>
        <v>1</v>
      </c>
    </row>
    <row r="12638" spans="5:5" x14ac:dyDescent="0.25">
      <c r="E12638" s="1">
        <f t="shared" si="239"/>
        <v>1</v>
      </c>
    </row>
    <row r="12639" spans="5:5" x14ac:dyDescent="0.25">
      <c r="E12639" s="1">
        <f t="shared" si="239"/>
        <v>1</v>
      </c>
    </row>
    <row r="12640" spans="5:5" x14ac:dyDescent="0.25">
      <c r="E12640" s="1">
        <f t="shared" si="239"/>
        <v>1</v>
      </c>
    </row>
    <row r="12641" spans="5:5" x14ac:dyDescent="0.25">
      <c r="E12641" s="1">
        <f t="shared" si="239"/>
        <v>1</v>
      </c>
    </row>
    <row r="12642" spans="5:5" x14ac:dyDescent="0.25">
      <c r="E12642" s="1">
        <f t="shared" si="239"/>
        <v>1</v>
      </c>
    </row>
    <row r="12643" spans="5:5" x14ac:dyDescent="0.25">
      <c r="E12643" s="1">
        <f t="shared" si="239"/>
        <v>1</v>
      </c>
    </row>
    <row r="12644" spans="5:5" x14ac:dyDescent="0.25">
      <c r="E12644" s="1">
        <f t="shared" si="239"/>
        <v>1</v>
      </c>
    </row>
    <row r="12645" spans="5:5" x14ac:dyDescent="0.25">
      <c r="E12645" s="1">
        <f t="shared" si="239"/>
        <v>1</v>
      </c>
    </row>
    <row r="12646" spans="5:5" x14ac:dyDescent="0.25">
      <c r="E12646" s="1">
        <f t="shared" si="239"/>
        <v>1</v>
      </c>
    </row>
    <row r="12647" spans="5:5" x14ac:dyDescent="0.25">
      <c r="E12647" s="1">
        <f t="shared" si="239"/>
        <v>1</v>
      </c>
    </row>
    <row r="12648" spans="5:5" x14ac:dyDescent="0.25">
      <c r="E12648" s="1">
        <f t="shared" si="239"/>
        <v>1</v>
      </c>
    </row>
    <row r="12649" spans="5:5" x14ac:dyDescent="0.25">
      <c r="E12649" s="1">
        <f t="shared" si="239"/>
        <v>1</v>
      </c>
    </row>
    <row r="12650" spans="5:5" x14ac:dyDescent="0.25">
      <c r="E12650" s="1">
        <f t="shared" si="239"/>
        <v>1</v>
      </c>
    </row>
    <row r="12651" spans="5:5" x14ac:dyDescent="0.25">
      <c r="E12651" s="1">
        <f t="shared" si="239"/>
        <v>1</v>
      </c>
    </row>
    <row r="12652" spans="5:5" x14ac:dyDescent="0.25">
      <c r="E12652" s="1">
        <f t="shared" si="239"/>
        <v>1</v>
      </c>
    </row>
    <row r="12653" spans="5:5" x14ac:dyDescent="0.25">
      <c r="E12653" s="1">
        <f t="shared" si="239"/>
        <v>1</v>
      </c>
    </row>
    <row r="12654" spans="5:5" x14ac:dyDescent="0.25">
      <c r="E12654" s="1">
        <f t="shared" si="239"/>
        <v>1</v>
      </c>
    </row>
    <row r="12655" spans="5:5" x14ac:dyDescent="0.25">
      <c r="E12655" s="1">
        <f t="shared" si="239"/>
        <v>1</v>
      </c>
    </row>
    <row r="12656" spans="5:5" x14ac:dyDescent="0.25">
      <c r="E12656" s="1">
        <f t="shared" si="239"/>
        <v>1</v>
      </c>
    </row>
    <row r="12657" spans="5:5" x14ac:dyDescent="0.25">
      <c r="E12657" s="1">
        <f t="shared" si="239"/>
        <v>1</v>
      </c>
    </row>
    <row r="12658" spans="5:5" x14ac:dyDescent="0.25">
      <c r="E12658" s="1">
        <f t="shared" si="239"/>
        <v>1</v>
      </c>
    </row>
    <row r="12659" spans="5:5" x14ac:dyDescent="0.25">
      <c r="E12659" s="1">
        <f t="shared" si="239"/>
        <v>1</v>
      </c>
    </row>
    <row r="12660" spans="5:5" x14ac:dyDescent="0.25">
      <c r="E12660" s="1">
        <f t="shared" si="239"/>
        <v>1</v>
      </c>
    </row>
    <row r="12661" spans="5:5" x14ac:dyDescent="0.25">
      <c r="E12661" s="1">
        <f t="shared" si="239"/>
        <v>1</v>
      </c>
    </row>
    <row r="12662" spans="5:5" x14ac:dyDescent="0.25">
      <c r="E12662" s="1">
        <f t="shared" si="239"/>
        <v>1</v>
      </c>
    </row>
    <row r="12663" spans="5:5" x14ac:dyDescent="0.25">
      <c r="E12663" s="1">
        <f t="shared" si="239"/>
        <v>1</v>
      </c>
    </row>
    <row r="12664" spans="5:5" x14ac:dyDescent="0.25">
      <c r="E12664" s="1">
        <f t="shared" si="239"/>
        <v>1</v>
      </c>
    </row>
    <row r="12665" spans="5:5" x14ac:dyDescent="0.25">
      <c r="E12665" s="1">
        <f t="shared" si="239"/>
        <v>1</v>
      </c>
    </row>
    <row r="12666" spans="5:5" x14ac:dyDescent="0.25">
      <c r="E12666" s="1">
        <f t="shared" si="239"/>
        <v>1</v>
      </c>
    </row>
    <row r="12667" spans="5:5" x14ac:dyDescent="0.25">
      <c r="E12667" s="1">
        <f t="shared" si="239"/>
        <v>1</v>
      </c>
    </row>
    <row r="12668" spans="5:5" x14ac:dyDescent="0.25">
      <c r="E12668" s="1">
        <f t="shared" si="239"/>
        <v>1</v>
      </c>
    </row>
    <row r="12669" spans="5:5" x14ac:dyDescent="0.25">
      <c r="E12669" s="1">
        <f t="shared" si="239"/>
        <v>1</v>
      </c>
    </row>
    <row r="12670" spans="5:5" x14ac:dyDescent="0.25">
      <c r="E12670" s="1">
        <f t="shared" si="239"/>
        <v>1</v>
      </c>
    </row>
    <row r="12671" spans="5:5" x14ac:dyDescent="0.25">
      <c r="E12671" s="1">
        <f t="shared" si="239"/>
        <v>1</v>
      </c>
    </row>
    <row r="12672" spans="5:5" x14ac:dyDescent="0.25">
      <c r="E12672" s="1">
        <f t="shared" si="239"/>
        <v>1</v>
      </c>
    </row>
    <row r="12673" spans="5:5" x14ac:dyDescent="0.25">
      <c r="E12673" s="1">
        <f t="shared" si="239"/>
        <v>1</v>
      </c>
    </row>
    <row r="12674" spans="5:5" x14ac:dyDescent="0.25">
      <c r="E12674" s="1">
        <f t="shared" si="239"/>
        <v>1</v>
      </c>
    </row>
    <row r="12675" spans="5:5" x14ac:dyDescent="0.25">
      <c r="E12675" s="1">
        <f t="shared" si="239"/>
        <v>1</v>
      </c>
    </row>
    <row r="12676" spans="5:5" x14ac:dyDescent="0.25">
      <c r="E12676" s="1">
        <f t="shared" si="239"/>
        <v>1</v>
      </c>
    </row>
    <row r="12677" spans="5:5" x14ac:dyDescent="0.25">
      <c r="E12677" s="1">
        <f t="shared" ref="E12677:E12740" si="240">ROUNDDOWN(C12677-$C$5,0)+1</f>
        <v>1</v>
      </c>
    </row>
    <row r="12678" spans="5:5" x14ac:dyDescent="0.25">
      <c r="E12678" s="1">
        <f t="shared" si="240"/>
        <v>1</v>
      </c>
    </row>
    <row r="12679" spans="5:5" x14ac:dyDescent="0.25">
      <c r="E12679" s="1">
        <f t="shared" si="240"/>
        <v>1</v>
      </c>
    </row>
    <row r="12680" spans="5:5" x14ac:dyDescent="0.25">
      <c r="E12680" s="1">
        <f t="shared" si="240"/>
        <v>1</v>
      </c>
    </row>
    <row r="12681" spans="5:5" x14ac:dyDescent="0.25">
      <c r="E12681" s="1">
        <f t="shared" si="240"/>
        <v>1</v>
      </c>
    </row>
    <row r="12682" spans="5:5" x14ac:dyDescent="0.25">
      <c r="E12682" s="1">
        <f t="shared" si="240"/>
        <v>1</v>
      </c>
    </row>
    <row r="12683" spans="5:5" x14ac:dyDescent="0.25">
      <c r="E12683" s="1">
        <f t="shared" si="240"/>
        <v>1</v>
      </c>
    </row>
    <row r="12684" spans="5:5" x14ac:dyDescent="0.25">
      <c r="E12684" s="1">
        <f t="shared" si="240"/>
        <v>1</v>
      </c>
    </row>
    <row r="12685" spans="5:5" x14ac:dyDescent="0.25">
      <c r="E12685" s="1">
        <f t="shared" si="240"/>
        <v>1</v>
      </c>
    </row>
    <row r="12686" spans="5:5" x14ac:dyDescent="0.25">
      <c r="E12686" s="1">
        <f t="shared" si="240"/>
        <v>1</v>
      </c>
    </row>
    <row r="12687" spans="5:5" x14ac:dyDescent="0.25">
      <c r="E12687" s="1">
        <f t="shared" si="240"/>
        <v>1</v>
      </c>
    </row>
    <row r="12688" spans="5:5" x14ac:dyDescent="0.25">
      <c r="E12688" s="1">
        <f t="shared" si="240"/>
        <v>1</v>
      </c>
    </row>
    <row r="12689" spans="5:5" x14ac:dyDescent="0.25">
      <c r="E12689" s="1">
        <f t="shared" si="240"/>
        <v>1</v>
      </c>
    </row>
    <row r="12690" spans="5:5" x14ac:dyDescent="0.25">
      <c r="E12690" s="1">
        <f t="shared" si="240"/>
        <v>1</v>
      </c>
    </row>
    <row r="12691" spans="5:5" x14ac:dyDescent="0.25">
      <c r="E12691" s="1">
        <f t="shared" si="240"/>
        <v>1</v>
      </c>
    </row>
    <row r="12692" spans="5:5" x14ac:dyDescent="0.25">
      <c r="E12692" s="1">
        <f t="shared" si="240"/>
        <v>1</v>
      </c>
    </row>
    <row r="12693" spans="5:5" x14ac:dyDescent="0.25">
      <c r="E12693" s="1">
        <f t="shared" si="240"/>
        <v>1</v>
      </c>
    </row>
    <row r="12694" spans="5:5" x14ac:dyDescent="0.25">
      <c r="E12694" s="1">
        <f t="shared" si="240"/>
        <v>1</v>
      </c>
    </row>
    <row r="12695" spans="5:5" x14ac:dyDescent="0.25">
      <c r="E12695" s="1">
        <f t="shared" si="240"/>
        <v>1</v>
      </c>
    </row>
    <row r="12696" spans="5:5" x14ac:dyDescent="0.25">
      <c r="E12696" s="1">
        <f t="shared" si="240"/>
        <v>1</v>
      </c>
    </row>
    <row r="12697" spans="5:5" x14ac:dyDescent="0.25">
      <c r="E12697" s="1">
        <f t="shared" si="240"/>
        <v>1</v>
      </c>
    </row>
    <row r="12698" spans="5:5" x14ac:dyDescent="0.25">
      <c r="E12698" s="1">
        <f t="shared" si="240"/>
        <v>1</v>
      </c>
    </row>
    <row r="12699" spans="5:5" x14ac:dyDescent="0.25">
      <c r="E12699" s="1">
        <f t="shared" si="240"/>
        <v>1</v>
      </c>
    </row>
    <row r="12700" spans="5:5" x14ac:dyDescent="0.25">
      <c r="E12700" s="1">
        <f t="shared" si="240"/>
        <v>1</v>
      </c>
    </row>
    <row r="12701" spans="5:5" x14ac:dyDescent="0.25">
      <c r="E12701" s="1">
        <f t="shared" si="240"/>
        <v>1</v>
      </c>
    </row>
    <row r="12702" spans="5:5" x14ac:dyDescent="0.25">
      <c r="E12702" s="1">
        <f t="shared" si="240"/>
        <v>1</v>
      </c>
    </row>
    <row r="12703" spans="5:5" x14ac:dyDescent="0.25">
      <c r="E12703" s="1">
        <f t="shared" si="240"/>
        <v>1</v>
      </c>
    </row>
    <row r="12704" spans="5:5" x14ac:dyDescent="0.25">
      <c r="E12704" s="1">
        <f t="shared" si="240"/>
        <v>1</v>
      </c>
    </row>
    <row r="12705" spans="5:5" x14ac:dyDescent="0.25">
      <c r="E12705" s="1">
        <f t="shared" si="240"/>
        <v>1</v>
      </c>
    </row>
    <row r="12706" spans="5:5" x14ac:dyDescent="0.25">
      <c r="E12706" s="1">
        <f t="shared" si="240"/>
        <v>1</v>
      </c>
    </row>
    <row r="12707" spans="5:5" x14ac:dyDescent="0.25">
      <c r="E12707" s="1">
        <f t="shared" si="240"/>
        <v>1</v>
      </c>
    </row>
    <row r="12708" spans="5:5" x14ac:dyDescent="0.25">
      <c r="E12708" s="1">
        <f t="shared" si="240"/>
        <v>1</v>
      </c>
    </row>
    <row r="12709" spans="5:5" x14ac:dyDescent="0.25">
      <c r="E12709" s="1">
        <f t="shared" si="240"/>
        <v>1</v>
      </c>
    </row>
    <row r="12710" spans="5:5" x14ac:dyDescent="0.25">
      <c r="E12710" s="1">
        <f t="shared" si="240"/>
        <v>1</v>
      </c>
    </row>
    <row r="12711" spans="5:5" x14ac:dyDescent="0.25">
      <c r="E12711" s="1">
        <f t="shared" si="240"/>
        <v>1</v>
      </c>
    </row>
    <row r="12712" spans="5:5" x14ac:dyDescent="0.25">
      <c r="E12712" s="1">
        <f t="shared" si="240"/>
        <v>1</v>
      </c>
    </row>
    <row r="12713" spans="5:5" x14ac:dyDescent="0.25">
      <c r="E12713" s="1">
        <f t="shared" si="240"/>
        <v>1</v>
      </c>
    </row>
    <row r="12714" spans="5:5" x14ac:dyDescent="0.25">
      <c r="E12714" s="1">
        <f t="shared" si="240"/>
        <v>1</v>
      </c>
    </row>
    <row r="12715" spans="5:5" x14ac:dyDescent="0.25">
      <c r="E12715" s="1">
        <f t="shared" si="240"/>
        <v>1</v>
      </c>
    </row>
    <row r="12716" spans="5:5" x14ac:dyDescent="0.25">
      <c r="E12716" s="1">
        <f t="shared" si="240"/>
        <v>1</v>
      </c>
    </row>
    <row r="12717" spans="5:5" x14ac:dyDescent="0.25">
      <c r="E12717" s="1">
        <f t="shared" si="240"/>
        <v>1</v>
      </c>
    </row>
    <row r="12718" spans="5:5" x14ac:dyDescent="0.25">
      <c r="E12718" s="1">
        <f t="shared" si="240"/>
        <v>1</v>
      </c>
    </row>
    <row r="12719" spans="5:5" x14ac:dyDescent="0.25">
      <c r="E12719" s="1">
        <f t="shared" si="240"/>
        <v>1</v>
      </c>
    </row>
    <row r="12720" spans="5:5" x14ac:dyDescent="0.25">
      <c r="E12720" s="1">
        <f t="shared" si="240"/>
        <v>1</v>
      </c>
    </row>
    <row r="12721" spans="5:5" x14ac:dyDescent="0.25">
      <c r="E12721" s="1">
        <f t="shared" si="240"/>
        <v>1</v>
      </c>
    </row>
    <row r="12722" spans="5:5" x14ac:dyDescent="0.25">
      <c r="E12722" s="1">
        <f t="shared" si="240"/>
        <v>1</v>
      </c>
    </row>
    <row r="12723" spans="5:5" x14ac:dyDescent="0.25">
      <c r="E12723" s="1">
        <f t="shared" si="240"/>
        <v>1</v>
      </c>
    </row>
    <row r="12724" spans="5:5" x14ac:dyDescent="0.25">
      <c r="E12724" s="1">
        <f t="shared" si="240"/>
        <v>1</v>
      </c>
    </row>
    <row r="12725" spans="5:5" x14ac:dyDescent="0.25">
      <c r="E12725" s="1">
        <f t="shared" si="240"/>
        <v>1</v>
      </c>
    </row>
    <row r="12726" spans="5:5" x14ac:dyDescent="0.25">
      <c r="E12726" s="1">
        <f t="shared" si="240"/>
        <v>1</v>
      </c>
    </row>
    <row r="12727" spans="5:5" x14ac:dyDescent="0.25">
      <c r="E12727" s="1">
        <f t="shared" si="240"/>
        <v>1</v>
      </c>
    </row>
    <row r="12728" spans="5:5" x14ac:dyDescent="0.25">
      <c r="E12728" s="1">
        <f t="shared" si="240"/>
        <v>1</v>
      </c>
    </row>
    <row r="12729" spans="5:5" x14ac:dyDescent="0.25">
      <c r="E12729" s="1">
        <f t="shared" si="240"/>
        <v>1</v>
      </c>
    </row>
    <row r="12730" spans="5:5" x14ac:dyDescent="0.25">
      <c r="E12730" s="1">
        <f t="shared" si="240"/>
        <v>1</v>
      </c>
    </row>
    <row r="12731" spans="5:5" x14ac:dyDescent="0.25">
      <c r="E12731" s="1">
        <f t="shared" si="240"/>
        <v>1</v>
      </c>
    </row>
    <row r="12732" spans="5:5" x14ac:dyDescent="0.25">
      <c r="E12732" s="1">
        <f t="shared" si="240"/>
        <v>1</v>
      </c>
    </row>
    <row r="12733" spans="5:5" x14ac:dyDescent="0.25">
      <c r="E12733" s="1">
        <f t="shared" si="240"/>
        <v>1</v>
      </c>
    </row>
    <row r="12734" spans="5:5" x14ac:dyDescent="0.25">
      <c r="E12734" s="1">
        <f t="shared" si="240"/>
        <v>1</v>
      </c>
    </row>
    <row r="12735" spans="5:5" x14ac:dyDescent="0.25">
      <c r="E12735" s="1">
        <f t="shared" si="240"/>
        <v>1</v>
      </c>
    </row>
    <row r="12736" spans="5:5" x14ac:dyDescent="0.25">
      <c r="E12736" s="1">
        <f t="shared" si="240"/>
        <v>1</v>
      </c>
    </row>
    <row r="12737" spans="5:5" x14ac:dyDescent="0.25">
      <c r="E12737" s="1">
        <f t="shared" si="240"/>
        <v>1</v>
      </c>
    </row>
    <row r="12738" spans="5:5" x14ac:dyDescent="0.25">
      <c r="E12738" s="1">
        <f t="shared" si="240"/>
        <v>1</v>
      </c>
    </row>
    <row r="12739" spans="5:5" x14ac:dyDescent="0.25">
      <c r="E12739" s="1">
        <f t="shared" si="240"/>
        <v>1</v>
      </c>
    </row>
    <row r="12740" spans="5:5" x14ac:dyDescent="0.25">
      <c r="E12740" s="1">
        <f t="shared" si="240"/>
        <v>1</v>
      </c>
    </row>
    <row r="12741" spans="5:5" x14ac:dyDescent="0.25">
      <c r="E12741" s="1">
        <f t="shared" ref="E12741:E12804" si="241">ROUNDDOWN(C12741-$C$5,0)+1</f>
        <v>1</v>
      </c>
    </row>
    <row r="12742" spans="5:5" x14ac:dyDescent="0.25">
      <c r="E12742" s="1">
        <f t="shared" si="241"/>
        <v>1</v>
      </c>
    </row>
    <row r="12743" spans="5:5" x14ac:dyDescent="0.25">
      <c r="E12743" s="1">
        <f t="shared" si="241"/>
        <v>1</v>
      </c>
    </row>
    <row r="12744" spans="5:5" x14ac:dyDescent="0.25">
      <c r="E12744" s="1">
        <f t="shared" si="241"/>
        <v>1</v>
      </c>
    </row>
    <row r="12745" spans="5:5" x14ac:dyDescent="0.25">
      <c r="E12745" s="1">
        <f t="shared" si="241"/>
        <v>1</v>
      </c>
    </row>
    <row r="12746" spans="5:5" x14ac:dyDescent="0.25">
      <c r="E12746" s="1">
        <f t="shared" si="241"/>
        <v>1</v>
      </c>
    </row>
    <row r="12747" spans="5:5" x14ac:dyDescent="0.25">
      <c r="E12747" s="1">
        <f t="shared" si="241"/>
        <v>1</v>
      </c>
    </row>
    <row r="12748" spans="5:5" x14ac:dyDescent="0.25">
      <c r="E12748" s="1">
        <f t="shared" si="241"/>
        <v>1</v>
      </c>
    </row>
    <row r="12749" spans="5:5" x14ac:dyDescent="0.25">
      <c r="E12749" s="1">
        <f t="shared" si="241"/>
        <v>1</v>
      </c>
    </row>
    <row r="12750" spans="5:5" x14ac:dyDescent="0.25">
      <c r="E12750" s="1">
        <f t="shared" si="241"/>
        <v>1</v>
      </c>
    </row>
    <row r="12751" spans="5:5" x14ac:dyDescent="0.25">
      <c r="E12751" s="1">
        <f t="shared" si="241"/>
        <v>1</v>
      </c>
    </row>
    <row r="12752" spans="5:5" x14ac:dyDescent="0.25">
      <c r="E12752" s="1">
        <f t="shared" si="241"/>
        <v>1</v>
      </c>
    </row>
    <row r="12753" spans="5:5" x14ac:dyDescent="0.25">
      <c r="E12753" s="1">
        <f t="shared" si="241"/>
        <v>1</v>
      </c>
    </row>
    <row r="12754" spans="5:5" x14ac:dyDescent="0.25">
      <c r="E12754" s="1">
        <f t="shared" si="241"/>
        <v>1</v>
      </c>
    </row>
    <row r="12755" spans="5:5" x14ac:dyDescent="0.25">
      <c r="E12755" s="1">
        <f t="shared" si="241"/>
        <v>1</v>
      </c>
    </row>
    <row r="12756" spans="5:5" x14ac:dyDescent="0.25">
      <c r="E12756" s="1">
        <f t="shared" si="241"/>
        <v>1</v>
      </c>
    </row>
    <row r="12757" spans="5:5" x14ac:dyDescent="0.25">
      <c r="E12757" s="1">
        <f t="shared" si="241"/>
        <v>1</v>
      </c>
    </row>
    <row r="12758" spans="5:5" x14ac:dyDescent="0.25">
      <c r="E12758" s="1">
        <f t="shared" si="241"/>
        <v>1</v>
      </c>
    </row>
    <row r="12759" spans="5:5" x14ac:dyDescent="0.25">
      <c r="E12759" s="1">
        <f t="shared" si="241"/>
        <v>1</v>
      </c>
    </row>
    <row r="12760" spans="5:5" x14ac:dyDescent="0.25">
      <c r="E12760" s="1">
        <f t="shared" si="241"/>
        <v>1</v>
      </c>
    </row>
    <row r="12761" spans="5:5" x14ac:dyDescent="0.25">
      <c r="E12761" s="1">
        <f t="shared" si="241"/>
        <v>1</v>
      </c>
    </row>
    <row r="12762" spans="5:5" x14ac:dyDescent="0.25">
      <c r="E12762" s="1">
        <f t="shared" si="241"/>
        <v>1</v>
      </c>
    </row>
    <row r="12763" spans="5:5" x14ac:dyDescent="0.25">
      <c r="E12763" s="1">
        <f t="shared" si="241"/>
        <v>1</v>
      </c>
    </row>
    <row r="12764" spans="5:5" x14ac:dyDescent="0.25">
      <c r="E12764" s="1">
        <f t="shared" si="241"/>
        <v>1</v>
      </c>
    </row>
    <row r="12765" spans="5:5" x14ac:dyDescent="0.25">
      <c r="E12765" s="1">
        <f t="shared" si="241"/>
        <v>1</v>
      </c>
    </row>
    <row r="12766" spans="5:5" x14ac:dyDescent="0.25">
      <c r="E12766" s="1">
        <f t="shared" si="241"/>
        <v>1</v>
      </c>
    </row>
    <row r="12767" spans="5:5" x14ac:dyDescent="0.25">
      <c r="E12767" s="1">
        <f t="shared" si="241"/>
        <v>1</v>
      </c>
    </row>
    <row r="12768" spans="5:5" x14ac:dyDescent="0.25">
      <c r="E12768" s="1">
        <f t="shared" si="241"/>
        <v>1</v>
      </c>
    </row>
    <row r="12769" spans="5:5" x14ac:dyDescent="0.25">
      <c r="E12769" s="1">
        <f t="shared" si="241"/>
        <v>1</v>
      </c>
    </row>
    <row r="12770" spans="5:5" x14ac:dyDescent="0.25">
      <c r="E12770" s="1">
        <f t="shared" si="241"/>
        <v>1</v>
      </c>
    </row>
    <row r="12771" spans="5:5" x14ac:dyDescent="0.25">
      <c r="E12771" s="1">
        <f t="shared" si="241"/>
        <v>1</v>
      </c>
    </row>
    <row r="12772" spans="5:5" x14ac:dyDescent="0.25">
      <c r="E12772" s="1">
        <f t="shared" si="241"/>
        <v>1</v>
      </c>
    </row>
    <row r="12773" spans="5:5" x14ac:dyDescent="0.25">
      <c r="E12773" s="1">
        <f t="shared" si="241"/>
        <v>1</v>
      </c>
    </row>
    <row r="12774" spans="5:5" x14ac:dyDescent="0.25">
      <c r="E12774" s="1">
        <f t="shared" si="241"/>
        <v>1</v>
      </c>
    </row>
    <row r="12775" spans="5:5" x14ac:dyDescent="0.25">
      <c r="E12775" s="1">
        <f t="shared" si="241"/>
        <v>1</v>
      </c>
    </row>
    <row r="12776" spans="5:5" x14ac:dyDescent="0.25">
      <c r="E12776" s="1">
        <f t="shared" si="241"/>
        <v>1</v>
      </c>
    </row>
    <row r="12777" spans="5:5" x14ac:dyDescent="0.25">
      <c r="E12777" s="1">
        <f t="shared" si="241"/>
        <v>1</v>
      </c>
    </row>
    <row r="12778" spans="5:5" x14ac:dyDescent="0.25">
      <c r="E12778" s="1">
        <f t="shared" si="241"/>
        <v>1</v>
      </c>
    </row>
    <row r="12779" spans="5:5" x14ac:dyDescent="0.25">
      <c r="E12779" s="1">
        <f t="shared" si="241"/>
        <v>1</v>
      </c>
    </row>
    <row r="12780" spans="5:5" x14ac:dyDescent="0.25">
      <c r="E12780" s="1">
        <f t="shared" si="241"/>
        <v>1</v>
      </c>
    </row>
    <row r="12781" spans="5:5" x14ac:dyDescent="0.25">
      <c r="E12781" s="1">
        <f t="shared" si="241"/>
        <v>1</v>
      </c>
    </row>
    <row r="12782" spans="5:5" x14ac:dyDescent="0.25">
      <c r="E12782" s="1">
        <f t="shared" si="241"/>
        <v>1</v>
      </c>
    </row>
    <row r="12783" spans="5:5" x14ac:dyDescent="0.25">
      <c r="E12783" s="1">
        <f t="shared" si="241"/>
        <v>1</v>
      </c>
    </row>
    <row r="12784" spans="5:5" x14ac:dyDescent="0.25">
      <c r="E12784" s="1">
        <f t="shared" si="241"/>
        <v>1</v>
      </c>
    </row>
    <row r="12785" spans="5:5" x14ac:dyDescent="0.25">
      <c r="E12785" s="1">
        <f t="shared" si="241"/>
        <v>1</v>
      </c>
    </row>
    <row r="12786" spans="5:5" x14ac:dyDescent="0.25">
      <c r="E12786" s="1">
        <f t="shared" si="241"/>
        <v>1</v>
      </c>
    </row>
    <row r="12787" spans="5:5" x14ac:dyDescent="0.25">
      <c r="E12787" s="1">
        <f t="shared" si="241"/>
        <v>1</v>
      </c>
    </row>
    <row r="12788" spans="5:5" x14ac:dyDescent="0.25">
      <c r="E12788" s="1">
        <f t="shared" si="241"/>
        <v>1</v>
      </c>
    </row>
    <row r="12789" spans="5:5" x14ac:dyDescent="0.25">
      <c r="E12789" s="1">
        <f t="shared" si="241"/>
        <v>1</v>
      </c>
    </row>
    <row r="12790" spans="5:5" x14ac:dyDescent="0.25">
      <c r="E12790" s="1">
        <f t="shared" si="241"/>
        <v>1</v>
      </c>
    </row>
    <row r="12791" spans="5:5" x14ac:dyDescent="0.25">
      <c r="E12791" s="1">
        <f t="shared" si="241"/>
        <v>1</v>
      </c>
    </row>
    <row r="12792" spans="5:5" x14ac:dyDescent="0.25">
      <c r="E12792" s="1">
        <f t="shared" si="241"/>
        <v>1</v>
      </c>
    </row>
    <row r="12793" spans="5:5" x14ac:dyDescent="0.25">
      <c r="E12793" s="1">
        <f t="shared" si="241"/>
        <v>1</v>
      </c>
    </row>
    <row r="12794" spans="5:5" x14ac:dyDescent="0.25">
      <c r="E12794" s="1">
        <f t="shared" si="241"/>
        <v>1</v>
      </c>
    </row>
    <row r="12795" spans="5:5" x14ac:dyDescent="0.25">
      <c r="E12795" s="1">
        <f t="shared" si="241"/>
        <v>1</v>
      </c>
    </row>
    <row r="12796" spans="5:5" x14ac:dyDescent="0.25">
      <c r="E12796" s="1">
        <f t="shared" si="241"/>
        <v>1</v>
      </c>
    </row>
    <row r="12797" spans="5:5" x14ac:dyDescent="0.25">
      <c r="E12797" s="1">
        <f t="shared" si="241"/>
        <v>1</v>
      </c>
    </row>
    <row r="12798" spans="5:5" x14ac:dyDescent="0.25">
      <c r="E12798" s="1">
        <f t="shared" si="241"/>
        <v>1</v>
      </c>
    </row>
    <row r="12799" spans="5:5" x14ac:dyDescent="0.25">
      <c r="E12799" s="1">
        <f t="shared" si="241"/>
        <v>1</v>
      </c>
    </row>
    <row r="12800" spans="5:5" x14ac:dyDescent="0.25">
      <c r="E12800" s="1">
        <f t="shared" si="241"/>
        <v>1</v>
      </c>
    </row>
    <row r="12801" spans="5:5" x14ac:dyDescent="0.25">
      <c r="E12801" s="1">
        <f t="shared" si="241"/>
        <v>1</v>
      </c>
    </row>
    <row r="12802" spans="5:5" x14ac:dyDescent="0.25">
      <c r="E12802" s="1">
        <f t="shared" si="241"/>
        <v>1</v>
      </c>
    </row>
    <row r="12803" spans="5:5" x14ac:dyDescent="0.25">
      <c r="E12803" s="1">
        <f t="shared" si="241"/>
        <v>1</v>
      </c>
    </row>
    <row r="12804" spans="5:5" x14ac:dyDescent="0.25">
      <c r="E12804" s="1">
        <f t="shared" si="241"/>
        <v>1</v>
      </c>
    </row>
    <row r="12805" spans="5:5" x14ac:dyDescent="0.25">
      <c r="E12805" s="1">
        <f t="shared" ref="E12805:E12868" si="242">ROUNDDOWN(C12805-$C$5,0)+1</f>
        <v>1</v>
      </c>
    </row>
    <row r="12806" spans="5:5" x14ac:dyDescent="0.25">
      <c r="E12806" s="1">
        <f t="shared" si="242"/>
        <v>1</v>
      </c>
    </row>
    <row r="12807" spans="5:5" x14ac:dyDescent="0.25">
      <c r="E12807" s="1">
        <f t="shared" si="242"/>
        <v>1</v>
      </c>
    </row>
    <row r="12808" spans="5:5" x14ac:dyDescent="0.25">
      <c r="E12808" s="1">
        <f t="shared" si="242"/>
        <v>1</v>
      </c>
    </row>
    <row r="12809" spans="5:5" x14ac:dyDescent="0.25">
      <c r="E12809" s="1">
        <f t="shared" si="242"/>
        <v>1</v>
      </c>
    </row>
    <row r="12810" spans="5:5" x14ac:dyDescent="0.25">
      <c r="E12810" s="1">
        <f t="shared" si="242"/>
        <v>1</v>
      </c>
    </row>
    <row r="12811" spans="5:5" x14ac:dyDescent="0.25">
      <c r="E12811" s="1">
        <f t="shared" si="242"/>
        <v>1</v>
      </c>
    </row>
    <row r="12812" spans="5:5" x14ac:dyDescent="0.25">
      <c r="E12812" s="1">
        <f t="shared" si="242"/>
        <v>1</v>
      </c>
    </row>
    <row r="12813" spans="5:5" x14ac:dyDescent="0.25">
      <c r="E12813" s="1">
        <f t="shared" si="242"/>
        <v>1</v>
      </c>
    </row>
    <row r="12814" spans="5:5" x14ac:dyDescent="0.25">
      <c r="E12814" s="1">
        <f t="shared" si="242"/>
        <v>1</v>
      </c>
    </row>
    <row r="12815" spans="5:5" x14ac:dyDescent="0.25">
      <c r="E12815" s="1">
        <f t="shared" si="242"/>
        <v>1</v>
      </c>
    </row>
    <row r="12816" spans="5:5" x14ac:dyDescent="0.25">
      <c r="E12816" s="1">
        <f t="shared" si="242"/>
        <v>1</v>
      </c>
    </row>
    <row r="12817" spans="5:5" x14ac:dyDescent="0.25">
      <c r="E12817" s="1">
        <f t="shared" si="242"/>
        <v>1</v>
      </c>
    </row>
    <row r="12818" spans="5:5" x14ac:dyDescent="0.25">
      <c r="E12818" s="1">
        <f t="shared" si="242"/>
        <v>1</v>
      </c>
    </row>
    <row r="12819" spans="5:5" x14ac:dyDescent="0.25">
      <c r="E12819" s="1">
        <f t="shared" si="242"/>
        <v>1</v>
      </c>
    </row>
    <row r="12820" spans="5:5" x14ac:dyDescent="0.25">
      <c r="E12820" s="1">
        <f t="shared" si="242"/>
        <v>1</v>
      </c>
    </row>
    <row r="12821" spans="5:5" x14ac:dyDescent="0.25">
      <c r="E12821" s="1">
        <f t="shared" si="242"/>
        <v>1</v>
      </c>
    </row>
    <row r="12822" spans="5:5" x14ac:dyDescent="0.25">
      <c r="E12822" s="1">
        <f t="shared" si="242"/>
        <v>1</v>
      </c>
    </row>
    <row r="12823" spans="5:5" x14ac:dyDescent="0.25">
      <c r="E12823" s="1">
        <f t="shared" si="242"/>
        <v>1</v>
      </c>
    </row>
    <row r="12824" spans="5:5" x14ac:dyDescent="0.25">
      <c r="E12824" s="1">
        <f t="shared" si="242"/>
        <v>1</v>
      </c>
    </row>
    <row r="12825" spans="5:5" x14ac:dyDescent="0.25">
      <c r="E12825" s="1">
        <f t="shared" si="242"/>
        <v>1</v>
      </c>
    </row>
    <row r="12826" spans="5:5" x14ac:dyDescent="0.25">
      <c r="E12826" s="1">
        <f t="shared" si="242"/>
        <v>1</v>
      </c>
    </row>
    <row r="12827" spans="5:5" x14ac:dyDescent="0.25">
      <c r="E12827" s="1">
        <f t="shared" si="242"/>
        <v>1</v>
      </c>
    </row>
    <row r="12828" spans="5:5" x14ac:dyDescent="0.25">
      <c r="E12828" s="1">
        <f t="shared" si="242"/>
        <v>1</v>
      </c>
    </row>
    <row r="12829" spans="5:5" x14ac:dyDescent="0.25">
      <c r="E12829" s="1">
        <f t="shared" si="242"/>
        <v>1</v>
      </c>
    </row>
    <row r="12830" spans="5:5" x14ac:dyDescent="0.25">
      <c r="E12830" s="1">
        <f t="shared" si="242"/>
        <v>1</v>
      </c>
    </row>
    <row r="12831" spans="5:5" x14ac:dyDescent="0.25">
      <c r="E12831" s="1">
        <f t="shared" si="242"/>
        <v>1</v>
      </c>
    </row>
    <row r="12832" spans="5:5" x14ac:dyDescent="0.25">
      <c r="E12832" s="1">
        <f t="shared" si="242"/>
        <v>1</v>
      </c>
    </row>
    <row r="12833" spans="5:5" x14ac:dyDescent="0.25">
      <c r="E12833" s="1">
        <f t="shared" si="242"/>
        <v>1</v>
      </c>
    </row>
    <row r="12834" spans="5:5" x14ac:dyDescent="0.25">
      <c r="E12834" s="1">
        <f t="shared" si="242"/>
        <v>1</v>
      </c>
    </row>
    <row r="12835" spans="5:5" x14ac:dyDescent="0.25">
      <c r="E12835" s="1">
        <f t="shared" si="242"/>
        <v>1</v>
      </c>
    </row>
    <row r="12836" spans="5:5" x14ac:dyDescent="0.25">
      <c r="E12836" s="1">
        <f t="shared" si="242"/>
        <v>1</v>
      </c>
    </row>
    <row r="12837" spans="5:5" x14ac:dyDescent="0.25">
      <c r="E12837" s="1">
        <f t="shared" si="242"/>
        <v>1</v>
      </c>
    </row>
    <row r="12838" spans="5:5" x14ac:dyDescent="0.25">
      <c r="E12838" s="1">
        <f t="shared" si="242"/>
        <v>1</v>
      </c>
    </row>
    <row r="12839" spans="5:5" x14ac:dyDescent="0.25">
      <c r="E12839" s="1">
        <f t="shared" si="242"/>
        <v>1</v>
      </c>
    </row>
    <row r="12840" spans="5:5" x14ac:dyDescent="0.25">
      <c r="E12840" s="1">
        <f t="shared" si="242"/>
        <v>1</v>
      </c>
    </row>
    <row r="12841" spans="5:5" x14ac:dyDescent="0.25">
      <c r="E12841" s="1">
        <f t="shared" si="242"/>
        <v>1</v>
      </c>
    </row>
    <row r="12842" spans="5:5" x14ac:dyDescent="0.25">
      <c r="E12842" s="1">
        <f t="shared" si="242"/>
        <v>1</v>
      </c>
    </row>
    <row r="12843" spans="5:5" x14ac:dyDescent="0.25">
      <c r="E12843" s="1">
        <f t="shared" si="242"/>
        <v>1</v>
      </c>
    </row>
    <row r="12844" spans="5:5" x14ac:dyDescent="0.25">
      <c r="E12844" s="1">
        <f t="shared" si="242"/>
        <v>1</v>
      </c>
    </row>
    <row r="12845" spans="5:5" x14ac:dyDescent="0.25">
      <c r="E12845" s="1">
        <f t="shared" si="242"/>
        <v>1</v>
      </c>
    </row>
    <row r="12846" spans="5:5" x14ac:dyDescent="0.25">
      <c r="E12846" s="1">
        <f t="shared" si="242"/>
        <v>1</v>
      </c>
    </row>
    <row r="12847" spans="5:5" x14ac:dyDescent="0.25">
      <c r="E12847" s="1">
        <f t="shared" si="242"/>
        <v>1</v>
      </c>
    </row>
    <row r="12848" spans="5:5" x14ac:dyDescent="0.25">
      <c r="E12848" s="1">
        <f t="shared" si="242"/>
        <v>1</v>
      </c>
    </row>
    <row r="12849" spans="5:5" x14ac:dyDescent="0.25">
      <c r="E12849" s="1">
        <f t="shared" si="242"/>
        <v>1</v>
      </c>
    </row>
    <row r="12850" spans="5:5" x14ac:dyDescent="0.25">
      <c r="E12850" s="1">
        <f t="shared" si="242"/>
        <v>1</v>
      </c>
    </row>
    <row r="12851" spans="5:5" x14ac:dyDescent="0.25">
      <c r="E12851" s="1">
        <f t="shared" si="242"/>
        <v>1</v>
      </c>
    </row>
    <row r="12852" spans="5:5" x14ac:dyDescent="0.25">
      <c r="E12852" s="1">
        <f t="shared" si="242"/>
        <v>1</v>
      </c>
    </row>
    <row r="12853" spans="5:5" x14ac:dyDescent="0.25">
      <c r="E12853" s="1">
        <f t="shared" si="242"/>
        <v>1</v>
      </c>
    </row>
    <row r="12854" spans="5:5" x14ac:dyDescent="0.25">
      <c r="E12854" s="1">
        <f t="shared" si="242"/>
        <v>1</v>
      </c>
    </row>
    <row r="12855" spans="5:5" x14ac:dyDescent="0.25">
      <c r="E12855" s="1">
        <f t="shared" si="242"/>
        <v>1</v>
      </c>
    </row>
    <row r="12856" spans="5:5" x14ac:dyDescent="0.25">
      <c r="E12856" s="1">
        <f t="shared" si="242"/>
        <v>1</v>
      </c>
    </row>
    <row r="12857" spans="5:5" x14ac:dyDescent="0.25">
      <c r="E12857" s="1">
        <f t="shared" si="242"/>
        <v>1</v>
      </c>
    </row>
    <row r="12858" spans="5:5" x14ac:dyDescent="0.25">
      <c r="E12858" s="1">
        <f t="shared" si="242"/>
        <v>1</v>
      </c>
    </row>
    <row r="12859" spans="5:5" x14ac:dyDescent="0.25">
      <c r="E12859" s="1">
        <f t="shared" si="242"/>
        <v>1</v>
      </c>
    </row>
    <row r="12860" spans="5:5" x14ac:dyDescent="0.25">
      <c r="E12860" s="1">
        <f t="shared" si="242"/>
        <v>1</v>
      </c>
    </row>
    <row r="12861" spans="5:5" x14ac:dyDescent="0.25">
      <c r="E12861" s="1">
        <f t="shared" si="242"/>
        <v>1</v>
      </c>
    </row>
    <row r="12862" spans="5:5" x14ac:dyDescent="0.25">
      <c r="E12862" s="1">
        <f t="shared" si="242"/>
        <v>1</v>
      </c>
    </row>
    <row r="12863" spans="5:5" x14ac:dyDescent="0.25">
      <c r="E12863" s="1">
        <f t="shared" si="242"/>
        <v>1</v>
      </c>
    </row>
    <row r="12864" spans="5:5" x14ac:dyDescent="0.25">
      <c r="E12864" s="1">
        <f t="shared" si="242"/>
        <v>1</v>
      </c>
    </row>
    <row r="12865" spans="5:5" x14ac:dyDescent="0.25">
      <c r="E12865" s="1">
        <f t="shared" si="242"/>
        <v>1</v>
      </c>
    </row>
    <row r="12866" spans="5:5" x14ac:dyDescent="0.25">
      <c r="E12866" s="1">
        <f t="shared" si="242"/>
        <v>1</v>
      </c>
    </row>
    <row r="12867" spans="5:5" x14ac:dyDescent="0.25">
      <c r="E12867" s="1">
        <f t="shared" si="242"/>
        <v>1</v>
      </c>
    </row>
    <row r="12868" spans="5:5" x14ac:dyDescent="0.25">
      <c r="E12868" s="1">
        <f t="shared" si="242"/>
        <v>1</v>
      </c>
    </row>
    <row r="12869" spans="5:5" x14ac:dyDescent="0.25">
      <c r="E12869" s="1">
        <f t="shared" ref="E12869:E12932" si="243">ROUNDDOWN(C12869-$C$5,0)+1</f>
        <v>1</v>
      </c>
    </row>
    <row r="12870" spans="5:5" x14ac:dyDescent="0.25">
      <c r="E12870" s="1">
        <f t="shared" si="243"/>
        <v>1</v>
      </c>
    </row>
    <row r="12871" spans="5:5" x14ac:dyDescent="0.25">
      <c r="E12871" s="1">
        <f t="shared" si="243"/>
        <v>1</v>
      </c>
    </row>
    <row r="12872" spans="5:5" x14ac:dyDescent="0.25">
      <c r="E12872" s="1">
        <f t="shared" si="243"/>
        <v>1</v>
      </c>
    </row>
    <row r="12873" spans="5:5" x14ac:dyDescent="0.25">
      <c r="E12873" s="1">
        <f t="shared" si="243"/>
        <v>1</v>
      </c>
    </row>
    <row r="12874" spans="5:5" x14ac:dyDescent="0.25">
      <c r="E12874" s="1">
        <f t="shared" si="243"/>
        <v>1</v>
      </c>
    </row>
    <row r="12875" spans="5:5" x14ac:dyDescent="0.25">
      <c r="E12875" s="1">
        <f t="shared" si="243"/>
        <v>1</v>
      </c>
    </row>
    <row r="12876" spans="5:5" x14ac:dyDescent="0.25">
      <c r="E12876" s="1">
        <f t="shared" si="243"/>
        <v>1</v>
      </c>
    </row>
    <row r="12877" spans="5:5" x14ac:dyDescent="0.25">
      <c r="E12877" s="1">
        <f t="shared" si="243"/>
        <v>1</v>
      </c>
    </row>
    <row r="12878" spans="5:5" x14ac:dyDescent="0.25">
      <c r="E12878" s="1">
        <f t="shared" si="243"/>
        <v>1</v>
      </c>
    </row>
    <row r="12879" spans="5:5" x14ac:dyDescent="0.25">
      <c r="E12879" s="1">
        <f t="shared" si="243"/>
        <v>1</v>
      </c>
    </row>
    <row r="12880" spans="5:5" x14ac:dyDescent="0.25">
      <c r="E12880" s="1">
        <f t="shared" si="243"/>
        <v>1</v>
      </c>
    </row>
    <row r="12881" spans="5:5" x14ac:dyDescent="0.25">
      <c r="E12881" s="1">
        <f t="shared" si="243"/>
        <v>1</v>
      </c>
    </row>
    <row r="12882" spans="5:5" x14ac:dyDescent="0.25">
      <c r="E12882" s="1">
        <f t="shared" si="243"/>
        <v>1</v>
      </c>
    </row>
    <row r="12883" spans="5:5" x14ac:dyDescent="0.25">
      <c r="E12883" s="1">
        <f t="shared" si="243"/>
        <v>1</v>
      </c>
    </row>
    <row r="12884" spans="5:5" x14ac:dyDescent="0.25">
      <c r="E12884" s="1">
        <f t="shared" si="243"/>
        <v>1</v>
      </c>
    </row>
    <row r="12885" spans="5:5" x14ac:dyDescent="0.25">
      <c r="E12885" s="1">
        <f t="shared" si="243"/>
        <v>1</v>
      </c>
    </row>
    <row r="12886" spans="5:5" x14ac:dyDescent="0.25">
      <c r="E12886" s="1">
        <f t="shared" si="243"/>
        <v>1</v>
      </c>
    </row>
    <row r="12887" spans="5:5" x14ac:dyDescent="0.25">
      <c r="E12887" s="1">
        <f t="shared" si="243"/>
        <v>1</v>
      </c>
    </row>
    <row r="12888" spans="5:5" x14ac:dyDescent="0.25">
      <c r="E12888" s="1">
        <f t="shared" si="243"/>
        <v>1</v>
      </c>
    </row>
    <row r="12889" spans="5:5" x14ac:dyDescent="0.25">
      <c r="E12889" s="1">
        <f t="shared" si="243"/>
        <v>1</v>
      </c>
    </row>
    <row r="12890" spans="5:5" x14ac:dyDescent="0.25">
      <c r="E12890" s="1">
        <f t="shared" si="243"/>
        <v>1</v>
      </c>
    </row>
    <row r="12891" spans="5:5" x14ac:dyDescent="0.25">
      <c r="E12891" s="1">
        <f t="shared" si="243"/>
        <v>1</v>
      </c>
    </row>
    <row r="12892" spans="5:5" x14ac:dyDescent="0.25">
      <c r="E12892" s="1">
        <f t="shared" si="243"/>
        <v>1</v>
      </c>
    </row>
    <row r="12893" spans="5:5" x14ac:dyDescent="0.25">
      <c r="E12893" s="1">
        <f t="shared" si="243"/>
        <v>1</v>
      </c>
    </row>
    <row r="12894" spans="5:5" x14ac:dyDescent="0.25">
      <c r="E12894" s="1">
        <f t="shared" si="243"/>
        <v>1</v>
      </c>
    </row>
    <row r="12895" spans="5:5" x14ac:dyDescent="0.25">
      <c r="E12895" s="1">
        <f t="shared" si="243"/>
        <v>1</v>
      </c>
    </row>
    <row r="12896" spans="5:5" x14ac:dyDescent="0.25">
      <c r="E12896" s="1">
        <f t="shared" si="243"/>
        <v>1</v>
      </c>
    </row>
    <row r="12897" spans="5:5" x14ac:dyDescent="0.25">
      <c r="E12897" s="1">
        <f t="shared" si="243"/>
        <v>1</v>
      </c>
    </row>
    <row r="12898" spans="5:5" x14ac:dyDescent="0.25">
      <c r="E12898" s="1">
        <f t="shared" si="243"/>
        <v>1</v>
      </c>
    </row>
    <row r="12899" spans="5:5" x14ac:dyDescent="0.25">
      <c r="E12899" s="1">
        <f t="shared" si="243"/>
        <v>1</v>
      </c>
    </row>
    <row r="12900" spans="5:5" x14ac:dyDescent="0.25">
      <c r="E12900" s="1">
        <f t="shared" si="243"/>
        <v>1</v>
      </c>
    </row>
    <row r="12901" spans="5:5" x14ac:dyDescent="0.25">
      <c r="E12901" s="1">
        <f t="shared" si="243"/>
        <v>1</v>
      </c>
    </row>
    <row r="12902" spans="5:5" x14ac:dyDescent="0.25">
      <c r="E12902" s="1">
        <f t="shared" si="243"/>
        <v>1</v>
      </c>
    </row>
    <row r="12903" spans="5:5" x14ac:dyDescent="0.25">
      <c r="E12903" s="1">
        <f t="shared" si="243"/>
        <v>1</v>
      </c>
    </row>
    <row r="12904" spans="5:5" x14ac:dyDescent="0.25">
      <c r="E12904" s="1">
        <f t="shared" si="243"/>
        <v>1</v>
      </c>
    </row>
    <row r="12905" spans="5:5" x14ac:dyDescent="0.25">
      <c r="E12905" s="1">
        <f t="shared" si="243"/>
        <v>1</v>
      </c>
    </row>
    <row r="12906" spans="5:5" x14ac:dyDescent="0.25">
      <c r="E12906" s="1">
        <f t="shared" si="243"/>
        <v>1</v>
      </c>
    </row>
    <row r="12907" spans="5:5" x14ac:dyDescent="0.25">
      <c r="E12907" s="1">
        <f t="shared" si="243"/>
        <v>1</v>
      </c>
    </row>
    <row r="12908" spans="5:5" x14ac:dyDescent="0.25">
      <c r="E12908" s="1">
        <f t="shared" si="243"/>
        <v>1</v>
      </c>
    </row>
    <row r="12909" spans="5:5" x14ac:dyDescent="0.25">
      <c r="E12909" s="1">
        <f t="shared" si="243"/>
        <v>1</v>
      </c>
    </row>
    <row r="12910" spans="5:5" x14ac:dyDescent="0.25">
      <c r="E12910" s="1">
        <f t="shared" si="243"/>
        <v>1</v>
      </c>
    </row>
    <row r="12911" spans="5:5" x14ac:dyDescent="0.25">
      <c r="E12911" s="1">
        <f t="shared" si="243"/>
        <v>1</v>
      </c>
    </row>
    <row r="12912" spans="5:5" x14ac:dyDescent="0.25">
      <c r="E12912" s="1">
        <f t="shared" si="243"/>
        <v>1</v>
      </c>
    </row>
    <row r="12913" spans="5:5" x14ac:dyDescent="0.25">
      <c r="E12913" s="1">
        <f t="shared" si="243"/>
        <v>1</v>
      </c>
    </row>
    <row r="12914" spans="5:5" x14ac:dyDescent="0.25">
      <c r="E12914" s="1">
        <f t="shared" si="243"/>
        <v>1</v>
      </c>
    </row>
    <row r="12915" spans="5:5" x14ac:dyDescent="0.25">
      <c r="E12915" s="1">
        <f t="shared" si="243"/>
        <v>1</v>
      </c>
    </row>
    <row r="12916" spans="5:5" x14ac:dyDescent="0.25">
      <c r="E12916" s="1">
        <f t="shared" si="243"/>
        <v>1</v>
      </c>
    </row>
    <row r="12917" spans="5:5" x14ac:dyDescent="0.25">
      <c r="E12917" s="1">
        <f t="shared" si="243"/>
        <v>1</v>
      </c>
    </row>
    <row r="12918" spans="5:5" x14ac:dyDescent="0.25">
      <c r="E12918" s="1">
        <f t="shared" si="243"/>
        <v>1</v>
      </c>
    </row>
    <row r="12919" spans="5:5" x14ac:dyDescent="0.25">
      <c r="E12919" s="1">
        <f t="shared" si="243"/>
        <v>1</v>
      </c>
    </row>
    <row r="12920" spans="5:5" x14ac:dyDescent="0.25">
      <c r="E12920" s="1">
        <f t="shared" si="243"/>
        <v>1</v>
      </c>
    </row>
    <row r="12921" spans="5:5" x14ac:dyDescent="0.25">
      <c r="E12921" s="1">
        <f t="shared" si="243"/>
        <v>1</v>
      </c>
    </row>
    <row r="12922" spans="5:5" x14ac:dyDescent="0.25">
      <c r="E12922" s="1">
        <f t="shared" si="243"/>
        <v>1</v>
      </c>
    </row>
    <row r="12923" spans="5:5" x14ac:dyDescent="0.25">
      <c r="E12923" s="1">
        <f t="shared" si="243"/>
        <v>1</v>
      </c>
    </row>
    <row r="12924" spans="5:5" x14ac:dyDescent="0.25">
      <c r="E12924" s="1">
        <f t="shared" si="243"/>
        <v>1</v>
      </c>
    </row>
    <row r="12925" spans="5:5" x14ac:dyDescent="0.25">
      <c r="E12925" s="1">
        <f t="shared" si="243"/>
        <v>1</v>
      </c>
    </row>
    <row r="12926" spans="5:5" x14ac:dyDescent="0.25">
      <c r="E12926" s="1">
        <f t="shared" si="243"/>
        <v>1</v>
      </c>
    </row>
    <row r="12927" spans="5:5" x14ac:dyDescent="0.25">
      <c r="E12927" s="1">
        <f t="shared" si="243"/>
        <v>1</v>
      </c>
    </row>
    <row r="12928" spans="5:5" x14ac:dyDescent="0.25">
      <c r="E12928" s="1">
        <f t="shared" si="243"/>
        <v>1</v>
      </c>
    </row>
    <row r="12929" spans="5:5" x14ac:dyDescent="0.25">
      <c r="E12929" s="1">
        <f t="shared" si="243"/>
        <v>1</v>
      </c>
    </row>
    <row r="12930" spans="5:5" x14ac:dyDescent="0.25">
      <c r="E12930" s="1">
        <f t="shared" si="243"/>
        <v>1</v>
      </c>
    </row>
    <row r="12931" spans="5:5" x14ac:dyDescent="0.25">
      <c r="E12931" s="1">
        <f t="shared" si="243"/>
        <v>1</v>
      </c>
    </row>
    <row r="12932" spans="5:5" x14ac:dyDescent="0.25">
      <c r="E12932" s="1">
        <f t="shared" si="243"/>
        <v>1</v>
      </c>
    </row>
    <row r="12933" spans="5:5" x14ac:dyDescent="0.25">
      <c r="E12933" s="1">
        <f t="shared" ref="E12933:E12996" si="244">ROUNDDOWN(C12933-$C$5,0)+1</f>
        <v>1</v>
      </c>
    </row>
    <row r="12934" spans="5:5" x14ac:dyDescent="0.25">
      <c r="E12934" s="1">
        <f t="shared" si="244"/>
        <v>1</v>
      </c>
    </row>
    <row r="12935" spans="5:5" x14ac:dyDescent="0.25">
      <c r="E12935" s="1">
        <f t="shared" si="244"/>
        <v>1</v>
      </c>
    </row>
    <row r="12936" spans="5:5" x14ac:dyDescent="0.25">
      <c r="E12936" s="1">
        <f t="shared" si="244"/>
        <v>1</v>
      </c>
    </row>
    <row r="12937" spans="5:5" x14ac:dyDescent="0.25">
      <c r="E12937" s="1">
        <f t="shared" si="244"/>
        <v>1</v>
      </c>
    </row>
    <row r="12938" spans="5:5" x14ac:dyDescent="0.25">
      <c r="E12938" s="1">
        <f t="shared" si="244"/>
        <v>1</v>
      </c>
    </row>
    <row r="12939" spans="5:5" x14ac:dyDescent="0.25">
      <c r="E12939" s="1">
        <f t="shared" si="244"/>
        <v>1</v>
      </c>
    </row>
    <row r="12940" spans="5:5" x14ac:dyDescent="0.25">
      <c r="E12940" s="1">
        <f t="shared" si="244"/>
        <v>1</v>
      </c>
    </row>
    <row r="12941" spans="5:5" x14ac:dyDescent="0.25">
      <c r="E12941" s="1">
        <f t="shared" si="244"/>
        <v>1</v>
      </c>
    </row>
    <row r="12942" spans="5:5" x14ac:dyDescent="0.25">
      <c r="E12942" s="1">
        <f t="shared" si="244"/>
        <v>1</v>
      </c>
    </row>
    <row r="12943" spans="5:5" x14ac:dyDescent="0.25">
      <c r="E12943" s="1">
        <f t="shared" si="244"/>
        <v>1</v>
      </c>
    </row>
    <row r="12944" spans="5:5" x14ac:dyDescent="0.25">
      <c r="E12944" s="1">
        <f t="shared" si="244"/>
        <v>1</v>
      </c>
    </row>
    <row r="12945" spans="5:5" x14ac:dyDescent="0.25">
      <c r="E12945" s="1">
        <f t="shared" si="244"/>
        <v>1</v>
      </c>
    </row>
    <row r="12946" spans="5:5" x14ac:dyDescent="0.25">
      <c r="E12946" s="1">
        <f t="shared" si="244"/>
        <v>1</v>
      </c>
    </row>
    <row r="12947" spans="5:5" x14ac:dyDescent="0.25">
      <c r="E12947" s="1">
        <f t="shared" si="244"/>
        <v>1</v>
      </c>
    </row>
    <row r="12948" spans="5:5" x14ac:dyDescent="0.25">
      <c r="E12948" s="1">
        <f t="shared" si="244"/>
        <v>1</v>
      </c>
    </row>
    <row r="12949" spans="5:5" x14ac:dyDescent="0.25">
      <c r="E12949" s="1">
        <f t="shared" si="244"/>
        <v>1</v>
      </c>
    </row>
    <row r="12950" spans="5:5" x14ac:dyDescent="0.25">
      <c r="E12950" s="1">
        <f t="shared" si="244"/>
        <v>1</v>
      </c>
    </row>
    <row r="12951" spans="5:5" x14ac:dyDescent="0.25">
      <c r="E12951" s="1">
        <f t="shared" si="244"/>
        <v>1</v>
      </c>
    </row>
    <row r="12952" spans="5:5" x14ac:dyDescent="0.25">
      <c r="E12952" s="1">
        <f t="shared" si="244"/>
        <v>1</v>
      </c>
    </row>
    <row r="12953" spans="5:5" x14ac:dyDescent="0.25">
      <c r="E12953" s="1">
        <f t="shared" si="244"/>
        <v>1</v>
      </c>
    </row>
    <row r="12954" spans="5:5" x14ac:dyDescent="0.25">
      <c r="E12954" s="1">
        <f t="shared" si="244"/>
        <v>1</v>
      </c>
    </row>
    <row r="12955" spans="5:5" x14ac:dyDescent="0.25">
      <c r="E12955" s="1">
        <f t="shared" si="244"/>
        <v>1</v>
      </c>
    </row>
    <row r="12956" spans="5:5" x14ac:dyDescent="0.25">
      <c r="E12956" s="1">
        <f t="shared" si="244"/>
        <v>1</v>
      </c>
    </row>
    <row r="12957" spans="5:5" x14ac:dyDescent="0.25">
      <c r="E12957" s="1">
        <f t="shared" si="244"/>
        <v>1</v>
      </c>
    </row>
    <row r="12958" spans="5:5" x14ac:dyDescent="0.25">
      <c r="E12958" s="1">
        <f t="shared" si="244"/>
        <v>1</v>
      </c>
    </row>
    <row r="12959" spans="5:5" x14ac:dyDescent="0.25">
      <c r="E12959" s="1">
        <f t="shared" si="244"/>
        <v>1</v>
      </c>
    </row>
    <row r="12960" spans="5:5" x14ac:dyDescent="0.25">
      <c r="E12960" s="1">
        <f t="shared" si="244"/>
        <v>1</v>
      </c>
    </row>
    <row r="12961" spans="5:5" x14ac:dyDescent="0.25">
      <c r="E12961" s="1">
        <f t="shared" si="244"/>
        <v>1</v>
      </c>
    </row>
    <row r="12962" spans="5:5" x14ac:dyDescent="0.25">
      <c r="E12962" s="1">
        <f t="shared" si="244"/>
        <v>1</v>
      </c>
    </row>
    <row r="12963" spans="5:5" x14ac:dyDescent="0.25">
      <c r="E12963" s="1">
        <f t="shared" si="244"/>
        <v>1</v>
      </c>
    </row>
    <row r="12964" spans="5:5" x14ac:dyDescent="0.25">
      <c r="E12964" s="1">
        <f t="shared" si="244"/>
        <v>1</v>
      </c>
    </row>
    <row r="12965" spans="5:5" x14ac:dyDescent="0.25">
      <c r="E12965" s="1">
        <f t="shared" si="244"/>
        <v>1</v>
      </c>
    </row>
    <row r="12966" spans="5:5" x14ac:dyDescent="0.25">
      <c r="E12966" s="1">
        <f t="shared" si="244"/>
        <v>1</v>
      </c>
    </row>
    <row r="12967" spans="5:5" x14ac:dyDescent="0.25">
      <c r="E12967" s="1">
        <f t="shared" si="244"/>
        <v>1</v>
      </c>
    </row>
    <row r="12968" spans="5:5" x14ac:dyDescent="0.25">
      <c r="E12968" s="1">
        <f t="shared" si="244"/>
        <v>1</v>
      </c>
    </row>
    <row r="12969" spans="5:5" x14ac:dyDescent="0.25">
      <c r="E12969" s="1">
        <f t="shared" si="244"/>
        <v>1</v>
      </c>
    </row>
    <row r="12970" spans="5:5" x14ac:dyDescent="0.25">
      <c r="E12970" s="1">
        <f t="shared" si="244"/>
        <v>1</v>
      </c>
    </row>
    <row r="12971" spans="5:5" x14ac:dyDescent="0.25">
      <c r="E12971" s="1">
        <f t="shared" si="244"/>
        <v>1</v>
      </c>
    </row>
    <row r="12972" spans="5:5" x14ac:dyDescent="0.25">
      <c r="E12972" s="1">
        <f t="shared" si="244"/>
        <v>1</v>
      </c>
    </row>
    <row r="12973" spans="5:5" x14ac:dyDescent="0.25">
      <c r="E12973" s="1">
        <f t="shared" si="244"/>
        <v>1</v>
      </c>
    </row>
    <row r="12974" spans="5:5" x14ac:dyDescent="0.25">
      <c r="E12974" s="1">
        <f t="shared" si="244"/>
        <v>1</v>
      </c>
    </row>
    <row r="12975" spans="5:5" x14ac:dyDescent="0.25">
      <c r="E12975" s="1">
        <f t="shared" si="244"/>
        <v>1</v>
      </c>
    </row>
    <row r="12976" spans="5:5" x14ac:dyDescent="0.25">
      <c r="E12976" s="1">
        <f t="shared" si="244"/>
        <v>1</v>
      </c>
    </row>
    <row r="12977" spans="5:5" x14ac:dyDescent="0.25">
      <c r="E12977" s="1">
        <f t="shared" si="244"/>
        <v>1</v>
      </c>
    </row>
    <row r="12978" spans="5:5" x14ac:dyDescent="0.25">
      <c r="E12978" s="1">
        <f t="shared" si="244"/>
        <v>1</v>
      </c>
    </row>
    <row r="12979" spans="5:5" x14ac:dyDescent="0.25">
      <c r="E12979" s="1">
        <f t="shared" si="244"/>
        <v>1</v>
      </c>
    </row>
    <row r="12980" spans="5:5" x14ac:dyDescent="0.25">
      <c r="E12980" s="1">
        <f t="shared" si="244"/>
        <v>1</v>
      </c>
    </row>
    <row r="12981" spans="5:5" x14ac:dyDescent="0.25">
      <c r="E12981" s="1">
        <f t="shared" si="244"/>
        <v>1</v>
      </c>
    </row>
    <row r="12982" spans="5:5" x14ac:dyDescent="0.25">
      <c r="E12982" s="1">
        <f t="shared" si="244"/>
        <v>1</v>
      </c>
    </row>
    <row r="12983" spans="5:5" x14ac:dyDescent="0.25">
      <c r="E12983" s="1">
        <f t="shared" si="244"/>
        <v>1</v>
      </c>
    </row>
    <row r="12984" spans="5:5" x14ac:dyDescent="0.25">
      <c r="E12984" s="1">
        <f t="shared" si="244"/>
        <v>1</v>
      </c>
    </row>
    <row r="12985" spans="5:5" x14ac:dyDescent="0.25">
      <c r="E12985" s="1">
        <f t="shared" si="244"/>
        <v>1</v>
      </c>
    </row>
    <row r="12986" spans="5:5" x14ac:dyDescent="0.25">
      <c r="E12986" s="1">
        <f t="shared" si="244"/>
        <v>1</v>
      </c>
    </row>
    <row r="12987" spans="5:5" x14ac:dyDescent="0.25">
      <c r="E12987" s="1">
        <f t="shared" si="244"/>
        <v>1</v>
      </c>
    </row>
    <row r="12988" spans="5:5" x14ac:dyDescent="0.25">
      <c r="E12988" s="1">
        <f t="shared" si="244"/>
        <v>1</v>
      </c>
    </row>
    <row r="12989" spans="5:5" x14ac:dyDescent="0.25">
      <c r="E12989" s="1">
        <f t="shared" si="244"/>
        <v>1</v>
      </c>
    </row>
    <row r="12990" spans="5:5" x14ac:dyDescent="0.25">
      <c r="E12990" s="1">
        <f t="shared" si="244"/>
        <v>1</v>
      </c>
    </row>
    <row r="12991" spans="5:5" x14ac:dyDescent="0.25">
      <c r="E12991" s="1">
        <f t="shared" si="244"/>
        <v>1</v>
      </c>
    </row>
    <row r="12992" spans="5:5" x14ac:dyDescent="0.25">
      <c r="E12992" s="1">
        <f t="shared" si="244"/>
        <v>1</v>
      </c>
    </row>
    <row r="12993" spans="5:5" x14ac:dyDescent="0.25">
      <c r="E12993" s="1">
        <f t="shared" si="244"/>
        <v>1</v>
      </c>
    </row>
    <row r="12994" spans="5:5" x14ac:dyDescent="0.25">
      <c r="E12994" s="1">
        <f t="shared" si="244"/>
        <v>1</v>
      </c>
    </row>
    <row r="12995" spans="5:5" x14ac:dyDescent="0.25">
      <c r="E12995" s="1">
        <f t="shared" si="244"/>
        <v>1</v>
      </c>
    </row>
    <row r="12996" spans="5:5" x14ac:dyDescent="0.25">
      <c r="E12996" s="1">
        <f t="shared" si="244"/>
        <v>1</v>
      </c>
    </row>
    <row r="12997" spans="5:5" x14ac:dyDescent="0.25">
      <c r="E12997" s="1">
        <f t="shared" ref="E12997:E13060" si="245">ROUNDDOWN(C12997-$C$5,0)+1</f>
        <v>1</v>
      </c>
    </row>
    <row r="12998" spans="5:5" x14ac:dyDescent="0.25">
      <c r="E12998" s="1">
        <f t="shared" si="245"/>
        <v>1</v>
      </c>
    </row>
    <row r="12999" spans="5:5" x14ac:dyDescent="0.25">
      <c r="E12999" s="1">
        <f t="shared" si="245"/>
        <v>1</v>
      </c>
    </row>
    <row r="13000" spans="5:5" x14ac:dyDescent="0.25">
      <c r="E13000" s="1">
        <f t="shared" si="245"/>
        <v>1</v>
      </c>
    </row>
    <row r="13001" spans="5:5" x14ac:dyDescent="0.25">
      <c r="E13001" s="1">
        <f t="shared" si="245"/>
        <v>1</v>
      </c>
    </row>
    <row r="13002" spans="5:5" x14ac:dyDescent="0.25">
      <c r="E13002" s="1">
        <f t="shared" si="245"/>
        <v>1</v>
      </c>
    </row>
    <row r="13003" spans="5:5" x14ac:dyDescent="0.25">
      <c r="E13003" s="1">
        <f t="shared" si="245"/>
        <v>1</v>
      </c>
    </row>
    <row r="13004" spans="5:5" x14ac:dyDescent="0.25">
      <c r="E13004" s="1">
        <f t="shared" si="245"/>
        <v>1</v>
      </c>
    </row>
    <row r="13005" spans="5:5" x14ac:dyDescent="0.25">
      <c r="E13005" s="1">
        <f t="shared" si="245"/>
        <v>1</v>
      </c>
    </row>
    <row r="13006" spans="5:5" x14ac:dyDescent="0.25">
      <c r="E13006" s="1">
        <f t="shared" si="245"/>
        <v>1</v>
      </c>
    </row>
    <row r="13007" spans="5:5" x14ac:dyDescent="0.25">
      <c r="E13007" s="1">
        <f t="shared" si="245"/>
        <v>1</v>
      </c>
    </row>
    <row r="13008" spans="5:5" x14ac:dyDescent="0.25">
      <c r="E13008" s="1">
        <f t="shared" si="245"/>
        <v>1</v>
      </c>
    </row>
    <row r="13009" spans="5:5" x14ac:dyDescent="0.25">
      <c r="E13009" s="1">
        <f t="shared" si="245"/>
        <v>1</v>
      </c>
    </row>
    <row r="13010" spans="5:5" x14ac:dyDescent="0.25">
      <c r="E13010" s="1">
        <f t="shared" si="245"/>
        <v>1</v>
      </c>
    </row>
    <row r="13011" spans="5:5" x14ac:dyDescent="0.25">
      <c r="E13011" s="1">
        <f t="shared" si="245"/>
        <v>1</v>
      </c>
    </row>
    <row r="13012" spans="5:5" x14ac:dyDescent="0.25">
      <c r="E13012" s="1">
        <f t="shared" si="245"/>
        <v>1</v>
      </c>
    </row>
    <row r="13013" spans="5:5" x14ac:dyDescent="0.25">
      <c r="E13013" s="1">
        <f t="shared" si="245"/>
        <v>1</v>
      </c>
    </row>
    <row r="13014" spans="5:5" x14ac:dyDescent="0.25">
      <c r="E13014" s="1">
        <f t="shared" si="245"/>
        <v>1</v>
      </c>
    </row>
    <row r="13015" spans="5:5" x14ac:dyDescent="0.25">
      <c r="E13015" s="1">
        <f t="shared" si="245"/>
        <v>1</v>
      </c>
    </row>
    <row r="13016" spans="5:5" x14ac:dyDescent="0.25">
      <c r="E13016" s="1">
        <f t="shared" si="245"/>
        <v>1</v>
      </c>
    </row>
    <row r="13017" spans="5:5" x14ac:dyDescent="0.25">
      <c r="E13017" s="1">
        <f t="shared" si="245"/>
        <v>1</v>
      </c>
    </row>
    <row r="13018" spans="5:5" x14ac:dyDescent="0.25">
      <c r="E13018" s="1">
        <f t="shared" si="245"/>
        <v>1</v>
      </c>
    </row>
    <row r="13019" spans="5:5" x14ac:dyDescent="0.25">
      <c r="E13019" s="1">
        <f t="shared" si="245"/>
        <v>1</v>
      </c>
    </row>
    <row r="13020" spans="5:5" x14ac:dyDescent="0.25">
      <c r="E13020" s="1">
        <f t="shared" si="245"/>
        <v>1</v>
      </c>
    </row>
    <row r="13021" spans="5:5" x14ac:dyDescent="0.25">
      <c r="E13021" s="1">
        <f t="shared" si="245"/>
        <v>1</v>
      </c>
    </row>
    <row r="13022" spans="5:5" x14ac:dyDescent="0.25">
      <c r="E13022" s="1">
        <f t="shared" si="245"/>
        <v>1</v>
      </c>
    </row>
    <row r="13023" spans="5:5" x14ac:dyDescent="0.25">
      <c r="E13023" s="1">
        <f t="shared" si="245"/>
        <v>1</v>
      </c>
    </row>
    <row r="13024" spans="5:5" x14ac:dyDescent="0.25">
      <c r="E13024" s="1">
        <f t="shared" si="245"/>
        <v>1</v>
      </c>
    </row>
    <row r="13025" spans="5:5" x14ac:dyDescent="0.25">
      <c r="E13025" s="1">
        <f t="shared" si="245"/>
        <v>1</v>
      </c>
    </row>
    <row r="13026" spans="5:5" x14ac:dyDescent="0.25">
      <c r="E13026" s="1">
        <f t="shared" si="245"/>
        <v>1</v>
      </c>
    </row>
    <row r="13027" spans="5:5" x14ac:dyDescent="0.25">
      <c r="E13027" s="1">
        <f t="shared" si="245"/>
        <v>1</v>
      </c>
    </row>
    <row r="13028" spans="5:5" x14ac:dyDescent="0.25">
      <c r="E13028" s="1">
        <f t="shared" si="245"/>
        <v>1</v>
      </c>
    </row>
    <row r="13029" spans="5:5" x14ac:dyDescent="0.25">
      <c r="E13029" s="1">
        <f t="shared" si="245"/>
        <v>1</v>
      </c>
    </row>
    <row r="13030" spans="5:5" x14ac:dyDescent="0.25">
      <c r="E13030" s="1">
        <f t="shared" si="245"/>
        <v>1</v>
      </c>
    </row>
    <row r="13031" spans="5:5" x14ac:dyDescent="0.25">
      <c r="E13031" s="1">
        <f t="shared" si="245"/>
        <v>1</v>
      </c>
    </row>
    <row r="13032" spans="5:5" x14ac:dyDescent="0.25">
      <c r="E13032" s="1">
        <f t="shared" si="245"/>
        <v>1</v>
      </c>
    </row>
    <row r="13033" spans="5:5" x14ac:dyDescent="0.25">
      <c r="E13033" s="1">
        <f t="shared" si="245"/>
        <v>1</v>
      </c>
    </row>
    <row r="13034" spans="5:5" x14ac:dyDescent="0.25">
      <c r="E13034" s="1">
        <f t="shared" si="245"/>
        <v>1</v>
      </c>
    </row>
    <row r="13035" spans="5:5" x14ac:dyDescent="0.25">
      <c r="E13035" s="1">
        <f t="shared" si="245"/>
        <v>1</v>
      </c>
    </row>
    <row r="13036" spans="5:5" x14ac:dyDescent="0.25">
      <c r="E13036" s="1">
        <f t="shared" si="245"/>
        <v>1</v>
      </c>
    </row>
    <row r="13037" spans="5:5" x14ac:dyDescent="0.25">
      <c r="E13037" s="1">
        <f t="shared" si="245"/>
        <v>1</v>
      </c>
    </row>
    <row r="13038" spans="5:5" x14ac:dyDescent="0.25">
      <c r="E13038" s="1">
        <f t="shared" si="245"/>
        <v>1</v>
      </c>
    </row>
    <row r="13039" spans="5:5" x14ac:dyDescent="0.25">
      <c r="E13039" s="1">
        <f t="shared" si="245"/>
        <v>1</v>
      </c>
    </row>
    <row r="13040" spans="5:5" x14ac:dyDescent="0.25">
      <c r="E13040" s="1">
        <f t="shared" si="245"/>
        <v>1</v>
      </c>
    </row>
    <row r="13041" spans="5:5" x14ac:dyDescent="0.25">
      <c r="E13041" s="1">
        <f t="shared" si="245"/>
        <v>1</v>
      </c>
    </row>
    <row r="13042" spans="5:5" x14ac:dyDescent="0.25">
      <c r="E13042" s="1">
        <f t="shared" si="245"/>
        <v>1</v>
      </c>
    </row>
    <row r="13043" spans="5:5" x14ac:dyDescent="0.25">
      <c r="E13043" s="1">
        <f t="shared" si="245"/>
        <v>1</v>
      </c>
    </row>
    <row r="13044" spans="5:5" x14ac:dyDescent="0.25">
      <c r="E13044" s="1">
        <f t="shared" si="245"/>
        <v>1</v>
      </c>
    </row>
    <row r="13045" spans="5:5" x14ac:dyDescent="0.25">
      <c r="E13045" s="1">
        <f t="shared" si="245"/>
        <v>1</v>
      </c>
    </row>
    <row r="13046" spans="5:5" x14ac:dyDescent="0.25">
      <c r="E13046" s="1">
        <f t="shared" si="245"/>
        <v>1</v>
      </c>
    </row>
    <row r="13047" spans="5:5" x14ac:dyDescent="0.25">
      <c r="E13047" s="1">
        <f t="shared" si="245"/>
        <v>1</v>
      </c>
    </row>
    <row r="13048" spans="5:5" x14ac:dyDescent="0.25">
      <c r="E13048" s="1">
        <f t="shared" si="245"/>
        <v>1</v>
      </c>
    </row>
    <row r="13049" spans="5:5" x14ac:dyDescent="0.25">
      <c r="E13049" s="1">
        <f t="shared" si="245"/>
        <v>1</v>
      </c>
    </row>
    <row r="13050" spans="5:5" x14ac:dyDescent="0.25">
      <c r="E13050" s="1">
        <f t="shared" si="245"/>
        <v>1</v>
      </c>
    </row>
    <row r="13051" spans="5:5" x14ac:dyDescent="0.25">
      <c r="E13051" s="1">
        <f t="shared" si="245"/>
        <v>1</v>
      </c>
    </row>
    <row r="13052" spans="5:5" x14ac:dyDescent="0.25">
      <c r="E13052" s="1">
        <f t="shared" si="245"/>
        <v>1</v>
      </c>
    </row>
    <row r="13053" spans="5:5" x14ac:dyDescent="0.25">
      <c r="E13053" s="1">
        <f t="shared" si="245"/>
        <v>1</v>
      </c>
    </row>
    <row r="13054" spans="5:5" x14ac:dyDescent="0.25">
      <c r="E13054" s="1">
        <f t="shared" si="245"/>
        <v>1</v>
      </c>
    </row>
    <row r="13055" spans="5:5" x14ac:dyDescent="0.25">
      <c r="E13055" s="1">
        <f t="shared" si="245"/>
        <v>1</v>
      </c>
    </row>
    <row r="13056" spans="5:5" x14ac:dyDescent="0.25">
      <c r="E13056" s="1">
        <f t="shared" si="245"/>
        <v>1</v>
      </c>
    </row>
    <row r="13057" spans="5:5" x14ac:dyDescent="0.25">
      <c r="E13057" s="1">
        <f t="shared" si="245"/>
        <v>1</v>
      </c>
    </row>
    <row r="13058" spans="5:5" x14ac:dyDescent="0.25">
      <c r="E13058" s="1">
        <f t="shared" si="245"/>
        <v>1</v>
      </c>
    </row>
    <row r="13059" spans="5:5" x14ac:dyDescent="0.25">
      <c r="E13059" s="1">
        <f t="shared" si="245"/>
        <v>1</v>
      </c>
    </row>
    <row r="13060" spans="5:5" x14ac:dyDescent="0.25">
      <c r="E13060" s="1">
        <f t="shared" si="245"/>
        <v>1</v>
      </c>
    </row>
    <row r="13061" spans="5:5" x14ac:dyDescent="0.25">
      <c r="E13061" s="1">
        <f t="shared" ref="E13061:E13124" si="246">ROUNDDOWN(C13061-$C$5,0)+1</f>
        <v>1</v>
      </c>
    </row>
    <row r="13062" spans="5:5" x14ac:dyDescent="0.25">
      <c r="E13062" s="1">
        <f t="shared" si="246"/>
        <v>1</v>
      </c>
    </row>
    <row r="13063" spans="5:5" x14ac:dyDescent="0.25">
      <c r="E13063" s="1">
        <f t="shared" si="246"/>
        <v>1</v>
      </c>
    </row>
    <row r="13064" spans="5:5" x14ac:dyDescent="0.25">
      <c r="E13064" s="1">
        <f t="shared" si="246"/>
        <v>1</v>
      </c>
    </row>
    <row r="13065" spans="5:5" x14ac:dyDescent="0.25">
      <c r="E13065" s="1">
        <f t="shared" si="246"/>
        <v>1</v>
      </c>
    </row>
    <row r="13066" spans="5:5" x14ac:dyDescent="0.25">
      <c r="E13066" s="1">
        <f t="shared" si="246"/>
        <v>1</v>
      </c>
    </row>
    <row r="13067" spans="5:5" x14ac:dyDescent="0.25">
      <c r="E13067" s="1">
        <f t="shared" si="246"/>
        <v>1</v>
      </c>
    </row>
    <row r="13068" spans="5:5" x14ac:dyDescent="0.25">
      <c r="E13068" s="1">
        <f t="shared" si="246"/>
        <v>1</v>
      </c>
    </row>
    <row r="13069" spans="5:5" x14ac:dyDescent="0.25">
      <c r="E13069" s="1">
        <f t="shared" si="246"/>
        <v>1</v>
      </c>
    </row>
    <row r="13070" spans="5:5" x14ac:dyDescent="0.25">
      <c r="E13070" s="1">
        <f t="shared" si="246"/>
        <v>1</v>
      </c>
    </row>
    <row r="13071" spans="5:5" x14ac:dyDescent="0.25">
      <c r="E13071" s="1">
        <f t="shared" si="246"/>
        <v>1</v>
      </c>
    </row>
    <row r="13072" spans="5:5" x14ac:dyDescent="0.25">
      <c r="E13072" s="1">
        <f t="shared" si="246"/>
        <v>1</v>
      </c>
    </row>
    <row r="13073" spans="5:5" x14ac:dyDescent="0.25">
      <c r="E13073" s="1">
        <f t="shared" si="246"/>
        <v>1</v>
      </c>
    </row>
    <row r="13074" spans="5:5" x14ac:dyDescent="0.25">
      <c r="E13074" s="1">
        <f t="shared" si="246"/>
        <v>1</v>
      </c>
    </row>
    <row r="13075" spans="5:5" x14ac:dyDescent="0.25">
      <c r="E13075" s="1">
        <f t="shared" si="246"/>
        <v>1</v>
      </c>
    </row>
    <row r="13076" spans="5:5" x14ac:dyDescent="0.25">
      <c r="E13076" s="1">
        <f t="shared" si="246"/>
        <v>1</v>
      </c>
    </row>
    <row r="13077" spans="5:5" x14ac:dyDescent="0.25">
      <c r="E13077" s="1">
        <f t="shared" si="246"/>
        <v>1</v>
      </c>
    </row>
    <row r="13078" spans="5:5" x14ac:dyDescent="0.25">
      <c r="E13078" s="1">
        <f t="shared" si="246"/>
        <v>1</v>
      </c>
    </row>
    <row r="13079" spans="5:5" x14ac:dyDescent="0.25">
      <c r="E13079" s="1">
        <f t="shared" si="246"/>
        <v>1</v>
      </c>
    </row>
    <row r="13080" spans="5:5" x14ac:dyDescent="0.25">
      <c r="E13080" s="1">
        <f t="shared" si="246"/>
        <v>1</v>
      </c>
    </row>
    <row r="13081" spans="5:5" x14ac:dyDescent="0.25">
      <c r="E13081" s="1">
        <f t="shared" si="246"/>
        <v>1</v>
      </c>
    </row>
    <row r="13082" spans="5:5" x14ac:dyDescent="0.25">
      <c r="E13082" s="1">
        <f t="shared" si="246"/>
        <v>1</v>
      </c>
    </row>
    <row r="13083" spans="5:5" x14ac:dyDescent="0.25">
      <c r="E13083" s="1">
        <f t="shared" si="246"/>
        <v>1</v>
      </c>
    </row>
    <row r="13084" spans="5:5" x14ac:dyDescent="0.25">
      <c r="E13084" s="1">
        <f t="shared" si="246"/>
        <v>1</v>
      </c>
    </row>
    <row r="13085" spans="5:5" x14ac:dyDescent="0.25">
      <c r="E13085" s="1">
        <f t="shared" si="246"/>
        <v>1</v>
      </c>
    </row>
    <row r="13086" spans="5:5" x14ac:dyDescent="0.25">
      <c r="E13086" s="1">
        <f t="shared" si="246"/>
        <v>1</v>
      </c>
    </row>
    <row r="13087" spans="5:5" x14ac:dyDescent="0.25">
      <c r="E13087" s="1">
        <f t="shared" si="246"/>
        <v>1</v>
      </c>
    </row>
    <row r="13088" spans="5:5" x14ac:dyDescent="0.25">
      <c r="E13088" s="1">
        <f t="shared" si="246"/>
        <v>1</v>
      </c>
    </row>
    <row r="13089" spans="5:5" x14ac:dyDescent="0.25">
      <c r="E13089" s="1">
        <f t="shared" si="246"/>
        <v>1</v>
      </c>
    </row>
    <row r="13090" spans="5:5" x14ac:dyDescent="0.25">
      <c r="E13090" s="1">
        <f t="shared" si="246"/>
        <v>1</v>
      </c>
    </row>
    <row r="13091" spans="5:5" x14ac:dyDescent="0.25">
      <c r="E13091" s="1">
        <f t="shared" si="246"/>
        <v>1</v>
      </c>
    </row>
    <row r="13092" spans="5:5" x14ac:dyDescent="0.25">
      <c r="E13092" s="1">
        <f t="shared" si="246"/>
        <v>1</v>
      </c>
    </row>
    <row r="13093" spans="5:5" x14ac:dyDescent="0.25">
      <c r="E13093" s="1">
        <f t="shared" si="246"/>
        <v>1</v>
      </c>
    </row>
    <row r="13094" spans="5:5" x14ac:dyDescent="0.25">
      <c r="E13094" s="1">
        <f t="shared" si="246"/>
        <v>1</v>
      </c>
    </row>
    <row r="13095" spans="5:5" x14ac:dyDescent="0.25">
      <c r="E13095" s="1">
        <f t="shared" si="246"/>
        <v>1</v>
      </c>
    </row>
    <row r="13096" spans="5:5" x14ac:dyDescent="0.25">
      <c r="E13096" s="1">
        <f t="shared" si="246"/>
        <v>1</v>
      </c>
    </row>
    <row r="13097" spans="5:5" x14ac:dyDescent="0.25">
      <c r="E13097" s="1">
        <f t="shared" si="246"/>
        <v>1</v>
      </c>
    </row>
    <row r="13098" spans="5:5" x14ac:dyDescent="0.25">
      <c r="E13098" s="1">
        <f t="shared" si="246"/>
        <v>1</v>
      </c>
    </row>
    <row r="13099" spans="5:5" x14ac:dyDescent="0.25">
      <c r="E13099" s="1">
        <f t="shared" si="246"/>
        <v>1</v>
      </c>
    </row>
    <row r="13100" spans="5:5" x14ac:dyDescent="0.25">
      <c r="E13100" s="1">
        <f t="shared" si="246"/>
        <v>1</v>
      </c>
    </row>
    <row r="13101" spans="5:5" x14ac:dyDescent="0.25">
      <c r="E13101" s="1">
        <f t="shared" si="246"/>
        <v>1</v>
      </c>
    </row>
    <row r="13102" spans="5:5" x14ac:dyDescent="0.25">
      <c r="E13102" s="1">
        <f t="shared" si="246"/>
        <v>1</v>
      </c>
    </row>
    <row r="13103" spans="5:5" x14ac:dyDescent="0.25">
      <c r="E13103" s="1">
        <f t="shared" si="246"/>
        <v>1</v>
      </c>
    </row>
    <row r="13104" spans="5:5" x14ac:dyDescent="0.25">
      <c r="E13104" s="1">
        <f t="shared" si="246"/>
        <v>1</v>
      </c>
    </row>
    <row r="13105" spans="5:5" x14ac:dyDescent="0.25">
      <c r="E13105" s="1">
        <f t="shared" si="246"/>
        <v>1</v>
      </c>
    </row>
    <row r="13106" spans="5:5" x14ac:dyDescent="0.25">
      <c r="E13106" s="1">
        <f t="shared" si="246"/>
        <v>1</v>
      </c>
    </row>
    <row r="13107" spans="5:5" x14ac:dyDescent="0.25">
      <c r="E13107" s="1">
        <f t="shared" si="246"/>
        <v>1</v>
      </c>
    </row>
    <row r="13108" spans="5:5" x14ac:dyDescent="0.25">
      <c r="E13108" s="1">
        <f t="shared" si="246"/>
        <v>1</v>
      </c>
    </row>
    <row r="13109" spans="5:5" x14ac:dyDescent="0.25">
      <c r="E13109" s="1">
        <f t="shared" si="246"/>
        <v>1</v>
      </c>
    </row>
    <row r="13110" spans="5:5" x14ac:dyDescent="0.25">
      <c r="E13110" s="1">
        <f t="shared" si="246"/>
        <v>1</v>
      </c>
    </row>
    <row r="13111" spans="5:5" x14ac:dyDescent="0.25">
      <c r="E13111" s="1">
        <f t="shared" si="246"/>
        <v>1</v>
      </c>
    </row>
    <row r="13112" spans="5:5" x14ac:dyDescent="0.25">
      <c r="E13112" s="1">
        <f t="shared" si="246"/>
        <v>1</v>
      </c>
    </row>
    <row r="13113" spans="5:5" x14ac:dyDescent="0.25">
      <c r="E13113" s="1">
        <f t="shared" si="246"/>
        <v>1</v>
      </c>
    </row>
    <row r="13114" spans="5:5" x14ac:dyDescent="0.25">
      <c r="E13114" s="1">
        <f t="shared" si="246"/>
        <v>1</v>
      </c>
    </row>
    <row r="13115" spans="5:5" x14ac:dyDescent="0.25">
      <c r="E13115" s="1">
        <f t="shared" si="246"/>
        <v>1</v>
      </c>
    </row>
    <row r="13116" spans="5:5" x14ac:dyDescent="0.25">
      <c r="E13116" s="1">
        <f t="shared" si="246"/>
        <v>1</v>
      </c>
    </row>
    <row r="13117" spans="5:5" x14ac:dyDescent="0.25">
      <c r="E13117" s="1">
        <f t="shared" si="246"/>
        <v>1</v>
      </c>
    </row>
    <row r="13118" spans="5:5" x14ac:dyDescent="0.25">
      <c r="E13118" s="1">
        <f t="shared" si="246"/>
        <v>1</v>
      </c>
    </row>
    <row r="13119" spans="5:5" x14ac:dyDescent="0.25">
      <c r="E13119" s="1">
        <f t="shared" si="246"/>
        <v>1</v>
      </c>
    </row>
    <row r="13120" spans="5:5" x14ac:dyDescent="0.25">
      <c r="E13120" s="1">
        <f t="shared" si="246"/>
        <v>1</v>
      </c>
    </row>
    <row r="13121" spans="5:5" x14ac:dyDescent="0.25">
      <c r="E13121" s="1">
        <f t="shared" si="246"/>
        <v>1</v>
      </c>
    </row>
    <row r="13122" spans="5:5" x14ac:dyDescent="0.25">
      <c r="E13122" s="1">
        <f t="shared" si="246"/>
        <v>1</v>
      </c>
    </row>
    <row r="13123" spans="5:5" x14ac:dyDescent="0.25">
      <c r="E13123" s="1">
        <f t="shared" si="246"/>
        <v>1</v>
      </c>
    </row>
    <row r="13124" spans="5:5" x14ac:dyDescent="0.25">
      <c r="E13124" s="1">
        <f t="shared" si="246"/>
        <v>1</v>
      </c>
    </row>
    <row r="13125" spans="5:5" x14ac:dyDescent="0.25">
      <c r="E13125" s="1">
        <f t="shared" ref="E13125:E13188" si="247">ROUNDDOWN(C13125-$C$5,0)+1</f>
        <v>1</v>
      </c>
    </row>
    <row r="13126" spans="5:5" x14ac:dyDescent="0.25">
      <c r="E13126" s="1">
        <f t="shared" si="247"/>
        <v>1</v>
      </c>
    </row>
    <row r="13127" spans="5:5" x14ac:dyDescent="0.25">
      <c r="E13127" s="1">
        <f t="shared" si="247"/>
        <v>1</v>
      </c>
    </row>
    <row r="13128" spans="5:5" x14ac:dyDescent="0.25">
      <c r="E13128" s="1">
        <f t="shared" si="247"/>
        <v>1</v>
      </c>
    </row>
    <row r="13129" spans="5:5" x14ac:dyDescent="0.25">
      <c r="E13129" s="1">
        <f t="shared" si="247"/>
        <v>1</v>
      </c>
    </row>
    <row r="13130" spans="5:5" x14ac:dyDescent="0.25">
      <c r="E13130" s="1">
        <f t="shared" si="247"/>
        <v>1</v>
      </c>
    </row>
    <row r="13131" spans="5:5" x14ac:dyDescent="0.25">
      <c r="E13131" s="1">
        <f t="shared" si="247"/>
        <v>1</v>
      </c>
    </row>
    <row r="13132" spans="5:5" x14ac:dyDescent="0.25">
      <c r="E13132" s="1">
        <f t="shared" si="247"/>
        <v>1</v>
      </c>
    </row>
    <row r="13133" spans="5:5" x14ac:dyDescent="0.25">
      <c r="E13133" s="1">
        <f t="shared" si="247"/>
        <v>1</v>
      </c>
    </row>
    <row r="13134" spans="5:5" x14ac:dyDescent="0.25">
      <c r="E13134" s="1">
        <f t="shared" si="247"/>
        <v>1</v>
      </c>
    </row>
    <row r="13135" spans="5:5" x14ac:dyDescent="0.25">
      <c r="E13135" s="1">
        <f t="shared" si="247"/>
        <v>1</v>
      </c>
    </row>
    <row r="13136" spans="5:5" x14ac:dyDescent="0.25">
      <c r="E13136" s="1">
        <f t="shared" si="247"/>
        <v>1</v>
      </c>
    </row>
    <row r="13137" spans="5:5" x14ac:dyDescent="0.25">
      <c r="E13137" s="1">
        <f t="shared" si="247"/>
        <v>1</v>
      </c>
    </row>
    <row r="13138" spans="5:5" x14ac:dyDescent="0.25">
      <c r="E13138" s="1">
        <f t="shared" si="247"/>
        <v>1</v>
      </c>
    </row>
    <row r="13139" spans="5:5" x14ac:dyDescent="0.25">
      <c r="E13139" s="1">
        <f t="shared" si="247"/>
        <v>1</v>
      </c>
    </row>
    <row r="13140" spans="5:5" x14ac:dyDescent="0.25">
      <c r="E13140" s="1">
        <f t="shared" si="247"/>
        <v>1</v>
      </c>
    </row>
    <row r="13141" spans="5:5" x14ac:dyDescent="0.25">
      <c r="E13141" s="1">
        <f t="shared" si="247"/>
        <v>1</v>
      </c>
    </row>
    <row r="13142" spans="5:5" x14ac:dyDescent="0.25">
      <c r="E13142" s="1">
        <f t="shared" si="247"/>
        <v>1</v>
      </c>
    </row>
    <row r="13143" spans="5:5" x14ac:dyDescent="0.25">
      <c r="E13143" s="1">
        <f t="shared" si="247"/>
        <v>1</v>
      </c>
    </row>
    <row r="13144" spans="5:5" x14ac:dyDescent="0.25">
      <c r="E13144" s="1">
        <f t="shared" si="247"/>
        <v>1</v>
      </c>
    </row>
    <row r="13145" spans="5:5" x14ac:dyDescent="0.25">
      <c r="E13145" s="1">
        <f t="shared" si="247"/>
        <v>1</v>
      </c>
    </row>
    <row r="13146" spans="5:5" x14ac:dyDescent="0.25">
      <c r="E13146" s="1">
        <f t="shared" si="247"/>
        <v>1</v>
      </c>
    </row>
    <row r="13147" spans="5:5" x14ac:dyDescent="0.25">
      <c r="E13147" s="1">
        <f t="shared" si="247"/>
        <v>1</v>
      </c>
    </row>
    <row r="13148" spans="5:5" x14ac:dyDescent="0.25">
      <c r="E13148" s="1">
        <f t="shared" si="247"/>
        <v>1</v>
      </c>
    </row>
    <row r="13149" spans="5:5" x14ac:dyDescent="0.25">
      <c r="E13149" s="1">
        <f t="shared" si="247"/>
        <v>1</v>
      </c>
    </row>
    <row r="13150" spans="5:5" x14ac:dyDescent="0.25">
      <c r="E13150" s="1">
        <f t="shared" si="247"/>
        <v>1</v>
      </c>
    </row>
    <row r="13151" spans="5:5" x14ac:dyDescent="0.25">
      <c r="E13151" s="1">
        <f t="shared" si="247"/>
        <v>1</v>
      </c>
    </row>
    <row r="13152" spans="5:5" x14ac:dyDescent="0.25">
      <c r="E13152" s="1">
        <f t="shared" si="247"/>
        <v>1</v>
      </c>
    </row>
    <row r="13153" spans="5:5" x14ac:dyDescent="0.25">
      <c r="E13153" s="1">
        <f t="shared" si="247"/>
        <v>1</v>
      </c>
    </row>
    <row r="13154" spans="5:5" x14ac:dyDescent="0.25">
      <c r="E13154" s="1">
        <f t="shared" si="247"/>
        <v>1</v>
      </c>
    </row>
    <row r="13155" spans="5:5" x14ac:dyDescent="0.25">
      <c r="E13155" s="1">
        <f t="shared" si="247"/>
        <v>1</v>
      </c>
    </row>
    <row r="13156" spans="5:5" x14ac:dyDescent="0.25">
      <c r="E13156" s="1">
        <f t="shared" si="247"/>
        <v>1</v>
      </c>
    </row>
    <row r="13157" spans="5:5" x14ac:dyDescent="0.25">
      <c r="E13157" s="1">
        <f t="shared" si="247"/>
        <v>1</v>
      </c>
    </row>
    <row r="13158" spans="5:5" x14ac:dyDescent="0.25">
      <c r="E13158" s="1">
        <f t="shared" si="247"/>
        <v>1</v>
      </c>
    </row>
    <row r="13159" spans="5:5" x14ac:dyDescent="0.25">
      <c r="E13159" s="1">
        <f t="shared" si="247"/>
        <v>1</v>
      </c>
    </row>
    <row r="13160" spans="5:5" x14ac:dyDescent="0.25">
      <c r="E13160" s="1">
        <f t="shared" si="247"/>
        <v>1</v>
      </c>
    </row>
    <row r="13161" spans="5:5" x14ac:dyDescent="0.25">
      <c r="E13161" s="1">
        <f t="shared" si="247"/>
        <v>1</v>
      </c>
    </row>
    <row r="13162" spans="5:5" x14ac:dyDescent="0.25">
      <c r="E13162" s="1">
        <f t="shared" si="247"/>
        <v>1</v>
      </c>
    </row>
    <row r="13163" spans="5:5" x14ac:dyDescent="0.25">
      <c r="E13163" s="1">
        <f t="shared" si="247"/>
        <v>1</v>
      </c>
    </row>
    <row r="13164" spans="5:5" x14ac:dyDescent="0.25">
      <c r="E13164" s="1">
        <f t="shared" si="247"/>
        <v>1</v>
      </c>
    </row>
    <row r="13165" spans="5:5" x14ac:dyDescent="0.25">
      <c r="E13165" s="1">
        <f t="shared" si="247"/>
        <v>1</v>
      </c>
    </row>
    <row r="13166" spans="5:5" x14ac:dyDescent="0.25">
      <c r="E13166" s="1">
        <f t="shared" si="247"/>
        <v>1</v>
      </c>
    </row>
    <row r="13167" spans="5:5" x14ac:dyDescent="0.25">
      <c r="E13167" s="1">
        <f t="shared" si="247"/>
        <v>1</v>
      </c>
    </row>
    <row r="13168" spans="5:5" x14ac:dyDescent="0.25">
      <c r="E13168" s="1">
        <f t="shared" si="247"/>
        <v>1</v>
      </c>
    </row>
    <row r="13169" spans="5:5" x14ac:dyDescent="0.25">
      <c r="E13169" s="1">
        <f t="shared" si="247"/>
        <v>1</v>
      </c>
    </row>
    <row r="13170" spans="5:5" x14ac:dyDescent="0.25">
      <c r="E13170" s="1">
        <f t="shared" si="247"/>
        <v>1</v>
      </c>
    </row>
    <row r="13171" spans="5:5" x14ac:dyDescent="0.25">
      <c r="E13171" s="1">
        <f t="shared" si="247"/>
        <v>1</v>
      </c>
    </row>
    <row r="13172" spans="5:5" x14ac:dyDescent="0.25">
      <c r="E13172" s="1">
        <f t="shared" si="247"/>
        <v>1</v>
      </c>
    </row>
    <row r="13173" spans="5:5" x14ac:dyDescent="0.25">
      <c r="E13173" s="1">
        <f t="shared" si="247"/>
        <v>1</v>
      </c>
    </row>
    <row r="13174" spans="5:5" x14ac:dyDescent="0.25">
      <c r="E13174" s="1">
        <f t="shared" si="247"/>
        <v>1</v>
      </c>
    </row>
    <row r="13175" spans="5:5" x14ac:dyDescent="0.25">
      <c r="E13175" s="1">
        <f t="shared" si="247"/>
        <v>1</v>
      </c>
    </row>
    <row r="13176" spans="5:5" x14ac:dyDescent="0.25">
      <c r="E13176" s="1">
        <f t="shared" si="247"/>
        <v>1</v>
      </c>
    </row>
    <row r="13177" spans="5:5" x14ac:dyDescent="0.25">
      <c r="E13177" s="1">
        <f t="shared" si="247"/>
        <v>1</v>
      </c>
    </row>
    <row r="13178" spans="5:5" x14ac:dyDescent="0.25">
      <c r="E13178" s="1">
        <f t="shared" si="247"/>
        <v>1</v>
      </c>
    </row>
    <row r="13179" spans="5:5" x14ac:dyDescent="0.25">
      <c r="E13179" s="1">
        <f t="shared" si="247"/>
        <v>1</v>
      </c>
    </row>
    <row r="13180" spans="5:5" x14ac:dyDescent="0.25">
      <c r="E13180" s="1">
        <f t="shared" si="247"/>
        <v>1</v>
      </c>
    </row>
    <row r="13181" spans="5:5" x14ac:dyDescent="0.25">
      <c r="E13181" s="1">
        <f t="shared" si="247"/>
        <v>1</v>
      </c>
    </row>
    <row r="13182" spans="5:5" x14ac:dyDescent="0.25">
      <c r="E13182" s="1">
        <f t="shared" si="247"/>
        <v>1</v>
      </c>
    </row>
    <row r="13183" spans="5:5" x14ac:dyDescent="0.25">
      <c r="E13183" s="1">
        <f t="shared" si="247"/>
        <v>1</v>
      </c>
    </row>
    <row r="13184" spans="5:5" x14ac:dyDescent="0.25">
      <c r="E13184" s="1">
        <f t="shared" si="247"/>
        <v>1</v>
      </c>
    </row>
    <row r="13185" spans="5:5" x14ac:dyDescent="0.25">
      <c r="E13185" s="1">
        <f t="shared" si="247"/>
        <v>1</v>
      </c>
    </row>
    <row r="13186" spans="5:5" x14ac:dyDescent="0.25">
      <c r="E13186" s="1">
        <f t="shared" si="247"/>
        <v>1</v>
      </c>
    </row>
    <row r="13187" spans="5:5" x14ac:dyDescent="0.25">
      <c r="E13187" s="1">
        <f t="shared" si="247"/>
        <v>1</v>
      </c>
    </row>
    <row r="13188" spans="5:5" x14ac:dyDescent="0.25">
      <c r="E13188" s="1">
        <f t="shared" si="247"/>
        <v>1</v>
      </c>
    </row>
    <row r="13189" spans="5:5" x14ac:dyDescent="0.25">
      <c r="E13189" s="1">
        <f t="shared" ref="E13189:E13252" si="248">ROUNDDOWN(C13189-$C$5,0)+1</f>
        <v>1</v>
      </c>
    </row>
    <row r="13190" spans="5:5" x14ac:dyDescent="0.25">
      <c r="E13190" s="1">
        <f t="shared" si="248"/>
        <v>1</v>
      </c>
    </row>
    <row r="13191" spans="5:5" x14ac:dyDescent="0.25">
      <c r="E13191" s="1">
        <f t="shared" si="248"/>
        <v>1</v>
      </c>
    </row>
    <row r="13192" spans="5:5" x14ac:dyDescent="0.25">
      <c r="E13192" s="1">
        <f t="shared" si="248"/>
        <v>1</v>
      </c>
    </row>
    <row r="13193" spans="5:5" x14ac:dyDescent="0.25">
      <c r="E13193" s="1">
        <f t="shared" si="248"/>
        <v>1</v>
      </c>
    </row>
    <row r="13194" spans="5:5" x14ac:dyDescent="0.25">
      <c r="E13194" s="1">
        <f t="shared" si="248"/>
        <v>1</v>
      </c>
    </row>
    <row r="13195" spans="5:5" x14ac:dyDescent="0.25">
      <c r="E13195" s="1">
        <f t="shared" si="248"/>
        <v>1</v>
      </c>
    </row>
    <row r="13196" spans="5:5" x14ac:dyDescent="0.25">
      <c r="E13196" s="1">
        <f t="shared" si="248"/>
        <v>1</v>
      </c>
    </row>
    <row r="13197" spans="5:5" x14ac:dyDescent="0.25">
      <c r="E13197" s="1">
        <f t="shared" si="248"/>
        <v>1</v>
      </c>
    </row>
    <row r="13198" spans="5:5" x14ac:dyDescent="0.25">
      <c r="E13198" s="1">
        <f t="shared" si="248"/>
        <v>1</v>
      </c>
    </row>
    <row r="13199" spans="5:5" x14ac:dyDescent="0.25">
      <c r="E13199" s="1">
        <f t="shared" si="248"/>
        <v>1</v>
      </c>
    </row>
    <row r="13200" spans="5:5" x14ac:dyDescent="0.25">
      <c r="E13200" s="1">
        <f t="shared" si="248"/>
        <v>1</v>
      </c>
    </row>
    <row r="13201" spans="5:5" x14ac:dyDescent="0.25">
      <c r="E13201" s="1">
        <f t="shared" si="248"/>
        <v>1</v>
      </c>
    </row>
    <row r="13202" spans="5:5" x14ac:dyDescent="0.25">
      <c r="E13202" s="1">
        <f t="shared" si="248"/>
        <v>1</v>
      </c>
    </row>
    <row r="13203" spans="5:5" x14ac:dyDescent="0.25">
      <c r="E13203" s="1">
        <f t="shared" si="248"/>
        <v>1</v>
      </c>
    </row>
    <row r="13204" spans="5:5" x14ac:dyDescent="0.25">
      <c r="E13204" s="1">
        <f t="shared" si="248"/>
        <v>1</v>
      </c>
    </row>
    <row r="13205" spans="5:5" x14ac:dyDescent="0.25">
      <c r="E13205" s="1">
        <f t="shared" si="248"/>
        <v>1</v>
      </c>
    </row>
    <row r="13206" spans="5:5" x14ac:dyDescent="0.25">
      <c r="E13206" s="1">
        <f t="shared" si="248"/>
        <v>1</v>
      </c>
    </row>
    <row r="13207" spans="5:5" x14ac:dyDescent="0.25">
      <c r="E13207" s="1">
        <f t="shared" si="248"/>
        <v>1</v>
      </c>
    </row>
    <row r="13208" spans="5:5" x14ac:dyDescent="0.25">
      <c r="E13208" s="1">
        <f t="shared" si="248"/>
        <v>1</v>
      </c>
    </row>
    <row r="13209" spans="5:5" x14ac:dyDescent="0.25">
      <c r="E13209" s="1">
        <f t="shared" si="248"/>
        <v>1</v>
      </c>
    </row>
    <row r="13210" spans="5:5" x14ac:dyDescent="0.25">
      <c r="E13210" s="1">
        <f t="shared" si="248"/>
        <v>1</v>
      </c>
    </row>
    <row r="13211" spans="5:5" x14ac:dyDescent="0.25">
      <c r="E13211" s="1">
        <f t="shared" si="248"/>
        <v>1</v>
      </c>
    </row>
    <row r="13212" spans="5:5" x14ac:dyDescent="0.25">
      <c r="E13212" s="1">
        <f t="shared" si="248"/>
        <v>1</v>
      </c>
    </row>
    <row r="13213" spans="5:5" x14ac:dyDescent="0.25">
      <c r="E13213" s="1">
        <f t="shared" si="248"/>
        <v>1</v>
      </c>
    </row>
    <row r="13214" spans="5:5" x14ac:dyDescent="0.25">
      <c r="E13214" s="1">
        <f t="shared" si="248"/>
        <v>1</v>
      </c>
    </row>
    <row r="13215" spans="5:5" x14ac:dyDescent="0.25">
      <c r="E13215" s="1">
        <f t="shared" si="248"/>
        <v>1</v>
      </c>
    </row>
    <row r="13216" spans="5:5" x14ac:dyDescent="0.25">
      <c r="E13216" s="1">
        <f t="shared" si="248"/>
        <v>1</v>
      </c>
    </row>
    <row r="13217" spans="5:5" x14ac:dyDescent="0.25">
      <c r="E13217" s="1">
        <f t="shared" si="248"/>
        <v>1</v>
      </c>
    </row>
    <row r="13218" spans="5:5" x14ac:dyDescent="0.25">
      <c r="E13218" s="1">
        <f t="shared" si="248"/>
        <v>1</v>
      </c>
    </row>
    <row r="13219" spans="5:5" x14ac:dyDescent="0.25">
      <c r="E13219" s="1">
        <f t="shared" si="248"/>
        <v>1</v>
      </c>
    </row>
    <row r="13220" spans="5:5" x14ac:dyDescent="0.25">
      <c r="E13220" s="1">
        <f t="shared" si="248"/>
        <v>1</v>
      </c>
    </row>
    <row r="13221" spans="5:5" x14ac:dyDescent="0.25">
      <c r="E13221" s="1">
        <f t="shared" si="248"/>
        <v>1</v>
      </c>
    </row>
    <row r="13222" spans="5:5" x14ac:dyDescent="0.25">
      <c r="E13222" s="1">
        <f t="shared" si="248"/>
        <v>1</v>
      </c>
    </row>
    <row r="13223" spans="5:5" x14ac:dyDescent="0.25">
      <c r="E13223" s="1">
        <f t="shared" si="248"/>
        <v>1</v>
      </c>
    </row>
    <row r="13224" spans="5:5" x14ac:dyDescent="0.25">
      <c r="E13224" s="1">
        <f t="shared" si="248"/>
        <v>1</v>
      </c>
    </row>
    <row r="13225" spans="5:5" x14ac:dyDescent="0.25">
      <c r="E13225" s="1">
        <f t="shared" si="248"/>
        <v>1</v>
      </c>
    </row>
    <row r="13226" spans="5:5" x14ac:dyDescent="0.25">
      <c r="E13226" s="1">
        <f t="shared" si="248"/>
        <v>1</v>
      </c>
    </row>
    <row r="13227" spans="5:5" x14ac:dyDescent="0.25">
      <c r="E13227" s="1">
        <f t="shared" si="248"/>
        <v>1</v>
      </c>
    </row>
    <row r="13228" spans="5:5" x14ac:dyDescent="0.25">
      <c r="E13228" s="1">
        <f t="shared" si="248"/>
        <v>1</v>
      </c>
    </row>
    <row r="13229" spans="5:5" x14ac:dyDescent="0.25">
      <c r="E13229" s="1">
        <f t="shared" si="248"/>
        <v>1</v>
      </c>
    </row>
    <row r="13230" spans="5:5" x14ac:dyDescent="0.25">
      <c r="E13230" s="1">
        <f t="shared" si="248"/>
        <v>1</v>
      </c>
    </row>
    <row r="13231" spans="5:5" x14ac:dyDescent="0.25">
      <c r="E13231" s="1">
        <f t="shared" si="248"/>
        <v>1</v>
      </c>
    </row>
    <row r="13232" spans="5:5" x14ac:dyDescent="0.25">
      <c r="E13232" s="1">
        <f t="shared" si="248"/>
        <v>1</v>
      </c>
    </row>
    <row r="13233" spans="5:5" x14ac:dyDescent="0.25">
      <c r="E13233" s="1">
        <f t="shared" si="248"/>
        <v>1</v>
      </c>
    </row>
    <row r="13234" spans="5:5" x14ac:dyDescent="0.25">
      <c r="E13234" s="1">
        <f t="shared" si="248"/>
        <v>1</v>
      </c>
    </row>
    <row r="13235" spans="5:5" x14ac:dyDescent="0.25">
      <c r="E13235" s="1">
        <f t="shared" si="248"/>
        <v>1</v>
      </c>
    </row>
    <row r="13236" spans="5:5" x14ac:dyDescent="0.25">
      <c r="E13236" s="1">
        <f t="shared" si="248"/>
        <v>1</v>
      </c>
    </row>
    <row r="13237" spans="5:5" x14ac:dyDescent="0.25">
      <c r="E13237" s="1">
        <f t="shared" si="248"/>
        <v>1</v>
      </c>
    </row>
    <row r="13238" spans="5:5" x14ac:dyDescent="0.25">
      <c r="E13238" s="1">
        <f t="shared" si="248"/>
        <v>1</v>
      </c>
    </row>
    <row r="13239" spans="5:5" x14ac:dyDescent="0.25">
      <c r="E13239" s="1">
        <f t="shared" si="248"/>
        <v>1</v>
      </c>
    </row>
    <row r="13240" spans="5:5" x14ac:dyDescent="0.25">
      <c r="E13240" s="1">
        <f t="shared" si="248"/>
        <v>1</v>
      </c>
    </row>
    <row r="13241" spans="5:5" x14ac:dyDescent="0.25">
      <c r="E13241" s="1">
        <f t="shared" si="248"/>
        <v>1</v>
      </c>
    </row>
    <row r="13242" spans="5:5" x14ac:dyDescent="0.25">
      <c r="E13242" s="1">
        <f t="shared" si="248"/>
        <v>1</v>
      </c>
    </row>
    <row r="13243" spans="5:5" x14ac:dyDescent="0.25">
      <c r="E13243" s="1">
        <f t="shared" si="248"/>
        <v>1</v>
      </c>
    </row>
    <row r="13244" spans="5:5" x14ac:dyDescent="0.25">
      <c r="E13244" s="1">
        <f t="shared" si="248"/>
        <v>1</v>
      </c>
    </row>
    <row r="13245" spans="5:5" x14ac:dyDescent="0.25">
      <c r="E13245" s="1">
        <f t="shared" si="248"/>
        <v>1</v>
      </c>
    </row>
    <row r="13246" spans="5:5" x14ac:dyDescent="0.25">
      <c r="E13246" s="1">
        <f t="shared" si="248"/>
        <v>1</v>
      </c>
    </row>
    <row r="13247" spans="5:5" x14ac:dyDescent="0.25">
      <c r="E13247" s="1">
        <f t="shared" si="248"/>
        <v>1</v>
      </c>
    </row>
    <row r="13248" spans="5:5" x14ac:dyDescent="0.25">
      <c r="E13248" s="1">
        <f t="shared" si="248"/>
        <v>1</v>
      </c>
    </row>
    <row r="13249" spans="5:5" x14ac:dyDescent="0.25">
      <c r="E13249" s="1">
        <f t="shared" si="248"/>
        <v>1</v>
      </c>
    </row>
    <row r="13250" spans="5:5" x14ac:dyDescent="0.25">
      <c r="E13250" s="1">
        <f t="shared" si="248"/>
        <v>1</v>
      </c>
    </row>
    <row r="13251" spans="5:5" x14ac:dyDescent="0.25">
      <c r="E13251" s="1">
        <f t="shared" si="248"/>
        <v>1</v>
      </c>
    </row>
    <row r="13252" spans="5:5" x14ac:dyDescent="0.25">
      <c r="E13252" s="1">
        <f t="shared" si="248"/>
        <v>1</v>
      </c>
    </row>
    <row r="13253" spans="5:5" x14ac:dyDescent="0.25">
      <c r="E13253" s="1">
        <f t="shared" ref="E13253:E13316" si="249">ROUNDDOWN(C13253-$C$5,0)+1</f>
        <v>1</v>
      </c>
    </row>
    <row r="13254" spans="5:5" x14ac:dyDescent="0.25">
      <c r="E13254" s="1">
        <f t="shared" si="249"/>
        <v>1</v>
      </c>
    </row>
    <row r="13255" spans="5:5" x14ac:dyDescent="0.25">
      <c r="E13255" s="1">
        <f t="shared" si="249"/>
        <v>1</v>
      </c>
    </row>
    <row r="13256" spans="5:5" x14ac:dyDescent="0.25">
      <c r="E13256" s="1">
        <f t="shared" si="249"/>
        <v>1</v>
      </c>
    </row>
    <row r="13257" spans="5:5" x14ac:dyDescent="0.25">
      <c r="E13257" s="1">
        <f t="shared" si="249"/>
        <v>1</v>
      </c>
    </row>
    <row r="13258" spans="5:5" x14ac:dyDescent="0.25">
      <c r="E13258" s="1">
        <f t="shared" si="249"/>
        <v>1</v>
      </c>
    </row>
    <row r="13259" spans="5:5" x14ac:dyDescent="0.25">
      <c r="E13259" s="1">
        <f t="shared" si="249"/>
        <v>1</v>
      </c>
    </row>
    <row r="13260" spans="5:5" x14ac:dyDescent="0.25">
      <c r="E13260" s="1">
        <f t="shared" si="249"/>
        <v>1</v>
      </c>
    </row>
    <row r="13261" spans="5:5" x14ac:dyDescent="0.25">
      <c r="E13261" s="1">
        <f t="shared" si="249"/>
        <v>1</v>
      </c>
    </row>
    <row r="13262" spans="5:5" x14ac:dyDescent="0.25">
      <c r="E13262" s="1">
        <f t="shared" si="249"/>
        <v>1</v>
      </c>
    </row>
    <row r="13263" spans="5:5" x14ac:dyDescent="0.25">
      <c r="E13263" s="1">
        <f t="shared" si="249"/>
        <v>1</v>
      </c>
    </row>
    <row r="13264" spans="5:5" x14ac:dyDescent="0.25">
      <c r="E13264" s="1">
        <f t="shared" si="249"/>
        <v>1</v>
      </c>
    </row>
    <row r="13265" spans="5:5" x14ac:dyDescent="0.25">
      <c r="E13265" s="1">
        <f t="shared" si="249"/>
        <v>1</v>
      </c>
    </row>
    <row r="13266" spans="5:5" x14ac:dyDescent="0.25">
      <c r="E13266" s="1">
        <f t="shared" si="249"/>
        <v>1</v>
      </c>
    </row>
    <row r="13267" spans="5:5" x14ac:dyDescent="0.25">
      <c r="E13267" s="1">
        <f t="shared" si="249"/>
        <v>1</v>
      </c>
    </row>
    <row r="13268" spans="5:5" x14ac:dyDescent="0.25">
      <c r="E13268" s="1">
        <f t="shared" si="249"/>
        <v>1</v>
      </c>
    </row>
    <row r="13269" spans="5:5" x14ac:dyDescent="0.25">
      <c r="E13269" s="1">
        <f t="shared" si="249"/>
        <v>1</v>
      </c>
    </row>
    <row r="13270" spans="5:5" x14ac:dyDescent="0.25">
      <c r="E13270" s="1">
        <f t="shared" si="249"/>
        <v>1</v>
      </c>
    </row>
    <row r="13271" spans="5:5" x14ac:dyDescent="0.25">
      <c r="E13271" s="1">
        <f t="shared" si="249"/>
        <v>1</v>
      </c>
    </row>
    <row r="13272" spans="5:5" x14ac:dyDescent="0.25">
      <c r="E13272" s="1">
        <f t="shared" si="249"/>
        <v>1</v>
      </c>
    </row>
    <row r="13273" spans="5:5" x14ac:dyDescent="0.25">
      <c r="E13273" s="1">
        <f t="shared" si="249"/>
        <v>1</v>
      </c>
    </row>
    <row r="13274" spans="5:5" x14ac:dyDescent="0.25">
      <c r="E13274" s="1">
        <f t="shared" si="249"/>
        <v>1</v>
      </c>
    </row>
    <row r="13275" spans="5:5" x14ac:dyDescent="0.25">
      <c r="E13275" s="1">
        <f t="shared" si="249"/>
        <v>1</v>
      </c>
    </row>
    <row r="13276" spans="5:5" x14ac:dyDescent="0.25">
      <c r="E13276" s="1">
        <f t="shared" si="249"/>
        <v>1</v>
      </c>
    </row>
    <row r="13277" spans="5:5" x14ac:dyDescent="0.25">
      <c r="E13277" s="1">
        <f t="shared" si="249"/>
        <v>1</v>
      </c>
    </row>
    <row r="13278" spans="5:5" x14ac:dyDescent="0.25">
      <c r="E13278" s="1">
        <f t="shared" si="249"/>
        <v>1</v>
      </c>
    </row>
    <row r="13279" spans="5:5" x14ac:dyDescent="0.25">
      <c r="E13279" s="1">
        <f t="shared" si="249"/>
        <v>1</v>
      </c>
    </row>
    <row r="13280" spans="5:5" x14ac:dyDescent="0.25">
      <c r="E13280" s="1">
        <f t="shared" si="249"/>
        <v>1</v>
      </c>
    </row>
    <row r="13281" spans="5:5" x14ac:dyDescent="0.25">
      <c r="E13281" s="1">
        <f t="shared" si="249"/>
        <v>1</v>
      </c>
    </row>
    <row r="13282" spans="5:5" x14ac:dyDescent="0.25">
      <c r="E13282" s="1">
        <f t="shared" si="249"/>
        <v>1</v>
      </c>
    </row>
    <row r="13283" spans="5:5" x14ac:dyDescent="0.25">
      <c r="E13283" s="1">
        <f t="shared" si="249"/>
        <v>1</v>
      </c>
    </row>
    <row r="13284" spans="5:5" x14ac:dyDescent="0.25">
      <c r="E13284" s="1">
        <f t="shared" si="249"/>
        <v>1</v>
      </c>
    </row>
    <row r="13285" spans="5:5" x14ac:dyDescent="0.25">
      <c r="E13285" s="1">
        <f t="shared" si="249"/>
        <v>1</v>
      </c>
    </row>
    <row r="13286" spans="5:5" x14ac:dyDescent="0.25">
      <c r="E13286" s="1">
        <f t="shared" si="249"/>
        <v>1</v>
      </c>
    </row>
    <row r="13287" spans="5:5" x14ac:dyDescent="0.25">
      <c r="E13287" s="1">
        <f t="shared" si="249"/>
        <v>1</v>
      </c>
    </row>
    <row r="13288" spans="5:5" x14ac:dyDescent="0.25">
      <c r="E13288" s="1">
        <f t="shared" si="249"/>
        <v>1</v>
      </c>
    </row>
    <row r="13289" spans="5:5" x14ac:dyDescent="0.25">
      <c r="E13289" s="1">
        <f t="shared" si="249"/>
        <v>1</v>
      </c>
    </row>
    <row r="13290" spans="5:5" x14ac:dyDescent="0.25">
      <c r="E13290" s="1">
        <f t="shared" si="249"/>
        <v>1</v>
      </c>
    </row>
    <row r="13291" spans="5:5" x14ac:dyDescent="0.25">
      <c r="E13291" s="1">
        <f t="shared" si="249"/>
        <v>1</v>
      </c>
    </row>
    <row r="13292" spans="5:5" x14ac:dyDescent="0.25">
      <c r="E13292" s="1">
        <f t="shared" si="249"/>
        <v>1</v>
      </c>
    </row>
    <row r="13293" spans="5:5" x14ac:dyDescent="0.25">
      <c r="E13293" s="1">
        <f t="shared" si="249"/>
        <v>1</v>
      </c>
    </row>
    <row r="13294" spans="5:5" x14ac:dyDescent="0.25">
      <c r="E13294" s="1">
        <f t="shared" si="249"/>
        <v>1</v>
      </c>
    </row>
    <row r="13295" spans="5:5" x14ac:dyDescent="0.25">
      <c r="E13295" s="1">
        <f t="shared" si="249"/>
        <v>1</v>
      </c>
    </row>
    <row r="13296" spans="5:5" x14ac:dyDescent="0.25">
      <c r="E13296" s="1">
        <f t="shared" si="249"/>
        <v>1</v>
      </c>
    </row>
    <row r="13297" spans="5:5" x14ac:dyDescent="0.25">
      <c r="E13297" s="1">
        <f t="shared" si="249"/>
        <v>1</v>
      </c>
    </row>
    <row r="13298" spans="5:5" x14ac:dyDescent="0.25">
      <c r="E13298" s="1">
        <f t="shared" si="249"/>
        <v>1</v>
      </c>
    </row>
    <row r="13299" spans="5:5" x14ac:dyDescent="0.25">
      <c r="E13299" s="1">
        <f t="shared" si="249"/>
        <v>1</v>
      </c>
    </row>
    <row r="13300" spans="5:5" x14ac:dyDescent="0.25">
      <c r="E13300" s="1">
        <f t="shared" si="249"/>
        <v>1</v>
      </c>
    </row>
    <row r="13301" spans="5:5" x14ac:dyDescent="0.25">
      <c r="E13301" s="1">
        <f t="shared" si="249"/>
        <v>1</v>
      </c>
    </row>
    <row r="13302" spans="5:5" x14ac:dyDescent="0.25">
      <c r="E13302" s="1">
        <f t="shared" si="249"/>
        <v>1</v>
      </c>
    </row>
    <row r="13303" spans="5:5" x14ac:dyDescent="0.25">
      <c r="E13303" s="1">
        <f t="shared" si="249"/>
        <v>1</v>
      </c>
    </row>
    <row r="13304" spans="5:5" x14ac:dyDescent="0.25">
      <c r="E13304" s="1">
        <f t="shared" si="249"/>
        <v>1</v>
      </c>
    </row>
    <row r="13305" spans="5:5" x14ac:dyDescent="0.25">
      <c r="E13305" s="1">
        <f t="shared" si="249"/>
        <v>1</v>
      </c>
    </row>
    <row r="13306" spans="5:5" x14ac:dyDescent="0.25">
      <c r="E13306" s="1">
        <f t="shared" si="249"/>
        <v>1</v>
      </c>
    </row>
    <row r="13307" spans="5:5" x14ac:dyDescent="0.25">
      <c r="E13307" s="1">
        <f t="shared" si="249"/>
        <v>1</v>
      </c>
    </row>
    <row r="13308" spans="5:5" x14ac:dyDescent="0.25">
      <c r="E13308" s="1">
        <f t="shared" si="249"/>
        <v>1</v>
      </c>
    </row>
    <row r="13309" spans="5:5" x14ac:dyDescent="0.25">
      <c r="E13309" s="1">
        <f t="shared" si="249"/>
        <v>1</v>
      </c>
    </row>
    <row r="13310" spans="5:5" x14ac:dyDescent="0.25">
      <c r="E13310" s="1">
        <f t="shared" si="249"/>
        <v>1</v>
      </c>
    </row>
    <row r="13311" spans="5:5" x14ac:dyDescent="0.25">
      <c r="E13311" s="1">
        <f t="shared" si="249"/>
        <v>1</v>
      </c>
    </row>
    <row r="13312" spans="5:5" x14ac:dyDescent="0.25">
      <c r="E13312" s="1">
        <f t="shared" si="249"/>
        <v>1</v>
      </c>
    </row>
    <row r="13313" spans="5:5" x14ac:dyDescent="0.25">
      <c r="E13313" s="1">
        <f t="shared" si="249"/>
        <v>1</v>
      </c>
    </row>
    <row r="13314" spans="5:5" x14ac:dyDescent="0.25">
      <c r="E13314" s="1">
        <f t="shared" si="249"/>
        <v>1</v>
      </c>
    </row>
    <row r="13315" spans="5:5" x14ac:dyDescent="0.25">
      <c r="E13315" s="1">
        <f t="shared" si="249"/>
        <v>1</v>
      </c>
    </row>
    <row r="13316" spans="5:5" x14ac:dyDescent="0.25">
      <c r="E13316" s="1">
        <f t="shared" si="249"/>
        <v>1</v>
      </c>
    </row>
    <row r="13317" spans="5:5" x14ac:dyDescent="0.25">
      <c r="E13317" s="1">
        <f t="shared" ref="E13317:E13380" si="250">ROUNDDOWN(C13317-$C$5,0)+1</f>
        <v>1</v>
      </c>
    </row>
    <row r="13318" spans="5:5" x14ac:dyDescent="0.25">
      <c r="E13318" s="1">
        <f t="shared" si="250"/>
        <v>1</v>
      </c>
    </row>
    <row r="13319" spans="5:5" x14ac:dyDescent="0.25">
      <c r="E13319" s="1">
        <f t="shared" si="250"/>
        <v>1</v>
      </c>
    </row>
    <row r="13320" spans="5:5" x14ac:dyDescent="0.25">
      <c r="E13320" s="1">
        <f t="shared" si="250"/>
        <v>1</v>
      </c>
    </row>
    <row r="13321" spans="5:5" x14ac:dyDescent="0.25">
      <c r="E13321" s="1">
        <f t="shared" si="250"/>
        <v>1</v>
      </c>
    </row>
    <row r="13322" spans="5:5" x14ac:dyDescent="0.25">
      <c r="E13322" s="1">
        <f t="shared" si="250"/>
        <v>1</v>
      </c>
    </row>
    <row r="13323" spans="5:5" x14ac:dyDescent="0.25">
      <c r="E13323" s="1">
        <f t="shared" si="250"/>
        <v>1</v>
      </c>
    </row>
    <row r="13324" spans="5:5" x14ac:dyDescent="0.25">
      <c r="E13324" s="1">
        <f t="shared" si="250"/>
        <v>1</v>
      </c>
    </row>
    <row r="13325" spans="5:5" x14ac:dyDescent="0.25">
      <c r="E13325" s="1">
        <f t="shared" si="250"/>
        <v>1</v>
      </c>
    </row>
    <row r="13326" spans="5:5" x14ac:dyDescent="0.25">
      <c r="E13326" s="1">
        <f t="shared" si="250"/>
        <v>1</v>
      </c>
    </row>
    <row r="13327" spans="5:5" x14ac:dyDescent="0.25">
      <c r="E13327" s="1">
        <f t="shared" si="250"/>
        <v>1</v>
      </c>
    </row>
    <row r="13328" spans="5:5" x14ac:dyDescent="0.25">
      <c r="E13328" s="1">
        <f t="shared" si="250"/>
        <v>1</v>
      </c>
    </row>
    <row r="13329" spans="5:5" x14ac:dyDescent="0.25">
      <c r="E13329" s="1">
        <f t="shared" si="250"/>
        <v>1</v>
      </c>
    </row>
    <row r="13330" spans="5:5" x14ac:dyDescent="0.25">
      <c r="E13330" s="1">
        <f t="shared" si="250"/>
        <v>1</v>
      </c>
    </row>
    <row r="13331" spans="5:5" x14ac:dyDescent="0.25">
      <c r="E13331" s="1">
        <f t="shared" si="250"/>
        <v>1</v>
      </c>
    </row>
    <row r="13332" spans="5:5" x14ac:dyDescent="0.25">
      <c r="E13332" s="1">
        <f t="shared" si="250"/>
        <v>1</v>
      </c>
    </row>
    <row r="13333" spans="5:5" x14ac:dyDescent="0.25">
      <c r="E13333" s="1">
        <f t="shared" si="250"/>
        <v>1</v>
      </c>
    </row>
    <row r="13334" spans="5:5" x14ac:dyDescent="0.25">
      <c r="E13334" s="1">
        <f t="shared" si="250"/>
        <v>1</v>
      </c>
    </row>
    <row r="13335" spans="5:5" x14ac:dyDescent="0.25">
      <c r="E13335" s="1">
        <f t="shared" si="250"/>
        <v>1</v>
      </c>
    </row>
    <row r="13336" spans="5:5" x14ac:dyDescent="0.25">
      <c r="E13336" s="1">
        <f t="shared" si="250"/>
        <v>1</v>
      </c>
    </row>
    <row r="13337" spans="5:5" x14ac:dyDescent="0.25">
      <c r="E13337" s="1">
        <f t="shared" si="250"/>
        <v>1</v>
      </c>
    </row>
    <row r="13338" spans="5:5" x14ac:dyDescent="0.25">
      <c r="E13338" s="1">
        <f t="shared" si="250"/>
        <v>1</v>
      </c>
    </row>
    <row r="13339" spans="5:5" x14ac:dyDescent="0.25">
      <c r="E13339" s="1">
        <f t="shared" si="250"/>
        <v>1</v>
      </c>
    </row>
    <row r="13340" spans="5:5" x14ac:dyDescent="0.25">
      <c r="E13340" s="1">
        <f t="shared" si="250"/>
        <v>1</v>
      </c>
    </row>
    <row r="13341" spans="5:5" x14ac:dyDescent="0.25">
      <c r="E13341" s="1">
        <f t="shared" si="250"/>
        <v>1</v>
      </c>
    </row>
    <row r="13342" spans="5:5" x14ac:dyDescent="0.25">
      <c r="E13342" s="1">
        <f t="shared" si="250"/>
        <v>1</v>
      </c>
    </row>
    <row r="13343" spans="5:5" x14ac:dyDescent="0.25">
      <c r="E13343" s="1">
        <f t="shared" si="250"/>
        <v>1</v>
      </c>
    </row>
    <row r="13344" spans="5:5" x14ac:dyDescent="0.25">
      <c r="E13344" s="1">
        <f t="shared" si="250"/>
        <v>1</v>
      </c>
    </row>
    <row r="13345" spans="5:5" x14ac:dyDescent="0.25">
      <c r="E13345" s="1">
        <f t="shared" si="250"/>
        <v>1</v>
      </c>
    </row>
    <row r="13346" spans="5:5" x14ac:dyDescent="0.25">
      <c r="E13346" s="1">
        <f t="shared" si="250"/>
        <v>1</v>
      </c>
    </row>
    <row r="13347" spans="5:5" x14ac:dyDescent="0.25">
      <c r="E13347" s="1">
        <f t="shared" si="250"/>
        <v>1</v>
      </c>
    </row>
    <row r="13348" spans="5:5" x14ac:dyDescent="0.25">
      <c r="E13348" s="1">
        <f t="shared" si="250"/>
        <v>1</v>
      </c>
    </row>
    <row r="13349" spans="5:5" x14ac:dyDescent="0.25">
      <c r="E13349" s="1">
        <f t="shared" si="250"/>
        <v>1</v>
      </c>
    </row>
    <row r="13350" spans="5:5" x14ac:dyDescent="0.25">
      <c r="E13350" s="1">
        <f t="shared" si="250"/>
        <v>1</v>
      </c>
    </row>
    <row r="13351" spans="5:5" x14ac:dyDescent="0.25">
      <c r="E13351" s="1">
        <f t="shared" si="250"/>
        <v>1</v>
      </c>
    </row>
    <row r="13352" spans="5:5" x14ac:dyDescent="0.25">
      <c r="E13352" s="1">
        <f t="shared" si="250"/>
        <v>1</v>
      </c>
    </row>
    <row r="13353" spans="5:5" x14ac:dyDescent="0.25">
      <c r="E13353" s="1">
        <f t="shared" si="250"/>
        <v>1</v>
      </c>
    </row>
    <row r="13354" spans="5:5" x14ac:dyDescent="0.25">
      <c r="E13354" s="1">
        <f t="shared" si="250"/>
        <v>1</v>
      </c>
    </row>
    <row r="13355" spans="5:5" x14ac:dyDescent="0.25">
      <c r="E13355" s="1">
        <f t="shared" si="250"/>
        <v>1</v>
      </c>
    </row>
    <row r="13356" spans="5:5" x14ac:dyDescent="0.25">
      <c r="E13356" s="1">
        <f t="shared" si="250"/>
        <v>1</v>
      </c>
    </row>
    <row r="13357" spans="5:5" x14ac:dyDescent="0.25">
      <c r="E13357" s="1">
        <f t="shared" si="250"/>
        <v>1</v>
      </c>
    </row>
    <row r="13358" spans="5:5" x14ac:dyDescent="0.25">
      <c r="E13358" s="1">
        <f t="shared" si="250"/>
        <v>1</v>
      </c>
    </row>
    <row r="13359" spans="5:5" x14ac:dyDescent="0.25">
      <c r="E13359" s="1">
        <f t="shared" si="250"/>
        <v>1</v>
      </c>
    </row>
    <row r="13360" spans="5:5" x14ac:dyDescent="0.25">
      <c r="E13360" s="1">
        <f t="shared" si="250"/>
        <v>1</v>
      </c>
    </row>
    <row r="13361" spans="5:5" x14ac:dyDescent="0.25">
      <c r="E13361" s="1">
        <f t="shared" si="250"/>
        <v>1</v>
      </c>
    </row>
    <row r="13362" spans="5:5" x14ac:dyDescent="0.25">
      <c r="E13362" s="1">
        <f t="shared" si="250"/>
        <v>1</v>
      </c>
    </row>
    <row r="13363" spans="5:5" x14ac:dyDescent="0.25">
      <c r="E13363" s="1">
        <f t="shared" si="250"/>
        <v>1</v>
      </c>
    </row>
    <row r="13364" spans="5:5" x14ac:dyDescent="0.25">
      <c r="E13364" s="1">
        <f t="shared" si="250"/>
        <v>1</v>
      </c>
    </row>
    <row r="13365" spans="5:5" x14ac:dyDescent="0.25">
      <c r="E13365" s="1">
        <f t="shared" si="250"/>
        <v>1</v>
      </c>
    </row>
    <row r="13366" spans="5:5" x14ac:dyDescent="0.25">
      <c r="E13366" s="1">
        <f t="shared" si="250"/>
        <v>1</v>
      </c>
    </row>
    <row r="13367" spans="5:5" x14ac:dyDescent="0.25">
      <c r="E13367" s="1">
        <f t="shared" si="250"/>
        <v>1</v>
      </c>
    </row>
    <row r="13368" spans="5:5" x14ac:dyDescent="0.25">
      <c r="E13368" s="1">
        <f t="shared" si="250"/>
        <v>1</v>
      </c>
    </row>
    <row r="13369" spans="5:5" x14ac:dyDescent="0.25">
      <c r="E13369" s="1">
        <f t="shared" si="250"/>
        <v>1</v>
      </c>
    </row>
    <row r="13370" spans="5:5" x14ac:dyDescent="0.25">
      <c r="E13370" s="1">
        <f t="shared" si="250"/>
        <v>1</v>
      </c>
    </row>
    <row r="13371" spans="5:5" x14ac:dyDescent="0.25">
      <c r="E13371" s="1">
        <f t="shared" si="250"/>
        <v>1</v>
      </c>
    </row>
    <row r="13372" spans="5:5" x14ac:dyDescent="0.25">
      <c r="E13372" s="1">
        <f t="shared" si="250"/>
        <v>1</v>
      </c>
    </row>
    <row r="13373" spans="5:5" x14ac:dyDescent="0.25">
      <c r="E13373" s="1">
        <f t="shared" si="250"/>
        <v>1</v>
      </c>
    </row>
    <row r="13374" spans="5:5" x14ac:dyDescent="0.25">
      <c r="E13374" s="1">
        <f t="shared" si="250"/>
        <v>1</v>
      </c>
    </row>
    <row r="13375" spans="5:5" x14ac:dyDescent="0.25">
      <c r="E13375" s="1">
        <f t="shared" si="250"/>
        <v>1</v>
      </c>
    </row>
    <row r="13376" spans="5:5" x14ac:dyDescent="0.25">
      <c r="E13376" s="1">
        <f t="shared" si="250"/>
        <v>1</v>
      </c>
    </row>
    <row r="13377" spans="5:5" x14ac:dyDescent="0.25">
      <c r="E13377" s="1">
        <f t="shared" si="250"/>
        <v>1</v>
      </c>
    </row>
    <row r="13378" spans="5:5" x14ac:dyDescent="0.25">
      <c r="E13378" s="1">
        <f t="shared" si="250"/>
        <v>1</v>
      </c>
    </row>
    <row r="13379" spans="5:5" x14ac:dyDescent="0.25">
      <c r="E13379" s="1">
        <f t="shared" si="250"/>
        <v>1</v>
      </c>
    </row>
    <row r="13380" spans="5:5" x14ac:dyDescent="0.25">
      <c r="E13380" s="1">
        <f t="shared" si="250"/>
        <v>1</v>
      </c>
    </row>
    <row r="13381" spans="5:5" x14ac:dyDescent="0.25">
      <c r="E13381" s="1">
        <f t="shared" ref="E13381:E13444" si="251">ROUNDDOWN(C13381-$C$5,0)+1</f>
        <v>1</v>
      </c>
    </row>
    <row r="13382" spans="5:5" x14ac:dyDescent="0.25">
      <c r="E13382" s="1">
        <f t="shared" si="251"/>
        <v>1</v>
      </c>
    </row>
    <row r="13383" spans="5:5" x14ac:dyDescent="0.25">
      <c r="E13383" s="1">
        <f t="shared" si="251"/>
        <v>1</v>
      </c>
    </row>
    <row r="13384" spans="5:5" x14ac:dyDescent="0.25">
      <c r="E13384" s="1">
        <f t="shared" si="251"/>
        <v>1</v>
      </c>
    </row>
    <row r="13385" spans="5:5" x14ac:dyDescent="0.25">
      <c r="E13385" s="1">
        <f t="shared" si="251"/>
        <v>1</v>
      </c>
    </row>
    <row r="13386" spans="5:5" x14ac:dyDescent="0.25">
      <c r="E13386" s="1">
        <f t="shared" si="251"/>
        <v>1</v>
      </c>
    </row>
    <row r="13387" spans="5:5" x14ac:dyDescent="0.25">
      <c r="E13387" s="1">
        <f t="shared" si="251"/>
        <v>1</v>
      </c>
    </row>
    <row r="13388" spans="5:5" x14ac:dyDescent="0.25">
      <c r="E13388" s="1">
        <f t="shared" si="251"/>
        <v>1</v>
      </c>
    </row>
    <row r="13389" spans="5:5" x14ac:dyDescent="0.25">
      <c r="E13389" s="1">
        <f t="shared" si="251"/>
        <v>1</v>
      </c>
    </row>
    <row r="13390" spans="5:5" x14ac:dyDescent="0.25">
      <c r="E13390" s="1">
        <f t="shared" si="251"/>
        <v>1</v>
      </c>
    </row>
    <row r="13391" spans="5:5" x14ac:dyDescent="0.25">
      <c r="E13391" s="1">
        <f t="shared" si="251"/>
        <v>1</v>
      </c>
    </row>
    <row r="13392" spans="5:5" x14ac:dyDescent="0.25">
      <c r="E13392" s="1">
        <f t="shared" si="251"/>
        <v>1</v>
      </c>
    </row>
    <row r="13393" spans="5:5" x14ac:dyDescent="0.25">
      <c r="E13393" s="1">
        <f t="shared" si="251"/>
        <v>1</v>
      </c>
    </row>
    <row r="13394" spans="5:5" x14ac:dyDescent="0.25">
      <c r="E13394" s="1">
        <f t="shared" si="251"/>
        <v>1</v>
      </c>
    </row>
    <row r="13395" spans="5:5" x14ac:dyDescent="0.25">
      <c r="E13395" s="1">
        <f t="shared" si="251"/>
        <v>1</v>
      </c>
    </row>
    <row r="13396" spans="5:5" x14ac:dyDescent="0.25">
      <c r="E13396" s="1">
        <f t="shared" si="251"/>
        <v>1</v>
      </c>
    </row>
    <row r="13397" spans="5:5" x14ac:dyDescent="0.25">
      <c r="E13397" s="1">
        <f t="shared" si="251"/>
        <v>1</v>
      </c>
    </row>
    <row r="13398" spans="5:5" x14ac:dyDescent="0.25">
      <c r="E13398" s="1">
        <f t="shared" si="251"/>
        <v>1</v>
      </c>
    </row>
    <row r="13399" spans="5:5" x14ac:dyDescent="0.25">
      <c r="E13399" s="1">
        <f t="shared" si="251"/>
        <v>1</v>
      </c>
    </row>
    <row r="13400" spans="5:5" x14ac:dyDescent="0.25">
      <c r="E13400" s="1">
        <f t="shared" si="251"/>
        <v>1</v>
      </c>
    </row>
    <row r="13401" spans="5:5" x14ac:dyDescent="0.25">
      <c r="E13401" s="1">
        <f t="shared" si="251"/>
        <v>1</v>
      </c>
    </row>
    <row r="13402" spans="5:5" x14ac:dyDescent="0.25">
      <c r="E13402" s="1">
        <f t="shared" si="251"/>
        <v>1</v>
      </c>
    </row>
    <row r="13403" spans="5:5" x14ac:dyDescent="0.25">
      <c r="E13403" s="1">
        <f t="shared" si="251"/>
        <v>1</v>
      </c>
    </row>
    <row r="13404" spans="5:5" x14ac:dyDescent="0.25">
      <c r="E13404" s="1">
        <f t="shared" si="251"/>
        <v>1</v>
      </c>
    </row>
    <row r="13405" spans="5:5" x14ac:dyDescent="0.25">
      <c r="E13405" s="1">
        <f t="shared" si="251"/>
        <v>1</v>
      </c>
    </row>
    <row r="13406" spans="5:5" x14ac:dyDescent="0.25">
      <c r="E13406" s="1">
        <f t="shared" si="251"/>
        <v>1</v>
      </c>
    </row>
    <row r="13407" spans="5:5" x14ac:dyDescent="0.25">
      <c r="E13407" s="1">
        <f t="shared" si="251"/>
        <v>1</v>
      </c>
    </row>
    <row r="13408" spans="5:5" x14ac:dyDescent="0.25">
      <c r="E13408" s="1">
        <f t="shared" si="251"/>
        <v>1</v>
      </c>
    </row>
    <row r="13409" spans="5:5" x14ac:dyDescent="0.25">
      <c r="E13409" s="1">
        <f t="shared" si="251"/>
        <v>1</v>
      </c>
    </row>
    <row r="13410" spans="5:5" x14ac:dyDescent="0.25">
      <c r="E13410" s="1">
        <f t="shared" si="251"/>
        <v>1</v>
      </c>
    </row>
    <row r="13411" spans="5:5" x14ac:dyDescent="0.25">
      <c r="E13411" s="1">
        <f t="shared" si="251"/>
        <v>1</v>
      </c>
    </row>
    <row r="13412" spans="5:5" x14ac:dyDescent="0.25">
      <c r="E13412" s="1">
        <f t="shared" si="251"/>
        <v>1</v>
      </c>
    </row>
    <row r="13413" spans="5:5" x14ac:dyDescent="0.25">
      <c r="E13413" s="1">
        <f t="shared" si="251"/>
        <v>1</v>
      </c>
    </row>
    <row r="13414" spans="5:5" x14ac:dyDescent="0.25">
      <c r="E13414" s="1">
        <f t="shared" si="251"/>
        <v>1</v>
      </c>
    </row>
    <row r="13415" spans="5:5" x14ac:dyDescent="0.25">
      <c r="E13415" s="1">
        <f t="shared" si="251"/>
        <v>1</v>
      </c>
    </row>
    <row r="13416" spans="5:5" x14ac:dyDescent="0.25">
      <c r="E13416" s="1">
        <f t="shared" si="251"/>
        <v>1</v>
      </c>
    </row>
    <row r="13417" spans="5:5" x14ac:dyDescent="0.25">
      <c r="E13417" s="1">
        <f t="shared" si="251"/>
        <v>1</v>
      </c>
    </row>
    <row r="13418" spans="5:5" x14ac:dyDescent="0.25">
      <c r="E13418" s="1">
        <f t="shared" si="251"/>
        <v>1</v>
      </c>
    </row>
    <row r="13419" spans="5:5" x14ac:dyDescent="0.25">
      <c r="E13419" s="1">
        <f t="shared" si="251"/>
        <v>1</v>
      </c>
    </row>
    <row r="13420" spans="5:5" x14ac:dyDescent="0.25">
      <c r="E13420" s="1">
        <f t="shared" si="251"/>
        <v>1</v>
      </c>
    </row>
    <row r="13421" spans="5:5" x14ac:dyDescent="0.25">
      <c r="E13421" s="1">
        <f t="shared" si="251"/>
        <v>1</v>
      </c>
    </row>
    <row r="13422" spans="5:5" x14ac:dyDescent="0.25">
      <c r="E13422" s="1">
        <f t="shared" si="251"/>
        <v>1</v>
      </c>
    </row>
    <row r="13423" spans="5:5" x14ac:dyDescent="0.25">
      <c r="E13423" s="1">
        <f t="shared" si="251"/>
        <v>1</v>
      </c>
    </row>
    <row r="13424" spans="5:5" x14ac:dyDescent="0.25">
      <c r="E13424" s="1">
        <f t="shared" si="251"/>
        <v>1</v>
      </c>
    </row>
    <row r="13425" spans="5:5" x14ac:dyDescent="0.25">
      <c r="E13425" s="1">
        <f t="shared" si="251"/>
        <v>1</v>
      </c>
    </row>
    <row r="13426" spans="5:5" x14ac:dyDescent="0.25">
      <c r="E13426" s="1">
        <f t="shared" si="251"/>
        <v>1</v>
      </c>
    </row>
    <row r="13427" spans="5:5" x14ac:dyDescent="0.25">
      <c r="E13427" s="1">
        <f t="shared" si="251"/>
        <v>1</v>
      </c>
    </row>
    <row r="13428" spans="5:5" x14ac:dyDescent="0.25">
      <c r="E13428" s="1">
        <f t="shared" si="251"/>
        <v>1</v>
      </c>
    </row>
    <row r="13429" spans="5:5" x14ac:dyDescent="0.25">
      <c r="E13429" s="1">
        <f t="shared" si="251"/>
        <v>1</v>
      </c>
    </row>
    <row r="13430" spans="5:5" x14ac:dyDescent="0.25">
      <c r="E13430" s="1">
        <f t="shared" si="251"/>
        <v>1</v>
      </c>
    </row>
    <row r="13431" spans="5:5" x14ac:dyDescent="0.25">
      <c r="E13431" s="1">
        <f t="shared" si="251"/>
        <v>1</v>
      </c>
    </row>
    <row r="13432" spans="5:5" x14ac:dyDescent="0.25">
      <c r="E13432" s="1">
        <f t="shared" si="251"/>
        <v>1</v>
      </c>
    </row>
    <row r="13433" spans="5:5" x14ac:dyDescent="0.25">
      <c r="E13433" s="1">
        <f t="shared" si="251"/>
        <v>1</v>
      </c>
    </row>
    <row r="13434" spans="5:5" x14ac:dyDescent="0.25">
      <c r="E13434" s="1">
        <f t="shared" si="251"/>
        <v>1</v>
      </c>
    </row>
    <row r="13435" spans="5:5" x14ac:dyDescent="0.25">
      <c r="E13435" s="1">
        <f t="shared" si="251"/>
        <v>1</v>
      </c>
    </row>
    <row r="13436" spans="5:5" x14ac:dyDescent="0.25">
      <c r="E13436" s="1">
        <f t="shared" si="251"/>
        <v>1</v>
      </c>
    </row>
    <row r="13437" spans="5:5" x14ac:dyDescent="0.25">
      <c r="E13437" s="1">
        <f t="shared" si="251"/>
        <v>1</v>
      </c>
    </row>
    <row r="13438" spans="5:5" x14ac:dyDescent="0.25">
      <c r="E13438" s="1">
        <f t="shared" si="251"/>
        <v>1</v>
      </c>
    </row>
    <row r="13439" spans="5:5" x14ac:dyDescent="0.25">
      <c r="E13439" s="1">
        <f t="shared" si="251"/>
        <v>1</v>
      </c>
    </row>
    <row r="13440" spans="5:5" x14ac:dyDescent="0.25">
      <c r="E13440" s="1">
        <f t="shared" si="251"/>
        <v>1</v>
      </c>
    </row>
    <row r="13441" spans="5:5" x14ac:dyDescent="0.25">
      <c r="E13441" s="1">
        <f t="shared" si="251"/>
        <v>1</v>
      </c>
    </row>
    <row r="13442" spans="5:5" x14ac:dyDescent="0.25">
      <c r="E13442" s="1">
        <f t="shared" si="251"/>
        <v>1</v>
      </c>
    </row>
    <row r="13443" spans="5:5" x14ac:dyDescent="0.25">
      <c r="E13443" s="1">
        <f t="shared" si="251"/>
        <v>1</v>
      </c>
    </row>
    <row r="13444" spans="5:5" x14ac:dyDescent="0.25">
      <c r="E13444" s="1">
        <f t="shared" si="251"/>
        <v>1</v>
      </c>
    </row>
    <row r="13445" spans="5:5" x14ac:dyDescent="0.25">
      <c r="E13445" s="1">
        <f t="shared" ref="E13445:E13508" si="252">ROUNDDOWN(C13445-$C$5,0)+1</f>
        <v>1</v>
      </c>
    </row>
    <row r="13446" spans="5:5" x14ac:dyDescent="0.25">
      <c r="E13446" s="1">
        <f t="shared" si="252"/>
        <v>1</v>
      </c>
    </row>
    <row r="13447" spans="5:5" x14ac:dyDescent="0.25">
      <c r="E13447" s="1">
        <f t="shared" si="252"/>
        <v>1</v>
      </c>
    </row>
    <row r="13448" spans="5:5" x14ac:dyDescent="0.25">
      <c r="E13448" s="1">
        <f t="shared" si="252"/>
        <v>1</v>
      </c>
    </row>
    <row r="13449" spans="5:5" x14ac:dyDescent="0.25">
      <c r="E13449" s="1">
        <f t="shared" si="252"/>
        <v>1</v>
      </c>
    </row>
    <row r="13450" spans="5:5" x14ac:dyDescent="0.25">
      <c r="E13450" s="1">
        <f t="shared" si="252"/>
        <v>1</v>
      </c>
    </row>
    <row r="13451" spans="5:5" x14ac:dyDescent="0.25">
      <c r="E13451" s="1">
        <f t="shared" si="252"/>
        <v>1</v>
      </c>
    </row>
    <row r="13452" spans="5:5" x14ac:dyDescent="0.25">
      <c r="E13452" s="1">
        <f t="shared" si="252"/>
        <v>1</v>
      </c>
    </row>
    <row r="13453" spans="5:5" x14ac:dyDescent="0.25">
      <c r="E13453" s="1">
        <f t="shared" si="252"/>
        <v>1</v>
      </c>
    </row>
    <row r="13454" spans="5:5" x14ac:dyDescent="0.25">
      <c r="E13454" s="1">
        <f t="shared" si="252"/>
        <v>1</v>
      </c>
    </row>
    <row r="13455" spans="5:5" x14ac:dyDescent="0.25">
      <c r="E13455" s="1">
        <f t="shared" si="252"/>
        <v>1</v>
      </c>
    </row>
    <row r="13456" spans="5:5" x14ac:dyDescent="0.25">
      <c r="E13456" s="1">
        <f t="shared" si="252"/>
        <v>1</v>
      </c>
    </row>
    <row r="13457" spans="5:5" x14ac:dyDescent="0.25">
      <c r="E13457" s="1">
        <f t="shared" si="252"/>
        <v>1</v>
      </c>
    </row>
    <row r="13458" spans="5:5" x14ac:dyDescent="0.25">
      <c r="E13458" s="1">
        <f t="shared" si="252"/>
        <v>1</v>
      </c>
    </row>
    <row r="13459" spans="5:5" x14ac:dyDescent="0.25">
      <c r="E13459" s="1">
        <f t="shared" si="252"/>
        <v>1</v>
      </c>
    </row>
    <row r="13460" spans="5:5" x14ac:dyDescent="0.25">
      <c r="E13460" s="1">
        <f t="shared" si="252"/>
        <v>1</v>
      </c>
    </row>
    <row r="13461" spans="5:5" x14ac:dyDescent="0.25">
      <c r="E13461" s="1">
        <f t="shared" si="252"/>
        <v>1</v>
      </c>
    </row>
    <row r="13462" spans="5:5" x14ac:dyDescent="0.25">
      <c r="E13462" s="1">
        <f t="shared" si="252"/>
        <v>1</v>
      </c>
    </row>
    <row r="13463" spans="5:5" x14ac:dyDescent="0.25">
      <c r="E13463" s="1">
        <f t="shared" si="252"/>
        <v>1</v>
      </c>
    </row>
    <row r="13464" spans="5:5" x14ac:dyDescent="0.25">
      <c r="E13464" s="1">
        <f t="shared" si="252"/>
        <v>1</v>
      </c>
    </row>
    <row r="13465" spans="5:5" x14ac:dyDescent="0.25">
      <c r="E13465" s="1">
        <f t="shared" si="252"/>
        <v>1</v>
      </c>
    </row>
    <row r="13466" spans="5:5" x14ac:dyDescent="0.25">
      <c r="E13466" s="1">
        <f t="shared" si="252"/>
        <v>1</v>
      </c>
    </row>
    <row r="13467" spans="5:5" x14ac:dyDescent="0.25">
      <c r="E13467" s="1">
        <f t="shared" si="252"/>
        <v>1</v>
      </c>
    </row>
    <row r="13468" spans="5:5" x14ac:dyDescent="0.25">
      <c r="E13468" s="1">
        <f t="shared" si="252"/>
        <v>1</v>
      </c>
    </row>
    <row r="13469" spans="5:5" x14ac:dyDescent="0.25">
      <c r="E13469" s="1">
        <f t="shared" si="252"/>
        <v>1</v>
      </c>
    </row>
    <row r="13470" spans="5:5" x14ac:dyDescent="0.25">
      <c r="E13470" s="1">
        <f t="shared" si="252"/>
        <v>1</v>
      </c>
    </row>
    <row r="13471" spans="5:5" x14ac:dyDescent="0.25">
      <c r="E13471" s="1">
        <f t="shared" si="252"/>
        <v>1</v>
      </c>
    </row>
    <row r="13472" spans="5:5" x14ac:dyDescent="0.25">
      <c r="E13472" s="1">
        <f t="shared" si="252"/>
        <v>1</v>
      </c>
    </row>
    <row r="13473" spans="5:5" x14ac:dyDescent="0.25">
      <c r="E13473" s="1">
        <f t="shared" si="252"/>
        <v>1</v>
      </c>
    </row>
    <row r="13474" spans="5:5" x14ac:dyDescent="0.25">
      <c r="E13474" s="1">
        <f t="shared" si="252"/>
        <v>1</v>
      </c>
    </row>
    <row r="13475" spans="5:5" x14ac:dyDescent="0.25">
      <c r="E13475" s="1">
        <f t="shared" si="252"/>
        <v>1</v>
      </c>
    </row>
    <row r="13476" spans="5:5" x14ac:dyDescent="0.25">
      <c r="E13476" s="1">
        <f t="shared" si="252"/>
        <v>1</v>
      </c>
    </row>
    <row r="13477" spans="5:5" x14ac:dyDescent="0.25">
      <c r="E13477" s="1">
        <f t="shared" si="252"/>
        <v>1</v>
      </c>
    </row>
    <row r="13478" spans="5:5" x14ac:dyDescent="0.25">
      <c r="E13478" s="1">
        <f t="shared" si="252"/>
        <v>1</v>
      </c>
    </row>
    <row r="13479" spans="5:5" x14ac:dyDescent="0.25">
      <c r="E13479" s="1">
        <f t="shared" si="252"/>
        <v>1</v>
      </c>
    </row>
    <row r="13480" spans="5:5" x14ac:dyDescent="0.25">
      <c r="E13480" s="1">
        <f t="shared" si="252"/>
        <v>1</v>
      </c>
    </row>
    <row r="13481" spans="5:5" x14ac:dyDescent="0.25">
      <c r="E13481" s="1">
        <f t="shared" si="252"/>
        <v>1</v>
      </c>
    </row>
    <row r="13482" spans="5:5" x14ac:dyDescent="0.25">
      <c r="E13482" s="1">
        <f t="shared" si="252"/>
        <v>1</v>
      </c>
    </row>
    <row r="13483" spans="5:5" x14ac:dyDescent="0.25">
      <c r="E13483" s="1">
        <f t="shared" si="252"/>
        <v>1</v>
      </c>
    </row>
    <row r="13484" spans="5:5" x14ac:dyDescent="0.25">
      <c r="E13484" s="1">
        <f t="shared" si="252"/>
        <v>1</v>
      </c>
    </row>
    <row r="13485" spans="5:5" x14ac:dyDescent="0.25">
      <c r="E13485" s="1">
        <f t="shared" si="252"/>
        <v>1</v>
      </c>
    </row>
    <row r="13486" spans="5:5" x14ac:dyDescent="0.25">
      <c r="E13486" s="1">
        <f t="shared" si="252"/>
        <v>1</v>
      </c>
    </row>
    <row r="13487" spans="5:5" x14ac:dyDescent="0.25">
      <c r="E13487" s="1">
        <f t="shared" si="252"/>
        <v>1</v>
      </c>
    </row>
    <row r="13488" spans="5:5" x14ac:dyDescent="0.25">
      <c r="E13488" s="1">
        <f t="shared" si="252"/>
        <v>1</v>
      </c>
    </row>
    <row r="13489" spans="5:5" x14ac:dyDescent="0.25">
      <c r="E13489" s="1">
        <f t="shared" si="252"/>
        <v>1</v>
      </c>
    </row>
    <row r="13490" spans="5:5" x14ac:dyDescent="0.25">
      <c r="E13490" s="1">
        <f t="shared" si="252"/>
        <v>1</v>
      </c>
    </row>
    <row r="13491" spans="5:5" x14ac:dyDescent="0.25">
      <c r="E13491" s="1">
        <f t="shared" si="252"/>
        <v>1</v>
      </c>
    </row>
    <row r="13492" spans="5:5" x14ac:dyDescent="0.25">
      <c r="E13492" s="1">
        <f t="shared" si="252"/>
        <v>1</v>
      </c>
    </row>
    <row r="13493" spans="5:5" x14ac:dyDescent="0.25">
      <c r="E13493" s="1">
        <f t="shared" si="252"/>
        <v>1</v>
      </c>
    </row>
    <row r="13494" spans="5:5" x14ac:dyDescent="0.25">
      <c r="E13494" s="1">
        <f t="shared" si="252"/>
        <v>1</v>
      </c>
    </row>
    <row r="13495" spans="5:5" x14ac:dyDescent="0.25">
      <c r="E13495" s="1">
        <f t="shared" si="252"/>
        <v>1</v>
      </c>
    </row>
    <row r="13496" spans="5:5" x14ac:dyDescent="0.25">
      <c r="E13496" s="1">
        <f t="shared" si="252"/>
        <v>1</v>
      </c>
    </row>
    <row r="13497" spans="5:5" x14ac:dyDescent="0.25">
      <c r="E13497" s="1">
        <f t="shared" si="252"/>
        <v>1</v>
      </c>
    </row>
    <row r="13498" spans="5:5" x14ac:dyDescent="0.25">
      <c r="E13498" s="1">
        <f t="shared" si="252"/>
        <v>1</v>
      </c>
    </row>
    <row r="13499" spans="5:5" x14ac:dyDescent="0.25">
      <c r="E13499" s="1">
        <f t="shared" si="252"/>
        <v>1</v>
      </c>
    </row>
    <row r="13500" spans="5:5" x14ac:dyDescent="0.25">
      <c r="E13500" s="1">
        <f t="shared" si="252"/>
        <v>1</v>
      </c>
    </row>
    <row r="13501" spans="5:5" x14ac:dyDescent="0.25">
      <c r="E13501" s="1">
        <f t="shared" si="252"/>
        <v>1</v>
      </c>
    </row>
    <row r="13502" spans="5:5" x14ac:dyDescent="0.25">
      <c r="E13502" s="1">
        <f t="shared" si="252"/>
        <v>1</v>
      </c>
    </row>
    <row r="13503" spans="5:5" x14ac:dyDescent="0.25">
      <c r="E13503" s="1">
        <f t="shared" si="252"/>
        <v>1</v>
      </c>
    </row>
    <row r="13504" spans="5:5" x14ac:dyDescent="0.25">
      <c r="E13504" s="1">
        <f t="shared" si="252"/>
        <v>1</v>
      </c>
    </row>
    <row r="13505" spans="5:5" x14ac:dyDescent="0.25">
      <c r="E13505" s="1">
        <f t="shared" si="252"/>
        <v>1</v>
      </c>
    </row>
    <row r="13506" spans="5:5" x14ac:dyDescent="0.25">
      <c r="E13506" s="1">
        <f t="shared" si="252"/>
        <v>1</v>
      </c>
    </row>
    <row r="13507" spans="5:5" x14ac:dyDescent="0.25">
      <c r="E13507" s="1">
        <f t="shared" si="252"/>
        <v>1</v>
      </c>
    </row>
    <row r="13508" spans="5:5" x14ac:dyDescent="0.25">
      <c r="E13508" s="1">
        <f t="shared" si="252"/>
        <v>1</v>
      </c>
    </row>
    <row r="13509" spans="5:5" x14ac:dyDescent="0.25">
      <c r="E13509" s="1">
        <f t="shared" ref="E13509:E13572" si="253">ROUNDDOWN(C13509-$C$5,0)+1</f>
        <v>1</v>
      </c>
    </row>
    <row r="13510" spans="5:5" x14ac:dyDescent="0.25">
      <c r="E13510" s="1">
        <f t="shared" si="253"/>
        <v>1</v>
      </c>
    </row>
    <row r="13511" spans="5:5" x14ac:dyDescent="0.25">
      <c r="E13511" s="1">
        <f t="shared" si="253"/>
        <v>1</v>
      </c>
    </row>
    <row r="13512" spans="5:5" x14ac:dyDescent="0.25">
      <c r="E13512" s="1">
        <f t="shared" si="253"/>
        <v>1</v>
      </c>
    </row>
    <row r="13513" spans="5:5" x14ac:dyDescent="0.25">
      <c r="E13513" s="1">
        <f t="shared" si="253"/>
        <v>1</v>
      </c>
    </row>
    <row r="13514" spans="5:5" x14ac:dyDescent="0.25">
      <c r="E13514" s="1">
        <f t="shared" si="253"/>
        <v>1</v>
      </c>
    </row>
    <row r="13515" spans="5:5" x14ac:dyDescent="0.25">
      <c r="E13515" s="1">
        <f t="shared" si="253"/>
        <v>1</v>
      </c>
    </row>
    <row r="13516" spans="5:5" x14ac:dyDescent="0.25">
      <c r="E13516" s="1">
        <f t="shared" si="253"/>
        <v>1</v>
      </c>
    </row>
    <row r="13517" spans="5:5" x14ac:dyDescent="0.25">
      <c r="E13517" s="1">
        <f t="shared" si="253"/>
        <v>1</v>
      </c>
    </row>
    <row r="13518" spans="5:5" x14ac:dyDescent="0.25">
      <c r="E13518" s="1">
        <f t="shared" si="253"/>
        <v>1</v>
      </c>
    </row>
    <row r="13519" spans="5:5" x14ac:dyDescent="0.25">
      <c r="E13519" s="1">
        <f t="shared" si="253"/>
        <v>1</v>
      </c>
    </row>
    <row r="13520" spans="5:5" x14ac:dyDescent="0.25">
      <c r="E13520" s="1">
        <f t="shared" si="253"/>
        <v>1</v>
      </c>
    </row>
    <row r="13521" spans="5:5" x14ac:dyDescent="0.25">
      <c r="E13521" s="1">
        <f t="shared" si="253"/>
        <v>1</v>
      </c>
    </row>
    <row r="13522" spans="5:5" x14ac:dyDescent="0.25">
      <c r="E13522" s="1">
        <f t="shared" si="253"/>
        <v>1</v>
      </c>
    </row>
    <row r="13523" spans="5:5" x14ac:dyDescent="0.25">
      <c r="E13523" s="1">
        <f t="shared" si="253"/>
        <v>1</v>
      </c>
    </row>
    <row r="13524" spans="5:5" x14ac:dyDescent="0.25">
      <c r="E13524" s="1">
        <f t="shared" si="253"/>
        <v>1</v>
      </c>
    </row>
    <row r="13525" spans="5:5" x14ac:dyDescent="0.25">
      <c r="E13525" s="1">
        <f t="shared" si="253"/>
        <v>1</v>
      </c>
    </row>
    <row r="13526" spans="5:5" x14ac:dyDescent="0.25">
      <c r="E13526" s="1">
        <f t="shared" si="253"/>
        <v>1</v>
      </c>
    </row>
    <row r="13527" spans="5:5" x14ac:dyDescent="0.25">
      <c r="E13527" s="1">
        <f t="shared" si="253"/>
        <v>1</v>
      </c>
    </row>
    <row r="13528" spans="5:5" x14ac:dyDescent="0.25">
      <c r="E13528" s="1">
        <f t="shared" si="253"/>
        <v>1</v>
      </c>
    </row>
    <row r="13529" spans="5:5" x14ac:dyDescent="0.25">
      <c r="E13529" s="1">
        <f t="shared" si="253"/>
        <v>1</v>
      </c>
    </row>
    <row r="13530" spans="5:5" x14ac:dyDescent="0.25">
      <c r="E13530" s="1">
        <f t="shared" si="253"/>
        <v>1</v>
      </c>
    </row>
    <row r="13531" spans="5:5" x14ac:dyDescent="0.25">
      <c r="E13531" s="1">
        <f t="shared" si="253"/>
        <v>1</v>
      </c>
    </row>
    <row r="13532" spans="5:5" x14ac:dyDescent="0.25">
      <c r="E13532" s="1">
        <f t="shared" si="253"/>
        <v>1</v>
      </c>
    </row>
    <row r="13533" spans="5:5" x14ac:dyDescent="0.25">
      <c r="E13533" s="1">
        <f t="shared" si="253"/>
        <v>1</v>
      </c>
    </row>
    <row r="13534" spans="5:5" x14ac:dyDescent="0.25">
      <c r="E13534" s="1">
        <f t="shared" si="253"/>
        <v>1</v>
      </c>
    </row>
    <row r="13535" spans="5:5" x14ac:dyDescent="0.25">
      <c r="E13535" s="1">
        <f t="shared" si="253"/>
        <v>1</v>
      </c>
    </row>
    <row r="13536" spans="5:5" x14ac:dyDescent="0.25">
      <c r="E13536" s="1">
        <f t="shared" si="253"/>
        <v>1</v>
      </c>
    </row>
    <row r="13537" spans="5:5" x14ac:dyDescent="0.25">
      <c r="E13537" s="1">
        <f t="shared" si="253"/>
        <v>1</v>
      </c>
    </row>
    <row r="13538" spans="5:5" x14ac:dyDescent="0.25">
      <c r="E13538" s="1">
        <f t="shared" si="253"/>
        <v>1</v>
      </c>
    </row>
    <row r="13539" spans="5:5" x14ac:dyDescent="0.25">
      <c r="E13539" s="1">
        <f t="shared" si="253"/>
        <v>1</v>
      </c>
    </row>
    <row r="13540" spans="5:5" x14ac:dyDescent="0.25">
      <c r="E13540" s="1">
        <f t="shared" si="253"/>
        <v>1</v>
      </c>
    </row>
    <row r="13541" spans="5:5" x14ac:dyDescent="0.25">
      <c r="E13541" s="1">
        <f t="shared" si="253"/>
        <v>1</v>
      </c>
    </row>
    <row r="13542" spans="5:5" x14ac:dyDescent="0.25">
      <c r="E13542" s="1">
        <f t="shared" si="253"/>
        <v>1</v>
      </c>
    </row>
    <row r="13543" spans="5:5" x14ac:dyDescent="0.25">
      <c r="E13543" s="1">
        <f t="shared" si="253"/>
        <v>1</v>
      </c>
    </row>
    <row r="13544" spans="5:5" x14ac:dyDescent="0.25">
      <c r="E13544" s="1">
        <f t="shared" si="253"/>
        <v>1</v>
      </c>
    </row>
    <row r="13545" spans="5:5" x14ac:dyDescent="0.25">
      <c r="E13545" s="1">
        <f t="shared" si="253"/>
        <v>1</v>
      </c>
    </row>
    <row r="13546" spans="5:5" x14ac:dyDescent="0.25">
      <c r="E13546" s="1">
        <f t="shared" si="253"/>
        <v>1</v>
      </c>
    </row>
    <row r="13547" spans="5:5" x14ac:dyDescent="0.25">
      <c r="E13547" s="1">
        <f t="shared" si="253"/>
        <v>1</v>
      </c>
    </row>
    <row r="13548" spans="5:5" x14ac:dyDescent="0.25">
      <c r="E13548" s="1">
        <f t="shared" si="253"/>
        <v>1</v>
      </c>
    </row>
    <row r="13549" spans="5:5" x14ac:dyDescent="0.25">
      <c r="E13549" s="1">
        <f t="shared" si="253"/>
        <v>1</v>
      </c>
    </row>
    <row r="13550" spans="5:5" x14ac:dyDescent="0.25">
      <c r="E13550" s="1">
        <f t="shared" si="253"/>
        <v>1</v>
      </c>
    </row>
    <row r="13551" spans="5:5" x14ac:dyDescent="0.25">
      <c r="E13551" s="1">
        <f t="shared" si="253"/>
        <v>1</v>
      </c>
    </row>
    <row r="13552" spans="5:5" x14ac:dyDescent="0.25">
      <c r="E13552" s="1">
        <f t="shared" si="253"/>
        <v>1</v>
      </c>
    </row>
    <row r="13553" spans="5:5" x14ac:dyDescent="0.25">
      <c r="E13553" s="1">
        <f t="shared" si="253"/>
        <v>1</v>
      </c>
    </row>
    <row r="13554" spans="5:5" x14ac:dyDescent="0.25">
      <c r="E13554" s="1">
        <f t="shared" si="253"/>
        <v>1</v>
      </c>
    </row>
    <row r="13555" spans="5:5" x14ac:dyDescent="0.25">
      <c r="E13555" s="1">
        <f t="shared" si="253"/>
        <v>1</v>
      </c>
    </row>
    <row r="13556" spans="5:5" x14ac:dyDescent="0.25">
      <c r="E13556" s="1">
        <f t="shared" si="253"/>
        <v>1</v>
      </c>
    </row>
    <row r="13557" spans="5:5" x14ac:dyDescent="0.25">
      <c r="E13557" s="1">
        <f t="shared" si="253"/>
        <v>1</v>
      </c>
    </row>
    <row r="13558" spans="5:5" x14ac:dyDescent="0.25">
      <c r="E13558" s="1">
        <f t="shared" si="253"/>
        <v>1</v>
      </c>
    </row>
    <row r="13559" spans="5:5" x14ac:dyDescent="0.25">
      <c r="E13559" s="1">
        <f t="shared" si="253"/>
        <v>1</v>
      </c>
    </row>
    <row r="13560" spans="5:5" x14ac:dyDescent="0.25">
      <c r="E13560" s="1">
        <f t="shared" si="253"/>
        <v>1</v>
      </c>
    </row>
    <row r="13561" spans="5:5" x14ac:dyDescent="0.25">
      <c r="E13561" s="1">
        <f t="shared" si="253"/>
        <v>1</v>
      </c>
    </row>
    <row r="13562" spans="5:5" x14ac:dyDescent="0.25">
      <c r="E13562" s="1">
        <f t="shared" si="253"/>
        <v>1</v>
      </c>
    </row>
    <row r="13563" spans="5:5" x14ac:dyDescent="0.25">
      <c r="E13563" s="1">
        <f t="shared" si="253"/>
        <v>1</v>
      </c>
    </row>
    <row r="13564" spans="5:5" x14ac:dyDescent="0.25">
      <c r="E13564" s="1">
        <f t="shared" si="253"/>
        <v>1</v>
      </c>
    </row>
    <row r="13565" spans="5:5" x14ac:dyDescent="0.25">
      <c r="E13565" s="1">
        <f t="shared" si="253"/>
        <v>1</v>
      </c>
    </row>
    <row r="13566" spans="5:5" x14ac:dyDescent="0.25">
      <c r="E13566" s="1">
        <f t="shared" si="253"/>
        <v>1</v>
      </c>
    </row>
    <row r="13567" spans="5:5" x14ac:dyDescent="0.25">
      <c r="E13567" s="1">
        <f t="shared" si="253"/>
        <v>1</v>
      </c>
    </row>
    <row r="13568" spans="5:5" x14ac:dyDescent="0.25">
      <c r="E13568" s="1">
        <f t="shared" si="253"/>
        <v>1</v>
      </c>
    </row>
    <row r="13569" spans="5:5" x14ac:dyDescent="0.25">
      <c r="E13569" s="1">
        <f t="shared" si="253"/>
        <v>1</v>
      </c>
    </row>
    <row r="13570" spans="5:5" x14ac:dyDescent="0.25">
      <c r="E13570" s="1">
        <f t="shared" si="253"/>
        <v>1</v>
      </c>
    </row>
    <row r="13571" spans="5:5" x14ac:dyDescent="0.25">
      <c r="E13571" s="1">
        <f t="shared" si="253"/>
        <v>1</v>
      </c>
    </row>
    <row r="13572" spans="5:5" x14ac:dyDescent="0.25">
      <c r="E13572" s="1">
        <f t="shared" si="253"/>
        <v>1</v>
      </c>
    </row>
    <row r="13573" spans="5:5" x14ac:dyDescent="0.25">
      <c r="E13573" s="1">
        <f t="shared" ref="E13573:E13636" si="254">ROUNDDOWN(C13573-$C$5,0)+1</f>
        <v>1</v>
      </c>
    </row>
    <row r="13574" spans="5:5" x14ac:dyDescent="0.25">
      <c r="E13574" s="1">
        <f t="shared" si="254"/>
        <v>1</v>
      </c>
    </row>
    <row r="13575" spans="5:5" x14ac:dyDescent="0.25">
      <c r="E13575" s="1">
        <f t="shared" si="254"/>
        <v>1</v>
      </c>
    </row>
    <row r="13576" spans="5:5" x14ac:dyDescent="0.25">
      <c r="E13576" s="1">
        <f t="shared" si="254"/>
        <v>1</v>
      </c>
    </row>
    <row r="13577" spans="5:5" x14ac:dyDescent="0.25">
      <c r="E13577" s="1">
        <f t="shared" si="254"/>
        <v>1</v>
      </c>
    </row>
    <row r="13578" spans="5:5" x14ac:dyDescent="0.25">
      <c r="E13578" s="1">
        <f t="shared" si="254"/>
        <v>1</v>
      </c>
    </row>
    <row r="13579" spans="5:5" x14ac:dyDescent="0.25">
      <c r="E13579" s="1">
        <f t="shared" si="254"/>
        <v>1</v>
      </c>
    </row>
    <row r="13580" spans="5:5" x14ac:dyDescent="0.25">
      <c r="E13580" s="1">
        <f t="shared" si="254"/>
        <v>1</v>
      </c>
    </row>
    <row r="13581" spans="5:5" x14ac:dyDescent="0.25">
      <c r="E13581" s="1">
        <f t="shared" si="254"/>
        <v>1</v>
      </c>
    </row>
    <row r="13582" spans="5:5" x14ac:dyDescent="0.25">
      <c r="E13582" s="1">
        <f t="shared" si="254"/>
        <v>1</v>
      </c>
    </row>
    <row r="13583" spans="5:5" x14ac:dyDescent="0.25">
      <c r="E13583" s="1">
        <f t="shared" si="254"/>
        <v>1</v>
      </c>
    </row>
    <row r="13584" spans="5:5" x14ac:dyDescent="0.25">
      <c r="E13584" s="1">
        <f t="shared" si="254"/>
        <v>1</v>
      </c>
    </row>
    <row r="13585" spans="5:5" x14ac:dyDescent="0.25">
      <c r="E13585" s="1">
        <f t="shared" si="254"/>
        <v>1</v>
      </c>
    </row>
    <row r="13586" spans="5:5" x14ac:dyDescent="0.25">
      <c r="E13586" s="1">
        <f t="shared" si="254"/>
        <v>1</v>
      </c>
    </row>
    <row r="13587" spans="5:5" x14ac:dyDescent="0.25">
      <c r="E13587" s="1">
        <f t="shared" si="254"/>
        <v>1</v>
      </c>
    </row>
    <row r="13588" spans="5:5" x14ac:dyDescent="0.25">
      <c r="E13588" s="1">
        <f t="shared" si="254"/>
        <v>1</v>
      </c>
    </row>
    <row r="13589" spans="5:5" x14ac:dyDescent="0.25">
      <c r="E13589" s="1">
        <f t="shared" si="254"/>
        <v>1</v>
      </c>
    </row>
    <row r="13590" spans="5:5" x14ac:dyDescent="0.25">
      <c r="E13590" s="1">
        <f t="shared" si="254"/>
        <v>1</v>
      </c>
    </row>
    <row r="13591" spans="5:5" x14ac:dyDescent="0.25">
      <c r="E13591" s="1">
        <f t="shared" si="254"/>
        <v>1</v>
      </c>
    </row>
    <row r="13592" spans="5:5" x14ac:dyDescent="0.25">
      <c r="E13592" s="1">
        <f t="shared" si="254"/>
        <v>1</v>
      </c>
    </row>
    <row r="13593" spans="5:5" x14ac:dyDescent="0.25">
      <c r="E13593" s="1">
        <f t="shared" si="254"/>
        <v>1</v>
      </c>
    </row>
    <row r="13594" spans="5:5" x14ac:dyDescent="0.25">
      <c r="E13594" s="1">
        <f t="shared" si="254"/>
        <v>1</v>
      </c>
    </row>
    <row r="13595" spans="5:5" x14ac:dyDescent="0.25">
      <c r="E13595" s="1">
        <f t="shared" si="254"/>
        <v>1</v>
      </c>
    </row>
    <row r="13596" spans="5:5" x14ac:dyDescent="0.25">
      <c r="E13596" s="1">
        <f t="shared" si="254"/>
        <v>1</v>
      </c>
    </row>
    <row r="13597" spans="5:5" x14ac:dyDescent="0.25">
      <c r="E13597" s="1">
        <f t="shared" si="254"/>
        <v>1</v>
      </c>
    </row>
    <row r="13598" spans="5:5" x14ac:dyDescent="0.25">
      <c r="E13598" s="1">
        <f t="shared" si="254"/>
        <v>1</v>
      </c>
    </row>
    <row r="13599" spans="5:5" x14ac:dyDescent="0.25">
      <c r="E13599" s="1">
        <f t="shared" si="254"/>
        <v>1</v>
      </c>
    </row>
    <row r="13600" spans="5:5" x14ac:dyDescent="0.25">
      <c r="E13600" s="1">
        <f t="shared" si="254"/>
        <v>1</v>
      </c>
    </row>
    <row r="13601" spans="5:5" x14ac:dyDescent="0.25">
      <c r="E13601" s="1">
        <f t="shared" si="254"/>
        <v>1</v>
      </c>
    </row>
    <row r="13602" spans="5:5" x14ac:dyDescent="0.25">
      <c r="E13602" s="1">
        <f t="shared" si="254"/>
        <v>1</v>
      </c>
    </row>
    <row r="13603" spans="5:5" x14ac:dyDescent="0.25">
      <c r="E13603" s="1">
        <f t="shared" si="254"/>
        <v>1</v>
      </c>
    </row>
    <row r="13604" spans="5:5" x14ac:dyDescent="0.25">
      <c r="E13604" s="1">
        <f t="shared" si="254"/>
        <v>1</v>
      </c>
    </row>
    <row r="13605" spans="5:5" x14ac:dyDescent="0.25">
      <c r="E13605" s="1">
        <f t="shared" si="254"/>
        <v>1</v>
      </c>
    </row>
    <row r="13606" spans="5:5" x14ac:dyDescent="0.25">
      <c r="E13606" s="1">
        <f t="shared" si="254"/>
        <v>1</v>
      </c>
    </row>
    <row r="13607" spans="5:5" x14ac:dyDescent="0.25">
      <c r="E13607" s="1">
        <f t="shared" si="254"/>
        <v>1</v>
      </c>
    </row>
    <row r="13608" spans="5:5" x14ac:dyDescent="0.25">
      <c r="E13608" s="1">
        <f t="shared" si="254"/>
        <v>1</v>
      </c>
    </row>
    <row r="13609" spans="5:5" x14ac:dyDescent="0.25">
      <c r="E13609" s="1">
        <f t="shared" si="254"/>
        <v>1</v>
      </c>
    </row>
    <row r="13610" spans="5:5" x14ac:dyDescent="0.25">
      <c r="E13610" s="1">
        <f t="shared" si="254"/>
        <v>1</v>
      </c>
    </row>
    <row r="13611" spans="5:5" x14ac:dyDescent="0.25">
      <c r="E13611" s="1">
        <f t="shared" si="254"/>
        <v>1</v>
      </c>
    </row>
    <row r="13612" spans="5:5" x14ac:dyDescent="0.25">
      <c r="E13612" s="1">
        <f t="shared" si="254"/>
        <v>1</v>
      </c>
    </row>
    <row r="13613" spans="5:5" x14ac:dyDescent="0.25">
      <c r="E13613" s="1">
        <f t="shared" si="254"/>
        <v>1</v>
      </c>
    </row>
    <row r="13614" spans="5:5" x14ac:dyDescent="0.25">
      <c r="E13614" s="1">
        <f t="shared" si="254"/>
        <v>1</v>
      </c>
    </row>
    <row r="13615" spans="5:5" x14ac:dyDescent="0.25">
      <c r="E13615" s="1">
        <f t="shared" si="254"/>
        <v>1</v>
      </c>
    </row>
    <row r="13616" spans="5:5" x14ac:dyDescent="0.25">
      <c r="E13616" s="1">
        <f t="shared" si="254"/>
        <v>1</v>
      </c>
    </row>
    <row r="13617" spans="5:5" x14ac:dyDescent="0.25">
      <c r="E13617" s="1">
        <f t="shared" si="254"/>
        <v>1</v>
      </c>
    </row>
    <row r="13618" spans="5:5" x14ac:dyDescent="0.25">
      <c r="E13618" s="1">
        <f t="shared" si="254"/>
        <v>1</v>
      </c>
    </row>
    <row r="13619" spans="5:5" x14ac:dyDescent="0.25">
      <c r="E13619" s="1">
        <f t="shared" si="254"/>
        <v>1</v>
      </c>
    </row>
    <row r="13620" spans="5:5" x14ac:dyDescent="0.25">
      <c r="E13620" s="1">
        <f t="shared" si="254"/>
        <v>1</v>
      </c>
    </row>
    <row r="13621" spans="5:5" x14ac:dyDescent="0.25">
      <c r="E13621" s="1">
        <f t="shared" si="254"/>
        <v>1</v>
      </c>
    </row>
    <row r="13622" spans="5:5" x14ac:dyDescent="0.25">
      <c r="E13622" s="1">
        <f t="shared" si="254"/>
        <v>1</v>
      </c>
    </row>
    <row r="13623" spans="5:5" x14ac:dyDescent="0.25">
      <c r="E13623" s="1">
        <f t="shared" si="254"/>
        <v>1</v>
      </c>
    </row>
    <row r="13624" spans="5:5" x14ac:dyDescent="0.25">
      <c r="E13624" s="1">
        <f t="shared" si="254"/>
        <v>1</v>
      </c>
    </row>
    <row r="13625" spans="5:5" x14ac:dyDescent="0.25">
      <c r="E13625" s="1">
        <f t="shared" si="254"/>
        <v>1</v>
      </c>
    </row>
    <row r="13626" spans="5:5" x14ac:dyDescent="0.25">
      <c r="E13626" s="1">
        <f t="shared" si="254"/>
        <v>1</v>
      </c>
    </row>
    <row r="13627" spans="5:5" x14ac:dyDescent="0.25">
      <c r="E13627" s="1">
        <f t="shared" si="254"/>
        <v>1</v>
      </c>
    </row>
    <row r="13628" spans="5:5" x14ac:dyDescent="0.25">
      <c r="E13628" s="1">
        <f t="shared" si="254"/>
        <v>1</v>
      </c>
    </row>
    <row r="13629" spans="5:5" x14ac:dyDescent="0.25">
      <c r="E13629" s="1">
        <f t="shared" si="254"/>
        <v>1</v>
      </c>
    </row>
    <row r="13630" spans="5:5" x14ac:dyDescent="0.25">
      <c r="E13630" s="1">
        <f t="shared" si="254"/>
        <v>1</v>
      </c>
    </row>
    <row r="13631" spans="5:5" x14ac:dyDescent="0.25">
      <c r="E13631" s="1">
        <f t="shared" si="254"/>
        <v>1</v>
      </c>
    </row>
    <row r="13632" spans="5:5" x14ac:dyDescent="0.25">
      <c r="E13632" s="1">
        <f t="shared" si="254"/>
        <v>1</v>
      </c>
    </row>
    <row r="13633" spans="5:5" x14ac:dyDescent="0.25">
      <c r="E13633" s="1">
        <f t="shared" si="254"/>
        <v>1</v>
      </c>
    </row>
    <row r="13634" spans="5:5" x14ac:dyDescent="0.25">
      <c r="E13634" s="1">
        <f t="shared" si="254"/>
        <v>1</v>
      </c>
    </row>
    <row r="13635" spans="5:5" x14ac:dyDescent="0.25">
      <c r="E13635" s="1">
        <f t="shared" si="254"/>
        <v>1</v>
      </c>
    </row>
    <row r="13636" spans="5:5" x14ac:dyDescent="0.25">
      <c r="E13636" s="1">
        <f t="shared" si="254"/>
        <v>1</v>
      </c>
    </row>
    <row r="13637" spans="5:5" x14ac:dyDescent="0.25">
      <c r="E13637" s="1">
        <f t="shared" ref="E13637:E13700" si="255">ROUNDDOWN(C13637-$C$5,0)+1</f>
        <v>1</v>
      </c>
    </row>
    <row r="13638" spans="5:5" x14ac:dyDescent="0.25">
      <c r="E13638" s="1">
        <f t="shared" si="255"/>
        <v>1</v>
      </c>
    </row>
    <row r="13639" spans="5:5" x14ac:dyDescent="0.25">
      <c r="E13639" s="1">
        <f t="shared" si="255"/>
        <v>1</v>
      </c>
    </row>
    <row r="13640" spans="5:5" x14ac:dyDescent="0.25">
      <c r="E13640" s="1">
        <f t="shared" si="255"/>
        <v>1</v>
      </c>
    </row>
    <row r="13641" spans="5:5" x14ac:dyDescent="0.25">
      <c r="E13641" s="1">
        <f t="shared" si="255"/>
        <v>1</v>
      </c>
    </row>
    <row r="13642" spans="5:5" x14ac:dyDescent="0.25">
      <c r="E13642" s="1">
        <f t="shared" si="255"/>
        <v>1</v>
      </c>
    </row>
    <row r="13643" spans="5:5" x14ac:dyDescent="0.25">
      <c r="E13643" s="1">
        <f t="shared" si="255"/>
        <v>1</v>
      </c>
    </row>
    <row r="13644" spans="5:5" x14ac:dyDescent="0.25">
      <c r="E13644" s="1">
        <f t="shared" si="255"/>
        <v>1</v>
      </c>
    </row>
    <row r="13645" spans="5:5" x14ac:dyDescent="0.25">
      <c r="E13645" s="1">
        <f t="shared" si="255"/>
        <v>1</v>
      </c>
    </row>
    <row r="13646" spans="5:5" x14ac:dyDescent="0.25">
      <c r="E13646" s="1">
        <f t="shared" si="255"/>
        <v>1</v>
      </c>
    </row>
    <row r="13647" spans="5:5" x14ac:dyDescent="0.25">
      <c r="E13647" s="1">
        <f t="shared" si="255"/>
        <v>1</v>
      </c>
    </row>
    <row r="13648" spans="5:5" x14ac:dyDescent="0.25">
      <c r="E13648" s="1">
        <f t="shared" si="255"/>
        <v>1</v>
      </c>
    </row>
    <row r="13649" spans="5:5" x14ac:dyDescent="0.25">
      <c r="E13649" s="1">
        <f t="shared" si="255"/>
        <v>1</v>
      </c>
    </row>
    <row r="13650" spans="5:5" x14ac:dyDescent="0.25">
      <c r="E13650" s="1">
        <f t="shared" si="255"/>
        <v>1</v>
      </c>
    </row>
    <row r="13651" spans="5:5" x14ac:dyDescent="0.25">
      <c r="E13651" s="1">
        <f t="shared" si="255"/>
        <v>1</v>
      </c>
    </row>
    <row r="13652" spans="5:5" x14ac:dyDescent="0.25">
      <c r="E13652" s="1">
        <f t="shared" si="255"/>
        <v>1</v>
      </c>
    </row>
    <row r="13653" spans="5:5" x14ac:dyDescent="0.25">
      <c r="E13653" s="1">
        <f t="shared" si="255"/>
        <v>1</v>
      </c>
    </row>
    <row r="13654" spans="5:5" x14ac:dyDescent="0.25">
      <c r="E13654" s="1">
        <f t="shared" si="255"/>
        <v>1</v>
      </c>
    </row>
    <row r="13655" spans="5:5" x14ac:dyDescent="0.25">
      <c r="E13655" s="1">
        <f t="shared" si="255"/>
        <v>1</v>
      </c>
    </row>
    <row r="13656" spans="5:5" x14ac:dyDescent="0.25">
      <c r="E13656" s="1">
        <f t="shared" si="255"/>
        <v>1</v>
      </c>
    </row>
    <row r="13657" spans="5:5" x14ac:dyDescent="0.25">
      <c r="E13657" s="1">
        <f t="shared" si="255"/>
        <v>1</v>
      </c>
    </row>
    <row r="13658" spans="5:5" x14ac:dyDescent="0.25">
      <c r="E13658" s="1">
        <f t="shared" si="255"/>
        <v>1</v>
      </c>
    </row>
    <row r="13659" spans="5:5" x14ac:dyDescent="0.25">
      <c r="E13659" s="1">
        <f t="shared" si="255"/>
        <v>1</v>
      </c>
    </row>
    <row r="13660" spans="5:5" x14ac:dyDescent="0.25">
      <c r="E13660" s="1">
        <f t="shared" si="255"/>
        <v>1</v>
      </c>
    </row>
    <row r="13661" spans="5:5" x14ac:dyDescent="0.25">
      <c r="E13661" s="1">
        <f t="shared" si="255"/>
        <v>1</v>
      </c>
    </row>
    <row r="13662" spans="5:5" x14ac:dyDescent="0.25">
      <c r="E13662" s="1">
        <f t="shared" si="255"/>
        <v>1</v>
      </c>
    </row>
    <row r="13663" spans="5:5" x14ac:dyDescent="0.25">
      <c r="E13663" s="1">
        <f t="shared" si="255"/>
        <v>1</v>
      </c>
    </row>
    <row r="13664" spans="5:5" x14ac:dyDescent="0.25">
      <c r="E13664" s="1">
        <f t="shared" si="255"/>
        <v>1</v>
      </c>
    </row>
    <row r="13665" spans="5:5" x14ac:dyDescent="0.25">
      <c r="E13665" s="1">
        <f t="shared" si="255"/>
        <v>1</v>
      </c>
    </row>
    <row r="13666" spans="5:5" x14ac:dyDescent="0.25">
      <c r="E13666" s="1">
        <f t="shared" si="255"/>
        <v>1</v>
      </c>
    </row>
    <row r="13667" spans="5:5" x14ac:dyDescent="0.25">
      <c r="E13667" s="1">
        <f t="shared" si="255"/>
        <v>1</v>
      </c>
    </row>
    <row r="13668" spans="5:5" x14ac:dyDescent="0.25">
      <c r="E13668" s="1">
        <f t="shared" si="255"/>
        <v>1</v>
      </c>
    </row>
    <row r="13669" spans="5:5" x14ac:dyDescent="0.25">
      <c r="E13669" s="1">
        <f t="shared" si="255"/>
        <v>1</v>
      </c>
    </row>
    <row r="13670" spans="5:5" x14ac:dyDescent="0.25">
      <c r="E13670" s="1">
        <f t="shared" si="255"/>
        <v>1</v>
      </c>
    </row>
    <row r="13671" spans="5:5" x14ac:dyDescent="0.25">
      <c r="E13671" s="1">
        <f t="shared" si="255"/>
        <v>1</v>
      </c>
    </row>
    <row r="13672" spans="5:5" x14ac:dyDescent="0.25">
      <c r="E13672" s="1">
        <f t="shared" si="255"/>
        <v>1</v>
      </c>
    </row>
    <row r="13673" spans="5:5" x14ac:dyDescent="0.25">
      <c r="E13673" s="1">
        <f t="shared" si="255"/>
        <v>1</v>
      </c>
    </row>
    <row r="13674" spans="5:5" x14ac:dyDescent="0.25">
      <c r="E13674" s="1">
        <f t="shared" si="255"/>
        <v>1</v>
      </c>
    </row>
    <row r="13675" spans="5:5" x14ac:dyDescent="0.25">
      <c r="E13675" s="1">
        <f t="shared" si="255"/>
        <v>1</v>
      </c>
    </row>
    <row r="13676" spans="5:5" x14ac:dyDescent="0.25">
      <c r="E13676" s="1">
        <f t="shared" si="255"/>
        <v>1</v>
      </c>
    </row>
    <row r="13677" spans="5:5" x14ac:dyDescent="0.25">
      <c r="E13677" s="1">
        <f t="shared" si="255"/>
        <v>1</v>
      </c>
    </row>
    <row r="13678" spans="5:5" x14ac:dyDescent="0.25">
      <c r="E13678" s="1">
        <f t="shared" si="255"/>
        <v>1</v>
      </c>
    </row>
    <row r="13679" spans="5:5" x14ac:dyDescent="0.25">
      <c r="E13679" s="1">
        <f t="shared" si="255"/>
        <v>1</v>
      </c>
    </row>
    <row r="13680" spans="5:5" x14ac:dyDescent="0.25">
      <c r="E13680" s="1">
        <f t="shared" si="255"/>
        <v>1</v>
      </c>
    </row>
    <row r="13681" spans="5:5" x14ac:dyDescent="0.25">
      <c r="E13681" s="1">
        <f t="shared" si="255"/>
        <v>1</v>
      </c>
    </row>
    <row r="13682" spans="5:5" x14ac:dyDescent="0.25">
      <c r="E13682" s="1">
        <f t="shared" si="255"/>
        <v>1</v>
      </c>
    </row>
    <row r="13683" spans="5:5" x14ac:dyDescent="0.25">
      <c r="E13683" s="1">
        <f t="shared" si="255"/>
        <v>1</v>
      </c>
    </row>
    <row r="13684" spans="5:5" x14ac:dyDescent="0.25">
      <c r="E13684" s="1">
        <f t="shared" si="255"/>
        <v>1</v>
      </c>
    </row>
    <row r="13685" spans="5:5" x14ac:dyDescent="0.25">
      <c r="E13685" s="1">
        <f t="shared" si="255"/>
        <v>1</v>
      </c>
    </row>
    <row r="13686" spans="5:5" x14ac:dyDescent="0.25">
      <c r="E13686" s="1">
        <f t="shared" si="255"/>
        <v>1</v>
      </c>
    </row>
    <row r="13687" spans="5:5" x14ac:dyDescent="0.25">
      <c r="E13687" s="1">
        <f t="shared" si="255"/>
        <v>1</v>
      </c>
    </row>
    <row r="13688" spans="5:5" x14ac:dyDescent="0.25">
      <c r="E13688" s="1">
        <f t="shared" si="255"/>
        <v>1</v>
      </c>
    </row>
    <row r="13689" spans="5:5" x14ac:dyDescent="0.25">
      <c r="E13689" s="1">
        <f t="shared" si="255"/>
        <v>1</v>
      </c>
    </row>
    <row r="13690" spans="5:5" x14ac:dyDescent="0.25">
      <c r="E13690" s="1">
        <f t="shared" si="255"/>
        <v>1</v>
      </c>
    </row>
    <row r="13691" spans="5:5" x14ac:dyDescent="0.25">
      <c r="E13691" s="1">
        <f t="shared" si="255"/>
        <v>1</v>
      </c>
    </row>
    <row r="13692" spans="5:5" x14ac:dyDescent="0.25">
      <c r="E13692" s="1">
        <f t="shared" si="255"/>
        <v>1</v>
      </c>
    </row>
    <row r="13693" spans="5:5" x14ac:dyDescent="0.25">
      <c r="E13693" s="1">
        <f t="shared" si="255"/>
        <v>1</v>
      </c>
    </row>
    <row r="13694" spans="5:5" x14ac:dyDescent="0.25">
      <c r="E13694" s="1">
        <f t="shared" si="255"/>
        <v>1</v>
      </c>
    </row>
    <row r="13695" spans="5:5" x14ac:dyDescent="0.25">
      <c r="E13695" s="1">
        <f t="shared" si="255"/>
        <v>1</v>
      </c>
    </row>
    <row r="13696" spans="5:5" x14ac:dyDescent="0.25">
      <c r="E13696" s="1">
        <f t="shared" si="255"/>
        <v>1</v>
      </c>
    </row>
    <row r="13697" spans="5:5" x14ac:dyDescent="0.25">
      <c r="E13697" s="1">
        <f t="shared" si="255"/>
        <v>1</v>
      </c>
    </row>
    <row r="13698" spans="5:5" x14ac:dyDescent="0.25">
      <c r="E13698" s="1">
        <f t="shared" si="255"/>
        <v>1</v>
      </c>
    </row>
    <row r="13699" spans="5:5" x14ac:dyDescent="0.25">
      <c r="E13699" s="1">
        <f t="shared" si="255"/>
        <v>1</v>
      </c>
    </row>
    <row r="13700" spans="5:5" x14ac:dyDescent="0.25">
      <c r="E13700" s="1">
        <f t="shared" si="255"/>
        <v>1</v>
      </c>
    </row>
    <row r="13701" spans="5:5" x14ac:dyDescent="0.25">
      <c r="E13701" s="1">
        <f t="shared" ref="E13701:E13764" si="256">ROUNDDOWN(C13701-$C$5,0)+1</f>
        <v>1</v>
      </c>
    </row>
    <row r="13702" spans="5:5" x14ac:dyDescent="0.25">
      <c r="E13702" s="1">
        <f t="shared" si="256"/>
        <v>1</v>
      </c>
    </row>
    <row r="13703" spans="5:5" x14ac:dyDescent="0.25">
      <c r="E13703" s="1">
        <f t="shared" si="256"/>
        <v>1</v>
      </c>
    </row>
    <row r="13704" spans="5:5" x14ac:dyDescent="0.25">
      <c r="E13704" s="1">
        <f t="shared" si="256"/>
        <v>1</v>
      </c>
    </row>
    <row r="13705" spans="5:5" x14ac:dyDescent="0.25">
      <c r="E13705" s="1">
        <f t="shared" si="256"/>
        <v>1</v>
      </c>
    </row>
    <row r="13706" spans="5:5" x14ac:dyDescent="0.25">
      <c r="E13706" s="1">
        <f t="shared" si="256"/>
        <v>1</v>
      </c>
    </row>
    <row r="13707" spans="5:5" x14ac:dyDescent="0.25">
      <c r="E13707" s="1">
        <f t="shared" si="256"/>
        <v>1</v>
      </c>
    </row>
    <row r="13708" spans="5:5" x14ac:dyDescent="0.25">
      <c r="E13708" s="1">
        <f t="shared" si="256"/>
        <v>1</v>
      </c>
    </row>
    <row r="13709" spans="5:5" x14ac:dyDescent="0.25">
      <c r="E13709" s="1">
        <f t="shared" si="256"/>
        <v>1</v>
      </c>
    </row>
    <row r="13710" spans="5:5" x14ac:dyDescent="0.25">
      <c r="E13710" s="1">
        <f t="shared" si="256"/>
        <v>1</v>
      </c>
    </row>
    <row r="13711" spans="5:5" x14ac:dyDescent="0.25">
      <c r="E13711" s="1">
        <f t="shared" si="256"/>
        <v>1</v>
      </c>
    </row>
    <row r="13712" spans="5:5" x14ac:dyDescent="0.25">
      <c r="E13712" s="1">
        <f t="shared" si="256"/>
        <v>1</v>
      </c>
    </row>
    <row r="13713" spans="5:5" x14ac:dyDescent="0.25">
      <c r="E13713" s="1">
        <f t="shared" si="256"/>
        <v>1</v>
      </c>
    </row>
    <row r="13714" spans="5:5" x14ac:dyDescent="0.25">
      <c r="E13714" s="1">
        <f t="shared" si="256"/>
        <v>1</v>
      </c>
    </row>
    <row r="13715" spans="5:5" x14ac:dyDescent="0.25">
      <c r="E13715" s="1">
        <f t="shared" si="256"/>
        <v>1</v>
      </c>
    </row>
    <row r="13716" spans="5:5" x14ac:dyDescent="0.25">
      <c r="E13716" s="1">
        <f t="shared" si="256"/>
        <v>1</v>
      </c>
    </row>
    <row r="13717" spans="5:5" x14ac:dyDescent="0.25">
      <c r="E13717" s="1">
        <f t="shared" si="256"/>
        <v>1</v>
      </c>
    </row>
    <row r="13718" spans="5:5" x14ac:dyDescent="0.25">
      <c r="E13718" s="1">
        <f t="shared" si="256"/>
        <v>1</v>
      </c>
    </row>
    <row r="13719" spans="5:5" x14ac:dyDescent="0.25">
      <c r="E13719" s="1">
        <f t="shared" si="256"/>
        <v>1</v>
      </c>
    </row>
    <row r="13720" spans="5:5" x14ac:dyDescent="0.25">
      <c r="E13720" s="1">
        <f t="shared" si="256"/>
        <v>1</v>
      </c>
    </row>
    <row r="13721" spans="5:5" x14ac:dyDescent="0.25">
      <c r="E13721" s="1">
        <f t="shared" si="256"/>
        <v>1</v>
      </c>
    </row>
    <row r="13722" spans="5:5" x14ac:dyDescent="0.25">
      <c r="E13722" s="1">
        <f t="shared" si="256"/>
        <v>1</v>
      </c>
    </row>
    <row r="13723" spans="5:5" x14ac:dyDescent="0.25">
      <c r="E13723" s="1">
        <f t="shared" si="256"/>
        <v>1</v>
      </c>
    </row>
    <row r="13724" spans="5:5" x14ac:dyDescent="0.25">
      <c r="E13724" s="1">
        <f t="shared" si="256"/>
        <v>1</v>
      </c>
    </row>
    <row r="13725" spans="5:5" x14ac:dyDescent="0.25">
      <c r="E13725" s="1">
        <f t="shared" si="256"/>
        <v>1</v>
      </c>
    </row>
    <row r="13726" spans="5:5" x14ac:dyDescent="0.25">
      <c r="E13726" s="1">
        <f t="shared" si="256"/>
        <v>1</v>
      </c>
    </row>
    <row r="13727" spans="5:5" x14ac:dyDescent="0.25">
      <c r="E13727" s="1">
        <f t="shared" si="256"/>
        <v>1</v>
      </c>
    </row>
    <row r="13728" spans="5:5" x14ac:dyDescent="0.25">
      <c r="E13728" s="1">
        <f t="shared" si="256"/>
        <v>1</v>
      </c>
    </row>
    <row r="13729" spans="5:5" x14ac:dyDescent="0.25">
      <c r="E13729" s="1">
        <f t="shared" si="256"/>
        <v>1</v>
      </c>
    </row>
    <row r="13730" spans="5:5" x14ac:dyDescent="0.25">
      <c r="E13730" s="1">
        <f t="shared" si="256"/>
        <v>1</v>
      </c>
    </row>
    <row r="13731" spans="5:5" x14ac:dyDescent="0.25">
      <c r="E13731" s="1">
        <f t="shared" si="256"/>
        <v>1</v>
      </c>
    </row>
    <row r="13732" spans="5:5" x14ac:dyDescent="0.25">
      <c r="E13732" s="1">
        <f t="shared" si="256"/>
        <v>1</v>
      </c>
    </row>
    <row r="13733" spans="5:5" x14ac:dyDescent="0.25">
      <c r="E13733" s="1">
        <f t="shared" si="256"/>
        <v>1</v>
      </c>
    </row>
    <row r="13734" spans="5:5" x14ac:dyDescent="0.25">
      <c r="E13734" s="1">
        <f t="shared" si="256"/>
        <v>1</v>
      </c>
    </row>
    <row r="13735" spans="5:5" x14ac:dyDescent="0.25">
      <c r="E13735" s="1">
        <f t="shared" si="256"/>
        <v>1</v>
      </c>
    </row>
    <row r="13736" spans="5:5" x14ac:dyDescent="0.25">
      <c r="E13736" s="1">
        <f t="shared" si="256"/>
        <v>1</v>
      </c>
    </row>
    <row r="13737" spans="5:5" x14ac:dyDescent="0.25">
      <c r="E13737" s="1">
        <f t="shared" si="256"/>
        <v>1</v>
      </c>
    </row>
    <row r="13738" spans="5:5" x14ac:dyDescent="0.25">
      <c r="E13738" s="1">
        <f t="shared" si="256"/>
        <v>1</v>
      </c>
    </row>
    <row r="13739" spans="5:5" x14ac:dyDescent="0.25">
      <c r="E13739" s="1">
        <f t="shared" si="256"/>
        <v>1</v>
      </c>
    </row>
    <row r="13740" spans="5:5" x14ac:dyDescent="0.25">
      <c r="E13740" s="1">
        <f t="shared" si="256"/>
        <v>1</v>
      </c>
    </row>
    <row r="13741" spans="5:5" x14ac:dyDescent="0.25">
      <c r="E13741" s="1">
        <f t="shared" si="256"/>
        <v>1</v>
      </c>
    </row>
    <row r="13742" spans="5:5" x14ac:dyDescent="0.25">
      <c r="E13742" s="1">
        <f t="shared" si="256"/>
        <v>1</v>
      </c>
    </row>
    <row r="13743" spans="5:5" x14ac:dyDescent="0.25">
      <c r="E13743" s="1">
        <f t="shared" si="256"/>
        <v>1</v>
      </c>
    </row>
    <row r="13744" spans="5:5" x14ac:dyDescent="0.25">
      <c r="E13744" s="1">
        <f t="shared" si="256"/>
        <v>1</v>
      </c>
    </row>
    <row r="13745" spans="5:5" x14ac:dyDescent="0.25">
      <c r="E13745" s="1">
        <f t="shared" si="256"/>
        <v>1</v>
      </c>
    </row>
    <row r="13746" spans="5:5" x14ac:dyDescent="0.25">
      <c r="E13746" s="1">
        <f t="shared" si="256"/>
        <v>1</v>
      </c>
    </row>
    <row r="13747" spans="5:5" x14ac:dyDescent="0.25">
      <c r="E13747" s="1">
        <f t="shared" si="256"/>
        <v>1</v>
      </c>
    </row>
    <row r="13748" spans="5:5" x14ac:dyDescent="0.25">
      <c r="E13748" s="1">
        <f t="shared" si="256"/>
        <v>1</v>
      </c>
    </row>
    <row r="13749" spans="5:5" x14ac:dyDescent="0.25">
      <c r="E13749" s="1">
        <f t="shared" si="256"/>
        <v>1</v>
      </c>
    </row>
    <row r="13750" spans="5:5" x14ac:dyDescent="0.25">
      <c r="E13750" s="1">
        <f t="shared" si="256"/>
        <v>1</v>
      </c>
    </row>
    <row r="13751" spans="5:5" x14ac:dyDescent="0.25">
      <c r="E13751" s="1">
        <f t="shared" si="256"/>
        <v>1</v>
      </c>
    </row>
    <row r="13752" spans="5:5" x14ac:dyDescent="0.25">
      <c r="E13752" s="1">
        <f t="shared" si="256"/>
        <v>1</v>
      </c>
    </row>
    <row r="13753" spans="5:5" x14ac:dyDescent="0.25">
      <c r="E13753" s="1">
        <f t="shared" si="256"/>
        <v>1</v>
      </c>
    </row>
    <row r="13754" spans="5:5" x14ac:dyDescent="0.25">
      <c r="E13754" s="1">
        <f t="shared" si="256"/>
        <v>1</v>
      </c>
    </row>
    <row r="13755" spans="5:5" x14ac:dyDescent="0.25">
      <c r="E13755" s="1">
        <f t="shared" si="256"/>
        <v>1</v>
      </c>
    </row>
    <row r="13756" spans="5:5" x14ac:dyDescent="0.25">
      <c r="E13756" s="1">
        <f t="shared" si="256"/>
        <v>1</v>
      </c>
    </row>
    <row r="13757" spans="5:5" x14ac:dyDescent="0.25">
      <c r="E13757" s="1">
        <f t="shared" si="256"/>
        <v>1</v>
      </c>
    </row>
    <row r="13758" spans="5:5" x14ac:dyDescent="0.25">
      <c r="E13758" s="1">
        <f t="shared" si="256"/>
        <v>1</v>
      </c>
    </row>
    <row r="13759" spans="5:5" x14ac:dyDescent="0.25">
      <c r="E13759" s="1">
        <f t="shared" si="256"/>
        <v>1</v>
      </c>
    </row>
    <row r="13760" spans="5:5" x14ac:dyDescent="0.25">
      <c r="E13760" s="1">
        <f t="shared" si="256"/>
        <v>1</v>
      </c>
    </row>
    <row r="13761" spans="5:5" x14ac:dyDescent="0.25">
      <c r="E13761" s="1">
        <f t="shared" si="256"/>
        <v>1</v>
      </c>
    </row>
    <row r="13762" spans="5:5" x14ac:dyDescent="0.25">
      <c r="E13762" s="1">
        <f t="shared" si="256"/>
        <v>1</v>
      </c>
    </row>
    <row r="13763" spans="5:5" x14ac:dyDescent="0.25">
      <c r="E13763" s="1">
        <f t="shared" si="256"/>
        <v>1</v>
      </c>
    </row>
    <row r="13764" spans="5:5" x14ac:dyDescent="0.25">
      <c r="E13764" s="1">
        <f t="shared" si="256"/>
        <v>1</v>
      </c>
    </row>
    <row r="13765" spans="5:5" x14ac:dyDescent="0.25">
      <c r="E13765" s="1">
        <f t="shared" ref="E13765:E13828" si="257">ROUNDDOWN(C13765-$C$5,0)+1</f>
        <v>1</v>
      </c>
    </row>
    <row r="13766" spans="5:5" x14ac:dyDescent="0.25">
      <c r="E13766" s="1">
        <f t="shared" si="257"/>
        <v>1</v>
      </c>
    </row>
    <row r="13767" spans="5:5" x14ac:dyDescent="0.25">
      <c r="E13767" s="1">
        <f t="shared" si="257"/>
        <v>1</v>
      </c>
    </row>
    <row r="13768" spans="5:5" x14ac:dyDescent="0.25">
      <c r="E13768" s="1">
        <f t="shared" si="257"/>
        <v>1</v>
      </c>
    </row>
    <row r="13769" spans="5:5" x14ac:dyDescent="0.25">
      <c r="E13769" s="1">
        <f t="shared" si="257"/>
        <v>1</v>
      </c>
    </row>
    <row r="13770" spans="5:5" x14ac:dyDescent="0.25">
      <c r="E13770" s="1">
        <f t="shared" si="257"/>
        <v>1</v>
      </c>
    </row>
    <row r="13771" spans="5:5" x14ac:dyDescent="0.25">
      <c r="E13771" s="1">
        <f t="shared" si="257"/>
        <v>1</v>
      </c>
    </row>
    <row r="13772" spans="5:5" x14ac:dyDescent="0.25">
      <c r="E13772" s="1">
        <f t="shared" si="257"/>
        <v>1</v>
      </c>
    </row>
    <row r="13773" spans="5:5" x14ac:dyDescent="0.25">
      <c r="E13773" s="1">
        <f t="shared" si="257"/>
        <v>1</v>
      </c>
    </row>
    <row r="13774" spans="5:5" x14ac:dyDescent="0.25">
      <c r="E13774" s="1">
        <f t="shared" si="257"/>
        <v>1</v>
      </c>
    </row>
    <row r="13775" spans="5:5" x14ac:dyDescent="0.25">
      <c r="E13775" s="1">
        <f t="shared" si="257"/>
        <v>1</v>
      </c>
    </row>
    <row r="13776" spans="5:5" x14ac:dyDescent="0.25">
      <c r="E13776" s="1">
        <f t="shared" si="257"/>
        <v>1</v>
      </c>
    </row>
    <row r="13777" spans="5:5" x14ac:dyDescent="0.25">
      <c r="E13777" s="1">
        <f t="shared" si="257"/>
        <v>1</v>
      </c>
    </row>
    <row r="13778" spans="5:5" x14ac:dyDescent="0.25">
      <c r="E13778" s="1">
        <f t="shared" si="257"/>
        <v>1</v>
      </c>
    </row>
    <row r="13779" spans="5:5" x14ac:dyDescent="0.25">
      <c r="E13779" s="1">
        <f t="shared" si="257"/>
        <v>1</v>
      </c>
    </row>
    <row r="13780" spans="5:5" x14ac:dyDescent="0.25">
      <c r="E13780" s="1">
        <f t="shared" si="257"/>
        <v>1</v>
      </c>
    </row>
    <row r="13781" spans="5:5" x14ac:dyDescent="0.25">
      <c r="E13781" s="1">
        <f t="shared" si="257"/>
        <v>1</v>
      </c>
    </row>
    <row r="13782" spans="5:5" x14ac:dyDescent="0.25">
      <c r="E13782" s="1">
        <f t="shared" si="257"/>
        <v>1</v>
      </c>
    </row>
    <row r="13783" spans="5:5" x14ac:dyDescent="0.25">
      <c r="E13783" s="1">
        <f t="shared" si="257"/>
        <v>1</v>
      </c>
    </row>
    <row r="13784" spans="5:5" x14ac:dyDescent="0.25">
      <c r="E13784" s="1">
        <f t="shared" si="257"/>
        <v>1</v>
      </c>
    </row>
    <row r="13785" spans="5:5" x14ac:dyDescent="0.25">
      <c r="E13785" s="1">
        <f t="shared" si="257"/>
        <v>1</v>
      </c>
    </row>
    <row r="13786" spans="5:5" x14ac:dyDescent="0.25">
      <c r="E13786" s="1">
        <f t="shared" si="257"/>
        <v>1</v>
      </c>
    </row>
    <row r="13787" spans="5:5" x14ac:dyDescent="0.25">
      <c r="E13787" s="1">
        <f t="shared" si="257"/>
        <v>1</v>
      </c>
    </row>
    <row r="13788" spans="5:5" x14ac:dyDescent="0.25">
      <c r="E13788" s="1">
        <f t="shared" si="257"/>
        <v>1</v>
      </c>
    </row>
    <row r="13789" spans="5:5" x14ac:dyDescent="0.25">
      <c r="E13789" s="1">
        <f t="shared" si="257"/>
        <v>1</v>
      </c>
    </row>
    <row r="13790" spans="5:5" x14ac:dyDescent="0.25">
      <c r="E13790" s="1">
        <f t="shared" si="257"/>
        <v>1</v>
      </c>
    </row>
    <row r="13791" spans="5:5" x14ac:dyDescent="0.25">
      <c r="E13791" s="1">
        <f t="shared" si="257"/>
        <v>1</v>
      </c>
    </row>
    <row r="13792" spans="5:5" x14ac:dyDescent="0.25">
      <c r="E13792" s="1">
        <f t="shared" si="257"/>
        <v>1</v>
      </c>
    </row>
    <row r="13793" spans="5:5" x14ac:dyDescent="0.25">
      <c r="E13793" s="1">
        <f t="shared" si="257"/>
        <v>1</v>
      </c>
    </row>
    <row r="13794" spans="5:5" x14ac:dyDescent="0.25">
      <c r="E13794" s="1">
        <f t="shared" si="257"/>
        <v>1</v>
      </c>
    </row>
    <row r="13795" spans="5:5" x14ac:dyDescent="0.25">
      <c r="E13795" s="1">
        <f t="shared" si="257"/>
        <v>1</v>
      </c>
    </row>
    <row r="13796" spans="5:5" x14ac:dyDescent="0.25">
      <c r="E13796" s="1">
        <f t="shared" si="257"/>
        <v>1</v>
      </c>
    </row>
    <row r="13797" spans="5:5" x14ac:dyDescent="0.25">
      <c r="E13797" s="1">
        <f t="shared" si="257"/>
        <v>1</v>
      </c>
    </row>
    <row r="13798" spans="5:5" x14ac:dyDescent="0.25">
      <c r="E13798" s="1">
        <f t="shared" si="257"/>
        <v>1</v>
      </c>
    </row>
    <row r="13799" spans="5:5" x14ac:dyDescent="0.25">
      <c r="E13799" s="1">
        <f t="shared" si="257"/>
        <v>1</v>
      </c>
    </row>
    <row r="13800" spans="5:5" x14ac:dyDescent="0.25">
      <c r="E13800" s="1">
        <f t="shared" si="257"/>
        <v>1</v>
      </c>
    </row>
    <row r="13801" spans="5:5" x14ac:dyDescent="0.25">
      <c r="E13801" s="1">
        <f t="shared" si="257"/>
        <v>1</v>
      </c>
    </row>
    <row r="13802" spans="5:5" x14ac:dyDescent="0.25">
      <c r="E13802" s="1">
        <f t="shared" si="257"/>
        <v>1</v>
      </c>
    </row>
    <row r="13803" spans="5:5" x14ac:dyDescent="0.25">
      <c r="E13803" s="1">
        <f t="shared" si="257"/>
        <v>1</v>
      </c>
    </row>
    <row r="13804" spans="5:5" x14ac:dyDescent="0.25">
      <c r="E13804" s="1">
        <f t="shared" si="257"/>
        <v>1</v>
      </c>
    </row>
    <row r="13805" spans="5:5" x14ac:dyDescent="0.25">
      <c r="E13805" s="1">
        <f t="shared" si="257"/>
        <v>1</v>
      </c>
    </row>
    <row r="13806" spans="5:5" x14ac:dyDescent="0.25">
      <c r="E13806" s="1">
        <f t="shared" si="257"/>
        <v>1</v>
      </c>
    </row>
    <row r="13807" spans="5:5" x14ac:dyDescent="0.25">
      <c r="E13807" s="1">
        <f t="shared" si="257"/>
        <v>1</v>
      </c>
    </row>
    <row r="13808" spans="5:5" x14ac:dyDescent="0.25">
      <c r="E13808" s="1">
        <f t="shared" si="257"/>
        <v>1</v>
      </c>
    </row>
    <row r="13809" spans="5:5" x14ac:dyDescent="0.25">
      <c r="E13809" s="1">
        <f t="shared" si="257"/>
        <v>1</v>
      </c>
    </row>
    <row r="13810" spans="5:5" x14ac:dyDescent="0.25">
      <c r="E13810" s="1">
        <f t="shared" si="257"/>
        <v>1</v>
      </c>
    </row>
    <row r="13811" spans="5:5" x14ac:dyDescent="0.25">
      <c r="E13811" s="1">
        <f t="shared" si="257"/>
        <v>1</v>
      </c>
    </row>
    <row r="13812" spans="5:5" x14ac:dyDescent="0.25">
      <c r="E13812" s="1">
        <f t="shared" si="257"/>
        <v>1</v>
      </c>
    </row>
    <row r="13813" spans="5:5" x14ac:dyDescent="0.25">
      <c r="E13813" s="1">
        <f t="shared" si="257"/>
        <v>1</v>
      </c>
    </row>
    <row r="13814" spans="5:5" x14ac:dyDescent="0.25">
      <c r="E13814" s="1">
        <f t="shared" si="257"/>
        <v>1</v>
      </c>
    </row>
    <row r="13815" spans="5:5" x14ac:dyDescent="0.25">
      <c r="E13815" s="1">
        <f t="shared" si="257"/>
        <v>1</v>
      </c>
    </row>
    <row r="13816" spans="5:5" x14ac:dyDescent="0.25">
      <c r="E13816" s="1">
        <f t="shared" si="257"/>
        <v>1</v>
      </c>
    </row>
    <row r="13817" spans="5:5" x14ac:dyDescent="0.25">
      <c r="E13817" s="1">
        <f t="shared" si="257"/>
        <v>1</v>
      </c>
    </row>
    <row r="13818" spans="5:5" x14ac:dyDescent="0.25">
      <c r="E13818" s="1">
        <f t="shared" si="257"/>
        <v>1</v>
      </c>
    </row>
    <row r="13819" spans="5:5" x14ac:dyDescent="0.25">
      <c r="E13819" s="1">
        <f t="shared" si="257"/>
        <v>1</v>
      </c>
    </row>
    <row r="13820" spans="5:5" x14ac:dyDescent="0.25">
      <c r="E13820" s="1">
        <f t="shared" si="257"/>
        <v>1</v>
      </c>
    </row>
    <row r="13821" spans="5:5" x14ac:dyDescent="0.25">
      <c r="E13821" s="1">
        <f t="shared" si="257"/>
        <v>1</v>
      </c>
    </row>
    <row r="13822" spans="5:5" x14ac:dyDescent="0.25">
      <c r="E13822" s="1">
        <f t="shared" si="257"/>
        <v>1</v>
      </c>
    </row>
    <row r="13823" spans="5:5" x14ac:dyDescent="0.25">
      <c r="E13823" s="1">
        <f t="shared" si="257"/>
        <v>1</v>
      </c>
    </row>
    <row r="13824" spans="5:5" x14ac:dyDescent="0.25">
      <c r="E13824" s="1">
        <f t="shared" si="257"/>
        <v>1</v>
      </c>
    </row>
    <row r="13825" spans="5:5" x14ac:dyDescent="0.25">
      <c r="E13825" s="1">
        <f t="shared" si="257"/>
        <v>1</v>
      </c>
    </row>
    <row r="13826" spans="5:5" x14ac:dyDescent="0.25">
      <c r="E13826" s="1">
        <f t="shared" si="257"/>
        <v>1</v>
      </c>
    </row>
    <row r="13827" spans="5:5" x14ac:dyDescent="0.25">
      <c r="E13827" s="1">
        <f t="shared" si="257"/>
        <v>1</v>
      </c>
    </row>
    <row r="13828" spans="5:5" x14ac:dyDescent="0.25">
      <c r="E13828" s="1">
        <f t="shared" si="257"/>
        <v>1</v>
      </c>
    </row>
    <row r="13829" spans="5:5" x14ac:dyDescent="0.25">
      <c r="E13829" s="1">
        <f t="shared" ref="E13829:E13892" si="258">ROUNDDOWN(C13829-$C$5,0)+1</f>
        <v>1</v>
      </c>
    </row>
    <row r="13830" spans="5:5" x14ac:dyDescent="0.25">
      <c r="E13830" s="1">
        <f t="shared" si="258"/>
        <v>1</v>
      </c>
    </row>
    <row r="13831" spans="5:5" x14ac:dyDescent="0.25">
      <c r="E13831" s="1">
        <f t="shared" si="258"/>
        <v>1</v>
      </c>
    </row>
    <row r="13832" spans="5:5" x14ac:dyDescent="0.25">
      <c r="E13832" s="1">
        <f t="shared" si="258"/>
        <v>1</v>
      </c>
    </row>
    <row r="13833" spans="5:5" x14ac:dyDescent="0.25">
      <c r="E13833" s="1">
        <f t="shared" si="258"/>
        <v>1</v>
      </c>
    </row>
    <row r="13834" spans="5:5" x14ac:dyDescent="0.25">
      <c r="E13834" s="1">
        <f t="shared" si="258"/>
        <v>1</v>
      </c>
    </row>
    <row r="13835" spans="5:5" x14ac:dyDescent="0.25">
      <c r="E13835" s="1">
        <f t="shared" si="258"/>
        <v>1</v>
      </c>
    </row>
    <row r="13836" spans="5:5" x14ac:dyDescent="0.25">
      <c r="E13836" s="1">
        <f t="shared" si="258"/>
        <v>1</v>
      </c>
    </row>
    <row r="13837" spans="5:5" x14ac:dyDescent="0.25">
      <c r="E13837" s="1">
        <f t="shared" si="258"/>
        <v>1</v>
      </c>
    </row>
    <row r="13838" spans="5:5" x14ac:dyDescent="0.25">
      <c r="E13838" s="1">
        <f t="shared" si="258"/>
        <v>1</v>
      </c>
    </row>
    <row r="13839" spans="5:5" x14ac:dyDescent="0.25">
      <c r="E13839" s="1">
        <f t="shared" si="258"/>
        <v>1</v>
      </c>
    </row>
    <row r="13840" spans="5:5" x14ac:dyDescent="0.25">
      <c r="E13840" s="1">
        <f t="shared" si="258"/>
        <v>1</v>
      </c>
    </row>
    <row r="13841" spans="5:5" x14ac:dyDescent="0.25">
      <c r="E13841" s="1">
        <f t="shared" si="258"/>
        <v>1</v>
      </c>
    </row>
    <row r="13842" spans="5:5" x14ac:dyDescent="0.25">
      <c r="E13842" s="1">
        <f t="shared" si="258"/>
        <v>1</v>
      </c>
    </row>
    <row r="13843" spans="5:5" x14ac:dyDescent="0.25">
      <c r="E13843" s="1">
        <f t="shared" si="258"/>
        <v>1</v>
      </c>
    </row>
    <row r="13844" spans="5:5" x14ac:dyDescent="0.25">
      <c r="E13844" s="1">
        <f t="shared" si="258"/>
        <v>1</v>
      </c>
    </row>
    <row r="13845" spans="5:5" x14ac:dyDescent="0.25">
      <c r="E13845" s="1">
        <f t="shared" si="258"/>
        <v>1</v>
      </c>
    </row>
    <row r="13846" spans="5:5" x14ac:dyDescent="0.25">
      <c r="E13846" s="1">
        <f t="shared" si="258"/>
        <v>1</v>
      </c>
    </row>
    <row r="13847" spans="5:5" x14ac:dyDescent="0.25">
      <c r="E13847" s="1">
        <f t="shared" si="258"/>
        <v>1</v>
      </c>
    </row>
    <row r="13848" spans="5:5" x14ac:dyDescent="0.25">
      <c r="E13848" s="1">
        <f t="shared" si="258"/>
        <v>1</v>
      </c>
    </row>
    <row r="13849" spans="5:5" x14ac:dyDescent="0.25">
      <c r="E13849" s="1">
        <f t="shared" si="258"/>
        <v>1</v>
      </c>
    </row>
    <row r="13850" spans="5:5" x14ac:dyDescent="0.25">
      <c r="E13850" s="1">
        <f t="shared" si="258"/>
        <v>1</v>
      </c>
    </row>
    <row r="13851" spans="5:5" x14ac:dyDescent="0.25">
      <c r="E13851" s="1">
        <f t="shared" si="258"/>
        <v>1</v>
      </c>
    </row>
    <row r="13852" spans="5:5" x14ac:dyDescent="0.25">
      <c r="E13852" s="1">
        <f t="shared" si="258"/>
        <v>1</v>
      </c>
    </row>
    <row r="13853" spans="5:5" x14ac:dyDescent="0.25">
      <c r="E13853" s="1">
        <f t="shared" si="258"/>
        <v>1</v>
      </c>
    </row>
    <row r="13854" spans="5:5" x14ac:dyDescent="0.25">
      <c r="E13854" s="1">
        <f t="shared" si="258"/>
        <v>1</v>
      </c>
    </row>
    <row r="13855" spans="5:5" x14ac:dyDescent="0.25">
      <c r="E13855" s="1">
        <f t="shared" si="258"/>
        <v>1</v>
      </c>
    </row>
    <row r="13856" spans="5:5" x14ac:dyDescent="0.25">
      <c r="E13856" s="1">
        <f t="shared" si="258"/>
        <v>1</v>
      </c>
    </row>
    <row r="13857" spans="5:5" x14ac:dyDescent="0.25">
      <c r="E13857" s="1">
        <f t="shared" si="258"/>
        <v>1</v>
      </c>
    </row>
    <row r="13858" spans="5:5" x14ac:dyDescent="0.25">
      <c r="E13858" s="1">
        <f t="shared" si="258"/>
        <v>1</v>
      </c>
    </row>
    <row r="13859" spans="5:5" x14ac:dyDescent="0.25">
      <c r="E13859" s="1">
        <f t="shared" si="258"/>
        <v>1</v>
      </c>
    </row>
    <row r="13860" spans="5:5" x14ac:dyDescent="0.25">
      <c r="E13860" s="1">
        <f t="shared" si="258"/>
        <v>1</v>
      </c>
    </row>
    <row r="13861" spans="5:5" x14ac:dyDescent="0.25">
      <c r="E13861" s="1">
        <f t="shared" si="258"/>
        <v>1</v>
      </c>
    </row>
    <row r="13862" spans="5:5" x14ac:dyDescent="0.25">
      <c r="E13862" s="1">
        <f t="shared" si="258"/>
        <v>1</v>
      </c>
    </row>
    <row r="13863" spans="5:5" x14ac:dyDescent="0.25">
      <c r="E13863" s="1">
        <f t="shared" si="258"/>
        <v>1</v>
      </c>
    </row>
    <row r="13864" spans="5:5" x14ac:dyDescent="0.25">
      <c r="E13864" s="1">
        <f t="shared" si="258"/>
        <v>1</v>
      </c>
    </row>
    <row r="13865" spans="5:5" x14ac:dyDescent="0.25">
      <c r="E13865" s="1">
        <f t="shared" si="258"/>
        <v>1</v>
      </c>
    </row>
    <row r="13866" spans="5:5" x14ac:dyDescent="0.25">
      <c r="E13866" s="1">
        <f t="shared" si="258"/>
        <v>1</v>
      </c>
    </row>
    <row r="13867" spans="5:5" x14ac:dyDescent="0.25">
      <c r="E13867" s="1">
        <f t="shared" si="258"/>
        <v>1</v>
      </c>
    </row>
    <row r="13868" spans="5:5" x14ac:dyDescent="0.25">
      <c r="E13868" s="1">
        <f t="shared" si="258"/>
        <v>1</v>
      </c>
    </row>
    <row r="13869" spans="5:5" x14ac:dyDescent="0.25">
      <c r="E13869" s="1">
        <f t="shared" si="258"/>
        <v>1</v>
      </c>
    </row>
    <row r="13870" spans="5:5" x14ac:dyDescent="0.25">
      <c r="E13870" s="1">
        <f t="shared" si="258"/>
        <v>1</v>
      </c>
    </row>
    <row r="13871" spans="5:5" x14ac:dyDescent="0.25">
      <c r="E13871" s="1">
        <f t="shared" si="258"/>
        <v>1</v>
      </c>
    </row>
    <row r="13872" spans="5:5" x14ac:dyDescent="0.25">
      <c r="E13872" s="1">
        <f t="shared" si="258"/>
        <v>1</v>
      </c>
    </row>
    <row r="13873" spans="5:5" x14ac:dyDescent="0.25">
      <c r="E13873" s="1">
        <f t="shared" si="258"/>
        <v>1</v>
      </c>
    </row>
    <row r="13874" spans="5:5" x14ac:dyDescent="0.25">
      <c r="E13874" s="1">
        <f t="shared" si="258"/>
        <v>1</v>
      </c>
    </row>
    <row r="13875" spans="5:5" x14ac:dyDescent="0.25">
      <c r="E13875" s="1">
        <f t="shared" si="258"/>
        <v>1</v>
      </c>
    </row>
    <row r="13876" spans="5:5" x14ac:dyDescent="0.25">
      <c r="E13876" s="1">
        <f t="shared" si="258"/>
        <v>1</v>
      </c>
    </row>
    <row r="13877" spans="5:5" x14ac:dyDescent="0.25">
      <c r="E13877" s="1">
        <f t="shared" si="258"/>
        <v>1</v>
      </c>
    </row>
    <row r="13878" spans="5:5" x14ac:dyDescent="0.25">
      <c r="E13878" s="1">
        <f t="shared" si="258"/>
        <v>1</v>
      </c>
    </row>
    <row r="13879" spans="5:5" x14ac:dyDescent="0.25">
      <c r="E13879" s="1">
        <f t="shared" si="258"/>
        <v>1</v>
      </c>
    </row>
    <row r="13880" spans="5:5" x14ac:dyDescent="0.25">
      <c r="E13880" s="1">
        <f t="shared" si="258"/>
        <v>1</v>
      </c>
    </row>
    <row r="13881" spans="5:5" x14ac:dyDescent="0.25">
      <c r="E13881" s="1">
        <f t="shared" si="258"/>
        <v>1</v>
      </c>
    </row>
    <row r="13882" spans="5:5" x14ac:dyDescent="0.25">
      <c r="E13882" s="1">
        <f t="shared" si="258"/>
        <v>1</v>
      </c>
    </row>
    <row r="13883" spans="5:5" x14ac:dyDescent="0.25">
      <c r="E13883" s="1">
        <f t="shared" si="258"/>
        <v>1</v>
      </c>
    </row>
    <row r="13884" spans="5:5" x14ac:dyDescent="0.25">
      <c r="E13884" s="1">
        <f t="shared" si="258"/>
        <v>1</v>
      </c>
    </row>
    <row r="13885" spans="5:5" x14ac:dyDescent="0.25">
      <c r="E13885" s="1">
        <f t="shared" si="258"/>
        <v>1</v>
      </c>
    </row>
    <row r="13886" spans="5:5" x14ac:dyDescent="0.25">
      <c r="E13886" s="1">
        <f t="shared" si="258"/>
        <v>1</v>
      </c>
    </row>
    <row r="13887" spans="5:5" x14ac:dyDescent="0.25">
      <c r="E13887" s="1">
        <f t="shared" si="258"/>
        <v>1</v>
      </c>
    </row>
    <row r="13888" spans="5:5" x14ac:dyDescent="0.25">
      <c r="E13888" s="1">
        <f t="shared" si="258"/>
        <v>1</v>
      </c>
    </row>
    <row r="13889" spans="5:5" x14ac:dyDescent="0.25">
      <c r="E13889" s="1">
        <f t="shared" si="258"/>
        <v>1</v>
      </c>
    </row>
    <row r="13890" spans="5:5" x14ac:dyDescent="0.25">
      <c r="E13890" s="1">
        <f t="shared" si="258"/>
        <v>1</v>
      </c>
    </row>
    <row r="13891" spans="5:5" x14ac:dyDescent="0.25">
      <c r="E13891" s="1">
        <f t="shared" si="258"/>
        <v>1</v>
      </c>
    </row>
    <row r="13892" spans="5:5" x14ac:dyDescent="0.25">
      <c r="E13892" s="1">
        <f t="shared" si="258"/>
        <v>1</v>
      </c>
    </row>
    <row r="13893" spans="5:5" x14ac:dyDescent="0.25">
      <c r="E13893" s="1">
        <f t="shared" ref="E13893:E13956" si="259">ROUNDDOWN(C13893-$C$5,0)+1</f>
        <v>1</v>
      </c>
    </row>
    <row r="13894" spans="5:5" x14ac:dyDescent="0.25">
      <c r="E13894" s="1">
        <f t="shared" si="259"/>
        <v>1</v>
      </c>
    </row>
    <row r="13895" spans="5:5" x14ac:dyDescent="0.25">
      <c r="E13895" s="1">
        <f t="shared" si="259"/>
        <v>1</v>
      </c>
    </row>
    <row r="13896" spans="5:5" x14ac:dyDescent="0.25">
      <c r="E13896" s="1">
        <f t="shared" si="259"/>
        <v>1</v>
      </c>
    </row>
    <row r="13897" spans="5:5" x14ac:dyDescent="0.25">
      <c r="E13897" s="1">
        <f t="shared" si="259"/>
        <v>1</v>
      </c>
    </row>
    <row r="13898" spans="5:5" x14ac:dyDescent="0.25">
      <c r="E13898" s="1">
        <f t="shared" si="259"/>
        <v>1</v>
      </c>
    </row>
    <row r="13899" spans="5:5" x14ac:dyDescent="0.25">
      <c r="E13899" s="1">
        <f t="shared" si="259"/>
        <v>1</v>
      </c>
    </row>
    <row r="13900" spans="5:5" x14ac:dyDescent="0.25">
      <c r="E13900" s="1">
        <f t="shared" si="259"/>
        <v>1</v>
      </c>
    </row>
    <row r="13901" spans="5:5" x14ac:dyDescent="0.25">
      <c r="E13901" s="1">
        <f t="shared" si="259"/>
        <v>1</v>
      </c>
    </row>
    <row r="13902" spans="5:5" x14ac:dyDescent="0.25">
      <c r="E13902" s="1">
        <f t="shared" si="259"/>
        <v>1</v>
      </c>
    </row>
    <row r="13903" spans="5:5" x14ac:dyDescent="0.25">
      <c r="E13903" s="1">
        <f t="shared" si="259"/>
        <v>1</v>
      </c>
    </row>
    <row r="13904" spans="5:5" x14ac:dyDescent="0.25">
      <c r="E13904" s="1">
        <f t="shared" si="259"/>
        <v>1</v>
      </c>
    </row>
    <row r="13905" spans="5:5" x14ac:dyDescent="0.25">
      <c r="E13905" s="1">
        <f t="shared" si="259"/>
        <v>1</v>
      </c>
    </row>
    <row r="13906" spans="5:5" x14ac:dyDescent="0.25">
      <c r="E13906" s="1">
        <f t="shared" si="259"/>
        <v>1</v>
      </c>
    </row>
    <row r="13907" spans="5:5" x14ac:dyDescent="0.25">
      <c r="E13907" s="1">
        <f t="shared" si="259"/>
        <v>1</v>
      </c>
    </row>
    <row r="13908" spans="5:5" x14ac:dyDescent="0.25">
      <c r="E13908" s="1">
        <f t="shared" si="259"/>
        <v>1</v>
      </c>
    </row>
    <row r="13909" spans="5:5" x14ac:dyDescent="0.25">
      <c r="E13909" s="1">
        <f t="shared" si="259"/>
        <v>1</v>
      </c>
    </row>
    <row r="13910" spans="5:5" x14ac:dyDescent="0.25">
      <c r="E13910" s="1">
        <f t="shared" si="259"/>
        <v>1</v>
      </c>
    </row>
    <row r="13911" spans="5:5" x14ac:dyDescent="0.25">
      <c r="E13911" s="1">
        <f t="shared" si="259"/>
        <v>1</v>
      </c>
    </row>
    <row r="13912" spans="5:5" x14ac:dyDescent="0.25">
      <c r="E13912" s="1">
        <f t="shared" si="259"/>
        <v>1</v>
      </c>
    </row>
    <row r="13913" spans="5:5" x14ac:dyDescent="0.25">
      <c r="E13913" s="1">
        <f t="shared" si="259"/>
        <v>1</v>
      </c>
    </row>
    <row r="13914" spans="5:5" x14ac:dyDescent="0.25">
      <c r="E13914" s="1">
        <f t="shared" si="259"/>
        <v>1</v>
      </c>
    </row>
    <row r="13915" spans="5:5" x14ac:dyDescent="0.25">
      <c r="E13915" s="1">
        <f t="shared" si="259"/>
        <v>1</v>
      </c>
    </row>
    <row r="13916" spans="5:5" x14ac:dyDescent="0.25">
      <c r="E13916" s="1">
        <f t="shared" si="259"/>
        <v>1</v>
      </c>
    </row>
    <row r="13917" spans="5:5" x14ac:dyDescent="0.25">
      <c r="E13917" s="1">
        <f t="shared" si="259"/>
        <v>1</v>
      </c>
    </row>
    <row r="13918" spans="5:5" x14ac:dyDescent="0.25">
      <c r="E13918" s="1">
        <f t="shared" si="259"/>
        <v>1</v>
      </c>
    </row>
    <row r="13919" spans="5:5" x14ac:dyDescent="0.25">
      <c r="E13919" s="1">
        <f t="shared" si="259"/>
        <v>1</v>
      </c>
    </row>
    <row r="13920" spans="5:5" x14ac:dyDescent="0.25">
      <c r="E13920" s="1">
        <f t="shared" si="259"/>
        <v>1</v>
      </c>
    </row>
    <row r="13921" spans="5:5" x14ac:dyDescent="0.25">
      <c r="E13921" s="1">
        <f t="shared" si="259"/>
        <v>1</v>
      </c>
    </row>
    <row r="13922" spans="5:5" x14ac:dyDescent="0.25">
      <c r="E13922" s="1">
        <f t="shared" si="259"/>
        <v>1</v>
      </c>
    </row>
    <row r="13923" spans="5:5" x14ac:dyDescent="0.25">
      <c r="E13923" s="1">
        <f t="shared" si="259"/>
        <v>1</v>
      </c>
    </row>
    <row r="13924" spans="5:5" x14ac:dyDescent="0.25">
      <c r="E13924" s="1">
        <f t="shared" si="259"/>
        <v>1</v>
      </c>
    </row>
    <row r="13925" spans="5:5" x14ac:dyDescent="0.25">
      <c r="E13925" s="1">
        <f t="shared" si="259"/>
        <v>1</v>
      </c>
    </row>
    <row r="13926" spans="5:5" x14ac:dyDescent="0.25">
      <c r="E13926" s="1">
        <f t="shared" si="259"/>
        <v>1</v>
      </c>
    </row>
    <row r="13927" spans="5:5" x14ac:dyDescent="0.25">
      <c r="E13927" s="1">
        <f t="shared" si="259"/>
        <v>1</v>
      </c>
    </row>
    <row r="13928" spans="5:5" x14ac:dyDescent="0.25">
      <c r="E13928" s="1">
        <f t="shared" si="259"/>
        <v>1</v>
      </c>
    </row>
    <row r="13929" spans="5:5" x14ac:dyDescent="0.25">
      <c r="E13929" s="1">
        <f t="shared" si="259"/>
        <v>1</v>
      </c>
    </row>
    <row r="13930" spans="5:5" x14ac:dyDescent="0.25">
      <c r="E13930" s="1">
        <f t="shared" si="259"/>
        <v>1</v>
      </c>
    </row>
    <row r="13931" spans="5:5" x14ac:dyDescent="0.25">
      <c r="E13931" s="1">
        <f t="shared" si="259"/>
        <v>1</v>
      </c>
    </row>
    <row r="13932" spans="5:5" x14ac:dyDescent="0.25">
      <c r="E13932" s="1">
        <f t="shared" si="259"/>
        <v>1</v>
      </c>
    </row>
    <row r="13933" spans="5:5" x14ac:dyDescent="0.25">
      <c r="E13933" s="1">
        <f t="shared" si="259"/>
        <v>1</v>
      </c>
    </row>
    <row r="13934" spans="5:5" x14ac:dyDescent="0.25">
      <c r="E13934" s="1">
        <f t="shared" si="259"/>
        <v>1</v>
      </c>
    </row>
    <row r="13935" spans="5:5" x14ac:dyDescent="0.25">
      <c r="E13935" s="1">
        <f t="shared" si="259"/>
        <v>1</v>
      </c>
    </row>
    <row r="13936" spans="5:5" x14ac:dyDescent="0.25">
      <c r="E13936" s="1">
        <f t="shared" si="259"/>
        <v>1</v>
      </c>
    </row>
    <row r="13937" spans="5:5" x14ac:dyDescent="0.25">
      <c r="E13937" s="1">
        <f t="shared" si="259"/>
        <v>1</v>
      </c>
    </row>
    <row r="13938" spans="5:5" x14ac:dyDescent="0.25">
      <c r="E13938" s="1">
        <f t="shared" si="259"/>
        <v>1</v>
      </c>
    </row>
    <row r="13939" spans="5:5" x14ac:dyDescent="0.25">
      <c r="E13939" s="1">
        <f t="shared" si="259"/>
        <v>1</v>
      </c>
    </row>
    <row r="13940" spans="5:5" x14ac:dyDescent="0.25">
      <c r="E13940" s="1">
        <f t="shared" si="259"/>
        <v>1</v>
      </c>
    </row>
    <row r="13941" spans="5:5" x14ac:dyDescent="0.25">
      <c r="E13941" s="1">
        <f t="shared" si="259"/>
        <v>1</v>
      </c>
    </row>
    <row r="13942" spans="5:5" x14ac:dyDescent="0.25">
      <c r="E13942" s="1">
        <f t="shared" si="259"/>
        <v>1</v>
      </c>
    </row>
    <row r="13943" spans="5:5" x14ac:dyDescent="0.25">
      <c r="E13943" s="1">
        <f t="shared" si="259"/>
        <v>1</v>
      </c>
    </row>
    <row r="13944" spans="5:5" x14ac:dyDescent="0.25">
      <c r="E13944" s="1">
        <f t="shared" si="259"/>
        <v>1</v>
      </c>
    </row>
    <row r="13945" spans="5:5" x14ac:dyDescent="0.25">
      <c r="E13945" s="1">
        <f t="shared" si="259"/>
        <v>1</v>
      </c>
    </row>
    <row r="13946" spans="5:5" x14ac:dyDescent="0.25">
      <c r="E13946" s="1">
        <f t="shared" si="259"/>
        <v>1</v>
      </c>
    </row>
    <row r="13947" spans="5:5" x14ac:dyDescent="0.25">
      <c r="E13947" s="1">
        <f t="shared" si="259"/>
        <v>1</v>
      </c>
    </row>
    <row r="13948" spans="5:5" x14ac:dyDescent="0.25">
      <c r="E13948" s="1">
        <f t="shared" si="259"/>
        <v>1</v>
      </c>
    </row>
    <row r="13949" spans="5:5" x14ac:dyDescent="0.25">
      <c r="E13949" s="1">
        <f t="shared" si="259"/>
        <v>1</v>
      </c>
    </row>
    <row r="13950" spans="5:5" x14ac:dyDescent="0.25">
      <c r="E13950" s="1">
        <f t="shared" si="259"/>
        <v>1</v>
      </c>
    </row>
    <row r="13951" spans="5:5" x14ac:dyDescent="0.25">
      <c r="E13951" s="1">
        <f t="shared" si="259"/>
        <v>1</v>
      </c>
    </row>
    <row r="13952" spans="5:5" x14ac:dyDescent="0.25">
      <c r="E13952" s="1">
        <f t="shared" si="259"/>
        <v>1</v>
      </c>
    </row>
    <row r="13953" spans="5:5" x14ac:dyDescent="0.25">
      <c r="E13953" s="1">
        <f t="shared" si="259"/>
        <v>1</v>
      </c>
    </row>
    <row r="13954" spans="5:5" x14ac:dyDescent="0.25">
      <c r="E13954" s="1">
        <f t="shared" si="259"/>
        <v>1</v>
      </c>
    </row>
    <row r="13955" spans="5:5" x14ac:dyDescent="0.25">
      <c r="E13955" s="1">
        <f t="shared" si="259"/>
        <v>1</v>
      </c>
    </row>
    <row r="13956" spans="5:5" x14ac:dyDescent="0.25">
      <c r="E13956" s="1">
        <f t="shared" si="259"/>
        <v>1</v>
      </c>
    </row>
    <row r="13957" spans="5:5" x14ac:dyDescent="0.25">
      <c r="E13957" s="1">
        <f t="shared" ref="E13957:E14020" si="260">ROUNDDOWN(C13957-$C$5,0)+1</f>
        <v>1</v>
      </c>
    </row>
    <row r="13958" spans="5:5" x14ac:dyDescent="0.25">
      <c r="E13958" s="1">
        <f t="shared" si="260"/>
        <v>1</v>
      </c>
    </row>
    <row r="13959" spans="5:5" x14ac:dyDescent="0.25">
      <c r="E13959" s="1">
        <f t="shared" si="260"/>
        <v>1</v>
      </c>
    </row>
    <row r="13960" spans="5:5" x14ac:dyDescent="0.25">
      <c r="E13960" s="1">
        <f t="shared" si="260"/>
        <v>1</v>
      </c>
    </row>
    <row r="13961" spans="5:5" x14ac:dyDescent="0.25">
      <c r="E13961" s="1">
        <f t="shared" si="260"/>
        <v>1</v>
      </c>
    </row>
    <row r="13962" spans="5:5" x14ac:dyDescent="0.25">
      <c r="E13962" s="1">
        <f t="shared" si="260"/>
        <v>1</v>
      </c>
    </row>
    <row r="13963" spans="5:5" x14ac:dyDescent="0.25">
      <c r="E13963" s="1">
        <f t="shared" si="260"/>
        <v>1</v>
      </c>
    </row>
    <row r="13964" spans="5:5" x14ac:dyDescent="0.25">
      <c r="E13964" s="1">
        <f t="shared" si="260"/>
        <v>1</v>
      </c>
    </row>
    <row r="13965" spans="5:5" x14ac:dyDescent="0.25">
      <c r="E13965" s="1">
        <f t="shared" si="260"/>
        <v>1</v>
      </c>
    </row>
    <row r="13966" spans="5:5" x14ac:dyDescent="0.25">
      <c r="E13966" s="1">
        <f t="shared" si="260"/>
        <v>1</v>
      </c>
    </row>
    <row r="13967" spans="5:5" x14ac:dyDescent="0.25">
      <c r="E13967" s="1">
        <f t="shared" si="260"/>
        <v>1</v>
      </c>
    </row>
    <row r="13968" spans="5:5" x14ac:dyDescent="0.25">
      <c r="E13968" s="1">
        <f t="shared" si="260"/>
        <v>1</v>
      </c>
    </row>
    <row r="13969" spans="5:5" x14ac:dyDescent="0.25">
      <c r="E13969" s="1">
        <f t="shared" si="260"/>
        <v>1</v>
      </c>
    </row>
    <row r="13970" spans="5:5" x14ac:dyDescent="0.25">
      <c r="E13970" s="1">
        <f t="shared" si="260"/>
        <v>1</v>
      </c>
    </row>
    <row r="13971" spans="5:5" x14ac:dyDescent="0.25">
      <c r="E13971" s="1">
        <f t="shared" si="260"/>
        <v>1</v>
      </c>
    </row>
    <row r="13972" spans="5:5" x14ac:dyDescent="0.25">
      <c r="E13972" s="1">
        <f t="shared" si="260"/>
        <v>1</v>
      </c>
    </row>
    <row r="13973" spans="5:5" x14ac:dyDescent="0.25">
      <c r="E13973" s="1">
        <f t="shared" si="260"/>
        <v>1</v>
      </c>
    </row>
    <row r="13974" spans="5:5" x14ac:dyDescent="0.25">
      <c r="E13974" s="1">
        <f t="shared" si="260"/>
        <v>1</v>
      </c>
    </row>
    <row r="13975" spans="5:5" x14ac:dyDescent="0.25">
      <c r="E13975" s="1">
        <f t="shared" si="260"/>
        <v>1</v>
      </c>
    </row>
    <row r="13976" spans="5:5" x14ac:dyDescent="0.25">
      <c r="E13976" s="1">
        <f t="shared" si="260"/>
        <v>1</v>
      </c>
    </row>
    <row r="13977" spans="5:5" x14ac:dyDescent="0.25">
      <c r="E13977" s="1">
        <f t="shared" si="260"/>
        <v>1</v>
      </c>
    </row>
    <row r="13978" spans="5:5" x14ac:dyDescent="0.25">
      <c r="E13978" s="1">
        <f t="shared" si="260"/>
        <v>1</v>
      </c>
    </row>
    <row r="13979" spans="5:5" x14ac:dyDescent="0.25">
      <c r="E13979" s="1">
        <f t="shared" si="260"/>
        <v>1</v>
      </c>
    </row>
    <row r="13980" spans="5:5" x14ac:dyDescent="0.25">
      <c r="E13980" s="1">
        <f t="shared" si="260"/>
        <v>1</v>
      </c>
    </row>
    <row r="13981" spans="5:5" x14ac:dyDescent="0.25">
      <c r="E13981" s="1">
        <f t="shared" si="260"/>
        <v>1</v>
      </c>
    </row>
    <row r="13982" spans="5:5" x14ac:dyDescent="0.25">
      <c r="E13982" s="1">
        <f t="shared" si="260"/>
        <v>1</v>
      </c>
    </row>
    <row r="13983" spans="5:5" x14ac:dyDescent="0.25">
      <c r="E13983" s="1">
        <f t="shared" si="260"/>
        <v>1</v>
      </c>
    </row>
    <row r="13984" spans="5:5" x14ac:dyDescent="0.25">
      <c r="E13984" s="1">
        <f t="shared" si="260"/>
        <v>1</v>
      </c>
    </row>
    <row r="13985" spans="5:5" x14ac:dyDescent="0.25">
      <c r="E13985" s="1">
        <f t="shared" si="260"/>
        <v>1</v>
      </c>
    </row>
    <row r="13986" spans="5:5" x14ac:dyDescent="0.25">
      <c r="E13986" s="1">
        <f t="shared" si="260"/>
        <v>1</v>
      </c>
    </row>
    <row r="13987" spans="5:5" x14ac:dyDescent="0.25">
      <c r="E13987" s="1">
        <f t="shared" si="260"/>
        <v>1</v>
      </c>
    </row>
    <row r="13988" spans="5:5" x14ac:dyDescent="0.25">
      <c r="E13988" s="1">
        <f t="shared" si="260"/>
        <v>1</v>
      </c>
    </row>
    <row r="13989" spans="5:5" x14ac:dyDescent="0.25">
      <c r="E13989" s="1">
        <f t="shared" si="260"/>
        <v>1</v>
      </c>
    </row>
    <row r="13990" spans="5:5" x14ac:dyDescent="0.25">
      <c r="E13990" s="1">
        <f t="shared" si="260"/>
        <v>1</v>
      </c>
    </row>
    <row r="13991" spans="5:5" x14ac:dyDescent="0.25">
      <c r="E13991" s="1">
        <f t="shared" si="260"/>
        <v>1</v>
      </c>
    </row>
    <row r="13992" spans="5:5" x14ac:dyDescent="0.25">
      <c r="E13992" s="1">
        <f t="shared" si="260"/>
        <v>1</v>
      </c>
    </row>
    <row r="13993" spans="5:5" x14ac:dyDescent="0.25">
      <c r="E13993" s="1">
        <f t="shared" si="260"/>
        <v>1</v>
      </c>
    </row>
    <row r="13994" spans="5:5" x14ac:dyDescent="0.25">
      <c r="E13994" s="1">
        <f t="shared" si="260"/>
        <v>1</v>
      </c>
    </row>
    <row r="13995" spans="5:5" x14ac:dyDescent="0.25">
      <c r="E13995" s="1">
        <f t="shared" si="260"/>
        <v>1</v>
      </c>
    </row>
    <row r="13996" spans="5:5" x14ac:dyDescent="0.25">
      <c r="E13996" s="1">
        <f t="shared" si="260"/>
        <v>1</v>
      </c>
    </row>
    <row r="13997" spans="5:5" x14ac:dyDescent="0.25">
      <c r="E13997" s="1">
        <f t="shared" si="260"/>
        <v>1</v>
      </c>
    </row>
    <row r="13998" spans="5:5" x14ac:dyDescent="0.25">
      <c r="E13998" s="1">
        <f t="shared" si="260"/>
        <v>1</v>
      </c>
    </row>
    <row r="13999" spans="5:5" x14ac:dyDescent="0.25">
      <c r="E13999" s="1">
        <f t="shared" si="260"/>
        <v>1</v>
      </c>
    </row>
    <row r="14000" spans="5:5" x14ac:dyDescent="0.25">
      <c r="E14000" s="1">
        <f t="shared" si="260"/>
        <v>1</v>
      </c>
    </row>
    <row r="14001" spans="5:5" x14ac:dyDescent="0.25">
      <c r="E14001" s="1">
        <f t="shared" si="260"/>
        <v>1</v>
      </c>
    </row>
    <row r="14002" spans="5:5" x14ac:dyDescent="0.25">
      <c r="E14002" s="1">
        <f t="shared" si="260"/>
        <v>1</v>
      </c>
    </row>
    <row r="14003" spans="5:5" x14ac:dyDescent="0.25">
      <c r="E14003" s="1">
        <f t="shared" si="260"/>
        <v>1</v>
      </c>
    </row>
    <row r="14004" spans="5:5" x14ac:dyDescent="0.25">
      <c r="E14004" s="1">
        <f t="shared" si="260"/>
        <v>1</v>
      </c>
    </row>
    <row r="14005" spans="5:5" x14ac:dyDescent="0.25">
      <c r="E14005" s="1">
        <f t="shared" si="260"/>
        <v>1</v>
      </c>
    </row>
    <row r="14006" spans="5:5" x14ac:dyDescent="0.25">
      <c r="E14006" s="1">
        <f t="shared" si="260"/>
        <v>1</v>
      </c>
    </row>
    <row r="14007" spans="5:5" x14ac:dyDescent="0.25">
      <c r="E14007" s="1">
        <f t="shared" si="260"/>
        <v>1</v>
      </c>
    </row>
    <row r="14008" spans="5:5" x14ac:dyDescent="0.25">
      <c r="E14008" s="1">
        <f t="shared" si="260"/>
        <v>1</v>
      </c>
    </row>
    <row r="14009" spans="5:5" x14ac:dyDescent="0.25">
      <c r="E14009" s="1">
        <f t="shared" si="260"/>
        <v>1</v>
      </c>
    </row>
    <row r="14010" spans="5:5" x14ac:dyDescent="0.25">
      <c r="E14010" s="1">
        <f t="shared" si="260"/>
        <v>1</v>
      </c>
    </row>
    <row r="14011" spans="5:5" x14ac:dyDescent="0.25">
      <c r="E14011" s="1">
        <f t="shared" si="260"/>
        <v>1</v>
      </c>
    </row>
    <row r="14012" spans="5:5" x14ac:dyDescent="0.25">
      <c r="E14012" s="1">
        <f t="shared" si="260"/>
        <v>1</v>
      </c>
    </row>
    <row r="14013" spans="5:5" x14ac:dyDescent="0.25">
      <c r="E14013" s="1">
        <f t="shared" si="260"/>
        <v>1</v>
      </c>
    </row>
    <row r="14014" spans="5:5" x14ac:dyDescent="0.25">
      <c r="E14014" s="1">
        <f t="shared" si="260"/>
        <v>1</v>
      </c>
    </row>
    <row r="14015" spans="5:5" x14ac:dyDescent="0.25">
      <c r="E14015" s="1">
        <f t="shared" si="260"/>
        <v>1</v>
      </c>
    </row>
    <row r="14016" spans="5:5" x14ac:dyDescent="0.25">
      <c r="E14016" s="1">
        <f t="shared" si="260"/>
        <v>1</v>
      </c>
    </row>
    <row r="14017" spans="5:5" x14ac:dyDescent="0.25">
      <c r="E14017" s="1">
        <f t="shared" si="260"/>
        <v>1</v>
      </c>
    </row>
    <row r="14018" spans="5:5" x14ac:dyDescent="0.25">
      <c r="E14018" s="1">
        <f t="shared" si="260"/>
        <v>1</v>
      </c>
    </row>
    <row r="14019" spans="5:5" x14ac:dyDescent="0.25">
      <c r="E14019" s="1">
        <f t="shared" si="260"/>
        <v>1</v>
      </c>
    </row>
    <row r="14020" spans="5:5" x14ac:dyDescent="0.25">
      <c r="E14020" s="1">
        <f t="shared" si="260"/>
        <v>1</v>
      </c>
    </row>
    <row r="14021" spans="5:5" x14ac:dyDescent="0.25">
      <c r="E14021" s="1">
        <f t="shared" ref="E14021:E14084" si="261">ROUNDDOWN(C14021-$C$5,0)+1</f>
        <v>1</v>
      </c>
    </row>
    <row r="14022" spans="5:5" x14ac:dyDescent="0.25">
      <c r="E14022" s="1">
        <f t="shared" si="261"/>
        <v>1</v>
      </c>
    </row>
    <row r="14023" spans="5:5" x14ac:dyDescent="0.25">
      <c r="E14023" s="1">
        <f t="shared" si="261"/>
        <v>1</v>
      </c>
    </row>
    <row r="14024" spans="5:5" x14ac:dyDescent="0.25">
      <c r="E14024" s="1">
        <f t="shared" si="261"/>
        <v>1</v>
      </c>
    </row>
    <row r="14025" spans="5:5" x14ac:dyDescent="0.25">
      <c r="E14025" s="1">
        <f t="shared" si="261"/>
        <v>1</v>
      </c>
    </row>
    <row r="14026" spans="5:5" x14ac:dyDescent="0.25">
      <c r="E14026" s="1">
        <f t="shared" si="261"/>
        <v>1</v>
      </c>
    </row>
    <row r="14027" spans="5:5" x14ac:dyDescent="0.25">
      <c r="E14027" s="1">
        <f t="shared" si="261"/>
        <v>1</v>
      </c>
    </row>
    <row r="14028" spans="5:5" x14ac:dyDescent="0.25">
      <c r="E14028" s="1">
        <f t="shared" si="261"/>
        <v>1</v>
      </c>
    </row>
    <row r="14029" spans="5:5" x14ac:dyDescent="0.25">
      <c r="E14029" s="1">
        <f t="shared" si="261"/>
        <v>1</v>
      </c>
    </row>
    <row r="14030" spans="5:5" x14ac:dyDescent="0.25">
      <c r="E14030" s="1">
        <f t="shared" si="261"/>
        <v>1</v>
      </c>
    </row>
    <row r="14031" spans="5:5" x14ac:dyDescent="0.25">
      <c r="E14031" s="1">
        <f t="shared" si="261"/>
        <v>1</v>
      </c>
    </row>
    <row r="14032" spans="5:5" x14ac:dyDescent="0.25">
      <c r="E14032" s="1">
        <f t="shared" si="261"/>
        <v>1</v>
      </c>
    </row>
    <row r="14033" spans="5:5" x14ac:dyDescent="0.25">
      <c r="E14033" s="1">
        <f t="shared" si="261"/>
        <v>1</v>
      </c>
    </row>
    <row r="14034" spans="5:5" x14ac:dyDescent="0.25">
      <c r="E14034" s="1">
        <f t="shared" si="261"/>
        <v>1</v>
      </c>
    </row>
    <row r="14035" spans="5:5" x14ac:dyDescent="0.25">
      <c r="E14035" s="1">
        <f t="shared" si="261"/>
        <v>1</v>
      </c>
    </row>
    <row r="14036" spans="5:5" x14ac:dyDescent="0.25">
      <c r="E14036" s="1">
        <f t="shared" si="261"/>
        <v>1</v>
      </c>
    </row>
    <row r="14037" spans="5:5" x14ac:dyDescent="0.25">
      <c r="E14037" s="1">
        <f t="shared" si="261"/>
        <v>1</v>
      </c>
    </row>
    <row r="14038" spans="5:5" x14ac:dyDescent="0.25">
      <c r="E14038" s="1">
        <f t="shared" si="261"/>
        <v>1</v>
      </c>
    </row>
    <row r="14039" spans="5:5" x14ac:dyDescent="0.25">
      <c r="E14039" s="1">
        <f t="shared" si="261"/>
        <v>1</v>
      </c>
    </row>
    <row r="14040" spans="5:5" x14ac:dyDescent="0.25">
      <c r="E14040" s="1">
        <f t="shared" si="261"/>
        <v>1</v>
      </c>
    </row>
    <row r="14041" spans="5:5" x14ac:dyDescent="0.25">
      <c r="E14041" s="1">
        <f t="shared" si="261"/>
        <v>1</v>
      </c>
    </row>
    <row r="14042" spans="5:5" x14ac:dyDescent="0.25">
      <c r="E14042" s="1">
        <f t="shared" si="261"/>
        <v>1</v>
      </c>
    </row>
    <row r="14043" spans="5:5" x14ac:dyDescent="0.25">
      <c r="E14043" s="1">
        <f t="shared" si="261"/>
        <v>1</v>
      </c>
    </row>
    <row r="14044" spans="5:5" x14ac:dyDescent="0.25">
      <c r="E14044" s="1">
        <f t="shared" si="261"/>
        <v>1</v>
      </c>
    </row>
    <row r="14045" spans="5:5" x14ac:dyDescent="0.25">
      <c r="E14045" s="1">
        <f t="shared" si="261"/>
        <v>1</v>
      </c>
    </row>
    <row r="14046" spans="5:5" x14ac:dyDescent="0.25">
      <c r="E14046" s="1">
        <f t="shared" si="261"/>
        <v>1</v>
      </c>
    </row>
    <row r="14047" spans="5:5" x14ac:dyDescent="0.25">
      <c r="E14047" s="1">
        <f t="shared" si="261"/>
        <v>1</v>
      </c>
    </row>
    <row r="14048" spans="5:5" x14ac:dyDescent="0.25">
      <c r="E14048" s="1">
        <f t="shared" si="261"/>
        <v>1</v>
      </c>
    </row>
    <row r="14049" spans="5:5" x14ac:dyDescent="0.25">
      <c r="E14049" s="1">
        <f t="shared" si="261"/>
        <v>1</v>
      </c>
    </row>
    <row r="14050" spans="5:5" x14ac:dyDescent="0.25">
      <c r="E14050" s="1">
        <f t="shared" si="261"/>
        <v>1</v>
      </c>
    </row>
    <row r="14051" spans="5:5" x14ac:dyDescent="0.25">
      <c r="E14051" s="1">
        <f t="shared" si="261"/>
        <v>1</v>
      </c>
    </row>
    <row r="14052" spans="5:5" x14ac:dyDescent="0.25">
      <c r="E14052" s="1">
        <f t="shared" si="261"/>
        <v>1</v>
      </c>
    </row>
    <row r="14053" spans="5:5" x14ac:dyDescent="0.25">
      <c r="E14053" s="1">
        <f t="shared" si="261"/>
        <v>1</v>
      </c>
    </row>
    <row r="14054" spans="5:5" x14ac:dyDescent="0.25">
      <c r="E14054" s="1">
        <f t="shared" si="261"/>
        <v>1</v>
      </c>
    </row>
    <row r="14055" spans="5:5" x14ac:dyDescent="0.25">
      <c r="E14055" s="1">
        <f t="shared" si="261"/>
        <v>1</v>
      </c>
    </row>
    <row r="14056" spans="5:5" x14ac:dyDescent="0.25">
      <c r="E14056" s="1">
        <f t="shared" si="261"/>
        <v>1</v>
      </c>
    </row>
    <row r="14057" spans="5:5" x14ac:dyDescent="0.25">
      <c r="E14057" s="1">
        <f t="shared" si="261"/>
        <v>1</v>
      </c>
    </row>
    <row r="14058" spans="5:5" x14ac:dyDescent="0.25">
      <c r="E14058" s="1">
        <f t="shared" si="261"/>
        <v>1</v>
      </c>
    </row>
    <row r="14059" spans="5:5" x14ac:dyDescent="0.25">
      <c r="E14059" s="1">
        <f t="shared" si="261"/>
        <v>1</v>
      </c>
    </row>
    <row r="14060" spans="5:5" x14ac:dyDescent="0.25">
      <c r="E14060" s="1">
        <f t="shared" si="261"/>
        <v>1</v>
      </c>
    </row>
    <row r="14061" spans="5:5" x14ac:dyDescent="0.25">
      <c r="E14061" s="1">
        <f t="shared" si="261"/>
        <v>1</v>
      </c>
    </row>
    <row r="14062" spans="5:5" x14ac:dyDescent="0.25">
      <c r="E14062" s="1">
        <f t="shared" si="261"/>
        <v>1</v>
      </c>
    </row>
    <row r="14063" spans="5:5" x14ac:dyDescent="0.25">
      <c r="E14063" s="1">
        <f t="shared" si="261"/>
        <v>1</v>
      </c>
    </row>
    <row r="14064" spans="5:5" x14ac:dyDescent="0.25">
      <c r="E14064" s="1">
        <f t="shared" si="261"/>
        <v>1</v>
      </c>
    </row>
    <row r="14065" spans="5:5" x14ac:dyDescent="0.25">
      <c r="E14065" s="1">
        <f t="shared" si="261"/>
        <v>1</v>
      </c>
    </row>
    <row r="14066" spans="5:5" x14ac:dyDescent="0.25">
      <c r="E14066" s="1">
        <f t="shared" si="261"/>
        <v>1</v>
      </c>
    </row>
    <row r="14067" spans="5:5" x14ac:dyDescent="0.25">
      <c r="E14067" s="1">
        <f t="shared" si="261"/>
        <v>1</v>
      </c>
    </row>
    <row r="14068" spans="5:5" x14ac:dyDescent="0.25">
      <c r="E14068" s="1">
        <f t="shared" si="261"/>
        <v>1</v>
      </c>
    </row>
    <row r="14069" spans="5:5" x14ac:dyDescent="0.25">
      <c r="E14069" s="1">
        <f t="shared" si="261"/>
        <v>1</v>
      </c>
    </row>
    <row r="14070" spans="5:5" x14ac:dyDescent="0.25">
      <c r="E14070" s="1">
        <f t="shared" si="261"/>
        <v>1</v>
      </c>
    </row>
    <row r="14071" spans="5:5" x14ac:dyDescent="0.25">
      <c r="E14071" s="1">
        <f t="shared" si="261"/>
        <v>1</v>
      </c>
    </row>
    <row r="14072" spans="5:5" x14ac:dyDescent="0.25">
      <c r="E14072" s="1">
        <f t="shared" si="261"/>
        <v>1</v>
      </c>
    </row>
    <row r="14073" spans="5:5" x14ac:dyDescent="0.25">
      <c r="E14073" s="1">
        <f t="shared" si="261"/>
        <v>1</v>
      </c>
    </row>
    <row r="14074" spans="5:5" x14ac:dyDescent="0.25">
      <c r="E14074" s="1">
        <f t="shared" si="261"/>
        <v>1</v>
      </c>
    </row>
    <row r="14075" spans="5:5" x14ac:dyDescent="0.25">
      <c r="E14075" s="1">
        <f t="shared" si="261"/>
        <v>1</v>
      </c>
    </row>
    <row r="14076" spans="5:5" x14ac:dyDescent="0.25">
      <c r="E14076" s="1">
        <f t="shared" si="261"/>
        <v>1</v>
      </c>
    </row>
    <row r="14077" spans="5:5" x14ac:dyDescent="0.25">
      <c r="E14077" s="1">
        <f t="shared" si="261"/>
        <v>1</v>
      </c>
    </row>
    <row r="14078" spans="5:5" x14ac:dyDescent="0.25">
      <c r="E14078" s="1">
        <f t="shared" si="261"/>
        <v>1</v>
      </c>
    </row>
    <row r="14079" spans="5:5" x14ac:dyDescent="0.25">
      <c r="E14079" s="1">
        <f t="shared" si="261"/>
        <v>1</v>
      </c>
    </row>
    <row r="14080" spans="5:5" x14ac:dyDescent="0.25">
      <c r="E14080" s="1">
        <f t="shared" si="261"/>
        <v>1</v>
      </c>
    </row>
    <row r="14081" spans="5:5" x14ac:dyDescent="0.25">
      <c r="E14081" s="1">
        <f t="shared" si="261"/>
        <v>1</v>
      </c>
    </row>
    <row r="14082" spans="5:5" x14ac:dyDescent="0.25">
      <c r="E14082" s="1">
        <f t="shared" si="261"/>
        <v>1</v>
      </c>
    </row>
    <row r="14083" spans="5:5" x14ac:dyDescent="0.25">
      <c r="E14083" s="1">
        <f t="shared" si="261"/>
        <v>1</v>
      </c>
    </row>
    <row r="14084" spans="5:5" x14ac:dyDescent="0.25">
      <c r="E14084" s="1">
        <f t="shared" si="261"/>
        <v>1</v>
      </c>
    </row>
    <row r="14085" spans="5:5" x14ac:dyDescent="0.25">
      <c r="E14085" s="1">
        <f t="shared" ref="E14085:E14148" si="262">ROUNDDOWN(C14085-$C$5,0)+1</f>
        <v>1</v>
      </c>
    </row>
    <row r="14086" spans="5:5" x14ac:dyDescent="0.25">
      <c r="E14086" s="1">
        <f t="shared" si="262"/>
        <v>1</v>
      </c>
    </row>
    <row r="14087" spans="5:5" x14ac:dyDescent="0.25">
      <c r="E14087" s="1">
        <f t="shared" si="262"/>
        <v>1</v>
      </c>
    </row>
    <row r="14088" spans="5:5" x14ac:dyDescent="0.25">
      <c r="E14088" s="1">
        <f t="shared" si="262"/>
        <v>1</v>
      </c>
    </row>
    <row r="14089" spans="5:5" x14ac:dyDescent="0.25">
      <c r="E14089" s="1">
        <f t="shared" si="262"/>
        <v>1</v>
      </c>
    </row>
    <row r="14090" spans="5:5" x14ac:dyDescent="0.25">
      <c r="E14090" s="1">
        <f t="shared" si="262"/>
        <v>1</v>
      </c>
    </row>
    <row r="14091" spans="5:5" x14ac:dyDescent="0.25">
      <c r="E14091" s="1">
        <f t="shared" si="262"/>
        <v>1</v>
      </c>
    </row>
    <row r="14092" spans="5:5" x14ac:dyDescent="0.25">
      <c r="E14092" s="1">
        <f t="shared" si="262"/>
        <v>1</v>
      </c>
    </row>
    <row r="14093" spans="5:5" x14ac:dyDescent="0.25">
      <c r="E14093" s="1">
        <f t="shared" si="262"/>
        <v>1</v>
      </c>
    </row>
    <row r="14094" spans="5:5" x14ac:dyDescent="0.25">
      <c r="E14094" s="1">
        <f t="shared" si="262"/>
        <v>1</v>
      </c>
    </row>
    <row r="14095" spans="5:5" x14ac:dyDescent="0.25">
      <c r="E14095" s="1">
        <f t="shared" si="262"/>
        <v>1</v>
      </c>
    </row>
    <row r="14096" spans="5:5" x14ac:dyDescent="0.25">
      <c r="E14096" s="1">
        <f t="shared" si="262"/>
        <v>1</v>
      </c>
    </row>
    <row r="14097" spans="5:5" x14ac:dyDescent="0.25">
      <c r="E14097" s="1">
        <f t="shared" si="262"/>
        <v>1</v>
      </c>
    </row>
    <row r="14098" spans="5:5" x14ac:dyDescent="0.25">
      <c r="E14098" s="1">
        <f t="shared" si="262"/>
        <v>1</v>
      </c>
    </row>
    <row r="14099" spans="5:5" x14ac:dyDescent="0.25">
      <c r="E14099" s="1">
        <f t="shared" si="262"/>
        <v>1</v>
      </c>
    </row>
    <row r="14100" spans="5:5" x14ac:dyDescent="0.25">
      <c r="E14100" s="1">
        <f t="shared" si="262"/>
        <v>1</v>
      </c>
    </row>
    <row r="14101" spans="5:5" x14ac:dyDescent="0.25">
      <c r="E14101" s="1">
        <f t="shared" si="262"/>
        <v>1</v>
      </c>
    </row>
    <row r="14102" spans="5:5" x14ac:dyDescent="0.25">
      <c r="E14102" s="1">
        <f t="shared" si="262"/>
        <v>1</v>
      </c>
    </row>
    <row r="14103" spans="5:5" x14ac:dyDescent="0.25">
      <c r="E14103" s="1">
        <f t="shared" si="262"/>
        <v>1</v>
      </c>
    </row>
    <row r="14104" spans="5:5" x14ac:dyDescent="0.25">
      <c r="E14104" s="1">
        <f t="shared" si="262"/>
        <v>1</v>
      </c>
    </row>
    <row r="14105" spans="5:5" x14ac:dyDescent="0.25">
      <c r="E14105" s="1">
        <f t="shared" si="262"/>
        <v>1</v>
      </c>
    </row>
    <row r="14106" spans="5:5" x14ac:dyDescent="0.25">
      <c r="E14106" s="1">
        <f t="shared" si="262"/>
        <v>1</v>
      </c>
    </row>
    <row r="14107" spans="5:5" x14ac:dyDescent="0.25">
      <c r="E14107" s="1">
        <f t="shared" si="262"/>
        <v>1</v>
      </c>
    </row>
    <row r="14108" spans="5:5" x14ac:dyDescent="0.25">
      <c r="E14108" s="1">
        <f t="shared" si="262"/>
        <v>1</v>
      </c>
    </row>
    <row r="14109" spans="5:5" x14ac:dyDescent="0.25">
      <c r="E14109" s="1">
        <f t="shared" si="262"/>
        <v>1</v>
      </c>
    </row>
    <row r="14110" spans="5:5" x14ac:dyDescent="0.25">
      <c r="E14110" s="1">
        <f t="shared" si="262"/>
        <v>1</v>
      </c>
    </row>
    <row r="14111" spans="5:5" x14ac:dyDescent="0.25">
      <c r="E14111" s="1">
        <f t="shared" si="262"/>
        <v>1</v>
      </c>
    </row>
    <row r="14112" spans="5:5" x14ac:dyDescent="0.25">
      <c r="E14112" s="1">
        <f t="shared" si="262"/>
        <v>1</v>
      </c>
    </row>
    <row r="14113" spans="5:5" x14ac:dyDescent="0.25">
      <c r="E14113" s="1">
        <f t="shared" si="262"/>
        <v>1</v>
      </c>
    </row>
    <row r="14114" spans="5:5" x14ac:dyDescent="0.25">
      <c r="E14114" s="1">
        <f t="shared" si="262"/>
        <v>1</v>
      </c>
    </row>
    <row r="14115" spans="5:5" x14ac:dyDescent="0.25">
      <c r="E14115" s="1">
        <f t="shared" si="262"/>
        <v>1</v>
      </c>
    </row>
    <row r="14116" spans="5:5" x14ac:dyDescent="0.25">
      <c r="E14116" s="1">
        <f t="shared" si="262"/>
        <v>1</v>
      </c>
    </row>
    <row r="14117" spans="5:5" x14ac:dyDescent="0.25">
      <c r="E14117" s="1">
        <f t="shared" si="262"/>
        <v>1</v>
      </c>
    </row>
    <row r="14118" spans="5:5" x14ac:dyDescent="0.25">
      <c r="E14118" s="1">
        <f t="shared" si="262"/>
        <v>1</v>
      </c>
    </row>
    <row r="14119" spans="5:5" x14ac:dyDescent="0.25">
      <c r="E14119" s="1">
        <f t="shared" si="262"/>
        <v>1</v>
      </c>
    </row>
    <row r="14120" spans="5:5" x14ac:dyDescent="0.25">
      <c r="E14120" s="1">
        <f t="shared" si="262"/>
        <v>1</v>
      </c>
    </row>
    <row r="14121" spans="5:5" x14ac:dyDescent="0.25">
      <c r="E14121" s="1">
        <f t="shared" si="262"/>
        <v>1</v>
      </c>
    </row>
    <row r="14122" spans="5:5" x14ac:dyDescent="0.25">
      <c r="E14122" s="1">
        <f t="shared" si="262"/>
        <v>1</v>
      </c>
    </row>
    <row r="14123" spans="5:5" x14ac:dyDescent="0.25">
      <c r="E14123" s="1">
        <f t="shared" si="262"/>
        <v>1</v>
      </c>
    </row>
    <row r="14124" spans="5:5" x14ac:dyDescent="0.25">
      <c r="E14124" s="1">
        <f t="shared" si="262"/>
        <v>1</v>
      </c>
    </row>
    <row r="14125" spans="5:5" x14ac:dyDescent="0.25">
      <c r="E14125" s="1">
        <f t="shared" si="262"/>
        <v>1</v>
      </c>
    </row>
    <row r="14126" spans="5:5" x14ac:dyDescent="0.25">
      <c r="E14126" s="1">
        <f t="shared" si="262"/>
        <v>1</v>
      </c>
    </row>
    <row r="14127" spans="5:5" x14ac:dyDescent="0.25">
      <c r="E14127" s="1">
        <f t="shared" si="262"/>
        <v>1</v>
      </c>
    </row>
    <row r="14128" spans="5:5" x14ac:dyDescent="0.25">
      <c r="E14128" s="1">
        <f t="shared" si="262"/>
        <v>1</v>
      </c>
    </row>
    <row r="14129" spans="5:5" x14ac:dyDescent="0.25">
      <c r="E14129" s="1">
        <f t="shared" si="262"/>
        <v>1</v>
      </c>
    </row>
    <row r="14130" spans="5:5" x14ac:dyDescent="0.25">
      <c r="E14130" s="1">
        <f t="shared" si="262"/>
        <v>1</v>
      </c>
    </row>
    <row r="14131" spans="5:5" x14ac:dyDescent="0.25">
      <c r="E14131" s="1">
        <f t="shared" si="262"/>
        <v>1</v>
      </c>
    </row>
    <row r="14132" spans="5:5" x14ac:dyDescent="0.25">
      <c r="E14132" s="1">
        <f t="shared" si="262"/>
        <v>1</v>
      </c>
    </row>
    <row r="14133" spans="5:5" x14ac:dyDescent="0.25">
      <c r="E14133" s="1">
        <f t="shared" si="262"/>
        <v>1</v>
      </c>
    </row>
    <row r="14134" spans="5:5" x14ac:dyDescent="0.25">
      <c r="E14134" s="1">
        <f t="shared" si="262"/>
        <v>1</v>
      </c>
    </row>
    <row r="14135" spans="5:5" x14ac:dyDescent="0.25">
      <c r="E14135" s="1">
        <f t="shared" si="262"/>
        <v>1</v>
      </c>
    </row>
    <row r="14136" spans="5:5" x14ac:dyDescent="0.25">
      <c r="E14136" s="1">
        <f t="shared" si="262"/>
        <v>1</v>
      </c>
    </row>
    <row r="14137" spans="5:5" x14ac:dyDescent="0.25">
      <c r="E14137" s="1">
        <f t="shared" si="262"/>
        <v>1</v>
      </c>
    </row>
    <row r="14138" spans="5:5" x14ac:dyDescent="0.25">
      <c r="E14138" s="1">
        <f t="shared" si="262"/>
        <v>1</v>
      </c>
    </row>
    <row r="14139" spans="5:5" x14ac:dyDescent="0.25">
      <c r="E14139" s="1">
        <f t="shared" si="262"/>
        <v>1</v>
      </c>
    </row>
    <row r="14140" spans="5:5" x14ac:dyDescent="0.25">
      <c r="E14140" s="1">
        <f t="shared" si="262"/>
        <v>1</v>
      </c>
    </row>
    <row r="14141" spans="5:5" x14ac:dyDescent="0.25">
      <c r="E14141" s="1">
        <f t="shared" si="262"/>
        <v>1</v>
      </c>
    </row>
    <row r="14142" spans="5:5" x14ac:dyDescent="0.25">
      <c r="E14142" s="1">
        <f t="shared" si="262"/>
        <v>1</v>
      </c>
    </row>
    <row r="14143" spans="5:5" x14ac:dyDescent="0.25">
      <c r="E14143" s="1">
        <f t="shared" si="262"/>
        <v>1</v>
      </c>
    </row>
    <row r="14144" spans="5:5" x14ac:dyDescent="0.25">
      <c r="E14144" s="1">
        <f t="shared" si="262"/>
        <v>1</v>
      </c>
    </row>
    <row r="14145" spans="5:5" x14ac:dyDescent="0.25">
      <c r="E14145" s="1">
        <f t="shared" si="262"/>
        <v>1</v>
      </c>
    </row>
    <row r="14146" spans="5:5" x14ac:dyDescent="0.25">
      <c r="E14146" s="1">
        <f t="shared" si="262"/>
        <v>1</v>
      </c>
    </row>
    <row r="14147" spans="5:5" x14ac:dyDescent="0.25">
      <c r="E14147" s="1">
        <f t="shared" si="262"/>
        <v>1</v>
      </c>
    </row>
    <row r="14148" spans="5:5" x14ac:dyDescent="0.25">
      <c r="E14148" s="1">
        <f t="shared" si="262"/>
        <v>1</v>
      </c>
    </row>
    <row r="14149" spans="5:5" x14ac:dyDescent="0.25">
      <c r="E14149" s="1">
        <f t="shared" ref="E14149:E14212" si="263">ROUNDDOWN(C14149-$C$5,0)+1</f>
        <v>1</v>
      </c>
    </row>
    <row r="14150" spans="5:5" x14ac:dyDescent="0.25">
      <c r="E14150" s="1">
        <f t="shared" si="263"/>
        <v>1</v>
      </c>
    </row>
    <row r="14151" spans="5:5" x14ac:dyDescent="0.25">
      <c r="E14151" s="1">
        <f t="shared" si="263"/>
        <v>1</v>
      </c>
    </row>
    <row r="14152" spans="5:5" x14ac:dyDescent="0.25">
      <c r="E14152" s="1">
        <f t="shared" si="263"/>
        <v>1</v>
      </c>
    </row>
    <row r="14153" spans="5:5" x14ac:dyDescent="0.25">
      <c r="E14153" s="1">
        <f t="shared" si="263"/>
        <v>1</v>
      </c>
    </row>
    <row r="14154" spans="5:5" x14ac:dyDescent="0.25">
      <c r="E14154" s="1">
        <f t="shared" si="263"/>
        <v>1</v>
      </c>
    </row>
    <row r="14155" spans="5:5" x14ac:dyDescent="0.25">
      <c r="E14155" s="1">
        <f t="shared" si="263"/>
        <v>1</v>
      </c>
    </row>
    <row r="14156" spans="5:5" x14ac:dyDescent="0.25">
      <c r="E14156" s="1">
        <f t="shared" si="263"/>
        <v>1</v>
      </c>
    </row>
    <row r="14157" spans="5:5" x14ac:dyDescent="0.25">
      <c r="E14157" s="1">
        <f t="shared" si="263"/>
        <v>1</v>
      </c>
    </row>
    <row r="14158" spans="5:5" x14ac:dyDescent="0.25">
      <c r="E14158" s="1">
        <f t="shared" si="263"/>
        <v>1</v>
      </c>
    </row>
    <row r="14159" spans="5:5" x14ac:dyDescent="0.25">
      <c r="E14159" s="1">
        <f t="shared" si="263"/>
        <v>1</v>
      </c>
    </row>
    <row r="14160" spans="5:5" x14ac:dyDescent="0.25">
      <c r="E14160" s="1">
        <f t="shared" si="263"/>
        <v>1</v>
      </c>
    </row>
    <row r="14161" spans="5:5" x14ac:dyDescent="0.25">
      <c r="E14161" s="1">
        <f t="shared" si="263"/>
        <v>1</v>
      </c>
    </row>
    <row r="14162" spans="5:5" x14ac:dyDescent="0.25">
      <c r="E14162" s="1">
        <f t="shared" si="263"/>
        <v>1</v>
      </c>
    </row>
    <row r="14163" spans="5:5" x14ac:dyDescent="0.25">
      <c r="E14163" s="1">
        <f t="shared" si="263"/>
        <v>1</v>
      </c>
    </row>
    <row r="14164" spans="5:5" x14ac:dyDescent="0.25">
      <c r="E14164" s="1">
        <f t="shared" si="263"/>
        <v>1</v>
      </c>
    </row>
    <row r="14165" spans="5:5" x14ac:dyDescent="0.25">
      <c r="E14165" s="1">
        <f t="shared" si="263"/>
        <v>1</v>
      </c>
    </row>
    <row r="14166" spans="5:5" x14ac:dyDescent="0.25">
      <c r="E14166" s="1">
        <f t="shared" si="263"/>
        <v>1</v>
      </c>
    </row>
    <row r="14167" spans="5:5" x14ac:dyDescent="0.25">
      <c r="E14167" s="1">
        <f t="shared" si="263"/>
        <v>1</v>
      </c>
    </row>
    <row r="14168" spans="5:5" x14ac:dyDescent="0.25">
      <c r="E14168" s="1">
        <f t="shared" si="263"/>
        <v>1</v>
      </c>
    </row>
    <row r="14169" spans="5:5" x14ac:dyDescent="0.25">
      <c r="E14169" s="1">
        <f t="shared" si="263"/>
        <v>1</v>
      </c>
    </row>
    <row r="14170" spans="5:5" x14ac:dyDescent="0.25">
      <c r="E14170" s="1">
        <f t="shared" si="263"/>
        <v>1</v>
      </c>
    </row>
    <row r="14171" spans="5:5" x14ac:dyDescent="0.25">
      <c r="E14171" s="1">
        <f t="shared" si="263"/>
        <v>1</v>
      </c>
    </row>
    <row r="14172" spans="5:5" x14ac:dyDescent="0.25">
      <c r="E14172" s="1">
        <f t="shared" si="263"/>
        <v>1</v>
      </c>
    </row>
    <row r="14173" spans="5:5" x14ac:dyDescent="0.25">
      <c r="E14173" s="1">
        <f t="shared" si="263"/>
        <v>1</v>
      </c>
    </row>
    <row r="14174" spans="5:5" x14ac:dyDescent="0.25">
      <c r="E14174" s="1">
        <f t="shared" si="263"/>
        <v>1</v>
      </c>
    </row>
    <row r="14175" spans="5:5" x14ac:dyDescent="0.25">
      <c r="E14175" s="1">
        <f t="shared" si="263"/>
        <v>1</v>
      </c>
    </row>
    <row r="14176" spans="5:5" x14ac:dyDescent="0.25">
      <c r="E14176" s="1">
        <f t="shared" si="263"/>
        <v>1</v>
      </c>
    </row>
    <row r="14177" spans="5:5" x14ac:dyDescent="0.25">
      <c r="E14177" s="1">
        <f t="shared" si="263"/>
        <v>1</v>
      </c>
    </row>
    <row r="14178" spans="5:5" x14ac:dyDescent="0.25">
      <c r="E14178" s="1">
        <f t="shared" si="263"/>
        <v>1</v>
      </c>
    </row>
    <row r="14179" spans="5:5" x14ac:dyDescent="0.25">
      <c r="E14179" s="1">
        <f t="shared" si="263"/>
        <v>1</v>
      </c>
    </row>
    <row r="14180" spans="5:5" x14ac:dyDescent="0.25">
      <c r="E14180" s="1">
        <f t="shared" si="263"/>
        <v>1</v>
      </c>
    </row>
    <row r="14181" spans="5:5" x14ac:dyDescent="0.25">
      <c r="E14181" s="1">
        <f t="shared" si="263"/>
        <v>1</v>
      </c>
    </row>
    <row r="14182" spans="5:5" x14ac:dyDescent="0.25">
      <c r="E14182" s="1">
        <f t="shared" si="263"/>
        <v>1</v>
      </c>
    </row>
    <row r="14183" spans="5:5" x14ac:dyDescent="0.25">
      <c r="E14183" s="1">
        <f t="shared" si="263"/>
        <v>1</v>
      </c>
    </row>
    <row r="14184" spans="5:5" x14ac:dyDescent="0.25">
      <c r="E14184" s="1">
        <f t="shared" si="263"/>
        <v>1</v>
      </c>
    </row>
    <row r="14185" spans="5:5" x14ac:dyDescent="0.25">
      <c r="E14185" s="1">
        <f t="shared" si="263"/>
        <v>1</v>
      </c>
    </row>
    <row r="14186" spans="5:5" x14ac:dyDescent="0.25">
      <c r="E14186" s="1">
        <f t="shared" si="263"/>
        <v>1</v>
      </c>
    </row>
    <row r="14187" spans="5:5" x14ac:dyDescent="0.25">
      <c r="E14187" s="1">
        <f t="shared" si="263"/>
        <v>1</v>
      </c>
    </row>
    <row r="14188" spans="5:5" x14ac:dyDescent="0.25">
      <c r="E14188" s="1">
        <f t="shared" si="263"/>
        <v>1</v>
      </c>
    </row>
    <row r="14189" spans="5:5" x14ac:dyDescent="0.25">
      <c r="E14189" s="1">
        <f t="shared" si="263"/>
        <v>1</v>
      </c>
    </row>
    <row r="14190" spans="5:5" x14ac:dyDescent="0.25">
      <c r="E14190" s="1">
        <f t="shared" si="263"/>
        <v>1</v>
      </c>
    </row>
    <row r="14191" spans="5:5" x14ac:dyDescent="0.25">
      <c r="E14191" s="1">
        <f t="shared" si="263"/>
        <v>1</v>
      </c>
    </row>
    <row r="14192" spans="5:5" x14ac:dyDescent="0.25">
      <c r="E14192" s="1">
        <f t="shared" si="263"/>
        <v>1</v>
      </c>
    </row>
    <row r="14193" spans="5:5" x14ac:dyDescent="0.25">
      <c r="E14193" s="1">
        <f t="shared" si="263"/>
        <v>1</v>
      </c>
    </row>
    <row r="14194" spans="5:5" x14ac:dyDescent="0.25">
      <c r="E14194" s="1">
        <f t="shared" si="263"/>
        <v>1</v>
      </c>
    </row>
    <row r="14195" spans="5:5" x14ac:dyDescent="0.25">
      <c r="E14195" s="1">
        <f t="shared" si="263"/>
        <v>1</v>
      </c>
    </row>
    <row r="14196" spans="5:5" x14ac:dyDescent="0.25">
      <c r="E14196" s="1">
        <f t="shared" si="263"/>
        <v>1</v>
      </c>
    </row>
    <row r="14197" spans="5:5" x14ac:dyDescent="0.25">
      <c r="E14197" s="1">
        <f t="shared" si="263"/>
        <v>1</v>
      </c>
    </row>
    <row r="14198" spans="5:5" x14ac:dyDescent="0.25">
      <c r="E14198" s="1">
        <f t="shared" si="263"/>
        <v>1</v>
      </c>
    </row>
    <row r="14199" spans="5:5" x14ac:dyDescent="0.25">
      <c r="E14199" s="1">
        <f t="shared" si="263"/>
        <v>1</v>
      </c>
    </row>
    <row r="14200" spans="5:5" x14ac:dyDescent="0.25">
      <c r="E14200" s="1">
        <f t="shared" si="263"/>
        <v>1</v>
      </c>
    </row>
    <row r="14201" spans="5:5" x14ac:dyDescent="0.25">
      <c r="E14201" s="1">
        <f t="shared" si="263"/>
        <v>1</v>
      </c>
    </row>
    <row r="14202" spans="5:5" x14ac:dyDescent="0.25">
      <c r="E14202" s="1">
        <f t="shared" si="263"/>
        <v>1</v>
      </c>
    </row>
    <row r="14203" spans="5:5" x14ac:dyDescent="0.25">
      <c r="E14203" s="1">
        <f t="shared" si="263"/>
        <v>1</v>
      </c>
    </row>
    <row r="14204" spans="5:5" x14ac:dyDescent="0.25">
      <c r="E14204" s="1">
        <f t="shared" si="263"/>
        <v>1</v>
      </c>
    </row>
    <row r="14205" spans="5:5" x14ac:dyDescent="0.25">
      <c r="E14205" s="1">
        <f t="shared" si="263"/>
        <v>1</v>
      </c>
    </row>
    <row r="14206" spans="5:5" x14ac:dyDescent="0.25">
      <c r="E14206" s="1">
        <f t="shared" si="263"/>
        <v>1</v>
      </c>
    </row>
    <row r="14207" spans="5:5" x14ac:dyDescent="0.25">
      <c r="E14207" s="1">
        <f t="shared" si="263"/>
        <v>1</v>
      </c>
    </row>
    <row r="14208" spans="5:5" x14ac:dyDescent="0.25">
      <c r="E14208" s="1">
        <f t="shared" si="263"/>
        <v>1</v>
      </c>
    </row>
    <row r="14209" spans="5:5" x14ac:dyDescent="0.25">
      <c r="E14209" s="1">
        <f t="shared" si="263"/>
        <v>1</v>
      </c>
    </row>
    <row r="14210" spans="5:5" x14ac:dyDescent="0.25">
      <c r="E14210" s="1">
        <f t="shared" si="263"/>
        <v>1</v>
      </c>
    </row>
    <row r="14211" spans="5:5" x14ac:dyDescent="0.25">
      <c r="E14211" s="1">
        <f t="shared" si="263"/>
        <v>1</v>
      </c>
    </row>
    <row r="14212" spans="5:5" x14ac:dyDescent="0.25">
      <c r="E14212" s="1">
        <f t="shared" si="263"/>
        <v>1</v>
      </c>
    </row>
    <row r="14213" spans="5:5" x14ac:dyDescent="0.25">
      <c r="E14213" s="1">
        <f t="shared" ref="E14213:E14276" si="264">ROUNDDOWN(C14213-$C$5,0)+1</f>
        <v>1</v>
      </c>
    </row>
    <row r="14214" spans="5:5" x14ac:dyDescent="0.25">
      <c r="E14214" s="1">
        <f t="shared" si="264"/>
        <v>1</v>
      </c>
    </row>
    <row r="14215" spans="5:5" x14ac:dyDescent="0.25">
      <c r="E14215" s="1">
        <f t="shared" si="264"/>
        <v>1</v>
      </c>
    </row>
    <row r="14216" spans="5:5" x14ac:dyDescent="0.25">
      <c r="E14216" s="1">
        <f t="shared" si="264"/>
        <v>1</v>
      </c>
    </row>
    <row r="14217" spans="5:5" x14ac:dyDescent="0.25">
      <c r="E14217" s="1">
        <f t="shared" si="264"/>
        <v>1</v>
      </c>
    </row>
    <row r="14218" spans="5:5" x14ac:dyDescent="0.25">
      <c r="E14218" s="1">
        <f t="shared" si="264"/>
        <v>1</v>
      </c>
    </row>
    <row r="14219" spans="5:5" x14ac:dyDescent="0.25">
      <c r="E14219" s="1">
        <f t="shared" si="264"/>
        <v>1</v>
      </c>
    </row>
    <row r="14220" spans="5:5" x14ac:dyDescent="0.25">
      <c r="E14220" s="1">
        <f t="shared" si="264"/>
        <v>1</v>
      </c>
    </row>
    <row r="14221" spans="5:5" x14ac:dyDescent="0.25">
      <c r="E14221" s="1">
        <f t="shared" si="264"/>
        <v>1</v>
      </c>
    </row>
    <row r="14222" spans="5:5" x14ac:dyDescent="0.25">
      <c r="E14222" s="1">
        <f t="shared" si="264"/>
        <v>1</v>
      </c>
    </row>
    <row r="14223" spans="5:5" x14ac:dyDescent="0.25">
      <c r="E14223" s="1">
        <f t="shared" si="264"/>
        <v>1</v>
      </c>
    </row>
    <row r="14224" spans="5:5" x14ac:dyDescent="0.25">
      <c r="E14224" s="1">
        <f t="shared" si="264"/>
        <v>1</v>
      </c>
    </row>
    <row r="14225" spans="5:5" x14ac:dyDescent="0.25">
      <c r="E14225" s="1">
        <f t="shared" si="264"/>
        <v>1</v>
      </c>
    </row>
    <row r="14226" spans="5:5" x14ac:dyDescent="0.25">
      <c r="E14226" s="1">
        <f t="shared" si="264"/>
        <v>1</v>
      </c>
    </row>
    <row r="14227" spans="5:5" x14ac:dyDescent="0.25">
      <c r="E14227" s="1">
        <f t="shared" si="264"/>
        <v>1</v>
      </c>
    </row>
    <row r="14228" spans="5:5" x14ac:dyDescent="0.25">
      <c r="E14228" s="1">
        <f t="shared" si="264"/>
        <v>1</v>
      </c>
    </row>
    <row r="14229" spans="5:5" x14ac:dyDescent="0.25">
      <c r="E14229" s="1">
        <f t="shared" si="264"/>
        <v>1</v>
      </c>
    </row>
    <row r="14230" spans="5:5" x14ac:dyDescent="0.25">
      <c r="E14230" s="1">
        <f t="shared" si="264"/>
        <v>1</v>
      </c>
    </row>
    <row r="14231" spans="5:5" x14ac:dyDescent="0.25">
      <c r="E14231" s="1">
        <f t="shared" si="264"/>
        <v>1</v>
      </c>
    </row>
    <row r="14232" spans="5:5" x14ac:dyDescent="0.25">
      <c r="E14232" s="1">
        <f t="shared" si="264"/>
        <v>1</v>
      </c>
    </row>
    <row r="14233" spans="5:5" x14ac:dyDescent="0.25">
      <c r="E14233" s="1">
        <f t="shared" si="264"/>
        <v>1</v>
      </c>
    </row>
    <row r="14234" spans="5:5" x14ac:dyDescent="0.25">
      <c r="E14234" s="1">
        <f t="shared" si="264"/>
        <v>1</v>
      </c>
    </row>
    <row r="14235" spans="5:5" x14ac:dyDescent="0.25">
      <c r="E14235" s="1">
        <f t="shared" si="264"/>
        <v>1</v>
      </c>
    </row>
    <row r="14236" spans="5:5" x14ac:dyDescent="0.25">
      <c r="E14236" s="1">
        <f t="shared" si="264"/>
        <v>1</v>
      </c>
    </row>
    <row r="14237" spans="5:5" x14ac:dyDescent="0.25">
      <c r="E14237" s="1">
        <f t="shared" si="264"/>
        <v>1</v>
      </c>
    </row>
    <row r="14238" spans="5:5" x14ac:dyDescent="0.25">
      <c r="E14238" s="1">
        <f t="shared" si="264"/>
        <v>1</v>
      </c>
    </row>
    <row r="14239" spans="5:5" x14ac:dyDescent="0.25">
      <c r="E14239" s="1">
        <f t="shared" si="264"/>
        <v>1</v>
      </c>
    </row>
    <row r="14240" spans="5:5" x14ac:dyDescent="0.25">
      <c r="E14240" s="1">
        <f t="shared" si="264"/>
        <v>1</v>
      </c>
    </row>
    <row r="14241" spans="5:5" x14ac:dyDescent="0.25">
      <c r="E14241" s="1">
        <f t="shared" si="264"/>
        <v>1</v>
      </c>
    </row>
    <row r="14242" spans="5:5" x14ac:dyDescent="0.25">
      <c r="E14242" s="1">
        <f t="shared" si="264"/>
        <v>1</v>
      </c>
    </row>
    <row r="14243" spans="5:5" x14ac:dyDescent="0.25">
      <c r="E14243" s="1">
        <f t="shared" si="264"/>
        <v>1</v>
      </c>
    </row>
    <row r="14244" spans="5:5" x14ac:dyDescent="0.25">
      <c r="E14244" s="1">
        <f t="shared" si="264"/>
        <v>1</v>
      </c>
    </row>
    <row r="14245" spans="5:5" x14ac:dyDescent="0.25">
      <c r="E14245" s="1">
        <f t="shared" si="264"/>
        <v>1</v>
      </c>
    </row>
    <row r="14246" spans="5:5" x14ac:dyDescent="0.25">
      <c r="E14246" s="1">
        <f t="shared" si="264"/>
        <v>1</v>
      </c>
    </row>
    <row r="14247" spans="5:5" x14ac:dyDescent="0.25">
      <c r="E14247" s="1">
        <f t="shared" si="264"/>
        <v>1</v>
      </c>
    </row>
    <row r="14248" spans="5:5" x14ac:dyDescent="0.25">
      <c r="E14248" s="1">
        <f t="shared" si="264"/>
        <v>1</v>
      </c>
    </row>
    <row r="14249" spans="5:5" x14ac:dyDescent="0.25">
      <c r="E14249" s="1">
        <f t="shared" si="264"/>
        <v>1</v>
      </c>
    </row>
    <row r="14250" spans="5:5" x14ac:dyDescent="0.25">
      <c r="E14250" s="1">
        <f t="shared" si="264"/>
        <v>1</v>
      </c>
    </row>
    <row r="14251" spans="5:5" x14ac:dyDescent="0.25">
      <c r="E14251" s="1">
        <f t="shared" si="264"/>
        <v>1</v>
      </c>
    </row>
    <row r="14252" spans="5:5" x14ac:dyDescent="0.25">
      <c r="E14252" s="1">
        <f t="shared" si="264"/>
        <v>1</v>
      </c>
    </row>
    <row r="14253" spans="5:5" x14ac:dyDescent="0.25">
      <c r="E14253" s="1">
        <f t="shared" si="264"/>
        <v>1</v>
      </c>
    </row>
    <row r="14254" spans="5:5" x14ac:dyDescent="0.25">
      <c r="E14254" s="1">
        <f t="shared" si="264"/>
        <v>1</v>
      </c>
    </row>
    <row r="14255" spans="5:5" x14ac:dyDescent="0.25">
      <c r="E14255" s="1">
        <f t="shared" si="264"/>
        <v>1</v>
      </c>
    </row>
    <row r="14256" spans="5:5" x14ac:dyDescent="0.25">
      <c r="E14256" s="1">
        <f t="shared" si="264"/>
        <v>1</v>
      </c>
    </row>
    <row r="14257" spans="5:5" x14ac:dyDescent="0.25">
      <c r="E14257" s="1">
        <f t="shared" si="264"/>
        <v>1</v>
      </c>
    </row>
    <row r="14258" spans="5:5" x14ac:dyDescent="0.25">
      <c r="E14258" s="1">
        <f t="shared" si="264"/>
        <v>1</v>
      </c>
    </row>
    <row r="14259" spans="5:5" x14ac:dyDescent="0.25">
      <c r="E14259" s="1">
        <f t="shared" si="264"/>
        <v>1</v>
      </c>
    </row>
    <row r="14260" spans="5:5" x14ac:dyDescent="0.25">
      <c r="E14260" s="1">
        <f t="shared" si="264"/>
        <v>1</v>
      </c>
    </row>
    <row r="14261" spans="5:5" x14ac:dyDescent="0.25">
      <c r="E14261" s="1">
        <f t="shared" si="264"/>
        <v>1</v>
      </c>
    </row>
    <row r="14262" spans="5:5" x14ac:dyDescent="0.25">
      <c r="E14262" s="1">
        <f t="shared" si="264"/>
        <v>1</v>
      </c>
    </row>
    <row r="14263" spans="5:5" x14ac:dyDescent="0.25">
      <c r="E14263" s="1">
        <f t="shared" si="264"/>
        <v>1</v>
      </c>
    </row>
    <row r="14264" spans="5:5" x14ac:dyDescent="0.25">
      <c r="E14264" s="1">
        <f t="shared" si="264"/>
        <v>1</v>
      </c>
    </row>
    <row r="14265" spans="5:5" x14ac:dyDescent="0.25">
      <c r="E14265" s="1">
        <f t="shared" si="264"/>
        <v>1</v>
      </c>
    </row>
    <row r="14266" spans="5:5" x14ac:dyDescent="0.25">
      <c r="E14266" s="1">
        <f t="shared" si="264"/>
        <v>1</v>
      </c>
    </row>
    <row r="14267" spans="5:5" x14ac:dyDescent="0.25">
      <c r="E14267" s="1">
        <f t="shared" si="264"/>
        <v>1</v>
      </c>
    </row>
    <row r="14268" spans="5:5" x14ac:dyDescent="0.25">
      <c r="E14268" s="1">
        <f t="shared" si="264"/>
        <v>1</v>
      </c>
    </row>
    <row r="14269" spans="5:5" x14ac:dyDescent="0.25">
      <c r="E14269" s="1">
        <f t="shared" si="264"/>
        <v>1</v>
      </c>
    </row>
    <row r="14270" spans="5:5" x14ac:dyDescent="0.25">
      <c r="E14270" s="1">
        <f t="shared" si="264"/>
        <v>1</v>
      </c>
    </row>
    <row r="14271" spans="5:5" x14ac:dyDescent="0.25">
      <c r="E14271" s="1">
        <f t="shared" si="264"/>
        <v>1</v>
      </c>
    </row>
    <row r="14272" spans="5:5" x14ac:dyDescent="0.25">
      <c r="E14272" s="1">
        <f t="shared" si="264"/>
        <v>1</v>
      </c>
    </row>
    <row r="14273" spans="5:5" x14ac:dyDescent="0.25">
      <c r="E14273" s="1">
        <f t="shared" si="264"/>
        <v>1</v>
      </c>
    </row>
    <row r="14274" spans="5:5" x14ac:dyDescent="0.25">
      <c r="E14274" s="1">
        <f t="shared" si="264"/>
        <v>1</v>
      </c>
    </row>
    <row r="14275" spans="5:5" x14ac:dyDescent="0.25">
      <c r="E14275" s="1">
        <f t="shared" si="264"/>
        <v>1</v>
      </c>
    </row>
    <row r="14276" spans="5:5" x14ac:dyDescent="0.25">
      <c r="E14276" s="1">
        <f t="shared" si="264"/>
        <v>1</v>
      </c>
    </row>
    <row r="14277" spans="5:5" x14ac:dyDescent="0.25">
      <c r="E14277" s="1">
        <f t="shared" ref="E14277:E14340" si="265">ROUNDDOWN(C14277-$C$5,0)+1</f>
        <v>1</v>
      </c>
    </row>
    <row r="14278" spans="5:5" x14ac:dyDescent="0.25">
      <c r="E14278" s="1">
        <f t="shared" si="265"/>
        <v>1</v>
      </c>
    </row>
    <row r="14279" spans="5:5" x14ac:dyDescent="0.25">
      <c r="E14279" s="1">
        <f t="shared" si="265"/>
        <v>1</v>
      </c>
    </row>
    <row r="14280" spans="5:5" x14ac:dyDescent="0.25">
      <c r="E14280" s="1">
        <f t="shared" si="265"/>
        <v>1</v>
      </c>
    </row>
    <row r="14281" spans="5:5" x14ac:dyDescent="0.25">
      <c r="E14281" s="1">
        <f t="shared" si="265"/>
        <v>1</v>
      </c>
    </row>
    <row r="14282" spans="5:5" x14ac:dyDescent="0.25">
      <c r="E14282" s="1">
        <f t="shared" si="265"/>
        <v>1</v>
      </c>
    </row>
    <row r="14283" spans="5:5" x14ac:dyDescent="0.25">
      <c r="E14283" s="1">
        <f t="shared" si="265"/>
        <v>1</v>
      </c>
    </row>
    <row r="14284" spans="5:5" x14ac:dyDescent="0.25">
      <c r="E14284" s="1">
        <f t="shared" si="265"/>
        <v>1</v>
      </c>
    </row>
    <row r="14285" spans="5:5" x14ac:dyDescent="0.25">
      <c r="E14285" s="1">
        <f t="shared" si="265"/>
        <v>1</v>
      </c>
    </row>
    <row r="14286" spans="5:5" x14ac:dyDescent="0.25">
      <c r="E14286" s="1">
        <f t="shared" si="265"/>
        <v>1</v>
      </c>
    </row>
    <row r="14287" spans="5:5" x14ac:dyDescent="0.25">
      <c r="E14287" s="1">
        <f t="shared" si="265"/>
        <v>1</v>
      </c>
    </row>
    <row r="14288" spans="5:5" x14ac:dyDescent="0.25">
      <c r="E14288" s="1">
        <f t="shared" si="265"/>
        <v>1</v>
      </c>
    </row>
    <row r="14289" spans="5:5" x14ac:dyDescent="0.25">
      <c r="E14289" s="1">
        <f t="shared" si="265"/>
        <v>1</v>
      </c>
    </row>
    <row r="14290" spans="5:5" x14ac:dyDescent="0.25">
      <c r="E14290" s="1">
        <f t="shared" si="265"/>
        <v>1</v>
      </c>
    </row>
    <row r="14291" spans="5:5" x14ac:dyDescent="0.25">
      <c r="E14291" s="1">
        <f t="shared" si="265"/>
        <v>1</v>
      </c>
    </row>
    <row r="14292" spans="5:5" x14ac:dyDescent="0.25">
      <c r="E14292" s="1">
        <f t="shared" si="265"/>
        <v>1</v>
      </c>
    </row>
    <row r="14293" spans="5:5" x14ac:dyDescent="0.25">
      <c r="E14293" s="1">
        <f t="shared" si="265"/>
        <v>1</v>
      </c>
    </row>
    <row r="14294" spans="5:5" x14ac:dyDescent="0.25">
      <c r="E14294" s="1">
        <f t="shared" si="265"/>
        <v>1</v>
      </c>
    </row>
    <row r="14295" spans="5:5" x14ac:dyDescent="0.25">
      <c r="E14295" s="1">
        <f t="shared" si="265"/>
        <v>1</v>
      </c>
    </row>
    <row r="14296" spans="5:5" x14ac:dyDescent="0.25">
      <c r="E14296" s="1">
        <f t="shared" si="265"/>
        <v>1</v>
      </c>
    </row>
    <row r="14297" spans="5:5" x14ac:dyDescent="0.25">
      <c r="E14297" s="1">
        <f t="shared" si="265"/>
        <v>1</v>
      </c>
    </row>
    <row r="14298" spans="5:5" x14ac:dyDescent="0.25">
      <c r="E14298" s="1">
        <f t="shared" si="265"/>
        <v>1</v>
      </c>
    </row>
    <row r="14299" spans="5:5" x14ac:dyDescent="0.25">
      <c r="E14299" s="1">
        <f t="shared" si="265"/>
        <v>1</v>
      </c>
    </row>
    <row r="14300" spans="5:5" x14ac:dyDescent="0.25">
      <c r="E14300" s="1">
        <f t="shared" si="265"/>
        <v>1</v>
      </c>
    </row>
    <row r="14301" spans="5:5" x14ac:dyDescent="0.25">
      <c r="E14301" s="1">
        <f t="shared" si="265"/>
        <v>1</v>
      </c>
    </row>
    <row r="14302" spans="5:5" x14ac:dyDescent="0.25">
      <c r="E14302" s="1">
        <f t="shared" si="265"/>
        <v>1</v>
      </c>
    </row>
    <row r="14303" spans="5:5" x14ac:dyDescent="0.25">
      <c r="E14303" s="1">
        <f t="shared" si="265"/>
        <v>1</v>
      </c>
    </row>
    <row r="14304" spans="5:5" x14ac:dyDescent="0.25">
      <c r="E14304" s="1">
        <f t="shared" si="265"/>
        <v>1</v>
      </c>
    </row>
    <row r="14305" spans="5:5" x14ac:dyDescent="0.25">
      <c r="E14305" s="1">
        <f t="shared" si="265"/>
        <v>1</v>
      </c>
    </row>
    <row r="14306" spans="5:5" x14ac:dyDescent="0.25">
      <c r="E14306" s="1">
        <f t="shared" si="265"/>
        <v>1</v>
      </c>
    </row>
    <row r="14307" spans="5:5" x14ac:dyDescent="0.25">
      <c r="E14307" s="1">
        <f t="shared" si="265"/>
        <v>1</v>
      </c>
    </row>
    <row r="14308" spans="5:5" x14ac:dyDescent="0.25">
      <c r="E14308" s="1">
        <f t="shared" si="265"/>
        <v>1</v>
      </c>
    </row>
    <row r="14309" spans="5:5" x14ac:dyDescent="0.25">
      <c r="E14309" s="1">
        <f t="shared" si="265"/>
        <v>1</v>
      </c>
    </row>
    <row r="14310" spans="5:5" x14ac:dyDescent="0.25">
      <c r="E14310" s="1">
        <f t="shared" si="265"/>
        <v>1</v>
      </c>
    </row>
    <row r="14311" spans="5:5" x14ac:dyDescent="0.25">
      <c r="E14311" s="1">
        <f t="shared" si="265"/>
        <v>1</v>
      </c>
    </row>
    <row r="14312" spans="5:5" x14ac:dyDescent="0.25">
      <c r="E14312" s="1">
        <f t="shared" si="265"/>
        <v>1</v>
      </c>
    </row>
    <row r="14313" spans="5:5" x14ac:dyDescent="0.25">
      <c r="E14313" s="1">
        <f t="shared" si="265"/>
        <v>1</v>
      </c>
    </row>
    <row r="14314" spans="5:5" x14ac:dyDescent="0.25">
      <c r="E14314" s="1">
        <f t="shared" si="265"/>
        <v>1</v>
      </c>
    </row>
    <row r="14315" spans="5:5" x14ac:dyDescent="0.25">
      <c r="E14315" s="1">
        <f t="shared" si="265"/>
        <v>1</v>
      </c>
    </row>
    <row r="14316" spans="5:5" x14ac:dyDescent="0.25">
      <c r="E14316" s="1">
        <f t="shared" si="265"/>
        <v>1</v>
      </c>
    </row>
    <row r="14317" spans="5:5" x14ac:dyDescent="0.25">
      <c r="E14317" s="1">
        <f t="shared" si="265"/>
        <v>1</v>
      </c>
    </row>
    <row r="14318" spans="5:5" x14ac:dyDescent="0.25">
      <c r="E14318" s="1">
        <f t="shared" si="265"/>
        <v>1</v>
      </c>
    </row>
    <row r="14319" spans="5:5" x14ac:dyDescent="0.25">
      <c r="E14319" s="1">
        <f t="shared" si="265"/>
        <v>1</v>
      </c>
    </row>
    <row r="14320" spans="5:5" x14ac:dyDescent="0.25">
      <c r="E14320" s="1">
        <f t="shared" si="265"/>
        <v>1</v>
      </c>
    </row>
    <row r="14321" spans="5:5" x14ac:dyDescent="0.25">
      <c r="E14321" s="1">
        <f t="shared" si="265"/>
        <v>1</v>
      </c>
    </row>
    <row r="14322" spans="5:5" x14ac:dyDescent="0.25">
      <c r="E14322" s="1">
        <f t="shared" si="265"/>
        <v>1</v>
      </c>
    </row>
    <row r="14323" spans="5:5" x14ac:dyDescent="0.25">
      <c r="E14323" s="1">
        <f t="shared" si="265"/>
        <v>1</v>
      </c>
    </row>
    <row r="14324" spans="5:5" x14ac:dyDescent="0.25">
      <c r="E14324" s="1">
        <f t="shared" si="265"/>
        <v>1</v>
      </c>
    </row>
    <row r="14325" spans="5:5" x14ac:dyDescent="0.25">
      <c r="E14325" s="1">
        <f t="shared" si="265"/>
        <v>1</v>
      </c>
    </row>
    <row r="14326" spans="5:5" x14ac:dyDescent="0.25">
      <c r="E14326" s="1">
        <f t="shared" si="265"/>
        <v>1</v>
      </c>
    </row>
    <row r="14327" spans="5:5" x14ac:dyDescent="0.25">
      <c r="E14327" s="1">
        <f t="shared" si="265"/>
        <v>1</v>
      </c>
    </row>
    <row r="14328" spans="5:5" x14ac:dyDescent="0.25">
      <c r="E14328" s="1">
        <f t="shared" si="265"/>
        <v>1</v>
      </c>
    </row>
    <row r="14329" spans="5:5" x14ac:dyDescent="0.25">
      <c r="E14329" s="1">
        <f t="shared" si="265"/>
        <v>1</v>
      </c>
    </row>
    <row r="14330" spans="5:5" x14ac:dyDescent="0.25">
      <c r="E14330" s="1">
        <f t="shared" si="265"/>
        <v>1</v>
      </c>
    </row>
    <row r="14331" spans="5:5" x14ac:dyDescent="0.25">
      <c r="E14331" s="1">
        <f t="shared" si="265"/>
        <v>1</v>
      </c>
    </row>
    <row r="14332" spans="5:5" x14ac:dyDescent="0.25">
      <c r="E14332" s="1">
        <f t="shared" si="265"/>
        <v>1</v>
      </c>
    </row>
    <row r="14333" spans="5:5" x14ac:dyDescent="0.25">
      <c r="E14333" s="1">
        <f t="shared" si="265"/>
        <v>1</v>
      </c>
    </row>
    <row r="14334" spans="5:5" x14ac:dyDescent="0.25">
      <c r="E14334" s="1">
        <f t="shared" si="265"/>
        <v>1</v>
      </c>
    </row>
    <row r="14335" spans="5:5" x14ac:dyDescent="0.25">
      <c r="E14335" s="1">
        <f t="shared" si="265"/>
        <v>1</v>
      </c>
    </row>
    <row r="14336" spans="5:5" x14ac:dyDescent="0.25">
      <c r="E14336" s="1">
        <f t="shared" si="265"/>
        <v>1</v>
      </c>
    </row>
    <row r="14337" spans="5:5" x14ac:dyDescent="0.25">
      <c r="E14337" s="1">
        <f t="shared" si="265"/>
        <v>1</v>
      </c>
    </row>
    <row r="14338" spans="5:5" x14ac:dyDescent="0.25">
      <c r="E14338" s="1">
        <f t="shared" si="265"/>
        <v>1</v>
      </c>
    </row>
    <row r="14339" spans="5:5" x14ac:dyDescent="0.25">
      <c r="E14339" s="1">
        <f t="shared" si="265"/>
        <v>1</v>
      </c>
    </row>
    <row r="14340" spans="5:5" x14ac:dyDescent="0.25">
      <c r="E14340" s="1">
        <f t="shared" si="265"/>
        <v>1</v>
      </c>
    </row>
    <row r="14341" spans="5:5" x14ac:dyDescent="0.25">
      <c r="E14341" s="1">
        <f t="shared" ref="E14341:E14404" si="266">ROUNDDOWN(C14341-$C$5,0)+1</f>
        <v>1</v>
      </c>
    </row>
    <row r="14342" spans="5:5" x14ac:dyDescent="0.25">
      <c r="E14342" s="1">
        <f t="shared" si="266"/>
        <v>1</v>
      </c>
    </row>
    <row r="14343" spans="5:5" x14ac:dyDescent="0.25">
      <c r="E14343" s="1">
        <f t="shared" si="266"/>
        <v>1</v>
      </c>
    </row>
    <row r="14344" spans="5:5" x14ac:dyDescent="0.25">
      <c r="E14344" s="1">
        <f t="shared" si="266"/>
        <v>1</v>
      </c>
    </row>
    <row r="14345" spans="5:5" x14ac:dyDescent="0.25">
      <c r="E14345" s="1">
        <f t="shared" si="266"/>
        <v>1</v>
      </c>
    </row>
    <row r="14346" spans="5:5" x14ac:dyDescent="0.25">
      <c r="E14346" s="1">
        <f t="shared" si="266"/>
        <v>1</v>
      </c>
    </row>
    <row r="14347" spans="5:5" x14ac:dyDescent="0.25">
      <c r="E14347" s="1">
        <f t="shared" si="266"/>
        <v>1</v>
      </c>
    </row>
    <row r="14348" spans="5:5" x14ac:dyDescent="0.25">
      <c r="E14348" s="1">
        <f t="shared" si="266"/>
        <v>1</v>
      </c>
    </row>
    <row r="14349" spans="5:5" x14ac:dyDescent="0.25">
      <c r="E14349" s="1">
        <f t="shared" si="266"/>
        <v>1</v>
      </c>
    </row>
    <row r="14350" spans="5:5" x14ac:dyDescent="0.25">
      <c r="E14350" s="1">
        <f t="shared" si="266"/>
        <v>1</v>
      </c>
    </row>
    <row r="14351" spans="5:5" x14ac:dyDescent="0.25">
      <c r="E14351" s="1">
        <f t="shared" si="266"/>
        <v>1</v>
      </c>
    </row>
    <row r="14352" spans="5:5" x14ac:dyDescent="0.25">
      <c r="E14352" s="1">
        <f t="shared" si="266"/>
        <v>1</v>
      </c>
    </row>
    <row r="14353" spans="5:5" x14ac:dyDescent="0.25">
      <c r="E14353" s="1">
        <f t="shared" si="266"/>
        <v>1</v>
      </c>
    </row>
    <row r="14354" spans="5:5" x14ac:dyDescent="0.25">
      <c r="E14354" s="1">
        <f t="shared" si="266"/>
        <v>1</v>
      </c>
    </row>
    <row r="14355" spans="5:5" x14ac:dyDescent="0.25">
      <c r="E14355" s="1">
        <f t="shared" si="266"/>
        <v>1</v>
      </c>
    </row>
    <row r="14356" spans="5:5" x14ac:dyDescent="0.25">
      <c r="E14356" s="1">
        <f t="shared" si="266"/>
        <v>1</v>
      </c>
    </row>
    <row r="14357" spans="5:5" x14ac:dyDescent="0.25">
      <c r="E14357" s="1">
        <f t="shared" si="266"/>
        <v>1</v>
      </c>
    </row>
    <row r="14358" spans="5:5" x14ac:dyDescent="0.25">
      <c r="E14358" s="1">
        <f t="shared" si="266"/>
        <v>1</v>
      </c>
    </row>
    <row r="14359" spans="5:5" x14ac:dyDescent="0.25">
      <c r="E14359" s="1">
        <f t="shared" si="266"/>
        <v>1</v>
      </c>
    </row>
    <row r="14360" spans="5:5" x14ac:dyDescent="0.25">
      <c r="E14360" s="1">
        <f t="shared" si="266"/>
        <v>1</v>
      </c>
    </row>
    <row r="14361" spans="5:5" x14ac:dyDescent="0.25">
      <c r="E14361" s="1">
        <f t="shared" si="266"/>
        <v>1</v>
      </c>
    </row>
    <row r="14362" spans="5:5" x14ac:dyDescent="0.25">
      <c r="E14362" s="1">
        <f t="shared" si="266"/>
        <v>1</v>
      </c>
    </row>
    <row r="14363" spans="5:5" x14ac:dyDescent="0.25">
      <c r="E14363" s="1">
        <f t="shared" si="266"/>
        <v>1</v>
      </c>
    </row>
    <row r="14364" spans="5:5" x14ac:dyDescent="0.25">
      <c r="E14364" s="1">
        <f t="shared" si="266"/>
        <v>1</v>
      </c>
    </row>
    <row r="14365" spans="5:5" x14ac:dyDescent="0.25">
      <c r="E14365" s="1">
        <f t="shared" si="266"/>
        <v>1</v>
      </c>
    </row>
    <row r="14366" spans="5:5" x14ac:dyDescent="0.25">
      <c r="E14366" s="1">
        <f t="shared" si="266"/>
        <v>1</v>
      </c>
    </row>
    <row r="14367" spans="5:5" x14ac:dyDescent="0.25">
      <c r="E14367" s="1">
        <f t="shared" si="266"/>
        <v>1</v>
      </c>
    </row>
    <row r="14368" spans="5:5" x14ac:dyDescent="0.25">
      <c r="E14368" s="1">
        <f t="shared" si="266"/>
        <v>1</v>
      </c>
    </row>
    <row r="14369" spans="5:5" x14ac:dyDescent="0.25">
      <c r="E14369" s="1">
        <f t="shared" si="266"/>
        <v>1</v>
      </c>
    </row>
    <row r="14370" spans="5:5" x14ac:dyDescent="0.25">
      <c r="E14370" s="1">
        <f t="shared" si="266"/>
        <v>1</v>
      </c>
    </row>
    <row r="14371" spans="5:5" x14ac:dyDescent="0.25">
      <c r="E14371" s="1">
        <f t="shared" si="266"/>
        <v>1</v>
      </c>
    </row>
    <row r="14372" spans="5:5" x14ac:dyDescent="0.25">
      <c r="E14372" s="1">
        <f t="shared" si="266"/>
        <v>1</v>
      </c>
    </row>
    <row r="14373" spans="5:5" x14ac:dyDescent="0.25">
      <c r="E14373" s="1">
        <f t="shared" si="266"/>
        <v>1</v>
      </c>
    </row>
    <row r="14374" spans="5:5" x14ac:dyDescent="0.25">
      <c r="E14374" s="1">
        <f t="shared" si="266"/>
        <v>1</v>
      </c>
    </row>
    <row r="14375" spans="5:5" x14ac:dyDescent="0.25">
      <c r="E14375" s="1">
        <f t="shared" si="266"/>
        <v>1</v>
      </c>
    </row>
    <row r="14376" spans="5:5" x14ac:dyDescent="0.25">
      <c r="E14376" s="1">
        <f t="shared" si="266"/>
        <v>1</v>
      </c>
    </row>
    <row r="14377" spans="5:5" x14ac:dyDescent="0.25">
      <c r="E14377" s="1">
        <f t="shared" si="266"/>
        <v>1</v>
      </c>
    </row>
    <row r="14378" spans="5:5" x14ac:dyDescent="0.25">
      <c r="E14378" s="1">
        <f t="shared" si="266"/>
        <v>1</v>
      </c>
    </row>
    <row r="14379" spans="5:5" x14ac:dyDescent="0.25">
      <c r="E14379" s="1">
        <f t="shared" si="266"/>
        <v>1</v>
      </c>
    </row>
    <row r="14380" spans="5:5" x14ac:dyDescent="0.25">
      <c r="E14380" s="1">
        <f t="shared" si="266"/>
        <v>1</v>
      </c>
    </row>
    <row r="14381" spans="5:5" x14ac:dyDescent="0.25">
      <c r="E14381" s="1">
        <f t="shared" si="266"/>
        <v>1</v>
      </c>
    </row>
    <row r="14382" spans="5:5" x14ac:dyDescent="0.25">
      <c r="E14382" s="1">
        <f t="shared" si="266"/>
        <v>1</v>
      </c>
    </row>
    <row r="14383" spans="5:5" x14ac:dyDescent="0.25">
      <c r="E14383" s="1">
        <f t="shared" si="266"/>
        <v>1</v>
      </c>
    </row>
    <row r="14384" spans="5:5" x14ac:dyDescent="0.25">
      <c r="E14384" s="1">
        <f t="shared" si="266"/>
        <v>1</v>
      </c>
    </row>
    <row r="14385" spans="5:5" x14ac:dyDescent="0.25">
      <c r="E14385" s="1">
        <f t="shared" si="266"/>
        <v>1</v>
      </c>
    </row>
    <row r="14386" spans="5:5" x14ac:dyDescent="0.25">
      <c r="E14386" s="1">
        <f t="shared" si="266"/>
        <v>1</v>
      </c>
    </row>
    <row r="14387" spans="5:5" x14ac:dyDescent="0.25">
      <c r="E14387" s="1">
        <f t="shared" si="266"/>
        <v>1</v>
      </c>
    </row>
    <row r="14388" spans="5:5" x14ac:dyDescent="0.25">
      <c r="E14388" s="1">
        <f t="shared" si="266"/>
        <v>1</v>
      </c>
    </row>
    <row r="14389" spans="5:5" x14ac:dyDescent="0.25">
      <c r="E14389" s="1">
        <f t="shared" si="266"/>
        <v>1</v>
      </c>
    </row>
    <row r="14390" spans="5:5" x14ac:dyDescent="0.25">
      <c r="E14390" s="1">
        <f t="shared" si="266"/>
        <v>1</v>
      </c>
    </row>
    <row r="14391" spans="5:5" x14ac:dyDescent="0.25">
      <c r="E14391" s="1">
        <f t="shared" si="266"/>
        <v>1</v>
      </c>
    </row>
    <row r="14392" spans="5:5" x14ac:dyDescent="0.25">
      <c r="E14392" s="1">
        <f t="shared" si="266"/>
        <v>1</v>
      </c>
    </row>
    <row r="14393" spans="5:5" x14ac:dyDescent="0.25">
      <c r="E14393" s="1">
        <f t="shared" si="266"/>
        <v>1</v>
      </c>
    </row>
    <row r="14394" spans="5:5" x14ac:dyDescent="0.25">
      <c r="E14394" s="1">
        <f t="shared" si="266"/>
        <v>1</v>
      </c>
    </row>
    <row r="14395" spans="5:5" x14ac:dyDescent="0.25">
      <c r="E14395" s="1">
        <f t="shared" si="266"/>
        <v>1</v>
      </c>
    </row>
    <row r="14396" spans="5:5" x14ac:dyDescent="0.25">
      <c r="E14396" s="1">
        <f t="shared" si="266"/>
        <v>1</v>
      </c>
    </row>
    <row r="14397" spans="5:5" x14ac:dyDescent="0.25">
      <c r="E14397" s="1">
        <f t="shared" si="266"/>
        <v>1</v>
      </c>
    </row>
    <row r="14398" spans="5:5" x14ac:dyDescent="0.25">
      <c r="E14398" s="1">
        <f t="shared" si="266"/>
        <v>1</v>
      </c>
    </row>
    <row r="14399" spans="5:5" x14ac:dyDescent="0.25">
      <c r="E14399" s="1">
        <f t="shared" si="266"/>
        <v>1</v>
      </c>
    </row>
    <row r="14400" spans="5:5" x14ac:dyDescent="0.25">
      <c r="E14400" s="1">
        <f t="shared" si="266"/>
        <v>1</v>
      </c>
    </row>
    <row r="14401" spans="5:5" x14ac:dyDescent="0.25">
      <c r="E14401" s="1">
        <f t="shared" si="266"/>
        <v>1</v>
      </c>
    </row>
    <row r="14402" spans="5:5" x14ac:dyDescent="0.25">
      <c r="E14402" s="1">
        <f t="shared" si="266"/>
        <v>1</v>
      </c>
    </row>
    <row r="14403" spans="5:5" x14ac:dyDescent="0.25">
      <c r="E14403" s="1">
        <f t="shared" si="266"/>
        <v>1</v>
      </c>
    </row>
    <row r="14404" spans="5:5" x14ac:dyDescent="0.25">
      <c r="E14404" s="1">
        <f t="shared" si="266"/>
        <v>1</v>
      </c>
    </row>
    <row r="14405" spans="5:5" x14ac:dyDescent="0.25">
      <c r="E14405" s="1">
        <f t="shared" ref="E14405:E14468" si="267">ROUNDDOWN(C14405-$C$5,0)+1</f>
        <v>1</v>
      </c>
    </row>
    <row r="14406" spans="5:5" x14ac:dyDescent="0.25">
      <c r="E14406" s="1">
        <f t="shared" si="267"/>
        <v>1</v>
      </c>
    </row>
    <row r="14407" spans="5:5" x14ac:dyDescent="0.25">
      <c r="E14407" s="1">
        <f t="shared" si="267"/>
        <v>1</v>
      </c>
    </row>
    <row r="14408" spans="5:5" x14ac:dyDescent="0.25">
      <c r="E14408" s="1">
        <f t="shared" si="267"/>
        <v>1</v>
      </c>
    </row>
    <row r="14409" spans="5:5" x14ac:dyDescent="0.25">
      <c r="E14409" s="1">
        <f t="shared" si="267"/>
        <v>1</v>
      </c>
    </row>
    <row r="14410" spans="5:5" x14ac:dyDescent="0.25">
      <c r="E14410" s="1">
        <f t="shared" si="267"/>
        <v>1</v>
      </c>
    </row>
    <row r="14411" spans="5:5" x14ac:dyDescent="0.25">
      <c r="E14411" s="1">
        <f t="shared" si="267"/>
        <v>1</v>
      </c>
    </row>
    <row r="14412" spans="5:5" x14ac:dyDescent="0.25">
      <c r="E14412" s="1">
        <f t="shared" si="267"/>
        <v>1</v>
      </c>
    </row>
    <row r="14413" spans="5:5" x14ac:dyDescent="0.25">
      <c r="E14413" s="1">
        <f t="shared" si="267"/>
        <v>1</v>
      </c>
    </row>
    <row r="14414" spans="5:5" x14ac:dyDescent="0.25">
      <c r="E14414" s="1">
        <f t="shared" si="267"/>
        <v>1</v>
      </c>
    </row>
    <row r="14415" spans="5:5" x14ac:dyDescent="0.25">
      <c r="E14415" s="1">
        <f t="shared" si="267"/>
        <v>1</v>
      </c>
    </row>
    <row r="14416" spans="5:5" x14ac:dyDescent="0.25">
      <c r="E14416" s="1">
        <f t="shared" si="267"/>
        <v>1</v>
      </c>
    </row>
    <row r="14417" spans="5:5" x14ac:dyDescent="0.25">
      <c r="E14417" s="1">
        <f t="shared" si="267"/>
        <v>1</v>
      </c>
    </row>
    <row r="14418" spans="5:5" x14ac:dyDescent="0.25">
      <c r="E14418" s="1">
        <f t="shared" si="267"/>
        <v>1</v>
      </c>
    </row>
    <row r="14419" spans="5:5" x14ac:dyDescent="0.25">
      <c r="E14419" s="1">
        <f t="shared" si="267"/>
        <v>1</v>
      </c>
    </row>
    <row r="14420" spans="5:5" x14ac:dyDescent="0.25">
      <c r="E14420" s="1">
        <f t="shared" si="267"/>
        <v>1</v>
      </c>
    </row>
    <row r="14421" spans="5:5" x14ac:dyDescent="0.25">
      <c r="E14421" s="1">
        <f t="shared" si="267"/>
        <v>1</v>
      </c>
    </row>
    <row r="14422" spans="5:5" x14ac:dyDescent="0.25">
      <c r="E14422" s="1">
        <f t="shared" si="267"/>
        <v>1</v>
      </c>
    </row>
    <row r="14423" spans="5:5" x14ac:dyDescent="0.25">
      <c r="E14423" s="1">
        <f t="shared" si="267"/>
        <v>1</v>
      </c>
    </row>
    <row r="14424" spans="5:5" x14ac:dyDescent="0.25">
      <c r="E14424" s="1">
        <f t="shared" si="267"/>
        <v>1</v>
      </c>
    </row>
    <row r="14425" spans="5:5" x14ac:dyDescent="0.25">
      <c r="E14425" s="1">
        <f t="shared" si="267"/>
        <v>1</v>
      </c>
    </row>
    <row r="14426" spans="5:5" x14ac:dyDescent="0.25">
      <c r="E14426" s="1">
        <f t="shared" si="267"/>
        <v>1</v>
      </c>
    </row>
    <row r="14427" spans="5:5" x14ac:dyDescent="0.25">
      <c r="E14427" s="1">
        <f t="shared" si="267"/>
        <v>1</v>
      </c>
    </row>
    <row r="14428" spans="5:5" x14ac:dyDescent="0.25">
      <c r="E14428" s="1">
        <f t="shared" si="267"/>
        <v>1</v>
      </c>
    </row>
    <row r="14429" spans="5:5" x14ac:dyDescent="0.25">
      <c r="E14429" s="1">
        <f t="shared" si="267"/>
        <v>1</v>
      </c>
    </row>
    <row r="14430" spans="5:5" x14ac:dyDescent="0.25">
      <c r="E14430" s="1">
        <f t="shared" si="267"/>
        <v>1</v>
      </c>
    </row>
    <row r="14431" spans="5:5" x14ac:dyDescent="0.25">
      <c r="E14431" s="1">
        <f t="shared" si="267"/>
        <v>1</v>
      </c>
    </row>
    <row r="14432" spans="5:5" x14ac:dyDescent="0.25">
      <c r="E14432" s="1">
        <f t="shared" si="267"/>
        <v>1</v>
      </c>
    </row>
    <row r="14433" spans="5:5" x14ac:dyDescent="0.25">
      <c r="E14433" s="1">
        <f t="shared" si="267"/>
        <v>1</v>
      </c>
    </row>
    <row r="14434" spans="5:5" x14ac:dyDescent="0.25">
      <c r="E14434" s="1">
        <f t="shared" si="267"/>
        <v>1</v>
      </c>
    </row>
    <row r="14435" spans="5:5" x14ac:dyDescent="0.25">
      <c r="E14435" s="1">
        <f t="shared" si="267"/>
        <v>1</v>
      </c>
    </row>
    <row r="14436" spans="5:5" x14ac:dyDescent="0.25">
      <c r="E14436" s="1">
        <f t="shared" si="267"/>
        <v>1</v>
      </c>
    </row>
    <row r="14437" spans="5:5" x14ac:dyDescent="0.25">
      <c r="E14437" s="1">
        <f t="shared" si="267"/>
        <v>1</v>
      </c>
    </row>
    <row r="14438" spans="5:5" x14ac:dyDescent="0.25">
      <c r="E14438" s="1">
        <f t="shared" si="267"/>
        <v>1</v>
      </c>
    </row>
    <row r="14439" spans="5:5" x14ac:dyDescent="0.25">
      <c r="E14439" s="1">
        <f t="shared" si="267"/>
        <v>1</v>
      </c>
    </row>
    <row r="14440" spans="5:5" x14ac:dyDescent="0.25">
      <c r="E14440" s="1">
        <f t="shared" si="267"/>
        <v>1</v>
      </c>
    </row>
    <row r="14441" spans="5:5" x14ac:dyDescent="0.25">
      <c r="E14441" s="1">
        <f t="shared" si="267"/>
        <v>1</v>
      </c>
    </row>
    <row r="14442" spans="5:5" x14ac:dyDescent="0.25">
      <c r="E14442" s="1">
        <f t="shared" si="267"/>
        <v>1</v>
      </c>
    </row>
    <row r="14443" spans="5:5" x14ac:dyDescent="0.25">
      <c r="E14443" s="1">
        <f t="shared" si="267"/>
        <v>1</v>
      </c>
    </row>
    <row r="14444" spans="5:5" x14ac:dyDescent="0.25">
      <c r="E14444" s="1">
        <f t="shared" si="267"/>
        <v>1</v>
      </c>
    </row>
    <row r="14445" spans="5:5" x14ac:dyDescent="0.25">
      <c r="E14445" s="1">
        <f t="shared" si="267"/>
        <v>1</v>
      </c>
    </row>
    <row r="14446" spans="5:5" x14ac:dyDescent="0.25">
      <c r="E14446" s="1">
        <f t="shared" si="267"/>
        <v>1</v>
      </c>
    </row>
    <row r="14447" spans="5:5" x14ac:dyDescent="0.25">
      <c r="E14447" s="1">
        <f t="shared" si="267"/>
        <v>1</v>
      </c>
    </row>
    <row r="14448" spans="5:5" x14ac:dyDescent="0.25">
      <c r="E14448" s="1">
        <f t="shared" si="267"/>
        <v>1</v>
      </c>
    </row>
    <row r="14449" spans="5:5" x14ac:dyDescent="0.25">
      <c r="E14449" s="1">
        <f t="shared" si="267"/>
        <v>1</v>
      </c>
    </row>
    <row r="14450" spans="5:5" x14ac:dyDescent="0.25">
      <c r="E14450" s="1">
        <f t="shared" si="267"/>
        <v>1</v>
      </c>
    </row>
    <row r="14451" spans="5:5" x14ac:dyDescent="0.25">
      <c r="E14451" s="1">
        <f t="shared" si="267"/>
        <v>1</v>
      </c>
    </row>
    <row r="14452" spans="5:5" x14ac:dyDescent="0.25">
      <c r="E14452" s="1">
        <f t="shared" si="267"/>
        <v>1</v>
      </c>
    </row>
    <row r="14453" spans="5:5" x14ac:dyDescent="0.25">
      <c r="E14453" s="1">
        <f t="shared" si="267"/>
        <v>1</v>
      </c>
    </row>
    <row r="14454" spans="5:5" x14ac:dyDescent="0.25">
      <c r="E14454" s="1">
        <f t="shared" si="267"/>
        <v>1</v>
      </c>
    </row>
    <row r="14455" spans="5:5" x14ac:dyDescent="0.25">
      <c r="E14455" s="1">
        <f t="shared" si="267"/>
        <v>1</v>
      </c>
    </row>
    <row r="14456" spans="5:5" x14ac:dyDescent="0.25">
      <c r="E14456" s="1">
        <f t="shared" si="267"/>
        <v>1</v>
      </c>
    </row>
    <row r="14457" spans="5:5" x14ac:dyDescent="0.25">
      <c r="E14457" s="1">
        <f t="shared" si="267"/>
        <v>1</v>
      </c>
    </row>
    <row r="14458" spans="5:5" x14ac:dyDescent="0.25">
      <c r="E14458" s="1">
        <f t="shared" si="267"/>
        <v>1</v>
      </c>
    </row>
    <row r="14459" spans="5:5" x14ac:dyDescent="0.25">
      <c r="E14459" s="1">
        <f t="shared" si="267"/>
        <v>1</v>
      </c>
    </row>
    <row r="14460" spans="5:5" x14ac:dyDescent="0.25">
      <c r="E14460" s="1">
        <f t="shared" si="267"/>
        <v>1</v>
      </c>
    </row>
    <row r="14461" spans="5:5" x14ac:dyDescent="0.25">
      <c r="E14461" s="1">
        <f t="shared" si="267"/>
        <v>1</v>
      </c>
    </row>
    <row r="14462" spans="5:5" x14ac:dyDescent="0.25">
      <c r="E14462" s="1">
        <f t="shared" si="267"/>
        <v>1</v>
      </c>
    </row>
    <row r="14463" spans="5:5" x14ac:dyDescent="0.25">
      <c r="E14463" s="1">
        <f t="shared" si="267"/>
        <v>1</v>
      </c>
    </row>
    <row r="14464" spans="5:5" x14ac:dyDescent="0.25">
      <c r="E14464" s="1">
        <f t="shared" si="267"/>
        <v>1</v>
      </c>
    </row>
    <row r="14465" spans="5:5" x14ac:dyDescent="0.25">
      <c r="E14465" s="1">
        <f t="shared" si="267"/>
        <v>1</v>
      </c>
    </row>
    <row r="14466" spans="5:5" x14ac:dyDescent="0.25">
      <c r="E14466" s="1">
        <f t="shared" si="267"/>
        <v>1</v>
      </c>
    </row>
    <row r="14467" spans="5:5" x14ac:dyDescent="0.25">
      <c r="E14467" s="1">
        <f t="shared" si="267"/>
        <v>1</v>
      </c>
    </row>
    <row r="14468" spans="5:5" x14ac:dyDescent="0.25">
      <c r="E14468" s="1">
        <f t="shared" si="267"/>
        <v>1</v>
      </c>
    </row>
    <row r="14469" spans="5:5" x14ac:dyDescent="0.25">
      <c r="E14469" s="1">
        <f t="shared" ref="E14469:E14532" si="268">ROUNDDOWN(C14469-$C$5,0)+1</f>
        <v>1</v>
      </c>
    </row>
    <row r="14470" spans="5:5" x14ac:dyDescent="0.25">
      <c r="E14470" s="1">
        <f t="shared" si="268"/>
        <v>1</v>
      </c>
    </row>
    <row r="14471" spans="5:5" x14ac:dyDescent="0.25">
      <c r="E14471" s="1">
        <f t="shared" si="268"/>
        <v>1</v>
      </c>
    </row>
    <row r="14472" spans="5:5" x14ac:dyDescent="0.25">
      <c r="E14472" s="1">
        <f t="shared" si="268"/>
        <v>1</v>
      </c>
    </row>
    <row r="14473" spans="5:5" x14ac:dyDescent="0.25">
      <c r="E14473" s="1">
        <f t="shared" si="268"/>
        <v>1</v>
      </c>
    </row>
    <row r="14474" spans="5:5" x14ac:dyDescent="0.25">
      <c r="E14474" s="1">
        <f t="shared" si="268"/>
        <v>1</v>
      </c>
    </row>
    <row r="14475" spans="5:5" x14ac:dyDescent="0.25">
      <c r="E14475" s="1">
        <f t="shared" si="268"/>
        <v>1</v>
      </c>
    </row>
    <row r="14476" spans="5:5" x14ac:dyDescent="0.25">
      <c r="E14476" s="1">
        <f t="shared" si="268"/>
        <v>1</v>
      </c>
    </row>
    <row r="14477" spans="5:5" x14ac:dyDescent="0.25">
      <c r="E14477" s="1">
        <f t="shared" si="268"/>
        <v>1</v>
      </c>
    </row>
    <row r="14478" spans="5:5" x14ac:dyDescent="0.25">
      <c r="E14478" s="1">
        <f t="shared" si="268"/>
        <v>1</v>
      </c>
    </row>
    <row r="14479" spans="5:5" x14ac:dyDescent="0.25">
      <c r="E14479" s="1">
        <f t="shared" si="268"/>
        <v>1</v>
      </c>
    </row>
    <row r="14480" spans="5:5" x14ac:dyDescent="0.25">
      <c r="E14480" s="1">
        <f t="shared" si="268"/>
        <v>1</v>
      </c>
    </row>
    <row r="14481" spans="5:5" x14ac:dyDescent="0.25">
      <c r="E14481" s="1">
        <f t="shared" si="268"/>
        <v>1</v>
      </c>
    </row>
    <row r="14482" spans="5:5" x14ac:dyDescent="0.25">
      <c r="E14482" s="1">
        <f t="shared" si="268"/>
        <v>1</v>
      </c>
    </row>
    <row r="14483" spans="5:5" x14ac:dyDescent="0.25">
      <c r="E14483" s="1">
        <f t="shared" si="268"/>
        <v>1</v>
      </c>
    </row>
    <row r="14484" spans="5:5" x14ac:dyDescent="0.25">
      <c r="E14484" s="1">
        <f t="shared" si="268"/>
        <v>1</v>
      </c>
    </row>
    <row r="14485" spans="5:5" x14ac:dyDescent="0.25">
      <c r="E14485" s="1">
        <f t="shared" si="268"/>
        <v>1</v>
      </c>
    </row>
    <row r="14486" spans="5:5" x14ac:dyDescent="0.25">
      <c r="E14486" s="1">
        <f t="shared" si="268"/>
        <v>1</v>
      </c>
    </row>
    <row r="14487" spans="5:5" x14ac:dyDescent="0.25">
      <c r="E14487" s="1">
        <f t="shared" si="268"/>
        <v>1</v>
      </c>
    </row>
    <row r="14488" spans="5:5" x14ac:dyDescent="0.25">
      <c r="E14488" s="1">
        <f t="shared" si="268"/>
        <v>1</v>
      </c>
    </row>
    <row r="14489" spans="5:5" x14ac:dyDescent="0.25">
      <c r="E14489" s="1">
        <f t="shared" si="268"/>
        <v>1</v>
      </c>
    </row>
    <row r="14490" spans="5:5" x14ac:dyDescent="0.25">
      <c r="E14490" s="1">
        <f t="shared" si="268"/>
        <v>1</v>
      </c>
    </row>
    <row r="14491" spans="5:5" x14ac:dyDescent="0.25">
      <c r="E14491" s="1">
        <f t="shared" si="268"/>
        <v>1</v>
      </c>
    </row>
    <row r="14492" spans="5:5" x14ac:dyDescent="0.25">
      <c r="E14492" s="1">
        <f t="shared" si="268"/>
        <v>1</v>
      </c>
    </row>
    <row r="14493" spans="5:5" x14ac:dyDescent="0.25">
      <c r="E14493" s="1">
        <f t="shared" si="268"/>
        <v>1</v>
      </c>
    </row>
    <row r="14494" spans="5:5" x14ac:dyDescent="0.25">
      <c r="E14494" s="1">
        <f t="shared" si="268"/>
        <v>1</v>
      </c>
    </row>
    <row r="14495" spans="5:5" x14ac:dyDescent="0.25">
      <c r="E14495" s="1">
        <f t="shared" si="268"/>
        <v>1</v>
      </c>
    </row>
    <row r="14496" spans="5:5" x14ac:dyDescent="0.25">
      <c r="E14496" s="1">
        <f t="shared" si="268"/>
        <v>1</v>
      </c>
    </row>
    <row r="14497" spans="5:5" x14ac:dyDescent="0.25">
      <c r="E14497" s="1">
        <f t="shared" si="268"/>
        <v>1</v>
      </c>
    </row>
    <row r="14498" spans="5:5" x14ac:dyDescent="0.25">
      <c r="E14498" s="1">
        <f t="shared" si="268"/>
        <v>1</v>
      </c>
    </row>
    <row r="14499" spans="5:5" x14ac:dyDescent="0.25">
      <c r="E14499" s="1">
        <f t="shared" si="268"/>
        <v>1</v>
      </c>
    </row>
    <row r="14500" spans="5:5" x14ac:dyDescent="0.25">
      <c r="E14500" s="1">
        <f t="shared" si="268"/>
        <v>1</v>
      </c>
    </row>
    <row r="14501" spans="5:5" x14ac:dyDescent="0.25">
      <c r="E14501" s="1">
        <f t="shared" si="268"/>
        <v>1</v>
      </c>
    </row>
    <row r="14502" spans="5:5" x14ac:dyDescent="0.25">
      <c r="E14502" s="1">
        <f t="shared" si="268"/>
        <v>1</v>
      </c>
    </row>
    <row r="14503" spans="5:5" x14ac:dyDescent="0.25">
      <c r="E14503" s="1">
        <f t="shared" si="268"/>
        <v>1</v>
      </c>
    </row>
    <row r="14504" spans="5:5" x14ac:dyDescent="0.25">
      <c r="E14504" s="1">
        <f t="shared" si="268"/>
        <v>1</v>
      </c>
    </row>
    <row r="14505" spans="5:5" x14ac:dyDescent="0.25">
      <c r="E14505" s="1">
        <f t="shared" si="268"/>
        <v>1</v>
      </c>
    </row>
    <row r="14506" spans="5:5" x14ac:dyDescent="0.25">
      <c r="E14506" s="1">
        <f t="shared" si="268"/>
        <v>1</v>
      </c>
    </row>
    <row r="14507" spans="5:5" x14ac:dyDescent="0.25">
      <c r="E14507" s="1">
        <f t="shared" si="268"/>
        <v>1</v>
      </c>
    </row>
    <row r="14508" spans="5:5" x14ac:dyDescent="0.25">
      <c r="E14508" s="1">
        <f t="shared" si="268"/>
        <v>1</v>
      </c>
    </row>
    <row r="14509" spans="5:5" x14ac:dyDescent="0.25">
      <c r="E14509" s="1">
        <f t="shared" si="268"/>
        <v>1</v>
      </c>
    </row>
    <row r="14510" spans="5:5" x14ac:dyDescent="0.25">
      <c r="E14510" s="1">
        <f t="shared" si="268"/>
        <v>1</v>
      </c>
    </row>
    <row r="14511" spans="5:5" x14ac:dyDescent="0.25">
      <c r="E14511" s="1">
        <f t="shared" si="268"/>
        <v>1</v>
      </c>
    </row>
    <row r="14512" spans="5:5" x14ac:dyDescent="0.25">
      <c r="E14512" s="1">
        <f t="shared" si="268"/>
        <v>1</v>
      </c>
    </row>
    <row r="14513" spans="5:5" x14ac:dyDescent="0.25">
      <c r="E14513" s="1">
        <f t="shared" si="268"/>
        <v>1</v>
      </c>
    </row>
    <row r="14514" spans="5:5" x14ac:dyDescent="0.25">
      <c r="E14514" s="1">
        <f t="shared" si="268"/>
        <v>1</v>
      </c>
    </row>
    <row r="14515" spans="5:5" x14ac:dyDescent="0.25">
      <c r="E14515" s="1">
        <f t="shared" si="268"/>
        <v>1</v>
      </c>
    </row>
    <row r="14516" spans="5:5" x14ac:dyDescent="0.25">
      <c r="E14516" s="1">
        <f t="shared" si="268"/>
        <v>1</v>
      </c>
    </row>
    <row r="14517" spans="5:5" x14ac:dyDescent="0.25">
      <c r="E14517" s="1">
        <f t="shared" si="268"/>
        <v>1</v>
      </c>
    </row>
    <row r="14518" spans="5:5" x14ac:dyDescent="0.25">
      <c r="E14518" s="1">
        <f t="shared" si="268"/>
        <v>1</v>
      </c>
    </row>
    <row r="14519" spans="5:5" x14ac:dyDescent="0.25">
      <c r="E14519" s="1">
        <f t="shared" si="268"/>
        <v>1</v>
      </c>
    </row>
    <row r="14520" spans="5:5" x14ac:dyDescent="0.25">
      <c r="E14520" s="1">
        <f t="shared" si="268"/>
        <v>1</v>
      </c>
    </row>
    <row r="14521" spans="5:5" x14ac:dyDescent="0.25">
      <c r="E14521" s="1">
        <f t="shared" si="268"/>
        <v>1</v>
      </c>
    </row>
    <row r="14522" spans="5:5" x14ac:dyDescent="0.25">
      <c r="E14522" s="1">
        <f t="shared" si="268"/>
        <v>1</v>
      </c>
    </row>
    <row r="14523" spans="5:5" x14ac:dyDescent="0.25">
      <c r="E14523" s="1">
        <f t="shared" si="268"/>
        <v>1</v>
      </c>
    </row>
    <row r="14524" spans="5:5" x14ac:dyDescent="0.25">
      <c r="E14524" s="1">
        <f t="shared" si="268"/>
        <v>1</v>
      </c>
    </row>
    <row r="14525" spans="5:5" x14ac:dyDescent="0.25">
      <c r="E14525" s="1">
        <f t="shared" si="268"/>
        <v>1</v>
      </c>
    </row>
    <row r="14526" spans="5:5" x14ac:dyDescent="0.25">
      <c r="E14526" s="1">
        <f t="shared" si="268"/>
        <v>1</v>
      </c>
    </row>
    <row r="14527" spans="5:5" x14ac:dyDescent="0.25">
      <c r="E14527" s="1">
        <f t="shared" si="268"/>
        <v>1</v>
      </c>
    </row>
    <row r="14528" spans="5:5" x14ac:dyDescent="0.25">
      <c r="E14528" s="1">
        <f t="shared" si="268"/>
        <v>1</v>
      </c>
    </row>
    <row r="14529" spans="5:5" x14ac:dyDescent="0.25">
      <c r="E14529" s="1">
        <f t="shared" si="268"/>
        <v>1</v>
      </c>
    </row>
    <row r="14530" spans="5:5" x14ac:dyDescent="0.25">
      <c r="E14530" s="1">
        <f t="shared" si="268"/>
        <v>1</v>
      </c>
    </row>
    <row r="14531" spans="5:5" x14ac:dyDescent="0.25">
      <c r="E14531" s="1">
        <f t="shared" si="268"/>
        <v>1</v>
      </c>
    </row>
    <row r="14532" spans="5:5" x14ac:dyDescent="0.25">
      <c r="E14532" s="1">
        <f t="shared" si="268"/>
        <v>1</v>
      </c>
    </row>
    <row r="14533" spans="5:5" x14ac:dyDescent="0.25">
      <c r="E14533" s="1">
        <f t="shared" ref="E14533:E14596" si="269">ROUNDDOWN(C14533-$C$5,0)+1</f>
        <v>1</v>
      </c>
    </row>
    <row r="14534" spans="5:5" x14ac:dyDescent="0.25">
      <c r="E14534" s="1">
        <f t="shared" si="269"/>
        <v>1</v>
      </c>
    </row>
    <row r="14535" spans="5:5" x14ac:dyDescent="0.25">
      <c r="E14535" s="1">
        <f t="shared" si="269"/>
        <v>1</v>
      </c>
    </row>
    <row r="14536" spans="5:5" x14ac:dyDescent="0.25">
      <c r="E14536" s="1">
        <f t="shared" si="269"/>
        <v>1</v>
      </c>
    </row>
    <row r="14537" spans="5:5" x14ac:dyDescent="0.25">
      <c r="E14537" s="1">
        <f t="shared" si="269"/>
        <v>1</v>
      </c>
    </row>
    <row r="14538" spans="5:5" x14ac:dyDescent="0.25">
      <c r="E14538" s="1">
        <f t="shared" si="269"/>
        <v>1</v>
      </c>
    </row>
    <row r="14539" spans="5:5" x14ac:dyDescent="0.25">
      <c r="E14539" s="1">
        <f t="shared" si="269"/>
        <v>1</v>
      </c>
    </row>
    <row r="14540" spans="5:5" x14ac:dyDescent="0.25">
      <c r="E14540" s="1">
        <f t="shared" si="269"/>
        <v>1</v>
      </c>
    </row>
    <row r="14541" spans="5:5" x14ac:dyDescent="0.25">
      <c r="E14541" s="1">
        <f t="shared" si="269"/>
        <v>1</v>
      </c>
    </row>
    <row r="14542" spans="5:5" x14ac:dyDescent="0.25">
      <c r="E14542" s="1">
        <f t="shared" si="269"/>
        <v>1</v>
      </c>
    </row>
    <row r="14543" spans="5:5" x14ac:dyDescent="0.25">
      <c r="E14543" s="1">
        <f t="shared" si="269"/>
        <v>1</v>
      </c>
    </row>
    <row r="14544" spans="5:5" x14ac:dyDescent="0.25">
      <c r="E14544" s="1">
        <f t="shared" si="269"/>
        <v>1</v>
      </c>
    </row>
    <row r="14545" spans="5:5" x14ac:dyDescent="0.25">
      <c r="E14545" s="1">
        <f t="shared" si="269"/>
        <v>1</v>
      </c>
    </row>
    <row r="14546" spans="5:5" x14ac:dyDescent="0.25">
      <c r="E14546" s="1">
        <f t="shared" si="269"/>
        <v>1</v>
      </c>
    </row>
    <row r="14547" spans="5:5" x14ac:dyDescent="0.25">
      <c r="E14547" s="1">
        <f t="shared" si="269"/>
        <v>1</v>
      </c>
    </row>
    <row r="14548" spans="5:5" x14ac:dyDescent="0.25">
      <c r="E14548" s="1">
        <f t="shared" si="269"/>
        <v>1</v>
      </c>
    </row>
    <row r="14549" spans="5:5" x14ac:dyDescent="0.25">
      <c r="E14549" s="1">
        <f t="shared" si="269"/>
        <v>1</v>
      </c>
    </row>
    <row r="14550" spans="5:5" x14ac:dyDescent="0.25">
      <c r="E14550" s="1">
        <f t="shared" si="269"/>
        <v>1</v>
      </c>
    </row>
    <row r="14551" spans="5:5" x14ac:dyDescent="0.25">
      <c r="E14551" s="1">
        <f t="shared" si="269"/>
        <v>1</v>
      </c>
    </row>
    <row r="14552" spans="5:5" x14ac:dyDescent="0.25">
      <c r="E14552" s="1">
        <f t="shared" si="269"/>
        <v>1</v>
      </c>
    </row>
    <row r="14553" spans="5:5" x14ac:dyDescent="0.25">
      <c r="E14553" s="1">
        <f t="shared" si="269"/>
        <v>1</v>
      </c>
    </row>
    <row r="14554" spans="5:5" x14ac:dyDescent="0.25">
      <c r="E14554" s="1">
        <f t="shared" si="269"/>
        <v>1</v>
      </c>
    </row>
    <row r="14555" spans="5:5" x14ac:dyDescent="0.25">
      <c r="E14555" s="1">
        <f t="shared" si="269"/>
        <v>1</v>
      </c>
    </row>
    <row r="14556" spans="5:5" x14ac:dyDescent="0.25">
      <c r="E14556" s="1">
        <f t="shared" si="269"/>
        <v>1</v>
      </c>
    </row>
    <row r="14557" spans="5:5" x14ac:dyDescent="0.25">
      <c r="E14557" s="1">
        <f t="shared" si="269"/>
        <v>1</v>
      </c>
    </row>
    <row r="14558" spans="5:5" x14ac:dyDescent="0.25">
      <c r="E14558" s="1">
        <f t="shared" si="269"/>
        <v>1</v>
      </c>
    </row>
    <row r="14559" spans="5:5" x14ac:dyDescent="0.25">
      <c r="E14559" s="1">
        <f t="shared" si="269"/>
        <v>1</v>
      </c>
    </row>
    <row r="14560" spans="5:5" x14ac:dyDescent="0.25">
      <c r="E14560" s="1">
        <f t="shared" si="269"/>
        <v>1</v>
      </c>
    </row>
    <row r="14561" spans="5:5" x14ac:dyDescent="0.25">
      <c r="E14561" s="1">
        <f t="shared" si="269"/>
        <v>1</v>
      </c>
    </row>
    <row r="14562" spans="5:5" x14ac:dyDescent="0.25">
      <c r="E14562" s="1">
        <f t="shared" si="269"/>
        <v>1</v>
      </c>
    </row>
    <row r="14563" spans="5:5" x14ac:dyDescent="0.25">
      <c r="E14563" s="1">
        <f t="shared" si="269"/>
        <v>1</v>
      </c>
    </row>
    <row r="14564" spans="5:5" x14ac:dyDescent="0.25">
      <c r="E14564" s="1">
        <f t="shared" si="269"/>
        <v>1</v>
      </c>
    </row>
    <row r="14565" spans="5:5" x14ac:dyDescent="0.25">
      <c r="E14565" s="1">
        <f t="shared" si="269"/>
        <v>1</v>
      </c>
    </row>
    <row r="14566" spans="5:5" x14ac:dyDescent="0.25">
      <c r="E14566" s="1">
        <f t="shared" si="269"/>
        <v>1</v>
      </c>
    </row>
    <row r="14567" spans="5:5" x14ac:dyDescent="0.25">
      <c r="E14567" s="1">
        <f t="shared" si="269"/>
        <v>1</v>
      </c>
    </row>
    <row r="14568" spans="5:5" x14ac:dyDescent="0.25">
      <c r="E14568" s="1">
        <f t="shared" si="269"/>
        <v>1</v>
      </c>
    </row>
    <row r="14569" spans="5:5" x14ac:dyDescent="0.25">
      <c r="E14569" s="1">
        <f t="shared" si="269"/>
        <v>1</v>
      </c>
    </row>
    <row r="14570" spans="5:5" x14ac:dyDescent="0.25">
      <c r="E14570" s="1">
        <f t="shared" si="269"/>
        <v>1</v>
      </c>
    </row>
    <row r="14571" spans="5:5" x14ac:dyDescent="0.25">
      <c r="E14571" s="1">
        <f t="shared" si="269"/>
        <v>1</v>
      </c>
    </row>
    <row r="14572" spans="5:5" x14ac:dyDescent="0.25">
      <c r="E14572" s="1">
        <f t="shared" si="269"/>
        <v>1</v>
      </c>
    </row>
    <row r="14573" spans="5:5" x14ac:dyDescent="0.25">
      <c r="E14573" s="1">
        <f t="shared" si="269"/>
        <v>1</v>
      </c>
    </row>
    <row r="14574" spans="5:5" x14ac:dyDescent="0.25">
      <c r="E14574" s="1">
        <f t="shared" si="269"/>
        <v>1</v>
      </c>
    </row>
    <row r="14575" spans="5:5" x14ac:dyDescent="0.25">
      <c r="E14575" s="1">
        <f t="shared" si="269"/>
        <v>1</v>
      </c>
    </row>
    <row r="14576" spans="5:5" x14ac:dyDescent="0.25">
      <c r="E14576" s="1">
        <f t="shared" si="269"/>
        <v>1</v>
      </c>
    </row>
    <row r="14577" spans="5:5" x14ac:dyDescent="0.25">
      <c r="E14577" s="1">
        <f t="shared" si="269"/>
        <v>1</v>
      </c>
    </row>
    <row r="14578" spans="5:5" x14ac:dyDescent="0.25">
      <c r="E14578" s="1">
        <f t="shared" si="269"/>
        <v>1</v>
      </c>
    </row>
    <row r="14579" spans="5:5" x14ac:dyDescent="0.25">
      <c r="E14579" s="1">
        <f t="shared" si="269"/>
        <v>1</v>
      </c>
    </row>
    <row r="14580" spans="5:5" x14ac:dyDescent="0.25">
      <c r="E14580" s="1">
        <f t="shared" si="269"/>
        <v>1</v>
      </c>
    </row>
    <row r="14581" spans="5:5" x14ac:dyDescent="0.25">
      <c r="E14581" s="1">
        <f t="shared" si="269"/>
        <v>1</v>
      </c>
    </row>
    <row r="14582" spans="5:5" x14ac:dyDescent="0.25">
      <c r="E14582" s="1">
        <f t="shared" si="269"/>
        <v>1</v>
      </c>
    </row>
    <row r="14583" spans="5:5" x14ac:dyDescent="0.25">
      <c r="E14583" s="1">
        <f t="shared" si="269"/>
        <v>1</v>
      </c>
    </row>
    <row r="14584" spans="5:5" x14ac:dyDescent="0.25">
      <c r="E14584" s="1">
        <f t="shared" si="269"/>
        <v>1</v>
      </c>
    </row>
    <row r="14585" spans="5:5" x14ac:dyDescent="0.25">
      <c r="E14585" s="1">
        <f t="shared" si="269"/>
        <v>1</v>
      </c>
    </row>
    <row r="14586" spans="5:5" x14ac:dyDescent="0.25">
      <c r="E14586" s="1">
        <f t="shared" si="269"/>
        <v>1</v>
      </c>
    </row>
    <row r="14587" spans="5:5" x14ac:dyDescent="0.25">
      <c r="E14587" s="1">
        <f t="shared" si="269"/>
        <v>1</v>
      </c>
    </row>
    <row r="14588" spans="5:5" x14ac:dyDescent="0.25">
      <c r="E14588" s="1">
        <f t="shared" si="269"/>
        <v>1</v>
      </c>
    </row>
    <row r="14589" spans="5:5" x14ac:dyDescent="0.25">
      <c r="E14589" s="1">
        <f t="shared" si="269"/>
        <v>1</v>
      </c>
    </row>
    <row r="14590" spans="5:5" x14ac:dyDescent="0.25">
      <c r="E14590" s="1">
        <f t="shared" si="269"/>
        <v>1</v>
      </c>
    </row>
    <row r="14591" spans="5:5" x14ac:dyDescent="0.25">
      <c r="E14591" s="1">
        <f t="shared" si="269"/>
        <v>1</v>
      </c>
    </row>
    <row r="14592" spans="5:5" x14ac:dyDescent="0.25">
      <c r="E14592" s="1">
        <f t="shared" si="269"/>
        <v>1</v>
      </c>
    </row>
    <row r="14593" spans="5:5" x14ac:dyDescent="0.25">
      <c r="E14593" s="1">
        <f t="shared" si="269"/>
        <v>1</v>
      </c>
    </row>
    <row r="14594" spans="5:5" x14ac:dyDescent="0.25">
      <c r="E14594" s="1">
        <f t="shared" si="269"/>
        <v>1</v>
      </c>
    </row>
    <row r="14595" spans="5:5" x14ac:dyDescent="0.25">
      <c r="E14595" s="1">
        <f t="shared" si="269"/>
        <v>1</v>
      </c>
    </row>
    <row r="14596" spans="5:5" x14ac:dyDescent="0.25">
      <c r="E14596" s="1">
        <f t="shared" si="269"/>
        <v>1</v>
      </c>
    </row>
    <row r="14597" spans="5:5" x14ac:dyDescent="0.25">
      <c r="E14597" s="1">
        <f t="shared" ref="E14597:E14660" si="270">ROUNDDOWN(C14597-$C$5,0)+1</f>
        <v>1</v>
      </c>
    </row>
    <row r="14598" spans="5:5" x14ac:dyDescent="0.25">
      <c r="E14598" s="1">
        <f t="shared" si="270"/>
        <v>1</v>
      </c>
    </row>
    <row r="14599" spans="5:5" x14ac:dyDescent="0.25">
      <c r="E14599" s="1">
        <f t="shared" si="270"/>
        <v>1</v>
      </c>
    </row>
    <row r="14600" spans="5:5" x14ac:dyDescent="0.25">
      <c r="E14600" s="1">
        <f t="shared" si="270"/>
        <v>1</v>
      </c>
    </row>
    <row r="14601" spans="5:5" x14ac:dyDescent="0.25">
      <c r="E14601" s="1">
        <f t="shared" si="270"/>
        <v>1</v>
      </c>
    </row>
    <row r="14602" spans="5:5" x14ac:dyDescent="0.25">
      <c r="E14602" s="1">
        <f t="shared" si="270"/>
        <v>1</v>
      </c>
    </row>
    <row r="14603" spans="5:5" x14ac:dyDescent="0.25">
      <c r="E14603" s="1">
        <f t="shared" si="270"/>
        <v>1</v>
      </c>
    </row>
    <row r="14604" spans="5:5" x14ac:dyDescent="0.25">
      <c r="E14604" s="1">
        <f t="shared" si="270"/>
        <v>1</v>
      </c>
    </row>
    <row r="14605" spans="5:5" x14ac:dyDescent="0.25">
      <c r="E14605" s="1">
        <f t="shared" si="270"/>
        <v>1</v>
      </c>
    </row>
    <row r="14606" spans="5:5" x14ac:dyDescent="0.25">
      <c r="E14606" s="1">
        <f t="shared" si="270"/>
        <v>1</v>
      </c>
    </row>
    <row r="14607" spans="5:5" x14ac:dyDescent="0.25">
      <c r="E14607" s="1">
        <f t="shared" si="270"/>
        <v>1</v>
      </c>
    </row>
    <row r="14608" spans="5:5" x14ac:dyDescent="0.25">
      <c r="E14608" s="1">
        <f t="shared" si="270"/>
        <v>1</v>
      </c>
    </row>
    <row r="14609" spans="5:5" x14ac:dyDescent="0.25">
      <c r="E14609" s="1">
        <f t="shared" si="270"/>
        <v>1</v>
      </c>
    </row>
    <row r="14610" spans="5:5" x14ac:dyDescent="0.25">
      <c r="E14610" s="1">
        <f t="shared" si="270"/>
        <v>1</v>
      </c>
    </row>
    <row r="14611" spans="5:5" x14ac:dyDescent="0.25">
      <c r="E14611" s="1">
        <f t="shared" si="270"/>
        <v>1</v>
      </c>
    </row>
    <row r="14612" spans="5:5" x14ac:dyDescent="0.25">
      <c r="E14612" s="1">
        <f t="shared" si="270"/>
        <v>1</v>
      </c>
    </row>
    <row r="14613" spans="5:5" x14ac:dyDescent="0.25">
      <c r="E14613" s="1">
        <f t="shared" si="270"/>
        <v>1</v>
      </c>
    </row>
    <row r="14614" spans="5:5" x14ac:dyDescent="0.25">
      <c r="E14614" s="1">
        <f t="shared" si="270"/>
        <v>1</v>
      </c>
    </row>
    <row r="14615" spans="5:5" x14ac:dyDescent="0.25">
      <c r="E14615" s="1">
        <f t="shared" si="270"/>
        <v>1</v>
      </c>
    </row>
    <row r="14616" spans="5:5" x14ac:dyDescent="0.25">
      <c r="E14616" s="1">
        <f t="shared" si="270"/>
        <v>1</v>
      </c>
    </row>
    <row r="14617" spans="5:5" x14ac:dyDescent="0.25">
      <c r="E14617" s="1">
        <f t="shared" si="270"/>
        <v>1</v>
      </c>
    </row>
    <row r="14618" spans="5:5" x14ac:dyDescent="0.25">
      <c r="E14618" s="1">
        <f t="shared" si="270"/>
        <v>1</v>
      </c>
    </row>
    <row r="14619" spans="5:5" x14ac:dyDescent="0.25">
      <c r="E14619" s="1">
        <f t="shared" si="270"/>
        <v>1</v>
      </c>
    </row>
    <row r="14620" spans="5:5" x14ac:dyDescent="0.25">
      <c r="E14620" s="1">
        <f t="shared" si="270"/>
        <v>1</v>
      </c>
    </row>
    <row r="14621" spans="5:5" x14ac:dyDescent="0.25">
      <c r="E14621" s="1">
        <f t="shared" si="270"/>
        <v>1</v>
      </c>
    </row>
    <row r="14622" spans="5:5" x14ac:dyDescent="0.25">
      <c r="E14622" s="1">
        <f t="shared" si="270"/>
        <v>1</v>
      </c>
    </row>
    <row r="14623" spans="5:5" x14ac:dyDescent="0.25">
      <c r="E14623" s="1">
        <f t="shared" si="270"/>
        <v>1</v>
      </c>
    </row>
    <row r="14624" spans="5:5" x14ac:dyDescent="0.25">
      <c r="E14624" s="1">
        <f t="shared" si="270"/>
        <v>1</v>
      </c>
    </row>
    <row r="14625" spans="5:5" x14ac:dyDescent="0.25">
      <c r="E14625" s="1">
        <f t="shared" si="270"/>
        <v>1</v>
      </c>
    </row>
    <row r="14626" spans="5:5" x14ac:dyDescent="0.25">
      <c r="E14626" s="1">
        <f t="shared" si="270"/>
        <v>1</v>
      </c>
    </row>
    <row r="14627" spans="5:5" x14ac:dyDescent="0.25">
      <c r="E14627" s="1">
        <f t="shared" si="270"/>
        <v>1</v>
      </c>
    </row>
    <row r="14628" spans="5:5" x14ac:dyDescent="0.25">
      <c r="E14628" s="1">
        <f t="shared" si="270"/>
        <v>1</v>
      </c>
    </row>
    <row r="14629" spans="5:5" x14ac:dyDescent="0.25">
      <c r="E14629" s="1">
        <f t="shared" si="270"/>
        <v>1</v>
      </c>
    </row>
    <row r="14630" spans="5:5" x14ac:dyDescent="0.25">
      <c r="E14630" s="1">
        <f t="shared" si="270"/>
        <v>1</v>
      </c>
    </row>
    <row r="14631" spans="5:5" x14ac:dyDescent="0.25">
      <c r="E14631" s="1">
        <f t="shared" si="270"/>
        <v>1</v>
      </c>
    </row>
    <row r="14632" spans="5:5" x14ac:dyDescent="0.25">
      <c r="E14632" s="1">
        <f t="shared" si="270"/>
        <v>1</v>
      </c>
    </row>
    <row r="14633" spans="5:5" x14ac:dyDescent="0.25">
      <c r="E14633" s="1">
        <f t="shared" si="270"/>
        <v>1</v>
      </c>
    </row>
    <row r="14634" spans="5:5" x14ac:dyDescent="0.25">
      <c r="E14634" s="1">
        <f t="shared" si="270"/>
        <v>1</v>
      </c>
    </row>
    <row r="14635" spans="5:5" x14ac:dyDescent="0.25">
      <c r="E14635" s="1">
        <f t="shared" si="270"/>
        <v>1</v>
      </c>
    </row>
    <row r="14636" spans="5:5" x14ac:dyDescent="0.25">
      <c r="E14636" s="1">
        <f t="shared" si="270"/>
        <v>1</v>
      </c>
    </row>
    <row r="14637" spans="5:5" x14ac:dyDescent="0.25">
      <c r="E14637" s="1">
        <f t="shared" si="270"/>
        <v>1</v>
      </c>
    </row>
    <row r="14638" spans="5:5" x14ac:dyDescent="0.25">
      <c r="E14638" s="1">
        <f t="shared" si="270"/>
        <v>1</v>
      </c>
    </row>
    <row r="14639" spans="5:5" x14ac:dyDescent="0.25">
      <c r="E14639" s="1">
        <f t="shared" si="270"/>
        <v>1</v>
      </c>
    </row>
    <row r="14640" spans="5:5" x14ac:dyDescent="0.25">
      <c r="E14640" s="1">
        <f t="shared" si="270"/>
        <v>1</v>
      </c>
    </row>
    <row r="14641" spans="5:5" x14ac:dyDescent="0.25">
      <c r="E14641" s="1">
        <f t="shared" si="270"/>
        <v>1</v>
      </c>
    </row>
    <row r="14642" spans="5:5" x14ac:dyDescent="0.25">
      <c r="E14642" s="1">
        <f t="shared" si="270"/>
        <v>1</v>
      </c>
    </row>
    <row r="14643" spans="5:5" x14ac:dyDescent="0.25">
      <c r="E14643" s="1">
        <f t="shared" si="270"/>
        <v>1</v>
      </c>
    </row>
    <row r="14644" spans="5:5" x14ac:dyDescent="0.25">
      <c r="E14644" s="1">
        <f t="shared" si="270"/>
        <v>1</v>
      </c>
    </row>
    <row r="14645" spans="5:5" x14ac:dyDescent="0.25">
      <c r="E14645" s="1">
        <f t="shared" si="270"/>
        <v>1</v>
      </c>
    </row>
    <row r="14646" spans="5:5" x14ac:dyDescent="0.25">
      <c r="E14646" s="1">
        <f t="shared" si="270"/>
        <v>1</v>
      </c>
    </row>
    <row r="14647" spans="5:5" x14ac:dyDescent="0.25">
      <c r="E14647" s="1">
        <f t="shared" si="270"/>
        <v>1</v>
      </c>
    </row>
    <row r="14648" spans="5:5" x14ac:dyDescent="0.25">
      <c r="E14648" s="1">
        <f t="shared" si="270"/>
        <v>1</v>
      </c>
    </row>
    <row r="14649" spans="5:5" x14ac:dyDescent="0.25">
      <c r="E14649" s="1">
        <f t="shared" si="270"/>
        <v>1</v>
      </c>
    </row>
    <row r="14650" spans="5:5" x14ac:dyDescent="0.25">
      <c r="E14650" s="1">
        <f t="shared" si="270"/>
        <v>1</v>
      </c>
    </row>
    <row r="14651" spans="5:5" x14ac:dyDescent="0.25">
      <c r="E14651" s="1">
        <f t="shared" si="270"/>
        <v>1</v>
      </c>
    </row>
    <row r="14652" spans="5:5" x14ac:dyDescent="0.25">
      <c r="E14652" s="1">
        <f t="shared" si="270"/>
        <v>1</v>
      </c>
    </row>
    <row r="14653" spans="5:5" x14ac:dyDescent="0.25">
      <c r="E14653" s="1">
        <f t="shared" si="270"/>
        <v>1</v>
      </c>
    </row>
    <row r="14654" spans="5:5" x14ac:dyDescent="0.25">
      <c r="E14654" s="1">
        <f t="shared" si="270"/>
        <v>1</v>
      </c>
    </row>
    <row r="14655" spans="5:5" x14ac:dyDescent="0.25">
      <c r="E14655" s="1">
        <f t="shared" si="270"/>
        <v>1</v>
      </c>
    </row>
    <row r="14656" spans="5:5" x14ac:dyDescent="0.25">
      <c r="E14656" s="1">
        <f t="shared" si="270"/>
        <v>1</v>
      </c>
    </row>
    <row r="14657" spans="5:5" x14ac:dyDescent="0.25">
      <c r="E14657" s="1">
        <f t="shared" si="270"/>
        <v>1</v>
      </c>
    </row>
    <row r="14658" spans="5:5" x14ac:dyDescent="0.25">
      <c r="E14658" s="1">
        <f t="shared" si="270"/>
        <v>1</v>
      </c>
    </row>
    <row r="14659" spans="5:5" x14ac:dyDescent="0.25">
      <c r="E14659" s="1">
        <f t="shared" si="270"/>
        <v>1</v>
      </c>
    </row>
    <row r="14660" spans="5:5" x14ac:dyDescent="0.25">
      <c r="E14660" s="1">
        <f t="shared" si="270"/>
        <v>1</v>
      </c>
    </row>
    <row r="14661" spans="5:5" x14ac:dyDescent="0.25">
      <c r="E14661" s="1">
        <f t="shared" ref="E14661:E14724" si="271">ROUNDDOWN(C14661-$C$5,0)+1</f>
        <v>1</v>
      </c>
    </row>
    <row r="14662" spans="5:5" x14ac:dyDescent="0.25">
      <c r="E14662" s="1">
        <f t="shared" si="271"/>
        <v>1</v>
      </c>
    </row>
    <row r="14663" spans="5:5" x14ac:dyDescent="0.25">
      <c r="E14663" s="1">
        <f t="shared" si="271"/>
        <v>1</v>
      </c>
    </row>
    <row r="14664" spans="5:5" x14ac:dyDescent="0.25">
      <c r="E14664" s="1">
        <f t="shared" si="271"/>
        <v>1</v>
      </c>
    </row>
    <row r="14665" spans="5:5" x14ac:dyDescent="0.25">
      <c r="E14665" s="1">
        <f t="shared" si="271"/>
        <v>1</v>
      </c>
    </row>
    <row r="14666" spans="5:5" x14ac:dyDescent="0.25">
      <c r="E14666" s="1">
        <f t="shared" si="271"/>
        <v>1</v>
      </c>
    </row>
    <row r="14667" spans="5:5" x14ac:dyDescent="0.25">
      <c r="E14667" s="1">
        <f t="shared" si="271"/>
        <v>1</v>
      </c>
    </row>
    <row r="14668" spans="5:5" x14ac:dyDescent="0.25">
      <c r="E14668" s="1">
        <f t="shared" si="271"/>
        <v>1</v>
      </c>
    </row>
    <row r="14669" spans="5:5" x14ac:dyDescent="0.25">
      <c r="E14669" s="1">
        <f t="shared" si="271"/>
        <v>1</v>
      </c>
    </row>
    <row r="14670" spans="5:5" x14ac:dyDescent="0.25">
      <c r="E14670" s="1">
        <f t="shared" si="271"/>
        <v>1</v>
      </c>
    </row>
    <row r="14671" spans="5:5" x14ac:dyDescent="0.25">
      <c r="E14671" s="1">
        <f t="shared" si="271"/>
        <v>1</v>
      </c>
    </row>
    <row r="14672" spans="5:5" x14ac:dyDescent="0.25">
      <c r="E14672" s="1">
        <f t="shared" si="271"/>
        <v>1</v>
      </c>
    </row>
    <row r="14673" spans="5:5" x14ac:dyDescent="0.25">
      <c r="E14673" s="1">
        <f t="shared" si="271"/>
        <v>1</v>
      </c>
    </row>
    <row r="14674" spans="5:5" x14ac:dyDescent="0.25">
      <c r="E14674" s="1">
        <f t="shared" si="271"/>
        <v>1</v>
      </c>
    </row>
    <row r="14675" spans="5:5" x14ac:dyDescent="0.25">
      <c r="E14675" s="1">
        <f t="shared" si="271"/>
        <v>1</v>
      </c>
    </row>
    <row r="14676" spans="5:5" x14ac:dyDescent="0.25">
      <c r="E14676" s="1">
        <f t="shared" si="271"/>
        <v>1</v>
      </c>
    </row>
    <row r="14677" spans="5:5" x14ac:dyDescent="0.25">
      <c r="E14677" s="1">
        <f t="shared" si="271"/>
        <v>1</v>
      </c>
    </row>
    <row r="14678" spans="5:5" x14ac:dyDescent="0.25">
      <c r="E14678" s="1">
        <f t="shared" si="271"/>
        <v>1</v>
      </c>
    </row>
    <row r="14679" spans="5:5" x14ac:dyDescent="0.25">
      <c r="E14679" s="1">
        <f t="shared" si="271"/>
        <v>1</v>
      </c>
    </row>
    <row r="14680" spans="5:5" x14ac:dyDescent="0.25">
      <c r="E14680" s="1">
        <f t="shared" si="271"/>
        <v>1</v>
      </c>
    </row>
    <row r="14681" spans="5:5" x14ac:dyDescent="0.25">
      <c r="E14681" s="1">
        <f t="shared" si="271"/>
        <v>1</v>
      </c>
    </row>
    <row r="14682" spans="5:5" x14ac:dyDescent="0.25">
      <c r="E14682" s="1">
        <f t="shared" si="271"/>
        <v>1</v>
      </c>
    </row>
    <row r="14683" spans="5:5" x14ac:dyDescent="0.25">
      <c r="E14683" s="1">
        <f t="shared" si="271"/>
        <v>1</v>
      </c>
    </row>
    <row r="14684" spans="5:5" x14ac:dyDescent="0.25">
      <c r="E14684" s="1">
        <f t="shared" si="271"/>
        <v>1</v>
      </c>
    </row>
    <row r="14685" spans="5:5" x14ac:dyDescent="0.25">
      <c r="E14685" s="1">
        <f t="shared" si="271"/>
        <v>1</v>
      </c>
    </row>
    <row r="14686" spans="5:5" x14ac:dyDescent="0.25">
      <c r="E14686" s="1">
        <f t="shared" si="271"/>
        <v>1</v>
      </c>
    </row>
    <row r="14687" spans="5:5" x14ac:dyDescent="0.25">
      <c r="E14687" s="1">
        <f t="shared" si="271"/>
        <v>1</v>
      </c>
    </row>
    <row r="14688" spans="5:5" x14ac:dyDescent="0.25">
      <c r="E14688" s="1">
        <f t="shared" si="271"/>
        <v>1</v>
      </c>
    </row>
    <row r="14689" spans="5:5" x14ac:dyDescent="0.25">
      <c r="E14689" s="1">
        <f t="shared" si="271"/>
        <v>1</v>
      </c>
    </row>
    <row r="14690" spans="5:5" x14ac:dyDescent="0.25">
      <c r="E14690" s="1">
        <f t="shared" si="271"/>
        <v>1</v>
      </c>
    </row>
    <row r="14691" spans="5:5" x14ac:dyDescent="0.25">
      <c r="E14691" s="1">
        <f t="shared" si="271"/>
        <v>1</v>
      </c>
    </row>
    <row r="14692" spans="5:5" x14ac:dyDescent="0.25">
      <c r="E14692" s="1">
        <f t="shared" si="271"/>
        <v>1</v>
      </c>
    </row>
    <row r="14693" spans="5:5" x14ac:dyDescent="0.25">
      <c r="E14693" s="1">
        <f t="shared" si="271"/>
        <v>1</v>
      </c>
    </row>
    <row r="14694" spans="5:5" x14ac:dyDescent="0.25">
      <c r="E14694" s="1">
        <f t="shared" si="271"/>
        <v>1</v>
      </c>
    </row>
    <row r="14695" spans="5:5" x14ac:dyDescent="0.25">
      <c r="E14695" s="1">
        <f t="shared" si="271"/>
        <v>1</v>
      </c>
    </row>
    <row r="14696" spans="5:5" x14ac:dyDescent="0.25">
      <c r="E14696" s="1">
        <f t="shared" si="271"/>
        <v>1</v>
      </c>
    </row>
    <row r="14697" spans="5:5" x14ac:dyDescent="0.25">
      <c r="E14697" s="1">
        <f t="shared" si="271"/>
        <v>1</v>
      </c>
    </row>
    <row r="14698" spans="5:5" x14ac:dyDescent="0.25">
      <c r="E14698" s="1">
        <f t="shared" si="271"/>
        <v>1</v>
      </c>
    </row>
    <row r="14699" spans="5:5" x14ac:dyDescent="0.25">
      <c r="E14699" s="1">
        <f t="shared" si="271"/>
        <v>1</v>
      </c>
    </row>
    <row r="14700" spans="5:5" x14ac:dyDescent="0.25">
      <c r="E14700" s="1">
        <f t="shared" si="271"/>
        <v>1</v>
      </c>
    </row>
    <row r="14701" spans="5:5" x14ac:dyDescent="0.25">
      <c r="E14701" s="1">
        <f t="shared" si="271"/>
        <v>1</v>
      </c>
    </row>
    <row r="14702" spans="5:5" x14ac:dyDescent="0.25">
      <c r="E14702" s="1">
        <f t="shared" si="271"/>
        <v>1</v>
      </c>
    </row>
    <row r="14703" spans="5:5" x14ac:dyDescent="0.25">
      <c r="E14703" s="1">
        <f t="shared" si="271"/>
        <v>1</v>
      </c>
    </row>
    <row r="14704" spans="5:5" x14ac:dyDescent="0.25">
      <c r="E14704" s="1">
        <f t="shared" si="271"/>
        <v>1</v>
      </c>
    </row>
    <row r="14705" spans="5:5" x14ac:dyDescent="0.25">
      <c r="E14705" s="1">
        <f t="shared" si="271"/>
        <v>1</v>
      </c>
    </row>
    <row r="14706" spans="5:5" x14ac:dyDescent="0.25">
      <c r="E14706" s="1">
        <f t="shared" si="271"/>
        <v>1</v>
      </c>
    </row>
    <row r="14707" spans="5:5" x14ac:dyDescent="0.25">
      <c r="E14707" s="1">
        <f t="shared" si="271"/>
        <v>1</v>
      </c>
    </row>
    <row r="14708" spans="5:5" x14ac:dyDescent="0.25">
      <c r="E14708" s="1">
        <f t="shared" si="271"/>
        <v>1</v>
      </c>
    </row>
    <row r="14709" spans="5:5" x14ac:dyDescent="0.25">
      <c r="E14709" s="1">
        <f t="shared" si="271"/>
        <v>1</v>
      </c>
    </row>
    <row r="14710" spans="5:5" x14ac:dyDescent="0.25">
      <c r="E14710" s="1">
        <f t="shared" si="271"/>
        <v>1</v>
      </c>
    </row>
    <row r="14711" spans="5:5" x14ac:dyDescent="0.25">
      <c r="E14711" s="1">
        <f t="shared" si="271"/>
        <v>1</v>
      </c>
    </row>
    <row r="14712" spans="5:5" x14ac:dyDescent="0.25">
      <c r="E14712" s="1">
        <f t="shared" si="271"/>
        <v>1</v>
      </c>
    </row>
    <row r="14713" spans="5:5" x14ac:dyDescent="0.25">
      <c r="E14713" s="1">
        <f t="shared" si="271"/>
        <v>1</v>
      </c>
    </row>
    <row r="14714" spans="5:5" x14ac:dyDescent="0.25">
      <c r="E14714" s="1">
        <f t="shared" si="271"/>
        <v>1</v>
      </c>
    </row>
    <row r="14715" spans="5:5" x14ac:dyDescent="0.25">
      <c r="E14715" s="1">
        <f t="shared" si="271"/>
        <v>1</v>
      </c>
    </row>
    <row r="14716" spans="5:5" x14ac:dyDescent="0.25">
      <c r="E14716" s="1">
        <f t="shared" si="271"/>
        <v>1</v>
      </c>
    </row>
    <row r="14717" spans="5:5" x14ac:dyDescent="0.25">
      <c r="E14717" s="1">
        <f t="shared" si="271"/>
        <v>1</v>
      </c>
    </row>
    <row r="14718" spans="5:5" x14ac:dyDescent="0.25">
      <c r="E14718" s="1">
        <f t="shared" si="271"/>
        <v>1</v>
      </c>
    </row>
    <row r="14719" spans="5:5" x14ac:dyDescent="0.25">
      <c r="E14719" s="1">
        <f t="shared" si="271"/>
        <v>1</v>
      </c>
    </row>
    <row r="14720" spans="5:5" x14ac:dyDescent="0.25">
      <c r="E14720" s="1">
        <f t="shared" si="271"/>
        <v>1</v>
      </c>
    </row>
    <row r="14721" spans="5:5" x14ac:dyDescent="0.25">
      <c r="E14721" s="1">
        <f t="shared" si="271"/>
        <v>1</v>
      </c>
    </row>
    <row r="14722" spans="5:5" x14ac:dyDescent="0.25">
      <c r="E14722" s="1">
        <f t="shared" si="271"/>
        <v>1</v>
      </c>
    </row>
    <row r="14723" spans="5:5" x14ac:dyDescent="0.25">
      <c r="E14723" s="1">
        <f t="shared" si="271"/>
        <v>1</v>
      </c>
    </row>
    <row r="14724" spans="5:5" x14ac:dyDescent="0.25">
      <c r="E14724" s="1">
        <f t="shared" si="271"/>
        <v>1</v>
      </c>
    </row>
    <row r="14725" spans="5:5" x14ac:dyDescent="0.25">
      <c r="E14725" s="1">
        <f t="shared" ref="E14725:E14788" si="272">ROUNDDOWN(C14725-$C$5,0)+1</f>
        <v>1</v>
      </c>
    </row>
    <row r="14726" spans="5:5" x14ac:dyDescent="0.25">
      <c r="E14726" s="1">
        <f t="shared" si="272"/>
        <v>1</v>
      </c>
    </row>
    <row r="14727" spans="5:5" x14ac:dyDescent="0.25">
      <c r="E14727" s="1">
        <f t="shared" si="272"/>
        <v>1</v>
      </c>
    </row>
    <row r="14728" spans="5:5" x14ac:dyDescent="0.25">
      <c r="E14728" s="1">
        <f t="shared" si="272"/>
        <v>1</v>
      </c>
    </row>
    <row r="14729" spans="5:5" x14ac:dyDescent="0.25">
      <c r="E14729" s="1">
        <f t="shared" si="272"/>
        <v>1</v>
      </c>
    </row>
    <row r="14730" spans="5:5" x14ac:dyDescent="0.25">
      <c r="E14730" s="1">
        <f t="shared" si="272"/>
        <v>1</v>
      </c>
    </row>
    <row r="14731" spans="5:5" x14ac:dyDescent="0.25">
      <c r="E14731" s="1">
        <f t="shared" si="272"/>
        <v>1</v>
      </c>
    </row>
    <row r="14732" spans="5:5" x14ac:dyDescent="0.25">
      <c r="E14732" s="1">
        <f t="shared" si="272"/>
        <v>1</v>
      </c>
    </row>
    <row r="14733" spans="5:5" x14ac:dyDescent="0.25">
      <c r="E14733" s="1">
        <f t="shared" si="272"/>
        <v>1</v>
      </c>
    </row>
    <row r="14734" spans="5:5" x14ac:dyDescent="0.25">
      <c r="E14734" s="1">
        <f t="shared" si="272"/>
        <v>1</v>
      </c>
    </row>
    <row r="14735" spans="5:5" x14ac:dyDescent="0.25">
      <c r="E14735" s="1">
        <f t="shared" si="272"/>
        <v>1</v>
      </c>
    </row>
    <row r="14736" spans="5:5" x14ac:dyDescent="0.25">
      <c r="E14736" s="1">
        <f t="shared" si="272"/>
        <v>1</v>
      </c>
    </row>
    <row r="14737" spans="5:5" x14ac:dyDescent="0.25">
      <c r="E14737" s="1">
        <f t="shared" si="272"/>
        <v>1</v>
      </c>
    </row>
    <row r="14738" spans="5:5" x14ac:dyDescent="0.25">
      <c r="E14738" s="1">
        <f t="shared" si="272"/>
        <v>1</v>
      </c>
    </row>
    <row r="14739" spans="5:5" x14ac:dyDescent="0.25">
      <c r="E14739" s="1">
        <f t="shared" si="272"/>
        <v>1</v>
      </c>
    </row>
    <row r="14740" spans="5:5" x14ac:dyDescent="0.25">
      <c r="E14740" s="1">
        <f t="shared" si="272"/>
        <v>1</v>
      </c>
    </row>
    <row r="14741" spans="5:5" x14ac:dyDescent="0.25">
      <c r="E14741" s="1">
        <f t="shared" si="272"/>
        <v>1</v>
      </c>
    </row>
    <row r="14742" spans="5:5" x14ac:dyDescent="0.25">
      <c r="E14742" s="1">
        <f t="shared" si="272"/>
        <v>1</v>
      </c>
    </row>
    <row r="14743" spans="5:5" x14ac:dyDescent="0.25">
      <c r="E14743" s="1">
        <f t="shared" si="272"/>
        <v>1</v>
      </c>
    </row>
    <row r="14744" spans="5:5" x14ac:dyDescent="0.25">
      <c r="E14744" s="1">
        <f t="shared" si="272"/>
        <v>1</v>
      </c>
    </row>
    <row r="14745" spans="5:5" x14ac:dyDescent="0.25">
      <c r="E14745" s="1">
        <f t="shared" si="272"/>
        <v>1</v>
      </c>
    </row>
    <row r="14746" spans="5:5" x14ac:dyDescent="0.25">
      <c r="E14746" s="1">
        <f t="shared" si="272"/>
        <v>1</v>
      </c>
    </row>
    <row r="14747" spans="5:5" x14ac:dyDescent="0.25">
      <c r="E14747" s="1">
        <f t="shared" si="272"/>
        <v>1</v>
      </c>
    </row>
    <row r="14748" spans="5:5" x14ac:dyDescent="0.25">
      <c r="E14748" s="1">
        <f t="shared" si="272"/>
        <v>1</v>
      </c>
    </row>
    <row r="14749" spans="5:5" x14ac:dyDescent="0.25">
      <c r="E14749" s="1">
        <f t="shared" si="272"/>
        <v>1</v>
      </c>
    </row>
    <row r="14750" spans="5:5" x14ac:dyDescent="0.25">
      <c r="E14750" s="1">
        <f t="shared" si="272"/>
        <v>1</v>
      </c>
    </row>
    <row r="14751" spans="5:5" x14ac:dyDescent="0.25">
      <c r="E14751" s="1">
        <f t="shared" si="272"/>
        <v>1</v>
      </c>
    </row>
    <row r="14752" spans="5:5" x14ac:dyDescent="0.25">
      <c r="E14752" s="1">
        <f t="shared" si="272"/>
        <v>1</v>
      </c>
    </row>
    <row r="14753" spans="5:5" x14ac:dyDescent="0.25">
      <c r="E14753" s="1">
        <f t="shared" si="272"/>
        <v>1</v>
      </c>
    </row>
    <row r="14754" spans="5:5" x14ac:dyDescent="0.25">
      <c r="E14754" s="1">
        <f t="shared" si="272"/>
        <v>1</v>
      </c>
    </row>
    <row r="14755" spans="5:5" x14ac:dyDescent="0.25">
      <c r="E14755" s="1">
        <f t="shared" si="272"/>
        <v>1</v>
      </c>
    </row>
    <row r="14756" spans="5:5" x14ac:dyDescent="0.25">
      <c r="E14756" s="1">
        <f t="shared" si="272"/>
        <v>1</v>
      </c>
    </row>
    <row r="14757" spans="5:5" x14ac:dyDescent="0.25">
      <c r="E14757" s="1">
        <f t="shared" si="272"/>
        <v>1</v>
      </c>
    </row>
    <row r="14758" spans="5:5" x14ac:dyDescent="0.25">
      <c r="E14758" s="1">
        <f t="shared" si="272"/>
        <v>1</v>
      </c>
    </row>
    <row r="14759" spans="5:5" x14ac:dyDescent="0.25">
      <c r="E14759" s="1">
        <f t="shared" si="272"/>
        <v>1</v>
      </c>
    </row>
    <row r="14760" spans="5:5" x14ac:dyDescent="0.25">
      <c r="E14760" s="1">
        <f t="shared" si="272"/>
        <v>1</v>
      </c>
    </row>
    <row r="14761" spans="5:5" x14ac:dyDescent="0.25">
      <c r="E14761" s="1">
        <f t="shared" si="272"/>
        <v>1</v>
      </c>
    </row>
    <row r="14762" spans="5:5" x14ac:dyDescent="0.25">
      <c r="E14762" s="1">
        <f t="shared" si="272"/>
        <v>1</v>
      </c>
    </row>
    <row r="14763" spans="5:5" x14ac:dyDescent="0.25">
      <c r="E14763" s="1">
        <f t="shared" si="272"/>
        <v>1</v>
      </c>
    </row>
    <row r="14764" spans="5:5" x14ac:dyDescent="0.25">
      <c r="E14764" s="1">
        <f t="shared" si="272"/>
        <v>1</v>
      </c>
    </row>
    <row r="14765" spans="5:5" x14ac:dyDescent="0.25">
      <c r="E14765" s="1">
        <f t="shared" si="272"/>
        <v>1</v>
      </c>
    </row>
    <row r="14766" spans="5:5" x14ac:dyDescent="0.25">
      <c r="E14766" s="1">
        <f t="shared" si="272"/>
        <v>1</v>
      </c>
    </row>
    <row r="14767" spans="5:5" x14ac:dyDescent="0.25">
      <c r="E14767" s="1">
        <f t="shared" si="272"/>
        <v>1</v>
      </c>
    </row>
    <row r="14768" spans="5:5" x14ac:dyDescent="0.25">
      <c r="E14768" s="1">
        <f t="shared" si="272"/>
        <v>1</v>
      </c>
    </row>
    <row r="14769" spans="5:5" x14ac:dyDescent="0.25">
      <c r="E14769" s="1">
        <f t="shared" si="272"/>
        <v>1</v>
      </c>
    </row>
    <row r="14770" spans="5:5" x14ac:dyDescent="0.25">
      <c r="E14770" s="1">
        <f t="shared" si="272"/>
        <v>1</v>
      </c>
    </row>
    <row r="14771" spans="5:5" x14ac:dyDescent="0.25">
      <c r="E14771" s="1">
        <f t="shared" si="272"/>
        <v>1</v>
      </c>
    </row>
    <row r="14772" spans="5:5" x14ac:dyDescent="0.25">
      <c r="E14772" s="1">
        <f t="shared" si="272"/>
        <v>1</v>
      </c>
    </row>
    <row r="14773" spans="5:5" x14ac:dyDescent="0.25">
      <c r="E14773" s="1">
        <f t="shared" si="272"/>
        <v>1</v>
      </c>
    </row>
    <row r="14774" spans="5:5" x14ac:dyDescent="0.25">
      <c r="E14774" s="1">
        <f t="shared" si="272"/>
        <v>1</v>
      </c>
    </row>
    <row r="14775" spans="5:5" x14ac:dyDescent="0.25">
      <c r="E14775" s="1">
        <f t="shared" si="272"/>
        <v>1</v>
      </c>
    </row>
    <row r="14776" spans="5:5" x14ac:dyDescent="0.25">
      <c r="E14776" s="1">
        <f t="shared" si="272"/>
        <v>1</v>
      </c>
    </row>
    <row r="14777" spans="5:5" x14ac:dyDescent="0.25">
      <c r="E14777" s="1">
        <f t="shared" si="272"/>
        <v>1</v>
      </c>
    </row>
    <row r="14778" spans="5:5" x14ac:dyDescent="0.25">
      <c r="E14778" s="1">
        <f t="shared" si="272"/>
        <v>1</v>
      </c>
    </row>
    <row r="14779" spans="5:5" x14ac:dyDescent="0.25">
      <c r="E14779" s="1">
        <f t="shared" si="272"/>
        <v>1</v>
      </c>
    </row>
    <row r="14780" spans="5:5" x14ac:dyDescent="0.25">
      <c r="E14780" s="1">
        <f t="shared" si="272"/>
        <v>1</v>
      </c>
    </row>
    <row r="14781" spans="5:5" x14ac:dyDescent="0.25">
      <c r="E14781" s="1">
        <f t="shared" si="272"/>
        <v>1</v>
      </c>
    </row>
    <row r="14782" spans="5:5" x14ac:dyDescent="0.25">
      <c r="E14782" s="1">
        <f t="shared" si="272"/>
        <v>1</v>
      </c>
    </row>
    <row r="14783" spans="5:5" x14ac:dyDescent="0.25">
      <c r="E14783" s="1">
        <f t="shared" si="272"/>
        <v>1</v>
      </c>
    </row>
    <row r="14784" spans="5:5" x14ac:dyDescent="0.25">
      <c r="E14784" s="1">
        <f t="shared" si="272"/>
        <v>1</v>
      </c>
    </row>
    <row r="14785" spans="5:5" x14ac:dyDescent="0.25">
      <c r="E14785" s="1">
        <f t="shared" si="272"/>
        <v>1</v>
      </c>
    </row>
    <row r="14786" spans="5:5" x14ac:dyDescent="0.25">
      <c r="E14786" s="1">
        <f t="shared" si="272"/>
        <v>1</v>
      </c>
    </row>
    <row r="14787" spans="5:5" x14ac:dyDescent="0.25">
      <c r="E14787" s="1">
        <f t="shared" si="272"/>
        <v>1</v>
      </c>
    </row>
    <row r="14788" spans="5:5" x14ac:dyDescent="0.25">
      <c r="E14788" s="1">
        <f t="shared" si="272"/>
        <v>1</v>
      </c>
    </row>
    <row r="14789" spans="5:5" x14ac:dyDescent="0.25">
      <c r="E14789" s="1">
        <f t="shared" ref="E14789:E14852" si="273">ROUNDDOWN(C14789-$C$5,0)+1</f>
        <v>1</v>
      </c>
    </row>
    <row r="14790" spans="5:5" x14ac:dyDescent="0.25">
      <c r="E14790" s="1">
        <f t="shared" si="273"/>
        <v>1</v>
      </c>
    </row>
    <row r="14791" spans="5:5" x14ac:dyDescent="0.25">
      <c r="E14791" s="1">
        <f t="shared" si="273"/>
        <v>1</v>
      </c>
    </row>
    <row r="14792" spans="5:5" x14ac:dyDescent="0.25">
      <c r="E14792" s="1">
        <f t="shared" si="273"/>
        <v>1</v>
      </c>
    </row>
    <row r="14793" spans="5:5" x14ac:dyDescent="0.25">
      <c r="E14793" s="1">
        <f t="shared" si="273"/>
        <v>1</v>
      </c>
    </row>
    <row r="14794" spans="5:5" x14ac:dyDescent="0.25">
      <c r="E14794" s="1">
        <f t="shared" si="273"/>
        <v>1</v>
      </c>
    </row>
    <row r="14795" spans="5:5" x14ac:dyDescent="0.25">
      <c r="E14795" s="1">
        <f t="shared" si="273"/>
        <v>1</v>
      </c>
    </row>
    <row r="14796" spans="5:5" x14ac:dyDescent="0.25">
      <c r="E14796" s="1">
        <f t="shared" si="273"/>
        <v>1</v>
      </c>
    </row>
    <row r="14797" spans="5:5" x14ac:dyDescent="0.25">
      <c r="E14797" s="1">
        <f t="shared" si="273"/>
        <v>1</v>
      </c>
    </row>
    <row r="14798" spans="5:5" x14ac:dyDescent="0.25">
      <c r="E14798" s="1">
        <f t="shared" si="273"/>
        <v>1</v>
      </c>
    </row>
    <row r="14799" spans="5:5" x14ac:dyDescent="0.25">
      <c r="E14799" s="1">
        <f t="shared" si="273"/>
        <v>1</v>
      </c>
    </row>
    <row r="14800" spans="5:5" x14ac:dyDescent="0.25">
      <c r="E14800" s="1">
        <f t="shared" si="273"/>
        <v>1</v>
      </c>
    </row>
    <row r="14801" spans="5:5" x14ac:dyDescent="0.25">
      <c r="E14801" s="1">
        <f t="shared" si="273"/>
        <v>1</v>
      </c>
    </row>
    <row r="14802" spans="5:5" x14ac:dyDescent="0.25">
      <c r="E14802" s="1">
        <f t="shared" si="273"/>
        <v>1</v>
      </c>
    </row>
    <row r="14803" spans="5:5" x14ac:dyDescent="0.25">
      <c r="E14803" s="1">
        <f t="shared" si="273"/>
        <v>1</v>
      </c>
    </row>
    <row r="14804" spans="5:5" x14ac:dyDescent="0.25">
      <c r="E14804" s="1">
        <f t="shared" si="273"/>
        <v>1</v>
      </c>
    </row>
    <row r="14805" spans="5:5" x14ac:dyDescent="0.25">
      <c r="E14805" s="1">
        <f t="shared" si="273"/>
        <v>1</v>
      </c>
    </row>
    <row r="14806" spans="5:5" x14ac:dyDescent="0.25">
      <c r="E14806" s="1">
        <f t="shared" si="273"/>
        <v>1</v>
      </c>
    </row>
    <row r="14807" spans="5:5" x14ac:dyDescent="0.25">
      <c r="E14807" s="1">
        <f t="shared" si="273"/>
        <v>1</v>
      </c>
    </row>
    <row r="14808" spans="5:5" x14ac:dyDescent="0.25">
      <c r="E14808" s="1">
        <f t="shared" si="273"/>
        <v>1</v>
      </c>
    </row>
    <row r="14809" spans="5:5" x14ac:dyDescent="0.25">
      <c r="E14809" s="1">
        <f t="shared" si="273"/>
        <v>1</v>
      </c>
    </row>
    <row r="14810" spans="5:5" x14ac:dyDescent="0.25">
      <c r="E14810" s="1">
        <f t="shared" si="273"/>
        <v>1</v>
      </c>
    </row>
    <row r="14811" spans="5:5" x14ac:dyDescent="0.25">
      <c r="E14811" s="1">
        <f t="shared" si="273"/>
        <v>1</v>
      </c>
    </row>
    <row r="14812" spans="5:5" x14ac:dyDescent="0.25">
      <c r="E14812" s="1">
        <f t="shared" si="273"/>
        <v>1</v>
      </c>
    </row>
    <row r="14813" spans="5:5" x14ac:dyDescent="0.25">
      <c r="E14813" s="1">
        <f t="shared" si="273"/>
        <v>1</v>
      </c>
    </row>
    <row r="14814" spans="5:5" x14ac:dyDescent="0.25">
      <c r="E14814" s="1">
        <f t="shared" si="273"/>
        <v>1</v>
      </c>
    </row>
    <row r="14815" spans="5:5" x14ac:dyDescent="0.25">
      <c r="E14815" s="1">
        <f t="shared" si="273"/>
        <v>1</v>
      </c>
    </row>
    <row r="14816" spans="5:5" x14ac:dyDescent="0.25">
      <c r="E14816" s="1">
        <f t="shared" si="273"/>
        <v>1</v>
      </c>
    </row>
    <row r="14817" spans="5:5" x14ac:dyDescent="0.25">
      <c r="E14817" s="1">
        <f t="shared" si="273"/>
        <v>1</v>
      </c>
    </row>
    <row r="14818" spans="5:5" x14ac:dyDescent="0.25">
      <c r="E14818" s="1">
        <f t="shared" si="273"/>
        <v>1</v>
      </c>
    </row>
    <row r="14819" spans="5:5" x14ac:dyDescent="0.25">
      <c r="E14819" s="1">
        <f t="shared" si="273"/>
        <v>1</v>
      </c>
    </row>
    <row r="14820" spans="5:5" x14ac:dyDescent="0.25">
      <c r="E14820" s="1">
        <f t="shared" si="273"/>
        <v>1</v>
      </c>
    </row>
    <row r="14821" spans="5:5" x14ac:dyDescent="0.25">
      <c r="E14821" s="1">
        <f t="shared" si="273"/>
        <v>1</v>
      </c>
    </row>
    <row r="14822" spans="5:5" x14ac:dyDescent="0.25">
      <c r="E14822" s="1">
        <f t="shared" si="273"/>
        <v>1</v>
      </c>
    </row>
    <row r="14823" spans="5:5" x14ac:dyDescent="0.25">
      <c r="E14823" s="1">
        <f t="shared" si="273"/>
        <v>1</v>
      </c>
    </row>
    <row r="14824" spans="5:5" x14ac:dyDescent="0.25">
      <c r="E14824" s="1">
        <f t="shared" si="273"/>
        <v>1</v>
      </c>
    </row>
    <row r="14825" spans="5:5" x14ac:dyDescent="0.25">
      <c r="E14825" s="1">
        <f t="shared" si="273"/>
        <v>1</v>
      </c>
    </row>
    <row r="14826" spans="5:5" x14ac:dyDescent="0.25">
      <c r="E14826" s="1">
        <f t="shared" si="273"/>
        <v>1</v>
      </c>
    </row>
    <row r="14827" spans="5:5" x14ac:dyDescent="0.25">
      <c r="E14827" s="1">
        <f t="shared" si="273"/>
        <v>1</v>
      </c>
    </row>
    <row r="14828" spans="5:5" x14ac:dyDescent="0.25">
      <c r="E14828" s="1">
        <f t="shared" si="273"/>
        <v>1</v>
      </c>
    </row>
    <row r="14829" spans="5:5" x14ac:dyDescent="0.25">
      <c r="E14829" s="1">
        <f t="shared" si="273"/>
        <v>1</v>
      </c>
    </row>
    <row r="14830" spans="5:5" x14ac:dyDescent="0.25">
      <c r="E14830" s="1">
        <f t="shared" si="273"/>
        <v>1</v>
      </c>
    </row>
    <row r="14831" spans="5:5" x14ac:dyDescent="0.25">
      <c r="E14831" s="1">
        <f t="shared" si="273"/>
        <v>1</v>
      </c>
    </row>
    <row r="14832" spans="5:5" x14ac:dyDescent="0.25">
      <c r="E14832" s="1">
        <f t="shared" si="273"/>
        <v>1</v>
      </c>
    </row>
    <row r="14833" spans="5:5" x14ac:dyDescent="0.25">
      <c r="E14833" s="1">
        <f t="shared" si="273"/>
        <v>1</v>
      </c>
    </row>
    <row r="14834" spans="5:5" x14ac:dyDescent="0.25">
      <c r="E14834" s="1">
        <f t="shared" si="273"/>
        <v>1</v>
      </c>
    </row>
    <row r="14835" spans="5:5" x14ac:dyDescent="0.25">
      <c r="E14835" s="1">
        <f t="shared" si="273"/>
        <v>1</v>
      </c>
    </row>
    <row r="14836" spans="5:5" x14ac:dyDescent="0.25">
      <c r="E14836" s="1">
        <f t="shared" si="273"/>
        <v>1</v>
      </c>
    </row>
    <row r="14837" spans="5:5" x14ac:dyDescent="0.25">
      <c r="E14837" s="1">
        <f t="shared" si="273"/>
        <v>1</v>
      </c>
    </row>
    <row r="14838" spans="5:5" x14ac:dyDescent="0.25">
      <c r="E14838" s="1">
        <f t="shared" si="273"/>
        <v>1</v>
      </c>
    </row>
    <row r="14839" spans="5:5" x14ac:dyDescent="0.25">
      <c r="E14839" s="1">
        <f t="shared" si="273"/>
        <v>1</v>
      </c>
    </row>
    <row r="14840" spans="5:5" x14ac:dyDescent="0.25">
      <c r="E14840" s="1">
        <f t="shared" si="273"/>
        <v>1</v>
      </c>
    </row>
    <row r="14841" spans="5:5" x14ac:dyDescent="0.25">
      <c r="E14841" s="1">
        <f t="shared" si="273"/>
        <v>1</v>
      </c>
    </row>
    <row r="14842" spans="5:5" x14ac:dyDescent="0.25">
      <c r="E14842" s="1">
        <f t="shared" si="273"/>
        <v>1</v>
      </c>
    </row>
    <row r="14843" spans="5:5" x14ac:dyDescent="0.25">
      <c r="E14843" s="1">
        <f t="shared" si="273"/>
        <v>1</v>
      </c>
    </row>
    <row r="14844" spans="5:5" x14ac:dyDescent="0.25">
      <c r="E14844" s="1">
        <f t="shared" si="273"/>
        <v>1</v>
      </c>
    </row>
    <row r="14845" spans="5:5" x14ac:dyDescent="0.25">
      <c r="E14845" s="1">
        <f t="shared" si="273"/>
        <v>1</v>
      </c>
    </row>
    <row r="14846" spans="5:5" x14ac:dyDescent="0.25">
      <c r="E14846" s="1">
        <f t="shared" si="273"/>
        <v>1</v>
      </c>
    </row>
    <row r="14847" spans="5:5" x14ac:dyDescent="0.25">
      <c r="E14847" s="1">
        <f t="shared" si="273"/>
        <v>1</v>
      </c>
    </row>
    <row r="14848" spans="5:5" x14ac:dyDescent="0.25">
      <c r="E14848" s="1">
        <f t="shared" si="273"/>
        <v>1</v>
      </c>
    </row>
    <row r="14849" spans="5:5" x14ac:dyDescent="0.25">
      <c r="E14849" s="1">
        <f t="shared" si="273"/>
        <v>1</v>
      </c>
    </row>
    <row r="14850" spans="5:5" x14ac:dyDescent="0.25">
      <c r="E14850" s="1">
        <f t="shared" si="273"/>
        <v>1</v>
      </c>
    </row>
    <row r="14851" spans="5:5" x14ac:dyDescent="0.25">
      <c r="E14851" s="1">
        <f t="shared" si="273"/>
        <v>1</v>
      </c>
    </row>
    <row r="14852" spans="5:5" x14ac:dyDescent="0.25">
      <c r="E14852" s="1">
        <f t="shared" si="273"/>
        <v>1</v>
      </c>
    </row>
    <row r="14853" spans="5:5" x14ac:dyDescent="0.25">
      <c r="E14853" s="1">
        <f t="shared" ref="E14853:E14916" si="274">ROUNDDOWN(C14853-$C$5,0)+1</f>
        <v>1</v>
      </c>
    </row>
    <row r="14854" spans="5:5" x14ac:dyDescent="0.25">
      <c r="E14854" s="1">
        <f t="shared" si="274"/>
        <v>1</v>
      </c>
    </row>
    <row r="14855" spans="5:5" x14ac:dyDescent="0.25">
      <c r="E14855" s="1">
        <f t="shared" si="274"/>
        <v>1</v>
      </c>
    </row>
    <row r="14856" spans="5:5" x14ac:dyDescent="0.25">
      <c r="E14856" s="1">
        <f t="shared" si="274"/>
        <v>1</v>
      </c>
    </row>
    <row r="14857" spans="5:5" x14ac:dyDescent="0.25">
      <c r="E14857" s="1">
        <f t="shared" si="274"/>
        <v>1</v>
      </c>
    </row>
    <row r="14858" spans="5:5" x14ac:dyDescent="0.25">
      <c r="E14858" s="1">
        <f t="shared" si="274"/>
        <v>1</v>
      </c>
    </row>
    <row r="14859" spans="5:5" x14ac:dyDescent="0.25">
      <c r="E14859" s="1">
        <f t="shared" si="274"/>
        <v>1</v>
      </c>
    </row>
    <row r="14860" spans="5:5" x14ac:dyDescent="0.25">
      <c r="E14860" s="1">
        <f t="shared" si="274"/>
        <v>1</v>
      </c>
    </row>
    <row r="14861" spans="5:5" x14ac:dyDescent="0.25">
      <c r="E14861" s="1">
        <f t="shared" si="274"/>
        <v>1</v>
      </c>
    </row>
    <row r="14862" spans="5:5" x14ac:dyDescent="0.25">
      <c r="E14862" s="1">
        <f t="shared" si="274"/>
        <v>1</v>
      </c>
    </row>
    <row r="14863" spans="5:5" x14ac:dyDescent="0.25">
      <c r="E14863" s="1">
        <f t="shared" si="274"/>
        <v>1</v>
      </c>
    </row>
    <row r="14864" spans="5:5" x14ac:dyDescent="0.25">
      <c r="E14864" s="1">
        <f t="shared" si="274"/>
        <v>1</v>
      </c>
    </row>
    <row r="14865" spans="5:5" x14ac:dyDescent="0.25">
      <c r="E14865" s="1">
        <f t="shared" si="274"/>
        <v>1</v>
      </c>
    </row>
    <row r="14866" spans="5:5" x14ac:dyDescent="0.25">
      <c r="E14866" s="1">
        <f t="shared" si="274"/>
        <v>1</v>
      </c>
    </row>
    <row r="14867" spans="5:5" x14ac:dyDescent="0.25">
      <c r="E14867" s="1">
        <f t="shared" si="274"/>
        <v>1</v>
      </c>
    </row>
    <row r="14868" spans="5:5" x14ac:dyDescent="0.25">
      <c r="E14868" s="1">
        <f t="shared" si="274"/>
        <v>1</v>
      </c>
    </row>
    <row r="14869" spans="5:5" x14ac:dyDescent="0.25">
      <c r="E14869" s="1">
        <f t="shared" si="274"/>
        <v>1</v>
      </c>
    </row>
    <row r="14870" spans="5:5" x14ac:dyDescent="0.25">
      <c r="E14870" s="1">
        <f t="shared" si="274"/>
        <v>1</v>
      </c>
    </row>
    <row r="14871" spans="5:5" x14ac:dyDescent="0.25">
      <c r="E14871" s="1">
        <f t="shared" si="274"/>
        <v>1</v>
      </c>
    </row>
    <row r="14872" spans="5:5" x14ac:dyDescent="0.25">
      <c r="E14872" s="1">
        <f t="shared" si="274"/>
        <v>1</v>
      </c>
    </row>
    <row r="14873" spans="5:5" x14ac:dyDescent="0.25">
      <c r="E14873" s="1">
        <f t="shared" si="274"/>
        <v>1</v>
      </c>
    </row>
    <row r="14874" spans="5:5" x14ac:dyDescent="0.25">
      <c r="E14874" s="1">
        <f t="shared" si="274"/>
        <v>1</v>
      </c>
    </row>
    <row r="14875" spans="5:5" x14ac:dyDescent="0.25">
      <c r="E14875" s="1">
        <f t="shared" si="274"/>
        <v>1</v>
      </c>
    </row>
    <row r="14876" spans="5:5" x14ac:dyDescent="0.25">
      <c r="E14876" s="1">
        <f t="shared" si="274"/>
        <v>1</v>
      </c>
    </row>
    <row r="14877" spans="5:5" x14ac:dyDescent="0.25">
      <c r="E14877" s="1">
        <f t="shared" si="274"/>
        <v>1</v>
      </c>
    </row>
    <row r="14878" spans="5:5" x14ac:dyDescent="0.25">
      <c r="E14878" s="1">
        <f t="shared" si="274"/>
        <v>1</v>
      </c>
    </row>
    <row r="14879" spans="5:5" x14ac:dyDescent="0.25">
      <c r="E14879" s="1">
        <f t="shared" si="274"/>
        <v>1</v>
      </c>
    </row>
    <row r="14880" spans="5:5" x14ac:dyDescent="0.25">
      <c r="E14880" s="1">
        <f t="shared" si="274"/>
        <v>1</v>
      </c>
    </row>
    <row r="14881" spans="5:5" x14ac:dyDescent="0.25">
      <c r="E14881" s="1">
        <f t="shared" si="274"/>
        <v>1</v>
      </c>
    </row>
    <row r="14882" spans="5:5" x14ac:dyDescent="0.25">
      <c r="E14882" s="1">
        <f t="shared" si="274"/>
        <v>1</v>
      </c>
    </row>
    <row r="14883" spans="5:5" x14ac:dyDescent="0.25">
      <c r="E14883" s="1">
        <f t="shared" si="274"/>
        <v>1</v>
      </c>
    </row>
    <row r="14884" spans="5:5" x14ac:dyDescent="0.25">
      <c r="E14884" s="1">
        <f t="shared" si="274"/>
        <v>1</v>
      </c>
    </row>
    <row r="14885" spans="5:5" x14ac:dyDescent="0.25">
      <c r="E14885" s="1">
        <f t="shared" si="274"/>
        <v>1</v>
      </c>
    </row>
    <row r="14886" spans="5:5" x14ac:dyDescent="0.25">
      <c r="E14886" s="1">
        <f t="shared" si="274"/>
        <v>1</v>
      </c>
    </row>
    <row r="14887" spans="5:5" x14ac:dyDescent="0.25">
      <c r="E14887" s="1">
        <f t="shared" si="274"/>
        <v>1</v>
      </c>
    </row>
    <row r="14888" spans="5:5" x14ac:dyDescent="0.25">
      <c r="E14888" s="1">
        <f t="shared" si="274"/>
        <v>1</v>
      </c>
    </row>
    <row r="14889" spans="5:5" x14ac:dyDescent="0.25">
      <c r="E14889" s="1">
        <f t="shared" si="274"/>
        <v>1</v>
      </c>
    </row>
    <row r="14890" spans="5:5" x14ac:dyDescent="0.25">
      <c r="E14890" s="1">
        <f t="shared" si="274"/>
        <v>1</v>
      </c>
    </row>
    <row r="14891" spans="5:5" x14ac:dyDescent="0.25">
      <c r="E14891" s="1">
        <f t="shared" si="274"/>
        <v>1</v>
      </c>
    </row>
    <row r="14892" spans="5:5" x14ac:dyDescent="0.25">
      <c r="E14892" s="1">
        <f t="shared" si="274"/>
        <v>1</v>
      </c>
    </row>
    <row r="14893" spans="5:5" x14ac:dyDescent="0.25">
      <c r="E14893" s="1">
        <f t="shared" si="274"/>
        <v>1</v>
      </c>
    </row>
    <row r="14894" spans="5:5" x14ac:dyDescent="0.25">
      <c r="E14894" s="1">
        <f t="shared" si="274"/>
        <v>1</v>
      </c>
    </row>
    <row r="14895" spans="5:5" x14ac:dyDescent="0.25">
      <c r="E14895" s="1">
        <f t="shared" si="274"/>
        <v>1</v>
      </c>
    </row>
    <row r="14896" spans="5:5" x14ac:dyDescent="0.25">
      <c r="E14896" s="1">
        <f t="shared" si="274"/>
        <v>1</v>
      </c>
    </row>
    <row r="14897" spans="5:5" x14ac:dyDescent="0.25">
      <c r="E14897" s="1">
        <f t="shared" si="274"/>
        <v>1</v>
      </c>
    </row>
    <row r="14898" spans="5:5" x14ac:dyDescent="0.25">
      <c r="E14898" s="1">
        <f t="shared" si="274"/>
        <v>1</v>
      </c>
    </row>
    <row r="14899" spans="5:5" x14ac:dyDescent="0.25">
      <c r="E14899" s="1">
        <f t="shared" si="274"/>
        <v>1</v>
      </c>
    </row>
    <row r="14900" spans="5:5" x14ac:dyDescent="0.25">
      <c r="E14900" s="1">
        <f t="shared" si="274"/>
        <v>1</v>
      </c>
    </row>
    <row r="14901" spans="5:5" x14ac:dyDescent="0.25">
      <c r="E14901" s="1">
        <f t="shared" si="274"/>
        <v>1</v>
      </c>
    </row>
    <row r="14902" spans="5:5" x14ac:dyDescent="0.25">
      <c r="E14902" s="1">
        <f t="shared" si="274"/>
        <v>1</v>
      </c>
    </row>
    <row r="14903" spans="5:5" x14ac:dyDescent="0.25">
      <c r="E14903" s="1">
        <f t="shared" si="274"/>
        <v>1</v>
      </c>
    </row>
    <row r="14904" spans="5:5" x14ac:dyDescent="0.25">
      <c r="E14904" s="1">
        <f t="shared" si="274"/>
        <v>1</v>
      </c>
    </row>
    <row r="14905" spans="5:5" x14ac:dyDescent="0.25">
      <c r="E14905" s="1">
        <f t="shared" si="274"/>
        <v>1</v>
      </c>
    </row>
    <row r="14906" spans="5:5" x14ac:dyDescent="0.25">
      <c r="E14906" s="1">
        <f t="shared" si="274"/>
        <v>1</v>
      </c>
    </row>
    <row r="14907" spans="5:5" x14ac:dyDescent="0.25">
      <c r="E14907" s="1">
        <f t="shared" si="274"/>
        <v>1</v>
      </c>
    </row>
    <row r="14908" spans="5:5" x14ac:dyDescent="0.25">
      <c r="E14908" s="1">
        <f t="shared" si="274"/>
        <v>1</v>
      </c>
    </row>
    <row r="14909" spans="5:5" x14ac:dyDescent="0.25">
      <c r="E14909" s="1">
        <f t="shared" si="274"/>
        <v>1</v>
      </c>
    </row>
    <row r="14910" spans="5:5" x14ac:dyDescent="0.25">
      <c r="E14910" s="1">
        <f t="shared" si="274"/>
        <v>1</v>
      </c>
    </row>
    <row r="14911" spans="5:5" x14ac:dyDescent="0.25">
      <c r="E14911" s="1">
        <f t="shared" si="274"/>
        <v>1</v>
      </c>
    </row>
    <row r="14912" spans="5:5" x14ac:dyDescent="0.25">
      <c r="E14912" s="1">
        <f t="shared" si="274"/>
        <v>1</v>
      </c>
    </row>
    <row r="14913" spans="5:5" x14ac:dyDescent="0.25">
      <c r="E14913" s="1">
        <f t="shared" si="274"/>
        <v>1</v>
      </c>
    </row>
    <row r="14914" spans="5:5" x14ac:dyDescent="0.25">
      <c r="E14914" s="1">
        <f t="shared" si="274"/>
        <v>1</v>
      </c>
    </row>
    <row r="14915" spans="5:5" x14ac:dyDescent="0.25">
      <c r="E14915" s="1">
        <f t="shared" si="274"/>
        <v>1</v>
      </c>
    </row>
    <row r="14916" spans="5:5" x14ac:dyDescent="0.25">
      <c r="E14916" s="1">
        <f t="shared" si="274"/>
        <v>1</v>
      </c>
    </row>
    <row r="14917" spans="5:5" x14ac:dyDescent="0.25">
      <c r="E14917" s="1">
        <f t="shared" ref="E14917:E14980" si="275">ROUNDDOWN(C14917-$C$5,0)+1</f>
        <v>1</v>
      </c>
    </row>
    <row r="14918" spans="5:5" x14ac:dyDescent="0.25">
      <c r="E14918" s="1">
        <f t="shared" si="275"/>
        <v>1</v>
      </c>
    </row>
    <row r="14919" spans="5:5" x14ac:dyDescent="0.25">
      <c r="E14919" s="1">
        <f t="shared" si="275"/>
        <v>1</v>
      </c>
    </row>
    <row r="14920" spans="5:5" x14ac:dyDescent="0.25">
      <c r="E14920" s="1">
        <f t="shared" si="275"/>
        <v>1</v>
      </c>
    </row>
    <row r="14921" spans="5:5" x14ac:dyDescent="0.25">
      <c r="E14921" s="1">
        <f t="shared" si="275"/>
        <v>1</v>
      </c>
    </row>
    <row r="14922" spans="5:5" x14ac:dyDescent="0.25">
      <c r="E14922" s="1">
        <f t="shared" si="275"/>
        <v>1</v>
      </c>
    </row>
    <row r="14923" spans="5:5" x14ac:dyDescent="0.25">
      <c r="E14923" s="1">
        <f t="shared" si="275"/>
        <v>1</v>
      </c>
    </row>
    <row r="14924" spans="5:5" x14ac:dyDescent="0.25">
      <c r="E14924" s="1">
        <f t="shared" si="275"/>
        <v>1</v>
      </c>
    </row>
    <row r="14925" spans="5:5" x14ac:dyDescent="0.25">
      <c r="E14925" s="1">
        <f t="shared" si="275"/>
        <v>1</v>
      </c>
    </row>
    <row r="14926" spans="5:5" x14ac:dyDescent="0.25">
      <c r="E14926" s="1">
        <f t="shared" si="275"/>
        <v>1</v>
      </c>
    </row>
    <row r="14927" spans="5:5" x14ac:dyDescent="0.25">
      <c r="E14927" s="1">
        <f t="shared" si="275"/>
        <v>1</v>
      </c>
    </row>
    <row r="14928" spans="5:5" x14ac:dyDescent="0.25">
      <c r="E14928" s="1">
        <f t="shared" si="275"/>
        <v>1</v>
      </c>
    </row>
    <row r="14929" spans="5:5" x14ac:dyDescent="0.25">
      <c r="E14929" s="1">
        <f t="shared" si="275"/>
        <v>1</v>
      </c>
    </row>
    <row r="14930" spans="5:5" x14ac:dyDescent="0.25">
      <c r="E14930" s="1">
        <f t="shared" si="275"/>
        <v>1</v>
      </c>
    </row>
    <row r="14931" spans="5:5" x14ac:dyDescent="0.25">
      <c r="E14931" s="1">
        <f t="shared" si="275"/>
        <v>1</v>
      </c>
    </row>
    <row r="14932" spans="5:5" x14ac:dyDescent="0.25">
      <c r="E14932" s="1">
        <f t="shared" si="275"/>
        <v>1</v>
      </c>
    </row>
    <row r="14933" spans="5:5" x14ac:dyDescent="0.25">
      <c r="E14933" s="1">
        <f t="shared" si="275"/>
        <v>1</v>
      </c>
    </row>
    <row r="14934" spans="5:5" x14ac:dyDescent="0.25">
      <c r="E14934" s="1">
        <f t="shared" si="275"/>
        <v>1</v>
      </c>
    </row>
    <row r="14935" spans="5:5" x14ac:dyDescent="0.25">
      <c r="E14935" s="1">
        <f t="shared" si="275"/>
        <v>1</v>
      </c>
    </row>
    <row r="14936" spans="5:5" x14ac:dyDescent="0.25">
      <c r="E14936" s="1">
        <f t="shared" si="275"/>
        <v>1</v>
      </c>
    </row>
    <row r="14937" spans="5:5" x14ac:dyDescent="0.25">
      <c r="E14937" s="1">
        <f t="shared" si="275"/>
        <v>1</v>
      </c>
    </row>
    <row r="14938" spans="5:5" x14ac:dyDescent="0.25">
      <c r="E14938" s="1">
        <f t="shared" si="275"/>
        <v>1</v>
      </c>
    </row>
    <row r="14939" spans="5:5" x14ac:dyDescent="0.25">
      <c r="E14939" s="1">
        <f t="shared" si="275"/>
        <v>1</v>
      </c>
    </row>
    <row r="14940" spans="5:5" x14ac:dyDescent="0.25">
      <c r="E14940" s="1">
        <f t="shared" si="275"/>
        <v>1</v>
      </c>
    </row>
    <row r="14941" spans="5:5" x14ac:dyDescent="0.25">
      <c r="E14941" s="1">
        <f t="shared" si="275"/>
        <v>1</v>
      </c>
    </row>
    <row r="14942" spans="5:5" x14ac:dyDescent="0.25">
      <c r="E14942" s="1">
        <f t="shared" si="275"/>
        <v>1</v>
      </c>
    </row>
    <row r="14943" spans="5:5" x14ac:dyDescent="0.25">
      <c r="E14943" s="1">
        <f t="shared" si="275"/>
        <v>1</v>
      </c>
    </row>
    <row r="14944" spans="5:5" x14ac:dyDescent="0.25">
      <c r="E14944" s="1">
        <f t="shared" si="275"/>
        <v>1</v>
      </c>
    </row>
    <row r="14945" spans="5:5" x14ac:dyDescent="0.25">
      <c r="E14945" s="1">
        <f t="shared" si="275"/>
        <v>1</v>
      </c>
    </row>
    <row r="14946" spans="5:5" x14ac:dyDescent="0.25">
      <c r="E14946" s="1">
        <f t="shared" si="275"/>
        <v>1</v>
      </c>
    </row>
    <row r="14947" spans="5:5" x14ac:dyDescent="0.25">
      <c r="E14947" s="1">
        <f t="shared" si="275"/>
        <v>1</v>
      </c>
    </row>
    <row r="14948" spans="5:5" x14ac:dyDescent="0.25">
      <c r="E14948" s="1">
        <f t="shared" si="275"/>
        <v>1</v>
      </c>
    </row>
    <row r="14949" spans="5:5" x14ac:dyDescent="0.25">
      <c r="E14949" s="1">
        <f t="shared" si="275"/>
        <v>1</v>
      </c>
    </row>
    <row r="14950" spans="5:5" x14ac:dyDescent="0.25">
      <c r="E14950" s="1">
        <f t="shared" si="275"/>
        <v>1</v>
      </c>
    </row>
    <row r="14951" spans="5:5" x14ac:dyDescent="0.25">
      <c r="E14951" s="1">
        <f t="shared" si="275"/>
        <v>1</v>
      </c>
    </row>
    <row r="14952" spans="5:5" x14ac:dyDescent="0.25">
      <c r="E14952" s="1">
        <f t="shared" si="275"/>
        <v>1</v>
      </c>
    </row>
    <row r="14953" spans="5:5" x14ac:dyDescent="0.25">
      <c r="E14953" s="1">
        <f t="shared" si="275"/>
        <v>1</v>
      </c>
    </row>
    <row r="14954" spans="5:5" x14ac:dyDescent="0.25">
      <c r="E14954" s="1">
        <f t="shared" si="275"/>
        <v>1</v>
      </c>
    </row>
    <row r="14955" spans="5:5" x14ac:dyDescent="0.25">
      <c r="E14955" s="1">
        <f t="shared" si="275"/>
        <v>1</v>
      </c>
    </row>
    <row r="14956" spans="5:5" x14ac:dyDescent="0.25">
      <c r="E14956" s="1">
        <f t="shared" si="275"/>
        <v>1</v>
      </c>
    </row>
    <row r="14957" spans="5:5" x14ac:dyDescent="0.25">
      <c r="E14957" s="1">
        <f t="shared" si="275"/>
        <v>1</v>
      </c>
    </row>
    <row r="14958" spans="5:5" x14ac:dyDescent="0.25">
      <c r="E14958" s="1">
        <f t="shared" si="275"/>
        <v>1</v>
      </c>
    </row>
    <row r="14959" spans="5:5" x14ac:dyDescent="0.25">
      <c r="E14959" s="1">
        <f t="shared" si="275"/>
        <v>1</v>
      </c>
    </row>
    <row r="14960" spans="5:5" x14ac:dyDescent="0.25">
      <c r="E14960" s="1">
        <f t="shared" si="275"/>
        <v>1</v>
      </c>
    </row>
    <row r="14961" spans="5:5" x14ac:dyDescent="0.25">
      <c r="E14961" s="1">
        <f t="shared" si="275"/>
        <v>1</v>
      </c>
    </row>
    <row r="14962" spans="5:5" x14ac:dyDescent="0.25">
      <c r="E14962" s="1">
        <f t="shared" si="275"/>
        <v>1</v>
      </c>
    </row>
    <row r="14963" spans="5:5" x14ac:dyDescent="0.25">
      <c r="E14963" s="1">
        <f t="shared" si="275"/>
        <v>1</v>
      </c>
    </row>
    <row r="14964" spans="5:5" x14ac:dyDescent="0.25">
      <c r="E14964" s="1">
        <f t="shared" si="275"/>
        <v>1</v>
      </c>
    </row>
    <row r="14965" spans="5:5" x14ac:dyDescent="0.25">
      <c r="E14965" s="1">
        <f t="shared" si="275"/>
        <v>1</v>
      </c>
    </row>
    <row r="14966" spans="5:5" x14ac:dyDescent="0.25">
      <c r="E14966" s="1">
        <f t="shared" si="275"/>
        <v>1</v>
      </c>
    </row>
    <row r="14967" spans="5:5" x14ac:dyDescent="0.25">
      <c r="E14967" s="1">
        <f t="shared" si="275"/>
        <v>1</v>
      </c>
    </row>
    <row r="14968" spans="5:5" x14ac:dyDescent="0.25">
      <c r="E14968" s="1">
        <f t="shared" si="275"/>
        <v>1</v>
      </c>
    </row>
    <row r="14969" spans="5:5" x14ac:dyDescent="0.25">
      <c r="E14969" s="1">
        <f t="shared" si="275"/>
        <v>1</v>
      </c>
    </row>
    <row r="14970" spans="5:5" x14ac:dyDescent="0.25">
      <c r="E14970" s="1">
        <f t="shared" si="275"/>
        <v>1</v>
      </c>
    </row>
    <row r="14971" spans="5:5" x14ac:dyDescent="0.25">
      <c r="E14971" s="1">
        <f t="shared" si="275"/>
        <v>1</v>
      </c>
    </row>
    <row r="14972" spans="5:5" x14ac:dyDescent="0.25">
      <c r="E14972" s="1">
        <f t="shared" si="275"/>
        <v>1</v>
      </c>
    </row>
    <row r="14973" spans="5:5" x14ac:dyDescent="0.25">
      <c r="E14973" s="1">
        <f t="shared" si="275"/>
        <v>1</v>
      </c>
    </row>
    <row r="14974" spans="5:5" x14ac:dyDescent="0.25">
      <c r="E14974" s="1">
        <f t="shared" si="275"/>
        <v>1</v>
      </c>
    </row>
    <row r="14975" spans="5:5" x14ac:dyDescent="0.25">
      <c r="E14975" s="1">
        <f t="shared" si="275"/>
        <v>1</v>
      </c>
    </row>
    <row r="14976" spans="5:5" x14ac:dyDescent="0.25">
      <c r="E14976" s="1">
        <f t="shared" si="275"/>
        <v>1</v>
      </c>
    </row>
    <row r="14977" spans="5:5" x14ac:dyDescent="0.25">
      <c r="E14977" s="1">
        <f t="shared" si="275"/>
        <v>1</v>
      </c>
    </row>
    <row r="14978" spans="5:5" x14ac:dyDescent="0.25">
      <c r="E14978" s="1">
        <f t="shared" si="275"/>
        <v>1</v>
      </c>
    </row>
    <row r="14979" spans="5:5" x14ac:dyDescent="0.25">
      <c r="E14979" s="1">
        <f t="shared" si="275"/>
        <v>1</v>
      </c>
    </row>
    <row r="14980" spans="5:5" x14ac:dyDescent="0.25">
      <c r="E14980" s="1">
        <f t="shared" si="275"/>
        <v>1</v>
      </c>
    </row>
    <row r="14981" spans="5:5" x14ac:dyDescent="0.25">
      <c r="E14981" s="1">
        <f t="shared" ref="E14981:E15044" si="276">ROUNDDOWN(C14981-$C$5,0)+1</f>
        <v>1</v>
      </c>
    </row>
    <row r="14982" spans="5:5" x14ac:dyDescent="0.25">
      <c r="E14982" s="1">
        <f t="shared" si="276"/>
        <v>1</v>
      </c>
    </row>
    <row r="14983" spans="5:5" x14ac:dyDescent="0.25">
      <c r="E14983" s="1">
        <f t="shared" si="276"/>
        <v>1</v>
      </c>
    </row>
    <row r="14984" spans="5:5" x14ac:dyDescent="0.25">
      <c r="E14984" s="1">
        <f t="shared" si="276"/>
        <v>1</v>
      </c>
    </row>
    <row r="14985" spans="5:5" x14ac:dyDescent="0.25">
      <c r="E14985" s="1">
        <f t="shared" si="276"/>
        <v>1</v>
      </c>
    </row>
    <row r="14986" spans="5:5" x14ac:dyDescent="0.25">
      <c r="E14986" s="1">
        <f t="shared" si="276"/>
        <v>1</v>
      </c>
    </row>
    <row r="14987" spans="5:5" x14ac:dyDescent="0.25">
      <c r="E14987" s="1">
        <f t="shared" si="276"/>
        <v>1</v>
      </c>
    </row>
    <row r="14988" spans="5:5" x14ac:dyDescent="0.25">
      <c r="E14988" s="1">
        <f t="shared" si="276"/>
        <v>1</v>
      </c>
    </row>
    <row r="14989" spans="5:5" x14ac:dyDescent="0.25">
      <c r="E14989" s="1">
        <f t="shared" si="276"/>
        <v>1</v>
      </c>
    </row>
    <row r="14990" spans="5:5" x14ac:dyDescent="0.25">
      <c r="E14990" s="1">
        <f t="shared" si="276"/>
        <v>1</v>
      </c>
    </row>
    <row r="14991" spans="5:5" x14ac:dyDescent="0.25">
      <c r="E14991" s="1">
        <f t="shared" si="276"/>
        <v>1</v>
      </c>
    </row>
    <row r="14992" spans="5:5" x14ac:dyDescent="0.25">
      <c r="E14992" s="1">
        <f t="shared" si="276"/>
        <v>1</v>
      </c>
    </row>
    <row r="14993" spans="5:5" x14ac:dyDescent="0.25">
      <c r="E14993" s="1">
        <f t="shared" si="276"/>
        <v>1</v>
      </c>
    </row>
    <row r="14994" spans="5:5" x14ac:dyDescent="0.25">
      <c r="E14994" s="1">
        <f t="shared" si="276"/>
        <v>1</v>
      </c>
    </row>
    <row r="14995" spans="5:5" x14ac:dyDescent="0.25">
      <c r="E14995" s="1">
        <f t="shared" si="276"/>
        <v>1</v>
      </c>
    </row>
    <row r="14996" spans="5:5" x14ac:dyDescent="0.25">
      <c r="E14996" s="1">
        <f t="shared" si="276"/>
        <v>1</v>
      </c>
    </row>
    <row r="14997" spans="5:5" x14ac:dyDescent="0.25">
      <c r="E14997" s="1">
        <f t="shared" si="276"/>
        <v>1</v>
      </c>
    </row>
    <row r="14998" spans="5:5" x14ac:dyDescent="0.25">
      <c r="E14998" s="1">
        <f t="shared" si="276"/>
        <v>1</v>
      </c>
    </row>
    <row r="14999" spans="5:5" x14ac:dyDescent="0.25">
      <c r="E14999" s="1">
        <f t="shared" si="276"/>
        <v>1</v>
      </c>
    </row>
    <row r="15000" spans="5:5" x14ac:dyDescent="0.25">
      <c r="E15000" s="1">
        <f t="shared" si="276"/>
        <v>1</v>
      </c>
    </row>
    <row r="15001" spans="5:5" x14ac:dyDescent="0.25">
      <c r="E15001" s="1">
        <f t="shared" si="276"/>
        <v>1</v>
      </c>
    </row>
    <row r="15002" spans="5:5" x14ac:dyDescent="0.25">
      <c r="E15002" s="1">
        <f t="shared" si="276"/>
        <v>1</v>
      </c>
    </row>
    <row r="15003" spans="5:5" x14ac:dyDescent="0.25">
      <c r="E15003" s="1">
        <f t="shared" si="276"/>
        <v>1</v>
      </c>
    </row>
    <row r="15004" spans="5:5" x14ac:dyDescent="0.25">
      <c r="E15004" s="1">
        <f t="shared" si="276"/>
        <v>1</v>
      </c>
    </row>
    <row r="15005" spans="5:5" x14ac:dyDescent="0.25">
      <c r="E15005" s="1">
        <f t="shared" si="276"/>
        <v>1</v>
      </c>
    </row>
    <row r="15006" spans="5:5" x14ac:dyDescent="0.25">
      <c r="E15006" s="1">
        <f t="shared" si="276"/>
        <v>1</v>
      </c>
    </row>
    <row r="15007" spans="5:5" x14ac:dyDescent="0.25">
      <c r="E15007" s="1">
        <f t="shared" si="276"/>
        <v>1</v>
      </c>
    </row>
    <row r="15008" spans="5:5" x14ac:dyDescent="0.25">
      <c r="E15008" s="1">
        <f t="shared" si="276"/>
        <v>1</v>
      </c>
    </row>
    <row r="15009" spans="5:5" x14ac:dyDescent="0.25">
      <c r="E15009" s="1">
        <f t="shared" si="276"/>
        <v>1</v>
      </c>
    </row>
    <row r="15010" spans="5:5" x14ac:dyDescent="0.25">
      <c r="E15010" s="1">
        <f t="shared" si="276"/>
        <v>1</v>
      </c>
    </row>
    <row r="15011" spans="5:5" x14ac:dyDescent="0.25">
      <c r="E15011" s="1">
        <f t="shared" si="276"/>
        <v>1</v>
      </c>
    </row>
    <row r="15012" spans="5:5" x14ac:dyDescent="0.25">
      <c r="E15012" s="1">
        <f t="shared" si="276"/>
        <v>1</v>
      </c>
    </row>
    <row r="15013" spans="5:5" x14ac:dyDescent="0.25">
      <c r="E15013" s="1">
        <f t="shared" si="276"/>
        <v>1</v>
      </c>
    </row>
    <row r="15014" spans="5:5" x14ac:dyDescent="0.25">
      <c r="E15014" s="1">
        <f t="shared" si="276"/>
        <v>1</v>
      </c>
    </row>
    <row r="15015" spans="5:5" x14ac:dyDescent="0.25">
      <c r="E15015" s="1">
        <f t="shared" si="276"/>
        <v>1</v>
      </c>
    </row>
    <row r="15016" spans="5:5" x14ac:dyDescent="0.25">
      <c r="E15016" s="1">
        <f t="shared" si="276"/>
        <v>1</v>
      </c>
    </row>
    <row r="15017" spans="5:5" x14ac:dyDescent="0.25">
      <c r="E15017" s="1">
        <f t="shared" si="276"/>
        <v>1</v>
      </c>
    </row>
    <row r="15018" spans="5:5" x14ac:dyDescent="0.25">
      <c r="E15018" s="1">
        <f t="shared" si="276"/>
        <v>1</v>
      </c>
    </row>
    <row r="15019" spans="5:5" x14ac:dyDescent="0.25">
      <c r="E15019" s="1">
        <f t="shared" si="276"/>
        <v>1</v>
      </c>
    </row>
    <row r="15020" spans="5:5" x14ac:dyDescent="0.25">
      <c r="E15020" s="1">
        <f t="shared" si="276"/>
        <v>1</v>
      </c>
    </row>
    <row r="15021" spans="5:5" x14ac:dyDescent="0.25">
      <c r="E15021" s="1">
        <f t="shared" si="276"/>
        <v>1</v>
      </c>
    </row>
    <row r="15022" spans="5:5" x14ac:dyDescent="0.25">
      <c r="E15022" s="1">
        <f t="shared" si="276"/>
        <v>1</v>
      </c>
    </row>
    <row r="15023" spans="5:5" x14ac:dyDescent="0.25">
      <c r="E15023" s="1">
        <f t="shared" si="276"/>
        <v>1</v>
      </c>
    </row>
    <row r="15024" spans="5:5" x14ac:dyDescent="0.25">
      <c r="E15024" s="1">
        <f t="shared" si="276"/>
        <v>1</v>
      </c>
    </row>
    <row r="15025" spans="5:5" x14ac:dyDescent="0.25">
      <c r="E15025" s="1">
        <f t="shared" si="276"/>
        <v>1</v>
      </c>
    </row>
    <row r="15026" spans="5:5" x14ac:dyDescent="0.25">
      <c r="E15026" s="1">
        <f t="shared" si="276"/>
        <v>1</v>
      </c>
    </row>
    <row r="15027" spans="5:5" x14ac:dyDescent="0.25">
      <c r="E15027" s="1">
        <f t="shared" si="276"/>
        <v>1</v>
      </c>
    </row>
    <row r="15028" spans="5:5" x14ac:dyDescent="0.25">
      <c r="E15028" s="1">
        <f t="shared" si="276"/>
        <v>1</v>
      </c>
    </row>
    <row r="15029" spans="5:5" x14ac:dyDescent="0.25">
      <c r="E15029" s="1">
        <f t="shared" si="276"/>
        <v>1</v>
      </c>
    </row>
    <row r="15030" spans="5:5" x14ac:dyDescent="0.25">
      <c r="E15030" s="1">
        <f t="shared" si="276"/>
        <v>1</v>
      </c>
    </row>
    <row r="15031" spans="5:5" x14ac:dyDescent="0.25">
      <c r="E15031" s="1">
        <f t="shared" si="276"/>
        <v>1</v>
      </c>
    </row>
    <row r="15032" spans="5:5" x14ac:dyDescent="0.25">
      <c r="E15032" s="1">
        <f t="shared" si="276"/>
        <v>1</v>
      </c>
    </row>
    <row r="15033" spans="5:5" x14ac:dyDescent="0.25">
      <c r="E15033" s="1">
        <f t="shared" si="276"/>
        <v>1</v>
      </c>
    </row>
    <row r="15034" spans="5:5" x14ac:dyDescent="0.25">
      <c r="E15034" s="1">
        <f t="shared" si="276"/>
        <v>1</v>
      </c>
    </row>
    <row r="15035" spans="5:5" x14ac:dyDescent="0.25">
      <c r="E15035" s="1">
        <f t="shared" si="276"/>
        <v>1</v>
      </c>
    </row>
    <row r="15036" spans="5:5" x14ac:dyDescent="0.25">
      <c r="E15036" s="1">
        <f t="shared" si="276"/>
        <v>1</v>
      </c>
    </row>
    <row r="15037" spans="5:5" x14ac:dyDescent="0.25">
      <c r="E15037" s="1">
        <f t="shared" si="276"/>
        <v>1</v>
      </c>
    </row>
    <row r="15038" spans="5:5" x14ac:dyDescent="0.25">
      <c r="E15038" s="1">
        <f t="shared" si="276"/>
        <v>1</v>
      </c>
    </row>
    <row r="15039" spans="5:5" x14ac:dyDescent="0.25">
      <c r="E15039" s="1">
        <f t="shared" si="276"/>
        <v>1</v>
      </c>
    </row>
    <row r="15040" spans="5:5" x14ac:dyDescent="0.25">
      <c r="E15040" s="1">
        <f t="shared" si="276"/>
        <v>1</v>
      </c>
    </row>
    <row r="15041" spans="5:5" x14ac:dyDescent="0.25">
      <c r="E15041" s="1">
        <f t="shared" si="276"/>
        <v>1</v>
      </c>
    </row>
    <row r="15042" spans="5:5" x14ac:dyDescent="0.25">
      <c r="E15042" s="1">
        <f t="shared" si="276"/>
        <v>1</v>
      </c>
    </row>
    <row r="15043" spans="5:5" x14ac:dyDescent="0.25">
      <c r="E15043" s="1">
        <f t="shared" si="276"/>
        <v>1</v>
      </c>
    </row>
    <row r="15044" spans="5:5" x14ac:dyDescent="0.25">
      <c r="E15044" s="1">
        <f t="shared" si="276"/>
        <v>1</v>
      </c>
    </row>
    <row r="15045" spans="5:5" x14ac:dyDescent="0.25">
      <c r="E15045" s="1">
        <f t="shared" ref="E15045:E15108" si="277">ROUNDDOWN(C15045-$C$5,0)+1</f>
        <v>1</v>
      </c>
    </row>
    <row r="15046" spans="5:5" x14ac:dyDescent="0.25">
      <c r="E15046" s="1">
        <f t="shared" si="277"/>
        <v>1</v>
      </c>
    </row>
    <row r="15047" spans="5:5" x14ac:dyDescent="0.25">
      <c r="E15047" s="1">
        <f t="shared" si="277"/>
        <v>1</v>
      </c>
    </row>
    <row r="15048" spans="5:5" x14ac:dyDescent="0.25">
      <c r="E15048" s="1">
        <f t="shared" si="277"/>
        <v>1</v>
      </c>
    </row>
    <row r="15049" spans="5:5" x14ac:dyDescent="0.25">
      <c r="E15049" s="1">
        <f t="shared" si="277"/>
        <v>1</v>
      </c>
    </row>
    <row r="15050" spans="5:5" x14ac:dyDescent="0.25">
      <c r="E15050" s="1">
        <f t="shared" si="277"/>
        <v>1</v>
      </c>
    </row>
    <row r="15051" spans="5:5" x14ac:dyDescent="0.25">
      <c r="E15051" s="1">
        <f t="shared" si="277"/>
        <v>1</v>
      </c>
    </row>
    <row r="15052" spans="5:5" x14ac:dyDescent="0.25">
      <c r="E15052" s="1">
        <f t="shared" si="277"/>
        <v>1</v>
      </c>
    </row>
    <row r="15053" spans="5:5" x14ac:dyDescent="0.25">
      <c r="E15053" s="1">
        <f t="shared" si="277"/>
        <v>1</v>
      </c>
    </row>
    <row r="15054" spans="5:5" x14ac:dyDescent="0.25">
      <c r="E15054" s="1">
        <f t="shared" si="277"/>
        <v>1</v>
      </c>
    </row>
    <row r="15055" spans="5:5" x14ac:dyDescent="0.25">
      <c r="E15055" s="1">
        <f t="shared" si="277"/>
        <v>1</v>
      </c>
    </row>
    <row r="15056" spans="5:5" x14ac:dyDescent="0.25">
      <c r="E15056" s="1">
        <f t="shared" si="277"/>
        <v>1</v>
      </c>
    </row>
    <row r="15057" spans="5:5" x14ac:dyDescent="0.25">
      <c r="E15057" s="1">
        <f t="shared" si="277"/>
        <v>1</v>
      </c>
    </row>
    <row r="15058" spans="5:5" x14ac:dyDescent="0.25">
      <c r="E15058" s="1">
        <f t="shared" si="277"/>
        <v>1</v>
      </c>
    </row>
    <row r="15059" spans="5:5" x14ac:dyDescent="0.25">
      <c r="E15059" s="1">
        <f t="shared" si="277"/>
        <v>1</v>
      </c>
    </row>
    <row r="15060" spans="5:5" x14ac:dyDescent="0.25">
      <c r="E15060" s="1">
        <f t="shared" si="277"/>
        <v>1</v>
      </c>
    </row>
    <row r="15061" spans="5:5" x14ac:dyDescent="0.25">
      <c r="E15061" s="1">
        <f t="shared" si="277"/>
        <v>1</v>
      </c>
    </row>
    <row r="15062" spans="5:5" x14ac:dyDescent="0.25">
      <c r="E15062" s="1">
        <f t="shared" si="277"/>
        <v>1</v>
      </c>
    </row>
    <row r="15063" spans="5:5" x14ac:dyDescent="0.25">
      <c r="E15063" s="1">
        <f t="shared" si="277"/>
        <v>1</v>
      </c>
    </row>
    <row r="15064" spans="5:5" x14ac:dyDescent="0.25">
      <c r="E15064" s="1">
        <f t="shared" si="277"/>
        <v>1</v>
      </c>
    </row>
    <row r="15065" spans="5:5" x14ac:dyDescent="0.25">
      <c r="E15065" s="1">
        <f t="shared" si="277"/>
        <v>1</v>
      </c>
    </row>
    <row r="15066" spans="5:5" x14ac:dyDescent="0.25">
      <c r="E15066" s="1">
        <f t="shared" si="277"/>
        <v>1</v>
      </c>
    </row>
    <row r="15067" spans="5:5" x14ac:dyDescent="0.25">
      <c r="E15067" s="1">
        <f t="shared" si="277"/>
        <v>1</v>
      </c>
    </row>
    <row r="15068" spans="5:5" x14ac:dyDescent="0.25">
      <c r="E15068" s="1">
        <f t="shared" si="277"/>
        <v>1</v>
      </c>
    </row>
    <row r="15069" spans="5:5" x14ac:dyDescent="0.25">
      <c r="E15069" s="1">
        <f t="shared" si="277"/>
        <v>1</v>
      </c>
    </row>
    <row r="15070" spans="5:5" x14ac:dyDescent="0.25">
      <c r="E15070" s="1">
        <f t="shared" si="277"/>
        <v>1</v>
      </c>
    </row>
    <row r="15071" spans="5:5" x14ac:dyDescent="0.25">
      <c r="E15071" s="1">
        <f t="shared" si="277"/>
        <v>1</v>
      </c>
    </row>
    <row r="15072" spans="5:5" x14ac:dyDescent="0.25">
      <c r="E15072" s="1">
        <f t="shared" si="277"/>
        <v>1</v>
      </c>
    </row>
    <row r="15073" spans="5:5" x14ac:dyDescent="0.25">
      <c r="E15073" s="1">
        <f t="shared" si="277"/>
        <v>1</v>
      </c>
    </row>
    <row r="15074" spans="5:5" x14ac:dyDescent="0.25">
      <c r="E15074" s="1">
        <f t="shared" si="277"/>
        <v>1</v>
      </c>
    </row>
    <row r="15075" spans="5:5" x14ac:dyDescent="0.25">
      <c r="E15075" s="1">
        <f t="shared" si="277"/>
        <v>1</v>
      </c>
    </row>
    <row r="15076" spans="5:5" x14ac:dyDescent="0.25">
      <c r="E15076" s="1">
        <f t="shared" si="277"/>
        <v>1</v>
      </c>
    </row>
    <row r="15077" spans="5:5" x14ac:dyDescent="0.25">
      <c r="E15077" s="1">
        <f t="shared" si="277"/>
        <v>1</v>
      </c>
    </row>
    <row r="15078" spans="5:5" x14ac:dyDescent="0.25">
      <c r="E15078" s="1">
        <f t="shared" si="277"/>
        <v>1</v>
      </c>
    </row>
    <row r="15079" spans="5:5" x14ac:dyDescent="0.25">
      <c r="E15079" s="1">
        <f t="shared" si="277"/>
        <v>1</v>
      </c>
    </row>
    <row r="15080" spans="5:5" x14ac:dyDescent="0.25">
      <c r="E15080" s="1">
        <f t="shared" si="277"/>
        <v>1</v>
      </c>
    </row>
    <row r="15081" spans="5:5" x14ac:dyDescent="0.25">
      <c r="E15081" s="1">
        <f t="shared" si="277"/>
        <v>1</v>
      </c>
    </row>
    <row r="15082" spans="5:5" x14ac:dyDescent="0.25">
      <c r="E15082" s="1">
        <f t="shared" si="277"/>
        <v>1</v>
      </c>
    </row>
    <row r="15083" spans="5:5" x14ac:dyDescent="0.25">
      <c r="E15083" s="1">
        <f t="shared" si="277"/>
        <v>1</v>
      </c>
    </row>
    <row r="15084" spans="5:5" x14ac:dyDescent="0.25">
      <c r="E15084" s="1">
        <f t="shared" si="277"/>
        <v>1</v>
      </c>
    </row>
    <row r="15085" spans="5:5" x14ac:dyDescent="0.25">
      <c r="E15085" s="1">
        <f t="shared" si="277"/>
        <v>1</v>
      </c>
    </row>
    <row r="15086" spans="5:5" x14ac:dyDescent="0.25">
      <c r="E15086" s="1">
        <f t="shared" si="277"/>
        <v>1</v>
      </c>
    </row>
    <row r="15087" spans="5:5" x14ac:dyDescent="0.25">
      <c r="E15087" s="1">
        <f t="shared" si="277"/>
        <v>1</v>
      </c>
    </row>
    <row r="15088" spans="5:5" x14ac:dyDescent="0.25">
      <c r="E15088" s="1">
        <f t="shared" si="277"/>
        <v>1</v>
      </c>
    </row>
    <row r="15089" spans="5:5" x14ac:dyDescent="0.25">
      <c r="E15089" s="1">
        <f t="shared" si="277"/>
        <v>1</v>
      </c>
    </row>
    <row r="15090" spans="5:5" x14ac:dyDescent="0.25">
      <c r="E15090" s="1">
        <f t="shared" si="277"/>
        <v>1</v>
      </c>
    </row>
    <row r="15091" spans="5:5" x14ac:dyDescent="0.25">
      <c r="E15091" s="1">
        <f t="shared" si="277"/>
        <v>1</v>
      </c>
    </row>
    <row r="15092" spans="5:5" x14ac:dyDescent="0.25">
      <c r="E15092" s="1">
        <f t="shared" si="277"/>
        <v>1</v>
      </c>
    </row>
    <row r="15093" spans="5:5" x14ac:dyDescent="0.25">
      <c r="E15093" s="1">
        <f t="shared" si="277"/>
        <v>1</v>
      </c>
    </row>
    <row r="15094" spans="5:5" x14ac:dyDescent="0.25">
      <c r="E15094" s="1">
        <f t="shared" si="277"/>
        <v>1</v>
      </c>
    </row>
    <row r="15095" spans="5:5" x14ac:dyDescent="0.25">
      <c r="E15095" s="1">
        <f t="shared" si="277"/>
        <v>1</v>
      </c>
    </row>
    <row r="15096" spans="5:5" x14ac:dyDescent="0.25">
      <c r="E15096" s="1">
        <f t="shared" si="277"/>
        <v>1</v>
      </c>
    </row>
    <row r="15097" spans="5:5" x14ac:dyDescent="0.25">
      <c r="E15097" s="1">
        <f t="shared" si="277"/>
        <v>1</v>
      </c>
    </row>
    <row r="15098" spans="5:5" x14ac:dyDescent="0.25">
      <c r="E15098" s="1">
        <f t="shared" si="277"/>
        <v>1</v>
      </c>
    </row>
    <row r="15099" spans="5:5" x14ac:dyDescent="0.25">
      <c r="E15099" s="1">
        <f t="shared" si="277"/>
        <v>1</v>
      </c>
    </row>
    <row r="15100" spans="5:5" x14ac:dyDescent="0.25">
      <c r="E15100" s="1">
        <f t="shared" si="277"/>
        <v>1</v>
      </c>
    </row>
    <row r="15101" spans="5:5" x14ac:dyDescent="0.25">
      <c r="E15101" s="1">
        <f t="shared" si="277"/>
        <v>1</v>
      </c>
    </row>
    <row r="15102" spans="5:5" x14ac:dyDescent="0.25">
      <c r="E15102" s="1">
        <f t="shared" si="277"/>
        <v>1</v>
      </c>
    </row>
    <row r="15103" spans="5:5" x14ac:dyDescent="0.25">
      <c r="E15103" s="1">
        <f t="shared" si="277"/>
        <v>1</v>
      </c>
    </row>
    <row r="15104" spans="5:5" x14ac:dyDescent="0.25">
      <c r="E15104" s="1">
        <f t="shared" si="277"/>
        <v>1</v>
      </c>
    </row>
    <row r="15105" spans="5:5" x14ac:dyDescent="0.25">
      <c r="E15105" s="1">
        <f t="shared" si="277"/>
        <v>1</v>
      </c>
    </row>
    <row r="15106" spans="5:5" x14ac:dyDescent="0.25">
      <c r="E15106" s="1">
        <f t="shared" si="277"/>
        <v>1</v>
      </c>
    </row>
    <row r="15107" spans="5:5" x14ac:dyDescent="0.25">
      <c r="E15107" s="1">
        <f t="shared" si="277"/>
        <v>1</v>
      </c>
    </row>
    <row r="15108" spans="5:5" x14ac:dyDescent="0.25">
      <c r="E15108" s="1">
        <f t="shared" si="277"/>
        <v>1</v>
      </c>
    </row>
    <row r="15109" spans="5:5" x14ac:dyDescent="0.25">
      <c r="E15109" s="1">
        <f t="shared" ref="E15109:E15172" si="278">ROUNDDOWN(C15109-$C$5,0)+1</f>
        <v>1</v>
      </c>
    </row>
    <row r="15110" spans="5:5" x14ac:dyDescent="0.25">
      <c r="E15110" s="1">
        <f t="shared" si="278"/>
        <v>1</v>
      </c>
    </row>
    <row r="15111" spans="5:5" x14ac:dyDescent="0.25">
      <c r="E15111" s="1">
        <f t="shared" si="278"/>
        <v>1</v>
      </c>
    </row>
    <row r="15112" spans="5:5" x14ac:dyDescent="0.25">
      <c r="E15112" s="1">
        <f t="shared" si="278"/>
        <v>1</v>
      </c>
    </row>
    <row r="15113" spans="5:5" x14ac:dyDescent="0.25">
      <c r="E15113" s="1">
        <f t="shared" si="278"/>
        <v>1</v>
      </c>
    </row>
    <row r="15114" spans="5:5" x14ac:dyDescent="0.25">
      <c r="E15114" s="1">
        <f t="shared" si="278"/>
        <v>1</v>
      </c>
    </row>
    <row r="15115" spans="5:5" x14ac:dyDescent="0.25">
      <c r="E15115" s="1">
        <f t="shared" si="278"/>
        <v>1</v>
      </c>
    </row>
    <row r="15116" spans="5:5" x14ac:dyDescent="0.25">
      <c r="E15116" s="1">
        <f t="shared" si="278"/>
        <v>1</v>
      </c>
    </row>
    <row r="15117" spans="5:5" x14ac:dyDescent="0.25">
      <c r="E15117" s="1">
        <f t="shared" si="278"/>
        <v>1</v>
      </c>
    </row>
    <row r="15118" spans="5:5" x14ac:dyDescent="0.25">
      <c r="E15118" s="1">
        <f t="shared" si="278"/>
        <v>1</v>
      </c>
    </row>
    <row r="15119" spans="5:5" x14ac:dyDescent="0.25">
      <c r="E15119" s="1">
        <f t="shared" si="278"/>
        <v>1</v>
      </c>
    </row>
    <row r="15120" spans="5:5" x14ac:dyDescent="0.25">
      <c r="E15120" s="1">
        <f t="shared" si="278"/>
        <v>1</v>
      </c>
    </row>
    <row r="15121" spans="5:5" x14ac:dyDescent="0.25">
      <c r="E15121" s="1">
        <f t="shared" si="278"/>
        <v>1</v>
      </c>
    </row>
    <row r="15122" spans="5:5" x14ac:dyDescent="0.25">
      <c r="E15122" s="1">
        <f t="shared" si="278"/>
        <v>1</v>
      </c>
    </row>
    <row r="15123" spans="5:5" x14ac:dyDescent="0.25">
      <c r="E15123" s="1">
        <f t="shared" si="278"/>
        <v>1</v>
      </c>
    </row>
    <row r="15124" spans="5:5" x14ac:dyDescent="0.25">
      <c r="E15124" s="1">
        <f t="shared" si="278"/>
        <v>1</v>
      </c>
    </row>
    <row r="15125" spans="5:5" x14ac:dyDescent="0.25">
      <c r="E15125" s="1">
        <f t="shared" si="278"/>
        <v>1</v>
      </c>
    </row>
    <row r="15126" spans="5:5" x14ac:dyDescent="0.25">
      <c r="E15126" s="1">
        <f t="shared" si="278"/>
        <v>1</v>
      </c>
    </row>
    <row r="15127" spans="5:5" x14ac:dyDescent="0.25">
      <c r="E15127" s="1">
        <f t="shared" si="278"/>
        <v>1</v>
      </c>
    </row>
    <row r="15128" spans="5:5" x14ac:dyDescent="0.25">
      <c r="E15128" s="1">
        <f t="shared" si="278"/>
        <v>1</v>
      </c>
    </row>
    <row r="15129" spans="5:5" x14ac:dyDescent="0.25">
      <c r="E15129" s="1">
        <f t="shared" si="278"/>
        <v>1</v>
      </c>
    </row>
    <row r="15130" spans="5:5" x14ac:dyDescent="0.25">
      <c r="E15130" s="1">
        <f t="shared" si="278"/>
        <v>1</v>
      </c>
    </row>
    <row r="15131" spans="5:5" x14ac:dyDescent="0.25">
      <c r="E15131" s="1">
        <f t="shared" si="278"/>
        <v>1</v>
      </c>
    </row>
    <row r="15132" spans="5:5" x14ac:dyDescent="0.25">
      <c r="E15132" s="1">
        <f t="shared" si="278"/>
        <v>1</v>
      </c>
    </row>
    <row r="15133" spans="5:5" x14ac:dyDescent="0.25">
      <c r="E15133" s="1">
        <f t="shared" si="278"/>
        <v>1</v>
      </c>
    </row>
    <row r="15134" spans="5:5" x14ac:dyDescent="0.25">
      <c r="E15134" s="1">
        <f t="shared" si="278"/>
        <v>1</v>
      </c>
    </row>
    <row r="15135" spans="5:5" x14ac:dyDescent="0.25">
      <c r="E15135" s="1">
        <f t="shared" si="278"/>
        <v>1</v>
      </c>
    </row>
    <row r="15136" spans="5:5" x14ac:dyDescent="0.25">
      <c r="E15136" s="1">
        <f t="shared" si="278"/>
        <v>1</v>
      </c>
    </row>
    <row r="15137" spans="5:5" x14ac:dyDescent="0.25">
      <c r="E15137" s="1">
        <f t="shared" si="278"/>
        <v>1</v>
      </c>
    </row>
    <row r="15138" spans="5:5" x14ac:dyDescent="0.25">
      <c r="E15138" s="1">
        <f t="shared" si="278"/>
        <v>1</v>
      </c>
    </row>
    <row r="15139" spans="5:5" x14ac:dyDescent="0.25">
      <c r="E15139" s="1">
        <f t="shared" si="278"/>
        <v>1</v>
      </c>
    </row>
    <row r="15140" spans="5:5" x14ac:dyDescent="0.25">
      <c r="E15140" s="1">
        <f t="shared" si="278"/>
        <v>1</v>
      </c>
    </row>
    <row r="15141" spans="5:5" x14ac:dyDescent="0.25">
      <c r="E15141" s="1">
        <f t="shared" si="278"/>
        <v>1</v>
      </c>
    </row>
    <row r="15142" spans="5:5" x14ac:dyDescent="0.25">
      <c r="E15142" s="1">
        <f t="shared" si="278"/>
        <v>1</v>
      </c>
    </row>
    <row r="15143" spans="5:5" x14ac:dyDescent="0.25">
      <c r="E15143" s="1">
        <f t="shared" si="278"/>
        <v>1</v>
      </c>
    </row>
    <row r="15144" spans="5:5" x14ac:dyDescent="0.25">
      <c r="E15144" s="1">
        <f t="shared" si="278"/>
        <v>1</v>
      </c>
    </row>
    <row r="15145" spans="5:5" x14ac:dyDescent="0.25">
      <c r="E15145" s="1">
        <f t="shared" si="278"/>
        <v>1</v>
      </c>
    </row>
    <row r="15146" spans="5:5" x14ac:dyDescent="0.25">
      <c r="E15146" s="1">
        <f t="shared" si="278"/>
        <v>1</v>
      </c>
    </row>
    <row r="15147" spans="5:5" x14ac:dyDescent="0.25">
      <c r="E15147" s="1">
        <f t="shared" si="278"/>
        <v>1</v>
      </c>
    </row>
    <row r="15148" spans="5:5" x14ac:dyDescent="0.25">
      <c r="E15148" s="1">
        <f t="shared" si="278"/>
        <v>1</v>
      </c>
    </row>
    <row r="15149" spans="5:5" x14ac:dyDescent="0.25">
      <c r="E15149" s="1">
        <f t="shared" si="278"/>
        <v>1</v>
      </c>
    </row>
    <row r="15150" spans="5:5" x14ac:dyDescent="0.25">
      <c r="E15150" s="1">
        <f t="shared" si="278"/>
        <v>1</v>
      </c>
    </row>
    <row r="15151" spans="5:5" x14ac:dyDescent="0.25">
      <c r="E15151" s="1">
        <f t="shared" si="278"/>
        <v>1</v>
      </c>
    </row>
    <row r="15152" spans="5:5" x14ac:dyDescent="0.25">
      <c r="E15152" s="1">
        <f t="shared" si="278"/>
        <v>1</v>
      </c>
    </row>
    <row r="15153" spans="5:5" x14ac:dyDescent="0.25">
      <c r="E15153" s="1">
        <f t="shared" si="278"/>
        <v>1</v>
      </c>
    </row>
    <row r="15154" spans="5:5" x14ac:dyDescent="0.25">
      <c r="E15154" s="1">
        <f t="shared" si="278"/>
        <v>1</v>
      </c>
    </row>
    <row r="15155" spans="5:5" x14ac:dyDescent="0.25">
      <c r="E15155" s="1">
        <f t="shared" si="278"/>
        <v>1</v>
      </c>
    </row>
    <row r="15156" spans="5:5" x14ac:dyDescent="0.25">
      <c r="E15156" s="1">
        <f t="shared" si="278"/>
        <v>1</v>
      </c>
    </row>
    <row r="15157" spans="5:5" x14ac:dyDescent="0.25">
      <c r="E15157" s="1">
        <f t="shared" si="278"/>
        <v>1</v>
      </c>
    </row>
    <row r="15158" spans="5:5" x14ac:dyDescent="0.25">
      <c r="E15158" s="1">
        <f t="shared" si="278"/>
        <v>1</v>
      </c>
    </row>
    <row r="15159" spans="5:5" x14ac:dyDescent="0.25">
      <c r="E15159" s="1">
        <f t="shared" si="278"/>
        <v>1</v>
      </c>
    </row>
    <row r="15160" spans="5:5" x14ac:dyDescent="0.25">
      <c r="E15160" s="1">
        <f t="shared" si="278"/>
        <v>1</v>
      </c>
    </row>
    <row r="15161" spans="5:5" x14ac:dyDescent="0.25">
      <c r="E15161" s="1">
        <f t="shared" si="278"/>
        <v>1</v>
      </c>
    </row>
    <row r="15162" spans="5:5" x14ac:dyDescent="0.25">
      <c r="E15162" s="1">
        <f t="shared" si="278"/>
        <v>1</v>
      </c>
    </row>
    <row r="15163" spans="5:5" x14ac:dyDescent="0.25">
      <c r="E15163" s="1">
        <f t="shared" si="278"/>
        <v>1</v>
      </c>
    </row>
    <row r="15164" spans="5:5" x14ac:dyDescent="0.25">
      <c r="E15164" s="1">
        <f t="shared" si="278"/>
        <v>1</v>
      </c>
    </row>
    <row r="15165" spans="5:5" x14ac:dyDescent="0.25">
      <c r="E15165" s="1">
        <f t="shared" si="278"/>
        <v>1</v>
      </c>
    </row>
    <row r="15166" spans="5:5" x14ac:dyDescent="0.25">
      <c r="E15166" s="1">
        <f t="shared" si="278"/>
        <v>1</v>
      </c>
    </row>
    <row r="15167" spans="5:5" x14ac:dyDescent="0.25">
      <c r="E15167" s="1">
        <f t="shared" si="278"/>
        <v>1</v>
      </c>
    </row>
    <row r="15168" spans="5:5" x14ac:dyDescent="0.25">
      <c r="E15168" s="1">
        <f t="shared" si="278"/>
        <v>1</v>
      </c>
    </row>
    <row r="15169" spans="5:5" x14ac:dyDescent="0.25">
      <c r="E15169" s="1">
        <f t="shared" si="278"/>
        <v>1</v>
      </c>
    </row>
    <row r="15170" spans="5:5" x14ac:dyDescent="0.25">
      <c r="E15170" s="1">
        <f t="shared" si="278"/>
        <v>1</v>
      </c>
    </row>
    <row r="15171" spans="5:5" x14ac:dyDescent="0.25">
      <c r="E15171" s="1">
        <f t="shared" si="278"/>
        <v>1</v>
      </c>
    </row>
    <row r="15172" spans="5:5" x14ac:dyDescent="0.25">
      <c r="E15172" s="1">
        <f t="shared" si="278"/>
        <v>1</v>
      </c>
    </row>
    <row r="15173" spans="5:5" x14ac:dyDescent="0.25">
      <c r="E15173" s="1">
        <f t="shared" ref="E15173:E15236" si="279">ROUNDDOWN(C15173-$C$5,0)+1</f>
        <v>1</v>
      </c>
    </row>
    <row r="15174" spans="5:5" x14ac:dyDescent="0.25">
      <c r="E15174" s="1">
        <f t="shared" si="279"/>
        <v>1</v>
      </c>
    </row>
    <row r="15175" spans="5:5" x14ac:dyDescent="0.25">
      <c r="E15175" s="1">
        <f t="shared" si="279"/>
        <v>1</v>
      </c>
    </row>
    <row r="15176" spans="5:5" x14ac:dyDescent="0.25">
      <c r="E15176" s="1">
        <f t="shared" si="279"/>
        <v>1</v>
      </c>
    </row>
    <row r="15177" spans="5:5" x14ac:dyDescent="0.25">
      <c r="E15177" s="1">
        <f t="shared" si="279"/>
        <v>1</v>
      </c>
    </row>
    <row r="15178" spans="5:5" x14ac:dyDescent="0.25">
      <c r="E15178" s="1">
        <f t="shared" si="279"/>
        <v>1</v>
      </c>
    </row>
    <row r="15179" spans="5:5" x14ac:dyDescent="0.25">
      <c r="E15179" s="1">
        <f t="shared" si="279"/>
        <v>1</v>
      </c>
    </row>
    <row r="15180" spans="5:5" x14ac:dyDescent="0.25">
      <c r="E15180" s="1">
        <f t="shared" si="279"/>
        <v>1</v>
      </c>
    </row>
    <row r="15181" spans="5:5" x14ac:dyDescent="0.25">
      <c r="E15181" s="1">
        <f t="shared" si="279"/>
        <v>1</v>
      </c>
    </row>
    <row r="15182" spans="5:5" x14ac:dyDescent="0.25">
      <c r="E15182" s="1">
        <f t="shared" si="279"/>
        <v>1</v>
      </c>
    </row>
    <row r="15183" spans="5:5" x14ac:dyDescent="0.25">
      <c r="E15183" s="1">
        <f t="shared" si="279"/>
        <v>1</v>
      </c>
    </row>
    <row r="15184" spans="5:5" x14ac:dyDescent="0.25">
      <c r="E15184" s="1">
        <f t="shared" si="279"/>
        <v>1</v>
      </c>
    </row>
    <row r="15185" spans="5:5" x14ac:dyDescent="0.25">
      <c r="E15185" s="1">
        <f t="shared" si="279"/>
        <v>1</v>
      </c>
    </row>
    <row r="15186" spans="5:5" x14ac:dyDescent="0.25">
      <c r="E15186" s="1">
        <f t="shared" si="279"/>
        <v>1</v>
      </c>
    </row>
    <row r="15187" spans="5:5" x14ac:dyDescent="0.25">
      <c r="E15187" s="1">
        <f t="shared" si="279"/>
        <v>1</v>
      </c>
    </row>
    <row r="15188" spans="5:5" x14ac:dyDescent="0.25">
      <c r="E15188" s="1">
        <f t="shared" si="279"/>
        <v>1</v>
      </c>
    </row>
    <row r="15189" spans="5:5" x14ac:dyDescent="0.25">
      <c r="E15189" s="1">
        <f t="shared" si="279"/>
        <v>1</v>
      </c>
    </row>
    <row r="15190" spans="5:5" x14ac:dyDescent="0.25">
      <c r="E15190" s="1">
        <f t="shared" si="279"/>
        <v>1</v>
      </c>
    </row>
    <row r="15191" spans="5:5" x14ac:dyDescent="0.25">
      <c r="E15191" s="1">
        <f t="shared" si="279"/>
        <v>1</v>
      </c>
    </row>
    <row r="15192" spans="5:5" x14ac:dyDescent="0.25">
      <c r="E15192" s="1">
        <f t="shared" si="279"/>
        <v>1</v>
      </c>
    </row>
    <row r="15193" spans="5:5" x14ac:dyDescent="0.25">
      <c r="E15193" s="1">
        <f t="shared" si="279"/>
        <v>1</v>
      </c>
    </row>
    <row r="15194" spans="5:5" x14ac:dyDescent="0.25">
      <c r="E15194" s="1">
        <f t="shared" si="279"/>
        <v>1</v>
      </c>
    </row>
    <row r="15195" spans="5:5" x14ac:dyDescent="0.25">
      <c r="E15195" s="1">
        <f t="shared" si="279"/>
        <v>1</v>
      </c>
    </row>
    <row r="15196" spans="5:5" x14ac:dyDescent="0.25">
      <c r="E15196" s="1">
        <f t="shared" si="279"/>
        <v>1</v>
      </c>
    </row>
    <row r="15197" spans="5:5" x14ac:dyDescent="0.25">
      <c r="E15197" s="1">
        <f t="shared" si="279"/>
        <v>1</v>
      </c>
    </row>
    <row r="15198" spans="5:5" x14ac:dyDescent="0.25">
      <c r="E15198" s="1">
        <f t="shared" si="279"/>
        <v>1</v>
      </c>
    </row>
    <row r="15199" spans="5:5" x14ac:dyDescent="0.25">
      <c r="E15199" s="1">
        <f t="shared" si="279"/>
        <v>1</v>
      </c>
    </row>
    <row r="15200" spans="5:5" x14ac:dyDescent="0.25">
      <c r="E15200" s="1">
        <f t="shared" si="279"/>
        <v>1</v>
      </c>
    </row>
    <row r="15201" spans="5:5" x14ac:dyDescent="0.25">
      <c r="E15201" s="1">
        <f t="shared" si="279"/>
        <v>1</v>
      </c>
    </row>
    <row r="15202" spans="5:5" x14ac:dyDescent="0.25">
      <c r="E15202" s="1">
        <f t="shared" si="279"/>
        <v>1</v>
      </c>
    </row>
    <row r="15203" spans="5:5" x14ac:dyDescent="0.25">
      <c r="E15203" s="1">
        <f t="shared" si="279"/>
        <v>1</v>
      </c>
    </row>
    <row r="15204" spans="5:5" x14ac:dyDescent="0.25">
      <c r="E15204" s="1">
        <f t="shared" si="279"/>
        <v>1</v>
      </c>
    </row>
    <row r="15205" spans="5:5" x14ac:dyDescent="0.25">
      <c r="E15205" s="1">
        <f t="shared" si="279"/>
        <v>1</v>
      </c>
    </row>
    <row r="15206" spans="5:5" x14ac:dyDescent="0.25">
      <c r="E15206" s="1">
        <f t="shared" si="279"/>
        <v>1</v>
      </c>
    </row>
    <row r="15207" spans="5:5" x14ac:dyDescent="0.25">
      <c r="E15207" s="1">
        <f t="shared" si="279"/>
        <v>1</v>
      </c>
    </row>
    <row r="15208" spans="5:5" x14ac:dyDescent="0.25">
      <c r="E15208" s="1">
        <f t="shared" si="279"/>
        <v>1</v>
      </c>
    </row>
    <row r="15209" spans="5:5" x14ac:dyDescent="0.25">
      <c r="E15209" s="1">
        <f t="shared" si="279"/>
        <v>1</v>
      </c>
    </row>
    <row r="15210" spans="5:5" x14ac:dyDescent="0.25">
      <c r="E15210" s="1">
        <f t="shared" si="279"/>
        <v>1</v>
      </c>
    </row>
    <row r="15211" spans="5:5" x14ac:dyDescent="0.25">
      <c r="E15211" s="1">
        <f t="shared" si="279"/>
        <v>1</v>
      </c>
    </row>
    <row r="15212" spans="5:5" x14ac:dyDescent="0.25">
      <c r="E15212" s="1">
        <f t="shared" si="279"/>
        <v>1</v>
      </c>
    </row>
    <row r="15213" spans="5:5" x14ac:dyDescent="0.25">
      <c r="E15213" s="1">
        <f t="shared" si="279"/>
        <v>1</v>
      </c>
    </row>
    <row r="15214" spans="5:5" x14ac:dyDescent="0.25">
      <c r="E15214" s="1">
        <f t="shared" si="279"/>
        <v>1</v>
      </c>
    </row>
    <row r="15215" spans="5:5" x14ac:dyDescent="0.25">
      <c r="E15215" s="1">
        <f t="shared" si="279"/>
        <v>1</v>
      </c>
    </row>
    <row r="15216" spans="5:5" x14ac:dyDescent="0.25">
      <c r="E15216" s="1">
        <f t="shared" si="279"/>
        <v>1</v>
      </c>
    </row>
    <row r="15217" spans="5:5" x14ac:dyDescent="0.25">
      <c r="E15217" s="1">
        <f t="shared" si="279"/>
        <v>1</v>
      </c>
    </row>
    <row r="15218" spans="5:5" x14ac:dyDescent="0.25">
      <c r="E15218" s="1">
        <f t="shared" si="279"/>
        <v>1</v>
      </c>
    </row>
    <row r="15219" spans="5:5" x14ac:dyDescent="0.25">
      <c r="E15219" s="1">
        <f t="shared" si="279"/>
        <v>1</v>
      </c>
    </row>
    <row r="15220" spans="5:5" x14ac:dyDescent="0.25">
      <c r="E15220" s="1">
        <f t="shared" si="279"/>
        <v>1</v>
      </c>
    </row>
    <row r="15221" spans="5:5" x14ac:dyDescent="0.25">
      <c r="E15221" s="1">
        <f t="shared" si="279"/>
        <v>1</v>
      </c>
    </row>
    <row r="15222" spans="5:5" x14ac:dyDescent="0.25">
      <c r="E15222" s="1">
        <f t="shared" si="279"/>
        <v>1</v>
      </c>
    </row>
    <row r="15223" spans="5:5" x14ac:dyDescent="0.25">
      <c r="E15223" s="1">
        <f t="shared" si="279"/>
        <v>1</v>
      </c>
    </row>
    <row r="15224" spans="5:5" x14ac:dyDescent="0.25">
      <c r="E15224" s="1">
        <f t="shared" si="279"/>
        <v>1</v>
      </c>
    </row>
    <row r="15225" spans="5:5" x14ac:dyDescent="0.25">
      <c r="E15225" s="1">
        <f t="shared" si="279"/>
        <v>1</v>
      </c>
    </row>
    <row r="15226" spans="5:5" x14ac:dyDescent="0.25">
      <c r="E15226" s="1">
        <f t="shared" si="279"/>
        <v>1</v>
      </c>
    </row>
    <row r="15227" spans="5:5" x14ac:dyDescent="0.25">
      <c r="E15227" s="1">
        <f t="shared" si="279"/>
        <v>1</v>
      </c>
    </row>
    <row r="15228" spans="5:5" x14ac:dyDescent="0.25">
      <c r="E15228" s="1">
        <f t="shared" si="279"/>
        <v>1</v>
      </c>
    </row>
    <row r="15229" spans="5:5" x14ac:dyDescent="0.25">
      <c r="E15229" s="1">
        <f t="shared" si="279"/>
        <v>1</v>
      </c>
    </row>
    <row r="15230" spans="5:5" x14ac:dyDescent="0.25">
      <c r="E15230" s="1">
        <f t="shared" si="279"/>
        <v>1</v>
      </c>
    </row>
    <row r="15231" spans="5:5" x14ac:dyDescent="0.25">
      <c r="E15231" s="1">
        <f t="shared" si="279"/>
        <v>1</v>
      </c>
    </row>
    <row r="15232" spans="5:5" x14ac:dyDescent="0.25">
      <c r="E15232" s="1">
        <f t="shared" si="279"/>
        <v>1</v>
      </c>
    </row>
    <row r="15233" spans="5:5" x14ac:dyDescent="0.25">
      <c r="E15233" s="1">
        <f t="shared" si="279"/>
        <v>1</v>
      </c>
    </row>
    <row r="15234" spans="5:5" x14ac:dyDescent="0.25">
      <c r="E15234" s="1">
        <f t="shared" si="279"/>
        <v>1</v>
      </c>
    </row>
    <row r="15235" spans="5:5" x14ac:dyDescent="0.25">
      <c r="E15235" s="1">
        <f t="shared" si="279"/>
        <v>1</v>
      </c>
    </row>
    <row r="15236" spans="5:5" x14ac:dyDescent="0.25">
      <c r="E15236" s="1">
        <f t="shared" si="279"/>
        <v>1</v>
      </c>
    </row>
    <row r="15237" spans="5:5" x14ac:dyDescent="0.25">
      <c r="E15237" s="1">
        <f t="shared" ref="E15237:E15300" si="280">ROUNDDOWN(C15237-$C$5,0)+1</f>
        <v>1</v>
      </c>
    </row>
    <row r="15238" spans="5:5" x14ac:dyDescent="0.25">
      <c r="E15238" s="1">
        <f t="shared" si="280"/>
        <v>1</v>
      </c>
    </row>
    <row r="15239" spans="5:5" x14ac:dyDescent="0.25">
      <c r="E15239" s="1">
        <f t="shared" si="280"/>
        <v>1</v>
      </c>
    </row>
    <row r="15240" spans="5:5" x14ac:dyDescent="0.25">
      <c r="E15240" s="1">
        <f t="shared" si="280"/>
        <v>1</v>
      </c>
    </row>
    <row r="15241" spans="5:5" x14ac:dyDescent="0.25">
      <c r="E15241" s="1">
        <f t="shared" si="280"/>
        <v>1</v>
      </c>
    </row>
    <row r="15242" spans="5:5" x14ac:dyDescent="0.25">
      <c r="E15242" s="1">
        <f t="shared" si="280"/>
        <v>1</v>
      </c>
    </row>
    <row r="15243" spans="5:5" x14ac:dyDescent="0.25">
      <c r="E15243" s="1">
        <f t="shared" si="280"/>
        <v>1</v>
      </c>
    </row>
    <row r="15244" spans="5:5" x14ac:dyDescent="0.25">
      <c r="E15244" s="1">
        <f t="shared" si="280"/>
        <v>1</v>
      </c>
    </row>
    <row r="15245" spans="5:5" x14ac:dyDescent="0.25">
      <c r="E15245" s="1">
        <f t="shared" si="280"/>
        <v>1</v>
      </c>
    </row>
    <row r="15246" spans="5:5" x14ac:dyDescent="0.25">
      <c r="E15246" s="1">
        <f t="shared" si="280"/>
        <v>1</v>
      </c>
    </row>
    <row r="15247" spans="5:5" x14ac:dyDescent="0.25">
      <c r="E15247" s="1">
        <f t="shared" si="280"/>
        <v>1</v>
      </c>
    </row>
    <row r="15248" spans="5:5" x14ac:dyDescent="0.25">
      <c r="E15248" s="1">
        <f t="shared" si="280"/>
        <v>1</v>
      </c>
    </row>
    <row r="15249" spans="5:5" x14ac:dyDescent="0.25">
      <c r="E15249" s="1">
        <f t="shared" si="280"/>
        <v>1</v>
      </c>
    </row>
    <row r="15250" spans="5:5" x14ac:dyDescent="0.25">
      <c r="E15250" s="1">
        <f t="shared" si="280"/>
        <v>1</v>
      </c>
    </row>
    <row r="15251" spans="5:5" x14ac:dyDescent="0.25">
      <c r="E15251" s="1">
        <f t="shared" si="280"/>
        <v>1</v>
      </c>
    </row>
    <row r="15252" spans="5:5" x14ac:dyDescent="0.25">
      <c r="E15252" s="1">
        <f t="shared" si="280"/>
        <v>1</v>
      </c>
    </row>
    <row r="15253" spans="5:5" x14ac:dyDescent="0.25">
      <c r="E15253" s="1">
        <f t="shared" si="280"/>
        <v>1</v>
      </c>
    </row>
    <row r="15254" spans="5:5" x14ac:dyDescent="0.25">
      <c r="E15254" s="1">
        <f t="shared" si="280"/>
        <v>1</v>
      </c>
    </row>
    <row r="15255" spans="5:5" x14ac:dyDescent="0.25">
      <c r="E15255" s="1">
        <f t="shared" si="280"/>
        <v>1</v>
      </c>
    </row>
    <row r="15256" spans="5:5" x14ac:dyDescent="0.25">
      <c r="E15256" s="1">
        <f t="shared" si="280"/>
        <v>1</v>
      </c>
    </row>
    <row r="15257" spans="5:5" x14ac:dyDescent="0.25">
      <c r="E15257" s="1">
        <f t="shared" si="280"/>
        <v>1</v>
      </c>
    </row>
    <row r="15258" spans="5:5" x14ac:dyDescent="0.25">
      <c r="E15258" s="1">
        <f t="shared" si="280"/>
        <v>1</v>
      </c>
    </row>
    <row r="15259" spans="5:5" x14ac:dyDescent="0.25">
      <c r="E15259" s="1">
        <f t="shared" si="280"/>
        <v>1</v>
      </c>
    </row>
    <row r="15260" spans="5:5" x14ac:dyDescent="0.25">
      <c r="E15260" s="1">
        <f t="shared" si="280"/>
        <v>1</v>
      </c>
    </row>
    <row r="15261" spans="5:5" x14ac:dyDescent="0.25">
      <c r="E15261" s="1">
        <f t="shared" si="280"/>
        <v>1</v>
      </c>
    </row>
    <row r="15262" spans="5:5" x14ac:dyDescent="0.25">
      <c r="E15262" s="1">
        <f t="shared" si="280"/>
        <v>1</v>
      </c>
    </row>
    <row r="15263" spans="5:5" x14ac:dyDescent="0.25">
      <c r="E15263" s="1">
        <f t="shared" si="280"/>
        <v>1</v>
      </c>
    </row>
    <row r="15264" spans="5:5" x14ac:dyDescent="0.25">
      <c r="E15264" s="1">
        <f t="shared" si="280"/>
        <v>1</v>
      </c>
    </row>
    <row r="15265" spans="5:5" x14ac:dyDescent="0.25">
      <c r="E15265" s="1">
        <f t="shared" si="280"/>
        <v>1</v>
      </c>
    </row>
    <row r="15266" spans="5:5" x14ac:dyDescent="0.25">
      <c r="E15266" s="1">
        <f t="shared" si="280"/>
        <v>1</v>
      </c>
    </row>
    <row r="15267" spans="5:5" x14ac:dyDescent="0.25">
      <c r="E15267" s="1">
        <f t="shared" si="280"/>
        <v>1</v>
      </c>
    </row>
    <row r="15268" spans="5:5" x14ac:dyDescent="0.25">
      <c r="E15268" s="1">
        <f t="shared" si="280"/>
        <v>1</v>
      </c>
    </row>
    <row r="15269" spans="5:5" x14ac:dyDescent="0.25">
      <c r="E15269" s="1">
        <f t="shared" si="280"/>
        <v>1</v>
      </c>
    </row>
    <row r="15270" spans="5:5" x14ac:dyDescent="0.25">
      <c r="E15270" s="1">
        <f t="shared" si="280"/>
        <v>1</v>
      </c>
    </row>
    <row r="15271" spans="5:5" x14ac:dyDescent="0.25">
      <c r="E15271" s="1">
        <f t="shared" si="280"/>
        <v>1</v>
      </c>
    </row>
    <row r="15272" spans="5:5" x14ac:dyDescent="0.25">
      <c r="E15272" s="1">
        <f t="shared" si="280"/>
        <v>1</v>
      </c>
    </row>
    <row r="15273" spans="5:5" x14ac:dyDescent="0.25">
      <c r="E15273" s="1">
        <f t="shared" si="280"/>
        <v>1</v>
      </c>
    </row>
    <row r="15274" spans="5:5" x14ac:dyDescent="0.25">
      <c r="E15274" s="1">
        <f t="shared" si="280"/>
        <v>1</v>
      </c>
    </row>
    <row r="15275" spans="5:5" x14ac:dyDescent="0.25">
      <c r="E15275" s="1">
        <f t="shared" si="280"/>
        <v>1</v>
      </c>
    </row>
    <row r="15276" spans="5:5" x14ac:dyDescent="0.25">
      <c r="E15276" s="1">
        <f t="shared" si="280"/>
        <v>1</v>
      </c>
    </row>
    <row r="15277" spans="5:5" x14ac:dyDescent="0.25">
      <c r="E15277" s="1">
        <f t="shared" si="280"/>
        <v>1</v>
      </c>
    </row>
    <row r="15278" spans="5:5" x14ac:dyDescent="0.25">
      <c r="E15278" s="1">
        <f t="shared" si="280"/>
        <v>1</v>
      </c>
    </row>
    <row r="15279" spans="5:5" x14ac:dyDescent="0.25">
      <c r="E15279" s="1">
        <f t="shared" si="280"/>
        <v>1</v>
      </c>
    </row>
    <row r="15280" spans="5:5" x14ac:dyDescent="0.25">
      <c r="E15280" s="1">
        <f t="shared" si="280"/>
        <v>1</v>
      </c>
    </row>
    <row r="15281" spans="5:5" x14ac:dyDescent="0.25">
      <c r="E15281" s="1">
        <f t="shared" si="280"/>
        <v>1</v>
      </c>
    </row>
    <row r="15282" spans="5:5" x14ac:dyDescent="0.25">
      <c r="E15282" s="1">
        <f t="shared" si="280"/>
        <v>1</v>
      </c>
    </row>
    <row r="15283" spans="5:5" x14ac:dyDescent="0.25">
      <c r="E15283" s="1">
        <f t="shared" si="280"/>
        <v>1</v>
      </c>
    </row>
    <row r="15284" spans="5:5" x14ac:dyDescent="0.25">
      <c r="E15284" s="1">
        <f t="shared" si="280"/>
        <v>1</v>
      </c>
    </row>
    <row r="15285" spans="5:5" x14ac:dyDescent="0.25">
      <c r="E15285" s="1">
        <f t="shared" si="280"/>
        <v>1</v>
      </c>
    </row>
    <row r="15286" spans="5:5" x14ac:dyDescent="0.25">
      <c r="E15286" s="1">
        <f t="shared" si="280"/>
        <v>1</v>
      </c>
    </row>
    <row r="15287" spans="5:5" x14ac:dyDescent="0.25">
      <c r="E15287" s="1">
        <f t="shared" si="280"/>
        <v>1</v>
      </c>
    </row>
    <row r="15288" spans="5:5" x14ac:dyDescent="0.25">
      <c r="E15288" s="1">
        <f t="shared" si="280"/>
        <v>1</v>
      </c>
    </row>
    <row r="15289" spans="5:5" x14ac:dyDescent="0.25">
      <c r="E15289" s="1">
        <f t="shared" si="280"/>
        <v>1</v>
      </c>
    </row>
    <row r="15290" spans="5:5" x14ac:dyDescent="0.25">
      <c r="E15290" s="1">
        <f t="shared" si="280"/>
        <v>1</v>
      </c>
    </row>
    <row r="15291" spans="5:5" x14ac:dyDescent="0.25">
      <c r="E15291" s="1">
        <f t="shared" si="280"/>
        <v>1</v>
      </c>
    </row>
    <row r="15292" spans="5:5" x14ac:dyDescent="0.25">
      <c r="E15292" s="1">
        <f t="shared" si="280"/>
        <v>1</v>
      </c>
    </row>
    <row r="15293" spans="5:5" x14ac:dyDescent="0.25">
      <c r="E15293" s="1">
        <f t="shared" si="280"/>
        <v>1</v>
      </c>
    </row>
    <row r="15294" spans="5:5" x14ac:dyDescent="0.25">
      <c r="E15294" s="1">
        <f t="shared" si="280"/>
        <v>1</v>
      </c>
    </row>
    <row r="15295" spans="5:5" x14ac:dyDescent="0.25">
      <c r="E15295" s="1">
        <f t="shared" si="280"/>
        <v>1</v>
      </c>
    </row>
    <row r="15296" spans="5:5" x14ac:dyDescent="0.25">
      <c r="E15296" s="1">
        <f t="shared" si="280"/>
        <v>1</v>
      </c>
    </row>
    <row r="15297" spans="5:5" x14ac:dyDescent="0.25">
      <c r="E15297" s="1">
        <f t="shared" si="280"/>
        <v>1</v>
      </c>
    </row>
    <row r="15298" spans="5:5" x14ac:dyDescent="0.25">
      <c r="E15298" s="1">
        <f t="shared" si="280"/>
        <v>1</v>
      </c>
    </row>
    <row r="15299" spans="5:5" x14ac:dyDescent="0.25">
      <c r="E15299" s="1">
        <f t="shared" si="280"/>
        <v>1</v>
      </c>
    </row>
    <row r="15300" spans="5:5" x14ac:dyDescent="0.25">
      <c r="E15300" s="1">
        <f t="shared" si="280"/>
        <v>1</v>
      </c>
    </row>
    <row r="15301" spans="5:5" x14ac:dyDescent="0.25">
      <c r="E15301" s="1">
        <f t="shared" ref="E15301:E15364" si="281">ROUNDDOWN(C15301-$C$5,0)+1</f>
        <v>1</v>
      </c>
    </row>
    <row r="15302" spans="5:5" x14ac:dyDescent="0.25">
      <c r="E15302" s="1">
        <f t="shared" si="281"/>
        <v>1</v>
      </c>
    </row>
    <row r="15303" spans="5:5" x14ac:dyDescent="0.25">
      <c r="E15303" s="1">
        <f t="shared" si="281"/>
        <v>1</v>
      </c>
    </row>
    <row r="15304" spans="5:5" x14ac:dyDescent="0.25">
      <c r="E15304" s="1">
        <f t="shared" si="281"/>
        <v>1</v>
      </c>
    </row>
    <row r="15305" spans="5:5" x14ac:dyDescent="0.25">
      <c r="E15305" s="1">
        <f t="shared" si="281"/>
        <v>1</v>
      </c>
    </row>
    <row r="15306" spans="5:5" x14ac:dyDescent="0.25">
      <c r="E15306" s="1">
        <f t="shared" si="281"/>
        <v>1</v>
      </c>
    </row>
    <row r="15307" spans="5:5" x14ac:dyDescent="0.25">
      <c r="E15307" s="1">
        <f t="shared" si="281"/>
        <v>1</v>
      </c>
    </row>
    <row r="15308" spans="5:5" x14ac:dyDescent="0.25">
      <c r="E15308" s="1">
        <f t="shared" si="281"/>
        <v>1</v>
      </c>
    </row>
    <row r="15309" spans="5:5" x14ac:dyDescent="0.25">
      <c r="E15309" s="1">
        <f t="shared" si="281"/>
        <v>1</v>
      </c>
    </row>
    <row r="15310" spans="5:5" x14ac:dyDescent="0.25">
      <c r="E15310" s="1">
        <f t="shared" si="281"/>
        <v>1</v>
      </c>
    </row>
    <row r="15311" spans="5:5" x14ac:dyDescent="0.25">
      <c r="E15311" s="1">
        <f t="shared" si="281"/>
        <v>1</v>
      </c>
    </row>
    <row r="15312" spans="5:5" x14ac:dyDescent="0.25">
      <c r="E15312" s="1">
        <f t="shared" si="281"/>
        <v>1</v>
      </c>
    </row>
    <row r="15313" spans="5:5" x14ac:dyDescent="0.25">
      <c r="E15313" s="1">
        <f t="shared" si="281"/>
        <v>1</v>
      </c>
    </row>
    <row r="15314" spans="5:5" x14ac:dyDescent="0.25">
      <c r="E15314" s="1">
        <f t="shared" si="281"/>
        <v>1</v>
      </c>
    </row>
    <row r="15315" spans="5:5" x14ac:dyDescent="0.25">
      <c r="E15315" s="1">
        <f t="shared" si="281"/>
        <v>1</v>
      </c>
    </row>
    <row r="15316" spans="5:5" x14ac:dyDescent="0.25">
      <c r="E15316" s="1">
        <f t="shared" si="281"/>
        <v>1</v>
      </c>
    </row>
    <row r="15317" spans="5:5" x14ac:dyDescent="0.25">
      <c r="E15317" s="1">
        <f t="shared" si="281"/>
        <v>1</v>
      </c>
    </row>
    <row r="15318" spans="5:5" x14ac:dyDescent="0.25">
      <c r="E15318" s="1">
        <f t="shared" si="281"/>
        <v>1</v>
      </c>
    </row>
    <row r="15319" spans="5:5" x14ac:dyDescent="0.25">
      <c r="E15319" s="1">
        <f t="shared" si="281"/>
        <v>1</v>
      </c>
    </row>
    <row r="15320" spans="5:5" x14ac:dyDescent="0.25">
      <c r="E15320" s="1">
        <f t="shared" si="281"/>
        <v>1</v>
      </c>
    </row>
    <row r="15321" spans="5:5" x14ac:dyDescent="0.25">
      <c r="E15321" s="1">
        <f t="shared" si="281"/>
        <v>1</v>
      </c>
    </row>
    <row r="15322" spans="5:5" x14ac:dyDescent="0.25">
      <c r="E15322" s="1">
        <f t="shared" si="281"/>
        <v>1</v>
      </c>
    </row>
    <row r="15323" spans="5:5" x14ac:dyDescent="0.25">
      <c r="E15323" s="1">
        <f t="shared" si="281"/>
        <v>1</v>
      </c>
    </row>
    <row r="15324" spans="5:5" x14ac:dyDescent="0.25">
      <c r="E15324" s="1">
        <f t="shared" si="281"/>
        <v>1</v>
      </c>
    </row>
    <row r="15325" spans="5:5" x14ac:dyDescent="0.25">
      <c r="E15325" s="1">
        <f t="shared" si="281"/>
        <v>1</v>
      </c>
    </row>
    <row r="15326" spans="5:5" x14ac:dyDescent="0.25">
      <c r="E15326" s="1">
        <f t="shared" si="281"/>
        <v>1</v>
      </c>
    </row>
    <row r="15327" spans="5:5" x14ac:dyDescent="0.25">
      <c r="E15327" s="1">
        <f t="shared" si="281"/>
        <v>1</v>
      </c>
    </row>
    <row r="15328" spans="5:5" x14ac:dyDescent="0.25">
      <c r="E15328" s="1">
        <f t="shared" si="281"/>
        <v>1</v>
      </c>
    </row>
    <row r="15329" spans="5:5" x14ac:dyDescent="0.25">
      <c r="E15329" s="1">
        <f t="shared" si="281"/>
        <v>1</v>
      </c>
    </row>
    <row r="15330" spans="5:5" x14ac:dyDescent="0.25">
      <c r="E15330" s="1">
        <f t="shared" si="281"/>
        <v>1</v>
      </c>
    </row>
    <row r="15331" spans="5:5" x14ac:dyDescent="0.25">
      <c r="E15331" s="1">
        <f t="shared" si="281"/>
        <v>1</v>
      </c>
    </row>
    <row r="15332" spans="5:5" x14ac:dyDescent="0.25">
      <c r="E15332" s="1">
        <f t="shared" si="281"/>
        <v>1</v>
      </c>
    </row>
    <row r="15333" spans="5:5" x14ac:dyDescent="0.25">
      <c r="E15333" s="1">
        <f t="shared" si="281"/>
        <v>1</v>
      </c>
    </row>
    <row r="15334" spans="5:5" x14ac:dyDescent="0.25">
      <c r="E15334" s="1">
        <f t="shared" si="281"/>
        <v>1</v>
      </c>
    </row>
    <row r="15335" spans="5:5" x14ac:dyDescent="0.25">
      <c r="E15335" s="1">
        <f t="shared" si="281"/>
        <v>1</v>
      </c>
    </row>
    <row r="15336" spans="5:5" x14ac:dyDescent="0.25">
      <c r="E15336" s="1">
        <f t="shared" si="281"/>
        <v>1</v>
      </c>
    </row>
    <row r="15337" spans="5:5" x14ac:dyDescent="0.25">
      <c r="E15337" s="1">
        <f t="shared" si="281"/>
        <v>1</v>
      </c>
    </row>
    <row r="15338" spans="5:5" x14ac:dyDescent="0.25">
      <c r="E15338" s="1">
        <f t="shared" si="281"/>
        <v>1</v>
      </c>
    </row>
    <row r="15339" spans="5:5" x14ac:dyDescent="0.25">
      <c r="E15339" s="1">
        <f t="shared" si="281"/>
        <v>1</v>
      </c>
    </row>
    <row r="15340" spans="5:5" x14ac:dyDescent="0.25">
      <c r="E15340" s="1">
        <f t="shared" si="281"/>
        <v>1</v>
      </c>
    </row>
    <row r="15341" spans="5:5" x14ac:dyDescent="0.25">
      <c r="E15341" s="1">
        <f t="shared" si="281"/>
        <v>1</v>
      </c>
    </row>
    <row r="15342" spans="5:5" x14ac:dyDescent="0.25">
      <c r="E15342" s="1">
        <f t="shared" si="281"/>
        <v>1</v>
      </c>
    </row>
    <row r="15343" spans="5:5" x14ac:dyDescent="0.25">
      <c r="E15343" s="1">
        <f t="shared" si="281"/>
        <v>1</v>
      </c>
    </row>
    <row r="15344" spans="5:5" x14ac:dyDescent="0.25">
      <c r="E15344" s="1">
        <f t="shared" si="281"/>
        <v>1</v>
      </c>
    </row>
    <row r="15345" spans="5:5" x14ac:dyDescent="0.25">
      <c r="E15345" s="1">
        <f t="shared" si="281"/>
        <v>1</v>
      </c>
    </row>
    <row r="15346" spans="5:5" x14ac:dyDescent="0.25">
      <c r="E15346" s="1">
        <f t="shared" si="281"/>
        <v>1</v>
      </c>
    </row>
    <row r="15347" spans="5:5" x14ac:dyDescent="0.25">
      <c r="E15347" s="1">
        <f t="shared" si="281"/>
        <v>1</v>
      </c>
    </row>
    <row r="15348" spans="5:5" x14ac:dyDescent="0.25">
      <c r="E15348" s="1">
        <f t="shared" si="281"/>
        <v>1</v>
      </c>
    </row>
    <row r="15349" spans="5:5" x14ac:dyDescent="0.25">
      <c r="E15349" s="1">
        <f t="shared" si="281"/>
        <v>1</v>
      </c>
    </row>
    <row r="15350" spans="5:5" x14ac:dyDescent="0.25">
      <c r="E15350" s="1">
        <f t="shared" si="281"/>
        <v>1</v>
      </c>
    </row>
    <row r="15351" spans="5:5" x14ac:dyDescent="0.25">
      <c r="E15351" s="1">
        <f t="shared" si="281"/>
        <v>1</v>
      </c>
    </row>
    <row r="15352" spans="5:5" x14ac:dyDescent="0.25">
      <c r="E15352" s="1">
        <f t="shared" si="281"/>
        <v>1</v>
      </c>
    </row>
    <row r="15353" spans="5:5" x14ac:dyDescent="0.25">
      <c r="E15353" s="1">
        <f t="shared" si="281"/>
        <v>1</v>
      </c>
    </row>
    <row r="15354" spans="5:5" x14ac:dyDescent="0.25">
      <c r="E15354" s="1">
        <f t="shared" si="281"/>
        <v>1</v>
      </c>
    </row>
    <row r="15355" spans="5:5" x14ac:dyDescent="0.25">
      <c r="E15355" s="1">
        <f t="shared" si="281"/>
        <v>1</v>
      </c>
    </row>
    <row r="15356" spans="5:5" x14ac:dyDescent="0.25">
      <c r="E15356" s="1">
        <f t="shared" si="281"/>
        <v>1</v>
      </c>
    </row>
    <row r="15357" spans="5:5" x14ac:dyDescent="0.25">
      <c r="E15357" s="1">
        <f t="shared" si="281"/>
        <v>1</v>
      </c>
    </row>
    <row r="15358" spans="5:5" x14ac:dyDescent="0.25">
      <c r="E15358" s="1">
        <f t="shared" si="281"/>
        <v>1</v>
      </c>
    </row>
    <row r="15359" spans="5:5" x14ac:dyDescent="0.25">
      <c r="E15359" s="1">
        <f t="shared" si="281"/>
        <v>1</v>
      </c>
    </row>
    <row r="15360" spans="5:5" x14ac:dyDescent="0.25">
      <c r="E15360" s="1">
        <f t="shared" si="281"/>
        <v>1</v>
      </c>
    </row>
    <row r="15361" spans="5:5" x14ac:dyDescent="0.25">
      <c r="E15361" s="1">
        <f t="shared" si="281"/>
        <v>1</v>
      </c>
    </row>
    <row r="15362" spans="5:5" x14ac:dyDescent="0.25">
      <c r="E15362" s="1">
        <f t="shared" si="281"/>
        <v>1</v>
      </c>
    </row>
    <row r="15363" spans="5:5" x14ac:dyDescent="0.25">
      <c r="E15363" s="1">
        <f t="shared" si="281"/>
        <v>1</v>
      </c>
    </row>
    <row r="15364" spans="5:5" x14ac:dyDescent="0.25">
      <c r="E15364" s="1">
        <f t="shared" si="281"/>
        <v>1</v>
      </c>
    </row>
    <row r="15365" spans="5:5" x14ac:dyDescent="0.25">
      <c r="E15365" s="1">
        <f t="shared" ref="E15365:E15428" si="282">ROUNDDOWN(C15365-$C$5,0)+1</f>
        <v>1</v>
      </c>
    </row>
    <row r="15366" spans="5:5" x14ac:dyDescent="0.25">
      <c r="E15366" s="1">
        <f t="shared" si="282"/>
        <v>1</v>
      </c>
    </row>
    <row r="15367" spans="5:5" x14ac:dyDescent="0.25">
      <c r="E15367" s="1">
        <f t="shared" si="282"/>
        <v>1</v>
      </c>
    </row>
    <row r="15368" spans="5:5" x14ac:dyDescent="0.25">
      <c r="E15368" s="1">
        <f t="shared" si="282"/>
        <v>1</v>
      </c>
    </row>
    <row r="15369" spans="5:5" x14ac:dyDescent="0.25">
      <c r="E15369" s="1">
        <f t="shared" si="282"/>
        <v>1</v>
      </c>
    </row>
    <row r="15370" spans="5:5" x14ac:dyDescent="0.25">
      <c r="E15370" s="1">
        <f t="shared" si="282"/>
        <v>1</v>
      </c>
    </row>
    <row r="15371" spans="5:5" x14ac:dyDescent="0.25">
      <c r="E15371" s="1">
        <f t="shared" si="282"/>
        <v>1</v>
      </c>
    </row>
    <row r="15372" spans="5:5" x14ac:dyDescent="0.25">
      <c r="E15372" s="1">
        <f t="shared" si="282"/>
        <v>1</v>
      </c>
    </row>
    <row r="15373" spans="5:5" x14ac:dyDescent="0.25">
      <c r="E15373" s="1">
        <f t="shared" si="282"/>
        <v>1</v>
      </c>
    </row>
    <row r="15374" spans="5:5" x14ac:dyDescent="0.25">
      <c r="E15374" s="1">
        <f t="shared" si="282"/>
        <v>1</v>
      </c>
    </row>
    <row r="15375" spans="5:5" x14ac:dyDescent="0.25">
      <c r="E15375" s="1">
        <f t="shared" si="282"/>
        <v>1</v>
      </c>
    </row>
    <row r="15376" spans="5:5" x14ac:dyDescent="0.25">
      <c r="E15376" s="1">
        <f t="shared" si="282"/>
        <v>1</v>
      </c>
    </row>
    <row r="15377" spans="5:5" x14ac:dyDescent="0.25">
      <c r="E15377" s="1">
        <f t="shared" si="282"/>
        <v>1</v>
      </c>
    </row>
    <row r="15378" spans="5:5" x14ac:dyDescent="0.25">
      <c r="E15378" s="1">
        <f t="shared" si="282"/>
        <v>1</v>
      </c>
    </row>
    <row r="15379" spans="5:5" x14ac:dyDescent="0.25">
      <c r="E15379" s="1">
        <f t="shared" si="282"/>
        <v>1</v>
      </c>
    </row>
    <row r="15380" spans="5:5" x14ac:dyDescent="0.25">
      <c r="E15380" s="1">
        <f t="shared" si="282"/>
        <v>1</v>
      </c>
    </row>
    <row r="15381" spans="5:5" x14ac:dyDescent="0.25">
      <c r="E15381" s="1">
        <f t="shared" si="282"/>
        <v>1</v>
      </c>
    </row>
    <row r="15382" spans="5:5" x14ac:dyDescent="0.25">
      <c r="E15382" s="1">
        <f t="shared" si="282"/>
        <v>1</v>
      </c>
    </row>
    <row r="15383" spans="5:5" x14ac:dyDescent="0.25">
      <c r="E15383" s="1">
        <f t="shared" si="282"/>
        <v>1</v>
      </c>
    </row>
    <row r="15384" spans="5:5" x14ac:dyDescent="0.25">
      <c r="E15384" s="1">
        <f t="shared" si="282"/>
        <v>1</v>
      </c>
    </row>
    <row r="15385" spans="5:5" x14ac:dyDescent="0.25">
      <c r="E15385" s="1">
        <f t="shared" si="282"/>
        <v>1</v>
      </c>
    </row>
    <row r="15386" spans="5:5" x14ac:dyDescent="0.25">
      <c r="E15386" s="1">
        <f t="shared" si="282"/>
        <v>1</v>
      </c>
    </row>
    <row r="15387" spans="5:5" x14ac:dyDescent="0.25">
      <c r="E15387" s="1">
        <f t="shared" si="282"/>
        <v>1</v>
      </c>
    </row>
    <row r="15388" spans="5:5" x14ac:dyDescent="0.25">
      <c r="E15388" s="1">
        <f t="shared" si="282"/>
        <v>1</v>
      </c>
    </row>
    <row r="15389" spans="5:5" x14ac:dyDescent="0.25">
      <c r="E15389" s="1">
        <f t="shared" si="282"/>
        <v>1</v>
      </c>
    </row>
    <row r="15390" spans="5:5" x14ac:dyDescent="0.25">
      <c r="E15390" s="1">
        <f t="shared" si="282"/>
        <v>1</v>
      </c>
    </row>
    <row r="15391" spans="5:5" x14ac:dyDescent="0.25">
      <c r="E15391" s="1">
        <f t="shared" si="282"/>
        <v>1</v>
      </c>
    </row>
    <row r="15392" spans="5:5" x14ac:dyDescent="0.25">
      <c r="E15392" s="1">
        <f t="shared" si="282"/>
        <v>1</v>
      </c>
    </row>
    <row r="15393" spans="5:5" x14ac:dyDescent="0.25">
      <c r="E15393" s="1">
        <f t="shared" si="282"/>
        <v>1</v>
      </c>
    </row>
    <row r="15394" spans="5:5" x14ac:dyDescent="0.25">
      <c r="E15394" s="1">
        <f t="shared" si="282"/>
        <v>1</v>
      </c>
    </row>
    <row r="15395" spans="5:5" x14ac:dyDescent="0.25">
      <c r="E15395" s="1">
        <f t="shared" si="282"/>
        <v>1</v>
      </c>
    </row>
    <row r="15396" spans="5:5" x14ac:dyDescent="0.25">
      <c r="E15396" s="1">
        <f t="shared" si="282"/>
        <v>1</v>
      </c>
    </row>
    <row r="15397" spans="5:5" x14ac:dyDescent="0.25">
      <c r="E15397" s="1">
        <f t="shared" si="282"/>
        <v>1</v>
      </c>
    </row>
    <row r="15398" spans="5:5" x14ac:dyDescent="0.25">
      <c r="E15398" s="1">
        <f t="shared" si="282"/>
        <v>1</v>
      </c>
    </row>
    <row r="15399" spans="5:5" x14ac:dyDescent="0.25">
      <c r="E15399" s="1">
        <f t="shared" si="282"/>
        <v>1</v>
      </c>
    </row>
    <row r="15400" spans="5:5" x14ac:dyDescent="0.25">
      <c r="E15400" s="1">
        <f t="shared" si="282"/>
        <v>1</v>
      </c>
    </row>
    <row r="15401" spans="5:5" x14ac:dyDescent="0.25">
      <c r="E15401" s="1">
        <f t="shared" si="282"/>
        <v>1</v>
      </c>
    </row>
    <row r="15402" spans="5:5" x14ac:dyDescent="0.25">
      <c r="E15402" s="1">
        <f t="shared" si="282"/>
        <v>1</v>
      </c>
    </row>
    <row r="15403" spans="5:5" x14ac:dyDescent="0.25">
      <c r="E15403" s="1">
        <f t="shared" si="282"/>
        <v>1</v>
      </c>
    </row>
    <row r="15404" spans="5:5" x14ac:dyDescent="0.25">
      <c r="E15404" s="1">
        <f t="shared" si="282"/>
        <v>1</v>
      </c>
    </row>
    <row r="15405" spans="5:5" x14ac:dyDescent="0.25">
      <c r="E15405" s="1">
        <f t="shared" si="282"/>
        <v>1</v>
      </c>
    </row>
    <row r="15406" spans="5:5" x14ac:dyDescent="0.25">
      <c r="E15406" s="1">
        <f t="shared" si="282"/>
        <v>1</v>
      </c>
    </row>
    <row r="15407" spans="5:5" x14ac:dyDescent="0.25">
      <c r="E15407" s="1">
        <f t="shared" si="282"/>
        <v>1</v>
      </c>
    </row>
    <row r="15408" spans="5:5" x14ac:dyDescent="0.25">
      <c r="E15408" s="1">
        <f t="shared" si="282"/>
        <v>1</v>
      </c>
    </row>
    <row r="15409" spans="5:5" x14ac:dyDescent="0.25">
      <c r="E15409" s="1">
        <f t="shared" si="282"/>
        <v>1</v>
      </c>
    </row>
    <row r="15410" spans="5:5" x14ac:dyDescent="0.25">
      <c r="E15410" s="1">
        <f t="shared" si="282"/>
        <v>1</v>
      </c>
    </row>
    <row r="15411" spans="5:5" x14ac:dyDescent="0.25">
      <c r="E15411" s="1">
        <f t="shared" si="282"/>
        <v>1</v>
      </c>
    </row>
    <row r="15412" spans="5:5" x14ac:dyDescent="0.25">
      <c r="E15412" s="1">
        <f t="shared" si="282"/>
        <v>1</v>
      </c>
    </row>
    <row r="15413" spans="5:5" x14ac:dyDescent="0.25">
      <c r="E15413" s="1">
        <f t="shared" si="282"/>
        <v>1</v>
      </c>
    </row>
    <row r="15414" spans="5:5" x14ac:dyDescent="0.25">
      <c r="E15414" s="1">
        <f t="shared" si="282"/>
        <v>1</v>
      </c>
    </row>
    <row r="15415" spans="5:5" x14ac:dyDescent="0.25">
      <c r="E15415" s="1">
        <f t="shared" si="282"/>
        <v>1</v>
      </c>
    </row>
    <row r="15416" spans="5:5" x14ac:dyDescent="0.25">
      <c r="E15416" s="1">
        <f t="shared" si="282"/>
        <v>1</v>
      </c>
    </row>
    <row r="15417" spans="5:5" x14ac:dyDescent="0.25">
      <c r="E15417" s="1">
        <f t="shared" si="282"/>
        <v>1</v>
      </c>
    </row>
    <row r="15418" spans="5:5" x14ac:dyDescent="0.25">
      <c r="E15418" s="1">
        <f t="shared" si="282"/>
        <v>1</v>
      </c>
    </row>
    <row r="15419" spans="5:5" x14ac:dyDescent="0.25">
      <c r="E15419" s="1">
        <f t="shared" si="282"/>
        <v>1</v>
      </c>
    </row>
    <row r="15420" spans="5:5" x14ac:dyDescent="0.25">
      <c r="E15420" s="1">
        <f t="shared" si="282"/>
        <v>1</v>
      </c>
    </row>
    <row r="15421" spans="5:5" x14ac:dyDescent="0.25">
      <c r="E15421" s="1">
        <f t="shared" si="282"/>
        <v>1</v>
      </c>
    </row>
    <row r="15422" spans="5:5" x14ac:dyDescent="0.25">
      <c r="E15422" s="1">
        <f t="shared" si="282"/>
        <v>1</v>
      </c>
    </row>
    <row r="15423" spans="5:5" x14ac:dyDescent="0.25">
      <c r="E15423" s="1">
        <f t="shared" si="282"/>
        <v>1</v>
      </c>
    </row>
    <row r="15424" spans="5:5" x14ac:dyDescent="0.25">
      <c r="E15424" s="1">
        <f t="shared" si="282"/>
        <v>1</v>
      </c>
    </row>
    <row r="15425" spans="5:5" x14ac:dyDescent="0.25">
      <c r="E15425" s="1">
        <f t="shared" si="282"/>
        <v>1</v>
      </c>
    </row>
    <row r="15426" spans="5:5" x14ac:dyDescent="0.25">
      <c r="E15426" s="1">
        <f t="shared" si="282"/>
        <v>1</v>
      </c>
    </row>
    <row r="15427" spans="5:5" x14ac:dyDescent="0.25">
      <c r="E15427" s="1">
        <f t="shared" si="282"/>
        <v>1</v>
      </c>
    </row>
    <row r="15428" spans="5:5" x14ac:dyDescent="0.25">
      <c r="E15428" s="1">
        <f t="shared" si="282"/>
        <v>1</v>
      </c>
    </row>
    <row r="15429" spans="5:5" x14ac:dyDescent="0.25">
      <c r="E15429" s="1">
        <f t="shared" ref="E15429:E15492" si="283">ROUNDDOWN(C15429-$C$5,0)+1</f>
        <v>1</v>
      </c>
    </row>
    <row r="15430" spans="5:5" x14ac:dyDescent="0.25">
      <c r="E15430" s="1">
        <f t="shared" si="283"/>
        <v>1</v>
      </c>
    </row>
    <row r="15431" spans="5:5" x14ac:dyDescent="0.25">
      <c r="E15431" s="1">
        <f t="shared" si="283"/>
        <v>1</v>
      </c>
    </row>
    <row r="15432" spans="5:5" x14ac:dyDescent="0.25">
      <c r="E15432" s="1">
        <f t="shared" si="283"/>
        <v>1</v>
      </c>
    </row>
    <row r="15433" spans="5:5" x14ac:dyDescent="0.25">
      <c r="E15433" s="1">
        <f t="shared" si="283"/>
        <v>1</v>
      </c>
    </row>
    <row r="15434" spans="5:5" x14ac:dyDescent="0.25">
      <c r="E15434" s="1">
        <f t="shared" si="283"/>
        <v>1</v>
      </c>
    </row>
    <row r="15435" spans="5:5" x14ac:dyDescent="0.25">
      <c r="E15435" s="1">
        <f t="shared" si="283"/>
        <v>1</v>
      </c>
    </row>
    <row r="15436" spans="5:5" x14ac:dyDescent="0.25">
      <c r="E15436" s="1">
        <f t="shared" si="283"/>
        <v>1</v>
      </c>
    </row>
    <row r="15437" spans="5:5" x14ac:dyDescent="0.25">
      <c r="E15437" s="1">
        <f t="shared" si="283"/>
        <v>1</v>
      </c>
    </row>
    <row r="15438" spans="5:5" x14ac:dyDescent="0.25">
      <c r="E15438" s="1">
        <f t="shared" si="283"/>
        <v>1</v>
      </c>
    </row>
    <row r="15439" spans="5:5" x14ac:dyDescent="0.25">
      <c r="E15439" s="1">
        <f t="shared" si="283"/>
        <v>1</v>
      </c>
    </row>
    <row r="15440" spans="5:5" x14ac:dyDescent="0.25">
      <c r="E15440" s="1">
        <f t="shared" si="283"/>
        <v>1</v>
      </c>
    </row>
    <row r="15441" spans="5:5" x14ac:dyDescent="0.25">
      <c r="E15441" s="1">
        <f t="shared" si="283"/>
        <v>1</v>
      </c>
    </row>
    <row r="15442" spans="5:5" x14ac:dyDescent="0.25">
      <c r="E15442" s="1">
        <f t="shared" si="283"/>
        <v>1</v>
      </c>
    </row>
    <row r="15443" spans="5:5" x14ac:dyDescent="0.25">
      <c r="E15443" s="1">
        <f t="shared" si="283"/>
        <v>1</v>
      </c>
    </row>
    <row r="15444" spans="5:5" x14ac:dyDescent="0.25">
      <c r="E15444" s="1">
        <f t="shared" si="283"/>
        <v>1</v>
      </c>
    </row>
    <row r="15445" spans="5:5" x14ac:dyDescent="0.25">
      <c r="E15445" s="1">
        <f t="shared" si="283"/>
        <v>1</v>
      </c>
    </row>
    <row r="15446" spans="5:5" x14ac:dyDescent="0.25">
      <c r="E15446" s="1">
        <f t="shared" si="283"/>
        <v>1</v>
      </c>
    </row>
    <row r="15447" spans="5:5" x14ac:dyDescent="0.25">
      <c r="E15447" s="1">
        <f t="shared" si="283"/>
        <v>1</v>
      </c>
    </row>
    <row r="15448" spans="5:5" x14ac:dyDescent="0.25">
      <c r="E15448" s="1">
        <f t="shared" si="283"/>
        <v>1</v>
      </c>
    </row>
    <row r="15449" spans="5:5" x14ac:dyDescent="0.25">
      <c r="E15449" s="1">
        <f t="shared" si="283"/>
        <v>1</v>
      </c>
    </row>
    <row r="15450" spans="5:5" x14ac:dyDescent="0.25">
      <c r="E15450" s="1">
        <f t="shared" si="283"/>
        <v>1</v>
      </c>
    </row>
    <row r="15451" spans="5:5" x14ac:dyDescent="0.25">
      <c r="E15451" s="1">
        <f t="shared" si="283"/>
        <v>1</v>
      </c>
    </row>
    <row r="15452" spans="5:5" x14ac:dyDescent="0.25">
      <c r="E15452" s="1">
        <f t="shared" si="283"/>
        <v>1</v>
      </c>
    </row>
    <row r="15453" spans="5:5" x14ac:dyDescent="0.25">
      <c r="E15453" s="1">
        <f t="shared" si="283"/>
        <v>1</v>
      </c>
    </row>
    <row r="15454" spans="5:5" x14ac:dyDescent="0.25">
      <c r="E15454" s="1">
        <f t="shared" si="283"/>
        <v>1</v>
      </c>
    </row>
    <row r="15455" spans="5:5" x14ac:dyDescent="0.25">
      <c r="E15455" s="1">
        <f t="shared" si="283"/>
        <v>1</v>
      </c>
    </row>
    <row r="15456" spans="5:5" x14ac:dyDescent="0.25">
      <c r="E15456" s="1">
        <f t="shared" si="283"/>
        <v>1</v>
      </c>
    </row>
    <row r="15457" spans="5:5" x14ac:dyDescent="0.25">
      <c r="E15457" s="1">
        <f t="shared" si="283"/>
        <v>1</v>
      </c>
    </row>
    <row r="15458" spans="5:5" x14ac:dyDescent="0.25">
      <c r="E15458" s="1">
        <f t="shared" si="283"/>
        <v>1</v>
      </c>
    </row>
    <row r="15459" spans="5:5" x14ac:dyDescent="0.25">
      <c r="E15459" s="1">
        <f t="shared" si="283"/>
        <v>1</v>
      </c>
    </row>
    <row r="15460" spans="5:5" x14ac:dyDescent="0.25">
      <c r="E15460" s="1">
        <f t="shared" si="283"/>
        <v>1</v>
      </c>
    </row>
    <row r="15461" spans="5:5" x14ac:dyDescent="0.25">
      <c r="E15461" s="1">
        <f t="shared" si="283"/>
        <v>1</v>
      </c>
    </row>
    <row r="15462" spans="5:5" x14ac:dyDescent="0.25">
      <c r="E15462" s="1">
        <f t="shared" si="283"/>
        <v>1</v>
      </c>
    </row>
    <row r="15463" spans="5:5" x14ac:dyDescent="0.25">
      <c r="E15463" s="1">
        <f t="shared" si="283"/>
        <v>1</v>
      </c>
    </row>
    <row r="15464" spans="5:5" x14ac:dyDescent="0.25">
      <c r="E15464" s="1">
        <f t="shared" si="283"/>
        <v>1</v>
      </c>
    </row>
    <row r="15465" spans="5:5" x14ac:dyDescent="0.25">
      <c r="E15465" s="1">
        <f t="shared" si="283"/>
        <v>1</v>
      </c>
    </row>
    <row r="15466" spans="5:5" x14ac:dyDescent="0.25">
      <c r="E15466" s="1">
        <f t="shared" si="283"/>
        <v>1</v>
      </c>
    </row>
    <row r="15467" spans="5:5" x14ac:dyDescent="0.25">
      <c r="E15467" s="1">
        <f t="shared" si="283"/>
        <v>1</v>
      </c>
    </row>
    <row r="15468" spans="5:5" x14ac:dyDescent="0.25">
      <c r="E15468" s="1">
        <f t="shared" si="283"/>
        <v>1</v>
      </c>
    </row>
    <row r="15469" spans="5:5" x14ac:dyDescent="0.25">
      <c r="E15469" s="1">
        <f t="shared" si="283"/>
        <v>1</v>
      </c>
    </row>
    <row r="15470" spans="5:5" x14ac:dyDescent="0.25">
      <c r="E15470" s="1">
        <f t="shared" si="283"/>
        <v>1</v>
      </c>
    </row>
    <row r="15471" spans="5:5" x14ac:dyDescent="0.25">
      <c r="E15471" s="1">
        <f t="shared" si="283"/>
        <v>1</v>
      </c>
    </row>
    <row r="15472" spans="5:5" x14ac:dyDescent="0.25">
      <c r="E15472" s="1">
        <f t="shared" si="283"/>
        <v>1</v>
      </c>
    </row>
    <row r="15473" spans="5:5" x14ac:dyDescent="0.25">
      <c r="E15473" s="1">
        <f t="shared" si="283"/>
        <v>1</v>
      </c>
    </row>
    <row r="15474" spans="5:5" x14ac:dyDescent="0.25">
      <c r="E15474" s="1">
        <f t="shared" si="283"/>
        <v>1</v>
      </c>
    </row>
    <row r="15475" spans="5:5" x14ac:dyDescent="0.25">
      <c r="E15475" s="1">
        <f t="shared" si="283"/>
        <v>1</v>
      </c>
    </row>
    <row r="15476" spans="5:5" x14ac:dyDescent="0.25">
      <c r="E15476" s="1">
        <f t="shared" si="283"/>
        <v>1</v>
      </c>
    </row>
    <row r="15477" spans="5:5" x14ac:dyDescent="0.25">
      <c r="E15477" s="1">
        <f t="shared" si="283"/>
        <v>1</v>
      </c>
    </row>
    <row r="15478" spans="5:5" x14ac:dyDescent="0.25">
      <c r="E15478" s="1">
        <f t="shared" si="283"/>
        <v>1</v>
      </c>
    </row>
    <row r="15479" spans="5:5" x14ac:dyDescent="0.25">
      <c r="E15479" s="1">
        <f t="shared" si="283"/>
        <v>1</v>
      </c>
    </row>
    <row r="15480" spans="5:5" x14ac:dyDescent="0.25">
      <c r="E15480" s="1">
        <f t="shared" si="283"/>
        <v>1</v>
      </c>
    </row>
    <row r="15481" spans="5:5" x14ac:dyDescent="0.25">
      <c r="E15481" s="1">
        <f t="shared" si="283"/>
        <v>1</v>
      </c>
    </row>
    <row r="15482" spans="5:5" x14ac:dyDescent="0.25">
      <c r="E15482" s="1">
        <f t="shared" si="283"/>
        <v>1</v>
      </c>
    </row>
    <row r="15483" spans="5:5" x14ac:dyDescent="0.25">
      <c r="E15483" s="1">
        <f t="shared" si="283"/>
        <v>1</v>
      </c>
    </row>
    <row r="15484" spans="5:5" x14ac:dyDescent="0.25">
      <c r="E15484" s="1">
        <f t="shared" si="283"/>
        <v>1</v>
      </c>
    </row>
    <row r="15485" spans="5:5" x14ac:dyDescent="0.25">
      <c r="E15485" s="1">
        <f t="shared" si="283"/>
        <v>1</v>
      </c>
    </row>
    <row r="15486" spans="5:5" x14ac:dyDescent="0.25">
      <c r="E15486" s="1">
        <f t="shared" si="283"/>
        <v>1</v>
      </c>
    </row>
    <row r="15487" spans="5:5" x14ac:dyDescent="0.25">
      <c r="E15487" s="1">
        <f t="shared" si="283"/>
        <v>1</v>
      </c>
    </row>
    <row r="15488" spans="5:5" x14ac:dyDescent="0.25">
      <c r="E15488" s="1">
        <f t="shared" si="283"/>
        <v>1</v>
      </c>
    </row>
    <row r="15489" spans="5:5" x14ac:dyDescent="0.25">
      <c r="E15489" s="1">
        <f t="shared" si="283"/>
        <v>1</v>
      </c>
    </row>
    <row r="15490" spans="5:5" x14ac:dyDescent="0.25">
      <c r="E15490" s="1">
        <f t="shared" si="283"/>
        <v>1</v>
      </c>
    </row>
    <row r="15491" spans="5:5" x14ac:dyDescent="0.25">
      <c r="E15491" s="1">
        <f t="shared" si="283"/>
        <v>1</v>
      </c>
    </row>
    <row r="15492" spans="5:5" x14ac:dyDescent="0.25">
      <c r="E15492" s="1">
        <f t="shared" si="283"/>
        <v>1</v>
      </c>
    </row>
    <row r="15493" spans="5:5" x14ac:dyDescent="0.25">
      <c r="E15493" s="1">
        <f t="shared" ref="E15493:E15556" si="284">ROUNDDOWN(C15493-$C$5,0)+1</f>
        <v>1</v>
      </c>
    </row>
    <row r="15494" spans="5:5" x14ac:dyDescent="0.25">
      <c r="E15494" s="1">
        <f t="shared" si="284"/>
        <v>1</v>
      </c>
    </row>
    <row r="15495" spans="5:5" x14ac:dyDescent="0.25">
      <c r="E15495" s="1">
        <f t="shared" si="284"/>
        <v>1</v>
      </c>
    </row>
    <row r="15496" spans="5:5" x14ac:dyDescent="0.25">
      <c r="E15496" s="1">
        <f t="shared" si="284"/>
        <v>1</v>
      </c>
    </row>
    <row r="15497" spans="5:5" x14ac:dyDescent="0.25">
      <c r="E15497" s="1">
        <f t="shared" si="284"/>
        <v>1</v>
      </c>
    </row>
    <row r="15498" spans="5:5" x14ac:dyDescent="0.25">
      <c r="E15498" s="1">
        <f t="shared" si="284"/>
        <v>1</v>
      </c>
    </row>
    <row r="15499" spans="5:5" x14ac:dyDescent="0.25">
      <c r="E15499" s="1">
        <f t="shared" si="284"/>
        <v>1</v>
      </c>
    </row>
    <row r="15500" spans="5:5" x14ac:dyDescent="0.25">
      <c r="E15500" s="1">
        <f t="shared" si="284"/>
        <v>1</v>
      </c>
    </row>
    <row r="15501" spans="5:5" x14ac:dyDescent="0.25">
      <c r="E15501" s="1">
        <f t="shared" si="284"/>
        <v>1</v>
      </c>
    </row>
    <row r="15502" spans="5:5" x14ac:dyDescent="0.25">
      <c r="E15502" s="1">
        <f t="shared" si="284"/>
        <v>1</v>
      </c>
    </row>
    <row r="15503" spans="5:5" x14ac:dyDescent="0.25">
      <c r="E15503" s="1">
        <f t="shared" si="284"/>
        <v>1</v>
      </c>
    </row>
    <row r="15504" spans="5:5" x14ac:dyDescent="0.25">
      <c r="E15504" s="1">
        <f t="shared" si="284"/>
        <v>1</v>
      </c>
    </row>
    <row r="15505" spans="5:5" x14ac:dyDescent="0.25">
      <c r="E15505" s="1">
        <f t="shared" si="284"/>
        <v>1</v>
      </c>
    </row>
    <row r="15506" spans="5:5" x14ac:dyDescent="0.25">
      <c r="E15506" s="1">
        <f t="shared" si="284"/>
        <v>1</v>
      </c>
    </row>
    <row r="15507" spans="5:5" x14ac:dyDescent="0.25">
      <c r="E15507" s="1">
        <f t="shared" si="284"/>
        <v>1</v>
      </c>
    </row>
    <row r="15508" spans="5:5" x14ac:dyDescent="0.25">
      <c r="E15508" s="1">
        <f t="shared" si="284"/>
        <v>1</v>
      </c>
    </row>
    <row r="15509" spans="5:5" x14ac:dyDescent="0.25">
      <c r="E15509" s="1">
        <f t="shared" si="284"/>
        <v>1</v>
      </c>
    </row>
    <row r="15510" spans="5:5" x14ac:dyDescent="0.25">
      <c r="E15510" s="1">
        <f t="shared" si="284"/>
        <v>1</v>
      </c>
    </row>
    <row r="15511" spans="5:5" x14ac:dyDescent="0.25">
      <c r="E15511" s="1">
        <f t="shared" si="284"/>
        <v>1</v>
      </c>
    </row>
    <row r="15512" spans="5:5" x14ac:dyDescent="0.25">
      <c r="E15512" s="1">
        <f t="shared" si="284"/>
        <v>1</v>
      </c>
    </row>
    <row r="15513" spans="5:5" x14ac:dyDescent="0.25">
      <c r="E15513" s="1">
        <f t="shared" si="284"/>
        <v>1</v>
      </c>
    </row>
    <row r="15514" spans="5:5" x14ac:dyDescent="0.25">
      <c r="E15514" s="1">
        <f t="shared" si="284"/>
        <v>1</v>
      </c>
    </row>
    <row r="15515" spans="5:5" x14ac:dyDescent="0.25">
      <c r="E15515" s="1">
        <f t="shared" si="284"/>
        <v>1</v>
      </c>
    </row>
    <row r="15516" spans="5:5" x14ac:dyDescent="0.25">
      <c r="E15516" s="1">
        <f t="shared" si="284"/>
        <v>1</v>
      </c>
    </row>
    <row r="15517" spans="5:5" x14ac:dyDescent="0.25">
      <c r="E15517" s="1">
        <f t="shared" si="284"/>
        <v>1</v>
      </c>
    </row>
    <row r="15518" spans="5:5" x14ac:dyDescent="0.25">
      <c r="E15518" s="1">
        <f t="shared" si="284"/>
        <v>1</v>
      </c>
    </row>
    <row r="15519" spans="5:5" x14ac:dyDescent="0.25">
      <c r="E15519" s="1">
        <f t="shared" si="284"/>
        <v>1</v>
      </c>
    </row>
    <row r="15520" spans="5:5" x14ac:dyDescent="0.25">
      <c r="E15520" s="1">
        <f t="shared" si="284"/>
        <v>1</v>
      </c>
    </row>
    <row r="15521" spans="5:5" x14ac:dyDescent="0.25">
      <c r="E15521" s="1">
        <f t="shared" si="284"/>
        <v>1</v>
      </c>
    </row>
    <row r="15522" spans="5:5" x14ac:dyDescent="0.25">
      <c r="E15522" s="1">
        <f t="shared" si="284"/>
        <v>1</v>
      </c>
    </row>
    <row r="15523" spans="5:5" x14ac:dyDescent="0.25">
      <c r="E15523" s="1">
        <f t="shared" si="284"/>
        <v>1</v>
      </c>
    </row>
    <row r="15524" spans="5:5" x14ac:dyDescent="0.25">
      <c r="E15524" s="1">
        <f t="shared" si="284"/>
        <v>1</v>
      </c>
    </row>
    <row r="15525" spans="5:5" x14ac:dyDescent="0.25">
      <c r="E15525" s="1">
        <f t="shared" si="284"/>
        <v>1</v>
      </c>
    </row>
    <row r="15526" spans="5:5" x14ac:dyDescent="0.25">
      <c r="E15526" s="1">
        <f t="shared" si="284"/>
        <v>1</v>
      </c>
    </row>
    <row r="15527" spans="5:5" x14ac:dyDescent="0.25">
      <c r="E15527" s="1">
        <f t="shared" si="284"/>
        <v>1</v>
      </c>
    </row>
    <row r="15528" spans="5:5" x14ac:dyDescent="0.25">
      <c r="E15528" s="1">
        <f t="shared" si="284"/>
        <v>1</v>
      </c>
    </row>
    <row r="15529" spans="5:5" x14ac:dyDescent="0.25">
      <c r="E15529" s="1">
        <f t="shared" si="284"/>
        <v>1</v>
      </c>
    </row>
    <row r="15530" spans="5:5" x14ac:dyDescent="0.25">
      <c r="E15530" s="1">
        <f t="shared" si="284"/>
        <v>1</v>
      </c>
    </row>
    <row r="15531" spans="5:5" x14ac:dyDescent="0.25">
      <c r="E15531" s="1">
        <f t="shared" si="284"/>
        <v>1</v>
      </c>
    </row>
    <row r="15532" spans="5:5" x14ac:dyDescent="0.25">
      <c r="E15532" s="1">
        <f t="shared" si="284"/>
        <v>1</v>
      </c>
    </row>
    <row r="15533" spans="5:5" x14ac:dyDescent="0.25">
      <c r="E15533" s="1">
        <f t="shared" si="284"/>
        <v>1</v>
      </c>
    </row>
    <row r="15534" spans="5:5" x14ac:dyDescent="0.25">
      <c r="E15534" s="1">
        <f t="shared" si="284"/>
        <v>1</v>
      </c>
    </row>
    <row r="15535" spans="5:5" x14ac:dyDescent="0.25">
      <c r="E15535" s="1">
        <f t="shared" si="284"/>
        <v>1</v>
      </c>
    </row>
    <row r="15536" spans="5:5" x14ac:dyDescent="0.25">
      <c r="E15536" s="1">
        <f t="shared" si="284"/>
        <v>1</v>
      </c>
    </row>
    <row r="15537" spans="5:5" x14ac:dyDescent="0.25">
      <c r="E15537" s="1">
        <f t="shared" si="284"/>
        <v>1</v>
      </c>
    </row>
    <row r="15538" spans="5:5" x14ac:dyDescent="0.25">
      <c r="E15538" s="1">
        <f t="shared" si="284"/>
        <v>1</v>
      </c>
    </row>
    <row r="15539" spans="5:5" x14ac:dyDescent="0.25">
      <c r="E15539" s="1">
        <f t="shared" si="284"/>
        <v>1</v>
      </c>
    </row>
    <row r="15540" spans="5:5" x14ac:dyDescent="0.25">
      <c r="E15540" s="1">
        <f t="shared" si="284"/>
        <v>1</v>
      </c>
    </row>
    <row r="15541" spans="5:5" x14ac:dyDescent="0.25">
      <c r="E15541" s="1">
        <f t="shared" si="284"/>
        <v>1</v>
      </c>
    </row>
    <row r="15542" spans="5:5" x14ac:dyDescent="0.25">
      <c r="E15542" s="1">
        <f t="shared" si="284"/>
        <v>1</v>
      </c>
    </row>
    <row r="15543" spans="5:5" x14ac:dyDescent="0.25">
      <c r="E15543" s="1">
        <f t="shared" si="284"/>
        <v>1</v>
      </c>
    </row>
    <row r="15544" spans="5:5" x14ac:dyDescent="0.25">
      <c r="E15544" s="1">
        <f t="shared" si="284"/>
        <v>1</v>
      </c>
    </row>
    <row r="15545" spans="5:5" x14ac:dyDescent="0.25">
      <c r="E15545" s="1">
        <f t="shared" si="284"/>
        <v>1</v>
      </c>
    </row>
    <row r="15546" spans="5:5" x14ac:dyDescent="0.25">
      <c r="E15546" s="1">
        <f t="shared" si="284"/>
        <v>1</v>
      </c>
    </row>
    <row r="15547" spans="5:5" x14ac:dyDescent="0.25">
      <c r="E15547" s="1">
        <f t="shared" si="284"/>
        <v>1</v>
      </c>
    </row>
    <row r="15548" spans="5:5" x14ac:dyDescent="0.25">
      <c r="E15548" s="1">
        <f t="shared" si="284"/>
        <v>1</v>
      </c>
    </row>
    <row r="15549" spans="5:5" x14ac:dyDescent="0.25">
      <c r="E15549" s="1">
        <f t="shared" si="284"/>
        <v>1</v>
      </c>
    </row>
    <row r="15550" spans="5:5" x14ac:dyDescent="0.25">
      <c r="E15550" s="1">
        <f t="shared" si="284"/>
        <v>1</v>
      </c>
    </row>
    <row r="15551" spans="5:5" x14ac:dyDescent="0.25">
      <c r="E15551" s="1">
        <f t="shared" si="284"/>
        <v>1</v>
      </c>
    </row>
    <row r="15552" spans="5:5" x14ac:dyDescent="0.25">
      <c r="E15552" s="1">
        <f t="shared" si="284"/>
        <v>1</v>
      </c>
    </row>
    <row r="15553" spans="5:5" x14ac:dyDescent="0.25">
      <c r="E15553" s="1">
        <f t="shared" si="284"/>
        <v>1</v>
      </c>
    </row>
    <row r="15554" spans="5:5" x14ac:dyDescent="0.25">
      <c r="E15554" s="1">
        <f t="shared" si="284"/>
        <v>1</v>
      </c>
    </row>
    <row r="15555" spans="5:5" x14ac:dyDescent="0.25">
      <c r="E15555" s="1">
        <f t="shared" si="284"/>
        <v>1</v>
      </c>
    </row>
    <row r="15556" spans="5:5" x14ac:dyDescent="0.25">
      <c r="E15556" s="1">
        <f t="shared" si="284"/>
        <v>1</v>
      </c>
    </row>
    <row r="15557" spans="5:5" x14ac:dyDescent="0.25">
      <c r="E15557" s="1">
        <f t="shared" ref="E15557:E15620" si="285">ROUNDDOWN(C15557-$C$5,0)+1</f>
        <v>1</v>
      </c>
    </row>
    <row r="15558" spans="5:5" x14ac:dyDescent="0.25">
      <c r="E15558" s="1">
        <f t="shared" si="285"/>
        <v>1</v>
      </c>
    </row>
    <row r="15559" spans="5:5" x14ac:dyDescent="0.25">
      <c r="E15559" s="1">
        <f t="shared" si="285"/>
        <v>1</v>
      </c>
    </row>
    <row r="15560" spans="5:5" x14ac:dyDescent="0.25">
      <c r="E15560" s="1">
        <f t="shared" si="285"/>
        <v>1</v>
      </c>
    </row>
    <row r="15561" spans="5:5" x14ac:dyDescent="0.25">
      <c r="E15561" s="1">
        <f t="shared" si="285"/>
        <v>1</v>
      </c>
    </row>
    <row r="15562" spans="5:5" x14ac:dyDescent="0.25">
      <c r="E15562" s="1">
        <f t="shared" si="285"/>
        <v>1</v>
      </c>
    </row>
    <row r="15563" spans="5:5" x14ac:dyDescent="0.25">
      <c r="E15563" s="1">
        <f t="shared" si="285"/>
        <v>1</v>
      </c>
    </row>
    <row r="15564" spans="5:5" x14ac:dyDescent="0.25">
      <c r="E15564" s="1">
        <f t="shared" si="285"/>
        <v>1</v>
      </c>
    </row>
    <row r="15565" spans="5:5" x14ac:dyDescent="0.25">
      <c r="E15565" s="1">
        <f t="shared" si="285"/>
        <v>1</v>
      </c>
    </row>
    <row r="15566" spans="5:5" x14ac:dyDescent="0.25">
      <c r="E15566" s="1">
        <f t="shared" si="285"/>
        <v>1</v>
      </c>
    </row>
    <row r="15567" spans="5:5" x14ac:dyDescent="0.25">
      <c r="E15567" s="1">
        <f t="shared" si="285"/>
        <v>1</v>
      </c>
    </row>
    <row r="15568" spans="5:5" x14ac:dyDescent="0.25">
      <c r="E15568" s="1">
        <f t="shared" si="285"/>
        <v>1</v>
      </c>
    </row>
    <row r="15569" spans="5:5" x14ac:dyDescent="0.25">
      <c r="E15569" s="1">
        <f t="shared" si="285"/>
        <v>1</v>
      </c>
    </row>
    <row r="15570" spans="5:5" x14ac:dyDescent="0.25">
      <c r="E15570" s="1">
        <f t="shared" si="285"/>
        <v>1</v>
      </c>
    </row>
    <row r="15571" spans="5:5" x14ac:dyDescent="0.25">
      <c r="E15571" s="1">
        <f t="shared" si="285"/>
        <v>1</v>
      </c>
    </row>
    <row r="15572" spans="5:5" x14ac:dyDescent="0.25">
      <c r="E15572" s="1">
        <f t="shared" si="285"/>
        <v>1</v>
      </c>
    </row>
    <row r="15573" spans="5:5" x14ac:dyDescent="0.25">
      <c r="E15573" s="1">
        <f t="shared" si="285"/>
        <v>1</v>
      </c>
    </row>
    <row r="15574" spans="5:5" x14ac:dyDescent="0.25">
      <c r="E15574" s="1">
        <f t="shared" si="285"/>
        <v>1</v>
      </c>
    </row>
    <row r="15575" spans="5:5" x14ac:dyDescent="0.25">
      <c r="E15575" s="1">
        <f t="shared" si="285"/>
        <v>1</v>
      </c>
    </row>
    <row r="15576" spans="5:5" x14ac:dyDescent="0.25">
      <c r="E15576" s="1">
        <f t="shared" si="285"/>
        <v>1</v>
      </c>
    </row>
    <row r="15577" spans="5:5" x14ac:dyDescent="0.25">
      <c r="E15577" s="1">
        <f t="shared" si="285"/>
        <v>1</v>
      </c>
    </row>
    <row r="15578" spans="5:5" x14ac:dyDescent="0.25">
      <c r="E15578" s="1">
        <f t="shared" si="285"/>
        <v>1</v>
      </c>
    </row>
    <row r="15579" spans="5:5" x14ac:dyDescent="0.25">
      <c r="E15579" s="1">
        <f t="shared" si="285"/>
        <v>1</v>
      </c>
    </row>
    <row r="15580" spans="5:5" x14ac:dyDescent="0.25">
      <c r="E15580" s="1">
        <f t="shared" si="285"/>
        <v>1</v>
      </c>
    </row>
    <row r="15581" spans="5:5" x14ac:dyDescent="0.25">
      <c r="E15581" s="1">
        <f t="shared" si="285"/>
        <v>1</v>
      </c>
    </row>
    <row r="15582" spans="5:5" x14ac:dyDescent="0.25">
      <c r="E15582" s="1">
        <f t="shared" si="285"/>
        <v>1</v>
      </c>
    </row>
    <row r="15583" spans="5:5" x14ac:dyDescent="0.25">
      <c r="E15583" s="1">
        <f t="shared" si="285"/>
        <v>1</v>
      </c>
    </row>
    <row r="15584" spans="5:5" x14ac:dyDescent="0.25">
      <c r="E15584" s="1">
        <f t="shared" si="285"/>
        <v>1</v>
      </c>
    </row>
    <row r="15585" spans="5:5" x14ac:dyDescent="0.25">
      <c r="E15585" s="1">
        <f t="shared" si="285"/>
        <v>1</v>
      </c>
    </row>
    <row r="15586" spans="5:5" x14ac:dyDescent="0.25">
      <c r="E15586" s="1">
        <f t="shared" si="285"/>
        <v>1</v>
      </c>
    </row>
    <row r="15587" spans="5:5" x14ac:dyDescent="0.25">
      <c r="E15587" s="1">
        <f t="shared" si="285"/>
        <v>1</v>
      </c>
    </row>
    <row r="15588" spans="5:5" x14ac:dyDescent="0.25">
      <c r="E15588" s="1">
        <f t="shared" si="285"/>
        <v>1</v>
      </c>
    </row>
    <row r="15589" spans="5:5" x14ac:dyDescent="0.25">
      <c r="E15589" s="1">
        <f t="shared" si="285"/>
        <v>1</v>
      </c>
    </row>
    <row r="15590" spans="5:5" x14ac:dyDescent="0.25">
      <c r="E15590" s="1">
        <f t="shared" si="285"/>
        <v>1</v>
      </c>
    </row>
    <row r="15591" spans="5:5" x14ac:dyDescent="0.25">
      <c r="E15591" s="1">
        <f t="shared" si="285"/>
        <v>1</v>
      </c>
    </row>
    <row r="15592" spans="5:5" x14ac:dyDescent="0.25">
      <c r="E15592" s="1">
        <f t="shared" si="285"/>
        <v>1</v>
      </c>
    </row>
    <row r="15593" spans="5:5" x14ac:dyDescent="0.25">
      <c r="E15593" s="1">
        <f t="shared" si="285"/>
        <v>1</v>
      </c>
    </row>
    <row r="15594" spans="5:5" x14ac:dyDescent="0.25">
      <c r="E15594" s="1">
        <f t="shared" si="285"/>
        <v>1</v>
      </c>
    </row>
    <row r="15595" spans="5:5" x14ac:dyDescent="0.25">
      <c r="E15595" s="1">
        <f t="shared" si="285"/>
        <v>1</v>
      </c>
    </row>
    <row r="15596" spans="5:5" x14ac:dyDescent="0.25">
      <c r="E15596" s="1">
        <f t="shared" si="285"/>
        <v>1</v>
      </c>
    </row>
    <row r="15597" spans="5:5" x14ac:dyDescent="0.25">
      <c r="E15597" s="1">
        <f t="shared" si="285"/>
        <v>1</v>
      </c>
    </row>
    <row r="15598" spans="5:5" x14ac:dyDescent="0.25">
      <c r="E15598" s="1">
        <f t="shared" si="285"/>
        <v>1</v>
      </c>
    </row>
    <row r="15599" spans="5:5" x14ac:dyDescent="0.25">
      <c r="E15599" s="1">
        <f t="shared" si="285"/>
        <v>1</v>
      </c>
    </row>
    <row r="15600" spans="5:5" x14ac:dyDescent="0.25">
      <c r="E15600" s="1">
        <f t="shared" si="285"/>
        <v>1</v>
      </c>
    </row>
    <row r="15601" spans="5:5" x14ac:dyDescent="0.25">
      <c r="E15601" s="1">
        <f t="shared" si="285"/>
        <v>1</v>
      </c>
    </row>
    <row r="15602" spans="5:5" x14ac:dyDescent="0.25">
      <c r="E15602" s="1">
        <f t="shared" si="285"/>
        <v>1</v>
      </c>
    </row>
    <row r="15603" spans="5:5" x14ac:dyDescent="0.25">
      <c r="E15603" s="1">
        <f t="shared" si="285"/>
        <v>1</v>
      </c>
    </row>
    <row r="15604" spans="5:5" x14ac:dyDescent="0.25">
      <c r="E15604" s="1">
        <f t="shared" si="285"/>
        <v>1</v>
      </c>
    </row>
    <row r="15605" spans="5:5" x14ac:dyDescent="0.25">
      <c r="E15605" s="1">
        <f t="shared" si="285"/>
        <v>1</v>
      </c>
    </row>
    <row r="15606" spans="5:5" x14ac:dyDescent="0.25">
      <c r="E15606" s="1">
        <f t="shared" si="285"/>
        <v>1</v>
      </c>
    </row>
    <row r="15607" spans="5:5" x14ac:dyDescent="0.25">
      <c r="E15607" s="1">
        <f t="shared" si="285"/>
        <v>1</v>
      </c>
    </row>
    <row r="15608" spans="5:5" x14ac:dyDescent="0.25">
      <c r="E15608" s="1">
        <f t="shared" si="285"/>
        <v>1</v>
      </c>
    </row>
    <row r="15609" spans="5:5" x14ac:dyDescent="0.25">
      <c r="E15609" s="1">
        <f t="shared" si="285"/>
        <v>1</v>
      </c>
    </row>
    <row r="15610" spans="5:5" x14ac:dyDescent="0.25">
      <c r="E15610" s="1">
        <f t="shared" si="285"/>
        <v>1</v>
      </c>
    </row>
    <row r="15611" spans="5:5" x14ac:dyDescent="0.25">
      <c r="E15611" s="1">
        <f t="shared" si="285"/>
        <v>1</v>
      </c>
    </row>
    <row r="15612" spans="5:5" x14ac:dyDescent="0.25">
      <c r="E15612" s="1">
        <f t="shared" si="285"/>
        <v>1</v>
      </c>
    </row>
    <row r="15613" spans="5:5" x14ac:dyDescent="0.25">
      <c r="E15613" s="1">
        <f t="shared" si="285"/>
        <v>1</v>
      </c>
    </row>
    <row r="15614" spans="5:5" x14ac:dyDescent="0.25">
      <c r="E15614" s="1">
        <f t="shared" si="285"/>
        <v>1</v>
      </c>
    </row>
    <row r="15615" spans="5:5" x14ac:dyDescent="0.25">
      <c r="E15615" s="1">
        <f t="shared" si="285"/>
        <v>1</v>
      </c>
    </row>
    <row r="15616" spans="5:5" x14ac:dyDescent="0.25">
      <c r="E15616" s="1">
        <f t="shared" si="285"/>
        <v>1</v>
      </c>
    </row>
    <row r="15617" spans="5:5" x14ac:dyDescent="0.25">
      <c r="E15617" s="1">
        <f t="shared" si="285"/>
        <v>1</v>
      </c>
    </row>
    <row r="15618" spans="5:5" x14ac:dyDescent="0.25">
      <c r="E15618" s="1">
        <f t="shared" si="285"/>
        <v>1</v>
      </c>
    </row>
    <row r="15619" spans="5:5" x14ac:dyDescent="0.25">
      <c r="E15619" s="1">
        <f t="shared" si="285"/>
        <v>1</v>
      </c>
    </row>
    <row r="15620" spans="5:5" x14ac:dyDescent="0.25">
      <c r="E15620" s="1">
        <f t="shared" si="285"/>
        <v>1</v>
      </c>
    </row>
    <row r="15621" spans="5:5" x14ac:dyDescent="0.25">
      <c r="E15621" s="1">
        <f t="shared" ref="E15621:E15684" si="286">ROUNDDOWN(C15621-$C$5,0)+1</f>
        <v>1</v>
      </c>
    </row>
    <row r="15622" spans="5:5" x14ac:dyDescent="0.25">
      <c r="E15622" s="1">
        <f t="shared" si="286"/>
        <v>1</v>
      </c>
    </row>
    <row r="15623" spans="5:5" x14ac:dyDescent="0.25">
      <c r="E15623" s="1">
        <f t="shared" si="286"/>
        <v>1</v>
      </c>
    </row>
    <row r="15624" spans="5:5" x14ac:dyDescent="0.25">
      <c r="E15624" s="1">
        <f t="shared" si="286"/>
        <v>1</v>
      </c>
    </row>
    <row r="15625" spans="5:5" x14ac:dyDescent="0.25">
      <c r="E15625" s="1">
        <f t="shared" si="286"/>
        <v>1</v>
      </c>
    </row>
    <row r="15626" spans="5:5" x14ac:dyDescent="0.25">
      <c r="E15626" s="1">
        <f t="shared" si="286"/>
        <v>1</v>
      </c>
    </row>
    <row r="15627" spans="5:5" x14ac:dyDescent="0.25">
      <c r="E15627" s="1">
        <f t="shared" si="286"/>
        <v>1</v>
      </c>
    </row>
    <row r="15628" spans="5:5" x14ac:dyDescent="0.25">
      <c r="E15628" s="1">
        <f t="shared" si="286"/>
        <v>1</v>
      </c>
    </row>
    <row r="15629" spans="5:5" x14ac:dyDescent="0.25">
      <c r="E15629" s="1">
        <f t="shared" si="286"/>
        <v>1</v>
      </c>
    </row>
    <row r="15630" spans="5:5" x14ac:dyDescent="0.25">
      <c r="E15630" s="1">
        <f t="shared" si="286"/>
        <v>1</v>
      </c>
    </row>
    <row r="15631" spans="5:5" x14ac:dyDescent="0.25">
      <c r="E15631" s="1">
        <f t="shared" si="286"/>
        <v>1</v>
      </c>
    </row>
    <row r="15632" spans="5:5" x14ac:dyDescent="0.25">
      <c r="E15632" s="1">
        <f t="shared" si="286"/>
        <v>1</v>
      </c>
    </row>
    <row r="15633" spans="5:5" x14ac:dyDescent="0.25">
      <c r="E15633" s="1">
        <f t="shared" si="286"/>
        <v>1</v>
      </c>
    </row>
    <row r="15634" spans="5:5" x14ac:dyDescent="0.25">
      <c r="E15634" s="1">
        <f t="shared" si="286"/>
        <v>1</v>
      </c>
    </row>
    <row r="15635" spans="5:5" x14ac:dyDescent="0.25">
      <c r="E15635" s="1">
        <f t="shared" si="286"/>
        <v>1</v>
      </c>
    </row>
    <row r="15636" spans="5:5" x14ac:dyDescent="0.25">
      <c r="E15636" s="1">
        <f t="shared" si="286"/>
        <v>1</v>
      </c>
    </row>
    <row r="15637" spans="5:5" x14ac:dyDescent="0.25">
      <c r="E15637" s="1">
        <f t="shared" si="286"/>
        <v>1</v>
      </c>
    </row>
    <row r="15638" spans="5:5" x14ac:dyDescent="0.25">
      <c r="E15638" s="1">
        <f t="shared" si="286"/>
        <v>1</v>
      </c>
    </row>
    <row r="15639" spans="5:5" x14ac:dyDescent="0.25">
      <c r="E15639" s="1">
        <f t="shared" si="286"/>
        <v>1</v>
      </c>
    </row>
    <row r="15640" spans="5:5" x14ac:dyDescent="0.25">
      <c r="E15640" s="1">
        <f t="shared" si="286"/>
        <v>1</v>
      </c>
    </row>
    <row r="15641" spans="5:5" x14ac:dyDescent="0.25">
      <c r="E15641" s="1">
        <f t="shared" si="286"/>
        <v>1</v>
      </c>
    </row>
    <row r="15642" spans="5:5" x14ac:dyDescent="0.25">
      <c r="E15642" s="1">
        <f t="shared" si="286"/>
        <v>1</v>
      </c>
    </row>
    <row r="15643" spans="5:5" x14ac:dyDescent="0.25">
      <c r="E15643" s="1">
        <f t="shared" si="286"/>
        <v>1</v>
      </c>
    </row>
    <row r="15644" spans="5:5" x14ac:dyDescent="0.25">
      <c r="E15644" s="1">
        <f t="shared" si="286"/>
        <v>1</v>
      </c>
    </row>
    <row r="15645" spans="5:5" x14ac:dyDescent="0.25">
      <c r="E15645" s="1">
        <f t="shared" si="286"/>
        <v>1</v>
      </c>
    </row>
    <row r="15646" spans="5:5" x14ac:dyDescent="0.25">
      <c r="E15646" s="1">
        <f t="shared" si="286"/>
        <v>1</v>
      </c>
    </row>
    <row r="15647" spans="5:5" x14ac:dyDescent="0.25">
      <c r="E15647" s="1">
        <f t="shared" si="286"/>
        <v>1</v>
      </c>
    </row>
    <row r="15648" spans="5:5" x14ac:dyDescent="0.25">
      <c r="E15648" s="1">
        <f t="shared" si="286"/>
        <v>1</v>
      </c>
    </row>
    <row r="15649" spans="5:5" x14ac:dyDescent="0.25">
      <c r="E15649" s="1">
        <f t="shared" si="286"/>
        <v>1</v>
      </c>
    </row>
    <row r="15650" spans="5:5" x14ac:dyDescent="0.25">
      <c r="E15650" s="1">
        <f t="shared" si="286"/>
        <v>1</v>
      </c>
    </row>
    <row r="15651" spans="5:5" x14ac:dyDescent="0.25">
      <c r="E15651" s="1">
        <f t="shared" si="286"/>
        <v>1</v>
      </c>
    </row>
    <row r="15652" spans="5:5" x14ac:dyDescent="0.25">
      <c r="E15652" s="1">
        <f t="shared" si="286"/>
        <v>1</v>
      </c>
    </row>
    <row r="15653" spans="5:5" x14ac:dyDescent="0.25">
      <c r="E15653" s="1">
        <f t="shared" si="286"/>
        <v>1</v>
      </c>
    </row>
    <row r="15654" spans="5:5" x14ac:dyDescent="0.25">
      <c r="E15654" s="1">
        <f t="shared" si="286"/>
        <v>1</v>
      </c>
    </row>
    <row r="15655" spans="5:5" x14ac:dyDescent="0.25">
      <c r="E15655" s="1">
        <f t="shared" si="286"/>
        <v>1</v>
      </c>
    </row>
    <row r="15656" spans="5:5" x14ac:dyDescent="0.25">
      <c r="E15656" s="1">
        <f t="shared" si="286"/>
        <v>1</v>
      </c>
    </row>
    <row r="15657" spans="5:5" x14ac:dyDescent="0.25">
      <c r="E15657" s="1">
        <f t="shared" si="286"/>
        <v>1</v>
      </c>
    </row>
    <row r="15658" spans="5:5" x14ac:dyDescent="0.25">
      <c r="E15658" s="1">
        <f t="shared" si="286"/>
        <v>1</v>
      </c>
    </row>
    <row r="15659" spans="5:5" x14ac:dyDescent="0.25">
      <c r="E15659" s="1">
        <f t="shared" si="286"/>
        <v>1</v>
      </c>
    </row>
    <row r="15660" spans="5:5" x14ac:dyDescent="0.25">
      <c r="E15660" s="1">
        <f t="shared" si="286"/>
        <v>1</v>
      </c>
    </row>
    <row r="15661" spans="5:5" x14ac:dyDescent="0.25">
      <c r="E15661" s="1">
        <f t="shared" si="286"/>
        <v>1</v>
      </c>
    </row>
    <row r="15662" spans="5:5" x14ac:dyDescent="0.25">
      <c r="E15662" s="1">
        <f t="shared" si="286"/>
        <v>1</v>
      </c>
    </row>
    <row r="15663" spans="5:5" x14ac:dyDescent="0.25">
      <c r="E15663" s="1">
        <f t="shared" si="286"/>
        <v>1</v>
      </c>
    </row>
    <row r="15664" spans="5:5" x14ac:dyDescent="0.25">
      <c r="E15664" s="1">
        <f t="shared" si="286"/>
        <v>1</v>
      </c>
    </row>
    <row r="15665" spans="5:5" x14ac:dyDescent="0.25">
      <c r="E15665" s="1">
        <f t="shared" si="286"/>
        <v>1</v>
      </c>
    </row>
    <row r="15666" spans="5:5" x14ac:dyDescent="0.25">
      <c r="E15666" s="1">
        <f t="shared" si="286"/>
        <v>1</v>
      </c>
    </row>
    <row r="15667" spans="5:5" x14ac:dyDescent="0.25">
      <c r="E15667" s="1">
        <f t="shared" si="286"/>
        <v>1</v>
      </c>
    </row>
    <row r="15668" spans="5:5" x14ac:dyDescent="0.25">
      <c r="E15668" s="1">
        <f t="shared" si="286"/>
        <v>1</v>
      </c>
    </row>
    <row r="15669" spans="5:5" x14ac:dyDescent="0.25">
      <c r="E15669" s="1">
        <f t="shared" si="286"/>
        <v>1</v>
      </c>
    </row>
    <row r="15670" spans="5:5" x14ac:dyDescent="0.25">
      <c r="E15670" s="1">
        <f t="shared" si="286"/>
        <v>1</v>
      </c>
    </row>
    <row r="15671" spans="5:5" x14ac:dyDescent="0.25">
      <c r="E15671" s="1">
        <f t="shared" si="286"/>
        <v>1</v>
      </c>
    </row>
    <row r="15672" spans="5:5" x14ac:dyDescent="0.25">
      <c r="E15672" s="1">
        <f t="shared" si="286"/>
        <v>1</v>
      </c>
    </row>
    <row r="15673" spans="5:5" x14ac:dyDescent="0.25">
      <c r="E15673" s="1">
        <f t="shared" si="286"/>
        <v>1</v>
      </c>
    </row>
    <row r="15674" spans="5:5" x14ac:dyDescent="0.25">
      <c r="E15674" s="1">
        <f t="shared" si="286"/>
        <v>1</v>
      </c>
    </row>
    <row r="15675" spans="5:5" x14ac:dyDescent="0.25">
      <c r="E15675" s="1">
        <f t="shared" si="286"/>
        <v>1</v>
      </c>
    </row>
    <row r="15676" spans="5:5" x14ac:dyDescent="0.25">
      <c r="E15676" s="1">
        <f t="shared" si="286"/>
        <v>1</v>
      </c>
    </row>
    <row r="15677" spans="5:5" x14ac:dyDescent="0.25">
      <c r="E15677" s="1">
        <f t="shared" si="286"/>
        <v>1</v>
      </c>
    </row>
    <row r="15678" spans="5:5" x14ac:dyDescent="0.25">
      <c r="E15678" s="1">
        <f t="shared" si="286"/>
        <v>1</v>
      </c>
    </row>
    <row r="15679" spans="5:5" x14ac:dyDescent="0.25">
      <c r="E15679" s="1">
        <f t="shared" si="286"/>
        <v>1</v>
      </c>
    </row>
    <row r="15680" spans="5:5" x14ac:dyDescent="0.25">
      <c r="E15680" s="1">
        <f t="shared" si="286"/>
        <v>1</v>
      </c>
    </row>
    <row r="15681" spans="5:5" x14ac:dyDescent="0.25">
      <c r="E15681" s="1">
        <f t="shared" si="286"/>
        <v>1</v>
      </c>
    </row>
    <row r="15682" spans="5:5" x14ac:dyDescent="0.25">
      <c r="E15682" s="1">
        <f t="shared" si="286"/>
        <v>1</v>
      </c>
    </row>
    <row r="15683" spans="5:5" x14ac:dyDescent="0.25">
      <c r="E15683" s="1">
        <f t="shared" si="286"/>
        <v>1</v>
      </c>
    </row>
    <row r="15684" spans="5:5" x14ac:dyDescent="0.25">
      <c r="E15684" s="1">
        <f t="shared" si="286"/>
        <v>1</v>
      </c>
    </row>
    <row r="15685" spans="5:5" x14ac:dyDescent="0.25">
      <c r="E15685" s="1">
        <f t="shared" ref="E15685:E15748" si="287">ROUNDDOWN(C15685-$C$5,0)+1</f>
        <v>1</v>
      </c>
    </row>
    <row r="15686" spans="5:5" x14ac:dyDescent="0.25">
      <c r="E15686" s="1">
        <f t="shared" si="287"/>
        <v>1</v>
      </c>
    </row>
    <row r="15687" spans="5:5" x14ac:dyDescent="0.25">
      <c r="E15687" s="1">
        <f t="shared" si="287"/>
        <v>1</v>
      </c>
    </row>
    <row r="15688" spans="5:5" x14ac:dyDescent="0.25">
      <c r="E15688" s="1">
        <f t="shared" si="287"/>
        <v>1</v>
      </c>
    </row>
    <row r="15689" spans="5:5" x14ac:dyDescent="0.25">
      <c r="E15689" s="1">
        <f t="shared" si="287"/>
        <v>1</v>
      </c>
    </row>
    <row r="15690" spans="5:5" x14ac:dyDescent="0.25">
      <c r="E15690" s="1">
        <f t="shared" si="287"/>
        <v>1</v>
      </c>
    </row>
    <row r="15691" spans="5:5" x14ac:dyDescent="0.25">
      <c r="E15691" s="1">
        <f t="shared" si="287"/>
        <v>1</v>
      </c>
    </row>
    <row r="15692" spans="5:5" x14ac:dyDescent="0.25">
      <c r="E15692" s="1">
        <f t="shared" si="287"/>
        <v>1</v>
      </c>
    </row>
    <row r="15693" spans="5:5" x14ac:dyDescent="0.25">
      <c r="E15693" s="1">
        <f t="shared" si="287"/>
        <v>1</v>
      </c>
    </row>
    <row r="15694" spans="5:5" x14ac:dyDescent="0.25">
      <c r="E15694" s="1">
        <f t="shared" si="287"/>
        <v>1</v>
      </c>
    </row>
    <row r="15695" spans="5:5" x14ac:dyDescent="0.25">
      <c r="E15695" s="1">
        <f t="shared" si="287"/>
        <v>1</v>
      </c>
    </row>
    <row r="15696" spans="5:5" x14ac:dyDescent="0.25">
      <c r="E15696" s="1">
        <f t="shared" si="287"/>
        <v>1</v>
      </c>
    </row>
    <row r="15697" spans="5:5" x14ac:dyDescent="0.25">
      <c r="E15697" s="1">
        <f t="shared" si="287"/>
        <v>1</v>
      </c>
    </row>
    <row r="15698" spans="5:5" x14ac:dyDescent="0.25">
      <c r="E15698" s="1">
        <f t="shared" si="287"/>
        <v>1</v>
      </c>
    </row>
    <row r="15699" spans="5:5" x14ac:dyDescent="0.25">
      <c r="E15699" s="1">
        <f t="shared" si="287"/>
        <v>1</v>
      </c>
    </row>
    <row r="15700" spans="5:5" x14ac:dyDescent="0.25">
      <c r="E15700" s="1">
        <f t="shared" si="287"/>
        <v>1</v>
      </c>
    </row>
    <row r="15701" spans="5:5" x14ac:dyDescent="0.25">
      <c r="E15701" s="1">
        <f t="shared" si="287"/>
        <v>1</v>
      </c>
    </row>
    <row r="15702" spans="5:5" x14ac:dyDescent="0.25">
      <c r="E15702" s="1">
        <f t="shared" si="287"/>
        <v>1</v>
      </c>
    </row>
    <row r="15703" spans="5:5" x14ac:dyDescent="0.25">
      <c r="E15703" s="1">
        <f t="shared" si="287"/>
        <v>1</v>
      </c>
    </row>
    <row r="15704" spans="5:5" x14ac:dyDescent="0.25">
      <c r="E15704" s="1">
        <f t="shared" si="287"/>
        <v>1</v>
      </c>
    </row>
    <row r="15705" spans="5:5" x14ac:dyDescent="0.25">
      <c r="E15705" s="1">
        <f t="shared" si="287"/>
        <v>1</v>
      </c>
    </row>
    <row r="15706" spans="5:5" x14ac:dyDescent="0.25">
      <c r="E15706" s="1">
        <f t="shared" si="287"/>
        <v>1</v>
      </c>
    </row>
    <row r="15707" spans="5:5" x14ac:dyDescent="0.25">
      <c r="E15707" s="1">
        <f t="shared" si="287"/>
        <v>1</v>
      </c>
    </row>
    <row r="15708" spans="5:5" x14ac:dyDescent="0.25">
      <c r="E15708" s="1">
        <f t="shared" si="287"/>
        <v>1</v>
      </c>
    </row>
    <row r="15709" spans="5:5" x14ac:dyDescent="0.25">
      <c r="E15709" s="1">
        <f t="shared" si="287"/>
        <v>1</v>
      </c>
    </row>
    <row r="15710" spans="5:5" x14ac:dyDescent="0.25">
      <c r="E15710" s="1">
        <f t="shared" si="287"/>
        <v>1</v>
      </c>
    </row>
    <row r="15711" spans="5:5" x14ac:dyDescent="0.25">
      <c r="E15711" s="1">
        <f t="shared" si="287"/>
        <v>1</v>
      </c>
    </row>
    <row r="15712" spans="5:5" x14ac:dyDescent="0.25">
      <c r="E15712" s="1">
        <f t="shared" si="287"/>
        <v>1</v>
      </c>
    </row>
    <row r="15713" spans="5:5" x14ac:dyDescent="0.25">
      <c r="E15713" s="1">
        <f t="shared" si="287"/>
        <v>1</v>
      </c>
    </row>
    <row r="15714" spans="5:5" x14ac:dyDescent="0.25">
      <c r="E15714" s="1">
        <f t="shared" si="287"/>
        <v>1</v>
      </c>
    </row>
    <row r="15715" spans="5:5" x14ac:dyDescent="0.25">
      <c r="E15715" s="1">
        <f t="shared" si="287"/>
        <v>1</v>
      </c>
    </row>
    <row r="15716" spans="5:5" x14ac:dyDescent="0.25">
      <c r="E15716" s="1">
        <f t="shared" si="287"/>
        <v>1</v>
      </c>
    </row>
    <row r="15717" spans="5:5" x14ac:dyDescent="0.25">
      <c r="E15717" s="1">
        <f t="shared" si="287"/>
        <v>1</v>
      </c>
    </row>
    <row r="15718" spans="5:5" x14ac:dyDescent="0.25">
      <c r="E15718" s="1">
        <f t="shared" si="287"/>
        <v>1</v>
      </c>
    </row>
    <row r="15719" spans="5:5" x14ac:dyDescent="0.25">
      <c r="E15719" s="1">
        <f t="shared" si="287"/>
        <v>1</v>
      </c>
    </row>
    <row r="15720" spans="5:5" x14ac:dyDescent="0.25">
      <c r="E15720" s="1">
        <f t="shared" si="287"/>
        <v>1</v>
      </c>
    </row>
    <row r="15721" spans="5:5" x14ac:dyDescent="0.25">
      <c r="E15721" s="1">
        <f t="shared" si="287"/>
        <v>1</v>
      </c>
    </row>
    <row r="15722" spans="5:5" x14ac:dyDescent="0.25">
      <c r="E15722" s="1">
        <f t="shared" si="287"/>
        <v>1</v>
      </c>
    </row>
    <row r="15723" spans="5:5" x14ac:dyDescent="0.25">
      <c r="E15723" s="1">
        <f t="shared" si="287"/>
        <v>1</v>
      </c>
    </row>
    <row r="15724" spans="5:5" x14ac:dyDescent="0.25">
      <c r="E15724" s="1">
        <f t="shared" si="287"/>
        <v>1</v>
      </c>
    </row>
    <row r="15725" spans="5:5" x14ac:dyDescent="0.25">
      <c r="E15725" s="1">
        <f t="shared" si="287"/>
        <v>1</v>
      </c>
    </row>
    <row r="15726" spans="5:5" x14ac:dyDescent="0.25">
      <c r="E15726" s="1">
        <f t="shared" si="287"/>
        <v>1</v>
      </c>
    </row>
    <row r="15727" spans="5:5" x14ac:dyDescent="0.25">
      <c r="E15727" s="1">
        <f t="shared" si="287"/>
        <v>1</v>
      </c>
    </row>
    <row r="15728" spans="5:5" x14ac:dyDescent="0.25">
      <c r="E15728" s="1">
        <f t="shared" si="287"/>
        <v>1</v>
      </c>
    </row>
    <row r="15729" spans="5:5" x14ac:dyDescent="0.25">
      <c r="E15729" s="1">
        <f t="shared" si="287"/>
        <v>1</v>
      </c>
    </row>
    <row r="15730" spans="5:5" x14ac:dyDescent="0.25">
      <c r="E15730" s="1">
        <f t="shared" si="287"/>
        <v>1</v>
      </c>
    </row>
    <row r="15731" spans="5:5" x14ac:dyDescent="0.25">
      <c r="E15731" s="1">
        <f t="shared" si="287"/>
        <v>1</v>
      </c>
    </row>
    <row r="15732" spans="5:5" x14ac:dyDescent="0.25">
      <c r="E15732" s="1">
        <f t="shared" si="287"/>
        <v>1</v>
      </c>
    </row>
    <row r="15733" spans="5:5" x14ac:dyDescent="0.25">
      <c r="E15733" s="1">
        <f t="shared" si="287"/>
        <v>1</v>
      </c>
    </row>
    <row r="15734" spans="5:5" x14ac:dyDescent="0.25">
      <c r="E15734" s="1">
        <f t="shared" si="287"/>
        <v>1</v>
      </c>
    </row>
    <row r="15735" spans="5:5" x14ac:dyDescent="0.25">
      <c r="E15735" s="1">
        <f t="shared" si="287"/>
        <v>1</v>
      </c>
    </row>
    <row r="15736" spans="5:5" x14ac:dyDescent="0.25">
      <c r="E15736" s="1">
        <f t="shared" si="287"/>
        <v>1</v>
      </c>
    </row>
    <row r="15737" spans="5:5" x14ac:dyDescent="0.25">
      <c r="E15737" s="1">
        <f t="shared" si="287"/>
        <v>1</v>
      </c>
    </row>
    <row r="15738" spans="5:5" x14ac:dyDescent="0.25">
      <c r="E15738" s="1">
        <f t="shared" si="287"/>
        <v>1</v>
      </c>
    </row>
    <row r="15739" spans="5:5" x14ac:dyDescent="0.25">
      <c r="E15739" s="1">
        <f t="shared" si="287"/>
        <v>1</v>
      </c>
    </row>
    <row r="15740" spans="5:5" x14ac:dyDescent="0.25">
      <c r="E15740" s="1">
        <f t="shared" si="287"/>
        <v>1</v>
      </c>
    </row>
    <row r="15741" spans="5:5" x14ac:dyDescent="0.25">
      <c r="E15741" s="1">
        <f t="shared" si="287"/>
        <v>1</v>
      </c>
    </row>
    <row r="15742" spans="5:5" x14ac:dyDescent="0.25">
      <c r="E15742" s="1">
        <f t="shared" si="287"/>
        <v>1</v>
      </c>
    </row>
    <row r="15743" spans="5:5" x14ac:dyDescent="0.25">
      <c r="E15743" s="1">
        <f t="shared" si="287"/>
        <v>1</v>
      </c>
    </row>
    <row r="15744" spans="5:5" x14ac:dyDescent="0.25">
      <c r="E15744" s="1">
        <f t="shared" si="287"/>
        <v>1</v>
      </c>
    </row>
    <row r="15745" spans="5:5" x14ac:dyDescent="0.25">
      <c r="E15745" s="1">
        <f t="shared" si="287"/>
        <v>1</v>
      </c>
    </row>
    <row r="15746" spans="5:5" x14ac:dyDescent="0.25">
      <c r="E15746" s="1">
        <f t="shared" si="287"/>
        <v>1</v>
      </c>
    </row>
    <row r="15747" spans="5:5" x14ac:dyDescent="0.25">
      <c r="E15747" s="1">
        <f t="shared" si="287"/>
        <v>1</v>
      </c>
    </row>
    <row r="15748" spans="5:5" x14ac:dyDescent="0.25">
      <c r="E15748" s="1">
        <f t="shared" si="287"/>
        <v>1</v>
      </c>
    </row>
    <row r="15749" spans="5:5" x14ac:dyDescent="0.25">
      <c r="E15749" s="1">
        <f t="shared" ref="E15749:E15812" si="288">ROUNDDOWN(C15749-$C$5,0)+1</f>
        <v>1</v>
      </c>
    </row>
    <row r="15750" spans="5:5" x14ac:dyDescent="0.25">
      <c r="E15750" s="1">
        <f t="shared" si="288"/>
        <v>1</v>
      </c>
    </row>
    <row r="15751" spans="5:5" x14ac:dyDescent="0.25">
      <c r="E15751" s="1">
        <f t="shared" si="288"/>
        <v>1</v>
      </c>
    </row>
    <row r="15752" spans="5:5" x14ac:dyDescent="0.25">
      <c r="E15752" s="1">
        <f t="shared" si="288"/>
        <v>1</v>
      </c>
    </row>
    <row r="15753" spans="5:5" x14ac:dyDescent="0.25">
      <c r="E15753" s="1">
        <f t="shared" si="288"/>
        <v>1</v>
      </c>
    </row>
    <row r="15754" spans="5:5" x14ac:dyDescent="0.25">
      <c r="E15754" s="1">
        <f t="shared" si="288"/>
        <v>1</v>
      </c>
    </row>
    <row r="15755" spans="5:5" x14ac:dyDescent="0.25">
      <c r="E15755" s="1">
        <f t="shared" si="288"/>
        <v>1</v>
      </c>
    </row>
    <row r="15756" spans="5:5" x14ac:dyDescent="0.25">
      <c r="E15756" s="1">
        <f t="shared" si="288"/>
        <v>1</v>
      </c>
    </row>
    <row r="15757" spans="5:5" x14ac:dyDescent="0.25">
      <c r="E15757" s="1">
        <f t="shared" si="288"/>
        <v>1</v>
      </c>
    </row>
    <row r="15758" spans="5:5" x14ac:dyDescent="0.25">
      <c r="E15758" s="1">
        <f t="shared" si="288"/>
        <v>1</v>
      </c>
    </row>
    <row r="15759" spans="5:5" x14ac:dyDescent="0.25">
      <c r="E15759" s="1">
        <f t="shared" si="288"/>
        <v>1</v>
      </c>
    </row>
    <row r="15760" spans="5:5" x14ac:dyDescent="0.25">
      <c r="E15760" s="1">
        <f t="shared" si="288"/>
        <v>1</v>
      </c>
    </row>
    <row r="15761" spans="5:5" x14ac:dyDescent="0.25">
      <c r="E15761" s="1">
        <f t="shared" si="288"/>
        <v>1</v>
      </c>
    </row>
    <row r="15762" spans="5:5" x14ac:dyDescent="0.25">
      <c r="E15762" s="1">
        <f t="shared" si="288"/>
        <v>1</v>
      </c>
    </row>
    <row r="15763" spans="5:5" x14ac:dyDescent="0.25">
      <c r="E15763" s="1">
        <f t="shared" si="288"/>
        <v>1</v>
      </c>
    </row>
    <row r="15764" spans="5:5" x14ac:dyDescent="0.25">
      <c r="E15764" s="1">
        <f t="shared" si="288"/>
        <v>1</v>
      </c>
    </row>
    <row r="15765" spans="5:5" x14ac:dyDescent="0.25">
      <c r="E15765" s="1">
        <f t="shared" si="288"/>
        <v>1</v>
      </c>
    </row>
    <row r="15766" spans="5:5" x14ac:dyDescent="0.25">
      <c r="E15766" s="1">
        <f t="shared" si="288"/>
        <v>1</v>
      </c>
    </row>
    <row r="15767" spans="5:5" x14ac:dyDescent="0.25">
      <c r="E15767" s="1">
        <f t="shared" si="288"/>
        <v>1</v>
      </c>
    </row>
    <row r="15768" spans="5:5" x14ac:dyDescent="0.25">
      <c r="E15768" s="1">
        <f t="shared" si="288"/>
        <v>1</v>
      </c>
    </row>
    <row r="15769" spans="5:5" x14ac:dyDescent="0.25">
      <c r="E15769" s="1">
        <f t="shared" si="288"/>
        <v>1</v>
      </c>
    </row>
    <row r="15770" spans="5:5" x14ac:dyDescent="0.25">
      <c r="E15770" s="1">
        <f t="shared" si="288"/>
        <v>1</v>
      </c>
    </row>
    <row r="15771" spans="5:5" x14ac:dyDescent="0.25">
      <c r="E15771" s="1">
        <f t="shared" si="288"/>
        <v>1</v>
      </c>
    </row>
    <row r="15772" spans="5:5" x14ac:dyDescent="0.25">
      <c r="E15772" s="1">
        <f t="shared" si="288"/>
        <v>1</v>
      </c>
    </row>
    <row r="15773" spans="5:5" x14ac:dyDescent="0.25">
      <c r="E15773" s="1">
        <f t="shared" si="288"/>
        <v>1</v>
      </c>
    </row>
    <row r="15774" spans="5:5" x14ac:dyDescent="0.25">
      <c r="E15774" s="1">
        <f t="shared" si="288"/>
        <v>1</v>
      </c>
    </row>
    <row r="15775" spans="5:5" x14ac:dyDescent="0.25">
      <c r="E15775" s="1">
        <f t="shared" si="288"/>
        <v>1</v>
      </c>
    </row>
    <row r="15776" spans="5:5" x14ac:dyDescent="0.25">
      <c r="E15776" s="1">
        <f t="shared" si="288"/>
        <v>1</v>
      </c>
    </row>
    <row r="15777" spans="5:5" x14ac:dyDescent="0.25">
      <c r="E15777" s="1">
        <f t="shared" si="288"/>
        <v>1</v>
      </c>
    </row>
    <row r="15778" spans="5:5" x14ac:dyDescent="0.25">
      <c r="E15778" s="1">
        <f t="shared" si="288"/>
        <v>1</v>
      </c>
    </row>
    <row r="15779" spans="5:5" x14ac:dyDescent="0.25">
      <c r="E15779" s="1">
        <f t="shared" si="288"/>
        <v>1</v>
      </c>
    </row>
    <row r="15780" spans="5:5" x14ac:dyDescent="0.25">
      <c r="E15780" s="1">
        <f t="shared" si="288"/>
        <v>1</v>
      </c>
    </row>
    <row r="15781" spans="5:5" x14ac:dyDescent="0.25">
      <c r="E15781" s="1">
        <f t="shared" si="288"/>
        <v>1</v>
      </c>
    </row>
    <row r="15782" spans="5:5" x14ac:dyDescent="0.25">
      <c r="E15782" s="1">
        <f t="shared" si="288"/>
        <v>1</v>
      </c>
    </row>
    <row r="15783" spans="5:5" x14ac:dyDescent="0.25">
      <c r="E15783" s="1">
        <f t="shared" si="288"/>
        <v>1</v>
      </c>
    </row>
    <row r="15784" spans="5:5" x14ac:dyDescent="0.25">
      <c r="E15784" s="1">
        <f t="shared" si="288"/>
        <v>1</v>
      </c>
    </row>
    <row r="15785" spans="5:5" x14ac:dyDescent="0.25">
      <c r="E15785" s="1">
        <f t="shared" si="288"/>
        <v>1</v>
      </c>
    </row>
    <row r="15786" spans="5:5" x14ac:dyDescent="0.25">
      <c r="E15786" s="1">
        <f t="shared" si="288"/>
        <v>1</v>
      </c>
    </row>
    <row r="15787" spans="5:5" x14ac:dyDescent="0.25">
      <c r="E15787" s="1">
        <f t="shared" si="288"/>
        <v>1</v>
      </c>
    </row>
    <row r="15788" spans="5:5" x14ac:dyDescent="0.25">
      <c r="E15788" s="1">
        <f t="shared" si="288"/>
        <v>1</v>
      </c>
    </row>
    <row r="15789" spans="5:5" x14ac:dyDescent="0.25">
      <c r="E15789" s="1">
        <f t="shared" si="288"/>
        <v>1</v>
      </c>
    </row>
    <row r="15790" spans="5:5" x14ac:dyDescent="0.25">
      <c r="E15790" s="1">
        <f t="shared" si="288"/>
        <v>1</v>
      </c>
    </row>
    <row r="15791" spans="5:5" x14ac:dyDescent="0.25">
      <c r="E15791" s="1">
        <f t="shared" si="288"/>
        <v>1</v>
      </c>
    </row>
    <row r="15792" spans="5:5" x14ac:dyDescent="0.25">
      <c r="E15792" s="1">
        <f t="shared" si="288"/>
        <v>1</v>
      </c>
    </row>
    <row r="15793" spans="5:5" x14ac:dyDescent="0.25">
      <c r="E15793" s="1">
        <f t="shared" si="288"/>
        <v>1</v>
      </c>
    </row>
    <row r="15794" spans="5:5" x14ac:dyDescent="0.25">
      <c r="E15794" s="1">
        <f t="shared" si="288"/>
        <v>1</v>
      </c>
    </row>
    <row r="15795" spans="5:5" x14ac:dyDescent="0.25">
      <c r="E15795" s="1">
        <f t="shared" si="288"/>
        <v>1</v>
      </c>
    </row>
    <row r="15796" spans="5:5" x14ac:dyDescent="0.25">
      <c r="E15796" s="1">
        <f t="shared" si="288"/>
        <v>1</v>
      </c>
    </row>
    <row r="15797" spans="5:5" x14ac:dyDescent="0.25">
      <c r="E15797" s="1">
        <f t="shared" si="288"/>
        <v>1</v>
      </c>
    </row>
    <row r="15798" spans="5:5" x14ac:dyDescent="0.25">
      <c r="E15798" s="1">
        <f t="shared" si="288"/>
        <v>1</v>
      </c>
    </row>
    <row r="15799" spans="5:5" x14ac:dyDescent="0.25">
      <c r="E15799" s="1">
        <f t="shared" si="288"/>
        <v>1</v>
      </c>
    </row>
    <row r="15800" spans="5:5" x14ac:dyDescent="0.25">
      <c r="E15800" s="1">
        <f t="shared" si="288"/>
        <v>1</v>
      </c>
    </row>
    <row r="15801" spans="5:5" x14ac:dyDescent="0.25">
      <c r="E15801" s="1">
        <f t="shared" si="288"/>
        <v>1</v>
      </c>
    </row>
    <row r="15802" spans="5:5" x14ac:dyDescent="0.25">
      <c r="E15802" s="1">
        <f t="shared" si="288"/>
        <v>1</v>
      </c>
    </row>
    <row r="15803" spans="5:5" x14ac:dyDescent="0.25">
      <c r="E15803" s="1">
        <f t="shared" si="288"/>
        <v>1</v>
      </c>
    </row>
    <row r="15804" spans="5:5" x14ac:dyDescent="0.25">
      <c r="E15804" s="1">
        <f t="shared" si="288"/>
        <v>1</v>
      </c>
    </row>
    <row r="15805" spans="5:5" x14ac:dyDescent="0.25">
      <c r="E15805" s="1">
        <f t="shared" si="288"/>
        <v>1</v>
      </c>
    </row>
    <row r="15806" spans="5:5" x14ac:dyDescent="0.25">
      <c r="E15806" s="1">
        <f t="shared" si="288"/>
        <v>1</v>
      </c>
    </row>
    <row r="15807" spans="5:5" x14ac:dyDescent="0.25">
      <c r="E15807" s="1">
        <f t="shared" si="288"/>
        <v>1</v>
      </c>
    </row>
    <row r="15808" spans="5:5" x14ac:dyDescent="0.25">
      <c r="E15808" s="1">
        <f t="shared" si="288"/>
        <v>1</v>
      </c>
    </row>
    <row r="15809" spans="5:5" x14ac:dyDescent="0.25">
      <c r="E15809" s="1">
        <f t="shared" si="288"/>
        <v>1</v>
      </c>
    </row>
    <row r="15810" spans="5:5" x14ac:dyDescent="0.25">
      <c r="E15810" s="1">
        <f t="shared" si="288"/>
        <v>1</v>
      </c>
    </row>
    <row r="15811" spans="5:5" x14ac:dyDescent="0.25">
      <c r="E15811" s="1">
        <f t="shared" si="288"/>
        <v>1</v>
      </c>
    </row>
    <row r="15812" spans="5:5" x14ac:dyDescent="0.25">
      <c r="E15812" s="1">
        <f t="shared" si="288"/>
        <v>1</v>
      </c>
    </row>
    <row r="15813" spans="5:5" x14ac:dyDescent="0.25">
      <c r="E15813" s="1">
        <f t="shared" ref="E15813:E15876" si="289">ROUNDDOWN(C15813-$C$5,0)+1</f>
        <v>1</v>
      </c>
    </row>
    <row r="15814" spans="5:5" x14ac:dyDescent="0.25">
      <c r="E15814" s="1">
        <f t="shared" si="289"/>
        <v>1</v>
      </c>
    </row>
    <row r="15815" spans="5:5" x14ac:dyDescent="0.25">
      <c r="E15815" s="1">
        <f t="shared" si="289"/>
        <v>1</v>
      </c>
    </row>
    <row r="15816" spans="5:5" x14ac:dyDescent="0.25">
      <c r="E15816" s="1">
        <f t="shared" si="289"/>
        <v>1</v>
      </c>
    </row>
    <row r="15817" spans="5:5" x14ac:dyDescent="0.25">
      <c r="E15817" s="1">
        <f t="shared" si="289"/>
        <v>1</v>
      </c>
    </row>
    <row r="15818" spans="5:5" x14ac:dyDescent="0.25">
      <c r="E15818" s="1">
        <f t="shared" si="289"/>
        <v>1</v>
      </c>
    </row>
    <row r="15819" spans="5:5" x14ac:dyDescent="0.25">
      <c r="E15819" s="1">
        <f t="shared" si="289"/>
        <v>1</v>
      </c>
    </row>
    <row r="15820" spans="5:5" x14ac:dyDescent="0.25">
      <c r="E15820" s="1">
        <f t="shared" si="289"/>
        <v>1</v>
      </c>
    </row>
    <row r="15821" spans="5:5" x14ac:dyDescent="0.25">
      <c r="E15821" s="1">
        <f t="shared" si="289"/>
        <v>1</v>
      </c>
    </row>
    <row r="15822" spans="5:5" x14ac:dyDescent="0.25">
      <c r="E15822" s="1">
        <f t="shared" si="289"/>
        <v>1</v>
      </c>
    </row>
    <row r="15823" spans="5:5" x14ac:dyDescent="0.25">
      <c r="E15823" s="1">
        <f t="shared" si="289"/>
        <v>1</v>
      </c>
    </row>
    <row r="15824" spans="5:5" x14ac:dyDescent="0.25">
      <c r="E15824" s="1">
        <f t="shared" si="289"/>
        <v>1</v>
      </c>
    </row>
    <row r="15825" spans="5:5" x14ac:dyDescent="0.25">
      <c r="E15825" s="1">
        <f t="shared" si="289"/>
        <v>1</v>
      </c>
    </row>
    <row r="15826" spans="5:5" x14ac:dyDescent="0.25">
      <c r="E15826" s="1">
        <f t="shared" si="289"/>
        <v>1</v>
      </c>
    </row>
    <row r="15827" spans="5:5" x14ac:dyDescent="0.25">
      <c r="E15827" s="1">
        <f t="shared" si="289"/>
        <v>1</v>
      </c>
    </row>
    <row r="15828" spans="5:5" x14ac:dyDescent="0.25">
      <c r="E15828" s="1">
        <f t="shared" si="289"/>
        <v>1</v>
      </c>
    </row>
    <row r="15829" spans="5:5" x14ac:dyDescent="0.25">
      <c r="E15829" s="1">
        <f t="shared" si="289"/>
        <v>1</v>
      </c>
    </row>
    <row r="15830" spans="5:5" x14ac:dyDescent="0.25">
      <c r="E15830" s="1">
        <f t="shared" si="289"/>
        <v>1</v>
      </c>
    </row>
    <row r="15831" spans="5:5" x14ac:dyDescent="0.25">
      <c r="E15831" s="1">
        <f t="shared" si="289"/>
        <v>1</v>
      </c>
    </row>
    <row r="15832" spans="5:5" x14ac:dyDescent="0.25">
      <c r="E15832" s="1">
        <f t="shared" si="289"/>
        <v>1</v>
      </c>
    </row>
    <row r="15833" spans="5:5" x14ac:dyDescent="0.25">
      <c r="E15833" s="1">
        <f t="shared" si="289"/>
        <v>1</v>
      </c>
    </row>
    <row r="15834" spans="5:5" x14ac:dyDescent="0.25">
      <c r="E15834" s="1">
        <f t="shared" si="289"/>
        <v>1</v>
      </c>
    </row>
    <row r="15835" spans="5:5" x14ac:dyDescent="0.25">
      <c r="E15835" s="1">
        <f t="shared" si="289"/>
        <v>1</v>
      </c>
    </row>
    <row r="15836" spans="5:5" x14ac:dyDescent="0.25">
      <c r="E15836" s="1">
        <f t="shared" si="289"/>
        <v>1</v>
      </c>
    </row>
    <row r="15837" spans="5:5" x14ac:dyDescent="0.25">
      <c r="E15837" s="1">
        <f t="shared" si="289"/>
        <v>1</v>
      </c>
    </row>
    <row r="15838" spans="5:5" x14ac:dyDescent="0.25">
      <c r="E15838" s="1">
        <f t="shared" si="289"/>
        <v>1</v>
      </c>
    </row>
    <row r="15839" spans="5:5" x14ac:dyDescent="0.25">
      <c r="E15839" s="1">
        <f t="shared" si="289"/>
        <v>1</v>
      </c>
    </row>
    <row r="15840" spans="5:5" x14ac:dyDescent="0.25">
      <c r="E15840" s="1">
        <f t="shared" si="289"/>
        <v>1</v>
      </c>
    </row>
    <row r="15841" spans="5:5" x14ac:dyDescent="0.25">
      <c r="E15841" s="1">
        <f t="shared" si="289"/>
        <v>1</v>
      </c>
    </row>
    <row r="15842" spans="5:5" x14ac:dyDescent="0.25">
      <c r="E15842" s="1">
        <f t="shared" si="289"/>
        <v>1</v>
      </c>
    </row>
    <row r="15843" spans="5:5" x14ac:dyDescent="0.25">
      <c r="E15843" s="1">
        <f t="shared" si="289"/>
        <v>1</v>
      </c>
    </row>
    <row r="15844" spans="5:5" x14ac:dyDescent="0.25">
      <c r="E15844" s="1">
        <f t="shared" si="289"/>
        <v>1</v>
      </c>
    </row>
    <row r="15845" spans="5:5" x14ac:dyDescent="0.25">
      <c r="E15845" s="1">
        <f t="shared" si="289"/>
        <v>1</v>
      </c>
    </row>
    <row r="15846" spans="5:5" x14ac:dyDescent="0.25">
      <c r="E15846" s="1">
        <f t="shared" si="289"/>
        <v>1</v>
      </c>
    </row>
    <row r="15847" spans="5:5" x14ac:dyDescent="0.25">
      <c r="E15847" s="1">
        <f t="shared" si="289"/>
        <v>1</v>
      </c>
    </row>
    <row r="15848" spans="5:5" x14ac:dyDescent="0.25">
      <c r="E15848" s="1">
        <f t="shared" si="289"/>
        <v>1</v>
      </c>
    </row>
    <row r="15849" spans="5:5" x14ac:dyDescent="0.25">
      <c r="E15849" s="1">
        <f t="shared" si="289"/>
        <v>1</v>
      </c>
    </row>
    <row r="15850" spans="5:5" x14ac:dyDescent="0.25">
      <c r="E15850" s="1">
        <f t="shared" si="289"/>
        <v>1</v>
      </c>
    </row>
    <row r="15851" spans="5:5" x14ac:dyDescent="0.25">
      <c r="E15851" s="1">
        <f t="shared" si="289"/>
        <v>1</v>
      </c>
    </row>
    <row r="15852" spans="5:5" x14ac:dyDescent="0.25">
      <c r="E15852" s="1">
        <f t="shared" si="289"/>
        <v>1</v>
      </c>
    </row>
    <row r="15853" spans="5:5" x14ac:dyDescent="0.25">
      <c r="E15853" s="1">
        <f t="shared" si="289"/>
        <v>1</v>
      </c>
    </row>
    <row r="15854" spans="5:5" x14ac:dyDescent="0.25">
      <c r="E15854" s="1">
        <f t="shared" si="289"/>
        <v>1</v>
      </c>
    </row>
    <row r="15855" spans="5:5" x14ac:dyDescent="0.25">
      <c r="E15855" s="1">
        <f t="shared" si="289"/>
        <v>1</v>
      </c>
    </row>
    <row r="15856" spans="5:5" x14ac:dyDescent="0.25">
      <c r="E15856" s="1">
        <f t="shared" si="289"/>
        <v>1</v>
      </c>
    </row>
    <row r="15857" spans="5:5" x14ac:dyDescent="0.25">
      <c r="E15857" s="1">
        <f t="shared" si="289"/>
        <v>1</v>
      </c>
    </row>
    <row r="15858" spans="5:5" x14ac:dyDescent="0.25">
      <c r="E15858" s="1">
        <f t="shared" si="289"/>
        <v>1</v>
      </c>
    </row>
    <row r="15859" spans="5:5" x14ac:dyDescent="0.25">
      <c r="E15859" s="1">
        <f t="shared" si="289"/>
        <v>1</v>
      </c>
    </row>
    <row r="15860" spans="5:5" x14ac:dyDescent="0.25">
      <c r="E15860" s="1">
        <f t="shared" si="289"/>
        <v>1</v>
      </c>
    </row>
    <row r="15861" spans="5:5" x14ac:dyDescent="0.25">
      <c r="E15861" s="1">
        <f t="shared" si="289"/>
        <v>1</v>
      </c>
    </row>
    <row r="15862" spans="5:5" x14ac:dyDescent="0.25">
      <c r="E15862" s="1">
        <f t="shared" si="289"/>
        <v>1</v>
      </c>
    </row>
    <row r="15863" spans="5:5" x14ac:dyDescent="0.25">
      <c r="E15863" s="1">
        <f t="shared" si="289"/>
        <v>1</v>
      </c>
    </row>
    <row r="15864" spans="5:5" x14ac:dyDescent="0.25">
      <c r="E15864" s="1">
        <f t="shared" si="289"/>
        <v>1</v>
      </c>
    </row>
    <row r="15865" spans="5:5" x14ac:dyDescent="0.25">
      <c r="E15865" s="1">
        <f t="shared" si="289"/>
        <v>1</v>
      </c>
    </row>
    <row r="15866" spans="5:5" x14ac:dyDescent="0.25">
      <c r="E15866" s="1">
        <f t="shared" si="289"/>
        <v>1</v>
      </c>
    </row>
    <row r="15867" spans="5:5" x14ac:dyDescent="0.25">
      <c r="E15867" s="1">
        <f t="shared" si="289"/>
        <v>1</v>
      </c>
    </row>
    <row r="15868" spans="5:5" x14ac:dyDescent="0.25">
      <c r="E15868" s="1">
        <f t="shared" si="289"/>
        <v>1</v>
      </c>
    </row>
    <row r="15869" spans="5:5" x14ac:dyDescent="0.25">
      <c r="E15869" s="1">
        <f t="shared" si="289"/>
        <v>1</v>
      </c>
    </row>
    <row r="15870" spans="5:5" x14ac:dyDescent="0.25">
      <c r="E15870" s="1">
        <f t="shared" si="289"/>
        <v>1</v>
      </c>
    </row>
    <row r="15871" spans="5:5" x14ac:dyDescent="0.25">
      <c r="E15871" s="1">
        <f t="shared" si="289"/>
        <v>1</v>
      </c>
    </row>
    <row r="15872" spans="5:5" x14ac:dyDescent="0.25">
      <c r="E15872" s="1">
        <f t="shared" si="289"/>
        <v>1</v>
      </c>
    </row>
    <row r="15873" spans="5:5" x14ac:dyDescent="0.25">
      <c r="E15873" s="1">
        <f t="shared" si="289"/>
        <v>1</v>
      </c>
    </row>
    <row r="15874" spans="5:5" x14ac:dyDescent="0.25">
      <c r="E15874" s="1">
        <f t="shared" si="289"/>
        <v>1</v>
      </c>
    </row>
    <row r="15875" spans="5:5" x14ac:dyDescent="0.25">
      <c r="E15875" s="1">
        <f t="shared" si="289"/>
        <v>1</v>
      </c>
    </row>
    <row r="15876" spans="5:5" x14ac:dyDescent="0.25">
      <c r="E15876" s="1">
        <f t="shared" si="289"/>
        <v>1</v>
      </c>
    </row>
    <row r="15877" spans="5:5" x14ac:dyDescent="0.25">
      <c r="E15877" s="1">
        <f t="shared" ref="E15877:E15940" si="290">ROUNDDOWN(C15877-$C$5,0)+1</f>
        <v>1</v>
      </c>
    </row>
    <row r="15878" spans="5:5" x14ac:dyDescent="0.25">
      <c r="E15878" s="1">
        <f t="shared" si="290"/>
        <v>1</v>
      </c>
    </row>
    <row r="15879" spans="5:5" x14ac:dyDescent="0.25">
      <c r="E15879" s="1">
        <f t="shared" si="290"/>
        <v>1</v>
      </c>
    </row>
    <row r="15880" spans="5:5" x14ac:dyDescent="0.25">
      <c r="E15880" s="1">
        <f t="shared" si="290"/>
        <v>1</v>
      </c>
    </row>
    <row r="15881" spans="5:5" x14ac:dyDescent="0.25">
      <c r="E15881" s="1">
        <f t="shared" si="290"/>
        <v>1</v>
      </c>
    </row>
    <row r="15882" spans="5:5" x14ac:dyDescent="0.25">
      <c r="E15882" s="1">
        <f t="shared" si="290"/>
        <v>1</v>
      </c>
    </row>
    <row r="15883" spans="5:5" x14ac:dyDescent="0.25">
      <c r="E15883" s="1">
        <f t="shared" si="290"/>
        <v>1</v>
      </c>
    </row>
    <row r="15884" spans="5:5" x14ac:dyDescent="0.25">
      <c r="E15884" s="1">
        <f t="shared" si="290"/>
        <v>1</v>
      </c>
    </row>
    <row r="15885" spans="5:5" x14ac:dyDescent="0.25">
      <c r="E15885" s="1">
        <f t="shared" si="290"/>
        <v>1</v>
      </c>
    </row>
    <row r="15886" spans="5:5" x14ac:dyDescent="0.25">
      <c r="E15886" s="1">
        <f t="shared" si="290"/>
        <v>1</v>
      </c>
    </row>
    <row r="15887" spans="5:5" x14ac:dyDescent="0.25">
      <c r="E15887" s="1">
        <f t="shared" si="290"/>
        <v>1</v>
      </c>
    </row>
    <row r="15888" spans="5:5" x14ac:dyDescent="0.25">
      <c r="E15888" s="1">
        <f t="shared" si="290"/>
        <v>1</v>
      </c>
    </row>
    <row r="15889" spans="5:5" x14ac:dyDescent="0.25">
      <c r="E15889" s="1">
        <f t="shared" si="290"/>
        <v>1</v>
      </c>
    </row>
    <row r="15890" spans="5:5" x14ac:dyDescent="0.25">
      <c r="E15890" s="1">
        <f t="shared" si="290"/>
        <v>1</v>
      </c>
    </row>
    <row r="15891" spans="5:5" x14ac:dyDescent="0.25">
      <c r="E15891" s="1">
        <f t="shared" si="290"/>
        <v>1</v>
      </c>
    </row>
    <row r="15892" spans="5:5" x14ac:dyDescent="0.25">
      <c r="E15892" s="1">
        <f t="shared" si="290"/>
        <v>1</v>
      </c>
    </row>
    <row r="15893" spans="5:5" x14ac:dyDescent="0.25">
      <c r="E15893" s="1">
        <f t="shared" si="290"/>
        <v>1</v>
      </c>
    </row>
    <row r="15894" spans="5:5" x14ac:dyDescent="0.25">
      <c r="E15894" s="1">
        <f t="shared" si="290"/>
        <v>1</v>
      </c>
    </row>
    <row r="15895" spans="5:5" x14ac:dyDescent="0.25">
      <c r="E15895" s="1">
        <f t="shared" si="290"/>
        <v>1</v>
      </c>
    </row>
    <row r="15896" spans="5:5" x14ac:dyDescent="0.25">
      <c r="E15896" s="1">
        <f t="shared" si="290"/>
        <v>1</v>
      </c>
    </row>
    <row r="15897" spans="5:5" x14ac:dyDescent="0.25">
      <c r="E15897" s="1">
        <f t="shared" si="290"/>
        <v>1</v>
      </c>
    </row>
    <row r="15898" spans="5:5" x14ac:dyDescent="0.25">
      <c r="E15898" s="1">
        <f t="shared" si="290"/>
        <v>1</v>
      </c>
    </row>
    <row r="15899" spans="5:5" x14ac:dyDescent="0.25">
      <c r="E15899" s="1">
        <f t="shared" si="290"/>
        <v>1</v>
      </c>
    </row>
    <row r="15900" spans="5:5" x14ac:dyDescent="0.25">
      <c r="E15900" s="1">
        <f t="shared" si="290"/>
        <v>1</v>
      </c>
    </row>
    <row r="15901" spans="5:5" x14ac:dyDescent="0.25">
      <c r="E15901" s="1">
        <f t="shared" si="290"/>
        <v>1</v>
      </c>
    </row>
    <row r="15902" spans="5:5" x14ac:dyDescent="0.25">
      <c r="E15902" s="1">
        <f t="shared" si="290"/>
        <v>1</v>
      </c>
    </row>
    <row r="15903" spans="5:5" x14ac:dyDescent="0.25">
      <c r="E15903" s="1">
        <f t="shared" si="290"/>
        <v>1</v>
      </c>
    </row>
    <row r="15904" spans="5:5" x14ac:dyDescent="0.25">
      <c r="E15904" s="1">
        <f t="shared" si="290"/>
        <v>1</v>
      </c>
    </row>
    <row r="15905" spans="5:5" x14ac:dyDescent="0.25">
      <c r="E15905" s="1">
        <f t="shared" si="290"/>
        <v>1</v>
      </c>
    </row>
    <row r="15906" spans="5:5" x14ac:dyDescent="0.25">
      <c r="E15906" s="1">
        <f t="shared" si="290"/>
        <v>1</v>
      </c>
    </row>
    <row r="15907" spans="5:5" x14ac:dyDescent="0.25">
      <c r="E15907" s="1">
        <f t="shared" si="290"/>
        <v>1</v>
      </c>
    </row>
    <row r="15908" spans="5:5" x14ac:dyDescent="0.25">
      <c r="E15908" s="1">
        <f t="shared" si="290"/>
        <v>1</v>
      </c>
    </row>
    <row r="15909" spans="5:5" x14ac:dyDescent="0.25">
      <c r="E15909" s="1">
        <f t="shared" si="290"/>
        <v>1</v>
      </c>
    </row>
    <row r="15910" spans="5:5" x14ac:dyDescent="0.25">
      <c r="E15910" s="1">
        <f t="shared" si="290"/>
        <v>1</v>
      </c>
    </row>
    <row r="15911" spans="5:5" x14ac:dyDescent="0.25">
      <c r="E15911" s="1">
        <f t="shared" si="290"/>
        <v>1</v>
      </c>
    </row>
    <row r="15912" spans="5:5" x14ac:dyDescent="0.25">
      <c r="E15912" s="1">
        <f t="shared" si="290"/>
        <v>1</v>
      </c>
    </row>
    <row r="15913" spans="5:5" x14ac:dyDescent="0.25">
      <c r="E15913" s="1">
        <f t="shared" si="290"/>
        <v>1</v>
      </c>
    </row>
    <row r="15914" spans="5:5" x14ac:dyDescent="0.25">
      <c r="E15914" s="1">
        <f t="shared" si="290"/>
        <v>1</v>
      </c>
    </row>
    <row r="15915" spans="5:5" x14ac:dyDescent="0.25">
      <c r="E15915" s="1">
        <f t="shared" si="290"/>
        <v>1</v>
      </c>
    </row>
    <row r="15916" spans="5:5" x14ac:dyDescent="0.25">
      <c r="E15916" s="1">
        <f t="shared" si="290"/>
        <v>1</v>
      </c>
    </row>
    <row r="15917" spans="5:5" x14ac:dyDescent="0.25">
      <c r="E15917" s="1">
        <f t="shared" si="290"/>
        <v>1</v>
      </c>
    </row>
    <row r="15918" spans="5:5" x14ac:dyDescent="0.25">
      <c r="E15918" s="1">
        <f t="shared" si="290"/>
        <v>1</v>
      </c>
    </row>
    <row r="15919" spans="5:5" x14ac:dyDescent="0.25">
      <c r="E15919" s="1">
        <f t="shared" si="290"/>
        <v>1</v>
      </c>
    </row>
    <row r="15920" spans="5:5" x14ac:dyDescent="0.25">
      <c r="E15920" s="1">
        <f t="shared" si="290"/>
        <v>1</v>
      </c>
    </row>
    <row r="15921" spans="5:5" x14ac:dyDescent="0.25">
      <c r="E15921" s="1">
        <f t="shared" si="290"/>
        <v>1</v>
      </c>
    </row>
    <row r="15922" spans="5:5" x14ac:dyDescent="0.25">
      <c r="E15922" s="1">
        <f t="shared" si="290"/>
        <v>1</v>
      </c>
    </row>
    <row r="15923" spans="5:5" x14ac:dyDescent="0.25">
      <c r="E15923" s="1">
        <f t="shared" si="290"/>
        <v>1</v>
      </c>
    </row>
    <row r="15924" spans="5:5" x14ac:dyDescent="0.25">
      <c r="E15924" s="1">
        <f t="shared" si="290"/>
        <v>1</v>
      </c>
    </row>
    <row r="15925" spans="5:5" x14ac:dyDescent="0.25">
      <c r="E15925" s="1">
        <f t="shared" si="290"/>
        <v>1</v>
      </c>
    </row>
    <row r="15926" spans="5:5" x14ac:dyDescent="0.25">
      <c r="E15926" s="1">
        <f t="shared" si="290"/>
        <v>1</v>
      </c>
    </row>
    <row r="15927" spans="5:5" x14ac:dyDescent="0.25">
      <c r="E15927" s="1">
        <f t="shared" si="290"/>
        <v>1</v>
      </c>
    </row>
    <row r="15928" spans="5:5" x14ac:dyDescent="0.25">
      <c r="E15928" s="1">
        <f t="shared" si="290"/>
        <v>1</v>
      </c>
    </row>
    <row r="15929" spans="5:5" x14ac:dyDescent="0.25">
      <c r="E15929" s="1">
        <f t="shared" si="290"/>
        <v>1</v>
      </c>
    </row>
    <row r="15930" spans="5:5" x14ac:dyDescent="0.25">
      <c r="E15930" s="1">
        <f t="shared" si="290"/>
        <v>1</v>
      </c>
    </row>
    <row r="15931" spans="5:5" x14ac:dyDescent="0.25">
      <c r="E15931" s="1">
        <f t="shared" si="290"/>
        <v>1</v>
      </c>
    </row>
    <row r="15932" spans="5:5" x14ac:dyDescent="0.25">
      <c r="E15932" s="1">
        <f t="shared" si="290"/>
        <v>1</v>
      </c>
    </row>
    <row r="15933" spans="5:5" x14ac:dyDescent="0.25">
      <c r="E15933" s="1">
        <f t="shared" si="290"/>
        <v>1</v>
      </c>
    </row>
    <row r="15934" spans="5:5" x14ac:dyDescent="0.25">
      <c r="E15934" s="1">
        <f t="shared" si="290"/>
        <v>1</v>
      </c>
    </row>
    <row r="15935" spans="5:5" x14ac:dyDescent="0.25">
      <c r="E15935" s="1">
        <f t="shared" si="290"/>
        <v>1</v>
      </c>
    </row>
    <row r="15936" spans="5:5" x14ac:dyDescent="0.25">
      <c r="E15936" s="1">
        <f t="shared" si="290"/>
        <v>1</v>
      </c>
    </row>
    <row r="15937" spans="5:5" x14ac:dyDescent="0.25">
      <c r="E15937" s="1">
        <f t="shared" si="290"/>
        <v>1</v>
      </c>
    </row>
    <row r="15938" spans="5:5" x14ac:dyDescent="0.25">
      <c r="E15938" s="1">
        <f t="shared" si="290"/>
        <v>1</v>
      </c>
    </row>
    <row r="15939" spans="5:5" x14ac:dyDescent="0.25">
      <c r="E15939" s="1">
        <f t="shared" si="290"/>
        <v>1</v>
      </c>
    </row>
    <row r="15940" spans="5:5" x14ac:dyDescent="0.25">
      <c r="E15940" s="1">
        <f t="shared" si="290"/>
        <v>1</v>
      </c>
    </row>
    <row r="15941" spans="5:5" x14ac:dyDescent="0.25">
      <c r="E15941" s="1">
        <f t="shared" ref="E15941:E16004" si="291">ROUNDDOWN(C15941-$C$5,0)+1</f>
        <v>1</v>
      </c>
    </row>
    <row r="15942" spans="5:5" x14ac:dyDescent="0.25">
      <c r="E15942" s="1">
        <f t="shared" si="291"/>
        <v>1</v>
      </c>
    </row>
    <row r="15943" spans="5:5" x14ac:dyDescent="0.25">
      <c r="E15943" s="1">
        <f t="shared" si="291"/>
        <v>1</v>
      </c>
    </row>
    <row r="15944" spans="5:5" x14ac:dyDescent="0.25">
      <c r="E15944" s="1">
        <f t="shared" si="291"/>
        <v>1</v>
      </c>
    </row>
    <row r="15945" spans="5:5" x14ac:dyDescent="0.25">
      <c r="E15945" s="1">
        <f t="shared" si="291"/>
        <v>1</v>
      </c>
    </row>
    <row r="15946" spans="5:5" x14ac:dyDescent="0.25">
      <c r="E15946" s="1">
        <f t="shared" si="291"/>
        <v>1</v>
      </c>
    </row>
    <row r="15947" spans="5:5" x14ac:dyDescent="0.25">
      <c r="E15947" s="1">
        <f t="shared" si="291"/>
        <v>1</v>
      </c>
    </row>
    <row r="15948" spans="5:5" x14ac:dyDescent="0.25">
      <c r="E15948" s="1">
        <f t="shared" si="291"/>
        <v>1</v>
      </c>
    </row>
    <row r="15949" spans="5:5" x14ac:dyDescent="0.25">
      <c r="E15949" s="1">
        <f t="shared" si="291"/>
        <v>1</v>
      </c>
    </row>
    <row r="15950" spans="5:5" x14ac:dyDescent="0.25">
      <c r="E15950" s="1">
        <f t="shared" si="291"/>
        <v>1</v>
      </c>
    </row>
    <row r="15951" spans="5:5" x14ac:dyDescent="0.25">
      <c r="E15951" s="1">
        <f t="shared" si="291"/>
        <v>1</v>
      </c>
    </row>
    <row r="15952" spans="5:5" x14ac:dyDescent="0.25">
      <c r="E15952" s="1">
        <f t="shared" si="291"/>
        <v>1</v>
      </c>
    </row>
    <row r="15953" spans="5:5" x14ac:dyDescent="0.25">
      <c r="E15953" s="1">
        <f t="shared" si="291"/>
        <v>1</v>
      </c>
    </row>
    <row r="15954" spans="5:5" x14ac:dyDescent="0.25">
      <c r="E15954" s="1">
        <f t="shared" si="291"/>
        <v>1</v>
      </c>
    </row>
    <row r="15955" spans="5:5" x14ac:dyDescent="0.25">
      <c r="E15955" s="1">
        <f t="shared" si="291"/>
        <v>1</v>
      </c>
    </row>
    <row r="15956" spans="5:5" x14ac:dyDescent="0.25">
      <c r="E15956" s="1">
        <f t="shared" si="291"/>
        <v>1</v>
      </c>
    </row>
    <row r="15957" spans="5:5" x14ac:dyDescent="0.25">
      <c r="E15957" s="1">
        <f t="shared" si="291"/>
        <v>1</v>
      </c>
    </row>
    <row r="15958" spans="5:5" x14ac:dyDescent="0.25">
      <c r="E15958" s="1">
        <f t="shared" si="291"/>
        <v>1</v>
      </c>
    </row>
    <row r="15959" spans="5:5" x14ac:dyDescent="0.25">
      <c r="E15959" s="1">
        <f t="shared" si="291"/>
        <v>1</v>
      </c>
    </row>
    <row r="15960" spans="5:5" x14ac:dyDescent="0.25">
      <c r="E15960" s="1">
        <f t="shared" si="291"/>
        <v>1</v>
      </c>
    </row>
    <row r="15961" spans="5:5" x14ac:dyDescent="0.25">
      <c r="E15961" s="1">
        <f t="shared" si="291"/>
        <v>1</v>
      </c>
    </row>
    <row r="15962" spans="5:5" x14ac:dyDescent="0.25">
      <c r="E15962" s="1">
        <f t="shared" si="291"/>
        <v>1</v>
      </c>
    </row>
    <row r="15963" spans="5:5" x14ac:dyDescent="0.25">
      <c r="E15963" s="1">
        <f t="shared" si="291"/>
        <v>1</v>
      </c>
    </row>
    <row r="15964" spans="5:5" x14ac:dyDescent="0.25">
      <c r="E15964" s="1">
        <f t="shared" si="291"/>
        <v>1</v>
      </c>
    </row>
    <row r="15965" spans="5:5" x14ac:dyDescent="0.25">
      <c r="E15965" s="1">
        <f t="shared" si="291"/>
        <v>1</v>
      </c>
    </row>
    <row r="15966" spans="5:5" x14ac:dyDescent="0.25">
      <c r="E15966" s="1">
        <f t="shared" si="291"/>
        <v>1</v>
      </c>
    </row>
    <row r="15967" spans="5:5" x14ac:dyDescent="0.25">
      <c r="E15967" s="1">
        <f t="shared" si="291"/>
        <v>1</v>
      </c>
    </row>
    <row r="15968" spans="5:5" x14ac:dyDescent="0.25">
      <c r="E15968" s="1">
        <f t="shared" si="291"/>
        <v>1</v>
      </c>
    </row>
    <row r="15969" spans="5:5" x14ac:dyDescent="0.25">
      <c r="E15969" s="1">
        <f t="shared" si="291"/>
        <v>1</v>
      </c>
    </row>
    <row r="15970" spans="5:5" x14ac:dyDescent="0.25">
      <c r="E15970" s="1">
        <f t="shared" si="291"/>
        <v>1</v>
      </c>
    </row>
    <row r="15971" spans="5:5" x14ac:dyDescent="0.25">
      <c r="E15971" s="1">
        <f t="shared" si="291"/>
        <v>1</v>
      </c>
    </row>
    <row r="15972" spans="5:5" x14ac:dyDescent="0.25">
      <c r="E15972" s="1">
        <f t="shared" si="291"/>
        <v>1</v>
      </c>
    </row>
    <row r="15973" spans="5:5" x14ac:dyDescent="0.25">
      <c r="E15973" s="1">
        <f t="shared" si="291"/>
        <v>1</v>
      </c>
    </row>
    <row r="15974" spans="5:5" x14ac:dyDescent="0.25">
      <c r="E15974" s="1">
        <f t="shared" si="291"/>
        <v>1</v>
      </c>
    </row>
    <row r="15975" spans="5:5" x14ac:dyDescent="0.25">
      <c r="E15975" s="1">
        <f t="shared" si="291"/>
        <v>1</v>
      </c>
    </row>
    <row r="15976" spans="5:5" x14ac:dyDescent="0.25">
      <c r="E15976" s="1">
        <f t="shared" si="291"/>
        <v>1</v>
      </c>
    </row>
    <row r="15977" spans="5:5" x14ac:dyDescent="0.25">
      <c r="E15977" s="1">
        <f t="shared" si="291"/>
        <v>1</v>
      </c>
    </row>
    <row r="15978" spans="5:5" x14ac:dyDescent="0.25">
      <c r="E15978" s="1">
        <f t="shared" si="291"/>
        <v>1</v>
      </c>
    </row>
    <row r="15979" spans="5:5" x14ac:dyDescent="0.25">
      <c r="E15979" s="1">
        <f t="shared" si="291"/>
        <v>1</v>
      </c>
    </row>
    <row r="15980" spans="5:5" x14ac:dyDescent="0.25">
      <c r="E15980" s="1">
        <f t="shared" si="291"/>
        <v>1</v>
      </c>
    </row>
    <row r="15981" spans="5:5" x14ac:dyDescent="0.25">
      <c r="E15981" s="1">
        <f t="shared" si="291"/>
        <v>1</v>
      </c>
    </row>
    <row r="15982" spans="5:5" x14ac:dyDescent="0.25">
      <c r="E15982" s="1">
        <f t="shared" si="291"/>
        <v>1</v>
      </c>
    </row>
    <row r="15983" spans="5:5" x14ac:dyDescent="0.25">
      <c r="E15983" s="1">
        <f t="shared" si="291"/>
        <v>1</v>
      </c>
    </row>
    <row r="15984" spans="5:5" x14ac:dyDescent="0.25">
      <c r="E15984" s="1">
        <f t="shared" si="291"/>
        <v>1</v>
      </c>
    </row>
    <row r="15985" spans="5:5" x14ac:dyDescent="0.25">
      <c r="E15985" s="1">
        <f t="shared" si="291"/>
        <v>1</v>
      </c>
    </row>
    <row r="15986" spans="5:5" x14ac:dyDescent="0.25">
      <c r="E15986" s="1">
        <f t="shared" si="291"/>
        <v>1</v>
      </c>
    </row>
    <row r="15987" spans="5:5" x14ac:dyDescent="0.25">
      <c r="E15987" s="1">
        <f t="shared" si="291"/>
        <v>1</v>
      </c>
    </row>
    <row r="15988" spans="5:5" x14ac:dyDescent="0.25">
      <c r="E15988" s="1">
        <f t="shared" si="291"/>
        <v>1</v>
      </c>
    </row>
    <row r="15989" spans="5:5" x14ac:dyDescent="0.25">
      <c r="E15989" s="1">
        <f t="shared" si="291"/>
        <v>1</v>
      </c>
    </row>
    <row r="15990" spans="5:5" x14ac:dyDescent="0.25">
      <c r="E15990" s="1">
        <f t="shared" si="291"/>
        <v>1</v>
      </c>
    </row>
    <row r="15991" spans="5:5" x14ac:dyDescent="0.25">
      <c r="E15991" s="1">
        <f t="shared" si="291"/>
        <v>1</v>
      </c>
    </row>
    <row r="15992" spans="5:5" x14ac:dyDescent="0.25">
      <c r="E15992" s="1">
        <f t="shared" si="291"/>
        <v>1</v>
      </c>
    </row>
    <row r="15993" spans="5:5" x14ac:dyDescent="0.25">
      <c r="E15993" s="1">
        <f t="shared" si="291"/>
        <v>1</v>
      </c>
    </row>
    <row r="15994" spans="5:5" x14ac:dyDescent="0.25">
      <c r="E15994" s="1">
        <f t="shared" si="291"/>
        <v>1</v>
      </c>
    </row>
    <row r="15995" spans="5:5" x14ac:dyDescent="0.25">
      <c r="E15995" s="1">
        <f t="shared" si="291"/>
        <v>1</v>
      </c>
    </row>
    <row r="15996" spans="5:5" x14ac:dyDescent="0.25">
      <c r="E15996" s="1">
        <f t="shared" si="291"/>
        <v>1</v>
      </c>
    </row>
    <row r="15997" spans="5:5" x14ac:dyDescent="0.25">
      <c r="E15997" s="1">
        <f t="shared" si="291"/>
        <v>1</v>
      </c>
    </row>
    <row r="15998" spans="5:5" x14ac:dyDescent="0.25">
      <c r="E15998" s="1">
        <f t="shared" si="291"/>
        <v>1</v>
      </c>
    </row>
    <row r="15999" spans="5:5" x14ac:dyDescent="0.25">
      <c r="E15999" s="1">
        <f t="shared" si="291"/>
        <v>1</v>
      </c>
    </row>
    <row r="16000" spans="5:5" x14ac:dyDescent="0.25">
      <c r="E16000" s="1">
        <f t="shared" si="291"/>
        <v>1</v>
      </c>
    </row>
    <row r="16001" spans="5:5" x14ac:dyDescent="0.25">
      <c r="E16001" s="1">
        <f t="shared" si="291"/>
        <v>1</v>
      </c>
    </row>
    <row r="16002" spans="5:5" x14ac:dyDescent="0.25">
      <c r="E16002" s="1">
        <f t="shared" si="291"/>
        <v>1</v>
      </c>
    </row>
    <row r="16003" spans="5:5" x14ac:dyDescent="0.25">
      <c r="E16003" s="1">
        <f t="shared" si="291"/>
        <v>1</v>
      </c>
    </row>
    <row r="16004" spans="5:5" x14ac:dyDescent="0.25">
      <c r="E16004" s="1">
        <f t="shared" si="291"/>
        <v>1</v>
      </c>
    </row>
    <row r="16005" spans="5:5" x14ac:dyDescent="0.25">
      <c r="E16005" s="1">
        <f t="shared" ref="E16005:E16068" si="292">ROUNDDOWN(C16005-$C$5,0)+1</f>
        <v>1</v>
      </c>
    </row>
    <row r="16006" spans="5:5" x14ac:dyDescent="0.25">
      <c r="E16006" s="1">
        <f t="shared" si="292"/>
        <v>1</v>
      </c>
    </row>
    <row r="16007" spans="5:5" x14ac:dyDescent="0.25">
      <c r="E16007" s="1">
        <f t="shared" si="292"/>
        <v>1</v>
      </c>
    </row>
    <row r="16008" spans="5:5" x14ac:dyDescent="0.25">
      <c r="E16008" s="1">
        <f t="shared" si="292"/>
        <v>1</v>
      </c>
    </row>
    <row r="16009" spans="5:5" x14ac:dyDescent="0.25">
      <c r="E16009" s="1">
        <f t="shared" si="292"/>
        <v>1</v>
      </c>
    </row>
    <row r="16010" spans="5:5" x14ac:dyDescent="0.25">
      <c r="E16010" s="1">
        <f t="shared" si="292"/>
        <v>1</v>
      </c>
    </row>
    <row r="16011" spans="5:5" x14ac:dyDescent="0.25">
      <c r="E16011" s="1">
        <f t="shared" si="292"/>
        <v>1</v>
      </c>
    </row>
    <row r="16012" spans="5:5" x14ac:dyDescent="0.25">
      <c r="E16012" s="1">
        <f t="shared" si="292"/>
        <v>1</v>
      </c>
    </row>
    <row r="16013" spans="5:5" x14ac:dyDescent="0.25">
      <c r="E16013" s="1">
        <f t="shared" si="292"/>
        <v>1</v>
      </c>
    </row>
    <row r="16014" spans="5:5" x14ac:dyDescent="0.25">
      <c r="E16014" s="1">
        <f t="shared" si="292"/>
        <v>1</v>
      </c>
    </row>
    <row r="16015" spans="5:5" x14ac:dyDescent="0.25">
      <c r="E16015" s="1">
        <f t="shared" si="292"/>
        <v>1</v>
      </c>
    </row>
    <row r="16016" spans="5:5" x14ac:dyDescent="0.25">
      <c r="E16016" s="1">
        <f t="shared" si="292"/>
        <v>1</v>
      </c>
    </row>
    <row r="16017" spans="5:5" x14ac:dyDescent="0.25">
      <c r="E16017" s="1">
        <f t="shared" si="292"/>
        <v>1</v>
      </c>
    </row>
    <row r="16018" spans="5:5" x14ac:dyDescent="0.25">
      <c r="E16018" s="1">
        <f t="shared" si="292"/>
        <v>1</v>
      </c>
    </row>
    <row r="16019" spans="5:5" x14ac:dyDescent="0.25">
      <c r="E16019" s="1">
        <f t="shared" si="292"/>
        <v>1</v>
      </c>
    </row>
    <row r="16020" spans="5:5" x14ac:dyDescent="0.25">
      <c r="E16020" s="1">
        <f t="shared" si="292"/>
        <v>1</v>
      </c>
    </row>
    <row r="16021" spans="5:5" x14ac:dyDescent="0.25">
      <c r="E16021" s="1">
        <f t="shared" si="292"/>
        <v>1</v>
      </c>
    </row>
    <row r="16022" spans="5:5" x14ac:dyDescent="0.25">
      <c r="E16022" s="1">
        <f t="shared" si="292"/>
        <v>1</v>
      </c>
    </row>
    <row r="16023" spans="5:5" x14ac:dyDescent="0.25">
      <c r="E16023" s="1">
        <f t="shared" si="292"/>
        <v>1</v>
      </c>
    </row>
    <row r="16024" spans="5:5" x14ac:dyDescent="0.25">
      <c r="E16024" s="1">
        <f t="shared" si="292"/>
        <v>1</v>
      </c>
    </row>
    <row r="16025" spans="5:5" x14ac:dyDescent="0.25">
      <c r="E16025" s="1">
        <f t="shared" si="292"/>
        <v>1</v>
      </c>
    </row>
    <row r="16026" spans="5:5" x14ac:dyDescent="0.25">
      <c r="E16026" s="1">
        <f t="shared" si="292"/>
        <v>1</v>
      </c>
    </row>
    <row r="16027" spans="5:5" x14ac:dyDescent="0.25">
      <c r="E16027" s="1">
        <f t="shared" si="292"/>
        <v>1</v>
      </c>
    </row>
    <row r="16028" spans="5:5" x14ac:dyDescent="0.25">
      <c r="E16028" s="1">
        <f t="shared" si="292"/>
        <v>1</v>
      </c>
    </row>
    <row r="16029" spans="5:5" x14ac:dyDescent="0.25">
      <c r="E16029" s="1">
        <f t="shared" si="292"/>
        <v>1</v>
      </c>
    </row>
    <row r="16030" spans="5:5" x14ac:dyDescent="0.25">
      <c r="E16030" s="1">
        <f t="shared" si="292"/>
        <v>1</v>
      </c>
    </row>
    <row r="16031" spans="5:5" x14ac:dyDescent="0.25">
      <c r="E16031" s="1">
        <f t="shared" si="292"/>
        <v>1</v>
      </c>
    </row>
    <row r="16032" spans="5:5" x14ac:dyDescent="0.25">
      <c r="E16032" s="1">
        <f t="shared" si="292"/>
        <v>1</v>
      </c>
    </row>
    <row r="16033" spans="5:5" x14ac:dyDescent="0.25">
      <c r="E16033" s="1">
        <f t="shared" si="292"/>
        <v>1</v>
      </c>
    </row>
    <row r="16034" spans="5:5" x14ac:dyDescent="0.25">
      <c r="E16034" s="1">
        <f t="shared" si="292"/>
        <v>1</v>
      </c>
    </row>
    <row r="16035" spans="5:5" x14ac:dyDescent="0.25">
      <c r="E16035" s="1">
        <f t="shared" si="292"/>
        <v>1</v>
      </c>
    </row>
    <row r="16036" spans="5:5" x14ac:dyDescent="0.25">
      <c r="E16036" s="1">
        <f t="shared" si="292"/>
        <v>1</v>
      </c>
    </row>
    <row r="16037" spans="5:5" x14ac:dyDescent="0.25">
      <c r="E16037" s="1">
        <f t="shared" si="292"/>
        <v>1</v>
      </c>
    </row>
    <row r="16038" spans="5:5" x14ac:dyDescent="0.25">
      <c r="E16038" s="1">
        <f t="shared" si="292"/>
        <v>1</v>
      </c>
    </row>
    <row r="16039" spans="5:5" x14ac:dyDescent="0.25">
      <c r="E16039" s="1">
        <f t="shared" si="292"/>
        <v>1</v>
      </c>
    </row>
    <row r="16040" spans="5:5" x14ac:dyDescent="0.25">
      <c r="E16040" s="1">
        <f t="shared" si="292"/>
        <v>1</v>
      </c>
    </row>
    <row r="16041" spans="5:5" x14ac:dyDescent="0.25">
      <c r="E16041" s="1">
        <f t="shared" si="292"/>
        <v>1</v>
      </c>
    </row>
    <row r="16042" spans="5:5" x14ac:dyDescent="0.25">
      <c r="E16042" s="1">
        <f t="shared" si="292"/>
        <v>1</v>
      </c>
    </row>
    <row r="16043" spans="5:5" x14ac:dyDescent="0.25">
      <c r="E16043" s="1">
        <f t="shared" si="292"/>
        <v>1</v>
      </c>
    </row>
    <row r="16044" spans="5:5" x14ac:dyDescent="0.25">
      <c r="E16044" s="1">
        <f t="shared" si="292"/>
        <v>1</v>
      </c>
    </row>
    <row r="16045" spans="5:5" x14ac:dyDescent="0.25">
      <c r="E16045" s="1">
        <f t="shared" si="292"/>
        <v>1</v>
      </c>
    </row>
    <row r="16046" spans="5:5" x14ac:dyDescent="0.25">
      <c r="E16046" s="1">
        <f t="shared" si="292"/>
        <v>1</v>
      </c>
    </row>
    <row r="16047" spans="5:5" x14ac:dyDescent="0.25">
      <c r="E16047" s="1">
        <f t="shared" si="292"/>
        <v>1</v>
      </c>
    </row>
    <row r="16048" spans="5:5" x14ac:dyDescent="0.25">
      <c r="E16048" s="1">
        <f t="shared" si="292"/>
        <v>1</v>
      </c>
    </row>
    <row r="16049" spans="5:5" x14ac:dyDescent="0.25">
      <c r="E16049" s="1">
        <f t="shared" si="292"/>
        <v>1</v>
      </c>
    </row>
    <row r="16050" spans="5:5" x14ac:dyDescent="0.25">
      <c r="E16050" s="1">
        <f t="shared" si="292"/>
        <v>1</v>
      </c>
    </row>
    <row r="16051" spans="5:5" x14ac:dyDescent="0.25">
      <c r="E16051" s="1">
        <f t="shared" si="292"/>
        <v>1</v>
      </c>
    </row>
    <row r="16052" spans="5:5" x14ac:dyDescent="0.25">
      <c r="E16052" s="1">
        <f t="shared" si="292"/>
        <v>1</v>
      </c>
    </row>
    <row r="16053" spans="5:5" x14ac:dyDescent="0.25">
      <c r="E16053" s="1">
        <f t="shared" si="292"/>
        <v>1</v>
      </c>
    </row>
    <row r="16054" spans="5:5" x14ac:dyDescent="0.25">
      <c r="E16054" s="1">
        <f t="shared" si="292"/>
        <v>1</v>
      </c>
    </row>
    <row r="16055" spans="5:5" x14ac:dyDescent="0.25">
      <c r="E16055" s="1">
        <f t="shared" si="292"/>
        <v>1</v>
      </c>
    </row>
    <row r="16056" spans="5:5" x14ac:dyDescent="0.25">
      <c r="E16056" s="1">
        <f t="shared" si="292"/>
        <v>1</v>
      </c>
    </row>
    <row r="16057" spans="5:5" x14ac:dyDescent="0.25">
      <c r="E16057" s="1">
        <f t="shared" si="292"/>
        <v>1</v>
      </c>
    </row>
    <row r="16058" spans="5:5" x14ac:dyDescent="0.25">
      <c r="E16058" s="1">
        <f t="shared" si="292"/>
        <v>1</v>
      </c>
    </row>
    <row r="16059" spans="5:5" x14ac:dyDescent="0.25">
      <c r="E16059" s="1">
        <f t="shared" si="292"/>
        <v>1</v>
      </c>
    </row>
    <row r="16060" spans="5:5" x14ac:dyDescent="0.25">
      <c r="E16060" s="1">
        <f t="shared" si="292"/>
        <v>1</v>
      </c>
    </row>
    <row r="16061" spans="5:5" x14ac:dyDescent="0.25">
      <c r="E16061" s="1">
        <f t="shared" si="292"/>
        <v>1</v>
      </c>
    </row>
    <row r="16062" spans="5:5" x14ac:dyDescent="0.25">
      <c r="E16062" s="1">
        <f t="shared" si="292"/>
        <v>1</v>
      </c>
    </row>
    <row r="16063" spans="5:5" x14ac:dyDescent="0.25">
      <c r="E16063" s="1">
        <f t="shared" si="292"/>
        <v>1</v>
      </c>
    </row>
    <row r="16064" spans="5:5" x14ac:dyDescent="0.25">
      <c r="E16064" s="1">
        <f t="shared" si="292"/>
        <v>1</v>
      </c>
    </row>
    <row r="16065" spans="5:5" x14ac:dyDescent="0.25">
      <c r="E16065" s="1">
        <f t="shared" si="292"/>
        <v>1</v>
      </c>
    </row>
    <row r="16066" spans="5:5" x14ac:dyDescent="0.25">
      <c r="E16066" s="1">
        <f t="shared" si="292"/>
        <v>1</v>
      </c>
    </row>
    <row r="16067" spans="5:5" x14ac:dyDescent="0.25">
      <c r="E16067" s="1">
        <f t="shared" si="292"/>
        <v>1</v>
      </c>
    </row>
    <row r="16068" spans="5:5" x14ac:dyDescent="0.25">
      <c r="E16068" s="1">
        <f t="shared" si="292"/>
        <v>1</v>
      </c>
    </row>
    <row r="16069" spans="5:5" x14ac:dyDescent="0.25">
      <c r="E16069" s="1">
        <f t="shared" ref="E16069:E16132" si="293">ROUNDDOWN(C16069-$C$5,0)+1</f>
        <v>1</v>
      </c>
    </row>
    <row r="16070" spans="5:5" x14ac:dyDescent="0.25">
      <c r="E16070" s="1">
        <f t="shared" si="293"/>
        <v>1</v>
      </c>
    </row>
    <row r="16071" spans="5:5" x14ac:dyDescent="0.25">
      <c r="E16071" s="1">
        <f t="shared" si="293"/>
        <v>1</v>
      </c>
    </row>
    <row r="16072" spans="5:5" x14ac:dyDescent="0.25">
      <c r="E16072" s="1">
        <f t="shared" si="293"/>
        <v>1</v>
      </c>
    </row>
    <row r="16073" spans="5:5" x14ac:dyDescent="0.25">
      <c r="E16073" s="1">
        <f t="shared" si="293"/>
        <v>1</v>
      </c>
    </row>
    <row r="16074" spans="5:5" x14ac:dyDescent="0.25">
      <c r="E16074" s="1">
        <f t="shared" si="293"/>
        <v>1</v>
      </c>
    </row>
    <row r="16075" spans="5:5" x14ac:dyDescent="0.25">
      <c r="E16075" s="1">
        <f t="shared" si="293"/>
        <v>1</v>
      </c>
    </row>
    <row r="16076" spans="5:5" x14ac:dyDescent="0.25">
      <c r="E16076" s="1">
        <f t="shared" si="293"/>
        <v>1</v>
      </c>
    </row>
    <row r="16077" spans="5:5" x14ac:dyDescent="0.25">
      <c r="E16077" s="1">
        <f t="shared" si="293"/>
        <v>1</v>
      </c>
    </row>
    <row r="16078" spans="5:5" x14ac:dyDescent="0.25">
      <c r="E16078" s="1">
        <f t="shared" si="293"/>
        <v>1</v>
      </c>
    </row>
    <row r="16079" spans="5:5" x14ac:dyDescent="0.25">
      <c r="E16079" s="1">
        <f t="shared" si="293"/>
        <v>1</v>
      </c>
    </row>
    <row r="16080" spans="5:5" x14ac:dyDescent="0.25">
      <c r="E16080" s="1">
        <f t="shared" si="293"/>
        <v>1</v>
      </c>
    </row>
    <row r="16081" spans="5:5" x14ac:dyDescent="0.25">
      <c r="E16081" s="1">
        <f t="shared" si="293"/>
        <v>1</v>
      </c>
    </row>
    <row r="16082" spans="5:5" x14ac:dyDescent="0.25">
      <c r="E16082" s="1">
        <f t="shared" si="293"/>
        <v>1</v>
      </c>
    </row>
    <row r="16083" spans="5:5" x14ac:dyDescent="0.25">
      <c r="E16083" s="1">
        <f t="shared" si="293"/>
        <v>1</v>
      </c>
    </row>
    <row r="16084" spans="5:5" x14ac:dyDescent="0.25">
      <c r="E16084" s="1">
        <f t="shared" si="293"/>
        <v>1</v>
      </c>
    </row>
    <row r="16085" spans="5:5" x14ac:dyDescent="0.25">
      <c r="E16085" s="1">
        <f t="shared" si="293"/>
        <v>1</v>
      </c>
    </row>
    <row r="16086" spans="5:5" x14ac:dyDescent="0.25">
      <c r="E16086" s="1">
        <f t="shared" si="293"/>
        <v>1</v>
      </c>
    </row>
    <row r="16087" spans="5:5" x14ac:dyDescent="0.25">
      <c r="E16087" s="1">
        <f t="shared" si="293"/>
        <v>1</v>
      </c>
    </row>
    <row r="16088" spans="5:5" x14ac:dyDescent="0.25">
      <c r="E16088" s="1">
        <f t="shared" si="293"/>
        <v>1</v>
      </c>
    </row>
    <row r="16089" spans="5:5" x14ac:dyDescent="0.25">
      <c r="E16089" s="1">
        <f t="shared" si="293"/>
        <v>1</v>
      </c>
    </row>
    <row r="16090" spans="5:5" x14ac:dyDescent="0.25">
      <c r="E16090" s="1">
        <f t="shared" si="293"/>
        <v>1</v>
      </c>
    </row>
    <row r="16091" spans="5:5" x14ac:dyDescent="0.25">
      <c r="E16091" s="1">
        <f t="shared" si="293"/>
        <v>1</v>
      </c>
    </row>
    <row r="16092" spans="5:5" x14ac:dyDescent="0.25">
      <c r="E16092" s="1">
        <f t="shared" si="293"/>
        <v>1</v>
      </c>
    </row>
    <row r="16093" spans="5:5" x14ac:dyDescent="0.25">
      <c r="E16093" s="1">
        <f t="shared" si="293"/>
        <v>1</v>
      </c>
    </row>
    <row r="16094" spans="5:5" x14ac:dyDescent="0.25">
      <c r="E16094" s="1">
        <f t="shared" si="293"/>
        <v>1</v>
      </c>
    </row>
    <row r="16095" spans="5:5" x14ac:dyDescent="0.25">
      <c r="E16095" s="1">
        <f t="shared" si="293"/>
        <v>1</v>
      </c>
    </row>
    <row r="16096" spans="5:5" x14ac:dyDescent="0.25">
      <c r="E16096" s="1">
        <f t="shared" si="293"/>
        <v>1</v>
      </c>
    </row>
    <row r="16097" spans="5:5" x14ac:dyDescent="0.25">
      <c r="E16097" s="1">
        <f t="shared" si="293"/>
        <v>1</v>
      </c>
    </row>
    <row r="16098" spans="5:5" x14ac:dyDescent="0.25">
      <c r="E16098" s="1">
        <f t="shared" si="293"/>
        <v>1</v>
      </c>
    </row>
    <row r="16099" spans="5:5" x14ac:dyDescent="0.25">
      <c r="E16099" s="1">
        <f t="shared" si="293"/>
        <v>1</v>
      </c>
    </row>
    <row r="16100" spans="5:5" x14ac:dyDescent="0.25">
      <c r="E16100" s="1">
        <f t="shared" si="293"/>
        <v>1</v>
      </c>
    </row>
    <row r="16101" spans="5:5" x14ac:dyDescent="0.25">
      <c r="E16101" s="1">
        <f t="shared" si="293"/>
        <v>1</v>
      </c>
    </row>
    <row r="16102" spans="5:5" x14ac:dyDescent="0.25">
      <c r="E16102" s="1">
        <f t="shared" si="293"/>
        <v>1</v>
      </c>
    </row>
    <row r="16103" spans="5:5" x14ac:dyDescent="0.25">
      <c r="E16103" s="1">
        <f t="shared" si="293"/>
        <v>1</v>
      </c>
    </row>
    <row r="16104" spans="5:5" x14ac:dyDescent="0.25">
      <c r="E16104" s="1">
        <f t="shared" si="293"/>
        <v>1</v>
      </c>
    </row>
    <row r="16105" spans="5:5" x14ac:dyDescent="0.25">
      <c r="E16105" s="1">
        <f t="shared" si="293"/>
        <v>1</v>
      </c>
    </row>
    <row r="16106" spans="5:5" x14ac:dyDescent="0.25">
      <c r="E16106" s="1">
        <f t="shared" si="293"/>
        <v>1</v>
      </c>
    </row>
    <row r="16107" spans="5:5" x14ac:dyDescent="0.25">
      <c r="E16107" s="1">
        <f t="shared" si="293"/>
        <v>1</v>
      </c>
    </row>
    <row r="16108" spans="5:5" x14ac:dyDescent="0.25">
      <c r="E16108" s="1">
        <f t="shared" si="293"/>
        <v>1</v>
      </c>
    </row>
    <row r="16109" spans="5:5" x14ac:dyDescent="0.25">
      <c r="E16109" s="1">
        <f t="shared" si="293"/>
        <v>1</v>
      </c>
    </row>
    <row r="16110" spans="5:5" x14ac:dyDescent="0.25">
      <c r="E16110" s="1">
        <f t="shared" si="293"/>
        <v>1</v>
      </c>
    </row>
    <row r="16111" spans="5:5" x14ac:dyDescent="0.25">
      <c r="E16111" s="1">
        <f t="shared" si="293"/>
        <v>1</v>
      </c>
    </row>
    <row r="16112" spans="5:5" x14ac:dyDescent="0.25">
      <c r="E16112" s="1">
        <f t="shared" si="293"/>
        <v>1</v>
      </c>
    </row>
    <row r="16113" spans="5:5" x14ac:dyDescent="0.25">
      <c r="E16113" s="1">
        <f t="shared" si="293"/>
        <v>1</v>
      </c>
    </row>
    <row r="16114" spans="5:5" x14ac:dyDescent="0.25">
      <c r="E16114" s="1">
        <f t="shared" si="293"/>
        <v>1</v>
      </c>
    </row>
    <row r="16115" spans="5:5" x14ac:dyDescent="0.25">
      <c r="E16115" s="1">
        <f t="shared" si="293"/>
        <v>1</v>
      </c>
    </row>
    <row r="16116" spans="5:5" x14ac:dyDescent="0.25">
      <c r="E16116" s="1">
        <f t="shared" si="293"/>
        <v>1</v>
      </c>
    </row>
    <row r="16117" spans="5:5" x14ac:dyDescent="0.25">
      <c r="E16117" s="1">
        <f t="shared" si="293"/>
        <v>1</v>
      </c>
    </row>
    <row r="16118" spans="5:5" x14ac:dyDescent="0.25">
      <c r="E16118" s="1">
        <f t="shared" si="293"/>
        <v>1</v>
      </c>
    </row>
    <row r="16119" spans="5:5" x14ac:dyDescent="0.25">
      <c r="E16119" s="1">
        <f t="shared" si="293"/>
        <v>1</v>
      </c>
    </row>
    <row r="16120" spans="5:5" x14ac:dyDescent="0.25">
      <c r="E16120" s="1">
        <f t="shared" si="293"/>
        <v>1</v>
      </c>
    </row>
    <row r="16121" spans="5:5" x14ac:dyDescent="0.25">
      <c r="E16121" s="1">
        <f t="shared" si="293"/>
        <v>1</v>
      </c>
    </row>
    <row r="16122" spans="5:5" x14ac:dyDescent="0.25">
      <c r="E16122" s="1">
        <f t="shared" si="293"/>
        <v>1</v>
      </c>
    </row>
    <row r="16123" spans="5:5" x14ac:dyDescent="0.25">
      <c r="E16123" s="1">
        <f t="shared" si="293"/>
        <v>1</v>
      </c>
    </row>
    <row r="16124" spans="5:5" x14ac:dyDescent="0.25">
      <c r="E16124" s="1">
        <f t="shared" si="293"/>
        <v>1</v>
      </c>
    </row>
    <row r="16125" spans="5:5" x14ac:dyDescent="0.25">
      <c r="E16125" s="1">
        <f t="shared" si="293"/>
        <v>1</v>
      </c>
    </row>
    <row r="16126" spans="5:5" x14ac:dyDescent="0.25">
      <c r="E16126" s="1">
        <f t="shared" si="293"/>
        <v>1</v>
      </c>
    </row>
    <row r="16127" spans="5:5" x14ac:dyDescent="0.25">
      <c r="E16127" s="1">
        <f t="shared" si="293"/>
        <v>1</v>
      </c>
    </row>
    <row r="16128" spans="5:5" x14ac:dyDescent="0.25">
      <c r="E16128" s="1">
        <f t="shared" si="293"/>
        <v>1</v>
      </c>
    </row>
    <row r="16129" spans="5:5" x14ac:dyDescent="0.25">
      <c r="E16129" s="1">
        <f t="shared" si="293"/>
        <v>1</v>
      </c>
    </row>
    <row r="16130" spans="5:5" x14ac:dyDescent="0.25">
      <c r="E16130" s="1">
        <f t="shared" si="293"/>
        <v>1</v>
      </c>
    </row>
    <row r="16131" spans="5:5" x14ac:dyDescent="0.25">
      <c r="E16131" s="1">
        <f t="shared" si="293"/>
        <v>1</v>
      </c>
    </row>
    <row r="16132" spans="5:5" x14ac:dyDescent="0.25">
      <c r="E16132" s="1">
        <f t="shared" si="293"/>
        <v>1</v>
      </c>
    </row>
    <row r="16133" spans="5:5" x14ac:dyDescent="0.25">
      <c r="E16133" s="1">
        <f t="shared" ref="E16133:E16196" si="294">ROUNDDOWN(C16133-$C$5,0)+1</f>
        <v>1</v>
      </c>
    </row>
    <row r="16134" spans="5:5" x14ac:dyDescent="0.25">
      <c r="E16134" s="1">
        <f t="shared" si="294"/>
        <v>1</v>
      </c>
    </row>
    <row r="16135" spans="5:5" x14ac:dyDescent="0.25">
      <c r="E16135" s="1">
        <f t="shared" si="294"/>
        <v>1</v>
      </c>
    </row>
    <row r="16136" spans="5:5" x14ac:dyDescent="0.25">
      <c r="E16136" s="1">
        <f t="shared" si="294"/>
        <v>1</v>
      </c>
    </row>
    <row r="16137" spans="5:5" x14ac:dyDescent="0.25">
      <c r="E16137" s="1">
        <f t="shared" si="294"/>
        <v>1</v>
      </c>
    </row>
    <row r="16138" spans="5:5" x14ac:dyDescent="0.25">
      <c r="E16138" s="1">
        <f t="shared" si="294"/>
        <v>1</v>
      </c>
    </row>
    <row r="16139" spans="5:5" x14ac:dyDescent="0.25">
      <c r="E16139" s="1">
        <f t="shared" si="294"/>
        <v>1</v>
      </c>
    </row>
    <row r="16140" spans="5:5" x14ac:dyDescent="0.25">
      <c r="E16140" s="1">
        <f t="shared" si="294"/>
        <v>1</v>
      </c>
    </row>
    <row r="16141" spans="5:5" x14ac:dyDescent="0.25">
      <c r="E16141" s="1">
        <f t="shared" si="294"/>
        <v>1</v>
      </c>
    </row>
    <row r="16142" spans="5:5" x14ac:dyDescent="0.25">
      <c r="E16142" s="1">
        <f t="shared" si="294"/>
        <v>1</v>
      </c>
    </row>
    <row r="16143" spans="5:5" x14ac:dyDescent="0.25">
      <c r="E16143" s="1">
        <f t="shared" si="294"/>
        <v>1</v>
      </c>
    </row>
    <row r="16144" spans="5:5" x14ac:dyDescent="0.25">
      <c r="E16144" s="1">
        <f t="shared" si="294"/>
        <v>1</v>
      </c>
    </row>
    <row r="16145" spans="5:5" x14ac:dyDescent="0.25">
      <c r="E16145" s="1">
        <f t="shared" si="294"/>
        <v>1</v>
      </c>
    </row>
    <row r="16146" spans="5:5" x14ac:dyDescent="0.25">
      <c r="E16146" s="1">
        <f t="shared" si="294"/>
        <v>1</v>
      </c>
    </row>
    <row r="16147" spans="5:5" x14ac:dyDescent="0.25">
      <c r="E16147" s="1">
        <f t="shared" si="294"/>
        <v>1</v>
      </c>
    </row>
    <row r="16148" spans="5:5" x14ac:dyDescent="0.25">
      <c r="E16148" s="1">
        <f t="shared" si="294"/>
        <v>1</v>
      </c>
    </row>
    <row r="16149" spans="5:5" x14ac:dyDescent="0.25">
      <c r="E16149" s="1">
        <f t="shared" si="294"/>
        <v>1</v>
      </c>
    </row>
    <row r="16150" spans="5:5" x14ac:dyDescent="0.25">
      <c r="E16150" s="1">
        <f t="shared" si="294"/>
        <v>1</v>
      </c>
    </row>
    <row r="16151" spans="5:5" x14ac:dyDescent="0.25">
      <c r="E16151" s="1">
        <f t="shared" si="294"/>
        <v>1</v>
      </c>
    </row>
    <row r="16152" spans="5:5" x14ac:dyDescent="0.25">
      <c r="E16152" s="1">
        <f t="shared" si="294"/>
        <v>1</v>
      </c>
    </row>
    <row r="16153" spans="5:5" x14ac:dyDescent="0.25">
      <c r="E16153" s="1">
        <f t="shared" si="294"/>
        <v>1</v>
      </c>
    </row>
    <row r="16154" spans="5:5" x14ac:dyDescent="0.25">
      <c r="E16154" s="1">
        <f t="shared" si="294"/>
        <v>1</v>
      </c>
    </row>
    <row r="16155" spans="5:5" x14ac:dyDescent="0.25">
      <c r="E16155" s="1">
        <f t="shared" si="294"/>
        <v>1</v>
      </c>
    </row>
    <row r="16156" spans="5:5" x14ac:dyDescent="0.25">
      <c r="E16156" s="1">
        <f t="shared" si="294"/>
        <v>1</v>
      </c>
    </row>
    <row r="16157" spans="5:5" x14ac:dyDescent="0.25">
      <c r="E16157" s="1">
        <f t="shared" si="294"/>
        <v>1</v>
      </c>
    </row>
    <row r="16158" spans="5:5" x14ac:dyDescent="0.25">
      <c r="E16158" s="1">
        <f t="shared" si="294"/>
        <v>1</v>
      </c>
    </row>
    <row r="16159" spans="5:5" x14ac:dyDescent="0.25">
      <c r="E16159" s="1">
        <f t="shared" si="294"/>
        <v>1</v>
      </c>
    </row>
    <row r="16160" spans="5:5" x14ac:dyDescent="0.25">
      <c r="E16160" s="1">
        <f t="shared" si="294"/>
        <v>1</v>
      </c>
    </row>
    <row r="16161" spans="5:5" x14ac:dyDescent="0.25">
      <c r="E16161" s="1">
        <f t="shared" si="294"/>
        <v>1</v>
      </c>
    </row>
    <row r="16162" spans="5:5" x14ac:dyDescent="0.25">
      <c r="E16162" s="1">
        <f t="shared" si="294"/>
        <v>1</v>
      </c>
    </row>
    <row r="16163" spans="5:5" x14ac:dyDescent="0.25">
      <c r="E16163" s="1">
        <f t="shared" si="294"/>
        <v>1</v>
      </c>
    </row>
    <row r="16164" spans="5:5" x14ac:dyDescent="0.25">
      <c r="E16164" s="1">
        <f t="shared" si="294"/>
        <v>1</v>
      </c>
    </row>
    <row r="16165" spans="5:5" x14ac:dyDescent="0.25">
      <c r="E16165" s="1">
        <f t="shared" si="294"/>
        <v>1</v>
      </c>
    </row>
    <row r="16166" spans="5:5" x14ac:dyDescent="0.25">
      <c r="E16166" s="1">
        <f t="shared" si="294"/>
        <v>1</v>
      </c>
    </row>
    <row r="16167" spans="5:5" x14ac:dyDescent="0.25">
      <c r="E16167" s="1">
        <f t="shared" si="294"/>
        <v>1</v>
      </c>
    </row>
    <row r="16168" spans="5:5" x14ac:dyDescent="0.25">
      <c r="E16168" s="1">
        <f t="shared" si="294"/>
        <v>1</v>
      </c>
    </row>
    <row r="16169" spans="5:5" x14ac:dyDescent="0.25">
      <c r="E16169" s="1">
        <f t="shared" si="294"/>
        <v>1</v>
      </c>
    </row>
    <row r="16170" spans="5:5" x14ac:dyDescent="0.25">
      <c r="E16170" s="1">
        <f t="shared" si="294"/>
        <v>1</v>
      </c>
    </row>
    <row r="16171" spans="5:5" x14ac:dyDescent="0.25">
      <c r="E16171" s="1">
        <f t="shared" si="294"/>
        <v>1</v>
      </c>
    </row>
    <row r="16172" spans="5:5" x14ac:dyDescent="0.25">
      <c r="E16172" s="1">
        <f t="shared" si="294"/>
        <v>1</v>
      </c>
    </row>
    <row r="16173" spans="5:5" x14ac:dyDescent="0.25">
      <c r="E16173" s="1">
        <f t="shared" si="294"/>
        <v>1</v>
      </c>
    </row>
    <row r="16174" spans="5:5" x14ac:dyDescent="0.25">
      <c r="E16174" s="1">
        <f t="shared" si="294"/>
        <v>1</v>
      </c>
    </row>
    <row r="16175" spans="5:5" x14ac:dyDescent="0.25">
      <c r="E16175" s="1">
        <f t="shared" si="294"/>
        <v>1</v>
      </c>
    </row>
    <row r="16176" spans="5:5" x14ac:dyDescent="0.25">
      <c r="E16176" s="1">
        <f t="shared" si="294"/>
        <v>1</v>
      </c>
    </row>
    <row r="16177" spans="5:5" x14ac:dyDescent="0.25">
      <c r="E16177" s="1">
        <f t="shared" si="294"/>
        <v>1</v>
      </c>
    </row>
    <row r="16178" spans="5:5" x14ac:dyDescent="0.25">
      <c r="E16178" s="1">
        <f t="shared" si="294"/>
        <v>1</v>
      </c>
    </row>
    <row r="16179" spans="5:5" x14ac:dyDescent="0.25">
      <c r="E16179" s="1">
        <f t="shared" si="294"/>
        <v>1</v>
      </c>
    </row>
    <row r="16180" spans="5:5" x14ac:dyDescent="0.25">
      <c r="E16180" s="1">
        <f t="shared" si="294"/>
        <v>1</v>
      </c>
    </row>
    <row r="16181" spans="5:5" x14ac:dyDescent="0.25">
      <c r="E16181" s="1">
        <f t="shared" si="294"/>
        <v>1</v>
      </c>
    </row>
    <row r="16182" spans="5:5" x14ac:dyDescent="0.25">
      <c r="E16182" s="1">
        <f t="shared" si="294"/>
        <v>1</v>
      </c>
    </row>
    <row r="16183" spans="5:5" x14ac:dyDescent="0.25">
      <c r="E16183" s="1">
        <f t="shared" si="294"/>
        <v>1</v>
      </c>
    </row>
    <row r="16184" spans="5:5" x14ac:dyDescent="0.25">
      <c r="E16184" s="1">
        <f t="shared" si="294"/>
        <v>1</v>
      </c>
    </row>
    <row r="16185" spans="5:5" x14ac:dyDescent="0.25">
      <c r="E16185" s="1">
        <f t="shared" si="294"/>
        <v>1</v>
      </c>
    </row>
    <row r="16186" spans="5:5" x14ac:dyDescent="0.25">
      <c r="E16186" s="1">
        <f t="shared" si="294"/>
        <v>1</v>
      </c>
    </row>
    <row r="16187" spans="5:5" x14ac:dyDescent="0.25">
      <c r="E16187" s="1">
        <f t="shared" si="294"/>
        <v>1</v>
      </c>
    </row>
    <row r="16188" spans="5:5" x14ac:dyDescent="0.25">
      <c r="E16188" s="1">
        <f t="shared" si="294"/>
        <v>1</v>
      </c>
    </row>
    <row r="16189" spans="5:5" x14ac:dyDescent="0.25">
      <c r="E16189" s="1">
        <f t="shared" si="294"/>
        <v>1</v>
      </c>
    </row>
    <row r="16190" spans="5:5" x14ac:dyDescent="0.25">
      <c r="E16190" s="1">
        <f t="shared" si="294"/>
        <v>1</v>
      </c>
    </row>
    <row r="16191" spans="5:5" x14ac:dyDescent="0.25">
      <c r="E16191" s="1">
        <f t="shared" si="294"/>
        <v>1</v>
      </c>
    </row>
    <row r="16192" spans="5:5" x14ac:dyDescent="0.25">
      <c r="E16192" s="1">
        <f t="shared" si="294"/>
        <v>1</v>
      </c>
    </row>
    <row r="16193" spans="5:5" x14ac:dyDescent="0.25">
      <c r="E16193" s="1">
        <f t="shared" si="294"/>
        <v>1</v>
      </c>
    </row>
    <row r="16194" spans="5:5" x14ac:dyDescent="0.25">
      <c r="E16194" s="1">
        <f t="shared" si="294"/>
        <v>1</v>
      </c>
    </row>
    <row r="16195" spans="5:5" x14ac:dyDescent="0.25">
      <c r="E16195" s="1">
        <f t="shared" si="294"/>
        <v>1</v>
      </c>
    </row>
    <row r="16196" spans="5:5" x14ac:dyDescent="0.25">
      <c r="E16196" s="1">
        <f t="shared" si="294"/>
        <v>1</v>
      </c>
    </row>
    <row r="16197" spans="5:5" x14ac:dyDescent="0.25">
      <c r="E16197" s="1">
        <f t="shared" ref="E16197:E16260" si="295">ROUNDDOWN(C16197-$C$5,0)+1</f>
        <v>1</v>
      </c>
    </row>
    <row r="16198" spans="5:5" x14ac:dyDescent="0.25">
      <c r="E16198" s="1">
        <f t="shared" si="295"/>
        <v>1</v>
      </c>
    </row>
    <row r="16199" spans="5:5" x14ac:dyDescent="0.25">
      <c r="E16199" s="1">
        <f t="shared" si="295"/>
        <v>1</v>
      </c>
    </row>
    <row r="16200" spans="5:5" x14ac:dyDescent="0.25">
      <c r="E16200" s="1">
        <f t="shared" si="295"/>
        <v>1</v>
      </c>
    </row>
    <row r="16201" spans="5:5" x14ac:dyDescent="0.25">
      <c r="E16201" s="1">
        <f t="shared" si="295"/>
        <v>1</v>
      </c>
    </row>
    <row r="16202" spans="5:5" x14ac:dyDescent="0.25">
      <c r="E16202" s="1">
        <f t="shared" si="295"/>
        <v>1</v>
      </c>
    </row>
    <row r="16203" spans="5:5" x14ac:dyDescent="0.25">
      <c r="E16203" s="1">
        <f t="shared" si="295"/>
        <v>1</v>
      </c>
    </row>
    <row r="16204" spans="5:5" x14ac:dyDescent="0.25">
      <c r="E16204" s="1">
        <f t="shared" si="295"/>
        <v>1</v>
      </c>
    </row>
    <row r="16205" spans="5:5" x14ac:dyDescent="0.25">
      <c r="E16205" s="1">
        <f t="shared" si="295"/>
        <v>1</v>
      </c>
    </row>
    <row r="16206" spans="5:5" x14ac:dyDescent="0.25">
      <c r="E16206" s="1">
        <f t="shared" si="295"/>
        <v>1</v>
      </c>
    </row>
    <row r="16207" spans="5:5" x14ac:dyDescent="0.25">
      <c r="E16207" s="1">
        <f t="shared" si="295"/>
        <v>1</v>
      </c>
    </row>
    <row r="16208" spans="5:5" x14ac:dyDescent="0.25">
      <c r="E16208" s="1">
        <f t="shared" si="295"/>
        <v>1</v>
      </c>
    </row>
    <row r="16209" spans="5:5" x14ac:dyDescent="0.25">
      <c r="E16209" s="1">
        <f t="shared" si="295"/>
        <v>1</v>
      </c>
    </row>
    <row r="16210" spans="5:5" x14ac:dyDescent="0.25">
      <c r="E16210" s="1">
        <f t="shared" si="295"/>
        <v>1</v>
      </c>
    </row>
    <row r="16211" spans="5:5" x14ac:dyDescent="0.25">
      <c r="E16211" s="1">
        <f t="shared" si="295"/>
        <v>1</v>
      </c>
    </row>
    <row r="16212" spans="5:5" x14ac:dyDescent="0.25">
      <c r="E16212" s="1">
        <f t="shared" si="295"/>
        <v>1</v>
      </c>
    </row>
    <row r="16213" spans="5:5" x14ac:dyDescent="0.25">
      <c r="E16213" s="1">
        <f t="shared" si="295"/>
        <v>1</v>
      </c>
    </row>
    <row r="16214" spans="5:5" x14ac:dyDescent="0.25">
      <c r="E16214" s="1">
        <f t="shared" si="295"/>
        <v>1</v>
      </c>
    </row>
    <row r="16215" spans="5:5" x14ac:dyDescent="0.25">
      <c r="E16215" s="1">
        <f t="shared" si="295"/>
        <v>1</v>
      </c>
    </row>
    <row r="16216" spans="5:5" x14ac:dyDescent="0.25">
      <c r="E16216" s="1">
        <f t="shared" si="295"/>
        <v>1</v>
      </c>
    </row>
    <row r="16217" spans="5:5" x14ac:dyDescent="0.25">
      <c r="E16217" s="1">
        <f t="shared" si="295"/>
        <v>1</v>
      </c>
    </row>
    <row r="16218" spans="5:5" x14ac:dyDescent="0.25">
      <c r="E16218" s="1">
        <f t="shared" si="295"/>
        <v>1</v>
      </c>
    </row>
    <row r="16219" spans="5:5" x14ac:dyDescent="0.25">
      <c r="E16219" s="1">
        <f t="shared" si="295"/>
        <v>1</v>
      </c>
    </row>
    <row r="16220" spans="5:5" x14ac:dyDescent="0.25">
      <c r="E16220" s="1">
        <f t="shared" si="295"/>
        <v>1</v>
      </c>
    </row>
    <row r="16221" spans="5:5" x14ac:dyDescent="0.25">
      <c r="E16221" s="1">
        <f t="shared" si="295"/>
        <v>1</v>
      </c>
    </row>
    <row r="16222" spans="5:5" x14ac:dyDescent="0.25">
      <c r="E16222" s="1">
        <f t="shared" si="295"/>
        <v>1</v>
      </c>
    </row>
    <row r="16223" spans="5:5" x14ac:dyDescent="0.25">
      <c r="E16223" s="1">
        <f t="shared" si="295"/>
        <v>1</v>
      </c>
    </row>
    <row r="16224" spans="5:5" x14ac:dyDescent="0.25">
      <c r="E16224" s="1">
        <f t="shared" si="295"/>
        <v>1</v>
      </c>
    </row>
    <row r="16225" spans="5:5" x14ac:dyDescent="0.25">
      <c r="E16225" s="1">
        <f t="shared" si="295"/>
        <v>1</v>
      </c>
    </row>
    <row r="16226" spans="5:5" x14ac:dyDescent="0.25">
      <c r="E16226" s="1">
        <f t="shared" si="295"/>
        <v>1</v>
      </c>
    </row>
    <row r="16227" spans="5:5" x14ac:dyDescent="0.25">
      <c r="E16227" s="1">
        <f t="shared" si="295"/>
        <v>1</v>
      </c>
    </row>
    <row r="16228" spans="5:5" x14ac:dyDescent="0.25">
      <c r="E16228" s="1">
        <f t="shared" si="295"/>
        <v>1</v>
      </c>
    </row>
    <row r="16229" spans="5:5" x14ac:dyDescent="0.25">
      <c r="E16229" s="1">
        <f t="shared" si="295"/>
        <v>1</v>
      </c>
    </row>
    <row r="16230" spans="5:5" x14ac:dyDescent="0.25">
      <c r="E16230" s="1">
        <f t="shared" si="295"/>
        <v>1</v>
      </c>
    </row>
    <row r="16231" spans="5:5" x14ac:dyDescent="0.25">
      <c r="E16231" s="1">
        <f t="shared" si="295"/>
        <v>1</v>
      </c>
    </row>
    <row r="16232" spans="5:5" x14ac:dyDescent="0.25">
      <c r="E16232" s="1">
        <f t="shared" si="295"/>
        <v>1</v>
      </c>
    </row>
    <row r="16233" spans="5:5" x14ac:dyDescent="0.25">
      <c r="E16233" s="1">
        <f t="shared" si="295"/>
        <v>1</v>
      </c>
    </row>
    <row r="16234" spans="5:5" x14ac:dyDescent="0.25">
      <c r="E16234" s="1">
        <f t="shared" si="295"/>
        <v>1</v>
      </c>
    </row>
    <row r="16235" spans="5:5" x14ac:dyDescent="0.25">
      <c r="E16235" s="1">
        <f t="shared" si="295"/>
        <v>1</v>
      </c>
    </row>
    <row r="16236" spans="5:5" x14ac:dyDescent="0.25">
      <c r="E16236" s="1">
        <f t="shared" si="295"/>
        <v>1</v>
      </c>
    </row>
    <row r="16237" spans="5:5" x14ac:dyDescent="0.25">
      <c r="E16237" s="1">
        <f t="shared" si="295"/>
        <v>1</v>
      </c>
    </row>
    <row r="16238" spans="5:5" x14ac:dyDescent="0.25">
      <c r="E16238" s="1">
        <f t="shared" si="295"/>
        <v>1</v>
      </c>
    </row>
    <row r="16239" spans="5:5" x14ac:dyDescent="0.25">
      <c r="E16239" s="1">
        <f t="shared" si="295"/>
        <v>1</v>
      </c>
    </row>
    <row r="16240" spans="5:5" x14ac:dyDescent="0.25">
      <c r="E16240" s="1">
        <f t="shared" si="295"/>
        <v>1</v>
      </c>
    </row>
    <row r="16241" spans="5:5" x14ac:dyDescent="0.25">
      <c r="E16241" s="1">
        <f t="shared" si="295"/>
        <v>1</v>
      </c>
    </row>
    <row r="16242" spans="5:5" x14ac:dyDescent="0.25">
      <c r="E16242" s="1">
        <f t="shared" si="295"/>
        <v>1</v>
      </c>
    </row>
    <row r="16243" spans="5:5" x14ac:dyDescent="0.25">
      <c r="E16243" s="1">
        <f t="shared" si="295"/>
        <v>1</v>
      </c>
    </row>
    <row r="16244" spans="5:5" x14ac:dyDescent="0.25">
      <c r="E16244" s="1">
        <f t="shared" si="295"/>
        <v>1</v>
      </c>
    </row>
    <row r="16245" spans="5:5" x14ac:dyDescent="0.25">
      <c r="E16245" s="1">
        <f t="shared" si="295"/>
        <v>1</v>
      </c>
    </row>
    <row r="16246" spans="5:5" x14ac:dyDescent="0.25">
      <c r="E16246" s="1">
        <f t="shared" si="295"/>
        <v>1</v>
      </c>
    </row>
    <row r="16247" spans="5:5" x14ac:dyDescent="0.25">
      <c r="E16247" s="1">
        <f t="shared" si="295"/>
        <v>1</v>
      </c>
    </row>
    <row r="16248" spans="5:5" x14ac:dyDescent="0.25">
      <c r="E16248" s="1">
        <f t="shared" si="295"/>
        <v>1</v>
      </c>
    </row>
    <row r="16249" spans="5:5" x14ac:dyDescent="0.25">
      <c r="E16249" s="1">
        <f t="shared" si="295"/>
        <v>1</v>
      </c>
    </row>
    <row r="16250" spans="5:5" x14ac:dyDescent="0.25">
      <c r="E16250" s="1">
        <f t="shared" si="295"/>
        <v>1</v>
      </c>
    </row>
    <row r="16251" spans="5:5" x14ac:dyDescent="0.25">
      <c r="E16251" s="1">
        <f t="shared" si="295"/>
        <v>1</v>
      </c>
    </row>
    <row r="16252" spans="5:5" x14ac:dyDescent="0.25">
      <c r="E16252" s="1">
        <f t="shared" si="295"/>
        <v>1</v>
      </c>
    </row>
    <row r="16253" spans="5:5" x14ac:dyDescent="0.25">
      <c r="E16253" s="1">
        <f t="shared" si="295"/>
        <v>1</v>
      </c>
    </row>
    <row r="16254" spans="5:5" x14ac:dyDescent="0.25">
      <c r="E16254" s="1">
        <f t="shared" si="295"/>
        <v>1</v>
      </c>
    </row>
    <row r="16255" spans="5:5" x14ac:dyDescent="0.25">
      <c r="E16255" s="1">
        <f t="shared" si="295"/>
        <v>1</v>
      </c>
    </row>
    <row r="16256" spans="5:5" x14ac:dyDescent="0.25">
      <c r="E16256" s="1">
        <f t="shared" si="295"/>
        <v>1</v>
      </c>
    </row>
    <row r="16257" spans="5:5" x14ac:dyDescent="0.25">
      <c r="E16257" s="1">
        <f t="shared" si="295"/>
        <v>1</v>
      </c>
    </row>
    <row r="16258" spans="5:5" x14ac:dyDescent="0.25">
      <c r="E16258" s="1">
        <f t="shared" si="295"/>
        <v>1</v>
      </c>
    </row>
    <row r="16259" spans="5:5" x14ac:dyDescent="0.25">
      <c r="E16259" s="1">
        <f t="shared" si="295"/>
        <v>1</v>
      </c>
    </row>
    <row r="16260" spans="5:5" x14ac:dyDescent="0.25">
      <c r="E16260" s="1">
        <f t="shared" si="295"/>
        <v>1</v>
      </c>
    </row>
    <row r="16261" spans="5:5" x14ac:dyDescent="0.25">
      <c r="E16261" s="1">
        <f t="shared" ref="E16261:E16324" si="296">ROUNDDOWN(C16261-$C$5,0)+1</f>
        <v>1</v>
      </c>
    </row>
    <row r="16262" spans="5:5" x14ac:dyDescent="0.25">
      <c r="E16262" s="1">
        <f t="shared" si="296"/>
        <v>1</v>
      </c>
    </row>
    <row r="16263" spans="5:5" x14ac:dyDescent="0.25">
      <c r="E16263" s="1">
        <f t="shared" si="296"/>
        <v>1</v>
      </c>
    </row>
    <row r="16264" spans="5:5" x14ac:dyDescent="0.25">
      <c r="E16264" s="1">
        <f t="shared" si="296"/>
        <v>1</v>
      </c>
    </row>
    <row r="16265" spans="5:5" x14ac:dyDescent="0.25">
      <c r="E16265" s="1">
        <f t="shared" si="296"/>
        <v>1</v>
      </c>
    </row>
    <row r="16266" spans="5:5" x14ac:dyDescent="0.25">
      <c r="E16266" s="1">
        <f t="shared" si="296"/>
        <v>1</v>
      </c>
    </row>
    <row r="16267" spans="5:5" x14ac:dyDescent="0.25">
      <c r="E16267" s="1">
        <f t="shared" si="296"/>
        <v>1</v>
      </c>
    </row>
    <row r="16268" spans="5:5" x14ac:dyDescent="0.25">
      <c r="E16268" s="1">
        <f t="shared" si="296"/>
        <v>1</v>
      </c>
    </row>
    <row r="16269" spans="5:5" x14ac:dyDescent="0.25">
      <c r="E16269" s="1">
        <f t="shared" si="296"/>
        <v>1</v>
      </c>
    </row>
    <row r="16270" spans="5:5" x14ac:dyDescent="0.25">
      <c r="E16270" s="1">
        <f t="shared" si="296"/>
        <v>1</v>
      </c>
    </row>
    <row r="16271" spans="5:5" x14ac:dyDescent="0.25">
      <c r="E16271" s="1">
        <f t="shared" si="296"/>
        <v>1</v>
      </c>
    </row>
    <row r="16272" spans="5:5" x14ac:dyDescent="0.25">
      <c r="E16272" s="1">
        <f t="shared" si="296"/>
        <v>1</v>
      </c>
    </row>
    <row r="16273" spans="5:5" x14ac:dyDescent="0.25">
      <c r="E16273" s="1">
        <f t="shared" si="296"/>
        <v>1</v>
      </c>
    </row>
    <row r="16274" spans="5:5" x14ac:dyDescent="0.25">
      <c r="E16274" s="1">
        <f t="shared" si="296"/>
        <v>1</v>
      </c>
    </row>
    <row r="16275" spans="5:5" x14ac:dyDescent="0.25">
      <c r="E16275" s="1">
        <f t="shared" si="296"/>
        <v>1</v>
      </c>
    </row>
    <row r="16276" spans="5:5" x14ac:dyDescent="0.25">
      <c r="E16276" s="1">
        <f t="shared" si="296"/>
        <v>1</v>
      </c>
    </row>
    <row r="16277" spans="5:5" x14ac:dyDescent="0.25">
      <c r="E16277" s="1">
        <f t="shared" si="296"/>
        <v>1</v>
      </c>
    </row>
    <row r="16278" spans="5:5" x14ac:dyDescent="0.25">
      <c r="E16278" s="1">
        <f t="shared" si="296"/>
        <v>1</v>
      </c>
    </row>
    <row r="16279" spans="5:5" x14ac:dyDescent="0.25">
      <c r="E16279" s="1">
        <f t="shared" si="296"/>
        <v>1</v>
      </c>
    </row>
    <row r="16280" spans="5:5" x14ac:dyDescent="0.25">
      <c r="E16280" s="1">
        <f t="shared" si="296"/>
        <v>1</v>
      </c>
    </row>
    <row r="16281" spans="5:5" x14ac:dyDescent="0.25">
      <c r="E16281" s="1">
        <f t="shared" si="296"/>
        <v>1</v>
      </c>
    </row>
    <row r="16282" spans="5:5" x14ac:dyDescent="0.25">
      <c r="E16282" s="1">
        <f t="shared" si="296"/>
        <v>1</v>
      </c>
    </row>
    <row r="16283" spans="5:5" x14ac:dyDescent="0.25">
      <c r="E16283" s="1">
        <f t="shared" si="296"/>
        <v>1</v>
      </c>
    </row>
    <row r="16284" spans="5:5" x14ac:dyDescent="0.25">
      <c r="E16284" s="1">
        <f t="shared" si="296"/>
        <v>1</v>
      </c>
    </row>
    <row r="16285" spans="5:5" x14ac:dyDescent="0.25">
      <c r="E16285" s="1">
        <f t="shared" si="296"/>
        <v>1</v>
      </c>
    </row>
    <row r="16286" spans="5:5" x14ac:dyDescent="0.25">
      <c r="E16286" s="1">
        <f t="shared" si="296"/>
        <v>1</v>
      </c>
    </row>
    <row r="16287" spans="5:5" x14ac:dyDescent="0.25">
      <c r="E16287" s="1">
        <f t="shared" si="296"/>
        <v>1</v>
      </c>
    </row>
    <row r="16288" spans="5:5" x14ac:dyDescent="0.25">
      <c r="E16288" s="1">
        <f t="shared" si="296"/>
        <v>1</v>
      </c>
    </row>
    <row r="16289" spans="5:5" x14ac:dyDescent="0.25">
      <c r="E16289" s="1">
        <f t="shared" si="296"/>
        <v>1</v>
      </c>
    </row>
    <row r="16290" spans="5:5" x14ac:dyDescent="0.25">
      <c r="E16290" s="1">
        <f t="shared" si="296"/>
        <v>1</v>
      </c>
    </row>
    <row r="16291" spans="5:5" x14ac:dyDescent="0.25">
      <c r="E16291" s="1">
        <f t="shared" si="296"/>
        <v>1</v>
      </c>
    </row>
    <row r="16292" spans="5:5" x14ac:dyDescent="0.25">
      <c r="E16292" s="1">
        <f t="shared" si="296"/>
        <v>1</v>
      </c>
    </row>
    <row r="16293" spans="5:5" x14ac:dyDescent="0.25">
      <c r="E16293" s="1">
        <f t="shared" si="296"/>
        <v>1</v>
      </c>
    </row>
    <row r="16294" spans="5:5" x14ac:dyDescent="0.25">
      <c r="E16294" s="1">
        <f t="shared" si="296"/>
        <v>1</v>
      </c>
    </row>
    <row r="16295" spans="5:5" x14ac:dyDescent="0.25">
      <c r="E16295" s="1">
        <f t="shared" si="296"/>
        <v>1</v>
      </c>
    </row>
    <row r="16296" spans="5:5" x14ac:dyDescent="0.25">
      <c r="E16296" s="1">
        <f t="shared" si="296"/>
        <v>1</v>
      </c>
    </row>
    <row r="16297" spans="5:5" x14ac:dyDescent="0.25">
      <c r="E16297" s="1">
        <f t="shared" si="296"/>
        <v>1</v>
      </c>
    </row>
    <row r="16298" spans="5:5" x14ac:dyDescent="0.25">
      <c r="E16298" s="1">
        <f t="shared" si="296"/>
        <v>1</v>
      </c>
    </row>
    <row r="16299" spans="5:5" x14ac:dyDescent="0.25">
      <c r="E16299" s="1">
        <f t="shared" si="296"/>
        <v>1</v>
      </c>
    </row>
    <row r="16300" spans="5:5" x14ac:dyDescent="0.25">
      <c r="E16300" s="1">
        <f t="shared" si="296"/>
        <v>1</v>
      </c>
    </row>
    <row r="16301" spans="5:5" x14ac:dyDescent="0.25">
      <c r="E16301" s="1">
        <f t="shared" si="296"/>
        <v>1</v>
      </c>
    </row>
    <row r="16302" spans="5:5" x14ac:dyDescent="0.25">
      <c r="E16302" s="1">
        <f t="shared" si="296"/>
        <v>1</v>
      </c>
    </row>
    <row r="16303" spans="5:5" x14ac:dyDescent="0.25">
      <c r="E16303" s="1">
        <f t="shared" si="296"/>
        <v>1</v>
      </c>
    </row>
    <row r="16304" spans="5:5" x14ac:dyDescent="0.25">
      <c r="E16304" s="1">
        <f t="shared" si="296"/>
        <v>1</v>
      </c>
    </row>
    <row r="16305" spans="5:5" x14ac:dyDescent="0.25">
      <c r="E16305" s="1">
        <f t="shared" si="296"/>
        <v>1</v>
      </c>
    </row>
    <row r="16306" spans="5:5" x14ac:dyDescent="0.25">
      <c r="E16306" s="1">
        <f t="shared" si="296"/>
        <v>1</v>
      </c>
    </row>
    <row r="16307" spans="5:5" x14ac:dyDescent="0.25">
      <c r="E16307" s="1">
        <f t="shared" si="296"/>
        <v>1</v>
      </c>
    </row>
    <row r="16308" spans="5:5" x14ac:dyDescent="0.25">
      <c r="E16308" s="1">
        <f t="shared" si="296"/>
        <v>1</v>
      </c>
    </row>
    <row r="16309" spans="5:5" x14ac:dyDescent="0.25">
      <c r="E16309" s="1">
        <f t="shared" si="296"/>
        <v>1</v>
      </c>
    </row>
    <row r="16310" spans="5:5" x14ac:dyDescent="0.25">
      <c r="E16310" s="1">
        <f t="shared" si="296"/>
        <v>1</v>
      </c>
    </row>
    <row r="16311" spans="5:5" x14ac:dyDescent="0.25">
      <c r="E16311" s="1">
        <f t="shared" si="296"/>
        <v>1</v>
      </c>
    </row>
    <row r="16312" spans="5:5" x14ac:dyDescent="0.25">
      <c r="E16312" s="1">
        <f t="shared" si="296"/>
        <v>1</v>
      </c>
    </row>
    <row r="16313" spans="5:5" x14ac:dyDescent="0.25">
      <c r="E16313" s="1">
        <f t="shared" si="296"/>
        <v>1</v>
      </c>
    </row>
    <row r="16314" spans="5:5" x14ac:dyDescent="0.25">
      <c r="E16314" s="1">
        <f t="shared" si="296"/>
        <v>1</v>
      </c>
    </row>
    <row r="16315" spans="5:5" x14ac:dyDescent="0.25">
      <c r="E16315" s="1">
        <f t="shared" si="296"/>
        <v>1</v>
      </c>
    </row>
    <row r="16316" spans="5:5" x14ac:dyDescent="0.25">
      <c r="E16316" s="1">
        <f t="shared" si="296"/>
        <v>1</v>
      </c>
    </row>
    <row r="16317" spans="5:5" x14ac:dyDescent="0.25">
      <c r="E16317" s="1">
        <f t="shared" si="296"/>
        <v>1</v>
      </c>
    </row>
    <row r="16318" spans="5:5" x14ac:dyDescent="0.25">
      <c r="E16318" s="1">
        <f t="shared" si="296"/>
        <v>1</v>
      </c>
    </row>
    <row r="16319" spans="5:5" x14ac:dyDescent="0.25">
      <c r="E16319" s="1">
        <f t="shared" si="296"/>
        <v>1</v>
      </c>
    </row>
    <row r="16320" spans="5:5" x14ac:dyDescent="0.25">
      <c r="E16320" s="1">
        <f t="shared" si="296"/>
        <v>1</v>
      </c>
    </row>
    <row r="16321" spans="5:5" x14ac:dyDescent="0.25">
      <c r="E16321" s="1">
        <f t="shared" si="296"/>
        <v>1</v>
      </c>
    </row>
    <row r="16322" spans="5:5" x14ac:dyDescent="0.25">
      <c r="E16322" s="1">
        <f t="shared" si="296"/>
        <v>1</v>
      </c>
    </row>
    <row r="16323" spans="5:5" x14ac:dyDescent="0.25">
      <c r="E16323" s="1">
        <f t="shared" si="296"/>
        <v>1</v>
      </c>
    </row>
    <row r="16324" spans="5:5" x14ac:dyDescent="0.25">
      <c r="E16324" s="1">
        <f t="shared" si="296"/>
        <v>1</v>
      </c>
    </row>
    <row r="16325" spans="5:5" x14ac:dyDescent="0.25">
      <c r="E16325" s="1">
        <f t="shared" ref="E16325:E16388" si="297">ROUNDDOWN(C16325-$C$5,0)+1</f>
        <v>1</v>
      </c>
    </row>
    <row r="16326" spans="5:5" x14ac:dyDescent="0.25">
      <c r="E16326" s="1">
        <f t="shared" si="297"/>
        <v>1</v>
      </c>
    </row>
    <row r="16327" spans="5:5" x14ac:dyDescent="0.25">
      <c r="E16327" s="1">
        <f t="shared" si="297"/>
        <v>1</v>
      </c>
    </row>
    <row r="16328" spans="5:5" x14ac:dyDescent="0.25">
      <c r="E16328" s="1">
        <f t="shared" si="297"/>
        <v>1</v>
      </c>
    </row>
    <row r="16329" spans="5:5" x14ac:dyDescent="0.25">
      <c r="E16329" s="1">
        <f t="shared" si="297"/>
        <v>1</v>
      </c>
    </row>
    <row r="16330" spans="5:5" x14ac:dyDescent="0.25">
      <c r="E16330" s="1">
        <f t="shared" si="297"/>
        <v>1</v>
      </c>
    </row>
    <row r="16331" spans="5:5" x14ac:dyDescent="0.25">
      <c r="E16331" s="1">
        <f t="shared" si="297"/>
        <v>1</v>
      </c>
    </row>
    <row r="16332" spans="5:5" x14ac:dyDescent="0.25">
      <c r="E16332" s="1">
        <f t="shared" si="297"/>
        <v>1</v>
      </c>
    </row>
    <row r="16333" spans="5:5" x14ac:dyDescent="0.25">
      <c r="E16333" s="1">
        <f t="shared" si="297"/>
        <v>1</v>
      </c>
    </row>
    <row r="16334" spans="5:5" x14ac:dyDescent="0.25">
      <c r="E16334" s="1">
        <f t="shared" si="297"/>
        <v>1</v>
      </c>
    </row>
    <row r="16335" spans="5:5" x14ac:dyDescent="0.25">
      <c r="E16335" s="1">
        <f t="shared" si="297"/>
        <v>1</v>
      </c>
    </row>
    <row r="16336" spans="5:5" x14ac:dyDescent="0.25">
      <c r="E16336" s="1">
        <f t="shared" si="297"/>
        <v>1</v>
      </c>
    </row>
    <row r="16337" spans="5:5" x14ac:dyDescent="0.25">
      <c r="E16337" s="1">
        <f t="shared" si="297"/>
        <v>1</v>
      </c>
    </row>
    <row r="16338" spans="5:5" x14ac:dyDescent="0.25">
      <c r="E16338" s="1">
        <f t="shared" si="297"/>
        <v>1</v>
      </c>
    </row>
    <row r="16339" spans="5:5" x14ac:dyDescent="0.25">
      <c r="E16339" s="1">
        <f t="shared" si="297"/>
        <v>1</v>
      </c>
    </row>
    <row r="16340" spans="5:5" x14ac:dyDescent="0.25">
      <c r="E16340" s="1">
        <f t="shared" si="297"/>
        <v>1</v>
      </c>
    </row>
    <row r="16341" spans="5:5" x14ac:dyDescent="0.25">
      <c r="E16341" s="1">
        <f t="shared" si="297"/>
        <v>1</v>
      </c>
    </row>
    <row r="16342" spans="5:5" x14ac:dyDescent="0.25">
      <c r="E16342" s="1">
        <f t="shared" si="297"/>
        <v>1</v>
      </c>
    </row>
    <row r="16343" spans="5:5" x14ac:dyDescent="0.25">
      <c r="E16343" s="1">
        <f t="shared" si="297"/>
        <v>1</v>
      </c>
    </row>
    <row r="16344" spans="5:5" x14ac:dyDescent="0.25">
      <c r="E16344" s="1">
        <f t="shared" si="297"/>
        <v>1</v>
      </c>
    </row>
    <row r="16345" spans="5:5" x14ac:dyDescent="0.25">
      <c r="E16345" s="1">
        <f t="shared" si="297"/>
        <v>1</v>
      </c>
    </row>
    <row r="16346" spans="5:5" x14ac:dyDescent="0.25">
      <c r="E16346" s="1">
        <f t="shared" si="297"/>
        <v>1</v>
      </c>
    </row>
    <row r="16347" spans="5:5" x14ac:dyDescent="0.25">
      <c r="E16347" s="1">
        <f t="shared" si="297"/>
        <v>1</v>
      </c>
    </row>
    <row r="16348" spans="5:5" x14ac:dyDescent="0.25">
      <c r="E16348" s="1">
        <f t="shared" si="297"/>
        <v>1</v>
      </c>
    </row>
    <row r="16349" spans="5:5" x14ac:dyDescent="0.25">
      <c r="E16349" s="1">
        <f t="shared" si="297"/>
        <v>1</v>
      </c>
    </row>
    <row r="16350" spans="5:5" x14ac:dyDescent="0.25">
      <c r="E16350" s="1">
        <f t="shared" si="297"/>
        <v>1</v>
      </c>
    </row>
    <row r="16351" spans="5:5" x14ac:dyDescent="0.25">
      <c r="E16351" s="1">
        <f t="shared" si="297"/>
        <v>1</v>
      </c>
    </row>
    <row r="16352" spans="5:5" x14ac:dyDescent="0.25">
      <c r="E16352" s="1">
        <f t="shared" si="297"/>
        <v>1</v>
      </c>
    </row>
    <row r="16353" spans="5:5" x14ac:dyDescent="0.25">
      <c r="E16353" s="1">
        <f t="shared" si="297"/>
        <v>1</v>
      </c>
    </row>
    <row r="16354" spans="5:5" x14ac:dyDescent="0.25">
      <c r="E16354" s="1">
        <f t="shared" si="297"/>
        <v>1</v>
      </c>
    </row>
    <row r="16355" spans="5:5" x14ac:dyDescent="0.25">
      <c r="E16355" s="1">
        <f t="shared" si="297"/>
        <v>1</v>
      </c>
    </row>
    <row r="16356" spans="5:5" x14ac:dyDescent="0.25">
      <c r="E16356" s="1">
        <f t="shared" si="297"/>
        <v>1</v>
      </c>
    </row>
    <row r="16357" spans="5:5" x14ac:dyDescent="0.25">
      <c r="E16357" s="1">
        <f t="shared" si="297"/>
        <v>1</v>
      </c>
    </row>
    <row r="16358" spans="5:5" x14ac:dyDescent="0.25">
      <c r="E16358" s="1">
        <f t="shared" si="297"/>
        <v>1</v>
      </c>
    </row>
    <row r="16359" spans="5:5" x14ac:dyDescent="0.25">
      <c r="E16359" s="1">
        <f t="shared" si="297"/>
        <v>1</v>
      </c>
    </row>
    <row r="16360" spans="5:5" x14ac:dyDescent="0.25">
      <c r="E16360" s="1">
        <f t="shared" si="297"/>
        <v>1</v>
      </c>
    </row>
    <row r="16361" spans="5:5" x14ac:dyDescent="0.25">
      <c r="E16361" s="1">
        <f t="shared" si="297"/>
        <v>1</v>
      </c>
    </row>
    <row r="16362" spans="5:5" x14ac:dyDescent="0.25">
      <c r="E16362" s="1">
        <f t="shared" si="297"/>
        <v>1</v>
      </c>
    </row>
    <row r="16363" spans="5:5" x14ac:dyDescent="0.25">
      <c r="E16363" s="1">
        <f t="shared" si="297"/>
        <v>1</v>
      </c>
    </row>
    <row r="16364" spans="5:5" x14ac:dyDescent="0.25">
      <c r="E16364" s="1">
        <f t="shared" si="297"/>
        <v>1</v>
      </c>
    </row>
    <row r="16365" spans="5:5" x14ac:dyDescent="0.25">
      <c r="E16365" s="1">
        <f t="shared" si="297"/>
        <v>1</v>
      </c>
    </row>
    <row r="16366" spans="5:5" x14ac:dyDescent="0.25">
      <c r="E16366" s="1">
        <f t="shared" si="297"/>
        <v>1</v>
      </c>
    </row>
    <row r="16367" spans="5:5" x14ac:dyDescent="0.25">
      <c r="E16367" s="1">
        <f t="shared" si="297"/>
        <v>1</v>
      </c>
    </row>
    <row r="16368" spans="5:5" x14ac:dyDescent="0.25">
      <c r="E16368" s="1">
        <f t="shared" si="297"/>
        <v>1</v>
      </c>
    </row>
    <row r="16369" spans="5:5" x14ac:dyDescent="0.25">
      <c r="E16369" s="1">
        <f t="shared" si="297"/>
        <v>1</v>
      </c>
    </row>
    <row r="16370" spans="5:5" x14ac:dyDescent="0.25">
      <c r="E16370" s="1">
        <f t="shared" si="297"/>
        <v>1</v>
      </c>
    </row>
    <row r="16371" spans="5:5" x14ac:dyDescent="0.25">
      <c r="E16371" s="1">
        <f t="shared" si="297"/>
        <v>1</v>
      </c>
    </row>
    <row r="16372" spans="5:5" x14ac:dyDescent="0.25">
      <c r="E16372" s="1">
        <f t="shared" si="297"/>
        <v>1</v>
      </c>
    </row>
    <row r="16373" spans="5:5" x14ac:dyDescent="0.25">
      <c r="E16373" s="1">
        <f t="shared" si="297"/>
        <v>1</v>
      </c>
    </row>
    <row r="16374" spans="5:5" x14ac:dyDescent="0.25">
      <c r="E16374" s="1">
        <f t="shared" si="297"/>
        <v>1</v>
      </c>
    </row>
    <row r="16375" spans="5:5" x14ac:dyDescent="0.25">
      <c r="E16375" s="1">
        <f t="shared" si="297"/>
        <v>1</v>
      </c>
    </row>
    <row r="16376" spans="5:5" x14ac:dyDescent="0.25">
      <c r="E16376" s="1">
        <f t="shared" si="297"/>
        <v>1</v>
      </c>
    </row>
    <row r="16377" spans="5:5" x14ac:dyDescent="0.25">
      <c r="E16377" s="1">
        <f t="shared" si="297"/>
        <v>1</v>
      </c>
    </row>
    <row r="16378" spans="5:5" x14ac:dyDescent="0.25">
      <c r="E16378" s="1">
        <f t="shared" si="297"/>
        <v>1</v>
      </c>
    </row>
    <row r="16379" spans="5:5" x14ac:dyDescent="0.25">
      <c r="E16379" s="1">
        <f t="shared" si="297"/>
        <v>1</v>
      </c>
    </row>
    <row r="16380" spans="5:5" x14ac:dyDescent="0.25">
      <c r="E16380" s="1">
        <f t="shared" si="297"/>
        <v>1</v>
      </c>
    </row>
    <row r="16381" spans="5:5" x14ac:dyDescent="0.25">
      <c r="E16381" s="1">
        <f t="shared" si="297"/>
        <v>1</v>
      </c>
    </row>
    <row r="16382" spans="5:5" x14ac:dyDescent="0.25">
      <c r="E16382" s="1">
        <f t="shared" si="297"/>
        <v>1</v>
      </c>
    </row>
    <row r="16383" spans="5:5" x14ac:dyDescent="0.25">
      <c r="E16383" s="1">
        <f t="shared" si="297"/>
        <v>1</v>
      </c>
    </row>
    <row r="16384" spans="5:5" x14ac:dyDescent="0.25">
      <c r="E16384" s="1">
        <f t="shared" si="297"/>
        <v>1</v>
      </c>
    </row>
    <row r="16385" spans="5:5" x14ac:dyDescent="0.25">
      <c r="E16385" s="1">
        <f t="shared" si="297"/>
        <v>1</v>
      </c>
    </row>
    <row r="16386" spans="5:5" x14ac:dyDescent="0.25">
      <c r="E16386" s="1">
        <f t="shared" si="297"/>
        <v>1</v>
      </c>
    </row>
    <row r="16387" spans="5:5" x14ac:dyDescent="0.25">
      <c r="E16387" s="1">
        <f t="shared" si="297"/>
        <v>1</v>
      </c>
    </row>
    <row r="16388" spans="5:5" x14ac:dyDescent="0.25">
      <c r="E16388" s="1">
        <f t="shared" si="297"/>
        <v>1</v>
      </c>
    </row>
    <row r="16389" spans="5:5" x14ac:dyDescent="0.25">
      <c r="E16389" s="1">
        <f t="shared" ref="E16389:E16452" si="298">ROUNDDOWN(C16389-$C$5,0)+1</f>
        <v>1</v>
      </c>
    </row>
    <row r="16390" spans="5:5" x14ac:dyDescent="0.25">
      <c r="E16390" s="1">
        <f t="shared" si="298"/>
        <v>1</v>
      </c>
    </row>
    <row r="16391" spans="5:5" x14ac:dyDescent="0.25">
      <c r="E16391" s="1">
        <f t="shared" si="298"/>
        <v>1</v>
      </c>
    </row>
    <row r="16392" spans="5:5" x14ac:dyDescent="0.25">
      <c r="E16392" s="1">
        <f t="shared" si="298"/>
        <v>1</v>
      </c>
    </row>
    <row r="16393" spans="5:5" x14ac:dyDescent="0.25">
      <c r="E16393" s="1">
        <f t="shared" si="298"/>
        <v>1</v>
      </c>
    </row>
    <row r="16394" spans="5:5" x14ac:dyDescent="0.25">
      <c r="E16394" s="1">
        <f t="shared" si="298"/>
        <v>1</v>
      </c>
    </row>
    <row r="16395" spans="5:5" x14ac:dyDescent="0.25">
      <c r="E16395" s="1">
        <f t="shared" si="298"/>
        <v>1</v>
      </c>
    </row>
    <row r="16396" spans="5:5" x14ac:dyDescent="0.25">
      <c r="E16396" s="1">
        <f t="shared" si="298"/>
        <v>1</v>
      </c>
    </row>
    <row r="16397" spans="5:5" x14ac:dyDescent="0.25">
      <c r="E16397" s="1">
        <f t="shared" si="298"/>
        <v>1</v>
      </c>
    </row>
    <row r="16398" spans="5:5" x14ac:dyDescent="0.25">
      <c r="E16398" s="1">
        <f t="shared" si="298"/>
        <v>1</v>
      </c>
    </row>
    <row r="16399" spans="5:5" x14ac:dyDescent="0.25">
      <c r="E16399" s="1">
        <f t="shared" si="298"/>
        <v>1</v>
      </c>
    </row>
    <row r="16400" spans="5:5" x14ac:dyDescent="0.25">
      <c r="E16400" s="1">
        <f t="shared" si="298"/>
        <v>1</v>
      </c>
    </row>
    <row r="16401" spans="5:5" x14ac:dyDescent="0.25">
      <c r="E16401" s="1">
        <f t="shared" si="298"/>
        <v>1</v>
      </c>
    </row>
    <row r="16402" spans="5:5" x14ac:dyDescent="0.25">
      <c r="E16402" s="1">
        <f t="shared" si="298"/>
        <v>1</v>
      </c>
    </row>
    <row r="16403" spans="5:5" x14ac:dyDescent="0.25">
      <c r="E16403" s="1">
        <f t="shared" si="298"/>
        <v>1</v>
      </c>
    </row>
    <row r="16404" spans="5:5" x14ac:dyDescent="0.25">
      <c r="E16404" s="1">
        <f t="shared" si="298"/>
        <v>1</v>
      </c>
    </row>
    <row r="16405" spans="5:5" x14ac:dyDescent="0.25">
      <c r="E16405" s="1">
        <f t="shared" si="298"/>
        <v>1</v>
      </c>
    </row>
    <row r="16406" spans="5:5" x14ac:dyDescent="0.25">
      <c r="E16406" s="1">
        <f t="shared" si="298"/>
        <v>1</v>
      </c>
    </row>
    <row r="16407" spans="5:5" x14ac:dyDescent="0.25">
      <c r="E16407" s="1">
        <f t="shared" si="298"/>
        <v>1</v>
      </c>
    </row>
    <row r="16408" spans="5:5" x14ac:dyDescent="0.25">
      <c r="E16408" s="1">
        <f t="shared" si="298"/>
        <v>1</v>
      </c>
    </row>
    <row r="16409" spans="5:5" x14ac:dyDescent="0.25">
      <c r="E16409" s="1">
        <f t="shared" si="298"/>
        <v>1</v>
      </c>
    </row>
    <row r="16410" spans="5:5" x14ac:dyDescent="0.25">
      <c r="E16410" s="1">
        <f t="shared" si="298"/>
        <v>1</v>
      </c>
    </row>
    <row r="16411" spans="5:5" x14ac:dyDescent="0.25">
      <c r="E16411" s="1">
        <f t="shared" si="298"/>
        <v>1</v>
      </c>
    </row>
    <row r="16412" spans="5:5" x14ac:dyDescent="0.25">
      <c r="E16412" s="1">
        <f t="shared" si="298"/>
        <v>1</v>
      </c>
    </row>
    <row r="16413" spans="5:5" x14ac:dyDescent="0.25">
      <c r="E16413" s="1">
        <f t="shared" si="298"/>
        <v>1</v>
      </c>
    </row>
    <row r="16414" spans="5:5" x14ac:dyDescent="0.25">
      <c r="E16414" s="1">
        <f t="shared" si="298"/>
        <v>1</v>
      </c>
    </row>
    <row r="16415" spans="5:5" x14ac:dyDescent="0.25">
      <c r="E16415" s="1">
        <f t="shared" si="298"/>
        <v>1</v>
      </c>
    </row>
    <row r="16416" spans="5:5" x14ac:dyDescent="0.25">
      <c r="E16416" s="1">
        <f t="shared" si="298"/>
        <v>1</v>
      </c>
    </row>
    <row r="16417" spans="5:5" x14ac:dyDescent="0.25">
      <c r="E16417" s="1">
        <f t="shared" si="298"/>
        <v>1</v>
      </c>
    </row>
    <row r="16418" spans="5:5" x14ac:dyDescent="0.25">
      <c r="E16418" s="1">
        <f t="shared" si="298"/>
        <v>1</v>
      </c>
    </row>
    <row r="16419" spans="5:5" x14ac:dyDescent="0.25">
      <c r="E16419" s="1">
        <f t="shared" si="298"/>
        <v>1</v>
      </c>
    </row>
    <row r="16420" spans="5:5" x14ac:dyDescent="0.25">
      <c r="E16420" s="1">
        <f t="shared" si="298"/>
        <v>1</v>
      </c>
    </row>
    <row r="16421" spans="5:5" x14ac:dyDescent="0.25">
      <c r="E16421" s="1">
        <f t="shared" si="298"/>
        <v>1</v>
      </c>
    </row>
    <row r="16422" spans="5:5" x14ac:dyDescent="0.25">
      <c r="E16422" s="1">
        <f t="shared" si="298"/>
        <v>1</v>
      </c>
    </row>
    <row r="16423" spans="5:5" x14ac:dyDescent="0.25">
      <c r="E16423" s="1">
        <f t="shared" si="298"/>
        <v>1</v>
      </c>
    </row>
    <row r="16424" spans="5:5" x14ac:dyDescent="0.25">
      <c r="E16424" s="1">
        <f t="shared" si="298"/>
        <v>1</v>
      </c>
    </row>
    <row r="16425" spans="5:5" x14ac:dyDescent="0.25">
      <c r="E16425" s="1">
        <f t="shared" si="298"/>
        <v>1</v>
      </c>
    </row>
    <row r="16426" spans="5:5" x14ac:dyDescent="0.25">
      <c r="E16426" s="1">
        <f t="shared" si="298"/>
        <v>1</v>
      </c>
    </row>
    <row r="16427" spans="5:5" x14ac:dyDescent="0.25">
      <c r="E16427" s="1">
        <f t="shared" si="298"/>
        <v>1</v>
      </c>
    </row>
    <row r="16428" spans="5:5" x14ac:dyDescent="0.25">
      <c r="E16428" s="1">
        <f t="shared" si="298"/>
        <v>1</v>
      </c>
    </row>
    <row r="16429" spans="5:5" x14ac:dyDescent="0.25">
      <c r="E16429" s="1">
        <f t="shared" si="298"/>
        <v>1</v>
      </c>
    </row>
    <row r="16430" spans="5:5" x14ac:dyDescent="0.25">
      <c r="E16430" s="1">
        <f t="shared" si="298"/>
        <v>1</v>
      </c>
    </row>
    <row r="16431" spans="5:5" x14ac:dyDescent="0.25">
      <c r="E16431" s="1">
        <f t="shared" si="298"/>
        <v>1</v>
      </c>
    </row>
    <row r="16432" spans="5:5" x14ac:dyDescent="0.25">
      <c r="E16432" s="1">
        <f t="shared" si="298"/>
        <v>1</v>
      </c>
    </row>
    <row r="16433" spans="5:5" x14ac:dyDescent="0.25">
      <c r="E16433" s="1">
        <f t="shared" si="298"/>
        <v>1</v>
      </c>
    </row>
    <row r="16434" spans="5:5" x14ac:dyDescent="0.25">
      <c r="E16434" s="1">
        <f t="shared" si="298"/>
        <v>1</v>
      </c>
    </row>
    <row r="16435" spans="5:5" x14ac:dyDescent="0.25">
      <c r="E16435" s="1">
        <f t="shared" si="298"/>
        <v>1</v>
      </c>
    </row>
    <row r="16436" spans="5:5" x14ac:dyDescent="0.25">
      <c r="E16436" s="1">
        <f t="shared" si="298"/>
        <v>1</v>
      </c>
    </row>
    <row r="16437" spans="5:5" x14ac:dyDescent="0.25">
      <c r="E16437" s="1">
        <f t="shared" si="298"/>
        <v>1</v>
      </c>
    </row>
    <row r="16438" spans="5:5" x14ac:dyDescent="0.25">
      <c r="E16438" s="1">
        <f t="shared" si="298"/>
        <v>1</v>
      </c>
    </row>
    <row r="16439" spans="5:5" x14ac:dyDescent="0.25">
      <c r="E16439" s="1">
        <f t="shared" si="298"/>
        <v>1</v>
      </c>
    </row>
    <row r="16440" spans="5:5" x14ac:dyDescent="0.25">
      <c r="E16440" s="1">
        <f t="shared" si="298"/>
        <v>1</v>
      </c>
    </row>
    <row r="16441" spans="5:5" x14ac:dyDescent="0.25">
      <c r="E16441" s="1">
        <f t="shared" si="298"/>
        <v>1</v>
      </c>
    </row>
    <row r="16442" spans="5:5" x14ac:dyDescent="0.25">
      <c r="E16442" s="1">
        <f t="shared" si="298"/>
        <v>1</v>
      </c>
    </row>
    <row r="16443" spans="5:5" x14ac:dyDescent="0.25">
      <c r="E16443" s="1">
        <f t="shared" si="298"/>
        <v>1</v>
      </c>
    </row>
    <row r="16444" spans="5:5" x14ac:dyDescent="0.25">
      <c r="E16444" s="1">
        <f t="shared" si="298"/>
        <v>1</v>
      </c>
    </row>
    <row r="16445" spans="5:5" x14ac:dyDescent="0.25">
      <c r="E16445" s="1">
        <f t="shared" si="298"/>
        <v>1</v>
      </c>
    </row>
    <row r="16446" spans="5:5" x14ac:dyDescent="0.25">
      <c r="E16446" s="1">
        <f t="shared" si="298"/>
        <v>1</v>
      </c>
    </row>
    <row r="16447" spans="5:5" x14ac:dyDescent="0.25">
      <c r="E16447" s="1">
        <f t="shared" si="298"/>
        <v>1</v>
      </c>
    </row>
    <row r="16448" spans="5:5" x14ac:dyDescent="0.25">
      <c r="E16448" s="1">
        <f t="shared" si="298"/>
        <v>1</v>
      </c>
    </row>
    <row r="16449" spans="5:5" x14ac:dyDescent="0.25">
      <c r="E16449" s="1">
        <f t="shared" si="298"/>
        <v>1</v>
      </c>
    </row>
    <row r="16450" spans="5:5" x14ac:dyDescent="0.25">
      <c r="E16450" s="1">
        <f t="shared" si="298"/>
        <v>1</v>
      </c>
    </row>
    <row r="16451" spans="5:5" x14ac:dyDescent="0.25">
      <c r="E16451" s="1">
        <f t="shared" si="298"/>
        <v>1</v>
      </c>
    </row>
    <row r="16452" spans="5:5" x14ac:dyDescent="0.25">
      <c r="E16452" s="1">
        <f t="shared" si="298"/>
        <v>1</v>
      </c>
    </row>
    <row r="16453" spans="5:5" x14ac:dyDescent="0.25">
      <c r="E16453" s="1">
        <f t="shared" ref="E16453:E16516" si="299">ROUNDDOWN(C16453-$C$5,0)+1</f>
        <v>1</v>
      </c>
    </row>
    <row r="16454" spans="5:5" x14ac:dyDescent="0.25">
      <c r="E16454" s="1">
        <f t="shared" si="299"/>
        <v>1</v>
      </c>
    </row>
    <row r="16455" spans="5:5" x14ac:dyDescent="0.25">
      <c r="E16455" s="1">
        <f t="shared" si="299"/>
        <v>1</v>
      </c>
    </row>
    <row r="16456" spans="5:5" x14ac:dyDescent="0.25">
      <c r="E16456" s="1">
        <f t="shared" si="299"/>
        <v>1</v>
      </c>
    </row>
    <row r="16457" spans="5:5" x14ac:dyDescent="0.25">
      <c r="E16457" s="1">
        <f t="shared" si="299"/>
        <v>1</v>
      </c>
    </row>
    <row r="16458" spans="5:5" x14ac:dyDescent="0.25">
      <c r="E16458" s="1">
        <f t="shared" si="299"/>
        <v>1</v>
      </c>
    </row>
    <row r="16459" spans="5:5" x14ac:dyDescent="0.25">
      <c r="E16459" s="1">
        <f t="shared" si="299"/>
        <v>1</v>
      </c>
    </row>
    <row r="16460" spans="5:5" x14ac:dyDescent="0.25">
      <c r="E16460" s="1">
        <f t="shared" si="299"/>
        <v>1</v>
      </c>
    </row>
    <row r="16461" spans="5:5" x14ac:dyDescent="0.25">
      <c r="E16461" s="1">
        <f t="shared" si="299"/>
        <v>1</v>
      </c>
    </row>
    <row r="16462" spans="5:5" x14ac:dyDescent="0.25">
      <c r="E16462" s="1">
        <f t="shared" si="299"/>
        <v>1</v>
      </c>
    </row>
    <row r="16463" spans="5:5" x14ac:dyDescent="0.25">
      <c r="E16463" s="1">
        <f t="shared" si="299"/>
        <v>1</v>
      </c>
    </row>
    <row r="16464" spans="5:5" x14ac:dyDescent="0.25">
      <c r="E16464" s="1">
        <f t="shared" si="299"/>
        <v>1</v>
      </c>
    </row>
    <row r="16465" spans="5:5" x14ac:dyDescent="0.25">
      <c r="E16465" s="1">
        <f t="shared" si="299"/>
        <v>1</v>
      </c>
    </row>
    <row r="16466" spans="5:5" x14ac:dyDescent="0.25">
      <c r="E16466" s="1">
        <f t="shared" si="299"/>
        <v>1</v>
      </c>
    </row>
    <row r="16467" spans="5:5" x14ac:dyDescent="0.25">
      <c r="E16467" s="1">
        <f t="shared" si="299"/>
        <v>1</v>
      </c>
    </row>
    <row r="16468" spans="5:5" x14ac:dyDescent="0.25">
      <c r="E16468" s="1">
        <f t="shared" si="299"/>
        <v>1</v>
      </c>
    </row>
    <row r="16469" spans="5:5" x14ac:dyDescent="0.25">
      <c r="E16469" s="1">
        <f t="shared" si="299"/>
        <v>1</v>
      </c>
    </row>
    <row r="16470" spans="5:5" x14ac:dyDescent="0.25">
      <c r="E16470" s="1">
        <f t="shared" si="299"/>
        <v>1</v>
      </c>
    </row>
    <row r="16471" spans="5:5" x14ac:dyDescent="0.25">
      <c r="E16471" s="1">
        <f t="shared" si="299"/>
        <v>1</v>
      </c>
    </row>
    <row r="16472" spans="5:5" x14ac:dyDescent="0.25">
      <c r="E16472" s="1">
        <f t="shared" si="299"/>
        <v>1</v>
      </c>
    </row>
    <row r="16473" spans="5:5" x14ac:dyDescent="0.25">
      <c r="E16473" s="1">
        <f t="shared" si="299"/>
        <v>1</v>
      </c>
    </row>
    <row r="16474" spans="5:5" x14ac:dyDescent="0.25">
      <c r="E16474" s="1">
        <f t="shared" si="299"/>
        <v>1</v>
      </c>
    </row>
    <row r="16475" spans="5:5" x14ac:dyDescent="0.25">
      <c r="E16475" s="1">
        <f t="shared" si="299"/>
        <v>1</v>
      </c>
    </row>
    <row r="16476" spans="5:5" x14ac:dyDescent="0.25">
      <c r="E16476" s="1">
        <f t="shared" si="299"/>
        <v>1</v>
      </c>
    </row>
    <row r="16477" spans="5:5" x14ac:dyDescent="0.25">
      <c r="E16477" s="1">
        <f t="shared" si="299"/>
        <v>1</v>
      </c>
    </row>
    <row r="16478" spans="5:5" x14ac:dyDescent="0.25">
      <c r="E16478" s="1">
        <f t="shared" si="299"/>
        <v>1</v>
      </c>
    </row>
    <row r="16479" spans="5:5" x14ac:dyDescent="0.25">
      <c r="E16479" s="1">
        <f t="shared" si="299"/>
        <v>1</v>
      </c>
    </row>
    <row r="16480" spans="5:5" x14ac:dyDescent="0.25">
      <c r="E16480" s="1">
        <f t="shared" si="299"/>
        <v>1</v>
      </c>
    </row>
    <row r="16481" spans="5:5" x14ac:dyDescent="0.25">
      <c r="E16481" s="1">
        <f t="shared" si="299"/>
        <v>1</v>
      </c>
    </row>
    <row r="16482" spans="5:5" x14ac:dyDescent="0.25">
      <c r="E16482" s="1">
        <f t="shared" si="299"/>
        <v>1</v>
      </c>
    </row>
    <row r="16483" spans="5:5" x14ac:dyDescent="0.25">
      <c r="E16483" s="1">
        <f t="shared" si="299"/>
        <v>1</v>
      </c>
    </row>
    <row r="16484" spans="5:5" x14ac:dyDescent="0.25">
      <c r="E16484" s="1">
        <f t="shared" si="299"/>
        <v>1</v>
      </c>
    </row>
    <row r="16485" spans="5:5" x14ac:dyDescent="0.25">
      <c r="E16485" s="1">
        <f t="shared" si="299"/>
        <v>1</v>
      </c>
    </row>
    <row r="16486" spans="5:5" x14ac:dyDescent="0.25">
      <c r="E16486" s="1">
        <f t="shared" si="299"/>
        <v>1</v>
      </c>
    </row>
    <row r="16487" spans="5:5" x14ac:dyDescent="0.25">
      <c r="E16487" s="1">
        <f t="shared" si="299"/>
        <v>1</v>
      </c>
    </row>
    <row r="16488" spans="5:5" x14ac:dyDescent="0.25">
      <c r="E16488" s="1">
        <f t="shared" si="299"/>
        <v>1</v>
      </c>
    </row>
    <row r="16489" spans="5:5" x14ac:dyDescent="0.25">
      <c r="E16489" s="1">
        <f t="shared" si="299"/>
        <v>1</v>
      </c>
    </row>
    <row r="16490" spans="5:5" x14ac:dyDescent="0.25">
      <c r="E16490" s="1">
        <f t="shared" si="299"/>
        <v>1</v>
      </c>
    </row>
    <row r="16491" spans="5:5" x14ac:dyDescent="0.25">
      <c r="E16491" s="1">
        <f t="shared" si="299"/>
        <v>1</v>
      </c>
    </row>
    <row r="16492" spans="5:5" x14ac:dyDescent="0.25">
      <c r="E16492" s="1">
        <f t="shared" si="299"/>
        <v>1</v>
      </c>
    </row>
    <row r="16493" spans="5:5" x14ac:dyDescent="0.25">
      <c r="E16493" s="1">
        <f t="shared" si="299"/>
        <v>1</v>
      </c>
    </row>
    <row r="16494" spans="5:5" x14ac:dyDescent="0.25">
      <c r="E16494" s="1">
        <f t="shared" si="299"/>
        <v>1</v>
      </c>
    </row>
    <row r="16495" spans="5:5" x14ac:dyDescent="0.25">
      <c r="E16495" s="1">
        <f t="shared" si="299"/>
        <v>1</v>
      </c>
    </row>
    <row r="16496" spans="5:5" x14ac:dyDescent="0.25">
      <c r="E16496" s="1">
        <f t="shared" si="299"/>
        <v>1</v>
      </c>
    </row>
    <row r="16497" spans="5:5" x14ac:dyDescent="0.25">
      <c r="E16497" s="1">
        <f t="shared" si="299"/>
        <v>1</v>
      </c>
    </row>
    <row r="16498" spans="5:5" x14ac:dyDescent="0.25">
      <c r="E16498" s="1">
        <f t="shared" si="299"/>
        <v>1</v>
      </c>
    </row>
    <row r="16499" spans="5:5" x14ac:dyDescent="0.25">
      <c r="E16499" s="1">
        <f t="shared" si="299"/>
        <v>1</v>
      </c>
    </row>
    <row r="16500" spans="5:5" x14ac:dyDescent="0.25">
      <c r="E16500" s="1">
        <f t="shared" si="299"/>
        <v>1</v>
      </c>
    </row>
    <row r="16501" spans="5:5" x14ac:dyDescent="0.25">
      <c r="E16501" s="1">
        <f t="shared" si="299"/>
        <v>1</v>
      </c>
    </row>
    <row r="16502" spans="5:5" x14ac:dyDescent="0.25">
      <c r="E16502" s="1">
        <f t="shared" si="299"/>
        <v>1</v>
      </c>
    </row>
    <row r="16503" spans="5:5" x14ac:dyDescent="0.25">
      <c r="E16503" s="1">
        <f t="shared" si="299"/>
        <v>1</v>
      </c>
    </row>
    <row r="16504" spans="5:5" x14ac:dyDescent="0.25">
      <c r="E16504" s="1">
        <f t="shared" si="299"/>
        <v>1</v>
      </c>
    </row>
    <row r="16505" spans="5:5" x14ac:dyDescent="0.25">
      <c r="E16505" s="1">
        <f t="shared" si="299"/>
        <v>1</v>
      </c>
    </row>
    <row r="16506" spans="5:5" x14ac:dyDescent="0.25">
      <c r="E16506" s="1">
        <f t="shared" si="299"/>
        <v>1</v>
      </c>
    </row>
    <row r="16507" spans="5:5" x14ac:dyDescent="0.25">
      <c r="E16507" s="1">
        <f t="shared" si="299"/>
        <v>1</v>
      </c>
    </row>
    <row r="16508" spans="5:5" x14ac:dyDescent="0.25">
      <c r="E16508" s="1">
        <f t="shared" si="299"/>
        <v>1</v>
      </c>
    </row>
    <row r="16509" spans="5:5" x14ac:dyDescent="0.25">
      <c r="E16509" s="1">
        <f t="shared" si="299"/>
        <v>1</v>
      </c>
    </row>
    <row r="16510" spans="5:5" x14ac:dyDescent="0.25">
      <c r="E16510" s="1">
        <f t="shared" si="299"/>
        <v>1</v>
      </c>
    </row>
    <row r="16511" spans="5:5" x14ac:dyDescent="0.25">
      <c r="E16511" s="1">
        <f t="shared" si="299"/>
        <v>1</v>
      </c>
    </row>
    <row r="16512" spans="5:5" x14ac:dyDescent="0.25">
      <c r="E16512" s="1">
        <f t="shared" si="299"/>
        <v>1</v>
      </c>
    </row>
    <row r="16513" spans="5:5" x14ac:dyDescent="0.25">
      <c r="E16513" s="1">
        <f t="shared" si="299"/>
        <v>1</v>
      </c>
    </row>
    <row r="16514" spans="5:5" x14ac:dyDescent="0.25">
      <c r="E16514" s="1">
        <f t="shared" si="299"/>
        <v>1</v>
      </c>
    </row>
    <row r="16515" spans="5:5" x14ac:dyDescent="0.25">
      <c r="E16515" s="1">
        <f t="shared" si="299"/>
        <v>1</v>
      </c>
    </row>
    <row r="16516" spans="5:5" x14ac:dyDescent="0.25">
      <c r="E16516" s="1">
        <f t="shared" si="299"/>
        <v>1</v>
      </c>
    </row>
    <row r="16517" spans="5:5" x14ac:dyDescent="0.25">
      <c r="E16517" s="1">
        <f t="shared" ref="E16517:E16580" si="300">ROUNDDOWN(C16517-$C$5,0)+1</f>
        <v>1</v>
      </c>
    </row>
    <row r="16518" spans="5:5" x14ac:dyDescent="0.25">
      <c r="E16518" s="1">
        <f t="shared" si="300"/>
        <v>1</v>
      </c>
    </row>
    <row r="16519" spans="5:5" x14ac:dyDescent="0.25">
      <c r="E16519" s="1">
        <f t="shared" si="300"/>
        <v>1</v>
      </c>
    </row>
    <row r="16520" spans="5:5" x14ac:dyDescent="0.25">
      <c r="E16520" s="1">
        <f t="shared" si="300"/>
        <v>1</v>
      </c>
    </row>
    <row r="16521" spans="5:5" x14ac:dyDescent="0.25">
      <c r="E16521" s="1">
        <f t="shared" si="300"/>
        <v>1</v>
      </c>
    </row>
    <row r="16522" spans="5:5" x14ac:dyDescent="0.25">
      <c r="E16522" s="1">
        <f t="shared" si="300"/>
        <v>1</v>
      </c>
    </row>
    <row r="16523" spans="5:5" x14ac:dyDescent="0.25">
      <c r="E16523" s="1">
        <f t="shared" si="300"/>
        <v>1</v>
      </c>
    </row>
    <row r="16524" spans="5:5" x14ac:dyDescent="0.25">
      <c r="E16524" s="1">
        <f t="shared" si="300"/>
        <v>1</v>
      </c>
    </row>
    <row r="16525" spans="5:5" x14ac:dyDescent="0.25">
      <c r="E16525" s="1">
        <f t="shared" si="300"/>
        <v>1</v>
      </c>
    </row>
    <row r="16526" spans="5:5" x14ac:dyDescent="0.25">
      <c r="E16526" s="1">
        <f t="shared" si="300"/>
        <v>1</v>
      </c>
    </row>
    <row r="16527" spans="5:5" x14ac:dyDescent="0.25">
      <c r="E16527" s="1">
        <f t="shared" si="300"/>
        <v>1</v>
      </c>
    </row>
    <row r="16528" spans="5:5" x14ac:dyDescent="0.25">
      <c r="E16528" s="1">
        <f t="shared" si="300"/>
        <v>1</v>
      </c>
    </row>
    <row r="16529" spans="5:5" x14ac:dyDescent="0.25">
      <c r="E16529" s="1">
        <f t="shared" si="300"/>
        <v>1</v>
      </c>
    </row>
    <row r="16530" spans="5:5" x14ac:dyDescent="0.25">
      <c r="E16530" s="1">
        <f t="shared" si="300"/>
        <v>1</v>
      </c>
    </row>
    <row r="16531" spans="5:5" x14ac:dyDescent="0.25">
      <c r="E16531" s="1">
        <f t="shared" si="300"/>
        <v>1</v>
      </c>
    </row>
    <row r="16532" spans="5:5" x14ac:dyDescent="0.25">
      <c r="E16532" s="1">
        <f t="shared" si="300"/>
        <v>1</v>
      </c>
    </row>
    <row r="16533" spans="5:5" x14ac:dyDescent="0.25">
      <c r="E16533" s="1">
        <f t="shared" si="300"/>
        <v>1</v>
      </c>
    </row>
    <row r="16534" spans="5:5" x14ac:dyDescent="0.25">
      <c r="E16534" s="1">
        <f t="shared" si="300"/>
        <v>1</v>
      </c>
    </row>
    <row r="16535" spans="5:5" x14ac:dyDescent="0.25">
      <c r="E16535" s="1">
        <f t="shared" si="300"/>
        <v>1</v>
      </c>
    </row>
    <row r="16536" spans="5:5" x14ac:dyDescent="0.25">
      <c r="E16536" s="1">
        <f t="shared" si="300"/>
        <v>1</v>
      </c>
    </row>
    <row r="16537" spans="5:5" x14ac:dyDescent="0.25">
      <c r="E16537" s="1">
        <f t="shared" si="300"/>
        <v>1</v>
      </c>
    </row>
    <row r="16538" spans="5:5" x14ac:dyDescent="0.25">
      <c r="E16538" s="1">
        <f t="shared" si="300"/>
        <v>1</v>
      </c>
    </row>
    <row r="16539" spans="5:5" x14ac:dyDescent="0.25">
      <c r="E16539" s="1">
        <f t="shared" si="300"/>
        <v>1</v>
      </c>
    </row>
    <row r="16540" spans="5:5" x14ac:dyDescent="0.25">
      <c r="E16540" s="1">
        <f t="shared" si="300"/>
        <v>1</v>
      </c>
    </row>
    <row r="16541" spans="5:5" x14ac:dyDescent="0.25">
      <c r="E16541" s="1">
        <f t="shared" si="300"/>
        <v>1</v>
      </c>
    </row>
    <row r="16542" spans="5:5" x14ac:dyDescent="0.25">
      <c r="E16542" s="1">
        <f t="shared" si="300"/>
        <v>1</v>
      </c>
    </row>
    <row r="16543" spans="5:5" x14ac:dyDescent="0.25">
      <c r="E16543" s="1">
        <f t="shared" si="300"/>
        <v>1</v>
      </c>
    </row>
    <row r="16544" spans="5:5" x14ac:dyDescent="0.25">
      <c r="E16544" s="1">
        <f t="shared" si="300"/>
        <v>1</v>
      </c>
    </row>
    <row r="16545" spans="5:5" x14ac:dyDescent="0.25">
      <c r="E16545" s="1">
        <f t="shared" si="300"/>
        <v>1</v>
      </c>
    </row>
    <row r="16546" spans="5:5" x14ac:dyDescent="0.25">
      <c r="E16546" s="1">
        <f t="shared" si="300"/>
        <v>1</v>
      </c>
    </row>
    <row r="16547" spans="5:5" x14ac:dyDescent="0.25">
      <c r="E16547" s="1">
        <f t="shared" si="300"/>
        <v>1</v>
      </c>
    </row>
    <row r="16548" spans="5:5" x14ac:dyDescent="0.25">
      <c r="E16548" s="1">
        <f t="shared" si="300"/>
        <v>1</v>
      </c>
    </row>
    <row r="16549" spans="5:5" x14ac:dyDescent="0.25">
      <c r="E16549" s="1">
        <f t="shared" si="300"/>
        <v>1</v>
      </c>
    </row>
    <row r="16550" spans="5:5" x14ac:dyDescent="0.25">
      <c r="E16550" s="1">
        <f t="shared" si="300"/>
        <v>1</v>
      </c>
    </row>
    <row r="16551" spans="5:5" x14ac:dyDescent="0.25">
      <c r="E16551" s="1">
        <f t="shared" si="300"/>
        <v>1</v>
      </c>
    </row>
    <row r="16552" spans="5:5" x14ac:dyDescent="0.25">
      <c r="E16552" s="1">
        <f t="shared" si="300"/>
        <v>1</v>
      </c>
    </row>
    <row r="16553" spans="5:5" x14ac:dyDescent="0.25">
      <c r="E16553" s="1">
        <f t="shared" si="300"/>
        <v>1</v>
      </c>
    </row>
    <row r="16554" spans="5:5" x14ac:dyDescent="0.25">
      <c r="E16554" s="1">
        <f t="shared" si="300"/>
        <v>1</v>
      </c>
    </row>
    <row r="16555" spans="5:5" x14ac:dyDescent="0.25">
      <c r="E16555" s="1">
        <f t="shared" si="300"/>
        <v>1</v>
      </c>
    </row>
    <row r="16556" spans="5:5" x14ac:dyDescent="0.25">
      <c r="E16556" s="1">
        <f t="shared" si="300"/>
        <v>1</v>
      </c>
    </row>
    <row r="16557" spans="5:5" x14ac:dyDescent="0.25">
      <c r="E16557" s="1">
        <f t="shared" si="300"/>
        <v>1</v>
      </c>
    </row>
    <row r="16558" spans="5:5" x14ac:dyDescent="0.25">
      <c r="E16558" s="1">
        <f t="shared" si="300"/>
        <v>1</v>
      </c>
    </row>
    <row r="16559" spans="5:5" x14ac:dyDescent="0.25">
      <c r="E16559" s="1">
        <f t="shared" si="300"/>
        <v>1</v>
      </c>
    </row>
    <row r="16560" spans="5:5" x14ac:dyDescent="0.25">
      <c r="E16560" s="1">
        <f t="shared" si="300"/>
        <v>1</v>
      </c>
    </row>
    <row r="16561" spans="5:5" x14ac:dyDescent="0.25">
      <c r="E16561" s="1">
        <f t="shared" si="300"/>
        <v>1</v>
      </c>
    </row>
    <row r="16562" spans="5:5" x14ac:dyDescent="0.25">
      <c r="E16562" s="1">
        <f t="shared" si="300"/>
        <v>1</v>
      </c>
    </row>
    <row r="16563" spans="5:5" x14ac:dyDescent="0.25">
      <c r="E16563" s="1">
        <f t="shared" si="300"/>
        <v>1</v>
      </c>
    </row>
    <row r="16564" spans="5:5" x14ac:dyDescent="0.25">
      <c r="E16564" s="1">
        <f t="shared" si="300"/>
        <v>1</v>
      </c>
    </row>
    <row r="16565" spans="5:5" x14ac:dyDescent="0.25">
      <c r="E16565" s="1">
        <f t="shared" si="300"/>
        <v>1</v>
      </c>
    </row>
    <row r="16566" spans="5:5" x14ac:dyDescent="0.25">
      <c r="E16566" s="1">
        <f t="shared" si="300"/>
        <v>1</v>
      </c>
    </row>
    <row r="16567" spans="5:5" x14ac:dyDescent="0.25">
      <c r="E16567" s="1">
        <f t="shared" si="300"/>
        <v>1</v>
      </c>
    </row>
    <row r="16568" spans="5:5" x14ac:dyDescent="0.25">
      <c r="E16568" s="1">
        <f t="shared" si="300"/>
        <v>1</v>
      </c>
    </row>
    <row r="16569" spans="5:5" x14ac:dyDescent="0.25">
      <c r="E16569" s="1">
        <f t="shared" si="300"/>
        <v>1</v>
      </c>
    </row>
    <row r="16570" spans="5:5" x14ac:dyDescent="0.25">
      <c r="E16570" s="1">
        <f t="shared" si="300"/>
        <v>1</v>
      </c>
    </row>
    <row r="16571" spans="5:5" x14ac:dyDescent="0.25">
      <c r="E16571" s="1">
        <f t="shared" si="300"/>
        <v>1</v>
      </c>
    </row>
    <row r="16572" spans="5:5" x14ac:dyDescent="0.25">
      <c r="E16572" s="1">
        <f t="shared" si="300"/>
        <v>1</v>
      </c>
    </row>
    <row r="16573" spans="5:5" x14ac:dyDescent="0.25">
      <c r="E16573" s="1">
        <f t="shared" si="300"/>
        <v>1</v>
      </c>
    </row>
    <row r="16574" spans="5:5" x14ac:dyDescent="0.25">
      <c r="E16574" s="1">
        <f t="shared" si="300"/>
        <v>1</v>
      </c>
    </row>
    <row r="16575" spans="5:5" x14ac:dyDescent="0.25">
      <c r="E16575" s="1">
        <f t="shared" si="300"/>
        <v>1</v>
      </c>
    </row>
    <row r="16576" spans="5:5" x14ac:dyDescent="0.25">
      <c r="E16576" s="1">
        <f t="shared" si="300"/>
        <v>1</v>
      </c>
    </row>
    <row r="16577" spans="5:5" x14ac:dyDescent="0.25">
      <c r="E16577" s="1">
        <f t="shared" si="300"/>
        <v>1</v>
      </c>
    </row>
    <row r="16578" spans="5:5" x14ac:dyDescent="0.25">
      <c r="E16578" s="1">
        <f t="shared" si="300"/>
        <v>1</v>
      </c>
    </row>
    <row r="16579" spans="5:5" x14ac:dyDescent="0.25">
      <c r="E16579" s="1">
        <f t="shared" si="300"/>
        <v>1</v>
      </c>
    </row>
    <row r="16580" spans="5:5" x14ac:dyDescent="0.25">
      <c r="E16580" s="1">
        <f t="shared" si="300"/>
        <v>1</v>
      </c>
    </row>
    <row r="16581" spans="5:5" x14ac:dyDescent="0.25">
      <c r="E16581" s="1">
        <f t="shared" ref="E16581:E16644" si="301">ROUNDDOWN(C16581-$C$5,0)+1</f>
        <v>1</v>
      </c>
    </row>
    <row r="16582" spans="5:5" x14ac:dyDescent="0.25">
      <c r="E16582" s="1">
        <f t="shared" si="301"/>
        <v>1</v>
      </c>
    </row>
    <row r="16583" spans="5:5" x14ac:dyDescent="0.25">
      <c r="E16583" s="1">
        <f t="shared" si="301"/>
        <v>1</v>
      </c>
    </row>
    <row r="16584" spans="5:5" x14ac:dyDescent="0.25">
      <c r="E16584" s="1">
        <f t="shared" si="301"/>
        <v>1</v>
      </c>
    </row>
    <row r="16585" spans="5:5" x14ac:dyDescent="0.25">
      <c r="E16585" s="1">
        <f t="shared" si="301"/>
        <v>1</v>
      </c>
    </row>
    <row r="16586" spans="5:5" x14ac:dyDescent="0.25">
      <c r="E16586" s="1">
        <f t="shared" si="301"/>
        <v>1</v>
      </c>
    </row>
    <row r="16587" spans="5:5" x14ac:dyDescent="0.25">
      <c r="E16587" s="1">
        <f t="shared" si="301"/>
        <v>1</v>
      </c>
    </row>
    <row r="16588" spans="5:5" x14ac:dyDescent="0.25">
      <c r="E16588" s="1">
        <f t="shared" si="301"/>
        <v>1</v>
      </c>
    </row>
    <row r="16589" spans="5:5" x14ac:dyDescent="0.25">
      <c r="E16589" s="1">
        <f t="shared" si="301"/>
        <v>1</v>
      </c>
    </row>
    <row r="16590" spans="5:5" x14ac:dyDescent="0.25">
      <c r="E16590" s="1">
        <f t="shared" si="301"/>
        <v>1</v>
      </c>
    </row>
    <row r="16591" spans="5:5" x14ac:dyDescent="0.25">
      <c r="E16591" s="1">
        <f t="shared" si="301"/>
        <v>1</v>
      </c>
    </row>
    <row r="16592" spans="5:5" x14ac:dyDescent="0.25">
      <c r="E16592" s="1">
        <f t="shared" si="301"/>
        <v>1</v>
      </c>
    </row>
    <row r="16593" spans="5:5" x14ac:dyDescent="0.25">
      <c r="E16593" s="1">
        <f t="shared" si="301"/>
        <v>1</v>
      </c>
    </row>
    <row r="16594" spans="5:5" x14ac:dyDescent="0.25">
      <c r="E16594" s="1">
        <f t="shared" si="301"/>
        <v>1</v>
      </c>
    </row>
    <row r="16595" spans="5:5" x14ac:dyDescent="0.25">
      <c r="E16595" s="1">
        <f t="shared" si="301"/>
        <v>1</v>
      </c>
    </row>
    <row r="16596" spans="5:5" x14ac:dyDescent="0.25">
      <c r="E16596" s="1">
        <f t="shared" si="301"/>
        <v>1</v>
      </c>
    </row>
    <row r="16597" spans="5:5" x14ac:dyDescent="0.25">
      <c r="E16597" s="1">
        <f t="shared" si="301"/>
        <v>1</v>
      </c>
    </row>
    <row r="16598" spans="5:5" x14ac:dyDescent="0.25">
      <c r="E16598" s="1">
        <f t="shared" si="301"/>
        <v>1</v>
      </c>
    </row>
    <row r="16599" spans="5:5" x14ac:dyDescent="0.25">
      <c r="E16599" s="1">
        <f t="shared" si="301"/>
        <v>1</v>
      </c>
    </row>
    <row r="16600" spans="5:5" x14ac:dyDescent="0.25">
      <c r="E16600" s="1">
        <f t="shared" si="301"/>
        <v>1</v>
      </c>
    </row>
    <row r="16601" spans="5:5" x14ac:dyDescent="0.25">
      <c r="E16601" s="1">
        <f t="shared" si="301"/>
        <v>1</v>
      </c>
    </row>
    <row r="16602" spans="5:5" x14ac:dyDescent="0.25">
      <c r="E16602" s="1">
        <f t="shared" si="301"/>
        <v>1</v>
      </c>
    </row>
    <row r="16603" spans="5:5" x14ac:dyDescent="0.25">
      <c r="E16603" s="1">
        <f t="shared" si="301"/>
        <v>1</v>
      </c>
    </row>
    <row r="16604" spans="5:5" x14ac:dyDescent="0.25">
      <c r="E16604" s="1">
        <f t="shared" si="301"/>
        <v>1</v>
      </c>
    </row>
    <row r="16605" spans="5:5" x14ac:dyDescent="0.25">
      <c r="E16605" s="1">
        <f t="shared" si="301"/>
        <v>1</v>
      </c>
    </row>
    <row r="16606" spans="5:5" x14ac:dyDescent="0.25">
      <c r="E16606" s="1">
        <f t="shared" si="301"/>
        <v>1</v>
      </c>
    </row>
    <row r="16607" spans="5:5" x14ac:dyDescent="0.25">
      <c r="E16607" s="1">
        <f t="shared" si="301"/>
        <v>1</v>
      </c>
    </row>
    <row r="16608" spans="5:5" x14ac:dyDescent="0.25">
      <c r="E16608" s="1">
        <f t="shared" si="301"/>
        <v>1</v>
      </c>
    </row>
    <row r="16609" spans="5:5" x14ac:dyDescent="0.25">
      <c r="E16609" s="1">
        <f t="shared" si="301"/>
        <v>1</v>
      </c>
    </row>
    <row r="16610" spans="5:5" x14ac:dyDescent="0.25">
      <c r="E16610" s="1">
        <f t="shared" si="301"/>
        <v>1</v>
      </c>
    </row>
    <row r="16611" spans="5:5" x14ac:dyDescent="0.25">
      <c r="E16611" s="1">
        <f t="shared" si="301"/>
        <v>1</v>
      </c>
    </row>
    <row r="16612" spans="5:5" x14ac:dyDescent="0.25">
      <c r="E16612" s="1">
        <f t="shared" si="301"/>
        <v>1</v>
      </c>
    </row>
    <row r="16613" spans="5:5" x14ac:dyDescent="0.25">
      <c r="E16613" s="1">
        <f t="shared" si="301"/>
        <v>1</v>
      </c>
    </row>
    <row r="16614" spans="5:5" x14ac:dyDescent="0.25">
      <c r="E16614" s="1">
        <f t="shared" si="301"/>
        <v>1</v>
      </c>
    </row>
    <row r="16615" spans="5:5" x14ac:dyDescent="0.25">
      <c r="E16615" s="1">
        <f t="shared" si="301"/>
        <v>1</v>
      </c>
    </row>
    <row r="16616" spans="5:5" x14ac:dyDescent="0.25">
      <c r="E16616" s="1">
        <f t="shared" si="301"/>
        <v>1</v>
      </c>
    </row>
    <row r="16617" spans="5:5" x14ac:dyDescent="0.25">
      <c r="E16617" s="1">
        <f t="shared" si="301"/>
        <v>1</v>
      </c>
    </row>
    <row r="16618" spans="5:5" x14ac:dyDescent="0.25">
      <c r="E16618" s="1">
        <f t="shared" si="301"/>
        <v>1</v>
      </c>
    </row>
    <row r="16619" spans="5:5" x14ac:dyDescent="0.25">
      <c r="E16619" s="1">
        <f t="shared" si="301"/>
        <v>1</v>
      </c>
    </row>
    <row r="16620" spans="5:5" x14ac:dyDescent="0.25">
      <c r="E16620" s="1">
        <f t="shared" si="301"/>
        <v>1</v>
      </c>
    </row>
    <row r="16621" spans="5:5" x14ac:dyDescent="0.25">
      <c r="E16621" s="1">
        <f t="shared" si="301"/>
        <v>1</v>
      </c>
    </row>
    <row r="16622" spans="5:5" x14ac:dyDescent="0.25">
      <c r="E16622" s="1">
        <f t="shared" si="301"/>
        <v>1</v>
      </c>
    </row>
    <row r="16623" spans="5:5" x14ac:dyDescent="0.25">
      <c r="E16623" s="1">
        <f t="shared" si="301"/>
        <v>1</v>
      </c>
    </row>
    <row r="16624" spans="5:5" x14ac:dyDescent="0.25">
      <c r="E16624" s="1">
        <f t="shared" si="301"/>
        <v>1</v>
      </c>
    </row>
    <row r="16625" spans="5:5" x14ac:dyDescent="0.25">
      <c r="E16625" s="1">
        <f t="shared" si="301"/>
        <v>1</v>
      </c>
    </row>
    <row r="16626" spans="5:5" x14ac:dyDescent="0.25">
      <c r="E16626" s="1">
        <f t="shared" si="301"/>
        <v>1</v>
      </c>
    </row>
    <row r="16627" spans="5:5" x14ac:dyDescent="0.25">
      <c r="E16627" s="1">
        <f t="shared" si="301"/>
        <v>1</v>
      </c>
    </row>
    <row r="16628" spans="5:5" x14ac:dyDescent="0.25">
      <c r="E16628" s="1">
        <f t="shared" si="301"/>
        <v>1</v>
      </c>
    </row>
    <row r="16629" spans="5:5" x14ac:dyDescent="0.25">
      <c r="E16629" s="1">
        <f t="shared" si="301"/>
        <v>1</v>
      </c>
    </row>
    <row r="16630" spans="5:5" x14ac:dyDescent="0.25">
      <c r="E16630" s="1">
        <f t="shared" si="301"/>
        <v>1</v>
      </c>
    </row>
    <row r="16631" spans="5:5" x14ac:dyDescent="0.25">
      <c r="E16631" s="1">
        <f t="shared" si="301"/>
        <v>1</v>
      </c>
    </row>
    <row r="16632" spans="5:5" x14ac:dyDescent="0.25">
      <c r="E16632" s="1">
        <f t="shared" si="301"/>
        <v>1</v>
      </c>
    </row>
    <row r="16633" spans="5:5" x14ac:dyDescent="0.25">
      <c r="E16633" s="1">
        <f t="shared" si="301"/>
        <v>1</v>
      </c>
    </row>
    <row r="16634" spans="5:5" x14ac:dyDescent="0.25">
      <c r="E16634" s="1">
        <f t="shared" si="301"/>
        <v>1</v>
      </c>
    </row>
    <row r="16635" spans="5:5" x14ac:dyDescent="0.25">
      <c r="E16635" s="1">
        <f t="shared" si="301"/>
        <v>1</v>
      </c>
    </row>
    <row r="16636" spans="5:5" x14ac:dyDescent="0.25">
      <c r="E16636" s="1">
        <f t="shared" si="301"/>
        <v>1</v>
      </c>
    </row>
    <row r="16637" spans="5:5" x14ac:dyDescent="0.25">
      <c r="E16637" s="1">
        <f t="shared" si="301"/>
        <v>1</v>
      </c>
    </row>
    <row r="16638" spans="5:5" x14ac:dyDescent="0.25">
      <c r="E16638" s="1">
        <f t="shared" si="301"/>
        <v>1</v>
      </c>
    </row>
    <row r="16639" spans="5:5" x14ac:dyDescent="0.25">
      <c r="E16639" s="1">
        <f t="shared" si="301"/>
        <v>1</v>
      </c>
    </row>
    <row r="16640" spans="5:5" x14ac:dyDescent="0.25">
      <c r="E16640" s="1">
        <f t="shared" si="301"/>
        <v>1</v>
      </c>
    </row>
    <row r="16641" spans="5:5" x14ac:dyDescent="0.25">
      <c r="E16641" s="1">
        <f t="shared" si="301"/>
        <v>1</v>
      </c>
    </row>
    <row r="16642" spans="5:5" x14ac:dyDescent="0.25">
      <c r="E16642" s="1">
        <f t="shared" si="301"/>
        <v>1</v>
      </c>
    </row>
    <row r="16643" spans="5:5" x14ac:dyDescent="0.25">
      <c r="E16643" s="1">
        <f t="shared" si="301"/>
        <v>1</v>
      </c>
    </row>
    <row r="16644" spans="5:5" x14ac:dyDescent="0.25">
      <c r="E16644" s="1">
        <f t="shared" si="301"/>
        <v>1</v>
      </c>
    </row>
    <row r="16645" spans="5:5" x14ac:dyDescent="0.25">
      <c r="E16645" s="1">
        <f t="shared" ref="E16645:E16708" si="302">ROUNDDOWN(C16645-$C$5,0)+1</f>
        <v>1</v>
      </c>
    </row>
    <row r="16646" spans="5:5" x14ac:dyDescent="0.25">
      <c r="E16646" s="1">
        <f t="shared" si="302"/>
        <v>1</v>
      </c>
    </row>
    <row r="16647" spans="5:5" x14ac:dyDescent="0.25">
      <c r="E16647" s="1">
        <f t="shared" si="302"/>
        <v>1</v>
      </c>
    </row>
    <row r="16648" spans="5:5" x14ac:dyDescent="0.25">
      <c r="E16648" s="1">
        <f t="shared" si="302"/>
        <v>1</v>
      </c>
    </row>
    <row r="16649" spans="5:5" x14ac:dyDescent="0.25">
      <c r="E16649" s="1">
        <f t="shared" si="302"/>
        <v>1</v>
      </c>
    </row>
    <row r="16650" spans="5:5" x14ac:dyDescent="0.25">
      <c r="E16650" s="1">
        <f t="shared" si="302"/>
        <v>1</v>
      </c>
    </row>
    <row r="16651" spans="5:5" x14ac:dyDescent="0.25">
      <c r="E16651" s="1">
        <f t="shared" si="302"/>
        <v>1</v>
      </c>
    </row>
    <row r="16652" spans="5:5" x14ac:dyDescent="0.25">
      <c r="E16652" s="1">
        <f t="shared" si="302"/>
        <v>1</v>
      </c>
    </row>
    <row r="16653" spans="5:5" x14ac:dyDescent="0.25">
      <c r="E16653" s="1">
        <f t="shared" si="302"/>
        <v>1</v>
      </c>
    </row>
    <row r="16654" spans="5:5" x14ac:dyDescent="0.25">
      <c r="E16654" s="1">
        <f t="shared" si="302"/>
        <v>1</v>
      </c>
    </row>
    <row r="16655" spans="5:5" x14ac:dyDescent="0.25">
      <c r="E16655" s="1">
        <f t="shared" si="302"/>
        <v>1</v>
      </c>
    </row>
    <row r="16656" spans="5:5" x14ac:dyDescent="0.25">
      <c r="E16656" s="1">
        <f t="shared" si="302"/>
        <v>1</v>
      </c>
    </row>
    <row r="16657" spans="5:5" x14ac:dyDescent="0.25">
      <c r="E16657" s="1">
        <f t="shared" si="302"/>
        <v>1</v>
      </c>
    </row>
    <row r="16658" spans="5:5" x14ac:dyDescent="0.25">
      <c r="E16658" s="1">
        <f t="shared" si="302"/>
        <v>1</v>
      </c>
    </row>
    <row r="16659" spans="5:5" x14ac:dyDescent="0.25">
      <c r="E16659" s="1">
        <f t="shared" si="302"/>
        <v>1</v>
      </c>
    </row>
    <row r="16660" spans="5:5" x14ac:dyDescent="0.25">
      <c r="E16660" s="1">
        <f t="shared" si="302"/>
        <v>1</v>
      </c>
    </row>
    <row r="16661" spans="5:5" x14ac:dyDescent="0.25">
      <c r="E16661" s="1">
        <f t="shared" si="302"/>
        <v>1</v>
      </c>
    </row>
    <row r="16662" spans="5:5" x14ac:dyDescent="0.25">
      <c r="E16662" s="1">
        <f t="shared" si="302"/>
        <v>1</v>
      </c>
    </row>
    <row r="16663" spans="5:5" x14ac:dyDescent="0.25">
      <c r="E16663" s="1">
        <f t="shared" si="302"/>
        <v>1</v>
      </c>
    </row>
    <row r="16664" spans="5:5" x14ac:dyDescent="0.25">
      <c r="E16664" s="1">
        <f t="shared" si="302"/>
        <v>1</v>
      </c>
    </row>
    <row r="16665" spans="5:5" x14ac:dyDescent="0.25">
      <c r="E16665" s="1">
        <f t="shared" si="302"/>
        <v>1</v>
      </c>
    </row>
    <row r="16666" spans="5:5" x14ac:dyDescent="0.25">
      <c r="E16666" s="1">
        <f t="shared" si="302"/>
        <v>1</v>
      </c>
    </row>
    <row r="16667" spans="5:5" x14ac:dyDescent="0.25">
      <c r="E16667" s="1">
        <f t="shared" si="302"/>
        <v>1</v>
      </c>
    </row>
    <row r="16668" spans="5:5" x14ac:dyDescent="0.25">
      <c r="E16668" s="1">
        <f t="shared" si="302"/>
        <v>1</v>
      </c>
    </row>
    <row r="16669" spans="5:5" x14ac:dyDescent="0.25">
      <c r="E16669" s="1">
        <f t="shared" si="302"/>
        <v>1</v>
      </c>
    </row>
    <row r="16670" spans="5:5" x14ac:dyDescent="0.25">
      <c r="E16670" s="1">
        <f t="shared" si="302"/>
        <v>1</v>
      </c>
    </row>
    <row r="16671" spans="5:5" x14ac:dyDescent="0.25">
      <c r="E16671" s="1">
        <f t="shared" si="302"/>
        <v>1</v>
      </c>
    </row>
    <row r="16672" spans="5:5" x14ac:dyDescent="0.25">
      <c r="E16672" s="1">
        <f t="shared" si="302"/>
        <v>1</v>
      </c>
    </row>
    <row r="16673" spans="5:5" x14ac:dyDescent="0.25">
      <c r="E16673" s="1">
        <f t="shared" si="302"/>
        <v>1</v>
      </c>
    </row>
    <row r="16674" spans="5:5" x14ac:dyDescent="0.25">
      <c r="E16674" s="1">
        <f t="shared" si="302"/>
        <v>1</v>
      </c>
    </row>
    <row r="16675" spans="5:5" x14ac:dyDescent="0.25">
      <c r="E16675" s="1">
        <f t="shared" si="302"/>
        <v>1</v>
      </c>
    </row>
    <row r="16676" spans="5:5" x14ac:dyDescent="0.25">
      <c r="E16676" s="1">
        <f t="shared" si="302"/>
        <v>1</v>
      </c>
    </row>
    <row r="16677" spans="5:5" x14ac:dyDescent="0.25">
      <c r="E16677" s="1">
        <f t="shared" si="302"/>
        <v>1</v>
      </c>
    </row>
    <row r="16678" spans="5:5" x14ac:dyDescent="0.25">
      <c r="E16678" s="1">
        <f t="shared" si="302"/>
        <v>1</v>
      </c>
    </row>
    <row r="16679" spans="5:5" x14ac:dyDescent="0.25">
      <c r="E16679" s="1">
        <f t="shared" si="302"/>
        <v>1</v>
      </c>
    </row>
    <row r="16680" spans="5:5" x14ac:dyDescent="0.25">
      <c r="E16680" s="1">
        <f t="shared" si="302"/>
        <v>1</v>
      </c>
    </row>
    <row r="16681" spans="5:5" x14ac:dyDescent="0.25">
      <c r="E16681" s="1">
        <f t="shared" si="302"/>
        <v>1</v>
      </c>
    </row>
    <row r="16682" spans="5:5" x14ac:dyDescent="0.25">
      <c r="E16682" s="1">
        <f t="shared" si="302"/>
        <v>1</v>
      </c>
    </row>
    <row r="16683" spans="5:5" x14ac:dyDescent="0.25">
      <c r="E16683" s="1">
        <f t="shared" si="302"/>
        <v>1</v>
      </c>
    </row>
    <row r="16684" spans="5:5" x14ac:dyDescent="0.25">
      <c r="E16684" s="1">
        <f t="shared" si="302"/>
        <v>1</v>
      </c>
    </row>
    <row r="16685" spans="5:5" x14ac:dyDescent="0.25">
      <c r="E16685" s="1">
        <f t="shared" si="302"/>
        <v>1</v>
      </c>
    </row>
    <row r="16686" spans="5:5" x14ac:dyDescent="0.25">
      <c r="E16686" s="1">
        <f t="shared" si="302"/>
        <v>1</v>
      </c>
    </row>
    <row r="16687" spans="5:5" x14ac:dyDescent="0.25">
      <c r="E16687" s="1">
        <f t="shared" si="302"/>
        <v>1</v>
      </c>
    </row>
    <row r="16688" spans="5:5" x14ac:dyDescent="0.25">
      <c r="E16688" s="1">
        <f t="shared" si="302"/>
        <v>1</v>
      </c>
    </row>
    <row r="16689" spans="5:5" x14ac:dyDescent="0.25">
      <c r="E16689" s="1">
        <f t="shared" si="302"/>
        <v>1</v>
      </c>
    </row>
    <row r="16690" spans="5:5" x14ac:dyDescent="0.25">
      <c r="E16690" s="1">
        <f t="shared" si="302"/>
        <v>1</v>
      </c>
    </row>
    <row r="16691" spans="5:5" x14ac:dyDescent="0.25">
      <c r="E16691" s="1">
        <f t="shared" si="302"/>
        <v>1</v>
      </c>
    </row>
    <row r="16692" spans="5:5" x14ac:dyDescent="0.25">
      <c r="E16692" s="1">
        <f t="shared" si="302"/>
        <v>1</v>
      </c>
    </row>
    <row r="16693" spans="5:5" x14ac:dyDescent="0.25">
      <c r="E16693" s="1">
        <f t="shared" si="302"/>
        <v>1</v>
      </c>
    </row>
    <row r="16694" spans="5:5" x14ac:dyDescent="0.25">
      <c r="E16694" s="1">
        <f t="shared" si="302"/>
        <v>1</v>
      </c>
    </row>
    <row r="16695" spans="5:5" x14ac:dyDescent="0.25">
      <c r="E16695" s="1">
        <f t="shared" si="302"/>
        <v>1</v>
      </c>
    </row>
    <row r="16696" spans="5:5" x14ac:dyDescent="0.25">
      <c r="E16696" s="1">
        <f t="shared" si="302"/>
        <v>1</v>
      </c>
    </row>
    <row r="16697" spans="5:5" x14ac:dyDescent="0.25">
      <c r="E16697" s="1">
        <f t="shared" si="302"/>
        <v>1</v>
      </c>
    </row>
    <row r="16698" spans="5:5" x14ac:dyDescent="0.25">
      <c r="E16698" s="1">
        <f t="shared" si="302"/>
        <v>1</v>
      </c>
    </row>
    <row r="16699" spans="5:5" x14ac:dyDescent="0.25">
      <c r="E16699" s="1">
        <f t="shared" si="302"/>
        <v>1</v>
      </c>
    </row>
    <row r="16700" spans="5:5" x14ac:dyDescent="0.25">
      <c r="E16700" s="1">
        <f t="shared" si="302"/>
        <v>1</v>
      </c>
    </row>
    <row r="16701" spans="5:5" x14ac:dyDescent="0.25">
      <c r="E16701" s="1">
        <f t="shared" si="302"/>
        <v>1</v>
      </c>
    </row>
    <row r="16702" spans="5:5" x14ac:dyDescent="0.25">
      <c r="E16702" s="1">
        <f t="shared" si="302"/>
        <v>1</v>
      </c>
    </row>
    <row r="16703" spans="5:5" x14ac:dyDescent="0.25">
      <c r="E16703" s="1">
        <f t="shared" si="302"/>
        <v>1</v>
      </c>
    </row>
    <row r="16704" spans="5:5" x14ac:dyDescent="0.25">
      <c r="E16704" s="1">
        <f t="shared" si="302"/>
        <v>1</v>
      </c>
    </row>
    <row r="16705" spans="5:5" x14ac:dyDescent="0.25">
      <c r="E16705" s="1">
        <f t="shared" si="302"/>
        <v>1</v>
      </c>
    </row>
    <row r="16706" spans="5:5" x14ac:dyDescent="0.25">
      <c r="E16706" s="1">
        <f t="shared" si="302"/>
        <v>1</v>
      </c>
    </row>
    <row r="16707" spans="5:5" x14ac:dyDescent="0.25">
      <c r="E16707" s="1">
        <f t="shared" si="302"/>
        <v>1</v>
      </c>
    </row>
    <row r="16708" spans="5:5" x14ac:dyDescent="0.25">
      <c r="E16708" s="1">
        <f t="shared" si="302"/>
        <v>1</v>
      </c>
    </row>
    <row r="16709" spans="5:5" x14ac:dyDescent="0.25">
      <c r="E16709" s="1">
        <f t="shared" ref="E16709:E16772" si="303">ROUNDDOWN(C16709-$C$5,0)+1</f>
        <v>1</v>
      </c>
    </row>
    <row r="16710" spans="5:5" x14ac:dyDescent="0.25">
      <c r="E16710" s="1">
        <f t="shared" si="303"/>
        <v>1</v>
      </c>
    </row>
    <row r="16711" spans="5:5" x14ac:dyDescent="0.25">
      <c r="E16711" s="1">
        <f t="shared" si="303"/>
        <v>1</v>
      </c>
    </row>
    <row r="16712" spans="5:5" x14ac:dyDescent="0.25">
      <c r="E16712" s="1">
        <f t="shared" si="303"/>
        <v>1</v>
      </c>
    </row>
    <row r="16713" spans="5:5" x14ac:dyDescent="0.25">
      <c r="E16713" s="1">
        <f t="shared" si="303"/>
        <v>1</v>
      </c>
    </row>
    <row r="16714" spans="5:5" x14ac:dyDescent="0.25">
      <c r="E16714" s="1">
        <f t="shared" si="303"/>
        <v>1</v>
      </c>
    </row>
    <row r="16715" spans="5:5" x14ac:dyDescent="0.25">
      <c r="E16715" s="1">
        <f t="shared" si="303"/>
        <v>1</v>
      </c>
    </row>
    <row r="16716" spans="5:5" x14ac:dyDescent="0.25">
      <c r="E16716" s="1">
        <f t="shared" si="303"/>
        <v>1</v>
      </c>
    </row>
    <row r="16717" spans="5:5" x14ac:dyDescent="0.25">
      <c r="E16717" s="1">
        <f t="shared" si="303"/>
        <v>1</v>
      </c>
    </row>
    <row r="16718" spans="5:5" x14ac:dyDescent="0.25">
      <c r="E16718" s="1">
        <f t="shared" si="303"/>
        <v>1</v>
      </c>
    </row>
    <row r="16719" spans="5:5" x14ac:dyDescent="0.25">
      <c r="E16719" s="1">
        <f t="shared" si="303"/>
        <v>1</v>
      </c>
    </row>
    <row r="16720" spans="5:5" x14ac:dyDescent="0.25">
      <c r="E16720" s="1">
        <f t="shared" si="303"/>
        <v>1</v>
      </c>
    </row>
    <row r="16721" spans="5:5" x14ac:dyDescent="0.25">
      <c r="E16721" s="1">
        <f t="shared" si="303"/>
        <v>1</v>
      </c>
    </row>
    <row r="16722" spans="5:5" x14ac:dyDescent="0.25">
      <c r="E16722" s="1">
        <f t="shared" si="303"/>
        <v>1</v>
      </c>
    </row>
    <row r="16723" spans="5:5" x14ac:dyDescent="0.25">
      <c r="E16723" s="1">
        <f t="shared" si="303"/>
        <v>1</v>
      </c>
    </row>
    <row r="16724" spans="5:5" x14ac:dyDescent="0.25">
      <c r="E16724" s="1">
        <f t="shared" si="303"/>
        <v>1</v>
      </c>
    </row>
    <row r="16725" spans="5:5" x14ac:dyDescent="0.25">
      <c r="E16725" s="1">
        <f t="shared" si="303"/>
        <v>1</v>
      </c>
    </row>
    <row r="16726" spans="5:5" x14ac:dyDescent="0.25">
      <c r="E16726" s="1">
        <f t="shared" si="303"/>
        <v>1</v>
      </c>
    </row>
    <row r="16727" spans="5:5" x14ac:dyDescent="0.25">
      <c r="E16727" s="1">
        <f t="shared" si="303"/>
        <v>1</v>
      </c>
    </row>
    <row r="16728" spans="5:5" x14ac:dyDescent="0.25">
      <c r="E16728" s="1">
        <f t="shared" si="303"/>
        <v>1</v>
      </c>
    </row>
    <row r="16729" spans="5:5" x14ac:dyDescent="0.25">
      <c r="E16729" s="1">
        <f t="shared" si="303"/>
        <v>1</v>
      </c>
    </row>
    <row r="16730" spans="5:5" x14ac:dyDescent="0.25">
      <c r="E16730" s="1">
        <f t="shared" si="303"/>
        <v>1</v>
      </c>
    </row>
    <row r="16731" spans="5:5" x14ac:dyDescent="0.25">
      <c r="E16731" s="1">
        <f t="shared" si="303"/>
        <v>1</v>
      </c>
    </row>
    <row r="16732" spans="5:5" x14ac:dyDescent="0.25">
      <c r="E16732" s="1">
        <f t="shared" si="303"/>
        <v>1</v>
      </c>
    </row>
    <row r="16733" spans="5:5" x14ac:dyDescent="0.25">
      <c r="E16733" s="1">
        <f t="shared" si="303"/>
        <v>1</v>
      </c>
    </row>
    <row r="16734" spans="5:5" x14ac:dyDescent="0.25">
      <c r="E16734" s="1">
        <f t="shared" si="303"/>
        <v>1</v>
      </c>
    </row>
    <row r="16735" spans="5:5" x14ac:dyDescent="0.25">
      <c r="E16735" s="1">
        <f t="shared" si="303"/>
        <v>1</v>
      </c>
    </row>
    <row r="16736" spans="5:5" x14ac:dyDescent="0.25">
      <c r="E16736" s="1">
        <f t="shared" si="303"/>
        <v>1</v>
      </c>
    </row>
    <row r="16737" spans="5:5" x14ac:dyDescent="0.25">
      <c r="E16737" s="1">
        <f t="shared" si="303"/>
        <v>1</v>
      </c>
    </row>
    <row r="16738" spans="5:5" x14ac:dyDescent="0.25">
      <c r="E16738" s="1">
        <f t="shared" si="303"/>
        <v>1</v>
      </c>
    </row>
    <row r="16739" spans="5:5" x14ac:dyDescent="0.25">
      <c r="E16739" s="1">
        <f t="shared" si="303"/>
        <v>1</v>
      </c>
    </row>
    <row r="16740" spans="5:5" x14ac:dyDescent="0.25">
      <c r="E16740" s="1">
        <f t="shared" si="303"/>
        <v>1</v>
      </c>
    </row>
    <row r="16741" spans="5:5" x14ac:dyDescent="0.25">
      <c r="E16741" s="1">
        <f t="shared" si="303"/>
        <v>1</v>
      </c>
    </row>
    <row r="16742" spans="5:5" x14ac:dyDescent="0.25">
      <c r="E16742" s="1">
        <f t="shared" si="303"/>
        <v>1</v>
      </c>
    </row>
    <row r="16743" spans="5:5" x14ac:dyDescent="0.25">
      <c r="E16743" s="1">
        <f t="shared" si="303"/>
        <v>1</v>
      </c>
    </row>
    <row r="16744" spans="5:5" x14ac:dyDescent="0.25">
      <c r="E16744" s="1">
        <f t="shared" si="303"/>
        <v>1</v>
      </c>
    </row>
    <row r="16745" spans="5:5" x14ac:dyDescent="0.25">
      <c r="E16745" s="1">
        <f t="shared" si="303"/>
        <v>1</v>
      </c>
    </row>
    <row r="16746" spans="5:5" x14ac:dyDescent="0.25">
      <c r="E16746" s="1">
        <f t="shared" si="303"/>
        <v>1</v>
      </c>
    </row>
    <row r="16747" spans="5:5" x14ac:dyDescent="0.25">
      <c r="E16747" s="1">
        <f t="shared" si="303"/>
        <v>1</v>
      </c>
    </row>
    <row r="16748" spans="5:5" x14ac:dyDescent="0.25">
      <c r="E16748" s="1">
        <f t="shared" si="303"/>
        <v>1</v>
      </c>
    </row>
    <row r="16749" spans="5:5" x14ac:dyDescent="0.25">
      <c r="E16749" s="1">
        <f t="shared" si="303"/>
        <v>1</v>
      </c>
    </row>
    <row r="16750" spans="5:5" x14ac:dyDescent="0.25">
      <c r="E16750" s="1">
        <f t="shared" si="303"/>
        <v>1</v>
      </c>
    </row>
    <row r="16751" spans="5:5" x14ac:dyDescent="0.25">
      <c r="E16751" s="1">
        <f t="shared" si="303"/>
        <v>1</v>
      </c>
    </row>
    <row r="16752" spans="5:5" x14ac:dyDescent="0.25">
      <c r="E16752" s="1">
        <f t="shared" si="303"/>
        <v>1</v>
      </c>
    </row>
    <row r="16753" spans="5:5" x14ac:dyDescent="0.25">
      <c r="E16753" s="1">
        <f t="shared" si="303"/>
        <v>1</v>
      </c>
    </row>
    <row r="16754" spans="5:5" x14ac:dyDescent="0.25">
      <c r="E16754" s="1">
        <f t="shared" si="303"/>
        <v>1</v>
      </c>
    </row>
    <row r="16755" spans="5:5" x14ac:dyDescent="0.25">
      <c r="E16755" s="1">
        <f t="shared" si="303"/>
        <v>1</v>
      </c>
    </row>
    <row r="16756" spans="5:5" x14ac:dyDescent="0.25">
      <c r="E16756" s="1">
        <f t="shared" si="303"/>
        <v>1</v>
      </c>
    </row>
    <row r="16757" spans="5:5" x14ac:dyDescent="0.25">
      <c r="E16757" s="1">
        <f t="shared" si="303"/>
        <v>1</v>
      </c>
    </row>
    <row r="16758" spans="5:5" x14ac:dyDescent="0.25">
      <c r="E16758" s="1">
        <f t="shared" si="303"/>
        <v>1</v>
      </c>
    </row>
    <row r="16759" spans="5:5" x14ac:dyDescent="0.25">
      <c r="E16759" s="1">
        <f t="shared" si="303"/>
        <v>1</v>
      </c>
    </row>
    <row r="16760" spans="5:5" x14ac:dyDescent="0.25">
      <c r="E16760" s="1">
        <f t="shared" si="303"/>
        <v>1</v>
      </c>
    </row>
    <row r="16761" spans="5:5" x14ac:dyDescent="0.25">
      <c r="E16761" s="1">
        <f t="shared" si="303"/>
        <v>1</v>
      </c>
    </row>
    <row r="16762" spans="5:5" x14ac:dyDescent="0.25">
      <c r="E16762" s="1">
        <f t="shared" si="303"/>
        <v>1</v>
      </c>
    </row>
    <row r="16763" spans="5:5" x14ac:dyDescent="0.25">
      <c r="E16763" s="1">
        <f t="shared" si="303"/>
        <v>1</v>
      </c>
    </row>
    <row r="16764" spans="5:5" x14ac:dyDescent="0.25">
      <c r="E16764" s="1">
        <f t="shared" si="303"/>
        <v>1</v>
      </c>
    </row>
    <row r="16765" spans="5:5" x14ac:dyDescent="0.25">
      <c r="E16765" s="1">
        <f t="shared" si="303"/>
        <v>1</v>
      </c>
    </row>
    <row r="16766" spans="5:5" x14ac:dyDescent="0.25">
      <c r="E16766" s="1">
        <f t="shared" si="303"/>
        <v>1</v>
      </c>
    </row>
    <row r="16767" spans="5:5" x14ac:dyDescent="0.25">
      <c r="E16767" s="1">
        <f t="shared" si="303"/>
        <v>1</v>
      </c>
    </row>
    <row r="16768" spans="5:5" x14ac:dyDescent="0.25">
      <c r="E16768" s="1">
        <f t="shared" si="303"/>
        <v>1</v>
      </c>
    </row>
    <row r="16769" spans="5:5" x14ac:dyDescent="0.25">
      <c r="E16769" s="1">
        <f t="shared" si="303"/>
        <v>1</v>
      </c>
    </row>
    <row r="16770" spans="5:5" x14ac:dyDescent="0.25">
      <c r="E16770" s="1">
        <f t="shared" si="303"/>
        <v>1</v>
      </c>
    </row>
    <row r="16771" spans="5:5" x14ac:dyDescent="0.25">
      <c r="E16771" s="1">
        <f t="shared" si="303"/>
        <v>1</v>
      </c>
    </row>
    <row r="16772" spans="5:5" x14ac:dyDescent="0.25">
      <c r="E16772" s="1">
        <f t="shared" si="303"/>
        <v>1</v>
      </c>
    </row>
    <row r="16773" spans="5:5" x14ac:dyDescent="0.25">
      <c r="E16773" s="1">
        <f t="shared" ref="E16773:E16836" si="304">ROUNDDOWN(C16773-$C$5,0)+1</f>
        <v>1</v>
      </c>
    </row>
    <row r="16774" spans="5:5" x14ac:dyDescent="0.25">
      <c r="E16774" s="1">
        <f t="shared" si="304"/>
        <v>1</v>
      </c>
    </row>
    <row r="16775" spans="5:5" x14ac:dyDescent="0.25">
      <c r="E16775" s="1">
        <f t="shared" si="304"/>
        <v>1</v>
      </c>
    </row>
    <row r="16776" spans="5:5" x14ac:dyDescent="0.25">
      <c r="E16776" s="1">
        <f t="shared" si="304"/>
        <v>1</v>
      </c>
    </row>
    <row r="16777" spans="5:5" x14ac:dyDescent="0.25">
      <c r="E16777" s="1">
        <f t="shared" si="304"/>
        <v>1</v>
      </c>
    </row>
    <row r="16778" spans="5:5" x14ac:dyDescent="0.25">
      <c r="E16778" s="1">
        <f t="shared" si="304"/>
        <v>1</v>
      </c>
    </row>
    <row r="16779" spans="5:5" x14ac:dyDescent="0.25">
      <c r="E16779" s="1">
        <f t="shared" si="304"/>
        <v>1</v>
      </c>
    </row>
    <row r="16780" spans="5:5" x14ac:dyDescent="0.25">
      <c r="E16780" s="1">
        <f t="shared" si="304"/>
        <v>1</v>
      </c>
    </row>
    <row r="16781" spans="5:5" x14ac:dyDescent="0.25">
      <c r="E16781" s="1">
        <f t="shared" si="304"/>
        <v>1</v>
      </c>
    </row>
    <row r="16782" spans="5:5" x14ac:dyDescent="0.25">
      <c r="E16782" s="1">
        <f t="shared" si="304"/>
        <v>1</v>
      </c>
    </row>
    <row r="16783" spans="5:5" x14ac:dyDescent="0.25">
      <c r="E16783" s="1">
        <f t="shared" si="304"/>
        <v>1</v>
      </c>
    </row>
    <row r="16784" spans="5:5" x14ac:dyDescent="0.25">
      <c r="E16784" s="1">
        <f t="shared" si="304"/>
        <v>1</v>
      </c>
    </row>
    <row r="16785" spans="5:5" x14ac:dyDescent="0.25">
      <c r="E16785" s="1">
        <f t="shared" si="304"/>
        <v>1</v>
      </c>
    </row>
    <row r="16786" spans="5:5" x14ac:dyDescent="0.25">
      <c r="E16786" s="1">
        <f t="shared" si="304"/>
        <v>1</v>
      </c>
    </row>
    <row r="16787" spans="5:5" x14ac:dyDescent="0.25">
      <c r="E16787" s="1">
        <f t="shared" si="304"/>
        <v>1</v>
      </c>
    </row>
    <row r="16788" spans="5:5" x14ac:dyDescent="0.25">
      <c r="E16788" s="1">
        <f t="shared" si="304"/>
        <v>1</v>
      </c>
    </row>
    <row r="16789" spans="5:5" x14ac:dyDescent="0.25">
      <c r="E16789" s="1">
        <f t="shared" si="304"/>
        <v>1</v>
      </c>
    </row>
    <row r="16790" spans="5:5" x14ac:dyDescent="0.25">
      <c r="E16790" s="1">
        <f t="shared" si="304"/>
        <v>1</v>
      </c>
    </row>
    <row r="16791" spans="5:5" x14ac:dyDescent="0.25">
      <c r="E16791" s="1">
        <f t="shared" si="304"/>
        <v>1</v>
      </c>
    </row>
    <row r="16792" spans="5:5" x14ac:dyDescent="0.25">
      <c r="E16792" s="1">
        <f t="shared" si="304"/>
        <v>1</v>
      </c>
    </row>
    <row r="16793" spans="5:5" x14ac:dyDescent="0.25">
      <c r="E16793" s="1">
        <f t="shared" si="304"/>
        <v>1</v>
      </c>
    </row>
    <row r="16794" spans="5:5" x14ac:dyDescent="0.25">
      <c r="E16794" s="1">
        <f t="shared" si="304"/>
        <v>1</v>
      </c>
    </row>
    <row r="16795" spans="5:5" x14ac:dyDescent="0.25">
      <c r="E16795" s="1">
        <f t="shared" si="304"/>
        <v>1</v>
      </c>
    </row>
    <row r="16796" spans="5:5" x14ac:dyDescent="0.25">
      <c r="E16796" s="1">
        <f t="shared" si="304"/>
        <v>1</v>
      </c>
    </row>
    <row r="16797" spans="5:5" x14ac:dyDescent="0.25">
      <c r="E16797" s="1">
        <f t="shared" si="304"/>
        <v>1</v>
      </c>
    </row>
    <row r="16798" spans="5:5" x14ac:dyDescent="0.25">
      <c r="E16798" s="1">
        <f t="shared" si="304"/>
        <v>1</v>
      </c>
    </row>
    <row r="16799" spans="5:5" x14ac:dyDescent="0.25">
      <c r="E16799" s="1">
        <f t="shared" si="304"/>
        <v>1</v>
      </c>
    </row>
    <row r="16800" spans="5:5" x14ac:dyDescent="0.25">
      <c r="E16800" s="1">
        <f t="shared" si="304"/>
        <v>1</v>
      </c>
    </row>
    <row r="16801" spans="5:5" x14ac:dyDescent="0.25">
      <c r="E16801" s="1">
        <f t="shared" si="304"/>
        <v>1</v>
      </c>
    </row>
    <row r="16802" spans="5:5" x14ac:dyDescent="0.25">
      <c r="E16802" s="1">
        <f t="shared" si="304"/>
        <v>1</v>
      </c>
    </row>
    <row r="16803" spans="5:5" x14ac:dyDescent="0.25">
      <c r="E16803" s="1">
        <f t="shared" si="304"/>
        <v>1</v>
      </c>
    </row>
    <row r="16804" spans="5:5" x14ac:dyDescent="0.25">
      <c r="E16804" s="1">
        <f t="shared" si="304"/>
        <v>1</v>
      </c>
    </row>
    <row r="16805" spans="5:5" x14ac:dyDescent="0.25">
      <c r="E16805" s="1">
        <f t="shared" si="304"/>
        <v>1</v>
      </c>
    </row>
    <row r="16806" spans="5:5" x14ac:dyDescent="0.25">
      <c r="E16806" s="1">
        <f t="shared" si="304"/>
        <v>1</v>
      </c>
    </row>
    <row r="16807" spans="5:5" x14ac:dyDescent="0.25">
      <c r="E16807" s="1">
        <f t="shared" si="304"/>
        <v>1</v>
      </c>
    </row>
    <row r="16808" spans="5:5" x14ac:dyDescent="0.25">
      <c r="E16808" s="1">
        <f t="shared" si="304"/>
        <v>1</v>
      </c>
    </row>
    <row r="16809" spans="5:5" x14ac:dyDescent="0.25">
      <c r="E16809" s="1">
        <f t="shared" si="304"/>
        <v>1</v>
      </c>
    </row>
    <row r="16810" spans="5:5" x14ac:dyDescent="0.25">
      <c r="E16810" s="1">
        <f t="shared" si="304"/>
        <v>1</v>
      </c>
    </row>
    <row r="16811" spans="5:5" x14ac:dyDescent="0.25">
      <c r="E16811" s="1">
        <f t="shared" si="304"/>
        <v>1</v>
      </c>
    </row>
    <row r="16812" spans="5:5" x14ac:dyDescent="0.25">
      <c r="E16812" s="1">
        <f t="shared" si="304"/>
        <v>1</v>
      </c>
    </row>
    <row r="16813" spans="5:5" x14ac:dyDescent="0.25">
      <c r="E16813" s="1">
        <f t="shared" si="304"/>
        <v>1</v>
      </c>
    </row>
    <row r="16814" spans="5:5" x14ac:dyDescent="0.25">
      <c r="E16814" s="1">
        <f t="shared" si="304"/>
        <v>1</v>
      </c>
    </row>
    <row r="16815" spans="5:5" x14ac:dyDescent="0.25">
      <c r="E16815" s="1">
        <f t="shared" si="304"/>
        <v>1</v>
      </c>
    </row>
    <row r="16816" spans="5:5" x14ac:dyDescent="0.25">
      <c r="E16816" s="1">
        <f t="shared" si="304"/>
        <v>1</v>
      </c>
    </row>
    <row r="16817" spans="5:5" x14ac:dyDescent="0.25">
      <c r="E16817" s="1">
        <f t="shared" si="304"/>
        <v>1</v>
      </c>
    </row>
    <row r="16818" spans="5:5" x14ac:dyDescent="0.25">
      <c r="E16818" s="1">
        <f t="shared" si="304"/>
        <v>1</v>
      </c>
    </row>
    <row r="16819" spans="5:5" x14ac:dyDescent="0.25">
      <c r="E16819" s="1">
        <f t="shared" si="304"/>
        <v>1</v>
      </c>
    </row>
    <row r="16820" spans="5:5" x14ac:dyDescent="0.25">
      <c r="E16820" s="1">
        <f t="shared" si="304"/>
        <v>1</v>
      </c>
    </row>
    <row r="16821" spans="5:5" x14ac:dyDescent="0.25">
      <c r="E16821" s="1">
        <f t="shared" si="304"/>
        <v>1</v>
      </c>
    </row>
    <row r="16822" spans="5:5" x14ac:dyDescent="0.25">
      <c r="E16822" s="1">
        <f t="shared" si="304"/>
        <v>1</v>
      </c>
    </row>
    <row r="16823" spans="5:5" x14ac:dyDescent="0.25">
      <c r="E16823" s="1">
        <f t="shared" si="304"/>
        <v>1</v>
      </c>
    </row>
    <row r="16824" spans="5:5" x14ac:dyDescent="0.25">
      <c r="E16824" s="1">
        <f t="shared" si="304"/>
        <v>1</v>
      </c>
    </row>
    <row r="16825" spans="5:5" x14ac:dyDescent="0.25">
      <c r="E16825" s="1">
        <f t="shared" si="304"/>
        <v>1</v>
      </c>
    </row>
    <row r="16826" spans="5:5" x14ac:dyDescent="0.25">
      <c r="E16826" s="1">
        <f t="shared" si="304"/>
        <v>1</v>
      </c>
    </row>
    <row r="16827" spans="5:5" x14ac:dyDescent="0.25">
      <c r="E16827" s="1">
        <f t="shared" si="304"/>
        <v>1</v>
      </c>
    </row>
    <row r="16828" spans="5:5" x14ac:dyDescent="0.25">
      <c r="E16828" s="1">
        <f t="shared" si="304"/>
        <v>1</v>
      </c>
    </row>
    <row r="16829" spans="5:5" x14ac:dyDescent="0.25">
      <c r="E16829" s="1">
        <f t="shared" si="304"/>
        <v>1</v>
      </c>
    </row>
    <row r="16830" spans="5:5" x14ac:dyDescent="0.25">
      <c r="E16830" s="1">
        <f t="shared" si="304"/>
        <v>1</v>
      </c>
    </row>
    <row r="16831" spans="5:5" x14ac:dyDescent="0.25">
      <c r="E16831" s="1">
        <f t="shared" si="304"/>
        <v>1</v>
      </c>
    </row>
    <row r="16832" spans="5:5" x14ac:dyDescent="0.25">
      <c r="E16832" s="1">
        <f t="shared" si="304"/>
        <v>1</v>
      </c>
    </row>
    <row r="16833" spans="5:5" x14ac:dyDescent="0.25">
      <c r="E16833" s="1">
        <f t="shared" si="304"/>
        <v>1</v>
      </c>
    </row>
    <row r="16834" spans="5:5" x14ac:dyDescent="0.25">
      <c r="E16834" s="1">
        <f t="shared" si="304"/>
        <v>1</v>
      </c>
    </row>
    <row r="16835" spans="5:5" x14ac:dyDescent="0.25">
      <c r="E16835" s="1">
        <f t="shared" si="304"/>
        <v>1</v>
      </c>
    </row>
    <row r="16836" spans="5:5" x14ac:dyDescent="0.25">
      <c r="E16836" s="1">
        <f t="shared" si="304"/>
        <v>1</v>
      </c>
    </row>
    <row r="16837" spans="5:5" x14ac:dyDescent="0.25">
      <c r="E16837" s="1">
        <f t="shared" ref="E16837:E16900" si="305">ROUNDDOWN(C16837-$C$5,0)+1</f>
        <v>1</v>
      </c>
    </row>
    <row r="16838" spans="5:5" x14ac:dyDescent="0.25">
      <c r="E16838" s="1">
        <f t="shared" si="305"/>
        <v>1</v>
      </c>
    </row>
    <row r="16839" spans="5:5" x14ac:dyDescent="0.25">
      <c r="E16839" s="1">
        <f t="shared" si="305"/>
        <v>1</v>
      </c>
    </row>
    <row r="16840" spans="5:5" x14ac:dyDescent="0.25">
      <c r="E16840" s="1">
        <f t="shared" si="305"/>
        <v>1</v>
      </c>
    </row>
    <row r="16841" spans="5:5" x14ac:dyDescent="0.25">
      <c r="E16841" s="1">
        <f t="shared" si="305"/>
        <v>1</v>
      </c>
    </row>
    <row r="16842" spans="5:5" x14ac:dyDescent="0.25">
      <c r="E16842" s="1">
        <f t="shared" si="305"/>
        <v>1</v>
      </c>
    </row>
    <row r="16843" spans="5:5" x14ac:dyDescent="0.25">
      <c r="E16843" s="1">
        <f t="shared" si="305"/>
        <v>1</v>
      </c>
    </row>
    <row r="16844" spans="5:5" x14ac:dyDescent="0.25">
      <c r="E16844" s="1">
        <f t="shared" si="305"/>
        <v>1</v>
      </c>
    </row>
    <row r="16845" spans="5:5" x14ac:dyDescent="0.25">
      <c r="E16845" s="1">
        <f t="shared" si="305"/>
        <v>1</v>
      </c>
    </row>
    <row r="16846" spans="5:5" x14ac:dyDescent="0.25">
      <c r="E16846" s="1">
        <f t="shared" si="305"/>
        <v>1</v>
      </c>
    </row>
    <row r="16847" spans="5:5" x14ac:dyDescent="0.25">
      <c r="E16847" s="1">
        <f t="shared" si="305"/>
        <v>1</v>
      </c>
    </row>
    <row r="16848" spans="5:5" x14ac:dyDescent="0.25">
      <c r="E16848" s="1">
        <f t="shared" si="305"/>
        <v>1</v>
      </c>
    </row>
    <row r="16849" spans="5:5" x14ac:dyDescent="0.25">
      <c r="E16849" s="1">
        <f t="shared" si="305"/>
        <v>1</v>
      </c>
    </row>
    <row r="16850" spans="5:5" x14ac:dyDescent="0.25">
      <c r="E16850" s="1">
        <f t="shared" si="305"/>
        <v>1</v>
      </c>
    </row>
    <row r="16851" spans="5:5" x14ac:dyDescent="0.25">
      <c r="E16851" s="1">
        <f t="shared" si="305"/>
        <v>1</v>
      </c>
    </row>
    <row r="16852" spans="5:5" x14ac:dyDescent="0.25">
      <c r="E16852" s="1">
        <f t="shared" si="305"/>
        <v>1</v>
      </c>
    </row>
    <row r="16853" spans="5:5" x14ac:dyDescent="0.25">
      <c r="E16853" s="1">
        <f t="shared" si="305"/>
        <v>1</v>
      </c>
    </row>
    <row r="16854" spans="5:5" x14ac:dyDescent="0.25">
      <c r="E16854" s="1">
        <f t="shared" si="305"/>
        <v>1</v>
      </c>
    </row>
    <row r="16855" spans="5:5" x14ac:dyDescent="0.25">
      <c r="E16855" s="1">
        <f t="shared" si="305"/>
        <v>1</v>
      </c>
    </row>
    <row r="16856" spans="5:5" x14ac:dyDescent="0.25">
      <c r="E16856" s="1">
        <f t="shared" si="305"/>
        <v>1</v>
      </c>
    </row>
    <row r="16857" spans="5:5" x14ac:dyDescent="0.25">
      <c r="E16857" s="1">
        <f t="shared" si="305"/>
        <v>1</v>
      </c>
    </row>
    <row r="16858" spans="5:5" x14ac:dyDescent="0.25">
      <c r="E16858" s="1">
        <f t="shared" si="305"/>
        <v>1</v>
      </c>
    </row>
    <row r="16859" spans="5:5" x14ac:dyDescent="0.25">
      <c r="E16859" s="1">
        <f t="shared" si="305"/>
        <v>1</v>
      </c>
    </row>
    <row r="16860" spans="5:5" x14ac:dyDescent="0.25">
      <c r="E16860" s="1">
        <f t="shared" si="305"/>
        <v>1</v>
      </c>
    </row>
    <row r="16861" spans="5:5" x14ac:dyDescent="0.25">
      <c r="E16861" s="1">
        <f t="shared" si="305"/>
        <v>1</v>
      </c>
    </row>
    <row r="16862" spans="5:5" x14ac:dyDescent="0.25">
      <c r="E16862" s="1">
        <f t="shared" si="305"/>
        <v>1</v>
      </c>
    </row>
    <row r="16863" spans="5:5" x14ac:dyDescent="0.25">
      <c r="E16863" s="1">
        <f t="shared" si="305"/>
        <v>1</v>
      </c>
    </row>
    <row r="16864" spans="5:5" x14ac:dyDescent="0.25">
      <c r="E16864" s="1">
        <f t="shared" si="305"/>
        <v>1</v>
      </c>
    </row>
    <row r="16865" spans="5:5" x14ac:dyDescent="0.25">
      <c r="E16865" s="1">
        <f t="shared" si="305"/>
        <v>1</v>
      </c>
    </row>
    <row r="16866" spans="5:5" x14ac:dyDescent="0.25">
      <c r="E16866" s="1">
        <f t="shared" si="305"/>
        <v>1</v>
      </c>
    </row>
    <row r="16867" spans="5:5" x14ac:dyDescent="0.25">
      <c r="E16867" s="1">
        <f t="shared" si="305"/>
        <v>1</v>
      </c>
    </row>
    <row r="16868" spans="5:5" x14ac:dyDescent="0.25">
      <c r="E16868" s="1">
        <f t="shared" si="305"/>
        <v>1</v>
      </c>
    </row>
    <row r="16869" spans="5:5" x14ac:dyDescent="0.25">
      <c r="E16869" s="1">
        <f t="shared" si="305"/>
        <v>1</v>
      </c>
    </row>
    <row r="16870" spans="5:5" x14ac:dyDescent="0.25">
      <c r="E16870" s="1">
        <f t="shared" si="305"/>
        <v>1</v>
      </c>
    </row>
    <row r="16871" spans="5:5" x14ac:dyDescent="0.25">
      <c r="E16871" s="1">
        <f t="shared" si="305"/>
        <v>1</v>
      </c>
    </row>
    <row r="16872" spans="5:5" x14ac:dyDescent="0.25">
      <c r="E16872" s="1">
        <f t="shared" si="305"/>
        <v>1</v>
      </c>
    </row>
    <row r="16873" spans="5:5" x14ac:dyDescent="0.25">
      <c r="E16873" s="1">
        <f t="shared" si="305"/>
        <v>1</v>
      </c>
    </row>
    <row r="16874" spans="5:5" x14ac:dyDescent="0.25">
      <c r="E16874" s="1">
        <f t="shared" si="305"/>
        <v>1</v>
      </c>
    </row>
    <row r="16875" spans="5:5" x14ac:dyDescent="0.25">
      <c r="E16875" s="1">
        <f t="shared" si="305"/>
        <v>1</v>
      </c>
    </row>
    <row r="16876" spans="5:5" x14ac:dyDescent="0.25">
      <c r="E16876" s="1">
        <f t="shared" si="305"/>
        <v>1</v>
      </c>
    </row>
    <row r="16877" spans="5:5" x14ac:dyDescent="0.25">
      <c r="E16877" s="1">
        <f t="shared" si="305"/>
        <v>1</v>
      </c>
    </row>
    <row r="16878" spans="5:5" x14ac:dyDescent="0.25">
      <c r="E16878" s="1">
        <f t="shared" si="305"/>
        <v>1</v>
      </c>
    </row>
    <row r="16879" spans="5:5" x14ac:dyDescent="0.25">
      <c r="E16879" s="1">
        <f t="shared" si="305"/>
        <v>1</v>
      </c>
    </row>
    <row r="16880" spans="5:5" x14ac:dyDescent="0.25">
      <c r="E16880" s="1">
        <f t="shared" si="305"/>
        <v>1</v>
      </c>
    </row>
    <row r="16881" spans="5:5" x14ac:dyDescent="0.25">
      <c r="E16881" s="1">
        <f t="shared" si="305"/>
        <v>1</v>
      </c>
    </row>
    <row r="16882" spans="5:5" x14ac:dyDescent="0.25">
      <c r="E16882" s="1">
        <f t="shared" si="305"/>
        <v>1</v>
      </c>
    </row>
    <row r="16883" spans="5:5" x14ac:dyDescent="0.25">
      <c r="E16883" s="1">
        <f t="shared" si="305"/>
        <v>1</v>
      </c>
    </row>
    <row r="16884" spans="5:5" x14ac:dyDescent="0.25">
      <c r="E16884" s="1">
        <f t="shared" si="305"/>
        <v>1</v>
      </c>
    </row>
    <row r="16885" spans="5:5" x14ac:dyDescent="0.25">
      <c r="E16885" s="1">
        <f t="shared" si="305"/>
        <v>1</v>
      </c>
    </row>
    <row r="16886" spans="5:5" x14ac:dyDescent="0.25">
      <c r="E16886" s="1">
        <f t="shared" si="305"/>
        <v>1</v>
      </c>
    </row>
    <row r="16887" spans="5:5" x14ac:dyDescent="0.25">
      <c r="E16887" s="1">
        <f t="shared" si="305"/>
        <v>1</v>
      </c>
    </row>
    <row r="16888" spans="5:5" x14ac:dyDescent="0.25">
      <c r="E16888" s="1">
        <f t="shared" si="305"/>
        <v>1</v>
      </c>
    </row>
    <row r="16889" spans="5:5" x14ac:dyDescent="0.25">
      <c r="E16889" s="1">
        <f t="shared" si="305"/>
        <v>1</v>
      </c>
    </row>
    <row r="16890" spans="5:5" x14ac:dyDescent="0.25">
      <c r="E16890" s="1">
        <f t="shared" si="305"/>
        <v>1</v>
      </c>
    </row>
    <row r="16891" spans="5:5" x14ac:dyDescent="0.25">
      <c r="E16891" s="1">
        <f t="shared" si="305"/>
        <v>1</v>
      </c>
    </row>
    <row r="16892" spans="5:5" x14ac:dyDescent="0.25">
      <c r="E16892" s="1">
        <f t="shared" si="305"/>
        <v>1</v>
      </c>
    </row>
    <row r="16893" spans="5:5" x14ac:dyDescent="0.25">
      <c r="E16893" s="1">
        <f t="shared" si="305"/>
        <v>1</v>
      </c>
    </row>
    <row r="16894" spans="5:5" x14ac:dyDescent="0.25">
      <c r="E16894" s="1">
        <f t="shared" si="305"/>
        <v>1</v>
      </c>
    </row>
    <row r="16895" spans="5:5" x14ac:dyDescent="0.25">
      <c r="E16895" s="1">
        <f t="shared" si="305"/>
        <v>1</v>
      </c>
    </row>
    <row r="16896" spans="5:5" x14ac:dyDescent="0.25">
      <c r="E16896" s="1">
        <f t="shared" si="305"/>
        <v>1</v>
      </c>
    </row>
    <row r="16897" spans="5:5" x14ac:dyDescent="0.25">
      <c r="E16897" s="1">
        <f t="shared" si="305"/>
        <v>1</v>
      </c>
    </row>
    <row r="16898" spans="5:5" x14ac:dyDescent="0.25">
      <c r="E16898" s="1">
        <f t="shared" si="305"/>
        <v>1</v>
      </c>
    </row>
    <row r="16899" spans="5:5" x14ac:dyDescent="0.25">
      <c r="E16899" s="1">
        <f t="shared" si="305"/>
        <v>1</v>
      </c>
    </row>
    <row r="16900" spans="5:5" x14ac:dyDescent="0.25">
      <c r="E16900" s="1">
        <f t="shared" si="305"/>
        <v>1</v>
      </c>
    </row>
    <row r="16901" spans="5:5" x14ac:dyDescent="0.25">
      <c r="E16901" s="1">
        <f t="shared" ref="E16901:E16964" si="306">ROUNDDOWN(C16901-$C$5,0)+1</f>
        <v>1</v>
      </c>
    </row>
    <row r="16902" spans="5:5" x14ac:dyDescent="0.25">
      <c r="E16902" s="1">
        <f t="shared" si="306"/>
        <v>1</v>
      </c>
    </row>
    <row r="16903" spans="5:5" x14ac:dyDescent="0.25">
      <c r="E16903" s="1">
        <f t="shared" si="306"/>
        <v>1</v>
      </c>
    </row>
    <row r="16904" spans="5:5" x14ac:dyDescent="0.25">
      <c r="E16904" s="1">
        <f t="shared" si="306"/>
        <v>1</v>
      </c>
    </row>
    <row r="16905" spans="5:5" x14ac:dyDescent="0.25">
      <c r="E16905" s="1">
        <f t="shared" si="306"/>
        <v>1</v>
      </c>
    </row>
    <row r="16906" spans="5:5" x14ac:dyDescent="0.25">
      <c r="E16906" s="1">
        <f t="shared" si="306"/>
        <v>1</v>
      </c>
    </row>
    <row r="16907" spans="5:5" x14ac:dyDescent="0.25">
      <c r="E16907" s="1">
        <f t="shared" si="306"/>
        <v>1</v>
      </c>
    </row>
    <row r="16908" spans="5:5" x14ac:dyDescent="0.25">
      <c r="E16908" s="1">
        <f t="shared" si="306"/>
        <v>1</v>
      </c>
    </row>
    <row r="16909" spans="5:5" x14ac:dyDescent="0.25">
      <c r="E16909" s="1">
        <f t="shared" si="306"/>
        <v>1</v>
      </c>
    </row>
    <row r="16910" spans="5:5" x14ac:dyDescent="0.25">
      <c r="E16910" s="1">
        <f t="shared" si="306"/>
        <v>1</v>
      </c>
    </row>
    <row r="16911" spans="5:5" x14ac:dyDescent="0.25">
      <c r="E16911" s="1">
        <f t="shared" si="306"/>
        <v>1</v>
      </c>
    </row>
    <row r="16912" spans="5:5" x14ac:dyDescent="0.25">
      <c r="E16912" s="1">
        <f t="shared" si="306"/>
        <v>1</v>
      </c>
    </row>
    <row r="16913" spans="5:5" x14ac:dyDescent="0.25">
      <c r="E16913" s="1">
        <f t="shared" si="306"/>
        <v>1</v>
      </c>
    </row>
    <row r="16914" spans="5:5" x14ac:dyDescent="0.25">
      <c r="E16914" s="1">
        <f t="shared" si="306"/>
        <v>1</v>
      </c>
    </row>
    <row r="16915" spans="5:5" x14ac:dyDescent="0.25">
      <c r="E16915" s="1">
        <f t="shared" si="306"/>
        <v>1</v>
      </c>
    </row>
    <row r="16916" spans="5:5" x14ac:dyDescent="0.25">
      <c r="E16916" s="1">
        <f t="shared" si="306"/>
        <v>1</v>
      </c>
    </row>
    <row r="16917" spans="5:5" x14ac:dyDescent="0.25">
      <c r="E16917" s="1">
        <f t="shared" si="306"/>
        <v>1</v>
      </c>
    </row>
    <row r="16918" spans="5:5" x14ac:dyDescent="0.25">
      <c r="E16918" s="1">
        <f t="shared" si="306"/>
        <v>1</v>
      </c>
    </row>
    <row r="16919" spans="5:5" x14ac:dyDescent="0.25">
      <c r="E16919" s="1">
        <f t="shared" si="306"/>
        <v>1</v>
      </c>
    </row>
    <row r="16920" spans="5:5" x14ac:dyDescent="0.25">
      <c r="E16920" s="1">
        <f t="shared" si="306"/>
        <v>1</v>
      </c>
    </row>
    <row r="16921" spans="5:5" x14ac:dyDescent="0.25">
      <c r="E16921" s="1">
        <f t="shared" si="306"/>
        <v>1</v>
      </c>
    </row>
    <row r="16922" spans="5:5" x14ac:dyDescent="0.25">
      <c r="E16922" s="1">
        <f t="shared" si="306"/>
        <v>1</v>
      </c>
    </row>
    <row r="16923" spans="5:5" x14ac:dyDescent="0.25">
      <c r="E16923" s="1">
        <f t="shared" si="306"/>
        <v>1</v>
      </c>
    </row>
    <row r="16924" spans="5:5" x14ac:dyDescent="0.25">
      <c r="E16924" s="1">
        <f t="shared" si="306"/>
        <v>1</v>
      </c>
    </row>
    <row r="16925" spans="5:5" x14ac:dyDescent="0.25">
      <c r="E16925" s="1">
        <f t="shared" si="306"/>
        <v>1</v>
      </c>
    </row>
    <row r="16926" spans="5:5" x14ac:dyDescent="0.25">
      <c r="E16926" s="1">
        <f t="shared" si="306"/>
        <v>1</v>
      </c>
    </row>
    <row r="16927" spans="5:5" x14ac:dyDescent="0.25">
      <c r="E16927" s="1">
        <f t="shared" si="306"/>
        <v>1</v>
      </c>
    </row>
    <row r="16928" spans="5:5" x14ac:dyDescent="0.25">
      <c r="E16928" s="1">
        <f t="shared" si="306"/>
        <v>1</v>
      </c>
    </row>
    <row r="16929" spans="5:5" x14ac:dyDescent="0.25">
      <c r="E16929" s="1">
        <f t="shared" si="306"/>
        <v>1</v>
      </c>
    </row>
    <row r="16930" spans="5:5" x14ac:dyDescent="0.25">
      <c r="E16930" s="1">
        <f t="shared" si="306"/>
        <v>1</v>
      </c>
    </row>
    <row r="16931" spans="5:5" x14ac:dyDescent="0.25">
      <c r="E16931" s="1">
        <f t="shared" si="306"/>
        <v>1</v>
      </c>
    </row>
    <row r="16932" spans="5:5" x14ac:dyDescent="0.25">
      <c r="E16932" s="1">
        <f t="shared" si="306"/>
        <v>1</v>
      </c>
    </row>
    <row r="16933" spans="5:5" x14ac:dyDescent="0.25">
      <c r="E16933" s="1">
        <f t="shared" si="306"/>
        <v>1</v>
      </c>
    </row>
    <row r="16934" spans="5:5" x14ac:dyDescent="0.25">
      <c r="E16934" s="1">
        <f t="shared" si="306"/>
        <v>1</v>
      </c>
    </row>
    <row r="16935" spans="5:5" x14ac:dyDescent="0.25">
      <c r="E16935" s="1">
        <f t="shared" si="306"/>
        <v>1</v>
      </c>
    </row>
    <row r="16936" spans="5:5" x14ac:dyDescent="0.25">
      <c r="E16936" s="1">
        <f t="shared" si="306"/>
        <v>1</v>
      </c>
    </row>
    <row r="16937" spans="5:5" x14ac:dyDescent="0.25">
      <c r="E16937" s="1">
        <f t="shared" si="306"/>
        <v>1</v>
      </c>
    </row>
    <row r="16938" spans="5:5" x14ac:dyDescent="0.25">
      <c r="E16938" s="1">
        <f t="shared" si="306"/>
        <v>1</v>
      </c>
    </row>
    <row r="16939" spans="5:5" x14ac:dyDescent="0.25">
      <c r="E16939" s="1">
        <f t="shared" si="306"/>
        <v>1</v>
      </c>
    </row>
    <row r="16940" spans="5:5" x14ac:dyDescent="0.25">
      <c r="E16940" s="1">
        <f t="shared" si="306"/>
        <v>1</v>
      </c>
    </row>
    <row r="16941" spans="5:5" x14ac:dyDescent="0.25">
      <c r="E16941" s="1">
        <f t="shared" si="306"/>
        <v>1</v>
      </c>
    </row>
    <row r="16942" spans="5:5" x14ac:dyDescent="0.25">
      <c r="E16942" s="1">
        <f t="shared" si="306"/>
        <v>1</v>
      </c>
    </row>
    <row r="16943" spans="5:5" x14ac:dyDescent="0.25">
      <c r="E16943" s="1">
        <f t="shared" si="306"/>
        <v>1</v>
      </c>
    </row>
    <row r="16944" spans="5:5" x14ac:dyDescent="0.25">
      <c r="E16944" s="1">
        <f t="shared" si="306"/>
        <v>1</v>
      </c>
    </row>
    <row r="16945" spans="5:5" x14ac:dyDescent="0.25">
      <c r="E16945" s="1">
        <f t="shared" si="306"/>
        <v>1</v>
      </c>
    </row>
    <row r="16946" spans="5:5" x14ac:dyDescent="0.25">
      <c r="E16946" s="1">
        <f t="shared" si="306"/>
        <v>1</v>
      </c>
    </row>
    <row r="16947" spans="5:5" x14ac:dyDescent="0.25">
      <c r="E16947" s="1">
        <f t="shared" si="306"/>
        <v>1</v>
      </c>
    </row>
    <row r="16948" spans="5:5" x14ac:dyDescent="0.25">
      <c r="E16948" s="1">
        <f t="shared" si="306"/>
        <v>1</v>
      </c>
    </row>
    <row r="16949" spans="5:5" x14ac:dyDescent="0.25">
      <c r="E16949" s="1">
        <f t="shared" si="306"/>
        <v>1</v>
      </c>
    </row>
    <row r="16950" spans="5:5" x14ac:dyDescent="0.25">
      <c r="E16950" s="1">
        <f t="shared" si="306"/>
        <v>1</v>
      </c>
    </row>
    <row r="16951" spans="5:5" x14ac:dyDescent="0.25">
      <c r="E16951" s="1">
        <f t="shared" si="306"/>
        <v>1</v>
      </c>
    </row>
    <row r="16952" spans="5:5" x14ac:dyDescent="0.25">
      <c r="E16952" s="1">
        <f t="shared" si="306"/>
        <v>1</v>
      </c>
    </row>
    <row r="16953" spans="5:5" x14ac:dyDescent="0.25">
      <c r="E16953" s="1">
        <f t="shared" si="306"/>
        <v>1</v>
      </c>
    </row>
    <row r="16954" spans="5:5" x14ac:dyDescent="0.25">
      <c r="E16954" s="1">
        <f t="shared" si="306"/>
        <v>1</v>
      </c>
    </row>
    <row r="16955" spans="5:5" x14ac:dyDescent="0.25">
      <c r="E16955" s="1">
        <f t="shared" si="306"/>
        <v>1</v>
      </c>
    </row>
    <row r="16956" spans="5:5" x14ac:dyDescent="0.25">
      <c r="E16956" s="1">
        <f t="shared" si="306"/>
        <v>1</v>
      </c>
    </row>
    <row r="16957" spans="5:5" x14ac:dyDescent="0.25">
      <c r="E16957" s="1">
        <f t="shared" si="306"/>
        <v>1</v>
      </c>
    </row>
    <row r="16958" spans="5:5" x14ac:dyDescent="0.25">
      <c r="E16958" s="1">
        <f t="shared" si="306"/>
        <v>1</v>
      </c>
    </row>
    <row r="16959" spans="5:5" x14ac:dyDescent="0.25">
      <c r="E16959" s="1">
        <f t="shared" si="306"/>
        <v>1</v>
      </c>
    </row>
    <row r="16960" spans="5:5" x14ac:dyDescent="0.25">
      <c r="E16960" s="1">
        <f t="shared" si="306"/>
        <v>1</v>
      </c>
    </row>
    <row r="16961" spans="5:5" x14ac:dyDescent="0.25">
      <c r="E16961" s="1">
        <f t="shared" si="306"/>
        <v>1</v>
      </c>
    </row>
    <row r="16962" spans="5:5" x14ac:dyDescent="0.25">
      <c r="E16962" s="1">
        <f t="shared" si="306"/>
        <v>1</v>
      </c>
    </row>
    <row r="16963" spans="5:5" x14ac:dyDescent="0.25">
      <c r="E16963" s="1">
        <f t="shared" si="306"/>
        <v>1</v>
      </c>
    </row>
    <row r="16964" spans="5:5" x14ac:dyDescent="0.25">
      <c r="E16964" s="1">
        <f t="shared" si="306"/>
        <v>1</v>
      </c>
    </row>
    <row r="16965" spans="5:5" x14ac:dyDescent="0.25">
      <c r="E16965" s="1">
        <f t="shared" ref="E16965:E17028" si="307">ROUNDDOWN(C16965-$C$5,0)+1</f>
        <v>1</v>
      </c>
    </row>
    <row r="16966" spans="5:5" x14ac:dyDescent="0.25">
      <c r="E16966" s="1">
        <f t="shared" si="307"/>
        <v>1</v>
      </c>
    </row>
    <row r="16967" spans="5:5" x14ac:dyDescent="0.25">
      <c r="E16967" s="1">
        <f t="shared" si="307"/>
        <v>1</v>
      </c>
    </row>
    <row r="16968" spans="5:5" x14ac:dyDescent="0.25">
      <c r="E16968" s="1">
        <f t="shared" si="307"/>
        <v>1</v>
      </c>
    </row>
    <row r="16969" spans="5:5" x14ac:dyDescent="0.25">
      <c r="E16969" s="1">
        <f t="shared" si="307"/>
        <v>1</v>
      </c>
    </row>
    <row r="16970" spans="5:5" x14ac:dyDescent="0.25">
      <c r="E16970" s="1">
        <f t="shared" si="307"/>
        <v>1</v>
      </c>
    </row>
    <row r="16971" spans="5:5" x14ac:dyDescent="0.25">
      <c r="E16971" s="1">
        <f t="shared" si="307"/>
        <v>1</v>
      </c>
    </row>
    <row r="16972" spans="5:5" x14ac:dyDescent="0.25">
      <c r="E16972" s="1">
        <f t="shared" si="307"/>
        <v>1</v>
      </c>
    </row>
    <row r="16973" spans="5:5" x14ac:dyDescent="0.25">
      <c r="E16973" s="1">
        <f t="shared" si="307"/>
        <v>1</v>
      </c>
    </row>
    <row r="16974" spans="5:5" x14ac:dyDescent="0.25">
      <c r="E16974" s="1">
        <f t="shared" si="307"/>
        <v>1</v>
      </c>
    </row>
    <row r="16975" spans="5:5" x14ac:dyDescent="0.25">
      <c r="E16975" s="1">
        <f t="shared" si="307"/>
        <v>1</v>
      </c>
    </row>
    <row r="16976" spans="5:5" x14ac:dyDescent="0.25">
      <c r="E16976" s="1">
        <f t="shared" si="307"/>
        <v>1</v>
      </c>
    </row>
    <row r="16977" spans="5:5" x14ac:dyDescent="0.25">
      <c r="E16977" s="1">
        <f t="shared" si="307"/>
        <v>1</v>
      </c>
    </row>
    <row r="16978" spans="5:5" x14ac:dyDescent="0.25">
      <c r="E16978" s="1">
        <f t="shared" si="307"/>
        <v>1</v>
      </c>
    </row>
    <row r="16979" spans="5:5" x14ac:dyDescent="0.25">
      <c r="E16979" s="1">
        <f t="shared" si="307"/>
        <v>1</v>
      </c>
    </row>
    <row r="16980" spans="5:5" x14ac:dyDescent="0.25">
      <c r="E16980" s="1">
        <f t="shared" si="307"/>
        <v>1</v>
      </c>
    </row>
    <row r="16981" spans="5:5" x14ac:dyDescent="0.25">
      <c r="E16981" s="1">
        <f t="shared" si="307"/>
        <v>1</v>
      </c>
    </row>
    <row r="16982" spans="5:5" x14ac:dyDescent="0.25">
      <c r="E16982" s="1">
        <f t="shared" si="307"/>
        <v>1</v>
      </c>
    </row>
    <row r="16983" spans="5:5" x14ac:dyDescent="0.25">
      <c r="E16983" s="1">
        <f t="shared" si="307"/>
        <v>1</v>
      </c>
    </row>
    <row r="16984" spans="5:5" x14ac:dyDescent="0.25">
      <c r="E16984" s="1">
        <f t="shared" si="307"/>
        <v>1</v>
      </c>
    </row>
    <row r="16985" spans="5:5" x14ac:dyDescent="0.25">
      <c r="E16985" s="1">
        <f t="shared" si="307"/>
        <v>1</v>
      </c>
    </row>
    <row r="16986" spans="5:5" x14ac:dyDescent="0.25">
      <c r="E16986" s="1">
        <f t="shared" si="307"/>
        <v>1</v>
      </c>
    </row>
    <row r="16987" spans="5:5" x14ac:dyDescent="0.25">
      <c r="E16987" s="1">
        <f t="shared" si="307"/>
        <v>1</v>
      </c>
    </row>
    <row r="16988" spans="5:5" x14ac:dyDescent="0.25">
      <c r="E16988" s="1">
        <f t="shared" si="307"/>
        <v>1</v>
      </c>
    </row>
    <row r="16989" spans="5:5" x14ac:dyDescent="0.25">
      <c r="E16989" s="1">
        <f t="shared" si="307"/>
        <v>1</v>
      </c>
    </row>
    <row r="16990" spans="5:5" x14ac:dyDescent="0.25">
      <c r="E16990" s="1">
        <f t="shared" si="307"/>
        <v>1</v>
      </c>
    </row>
    <row r="16991" spans="5:5" x14ac:dyDescent="0.25">
      <c r="E16991" s="1">
        <f t="shared" si="307"/>
        <v>1</v>
      </c>
    </row>
    <row r="16992" spans="5:5" x14ac:dyDescent="0.25">
      <c r="E16992" s="1">
        <f t="shared" si="307"/>
        <v>1</v>
      </c>
    </row>
    <row r="16993" spans="5:5" x14ac:dyDescent="0.25">
      <c r="E16993" s="1">
        <f t="shared" si="307"/>
        <v>1</v>
      </c>
    </row>
    <row r="16994" spans="5:5" x14ac:dyDescent="0.25">
      <c r="E16994" s="1">
        <f t="shared" si="307"/>
        <v>1</v>
      </c>
    </row>
    <row r="16995" spans="5:5" x14ac:dyDescent="0.25">
      <c r="E16995" s="1">
        <f t="shared" si="307"/>
        <v>1</v>
      </c>
    </row>
    <row r="16996" spans="5:5" x14ac:dyDescent="0.25">
      <c r="E16996" s="1">
        <f t="shared" si="307"/>
        <v>1</v>
      </c>
    </row>
    <row r="16997" spans="5:5" x14ac:dyDescent="0.25">
      <c r="E16997" s="1">
        <f t="shared" si="307"/>
        <v>1</v>
      </c>
    </row>
    <row r="16998" spans="5:5" x14ac:dyDescent="0.25">
      <c r="E16998" s="1">
        <f t="shared" si="307"/>
        <v>1</v>
      </c>
    </row>
    <row r="16999" spans="5:5" x14ac:dyDescent="0.25">
      <c r="E16999" s="1">
        <f t="shared" si="307"/>
        <v>1</v>
      </c>
    </row>
    <row r="17000" spans="5:5" x14ac:dyDescent="0.25">
      <c r="E17000" s="1">
        <f t="shared" si="307"/>
        <v>1</v>
      </c>
    </row>
    <row r="17001" spans="5:5" x14ac:dyDescent="0.25">
      <c r="E17001" s="1">
        <f t="shared" si="307"/>
        <v>1</v>
      </c>
    </row>
    <row r="17002" spans="5:5" x14ac:dyDescent="0.25">
      <c r="E17002" s="1">
        <f t="shared" si="307"/>
        <v>1</v>
      </c>
    </row>
    <row r="17003" spans="5:5" x14ac:dyDescent="0.25">
      <c r="E17003" s="1">
        <f t="shared" si="307"/>
        <v>1</v>
      </c>
    </row>
    <row r="17004" spans="5:5" x14ac:dyDescent="0.25">
      <c r="E17004" s="1">
        <f t="shared" si="307"/>
        <v>1</v>
      </c>
    </row>
    <row r="17005" spans="5:5" x14ac:dyDescent="0.25">
      <c r="E17005" s="1">
        <f t="shared" si="307"/>
        <v>1</v>
      </c>
    </row>
    <row r="17006" spans="5:5" x14ac:dyDescent="0.25">
      <c r="E17006" s="1">
        <f t="shared" si="307"/>
        <v>1</v>
      </c>
    </row>
    <row r="17007" spans="5:5" x14ac:dyDescent="0.25">
      <c r="E17007" s="1">
        <f t="shared" si="307"/>
        <v>1</v>
      </c>
    </row>
    <row r="17008" spans="5:5" x14ac:dyDescent="0.25">
      <c r="E17008" s="1">
        <f t="shared" si="307"/>
        <v>1</v>
      </c>
    </row>
    <row r="17009" spans="5:5" x14ac:dyDescent="0.25">
      <c r="E17009" s="1">
        <f t="shared" si="307"/>
        <v>1</v>
      </c>
    </row>
    <row r="17010" spans="5:5" x14ac:dyDescent="0.25">
      <c r="E17010" s="1">
        <f t="shared" si="307"/>
        <v>1</v>
      </c>
    </row>
    <row r="17011" spans="5:5" x14ac:dyDescent="0.25">
      <c r="E17011" s="1">
        <f t="shared" si="307"/>
        <v>1</v>
      </c>
    </row>
    <row r="17012" spans="5:5" x14ac:dyDescent="0.25">
      <c r="E17012" s="1">
        <f t="shared" si="307"/>
        <v>1</v>
      </c>
    </row>
    <row r="17013" spans="5:5" x14ac:dyDescent="0.25">
      <c r="E17013" s="1">
        <f t="shared" si="307"/>
        <v>1</v>
      </c>
    </row>
    <row r="17014" spans="5:5" x14ac:dyDescent="0.25">
      <c r="E17014" s="1">
        <f t="shared" si="307"/>
        <v>1</v>
      </c>
    </row>
    <row r="17015" spans="5:5" x14ac:dyDescent="0.25">
      <c r="E17015" s="1">
        <f t="shared" si="307"/>
        <v>1</v>
      </c>
    </row>
    <row r="17016" spans="5:5" x14ac:dyDescent="0.25">
      <c r="E17016" s="1">
        <f t="shared" si="307"/>
        <v>1</v>
      </c>
    </row>
    <row r="17017" spans="5:5" x14ac:dyDescent="0.25">
      <c r="E17017" s="1">
        <f t="shared" si="307"/>
        <v>1</v>
      </c>
    </row>
    <row r="17018" spans="5:5" x14ac:dyDescent="0.25">
      <c r="E17018" s="1">
        <f t="shared" si="307"/>
        <v>1</v>
      </c>
    </row>
    <row r="17019" spans="5:5" x14ac:dyDescent="0.25">
      <c r="E17019" s="1">
        <f t="shared" si="307"/>
        <v>1</v>
      </c>
    </row>
    <row r="17020" spans="5:5" x14ac:dyDescent="0.25">
      <c r="E17020" s="1">
        <f t="shared" si="307"/>
        <v>1</v>
      </c>
    </row>
    <row r="17021" spans="5:5" x14ac:dyDescent="0.25">
      <c r="E17021" s="1">
        <f t="shared" si="307"/>
        <v>1</v>
      </c>
    </row>
    <row r="17022" spans="5:5" x14ac:dyDescent="0.25">
      <c r="E17022" s="1">
        <f t="shared" si="307"/>
        <v>1</v>
      </c>
    </row>
    <row r="17023" spans="5:5" x14ac:dyDescent="0.25">
      <c r="E17023" s="1">
        <f t="shared" si="307"/>
        <v>1</v>
      </c>
    </row>
    <row r="17024" spans="5:5" x14ac:dyDescent="0.25">
      <c r="E17024" s="1">
        <f t="shared" si="307"/>
        <v>1</v>
      </c>
    </row>
    <row r="17025" spans="5:5" x14ac:dyDescent="0.25">
      <c r="E17025" s="1">
        <f t="shared" si="307"/>
        <v>1</v>
      </c>
    </row>
    <row r="17026" spans="5:5" x14ac:dyDescent="0.25">
      <c r="E17026" s="1">
        <f t="shared" si="307"/>
        <v>1</v>
      </c>
    </row>
    <row r="17027" spans="5:5" x14ac:dyDescent="0.25">
      <c r="E17027" s="1">
        <f t="shared" si="307"/>
        <v>1</v>
      </c>
    </row>
    <row r="17028" spans="5:5" x14ac:dyDescent="0.25">
      <c r="E17028" s="1">
        <f t="shared" si="307"/>
        <v>1</v>
      </c>
    </row>
    <row r="17029" spans="5:5" x14ac:dyDescent="0.25">
      <c r="E17029" s="1">
        <f t="shared" ref="E17029:E17092" si="308">ROUNDDOWN(C17029-$C$5,0)+1</f>
        <v>1</v>
      </c>
    </row>
    <row r="17030" spans="5:5" x14ac:dyDescent="0.25">
      <c r="E17030" s="1">
        <f t="shared" si="308"/>
        <v>1</v>
      </c>
    </row>
    <row r="17031" spans="5:5" x14ac:dyDescent="0.25">
      <c r="E17031" s="1">
        <f t="shared" si="308"/>
        <v>1</v>
      </c>
    </row>
    <row r="17032" spans="5:5" x14ac:dyDescent="0.25">
      <c r="E17032" s="1">
        <f t="shared" si="308"/>
        <v>1</v>
      </c>
    </row>
    <row r="17033" spans="5:5" x14ac:dyDescent="0.25">
      <c r="E17033" s="1">
        <f t="shared" si="308"/>
        <v>1</v>
      </c>
    </row>
    <row r="17034" spans="5:5" x14ac:dyDescent="0.25">
      <c r="E17034" s="1">
        <f t="shared" si="308"/>
        <v>1</v>
      </c>
    </row>
    <row r="17035" spans="5:5" x14ac:dyDescent="0.25">
      <c r="E17035" s="1">
        <f t="shared" si="308"/>
        <v>1</v>
      </c>
    </row>
    <row r="17036" spans="5:5" x14ac:dyDescent="0.25">
      <c r="E17036" s="1">
        <f t="shared" si="308"/>
        <v>1</v>
      </c>
    </row>
    <row r="17037" spans="5:5" x14ac:dyDescent="0.25">
      <c r="E17037" s="1">
        <f t="shared" si="308"/>
        <v>1</v>
      </c>
    </row>
    <row r="17038" spans="5:5" x14ac:dyDescent="0.25">
      <c r="E17038" s="1">
        <f t="shared" si="308"/>
        <v>1</v>
      </c>
    </row>
    <row r="17039" spans="5:5" x14ac:dyDescent="0.25">
      <c r="E17039" s="1">
        <f t="shared" si="308"/>
        <v>1</v>
      </c>
    </row>
    <row r="17040" spans="5:5" x14ac:dyDescent="0.25">
      <c r="E17040" s="1">
        <f t="shared" si="308"/>
        <v>1</v>
      </c>
    </row>
    <row r="17041" spans="5:5" x14ac:dyDescent="0.25">
      <c r="E17041" s="1">
        <f t="shared" si="308"/>
        <v>1</v>
      </c>
    </row>
    <row r="17042" spans="5:5" x14ac:dyDescent="0.25">
      <c r="E17042" s="1">
        <f t="shared" si="308"/>
        <v>1</v>
      </c>
    </row>
    <row r="17043" spans="5:5" x14ac:dyDescent="0.25">
      <c r="E17043" s="1">
        <f t="shared" si="308"/>
        <v>1</v>
      </c>
    </row>
    <row r="17044" spans="5:5" x14ac:dyDescent="0.25">
      <c r="E17044" s="1">
        <f t="shared" si="308"/>
        <v>1</v>
      </c>
    </row>
    <row r="17045" spans="5:5" x14ac:dyDescent="0.25">
      <c r="E17045" s="1">
        <f t="shared" si="308"/>
        <v>1</v>
      </c>
    </row>
    <row r="17046" spans="5:5" x14ac:dyDescent="0.25">
      <c r="E17046" s="1">
        <f t="shared" si="308"/>
        <v>1</v>
      </c>
    </row>
    <row r="17047" spans="5:5" x14ac:dyDescent="0.25">
      <c r="E17047" s="1">
        <f t="shared" si="308"/>
        <v>1</v>
      </c>
    </row>
    <row r="17048" spans="5:5" x14ac:dyDescent="0.25">
      <c r="E17048" s="1">
        <f t="shared" si="308"/>
        <v>1</v>
      </c>
    </row>
    <row r="17049" spans="5:5" x14ac:dyDescent="0.25">
      <c r="E17049" s="1">
        <f t="shared" si="308"/>
        <v>1</v>
      </c>
    </row>
    <row r="17050" spans="5:5" x14ac:dyDescent="0.25">
      <c r="E17050" s="1">
        <f t="shared" si="308"/>
        <v>1</v>
      </c>
    </row>
    <row r="17051" spans="5:5" x14ac:dyDescent="0.25">
      <c r="E17051" s="1">
        <f t="shared" si="308"/>
        <v>1</v>
      </c>
    </row>
    <row r="17052" spans="5:5" x14ac:dyDescent="0.25">
      <c r="E17052" s="1">
        <f t="shared" si="308"/>
        <v>1</v>
      </c>
    </row>
    <row r="17053" spans="5:5" x14ac:dyDescent="0.25">
      <c r="E17053" s="1">
        <f t="shared" si="308"/>
        <v>1</v>
      </c>
    </row>
    <row r="17054" spans="5:5" x14ac:dyDescent="0.25">
      <c r="E17054" s="1">
        <f t="shared" si="308"/>
        <v>1</v>
      </c>
    </row>
    <row r="17055" spans="5:5" x14ac:dyDescent="0.25">
      <c r="E17055" s="1">
        <f t="shared" si="308"/>
        <v>1</v>
      </c>
    </row>
    <row r="17056" spans="5:5" x14ac:dyDescent="0.25">
      <c r="E17056" s="1">
        <f t="shared" si="308"/>
        <v>1</v>
      </c>
    </row>
    <row r="17057" spans="5:5" x14ac:dyDescent="0.25">
      <c r="E17057" s="1">
        <f t="shared" si="308"/>
        <v>1</v>
      </c>
    </row>
    <row r="17058" spans="5:5" x14ac:dyDescent="0.25">
      <c r="E17058" s="1">
        <f t="shared" si="308"/>
        <v>1</v>
      </c>
    </row>
    <row r="17059" spans="5:5" x14ac:dyDescent="0.25">
      <c r="E17059" s="1">
        <f t="shared" si="308"/>
        <v>1</v>
      </c>
    </row>
    <row r="17060" spans="5:5" x14ac:dyDescent="0.25">
      <c r="E17060" s="1">
        <f t="shared" si="308"/>
        <v>1</v>
      </c>
    </row>
    <row r="17061" spans="5:5" x14ac:dyDescent="0.25">
      <c r="E17061" s="1">
        <f t="shared" si="308"/>
        <v>1</v>
      </c>
    </row>
    <row r="17062" spans="5:5" x14ac:dyDescent="0.25">
      <c r="E17062" s="1">
        <f t="shared" si="308"/>
        <v>1</v>
      </c>
    </row>
    <row r="17063" spans="5:5" x14ac:dyDescent="0.25">
      <c r="E17063" s="1">
        <f t="shared" si="308"/>
        <v>1</v>
      </c>
    </row>
    <row r="17064" spans="5:5" x14ac:dyDescent="0.25">
      <c r="E17064" s="1">
        <f t="shared" si="308"/>
        <v>1</v>
      </c>
    </row>
    <row r="17065" spans="5:5" x14ac:dyDescent="0.25">
      <c r="E17065" s="1">
        <f t="shared" si="308"/>
        <v>1</v>
      </c>
    </row>
    <row r="17066" spans="5:5" x14ac:dyDescent="0.25">
      <c r="E17066" s="1">
        <f t="shared" si="308"/>
        <v>1</v>
      </c>
    </row>
    <row r="17067" spans="5:5" x14ac:dyDescent="0.25">
      <c r="E17067" s="1">
        <f t="shared" si="308"/>
        <v>1</v>
      </c>
    </row>
    <row r="17068" spans="5:5" x14ac:dyDescent="0.25">
      <c r="E17068" s="1">
        <f t="shared" si="308"/>
        <v>1</v>
      </c>
    </row>
    <row r="17069" spans="5:5" x14ac:dyDescent="0.25">
      <c r="E17069" s="1">
        <f t="shared" si="308"/>
        <v>1</v>
      </c>
    </row>
    <row r="17070" spans="5:5" x14ac:dyDescent="0.25">
      <c r="E17070" s="1">
        <f t="shared" si="308"/>
        <v>1</v>
      </c>
    </row>
    <row r="17071" spans="5:5" x14ac:dyDescent="0.25">
      <c r="E17071" s="1">
        <f t="shared" si="308"/>
        <v>1</v>
      </c>
    </row>
    <row r="17072" spans="5:5" x14ac:dyDescent="0.25">
      <c r="E17072" s="1">
        <f t="shared" si="308"/>
        <v>1</v>
      </c>
    </row>
    <row r="17073" spans="5:5" x14ac:dyDescent="0.25">
      <c r="E17073" s="1">
        <f t="shared" si="308"/>
        <v>1</v>
      </c>
    </row>
    <row r="17074" spans="5:5" x14ac:dyDescent="0.25">
      <c r="E17074" s="1">
        <f t="shared" si="308"/>
        <v>1</v>
      </c>
    </row>
    <row r="17075" spans="5:5" x14ac:dyDescent="0.25">
      <c r="E17075" s="1">
        <f t="shared" si="308"/>
        <v>1</v>
      </c>
    </row>
    <row r="17076" spans="5:5" x14ac:dyDescent="0.25">
      <c r="E17076" s="1">
        <f t="shared" si="308"/>
        <v>1</v>
      </c>
    </row>
    <row r="17077" spans="5:5" x14ac:dyDescent="0.25">
      <c r="E17077" s="1">
        <f t="shared" si="308"/>
        <v>1</v>
      </c>
    </row>
    <row r="17078" spans="5:5" x14ac:dyDescent="0.25">
      <c r="E17078" s="1">
        <f t="shared" si="308"/>
        <v>1</v>
      </c>
    </row>
    <row r="17079" spans="5:5" x14ac:dyDescent="0.25">
      <c r="E17079" s="1">
        <f t="shared" si="308"/>
        <v>1</v>
      </c>
    </row>
    <row r="17080" spans="5:5" x14ac:dyDescent="0.25">
      <c r="E17080" s="1">
        <f t="shared" si="308"/>
        <v>1</v>
      </c>
    </row>
    <row r="17081" spans="5:5" x14ac:dyDescent="0.25">
      <c r="E17081" s="1">
        <f t="shared" si="308"/>
        <v>1</v>
      </c>
    </row>
    <row r="17082" spans="5:5" x14ac:dyDescent="0.25">
      <c r="E17082" s="1">
        <f t="shared" si="308"/>
        <v>1</v>
      </c>
    </row>
    <row r="17083" spans="5:5" x14ac:dyDescent="0.25">
      <c r="E17083" s="1">
        <f t="shared" si="308"/>
        <v>1</v>
      </c>
    </row>
    <row r="17084" spans="5:5" x14ac:dyDescent="0.25">
      <c r="E17084" s="1">
        <f t="shared" si="308"/>
        <v>1</v>
      </c>
    </row>
    <row r="17085" spans="5:5" x14ac:dyDescent="0.25">
      <c r="E17085" s="1">
        <f t="shared" si="308"/>
        <v>1</v>
      </c>
    </row>
    <row r="17086" spans="5:5" x14ac:dyDescent="0.25">
      <c r="E17086" s="1">
        <f t="shared" si="308"/>
        <v>1</v>
      </c>
    </row>
    <row r="17087" spans="5:5" x14ac:dyDescent="0.25">
      <c r="E17087" s="1">
        <f t="shared" si="308"/>
        <v>1</v>
      </c>
    </row>
    <row r="17088" spans="5:5" x14ac:dyDescent="0.25">
      <c r="E17088" s="1">
        <f t="shared" si="308"/>
        <v>1</v>
      </c>
    </row>
    <row r="17089" spans="5:5" x14ac:dyDescent="0.25">
      <c r="E17089" s="1">
        <f t="shared" si="308"/>
        <v>1</v>
      </c>
    </row>
    <row r="17090" spans="5:5" x14ac:dyDescent="0.25">
      <c r="E17090" s="1">
        <f t="shared" si="308"/>
        <v>1</v>
      </c>
    </row>
    <row r="17091" spans="5:5" x14ac:dyDescent="0.25">
      <c r="E17091" s="1">
        <f t="shared" si="308"/>
        <v>1</v>
      </c>
    </row>
    <row r="17092" spans="5:5" x14ac:dyDescent="0.25">
      <c r="E17092" s="1">
        <f t="shared" si="308"/>
        <v>1</v>
      </c>
    </row>
    <row r="17093" spans="5:5" x14ac:dyDescent="0.25">
      <c r="E17093" s="1">
        <f t="shared" ref="E17093:E17156" si="309">ROUNDDOWN(C17093-$C$5,0)+1</f>
        <v>1</v>
      </c>
    </row>
    <row r="17094" spans="5:5" x14ac:dyDescent="0.25">
      <c r="E17094" s="1">
        <f t="shared" si="309"/>
        <v>1</v>
      </c>
    </row>
    <row r="17095" spans="5:5" x14ac:dyDescent="0.25">
      <c r="E17095" s="1">
        <f t="shared" si="309"/>
        <v>1</v>
      </c>
    </row>
    <row r="17096" spans="5:5" x14ac:dyDescent="0.25">
      <c r="E17096" s="1">
        <f t="shared" si="309"/>
        <v>1</v>
      </c>
    </row>
    <row r="17097" spans="5:5" x14ac:dyDescent="0.25">
      <c r="E17097" s="1">
        <f t="shared" si="309"/>
        <v>1</v>
      </c>
    </row>
    <row r="17098" spans="5:5" x14ac:dyDescent="0.25">
      <c r="E17098" s="1">
        <f t="shared" si="309"/>
        <v>1</v>
      </c>
    </row>
    <row r="17099" spans="5:5" x14ac:dyDescent="0.25">
      <c r="E17099" s="1">
        <f t="shared" si="309"/>
        <v>1</v>
      </c>
    </row>
    <row r="17100" spans="5:5" x14ac:dyDescent="0.25">
      <c r="E17100" s="1">
        <f t="shared" si="309"/>
        <v>1</v>
      </c>
    </row>
    <row r="17101" spans="5:5" x14ac:dyDescent="0.25">
      <c r="E17101" s="1">
        <f t="shared" si="309"/>
        <v>1</v>
      </c>
    </row>
    <row r="17102" spans="5:5" x14ac:dyDescent="0.25">
      <c r="E17102" s="1">
        <f t="shared" si="309"/>
        <v>1</v>
      </c>
    </row>
    <row r="17103" spans="5:5" x14ac:dyDescent="0.25">
      <c r="E17103" s="1">
        <f t="shared" si="309"/>
        <v>1</v>
      </c>
    </row>
    <row r="17104" spans="5:5" x14ac:dyDescent="0.25">
      <c r="E17104" s="1">
        <f t="shared" si="309"/>
        <v>1</v>
      </c>
    </row>
    <row r="17105" spans="5:5" x14ac:dyDescent="0.25">
      <c r="E17105" s="1">
        <f t="shared" si="309"/>
        <v>1</v>
      </c>
    </row>
    <row r="17106" spans="5:5" x14ac:dyDescent="0.25">
      <c r="E17106" s="1">
        <f t="shared" si="309"/>
        <v>1</v>
      </c>
    </row>
    <row r="17107" spans="5:5" x14ac:dyDescent="0.25">
      <c r="E17107" s="1">
        <f t="shared" si="309"/>
        <v>1</v>
      </c>
    </row>
    <row r="17108" spans="5:5" x14ac:dyDescent="0.25">
      <c r="E17108" s="1">
        <f t="shared" si="309"/>
        <v>1</v>
      </c>
    </row>
    <row r="17109" spans="5:5" x14ac:dyDescent="0.25">
      <c r="E17109" s="1">
        <f t="shared" si="309"/>
        <v>1</v>
      </c>
    </row>
    <row r="17110" spans="5:5" x14ac:dyDescent="0.25">
      <c r="E17110" s="1">
        <f t="shared" si="309"/>
        <v>1</v>
      </c>
    </row>
    <row r="17111" spans="5:5" x14ac:dyDescent="0.25">
      <c r="E17111" s="1">
        <f t="shared" si="309"/>
        <v>1</v>
      </c>
    </row>
    <row r="17112" spans="5:5" x14ac:dyDescent="0.25">
      <c r="E17112" s="1">
        <f t="shared" si="309"/>
        <v>1</v>
      </c>
    </row>
    <row r="17113" spans="5:5" x14ac:dyDescent="0.25">
      <c r="E17113" s="1">
        <f t="shared" si="309"/>
        <v>1</v>
      </c>
    </row>
    <row r="17114" spans="5:5" x14ac:dyDescent="0.25">
      <c r="E17114" s="1">
        <f t="shared" si="309"/>
        <v>1</v>
      </c>
    </row>
    <row r="17115" spans="5:5" x14ac:dyDescent="0.25">
      <c r="E17115" s="1">
        <f t="shared" si="309"/>
        <v>1</v>
      </c>
    </row>
    <row r="17116" spans="5:5" x14ac:dyDescent="0.25">
      <c r="E17116" s="1">
        <f t="shared" si="309"/>
        <v>1</v>
      </c>
    </row>
    <row r="17117" spans="5:5" x14ac:dyDescent="0.25">
      <c r="E17117" s="1">
        <f t="shared" si="309"/>
        <v>1</v>
      </c>
    </row>
    <row r="17118" spans="5:5" x14ac:dyDescent="0.25">
      <c r="E17118" s="1">
        <f t="shared" si="309"/>
        <v>1</v>
      </c>
    </row>
    <row r="17119" spans="5:5" x14ac:dyDescent="0.25">
      <c r="E17119" s="1">
        <f t="shared" si="309"/>
        <v>1</v>
      </c>
    </row>
    <row r="17120" spans="5:5" x14ac:dyDescent="0.25">
      <c r="E17120" s="1">
        <f t="shared" si="309"/>
        <v>1</v>
      </c>
    </row>
    <row r="17121" spans="5:5" x14ac:dyDescent="0.25">
      <c r="E17121" s="1">
        <f t="shared" si="309"/>
        <v>1</v>
      </c>
    </row>
    <row r="17122" spans="5:5" x14ac:dyDescent="0.25">
      <c r="E17122" s="1">
        <f t="shared" si="309"/>
        <v>1</v>
      </c>
    </row>
    <row r="17123" spans="5:5" x14ac:dyDescent="0.25">
      <c r="E17123" s="1">
        <f t="shared" si="309"/>
        <v>1</v>
      </c>
    </row>
    <row r="17124" spans="5:5" x14ac:dyDescent="0.25">
      <c r="E17124" s="1">
        <f t="shared" si="309"/>
        <v>1</v>
      </c>
    </row>
    <row r="17125" spans="5:5" x14ac:dyDescent="0.25">
      <c r="E17125" s="1">
        <f t="shared" si="309"/>
        <v>1</v>
      </c>
    </row>
    <row r="17126" spans="5:5" x14ac:dyDescent="0.25">
      <c r="E17126" s="1">
        <f t="shared" si="309"/>
        <v>1</v>
      </c>
    </row>
    <row r="17127" spans="5:5" x14ac:dyDescent="0.25">
      <c r="E17127" s="1">
        <f t="shared" si="309"/>
        <v>1</v>
      </c>
    </row>
    <row r="17128" spans="5:5" x14ac:dyDescent="0.25">
      <c r="E17128" s="1">
        <f t="shared" si="309"/>
        <v>1</v>
      </c>
    </row>
    <row r="17129" spans="5:5" x14ac:dyDescent="0.25">
      <c r="E17129" s="1">
        <f t="shared" si="309"/>
        <v>1</v>
      </c>
    </row>
    <row r="17130" spans="5:5" x14ac:dyDescent="0.25">
      <c r="E17130" s="1">
        <f t="shared" si="309"/>
        <v>1</v>
      </c>
    </row>
    <row r="17131" spans="5:5" x14ac:dyDescent="0.25">
      <c r="E17131" s="1">
        <f t="shared" si="309"/>
        <v>1</v>
      </c>
    </row>
    <row r="17132" spans="5:5" x14ac:dyDescent="0.25">
      <c r="E17132" s="1">
        <f t="shared" si="309"/>
        <v>1</v>
      </c>
    </row>
    <row r="17133" spans="5:5" x14ac:dyDescent="0.25">
      <c r="E17133" s="1">
        <f t="shared" si="309"/>
        <v>1</v>
      </c>
    </row>
    <row r="17134" spans="5:5" x14ac:dyDescent="0.25">
      <c r="E17134" s="1">
        <f t="shared" si="309"/>
        <v>1</v>
      </c>
    </row>
    <row r="17135" spans="5:5" x14ac:dyDescent="0.25">
      <c r="E17135" s="1">
        <f t="shared" si="309"/>
        <v>1</v>
      </c>
    </row>
    <row r="17136" spans="5:5" x14ac:dyDescent="0.25">
      <c r="E17136" s="1">
        <f t="shared" si="309"/>
        <v>1</v>
      </c>
    </row>
    <row r="17137" spans="5:5" x14ac:dyDescent="0.25">
      <c r="E17137" s="1">
        <f t="shared" si="309"/>
        <v>1</v>
      </c>
    </row>
    <row r="17138" spans="5:5" x14ac:dyDescent="0.25">
      <c r="E17138" s="1">
        <f t="shared" si="309"/>
        <v>1</v>
      </c>
    </row>
    <row r="17139" spans="5:5" x14ac:dyDescent="0.25">
      <c r="E17139" s="1">
        <f t="shared" si="309"/>
        <v>1</v>
      </c>
    </row>
    <row r="17140" spans="5:5" x14ac:dyDescent="0.25">
      <c r="E17140" s="1">
        <f t="shared" si="309"/>
        <v>1</v>
      </c>
    </row>
    <row r="17141" spans="5:5" x14ac:dyDescent="0.25">
      <c r="E17141" s="1">
        <f t="shared" si="309"/>
        <v>1</v>
      </c>
    </row>
    <row r="17142" spans="5:5" x14ac:dyDescent="0.25">
      <c r="E17142" s="1">
        <f t="shared" si="309"/>
        <v>1</v>
      </c>
    </row>
    <row r="17143" spans="5:5" x14ac:dyDescent="0.25">
      <c r="E17143" s="1">
        <f t="shared" si="309"/>
        <v>1</v>
      </c>
    </row>
    <row r="17144" spans="5:5" x14ac:dyDescent="0.25">
      <c r="E17144" s="1">
        <f t="shared" si="309"/>
        <v>1</v>
      </c>
    </row>
    <row r="17145" spans="5:5" x14ac:dyDescent="0.25">
      <c r="E17145" s="1">
        <f t="shared" si="309"/>
        <v>1</v>
      </c>
    </row>
    <row r="17146" spans="5:5" x14ac:dyDescent="0.25">
      <c r="E17146" s="1">
        <f t="shared" si="309"/>
        <v>1</v>
      </c>
    </row>
    <row r="17147" spans="5:5" x14ac:dyDescent="0.25">
      <c r="E17147" s="1">
        <f t="shared" si="309"/>
        <v>1</v>
      </c>
    </row>
    <row r="17148" spans="5:5" x14ac:dyDescent="0.25">
      <c r="E17148" s="1">
        <f t="shared" si="309"/>
        <v>1</v>
      </c>
    </row>
    <row r="17149" spans="5:5" x14ac:dyDescent="0.25">
      <c r="E17149" s="1">
        <f t="shared" si="309"/>
        <v>1</v>
      </c>
    </row>
    <row r="17150" spans="5:5" x14ac:dyDescent="0.25">
      <c r="E17150" s="1">
        <f t="shared" si="309"/>
        <v>1</v>
      </c>
    </row>
    <row r="17151" spans="5:5" x14ac:dyDescent="0.25">
      <c r="E17151" s="1">
        <f t="shared" si="309"/>
        <v>1</v>
      </c>
    </row>
    <row r="17152" spans="5:5" x14ac:dyDescent="0.25">
      <c r="E17152" s="1">
        <f t="shared" si="309"/>
        <v>1</v>
      </c>
    </row>
    <row r="17153" spans="5:5" x14ac:dyDescent="0.25">
      <c r="E17153" s="1">
        <f t="shared" si="309"/>
        <v>1</v>
      </c>
    </row>
    <row r="17154" spans="5:5" x14ac:dyDescent="0.25">
      <c r="E17154" s="1">
        <f t="shared" si="309"/>
        <v>1</v>
      </c>
    </row>
    <row r="17155" spans="5:5" x14ac:dyDescent="0.25">
      <c r="E17155" s="1">
        <f t="shared" si="309"/>
        <v>1</v>
      </c>
    </row>
    <row r="17156" spans="5:5" x14ac:dyDescent="0.25">
      <c r="E17156" s="1">
        <f t="shared" si="309"/>
        <v>1</v>
      </c>
    </row>
    <row r="17157" spans="5:5" x14ac:dyDescent="0.25">
      <c r="E17157" s="1">
        <f t="shared" ref="E17157:E17220" si="310">ROUNDDOWN(C17157-$C$5,0)+1</f>
        <v>1</v>
      </c>
    </row>
    <row r="17158" spans="5:5" x14ac:dyDescent="0.25">
      <c r="E17158" s="1">
        <f t="shared" si="310"/>
        <v>1</v>
      </c>
    </row>
    <row r="17159" spans="5:5" x14ac:dyDescent="0.25">
      <c r="E17159" s="1">
        <f t="shared" si="310"/>
        <v>1</v>
      </c>
    </row>
    <row r="17160" spans="5:5" x14ac:dyDescent="0.25">
      <c r="E17160" s="1">
        <f t="shared" si="310"/>
        <v>1</v>
      </c>
    </row>
    <row r="17161" spans="5:5" x14ac:dyDescent="0.25">
      <c r="E17161" s="1">
        <f t="shared" si="310"/>
        <v>1</v>
      </c>
    </row>
    <row r="17162" spans="5:5" x14ac:dyDescent="0.25">
      <c r="E17162" s="1">
        <f t="shared" si="310"/>
        <v>1</v>
      </c>
    </row>
    <row r="17163" spans="5:5" x14ac:dyDescent="0.25">
      <c r="E17163" s="1">
        <f t="shared" si="310"/>
        <v>1</v>
      </c>
    </row>
    <row r="17164" spans="5:5" x14ac:dyDescent="0.25">
      <c r="E17164" s="1">
        <f t="shared" si="310"/>
        <v>1</v>
      </c>
    </row>
    <row r="17165" spans="5:5" x14ac:dyDescent="0.25">
      <c r="E17165" s="1">
        <f t="shared" si="310"/>
        <v>1</v>
      </c>
    </row>
    <row r="17166" spans="5:5" x14ac:dyDescent="0.25">
      <c r="E17166" s="1">
        <f t="shared" si="310"/>
        <v>1</v>
      </c>
    </row>
    <row r="17167" spans="5:5" x14ac:dyDescent="0.25">
      <c r="E17167" s="1">
        <f t="shared" si="310"/>
        <v>1</v>
      </c>
    </row>
    <row r="17168" spans="5:5" x14ac:dyDescent="0.25">
      <c r="E17168" s="1">
        <f t="shared" si="310"/>
        <v>1</v>
      </c>
    </row>
    <row r="17169" spans="5:5" x14ac:dyDescent="0.25">
      <c r="E17169" s="1">
        <f t="shared" si="310"/>
        <v>1</v>
      </c>
    </row>
    <row r="17170" spans="5:5" x14ac:dyDescent="0.25">
      <c r="E17170" s="1">
        <f t="shared" si="310"/>
        <v>1</v>
      </c>
    </row>
    <row r="17171" spans="5:5" x14ac:dyDescent="0.25">
      <c r="E17171" s="1">
        <f t="shared" si="310"/>
        <v>1</v>
      </c>
    </row>
    <row r="17172" spans="5:5" x14ac:dyDescent="0.25">
      <c r="E17172" s="1">
        <f t="shared" si="310"/>
        <v>1</v>
      </c>
    </row>
    <row r="17173" spans="5:5" x14ac:dyDescent="0.25">
      <c r="E17173" s="1">
        <f t="shared" si="310"/>
        <v>1</v>
      </c>
    </row>
    <row r="17174" spans="5:5" x14ac:dyDescent="0.25">
      <c r="E17174" s="1">
        <f t="shared" si="310"/>
        <v>1</v>
      </c>
    </row>
    <row r="17175" spans="5:5" x14ac:dyDescent="0.25">
      <c r="E17175" s="1">
        <f t="shared" si="310"/>
        <v>1</v>
      </c>
    </row>
    <row r="17176" spans="5:5" x14ac:dyDescent="0.25">
      <c r="E17176" s="1">
        <f t="shared" si="310"/>
        <v>1</v>
      </c>
    </row>
    <row r="17177" spans="5:5" x14ac:dyDescent="0.25">
      <c r="E17177" s="1">
        <f t="shared" si="310"/>
        <v>1</v>
      </c>
    </row>
    <row r="17178" spans="5:5" x14ac:dyDescent="0.25">
      <c r="E17178" s="1">
        <f t="shared" si="310"/>
        <v>1</v>
      </c>
    </row>
    <row r="17179" spans="5:5" x14ac:dyDescent="0.25">
      <c r="E17179" s="1">
        <f t="shared" si="310"/>
        <v>1</v>
      </c>
    </row>
    <row r="17180" spans="5:5" x14ac:dyDescent="0.25">
      <c r="E17180" s="1">
        <f t="shared" si="310"/>
        <v>1</v>
      </c>
    </row>
    <row r="17181" spans="5:5" x14ac:dyDescent="0.25">
      <c r="E17181" s="1">
        <f t="shared" si="310"/>
        <v>1</v>
      </c>
    </row>
    <row r="17182" spans="5:5" x14ac:dyDescent="0.25">
      <c r="E17182" s="1">
        <f t="shared" si="310"/>
        <v>1</v>
      </c>
    </row>
    <row r="17183" spans="5:5" x14ac:dyDescent="0.25">
      <c r="E17183" s="1">
        <f t="shared" si="310"/>
        <v>1</v>
      </c>
    </row>
    <row r="17184" spans="5:5" x14ac:dyDescent="0.25">
      <c r="E17184" s="1">
        <f t="shared" si="310"/>
        <v>1</v>
      </c>
    </row>
    <row r="17185" spans="5:5" x14ac:dyDescent="0.25">
      <c r="E17185" s="1">
        <f t="shared" si="310"/>
        <v>1</v>
      </c>
    </row>
    <row r="17186" spans="5:5" x14ac:dyDescent="0.25">
      <c r="E17186" s="1">
        <f t="shared" si="310"/>
        <v>1</v>
      </c>
    </row>
    <row r="17187" spans="5:5" x14ac:dyDescent="0.25">
      <c r="E17187" s="1">
        <f t="shared" si="310"/>
        <v>1</v>
      </c>
    </row>
    <row r="17188" spans="5:5" x14ac:dyDescent="0.25">
      <c r="E17188" s="1">
        <f t="shared" si="310"/>
        <v>1</v>
      </c>
    </row>
    <row r="17189" spans="5:5" x14ac:dyDescent="0.25">
      <c r="E17189" s="1">
        <f t="shared" si="310"/>
        <v>1</v>
      </c>
    </row>
    <row r="17190" spans="5:5" x14ac:dyDescent="0.25">
      <c r="E17190" s="1">
        <f t="shared" si="310"/>
        <v>1</v>
      </c>
    </row>
    <row r="17191" spans="5:5" x14ac:dyDescent="0.25">
      <c r="E17191" s="1">
        <f t="shared" si="310"/>
        <v>1</v>
      </c>
    </row>
    <row r="17192" spans="5:5" x14ac:dyDescent="0.25">
      <c r="E17192" s="1">
        <f t="shared" si="310"/>
        <v>1</v>
      </c>
    </row>
    <row r="17193" spans="5:5" x14ac:dyDescent="0.25">
      <c r="E17193" s="1">
        <f t="shared" si="310"/>
        <v>1</v>
      </c>
    </row>
    <row r="17194" spans="5:5" x14ac:dyDescent="0.25">
      <c r="E17194" s="1">
        <f t="shared" si="310"/>
        <v>1</v>
      </c>
    </row>
    <row r="17195" spans="5:5" x14ac:dyDescent="0.25">
      <c r="E17195" s="1">
        <f t="shared" si="310"/>
        <v>1</v>
      </c>
    </row>
    <row r="17196" spans="5:5" x14ac:dyDescent="0.25">
      <c r="E17196" s="1">
        <f t="shared" si="310"/>
        <v>1</v>
      </c>
    </row>
    <row r="17197" spans="5:5" x14ac:dyDescent="0.25">
      <c r="E17197" s="1">
        <f t="shared" si="310"/>
        <v>1</v>
      </c>
    </row>
    <row r="17198" spans="5:5" x14ac:dyDescent="0.25">
      <c r="E17198" s="1">
        <f t="shared" si="310"/>
        <v>1</v>
      </c>
    </row>
    <row r="17199" spans="5:5" x14ac:dyDescent="0.25">
      <c r="E17199" s="1">
        <f t="shared" si="310"/>
        <v>1</v>
      </c>
    </row>
    <row r="17200" spans="5:5" x14ac:dyDescent="0.25">
      <c r="E17200" s="1">
        <f t="shared" si="310"/>
        <v>1</v>
      </c>
    </row>
    <row r="17201" spans="5:5" x14ac:dyDescent="0.25">
      <c r="E17201" s="1">
        <f t="shared" si="310"/>
        <v>1</v>
      </c>
    </row>
    <row r="17202" spans="5:5" x14ac:dyDescent="0.25">
      <c r="E17202" s="1">
        <f t="shared" si="310"/>
        <v>1</v>
      </c>
    </row>
    <row r="17203" spans="5:5" x14ac:dyDescent="0.25">
      <c r="E17203" s="1">
        <f t="shared" si="310"/>
        <v>1</v>
      </c>
    </row>
    <row r="17204" spans="5:5" x14ac:dyDescent="0.25">
      <c r="E17204" s="1">
        <f t="shared" si="310"/>
        <v>1</v>
      </c>
    </row>
    <row r="17205" spans="5:5" x14ac:dyDescent="0.25">
      <c r="E17205" s="1">
        <f t="shared" si="310"/>
        <v>1</v>
      </c>
    </row>
    <row r="17206" spans="5:5" x14ac:dyDescent="0.25">
      <c r="E17206" s="1">
        <f t="shared" si="310"/>
        <v>1</v>
      </c>
    </row>
    <row r="17207" spans="5:5" x14ac:dyDescent="0.25">
      <c r="E17207" s="1">
        <f t="shared" si="310"/>
        <v>1</v>
      </c>
    </row>
    <row r="17208" spans="5:5" x14ac:dyDescent="0.25">
      <c r="E17208" s="1">
        <f t="shared" si="310"/>
        <v>1</v>
      </c>
    </row>
    <row r="17209" spans="5:5" x14ac:dyDescent="0.25">
      <c r="E17209" s="1">
        <f t="shared" si="310"/>
        <v>1</v>
      </c>
    </row>
    <row r="17210" spans="5:5" x14ac:dyDescent="0.25">
      <c r="E17210" s="1">
        <f t="shared" si="310"/>
        <v>1</v>
      </c>
    </row>
    <row r="17211" spans="5:5" x14ac:dyDescent="0.25">
      <c r="E17211" s="1">
        <f t="shared" si="310"/>
        <v>1</v>
      </c>
    </row>
    <row r="17212" spans="5:5" x14ac:dyDescent="0.25">
      <c r="E17212" s="1">
        <f t="shared" si="310"/>
        <v>1</v>
      </c>
    </row>
    <row r="17213" spans="5:5" x14ac:dyDescent="0.25">
      <c r="E17213" s="1">
        <f t="shared" si="310"/>
        <v>1</v>
      </c>
    </row>
    <row r="17214" spans="5:5" x14ac:dyDescent="0.25">
      <c r="E17214" s="1">
        <f t="shared" si="310"/>
        <v>1</v>
      </c>
    </row>
    <row r="17215" spans="5:5" x14ac:dyDescent="0.25">
      <c r="E17215" s="1">
        <f t="shared" si="310"/>
        <v>1</v>
      </c>
    </row>
    <row r="17216" spans="5:5" x14ac:dyDescent="0.25">
      <c r="E17216" s="1">
        <f t="shared" si="310"/>
        <v>1</v>
      </c>
    </row>
    <row r="17217" spans="5:5" x14ac:dyDescent="0.25">
      <c r="E17217" s="1">
        <f t="shared" si="310"/>
        <v>1</v>
      </c>
    </row>
    <row r="17218" spans="5:5" x14ac:dyDescent="0.25">
      <c r="E17218" s="1">
        <f t="shared" si="310"/>
        <v>1</v>
      </c>
    </row>
    <row r="17219" spans="5:5" x14ac:dyDescent="0.25">
      <c r="E17219" s="1">
        <f t="shared" si="310"/>
        <v>1</v>
      </c>
    </row>
    <row r="17220" spans="5:5" x14ac:dyDescent="0.25">
      <c r="E17220" s="1">
        <f t="shared" si="310"/>
        <v>1</v>
      </c>
    </row>
    <row r="17221" spans="5:5" x14ac:dyDescent="0.25">
      <c r="E17221" s="1">
        <f t="shared" ref="E17221:E17284" si="311">ROUNDDOWN(C17221-$C$5,0)+1</f>
        <v>1</v>
      </c>
    </row>
    <row r="17222" spans="5:5" x14ac:dyDescent="0.25">
      <c r="E17222" s="1">
        <f t="shared" si="311"/>
        <v>1</v>
      </c>
    </row>
    <row r="17223" spans="5:5" x14ac:dyDescent="0.25">
      <c r="E17223" s="1">
        <f t="shared" si="311"/>
        <v>1</v>
      </c>
    </row>
    <row r="17224" spans="5:5" x14ac:dyDescent="0.25">
      <c r="E17224" s="1">
        <f t="shared" si="311"/>
        <v>1</v>
      </c>
    </row>
    <row r="17225" spans="5:5" x14ac:dyDescent="0.25">
      <c r="E17225" s="1">
        <f t="shared" si="311"/>
        <v>1</v>
      </c>
    </row>
    <row r="17226" spans="5:5" x14ac:dyDescent="0.25">
      <c r="E17226" s="1">
        <f t="shared" si="311"/>
        <v>1</v>
      </c>
    </row>
    <row r="17227" spans="5:5" x14ac:dyDescent="0.25">
      <c r="E17227" s="1">
        <f t="shared" si="311"/>
        <v>1</v>
      </c>
    </row>
    <row r="17228" spans="5:5" x14ac:dyDescent="0.25">
      <c r="E17228" s="1">
        <f t="shared" si="311"/>
        <v>1</v>
      </c>
    </row>
    <row r="17229" spans="5:5" x14ac:dyDescent="0.25">
      <c r="E17229" s="1">
        <f t="shared" si="311"/>
        <v>1</v>
      </c>
    </row>
    <row r="17230" spans="5:5" x14ac:dyDescent="0.25">
      <c r="E17230" s="1">
        <f t="shared" si="311"/>
        <v>1</v>
      </c>
    </row>
    <row r="17231" spans="5:5" x14ac:dyDescent="0.25">
      <c r="E17231" s="1">
        <f t="shared" si="311"/>
        <v>1</v>
      </c>
    </row>
    <row r="17232" spans="5:5" x14ac:dyDescent="0.25">
      <c r="E17232" s="1">
        <f t="shared" si="311"/>
        <v>1</v>
      </c>
    </row>
    <row r="17233" spans="5:5" x14ac:dyDescent="0.25">
      <c r="E17233" s="1">
        <f t="shared" si="311"/>
        <v>1</v>
      </c>
    </row>
    <row r="17234" spans="5:5" x14ac:dyDescent="0.25">
      <c r="E17234" s="1">
        <f t="shared" si="311"/>
        <v>1</v>
      </c>
    </row>
    <row r="17235" spans="5:5" x14ac:dyDescent="0.25">
      <c r="E17235" s="1">
        <f t="shared" si="311"/>
        <v>1</v>
      </c>
    </row>
    <row r="17236" spans="5:5" x14ac:dyDescent="0.25">
      <c r="E17236" s="1">
        <f t="shared" si="311"/>
        <v>1</v>
      </c>
    </row>
    <row r="17237" spans="5:5" x14ac:dyDescent="0.25">
      <c r="E17237" s="1">
        <f t="shared" si="311"/>
        <v>1</v>
      </c>
    </row>
    <row r="17238" spans="5:5" x14ac:dyDescent="0.25">
      <c r="E17238" s="1">
        <f t="shared" si="311"/>
        <v>1</v>
      </c>
    </row>
    <row r="17239" spans="5:5" x14ac:dyDescent="0.25">
      <c r="E17239" s="1">
        <f t="shared" si="311"/>
        <v>1</v>
      </c>
    </row>
    <row r="17240" spans="5:5" x14ac:dyDescent="0.25">
      <c r="E17240" s="1">
        <f t="shared" si="311"/>
        <v>1</v>
      </c>
    </row>
    <row r="17241" spans="5:5" x14ac:dyDescent="0.25">
      <c r="E17241" s="1">
        <f t="shared" si="311"/>
        <v>1</v>
      </c>
    </row>
    <row r="17242" spans="5:5" x14ac:dyDescent="0.25">
      <c r="E17242" s="1">
        <f t="shared" si="311"/>
        <v>1</v>
      </c>
    </row>
    <row r="17243" spans="5:5" x14ac:dyDescent="0.25">
      <c r="E17243" s="1">
        <f t="shared" si="311"/>
        <v>1</v>
      </c>
    </row>
    <row r="17244" spans="5:5" x14ac:dyDescent="0.25">
      <c r="E17244" s="1">
        <f t="shared" si="311"/>
        <v>1</v>
      </c>
    </row>
    <row r="17245" spans="5:5" x14ac:dyDescent="0.25">
      <c r="E17245" s="1">
        <f t="shared" si="311"/>
        <v>1</v>
      </c>
    </row>
    <row r="17246" spans="5:5" x14ac:dyDescent="0.25">
      <c r="E17246" s="1">
        <f t="shared" si="311"/>
        <v>1</v>
      </c>
    </row>
    <row r="17247" spans="5:5" x14ac:dyDescent="0.25">
      <c r="E17247" s="1">
        <f t="shared" si="311"/>
        <v>1</v>
      </c>
    </row>
    <row r="17248" spans="5:5" x14ac:dyDescent="0.25">
      <c r="E17248" s="1">
        <f t="shared" si="311"/>
        <v>1</v>
      </c>
    </row>
    <row r="17249" spans="5:5" x14ac:dyDescent="0.25">
      <c r="E17249" s="1">
        <f t="shared" si="311"/>
        <v>1</v>
      </c>
    </row>
    <row r="17250" spans="5:5" x14ac:dyDescent="0.25">
      <c r="E17250" s="1">
        <f t="shared" si="311"/>
        <v>1</v>
      </c>
    </row>
    <row r="17251" spans="5:5" x14ac:dyDescent="0.25">
      <c r="E17251" s="1">
        <f t="shared" si="311"/>
        <v>1</v>
      </c>
    </row>
    <row r="17252" spans="5:5" x14ac:dyDescent="0.25">
      <c r="E17252" s="1">
        <f t="shared" si="311"/>
        <v>1</v>
      </c>
    </row>
    <row r="17253" spans="5:5" x14ac:dyDescent="0.25">
      <c r="E17253" s="1">
        <f t="shared" si="311"/>
        <v>1</v>
      </c>
    </row>
    <row r="17254" spans="5:5" x14ac:dyDescent="0.25">
      <c r="E17254" s="1">
        <f t="shared" si="311"/>
        <v>1</v>
      </c>
    </row>
    <row r="17255" spans="5:5" x14ac:dyDescent="0.25">
      <c r="E17255" s="1">
        <f t="shared" si="311"/>
        <v>1</v>
      </c>
    </row>
    <row r="17256" spans="5:5" x14ac:dyDescent="0.25">
      <c r="E17256" s="1">
        <f t="shared" si="311"/>
        <v>1</v>
      </c>
    </row>
    <row r="17257" spans="5:5" x14ac:dyDescent="0.25">
      <c r="E17257" s="1">
        <f t="shared" si="311"/>
        <v>1</v>
      </c>
    </row>
    <row r="17258" spans="5:5" x14ac:dyDescent="0.25">
      <c r="E17258" s="1">
        <f t="shared" si="311"/>
        <v>1</v>
      </c>
    </row>
    <row r="17259" spans="5:5" x14ac:dyDescent="0.25">
      <c r="E17259" s="1">
        <f t="shared" si="311"/>
        <v>1</v>
      </c>
    </row>
    <row r="17260" spans="5:5" x14ac:dyDescent="0.25">
      <c r="E17260" s="1">
        <f t="shared" si="311"/>
        <v>1</v>
      </c>
    </row>
    <row r="17261" spans="5:5" x14ac:dyDescent="0.25">
      <c r="E17261" s="1">
        <f t="shared" si="311"/>
        <v>1</v>
      </c>
    </row>
    <row r="17262" spans="5:5" x14ac:dyDescent="0.25">
      <c r="E17262" s="1">
        <f t="shared" si="311"/>
        <v>1</v>
      </c>
    </row>
    <row r="17263" spans="5:5" x14ac:dyDescent="0.25">
      <c r="E17263" s="1">
        <f t="shared" si="311"/>
        <v>1</v>
      </c>
    </row>
    <row r="17264" spans="5:5" x14ac:dyDescent="0.25">
      <c r="E17264" s="1">
        <f t="shared" si="311"/>
        <v>1</v>
      </c>
    </row>
    <row r="17265" spans="5:5" x14ac:dyDescent="0.25">
      <c r="E17265" s="1">
        <f t="shared" si="311"/>
        <v>1</v>
      </c>
    </row>
    <row r="17266" spans="5:5" x14ac:dyDescent="0.25">
      <c r="E17266" s="1">
        <f t="shared" si="311"/>
        <v>1</v>
      </c>
    </row>
    <row r="17267" spans="5:5" x14ac:dyDescent="0.25">
      <c r="E17267" s="1">
        <f t="shared" si="311"/>
        <v>1</v>
      </c>
    </row>
    <row r="17268" spans="5:5" x14ac:dyDescent="0.25">
      <c r="E17268" s="1">
        <f t="shared" si="311"/>
        <v>1</v>
      </c>
    </row>
    <row r="17269" spans="5:5" x14ac:dyDescent="0.25">
      <c r="E17269" s="1">
        <f t="shared" si="311"/>
        <v>1</v>
      </c>
    </row>
    <row r="17270" spans="5:5" x14ac:dyDescent="0.25">
      <c r="E17270" s="1">
        <f t="shared" si="311"/>
        <v>1</v>
      </c>
    </row>
    <row r="17271" spans="5:5" x14ac:dyDescent="0.25">
      <c r="E17271" s="1">
        <f t="shared" si="311"/>
        <v>1</v>
      </c>
    </row>
    <row r="17272" spans="5:5" x14ac:dyDescent="0.25">
      <c r="E17272" s="1">
        <f t="shared" si="311"/>
        <v>1</v>
      </c>
    </row>
    <row r="17273" spans="5:5" x14ac:dyDescent="0.25">
      <c r="E17273" s="1">
        <f t="shared" si="311"/>
        <v>1</v>
      </c>
    </row>
    <row r="17274" spans="5:5" x14ac:dyDescent="0.25">
      <c r="E17274" s="1">
        <f t="shared" si="311"/>
        <v>1</v>
      </c>
    </row>
    <row r="17275" spans="5:5" x14ac:dyDescent="0.25">
      <c r="E17275" s="1">
        <f t="shared" si="311"/>
        <v>1</v>
      </c>
    </row>
    <row r="17276" spans="5:5" x14ac:dyDescent="0.25">
      <c r="E17276" s="1">
        <f t="shared" si="311"/>
        <v>1</v>
      </c>
    </row>
    <row r="17277" spans="5:5" x14ac:dyDescent="0.25">
      <c r="E17277" s="1">
        <f t="shared" si="311"/>
        <v>1</v>
      </c>
    </row>
    <row r="17278" spans="5:5" x14ac:dyDescent="0.25">
      <c r="E17278" s="1">
        <f t="shared" si="311"/>
        <v>1</v>
      </c>
    </row>
    <row r="17279" spans="5:5" x14ac:dyDescent="0.25">
      <c r="E17279" s="1">
        <f t="shared" si="311"/>
        <v>1</v>
      </c>
    </row>
    <row r="17280" spans="5:5" x14ac:dyDescent="0.25">
      <c r="E17280" s="1">
        <f t="shared" si="311"/>
        <v>1</v>
      </c>
    </row>
    <row r="17281" spans="5:5" x14ac:dyDescent="0.25">
      <c r="E17281" s="1">
        <f t="shared" si="311"/>
        <v>1</v>
      </c>
    </row>
    <row r="17282" spans="5:5" x14ac:dyDescent="0.25">
      <c r="E17282" s="1">
        <f t="shared" si="311"/>
        <v>1</v>
      </c>
    </row>
    <row r="17283" spans="5:5" x14ac:dyDescent="0.25">
      <c r="E17283" s="1">
        <f t="shared" si="311"/>
        <v>1</v>
      </c>
    </row>
    <row r="17284" spans="5:5" x14ac:dyDescent="0.25">
      <c r="E17284" s="1">
        <f t="shared" si="311"/>
        <v>1</v>
      </c>
    </row>
    <row r="17285" spans="5:5" x14ac:dyDescent="0.25">
      <c r="E17285" s="1">
        <f t="shared" ref="E17285:E17348" si="312">ROUNDDOWN(C17285-$C$5,0)+1</f>
        <v>1</v>
      </c>
    </row>
    <row r="17286" spans="5:5" x14ac:dyDescent="0.25">
      <c r="E17286" s="1">
        <f t="shared" si="312"/>
        <v>1</v>
      </c>
    </row>
    <row r="17287" spans="5:5" x14ac:dyDescent="0.25">
      <c r="E17287" s="1">
        <f t="shared" si="312"/>
        <v>1</v>
      </c>
    </row>
    <row r="17288" spans="5:5" x14ac:dyDescent="0.25">
      <c r="E17288" s="1">
        <f t="shared" si="312"/>
        <v>1</v>
      </c>
    </row>
    <row r="17289" spans="5:5" x14ac:dyDescent="0.25">
      <c r="E17289" s="1">
        <f t="shared" si="312"/>
        <v>1</v>
      </c>
    </row>
    <row r="17290" spans="5:5" x14ac:dyDescent="0.25">
      <c r="E17290" s="1">
        <f t="shared" si="312"/>
        <v>1</v>
      </c>
    </row>
    <row r="17291" spans="5:5" x14ac:dyDescent="0.25">
      <c r="E17291" s="1">
        <f t="shared" si="312"/>
        <v>1</v>
      </c>
    </row>
    <row r="17292" spans="5:5" x14ac:dyDescent="0.25">
      <c r="E17292" s="1">
        <f t="shared" si="312"/>
        <v>1</v>
      </c>
    </row>
    <row r="17293" spans="5:5" x14ac:dyDescent="0.25">
      <c r="E17293" s="1">
        <f t="shared" si="312"/>
        <v>1</v>
      </c>
    </row>
    <row r="17294" spans="5:5" x14ac:dyDescent="0.25">
      <c r="E17294" s="1">
        <f t="shared" si="312"/>
        <v>1</v>
      </c>
    </row>
    <row r="17295" spans="5:5" x14ac:dyDescent="0.25">
      <c r="E17295" s="1">
        <f t="shared" si="312"/>
        <v>1</v>
      </c>
    </row>
    <row r="17296" spans="5:5" x14ac:dyDescent="0.25">
      <c r="E17296" s="1">
        <f t="shared" si="312"/>
        <v>1</v>
      </c>
    </row>
    <row r="17297" spans="5:5" x14ac:dyDescent="0.25">
      <c r="E17297" s="1">
        <f t="shared" si="312"/>
        <v>1</v>
      </c>
    </row>
    <row r="17298" spans="5:5" x14ac:dyDescent="0.25">
      <c r="E17298" s="1">
        <f t="shared" si="312"/>
        <v>1</v>
      </c>
    </row>
    <row r="17299" spans="5:5" x14ac:dyDescent="0.25">
      <c r="E17299" s="1">
        <f t="shared" si="312"/>
        <v>1</v>
      </c>
    </row>
    <row r="17300" spans="5:5" x14ac:dyDescent="0.25">
      <c r="E17300" s="1">
        <f t="shared" si="312"/>
        <v>1</v>
      </c>
    </row>
    <row r="17301" spans="5:5" x14ac:dyDescent="0.25">
      <c r="E17301" s="1">
        <f t="shared" si="312"/>
        <v>1</v>
      </c>
    </row>
    <row r="17302" spans="5:5" x14ac:dyDescent="0.25">
      <c r="E17302" s="1">
        <f t="shared" si="312"/>
        <v>1</v>
      </c>
    </row>
    <row r="17303" spans="5:5" x14ac:dyDescent="0.25">
      <c r="E17303" s="1">
        <f t="shared" si="312"/>
        <v>1</v>
      </c>
    </row>
    <row r="17304" spans="5:5" x14ac:dyDescent="0.25">
      <c r="E17304" s="1">
        <f t="shared" si="312"/>
        <v>1</v>
      </c>
    </row>
    <row r="17305" spans="5:5" x14ac:dyDescent="0.25">
      <c r="E17305" s="1">
        <f t="shared" si="312"/>
        <v>1</v>
      </c>
    </row>
    <row r="17306" spans="5:5" x14ac:dyDescent="0.25">
      <c r="E17306" s="1">
        <f t="shared" si="312"/>
        <v>1</v>
      </c>
    </row>
    <row r="17307" spans="5:5" x14ac:dyDescent="0.25">
      <c r="E17307" s="1">
        <f t="shared" si="312"/>
        <v>1</v>
      </c>
    </row>
    <row r="17308" spans="5:5" x14ac:dyDescent="0.25">
      <c r="E17308" s="1">
        <f t="shared" si="312"/>
        <v>1</v>
      </c>
    </row>
    <row r="17309" spans="5:5" x14ac:dyDescent="0.25">
      <c r="E17309" s="1">
        <f t="shared" si="312"/>
        <v>1</v>
      </c>
    </row>
    <row r="17310" spans="5:5" x14ac:dyDescent="0.25">
      <c r="E17310" s="1">
        <f t="shared" si="312"/>
        <v>1</v>
      </c>
    </row>
    <row r="17311" spans="5:5" x14ac:dyDescent="0.25">
      <c r="E17311" s="1">
        <f t="shared" si="312"/>
        <v>1</v>
      </c>
    </row>
    <row r="17312" spans="5:5" x14ac:dyDescent="0.25">
      <c r="E17312" s="1">
        <f t="shared" si="312"/>
        <v>1</v>
      </c>
    </row>
    <row r="17313" spans="5:5" x14ac:dyDescent="0.25">
      <c r="E17313" s="1">
        <f t="shared" si="312"/>
        <v>1</v>
      </c>
    </row>
    <row r="17314" spans="5:5" x14ac:dyDescent="0.25">
      <c r="E17314" s="1">
        <f t="shared" si="312"/>
        <v>1</v>
      </c>
    </row>
    <row r="17315" spans="5:5" x14ac:dyDescent="0.25">
      <c r="E17315" s="1">
        <f t="shared" si="312"/>
        <v>1</v>
      </c>
    </row>
    <row r="17316" spans="5:5" x14ac:dyDescent="0.25">
      <c r="E17316" s="1">
        <f t="shared" si="312"/>
        <v>1</v>
      </c>
    </row>
    <row r="17317" spans="5:5" x14ac:dyDescent="0.25">
      <c r="E17317" s="1">
        <f t="shared" si="312"/>
        <v>1</v>
      </c>
    </row>
    <row r="17318" spans="5:5" x14ac:dyDescent="0.25">
      <c r="E17318" s="1">
        <f t="shared" si="312"/>
        <v>1</v>
      </c>
    </row>
    <row r="17319" spans="5:5" x14ac:dyDescent="0.25">
      <c r="E17319" s="1">
        <f t="shared" si="312"/>
        <v>1</v>
      </c>
    </row>
    <row r="17320" spans="5:5" x14ac:dyDescent="0.25">
      <c r="E17320" s="1">
        <f t="shared" si="312"/>
        <v>1</v>
      </c>
    </row>
    <row r="17321" spans="5:5" x14ac:dyDescent="0.25">
      <c r="E17321" s="1">
        <f t="shared" si="312"/>
        <v>1</v>
      </c>
    </row>
    <row r="17322" spans="5:5" x14ac:dyDescent="0.25">
      <c r="E17322" s="1">
        <f t="shared" si="312"/>
        <v>1</v>
      </c>
    </row>
    <row r="17323" spans="5:5" x14ac:dyDescent="0.25">
      <c r="E17323" s="1">
        <f t="shared" si="312"/>
        <v>1</v>
      </c>
    </row>
    <row r="17324" spans="5:5" x14ac:dyDescent="0.25">
      <c r="E17324" s="1">
        <f t="shared" si="312"/>
        <v>1</v>
      </c>
    </row>
    <row r="17325" spans="5:5" x14ac:dyDescent="0.25">
      <c r="E17325" s="1">
        <f t="shared" si="312"/>
        <v>1</v>
      </c>
    </row>
    <row r="17326" spans="5:5" x14ac:dyDescent="0.25">
      <c r="E17326" s="1">
        <f t="shared" si="312"/>
        <v>1</v>
      </c>
    </row>
    <row r="17327" spans="5:5" x14ac:dyDescent="0.25">
      <c r="E17327" s="1">
        <f t="shared" si="312"/>
        <v>1</v>
      </c>
    </row>
    <row r="17328" spans="5:5" x14ac:dyDescent="0.25">
      <c r="E17328" s="1">
        <f t="shared" si="312"/>
        <v>1</v>
      </c>
    </row>
    <row r="17329" spans="5:5" x14ac:dyDescent="0.25">
      <c r="E17329" s="1">
        <f t="shared" si="312"/>
        <v>1</v>
      </c>
    </row>
    <row r="17330" spans="5:5" x14ac:dyDescent="0.25">
      <c r="E17330" s="1">
        <f t="shared" si="312"/>
        <v>1</v>
      </c>
    </row>
    <row r="17331" spans="5:5" x14ac:dyDescent="0.25">
      <c r="E17331" s="1">
        <f t="shared" si="312"/>
        <v>1</v>
      </c>
    </row>
    <row r="17332" spans="5:5" x14ac:dyDescent="0.25">
      <c r="E17332" s="1">
        <f t="shared" si="312"/>
        <v>1</v>
      </c>
    </row>
    <row r="17333" spans="5:5" x14ac:dyDescent="0.25">
      <c r="E17333" s="1">
        <f t="shared" si="312"/>
        <v>1</v>
      </c>
    </row>
    <row r="17334" spans="5:5" x14ac:dyDescent="0.25">
      <c r="E17334" s="1">
        <f t="shared" si="312"/>
        <v>1</v>
      </c>
    </row>
    <row r="17335" spans="5:5" x14ac:dyDescent="0.25">
      <c r="E17335" s="1">
        <f t="shared" si="312"/>
        <v>1</v>
      </c>
    </row>
    <row r="17336" spans="5:5" x14ac:dyDescent="0.25">
      <c r="E17336" s="1">
        <f t="shared" si="312"/>
        <v>1</v>
      </c>
    </row>
    <row r="17337" spans="5:5" x14ac:dyDescent="0.25">
      <c r="E17337" s="1">
        <f t="shared" si="312"/>
        <v>1</v>
      </c>
    </row>
    <row r="17338" spans="5:5" x14ac:dyDescent="0.25">
      <c r="E17338" s="1">
        <f t="shared" si="312"/>
        <v>1</v>
      </c>
    </row>
    <row r="17339" spans="5:5" x14ac:dyDescent="0.25">
      <c r="E17339" s="1">
        <f t="shared" si="312"/>
        <v>1</v>
      </c>
    </row>
    <row r="17340" spans="5:5" x14ac:dyDescent="0.25">
      <c r="E17340" s="1">
        <f t="shared" si="312"/>
        <v>1</v>
      </c>
    </row>
    <row r="17341" spans="5:5" x14ac:dyDescent="0.25">
      <c r="E17341" s="1">
        <f t="shared" si="312"/>
        <v>1</v>
      </c>
    </row>
    <row r="17342" spans="5:5" x14ac:dyDescent="0.25">
      <c r="E17342" s="1">
        <f t="shared" si="312"/>
        <v>1</v>
      </c>
    </row>
    <row r="17343" spans="5:5" x14ac:dyDescent="0.25">
      <c r="E17343" s="1">
        <f t="shared" si="312"/>
        <v>1</v>
      </c>
    </row>
    <row r="17344" spans="5:5" x14ac:dyDescent="0.25">
      <c r="E17344" s="1">
        <f t="shared" si="312"/>
        <v>1</v>
      </c>
    </row>
    <row r="17345" spans="5:5" x14ac:dyDescent="0.25">
      <c r="E17345" s="1">
        <f t="shared" si="312"/>
        <v>1</v>
      </c>
    </row>
    <row r="17346" spans="5:5" x14ac:dyDescent="0.25">
      <c r="E17346" s="1">
        <f t="shared" si="312"/>
        <v>1</v>
      </c>
    </row>
    <row r="17347" spans="5:5" x14ac:dyDescent="0.25">
      <c r="E17347" s="1">
        <f t="shared" si="312"/>
        <v>1</v>
      </c>
    </row>
    <row r="17348" spans="5:5" x14ac:dyDescent="0.25">
      <c r="E17348" s="1">
        <f t="shared" si="312"/>
        <v>1</v>
      </c>
    </row>
    <row r="17349" spans="5:5" x14ac:dyDescent="0.25">
      <c r="E17349" s="1">
        <f t="shared" ref="E17349:E17412" si="313">ROUNDDOWN(C17349-$C$5,0)+1</f>
        <v>1</v>
      </c>
    </row>
    <row r="17350" spans="5:5" x14ac:dyDescent="0.25">
      <c r="E17350" s="1">
        <f t="shared" si="313"/>
        <v>1</v>
      </c>
    </row>
    <row r="17351" spans="5:5" x14ac:dyDescent="0.25">
      <c r="E17351" s="1">
        <f t="shared" si="313"/>
        <v>1</v>
      </c>
    </row>
    <row r="17352" spans="5:5" x14ac:dyDescent="0.25">
      <c r="E17352" s="1">
        <f t="shared" si="313"/>
        <v>1</v>
      </c>
    </row>
    <row r="17353" spans="5:5" x14ac:dyDescent="0.25">
      <c r="E17353" s="1">
        <f t="shared" si="313"/>
        <v>1</v>
      </c>
    </row>
    <row r="17354" spans="5:5" x14ac:dyDescent="0.25">
      <c r="E17354" s="1">
        <f t="shared" si="313"/>
        <v>1</v>
      </c>
    </row>
    <row r="17355" spans="5:5" x14ac:dyDescent="0.25">
      <c r="E17355" s="1">
        <f t="shared" si="313"/>
        <v>1</v>
      </c>
    </row>
    <row r="17356" spans="5:5" x14ac:dyDescent="0.25">
      <c r="E17356" s="1">
        <f t="shared" si="313"/>
        <v>1</v>
      </c>
    </row>
    <row r="17357" spans="5:5" x14ac:dyDescent="0.25">
      <c r="E17357" s="1">
        <f t="shared" si="313"/>
        <v>1</v>
      </c>
    </row>
    <row r="17358" spans="5:5" x14ac:dyDescent="0.25">
      <c r="E17358" s="1">
        <f t="shared" si="313"/>
        <v>1</v>
      </c>
    </row>
    <row r="17359" spans="5:5" x14ac:dyDescent="0.25">
      <c r="E17359" s="1">
        <f t="shared" si="313"/>
        <v>1</v>
      </c>
    </row>
    <row r="17360" spans="5:5" x14ac:dyDescent="0.25">
      <c r="E17360" s="1">
        <f t="shared" si="313"/>
        <v>1</v>
      </c>
    </row>
    <row r="17361" spans="5:5" x14ac:dyDescent="0.25">
      <c r="E17361" s="1">
        <f t="shared" si="313"/>
        <v>1</v>
      </c>
    </row>
    <row r="17362" spans="5:5" x14ac:dyDescent="0.25">
      <c r="E17362" s="1">
        <f t="shared" si="313"/>
        <v>1</v>
      </c>
    </row>
    <row r="17363" spans="5:5" x14ac:dyDescent="0.25">
      <c r="E17363" s="1">
        <f t="shared" si="313"/>
        <v>1</v>
      </c>
    </row>
    <row r="17364" spans="5:5" x14ac:dyDescent="0.25">
      <c r="E17364" s="1">
        <f t="shared" si="313"/>
        <v>1</v>
      </c>
    </row>
    <row r="17365" spans="5:5" x14ac:dyDescent="0.25">
      <c r="E17365" s="1">
        <f t="shared" si="313"/>
        <v>1</v>
      </c>
    </row>
    <row r="17366" spans="5:5" x14ac:dyDescent="0.25">
      <c r="E17366" s="1">
        <f t="shared" si="313"/>
        <v>1</v>
      </c>
    </row>
    <row r="17367" spans="5:5" x14ac:dyDescent="0.25">
      <c r="E17367" s="1">
        <f t="shared" si="313"/>
        <v>1</v>
      </c>
    </row>
    <row r="17368" spans="5:5" x14ac:dyDescent="0.25">
      <c r="E17368" s="1">
        <f t="shared" si="313"/>
        <v>1</v>
      </c>
    </row>
    <row r="17369" spans="5:5" x14ac:dyDescent="0.25">
      <c r="E17369" s="1">
        <f t="shared" si="313"/>
        <v>1</v>
      </c>
    </row>
    <row r="17370" spans="5:5" x14ac:dyDescent="0.25">
      <c r="E17370" s="1">
        <f t="shared" si="313"/>
        <v>1</v>
      </c>
    </row>
    <row r="17371" spans="5:5" x14ac:dyDescent="0.25">
      <c r="E17371" s="1">
        <f t="shared" si="313"/>
        <v>1</v>
      </c>
    </row>
    <row r="17372" spans="5:5" x14ac:dyDescent="0.25">
      <c r="E17372" s="1">
        <f t="shared" si="313"/>
        <v>1</v>
      </c>
    </row>
    <row r="17373" spans="5:5" x14ac:dyDescent="0.25">
      <c r="E17373" s="1">
        <f t="shared" si="313"/>
        <v>1</v>
      </c>
    </row>
    <row r="17374" spans="5:5" x14ac:dyDescent="0.25">
      <c r="E17374" s="1">
        <f t="shared" si="313"/>
        <v>1</v>
      </c>
    </row>
    <row r="17375" spans="5:5" x14ac:dyDescent="0.25">
      <c r="E17375" s="1">
        <f t="shared" si="313"/>
        <v>1</v>
      </c>
    </row>
    <row r="17376" spans="5:5" x14ac:dyDescent="0.25">
      <c r="E17376" s="1">
        <f t="shared" si="313"/>
        <v>1</v>
      </c>
    </row>
    <row r="17377" spans="5:5" x14ac:dyDescent="0.25">
      <c r="E17377" s="1">
        <f t="shared" si="313"/>
        <v>1</v>
      </c>
    </row>
    <row r="17378" spans="5:5" x14ac:dyDescent="0.25">
      <c r="E17378" s="1">
        <f t="shared" si="313"/>
        <v>1</v>
      </c>
    </row>
    <row r="17379" spans="5:5" x14ac:dyDescent="0.25">
      <c r="E17379" s="1">
        <f t="shared" si="313"/>
        <v>1</v>
      </c>
    </row>
    <row r="17380" spans="5:5" x14ac:dyDescent="0.25">
      <c r="E17380" s="1">
        <f t="shared" si="313"/>
        <v>1</v>
      </c>
    </row>
    <row r="17381" spans="5:5" x14ac:dyDescent="0.25">
      <c r="E17381" s="1">
        <f t="shared" si="313"/>
        <v>1</v>
      </c>
    </row>
    <row r="17382" spans="5:5" x14ac:dyDescent="0.25">
      <c r="E17382" s="1">
        <f t="shared" si="313"/>
        <v>1</v>
      </c>
    </row>
    <row r="17383" spans="5:5" x14ac:dyDescent="0.25">
      <c r="E17383" s="1">
        <f t="shared" si="313"/>
        <v>1</v>
      </c>
    </row>
    <row r="17384" spans="5:5" x14ac:dyDescent="0.25">
      <c r="E17384" s="1">
        <f t="shared" si="313"/>
        <v>1</v>
      </c>
    </row>
    <row r="17385" spans="5:5" x14ac:dyDescent="0.25">
      <c r="E17385" s="1">
        <f t="shared" si="313"/>
        <v>1</v>
      </c>
    </row>
    <row r="17386" spans="5:5" x14ac:dyDescent="0.25">
      <c r="E17386" s="1">
        <f t="shared" si="313"/>
        <v>1</v>
      </c>
    </row>
    <row r="17387" spans="5:5" x14ac:dyDescent="0.25">
      <c r="E17387" s="1">
        <f t="shared" si="313"/>
        <v>1</v>
      </c>
    </row>
    <row r="17388" spans="5:5" x14ac:dyDescent="0.25">
      <c r="E17388" s="1">
        <f t="shared" si="313"/>
        <v>1</v>
      </c>
    </row>
    <row r="17389" spans="5:5" x14ac:dyDescent="0.25">
      <c r="E17389" s="1">
        <f t="shared" si="313"/>
        <v>1</v>
      </c>
    </row>
    <row r="17390" spans="5:5" x14ac:dyDescent="0.25">
      <c r="E17390" s="1">
        <f t="shared" si="313"/>
        <v>1</v>
      </c>
    </row>
    <row r="17391" spans="5:5" x14ac:dyDescent="0.25">
      <c r="E17391" s="1">
        <f t="shared" si="313"/>
        <v>1</v>
      </c>
    </row>
    <row r="17392" spans="5:5" x14ac:dyDescent="0.25">
      <c r="E17392" s="1">
        <f t="shared" si="313"/>
        <v>1</v>
      </c>
    </row>
    <row r="17393" spans="5:5" x14ac:dyDescent="0.25">
      <c r="E17393" s="1">
        <f t="shared" si="313"/>
        <v>1</v>
      </c>
    </row>
    <row r="17394" spans="5:5" x14ac:dyDescent="0.25">
      <c r="E17394" s="1">
        <f t="shared" si="313"/>
        <v>1</v>
      </c>
    </row>
    <row r="17395" spans="5:5" x14ac:dyDescent="0.25">
      <c r="E17395" s="1">
        <f t="shared" si="313"/>
        <v>1</v>
      </c>
    </row>
    <row r="17396" spans="5:5" x14ac:dyDescent="0.25">
      <c r="E17396" s="1">
        <f t="shared" si="313"/>
        <v>1</v>
      </c>
    </row>
    <row r="17397" spans="5:5" x14ac:dyDescent="0.25">
      <c r="E17397" s="1">
        <f t="shared" si="313"/>
        <v>1</v>
      </c>
    </row>
    <row r="17398" spans="5:5" x14ac:dyDescent="0.25">
      <c r="E17398" s="1">
        <f t="shared" si="313"/>
        <v>1</v>
      </c>
    </row>
    <row r="17399" spans="5:5" x14ac:dyDescent="0.25">
      <c r="E17399" s="1">
        <f t="shared" si="313"/>
        <v>1</v>
      </c>
    </row>
    <row r="17400" spans="5:5" x14ac:dyDescent="0.25">
      <c r="E17400" s="1">
        <f t="shared" si="313"/>
        <v>1</v>
      </c>
    </row>
    <row r="17401" spans="5:5" x14ac:dyDescent="0.25">
      <c r="E17401" s="1">
        <f t="shared" si="313"/>
        <v>1</v>
      </c>
    </row>
    <row r="17402" spans="5:5" x14ac:dyDescent="0.25">
      <c r="E17402" s="1">
        <f t="shared" si="313"/>
        <v>1</v>
      </c>
    </row>
    <row r="17403" spans="5:5" x14ac:dyDescent="0.25">
      <c r="E17403" s="1">
        <f t="shared" si="313"/>
        <v>1</v>
      </c>
    </row>
    <row r="17404" spans="5:5" x14ac:dyDescent="0.25">
      <c r="E17404" s="1">
        <f t="shared" si="313"/>
        <v>1</v>
      </c>
    </row>
    <row r="17405" spans="5:5" x14ac:dyDescent="0.25">
      <c r="E17405" s="1">
        <f t="shared" si="313"/>
        <v>1</v>
      </c>
    </row>
    <row r="17406" spans="5:5" x14ac:dyDescent="0.25">
      <c r="E17406" s="1">
        <f t="shared" si="313"/>
        <v>1</v>
      </c>
    </row>
    <row r="17407" spans="5:5" x14ac:dyDescent="0.25">
      <c r="E17407" s="1">
        <f t="shared" si="313"/>
        <v>1</v>
      </c>
    </row>
    <row r="17408" spans="5:5" x14ac:dyDescent="0.25">
      <c r="E17408" s="1">
        <f t="shared" si="313"/>
        <v>1</v>
      </c>
    </row>
    <row r="17409" spans="5:5" x14ac:dyDescent="0.25">
      <c r="E17409" s="1">
        <f t="shared" si="313"/>
        <v>1</v>
      </c>
    </row>
    <row r="17410" spans="5:5" x14ac:dyDescent="0.25">
      <c r="E17410" s="1">
        <f t="shared" si="313"/>
        <v>1</v>
      </c>
    </row>
    <row r="17411" spans="5:5" x14ac:dyDescent="0.25">
      <c r="E17411" s="1">
        <f t="shared" si="313"/>
        <v>1</v>
      </c>
    </row>
    <row r="17412" spans="5:5" x14ac:dyDescent="0.25">
      <c r="E17412" s="1">
        <f t="shared" si="313"/>
        <v>1</v>
      </c>
    </row>
    <row r="17413" spans="5:5" x14ac:dyDescent="0.25">
      <c r="E17413" s="1">
        <f t="shared" ref="E17413:E17465" si="314">ROUNDDOWN(C17413-$C$5,0)+1</f>
        <v>1</v>
      </c>
    </row>
    <row r="17414" spans="5:5" x14ac:dyDescent="0.25">
      <c r="E17414" s="1">
        <f t="shared" si="314"/>
        <v>1</v>
      </c>
    </row>
    <row r="17415" spans="5:5" x14ac:dyDescent="0.25">
      <c r="E17415" s="1">
        <f t="shared" si="314"/>
        <v>1</v>
      </c>
    </row>
    <row r="17416" spans="5:5" x14ac:dyDescent="0.25">
      <c r="E17416" s="1">
        <f t="shared" si="314"/>
        <v>1</v>
      </c>
    </row>
    <row r="17417" spans="5:5" x14ac:dyDescent="0.25">
      <c r="E17417" s="1">
        <f t="shared" si="314"/>
        <v>1</v>
      </c>
    </row>
    <row r="17418" spans="5:5" x14ac:dyDescent="0.25">
      <c r="E17418" s="1">
        <f t="shared" si="314"/>
        <v>1</v>
      </c>
    </row>
    <row r="17419" spans="5:5" x14ac:dyDescent="0.25">
      <c r="E17419" s="1">
        <f t="shared" si="314"/>
        <v>1</v>
      </c>
    </row>
    <row r="17420" spans="5:5" x14ac:dyDescent="0.25">
      <c r="E17420" s="1">
        <f t="shared" si="314"/>
        <v>1</v>
      </c>
    </row>
    <row r="17421" spans="5:5" x14ac:dyDescent="0.25">
      <c r="E17421" s="1">
        <f t="shared" si="314"/>
        <v>1</v>
      </c>
    </row>
    <row r="17422" spans="5:5" x14ac:dyDescent="0.25">
      <c r="E17422" s="1">
        <f t="shared" si="314"/>
        <v>1</v>
      </c>
    </row>
    <row r="17423" spans="5:5" x14ac:dyDescent="0.25">
      <c r="E17423" s="1">
        <f t="shared" si="314"/>
        <v>1</v>
      </c>
    </row>
    <row r="17424" spans="5:5" x14ac:dyDescent="0.25">
      <c r="E17424" s="1">
        <f t="shared" si="314"/>
        <v>1</v>
      </c>
    </row>
    <row r="17425" spans="5:5" x14ac:dyDescent="0.25">
      <c r="E17425" s="1">
        <f t="shared" si="314"/>
        <v>1</v>
      </c>
    </row>
    <row r="17426" spans="5:5" x14ac:dyDescent="0.25">
      <c r="E17426" s="1">
        <f t="shared" si="314"/>
        <v>1</v>
      </c>
    </row>
    <row r="17427" spans="5:5" x14ac:dyDescent="0.25">
      <c r="E17427" s="1">
        <f t="shared" si="314"/>
        <v>1</v>
      </c>
    </row>
    <row r="17428" spans="5:5" x14ac:dyDescent="0.25">
      <c r="E17428" s="1">
        <f t="shared" si="314"/>
        <v>1</v>
      </c>
    </row>
    <row r="17429" spans="5:5" x14ac:dyDescent="0.25">
      <c r="E17429" s="1">
        <f t="shared" si="314"/>
        <v>1</v>
      </c>
    </row>
    <row r="17430" spans="5:5" x14ac:dyDescent="0.25">
      <c r="E17430" s="1">
        <f t="shared" si="314"/>
        <v>1</v>
      </c>
    </row>
    <row r="17431" spans="5:5" x14ac:dyDescent="0.25">
      <c r="E17431" s="1">
        <f t="shared" si="314"/>
        <v>1</v>
      </c>
    </row>
    <row r="17432" spans="5:5" x14ac:dyDescent="0.25">
      <c r="E17432" s="1">
        <f t="shared" si="314"/>
        <v>1</v>
      </c>
    </row>
    <row r="17433" spans="5:5" x14ac:dyDescent="0.25">
      <c r="E17433" s="1">
        <f t="shared" si="314"/>
        <v>1</v>
      </c>
    </row>
    <row r="17434" spans="5:5" x14ac:dyDescent="0.25">
      <c r="E17434" s="1">
        <f t="shared" si="314"/>
        <v>1</v>
      </c>
    </row>
    <row r="17435" spans="5:5" x14ac:dyDescent="0.25">
      <c r="E17435" s="1">
        <f t="shared" si="314"/>
        <v>1</v>
      </c>
    </row>
    <row r="17436" spans="5:5" x14ac:dyDescent="0.25">
      <c r="E17436" s="1">
        <f t="shared" si="314"/>
        <v>1</v>
      </c>
    </row>
    <row r="17437" spans="5:5" x14ac:dyDescent="0.25">
      <c r="E17437" s="1">
        <f t="shared" si="314"/>
        <v>1</v>
      </c>
    </row>
    <row r="17438" spans="5:5" x14ac:dyDescent="0.25">
      <c r="E17438" s="1">
        <f t="shared" si="314"/>
        <v>1</v>
      </c>
    </row>
    <row r="17439" spans="5:5" x14ac:dyDescent="0.25">
      <c r="E17439" s="1">
        <f t="shared" si="314"/>
        <v>1</v>
      </c>
    </row>
    <row r="17440" spans="5:5" x14ac:dyDescent="0.25">
      <c r="E17440" s="1">
        <f t="shared" si="314"/>
        <v>1</v>
      </c>
    </row>
    <row r="17441" spans="5:5" x14ac:dyDescent="0.25">
      <c r="E17441" s="1">
        <f t="shared" si="314"/>
        <v>1</v>
      </c>
    </row>
    <row r="17442" spans="5:5" x14ac:dyDescent="0.25">
      <c r="E17442" s="1">
        <f t="shared" si="314"/>
        <v>1</v>
      </c>
    </row>
    <row r="17443" spans="5:5" x14ac:dyDescent="0.25">
      <c r="E17443" s="1">
        <f t="shared" si="314"/>
        <v>1</v>
      </c>
    </row>
    <row r="17444" spans="5:5" x14ac:dyDescent="0.25">
      <c r="E17444" s="1">
        <f t="shared" si="314"/>
        <v>1</v>
      </c>
    </row>
    <row r="17445" spans="5:5" x14ac:dyDescent="0.25">
      <c r="E17445" s="1">
        <f t="shared" si="314"/>
        <v>1</v>
      </c>
    </row>
    <row r="17446" spans="5:5" x14ac:dyDescent="0.25">
      <c r="E17446" s="1">
        <f t="shared" si="314"/>
        <v>1</v>
      </c>
    </row>
    <row r="17447" spans="5:5" x14ac:dyDescent="0.25">
      <c r="E17447" s="1">
        <f t="shared" si="314"/>
        <v>1</v>
      </c>
    </row>
    <row r="17448" spans="5:5" x14ac:dyDescent="0.25">
      <c r="E17448" s="1">
        <f t="shared" si="314"/>
        <v>1</v>
      </c>
    </row>
    <row r="17449" spans="5:5" x14ac:dyDescent="0.25">
      <c r="E17449" s="1">
        <f t="shared" si="314"/>
        <v>1</v>
      </c>
    </row>
    <row r="17450" spans="5:5" x14ac:dyDescent="0.25">
      <c r="E17450" s="1">
        <f t="shared" si="314"/>
        <v>1</v>
      </c>
    </row>
    <row r="17451" spans="5:5" x14ac:dyDescent="0.25">
      <c r="E17451" s="1">
        <f t="shared" si="314"/>
        <v>1</v>
      </c>
    </row>
    <row r="17452" spans="5:5" x14ac:dyDescent="0.25">
      <c r="E17452" s="1">
        <f t="shared" si="314"/>
        <v>1</v>
      </c>
    </row>
    <row r="17453" spans="5:5" x14ac:dyDescent="0.25">
      <c r="E17453" s="1">
        <f t="shared" si="314"/>
        <v>1</v>
      </c>
    </row>
    <row r="17454" spans="5:5" x14ac:dyDescent="0.25">
      <c r="E17454" s="1">
        <f t="shared" si="314"/>
        <v>1</v>
      </c>
    </row>
    <row r="17455" spans="5:5" x14ac:dyDescent="0.25">
      <c r="E17455" s="1">
        <f t="shared" si="314"/>
        <v>1</v>
      </c>
    </row>
    <row r="17456" spans="5:5" x14ac:dyDescent="0.25">
      <c r="E17456" s="1">
        <f t="shared" si="314"/>
        <v>1</v>
      </c>
    </row>
    <row r="17457" spans="5:5" x14ac:dyDescent="0.25">
      <c r="E17457" s="1">
        <f t="shared" si="314"/>
        <v>1</v>
      </c>
    </row>
    <row r="17458" spans="5:5" x14ac:dyDescent="0.25">
      <c r="E17458" s="1">
        <f t="shared" si="314"/>
        <v>1</v>
      </c>
    </row>
    <row r="17459" spans="5:5" x14ac:dyDescent="0.25">
      <c r="E17459" s="1">
        <f t="shared" si="314"/>
        <v>1</v>
      </c>
    </row>
    <row r="17460" spans="5:5" x14ac:dyDescent="0.25">
      <c r="E17460" s="1">
        <f t="shared" si="314"/>
        <v>1</v>
      </c>
    </row>
    <row r="17461" spans="5:5" x14ac:dyDescent="0.25">
      <c r="E17461" s="1">
        <f t="shared" si="314"/>
        <v>1</v>
      </c>
    </row>
    <row r="17462" spans="5:5" x14ac:dyDescent="0.25">
      <c r="E17462" s="1">
        <f t="shared" si="314"/>
        <v>1</v>
      </c>
    </row>
    <row r="17463" spans="5:5" x14ac:dyDescent="0.25">
      <c r="E17463" s="1">
        <f t="shared" si="314"/>
        <v>1</v>
      </c>
    </row>
    <row r="17464" spans="5:5" x14ac:dyDescent="0.25">
      <c r="E17464" s="1">
        <f t="shared" si="314"/>
        <v>1</v>
      </c>
    </row>
    <row r="17465" spans="5:5" x14ac:dyDescent="0.25">
      <c r="E17465" s="1">
        <f t="shared" si="314"/>
        <v>1</v>
      </c>
    </row>
  </sheetData>
  <sheetProtection sheet="1" objects="1" scenarios="1" sort="0" autoFilter="0"/>
  <mergeCells count="6">
    <mergeCell ref="P14:R14"/>
    <mergeCell ref="P11:T11"/>
    <mergeCell ref="P13:T13"/>
    <mergeCell ref="P9:T9"/>
    <mergeCell ref="P10:S10"/>
    <mergeCell ref="P12:R12"/>
  </mergeCells>
  <hyperlinks>
    <hyperlink ref="A1" location="Navigationspanel!A1" display="←" xr:uid="{C120F52F-0404-4A79-8A94-DDBE8FE50F97}"/>
  </hyperlinks>
  <pageMargins left="0.7" right="0.7" top="0.75" bottom="0.75" header="0.3" footer="0.3"/>
  <pageSetup paperSize="9" orientation="portrait" verticalDpi="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E15329-A28D-4D37-8FDC-096C68B312AB}">
  <sheetPr codeName="Blad6">
    <tabColor theme="8"/>
  </sheetPr>
  <dimension ref="A1:BD374"/>
  <sheetViews>
    <sheetView showGridLines="0" zoomScaleNormal="100" workbookViewId="0"/>
  </sheetViews>
  <sheetFormatPr defaultRowHeight="15" x14ac:dyDescent="0.25"/>
  <cols>
    <col min="1" max="1" width="2.85546875" customWidth="1"/>
    <col min="2" max="2" width="13.140625" bestFit="1" customWidth="1"/>
    <col min="3" max="3" width="6.28515625" style="161" hidden="1" customWidth="1"/>
    <col min="4" max="6" width="21.5703125" customWidth="1"/>
    <col min="7" max="7" width="14.7109375" style="162" hidden="1" customWidth="1"/>
    <col min="8" max="8" width="14.7109375" style="111" hidden="1" customWidth="1"/>
    <col min="9" max="10" width="14.7109375" style="1" hidden="1" customWidth="1"/>
    <col min="11" max="12" width="14.7109375" style="161" hidden="1" customWidth="1"/>
    <col min="13" max="16" width="14.7109375" style="1" hidden="1" customWidth="1"/>
    <col min="17" max="21" width="14.7109375" style="166" hidden="1" customWidth="1"/>
    <col min="22" max="24" width="14.7109375" hidden="1" customWidth="1"/>
    <col min="25" max="25" width="20.140625" style="38" customWidth="1"/>
    <col min="26" max="26" width="24.42578125" style="38" customWidth="1"/>
    <col min="27" max="31" width="15.140625" style="38" customWidth="1"/>
    <col min="32" max="32" width="13.5703125" style="38" hidden="1" customWidth="1"/>
    <col min="33" max="34" width="13.5703125" style="38" customWidth="1"/>
    <col min="35" max="39" width="10.5703125" style="38" customWidth="1"/>
    <col min="40" max="40" width="13.5703125" style="38" hidden="1" customWidth="1"/>
    <col min="41" max="41" width="13.5703125" style="38" customWidth="1"/>
    <col min="42" max="43" width="13.5703125" customWidth="1"/>
    <col min="44" max="46" width="15" customWidth="1"/>
  </cols>
  <sheetData>
    <row r="1" spans="1:56" x14ac:dyDescent="0.25">
      <c r="A1" s="18" t="s">
        <v>14</v>
      </c>
      <c r="C1"/>
    </row>
    <row r="2" spans="1:56" ht="29.25" thickBot="1" x14ac:dyDescent="0.5">
      <c r="A2" s="101"/>
      <c r="B2" s="12" t="s">
        <v>362</v>
      </c>
      <c r="C2" s="12"/>
      <c r="D2" s="12"/>
      <c r="E2" s="12"/>
      <c r="F2" s="12"/>
      <c r="Z2" s="8" t="s">
        <v>263</v>
      </c>
      <c r="AA2" s="171" t="str">
        <f>D6&amp;" mot "&amp;E6</f>
        <v>Flödesmätare ort 2020 mot Regnmätare ort 2020</v>
      </c>
    </row>
    <row r="3" spans="1:56" ht="16.5" thickBot="1" x14ac:dyDescent="0.3">
      <c r="C3"/>
      <c r="AA3" s="171" t="str">
        <f>AI6</f>
        <v>BNA 1</v>
      </c>
      <c r="AB3" s="171" t="str">
        <f>AJ6</f>
        <v xml:space="preserve">BNA 2 </v>
      </c>
      <c r="AC3" s="171" t="str">
        <f>AK6</f>
        <v xml:space="preserve">BNA 3 </v>
      </c>
      <c r="AD3" s="171" t="str">
        <f>AL6</f>
        <v xml:space="preserve">BNA 4 </v>
      </c>
      <c r="AE3" s="171" t="str">
        <f>AM6</f>
        <v xml:space="preserve">BNA tot </v>
      </c>
    </row>
    <row r="4" spans="1:56" s="153" customFormat="1" ht="30" customHeight="1" thickBot="1" x14ac:dyDescent="0.35">
      <c r="B4" s="186" t="s">
        <v>258</v>
      </c>
      <c r="C4"/>
      <c r="D4" s="171" t="s">
        <v>257</v>
      </c>
      <c r="E4" s="171" t="s">
        <v>256</v>
      </c>
      <c r="F4" s="171" t="s">
        <v>255</v>
      </c>
      <c r="G4" s="170"/>
      <c r="H4" s="111"/>
      <c r="I4" s="1"/>
      <c r="J4" s="1"/>
      <c r="K4" s="161"/>
      <c r="L4" s="161"/>
      <c r="M4" s="1"/>
      <c r="N4" s="1"/>
      <c r="O4" s="1"/>
      <c r="P4" s="1"/>
      <c r="Q4" s="166"/>
      <c r="R4" s="166"/>
      <c r="S4" s="166"/>
      <c r="T4" s="166"/>
      <c r="U4" s="166"/>
      <c r="V4"/>
      <c r="W4"/>
      <c r="X4"/>
      <c r="AA4" s="187" t="e">
        <f>ROUND(AI10,1)&amp;"ha +/-"&amp;ROUND((AI11-AI9)/AI10/2*100,0)&amp;"%"</f>
        <v>#NUM!</v>
      </c>
      <c r="AB4" s="187" t="e">
        <f>ROUND(AJ10,1)&amp;"ha +/-"&amp;ROUND((AJ11-AJ9)/AJ10/2*100,0)&amp;"%"</f>
        <v>#NUM!</v>
      </c>
      <c r="AC4" s="187" t="e">
        <f>ROUND(AK10,1)&amp;"ha +/-"&amp;ROUND((AK11-AK9)/AK10/2*100,0)&amp;"%"</f>
        <v>#NUM!</v>
      </c>
      <c r="AD4" s="187" t="e">
        <f>ROUND(AL10,1)&amp;"ha +/-"&amp;ROUND((AL11-AL9)/AL10/2*100,0)&amp;"%"</f>
        <v>#NUM!</v>
      </c>
      <c r="AE4" s="187" t="e">
        <f>ROUND(AM10,1)&amp;"ha +/-"&amp;ROUND((AM11-AM9)/AM10/2*100,0)&amp;"%"</f>
        <v>#NUM!</v>
      </c>
      <c r="AF4" s="171"/>
      <c r="AG4" s="175"/>
      <c r="AO4" s="175"/>
      <c r="AP4" s="171"/>
      <c r="AQ4" s="171"/>
    </row>
    <row r="5" spans="1:56" s="19" customFormat="1" ht="18" customHeight="1" x14ac:dyDescent="0.25">
      <c r="B5"/>
      <c r="C5"/>
      <c r="D5" s="171" t="s">
        <v>148</v>
      </c>
      <c r="E5" s="171" t="s">
        <v>101</v>
      </c>
      <c r="F5" s="171" t="s">
        <v>254</v>
      </c>
      <c r="G5" s="170"/>
      <c r="H5" s="111"/>
      <c r="I5" s="1"/>
      <c r="J5" s="1"/>
      <c r="K5" s="161"/>
      <c r="L5" s="161"/>
      <c r="M5" s="1"/>
      <c r="N5" s="1"/>
      <c r="O5" s="1"/>
      <c r="P5" s="1"/>
      <c r="Q5" s="166"/>
      <c r="R5" s="166"/>
      <c r="S5" s="166"/>
      <c r="T5" s="166"/>
      <c r="U5" s="166"/>
      <c r="V5"/>
      <c r="W5"/>
      <c r="X5"/>
      <c r="Y5" s="38"/>
      <c r="Z5" s="171" t="s">
        <v>270</v>
      </c>
      <c r="AA5" s="171" t="s">
        <v>236</v>
      </c>
      <c r="AB5" s="171" t="s">
        <v>237</v>
      </c>
      <c r="AC5" s="171" t="s">
        <v>238</v>
      </c>
      <c r="AD5" s="171" t="s">
        <v>239</v>
      </c>
      <c r="AE5" s="171" t="s">
        <v>240</v>
      </c>
      <c r="AF5" s="171" t="s">
        <v>241</v>
      </c>
      <c r="AG5" s="176"/>
      <c r="AO5" s="176"/>
    </row>
    <row r="6" spans="1:56" s="19" customFormat="1" ht="19.5" customHeight="1" thickBot="1" x14ac:dyDescent="0.3">
      <c r="B6" s="167" t="s">
        <v>12</v>
      </c>
      <c r="C6" s="167" t="s">
        <v>221</v>
      </c>
      <c r="D6" s="192" t="s">
        <v>267</v>
      </c>
      <c r="E6" s="192" t="s">
        <v>268</v>
      </c>
      <c r="F6" s="192" t="s">
        <v>269</v>
      </c>
      <c r="G6" s="167" t="s">
        <v>222</v>
      </c>
      <c r="H6" s="168" t="s">
        <v>223</v>
      </c>
      <c r="I6" s="167" t="s">
        <v>354</v>
      </c>
      <c r="J6" s="167" t="s">
        <v>224</v>
      </c>
      <c r="K6" s="169" t="s">
        <v>225</v>
      </c>
      <c r="L6" s="169" t="s">
        <v>226</v>
      </c>
      <c r="M6" s="167" t="s">
        <v>227</v>
      </c>
      <c r="N6" s="167" t="s">
        <v>228</v>
      </c>
      <c r="O6" s="167" t="s">
        <v>229</v>
      </c>
      <c r="P6" s="167" t="s">
        <v>230</v>
      </c>
      <c r="Q6" s="167" t="s">
        <v>231</v>
      </c>
      <c r="R6" s="167" t="s">
        <v>232</v>
      </c>
      <c r="S6" s="167" t="s">
        <v>233</v>
      </c>
      <c r="T6" s="167" t="s">
        <v>234</v>
      </c>
      <c r="U6" s="167" t="s">
        <v>235</v>
      </c>
      <c r="V6" s="154" t="s">
        <v>359</v>
      </c>
      <c r="W6" s="154" t="s">
        <v>360</v>
      </c>
      <c r="X6" s="154" t="s">
        <v>361</v>
      </c>
      <c r="Y6" s="177"/>
      <c r="Z6" s="167" t="s">
        <v>248</v>
      </c>
      <c r="AA6" s="167" t="s">
        <v>86</v>
      </c>
      <c r="AB6" s="167" t="s">
        <v>86</v>
      </c>
      <c r="AC6" s="167" t="s">
        <v>86</v>
      </c>
      <c r="AD6" s="167" t="s">
        <v>86</v>
      </c>
      <c r="AE6" s="167" t="s">
        <v>86</v>
      </c>
      <c r="AF6" s="167" t="s">
        <v>86</v>
      </c>
      <c r="AG6" s="176"/>
      <c r="AH6" s="167" t="s">
        <v>242</v>
      </c>
      <c r="AI6" s="167" t="s">
        <v>243</v>
      </c>
      <c r="AJ6" s="167" t="s">
        <v>244</v>
      </c>
      <c r="AK6" s="167" t="s">
        <v>245</v>
      </c>
      <c r="AL6" s="167" t="s">
        <v>246</v>
      </c>
      <c r="AM6" s="167" t="s">
        <v>247</v>
      </c>
      <c r="AO6" s="176"/>
      <c r="AT6" s="167" t="s">
        <v>132</v>
      </c>
      <c r="BB6"/>
      <c r="BC6" s="210" t="s">
        <v>348</v>
      </c>
    </row>
    <row r="7" spans="1:56" s="155" customFormat="1" x14ac:dyDescent="0.25">
      <c r="B7" s="231"/>
      <c r="C7" s="232"/>
      <c r="D7" s="233"/>
      <c r="E7" s="234"/>
      <c r="F7" s="235"/>
      <c r="G7" s="162"/>
      <c r="H7" s="111">
        <f>IF(F7&lt;=0,E7+0,MAX(0,0-F7*3))</f>
        <v>0</v>
      </c>
      <c r="I7" s="111">
        <f>IF(F7&gt;0,MAX(E7-iL_,0)+MAX(0,0-H7),0)</f>
        <v>0</v>
      </c>
      <c r="J7" s="162"/>
      <c r="K7" s="163"/>
      <c r="L7" s="163">
        <v>0</v>
      </c>
      <c r="M7" s="164"/>
      <c r="N7" s="164"/>
      <c r="O7" s="164"/>
      <c r="P7" s="164"/>
      <c r="Q7" s="166"/>
      <c r="R7" s="166"/>
      <c r="S7" s="166"/>
      <c r="T7" s="166"/>
      <c r="U7" s="166"/>
      <c r="V7"/>
      <c r="W7"/>
      <c r="X7"/>
      <c r="Y7" s="38"/>
      <c r="Z7" s="129">
        <v>1</v>
      </c>
      <c r="AA7" s="179" t="b">
        <f t="shared" ref="AA7:AA18" si="0">IF(ISERROR(AVERAGEIFS(Q:Q,Q:Q,"&gt;0",$C:$C,$Z7))=FALSE,AVERAGEIFS(Q:Q,Q:Q,"&gt;0",$C:$C,$Z7))</f>
        <v>0</v>
      </c>
      <c r="AB7" s="179" t="b">
        <f t="shared" ref="AB7:AB18" si="1">IF(ISERROR(AVERAGEIFS(R:R,R:R,"&gt;0",$C:$C,$Z7))=FALSE,AVERAGEIFS(R:R,R:R,"&gt;0",$C:$C,$Z7))</f>
        <v>0</v>
      </c>
      <c r="AC7" s="179" t="b">
        <f t="shared" ref="AC7:AC18" si="2">IF(ISERROR(AVERAGEIFS(S:S,S:S,"&gt;0",$C:$C,$Z7))=FALSE,AVERAGEIFS(S:S,S:S,"&gt;0",$C:$C,$Z7))</f>
        <v>0</v>
      </c>
      <c r="AD7" s="179" t="b">
        <f t="shared" ref="AD7:AD18" si="3">IF(ISERROR(AVERAGEIFS(T:T,T:T,"&gt;0",$C:$C,$Z7))=FALSE,AVERAGEIFS(T:T,T:T,"&gt;0",$C:$C,$Z7))</f>
        <v>0</v>
      </c>
      <c r="AE7" s="179" t="b">
        <f t="shared" ref="AE7:AE18" si="4">IF(ISERROR(AVERAGEIFS(U:U,U:U,"&gt;0",$C:$C,$Z7))=FALSE,AVERAGEIFS(U:U,U:U,"&gt;0",$C:$C,$Z7))</f>
        <v>0</v>
      </c>
      <c r="AF7" s="172">
        <f>SUM(AA7:AD7)</f>
        <v>0</v>
      </c>
      <c r="AG7" s="177"/>
      <c r="AH7" s="181" t="s">
        <v>249</v>
      </c>
      <c r="AI7" s="182">
        <f>COUNTIF(AB$23:AB$72,"&gt;0")</f>
        <v>0</v>
      </c>
      <c r="AJ7" s="182">
        <f>COUNTIF(AC$23:AC$72,"&gt;0")</f>
        <v>0</v>
      </c>
      <c r="AK7" s="182">
        <f>COUNTIF(AD$23:AD$72,"&gt;0")</f>
        <v>0</v>
      </c>
      <c r="AL7" s="182">
        <f>COUNTIF(AE$23:AE$72,"&gt;0")</f>
        <v>0</v>
      </c>
      <c r="AM7" s="182">
        <f>COUNTIF(AF$23:AF$72,"&gt;0")</f>
        <v>0</v>
      </c>
      <c r="AO7" s="177"/>
      <c r="AT7"/>
      <c r="AU7" t="str">
        <f>AB22</f>
        <v>BNA1(ha)</v>
      </c>
      <c r="AV7" t="str">
        <f>AC22</f>
        <v>BNA2(ha)</v>
      </c>
      <c r="AW7" t="str">
        <f>AD22</f>
        <v>BNA3(ha)</v>
      </c>
      <c r="AX7" t="str">
        <f>AE22</f>
        <v>BNA4(ha)</v>
      </c>
      <c r="AY7"/>
      <c r="AZ7"/>
      <c r="BA7"/>
      <c r="BB7"/>
      <c r="BC7" s="210" t="s">
        <v>349</v>
      </c>
      <c r="BD7"/>
    </row>
    <row r="8" spans="1:56" x14ac:dyDescent="0.25">
      <c r="B8" s="231"/>
      <c r="C8" s="232"/>
      <c r="D8" s="234"/>
      <c r="E8" s="234"/>
      <c r="F8" s="235"/>
      <c r="H8" s="111">
        <f>IF(F8&lt;=0,E8+H7,MAX(0,H7-F8*3))</f>
        <v>0</v>
      </c>
      <c r="I8" s="111">
        <f t="shared" ref="I8:I71" si="5">IF(F8&gt;0,MAX(E8-iL_,0)+MAX(0,H7-H8),0)</f>
        <v>0</v>
      </c>
      <c r="J8" s="162"/>
      <c r="K8" s="163"/>
      <c r="L8" s="163">
        <f>IF(K8=1,L7+1,L7)</f>
        <v>0</v>
      </c>
      <c r="M8" s="164"/>
      <c r="N8" s="164"/>
      <c r="O8" s="164"/>
      <c r="P8" s="164"/>
      <c r="Z8" s="129">
        <v>2</v>
      </c>
      <c r="AA8" s="179" t="b">
        <f>IF(ISERROR(AVERAGEIFS(Q:Q,Q:Q,"&gt;0",$C:$C,$Z8))=FALSE,AVERAGEIFS(Q:Q,Q:Q,"&gt;0",$C:$C,$Z8))</f>
        <v>0</v>
      </c>
      <c r="AB8" s="179" t="b">
        <f t="shared" si="1"/>
        <v>0</v>
      </c>
      <c r="AC8" s="179" t="b">
        <f t="shared" si="2"/>
        <v>0</v>
      </c>
      <c r="AD8" s="179" t="b">
        <f t="shared" si="3"/>
        <v>0</v>
      </c>
      <c r="AE8" s="179" t="b">
        <f t="shared" si="4"/>
        <v>0</v>
      </c>
      <c r="AF8" s="172">
        <f t="shared" ref="AF8:AF19" si="6">SUM(AA8:AD8)</f>
        <v>0</v>
      </c>
      <c r="AH8" s="38" t="s">
        <v>81</v>
      </c>
      <c r="AI8" s="183">
        <f>_xlfn.MINIFS(AB$23:AB$72,AB$23:AB$72,"&lt;&gt;0")</f>
        <v>0</v>
      </c>
      <c r="AJ8" s="183">
        <f>_xlfn.MINIFS(AC$23:AC$72,AC$23:AC$72,"&lt;&gt;0")</f>
        <v>0</v>
      </c>
      <c r="AK8" s="183">
        <f>_xlfn.MINIFS(AD$23:AD$72,AD$23:AD$72,"&lt;&gt;0")</f>
        <v>0</v>
      </c>
      <c r="AL8" s="183">
        <f>_xlfn.MINIFS(AE$23:AE$72,AE$23:AE$72,"&lt;&gt;0")</f>
        <v>0</v>
      </c>
      <c r="AM8" s="183">
        <f>_xlfn.MINIFS(AF$23:AF$72,AF$23:AF$72,"&lt;&gt;0")</f>
        <v>0</v>
      </c>
      <c r="BC8" t="s">
        <v>350</v>
      </c>
    </row>
    <row r="9" spans="1:56" x14ac:dyDescent="0.25">
      <c r="B9" s="231"/>
      <c r="C9" s="232"/>
      <c r="D9" s="234"/>
      <c r="E9" s="234"/>
      <c r="F9" s="235"/>
      <c r="H9" s="111">
        <f t="shared" ref="H9:H72" si="7">IF(F9&lt;=0,E9+H8,MAX(0,H8-F9*3))</f>
        <v>0</v>
      </c>
      <c r="I9" s="111">
        <f t="shared" si="5"/>
        <v>0</v>
      </c>
      <c r="J9" s="162"/>
      <c r="K9" s="163"/>
      <c r="L9" s="163">
        <f t="shared" ref="L9:L72" si="8">IF(K9=1,L8+1,L8)</f>
        <v>0</v>
      </c>
      <c r="M9" s="164"/>
      <c r="N9" s="164"/>
      <c r="O9" s="164"/>
      <c r="P9" s="164"/>
      <c r="Z9" s="129">
        <v>3</v>
      </c>
      <c r="AA9" s="179" t="b">
        <f t="shared" si="0"/>
        <v>0</v>
      </c>
      <c r="AB9" s="179" t="b">
        <f t="shared" si="1"/>
        <v>0</v>
      </c>
      <c r="AC9" s="179" t="b">
        <f t="shared" si="2"/>
        <v>0</v>
      </c>
      <c r="AD9" s="179" t="b">
        <f t="shared" si="3"/>
        <v>0</v>
      </c>
      <c r="AE9" s="179" t="b">
        <f t="shared" si="4"/>
        <v>0</v>
      </c>
      <c r="AF9" s="172">
        <f t="shared" si="6"/>
        <v>0</v>
      </c>
      <c r="AH9" s="38" t="s">
        <v>259</v>
      </c>
      <c r="AI9" s="184" t="e">
        <f>PERCENTILE(AB$23:AB$72,0.25)</f>
        <v>#NUM!</v>
      </c>
      <c r="AJ9" s="184" t="e">
        <f>PERCENTILE(AC$23:AC$72,0.25)</f>
        <v>#NUM!</v>
      </c>
      <c r="AK9" s="184" t="e">
        <f>PERCENTILE(AD$23:AD$72,0.25)</f>
        <v>#NUM!</v>
      </c>
      <c r="AL9" s="184" t="e">
        <f>PERCENTILE(AE$23:AE$72,0.25)</f>
        <v>#NUM!</v>
      </c>
      <c r="AM9" s="184" t="e">
        <f>PERCENTILE(AF$23:AF$72,0.25)</f>
        <v>#NUM!</v>
      </c>
      <c r="AT9" s="158">
        <v>0.1</v>
      </c>
      <c r="AU9" t="e">
        <f t="shared" ref="AU9:AU18" si="9">PERCENTILE(AB$23:AB$72,$AT9)</f>
        <v>#NUM!</v>
      </c>
      <c r="AV9" t="e">
        <f t="shared" ref="AV9:AV18" si="10">PERCENTILE(AC$23:AC$72,$AT9)</f>
        <v>#NUM!</v>
      </c>
      <c r="AW9" t="e">
        <f t="shared" ref="AW9:AW18" si="11">PERCENTILE(AD$23:AD$72,$AT9)</f>
        <v>#NUM!</v>
      </c>
      <c r="AX9" t="e">
        <f t="shared" ref="AX9:AX18" si="12">PERCENTILE(AE$23:AE$72,$AT9)</f>
        <v>#NUM!</v>
      </c>
      <c r="BB9" t="s">
        <v>356</v>
      </c>
      <c r="BC9" s="211">
        <f>2*BC11</f>
        <v>4</v>
      </c>
    </row>
    <row r="10" spans="1:56" x14ac:dyDescent="0.25">
      <c r="B10" s="231"/>
      <c r="C10" s="232"/>
      <c r="D10" s="234"/>
      <c r="E10" s="234"/>
      <c r="F10" s="235"/>
      <c r="H10" s="111">
        <f t="shared" si="7"/>
        <v>0</v>
      </c>
      <c r="I10" s="111">
        <f t="shared" si="5"/>
        <v>0</v>
      </c>
      <c r="J10" s="162"/>
      <c r="K10" s="165"/>
      <c r="L10" s="163">
        <f t="shared" si="8"/>
        <v>0</v>
      </c>
      <c r="M10" s="164"/>
      <c r="N10" s="164"/>
      <c r="O10" s="164"/>
      <c r="P10" s="164"/>
      <c r="Z10" s="129">
        <v>4</v>
      </c>
      <c r="AA10" s="179" t="b">
        <f t="shared" si="0"/>
        <v>0</v>
      </c>
      <c r="AB10" s="179" t="b">
        <f t="shared" si="1"/>
        <v>0</v>
      </c>
      <c r="AC10" s="179" t="b">
        <f t="shared" si="2"/>
        <v>0</v>
      </c>
      <c r="AD10" s="179" t="b">
        <f t="shared" si="3"/>
        <v>0</v>
      </c>
      <c r="AE10" s="179" t="b">
        <f t="shared" si="4"/>
        <v>0</v>
      </c>
      <c r="AF10" s="172">
        <f t="shared" si="6"/>
        <v>0</v>
      </c>
      <c r="AH10" s="181" t="s">
        <v>250</v>
      </c>
      <c r="AI10" s="184" t="e">
        <f>MEDIAN(AB$23:AB$72)</f>
        <v>#NUM!</v>
      </c>
      <c r="AJ10" s="184" t="e">
        <f>MEDIAN(AC$23:AC$72)</f>
        <v>#NUM!</v>
      </c>
      <c r="AK10" s="184" t="e">
        <f>MEDIAN(AD$23:AD$72)</f>
        <v>#NUM!</v>
      </c>
      <c r="AL10" s="184" t="e">
        <f>MEDIAN(AE$23:AE$72)</f>
        <v>#NUM!</v>
      </c>
      <c r="AM10" s="184" t="e">
        <f>MEDIAN(AF$23:AF$72)</f>
        <v>#NUM!</v>
      </c>
      <c r="AT10" s="158">
        <v>0.2</v>
      </c>
      <c r="AU10" t="e">
        <f t="shared" si="9"/>
        <v>#NUM!</v>
      </c>
      <c r="AV10" t="e">
        <f t="shared" si="10"/>
        <v>#NUM!</v>
      </c>
      <c r="AW10" t="e">
        <f t="shared" si="11"/>
        <v>#NUM!</v>
      </c>
      <c r="AX10" t="e">
        <f t="shared" si="12"/>
        <v>#NUM!</v>
      </c>
      <c r="BC10" s="55" t="s">
        <v>351</v>
      </c>
    </row>
    <row r="11" spans="1:56" x14ac:dyDescent="0.25">
      <c r="B11" s="231"/>
      <c r="C11" s="232"/>
      <c r="D11" s="234"/>
      <c r="E11" s="234"/>
      <c r="F11" s="235"/>
      <c r="G11" s="162">
        <f t="shared" ref="G11:G74" si="13">IF(K11=1,D10,IF(K11&gt;0,G10,D11))</f>
        <v>0</v>
      </c>
      <c r="H11" s="111">
        <f t="shared" si="7"/>
        <v>0</v>
      </c>
      <c r="I11" s="111">
        <f t="shared" si="5"/>
        <v>0</v>
      </c>
      <c r="J11" s="162">
        <f t="shared" ref="J11:J74" si="14">D11-G11</f>
        <v>0</v>
      </c>
      <c r="K11" s="165">
        <f t="shared" ref="K11:K74" si="15">IF(AND(K10&gt;0,K10&lt;4),K10+1,IF(AND(I11&gt;=NdbMin1_,I10&lt;Ndbmax0_,SUM(I7:I10)&lt;TorrAckMax_),1,0))</f>
        <v>0</v>
      </c>
      <c r="L11" s="163">
        <f t="shared" si="8"/>
        <v>0</v>
      </c>
      <c r="M11" s="164" t="b">
        <f>IF($K11=1,MAX($J11/($I11*0.001)/10000,0),IF(AND(K11&gt;1,K11&lt;=4),M10))</f>
        <v>0</v>
      </c>
      <c r="N11" s="164" t="b">
        <f>IF($K10=1,MAX((J11-M11*I11*0.001*10000)/(I10*0.001)/10000,0),IF(AND(K11&gt;1,K11&lt;=4),N10))</f>
        <v>0</v>
      </c>
      <c r="O11" s="164" t="b">
        <f>IF($K9=1,MAX((J11-(M11*I11+N11*I10)*0.001*10000)/(I9*0.001)/10000,0),IF(AND(K11&gt;1,K11&lt;=4),O10))</f>
        <v>0</v>
      </c>
      <c r="P11" s="164" t="b">
        <f>IF($K8=1,MAX((J11-(M11*I11+N11*I10+O11*I9)*10000*0.001)/(I8*0.001)/10000,0),IF(AND(K11&gt;1,K11&lt;=4),P10))</f>
        <v>0</v>
      </c>
      <c r="Q11" s="166" t="b">
        <f>IF(AND(M10=FALSE,M11&lt;&gt;FALSE),M11)</f>
        <v>0</v>
      </c>
      <c r="R11" s="166" t="b">
        <f>IF(AND(N10=FALSE,N11&lt;&gt;FALSE),N11)</f>
        <v>0</v>
      </c>
      <c r="S11" s="166" t="b">
        <f>IF(AND(O10=FALSE,O11&lt;&gt;FALSE),O11)</f>
        <v>0</v>
      </c>
      <c r="T11" s="166" t="b">
        <f>IF(AND(P10=FALSE,P11&lt;&gt;FALSE),P11)</f>
        <v>0</v>
      </c>
      <c r="U11" s="166" t="b">
        <f t="shared" ref="U11:U13" si="16">IF(AND(T11&lt;&gt;FALSE,S10&lt;&gt;FALSE,R9&lt;&gt;FALSE,Q8&lt;&gt;FALSE),Q8+R9+S10+T11)</f>
        <v>0</v>
      </c>
      <c r="V11" t="b">
        <f t="shared" ref="V11:V74" si="17">IF(K11=1,J11/I11/10,IF(K11=2,SUM(J10:J11)/SUM(I10:I11)/10,IF(K11=3,SUM(J9:J11)/SUM(I9:I11)/10,IF(K11=4,SUM(J8:J11)/SUM(I8:I11)/10))))</f>
        <v>0</v>
      </c>
      <c r="W11" s="44" t="b">
        <f>IF(V11&lt;&gt;FALSE,V11-V10)</f>
        <v>0</v>
      </c>
      <c r="X11" s="77" t="e">
        <f t="shared" ref="X11:X74" si="18">G11+(I11*$AA$19+I10*$AB$19+I9*$AC$19+I8*$AD$19)*10</f>
        <v>#DIV/0!</v>
      </c>
      <c r="Y11" s="180"/>
      <c r="Z11" s="129">
        <v>5</v>
      </c>
      <c r="AA11" s="179" t="b">
        <f t="shared" si="0"/>
        <v>0</v>
      </c>
      <c r="AB11" s="179" t="b">
        <f t="shared" si="1"/>
        <v>0</v>
      </c>
      <c r="AC11" s="179" t="b">
        <f t="shared" si="2"/>
        <v>0</v>
      </c>
      <c r="AD11" s="179" t="b">
        <f t="shared" si="3"/>
        <v>0</v>
      </c>
      <c r="AE11" s="179" t="b">
        <f t="shared" si="4"/>
        <v>0</v>
      </c>
      <c r="AF11" s="172">
        <f t="shared" si="6"/>
        <v>0</v>
      </c>
      <c r="AH11" s="38" t="s">
        <v>260</v>
      </c>
      <c r="AI11" s="184" t="e">
        <f>PERCENTILE(AB$23:AB$72,0.75)</f>
        <v>#NUM!</v>
      </c>
      <c r="AJ11" s="184" t="e">
        <f>PERCENTILE(AC$23:AC$72,0.75)</f>
        <v>#NUM!</v>
      </c>
      <c r="AK11" s="184" t="e">
        <f>PERCENTILE(AD$23:AD$72,0.75)</f>
        <v>#NUM!</v>
      </c>
      <c r="AL11" s="184" t="e">
        <f>PERCENTILE(AE$23:AE$72,0.75)</f>
        <v>#NUM!</v>
      </c>
      <c r="AM11" s="184" t="e">
        <f>PERCENTILE(AF$23:AF$72,0.75)</f>
        <v>#NUM!</v>
      </c>
      <c r="AT11" s="158">
        <v>0.3</v>
      </c>
      <c r="AU11" t="e">
        <f t="shared" si="9"/>
        <v>#NUM!</v>
      </c>
      <c r="AV11" t="e">
        <f t="shared" si="10"/>
        <v>#NUM!</v>
      </c>
      <c r="AW11" t="e">
        <f t="shared" si="11"/>
        <v>#NUM!</v>
      </c>
      <c r="AX11" t="e">
        <f t="shared" si="12"/>
        <v>#NUM!</v>
      </c>
      <c r="BB11" t="s">
        <v>357</v>
      </c>
      <c r="BC11" s="211">
        <f>NdbMin1_</f>
        <v>2</v>
      </c>
    </row>
    <row r="12" spans="1:56" x14ac:dyDescent="0.25">
      <c r="B12" s="231"/>
      <c r="C12" s="232"/>
      <c r="D12" s="234"/>
      <c r="E12" s="234"/>
      <c r="F12" s="235"/>
      <c r="G12" s="162">
        <f t="shared" si="13"/>
        <v>0</v>
      </c>
      <c r="H12" s="111">
        <f t="shared" si="7"/>
        <v>0</v>
      </c>
      <c r="I12" s="111">
        <f t="shared" si="5"/>
        <v>0</v>
      </c>
      <c r="J12" s="162">
        <f t="shared" si="14"/>
        <v>0</v>
      </c>
      <c r="K12" s="165">
        <f t="shared" si="15"/>
        <v>0</v>
      </c>
      <c r="L12" s="163">
        <f t="shared" si="8"/>
        <v>0</v>
      </c>
      <c r="M12" s="164" t="b">
        <f t="shared" ref="M12:M75" si="19">IF($K12=1,MAX($J12/($I12*0.001)/10000,0),IF(AND(K12&gt;1,K12&lt;=4),M11))</f>
        <v>0</v>
      </c>
      <c r="N12" s="164" t="b">
        <f t="shared" ref="N12:N75" si="20">IF($K11=1,MAX((J12-M12*I12*0.001*10000)/(I11*0.001)/10000,0),IF(AND(K12&gt;1,K12&lt;=4),N11))</f>
        <v>0</v>
      </c>
      <c r="O12" s="164" t="b">
        <f t="shared" ref="O12:O75" si="21">IF($K10=1,MAX((J12-(M12*I12+N12*I11)*0.001*10000)/(I10*0.001)/10000,0),IF(AND(K12&gt;1,K12&lt;=4),O11))</f>
        <v>0</v>
      </c>
      <c r="P12" s="164" t="b">
        <f t="shared" ref="P12:P75" si="22">IF($K9=1,MAX((J12-(M12*I12+N12*I11+O12*I10)*10000*0.001)/(I9*0.001)/10000,0),IF(AND(K12&gt;1,K12&lt;=4),P11))</f>
        <v>0</v>
      </c>
      <c r="Q12" s="166" t="b">
        <f t="shared" ref="Q12:T75" si="23">IF(AND(M11=FALSE,M12&lt;&gt;FALSE),M12)</f>
        <v>0</v>
      </c>
      <c r="R12" s="166" t="b">
        <f t="shared" si="23"/>
        <v>0</v>
      </c>
      <c r="S12" s="166" t="b">
        <f t="shared" si="23"/>
        <v>0</v>
      </c>
      <c r="T12" s="166" t="b">
        <f t="shared" si="23"/>
        <v>0</v>
      </c>
      <c r="U12" s="166" t="b">
        <f t="shared" si="16"/>
        <v>0</v>
      </c>
      <c r="V12" t="b">
        <f t="shared" si="17"/>
        <v>0</v>
      </c>
      <c r="W12" s="44" t="b">
        <f t="shared" ref="W12:W75" si="24">IF(V12&lt;&gt;FALSE,V12-V11)</f>
        <v>0</v>
      </c>
      <c r="X12" s="77" t="e">
        <f t="shared" si="18"/>
        <v>#DIV/0!</v>
      </c>
      <c r="Y12" s="180"/>
      <c r="Z12" s="129">
        <v>6</v>
      </c>
      <c r="AA12" s="179" t="b">
        <f t="shared" si="0"/>
        <v>0</v>
      </c>
      <c r="AB12" s="179" t="b">
        <f t="shared" si="1"/>
        <v>0</v>
      </c>
      <c r="AC12" s="179" t="b">
        <f t="shared" si="2"/>
        <v>0</v>
      </c>
      <c r="AD12" s="179" t="b">
        <f t="shared" si="3"/>
        <v>0</v>
      </c>
      <c r="AE12" s="179" t="b">
        <f t="shared" si="4"/>
        <v>0</v>
      </c>
      <c r="AF12" s="172">
        <f t="shared" si="6"/>
        <v>0</v>
      </c>
      <c r="AH12" s="38" t="s">
        <v>73</v>
      </c>
      <c r="AI12" s="183">
        <f>MAX(AB$23:AB$72)</f>
        <v>0</v>
      </c>
      <c r="AJ12" s="183">
        <f>MAX(AC$23:AC$72)</f>
        <v>0</v>
      </c>
      <c r="AK12" s="183">
        <f>MAX(AD$23:AD$72)</f>
        <v>0</v>
      </c>
      <c r="AL12" s="183">
        <f>MAX(AE$23:AE$72)</f>
        <v>0</v>
      </c>
      <c r="AM12" s="183">
        <f>MAX(AF$23:AF$72)</f>
        <v>0</v>
      </c>
      <c r="AT12" s="158">
        <v>0.4</v>
      </c>
      <c r="AU12" t="e">
        <f t="shared" si="9"/>
        <v>#NUM!</v>
      </c>
      <c r="AV12" t="e">
        <f t="shared" si="10"/>
        <v>#NUM!</v>
      </c>
      <c r="AW12" t="e">
        <f t="shared" si="11"/>
        <v>#NUM!</v>
      </c>
      <c r="AX12" t="e">
        <f t="shared" si="12"/>
        <v>#NUM!</v>
      </c>
      <c r="BC12" s="55" t="s">
        <v>352</v>
      </c>
    </row>
    <row r="13" spans="1:56" x14ac:dyDescent="0.25">
      <c r="B13" s="231"/>
      <c r="C13" s="232"/>
      <c r="D13" s="234"/>
      <c r="E13" s="234"/>
      <c r="F13" s="235"/>
      <c r="G13" s="162">
        <f t="shared" si="13"/>
        <v>0</v>
      </c>
      <c r="H13" s="111">
        <f t="shared" si="7"/>
        <v>0</v>
      </c>
      <c r="I13" s="111">
        <f t="shared" si="5"/>
        <v>0</v>
      </c>
      <c r="J13" s="162">
        <f t="shared" si="14"/>
        <v>0</v>
      </c>
      <c r="K13" s="165">
        <f t="shared" si="15"/>
        <v>0</v>
      </c>
      <c r="L13" s="163">
        <f t="shared" si="8"/>
        <v>0</v>
      </c>
      <c r="M13" s="164" t="b">
        <f t="shared" si="19"/>
        <v>0</v>
      </c>
      <c r="N13" s="164" t="b">
        <f t="shared" si="20"/>
        <v>0</v>
      </c>
      <c r="O13" s="164" t="b">
        <f t="shared" si="21"/>
        <v>0</v>
      </c>
      <c r="P13" s="164" t="b">
        <f t="shared" si="22"/>
        <v>0</v>
      </c>
      <c r="Q13" s="166" t="b">
        <f t="shared" si="23"/>
        <v>0</v>
      </c>
      <c r="R13" s="166" t="b">
        <f t="shared" si="23"/>
        <v>0</v>
      </c>
      <c r="S13" s="166" t="b">
        <f t="shared" si="23"/>
        <v>0</v>
      </c>
      <c r="T13" s="166" t="b">
        <f t="shared" si="23"/>
        <v>0</v>
      </c>
      <c r="U13" s="166" t="b">
        <f t="shared" si="16"/>
        <v>0</v>
      </c>
      <c r="V13" t="b">
        <f t="shared" si="17"/>
        <v>0</v>
      </c>
      <c r="W13" s="44" t="b">
        <f t="shared" si="24"/>
        <v>0</v>
      </c>
      <c r="X13" s="77" t="e">
        <f t="shared" si="18"/>
        <v>#DIV/0!</v>
      </c>
      <c r="Y13" s="180"/>
      <c r="Z13" s="129">
        <v>7</v>
      </c>
      <c r="AA13" s="179" t="b">
        <f t="shared" si="0"/>
        <v>0</v>
      </c>
      <c r="AB13" s="179" t="b">
        <f t="shared" si="1"/>
        <v>0</v>
      </c>
      <c r="AC13" s="179" t="b">
        <f t="shared" si="2"/>
        <v>0</v>
      </c>
      <c r="AD13" s="179" t="b">
        <f t="shared" si="3"/>
        <v>0</v>
      </c>
      <c r="AE13" s="179" t="b">
        <f t="shared" si="4"/>
        <v>0</v>
      </c>
      <c r="AF13" s="172">
        <f t="shared" si="6"/>
        <v>0</v>
      </c>
      <c r="AH13" s="38" t="s">
        <v>261</v>
      </c>
      <c r="AI13" s="183" t="e">
        <f>_xlfn.STDEV.S(AB$23:AB$72)</f>
        <v>#DIV/0!</v>
      </c>
      <c r="AJ13" s="183" t="e">
        <f>_xlfn.STDEV.S(AC$23:AC$72)</f>
        <v>#DIV/0!</v>
      </c>
      <c r="AK13" s="183" t="e">
        <f>_xlfn.STDEV.S(AD$23:AD$72)</f>
        <v>#DIV/0!</v>
      </c>
      <c r="AL13" s="183" t="e">
        <f>_xlfn.STDEV.S(AE$23:AE$72)</f>
        <v>#DIV/0!</v>
      </c>
      <c r="AM13" s="183" t="e">
        <f>_xlfn.STDEV.S(AF$23:AF$72)</f>
        <v>#DIV/0!</v>
      </c>
      <c r="AT13" s="158">
        <v>0.5</v>
      </c>
      <c r="AU13" t="e">
        <f t="shared" si="9"/>
        <v>#NUM!</v>
      </c>
      <c r="AV13" t="e">
        <f t="shared" si="10"/>
        <v>#NUM!</v>
      </c>
      <c r="AW13" t="e">
        <f t="shared" si="11"/>
        <v>#NUM!</v>
      </c>
      <c r="AX13" t="e">
        <f t="shared" si="12"/>
        <v>#NUM!</v>
      </c>
      <c r="BB13" t="s">
        <v>358</v>
      </c>
      <c r="BC13" s="211">
        <v>2</v>
      </c>
    </row>
    <row r="14" spans="1:56" x14ac:dyDescent="0.25">
      <c r="B14" s="231"/>
      <c r="C14" s="232"/>
      <c r="D14" s="234"/>
      <c r="E14" s="234"/>
      <c r="F14" s="235"/>
      <c r="G14" s="162">
        <f t="shared" si="13"/>
        <v>0</v>
      </c>
      <c r="H14" s="111">
        <f t="shared" si="7"/>
        <v>0</v>
      </c>
      <c r="I14" s="111">
        <f t="shared" si="5"/>
        <v>0</v>
      </c>
      <c r="J14" s="162">
        <f t="shared" si="14"/>
        <v>0</v>
      </c>
      <c r="K14" s="165">
        <f t="shared" si="15"/>
        <v>0</v>
      </c>
      <c r="L14" s="163">
        <f t="shared" si="8"/>
        <v>0</v>
      </c>
      <c r="M14" s="164" t="b">
        <f t="shared" si="19"/>
        <v>0</v>
      </c>
      <c r="N14" s="164" t="b">
        <f t="shared" si="20"/>
        <v>0</v>
      </c>
      <c r="O14" s="164" t="b">
        <f t="shared" si="21"/>
        <v>0</v>
      </c>
      <c r="P14" s="164" t="b">
        <f t="shared" si="22"/>
        <v>0</v>
      </c>
      <c r="Q14" s="166" t="b">
        <f t="shared" si="23"/>
        <v>0</v>
      </c>
      <c r="R14" s="166" t="b">
        <f t="shared" si="23"/>
        <v>0</v>
      </c>
      <c r="S14" s="166" t="b">
        <f t="shared" si="23"/>
        <v>0</v>
      </c>
      <c r="T14" s="166" t="b">
        <f t="shared" si="23"/>
        <v>0</v>
      </c>
      <c r="U14" s="166" t="b">
        <f>IF(AND(T14&lt;&gt;FALSE,S13&lt;&gt;FALSE,R12&lt;&gt;FALSE,Q11&lt;&gt;FALSE),Q11+R12+S13+T14)</f>
        <v>0</v>
      </c>
      <c r="V14" t="b">
        <f t="shared" si="17"/>
        <v>0</v>
      </c>
      <c r="W14" s="44" t="b">
        <f t="shared" si="24"/>
        <v>0</v>
      </c>
      <c r="X14" s="77" t="e">
        <f t="shared" si="18"/>
        <v>#DIV/0!</v>
      </c>
      <c r="Y14" s="180"/>
      <c r="Z14" s="129">
        <v>8</v>
      </c>
      <c r="AA14" s="179" t="b">
        <f t="shared" si="0"/>
        <v>0</v>
      </c>
      <c r="AB14" s="179" t="b">
        <f t="shared" si="1"/>
        <v>0</v>
      </c>
      <c r="AC14" s="179" t="b">
        <f t="shared" si="2"/>
        <v>0</v>
      </c>
      <c r="AD14" s="179" t="b">
        <f t="shared" si="3"/>
        <v>0</v>
      </c>
      <c r="AE14" s="179" t="b">
        <f t="shared" si="4"/>
        <v>0</v>
      </c>
      <c r="AF14" s="172">
        <f t="shared" si="6"/>
        <v>0</v>
      </c>
      <c r="AT14" s="158">
        <v>0.6</v>
      </c>
      <c r="AU14" t="e">
        <f t="shared" si="9"/>
        <v>#NUM!</v>
      </c>
      <c r="AV14" t="e">
        <f t="shared" si="10"/>
        <v>#NUM!</v>
      </c>
      <c r="AW14" t="e">
        <f t="shared" si="11"/>
        <v>#NUM!</v>
      </c>
      <c r="AX14" t="e">
        <f t="shared" si="12"/>
        <v>#NUM!</v>
      </c>
      <c r="BC14" s="55" t="s">
        <v>353</v>
      </c>
    </row>
    <row r="15" spans="1:56" x14ac:dyDescent="0.25">
      <c r="B15" s="231"/>
      <c r="C15" s="232"/>
      <c r="D15" s="234"/>
      <c r="E15" s="234"/>
      <c r="F15" s="235"/>
      <c r="G15" s="162">
        <f t="shared" si="13"/>
        <v>0</v>
      </c>
      <c r="H15" s="111">
        <f t="shared" si="7"/>
        <v>0</v>
      </c>
      <c r="I15" s="111">
        <f t="shared" si="5"/>
        <v>0</v>
      </c>
      <c r="J15" s="162">
        <f t="shared" si="14"/>
        <v>0</v>
      </c>
      <c r="K15" s="165">
        <f t="shared" si="15"/>
        <v>0</v>
      </c>
      <c r="L15" s="163">
        <f t="shared" si="8"/>
        <v>0</v>
      </c>
      <c r="M15" s="164" t="b">
        <f t="shared" si="19"/>
        <v>0</v>
      </c>
      <c r="N15" s="164" t="b">
        <f t="shared" si="20"/>
        <v>0</v>
      </c>
      <c r="O15" s="164" t="b">
        <f t="shared" si="21"/>
        <v>0</v>
      </c>
      <c r="P15" s="164" t="b">
        <f t="shared" si="22"/>
        <v>0</v>
      </c>
      <c r="Q15" s="166" t="b">
        <f t="shared" si="23"/>
        <v>0</v>
      </c>
      <c r="R15" s="166" t="b">
        <f t="shared" si="23"/>
        <v>0</v>
      </c>
      <c r="S15" s="166" t="b">
        <f t="shared" si="23"/>
        <v>0</v>
      </c>
      <c r="T15" s="166" t="b">
        <f t="shared" si="23"/>
        <v>0</v>
      </c>
      <c r="U15" s="166" t="b">
        <f t="shared" ref="U15:U78" si="25">IF(AND(T15&lt;&gt;FALSE,S14&lt;&gt;FALSE,R13&lt;&gt;FALSE,Q12&lt;&gt;FALSE),Q12+R13+S14+T15)</f>
        <v>0</v>
      </c>
      <c r="V15" t="b">
        <f t="shared" si="17"/>
        <v>0</v>
      </c>
      <c r="W15" s="44" t="b">
        <f t="shared" si="24"/>
        <v>0</v>
      </c>
      <c r="X15" s="77" t="e">
        <f t="shared" si="18"/>
        <v>#DIV/0!</v>
      </c>
      <c r="Y15" s="180"/>
      <c r="Z15" s="129">
        <v>9</v>
      </c>
      <c r="AA15" s="179" t="b">
        <f t="shared" si="0"/>
        <v>0</v>
      </c>
      <c r="AB15" s="179" t="b">
        <f t="shared" si="1"/>
        <v>0</v>
      </c>
      <c r="AC15" s="179" t="b">
        <f t="shared" si="2"/>
        <v>0</v>
      </c>
      <c r="AD15" s="179" t="b">
        <f t="shared" si="3"/>
        <v>0</v>
      </c>
      <c r="AE15" s="179" t="b">
        <f t="shared" si="4"/>
        <v>0</v>
      </c>
      <c r="AF15" s="172">
        <f t="shared" si="6"/>
        <v>0</v>
      </c>
      <c r="AT15" s="158">
        <v>0.7</v>
      </c>
      <c r="AU15" t="e">
        <f t="shared" si="9"/>
        <v>#NUM!</v>
      </c>
      <c r="AV15" t="e">
        <f t="shared" si="10"/>
        <v>#NUM!</v>
      </c>
      <c r="AW15" t="e">
        <f t="shared" si="11"/>
        <v>#NUM!</v>
      </c>
      <c r="AX15" t="e">
        <f t="shared" si="12"/>
        <v>#NUM!</v>
      </c>
      <c r="BB15" t="s">
        <v>355</v>
      </c>
      <c r="BC15" s="211">
        <v>0.6</v>
      </c>
    </row>
    <row r="16" spans="1:56" ht="15.75" x14ac:dyDescent="0.25">
      <c r="B16" s="231"/>
      <c r="C16" s="232"/>
      <c r="D16" s="234"/>
      <c r="E16" s="234"/>
      <c r="F16" s="235"/>
      <c r="G16" s="162">
        <f t="shared" si="13"/>
        <v>0</v>
      </c>
      <c r="H16" s="111">
        <f t="shared" si="7"/>
        <v>0</v>
      </c>
      <c r="I16" s="111">
        <f t="shared" si="5"/>
        <v>0</v>
      </c>
      <c r="J16" s="162">
        <f t="shared" si="14"/>
        <v>0</v>
      </c>
      <c r="K16" s="165">
        <f t="shared" si="15"/>
        <v>0</v>
      </c>
      <c r="L16" s="163">
        <f t="shared" si="8"/>
        <v>0</v>
      </c>
      <c r="M16" s="164" t="b">
        <f t="shared" si="19"/>
        <v>0</v>
      </c>
      <c r="N16" s="164" t="b">
        <f t="shared" si="20"/>
        <v>0</v>
      </c>
      <c r="O16" s="164" t="b">
        <f t="shared" si="21"/>
        <v>0</v>
      </c>
      <c r="P16" s="164" t="b">
        <f t="shared" si="22"/>
        <v>0</v>
      </c>
      <c r="Q16" s="166" t="b">
        <f t="shared" si="23"/>
        <v>0</v>
      </c>
      <c r="R16" s="166" t="b">
        <f t="shared" si="23"/>
        <v>0</v>
      </c>
      <c r="S16" s="166" t="b">
        <f t="shared" si="23"/>
        <v>0</v>
      </c>
      <c r="T16" s="166" t="b">
        <f t="shared" si="23"/>
        <v>0</v>
      </c>
      <c r="U16" s="166" t="b">
        <f t="shared" si="25"/>
        <v>0</v>
      </c>
      <c r="V16" t="b">
        <f t="shared" si="17"/>
        <v>0</v>
      </c>
      <c r="W16" s="44" t="b">
        <f t="shared" si="24"/>
        <v>0</v>
      </c>
      <c r="X16" s="77" t="e">
        <f t="shared" si="18"/>
        <v>#DIV/0!</v>
      </c>
      <c r="Y16" s="180"/>
      <c r="Z16" s="129">
        <v>10</v>
      </c>
      <c r="AA16" s="179" t="b">
        <f t="shared" si="0"/>
        <v>0</v>
      </c>
      <c r="AB16" s="179" t="b">
        <f t="shared" si="1"/>
        <v>0</v>
      </c>
      <c r="AC16" s="179" t="b">
        <f t="shared" si="2"/>
        <v>0</v>
      </c>
      <c r="AD16" s="179" t="b">
        <f t="shared" si="3"/>
        <v>0</v>
      </c>
      <c r="AE16" s="179" t="b">
        <f t="shared" si="4"/>
        <v>0</v>
      </c>
      <c r="AF16" s="172">
        <f t="shared" si="6"/>
        <v>0</v>
      </c>
      <c r="AN16" s="171"/>
      <c r="AT16" s="158">
        <v>0.8</v>
      </c>
      <c r="AU16" t="e">
        <f t="shared" si="9"/>
        <v>#NUM!</v>
      </c>
      <c r="AV16" t="e">
        <f t="shared" si="10"/>
        <v>#NUM!</v>
      </c>
      <c r="AW16" t="e">
        <f t="shared" si="11"/>
        <v>#NUM!</v>
      </c>
      <c r="AX16" t="e">
        <f t="shared" si="12"/>
        <v>#NUM!</v>
      </c>
    </row>
    <row r="17" spans="2:53" ht="15.75" x14ac:dyDescent="0.25">
      <c r="B17" s="231"/>
      <c r="C17" s="232"/>
      <c r="D17" s="234"/>
      <c r="E17" s="234"/>
      <c r="F17" s="235"/>
      <c r="G17" s="162">
        <f t="shared" si="13"/>
        <v>0</v>
      </c>
      <c r="H17" s="111">
        <f t="shared" si="7"/>
        <v>0</v>
      </c>
      <c r="I17" s="111">
        <f t="shared" si="5"/>
        <v>0</v>
      </c>
      <c r="J17" s="162">
        <f t="shared" si="14"/>
        <v>0</v>
      </c>
      <c r="K17" s="165">
        <f t="shared" si="15"/>
        <v>0</v>
      </c>
      <c r="L17" s="163">
        <f t="shared" si="8"/>
        <v>0</v>
      </c>
      <c r="M17" s="164" t="b">
        <f t="shared" si="19"/>
        <v>0</v>
      </c>
      <c r="N17" s="164" t="b">
        <f t="shared" si="20"/>
        <v>0</v>
      </c>
      <c r="O17" s="164" t="b">
        <f t="shared" si="21"/>
        <v>0</v>
      </c>
      <c r="P17" s="164" t="b">
        <f t="shared" si="22"/>
        <v>0</v>
      </c>
      <c r="Q17" s="166" t="b">
        <f t="shared" si="23"/>
        <v>0</v>
      </c>
      <c r="R17" s="166" t="b">
        <f t="shared" si="23"/>
        <v>0</v>
      </c>
      <c r="S17" s="166" t="b">
        <f t="shared" si="23"/>
        <v>0</v>
      </c>
      <c r="T17" s="166" t="b">
        <f t="shared" si="23"/>
        <v>0</v>
      </c>
      <c r="U17" s="166" t="b">
        <f t="shared" si="25"/>
        <v>0</v>
      </c>
      <c r="V17" t="b">
        <f t="shared" si="17"/>
        <v>0</v>
      </c>
      <c r="W17" s="44" t="b">
        <f t="shared" si="24"/>
        <v>0</v>
      </c>
      <c r="X17" s="77" t="e">
        <f t="shared" si="18"/>
        <v>#DIV/0!</v>
      </c>
      <c r="Y17" s="180"/>
      <c r="Z17" s="129">
        <v>11</v>
      </c>
      <c r="AA17" s="179" t="b">
        <f t="shared" si="0"/>
        <v>0</v>
      </c>
      <c r="AB17" s="179" t="b">
        <f t="shared" si="1"/>
        <v>0</v>
      </c>
      <c r="AC17" s="179" t="b">
        <f t="shared" si="2"/>
        <v>0</v>
      </c>
      <c r="AD17" s="179" t="b">
        <f t="shared" si="3"/>
        <v>0</v>
      </c>
      <c r="AE17" s="179" t="b">
        <f t="shared" si="4"/>
        <v>0</v>
      </c>
      <c r="AF17" s="172">
        <f t="shared" si="6"/>
        <v>0</v>
      </c>
      <c r="AN17" s="171" t="str">
        <f>AF5</f>
        <v>BNA-tot "summa"</v>
      </c>
      <c r="AT17" s="158">
        <v>0.9</v>
      </c>
      <c r="AU17" t="e">
        <f t="shared" si="9"/>
        <v>#NUM!</v>
      </c>
      <c r="AV17" t="e">
        <f t="shared" si="10"/>
        <v>#NUM!</v>
      </c>
      <c r="AW17" t="e">
        <f t="shared" si="11"/>
        <v>#NUM!</v>
      </c>
      <c r="AX17" t="e">
        <f t="shared" si="12"/>
        <v>#NUM!</v>
      </c>
    </row>
    <row r="18" spans="2:53" ht="16.5" thickBot="1" x14ac:dyDescent="0.3">
      <c r="B18" s="231"/>
      <c r="C18" s="232"/>
      <c r="D18" s="234"/>
      <c r="E18" s="234"/>
      <c r="F18" s="235"/>
      <c r="G18" s="162">
        <f t="shared" si="13"/>
        <v>0</v>
      </c>
      <c r="H18" s="111">
        <f t="shared" si="7"/>
        <v>0</v>
      </c>
      <c r="I18" s="111">
        <f t="shared" si="5"/>
        <v>0</v>
      </c>
      <c r="J18" s="162">
        <f t="shared" si="14"/>
        <v>0</v>
      </c>
      <c r="K18" s="165">
        <f t="shared" si="15"/>
        <v>0</v>
      </c>
      <c r="L18" s="163">
        <f t="shared" si="8"/>
        <v>0</v>
      </c>
      <c r="M18" s="164" t="b">
        <f t="shared" si="19"/>
        <v>0</v>
      </c>
      <c r="N18" s="164" t="b">
        <f t="shared" si="20"/>
        <v>0</v>
      </c>
      <c r="O18" s="164" t="b">
        <f t="shared" si="21"/>
        <v>0</v>
      </c>
      <c r="P18" s="164" t="b">
        <f t="shared" si="22"/>
        <v>0</v>
      </c>
      <c r="Q18" s="166" t="b">
        <f t="shared" si="23"/>
        <v>0</v>
      </c>
      <c r="R18" s="166" t="b">
        <f t="shared" si="23"/>
        <v>0</v>
      </c>
      <c r="S18" s="166" t="b">
        <f t="shared" si="23"/>
        <v>0</v>
      </c>
      <c r="T18" s="166" t="b">
        <f t="shared" si="23"/>
        <v>0</v>
      </c>
      <c r="U18" s="166" t="b">
        <f t="shared" si="25"/>
        <v>0</v>
      </c>
      <c r="V18" t="b">
        <f t="shared" si="17"/>
        <v>0</v>
      </c>
      <c r="W18" s="44" t="b">
        <f t="shared" si="24"/>
        <v>0</v>
      </c>
      <c r="X18" s="77" t="e">
        <f t="shared" si="18"/>
        <v>#DIV/0!</v>
      </c>
      <c r="Y18" s="180"/>
      <c r="Z18" s="129">
        <v>12</v>
      </c>
      <c r="AA18" s="179" t="b">
        <f t="shared" si="0"/>
        <v>0</v>
      </c>
      <c r="AB18" s="179" t="b">
        <f t="shared" si="1"/>
        <v>0</v>
      </c>
      <c r="AC18" s="179" t="b">
        <f t="shared" si="2"/>
        <v>0</v>
      </c>
      <c r="AD18" s="179" t="b">
        <f t="shared" si="3"/>
        <v>0</v>
      </c>
      <c r="AE18" s="179" t="b">
        <f t="shared" si="4"/>
        <v>0</v>
      </c>
      <c r="AF18" s="172">
        <f t="shared" si="6"/>
        <v>0</v>
      </c>
      <c r="AN18" s="167" t="s">
        <v>251</v>
      </c>
      <c r="AT18" s="158">
        <v>1</v>
      </c>
      <c r="AU18" t="e">
        <f t="shared" si="9"/>
        <v>#NUM!</v>
      </c>
      <c r="AV18" t="e">
        <f t="shared" si="10"/>
        <v>#NUM!</v>
      </c>
      <c r="AW18" t="e">
        <f t="shared" si="11"/>
        <v>#NUM!</v>
      </c>
      <c r="AX18" t="e">
        <f t="shared" si="12"/>
        <v>#NUM!</v>
      </c>
    </row>
    <row r="19" spans="2:53" x14ac:dyDescent="0.25">
      <c r="B19" s="231"/>
      <c r="C19" s="232"/>
      <c r="D19" s="234"/>
      <c r="E19" s="234"/>
      <c r="F19" s="235"/>
      <c r="G19" s="162">
        <f t="shared" si="13"/>
        <v>0</v>
      </c>
      <c r="H19" s="111">
        <f t="shared" si="7"/>
        <v>0</v>
      </c>
      <c r="I19" s="111">
        <f t="shared" si="5"/>
        <v>0</v>
      </c>
      <c r="J19" s="162">
        <f t="shared" si="14"/>
        <v>0</v>
      </c>
      <c r="K19" s="165">
        <f t="shared" si="15"/>
        <v>0</v>
      </c>
      <c r="L19" s="163">
        <f t="shared" si="8"/>
        <v>0</v>
      </c>
      <c r="M19" s="164" t="b">
        <f t="shared" si="19"/>
        <v>0</v>
      </c>
      <c r="N19" s="164" t="b">
        <f t="shared" si="20"/>
        <v>0</v>
      </c>
      <c r="O19" s="164" t="b">
        <f t="shared" si="21"/>
        <v>0</v>
      </c>
      <c r="P19" s="164" t="b">
        <f t="shared" si="22"/>
        <v>0</v>
      </c>
      <c r="Q19" s="166" t="b">
        <f t="shared" si="23"/>
        <v>0</v>
      </c>
      <c r="R19" s="166" t="b">
        <f t="shared" si="23"/>
        <v>0</v>
      </c>
      <c r="S19" s="166" t="b">
        <f t="shared" si="23"/>
        <v>0</v>
      </c>
      <c r="T19" s="166" t="b">
        <f t="shared" si="23"/>
        <v>0</v>
      </c>
      <c r="U19" s="166" t="b">
        <f t="shared" si="25"/>
        <v>0</v>
      </c>
      <c r="V19" t="b">
        <f t="shared" si="17"/>
        <v>0</v>
      </c>
      <c r="W19" s="44" t="b">
        <f t="shared" si="24"/>
        <v>0</v>
      </c>
      <c r="X19" s="77" t="e">
        <f t="shared" si="18"/>
        <v>#DIV/0!</v>
      </c>
      <c r="Y19" s="180"/>
      <c r="Z19" s="173" t="s">
        <v>75</v>
      </c>
      <c r="AA19" s="172" t="e">
        <f>AVERAGEIFS(Q:Q,Q:Q,"&gt;0")</f>
        <v>#DIV/0!</v>
      </c>
      <c r="AB19" s="172" t="e">
        <f>AVERAGEIFS(R:R,R:R,"&gt;0")</f>
        <v>#DIV/0!</v>
      </c>
      <c r="AC19" s="172" t="e">
        <f>AVERAGEIFS(S:S,S:S,"&gt;0")</f>
        <v>#DIV/0!</v>
      </c>
      <c r="AD19" s="172" t="e">
        <f>AVERAGEIFS(T:T,T:T,"&gt;0")</f>
        <v>#DIV/0!</v>
      </c>
      <c r="AE19" s="172" t="e">
        <f>AVERAGEIFS(U:U,U:U,"&gt;0")</f>
        <v>#DIV/0!</v>
      </c>
      <c r="AF19" s="172" t="e">
        <f t="shared" si="6"/>
        <v>#DIV/0!</v>
      </c>
      <c r="AN19" s="173">
        <f t="shared" ref="AN19:AN31" si="26">SUM(AI23:AL23)</f>
        <v>0</v>
      </c>
    </row>
    <row r="20" spans="2:53" ht="15.75" x14ac:dyDescent="0.25">
      <c r="B20" s="231"/>
      <c r="C20" s="232"/>
      <c r="D20" s="234"/>
      <c r="E20" s="234"/>
      <c r="F20" s="235"/>
      <c r="G20" s="162">
        <f t="shared" si="13"/>
        <v>0</v>
      </c>
      <c r="H20" s="111">
        <f t="shared" si="7"/>
        <v>0</v>
      </c>
      <c r="I20" s="111">
        <f t="shared" si="5"/>
        <v>0</v>
      </c>
      <c r="J20" s="162">
        <f t="shared" si="14"/>
        <v>0</v>
      </c>
      <c r="K20" s="165">
        <f t="shared" si="15"/>
        <v>0</v>
      </c>
      <c r="L20" s="163">
        <f t="shared" si="8"/>
        <v>0</v>
      </c>
      <c r="M20" s="164" t="b">
        <f t="shared" si="19"/>
        <v>0</v>
      </c>
      <c r="N20" s="164" t="b">
        <f t="shared" si="20"/>
        <v>0</v>
      </c>
      <c r="O20" s="164" t="b">
        <f t="shared" si="21"/>
        <v>0</v>
      </c>
      <c r="P20" s="164" t="b">
        <f t="shared" si="22"/>
        <v>0</v>
      </c>
      <c r="Q20" s="166" t="b">
        <f t="shared" si="23"/>
        <v>0</v>
      </c>
      <c r="R20" s="166" t="b">
        <f t="shared" si="23"/>
        <v>0</v>
      </c>
      <c r="S20" s="166" t="b">
        <f t="shared" si="23"/>
        <v>0</v>
      </c>
      <c r="T20" s="166" t="b">
        <f t="shared" si="23"/>
        <v>0</v>
      </c>
      <c r="U20" s="166" t="b">
        <f>IF(AND(T20&lt;&gt;FALSE,S19&lt;&gt;FALSE,R18&lt;&gt;FALSE,Q17&lt;&gt;FALSE),Q17+R18+S19+T20)</f>
        <v>0</v>
      </c>
      <c r="V20" t="b">
        <f t="shared" si="17"/>
        <v>0</v>
      </c>
      <c r="W20" s="44" t="b">
        <f t="shared" si="24"/>
        <v>0</v>
      </c>
      <c r="X20" s="77" t="e">
        <f t="shared" si="18"/>
        <v>#DIV/0!</v>
      </c>
      <c r="Y20" s="180"/>
      <c r="AH20" s="171" t="s">
        <v>262</v>
      </c>
      <c r="AJ20" s="171"/>
      <c r="AK20" s="171"/>
      <c r="AL20" s="171"/>
      <c r="AM20" s="171"/>
      <c r="AN20" s="173">
        <f t="shared" si="26"/>
        <v>0</v>
      </c>
      <c r="AU20" t="s">
        <v>265</v>
      </c>
    </row>
    <row r="21" spans="2:53" ht="15.75" x14ac:dyDescent="0.25">
      <c r="B21" s="231"/>
      <c r="C21" s="232"/>
      <c r="D21" s="234"/>
      <c r="E21" s="234"/>
      <c r="F21" s="235"/>
      <c r="G21" s="162">
        <f t="shared" si="13"/>
        <v>0</v>
      </c>
      <c r="H21" s="111">
        <f t="shared" si="7"/>
        <v>0</v>
      </c>
      <c r="I21" s="111">
        <f t="shared" si="5"/>
        <v>0</v>
      </c>
      <c r="J21" s="162">
        <f t="shared" si="14"/>
        <v>0</v>
      </c>
      <c r="K21" s="165">
        <f t="shared" si="15"/>
        <v>0</v>
      </c>
      <c r="L21" s="163">
        <f t="shared" si="8"/>
        <v>0</v>
      </c>
      <c r="M21" s="164" t="b">
        <f t="shared" si="19"/>
        <v>0</v>
      </c>
      <c r="N21" s="164" t="b">
        <f t="shared" si="20"/>
        <v>0</v>
      </c>
      <c r="O21" s="164" t="b">
        <f t="shared" si="21"/>
        <v>0</v>
      </c>
      <c r="P21" s="164" t="b">
        <f t="shared" si="22"/>
        <v>0</v>
      </c>
      <c r="Q21" s="166" t="b">
        <f t="shared" si="23"/>
        <v>0</v>
      </c>
      <c r="R21" s="166" t="b">
        <f t="shared" si="23"/>
        <v>0</v>
      </c>
      <c r="S21" s="166" t="b">
        <f t="shared" si="23"/>
        <v>0</v>
      </c>
      <c r="T21" s="166" t="b">
        <f t="shared" si="23"/>
        <v>0</v>
      </c>
      <c r="U21" s="166" t="b">
        <f t="shared" si="25"/>
        <v>0</v>
      </c>
      <c r="V21" t="b">
        <f t="shared" si="17"/>
        <v>0</v>
      </c>
      <c r="W21" s="44" t="b">
        <f t="shared" si="24"/>
        <v>0</v>
      </c>
      <c r="X21" s="77" t="e">
        <f t="shared" si="18"/>
        <v>#DIV/0!</v>
      </c>
      <c r="Y21" s="180"/>
      <c r="Z21" s="171" t="s">
        <v>264</v>
      </c>
      <c r="AB21" s="171"/>
      <c r="AC21" s="171"/>
      <c r="AD21" s="171"/>
      <c r="AE21" s="171"/>
      <c r="AF21" s="171"/>
      <c r="AH21" s="171"/>
      <c r="AI21" s="171" t="str">
        <f>AA5</f>
        <v>BNA1</v>
      </c>
      <c r="AJ21" s="171" t="str">
        <f>AB5</f>
        <v>BNA2</v>
      </c>
      <c r="AK21" s="171" t="str">
        <f>AC5</f>
        <v>BNA3</v>
      </c>
      <c r="AL21" s="171" t="str">
        <f>AD5</f>
        <v>BNA4</v>
      </c>
      <c r="AM21" s="171" t="str">
        <f>AE5</f>
        <v>BNA-tot</v>
      </c>
      <c r="AN21" s="173">
        <f t="shared" si="26"/>
        <v>0</v>
      </c>
      <c r="AU21" t="s">
        <v>236</v>
      </c>
      <c r="AW21" t="s">
        <v>237</v>
      </c>
      <c r="AY21" t="s">
        <v>238</v>
      </c>
      <c r="BA21" t="s">
        <v>239</v>
      </c>
    </row>
    <row r="22" spans="2:53" ht="16.5" thickBot="1" x14ac:dyDescent="0.3">
      <c r="B22" s="231"/>
      <c r="C22" s="232"/>
      <c r="D22" s="234"/>
      <c r="E22" s="234"/>
      <c r="F22" s="235"/>
      <c r="G22" s="162">
        <f t="shared" si="13"/>
        <v>0</v>
      </c>
      <c r="H22" s="111">
        <f t="shared" si="7"/>
        <v>0</v>
      </c>
      <c r="I22" s="111">
        <f t="shared" si="5"/>
        <v>0</v>
      </c>
      <c r="J22" s="162">
        <f t="shared" si="14"/>
        <v>0</v>
      </c>
      <c r="K22" s="165">
        <f t="shared" si="15"/>
        <v>0</v>
      </c>
      <c r="L22" s="163">
        <f t="shared" si="8"/>
        <v>0</v>
      </c>
      <c r="M22" s="164" t="b">
        <f t="shared" si="19"/>
        <v>0</v>
      </c>
      <c r="N22" s="164" t="b">
        <f t="shared" si="20"/>
        <v>0</v>
      </c>
      <c r="O22" s="164" t="b">
        <f t="shared" si="21"/>
        <v>0</v>
      </c>
      <c r="P22" s="164" t="b">
        <f t="shared" si="22"/>
        <v>0</v>
      </c>
      <c r="Q22" s="166" t="b">
        <f t="shared" si="23"/>
        <v>0</v>
      </c>
      <c r="R22" s="166" t="b">
        <f t="shared" si="23"/>
        <v>0</v>
      </c>
      <c r="S22" s="166" t="b">
        <f t="shared" si="23"/>
        <v>0</v>
      </c>
      <c r="T22" s="166" t="b">
        <f t="shared" si="23"/>
        <v>0</v>
      </c>
      <c r="U22" s="166" t="b">
        <f t="shared" si="25"/>
        <v>0</v>
      </c>
      <c r="V22" t="b">
        <f t="shared" si="17"/>
        <v>0</v>
      </c>
      <c r="W22" s="44" t="b">
        <f t="shared" si="24"/>
        <v>0</v>
      </c>
      <c r="X22" s="77" t="e">
        <f t="shared" si="18"/>
        <v>#DIV/0!</v>
      </c>
      <c r="Y22" s="180"/>
      <c r="Z22" s="178" t="s">
        <v>12</v>
      </c>
      <c r="AA22" s="178" t="s">
        <v>252</v>
      </c>
      <c r="AB22" s="178" t="str">
        <f>AA5&amp;"("&amp;AA6&amp;")"</f>
        <v>BNA1(ha)</v>
      </c>
      <c r="AC22" s="178" t="str">
        <f>AB5&amp;"("&amp;AB6&amp;")"</f>
        <v>BNA2(ha)</v>
      </c>
      <c r="AD22" s="178" t="str">
        <f>AC5&amp;"("&amp;AC6&amp;")"</f>
        <v>BNA3(ha)</v>
      </c>
      <c r="AE22" s="178" t="str">
        <f>AD5&amp;"("&amp;AD6&amp;")"</f>
        <v>BNA4(ha)</v>
      </c>
      <c r="AF22" s="167" t="str">
        <f>AE5&amp;"("&amp;AE6&amp;")"</f>
        <v>BNA-tot(ha)</v>
      </c>
      <c r="AH22" s="167" t="s">
        <v>248</v>
      </c>
      <c r="AI22" s="167" t="s">
        <v>251</v>
      </c>
      <c r="AJ22" s="167" t="s">
        <v>251</v>
      </c>
      <c r="AK22" s="167" t="s">
        <v>251</v>
      </c>
      <c r="AL22" s="167" t="s">
        <v>251</v>
      </c>
      <c r="AM22" s="167" t="s">
        <v>251</v>
      </c>
      <c r="AN22" s="173">
        <f t="shared" si="26"/>
        <v>0</v>
      </c>
      <c r="AT22" s="44">
        <f>AI8</f>
        <v>0</v>
      </c>
      <c r="AU22">
        <f t="array" ref="AU22:AU31">FREQUENCY(AB23:AB72,AT22:AT31)</f>
        <v>0</v>
      </c>
      <c r="AV22" s="44">
        <f>AJ8</f>
        <v>0</v>
      </c>
      <c r="AW22">
        <f t="array" ref="AW22:AW31">FREQUENCY(AC23:AC72,AV22:AV31)</f>
        <v>0</v>
      </c>
      <c r="AX22" s="44">
        <f>AK8</f>
        <v>0</v>
      </c>
      <c r="AY22">
        <f t="array" ref="AY22:AY31">FREQUENCY(AD23:AD72,AX22:AX31)</f>
        <v>0</v>
      </c>
      <c r="AZ22" s="44">
        <f>AL8</f>
        <v>0</v>
      </c>
      <c r="BA22">
        <f t="array" ref="BA22:BA31">FREQUENCY(AE23:AE72,AZ22:AZ31)</f>
        <v>0</v>
      </c>
    </row>
    <row r="23" spans="2:53" x14ac:dyDescent="0.25">
      <c r="B23" s="231"/>
      <c r="C23" s="232"/>
      <c r="D23" s="234"/>
      <c r="E23" s="234"/>
      <c r="F23" s="235"/>
      <c r="G23" s="162">
        <f t="shared" si="13"/>
        <v>0</v>
      </c>
      <c r="H23" s="111">
        <f t="shared" si="7"/>
        <v>0</v>
      </c>
      <c r="I23" s="111">
        <f t="shared" si="5"/>
        <v>0</v>
      </c>
      <c r="J23" s="162">
        <f t="shared" si="14"/>
        <v>0</v>
      </c>
      <c r="K23" s="165">
        <f t="shared" si="15"/>
        <v>0</v>
      </c>
      <c r="L23" s="163">
        <f t="shared" si="8"/>
        <v>0</v>
      </c>
      <c r="M23" s="164" t="b">
        <f t="shared" si="19"/>
        <v>0</v>
      </c>
      <c r="N23" s="164" t="b">
        <f t="shared" si="20"/>
        <v>0</v>
      </c>
      <c r="O23" s="164" t="b">
        <f t="shared" si="21"/>
        <v>0</v>
      </c>
      <c r="P23" s="164" t="b">
        <f t="shared" si="22"/>
        <v>0</v>
      </c>
      <c r="Q23" s="166" t="b">
        <f t="shared" si="23"/>
        <v>0</v>
      </c>
      <c r="R23" s="166" t="b">
        <f t="shared" si="23"/>
        <v>0</v>
      </c>
      <c r="S23" s="166" t="b">
        <f t="shared" si="23"/>
        <v>0</v>
      </c>
      <c r="T23" s="166" t="b">
        <f t="shared" si="23"/>
        <v>0</v>
      </c>
      <c r="U23" s="166" t="b">
        <f t="shared" si="25"/>
        <v>0</v>
      </c>
      <c r="V23" t="b">
        <f t="shared" si="17"/>
        <v>0</v>
      </c>
      <c r="W23" s="44" t="b">
        <f t="shared" si="24"/>
        <v>0</v>
      </c>
      <c r="X23" s="77" t="e">
        <f t="shared" si="18"/>
        <v>#DIV/0!</v>
      </c>
      <c r="Y23" s="180"/>
      <c r="Z23" s="174" t="str">
        <f t="shared" ref="Z23:Z54" si="27">IFERROR(AVERAGEIFS(B:B,L:L,AA23,K:K,"=1"),"")</f>
        <v/>
      </c>
      <c r="AA23" s="38">
        <v>1</v>
      </c>
      <c r="AB23" s="132" t="str">
        <f t="shared" ref="AB23:AB54" si="28">IFERROR(AVERAGEIFS(Q:Q,$L:$L,$AA23,Q:Q,"&gt;0"),"")</f>
        <v/>
      </c>
      <c r="AC23" s="132" t="str">
        <f t="shared" ref="AC23:AC54" si="29">IFERROR(AVERAGEIFS(R:R,$L:$L,$AA23,R:R,"&gt;0"),"")</f>
        <v/>
      </c>
      <c r="AD23" s="132" t="str">
        <f t="shared" ref="AD23:AD54" si="30">IFERROR(AVERAGEIFS(S:S,$L:$L,$AA23,S:S,"&gt;0"),"")</f>
        <v/>
      </c>
      <c r="AE23" s="132" t="str">
        <f t="shared" ref="AE23:AE54" si="31">IFERROR(AVERAGEIFS(T:T,$L:$L,$AA23,T:T,"&gt;0"),"")</f>
        <v/>
      </c>
      <c r="AF23" s="185" t="str">
        <f t="shared" ref="AF23:AF54" si="32">IFERROR(AVERAGEIFS(U:U,$L:$L,$AA23,U:U,"&gt;0"),"")</f>
        <v/>
      </c>
      <c r="AH23" s="129">
        <f t="shared" ref="AH23:AH34" si="33">Z7</f>
        <v>1</v>
      </c>
      <c r="AI23" s="129">
        <f t="shared" ref="AI23:AI34" si="34">COUNTIFS(Q:Q,"&gt;0",$C:$C,$Z7)</f>
        <v>0</v>
      </c>
      <c r="AJ23" s="129">
        <f t="shared" ref="AJ23:AJ34" si="35">COUNTIFS(R:R,"&gt;0",$C:$C,$Z7)</f>
        <v>0</v>
      </c>
      <c r="AK23" s="129">
        <f t="shared" ref="AK23:AK34" si="36">COUNTIFS(S:S,"&gt;0",$C:$C,$Z7)</f>
        <v>0</v>
      </c>
      <c r="AL23" s="129">
        <f t="shared" ref="AL23:AL34" si="37">COUNTIFS(T:T,"&gt;0",$C:$C,$Z7)</f>
        <v>0</v>
      </c>
      <c r="AM23" s="129">
        <f t="shared" ref="AM23:AM34" si="38">COUNTIFS(U:U,"&gt;0",$C:$C,$Z7)</f>
        <v>0</v>
      </c>
      <c r="AN23" s="173">
        <f t="shared" si="26"/>
        <v>0</v>
      </c>
      <c r="AR23" s="157"/>
      <c r="AS23" s="157"/>
      <c r="AT23" s="44">
        <f t="shared" ref="AT23:AT30" si="39">AT22+(AT$31-AT$22)/9</f>
        <v>0</v>
      </c>
      <c r="AU23">
        <v>0</v>
      </c>
      <c r="AV23" s="44">
        <f t="shared" ref="AV23:AV30" si="40">AV22+(AV$31-AV$22)/9</f>
        <v>0</v>
      </c>
      <c r="AW23">
        <v>0</v>
      </c>
      <c r="AX23" s="44">
        <f t="shared" ref="AX23:AX30" si="41">AX22+(AX$31-AX$22)/9</f>
        <v>0</v>
      </c>
      <c r="AY23">
        <v>0</v>
      </c>
      <c r="AZ23" s="44">
        <f t="shared" ref="AZ23:AZ30" si="42">AZ22+(AZ$31-AZ$22)/9</f>
        <v>0</v>
      </c>
      <c r="BA23">
        <v>0</v>
      </c>
    </row>
    <row r="24" spans="2:53" x14ac:dyDescent="0.25">
      <c r="B24" s="231"/>
      <c r="C24" s="232"/>
      <c r="D24" s="234"/>
      <c r="E24" s="234"/>
      <c r="F24" s="235"/>
      <c r="G24" s="162">
        <f t="shared" si="13"/>
        <v>0</v>
      </c>
      <c r="H24" s="111">
        <f t="shared" si="7"/>
        <v>0</v>
      </c>
      <c r="I24" s="111">
        <f t="shared" si="5"/>
        <v>0</v>
      </c>
      <c r="J24" s="162">
        <f t="shared" si="14"/>
        <v>0</v>
      </c>
      <c r="K24" s="165">
        <f t="shared" si="15"/>
        <v>0</v>
      </c>
      <c r="L24" s="163">
        <f t="shared" si="8"/>
        <v>0</v>
      </c>
      <c r="M24" s="164" t="b">
        <f t="shared" si="19"/>
        <v>0</v>
      </c>
      <c r="N24" s="164" t="b">
        <f t="shared" si="20"/>
        <v>0</v>
      </c>
      <c r="O24" s="164" t="b">
        <f t="shared" si="21"/>
        <v>0</v>
      </c>
      <c r="P24" s="164" t="b">
        <f t="shared" si="22"/>
        <v>0</v>
      </c>
      <c r="Q24" s="166" t="b">
        <f t="shared" si="23"/>
        <v>0</v>
      </c>
      <c r="R24" s="166" t="b">
        <f t="shared" si="23"/>
        <v>0</v>
      </c>
      <c r="S24" s="166" t="b">
        <f t="shared" si="23"/>
        <v>0</v>
      </c>
      <c r="T24" s="166" t="b">
        <f t="shared" si="23"/>
        <v>0</v>
      </c>
      <c r="U24" s="166" t="b">
        <f t="shared" si="25"/>
        <v>0</v>
      </c>
      <c r="V24" t="b">
        <f t="shared" si="17"/>
        <v>0</v>
      </c>
      <c r="W24" s="44" t="b">
        <f t="shared" si="24"/>
        <v>0</v>
      </c>
      <c r="X24" s="77" t="e">
        <f t="shared" si="18"/>
        <v>#DIV/0!</v>
      </c>
      <c r="Y24" s="180"/>
      <c r="Z24" s="174" t="str">
        <f t="shared" si="27"/>
        <v/>
      </c>
      <c r="AA24" s="38">
        <v>2</v>
      </c>
      <c r="AB24" s="132" t="str">
        <f t="shared" si="28"/>
        <v/>
      </c>
      <c r="AC24" s="132" t="str">
        <f t="shared" si="29"/>
        <v/>
      </c>
      <c r="AD24" s="132" t="str">
        <f t="shared" si="30"/>
        <v/>
      </c>
      <c r="AE24" s="132" t="str">
        <f t="shared" si="31"/>
        <v/>
      </c>
      <c r="AF24" s="159" t="str">
        <f t="shared" si="32"/>
        <v/>
      </c>
      <c r="AH24" s="129">
        <f t="shared" si="33"/>
        <v>2</v>
      </c>
      <c r="AI24" s="129">
        <f t="shared" si="34"/>
        <v>0</v>
      </c>
      <c r="AJ24" s="129">
        <f t="shared" si="35"/>
        <v>0</v>
      </c>
      <c r="AK24" s="129">
        <f t="shared" si="36"/>
        <v>0</v>
      </c>
      <c r="AL24" s="129">
        <f t="shared" si="37"/>
        <v>0</v>
      </c>
      <c r="AM24" s="129">
        <f t="shared" si="38"/>
        <v>0</v>
      </c>
      <c r="AN24" s="173">
        <f t="shared" si="26"/>
        <v>0</v>
      </c>
      <c r="AT24" s="44">
        <f t="shared" si="39"/>
        <v>0</v>
      </c>
      <c r="AU24">
        <v>0</v>
      </c>
      <c r="AV24" s="44">
        <f t="shared" si="40"/>
        <v>0</v>
      </c>
      <c r="AW24">
        <v>0</v>
      </c>
      <c r="AX24" s="44">
        <f t="shared" si="41"/>
        <v>0</v>
      </c>
      <c r="AY24">
        <v>0</v>
      </c>
      <c r="AZ24" s="44">
        <f t="shared" si="42"/>
        <v>0</v>
      </c>
      <c r="BA24">
        <v>0</v>
      </c>
    </row>
    <row r="25" spans="2:53" x14ac:dyDescent="0.25">
      <c r="B25" s="231"/>
      <c r="C25" s="232"/>
      <c r="D25" s="234"/>
      <c r="E25" s="234"/>
      <c r="F25" s="235"/>
      <c r="G25" s="162">
        <f t="shared" si="13"/>
        <v>0</v>
      </c>
      <c r="H25" s="111">
        <f t="shared" si="7"/>
        <v>0</v>
      </c>
      <c r="I25" s="111">
        <f t="shared" si="5"/>
        <v>0</v>
      </c>
      <c r="J25" s="162">
        <f t="shared" si="14"/>
        <v>0</v>
      </c>
      <c r="K25" s="165">
        <f t="shared" si="15"/>
        <v>0</v>
      </c>
      <c r="L25" s="163">
        <f t="shared" si="8"/>
        <v>0</v>
      </c>
      <c r="M25" s="164" t="b">
        <f t="shared" si="19"/>
        <v>0</v>
      </c>
      <c r="N25" s="164" t="b">
        <f t="shared" si="20"/>
        <v>0</v>
      </c>
      <c r="O25" s="164" t="b">
        <f t="shared" si="21"/>
        <v>0</v>
      </c>
      <c r="P25" s="164" t="b">
        <f t="shared" si="22"/>
        <v>0</v>
      </c>
      <c r="Q25" s="166" t="b">
        <f t="shared" si="23"/>
        <v>0</v>
      </c>
      <c r="R25" s="166" t="b">
        <f t="shared" si="23"/>
        <v>0</v>
      </c>
      <c r="S25" s="166" t="b">
        <f t="shared" si="23"/>
        <v>0</v>
      </c>
      <c r="T25" s="166" t="b">
        <f t="shared" si="23"/>
        <v>0</v>
      </c>
      <c r="U25" s="166" t="b">
        <f t="shared" si="25"/>
        <v>0</v>
      </c>
      <c r="V25" t="b">
        <f t="shared" si="17"/>
        <v>0</v>
      </c>
      <c r="W25" s="44" t="b">
        <f t="shared" si="24"/>
        <v>0</v>
      </c>
      <c r="X25" s="77" t="e">
        <f t="shared" si="18"/>
        <v>#DIV/0!</v>
      </c>
      <c r="Y25" s="180"/>
      <c r="Z25" s="174" t="str">
        <f t="shared" si="27"/>
        <v/>
      </c>
      <c r="AA25" s="38">
        <v>3</v>
      </c>
      <c r="AB25" s="132" t="str">
        <f t="shared" si="28"/>
        <v/>
      </c>
      <c r="AC25" s="132" t="str">
        <f t="shared" si="29"/>
        <v/>
      </c>
      <c r="AD25" s="132" t="str">
        <f t="shared" si="30"/>
        <v/>
      </c>
      <c r="AE25" s="132" t="str">
        <f t="shared" si="31"/>
        <v/>
      </c>
      <c r="AF25" s="159" t="str">
        <f t="shared" si="32"/>
        <v/>
      </c>
      <c r="AH25" s="129">
        <f t="shared" si="33"/>
        <v>3</v>
      </c>
      <c r="AI25" s="129">
        <f t="shared" si="34"/>
        <v>0</v>
      </c>
      <c r="AJ25" s="129">
        <f t="shared" si="35"/>
        <v>0</v>
      </c>
      <c r="AK25" s="129">
        <f t="shared" si="36"/>
        <v>0</v>
      </c>
      <c r="AL25" s="129">
        <f t="shared" si="37"/>
        <v>0</v>
      </c>
      <c r="AM25" s="129">
        <f t="shared" si="38"/>
        <v>0</v>
      </c>
      <c r="AN25" s="173">
        <f t="shared" si="26"/>
        <v>0</v>
      </c>
      <c r="AT25" s="44">
        <f t="shared" si="39"/>
        <v>0</v>
      </c>
      <c r="AU25">
        <v>0</v>
      </c>
      <c r="AV25" s="44">
        <f t="shared" si="40"/>
        <v>0</v>
      </c>
      <c r="AW25">
        <v>0</v>
      </c>
      <c r="AX25" s="44">
        <f t="shared" si="41"/>
        <v>0</v>
      </c>
      <c r="AY25">
        <v>0</v>
      </c>
      <c r="AZ25" s="44">
        <f t="shared" si="42"/>
        <v>0</v>
      </c>
      <c r="BA25">
        <v>0</v>
      </c>
    </row>
    <row r="26" spans="2:53" x14ac:dyDescent="0.25">
      <c r="B26" s="231"/>
      <c r="C26" s="232"/>
      <c r="D26" s="234"/>
      <c r="E26" s="234"/>
      <c r="F26" s="235"/>
      <c r="G26" s="162">
        <f t="shared" si="13"/>
        <v>0</v>
      </c>
      <c r="H26" s="111">
        <f t="shared" si="7"/>
        <v>0</v>
      </c>
      <c r="I26" s="111">
        <f t="shared" si="5"/>
        <v>0</v>
      </c>
      <c r="J26" s="162">
        <f t="shared" si="14"/>
        <v>0</v>
      </c>
      <c r="K26" s="165">
        <f t="shared" si="15"/>
        <v>0</v>
      </c>
      <c r="L26" s="163">
        <f t="shared" si="8"/>
        <v>0</v>
      </c>
      <c r="M26" s="164" t="b">
        <f t="shared" si="19"/>
        <v>0</v>
      </c>
      <c r="N26" s="164" t="b">
        <f t="shared" si="20"/>
        <v>0</v>
      </c>
      <c r="O26" s="164" t="b">
        <f t="shared" si="21"/>
        <v>0</v>
      </c>
      <c r="P26" s="164" t="b">
        <f t="shared" si="22"/>
        <v>0</v>
      </c>
      <c r="Q26" s="166" t="b">
        <f t="shared" si="23"/>
        <v>0</v>
      </c>
      <c r="R26" s="166" t="b">
        <f t="shared" si="23"/>
        <v>0</v>
      </c>
      <c r="S26" s="166" t="b">
        <f t="shared" si="23"/>
        <v>0</v>
      </c>
      <c r="T26" s="166" t="b">
        <f t="shared" si="23"/>
        <v>0</v>
      </c>
      <c r="U26" s="166" t="b">
        <f t="shared" si="25"/>
        <v>0</v>
      </c>
      <c r="V26" t="b">
        <f t="shared" si="17"/>
        <v>0</v>
      </c>
      <c r="W26" s="44" t="b">
        <f t="shared" si="24"/>
        <v>0</v>
      </c>
      <c r="X26" s="77" t="e">
        <f t="shared" si="18"/>
        <v>#DIV/0!</v>
      </c>
      <c r="Y26" s="180"/>
      <c r="Z26" s="174" t="str">
        <f t="shared" si="27"/>
        <v/>
      </c>
      <c r="AA26" s="38">
        <v>4</v>
      </c>
      <c r="AB26" s="132" t="str">
        <f t="shared" si="28"/>
        <v/>
      </c>
      <c r="AC26" s="132" t="str">
        <f t="shared" si="29"/>
        <v/>
      </c>
      <c r="AD26" s="132" t="str">
        <f t="shared" si="30"/>
        <v/>
      </c>
      <c r="AE26" s="132" t="str">
        <f t="shared" si="31"/>
        <v/>
      </c>
      <c r="AF26" s="159" t="str">
        <f t="shared" si="32"/>
        <v/>
      </c>
      <c r="AH26" s="129">
        <f t="shared" si="33"/>
        <v>4</v>
      </c>
      <c r="AI26" s="129">
        <f t="shared" si="34"/>
        <v>0</v>
      </c>
      <c r="AJ26" s="129">
        <f t="shared" si="35"/>
        <v>0</v>
      </c>
      <c r="AK26" s="129">
        <f t="shared" si="36"/>
        <v>0</v>
      </c>
      <c r="AL26" s="129">
        <f t="shared" si="37"/>
        <v>0</v>
      </c>
      <c r="AM26" s="129">
        <f t="shared" si="38"/>
        <v>0</v>
      </c>
      <c r="AN26" s="173">
        <f t="shared" si="26"/>
        <v>0</v>
      </c>
      <c r="AT26" s="44">
        <f t="shared" si="39"/>
        <v>0</v>
      </c>
      <c r="AU26">
        <v>0</v>
      </c>
      <c r="AV26" s="44">
        <f t="shared" si="40"/>
        <v>0</v>
      </c>
      <c r="AW26">
        <v>0</v>
      </c>
      <c r="AX26" s="44">
        <f t="shared" si="41"/>
        <v>0</v>
      </c>
      <c r="AY26">
        <v>0</v>
      </c>
      <c r="AZ26" s="44">
        <f t="shared" si="42"/>
        <v>0</v>
      </c>
      <c r="BA26">
        <v>0</v>
      </c>
    </row>
    <row r="27" spans="2:53" x14ac:dyDescent="0.25">
      <c r="B27" s="231"/>
      <c r="C27" s="232"/>
      <c r="D27" s="234"/>
      <c r="E27" s="234"/>
      <c r="F27" s="235"/>
      <c r="G27" s="162">
        <f t="shared" si="13"/>
        <v>0</v>
      </c>
      <c r="H27" s="111">
        <f t="shared" si="7"/>
        <v>0</v>
      </c>
      <c r="I27" s="111">
        <f t="shared" si="5"/>
        <v>0</v>
      </c>
      <c r="J27" s="162">
        <f t="shared" si="14"/>
        <v>0</v>
      </c>
      <c r="K27" s="165">
        <f t="shared" si="15"/>
        <v>0</v>
      </c>
      <c r="L27" s="163">
        <f t="shared" si="8"/>
        <v>0</v>
      </c>
      <c r="M27" s="164" t="b">
        <f t="shared" si="19"/>
        <v>0</v>
      </c>
      <c r="N27" s="164" t="b">
        <f t="shared" si="20"/>
        <v>0</v>
      </c>
      <c r="O27" s="164" t="b">
        <f t="shared" si="21"/>
        <v>0</v>
      </c>
      <c r="P27" s="164" t="b">
        <f t="shared" si="22"/>
        <v>0</v>
      </c>
      <c r="Q27" s="166" t="b">
        <f t="shared" si="23"/>
        <v>0</v>
      </c>
      <c r="R27" s="166" t="b">
        <f t="shared" si="23"/>
        <v>0</v>
      </c>
      <c r="S27" s="166" t="b">
        <f t="shared" si="23"/>
        <v>0</v>
      </c>
      <c r="T27" s="166" t="b">
        <f t="shared" si="23"/>
        <v>0</v>
      </c>
      <c r="U27" s="166" t="b">
        <f t="shared" si="25"/>
        <v>0</v>
      </c>
      <c r="V27" t="b">
        <f t="shared" si="17"/>
        <v>0</v>
      </c>
      <c r="W27" s="44" t="b">
        <f t="shared" si="24"/>
        <v>0</v>
      </c>
      <c r="X27" s="77" t="e">
        <f t="shared" si="18"/>
        <v>#DIV/0!</v>
      </c>
      <c r="Y27" s="180"/>
      <c r="Z27" s="174" t="str">
        <f t="shared" si="27"/>
        <v/>
      </c>
      <c r="AA27" s="38">
        <v>5</v>
      </c>
      <c r="AB27" s="132" t="str">
        <f t="shared" si="28"/>
        <v/>
      </c>
      <c r="AC27" s="132" t="str">
        <f t="shared" si="29"/>
        <v/>
      </c>
      <c r="AD27" s="132" t="str">
        <f t="shared" si="30"/>
        <v/>
      </c>
      <c r="AE27" s="132" t="str">
        <f t="shared" si="31"/>
        <v/>
      </c>
      <c r="AF27" s="159" t="str">
        <f t="shared" si="32"/>
        <v/>
      </c>
      <c r="AH27" s="129">
        <f t="shared" si="33"/>
        <v>5</v>
      </c>
      <c r="AI27" s="129">
        <f t="shared" si="34"/>
        <v>0</v>
      </c>
      <c r="AJ27" s="129">
        <f t="shared" si="35"/>
        <v>0</v>
      </c>
      <c r="AK27" s="129">
        <f t="shared" si="36"/>
        <v>0</v>
      </c>
      <c r="AL27" s="129">
        <f t="shared" si="37"/>
        <v>0</v>
      </c>
      <c r="AM27" s="129">
        <f t="shared" si="38"/>
        <v>0</v>
      </c>
      <c r="AN27" s="173">
        <f t="shared" si="26"/>
        <v>0</v>
      </c>
      <c r="AT27" s="44">
        <f t="shared" si="39"/>
        <v>0</v>
      </c>
      <c r="AU27">
        <v>0</v>
      </c>
      <c r="AV27" s="44">
        <f t="shared" si="40"/>
        <v>0</v>
      </c>
      <c r="AW27">
        <v>0</v>
      </c>
      <c r="AX27" s="44">
        <f t="shared" si="41"/>
        <v>0</v>
      </c>
      <c r="AY27">
        <v>0</v>
      </c>
      <c r="AZ27" s="44">
        <f t="shared" si="42"/>
        <v>0</v>
      </c>
      <c r="BA27">
        <v>0</v>
      </c>
    </row>
    <row r="28" spans="2:53" x14ac:dyDescent="0.25">
      <c r="B28" s="231"/>
      <c r="C28" s="232"/>
      <c r="D28" s="234"/>
      <c r="E28" s="234"/>
      <c r="F28" s="235"/>
      <c r="G28" s="162">
        <f t="shared" si="13"/>
        <v>0</v>
      </c>
      <c r="H28" s="111">
        <f t="shared" si="7"/>
        <v>0</v>
      </c>
      <c r="I28" s="111">
        <f t="shared" si="5"/>
        <v>0</v>
      </c>
      <c r="J28" s="162">
        <f t="shared" si="14"/>
        <v>0</v>
      </c>
      <c r="K28" s="165">
        <f t="shared" si="15"/>
        <v>0</v>
      </c>
      <c r="L28" s="163">
        <f t="shared" si="8"/>
        <v>0</v>
      </c>
      <c r="M28" s="164" t="b">
        <f t="shared" si="19"/>
        <v>0</v>
      </c>
      <c r="N28" s="164" t="b">
        <f t="shared" si="20"/>
        <v>0</v>
      </c>
      <c r="O28" s="164" t="b">
        <f t="shared" si="21"/>
        <v>0</v>
      </c>
      <c r="P28" s="164" t="b">
        <f t="shared" si="22"/>
        <v>0</v>
      </c>
      <c r="Q28" s="166" t="b">
        <f t="shared" si="23"/>
        <v>0</v>
      </c>
      <c r="R28" s="166" t="b">
        <f t="shared" si="23"/>
        <v>0</v>
      </c>
      <c r="S28" s="166" t="b">
        <f t="shared" si="23"/>
        <v>0</v>
      </c>
      <c r="T28" s="166" t="b">
        <f t="shared" si="23"/>
        <v>0</v>
      </c>
      <c r="U28" s="166" t="b">
        <f t="shared" si="25"/>
        <v>0</v>
      </c>
      <c r="V28" t="b">
        <f t="shared" si="17"/>
        <v>0</v>
      </c>
      <c r="W28" s="44" t="b">
        <f t="shared" si="24"/>
        <v>0</v>
      </c>
      <c r="X28" s="77" t="e">
        <f t="shared" si="18"/>
        <v>#DIV/0!</v>
      </c>
      <c r="Y28" s="180"/>
      <c r="Z28" s="174" t="str">
        <f t="shared" si="27"/>
        <v/>
      </c>
      <c r="AA28" s="38">
        <v>6</v>
      </c>
      <c r="AB28" s="132" t="str">
        <f t="shared" si="28"/>
        <v/>
      </c>
      <c r="AC28" s="132" t="str">
        <f t="shared" si="29"/>
        <v/>
      </c>
      <c r="AD28" s="132" t="str">
        <f t="shared" si="30"/>
        <v/>
      </c>
      <c r="AE28" s="132" t="str">
        <f t="shared" si="31"/>
        <v/>
      </c>
      <c r="AF28" s="159" t="str">
        <f t="shared" si="32"/>
        <v/>
      </c>
      <c r="AH28" s="129">
        <f t="shared" si="33"/>
        <v>6</v>
      </c>
      <c r="AI28" s="129">
        <f t="shared" si="34"/>
        <v>0</v>
      </c>
      <c r="AJ28" s="129">
        <f t="shared" si="35"/>
        <v>0</v>
      </c>
      <c r="AK28" s="129">
        <f t="shared" si="36"/>
        <v>0</v>
      </c>
      <c r="AL28" s="129">
        <f t="shared" si="37"/>
        <v>0</v>
      </c>
      <c r="AM28" s="129">
        <f t="shared" si="38"/>
        <v>0</v>
      </c>
      <c r="AN28" s="173">
        <f t="shared" si="26"/>
        <v>0</v>
      </c>
      <c r="AT28" s="44">
        <f t="shared" si="39"/>
        <v>0</v>
      </c>
      <c r="AU28">
        <v>0</v>
      </c>
      <c r="AV28" s="44">
        <f t="shared" si="40"/>
        <v>0</v>
      </c>
      <c r="AW28">
        <v>0</v>
      </c>
      <c r="AX28" s="44">
        <f t="shared" si="41"/>
        <v>0</v>
      </c>
      <c r="AY28">
        <v>0</v>
      </c>
      <c r="AZ28" s="44">
        <f t="shared" si="42"/>
        <v>0</v>
      </c>
      <c r="BA28">
        <v>0</v>
      </c>
    </row>
    <row r="29" spans="2:53" x14ac:dyDescent="0.25">
      <c r="B29" s="231"/>
      <c r="C29" s="232"/>
      <c r="D29" s="234"/>
      <c r="E29" s="234"/>
      <c r="F29" s="235"/>
      <c r="G29" s="162">
        <f t="shared" si="13"/>
        <v>0</v>
      </c>
      <c r="H29" s="111">
        <f t="shared" si="7"/>
        <v>0</v>
      </c>
      <c r="I29" s="111">
        <f t="shared" si="5"/>
        <v>0</v>
      </c>
      <c r="J29" s="162">
        <f t="shared" si="14"/>
        <v>0</v>
      </c>
      <c r="K29" s="165">
        <f t="shared" si="15"/>
        <v>0</v>
      </c>
      <c r="L29" s="163">
        <f t="shared" si="8"/>
        <v>0</v>
      </c>
      <c r="M29" s="164" t="b">
        <f t="shared" si="19"/>
        <v>0</v>
      </c>
      <c r="N29" s="164" t="b">
        <f t="shared" si="20"/>
        <v>0</v>
      </c>
      <c r="O29" s="164" t="b">
        <f t="shared" si="21"/>
        <v>0</v>
      </c>
      <c r="P29" s="164" t="b">
        <f t="shared" si="22"/>
        <v>0</v>
      </c>
      <c r="Q29" s="166" t="b">
        <f t="shared" si="23"/>
        <v>0</v>
      </c>
      <c r="R29" s="166" t="b">
        <f t="shared" si="23"/>
        <v>0</v>
      </c>
      <c r="S29" s="166" t="b">
        <f t="shared" si="23"/>
        <v>0</v>
      </c>
      <c r="T29" s="166" t="b">
        <f t="shared" si="23"/>
        <v>0</v>
      </c>
      <c r="U29" s="166" t="b">
        <f t="shared" si="25"/>
        <v>0</v>
      </c>
      <c r="V29" t="b">
        <f t="shared" si="17"/>
        <v>0</v>
      </c>
      <c r="W29" s="44" t="b">
        <f t="shared" si="24"/>
        <v>0</v>
      </c>
      <c r="X29" s="77" t="e">
        <f t="shared" si="18"/>
        <v>#DIV/0!</v>
      </c>
      <c r="Y29" s="180"/>
      <c r="Z29" s="174" t="str">
        <f t="shared" si="27"/>
        <v/>
      </c>
      <c r="AA29" s="38">
        <v>7</v>
      </c>
      <c r="AB29" s="132" t="str">
        <f t="shared" si="28"/>
        <v/>
      </c>
      <c r="AC29" s="132" t="str">
        <f t="shared" si="29"/>
        <v/>
      </c>
      <c r="AD29" s="132" t="str">
        <f t="shared" si="30"/>
        <v/>
      </c>
      <c r="AE29" s="132" t="str">
        <f t="shared" si="31"/>
        <v/>
      </c>
      <c r="AF29" s="159" t="str">
        <f t="shared" si="32"/>
        <v/>
      </c>
      <c r="AH29" s="129">
        <f t="shared" si="33"/>
        <v>7</v>
      </c>
      <c r="AI29" s="129">
        <f t="shared" si="34"/>
        <v>0</v>
      </c>
      <c r="AJ29" s="129">
        <f t="shared" si="35"/>
        <v>0</v>
      </c>
      <c r="AK29" s="129">
        <f t="shared" si="36"/>
        <v>0</v>
      </c>
      <c r="AL29" s="129">
        <f t="shared" si="37"/>
        <v>0</v>
      </c>
      <c r="AM29" s="129">
        <f t="shared" si="38"/>
        <v>0</v>
      </c>
      <c r="AN29" s="173">
        <f t="shared" si="26"/>
        <v>0</v>
      </c>
      <c r="AT29" s="44">
        <f t="shared" si="39"/>
        <v>0</v>
      </c>
      <c r="AU29">
        <v>0</v>
      </c>
      <c r="AV29" s="44">
        <f t="shared" si="40"/>
        <v>0</v>
      </c>
      <c r="AW29">
        <v>0</v>
      </c>
      <c r="AX29" s="44">
        <f t="shared" si="41"/>
        <v>0</v>
      </c>
      <c r="AY29">
        <v>0</v>
      </c>
      <c r="AZ29" s="44">
        <f t="shared" si="42"/>
        <v>0</v>
      </c>
      <c r="BA29">
        <v>0</v>
      </c>
    </row>
    <row r="30" spans="2:53" x14ac:dyDescent="0.25">
      <c r="B30" s="231"/>
      <c r="C30" s="232"/>
      <c r="D30" s="234"/>
      <c r="E30" s="234"/>
      <c r="F30" s="235"/>
      <c r="G30" s="162">
        <f t="shared" si="13"/>
        <v>0</v>
      </c>
      <c r="H30" s="111">
        <f t="shared" si="7"/>
        <v>0</v>
      </c>
      <c r="I30" s="111">
        <f t="shared" si="5"/>
        <v>0</v>
      </c>
      <c r="J30" s="162">
        <f t="shared" si="14"/>
        <v>0</v>
      </c>
      <c r="K30" s="165">
        <f t="shared" si="15"/>
        <v>0</v>
      </c>
      <c r="L30" s="163">
        <f t="shared" si="8"/>
        <v>0</v>
      </c>
      <c r="M30" s="164" t="b">
        <f t="shared" si="19"/>
        <v>0</v>
      </c>
      <c r="N30" s="164" t="b">
        <f t="shared" si="20"/>
        <v>0</v>
      </c>
      <c r="O30" s="164" t="b">
        <f t="shared" si="21"/>
        <v>0</v>
      </c>
      <c r="P30" s="164" t="b">
        <f t="shared" si="22"/>
        <v>0</v>
      </c>
      <c r="Q30" s="166" t="b">
        <f t="shared" si="23"/>
        <v>0</v>
      </c>
      <c r="R30" s="166" t="b">
        <f t="shared" si="23"/>
        <v>0</v>
      </c>
      <c r="S30" s="166" t="b">
        <f t="shared" si="23"/>
        <v>0</v>
      </c>
      <c r="T30" s="166" t="b">
        <f t="shared" si="23"/>
        <v>0</v>
      </c>
      <c r="U30" s="166" t="b">
        <f t="shared" si="25"/>
        <v>0</v>
      </c>
      <c r="V30" t="b">
        <f t="shared" si="17"/>
        <v>0</v>
      </c>
      <c r="W30" s="44" t="b">
        <f t="shared" si="24"/>
        <v>0</v>
      </c>
      <c r="X30" s="77" t="e">
        <f t="shared" si="18"/>
        <v>#DIV/0!</v>
      </c>
      <c r="Y30" s="180"/>
      <c r="Z30" s="174" t="str">
        <f t="shared" si="27"/>
        <v/>
      </c>
      <c r="AA30" s="38">
        <v>8</v>
      </c>
      <c r="AB30" s="132" t="str">
        <f t="shared" si="28"/>
        <v/>
      </c>
      <c r="AC30" s="132" t="str">
        <f t="shared" si="29"/>
        <v/>
      </c>
      <c r="AD30" s="132" t="str">
        <f t="shared" si="30"/>
        <v/>
      </c>
      <c r="AE30" s="132" t="str">
        <f t="shared" si="31"/>
        <v/>
      </c>
      <c r="AF30" s="159" t="str">
        <f t="shared" si="32"/>
        <v/>
      </c>
      <c r="AH30" s="129">
        <f t="shared" si="33"/>
        <v>8</v>
      </c>
      <c r="AI30" s="129">
        <f t="shared" si="34"/>
        <v>0</v>
      </c>
      <c r="AJ30" s="129">
        <f t="shared" si="35"/>
        <v>0</v>
      </c>
      <c r="AK30" s="129">
        <f t="shared" si="36"/>
        <v>0</v>
      </c>
      <c r="AL30" s="129">
        <f t="shared" si="37"/>
        <v>0</v>
      </c>
      <c r="AM30" s="129">
        <f t="shared" si="38"/>
        <v>0</v>
      </c>
      <c r="AN30" s="173">
        <f t="shared" si="26"/>
        <v>0</v>
      </c>
      <c r="AT30" s="44">
        <f t="shared" si="39"/>
        <v>0</v>
      </c>
      <c r="AU30">
        <v>0</v>
      </c>
      <c r="AV30" s="44">
        <f t="shared" si="40"/>
        <v>0</v>
      </c>
      <c r="AW30">
        <v>0</v>
      </c>
      <c r="AX30" s="44">
        <f t="shared" si="41"/>
        <v>0</v>
      </c>
      <c r="AY30">
        <v>0</v>
      </c>
      <c r="AZ30" s="44">
        <f t="shared" si="42"/>
        <v>0</v>
      </c>
      <c r="BA30">
        <v>0</v>
      </c>
    </row>
    <row r="31" spans="2:53" x14ac:dyDescent="0.25">
      <c r="B31" s="231"/>
      <c r="C31" s="232"/>
      <c r="D31" s="234"/>
      <c r="E31" s="234"/>
      <c r="F31" s="235"/>
      <c r="G31" s="162">
        <f t="shared" si="13"/>
        <v>0</v>
      </c>
      <c r="H31" s="111">
        <f t="shared" si="7"/>
        <v>0</v>
      </c>
      <c r="I31" s="111">
        <f t="shared" si="5"/>
        <v>0</v>
      </c>
      <c r="J31" s="162">
        <f t="shared" si="14"/>
        <v>0</v>
      </c>
      <c r="K31" s="165">
        <f t="shared" si="15"/>
        <v>0</v>
      </c>
      <c r="L31" s="163">
        <f t="shared" si="8"/>
        <v>0</v>
      </c>
      <c r="M31" s="164" t="b">
        <f t="shared" si="19"/>
        <v>0</v>
      </c>
      <c r="N31" s="164" t="b">
        <f t="shared" si="20"/>
        <v>0</v>
      </c>
      <c r="O31" s="164" t="b">
        <f t="shared" si="21"/>
        <v>0</v>
      </c>
      <c r="P31" s="164" t="b">
        <f t="shared" si="22"/>
        <v>0</v>
      </c>
      <c r="Q31" s="166" t="b">
        <f t="shared" si="23"/>
        <v>0</v>
      </c>
      <c r="R31" s="166" t="b">
        <f t="shared" si="23"/>
        <v>0</v>
      </c>
      <c r="S31" s="166" t="b">
        <f t="shared" si="23"/>
        <v>0</v>
      </c>
      <c r="T31" s="166" t="b">
        <f t="shared" si="23"/>
        <v>0</v>
      </c>
      <c r="U31" s="166" t="b">
        <f t="shared" si="25"/>
        <v>0</v>
      </c>
      <c r="V31" t="b">
        <f t="shared" si="17"/>
        <v>0</v>
      </c>
      <c r="W31" s="44" t="b">
        <f t="shared" si="24"/>
        <v>0</v>
      </c>
      <c r="X31" s="77" t="e">
        <f t="shared" si="18"/>
        <v>#DIV/0!</v>
      </c>
      <c r="Y31" s="180"/>
      <c r="Z31" s="174" t="str">
        <f t="shared" si="27"/>
        <v/>
      </c>
      <c r="AA31" s="38">
        <v>9</v>
      </c>
      <c r="AB31" s="132" t="str">
        <f t="shared" si="28"/>
        <v/>
      </c>
      <c r="AC31" s="132" t="str">
        <f t="shared" si="29"/>
        <v/>
      </c>
      <c r="AD31" s="132" t="str">
        <f t="shared" si="30"/>
        <v/>
      </c>
      <c r="AE31" s="132" t="str">
        <f t="shared" si="31"/>
        <v/>
      </c>
      <c r="AF31" s="159" t="str">
        <f t="shared" si="32"/>
        <v/>
      </c>
      <c r="AH31" s="129">
        <f t="shared" si="33"/>
        <v>9</v>
      </c>
      <c r="AI31" s="129">
        <f t="shared" si="34"/>
        <v>0</v>
      </c>
      <c r="AJ31" s="129">
        <f t="shared" si="35"/>
        <v>0</v>
      </c>
      <c r="AK31" s="129">
        <f t="shared" si="36"/>
        <v>0</v>
      </c>
      <c r="AL31" s="129">
        <f t="shared" si="37"/>
        <v>0</v>
      </c>
      <c r="AM31" s="129">
        <f t="shared" si="38"/>
        <v>0</v>
      </c>
      <c r="AN31" s="173">
        <f t="shared" si="26"/>
        <v>0</v>
      </c>
      <c r="AT31" s="44">
        <f>AI12</f>
        <v>0</v>
      </c>
      <c r="AU31">
        <v>0</v>
      </c>
      <c r="AV31" s="44">
        <f>AJ12</f>
        <v>0</v>
      </c>
      <c r="AW31">
        <v>0</v>
      </c>
      <c r="AX31" s="44">
        <f>AK12</f>
        <v>0</v>
      </c>
      <c r="AY31">
        <v>0</v>
      </c>
      <c r="AZ31" s="44">
        <f>AL12</f>
        <v>0</v>
      </c>
      <c r="BA31">
        <v>0</v>
      </c>
    </row>
    <row r="32" spans="2:53" x14ac:dyDescent="0.25">
      <c r="B32" s="231"/>
      <c r="C32" s="232"/>
      <c r="D32" s="234"/>
      <c r="E32" s="234"/>
      <c r="F32" s="235"/>
      <c r="G32" s="162">
        <f t="shared" si="13"/>
        <v>0</v>
      </c>
      <c r="H32" s="111">
        <f t="shared" si="7"/>
        <v>0</v>
      </c>
      <c r="I32" s="111">
        <f t="shared" si="5"/>
        <v>0</v>
      </c>
      <c r="J32" s="162">
        <f t="shared" si="14"/>
        <v>0</v>
      </c>
      <c r="K32" s="165">
        <f t="shared" si="15"/>
        <v>0</v>
      </c>
      <c r="L32" s="163">
        <f t="shared" si="8"/>
        <v>0</v>
      </c>
      <c r="M32" s="164" t="b">
        <f t="shared" si="19"/>
        <v>0</v>
      </c>
      <c r="N32" s="164" t="b">
        <f t="shared" si="20"/>
        <v>0</v>
      </c>
      <c r="O32" s="164" t="b">
        <f t="shared" si="21"/>
        <v>0</v>
      </c>
      <c r="P32" s="164" t="b">
        <f t="shared" si="22"/>
        <v>0</v>
      </c>
      <c r="Q32" s="166" t="b">
        <f t="shared" si="23"/>
        <v>0</v>
      </c>
      <c r="R32" s="166" t="b">
        <f t="shared" si="23"/>
        <v>0</v>
      </c>
      <c r="S32" s="166" t="b">
        <f t="shared" si="23"/>
        <v>0</v>
      </c>
      <c r="T32" s="166" t="b">
        <f t="shared" si="23"/>
        <v>0</v>
      </c>
      <c r="U32" s="166" t="b">
        <f t="shared" si="25"/>
        <v>0</v>
      </c>
      <c r="V32" t="b">
        <f t="shared" si="17"/>
        <v>0</v>
      </c>
      <c r="W32" s="44" t="b">
        <f t="shared" si="24"/>
        <v>0</v>
      </c>
      <c r="X32" s="77" t="e">
        <f t="shared" si="18"/>
        <v>#DIV/0!</v>
      </c>
      <c r="Y32" s="180"/>
      <c r="Z32" s="174" t="str">
        <f t="shared" si="27"/>
        <v/>
      </c>
      <c r="AA32" s="38">
        <v>10</v>
      </c>
      <c r="AB32" s="132" t="str">
        <f t="shared" si="28"/>
        <v/>
      </c>
      <c r="AC32" s="132" t="str">
        <f t="shared" si="29"/>
        <v/>
      </c>
      <c r="AD32" s="132" t="str">
        <f t="shared" si="30"/>
        <v/>
      </c>
      <c r="AE32" s="132" t="str">
        <f t="shared" si="31"/>
        <v/>
      </c>
      <c r="AF32" s="159" t="str">
        <f t="shared" si="32"/>
        <v/>
      </c>
      <c r="AH32" s="129">
        <f t="shared" si="33"/>
        <v>10</v>
      </c>
      <c r="AI32" s="129">
        <f t="shared" si="34"/>
        <v>0</v>
      </c>
      <c r="AJ32" s="129">
        <f t="shared" si="35"/>
        <v>0</v>
      </c>
      <c r="AK32" s="129">
        <f t="shared" si="36"/>
        <v>0</v>
      </c>
      <c r="AL32" s="129">
        <f t="shared" si="37"/>
        <v>0</v>
      </c>
      <c r="AM32" s="129">
        <f t="shared" si="38"/>
        <v>0</v>
      </c>
    </row>
    <row r="33" spans="2:39" x14ac:dyDescent="0.25">
      <c r="B33" s="231"/>
      <c r="C33" s="232"/>
      <c r="D33" s="234"/>
      <c r="E33" s="234"/>
      <c r="F33" s="235"/>
      <c r="G33" s="162">
        <f t="shared" si="13"/>
        <v>0</v>
      </c>
      <c r="H33" s="111">
        <f t="shared" si="7"/>
        <v>0</v>
      </c>
      <c r="I33" s="111">
        <f t="shared" si="5"/>
        <v>0</v>
      </c>
      <c r="J33" s="162">
        <f t="shared" si="14"/>
        <v>0</v>
      </c>
      <c r="K33" s="165">
        <f t="shared" si="15"/>
        <v>0</v>
      </c>
      <c r="L33" s="163">
        <f t="shared" si="8"/>
        <v>0</v>
      </c>
      <c r="M33" s="164" t="b">
        <f t="shared" si="19"/>
        <v>0</v>
      </c>
      <c r="N33" s="164" t="b">
        <f t="shared" si="20"/>
        <v>0</v>
      </c>
      <c r="O33" s="164" t="b">
        <f t="shared" si="21"/>
        <v>0</v>
      </c>
      <c r="P33" s="164" t="b">
        <f t="shared" si="22"/>
        <v>0</v>
      </c>
      <c r="Q33" s="166" t="b">
        <f t="shared" si="23"/>
        <v>0</v>
      </c>
      <c r="R33" s="166" t="b">
        <f t="shared" si="23"/>
        <v>0</v>
      </c>
      <c r="S33" s="166" t="b">
        <f t="shared" si="23"/>
        <v>0</v>
      </c>
      <c r="T33" s="166" t="b">
        <f t="shared" si="23"/>
        <v>0</v>
      </c>
      <c r="U33" s="166" t="b">
        <f t="shared" si="25"/>
        <v>0</v>
      </c>
      <c r="V33" t="b">
        <f t="shared" si="17"/>
        <v>0</v>
      </c>
      <c r="W33" s="44" t="b">
        <f t="shared" si="24"/>
        <v>0</v>
      </c>
      <c r="X33" s="77" t="e">
        <f t="shared" si="18"/>
        <v>#DIV/0!</v>
      </c>
      <c r="Y33" s="180"/>
      <c r="Z33" s="174" t="str">
        <f t="shared" si="27"/>
        <v/>
      </c>
      <c r="AA33" s="38">
        <v>11</v>
      </c>
      <c r="AB33" s="132" t="str">
        <f t="shared" si="28"/>
        <v/>
      </c>
      <c r="AC33" s="132" t="str">
        <f t="shared" si="29"/>
        <v/>
      </c>
      <c r="AD33" s="132" t="str">
        <f t="shared" si="30"/>
        <v/>
      </c>
      <c r="AE33" s="132" t="str">
        <f t="shared" si="31"/>
        <v/>
      </c>
      <c r="AF33" s="159" t="str">
        <f t="shared" si="32"/>
        <v/>
      </c>
      <c r="AH33" s="129">
        <f t="shared" si="33"/>
        <v>11</v>
      </c>
      <c r="AI33" s="129">
        <f t="shared" si="34"/>
        <v>0</v>
      </c>
      <c r="AJ33" s="129">
        <f t="shared" si="35"/>
        <v>0</v>
      </c>
      <c r="AK33" s="129">
        <f t="shared" si="36"/>
        <v>0</v>
      </c>
      <c r="AL33" s="129">
        <f t="shared" si="37"/>
        <v>0</v>
      </c>
      <c r="AM33" s="129">
        <f t="shared" si="38"/>
        <v>0</v>
      </c>
    </row>
    <row r="34" spans="2:39" x14ac:dyDescent="0.25">
      <c r="B34" s="231"/>
      <c r="C34" s="232"/>
      <c r="D34" s="234"/>
      <c r="E34" s="234"/>
      <c r="F34" s="235"/>
      <c r="G34" s="162">
        <f t="shared" si="13"/>
        <v>0</v>
      </c>
      <c r="H34" s="111">
        <f t="shared" si="7"/>
        <v>0</v>
      </c>
      <c r="I34" s="111">
        <f t="shared" si="5"/>
        <v>0</v>
      </c>
      <c r="J34" s="162">
        <f t="shared" si="14"/>
        <v>0</v>
      </c>
      <c r="K34" s="165">
        <f t="shared" si="15"/>
        <v>0</v>
      </c>
      <c r="L34" s="163">
        <f t="shared" si="8"/>
        <v>0</v>
      </c>
      <c r="M34" s="164" t="b">
        <f t="shared" si="19"/>
        <v>0</v>
      </c>
      <c r="N34" s="164" t="b">
        <f t="shared" si="20"/>
        <v>0</v>
      </c>
      <c r="O34" s="164" t="b">
        <f t="shared" si="21"/>
        <v>0</v>
      </c>
      <c r="P34" s="164" t="b">
        <f t="shared" si="22"/>
        <v>0</v>
      </c>
      <c r="Q34" s="166" t="b">
        <f t="shared" si="23"/>
        <v>0</v>
      </c>
      <c r="R34" s="166" t="b">
        <f t="shared" si="23"/>
        <v>0</v>
      </c>
      <c r="S34" s="166" t="b">
        <f t="shared" si="23"/>
        <v>0</v>
      </c>
      <c r="T34" s="166" t="b">
        <f t="shared" si="23"/>
        <v>0</v>
      </c>
      <c r="U34" s="166" t="b">
        <f t="shared" si="25"/>
        <v>0</v>
      </c>
      <c r="V34" s="44" t="b">
        <f t="shared" si="17"/>
        <v>0</v>
      </c>
      <c r="W34" s="44" t="b">
        <f t="shared" si="24"/>
        <v>0</v>
      </c>
      <c r="X34" s="77" t="e">
        <f t="shared" si="18"/>
        <v>#DIV/0!</v>
      </c>
      <c r="Y34" s="180"/>
      <c r="Z34" s="174" t="str">
        <f t="shared" si="27"/>
        <v/>
      </c>
      <c r="AA34" s="38">
        <v>12</v>
      </c>
      <c r="AB34" s="132" t="str">
        <f t="shared" si="28"/>
        <v/>
      </c>
      <c r="AC34" s="132" t="str">
        <f t="shared" si="29"/>
        <v/>
      </c>
      <c r="AD34" s="132" t="str">
        <f t="shared" si="30"/>
        <v/>
      </c>
      <c r="AE34" s="132" t="str">
        <f t="shared" si="31"/>
        <v/>
      </c>
      <c r="AF34" s="159" t="str">
        <f t="shared" si="32"/>
        <v/>
      </c>
      <c r="AH34" s="129">
        <f t="shared" si="33"/>
        <v>12</v>
      </c>
      <c r="AI34" s="129">
        <f t="shared" si="34"/>
        <v>0</v>
      </c>
      <c r="AJ34" s="129">
        <f t="shared" si="35"/>
        <v>0</v>
      </c>
      <c r="AK34" s="129">
        <f t="shared" si="36"/>
        <v>0</v>
      </c>
      <c r="AL34" s="129">
        <f t="shared" si="37"/>
        <v>0</v>
      </c>
      <c r="AM34" s="129">
        <f t="shared" si="38"/>
        <v>0</v>
      </c>
    </row>
    <row r="35" spans="2:39" x14ac:dyDescent="0.25">
      <c r="B35" s="231"/>
      <c r="C35" s="232"/>
      <c r="D35" s="234"/>
      <c r="E35" s="234"/>
      <c r="F35" s="235"/>
      <c r="G35" s="162">
        <f t="shared" si="13"/>
        <v>0</v>
      </c>
      <c r="H35" s="111">
        <f t="shared" si="7"/>
        <v>0</v>
      </c>
      <c r="I35" s="111">
        <f t="shared" si="5"/>
        <v>0</v>
      </c>
      <c r="J35" s="162">
        <f t="shared" si="14"/>
        <v>0</v>
      </c>
      <c r="K35" s="165">
        <f t="shared" si="15"/>
        <v>0</v>
      </c>
      <c r="L35" s="163">
        <f t="shared" si="8"/>
        <v>0</v>
      </c>
      <c r="M35" s="164" t="b">
        <f t="shared" si="19"/>
        <v>0</v>
      </c>
      <c r="N35" s="164" t="b">
        <f t="shared" si="20"/>
        <v>0</v>
      </c>
      <c r="O35" s="164" t="b">
        <f t="shared" si="21"/>
        <v>0</v>
      </c>
      <c r="P35" s="164" t="b">
        <f t="shared" si="22"/>
        <v>0</v>
      </c>
      <c r="Q35" s="166" t="b">
        <f t="shared" si="23"/>
        <v>0</v>
      </c>
      <c r="R35" s="166" t="b">
        <f t="shared" si="23"/>
        <v>0</v>
      </c>
      <c r="S35" s="166" t="b">
        <f t="shared" si="23"/>
        <v>0</v>
      </c>
      <c r="T35" s="166" t="b">
        <f t="shared" si="23"/>
        <v>0</v>
      </c>
      <c r="U35" s="166" t="b">
        <f t="shared" si="25"/>
        <v>0</v>
      </c>
      <c r="V35" s="44" t="b">
        <f t="shared" si="17"/>
        <v>0</v>
      </c>
      <c r="W35" s="44" t="b">
        <f t="shared" si="24"/>
        <v>0</v>
      </c>
      <c r="X35" s="77" t="e">
        <f t="shared" si="18"/>
        <v>#DIV/0!</v>
      </c>
      <c r="Y35" s="180"/>
      <c r="Z35" s="174" t="str">
        <f t="shared" si="27"/>
        <v/>
      </c>
      <c r="AA35" s="38">
        <v>13</v>
      </c>
      <c r="AB35" s="132" t="str">
        <f t="shared" si="28"/>
        <v/>
      </c>
      <c r="AC35" s="132" t="str">
        <f t="shared" si="29"/>
        <v/>
      </c>
      <c r="AD35" s="132" t="str">
        <f t="shared" si="30"/>
        <v/>
      </c>
      <c r="AE35" s="132" t="str">
        <f t="shared" si="31"/>
        <v/>
      </c>
      <c r="AF35" s="159" t="str">
        <f t="shared" si="32"/>
        <v/>
      </c>
      <c r="AH35" s="173" t="s">
        <v>253</v>
      </c>
      <c r="AI35" s="173">
        <f>SUM(AI23:AI34)</f>
        <v>0</v>
      </c>
      <c r="AJ35" s="173">
        <f>SUM(AJ23:AJ34)</f>
        <v>0</v>
      </c>
      <c r="AK35" s="173">
        <f>SUM(AK23:AK34)</f>
        <v>0</v>
      </c>
      <c r="AL35" s="173">
        <f>SUM(AL23:AL34)</f>
        <v>0</v>
      </c>
      <c r="AM35" s="173">
        <f>SUM(AM23:AM34)</f>
        <v>0</v>
      </c>
    </row>
    <row r="36" spans="2:39" x14ac:dyDescent="0.25">
      <c r="B36" s="231"/>
      <c r="C36" s="232"/>
      <c r="D36" s="234"/>
      <c r="E36" s="234"/>
      <c r="F36" s="235"/>
      <c r="G36" s="162">
        <f t="shared" si="13"/>
        <v>0</v>
      </c>
      <c r="H36" s="111">
        <f t="shared" si="7"/>
        <v>0</v>
      </c>
      <c r="I36" s="111">
        <f t="shared" si="5"/>
        <v>0</v>
      </c>
      <c r="J36" s="162">
        <f t="shared" si="14"/>
        <v>0</v>
      </c>
      <c r="K36" s="165">
        <f t="shared" si="15"/>
        <v>0</v>
      </c>
      <c r="L36" s="163">
        <f t="shared" si="8"/>
        <v>0</v>
      </c>
      <c r="M36" s="164" t="b">
        <f t="shared" si="19"/>
        <v>0</v>
      </c>
      <c r="N36" s="164" t="b">
        <f t="shared" si="20"/>
        <v>0</v>
      </c>
      <c r="O36" s="164" t="b">
        <f t="shared" si="21"/>
        <v>0</v>
      </c>
      <c r="P36" s="164" t="b">
        <f t="shared" si="22"/>
        <v>0</v>
      </c>
      <c r="Q36" s="166" t="b">
        <f t="shared" si="23"/>
        <v>0</v>
      </c>
      <c r="R36" s="166" t="b">
        <f t="shared" si="23"/>
        <v>0</v>
      </c>
      <c r="S36" s="166" t="b">
        <f t="shared" si="23"/>
        <v>0</v>
      </c>
      <c r="T36" s="166" t="b">
        <f t="shared" si="23"/>
        <v>0</v>
      </c>
      <c r="U36" s="166" t="b">
        <f t="shared" si="25"/>
        <v>0</v>
      </c>
      <c r="V36" s="44" t="b">
        <f t="shared" si="17"/>
        <v>0</v>
      </c>
      <c r="W36" s="44" t="b">
        <f t="shared" si="24"/>
        <v>0</v>
      </c>
      <c r="X36" s="77" t="e">
        <f t="shared" si="18"/>
        <v>#DIV/0!</v>
      </c>
      <c r="Y36" s="180"/>
      <c r="Z36" s="174" t="str">
        <f t="shared" si="27"/>
        <v/>
      </c>
      <c r="AA36" s="38">
        <v>14</v>
      </c>
      <c r="AB36" s="132" t="str">
        <f t="shared" si="28"/>
        <v/>
      </c>
      <c r="AC36" s="132" t="str">
        <f t="shared" si="29"/>
        <v/>
      </c>
      <c r="AD36" s="132" t="str">
        <f t="shared" si="30"/>
        <v/>
      </c>
      <c r="AE36" s="132" t="str">
        <f t="shared" si="31"/>
        <v/>
      </c>
      <c r="AF36" s="159" t="str">
        <f t="shared" si="32"/>
        <v/>
      </c>
    </row>
    <row r="37" spans="2:39" x14ac:dyDescent="0.25">
      <c r="B37" s="231"/>
      <c r="C37" s="232"/>
      <c r="D37" s="234"/>
      <c r="E37" s="234"/>
      <c r="F37" s="235"/>
      <c r="G37" s="162">
        <f t="shared" si="13"/>
        <v>0</v>
      </c>
      <c r="H37" s="111">
        <f t="shared" si="7"/>
        <v>0</v>
      </c>
      <c r="I37" s="111">
        <f t="shared" si="5"/>
        <v>0</v>
      </c>
      <c r="J37" s="162">
        <f t="shared" si="14"/>
        <v>0</v>
      </c>
      <c r="K37" s="165">
        <f t="shared" si="15"/>
        <v>0</v>
      </c>
      <c r="L37" s="163">
        <f t="shared" si="8"/>
        <v>0</v>
      </c>
      <c r="M37" s="164" t="b">
        <f t="shared" si="19"/>
        <v>0</v>
      </c>
      <c r="N37" s="164" t="b">
        <f t="shared" si="20"/>
        <v>0</v>
      </c>
      <c r="O37" s="164" t="b">
        <f t="shared" si="21"/>
        <v>0</v>
      </c>
      <c r="P37" s="164" t="b">
        <f t="shared" si="22"/>
        <v>0</v>
      </c>
      <c r="Q37" s="166" t="b">
        <f t="shared" si="23"/>
        <v>0</v>
      </c>
      <c r="R37" s="166" t="b">
        <f t="shared" si="23"/>
        <v>0</v>
      </c>
      <c r="S37" s="166" t="b">
        <f t="shared" si="23"/>
        <v>0</v>
      </c>
      <c r="T37" s="166" t="b">
        <f t="shared" si="23"/>
        <v>0</v>
      </c>
      <c r="U37" s="166" t="b">
        <f t="shared" si="25"/>
        <v>0</v>
      </c>
      <c r="V37" s="44" t="b">
        <f t="shared" si="17"/>
        <v>0</v>
      </c>
      <c r="W37" s="44" t="b">
        <f t="shared" si="24"/>
        <v>0</v>
      </c>
      <c r="X37" s="77" t="e">
        <f t="shared" si="18"/>
        <v>#DIV/0!</v>
      </c>
      <c r="Y37" s="180"/>
      <c r="Z37" s="174" t="str">
        <f t="shared" si="27"/>
        <v/>
      </c>
      <c r="AA37" s="38">
        <v>15</v>
      </c>
      <c r="AB37" s="132" t="str">
        <f t="shared" si="28"/>
        <v/>
      </c>
      <c r="AC37" s="132" t="str">
        <f t="shared" si="29"/>
        <v/>
      </c>
      <c r="AD37" s="132" t="str">
        <f t="shared" si="30"/>
        <v/>
      </c>
      <c r="AE37" s="132" t="str">
        <f t="shared" si="31"/>
        <v/>
      </c>
      <c r="AF37" s="159" t="str">
        <f t="shared" si="32"/>
        <v/>
      </c>
    </row>
    <row r="38" spans="2:39" ht="16.5" thickBot="1" x14ac:dyDescent="0.3">
      <c r="B38" s="231"/>
      <c r="C38" s="232"/>
      <c r="D38" s="234"/>
      <c r="E38" s="234"/>
      <c r="F38" s="235"/>
      <c r="G38" s="162">
        <f t="shared" si="13"/>
        <v>0</v>
      </c>
      <c r="H38" s="111">
        <f t="shared" si="7"/>
        <v>0</v>
      </c>
      <c r="I38" s="111">
        <f t="shared" si="5"/>
        <v>0</v>
      </c>
      <c r="J38" s="162">
        <f t="shared" si="14"/>
        <v>0</v>
      </c>
      <c r="K38" s="165">
        <f t="shared" si="15"/>
        <v>0</v>
      </c>
      <c r="L38" s="163">
        <f t="shared" si="8"/>
        <v>0</v>
      </c>
      <c r="M38" s="164" t="b">
        <f t="shared" si="19"/>
        <v>0</v>
      </c>
      <c r="N38" s="164" t="b">
        <f t="shared" si="20"/>
        <v>0</v>
      </c>
      <c r="O38" s="164" t="b">
        <f t="shared" si="21"/>
        <v>0</v>
      </c>
      <c r="P38" s="164" t="b">
        <f t="shared" si="22"/>
        <v>0</v>
      </c>
      <c r="Q38" s="166" t="b">
        <f t="shared" si="23"/>
        <v>0</v>
      </c>
      <c r="R38" s="166" t="b">
        <f t="shared" si="23"/>
        <v>0</v>
      </c>
      <c r="S38" s="166" t="b">
        <f t="shared" si="23"/>
        <v>0</v>
      </c>
      <c r="T38" s="166" t="b">
        <f t="shared" si="23"/>
        <v>0</v>
      </c>
      <c r="U38" s="166" t="b">
        <f t="shared" si="25"/>
        <v>0</v>
      </c>
      <c r="V38" s="44" t="b">
        <f t="shared" si="17"/>
        <v>0</v>
      </c>
      <c r="W38" s="44" t="b">
        <f t="shared" si="24"/>
        <v>0</v>
      </c>
      <c r="X38" s="77" t="e">
        <f t="shared" si="18"/>
        <v>#DIV/0!</v>
      </c>
      <c r="Y38" s="180"/>
      <c r="Z38" s="174" t="str">
        <f t="shared" si="27"/>
        <v/>
      </c>
      <c r="AA38" s="38">
        <v>16</v>
      </c>
      <c r="AB38" s="132" t="str">
        <f t="shared" si="28"/>
        <v/>
      </c>
      <c r="AC38" s="132" t="str">
        <f t="shared" si="29"/>
        <v/>
      </c>
      <c r="AD38" s="132" t="str">
        <f t="shared" si="30"/>
        <v/>
      </c>
      <c r="AE38" s="132" t="str">
        <f t="shared" si="31"/>
        <v/>
      </c>
      <c r="AF38" s="159" t="str">
        <f t="shared" si="32"/>
        <v/>
      </c>
      <c r="AH38" s="9" t="s">
        <v>266</v>
      </c>
      <c r="AI38" s="9"/>
      <c r="AJ38" s="9"/>
      <c r="AK38" s="9"/>
      <c r="AL38" s="9"/>
      <c r="AM38" s="9"/>
    </row>
    <row r="39" spans="2:39" x14ac:dyDescent="0.25">
      <c r="B39" s="231"/>
      <c r="C39" s="232"/>
      <c r="D39" s="234"/>
      <c r="E39" s="234"/>
      <c r="F39" s="235"/>
      <c r="G39" s="162">
        <f t="shared" si="13"/>
        <v>0</v>
      </c>
      <c r="H39" s="111">
        <f t="shared" si="7"/>
        <v>0</v>
      </c>
      <c r="I39" s="111">
        <f t="shared" si="5"/>
        <v>0</v>
      </c>
      <c r="J39" s="162">
        <f t="shared" si="14"/>
        <v>0</v>
      </c>
      <c r="K39" s="165">
        <f t="shared" si="15"/>
        <v>0</v>
      </c>
      <c r="L39" s="163">
        <f t="shared" si="8"/>
        <v>0</v>
      </c>
      <c r="M39" s="164" t="b">
        <f t="shared" si="19"/>
        <v>0</v>
      </c>
      <c r="N39" s="164" t="b">
        <f t="shared" si="20"/>
        <v>0</v>
      </c>
      <c r="O39" s="164" t="b">
        <f t="shared" si="21"/>
        <v>0</v>
      </c>
      <c r="P39" s="164" t="b">
        <f t="shared" si="22"/>
        <v>0</v>
      </c>
      <c r="Q39" s="166" t="b">
        <f t="shared" si="23"/>
        <v>0</v>
      </c>
      <c r="R39" s="166" t="b">
        <f t="shared" si="23"/>
        <v>0</v>
      </c>
      <c r="S39" s="166" t="b">
        <f t="shared" si="23"/>
        <v>0</v>
      </c>
      <c r="T39" s="166" t="b">
        <f t="shared" si="23"/>
        <v>0</v>
      </c>
      <c r="U39" s="166" t="b">
        <f t="shared" si="25"/>
        <v>0</v>
      </c>
      <c r="V39" s="44" t="b">
        <f t="shared" si="17"/>
        <v>0</v>
      </c>
      <c r="W39" s="44" t="b">
        <f t="shared" si="24"/>
        <v>0</v>
      </c>
      <c r="X39" s="77" t="e">
        <f t="shared" si="18"/>
        <v>#DIV/0!</v>
      </c>
      <c r="Y39" s="180"/>
      <c r="Z39" s="174" t="str">
        <f t="shared" si="27"/>
        <v/>
      </c>
      <c r="AA39" s="38">
        <v>17</v>
      </c>
      <c r="AB39" s="132" t="str">
        <f t="shared" si="28"/>
        <v/>
      </c>
      <c r="AC39" s="132" t="str">
        <f t="shared" si="29"/>
        <v/>
      </c>
      <c r="AD39" s="132" t="str">
        <f t="shared" si="30"/>
        <v/>
      </c>
      <c r="AE39" s="132" t="str">
        <f t="shared" si="31"/>
        <v/>
      </c>
      <c r="AF39" s="159" t="str">
        <f t="shared" si="32"/>
        <v/>
      </c>
    </row>
    <row r="40" spans="2:39" x14ac:dyDescent="0.25">
      <c r="B40" s="231"/>
      <c r="C40" s="232"/>
      <c r="D40" s="234"/>
      <c r="E40" s="234"/>
      <c r="F40" s="235"/>
      <c r="G40" s="162">
        <f t="shared" si="13"/>
        <v>0</v>
      </c>
      <c r="H40" s="111">
        <f t="shared" si="7"/>
        <v>0</v>
      </c>
      <c r="I40" s="111">
        <f t="shared" si="5"/>
        <v>0</v>
      </c>
      <c r="J40" s="162">
        <f t="shared" si="14"/>
        <v>0</v>
      </c>
      <c r="K40" s="165">
        <f t="shared" si="15"/>
        <v>0</v>
      </c>
      <c r="L40" s="163">
        <f t="shared" si="8"/>
        <v>0</v>
      </c>
      <c r="M40" s="164" t="b">
        <f t="shared" si="19"/>
        <v>0</v>
      </c>
      <c r="N40" s="164" t="b">
        <f t="shared" si="20"/>
        <v>0</v>
      </c>
      <c r="O40" s="164" t="b">
        <f t="shared" si="21"/>
        <v>0</v>
      </c>
      <c r="P40" s="164" t="b">
        <f t="shared" si="22"/>
        <v>0</v>
      </c>
      <c r="Q40" s="166" t="b">
        <f t="shared" si="23"/>
        <v>0</v>
      </c>
      <c r="R40" s="166" t="b">
        <f t="shared" si="23"/>
        <v>0</v>
      </c>
      <c r="S40" s="166" t="b">
        <f t="shared" si="23"/>
        <v>0</v>
      </c>
      <c r="T40" s="166" t="b">
        <f t="shared" si="23"/>
        <v>0</v>
      </c>
      <c r="U40" s="166" t="b">
        <f t="shared" si="25"/>
        <v>0</v>
      </c>
      <c r="V40" s="44" t="b">
        <f t="shared" si="17"/>
        <v>0</v>
      </c>
      <c r="W40" s="44" t="b">
        <f t="shared" si="24"/>
        <v>0</v>
      </c>
      <c r="X40" s="77" t="e">
        <f t="shared" si="18"/>
        <v>#DIV/0!</v>
      </c>
      <c r="Y40" s="180"/>
      <c r="Z40" s="174" t="str">
        <f t="shared" si="27"/>
        <v/>
      </c>
      <c r="AA40" s="38">
        <v>18</v>
      </c>
      <c r="AB40" s="132" t="str">
        <f t="shared" si="28"/>
        <v/>
      </c>
      <c r="AC40" s="132" t="str">
        <f t="shared" si="29"/>
        <v/>
      </c>
      <c r="AD40" s="132" t="str">
        <f t="shared" si="30"/>
        <v/>
      </c>
      <c r="AE40" s="132" t="str">
        <f t="shared" si="31"/>
        <v/>
      </c>
      <c r="AF40" s="159" t="str">
        <f t="shared" si="32"/>
        <v/>
      </c>
    </row>
    <row r="41" spans="2:39" x14ac:dyDescent="0.25">
      <c r="B41" s="231"/>
      <c r="C41" s="232"/>
      <c r="D41" s="234"/>
      <c r="E41" s="234"/>
      <c r="F41" s="235"/>
      <c r="G41" s="162">
        <f t="shared" si="13"/>
        <v>0</v>
      </c>
      <c r="H41" s="111">
        <f t="shared" si="7"/>
        <v>0</v>
      </c>
      <c r="I41" s="111">
        <f t="shared" si="5"/>
        <v>0</v>
      </c>
      <c r="J41" s="162">
        <f t="shared" si="14"/>
        <v>0</v>
      </c>
      <c r="K41" s="165">
        <f t="shared" si="15"/>
        <v>0</v>
      </c>
      <c r="L41" s="163">
        <f t="shared" si="8"/>
        <v>0</v>
      </c>
      <c r="M41" s="164" t="b">
        <f t="shared" si="19"/>
        <v>0</v>
      </c>
      <c r="N41" s="164" t="b">
        <f t="shared" si="20"/>
        <v>0</v>
      </c>
      <c r="O41" s="164" t="b">
        <f t="shared" si="21"/>
        <v>0</v>
      </c>
      <c r="P41" s="164" t="b">
        <f t="shared" si="22"/>
        <v>0</v>
      </c>
      <c r="Q41" s="166" t="b">
        <f t="shared" si="23"/>
        <v>0</v>
      </c>
      <c r="R41" s="166" t="b">
        <f t="shared" si="23"/>
        <v>0</v>
      </c>
      <c r="S41" s="166" t="b">
        <f t="shared" si="23"/>
        <v>0</v>
      </c>
      <c r="T41" s="166" t="b">
        <f t="shared" si="23"/>
        <v>0</v>
      </c>
      <c r="U41" s="166" t="b">
        <f t="shared" si="25"/>
        <v>0</v>
      </c>
      <c r="V41" s="44" t="b">
        <f t="shared" si="17"/>
        <v>0</v>
      </c>
      <c r="W41" s="44" t="b">
        <f t="shared" si="24"/>
        <v>0</v>
      </c>
      <c r="X41" s="77" t="e">
        <f t="shared" si="18"/>
        <v>#DIV/0!</v>
      </c>
      <c r="Y41" s="180"/>
      <c r="Z41" s="174" t="str">
        <f t="shared" si="27"/>
        <v/>
      </c>
      <c r="AA41" s="38">
        <v>19</v>
      </c>
      <c r="AB41" s="132" t="str">
        <f t="shared" si="28"/>
        <v/>
      </c>
      <c r="AC41" s="132" t="str">
        <f t="shared" si="29"/>
        <v/>
      </c>
      <c r="AD41" s="132" t="str">
        <f t="shared" si="30"/>
        <v/>
      </c>
      <c r="AE41" s="132" t="str">
        <f t="shared" si="31"/>
        <v/>
      </c>
      <c r="AF41" s="159" t="str">
        <f t="shared" si="32"/>
        <v/>
      </c>
    </row>
    <row r="42" spans="2:39" x14ac:dyDescent="0.25">
      <c r="B42" s="231"/>
      <c r="C42" s="232"/>
      <c r="D42" s="234"/>
      <c r="E42" s="234"/>
      <c r="F42" s="235"/>
      <c r="G42" s="162">
        <f t="shared" si="13"/>
        <v>0</v>
      </c>
      <c r="H42" s="111">
        <f t="shared" si="7"/>
        <v>0</v>
      </c>
      <c r="I42" s="111">
        <f t="shared" si="5"/>
        <v>0</v>
      </c>
      <c r="J42" s="162">
        <f t="shared" si="14"/>
        <v>0</v>
      </c>
      <c r="K42" s="165">
        <f t="shared" si="15"/>
        <v>0</v>
      </c>
      <c r="L42" s="163">
        <f t="shared" si="8"/>
        <v>0</v>
      </c>
      <c r="M42" s="164" t="b">
        <f t="shared" si="19"/>
        <v>0</v>
      </c>
      <c r="N42" s="164" t="b">
        <f t="shared" si="20"/>
        <v>0</v>
      </c>
      <c r="O42" s="164" t="b">
        <f t="shared" si="21"/>
        <v>0</v>
      </c>
      <c r="P42" s="164" t="b">
        <f t="shared" si="22"/>
        <v>0</v>
      </c>
      <c r="Q42" s="166" t="b">
        <f t="shared" si="23"/>
        <v>0</v>
      </c>
      <c r="R42" s="166" t="b">
        <f t="shared" si="23"/>
        <v>0</v>
      </c>
      <c r="S42" s="166" t="b">
        <f t="shared" si="23"/>
        <v>0</v>
      </c>
      <c r="T42" s="166" t="b">
        <f t="shared" si="23"/>
        <v>0</v>
      </c>
      <c r="U42" s="166" t="b">
        <f t="shared" si="25"/>
        <v>0</v>
      </c>
      <c r="V42" s="44" t="b">
        <f t="shared" si="17"/>
        <v>0</v>
      </c>
      <c r="W42" s="44" t="b">
        <f t="shared" si="24"/>
        <v>0</v>
      </c>
      <c r="X42" s="77" t="e">
        <f t="shared" si="18"/>
        <v>#DIV/0!</v>
      </c>
      <c r="Y42" s="180"/>
      <c r="Z42" s="174" t="str">
        <f t="shared" si="27"/>
        <v/>
      </c>
      <c r="AA42" s="38">
        <v>20</v>
      </c>
      <c r="AB42" s="132" t="str">
        <f t="shared" si="28"/>
        <v/>
      </c>
      <c r="AC42" s="132" t="str">
        <f t="shared" si="29"/>
        <v/>
      </c>
      <c r="AD42" s="132" t="str">
        <f t="shared" si="30"/>
        <v/>
      </c>
      <c r="AE42" s="132" t="str">
        <f t="shared" si="31"/>
        <v/>
      </c>
      <c r="AF42" s="159" t="str">
        <f t="shared" si="32"/>
        <v/>
      </c>
    </row>
    <row r="43" spans="2:39" x14ac:dyDescent="0.25">
      <c r="B43" s="231"/>
      <c r="C43" s="232"/>
      <c r="D43" s="234"/>
      <c r="E43" s="234"/>
      <c r="F43" s="235"/>
      <c r="G43" s="162">
        <f t="shared" si="13"/>
        <v>0</v>
      </c>
      <c r="H43" s="111">
        <f t="shared" si="7"/>
        <v>0</v>
      </c>
      <c r="I43" s="111">
        <f t="shared" si="5"/>
        <v>0</v>
      </c>
      <c r="J43" s="162">
        <f t="shared" si="14"/>
        <v>0</v>
      </c>
      <c r="K43" s="165">
        <f t="shared" si="15"/>
        <v>0</v>
      </c>
      <c r="L43" s="163">
        <f t="shared" si="8"/>
        <v>0</v>
      </c>
      <c r="M43" s="164" t="b">
        <f t="shared" si="19"/>
        <v>0</v>
      </c>
      <c r="N43" s="164" t="b">
        <f t="shared" si="20"/>
        <v>0</v>
      </c>
      <c r="O43" s="164" t="b">
        <f t="shared" si="21"/>
        <v>0</v>
      </c>
      <c r="P43" s="164" t="b">
        <f t="shared" si="22"/>
        <v>0</v>
      </c>
      <c r="Q43" s="166" t="b">
        <f t="shared" si="23"/>
        <v>0</v>
      </c>
      <c r="R43" s="166" t="b">
        <f t="shared" si="23"/>
        <v>0</v>
      </c>
      <c r="S43" s="166" t="b">
        <f t="shared" si="23"/>
        <v>0</v>
      </c>
      <c r="T43" s="166" t="b">
        <f t="shared" si="23"/>
        <v>0</v>
      </c>
      <c r="U43" s="166" t="b">
        <f t="shared" si="25"/>
        <v>0</v>
      </c>
      <c r="V43" s="44" t="b">
        <f t="shared" si="17"/>
        <v>0</v>
      </c>
      <c r="W43" s="44" t="b">
        <f t="shared" si="24"/>
        <v>0</v>
      </c>
      <c r="X43" s="77" t="e">
        <f t="shared" si="18"/>
        <v>#DIV/0!</v>
      </c>
      <c r="Y43" s="180"/>
      <c r="Z43" s="174" t="str">
        <f t="shared" si="27"/>
        <v/>
      </c>
      <c r="AA43" s="38">
        <v>21</v>
      </c>
      <c r="AB43" s="132" t="str">
        <f t="shared" si="28"/>
        <v/>
      </c>
      <c r="AC43" s="132" t="str">
        <f t="shared" si="29"/>
        <v/>
      </c>
      <c r="AD43" s="132" t="str">
        <f t="shared" si="30"/>
        <v/>
      </c>
      <c r="AE43" s="132" t="str">
        <f t="shared" si="31"/>
        <v/>
      </c>
      <c r="AF43" s="159" t="str">
        <f t="shared" si="32"/>
        <v/>
      </c>
    </row>
    <row r="44" spans="2:39" x14ac:dyDescent="0.25">
      <c r="B44" s="231"/>
      <c r="C44" s="232"/>
      <c r="D44" s="234"/>
      <c r="E44" s="234"/>
      <c r="F44" s="235"/>
      <c r="G44" s="162">
        <f t="shared" si="13"/>
        <v>0</v>
      </c>
      <c r="H44" s="111">
        <f t="shared" si="7"/>
        <v>0</v>
      </c>
      <c r="I44" s="111">
        <f t="shared" si="5"/>
        <v>0</v>
      </c>
      <c r="J44" s="162">
        <f t="shared" si="14"/>
        <v>0</v>
      </c>
      <c r="K44" s="165">
        <f t="shared" si="15"/>
        <v>0</v>
      </c>
      <c r="L44" s="163">
        <f t="shared" si="8"/>
        <v>0</v>
      </c>
      <c r="M44" s="164" t="b">
        <f t="shared" si="19"/>
        <v>0</v>
      </c>
      <c r="N44" s="164" t="b">
        <f t="shared" si="20"/>
        <v>0</v>
      </c>
      <c r="O44" s="164" t="b">
        <f t="shared" si="21"/>
        <v>0</v>
      </c>
      <c r="P44" s="164" t="b">
        <f t="shared" si="22"/>
        <v>0</v>
      </c>
      <c r="Q44" s="166" t="b">
        <f t="shared" si="23"/>
        <v>0</v>
      </c>
      <c r="R44" s="166" t="b">
        <f t="shared" si="23"/>
        <v>0</v>
      </c>
      <c r="S44" s="166" t="b">
        <f t="shared" si="23"/>
        <v>0</v>
      </c>
      <c r="T44" s="166" t="b">
        <f t="shared" si="23"/>
        <v>0</v>
      </c>
      <c r="U44" s="166" t="b">
        <f t="shared" si="25"/>
        <v>0</v>
      </c>
      <c r="V44" s="44" t="b">
        <f t="shared" si="17"/>
        <v>0</v>
      </c>
      <c r="W44" s="44" t="b">
        <f t="shared" si="24"/>
        <v>0</v>
      </c>
      <c r="X44" s="77" t="e">
        <f t="shared" si="18"/>
        <v>#DIV/0!</v>
      </c>
      <c r="Y44" s="180"/>
      <c r="Z44" s="174" t="str">
        <f t="shared" si="27"/>
        <v/>
      </c>
      <c r="AA44" s="38">
        <v>22</v>
      </c>
      <c r="AB44" s="132" t="str">
        <f t="shared" si="28"/>
        <v/>
      </c>
      <c r="AC44" s="132" t="str">
        <f t="shared" si="29"/>
        <v/>
      </c>
      <c r="AD44" s="132" t="str">
        <f t="shared" si="30"/>
        <v/>
      </c>
      <c r="AE44" s="132" t="str">
        <f t="shared" si="31"/>
        <v/>
      </c>
      <c r="AF44" s="159" t="str">
        <f t="shared" si="32"/>
        <v/>
      </c>
    </row>
    <row r="45" spans="2:39" x14ac:dyDescent="0.25">
      <c r="B45" s="231"/>
      <c r="C45" s="232"/>
      <c r="D45" s="234"/>
      <c r="E45" s="234"/>
      <c r="F45" s="235"/>
      <c r="G45" s="162">
        <f t="shared" si="13"/>
        <v>0</v>
      </c>
      <c r="H45" s="111">
        <f t="shared" si="7"/>
        <v>0</v>
      </c>
      <c r="I45" s="111">
        <f t="shared" si="5"/>
        <v>0</v>
      </c>
      <c r="J45" s="162">
        <f t="shared" si="14"/>
        <v>0</v>
      </c>
      <c r="K45" s="165">
        <f t="shared" si="15"/>
        <v>0</v>
      </c>
      <c r="L45" s="163">
        <f t="shared" si="8"/>
        <v>0</v>
      </c>
      <c r="M45" s="164" t="b">
        <f t="shared" si="19"/>
        <v>0</v>
      </c>
      <c r="N45" s="164" t="b">
        <f t="shared" si="20"/>
        <v>0</v>
      </c>
      <c r="O45" s="164" t="b">
        <f t="shared" si="21"/>
        <v>0</v>
      </c>
      <c r="P45" s="164" t="b">
        <f t="shared" si="22"/>
        <v>0</v>
      </c>
      <c r="Q45" s="166" t="b">
        <f t="shared" si="23"/>
        <v>0</v>
      </c>
      <c r="R45" s="166" t="b">
        <f t="shared" si="23"/>
        <v>0</v>
      </c>
      <c r="S45" s="166" t="b">
        <f t="shared" si="23"/>
        <v>0</v>
      </c>
      <c r="T45" s="166" t="b">
        <f t="shared" si="23"/>
        <v>0</v>
      </c>
      <c r="U45" s="166" t="b">
        <f t="shared" si="25"/>
        <v>0</v>
      </c>
      <c r="V45" s="44" t="b">
        <f t="shared" si="17"/>
        <v>0</v>
      </c>
      <c r="W45" s="44" t="b">
        <f t="shared" si="24"/>
        <v>0</v>
      </c>
      <c r="X45" s="77" t="e">
        <f t="shared" si="18"/>
        <v>#DIV/0!</v>
      </c>
      <c r="Y45" s="180"/>
      <c r="Z45" s="174" t="str">
        <f t="shared" si="27"/>
        <v/>
      </c>
      <c r="AA45" s="38">
        <v>23</v>
      </c>
      <c r="AB45" s="132" t="str">
        <f t="shared" si="28"/>
        <v/>
      </c>
      <c r="AC45" s="132" t="str">
        <f t="shared" si="29"/>
        <v/>
      </c>
      <c r="AD45" s="132" t="str">
        <f t="shared" si="30"/>
        <v/>
      </c>
      <c r="AE45" s="132" t="str">
        <f t="shared" si="31"/>
        <v/>
      </c>
      <c r="AF45" s="159" t="str">
        <f t="shared" si="32"/>
        <v/>
      </c>
    </row>
    <row r="46" spans="2:39" x14ac:dyDescent="0.25">
      <c r="B46" s="231"/>
      <c r="C46" s="232"/>
      <c r="D46" s="234"/>
      <c r="E46" s="234"/>
      <c r="F46" s="235"/>
      <c r="G46" s="162">
        <f t="shared" si="13"/>
        <v>0</v>
      </c>
      <c r="H46" s="111">
        <f t="shared" si="7"/>
        <v>0</v>
      </c>
      <c r="I46" s="111">
        <f t="shared" si="5"/>
        <v>0</v>
      </c>
      <c r="J46" s="162">
        <f t="shared" si="14"/>
        <v>0</v>
      </c>
      <c r="K46" s="165">
        <f t="shared" si="15"/>
        <v>0</v>
      </c>
      <c r="L46" s="163">
        <f t="shared" si="8"/>
        <v>0</v>
      </c>
      <c r="M46" s="164" t="b">
        <f t="shared" si="19"/>
        <v>0</v>
      </c>
      <c r="N46" s="164" t="b">
        <f t="shared" si="20"/>
        <v>0</v>
      </c>
      <c r="O46" s="164" t="b">
        <f t="shared" si="21"/>
        <v>0</v>
      </c>
      <c r="P46" s="164" t="b">
        <f t="shared" si="22"/>
        <v>0</v>
      </c>
      <c r="Q46" s="166" t="b">
        <f t="shared" si="23"/>
        <v>0</v>
      </c>
      <c r="R46" s="166" t="b">
        <f t="shared" si="23"/>
        <v>0</v>
      </c>
      <c r="S46" s="166" t="b">
        <f t="shared" si="23"/>
        <v>0</v>
      </c>
      <c r="T46" s="166" t="b">
        <f t="shared" si="23"/>
        <v>0</v>
      </c>
      <c r="U46" s="166" t="b">
        <f t="shared" si="25"/>
        <v>0</v>
      </c>
      <c r="V46" s="44" t="b">
        <f t="shared" si="17"/>
        <v>0</v>
      </c>
      <c r="W46" s="44" t="b">
        <f t="shared" si="24"/>
        <v>0</v>
      </c>
      <c r="X46" s="77" t="e">
        <f t="shared" si="18"/>
        <v>#DIV/0!</v>
      </c>
      <c r="Y46" s="180"/>
      <c r="Z46" s="174" t="str">
        <f t="shared" si="27"/>
        <v/>
      </c>
      <c r="AA46" s="38">
        <v>24</v>
      </c>
      <c r="AB46" s="132" t="str">
        <f t="shared" si="28"/>
        <v/>
      </c>
      <c r="AC46" s="132" t="str">
        <f t="shared" si="29"/>
        <v/>
      </c>
      <c r="AD46" s="132" t="str">
        <f t="shared" si="30"/>
        <v/>
      </c>
      <c r="AE46" s="132" t="str">
        <f t="shared" si="31"/>
        <v/>
      </c>
      <c r="AF46" s="159" t="str">
        <f t="shared" si="32"/>
        <v/>
      </c>
    </row>
    <row r="47" spans="2:39" x14ac:dyDescent="0.25">
      <c r="B47" s="231"/>
      <c r="C47" s="232"/>
      <c r="D47" s="234"/>
      <c r="E47" s="234"/>
      <c r="F47" s="235"/>
      <c r="G47" s="162">
        <f t="shared" si="13"/>
        <v>0</v>
      </c>
      <c r="H47" s="111">
        <f t="shared" si="7"/>
        <v>0</v>
      </c>
      <c r="I47" s="111">
        <f t="shared" si="5"/>
        <v>0</v>
      </c>
      <c r="J47" s="162">
        <f t="shared" si="14"/>
        <v>0</v>
      </c>
      <c r="K47" s="165">
        <f t="shared" si="15"/>
        <v>0</v>
      </c>
      <c r="L47" s="163">
        <f t="shared" si="8"/>
        <v>0</v>
      </c>
      <c r="M47" s="164" t="b">
        <f t="shared" si="19"/>
        <v>0</v>
      </c>
      <c r="N47" s="164" t="b">
        <f t="shared" si="20"/>
        <v>0</v>
      </c>
      <c r="O47" s="164" t="b">
        <f t="shared" si="21"/>
        <v>0</v>
      </c>
      <c r="P47" s="164" t="b">
        <f t="shared" si="22"/>
        <v>0</v>
      </c>
      <c r="Q47" s="166" t="b">
        <f t="shared" si="23"/>
        <v>0</v>
      </c>
      <c r="R47" s="166" t="b">
        <f t="shared" si="23"/>
        <v>0</v>
      </c>
      <c r="S47" s="166" t="b">
        <f t="shared" si="23"/>
        <v>0</v>
      </c>
      <c r="T47" s="166" t="b">
        <f t="shared" si="23"/>
        <v>0</v>
      </c>
      <c r="U47" s="166" t="b">
        <f t="shared" si="25"/>
        <v>0</v>
      </c>
      <c r="V47" s="44" t="b">
        <f t="shared" si="17"/>
        <v>0</v>
      </c>
      <c r="W47" s="44" t="b">
        <f t="shared" si="24"/>
        <v>0</v>
      </c>
      <c r="X47" s="77" t="e">
        <f t="shared" si="18"/>
        <v>#DIV/0!</v>
      </c>
      <c r="Y47" s="180"/>
      <c r="Z47" s="174" t="str">
        <f t="shared" si="27"/>
        <v/>
      </c>
      <c r="AA47" s="38">
        <v>25</v>
      </c>
      <c r="AB47" s="132" t="str">
        <f t="shared" si="28"/>
        <v/>
      </c>
      <c r="AC47" s="132" t="str">
        <f t="shared" si="29"/>
        <v/>
      </c>
      <c r="AD47" s="132" t="str">
        <f t="shared" si="30"/>
        <v/>
      </c>
      <c r="AE47" s="132" t="str">
        <f t="shared" si="31"/>
        <v/>
      </c>
      <c r="AF47" s="159" t="str">
        <f t="shared" si="32"/>
        <v/>
      </c>
    </row>
    <row r="48" spans="2:39" x14ac:dyDescent="0.25">
      <c r="B48" s="231"/>
      <c r="C48" s="232"/>
      <c r="D48" s="234"/>
      <c r="E48" s="234"/>
      <c r="F48" s="235"/>
      <c r="G48" s="162">
        <f t="shared" si="13"/>
        <v>0</v>
      </c>
      <c r="H48" s="111">
        <f t="shared" si="7"/>
        <v>0</v>
      </c>
      <c r="I48" s="111">
        <f t="shared" si="5"/>
        <v>0</v>
      </c>
      <c r="J48" s="162">
        <f t="shared" si="14"/>
        <v>0</v>
      </c>
      <c r="K48" s="165">
        <f t="shared" si="15"/>
        <v>0</v>
      </c>
      <c r="L48" s="163">
        <f t="shared" si="8"/>
        <v>0</v>
      </c>
      <c r="M48" s="164" t="b">
        <f t="shared" si="19"/>
        <v>0</v>
      </c>
      <c r="N48" s="164" t="b">
        <f t="shared" si="20"/>
        <v>0</v>
      </c>
      <c r="O48" s="164" t="b">
        <f t="shared" si="21"/>
        <v>0</v>
      </c>
      <c r="P48" s="164" t="b">
        <f t="shared" si="22"/>
        <v>0</v>
      </c>
      <c r="Q48" s="166" t="b">
        <f t="shared" si="23"/>
        <v>0</v>
      </c>
      <c r="R48" s="166" t="b">
        <f t="shared" si="23"/>
        <v>0</v>
      </c>
      <c r="S48" s="166" t="b">
        <f t="shared" si="23"/>
        <v>0</v>
      </c>
      <c r="T48" s="166" t="b">
        <f t="shared" si="23"/>
        <v>0</v>
      </c>
      <c r="U48" s="166" t="b">
        <f t="shared" si="25"/>
        <v>0</v>
      </c>
      <c r="V48" s="44" t="b">
        <f t="shared" si="17"/>
        <v>0</v>
      </c>
      <c r="W48" s="44" t="b">
        <f t="shared" si="24"/>
        <v>0</v>
      </c>
      <c r="X48" s="77" t="e">
        <f t="shared" si="18"/>
        <v>#DIV/0!</v>
      </c>
      <c r="Y48" s="180"/>
      <c r="Z48" s="174" t="str">
        <f t="shared" si="27"/>
        <v/>
      </c>
      <c r="AA48" s="38">
        <v>26</v>
      </c>
      <c r="AB48" s="132" t="str">
        <f t="shared" si="28"/>
        <v/>
      </c>
      <c r="AC48" s="132" t="str">
        <f t="shared" si="29"/>
        <v/>
      </c>
      <c r="AD48" s="132" t="str">
        <f t="shared" si="30"/>
        <v/>
      </c>
      <c r="AE48" s="132" t="str">
        <f t="shared" si="31"/>
        <v/>
      </c>
      <c r="AF48" s="159" t="str">
        <f t="shared" si="32"/>
        <v/>
      </c>
    </row>
    <row r="49" spans="2:32" x14ac:dyDescent="0.25">
      <c r="B49" s="231"/>
      <c r="C49" s="232"/>
      <c r="D49" s="234"/>
      <c r="E49" s="234"/>
      <c r="F49" s="235"/>
      <c r="G49" s="162">
        <f t="shared" si="13"/>
        <v>0</v>
      </c>
      <c r="H49" s="111">
        <f t="shared" si="7"/>
        <v>0</v>
      </c>
      <c r="I49" s="111">
        <f t="shared" si="5"/>
        <v>0</v>
      </c>
      <c r="J49" s="162">
        <f t="shared" si="14"/>
        <v>0</v>
      </c>
      <c r="K49" s="165">
        <f t="shared" si="15"/>
        <v>0</v>
      </c>
      <c r="L49" s="163">
        <f t="shared" si="8"/>
        <v>0</v>
      </c>
      <c r="M49" s="164" t="b">
        <f t="shared" si="19"/>
        <v>0</v>
      </c>
      <c r="N49" s="164" t="b">
        <f t="shared" si="20"/>
        <v>0</v>
      </c>
      <c r="O49" s="164" t="b">
        <f t="shared" si="21"/>
        <v>0</v>
      </c>
      <c r="P49" s="164" t="b">
        <f t="shared" si="22"/>
        <v>0</v>
      </c>
      <c r="Q49" s="166" t="b">
        <f t="shared" si="23"/>
        <v>0</v>
      </c>
      <c r="R49" s="166" t="b">
        <f t="shared" si="23"/>
        <v>0</v>
      </c>
      <c r="S49" s="166" t="b">
        <f t="shared" si="23"/>
        <v>0</v>
      </c>
      <c r="T49" s="166" t="b">
        <f t="shared" si="23"/>
        <v>0</v>
      </c>
      <c r="U49" s="166" t="b">
        <f t="shared" si="25"/>
        <v>0</v>
      </c>
      <c r="V49" s="44" t="b">
        <f t="shared" si="17"/>
        <v>0</v>
      </c>
      <c r="W49" s="44" t="b">
        <f t="shared" si="24"/>
        <v>0</v>
      </c>
      <c r="X49" s="77" t="e">
        <f t="shared" si="18"/>
        <v>#DIV/0!</v>
      </c>
      <c r="Y49" s="180"/>
      <c r="Z49" s="174" t="str">
        <f t="shared" si="27"/>
        <v/>
      </c>
      <c r="AA49" s="38">
        <v>27</v>
      </c>
      <c r="AB49" s="132" t="str">
        <f t="shared" si="28"/>
        <v/>
      </c>
      <c r="AC49" s="132" t="str">
        <f t="shared" si="29"/>
        <v/>
      </c>
      <c r="AD49" s="132" t="str">
        <f t="shared" si="30"/>
        <v/>
      </c>
      <c r="AE49" s="132" t="str">
        <f t="shared" si="31"/>
        <v/>
      </c>
      <c r="AF49" s="159" t="str">
        <f t="shared" si="32"/>
        <v/>
      </c>
    </row>
    <row r="50" spans="2:32" x14ac:dyDescent="0.25">
      <c r="B50" s="231"/>
      <c r="C50" s="232"/>
      <c r="D50" s="234"/>
      <c r="E50" s="234"/>
      <c r="F50" s="235"/>
      <c r="G50" s="162">
        <f t="shared" si="13"/>
        <v>0</v>
      </c>
      <c r="H50" s="111">
        <f t="shared" si="7"/>
        <v>0</v>
      </c>
      <c r="I50" s="111">
        <f t="shared" si="5"/>
        <v>0</v>
      </c>
      <c r="J50" s="162">
        <f t="shared" si="14"/>
        <v>0</v>
      </c>
      <c r="K50" s="165">
        <f t="shared" si="15"/>
        <v>0</v>
      </c>
      <c r="L50" s="163">
        <f t="shared" si="8"/>
        <v>0</v>
      </c>
      <c r="M50" s="164" t="b">
        <f t="shared" si="19"/>
        <v>0</v>
      </c>
      <c r="N50" s="164" t="b">
        <f t="shared" si="20"/>
        <v>0</v>
      </c>
      <c r="O50" s="164" t="b">
        <f t="shared" si="21"/>
        <v>0</v>
      </c>
      <c r="P50" s="164" t="b">
        <f t="shared" si="22"/>
        <v>0</v>
      </c>
      <c r="Q50" s="166" t="b">
        <f t="shared" si="23"/>
        <v>0</v>
      </c>
      <c r="R50" s="166" t="b">
        <f t="shared" si="23"/>
        <v>0</v>
      </c>
      <c r="S50" s="166" t="b">
        <f t="shared" si="23"/>
        <v>0</v>
      </c>
      <c r="T50" s="166" t="b">
        <f t="shared" si="23"/>
        <v>0</v>
      </c>
      <c r="U50" s="166" t="b">
        <f t="shared" si="25"/>
        <v>0</v>
      </c>
      <c r="V50" s="44" t="b">
        <f t="shared" si="17"/>
        <v>0</v>
      </c>
      <c r="W50" s="44" t="b">
        <f t="shared" si="24"/>
        <v>0</v>
      </c>
      <c r="X50" s="77" t="e">
        <f t="shared" si="18"/>
        <v>#DIV/0!</v>
      </c>
      <c r="Y50" s="180"/>
      <c r="Z50" s="174" t="str">
        <f t="shared" si="27"/>
        <v/>
      </c>
      <c r="AA50" s="38">
        <v>28</v>
      </c>
      <c r="AB50" s="132" t="str">
        <f t="shared" si="28"/>
        <v/>
      </c>
      <c r="AC50" s="132" t="str">
        <f t="shared" si="29"/>
        <v/>
      </c>
      <c r="AD50" s="132" t="str">
        <f t="shared" si="30"/>
        <v/>
      </c>
      <c r="AE50" s="132" t="str">
        <f t="shared" si="31"/>
        <v/>
      </c>
      <c r="AF50" s="159" t="str">
        <f t="shared" si="32"/>
        <v/>
      </c>
    </row>
    <row r="51" spans="2:32" x14ac:dyDescent="0.25">
      <c r="B51" s="231"/>
      <c r="C51" s="232"/>
      <c r="D51" s="234"/>
      <c r="E51" s="234"/>
      <c r="F51" s="235"/>
      <c r="G51" s="162">
        <f t="shared" si="13"/>
        <v>0</v>
      </c>
      <c r="H51" s="111">
        <f t="shared" si="7"/>
        <v>0</v>
      </c>
      <c r="I51" s="111">
        <f t="shared" si="5"/>
        <v>0</v>
      </c>
      <c r="J51" s="162">
        <f t="shared" si="14"/>
        <v>0</v>
      </c>
      <c r="K51" s="165">
        <f t="shared" si="15"/>
        <v>0</v>
      </c>
      <c r="L51" s="163">
        <f t="shared" si="8"/>
        <v>0</v>
      </c>
      <c r="M51" s="164" t="b">
        <f t="shared" si="19"/>
        <v>0</v>
      </c>
      <c r="N51" s="164" t="b">
        <f t="shared" si="20"/>
        <v>0</v>
      </c>
      <c r="O51" s="164" t="b">
        <f t="shared" si="21"/>
        <v>0</v>
      </c>
      <c r="P51" s="164" t="b">
        <f t="shared" si="22"/>
        <v>0</v>
      </c>
      <c r="Q51" s="166" t="b">
        <f t="shared" si="23"/>
        <v>0</v>
      </c>
      <c r="R51" s="166" t="b">
        <f t="shared" si="23"/>
        <v>0</v>
      </c>
      <c r="S51" s="166" t="b">
        <f t="shared" si="23"/>
        <v>0</v>
      </c>
      <c r="T51" s="166" t="b">
        <f t="shared" si="23"/>
        <v>0</v>
      </c>
      <c r="U51" s="166" t="b">
        <f t="shared" si="25"/>
        <v>0</v>
      </c>
      <c r="V51" s="44" t="b">
        <f t="shared" si="17"/>
        <v>0</v>
      </c>
      <c r="W51" s="44" t="b">
        <f t="shared" si="24"/>
        <v>0</v>
      </c>
      <c r="X51" s="77" t="e">
        <f t="shared" si="18"/>
        <v>#DIV/0!</v>
      </c>
      <c r="Y51" s="180"/>
      <c r="Z51" s="174" t="str">
        <f t="shared" si="27"/>
        <v/>
      </c>
      <c r="AA51" s="38">
        <v>29</v>
      </c>
      <c r="AB51" s="132" t="str">
        <f t="shared" si="28"/>
        <v/>
      </c>
      <c r="AC51" s="132" t="str">
        <f t="shared" si="29"/>
        <v/>
      </c>
      <c r="AD51" s="132" t="str">
        <f t="shared" si="30"/>
        <v/>
      </c>
      <c r="AE51" s="132" t="str">
        <f t="shared" si="31"/>
        <v/>
      </c>
      <c r="AF51" s="159" t="str">
        <f t="shared" si="32"/>
        <v/>
      </c>
    </row>
    <row r="52" spans="2:32" x14ac:dyDescent="0.25">
      <c r="B52" s="231"/>
      <c r="C52" s="232"/>
      <c r="D52" s="234"/>
      <c r="E52" s="234"/>
      <c r="F52" s="235"/>
      <c r="G52" s="162">
        <f t="shared" si="13"/>
        <v>0</v>
      </c>
      <c r="H52" s="111">
        <f t="shared" si="7"/>
        <v>0</v>
      </c>
      <c r="I52" s="111">
        <f t="shared" si="5"/>
        <v>0</v>
      </c>
      <c r="J52" s="162">
        <f t="shared" si="14"/>
        <v>0</v>
      </c>
      <c r="K52" s="165">
        <f t="shared" si="15"/>
        <v>0</v>
      </c>
      <c r="L52" s="163">
        <f t="shared" si="8"/>
        <v>0</v>
      </c>
      <c r="M52" s="164" t="b">
        <f t="shared" si="19"/>
        <v>0</v>
      </c>
      <c r="N52" s="164" t="b">
        <f t="shared" si="20"/>
        <v>0</v>
      </c>
      <c r="O52" s="164" t="b">
        <f t="shared" si="21"/>
        <v>0</v>
      </c>
      <c r="P52" s="164" t="b">
        <f t="shared" si="22"/>
        <v>0</v>
      </c>
      <c r="Q52" s="166" t="b">
        <f t="shared" si="23"/>
        <v>0</v>
      </c>
      <c r="R52" s="166" t="b">
        <f t="shared" si="23"/>
        <v>0</v>
      </c>
      <c r="S52" s="166" t="b">
        <f t="shared" si="23"/>
        <v>0</v>
      </c>
      <c r="T52" s="166" t="b">
        <f t="shared" si="23"/>
        <v>0</v>
      </c>
      <c r="U52" s="166" t="b">
        <f t="shared" si="25"/>
        <v>0</v>
      </c>
      <c r="V52" s="44" t="b">
        <f t="shared" si="17"/>
        <v>0</v>
      </c>
      <c r="W52" s="44" t="b">
        <f t="shared" si="24"/>
        <v>0</v>
      </c>
      <c r="X52" s="77" t="e">
        <f t="shared" si="18"/>
        <v>#DIV/0!</v>
      </c>
      <c r="Y52" s="180"/>
      <c r="Z52" s="174" t="str">
        <f t="shared" si="27"/>
        <v/>
      </c>
      <c r="AA52" s="38">
        <v>30</v>
      </c>
      <c r="AB52" s="132" t="str">
        <f t="shared" si="28"/>
        <v/>
      </c>
      <c r="AC52" s="132" t="str">
        <f t="shared" si="29"/>
        <v/>
      </c>
      <c r="AD52" s="132" t="str">
        <f t="shared" si="30"/>
        <v/>
      </c>
      <c r="AE52" s="132" t="str">
        <f t="shared" si="31"/>
        <v/>
      </c>
      <c r="AF52" s="159" t="str">
        <f t="shared" si="32"/>
        <v/>
      </c>
    </row>
    <row r="53" spans="2:32" x14ac:dyDescent="0.25">
      <c r="B53" s="231"/>
      <c r="C53" s="232"/>
      <c r="D53" s="234"/>
      <c r="E53" s="234"/>
      <c r="F53" s="235"/>
      <c r="G53" s="162">
        <f t="shared" si="13"/>
        <v>0</v>
      </c>
      <c r="H53" s="111">
        <f t="shared" si="7"/>
        <v>0</v>
      </c>
      <c r="I53" s="111">
        <f t="shared" si="5"/>
        <v>0</v>
      </c>
      <c r="J53" s="162">
        <f t="shared" si="14"/>
        <v>0</v>
      </c>
      <c r="K53" s="165">
        <f t="shared" si="15"/>
        <v>0</v>
      </c>
      <c r="L53" s="163">
        <f t="shared" si="8"/>
        <v>0</v>
      </c>
      <c r="M53" s="164" t="b">
        <f>IF($K53=1,MAX($J53/($I53*0.001)/10000,0),IF(AND(K53&gt;1,K53&lt;=4),M52))</f>
        <v>0</v>
      </c>
      <c r="N53" s="164" t="b">
        <f t="shared" si="20"/>
        <v>0</v>
      </c>
      <c r="O53" s="164" t="b">
        <f t="shared" si="21"/>
        <v>0</v>
      </c>
      <c r="P53" s="164" t="b">
        <f t="shared" si="22"/>
        <v>0</v>
      </c>
      <c r="Q53" s="166" t="b">
        <f t="shared" si="23"/>
        <v>0</v>
      </c>
      <c r="R53" s="166" t="b">
        <f t="shared" si="23"/>
        <v>0</v>
      </c>
      <c r="S53" s="166" t="b">
        <f t="shared" si="23"/>
        <v>0</v>
      </c>
      <c r="T53" s="166" t="b">
        <f t="shared" si="23"/>
        <v>0</v>
      </c>
      <c r="U53" s="166" t="b">
        <f t="shared" si="25"/>
        <v>0</v>
      </c>
      <c r="V53" s="44" t="b">
        <f t="shared" si="17"/>
        <v>0</v>
      </c>
      <c r="W53" s="44" t="b">
        <f t="shared" si="24"/>
        <v>0</v>
      </c>
      <c r="X53" s="77" t="e">
        <f t="shared" si="18"/>
        <v>#DIV/0!</v>
      </c>
      <c r="Y53" s="180"/>
      <c r="Z53" s="174" t="str">
        <f t="shared" si="27"/>
        <v/>
      </c>
      <c r="AA53" s="38">
        <v>31</v>
      </c>
      <c r="AB53" s="132" t="str">
        <f t="shared" si="28"/>
        <v/>
      </c>
      <c r="AC53" s="132" t="str">
        <f t="shared" si="29"/>
        <v/>
      </c>
      <c r="AD53" s="132" t="str">
        <f t="shared" si="30"/>
        <v/>
      </c>
      <c r="AE53" s="132" t="str">
        <f t="shared" si="31"/>
        <v/>
      </c>
      <c r="AF53" s="159" t="str">
        <f t="shared" si="32"/>
        <v/>
      </c>
    </row>
    <row r="54" spans="2:32" x14ac:dyDescent="0.25">
      <c r="B54" s="231"/>
      <c r="C54" s="232"/>
      <c r="D54" s="234"/>
      <c r="E54" s="234"/>
      <c r="F54" s="235"/>
      <c r="G54" s="162">
        <f t="shared" si="13"/>
        <v>0</v>
      </c>
      <c r="H54" s="111">
        <f t="shared" si="7"/>
        <v>0</v>
      </c>
      <c r="I54" s="111">
        <f t="shared" si="5"/>
        <v>0</v>
      </c>
      <c r="J54" s="162">
        <f t="shared" si="14"/>
        <v>0</v>
      </c>
      <c r="K54" s="165">
        <f t="shared" si="15"/>
        <v>0</v>
      </c>
      <c r="L54" s="163">
        <f t="shared" si="8"/>
        <v>0</v>
      </c>
      <c r="M54" s="164" t="b">
        <f t="shared" si="19"/>
        <v>0</v>
      </c>
      <c r="N54" s="164" t="b">
        <f t="shared" si="20"/>
        <v>0</v>
      </c>
      <c r="O54" s="164" t="b">
        <f t="shared" si="21"/>
        <v>0</v>
      </c>
      <c r="P54" s="164" t="b">
        <f t="shared" si="22"/>
        <v>0</v>
      </c>
      <c r="Q54" s="166" t="b">
        <f t="shared" si="23"/>
        <v>0</v>
      </c>
      <c r="R54" s="166" t="b">
        <f t="shared" si="23"/>
        <v>0</v>
      </c>
      <c r="S54" s="166" t="b">
        <f t="shared" si="23"/>
        <v>0</v>
      </c>
      <c r="T54" s="166" t="b">
        <f t="shared" si="23"/>
        <v>0</v>
      </c>
      <c r="U54" s="166" t="b">
        <f t="shared" si="25"/>
        <v>0</v>
      </c>
      <c r="V54" s="44" t="b">
        <f t="shared" si="17"/>
        <v>0</v>
      </c>
      <c r="W54" s="44" t="b">
        <f>IF(V54&lt;&gt;FALSE,V54-V53)</f>
        <v>0</v>
      </c>
      <c r="X54" s="77" t="e">
        <f t="shared" si="18"/>
        <v>#DIV/0!</v>
      </c>
      <c r="Y54" s="180"/>
      <c r="Z54" s="174" t="str">
        <f t="shared" si="27"/>
        <v/>
      </c>
      <c r="AA54" s="38">
        <v>32</v>
      </c>
      <c r="AB54" s="132" t="str">
        <f t="shared" si="28"/>
        <v/>
      </c>
      <c r="AC54" s="132" t="str">
        <f t="shared" si="29"/>
        <v/>
      </c>
      <c r="AD54" s="132" t="str">
        <f t="shared" si="30"/>
        <v/>
      </c>
      <c r="AE54" s="132" t="str">
        <f t="shared" si="31"/>
        <v/>
      </c>
      <c r="AF54" s="159" t="str">
        <f t="shared" si="32"/>
        <v/>
      </c>
    </row>
    <row r="55" spans="2:32" x14ac:dyDescent="0.25">
      <c r="B55" s="231"/>
      <c r="C55" s="232"/>
      <c r="D55" s="234"/>
      <c r="E55" s="234"/>
      <c r="F55" s="235"/>
      <c r="G55" s="162">
        <f t="shared" si="13"/>
        <v>0</v>
      </c>
      <c r="H55" s="111">
        <f t="shared" si="7"/>
        <v>0</v>
      </c>
      <c r="I55" s="111">
        <f t="shared" si="5"/>
        <v>0</v>
      </c>
      <c r="J55" s="162">
        <f t="shared" si="14"/>
        <v>0</v>
      </c>
      <c r="K55" s="165">
        <f t="shared" si="15"/>
        <v>0</v>
      </c>
      <c r="L55" s="163">
        <f t="shared" si="8"/>
        <v>0</v>
      </c>
      <c r="M55" s="164" t="b">
        <f t="shared" si="19"/>
        <v>0</v>
      </c>
      <c r="N55" s="164" t="b">
        <f t="shared" si="20"/>
        <v>0</v>
      </c>
      <c r="O55" s="164" t="b">
        <f t="shared" si="21"/>
        <v>0</v>
      </c>
      <c r="P55" s="164" t="b">
        <f t="shared" si="22"/>
        <v>0</v>
      </c>
      <c r="Q55" s="166" t="b">
        <f t="shared" si="23"/>
        <v>0</v>
      </c>
      <c r="R55" s="166" t="b">
        <f t="shared" si="23"/>
        <v>0</v>
      </c>
      <c r="S55" s="166" t="b">
        <f t="shared" si="23"/>
        <v>0</v>
      </c>
      <c r="T55" s="166" t="b">
        <f t="shared" si="23"/>
        <v>0</v>
      </c>
      <c r="U55" s="166" t="b">
        <f t="shared" si="25"/>
        <v>0</v>
      </c>
      <c r="V55" s="44" t="b">
        <f t="shared" si="17"/>
        <v>0</v>
      </c>
      <c r="W55" s="44" t="b">
        <f t="shared" si="24"/>
        <v>0</v>
      </c>
      <c r="X55" s="77" t="e">
        <f t="shared" si="18"/>
        <v>#DIV/0!</v>
      </c>
      <c r="Y55" s="180"/>
      <c r="Z55" s="174" t="str">
        <f t="shared" ref="Z55:Z72" si="43">IFERROR(AVERAGEIFS(B:B,L:L,AA55,K:K,"=1"),"")</f>
        <v/>
      </c>
      <c r="AA55" s="38">
        <v>33</v>
      </c>
      <c r="AB55" s="132" t="str">
        <f t="shared" ref="AB55:AB72" si="44">IFERROR(AVERAGEIFS(Q:Q,$L:$L,$AA55,Q:Q,"&gt;0"),"")</f>
        <v/>
      </c>
      <c r="AC55" s="132" t="str">
        <f t="shared" ref="AC55:AC72" si="45">IFERROR(AVERAGEIFS(R:R,$L:$L,$AA55,R:R,"&gt;0"),"")</f>
        <v/>
      </c>
      <c r="AD55" s="132" t="str">
        <f t="shared" ref="AD55:AD72" si="46">IFERROR(AVERAGEIFS(S:S,$L:$L,$AA55,S:S,"&gt;0"),"")</f>
        <v/>
      </c>
      <c r="AE55" s="132" t="str">
        <f t="shared" ref="AE55:AE72" si="47">IFERROR(AVERAGEIFS(T:T,$L:$L,$AA55,T:T,"&gt;0"),"")</f>
        <v/>
      </c>
      <c r="AF55" s="159" t="str">
        <f t="shared" ref="AF55:AF72" si="48">IFERROR(AVERAGEIFS(U:U,$L:$L,$AA55,U:U,"&gt;0"),"")</f>
        <v/>
      </c>
    </row>
    <row r="56" spans="2:32" x14ac:dyDescent="0.25">
      <c r="B56" s="231"/>
      <c r="C56" s="232"/>
      <c r="D56" s="234"/>
      <c r="E56" s="234"/>
      <c r="F56" s="235"/>
      <c r="G56" s="162">
        <f t="shared" si="13"/>
        <v>0</v>
      </c>
      <c r="H56" s="111">
        <f t="shared" si="7"/>
        <v>0</v>
      </c>
      <c r="I56" s="111">
        <f t="shared" si="5"/>
        <v>0</v>
      </c>
      <c r="J56" s="162">
        <f t="shared" si="14"/>
        <v>0</v>
      </c>
      <c r="K56" s="165">
        <f t="shared" si="15"/>
        <v>0</v>
      </c>
      <c r="L56" s="163">
        <f t="shared" si="8"/>
        <v>0</v>
      </c>
      <c r="M56" s="164" t="b">
        <f t="shared" si="19"/>
        <v>0</v>
      </c>
      <c r="N56" s="164" t="b">
        <f t="shared" si="20"/>
        <v>0</v>
      </c>
      <c r="O56" s="164" t="b">
        <f t="shared" si="21"/>
        <v>0</v>
      </c>
      <c r="P56" s="164" t="b">
        <f t="shared" si="22"/>
        <v>0</v>
      </c>
      <c r="Q56" s="166" t="b">
        <f t="shared" si="23"/>
        <v>0</v>
      </c>
      <c r="R56" s="166" t="b">
        <f t="shared" si="23"/>
        <v>0</v>
      </c>
      <c r="S56" s="166" t="b">
        <f t="shared" si="23"/>
        <v>0</v>
      </c>
      <c r="T56" s="166" t="b">
        <f t="shared" si="23"/>
        <v>0</v>
      </c>
      <c r="U56" s="166" t="b">
        <f t="shared" si="25"/>
        <v>0</v>
      </c>
      <c r="V56" s="44" t="b">
        <f t="shared" si="17"/>
        <v>0</v>
      </c>
      <c r="W56" s="44" t="b">
        <f>IF(V56&lt;&gt;FALSE,V56-V55)</f>
        <v>0</v>
      </c>
      <c r="X56" s="77" t="e">
        <f t="shared" si="18"/>
        <v>#DIV/0!</v>
      </c>
      <c r="Y56" s="180"/>
      <c r="Z56" s="174" t="str">
        <f t="shared" si="43"/>
        <v/>
      </c>
      <c r="AA56" s="38">
        <v>34</v>
      </c>
      <c r="AB56" s="132" t="str">
        <f t="shared" si="44"/>
        <v/>
      </c>
      <c r="AC56" s="132" t="str">
        <f t="shared" si="45"/>
        <v/>
      </c>
      <c r="AD56" s="132" t="str">
        <f t="shared" si="46"/>
        <v/>
      </c>
      <c r="AE56" s="132" t="str">
        <f t="shared" si="47"/>
        <v/>
      </c>
      <c r="AF56" s="159" t="str">
        <f t="shared" si="48"/>
        <v/>
      </c>
    </row>
    <row r="57" spans="2:32" x14ac:dyDescent="0.25">
      <c r="B57" s="231"/>
      <c r="C57" s="232"/>
      <c r="D57" s="234"/>
      <c r="E57" s="234"/>
      <c r="F57" s="235"/>
      <c r="G57" s="162">
        <f t="shared" si="13"/>
        <v>0</v>
      </c>
      <c r="H57" s="111">
        <f t="shared" si="7"/>
        <v>0</v>
      </c>
      <c r="I57" s="111">
        <f t="shared" si="5"/>
        <v>0</v>
      </c>
      <c r="J57" s="162">
        <f t="shared" si="14"/>
        <v>0</v>
      </c>
      <c r="K57" s="165">
        <f t="shared" si="15"/>
        <v>0</v>
      </c>
      <c r="L57" s="163">
        <f t="shared" si="8"/>
        <v>0</v>
      </c>
      <c r="M57" s="164" t="b">
        <f t="shared" si="19"/>
        <v>0</v>
      </c>
      <c r="N57" s="164" t="b">
        <f t="shared" si="20"/>
        <v>0</v>
      </c>
      <c r="O57" s="164" t="b">
        <f t="shared" si="21"/>
        <v>0</v>
      </c>
      <c r="P57" s="164" t="b">
        <f t="shared" si="22"/>
        <v>0</v>
      </c>
      <c r="Q57" s="166" t="b">
        <f t="shared" si="23"/>
        <v>0</v>
      </c>
      <c r="R57" s="166" t="b">
        <f t="shared" si="23"/>
        <v>0</v>
      </c>
      <c r="S57" s="166" t="b">
        <f t="shared" si="23"/>
        <v>0</v>
      </c>
      <c r="T57" s="166" t="b">
        <f t="shared" si="23"/>
        <v>0</v>
      </c>
      <c r="U57" s="166" t="b">
        <f t="shared" si="25"/>
        <v>0</v>
      </c>
      <c r="V57" s="44" t="b">
        <f t="shared" si="17"/>
        <v>0</v>
      </c>
      <c r="W57" s="44" t="b">
        <f t="shared" si="24"/>
        <v>0</v>
      </c>
      <c r="X57" s="77" t="e">
        <f t="shared" si="18"/>
        <v>#DIV/0!</v>
      </c>
      <c r="Y57" s="180"/>
      <c r="Z57" s="174" t="str">
        <f t="shared" si="43"/>
        <v/>
      </c>
      <c r="AA57" s="38">
        <v>35</v>
      </c>
      <c r="AB57" s="132" t="str">
        <f t="shared" si="44"/>
        <v/>
      </c>
      <c r="AC57" s="132" t="str">
        <f t="shared" si="45"/>
        <v/>
      </c>
      <c r="AD57" s="132" t="str">
        <f t="shared" si="46"/>
        <v/>
      </c>
      <c r="AE57" s="132" t="str">
        <f t="shared" si="47"/>
        <v/>
      </c>
      <c r="AF57" s="159" t="str">
        <f t="shared" si="48"/>
        <v/>
      </c>
    </row>
    <row r="58" spans="2:32" x14ac:dyDescent="0.25">
      <c r="B58" s="231"/>
      <c r="C58" s="232"/>
      <c r="D58" s="234"/>
      <c r="E58" s="234"/>
      <c r="F58" s="235"/>
      <c r="G58" s="162">
        <f t="shared" si="13"/>
        <v>0</v>
      </c>
      <c r="H58" s="111">
        <f t="shared" si="7"/>
        <v>0</v>
      </c>
      <c r="I58" s="111">
        <f t="shared" si="5"/>
        <v>0</v>
      </c>
      <c r="J58" s="162">
        <f t="shared" si="14"/>
        <v>0</v>
      </c>
      <c r="K58" s="165">
        <f t="shared" si="15"/>
        <v>0</v>
      </c>
      <c r="L58" s="163">
        <f t="shared" si="8"/>
        <v>0</v>
      </c>
      <c r="M58" s="164" t="b">
        <f t="shared" si="19"/>
        <v>0</v>
      </c>
      <c r="N58" s="164" t="b">
        <f t="shared" si="20"/>
        <v>0</v>
      </c>
      <c r="O58" s="164" t="b">
        <f t="shared" si="21"/>
        <v>0</v>
      </c>
      <c r="P58" s="164" t="b">
        <f t="shared" si="22"/>
        <v>0</v>
      </c>
      <c r="Q58" s="166" t="b">
        <f t="shared" si="23"/>
        <v>0</v>
      </c>
      <c r="R58" s="166" t="b">
        <f t="shared" si="23"/>
        <v>0</v>
      </c>
      <c r="S58" s="166" t="b">
        <f t="shared" si="23"/>
        <v>0</v>
      </c>
      <c r="T58" s="166" t="b">
        <f t="shared" si="23"/>
        <v>0</v>
      </c>
      <c r="U58" s="166" t="b">
        <f t="shared" si="25"/>
        <v>0</v>
      </c>
      <c r="V58" s="44" t="b">
        <f t="shared" si="17"/>
        <v>0</v>
      </c>
      <c r="W58" s="44" t="b">
        <f t="shared" si="24"/>
        <v>0</v>
      </c>
      <c r="X58" s="77" t="e">
        <f t="shared" si="18"/>
        <v>#DIV/0!</v>
      </c>
      <c r="Y58" s="180"/>
      <c r="Z58" s="174" t="str">
        <f t="shared" si="43"/>
        <v/>
      </c>
      <c r="AA58" s="38">
        <v>36</v>
      </c>
      <c r="AB58" s="132" t="str">
        <f t="shared" si="44"/>
        <v/>
      </c>
      <c r="AC58" s="132" t="str">
        <f t="shared" si="45"/>
        <v/>
      </c>
      <c r="AD58" s="132" t="str">
        <f t="shared" si="46"/>
        <v/>
      </c>
      <c r="AE58" s="132" t="str">
        <f t="shared" si="47"/>
        <v/>
      </c>
      <c r="AF58" s="159" t="str">
        <f t="shared" si="48"/>
        <v/>
      </c>
    </row>
    <row r="59" spans="2:32" x14ac:dyDescent="0.25">
      <c r="B59" s="231"/>
      <c r="C59" s="232"/>
      <c r="D59" s="234"/>
      <c r="E59" s="234"/>
      <c r="F59" s="235"/>
      <c r="G59" s="162">
        <f t="shared" si="13"/>
        <v>0</v>
      </c>
      <c r="H59" s="111">
        <f t="shared" si="7"/>
        <v>0</v>
      </c>
      <c r="I59" s="111">
        <f t="shared" si="5"/>
        <v>0</v>
      </c>
      <c r="J59" s="162">
        <f t="shared" si="14"/>
        <v>0</v>
      </c>
      <c r="K59" s="165">
        <f t="shared" si="15"/>
        <v>0</v>
      </c>
      <c r="L59" s="163">
        <f t="shared" si="8"/>
        <v>0</v>
      </c>
      <c r="M59" s="164" t="b">
        <f t="shared" si="19"/>
        <v>0</v>
      </c>
      <c r="N59" s="164" t="b">
        <f t="shared" si="20"/>
        <v>0</v>
      </c>
      <c r="O59" s="164" t="b">
        <f t="shared" si="21"/>
        <v>0</v>
      </c>
      <c r="P59" s="164" t="b">
        <f t="shared" si="22"/>
        <v>0</v>
      </c>
      <c r="Q59" s="166" t="b">
        <f t="shared" si="23"/>
        <v>0</v>
      </c>
      <c r="R59" s="166" t="b">
        <f t="shared" si="23"/>
        <v>0</v>
      </c>
      <c r="S59" s="166" t="b">
        <f t="shared" si="23"/>
        <v>0</v>
      </c>
      <c r="T59" s="166" t="b">
        <f t="shared" si="23"/>
        <v>0</v>
      </c>
      <c r="U59" s="166" t="b">
        <f t="shared" si="25"/>
        <v>0</v>
      </c>
      <c r="V59" s="44" t="b">
        <f t="shared" si="17"/>
        <v>0</v>
      </c>
      <c r="W59" s="44" t="b">
        <f t="shared" si="24"/>
        <v>0</v>
      </c>
      <c r="X59" s="77" t="e">
        <f t="shared" si="18"/>
        <v>#DIV/0!</v>
      </c>
      <c r="Y59" s="180"/>
      <c r="Z59" s="174" t="str">
        <f t="shared" si="43"/>
        <v/>
      </c>
      <c r="AA59" s="38">
        <v>37</v>
      </c>
      <c r="AB59" s="132" t="str">
        <f t="shared" si="44"/>
        <v/>
      </c>
      <c r="AC59" s="132" t="str">
        <f t="shared" si="45"/>
        <v/>
      </c>
      <c r="AD59" s="132" t="str">
        <f t="shared" si="46"/>
        <v/>
      </c>
      <c r="AE59" s="132" t="str">
        <f t="shared" si="47"/>
        <v/>
      </c>
      <c r="AF59" s="159" t="str">
        <f t="shared" si="48"/>
        <v/>
      </c>
    </row>
    <row r="60" spans="2:32" x14ac:dyDescent="0.25">
      <c r="B60" s="231"/>
      <c r="C60" s="232"/>
      <c r="D60" s="234"/>
      <c r="E60" s="234"/>
      <c r="F60" s="235"/>
      <c r="G60" s="162">
        <f t="shared" si="13"/>
        <v>0</v>
      </c>
      <c r="H60" s="111">
        <f t="shared" si="7"/>
        <v>0</v>
      </c>
      <c r="I60" s="111">
        <f t="shared" si="5"/>
        <v>0</v>
      </c>
      <c r="J60" s="162">
        <f t="shared" si="14"/>
        <v>0</v>
      </c>
      <c r="K60" s="165">
        <f t="shared" si="15"/>
        <v>0</v>
      </c>
      <c r="L60" s="163">
        <f t="shared" si="8"/>
        <v>0</v>
      </c>
      <c r="M60" s="164" t="b">
        <f t="shared" si="19"/>
        <v>0</v>
      </c>
      <c r="N60" s="164" t="b">
        <f t="shared" si="20"/>
        <v>0</v>
      </c>
      <c r="O60" s="164" t="b">
        <f t="shared" si="21"/>
        <v>0</v>
      </c>
      <c r="P60" s="164" t="b">
        <f t="shared" si="22"/>
        <v>0</v>
      </c>
      <c r="Q60" s="166" t="b">
        <f t="shared" si="23"/>
        <v>0</v>
      </c>
      <c r="R60" s="166" t="b">
        <f t="shared" si="23"/>
        <v>0</v>
      </c>
      <c r="S60" s="166" t="b">
        <f t="shared" si="23"/>
        <v>0</v>
      </c>
      <c r="T60" s="166" t="b">
        <f t="shared" si="23"/>
        <v>0</v>
      </c>
      <c r="U60" s="166" t="b">
        <f t="shared" si="25"/>
        <v>0</v>
      </c>
      <c r="V60" s="44" t="b">
        <f t="shared" si="17"/>
        <v>0</v>
      </c>
      <c r="W60" s="44" t="b">
        <f t="shared" si="24"/>
        <v>0</v>
      </c>
      <c r="X60" s="77" t="e">
        <f t="shared" si="18"/>
        <v>#DIV/0!</v>
      </c>
      <c r="Y60" s="180"/>
      <c r="Z60" s="174" t="str">
        <f t="shared" si="43"/>
        <v/>
      </c>
      <c r="AA60" s="38">
        <v>38</v>
      </c>
      <c r="AB60" s="132" t="str">
        <f t="shared" si="44"/>
        <v/>
      </c>
      <c r="AC60" s="132" t="str">
        <f t="shared" si="45"/>
        <v/>
      </c>
      <c r="AD60" s="132" t="str">
        <f t="shared" si="46"/>
        <v/>
      </c>
      <c r="AE60" s="132" t="str">
        <f t="shared" si="47"/>
        <v/>
      </c>
      <c r="AF60" s="159" t="str">
        <f t="shared" si="48"/>
        <v/>
      </c>
    </row>
    <row r="61" spans="2:32" x14ac:dyDescent="0.25">
      <c r="B61" s="231"/>
      <c r="C61" s="232"/>
      <c r="D61" s="234"/>
      <c r="E61" s="234"/>
      <c r="F61" s="235"/>
      <c r="G61" s="162">
        <f t="shared" si="13"/>
        <v>0</v>
      </c>
      <c r="H61" s="111">
        <f t="shared" si="7"/>
        <v>0</v>
      </c>
      <c r="I61" s="111">
        <f t="shared" si="5"/>
        <v>0</v>
      </c>
      <c r="J61" s="162">
        <f t="shared" si="14"/>
        <v>0</v>
      </c>
      <c r="K61" s="165">
        <f t="shared" si="15"/>
        <v>0</v>
      </c>
      <c r="L61" s="163">
        <f t="shared" si="8"/>
        <v>0</v>
      </c>
      <c r="M61" s="164" t="b">
        <f t="shared" si="19"/>
        <v>0</v>
      </c>
      <c r="N61" s="164" t="b">
        <f t="shared" si="20"/>
        <v>0</v>
      </c>
      <c r="O61" s="164" t="b">
        <f t="shared" si="21"/>
        <v>0</v>
      </c>
      <c r="P61" s="164" t="b">
        <f t="shared" si="22"/>
        <v>0</v>
      </c>
      <c r="Q61" s="166" t="b">
        <f t="shared" si="23"/>
        <v>0</v>
      </c>
      <c r="R61" s="166" t="b">
        <f t="shared" si="23"/>
        <v>0</v>
      </c>
      <c r="S61" s="166" t="b">
        <f t="shared" si="23"/>
        <v>0</v>
      </c>
      <c r="T61" s="166" t="b">
        <f t="shared" si="23"/>
        <v>0</v>
      </c>
      <c r="U61" s="166" t="b">
        <f t="shared" si="25"/>
        <v>0</v>
      </c>
      <c r="V61" s="44" t="b">
        <f t="shared" si="17"/>
        <v>0</v>
      </c>
      <c r="W61" s="44" t="b">
        <f t="shared" si="24"/>
        <v>0</v>
      </c>
      <c r="X61" s="77" t="e">
        <f t="shared" si="18"/>
        <v>#DIV/0!</v>
      </c>
      <c r="Y61" s="180"/>
      <c r="Z61" s="174" t="str">
        <f t="shared" si="43"/>
        <v/>
      </c>
      <c r="AA61" s="38">
        <v>39</v>
      </c>
      <c r="AB61" s="132" t="str">
        <f t="shared" si="44"/>
        <v/>
      </c>
      <c r="AC61" s="132" t="str">
        <f t="shared" si="45"/>
        <v/>
      </c>
      <c r="AD61" s="132" t="str">
        <f t="shared" si="46"/>
        <v/>
      </c>
      <c r="AE61" s="132" t="str">
        <f t="shared" si="47"/>
        <v/>
      </c>
      <c r="AF61" s="159" t="str">
        <f t="shared" si="48"/>
        <v/>
      </c>
    </row>
    <row r="62" spans="2:32" x14ac:dyDescent="0.25">
      <c r="B62" s="231"/>
      <c r="C62" s="232"/>
      <c r="D62" s="234"/>
      <c r="E62" s="234"/>
      <c r="F62" s="235"/>
      <c r="G62" s="162">
        <f t="shared" si="13"/>
        <v>0</v>
      </c>
      <c r="H62" s="111">
        <f t="shared" si="7"/>
        <v>0</v>
      </c>
      <c r="I62" s="111">
        <f t="shared" si="5"/>
        <v>0</v>
      </c>
      <c r="J62" s="162">
        <f t="shared" si="14"/>
        <v>0</v>
      </c>
      <c r="K62" s="165">
        <f t="shared" si="15"/>
        <v>0</v>
      </c>
      <c r="L62" s="163">
        <f t="shared" si="8"/>
        <v>0</v>
      </c>
      <c r="M62" s="164" t="b">
        <f t="shared" si="19"/>
        <v>0</v>
      </c>
      <c r="N62" s="164" t="b">
        <f t="shared" si="20"/>
        <v>0</v>
      </c>
      <c r="O62" s="164" t="b">
        <f t="shared" si="21"/>
        <v>0</v>
      </c>
      <c r="P62" s="164" t="b">
        <f t="shared" si="22"/>
        <v>0</v>
      </c>
      <c r="Q62" s="166" t="b">
        <f t="shared" si="23"/>
        <v>0</v>
      </c>
      <c r="R62" s="166" t="b">
        <f t="shared" si="23"/>
        <v>0</v>
      </c>
      <c r="S62" s="166" t="b">
        <f t="shared" si="23"/>
        <v>0</v>
      </c>
      <c r="T62" s="166" t="b">
        <f t="shared" si="23"/>
        <v>0</v>
      </c>
      <c r="U62" s="166" t="b">
        <f t="shared" si="25"/>
        <v>0</v>
      </c>
      <c r="V62" s="44" t="b">
        <f t="shared" si="17"/>
        <v>0</v>
      </c>
      <c r="W62" s="44" t="b">
        <f t="shared" si="24"/>
        <v>0</v>
      </c>
      <c r="X62" s="77" t="e">
        <f t="shared" si="18"/>
        <v>#DIV/0!</v>
      </c>
      <c r="Y62" s="180"/>
      <c r="Z62" s="174" t="str">
        <f t="shared" si="43"/>
        <v/>
      </c>
      <c r="AA62" s="38">
        <v>40</v>
      </c>
      <c r="AB62" s="132" t="str">
        <f t="shared" si="44"/>
        <v/>
      </c>
      <c r="AC62" s="132" t="str">
        <f t="shared" si="45"/>
        <v/>
      </c>
      <c r="AD62" s="132" t="str">
        <f t="shared" si="46"/>
        <v/>
      </c>
      <c r="AE62" s="132" t="str">
        <f t="shared" si="47"/>
        <v/>
      </c>
      <c r="AF62" s="159" t="str">
        <f t="shared" si="48"/>
        <v/>
      </c>
    </row>
    <row r="63" spans="2:32" x14ac:dyDescent="0.25">
      <c r="B63" s="231"/>
      <c r="C63" s="232"/>
      <c r="D63" s="234"/>
      <c r="E63" s="234"/>
      <c r="F63" s="235"/>
      <c r="G63" s="162">
        <f t="shared" si="13"/>
        <v>0</v>
      </c>
      <c r="H63" s="111">
        <f t="shared" si="7"/>
        <v>0</v>
      </c>
      <c r="I63" s="111">
        <f t="shared" si="5"/>
        <v>0</v>
      </c>
      <c r="J63" s="162">
        <f t="shared" si="14"/>
        <v>0</v>
      </c>
      <c r="K63" s="165">
        <f t="shared" si="15"/>
        <v>0</v>
      </c>
      <c r="L63" s="163">
        <f t="shared" si="8"/>
        <v>0</v>
      </c>
      <c r="M63" s="164" t="b">
        <f t="shared" si="19"/>
        <v>0</v>
      </c>
      <c r="N63" s="164" t="b">
        <f t="shared" si="20"/>
        <v>0</v>
      </c>
      <c r="O63" s="164" t="b">
        <f t="shared" si="21"/>
        <v>0</v>
      </c>
      <c r="P63" s="164" t="b">
        <f t="shared" si="22"/>
        <v>0</v>
      </c>
      <c r="Q63" s="166" t="b">
        <f t="shared" si="23"/>
        <v>0</v>
      </c>
      <c r="R63" s="166" t="b">
        <f t="shared" si="23"/>
        <v>0</v>
      </c>
      <c r="S63" s="166" t="b">
        <f t="shared" si="23"/>
        <v>0</v>
      </c>
      <c r="T63" s="166" t="b">
        <f t="shared" si="23"/>
        <v>0</v>
      </c>
      <c r="U63" s="166" t="b">
        <f t="shared" si="25"/>
        <v>0</v>
      </c>
      <c r="V63" s="44" t="b">
        <f t="shared" si="17"/>
        <v>0</v>
      </c>
      <c r="W63" s="44" t="b">
        <f t="shared" si="24"/>
        <v>0</v>
      </c>
      <c r="X63" s="77" t="e">
        <f t="shared" si="18"/>
        <v>#DIV/0!</v>
      </c>
      <c r="Y63" s="180"/>
      <c r="Z63" s="174" t="str">
        <f t="shared" si="43"/>
        <v/>
      </c>
      <c r="AA63" s="38">
        <v>41</v>
      </c>
      <c r="AB63" s="132" t="str">
        <f t="shared" si="44"/>
        <v/>
      </c>
      <c r="AC63" s="132" t="str">
        <f t="shared" si="45"/>
        <v/>
      </c>
      <c r="AD63" s="132" t="str">
        <f t="shared" si="46"/>
        <v/>
      </c>
      <c r="AE63" s="132" t="str">
        <f t="shared" si="47"/>
        <v/>
      </c>
      <c r="AF63" s="159" t="str">
        <f t="shared" si="48"/>
        <v/>
      </c>
    </row>
    <row r="64" spans="2:32" x14ac:dyDescent="0.25">
      <c r="B64" s="231"/>
      <c r="C64" s="232"/>
      <c r="D64" s="234"/>
      <c r="E64" s="234"/>
      <c r="F64" s="235"/>
      <c r="G64" s="162">
        <f t="shared" si="13"/>
        <v>0</v>
      </c>
      <c r="H64" s="111">
        <f t="shared" si="7"/>
        <v>0</v>
      </c>
      <c r="I64" s="111">
        <f t="shared" si="5"/>
        <v>0</v>
      </c>
      <c r="J64" s="162">
        <f t="shared" si="14"/>
        <v>0</v>
      </c>
      <c r="K64" s="165">
        <f t="shared" si="15"/>
        <v>0</v>
      </c>
      <c r="L64" s="163">
        <f t="shared" si="8"/>
        <v>0</v>
      </c>
      <c r="M64" s="164" t="b">
        <f t="shared" si="19"/>
        <v>0</v>
      </c>
      <c r="N64" s="164" t="b">
        <f t="shared" si="20"/>
        <v>0</v>
      </c>
      <c r="O64" s="164" t="b">
        <f t="shared" si="21"/>
        <v>0</v>
      </c>
      <c r="P64" s="164" t="b">
        <f t="shared" si="22"/>
        <v>0</v>
      </c>
      <c r="Q64" s="166" t="b">
        <f t="shared" si="23"/>
        <v>0</v>
      </c>
      <c r="R64" s="166" t="b">
        <f t="shared" si="23"/>
        <v>0</v>
      </c>
      <c r="S64" s="166" t="b">
        <f t="shared" si="23"/>
        <v>0</v>
      </c>
      <c r="T64" s="166" t="b">
        <f t="shared" si="23"/>
        <v>0</v>
      </c>
      <c r="U64" s="166" t="b">
        <f t="shared" si="25"/>
        <v>0</v>
      </c>
      <c r="V64" s="44" t="b">
        <f t="shared" si="17"/>
        <v>0</v>
      </c>
      <c r="W64" s="44" t="b">
        <f t="shared" si="24"/>
        <v>0</v>
      </c>
      <c r="X64" s="77" t="e">
        <f t="shared" si="18"/>
        <v>#DIV/0!</v>
      </c>
      <c r="Y64" s="180"/>
      <c r="Z64" s="174" t="str">
        <f t="shared" si="43"/>
        <v/>
      </c>
      <c r="AA64" s="38">
        <v>42</v>
      </c>
      <c r="AB64" s="132" t="str">
        <f t="shared" si="44"/>
        <v/>
      </c>
      <c r="AC64" s="132" t="str">
        <f t="shared" si="45"/>
        <v/>
      </c>
      <c r="AD64" s="132" t="str">
        <f t="shared" si="46"/>
        <v/>
      </c>
      <c r="AE64" s="132" t="str">
        <f t="shared" si="47"/>
        <v/>
      </c>
      <c r="AF64" s="159" t="str">
        <f t="shared" si="48"/>
        <v/>
      </c>
    </row>
    <row r="65" spans="2:32" x14ac:dyDescent="0.25">
      <c r="B65" s="231"/>
      <c r="C65" s="232"/>
      <c r="D65" s="234"/>
      <c r="E65" s="234"/>
      <c r="F65" s="235"/>
      <c r="G65" s="162">
        <f t="shared" si="13"/>
        <v>0</v>
      </c>
      <c r="H65" s="111">
        <f t="shared" si="7"/>
        <v>0</v>
      </c>
      <c r="I65" s="111">
        <f t="shared" si="5"/>
        <v>0</v>
      </c>
      <c r="J65" s="162">
        <f t="shared" si="14"/>
        <v>0</v>
      </c>
      <c r="K65" s="165">
        <f t="shared" si="15"/>
        <v>0</v>
      </c>
      <c r="L65" s="163">
        <f t="shared" si="8"/>
        <v>0</v>
      </c>
      <c r="M65" s="164" t="b">
        <f t="shared" si="19"/>
        <v>0</v>
      </c>
      <c r="N65" s="164" t="b">
        <f t="shared" si="20"/>
        <v>0</v>
      </c>
      <c r="O65" s="164" t="b">
        <f t="shared" si="21"/>
        <v>0</v>
      </c>
      <c r="P65" s="164" t="b">
        <f t="shared" si="22"/>
        <v>0</v>
      </c>
      <c r="Q65" s="166" t="b">
        <f t="shared" si="23"/>
        <v>0</v>
      </c>
      <c r="R65" s="166" t="b">
        <f t="shared" si="23"/>
        <v>0</v>
      </c>
      <c r="S65" s="166" t="b">
        <f t="shared" si="23"/>
        <v>0</v>
      </c>
      <c r="T65" s="166" t="b">
        <f t="shared" si="23"/>
        <v>0</v>
      </c>
      <c r="U65" s="166" t="b">
        <f t="shared" si="25"/>
        <v>0</v>
      </c>
      <c r="V65" s="44" t="b">
        <f t="shared" si="17"/>
        <v>0</v>
      </c>
      <c r="W65" s="44" t="b">
        <f t="shared" si="24"/>
        <v>0</v>
      </c>
      <c r="X65" s="77" t="e">
        <f t="shared" si="18"/>
        <v>#DIV/0!</v>
      </c>
      <c r="Y65" s="180"/>
      <c r="Z65" s="174" t="str">
        <f t="shared" si="43"/>
        <v/>
      </c>
      <c r="AA65" s="38">
        <v>43</v>
      </c>
      <c r="AB65" s="132" t="str">
        <f t="shared" si="44"/>
        <v/>
      </c>
      <c r="AC65" s="132" t="str">
        <f t="shared" si="45"/>
        <v/>
      </c>
      <c r="AD65" s="132" t="str">
        <f t="shared" si="46"/>
        <v/>
      </c>
      <c r="AE65" s="132" t="str">
        <f t="shared" si="47"/>
        <v/>
      </c>
      <c r="AF65" s="159" t="str">
        <f t="shared" si="48"/>
        <v/>
      </c>
    </row>
    <row r="66" spans="2:32" x14ac:dyDescent="0.25">
      <c r="B66" s="231"/>
      <c r="C66" s="232"/>
      <c r="D66" s="234"/>
      <c r="E66" s="234"/>
      <c r="F66" s="235"/>
      <c r="G66" s="162">
        <f t="shared" si="13"/>
        <v>0</v>
      </c>
      <c r="H66" s="111">
        <f t="shared" si="7"/>
        <v>0</v>
      </c>
      <c r="I66" s="111">
        <f t="shared" si="5"/>
        <v>0</v>
      </c>
      <c r="J66" s="162">
        <f t="shared" si="14"/>
        <v>0</v>
      </c>
      <c r="K66" s="165">
        <f t="shared" si="15"/>
        <v>0</v>
      </c>
      <c r="L66" s="163">
        <f t="shared" si="8"/>
        <v>0</v>
      </c>
      <c r="M66" s="164" t="b">
        <f t="shared" si="19"/>
        <v>0</v>
      </c>
      <c r="N66" s="164" t="b">
        <f t="shared" si="20"/>
        <v>0</v>
      </c>
      <c r="O66" s="164" t="b">
        <f t="shared" si="21"/>
        <v>0</v>
      </c>
      <c r="P66" s="164" t="b">
        <f t="shared" si="22"/>
        <v>0</v>
      </c>
      <c r="Q66" s="166" t="b">
        <f t="shared" si="23"/>
        <v>0</v>
      </c>
      <c r="R66" s="166" t="b">
        <f t="shared" si="23"/>
        <v>0</v>
      </c>
      <c r="S66" s="166" t="b">
        <f t="shared" si="23"/>
        <v>0</v>
      </c>
      <c r="T66" s="166" t="b">
        <f t="shared" si="23"/>
        <v>0</v>
      </c>
      <c r="U66" s="166" t="b">
        <f t="shared" si="25"/>
        <v>0</v>
      </c>
      <c r="V66" s="44" t="b">
        <f t="shared" si="17"/>
        <v>0</v>
      </c>
      <c r="W66" s="44" t="b">
        <f t="shared" si="24"/>
        <v>0</v>
      </c>
      <c r="X66" s="77" t="e">
        <f t="shared" si="18"/>
        <v>#DIV/0!</v>
      </c>
      <c r="Y66" s="180"/>
      <c r="Z66" s="174" t="str">
        <f t="shared" si="43"/>
        <v/>
      </c>
      <c r="AA66" s="38">
        <v>44</v>
      </c>
      <c r="AB66" s="132" t="str">
        <f t="shared" si="44"/>
        <v/>
      </c>
      <c r="AC66" s="132" t="str">
        <f t="shared" si="45"/>
        <v/>
      </c>
      <c r="AD66" s="132" t="str">
        <f t="shared" si="46"/>
        <v/>
      </c>
      <c r="AE66" s="132" t="str">
        <f t="shared" si="47"/>
        <v/>
      </c>
      <c r="AF66" s="159" t="str">
        <f t="shared" si="48"/>
        <v/>
      </c>
    </row>
    <row r="67" spans="2:32" x14ac:dyDescent="0.25">
      <c r="B67" s="231"/>
      <c r="C67" s="232"/>
      <c r="D67" s="234"/>
      <c r="E67" s="234"/>
      <c r="F67" s="235"/>
      <c r="G67" s="162">
        <f t="shared" si="13"/>
        <v>0</v>
      </c>
      <c r="H67" s="111">
        <f t="shared" si="7"/>
        <v>0</v>
      </c>
      <c r="I67" s="111">
        <f t="shared" si="5"/>
        <v>0</v>
      </c>
      <c r="J67" s="162">
        <f t="shared" si="14"/>
        <v>0</v>
      </c>
      <c r="K67" s="165">
        <f t="shared" si="15"/>
        <v>0</v>
      </c>
      <c r="L67" s="163">
        <f t="shared" si="8"/>
        <v>0</v>
      </c>
      <c r="M67" s="164" t="b">
        <f t="shared" si="19"/>
        <v>0</v>
      </c>
      <c r="N67" s="164" t="b">
        <f t="shared" si="20"/>
        <v>0</v>
      </c>
      <c r="O67" s="164" t="b">
        <f t="shared" si="21"/>
        <v>0</v>
      </c>
      <c r="P67" s="164" t="b">
        <f t="shared" si="22"/>
        <v>0</v>
      </c>
      <c r="Q67" s="166" t="b">
        <f t="shared" si="23"/>
        <v>0</v>
      </c>
      <c r="R67" s="166" t="b">
        <f t="shared" si="23"/>
        <v>0</v>
      </c>
      <c r="S67" s="166" t="b">
        <f t="shared" si="23"/>
        <v>0</v>
      </c>
      <c r="T67" s="166" t="b">
        <f t="shared" si="23"/>
        <v>0</v>
      </c>
      <c r="U67" s="166" t="b">
        <f t="shared" si="25"/>
        <v>0</v>
      </c>
      <c r="V67" s="44" t="b">
        <f t="shared" si="17"/>
        <v>0</v>
      </c>
      <c r="W67" s="44" t="b">
        <f t="shared" si="24"/>
        <v>0</v>
      </c>
      <c r="X67" s="77" t="e">
        <f t="shared" si="18"/>
        <v>#DIV/0!</v>
      </c>
      <c r="Y67" s="180"/>
      <c r="Z67" s="174" t="str">
        <f t="shared" si="43"/>
        <v/>
      </c>
      <c r="AA67" s="38">
        <v>45</v>
      </c>
      <c r="AB67" s="132" t="str">
        <f t="shared" si="44"/>
        <v/>
      </c>
      <c r="AC67" s="132" t="str">
        <f t="shared" si="45"/>
        <v/>
      </c>
      <c r="AD67" s="132" t="str">
        <f t="shared" si="46"/>
        <v/>
      </c>
      <c r="AE67" s="132" t="str">
        <f t="shared" si="47"/>
        <v/>
      </c>
      <c r="AF67" s="159" t="str">
        <f t="shared" si="48"/>
        <v/>
      </c>
    </row>
    <row r="68" spans="2:32" x14ac:dyDescent="0.25">
      <c r="B68" s="231"/>
      <c r="C68" s="232"/>
      <c r="D68" s="234"/>
      <c r="E68" s="234"/>
      <c r="F68" s="235"/>
      <c r="G68" s="162">
        <f t="shared" si="13"/>
        <v>0</v>
      </c>
      <c r="H68" s="111">
        <f t="shared" si="7"/>
        <v>0</v>
      </c>
      <c r="I68" s="111">
        <f t="shared" si="5"/>
        <v>0</v>
      </c>
      <c r="J68" s="162">
        <f t="shared" si="14"/>
        <v>0</v>
      </c>
      <c r="K68" s="165">
        <f t="shared" si="15"/>
        <v>0</v>
      </c>
      <c r="L68" s="163">
        <f t="shared" si="8"/>
        <v>0</v>
      </c>
      <c r="M68" s="164" t="b">
        <f t="shared" si="19"/>
        <v>0</v>
      </c>
      <c r="N68" s="164" t="b">
        <f t="shared" si="20"/>
        <v>0</v>
      </c>
      <c r="O68" s="164" t="b">
        <f t="shared" si="21"/>
        <v>0</v>
      </c>
      <c r="P68" s="164" t="b">
        <f t="shared" si="22"/>
        <v>0</v>
      </c>
      <c r="Q68" s="166" t="b">
        <f t="shared" si="23"/>
        <v>0</v>
      </c>
      <c r="R68" s="166" t="b">
        <f t="shared" si="23"/>
        <v>0</v>
      </c>
      <c r="S68" s="166" t="b">
        <f t="shared" si="23"/>
        <v>0</v>
      </c>
      <c r="T68" s="166" t="b">
        <f t="shared" si="23"/>
        <v>0</v>
      </c>
      <c r="U68" s="166" t="b">
        <f t="shared" si="25"/>
        <v>0</v>
      </c>
      <c r="V68" s="44" t="b">
        <f t="shared" si="17"/>
        <v>0</v>
      </c>
      <c r="W68" s="44" t="b">
        <f t="shared" si="24"/>
        <v>0</v>
      </c>
      <c r="X68" s="77" t="e">
        <f t="shared" si="18"/>
        <v>#DIV/0!</v>
      </c>
      <c r="Y68" s="180"/>
      <c r="Z68" s="174" t="str">
        <f t="shared" si="43"/>
        <v/>
      </c>
      <c r="AA68" s="38">
        <v>46</v>
      </c>
      <c r="AB68" s="132" t="str">
        <f t="shared" si="44"/>
        <v/>
      </c>
      <c r="AC68" s="132" t="str">
        <f t="shared" si="45"/>
        <v/>
      </c>
      <c r="AD68" s="132" t="str">
        <f t="shared" si="46"/>
        <v/>
      </c>
      <c r="AE68" s="132" t="str">
        <f t="shared" si="47"/>
        <v/>
      </c>
      <c r="AF68" s="159" t="str">
        <f t="shared" si="48"/>
        <v/>
      </c>
    </row>
    <row r="69" spans="2:32" x14ac:dyDescent="0.25">
      <c r="B69" s="231"/>
      <c r="C69" s="232"/>
      <c r="D69" s="234"/>
      <c r="E69" s="234"/>
      <c r="F69" s="235"/>
      <c r="G69" s="162">
        <f t="shared" si="13"/>
        <v>0</v>
      </c>
      <c r="H69" s="111">
        <f t="shared" si="7"/>
        <v>0</v>
      </c>
      <c r="I69" s="111">
        <f t="shared" si="5"/>
        <v>0</v>
      </c>
      <c r="J69" s="162">
        <f t="shared" si="14"/>
        <v>0</v>
      </c>
      <c r="K69" s="165">
        <f t="shared" si="15"/>
        <v>0</v>
      </c>
      <c r="L69" s="163">
        <f t="shared" si="8"/>
        <v>0</v>
      </c>
      <c r="M69" s="164" t="b">
        <f t="shared" si="19"/>
        <v>0</v>
      </c>
      <c r="N69" s="164" t="b">
        <f t="shared" si="20"/>
        <v>0</v>
      </c>
      <c r="O69" s="164" t="b">
        <f t="shared" si="21"/>
        <v>0</v>
      </c>
      <c r="P69" s="164" t="b">
        <f t="shared" si="22"/>
        <v>0</v>
      </c>
      <c r="Q69" s="166" t="b">
        <f t="shared" si="23"/>
        <v>0</v>
      </c>
      <c r="R69" s="166" t="b">
        <f t="shared" si="23"/>
        <v>0</v>
      </c>
      <c r="S69" s="166" t="b">
        <f t="shared" si="23"/>
        <v>0</v>
      </c>
      <c r="T69" s="166" t="b">
        <f t="shared" si="23"/>
        <v>0</v>
      </c>
      <c r="U69" s="166" t="b">
        <f t="shared" si="25"/>
        <v>0</v>
      </c>
      <c r="V69" s="44" t="b">
        <f t="shared" si="17"/>
        <v>0</v>
      </c>
      <c r="W69" s="44" t="b">
        <f t="shared" si="24"/>
        <v>0</v>
      </c>
      <c r="X69" s="77" t="e">
        <f t="shared" si="18"/>
        <v>#DIV/0!</v>
      </c>
      <c r="Y69" s="180"/>
      <c r="Z69" s="174" t="str">
        <f t="shared" si="43"/>
        <v/>
      </c>
      <c r="AA69" s="38">
        <v>47</v>
      </c>
      <c r="AB69" s="132" t="str">
        <f t="shared" si="44"/>
        <v/>
      </c>
      <c r="AC69" s="132" t="str">
        <f t="shared" si="45"/>
        <v/>
      </c>
      <c r="AD69" s="132" t="str">
        <f t="shared" si="46"/>
        <v/>
      </c>
      <c r="AE69" s="132" t="str">
        <f t="shared" si="47"/>
        <v/>
      </c>
      <c r="AF69" s="159" t="str">
        <f t="shared" si="48"/>
        <v/>
      </c>
    </row>
    <row r="70" spans="2:32" x14ac:dyDescent="0.25">
      <c r="B70" s="231"/>
      <c r="C70" s="232"/>
      <c r="D70" s="234"/>
      <c r="E70" s="234"/>
      <c r="F70" s="235"/>
      <c r="G70" s="162">
        <f t="shared" si="13"/>
        <v>0</v>
      </c>
      <c r="H70" s="111">
        <f t="shared" si="7"/>
        <v>0</v>
      </c>
      <c r="I70" s="111">
        <f t="shared" si="5"/>
        <v>0</v>
      </c>
      <c r="J70" s="162">
        <f t="shared" si="14"/>
        <v>0</v>
      </c>
      <c r="K70" s="165">
        <f t="shared" si="15"/>
        <v>0</v>
      </c>
      <c r="L70" s="163">
        <f t="shared" si="8"/>
        <v>0</v>
      </c>
      <c r="M70" s="164" t="b">
        <f t="shared" si="19"/>
        <v>0</v>
      </c>
      <c r="N70" s="164" t="b">
        <f t="shared" si="20"/>
        <v>0</v>
      </c>
      <c r="O70" s="164" t="b">
        <f t="shared" si="21"/>
        <v>0</v>
      </c>
      <c r="P70" s="164" t="b">
        <f t="shared" si="22"/>
        <v>0</v>
      </c>
      <c r="Q70" s="166" t="b">
        <f t="shared" si="23"/>
        <v>0</v>
      </c>
      <c r="R70" s="166" t="b">
        <f t="shared" si="23"/>
        <v>0</v>
      </c>
      <c r="S70" s="166" t="b">
        <f t="shared" si="23"/>
        <v>0</v>
      </c>
      <c r="T70" s="166" t="b">
        <f t="shared" si="23"/>
        <v>0</v>
      </c>
      <c r="U70" s="166" t="b">
        <f t="shared" si="25"/>
        <v>0</v>
      </c>
      <c r="V70" s="44" t="b">
        <f t="shared" si="17"/>
        <v>0</v>
      </c>
      <c r="W70" s="44" t="b">
        <f t="shared" si="24"/>
        <v>0</v>
      </c>
      <c r="X70" s="77" t="e">
        <f t="shared" si="18"/>
        <v>#DIV/0!</v>
      </c>
      <c r="Y70" s="180"/>
      <c r="Z70" s="174" t="str">
        <f t="shared" si="43"/>
        <v/>
      </c>
      <c r="AA70" s="38">
        <v>48</v>
      </c>
      <c r="AB70" s="132" t="str">
        <f t="shared" si="44"/>
        <v/>
      </c>
      <c r="AC70" s="132" t="str">
        <f t="shared" si="45"/>
        <v/>
      </c>
      <c r="AD70" s="132" t="str">
        <f t="shared" si="46"/>
        <v/>
      </c>
      <c r="AE70" s="132" t="str">
        <f t="shared" si="47"/>
        <v/>
      </c>
      <c r="AF70" s="159" t="str">
        <f t="shared" si="48"/>
        <v/>
      </c>
    </row>
    <row r="71" spans="2:32" x14ac:dyDescent="0.25">
      <c r="B71" s="231"/>
      <c r="C71" s="232"/>
      <c r="D71" s="234"/>
      <c r="E71" s="234"/>
      <c r="F71" s="235"/>
      <c r="G71" s="162">
        <f t="shared" si="13"/>
        <v>0</v>
      </c>
      <c r="H71" s="111">
        <f t="shared" si="7"/>
        <v>0</v>
      </c>
      <c r="I71" s="111">
        <f t="shared" si="5"/>
        <v>0</v>
      </c>
      <c r="J71" s="162">
        <f t="shared" si="14"/>
        <v>0</v>
      </c>
      <c r="K71" s="165">
        <f t="shared" si="15"/>
        <v>0</v>
      </c>
      <c r="L71" s="163">
        <f t="shared" si="8"/>
        <v>0</v>
      </c>
      <c r="M71" s="164" t="b">
        <f t="shared" si="19"/>
        <v>0</v>
      </c>
      <c r="N71" s="164" t="b">
        <f t="shared" si="20"/>
        <v>0</v>
      </c>
      <c r="O71" s="164" t="b">
        <f t="shared" si="21"/>
        <v>0</v>
      </c>
      <c r="P71" s="164" t="b">
        <f t="shared" si="22"/>
        <v>0</v>
      </c>
      <c r="Q71" s="166" t="b">
        <f t="shared" si="23"/>
        <v>0</v>
      </c>
      <c r="R71" s="166" t="b">
        <f t="shared" si="23"/>
        <v>0</v>
      </c>
      <c r="S71" s="166" t="b">
        <f t="shared" si="23"/>
        <v>0</v>
      </c>
      <c r="T71" s="166" t="b">
        <f t="shared" si="23"/>
        <v>0</v>
      </c>
      <c r="U71" s="166" t="b">
        <f t="shared" si="25"/>
        <v>0</v>
      </c>
      <c r="V71" s="44" t="b">
        <f t="shared" si="17"/>
        <v>0</v>
      </c>
      <c r="W71" s="44" t="b">
        <f t="shared" si="24"/>
        <v>0</v>
      </c>
      <c r="X71" s="77" t="e">
        <f t="shared" si="18"/>
        <v>#DIV/0!</v>
      </c>
      <c r="Y71" s="180"/>
      <c r="Z71" s="174" t="str">
        <f t="shared" si="43"/>
        <v/>
      </c>
      <c r="AA71" s="38">
        <v>49</v>
      </c>
      <c r="AB71" s="132" t="str">
        <f t="shared" si="44"/>
        <v/>
      </c>
      <c r="AC71" s="132" t="str">
        <f t="shared" si="45"/>
        <v/>
      </c>
      <c r="AD71" s="132" t="str">
        <f t="shared" si="46"/>
        <v/>
      </c>
      <c r="AE71" s="132" t="str">
        <f t="shared" si="47"/>
        <v/>
      </c>
      <c r="AF71" s="159" t="str">
        <f t="shared" si="48"/>
        <v/>
      </c>
    </row>
    <row r="72" spans="2:32" x14ac:dyDescent="0.25">
      <c r="B72" s="231"/>
      <c r="C72" s="232"/>
      <c r="D72" s="234"/>
      <c r="E72" s="234"/>
      <c r="F72" s="235"/>
      <c r="G72" s="162">
        <f t="shared" si="13"/>
        <v>0</v>
      </c>
      <c r="H72" s="111">
        <f t="shared" si="7"/>
        <v>0</v>
      </c>
      <c r="I72" s="111">
        <f t="shared" ref="I72:I135" si="49">IF(F72&gt;0,MAX(E72-iL_,0)+MAX(0,H71-H72),0)</f>
        <v>0</v>
      </c>
      <c r="J72" s="162">
        <f t="shared" si="14"/>
        <v>0</v>
      </c>
      <c r="K72" s="165">
        <f t="shared" si="15"/>
        <v>0</v>
      </c>
      <c r="L72" s="163">
        <f t="shared" si="8"/>
        <v>0</v>
      </c>
      <c r="M72" s="164" t="b">
        <f t="shared" si="19"/>
        <v>0</v>
      </c>
      <c r="N72" s="164" t="b">
        <f t="shared" si="20"/>
        <v>0</v>
      </c>
      <c r="O72" s="164" t="b">
        <f t="shared" si="21"/>
        <v>0</v>
      </c>
      <c r="P72" s="164" t="b">
        <f t="shared" si="22"/>
        <v>0</v>
      </c>
      <c r="Q72" s="166" t="b">
        <f t="shared" si="23"/>
        <v>0</v>
      </c>
      <c r="R72" s="166" t="b">
        <f t="shared" si="23"/>
        <v>0</v>
      </c>
      <c r="S72" s="166" t="b">
        <f t="shared" si="23"/>
        <v>0</v>
      </c>
      <c r="T72" s="166" t="b">
        <f t="shared" si="23"/>
        <v>0</v>
      </c>
      <c r="U72" s="166" t="b">
        <f t="shared" si="25"/>
        <v>0</v>
      </c>
      <c r="V72" s="44" t="b">
        <f t="shared" si="17"/>
        <v>0</v>
      </c>
      <c r="W72" s="44" t="b">
        <f t="shared" si="24"/>
        <v>0</v>
      </c>
      <c r="X72" s="77" t="e">
        <f t="shared" si="18"/>
        <v>#DIV/0!</v>
      </c>
      <c r="Y72" s="180"/>
      <c r="Z72" s="174" t="str">
        <f t="shared" si="43"/>
        <v/>
      </c>
      <c r="AA72" s="20">
        <v>50</v>
      </c>
      <c r="AB72" s="132" t="str">
        <f t="shared" si="44"/>
        <v/>
      </c>
      <c r="AC72" s="132" t="str">
        <f t="shared" si="45"/>
        <v/>
      </c>
      <c r="AD72" s="132" t="str">
        <f t="shared" si="46"/>
        <v/>
      </c>
      <c r="AE72" s="132" t="str">
        <f t="shared" si="47"/>
        <v/>
      </c>
      <c r="AF72" s="160" t="str">
        <f t="shared" si="48"/>
        <v/>
      </c>
    </row>
    <row r="73" spans="2:32" x14ac:dyDescent="0.25">
      <c r="B73" s="231"/>
      <c r="C73" s="232"/>
      <c r="D73" s="234"/>
      <c r="E73" s="234"/>
      <c r="F73" s="235"/>
      <c r="G73" s="162">
        <f t="shared" si="13"/>
        <v>0</v>
      </c>
      <c r="H73" s="111">
        <f t="shared" ref="H73:H136" si="50">IF(F73&lt;=0,E73+H72,MAX(0,H72-F73*3))</f>
        <v>0</v>
      </c>
      <c r="I73" s="111">
        <f t="shared" si="49"/>
        <v>0</v>
      </c>
      <c r="J73" s="162">
        <f t="shared" si="14"/>
        <v>0</v>
      </c>
      <c r="K73" s="165">
        <f t="shared" si="15"/>
        <v>0</v>
      </c>
      <c r="L73" s="163">
        <f t="shared" ref="L73:L136" si="51">IF(K73=1,L72+1,L72)</f>
        <v>0</v>
      </c>
      <c r="M73" s="164" t="b">
        <f t="shared" si="19"/>
        <v>0</v>
      </c>
      <c r="N73" s="164" t="b">
        <f t="shared" si="20"/>
        <v>0</v>
      </c>
      <c r="O73" s="164" t="b">
        <f t="shared" si="21"/>
        <v>0</v>
      </c>
      <c r="P73" s="164" t="b">
        <f t="shared" si="22"/>
        <v>0</v>
      </c>
      <c r="Q73" s="166" t="b">
        <f t="shared" si="23"/>
        <v>0</v>
      </c>
      <c r="R73" s="166" t="b">
        <f t="shared" si="23"/>
        <v>0</v>
      </c>
      <c r="S73" s="166" t="b">
        <f t="shared" si="23"/>
        <v>0</v>
      </c>
      <c r="T73" s="166" t="b">
        <f t="shared" si="23"/>
        <v>0</v>
      </c>
      <c r="U73" s="166" t="b">
        <f t="shared" si="25"/>
        <v>0</v>
      </c>
      <c r="V73" s="44" t="b">
        <f t="shared" si="17"/>
        <v>0</v>
      </c>
      <c r="W73" s="44" t="b">
        <f t="shared" si="24"/>
        <v>0</v>
      </c>
      <c r="X73" s="77" t="e">
        <f t="shared" si="18"/>
        <v>#DIV/0!</v>
      </c>
      <c r="Y73" s="180"/>
    </row>
    <row r="74" spans="2:32" x14ac:dyDescent="0.25">
      <c r="B74" s="231"/>
      <c r="C74" s="232"/>
      <c r="D74" s="234"/>
      <c r="E74" s="234"/>
      <c r="F74" s="235"/>
      <c r="G74" s="162">
        <f t="shared" si="13"/>
        <v>0</v>
      </c>
      <c r="H74" s="111">
        <f t="shared" si="50"/>
        <v>0</v>
      </c>
      <c r="I74" s="111">
        <f t="shared" si="49"/>
        <v>0</v>
      </c>
      <c r="J74" s="162">
        <f t="shared" si="14"/>
        <v>0</v>
      </c>
      <c r="K74" s="165">
        <f t="shared" si="15"/>
        <v>0</v>
      </c>
      <c r="L74" s="163">
        <f t="shared" si="51"/>
        <v>0</v>
      </c>
      <c r="M74" s="164" t="b">
        <f t="shared" si="19"/>
        <v>0</v>
      </c>
      <c r="N74" s="164" t="b">
        <f t="shared" si="20"/>
        <v>0</v>
      </c>
      <c r="O74" s="164" t="b">
        <f t="shared" si="21"/>
        <v>0</v>
      </c>
      <c r="P74" s="164" t="b">
        <f t="shared" si="22"/>
        <v>0</v>
      </c>
      <c r="Q74" s="166" t="b">
        <f t="shared" si="23"/>
        <v>0</v>
      </c>
      <c r="R74" s="166" t="b">
        <f t="shared" si="23"/>
        <v>0</v>
      </c>
      <c r="S74" s="166" t="b">
        <f t="shared" si="23"/>
        <v>0</v>
      </c>
      <c r="T74" s="166" t="b">
        <f t="shared" si="23"/>
        <v>0</v>
      </c>
      <c r="U74" s="166" t="b">
        <f t="shared" si="25"/>
        <v>0</v>
      </c>
      <c r="V74" s="44" t="b">
        <f t="shared" si="17"/>
        <v>0</v>
      </c>
      <c r="W74" s="44" t="b">
        <f t="shared" si="24"/>
        <v>0</v>
      </c>
      <c r="X74" s="77" t="e">
        <f t="shared" si="18"/>
        <v>#DIV/0!</v>
      </c>
      <c r="Y74" s="180"/>
    </row>
    <row r="75" spans="2:32" x14ac:dyDescent="0.25">
      <c r="B75" s="231"/>
      <c r="C75" s="232"/>
      <c r="D75" s="234"/>
      <c r="E75" s="234"/>
      <c r="F75" s="235"/>
      <c r="G75" s="162">
        <f t="shared" ref="G75:G138" si="52">IF(K75=1,D74,IF(K75&gt;0,G74,D75))</f>
        <v>0</v>
      </c>
      <c r="H75" s="111">
        <f t="shared" si="50"/>
        <v>0</v>
      </c>
      <c r="I75" s="111">
        <f t="shared" si="49"/>
        <v>0</v>
      </c>
      <c r="J75" s="162">
        <f t="shared" ref="J75:J138" si="53">D75-G75</f>
        <v>0</v>
      </c>
      <c r="K75" s="165">
        <f t="shared" ref="K75:K138" si="54">IF(AND(K74&gt;0,K74&lt;4),K74+1,IF(AND(I75&gt;=NdbMin1_,I74&lt;Ndbmax0_,SUM(I71:I74)&lt;TorrAckMax_),1,0))</f>
        <v>0</v>
      </c>
      <c r="L75" s="163">
        <f t="shared" si="51"/>
        <v>0</v>
      </c>
      <c r="M75" s="164" t="b">
        <f t="shared" si="19"/>
        <v>0</v>
      </c>
      <c r="N75" s="164" t="b">
        <f t="shared" si="20"/>
        <v>0</v>
      </c>
      <c r="O75" s="164" t="b">
        <f t="shared" si="21"/>
        <v>0</v>
      </c>
      <c r="P75" s="164" t="b">
        <f t="shared" si="22"/>
        <v>0</v>
      </c>
      <c r="Q75" s="166" t="b">
        <f t="shared" si="23"/>
        <v>0</v>
      </c>
      <c r="R75" s="166" t="b">
        <f t="shared" si="23"/>
        <v>0</v>
      </c>
      <c r="S75" s="166" t="b">
        <f t="shared" si="23"/>
        <v>0</v>
      </c>
      <c r="T75" s="166" t="b">
        <f t="shared" ref="T75:T138" si="55">IF(AND(P74=FALSE,P75&lt;&gt;FALSE),P75)</f>
        <v>0</v>
      </c>
      <c r="U75" s="166" t="b">
        <f t="shared" si="25"/>
        <v>0</v>
      </c>
      <c r="V75" s="44" t="b">
        <f t="shared" ref="V75:V138" si="56">IF(K75=1,J75/I75/10,IF(K75=2,SUM(J74:J75)/SUM(I74:I75)/10,IF(K75=3,SUM(J73:J75)/SUM(I73:I75)/10,IF(K75=4,SUM(J72:J75)/SUM(I72:I75)/10))))</f>
        <v>0</v>
      </c>
      <c r="W75" s="44" t="b">
        <f t="shared" si="24"/>
        <v>0</v>
      </c>
      <c r="X75" s="77" t="e">
        <f t="shared" ref="X75:X138" si="57">G75+(I75*$AA$19+I74*$AB$19+I73*$AC$19+I72*$AD$19)*10</f>
        <v>#DIV/0!</v>
      </c>
      <c r="Y75" s="180"/>
    </row>
    <row r="76" spans="2:32" x14ac:dyDescent="0.25">
      <c r="B76" s="231"/>
      <c r="C76" s="232"/>
      <c r="D76" s="234"/>
      <c r="E76" s="234"/>
      <c r="F76" s="235"/>
      <c r="G76" s="162">
        <f t="shared" si="52"/>
        <v>0</v>
      </c>
      <c r="H76" s="111">
        <f t="shared" si="50"/>
        <v>0</v>
      </c>
      <c r="I76" s="111">
        <f t="shared" si="49"/>
        <v>0</v>
      </c>
      <c r="J76" s="162">
        <f t="shared" si="53"/>
        <v>0</v>
      </c>
      <c r="K76" s="165">
        <f t="shared" si="54"/>
        <v>0</v>
      </c>
      <c r="L76" s="163">
        <f t="shared" si="51"/>
        <v>0</v>
      </c>
      <c r="M76" s="164" t="b">
        <f t="shared" ref="M76:M139" si="58">IF($K76=1,MAX($J76/($I76*0.001)/10000,0),IF(AND(K76&gt;1,K76&lt;=4),M75))</f>
        <v>0</v>
      </c>
      <c r="N76" s="164" t="b">
        <f t="shared" ref="N76:N139" si="59">IF($K75=1,MAX((J76-M76*I76*0.001*10000)/(I75*0.001)/10000,0),IF(AND(K76&gt;1,K76&lt;=4),N75))</f>
        <v>0</v>
      </c>
      <c r="O76" s="164" t="b">
        <f t="shared" ref="O76:O139" si="60">IF($K74=1,MAX((J76-(M76*I76+N76*I75)*0.001*10000)/(I74*0.001)/10000,0),IF(AND(K76&gt;1,K76&lt;=4),O75))</f>
        <v>0</v>
      </c>
      <c r="P76" s="164" t="b">
        <f t="shared" ref="P76:P139" si="61">IF($K73=1,MAX((J76-(M76*I76+N76*I75+O76*I74)*10000*0.001)/(I73*0.001)/10000,0),IF(AND(K76&gt;1,K76&lt;=4),P75))</f>
        <v>0</v>
      </c>
      <c r="Q76" s="166" t="b">
        <f t="shared" ref="Q76:T139" si="62">IF(AND(M75=FALSE,M76&lt;&gt;FALSE),M76)</f>
        <v>0</v>
      </c>
      <c r="R76" s="166" t="b">
        <f t="shared" si="62"/>
        <v>0</v>
      </c>
      <c r="S76" s="166" t="b">
        <f t="shared" si="62"/>
        <v>0</v>
      </c>
      <c r="T76" s="166" t="b">
        <f t="shared" si="55"/>
        <v>0</v>
      </c>
      <c r="U76" s="166" t="b">
        <f t="shared" si="25"/>
        <v>0</v>
      </c>
      <c r="V76" s="44" t="b">
        <f t="shared" si="56"/>
        <v>0</v>
      </c>
      <c r="W76" s="44" t="b">
        <f t="shared" ref="W76:W139" si="63">IF(V76&lt;&gt;FALSE,V76-V75)</f>
        <v>0</v>
      </c>
      <c r="X76" s="77" t="e">
        <f t="shared" si="57"/>
        <v>#DIV/0!</v>
      </c>
      <c r="Y76" s="180"/>
    </row>
    <row r="77" spans="2:32" x14ac:dyDescent="0.25">
      <c r="B77" s="231"/>
      <c r="C77" s="232"/>
      <c r="D77" s="234"/>
      <c r="E77" s="234"/>
      <c r="F77" s="235"/>
      <c r="G77" s="162">
        <f t="shared" si="52"/>
        <v>0</v>
      </c>
      <c r="H77" s="111">
        <f t="shared" si="50"/>
        <v>0</v>
      </c>
      <c r="I77" s="111">
        <f t="shared" si="49"/>
        <v>0</v>
      </c>
      <c r="J77" s="162">
        <f t="shared" si="53"/>
        <v>0</v>
      </c>
      <c r="K77" s="165">
        <f t="shared" si="54"/>
        <v>0</v>
      </c>
      <c r="L77" s="163">
        <f t="shared" si="51"/>
        <v>0</v>
      </c>
      <c r="M77" s="164" t="b">
        <f t="shared" si="58"/>
        <v>0</v>
      </c>
      <c r="N77" s="164" t="b">
        <f t="shared" si="59"/>
        <v>0</v>
      </c>
      <c r="O77" s="164" t="b">
        <f t="shared" si="60"/>
        <v>0</v>
      </c>
      <c r="P77" s="164" t="b">
        <f t="shared" si="61"/>
        <v>0</v>
      </c>
      <c r="Q77" s="166" t="b">
        <f t="shared" si="62"/>
        <v>0</v>
      </c>
      <c r="R77" s="166" t="b">
        <f t="shared" si="62"/>
        <v>0</v>
      </c>
      <c r="S77" s="166" t="b">
        <f t="shared" si="62"/>
        <v>0</v>
      </c>
      <c r="T77" s="166" t="b">
        <f t="shared" si="55"/>
        <v>0</v>
      </c>
      <c r="U77" s="166" t="b">
        <f t="shared" si="25"/>
        <v>0</v>
      </c>
      <c r="V77" s="44" t="b">
        <f t="shared" si="56"/>
        <v>0</v>
      </c>
      <c r="W77" s="44" t="b">
        <f t="shared" si="63"/>
        <v>0</v>
      </c>
      <c r="X77" s="77" t="e">
        <f t="shared" si="57"/>
        <v>#DIV/0!</v>
      </c>
      <c r="Y77" s="180"/>
    </row>
    <row r="78" spans="2:32" x14ac:dyDescent="0.25">
      <c r="B78" s="231"/>
      <c r="C78" s="232"/>
      <c r="D78" s="234"/>
      <c r="E78" s="234"/>
      <c r="F78" s="235"/>
      <c r="G78" s="162">
        <f t="shared" si="52"/>
        <v>0</v>
      </c>
      <c r="H78" s="111">
        <f t="shared" si="50"/>
        <v>0</v>
      </c>
      <c r="I78" s="111">
        <f t="shared" si="49"/>
        <v>0</v>
      </c>
      <c r="J78" s="162">
        <f t="shared" si="53"/>
        <v>0</v>
      </c>
      <c r="K78" s="165">
        <f t="shared" si="54"/>
        <v>0</v>
      </c>
      <c r="L78" s="163">
        <f t="shared" si="51"/>
        <v>0</v>
      </c>
      <c r="M78" s="164" t="b">
        <f t="shared" si="58"/>
        <v>0</v>
      </c>
      <c r="N78" s="164" t="b">
        <f t="shared" si="59"/>
        <v>0</v>
      </c>
      <c r="O78" s="164" t="b">
        <f t="shared" si="60"/>
        <v>0</v>
      </c>
      <c r="P78" s="164" t="b">
        <f t="shared" si="61"/>
        <v>0</v>
      </c>
      <c r="Q78" s="166" t="b">
        <f t="shared" si="62"/>
        <v>0</v>
      </c>
      <c r="R78" s="166" t="b">
        <f t="shared" si="62"/>
        <v>0</v>
      </c>
      <c r="S78" s="166" t="b">
        <f t="shared" si="62"/>
        <v>0</v>
      </c>
      <c r="T78" s="166" t="b">
        <f t="shared" si="55"/>
        <v>0</v>
      </c>
      <c r="U78" s="166" t="b">
        <f t="shared" si="25"/>
        <v>0</v>
      </c>
      <c r="V78" s="44" t="b">
        <f t="shared" si="56"/>
        <v>0</v>
      </c>
      <c r="W78" s="44" t="b">
        <f t="shared" si="63"/>
        <v>0</v>
      </c>
      <c r="X78" s="77" t="e">
        <f t="shared" si="57"/>
        <v>#DIV/0!</v>
      </c>
      <c r="Y78" s="180"/>
    </row>
    <row r="79" spans="2:32" x14ac:dyDescent="0.25">
      <c r="B79" s="231"/>
      <c r="C79" s="232"/>
      <c r="D79" s="234"/>
      <c r="E79" s="234"/>
      <c r="F79" s="235"/>
      <c r="G79" s="162">
        <f t="shared" si="52"/>
        <v>0</v>
      </c>
      <c r="H79" s="111">
        <f t="shared" si="50"/>
        <v>0</v>
      </c>
      <c r="I79" s="111">
        <f t="shared" si="49"/>
        <v>0</v>
      </c>
      <c r="J79" s="162">
        <f t="shared" si="53"/>
        <v>0</v>
      </c>
      <c r="K79" s="165">
        <f t="shared" si="54"/>
        <v>0</v>
      </c>
      <c r="L79" s="163">
        <f t="shared" si="51"/>
        <v>0</v>
      </c>
      <c r="M79" s="164" t="b">
        <f t="shared" si="58"/>
        <v>0</v>
      </c>
      <c r="N79" s="164" t="b">
        <f t="shared" si="59"/>
        <v>0</v>
      </c>
      <c r="O79" s="164" t="b">
        <f t="shared" si="60"/>
        <v>0</v>
      </c>
      <c r="P79" s="164" t="b">
        <f t="shared" si="61"/>
        <v>0</v>
      </c>
      <c r="Q79" s="166" t="b">
        <f t="shared" si="62"/>
        <v>0</v>
      </c>
      <c r="R79" s="166" t="b">
        <f t="shared" si="62"/>
        <v>0</v>
      </c>
      <c r="S79" s="166" t="b">
        <f t="shared" si="62"/>
        <v>0</v>
      </c>
      <c r="T79" s="166" t="b">
        <f t="shared" si="55"/>
        <v>0</v>
      </c>
      <c r="U79" s="166" t="b">
        <f t="shared" ref="U79:U142" si="64">IF(AND(T79&lt;&gt;FALSE,S78&lt;&gt;FALSE,R77&lt;&gt;FALSE,Q76&lt;&gt;FALSE),Q76+R77+S78+T79)</f>
        <v>0</v>
      </c>
      <c r="V79" s="44" t="b">
        <f t="shared" si="56"/>
        <v>0</v>
      </c>
      <c r="W79" s="44" t="b">
        <f t="shared" si="63"/>
        <v>0</v>
      </c>
      <c r="X79" s="77" t="e">
        <f t="shared" si="57"/>
        <v>#DIV/0!</v>
      </c>
      <c r="Y79" s="180"/>
    </row>
    <row r="80" spans="2:32" x14ac:dyDescent="0.25">
      <c r="B80" s="231"/>
      <c r="C80" s="232"/>
      <c r="D80" s="234"/>
      <c r="E80" s="234"/>
      <c r="F80" s="235"/>
      <c r="G80" s="162">
        <f t="shared" si="52"/>
        <v>0</v>
      </c>
      <c r="H80" s="111">
        <f t="shared" si="50"/>
        <v>0</v>
      </c>
      <c r="I80" s="111">
        <f t="shared" si="49"/>
        <v>0</v>
      </c>
      <c r="J80" s="162">
        <f t="shared" si="53"/>
        <v>0</v>
      </c>
      <c r="K80" s="165">
        <f t="shared" si="54"/>
        <v>0</v>
      </c>
      <c r="L80" s="163">
        <f t="shared" si="51"/>
        <v>0</v>
      </c>
      <c r="M80" s="164" t="b">
        <f t="shared" si="58"/>
        <v>0</v>
      </c>
      <c r="N80" s="164" t="b">
        <f t="shared" si="59"/>
        <v>0</v>
      </c>
      <c r="O80" s="164" t="b">
        <f t="shared" si="60"/>
        <v>0</v>
      </c>
      <c r="P80" s="164" t="b">
        <f t="shared" si="61"/>
        <v>0</v>
      </c>
      <c r="Q80" s="166" t="b">
        <f t="shared" si="62"/>
        <v>0</v>
      </c>
      <c r="R80" s="166" t="b">
        <f t="shared" si="62"/>
        <v>0</v>
      </c>
      <c r="S80" s="166" t="b">
        <f t="shared" si="62"/>
        <v>0</v>
      </c>
      <c r="T80" s="166" t="b">
        <f t="shared" si="55"/>
        <v>0</v>
      </c>
      <c r="U80" s="166" t="b">
        <f t="shared" si="64"/>
        <v>0</v>
      </c>
      <c r="V80" s="44" t="b">
        <f t="shared" si="56"/>
        <v>0</v>
      </c>
      <c r="W80" s="44" t="b">
        <f t="shared" si="63"/>
        <v>0</v>
      </c>
      <c r="X80" s="77" t="e">
        <f t="shared" si="57"/>
        <v>#DIV/0!</v>
      </c>
      <c r="Y80" s="180"/>
    </row>
    <row r="81" spans="2:25" x14ac:dyDescent="0.25">
      <c r="B81" s="231"/>
      <c r="C81" s="232"/>
      <c r="D81" s="234"/>
      <c r="E81" s="234"/>
      <c r="F81" s="235"/>
      <c r="G81" s="162">
        <f t="shared" si="52"/>
        <v>0</v>
      </c>
      <c r="H81" s="111">
        <f t="shared" si="50"/>
        <v>0</v>
      </c>
      <c r="I81" s="111">
        <f t="shared" si="49"/>
        <v>0</v>
      </c>
      <c r="J81" s="162">
        <f t="shared" si="53"/>
        <v>0</v>
      </c>
      <c r="K81" s="165">
        <f t="shared" si="54"/>
        <v>0</v>
      </c>
      <c r="L81" s="163">
        <f t="shared" si="51"/>
        <v>0</v>
      </c>
      <c r="M81" s="164" t="b">
        <f t="shared" si="58"/>
        <v>0</v>
      </c>
      <c r="N81" s="164" t="b">
        <f t="shared" si="59"/>
        <v>0</v>
      </c>
      <c r="O81" s="164" t="b">
        <f t="shared" si="60"/>
        <v>0</v>
      </c>
      <c r="P81" s="164" t="b">
        <f t="shared" si="61"/>
        <v>0</v>
      </c>
      <c r="Q81" s="166" t="b">
        <f t="shared" si="62"/>
        <v>0</v>
      </c>
      <c r="R81" s="166" t="b">
        <f t="shared" si="62"/>
        <v>0</v>
      </c>
      <c r="S81" s="166" t="b">
        <f t="shared" si="62"/>
        <v>0</v>
      </c>
      <c r="T81" s="166" t="b">
        <f t="shared" si="55"/>
        <v>0</v>
      </c>
      <c r="U81" s="166" t="b">
        <f t="shared" si="64"/>
        <v>0</v>
      </c>
      <c r="V81" s="44" t="b">
        <f t="shared" si="56"/>
        <v>0</v>
      </c>
      <c r="W81" s="44" t="b">
        <f t="shared" si="63"/>
        <v>0</v>
      </c>
      <c r="X81" s="77" t="e">
        <f t="shared" si="57"/>
        <v>#DIV/0!</v>
      </c>
      <c r="Y81" s="180"/>
    </row>
    <row r="82" spans="2:25" x14ac:dyDescent="0.25">
      <c r="B82" s="231"/>
      <c r="C82" s="232"/>
      <c r="D82" s="234"/>
      <c r="E82" s="234"/>
      <c r="F82" s="235"/>
      <c r="G82" s="162">
        <f t="shared" si="52"/>
        <v>0</v>
      </c>
      <c r="H82" s="111">
        <f t="shared" si="50"/>
        <v>0</v>
      </c>
      <c r="I82" s="111">
        <f t="shared" si="49"/>
        <v>0</v>
      </c>
      <c r="J82" s="162">
        <f t="shared" si="53"/>
        <v>0</v>
      </c>
      <c r="K82" s="165">
        <f t="shared" si="54"/>
        <v>0</v>
      </c>
      <c r="L82" s="163">
        <f t="shared" si="51"/>
        <v>0</v>
      </c>
      <c r="M82" s="164" t="b">
        <f t="shared" si="58"/>
        <v>0</v>
      </c>
      <c r="N82" s="164" t="b">
        <f t="shared" si="59"/>
        <v>0</v>
      </c>
      <c r="O82" s="164" t="b">
        <f t="shared" si="60"/>
        <v>0</v>
      </c>
      <c r="P82" s="164" t="b">
        <f t="shared" si="61"/>
        <v>0</v>
      </c>
      <c r="Q82" s="166" t="b">
        <f t="shared" si="62"/>
        <v>0</v>
      </c>
      <c r="R82" s="166" t="b">
        <f t="shared" si="62"/>
        <v>0</v>
      </c>
      <c r="S82" s="166" t="b">
        <f t="shared" si="62"/>
        <v>0</v>
      </c>
      <c r="T82" s="166" t="b">
        <f t="shared" si="55"/>
        <v>0</v>
      </c>
      <c r="U82" s="166" t="b">
        <f t="shared" si="64"/>
        <v>0</v>
      </c>
      <c r="V82" s="44" t="b">
        <f t="shared" si="56"/>
        <v>0</v>
      </c>
      <c r="W82" s="44" t="b">
        <f t="shared" si="63"/>
        <v>0</v>
      </c>
      <c r="X82" s="77" t="e">
        <f t="shared" si="57"/>
        <v>#DIV/0!</v>
      </c>
      <c r="Y82" s="180"/>
    </row>
    <row r="83" spans="2:25" x14ac:dyDescent="0.25">
      <c r="B83" s="231"/>
      <c r="C83" s="232"/>
      <c r="D83" s="234"/>
      <c r="E83" s="234"/>
      <c r="F83" s="235"/>
      <c r="G83" s="162">
        <f t="shared" si="52"/>
        <v>0</v>
      </c>
      <c r="H83" s="111">
        <f t="shared" si="50"/>
        <v>0</v>
      </c>
      <c r="I83" s="111">
        <f t="shared" si="49"/>
        <v>0</v>
      </c>
      <c r="J83" s="162">
        <f t="shared" si="53"/>
        <v>0</v>
      </c>
      <c r="K83" s="165">
        <f t="shared" si="54"/>
        <v>0</v>
      </c>
      <c r="L83" s="163">
        <f t="shared" si="51"/>
        <v>0</v>
      </c>
      <c r="M83" s="164" t="b">
        <f t="shared" si="58"/>
        <v>0</v>
      </c>
      <c r="N83" s="164" t="b">
        <f t="shared" si="59"/>
        <v>0</v>
      </c>
      <c r="O83" s="164" t="b">
        <f t="shared" si="60"/>
        <v>0</v>
      </c>
      <c r="P83" s="164" t="b">
        <f t="shared" si="61"/>
        <v>0</v>
      </c>
      <c r="Q83" s="166" t="b">
        <f t="shared" si="62"/>
        <v>0</v>
      </c>
      <c r="R83" s="166" t="b">
        <f t="shared" si="62"/>
        <v>0</v>
      </c>
      <c r="S83" s="166" t="b">
        <f t="shared" si="62"/>
        <v>0</v>
      </c>
      <c r="T83" s="166" t="b">
        <f t="shared" si="55"/>
        <v>0</v>
      </c>
      <c r="U83" s="166" t="b">
        <f t="shared" si="64"/>
        <v>0</v>
      </c>
      <c r="V83" s="44" t="b">
        <f t="shared" si="56"/>
        <v>0</v>
      </c>
      <c r="W83" s="44" t="b">
        <f t="shared" si="63"/>
        <v>0</v>
      </c>
      <c r="X83" s="77" t="e">
        <f t="shared" si="57"/>
        <v>#DIV/0!</v>
      </c>
      <c r="Y83" s="180"/>
    </row>
    <row r="84" spans="2:25" x14ac:dyDescent="0.25">
      <c r="B84" s="231"/>
      <c r="C84" s="232"/>
      <c r="D84" s="234"/>
      <c r="E84" s="234"/>
      <c r="F84" s="235"/>
      <c r="G84" s="162">
        <f t="shared" si="52"/>
        <v>0</v>
      </c>
      <c r="H84" s="111">
        <f t="shared" si="50"/>
        <v>0</v>
      </c>
      <c r="I84" s="111">
        <f t="shared" si="49"/>
        <v>0</v>
      </c>
      <c r="J84" s="162">
        <f t="shared" si="53"/>
        <v>0</v>
      </c>
      <c r="K84" s="165">
        <f t="shared" si="54"/>
        <v>0</v>
      </c>
      <c r="L84" s="163">
        <f t="shared" si="51"/>
        <v>0</v>
      </c>
      <c r="M84" s="164" t="b">
        <f t="shared" si="58"/>
        <v>0</v>
      </c>
      <c r="N84" s="164" t="b">
        <f t="shared" si="59"/>
        <v>0</v>
      </c>
      <c r="O84" s="164" t="b">
        <f t="shared" si="60"/>
        <v>0</v>
      </c>
      <c r="P84" s="164" t="b">
        <f t="shared" si="61"/>
        <v>0</v>
      </c>
      <c r="Q84" s="166" t="b">
        <f t="shared" si="62"/>
        <v>0</v>
      </c>
      <c r="R84" s="166" t="b">
        <f t="shared" si="62"/>
        <v>0</v>
      </c>
      <c r="S84" s="166" t="b">
        <f t="shared" si="62"/>
        <v>0</v>
      </c>
      <c r="T84" s="166" t="b">
        <f t="shared" si="55"/>
        <v>0</v>
      </c>
      <c r="U84" s="166" t="b">
        <f t="shared" si="64"/>
        <v>0</v>
      </c>
      <c r="V84" s="44" t="b">
        <f t="shared" si="56"/>
        <v>0</v>
      </c>
      <c r="W84" s="44" t="b">
        <f t="shared" si="63"/>
        <v>0</v>
      </c>
      <c r="X84" s="77" t="e">
        <f t="shared" si="57"/>
        <v>#DIV/0!</v>
      </c>
      <c r="Y84" s="180"/>
    </row>
    <row r="85" spans="2:25" x14ac:dyDescent="0.25">
      <c r="B85" s="231"/>
      <c r="C85" s="232"/>
      <c r="D85" s="234"/>
      <c r="E85" s="234"/>
      <c r="F85" s="235"/>
      <c r="G85" s="162">
        <f t="shared" si="52"/>
        <v>0</v>
      </c>
      <c r="H85" s="111">
        <f t="shared" si="50"/>
        <v>0</v>
      </c>
      <c r="I85" s="111">
        <f t="shared" si="49"/>
        <v>0</v>
      </c>
      <c r="J85" s="162">
        <f t="shared" si="53"/>
        <v>0</v>
      </c>
      <c r="K85" s="165">
        <f t="shared" si="54"/>
        <v>0</v>
      </c>
      <c r="L85" s="163">
        <f t="shared" si="51"/>
        <v>0</v>
      </c>
      <c r="M85" s="164" t="b">
        <f t="shared" si="58"/>
        <v>0</v>
      </c>
      <c r="N85" s="164" t="b">
        <f t="shared" si="59"/>
        <v>0</v>
      </c>
      <c r="O85" s="164" t="b">
        <f t="shared" si="60"/>
        <v>0</v>
      </c>
      <c r="P85" s="164" t="b">
        <f t="shared" si="61"/>
        <v>0</v>
      </c>
      <c r="Q85" s="166" t="b">
        <f t="shared" si="62"/>
        <v>0</v>
      </c>
      <c r="R85" s="166" t="b">
        <f t="shared" si="62"/>
        <v>0</v>
      </c>
      <c r="S85" s="166" t="b">
        <f t="shared" si="62"/>
        <v>0</v>
      </c>
      <c r="T85" s="166" t="b">
        <f t="shared" si="55"/>
        <v>0</v>
      </c>
      <c r="U85" s="166" t="b">
        <f t="shared" si="64"/>
        <v>0</v>
      </c>
      <c r="V85" s="44" t="b">
        <f t="shared" si="56"/>
        <v>0</v>
      </c>
      <c r="W85" s="44" t="b">
        <f t="shared" si="63"/>
        <v>0</v>
      </c>
      <c r="X85" s="77" t="e">
        <f t="shared" si="57"/>
        <v>#DIV/0!</v>
      </c>
      <c r="Y85" s="180"/>
    </row>
    <row r="86" spans="2:25" x14ac:dyDescent="0.25">
      <c r="B86" s="231"/>
      <c r="C86" s="232"/>
      <c r="D86" s="234"/>
      <c r="E86" s="234"/>
      <c r="F86" s="235"/>
      <c r="G86" s="162">
        <f t="shared" si="52"/>
        <v>0</v>
      </c>
      <c r="H86" s="111">
        <f t="shared" si="50"/>
        <v>0</v>
      </c>
      <c r="I86" s="111">
        <f t="shared" si="49"/>
        <v>0</v>
      </c>
      <c r="J86" s="162">
        <f t="shared" si="53"/>
        <v>0</v>
      </c>
      <c r="K86" s="165">
        <f t="shared" si="54"/>
        <v>0</v>
      </c>
      <c r="L86" s="163">
        <f t="shared" si="51"/>
        <v>0</v>
      </c>
      <c r="M86" s="164" t="b">
        <f t="shared" si="58"/>
        <v>0</v>
      </c>
      <c r="N86" s="164" t="b">
        <f t="shared" si="59"/>
        <v>0</v>
      </c>
      <c r="O86" s="164" t="b">
        <f t="shared" si="60"/>
        <v>0</v>
      </c>
      <c r="P86" s="164" t="b">
        <f t="shared" si="61"/>
        <v>0</v>
      </c>
      <c r="Q86" s="166" t="b">
        <f t="shared" si="62"/>
        <v>0</v>
      </c>
      <c r="R86" s="166" t="b">
        <f t="shared" si="62"/>
        <v>0</v>
      </c>
      <c r="S86" s="166" t="b">
        <f t="shared" si="62"/>
        <v>0</v>
      </c>
      <c r="T86" s="166" t="b">
        <f t="shared" si="55"/>
        <v>0</v>
      </c>
      <c r="U86" s="166" t="b">
        <f t="shared" si="64"/>
        <v>0</v>
      </c>
      <c r="V86" s="44" t="b">
        <f t="shared" si="56"/>
        <v>0</v>
      </c>
      <c r="W86" s="44" t="b">
        <f t="shared" si="63"/>
        <v>0</v>
      </c>
      <c r="X86" s="77" t="e">
        <f t="shared" si="57"/>
        <v>#DIV/0!</v>
      </c>
      <c r="Y86" s="180"/>
    </row>
    <row r="87" spans="2:25" x14ac:dyDescent="0.25">
      <c r="B87" s="231"/>
      <c r="C87" s="232"/>
      <c r="D87" s="234"/>
      <c r="E87" s="234"/>
      <c r="F87" s="235"/>
      <c r="G87" s="162">
        <f t="shared" si="52"/>
        <v>0</v>
      </c>
      <c r="H87" s="111">
        <f t="shared" si="50"/>
        <v>0</v>
      </c>
      <c r="I87" s="111">
        <f t="shared" si="49"/>
        <v>0</v>
      </c>
      <c r="J87" s="162">
        <f t="shared" si="53"/>
        <v>0</v>
      </c>
      <c r="K87" s="165">
        <f t="shared" si="54"/>
        <v>0</v>
      </c>
      <c r="L87" s="163">
        <f t="shared" si="51"/>
        <v>0</v>
      </c>
      <c r="M87" s="164" t="b">
        <f t="shared" si="58"/>
        <v>0</v>
      </c>
      <c r="N87" s="164" t="b">
        <f t="shared" si="59"/>
        <v>0</v>
      </c>
      <c r="O87" s="164" t="b">
        <f t="shared" si="60"/>
        <v>0</v>
      </c>
      <c r="P87" s="164" t="b">
        <f t="shared" si="61"/>
        <v>0</v>
      </c>
      <c r="Q87" s="166" t="b">
        <f t="shared" si="62"/>
        <v>0</v>
      </c>
      <c r="R87" s="166" t="b">
        <f t="shared" si="62"/>
        <v>0</v>
      </c>
      <c r="S87" s="166" t="b">
        <f t="shared" si="62"/>
        <v>0</v>
      </c>
      <c r="T87" s="166" t="b">
        <f t="shared" si="55"/>
        <v>0</v>
      </c>
      <c r="U87" s="166" t="b">
        <f t="shared" si="64"/>
        <v>0</v>
      </c>
      <c r="V87" s="44" t="b">
        <f t="shared" si="56"/>
        <v>0</v>
      </c>
      <c r="W87" s="44" t="b">
        <f t="shared" si="63"/>
        <v>0</v>
      </c>
      <c r="X87" s="77" t="e">
        <f t="shared" si="57"/>
        <v>#DIV/0!</v>
      </c>
      <c r="Y87" s="180"/>
    </row>
    <row r="88" spans="2:25" x14ac:dyDescent="0.25">
      <c r="B88" s="231"/>
      <c r="C88" s="232"/>
      <c r="D88" s="234"/>
      <c r="E88" s="234"/>
      <c r="F88" s="235"/>
      <c r="G88" s="162">
        <f t="shared" si="52"/>
        <v>0</v>
      </c>
      <c r="H88" s="111">
        <f t="shared" si="50"/>
        <v>0</v>
      </c>
      <c r="I88" s="111">
        <f t="shared" si="49"/>
        <v>0</v>
      </c>
      <c r="J88" s="162">
        <f t="shared" si="53"/>
        <v>0</v>
      </c>
      <c r="K88" s="165">
        <f t="shared" si="54"/>
        <v>0</v>
      </c>
      <c r="L88" s="163">
        <f t="shared" si="51"/>
        <v>0</v>
      </c>
      <c r="M88" s="164" t="b">
        <f t="shared" si="58"/>
        <v>0</v>
      </c>
      <c r="N88" s="164" t="b">
        <f t="shared" si="59"/>
        <v>0</v>
      </c>
      <c r="O88" s="164" t="b">
        <f t="shared" si="60"/>
        <v>0</v>
      </c>
      <c r="P88" s="164" t="b">
        <f t="shared" si="61"/>
        <v>0</v>
      </c>
      <c r="Q88" s="166" t="b">
        <f t="shared" si="62"/>
        <v>0</v>
      </c>
      <c r="R88" s="166" t="b">
        <f t="shared" si="62"/>
        <v>0</v>
      </c>
      <c r="S88" s="166" t="b">
        <f t="shared" si="62"/>
        <v>0</v>
      </c>
      <c r="T88" s="166" t="b">
        <f t="shared" si="55"/>
        <v>0</v>
      </c>
      <c r="U88" s="166" t="b">
        <f t="shared" si="64"/>
        <v>0</v>
      </c>
      <c r="V88" s="44" t="b">
        <f t="shared" si="56"/>
        <v>0</v>
      </c>
      <c r="W88" s="44" t="b">
        <f t="shared" si="63"/>
        <v>0</v>
      </c>
      <c r="X88" s="77" t="e">
        <f t="shared" si="57"/>
        <v>#DIV/0!</v>
      </c>
      <c r="Y88" s="180"/>
    </row>
    <row r="89" spans="2:25" x14ac:dyDescent="0.25">
      <c r="B89" s="231"/>
      <c r="C89" s="232"/>
      <c r="D89" s="234"/>
      <c r="E89" s="234"/>
      <c r="F89" s="235"/>
      <c r="G89" s="162">
        <f t="shared" si="52"/>
        <v>0</v>
      </c>
      <c r="H89" s="111">
        <f t="shared" si="50"/>
        <v>0</v>
      </c>
      <c r="I89" s="111">
        <f t="shared" si="49"/>
        <v>0</v>
      </c>
      <c r="J89" s="162">
        <f t="shared" si="53"/>
        <v>0</v>
      </c>
      <c r="K89" s="165">
        <f t="shared" si="54"/>
        <v>0</v>
      </c>
      <c r="L89" s="163">
        <f t="shared" si="51"/>
        <v>0</v>
      </c>
      <c r="M89" s="164" t="b">
        <f t="shared" si="58"/>
        <v>0</v>
      </c>
      <c r="N89" s="164" t="b">
        <f t="shared" si="59"/>
        <v>0</v>
      </c>
      <c r="O89" s="164" t="b">
        <f t="shared" si="60"/>
        <v>0</v>
      </c>
      <c r="P89" s="164" t="b">
        <f t="shared" si="61"/>
        <v>0</v>
      </c>
      <c r="Q89" s="166" t="b">
        <f t="shared" si="62"/>
        <v>0</v>
      </c>
      <c r="R89" s="166" t="b">
        <f t="shared" si="62"/>
        <v>0</v>
      </c>
      <c r="S89" s="166" t="b">
        <f t="shared" si="62"/>
        <v>0</v>
      </c>
      <c r="T89" s="166" t="b">
        <f t="shared" si="55"/>
        <v>0</v>
      </c>
      <c r="U89" s="166" t="b">
        <f t="shared" si="64"/>
        <v>0</v>
      </c>
      <c r="V89" s="44" t="b">
        <f t="shared" si="56"/>
        <v>0</v>
      </c>
      <c r="W89" s="44" t="b">
        <f t="shared" si="63"/>
        <v>0</v>
      </c>
      <c r="X89" s="77" t="e">
        <f t="shared" si="57"/>
        <v>#DIV/0!</v>
      </c>
      <c r="Y89" s="180"/>
    </row>
    <row r="90" spans="2:25" x14ac:dyDescent="0.25">
      <c r="B90" s="231"/>
      <c r="C90" s="232"/>
      <c r="D90" s="234"/>
      <c r="E90" s="234"/>
      <c r="F90" s="235"/>
      <c r="G90" s="162">
        <f t="shared" si="52"/>
        <v>0</v>
      </c>
      <c r="H90" s="111">
        <f t="shared" si="50"/>
        <v>0</v>
      </c>
      <c r="I90" s="111">
        <f t="shared" si="49"/>
        <v>0</v>
      </c>
      <c r="J90" s="162">
        <f t="shared" si="53"/>
        <v>0</v>
      </c>
      <c r="K90" s="165">
        <f t="shared" si="54"/>
        <v>0</v>
      </c>
      <c r="L90" s="163">
        <f t="shared" si="51"/>
        <v>0</v>
      </c>
      <c r="M90" s="164" t="b">
        <f t="shared" si="58"/>
        <v>0</v>
      </c>
      <c r="N90" s="164" t="b">
        <f t="shared" si="59"/>
        <v>0</v>
      </c>
      <c r="O90" s="164" t="b">
        <f t="shared" si="60"/>
        <v>0</v>
      </c>
      <c r="P90" s="164" t="b">
        <f t="shared" si="61"/>
        <v>0</v>
      </c>
      <c r="Q90" s="166" t="b">
        <f t="shared" si="62"/>
        <v>0</v>
      </c>
      <c r="R90" s="166" t="b">
        <f t="shared" si="62"/>
        <v>0</v>
      </c>
      <c r="S90" s="166" t="b">
        <f t="shared" si="62"/>
        <v>0</v>
      </c>
      <c r="T90" s="166" t="b">
        <f t="shared" si="55"/>
        <v>0</v>
      </c>
      <c r="U90" s="166" t="b">
        <f t="shared" si="64"/>
        <v>0</v>
      </c>
      <c r="V90" s="44" t="b">
        <f t="shared" si="56"/>
        <v>0</v>
      </c>
      <c r="W90" s="44" t="b">
        <f t="shared" si="63"/>
        <v>0</v>
      </c>
      <c r="X90" s="77" t="e">
        <f t="shared" si="57"/>
        <v>#DIV/0!</v>
      </c>
      <c r="Y90" s="180"/>
    </row>
    <row r="91" spans="2:25" x14ac:dyDescent="0.25">
      <c r="B91" s="231"/>
      <c r="C91" s="232"/>
      <c r="D91" s="234"/>
      <c r="E91" s="234"/>
      <c r="F91" s="235"/>
      <c r="G91" s="162">
        <f t="shared" si="52"/>
        <v>0</v>
      </c>
      <c r="H91" s="111">
        <f t="shared" si="50"/>
        <v>0</v>
      </c>
      <c r="I91" s="111">
        <f t="shared" si="49"/>
        <v>0</v>
      </c>
      <c r="J91" s="162">
        <f t="shared" si="53"/>
        <v>0</v>
      </c>
      <c r="K91" s="165">
        <f t="shared" si="54"/>
        <v>0</v>
      </c>
      <c r="L91" s="163">
        <f t="shared" si="51"/>
        <v>0</v>
      </c>
      <c r="M91" s="164" t="b">
        <f t="shared" si="58"/>
        <v>0</v>
      </c>
      <c r="N91" s="164" t="b">
        <f t="shared" si="59"/>
        <v>0</v>
      </c>
      <c r="O91" s="164" t="b">
        <f t="shared" si="60"/>
        <v>0</v>
      </c>
      <c r="P91" s="164" t="b">
        <f t="shared" si="61"/>
        <v>0</v>
      </c>
      <c r="Q91" s="166" t="b">
        <f t="shared" si="62"/>
        <v>0</v>
      </c>
      <c r="R91" s="166" t="b">
        <f t="shared" si="62"/>
        <v>0</v>
      </c>
      <c r="S91" s="166" t="b">
        <f t="shared" si="62"/>
        <v>0</v>
      </c>
      <c r="T91" s="166" t="b">
        <f t="shared" si="55"/>
        <v>0</v>
      </c>
      <c r="U91" s="166" t="b">
        <f t="shared" si="64"/>
        <v>0</v>
      </c>
      <c r="V91" s="44" t="b">
        <f t="shared" si="56"/>
        <v>0</v>
      </c>
      <c r="W91" s="44" t="b">
        <f t="shared" si="63"/>
        <v>0</v>
      </c>
      <c r="X91" s="77" t="e">
        <f t="shared" si="57"/>
        <v>#DIV/0!</v>
      </c>
      <c r="Y91" s="180"/>
    </row>
    <row r="92" spans="2:25" x14ac:dyDescent="0.25">
      <c r="B92" s="231"/>
      <c r="C92" s="232"/>
      <c r="D92" s="234"/>
      <c r="E92" s="234"/>
      <c r="F92" s="235"/>
      <c r="G92" s="162">
        <f t="shared" si="52"/>
        <v>0</v>
      </c>
      <c r="H92" s="111">
        <f t="shared" si="50"/>
        <v>0</v>
      </c>
      <c r="I92" s="111">
        <f t="shared" si="49"/>
        <v>0</v>
      </c>
      <c r="J92" s="162">
        <f t="shared" si="53"/>
        <v>0</v>
      </c>
      <c r="K92" s="165">
        <f t="shared" si="54"/>
        <v>0</v>
      </c>
      <c r="L92" s="163">
        <f t="shared" si="51"/>
        <v>0</v>
      </c>
      <c r="M92" s="164" t="b">
        <f t="shared" si="58"/>
        <v>0</v>
      </c>
      <c r="N92" s="164" t="b">
        <f t="shared" si="59"/>
        <v>0</v>
      </c>
      <c r="O92" s="164" t="b">
        <f t="shared" si="60"/>
        <v>0</v>
      </c>
      <c r="P92" s="164" t="b">
        <f t="shared" si="61"/>
        <v>0</v>
      </c>
      <c r="Q92" s="166" t="b">
        <f t="shared" si="62"/>
        <v>0</v>
      </c>
      <c r="R92" s="166" t="b">
        <f t="shared" si="62"/>
        <v>0</v>
      </c>
      <c r="S92" s="166" t="b">
        <f t="shared" si="62"/>
        <v>0</v>
      </c>
      <c r="T92" s="166" t="b">
        <f t="shared" si="55"/>
        <v>0</v>
      </c>
      <c r="U92" s="166" t="b">
        <f t="shared" si="64"/>
        <v>0</v>
      </c>
      <c r="V92" s="44" t="b">
        <f t="shared" si="56"/>
        <v>0</v>
      </c>
      <c r="W92" s="44" t="b">
        <f t="shared" si="63"/>
        <v>0</v>
      </c>
      <c r="X92" s="77" t="e">
        <f t="shared" si="57"/>
        <v>#DIV/0!</v>
      </c>
      <c r="Y92" s="180"/>
    </row>
    <row r="93" spans="2:25" x14ac:dyDescent="0.25">
      <c r="B93" s="231"/>
      <c r="C93" s="232"/>
      <c r="D93" s="234"/>
      <c r="E93" s="234"/>
      <c r="F93" s="235"/>
      <c r="G93" s="162">
        <f t="shared" si="52"/>
        <v>0</v>
      </c>
      <c r="H93" s="111">
        <f t="shared" si="50"/>
        <v>0</v>
      </c>
      <c r="I93" s="111">
        <f t="shared" si="49"/>
        <v>0</v>
      </c>
      <c r="J93" s="162">
        <f t="shared" si="53"/>
        <v>0</v>
      </c>
      <c r="K93" s="165">
        <f t="shared" si="54"/>
        <v>0</v>
      </c>
      <c r="L93" s="163">
        <f t="shared" si="51"/>
        <v>0</v>
      </c>
      <c r="M93" s="164" t="b">
        <f t="shared" si="58"/>
        <v>0</v>
      </c>
      <c r="N93" s="164" t="b">
        <f t="shared" si="59"/>
        <v>0</v>
      </c>
      <c r="O93" s="164" t="b">
        <f t="shared" si="60"/>
        <v>0</v>
      </c>
      <c r="P93" s="164" t="b">
        <f t="shared" si="61"/>
        <v>0</v>
      </c>
      <c r="Q93" s="166" t="b">
        <f t="shared" si="62"/>
        <v>0</v>
      </c>
      <c r="R93" s="166" t="b">
        <f t="shared" si="62"/>
        <v>0</v>
      </c>
      <c r="S93" s="166" t="b">
        <f t="shared" si="62"/>
        <v>0</v>
      </c>
      <c r="T93" s="166" t="b">
        <f t="shared" si="55"/>
        <v>0</v>
      </c>
      <c r="U93" s="166" t="b">
        <f t="shared" si="64"/>
        <v>0</v>
      </c>
      <c r="V93" s="44" t="b">
        <f t="shared" si="56"/>
        <v>0</v>
      </c>
      <c r="W93" s="44" t="b">
        <f t="shared" si="63"/>
        <v>0</v>
      </c>
      <c r="X93" s="77" t="e">
        <f t="shared" si="57"/>
        <v>#DIV/0!</v>
      </c>
      <c r="Y93" s="180"/>
    </row>
    <row r="94" spans="2:25" x14ac:dyDescent="0.25">
      <c r="B94" s="231"/>
      <c r="C94" s="232"/>
      <c r="D94" s="234"/>
      <c r="E94" s="234"/>
      <c r="F94" s="235"/>
      <c r="G94" s="162">
        <f t="shared" si="52"/>
        <v>0</v>
      </c>
      <c r="H94" s="111">
        <f t="shared" si="50"/>
        <v>0</v>
      </c>
      <c r="I94" s="111">
        <f t="shared" si="49"/>
        <v>0</v>
      </c>
      <c r="J94" s="162">
        <f t="shared" si="53"/>
        <v>0</v>
      </c>
      <c r="K94" s="165">
        <f t="shared" si="54"/>
        <v>0</v>
      </c>
      <c r="L94" s="163">
        <f t="shared" si="51"/>
        <v>0</v>
      </c>
      <c r="M94" s="164" t="b">
        <f t="shared" si="58"/>
        <v>0</v>
      </c>
      <c r="N94" s="164" t="b">
        <f t="shared" si="59"/>
        <v>0</v>
      </c>
      <c r="O94" s="164" t="b">
        <f t="shared" si="60"/>
        <v>0</v>
      </c>
      <c r="P94" s="164" t="b">
        <f t="shared" si="61"/>
        <v>0</v>
      </c>
      <c r="Q94" s="166" t="b">
        <f t="shared" si="62"/>
        <v>0</v>
      </c>
      <c r="R94" s="166" t="b">
        <f t="shared" si="62"/>
        <v>0</v>
      </c>
      <c r="S94" s="166" t="b">
        <f t="shared" si="62"/>
        <v>0</v>
      </c>
      <c r="T94" s="166" t="b">
        <f t="shared" si="55"/>
        <v>0</v>
      </c>
      <c r="U94" s="166" t="b">
        <f t="shared" si="64"/>
        <v>0</v>
      </c>
      <c r="V94" s="44" t="b">
        <f t="shared" si="56"/>
        <v>0</v>
      </c>
      <c r="W94" s="44" t="b">
        <f t="shared" si="63"/>
        <v>0</v>
      </c>
      <c r="X94" s="77" t="e">
        <f t="shared" si="57"/>
        <v>#DIV/0!</v>
      </c>
      <c r="Y94" s="180"/>
    </row>
    <row r="95" spans="2:25" x14ac:dyDescent="0.25">
      <c r="B95" s="231"/>
      <c r="C95" s="232"/>
      <c r="D95" s="234"/>
      <c r="E95" s="234"/>
      <c r="F95" s="235"/>
      <c r="G95" s="162">
        <f t="shared" si="52"/>
        <v>0</v>
      </c>
      <c r="H95" s="111">
        <f t="shared" si="50"/>
        <v>0</v>
      </c>
      <c r="I95" s="111">
        <f t="shared" si="49"/>
        <v>0</v>
      </c>
      <c r="J95" s="162">
        <f t="shared" si="53"/>
        <v>0</v>
      </c>
      <c r="K95" s="165">
        <f t="shared" si="54"/>
        <v>0</v>
      </c>
      <c r="L95" s="163">
        <f t="shared" si="51"/>
        <v>0</v>
      </c>
      <c r="M95" s="164" t="b">
        <f t="shared" si="58"/>
        <v>0</v>
      </c>
      <c r="N95" s="164" t="b">
        <f t="shared" si="59"/>
        <v>0</v>
      </c>
      <c r="O95" s="164" t="b">
        <f t="shared" si="60"/>
        <v>0</v>
      </c>
      <c r="P95" s="164" t="b">
        <f t="shared" si="61"/>
        <v>0</v>
      </c>
      <c r="Q95" s="166" t="b">
        <f t="shared" si="62"/>
        <v>0</v>
      </c>
      <c r="R95" s="166" t="b">
        <f t="shared" si="62"/>
        <v>0</v>
      </c>
      <c r="S95" s="166" t="b">
        <f t="shared" si="62"/>
        <v>0</v>
      </c>
      <c r="T95" s="166" t="b">
        <f t="shared" si="55"/>
        <v>0</v>
      </c>
      <c r="U95" s="166" t="b">
        <f t="shared" si="64"/>
        <v>0</v>
      </c>
      <c r="V95" s="44" t="b">
        <f t="shared" si="56"/>
        <v>0</v>
      </c>
      <c r="W95" s="44" t="b">
        <f t="shared" si="63"/>
        <v>0</v>
      </c>
      <c r="X95" s="77" t="e">
        <f t="shared" si="57"/>
        <v>#DIV/0!</v>
      </c>
      <c r="Y95" s="180"/>
    </row>
    <row r="96" spans="2:25" x14ac:dyDescent="0.25">
      <c r="B96" s="231"/>
      <c r="C96" s="232"/>
      <c r="D96" s="234"/>
      <c r="E96" s="234"/>
      <c r="F96" s="235"/>
      <c r="G96" s="162">
        <f t="shared" si="52"/>
        <v>0</v>
      </c>
      <c r="H96" s="111">
        <f t="shared" si="50"/>
        <v>0</v>
      </c>
      <c r="I96" s="111">
        <f t="shared" si="49"/>
        <v>0</v>
      </c>
      <c r="J96" s="162">
        <f t="shared" si="53"/>
        <v>0</v>
      </c>
      <c r="K96" s="165">
        <f t="shared" si="54"/>
        <v>0</v>
      </c>
      <c r="L96" s="163">
        <f t="shared" si="51"/>
        <v>0</v>
      </c>
      <c r="M96" s="164" t="b">
        <f t="shared" si="58"/>
        <v>0</v>
      </c>
      <c r="N96" s="164" t="b">
        <f t="shared" si="59"/>
        <v>0</v>
      </c>
      <c r="O96" s="164" t="b">
        <f t="shared" si="60"/>
        <v>0</v>
      </c>
      <c r="P96" s="164" t="b">
        <f t="shared" si="61"/>
        <v>0</v>
      </c>
      <c r="Q96" s="166" t="b">
        <f t="shared" si="62"/>
        <v>0</v>
      </c>
      <c r="R96" s="166" t="b">
        <f t="shared" si="62"/>
        <v>0</v>
      </c>
      <c r="S96" s="166" t="b">
        <f t="shared" si="62"/>
        <v>0</v>
      </c>
      <c r="T96" s="166" t="b">
        <f t="shared" si="55"/>
        <v>0</v>
      </c>
      <c r="U96" s="166" t="b">
        <f t="shared" si="64"/>
        <v>0</v>
      </c>
      <c r="V96" s="44" t="b">
        <f t="shared" si="56"/>
        <v>0</v>
      </c>
      <c r="W96" s="44" t="b">
        <f t="shared" si="63"/>
        <v>0</v>
      </c>
      <c r="X96" s="77" t="e">
        <f t="shared" si="57"/>
        <v>#DIV/0!</v>
      </c>
      <c r="Y96" s="180"/>
    </row>
    <row r="97" spans="2:25" x14ac:dyDescent="0.25">
      <c r="B97" s="231"/>
      <c r="C97" s="232"/>
      <c r="D97" s="234"/>
      <c r="E97" s="234"/>
      <c r="F97" s="235"/>
      <c r="G97" s="162">
        <f t="shared" si="52"/>
        <v>0</v>
      </c>
      <c r="H97" s="111">
        <f t="shared" si="50"/>
        <v>0</v>
      </c>
      <c r="I97" s="111">
        <f t="shared" si="49"/>
        <v>0</v>
      </c>
      <c r="J97" s="162">
        <f t="shared" si="53"/>
        <v>0</v>
      </c>
      <c r="K97" s="165">
        <f t="shared" si="54"/>
        <v>0</v>
      </c>
      <c r="L97" s="163">
        <f t="shared" si="51"/>
        <v>0</v>
      </c>
      <c r="M97" s="164" t="b">
        <f t="shared" si="58"/>
        <v>0</v>
      </c>
      <c r="N97" s="164" t="b">
        <f t="shared" si="59"/>
        <v>0</v>
      </c>
      <c r="O97" s="164" t="b">
        <f t="shared" si="60"/>
        <v>0</v>
      </c>
      <c r="P97" s="164" t="b">
        <f t="shared" si="61"/>
        <v>0</v>
      </c>
      <c r="Q97" s="166" t="b">
        <f t="shared" si="62"/>
        <v>0</v>
      </c>
      <c r="R97" s="166" t="b">
        <f t="shared" si="62"/>
        <v>0</v>
      </c>
      <c r="S97" s="166" t="b">
        <f t="shared" si="62"/>
        <v>0</v>
      </c>
      <c r="T97" s="166" t="b">
        <f t="shared" si="55"/>
        <v>0</v>
      </c>
      <c r="U97" s="166" t="b">
        <f t="shared" si="64"/>
        <v>0</v>
      </c>
      <c r="V97" s="44" t="b">
        <f t="shared" si="56"/>
        <v>0</v>
      </c>
      <c r="W97" s="44" t="b">
        <f t="shared" si="63"/>
        <v>0</v>
      </c>
      <c r="X97" s="77" t="e">
        <f t="shared" si="57"/>
        <v>#DIV/0!</v>
      </c>
      <c r="Y97" s="180"/>
    </row>
    <row r="98" spans="2:25" x14ac:dyDescent="0.25">
      <c r="B98" s="231"/>
      <c r="C98" s="232"/>
      <c r="D98" s="234"/>
      <c r="E98" s="234"/>
      <c r="F98" s="235"/>
      <c r="G98" s="162">
        <f t="shared" si="52"/>
        <v>0</v>
      </c>
      <c r="H98" s="111">
        <f t="shared" si="50"/>
        <v>0</v>
      </c>
      <c r="I98" s="111">
        <f t="shared" si="49"/>
        <v>0</v>
      </c>
      <c r="J98" s="162">
        <f t="shared" si="53"/>
        <v>0</v>
      </c>
      <c r="K98" s="165">
        <f t="shared" si="54"/>
        <v>0</v>
      </c>
      <c r="L98" s="163">
        <f t="shared" si="51"/>
        <v>0</v>
      </c>
      <c r="M98" s="164" t="b">
        <f t="shared" si="58"/>
        <v>0</v>
      </c>
      <c r="N98" s="164" t="b">
        <f t="shared" si="59"/>
        <v>0</v>
      </c>
      <c r="O98" s="164" t="b">
        <f t="shared" si="60"/>
        <v>0</v>
      </c>
      <c r="P98" s="164" t="b">
        <f t="shared" si="61"/>
        <v>0</v>
      </c>
      <c r="Q98" s="166" t="b">
        <f t="shared" si="62"/>
        <v>0</v>
      </c>
      <c r="R98" s="166" t="b">
        <f t="shared" si="62"/>
        <v>0</v>
      </c>
      <c r="S98" s="166" t="b">
        <f t="shared" si="62"/>
        <v>0</v>
      </c>
      <c r="T98" s="166" t="b">
        <f t="shared" si="55"/>
        <v>0</v>
      </c>
      <c r="U98" s="166" t="b">
        <f t="shared" si="64"/>
        <v>0</v>
      </c>
      <c r="V98" s="44" t="b">
        <f t="shared" si="56"/>
        <v>0</v>
      </c>
      <c r="W98" s="44" t="b">
        <f t="shared" si="63"/>
        <v>0</v>
      </c>
      <c r="X98" s="77" t="e">
        <f t="shared" si="57"/>
        <v>#DIV/0!</v>
      </c>
      <c r="Y98" s="180"/>
    </row>
    <row r="99" spans="2:25" x14ac:dyDescent="0.25">
      <c r="B99" s="231"/>
      <c r="C99" s="232"/>
      <c r="D99" s="234"/>
      <c r="E99" s="234"/>
      <c r="F99" s="235"/>
      <c r="G99" s="162">
        <f t="shared" si="52"/>
        <v>0</v>
      </c>
      <c r="H99" s="111">
        <f t="shared" si="50"/>
        <v>0</v>
      </c>
      <c r="I99" s="111">
        <f t="shared" si="49"/>
        <v>0</v>
      </c>
      <c r="J99" s="162">
        <f t="shared" si="53"/>
        <v>0</v>
      </c>
      <c r="K99" s="165">
        <f t="shared" si="54"/>
        <v>0</v>
      </c>
      <c r="L99" s="163">
        <f t="shared" si="51"/>
        <v>0</v>
      </c>
      <c r="M99" s="164" t="b">
        <f t="shared" si="58"/>
        <v>0</v>
      </c>
      <c r="N99" s="164" t="b">
        <f t="shared" si="59"/>
        <v>0</v>
      </c>
      <c r="O99" s="164" t="b">
        <f t="shared" si="60"/>
        <v>0</v>
      </c>
      <c r="P99" s="164" t="b">
        <f t="shared" si="61"/>
        <v>0</v>
      </c>
      <c r="Q99" s="166" t="b">
        <f t="shared" si="62"/>
        <v>0</v>
      </c>
      <c r="R99" s="166" t="b">
        <f t="shared" si="62"/>
        <v>0</v>
      </c>
      <c r="S99" s="166" t="b">
        <f t="shared" si="62"/>
        <v>0</v>
      </c>
      <c r="T99" s="166" t="b">
        <f t="shared" si="55"/>
        <v>0</v>
      </c>
      <c r="U99" s="166" t="b">
        <f t="shared" si="64"/>
        <v>0</v>
      </c>
      <c r="V99" s="44" t="b">
        <f t="shared" si="56"/>
        <v>0</v>
      </c>
      <c r="W99" s="44" t="b">
        <f t="shared" si="63"/>
        <v>0</v>
      </c>
      <c r="X99" s="77" t="e">
        <f t="shared" si="57"/>
        <v>#DIV/0!</v>
      </c>
      <c r="Y99" s="180"/>
    </row>
    <row r="100" spans="2:25" x14ac:dyDescent="0.25">
      <c r="B100" s="231"/>
      <c r="C100" s="232"/>
      <c r="D100" s="234"/>
      <c r="E100" s="234"/>
      <c r="F100" s="235"/>
      <c r="G100" s="162">
        <f t="shared" si="52"/>
        <v>0</v>
      </c>
      <c r="H100" s="111">
        <f t="shared" si="50"/>
        <v>0</v>
      </c>
      <c r="I100" s="111">
        <f t="shared" si="49"/>
        <v>0</v>
      </c>
      <c r="J100" s="162">
        <f t="shared" si="53"/>
        <v>0</v>
      </c>
      <c r="K100" s="165">
        <f t="shared" si="54"/>
        <v>0</v>
      </c>
      <c r="L100" s="163">
        <f t="shared" si="51"/>
        <v>0</v>
      </c>
      <c r="M100" s="164" t="b">
        <f t="shared" si="58"/>
        <v>0</v>
      </c>
      <c r="N100" s="164" t="b">
        <f t="shared" si="59"/>
        <v>0</v>
      </c>
      <c r="O100" s="164" t="b">
        <f t="shared" si="60"/>
        <v>0</v>
      </c>
      <c r="P100" s="164" t="b">
        <f t="shared" si="61"/>
        <v>0</v>
      </c>
      <c r="Q100" s="166" t="b">
        <f t="shared" si="62"/>
        <v>0</v>
      </c>
      <c r="R100" s="166" t="b">
        <f t="shared" si="62"/>
        <v>0</v>
      </c>
      <c r="S100" s="166" t="b">
        <f t="shared" si="62"/>
        <v>0</v>
      </c>
      <c r="T100" s="166" t="b">
        <f t="shared" si="55"/>
        <v>0</v>
      </c>
      <c r="U100" s="166" t="b">
        <f t="shared" si="64"/>
        <v>0</v>
      </c>
      <c r="V100" s="44" t="b">
        <f t="shared" si="56"/>
        <v>0</v>
      </c>
      <c r="W100" s="44" t="b">
        <f t="shared" si="63"/>
        <v>0</v>
      </c>
      <c r="X100" s="77" t="e">
        <f t="shared" si="57"/>
        <v>#DIV/0!</v>
      </c>
      <c r="Y100" s="180"/>
    </row>
    <row r="101" spans="2:25" x14ac:dyDescent="0.25">
      <c r="B101" s="231"/>
      <c r="C101" s="232"/>
      <c r="D101" s="234"/>
      <c r="E101" s="234"/>
      <c r="F101" s="235"/>
      <c r="G101" s="162">
        <f t="shared" si="52"/>
        <v>0</v>
      </c>
      <c r="H101" s="111">
        <f t="shared" si="50"/>
        <v>0</v>
      </c>
      <c r="I101" s="111">
        <f t="shared" si="49"/>
        <v>0</v>
      </c>
      <c r="J101" s="162">
        <f t="shared" si="53"/>
        <v>0</v>
      </c>
      <c r="K101" s="165">
        <f t="shared" si="54"/>
        <v>0</v>
      </c>
      <c r="L101" s="163">
        <f t="shared" si="51"/>
        <v>0</v>
      </c>
      <c r="M101" s="164" t="b">
        <f t="shared" si="58"/>
        <v>0</v>
      </c>
      <c r="N101" s="164" t="b">
        <f t="shared" si="59"/>
        <v>0</v>
      </c>
      <c r="O101" s="164" t="b">
        <f t="shared" si="60"/>
        <v>0</v>
      </c>
      <c r="P101" s="164" t="b">
        <f t="shared" si="61"/>
        <v>0</v>
      </c>
      <c r="Q101" s="166" t="b">
        <f t="shared" si="62"/>
        <v>0</v>
      </c>
      <c r="R101" s="166" t="b">
        <f t="shared" si="62"/>
        <v>0</v>
      </c>
      <c r="S101" s="166" t="b">
        <f t="shared" si="62"/>
        <v>0</v>
      </c>
      <c r="T101" s="166" t="b">
        <f t="shared" si="55"/>
        <v>0</v>
      </c>
      <c r="U101" s="166" t="b">
        <f t="shared" si="64"/>
        <v>0</v>
      </c>
      <c r="V101" s="44" t="b">
        <f t="shared" si="56"/>
        <v>0</v>
      </c>
      <c r="W101" s="44" t="b">
        <f t="shared" si="63"/>
        <v>0</v>
      </c>
      <c r="X101" s="77" t="e">
        <f t="shared" si="57"/>
        <v>#DIV/0!</v>
      </c>
      <c r="Y101" s="180"/>
    </row>
    <row r="102" spans="2:25" x14ac:dyDescent="0.25">
      <c r="B102" s="231"/>
      <c r="C102" s="232"/>
      <c r="D102" s="234"/>
      <c r="E102" s="234"/>
      <c r="F102" s="235"/>
      <c r="G102" s="162">
        <f t="shared" si="52"/>
        <v>0</v>
      </c>
      <c r="H102" s="111">
        <f t="shared" si="50"/>
        <v>0</v>
      </c>
      <c r="I102" s="111">
        <f t="shared" si="49"/>
        <v>0</v>
      </c>
      <c r="J102" s="162">
        <f t="shared" si="53"/>
        <v>0</v>
      </c>
      <c r="K102" s="165">
        <f t="shared" si="54"/>
        <v>0</v>
      </c>
      <c r="L102" s="163">
        <f t="shared" si="51"/>
        <v>0</v>
      </c>
      <c r="M102" s="164" t="b">
        <f t="shared" si="58"/>
        <v>0</v>
      </c>
      <c r="N102" s="164" t="b">
        <f t="shared" si="59"/>
        <v>0</v>
      </c>
      <c r="O102" s="164" t="b">
        <f t="shared" si="60"/>
        <v>0</v>
      </c>
      <c r="P102" s="164" t="b">
        <f t="shared" si="61"/>
        <v>0</v>
      </c>
      <c r="Q102" s="166" t="b">
        <f t="shared" si="62"/>
        <v>0</v>
      </c>
      <c r="R102" s="166" t="b">
        <f t="shared" si="62"/>
        <v>0</v>
      </c>
      <c r="S102" s="166" t="b">
        <f t="shared" si="62"/>
        <v>0</v>
      </c>
      <c r="T102" s="166" t="b">
        <f t="shared" si="55"/>
        <v>0</v>
      </c>
      <c r="U102" s="166" t="b">
        <f t="shared" si="64"/>
        <v>0</v>
      </c>
      <c r="V102" s="44" t="b">
        <f t="shared" si="56"/>
        <v>0</v>
      </c>
      <c r="W102" s="44" t="b">
        <f t="shared" si="63"/>
        <v>0</v>
      </c>
      <c r="X102" s="77" t="e">
        <f t="shared" si="57"/>
        <v>#DIV/0!</v>
      </c>
      <c r="Y102" s="180"/>
    </row>
    <row r="103" spans="2:25" x14ac:dyDescent="0.25">
      <c r="B103" s="231"/>
      <c r="C103" s="232"/>
      <c r="D103" s="234"/>
      <c r="E103" s="234"/>
      <c r="F103" s="235"/>
      <c r="G103" s="162">
        <f t="shared" si="52"/>
        <v>0</v>
      </c>
      <c r="H103" s="111">
        <f t="shared" si="50"/>
        <v>0</v>
      </c>
      <c r="I103" s="111">
        <f t="shared" si="49"/>
        <v>0</v>
      </c>
      <c r="J103" s="162">
        <f t="shared" si="53"/>
        <v>0</v>
      </c>
      <c r="K103" s="165">
        <f t="shared" si="54"/>
        <v>0</v>
      </c>
      <c r="L103" s="163">
        <f t="shared" si="51"/>
        <v>0</v>
      </c>
      <c r="M103" s="164" t="b">
        <f t="shared" si="58"/>
        <v>0</v>
      </c>
      <c r="N103" s="164" t="b">
        <f t="shared" si="59"/>
        <v>0</v>
      </c>
      <c r="O103" s="164" t="b">
        <f t="shared" si="60"/>
        <v>0</v>
      </c>
      <c r="P103" s="164" t="b">
        <f t="shared" si="61"/>
        <v>0</v>
      </c>
      <c r="Q103" s="166" t="b">
        <f t="shared" si="62"/>
        <v>0</v>
      </c>
      <c r="R103" s="166" t="b">
        <f t="shared" si="62"/>
        <v>0</v>
      </c>
      <c r="S103" s="166" t="b">
        <f t="shared" si="62"/>
        <v>0</v>
      </c>
      <c r="T103" s="166" t="b">
        <f t="shared" si="55"/>
        <v>0</v>
      </c>
      <c r="U103" s="166" t="b">
        <f t="shared" si="64"/>
        <v>0</v>
      </c>
      <c r="V103" s="44" t="b">
        <f t="shared" si="56"/>
        <v>0</v>
      </c>
      <c r="W103" s="44" t="b">
        <f t="shared" si="63"/>
        <v>0</v>
      </c>
      <c r="X103" s="77" t="e">
        <f t="shared" si="57"/>
        <v>#DIV/0!</v>
      </c>
      <c r="Y103" s="180"/>
    </row>
    <row r="104" spans="2:25" x14ac:dyDescent="0.25">
      <c r="B104" s="231"/>
      <c r="C104" s="232"/>
      <c r="D104" s="234"/>
      <c r="E104" s="234"/>
      <c r="F104" s="235"/>
      <c r="G104" s="162">
        <f t="shared" si="52"/>
        <v>0</v>
      </c>
      <c r="H104" s="111">
        <f t="shared" si="50"/>
        <v>0</v>
      </c>
      <c r="I104" s="111">
        <f t="shared" si="49"/>
        <v>0</v>
      </c>
      <c r="J104" s="162">
        <f t="shared" si="53"/>
        <v>0</v>
      </c>
      <c r="K104" s="165">
        <f t="shared" si="54"/>
        <v>0</v>
      </c>
      <c r="L104" s="163">
        <f t="shared" si="51"/>
        <v>0</v>
      </c>
      <c r="M104" s="164" t="b">
        <f t="shared" si="58"/>
        <v>0</v>
      </c>
      <c r="N104" s="164" t="b">
        <f t="shared" si="59"/>
        <v>0</v>
      </c>
      <c r="O104" s="164" t="b">
        <f t="shared" si="60"/>
        <v>0</v>
      </c>
      <c r="P104" s="164" t="b">
        <f t="shared" si="61"/>
        <v>0</v>
      </c>
      <c r="Q104" s="166" t="b">
        <f t="shared" si="62"/>
        <v>0</v>
      </c>
      <c r="R104" s="166" t="b">
        <f t="shared" si="62"/>
        <v>0</v>
      </c>
      <c r="S104" s="166" t="b">
        <f t="shared" si="62"/>
        <v>0</v>
      </c>
      <c r="T104" s="166" t="b">
        <f t="shared" si="55"/>
        <v>0</v>
      </c>
      <c r="U104" s="166" t="b">
        <f t="shared" si="64"/>
        <v>0</v>
      </c>
      <c r="V104" s="44" t="b">
        <f t="shared" si="56"/>
        <v>0</v>
      </c>
      <c r="W104" s="44" t="b">
        <f t="shared" si="63"/>
        <v>0</v>
      </c>
      <c r="X104" s="77" t="e">
        <f t="shared" si="57"/>
        <v>#DIV/0!</v>
      </c>
      <c r="Y104" s="180"/>
    </row>
    <row r="105" spans="2:25" x14ac:dyDescent="0.25">
      <c r="B105" s="231"/>
      <c r="C105" s="232"/>
      <c r="D105" s="234"/>
      <c r="E105" s="234"/>
      <c r="F105" s="235"/>
      <c r="G105" s="162">
        <f t="shared" si="52"/>
        <v>0</v>
      </c>
      <c r="H105" s="111">
        <f t="shared" si="50"/>
        <v>0</v>
      </c>
      <c r="I105" s="111">
        <f t="shared" si="49"/>
        <v>0</v>
      </c>
      <c r="J105" s="162">
        <f t="shared" si="53"/>
        <v>0</v>
      </c>
      <c r="K105" s="165">
        <f t="shared" si="54"/>
        <v>0</v>
      </c>
      <c r="L105" s="163">
        <f t="shared" si="51"/>
        <v>0</v>
      </c>
      <c r="M105" s="164" t="b">
        <f t="shared" si="58"/>
        <v>0</v>
      </c>
      <c r="N105" s="164" t="b">
        <f t="shared" si="59"/>
        <v>0</v>
      </c>
      <c r="O105" s="164" t="b">
        <f t="shared" si="60"/>
        <v>0</v>
      </c>
      <c r="P105" s="164" t="b">
        <f t="shared" si="61"/>
        <v>0</v>
      </c>
      <c r="Q105" s="166" t="b">
        <f t="shared" si="62"/>
        <v>0</v>
      </c>
      <c r="R105" s="166" t="b">
        <f t="shared" si="62"/>
        <v>0</v>
      </c>
      <c r="S105" s="166" t="b">
        <f t="shared" si="62"/>
        <v>0</v>
      </c>
      <c r="T105" s="166" t="b">
        <f t="shared" si="55"/>
        <v>0</v>
      </c>
      <c r="U105" s="166" t="b">
        <f t="shared" si="64"/>
        <v>0</v>
      </c>
      <c r="V105" s="44" t="b">
        <f t="shared" si="56"/>
        <v>0</v>
      </c>
      <c r="W105" s="44" t="b">
        <f t="shared" si="63"/>
        <v>0</v>
      </c>
      <c r="X105" s="77" t="e">
        <f t="shared" si="57"/>
        <v>#DIV/0!</v>
      </c>
      <c r="Y105" s="180"/>
    </row>
    <row r="106" spans="2:25" x14ac:dyDescent="0.25">
      <c r="B106" s="231"/>
      <c r="C106" s="232"/>
      <c r="D106" s="234"/>
      <c r="E106" s="234"/>
      <c r="F106" s="235"/>
      <c r="G106" s="162">
        <f t="shared" si="52"/>
        <v>0</v>
      </c>
      <c r="H106" s="111">
        <f t="shared" si="50"/>
        <v>0</v>
      </c>
      <c r="I106" s="111">
        <f t="shared" si="49"/>
        <v>0</v>
      </c>
      <c r="J106" s="162">
        <f t="shared" si="53"/>
        <v>0</v>
      </c>
      <c r="K106" s="165">
        <f t="shared" si="54"/>
        <v>0</v>
      </c>
      <c r="L106" s="163">
        <f t="shared" si="51"/>
        <v>0</v>
      </c>
      <c r="M106" s="164" t="b">
        <f t="shared" si="58"/>
        <v>0</v>
      </c>
      <c r="N106" s="164" t="b">
        <f t="shared" si="59"/>
        <v>0</v>
      </c>
      <c r="O106" s="164" t="b">
        <f t="shared" si="60"/>
        <v>0</v>
      </c>
      <c r="P106" s="164" t="b">
        <f t="shared" si="61"/>
        <v>0</v>
      </c>
      <c r="Q106" s="166" t="b">
        <f t="shared" si="62"/>
        <v>0</v>
      </c>
      <c r="R106" s="166" t="b">
        <f t="shared" si="62"/>
        <v>0</v>
      </c>
      <c r="S106" s="166" t="b">
        <f t="shared" si="62"/>
        <v>0</v>
      </c>
      <c r="T106" s="166" t="b">
        <f t="shared" si="55"/>
        <v>0</v>
      </c>
      <c r="U106" s="166" t="b">
        <f t="shared" si="64"/>
        <v>0</v>
      </c>
      <c r="V106" s="44" t="b">
        <f t="shared" si="56"/>
        <v>0</v>
      </c>
      <c r="W106" s="44" t="b">
        <f t="shared" si="63"/>
        <v>0</v>
      </c>
      <c r="X106" s="77" t="e">
        <f t="shared" si="57"/>
        <v>#DIV/0!</v>
      </c>
      <c r="Y106" s="180"/>
    </row>
    <row r="107" spans="2:25" x14ac:dyDescent="0.25">
      <c r="B107" s="231"/>
      <c r="C107" s="232"/>
      <c r="D107" s="234"/>
      <c r="E107" s="234"/>
      <c r="F107" s="235"/>
      <c r="G107" s="162">
        <f t="shared" si="52"/>
        <v>0</v>
      </c>
      <c r="H107" s="111">
        <f t="shared" si="50"/>
        <v>0</v>
      </c>
      <c r="I107" s="111">
        <f t="shared" si="49"/>
        <v>0</v>
      </c>
      <c r="J107" s="162">
        <f t="shared" si="53"/>
        <v>0</v>
      </c>
      <c r="K107" s="165">
        <f t="shared" si="54"/>
        <v>0</v>
      </c>
      <c r="L107" s="163">
        <f t="shared" si="51"/>
        <v>0</v>
      </c>
      <c r="M107" s="164" t="b">
        <f t="shared" si="58"/>
        <v>0</v>
      </c>
      <c r="N107" s="164" t="b">
        <f t="shared" si="59"/>
        <v>0</v>
      </c>
      <c r="O107" s="164" t="b">
        <f t="shared" si="60"/>
        <v>0</v>
      </c>
      <c r="P107" s="164" t="b">
        <f t="shared" si="61"/>
        <v>0</v>
      </c>
      <c r="Q107" s="166" t="b">
        <f t="shared" si="62"/>
        <v>0</v>
      </c>
      <c r="R107" s="166" t="b">
        <f t="shared" si="62"/>
        <v>0</v>
      </c>
      <c r="S107" s="166" t="b">
        <f t="shared" si="62"/>
        <v>0</v>
      </c>
      <c r="T107" s="166" t="b">
        <f t="shared" si="55"/>
        <v>0</v>
      </c>
      <c r="U107" s="166" t="b">
        <f t="shared" si="64"/>
        <v>0</v>
      </c>
      <c r="V107" s="44" t="b">
        <f t="shared" si="56"/>
        <v>0</v>
      </c>
      <c r="W107" s="44" t="b">
        <f t="shared" si="63"/>
        <v>0</v>
      </c>
      <c r="X107" s="77" t="e">
        <f t="shared" si="57"/>
        <v>#DIV/0!</v>
      </c>
      <c r="Y107" s="180"/>
    </row>
    <row r="108" spans="2:25" x14ac:dyDescent="0.25">
      <c r="B108" s="231"/>
      <c r="C108" s="232"/>
      <c r="D108" s="234"/>
      <c r="E108" s="234"/>
      <c r="F108" s="235"/>
      <c r="G108" s="162">
        <f t="shared" si="52"/>
        <v>0</v>
      </c>
      <c r="H108" s="111">
        <f t="shared" si="50"/>
        <v>0</v>
      </c>
      <c r="I108" s="111">
        <f t="shared" si="49"/>
        <v>0</v>
      </c>
      <c r="J108" s="162">
        <f t="shared" si="53"/>
        <v>0</v>
      </c>
      <c r="K108" s="165">
        <f t="shared" si="54"/>
        <v>0</v>
      </c>
      <c r="L108" s="163">
        <f t="shared" si="51"/>
        <v>0</v>
      </c>
      <c r="M108" s="164" t="b">
        <f t="shared" si="58"/>
        <v>0</v>
      </c>
      <c r="N108" s="164" t="b">
        <f t="shared" si="59"/>
        <v>0</v>
      </c>
      <c r="O108" s="164" t="b">
        <f t="shared" si="60"/>
        <v>0</v>
      </c>
      <c r="P108" s="164" t="b">
        <f t="shared" si="61"/>
        <v>0</v>
      </c>
      <c r="Q108" s="166" t="b">
        <f t="shared" si="62"/>
        <v>0</v>
      </c>
      <c r="R108" s="166" t="b">
        <f t="shared" si="62"/>
        <v>0</v>
      </c>
      <c r="S108" s="166" t="b">
        <f t="shared" si="62"/>
        <v>0</v>
      </c>
      <c r="T108" s="166" t="b">
        <f t="shared" si="55"/>
        <v>0</v>
      </c>
      <c r="U108" s="166" t="b">
        <f t="shared" si="64"/>
        <v>0</v>
      </c>
      <c r="V108" s="44" t="b">
        <f t="shared" si="56"/>
        <v>0</v>
      </c>
      <c r="W108" s="44" t="b">
        <f t="shared" si="63"/>
        <v>0</v>
      </c>
      <c r="X108" s="77" t="e">
        <f t="shared" si="57"/>
        <v>#DIV/0!</v>
      </c>
      <c r="Y108" s="180"/>
    </row>
    <row r="109" spans="2:25" x14ac:dyDescent="0.25">
      <c r="B109" s="231"/>
      <c r="C109" s="232"/>
      <c r="D109" s="234"/>
      <c r="E109" s="234"/>
      <c r="F109" s="235"/>
      <c r="G109" s="162">
        <f t="shared" si="52"/>
        <v>0</v>
      </c>
      <c r="H109" s="111">
        <f t="shared" si="50"/>
        <v>0</v>
      </c>
      <c r="I109" s="111">
        <f t="shared" si="49"/>
        <v>0</v>
      </c>
      <c r="J109" s="162">
        <f t="shared" si="53"/>
        <v>0</v>
      </c>
      <c r="K109" s="165">
        <f t="shared" si="54"/>
        <v>0</v>
      </c>
      <c r="L109" s="163">
        <f t="shared" si="51"/>
        <v>0</v>
      </c>
      <c r="M109" s="164" t="b">
        <f t="shared" si="58"/>
        <v>0</v>
      </c>
      <c r="N109" s="164" t="b">
        <f t="shared" si="59"/>
        <v>0</v>
      </c>
      <c r="O109" s="164" t="b">
        <f t="shared" si="60"/>
        <v>0</v>
      </c>
      <c r="P109" s="164" t="b">
        <f t="shared" si="61"/>
        <v>0</v>
      </c>
      <c r="Q109" s="166" t="b">
        <f t="shared" si="62"/>
        <v>0</v>
      </c>
      <c r="R109" s="166" t="b">
        <f t="shared" si="62"/>
        <v>0</v>
      </c>
      <c r="S109" s="166" t="b">
        <f t="shared" si="62"/>
        <v>0</v>
      </c>
      <c r="T109" s="166" t="b">
        <f t="shared" si="55"/>
        <v>0</v>
      </c>
      <c r="U109" s="166" t="b">
        <f t="shared" si="64"/>
        <v>0</v>
      </c>
      <c r="V109" s="44" t="b">
        <f t="shared" si="56"/>
        <v>0</v>
      </c>
      <c r="W109" s="44" t="b">
        <f t="shared" si="63"/>
        <v>0</v>
      </c>
      <c r="X109" s="77" t="e">
        <f t="shared" si="57"/>
        <v>#DIV/0!</v>
      </c>
      <c r="Y109" s="180"/>
    </row>
    <row r="110" spans="2:25" x14ac:dyDescent="0.25">
      <c r="B110" s="231"/>
      <c r="C110" s="232"/>
      <c r="D110" s="234"/>
      <c r="E110" s="234"/>
      <c r="F110" s="235"/>
      <c r="G110" s="162">
        <f t="shared" si="52"/>
        <v>0</v>
      </c>
      <c r="H110" s="111">
        <f t="shared" si="50"/>
        <v>0</v>
      </c>
      <c r="I110" s="111">
        <f t="shared" si="49"/>
        <v>0</v>
      </c>
      <c r="J110" s="162">
        <f t="shared" si="53"/>
        <v>0</v>
      </c>
      <c r="K110" s="165">
        <f t="shared" si="54"/>
        <v>0</v>
      </c>
      <c r="L110" s="163">
        <f t="shared" si="51"/>
        <v>0</v>
      </c>
      <c r="M110" s="164" t="b">
        <f t="shared" si="58"/>
        <v>0</v>
      </c>
      <c r="N110" s="164" t="b">
        <f t="shared" si="59"/>
        <v>0</v>
      </c>
      <c r="O110" s="164" t="b">
        <f t="shared" si="60"/>
        <v>0</v>
      </c>
      <c r="P110" s="164" t="b">
        <f t="shared" si="61"/>
        <v>0</v>
      </c>
      <c r="Q110" s="166" t="b">
        <f t="shared" si="62"/>
        <v>0</v>
      </c>
      <c r="R110" s="166" t="b">
        <f t="shared" si="62"/>
        <v>0</v>
      </c>
      <c r="S110" s="166" t="b">
        <f t="shared" si="62"/>
        <v>0</v>
      </c>
      <c r="T110" s="166" t="b">
        <f t="shared" si="55"/>
        <v>0</v>
      </c>
      <c r="U110" s="166" t="b">
        <f t="shared" si="64"/>
        <v>0</v>
      </c>
      <c r="V110" s="44" t="b">
        <f t="shared" si="56"/>
        <v>0</v>
      </c>
      <c r="W110" s="44" t="b">
        <f t="shared" si="63"/>
        <v>0</v>
      </c>
      <c r="X110" s="77" t="e">
        <f t="shared" si="57"/>
        <v>#DIV/0!</v>
      </c>
      <c r="Y110" s="180"/>
    </row>
    <row r="111" spans="2:25" x14ac:dyDescent="0.25">
      <c r="B111" s="231"/>
      <c r="C111" s="232"/>
      <c r="D111" s="234"/>
      <c r="E111" s="234"/>
      <c r="F111" s="235"/>
      <c r="G111" s="162">
        <f t="shared" si="52"/>
        <v>0</v>
      </c>
      <c r="H111" s="111">
        <f t="shared" si="50"/>
        <v>0</v>
      </c>
      <c r="I111" s="111">
        <f t="shared" si="49"/>
        <v>0</v>
      </c>
      <c r="J111" s="162">
        <f t="shared" si="53"/>
        <v>0</v>
      </c>
      <c r="K111" s="165">
        <f t="shared" si="54"/>
        <v>0</v>
      </c>
      <c r="L111" s="163">
        <f t="shared" si="51"/>
        <v>0</v>
      </c>
      <c r="M111" s="164" t="b">
        <f t="shared" si="58"/>
        <v>0</v>
      </c>
      <c r="N111" s="164" t="b">
        <f t="shared" si="59"/>
        <v>0</v>
      </c>
      <c r="O111" s="164" t="b">
        <f t="shared" si="60"/>
        <v>0</v>
      </c>
      <c r="P111" s="164" t="b">
        <f t="shared" si="61"/>
        <v>0</v>
      </c>
      <c r="Q111" s="166" t="b">
        <f t="shared" si="62"/>
        <v>0</v>
      </c>
      <c r="R111" s="166" t="b">
        <f t="shared" si="62"/>
        <v>0</v>
      </c>
      <c r="S111" s="166" t="b">
        <f t="shared" si="62"/>
        <v>0</v>
      </c>
      <c r="T111" s="166" t="b">
        <f t="shared" si="55"/>
        <v>0</v>
      </c>
      <c r="U111" s="166" t="b">
        <f t="shared" si="64"/>
        <v>0</v>
      </c>
      <c r="V111" s="44" t="b">
        <f t="shared" si="56"/>
        <v>0</v>
      </c>
      <c r="W111" s="44" t="b">
        <f t="shared" si="63"/>
        <v>0</v>
      </c>
      <c r="X111" s="77" t="e">
        <f t="shared" si="57"/>
        <v>#DIV/0!</v>
      </c>
      <c r="Y111" s="180"/>
    </row>
    <row r="112" spans="2:25" x14ac:dyDescent="0.25">
      <c r="B112" s="231"/>
      <c r="C112" s="232"/>
      <c r="D112" s="234"/>
      <c r="E112" s="234"/>
      <c r="F112" s="235"/>
      <c r="G112" s="162">
        <f t="shared" si="52"/>
        <v>0</v>
      </c>
      <c r="H112" s="111">
        <f t="shared" si="50"/>
        <v>0</v>
      </c>
      <c r="I112" s="111">
        <f t="shared" si="49"/>
        <v>0</v>
      </c>
      <c r="J112" s="162">
        <f t="shared" si="53"/>
        <v>0</v>
      </c>
      <c r="K112" s="165">
        <f t="shared" si="54"/>
        <v>0</v>
      </c>
      <c r="L112" s="163">
        <f t="shared" si="51"/>
        <v>0</v>
      </c>
      <c r="M112" s="164" t="b">
        <f t="shared" si="58"/>
        <v>0</v>
      </c>
      <c r="N112" s="164" t="b">
        <f t="shared" si="59"/>
        <v>0</v>
      </c>
      <c r="O112" s="164" t="b">
        <f t="shared" si="60"/>
        <v>0</v>
      </c>
      <c r="P112" s="164" t="b">
        <f t="shared" si="61"/>
        <v>0</v>
      </c>
      <c r="Q112" s="166" t="b">
        <f t="shared" si="62"/>
        <v>0</v>
      </c>
      <c r="R112" s="166" t="b">
        <f t="shared" si="62"/>
        <v>0</v>
      </c>
      <c r="S112" s="166" t="b">
        <f t="shared" si="62"/>
        <v>0</v>
      </c>
      <c r="T112" s="166" t="b">
        <f t="shared" si="55"/>
        <v>0</v>
      </c>
      <c r="U112" s="166" t="b">
        <f t="shared" si="64"/>
        <v>0</v>
      </c>
      <c r="V112" s="44" t="b">
        <f t="shared" si="56"/>
        <v>0</v>
      </c>
      <c r="W112" s="44" t="b">
        <f t="shared" si="63"/>
        <v>0</v>
      </c>
      <c r="X112" s="77" t="e">
        <f t="shared" si="57"/>
        <v>#DIV/0!</v>
      </c>
      <c r="Y112" s="180"/>
    </row>
    <row r="113" spans="2:25" x14ac:dyDescent="0.25">
      <c r="B113" s="231"/>
      <c r="C113" s="232"/>
      <c r="D113" s="234"/>
      <c r="E113" s="234"/>
      <c r="F113" s="235"/>
      <c r="G113" s="162">
        <f t="shared" si="52"/>
        <v>0</v>
      </c>
      <c r="H113" s="111">
        <f t="shared" si="50"/>
        <v>0</v>
      </c>
      <c r="I113" s="111">
        <f t="shared" si="49"/>
        <v>0</v>
      </c>
      <c r="J113" s="162">
        <f t="shared" si="53"/>
        <v>0</v>
      </c>
      <c r="K113" s="165">
        <f t="shared" si="54"/>
        <v>0</v>
      </c>
      <c r="L113" s="163">
        <f t="shared" si="51"/>
        <v>0</v>
      </c>
      <c r="M113" s="164" t="b">
        <f t="shared" si="58"/>
        <v>0</v>
      </c>
      <c r="N113" s="164" t="b">
        <f t="shared" si="59"/>
        <v>0</v>
      </c>
      <c r="O113" s="164" t="b">
        <f t="shared" si="60"/>
        <v>0</v>
      </c>
      <c r="P113" s="164" t="b">
        <f t="shared" si="61"/>
        <v>0</v>
      </c>
      <c r="Q113" s="166" t="b">
        <f t="shared" si="62"/>
        <v>0</v>
      </c>
      <c r="R113" s="166" t="b">
        <f t="shared" si="62"/>
        <v>0</v>
      </c>
      <c r="S113" s="166" t="b">
        <f t="shared" si="62"/>
        <v>0</v>
      </c>
      <c r="T113" s="166" t="b">
        <f t="shared" si="55"/>
        <v>0</v>
      </c>
      <c r="U113" s="166" t="b">
        <f t="shared" si="64"/>
        <v>0</v>
      </c>
      <c r="V113" s="44" t="b">
        <f t="shared" si="56"/>
        <v>0</v>
      </c>
      <c r="W113" s="44" t="b">
        <f t="shared" si="63"/>
        <v>0</v>
      </c>
      <c r="X113" s="77" t="e">
        <f t="shared" si="57"/>
        <v>#DIV/0!</v>
      </c>
      <c r="Y113" s="180"/>
    </row>
    <row r="114" spans="2:25" x14ac:dyDescent="0.25">
      <c r="B114" s="231"/>
      <c r="C114" s="232"/>
      <c r="D114" s="234"/>
      <c r="E114" s="234"/>
      <c r="F114" s="235"/>
      <c r="G114" s="162">
        <f t="shared" si="52"/>
        <v>0</v>
      </c>
      <c r="H114" s="111">
        <f t="shared" si="50"/>
        <v>0</v>
      </c>
      <c r="I114" s="111">
        <f t="shared" si="49"/>
        <v>0</v>
      </c>
      <c r="J114" s="162">
        <f t="shared" si="53"/>
        <v>0</v>
      </c>
      <c r="K114" s="165">
        <f t="shared" si="54"/>
        <v>0</v>
      </c>
      <c r="L114" s="163">
        <f t="shared" si="51"/>
        <v>0</v>
      </c>
      <c r="M114" s="164" t="b">
        <f t="shared" si="58"/>
        <v>0</v>
      </c>
      <c r="N114" s="164" t="b">
        <f t="shared" si="59"/>
        <v>0</v>
      </c>
      <c r="O114" s="164" t="b">
        <f t="shared" si="60"/>
        <v>0</v>
      </c>
      <c r="P114" s="164" t="b">
        <f t="shared" si="61"/>
        <v>0</v>
      </c>
      <c r="Q114" s="166" t="b">
        <f t="shared" si="62"/>
        <v>0</v>
      </c>
      <c r="R114" s="166" t="b">
        <f t="shared" si="62"/>
        <v>0</v>
      </c>
      <c r="S114" s="166" t="b">
        <f t="shared" si="62"/>
        <v>0</v>
      </c>
      <c r="T114" s="166" t="b">
        <f t="shared" si="55"/>
        <v>0</v>
      </c>
      <c r="U114" s="166" t="b">
        <f t="shared" si="64"/>
        <v>0</v>
      </c>
      <c r="V114" s="44" t="b">
        <f t="shared" si="56"/>
        <v>0</v>
      </c>
      <c r="W114" s="44" t="b">
        <f t="shared" si="63"/>
        <v>0</v>
      </c>
      <c r="X114" s="77" t="e">
        <f t="shared" si="57"/>
        <v>#DIV/0!</v>
      </c>
      <c r="Y114" s="180"/>
    </row>
    <row r="115" spans="2:25" x14ac:dyDescent="0.25">
      <c r="B115" s="231"/>
      <c r="C115" s="232"/>
      <c r="D115" s="234"/>
      <c r="E115" s="234"/>
      <c r="F115" s="235"/>
      <c r="G115" s="162">
        <f t="shared" si="52"/>
        <v>0</v>
      </c>
      <c r="H115" s="111">
        <f t="shared" si="50"/>
        <v>0</v>
      </c>
      <c r="I115" s="111">
        <f t="shared" si="49"/>
        <v>0</v>
      </c>
      <c r="J115" s="162">
        <f t="shared" si="53"/>
        <v>0</v>
      </c>
      <c r="K115" s="165">
        <f t="shared" si="54"/>
        <v>0</v>
      </c>
      <c r="L115" s="163">
        <f t="shared" si="51"/>
        <v>0</v>
      </c>
      <c r="M115" s="164" t="b">
        <f t="shared" si="58"/>
        <v>0</v>
      </c>
      <c r="N115" s="164" t="b">
        <f t="shared" si="59"/>
        <v>0</v>
      </c>
      <c r="O115" s="164" t="b">
        <f t="shared" si="60"/>
        <v>0</v>
      </c>
      <c r="P115" s="164" t="b">
        <f t="shared" si="61"/>
        <v>0</v>
      </c>
      <c r="Q115" s="166" t="b">
        <f t="shared" si="62"/>
        <v>0</v>
      </c>
      <c r="R115" s="166" t="b">
        <f t="shared" si="62"/>
        <v>0</v>
      </c>
      <c r="S115" s="166" t="b">
        <f t="shared" si="62"/>
        <v>0</v>
      </c>
      <c r="T115" s="166" t="b">
        <f t="shared" si="55"/>
        <v>0</v>
      </c>
      <c r="U115" s="166" t="b">
        <f t="shared" si="64"/>
        <v>0</v>
      </c>
      <c r="V115" s="44" t="b">
        <f t="shared" si="56"/>
        <v>0</v>
      </c>
      <c r="W115" s="44" t="b">
        <f t="shared" si="63"/>
        <v>0</v>
      </c>
      <c r="X115" s="77" t="e">
        <f t="shared" si="57"/>
        <v>#DIV/0!</v>
      </c>
      <c r="Y115" s="180"/>
    </row>
    <row r="116" spans="2:25" x14ac:dyDescent="0.25">
      <c r="B116" s="231"/>
      <c r="C116" s="232"/>
      <c r="D116" s="234"/>
      <c r="E116" s="234"/>
      <c r="F116" s="235"/>
      <c r="G116" s="162">
        <f t="shared" si="52"/>
        <v>0</v>
      </c>
      <c r="H116" s="111">
        <f t="shared" si="50"/>
        <v>0</v>
      </c>
      <c r="I116" s="111">
        <f t="shared" si="49"/>
        <v>0</v>
      </c>
      <c r="J116" s="162">
        <f t="shared" si="53"/>
        <v>0</v>
      </c>
      <c r="K116" s="165">
        <f t="shared" si="54"/>
        <v>0</v>
      </c>
      <c r="L116" s="163">
        <f t="shared" si="51"/>
        <v>0</v>
      </c>
      <c r="M116" s="164" t="b">
        <f t="shared" si="58"/>
        <v>0</v>
      </c>
      <c r="N116" s="164" t="b">
        <f t="shared" si="59"/>
        <v>0</v>
      </c>
      <c r="O116" s="164" t="b">
        <f t="shared" si="60"/>
        <v>0</v>
      </c>
      <c r="P116" s="164" t="b">
        <f t="shared" si="61"/>
        <v>0</v>
      </c>
      <c r="Q116" s="166" t="b">
        <f t="shared" si="62"/>
        <v>0</v>
      </c>
      <c r="R116" s="166" t="b">
        <f t="shared" si="62"/>
        <v>0</v>
      </c>
      <c r="S116" s="166" t="b">
        <f t="shared" si="62"/>
        <v>0</v>
      </c>
      <c r="T116" s="166" t="b">
        <f t="shared" si="55"/>
        <v>0</v>
      </c>
      <c r="U116" s="166" t="b">
        <f t="shared" si="64"/>
        <v>0</v>
      </c>
      <c r="V116" s="44" t="b">
        <f t="shared" si="56"/>
        <v>0</v>
      </c>
      <c r="W116" s="44" t="b">
        <f t="shared" si="63"/>
        <v>0</v>
      </c>
      <c r="X116" s="77" t="e">
        <f t="shared" si="57"/>
        <v>#DIV/0!</v>
      </c>
      <c r="Y116" s="180"/>
    </row>
    <row r="117" spans="2:25" x14ac:dyDescent="0.25">
      <c r="B117" s="231"/>
      <c r="C117" s="232"/>
      <c r="D117" s="234"/>
      <c r="E117" s="234"/>
      <c r="F117" s="235"/>
      <c r="G117" s="162">
        <f t="shared" si="52"/>
        <v>0</v>
      </c>
      <c r="H117" s="111">
        <f t="shared" si="50"/>
        <v>0</v>
      </c>
      <c r="I117" s="111">
        <f t="shared" si="49"/>
        <v>0</v>
      </c>
      <c r="J117" s="162">
        <f t="shared" si="53"/>
        <v>0</v>
      </c>
      <c r="K117" s="165">
        <f t="shared" si="54"/>
        <v>0</v>
      </c>
      <c r="L117" s="163">
        <f t="shared" si="51"/>
        <v>0</v>
      </c>
      <c r="M117" s="164" t="b">
        <f t="shared" si="58"/>
        <v>0</v>
      </c>
      <c r="N117" s="164" t="b">
        <f t="shared" si="59"/>
        <v>0</v>
      </c>
      <c r="O117" s="164" t="b">
        <f t="shared" si="60"/>
        <v>0</v>
      </c>
      <c r="P117" s="164" t="b">
        <f t="shared" si="61"/>
        <v>0</v>
      </c>
      <c r="Q117" s="166" t="b">
        <f t="shared" si="62"/>
        <v>0</v>
      </c>
      <c r="R117" s="166" t="b">
        <f t="shared" si="62"/>
        <v>0</v>
      </c>
      <c r="S117" s="166" t="b">
        <f t="shared" si="62"/>
        <v>0</v>
      </c>
      <c r="T117" s="166" t="b">
        <f t="shared" si="55"/>
        <v>0</v>
      </c>
      <c r="U117" s="166" t="b">
        <f t="shared" si="64"/>
        <v>0</v>
      </c>
      <c r="V117" s="44" t="b">
        <f t="shared" si="56"/>
        <v>0</v>
      </c>
      <c r="W117" s="44" t="b">
        <f t="shared" si="63"/>
        <v>0</v>
      </c>
      <c r="X117" s="77" t="e">
        <f t="shared" si="57"/>
        <v>#DIV/0!</v>
      </c>
      <c r="Y117" s="180"/>
    </row>
    <row r="118" spans="2:25" x14ac:dyDescent="0.25">
      <c r="B118" s="231"/>
      <c r="C118" s="232"/>
      <c r="D118" s="234"/>
      <c r="E118" s="234"/>
      <c r="F118" s="235"/>
      <c r="G118" s="162">
        <f t="shared" si="52"/>
        <v>0</v>
      </c>
      <c r="H118" s="111">
        <f t="shared" si="50"/>
        <v>0</v>
      </c>
      <c r="I118" s="111">
        <f t="shared" si="49"/>
        <v>0</v>
      </c>
      <c r="J118" s="162">
        <f t="shared" si="53"/>
        <v>0</v>
      </c>
      <c r="K118" s="165">
        <f t="shared" si="54"/>
        <v>0</v>
      </c>
      <c r="L118" s="163">
        <f t="shared" si="51"/>
        <v>0</v>
      </c>
      <c r="M118" s="164" t="b">
        <f t="shared" si="58"/>
        <v>0</v>
      </c>
      <c r="N118" s="164" t="b">
        <f t="shared" si="59"/>
        <v>0</v>
      </c>
      <c r="O118" s="164" t="b">
        <f t="shared" si="60"/>
        <v>0</v>
      </c>
      <c r="P118" s="164" t="b">
        <f t="shared" si="61"/>
        <v>0</v>
      </c>
      <c r="Q118" s="166" t="b">
        <f t="shared" si="62"/>
        <v>0</v>
      </c>
      <c r="R118" s="166" t="b">
        <f t="shared" si="62"/>
        <v>0</v>
      </c>
      <c r="S118" s="166" t="b">
        <f t="shared" si="62"/>
        <v>0</v>
      </c>
      <c r="T118" s="166" t="b">
        <f t="shared" si="55"/>
        <v>0</v>
      </c>
      <c r="U118" s="166" t="b">
        <f t="shared" si="64"/>
        <v>0</v>
      </c>
      <c r="V118" s="44" t="b">
        <f t="shared" si="56"/>
        <v>0</v>
      </c>
      <c r="W118" s="44" t="b">
        <f t="shared" si="63"/>
        <v>0</v>
      </c>
      <c r="X118" s="77" t="e">
        <f t="shared" si="57"/>
        <v>#DIV/0!</v>
      </c>
      <c r="Y118" s="180"/>
    </row>
    <row r="119" spans="2:25" x14ac:dyDescent="0.25">
      <c r="B119" s="231"/>
      <c r="C119" s="232"/>
      <c r="D119" s="234"/>
      <c r="E119" s="234"/>
      <c r="F119" s="235"/>
      <c r="G119" s="162">
        <f t="shared" si="52"/>
        <v>0</v>
      </c>
      <c r="H119" s="111">
        <f t="shared" si="50"/>
        <v>0</v>
      </c>
      <c r="I119" s="111">
        <f t="shared" si="49"/>
        <v>0</v>
      </c>
      <c r="J119" s="162">
        <f t="shared" si="53"/>
        <v>0</v>
      </c>
      <c r="K119" s="165">
        <f t="shared" si="54"/>
        <v>0</v>
      </c>
      <c r="L119" s="163">
        <f t="shared" si="51"/>
        <v>0</v>
      </c>
      <c r="M119" s="164" t="b">
        <f t="shared" si="58"/>
        <v>0</v>
      </c>
      <c r="N119" s="164" t="b">
        <f t="shared" si="59"/>
        <v>0</v>
      </c>
      <c r="O119" s="164" t="b">
        <f t="shared" si="60"/>
        <v>0</v>
      </c>
      <c r="P119" s="164" t="b">
        <f t="shared" si="61"/>
        <v>0</v>
      </c>
      <c r="Q119" s="166" t="b">
        <f t="shared" si="62"/>
        <v>0</v>
      </c>
      <c r="R119" s="166" t="b">
        <f t="shared" si="62"/>
        <v>0</v>
      </c>
      <c r="S119" s="166" t="b">
        <f t="shared" si="62"/>
        <v>0</v>
      </c>
      <c r="T119" s="166" t="b">
        <f t="shared" si="55"/>
        <v>0</v>
      </c>
      <c r="U119" s="166" t="b">
        <f t="shared" si="64"/>
        <v>0</v>
      </c>
      <c r="V119" s="44" t="b">
        <f t="shared" si="56"/>
        <v>0</v>
      </c>
      <c r="W119" s="44" t="b">
        <f t="shared" si="63"/>
        <v>0</v>
      </c>
      <c r="X119" s="77" t="e">
        <f t="shared" si="57"/>
        <v>#DIV/0!</v>
      </c>
      <c r="Y119" s="180"/>
    </row>
    <row r="120" spans="2:25" x14ac:dyDescent="0.25">
      <c r="B120" s="231"/>
      <c r="C120" s="232"/>
      <c r="D120" s="234"/>
      <c r="E120" s="234"/>
      <c r="F120" s="235"/>
      <c r="G120" s="162">
        <f t="shared" si="52"/>
        <v>0</v>
      </c>
      <c r="H120" s="111">
        <f t="shared" si="50"/>
        <v>0</v>
      </c>
      <c r="I120" s="111">
        <f t="shared" si="49"/>
        <v>0</v>
      </c>
      <c r="J120" s="162">
        <f t="shared" si="53"/>
        <v>0</v>
      </c>
      <c r="K120" s="165">
        <f t="shared" si="54"/>
        <v>0</v>
      </c>
      <c r="L120" s="163">
        <f t="shared" si="51"/>
        <v>0</v>
      </c>
      <c r="M120" s="164" t="b">
        <f t="shared" si="58"/>
        <v>0</v>
      </c>
      <c r="N120" s="164" t="b">
        <f t="shared" si="59"/>
        <v>0</v>
      </c>
      <c r="O120" s="164" t="b">
        <f t="shared" si="60"/>
        <v>0</v>
      </c>
      <c r="P120" s="164" t="b">
        <f t="shared" si="61"/>
        <v>0</v>
      </c>
      <c r="Q120" s="166" t="b">
        <f t="shared" si="62"/>
        <v>0</v>
      </c>
      <c r="R120" s="166" t="b">
        <f t="shared" si="62"/>
        <v>0</v>
      </c>
      <c r="S120" s="166" t="b">
        <f t="shared" si="62"/>
        <v>0</v>
      </c>
      <c r="T120" s="166" t="b">
        <f t="shared" si="55"/>
        <v>0</v>
      </c>
      <c r="U120" s="166" t="b">
        <f t="shared" si="64"/>
        <v>0</v>
      </c>
      <c r="V120" s="44" t="b">
        <f t="shared" si="56"/>
        <v>0</v>
      </c>
      <c r="W120" s="44" t="b">
        <f t="shared" si="63"/>
        <v>0</v>
      </c>
      <c r="X120" s="77" t="e">
        <f t="shared" si="57"/>
        <v>#DIV/0!</v>
      </c>
      <c r="Y120" s="180"/>
    </row>
    <row r="121" spans="2:25" x14ac:dyDescent="0.25">
      <c r="B121" s="231"/>
      <c r="C121" s="232"/>
      <c r="D121" s="234"/>
      <c r="E121" s="234"/>
      <c r="F121" s="235"/>
      <c r="G121" s="162">
        <f t="shared" si="52"/>
        <v>0</v>
      </c>
      <c r="H121" s="111">
        <f t="shared" si="50"/>
        <v>0</v>
      </c>
      <c r="I121" s="111">
        <f t="shared" si="49"/>
        <v>0</v>
      </c>
      <c r="J121" s="162">
        <f t="shared" si="53"/>
        <v>0</v>
      </c>
      <c r="K121" s="165">
        <f t="shared" si="54"/>
        <v>0</v>
      </c>
      <c r="L121" s="163">
        <f t="shared" si="51"/>
        <v>0</v>
      </c>
      <c r="M121" s="164" t="b">
        <f t="shared" si="58"/>
        <v>0</v>
      </c>
      <c r="N121" s="164" t="b">
        <f t="shared" si="59"/>
        <v>0</v>
      </c>
      <c r="O121" s="164" t="b">
        <f t="shared" si="60"/>
        <v>0</v>
      </c>
      <c r="P121" s="164" t="b">
        <f t="shared" si="61"/>
        <v>0</v>
      </c>
      <c r="Q121" s="166" t="b">
        <f t="shared" si="62"/>
        <v>0</v>
      </c>
      <c r="R121" s="166" t="b">
        <f t="shared" si="62"/>
        <v>0</v>
      </c>
      <c r="S121" s="166" t="b">
        <f t="shared" si="62"/>
        <v>0</v>
      </c>
      <c r="T121" s="166" t="b">
        <f t="shared" si="55"/>
        <v>0</v>
      </c>
      <c r="U121" s="166" t="b">
        <f t="shared" si="64"/>
        <v>0</v>
      </c>
      <c r="V121" s="44" t="b">
        <f t="shared" si="56"/>
        <v>0</v>
      </c>
      <c r="W121" s="44" t="b">
        <f t="shared" si="63"/>
        <v>0</v>
      </c>
      <c r="X121" s="77" t="e">
        <f t="shared" si="57"/>
        <v>#DIV/0!</v>
      </c>
      <c r="Y121" s="180"/>
    </row>
    <row r="122" spans="2:25" x14ac:dyDescent="0.25">
      <c r="B122" s="231"/>
      <c r="C122" s="232"/>
      <c r="D122" s="234"/>
      <c r="E122" s="234"/>
      <c r="F122" s="235"/>
      <c r="G122" s="162">
        <f t="shared" si="52"/>
        <v>0</v>
      </c>
      <c r="H122" s="111">
        <f t="shared" si="50"/>
        <v>0</v>
      </c>
      <c r="I122" s="111">
        <f t="shared" si="49"/>
        <v>0</v>
      </c>
      <c r="J122" s="162">
        <f t="shared" si="53"/>
        <v>0</v>
      </c>
      <c r="K122" s="165">
        <f t="shared" si="54"/>
        <v>0</v>
      </c>
      <c r="L122" s="163">
        <f t="shared" si="51"/>
        <v>0</v>
      </c>
      <c r="M122" s="164" t="b">
        <f t="shared" si="58"/>
        <v>0</v>
      </c>
      <c r="N122" s="164" t="b">
        <f t="shared" si="59"/>
        <v>0</v>
      </c>
      <c r="O122" s="164" t="b">
        <f t="shared" si="60"/>
        <v>0</v>
      </c>
      <c r="P122" s="164" t="b">
        <f t="shared" si="61"/>
        <v>0</v>
      </c>
      <c r="Q122" s="166" t="b">
        <f t="shared" si="62"/>
        <v>0</v>
      </c>
      <c r="R122" s="166" t="b">
        <f t="shared" si="62"/>
        <v>0</v>
      </c>
      <c r="S122" s="166" t="b">
        <f t="shared" si="62"/>
        <v>0</v>
      </c>
      <c r="T122" s="166" t="b">
        <f t="shared" si="55"/>
        <v>0</v>
      </c>
      <c r="U122" s="166" t="b">
        <f t="shared" si="64"/>
        <v>0</v>
      </c>
      <c r="V122" s="44" t="b">
        <f t="shared" si="56"/>
        <v>0</v>
      </c>
      <c r="W122" s="44" t="b">
        <f t="shared" si="63"/>
        <v>0</v>
      </c>
      <c r="X122" s="77" t="e">
        <f t="shared" si="57"/>
        <v>#DIV/0!</v>
      </c>
      <c r="Y122" s="180"/>
    </row>
    <row r="123" spans="2:25" x14ac:dyDescent="0.25">
      <c r="B123" s="231"/>
      <c r="C123" s="232"/>
      <c r="D123" s="234"/>
      <c r="E123" s="234"/>
      <c r="F123" s="235"/>
      <c r="G123" s="162">
        <f t="shared" si="52"/>
        <v>0</v>
      </c>
      <c r="H123" s="111">
        <f t="shared" si="50"/>
        <v>0</v>
      </c>
      <c r="I123" s="111">
        <f t="shared" si="49"/>
        <v>0</v>
      </c>
      <c r="J123" s="162">
        <f t="shared" si="53"/>
        <v>0</v>
      </c>
      <c r="K123" s="165">
        <f t="shared" si="54"/>
        <v>0</v>
      </c>
      <c r="L123" s="163">
        <f t="shared" si="51"/>
        <v>0</v>
      </c>
      <c r="M123" s="164" t="b">
        <f t="shared" si="58"/>
        <v>0</v>
      </c>
      <c r="N123" s="164" t="b">
        <f t="shared" si="59"/>
        <v>0</v>
      </c>
      <c r="O123" s="164" t="b">
        <f t="shared" si="60"/>
        <v>0</v>
      </c>
      <c r="P123" s="164" t="b">
        <f t="shared" si="61"/>
        <v>0</v>
      </c>
      <c r="Q123" s="166" t="b">
        <f t="shared" si="62"/>
        <v>0</v>
      </c>
      <c r="R123" s="166" t="b">
        <f t="shared" si="62"/>
        <v>0</v>
      </c>
      <c r="S123" s="166" t="b">
        <f t="shared" si="62"/>
        <v>0</v>
      </c>
      <c r="T123" s="166" t="b">
        <f t="shared" si="55"/>
        <v>0</v>
      </c>
      <c r="U123" s="166" t="b">
        <f t="shared" si="64"/>
        <v>0</v>
      </c>
      <c r="V123" s="44" t="b">
        <f t="shared" si="56"/>
        <v>0</v>
      </c>
      <c r="W123" s="44" t="b">
        <f t="shared" si="63"/>
        <v>0</v>
      </c>
      <c r="X123" s="77" t="e">
        <f t="shared" si="57"/>
        <v>#DIV/0!</v>
      </c>
      <c r="Y123" s="180"/>
    </row>
    <row r="124" spans="2:25" x14ac:dyDescent="0.25">
      <c r="B124" s="231"/>
      <c r="C124" s="232"/>
      <c r="D124" s="234"/>
      <c r="E124" s="234"/>
      <c r="F124" s="235"/>
      <c r="G124" s="162">
        <f t="shared" si="52"/>
        <v>0</v>
      </c>
      <c r="H124" s="111">
        <f t="shared" si="50"/>
        <v>0</v>
      </c>
      <c r="I124" s="111">
        <f t="shared" si="49"/>
        <v>0</v>
      </c>
      <c r="J124" s="162">
        <f t="shared" si="53"/>
        <v>0</v>
      </c>
      <c r="K124" s="165">
        <f t="shared" si="54"/>
        <v>0</v>
      </c>
      <c r="L124" s="163">
        <f t="shared" si="51"/>
        <v>0</v>
      </c>
      <c r="M124" s="164" t="b">
        <f t="shared" si="58"/>
        <v>0</v>
      </c>
      <c r="N124" s="164" t="b">
        <f t="shared" si="59"/>
        <v>0</v>
      </c>
      <c r="O124" s="164" t="b">
        <f t="shared" si="60"/>
        <v>0</v>
      </c>
      <c r="P124" s="164" t="b">
        <f t="shared" si="61"/>
        <v>0</v>
      </c>
      <c r="Q124" s="166" t="b">
        <f t="shared" si="62"/>
        <v>0</v>
      </c>
      <c r="R124" s="166" t="b">
        <f t="shared" si="62"/>
        <v>0</v>
      </c>
      <c r="S124" s="166" t="b">
        <f t="shared" si="62"/>
        <v>0</v>
      </c>
      <c r="T124" s="166" t="b">
        <f t="shared" si="55"/>
        <v>0</v>
      </c>
      <c r="U124" s="166" t="b">
        <f t="shared" si="64"/>
        <v>0</v>
      </c>
      <c r="V124" s="44" t="b">
        <f t="shared" si="56"/>
        <v>0</v>
      </c>
      <c r="W124" s="44" t="b">
        <f t="shared" si="63"/>
        <v>0</v>
      </c>
      <c r="X124" s="77" t="e">
        <f t="shared" si="57"/>
        <v>#DIV/0!</v>
      </c>
      <c r="Y124" s="180"/>
    </row>
    <row r="125" spans="2:25" x14ac:dyDescent="0.25">
      <c r="B125" s="231"/>
      <c r="C125" s="232"/>
      <c r="D125" s="234"/>
      <c r="E125" s="234"/>
      <c r="F125" s="235"/>
      <c r="G125" s="162">
        <f t="shared" si="52"/>
        <v>0</v>
      </c>
      <c r="H125" s="111">
        <f t="shared" si="50"/>
        <v>0</v>
      </c>
      <c r="I125" s="111">
        <f t="shared" si="49"/>
        <v>0</v>
      </c>
      <c r="J125" s="162">
        <f t="shared" si="53"/>
        <v>0</v>
      </c>
      <c r="K125" s="165">
        <f t="shared" si="54"/>
        <v>0</v>
      </c>
      <c r="L125" s="163">
        <f t="shared" si="51"/>
        <v>0</v>
      </c>
      <c r="M125" s="164" t="b">
        <f t="shared" si="58"/>
        <v>0</v>
      </c>
      <c r="N125" s="164" t="b">
        <f t="shared" si="59"/>
        <v>0</v>
      </c>
      <c r="O125" s="164" t="b">
        <f t="shared" si="60"/>
        <v>0</v>
      </c>
      <c r="P125" s="164" t="b">
        <f t="shared" si="61"/>
        <v>0</v>
      </c>
      <c r="Q125" s="166" t="b">
        <f t="shared" si="62"/>
        <v>0</v>
      </c>
      <c r="R125" s="166" t="b">
        <f t="shared" si="62"/>
        <v>0</v>
      </c>
      <c r="S125" s="166" t="b">
        <f t="shared" si="62"/>
        <v>0</v>
      </c>
      <c r="T125" s="166" t="b">
        <f t="shared" si="55"/>
        <v>0</v>
      </c>
      <c r="U125" s="166" t="b">
        <f t="shared" si="64"/>
        <v>0</v>
      </c>
      <c r="V125" s="44" t="b">
        <f t="shared" si="56"/>
        <v>0</v>
      </c>
      <c r="W125" s="44" t="b">
        <f t="shared" si="63"/>
        <v>0</v>
      </c>
      <c r="X125" s="77" t="e">
        <f t="shared" si="57"/>
        <v>#DIV/0!</v>
      </c>
      <c r="Y125" s="180"/>
    </row>
    <row r="126" spans="2:25" x14ac:dyDescent="0.25">
      <c r="B126" s="231"/>
      <c r="C126" s="232"/>
      <c r="D126" s="234"/>
      <c r="E126" s="234"/>
      <c r="F126" s="235"/>
      <c r="G126" s="162">
        <f t="shared" si="52"/>
        <v>0</v>
      </c>
      <c r="H126" s="111">
        <f t="shared" si="50"/>
        <v>0</v>
      </c>
      <c r="I126" s="111">
        <f t="shared" si="49"/>
        <v>0</v>
      </c>
      <c r="J126" s="162">
        <f t="shared" si="53"/>
        <v>0</v>
      </c>
      <c r="K126" s="165">
        <f t="shared" si="54"/>
        <v>0</v>
      </c>
      <c r="L126" s="163">
        <f t="shared" si="51"/>
        <v>0</v>
      </c>
      <c r="M126" s="164" t="b">
        <f t="shared" si="58"/>
        <v>0</v>
      </c>
      <c r="N126" s="164" t="b">
        <f t="shared" si="59"/>
        <v>0</v>
      </c>
      <c r="O126" s="164" t="b">
        <f t="shared" si="60"/>
        <v>0</v>
      </c>
      <c r="P126" s="164" t="b">
        <f t="shared" si="61"/>
        <v>0</v>
      </c>
      <c r="Q126" s="166" t="b">
        <f t="shared" si="62"/>
        <v>0</v>
      </c>
      <c r="R126" s="166" t="b">
        <f t="shared" si="62"/>
        <v>0</v>
      </c>
      <c r="S126" s="166" t="b">
        <f t="shared" si="62"/>
        <v>0</v>
      </c>
      <c r="T126" s="166" t="b">
        <f t="shared" si="55"/>
        <v>0</v>
      </c>
      <c r="U126" s="166" t="b">
        <f t="shared" si="64"/>
        <v>0</v>
      </c>
      <c r="V126" s="44" t="b">
        <f t="shared" si="56"/>
        <v>0</v>
      </c>
      <c r="W126" s="44" t="b">
        <f t="shared" si="63"/>
        <v>0</v>
      </c>
      <c r="X126" s="77" t="e">
        <f t="shared" si="57"/>
        <v>#DIV/0!</v>
      </c>
      <c r="Y126" s="180"/>
    </row>
    <row r="127" spans="2:25" x14ac:dyDescent="0.25">
      <c r="B127" s="231"/>
      <c r="C127" s="232"/>
      <c r="D127" s="234"/>
      <c r="E127" s="234"/>
      <c r="F127" s="235"/>
      <c r="G127" s="162">
        <f t="shared" si="52"/>
        <v>0</v>
      </c>
      <c r="H127" s="111">
        <f t="shared" si="50"/>
        <v>0</v>
      </c>
      <c r="I127" s="111">
        <f t="shared" si="49"/>
        <v>0</v>
      </c>
      <c r="J127" s="162">
        <f t="shared" si="53"/>
        <v>0</v>
      </c>
      <c r="K127" s="165">
        <f t="shared" si="54"/>
        <v>0</v>
      </c>
      <c r="L127" s="163">
        <f t="shared" si="51"/>
        <v>0</v>
      </c>
      <c r="M127" s="164" t="b">
        <f t="shared" si="58"/>
        <v>0</v>
      </c>
      <c r="N127" s="164" t="b">
        <f t="shared" si="59"/>
        <v>0</v>
      </c>
      <c r="O127" s="164" t="b">
        <f t="shared" si="60"/>
        <v>0</v>
      </c>
      <c r="P127" s="164" t="b">
        <f t="shared" si="61"/>
        <v>0</v>
      </c>
      <c r="Q127" s="166" t="b">
        <f t="shared" si="62"/>
        <v>0</v>
      </c>
      <c r="R127" s="166" t="b">
        <f t="shared" si="62"/>
        <v>0</v>
      </c>
      <c r="S127" s="166" t="b">
        <f t="shared" si="62"/>
        <v>0</v>
      </c>
      <c r="T127" s="166" t="b">
        <f t="shared" si="55"/>
        <v>0</v>
      </c>
      <c r="U127" s="166" t="b">
        <f t="shared" si="64"/>
        <v>0</v>
      </c>
      <c r="V127" s="44" t="b">
        <f t="shared" si="56"/>
        <v>0</v>
      </c>
      <c r="W127" s="44" t="b">
        <f t="shared" si="63"/>
        <v>0</v>
      </c>
      <c r="X127" s="77" t="e">
        <f t="shared" si="57"/>
        <v>#DIV/0!</v>
      </c>
      <c r="Y127" s="180"/>
    </row>
    <row r="128" spans="2:25" x14ac:dyDescent="0.25">
      <c r="B128" s="231"/>
      <c r="C128" s="232"/>
      <c r="D128" s="234"/>
      <c r="E128" s="234"/>
      <c r="F128" s="235"/>
      <c r="G128" s="162">
        <f t="shared" si="52"/>
        <v>0</v>
      </c>
      <c r="H128" s="111">
        <f t="shared" si="50"/>
        <v>0</v>
      </c>
      <c r="I128" s="111">
        <f t="shared" si="49"/>
        <v>0</v>
      </c>
      <c r="J128" s="162">
        <f t="shared" si="53"/>
        <v>0</v>
      </c>
      <c r="K128" s="165">
        <f t="shared" si="54"/>
        <v>0</v>
      </c>
      <c r="L128" s="163">
        <f t="shared" si="51"/>
        <v>0</v>
      </c>
      <c r="M128" s="164" t="b">
        <f t="shared" si="58"/>
        <v>0</v>
      </c>
      <c r="N128" s="164" t="b">
        <f t="shared" si="59"/>
        <v>0</v>
      </c>
      <c r="O128" s="164" t="b">
        <f t="shared" si="60"/>
        <v>0</v>
      </c>
      <c r="P128" s="164" t="b">
        <f t="shared" si="61"/>
        <v>0</v>
      </c>
      <c r="Q128" s="166" t="b">
        <f t="shared" si="62"/>
        <v>0</v>
      </c>
      <c r="R128" s="166" t="b">
        <f t="shared" si="62"/>
        <v>0</v>
      </c>
      <c r="S128" s="166" t="b">
        <f t="shared" si="62"/>
        <v>0</v>
      </c>
      <c r="T128" s="166" t="b">
        <f t="shared" si="55"/>
        <v>0</v>
      </c>
      <c r="U128" s="166" t="b">
        <f t="shared" si="64"/>
        <v>0</v>
      </c>
      <c r="V128" s="44" t="b">
        <f t="shared" si="56"/>
        <v>0</v>
      </c>
      <c r="W128" s="44" t="b">
        <f t="shared" si="63"/>
        <v>0</v>
      </c>
      <c r="X128" s="77" t="e">
        <f t="shared" si="57"/>
        <v>#DIV/0!</v>
      </c>
      <c r="Y128" s="180"/>
    </row>
    <row r="129" spans="2:25" x14ac:dyDescent="0.25">
      <c r="B129" s="231"/>
      <c r="C129" s="232"/>
      <c r="D129" s="234"/>
      <c r="E129" s="234"/>
      <c r="F129" s="235"/>
      <c r="G129" s="162">
        <f t="shared" si="52"/>
        <v>0</v>
      </c>
      <c r="H129" s="111">
        <f t="shared" si="50"/>
        <v>0</v>
      </c>
      <c r="I129" s="111">
        <f t="shared" si="49"/>
        <v>0</v>
      </c>
      <c r="J129" s="162">
        <f t="shared" si="53"/>
        <v>0</v>
      </c>
      <c r="K129" s="165">
        <f t="shared" si="54"/>
        <v>0</v>
      </c>
      <c r="L129" s="163">
        <f t="shared" si="51"/>
        <v>0</v>
      </c>
      <c r="M129" s="164" t="b">
        <f t="shared" si="58"/>
        <v>0</v>
      </c>
      <c r="N129" s="164" t="b">
        <f t="shared" si="59"/>
        <v>0</v>
      </c>
      <c r="O129" s="164" t="b">
        <f t="shared" si="60"/>
        <v>0</v>
      </c>
      <c r="P129" s="164" t="b">
        <f t="shared" si="61"/>
        <v>0</v>
      </c>
      <c r="Q129" s="166" t="b">
        <f t="shared" si="62"/>
        <v>0</v>
      </c>
      <c r="R129" s="166" t="b">
        <f t="shared" si="62"/>
        <v>0</v>
      </c>
      <c r="S129" s="166" t="b">
        <f t="shared" si="62"/>
        <v>0</v>
      </c>
      <c r="T129" s="166" t="b">
        <f t="shared" si="55"/>
        <v>0</v>
      </c>
      <c r="U129" s="166" t="b">
        <f t="shared" si="64"/>
        <v>0</v>
      </c>
      <c r="V129" s="44" t="b">
        <f t="shared" si="56"/>
        <v>0</v>
      </c>
      <c r="W129" s="44" t="b">
        <f t="shared" si="63"/>
        <v>0</v>
      </c>
      <c r="X129" s="77" t="e">
        <f t="shared" si="57"/>
        <v>#DIV/0!</v>
      </c>
      <c r="Y129" s="180"/>
    </row>
    <row r="130" spans="2:25" x14ac:dyDescent="0.25">
      <c r="B130" s="231"/>
      <c r="C130" s="232"/>
      <c r="D130" s="234"/>
      <c r="E130" s="234"/>
      <c r="F130" s="235"/>
      <c r="G130" s="162">
        <f t="shared" si="52"/>
        <v>0</v>
      </c>
      <c r="H130" s="111">
        <f t="shared" si="50"/>
        <v>0</v>
      </c>
      <c r="I130" s="111">
        <f t="shared" si="49"/>
        <v>0</v>
      </c>
      <c r="J130" s="162">
        <f t="shared" si="53"/>
        <v>0</v>
      </c>
      <c r="K130" s="165">
        <f t="shared" si="54"/>
        <v>0</v>
      </c>
      <c r="L130" s="163">
        <f t="shared" si="51"/>
        <v>0</v>
      </c>
      <c r="M130" s="164" t="b">
        <f t="shared" si="58"/>
        <v>0</v>
      </c>
      <c r="N130" s="164" t="b">
        <f t="shared" si="59"/>
        <v>0</v>
      </c>
      <c r="O130" s="164" t="b">
        <f t="shared" si="60"/>
        <v>0</v>
      </c>
      <c r="P130" s="164" t="b">
        <f t="shared" si="61"/>
        <v>0</v>
      </c>
      <c r="Q130" s="166" t="b">
        <f t="shared" si="62"/>
        <v>0</v>
      </c>
      <c r="R130" s="166" t="b">
        <f t="shared" si="62"/>
        <v>0</v>
      </c>
      <c r="S130" s="166" t="b">
        <f t="shared" si="62"/>
        <v>0</v>
      </c>
      <c r="T130" s="166" t="b">
        <f t="shared" si="55"/>
        <v>0</v>
      </c>
      <c r="U130" s="166" t="b">
        <f t="shared" si="64"/>
        <v>0</v>
      </c>
      <c r="V130" s="44" t="b">
        <f t="shared" si="56"/>
        <v>0</v>
      </c>
      <c r="W130" s="44" t="b">
        <f t="shared" si="63"/>
        <v>0</v>
      </c>
      <c r="X130" s="77" t="e">
        <f t="shared" si="57"/>
        <v>#DIV/0!</v>
      </c>
      <c r="Y130" s="180"/>
    </row>
    <row r="131" spans="2:25" x14ac:dyDescent="0.25">
      <c r="B131" s="231"/>
      <c r="C131" s="232"/>
      <c r="D131" s="234"/>
      <c r="E131" s="234"/>
      <c r="F131" s="235"/>
      <c r="G131" s="162">
        <f t="shared" si="52"/>
        <v>0</v>
      </c>
      <c r="H131" s="111">
        <f t="shared" si="50"/>
        <v>0</v>
      </c>
      <c r="I131" s="111">
        <f t="shared" si="49"/>
        <v>0</v>
      </c>
      <c r="J131" s="162">
        <f t="shared" si="53"/>
        <v>0</v>
      </c>
      <c r="K131" s="165">
        <f t="shared" si="54"/>
        <v>0</v>
      </c>
      <c r="L131" s="163">
        <f t="shared" si="51"/>
        <v>0</v>
      </c>
      <c r="M131" s="164" t="b">
        <f t="shared" si="58"/>
        <v>0</v>
      </c>
      <c r="N131" s="164" t="b">
        <f t="shared" si="59"/>
        <v>0</v>
      </c>
      <c r="O131" s="164" t="b">
        <f t="shared" si="60"/>
        <v>0</v>
      </c>
      <c r="P131" s="164" t="b">
        <f t="shared" si="61"/>
        <v>0</v>
      </c>
      <c r="Q131" s="166" t="b">
        <f t="shared" si="62"/>
        <v>0</v>
      </c>
      <c r="R131" s="166" t="b">
        <f t="shared" si="62"/>
        <v>0</v>
      </c>
      <c r="S131" s="166" t="b">
        <f t="shared" si="62"/>
        <v>0</v>
      </c>
      <c r="T131" s="166" t="b">
        <f t="shared" si="55"/>
        <v>0</v>
      </c>
      <c r="U131" s="166" t="b">
        <f t="shared" si="64"/>
        <v>0</v>
      </c>
      <c r="V131" s="44" t="b">
        <f t="shared" si="56"/>
        <v>0</v>
      </c>
      <c r="W131" s="44" t="b">
        <f t="shared" si="63"/>
        <v>0</v>
      </c>
      <c r="X131" s="77" t="e">
        <f t="shared" si="57"/>
        <v>#DIV/0!</v>
      </c>
      <c r="Y131" s="180"/>
    </row>
    <row r="132" spans="2:25" x14ac:dyDescent="0.25">
      <c r="B132" s="231"/>
      <c r="C132" s="232"/>
      <c r="D132" s="234"/>
      <c r="E132" s="234"/>
      <c r="F132" s="235"/>
      <c r="G132" s="162">
        <f t="shared" si="52"/>
        <v>0</v>
      </c>
      <c r="H132" s="111">
        <f t="shared" si="50"/>
        <v>0</v>
      </c>
      <c r="I132" s="111">
        <f t="shared" si="49"/>
        <v>0</v>
      </c>
      <c r="J132" s="162">
        <f t="shared" si="53"/>
        <v>0</v>
      </c>
      <c r="K132" s="165">
        <f t="shared" si="54"/>
        <v>0</v>
      </c>
      <c r="L132" s="163">
        <f t="shared" si="51"/>
        <v>0</v>
      </c>
      <c r="M132" s="164" t="b">
        <f t="shared" si="58"/>
        <v>0</v>
      </c>
      <c r="N132" s="164" t="b">
        <f t="shared" si="59"/>
        <v>0</v>
      </c>
      <c r="O132" s="164" t="b">
        <f t="shared" si="60"/>
        <v>0</v>
      </c>
      <c r="P132" s="164" t="b">
        <f t="shared" si="61"/>
        <v>0</v>
      </c>
      <c r="Q132" s="166" t="b">
        <f t="shared" si="62"/>
        <v>0</v>
      </c>
      <c r="R132" s="166" t="b">
        <f t="shared" si="62"/>
        <v>0</v>
      </c>
      <c r="S132" s="166" t="b">
        <f t="shared" si="62"/>
        <v>0</v>
      </c>
      <c r="T132" s="166" t="b">
        <f t="shared" si="55"/>
        <v>0</v>
      </c>
      <c r="U132" s="166" t="b">
        <f t="shared" si="64"/>
        <v>0</v>
      </c>
      <c r="V132" s="44" t="b">
        <f t="shared" si="56"/>
        <v>0</v>
      </c>
      <c r="W132" s="44" t="b">
        <f t="shared" si="63"/>
        <v>0</v>
      </c>
      <c r="X132" s="77" t="e">
        <f t="shared" si="57"/>
        <v>#DIV/0!</v>
      </c>
      <c r="Y132" s="180"/>
    </row>
    <row r="133" spans="2:25" x14ac:dyDescent="0.25">
      <c r="B133" s="231"/>
      <c r="C133" s="232"/>
      <c r="D133" s="234"/>
      <c r="E133" s="234"/>
      <c r="F133" s="235"/>
      <c r="G133" s="162">
        <f t="shared" si="52"/>
        <v>0</v>
      </c>
      <c r="H133" s="111">
        <f t="shared" si="50"/>
        <v>0</v>
      </c>
      <c r="I133" s="111">
        <f t="shared" si="49"/>
        <v>0</v>
      </c>
      <c r="J133" s="162">
        <f t="shared" si="53"/>
        <v>0</v>
      </c>
      <c r="K133" s="165">
        <f t="shared" si="54"/>
        <v>0</v>
      </c>
      <c r="L133" s="163">
        <f t="shared" si="51"/>
        <v>0</v>
      </c>
      <c r="M133" s="164" t="b">
        <f t="shared" si="58"/>
        <v>0</v>
      </c>
      <c r="N133" s="164" t="b">
        <f t="shared" si="59"/>
        <v>0</v>
      </c>
      <c r="O133" s="164" t="b">
        <f t="shared" si="60"/>
        <v>0</v>
      </c>
      <c r="P133" s="164" t="b">
        <f t="shared" si="61"/>
        <v>0</v>
      </c>
      <c r="Q133" s="166" t="b">
        <f t="shared" si="62"/>
        <v>0</v>
      </c>
      <c r="R133" s="166" t="b">
        <f t="shared" si="62"/>
        <v>0</v>
      </c>
      <c r="S133" s="166" t="b">
        <f t="shared" si="62"/>
        <v>0</v>
      </c>
      <c r="T133" s="166" t="b">
        <f t="shared" si="55"/>
        <v>0</v>
      </c>
      <c r="U133" s="166" t="b">
        <f t="shared" si="64"/>
        <v>0</v>
      </c>
      <c r="V133" s="44" t="b">
        <f t="shared" si="56"/>
        <v>0</v>
      </c>
      <c r="W133" s="44" t="b">
        <f t="shared" si="63"/>
        <v>0</v>
      </c>
      <c r="X133" s="77" t="e">
        <f t="shared" si="57"/>
        <v>#DIV/0!</v>
      </c>
      <c r="Y133" s="180"/>
    </row>
    <row r="134" spans="2:25" x14ac:dyDescent="0.25">
      <c r="B134" s="231"/>
      <c r="C134" s="232"/>
      <c r="D134" s="234"/>
      <c r="E134" s="234"/>
      <c r="F134" s="235"/>
      <c r="G134" s="162">
        <f t="shared" si="52"/>
        <v>0</v>
      </c>
      <c r="H134" s="111">
        <f t="shared" si="50"/>
        <v>0</v>
      </c>
      <c r="I134" s="111">
        <f t="shared" si="49"/>
        <v>0</v>
      </c>
      <c r="J134" s="162">
        <f t="shared" si="53"/>
        <v>0</v>
      </c>
      <c r="K134" s="165">
        <f t="shared" si="54"/>
        <v>0</v>
      </c>
      <c r="L134" s="163">
        <f t="shared" si="51"/>
        <v>0</v>
      </c>
      <c r="M134" s="164" t="b">
        <f t="shared" si="58"/>
        <v>0</v>
      </c>
      <c r="N134" s="164" t="b">
        <f t="shared" si="59"/>
        <v>0</v>
      </c>
      <c r="O134" s="164" t="b">
        <f t="shared" si="60"/>
        <v>0</v>
      </c>
      <c r="P134" s="164" t="b">
        <f t="shared" si="61"/>
        <v>0</v>
      </c>
      <c r="Q134" s="166" t="b">
        <f t="shared" si="62"/>
        <v>0</v>
      </c>
      <c r="R134" s="166" t="b">
        <f t="shared" si="62"/>
        <v>0</v>
      </c>
      <c r="S134" s="166" t="b">
        <f t="shared" si="62"/>
        <v>0</v>
      </c>
      <c r="T134" s="166" t="b">
        <f t="shared" si="55"/>
        <v>0</v>
      </c>
      <c r="U134" s="166" t="b">
        <f t="shared" si="64"/>
        <v>0</v>
      </c>
      <c r="V134" s="44" t="b">
        <f t="shared" si="56"/>
        <v>0</v>
      </c>
      <c r="W134" s="44" t="b">
        <f t="shared" si="63"/>
        <v>0</v>
      </c>
      <c r="X134" s="77" t="e">
        <f t="shared" si="57"/>
        <v>#DIV/0!</v>
      </c>
      <c r="Y134" s="180"/>
    </row>
    <row r="135" spans="2:25" x14ac:dyDescent="0.25">
      <c r="B135" s="231"/>
      <c r="C135" s="232"/>
      <c r="D135" s="234"/>
      <c r="E135" s="234"/>
      <c r="F135" s="235"/>
      <c r="G135" s="162">
        <f t="shared" si="52"/>
        <v>0</v>
      </c>
      <c r="H135" s="111">
        <f t="shared" si="50"/>
        <v>0</v>
      </c>
      <c r="I135" s="111">
        <f t="shared" si="49"/>
        <v>0</v>
      </c>
      <c r="J135" s="162">
        <f t="shared" si="53"/>
        <v>0</v>
      </c>
      <c r="K135" s="165">
        <f t="shared" si="54"/>
        <v>0</v>
      </c>
      <c r="L135" s="163">
        <f t="shared" si="51"/>
        <v>0</v>
      </c>
      <c r="M135" s="164" t="b">
        <f t="shared" si="58"/>
        <v>0</v>
      </c>
      <c r="N135" s="164" t="b">
        <f t="shared" si="59"/>
        <v>0</v>
      </c>
      <c r="O135" s="164" t="b">
        <f t="shared" si="60"/>
        <v>0</v>
      </c>
      <c r="P135" s="164" t="b">
        <f t="shared" si="61"/>
        <v>0</v>
      </c>
      <c r="Q135" s="166" t="b">
        <f t="shared" si="62"/>
        <v>0</v>
      </c>
      <c r="R135" s="166" t="b">
        <f t="shared" si="62"/>
        <v>0</v>
      </c>
      <c r="S135" s="166" t="b">
        <f t="shared" si="62"/>
        <v>0</v>
      </c>
      <c r="T135" s="166" t="b">
        <f t="shared" si="55"/>
        <v>0</v>
      </c>
      <c r="U135" s="166" t="b">
        <f t="shared" si="64"/>
        <v>0</v>
      </c>
      <c r="V135" s="44" t="b">
        <f t="shared" si="56"/>
        <v>0</v>
      </c>
      <c r="W135" s="44" t="b">
        <f t="shared" si="63"/>
        <v>0</v>
      </c>
      <c r="X135" s="77" t="e">
        <f t="shared" si="57"/>
        <v>#DIV/0!</v>
      </c>
      <c r="Y135" s="180"/>
    </row>
    <row r="136" spans="2:25" x14ac:dyDescent="0.25">
      <c r="B136" s="231"/>
      <c r="C136" s="232"/>
      <c r="D136" s="234"/>
      <c r="E136" s="234"/>
      <c r="F136" s="235"/>
      <c r="G136" s="162">
        <f t="shared" si="52"/>
        <v>0</v>
      </c>
      <c r="H136" s="111">
        <f t="shared" si="50"/>
        <v>0</v>
      </c>
      <c r="I136" s="111">
        <f t="shared" ref="I136:I199" si="65">IF(F136&gt;0,MAX(E136-iL_,0)+MAX(0,H135-H136),0)</f>
        <v>0</v>
      </c>
      <c r="J136" s="162">
        <f t="shared" si="53"/>
        <v>0</v>
      </c>
      <c r="K136" s="165">
        <f t="shared" si="54"/>
        <v>0</v>
      </c>
      <c r="L136" s="163">
        <f t="shared" si="51"/>
        <v>0</v>
      </c>
      <c r="M136" s="164" t="b">
        <f t="shared" si="58"/>
        <v>0</v>
      </c>
      <c r="N136" s="164" t="b">
        <f t="shared" si="59"/>
        <v>0</v>
      </c>
      <c r="O136" s="164" t="b">
        <f t="shared" si="60"/>
        <v>0</v>
      </c>
      <c r="P136" s="164" t="b">
        <f t="shared" si="61"/>
        <v>0</v>
      </c>
      <c r="Q136" s="166" t="b">
        <f t="shared" si="62"/>
        <v>0</v>
      </c>
      <c r="R136" s="166" t="b">
        <f t="shared" si="62"/>
        <v>0</v>
      </c>
      <c r="S136" s="166" t="b">
        <f t="shared" si="62"/>
        <v>0</v>
      </c>
      <c r="T136" s="166" t="b">
        <f t="shared" si="55"/>
        <v>0</v>
      </c>
      <c r="U136" s="166" t="b">
        <f t="shared" si="64"/>
        <v>0</v>
      </c>
      <c r="V136" s="44" t="b">
        <f t="shared" si="56"/>
        <v>0</v>
      </c>
      <c r="W136" s="44" t="b">
        <f t="shared" si="63"/>
        <v>0</v>
      </c>
      <c r="X136" s="77" t="e">
        <f t="shared" si="57"/>
        <v>#DIV/0!</v>
      </c>
      <c r="Y136" s="180"/>
    </row>
    <row r="137" spans="2:25" x14ac:dyDescent="0.25">
      <c r="B137" s="231"/>
      <c r="C137" s="232"/>
      <c r="D137" s="234"/>
      <c r="E137" s="234"/>
      <c r="F137" s="235"/>
      <c r="G137" s="162">
        <f t="shared" si="52"/>
        <v>0</v>
      </c>
      <c r="H137" s="111">
        <f t="shared" ref="H137:H200" si="66">IF(F137&lt;=0,E137+H136,MAX(0,H136-F137*3))</f>
        <v>0</v>
      </c>
      <c r="I137" s="111">
        <f t="shared" si="65"/>
        <v>0</v>
      </c>
      <c r="J137" s="162">
        <f t="shared" si="53"/>
        <v>0</v>
      </c>
      <c r="K137" s="165">
        <f t="shared" si="54"/>
        <v>0</v>
      </c>
      <c r="L137" s="163">
        <f t="shared" ref="L137:L200" si="67">IF(K137=1,L136+1,L136)</f>
        <v>0</v>
      </c>
      <c r="M137" s="164" t="b">
        <f t="shared" si="58"/>
        <v>0</v>
      </c>
      <c r="N137" s="164" t="b">
        <f t="shared" si="59"/>
        <v>0</v>
      </c>
      <c r="O137" s="164" t="b">
        <f t="shared" si="60"/>
        <v>0</v>
      </c>
      <c r="P137" s="164" t="b">
        <f t="shared" si="61"/>
        <v>0</v>
      </c>
      <c r="Q137" s="166" t="b">
        <f t="shared" si="62"/>
        <v>0</v>
      </c>
      <c r="R137" s="166" t="b">
        <f t="shared" si="62"/>
        <v>0</v>
      </c>
      <c r="S137" s="166" t="b">
        <f t="shared" si="62"/>
        <v>0</v>
      </c>
      <c r="T137" s="166" t="b">
        <f t="shared" si="55"/>
        <v>0</v>
      </c>
      <c r="U137" s="166" t="b">
        <f t="shared" si="64"/>
        <v>0</v>
      </c>
      <c r="V137" s="44" t="b">
        <f t="shared" si="56"/>
        <v>0</v>
      </c>
      <c r="W137" s="44" t="b">
        <f t="shared" si="63"/>
        <v>0</v>
      </c>
      <c r="X137" s="77" t="e">
        <f t="shared" si="57"/>
        <v>#DIV/0!</v>
      </c>
      <c r="Y137" s="180"/>
    </row>
    <row r="138" spans="2:25" x14ac:dyDescent="0.25">
      <c r="B138" s="231"/>
      <c r="C138" s="232"/>
      <c r="D138" s="234"/>
      <c r="E138" s="234"/>
      <c r="F138" s="235"/>
      <c r="G138" s="162">
        <f t="shared" si="52"/>
        <v>0</v>
      </c>
      <c r="H138" s="111">
        <f t="shared" si="66"/>
        <v>0</v>
      </c>
      <c r="I138" s="111">
        <f t="shared" si="65"/>
        <v>0</v>
      </c>
      <c r="J138" s="162">
        <f t="shared" si="53"/>
        <v>0</v>
      </c>
      <c r="K138" s="165">
        <f t="shared" si="54"/>
        <v>0</v>
      </c>
      <c r="L138" s="163">
        <f t="shared" si="67"/>
        <v>0</v>
      </c>
      <c r="M138" s="164" t="b">
        <f t="shared" si="58"/>
        <v>0</v>
      </c>
      <c r="N138" s="164" t="b">
        <f t="shared" si="59"/>
        <v>0</v>
      </c>
      <c r="O138" s="164" t="b">
        <f t="shared" si="60"/>
        <v>0</v>
      </c>
      <c r="P138" s="164" t="b">
        <f t="shared" si="61"/>
        <v>0</v>
      </c>
      <c r="Q138" s="166" t="b">
        <f t="shared" si="62"/>
        <v>0</v>
      </c>
      <c r="R138" s="166" t="b">
        <f t="shared" si="62"/>
        <v>0</v>
      </c>
      <c r="S138" s="166" t="b">
        <f t="shared" si="62"/>
        <v>0</v>
      </c>
      <c r="T138" s="166" t="b">
        <f t="shared" si="55"/>
        <v>0</v>
      </c>
      <c r="U138" s="166" t="b">
        <f t="shared" si="64"/>
        <v>0</v>
      </c>
      <c r="V138" s="44" t="b">
        <f t="shared" si="56"/>
        <v>0</v>
      </c>
      <c r="W138" s="44" t="b">
        <f t="shared" si="63"/>
        <v>0</v>
      </c>
      <c r="X138" s="77" t="e">
        <f t="shared" si="57"/>
        <v>#DIV/0!</v>
      </c>
      <c r="Y138" s="180"/>
    </row>
    <row r="139" spans="2:25" x14ac:dyDescent="0.25">
      <c r="B139" s="231"/>
      <c r="C139" s="232"/>
      <c r="D139" s="234"/>
      <c r="E139" s="234"/>
      <c r="F139" s="235"/>
      <c r="G139" s="162">
        <f t="shared" ref="G139:G202" si="68">IF(K139=1,D138,IF(K139&gt;0,G138,D139))</f>
        <v>0</v>
      </c>
      <c r="H139" s="111">
        <f t="shared" si="66"/>
        <v>0</v>
      </c>
      <c r="I139" s="111">
        <f t="shared" si="65"/>
        <v>0</v>
      </c>
      <c r="J139" s="162">
        <f t="shared" ref="J139:J202" si="69">D139-G139</f>
        <v>0</v>
      </c>
      <c r="K139" s="165">
        <f t="shared" ref="K139:K202" si="70">IF(AND(K138&gt;0,K138&lt;4),K138+1,IF(AND(I139&gt;=NdbMin1_,I138&lt;Ndbmax0_,SUM(I135:I138)&lt;TorrAckMax_),1,0))</f>
        <v>0</v>
      </c>
      <c r="L139" s="163">
        <f t="shared" si="67"/>
        <v>0</v>
      </c>
      <c r="M139" s="164" t="b">
        <f t="shared" si="58"/>
        <v>0</v>
      </c>
      <c r="N139" s="164" t="b">
        <f t="shared" si="59"/>
        <v>0</v>
      </c>
      <c r="O139" s="164" t="b">
        <f t="shared" si="60"/>
        <v>0</v>
      </c>
      <c r="P139" s="164" t="b">
        <f t="shared" si="61"/>
        <v>0</v>
      </c>
      <c r="Q139" s="166" t="b">
        <f t="shared" si="62"/>
        <v>0</v>
      </c>
      <c r="R139" s="166" t="b">
        <f t="shared" si="62"/>
        <v>0</v>
      </c>
      <c r="S139" s="166" t="b">
        <f t="shared" si="62"/>
        <v>0</v>
      </c>
      <c r="T139" s="166" t="b">
        <f t="shared" si="62"/>
        <v>0</v>
      </c>
      <c r="U139" s="166" t="b">
        <f t="shared" si="64"/>
        <v>0</v>
      </c>
      <c r="V139" s="44" t="b">
        <f t="shared" ref="V139:V202" si="71">IF(K139=1,J139/I139/10,IF(K139=2,SUM(J138:J139)/SUM(I138:I139)/10,IF(K139=3,SUM(J137:J139)/SUM(I137:I139)/10,IF(K139=4,SUM(J136:J139)/SUM(I136:I139)/10))))</f>
        <v>0</v>
      </c>
      <c r="W139" s="44" t="b">
        <f t="shared" si="63"/>
        <v>0</v>
      </c>
      <c r="X139" s="77" t="e">
        <f t="shared" ref="X139:X202" si="72">G139+(I139*$AA$19+I138*$AB$19+I137*$AC$19+I136*$AD$19)*10</f>
        <v>#DIV/0!</v>
      </c>
      <c r="Y139" s="180"/>
    </row>
    <row r="140" spans="2:25" x14ac:dyDescent="0.25">
      <c r="B140" s="231"/>
      <c r="C140" s="232"/>
      <c r="D140" s="234"/>
      <c r="E140" s="234"/>
      <c r="F140" s="235"/>
      <c r="G140" s="162">
        <f t="shared" si="68"/>
        <v>0</v>
      </c>
      <c r="H140" s="111">
        <f t="shared" si="66"/>
        <v>0</v>
      </c>
      <c r="I140" s="111">
        <f t="shared" si="65"/>
        <v>0</v>
      </c>
      <c r="J140" s="162">
        <f t="shared" si="69"/>
        <v>0</v>
      </c>
      <c r="K140" s="165">
        <f t="shared" si="70"/>
        <v>0</v>
      </c>
      <c r="L140" s="163">
        <f t="shared" si="67"/>
        <v>0</v>
      </c>
      <c r="M140" s="164" t="b">
        <f t="shared" ref="M140:M203" si="73">IF($K140=1,MAX($J140/($I140*0.001)/10000,0),IF(AND(K140&gt;1,K140&lt;=4),M139))</f>
        <v>0</v>
      </c>
      <c r="N140" s="164" t="b">
        <f t="shared" ref="N140:N203" si="74">IF($K139=1,MAX((J140-M140*I140*0.001*10000)/(I139*0.001)/10000,0),IF(AND(K140&gt;1,K140&lt;=4),N139))</f>
        <v>0</v>
      </c>
      <c r="O140" s="164" t="b">
        <f t="shared" ref="O140:O203" si="75">IF($K138=1,MAX((J140-(M140*I140+N140*I139)*0.001*10000)/(I138*0.001)/10000,0),IF(AND(K140&gt;1,K140&lt;=4),O139))</f>
        <v>0</v>
      </c>
      <c r="P140" s="164" t="b">
        <f t="shared" ref="P140:P203" si="76">IF($K137=1,MAX((J140-(M140*I140+N140*I139+O140*I138)*10000*0.001)/(I137*0.001)/10000,0),IF(AND(K140&gt;1,K140&lt;=4),P139))</f>
        <v>0</v>
      </c>
      <c r="Q140" s="166" t="b">
        <f t="shared" ref="Q140:T203" si="77">IF(AND(M139=FALSE,M140&lt;&gt;FALSE),M140)</f>
        <v>0</v>
      </c>
      <c r="R140" s="166" t="b">
        <f t="shared" si="77"/>
        <v>0</v>
      </c>
      <c r="S140" s="166" t="b">
        <f t="shared" si="77"/>
        <v>0</v>
      </c>
      <c r="T140" s="166" t="b">
        <f t="shared" si="77"/>
        <v>0</v>
      </c>
      <c r="U140" s="166" t="b">
        <f t="shared" si="64"/>
        <v>0</v>
      </c>
      <c r="V140" s="44" t="b">
        <f t="shared" si="71"/>
        <v>0</v>
      </c>
      <c r="W140" s="44" t="b">
        <f t="shared" ref="W140:W203" si="78">IF(V140&lt;&gt;FALSE,V140-V139)</f>
        <v>0</v>
      </c>
      <c r="X140" s="77" t="e">
        <f t="shared" si="72"/>
        <v>#DIV/0!</v>
      </c>
      <c r="Y140" s="180"/>
    </row>
    <row r="141" spans="2:25" x14ac:dyDescent="0.25">
      <c r="B141" s="231"/>
      <c r="C141" s="232"/>
      <c r="D141" s="234"/>
      <c r="E141" s="234"/>
      <c r="F141" s="235"/>
      <c r="G141" s="162">
        <f t="shared" si="68"/>
        <v>0</v>
      </c>
      <c r="H141" s="111">
        <f t="shared" si="66"/>
        <v>0</v>
      </c>
      <c r="I141" s="111">
        <f t="shared" si="65"/>
        <v>0</v>
      </c>
      <c r="J141" s="162">
        <f t="shared" si="69"/>
        <v>0</v>
      </c>
      <c r="K141" s="165">
        <f t="shared" si="70"/>
        <v>0</v>
      </c>
      <c r="L141" s="163">
        <f t="shared" si="67"/>
        <v>0</v>
      </c>
      <c r="M141" s="164" t="b">
        <f t="shared" si="73"/>
        <v>0</v>
      </c>
      <c r="N141" s="164" t="b">
        <f t="shared" si="74"/>
        <v>0</v>
      </c>
      <c r="O141" s="164" t="b">
        <f t="shared" si="75"/>
        <v>0</v>
      </c>
      <c r="P141" s="164" t="b">
        <f t="shared" si="76"/>
        <v>0</v>
      </c>
      <c r="Q141" s="166" t="b">
        <f t="shared" si="77"/>
        <v>0</v>
      </c>
      <c r="R141" s="166" t="b">
        <f t="shared" si="77"/>
        <v>0</v>
      </c>
      <c r="S141" s="166" t="b">
        <f t="shared" si="77"/>
        <v>0</v>
      </c>
      <c r="T141" s="166" t="b">
        <f t="shared" si="77"/>
        <v>0</v>
      </c>
      <c r="U141" s="166" t="b">
        <f t="shared" si="64"/>
        <v>0</v>
      </c>
      <c r="V141" s="44" t="b">
        <f t="shared" si="71"/>
        <v>0</v>
      </c>
      <c r="W141" s="44" t="b">
        <f t="shared" si="78"/>
        <v>0</v>
      </c>
      <c r="X141" s="77" t="e">
        <f t="shared" si="72"/>
        <v>#DIV/0!</v>
      </c>
      <c r="Y141" s="180"/>
    </row>
    <row r="142" spans="2:25" x14ac:dyDescent="0.25">
      <c r="B142" s="231"/>
      <c r="C142" s="232"/>
      <c r="D142" s="234"/>
      <c r="E142" s="234"/>
      <c r="F142" s="235"/>
      <c r="G142" s="162">
        <f t="shared" si="68"/>
        <v>0</v>
      </c>
      <c r="H142" s="111">
        <f t="shared" si="66"/>
        <v>0</v>
      </c>
      <c r="I142" s="111">
        <f t="shared" si="65"/>
        <v>0</v>
      </c>
      <c r="J142" s="162">
        <f t="shared" si="69"/>
        <v>0</v>
      </c>
      <c r="K142" s="165">
        <f t="shared" si="70"/>
        <v>0</v>
      </c>
      <c r="L142" s="163">
        <f t="shared" si="67"/>
        <v>0</v>
      </c>
      <c r="M142" s="164" t="b">
        <f t="shared" si="73"/>
        <v>0</v>
      </c>
      <c r="N142" s="164" t="b">
        <f t="shared" si="74"/>
        <v>0</v>
      </c>
      <c r="O142" s="164" t="b">
        <f t="shared" si="75"/>
        <v>0</v>
      </c>
      <c r="P142" s="164" t="b">
        <f t="shared" si="76"/>
        <v>0</v>
      </c>
      <c r="Q142" s="166" t="b">
        <f t="shared" si="77"/>
        <v>0</v>
      </c>
      <c r="R142" s="166" t="b">
        <f t="shared" si="77"/>
        <v>0</v>
      </c>
      <c r="S142" s="166" t="b">
        <f t="shared" si="77"/>
        <v>0</v>
      </c>
      <c r="T142" s="166" t="b">
        <f t="shared" si="77"/>
        <v>0</v>
      </c>
      <c r="U142" s="166" t="b">
        <f t="shared" si="64"/>
        <v>0</v>
      </c>
      <c r="V142" s="44" t="b">
        <f t="shared" si="71"/>
        <v>0</v>
      </c>
      <c r="W142" s="44" t="b">
        <f t="shared" si="78"/>
        <v>0</v>
      </c>
      <c r="X142" s="77" t="e">
        <f t="shared" si="72"/>
        <v>#DIV/0!</v>
      </c>
      <c r="Y142" s="180"/>
    </row>
    <row r="143" spans="2:25" x14ac:dyDescent="0.25">
      <c r="B143" s="231"/>
      <c r="C143" s="232"/>
      <c r="D143" s="234"/>
      <c r="E143" s="234"/>
      <c r="F143" s="235"/>
      <c r="G143" s="162">
        <f t="shared" si="68"/>
        <v>0</v>
      </c>
      <c r="H143" s="111">
        <f t="shared" si="66"/>
        <v>0</v>
      </c>
      <c r="I143" s="111">
        <f t="shared" si="65"/>
        <v>0</v>
      </c>
      <c r="J143" s="162">
        <f t="shared" si="69"/>
        <v>0</v>
      </c>
      <c r="K143" s="165">
        <f t="shared" si="70"/>
        <v>0</v>
      </c>
      <c r="L143" s="163">
        <f t="shared" si="67"/>
        <v>0</v>
      </c>
      <c r="M143" s="164" t="b">
        <f t="shared" si="73"/>
        <v>0</v>
      </c>
      <c r="N143" s="164" t="b">
        <f t="shared" si="74"/>
        <v>0</v>
      </c>
      <c r="O143" s="164" t="b">
        <f t="shared" si="75"/>
        <v>0</v>
      </c>
      <c r="P143" s="164" t="b">
        <f t="shared" si="76"/>
        <v>0</v>
      </c>
      <c r="Q143" s="166" t="b">
        <f t="shared" si="77"/>
        <v>0</v>
      </c>
      <c r="R143" s="166" t="b">
        <f t="shared" si="77"/>
        <v>0</v>
      </c>
      <c r="S143" s="166" t="b">
        <f t="shared" si="77"/>
        <v>0</v>
      </c>
      <c r="T143" s="166" t="b">
        <f t="shared" si="77"/>
        <v>0</v>
      </c>
      <c r="U143" s="166" t="b">
        <f t="shared" ref="U143:U206" si="79">IF(AND(T143&lt;&gt;FALSE,S142&lt;&gt;FALSE,R141&lt;&gt;FALSE,Q140&lt;&gt;FALSE),Q140+R141+S142+T143)</f>
        <v>0</v>
      </c>
      <c r="V143" s="44" t="b">
        <f t="shared" si="71"/>
        <v>0</v>
      </c>
      <c r="W143" s="44" t="b">
        <f t="shared" si="78"/>
        <v>0</v>
      </c>
      <c r="X143" s="77" t="e">
        <f t="shared" si="72"/>
        <v>#DIV/0!</v>
      </c>
      <c r="Y143" s="180"/>
    </row>
    <row r="144" spans="2:25" x14ac:dyDescent="0.25">
      <c r="B144" s="231"/>
      <c r="C144" s="232"/>
      <c r="D144" s="234"/>
      <c r="E144" s="234"/>
      <c r="F144" s="235"/>
      <c r="G144" s="162">
        <f t="shared" si="68"/>
        <v>0</v>
      </c>
      <c r="H144" s="111">
        <f t="shared" si="66"/>
        <v>0</v>
      </c>
      <c r="I144" s="111">
        <f t="shared" si="65"/>
        <v>0</v>
      </c>
      <c r="J144" s="162">
        <f t="shared" si="69"/>
        <v>0</v>
      </c>
      <c r="K144" s="165">
        <f t="shared" si="70"/>
        <v>0</v>
      </c>
      <c r="L144" s="163">
        <f t="shared" si="67"/>
        <v>0</v>
      </c>
      <c r="M144" s="164" t="b">
        <f t="shared" si="73"/>
        <v>0</v>
      </c>
      <c r="N144" s="164" t="b">
        <f t="shared" si="74"/>
        <v>0</v>
      </c>
      <c r="O144" s="164" t="b">
        <f t="shared" si="75"/>
        <v>0</v>
      </c>
      <c r="P144" s="164" t="b">
        <f t="shared" si="76"/>
        <v>0</v>
      </c>
      <c r="Q144" s="166" t="b">
        <f t="shared" si="77"/>
        <v>0</v>
      </c>
      <c r="R144" s="166" t="b">
        <f t="shared" si="77"/>
        <v>0</v>
      </c>
      <c r="S144" s="166" t="b">
        <f t="shared" si="77"/>
        <v>0</v>
      </c>
      <c r="T144" s="166" t="b">
        <f t="shared" si="77"/>
        <v>0</v>
      </c>
      <c r="U144" s="166" t="b">
        <f t="shared" si="79"/>
        <v>0</v>
      </c>
      <c r="V144" s="44" t="b">
        <f t="shared" si="71"/>
        <v>0</v>
      </c>
      <c r="W144" s="44" t="b">
        <f t="shared" si="78"/>
        <v>0</v>
      </c>
      <c r="X144" s="77" t="e">
        <f t="shared" si="72"/>
        <v>#DIV/0!</v>
      </c>
      <c r="Y144" s="180"/>
    </row>
    <row r="145" spans="2:25" x14ac:dyDescent="0.25">
      <c r="B145" s="231"/>
      <c r="C145" s="232"/>
      <c r="D145" s="234"/>
      <c r="E145" s="234"/>
      <c r="F145" s="235"/>
      <c r="G145" s="162">
        <f t="shared" si="68"/>
        <v>0</v>
      </c>
      <c r="H145" s="111">
        <f t="shared" si="66"/>
        <v>0</v>
      </c>
      <c r="I145" s="111">
        <f t="shared" si="65"/>
        <v>0</v>
      </c>
      <c r="J145" s="162">
        <f t="shared" si="69"/>
        <v>0</v>
      </c>
      <c r="K145" s="165">
        <f t="shared" si="70"/>
        <v>0</v>
      </c>
      <c r="L145" s="163">
        <f t="shared" si="67"/>
        <v>0</v>
      </c>
      <c r="M145" s="164" t="b">
        <f t="shared" si="73"/>
        <v>0</v>
      </c>
      <c r="N145" s="164" t="b">
        <f t="shared" si="74"/>
        <v>0</v>
      </c>
      <c r="O145" s="164" t="b">
        <f t="shared" si="75"/>
        <v>0</v>
      </c>
      <c r="P145" s="164" t="b">
        <f t="shared" si="76"/>
        <v>0</v>
      </c>
      <c r="Q145" s="166" t="b">
        <f t="shared" si="77"/>
        <v>0</v>
      </c>
      <c r="R145" s="166" t="b">
        <f t="shared" si="77"/>
        <v>0</v>
      </c>
      <c r="S145" s="166" t="b">
        <f t="shared" si="77"/>
        <v>0</v>
      </c>
      <c r="T145" s="166" t="b">
        <f t="shared" si="77"/>
        <v>0</v>
      </c>
      <c r="U145" s="166" t="b">
        <f t="shared" si="79"/>
        <v>0</v>
      </c>
      <c r="V145" s="44" t="b">
        <f t="shared" si="71"/>
        <v>0</v>
      </c>
      <c r="W145" s="44" t="b">
        <f t="shared" si="78"/>
        <v>0</v>
      </c>
      <c r="X145" s="77" t="e">
        <f t="shared" si="72"/>
        <v>#DIV/0!</v>
      </c>
      <c r="Y145" s="180"/>
    </row>
    <row r="146" spans="2:25" x14ac:dyDescent="0.25">
      <c r="B146" s="231"/>
      <c r="C146" s="232"/>
      <c r="D146" s="234"/>
      <c r="E146" s="234"/>
      <c r="F146" s="235"/>
      <c r="G146" s="162">
        <f t="shared" si="68"/>
        <v>0</v>
      </c>
      <c r="H146" s="111">
        <f t="shared" si="66"/>
        <v>0</v>
      </c>
      <c r="I146" s="111">
        <f t="shared" si="65"/>
        <v>0</v>
      </c>
      <c r="J146" s="162">
        <f t="shared" si="69"/>
        <v>0</v>
      </c>
      <c r="K146" s="165">
        <f t="shared" si="70"/>
        <v>0</v>
      </c>
      <c r="L146" s="163">
        <f t="shared" si="67"/>
        <v>0</v>
      </c>
      <c r="M146" s="164" t="b">
        <f t="shared" si="73"/>
        <v>0</v>
      </c>
      <c r="N146" s="164" t="b">
        <f t="shared" si="74"/>
        <v>0</v>
      </c>
      <c r="O146" s="164" t="b">
        <f t="shared" si="75"/>
        <v>0</v>
      </c>
      <c r="P146" s="164" t="b">
        <f t="shared" si="76"/>
        <v>0</v>
      </c>
      <c r="Q146" s="166" t="b">
        <f t="shared" si="77"/>
        <v>0</v>
      </c>
      <c r="R146" s="166" t="b">
        <f t="shared" si="77"/>
        <v>0</v>
      </c>
      <c r="S146" s="166" t="b">
        <f t="shared" si="77"/>
        <v>0</v>
      </c>
      <c r="T146" s="166" t="b">
        <f t="shared" si="77"/>
        <v>0</v>
      </c>
      <c r="U146" s="166" t="b">
        <f t="shared" si="79"/>
        <v>0</v>
      </c>
      <c r="V146" s="44" t="b">
        <f t="shared" si="71"/>
        <v>0</v>
      </c>
      <c r="W146" s="44" t="b">
        <f t="shared" si="78"/>
        <v>0</v>
      </c>
      <c r="X146" s="77" t="e">
        <f t="shared" si="72"/>
        <v>#DIV/0!</v>
      </c>
      <c r="Y146" s="180"/>
    </row>
    <row r="147" spans="2:25" x14ac:dyDescent="0.25">
      <c r="B147" s="231"/>
      <c r="C147" s="232"/>
      <c r="D147" s="234"/>
      <c r="E147" s="234"/>
      <c r="F147" s="235"/>
      <c r="G147" s="162">
        <f t="shared" si="68"/>
        <v>0</v>
      </c>
      <c r="H147" s="111">
        <f t="shared" si="66"/>
        <v>0</v>
      </c>
      <c r="I147" s="111">
        <f t="shared" si="65"/>
        <v>0</v>
      </c>
      <c r="J147" s="162">
        <f t="shared" si="69"/>
        <v>0</v>
      </c>
      <c r="K147" s="165">
        <f t="shared" si="70"/>
        <v>0</v>
      </c>
      <c r="L147" s="163">
        <f t="shared" si="67"/>
        <v>0</v>
      </c>
      <c r="M147" s="164" t="b">
        <f t="shared" si="73"/>
        <v>0</v>
      </c>
      <c r="N147" s="164" t="b">
        <f t="shared" si="74"/>
        <v>0</v>
      </c>
      <c r="O147" s="164" t="b">
        <f t="shared" si="75"/>
        <v>0</v>
      </c>
      <c r="P147" s="164" t="b">
        <f t="shared" si="76"/>
        <v>0</v>
      </c>
      <c r="Q147" s="166" t="b">
        <f t="shared" si="77"/>
        <v>0</v>
      </c>
      <c r="R147" s="166" t="b">
        <f t="shared" si="77"/>
        <v>0</v>
      </c>
      <c r="S147" s="166" t="b">
        <f t="shared" si="77"/>
        <v>0</v>
      </c>
      <c r="T147" s="166" t="b">
        <f t="shared" si="77"/>
        <v>0</v>
      </c>
      <c r="U147" s="166" t="b">
        <f t="shared" si="79"/>
        <v>0</v>
      </c>
      <c r="V147" s="44" t="b">
        <f t="shared" si="71"/>
        <v>0</v>
      </c>
      <c r="W147" s="44" t="b">
        <f t="shared" si="78"/>
        <v>0</v>
      </c>
      <c r="X147" s="77" t="e">
        <f t="shared" si="72"/>
        <v>#DIV/0!</v>
      </c>
      <c r="Y147" s="180"/>
    </row>
    <row r="148" spans="2:25" x14ac:dyDescent="0.25">
      <c r="B148" s="231"/>
      <c r="C148" s="232"/>
      <c r="D148" s="234"/>
      <c r="E148" s="234"/>
      <c r="F148" s="235"/>
      <c r="G148" s="162">
        <f t="shared" si="68"/>
        <v>0</v>
      </c>
      <c r="H148" s="111">
        <f t="shared" si="66"/>
        <v>0</v>
      </c>
      <c r="I148" s="111">
        <f t="shared" si="65"/>
        <v>0</v>
      </c>
      <c r="J148" s="162">
        <f t="shared" si="69"/>
        <v>0</v>
      </c>
      <c r="K148" s="165">
        <f t="shared" si="70"/>
        <v>0</v>
      </c>
      <c r="L148" s="163">
        <f t="shared" si="67"/>
        <v>0</v>
      </c>
      <c r="M148" s="164" t="b">
        <f t="shared" si="73"/>
        <v>0</v>
      </c>
      <c r="N148" s="164" t="b">
        <f t="shared" si="74"/>
        <v>0</v>
      </c>
      <c r="O148" s="164" t="b">
        <f t="shared" si="75"/>
        <v>0</v>
      </c>
      <c r="P148" s="164" t="b">
        <f t="shared" si="76"/>
        <v>0</v>
      </c>
      <c r="Q148" s="166" t="b">
        <f t="shared" si="77"/>
        <v>0</v>
      </c>
      <c r="R148" s="166" t="b">
        <f t="shared" si="77"/>
        <v>0</v>
      </c>
      <c r="S148" s="166" t="b">
        <f t="shared" si="77"/>
        <v>0</v>
      </c>
      <c r="T148" s="166" t="b">
        <f t="shared" si="77"/>
        <v>0</v>
      </c>
      <c r="U148" s="166" t="b">
        <f t="shared" si="79"/>
        <v>0</v>
      </c>
      <c r="V148" s="44" t="b">
        <f t="shared" si="71"/>
        <v>0</v>
      </c>
      <c r="W148" s="44" t="b">
        <f t="shared" si="78"/>
        <v>0</v>
      </c>
      <c r="X148" s="77" t="e">
        <f t="shared" si="72"/>
        <v>#DIV/0!</v>
      </c>
      <c r="Y148" s="180"/>
    </row>
    <row r="149" spans="2:25" x14ac:dyDescent="0.25">
      <c r="B149" s="231"/>
      <c r="C149" s="232"/>
      <c r="D149" s="234"/>
      <c r="E149" s="234"/>
      <c r="F149" s="235"/>
      <c r="G149" s="162">
        <f t="shared" si="68"/>
        <v>0</v>
      </c>
      <c r="H149" s="111">
        <f t="shared" si="66"/>
        <v>0</v>
      </c>
      <c r="I149" s="111">
        <f t="shared" si="65"/>
        <v>0</v>
      </c>
      <c r="J149" s="162">
        <f t="shared" si="69"/>
        <v>0</v>
      </c>
      <c r="K149" s="165">
        <f t="shared" si="70"/>
        <v>0</v>
      </c>
      <c r="L149" s="163">
        <f t="shared" si="67"/>
        <v>0</v>
      </c>
      <c r="M149" s="164" t="b">
        <f t="shared" si="73"/>
        <v>0</v>
      </c>
      <c r="N149" s="164" t="b">
        <f t="shared" si="74"/>
        <v>0</v>
      </c>
      <c r="O149" s="164" t="b">
        <f t="shared" si="75"/>
        <v>0</v>
      </c>
      <c r="P149" s="164" t="b">
        <f t="shared" si="76"/>
        <v>0</v>
      </c>
      <c r="Q149" s="166" t="b">
        <f t="shared" si="77"/>
        <v>0</v>
      </c>
      <c r="R149" s="166" t="b">
        <f t="shared" si="77"/>
        <v>0</v>
      </c>
      <c r="S149" s="166" t="b">
        <f t="shared" si="77"/>
        <v>0</v>
      </c>
      <c r="T149" s="166" t="b">
        <f t="shared" si="77"/>
        <v>0</v>
      </c>
      <c r="U149" s="166" t="b">
        <f t="shared" si="79"/>
        <v>0</v>
      </c>
      <c r="V149" s="44" t="b">
        <f t="shared" si="71"/>
        <v>0</v>
      </c>
      <c r="W149" s="44" t="b">
        <f t="shared" si="78"/>
        <v>0</v>
      </c>
      <c r="X149" s="77" t="e">
        <f t="shared" si="72"/>
        <v>#DIV/0!</v>
      </c>
      <c r="Y149" s="180"/>
    </row>
    <row r="150" spans="2:25" x14ac:dyDescent="0.25">
      <c r="B150" s="231"/>
      <c r="C150" s="232"/>
      <c r="D150" s="234"/>
      <c r="E150" s="234"/>
      <c r="F150" s="235"/>
      <c r="G150" s="162">
        <f t="shared" si="68"/>
        <v>0</v>
      </c>
      <c r="H150" s="111">
        <f t="shared" si="66"/>
        <v>0</v>
      </c>
      <c r="I150" s="111">
        <f t="shared" si="65"/>
        <v>0</v>
      </c>
      <c r="J150" s="162">
        <f t="shared" si="69"/>
        <v>0</v>
      </c>
      <c r="K150" s="165">
        <f t="shared" si="70"/>
        <v>0</v>
      </c>
      <c r="L150" s="163">
        <f t="shared" si="67"/>
        <v>0</v>
      </c>
      <c r="M150" s="164" t="b">
        <f t="shared" si="73"/>
        <v>0</v>
      </c>
      <c r="N150" s="164" t="b">
        <f t="shared" si="74"/>
        <v>0</v>
      </c>
      <c r="O150" s="164" t="b">
        <f t="shared" si="75"/>
        <v>0</v>
      </c>
      <c r="P150" s="164" t="b">
        <f t="shared" si="76"/>
        <v>0</v>
      </c>
      <c r="Q150" s="166" t="b">
        <f t="shared" si="77"/>
        <v>0</v>
      </c>
      <c r="R150" s="166" t="b">
        <f t="shared" si="77"/>
        <v>0</v>
      </c>
      <c r="S150" s="166" t="b">
        <f t="shared" si="77"/>
        <v>0</v>
      </c>
      <c r="T150" s="166" t="b">
        <f t="shared" si="77"/>
        <v>0</v>
      </c>
      <c r="U150" s="166" t="b">
        <f t="shared" si="79"/>
        <v>0</v>
      </c>
      <c r="V150" s="44" t="b">
        <f t="shared" si="71"/>
        <v>0</v>
      </c>
      <c r="W150" s="44" t="b">
        <f t="shared" si="78"/>
        <v>0</v>
      </c>
      <c r="X150" s="77" t="e">
        <f t="shared" si="72"/>
        <v>#DIV/0!</v>
      </c>
      <c r="Y150" s="180"/>
    </row>
    <row r="151" spans="2:25" x14ac:dyDescent="0.25">
      <c r="B151" s="231"/>
      <c r="C151" s="232"/>
      <c r="D151" s="234"/>
      <c r="E151" s="234"/>
      <c r="F151" s="235"/>
      <c r="G151" s="162">
        <f t="shared" si="68"/>
        <v>0</v>
      </c>
      <c r="H151" s="111">
        <f t="shared" si="66"/>
        <v>0</v>
      </c>
      <c r="I151" s="111">
        <f t="shared" si="65"/>
        <v>0</v>
      </c>
      <c r="J151" s="162">
        <f t="shared" si="69"/>
        <v>0</v>
      </c>
      <c r="K151" s="165">
        <f t="shared" si="70"/>
        <v>0</v>
      </c>
      <c r="L151" s="163">
        <f t="shared" si="67"/>
        <v>0</v>
      </c>
      <c r="M151" s="164" t="b">
        <f t="shared" si="73"/>
        <v>0</v>
      </c>
      <c r="N151" s="164" t="b">
        <f t="shared" si="74"/>
        <v>0</v>
      </c>
      <c r="O151" s="164" t="b">
        <f t="shared" si="75"/>
        <v>0</v>
      </c>
      <c r="P151" s="164" t="b">
        <f t="shared" si="76"/>
        <v>0</v>
      </c>
      <c r="Q151" s="166" t="b">
        <f t="shared" si="77"/>
        <v>0</v>
      </c>
      <c r="R151" s="166" t="b">
        <f t="shared" si="77"/>
        <v>0</v>
      </c>
      <c r="S151" s="166" t="b">
        <f t="shared" si="77"/>
        <v>0</v>
      </c>
      <c r="T151" s="166" t="b">
        <f t="shared" si="77"/>
        <v>0</v>
      </c>
      <c r="U151" s="166" t="b">
        <f t="shared" si="79"/>
        <v>0</v>
      </c>
      <c r="V151" s="44" t="b">
        <f t="shared" si="71"/>
        <v>0</v>
      </c>
      <c r="W151" s="44" t="b">
        <f t="shared" si="78"/>
        <v>0</v>
      </c>
      <c r="X151" s="77" t="e">
        <f t="shared" si="72"/>
        <v>#DIV/0!</v>
      </c>
      <c r="Y151" s="180"/>
    </row>
    <row r="152" spans="2:25" x14ac:dyDescent="0.25">
      <c r="B152" s="231"/>
      <c r="C152" s="232"/>
      <c r="D152" s="234"/>
      <c r="E152" s="234"/>
      <c r="F152" s="235"/>
      <c r="G152" s="162">
        <f t="shared" si="68"/>
        <v>0</v>
      </c>
      <c r="H152" s="111">
        <f t="shared" si="66"/>
        <v>0</v>
      </c>
      <c r="I152" s="111">
        <f t="shared" si="65"/>
        <v>0</v>
      </c>
      <c r="J152" s="162">
        <f t="shared" si="69"/>
        <v>0</v>
      </c>
      <c r="K152" s="165">
        <f t="shared" si="70"/>
        <v>0</v>
      </c>
      <c r="L152" s="163">
        <f t="shared" si="67"/>
        <v>0</v>
      </c>
      <c r="M152" s="164" t="b">
        <f t="shared" si="73"/>
        <v>0</v>
      </c>
      <c r="N152" s="164" t="b">
        <f t="shared" si="74"/>
        <v>0</v>
      </c>
      <c r="O152" s="164" t="b">
        <f t="shared" si="75"/>
        <v>0</v>
      </c>
      <c r="P152" s="164" t="b">
        <f t="shared" si="76"/>
        <v>0</v>
      </c>
      <c r="Q152" s="166" t="b">
        <f t="shared" si="77"/>
        <v>0</v>
      </c>
      <c r="R152" s="166" t="b">
        <f t="shared" si="77"/>
        <v>0</v>
      </c>
      <c r="S152" s="166" t="b">
        <f t="shared" si="77"/>
        <v>0</v>
      </c>
      <c r="T152" s="166" t="b">
        <f t="shared" si="77"/>
        <v>0</v>
      </c>
      <c r="U152" s="166" t="b">
        <f t="shared" si="79"/>
        <v>0</v>
      </c>
      <c r="V152" s="44" t="b">
        <f t="shared" si="71"/>
        <v>0</v>
      </c>
      <c r="W152" s="44" t="b">
        <f t="shared" si="78"/>
        <v>0</v>
      </c>
      <c r="X152" s="77" t="e">
        <f t="shared" si="72"/>
        <v>#DIV/0!</v>
      </c>
      <c r="Y152" s="180"/>
    </row>
    <row r="153" spans="2:25" x14ac:dyDescent="0.25">
      <c r="B153" s="231"/>
      <c r="C153" s="232"/>
      <c r="D153" s="234"/>
      <c r="E153" s="234"/>
      <c r="F153" s="235"/>
      <c r="G153" s="162">
        <f t="shared" si="68"/>
        <v>0</v>
      </c>
      <c r="H153" s="111">
        <f t="shared" si="66"/>
        <v>0</v>
      </c>
      <c r="I153" s="111">
        <f t="shared" si="65"/>
        <v>0</v>
      </c>
      <c r="J153" s="162">
        <f t="shared" si="69"/>
        <v>0</v>
      </c>
      <c r="K153" s="165">
        <f t="shared" si="70"/>
        <v>0</v>
      </c>
      <c r="L153" s="163">
        <f t="shared" si="67"/>
        <v>0</v>
      </c>
      <c r="M153" s="164" t="b">
        <f t="shared" si="73"/>
        <v>0</v>
      </c>
      <c r="N153" s="164" t="b">
        <f t="shared" si="74"/>
        <v>0</v>
      </c>
      <c r="O153" s="164" t="b">
        <f t="shared" si="75"/>
        <v>0</v>
      </c>
      <c r="P153" s="164" t="b">
        <f t="shared" si="76"/>
        <v>0</v>
      </c>
      <c r="Q153" s="166" t="b">
        <f t="shared" si="77"/>
        <v>0</v>
      </c>
      <c r="R153" s="166" t="b">
        <f t="shared" si="77"/>
        <v>0</v>
      </c>
      <c r="S153" s="166" t="b">
        <f t="shared" si="77"/>
        <v>0</v>
      </c>
      <c r="T153" s="166" t="b">
        <f t="shared" si="77"/>
        <v>0</v>
      </c>
      <c r="U153" s="166" t="b">
        <f t="shared" si="79"/>
        <v>0</v>
      </c>
      <c r="V153" s="44" t="b">
        <f t="shared" si="71"/>
        <v>0</v>
      </c>
      <c r="W153" s="44" t="b">
        <f t="shared" si="78"/>
        <v>0</v>
      </c>
      <c r="X153" s="77" t="e">
        <f t="shared" si="72"/>
        <v>#DIV/0!</v>
      </c>
      <c r="Y153" s="180"/>
    </row>
    <row r="154" spans="2:25" x14ac:dyDescent="0.25">
      <c r="B154" s="231"/>
      <c r="C154" s="232"/>
      <c r="D154" s="234"/>
      <c r="E154" s="234"/>
      <c r="F154" s="235"/>
      <c r="G154" s="162">
        <f t="shared" si="68"/>
        <v>0</v>
      </c>
      <c r="H154" s="111">
        <f t="shared" si="66"/>
        <v>0</v>
      </c>
      <c r="I154" s="111">
        <f t="shared" si="65"/>
        <v>0</v>
      </c>
      <c r="J154" s="162">
        <f t="shared" si="69"/>
        <v>0</v>
      </c>
      <c r="K154" s="165">
        <f t="shared" si="70"/>
        <v>0</v>
      </c>
      <c r="L154" s="163">
        <f t="shared" si="67"/>
        <v>0</v>
      </c>
      <c r="M154" s="164" t="b">
        <f t="shared" si="73"/>
        <v>0</v>
      </c>
      <c r="N154" s="164" t="b">
        <f t="shared" si="74"/>
        <v>0</v>
      </c>
      <c r="O154" s="164" t="b">
        <f t="shared" si="75"/>
        <v>0</v>
      </c>
      <c r="P154" s="164" t="b">
        <f t="shared" si="76"/>
        <v>0</v>
      </c>
      <c r="Q154" s="166" t="b">
        <f t="shared" si="77"/>
        <v>0</v>
      </c>
      <c r="R154" s="166" t="b">
        <f t="shared" si="77"/>
        <v>0</v>
      </c>
      <c r="S154" s="166" t="b">
        <f t="shared" si="77"/>
        <v>0</v>
      </c>
      <c r="T154" s="166" t="b">
        <f t="shared" si="77"/>
        <v>0</v>
      </c>
      <c r="U154" s="166" t="b">
        <f t="shared" si="79"/>
        <v>0</v>
      </c>
      <c r="V154" s="44" t="b">
        <f t="shared" si="71"/>
        <v>0</v>
      </c>
      <c r="W154" s="44" t="b">
        <f t="shared" si="78"/>
        <v>0</v>
      </c>
      <c r="X154" s="77" t="e">
        <f t="shared" si="72"/>
        <v>#DIV/0!</v>
      </c>
      <c r="Y154" s="180"/>
    </row>
    <row r="155" spans="2:25" x14ac:dyDescent="0.25">
      <c r="B155" s="231"/>
      <c r="C155" s="232"/>
      <c r="D155" s="234"/>
      <c r="E155" s="234"/>
      <c r="F155" s="235"/>
      <c r="G155" s="162">
        <f t="shared" si="68"/>
        <v>0</v>
      </c>
      <c r="H155" s="111">
        <f t="shared" si="66"/>
        <v>0</v>
      </c>
      <c r="I155" s="111">
        <f t="shared" si="65"/>
        <v>0</v>
      </c>
      <c r="J155" s="162">
        <f t="shared" si="69"/>
        <v>0</v>
      </c>
      <c r="K155" s="165">
        <f t="shared" si="70"/>
        <v>0</v>
      </c>
      <c r="L155" s="163">
        <f t="shared" si="67"/>
        <v>0</v>
      </c>
      <c r="M155" s="164" t="b">
        <f t="shared" si="73"/>
        <v>0</v>
      </c>
      <c r="N155" s="164" t="b">
        <f t="shared" si="74"/>
        <v>0</v>
      </c>
      <c r="O155" s="164" t="b">
        <f t="shared" si="75"/>
        <v>0</v>
      </c>
      <c r="P155" s="164" t="b">
        <f t="shared" si="76"/>
        <v>0</v>
      </c>
      <c r="Q155" s="166" t="b">
        <f t="shared" si="77"/>
        <v>0</v>
      </c>
      <c r="R155" s="166" t="b">
        <f t="shared" si="77"/>
        <v>0</v>
      </c>
      <c r="S155" s="166" t="b">
        <f t="shared" si="77"/>
        <v>0</v>
      </c>
      <c r="T155" s="166" t="b">
        <f t="shared" si="77"/>
        <v>0</v>
      </c>
      <c r="U155" s="166" t="b">
        <f t="shared" si="79"/>
        <v>0</v>
      </c>
      <c r="V155" s="44" t="b">
        <f t="shared" si="71"/>
        <v>0</v>
      </c>
      <c r="W155" s="44" t="b">
        <f t="shared" si="78"/>
        <v>0</v>
      </c>
      <c r="X155" s="77" t="e">
        <f t="shared" si="72"/>
        <v>#DIV/0!</v>
      </c>
      <c r="Y155" s="180"/>
    </row>
    <row r="156" spans="2:25" x14ac:dyDescent="0.25">
      <c r="B156" s="231"/>
      <c r="C156" s="232"/>
      <c r="D156" s="234"/>
      <c r="E156" s="234"/>
      <c r="F156" s="235"/>
      <c r="G156" s="162">
        <f t="shared" si="68"/>
        <v>0</v>
      </c>
      <c r="H156" s="111">
        <f t="shared" si="66"/>
        <v>0</v>
      </c>
      <c r="I156" s="111">
        <f t="shared" si="65"/>
        <v>0</v>
      </c>
      <c r="J156" s="162">
        <f t="shared" si="69"/>
        <v>0</v>
      </c>
      <c r="K156" s="165">
        <f t="shared" si="70"/>
        <v>0</v>
      </c>
      <c r="L156" s="163">
        <f t="shared" si="67"/>
        <v>0</v>
      </c>
      <c r="M156" s="164" t="b">
        <f t="shared" si="73"/>
        <v>0</v>
      </c>
      <c r="N156" s="164" t="b">
        <f t="shared" si="74"/>
        <v>0</v>
      </c>
      <c r="O156" s="164" t="b">
        <f t="shared" si="75"/>
        <v>0</v>
      </c>
      <c r="P156" s="164" t="b">
        <f t="shared" si="76"/>
        <v>0</v>
      </c>
      <c r="Q156" s="166" t="b">
        <f t="shared" si="77"/>
        <v>0</v>
      </c>
      <c r="R156" s="166" t="b">
        <f t="shared" si="77"/>
        <v>0</v>
      </c>
      <c r="S156" s="166" t="b">
        <f t="shared" si="77"/>
        <v>0</v>
      </c>
      <c r="T156" s="166" t="b">
        <f t="shared" si="77"/>
        <v>0</v>
      </c>
      <c r="U156" s="166" t="b">
        <f t="shared" si="79"/>
        <v>0</v>
      </c>
      <c r="V156" s="44" t="b">
        <f t="shared" si="71"/>
        <v>0</v>
      </c>
      <c r="W156" s="44" t="b">
        <f t="shared" si="78"/>
        <v>0</v>
      </c>
      <c r="X156" s="77" t="e">
        <f t="shared" si="72"/>
        <v>#DIV/0!</v>
      </c>
      <c r="Y156" s="180"/>
    </row>
    <row r="157" spans="2:25" x14ac:dyDescent="0.25">
      <c r="B157" s="231"/>
      <c r="C157" s="232"/>
      <c r="D157" s="234"/>
      <c r="E157" s="234"/>
      <c r="F157" s="235"/>
      <c r="G157" s="162">
        <f t="shared" si="68"/>
        <v>0</v>
      </c>
      <c r="H157" s="111">
        <f t="shared" si="66"/>
        <v>0</v>
      </c>
      <c r="I157" s="111">
        <f t="shared" si="65"/>
        <v>0</v>
      </c>
      <c r="J157" s="162">
        <f t="shared" si="69"/>
        <v>0</v>
      </c>
      <c r="K157" s="165">
        <f t="shared" si="70"/>
        <v>0</v>
      </c>
      <c r="L157" s="163">
        <f t="shared" si="67"/>
        <v>0</v>
      </c>
      <c r="M157" s="164" t="b">
        <f t="shared" si="73"/>
        <v>0</v>
      </c>
      <c r="N157" s="164" t="b">
        <f t="shared" si="74"/>
        <v>0</v>
      </c>
      <c r="O157" s="164" t="b">
        <f t="shared" si="75"/>
        <v>0</v>
      </c>
      <c r="P157" s="164" t="b">
        <f t="shared" si="76"/>
        <v>0</v>
      </c>
      <c r="Q157" s="166" t="b">
        <f t="shared" si="77"/>
        <v>0</v>
      </c>
      <c r="R157" s="166" t="b">
        <f t="shared" si="77"/>
        <v>0</v>
      </c>
      <c r="S157" s="166" t="b">
        <f t="shared" si="77"/>
        <v>0</v>
      </c>
      <c r="T157" s="166" t="b">
        <f t="shared" si="77"/>
        <v>0</v>
      </c>
      <c r="U157" s="166" t="b">
        <f t="shared" si="79"/>
        <v>0</v>
      </c>
      <c r="V157" s="44" t="b">
        <f t="shared" si="71"/>
        <v>0</v>
      </c>
      <c r="W157" s="44" t="b">
        <f t="shared" si="78"/>
        <v>0</v>
      </c>
      <c r="X157" s="77" t="e">
        <f t="shared" si="72"/>
        <v>#DIV/0!</v>
      </c>
      <c r="Y157" s="180"/>
    </row>
    <row r="158" spans="2:25" x14ac:dyDescent="0.25">
      <c r="B158" s="231"/>
      <c r="C158" s="232"/>
      <c r="D158" s="234"/>
      <c r="E158" s="234"/>
      <c r="F158" s="235"/>
      <c r="G158" s="162">
        <f t="shared" si="68"/>
        <v>0</v>
      </c>
      <c r="H158" s="111">
        <f t="shared" si="66"/>
        <v>0</v>
      </c>
      <c r="I158" s="111">
        <f t="shared" si="65"/>
        <v>0</v>
      </c>
      <c r="J158" s="162">
        <f t="shared" si="69"/>
        <v>0</v>
      </c>
      <c r="K158" s="165">
        <f t="shared" si="70"/>
        <v>0</v>
      </c>
      <c r="L158" s="163">
        <f t="shared" si="67"/>
        <v>0</v>
      </c>
      <c r="M158" s="164" t="b">
        <f t="shared" si="73"/>
        <v>0</v>
      </c>
      <c r="N158" s="164" t="b">
        <f t="shared" si="74"/>
        <v>0</v>
      </c>
      <c r="O158" s="164" t="b">
        <f t="shared" si="75"/>
        <v>0</v>
      </c>
      <c r="P158" s="164" t="b">
        <f t="shared" si="76"/>
        <v>0</v>
      </c>
      <c r="Q158" s="166" t="b">
        <f t="shared" si="77"/>
        <v>0</v>
      </c>
      <c r="R158" s="166" t="b">
        <f t="shared" si="77"/>
        <v>0</v>
      </c>
      <c r="S158" s="166" t="b">
        <f t="shared" si="77"/>
        <v>0</v>
      </c>
      <c r="T158" s="166" t="b">
        <f t="shared" si="77"/>
        <v>0</v>
      </c>
      <c r="U158" s="166" t="b">
        <f t="shared" si="79"/>
        <v>0</v>
      </c>
      <c r="V158" s="44" t="b">
        <f t="shared" si="71"/>
        <v>0</v>
      </c>
      <c r="W158" s="44" t="b">
        <f t="shared" si="78"/>
        <v>0</v>
      </c>
      <c r="X158" s="77" t="e">
        <f t="shared" si="72"/>
        <v>#DIV/0!</v>
      </c>
      <c r="Y158" s="180"/>
    </row>
    <row r="159" spans="2:25" x14ac:dyDescent="0.25">
      <c r="B159" s="231"/>
      <c r="C159" s="232"/>
      <c r="D159" s="234"/>
      <c r="E159" s="234"/>
      <c r="F159" s="235"/>
      <c r="G159" s="162">
        <f t="shared" si="68"/>
        <v>0</v>
      </c>
      <c r="H159" s="111">
        <f t="shared" si="66"/>
        <v>0</v>
      </c>
      <c r="I159" s="111">
        <f t="shared" si="65"/>
        <v>0</v>
      </c>
      <c r="J159" s="162">
        <f t="shared" si="69"/>
        <v>0</v>
      </c>
      <c r="K159" s="165">
        <f t="shared" si="70"/>
        <v>0</v>
      </c>
      <c r="L159" s="163">
        <f t="shared" si="67"/>
        <v>0</v>
      </c>
      <c r="M159" s="164" t="b">
        <f t="shared" si="73"/>
        <v>0</v>
      </c>
      <c r="N159" s="164" t="b">
        <f t="shared" si="74"/>
        <v>0</v>
      </c>
      <c r="O159" s="164" t="b">
        <f t="shared" si="75"/>
        <v>0</v>
      </c>
      <c r="P159" s="164" t="b">
        <f t="shared" si="76"/>
        <v>0</v>
      </c>
      <c r="Q159" s="166" t="b">
        <f t="shared" si="77"/>
        <v>0</v>
      </c>
      <c r="R159" s="166" t="b">
        <f t="shared" si="77"/>
        <v>0</v>
      </c>
      <c r="S159" s="166" t="b">
        <f t="shared" si="77"/>
        <v>0</v>
      </c>
      <c r="T159" s="166" t="b">
        <f t="shared" si="77"/>
        <v>0</v>
      </c>
      <c r="U159" s="166" t="b">
        <f t="shared" si="79"/>
        <v>0</v>
      </c>
      <c r="V159" s="44" t="b">
        <f t="shared" si="71"/>
        <v>0</v>
      </c>
      <c r="W159" s="44" t="b">
        <f t="shared" si="78"/>
        <v>0</v>
      </c>
      <c r="X159" s="77" t="e">
        <f t="shared" si="72"/>
        <v>#DIV/0!</v>
      </c>
      <c r="Y159" s="180"/>
    </row>
    <row r="160" spans="2:25" x14ac:dyDescent="0.25">
      <c r="B160" s="231"/>
      <c r="C160" s="232"/>
      <c r="D160" s="234"/>
      <c r="E160" s="234"/>
      <c r="F160" s="235"/>
      <c r="G160" s="162">
        <f t="shared" si="68"/>
        <v>0</v>
      </c>
      <c r="H160" s="111">
        <f t="shared" si="66"/>
        <v>0</v>
      </c>
      <c r="I160" s="111">
        <f t="shared" si="65"/>
        <v>0</v>
      </c>
      <c r="J160" s="162">
        <f t="shared" si="69"/>
        <v>0</v>
      </c>
      <c r="K160" s="165">
        <f t="shared" si="70"/>
        <v>0</v>
      </c>
      <c r="L160" s="163">
        <f t="shared" si="67"/>
        <v>0</v>
      </c>
      <c r="M160" s="164" t="b">
        <f t="shared" si="73"/>
        <v>0</v>
      </c>
      <c r="N160" s="164" t="b">
        <f t="shared" si="74"/>
        <v>0</v>
      </c>
      <c r="O160" s="164" t="b">
        <f t="shared" si="75"/>
        <v>0</v>
      </c>
      <c r="P160" s="164" t="b">
        <f t="shared" si="76"/>
        <v>0</v>
      </c>
      <c r="Q160" s="166" t="b">
        <f t="shared" si="77"/>
        <v>0</v>
      </c>
      <c r="R160" s="166" t="b">
        <f t="shared" si="77"/>
        <v>0</v>
      </c>
      <c r="S160" s="166" t="b">
        <f t="shared" si="77"/>
        <v>0</v>
      </c>
      <c r="T160" s="166" t="b">
        <f t="shared" si="77"/>
        <v>0</v>
      </c>
      <c r="U160" s="166" t="b">
        <f t="shared" si="79"/>
        <v>0</v>
      </c>
      <c r="V160" s="44" t="b">
        <f t="shared" si="71"/>
        <v>0</v>
      </c>
      <c r="W160" s="44" t="b">
        <f t="shared" si="78"/>
        <v>0</v>
      </c>
      <c r="X160" s="77" t="e">
        <f t="shared" si="72"/>
        <v>#DIV/0!</v>
      </c>
      <c r="Y160" s="180"/>
    </row>
    <row r="161" spans="2:25" x14ac:dyDescent="0.25">
      <c r="B161" s="231"/>
      <c r="C161" s="232"/>
      <c r="D161" s="234"/>
      <c r="E161" s="234"/>
      <c r="F161" s="235"/>
      <c r="G161" s="162">
        <f t="shared" si="68"/>
        <v>0</v>
      </c>
      <c r="H161" s="111">
        <f t="shared" si="66"/>
        <v>0</v>
      </c>
      <c r="I161" s="111">
        <f t="shared" si="65"/>
        <v>0</v>
      </c>
      <c r="J161" s="162">
        <f t="shared" si="69"/>
        <v>0</v>
      </c>
      <c r="K161" s="165">
        <f t="shared" si="70"/>
        <v>0</v>
      </c>
      <c r="L161" s="163">
        <f t="shared" si="67"/>
        <v>0</v>
      </c>
      <c r="M161" s="164" t="b">
        <f t="shared" si="73"/>
        <v>0</v>
      </c>
      <c r="N161" s="164" t="b">
        <f t="shared" si="74"/>
        <v>0</v>
      </c>
      <c r="O161" s="164" t="b">
        <f t="shared" si="75"/>
        <v>0</v>
      </c>
      <c r="P161" s="164" t="b">
        <f t="shared" si="76"/>
        <v>0</v>
      </c>
      <c r="Q161" s="166" t="b">
        <f t="shared" si="77"/>
        <v>0</v>
      </c>
      <c r="R161" s="166" t="b">
        <f t="shared" si="77"/>
        <v>0</v>
      </c>
      <c r="S161" s="166" t="b">
        <f t="shared" si="77"/>
        <v>0</v>
      </c>
      <c r="T161" s="166" t="b">
        <f t="shared" si="77"/>
        <v>0</v>
      </c>
      <c r="U161" s="166" t="b">
        <f t="shared" si="79"/>
        <v>0</v>
      </c>
      <c r="V161" s="44" t="b">
        <f t="shared" si="71"/>
        <v>0</v>
      </c>
      <c r="W161" s="44" t="b">
        <f t="shared" si="78"/>
        <v>0</v>
      </c>
      <c r="X161" s="77" t="e">
        <f t="shared" si="72"/>
        <v>#DIV/0!</v>
      </c>
      <c r="Y161" s="180"/>
    </row>
    <row r="162" spans="2:25" x14ac:dyDescent="0.25">
      <c r="B162" s="231"/>
      <c r="C162" s="232"/>
      <c r="D162" s="234"/>
      <c r="E162" s="234"/>
      <c r="F162" s="235"/>
      <c r="G162" s="162">
        <f t="shared" si="68"/>
        <v>0</v>
      </c>
      <c r="H162" s="111">
        <f t="shared" si="66"/>
        <v>0</v>
      </c>
      <c r="I162" s="111">
        <f t="shared" si="65"/>
        <v>0</v>
      </c>
      <c r="J162" s="162">
        <f t="shared" si="69"/>
        <v>0</v>
      </c>
      <c r="K162" s="165">
        <f t="shared" si="70"/>
        <v>0</v>
      </c>
      <c r="L162" s="163">
        <f t="shared" si="67"/>
        <v>0</v>
      </c>
      <c r="M162" s="164" t="b">
        <f t="shared" si="73"/>
        <v>0</v>
      </c>
      <c r="N162" s="164" t="b">
        <f t="shared" si="74"/>
        <v>0</v>
      </c>
      <c r="O162" s="164" t="b">
        <f t="shared" si="75"/>
        <v>0</v>
      </c>
      <c r="P162" s="164" t="b">
        <f t="shared" si="76"/>
        <v>0</v>
      </c>
      <c r="Q162" s="166" t="b">
        <f t="shared" si="77"/>
        <v>0</v>
      </c>
      <c r="R162" s="166" t="b">
        <f t="shared" si="77"/>
        <v>0</v>
      </c>
      <c r="S162" s="166" t="b">
        <f t="shared" si="77"/>
        <v>0</v>
      </c>
      <c r="T162" s="166" t="b">
        <f t="shared" si="77"/>
        <v>0</v>
      </c>
      <c r="U162" s="166" t="b">
        <f t="shared" si="79"/>
        <v>0</v>
      </c>
      <c r="V162" s="44" t="b">
        <f t="shared" si="71"/>
        <v>0</v>
      </c>
      <c r="W162" s="44" t="b">
        <f t="shared" si="78"/>
        <v>0</v>
      </c>
      <c r="X162" s="77" t="e">
        <f t="shared" si="72"/>
        <v>#DIV/0!</v>
      </c>
      <c r="Y162" s="180"/>
    </row>
    <row r="163" spans="2:25" x14ac:dyDescent="0.25">
      <c r="B163" s="231"/>
      <c r="C163" s="232"/>
      <c r="D163" s="234"/>
      <c r="E163" s="234"/>
      <c r="F163" s="235"/>
      <c r="G163" s="162">
        <f t="shared" si="68"/>
        <v>0</v>
      </c>
      <c r="H163" s="111">
        <f t="shared" si="66"/>
        <v>0</v>
      </c>
      <c r="I163" s="111">
        <f t="shared" si="65"/>
        <v>0</v>
      </c>
      <c r="J163" s="162">
        <f t="shared" si="69"/>
        <v>0</v>
      </c>
      <c r="K163" s="165">
        <f t="shared" si="70"/>
        <v>0</v>
      </c>
      <c r="L163" s="163">
        <f t="shared" si="67"/>
        <v>0</v>
      </c>
      <c r="M163" s="164" t="b">
        <f t="shared" si="73"/>
        <v>0</v>
      </c>
      <c r="N163" s="164" t="b">
        <f t="shared" si="74"/>
        <v>0</v>
      </c>
      <c r="O163" s="164" t="b">
        <f t="shared" si="75"/>
        <v>0</v>
      </c>
      <c r="P163" s="164" t="b">
        <f t="shared" si="76"/>
        <v>0</v>
      </c>
      <c r="Q163" s="166" t="b">
        <f t="shared" si="77"/>
        <v>0</v>
      </c>
      <c r="R163" s="166" t="b">
        <f t="shared" si="77"/>
        <v>0</v>
      </c>
      <c r="S163" s="166" t="b">
        <f t="shared" si="77"/>
        <v>0</v>
      </c>
      <c r="T163" s="166" t="b">
        <f t="shared" si="77"/>
        <v>0</v>
      </c>
      <c r="U163" s="166" t="b">
        <f t="shared" si="79"/>
        <v>0</v>
      </c>
      <c r="V163" s="44" t="b">
        <f t="shared" si="71"/>
        <v>0</v>
      </c>
      <c r="W163" s="44" t="b">
        <f t="shared" si="78"/>
        <v>0</v>
      </c>
      <c r="X163" s="77" t="e">
        <f t="shared" si="72"/>
        <v>#DIV/0!</v>
      </c>
      <c r="Y163" s="180"/>
    </row>
    <row r="164" spans="2:25" x14ac:dyDescent="0.25">
      <c r="B164" s="231"/>
      <c r="C164" s="232"/>
      <c r="D164" s="234"/>
      <c r="E164" s="234"/>
      <c r="F164" s="235"/>
      <c r="G164" s="162">
        <f t="shared" si="68"/>
        <v>0</v>
      </c>
      <c r="H164" s="111">
        <f t="shared" si="66"/>
        <v>0</v>
      </c>
      <c r="I164" s="111">
        <f t="shared" si="65"/>
        <v>0</v>
      </c>
      <c r="J164" s="162">
        <f t="shared" si="69"/>
        <v>0</v>
      </c>
      <c r="K164" s="165">
        <f t="shared" si="70"/>
        <v>0</v>
      </c>
      <c r="L164" s="163">
        <f t="shared" si="67"/>
        <v>0</v>
      </c>
      <c r="M164" s="164" t="b">
        <f t="shared" si="73"/>
        <v>0</v>
      </c>
      <c r="N164" s="164" t="b">
        <f t="shared" si="74"/>
        <v>0</v>
      </c>
      <c r="O164" s="164" t="b">
        <f t="shared" si="75"/>
        <v>0</v>
      </c>
      <c r="P164" s="164" t="b">
        <f t="shared" si="76"/>
        <v>0</v>
      </c>
      <c r="Q164" s="166" t="b">
        <f t="shared" si="77"/>
        <v>0</v>
      </c>
      <c r="R164" s="166" t="b">
        <f t="shared" si="77"/>
        <v>0</v>
      </c>
      <c r="S164" s="166" t="b">
        <f t="shared" si="77"/>
        <v>0</v>
      </c>
      <c r="T164" s="166" t="b">
        <f t="shared" si="77"/>
        <v>0</v>
      </c>
      <c r="U164" s="166" t="b">
        <f t="shared" si="79"/>
        <v>0</v>
      </c>
      <c r="V164" s="44" t="b">
        <f t="shared" si="71"/>
        <v>0</v>
      </c>
      <c r="W164" s="44" t="b">
        <f t="shared" si="78"/>
        <v>0</v>
      </c>
      <c r="X164" s="77" t="e">
        <f t="shared" si="72"/>
        <v>#DIV/0!</v>
      </c>
      <c r="Y164" s="180"/>
    </row>
    <row r="165" spans="2:25" x14ac:dyDescent="0.25">
      <c r="B165" s="231"/>
      <c r="C165" s="232"/>
      <c r="D165" s="234"/>
      <c r="E165" s="234"/>
      <c r="F165" s="235"/>
      <c r="G165" s="162">
        <f t="shared" si="68"/>
        <v>0</v>
      </c>
      <c r="H165" s="111">
        <f t="shared" si="66"/>
        <v>0</v>
      </c>
      <c r="I165" s="111">
        <f t="shared" si="65"/>
        <v>0</v>
      </c>
      <c r="J165" s="162">
        <f t="shared" si="69"/>
        <v>0</v>
      </c>
      <c r="K165" s="165">
        <f t="shared" si="70"/>
        <v>0</v>
      </c>
      <c r="L165" s="163">
        <f t="shared" si="67"/>
        <v>0</v>
      </c>
      <c r="M165" s="164" t="b">
        <f t="shared" si="73"/>
        <v>0</v>
      </c>
      <c r="N165" s="164" t="b">
        <f t="shared" si="74"/>
        <v>0</v>
      </c>
      <c r="O165" s="164" t="b">
        <f t="shared" si="75"/>
        <v>0</v>
      </c>
      <c r="P165" s="164" t="b">
        <f t="shared" si="76"/>
        <v>0</v>
      </c>
      <c r="Q165" s="166" t="b">
        <f t="shared" si="77"/>
        <v>0</v>
      </c>
      <c r="R165" s="166" t="b">
        <f t="shared" si="77"/>
        <v>0</v>
      </c>
      <c r="S165" s="166" t="b">
        <f t="shared" si="77"/>
        <v>0</v>
      </c>
      <c r="T165" s="166" t="b">
        <f t="shared" si="77"/>
        <v>0</v>
      </c>
      <c r="U165" s="166" t="b">
        <f t="shared" si="79"/>
        <v>0</v>
      </c>
      <c r="V165" s="44" t="b">
        <f t="shared" si="71"/>
        <v>0</v>
      </c>
      <c r="W165" s="44" t="b">
        <f t="shared" si="78"/>
        <v>0</v>
      </c>
      <c r="X165" s="77" t="e">
        <f t="shared" si="72"/>
        <v>#DIV/0!</v>
      </c>
      <c r="Y165" s="180"/>
    </row>
    <row r="166" spans="2:25" x14ac:dyDescent="0.25">
      <c r="B166" s="231"/>
      <c r="C166" s="232"/>
      <c r="D166" s="234"/>
      <c r="E166" s="234"/>
      <c r="F166" s="235"/>
      <c r="G166" s="162">
        <f t="shared" si="68"/>
        <v>0</v>
      </c>
      <c r="H166" s="111">
        <f t="shared" si="66"/>
        <v>0</v>
      </c>
      <c r="I166" s="111">
        <f t="shared" si="65"/>
        <v>0</v>
      </c>
      <c r="J166" s="162">
        <f t="shared" si="69"/>
        <v>0</v>
      </c>
      <c r="K166" s="165">
        <f t="shared" si="70"/>
        <v>0</v>
      </c>
      <c r="L166" s="163">
        <f t="shared" si="67"/>
        <v>0</v>
      </c>
      <c r="M166" s="164" t="b">
        <f t="shared" si="73"/>
        <v>0</v>
      </c>
      <c r="N166" s="164" t="b">
        <f t="shared" si="74"/>
        <v>0</v>
      </c>
      <c r="O166" s="164" t="b">
        <f t="shared" si="75"/>
        <v>0</v>
      </c>
      <c r="P166" s="164" t="b">
        <f t="shared" si="76"/>
        <v>0</v>
      </c>
      <c r="Q166" s="166" t="b">
        <f t="shared" si="77"/>
        <v>0</v>
      </c>
      <c r="R166" s="166" t="b">
        <f t="shared" si="77"/>
        <v>0</v>
      </c>
      <c r="S166" s="166" t="b">
        <f t="shared" si="77"/>
        <v>0</v>
      </c>
      <c r="T166" s="166" t="b">
        <f t="shared" si="77"/>
        <v>0</v>
      </c>
      <c r="U166" s="166" t="b">
        <f t="shared" si="79"/>
        <v>0</v>
      </c>
      <c r="V166" s="44" t="b">
        <f t="shared" si="71"/>
        <v>0</v>
      </c>
      <c r="W166" s="44" t="b">
        <f t="shared" si="78"/>
        <v>0</v>
      </c>
      <c r="X166" s="77" t="e">
        <f t="shared" si="72"/>
        <v>#DIV/0!</v>
      </c>
      <c r="Y166" s="180"/>
    </row>
    <row r="167" spans="2:25" x14ac:dyDescent="0.25">
      <c r="B167" s="231"/>
      <c r="C167" s="232"/>
      <c r="D167" s="234"/>
      <c r="E167" s="234"/>
      <c r="F167" s="235"/>
      <c r="G167" s="162">
        <f t="shared" si="68"/>
        <v>0</v>
      </c>
      <c r="H167" s="111">
        <f t="shared" si="66"/>
        <v>0</v>
      </c>
      <c r="I167" s="111">
        <f t="shared" si="65"/>
        <v>0</v>
      </c>
      <c r="J167" s="162">
        <f t="shared" si="69"/>
        <v>0</v>
      </c>
      <c r="K167" s="165">
        <f t="shared" si="70"/>
        <v>0</v>
      </c>
      <c r="L167" s="163">
        <f t="shared" si="67"/>
        <v>0</v>
      </c>
      <c r="M167" s="164" t="b">
        <f t="shared" si="73"/>
        <v>0</v>
      </c>
      <c r="N167" s="164" t="b">
        <f t="shared" si="74"/>
        <v>0</v>
      </c>
      <c r="O167" s="164" t="b">
        <f t="shared" si="75"/>
        <v>0</v>
      </c>
      <c r="P167" s="164" t="b">
        <f t="shared" si="76"/>
        <v>0</v>
      </c>
      <c r="Q167" s="166" t="b">
        <f t="shared" si="77"/>
        <v>0</v>
      </c>
      <c r="R167" s="166" t="b">
        <f t="shared" si="77"/>
        <v>0</v>
      </c>
      <c r="S167" s="166" t="b">
        <f t="shared" si="77"/>
        <v>0</v>
      </c>
      <c r="T167" s="166" t="b">
        <f t="shared" si="77"/>
        <v>0</v>
      </c>
      <c r="U167" s="166" t="b">
        <f t="shared" si="79"/>
        <v>0</v>
      </c>
      <c r="V167" s="44" t="b">
        <f t="shared" si="71"/>
        <v>0</v>
      </c>
      <c r="W167" s="44" t="b">
        <f t="shared" si="78"/>
        <v>0</v>
      </c>
      <c r="X167" s="77" t="e">
        <f t="shared" si="72"/>
        <v>#DIV/0!</v>
      </c>
      <c r="Y167" s="180"/>
    </row>
    <row r="168" spans="2:25" x14ac:dyDescent="0.25">
      <c r="B168" s="231"/>
      <c r="C168" s="232"/>
      <c r="D168" s="234"/>
      <c r="E168" s="234"/>
      <c r="F168" s="235"/>
      <c r="G168" s="162">
        <f t="shared" si="68"/>
        <v>0</v>
      </c>
      <c r="H168" s="111">
        <f t="shared" si="66"/>
        <v>0</v>
      </c>
      <c r="I168" s="111">
        <f t="shared" si="65"/>
        <v>0</v>
      </c>
      <c r="J168" s="162">
        <f t="shared" si="69"/>
        <v>0</v>
      </c>
      <c r="K168" s="165">
        <f t="shared" si="70"/>
        <v>0</v>
      </c>
      <c r="L168" s="163">
        <f t="shared" si="67"/>
        <v>0</v>
      </c>
      <c r="M168" s="164" t="b">
        <f t="shared" si="73"/>
        <v>0</v>
      </c>
      <c r="N168" s="164" t="b">
        <f t="shared" si="74"/>
        <v>0</v>
      </c>
      <c r="O168" s="164" t="b">
        <f t="shared" si="75"/>
        <v>0</v>
      </c>
      <c r="P168" s="164" t="b">
        <f t="shared" si="76"/>
        <v>0</v>
      </c>
      <c r="Q168" s="166" t="b">
        <f t="shared" si="77"/>
        <v>0</v>
      </c>
      <c r="R168" s="166" t="b">
        <f t="shared" si="77"/>
        <v>0</v>
      </c>
      <c r="S168" s="166" t="b">
        <f t="shared" si="77"/>
        <v>0</v>
      </c>
      <c r="T168" s="166" t="b">
        <f t="shared" si="77"/>
        <v>0</v>
      </c>
      <c r="U168" s="166" t="b">
        <f t="shared" si="79"/>
        <v>0</v>
      </c>
      <c r="V168" s="44" t="b">
        <f t="shared" si="71"/>
        <v>0</v>
      </c>
      <c r="W168" s="44" t="b">
        <f t="shared" si="78"/>
        <v>0</v>
      </c>
      <c r="X168" s="77" t="e">
        <f t="shared" si="72"/>
        <v>#DIV/0!</v>
      </c>
      <c r="Y168" s="180"/>
    </row>
    <row r="169" spans="2:25" x14ac:dyDescent="0.25">
      <c r="B169" s="231"/>
      <c r="C169" s="232"/>
      <c r="D169" s="234"/>
      <c r="E169" s="234"/>
      <c r="F169" s="235"/>
      <c r="G169" s="162">
        <f t="shared" si="68"/>
        <v>0</v>
      </c>
      <c r="H169" s="111">
        <f t="shared" si="66"/>
        <v>0</v>
      </c>
      <c r="I169" s="111">
        <f t="shared" si="65"/>
        <v>0</v>
      </c>
      <c r="J169" s="162">
        <f t="shared" si="69"/>
        <v>0</v>
      </c>
      <c r="K169" s="165">
        <f t="shared" si="70"/>
        <v>0</v>
      </c>
      <c r="L169" s="163">
        <f t="shared" si="67"/>
        <v>0</v>
      </c>
      <c r="M169" s="164" t="b">
        <f t="shared" si="73"/>
        <v>0</v>
      </c>
      <c r="N169" s="164" t="b">
        <f t="shared" si="74"/>
        <v>0</v>
      </c>
      <c r="O169" s="164" t="b">
        <f t="shared" si="75"/>
        <v>0</v>
      </c>
      <c r="P169" s="164" t="b">
        <f t="shared" si="76"/>
        <v>0</v>
      </c>
      <c r="Q169" s="166" t="b">
        <f t="shared" si="77"/>
        <v>0</v>
      </c>
      <c r="R169" s="166" t="b">
        <f t="shared" si="77"/>
        <v>0</v>
      </c>
      <c r="S169" s="166" t="b">
        <f t="shared" si="77"/>
        <v>0</v>
      </c>
      <c r="T169" s="166" t="b">
        <f t="shared" si="77"/>
        <v>0</v>
      </c>
      <c r="U169" s="166" t="b">
        <f t="shared" si="79"/>
        <v>0</v>
      </c>
      <c r="V169" s="44" t="b">
        <f t="shared" si="71"/>
        <v>0</v>
      </c>
      <c r="W169" s="44" t="b">
        <f t="shared" si="78"/>
        <v>0</v>
      </c>
      <c r="X169" s="77" t="e">
        <f t="shared" si="72"/>
        <v>#DIV/0!</v>
      </c>
      <c r="Y169" s="180"/>
    </row>
    <row r="170" spans="2:25" x14ac:dyDescent="0.25">
      <c r="B170" s="231"/>
      <c r="C170" s="232"/>
      <c r="D170" s="234"/>
      <c r="E170" s="234"/>
      <c r="F170" s="235"/>
      <c r="G170" s="162">
        <f t="shared" si="68"/>
        <v>0</v>
      </c>
      <c r="H170" s="111">
        <f t="shared" si="66"/>
        <v>0</v>
      </c>
      <c r="I170" s="111">
        <f t="shared" si="65"/>
        <v>0</v>
      </c>
      <c r="J170" s="162">
        <f t="shared" si="69"/>
        <v>0</v>
      </c>
      <c r="K170" s="165">
        <f t="shared" si="70"/>
        <v>0</v>
      </c>
      <c r="L170" s="163">
        <f t="shared" si="67"/>
        <v>0</v>
      </c>
      <c r="M170" s="164" t="b">
        <f t="shared" si="73"/>
        <v>0</v>
      </c>
      <c r="N170" s="164" t="b">
        <f t="shared" si="74"/>
        <v>0</v>
      </c>
      <c r="O170" s="164" t="b">
        <f t="shared" si="75"/>
        <v>0</v>
      </c>
      <c r="P170" s="164" t="b">
        <f t="shared" si="76"/>
        <v>0</v>
      </c>
      <c r="Q170" s="166" t="b">
        <f t="shared" si="77"/>
        <v>0</v>
      </c>
      <c r="R170" s="166" t="b">
        <f t="shared" si="77"/>
        <v>0</v>
      </c>
      <c r="S170" s="166" t="b">
        <f t="shared" si="77"/>
        <v>0</v>
      </c>
      <c r="T170" s="166" t="b">
        <f t="shared" si="77"/>
        <v>0</v>
      </c>
      <c r="U170" s="166" t="b">
        <f t="shared" si="79"/>
        <v>0</v>
      </c>
      <c r="V170" s="44" t="b">
        <f t="shared" si="71"/>
        <v>0</v>
      </c>
      <c r="W170" s="44" t="b">
        <f t="shared" si="78"/>
        <v>0</v>
      </c>
      <c r="X170" s="77" t="e">
        <f t="shared" si="72"/>
        <v>#DIV/0!</v>
      </c>
      <c r="Y170" s="180"/>
    </row>
    <row r="171" spans="2:25" x14ac:dyDescent="0.25">
      <c r="B171" s="231"/>
      <c r="C171" s="232"/>
      <c r="D171" s="234"/>
      <c r="E171" s="234"/>
      <c r="F171" s="235"/>
      <c r="G171" s="162">
        <f t="shared" si="68"/>
        <v>0</v>
      </c>
      <c r="H171" s="111">
        <f t="shared" si="66"/>
        <v>0</v>
      </c>
      <c r="I171" s="111">
        <f t="shared" si="65"/>
        <v>0</v>
      </c>
      <c r="J171" s="162">
        <f t="shared" si="69"/>
        <v>0</v>
      </c>
      <c r="K171" s="165">
        <f t="shared" si="70"/>
        <v>0</v>
      </c>
      <c r="L171" s="163">
        <f t="shared" si="67"/>
        <v>0</v>
      </c>
      <c r="M171" s="164" t="b">
        <f t="shared" si="73"/>
        <v>0</v>
      </c>
      <c r="N171" s="164" t="b">
        <f t="shared" si="74"/>
        <v>0</v>
      </c>
      <c r="O171" s="164" t="b">
        <f t="shared" si="75"/>
        <v>0</v>
      </c>
      <c r="P171" s="164" t="b">
        <f t="shared" si="76"/>
        <v>0</v>
      </c>
      <c r="Q171" s="166" t="b">
        <f t="shared" si="77"/>
        <v>0</v>
      </c>
      <c r="R171" s="166" t="b">
        <f t="shared" si="77"/>
        <v>0</v>
      </c>
      <c r="S171" s="166" t="b">
        <f t="shared" si="77"/>
        <v>0</v>
      </c>
      <c r="T171" s="166" t="b">
        <f t="shared" si="77"/>
        <v>0</v>
      </c>
      <c r="U171" s="166" t="b">
        <f t="shared" si="79"/>
        <v>0</v>
      </c>
      <c r="V171" s="44" t="b">
        <f t="shared" si="71"/>
        <v>0</v>
      </c>
      <c r="W171" s="44" t="b">
        <f t="shared" si="78"/>
        <v>0</v>
      </c>
      <c r="X171" s="77" t="e">
        <f t="shared" si="72"/>
        <v>#DIV/0!</v>
      </c>
      <c r="Y171" s="180"/>
    </row>
    <row r="172" spans="2:25" x14ac:dyDescent="0.25">
      <c r="B172" s="231"/>
      <c r="C172" s="232"/>
      <c r="D172" s="234"/>
      <c r="E172" s="234"/>
      <c r="F172" s="235"/>
      <c r="G172" s="162">
        <f t="shared" si="68"/>
        <v>0</v>
      </c>
      <c r="H172" s="111">
        <f t="shared" si="66"/>
        <v>0</v>
      </c>
      <c r="I172" s="111">
        <f t="shared" si="65"/>
        <v>0</v>
      </c>
      <c r="J172" s="162">
        <f t="shared" si="69"/>
        <v>0</v>
      </c>
      <c r="K172" s="165">
        <f t="shared" si="70"/>
        <v>0</v>
      </c>
      <c r="L172" s="163">
        <f t="shared" si="67"/>
        <v>0</v>
      </c>
      <c r="M172" s="164" t="b">
        <f t="shared" si="73"/>
        <v>0</v>
      </c>
      <c r="N172" s="164" t="b">
        <f t="shared" si="74"/>
        <v>0</v>
      </c>
      <c r="O172" s="164" t="b">
        <f t="shared" si="75"/>
        <v>0</v>
      </c>
      <c r="P172" s="164" t="b">
        <f t="shared" si="76"/>
        <v>0</v>
      </c>
      <c r="Q172" s="166" t="b">
        <f t="shared" si="77"/>
        <v>0</v>
      </c>
      <c r="R172" s="166" t="b">
        <f t="shared" si="77"/>
        <v>0</v>
      </c>
      <c r="S172" s="166" t="b">
        <f t="shared" si="77"/>
        <v>0</v>
      </c>
      <c r="T172" s="166" t="b">
        <f t="shared" si="77"/>
        <v>0</v>
      </c>
      <c r="U172" s="166" t="b">
        <f t="shared" si="79"/>
        <v>0</v>
      </c>
      <c r="V172" s="44" t="b">
        <f t="shared" si="71"/>
        <v>0</v>
      </c>
      <c r="W172" s="44" t="b">
        <f t="shared" si="78"/>
        <v>0</v>
      </c>
      <c r="X172" s="77" t="e">
        <f t="shared" si="72"/>
        <v>#DIV/0!</v>
      </c>
      <c r="Y172" s="180"/>
    </row>
    <row r="173" spans="2:25" x14ac:dyDescent="0.25">
      <c r="B173" s="231"/>
      <c r="C173" s="232"/>
      <c r="D173" s="234"/>
      <c r="E173" s="234"/>
      <c r="F173" s="235"/>
      <c r="G173" s="162">
        <f t="shared" si="68"/>
        <v>0</v>
      </c>
      <c r="H173" s="111">
        <f t="shared" si="66"/>
        <v>0</v>
      </c>
      <c r="I173" s="111">
        <f t="shared" si="65"/>
        <v>0</v>
      </c>
      <c r="J173" s="162">
        <f t="shared" si="69"/>
        <v>0</v>
      </c>
      <c r="K173" s="165">
        <f t="shared" si="70"/>
        <v>0</v>
      </c>
      <c r="L173" s="163">
        <f t="shared" si="67"/>
        <v>0</v>
      </c>
      <c r="M173" s="164" t="b">
        <f t="shared" si="73"/>
        <v>0</v>
      </c>
      <c r="N173" s="164" t="b">
        <f t="shared" si="74"/>
        <v>0</v>
      </c>
      <c r="O173" s="164" t="b">
        <f t="shared" si="75"/>
        <v>0</v>
      </c>
      <c r="P173" s="164" t="b">
        <f t="shared" si="76"/>
        <v>0</v>
      </c>
      <c r="Q173" s="166" t="b">
        <f t="shared" si="77"/>
        <v>0</v>
      </c>
      <c r="R173" s="166" t="b">
        <f t="shared" si="77"/>
        <v>0</v>
      </c>
      <c r="S173" s="166" t="b">
        <f t="shared" si="77"/>
        <v>0</v>
      </c>
      <c r="T173" s="166" t="b">
        <f t="shared" si="77"/>
        <v>0</v>
      </c>
      <c r="U173" s="166" t="b">
        <f t="shared" si="79"/>
        <v>0</v>
      </c>
      <c r="V173" s="44" t="b">
        <f t="shared" si="71"/>
        <v>0</v>
      </c>
      <c r="W173" s="44" t="b">
        <f t="shared" si="78"/>
        <v>0</v>
      </c>
      <c r="X173" s="77" t="e">
        <f t="shared" si="72"/>
        <v>#DIV/0!</v>
      </c>
      <c r="Y173" s="180"/>
    </row>
    <row r="174" spans="2:25" x14ac:dyDescent="0.25">
      <c r="B174" s="231"/>
      <c r="C174" s="232"/>
      <c r="D174" s="234"/>
      <c r="E174" s="234"/>
      <c r="F174" s="235"/>
      <c r="G174" s="162">
        <f t="shared" si="68"/>
        <v>0</v>
      </c>
      <c r="H174" s="111">
        <f t="shared" si="66"/>
        <v>0</v>
      </c>
      <c r="I174" s="111">
        <f t="shared" si="65"/>
        <v>0</v>
      </c>
      <c r="J174" s="162">
        <f t="shared" si="69"/>
        <v>0</v>
      </c>
      <c r="K174" s="165">
        <f t="shared" si="70"/>
        <v>0</v>
      </c>
      <c r="L174" s="163">
        <f t="shared" si="67"/>
        <v>0</v>
      </c>
      <c r="M174" s="164" t="b">
        <f t="shared" si="73"/>
        <v>0</v>
      </c>
      <c r="N174" s="164" t="b">
        <f t="shared" si="74"/>
        <v>0</v>
      </c>
      <c r="O174" s="164" t="b">
        <f t="shared" si="75"/>
        <v>0</v>
      </c>
      <c r="P174" s="164" t="b">
        <f t="shared" si="76"/>
        <v>0</v>
      </c>
      <c r="Q174" s="166" t="b">
        <f t="shared" si="77"/>
        <v>0</v>
      </c>
      <c r="R174" s="166" t="b">
        <f t="shared" si="77"/>
        <v>0</v>
      </c>
      <c r="S174" s="166" t="b">
        <f t="shared" si="77"/>
        <v>0</v>
      </c>
      <c r="T174" s="166" t="b">
        <f t="shared" si="77"/>
        <v>0</v>
      </c>
      <c r="U174" s="166" t="b">
        <f t="shared" si="79"/>
        <v>0</v>
      </c>
      <c r="V174" s="44" t="b">
        <f t="shared" si="71"/>
        <v>0</v>
      </c>
      <c r="W174" s="44" t="b">
        <f t="shared" si="78"/>
        <v>0</v>
      </c>
      <c r="X174" s="77" t="e">
        <f t="shared" si="72"/>
        <v>#DIV/0!</v>
      </c>
      <c r="Y174" s="180"/>
    </row>
    <row r="175" spans="2:25" x14ac:dyDescent="0.25">
      <c r="B175" s="231"/>
      <c r="C175" s="232"/>
      <c r="D175" s="234"/>
      <c r="E175" s="234"/>
      <c r="F175" s="235"/>
      <c r="G175" s="162">
        <f t="shared" si="68"/>
        <v>0</v>
      </c>
      <c r="H175" s="111">
        <f t="shared" si="66"/>
        <v>0</v>
      </c>
      <c r="I175" s="111">
        <f t="shared" si="65"/>
        <v>0</v>
      </c>
      <c r="J175" s="162">
        <f t="shared" si="69"/>
        <v>0</v>
      </c>
      <c r="K175" s="165">
        <f t="shared" si="70"/>
        <v>0</v>
      </c>
      <c r="L175" s="163">
        <f t="shared" si="67"/>
        <v>0</v>
      </c>
      <c r="M175" s="164" t="b">
        <f t="shared" si="73"/>
        <v>0</v>
      </c>
      <c r="N175" s="164" t="b">
        <f t="shared" si="74"/>
        <v>0</v>
      </c>
      <c r="O175" s="164" t="b">
        <f t="shared" si="75"/>
        <v>0</v>
      </c>
      <c r="P175" s="164" t="b">
        <f t="shared" si="76"/>
        <v>0</v>
      </c>
      <c r="Q175" s="166" t="b">
        <f t="shared" si="77"/>
        <v>0</v>
      </c>
      <c r="R175" s="166" t="b">
        <f t="shared" si="77"/>
        <v>0</v>
      </c>
      <c r="S175" s="166" t="b">
        <f t="shared" si="77"/>
        <v>0</v>
      </c>
      <c r="T175" s="166" t="b">
        <f t="shared" si="77"/>
        <v>0</v>
      </c>
      <c r="U175" s="166" t="b">
        <f t="shared" si="79"/>
        <v>0</v>
      </c>
      <c r="V175" s="44" t="b">
        <f t="shared" si="71"/>
        <v>0</v>
      </c>
      <c r="W175" s="44" t="b">
        <f t="shared" si="78"/>
        <v>0</v>
      </c>
      <c r="X175" s="77" t="e">
        <f t="shared" si="72"/>
        <v>#DIV/0!</v>
      </c>
      <c r="Y175" s="180"/>
    </row>
    <row r="176" spans="2:25" x14ac:dyDescent="0.25">
      <c r="B176" s="231"/>
      <c r="C176" s="232"/>
      <c r="D176" s="234"/>
      <c r="E176" s="234"/>
      <c r="F176" s="235"/>
      <c r="G176" s="162">
        <f t="shared" si="68"/>
        <v>0</v>
      </c>
      <c r="H176" s="111">
        <f t="shared" si="66"/>
        <v>0</v>
      </c>
      <c r="I176" s="111">
        <f t="shared" si="65"/>
        <v>0</v>
      </c>
      <c r="J176" s="162">
        <f t="shared" si="69"/>
        <v>0</v>
      </c>
      <c r="K176" s="165">
        <f t="shared" si="70"/>
        <v>0</v>
      </c>
      <c r="L176" s="163">
        <f t="shared" si="67"/>
        <v>0</v>
      </c>
      <c r="M176" s="164" t="b">
        <f t="shared" si="73"/>
        <v>0</v>
      </c>
      <c r="N176" s="164" t="b">
        <f t="shared" si="74"/>
        <v>0</v>
      </c>
      <c r="O176" s="164" t="b">
        <f t="shared" si="75"/>
        <v>0</v>
      </c>
      <c r="P176" s="164" t="b">
        <f t="shared" si="76"/>
        <v>0</v>
      </c>
      <c r="Q176" s="166" t="b">
        <f t="shared" si="77"/>
        <v>0</v>
      </c>
      <c r="R176" s="166" t="b">
        <f t="shared" si="77"/>
        <v>0</v>
      </c>
      <c r="S176" s="166" t="b">
        <f t="shared" si="77"/>
        <v>0</v>
      </c>
      <c r="T176" s="166" t="b">
        <f t="shared" si="77"/>
        <v>0</v>
      </c>
      <c r="U176" s="166" t="b">
        <f t="shared" si="79"/>
        <v>0</v>
      </c>
      <c r="V176" s="44" t="b">
        <f t="shared" si="71"/>
        <v>0</v>
      </c>
      <c r="W176" s="44" t="b">
        <f t="shared" si="78"/>
        <v>0</v>
      </c>
      <c r="X176" s="77" t="e">
        <f t="shared" si="72"/>
        <v>#DIV/0!</v>
      </c>
      <c r="Y176" s="180"/>
    </row>
    <row r="177" spans="2:25" x14ac:dyDescent="0.25">
      <c r="B177" s="231"/>
      <c r="C177" s="232"/>
      <c r="D177" s="234"/>
      <c r="E177" s="234"/>
      <c r="F177" s="235"/>
      <c r="G177" s="162">
        <f t="shared" si="68"/>
        <v>0</v>
      </c>
      <c r="H177" s="111">
        <f t="shared" si="66"/>
        <v>0</v>
      </c>
      <c r="I177" s="111">
        <f t="shared" si="65"/>
        <v>0</v>
      </c>
      <c r="J177" s="162">
        <f t="shared" si="69"/>
        <v>0</v>
      </c>
      <c r="K177" s="165">
        <f t="shared" si="70"/>
        <v>0</v>
      </c>
      <c r="L177" s="163">
        <f t="shared" si="67"/>
        <v>0</v>
      </c>
      <c r="M177" s="164" t="b">
        <f t="shared" si="73"/>
        <v>0</v>
      </c>
      <c r="N177" s="164" t="b">
        <f t="shared" si="74"/>
        <v>0</v>
      </c>
      <c r="O177" s="164" t="b">
        <f t="shared" si="75"/>
        <v>0</v>
      </c>
      <c r="P177" s="164" t="b">
        <f t="shared" si="76"/>
        <v>0</v>
      </c>
      <c r="Q177" s="166" t="b">
        <f t="shared" si="77"/>
        <v>0</v>
      </c>
      <c r="R177" s="166" t="b">
        <f t="shared" si="77"/>
        <v>0</v>
      </c>
      <c r="S177" s="166" t="b">
        <f t="shared" si="77"/>
        <v>0</v>
      </c>
      <c r="T177" s="166" t="b">
        <f t="shared" si="77"/>
        <v>0</v>
      </c>
      <c r="U177" s="166" t="b">
        <f t="shared" si="79"/>
        <v>0</v>
      </c>
      <c r="V177" s="44" t="b">
        <f t="shared" si="71"/>
        <v>0</v>
      </c>
      <c r="W177" s="44" t="b">
        <f t="shared" si="78"/>
        <v>0</v>
      </c>
      <c r="X177" s="77" t="e">
        <f t="shared" si="72"/>
        <v>#DIV/0!</v>
      </c>
      <c r="Y177" s="180"/>
    </row>
    <row r="178" spans="2:25" x14ac:dyDescent="0.25">
      <c r="B178" s="231"/>
      <c r="C178" s="232"/>
      <c r="D178" s="234"/>
      <c r="E178" s="234"/>
      <c r="F178" s="235"/>
      <c r="G178" s="162">
        <f t="shared" si="68"/>
        <v>0</v>
      </c>
      <c r="H178" s="111">
        <f t="shared" si="66"/>
        <v>0</v>
      </c>
      <c r="I178" s="111">
        <f t="shared" si="65"/>
        <v>0</v>
      </c>
      <c r="J178" s="162">
        <f t="shared" si="69"/>
        <v>0</v>
      </c>
      <c r="K178" s="165">
        <f t="shared" si="70"/>
        <v>0</v>
      </c>
      <c r="L178" s="163">
        <f t="shared" si="67"/>
        <v>0</v>
      </c>
      <c r="M178" s="164" t="b">
        <f t="shared" si="73"/>
        <v>0</v>
      </c>
      <c r="N178" s="164" t="b">
        <f t="shared" si="74"/>
        <v>0</v>
      </c>
      <c r="O178" s="164" t="b">
        <f t="shared" si="75"/>
        <v>0</v>
      </c>
      <c r="P178" s="164" t="b">
        <f t="shared" si="76"/>
        <v>0</v>
      </c>
      <c r="Q178" s="166" t="b">
        <f t="shared" si="77"/>
        <v>0</v>
      </c>
      <c r="R178" s="166" t="b">
        <f t="shared" si="77"/>
        <v>0</v>
      </c>
      <c r="S178" s="166" t="b">
        <f t="shared" si="77"/>
        <v>0</v>
      </c>
      <c r="T178" s="166" t="b">
        <f t="shared" si="77"/>
        <v>0</v>
      </c>
      <c r="U178" s="166" t="b">
        <f t="shared" si="79"/>
        <v>0</v>
      </c>
      <c r="V178" s="44" t="b">
        <f t="shared" si="71"/>
        <v>0</v>
      </c>
      <c r="W178" s="44" t="b">
        <f t="shared" si="78"/>
        <v>0</v>
      </c>
      <c r="X178" s="77" t="e">
        <f t="shared" si="72"/>
        <v>#DIV/0!</v>
      </c>
      <c r="Y178" s="180"/>
    </row>
    <row r="179" spans="2:25" x14ac:dyDescent="0.25">
      <c r="B179" s="231"/>
      <c r="C179" s="232"/>
      <c r="D179" s="234"/>
      <c r="E179" s="234"/>
      <c r="F179" s="235"/>
      <c r="G179" s="162">
        <f t="shared" si="68"/>
        <v>0</v>
      </c>
      <c r="H179" s="111">
        <f t="shared" si="66"/>
        <v>0</v>
      </c>
      <c r="I179" s="111">
        <f t="shared" si="65"/>
        <v>0</v>
      </c>
      <c r="J179" s="162">
        <f t="shared" si="69"/>
        <v>0</v>
      </c>
      <c r="K179" s="165">
        <f t="shared" si="70"/>
        <v>0</v>
      </c>
      <c r="L179" s="163">
        <f t="shared" si="67"/>
        <v>0</v>
      </c>
      <c r="M179" s="164" t="b">
        <f t="shared" si="73"/>
        <v>0</v>
      </c>
      <c r="N179" s="164" t="b">
        <f t="shared" si="74"/>
        <v>0</v>
      </c>
      <c r="O179" s="164" t="b">
        <f t="shared" si="75"/>
        <v>0</v>
      </c>
      <c r="P179" s="164" t="b">
        <f t="shared" si="76"/>
        <v>0</v>
      </c>
      <c r="Q179" s="166" t="b">
        <f t="shared" si="77"/>
        <v>0</v>
      </c>
      <c r="R179" s="166" t="b">
        <f t="shared" si="77"/>
        <v>0</v>
      </c>
      <c r="S179" s="166" t="b">
        <f t="shared" si="77"/>
        <v>0</v>
      </c>
      <c r="T179" s="166" t="b">
        <f t="shared" si="77"/>
        <v>0</v>
      </c>
      <c r="U179" s="166" t="b">
        <f t="shared" si="79"/>
        <v>0</v>
      </c>
      <c r="V179" s="44" t="b">
        <f t="shared" si="71"/>
        <v>0</v>
      </c>
      <c r="W179" s="44" t="b">
        <f t="shared" si="78"/>
        <v>0</v>
      </c>
      <c r="X179" s="77" t="e">
        <f t="shared" si="72"/>
        <v>#DIV/0!</v>
      </c>
      <c r="Y179" s="180"/>
    </row>
    <row r="180" spans="2:25" x14ac:dyDescent="0.25">
      <c r="B180" s="231"/>
      <c r="C180" s="232"/>
      <c r="D180" s="234"/>
      <c r="E180" s="234"/>
      <c r="F180" s="235"/>
      <c r="G180" s="162">
        <f t="shared" si="68"/>
        <v>0</v>
      </c>
      <c r="H180" s="111">
        <f t="shared" si="66"/>
        <v>0</v>
      </c>
      <c r="I180" s="111">
        <f t="shared" si="65"/>
        <v>0</v>
      </c>
      <c r="J180" s="162">
        <f t="shared" si="69"/>
        <v>0</v>
      </c>
      <c r="K180" s="165">
        <f t="shared" si="70"/>
        <v>0</v>
      </c>
      <c r="L180" s="163">
        <f t="shared" si="67"/>
        <v>0</v>
      </c>
      <c r="M180" s="164" t="b">
        <f t="shared" si="73"/>
        <v>0</v>
      </c>
      <c r="N180" s="164" t="b">
        <f t="shared" si="74"/>
        <v>0</v>
      </c>
      <c r="O180" s="164" t="b">
        <f t="shared" si="75"/>
        <v>0</v>
      </c>
      <c r="P180" s="164" t="b">
        <f t="shared" si="76"/>
        <v>0</v>
      </c>
      <c r="Q180" s="166" t="b">
        <f t="shared" si="77"/>
        <v>0</v>
      </c>
      <c r="R180" s="166" t="b">
        <f t="shared" si="77"/>
        <v>0</v>
      </c>
      <c r="S180" s="166" t="b">
        <f t="shared" si="77"/>
        <v>0</v>
      </c>
      <c r="T180" s="166" t="b">
        <f t="shared" si="77"/>
        <v>0</v>
      </c>
      <c r="U180" s="166" t="b">
        <f t="shared" si="79"/>
        <v>0</v>
      </c>
      <c r="V180" s="44" t="b">
        <f t="shared" si="71"/>
        <v>0</v>
      </c>
      <c r="W180" s="44" t="b">
        <f t="shared" si="78"/>
        <v>0</v>
      </c>
      <c r="X180" s="77" t="e">
        <f t="shared" si="72"/>
        <v>#DIV/0!</v>
      </c>
      <c r="Y180" s="180"/>
    </row>
    <row r="181" spans="2:25" x14ac:dyDescent="0.25">
      <c r="B181" s="231"/>
      <c r="C181" s="232"/>
      <c r="D181" s="234"/>
      <c r="E181" s="234"/>
      <c r="F181" s="235"/>
      <c r="G181" s="162">
        <f t="shared" si="68"/>
        <v>0</v>
      </c>
      <c r="H181" s="111">
        <f t="shared" si="66"/>
        <v>0</v>
      </c>
      <c r="I181" s="111">
        <f t="shared" si="65"/>
        <v>0</v>
      </c>
      <c r="J181" s="162">
        <f t="shared" si="69"/>
        <v>0</v>
      </c>
      <c r="K181" s="165">
        <f t="shared" si="70"/>
        <v>0</v>
      </c>
      <c r="L181" s="163">
        <f t="shared" si="67"/>
        <v>0</v>
      </c>
      <c r="M181" s="164" t="b">
        <f t="shared" si="73"/>
        <v>0</v>
      </c>
      <c r="N181" s="164" t="b">
        <f t="shared" si="74"/>
        <v>0</v>
      </c>
      <c r="O181" s="164" t="b">
        <f t="shared" si="75"/>
        <v>0</v>
      </c>
      <c r="P181" s="164" t="b">
        <f t="shared" si="76"/>
        <v>0</v>
      </c>
      <c r="Q181" s="166" t="b">
        <f t="shared" si="77"/>
        <v>0</v>
      </c>
      <c r="R181" s="166" t="b">
        <f t="shared" si="77"/>
        <v>0</v>
      </c>
      <c r="S181" s="166" t="b">
        <f t="shared" si="77"/>
        <v>0</v>
      </c>
      <c r="T181" s="166" t="b">
        <f t="shared" si="77"/>
        <v>0</v>
      </c>
      <c r="U181" s="166" t="b">
        <f t="shared" si="79"/>
        <v>0</v>
      </c>
      <c r="V181" s="44" t="b">
        <f t="shared" si="71"/>
        <v>0</v>
      </c>
      <c r="W181" s="44" t="b">
        <f t="shared" si="78"/>
        <v>0</v>
      </c>
      <c r="X181" s="77" t="e">
        <f t="shared" si="72"/>
        <v>#DIV/0!</v>
      </c>
      <c r="Y181" s="180"/>
    </row>
    <row r="182" spans="2:25" x14ac:dyDescent="0.25">
      <c r="B182" s="231"/>
      <c r="C182" s="232"/>
      <c r="D182" s="234"/>
      <c r="E182" s="234"/>
      <c r="F182" s="235"/>
      <c r="G182" s="162">
        <f t="shared" si="68"/>
        <v>0</v>
      </c>
      <c r="H182" s="111">
        <f t="shared" si="66"/>
        <v>0</v>
      </c>
      <c r="I182" s="111">
        <f t="shared" si="65"/>
        <v>0</v>
      </c>
      <c r="J182" s="162">
        <f t="shared" si="69"/>
        <v>0</v>
      </c>
      <c r="K182" s="165">
        <f t="shared" si="70"/>
        <v>0</v>
      </c>
      <c r="L182" s="163">
        <f t="shared" si="67"/>
        <v>0</v>
      </c>
      <c r="M182" s="164" t="b">
        <f t="shared" si="73"/>
        <v>0</v>
      </c>
      <c r="N182" s="164" t="b">
        <f t="shared" si="74"/>
        <v>0</v>
      </c>
      <c r="O182" s="164" t="b">
        <f t="shared" si="75"/>
        <v>0</v>
      </c>
      <c r="P182" s="164" t="b">
        <f t="shared" si="76"/>
        <v>0</v>
      </c>
      <c r="Q182" s="166" t="b">
        <f t="shared" si="77"/>
        <v>0</v>
      </c>
      <c r="R182" s="166" t="b">
        <f t="shared" si="77"/>
        <v>0</v>
      </c>
      <c r="S182" s="166" t="b">
        <f t="shared" si="77"/>
        <v>0</v>
      </c>
      <c r="T182" s="166" t="b">
        <f t="shared" si="77"/>
        <v>0</v>
      </c>
      <c r="U182" s="166" t="b">
        <f t="shared" si="79"/>
        <v>0</v>
      </c>
      <c r="V182" s="44" t="b">
        <f t="shared" si="71"/>
        <v>0</v>
      </c>
      <c r="W182" s="44" t="b">
        <f t="shared" si="78"/>
        <v>0</v>
      </c>
      <c r="X182" s="77" t="e">
        <f t="shared" si="72"/>
        <v>#DIV/0!</v>
      </c>
      <c r="Y182" s="180"/>
    </row>
    <row r="183" spans="2:25" x14ac:dyDescent="0.25">
      <c r="B183" s="231"/>
      <c r="C183" s="232"/>
      <c r="D183" s="234"/>
      <c r="E183" s="234"/>
      <c r="F183" s="235"/>
      <c r="G183" s="162">
        <f t="shared" si="68"/>
        <v>0</v>
      </c>
      <c r="H183" s="111">
        <f t="shared" si="66"/>
        <v>0</v>
      </c>
      <c r="I183" s="111">
        <f t="shared" si="65"/>
        <v>0</v>
      </c>
      <c r="J183" s="162">
        <f t="shared" si="69"/>
        <v>0</v>
      </c>
      <c r="K183" s="165">
        <f t="shared" si="70"/>
        <v>0</v>
      </c>
      <c r="L183" s="163">
        <f t="shared" si="67"/>
        <v>0</v>
      </c>
      <c r="M183" s="164" t="b">
        <f t="shared" si="73"/>
        <v>0</v>
      </c>
      <c r="N183" s="164" t="b">
        <f t="shared" si="74"/>
        <v>0</v>
      </c>
      <c r="O183" s="164" t="b">
        <f t="shared" si="75"/>
        <v>0</v>
      </c>
      <c r="P183" s="164" t="b">
        <f t="shared" si="76"/>
        <v>0</v>
      </c>
      <c r="Q183" s="166" t="b">
        <f t="shared" si="77"/>
        <v>0</v>
      </c>
      <c r="R183" s="166" t="b">
        <f t="shared" si="77"/>
        <v>0</v>
      </c>
      <c r="S183" s="166" t="b">
        <f t="shared" si="77"/>
        <v>0</v>
      </c>
      <c r="T183" s="166" t="b">
        <f t="shared" si="77"/>
        <v>0</v>
      </c>
      <c r="U183" s="166" t="b">
        <f t="shared" si="79"/>
        <v>0</v>
      </c>
      <c r="V183" s="44" t="b">
        <f t="shared" si="71"/>
        <v>0</v>
      </c>
      <c r="W183" s="44" t="b">
        <f t="shared" si="78"/>
        <v>0</v>
      </c>
      <c r="X183" s="77" t="e">
        <f t="shared" si="72"/>
        <v>#DIV/0!</v>
      </c>
      <c r="Y183" s="180"/>
    </row>
    <row r="184" spans="2:25" x14ac:dyDescent="0.25">
      <c r="B184" s="231"/>
      <c r="C184" s="232"/>
      <c r="D184" s="234"/>
      <c r="E184" s="234"/>
      <c r="F184" s="235"/>
      <c r="G184" s="162">
        <f t="shared" si="68"/>
        <v>0</v>
      </c>
      <c r="H184" s="111">
        <f t="shared" si="66"/>
        <v>0</v>
      </c>
      <c r="I184" s="111">
        <f t="shared" si="65"/>
        <v>0</v>
      </c>
      <c r="J184" s="162">
        <f t="shared" si="69"/>
        <v>0</v>
      </c>
      <c r="K184" s="165">
        <f t="shared" si="70"/>
        <v>0</v>
      </c>
      <c r="L184" s="163">
        <f t="shared" si="67"/>
        <v>0</v>
      </c>
      <c r="M184" s="164" t="b">
        <f t="shared" si="73"/>
        <v>0</v>
      </c>
      <c r="N184" s="164" t="b">
        <f t="shared" si="74"/>
        <v>0</v>
      </c>
      <c r="O184" s="164" t="b">
        <f t="shared" si="75"/>
        <v>0</v>
      </c>
      <c r="P184" s="164" t="b">
        <f t="shared" si="76"/>
        <v>0</v>
      </c>
      <c r="Q184" s="166" t="b">
        <f t="shared" si="77"/>
        <v>0</v>
      </c>
      <c r="R184" s="166" t="b">
        <f t="shared" si="77"/>
        <v>0</v>
      </c>
      <c r="S184" s="166" t="b">
        <f t="shared" si="77"/>
        <v>0</v>
      </c>
      <c r="T184" s="166" t="b">
        <f t="shared" si="77"/>
        <v>0</v>
      </c>
      <c r="U184" s="166" t="b">
        <f t="shared" si="79"/>
        <v>0</v>
      </c>
      <c r="V184" s="44" t="b">
        <f t="shared" si="71"/>
        <v>0</v>
      </c>
      <c r="W184" s="44" t="b">
        <f t="shared" si="78"/>
        <v>0</v>
      </c>
      <c r="X184" s="77" t="e">
        <f t="shared" si="72"/>
        <v>#DIV/0!</v>
      </c>
      <c r="Y184" s="180"/>
    </row>
    <row r="185" spans="2:25" x14ac:dyDescent="0.25">
      <c r="B185" s="231"/>
      <c r="C185" s="232"/>
      <c r="D185" s="234"/>
      <c r="E185" s="234"/>
      <c r="F185" s="235"/>
      <c r="G185" s="162">
        <f t="shared" si="68"/>
        <v>0</v>
      </c>
      <c r="H185" s="111">
        <f t="shared" si="66"/>
        <v>0</v>
      </c>
      <c r="I185" s="111">
        <f t="shared" si="65"/>
        <v>0</v>
      </c>
      <c r="J185" s="162">
        <f t="shared" si="69"/>
        <v>0</v>
      </c>
      <c r="K185" s="165">
        <f t="shared" si="70"/>
        <v>0</v>
      </c>
      <c r="L185" s="163">
        <f t="shared" si="67"/>
        <v>0</v>
      </c>
      <c r="M185" s="164" t="b">
        <f t="shared" si="73"/>
        <v>0</v>
      </c>
      <c r="N185" s="164" t="b">
        <f t="shared" si="74"/>
        <v>0</v>
      </c>
      <c r="O185" s="164" t="b">
        <f t="shared" si="75"/>
        <v>0</v>
      </c>
      <c r="P185" s="164" t="b">
        <f t="shared" si="76"/>
        <v>0</v>
      </c>
      <c r="Q185" s="166" t="b">
        <f t="shared" si="77"/>
        <v>0</v>
      </c>
      <c r="R185" s="166" t="b">
        <f t="shared" si="77"/>
        <v>0</v>
      </c>
      <c r="S185" s="166" t="b">
        <f t="shared" si="77"/>
        <v>0</v>
      </c>
      <c r="T185" s="166" t="b">
        <f t="shared" si="77"/>
        <v>0</v>
      </c>
      <c r="U185" s="166" t="b">
        <f t="shared" si="79"/>
        <v>0</v>
      </c>
      <c r="V185" s="44" t="b">
        <f t="shared" si="71"/>
        <v>0</v>
      </c>
      <c r="W185" s="44" t="b">
        <f t="shared" si="78"/>
        <v>0</v>
      </c>
      <c r="X185" s="77" t="e">
        <f t="shared" si="72"/>
        <v>#DIV/0!</v>
      </c>
      <c r="Y185" s="180"/>
    </row>
    <row r="186" spans="2:25" x14ac:dyDescent="0.25">
      <c r="B186" s="231"/>
      <c r="C186" s="232"/>
      <c r="D186" s="234"/>
      <c r="E186" s="234"/>
      <c r="F186" s="235"/>
      <c r="G186" s="162">
        <f t="shared" si="68"/>
        <v>0</v>
      </c>
      <c r="H186" s="111">
        <f t="shared" si="66"/>
        <v>0</v>
      </c>
      <c r="I186" s="111">
        <f t="shared" si="65"/>
        <v>0</v>
      </c>
      <c r="J186" s="162">
        <f t="shared" si="69"/>
        <v>0</v>
      </c>
      <c r="K186" s="165">
        <f t="shared" si="70"/>
        <v>0</v>
      </c>
      <c r="L186" s="163">
        <f t="shared" si="67"/>
        <v>0</v>
      </c>
      <c r="M186" s="164" t="b">
        <f t="shared" si="73"/>
        <v>0</v>
      </c>
      <c r="N186" s="164" t="b">
        <f t="shared" si="74"/>
        <v>0</v>
      </c>
      <c r="O186" s="164" t="b">
        <f t="shared" si="75"/>
        <v>0</v>
      </c>
      <c r="P186" s="164" t="b">
        <f t="shared" si="76"/>
        <v>0</v>
      </c>
      <c r="Q186" s="166" t="b">
        <f t="shared" si="77"/>
        <v>0</v>
      </c>
      <c r="R186" s="166" t="b">
        <f t="shared" si="77"/>
        <v>0</v>
      </c>
      <c r="S186" s="166" t="b">
        <f t="shared" si="77"/>
        <v>0</v>
      </c>
      <c r="T186" s="166" t="b">
        <f t="shared" si="77"/>
        <v>0</v>
      </c>
      <c r="U186" s="166" t="b">
        <f t="shared" si="79"/>
        <v>0</v>
      </c>
      <c r="V186" s="44" t="b">
        <f t="shared" si="71"/>
        <v>0</v>
      </c>
      <c r="W186" s="44" t="b">
        <f t="shared" si="78"/>
        <v>0</v>
      </c>
      <c r="X186" s="77" t="e">
        <f t="shared" si="72"/>
        <v>#DIV/0!</v>
      </c>
      <c r="Y186" s="180"/>
    </row>
    <row r="187" spans="2:25" x14ac:dyDescent="0.25">
      <c r="B187" s="231"/>
      <c r="C187" s="232"/>
      <c r="D187" s="234"/>
      <c r="E187" s="234"/>
      <c r="F187" s="235"/>
      <c r="G187" s="162">
        <f t="shared" si="68"/>
        <v>0</v>
      </c>
      <c r="H187" s="111">
        <f t="shared" si="66"/>
        <v>0</v>
      </c>
      <c r="I187" s="111">
        <f t="shared" si="65"/>
        <v>0</v>
      </c>
      <c r="J187" s="162">
        <f t="shared" si="69"/>
        <v>0</v>
      </c>
      <c r="K187" s="165">
        <f t="shared" si="70"/>
        <v>0</v>
      </c>
      <c r="L187" s="163">
        <f t="shared" si="67"/>
        <v>0</v>
      </c>
      <c r="M187" s="164" t="b">
        <f t="shared" si="73"/>
        <v>0</v>
      </c>
      <c r="N187" s="164" t="b">
        <f t="shared" si="74"/>
        <v>0</v>
      </c>
      <c r="O187" s="164" t="b">
        <f t="shared" si="75"/>
        <v>0</v>
      </c>
      <c r="P187" s="164" t="b">
        <f t="shared" si="76"/>
        <v>0</v>
      </c>
      <c r="Q187" s="166" t="b">
        <f t="shared" si="77"/>
        <v>0</v>
      </c>
      <c r="R187" s="166" t="b">
        <f t="shared" si="77"/>
        <v>0</v>
      </c>
      <c r="S187" s="166" t="b">
        <f t="shared" si="77"/>
        <v>0</v>
      </c>
      <c r="T187" s="166" t="b">
        <f t="shared" si="77"/>
        <v>0</v>
      </c>
      <c r="U187" s="166" t="b">
        <f t="shared" si="79"/>
        <v>0</v>
      </c>
      <c r="V187" s="44" t="b">
        <f t="shared" si="71"/>
        <v>0</v>
      </c>
      <c r="W187" s="44" t="b">
        <f t="shared" si="78"/>
        <v>0</v>
      </c>
      <c r="X187" s="77" t="e">
        <f t="shared" si="72"/>
        <v>#DIV/0!</v>
      </c>
      <c r="Y187" s="180"/>
    </row>
    <row r="188" spans="2:25" x14ac:dyDescent="0.25">
      <c r="B188" s="231"/>
      <c r="C188" s="232"/>
      <c r="D188" s="234"/>
      <c r="E188" s="234"/>
      <c r="F188" s="235"/>
      <c r="G188" s="162">
        <f t="shared" si="68"/>
        <v>0</v>
      </c>
      <c r="H188" s="111">
        <f t="shared" si="66"/>
        <v>0</v>
      </c>
      <c r="I188" s="111">
        <f t="shared" si="65"/>
        <v>0</v>
      </c>
      <c r="J188" s="162">
        <f t="shared" si="69"/>
        <v>0</v>
      </c>
      <c r="K188" s="165">
        <f t="shared" si="70"/>
        <v>0</v>
      </c>
      <c r="L188" s="163">
        <f t="shared" si="67"/>
        <v>0</v>
      </c>
      <c r="M188" s="164" t="b">
        <f t="shared" si="73"/>
        <v>0</v>
      </c>
      <c r="N188" s="164" t="b">
        <f t="shared" si="74"/>
        <v>0</v>
      </c>
      <c r="O188" s="164" t="b">
        <f t="shared" si="75"/>
        <v>0</v>
      </c>
      <c r="P188" s="164" t="b">
        <f t="shared" si="76"/>
        <v>0</v>
      </c>
      <c r="Q188" s="166" t="b">
        <f t="shared" si="77"/>
        <v>0</v>
      </c>
      <c r="R188" s="166" t="b">
        <f t="shared" si="77"/>
        <v>0</v>
      </c>
      <c r="S188" s="166" t="b">
        <f t="shared" si="77"/>
        <v>0</v>
      </c>
      <c r="T188" s="166" t="b">
        <f t="shared" si="77"/>
        <v>0</v>
      </c>
      <c r="U188" s="166" t="b">
        <f t="shared" si="79"/>
        <v>0</v>
      </c>
      <c r="V188" s="44" t="b">
        <f t="shared" si="71"/>
        <v>0</v>
      </c>
      <c r="W188" s="44" t="b">
        <f t="shared" si="78"/>
        <v>0</v>
      </c>
      <c r="X188" s="77" t="e">
        <f t="shared" si="72"/>
        <v>#DIV/0!</v>
      </c>
      <c r="Y188" s="180"/>
    </row>
    <row r="189" spans="2:25" x14ac:dyDescent="0.25">
      <c r="B189" s="231"/>
      <c r="C189" s="232"/>
      <c r="D189" s="234"/>
      <c r="E189" s="234"/>
      <c r="F189" s="235"/>
      <c r="G189" s="162">
        <f t="shared" si="68"/>
        <v>0</v>
      </c>
      <c r="H189" s="111">
        <f t="shared" si="66"/>
        <v>0</v>
      </c>
      <c r="I189" s="111">
        <f t="shared" si="65"/>
        <v>0</v>
      </c>
      <c r="J189" s="162">
        <f t="shared" si="69"/>
        <v>0</v>
      </c>
      <c r="K189" s="165">
        <f t="shared" si="70"/>
        <v>0</v>
      </c>
      <c r="L189" s="163">
        <f t="shared" si="67"/>
        <v>0</v>
      </c>
      <c r="M189" s="164" t="b">
        <f t="shared" si="73"/>
        <v>0</v>
      </c>
      <c r="N189" s="164" t="b">
        <f t="shared" si="74"/>
        <v>0</v>
      </c>
      <c r="O189" s="164" t="b">
        <f t="shared" si="75"/>
        <v>0</v>
      </c>
      <c r="P189" s="164" t="b">
        <f t="shared" si="76"/>
        <v>0</v>
      </c>
      <c r="Q189" s="166" t="b">
        <f t="shared" si="77"/>
        <v>0</v>
      </c>
      <c r="R189" s="166" t="b">
        <f t="shared" si="77"/>
        <v>0</v>
      </c>
      <c r="S189" s="166" t="b">
        <f t="shared" si="77"/>
        <v>0</v>
      </c>
      <c r="T189" s="166" t="b">
        <f t="shared" si="77"/>
        <v>0</v>
      </c>
      <c r="U189" s="166" t="b">
        <f t="shared" si="79"/>
        <v>0</v>
      </c>
      <c r="V189" s="44" t="b">
        <f t="shared" si="71"/>
        <v>0</v>
      </c>
      <c r="W189" s="44" t="b">
        <f t="shared" si="78"/>
        <v>0</v>
      </c>
      <c r="X189" s="77" t="e">
        <f t="shared" si="72"/>
        <v>#DIV/0!</v>
      </c>
      <c r="Y189" s="180"/>
    </row>
    <row r="190" spans="2:25" x14ac:dyDescent="0.25">
      <c r="B190" s="231"/>
      <c r="C190" s="232"/>
      <c r="D190" s="234"/>
      <c r="E190" s="234"/>
      <c r="F190" s="235"/>
      <c r="G190" s="162">
        <f t="shared" si="68"/>
        <v>0</v>
      </c>
      <c r="H190" s="111">
        <f t="shared" si="66"/>
        <v>0</v>
      </c>
      <c r="I190" s="111">
        <f t="shared" si="65"/>
        <v>0</v>
      </c>
      <c r="J190" s="162">
        <f t="shared" si="69"/>
        <v>0</v>
      </c>
      <c r="K190" s="165">
        <f t="shared" si="70"/>
        <v>0</v>
      </c>
      <c r="L190" s="163">
        <f t="shared" si="67"/>
        <v>0</v>
      </c>
      <c r="M190" s="164" t="b">
        <f t="shared" si="73"/>
        <v>0</v>
      </c>
      <c r="N190" s="164" t="b">
        <f t="shared" si="74"/>
        <v>0</v>
      </c>
      <c r="O190" s="164" t="b">
        <f t="shared" si="75"/>
        <v>0</v>
      </c>
      <c r="P190" s="164" t="b">
        <f t="shared" si="76"/>
        <v>0</v>
      </c>
      <c r="Q190" s="166" t="b">
        <f t="shared" si="77"/>
        <v>0</v>
      </c>
      <c r="R190" s="166" t="b">
        <f t="shared" si="77"/>
        <v>0</v>
      </c>
      <c r="S190" s="166" t="b">
        <f t="shared" si="77"/>
        <v>0</v>
      </c>
      <c r="T190" s="166" t="b">
        <f t="shared" si="77"/>
        <v>0</v>
      </c>
      <c r="U190" s="166" t="b">
        <f t="shared" si="79"/>
        <v>0</v>
      </c>
      <c r="V190" s="44" t="b">
        <f t="shared" si="71"/>
        <v>0</v>
      </c>
      <c r="W190" s="44" t="b">
        <f t="shared" si="78"/>
        <v>0</v>
      </c>
      <c r="X190" s="77" t="e">
        <f t="shared" si="72"/>
        <v>#DIV/0!</v>
      </c>
      <c r="Y190" s="180"/>
    </row>
    <row r="191" spans="2:25" x14ac:dyDescent="0.25">
      <c r="B191" s="231"/>
      <c r="C191" s="232"/>
      <c r="D191" s="234"/>
      <c r="E191" s="234"/>
      <c r="F191" s="235"/>
      <c r="G191" s="162">
        <f t="shared" si="68"/>
        <v>0</v>
      </c>
      <c r="H191" s="111">
        <f t="shared" si="66"/>
        <v>0</v>
      </c>
      <c r="I191" s="111">
        <f t="shared" si="65"/>
        <v>0</v>
      </c>
      <c r="J191" s="162">
        <f t="shared" si="69"/>
        <v>0</v>
      </c>
      <c r="K191" s="165">
        <f t="shared" si="70"/>
        <v>0</v>
      </c>
      <c r="L191" s="163">
        <f t="shared" si="67"/>
        <v>0</v>
      </c>
      <c r="M191" s="164" t="b">
        <f t="shared" si="73"/>
        <v>0</v>
      </c>
      <c r="N191" s="164" t="b">
        <f t="shared" si="74"/>
        <v>0</v>
      </c>
      <c r="O191" s="164" t="b">
        <f t="shared" si="75"/>
        <v>0</v>
      </c>
      <c r="P191" s="164" t="b">
        <f t="shared" si="76"/>
        <v>0</v>
      </c>
      <c r="Q191" s="166" t="b">
        <f t="shared" si="77"/>
        <v>0</v>
      </c>
      <c r="R191" s="166" t="b">
        <f t="shared" si="77"/>
        <v>0</v>
      </c>
      <c r="S191" s="166" t="b">
        <f t="shared" si="77"/>
        <v>0</v>
      </c>
      <c r="T191" s="166" t="b">
        <f t="shared" si="77"/>
        <v>0</v>
      </c>
      <c r="U191" s="166" t="b">
        <f t="shared" si="79"/>
        <v>0</v>
      </c>
      <c r="V191" s="44" t="b">
        <f t="shared" si="71"/>
        <v>0</v>
      </c>
      <c r="W191" s="44" t="b">
        <f t="shared" si="78"/>
        <v>0</v>
      </c>
      <c r="X191" s="77" t="e">
        <f t="shared" si="72"/>
        <v>#DIV/0!</v>
      </c>
      <c r="Y191" s="180"/>
    </row>
    <row r="192" spans="2:25" x14ac:dyDescent="0.25">
      <c r="B192" s="231"/>
      <c r="C192" s="232"/>
      <c r="D192" s="234"/>
      <c r="E192" s="234"/>
      <c r="F192" s="235"/>
      <c r="G192" s="162">
        <f t="shared" si="68"/>
        <v>0</v>
      </c>
      <c r="H192" s="111">
        <f t="shared" si="66"/>
        <v>0</v>
      </c>
      <c r="I192" s="111">
        <f t="shared" si="65"/>
        <v>0</v>
      </c>
      <c r="J192" s="162">
        <f t="shared" si="69"/>
        <v>0</v>
      </c>
      <c r="K192" s="165">
        <f t="shared" si="70"/>
        <v>0</v>
      </c>
      <c r="L192" s="163">
        <f t="shared" si="67"/>
        <v>0</v>
      </c>
      <c r="M192" s="164" t="b">
        <f t="shared" si="73"/>
        <v>0</v>
      </c>
      <c r="N192" s="164" t="b">
        <f t="shared" si="74"/>
        <v>0</v>
      </c>
      <c r="O192" s="164" t="b">
        <f t="shared" si="75"/>
        <v>0</v>
      </c>
      <c r="P192" s="164" t="b">
        <f t="shared" si="76"/>
        <v>0</v>
      </c>
      <c r="Q192" s="166" t="b">
        <f t="shared" si="77"/>
        <v>0</v>
      </c>
      <c r="R192" s="166" t="b">
        <f t="shared" si="77"/>
        <v>0</v>
      </c>
      <c r="S192" s="166" t="b">
        <f t="shared" si="77"/>
        <v>0</v>
      </c>
      <c r="T192" s="166" t="b">
        <f t="shared" si="77"/>
        <v>0</v>
      </c>
      <c r="U192" s="166" t="b">
        <f t="shared" si="79"/>
        <v>0</v>
      </c>
      <c r="V192" s="44" t="b">
        <f t="shared" si="71"/>
        <v>0</v>
      </c>
      <c r="W192" s="44" t="b">
        <f t="shared" si="78"/>
        <v>0</v>
      </c>
      <c r="X192" s="77" t="e">
        <f t="shared" si="72"/>
        <v>#DIV/0!</v>
      </c>
      <c r="Y192" s="180"/>
    </row>
    <row r="193" spans="2:25" x14ac:dyDescent="0.25">
      <c r="B193" s="231"/>
      <c r="C193" s="232"/>
      <c r="D193" s="234"/>
      <c r="E193" s="234"/>
      <c r="F193" s="235"/>
      <c r="G193" s="162">
        <f t="shared" si="68"/>
        <v>0</v>
      </c>
      <c r="H193" s="111">
        <f t="shared" si="66"/>
        <v>0</v>
      </c>
      <c r="I193" s="111">
        <f t="shared" si="65"/>
        <v>0</v>
      </c>
      <c r="J193" s="162">
        <f t="shared" si="69"/>
        <v>0</v>
      </c>
      <c r="K193" s="165">
        <f t="shared" si="70"/>
        <v>0</v>
      </c>
      <c r="L193" s="163">
        <f t="shared" si="67"/>
        <v>0</v>
      </c>
      <c r="M193" s="164" t="b">
        <f t="shared" si="73"/>
        <v>0</v>
      </c>
      <c r="N193" s="164" t="b">
        <f t="shared" si="74"/>
        <v>0</v>
      </c>
      <c r="O193" s="164" t="b">
        <f t="shared" si="75"/>
        <v>0</v>
      </c>
      <c r="P193" s="164" t="b">
        <f t="shared" si="76"/>
        <v>0</v>
      </c>
      <c r="Q193" s="166" t="b">
        <f t="shared" si="77"/>
        <v>0</v>
      </c>
      <c r="R193" s="166" t="b">
        <f t="shared" si="77"/>
        <v>0</v>
      </c>
      <c r="S193" s="166" t="b">
        <f t="shared" si="77"/>
        <v>0</v>
      </c>
      <c r="T193" s="166" t="b">
        <f t="shared" si="77"/>
        <v>0</v>
      </c>
      <c r="U193" s="166" t="b">
        <f t="shared" si="79"/>
        <v>0</v>
      </c>
      <c r="V193" s="44" t="b">
        <f t="shared" si="71"/>
        <v>0</v>
      </c>
      <c r="W193" s="44" t="b">
        <f t="shared" si="78"/>
        <v>0</v>
      </c>
      <c r="X193" s="77" t="e">
        <f t="shared" si="72"/>
        <v>#DIV/0!</v>
      </c>
      <c r="Y193" s="180"/>
    </row>
    <row r="194" spans="2:25" x14ac:dyDescent="0.25">
      <c r="B194" s="231"/>
      <c r="C194" s="232"/>
      <c r="D194" s="234"/>
      <c r="E194" s="234"/>
      <c r="F194" s="235"/>
      <c r="G194" s="162">
        <f t="shared" si="68"/>
        <v>0</v>
      </c>
      <c r="H194" s="111">
        <f t="shared" si="66"/>
        <v>0</v>
      </c>
      <c r="I194" s="111">
        <f t="shared" si="65"/>
        <v>0</v>
      </c>
      <c r="J194" s="162">
        <f t="shared" si="69"/>
        <v>0</v>
      </c>
      <c r="K194" s="165">
        <f t="shared" si="70"/>
        <v>0</v>
      </c>
      <c r="L194" s="163">
        <f t="shared" si="67"/>
        <v>0</v>
      </c>
      <c r="M194" s="164" t="b">
        <f t="shared" si="73"/>
        <v>0</v>
      </c>
      <c r="N194" s="164" t="b">
        <f t="shared" si="74"/>
        <v>0</v>
      </c>
      <c r="O194" s="164" t="b">
        <f t="shared" si="75"/>
        <v>0</v>
      </c>
      <c r="P194" s="164" t="b">
        <f t="shared" si="76"/>
        <v>0</v>
      </c>
      <c r="Q194" s="166" t="b">
        <f t="shared" si="77"/>
        <v>0</v>
      </c>
      <c r="R194" s="166" t="b">
        <f t="shared" si="77"/>
        <v>0</v>
      </c>
      <c r="S194" s="166" t="b">
        <f t="shared" si="77"/>
        <v>0</v>
      </c>
      <c r="T194" s="166" t="b">
        <f t="shared" si="77"/>
        <v>0</v>
      </c>
      <c r="U194" s="166" t="b">
        <f t="shared" si="79"/>
        <v>0</v>
      </c>
      <c r="V194" s="44" t="b">
        <f t="shared" si="71"/>
        <v>0</v>
      </c>
      <c r="W194" s="44" t="b">
        <f t="shared" si="78"/>
        <v>0</v>
      </c>
      <c r="X194" s="77" t="e">
        <f t="shared" si="72"/>
        <v>#DIV/0!</v>
      </c>
      <c r="Y194" s="180"/>
    </row>
    <row r="195" spans="2:25" x14ac:dyDescent="0.25">
      <c r="B195" s="231"/>
      <c r="C195" s="232"/>
      <c r="D195" s="234"/>
      <c r="E195" s="234"/>
      <c r="F195" s="235"/>
      <c r="G195" s="162">
        <f t="shared" si="68"/>
        <v>0</v>
      </c>
      <c r="H195" s="111">
        <f t="shared" si="66"/>
        <v>0</v>
      </c>
      <c r="I195" s="111">
        <f t="shared" si="65"/>
        <v>0</v>
      </c>
      <c r="J195" s="162">
        <f t="shared" si="69"/>
        <v>0</v>
      </c>
      <c r="K195" s="165">
        <f t="shared" si="70"/>
        <v>0</v>
      </c>
      <c r="L195" s="163">
        <f t="shared" si="67"/>
        <v>0</v>
      </c>
      <c r="M195" s="164" t="b">
        <f t="shared" si="73"/>
        <v>0</v>
      </c>
      <c r="N195" s="164" t="b">
        <f t="shared" si="74"/>
        <v>0</v>
      </c>
      <c r="O195" s="164" t="b">
        <f t="shared" si="75"/>
        <v>0</v>
      </c>
      <c r="P195" s="164" t="b">
        <f t="shared" si="76"/>
        <v>0</v>
      </c>
      <c r="Q195" s="166" t="b">
        <f t="shared" si="77"/>
        <v>0</v>
      </c>
      <c r="R195" s="166" t="b">
        <f t="shared" si="77"/>
        <v>0</v>
      </c>
      <c r="S195" s="166" t="b">
        <f t="shared" si="77"/>
        <v>0</v>
      </c>
      <c r="T195" s="166" t="b">
        <f t="shared" si="77"/>
        <v>0</v>
      </c>
      <c r="U195" s="166" t="b">
        <f t="shared" si="79"/>
        <v>0</v>
      </c>
      <c r="V195" s="44" t="b">
        <f t="shared" si="71"/>
        <v>0</v>
      </c>
      <c r="W195" s="44" t="b">
        <f t="shared" si="78"/>
        <v>0</v>
      </c>
      <c r="X195" s="77" t="e">
        <f t="shared" si="72"/>
        <v>#DIV/0!</v>
      </c>
      <c r="Y195" s="180"/>
    </row>
    <row r="196" spans="2:25" x14ac:dyDescent="0.25">
      <c r="B196" s="231"/>
      <c r="C196" s="232"/>
      <c r="D196" s="234"/>
      <c r="E196" s="234"/>
      <c r="F196" s="235"/>
      <c r="G196" s="162">
        <f t="shared" si="68"/>
        <v>0</v>
      </c>
      <c r="H196" s="111">
        <f t="shared" si="66"/>
        <v>0</v>
      </c>
      <c r="I196" s="111">
        <f t="shared" si="65"/>
        <v>0</v>
      </c>
      <c r="J196" s="162">
        <f t="shared" si="69"/>
        <v>0</v>
      </c>
      <c r="K196" s="165">
        <f t="shared" si="70"/>
        <v>0</v>
      </c>
      <c r="L196" s="163">
        <f t="shared" si="67"/>
        <v>0</v>
      </c>
      <c r="M196" s="164" t="b">
        <f t="shared" si="73"/>
        <v>0</v>
      </c>
      <c r="N196" s="164" t="b">
        <f t="shared" si="74"/>
        <v>0</v>
      </c>
      <c r="O196" s="164" t="b">
        <f t="shared" si="75"/>
        <v>0</v>
      </c>
      <c r="P196" s="164" t="b">
        <f t="shared" si="76"/>
        <v>0</v>
      </c>
      <c r="Q196" s="166" t="b">
        <f t="shared" si="77"/>
        <v>0</v>
      </c>
      <c r="R196" s="166" t="b">
        <f t="shared" si="77"/>
        <v>0</v>
      </c>
      <c r="S196" s="166" t="b">
        <f t="shared" si="77"/>
        <v>0</v>
      </c>
      <c r="T196" s="166" t="b">
        <f t="shared" si="77"/>
        <v>0</v>
      </c>
      <c r="U196" s="166" t="b">
        <f t="shared" si="79"/>
        <v>0</v>
      </c>
      <c r="V196" s="44" t="b">
        <f t="shared" si="71"/>
        <v>0</v>
      </c>
      <c r="W196" s="44" t="b">
        <f t="shared" si="78"/>
        <v>0</v>
      </c>
      <c r="X196" s="77" t="e">
        <f t="shared" si="72"/>
        <v>#DIV/0!</v>
      </c>
      <c r="Y196" s="180"/>
    </row>
    <row r="197" spans="2:25" x14ac:dyDescent="0.25">
      <c r="B197" s="231"/>
      <c r="C197" s="232"/>
      <c r="D197" s="234"/>
      <c r="E197" s="234"/>
      <c r="F197" s="235"/>
      <c r="G197" s="162">
        <f t="shared" si="68"/>
        <v>0</v>
      </c>
      <c r="H197" s="111">
        <f t="shared" si="66"/>
        <v>0</v>
      </c>
      <c r="I197" s="111">
        <f t="shared" si="65"/>
        <v>0</v>
      </c>
      <c r="J197" s="162">
        <f t="shared" si="69"/>
        <v>0</v>
      </c>
      <c r="K197" s="165">
        <f t="shared" si="70"/>
        <v>0</v>
      </c>
      <c r="L197" s="163">
        <f t="shared" si="67"/>
        <v>0</v>
      </c>
      <c r="M197" s="164" t="b">
        <f t="shared" si="73"/>
        <v>0</v>
      </c>
      <c r="N197" s="164" t="b">
        <f t="shared" si="74"/>
        <v>0</v>
      </c>
      <c r="O197" s="164" t="b">
        <f t="shared" si="75"/>
        <v>0</v>
      </c>
      <c r="P197" s="164" t="b">
        <f t="shared" si="76"/>
        <v>0</v>
      </c>
      <c r="Q197" s="166" t="b">
        <f t="shared" si="77"/>
        <v>0</v>
      </c>
      <c r="R197" s="166" t="b">
        <f t="shared" si="77"/>
        <v>0</v>
      </c>
      <c r="S197" s="166" t="b">
        <f t="shared" si="77"/>
        <v>0</v>
      </c>
      <c r="T197" s="166" t="b">
        <f t="shared" si="77"/>
        <v>0</v>
      </c>
      <c r="U197" s="166" t="b">
        <f t="shared" si="79"/>
        <v>0</v>
      </c>
      <c r="V197" s="44" t="b">
        <f t="shared" si="71"/>
        <v>0</v>
      </c>
      <c r="W197" s="44" t="b">
        <f t="shared" si="78"/>
        <v>0</v>
      </c>
      <c r="X197" s="77" t="e">
        <f t="shared" si="72"/>
        <v>#DIV/0!</v>
      </c>
      <c r="Y197" s="180"/>
    </row>
    <row r="198" spans="2:25" x14ac:dyDescent="0.25">
      <c r="B198" s="231"/>
      <c r="C198" s="232"/>
      <c r="D198" s="234"/>
      <c r="E198" s="234"/>
      <c r="F198" s="235"/>
      <c r="G198" s="162">
        <f t="shared" si="68"/>
        <v>0</v>
      </c>
      <c r="H198" s="111">
        <f t="shared" si="66"/>
        <v>0</v>
      </c>
      <c r="I198" s="111">
        <f t="shared" si="65"/>
        <v>0</v>
      </c>
      <c r="J198" s="162">
        <f t="shared" si="69"/>
        <v>0</v>
      </c>
      <c r="K198" s="165">
        <f t="shared" si="70"/>
        <v>0</v>
      </c>
      <c r="L198" s="163">
        <f t="shared" si="67"/>
        <v>0</v>
      </c>
      <c r="M198" s="164" t="b">
        <f t="shared" si="73"/>
        <v>0</v>
      </c>
      <c r="N198" s="164" t="b">
        <f t="shared" si="74"/>
        <v>0</v>
      </c>
      <c r="O198" s="164" t="b">
        <f t="shared" si="75"/>
        <v>0</v>
      </c>
      <c r="P198" s="164" t="b">
        <f t="shared" si="76"/>
        <v>0</v>
      </c>
      <c r="Q198" s="166" t="b">
        <f t="shared" si="77"/>
        <v>0</v>
      </c>
      <c r="R198" s="166" t="b">
        <f t="shared" si="77"/>
        <v>0</v>
      </c>
      <c r="S198" s="166" t="b">
        <f t="shared" si="77"/>
        <v>0</v>
      </c>
      <c r="T198" s="166" t="b">
        <f t="shared" si="77"/>
        <v>0</v>
      </c>
      <c r="U198" s="166" t="b">
        <f t="shared" si="79"/>
        <v>0</v>
      </c>
      <c r="V198" s="44" t="b">
        <f t="shared" si="71"/>
        <v>0</v>
      </c>
      <c r="W198" s="44" t="b">
        <f t="shared" si="78"/>
        <v>0</v>
      </c>
      <c r="X198" s="77" t="e">
        <f t="shared" si="72"/>
        <v>#DIV/0!</v>
      </c>
      <c r="Y198" s="180"/>
    </row>
    <row r="199" spans="2:25" x14ac:dyDescent="0.25">
      <c r="B199" s="231"/>
      <c r="C199" s="232"/>
      <c r="D199" s="234"/>
      <c r="E199" s="234"/>
      <c r="F199" s="235"/>
      <c r="G199" s="162">
        <f t="shared" si="68"/>
        <v>0</v>
      </c>
      <c r="H199" s="111">
        <f t="shared" si="66"/>
        <v>0</v>
      </c>
      <c r="I199" s="111">
        <f t="shared" si="65"/>
        <v>0</v>
      </c>
      <c r="J199" s="162">
        <f t="shared" si="69"/>
        <v>0</v>
      </c>
      <c r="K199" s="165">
        <f t="shared" si="70"/>
        <v>0</v>
      </c>
      <c r="L199" s="163">
        <f t="shared" si="67"/>
        <v>0</v>
      </c>
      <c r="M199" s="164" t="b">
        <f t="shared" si="73"/>
        <v>0</v>
      </c>
      <c r="N199" s="164" t="b">
        <f t="shared" si="74"/>
        <v>0</v>
      </c>
      <c r="O199" s="164" t="b">
        <f t="shared" si="75"/>
        <v>0</v>
      </c>
      <c r="P199" s="164" t="b">
        <f t="shared" si="76"/>
        <v>0</v>
      </c>
      <c r="Q199" s="166" t="b">
        <f t="shared" si="77"/>
        <v>0</v>
      </c>
      <c r="R199" s="166" t="b">
        <f t="shared" si="77"/>
        <v>0</v>
      </c>
      <c r="S199" s="166" t="b">
        <f t="shared" si="77"/>
        <v>0</v>
      </c>
      <c r="T199" s="166" t="b">
        <f t="shared" si="77"/>
        <v>0</v>
      </c>
      <c r="U199" s="166" t="b">
        <f t="shared" si="79"/>
        <v>0</v>
      </c>
      <c r="V199" s="44" t="b">
        <f t="shared" si="71"/>
        <v>0</v>
      </c>
      <c r="W199" s="44" t="b">
        <f t="shared" si="78"/>
        <v>0</v>
      </c>
      <c r="X199" s="77" t="e">
        <f t="shared" si="72"/>
        <v>#DIV/0!</v>
      </c>
      <c r="Y199" s="180"/>
    </row>
    <row r="200" spans="2:25" x14ac:dyDescent="0.25">
      <c r="B200" s="231"/>
      <c r="C200" s="232"/>
      <c r="D200" s="234"/>
      <c r="E200" s="234"/>
      <c r="F200" s="235"/>
      <c r="G200" s="162">
        <f t="shared" si="68"/>
        <v>0</v>
      </c>
      <c r="H200" s="111">
        <f t="shared" si="66"/>
        <v>0</v>
      </c>
      <c r="I200" s="111">
        <f t="shared" ref="I200:I263" si="80">IF(F200&gt;0,MAX(E200-iL_,0)+MAX(0,H199-H200),0)</f>
        <v>0</v>
      </c>
      <c r="J200" s="162">
        <f t="shared" si="69"/>
        <v>0</v>
      </c>
      <c r="K200" s="165">
        <f t="shared" si="70"/>
        <v>0</v>
      </c>
      <c r="L200" s="163">
        <f t="shared" si="67"/>
        <v>0</v>
      </c>
      <c r="M200" s="164" t="b">
        <f t="shared" si="73"/>
        <v>0</v>
      </c>
      <c r="N200" s="164" t="b">
        <f t="shared" si="74"/>
        <v>0</v>
      </c>
      <c r="O200" s="164" t="b">
        <f t="shared" si="75"/>
        <v>0</v>
      </c>
      <c r="P200" s="164" t="b">
        <f t="shared" si="76"/>
        <v>0</v>
      </c>
      <c r="Q200" s="166" t="b">
        <f t="shared" si="77"/>
        <v>0</v>
      </c>
      <c r="R200" s="166" t="b">
        <f t="shared" si="77"/>
        <v>0</v>
      </c>
      <c r="S200" s="166" t="b">
        <f t="shared" si="77"/>
        <v>0</v>
      </c>
      <c r="T200" s="166" t="b">
        <f t="shared" si="77"/>
        <v>0</v>
      </c>
      <c r="U200" s="166" t="b">
        <f t="shared" si="79"/>
        <v>0</v>
      </c>
      <c r="V200" s="44" t="b">
        <f t="shared" si="71"/>
        <v>0</v>
      </c>
      <c r="W200" s="44" t="b">
        <f t="shared" si="78"/>
        <v>0</v>
      </c>
      <c r="X200" s="77" t="e">
        <f t="shared" si="72"/>
        <v>#DIV/0!</v>
      </c>
      <c r="Y200" s="180"/>
    </row>
    <row r="201" spans="2:25" x14ac:dyDescent="0.25">
      <c r="B201" s="231"/>
      <c r="C201" s="232"/>
      <c r="D201" s="234"/>
      <c r="E201" s="234"/>
      <c r="F201" s="235"/>
      <c r="G201" s="162">
        <f t="shared" si="68"/>
        <v>0</v>
      </c>
      <c r="H201" s="111">
        <f t="shared" ref="H201:H264" si="81">IF(F201&lt;=0,E201+H200,MAX(0,H200-F201*3))</f>
        <v>0</v>
      </c>
      <c r="I201" s="111">
        <f t="shared" si="80"/>
        <v>0</v>
      </c>
      <c r="J201" s="162">
        <f t="shared" si="69"/>
        <v>0</v>
      </c>
      <c r="K201" s="165">
        <f t="shared" si="70"/>
        <v>0</v>
      </c>
      <c r="L201" s="163">
        <f t="shared" ref="L201:L264" si="82">IF(K201=1,L200+1,L200)</f>
        <v>0</v>
      </c>
      <c r="M201" s="164" t="b">
        <f t="shared" si="73"/>
        <v>0</v>
      </c>
      <c r="N201" s="164" t="b">
        <f t="shared" si="74"/>
        <v>0</v>
      </c>
      <c r="O201" s="164" t="b">
        <f t="shared" si="75"/>
        <v>0</v>
      </c>
      <c r="P201" s="164" t="b">
        <f t="shared" si="76"/>
        <v>0</v>
      </c>
      <c r="Q201" s="166" t="b">
        <f t="shared" si="77"/>
        <v>0</v>
      </c>
      <c r="R201" s="166" t="b">
        <f t="shared" si="77"/>
        <v>0</v>
      </c>
      <c r="S201" s="166" t="b">
        <f t="shared" si="77"/>
        <v>0</v>
      </c>
      <c r="T201" s="166" t="b">
        <f t="shared" si="77"/>
        <v>0</v>
      </c>
      <c r="U201" s="166" t="b">
        <f t="shared" si="79"/>
        <v>0</v>
      </c>
      <c r="V201" s="44" t="b">
        <f t="shared" si="71"/>
        <v>0</v>
      </c>
      <c r="W201" s="44" t="b">
        <f t="shared" si="78"/>
        <v>0</v>
      </c>
      <c r="X201" s="77" t="e">
        <f t="shared" si="72"/>
        <v>#DIV/0!</v>
      </c>
      <c r="Y201" s="180"/>
    </row>
    <row r="202" spans="2:25" x14ac:dyDescent="0.25">
      <c r="B202" s="231"/>
      <c r="C202" s="232"/>
      <c r="D202" s="234"/>
      <c r="E202" s="234"/>
      <c r="F202" s="235"/>
      <c r="G202" s="162">
        <f t="shared" si="68"/>
        <v>0</v>
      </c>
      <c r="H202" s="111">
        <f t="shared" si="81"/>
        <v>0</v>
      </c>
      <c r="I202" s="111">
        <f t="shared" si="80"/>
        <v>0</v>
      </c>
      <c r="J202" s="162">
        <f t="shared" si="69"/>
        <v>0</v>
      </c>
      <c r="K202" s="165">
        <f t="shared" si="70"/>
        <v>0</v>
      </c>
      <c r="L202" s="163">
        <f t="shared" si="82"/>
        <v>0</v>
      </c>
      <c r="M202" s="164" t="b">
        <f t="shared" si="73"/>
        <v>0</v>
      </c>
      <c r="N202" s="164" t="b">
        <f t="shared" si="74"/>
        <v>0</v>
      </c>
      <c r="O202" s="164" t="b">
        <f t="shared" si="75"/>
        <v>0</v>
      </c>
      <c r="P202" s="164" t="b">
        <f t="shared" si="76"/>
        <v>0</v>
      </c>
      <c r="Q202" s="166" t="b">
        <f t="shared" si="77"/>
        <v>0</v>
      </c>
      <c r="R202" s="166" t="b">
        <f t="shared" si="77"/>
        <v>0</v>
      </c>
      <c r="S202" s="166" t="b">
        <f t="shared" si="77"/>
        <v>0</v>
      </c>
      <c r="T202" s="166" t="b">
        <f t="shared" si="77"/>
        <v>0</v>
      </c>
      <c r="U202" s="166" t="b">
        <f t="shared" si="79"/>
        <v>0</v>
      </c>
      <c r="V202" s="44" t="b">
        <f t="shared" si="71"/>
        <v>0</v>
      </c>
      <c r="W202" s="44" t="b">
        <f t="shared" si="78"/>
        <v>0</v>
      </c>
      <c r="X202" s="77" t="e">
        <f t="shared" si="72"/>
        <v>#DIV/0!</v>
      </c>
      <c r="Y202" s="180"/>
    </row>
    <row r="203" spans="2:25" x14ac:dyDescent="0.25">
      <c r="B203" s="231"/>
      <c r="C203" s="232"/>
      <c r="D203" s="234"/>
      <c r="E203" s="234"/>
      <c r="F203" s="235"/>
      <c r="G203" s="162">
        <f t="shared" ref="G203:G266" si="83">IF(K203=1,D202,IF(K203&gt;0,G202,D203))</f>
        <v>0</v>
      </c>
      <c r="H203" s="111">
        <f t="shared" si="81"/>
        <v>0</v>
      </c>
      <c r="I203" s="111">
        <f t="shared" si="80"/>
        <v>0</v>
      </c>
      <c r="J203" s="162">
        <f t="shared" ref="J203:J266" si="84">D203-G203</f>
        <v>0</v>
      </c>
      <c r="K203" s="165">
        <f t="shared" ref="K203:K266" si="85">IF(AND(K202&gt;0,K202&lt;4),K202+1,IF(AND(I203&gt;=NdbMin1_,I202&lt;Ndbmax0_,SUM(I199:I202)&lt;TorrAckMax_),1,0))</f>
        <v>0</v>
      </c>
      <c r="L203" s="163">
        <f t="shared" si="82"/>
        <v>0</v>
      </c>
      <c r="M203" s="164" t="b">
        <f t="shared" si="73"/>
        <v>0</v>
      </c>
      <c r="N203" s="164" t="b">
        <f t="shared" si="74"/>
        <v>0</v>
      </c>
      <c r="O203" s="164" t="b">
        <f t="shared" si="75"/>
        <v>0</v>
      </c>
      <c r="P203" s="164" t="b">
        <f t="shared" si="76"/>
        <v>0</v>
      </c>
      <c r="Q203" s="166" t="b">
        <f t="shared" si="77"/>
        <v>0</v>
      </c>
      <c r="R203" s="166" t="b">
        <f t="shared" si="77"/>
        <v>0</v>
      </c>
      <c r="S203" s="166" t="b">
        <f t="shared" si="77"/>
        <v>0</v>
      </c>
      <c r="T203" s="166" t="b">
        <f t="shared" ref="T203:T266" si="86">IF(AND(P202=FALSE,P203&lt;&gt;FALSE),P203)</f>
        <v>0</v>
      </c>
      <c r="U203" s="166" t="b">
        <f t="shared" si="79"/>
        <v>0</v>
      </c>
      <c r="V203" s="44" t="b">
        <f t="shared" ref="V203:V266" si="87">IF(K203=1,J203/I203/10,IF(K203=2,SUM(J202:J203)/SUM(I202:I203)/10,IF(K203=3,SUM(J201:J203)/SUM(I201:I203)/10,IF(K203=4,SUM(J200:J203)/SUM(I200:I203)/10))))</f>
        <v>0</v>
      </c>
      <c r="W203" s="44" t="b">
        <f t="shared" si="78"/>
        <v>0</v>
      </c>
      <c r="X203" s="77" t="e">
        <f t="shared" ref="X203:X266" si="88">G203+(I203*$AA$19+I202*$AB$19+I201*$AC$19+I200*$AD$19)*10</f>
        <v>#DIV/0!</v>
      </c>
      <c r="Y203" s="180"/>
    </row>
    <row r="204" spans="2:25" x14ac:dyDescent="0.25">
      <c r="B204" s="231"/>
      <c r="C204" s="232"/>
      <c r="D204" s="234"/>
      <c r="E204" s="234"/>
      <c r="F204" s="235"/>
      <c r="G204" s="162">
        <f t="shared" si="83"/>
        <v>0</v>
      </c>
      <c r="H204" s="111">
        <f t="shared" si="81"/>
        <v>0</v>
      </c>
      <c r="I204" s="111">
        <f t="shared" si="80"/>
        <v>0</v>
      </c>
      <c r="J204" s="162">
        <f t="shared" si="84"/>
        <v>0</v>
      </c>
      <c r="K204" s="165">
        <f t="shared" si="85"/>
        <v>0</v>
      </c>
      <c r="L204" s="163">
        <f t="shared" si="82"/>
        <v>0</v>
      </c>
      <c r="M204" s="164" t="b">
        <f t="shared" ref="M204:M267" si="89">IF($K204=1,MAX($J204/($I204*0.001)/10000,0),IF(AND(K204&gt;1,K204&lt;=4),M203))</f>
        <v>0</v>
      </c>
      <c r="N204" s="164" t="b">
        <f t="shared" ref="N204:N267" si="90">IF($K203=1,MAX((J204-M204*I204*0.001*10000)/(I203*0.001)/10000,0),IF(AND(K204&gt;1,K204&lt;=4),N203))</f>
        <v>0</v>
      </c>
      <c r="O204" s="164" t="b">
        <f t="shared" ref="O204:O267" si="91">IF($K202=1,MAX((J204-(M204*I204+N204*I203)*0.001*10000)/(I202*0.001)/10000,0),IF(AND(K204&gt;1,K204&lt;=4),O203))</f>
        <v>0</v>
      </c>
      <c r="P204" s="164" t="b">
        <f t="shared" ref="P204:P267" si="92">IF($K201=1,MAX((J204-(M204*I204+N204*I203+O204*I202)*10000*0.001)/(I201*0.001)/10000,0),IF(AND(K204&gt;1,K204&lt;=4),P203))</f>
        <v>0</v>
      </c>
      <c r="Q204" s="166" t="b">
        <f t="shared" ref="Q204:T267" si="93">IF(AND(M203=FALSE,M204&lt;&gt;FALSE),M204)</f>
        <v>0</v>
      </c>
      <c r="R204" s="166" t="b">
        <f t="shared" si="93"/>
        <v>0</v>
      </c>
      <c r="S204" s="166" t="b">
        <f t="shared" si="93"/>
        <v>0</v>
      </c>
      <c r="T204" s="166" t="b">
        <f t="shared" si="86"/>
        <v>0</v>
      </c>
      <c r="U204" s="166" t="b">
        <f t="shared" si="79"/>
        <v>0</v>
      </c>
      <c r="V204" s="44" t="b">
        <f t="shared" si="87"/>
        <v>0</v>
      </c>
      <c r="W204" s="44" t="b">
        <f t="shared" ref="W204:W267" si="94">IF(V204&lt;&gt;FALSE,V204-V203)</f>
        <v>0</v>
      </c>
      <c r="X204" s="77" t="e">
        <f t="shared" si="88"/>
        <v>#DIV/0!</v>
      </c>
      <c r="Y204" s="180"/>
    </row>
    <row r="205" spans="2:25" x14ac:dyDescent="0.25">
      <c r="B205" s="231"/>
      <c r="C205" s="232"/>
      <c r="D205" s="234"/>
      <c r="E205" s="234"/>
      <c r="F205" s="235"/>
      <c r="G205" s="162">
        <f t="shared" si="83"/>
        <v>0</v>
      </c>
      <c r="H205" s="111">
        <f t="shared" si="81"/>
        <v>0</v>
      </c>
      <c r="I205" s="111">
        <f t="shared" si="80"/>
        <v>0</v>
      </c>
      <c r="J205" s="162">
        <f t="shared" si="84"/>
        <v>0</v>
      </c>
      <c r="K205" s="165">
        <f t="shared" si="85"/>
        <v>0</v>
      </c>
      <c r="L205" s="163">
        <f t="shared" si="82"/>
        <v>0</v>
      </c>
      <c r="M205" s="164" t="b">
        <f t="shared" si="89"/>
        <v>0</v>
      </c>
      <c r="N205" s="164" t="b">
        <f t="shared" si="90"/>
        <v>0</v>
      </c>
      <c r="O205" s="164" t="b">
        <f t="shared" si="91"/>
        <v>0</v>
      </c>
      <c r="P205" s="164" t="b">
        <f t="shared" si="92"/>
        <v>0</v>
      </c>
      <c r="Q205" s="166" t="b">
        <f t="shared" si="93"/>
        <v>0</v>
      </c>
      <c r="R205" s="166" t="b">
        <f t="shared" si="93"/>
        <v>0</v>
      </c>
      <c r="S205" s="166" t="b">
        <f t="shared" si="93"/>
        <v>0</v>
      </c>
      <c r="T205" s="166" t="b">
        <f t="shared" si="86"/>
        <v>0</v>
      </c>
      <c r="U205" s="166" t="b">
        <f t="shared" si="79"/>
        <v>0</v>
      </c>
      <c r="V205" s="44" t="b">
        <f t="shared" si="87"/>
        <v>0</v>
      </c>
      <c r="W205" s="44" t="b">
        <f t="shared" si="94"/>
        <v>0</v>
      </c>
      <c r="X205" s="77" t="e">
        <f t="shared" si="88"/>
        <v>#DIV/0!</v>
      </c>
      <c r="Y205" s="180"/>
    </row>
    <row r="206" spans="2:25" x14ac:dyDescent="0.25">
      <c r="B206" s="231"/>
      <c r="C206" s="232"/>
      <c r="D206" s="234"/>
      <c r="E206" s="234"/>
      <c r="F206" s="235"/>
      <c r="G206" s="162">
        <f t="shared" si="83"/>
        <v>0</v>
      </c>
      <c r="H206" s="111">
        <f t="shared" si="81"/>
        <v>0</v>
      </c>
      <c r="I206" s="111">
        <f t="shared" si="80"/>
        <v>0</v>
      </c>
      <c r="J206" s="162">
        <f t="shared" si="84"/>
        <v>0</v>
      </c>
      <c r="K206" s="165">
        <f t="shared" si="85"/>
        <v>0</v>
      </c>
      <c r="L206" s="163">
        <f t="shared" si="82"/>
        <v>0</v>
      </c>
      <c r="M206" s="164" t="b">
        <f t="shared" si="89"/>
        <v>0</v>
      </c>
      <c r="N206" s="164" t="b">
        <f t="shared" si="90"/>
        <v>0</v>
      </c>
      <c r="O206" s="164" t="b">
        <f t="shared" si="91"/>
        <v>0</v>
      </c>
      <c r="P206" s="164" t="b">
        <f t="shared" si="92"/>
        <v>0</v>
      </c>
      <c r="Q206" s="166" t="b">
        <f t="shared" si="93"/>
        <v>0</v>
      </c>
      <c r="R206" s="166" t="b">
        <f t="shared" si="93"/>
        <v>0</v>
      </c>
      <c r="S206" s="166" t="b">
        <f t="shared" si="93"/>
        <v>0</v>
      </c>
      <c r="T206" s="166" t="b">
        <f t="shared" si="86"/>
        <v>0</v>
      </c>
      <c r="U206" s="166" t="b">
        <f t="shared" si="79"/>
        <v>0</v>
      </c>
      <c r="V206" s="44" t="b">
        <f t="shared" si="87"/>
        <v>0</v>
      </c>
      <c r="W206" s="44" t="b">
        <f t="shared" si="94"/>
        <v>0</v>
      </c>
      <c r="X206" s="77" t="e">
        <f t="shared" si="88"/>
        <v>#DIV/0!</v>
      </c>
      <c r="Y206" s="180"/>
    </row>
    <row r="207" spans="2:25" x14ac:dyDescent="0.25">
      <c r="B207" s="231"/>
      <c r="C207" s="232"/>
      <c r="D207" s="234"/>
      <c r="E207" s="234"/>
      <c r="F207" s="235"/>
      <c r="G207" s="162">
        <f t="shared" si="83"/>
        <v>0</v>
      </c>
      <c r="H207" s="111">
        <f t="shared" si="81"/>
        <v>0</v>
      </c>
      <c r="I207" s="111">
        <f t="shared" si="80"/>
        <v>0</v>
      </c>
      <c r="J207" s="162">
        <f t="shared" si="84"/>
        <v>0</v>
      </c>
      <c r="K207" s="165">
        <f t="shared" si="85"/>
        <v>0</v>
      </c>
      <c r="L207" s="163">
        <f t="shared" si="82"/>
        <v>0</v>
      </c>
      <c r="M207" s="164" t="b">
        <f t="shared" si="89"/>
        <v>0</v>
      </c>
      <c r="N207" s="164" t="b">
        <f t="shared" si="90"/>
        <v>0</v>
      </c>
      <c r="O207" s="164" t="b">
        <f t="shared" si="91"/>
        <v>0</v>
      </c>
      <c r="P207" s="164" t="b">
        <f t="shared" si="92"/>
        <v>0</v>
      </c>
      <c r="Q207" s="166" t="b">
        <f t="shared" si="93"/>
        <v>0</v>
      </c>
      <c r="R207" s="166" t="b">
        <f t="shared" si="93"/>
        <v>0</v>
      </c>
      <c r="S207" s="166" t="b">
        <f t="shared" si="93"/>
        <v>0</v>
      </c>
      <c r="T207" s="166" t="b">
        <f t="shared" si="86"/>
        <v>0</v>
      </c>
      <c r="U207" s="166" t="b">
        <f t="shared" ref="U207:U270" si="95">IF(AND(T207&lt;&gt;FALSE,S206&lt;&gt;FALSE,R205&lt;&gt;FALSE,Q204&lt;&gt;FALSE),Q204+R205+S206+T207)</f>
        <v>0</v>
      </c>
      <c r="V207" s="44" t="b">
        <f t="shared" si="87"/>
        <v>0</v>
      </c>
      <c r="W207" s="44" t="b">
        <f t="shared" si="94"/>
        <v>0</v>
      </c>
      <c r="X207" s="77" t="e">
        <f t="shared" si="88"/>
        <v>#DIV/0!</v>
      </c>
      <c r="Y207" s="180"/>
    </row>
    <row r="208" spans="2:25" x14ac:dyDescent="0.25">
      <c r="B208" s="231"/>
      <c r="C208" s="232"/>
      <c r="D208" s="234"/>
      <c r="E208" s="234"/>
      <c r="F208" s="235"/>
      <c r="G208" s="162">
        <f t="shared" si="83"/>
        <v>0</v>
      </c>
      <c r="H208" s="111">
        <f t="shared" si="81"/>
        <v>0</v>
      </c>
      <c r="I208" s="111">
        <f t="shared" si="80"/>
        <v>0</v>
      </c>
      <c r="J208" s="162">
        <f t="shared" si="84"/>
        <v>0</v>
      </c>
      <c r="K208" s="165">
        <f t="shared" si="85"/>
        <v>0</v>
      </c>
      <c r="L208" s="163">
        <f t="shared" si="82"/>
        <v>0</v>
      </c>
      <c r="M208" s="164" t="b">
        <f t="shared" si="89"/>
        <v>0</v>
      </c>
      <c r="N208" s="164" t="b">
        <f t="shared" si="90"/>
        <v>0</v>
      </c>
      <c r="O208" s="164" t="b">
        <f t="shared" si="91"/>
        <v>0</v>
      </c>
      <c r="P208" s="164" t="b">
        <f t="shared" si="92"/>
        <v>0</v>
      </c>
      <c r="Q208" s="166" t="b">
        <f t="shared" si="93"/>
        <v>0</v>
      </c>
      <c r="R208" s="166" t="b">
        <f t="shared" si="93"/>
        <v>0</v>
      </c>
      <c r="S208" s="166" t="b">
        <f t="shared" si="93"/>
        <v>0</v>
      </c>
      <c r="T208" s="166" t="b">
        <f t="shared" si="86"/>
        <v>0</v>
      </c>
      <c r="U208" s="166" t="b">
        <f t="shared" si="95"/>
        <v>0</v>
      </c>
      <c r="V208" s="44" t="b">
        <f t="shared" si="87"/>
        <v>0</v>
      </c>
      <c r="W208" s="44" t="b">
        <f t="shared" si="94"/>
        <v>0</v>
      </c>
      <c r="X208" s="77" t="e">
        <f t="shared" si="88"/>
        <v>#DIV/0!</v>
      </c>
      <c r="Y208" s="180"/>
    </row>
    <row r="209" spans="2:25" x14ac:dyDescent="0.25">
      <c r="B209" s="231"/>
      <c r="C209" s="232"/>
      <c r="D209" s="234"/>
      <c r="E209" s="234"/>
      <c r="F209" s="235"/>
      <c r="G209" s="162">
        <f t="shared" si="83"/>
        <v>0</v>
      </c>
      <c r="H209" s="111">
        <f t="shared" si="81"/>
        <v>0</v>
      </c>
      <c r="I209" s="111">
        <f t="shared" si="80"/>
        <v>0</v>
      </c>
      <c r="J209" s="162">
        <f t="shared" si="84"/>
        <v>0</v>
      </c>
      <c r="K209" s="165">
        <f t="shared" si="85"/>
        <v>0</v>
      </c>
      <c r="L209" s="163">
        <f t="shared" si="82"/>
        <v>0</v>
      </c>
      <c r="M209" s="164" t="b">
        <f t="shared" si="89"/>
        <v>0</v>
      </c>
      <c r="N209" s="164" t="b">
        <f t="shared" si="90"/>
        <v>0</v>
      </c>
      <c r="O209" s="164" t="b">
        <f t="shared" si="91"/>
        <v>0</v>
      </c>
      <c r="P209" s="164" t="b">
        <f t="shared" si="92"/>
        <v>0</v>
      </c>
      <c r="Q209" s="166" t="b">
        <f t="shared" si="93"/>
        <v>0</v>
      </c>
      <c r="R209" s="166" t="b">
        <f t="shared" si="93"/>
        <v>0</v>
      </c>
      <c r="S209" s="166" t="b">
        <f t="shared" si="93"/>
        <v>0</v>
      </c>
      <c r="T209" s="166" t="b">
        <f t="shared" si="86"/>
        <v>0</v>
      </c>
      <c r="U209" s="166" t="b">
        <f t="shared" si="95"/>
        <v>0</v>
      </c>
      <c r="V209" s="44" t="b">
        <f t="shared" si="87"/>
        <v>0</v>
      </c>
      <c r="W209" s="44" t="b">
        <f t="shared" si="94"/>
        <v>0</v>
      </c>
      <c r="X209" s="77" t="e">
        <f t="shared" si="88"/>
        <v>#DIV/0!</v>
      </c>
      <c r="Y209" s="180"/>
    </row>
    <row r="210" spans="2:25" x14ac:dyDescent="0.25">
      <c r="B210" s="231"/>
      <c r="C210" s="232"/>
      <c r="D210" s="234"/>
      <c r="E210" s="234"/>
      <c r="F210" s="235"/>
      <c r="G210" s="162">
        <f t="shared" si="83"/>
        <v>0</v>
      </c>
      <c r="H210" s="111">
        <f t="shared" si="81"/>
        <v>0</v>
      </c>
      <c r="I210" s="111">
        <f t="shared" si="80"/>
        <v>0</v>
      </c>
      <c r="J210" s="162">
        <f t="shared" si="84"/>
        <v>0</v>
      </c>
      <c r="K210" s="165">
        <f t="shared" si="85"/>
        <v>0</v>
      </c>
      <c r="L210" s="163">
        <f t="shared" si="82"/>
        <v>0</v>
      </c>
      <c r="M210" s="164" t="b">
        <f t="shared" si="89"/>
        <v>0</v>
      </c>
      <c r="N210" s="164" t="b">
        <f t="shared" si="90"/>
        <v>0</v>
      </c>
      <c r="O210" s="164" t="b">
        <f t="shared" si="91"/>
        <v>0</v>
      </c>
      <c r="P210" s="164" t="b">
        <f t="shared" si="92"/>
        <v>0</v>
      </c>
      <c r="Q210" s="166" t="b">
        <f t="shared" si="93"/>
        <v>0</v>
      </c>
      <c r="R210" s="166" t="b">
        <f t="shared" si="93"/>
        <v>0</v>
      </c>
      <c r="S210" s="166" t="b">
        <f t="shared" si="93"/>
        <v>0</v>
      </c>
      <c r="T210" s="166" t="b">
        <f t="shared" si="86"/>
        <v>0</v>
      </c>
      <c r="U210" s="166" t="b">
        <f t="shared" si="95"/>
        <v>0</v>
      </c>
      <c r="V210" s="44" t="b">
        <f t="shared" si="87"/>
        <v>0</v>
      </c>
      <c r="W210" s="44" t="b">
        <f t="shared" si="94"/>
        <v>0</v>
      </c>
      <c r="X210" s="77" t="e">
        <f t="shared" si="88"/>
        <v>#DIV/0!</v>
      </c>
      <c r="Y210" s="180"/>
    </row>
    <row r="211" spans="2:25" x14ac:dyDescent="0.25">
      <c r="B211" s="231"/>
      <c r="C211" s="232"/>
      <c r="D211" s="234"/>
      <c r="E211" s="234"/>
      <c r="F211" s="235"/>
      <c r="G211" s="162">
        <f t="shared" si="83"/>
        <v>0</v>
      </c>
      <c r="H211" s="111">
        <f t="shared" si="81"/>
        <v>0</v>
      </c>
      <c r="I211" s="111">
        <f t="shared" si="80"/>
        <v>0</v>
      </c>
      <c r="J211" s="162">
        <f t="shared" si="84"/>
        <v>0</v>
      </c>
      <c r="K211" s="165">
        <f t="shared" si="85"/>
        <v>0</v>
      </c>
      <c r="L211" s="163">
        <f t="shared" si="82"/>
        <v>0</v>
      </c>
      <c r="M211" s="164" t="b">
        <f t="shared" si="89"/>
        <v>0</v>
      </c>
      <c r="N211" s="164" t="b">
        <f t="shared" si="90"/>
        <v>0</v>
      </c>
      <c r="O211" s="164" t="b">
        <f t="shared" si="91"/>
        <v>0</v>
      </c>
      <c r="P211" s="164" t="b">
        <f t="shared" si="92"/>
        <v>0</v>
      </c>
      <c r="Q211" s="166" t="b">
        <f t="shared" si="93"/>
        <v>0</v>
      </c>
      <c r="R211" s="166" t="b">
        <f t="shared" si="93"/>
        <v>0</v>
      </c>
      <c r="S211" s="166" t="b">
        <f t="shared" si="93"/>
        <v>0</v>
      </c>
      <c r="T211" s="166" t="b">
        <f t="shared" si="86"/>
        <v>0</v>
      </c>
      <c r="U211" s="166" t="b">
        <f t="shared" si="95"/>
        <v>0</v>
      </c>
      <c r="V211" s="44" t="b">
        <f t="shared" si="87"/>
        <v>0</v>
      </c>
      <c r="W211" s="44" t="b">
        <f t="shared" si="94"/>
        <v>0</v>
      </c>
      <c r="X211" s="77" t="e">
        <f t="shared" si="88"/>
        <v>#DIV/0!</v>
      </c>
      <c r="Y211" s="180"/>
    </row>
    <row r="212" spans="2:25" x14ac:dyDescent="0.25">
      <c r="B212" s="231"/>
      <c r="C212" s="232"/>
      <c r="D212" s="234"/>
      <c r="E212" s="234"/>
      <c r="F212" s="235"/>
      <c r="G212" s="162">
        <f t="shared" si="83"/>
        <v>0</v>
      </c>
      <c r="H212" s="111">
        <f t="shared" si="81"/>
        <v>0</v>
      </c>
      <c r="I212" s="111">
        <f t="shared" si="80"/>
        <v>0</v>
      </c>
      <c r="J212" s="162">
        <f t="shared" si="84"/>
        <v>0</v>
      </c>
      <c r="K212" s="165">
        <f t="shared" si="85"/>
        <v>0</v>
      </c>
      <c r="L212" s="163">
        <f t="shared" si="82"/>
        <v>0</v>
      </c>
      <c r="M212" s="164" t="b">
        <f t="shared" si="89"/>
        <v>0</v>
      </c>
      <c r="N212" s="164" t="b">
        <f t="shared" si="90"/>
        <v>0</v>
      </c>
      <c r="O212" s="164" t="b">
        <f t="shared" si="91"/>
        <v>0</v>
      </c>
      <c r="P212" s="164" t="b">
        <f t="shared" si="92"/>
        <v>0</v>
      </c>
      <c r="Q212" s="166" t="b">
        <f t="shared" si="93"/>
        <v>0</v>
      </c>
      <c r="R212" s="166" t="b">
        <f t="shared" si="93"/>
        <v>0</v>
      </c>
      <c r="S212" s="166" t="b">
        <f t="shared" si="93"/>
        <v>0</v>
      </c>
      <c r="T212" s="166" t="b">
        <f t="shared" si="86"/>
        <v>0</v>
      </c>
      <c r="U212" s="166" t="b">
        <f t="shared" si="95"/>
        <v>0</v>
      </c>
      <c r="V212" s="44" t="b">
        <f t="shared" si="87"/>
        <v>0</v>
      </c>
      <c r="W212" s="44" t="b">
        <f t="shared" si="94"/>
        <v>0</v>
      </c>
      <c r="X212" s="77" t="e">
        <f t="shared" si="88"/>
        <v>#DIV/0!</v>
      </c>
      <c r="Y212" s="180"/>
    </row>
    <row r="213" spans="2:25" x14ac:dyDescent="0.25">
      <c r="B213" s="231"/>
      <c r="C213" s="232"/>
      <c r="D213" s="234"/>
      <c r="E213" s="234"/>
      <c r="F213" s="235"/>
      <c r="G213" s="162">
        <f t="shared" si="83"/>
        <v>0</v>
      </c>
      <c r="H213" s="111">
        <f t="shared" si="81"/>
        <v>0</v>
      </c>
      <c r="I213" s="111">
        <f t="shared" si="80"/>
        <v>0</v>
      </c>
      <c r="J213" s="162">
        <f t="shared" si="84"/>
        <v>0</v>
      </c>
      <c r="K213" s="165">
        <f t="shared" si="85"/>
        <v>0</v>
      </c>
      <c r="L213" s="163">
        <f t="shared" si="82"/>
        <v>0</v>
      </c>
      <c r="M213" s="164" t="b">
        <f t="shared" si="89"/>
        <v>0</v>
      </c>
      <c r="N213" s="164" t="b">
        <f t="shared" si="90"/>
        <v>0</v>
      </c>
      <c r="O213" s="164" t="b">
        <f t="shared" si="91"/>
        <v>0</v>
      </c>
      <c r="P213" s="164" t="b">
        <f t="shared" si="92"/>
        <v>0</v>
      </c>
      <c r="Q213" s="166" t="b">
        <f t="shared" si="93"/>
        <v>0</v>
      </c>
      <c r="R213" s="166" t="b">
        <f t="shared" si="93"/>
        <v>0</v>
      </c>
      <c r="S213" s="166" t="b">
        <f t="shared" si="93"/>
        <v>0</v>
      </c>
      <c r="T213" s="166" t="b">
        <f t="shared" si="86"/>
        <v>0</v>
      </c>
      <c r="U213" s="166" t="b">
        <f t="shared" si="95"/>
        <v>0</v>
      </c>
      <c r="V213" s="44" t="b">
        <f t="shared" si="87"/>
        <v>0</v>
      </c>
      <c r="W213" s="44" t="b">
        <f t="shared" si="94"/>
        <v>0</v>
      </c>
      <c r="X213" s="77" t="e">
        <f t="shared" si="88"/>
        <v>#DIV/0!</v>
      </c>
      <c r="Y213" s="180"/>
    </row>
    <row r="214" spans="2:25" x14ac:dyDescent="0.25">
      <c r="B214" s="231"/>
      <c r="C214" s="232"/>
      <c r="D214" s="234"/>
      <c r="E214" s="234"/>
      <c r="F214" s="235"/>
      <c r="G214" s="162">
        <f t="shared" si="83"/>
        <v>0</v>
      </c>
      <c r="H214" s="111">
        <f t="shared" si="81"/>
        <v>0</v>
      </c>
      <c r="I214" s="111">
        <f t="shared" si="80"/>
        <v>0</v>
      </c>
      <c r="J214" s="162">
        <f t="shared" si="84"/>
        <v>0</v>
      </c>
      <c r="K214" s="165">
        <f t="shared" si="85"/>
        <v>0</v>
      </c>
      <c r="L214" s="163">
        <f t="shared" si="82"/>
        <v>0</v>
      </c>
      <c r="M214" s="164" t="b">
        <f t="shared" si="89"/>
        <v>0</v>
      </c>
      <c r="N214" s="164" t="b">
        <f t="shared" si="90"/>
        <v>0</v>
      </c>
      <c r="O214" s="164" t="b">
        <f t="shared" si="91"/>
        <v>0</v>
      </c>
      <c r="P214" s="164" t="b">
        <f t="shared" si="92"/>
        <v>0</v>
      </c>
      <c r="Q214" s="166" t="b">
        <f t="shared" si="93"/>
        <v>0</v>
      </c>
      <c r="R214" s="166" t="b">
        <f t="shared" si="93"/>
        <v>0</v>
      </c>
      <c r="S214" s="166" t="b">
        <f t="shared" si="93"/>
        <v>0</v>
      </c>
      <c r="T214" s="166" t="b">
        <f t="shared" si="86"/>
        <v>0</v>
      </c>
      <c r="U214" s="166" t="b">
        <f t="shared" si="95"/>
        <v>0</v>
      </c>
      <c r="V214" s="44" t="b">
        <f t="shared" si="87"/>
        <v>0</v>
      </c>
      <c r="W214" s="44" t="b">
        <f t="shared" si="94"/>
        <v>0</v>
      </c>
      <c r="X214" s="77" t="e">
        <f t="shared" si="88"/>
        <v>#DIV/0!</v>
      </c>
      <c r="Y214" s="180"/>
    </row>
    <row r="215" spans="2:25" x14ac:dyDescent="0.25">
      <c r="B215" s="231"/>
      <c r="C215" s="232"/>
      <c r="D215" s="234"/>
      <c r="E215" s="234"/>
      <c r="F215" s="235"/>
      <c r="G215" s="162">
        <f t="shared" si="83"/>
        <v>0</v>
      </c>
      <c r="H215" s="111">
        <f t="shared" si="81"/>
        <v>0</v>
      </c>
      <c r="I215" s="111">
        <f t="shared" si="80"/>
        <v>0</v>
      </c>
      <c r="J215" s="162">
        <f t="shared" si="84"/>
        <v>0</v>
      </c>
      <c r="K215" s="165">
        <f t="shared" si="85"/>
        <v>0</v>
      </c>
      <c r="L215" s="163">
        <f t="shared" si="82"/>
        <v>0</v>
      </c>
      <c r="M215" s="164" t="b">
        <f t="shared" si="89"/>
        <v>0</v>
      </c>
      <c r="N215" s="164" t="b">
        <f t="shared" si="90"/>
        <v>0</v>
      </c>
      <c r="O215" s="164" t="b">
        <f t="shared" si="91"/>
        <v>0</v>
      </c>
      <c r="P215" s="164" t="b">
        <f t="shared" si="92"/>
        <v>0</v>
      </c>
      <c r="Q215" s="166" t="b">
        <f t="shared" si="93"/>
        <v>0</v>
      </c>
      <c r="R215" s="166" t="b">
        <f t="shared" si="93"/>
        <v>0</v>
      </c>
      <c r="S215" s="166" t="b">
        <f t="shared" si="93"/>
        <v>0</v>
      </c>
      <c r="T215" s="166" t="b">
        <f t="shared" si="86"/>
        <v>0</v>
      </c>
      <c r="U215" s="166" t="b">
        <f t="shared" si="95"/>
        <v>0</v>
      </c>
      <c r="V215" s="44" t="b">
        <f t="shared" si="87"/>
        <v>0</v>
      </c>
      <c r="W215" s="44" t="b">
        <f t="shared" si="94"/>
        <v>0</v>
      </c>
      <c r="X215" s="77" t="e">
        <f t="shared" si="88"/>
        <v>#DIV/0!</v>
      </c>
      <c r="Y215" s="180"/>
    </row>
    <row r="216" spans="2:25" x14ac:dyDescent="0.25">
      <c r="B216" s="231"/>
      <c r="C216" s="232"/>
      <c r="D216" s="234"/>
      <c r="E216" s="234"/>
      <c r="F216" s="235"/>
      <c r="G216" s="162">
        <f t="shared" si="83"/>
        <v>0</v>
      </c>
      <c r="H216" s="111">
        <f t="shared" si="81"/>
        <v>0</v>
      </c>
      <c r="I216" s="111">
        <f t="shared" si="80"/>
        <v>0</v>
      </c>
      <c r="J216" s="162">
        <f t="shared" si="84"/>
        <v>0</v>
      </c>
      <c r="K216" s="165">
        <f t="shared" si="85"/>
        <v>0</v>
      </c>
      <c r="L216" s="163">
        <f t="shared" si="82"/>
        <v>0</v>
      </c>
      <c r="M216" s="164" t="b">
        <f t="shared" si="89"/>
        <v>0</v>
      </c>
      <c r="N216" s="164" t="b">
        <f t="shared" si="90"/>
        <v>0</v>
      </c>
      <c r="O216" s="164" t="b">
        <f t="shared" si="91"/>
        <v>0</v>
      </c>
      <c r="P216" s="164" t="b">
        <f t="shared" si="92"/>
        <v>0</v>
      </c>
      <c r="Q216" s="166" t="b">
        <f t="shared" si="93"/>
        <v>0</v>
      </c>
      <c r="R216" s="166" t="b">
        <f t="shared" si="93"/>
        <v>0</v>
      </c>
      <c r="S216" s="166" t="b">
        <f t="shared" si="93"/>
        <v>0</v>
      </c>
      <c r="T216" s="166" t="b">
        <f t="shared" si="86"/>
        <v>0</v>
      </c>
      <c r="U216" s="166" t="b">
        <f t="shared" si="95"/>
        <v>0</v>
      </c>
      <c r="V216" s="44" t="b">
        <f t="shared" si="87"/>
        <v>0</v>
      </c>
      <c r="W216" s="44" t="b">
        <f t="shared" si="94"/>
        <v>0</v>
      </c>
      <c r="X216" s="77" t="e">
        <f t="shared" si="88"/>
        <v>#DIV/0!</v>
      </c>
      <c r="Y216" s="180"/>
    </row>
    <row r="217" spans="2:25" x14ac:dyDescent="0.25">
      <c r="B217" s="231"/>
      <c r="C217" s="232"/>
      <c r="D217" s="234"/>
      <c r="E217" s="234"/>
      <c r="F217" s="235"/>
      <c r="G217" s="162">
        <f t="shared" si="83"/>
        <v>0</v>
      </c>
      <c r="H217" s="111">
        <f t="shared" si="81"/>
        <v>0</v>
      </c>
      <c r="I217" s="111">
        <f t="shared" si="80"/>
        <v>0</v>
      </c>
      <c r="J217" s="162">
        <f t="shared" si="84"/>
        <v>0</v>
      </c>
      <c r="K217" s="165">
        <f t="shared" si="85"/>
        <v>0</v>
      </c>
      <c r="L217" s="163">
        <f t="shared" si="82"/>
        <v>0</v>
      </c>
      <c r="M217" s="164" t="b">
        <f t="shared" si="89"/>
        <v>0</v>
      </c>
      <c r="N217" s="164" t="b">
        <f t="shared" si="90"/>
        <v>0</v>
      </c>
      <c r="O217" s="164" t="b">
        <f t="shared" si="91"/>
        <v>0</v>
      </c>
      <c r="P217" s="164" t="b">
        <f t="shared" si="92"/>
        <v>0</v>
      </c>
      <c r="Q217" s="166" t="b">
        <f t="shared" si="93"/>
        <v>0</v>
      </c>
      <c r="R217" s="166" t="b">
        <f t="shared" si="93"/>
        <v>0</v>
      </c>
      <c r="S217" s="166" t="b">
        <f t="shared" si="93"/>
        <v>0</v>
      </c>
      <c r="T217" s="166" t="b">
        <f t="shared" si="86"/>
        <v>0</v>
      </c>
      <c r="U217" s="166" t="b">
        <f t="shared" si="95"/>
        <v>0</v>
      </c>
      <c r="V217" s="44" t="b">
        <f t="shared" si="87"/>
        <v>0</v>
      </c>
      <c r="W217" s="44" t="b">
        <f t="shared" si="94"/>
        <v>0</v>
      </c>
      <c r="X217" s="77" t="e">
        <f t="shared" si="88"/>
        <v>#DIV/0!</v>
      </c>
      <c r="Y217" s="180"/>
    </row>
    <row r="218" spans="2:25" x14ac:dyDescent="0.25">
      <c r="B218" s="231"/>
      <c r="C218" s="232"/>
      <c r="D218" s="234"/>
      <c r="E218" s="234"/>
      <c r="F218" s="235"/>
      <c r="G218" s="162">
        <f t="shared" si="83"/>
        <v>0</v>
      </c>
      <c r="H218" s="111">
        <f t="shared" si="81"/>
        <v>0</v>
      </c>
      <c r="I218" s="111">
        <f t="shared" si="80"/>
        <v>0</v>
      </c>
      <c r="J218" s="162">
        <f t="shared" si="84"/>
        <v>0</v>
      </c>
      <c r="K218" s="165">
        <f t="shared" si="85"/>
        <v>0</v>
      </c>
      <c r="L218" s="163">
        <f t="shared" si="82"/>
        <v>0</v>
      </c>
      <c r="M218" s="164" t="b">
        <f t="shared" si="89"/>
        <v>0</v>
      </c>
      <c r="N218" s="164" t="b">
        <f t="shared" si="90"/>
        <v>0</v>
      </c>
      <c r="O218" s="164" t="b">
        <f t="shared" si="91"/>
        <v>0</v>
      </c>
      <c r="P218" s="164" t="b">
        <f t="shared" si="92"/>
        <v>0</v>
      </c>
      <c r="Q218" s="166" t="b">
        <f t="shared" si="93"/>
        <v>0</v>
      </c>
      <c r="R218" s="166" t="b">
        <f t="shared" si="93"/>
        <v>0</v>
      </c>
      <c r="S218" s="166" t="b">
        <f t="shared" si="93"/>
        <v>0</v>
      </c>
      <c r="T218" s="166" t="b">
        <f t="shared" si="86"/>
        <v>0</v>
      </c>
      <c r="U218" s="166" t="b">
        <f t="shared" si="95"/>
        <v>0</v>
      </c>
      <c r="V218" s="44" t="b">
        <f t="shared" si="87"/>
        <v>0</v>
      </c>
      <c r="W218" s="44" t="b">
        <f t="shared" si="94"/>
        <v>0</v>
      </c>
      <c r="X218" s="77" t="e">
        <f t="shared" si="88"/>
        <v>#DIV/0!</v>
      </c>
      <c r="Y218" s="180"/>
    </row>
    <row r="219" spans="2:25" x14ac:dyDescent="0.25">
      <c r="B219" s="231"/>
      <c r="C219" s="232"/>
      <c r="D219" s="234"/>
      <c r="E219" s="234"/>
      <c r="F219" s="235"/>
      <c r="G219" s="162">
        <f t="shared" si="83"/>
        <v>0</v>
      </c>
      <c r="H219" s="111">
        <f t="shared" si="81"/>
        <v>0</v>
      </c>
      <c r="I219" s="111">
        <f t="shared" si="80"/>
        <v>0</v>
      </c>
      <c r="J219" s="162">
        <f t="shared" si="84"/>
        <v>0</v>
      </c>
      <c r="K219" s="165">
        <f t="shared" si="85"/>
        <v>0</v>
      </c>
      <c r="L219" s="163">
        <f t="shared" si="82"/>
        <v>0</v>
      </c>
      <c r="M219" s="164" t="b">
        <f t="shared" si="89"/>
        <v>0</v>
      </c>
      <c r="N219" s="164" t="b">
        <f t="shared" si="90"/>
        <v>0</v>
      </c>
      <c r="O219" s="164" t="b">
        <f t="shared" si="91"/>
        <v>0</v>
      </c>
      <c r="P219" s="164" t="b">
        <f t="shared" si="92"/>
        <v>0</v>
      </c>
      <c r="Q219" s="166" t="b">
        <f t="shared" si="93"/>
        <v>0</v>
      </c>
      <c r="R219" s="166" t="b">
        <f t="shared" si="93"/>
        <v>0</v>
      </c>
      <c r="S219" s="166" t="b">
        <f t="shared" si="93"/>
        <v>0</v>
      </c>
      <c r="T219" s="166" t="b">
        <f t="shared" si="86"/>
        <v>0</v>
      </c>
      <c r="U219" s="166" t="b">
        <f t="shared" si="95"/>
        <v>0</v>
      </c>
      <c r="V219" s="44" t="b">
        <f t="shared" si="87"/>
        <v>0</v>
      </c>
      <c r="W219" s="44" t="b">
        <f t="shared" si="94"/>
        <v>0</v>
      </c>
      <c r="X219" s="77" t="e">
        <f t="shared" si="88"/>
        <v>#DIV/0!</v>
      </c>
      <c r="Y219" s="180"/>
    </row>
    <row r="220" spans="2:25" x14ac:dyDescent="0.25">
      <c r="B220" s="231"/>
      <c r="C220" s="232"/>
      <c r="D220" s="234"/>
      <c r="E220" s="234"/>
      <c r="F220" s="235"/>
      <c r="G220" s="162">
        <f t="shared" si="83"/>
        <v>0</v>
      </c>
      <c r="H220" s="111">
        <f t="shared" si="81"/>
        <v>0</v>
      </c>
      <c r="I220" s="111">
        <f t="shared" si="80"/>
        <v>0</v>
      </c>
      <c r="J220" s="162">
        <f t="shared" si="84"/>
        <v>0</v>
      </c>
      <c r="K220" s="165">
        <f t="shared" si="85"/>
        <v>0</v>
      </c>
      <c r="L220" s="163">
        <f t="shared" si="82"/>
        <v>0</v>
      </c>
      <c r="M220" s="164" t="b">
        <f t="shared" si="89"/>
        <v>0</v>
      </c>
      <c r="N220" s="164" t="b">
        <f t="shared" si="90"/>
        <v>0</v>
      </c>
      <c r="O220" s="164" t="b">
        <f t="shared" si="91"/>
        <v>0</v>
      </c>
      <c r="P220" s="164" t="b">
        <f t="shared" si="92"/>
        <v>0</v>
      </c>
      <c r="Q220" s="166" t="b">
        <f t="shared" si="93"/>
        <v>0</v>
      </c>
      <c r="R220" s="166" t="b">
        <f t="shared" si="93"/>
        <v>0</v>
      </c>
      <c r="S220" s="166" t="b">
        <f t="shared" si="93"/>
        <v>0</v>
      </c>
      <c r="T220" s="166" t="b">
        <f t="shared" si="86"/>
        <v>0</v>
      </c>
      <c r="U220" s="166" t="b">
        <f t="shared" si="95"/>
        <v>0</v>
      </c>
      <c r="V220" s="44" t="b">
        <f t="shared" si="87"/>
        <v>0</v>
      </c>
      <c r="W220" s="44" t="b">
        <f t="shared" si="94"/>
        <v>0</v>
      </c>
      <c r="X220" s="77" t="e">
        <f t="shared" si="88"/>
        <v>#DIV/0!</v>
      </c>
      <c r="Y220" s="180"/>
    </row>
    <row r="221" spans="2:25" x14ac:dyDescent="0.25">
      <c r="B221" s="231"/>
      <c r="C221" s="232"/>
      <c r="D221" s="234"/>
      <c r="E221" s="234"/>
      <c r="F221" s="235"/>
      <c r="G221" s="162">
        <f t="shared" si="83"/>
        <v>0</v>
      </c>
      <c r="H221" s="111">
        <f t="shared" si="81"/>
        <v>0</v>
      </c>
      <c r="I221" s="111">
        <f t="shared" si="80"/>
        <v>0</v>
      </c>
      <c r="J221" s="162">
        <f t="shared" si="84"/>
        <v>0</v>
      </c>
      <c r="K221" s="165">
        <f t="shared" si="85"/>
        <v>0</v>
      </c>
      <c r="L221" s="163">
        <f t="shared" si="82"/>
        <v>0</v>
      </c>
      <c r="M221" s="164" t="b">
        <f t="shared" si="89"/>
        <v>0</v>
      </c>
      <c r="N221" s="164" t="b">
        <f t="shared" si="90"/>
        <v>0</v>
      </c>
      <c r="O221" s="164" t="b">
        <f t="shared" si="91"/>
        <v>0</v>
      </c>
      <c r="P221" s="164" t="b">
        <f t="shared" si="92"/>
        <v>0</v>
      </c>
      <c r="Q221" s="166" t="b">
        <f t="shared" si="93"/>
        <v>0</v>
      </c>
      <c r="R221" s="166" t="b">
        <f t="shared" si="93"/>
        <v>0</v>
      </c>
      <c r="S221" s="166" t="b">
        <f t="shared" si="93"/>
        <v>0</v>
      </c>
      <c r="T221" s="166" t="b">
        <f t="shared" si="86"/>
        <v>0</v>
      </c>
      <c r="U221" s="166" t="b">
        <f t="shared" si="95"/>
        <v>0</v>
      </c>
      <c r="V221" s="44" t="b">
        <f t="shared" si="87"/>
        <v>0</v>
      </c>
      <c r="W221" s="44" t="b">
        <f t="shared" si="94"/>
        <v>0</v>
      </c>
      <c r="X221" s="77" t="e">
        <f t="shared" si="88"/>
        <v>#DIV/0!</v>
      </c>
      <c r="Y221" s="180"/>
    </row>
    <row r="222" spans="2:25" x14ac:dyDescent="0.25">
      <c r="B222" s="231"/>
      <c r="C222" s="232"/>
      <c r="D222" s="234"/>
      <c r="E222" s="234"/>
      <c r="F222" s="235"/>
      <c r="G222" s="162">
        <f t="shared" si="83"/>
        <v>0</v>
      </c>
      <c r="H222" s="111">
        <f t="shared" si="81"/>
        <v>0</v>
      </c>
      <c r="I222" s="111">
        <f t="shared" si="80"/>
        <v>0</v>
      </c>
      <c r="J222" s="162">
        <f t="shared" si="84"/>
        <v>0</v>
      </c>
      <c r="K222" s="165">
        <f t="shared" si="85"/>
        <v>0</v>
      </c>
      <c r="L222" s="163">
        <f t="shared" si="82"/>
        <v>0</v>
      </c>
      <c r="M222" s="164" t="b">
        <f t="shared" si="89"/>
        <v>0</v>
      </c>
      <c r="N222" s="164" t="b">
        <f t="shared" si="90"/>
        <v>0</v>
      </c>
      <c r="O222" s="164" t="b">
        <f t="shared" si="91"/>
        <v>0</v>
      </c>
      <c r="P222" s="164" t="b">
        <f t="shared" si="92"/>
        <v>0</v>
      </c>
      <c r="Q222" s="166" t="b">
        <f t="shared" si="93"/>
        <v>0</v>
      </c>
      <c r="R222" s="166" t="b">
        <f t="shared" si="93"/>
        <v>0</v>
      </c>
      <c r="S222" s="166" t="b">
        <f t="shared" si="93"/>
        <v>0</v>
      </c>
      <c r="T222" s="166" t="b">
        <f t="shared" si="86"/>
        <v>0</v>
      </c>
      <c r="U222" s="166" t="b">
        <f t="shared" si="95"/>
        <v>0</v>
      </c>
      <c r="V222" s="44" t="b">
        <f t="shared" si="87"/>
        <v>0</v>
      </c>
      <c r="W222" s="44" t="b">
        <f t="shared" si="94"/>
        <v>0</v>
      </c>
      <c r="X222" s="77" t="e">
        <f t="shared" si="88"/>
        <v>#DIV/0!</v>
      </c>
      <c r="Y222" s="180"/>
    </row>
    <row r="223" spans="2:25" x14ac:dyDescent="0.25">
      <c r="B223" s="231"/>
      <c r="C223" s="232"/>
      <c r="D223" s="234"/>
      <c r="E223" s="234"/>
      <c r="F223" s="235"/>
      <c r="G223" s="162">
        <f t="shared" si="83"/>
        <v>0</v>
      </c>
      <c r="H223" s="111">
        <f t="shared" si="81"/>
        <v>0</v>
      </c>
      <c r="I223" s="111">
        <f t="shared" si="80"/>
        <v>0</v>
      </c>
      <c r="J223" s="162">
        <f t="shared" si="84"/>
        <v>0</v>
      </c>
      <c r="K223" s="165">
        <f t="shared" si="85"/>
        <v>0</v>
      </c>
      <c r="L223" s="163">
        <f t="shared" si="82"/>
        <v>0</v>
      </c>
      <c r="M223" s="164" t="b">
        <f t="shared" si="89"/>
        <v>0</v>
      </c>
      <c r="N223" s="164" t="b">
        <f t="shared" si="90"/>
        <v>0</v>
      </c>
      <c r="O223" s="164" t="b">
        <f t="shared" si="91"/>
        <v>0</v>
      </c>
      <c r="P223" s="164" t="b">
        <f t="shared" si="92"/>
        <v>0</v>
      </c>
      <c r="Q223" s="166" t="b">
        <f t="shared" si="93"/>
        <v>0</v>
      </c>
      <c r="R223" s="166" t="b">
        <f t="shared" si="93"/>
        <v>0</v>
      </c>
      <c r="S223" s="166" t="b">
        <f t="shared" si="93"/>
        <v>0</v>
      </c>
      <c r="T223" s="166" t="b">
        <f t="shared" si="86"/>
        <v>0</v>
      </c>
      <c r="U223" s="166" t="b">
        <f t="shared" si="95"/>
        <v>0</v>
      </c>
      <c r="V223" s="44" t="b">
        <f t="shared" si="87"/>
        <v>0</v>
      </c>
      <c r="W223" s="44" t="b">
        <f t="shared" si="94"/>
        <v>0</v>
      </c>
      <c r="X223" s="77" t="e">
        <f t="shared" si="88"/>
        <v>#DIV/0!</v>
      </c>
      <c r="Y223" s="180"/>
    </row>
    <row r="224" spans="2:25" x14ac:dyDescent="0.25">
      <c r="B224" s="231"/>
      <c r="C224" s="232"/>
      <c r="D224" s="234"/>
      <c r="E224" s="234"/>
      <c r="F224" s="235"/>
      <c r="G224" s="162">
        <f t="shared" si="83"/>
        <v>0</v>
      </c>
      <c r="H224" s="111">
        <f t="shared" si="81"/>
        <v>0</v>
      </c>
      <c r="I224" s="111">
        <f t="shared" si="80"/>
        <v>0</v>
      </c>
      <c r="J224" s="162">
        <f t="shared" si="84"/>
        <v>0</v>
      </c>
      <c r="K224" s="165">
        <f t="shared" si="85"/>
        <v>0</v>
      </c>
      <c r="L224" s="163">
        <f t="shared" si="82"/>
        <v>0</v>
      </c>
      <c r="M224" s="164" t="b">
        <f t="shared" si="89"/>
        <v>0</v>
      </c>
      <c r="N224" s="164" t="b">
        <f t="shared" si="90"/>
        <v>0</v>
      </c>
      <c r="O224" s="164" t="b">
        <f t="shared" si="91"/>
        <v>0</v>
      </c>
      <c r="P224" s="164" t="b">
        <f t="shared" si="92"/>
        <v>0</v>
      </c>
      <c r="Q224" s="166" t="b">
        <f t="shared" si="93"/>
        <v>0</v>
      </c>
      <c r="R224" s="166" t="b">
        <f t="shared" si="93"/>
        <v>0</v>
      </c>
      <c r="S224" s="166" t="b">
        <f t="shared" si="93"/>
        <v>0</v>
      </c>
      <c r="T224" s="166" t="b">
        <f t="shared" si="86"/>
        <v>0</v>
      </c>
      <c r="U224" s="166" t="b">
        <f t="shared" si="95"/>
        <v>0</v>
      </c>
      <c r="V224" s="44" t="b">
        <f t="shared" si="87"/>
        <v>0</v>
      </c>
      <c r="W224" s="44" t="b">
        <f t="shared" si="94"/>
        <v>0</v>
      </c>
      <c r="X224" s="77" t="e">
        <f t="shared" si="88"/>
        <v>#DIV/0!</v>
      </c>
      <c r="Y224" s="180"/>
    </row>
    <row r="225" spans="2:25" x14ac:dyDescent="0.25">
      <c r="B225" s="231"/>
      <c r="C225" s="232"/>
      <c r="D225" s="234"/>
      <c r="E225" s="234"/>
      <c r="F225" s="235"/>
      <c r="G225" s="162">
        <f t="shared" si="83"/>
        <v>0</v>
      </c>
      <c r="H225" s="111">
        <f t="shared" si="81"/>
        <v>0</v>
      </c>
      <c r="I225" s="111">
        <f t="shared" si="80"/>
        <v>0</v>
      </c>
      <c r="J225" s="162">
        <f t="shared" si="84"/>
        <v>0</v>
      </c>
      <c r="K225" s="165">
        <f t="shared" si="85"/>
        <v>0</v>
      </c>
      <c r="L225" s="163">
        <f t="shared" si="82"/>
        <v>0</v>
      </c>
      <c r="M225" s="164" t="b">
        <f t="shared" si="89"/>
        <v>0</v>
      </c>
      <c r="N225" s="164" t="b">
        <f t="shared" si="90"/>
        <v>0</v>
      </c>
      <c r="O225" s="164" t="b">
        <f t="shared" si="91"/>
        <v>0</v>
      </c>
      <c r="P225" s="164" t="b">
        <f t="shared" si="92"/>
        <v>0</v>
      </c>
      <c r="Q225" s="166" t="b">
        <f t="shared" si="93"/>
        <v>0</v>
      </c>
      <c r="R225" s="166" t="b">
        <f t="shared" si="93"/>
        <v>0</v>
      </c>
      <c r="S225" s="166" t="b">
        <f t="shared" si="93"/>
        <v>0</v>
      </c>
      <c r="T225" s="166" t="b">
        <f t="shared" si="86"/>
        <v>0</v>
      </c>
      <c r="U225" s="166" t="b">
        <f t="shared" si="95"/>
        <v>0</v>
      </c>
      <c r="V225" s="44" t="b">
        <f t="shared" si="87"/>
        <v>0</v>
      </c>
      <c r="W225" s="44" t="b">
        <f t="shared" si="94"/>
        <v>0</v>
      </c>
      <c r="X225" s="77" t="e">
        <f t="shared" si="88"/>
        <v>#DIV/0!</v>
      </c>
      <c r="Y225" s="180"/>
    </row>
    <row r="226" spans="2:25" x14ac:dyDescent="0.25">
      <c r="B226" s="231"/>
      <c r="C226" s="232"/>
      <c r="D226" s="234"/>
      <c r="E226" s="234"/>
      <c r="F226" s="235"/>
      <c r="G226" s="162">
        <f t="shared" si="83"/>
        <v>0</v>
      </c>
      <c r="H226" s="111">
        <f t="shared" si="81"/>
        <v>0</v>
      </c>
      <c r="I226" s="111">
        <f t="shared" si="80"/>
        <v>0</v>
      </c>
      <c r="J226" s="162">
        <f t="shared" si="84"/>
        <v>0</v>
      </c>
      <c r="K226" s="165">
        <f t="shared" si="85"/>
        <v>0</v>
      </c>
      <c r="L226" s="163">
        <f t="shared" si="82"/>
        <v>0</v>
      </c>
      <c r="M226" s="164" t="b">
        <f t="shared" si="89"/>
        <v>0</v>
      </c>
      <c r="N226" s="164" t="b">
        <f t="shared" si="90"/>
        <v>0</v>
      </c>
      <c r="O226" s="164" t="b">
        <f t="shared" si="91"/>
        <v>0</v>
      </c>
      <c r="P226" s="164" t="b">
        <f t="shared" si="92"/>
        <v>0</v>
      </c>
      <c r="Q226" s="166" t="b">
        <f t="shared" si="93"/>
        <v>0</v>
      </c>
      <c r="R226" s="166" t="b">
        <f t="shared" si="93"/>
        <v>0</v>
      </c>
      <c r="S226" s="166" t="b">
        <f t="shared" si="93"/>
        <v>0</v>
      </c>
      <c r="T226" s="166" t="b">
        <f t="shared" si="86"/>
        <v>0</v>
      </c>
      <c r="U226" s="166" t="b">
        <f t="shared" si="95"/>
        <v>0</v>
      </c>
      <c r="V226" s="44" t="b">
        <f t="shared" si="87"/>
        <v>0</v>
      </c>
      <c r="W226" s="44" t="b">
        <f t="shared" si="94"/>
        <v>0</v>
      </c>
      <c r="X226" s="77" t="e">
        <f t="shared" si="88"/>
        <v>#DIV/0!</v>
      </c>
      <c r="Y226" s="180"/>
    </row>
    <row r="227" spans="2:25" x14ac:dyDescent="0.25">
      <c r="B227" s="231"/>
      <c r="C227" s="232"/>
      <c r="D227" s="234"/>
      <c r="E227" s="234"/>
      <c r="F227" s="235"/>
      <c r="G227" s="162">
        <f t="shared" si="83"/>
        <v>0</v>
      </c>
      <c r="H227" s="111">
        <f t="shared" si="81"/>
        <v>0</v>
      </c>
      <c r="I227" s="111">
        <f t="shared" si="80"/>
        <v>0</v>
      </c>
      <c r="J227" s="162">
        <f t="shared" si="84"/>
        <v>0</v>
      </c>
      <c r="K227" s="165">
        <f t="shared" si="85"/>
        <v>0</v>
      </c>
      <c r="L227" s="163">
        <f t="shared" si="82"/>
        <v>0</v>
      </c>
      <c r="M227" s="164" t="b">
        <f t="shared" si="89"/>
        <v>0</v>
      </c>
      <c r="N227" s="164" t="b">
        <f t="shared" si="90"/>
        <v>0</v>
      </c>
      <c r="O227" s="164" t="b">
        <f t="shared" si="91"/>
        <v>0</v>
      </c>
      <c r="P227" s="164" t="b">
        <f t="shared" si="92"/>
        <v>0</v>
      </c>
      <c r="Q227" s="166" t="b">
        <f t="shared" si="93"/>
        <v>0</v>
      </c>
      <c r="R227" s="166" t="b">
        <f t="shared" si="93"/>
        <v>0</v>
      </c>
      <c r="S227" s="166" t="b">
        <f t="shared" si="93"/>
        <v>0</v>
      </c>
      <c r="T227" s="166" t="b">
        <f t="shared" si="86"/>
        <v>0</v>
      </c>
      <c r="U227" s="166" t="b">
        <f t="shared" si="95"/>
        <v>0</v>
      </c>
      <c r="V227" s="44" t="b">
        <f t="shared" si="87"/>
        <v>0</v>
      </c>
      <c r="W227" s="44" t="b">
        <f t="shared" si="94"/>
        <v>0</v>
      </c>
      <c r="X227" s="77" t="e">
        <f t="shared" si="88"/>
        <v>#DIV/0!</v>
      </c>
      <c r="Y227" s="180"/>
    </row>
    <row r="228" spans="2:25" x14ac:dyDescent="0.25">
      <c r="B228" s="231"/>
      <c r="C228" s="232"/>
      <c r="D228" s="234"/>
      <c r="E228" s="234"/>
      <c r="F228" s="235"/>
      <c r="G228" s="162">
        <f t="shared" si="83"/>
        <v>0</v>
      </c>
      <c r="H228" s="111">
        <f t="shared" si="81"/>
        <v>0</v>
      </c>
      <c r="I228" s="111">
        <f t="shared" si="80"/>
        <v>0</v>
      </c>
      <c r="J228" s="162">
        <f t="shared" si="84"/>
        <v>0</v>
      </c>
      <c r="K228" s="165">
        <f t="shared" si="85"/>
        <v>0</v>
      </c>
      <c r="L228" s="163">
        <f t="shared" si="82"/>
        <v>0</v>
      </c>
      <c r="M228" s="164" t="b">
        <f t="shared" si="89"/>
        <v>0</v>
      </c>
      <c r="N228" s="164" t="b">
        <f t="shared" si="90"/>
        <v>0</v>
      </c>
      <c r="O228" s="164" t="b">
        <f t="shared" si="91"/>
        <v>0</v>
      </c>
      <c r="P228" s="164" t="b">
        <f t="shared" si="92"/>
        <v>0</v>
      </c>
      <c r="Q228" s="166" t="b">
        <f t="shared" si="93"/>
        <v>0</v>
      </c>
      <c r="R228" s="166" t="b">
        <f t="shared" si="93"/>
        <v>0</v>
      </c>
      <c r="S228" s="166" t="b">
        <f t="shared" si="93"/>
        <v>0</v>
      </c>
      <c r="T228" s="166" t="b">
        <f t="shared" si="86"/>
        <v>0</v>
      </c>
      <c r="U228" s="166" t="b">
        <f t="shared" si="95"/>
        <v>0</v>
      </c>
      <c r="V228" s="44" t="b">
        <f t="shared" si="87"/>
        <v>0</v>
      </c>
      <c r="W228" s="44" t="b">
        <f t="shared" si="94"/>
        <v>0</v>
      </c>
      <c r="X228" s="77" t="e">
        <f t="shared" si="88"/>
        <v>#DIV/0!</v>
      </c>
      <c r="Y228" s="180"/>
    </row>
    <row r="229" spans="2:25" x14ac:dyDescent="0.25">
      <c r="B229" s="231"/>
      <c r="C229" s="232"/>
      <c r="D229" s="234"/>
      <c r="E229" s="234"/>
      <c r="F229" s="235"/>
      <c r="G229" s="162">
        <f t="shared" si="83"/>
        <v>0</v>
      </c>
      <c r="H229" s="111">
        <f t="shared" si="81"/>
        <v>0</v>
      </c>
      <c r="I229" s="111">
        <f t="shared" si="80"/>
        <v>0</v>
      </c>
      <c r="J229" s="162">
        <f t="shared" si="84"/>
        <v>0</v>
      </c>
      <c r="K229" s="165">
        <f t="shared" si="85"/>
        <v>0</v>
      </c>
      <c r="L229" s="163">
        <f t="shared" si="82"/>
        <v>0</v>
      </c>
      <c r="M229" s="164" t="b">
        <f t="shared" si="89"/>
        <v>0</v>
      </c>
      <c r="N229" s="164" t="b">
        <f t="shared" si="90"/>
        <v>0</v>
      </c>
      <c r="O229" s="164" t="b">
        <f t="shared" si="91"/>
        <v>0</v>
      </c>
      <c r="P229" s="164" t="b">
        <f t="shared" si="92"/>
        <v>0</v>
      </c>
      <c r="Q229" s="166" t="b">
        <f t="shared" si="93"/>
        <v>0</v>
      </c>
      <c r="R229" s="166" t="b">
        <f t="shared" si="93"/>
        <v>0</v>
      </c>
      <c r="S229" s="166" t="b">
        <f t="shared" si="93"/>
        <v>0</v>
      </c>
      <c r="T229" s="166" t="b">
        <f t="shared" si="86"/>
        <v>0</v>
      </c>
      <c r="U229" s="166" t="b">
        <f t="shared" si="95"/>
        <v>0</v>
      </c>
      <c r="V229" s="44" t="b">
        <f t="shared" si="87"/>
        <v>0</v>
      </c>
      <c r="W229" s="44" t="b">
        <f t="shared" si="94"/>
        <v>0</v>
      </c>
      <c r="X229" s="77" t="e">
        <f t="shared" si="88"/>
        <v>#DIV/0!</v>
      </c>
      <c r="Y229" s="180"/>
    </row>
    <row r="230" spans="2:25" x14ac:dyDescent="0.25">
      <c r="B230" s="231"/>
      <c r="C230" s="232"/>
      <c r="D230" s="234"/>
      <c r="E230" s="234"/>
      <c r="F230" s="235"/>
      <c r="G230" s="162">
        <f t="shared" si="83"/>
        <v>0</v>
      </c>
      <c r="H230" s="111">
        <f t="shared" si="81"/>
        <v>0</v>
      </c>
      <c r="I230" s="111">
        <f t="shared" si="80"/>
        <v>0</v>
      </c>
      <c r="J230" s="162">
        <f t="shared" si="84"/>
        <v>0</v>
      </c>
      <c r="K230" s="165">
        <f t="shared" si="85"/>
        <v>0</v>
      </c>
      <c r="L230" s="163">
        <f t="shared" si="82"/>
        <v>0</v>
      </c>
      <c r="M230" s="164" t="b">
        <f t="shared" si="89"/>
        <v>0</v>
      </c>
      <c r="N230" s="164" t="b">
        <f t="shared" si="90"/>
        <v>0</v>
      </c>
      <c r="O230" s="164" t="b">
        <f t="shared" si="91"/>
        <v>0</v>
      </c>
      <c r="P230" s="164" t="b">
        <f t="shared" si="92"/>
        <v>0</v>
      </c>
      <c r="Q230" s="166" t="b">
        <f t="shared" si="93"/>
        <v>0</v>
      </c>
      <c r="R230" s="166" t="b">
        <f t="shared" si="93"/>
        <v>0</v>
      </c>
      <c r="S230" s="166" t="b">
        <f t="shared" si="93"/>
        <v>0</v>
      </c>
      <c r="T230" s="166" t="b">
        <f t="shared" si="86"/>
        <v>0</v>
      </c>
      <c r="U230" s="166" t="b">
        <f t="shared" si="95"/>
        <v>0</v>
      </c>
      <c r="V230" s="44" t="b">
        <f t="shared" si="87"/>
        <v>0</v>
      </c>
      <c r="W230" s="44" t="b">
        <f t="shared" si="94"/>
        <v>0</v>
      </c>
      <c r="X230" s="77" t="e">
        <f t="shared" si="88"/>
        <v>#DIV/0!</v>
      </c>
      <c r="Y230" s="180"/>
    </row>
    <row r="231" spans="2:25" x14ac:dyDescent="0.25">
      <c r="B231" s="231"/>
      <c r="C231" s="232"/>
      <c r="D231" s="234"/>
      <c r="E231" s="234"/>
      <c r="F231" s="235"/>
      <c r="G231" s="162">
        <f t="shared" si="83"/>
        <v>0</v>
      </c>
      <c r="H231" s="111">
        <f t="shared" si="81"/>
        <v>0</v>
      </c>
      <c r="I231" s="111">
        <f t="shared" si="80"/>
        <v>0</v>
      </c>
      <c r="J231" s="162">
        <f t="shared" si="84"/>
        <v>0</v>
      </c>
      <c r="K231" s="165">
        <f t="shared" si="85"/>
        <v>0</v>
      </c>
      <c r="L231" s="163">
        <f t="shared" si="82"/>
        <v>0</v>
      </c>
      <c r="M231" s="164" t="b">
        <f t="shared" si="89"/>
        <v>0</v>
      </c>
      <c r="N231" s="164" t="b">
        <f t="shared" si="90"/>
        <v>0</v>
      </c>
      <c r="O231" s="164" t="b">
        <f t="shared" si="91"/>
        <v>0</v>
      </c>
      <c r="P231" s="164" t="b">
        <f t="shared" si="92"/>
        <v>0</v>
      </c>
      <c r="Q231" s="166" t="b">
        <f t="shared" si="93"/>
        <v>0</v>
      </c>
      <c r="R231" s="166" t="b">
        <f t="shared" si="93"/>
        <v>0</v>
      </c>
      <c r="S231" s="166" t="b">
        <f t="shared" si="93"/>
        <v>0</v>
      </c>
      <c r="T231" s="166" t="b">
        <f t="shared" si="86"/>
        <v>0</v>
      </c>
      <c r="U231" s="166" t="b">
        <f t="shared" si="95"/>
        <v>0</v>
      </c>
      <c r="V231" s="44" t="b">
        <f t="shared" si="87"/>
        <v>0</v>
      </c>
      <c r="W231" s="44" t="b">
        <f t="shared" si="94"/>
        <v>0</v>
      </c>
      <c r="X231" s="77" t="e">
        <f t="shared" si="88"/>
        <v>#DIV/0!</v>
      </c>
      <c r="Y231" s="180"/>
    </row>
    <row r="232" spans="2:25" x14ac:dyDescent="0.25">
      <c r="B232" s="231"/>
      <c r="C232" s="232"/>
      <c r="D232" s="234"/>
      <c r="E232" s="234"/>
      <c r="F232" s="235"/>
      <c r="G232" s="162">
        <f t="shared" si="83"/>
        <v>0</v>
      </c>
      <c r="H232" s="111">
        <f t="shared" si="81"/>
        <v>0</v>
      </c>
      <c r="I232" s="111">
        <f t="shared" si="80"/>
        <v>0</v>
      </c>
      <c r="J232" s="162">
        <f t="shared" si="84"/>
        <v>0</v>
      </c>
      <c r="K232" s="165">
        <f t="shared" si="85"/>
        <v>0</v>
      </c>
      <c r="L232" s="163">
        <f t="shared" si="82"/>
        <v>0</v>
      </c>
      <c r="M232" s="164" t="b">
        <f t="shared" si="89"/>
        <v>0</v>
      </c>
      <c r="N232" s="164" t="b">
        <f t="shared" si="90"/>
        <v>0</v>
      </c>
      <c r="O232" s="164" t="b">
        <f t="shared" si="91"/>
        <v>0</v>
      </c>
      <c r="P232" s="164" t="b">
        <f t="shared" si="92"/>
        <v>0</v>
      </c>
      <c r="Q232" s="166" t="b">
        <f t="shared" si="93"/>
        <v>0</v>
      </c>
      <c r="R232" s="166" t="b">
        <f t="shared" si="93"/>
        <v>0</v>
      </c>
      <c r="S232" s="166" t="b">
        <f t="shared" si="93"/>
        <v>0</v>
      </c>
      <c r="T232" s="166" t="b">
        <f t="shared" si="86"/>
        <v>0</v>
      </c>
      <c r="U232" s="166" t="b">
        <f t="shared" si="95"/>
        <v>0</v>
      </c>
      <c r="V232" s="44" t="b">
        <f t="shared" si="87"/>
        <v>0</v>
      </c>
      <c r="W232" s="44" t="b">
        <f t="shared" si="94"/>
        <v>0</v>
      </c>
      <c r="X232" s="77" t="e">
        <f t="shared" si="88"/>
        <v>#DIV/0!</v>
      </c>
      <c r="Y232" s="180"/>
    </row>
    <row r="233" spans="2:25" x14ac:dyDescent="0.25">
      <c r="B233" s="231"/>
      <c r="C233" s="232"/>
      <c r="D233" s="234"/>
      <c r="E233" s="234"/>
      <c r="F233" s="235"/>
      <c r="G233" s="162">
        <f t="shared" si="83"/>
        <v>0</v>
      </c>
      <c r="H233" s="111">
        <f t="shared" si="81"/>
        <v>0</v>
      </c>
      <c r="I233" s="111">
        <f t="shared" si="80"/>
        <v>0</v>
      </c>
      <c r="J233" s="162">
        <f t="shared" si="84"/>
        <v>0</v>
      </c>
      <c r="K233" s="165">
        <f t="shared" si="85"/>
        <v>0</v>
      </c>
      <c r="L233" s="163">
        <f t="shared" si="82"/>
        <v>0</v>
      </c>
      <c r="M233" s="164" t="b">
        <f t="shared" si="89"/>
        <v>0</v>
      </c>
      <c r="N233" s="164" t="b">
        <f t="shared" si="90"/>
        <v>0</v>
      </c>
      <c r="O233" s="164" t="b">
        <f t="shared" si="91"/>
        <v>0</v>
      </c>
      <c r="P233" s="164" t="b">
        <f t="shared" si="92"/>
        <v>0</v>
      </c>
      <c r="Q233" s="166" t="b">
        <f t="shared" si="93"/>
        <v>0</v>
      </c>
      <c r="R233" s="166" t="b">
        <f t="shared" si="93"/>
        <v>0</v>
      </c>
      <c r="S233" s="166" t="b">
        <f t="shared" si="93"/>
        <v>0</v>
      </c>
      <c r="T233" s="166" t="b">
        <f t="shared" si="86"/>
        <v>0</v>
      </c>
      <c r="U233" s="166" t="b">
        <f t="shared" si="95"/>
        <v>0</v>
      </c>
      <c r="V233" s="44" t="b">
        <f t="shared" si="87"/>
        <v>0</v>
      </c>
      <c r="W233" s="44" t="b">
        <f t="shared" si="94"/>
        <v>0</v>
      </c>
      <c r="X233" s="77" t="e">
        <f t="shared" si="88"/>
        <v>#DIV/0!</v>
      </c>
      <c r="Y233" s="180"/>
    </row>
    <row r="234" spans="2:25" x14ac:dyDescent="0.25">
      <c r="B234" s="231"/>
      <c r="C234" s="232"/>
      <c r="D234" s="234"/>
      <c r="E234" s="234"/>
      <c r="F234" s="235"/>
      <c r="G234" s="162">
        <f t="shared" si="83"/>
        <v>0</v>
      </c>
      <c r="H234" s="111">
        <f t="shared" si="81"/>
        <v>0</v>
      </c>
      <c r="I234" s="111">
        <f t="shared" si="80"/>
        <v>0</v>
      </c>
      <c r="J234" s="162">
        <f t="shared" si="84"/>
        <v>0</v>
      </c>
      <c r="K234" s="165">
        <f t="shared" si="85"/>
        <v>0</v>
      </c>
      <c r="L234" s="163">
        <f t="shared" si="82"/>
        <v>0</v>
      </c>
      <c r="M234" s="164" t="b">
        <f t="shared" si="89"/>
        <v>0</v>
      </c>
      <c r="N234" s="164" t="b">
        <f t="shared" si="90"/>
        <v>0</v>
      </c>
      <c r="O234" s="164" t="b">
        <f t="shared" si="91"/>
        <v>0</v>
      </c>
      <c r="P234" s="164" t="b">
        <f t="shared" si="92"/>
        <v>0</v>
      </c>
      <c r="Q234" s="166" t="b">
        <f t="shared" si="93"/>
        <v>0</v>
      </c>
      <c r="R234" s="166" t="b">
        <f t="shared" si="93"/>
        <v>0</v>
      </c>
      <c r="S234" s="166" t="b">
        <f t="shared" si="93"/>
        <v>0</v>
      </c>
      <c r="T234" s="166" t="b">
        <f t="shared" si="86"/>
        <v>0</v>
      </c>
      <c r="U234" s="166" t="b">
        <f t="shared" si="95"/>
        <v>0</v>
      </c>
      <c r="V234" s="44" t="b">
        <f t="shared" si="87"/>
        <v>0</v>
      </c>
      <c r="W234" s="44" t="b">
        <f t="shared" si="94"/>
        <v>0</v>
      </c>
      <c r="X234" s="77" t="e">
        <f t="shared" si="88"/>
        <v>#DIV/0!</v>
      </c>
      <c r="Y234" s="180"/>
    </row>
    <row r="235" spans="2:25" x14ac:dyDescent="0.25">
      <c r="B235" s="231"/>
      <c r="C235" s="232"/>
      <c r="D235" s="234"/>
      <c r="E235" s="234"/>
      <c r="F235" s="235"/>
      <c r="G235" s="162">
        <f t="shared" si="83"/>
        <v>0</v>
      </c>
      <c r="H235" s="111">
        <f t="shared" si="81"/>
        <v>0</v>
      </c>
      <c r="I235" s="111">
        <f t="shared" si="80"/>
        <v>0</v>
      </c>
      <c r="J235" s="162">
        <f t="shared" si="84"/>
        <v>0</v>
      </c>
      <c r="K235" s="165">
        <f t="shared" si="85"/>
        <v>0</v>
      </c>
      <c r="L235" s="163">
        <f t="shared" si="82"/>
        <v>0</v>
      </c>
      <c r="M235" s="164" t="b">
        <f t="shared" si="89"/>
        <v>0</v>
      </c>
      <c r="N235" s="164" t="b">
        <f t="shared" si="90"/>
        <v>0</v>
      </c>
      <c r="O235" s="164" t="b">
        <f t="shared" si="91"/>
        <v>0</v>
      </c>
      <c r="P235" s="164" t="b">
        <f t="shared" si="92"/>
        <v>0</v>
      </c>
      <c r="Q235" s="166" t="b">
        <f t="shared" si="93"/>
        <v>0</v>
      </c>
      <c r="R235" s="166" t="b">
        <f t="shared" si="93"/>
        <v>0</v>
      </c>
      <c r="S235" s="166" t="b">
        <f t="shared" si="93"/>
        <v>0</v>
      </c>
      <c r="T235" s="166" t="b">
        <f t="shared" si="86"/>
        <v>0</v>
      </c>
      <c r="U235" s="166" t="b">
        <f t="shared" si="95"/>
        <v>0</v>
      </c>
      <c r="V235" s="44" t="b">
        <f t="shared" si="87"/>
        <v>0</v>
      </c>
      <c r="W235" s="44" t="b">
        <f t="shared" si="94"/>
        <v>0</v>
      </c>
      <c r="X235" s="77" t="e">
        <f t="shared" si="88"/>
        <v>#DIV/0!</v>
      </c>
      <c r="Y235" s="180"/>
    </row>
    <row r="236" spans="2:25" x14ac:dyDescent="0.25">
      <c r="B236" s="231"/>
      <c r="C236" s="232"/>
      <c r="D236" s="234"/>
      <c r="E236" s="234"/>
      <c r="F236" s="235"/>
      <c r="G236" s="162">
        <f t="shared" si="83"/>
        <v>0</v>
      </c>
      <c r="H236" s="111">
        <f t="shared" si="81"/>
        <v>0</v>
      </c>
      <c r="I236" s="111">
        <f t="shared" si="80"/>
        <v>0</v>
      </c>
      <c r="J236" s="162">
        <f t="shared" si="84"/>
        <v>0</v>
      </c>
      <c r="K236" s="165">
        <f t="shared" si="85"/>
        <v>0</v>
      </c>
      <c r="L236" s="163">
        <f t="shared" si="82"/>
        <v>0</v>
      </c>
      <c r="M236" s="164" t="b">
        <f t="shared" si="89"/>
        <v>0</v>
      </c>
      <c r="N236" s="164" t="b">
        <f t="shared" si="90"/>
        <v>0</v>
      </c>
      <c r="O236" s="164" t="b">
        <f t="shared" si="91"/>
        <v>0</v>
      </c>
      <c r="P236" s="164" t="b">
        <f t="shared" si="92"/>
        <v>0</v>
      </c>
      <c r="Q236" s="166" t="b">
        <f t="shared" si="93"/>
        <v>0</v>
      </c>
      <c r="R236" s="166" t="b">
        <f t="shared" si="93"/>
        <v>0</v>
      </c>
      <c r="S236" s="166" t="b">
        <f t="shared" si="93"/>
        <v>0</v>
      </c>
      <c r="T236" s="166" t="b">
        <f t="shared" si="86"/>
        <v>0</v>
      </c>
      <c r="U236" s="166" t="b">
        <f t="shared" si="95"/>
        <v>0</v>
      </c>
      <c r="V236" s="44" t="b">
        <f t="shared" si="87"/>
        <v>0</v>
      </c>
      <c r="W236" s="44" t="b">
        <f t="shared" si="94"/>
        <v>0</v>
      </c>
      <c r="X236" s="77" t="e">
        <f t="shared" si="88"/>
        <v>#DIV/0!</v>
      </c>
      <c r="Y236" s="180"/>
    </row>
    <row r="237" spans="2:25" x14ac:dyDescent="0.25">
      <c r="B237" s="231"/>
      <c r="C237" s="232"/>
      <c r="D237" s="234"/>
      <c r="E237" s="234"/>
      <c r="F237" s="235"/>
      <c r="G237" s="162">
        <f t="shared" si="83"/>
        <v>0</v>
      </c>
      <c r="H237" s="111">
        <f t="shared" si="81"/>
        <v>0</v>
      </c>
      <c r="I237" s="111">
        <f t="shared" si="80"/>
        <v>0</v>
      </c>
      <c r="J237" s="162">
        <f t="shared" si="84"/>
        <v>0</v>
      </c>
      <c r="K237" s="165">
        <f t="shared" si="85"/>
        <v>0</v>
      </c>
      <c r="L237" s="163">
        <f t="shared" si="82"/>
        <v>0</v>
      </c>
      <c r="M237" s="164" t="b">
        <f t="shared" si="89"/>
        <v>0</v>
      </c>
      <c r="N237" s="164" t="b">
        <f t="shared" si="90"/>
        <v>0</v>
      </c>
      <c r="O237" s="164" t="b">
        <f t="shared" si="91"/>
        <v>0</v>
      </c>
      <c r="P237" s="164" t="b">
        <f t="shared" si="92"/>
        <v>0</v>
      </c>
      <c r="Q237" s="166" t="b">
        <f t="shared" si="93"/>
        <v>0</v>
      </c>
      <c r="R237" s="166" t="b">
        <f t="shared" si="93"/>
        <v>0</v>
      </c>
      <c r="S237" s="166" t="b">
        <f t="shared" si="93"/>
        <v>0</v>
      </c>
      <c r="T237" s="166" t="b">
        <f t="shared" si="86"/>
        <v>0</v>
      </c>
      <c r="U237" s="166" t="b">
        <f t="shared" si="95"/>
        <v>0</v>
      </c>
      <c r="V237" s="44" t="b">
        <f t="shared" si="87"/>
        <v>0</v>
      </c>
      <c r="W237" s="44" t="b">
        <f t="shared" si="94"/>
        <v>0</v>
      </c>
      <c r="X237" s="77" t="e">
        <f t="shared" si="88"/>
        <v>#DIV/0!</v>
      </c>
      <c r="Y237" s="180"/>
    </row>
    <row r="238" spans="2:25" x14ac:dyDescent="0.25">
      <c r="B238" s="231"/>
      <c r="C238" s="232"/>
      <c r="D238" s="234"/>
      <c r="E238" s="234"/>
      <c r="F238" s="235"/>
      <c r="G238" s="162">
        <f t="shared" si="83"/>
        <v>0</v>
      </c>
      <c r="H238" s="111">
        <f t="shared" si="81"/>
        <v>0</v>
      </c>
      <c r="I238" s="111">
        <f t="shared" si="80"/>
        <v>0</v>
      </c>
      <c r="J238" s="162">
        <f t="shared" si="84"/>
        <v>0</v>
      </c>
      <c r="K238" s="165">
        <f t="shared" si="85"/>
        <v>0</v>
      </c>
      <c r="L238" s="163">
        <f t="shared" si="82"/>
        <v>0</v>
      </c>
      <c r="M238" s="164" t="b">
        <f t="shared" si="89"/>
        <v>0</v>
      </c>
      <c r="N238" s="164" t="b">
        <f t="shared" si="90"/>
        <v>0</v>
      </c>
      <c r="O238" s="164" t="b">
        <f t="shared" si="91"/>
        <v>0</v>
      </c>
      <c r="P238" s="164" t="b">
        <f t="shared" si="92"/>
        <v>0</v>
      </c>
      <c r="Q238" s="166" t="b">
        <f t="shared" si="93"/>
        <v>0</v>
      </c>
      <c r="R238" s="166" t="b">
        <f t="shared" si="93"/>
        <v>0</v>
      </c>
      <c r="S238" s="166" t="b">
        <f t="shared" si="93"/>
        <v>0</v>
      </c>
      <c r="T238" s="166" t="b">
        <f t="shared" si="86"/>
        <v>0</v>
      </c>
      <c r="U238" s="166" t="b">
        <f t="shared" si="95"/>
        <v>0</v>
      </c>
      <c r="V238" s="44" t="b">
        <f t="shared" si="87"/>
        <v>0</v>
      </c>
      <c r="W238" s="44" t="b">
        <f t="shared" si="94"/>
        <v>0</v>
      </c>
      <c r="X238" s="77" t="e">
        <f t="shared" si="88"/>
        <v>#DIV/0!</v>
      </c>
      <c r="Y238" s="180"/>
    </row>
    <row r="239" spans="2:25" x14ac:dyDescent="0.25">
      <c r="B239" s="231"/>
      <c r="C239" s="232"/>
      <c r="D239" s="234"/>
      <c r="E239" s="234"/>
      <c r="F239" s="235"/>
      <c r="G239" s="162">
        <f t="shared" si="83"/>
        <v>0</v>
      </c>
      <c r="H239" s="111">
        <f t="shared" si="81"/>
        <v>0</v>
      </c>
      <c r="I239" s="111">
        <f t="shared" si="80"/>
        <v>0</v>
      </c>
      <c r="J239" s="162">
        <f t="shared" si="84"/>
        <v>0</v>
      </c>
      <c r="K239" s="165">
        <f t="shared" si="85"/>
        <v>0</v>
      </c>
      <c r="L239" s="163">
        <f t="shared" si="82"/>
        <v>0</v>
      </c>
      <c r="M239" s="164" t="b">
        <f t="shared" si="89"/>
        <v>0</v>
      </c>
      <c r="N239" s="164" t="b">
        <f t="shared" si="90"/>
        <v>0</v>
      </c>
      <c r="O239" s="164" t="b">
        <f t="shared" si="91"/>
        <v>0</v>
      </c>
      <c r="P239" s="164" t="b">
        <f t="shared" si="92"/>
        <v>0</v>
      </c>
      <c r="Q239" s="166" t="b">
        <f t="shared" si="93"/>
        <v>0</v>
      </c>
      <c r="R239" s="166" t="b">
        <f t="shared" si="93"/>
        <v>0</v>
      </c>
      <c r="S239" s="166" t="b">
        <f t="shared" si="93"/>
        <v>0</v>
      </c>
      <c r="T239" s="166" t="b">
        <f t="shared" si="86"/>
        <v>0</v>
      </c>
      <c r="U239" s="166" t="b">
        <f t="shared" si="95"/>
        <v>0</v>
      </c>
      <c r="V239" s="44" t="b">
        <f t="shared" si="87"/>
        <v>0</v>
      </c>
      <c r="W239" s="44" t="b">
        <f t="shared" si="94"/>
        <v>0</v>
      </c>
      <c r="X239" s="77" t="e">
        <f t="shared" si="88"/>
        <v>#DIV/0!</v>
      </c>
      <c r="Y239" s="180"/>
    </row>
    <row r="240" spans="2:25" x14ac:dyDescent="0.25">
      <c r="B240" s="231"/>
      <c r="C240" s="232"/>
      <c r="D240" s="234"/>
      <c r="E240" s="234"/>
      <c r="F240" s="235"/>
      <c r="G240" s="162">
        <f t="shared" si="83"/>
        <v>0</v>
      </c>
      <c r="H240" s="111">
        <f t="shared" si="81"/>
        <v>0</v>
      </c>
      <c r="I240" s="111">
        <f t="shared" si="80"/>
        <v>0</v>
      </c>
      <c r="J240" s="162">
        <f t="shared" si="84"/>
        <v>0</v>
      </c>
      <c r="K240" s="165">
        <f t="shared" si="85"/>
        <v>0</v>
      </c>
      <c r="L240" s="163">
        <f t="shared" si="82"/>
        <v>0</v>
      </c>
      <c r="M240" s="164" t="b">
        <f t="shared" si="89"/>
        <v>0</v>
      </c>
      <c r="N240" s="164" t="b">
        <f t="shared" si="90"/>
        <v>0</v>
      </c>
      <c r="O240" s="164" t="b">
        <f t="shared" si="91"/>
        <v>0</v>
      </c>
      <c r="P240" s="164" t="b">
        <f t="shared" si="92"/>
        <v>0</v>
      </c>
      <c r="Q240" s="166" t="b">
        <f t="shared" si="93"/>
        <v>0</v>
      </c>
      <c r="R240" s="166" t="b">
        <f t="shared" si="93"/>
        <v>0</v>
      </c>
      <c r="S240" s="166" t="b">
        <f t="shared" si="93"/>
        <v>0</v>
      </c>
      <c r="T240" s="166" t="b">
        <f t="shared" si="86"/>
        <v>0</v>
      </c>
      <c r="U240" s="166" t="b">
        <f t="shared" si="95"/>
        <v>0</v>
      </c>
      <c r="V240" s="44" t="b">
        <f t="shared" si="87"/>
        <v>0</v>
      </c>
      <c r="W240" s="44" t="b">
        <f t="shared" si="94"/>
        <v>0</v>
      </c>
      <c r="X240" s="77" t="e">
        <f t="shared" si="88"/>
        <v>#DIV/0!</v>
      </c>
      <c r="Y240" s="180"/>
    </row>
    <row r="241" spans="2:25" x14ac:dyDescent="0.25">
      <c r="B241" s="231"/>
      <c r="C241" s="232"/>
      <c r="D241" s="234"/>
      <c r="E241" s="234"/>
      <c r="F241" s="235"/>
      <c r="G241" s="162">
        <f t="shared" si="83"/>
        <v>0</v>
      </c>
      <c r="H241" s="111">
        <f t="shared" si="81"/>
        <v>0</v>
      </c>
      <c r="I241" s="111">
        <f t="shared" si="80"/>
        <v>0</v>
      </c>
      <c r="J241" s="162">
        <f t="shared" si="84"/>
        <v>0</v>
      </c>
      <c r="K241" s="165">
        <f t="shared" si="85"/>
        <v>0</v>
      </c>
      <c r="L241" s="163">
        <f t="shared" si="82"/>
        <v>0</v>
      </c>
      <c r="M241" s="164" t="b">
        <f t="shared" si="89"/>
        <v>0</v>
      </c>
      <c r="N241" s="164" t="b">
        <f t="shared" si="90"/>
        <v>0</v>
      </c>
      <c r="O241" s="164" t="b">
        <f t="shared" si="91"/>
        <v>0</v>
      </c>
      <c r="P241" s="164" t="b">
        <f t="shared" si="92"/>
        <v>0</v>
      </c>
      <c r="Q241" s="166" t="b">
        <f t="shared" si="93"/>
        <v>0</v>
      </c>
      <c r="R241" s="166" t="b">
        <f t="shared" si="93"/>
        <v>0</v>
      </c>
      <c r="S241" s="166" t="b">
        <f t="shared" si="93"/>
        <v>0</v>
      </c>
      <c r="T241" s="166" t="b">
        <f t="shared" si="86"/>
        <v>0</v>
      </c>
      <c r="U241" s="166" t="b">
        <f t="shared" si="95"/>
        <v>0</v>
      </c>
      <c r="V241" s="44" t="b">
        <f t="shared" si="87"/>
        <v>0</v>
      </c>
      <c r="W241" s="44" t="b">
        <f t="shared" si="94"/>
        <v>0</v>
      </c>
      <c r="X241" s="77" t="e">
        <f t="shared" si="88"/>
        <v>#DIV/0!</v>
      </c>
      <c r="Y241" s="180"/>
    </row>
    <row r="242" spans="2:25" x14ac:dyDescent="0.25">
      <c r="B242" s="231"/>
      <c r="C242" s="232"/>
      <c r="D242" s="234"/>
      <c r="E242" s="234"/>
      <c r="F242" s="235"/>
      <c r="G242" s="162">
        <f t="shared" si="83"/>
        <v>0</v>
      </c>
      <c r="H242" s="111">
        <f t="shared" si="81"/>
        <v>0</v>
      </c>
      <c r="I242" s="111">
        <f t="shared" si="80"/>
        <v>0</v>
      </c>
      <c r="J242" s="162">
        <f t="shared" si="84"/>
        <v>0</v>
      </c>
      <c r="K242" s="165">
        <f t="shared" si="85"/>
        <v>0</v>
      </c>
      <c r="L242" s="163">
        <f t="shared" si="82"/>
        <v>0</v>
      </c>
      <c r="M242" s="164" t="b">
        <f t="shared" si="89"/>
        <v>0</v>
      </c>
      <c r="N242" s="164" t="b">
        <f t="shared" si="90"/>
        <v>0</v>
      </c>
      <c r="O242" s="164" t="b">
        <f t="shared" si="91"/>
        <v>0</v>
      </c>
      <c r="P242" s="164" t="b">
        <f t="shared" si="92"/>
        <v>0</v>
      </c>
      <c r="Q242" s="166" t="b">
        <f t="shared" si="93"/>
        <v>0</v>
      </c>
      <c r="R242" s="166" t="b">
        <f t="shared" si="93"/>
        <v>0</v>
      </c>
      <c r="S242" s="166" t="b">
        <f t="shared" si="93"/>
        <v>0</v>
      </c>
      <c r="T242" s="166" t="b">
        <f t="shared" si="86"/>
        <v>0</v>
      </c>
      <c r="U242" s="166" t="b">
        <f t="shared" si="95"/>
        <v>0</v>
      </c>
      <c r="V242" s="44" t="b">
        <f t="shared" si="87"/>
        <v>0</v>
      </c>
      <c r="W242" s="44" t="b">
        <f t="shared" si="94"/>
        <v>0</v>
      </c>
      <c r="X242" s="77" t="e">
        <f t="shared" si="88"/>
        <v>#DIV/0!</v>
      </c>
      <c r="Y242" s="180"/>
    </row>
    <row r="243" spans="2:25" x14ac:dyDescent="0.25">
      <c r="B243" s="231"/>
      <c r="C243" s="232"/>
      <c r="D243" s="234"/>
      <c r="E243" s="234"/>
      <c r="F243" s="235"/>
      <c r="G243" s="162">
        <f t="shared" si="83"/>
        <v>0</v>
      </c>
      <c r="H243" s="111">
        <f t="shared" si="81"/>
        <v>0</v>
      </c>
      <c r="I243" s="111">
        <f t="shared" si="80"/>
        <v>0</v>
      </c>
      <c r="J243" s="162">
        <f t="shared" si="84"/>
        <v>0</v>
      </c>
      <c r="K243" s="165">
        <f t="shared" si="85"/>
        <v>0</v>
      </c>
      <c r="L243" s="163">
        <f t="shared" si="82"/>
        <v>0</v>
      </c>
      <c r="M243" s="164" t="b">
        <f t="shared" si="89"/>
        <v>0</v>
      </c>
      <c r="N243" s="164" t="b">
        <f t="shared" si="90"/>
        <v>0</v>
      </c>
      <c r="O243" s="164" t="b">
        <f t="shared" si="91"/>
        <v>0</v>
      </c>
      <c r="P243" s="164" t="b">
        <f t="shared" si="92"/>
        <v>0</v>
      </c>
      <c r="Q243" s="166" t="b">
        <f t="shared" si="93"/>
        <v>0</v>
      </c>
      <c r="R243" s="166" t="b">
        <f t="shared" si="93"/>
        <v>0</v>
      </c>
      <c r="S243" s="166" t="b">
        <f t="shared" si="93"/>
        <v>0</v>
      </c>
      <c r="T243" s="166" t="b">
        <f t="shared" si="86"/>
        <v>0</v>
      </c>
      <c r="U243" s="166" t="b">
        <f t="shared" si="95"/>
        <v>0</v>
      </c>
      <c r="V243" s="44" t="b">
        <f t="shared" si="87"/>
        <v>0</v>
      </c>
      <c r="W243" s="44" t="b">
        <f t="shared" si="94"/>
        <v>0</v>
      </c>
      <c r="X243" s="77" t="e">
        <f t="shared" si="88"/>
        <v>#DIV/0!</v>
      </c>
      <c r="Y243" s="180"/>
    </row>
    <row r="244" spans="2:25" x14ac:dyDescent="0.25">
      <c r="B244" s="231"/>
      <c r="C244" s="232"/>
      <c r="D244" s="234"/>
      <c r="E244" s="234"/>
      <c r="F244" s="235"/>
      <c r="G244" s="162">
        <f t="shared" si="83"/>
        <v>0</v>
      </c>
      <c r="H244" s="111">
        <f t="shared" si="81"/>
        <v>0</v>
      </c>
      <c r="I244" s="111">
        <f t="shared" si="80"/>
        <v>0</v>
      </c>
      <c r="J244" s="162">
        <f t="shared" si="84"/>
        <v>0</v>
      </c>
      <c r="K244" s="165">
        <f t="shared" si="85"/>
        <v>0</v>
      </c>
      <c r="L244" s="163">
        <f t="shared" si="82"/>
        <v>0</v>
      </c>
      <c r="M244" s="164" t="b">
        <f t="shared" si="89"/>
        <v>0</v>
      </c>
      <c r="N244" s="164" t="b">
        <f t="shared" si="90"/>
        <v>0</v>
      </c>
      <c r="O244" s="164" t="b">
        <f t="shared" si="91"/>
        <v>0</v>
      </c>
      <c r="P244" s="164" t="b">
        <f t="shared" si="92"/>
        <v>0</v>
      </c>
      <c r="Q244" s="166" t="b">
        <f t="shared" si="93"/>
        <v>0</v>
      </c>
      <c r="R244" s="166" t="b">
        <f t="shared" si="93"/>
        <v>0</v>
      </c>
      <c r="S244" s="166" t="b">
        <f t="shared" si="93"/>
        <v>0</v>
      </c>
      <c r="T244" s="166" t="b">
        <f t="shared" si="86"/>
        <v>0</v>
      </c>
      <c r="U244" s="166" t="b">
        <f t="shared" si="95"/>
        <v>0</v>
      </c>
      <c r="V244" s="44" t="b">
        <f t="shared" si="87"/>
        <v>0</v>
      </c>
      <c r="W244" s="44" t="b">
        <f t="shared" si="94"/>
        <v>0</v>
      </c>
      <c r="X244" s="77" t="e">
        <f t="shared" si="88"/>
        <v>#DIV/0!</v>
      </c>
      <c r="Y244" s="180"/>
    </row>
    <row r="245" spans="2:25" x14ac:dyDescent="0.25">
      <c r="B245" s="231"/>
      <c r="C245" s="232"/>
      <c r="D245" s="234"/>
      <c r="E245" s="234"/>
      <c r="F245" s="235"/>
      <c r="G245" s="162">
        <f t="shared" si="83"/>
        <v>0</v>
      </c>
      <c r="H245" s="111">
        <f t="shared" si="81"/>
        <v>0</v>
      </c>
      <c r="I245" s="111">
        <f t="shared" si="80"/>
        <v>0</v>
      </c>
      <c r="J245" s="162">
        <f t="shared" si="84"/>
        <v>0</v>
      </c>
      <c r="K245" s="165">
        <f t="shared" si="85"/>
        <v>0</v>
      </c>
      <c r="L245" s="163">
        <f t="shared" si="82"/>
        <v>0</v>
      </c>
      <c r="M245" s="164" t="b">
        <f t="shared" si="89"/>
        <v>0</v>
      </c>
      <c r="N245" s="164" t="b">
        <f t="shared" si="90"/>
        <v>0</v>
      </c>
      <c r="O245" s="164" t="b">
        <f t="shared" si="91"/>
        <v>0</v>
      </c>
      <c r="P245" s="164" t="b">
        <f t="shared" si="92"/>
        <v>0</v>
      </c>
      <c r="Q245" s="166" t="b">
        <f t="shared" si="93"/>
        <v>0</v>
      </c>
      <c r="R245" s="166" t="b">
        <f t="shared" si="93"/>
        <v>0</v>
      </c>
      <c r="S245" s="166" t="b">
        <f t="shared" si="93"/>
        <v>0</v>
      </c>
      <c r="T245" s="166" t="b">
        <f t="shared" si="86"/>
        <v>0</v>
      </c>
      <c r="U245" s="166" t="b">
        <f t="shared" si="95"/>
        <v>0</v>
      </c>
      <c r="V245" s="44" t="b">
        <f t="shared" si="87"/>
        <v>0</v>
      </c>
      <c r="W245" s="44" t="b">
        <f t="shared" si="94"/>
        <v>0</v>
      </c>
      <c r="X245" s="77" t="e">
        <f t="shared" si="88"/>
        <v>#DIV/0!</v>
      </c>
      <c r="Y245" s="180"/>
    </row>
    <row r="246" spans="2:25" x14ac:dyDescent="0.25">
      <c r="B246" s="231"/>
      <c r="C246" s="232"/>
      <c r="D246" s="234"/>
      <c r="E246" s="234"/>
      <c r="F246" s="235"/>
      <c r="G246" s="162">
        <f t="shared" si="83"/>
        <v>0</v>
      </c>
      <c r="H246" s="111">
        <f t="shared" si="81"/>
        <v>0</v>
      </c>
      <c r="I246" s="111">
        <f t="shared" si="80"/>
        <v>0</v>
      </c>
      <c r="J246" s="162">
        <f t="shared" si="84"/>
        <v>0</v>
      </c>
      <c r="K246" s="165">
        <f t="shared" si="85"/>
        <v>0</v>
      </c>
      <c r="L246" s="163">
        <f t="shared" si="82"/>
        <v>0</v>
      </c>
      <c r="M246" s="164" t="b">
        <f t="shared" si="89"/>
        <v>0</v>
      </c>
      <c r="N246" s="164" t="b">
        <f t="shared" si="90"/>
        <v>0</v>
      </c>
      <c r="O246" s="164" t="b">
        <f t="shared" si="91"/>
        <v>0</v>
      </c>
      <c r="P246" s="164" t="b">
        <f t="shared" si="92"/>
        <v>0</v>
      </c>
      <c r="Q246" s="166" t="b">
        <f t="shared" si="93"/>
        <v>0</v>
      </c>
      <c r="R246" s="166" t="b">
        <f t="shared" si="93"/>
        <v>0</v>
      </c>
      <c r="S246" s="166" t="b">
        <f t="shared" si="93"/>
        <v>0</v>
      </c>
      <c r="T246" s="166" t="b">
        <f t="shared" si="86"/>
        <v>0</v>
      </c>
      <c r="U246" s="166" t="b">
        <f t="shared" si="95"/>
        <v>0</v>
      </c>
      <c r="V246" s="44" t="b">
        <f t="shared" si="87"/>
        <v>0</v>
      </c>
      <c r="W246" s="44" t="b">
        <f t="shared" si="94"/>
        <v>0</v>
      </c>
      <c r="X246" s="77" t="e">
        <f t="shared" si="88"/>
        <v>#DIV/0!</v>
      </c>
      <c r="Y246" s="180"/>
    </row>
    <row r="247" spans="2:25" x14ac:dyDescent="0.25">
      <c r="B247" s="231"/>
      <c r="C247" s="232"/>
      <c r="D247" s="234"/>
      <c r="E247" s="234"/>
      <c r="F247" s="235"/>
      <c r="G247" s="162">
        <f t="shared" si="83"/>
        <v>0</v>
      </c>
      <c r="H247" s="111">
        <f t="shared" si="81"/>
        <v>0</v>
      </c>
      <c r="I247" s="111">
        <f t="shared" si="80"/>
        <v>0</v>
      </c>
      <c r="J247" s="162">
        <f t="shared" si="84"/>
        <v>0</v>
      </c>
      <c r="K247" s="165">
        <f t="shared" si="85"/>
        <v>0</v>
      </c>
      <c r="L247" s="163">
        <f t="shared" si="82"/>
        <v>0</v>
      </c>
      <c r="M247" s="164" t="b">
        <f t="shared" si="89"/>
        <v>0</v>
      </c>
      <c r="N247" s="164" t="b">
        <f t="shared" si="90"/>
        <v>0</v>
      </c>
      <c r="O247" s="164" t="b">
        <f t="shared" si="91"/>
        <v>0</v>
      </c>
      <c r="P247" s="164" t="b">
        <f t="shared" si="92"/>
        <v>0</v>
      </c>
      <c r="Q247" s="166" t="b">
        <f t="shared" si="93"/>
        <v>0</v>
      </c>
      <c r="R247" s="166" t="b">
        <f t="shared" si="93"/>
        <v>0</v>
      </c>
      <c r="S247" s="166" t="b">
        <f t="shared" si="93"/>
        <v>0</v>
      </c>
      <c r="T247" s="166" t="b">
        <f t="shared" si="86"/>
        <v>0</v>
      </c>
      <c r="U247" s="166" t="b">
        <f t="shared" si="95"/>
        <v>0</v>
      </c>
      <c r="V247" s="44" t="b">
        <f t="shared" si="87"/>
        <v>0</v>
      </c>
      <c r="W247" s="44" t="b">
        <f t="shared" si="94"/>
        <v>0</v>
      </c>
      <c r="X247" s="77" t="e">
        <f t="shared" si="88"/>
        <v>#DIV/0!</v>
      </c>
      <c r="Y247" s="180"/>
    </row>
    <row r="248" spans="2:25" x14ac:dyDescent="0.25">
      <c r="B248" s="231"/>
      <c r="C248" s="232"/>
      <c r="D248" s="234"/>
      <c r="E248" s="234"/>
      <c r="F248" s="235"/>
      <c r="G248" s="162">
        <f t="shared" si="83"/>
        <v>0</v>
      </c>
      <c r="H248" s="111">
        <f t="shared" si="81"/>
        <v>0</v>
      </c>
      <c r="I248" s="111">
        <f t="shared" si="80"/>
        <v>0</v>
      </c>
      <c r="J248" s="162">
        <f t="shared" si="84"/>
        <v>0</v>
      </c>
      <c r="K248" s="165">
        <f t="shared" si="85"/>
        <v>0</v>
      </c>
      <c r="L248" s="163">
        <f t="shared" si="82"/>
        <v>0</v>
      </c>
      <c r="M248" s="164" t="b">
        <f t="shared" si="89"/>
        <v>0</v>
      </c>
      <c r="N248" s="164" t="b">
        <f t="shared" si="90"/>
        <v>0</v>
      </c>
      <c r="O248" s="164" t="b">
        <f t="shared" si="91"/>
        <v>0</v>
      </c>
      <c r="P248" s="164" t="b">
        <f t="shared" si="92"/>
        <v>0</v>
      </c>
      <c r="Q248" s="166" t="b">
        <f t="shared" si="93"/>
        <v>0</v>
      </c>
      <c r="R248" s="166" t="b">
        <f t="shared" si="93"/>
        <v>0</v>
      </c>
      <c r="S248" s="166" t="b">
        <f t="shared" si="93"/>
        <v>0</v>
      </c>
      <c r="T248" s="166" t="b">
        <f t="shared" si="86"/>
        <v>0</v>
      </c>
      <c r="U248" s="166" t="b">
        <f t="shared" si="95"/>
        <v>0</v>
      </c>
      <c r="V248" s="44" t="b">
        <f t="shared" si="87"/>
        <v>0</v>
      </c>
      <c r="W248" s="44" t="b">
        <f t="shared" si="94"/>
        <v>0</v>
      </c>
      <c r="X248" s="77" t="e">
        <f t="shared" si="88"/>
        <v>#DIV/0!</v>
      </c>
      <c r="Y248" s="180"/>
    </row>
    <row r="249" spans="2:25" x14ac:dyDescent="0.25">
      <c r="B249" s="231"/>
      <c r="C249" s="232"/>
      <c r="D249" s="234"/>
      <c r="E249" s="234"/>
      <c r="F249" s="235"/>
      <c r="G249" s="162">
        <f t="shared" si="83"/>
        <v>0</v>
      </c>
      <c r="H249" s="111">
        <f t="shared" si="81"/>
        <v>0</v>
      </c>
      <c r="I249" s="111">
        <f t="shared" si="80"/>
        <v>0</v>
      </c>
      <c r="J249" s="162">
        <f t="shared" si="84"/>
        <v>0</v>
      </c>
      <c r="K249" s="165">
        <f t="shared" si="85"/>
        <v>0</v>
      </c>
      <c r="L249" s="163">
        <f t="shared" si="82"/>
        <v>0</v>
      </c>
      <c r="M249" s="164" t="b">
        <f t="shared" si="89"/>
        <v>0</v>
      </c>
      <c r="N249" s="164" t="b">
        <f t="shared" si="90"/>
        <v>0</v>
      </c>
      <c r="O249" s="164" t="b">
        <f t="shared" si="91"/>
        <v>0</v>
      </c>
      <c r="P249" s="164" t="b">
        <f t="shared" si="92"/>
        <v>0</v>
      </c>
      <c r="Q249" s="166" t="b">
        <f t="shared" si="93"/>
        <v>0</v>
      </c>
      <c r="R249" s="166" t="b">
        <f t="shared" si="93"/>
        <v>0</v>
      </c>
      <c r="S249" s="166" t="b">
        <f t="shared" si="93"/>
        <v>0</v>
      </c>
      <c r="T249" s="166" t="b">
        <f t="shared" si="86"/>
        <v>0</v>
      </c>
      <c r="U249" s="166" t="b">
        <f t="shared" si="95"/>
        <v>0</v>
      </c>
      <c r="V249" s="44" t="b">
        <f t="shared" si="87"/>
        <v>0</v>
      </c>
      <c r="W249" s="44" t="b">
        <f t="shared" si="94"/>
        <v>0</v>
      </c>
      <c r="X249" s="77" t="e">
        <f t="shared" si="88"/>
        <v>#DIV/0!</v>
      </c>
      <c r="Y249" s="180"/>
    </row>
    <row r="250" spans="2:25" x14ac:dyDescent="0.25">
      <c r="B250" s="231"/>
      <c r="C250" s="232"/>
      <c r="D250" s="234"/>
      <c r="E250" s="234"/>
      <c r="F250" s="235"/>
      <c r="G250" s="162">
        <f t="shared" si="83"/>
        <v>0</v>
      </c>
      <c r="H250" s="111">
        <f t="shared" si="81"/>
        <v>0</v>
      </c>
      <c r="I250" s="111">
        <f t="shared" si="80"/>
        <v>0</v>
      </c>
      <c r="J250" s="162">
        <f t="shared" si="84"/>
        <v>0</v>
      </c>
      <c r="K250" s="165">
        <f t="shared" si="85"/>
        <v>0</v>
      </c>
      <c r="L250" s="163">
        <f t="shared" si="82"/>
        <v>0</v>
      </c>
      <c r="M250" s="164" t="b">
        <f t="shared" si="89"/>
        <v>0</v>
      </c>
      <c r="N250" s="164" t="b">
        <f t="shared" si="90"/>
        <v>0</v>
      </c>
      <c r="O250" s="164" t="b">
        <f t="shared" si="91"/>
        <v>0</v>
      </c>
      <c r="P250" s="164" t="b">
        <f t="shared" si="92"/>
        <v>0</v>
      </c>
      <c r="Q250" s="166" t="b">
        <f t="shared" si="93"/>
        <v>0</v>
      </c>
      <c r="R250" s="166" t="b">
        <f t="shared" si="93"/>
        <v>0</v>
      </c>
      <c r="S250" s="166" t="b">
        <f t="shared" si="93"/>
        <v>0</v>
      </c>
      <c r="T250" s="166" t="b">
        <f t="shared" si="86"/>
        <v>0</v>
      </c>
      <c r="U250" s="166" t="b">
        <f t="shared" si="95"/>
        <v>0</v>
      </c>
      <c r="V250" s="44" t="b">
        <f t="shared" si="87"/>
        <v>0</v>
      </c>
      <c r="W250" s="44" t="b">
        <f t="shared" si="94"/>
        <v>0</v>
      </c>
      <c r="X250" s="77" t="e">
        <f t="shared" si="88"/>
        <v>#DIV/0!</v>
      </c>
      <c r="Y250" s="180"/>
    </row>
    <row r="251" spans="2:25" x14ac:dyDescent="0.25">
      <c r="B251" s="231"/>
      <c r="C251" s="232"/>
      <c r="D251" s="234"/>
      <c r="E251" s="234"/>
      <c r="F251" s="235"/>
      <c r="G251" s="162">
        <f t="shared" si="83"/>
        <v>0</v>
      </c>
      <c r="H251" s="111">
        <f t="shared" si="81"/>
        <v>0</v>
      </c>
      <c r="I251" s="111">
        <f t="shared" si="80"/>
        <v>0</v>
      </c>
      <c r="J251" s="162">
        <f t="shared" si="84"/>
        <v>0</v>
      </c>
      <c r="K251" s="165">
        <f t="shared" si="85"/>
        <v>0</v>
      </c>
      <c r="L251" s="163">
        <f t="shared" si="82"/>
        <v>0</v>
      </c>
      <c r="M251" s="164" t="b">
        <f t="shared" si="89"/>
        <v>0</v>
      </c>
      <c r="N251" s="164" t="b">
        <f t="shared" si="90"/>
        <v>0</v>
      </c>
      <c r="O251" s="164" t="b">
        <f t="shared" si="91"/>
        <v>0</v>
      </c>
      <c r="P251" s="164" t="b">
        <f t="shared" si="92"/>
        <v>0</v>
      </c>
      <c r="Q251" s="166" t="b">
        <f t="shared" si="93"/>
        <v>0</v>
      </c>
      <c r="R251" s="166" t="b">
        <f t="shared" si="93"/>
        <v>0</v>
      </c>
      <c r="S251" s="166" t="b">
        <f t="shared" si="93"/>
        <v>0</v>
      </c>
      <c r="T251" s="166" t="b">
        <f t="shared" si="86"/>
        <v>0</v>
      </c>
      <c r="U251" s="166" t="b">
        <f t="shared" si="95"/>
        <v>0</v>
      </c>
      <c r="V251" s="44" t="b">
        <f t="shared" si="87"/>
        <v>0</v>
      </c>
      <c r="W251" s="44" t="b">
        <f t="shared" si="94"/>
        <v>0</v>
      </c>
      <c r="X251" s="77" t="e">
        <f t="shared" si="88"/>
        <v>#DIV/0!</v>
      </c>
      <c r="Y251" s="180"/>
    </row>
    <row r="252" spans="2:25" x14ac:dyDescent="0.25">
      <c r="B252" s="231"/>
      <c r="C252" s="232"/>
      <c r="D252" s="234"/>
      <c r="E252" s="234"/>
      <c r="F252" s="235"/>
      <c r="G252" s="162">
        <f t="shared" si="83"/>
        <v>0</v>
      </c>
      <c r="H252" s="111">
        <f t="shared" si="81"/>
        <v>0</v>
      </c>
      <c r="I252" s="111">
        <f t="shared" si="80"/>
        <v>0</v>
      </c>
      <c r="J252" s="162">
        <f t="shared" si="84"/>
        <v>0</v>
      </c>
      <c r="K252" s="165">
        <f t="shared" si="85"/>
        <v>0</v>
      </c>
      <c r="L252" s="163">
        <f t="shared" si="82"/>
        <v>0</v>
      </c>
      <c r="M252" s="164" t="b">
        <f t="shared" si="89"/>
        <v>0</v>
      </c>
      <c r="N252" s="164" t="b">
        <f t="shared" si="90"/>
        <v>0</v>
      </c>
      <c r="O252" s="164" t="b">
        <f t="shared" si="91"/>
        <v>0</v>
      </c>
      <c r="P252" s="164" t="b">
        <f t="shared" si="92"/>
        <v>0</v>
      </c>
      <c r="Q252" s="166" t="b">
        <f t="shared" si="93"/>
        <v>0</v>
      </c>
      <c r="R252" s="166" t="b">
        <f t="shared" si="93"/>
        <v>0</v>
      </c>
      <c r="S252" s="166" t="b">
        <f t="shared" si="93"/>
        <v>0</v>
      </c>
      <c r="T252" s="166" t="b">
        <f t="shared" si="86"/>
        <v>0</v>
      </c>
      <c r="U252" s="166" t="b">
        <f t="shared" si="95"/>
        <v>0</v>
      </c>
      <c r="V252" s="44" t="b">
        <f t="shared" si="87"/>
        <v>0</v>
      </c>
      <c r="W252" s="44" t="b">
        <f t="shared" si="94"/>
        <v>0</v>
      </c>
      <c r="X252" s="77" t="e">
        <f t="shared" si="88"/>
        <v>#DIV/0!</v>
      </c>
      <c r="Y252" s="180"/>
    </row>
    <row r="253" spans="2:25" x14ac:dyDescent="0.25">
      <c r="B253" s="231"/>
      <c r="C253" s="232"/>
      <c r="D253" s="234"/>
      <c r="E253" s="234"/>
      <c r="F253" s="235"/>
      <c r="G253" s="162">
        <f t="shared" si="83"/>
        <v>0</v>
      </c>
      <c r="H253" s="111">
        <f t="shared" si="81"/>
        <v>0</v>
      </c>
      <c r="I253" s="111">
        <f t="shared" si="80"/>
        <v>0</v>
      </c>
      <c r="J253" s="162">
        <f t="shared" si="84"/>
        <v>0</v>
      </c>
      <c r="K253" s="165">
        <f t="shared" si="85"/>
        <v>0</v>
      </c>
      <c r="L253" s="163">
        <f t="shared" si="82"/>
        <v>0</v>
      </c>
      <c r="M253" s="164" t="b">
        <f t="shared" si="89"/>
        <v>0</v>
      </c>
      <c r="N253" s="164" t="b">
        <f t="shared" si="90"/>
        <v>0</v>
      </c>
      <c r="O253" s="164" t="b">
        <f t="shared" si="91"/>
        <v>0</v>
      </c>
      <c r="P253" s="164" t="b">
        <f t="shared" si="92"/>
        <v>0</v>
      </c>
      <c r="Q253" s="166" t="b">
        <f t="shared" si="93"/>
        <v>0</v>
      </c>
      <c r="R253" s="166" t="b">
        <f t="shared" si="93"/>
        <v>0</v>
      </c>
      <c r="S253" s="166" t="b">
        <f t="shared" si="93"/>
        <v>0</v>
      </c>
      <c r="T253" s="166" t="b">
        <f t="shared" si="86"/>
        <v>0</v>
      </c>
      <c r="U253" s="166" t="b">
        <f t="shared" si="95"/>
        <v>0</v>
      </c>
      <c r="V253" s="44" t="b">
        <f t="shared" si="87"/>
        <v>0</v>
      </c>
      <c r="W253" s="44" t="b">
        <f t="shared" si="94"/>
        <v>0</v>
      </c>
      <c r="X253" s="77" t="e">
        <f t="shared" si="88"/>
        <v>#DIV/0!</v>
      </c>
      <c r="Y253" s="180"/>
    </row>
    <row r="254" spans="2:25" x14ac:dyDescent="0.25">
      <c r="B254" s="231"/>
      <c r="C254" s="232"/>
      <c r="D254" s="234"/>
      <c r="E254" s="234"/>
      <c r="F254" s="235"/>
      <c r="G254" s="162">
        <f t="shared" si="83"/>
        <v>0</v>
      </c>
      <c r="H254" s="111">
        <f t="shared" si="81"/>
        <v>0</v>
      </c>
      <c r="I254" s="111">
        <f t="shared" si="80"/>
        <v>0</v>
      </c>
      <c r="J254" s="162">
        <f t="shared" si="84"/>
        <v>0</v>
      </c>
      <c r="K254" s="165">
        <f t="shared" si="85"/>
        <v>0</v>
      </c>
      <c r="L254" s="163">
        <f t="shared" si="82"/>
        <v>0</v>
      </c>
      <c r="M254" s="164" t="b">
        <f t="shared" si="89"/>
        <v>0</v>
      </c>
      <c r="N254" s="164" t="b">
        <f t="shared" si="90"/>
        <v>0</v>
      </c>
      <c r="O254" s="164" t="b">
        <f t="shared" si="91"/>
        <v>0</v>
      </c>
      <c r="P254" s="164" t="b">
        <f t="shared" si="92"/>
        <v>0</v>
      </c>
      <c r="Q254" s="166" t="b">
        <f t="shared" si="93"/>
        <v>0</v>
      </c>
      <c r="R254" s="166" t="b">
        <f t="shared" si="93"/>
        <v>0</v>
      </c>
      <c r="S254" s="166" t="b">
        <f t="shared" si="93"/>
        <v>0</v>
      </c>
      <c r="T254" s="166" t="b">
        <f t="shared" si="86"/>
        <v>0</v>
      </c>
      <c r="U254" s="166" t="b">
        <f t="shared" si="95"/>
        <v>0</v>
      </c>
      <c r="V254" s="44" t="b">
        <f t="shared" si="87"/>
        <v>0</v>
      </c>
      <c r="W254" s="44" t="b">
        <f t="shared" si="94"/>
        <v>0</v>
      </c>
      <c r="X254" s="77" t="e">
        <f t="shared" si="88"/>
        <v>#DIV/0!</v>
      </c>
      <c r="Y254" s="180"/>
    </row>
    <row r="255" spans="2:25" x14ac:dyDescent="0.25">
      <c r="B255" s="231"/>
      <c r="C255" s="232"/>
      <c r="D255" s="234"/>
      <c r="E255" s="234"/>
      <c r="F255" s="235"/>
      <c r="G255" s="162">
        <f t="shared" si="83"/>
        <v>0</v>
      </c>
      <c r="H255" s="111">
        <f t="shared" si="81"/>
        <v>0</v>
      </c>
      <c r="I255" s="111">
        <f t="shared" si="80"/>
        <v>0</v>
      </c>
      <c r="J255" s="162">
        <f t="shared" si="84"/>
        <v>0</v>
      </c>
      <c r="K255" s="165">
        <f t="shared" si="85"/>
        <v>0</v>
      </c>
      <c r="L255" s="163">
        <f t="shared" si="82"/>
        <v>0</v>
      </c>
      <c r="M255" s="164" t="b">
        <f t="shared" si="89"/>
        <v>0</v>
      </c>
      <c r="N255" s="164" t="b">
        <f t="shared" si="90"/>
        <v>0</v>
      </c>
      <c r="O255" s="164" t="b">
        <f t="shared" si="91"/>
        <v>0</v>
      </c>
      <c r="P255" s="164" t="b">
        <f t="shared" si="92"/>
        <v>0</v>
      </c>
      <c r="Q255" s="166" t="b">
        <f t="shared" si="93"/>
        <v>0</v>
      </c>
      <c r="R255" s="166" t="b">
        <f t="shared" si="93"/>
        <v>0</v>
      </c>
      <c r="S255" s="166" t="b">
        <f t="shared" si="93"/>
        <v>0</v>
      </c>
      <c r="T255" s="166" t="b">
        <f t="shared" si="86"/>
        <v>0</v>
      </c>
      <c r="U255" s="166" t="b">
        <f t="shared" si="95"/>
        <v>0</v>
      </c>
      <c r="V255" s="44" t="b">
        <f t="shared" si="87"/>
        <v>0</v>
      </c>
      <c r="W255" s="44" t="b">
        <f t="shared" si="94"/>
        <v>0</v>
      </c>
      <c r="X255" s="77" t="e">
        <f t="shared" si="88"/>
        <v>#DIV/0!</v>
      </c>
      <c r="Y255" s="180"/>
    </row>
    <row r="256" spans="2:25" x14ac:dyDescent="0.25">
      <c r="B256" s="231"/>
      <c r="C256" s="232"/>
      <c r="D256" s="234"/>
      <c r="E256" s="234"/>
      <c r="F256" s="235"/>
      <c r="G256" s="162">
        <f t="shared" si="83"/>
        <v>0</v>
      </c>
      <c r="H256" s="111">
        <f t="shared" si="81"/>
        <v>0</v>
      </c>
      <c r="I256" s="111">
        <f t="shared" si="80"/>
        <v>0</v>
      </c>
      <c r="J256" s="162">
        <f t="shared" si="84"/>
        <v>0</v>
      </c>
      <c r="K256" s="165">
        <f t="shared" si="85"/>
        <v>0</v>
      </c>
      <c r="L256" s="163">
        <f t="shared" si="82"/>
        <v>0</v>
      </c>
      <c r="M256" s="164" t="b">
        <f t="shared" si="89"/>
        <v>0</v>
      </c>
      <c r="N256" s="164" t="b">
        <f t="shared" si="90"/>
        <v>0</v>
      </c>
      <c r="O256" s="164" t="b">
        <f t="shared" si="91"/>
        <v>0</v>
      </c>
      <c r="P256" s="164" t="b">
        <f t="shared" si="92"/>
        <v>0</v>
      </c>
      <c r="Q256" s="166" t="b">
        <f t="shared" si="93"/>
        <v>0</v>
      </c>
      <c r="R256" s="166" t="b">
        <f t="shared" si="93"/>
        <v>0</v>
      </c>
      <c r="S256" s="166" t="b">
        <f t="shared" si="93"/>
        <v>0</v>
      </c>
      <c r="T256" s="166" t="b">
        <f t="shared" si="86"/>
        <v>0</v>
      </c>
      <c r="U256" s="166" t="b">
        <f t="shared" si="95"/>
        <v>0</v>
      </c>
      <c r="V256" s="44" t="b">
        <f t="shared" si="87"/>
        <v>0</v>
      </c>
      <c r="W256" s="44" t="b">
        <f t="shared" si="94"/>
        <v>0</v>
      </c>
      <c r="X256" s="77" t="e">
        <f t="shared" si="88"/>
        <v>#DIV/0!</v>
      </c>
      <c r="Y256" s="180"/>
    </row>
    <row r="257" spans="2:25" x14ac:dyDescent="0.25">
      <c r="B257" s="231"/>
      <c r="C257" s="232"/>
      <c r="D257" s="234"/>
      <c r="E257" s="234"/>
      <c r="F257" s="235"/>
      <c r="G257" s="162">
        <f t="shared" si="83"/>
        <v>0</v>
      </c>
      <c r="H257" s="111">
        <f t="shared" si="81"/>
        <v>0</v>
      </c>
      <c r="I257" s="111">
        <f t="shared" si="80"/>
        <v>0</v>
      </c>
      <c r="J257" s="162">
        <f t="shared" si="84"/>
        <v>0</v>
      </c>
      <c r="K257" s="165">
        <f t="shared" si="85"/>
        <v>0</v>
      </c>
      <c r="L257" s="163">
        <f t="shared" si="82"/>
        <v>0</v>
      </c>
      <c r="M257" s="164" t="b">
        <f t="shared" si="89"/>
        <v>0</v>
      </c>
      <c r="N257" s="164" t="b">
        <f t="shared" si="90"/>
        <v>0</v>
      </c>
      <c r="O257" s="164" t="b">
        <f t="shared" si="91"/>
        <v>0</v>
      </c>
      <c r="P257" s="164" t="b">
        <f t="shared" si="92"/>
        <v>0</v>
      </c>
      <c r="Q257" s="166" t="b">
        <f t="shared" si="93"/>
        <v>0</v>
      </c>
      <c r="R257" s="166" t="b">
        <f t="shared" si="93"/>
        <v>0</v>
      </c>
      <c r="S257" s="166" t="b">
        <f t="shared" si="93"/>
        <v>0</v>
      </c>
      <c r="T257" s="166" t="b">
        <f t="shared" si="86"/>
        <v>0</v>
      </c>
      <c r="U257" s="166" t="b">
        <f t="shared" si="95"/>
        <v>0</v>
      </c>
      <c r="V257" s="44" t="b">
        <f t="shared" si="87"/>
        <v>0</v>
      </c>
      <c r="W257" s="44" t="b">
        <f t="shared" si="94"/>
        <v>0</v>
      </c>
      <c r="X257" s="77" t="e">
        <f t="shared" si="88"/>
        <v>#DIV/0!</v>
      </c>
      <c r="Y257" s="180"/>
    </row>
    <row r="258" spans="2:25" x14ac:dyDescent="0.25">
      <c r="B258" s="231"/>
      <c r="C258" s="232"/>
      <c r="D258" s="234"/>
      <c r="E258" s="234"/>
      <c r="F258" s="235"/>
      <c r="G258" s="162">
        <f t="shared" si="83"/>
        <v>0</v>
      </c>
      <c r="H258" s="111">
        <f t="shared" si="81"/>
        <v>0</v>
      </c>
      <c r="I258" s="111">
        <f t="shared" si="80"/>
        <v>0</v>
      </c>
      <c r="J258" s="162">
        <f t="shared" si="84"/>
        <v>0</v>
      </c>
      <c r="K258" s="165">
        <f t="shared" si="85"/>
        <v>0</v>
      </c>
      <c r="L258" s="163">
        <f t="shared" si="82"/>
        <v>0</v>
      </c>
      <c r="M258" s="164" t="b">
        <f t="shared" si="89"/>
        <v>0</v>
      </c>
      <c r="N258" s="164" t="b">
        <f t="shared" si="90"/>
        <v>0</v>
      </c>
      <c r="O258" s="164" t="b">
        <f t="shared" si="91"/>
        <v>0</v>
      </c>
      <c r="P258" s="164" t="b">
        <f t="shared" si="92"/>
        <v>0</v>
      </c>
      <c r="Q258" s="166" t="b">
        <f t="shared" si="93"/>
        <v>0</v>
      </c>
      <c r="R258" s="166" t="b">
        <f t="shared" si="93"/>
        <v>0</v>
      </c>
      <c r="S258" s="166" t="b">
        <f t="shared" si="93"/>
        <v>0</v>
      </c>
      <c r="T258" s="166" t="b">
        <f t="shared" si="86"/>
        <v>0</v>
      </c>
      <c r="U258" s="166" t="b">
        <f t="shared" si="95"/>
        <v>0</v>
      </c>
      <c r="V258" s="44" t="b">
        <f t="shared" si="87"/>
        <v>0</v>
      </c>
      <c r="W258" s="44" t="b">
        <f t="shared" si="94"/>
        <v>0</v>
      </c>
      <c r="X258" s="77" t="e">
        <f t="shared" si="88"/>
        <v>#DIV/0!</v>
      </c>
      <c r="Y258" s="180"/>
    </row>
    <row r="259" spans="2:25" x14ac:dyDescent="0.25">
      <c r="B259" s="231"/>
      <c r="C259" s="232"/>
      <c r="D259" s="234"/>
      <c r="E259" s="234"/>
      <c r="F259" s="235"/>
      <c r="G259" s="162">
        <f t="shared" si="83"/>
        <v>0</v>
      </c>
      <c r="H259" s="111">
        <f t="shared" si="81"/>
        <v>0</v>
      </c>
      <c r="I259" s="111">
        <f t="shared" si="80"/>
        <v>0</v>
      </c>
      <c r="J259" s="162">
        <f t="shared" si="84"/>
        <v>0</v>
      </c>
      <c r="K259" s="165">
        <f t="shared" si="85"/>
        <v>0</v>
      </c>
      <c r="L259" s="163">
        <f t="shared" si="82"/>
        <v>0</v>
      </c>
      <c r="M259" s="164" t="b">
        <f t="shared" si="89"/>
        <v>0</v>
      </c>
      <c r="N259" s="164" t="b">
        <f t="shared" si="90"/>
        <v>0</v>
      </c>
      <c r="O259" s="164" t="b">
        <f t="shared" si="91"/>
        <v>0</v>
      </c>
      <c r="P259" s="164" t="b">
        <f t="shared" si="92"/>
        <v>0</v>
      </c>
      <c r="Q259" s="166" t="b">
        <f t="shared" si="93"/>
        <v>0</v>
      </c>
      <c r="R259" s="166" t="b">
        <f t="shared" si="93"/>
        <v>0</v>
      </c>
      <c r="S259" s="166" t="b">
        <f t="shared" si="93"/>
        <v>0</v>
      </c>
      <c r="T259" s="166" t="b">
        <f t="shared" si="86"/>
        <v>0</v>
      </c>
      <c r="U259" s="166" t="b">
        <f t="shared" si="95"/>
        <v>0</v>
      </c>
      <c r="V259" s="44" t="b">
        <f t="shared" si="87"/>
        <v>0</v>
      </c>
      <c r="W259" s="44" t="b">
        <f t="shared" si="94"/>
        <v>0</v>
      </c>
      <c r="X259" s="77" t="e">
        <f t="shared" si="88"/>
        <v>#DIV/0!</v>
      </c>
      <c r="Y259" s="180"/>
    </row>
    <row r="260" spans="2:25" x14ac:dyDescent="0.25">
      <c r="B260" s="231"/>
      <c r="C260" s="232"/>
      <c r="D260" s="234"/>
      <c r="E260" s="234"/>
      <c r="F260" s="235"/>
      <c r="G260" s="162">
        <f t="shared" si="83"/>
        <v>0</v>
      </c>
      <c r="H260" s="111">
        <f t="shared" si="81"/>
        <v>0</v>
      </c>
      <c r="I260" s="111">
        <f t="shared" si="80"/>
        <v>0</v>
      </c>
      <c r="J260" s="162">
        <f t="shared" si="84"/>
        <v>0</v>
      </c>
      <c r="K260" s="165">
        <f t="shared" si="85"/>
        <v>0</v>
      </c>
      <c r="L260" s="163">
        <f t="shared" si="82"/>
        <v>0</v>
      </c>
      <c r="M260" s="164" t="b">
        <f t="shared" si="89"/>
        <v>0</v>
      </c>
      <c r="N260" s="164" t="b">
        <f t="shared" si="90"/>
        <v>0</v>
      </c>
      <c r="O260" s="164" t="b">
        <f t="shared" si="91"/>
        <v>0</v>
      </c>
      <c r="P260" s="164" t="b">
        <f t="shared" si="92"/>
        <v>0</v>
      </c>
      <c r="Q260" s="166" t="b">
        <f t="shared" si="93"/>
        <v>0</v>
      </c>
      <c r="R260" s="166" t="b">
        <f t="shared" si="93"/>
        <v>0</v>
      </c>
      <c r="S260" s="166" t="b">
        <f t="shared" si="93"/>
        <v>0</v>
      </c>
      <c r="T260" s="166" t="b">
        <f t="shared" si="86"/>
        <v>0</v>
      </c>
      <c r="U260" s="166" t="b">
        <f t="shared" si="95"/>
        <v>0</v>
      </c>
      <c r="V260" s="44" t="b">
        <f t="shared" si="87"/>
        <v>0</v>
      </c>
      <c r="W260" s="44" t="b">
        <f t="shared" si="94"/>
        <v>0</v>
      </c>
      <c r="X260" s="77" t="e">
        <f t="shared" si="88"/>
        <v>#DIV/0!</v>
      </c>
      <c r="Y260" s="180"/>
    </row>
    <row r="261" spans="2:25" x14ac:dyDescent="0.25">
      <c r="B261" s="231"/>
      <c r="C261" s="232"/>
      <c r="D261" s="234"/>
      <c r="E261" s="234"/>
      <c r="F261" s="235"/>
      <c r="G261" s="162">
        <f t="shared" si="83"/>
        <v>0</v>
      </c>
      <c r="H261" s="111">
        <f t="shared" si="81"/>
        <v>0</v>
      </c>
      <c r="I261" s="111">
        <f t="shared" si="80"/>
        <v>0</v>
      </c>
      <c r="J261" s="162">
        <f t="shared" si="84"/>
        <v>0</v>
      </c>
      <c r="K261" s="165">
        <f t="shared" si="85"/>
        <v>0</v>
      </c>
      <c r="L261" s="163">
        <f t="shared" si="82"/>
        <v>0</v>
      </c>
      <c r="M261" s="164" t="b">
        <f t="shared" si="89"/>
        <v>0</v>
      </c>
      <c r="N261" s="164" t="b">
        <f t="shared" si="90"/>
        <v>0</v>
      </c>
      <c r="O261" s="164" t="b">
        <f t="shared" si="91"/>
        <v>0</v>
      </c>
      <c r="P261" s="164" t="b">
        <f t="shared" si="92"/>
        <v>0</v>
      </c>
      <c r="Q261" s="166" t="b">
        <f t="shared" si="93"/>
        <v>0</v>
      </c>
      <c r="R261" s="166" t="b">
        <f t="shared" si="93"/>
        <v>0</v>
      </c>
      <c r="S261" s="166" t="b">
        <f t="shared" si="93"/>
        <v>0</v>
      </c>
      <c r="T261" s="166" t="b">
        <f t="shared" si="86"/>
        <v>0</v>
      </c>
      <c r="U261" s="166" t="b">
        <f t="shared" si="95"/>
        <v>0</v>
      </c>
      <c r="V261" s="44" t="b">
        <f t="shared" si="87"/>
        <v>0</v>
      </c>
      <c r="W261" s="44" t="b">
        <f t="shared" si="94"/>
        <v>0</v>
      </c>
      <c r="X261" s="77" t="e">
        <f t="shared" si="88"/>
        <v>#DIV/0!</v>
      </c>
      <c r="Y261" s="180"/>
    </row>
    <row r="262" spans="2:25" x14ac:dyDescent="0.25">
      <c r="B262" s="231"/>
      <c r="C262" s="232"/>
      <c r="D262" s="234"/>
      <c r="E262" s="234"/>
      <c r="F262" s="235"/>
      <c r="G262" s="162">
        <f t="shared" si="83"/>
        <v>0</v>
      </c>
      <c r="H262" s="111">
        <f t="shared" si="81"/>
        <v>0</v>
      </c>
      <c r="I262" s="111">
        <f t="shared" si="80"/>
        <v>0</v>
      </c>
      <c r="J262" s="162">
        <f t="shared" si="84"/>
        <v>0</v>
      </c>
      <c r="K262" s="165">
        <f t="shared" si="85"/>
        <v>0</v>
      </c>
      <c r="L262" s="163">
        <f t="shared" si="82"/>
        <v>0</v>
      </c>
      <c r="M262" s="164" t="b">
        <f t="shared" si="89"/>
        <v>0</v>
      </c>
      <c r="N262" s="164" t="b">
        <f t="shared" si="90"/>
        <v>0</v>
      </c>
      <c r="O262" s="164" t="b">
        <f t="shared" si="91"/>
        <v>0</v>
      </c>
      <c r="P262" s="164" t="b">
        <f t="shared" si="92"/>
        <v>0</v>
      </c>
      <c r="Q262" s="166" t="b">
        <f t="shared" si="93"/>
        <v>0</v>
      </c>
      <c r="R262" s="166" t="b">
        <f t="shared" si="93"/>
        <v>0</v>
      </c>
      <c r="S262" s="166" t="b">
        <f t="shared" si="93"/>
        <v>0</v>
      </c>
      <c r="T262" s="166" t="b">
        <f t="shared" si="86"/>
        <v>0</v>
      </c>
      <c r="U262" s="166" t="b">
        <f t="shared" si="95"/>
        <v>0</v>
      </c>
      <c r="V262" s="44" t="b">
        <f t="shared" si="87"/>
        <v>0</v>
      </c>
      <c r="W262" s="44" t="b">
        <f t="shared" si="94"/>
        <v>0</v>
      </c>
      <c r="X262" s="77" t="e">
        <f t="shared" si="88"/>
        <v>#DIV/0!</v>
      </c>
      <c r="Y262" s="180"/>
    </row>
    <row r="263" spans="2:25" x14ac:dyDescent="0.25">
      <c r="B263" s="231"/>
      <c r="C263" s="232"/>
      <c r="D263" s="234"/>
      <c r="E263" s="234"/>
      <c r="F263" s="235"/>
      <c r="G263" s="162">
        <f t="shared" si="83"/>
        <v>0</v>
      </c>
      <c r="H263" s="111">
        <f t="shared" si="81"/>
        <v>0</v>
      </c>
      <c r="I263" s="111">
        <f t="shared" si="80"/>
        <v>0</v>
      </c>
      <c r="J263" s="162">
        <f t="shared" si="84"/>
        <v>0</v>
      </c>
      <c r="K263" s="165">
        <f t="shared" si="85"/>
        <v>0</v>
      </c>
      <c r="L263" s="163">
        <f t="shared" si="82"/>
        <v>0</v>
      </c>
      <c r="M263" s="164" t="b">
        <f t="shared" si="89"/>
        <v>0</v>
      </c>
      <c r="N263" s="164" t="b">
        <f t="shared" si="90"/>
        <v>0</v>
      </c>
      <c r="O263" s="164" t="b">
        <f t="shared" si="91"/>
        <v>0</v>
      </c>
      <c r="P263" s="164" t="b">
        <f t="shared" si="92"/>
        <v>0</v>
      </c>
      <c r="Q263" s="166" t="b">
        <f t="shared" si="93"/>
        <v>0</v>
      </c>
      <c r="R263" s="166" t="b">
        <f t="shared" si="93"/>
        <v>0</v>
      </c>
      <c r="S263" s="166" t="b">
        <f t="shared" si="93"/>
        <v>0</v>
      </c>
      <c r="T263" s="166" t="b">
        <f t="shared" si="86"/>
        <v>0</v>
      </c>
      <c r="U263" s="166" t="b">
        <f t="shared" si="95"/>
        <v>0</v>
      </c>
      <c r="V263" s="44" t="b">
        <f t="shared" si="87"/>
        <v>0</v>
      </c>
      <c r="W263" s="44" t="b">
        <f t="shared" si="94"/>
        <v>0</v>
      </c>
      <c r="X263" s="77" t="e">
        <f t="shared" si="88"/>
        <v>#DIV/0!</v>
      </c>
      <c r="Y263" s="180"/>
    </row>
    <row r="264" spans="2:25" x14ac:dyDescent="0.25">
      <c r="B264" s="231"/>
      <c r="C264" s="232"/>
      <c r="D264" s="234"/>
      <c r="E264" s="234"/>
      <c r="F264" s="235"/>
      <c r="G264" s="162">
        <f t="shared" si="83"/>
        <v>0</v>
      </c>
      <c r="H264" s="111">
        <f t="shared" si="81"/>
        <v>0</v>
      </c>
      <c r="I264" s="111">
        <f t="shared" ref="I264:I327" si="96">IF(F264&gt;0,MAX(E264-iL_,0)+MAX(0,H263-H264),0)</f>
        <v>0</v>
      </c>
      <c r="J264" s="162">
        <f t="shared" si="84"/>
        <v>0</v>
      </c>
      <c r="K264" s="165">
        <f t="shared" si="85"/>
        <v>0</v>
      </c>
      <c r="L264" s="163">
        <f t="shared" si="82"/>
        <v>0</v>
      </c>
      <c r="M264" s="164" t="b">
        <f t="shared" si="89"/>
        <v>0</v>
      </c>
      <c r="N264" s="164" t="b">
        <f t="shared" si="90"/>
        <v>0</v>
      </c>
      <c r="O264" s="164" t="b">
        <f t="shared" si="91"/>
        <v>0</v>
      </c>
      <c r="P264" s="164" t="b">
        <f t="shared" si="92"/>
        <v>0</v>
      </c>
      <c r="Q264" s="166" t="b">
        <f t="shared" si="93"/>
        <v>0</v>
      </c>
      <c r="R264" s="166" t="b">
        <f t="shared" si="93"/>
        <v>0</v>
      </c>
      <c r="S264" s="166" t="b">
        <f t="shared" si="93"/>
        <v>0</v>
      </c>
      <c r="T264" s="166" t="b">
        <f t="shared" si="86"/>
        <v>0</v>
      </c>
      <c r="U264" s="166" t="b">
        <f t="shared" si="95"/>
        <v>0</v>
      </c>
      <c r="V264" s="44" t="b">
        <f t="shared" si="87"/>
        <v>0</v>
      </c>
      <c r="W264" s="44" t="b">
        <f t="shared" si="94"/>
        <v>0</v>
      </c>
      <c r="X264" s="77" t="e">
        <f t="shared" si="88"/>
        <v>#DIV/0!</v>
      </c>
      <c r="Y264" s="180"/>
    </row>
    <row r="265" spans="2:25" x14ac:dyDescent="0.25">
      <c r="B265" s="231"/>
      <c r="C265" s="232"/>
      <c r="D265" s="234"/>
      <c r="E265" s="234"/>
      <c r="F265" s="235"/>
      <c r="G265" s="162">
        <f t="shared" si="83"/>
        <v>0</v>
      </c>
      <c r="H265" s="111">
        <f t="shared" ref="H265:H328" si="97">IF(F265&lt;=0,E265+H264,MAX(0,H264-F265*3))</f>
        <v>0</v>
      </c>
      <c r="I265" s="111">
        <f t="shared" si="96"/>
        <v>0</v>
      </c>
      <c r="J265" s="162">
        <f t="shared" si="84"/>
        <v>0</v>
      </c>
      <c r="K265" s="165">
        <f t="shared" si="85"/>
        <v>0</v>
      </c>
      <c r="L265" s="163">
        <f t="shared" ref="L265:L328" si="98">IF(K265=1,L264+1,L264)</f>
        <v>0</v>
      </c>
      <c r="M265" s="164" t="b">
        <f t="shared" si="89"/>
        <v>0</v>
      </c>
      <c r="N265" s="164" t="b">
        <f t="shared" si="90"/>
        <v>0</v>
      </c>
      <c r="O265" s="164" t="b">
        <f t="shared" si="91"/>
        <v>0</v>
      </c>
      <c r="P265" s="164" t="b">
        <f t="shared" si="92"/>
        <v>0</v>
      </c>
      <c r="Q265" s="166" t="b">
        <f t="shared" si="93"/>
        <v>0</v>
      </c>
      <c r="R265" s="166" t="b">
        <f t="shared" si="93"/>
        <v>0</v>
      </c>
      <c r="S265" s="166" t="b">
        <f t="shared" si="93"/>
        <v>0</v>
      </c>
      <c r="T265" s="166" t="b">
        <f t="shared" si="86"/>
        <v>0</v>
      </c>
      <c r="U265" s="166" t="b">
        <f t="shared" si="95"/>
        <v>0</v>
      </c>
      <c r="V265" s="44" t="b">
        <f t="shared" si="87"/>
        <v>0</v>
      </c>
      <c r="W265" s="44" t="b">
        <f t="shared" si="94"/>
        <v>0</v>
      </c>
      <c r="X265" s="77" t="e">
        <f t="shared" si="88"/>
        <v>#DIV/0!</v>
      </c>
      <c r="Y265" s="180"/>
    </row>
    <row r="266" spans="2:25" x14ac:dyDescent="0.25">
      <c r="B266" s="231"/>
      <c r="C266" s="232"/>
      <c r="D266" s="234"/>
      <c r="E266" s="234"/>
      <c r="F266" s="235"/>
      <c r="G266" s="162">
        <f t="shared" si="83"/>
        <v>0</v>
      </c>
      <c r="H266" s="111">
        <f t="shared" si="97"/>
        <v>0</v>
      </c>
      <c r="I266" s="111">
        <f t="shared" si="96"/>
        <v>0</v>
      </c>
      <c r="J266" s="162">
        <f t="shared" si="84"/>
        <v>0</v>
      </c>
      <c r="K266" s="165">
        <f t="shared" si="85"/>
        <v>0</v>
      </c>
      <c r="L266" s="163">
        <f t="shared" si="98"/>
        <v>0</v>
      </c>
      <c r="M266" s="164" t="b">
        <f t="shared" si="89"/>
        <v>0</v>
      </c>
      <c r="N266" s="164" t="b">
        <f t="shared" si="90"/>
        <v>0</v>
      </c>
      <c r="O266" s="164" t="b">
        <f t="shared" si="91"/>
        <v>0</v>
      </c>
      <c r="P266" s="164" t="b">
        <f t="shared" si="92"/>
        <v>0</v>
      </c>
      <c r="Q266" s="166" t="b">
        <f t="shared" si="93"/>
        <v>0</v>
      </c>
      <c r="R266" s="166" t="b">
        <f t="shared" si="93"/>
        <v>0</v>
      </c>
      <c r="S266" s="166" t="b">
        <f t="shared" si="93"/>
        <v>0</v>
      </c>
      <c r="T266" s="166" t="b">
        <f t="shared" si="86"/>
        <v>0</v>
      </c>
      <c r="U266" s="166" t="b">
        <f t="shared" si="95"/>
        <v>0</v>
      </c>
      <c r="V266" s="44" t="b">
        <f t="shared" si="87"/>
        <v>0</v>
      </c>
      <c r="W266" s="44" t="b">
        <f t="shared" si="94"/>
        <v>0</v>
      </c>
      <c r="X266" s="77" t="e">
        <f t="shared" si="88"/>
        <v>#DIV/0!</v>
      </c>
      <c r="Y266" s="180"/>
    </row>
    <row r="267" spans="2:25" x14ac:dyDescent="0.25">
      <c r="B267" s="231"/>
      <c r="C267" s="232"/>
      <c r="D267" s="234"/>
      <c r="E267" s="234"/>
      <c r="F267" s="235"/>
      <c r="G267" s="162">
        <f t="shared" ref="G267:G330" si="99">IF(K267=1,D266,IF(K267&gt;0,G266,D267))</f>
        <v>0</v>
      </c>
      <c r="H267" s="111">
        <f t="shared" si="97"/>
        <v>0</v>
      </c>
      <c r="I267" s="111">
        <f t="shared" si="96"/>
        <v>0</v>
      </c>
      <c r="J267" s="162">
        <f t="shared" ref="J267:J330" si="100">D267-G267</f>
        <v>0</v>
      </c>
      <c r="K267" s="165">
        <f t="shared" ref="K267:K330" si="101">IF(AND(K266&gt;0,K266&lt;4),K266+1,IF(AND(I267&gt;=NdbMin1_,I266&lt;Ndbmax0_,SUM(I263:I266)&lt;TorrAckMax_),1,0))</f>
        <v>0</v>
      </c>
      <c r="L267" s="163">
        <f t="shared" si="98"/>
        <v>0</v>
      </c>
      <c r="M267" s="164" t="b">
        <f t="shared" si="89"/>
        <v>0</v>
      </c>
      <c r="N267" s="164" t="b">
        <f t="shared" si="90"/>
        <v>0</v>
      </c>
      <c r="O267" s="164" t="b">
        <f t="shared" si="91"/>
        <v>0</v>
      </c>
      <c r="P267" s="164" t="b">
        <f t="shared" si="92"/>
        <v>0</v>
      </c>
      <c r="Q267" s="166" t="b">
        <f t="shared" si="93"/>
        <v>0</v>
      </c>
      <c r="R267" s="166" t="b">
        <f t="shared" si="93"/>
        <v>0</v>
      </c>
      <c r="S267" s="166" t="b">
        <f t="shared" si="93"/>
        <v>0</v>
      </c>
      <c r="T267" s="166" t="b">
        <f t="shared" si="93"/>
        <v>0</v>
      </c>
      <c r="U267" s="166" t="b">
        <f t="shared" si="95"/>
        <v>0</v>
      </c>
      <c r="V267" s="44" t="b">
        <f t="shared" ref="V267:V330" si="102">IF(K267=1,J267/I267/10,IF(K267=2,SUM(J266:J267)/SUM(I266:I267)/10,IF(K267=3,SUM(J265:J267)/SUM(I265:I267)/10,IF(K267=4,SUM(J264:J267)/SUM(I264:I267)/10))))</f>
        <v>0</v>
      </c>
      <c r="W267" s="44" t="b">
        <f t="shared" si="94"/>
        <v>0</v>
      </c>
      <c r="X267" s="77" t="e">
        <f t="shared" ref="X267:X330" si="103">G267+(I267*$AA$19+I266*$AB$19+I265*$AC$19+I264*$AD$19)*10</f>
        <v>#DIV/0!</v>
      </c>
      <c r="Y267" s="180"/>
    </row>
    <row r="268" spans="2:25" x14ac:dyDescent="0.25">
      <c r="B268" s="231"/>
      <c r="C268" s="232"/>
      <c r="D268" s="234"/>
      <c r="E268" s="234"/>
      <c r="F268" s="235"/>
      <c r="G268" s="162">
        <f t="shared" si="99"/>
        <v>0</v>
      </c>
      <c r="H268" s="111">
        <f t="shared" si="97"/>
        <v>0</v>
      </c>
      <c r="I268" s="111">
        <f t="shared" si="96"/>
        <v>0</v>
      </c>
      <c r="J268" s="162">
        <f t="shared" si="100"/>
        <v>0</v>
      </c>
      <c r="K268" s="165">
        <f t="shared" si="101"/>
        <v>0</v>
      </c>
      <c r="L268" s="163">
        <f t="shared" si="98"/>
        <v>0</v>
      </c>
      <c r="M268" s="164" t="b">
        <f t="shared" ref="M268:M331" si="104">IF($K268=1,MAX($J268/($I268*0.001)/10000,0),IF(AND(K268&gt;1,K268&lt;=4),M267))</f>
        <v>0</v>
      </c>
      <c r="N268" s="164" t="b">
        <f t="shared" ref="N268:N331" si="105">IF($K267=1,MAX((J268-M268*I268*0.001*10000)/(I267*0.001)/10000,0),IF(AND(K268&gt;1,K268&lt;=4),N267))</f>
        <v>0</v>
      </c>
      <c r="O268" s="164" t="b">
        <f t="shared" ref="O268:O331" si="106">IF($K266=1,MAX((J268-(M268*I268+N268*I267)*0.001*10000)/(I266*0.001)/10000,0),IF(AND(K268&gt;1,K268&lt;=4),O267))</f>
        <v>0</v>
      </c>
      <c r="P268" s="164" t="b">
        <f t="shared" ref="P268:P331" si="107">IF($K265=1,MAX((J268-(M268*I268+N268*I267+O268*I266)*10000*0.001)/(I265*0.001)/10000,0),IF(AND(K268&gt;1,K268&lt;=4),P267))</f>
        <v>0</v>
      </c>
      <c r="Q268" s="166" t="b">
        <f t="shared" ref="Q268:T331" si="108">IF(AND(M267=FALSE,M268&lt;&gt;FALSE),M268)</f>
        <v>0</v>
      </c>
      <c r="R268" s="166" t="b">
        <f t="shared" si="108"/>
        <v>0</v>
      </c>
      <c r="S268" s="166" t="b">
        <f t="shared" si="108"/>
        <v>0</v>
      </c>
      <c r="T268" s="166" t="b">
        <f t="shared" si="108"/>
        <v>0</v>
      </c>
      <c r="U268" s="166" t="b">
        <f t="shared" si="95"/>
        <v>0</v>
      </c>
      <c r="V268" s="44" t="b">
        <f t="shared" si="102"/>
        <v>0</v>
      </c>
      <c r="W268" s="44" t="b">
        <f t="shared" ref="W268:W331" si="109">IF(V268&lt;&gt;FALSE,V268-V267)</f>
        <v>0</v>
      </c>
      <c r="X268" s="77" t="e">
        <f t="shared" si="103"/>
        <v>#DIV/0!</v>
      </c>
      <c r="Y268" s="180"/>
    </row>
    <row r="269" spans="2:25" x14ac:dyDescent="0.25">
      <c r="B269" s="231"/>
      <c r="C269" s="232"/>
      <c r="D269" s="234"/>
      <c r="E269" s="234"/>
      <c r="F269" s="235"/>
      <c r="G269" s="162">
        <f t="shared" si="99"/>
        <v>0</v>
      </c>
      <c r="H269" s="111">
        <f t="shared" si="97"/>
        <v>0</v>
      </c>
      <c r="I269" s="111">
        <f t="shared" si="96"/>
        <v>0</v>
      </c>
      <c r="J269" s="162">
        <f t="shared" si="100"/>
        <v>0</v>
      </c>
      <c r="K269" s="165">
        <f t="shared" si="101"/>
        <v>0</v>
      </c>
      <c r="L269" s="163">
        <f t="shared" si="98"/>
        <v>0</v>
      </c>
      <c r="M269" s="164" t="b">
        <f t="shared" si="104"/>
        <v>0</v>
      </c>
      <c r="N269" s="164" t="b">
        <f t="shared" si="105"/>
        <v>0</v>
      </c>
      <c r="O269" s="164" t="b">
        <f t="shared" si="106"/>
        <v>0</v>
      </c>
      <c r="P269" s="164" t="b">
        <f t="shared" si="107"/>
        <v>0</v>
      </c>
      <c r="Q269" s="166" t="b">
        <f t="shared" si="108"/>
        <v>0</v>
      </c>
      <c r="R269" s="166" t="b">
        <f t="shared" si="108"/>
        <v>0</v>
      </c>
      <c r="S269" s="166" t="b">
        <f t="shared" si="108"/>
        <v>0</v>
      </c>
      <c r="T269" s="166" t="b">
        <f t="shared" si="108"/>
        <v>0</v>
      </c>
      <c r="U269" s="166" t="b">
        <f t="shared" si="95"/>
        <v>0</v>
      </c>
      <c r="V269" s="44" t="b">
        <f t="shared" si="102"/>
        <v>0</v>
      </c>
      <c r="W269" s="44" t="b">
        <f t="shared" si="109"/>
        <v>0</v>
      </c>
      <c r="X269" s="77" t="e">
        <f t="shared" si="103"/>
        <v>#DIV/0!</v>
      </c>
      <c r="Y269" s="180"/>
    </row>
    <row r="270" spans="2:25" x14ac:dyDescent="0.25">
      <c r="B270" s="231"/>
      <c r="C270" s="232"/>
      <c r="D270" s="234"/>
      <c r="E270" s="234"/>
      <c r="F270" s="235"/>
      <c r="G270" s="162">
        <f t="shared" si="99"/>
        <v>0</v>
      </c>
      <c r="H270" s="111">
        <f t="shared" si="97"/>
        <v>0</v>
      </c>
      <c r="I270" s="111">
        <f t="shared" si="96"/>
        <v>0</v>
      </c>
      <c r="J270" s="162">
        <f t="shared" si="100"/>
        <v>0</v>
      </c>
      <c r="K270" s="165">
        <f t="shared" si="101"/>
        <v>0</v>
      </c>
      <c r="L270" s="163">
        <f t="shared" si="98"/>
        <v>0</v>
      </c>
      <c r="M270" s="164" t="b">
        <f t="shared" si="104"/>
        <v>0</v>
      </c>
      <c r="N270" s="164" t="b">
        <f t="shared" si="105"/>
        <v>0</v>
      </c>
      <c r="O270" s="164" t="b">
        <f t="shared" si="106"/>
        <v>0</v>
      </c>
      <c r="P270" s="164" t="b">
        <f t="shared" si="107"/>
        <v>0</v>
      </c>
      <c r="Q270" s="166" t="b">
        <f t="shared" si="108"/>
        <v>0</v>
      </c>
      <c r="R270" s="166" t="b">
        <f t="shared" si="108"/>
        <v>0</v>
      </c>
      <c r="S270" s="166" t="b">
        <f t="shared" si="108"/>
        <v>0</v>
      </c>
      <c r="T270" s="166" t="b">
        <f t="shared" si="108"/>
        <v>0</v>
      </c>
      <c r="U270" s="166" t="b">
        <f t="shared" si="95"/>
        <v>0</v>
      </c>
      <c r="V270" s="44" t="b">
        <f t="shared" si="102"/>
        <v>0</v>
      </c>
      <c r="W270" s="44" t="b">
        <f t="shared" si="109"/>
        <v>0</v>
      </c>
      <c r="X270" s="77" t="e">
        <f t="shared" si="103"/>
        <v>#DIV/0!</v>
      </c>
      <c r="Y270" s="180"/>
    </row>
    <row r="271" spans="2:25" x14ac:dyDescent="0.25">
      <c r="B271" s="231"/>
      <c r="C271" s="232"/>
      <c r="D271" s="234"/>
      <c r="E271" s="234"/>
      <c r="F271" s="235"/>
      <c r="G271" s="162">
        <f t="shared" si="99"/>
        <v>0</v>
      </c>
      <c r="H271" s="111">
        <f t="shared" si="97"/>
        <v>0</v>
      </c>
      <c r="I271" s="111">
        <f t="shared" si="96"/>
        <v>0</v>
      </c>
      <c r="J271" s="162">
        <f t="shared" si="100"/>
        <v>0</v>
      </c>
      <c r="K271" s="165">
        <f t="shared" si="101"/>
        <v>0</v>
      </c>
      <c r="L271" s="163">
        <f t="shared" si="98"/>
        <v>0</v>
      </c>
      <c r="M271" s="164" t="b">
        <f t="shared" si="104"/>
        <v>0</v>
      </c>
      <c r="N271" s="164" t="b">
        <f t="shared" si="105"/>
        <v>0</v>
      </c>
      <c r="O271" s="164" t="b">
        <f t="shared" si="106"/>
        <v>0</v>
      </c>
      <c r="P271" s="164" t="b">
        <f t="shared" si="107"/>
        <v>0</v>
      </c>
      <c r="Q271" s="166" t="b">
        <f t="shared" si="108"/>
        <v>0</v>
      </c>
      <c r="R271" s="166" t="b">
        <f t="shared" si="108"/>
        <v>0</v>
      </c>
      <c r="S271" s="166" t="b">
        <f t="shared" si="108"/>
        <v>0</v>
      </c>
      <c r="T271" s="166" t="b">
        <f t="shared" si="108"/>
        <v>0</v>
      </c>
      <c r="U271" s="166" t="b">
        <f t="shared" ref="U271:U334" si="110">IF(AND(T271&lt;&gt;FALSE,S270&lt;&gt;FALSE,R269&lt;&gt;FALSE,Q268&lt;&gt;FALSE),Q268+R269+S270+T271)</f>
        <v>0</v>
      </c>
      <c r="V271" s="44" t="b">
        <f t="shared" si="102"/>
        <v>0</v>
      </c>
      <c r="W271" s="44" t="b">
        <f t="shared" si="109"/>
        <v>0</v>
      </c>
      <c r="X271" s="77" t="e">
        <f t="shared" si="103"/>
        <v>#DIV/0!</v>
      </c>
      <c r="Y271" s="180"/>
    </row>
    <row r="272" spans="2:25" x14ac:dyDescent="0.25">
      <c r="B272" s="231"/>
      <c r="C272" s="232"/>
      <c r="D272" s="234"/>
      <c r="E272" s="234"/>
      <c r="F272" s="235"/>
      <c r="G272" s="162">
        <f t="shared" si="99"/>
        <v>0</v>
      </c>
      <c r="H272" s="111">
        <f t="shared" si="97"/>
        <v>0</v>
      </c>
      <c r="I272" s="111">
        <f t="shared" si="96"/>
        <v>0</v>
      </c>
      <c r="J272" s="162">
        <f t="shared" si="100"/>
        <v>0</v>
      </c>
      <c r="K272" s="165">
        <f t="shared" si="101"/>
        <v>0</v>
      </c>
      <c r="L272" s="163">
        <f t="shared" si="98"/>
        <v>0</v>
      </c>
      <c r="M272" s="164" t="b">
        <f t="shared" si="104"/>
        <v>0</v>
      </c>
      <c r="N272" s="164" t="b">
        <f t="shared" si="105"/>
        <v>0</v>
      </c>
      <c r="O272" s="164" t="b">
        <f t="shared" si="106"/>
        <v>0</v>
      </c>
      <c r="P272" s="164" t="b">
        <f t="shared" si="107"/>
        <v>0</v>
      </c>
      <c r="Q272" s="166" t="b">
        <f t="shared" si="108"/>
        <v>0</v>
      </c>
      <c r="R272" s="166" t="b">
        <f t="shared" si="108"/>
        <v>0</v>
      </c>
      <c r="S272" s="166" t="b">
        <f t="shared" si="108"/>
        <v>0</v>
      </c>
      <c r="T272" s="166" t="b">
        <f t="shared" si="108"/>
        <v>0</v>
      </c>
      <c r="U272" s="166" t="b">
        <f t="shared" si="110"/>
        <v>0</v>
      </c>
      <c r="V272" s="44" t="b">
        <f t="shared" si="102"/>
        <v>0</v>
      </c>
      <c r="W272" s="44" t="b">
        <f t="shared" si="109"/>
        <v>0</v>
      </c>
      <c r="X272" s="77" t="e">
        <f t="shared" si="103"/>
        <v>#DIV/0!</v>
      </c>
      <c r="Y272" s="180"/>
    </row>
    <row r="273" spans="2:25" x14ac:dyDescent="0.25">
      <c r="B273" s="231"/>
      <c r="C273" s="232"/>
      <c r="D273" s="234"/>
      <c r="E273" s="234"/>
      <c r="F273" s="235"/>
      <c r="G273" s="162">
        <f t="shared" si="99"/>
        <v>0</v>
      </c>
      <c r="H273" s="111">
        <f t="shared" si="97"/>
        <v>0</v>
      </c>
      <c r="I273" s="111">
        <f t="shared" si="96"/>
        <v>0</v>
      </c>
      <c r="J273" s="162">
        <f t="shared" si="100"/>
        <v>0</v>
      </c>
      <c r="K273" s="165">
        <f t="shared" si="101"/>
        <v>0</v>
      </c>
      <c r="L273" s="163">
        <f t="shared" si="98"/>
        <v>0</v>
      </c>
      <c r="M273" s="164" t="b">
        <f t="shared" si="104"/>
        <v>0</v>
      </c>
      <c r="N273" s="164" t="b">
        <f t="shared" si="105"/>
        <v>0</v>
      </c>
      <c r="O273" s="164" t="b">
        <f t="shared" si="106"/>
        <v>0</v>
      </c>
      <c r="P273" s="164" t="b">
        <f t="shared" si="107"/>
        <v>0</v>
      </c>
      <c r="Q273" s="166" t="b">
        <f t="shared" si="108"/>
        <v>0</v>
      </c>
      <c r="R273" s="166" t="b">
        <f t="shared" si="108"/>
        <v>0</v>
      </c>
      <c r="S273" s="166" t="b">
        <f t="shared" si="108"/>
        <v>0</v>
      </c>
      <c r="T273" s="166" t="b">
        <f t="shared" si="108"/>
        <v>0</v>
      </c>
      <c r="U273" s="166" t="b">
        <f t="shared" si="110"/>
        <v>0</v>
      </c>
      <c r="V273" s="44" t="b">
        <f t="shared" si="102"/>
        <v>0</v>
      </c>
      <c r="W273" s="44" t="b">
        <f t="shared" si="109"/>
        <v>0</v>
      </c>
      <c r="X273" s="77" t="e">
        <f t="shared" si="103"/>
        <v>#DIV/0!</v>
      </c>
      <c r="Y273" s="180"/>
    </row>
    <row r="274" spans="2:25" x14ac:dyDescent="0.25">
      <c r="B274" s="231"/>
      <c r="C274" s="232"/>
      <c r="D274" s="234"/>
      <c r="E274" s="234"/>
      <c r="F274" s="235"/>
      <c r="G274" s="162">
        <f t="shared" si="99"/>
        <v>0</v>
      </c>
      <c r="H274" s="111">
        <f t="shared" si="97"/>
        <v>0</v>
      </c>
      <c r="I274" s="111">
        <f t="shared" si="96"/>
        <v>0</v>
      </c>
      <c r="J274" s="162">
        <f t="shared" si="100"/>
        <v>0</v>
      </c>
      <c r="K274" s="165">
        <f t="shared" si="101"/>
        <v>0</v>
      </c>
      <c r="L274" s="163">
        <f t="shared" si="98"/>
        <v>0</v>
      </c>
      <c r="M274" s="164" t="b">
        <f t="shared" si="104"/>
        <v>0</v>
      </c>
      <c r="N274" s="164" t="b">
        <f t="shared" si="105"/>
        <v>0</v>
      </c>
      <c r="O274" s="164" t="b">
        <f t="shared" si="106"/>
        <v>0</v>
      </c>
      <c r="P274" s="164" t="b">
        <f t="shared" si="107"/>
        <v>0</v>
      </c>
      <c r="Q274" s="166" t="b">
        <f t="shared" si="108"/>
        <v>0</v>
      </c>
      <c r="R274" s="166" t="b">
        <f t="shared" si="108"/>
        <v>0</v>
      </c>
      <c r="S274" s="166" t="b">
        <f t="shared" si="108"/>
        <v>0</v>
      </c>
      <c r="T274" s="166" t="b">
        <f t="shared" si="108"/>
        <v>0</v>
      </c>
      <c r="U274" s="166" t="b">
        <f t="shared" si="110"/>
        <v>0</v>
      </c>
      <c r="V274" s="44" t="b">
        <f t="shared" si="102"/>
        <v>0</v>
      </c>
      <c r="W274" s="44" t="b">
        <f t="shared" si="109"/>
        <v>0</v>
      </c>
      <c r="X274" s="77" t="e">
        <f t="shared" si="103"/>
        <v>#DIV/0!</v>
      </c>
      <c r="Y274" s="180"/>
    </row>
    <row r="275" spans="2:25" x14ac:dyDescent="0.25">
      <c r="B275" s="231"/>
      <c r="C275" s="232"/>
      <c r="D275" s="234"/>
      <c r="E275" s="234"/>
      <c r="F275" s="235"/>
      <c r="G275" s="162">
        <f t="shared" si="99"/>
        <v>0</v>
      </c>
      <c r="H275" s="111">
        <f t="shared" si="97"/>
        <v>0</v>
      </c>
      <c r="I275" s="111">
        <f t="shared" si="96"/>
        <v>0</v>
      </c>
      <c r="J275" s="162">
        <f t="shared" si="100"/>
        <v>0</v>
      </c>
      <c r="K275" s="165">
        <f t="shared" si="101"/>
        <v>0</v>
      </c>
      <c r="L275" s="163">
        <f t="shared" si="98"/>
        <v>0</v>
      </c>
      <c r="M275" s="164" t="b">
        <f t="shared" si="104"/>
        <v>0</v>
      </c>
      <c r="N275" s="164" t="b">
        <f t="shared" si="105"/>
        <v>0</v>
      </c>
      <c r="O275" s="164" t="b">
        <f t="shared" si="106"/>
        <v>0</v>
      </c>
      <c r="P275" s="164" t="b">
        <f t="shared" si="107"/>
        <v>0</v>
      </c>
      <c r="Q275" s="166" t="b">
        <f t="shared" si="108"/>
        <v>0</v>
      </c>
      <c r="R275" s="166" t="b">
        <f t="shared" si="108"/>
        <v>0</v>
      </c>
      <c r="S275" s="166" t="b">
        <f t="shared" si="108"/>
        <v>0</v>
      </c>
      <c r="T275" s="166" t="b">
        <f t="shared" si="108"/>
        <v>0</v>
      </c>
      <c r="U275" s="166" t="b">
        <f t="shared" si="110"/>
        <v>0</v>
      </c>
      <c r="V275" s="44" t="b">
        <f t="shared" si="102"/>
        <v>0</v>
      </c>
      <c r="W275" s="44" t="b">
        <f t="shared" si="109"/>
        <v>0</v>
      </c>
      <c r="X275" s="77" t="e">
        <f t="shared" si="103"/>
        <v>#DIV/0!</v>
      </c>
      <c r="Y275" s="180"/>
    </row>
    <row r="276" spans="2:25" x14ac:dyDescent="0.25">
      <c r="B276" s="231"/>
      <c r="C276" s="232"/>
      <c r="D276" s="234"/>
      <c r="E276" s="234"/>
      <c r="F276" s="235"/>
      <c r="G276" s="162">
        <f t="shared" si="99"/>
        <v>0</v>
      </c>
      <c r="H276" s="111">
        <f t="shared" si="97"/>
        <v>0</v>
      </c>
      <c r="I276" s="111">
        <f t="shared" si="96"/>
        <v>0</v>
      </c>
      <c r="J276" s="162">
        <f t="shared" si="100"/>
        <v>0</v>
      </c>
      <c r="K276" s="165">
        <f t="shared" si="101"/>
        <v>0</v>
      </c>
      <c r="L276" s="163">
        <f t="shared" si="98"/>
        <v>0</v>
      </c>
      <c r="M276" s="164" t="b">
        <f t="shared" si="104"/>
        <v>0</v>
      </c>
      <c r="N276" s="164" t="b">
        <f t="shared" si="105"/>
        <v>0</v>
      </c>
      <c r="O276" s="164" t="b">
        <f t="shared" si="106"/>
        <v>0</v>
      </c>
      <c r="P276" s="164" t="b">
        <f t="shared" si="107"/>
        <v>0</v>
      </c>
      <c r="Q276" s="166" t="b">
        <f t="shared" si="108"/>
        <v>0</v>
      </c>
      <c r="R276" s="166" t="b">
        <f t="shared" si="108"/>
        <v>0</v>
      </c>
      <c r="S276" s="166" t="b">
        <f t="shared" si="108"/>
        <v>0</v>
      </c>
      <c r="T276" s="166" t="b">
        <f t="shared" si="108"/>
        <v>0</v>
      </c>
      <c r="U276" s="166" t="b">
        <f t="shared" si="110"/>
        <v>0</v>
      </c>
      <c r="V276" s="44" t="b">
        <f t="shared" si="102"/>
        <v>0</v>
      </c>
      <c r="W276" s="44" t="b">
        <f t="shared" si="109"/>
        <v>0</v>
      </c>
      <c r="X276" s="77" t="e">
        <f t="shared" si="103"/>
        <v>#DIV/0!</v>
      </c>
      <c r="Y276" s="180"/>
    </row>
    <row r="277" spans="2:25" x14ac:dyDescent="0.25">
      <c r="B277" s="231"/>
      <c r="C277" s="232"/>
      <c r="D277" s="234"/>
      <c r="E277" s="234"/>
      <c r="F277" s="235"/>
      <c r="G277" s="162">
        <f t="shared" si="99"/>
        <v>0</v>
      </c>
      <c r="H277" s="111">
        <f t="shared" si="97"/>
        <v>0</v>
      </c>
      <c r="I277" s="111">
        <f t="shared" si="96"/>
        <v>0</v>
      </c>
      <c r="J277" s="162">
        <f t="shared" si="100"/>
        <v>0</v>
      </c>
      <c r="K277" s="165">
        <f t="shared" si="101"/>
        <v>0</v>
      </c>
      <c r="L277" s="163">
        <f t="shared" si="98"/>
        <v>0</v>
      </c>
      <c r="M277" s="164" t="b">
        <f t="shared" si="104"/>
        <v>0</v>
      </c>
      <c r="N277" s="164" t="b">
        <f t="shared" si="105"/>
        <v>0</v>
      </c>
      <c r="O277" s="164" t="b">
        <f t="shared" si="106"/>
        <v>0</v>
      </c>
      <c r="P277" s="164" t="b">
        <f t="shared" si="107"/>
        <v>0</v>
      </c>
      <c r="Q277" s="166" t="b">
        <f t="shared" si="108"/>
        <v>0</v>
      </c>
      <c r="R277" s="166" t="b">
        <f t="shared" si="108"/>
        <v>0</v>
      </c>
      <c r="S277" s="166" t="b">
        <f t="shared" si="108"/>
        <v>0</v>
      </c>
      <c r="T277" s="166" t="b">
        <f t="shared" si="108"/>
        <v>0</v>
      </c>
      <c r="U277" s="166" t="b">
        <f t="shared" si="110"/>
        <v>0</v>
      </c>
      <c r="V277" s="44" t="b">
        <f t="shared" si="102"/>
        <v>0</v>
      </c>
      <c r="W277" s="44" t="b">
        <f t="shared" si="109"/>
        <v>0</v>
      </c>
      <c r="X277" s="77" t="e">
        <f t="shared" si="103"/>
        <v>#DIV/0!</v>
      </c>
      <c r="Y277" s="180"/>
    </row>
    <row r="278" spans="2:25" x14ac:dyDescent="0.25">
      <c r="B278" s="231"/>
      <c r="C278" s="232"/>
      <c r="D278" s="234"/>
      <c r="E278" s="234"/>
      <c r="F278" s="235"/>
      <c r="G278" s="162">
        <f t="shared" si="99"/>
        <v>0</v>
      </c>
      <c r="H278" s="111">
        <f t="shared" si="97"/>
        <v>0</v>
      </c>
      <c r="I278" s="111">
        <f t="shared" si="96"/>
        <v>0</v>
      </c>
      <c r="J278" s="162">
        <f t="shared" si="100"/>
        <v>0</v>
      </c>
      <c r="K278" s="165">
        <f t="shared" si="101"/>
        <v>0</v>
      </c>
      <c r="L278" s="163">
        <f t="shared" si="98"/>
        <v>0</v>
      </c>
      <c r="M278" s="164" t="b">
        <f t="shared" si="104"/>
        <v>0</v>
      </c>
      <c r="N278" s="164" t="b">
        <f t="shared" si="105"/>
        <v>0</v>
      </c>
      <c r="O278" s="164" t="b">
        <f t="shared" si="106"/>
        <v>0</v>
      </c>
      <c r="P278" s="164" t="b">
        <f t="shared" si="107"/>
        <v>0</v>
      </c>
      <c r="Q278" s="166" t="b">
        <f t="shared" si="108"/>
        <v>0</v>
      </c>
      <c r="R278" s="166" t="b">
        <f t="shared" si="108"/>
        <v>0</v>
      </c>
      <c r="S278" s="166" t="b">
        <f t="shared" si="108"/>
        <v>0</v>
      </c>
      <c r="T278" s="166" t="b">
        <f t="shared" si="108"/>
        <v>0</v>
      </c>
      <c r="U278" s="166" t="b">
        <f t="shared" si="110"/>
        <v>0</v>
      </c>
      <c r="V278" s="44" t="b">
        <f t="shared" si="102"/>
        <v>0</v>
      </c>
      <c r="W278" s="44" t="b">
        <f t="shared" si="109"/>
        <v>0</v>
      </c>
      <c r="X278" s="77" t="e">
        <f t="shared" si="103"/>
        <v>#DIV/0!</v>
      </c>
      <c r="Y278" s="180"/>
    </row>
    <row r="279" spans="2:25" x14ac:dyDescent="0.25">
      <c r="B279" s="231"/>
      <c r="C279" s="232"/>
      <c r="D279" s="234"/>
      <c r="E279" s="234"/>
      <c r="F279" s="235"/>
      <c r="G279" s="162">
        <f t="shared" si="99"/>
        <v>0</v>
      </c>
      <c r="H279" s="111">
        <f t="shared" si="97"/>
        <v>0</v>
      </c>
      <c r="I279" s="111">
        <f t="shared" si="96"/>
        <v>0</v>
      </c>
      <c r="J279" s="162">
        <f t="shared" si="100"/>
        <v>0</v>
      </c>
      <c r="K279" s="165">
        <f t="shared" si="101"/>
        <v>0</v>
      </c>
      <c r="L279" s="163">
        <f t="shared" si="98"/>
        <v>0</v>
      </c>
      <c r="M279" s="164" t="b">
        <f t="shared" si="104"/>
        <v>0</v>
      </c>
      <c r="N279" s="164" t="b">
        <f t="shared" si="105"/>
        <v>0</v>
      </c>
      <c r="O279" s="164" t="b">
        <f t="shared" si="106"/>
        <v>0</v>
      </c>
      <c r="P279" s="164" t="b">
        <f t="shared" si="107"/>
        <v>0</v>
      </c>
      <c r="Q279" s="166" t="b">
        <f t="shared" si="108"/>
        <v>0</v>
      </c>
      <c r="R279" s="166" t="b">
        <f t="shared" si="108"/>
        <v>0</v>
      </c>
      <c r="S279" s="166" t="b">
        <f t="shared" si="108"/>
        <v>0</v>
      </c>
      <c r="T279" s="166" t="b">
        <f t="shared" si="108"/>
        <v>0</v>
      </c>
      <c r="U279" s="166" t="b">
        <f t="shared" si="110"/>
        <v>0</v>
      </c>
      <c r="V279" s="44" t="b">
        <f t="shared" si="102"/>
        <v>0</v>
      </c>
      <c r="W279" s="44" t="b">
        <f t="shared" si="109"/>
        <v>0</v>
      </c>
      <c r="X279" s="77" t="e">
        <f t="shared" si="103"/>
        <v>#DIV/0!</v>
      </c>
      <c r="Y279" s="180"/>
    </row>
    <row r="280" spans="2:25" x14ac:dyDescent="0.25">
      <c r="B280" s="231"/>
      <c r="C280" s="232"/>
      <c r="D280" s="234"/>
      <c r="E280" s="234"/>
      <c r="F280" s="235"/>
      <c r="G280" s="162">
        <f t="shared" si="99"/>
        <v>0</v>
      </c>
      <c r="H280" s="111">
        <f t="shared" si="97"/>
        <v>0</v>
      </c>
      <c r="I280" s="111">
        <f t="shared" si="96"/>
        <v>0</v>
      </c>
      <c r="J280" s="162">
        <f t="shared" si="100"/>
        <v>0</v>
      </c>
      <c r="K280" s="165">
        <f t="shared" si="101"/>
        <v>0</v>
      </c>
      <c r="L280" s="163">
        <f t="shared" si="98"/>
        <v>0</v>
      </c>
      <c r="M280" s="164" t="b">
        <f t="shared" si="104"/>
        <v>0</v>
      </c>
      <c r="N280" s="164" t="b">
        <f t="shared" si="105"/>
        <v>0</v>
      </c>
      <c r="O280" s="164" t="b">
        <f t="shared" si="106"/>
        <v>0</v>
      </c>
      <c r="P280" s="164" t="b">
        <f t="shared" si="107"/>
        <v>0</v>
      </c>
      <c r="Q280" s="166" t="b">
        <f t="shared" si="108"/>
        <v>0</v>
      </c>
      <c r="R280" s="166" t="b">
        <f t="shared" si="108"/>
        <v>0</v>
      </c>
      <c r="S280" s="166" t="b">
        <f t="shared" si="108"/>
        <v>0</v>
      </c>
      <c r="T280" s="166" t="b">
        <f t="shared" si="108"/>
        <v>0</v>
      </c>
      <c r="U280" s="166" t="b">
        <f t="shared" si="110"/>
        <v>0</v>
      </c>
      <c r="V280" s="44" t="b">
        <f t="shared" si="102"/>
        <v>0</v>
      </c>
      <c r="W280" s="44" t="b">
        <f t="shared" si="109"/>
        <v>0</v>
      </c>
      <c r="X280" s="77" t="e">
        <f t="shared" si="103"/>
        <v>#DIV/0!</v>
      </c>
      <c r="Y280" s="180"/>
    </row>
    <row r="281" spans="2:25" x14ac:dyDescent="0.25">
      <c r="B281" s="231"/>
      <c r="C281" s="232"/>
      <c r="D281" s="234"/>
      <c r="E281" s="234"/>
      <c r="F281" s="235"/>
      <c r="G281" s="162">
        <f t="shared" si="99"/>
        <v>0</v>
      </c>
      <c r="H281" s="111">
        <f t="shared" si="97"/>
        <v>0</v>
      </c>
      <c r="I281" s="111">
        <f t="shared" si="96"/>
        <v>0</v>
      </c>
      <c r="J281" s="162">
        <f t="shared" si="100"/>
        <v>0</v>
      </c>
      <c r="K281" s="165">
        <f t="shared" si="101"/>
        <v>0</v>
      </c>
      <c r="L281" s="163">
        <f t="shared" si="98"/>
        <v>0</v>
      </c>
      <c r="M281" s="164" t="b">
        <f t="shared" si="104"/>
        <v>0</v>
      </c>
      <c r="N281" s="164" t="b">
        <f t="shared" si="105"/>
        <v>0</v>
      </c>
      <c r="O281" s="164" t="b">
        <f t="shared" si="106"/>
        <v>0</v>
      </c>
      <c r="P281" s="164" t="b">
        <f t="shared" si="107"/>
        <v>0</v>
      </c>
      <c r="Q281" s="166" t="b">
        <f t="shared" si="108"/>
        <v>0</v>
      </c>
      <c r="R281" s="166" t="b">
        <f t="shared" si="108"/>
        <v>0</v>
      </c>
      <c r="S281" s="166" t="b">
        <f t="shared" si="108"/>
        <v>0</v>
      </c>
      <c r="T281" s="166" t="b">
        <f t="shared" si="108"/>
        <v>0</v>
      </c>
      <c r="U281" s="166" t="b">
        <f t="shared" si="110"/>
        <v>0</v>
      </c>
      <c r="V281" s="44" t="b">
        <f t="shared" si="102"/>
        <v>0</v>
      </c>
      <c r="W281" s="44" t="b">
        <f t="shared" si="109"/>
        <v>0</v>
      </c>
      <c r="X281" s="77" t="e">
        <f t="shared" si="103"/>
        <v>#DIV/0!</v>
      </c>
      <c r="Y281" s="180"/>
    </row>
    <row r="282" spans="2:25" x14ac:dyDescent="0.25">
      <c r="B282" s="231"/>
      <c r="C282" s="232"/>
      <c r="D282" s="234"/>
      <c r="E282" s="234"/>
      <c r="F282" s="235"/>
      <c r="G282" s="162">
        <f t="shared" si="99"/>
        <v>0</v>
      </c>
      <c r="H282" s="111">
        <f t="shared" si="97"/>
        <v>0</v>
      </c>
      <c r="I282" s="111">
        <f t="shared" si="96"/>
        <v>0</v>
      </c>
      <c r="J282" s="162">
        <f t="shared" si="100"/>
        <v>0</v>
      </c>
      <c r="K282" s="165">
        <f t="shared" si="101"/>
        <v>0</v>
      </c>
      <c r="L282" s="163">
        <f t="shared" si="98"/>
        <v>0</v>
      </c>
      <c r="M282" s="164" t="b">
        <f t="shared" si="104"/>
        <v>0</v>
      </c>
      <c r="N282" s="164" t="b">
        <f t="shared" si="105"/>
        <v>0</v>
      </c>
      <c r="O282" s="164" t="b">
        <f t="shared" si="106"/>
        <v>0</v>
      </c>
      <c r="P282" s="164" t="b">
        <f t="shared" si="107"/>
        <v>0</v>
      </c>
      <c r="Q282" s="166" t="b">
        <f t="shared" si="108"/>
        <v>0</v>
      </c>
      <c r="R282" s="166" t="b">
        <f t="shared" si="108"/>
        <v>0</v>
      </c>
      <c r="S282" s="166" t="b">
        <f t="shared" si="108"/>
        <v>0</v>
      </c>
      <c r="T282" s="166" t="b">
        <f t="shared" si="108"/>
        <v>0</v>
      </c>
      <c r="U282" s="166" t="b">
        <f t="shared" si="110"/>
        <v>0</v>
      </c>
      <c r="V282" s="44" t="b">
        <f t="shared" si="102"/>
        <v>0</v>
      </c>
      <c r="W282" s="44" t="b">
        <f t="shared" si="109"/>
        <v>0</v>
      </c>
      <c r="X282" s="77" t="e">
        <f t="shared" si="103"/>
        <v>#DIV/0!</v>
      </c>
      <c r="Y282" s="180"/>
    </row>
    <row r="283" spans="2:25" x14ac:dyDescent="0.25">
      <c r="B283" s="231"/>
      <c r="C283" s="232"/>
      <c r="D283" s="234"/>
      <c r="E283" s="234"/>
      <c r="F283" s="235"/>
      <c r="G283" s="162">
        <f t="shared" si="99"/>
        <v>0</v>
      </c>
      <c r="H283" s="111">
        <f t="shared" si="97"/>
        <v>0</v>
      </c>
      <c r="I283" s="111">
        <f t="shared" si="96"/>
        <v>0</v>
      </c>
      <c r="J283" s="162">
        <f t="shared" si="100"/>
        <v>0</v>
      </c>
      <c r="K283" s="165">
        <f t="shared" si="101"/>
        <v>0</v>
      </c>
      <c r="L283" s="163">
        <f t="shared" si="98"/>
        <v>0</v>
      </c>
      <c r="M283" s="164" t="b">
        <f t="shared" si="104"/>
        <v>0</v>
      </c>
      <c r="N283" s="164" t="b">
        <f t="shared" si="105"/>
        <v>0</v>
      </c>
      <c r="O283" s="164" t="b">
        <f t="shared" si="106"/>
        <v>0</v>
      </c>
      <c r="P283" s="164" t="b">
        <f t="shared" si="107"/>
        <v>0</v>
      </c>
      <c r="Q283" s="166" t="b">
        <f t="shared" si="108"/>
        <v>0</v>
      </c>
      <c r="R283" s="166" t="b">
        <f t="shared" si="108"/>
        <v>0</v>
      </c>
      <c r="S283" s="166" t="b">
        <f t="shared" si="108"/>
        <v>0</v>
      </c>
      <c r="T283" s="166" t="b">
        <f t="shared" si="108"/>
        <v>0</v>
      </c>
      <c r="U283" s="166" t="b">
        <f t="shared" si="110"/>
        <v>0</v>
      </c>
      <c r="V283" s="44" t="b">
        <f t="shared" si="102"/>
        <v>0</v>
      </c>
      <c r="W283" s="44" t="b">
        <f t="shared" si="109"/>
        <v>0</v>
      </c>
      <c r="X283" s="77" t="e">
        <f t="shared" si="103"/>
        <v>#DIV/0!</v>
      </c>
      <c r="Y283" s="180"/>
    </row>
    <row r="284" spans="2:25" x14ac:dyDescent="0.25">
      <c r="B284" s="231"/>
      <c r="C284" s="232"/>
      <c r="D284" s="234"/>
      <c r="E284" s="234"/>
      <c r="F284" s="235"/>
      <c r="G284" s="162">
        <f t="shared" si="99"/>
        <v>0</v>
      </c>
      <c r="H284" s="111">
        <f t="shared" si="97"/>
        <v>0</v>
      </c>
      <c r="I284" s="111">
        <f t="shared" si="96"/>
        <v>0</v>
      </c>
      <c r="J284" s="162">
        <f t="shared" si="100"/>
        <v>0</v>
      </c>
      <c r="K284" s="165">
        <f t="shared" si="101"/>
        <v>0</v>
      </c>
      <c r="L284" s="163">
        <f t="shared" si="98"/>
        <v>0</v>
      </c>
      <c r="M284" s="164" t="b">
        <f t="shared" si="104"/>
        <v>0</v>
      </c>
      <c r="N284" s="164" t="b">
        <f t="shared" si="105"/>
        <v>0</v>
      </c>
      <c r="O284" s="164" t="b">
        <f t="shared" si="106"/>
        <v>0</v>
      </c>
      <c r="P284" s="164" t="b">
        <f t="shared" si="107"/>
        <v>0</v>
      </c>
      <c r="Q284" s="166" t="b">
        <f t="shared" si="108"/>
        <v>0</v>
      </c>
      <c r="R284" s="166" t="b">
        <f t="shared" si="108"/>
        <v>0</v>
      </c>
      <c r="S284" s="166" t="b">
        <f t="shared" si="108"/>
        <v>0</v>
      </c>
      <c r="T284" s="166" t="b">
        <f t="shared" si="108"/>
        <v>0</v>
      </c>
      <c r="U284" s="166" t="b">
        <f t="shared" si="110"/>
        <v>0</v>
      </c>
      <c r="V284" s="44" t="b">
        <f t="shared" si="102"/>
        <v>0</v>
      </c>
      <c r="W284" s="44" t="b">
        <f t="shared" si="109"/>
        <v>0</v>
      </c>
      <c r="X284" s="77" t="e">
        <f t="shared" si="103"/>
        <v>#DIV/0!</v>
      </c>
      <c r="Y284" s="180"/>
    </row>
    <row r="285" spans="2:25" x14ac:dyDescent="0.25">
      <c r="B285" s="231"/>
      <c r="C285" s="232"/>
      <c r="D285" s="234"/>
      <c r="E285" s="234"/>
      <c r="F285" s="235"/>
      <c r="G285" s="162">
        <f t="shared" si="99"/>
        <v>0</v>
      </c>
      <c r="H285" s="111">
        <f t="shared" si="97"/>
        <v>0</v>
      </c>
      <c r="I285" s="111">
        <f t="shared" si="96"/>
        <v>0</v>
      </c>
      <c r="J285" s="162">
        <f t="shared" si="100"/>
        <v>0</v>
      </c>
      <c r="K285" s="165">
        <f t="shared" si="101"/>
        <v>0</v>
      </c>
      <c r="L285" s="163">
        <f t="shared" si="98"/>
        <v>0</v>
      </c>
      <c r="M285" s="164" t="b">
        <f t="shared" si="104"/>
        <v>0</v>
      </c>
      <c r="N285" s="164" t="b">
        <f t="shared" si="105"/>
        <v>0</v>
      </c>
      <c r="O285" s="164" t="b">
        <f t="shared" si="106"/>
        <v>0</v>
      </c>
      <c r="P285" s="164" t="b">
        <f t="shared" si="107"/>
        <v>0</v>
      </c>
      <c r="Q285" s="166" t="b">
        <f t="shared" si="108"/>
        <v>0</v>
      </c>
      <c r="R285" s="166" t="b">
        <f t="shared" si="108"/>
        <v>0</v>
      </c>
      <c r="S285" s="166" t="b">
        <f t="shared" si="108"/>
        <v>0</v>
      </c>
      <c r="T285" s="166" t="b">
        <f t="shared" si="108"/>
        <v>0</v>
      </c>
      <c r="U285" s="166" t="b">
        <f t="shared" si="110"/>
        <v>0</v>
      </c>
      <c r="V285" s="44" t="b">
        <f t="shared" si="102"/>
        <v>0</v>
      </c>
      <c r="W285" s="44" t="b">
        <f t="shared" si="109"/>
        <v>0</v>
      </c>
      <c r="X285" s="77" t="e">
        <f t="shared" si="103"/>
        <v>#DIV/0!</v>
      </c>
      <c r="Y285" s="180"/>
    </row>
    <row r="286" spans="2:25" x14ac:dyDescent="0.25">
      <c r="B286" s="231"/>
      <c r="C286" s="232"/>
      <c r="D286" s="234"/>
      <c r="E286" s="234"/>
      <c r="F286" s="235"/>
      <c r="G286" s="162">
        <f t="shared" si="99"/>
        <v>0</v>
      </c>
      <c r="H286" s="111">
        <f t="shared" si="97"/>
        <v>0</v>
      </c>
      <c r="I286" s="111">
        <f t="shared" si="96"/>
        <v>0</v>
      </c>
      <c r="J286" s="162">
        <f t="shared" si="100"/>
        <v>0</v>
      </c>
      <c r="K286" s="165">
        <f t="shared" si="101"/>
        <v>0</v>
      </c>
      <c r="L286" s="163">
        <f t="shared" si="98"/>
        <v>0</v>
      </c>
      <c r="M286" s="164" t="b">
        <f t="shared" si="104"/>
        <v>0</v>
      </c>
      <c r="N286" s="164" t="b">
        <f t="shared" si="105"/>
        <v>0</v>
      </c>
      <c r="O286" s="164" t="b">
        <f t="shared" si="106"/>
        <v>0</v>
      </c>
      <c r="P286" s="164" t="b">
        <f t="shared" si="107"/>
        <v>0</v>
      </c>
      <c r="Q286" s="166" t="b">
        <f t="shared" si="108"/>
        <v>0</v>
      </c>
      <c r="R286" s="166" t="b">
        <f t="shared" si="108"/>
        <v>0</v>
      </c>
      <c r="S286" s="166" t="b">
        <f t="shared" si="108"/>
        <v>0</v>
      </c>
      <c r="T286" s="166" t="b">
        <f t="shared" si="108"/>
        <v>0</v>
      </c>
      <c r="U286" s="166" t="b">
        <f t="shared" si="110"/>
        <v>0</v>
      </c>
      <c r="V286" s="44" t="b">
        <f t="shared" si="102"/>
        <v>0</v>
      </c>
      <c r="W286" s="44" t="b">
        <f t="shared" si="109"/>
        <v>0</v>
      </c>
      <c r="X286" s="77" t="e">
        <f t="shared" si="103"/>
        <v>#DIV/0!</v>
      </c>
      <c r="Y286" s="180"/>
    </row>
    <row r="287" spans="2:25" x14ac:dyDescent="0.25">
      <c r="B287" s="231"/>
      <c r="C287" s="232"/>
      <c r="D287" s="234"/>
      <c r="E287" s="234"/>
      <c r="F287" s="235"/>
      <c r="G287" s="162">
        <f t="shared" si="99"/>
        <v>0</v>
      </c>
      <c r="H287" s="111">
        <f t="shared" si="97"/>
        <v>0</v>
      </c>
      <c r="I287" s="111">
        <f t="shared" si="96"/>
        <v>0</v>
      </c>
      <c r="J287" s="162">
        <f t="shared" si="100"/>
        <v>0</v>
      </c>
      <c r="K287" s="165">
        <f t="shared" si="101"/>
        <v>0</v>
      </c>
      <c r="L287" s="163">
        <f t="shared" si="98"/>
        <v>0</v>
      </c>
      <c r="M287" s="164" t="b">
        <f t="shared" si="104"/>
        <v>0</v>
      </c>
      <c r="N287" s="164" t="b">
        <f t="shared" si="105"/>
        <v>0</v>
      </c>
      <c r="O287" s="164" t="b">
        <f t="shared" si="106"/>
        <v>0</v>
      </c>
      <c r="P287" s="164" t="b">
        <f t="shared" si="107"/>
        <v>0</v>
      </c>
      <c r="Q287" s="166" t="b">
        <f t="shared" si="108"/>
        <v>0</v>
      </c>
      <c r="R287" s="166" t="b">
        <f t="shared" si="108"/>
        <v>0</v>
      </c>
      <c r="S287" s="166" t="b">
        <f t="shared" si="108"/>
        <v>0</v>
      </c>
      <c r="T287" s="166" t="b">
        <f t="shared" si="108"/>
        <v>0</v>
      </c>
      <c r="U287" s="166" t="b">
        <f t="shared" si="110"/>
        <v>0</v>
      </c>
      <c r="V287" s="44" t="b">
        <f t="shared" si="102"/>
        <v>0</v>
      </c>
      <c r="W287" s="44" t="b">
        <f t="shared" si="109"/>
        <v>0</v>
      </c>
      <c r="X287" s="77" t="e">
        <f t="shared" si="103"/>
        <v>#DIV/0!</v>
      </c>
      <c r="Y287" s="180"/>
    </row>
    <row r="288" spans="2:25" x14ac:dyDescent="0.25">
      <c r="B288" s="231"/>
      <c r="C288" s="232"/>
      <c r="D288" s="234"/>
      <c r="E288" s="234"/>
      <c r="F288" s="235"/>
      <c r="G288" s="162">
        <f t="shared" si="99"/>
        <v>0</v>
      </c>
      <c r="H288" s="111">
        <f t="shared" si="97"/>
        <v>0</v>
      </c>
      <c r="I288" s="111">
        <f t="shared" si="96"/>
        <v>0</v>
      </c>
      <c r="J288" s="162">
        <f t="shared" si="100"/>
        <v>0</v>
      </c>
      <c r="K288" s="165">
        <f t="shared" si="101"/>
        <v>0</v>
      </c>
      <c r="L288" s="163">
        <f t="shared" si="98"/>
        <v>0</v>
      </c>
      <c r="M288" s="164" t="b">
        <f t="shared" si="104"/>
        <v>0</v>
      </c>
      <c r="N288" s="164" t="b">
        <f t="shared" si="105"/>
        <v>0</v>
      </c>
      <c r="O288" s="164" t="b">
        <f t="shared" si="106"/>
        <v>0</v>
      </c>
      <c r="P288" s="164" t="b">
        <f t="shared" si="107"/>
        <v>0</v>
      </c>
      <c r="Q288" s="166" t="b">
        <f t="shared" si="108"/>
        <v>0</v>
      </c>
      <c r="R288" s="166" t="b">
        <f t="shared" si="108"/>
        <v>0</v>
      </c>
      <c r="S288" s="166" t="b">
        <f t="shared" si="108"/>
        <v>0</v>
      </c>
      <c r="T288" s="166" t="b">
        <f t="shared" si="108"/>
        <v>0</v>
      </c>
      <c r="U288" s="166" t="b">
        <f t="shared" si="110"/>
        <v>0</v>
      </c>
      <c r="V288" s="44" t="b">
        <f t="shared" si="102"/>
        <v>0</v>
      </c>
      <c r="W288" s="44" t="b">
        <f t="shared" si="109"/>
        <v>0</v>
      </c>
      <c r="X288" s="77" t="e">
        <f t="shared" si="103"/>
        <v>#DIV/0!</v>
      </c>
      <c r="Y288" s="180"/>
    </row>
    <row r="289" spans="2:25" x14ac:dyDescent="0.25">
      <c r="B289" s="231"/>
      <c r="C289" s="232"/>
      <c r="D289" s="234"/>
      <c r="E289" s="234"/>
      <c r="F289" s="235"/>
      <c r="G289" s="162">
        <f t="shared" si="99"/>
        <v>0</v>
      </c>
      <c r="H289" s="111">
        <f t="shared" si="97"/>
        <v>0</v>
      </c>
      <c r="I289" s="111">
        <f t="shared" si="96"/>
        <v>0</v>
      </c>
      <c r="J289" s="162">
        <f t="shared" si="100"/>
        <v>0</v>
      </c>
      <c r="K289" s="165">
        <f t="shared" si="101"/>
        <v>0</v>
      </c>
      <c r="L289" s="163">
        <f t="shared" si="98"/>
        <v>0</v>
      </c>
      <c r="M289" s="164" t="b">
        <f t="shared" si="104"/>
        <v>0</v>
      </c>
      <c r="N289" s="164" t="b">
        <f t="shared" si="105"/>
        <v>0</v>
      </c>
      <c r="O289" s="164" t="b">
        <f t="shared" si="106"/>
        <v>0</v>
      </c>
      <c r="P289" s="164" t="b">
        <f t="shared" si="107"/>
        <v>0</v>
      </c>
      <c r="Q289" s="166" t="b">
        <f t="shared" si="108"/>
        <v>0</v>
      </c>
      <c r="R289" s="166" t="b">
        <f t="shared" si="108"/>
        <v>0</v>
      </c>
      <c r="S289" s="166" t="b">
        <f t="shared" si="108"/>
        <v>0</v>
      </c>
      <c r="T289" s="166" t="b">
        <f t="shared" si="108"/>
        <v>0</v>
      </c>
      <c r="U289" s="166" t="b">
        <f t="shared" si="110"/>
        <v>0</v>
      </c>
      <c r="V289" s="44" t="b">
        <f t="shared" si="102"/>
        <v>0</v>
      </c>
      <c r="W289" s="44" t="b">
        <f t="shared" si="109"/>
        <v>0</v>
      </c>
      <c r="X289" s="77" t="e">
        <f t="shared" si="103"/>
        <v>#DIV/0!</v>
      </c>
      <c r="Y289" s="180"/>
    </row>
    <row r="290" spans="2:25" x14ac:dyDescent="0.25">
      <c r="B290" s="231"/>
      <c r="C290" s="232"/>
      <c r="D290" s="234"/>
      <c r="E290" s="234"/>
      <c r="F290" s="235"/>
      <c r="G290" s="162">
        <f t="shared" si="99"/>
        <v>0</v>
      </c>
      <c r="H290" s="111">
        <f t="shared" si="97"/>
        <v>0</v>
      </c>
      <c r="I290" s="111">
        <f t="shared" si="96"/>
        <v>0</v>
      </c>
      <c r="J290" s="162">
        <f t="shared" si="100"/>
        <v>0</v>
      </c>
      <c r="K290" s="165">
        <f t="shared" si="101"/>
        <v>0</v>
      </c>
      <c r="L290" s="163">
        <f t="shared" si="98"/>
        <v>0</v>
      </c>
      <c r="M290" s="164" t="b">
        <f t="shared" si="104"/>
        <v>0</v>
      </c>
      <c r="N290" s="164" t="b">
        <f t="shared" si="105"/>
        <v>0</v>
      </c>
      <c r="O290" s="164" t="b">
        <f t="shared" si="106"/>
        <v>0</v>
      </c>
      <c r="P290" s="164" t="b">
        <f t="shared" si="107"/>
        <v>0</v>
      </c>
      <c r="Q290" s="166" t="b">
        <f t="shared" si="108"/>
        <v>0</v>
      </c>
      <c r="R290" s="166" t="b">
        <f t="shared" si="108"/>
        <v>0</v>
      </c>
      <c r="S290" s="166" t="b">
        <f t="shared" si="108"/>
        <v>0</v>
      </c>
      <c r="T290" s="166" t="b">
        <f t="shared" si="108"/>
        <v>0</v>
      </c>
      <c r="U290" s="166" t="b">
        <f t="shared" si="110"/>
        <v>0</v>
      </c>
      <c r="V290" s="44" t="b">
        <f t="shared" si="102"/>
        <v>0</v>
      </c>
      <c r="W290" s="44" t="b">
        <f t="shared" si="109"/>
        <v>0</v>
      </c>
      <c r="X290" s="77" t="e">
        <f t="shared" si="103"/>
        <v>#DIV/0!</v>
      </c>
      <c r="Y290" s="180"/>
    </row>
    <row r="291" spans="2:25" x14ac:dyDescent="0.25">
      <c r="B291" s="231"/>
      <c r="C291" s="232"/>
      <c r="D291" s="234"/>
      <c r="E291" s="234"/>
      <c r="F291" s="235"/>
      <c r="G291" s="162">
        <f t="shared" si="99"/>
        <v>0</v>
      </c>
      <c r="H291" s="111">
        <f t="shared" si="97"/>
        <v>0</v>
      </c>
      <c r="I291" s="111">
        <f t="shared" si="96"/>
        <v>0</v>
      </c>
      <c r="J291" s="162">
        <f t="shared" si="100"/>
        <v>0</v>
      </c>
      <c r="K291" s="165">
        <f t="shared" si="101"/>
        <v>0</v>
      </c>
      <c r="L291" s="163">
        <f t="shared" si="98"/>
        <v>0</v>
      </c>
      <c r="M291" s="164" t="b">
        <f t="shared" si="104"/>
        <v>0</v>
      </c>
      <c r="N291" s="164" t="b">
        <f t="shared" si="105"/>
        <v>0</v>
      </c>
      <c r="O291" s="164" t="b">
        <f t="shared" si="106"/>
        <v>0</v>
      </c>
      <c r="P291" s="164" t="b">
        <f t="shared" si="107"/>
        <v>0</v>
      </c>
      <c r="Q291" s="166" t="b">
        <f t="shared" si="108"/>
        <v>0</v>
      </c>
      <c r="R291" s="166" t="b">
        <f t="shared" si="108"/>
        <v>0</v>
      </c>
      <c r="S291" s="166" t="b">
        <f t="shared" si="108"/>
        <v>0</v>
      </c>
      <c r="T291" s="166" t="b">
        <f t="shared" si="108"/>
        <v>0</v>
      </c>
      <c r="U291" s="166" t="b">
        <f t="shared" si="110"/>
        <v>0</v>
      </c>
      <c r="V291" s="44" t="b">
        <f t="shared" si="102"/>
        <v>0</v>
      </c>
      <c r="W291" s="44" t="b">
        <f t="shared" si="109"/>
        <v>0</v>
      </c>
      <c r="X291" s="77" t="e">
        <f t="shared" si="103"/>
        <v>#DIV/0!</v>
      </c>
      <c r="Y291" s="180"/>
    </row>
    <row r="292" spans="2:25" x14ac:dyDescent="0.25">
      <c r="B292" s="231"/>
      <c r="C292" s="232"/>
      <c r="D292" s="234"/>
      <c r="E292" s="234"/>
      <c r="F292" s="235"/>
      <c r="G292" s="162">
        <f t="shared" si="99"/>
        <v>0</v>
      </c>
      <c r="H292" s="111">
        <f t="shared" si="97"/>
        <v>0</v>
      </c>
      <c r="I292" s="111">
        <f t="shared" si="96"/>
        <v>0</v>
      </c>
      <c r="J292" s="162">
        <f t="shared" si="100"/>
        <v>0</v>
      </c>
      <c r="K292" s="165">
        <f t="shared" si="101"/>
        <v>0</v>
      </c>
      <c r="L292" s="163">
        <f t="shared" si="98"/>
        <v>0</v>
      </c>
      <c r="M292" s="164" t="b">
        <f t="shared" si="104"/>
        <v>0</v>
      </c>
      <c r="N292" s="164" t="b">
        <f t="shared" si="105"/>
        <v>0</v>
      </c>
      <c r="O292" s="164" t="b">
        <f t="shared" si="106"/>
        <v>0</v>
      </c>
      <c r="P292" s="164" t="b">
        <f t="shared" si="107"/>
        <v>0</v>
      </c>
      <c r="Q292" s="166" t="b">
        <f t="shared" si="108"/>
        <v>0</v>
      </c>
      <c r="R292" s="166" t="b">
        <f t="shared" si="108"/>
        <v>0</v>
      </c>
      <c r="S292" s="166" t="b">
        <f t="shared" si="108"/>
        <v>0</v>
      </c>
      <c r="T292" s="166" t="b">
        <f t="shared" si="108"/>
        <v>0</v>
      </c>
      <c r="U292" s="166" t="b">
        <f t="shared" si="110"/>
        <v>0</v>
      </c>
      <c r="V292" s="44" t="b">
        <f t="shared" si="102"/>
        <v>0</v>
      </c>
      <c r="W292" s="44" t="b">
        <f t="shared" si="109"/>
        <v>0</v>
      </c>
      <c r="X292" s="77" t="e">
        <f t="shared" si="103"/>
        <v>#DIV/0!</v>
      </c>
      <c r="Y292" s="180"/>
    </row>
    <row r="293" spans="2:25" x14ac:dyDescent="0.25">
      <c r="B293" s="231"/>
      <c r="C293" s="232"/>
      <c r="D293" s="234"/>
      <c r="E293" s="234"/>
      <c r="F293" s="235"/>
      <c r="G293" s="162">
        <f t="shared" si="99"/>
        <v>0</v>
      </c>
      <c r="H293" s="111">
        <f t="shared" si="97"/>
        <v>0</v>
      </c>
      <c r="I293" s="111">
        <f t="shared" si="96"/>
        <v>0</v>
      </c>
      <c r="J293" s="162">
        <f t="shared" si="100"/>
        <v>0</v>
      </c>
      <c r="K293" s="165">
        <f t="shared" si="101"/>
        <v>0</v>
      </c>
      <c r="L293" s="163">
        <f t="shared" si="98"/>
        <v>0</v>
      </c>
      <c r="M293" s="164" t="b">
        <f t="shared" si="104"/>
        <v>0</v>
      </c>
      <c r="N293" s="164" t="b">
        <f t="shared" si="105"/>
        <v>0</v>
      </c>
      <c r="O293" s="164" t="b">
        <f t="shared" si="106"/>
        <v>0</v>
      </c>
      <c r="P293" s="164" t="b">
        <f t="shared" si="107"/>
        <v>0</v>
      </c>
      <c r="Q293" s="166" t="b">
        <f t="shared" si="108"/>
        <v>0</v>
      </c>
      <c r="R293" s="166" t="b">
        <f t="shared" si="108"/>
        <v>0</v>
      </c>
      <c r="S293" s="166" t="b">
        <f t="shared" si="108"/>
        <v>0</v>
      </c>
      <c r="T293" s="166" t="b">
        <f t="shared" si="108"/>
        <v>0</v>
      </c>
      <c r="U293" s="166" t="b">
        <f t="shared" si="110"/>
        <v>0</v>
      </c>
      <c r="V293" s="44" t="b">
        <f t="shared" si="102"/>
        <v>0</v>
      </c>
      <c r="W293" s="44" t="b">
        <f t="shared" si="109"/>
        <v>0</v>
      </c>
      <c r="X293" s="77" t="e">
        <f t="shared" si="103"/>
        <v>#DIV/0!</v>
      </c>
      <c r="Y293" s="180"/>
    </row>
    <row r="294" spans="2:25" x14ac:dyDescent="0.25">
      <c r="B294" s="231"/>
      <c r="C294" s="232"/>
      <c r="D294" s="234"/>
      <c r="E294" s="234"/>
      <c r="F294" s="235"/>
      <c r="G294" s="162">
        <f t="shared" si="99"/>
        <v>0</v>
      </c>
      <c r="H294" s="111">
        <f t="shared" si="97"/>
        <v>0</v>
      </c>
      <c r="I294" s="111">
        <f t="shared" si="96"/>
        <v>0</v>
      </c>
      <c r="J294" s="162">
        <f t="shared" si="100"/>
        <v>0</v>
      </c>
      <c r="K294" s="165">
        <f t="shared" si="101"/>
        <v>0</v>
      </c>
      <c r="L294" s="163">
        <f t="shared" si="98"/>
        <v>0</v>
      </c>
      <c r="M294" s="164" t="b">
        <f t="shared" si="104"/>
        <v>0</v>
      </c>
      <c r="N294" s="164" t="b">
        <f t="shared" si="105"/>
        <v>0</v>
      </c>
      <c r="O294" s="164" t="b">
        <f t="shared" si="106"/>
        <v>0</v>
      </c>
      <c r="P294" s="164" t="b">
        <f t="shared" si="107"/>
        <v>0</v>
      </c>
      <c r="Q294" s="166" t="b">
        <f t="shared" si="108"/>
        <v>0</v>
      </c>
      <c r="R294" s="166" t="b">
        <f t="shared" si="108"/>
        <v>0</v>
      </c>
      <c r="S294" s="166" t="b">
        <f t="shared" si="108"/>
        <v>0</v>
      </c>
      <c r="T294" s="166" t="b">
        <f t="shared" si="108"/>
        <v>0</v>
      </c>
      <c r="U294" s="166" t="b">
        <f t="shared" si="110"/>
        <v>0</v>
      </c>
      <c r="V294" s="44" t="b">
        <f t="shared" si="102"/>
        <v>0</v>
      </c>
      <c r="W294" s="44" t="b">
        <f t="shared" si="109"/>
        <v>0</v>
      </c>
      <c r="X294" s="77" t="e">
        <f t="shared" si="103"/>
        <v>#DIV/0!</v>
      </c>
      <c r="Y294" s="180"/>
    </row>
    <row r="295" spans="2:25" x14ac:dyDescent="0.25">
      <c r="B295" s="231"/>
      <c r="C295" s="232"/>
      <c r="D295" s="234"/>
      <c r="E295" s="234"/>
      <c r="F295" s="235"/>
      <c r="G295" s="162">
        <f t="shared" si="99"/>
        <v>0</v>
      </c>
      <c r="H295" s="111">
        <f t="shared" si="97"/>
        <v>0</v>
      </c>
      <c r="I295" s="111">
        <f t="shared" si="96"/>
        <v>0</v>
      </c>
      <c r="J295" s="162">
        <f t="shared" si="100"/>
        <v>0</v>
      </c>
      <c r="K295" s="165">
        <f t="shared" si="101"/>
        <v>0</v>
      </c>
      <c r="L295" s="163">
        <f t="shared" si="98"/>
        <v>0</v>
      </c>
      <c r="M295" s="164" t="b">
        <f t="shared" si="104"/>
        <v>0</v>
      </c>
      <c r="N295" s="164" t="b">
        <f t="shared" si="105"/>
        <v>0</v>
      </c>
      <c r="O295" s="164" t="b">
        <f t="shared" si="106"/>
        <v>0</v>
      </c>
      <c r="P295" s="164" t="b">
        <f t="shared" si="107"/>
        <v>0</v>
      </c>
      <c r="Q295" s="166" t="b">
        <f t="shared" si="108"/>
        <v>0</v>
      </c>
      <c r="R295" s="166" t="b">
        <f t="shared" si="108"/>
        <v>0</v>
      </c>
      <c r="S295" s="166" t="b">
        <f t="shared" si="108"/>
        <v>0</v>
      </c>
      <c r="T295" s="166" t="b">
        <f t="shared" si="108"/>
        <v>0</v>
      </c>
      <c r="U295" s="166" t="b">
        <f t="shared" si="110"/>
        <v>0</v>
      </c>
      <c r="V295" s="44" t="b">
        <f t="shared" si="102"/>
        <v>0</v>
      </c>
      <c r="W295" s="44" t="b">
        <f t="shared" si="109"/>
        <v>0</v>
      </c>
      <c r="X295" s="77" t="e">
        <f t="shared" si="103"/>
        <v>#DIV/0!</v>
      </c>
      <c r="Y295" s="180"/>
    </row>
    <row r="296" spans="2:25" x14ac:dyDescent="0.25">
      <c r="B296" s="231"/>
      <c r="C296" s="232"/>
      <c r="D296" s="234"/>
      <c r="E296" s="234"/>
      <c r="F296" s="235"/>
      <c r="G296" s="162">
        <f t="shared" si="99"/>
        <v>0</v>
      </c>
      <c r="H296" s="111">
        <f t="shared" si="97"/>
        <v>0</v>
      </c>
      <c r="I296" s="111">
        <f t="shared" si="96"/>
        <v>0</v>
      </c>
      <c r="J296" s="162">
        <f t="shared" si="100"/>
        <v>0</v>
      </c>
      <c r="K296" s="165">
        <f t="shared" si="101"/>
        <v>0</v>
      </c>
      <c r="L296" s="163">
        <f t="shared" si="98"/>
        <v>0</v>
      </c>
      <c r="M296" s="164" t="b">
        <f t="shared" si="104"/>
        <v>0</v>
      </c>
      <c r="N296" s="164" t="b">
        <f t="shared" si="105"/>
        <v>0</v>
      </c>
      <c r="O296" s="164" t="b">
        <f t="shared" si="106"/>
        <v>0</v>
      </c>
      <c r="P296" s="164" t="b">
        <f t="shared" si="107"/>
        <v>0</v>
      </c>
      <c r="Q296" s="166" t="b">
        <f t="shared" si="108"/>
        <v>0</v>
      </c>
      <c r="R296" s="166" t="b">
        <f t="shared" si="108"/>
        <v>0</v>
      </c>
      <c r="S296" s="166" t="b">
        <f t="shared" si="108"/>
        <v>0</v>
      </c>
      <c r="T296" s="166" t="b">
        <f t="shared" si="108"/>
        <v>0</v>
      </c>
      <c r="U296" s="166" t="b">
        <f t="shared" si="110"/>
        <v>0</v>
      </c>
      <c r="V296" s="44" t="b">
        <f t="shared" si="102"/>
        <v>0</v>
      </c>
      <c r="W296" s="44" t="b">
        <f t="shared" si="109"/>
        <v>0</v>
      </c>
      <c r="X296" s="77" t="e">
        <f t="shared" si="103"/>
        <v>#DIV/0!</v>
      </c>
      <c r="Y296" s="180"/>
    </row>
    <row r="297" spans="2:25" x14ac:dyDescent="0.25">
      <c r="B297" s="231"/>
      <c r="C297" s="232"/>
      <c r="D297" s="234"/>
      <c r="E297" s="234"/>
      <c r="F297" s="235"/>
      <c r="G297" s="162">
        <f t="shared" si="99"/>
        <v>0</v>
      </c>
      <c r="H297" s="111">
        <f t="shared" si="97"/>
        <v>0</v>
      </c>
      <c r="I297" s="111">
        <f t="shared" si="96"/>
        <v>0</v>
      </c>
      <c r="J297" s="162">
        <f t="shared" si="100"/>
        <v>0</v>
      </c>
      <c r="K297" s="165">
        <f t="shared" si="101"/>
        <v>0</v>
      </c>
      <c r="L297" s="163">
        <f t="shared" si="98"/>
        <v>0</v>
      </c>
      <c r="M297" s="164" t="b">
        <f t="shared" si="104"/>
        <v>0</v>
      </c>
      <c r="N297" s="164" t="b">
        <f t="shared" si="105"/>
        <v>0</v>
      </c>
      <c r="O297" s="164" t="b">
        <f t="shared" si="106"/>
        <v>0</v>
      </c>
      <c r="P297" s="164" t="b">
        <f t="shared" si="107"/>
        <v>0</v>
      </c>
      <c r="Q297" s="166" t="b">
        <f t="shared" si="108"/>
        <v>0</v>
      </c>
      <c r="R297" s="166" t="b">
        <f t="shared" si="108"/>
        <v>0</v>
      </c>
      <c r="S297" s="166" t="b">
        <f t="shared" si="108"/>
        <v>0</v>
      </c>
      <c r="T297" s="166" t="b">
        <f t="shared" si="108"/>
        <v>0</v>
      </c>
      <c r="U297" s="166" t="b">
        <f t="shared" si="110"/>
        <v>0</v>
      </c>
      <c r="V297" s="44" t="b">
        <f t="shared" si="102"/>
        <v>0</v>
      </c>
      <c r="W297" s="44" t="b">
        <f t="shared" si="109"/>
        <v>0</v>
      </c>
      <c r="X297" s="77" t="e">
        <f t="shared" si="103"/>
        <v>#DIV/0!</v>
      </c>
      <c r="Y297" s="180"/>
    </row>
    <row r="298" spans="2:25" x14ac:dyDescent="0.25">
      <c r="B298" s="231"/>
      <c r="C298" s="232"/>
      <c r="D298" s="234"/>
      <c r="E298" s="234"/>
      <c r="F298" s="235"/>
      <c r="G298" s="162">
        <f t="shared" si="99"/>
        <v>0</v>
      </c>
      <c r="H298" s="111">
        <f t="shared" si="97"/>
        <v>0</v>
      </c>
      <c r="I298" s="111">
        <f t="shared" si="96"/>
        <v>0</v>
      </c>
      <c r="J298" s="162">
        <f t="shared" si="100"/>
        <v>0</v>
      </c>
      <c r="K298" s="165">
        <f t="shared" si="101"/>
        <v>0</v>
      </c>
      <c r="L298" s="163">
        <f t="shared" si="98"/>
        <v>0</v>
      </c>
      <c r="M298" s="164" t="b">
        <f t="shared" si="104"/>
        <v>0</v>
      </c>
      <c r="N298" s="164" t="b">
        <f t="shared" si="105"/>
        <v>0</v>
      </c>
      <c r="O298" s="164" t="b">
        <f t="shared" si="106"/>
        <v>0</v>
      </c>
      <c r="P298" s="164" t="b">
        <f t="shared" si="107"/>
        <v>0</v>
      </c>
      <c r="Q298" s="166" t="b">
        <f t="shared" si="108"/>
        <v>0</v>
      </c>
      <c r="R298" s="166" t="b">
        <f t="shared" si="108"/>
        <v>0</v>
      </c>
      <c r="S298" s="166" t="b">
        <f t="shared" si="108"/>
        <v>0</v>
      </c>
      <c r="T298" s="166" t="b">
        <f t="shared" si="108"/>
        <v>0</v>
      </c>
      <c r="U298" s="166" t="b">
        <f t="shared" si="110"/>
        <v>0</v>
      </c>
      <c r="V298" s="44" t="b">
        <f t="shared" si="102"/>
        <v>0</v>
      </c>
      <c r="W298" s="44" t="b">
        <f t="shared" si="109"/>
        <v>0</v>
      </c>
      <c r="X298" s="77" t="e">
        <f t="shared" si="103"/>
        <v>#DIV/0!</v>
      </c>
      <c r="Y298" s="180"/>
    </row>
    <row r="299" spans="2:25" x14ac:dyDescent="0.25">
      <c r="B299" s="231"/>
      <c r="C299" s="232"/>
      <c r="D299" s="234"/>
      <c r="E299" s="234"/>
      <c r="F299" s="235"/>
      <c r="G299" s="162">
        <f t="shared" si="99"/>
        <v>0</v>
      </c>
      <c r="H299" s="111">
        <f t="shared" si="97"/>
        <v>0</v>
      </c>
      <c r="I299" s="111">
        <f t="shared" si="96"/>
        <v>0</v>
      </c>
      <c r="J299" s="162">
        <f t="shared" si="100"/>
        <v>0</v>
      </c>
      <c r="K299" s="165">
        <f t="shared" si="101"/>
        <v>0</v>
      </c>
      <c r="L299" s="163">
        <f t="shared" si="98"/>
        <v>0</v>
      </c>
      <c r="M299" s="164" t="b">
        <f t="shared" si="104"/>
        <v>0</v>
      </c>
      <c r="N299" s="164" t="b">
        <f t="shared" si="105"/>
        <v>0</v>
      </c>
      <c r="O299" s="164" t="b">
        <f t="shared" si="106"/>
        <v>0</v>
      </c>
      <c r="P299" s="164" t="b">
        <f t="shared" si="107"/>
        <v>0</v>
      </c>
      <c r="Q299" s="166" t="b">
        <f t="shared" si="108"/>
        <v>0</v>
      </c>
      <c r="R299" s="166" t="b">
        <f t="shared" si="108"/>
        <v>0</v>
      </c>
      <c r="S299" s="166" t="b">
        <f t="shared" si="108"/>
        <v>0</v>
      </c>
      <c r="T299" s="166" t="b">
        <f t="shared" si="108"/>
        <v>0</v>
      </c>
      <c r="U299" s="166" t="b">
        <f t="shared" si="110"/>
        <v>0</v>
      </c>
      <c r="V299" s="44" t="b">
        <f t="shared" si="102"/>
        <v>0</v>
      </c>
      <c r="W299" s="44" t="b">
        <f t="shared" si="109"/>
        <v>0</v>
      </c>
      <c r="X299" s="77" t="e">
        <f t="shared" si="103"/>
        <v>#DIV/0!</v>
      </c>
      <c r="Y299" s="180"/>
    </row>
    <row r="300" spans="2:25" x14ac:dyDescent="0.25">
      <c r="B300" s="231"/>
      <c r="C300" s="232"/>
      <c r="D300" s="234"/>
      <c r="E300" s="234"/>
      <c r="F300" s="235"/>
      <c r="G300" s="162">
        <f t="shared" si="99"/>
        <v>0</v>
      </c>
      <c r="H300" s="111">
        <f t="shared" si="97"/>
        <v>0</v>
      </c>
      <c r="I300" s="111">
        <f t="shared" si="96"/>
        <v>0</v>
      </c>
      <c r="J300" s="162">
        <f t="shared" si="100"/>
        <v>0</v>
      </c>
      <c r="K300" s="165">
        <f t="shared" si="101"/>
        <v>0</v>
      </c>
      <c r="L300" s="163">
        <f t="shared" si="98"/>
        <v>0</v>
      </c>
      <c r="M300" s="164" t="b">
        <f t="shared" si="104"/>
        <v>0</v>
      </c>
      <c r="N300" s="164" t="b">
        <f t="shared" si="105"/>
        <v>0</v>
      </c>
      <c r="O300" s="164" t="b">
        <f t="shared" si="106"/>
        <v>0</v>
      </c>
      <c r="P300" s="164" t="b">
        <f t="shared" si="107"/>
        <v>0</v>
      </c>
      <c r="Q300" s="166" t="b">
        <f t="shared" si="108"/>
        <v>0</v>
      </c>
      <c r="R300" s="166" t="b">
        <f t="shared" si="108"/>
        <v>0</v>
      </c>
      <c r="S300" s="166" t="b">
        <f t="shared" si="108"/>
        <v>0</v>
      </c>
      <c r="T300" s="166" t="b">
        <f t="shared" si="108"/>
        <v>0</v>
      </c>
      <c r="U300" s="166" t="b">
        <f t="shared" si="110"/>
        <v>0</v>
      </c>
      <c r="V300" s="44" t="b">
        <f t="shared" si="102"/>
        <v>0</v>
      </c>
      <c r="W300" s="44" t="b">
        <f t="shared" si="109"/>
        <v>0</v>
      </c>
      <c r="X300" s="77" t="e">
        <f t="shared" si="103"/>
        <v>#DIV/0!</v>
      </c>
      <c r="Y300" s="180"/>
    </row>
    <row r="301" spans="2:25" x14ac:dyDescent="0.25">
      <c r="B301" s="231"/>
      <c r="C301" s="232"/>
      <c r="D301" s="234"/>
      <c r="E301" s="234"/>
      <c r="F301" s="235"/>
      <c r="G301" s="162">
        <f t="shared" si="99"/>
        <v>0</v>
      </c>
      <c r="H301" s="111">
        <f t="shared" si="97"/>
        <v>0</v>
      </c>
      <c r="I301" s="111">
        <f t="shared" si="96"/>
        <v>0</v>
      </c>
      <c r="J301" s="162">
        <f t="shared" si="100"/>
        <v>0</v>
      </c>
      <c r="K301" s="165">
        <f t="shared" si="101"/>
        <v>0</v>
      </c>
      <c r="L301" s="163">
        <f t="shared" si="98"/>
        <v>0</v>
      </c>
      <c r="M301" s="164" t="b">
        <f t="shared" si="104"/>
        <v>0</v>
      </c>
      <c r="N301" s="164" t="b">
        <f t="shared" si="105"/>
        <v>0</v>
      </c>
      <c r="O301" s="164" t="b">
        <f t="shared" si="106"/>
        <v>0</v>
      </c>
      <c r="P301" s="164" t="b">
        <f t="shared" si="107"/>
        <v>0</v>
      </c>
      <c r="Q301" s="166" t="b">
        <f t="shared" si="108"/>
        <v>0</v>
      </c>
      <c r="R301" s="166" t="b">
        <f t="shared" si="108"/>
        <v>0</v>
      </c>
      <c r="S301" s="166" t="b">
        <f t="shared" si="108"/>
        <v>0</v>
      </c>
      <c r="T301" s="166" t="b">
        <f t="shared" si="108"/>
        <v>0</v>
      </c>
      <c r="U301" s="166" t="b">
        <f t="shared" si="110"/>
        <v>0</v>
      </c>
      <c r="V301" s="44" t="b">
        <f t="shared" si="102"/>
        <v>0</v>
      </c>
      <c r="W301" s="44" t="b">
        <f t="shared" si="109"/>
        <v>0</v>
      </c>
      <c r="X301" s="77" t="e">
        <f t="shared" si="103"/>
        <v>#DIV/0!</v>
      </c>
      <c r="Y301" s="180"/>
    </row>
    <row r="302" spans="2:25" x14ac:dyDescent="0.25">
      <c r="B302" s="231"/>
      <c r="C302" s="232"/>
      <c r="D302" s="234"/>
      <c r="E302" s="234"/>
      <c r="F302" s="235"/>
      <c r="G302" s="162">
        <f t="shared" si="99"/>
        <v>0</v>
      </c>
      <c r="H302" s="111">
        <f t="shared" si="97"/>
        <v>0</v>
      </c>
      <c r="I302" s="111">
        <f t="shared" si="96"/>
        <v>0</v>
      </c>
      <c r="J302" s="162">
        <f t="shared" si="100"/>
        <v>0</v>
      </c>
      <c r="K302" s="165">
        <f t="shared" si="101"/>
        <v>0</v>
      </c>
      <c r="L302" s="163">
        <f t="shared" si="98"/>
        <v>0</v>
      </c>
      <c r="M302" s="164" t="b">
        <f t="shared" si="104"/>
        <v>0</v>
      </c>
      <c r="N302" s="164" t="b">
        <f t="shared" si="105"/>
        <v>0</v>
      </c>
      <c r="O302" s="164" t="b">
        <f t="shared" si="106"/>
        <v>0</v>
      </c>
      <c r="P302" s="164" t="b">
        <f t="shared" si="107"/>
        <v>0</v>
      </c>
      <c r="Q302" s="166" t="b">
        <f t="shared" si="108"/>
        <v>0</v>
      </c>
      <c r="R302" s="166" t="b">
        <f t="shared" si="108"/>
        <v>0</v>
      </c>
      <c r="S302" s="166" t="b">
        <f t="shared" si="108"/>
        <v>0</v>
      </c>
      <c r="T302" s="166" t="b">
        <f t="shared" si="108"/>
        <v>0</v>
      </c>
      <c r="U302" s="166" t="b">
        <f t="shared" si="110"/>
        <v>0</v>
      </c>
      <c r="V302" s="44" t="b">
        <f t="shared" si="102"/>
        <v>0</v>
      </c>
      <c r="W302" s="44" t="b">
        <f t="shared" si="109"/>
        <v>0</v>
      </c>
      <c r="X302" s="77" t="e">
        <f t="shared" si="103"/>
        <v>#DIV/0!</v>
      </c>
      <c r="Y302" s="180"/>
    </row>
    <row r="303" spans="2:25" x14ac:dyDescent="0.25">
      <c r="B303" s="231"/>
      <c r="C303" s="232"/>
      <c r="D303" s="234"/>
      <c r="E303" s="234"/>
      <c r="F303" s="235"/>
      <c r="G303" s="162">
        <f t="shared" si="99"/>
        <v>0</v>
      </c>
      <c r="H303" s="111">
        <f t="shared" si="97"/>
        <v>0</v>
      </c>
      <c r="I303" s="111">
        <f t="shared" si="96"/>
        <v>0</v>
      </c>
      <c r="J303" s="162">
        <f t="shared" si="100"/>
        <v>0</v>
      </c>
      <c r="K303" s="165">
        <f t="shared" si="101"/>
        <v>0</v>
      </c>
      <c r="L303" s="163">
        <f t="shared" si="98"/>
        <v>0</v>
      </c>
      <c r="M303" s="164" t="b">
        <f t="shared" si="104"/>
        <v>0</v>
      </c>
      <c r="N303" s="164" t="b">
        <f t="shared" si="105"/>
        <v>0</v>
      </c>
      <c r="O303" s="164" t="b">
        <f t="shared" si="106"/>
        <v>0</v>
      </c>
      <c r="P303" s="164" t="b">
        <f t="shared" si="107"/>
        <v>0</v>
      </c>
      <c r="Q303" s="166" t="b">
        <f t="shared" si="108"/>
        <v>0</v>
      </c>
      <c r="R303" s="166" t="b">
        <f t="shared" si="108"/>
        <v>0</v>
      </c>
      <c r="S303" s="166" t="b">
        <f t="shared" si="108"/>
        <v>0</v>
      </c>
      <c r="T303" s="166" t="b">
        <f t="shared" si="108"/>
        <v>0</v>
      </c>
      <c r="U303" s="166" t="b">
        <f t="shared" si="110"/>
        <v>0</v>
      </c>
      <c r="V303" s="44" t="b">
        <f t="shared" si="102"/>
        <v>0</v>
      </c>
      <c r="W303" s="44" t="b">
        <f t="shared" si="109"/>
        <v>0</v>
      </c>
      <c r="X303" s="77" t="e">
        <f t="shared" si="103"/>
        <v>#DIV/0!</v>
      </c>
      <c r="Y303" s="180"/>
    </row>
    <row r="304" spans="2:25" x14ac:dyDescent="0.25">
      <c r="B304" s="231"/>
      <c r="C304" s="232"/>
      <c r="D304" s="234"/>
      <c r="E304" s="234"/>
      <c r="F304" s="235"/>
      <c r="G304" s="162">
        <f t="shared" si="99"/>
        <v>0</v>
      </c>
      <c r="H304" s="111">
        <f t="shared" si="97"/>
        <v>0</v>
      </c>
      <c r="I304" s="111">
        <f t="shared" si="96"/>
        <v>0</v>
      </c>
      <c r="J304" s="162">
        <f t="shared" si="100"/>
        <v>0</v>
      </c>
      <c r="K304" s="165">
        <f t="shared" si="101"/>
        <v>0</v>
      </c>
      <c r="L304" s="163">
        <f t="shared" si="98"/>
        <v>0</v>
      </c>
      <c r="M304" s="164" t="b">
        <f t="shared" si="104"/>
        <v>0</v>
      </c>
      <c r="N304" s="164" t="b">
        <f t="shared" si="105"/>
        <v>0</v>
      </c>
      <c r="O304" s="164" t="b">
        <f t="shared" si="106"/>
        <v>0</v>
      </c>
      <c r="P304" s="164" t="b">
        <f t="shared" si="107"/>
        <v>0</v>
      </c>
      <c r="Q304" s="166" t="b">
        <f t="shared" si="108"/>
        <v>0</v>
      </c>
      <c r="R304" s="166" t="b">
        <f t="shared" si="108"/>
        <v>0</v>
      </c>
      <c r="S304" s="166" t="b">
        <f t="shared" si="108"/>
        <v>0</v>
      </c>
      <c r="T304" s="166" t="b">
        <f t="shared" si="108"/>
        <v>0</v>
      </c>
      <c r="U304" s="166" t="b">
        <f t="shared" si="110"/>
        <v>0</v>
      </c>
      <c r="V304" s="44" t="b">
        <f t="shared" si="102"/>
        <v>0</v>
      </c>
      <c r="W304" s="44" t="b">
        <f t="shared" si="109"/>
        <v>0</v>
      </c>
      <c r="X304" s="77" t="e">
        <f t="shared" si="103"/>
        <v>#DIV/0!</v>
      </c>
      <c r="Y304" s="180"/>
    </row>
    <row r="305" spans="2:25" x14ac:dyDescent="0.25">
      <c r="B305" s="231"/>
      <c r="C305" s="232"/>
      <c r="D305" s="234"/>
      <c r="E305" s="234"/>
      <c r="F305" s="235"/>
      <c r="G305" s="162">
        <f t="shared" si="99"/>
        <v>0</v>
      </c>
      <c r="H305" s="111">
        <f t="shared" si="97"/>
        <v>0</v>
      </c>
      <c r="I305" s="111">
        <f t="shared" si="96"/>
        <v>0</v>
      </c>
      <c r="J305" s="162">
        <f t="shared" si="100"/>
        <v>0</v>
      </c>
      <c r="K305" s="165">
        <f t="shared" si="101"/>
        <v>0</v>
      </c>
      <c r="L305" s="163">
        <f t="shared" si="98"/>
        <v>0</v>
      </c>
      <c r="M305" s="164" t="b">
        <f t="shared" si="104"/>
        <v>0</v>
      </c>
      <c r="N305" s="164" t="b">
        <f t="shared" si="105"/>
        <v>0</v>
      </c>
      <c r="O305" s="164" t="b">
        <f t="shared" si="106"/>
        <v>0</v>
      </c>
      <c r="P305" s="164" t="b">
        <f t="shared" si="107"/>
        <v>0</v>
      </c>
      <c r="Q305" s="166" t="b">
        <f t="shared" si="108"/>
        <v>0</v>
      </c>
      <c r="R305" s="166" t="b">
        <f t="shared" si="108"/>
        <v>0</v>
      </c>
      <c r="S305" s="166" t="b">
        <f t="shared" si="108"/>
        <v>0</v>
      </c>
      <c r="T305" s="166" t="b">
        <f t="shared" si="108"/>
        <v>0</v>
      </c>
      <c r="U305" s="166" t="b">
        <f t="shared" si="110"/>
        <v>0</v>
      </c>
      <c r="V305" s="44" t="b">
        <f t="shared" si="102"/>
        <v>0</v>
      </c>
      <c r="W305" s="44" t="b">
        <f t="shared" si="109"/>
        <v>0</v>
      </c>
      <c r="X305" s="77" t="e">
        <f t="shared" si="103"/>
        <v>#DIV/0!</v>
      </c>
      <c r="Y305" s="180"/>
    </row>
    <row r="306" spans="2:25" x14ac:dyDescent="0.25">
      <c r="B306" s="231"/>
      <c r="C306" s="232"/>
      <c r="D306" s="234"/>
      <c r="E306" s="234"/>
      <c r="F306" s="235"/>
      <c r="G306" s="162">
        <f t="shared" si="99"/>
        <v>0</v>
      </c>
      <c r="H306" s="111">
        <f t="shared" si="97"/>
        <v>0</v>
      </c>
      <c r="I306" s="111">
        <f t="shared" si="96"/>
        <v>0</v>
      </c>
      <c r="J306" s="162">
        <f t="shared" si="100"/>
        <v>0</v>
      </c>
      <c r="K306" s="165">
        <f t="shared" si="101"/>
        <v>0</v>
      </c>
      <c r="L306" s="163">
        <f t="shared" si="98"/>
        <v>0</v>
      </c>
      <c r="M306" s="164" t="b">
        <f t="shared" si="104"/>
        <v>0</v>
      </c>
      <c r="N306" s="164" t="b">
        <f t="shared" si="105"/>
        <v>0</v>
      </c>
      <c r="O306" s="164" t="b">
        <f t="shared" si="106"/>
        <v>0</v>
      </c>
      <c r="P306" s="164" t="b">
        <f t="shared" si="107"/>
        <v>0</v>
      </c>
      <c r="Q306" s="166" t="b">
        <f t="shared" si="108"/>
        <v>0</v>
      </c>
      <c r="R306" s="166" t="b">
        <f t="shared" si="108"/>
        <v>0</v>
      </c>
      <c r="S306" s="166" t="b">
        <f t="shared" si="108"/>
        <v>0</v>
      </c>
      <c r="T306" s="166" t="b">
        <f t="shared" si="108"/>
        <v>0</v>
      </c>
      <c r="U306" s="166" t="b">
        <f t="shared" si="110"/>
        <v>0</v>
      </c>
      <c r="V306" s="44" t="b">
        <f t="shared" si="102"/>
        <v>0</v>
      </c>
      <c r="W306" s="44" t="b">
        <f t="shared" si="109"/>
        <v>0</v>
      </c>
      <c r="X306" s="77" t="e">
        <f t="shared" si="103"/>
        <v>#DIV/0!</v>
      </c>
      <c r="Y306" s="180"/>
    </row>
    <row r="307" spans="2:25" x14ac:dyDescent="0.25">
      <c r="B307" s="231"/>
      <c r="C307" s="232"/>
      <c r="D307" s="234"/>
      <c r="E307" s="234"/>
      <c r="F307" s="235"/>
      <c r="G307" s="162">
        <f t="shared" si="99"/>
        <v>0</v>
      </c>
      <c r="H307" s="111">
        <f t="shared" si="97"/>
        <v>0</v>
      </c>
      <c r="I307" s="111">
        <f t="shared" si="96"/>
        <v>0</v>
      </c>
      <c r="J307" s="162">
        <f t="shared" si="100"/>
        <v>0</v>
      </c>
      <c r="K307" s="165">
        <f t="shared" si="101"/>
        <v>0</v>
      </c>
      <c r="L307" s="163">
        <f t="shared" si="98"/>
        <v>0</v>
      </c>
      <c r="M307" s="164" t="b">
        <f t="shared" si="104"/>
        <v>0</v>
      </c>
      <c r="N307" s="164" t="b">
        <f t="shared" si="105"/>
        <v>0</v>
      </c>
      <c r="O307" s="164" t="b">
        <f t="shared" si="106"/>
        <v>0</v>
      </c>
      <c r="P307" s="164" t="b">
        <f t="shared" si="107"/>
        <v>0</v>
      </c>
      <c r="Q307" s="166" t="b">
        <f t="shared" si="108"/>
        <v>0</v>
      </c>
      <c r="R307" s="166" t="b">
        <f t="shared" si="108"/>
        <v>0</v>
      </c>
      <c r="S307" s="166" t="b">
        <f t="shared" si="108"/>
        <v>0</v>
      </c>
      <c r="T307" s="166" t="b">
        <f t="shared" si="108"/>
        <v>0</v>
      </c>
      <c r="U307" s="166" t="b">
        <f t="shared" si="110"/>
        <v>0</v>
      </c>
      <c r="V307" s="44" t="b">
        <f t="shared" si="102"/>
        <v>0</v>
      </c>
      <c r="W307" s="44" t="b">
        <f t="shared" si="109"/>
        <v>0</v>
      </c>
      <c r="X307" s="77" t="e">
        <f t="shared" si="103"/>
        <v>#DIV/0!</v>
      </c>
      <c r="Y307" s="180"/>
    </row>
    <row r="308" spans="2:25" x14ac:dyDescent="0.25">
      <c r="B308" s="231"/>
      <c r="C308" s="232"/>
      <c r="D308" s="234"/>
      <c r="E308" s="234"/>
      <c r="F308" s="235"/>
      <c r="G308" s="162">
        <f t="shared" si="99"/>
        <v>0</v>
      </c>
      <c r="H308" s="111">
        <f t="shared" si="97"/>
        <v>0</v>
      </c>
      <c r="I308" s="111">
        <f t="shared" si="96"/>
        <v>0</v>
      </c>
      <c r="J308" s="162">
        <f t="shared" si="100"/>
        <v>0</v>
      </c>
      <c r="K308" s="165">
        <f t="shared" si="101"/>
        <v>0</v>
      </c>
      <c r="L308" s="163">
        <f t="shared" si="98"/>
        <v>0</v>
      </c>
      <c r="M308" s="164" t="b">
        <f t="shared" si="104"/>
        <v>0</v>
      </c>
      <c r="N308" s="164" t="b">
        <f t="shared" si="105"/>
        <v>0</v>
      </c>
      <c r="O308" s="164" t="b">
        <f t="shared" si="106"/>
        <v>0</v>
      </c>
      <c r="P308" s="164" t="b">
        <f t="shared" si="107"/>
        <v>0</v>
      </c>
      <c r="Q308" s="166" t="b">
        <f t="shared" si="108"/>
        <v>0</v>
      </c>
      <c r="R308" s="166" t="b">
        <f t="shared" si="108"/>
        <v>0</v>
      </c>
      <c r="S308" s="166" t="b">
        <f t="shared" si="108"/>
        <v>0</v>
      </c>
      <c r="T308" s="166" t="b">
        <f t="shared" si="108"/>
        <v>0</v>
      </c>
      <c r="U308" s="166" t="b">
        <f t="shared" si="110"/>
        <v>0</v>
      </c>
      <c r="V308" s="44" t="b">
        <f t="shared" si="102"/>
        <v>0</v>
      </c>
      <c r="W308" s="44" t="b">
        <f t="shared" si="109"/>
        <v>0</v>
      </c>
      <c r="X308" s="77" t="e">
        <f t="shared" si="103"/>
        <v>#DIV/0!</v>
      </c>
      <c r="Y308" s="180"/>
    </row>
    <row r="309" spans="2:25" x14ac:dyDescent="0.25">
      <c r="B309" s="231"/>
      <c r="C309" s="232"/>
      <c r="D309" s="234"/>
      <c r="E309" s="234"/>
      <c r="F309" s="235"/>
      <c r="G309" s="162">
        <f t="shared" si="99"/>
        <v>0</v>
      </c>
      <c r="H309" s="111">
        <f t="shared" si="97"/>
        <v>0</v>
      </c>
      <c r="I309" s="111">
        <f t="shared" si="96"/>
        <v>0</v>
      </c>
      <c r="J309" s="162">
        <f t="shared" si="100"/>
        <v>0</v>
      </c>
      <c r="K309" s="165">
        <f t="shared" si="101"/>
        <v>0</v>
      </c>
      <c r="L309" s="163">
        <f t="shared" si="98"/>
        <v>0</v>
      </c>
      <c r="M309" s="164" t="b">
        <f t="shared" si="104"/>
        <v>0</v>
      </c>
      <c r="N309" s="164" t="b">
        <f t="shared" si="105"/>
        <v>0</v>
      </c>
      <c r="O309" s="164" t="b">
        <f t="shared" si="106"/>
        <v>0</v>
      </c>
      <c r="P309" s="164" t="b">
        <f t="shared" si="107"/>
        <v>0</v>
      </c>
      <c r="Q309" s="166" t="b">
        <f t="shared" si="108"/>
        <v>0</v>
      </c>
      <c r="R309" s="166" t="b">
        <f t="shared" si="108"/>
        <v>0</v>
      </c>
      <c r="S309" s="166" t="b">
        <f t="shared" si="108"/>
        <v>0</v>
      </c>
      <c r="T309" s="166" t="b">
        <f t="shared" si="108"/>
        <v>0</v>
      </c>
      <c r="U309" s="166" t="b">
        <f t="shared" si="110"/>
        <v>0</v>
      </c>
      <c r="V309" s="44" t="b">
        <f t="shared" si="102"/>
        <v>0</v>
      </c>
      <c r="W309" s="44" t="b">
        <f t="shared" si="109"/>
        <v>0</v>
      </c>
      <c r="X309" s="77" t="e">
        <f t="shared" si="103"/>
        <v>#DIV/0!</v>
      </c>
      <c r="Y309" s="180"/>
    </row>
    <row r="310" spans="2:25" x14ac:dyDescent="0.25">
      <c r="B310" s="231"/>
      <c r="C310" s="232"/>
      <c r="D310" s="234"/>
      <c r="E310" s="234"/>
      <c r="F310" s="235"/>
      <c r="G310" s="162">
        <f t="shared" si="99"/>
        <v>0</v>
      </c>
      <c r="H310" s="111">
        <f t="shared" si="97"/>
        <v>0</v>
      </c>
      <c r="I310" s="111">
        <f t="shared" si="96"/>
        <v>0</v>
      </c>
      <c r="J310" s="162">
        <f t="shared" si="100"/>
        <v>0</v>
      </c>
      <c r="K310" s="165">
        <f t="shared" si="101"/>
        <v>0</v>
      </c>
      <c r="L310" s="163">
        <f t="shared" si="98"/>
        <v>0</v>
      </c>
      <c r="M310" s="164" t="b">
        <f t="shared" si="104"/>
        <v>0</v>
      </c>
      <c r="N310" s="164" t="b">
        <f t="shared" si="105"/>
        <v>0</v>
      </c>
      <c r="O310" s="164" t="b">
        <f t="shared" si="106"/>
        <v>0</v>
      </c>
      <c r="P310" s="164" t="b">
        <f t="shared" si="107"/>
        <v>0</v>
      </c>
      <c r="Q310" s="166" t="b">
        <f t="shared" si="108"/>
        <v>0</v>
      </c>
      <c r="R310" s="166" t="b">
        <f t="shared" si="108"/>
        <v>0</v>
      </c>
      <c r="S310" s="166" t="b">
        <f t="shared" si="108"/>
        <v>0</v>
      </c>
      <c r="T310" s="166" t="b">
        <f t="shared" si="108"/>
        <v>0</v>
      </c>
      <c r="U310" s="166" t="b">
        <f t="shared" si="110"/>
        <v>0</v>
      </c>
      <c r="V310" s="44" t="b">
        <f t="shared" si="102"/>
        <v>0</v>
      </c>
      <c r="W310" s="44" t="b">
        <f t="shared" si="109"/>
        <v>0</v>
      </c>
      <c r="X310" s="77" t="e">
        <f t="shared" si="103"/>
        <v>#DIV/0!</v>
      </c>
      <c r="Y310" s="180"/>
    </row>
    <row r="311" spans="2:25" x14ac:dyDescent="0.25">
      <c r="B311" s="231"/>
      <c r="C311" s="232"/>
      <c r="D311" s="234"/>
      <c r="E311" s="234"/>
      <c r="F311" s="235"/>
      <c r="G311" s="162">
        <f t="shared" si="99"/>
        <v>0</v>
      </c>
      <c r="H311" s="111">
        <f t="shared" si="97"/>
        <v>0</v>
      </c>
      <c r="I311" s="111">
        <f t="shared" si="96"/>
        <v>0</v>
      </c>
      <c r="J311" s="162">
        <f t="shared" si="100"/>
        <v>0</v>
      </c>
      <c r="K311" s="165">
        <f t="shared" si="101"/>
        <v>0</v>
      </c>
      <c r="L311" s="163">
        <f t="shared" si="98"/>
        <v>0</v>
      </c>
      <c r="M311" s="164" t="b">
        <f t="shared" si="104"/>
        <v>0</v>
      </c>
      <c r="N311" s="164" t="b">
        <f t="shared" si="105"/>
        <v>0</v>
      </c>
      <c r="O311" s="164" t="b">
        <f t="shared" si="106"/>
        <v>0</v>
      </c>
      <c r="P311" s="164" t="b">
        <f t="shared" si="107"/>
        <v>0</v>
      </c>
      <c r="Q311" s="166" t="b">
        <f t="shared" si="108"/>
        <v>0</v>
      </c>
      <c r="R311" s="166" t="b">
        <f t="shared" si="108"/>
        <v>0</v>
      </c>
      <c r="S311" s="166" t="b">
        <f t="shared" si="108"/>
        <v>0</v>
      </c>
      <c r="T311" s="166" t="b">
        <f t="shared" si="108"/>
        <v>0</v>
      </c>
      <c r="U311" s="166" t="b">
        <f t="shared" si="110"/>
        <v>0</v>
      </c>
      <c r="V311" s="44" t="b">
        <f t="shared" si="102"/>
        <v>0</v>
      </c>
      <c r="W311" s="44" t="b">
        <f t="shared" si="109"/>
        <v>0</v>
      </c>
      <c r="X311" s="77" t="e">
        <f t="shared" si="103"/>
        <v>#DIV/0!</v>
      </c>
      <c r="Y311" s="180"/>
    </row>
    <row r="312" spans="2:25" x14ac:dyDescent="0.25">
      <c r="B312" s="231"/>
      <c r="C312" s="232"/>
      <c r="D312" s="234"/>
      <c r="E312" s="234"/>
      <c r="F312" s="235"/>
      <c r="G312" s="162">
        <f t="shared" si="99"/>
        <v>0</v>
      </c>
      <c r="H312" s="111">
        <f t="shared" si="97"/>
        <v>0</v>
      </c>
      <c r="I312" s="111">
        <f t="shared" si="96"/>
        <v>0</v>
      </c>
      <c r="J312" s="162">
        <f t="shared" si="100"/>
        <v>0</v>
      </c>
      <c r="K312" s="165">
        <f t="shared" si="101"/>
        <v>0</v>
      </c>
      <c r="L312" s="163">
        <f t="shared" si="98"/>
        <v>0</v>
      </c>
      <c r="M312" s="164" t="b">
        <f t="shared" si="104"/>
        <v>0</v>
      </c>
      <c r="N312" s="164" t="b">
        <f t="shared" si="105"/>
        <v>0</v>
      </c>
      <c r="O312" s="164" t="b">
        <f t="shared" si="106"/>
        <v>0</v>
      </c>
      <c r="P312" s="164" t="b">
        <f t="shared" si="107"/>
        <v>0</v>
      </c>
      <c r="Q312" s="166" t="b">
        <f t="shared" si="108"/>
        <v>0</v>
      </c>
      <c r="R312" s="166" t="b">
        <f t="shared" si="108"/>
        <v>0</v>
      </c>
      <c r="S312" s="166" t="b">
        <f t="shared" si="108"/>
        <v>0</v>
      </c>
      <c r="T312" s="166" t="b">
        <f t="shared" si="108"/>
        <v>0</v>
      </c>
      <c r="U312" s="166" t="b">
        <f t="shared" si="110"/>
        <v>0</v>
      </c>
      <c r="V312" s="44" t="b">
        <f t="shared" si="102"/>
        <v>0</v>
      </c>
      <c r="W312" s="44" t="b">
        <f t="shared" si="109"/>
        <v>0</v>
      </c>
      <c r="X312" s="77" t="e">
        <f t="shared" si="103"/>
        <v>#DIV/0!</v>
      </c>
      <c r="Y312" s="180"/>
    </row>
    <row r="313" spans="2:25" x14ac:dyDescent="0.25">
      <c r="B313" s="231"/>
      <c r="C313" s="232"/>
      <c r="D313" s="234"/>
      <c r="E313" s="234"/>
      <c r="F313" s="235"/>
      <c r="G313" s="162">
        <f t="shared" si="99"/>
        <v>0</v>
      </c>
      <c r="H313" s="111">
        <f t="shared" si="97"/>
        <v>0</v>
      </c>
      <c r="I313" s="111">
        <f t="shared" si="96"/>
        <v>0</v>
      </c>
      <c r="J313" s="162">
        <f t="shared" si="100"/>
        <v>0</v>
      </c>
      <c r="K313" s="165">
        <f t="shared" si="101"/>
        <v>0</v>
      </c>
      <c r="L313" s="163">
        <f t="shared" si="98"/>
        <v>0</v>
      </c>
      <c r="M313" s="164" t="b">
        <f t="shared" si="104"/>
        <v>0</v>
      </c>
      <c r="N313" s="164" t="b">
        <f t="shared" si="105"/>
        <v>0</v>
      </c>
      <c r="O313" s="164" t="b">
        <f t="shared" si="106"/>
        <v>0</v>
      </c>
      <c r="P313" s="164" t="b">
        <f t="shared" si="107"/>
        <v>0</v>
      </c>
      <c r="Q313" s="166" t="b">
        <f t="shared" si="108"/>
        <v>0</v>
      </c>
      <c r="R313" s="166" t="b">
        <f t="shared" si="108"/>
        <v>0</v>
      </c>
      <c r="S313" s="166" t="b">
        <f t="shared" si="108"/>
        <v>0</v>
      </c>
      <c r="T313" s="166" t="b">
        <f t="shared" si="108"/>
        <v>0</v>
      </c>
      <c r="U313" s="166" t="b">
        <f t="shared" si="110"/>
        <v>0</v>
      </c>
      <c r="V313" s="44" t="b">
        <f t="shared" si="102"/>
        <v>0</v>
      </c>
      <c r="W313" s="44" t="b">
        <f t="shared" si="109"/>
        <v>0</v>
      </c>
      <c r="X313" s="77" t="e">
        <f t="shared" si="103"/>
        <v>#DIV/0!</v>
      </c>
      <c r="Y313" s="180"/>
    </row>
    <row r="314" spans="2:25" x14ac:dyDescent="0.25">
      <c r="B314" s="231"/>
      <c r="C314" s="232"/>
      <c r="D314" s="234"/>
      <c r="E314" s="234"/>
      <c r="F314" s="235"/>
      <c r="G314" s="162">
        <f t="shared" si="99"/>
        <v>0</v>
      </c>
      <c r="H314" s="111">
        <f t="shared" si="97"/>
        <v>0</v>
      </c>
      <c r="I314" s="111">
        <f t="shared" si="96"/>
        <v>0</v>
      </c>
      <c r="J314" s="162">
        <f t="shared" si="100"/>
        <v>0</v>
      </c>
      <c r="K314" s="165">
        <f t="shared" si="101"/>
        <v>0</v>
      </c>
      <c r="L314" s="163">
        <f t="shared" si="98"/>
        <v>0</v>
      </c>
      <c r="M314" s="164" t="b">
        <f t="shared" si="104"/>
        <v>0</v>
      </c>
      <c r="N314" s="164" t="b">
        <f t="shared" si="105"/>
        <v>0</v>
      </c>
      <c r="O314" s="164" t="b">
        <f t="shared" si="106"/>
        <v>0</v>
      </c>
      <c r="P314" s="164" t="b">
        <f t="shared" si="107"/>
        <v>0</v>
      </c>
      <c r="Q314" s="166" t="b">
        <f t="shared" si="108"/>
        <v>0</v>
      </c>
      <c r="R314" s="166" t="b">
        <f t="shared" si="108"/>
        <v>0</v>
      </c>
      <c r="S314" s="166" t="b">
        <f t="shared" si="108"/>
        <v>0</v>
      </c>
      <c r="T314" s="166" t="b">
        <f t="shared" si="108"/>
        <v>0</v>
      </c>
      <c r="U314" s="166" t="b">
        <f t="shared" si="110"/>
        <v>0</v>
      </c>
      <c r="V314" s="44" t="b">
        <f t="shared" si="102"/>
        <v>0</v>
      </c>
      <c r="W314" s="44" t="b">
        <f t="shared" si="109"/>
        <v>0</v>
      </c>
      <c r="X314" s="77" t="e">
        <f t="shared" si="103"/>
        <v>#DIV/0!</v>
      </c>
      <c r="Y314" s="180"/>
    </row>
    <row r="315" spans="2:25" x14ac:dyDescent="0.25">
      <c r="B315" s="231"/>
      <c r="C315" s="232"/>
      <c r="D315" s="234"/>
      <c r="E315" s="234"/>
      <c r="F315" s="235"/>
      <c r="G315" s="162">
        <f t="shared" si="99"/>
        <v>0</v>
      </c>
      <c r="H315" s="111">
        <f t="shared" si="97"/>
        <v>0</v>
      </c>
      <c r="I315" s="111">
        <f t="shared" si="96"/>
        <v>0</v>
      </c>
      <c r="J315" s="162">
        <f t="shared" si="100"/>
        <v>0</v>
      </c>
      <c r="K315" s="165">
        <f t="shared" si="101"/>
        <v>0</v>
      </c>
      <c r="L315" s="163">
        <f t="shared" si="98"/>
        <v>0</v>
      </c>
      <c r="M315" s="164" t="b">
        <f t="shared" si="104"/>
        <v>0</v>
      </c>
      <c r="N315" s="164" t="b">
        <f t="shared" si="105"/>
        <v>0</v>
      </c>
      <c r="O315" s="164" t="b">
        <f t="shared" si="106"/>
        <v>0</v>
      </c>
      <c r="P315" s="164" t="b">
        <f t="shared" si="107"/>
        <v>0</v>
      </c>
      <c r="Q315" s="166" t="b">
        <f t="shared" si="108"/>
        <v>0</v>
      </c>
      <c r="R315" s="166" t="b">
        <f t="shared" si="108"/>
        <v>0</v>
      </c>
      <c r="S315" s="166" t="b">
        <f t="shared" si="108"/>
        <v>0</v>
      </c>
      <c r="T315" s="166" t="b">
        <f t="shared" si="108"/>
        <v>0</v>
      </c>
      <c r="U315" s="166" t="b">
        <f t="shared" si="110"/>
        <v>0</v>
      </c>
      <c r="V315" s="44" t="b">
        <f t="shared" si="102"/>
        <v>0</v>
      </c>
      <c r="W315" s="44" t="b">
        <f t="shared" si="109"/>
        <v>0</v>
      </c>
      <c r="X315" s="77" t="e">
        <f t="shared" si="103"/>
        <v>#DIV/0!</v>
      </c>
      <c r="Y315" s="180"/>
    </row>
    <row r="316" spans="2:25" x14ac:dyDescent="0.25">
      <c r="B316" s="231"/>
      <c r="C316" s="232"/>
      <c r="D316" s="234"/>
      <c r="E316" s="234"/>
      <c r="F316" s="235"/>
      <c r="G316" s="162">
        <f t="shared" si="99"/>
        <v>0</v>
      </c>
      <c r="H316" s="111">
        <f t="shared" si="97"/>
        <v>0</v>
      </c>
      <c r="I316" s="111">
        <f t="shared" si="96"/>
        <v>0</v>
      </c>
      <c r="J316" s="162">
        <f t="shared" si="100"/>
        <v>0</v>
      </c>
      <c r="K316" s="165">
        <f t="shared" si="101"/>
        <v>0</v>
      </c>
      <c r="L316" s="163">
        <f t="shared" si="98"/>
        <v>0</v>
      </c>
      <c r="M316" s="164" t="b">
        <f t="shared" si="104"/>
        <v>0</v>
      </c>
      <c r="N316" s="164" t="b">
        <f t="shared" si="105"/>
        <v>0</v>
      </c>
      <c r="O316" s="164" t="b">
        <f t="shared" si="106"/>
        <v>0</v>
      </c>
      <c r="P316" s="164" t="b">
        <f t="shared" si="107"/>
        <v>0</v>
      </c>
      <c r="Q316" s="166" t="b">
        <f t="shared" si="108"/>
        <v>0</v>
      </c>
      <c r="R316" s="166" t="b">
        <f t="shared" si="108"/>
        <v>0</v>
      </c>
      <c r="S316" s="166" t="b">
        <f t="shared" si="108"/>
        <v>0</v>
      </c>
      <c r="T316" s="166" t="b">
        <f t="shared" si="108"/>
        <v>0</v>
      </c>
      <c r="U316" s="166" t="b">
        <f t="shared" si="110"/>
        <v>0</v>
      </c>
      <c r="V316" s="44" t="b">
        <f t="shared" si="102"/>
        <v>0</v>
      </c>
      <c r="W316" s="44" t="b">
        <f t="shared" si="109"/>
        <v>0</v>
      </c>
      <c r="X316" s="77" t="e">
        <f t="shared" si="103"/>
        <v>#DIV/0!</v>
      </c>
      <c r="Y316" s="180"/>
    </row>
    <row r="317" spans="2:25" x14ac:dyDescent="0.25">
      <c r="B317" s="231"/>
      <c r="C317" s="232"/>
      <c r="D317" s="234"/>
      <c r="E317" s="234"/>
      <c r="F317" s="235"/>
      <c r="G317" s="162">
        <f t="shared" si="99"/>
        <v>0</v>
      </c>
      <c r="H317" s="111">
        <f t="shared" si="97"/>
        <v>0</v>
      </c>
      <c r="I317" s="111">
        <f t="shared" si="96"/>
        <v>0</v>
      </c>
      <c r="J317" s="162">
        <f t="shared" si="100"/>
        <v>0</v>
      </c>
      <c r="K317" s="165">
        <f t="shared" si="101"/>
        <v>0</v>
      </c>
      <c r="L317" s="163">
        <f t="shared" si="98"/>
        <v>0</v>
      </c>
      <c r="M317" s="164" t="b">
        <f t="shared" si="104"/>
        <v>0</v>
      </c>
      <c r="N317" s="164" t="b">
        <f t="shared" si="105"/>
        <v>0</v>
      </c>
      <c r="O317" s="164" t="b">
        <f t="shared" si="106"/>
        <v>0</v>
      </c>
      <c r="P317" s="164" t="b">
        <f t="shared" si="107"/>
        <v>0</v>
      </c>
      <c r="Q317" s="166" t="b">
        <f t="shared" si="108"/>
        <v>0</v>
      </c>
      <c r="R317" s="166" t="b">
        <f t="shared" si="108"/>
        <v>0</v>
      </c>
      <c r="S317" s="166" t="b">
        <f t="shared" si="108"/>
        <v>0</v>
      </c>
      <c r="T317" s="166" t="b">
        <f t="shared" si="108"/>
        <v>0</v>
      </c>
      <c r="U317" s="166" t="b">
        <f t="shared" si="110"/>
        <v>0</v>
      </c>
      <c r="V317" s="44" t="b">
        <f t="shared" si="102"/>
        <v>0</v>
      </c>
      <c r="W317" s="44" t="b">
        <f t="shared" si="109"/>
        <v>0</v>
      </c>
      <c r="X317" s="77" t="e">
        <f t="shared" si="103"/>
        <v>#DIV/0!</v>
      </c>
      <c r="Y317" s="180"/>
    </row>
    <row r="318" spans="2:25" x14ac:dyDescent="0.25">
      <c r="B318" s="231"/>
      <c r="C318" s="232"/>
      <c r="D318" s="234"/>
      <c r="E318" s="234"/>
      <c r="F318" s="235"/>
      <c r="G318" s="162">
        <f t="shared" si="99"/>
        <v>0</v>
      </c>
      <c r="H318" s="111">
        <f t="shared" si="97"/>
        <v>0</v>
      </c>
      <c r="I318" s="111">
        <f t="shared" si="96"/>
        <v>0</v>
      </c>
      <c r="J318" s="162">
        <f t="shared" si="100"/>
        <v>0</v>
      </c>
      <c r="K318" s="165">
        <f t="shared" si="101"/>
        <v>0</v>
      </c>
      <c r="L318" s="163">
        <f t="shared" si="98"/>
        <v>0</v>
      </c>
      <c r="M318" s="164" t="b">
        <f t="shared" si="104"/>
        <v>0</v>
      </c>
      <c r="N318" s="164" t="b">
        <f t="shared" si="105"/>
        <v>0</v>
      </c>
      <c r="O318" s="164" t="b">
        <f t="shared" si="106"/>
        <v>0</v>
      </c>
      <c r="P318" s="164" t="b">
        <f t="shared" si="107"/>
        <v>0</v>
      </c>
      <c r="Q318" s="166" t="b">
        <f t="shared" si="108"/>
        <v>0</v>
      </c>
      <c r="R318" s="166" t="b">
        <f t="shared" si="108"/>
        <v>0</v>
      </c>
      <c r="S318" s="166" t="b">
        <f t="shared" si="108"/>
        <v>0</v>
      </c>
      <c r="T318" s="166" t="b">
        <f t="shared" si="108"/>
        <v>0</v>
      </c>
      <c r="U318" s="166" t="b">
        <f t="shared" si="110"/>
        <v>0</v>
      </c>
      <c r="V318" s="44" t="b">
        <f t="shared" si="102"/>
        <v>0</v>
      </c>
      <c r="W318" s="44" t="b">
        <f t="shared" si="109"/>
        <v>0</v>
      </c>
      <c r="X318" s="77" t="e">
        <f t="shared" si="103"/>
        <v>#DIV/0!</v>
      </c>
      <c r="Y318" s="180"/>
    </row>
    <row r="319" spans="2:25" x14ac:dyDescent="0.25">
      <c r="B319" s="231"/>
      <c r="C319" s="232"/>
      <c r="D319" s="234"/>
      <c r="E319" s="234"/>
      <c r="F319" s="235"/>
      <c r="G319" s="162">
        <f t="shared" si="99"/>
        <v>0</v>
      </c>
      <c r="H319" s="111">
        <f t="shared" si="97"/>
        <v>0</v>
      </c>
      <c r="I319" s="111">
        <f t="shared" si="96"/>
        <v>0</v>
      </c>
      <c r="J319" s="162">
        <f t="shared" si="100"/>
        <v>0</v>
      </c>
      <c r="K319" s="165">
        <f t="shared" si="101"/>
        <v>0</v>
      </c>
      <c r="L319" s="163">
        <f t="shared" si="98"/>
        <v>0</v>
      </c>
      <c r="M319" s="164" t="b">
        <f t="shared" si="104"/>
        <v>0</v>
      </c>
      <c r="N319" s="164" t="b">
        <f t="shared" si="105"/>
        <v>0</v>
      </c>
      <c r="O319" s="164" t="b">
        <f t="shared" si="106"/>
        <v>0</v>
      </c>
      <c r="P319" s="164" t="b">
        <f t="shared" si="107"/>
        <v>0</v>
      </c>
      <c r="Q319" s="166" t="b">
        <f t="shared" si="108"/>
        <v>0</v>
      </c>
      <c r="R319" s="166" t="b">
        <f t="shared" si="108"/>
        <v>0</v>
      </c>
      <c r="S319" s="166" t="b">
        <f t="shared" si="108"/>
        <v>0</v>
      </c>
      <c r="T319" s="166" t="b">
        <f t="shared" si="108"/>
        <v>0</v>
      </c>
      <c r="U319" s="166" t="b">
        <f t="shared" si="110"/>
        <v>0</v>
      </c>
      <c r="V319" s="44" t="b">
        <f t="shared" si="102"/>
        <v>0</v>
      </c>
      <c r="W319" s="44" t="b">
        <f t="shared" si="109"/>
        <v>0</v>
      </c>
      <c r="X319" s="77" t="e">
        <f t="shared" si="103"/>
        <v>#DIV/0!</v>
      </c>
      <c r="Y319" s="180"/>
    </row>
    <row r="320" spans="2:25" x14ac:dyDescent="0.25">
      <c r="B320" s="231"/>
      <c r="C320" s="232"/>
      <c r="D320" s="234"/>
      <c r="E320" s="234"/>
      <c r="F320" s="235"/>
      <c r="G320" s="162">
        <f t="shared" si="99"/>
        <v>0</v>
      </c>
      <c r="H320" s="111">
        <f t="shared" si="97"/>
        <v>0</v>
      </c>
      <c r="I320" s="111">
        <f t="shared" si="96"/>
        <v>0</v>
      </c>
      <c r="J320" s="162">
        <f t="shared" si="100"/>
        <v>0</v>
      </c>
      <c r="K320" s="165">
        <f t="shared" si="101"/>
        <v>0</v>
      </c>
      <c r="L320" s="163">
        <f t="shared" si="98"/>
        <v>0</v>
      </c>
      <c r="M320" s="164" t="b">
        <f t="shared" si="104"/>
        <v>0</v>
      </c>
      <c r="N320" s="164" t="b">
        <f t="shared" si="105"/>
        <v>0</v>
      </c>
      <c r="O320" s="164" t="b">
        <f t="shared" si="106"/>
        <v>0</v>
      </c>
      <c r="P320" s="164" t="b">
        <f t="shared" si="107"/>
        <v>0</v>
      </c>
      <c r="Q320" s="166" t="b">
        <f t="shared" si="108"/>
        <v>0</v>
      </c>
      <c r="R320" s="166" t="b">
        <f t="shared" si="108"/>
        <v>0</v>
      </c>
      <c r="S320" s="166" t="b">
        <f t="shared" si="108"/>
        <v>0</v>
      </c>
      <c r="T320" s="166" t="b">
        <f t="shared" si="108"/>
        <v>0</v>
      </c>
      <c r="U320" s="166" t="b">
        <f t="shared" si="110"/>
        <v>0</v>
      </c>
      <c r="V320" s="44" t="b">
        <f t="shared" si="102"/>
        <v>0</v>
      </c>
      <c r="W320" s="44" t="b">
        <f t="shared" si="109"/>
        <v>0</v>
      </c>
      <c r="X320" s="77" t="e">
        <f t="shared" si="103"/>
        <v>#DIV/0!</v>
      </c>
      <c r="Y320" s="180"/>
    </row>
    <row r="321" spans="2:25" x14ac:dyDescent="0.25">
      <c r="B321" s="231"/>
      <c r="C321" s="232"/>
      <c r="D321" s="234"/>
      <c r="E321" s="234"/>
      <c r="F321" s="235"/>
      <c r="G321" s="162">
        <f t="shared" si="99"/>
        <v>0</v>
      </c>
      <c r="H321" s="111">
        <f t="shared" si="97"/>
        <v>0</v>
      </c>
      <c r="I321" s="111">
        <f t="shared" si="96"/>
        <v>0</v>
      </c>
      <c r="J321" s="162">
        <f t="shared" si="100"/>
        <v>0</v>
      </c>
      <c r="K321" s="165">
        <f t="shared" si="101"/>
        <v>0</v>
      </c>
      <c r="L321" s="163">
        <f t="shared" si="98"/>
        <v>0</v>
      </c>
      <c r="M321" s="164" t="b">
        <f t="shared" si="104"/>
        <v>0</v>
      </c>
      <c r="N321" s="164" t="b">
        <f t="shared" si="105"/>
        <v>0</v>
      </c>
      <c r="O321" s="164" t="b">
        <f t="shared" si="106"/>
        <v>0</v>
      </c>
      <c r="P321" s="164" t="b">
        <f t="shared" si="107"/>
        <v>0</v>
      </c>
      <c r="Q321" s="166" t="b">
        <f t="shared" si="108"/>
        <v>0</v>
      </c>
      <c r="R321" s="166" t="b">
        <f t="shared" si="108"/>
        <v>0</v>
      </c>
      <c r="S321" s="166" t="b">
        <f t="shared" si="108"/>
        <v>0</v>
      </c>
      <c r="T321" s="166" t="b">
        <f t="shared" si="108"/>
        <v>0</v>
      </c>
      <c r="U321" s="166" t="b">
        <f t="shared" si="110"/>
        <v>0</v>
      </c>
      <c r="V321" s="44" t="b">
        <f t="shared" si="102"/>
        <v>0</v>
      </c>
      <c r="W321" s="44" t="b">
        <f t="shared" si="109"/>
        <v>0</v>
      </c>
      <c r="X321" s="77" t="e">
        <f t="shared" si="103"/>
        <v>#DIV/0!</v>
      </c>
      <c r="Y321" s="180"/>
    </row>
    <row r="322" spans="2:25" x14ac:dyDescent="0.25">
      <c r="B322" s="231"/>
      <c r="C322" s="232"/>
      <c r="D322" s="234"/>
      <c r="E322" s="234"/>
      <c r="F322" s="235"/>
      <c r="G322" s="162">
        <f t="shared" si="99"/>
        <v>0</v>
      </c>
      <c r="H322" s="111">
        <f t="shared" si="97"/>
        <v>0</v>
      </c>
      <c r="I322" s="111">
        <f t="shared" si="96"/>
        <v>0</v>
      </c>
      <c r="J322" s="162">
        <f t="shared" si="100"/>
        <v>0</v>
      </c>
      <c r="K322" s="165">
        <f t="shared" si="101"/>
        <v>0</v>
      </c>
      <c r="L322" s="163">
        <f t="shared" si="98"/>
        <v>0</v>
      </c>
      <c r="M322" s="164" t="b">
        <f t="shared" si="104"/>
        <v>0</v>
      </c>
      <c r="N322" s="164" t="b">
        <f t="shared" si="105"/>
        <v>0</v>
      </c>
      <c r="O322" s="164" t="b">
        <f t="shared" si="106"/>
        <v>0</v>
      </c>
      <c r="P322" s="164" t="b">
        <f t="shared" si="107"/>
        <v>0</v>
      </c>
      <c r="Q322" s="166" t="b">
        <f t="shared" si="108"/>
        <v>0</v>
      </c>
      <c r="R322" s="166" t="b">
        <f t="shared" si="108"/>
        <v>0</v>
      </c>
      <c r="S322" s="166" t="b">
        <f t="shared" si="108"/>
        <v>0</v>
      </c>
      <c r="T322" s="166" t="b">
        <f t="shared" si="108"/>
        <v>0</v>
      </c>
      <c r="U322" s="166" t="b">
        <f t="shared" si="110"/>
        <v>0</v>
      </c>
      <c r="V322" s="44" t="b">
        <f t="shared" si="102"/>
        <v>0</v>
      </c>
      <c r="W322" s="44" t="b">
        <f t="shared" si="109"/>
        <v>0</v>
      </c>
      <c r="X322" s="77" t="e">
        <f t="shared" si="103"/>
        <v>#DIV/0!</v>
      </c>
      <c r="Y322" s="180"/>
    </row>
    <row r="323" spans="2:25" x14ac:dyDescent="0.25">
      <c r="B323" s="231"/>
      <c r="C323" s="232"/>
      <c r="D323" s="234"/>
      <c r="E323" s="234"/>
      <c r="F323" s="235"/>
      <c r="G323" s="162">
        <f t="shared" si="99"/>
        <v>0</v>
      </c>
      <c r="H323" s="111">
        <f t="shared" si="97"/>
        <v>0</v>
      </c>
      <c r="I323" s="111">
        <f t="shared" si="96"/>
        <v>0</v>
      </c>
      <c r="J323" s="162">
        <f t="shared" si="100"/>
        <v>0</v>
      </c>
      <c r="K323" s="165">
        <f t="shared" si="101"/>
        <v>0</v>
      </c>
      <c r="L323" s="163">
        <f t="shared" si="98"/>
        <v>0</v>
      </c>
      <c r="M323" s="164" t="b">
        <f t="shared" si="104"/>
        <v>0</v>
      </c>
      <c r="N323" s="164" t="b">
        <f t="shared" si="105"/>
        <v>0</v>
      </c>
      <c r="O323" s="164" t="b">
        <f t="shared" si="106"/>
        <v>0</v>
      </c>
      <c r="P323" s="164" t="b">
        <f t="shared" si="107"/>
        <v>0</v>
      </c>
      <c r="Q323" s="166" t="b">
        <f t="shared" si="108"/>
        <v>0</v>
      </c>
      <c r="R323" s="166" t="b">
        <f t="shared" si="108"/>
        <v>0</v>
      </c>
      <c r="S323" s="166" t="b">
        <f t="shared" si="108"/>
        <v>0</v>
      </c>
      <c r="T323" s="166" t="b">
        <f t="shared" si="108"/>
        <v>0</v>
      </c>
      <c r="U323" s="166" t="b">
        <f t="shared" si="110"/>
        <v>0</v>
      </c>
      <c r="V323" s="44" t="b">
        <f t="shared" si="102"/>
        <v>0</v>
      </c>
      <c r="W323" s="44" t="b">
        <f t="shared" si="109"/>
        <v>0</v>
      </c>
      <c r="X323" s="77" t="e">
        <f t="shared" si="103"/>
        <v>#DIV/0!</v>
      </c>
      <c r="Y323" s="180"/>
    </row>
    <row r="324" spans="2:25" x14ac:dyDescent="0.25">
      <c r="B324" s="231"/>
      <c r="C324" s="232"/>
      <c r="D324" s="234"/>
      <c r="E324" s="234"/>
      <c r="F324" s="235"/>
      <c r="G324" s="162">
        <f t="shared" si="99"/>
        <v>0</v>
      </c>
      <c r="H324" s="111">
        <f t="shared" si="97"/>
        <v>0</v>
      </c>
      <c r="I324" s="111">
        <f t="shared" si="96"/>
        <v>0</v>
      </c>
      <c r="J324" s="162">
        <f t="shared" si="100"/>
        <v>0</v>
      </c>
      <c r="K324" s="165">
        <f t="shared" si="101"/>
        <v>0</v>
      </c>
      <c r="L324" s="163">
        <f t="shared" si="98"/>
        <v>0</v>
      </c>
      <c r="M324" s="164" t="b">
        <f t="shared" si="104"/>
        <v>0</v>
      </c>
      <c r="N324" s="164" t="b">
        <f t="shared" si="105"/>
        <v>0</v>
      </c>
      <c r="O324" s="164" t="b">
        <f t="shared" si="106"/>
        <v>0</v>
      </c>
      <c r="P324" s="164" t="b">
        <f t="shared" si="107"/>
        <v>0</v>
      </c>
      <c r="Q324" s="166" t="b">
        <f t="shared" si="108"/>
        <v>0</v>
      </c>
      <c r="R324" s="166" t="b">
        <f t="shared" si="108"/>
        <v>0</v>
      </c>
      <c r="S324" s="166" t="b">
        <f t="shared" si="108"/>
        <v>0</v>
      </c>
      <c r="T324" s="166" t="b">
        <f t="shared" si="108"/>
        <v>0</v>
      </c>
      <c r="U324" s="166" t="b">
        <f t="shared" si="110"/>
        <v>0</v>
      </c>
      <c r="V324" s="44" t="b">
        <f t="shared" si="102"/>
        <v>0</v>
      </c>
      <c r="W324" s="44" t="b">
        <f t="shared" si="109"/>
        <v>0</v>
      </c>
      <c r="X324" s="77" t="e">
        <f t="shared" si="103"/>
        <v>#DIV/0!</v>
      </c>
      <c r="Y324" s="180"/>
    </row>
    <row r="325" spans="2:25" x14ac:dyDescent="0.25">
      <c r="B325" s="231"/>
      <c r="C325" s="232"/>
      <c r="D325" s="234"/>
      <c r="E325" s="234"/>
      <c r="F325" s="235"/>
      <c r="G325" s="162">
        <f t="shared" si="99"/>
        <v>0</v>
      </c>
      <c r="H325" s="111">
        <f t="shared" si="97"/>
        <v>0</v>
      </c>
      <c r="I325" s="111">
        <f t="shared" si="96"/>
        <v>0</v>
      </c>
      <c r="J325" s="162">
        <f t="shared" si="100"/>
        <v>0</v>
      </c>
      <c r="K325" s="165">
        <f t="shared" si="101"/>
        <v>0</v>
      </c>
      <c r="L325" s="163">
        <f t="shared" si="98"/>
        <v>0</v>
      </c>
      <c r="M325" s="164" t="b">
        <f t="shared" si="104"/>
        <v>0</v>
      </c>
      <c r="N325" s="164" t="b">
        <f t="shared" si="105"/>
        <v>0</v>
      </c>
      <c r="O325" s="164" t="b">
        <f t="shared" si="106"/>
        <v>0</v>
      </c>
      <c r="P325" s="164" t="b">
        <f t="shared" si="107"/>
        <v>0</v>
      </c>
      <c r="Q325" s="166" t="b">
        <f t="shared" si="108"/>
        <v>0</v>
      </c>
      <c r="R325" s="166" t="b">
        <f t="shared" si="108"/>
        <v>0</v>
      </c>
      <c r="S325" s="166" t="b">
        <f t="shared" si="108"/>
        <v>0</v>
      </c>
      <c r="T325" s="166" t="b">
        <f t="shared" si="108"/>
        <v>0</v>
      </c>
      <c r="U325" s="166" t="b">
        <f t="shared" si="110"/>
        <v>0</v>
      </c>
      <c r="V325" s="44" t="b">
        <f t="shared" si="102"/>
        <v>0</v>
      </c>
      <c r="W325" s="44" t="b">
        <f t="shared" si="109"/>
        <v>0</v>
      </c>
      <c r="X325" s="77" t="e">
        <f t="shared" si="103"/>
        <v>#DIV/0!</v>
      </c>
      <c r="Y325" s="180"/>
    </row>
    <row r="326" spans="2:25" x14ac:dyDescent="0.25">
      <c r="B326" s="231"/>
      <c r="C326" s="232"/>
      <c r="D326" s="234"/>
      <c r="E326" s="234"/>
      <c r="F326" s="235"/>
      <c r="G326" s="162">
        <f t="shared" si="99"/>
        <v>0</v>
      </c>
      <c r="H326" s="111">
        <f t="shared" si="97"/>
        <v>0</v>
      </c>
      <c r="I326" s="111">
        <f t="shared" si="96"/>
        <v>0</v>
      </c>
      <c r="J326" s="162">
        <f t="shared" si="100"/>
        <v>0</v>
      </c>
      <c r="K326" s="165">
        <f t="shared" si="101"/>
        <v>0</v>
      </c>
      <c r="L326" s="163">
        <f t="shared" si="98"/>
        <v>0</v>
      </c>
      <c r="M326" s="164" t="b">
        <f t="shared" si="104"/>
        <v>0</v>
      </c>
      <c r="N326" s="164" t="b">
        <f t="shared" si="105"/>
        <v>0</v>
      </c>
      <c r="O326" s="164" t="b">
        <f t="shared" si="106"/>
        <v>0</v>
      </c>
      <c r="P326" s="164" t="b">
        <f t="shared" si="107"/>
        <v>0</v>
      </c>
      <c r="Q326" s="166" t="b">
        <f t="shared" si="108"/>
        <v>0</v>
      </c>
      <c r="R326" s="166" t="b">
        <f t="shared" si="108"/>
        <v>0</v>
      </c>
      <c r="S326" s="166" t="b">
        <f t="shared" si="108"/>
        <v>0</v>
      </c>
      <c r="T326" s="166" t="b">
        <f t="shared" si="108"/>
        <v>0</v>
      </c>
      <c r="U326" s="166" t="b">
        <f t="shared" si="110"/>
        <v>0</v>
      </c>
      <c r="V326" s="44" t="b">
        <f t="shared" si="102"/>
        <v>0</v>
      </c>
      <c r="W326" s="44" t="b">
        <f t="shared" si="109"/>
        <v>0</v>
      </c>
      <c r="X326" s="77" t="e">
        <f t="shared" si="103"/>
        <v>#DIV/0!</v>
      </c>
      <c r="Y326" s="180"/>
    </row>
    <row r="327" spans="2:25" x14ac:dyDescent="0.25">
      <c r="B327" s="231"/>
      <c r="C327" s="232"/>
      <c r="D327" s="234"/>
      <c r="E327" s="234"/>
      <c r="F327" s="235"/>
      <c r="G327" s="162">
        <f t="shared" si="99"/>
        <v>0</v>
      </c>
      <c r="H327" s="111">
        <f t="shared" si="97"/>
        <v>0</v>
      </c>
      <c r="I327" s="111">
        <f t="shared" si="96"/>
        <v>0</v>
      </c>
      <c r="J327" s="162">
        <f t="shared" si="100"/>
        <v>0</v>
      </c>
      <c r="K327" s="165">
        <f t="shared" si="101"/>
        <v>0</v>
      </c>
      <c r="L327" s="163">
        <f t="shared" si="98"/>
        <v>0</v>
      </c>
      <c r="M327" s="164" t="b">
        <f t="shared" si="104"/>
        <v>0</v>
      </c>
      <c r="N327" s="164" t="b">
        <f t="shared" si="105"/>
        <v>0</v>
      </c>
      <c r="O327" s="164" t="b">
        <f t="shared" si="106"/>
        <v>0</v>
      </c>
      <c r="P327" s="164" t="b">
        <f t="shared" si="107"/>
        <v>0</v>
      </c>
      <c r="Q327" s="166" t="b">
        <f t="shared" si="108"/>
        <v>0</v>
      </c>
      <c r="R327" s="166" t="b">
        <f t="shared" si="108"/>
        <v>0</v>
      </c>
      <c r="S327" s="166" t="b">
        <f t="shared" si="108"/>
        <v>0</v>
      </c>
      <c r="T327" s="166" t="b">
        <f t="shared" si="108"/>
        <v>0</v>
      </c>
      <c r="U327" s="166" t="b">
        <f t="shared" si="110"/>
        <v>0</v>
      </c>
      <c r="V327" s="44" t="b">
        <f t="shared" si="102"/>
        <v>0</v>
      </c>
      <c r="W327" s="44" t="b">
        <f t="shared" si="109"/>
        <v>0</v>
      </c>
      <c r="X327" s="77" t="e">
        <f t="shared" si="103"/>
        <v>#DIV/0!</v>
      </c>
      <c r="Y327" s="180"/>
    </row>
    <row r="328" spans="2:25" x14ac:dyDescent="0.25">
      <c r="B328" s="231"/>
      <c r="C328" s="232"/>
      <c r="D328" s="234"/>
      <c r="E328" s="234"/>
      <c r="F328" s="235"/>
      <c r="G328" s="162">
        <f t="shared" si="99"/>
        <v>0</v>
      </c>
      <c r="H328" s="111">
        <f t="shared" si="97"/>
        <v>0</v>
      </c>
      <c r="I328" s="111">
        <f t="shared" ref="I328:I372" si="111">IF(F328&gt;0,MAX(E328-iL_,0)+MAX(0,H327-H328),0)</f>
        <v>0</v>
      </c>
      <c r="J328" s="162">
        <f t="shared" si="100"/>
        <v>0</v>
      </c>
      <c r="K328" s="165">
        <f t="shared" si="101"/>
        <v>0</v>
      </c>
      <c r="L328" s="163">
        <f t="shared" si="98"/>
        <v>0</v>
      </c>
      <c r="M328" s="164" t="b">
        <f t="shared" si="104"/>
        <v>0</v>
      </c>
      <c r="N328" s="164" t="b">
        <f t="shared" si="105"/>
        <v>0</v>
      </c>
      <c r="O328" s="164" t="b">
        <f t="shared" si="106"/>
        <v>0</v>
      </c>
      <c r="P328" s="164" t="b">
        <f t="shared" si="107"/>
        <v>0</v>
      </c>
      <c r="Q328" s="166" t="b">
        <f t="shared" si="108"/>
        <v>0</v>
      </c>
      <c r="R328" s="166" t="b">
        <f t="shared" si="108"/>
        <v>0</v>
      </c>
      <c r="S328" s="166" t="b">
        <f t="shared" si="108"/>
        <v>0</v>
      </c>
      <c r="T328" s="166" t="b">
        <f t="shared" si="108"/>
        <v>0</v>
      </c>
      <c r="U328" s="166" t="b">
        <f t="shared" si="110"/>
        <v>0</v>
      </c>
      <c r="V328" s="44" t="b">
        <f t="shared" si="102"/>
        <v>0</v>
      </c>
      <c r="W328" s="44" t="b">
        <f t="shared" si="109"/>
        <v>0</v>
      </c>
      <c r="X328" s="77" t="e">
        <f t="shared" si="103"/>
        <v>#DIV/0!</v>
      </c>
      <c r="Y328" s="180"/>
    </row>
    <row r="329" spans="2:25" x14ac:dyDescent="0.25">
      <c r="B329" s="231"/>
      <c r="C329" s="232"/>
      <c r="D329" s="234"/>
      <c r="E329" s="234"/>
      <c r="F329" s="235"/>
      <c r="G329" s="162">
        <f t="shared" si="99"/>
        <v>0</v>
      </c>
      <c r="H329" s="111">
        <f t="shared" ref="H329:H372" si="112">IF(F329&lt;=0,E329+H328,MAX(0,H328-F329*3))</f>
        <v>0</v>
      </c>
      <c r="I329" s="111">
        <f t="shared" si="111"/>
        <v>0</v>
      </c>
      <c r="J329" s="162">
        <f t="shared" si="100"/>
        <v>0</v>
      </c>
      <c r="K329" s="165">
        <f t="shared" si="101"/>
        <v>0</v>
      </c>
      <c r="L329" s="163">
        <f t="shared" ref="L329:L372" si="113">IF(K329=1,L328+1,L328)</f>
        <v>0</v>
      </c>
      <c r="M329" s="164" t="b">
        <f t="shared" si="104"/>
        <v>0</v>
      </c>
      <c r="N329" s="164" t="b">
        <f t="shared" si="105"/>
        <v>0</v>
      </c>
      <c r="O329" s="164" t="b">
        <f t="shared" si="106"/>
        <v>0</v>
      </c>
      <c r="P329" s="164" t="b">
        <f t="shared" si="107"/>
        <v>0</v>
      </c>
      <c r="Q329" s="166" t="b">
        <f t="shared" si="108"/>
        <v>0</v>
      </c>
      <c r="R329" s="166" t="b">
        <f t="shared" si="108"/>
        <v>0</v>
      </c>
      <c r="S329" s="166" t="b">
        <f t="shared" si="108"/>
        <v>0</v>
      </c>
      <c r="T329" s="166" t="b">
        <f t="shared" si="108"/>
        <v>0</v>
      </c>
      <c r="U329" s="166" t="b">
        <f t="shared" si="110"/>
        <v>0</v>
      </c>
      <c r="V329" s="44" t="b">
        <f t="shared" si="102"/>
        <v>0</v>
      </c>
      <c r="W329" s="44" t="b">
        <f t="shared" si="109"/>
        <v>0</v>
      </c>
      <c r="X329" s="77" t="e">
        <f t="shared" si="103"/>
        <v>#DIV/0!</v>
      </c>
      <c r="Y329" s="180"/>
    </row>
    <row r="330" spans="2:25" x14ac:dyDescent="0.25">
      <c r="B330" s="231"/>
      <c r="C330" s="232"/>
      <c r="D330" s="234"/>
      <c r="E330" s="234"/>
      <c r="F330" s="235"/>
      <c r="G330" s="162">
        <f t="shared" si="99"/>
        <v>0</v>
      </c>
      <c r="H330" s="111">
        <f t="shared" si="112"/>
        <v>0</v>
      </c>
      <c r="I330" s="111">
        <f t="shared" si="111"/>
        <v>0</v>
      </c>
      <c r="J330" s="162">
        <f t="shared" si="100"/>
        <v>0</v>
      </c>
      <c r="K330" s="165">
        <f t="shared" si="101"/>
        <v>0</v>
      </c>
      <c r="L330" s="163">
        <f t="shared" si="113"/>
        <v>0</v>
      </c>
      <c r="M330" s="164" t="b">
        <f t="shared" si="104"/>
        <v>0</v>
      </c>
      <c r="N330" s="164" t="b">
        <f t="shared" si="105"/>
        <v>0</v>
      </c>
      <c r="O330" s="164" t="b">
        <f t="shared" si="106"/>
        <v>0</v>
      </c>
      <c r="P330" s="164" t="b">
        <f t="shared" si="107"/>
        <v>0</v>
      </c>
      <c r="Q330" s="166" t="b">
        <f t="shared" si="108"/>
        <v>0</v>
      </c>
      <c r="R330" s="166" t="b">
        <f t="shared" si="108"/>
        <v>0</v>
      </c>
      <c r="S330" s="166" t="b">
        <f t="shared" si="108"/>
        <v>0</v>
      </c>
      <c r="T330" s="166" t="b">
        <f t="shared" si="108"/>
        <v>0</v>
      </c>
      <c r="U330" s="166" t="b">
        <f t="shared" si="110"/>
        <v>0</v>
      </c>
      <c r="V330" s="44" t="b">
        <f t="shared" si="102"/>
        <v>0</v>
      </c>
      <c r="W330" s="44" t="b">
        <f t="shared" si="109"/>
        <v>0</v>
      </c>
      <c r="X330" s="77" t="e">
        <f t="shared" si="103"/>
        <v>#DIV/0!</v>
      </c>
      <c r="Y330" s="180"/>
    </row>
    <row r="331" spans="2:25" x14ac:dyDescent="0.25">
      <c r="B331" s="231"/>
      <c r="C331" s="232"/>
      <c r="D331" s="234"/>
      <c r="E331" s="234"/>
      <c r="F331" s="235"/>
      <c r="G331" s="162">
        <f t="shared" ref="G331:G372" si="114">IF(K331=1,D330,IF(K331&gt;0,G330,D331))</f>
        <v>0</v>
      </c>
      <c r="H331" s="111">
        <f t="shared" si="112"/>
        <v>0</v>
      </c>
      <c r="I331" s="111">
        <f t="shared" si="111"/>
        <v>0</v>
      </c>
      <c r="J331" s="162">
        <f t="shared" ref="J331:J372" si="115">D331-G331</f>
        <v>0</v>
      </c>
      <c r="K331" s="165">
        <f t="shared" ref="K331:K372" si="116">IF(AND(K330&gt;0,K330&lt;4),K330+1,IF(AND(I331&gt;=NdbMin1_,I330&lt;Ndbmax0_,SUM(I327:I330)&lt;TorrAckMax_),1,0))</f>
        <v>0</v>
      </c>
      <c r="L331" s="163">
        <f t="shared" si="113"/>
        <v>0</v>
      </c>
      <c r="M331" s="164" t="b">
        <f t="shared" si="104"/>
        <v>0</v>
      </c>
      <c r="N331" s="164" t="b">
        <f t="shared" si="105"/>
        <v>0</v>
      </c>
      <c r="O331" s="164" t="b">
        <f t="shared" si="106"/>
        <v>0</v>
      </c>
      <c r="P331" s="164" t="b">
        <f t="shared" si="107"/>
        <v>0</v>
      </c>
      <c r="Q331" s="166" t="b">
        <f t="shared" si="108"/>
        <v>0</v>
      </c>
      <c r="R331" s="166" t="b">
        <f t="shared" si="108"/>
        <v>0</v>
      </c>
      <c r="S331" s="166" t="b">
        <f t="shared" si="108"/>
        <v>0</v>
      </c>
      <c r="T331" s="166" t="b">
        <f t="shared" ref="T331:T372" si="117">IF(AND(P330=FALSE,P331&lt;&gt;FALSE),P331)</f>
        <v>0</v>
      </c>
      <c r="U331" s="166" t="b">
        <f t="shared" si="110"/>
        <v>0</v>
      </c>
      <c r="V331" s="44" t="b">
        <f t="shared" ref="V331:V362" si="118">IF(K331=1,J331/I331/10,IF(K331=2,SUM(J330:J331)/SUM(I330:I331)/10,IF(K331=3,SUM(J329:J331)/SUM(I329:I331)/10,IF(K331=4,SUM(J328:J331)/SUM(I328:I331)/10))))</f>
        <v>0</v>
      </c>
      <c r="W331" s="44" t="b">
        <f t="shared" si="109"/>
        <v>0</v>
      </c>
      <c r="X331" s="77" t="e">
        <f t="shared" ref="X331:X372" si="119">G331+(I331*$AA$19+I330*$AB$19+I329*$AC$19+I328*$AD$19)*10</f>
        <v>#DIV/0!</v>
      </c>
      <c r="Y331" s="180"/>
    </row>
    <row r="332" spans="2:25" x14ac:dyDescent="0.25">
      <c r="B332" s="231"/>
      <c r="C332" s="232"/>
      <c r="D332" s="234"/>
      <c r="E332" s="234"/>
      <c r="F332" s="235"/>
      <c r="G332" s="162">
        <f t="shared" si="114"/>
        <v>0</v>
      </c>
      <c r="H332" s="111">
        <f t="shared" si="112"/>
        <v>0</v>
      </c>
      <c r="I332" s="111">
        <f t="shared" si="111"/>
        <v>0</v>
      </c>
      <c r="J332" s="162">
        <f t="shared" si="115"/>
        <v>0</v>
      </c>
      <c r="K332" s="165">
        <f t="shared" si="116"/>
        <v>0</v>
      </c>
      <c r="L332" s="163">
        <f t="shared" si="113"/>
        <v>0</v>
      </c>
      <c r="M332" s="164" t="b">
        <f t="shared" ref="M332:M372" si="120">IF($K332=1,MAX($J332/($I332*0.001)/10000,0),IF(AND(K332&gt;1,K332&lt;=4),M331))</f>
        <v>0</v>
      </c>
      <c r="N332" s="164" t="b">
        <f t="shared" ref="N332:N372" si="121">IF($K331=1,MAX((J332-M332*I332*0.001*10000)/(I331*0.001)/10000,0),IF(AND(K332&gt;1,K332&lt;=4),N331))</f>
        <v>0</v>
      </c>
      <c r="O332" s="164" t="b">
        <f t="shared" ref="O332:O372" si="122">IF($K330=1,MAX((J332-(M332*I332+N332*I331)*0.001*10000)/(I330*0.001)/10000,0),IF(AND(K332&gt;1,K332&lt;=4),O331))</f>
        <v>0</v>
      </c>
      <c r="P332" s="164" t="b">
        <f t="shared" ref="P332:P372" si="123">IF($K329=1,MAX((J332-(M332*I332+N332*I331+O332*I330)*10000*0.001)/(I329*0.001)/10000,0),IF(AND(K332&gt;1,K332&lt;=4),P331))</f>
        <v>0</v>
      </c>
      <c r="Q332" s="166" t="b">
        <f t="shared" ref="Q332:S372" si="124">IF(AND(M331=FALSE,M332&lt;&gt;FALSE),M332)</f>
        <v>0</v>
      </c>
      <c r="R332" s="166" t="b">
        <f t="shared" si="124"/>
        <v>0</v>
      </c>
      <c r="S332" s="166" t="b">
        <f t="shared" si="124"/>
        <v>0</v>
      </c>
      <c r="T332" s="166" t="b">
        <f t="shared" si="117"/>
        <v>0</v>
      </c>
      <c r="U332" s="166" t="b">
        <f t="shared" si="110"/>
        <v>0</v>
      </c>
      <c r="V332" s="44" t="b">
        <f t="shared" si="118"/>
        <v>0</v>
      </c>
      <c r="W332" s="44" t="b">
        <f t="shared" ref="W332:W372" si="125">IF(V332&lt;&gt;FALSE,V332-V331)</f>
        <v>0</v>
      </c>
      <c r="X332" s="77" t="e">
        <f t="shared" si="119"/>
        <v>#DIV/0!</v>
      </c>
      <c r="Y332" s="180"/>
    </row>
    <row r="333" spans="2:25" x14ac:dyDescent="0.25">
      <c r="B333" s="231"/>
      <c r="C333" s="232"/>
      <c r="D333" s="234"/>
      <c r="E333" s="234"/>
      <c r="F333" s="235"/>
      <c r="G333" s="162">
        <f t="shared" si="114"/>
        <v>0</v>
      </c>
      <c r="H333" s="111">
        <f t="shared" si="112"/>
        <v>0</v>
      </c>
      <c r="I333" s="111">
        <f t="shared" si="111"/>
        <v>0</v>
      </c>
      <c r="J333" s="162">
        <f t="shared" si="115"/>
        <v>0</v>
      </c>
      <c r="K333" s="165">
        <f t="shared" si="116"/>
        <v>0</v>
      </c>
      <c r="L333" s="163">
        <f t="shared" si="113"/>
        <v>0</v>
      </c>
      <c r="M333" s="164" t="b">
        <f t="shared" si="120"/>
        <v>0</v>
      </c>
      <c r="N333" s="164" t="b">
        <f t="shared" si="121"/>
        <v>0</v>
      </c>
      <c r="O333" s="164" t="b">
        <f t="shared" si="122"/>
        <v>0</v>
      </c>
      <c r="P333" s="164" t="b">
        <f t="shared" si="123"/>
        <v>0</v>
      </c>
      <c r="Q333" s="166" t="b">
        <f t="shared" si="124"/>
        <v>0</v>
      </c>
      <c r="R333" s="166" t="b">
        <f t="shared" si="124"/>
        <v>0</v>
      </c>
      <c r="S333" s="166" t="b">
        <f t="shared" si="124"/>
        <v>0</v>
      </c>
      <c r="T333" s="166" t="b">
        <f t="shared" si="117"/>
        <v>0</v>
      </c>
      <c r="U333" s="166" t="b">
        <f t="shared" si="110"/>
        <v>0</v>
      </c>
      <c r="V333" s="44" t="b">
        <f t="shared" si="118"/>
        <v>0</v>
      </c>
      <c r="W333" s="44" t="b">
        <f t="shared" si="125"/>
        <v>0</v>
      </c>
      <c r="X333" s="77" t="e">
        <f t="shared" si="119"/>
        <v>#DIV/0!</v>
      </c>
      <c r="Y333" s="180"/>
    </row>
    <row r="334" spans="2:25" x14ac:dyDescent="0.25">
      <c r="B334" s="231"/>
      <c r="C334" s="232"/>
      <c r="D334" s="234"/>
      <c r="E334" s="234"/>
      <c r="F334" s="235"/>
      <c r="G334" s="162">
        <f t="shared" si="114"/>
        <v>0</v>
      </c>
      <c r="H334" s="111">
        <f t="shared" si="112"/>
        <v>0</v>
      </c>
      <c r="I334" s="111">
        <f t="shared" si="111"/>
        <v>0</v>
      </c>
      <c r="J334" s="162">
        <f t="shared" si="115"/>
        <v>0</v>
      </c>
      <c r="K334" s="165">
        <f t="shared" si="116"/>
        <v>0</v>
      </c>
      <c r="L334" s="163">
        <f t="shared" si="113"/>
        <v>0</v>
      </c>
      <c r="M334" s="164" t="b">
        <f t="shared" si="120"/>
        <v>0</v>
      </c>
      <c r="N334" s="164" t="b">
        <f t="shared" si="121"/>
        <v>0</v>
      </c>
      <c r="O334" s="164" t="b">
        <f t="shared" si="122"/>
        <v>0</v>
      </c>
      <c r="P334" s="164" t="b">
        <f t="shared" si="123"/>
        <v>0</v>
      </c>
      <c r="Q334" s="166" t="b">
        <f t="shared" si="124"/>
        <v>0</v>
      </c>
      <c r="R334" s="166" t="b">
        <f t="shared" si="124"/>
        <v>0</v>
      </c>
      <c r="S334" s="166" t="b">
        <f t="shared" si="124"/>
        <v>0</v>
      </c>
      <c r="T334" s="166" t="b">
        <f t="shared" si="117"/>
        <v>0</v>
      </c>
      <c r="U334" s="166" t="b">
        <f t="shared" si="110"/>
        <v>0</v>
      </c>
      <c r="V334" s="44" t="b">
        <f t="shared" si="118"/>
        <v>0</v>
      </c>
      <c r="W334" s="44" t="b">
        <f t="shared" si="125"/>
        <v>0</v>
      </c>
      <c r="X334" s="77" t="e">
        <f t="shared" si="119"/>
        <v>#DIV/0!</v>
      </c>
      <c r="Y334" s="180"/>
    </row>
    <row r="335" spans="2:25" x14ac:dyDescent="0.25">
      <c r="B335" s="231"/>
      <c r="C335" s="232"/>
      <c r="D335" s="234"/>
      <c r="E335" s="234"/>
      <c r="F335" s="235"/>
      <c r="G335" s="162">
        <f t="shared" si="114"/>
        <v>0</v>
      </c>
      <c r="H335" s="111">
        <f t="shared" si="112"/>
        <v>0</v>
      </c>
      <c r="I335" s="111">
        <f t="shared" si="111"/>
        <v>0</v>
      </c>
      <c r="J335" s="162">
        <f t="shared" si="115"/>
        <v>0</v>
      </c>
      <c r="K335" s="165">
        <f t="shared" si="116"/>
        <v>0</v>
      </c>
      <c r="L335" s="163">
        <f t="shared" si="113"/>
        <v>0</v>
      </c>
      <c r="M335" s="164" t="b">
        <f t="shared" si="120"/>
        <v>0</v>
      </c>
      <c r="N335" s="164" t="b">
        <f t="shared" si="121"/>
        <v>0</v>
      </c>
      <c r="O335" s="164" t="b">
        <f t="shared" si="122"/>
        <v>0</v>
      </c>
      <c r="P335" s="164" t="b">
        <f t="shared" si="123"/>
        <v>0</v>
      </c>
      <c r="Q335" s="166" t="b">
        <f t="shared" si="124"/>
        <v>0</v>
      </c>
      <c r="R335" s="166" t="b">
        <f t="shared" si="124"/>
        <v>0</v>
      </c>
      <c r="S335" s="166" t="b">
        <f t="shared" si="124"/>
        <v>0</v>
      </c>
      <c r="T335" s="166" t="b">
        <f t="shared" si="117"/>
        <v>0</v>
      </c>
      <c r="U335" s="166" t="b">
        <f t="shared" ref="U335:U372" si="126">IF(AND(T335&lt;&gt;FALSE,S334&lt;&gt;FALSE,R333&lt;&gt;FALSE,Q332&lt;&gt;FALSE),Q332+R333+S334+T335)</f>
        <v>0</v>
      </c>
      <c r="V335" s="44" t="b">
        <f t="shared" si="118"/>
        <v>0</v>
      </c>
      <c r="W335" s="44" t="b">
        <f t="shared" si="125"/>
        <v>0</v>
      </c>
      <c r="X335" s="77" t="e">
        <f t="shared" si="119"/>
        <v>#DIV/0!</v>
      </c>
      <c r="Y335" s="180"/>
    </row>
    <row r="336" spans="2:25" x14ac:dyDescent="0.25">
      <c r="B336" s="231"/>
      <c r="C336" s="232"/>
      <c r="D336" s="234"/>
      <c r="E336" s="234"/>
      <c r="F336" s="235"/>
      <c r="G336" s="162">
        <f t="shared" si="114"/>
        <v>0</v>
      </c>
      <c r="H336" s="111">
        <f t="shared" si="112"/>
        <v>0</v>
      </c>
      <c r="I336" s="111">
        <f t="shared" si="111"/>
        <v>0</v>
      </c>
      <c r="J336" s="162">
        <f t="shared" si="115"/>
        <v>0</v>
      </c>
      <c r="K336" s="165">
        <f t="shared" si="116"/>
        <v>0</v>
      </c>
      <c r="L336" s="163">
        <f t="shared" si="113"/>
        <v>0</v>
      </c>
      <c r="M336" s="164" t="b">
        <f t="shared" si="120"/>
        <v>0</v>
      </c>
      <c r="N336" s="164" t="b">
        <f t="shared" si="121"/>
        <v>0</v>
      </c>
      <c r="O336" s="164" t="b">
        <f t="shared" si="122"/>
        <v>0</v>
      </c>
      <c r="P336" s="164" t="b">
        <f t="shared" si="123"/>
        <v>0</v>
      </c>
      <c r="Q336" s="166" t="b">
        <f t="shared" si="124"/>
        <v>0</v>
      </c>
      <c r="R336" s="166" t="b">
        <f t="shared" si="124"/>
        <v>0</v>
      </c>
      <c r="S336" s="166" t="b">
        <f t="shared" si="124"/>
        <v>0</v>
      </c>
      <c r="T336" s="166" t="b">
        <f t="shared" si="117"/>
        <v>0</v>
      </c>
      <c r="U336" s="166" t="b">
        <f t="shared" si="126"/>
        <v>0</v>
      </c>
      <c r="V336" s="44" t="b">
        <f t="shared" si="118"/>
        <v>0</v>
      </c>
      <c r="W336" s="44" t="b">
        <f t="shared" si="125"/>
        <v>0</v>
      </c>
      <c r="X336" s="77" t="e">
        <f t="shared" si="119"/>
        <v>#DIV/0!</v>
      </c>
      <c r="Y336" s="180"/>
    </row>
    <row r="337" spans="2:25" x14ac:dyDescent="0.25">
      <c r="B337" s="231"/>
      <c r="C337" s="232"/>
      <c r="D337" s="234"/>
      <c r="E337" s="234"/>
      <c r="F337" s="235"/>
      <c r="G337" s="162">
        <f t="shared" si="114"/>
        <v>0</v>
      </c>
      <c r="H337" s="111">
        <f t="shared" si="112"/>
        <v>0</v>
      </c>
      <c r="I337" s="111">
        <f t="shared" si="111"/>
        <v>0</v>
      </c>
      <c r="J337" s="162">
        <f t="shared" si="115"/>
        <v>0</v>
      </c>
      <c r="K337" s="165">
        <f t="shared" si="116"/>
        <v>0</v>
      </c>
      <c r="L337" s="163">
        <f t="shared" si="113"/>
        <v>0</v>
      </c>
      <c r="M337" s="164" t="b">
        <f t="shared" si="120"/>
        <v>0</v>
      </c>
      <c r="N337" s="164" t="b">
        <f t="shared" si="121"/>
        <v>0</v>
      </c>
      <c r="O337" s="164" t="b">
        <f t="shared" si="122"/>
        <v>0</v>
      </c>
      <c r="P337" s="164" t="b">
        <f t="shared" si="123"/>
        <v>0</v>
      </c>
      <c r="Q337" s="166" t="b">
        <f t="shared" si="124"/>
        <v>0</v>
      </c>
      <c r="R337" s="166" t="b">
        <f t="shared" si="124"/>
        <v>0</v>
      </c>
      <c r="S337" s="166" t="b">
        <f t="shared" si="124"/>
        <v>0</v>
      </c>
      <c r="T337" s="166" t="b">
        <f t="shared" si="117"/>
        <v>0</v>
      </c>
      <c r="U337" s="166" t="b">
        <f t="shared" si="126"/>
        <v>0</v>
      </c>
      <c r="V337" s="44" t="b">
        <f t="shared" si="118"/>
        <v>0</v>
      </c>
      <c r="W337" s="44" t="b">
        <f t="shared" si="125"/>
        <v>0</v>
      </c>
      <c r="X337" s="77" t="e">
        <f t="shared" si="119"/>
        <v>#DIV/0!</v>
      </c>
      <c r="Y337" s="180"/>
    </row>
    <row r="338" spans="2:25" x14ac:dyDescent="0.25">
      <c r="B338" s="231"/>
      <c r="C338" s="232"/>
      <c r="D338" s="234"/>
      <c r="E338" s="234"/>
      <c r="F338" s="235"/>
      <c r="G338" s="162">
        <f t="shared" si="114"/>
        <v>0</v>
      </c>
      <c r="H338" s="111">
        <f t="shared" si="112"/>
        <v>0</v>
      </c>
      <c r="I338" s="111">
        <f t="shared" si="111"/>
        <v>0</v>
      </c>
      <c r="J338" s="162">
        <f t="shared" si="115"/>
        <v>0</v>
      </c>
      <c r="K338" s="165">
        <f t="shared" si="116"/>
        <v>0</v>
      </c>
      <c r="L338" s="163">
        <f t="shared" si="113"/>
        <v>0</v>
      </c>
      <c r="M338" s="164" t="b">
        <f t="shared" si="120"/>
        <v>0</v>
      </c>
      <c r="N338" s="164" t="b">
        <f t="shared" si="121"/>
        <v>0</v>
      </c>
      <c r="O338" s="164" t="b">
        <f t="shared" si="122"/>
        <v>0</v>
      </c>
      <c r="P338" s="164" t="b">
        <f t="shared" si="123"/>
        <v>0</v>
      </c>
      <c r="Q338" s="166" t="b">
        <f t="shared" si="124"/>
        <v>0</v>
      </c>
      <c r="R338" s="166" t="b">
        <f t="shared" si="124"/>
        <v>0</v>
      </c>
      <c r="S338" s="166" t="b">
        <f t="shared" si="124"/>
        <v>0</v>
      </c>
      <c r="T338" s="166" t="b">
        <f t="shared" si="117"/>
        <v>0</v>
      </c>
      <c r="U338" s="166" t="b">
        <f t="shared" si="126"/>
        <v>0</v>
      </c>
      <c r="V338" s="44" t="b">
        <f t="shared" si="118"/>
        <v>0</v>
      </c>
      <c r="W338" s="44" t="b">
        <f t="shared" si="125"/>
        <v>0</v>
      </c>
      <c r="X338" s="77" t="e">
        <f t="shared" si="119"/>
        <v>#DIV/0!</v>
      </c>
      <c r="Y338" s="180"/>
    </row>
    <row r="339" spans="2:25" x14ac:dyDescent="0.25">
      <c r="B339" s="231"/>
      <c r="C339" s="232"/>
      <c r="D339" s="234"/>
      <c r="E339" s="234"/>
      <c r="F339" s="235"/>
      <c r="G339" s="162">
        <f t="shared" si="114"/>
        <v>0</v>
      </c>
      <c r="H339" s="111">
        <f t="shared" si="112"/>
        <v>0</v>
      </c>
      <c r="I339" s="111">
        <f t="shared" si="111"/>
        <v>0</v>
      </c>
      <c r="J339" s="162">
        <f t="shared" si="115"/>
        <v>0</v>
      </c>
      <c r="K339" s="165">
        <f t="shared" si="116"/>
        <v>0</v>
      </c>
      <c r="L339" s="163">
        <f t="shared" si="113"/>
        <v>0</v>
      </c>
      <c r="M339" s="164" t="b">
        <f t="shared" si="120"/>
        <v>0</v>
      </c>
      <c r="N339" s="164" t="b">
        <f t="shared" si="121"/>
        <v>0</v>
      </c>
      <c r="O339" s="164" t="b">
        <f t="shared" si="122"/>
        <v>0</v>
      </c>
      <c r="P339" s="164" t="b">
        <f t="shared" si="123"/>
        <v>0</v>
      </c>
      <c r="Q339" s="166" t="b">
        <f t="shared" si="124"/>
        <v>0</v>
      </c>
      <c r="R339" s="166" t="b">
        <f t="shared" si="124"/>
        <v>0</v>
      </c>
      <c r="S339" s="166" t="b">
        <f t="shared" si="124"/>
        <v>0</v>
      </c>
      <c r="T339" s="166" t="b">
        <f t="shared" si="117"/>
        <v>0</v>
      </c>
      <c r="U339" s="166" t="b">
        <f t="shared" si="126"/>
        <v>0</v>
      </c>
      <c r="V339" s="44" t="b">
        <f t="shared" si="118"/>
        <v>0</v>
      </c>
      <c r="W339" s="44" t="b">
        <f t="shared" si="125"/>
        <v>0</v>
      </c>
      <c r="X339" s="77" t="e">
        <f t="shared" si="119"/>
        <v>#DIV/0!</v>
      </c>
      <c r="Y339" s="180"/>
    </row>
    <row r="340" spans="2:25" x14ac:dyDescent="0.25">
      <c r="B340" s="231"/>
      <c r="C340" s="232"/>
      <c r="D340" s="234"/>
      <c r="E340" s="234"/>
      <c r="F340" s="235"/>
      <c r="G340" s="162">
        <f t="shared" si="114"/>
        <v>0</v>
      </c>
      <c r="H340" s="111">
        <f t="shared" si="112"/>
        <v>0</v>
      </c>
      <c r="I340" s="111">
        <f t="shared" si="111"/>
        <v>0</v>
      </c>
      <c r="J340" s="162">
        <f t="shared" si="115"/>
        <v>0</v>
      </c>
      <c r="K340" s="165">
        <f t="shared" si="116"/>
        <v>0</v>
      </c>
      <c r="L340" s="163">
        <f t="shared" si="113"/>
        <v>0</v>
      </c>
      <c r="M340" s="164" t="b">
        <f t="shared" si="120"/>
        <v>0</v>
      </c>
      <c r="N340" s="164" t="b">
        <f t="shared" si="121"/>
        <v>0</v>
      </c>
      <c r="O340" s="164" t="b">
        <f t="shared" si="122"/>
        <v>0</v>
      </c>
      <c r="P340" s="164" t="b">
        <f t="shared" si="123"/>
        <v>0</v>
      </c>
      <c r="Q340" s="166" t="b">
        <f t="shared" si="124"/>
        <v>0</v>
      </c>
      <c r="R340" s="166" t="b">
        <f t="shared" si="124"/>
        <v>0</v>
      </c>
      <c r="S340" s="166" t="b">
        <f t="shared" si="124"/>
        <v>0</v>
      </c>
      <c r="T340" s="166" t="b">
        <f t="shared" si="117"/>
        <v>0</v>
      </c>
      <c r="U340" s="166" t="b">
        <f t="shared" si="126"/>
        <v>0</v>
      </c>
      <c r="V340" s="44" t="b">
        <f t="shared" si="118"/>
        <v>0</v>
      </c>
      <c r="W340" s="44" t="b">
        <f t="shared" si="125"/>
        <v>0</v>
      </c>
      <c r="X340" s="77" t="e">
        <f t="shared" si="119"/>
        <v>#DIV/0!</v>
      </c>
      <c r="Y340" s="180"/>
    </row>
    <row r="341" spans="2:25" x14ac:dyDescent="0.25">
      <c r="B341" s="231"/>
      <c r="C341" s="232"/>
      <c r="D341" s="234"/>
      <c r="E341" s="234"/>
      <c r="F341" s="235"/>
      <c r="G341" s="162">
        <f t="shared" si="114"/>
        <v>0</v>
      </c>
      <c r="H341" s="111">
        <f t="shared" si="112"/>
        <v>0</v>
      </c>
      <c r="I341" s="111">
        <f t="shared" si="111"/>
        <v>0</v>
      </c>
      <c r="J341" s="162">
        <f t="shared" si="115"/>
        <v>0</v>
      </c>
      <c r="K341" s="165">
        <f t="shared" si="116"/>
        <v>0</v>
      </c>
      <c r="L341" s="163">
        <f t="shared" si="113"/>
        <v>0</v>
      </c>
      <c r="M341" s="164" t="b">
        <f t="shared" si="120"/>
        <v>0</v>
      </c>
      <c r="N341" s="164" t="b">
        <f t="shared" si="121"/>
        <v>0</v>
      </c>
      <c r="O341" s="164" t="b">
        <f t="shared" si="122"/>
        <v>0</v>
      </c>
      <c r="P341" s="164" t="b">
        <f t="shared" si="123"/>
        <v>0</v>
      </c>
      <c r="Q341" s="166" t="b">
        <f t="shared" si="124"/>
        <v>0</v>
      </c>
      <c r="R341" s="166" t="b">
        <f t="shared" si="124"/>
        <v>0</v>
      </c>
      <c r="S341" s="166" t="b">
        <f t="shared" si="124"/>
        <v>0</v>
      </c>
      <c r="T341" s="166" t="b">
        <f t="shared" si="117"/>
        <v>0</v>
      </c>
      <c r="U341" s="166" t="b">
        <f t="shared" si="126"/>
        <v>0</v>
      </c>
      <c r="V341" s="44" t="b">
        <f t="shared" si="118"/>
        <v>0</v>
      </c>
      <c r="W341" s="44" t="b">
        <f t="shared" si="125"/>
        <v>0</v>
      </c>
      <c r="X341" s="77" t="e">
        <f t="shared" si="119"/>
        <v>#DIV/0!</v>
      </c>
      <c r="Y341" s="180"/>
    </row>
    <row r="342" spans="2:25" x14ac:dyDescent="0.25">
      <c r="B342" s="231"/>
      <c r="C342" s="232"/>
      <c r="D342" s="234"/>
      <c r="E342" s="234"/>
      <c r="F342" s="235"/>
      <c r="G342" s="162">
        <f t="shared" si="114"/>
        <v>0</v>
      </c>
      <c r="H342" s="111">
        <f t="shared" si="112"/>
        <v>0</v>
      </c>
      <c r="I342" s="111">
        <f t="shared" si="111"/>
        <v>0</v>
      </c>
      <c r="J342" s="162">
        <f t="shared" si="115"/>
        <v>0</v>
      </c>
      <c r="K342" s="165">
        <f t="shared" si="116"/>
        <v>0</v>
      </c>
      <c r="L342" s="163">
        <f t="shared" si="113"/>
        <v>0</v>
      </c>
      <c r="M342" s="164" t="b">
        <f t="shared" si="120"/>
        <v>0</v>
      </c>
      <c r="N342" s="164" t="b">
        <f t="shared" si="121"/>
        <v>0</v>
      </c>
      <c r="O342" s="164" t="b">
        <f t="shared" si="122"/>
        <v>0</v>
      </c>
      <c r="P342" s="164" t="b">
        <f t="shared" si="123"/>
        <v>0</v>
      </c>
      <c r="Q342" s="166" t="b">
        <f t="shared" si="124"/>
        <v>0</v>
      </c>
      <c r="R342" s="166" t="b">
        <f t="shared" si="124"/>
        <v>0</v>
      </c>
      <c r="S342" s="166" t="b">
        <f t="shared" si="124"/>
        <v>0</v>
      </c>
      <c r="T342" s="166" t="b">
        <f t="shared" si="117"/>
        <v>0</v>
      </c>
      <c r="U342" s="166" t="b">
        <f t="shared" si="126"/>
        <v>0</v>
      </c>
      <c r="V342" s="44" t="b">
        <f t="shared" si="118"/>
        <v>0</v>
      </c>
      <c r="W342" s="44" t="b">
        <f t="shared" si="125"/>
        <v>0</v>
      </c>
      <c r="X342" s="77" t="e">
        <f t="shared" si="119"/>
        <v>#DIV/0!</v>
      </c>
      <c r="Y342" s="180"/>
    </row>
    <row r="343" spans="2:25" x14ac:dyDescent="0.25">
      <c r="B343" s="231"/>
      <c r="C343" s="232"/>
      <c r="D343" s="234"/>
      <c r="E343" s="234"/>
      <c r="F343" s="235"/>
      <c r="G343" s="162">
        <f t="shared" si="114"/>
        <v>0</v>
      </c>
      <c r="H343" s="111">
        <f t="shared" si="112"/>
        <v>0</v>
      </c>
      <c r="I343" s="111">
        <f t="shared" si="111"/>
        <v>0</v>
      </c>
      <c r="J343" s="162">
        <f t="shared" si="115"/>
        <v>0</v>
      </c>
      <c r="K343" s="165">
        <f t="shared" si="116"/>
        <v>0</v>
      </c>
      <c r="L343" s="163">
        <f t="shared" si="113"/>
        <v>0</v>
      </c>
      <c r="M343" s="164" t="b">
        <f t="shared" si="120"/>
        <v>0</v>
      </c>
      <c r="N343" s="164" t="b">
        <f t="shared" si="121"/>
        <v>0</v>
      </c>
      <c r="O343" s="164" t="b">
        <f t="shared" si="122"/>
        <v>0</v>
      </c>
      <c r="P343" s="164" t="b">
        <f t="shared" si="123"/>
        <v>0</v>
      </c>
      <c r="Q343" s="166" t="b">
        <f t="shared" si="124"/>
        <v>0</v>
      </c>
      <c r="R343" s="166" t="b">
        <f t="shared" si="124"/>
        <v>0</v>
      </c>
      <c r="S343" s="166" t="b">
        <f t="shared" si="124"/>
        <v>0</v>
      </c>
      <c r="T343" s="166" t="b">
        <f t="shared" si="117"/>
        <v>0</v>
      </c>
      <c r="U343" s="166" t="b">
        <f t="shared" si="126"/>
        <v>0</v>
      </c>
      <c r="V343" s="44" t="b">
        <f t="shared" si="118"/>
        <v>0</v>
      </c>
      <c r="W343" s="44" t="b">
        <f t="shared" si="125"/>
        <v>0</v>
      </c>
      <c r="X343" s="77" t="e">
        <f t="shared" si="119"/>
        <v>#DIV/0!</v>
      </c>
      <c r="Y343" s="180"/>
    </row>
    <row r="344" spans="2:25" x14ac:dyDescent="0.25">
      <c r="B344" s="231"/>
      <c r="C344" s="232"/>
      <c r="D344" s="234"/>
      <c r="E344" s="234"/>
      <c r="F344" s="235"/>
      <c r="G344" s="162">
        <f t="shared" si="114"/>
        <v>0</v>
      </c>
      <c r="H344" s="111">
        <f t="shared" si="112"/>
        <v>0</v>
      </c>
      <c r="I344" s="111">
        <f t="shared" si="111"/>
        <v>0</v>
      </c>
      <c r="J344" s="162">
        <f t="shared" si="115"/>
        <v>0</v>
      </c>
      <c r="K344" s="165">
        <f t="shared" si="116"/>
        <v>0</v>
      </c>
      <c r="L344" s="163">
        <f t="shared" si="113"/>
        <v>0</v>
      </c>
      <c r="M344" s="164" t="b">
        <f t="shared" si="120"/>
        <v>0</v>
      </c>
      <c r="N344" s="164" t="b">
        <f t="shared" si="121"/>
        <v>0</v>
      </c>
      <c r="O344" s="164" t="b">
        <f t="shared" si="122"/>
        <v>0</v>
      </c>
      <c r="P344" s="164" t="b">
        <f t="shared" si="123"/>
        <v>0</v>
      </c>
      <c r="Q344" s="166" t="b">
        <f t="shared" si="124"/>
        <v>0</v>
      </c>
      <c r="R344" s="166" t="b">
        <f t="shared" si="124"/>
        <v>0</v>
      </c>
      <c r="S344" s="166" t="b">
        <f t="shared" si="124"/>
        <v>0</v>
      </c>
      <c r="T344" s="166" t="b">
        <f t="shared" si="117"/>
        <v>0</v>
      </c>
      <c r="U344" s="166" t="b">
        <f t="shared" si="126"/>
        <v>0</v>
      </c>
      <c r="V344" s="44" t="b">
        <f t="shared" si="118"/>
        <v>0</v>
      </c>
      <c r="W344" s="44" t="b">
        <f t="shared" si="125"/>
        <v>0</v>
      </c>
      <c r="X344" s="77" t="e">
        <f t="shared" si="119"/>
        <v>#DIV/0!</v>
      </c>
      <c r="Y344" s="180"/>
    </row>
    <row r="345" spans="2:25" x14ac:dyDescent="0.25">
      <c r="B345" s="231"/>
      <c r="C345" s="232"/>
      <c r="D345" s="234"/>
      <c r="E345" s="234"/>
      <c r="F345" s="235"/>
      <c r="G345" s="162">
        <f t="shared" si="114"/>
        <v>0</v>
      </c>
      <c r="H345" s="111">
        <f t="shared" si="112"/>
        <v>0</v>
      </c>
      <c r="I345" s="111">
        <f t="shared" si="111"/>
        <v>0</v>
      </c>
      <c r="J345" s="162">
        <f t="shared" si="115"/>
        <v>0</v>
      </c>
      <c r="K345" s="165">
        <f t="shared" si="116"/>
        <v>0</v>
      </c>
      <c r="L345" s="163">
        <f t="shared" si="113"/>
        <v>0</v>
      </c>
      <c r="M345" s="164" t="b">
        <f t="shared" si="120"/>
        <v>0</v>
      </c>
      <c r="N345" s="164" t="b">
        <f t="shared" si="121"/>
        <v>0</v>
      </c>
      <c r="O345" s="164" t="b">
        <f t="shared" si="122"/>
        <v>0</v>
      </c>
      <c r="P345" s="164" t="b">
        <f t="shared" si="123"/>
        <v>0</v>
      </c>
      <c r="Q345" s="166" t="b">
        <f t="shared" si="124"/>
        <v>0</v>
      </c>
      <c r="R345" s="166" t="b">
        <f t="shared" si="124"/>
        <v>0</v>
      </c>
      <c r="S345" s="166" t="b">
        <f t="shared" si="124"/>
        <v>0</v>
      </c>
      <c r="T345" s="166" t="b">
        <f t="shared" si="117"/>
        <v>0</v>
      </c>
      <c r="U345" s="166" t="b">
        <f t="shared" si="126"/>
        <v>0</v>
      </c>
      <c r="V345" s="44" t="b">
        <f t="shared" si="118"/>
        <v>0</v>
      </c>
      <c r="W345" s="44" t="b">
        <f t="shared" si="125"/>
        <v>0</v>
      </c>
      <c r="X345" s="77" t="e">
        <f t="shared" si="119"/>
        <v>#DIV/0!</v>
      </c>
      <c r="Y345" s="180"/>
    </row>
    <row r="346" spans="2:25" x14ac:dyDescent="0.25">
      <c r="B346" s="231"/>
      <c r="C346" s="232"/>
      <c r="D346" s="234"/>
      <c r="E346" s="234"/>
      <c r="F346" s="235"/>
      <c r="G346" s="162">
        <f t="shared" si="114"/>
        <v>0</v>
      </c>
      <c r="H346" s="111">
        <f t="shared" si="112"/>
        <v>0</v>
      </c>
      <c r="I346" s="111">
        <f t="shared" si="111"/>
        <v>0</v>
      </c>
      <c r="J346" s="162">
        <f t="shared" si="115"/>
        <v>0</v>
      </c>
      <c r="K346" s="165">
        <f t="shared" si="116"/>
        <v>0</v>
      </c>
      <c r="L346" s="163">
        <f t="shared" si="113"/>
        <v>0</v>
      </c>
      <c r="M346" s="164" t="b">
        <f t="shared" si="120"/>
        <v>0</v>
      </c>
      <c r="N346" s="164" t="b">
        <f t="shared" si="121"/>
        <v>0</v>
      </c>
      <c r="O346" s="164" t="b">
        <f t="shared" si="122"/>
        <v>0</v>
      </c>
      <c r="P346" s="164" t="b">
        <f t="shared" si="123"/>
        <v>0</v>
      </c>
      <c r="Q346" s="166" t="b">
        <f t="shared" si="124"/>
        <v>0</v>
      </c>
      <c r="R346" s="166" t="b">
        <f t="shared" si="124"/>
        <v>0</v>
      </c>
      <c r="S346" s="166" t="b">
        <f t="shared" si="124"/>
        <v>0</v>
      </c>
      <c r="T346" s="166" t="b">
        <f t="shared" si="117"/>
        <v>0</v>
      </c>
      <c r="U346" s="166" t="b">
        <f t="shared" si="126"/>
        <v>0</v>
      </c>
      <c r="V346" s="44" t="b">
        <f t="shared" si="118"/>
        <v>0</v>
      </c>
      <c r="W346" s="44" t="b">
        <f t="shared" si="125"/>
        <v>0</v>
      </c>
      <c r="X346" s="77" t="e">
        <f t="shared" si="119"/>
        <v>#DIV/0!</v>
      </c>
      <c r="Y346" s="180"/>
    </row>
    <row r="347" spans="2:25" x14ac:dyDescent="0.25">
      <c r="B347" s="231"/>
      <c r="C347" s="232"/>
      <c r="D347" s="234"/>
      <c r="E347" s="234"/>
      <c r="F347" s="235"/>
      <c r="G347" s="162">
        <f t="shared" si="114"/>
        <v>0</v>
      </c>
      <c r="H347" s="111">
        <f t="shared" si="112"/>
        <v>0</v>
      </c>
      <c r="I347" s="111">
        <f t="shared" si="111"/>
        <v>0</v>
      </c>
      <c r="J347" s="162">
        <f t="shared" si="115"/>
        <v>0</v>
      </c>
      <c r="K347" s="165">
        <f t="shared" si="116"/>
        <v>0</v>
      </c>
      <c r="L347" s="163">
        <f t="shared" si="113"/>
        <v>0</v>
      </c>
      <c r="M347" s="164" t="b">
        <f t="shared" si="120"/>
        <v>0</v>
      </c>
      <c r="N347" s="164" t="b">
        <f t="shared" si="121"/>
        <v>0</v>
      </c>
      <c r="O347" s="164" t="b">
        <f t="shared" si="122"/>
        <v>0</v>
      </c>
      <c r="P347" s="164" t="b">
        <f t="shared" si="123"/>
        <v>0</v>
      </c>
      <c r="Q347" s="166" t="b">
        <f t="shared" si="124"/>
        <v>0</v>
      </c>
      <c r="R347" s="166" t="b">
        <f t="shared" si="124"/>
        <v>0</v>
      </c>
      <c r="S347" s="166" t="b">
        <f t="shared" si="124"/>
        <v>0</v>
      </c>
      <c r="T347" s="166" t="b">
        <f t="shared" si="117"/>
        <v>0</v>
      </c>
      <c r="U347" s="166" t="b">
        <f t="shared" si="126"/>
        <v>0</v>
      </c>
      <c r="V347" s="44" t="b">
        <f t="shared" si="118"/>
        <v>0</v>
      </c>
      <c r="W347" s="44" t="b">
        <f t="shared" si="125"/>
        <v>0</v>
      </c>
      <c r="X347" s="77" t="e">
        <f t="shared" si="119"/>
        <v>#DIV/0!</v>
      </c>
      <c r="Y347" s="180"/>
    </row>
    <row r="348" spans="2:25" x14ac:dyDescent="0.25">
      <c r="B348" s="231"/>
      <c r="C348" s="232"/>
      <c r="D348" s="234"/>
      <c r="E348" s="234"/>
      <c r="F348" s="235"/>
      <c r="G348" s="162">
        <f t="shared" si="114"/>
        <v>0</v>
      </c>
      <c r="H348" s="111">
        <f t="shared" si="112"/>
        <v>0</v>
      </c>
      <c r="I348" s="111">
        <f t="shared" si="111"/>
        <v>0</v>
      </c>
      <c r="J348" s="162">
        <f t="shared" si="115"/>
        <v>0</v>
      </c>
      <c r="K348" s="165">
        <f t="shared" si="116"/>
        <v>0</v>
      </c>
      <c r="L348" s="163">
        <f t="shared" si="113"/>
        <v>0</v>
      </c>
      <c r="M348" s="164" t="b">
        <f t="shared" si="120"/>
        <v>0</v>
      </c>
      <c r="N348" s="164" t="b">
        <f t="shared" si="121"/>
        <v>0</v>
      </c>
      <c r="O348" s="164" t="b">
        <f t="shared" si="122"/>
        <v>0</v>
      </c>
      <c r="P348" s="164" t="b">
        <f t="shared" si="123"/>
        <v>0</v>
      </c>
      <c r="Q348" s="166" t="b">
        <f t="shared" si="124"/>
        <v>0</v>
      </c>
      <c r="R348" s="166" t="b">
        <f t="shared" si="124"/>
        <v>0</v>
      </c>
      <c r="S348" s="166" t="b">
        <f t="shared" si="124"/>
        <v>0</v>
      </c>
      <c r="T348" s="166" t="b">
        <f t="shared" si="117"/>
        <v>0</v>
      </c>
      <c r="U348" s="166" t="b">
        <f t="shared" si="126"/>
        <v>0</v>
      </c>
      <c r="V348" s="44" t="b">
        <f t="shared" si="118"/>
        <v>0</v>
      </c>
      <c r="W348" s="44" t="b">
        <f t="shared" si="125"/>
        <v>0</v>
      </c>
      <c r="X348" s="77" t="e">
        <f t="shared" si="119"/>
        <v>#DIV/0!</v>
      </c>
      <c r="Y348" s="180"/>
    </row>
    <row r="349" spans="2:25" x14ac:dyDescent="0.25">
      <c r="B349" s="231"/>
      <c r="C349" s="232"/>
      <c r="D349" s="234"/>
      <c r="E349" s="234"/>
      <c r="F349" s="235"/>
      <c r="G349" s="162">
        <f t="shared" si="114"/>
        <v>0</v>
      </c>
      <c r="H349" s="111">
        <f t="shared" si="112"/>
        <v>0</v>
      </c>
      <c r="I349" s="111">
        <f t="shared" si="111"/>
        <v>0</v>
      </c>
      <c r="J349" s="162">
        <f t="shared" si="115"/>
        <v>0</v>
      </c>
      <c r="K349" s="165">
        <f t="shared" si="116"/>
        <v>0</v>
      </c>
      <c r="L349" s="163">
        <f t="shared" si="113"/>
        <v>0</v>
      </c>
      <c r="M349" s="164" t="b">
        <f t="shared" si="120"/>
        <v>0</v>
      </c>
      <c r="N349" s="164" t="b">
        <f t="shared" si="121"/>
        <v>0</v>
      </c>
      <c r="O349" s="164" t="b">
        <f t="shared" si="122"/>
        <v>0</v>
      </c>
      <c r="P349" s="164" t="b">
        <f t="shared" si="123"/>
        <v>0</v>
      </c>
      <c r="Q349" s="166" t="b">
        <f t="shared" si="124"/>
        <v>0</v>
      </c>
      <c r="R349" s="166" t="b">
        <f t="shared" si="124"/>
        <v>0</v>
      </c>
      <c r="S349" s="166" t="b">
        <f t="shared" si="124"/>
        <v>0</v>
      </c>
      <c r="T349" s="166" t="b">
        <f t="shared" si="117"/>
        <v>0</v>
      </c>
      <c r="U349" s="166" t="b">
        <f t="shared" si="126"/>
        <v>0</v>
      </c>
      <c r="V349" s="44" t="b">
        <f t="shared" si="118"/>
        <v>0</v>
      </c>
      <c r="W349" s="44" t="b">
        <f t="shared" si="125"/>
        <v>0</v>
      </c>
      <c r="X349" s="77" t="e">
        <f t="shared" si="119"/>
        <v>#DIV/0!</v>
      </c>
      <c r="Y349" s="180"/>
    </row>
    <row r="350" spans="2:25" x14ac:dyDescent="0.25">
      <c r="B350" s="231"/>
      <c r="C350" s="232"/>
      <c r="D350" s="234"/>
      <c r="E350" s="234"/>
      <c r="F350" s="235"/>
      <c r="G350" s="162">
        <f t="shared" si="114"/>
        <v>0</v>
      </c>
      <c r="H350" s="111">
        <f t="shared" si="112"/>
        <v>0</v>
      </c>
      <c r="I350" s="111">
        <f t="shared" si="111"/>
        <v>0</v>
      </c>
      <c r="J350" s="162">
        <f t="shared" si="115"/>
        <v>0</v>
      </c>
      <c r="K350" s="165">
        <f t="shared" si="116"/>
        <v>0</v>
      </c>
      <c r="L350" s="163">
        <f t="shared" si="113"/>
        <v>0</v>
      </c>
      <c r="M350" s="164" t="b">
        <f t="shared" si="120"/>
        <v>0</v>
      </c>
      <c r="N350" s="164" t="b">
        <f t="shared" si="121"/>
        <v>0</v>
      </c>
      <c r="O350" s="164" t="b">
        <f t="shared" si="122"/>
        <v>0</v>
      </c>
      <c r="P350" s="164" t="b">
        <f t="shared" si="123"/>
        <v>0</v>
      </c>
      <c r="Q350" s="166" t="b">
        <f t="shared" si="124"/>
        <v>0</v>
      </c>
      <c r="R350" s="166" t="b">
        <f t="shared" si="124"/>
        <v>0</v>
      </c>
      <c r="S350" s="166" t="b">
        <f t="shared" si="124"/>
        <v>0</v>
      </c>
      <c r="T350" s="166" t="b">
        <f t="shared" si="117"/>
        <v>0</v>
      </c>
      <c r="U350" s="166" t="b">
        <f t="shared" si="126"/>
        <v>0</v>
      </c>
      <c r="V350" s="44" t="b">
        <f t="shared" si="118"/>
        <v>0</v>
      </c>
      <c r="W350" s="44" t="b">
        <f t="shared" si="125"/>
        <v>0</v>
      </c>
      <c r="X350" s="77" t="e">
        <f t="shared" si="119"/>
        <v>#DIV/0!</v>
      </c>
      <c r="Y350" s="180"/>
    </row>
    <row r="351" spans="2:25" x14ac:dyDescent="0.25">
      <c r="B351" s="231"/>
      <c r="C351" s="232"/>
      <c r="D351" s="234"/>
      <c r="E351" s="234"/>
      <c r="F351" s="235"/>
      <c r="G351" s="162">
        <f t="shared" si="114"/>
        <v>0</v>
      </c>
      <c r="H351" s="111">
        <f t="shared" si="112"/>
        <v>0</v>
      </c>
      <c r="I351" s="111">
        <f t="shared" si="111"/>
        <v>0</v>
      </c>
      <c r="J351" s="162">
        <f t="shared" si="115"/>
        <v>0</v>
      </c>
      <c r="K351" s="165">
        <f t="shared" si="116"/>
        <v>0</v>
      </c>
      <c r="L351" s="163">
        <f t="shared" si="113"/>
        <v>0</v>
      </c>
      <c r="M351" s="164" t="b">
        <f t="shared" si="120"/>
        <v>0</v>
      </c>
      <c r="N351" s="164" t="b">
        <f t="shared" si="121"/>
        <v>0</v>
      </c>
      <c r="O351" s="164" t="b">
        <f t="shared" si="122"/>
        <v>0</v>
      </c>
      <c r="P351" s="164" t="b">
        <f t="shared" si="123"/>
        <v>0</v>
      </c>
      <c r="Q351" s="166" t="b">
        <f t="shared" si="124"/>
        <v>0</v>
      </c>
      <c r="R351" s="166" t="b">
        <f t="shared" si="124"/>
        <v>0</v>
      </c>
      <c r="S351" s="166" t="b">
        <f t="shared" si="124"/>
        <v>0</v>
      </c>
      <c r="T351" s="166" t="b">
        <f t="shared" si="117"/>
        <v>0</v>
      </c>
      <c r="U351" s="166" t="b">
        <f t="shared" si="126"/>
        <v>0</v>
      </c>
      <c r="V351" s="44" t="b">
        <f t="shared" si="118"/>
        <v>0</v>
      </c>
      <c r="W351" s="44" t="b">
        <f t="shared" si="125"/>
        <v>0</v>
      </c>
      <c r="X351" s="77" t="e">
        <f t="shared" si="119"/>
        <v>#DIV/0!</v>
      </c>
      <c r="Y351" s="180"/>
    </row>
    <row r="352" spans="2:25" x14ac:dyDescent="0.25">
      <c r="B352" s="231"/>
      <c r="C352" s="232"/>
      <c r="D352" s="234"/>
      <c r="E352" s="234"/>
      <c r="F352" s="235"/>
      <c r="G352" s="162">
        <f t="shared" si="114"/>
        <v>0</v>
      </c>
      <c r="H352" s="111">
        <f t="shared" si="112"/>
        <v>0</v>
      </c>
      <c r="I352" s="111">
        <f t="shared" si="111"/>
        <v>0</v>
      </c>
      <c r="J352" s="162">
        <f t="shared" si="115"/>
        <v>0</v>
      </c>
      <c r="K352" s="165">
        <f t="shared" si="116"/>
        <v>0</v>
      </c>
      <c r="L352" s="163">
        <f t="shared" si="113"/>
        <v>0</v>
      </c>
      <c r="M352" s="164" t="b">
        <f t="shared" si="120"/>
        <v>0</v>
      </c>
      <c r="N352" s="164" t="b">
        <f t="shared" si="121"/>
        <v>0</v>
      </c>
      <c r="O352" s="164" t="b">
        <f t="shared" si="122"/>
        <v>0</v>
      </c>
      <c r="P352" s="164" t="b">
        <f t="shared" si="123"/>
        <v>0</v>
      </c>
      <c r="Q352" s="166" t="b">
        <f t="shared" si="124"/>
        <v>0</v>
      </c>
      <c r="R352" s="166" t="b">
        <f t="shared" si="124"/>
        <v>0</v>
      </c>
      <c r="S352" s="166" t="b">
        <f t="shared" si="124"/>
        <v>0</v>
      </c>
      <c r="T352" s="166" t="b">
        <f t="shared" si="117"/>
        <v>0</v>
      </c>
      <c r="U352" s="166" t="b">
        <f t="shared" si="126"/>
        <v>0</v>
      </c>
      <c r="V352" s="44" t="b">
        <f t="shared" si="118"/>
        <v>0</v>
      </c>
      <c r="W352" s="44" t="b">
        <f t="shared" si="125"/>
        <v>0</v>
      </c>
      <c r="X352" s="77" t="e">
        <f t="shared" si="119"/>
        <v>#DIV/0!</v>
      </c>
      <c r="Y352" s="180"/>
    </row>
    <row r="353" spans="2:25" x14ac:dyDescent="0.25">
      <c r="B353" s="231"/>
      <c r="C353" s="232"/>
      <c r="D353" s="234"/>
      <c r="E353" s="234"/>
      <c r="F353" s="235"/>
      <c r="G353" s="162">
        <f t="shared" si="114"/>
        <v>0</v>
      </c>
      <c r="H353" s="111">
        <f t="shared" si="112"/>
        <v>0</v>
      </c>
      <c r="I353" s="111">
        <f t="shared" si="111"/>
        <v>0</v>
      </c>
      <c r="J353" s="162">
        <f t="shared" si="115"/>
        <v>0</v>
      </c>
      <c r="K353" s="165">
        <f t="shared" si="116"/>
        <v>0</v>
      </c>
      <c r="L353" s="163">
        <f t="shared" si="113"/>
        <v>0</v>
      </c>
      <c r="M353" s="164" t="b">
        <f t="shared" si="120"/>
        <v>0</v>
      </c>
      <c r="N353" s="164" t="b">
        <f t="shared" si="121"/>
        <v>0</v>
      </c>
      <c r="O353" s="164" t="b">
        <f t="shared" si="122"/>
        <v>0</v>
      </c>
      <c r="P353" s="164" t="b">
        <f t="shared" si="123"/>
        <v>0</v>
      </c>
      <c r="Q353" s="166" t="b">
        <f t="shared" si="124"/>
        <v>0</v>
      </c>
      <c r="R353" s="166" t="b">
        <f t="shared" si="124"/>
        <v>0</v>
      </c>
      <c r="S353" s="166" t="b">
        <f t="shared" si="124"/>
        <v>0</v>
      </c>
      <c r="T353" s="166" t="b">
        <f t="shared" si="117"/>
        <v>0</v>
      </c>
      <c r="U353" s="166" t="b">
        <f t="shared" si="126"/>
        <v>0</v>
      </c>
      <c r="V353" s="44" t="b">
        <f t="shared" si="118"/>
        <v>0</v>
      </c>
      <c r="W353" s="44" t="b">
        <f t="shared" si="125"/>
        <v>0</v>
      </c>
      <c r="X353" s="77" t="e">
        <f t="shared" si="119"/>
        <v>#DIV/0!</v>
      </c>
      <c r="Y353" s="180"/>
    </row>
    <row r="354" spans="2:25" x14ac:dyDescent="0.25">
      <c r="B354" s="231"/>
      <c r="C354" s="232"/>
      <c r="D354" s="234"/>
      <c r="E354" s="234"/>
      <c r="F354" s="235"/>
      <c r="G354" s="162">
        <f t="shared" si="114"/>
        <v>0</v>
      </c>
      <c r="H354" s="111">
        <f t="shared" si="112"/>
        <v>0</v>
      </c>
      <c r="I354" s="111">
        <f t="shared" si="111"/>
        <v>0</v>
      </c>
      <c r="J354" s="162">
        <f t="shared" si="115"/>
        <v>0</v>
      </c>
      <c r="K354" s="165">
        <f t="shared" si="116"/>
        <v>0</v>
      </c>
      <c r="L354" s="163">
        <f t="shared" si="113"/>
        <v>0</v>
      </c>
      <c r="M354" s="164" t="b">
        <f t="shared" si="120"/>
        <v>0</v>
      </c>
      <c r="N354" s="164" t="b">
        <f t="shared" si="121"/>
        <v>0</v>
      </c>
      <c r="O354" s="164" t="b">
        <f t="shared" si="122"/>
        <v>0</v>
      </c>
      <c r="P354" s="164" t="b">
        <f t="shared" si="123"/>
        <v>0</v>
      </c>
      <c r="Q354" s="166" t="b">
        <f t="shared" si="124"/>
        <v>0</v>
      </c>
      <c r="R354" s="166" t="b">
        <f t="shared" si="124"/>
        <v>0</v>
      </c>
      <c r="S354" s="166" t="b">
        <f t="shared" si="124"/>
        <v>0</v>
      </c>
      <c r="T354" s="166" t="b">
        <f t="shared" si="117"/>
        <v>0</v>
      </c>
      <c r="U354" s="166" t="b">
        <f t="shared" si="126"/>
        <v>0</v>
      </c>
      <c r="V354" s="44" t="b">
        <f t="shared" si="118"/>
        <v>0</v>
      </c>
      <c r="W354" s="44" t="b">
        <f t="shared" si="125"/>
        <v>0</v>
      </c>
      <c r="X354" s="77" t="e">
        <f t="shared" si="119"/>
        <v>#DIV/0!</v>
      </c>
      <c r="Y354" s="180"/>
    </row>
    <row r="355" spans="2:25" x14ac:dyDescent="0.25">
      <c r="B355" s="231"/>
      <c r="C355" s="232"/>
      <c r="D355" s="234"/>
      <c r="E355" s="234"/>
      <c r="F355" s="235"/>
      <c r="G355" s="162">
        <f t="shared" si="114"/>
        <v>0</v>
      </c>
      <c r="H355" s="111">
        <f t="shared" si="112"/>
        <v>0</v>
      </c>
      <c r="I355" s="111">
        <f t="shared" si="111"/>
        <v>0</v>
      </c>
      <c r="J355" s="162">
        <f t="shared" si="115"/>
        <v>0</v>
      </c>
      <c r="K355" s="165">
        <f t="shared" si="116"/>
        <v>0</v>
      </c>
      <c r="L355" s="163">
        <f t="shared" si="113"/>
        <v>0</v>
      </c>
      <c r="M355" s="164" t="b">
        <f t="shared" si="120"/>
        <v>0</v>
      </c>
      <c r="N355" s="164" t="b">
        <f t="shared" si="121"/>
        <v>0</v>
      </c>
      <c r="O355" s="164" t="b">
        <f t="shared" si="122"/>
        <v>0</v>
      </c>
      <c r="P355" s="164" t="b">
        <f t="shared" si="123"/>
        <v>0</v>
      </c>
      <c r="Q355" s="166" t="b">
        <f t="shared" si="124"/>
        <v>0</v>
      </c>
      <c r="R355" s="166" t="b">
        <f t="shared" si="124"/>
        <v>0</v>
      </c>
      <c r="S355" s="166" t="b">
        <f t="shared" si="124"/>
        <v>0</v>
      </c>
      <c r="T355" s="166" t="b">
        <f t="shared" si="117"/>
        <v>0</v>
      </c>
      <c r="U355" s="166" t="b">
        <f t="shared" si="126"/>
        <v>0</v>
      </c>
      <c r="V355" s="44" t="b">
        <f t="shared" si="118"/>
        <v>0</v>
      </c>
      <c r="W355" s="44" t="b">
        <f t="shared" si="125"/>
        <v>0</v>
      </c>
      <c r="X355" s="77" t="e">
        <f t="shared" si="119"/>
        <v>#DIV/0!</v>
      </c>
      <c r="Y355" s="180"/>
    </row>
    <row r="356" spans="2:25" x14ac:dyDescent="0.25">
      <c r="B356" s="231"/>
      <c r="C356" s="232"/>
      <c r="D356" s="234"/>
      <c r="E356" s="234"/>
      <c r="F356" s="235"/>
      <c r="G356" s="162">
        <f t="shared" si="114"/>
        <v>0</v>
      </c>
      <c r="H356" s="111">
        <f t="shared" si="112"/>
        <v>0</v>
      </c>
      <c r="I356" s="111">
        <f t="shared" si="111"/>
        <v>0</v>
      </c>
      <c r="J356" s="162">
        <f t="shared" si="115"/>
        <v>0</v>
      </c>
      <c r="K356" s="165">
        <f t="shared" si="116"/>
        <v>0</v>
      </c>
      <c r="L356" s="163">
        <f t="shared" si="113"/>
        <v>0</v>
      </c>
      <c r="M356" s="164" t="b">
        <f t="shared" si="120"/>
        <v>0</v>
      </c>
      <c r="N356" s="164" t="b">
        <f t="shared" si="121"/>
        <v>0</v>
      </c>
      <c r="O356" s="164" t="b">
        <f t="shared" si="122"/>
        <v>0</v>
      </c>
      <c r="P356" s="164" t="b">
        <f t="shared" si="123"/>
        <v>0</v>
      </c>
      <c r="Q356" s="166" t="b">
        <f t="shared" si="124"/>
        <v>0</v>
      </c>
      <c r="R356" s="166" t="b">
        <f t="shared" si="124"/>
        <v>0</v>
      </c>
      <c r="S356" s="166" t="b">
        <f t="shared" si="124"/>
        <v>0</v>
      </c>
      <c r="T356" s="166" t="b">
        <f t="shared" si="117"/>
        <v>0</v>
      </c>
      <c r="U356" s="166" t="b">
        <f t="shared" si="126"/>
        <v>0</v>
      </c>
      <c r="V356" s="44" t="b">
        <f t="shared" si="118"/>
        <v>0</v>
      </c>
      <c r="W356" s="44" t="b">
        <f t="shared" si="125"/>
        <v>0</v>
      </c>
      <c r="X356" s="77" t="e">
        <f t="shared" si="119"/>
        <v>#DIV/0!</v>
      </c>
      <c r="Y356" s="180"/>
    </row>
    <row r="357" spans="2:25" x14ac:dyDescent="0.25">
      <c r="B357" s="231"/>
      <c r="C357" s="232"/>
      <c r="D357" s="234"/>
      <c r="E357" s="234"/>
      <c r="F357" s="235"/>
      <c r="G357" s="162">
        <f t="shared" si="114"/>
        <v>0</v>
      </c>
      <c r="H357" s="111">
        <f t="shared" si="112"/>
        <v>0</v>
      </c>
      <c r="I357" s="111">
        <f t="shared" si="111"/>
        <v>0</v>
      </c>
      <c r="J357" s="162">
        <f t="shared" si="115"/>
        <v>0</v>
      </c>
      <c r="K357" s="165">
        <f t="shared" si="116"/>
        <v>0</v>
      </c>
      <c r="L357" s="163">
        <f t="shared" si="113"/>
        <v>0</v>
      </c>
      <c r="M357" s="164" t="b">
        <f t="shared" si="120"/>
        <v>0</v>
      </c>
      <c r="N357" s="164" t="b">
        <f t="shared" si="121"/>
        <v>0</v>
      </c>
      <c r="O357" s="164" t="b">
        <f t="shared" si="122"/>
        <v>0</v>
      </c>
      <c r="P357" s="164" t="b">
        <f t="shared" si="123"/>
        <v>0</v>
      </c>
      <c r="Q357" s="166" t="b">
        <f t="shared" si="124"/>
        <v>0</v>
      </c>
      <c r="R357" s="166" t="b">
        <f t="shared" si="124"/>
        <v>0</v>
      </c>
      <c r="S357" s="166" t="b">
        <f t="shared" si="124"/>
        <v>0</v>
      </c>
      <c r="T357" s="166" t="b">
        <f t="shared" si="117"/>
        <v>0</v>
      </c>
      <c r="U357" s="166" t="b">
        <f t="shared" si="126"/>
        <v>0</v>
      </c>
      <c r="V357" s="44" t="b">
        <f t="shared" si="118"/>
        <v>0</v>
      </c>
      <c r="W357" s="44" t="b">
        <f t="shared" si="125"/>
        <v>0</v>
      </c>
      <c r="X357" s="77" t="e">
        <f t="shared" si="119"/>
        <v>#DIV/0!</v>
      </c>
      <c r="Y357" s="180"/>
    </row>
    <row r="358" spans="2:25" x14ac:dyDescent="0.25">
      <c r="B358" s="231"/>
      <c r="C358" s="232"/>
      <c r="D358" s="234"/>
      <c r="E358" s="234"/>
      <c r="F358" s="235"/>
      <c r="G358" s="162">
        <f t="shared" si="114"/>
        <v>0</v>
      </c>
      <c r="H358" s="111">
        <f t="shared" si="112"/>
        <v>0</v>
      </c>
      <c r="I358" s="111">
        <f t="shared" si="111"/>
        <v>0</v>
      </c>
      <c r="J358" s="162">
        <f t="shared" si="115"/>
        <v>0</v>
      </c>
      <c r="K358" s="165">
        <f t="shared" si="116"/>
        <v>0</v>
      </c>
      <c r="L358" s="163">
        <f t="shared" si="113"/>
        <v>0</v>
      </c>
      <c r="M358" s="164" t="b">
        <f t="shared" si="120"/>
        <v>0</v>
      </c>
      <c r="N358" s="164" t="b">
        <f t="shared" si="121"/>
        <v>0</v>
      </c>
      <c r="O358" s="164" t="b">
        <f t="shared" si="122"/>
        <v>0</v>
      </c>
      <c r="P358" s="164" t="b">
        <f t="shared" si="123"/>
        <v>0</v>
      </c>
      <c r="Q358" s="166" t="b">
        <f t="shared" si="124"/>
        <v>0</v>
      </c>
      <c r="R358" s="166" t="b">
        <f t="shared" si="124"/>
        <v>0</v>
      </c>
      <c r="S358" s="166" t="b">
        <f t="shared" si="124"/>
        <v>0</v>
      </c>
      <c r="T358" s="166" t="b">
        <f t="shared" si="117"/>
        <v>0</v>
      </c>
      <c r="U358" s="166" t="b">
        <f t="shared" si="126"/>
        <v>0</v>
      </c>
      <c r="V358" s="44" t="b">
        <f t="shared" si="118"/>
        <v>0</v>
      </c>
      <c r="W358" s="44" t="b">
        <f t="shared" si="125"/>
        <v>0</v>
      </c>
      <c r="X358" s="77" t="e">
        <f t="shared" si="119"/>
        <v>#DIV/0!</v>
      </c>
      <c r="Y358" s="180"/>
    </row>
    <row r="359" spans="2:25" x14ac:dyDescent="0.25">
      <c r="B359" s="231"/>
      <c r="C359" s="232"/>
      <c r="D359" s="234"/>
      <c r="E359" s="234"/>
      <c r="F359" s="235"/>
      <c r="G359" s="162">
        <f t="shared" si="114"/>
        <v>0</v>
      </c>
      <c r="H359" s="111">
        <f t="shared" si="112"/>
        <v>0</v>
      </c>
      <c r="I359" s="111">
        <f t="shared" si="111"/>
        <v>0</v>
      </c>
      <c r="J359" s="162">
        <f t="shared" si="115"/>
        <v>0</v>
      </c>
      <c r="K359" s="165">
        <f t="shared" si="116"/>
        <v>0</v>
      </c>
      <c r="L359" s="163">
        <f t="shared" si="113"/>
        <v>0</v>
      </c>
      <c r="M359" s="164" t="b">
        <f t="shared" si="120"/>
        <v>0</v>
      </c>
      <c r="N359" s="164" t="b">
        <f t="shared" si="121"/>
        <v>0</v>
      </c>
      <c r="O359" s="164" t="b">
        <f t="shared" si="122"/>
        <v>0</v>
      </c>
      <c r="P359" s="164" t="b">
        <f t="shared" si="123"/>
        <v>0</v>
      </c>
      <c r="Q359" s="166" t="b">
        <f t="shared" si="124"/>
        <v>0</v>
      </c>
      <c r="R359" s="166" t="b">
        <f t="shared" si="124"/>
        <v>0</v>
      </c>
      <c r="S359" s="166" t="b">
        <f t="shared" si="124"/>
        <v>0</v>
      </c>
      <c r="T359" s="166" t="b">
        <f t="shared" si="117"/>
        <v>0</v>
      </c>
      <c r="U359" s="166" t="b">
        <f t="shared" si="126"/>
        <v>0</v>
      </c>
      <c r="V359" s="44" t="b">
        <f t="shared" si="118"/>
        <v>0</v>
      </c>
      <c r="W359" s="44" t="b">
        <f t="shared" si="125"/>
        <v>0</v>
      </c>
      <c r="X359" s="77" t="e">
        <f t="shared" si="119"/>
        <v>#DIV/0!</v>
      </c>
      <c r="Y359" s="180"/>
    </row>
    <row r="360" spans="2:25" x14ac:dyDescent="0.25">
      <c r="B360" s="231"/>
      <c r="C360" s="232"/>
      <c r="D360" s="234"/>
      <c r="E360" s="234"/>
      <c r="F360" s="235"/>
      <c r="G360" s="162">
        <f t="shared" si="114"/>
        <v>0</v>
      </c>
      <c r="H360" s="111">
        <f t="shared" si="112"/>
        <v>0</v>
      </c>
      <c r="I360" s="111">
        <f t="shared" si="111"/>
        <v>0</v>
      </c>
      <c r="J360" s="162">
        <f t="shared" si="115"/>
        <v>0</v>
      </c>
      <c r="K360" s="165">
        <f t="shared" si="116"/>
        <v>0</v>
      </c>
      <c r="L360" s="163">
        <f t="shared" si="113"/>
        <v>0</v>
      </c>
      <c r="M360" s="164" t="b">
        <f t="shared" si="120"/>
        <v>0</v>
      </c>
      <c r="N360" s="164" t="b">
        <f t="shared" si="121"/>
        <v>0</v>
      </c>
      <c r="O360" s="164" t="b">
        <f t="shared" si="122"/>
        <v>0</v>
      </c>
      <c r="P360" s="164" t="b">
        <f t="shared" si="123"/>
        <v>0</v>
      </c>
      <c r="Q360" s="166" t="b">
        <f t="shared" si="124"/>
        <v>0</v>
      </c>
      <c r="R360" s="166" t="b">
        <f t="shared" si="124"/>
        <v>0</v>
      </c>
      <c r="S360" s="166" t="b">
        <f t="shared" si="124"/>
        <v>0</v>
      </c>
      <c r="T360" s="166" t="b">
        <f t="shared" si="117"/>
        <v>0</v>
      </c>
      <c r="U360" s="166" t="b">
        <f t="shared" si="126"/>
        <v>0</v>
      </c>
      <c r="V360" s="44" t="b">
        <f t="shared" si="118"/>
        <v>0</v>
      </c>
      <c r="W360" s="44" t="b">
        <f t="shared" si="125"/>
        <v>0</v>
      </c>
      <c r="X360" s="77" t="e">
        <f t="shared" si="119"/>
        <v>#DIV/0!</v>
      </c>
      <c r="Y360" s="180"/>
    </row>
    <row r="361" spans="2:25" x14ac:dyDescent="0.25">
      <c r="B361" s="231"/>
      <c r="C361" s="232"/>
      <c r="D361" s="234"/>
      <c r="E361" s="234"/>
      <c r="F361" s="235"/>
      <c r="G361" s="162">
        <f t="shared" si="114"/>
        <v>0</v>
      </c>
      <c r="H361" s="111">
        <f t="shared" si="112"/>
        <v>0</v>
      </c>
      <c r="I361" s="111">
        <f t="shared" si="111"/>
        <v>0</v>
      </c>
      <c r="J361" s="162">
        <f t="shared" si="115"/>
        <v>0</v>
      </c>
      <c r="K361" s="165">
        <f t="shared" si="116"/>
        <v>0</v>
      </c>
      <c r="L361" s="163">
        <f t="shared" si="113"/>
        <v>0</v>
      </c>
      <c r="M361" s="164" t="b">
        <f t="shared" si="120"/>
        <v>0</v>
      </c>
      <c r="N361" s="164" t="b">
        <f t="shared" si="121"/>
        <v>0</v>
      </c>
      <c r="O361" s="164" t="b">
        <f t="shared" si="122"/>
        <v>0</v>
      </c>
      <c r="P361" s="164" t="b">
        <f t="shared" si="123"/>
        <v>0</v>
      </c>
      <c r="Q361" s="166" t="b">
        <f t="shared" si="124"/>
        <v>0</v>
      </c>
      <c r="R361" s="166" t="b">
        <f t="shared" si="124"/>
        <v>0</v>
      </c>
      <c r="S361" s="166" t="b">
        <f t="shared" si="124"/>
        <v>0</v>
      </c>
      <c r="T361" s="166" t="b">
        <f t="shared" si="117"/>
        <v>0</v>
      </c>
      <c r="U361" s="166" t="b">
        <f t="shared" si="126"/>
        <v>0</v>
      </c>
      <c r="V361" s="44" t="b">
        <f t="shared" si="118"/>
        <v>0</v>
      </c>
      <c r="W361" s="44" t="b">
        <f t="shared" si="125"/>
        <v>0</v>
      </c>
      <c r="X361" s="77" t="e">
        <f t="shared" si="119"/>
        <v>#DIV/0!</v>
      </c>
      <c r="Y361" s="180"/>
    </row>
    <row r="362" spans="2:25" x14ac:dyDescent="0.25">
      <c r="B362" s="231"/>
      <c r="C362" s="232"/>
      <c r="D362" s="234"/>
      <c r="E362" s="234"/>
      <c r="F362" s="235"/>
      <c r="G362" s="162">
        <f t="shared" si="114"/>
        <v>0</v>
      </c>
      <c r="H362" s="111">
        <f t="shared" si="112"/>
        <v>0</v>
      </c>
      <c r="I362" s="111">
        <f t="shared" si="111"/>
        <v>0</v>
      </c>
      <c r="J362" s="162">
        <f t="shared" si="115"/>
        <v>0</v>
      </c>
      <c r="K362" s="165">
        <f t="shared" si="116"/>
        <v>0</v>
      </c>
      <c r="L362" s="163">
        <f t="shared" si="113"/>
        <v>0</v>
      </c>
      <c r="M362" s="164" t="b">
        <f t="shared" si="120"/>
        <v>0</v>
      </c>
      <c r="N362" s="164" t="b">
        <f t="shared" si="121"/>
        <v>0</v>
      </c>
      <c r="O362" s="164" t="b">
        <f t="shared" si="122"/>
        <v>0</v>
      </c>
      <c r="P362" s="164" t="b">
        <f t="shared" si="123"/>
        <v>0</v>
      </c>
      <c r="Q362" s="166" t="b">
        <f t="shared" si="124"/>
        <v>0</v>
      </c>
      <c r="R362" s="166" t="b">
        <f t="shared" si="124"/>
        <v>0</v>
      </c>
      <c r="S362" s="166" t="b">
        <f t="shared" si="124"/>
        <v>0</v>
      </c>
      <c r="T362" s="166" t="b">
        <f t="shared" si="117"/>
        <v>0</v>
      </c>
      <c r="U362" s="166" t="b">
        <f t="shared" si="126"/>
        <v>0</v>
      </c>
      <c r="V362" s="44" t="b">
        <f t="shared" si="118"/>
        <v>0</v>
      </c>
      <c r="W362" s="44" t="b">
        <f t="shared" si="125"/>
        <v>0</v>
      </c>
      <c r="X362" s="77" t="e">
        <f t="shared" si="119"/>
        <v>#DIV/0!</v>
      </c>
      <c r="Y362" s="180"/>
    </row>
    <row r="363" spans="2:25" x14ac:dyDescent="0.25">
      <c r="B363" s="231"/>
      <c r="C363" s="232"/>
      <c r="D363" s="234"/>
      <c r="E363" s="234"/>
      <c r="F363" s="235"/>
      <c r="G363" s="162">
        <f t="shared" si="114"/>
        <v>0</v>
      </c>
      <c r="H363" s="111">
        <f t="shared" si="112"/>
        <v>0</v>
      </c>
      <c r="I363" s="111">
        <f t="shared" si="111"/>
        <v>0</v>
      </c>
      <c r="J363" s="162">
        <f t="shared" si="115"/>
        <v>0</v>
      </c>
      <c r="K363" s="165">
        <f t="shared" si="116"/>
        <v>0</v>
      </c>
      <c r="L363" s="163">
        <f t="shared" si="113"/>
        <v>0</v>
      </c>
      <c r="M363" s="164" t="b">
        <f t="shared" si="120"/>
        <v>0</v>
      </c>
      <c r="N363" s="164" t="b">
        <f t="shared" si="121"/>
        <v>0</v>
      </c>
      <c r="O363" s="164" t="b">
        <f t="shared" si="122"/>
        <v>0</v>
      </c>
      <c r="P363" s="164" t="b">
        <f t="shared" si="123"/>
        <v>0</v>
      </c>
      <c r="Q363" s="166" t="b">
        <f t="shared" si="124"/>
        <v>0</v>
      </c>
      <c r="R363" s="166" t="b">
        <f t="shared" si="124"/>
        <v>0</v>
      </c>
      <c r="S363" s="166" t="b">
        <f t="shared" si="124"/>
        <v>0</v>
      </c>
      <c r="T363" s="166" t="b">
        <f t="shared" si="117"/>
        <v>0</v>
      </c>
      <c r="U363" s="166" t="b">
        <f t="shared" si="126"/>
        <v>0</v>
      </c>
      <c r="V363" s="44" t="b">
        <f t="shared" ref="V363:V372" si="127">IF(K363=1,J363/I363/10,IF(K363=2,SUM(J362:J363)/SUM(I362:I363)/10,IF(K363=3,SUM(J361:J363)/SUM(I361:I363)/10,IF(K363=4,SUM(J360:J363)/SUM(I360:I363)/10))))</f>
        <v>0</v>
      </c>
      <c r="W363" s="44" t="b">
        <f t="shared" si="125"/>
        <v>0</v>
      </c>
      <c r="X363" s="77" t="e">
        <f t="shared" si="119"/>
        <v>#DIV/0!</v>
      </c>
      <c r="Y363" s="180"/>
    </row>
    <row r="364" spans="2:25" x14ac:dyDescent="0.25">
      <c r="B364" s="231"/>
      <c r="C364" s="232"/>
      <c r="D364" s="234"/>
      <c r="E364" s="234"/>
      <c r="F364" s="235"/>
      <c r="G364" s="162">
        <f t="shared" si="114"/>
        <v>0</v>
      </c>
      <c r="H364" s="111">
        <f t="shared" si="112"/>
        <v>0</v>
      </c>
      <c r="I364" s="111">
        <f t="shared" si="111"/>
        <v>0</v>
      </c>
      <c r="J364" s="162">
        <f t="shared" si="115"/>
        <v>0</v>
      </c>
      <c r="K364" s="165">
        <f t="shared" si="116"/>
        <v>0</v>
      </c>
      <c r="L364" s="163">
        <f t="shared" si="113"/>
        <v>0</v>
      </c>
      <c r="M364" s="164" t="b">
        <f t="shared" si="120"/>
        <v>0</v>
      </c>
      <c r="N364" s="164" t="b">
        <f t="shared" si="121"/>
        <v>0</v>
      </c>
      <c r="O364" s="164" t="b">
        <f t="shared" si="122"/>
        <v>0</v>
      </c>
      <c r="P364" s="164" t="b">
        <f t="shared" si="123"/>
        <v>0</v>
      </c>
      <c r="Q364" s="166" t="b">
        <f t="shared" si="124"/>
        <v>0</v>
      </c>
      <c r="R364" s="166" t="b">
        <f t="shared" si="124"/>
        <v>0</v>
      </c>
      <c r="S364" s="166" t="b">
        <f t="shared" si="124"/>
        <v>0</v>
      </c>
      <c r="T364" s="166" t="b">
        <f t="shared" si="117"/>
        <v>0</v>
      </c>
      <c r="U364" s="166" t="b">
        <f t="shared" si="126"/>
        <v>0</v>
      </c>
      <c r="V364" s="44" t="b">
        <f t="shared" si="127"/>
        <v>0</v>
      </c>
      <c r="W364" s="44" t="b">
        <f t="shared" si="125"/>
        <v>0</v>
      </c>
      <c r="X364" s="77" t="e">
        <f t="shared" si="119"/>
        <v>#DIV/0!</v>
      </c>
      <c r="Y364" s="180"/>
    </row>
    <row r="365" spans="2:25" x14ac:dyDescent="0.25">
      <c r="B365" s="231"/>
      <c r="C365" s="232"/>
      <c r="D365" s="234"/>
      <c r="E365" s="234"/>
      <c r="F365" s="235"/>
      <c r="G365" s="162">
        <f t="shared" si="114"/>
        <v>0</v>
      </c>
      <c r="H365" s="111">
        <f t="shared" si="112"/>
        <v>0</v>
      </c>
      <c r="I365" s="111">
        <f t="shared" si="111"/>
        <v>0</v>
      </c>
      <c r="J365" s="162">
        <f t="shared" si="115"/>
        <v>0</v>
      </c>
      <c r="K365" s="165">
        <f t="shared" si="116"/>
        <v>0</v>
      </c>
      <c r="L365" s="163">
        <f t="shared" si="113"/>
        <v>0</v>
      </c>
      <c r="M365" s="164" t="b">
        <f t="shared" si="120"/>
        <v>0</v>
      </c>
      <c r="N365" s="164" t="b">
        <f t="shared" si="121"/>
        <v>0</v>
      </c>
      <c r="O365" s="164" t="b">
        <f t="shared" si="122"/>
        <v>0</v>
      </c>
      <c r="P365" s="164" t="b">
        <f t="shared" si="123"/>
        <v>0</v>
      </c>
      <c r="Q365" s="166" t="b">
        <f t="shared" si="124"/>
        <v>0</v>
      </c>
      <c r="R365" s="166" t="b">
        <f t="shared" si="124"/>
        <v>0</v>
      </c>
      <c r="S365" s="166" t="b">
        <f t="shared" si="124"/>
        <v>0</v>
      </c>
      <c r="T365" s="166" t="b">
        <f t="shared" si="117"/>
        <v>0</v>
      </c>
      <c r="U365" s="166" t="b">
        <f t="shared" si="126"/>
        <v>0</v>
      </c>
      <c r="V365" s="44" t="b">
        <f t="shared" si="127"/>
        <v>0</v>
      </c>
      <c r="W365" s="44" t="b">
        <f t="shared" si="125"/>
        <v>0</v>
      </c>
      <c r="X365" s="77" t="e">
        <f t="shared" si="119"/>
        <v>#DIV/0!</v>
      </c>
      <c r="Y365" s="180"/>
    </row>
    <row r="366" spans="2:25" x14ac:dyDescent="0.25">
      <c r="B366" s="231"/>
      <c r="C366" s="232"/>
      <c r="D366" s="234"/>
      <c r="E366" s="234"/>
      <c r="F366" s="235"/>
      <c r="G366" s="162">
        <f t="shared" si="114"/>
        <v>0</v>
      </c>
      <c r="H366" s="111">
        <f t="shared" si="112"/>
        <v>0</v>
      </c>
      <c r="I366" s="111">
        <f t="shared" si="111"/>
        <v>0</v>
      </c>
      <c r="J366" s="162">
        <f t="shared" si="115"/>
        <v>0</v>
      </c>
      <c r="K366" s="165">
        <f t="shared" si="116"/>
        <v>0</v>
      </c>
      <c r="L366" s="163">
        <f t="shared" si="113"/>
        <v>0</v>
      </c>
      <c r="M366" s="164" t="b">
        <f t="shared" si="120"/>
        <v>0</v>
      </c>
      <c r="N366" s="164" t="b">
        <f t="shared" si="121"/>
        <v>0</v>
      </c>
      <c r="O366" s="164" t="b">
        <f t="shared" si="122"/>
        <v>0</v>
      </c>
      <c r="P366" s="164" t="b">
        <f t="shared" si="123"/>
        <v>0</v>
      </c>
      <c r="Q366" s="166" t="b">
        <f t="shared" si="124"/>
        <v>0</v>
      </c>
      <c r="R366" s="166" t="b">
        <f t="shared" si="124"/>
        <v>0</v>
      </c>
      <c r="S366" s="166" t="b">
        <f t="shared" si="124"/>
        <v>0</v>
      </c>
      <c r="T366" s="166" t="b">
        <f t="shared" si="117"/>
        <v>0</v>
      </c>
      <c r="U366" s="166" t="b">
        <f t="shared" si="126"/>
        <v>0</v>
      </c>
      <c r="V366" s="44" t="b">
        <f t="shared" si="127"/>
        <v>0</v>
      </c>
      <c r="W366" s="44" t="b">
        <f t="shared" si="125"/>
        <v>0</v>
      </c>
      <c r="X366" s="77" t="e">
        <f t="shared" si="119"/>
        <v>#DIV/0!</v>
      </c>
      <c r="Y366" s="180"/>
    </row>
    <row r="367" spans="2:25" x14ac:dyDescent="0.25">
      <c r="B367" s="231"/>
      <c r="C367" s="232"/>
      <c r="D367" s="234"/>
      <c r="E367" s="234"/>
      <c r="F367" s="235"/>
      <c r="G367" s="162">
        <f t="shared" si="114"/>
        <v>0</v>
      </c>
      <c r="H367" s="111">
        <f t="shared" si="112"/>
        <v>0</v>
      </c>
      <c r="I367" s="111">
        <f t="shared" si="111"/>
        <v>0</v>
      </c>
      <c r="J367" s="162">
        <f t="shared" si="115"/>
        <v>0</v>
      </c>
      <c r="K367" s="165">
        <f t="shared" si="116"/>
        <v>0</v>
      </c>
      <c r="L367" s="163">
        <f t="shared" si="113"/>
        <v>0</v>
      </c>
      <c r="M367" s="164" t="b">
        <f t="shared" si="120"/>
        <v>0</v>
      </c>
      <c r="N367" s="164" t="b">
        <f t="shared" si="121"/>
        <v>0</v>
      </c>
      <c r="O367" s="164" t="b">
        <f t="shared" si="122"/>
        <v>0</v>
      </c>
      <c r="P367" s="164" t="b">
        <f t="shared" si="123"/>
        <v>0</v>
      </c>
      <c r="Q367" s="166" t="b">
        <f t="shared" si="124"/>
        <v>0</v>
      </c>
      <c r="R367" s="166" t="b">
        <f t="shared" si="124"/>
        <v>0</v>
      </c>
      <c r="S367" s="166" t="b">
        <f t="shared" si="124"/>
        <v>0</v>
      </c>
      <c r="T367" s="166" t="b">
        <f t="shared" si="117"/>
        <v>0</v>
      </c>
      <c r="U367" s="166" t="b">
        <f t="shared" si="126"/>
        <v>0</v>
      </c>
      <c r="V367" s="44" t="b">
        <f t="shared" si="127"/>
        <v>0</v>
      </c>
      <c r="W367" s="44" t="b">
        <f t="shared" si="125"/>
        <v>0</v>
      </c>
      <c r="X367" s="77" t="e">
        <f t="shared" si="119"/>
        <v>#DIV/0!</v>
      </c>
      <c r="Y367" s="180"/>
    </row>
    <row r="368" spans="2:25" x14ac:dyDescent="0.25">
      <c r="B368" s="231"/>
      <c r="C368" s="232"/>
      <c r="D368" s="234"/>
      <c r="E368" s="234"/>
      <c r="F368" s="235"/>
      <c r="G368" s="162">
        <f t="shared" si="114"/>
        <v>0</v>
      </c>
      <c r="H368" s="111">
        <f t="shared" si="112"/>
        <v>0</v>
      </c>
      <c r="I368" s="111">
        <f t="shared" si="111"/>
        <v>0</v>
      </c>
      <c r="J368" s="162">
        <f t="shared" si="115"/>
        <v>0</v>
      </c>
      <c r="K368" s="165">
        <f t="shared" si="116"/>
        <v>0</v>
      </c>
      <c r="L368" s="163">
        <f t="shared" si="113"/>
        <v>0</v>
      </c>
      <c r="M368" s="164" t="b">
        <f t="shared" si="120"/>
        <v>0</v>
      </c>
      <c r="N368" s="164" t="b">
        <f t="shared" si="121"/>
        <v>0</v>
      </c>
      <c r="O368" s="164" t="b">
        <f t="shared" si="122"/>
        <v>0</v>
      </c>
      <c r="P368" s="164" t="b">
        <f t="shared" si="123"/>
        <v>0</v>
      </c>
      <c r="Q368" s="166" t="b">
        <f t="shared" si="124"/>
        <v>0</v>
      </c>
      <c r="R368" s="166" t="b">
        <f t="shared" si="124"/>
        <v>0</v>
      </c>
      <c r="S368" s="166" t="b">
        <f t="shared" si="124"/>
        <v>0</v>
      </c>
      <c r="T368" s="166" t="b">
        <f t="shared" si="117"/>
        <v>0</v>
      </c>
      <c r="U368" s="166" t="b">
        <f t="shared" si="126"/>
        <v>0</v>
      </c>
      <c r="V368" s="44" t="b">
        <f t="shared" si="127"/>
        <v>0</v>
      </c>
      <c r="W368" s="44" t="b">
        <f t="shared" si="125"/>
        <v>0</v>
      </c>
      <c r="X368" s="77" t="e">
        <f t="shared" si="119"/>
        <v>#DIV/0!</v>
      </c>
      <c r="Y368" s="180"/>
    </row>
    <row r="369" spans="2:25" x14ac:dyDescent="0.25">
      <c r="B369" s="231"/>
      <c r="C369" s="232"/>
      <c r="D369" s="234"/>
      <c r="E369" s="234"/>
      <c r="F369" s="235"/>
      <c r="G369" s="162">
        <f t="shared" si="114"/>
        <v>0</v>
      </c>
      <c r="H369" s="111">
        <f t="shared" si="112"/>
        <v>0</v>
      </c>
      <c r="I369" s="111">
        <f t="shared" si="111"/>
        <v>0</v>
      </c>
      <c r="J369" s="162">
        <f t="shared" si="115"/>
        <v>0</v>
      </c>
      <c r="K369" s="165">
        <f t="shared" si="116"/>
        <v>0</v>
      </c>
      <c r="L369" s="163">
        <f t="shared" si="113"/>
        <v>0</v>
      </c>
      <c r="M369" s="164" t="b">
        <f t="shared" si="120"/>
        <v>0</v>
      </c>
      <c r="N369" s="164" t="b">
        <f t="shared" si="121"/>
        <v>0</v>
      </c>
      <c r="O369" s="164" t="b">
        <f t="shared" si="122"/>
        <v>0</v>
      </c>
      <c r="P369" s="164" t="b">
        <f t="shared" si="123"/>
        <v>0</v>
      </c>
      <c r="Q369" s="166" t="b">
        <f t="shared" si="124"/>
        <v>0</v>
      </c>
      <c r="R369" s="166" t="b">
        <f t="shared" si="124"/>
        <v>0</v>
      </c>
      <c r="S369" s="166" t="b">
        <f t="shared" si="124"/>
        <v>0</v>
      </c>
      <c r="T369" s="166" t="b">
        <f t="shared" si="117"/>
        <v>0</v>
      </c>
      <c r="U369" s="166" t="b">
        <f t="shared" si="126"/>
        <v>0</v>
      </c>
      <c r="V369" s="44" t="b">
        <f t="shared" si="127"/>
        <v>0</v>
      </c>
      <c r="W369" s="44" t="b">
        <f t="shared" si="125"/>
        <v>0</v>
      </c>
      <c r="X369" s="77" t="e">
        <f t="shared" si="119"/>
        <v>#DIV/0!</v>
      </c>
      <c r="Y369" s="180"/>
    </row>
    <row r="370" spans="2:25" x14ac:dyDescent="0.25">
      <c r="B370" s="231"/>
      <c r="C370" s="232"/>
      <c r="D370" s="234"/>
      <c r="E370" s="234"/>
      <c r="F370" s="235"/>
      <c r="G370" s="162">
        <f t="shared" si="114"/>
        <v>0</v>
      </c>
      <c r="H370" s="111">
        <f t="shared" si="112"/>
        <v>0</v>
      </c>
      <c r="I370" s="111">
        <f t="shared" si="111"/>
        <v>0</v>
      </c>
      <c r="J370" s="162">
        <f t="shared" si="115"/>
        <v>0</v>
      </c>
      <c r="K370" s="165">
        <f t="shared" si="116"/>
        <v>0</v>
      </c>
      <c r="L370" s="163">
        <f t="shared" si="113"/>
        <v>0</v>
      </c>
      <c r="M370" s="164" t="b">
        <f t="shared" si="120"/>
        <v>0</v>
      </c>
      <c r="N370" s="164" t="b">
        <f t="shared" si="121"/>
        <v>0</v>
      </c>
      <c r="O370" s="164" t="b">
        <f t="shared" si="122"/>
        <v>0</v>
      </c>
      <c r="P370" s="164" t="b">
        <f t="shared" si="123"/>
        <v>0</v>
      </c>
      <c r="Q370" s="166" t="b">
        <f t="shared" si="124"/>
        <v>0</v>
      </c>
      <c r="R370" s="166" t="b">
        <f t="shared" si="124"/>
        <v>0</v>
      </c>
      <c r="S370" s="166" t="b">
        <f t="shared" si="124"/>
        <v>0</v>
      </c>
      <c r="T370" s="166" t="b">
        <f t="shared" si="117"/>
        <v>0</v>
      </c>
      <c r="U370" s="166" t="b">
        <f t="shared" si="126"/>
        <v>0</v>
      </c>
      <c r="V370" s="44" t="b">
        <f t="shared" si="127"/>
        <v>0</v>
      </c>
      <c r="W370" s="44" t="b">
        <f t="shared" si="125"/>
        <v>0</v>
      </c>
      <c r="X370" s="77" t="e">
        <f t="shared" si="119"/>
        <v>#DIV/0!</v>
      </c>
      <c r="Y370" s="180"/>
    </row>
    <row r="371" spans="2:25" x14ac:dyDescent="0.25">
      <c r="B371" s="231"/>
      <c r="C371" s="232"/>
      <c r="D371" s="234"/>
      <c r="E371" s="234"/>
      <c r="F371" s="235"/>
      <c r="G371" s="162">
        <f t="shared" si="114"/>
        <v>0</v>
      </c>
      <c r="H371" s="111">
        <f t="shared" si="112"/>
        <v>0</v>
      </c>
      <c r="I371" s="111">
        <f t="shared" si="111"/>
        <v>0</v>
      </c>
      <c r="J371" s="162">
        <f t="shared" si="115"/>
        <v>0</v>
      </c>
      <c r="K371" s="165">
        <f t="shared" si="116"/>
        <v>0</v>
      </c>
      <c r="L371" s="163">
        <f t="shared" si="113"/>
        <v>0</v>
      </c>
      <c r="M371" s="164" t="b">
        <f t="shared" si="120"/>
        <v>0</v>
      </c>
      <c r="N371" s="164" t="b">
        <f t="shared" si="121"/>
        <v>0</v>
      </c>
      <c r="O371" s="164" t="b">
        <f t="shared" si="122"/>
        <v>0</v>
      </c>
      <c r="P371" s="164" t="b">
        <f t="shared" si="123"/>
        <v>0</v>
      </c>
      <c r="Q371" s="166" t="b">
        <f t="shared" si="124"/>
        <v>0</v>
      </c>
      <c r="R371" s="166" t="b">
        <f t="shared" si="124"/>
        <v>0</v>
      </c>
      <c r="S371" s="166" t="b">
        <f t="shared" si="124"/>
        <v>0</v>
      </c>
      <c r="T371" s="166" t="b">
        <f t="shared" si="117"/>
        <v>0</v>
      </c>
      <c r="U371" s="166" t="b">
        <f t="shared" si="126"/>
        <v>0</v>
      </c>
      <c r="V371" s="44" t="b">
        <f t="shared" si="127"/>
        <v>0</v>
      </c>
      <c r="W371" s="44" t="b">
        <f t="shared" si="125"/>
        <v>0</v>
      </c>
      <c r="X371" s="77" t="e">
        <f t="shared" si="119"/>
        <v>#DIV/0!</v>
      </c>
      <c r="Y371" s="180"/>
    </row>
    <row r="372" spans="2:25" x14ac:dyDescent="0.25">
      <c r="B372" s="231"/>
      <c r="C372" s="232"/>
      <c r="D372" s="234"/>
      <c r="E372" s="234"/>
      <c r="F372" s="235"/>
      <c r="G372" s="162">
        <f t="shared" si="114"/>
        <v>0</v>
      </c>
      <c r="H372" s="111">
        <f t="shared" si="112"/>
        <v>0</v>
      </c>
      <c r="I372" s="111">
        <f t="shared" si="111"/>
        <v>0</v>
      </c>
      <c r="J372" s="162">
        <f t="shared" si="115"/>
        <v>0</v>
      </c>
      <c r="K372" s="165">
        <f t="shared" si="116"/>
        <v>0</v>
      </c>
      <c r="L372" s="163">
        <f t="shared" si="113"/>
        <v>0</v>
      </c>
      <c r="M372" s="164" t="b">
        <f t="shared" si="120"/>
        <v>0</v>
      </c>
      <c r="N372" s="164" t="b">
        <f t="shared" si="121"/>
        <v>0</v>
      </c>
      <c r="O372" s="164" t="b">
        <f t="shared" si="122"/>
        <v>0</v>
      </c>
      <c r="P372" s="164" t="b">
        <f t="shared" si="123"/>
        <v>0</v>
      </c>
      <c r="Q372" s="166" t="b">
        <f t="shared" si="124"/>
        <v>0</v>
      </c>
      <c r="R372" s="166" t="b">
        <f t="shared" si="124"/>
        <v>0</v>
      </c>
      <c r="S372" s="166" t="b">
        <f t="shared" si="124"/>
        <v>0</v>
      </c>
      <c r="T372" s="166" t="b">
        <f t="shared" si="117"/>
        <v>0</v>
      </c>
      <c r="U372" s="166" t="b">
        <f t="shared" si="126"/>
        <v>0</v>
      </c>
      <c r="V372" s="44" t="b">
        <f t="shared" si="127"/>
        <v>0</v>
      </c>
      <c r="W372" s="44" t="b">
        <f t="shared" si="125"/>
        <v>0</v>
      </c>
      <c r="X372" s="77" t="e">
        <f t="shared" si="119"/>
        <v>#DIV/0!</v>
      </c>
      <c r="Y372" s="180"/>
    </row>
    <row r="373" spans="2:25" x14ac:dyDescent="0.25">
      <c r="B373" s="156"/>
    </row>
    <row r="374" spans="2:25" x14ac:dyDescent="0.25">
      <c r="B374" s="156"/>
    </row>
  </sheetData>
  <sheetProtection sheet="1" objects="1" scenarios="1" sort="0" autoFilter="0"/>
  <phoneticPr fontId="29" type="noConversion"/>
  <conditionalFormatting sqref="Q11:U372">
    <cfRule type="dataBar" priority="1">
      <dataBar>
        <cfvo type="min"/>
        <cfvo type="max"/>
        <color rgb="FF008AEF"/>
      </dataBar>
      <extLst>
        <ext xmlns:x14="http://schemas.microsoft.com/office/spreadsheetml/2009/9/main" uri="{B025F937-C7B1-47D3-B67F-A62EFF666E3E}">
          <x14:id>{47E6B912-C180-4CD6-89F0-D4995D99BAD0}</x14:id>
        </ext>
      </extLst>
    </cfRule>
  </conditionalFormatting>
  <hyperlinks>
    <hyperlink ref="A1" location="Navigationspanel!A1" display="←" xr:uid="{442819A4-0E04-4629-851E-C6E079DE634F}"/>
  </hyperlinks>
  <pageMargins left="0.7" right="0.7" top="0.75" bottom="0.75" header="0.3" footer="0.3"/>
  <pageSetup paperSize="9" orientation="portrait" verticalDpi="0" r:id="rId1"/>
  <drawing r:id="rId2"/>
  <legacyDrawing r:id="rId3"/>
  <extLst>
    <ext xmlns:x14="http://schemas.microsoft.com/office/spreadsheetml/2009/9/main" uri="{78C0D931-6437-407d-A8EE-F0AAD7539E65}">
      <x14:conditionalFormattings>
        <x14:conditionalFormatting xmlns:xm="http://schemas.microsoft.com/office/excel/2006/main">
          <x14:cfRule type="dataBar" id="{47E6B912-C180-4CD6-89F0-D4995D99BAD0}">
            <x14:dataBar minLength="0" maxLength="100" border="1" negativeBarBorderColorSameAsPositive="0">
              <x14:cfvo type="autoMin"/>
              <x14:cfvo type="autoMax"/>
              <x14:borderColor rgb="FF008AEF"/>
              <x14:negativeFillColor rgb="FFFF0000"/>
              <x14:negativeBorderColor rgb="FFFF0000"/>
              <x14:axisColor rgb="FF000000"/>
            </x14:dataBar>
          </x14:cfRule>
          <xm:sqref>Q11:U372</xm:sqref>
        </x14:conditionalFormatting>
      </x14:conditionalFormatting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8BCCD1-3A0C-4D75-9378-BBB149A72818}">
  <sheetPr codeName="Blad7">
    <tabColor theme="8"/>
  </sheetPr>
  <dimension ref="A1:AW17523"/>
  <sheetViews>
    <sheetView showGridLines="0" zoomScaleNormal="100" workbookViewId="0">
      <pane ySplit="2" topLeftCell="A6" activePane="bottomLeft" state="frozen"/>
      <selection pane="bottomLeft"/>
    </sheetView>
  </sheetViews>
  <sheetFormatPr defaultColWidth="9.140625" defaultRowHeight="15" x14ac:dyDescent="0.25"/>
  <cols>
    <col min="1" max="1" width="2.85546875" customWidth="1"/>
    <col min="2" max="2" width="52.5703125" bestFit="1" customWidth="1"/>
    <col min="3" max="3" width="15.5703125" style="75" customWidth="1"/>
    <col min="4" max="4" width="14.140625" style="76" customWidth="1"/>
    <col min="5" max="8" width="14.140625" style="45" hidden="1" customWidth="1"/>
    <col min="9" max="9" width="2.85546875" customWidth="1"/>
    <col min="10" max="10" width="33.28515625" customWidth="1"/>
    <col min="11" max="12" width="14" customWidth="1"/>
    <col min="13" max="13" width="16.85546875" customWidth="1"/>
    <col min="14" max="14" width="20.7109375" customWidth="1"/>
    <col min="15" max="18" width="12.7109375" customWidth="1"/>
    <col min="19" max="19" width="17.5703125" customWidth="1"/>
    <col min="20" max="27" width="12.7109375" customWidth="1"/>
    <col min="28" max="28" width="11.7109375" customWidth="1"/>
    <col min="31" max="31" width="4.5703125" bestFit="1" customWidth="1"/>
    <col min="32" max="33" width="12" bestFit="1" customWidth="1"/>
    <col min="34" max="34" width="23.5703125" bestFit="1" customWidth="1"/>
    <col min="35" max="35" width="21.7109375" bestFit="1" customWidth="1"/>
    <col min="36" max="36" width="25" bestFit="1" customWidth="1"/>
    <col min="37" max="37" width="18.7109375" bestFit="1" customWidth="1"/>
    <col min="38" max="38" width="6" bestFit="1" customWidth="1"/>
    <col min="39" max="39" width="38.140625" bestFit="1" customWidth="1"/>
  </cols>
  <sheetData>
    <row r="1" spans="1:49" x14ac:dyDescent="0.25">
      <c r="A1" s="18" t="s">
        <v>14</v>
      </c>
      <c r="C1"/>
      <c r="D1"/>
      <c r="E1" s="45" t="s">
        <v>12</v>
      </c>
      <c r="F1" s="45" t="s">
        <v>110</v>
      </c>
      <c r="G1" s="45" t="s">
        <v>109</v>
      </c>
      <c r="H1" s="45" t="s">
        <v>108</v>
      </c>
      <c r="W1" s="58" t="s">
        <v>107</v>
      </c>
    </row>
    <row r="2" spans="1:49" ht="29.25" thickBot="1" x14ac:dyDescent="0.5">
      <c r="B2" s="12" t="s">
        <v>105</v>
      </c>
      <c r="C2"/>
      <c r="D2"/>
      <c r="E2" s="47">
        <f t="shared" ref="E2:E65" si="0">ROUNDDOWN(C4,0)</f>
        <v>0</v>
      </c>
      <c r="F2" s="45">
        <f t="shared" ref="F2:F65" si="1">HOUR(C4)</f>
        <v>0</v>
      </c>
      <c r="G2" s="45" t="e">
        <f t="shared" ref="G2:G65" si="2">D4/H2</f>
        <v>#DIV/0!</v>
      </c>
      <c r="H2" s="45" t="e">
        <f t="shared" ref="H2:H65" si="3">AVERAGEIFS(D:D,E:E,E2)</f>
        <v>#DIV/0!</v>
      </c>
      <c r="J2" s="206"/>
      <c r="M2" s="42"/>
      <c r="W2" s="58" t="s">
        <v>104</v>
      </c>
    </row>
    <row r="3" spans="1:49" ht="15.75" x14ac:dyDescent="0.25">
      <c r="B3" s="10" t="s">
        <v>153</v>
      </c>
      <c r="C3" s="104" t="s">
        <v>23</v>
      </c>
      <c r="D3" s="103" t="s">
        <v>154</v>
      </c>
      <c r="E3" s="102">
        <f t="shared" si="0"/>
        <v>0</v>
      </c>
      <c r="F3" s="103">
        <f t="shared" si="1"/>
        <v>0</v>
      </c>
      <c r="G3" s="103" t="e">
        <f t="shared" si="2"/>
        <v>#DIV/0!</v>
      </c>
      <c r="H3" s="103" t="e">
        <f t="shared" si="3"/>
        <v>#DIV/0!</v>
      </c>
      <c r="I3" s="10"/>
      <c r="J3" s="10"/>
      <c r="K3" s="10"/>
      <c r="L3" s="10"/>
      <c r="M3" s="46"/>
      <c r="N3" s="46"/>
    </row>
    <row r="4" spans="1:49" x14ac:dyDescent="0.25">
      <c r="B4" s="3"/>
      <c r="E4" s="47">
        <f t="shared" si="0"/>
        <v>0</v>
      </c>
      <c r="F4" s="45">
        <f t="shared" si="1"/>
        <v>0</v>
      </c>
      <c r="G4" s="45" t="e">
        <f t="shared" si="2"/>
        <v>#DIV/0!</v>
      </c>
      <c r="H4" s="45" t="e">
        <f t="shared" si="3"/>
        <v>#DIV/0!</v>
      </c>
      <c r="J4" s="11" t="s">
        <v>184</v>
      </c>
      <c r="AM4" s="3" t="s">
        <v>106</v>
      </c>
      <c r="AN4">
        <f>D4*(C5-C4)*86400*$B$15</f>
        <v>0</v>
      </c>
      <c r="AO4">
        <f t="shared" ref="AO4:AO67" si="4">ROUNDUP((C4-$C$4)/7,0)</f>
        <v>0</v>
      </c>
      <c r="AP4">
        <f t="shared" ref="AP4:AP67" si="5">ROUNDUP((C4-$C$4)/1,0)</f>
        <v>0</v>
      </c>
      <c r="AQ4">
        <f t="shared" ref="AQ4:AQ67" si="6">ROUNDUP((C4-$C$4)*24,0)</f>
        <v>0</v>
      </c>
      <c r="AR4">
        <v>1</v>
      </c>
      <c r="AS4">
        <f t="shared" ref="AS4:AS35" si="7">SUMIFS(AN:AN,AO:AO,AR4)</f>
        <v>0</v>
      </c>
      <c r="AT4">
        <v>1</v>
      </c>
      <c r="AU4">
        <f t="shared" ref="AU4:AU67" si="8">SUMIFS(AN:AN,AP:AP,AT4)</f>
        <v>0</v>
      </c>
      <c r="AV4">
        <v>1</v>
      </c>
      <c r="AW4">
        <f t="shared" ref="AW4:AW67" si="9">SUMIFS(AN:AN,AQ:AQ,AV4)</f>
        <v>0</v>
      </c>
    </row>
    <row r="5" spans="1:49" ht="17.25" x14ac:dyDescent="0.25">
      <c r="B5" s="3" t="s">
        <v>96</v>
      </c>
      <c r="E5" s="47">
        <f t="shared" si="0"/>
        <v>0</v>
      </c>
      <c r="F5" s="45">
        <f t="shared" si="1"/>
        <v>0</v>
      </c>
      <c r="G5" s="45" t="e">
        <f t="shared" si="2"/>
        <v>#DIV/0!</v>
      </c>
      <c r="H5" s="45" t="e">
        <f t="shared" si="3"/>
        <v>#DIV/0!</v>
      </c>
      <c r="J5" t="s">
        <v>152</v>
      </c>
      <c r="K5" s="76"/>
      <c r="L5" t="s">
        <v>92</v>
      </c>
      <c r="AM5" s="3" t="s">
        <v>103</v>
      </c>
      <c r="AN5">
        <f>D5*(C6-C5)*86400*$B$15</f>
        <v>0</v>
      </c>
      <c r="AO5">
        <f t="shared" si="4"/>
        <v>0</v>
      </c>
      <c r="AP5">
        <f t="shared" si="5"/>
        <v>0</v>
      </c>
      <c r="AQ5">
        <f t="shared" si="6"/>
        <v>0</v>
      </c>
      <c r="AR5">
        <v>2</v>
      </c>
      <c r="AS5">
        <f t="shared" si="7"/>
        <v>0</v>
      </c>
      <c r="AT5">
        <v>2</v>
      </c>
      <c r="AU5">
        <f t="shared" si="8"/>
        <v>0</v>
      </c>
      <c r="AV5">
        <f t="shared" ref="AV5:AV68" si="10">1+AV4</f>
        <v>2</v>
      </c>
      <c r="AW5">
        <f t="shared" si="9"/>
        <v>0</v>
      </c>
    </row>
    <row r="6" spans="1:49" x14ac:dyDescent="0.25">
      <c r="B6" s="57" t="s">
        <v>286</v>
      </c>
      <c r="E6" s="47">
        <f t="shared" si="0"/>
        <v>0</v>
      </c>
      <c r="F6" s="45">
        <f t="shared" si="1"/>
        <v>0</v>
      </c>
      <c r="G6" s="45" t="e">
        <f t="shared" si="2"/>
        <v>#DIV/0!</v>
      </c>
      <c r="H6" s="45" t="e">
        <f t="shared" si="3"/>
        <v>#DIV/0!</v>
      </c>
      <c r="AM6" s="3" t="s">
        <v>102</v>
      </c>
      <c r="AN6">
        <f>D6*(C7-C6)*86400*$B$15</f>
        <v>0</v>
      </c>
      <c r="AO6">
        <f t="shared" si="4"/>
        <v>0</v>
      </c>
      <c r="AP6">
        <f t="shared" si="5"/>
        <v>0</v>
      </c>
      <c r="AQ6">
        <f t="shared" si="6"/>
        <v>0</v>
      </c>
      <c r="AR6">
        <v>3</v>
      </c>
      <c r="AS6">
        <f t="shared" si="7"/>
        <v>0</v>
      </c>
      <c r="AT6">
        <v>3</v>
      </c>
      <c r="AU6">
        <f t="shared" si="8"/>
        <v>0</v>
      </c>
      <c r="AV6">
        <f t="shared" si="10"/>
        <v>3</v>
      </c>
      <c r="AW6">
        <f t="shared" si="9"/>
        <v>0</v>
      </c>
    </row>
    <row r="7" spans="1:49" x14ac:dyDescent="0.25">
      <c r="B7" s="106"/>
      <c r="E7" s="47">
        <f t="shared" si="0"/>
        <v>0</v>
      </c>
      <c r="F7" s="45">
        <f t="shared" si="1"/>
        <v>0</v>
      </c>
      <c r="G7" s="45" t="e">
        <f t="shared" si="2"/>
        <v>#DIV/0!</v>
      </c>
      <c r="H7" s="45" t="e">
        <f t="shared" si="3"/>
        <v>#DIV/0!</v>
      </c>
      <c r="J7" s="11" t="s">
        <v>165</v>
      </c>
      <c r="AM7" s="3" t="s">
        <v>100</v>
      </c>
      <c r="AN7">
        <f>D7*(C8-C7)*86400*$B$15</f>
        <v>0</v>
      </c>
      <c r="AO7">
        <f t="shared" si="4"/>
        <v>0</v>
      </c>
      <c r="AP7">
        <f t="shared" si="5"/>
        <v>0</v>
      </c>
      <c r="AQ7">
        <f t="shared" si="6"/>
        <v>0</v>
      </c>
      <c r="AR7">
        <v>4</v>
      </c>
      <c r="AS7">
        <f t="shared" si="7"/>
        <v>0</v>
      </c>
      <c r="AT7">
        <v>4</v>
      </c>
      <c r="AU7">
        <f t="shared" si="8"/>
        <v>0</v>
      </c>
      <c r="AV7">
        <f t="shared" si="10"/>
        <v>4</v>
      </c>
      <c r="AW7">
        <f t="shared" si="9"/>
        <v>0</v>
      </c>
    </row>
    <row r="8" spans="1:49" x14ac:dyDescent="0.25">
      <c r="B8" s="13" t="s">
        <v>386</v>
      </c>
      <c r="E8" s="47">
        <f t="shared" si="0"/>
        <v>0</v>
      </c>
      <c r="F8" s="45">
        <f t="shared" si="1"/>
        <v>0</v>
      </c>
      <c r="G8" s="45" t="e">
        <f t="shared" si="2"/>
        <v>#DIV/0!</v>
      </c>
      <c r="H8" s="45" t="e">
        <f t="shared" si="3"/>
        <v>#DIV/0!</v>
      </c>
      <c r="J8" t="s">
        <v>80</v>
      </c>
      <c r="K8" s="105">
        <v>0.3</v>
      </c>
      <c r="L8" t="s">
        <v>94</v>
      </c>
      <c r="M8" s="3" t="s">
        <v>180</v>
      </c>
      <c r="N8" s="3"/>
      <c r="AM8" s="3" t="s">
        <v>99</v>
      </c>
      <c r="AN8">
        <f t="shared" ref="AN8:AN71" si="11">D8*(C8-C7)*86400*$B$15</f>
        <v>0</v>
      </c>
      <c r="AO8">
        <f t="shared" si="4"/>
        <v>0</v>
      </c>
      <c r="AP8">
        <f t="shared" si="5"/>
        <v>0</v>
      </c>
      <c r="AQ8">
        <f t="shared" si="6"/>
        <v>0</v>
      </c>
      <c r="AR8">
        <v>5</v>
      </c>
      <c r="AS8">
        <f t="shared" si="7"/>
        <v>0</v>
      </c>
      <c r="AT8">
        <v>5</v>
      </c>
      <c r="AU8">
        <f t="shared" si="8"/>
        <v>0</v>
      </c>
      <c r="AV8">
        <f t="shared" si="10"/>
        <v>5</v>
      </c>
      <c r="AW8">
        <f t="shared" si="9"/>
        <v>0</v>
      </c>
    </row>
    <row r="9" spans="1:49" x14ac:dyDescent="0.25">
      <c r="B9" s="13" t="s">
        <v>363</v>
      </c>
      <c r="E9" s="47">
        <f t="shared" si="0"/>
        <v>0</v>
      </c>
      <c r="F9" s="45">
        <f t="shared" si="1"/>
        <v>0</v>
      </c>
      <c r="G9" s="45" t="e">
        <f t="shared" si="2"/>
        <v>#DIV/0!</v>
      </c>
      <c r="H9" s="45" t="e">
        <f t="shared" si="3"/>
        <v>#DIV/0!</v>
      </c>
      <c r="J9" t="s">
        <v>95</v>
      </c>
      <c r="K9" s="44">
        <f>VLOOKUP(K8,Z26:AG135,2,0)</f>
        <v>0</v>
      </c>
      <c r="L9" t="s">
        <v>83</v>
      </c>
      <c r="M9" s="3" t="s">
        <v>181</v>
      </c>
      <c r="N9" s="3"/>
      <c r="AM9" s="3" t="s">
        <v>98</v>
      </c>
      <c r="AN9">
        <f t="shared" si="11"/>
        <v>0</v>
      </c>
      <c r="AO9">
        <f t="shared" si="4"/>
        <v>0</v>
      </c>
      <c r="AP9">
        <f t="shared" si="5"/>
        <v>0</v>
      </c>
      <c r="AQ9">
        <f t="shared" si="6"/>
        <v>0</v>
      </c>
      <c r="AR9">
        <v>6</v>
      </c>
      <c r="AS9">
        <f t="shared" si="7"/>
        <v>0</v>
      </c>
      <c r="AT9">
        <v>6</v>
      </c>
      <c r="AU9">
        <f t="shared" si="8"/>
        <v>0</v>
      </c>
      <c r="AV9">
        <f t="shared" si="10"/>
        <v>6</v>
      </c>
      <c r="AW9">
        <f t="shared" si="9"/>
        <v>0</v>
      </c>
    </row>
    <row r="10" spans="1:49" ht="17.25" x14ac:dyDescent="0.25">
      <c r="B10" s="13" t="s">
        <v>364</v>
      </c>
      <c r="E10" s="47">
        <f t="shared" si="0"/>
        <v>0</v>
      </c>
      <c r="F10" s="45">
        <f t="shared" si="1"/>
        <v>0</v>
      </c>
      <c r="G10" s="45" t="e">
        <f t="shared" si="2"/>
        <v>#DIV/0!</v>
      </c>
      <c r="H10" s="45" t="e">
        <f t="shared" si="3"/>
        <v>#DIV/0!</v>
      </c>
      <c r="J10" t="s">
        <v>166</v>
      </c>
      <c r="K10" s="42" t="e">
        <f>VLOOKUP(K8,Z26:AG135,3,0)</f>
        <v>#NUM!</v>
      </c>
      <c r="L10" t="s">
        <v>92</v>
      </c>
      <c r="M10" s="3" t="s">
        <v>182</v>
      </c>
      <c r="N10" s="3"/>
      <c r="AM10" s="3" t="s">
        <v>97</v>
      </c>
      <c r="AN10">
        <f t="shared" si="11"/>
        <v>0</v>
      </c>
      <c r="AO10">
        <f t="shared" si="4"/>
        <v>0</v>
      </c>
      <c r="AP10">
        <f t="shared" si="5"/>
        <v>0</v>
      </c>
      <c r="AQ10">
        <f t="shared" si="6"/>
        <v>0</v>
      </c>
      <c r="AR10">
        <v>7</v>
      </c>
      <c r="AS10">
        <f t="shared" si="7"/>
        <v>0</v>
      </c>
      <c r="AT10">
        <v>7</v>
      </c>
      <c r="AU10">
        <f t="shared" si="8"/>
        <v>0</v>
      </c>
      <c r="AV10">
        <f t="shared" si="10"/>
        <v>7</v>
      </c>
      <c r="AW10">
        <f t="shared" si="9"/>
        <v>0</v>
      </c>
    </row>
    <row r="11" spans="1:49" x14ac:dyDescent="0.25">
      <c r="B11" s="13" t="s">
        <v>365</v>
      </c>
      <c r="E11" s="47">
        <f t="shared" si="0"/>
        <v>0</v>
      </c>
      <c r="F11" s="45">
        <f t="shared" si="1"/>
        <v>0</v>
      </c>
      <c r="G11" s="45" t="e">
        <f t="shared" si="2"/>
        <v>#DIV/0!</v>
      </c>
      <c r="H11" s="45" t="e">
        <f t="shared" si="3"/>
        <v>#DIV/0!</v>
      </c>
      <c r="J11" t="s">
        <v>167</v>
      </c>
      <c r="K11" s="41" t="e">
        <f>VLOOKUP(K8,Z26:AG135,7,0)</f>
        <v>#NUM!</v>
      </c>
      <c r="L11" t="s">
        <v>168</v>
      </c>
      <c r="M11" s="3" t="s">
        <v>183</v>
      </c>
      <c r="N11" s="3"/>
      <c r="AN11">
        <f t="shared" si="11"/>
        <v>0</v>
      </c>
      <c r="AO11">
        <f t="shared" si="4"/>
        <v>0</v>
      </c>
      <c r="AP11">
        <f t="shared" si="5"/>
        <v>0</v>
      </c>
      <c r="AQ11">
        <f t="shared" si="6"/>
        <v>0</v>
      </c>
      <c r="AR11">
        <v>8</v>
      </c>
      <c r="AS11">
        <f t="shared" si="7"/>
        <v>0</v>
      </c>
      <c r="AT11">
        <v>8</v>
      </c>
      <c r="AU11">
        <f t="shared" si="8"/>
        <v>0</v>
      </c>
      <c r="AV11">
        <f t="shared" si="10"/>
        <v>8</v>
      </c>
      <c r="AW11">
        <f t="shared" si="9"/>
        <v>0</v>
      </c>
    </row>
    <row r="12" spans="1:49" x14ac:dyDescent="0.25">
      <c r="B12" s="13" t="s">
        <v>366</v>
      </c>
      <c r="E12" s="47">
        <f t="shared" si="0"/>
        <v>0</v>
      </c>
      <c r="F12" s="45">
        <f t="shared" si="1"/>
        <v>0</v>
      </c>
      <c r="G12" s="45" t="e">
        <f t="shared" si="2"/>
        <v>#DIV/0!</v>
      </c>
      <c r="H12" s="45" t="e">
        <f t="shared" si="3"/>
        <v>#DIV/0!</v>
      </c>
      <c r="AN12">
        <f t="shared" si="11"/>
        <v>0</v>
      </c>
      <c r="AO12">
        <f t="shared" si="4"/>
        <v>0</v>
      </c>
      <c r="AP12">
        <f t="shared" si="5"/>
        <v>0</v>
      </c>
      <c r="AQ12">
        <f t="shared" si="6"/>
        <v>0</v>
      </c>
      <c r="AR12">
        <v>9</v>
      </c>
      <c r="AS12">
        <f t="shared" si="7"/>
        <v>0</v>
      </c>
      <c r="AT12">
        <v>9</v>
      </c>
      <c r="AU12">
        <f t="shared" si="8"/>
        <v>0</v>
      </c>
      <c r="AV12">
        <f t="shared" si="10"/>
        <v>9</v>
      </c>
      <c r="AW12">
        <f t="shared" si="9"/>
        <v>0</v>
      </c>
    </row>
    <row r="13" spans="1:49" x14ac:dyDescent="0.25">
      <c r="B13" t="s">
        <v>385</v>
      </c>
      <c r="E13" s="47">
        <f t="shared" si="0"/>
        <v>0</v>
      </c>
      <c r="F13" s="45">
        <f t="shared" si="1"/>
        <v>0</v>
      </c>
      <c r="G13" s="45" t="e">
        <f t="shared" si="2"/>
        <v>#DIV/0!</v>
      </c>
      <c r="H13" s="45" t="e">
        <f t="shared" si="3"/>
        <v>#DIV/0!</v>
      </c>
      <c r="J13" s="11" t="s">
        <v>169</v>
      </c>
      <c r="AN13">
        <f t="shared" si="11"/>
        <v>0</v>
      </c>
      <c r="AO13">
        <f t="shared" si="4"/>
        <v>0</v>
      </c>
      <c r="AP13">
        <f t="shared" si="5"/>
        <v>0</v>
      </c>
      <c r="AQ13">
        <f t="shared" si="6"/>
        <v>0</v>
      </c>
      <c r="AR13">
        <v>10</v>
      </c>
      <c r="AS13">
        <f t="shared" si="7"/>
        <v>0</v>
      </c>
      <c r="AT13">
        <v>10</v>
      </c>
      <c r="AU13">
        <f t="shared" si="8"/>
        <v>0</v>
      </c>
      <c r="AV13">
        <f t="shared" si="10"/>
        <v>10</v>
      </c>
      <c r="AW13">
        <f t="shared" si="9"/>
        <v>0</v>
      </c>
    </row>
    <row r="14" spans="1:49" ht="17.25" x14ac:dyDescent="0.25">
      <c r="B14" s="13" t="s">
        <v>367</v>
      </c>
      <c r="E14" s="47">
        <f t="shared" si="0"/>
        <v>0</v>
      </c>
      <c r="F14" s="45">
        <f t="shared" si="1"/>
        <v>0</v>
      </c>
      <c r="G14" s="45" t="e">
        <f t="shared" si="2"/>
        <v>#DIV/0!</v>
      </c>
      <c r="H14" s="45" t="e">
        <f t="shared" si="3"/>
        <v>#DIV/0!</v>
      </c>
      <c r="J14" t="s">
        <v>93</v>
      </c>
      <c r="K14" s="56" t="e">
        <f>AH27-AC27</f>
        <v>#NUM!</v>
      </c>
      <c r="L14" t="s">
        <v>92</v>
      </c>
      <c r="AJ14" t="str">
        <f>"Skärningspunkt "&amp;K8*100&amp;"%"</f>
        <v>Skärningspunkt 30%</v>
      </c>
      <c r="AN14">
        <f t="shared" si="11"/>
        <v>0</v>
      </c>
      <c r="AO14">
        <f t="shared" si="4"/>
        <v>0</v>
      </c>
      <c r="AP14">
        <f t="shared" si="5"/>
        <v>0</v>
      </c>
      <c r="AQ14">
        <f t="shared" si="6"/>
        <v>0</v>
      </c>
      <c r="AR14">
        <v>11</v>
      </c>
      <c r="AS14">
        <f t="shared" si="7"/>
        <v>0</v>
      </c>
      <c r="AT14">
        <v>11</v>
      </c>
      <c r="AU14">
        <f t="shared" si="8"/>
        <v>0</v>
      </c>
      <c r="AV14">
        <f t="shared" si="10"/>
        <v>11</v>
      </c>
      <c r="AW14">
        <f t="shared" si="9"/>
        <v>0</v>
      </c>
    </row>
    <row r="15" spans="1:49" x14ac:dyDescent="0.25">
      <c r="B15" s="1">
        <v>1</v>
      </c>
      <c r="E15" s="47">
        <f t="shared" si="0"/>
        <v>0</v>
      </c>
      <c r="F15" s="45">
        <f t="shared" si="1"/>
        <v>0</v>
      </c>
      <c r="G15" s="45" t="e">
        <f t="shared" si="2"/>
        <v>#DIV/0!</v>
      </c>
      <c r="H15" s="45" t="e">
        <f t="shared" si="3"/>
        <v>#DIV/0!</v>
      </c>
      <c r="AI15" s="44">
        <f>K9</f>
        <v>0</v>
      </c>
      <c r="AJ15" s="42" t="e">
        <f>K10</f>
        <v>#NUM!</v>
      </c>
      <c r="AN15">
        <f t="shared" si="11"/>
        <v>0</v>
      </c>
      <c r="AO15">
        <f t="shared" si="4"/>
        <v>0</v>
      </c>
      <c r="AP15">
        <f t="shared" si="5"/>
        <v>0</v>
      </c>
      <c r="AQ15">
        <f t="shared" si="6"/>
        <v>0</v>
      </c>
      <c r="AR15">
        <v>12</v>
      </c>
      <c r="AS15">
        <f t="shared" si="7"/>
        <v>0</v>
      </c>
      <c r="AT15">
        <v>12</v>
      </c>
      <c r="AU15">
        <f t="shared" si="8"/>
        <v>0</v>
      </c>
      <c r="AV15">
        <f t="shared" si="10"/>
        <v>12</v>
      </c>
      <c r="AW15">
        <f t="shared" si="9"/>
        <v>0</v>
      </c>
    </row>
    <row r="16" spans="1:49" x14ac:dyDescent="0.25">
      <c r="B16" s="108" t="s">
        <v>287</v>
      </c>
      <c r="E16" s="47">
        <f t="shared" si="0"/>
        <v>0</v>
      </c>
      <c r="F16" s="45">
        <f t="shared" si="1"/>
        <v>0</v>
      </c>
      <c r="G16" s="45" t="e">
        <f t="shared" si="2"/>
        <v>#DIV/0!</v>
      </c>
      <c r="H16" s="45" t="e">
        <f t="shared" si="3"/>
        <v>#DIV/0!</v>
      </c>
      <c r="AN16">
        <f t="shared" si="11"/>
        <v>0</v>
      </c>
      <c r="AO16">
        <f t="shared" si="4"/>
        <v>0</v>
      </c>
      <c r="AP16">
        <f t="shared" si="5"/>
        <v>0</v>
      </c>
      <c r="AQ16">
        <f t="shared" si="6"/>
        <v>0</v>
      </c>
      <c r="AR16">
        <v>13</v>
      </c>
      <c r="AS16">
        <f t="shared" si="7"/>
        <v>0</v>
      </c>
      <c r="AT16">
        <v>13</v>
      </c>
      <c r="AU16">
        <f t="shared" si="8"/>
        <v>0</v>
      </c>
      <c r="AV16">
        <f t="shared" si="10"/>
        <v>13</v>
      </c>
      <c r="AW16">
        <f t="shared" si="9"/>
        <v>0</v>
      </c>
    </row>
    <row r="17" spans="2:49" x14ac:dyDescent="0.25">
      <c r="B17" s="1" t="s">
        <v>155</v>
      </c>
      <c r="E17" s="47">
        <f t="shared" si="0"/>
        <v>0</v>
      </c>
      <c r="F17" s="45">
        <f t="shared" si="1"/>
        <v>0</v>
      </c>
      <c r="G17" s="45" t="e">
        <f t="shared" si="2"/>
        <v>#DIV/0!</v>
      </c>
      <c r="H17" s="45" t="e">
        <f t="shared" si="3"/>
        <v>#DIV/0!</v>
      </c>
      <c r="J17" s="11" t="s">
        <v>26</v>
      </c>
      <c r="K17" s="107" t="s">
        <v>170</v>
      </c>
      <c r="L17" s="107" t="s">
        <v>91</v>
      </c>
      <c r="M17" s="107" t="s">
        <v>185</v>
      </c>
      <c r="N17" s="107"/>
      <c r="AN17">
        <f t="shared" si="11"/>
        <v>0</v>
      </c>
      <c r="AO17">
        <f t="shared" si="4"/>
        <v>0</v>
      </c>
      <c r="AP17">
        <f t="shared" si="5"/>
        <v>0</v>
      </c>
      <c r="AQ17">
        <f t="shared" si="6"/>
        <v>0</v>
      </c>
      <c r="AR17">
        <v>14</v>
      </c>
      <c r="AS17">
        <f t="shared" si="7"/>
        <v>0</v>
      </c>
      <c r="AT17">
        <v>14</v>
      </c>
      <c r="AU17">
        <f t="shared" si="8"/>
        <v>0</v>
      </c>
      <c r="AV17">
        <f t="shared" si="10"/>
        <v>14</v>
      </c>
      <c r="AW17">
        <f t="shared" si="9"/>
        <v>0</v>
      </c>
    </row>
    <row r="18" spans="2:49" x14ac:dyDescent="0.25">
      <c r="B18" s="109">
        <f>MIN(C:C)</f>
        <v>0</v>
      </c>
      <c r="E18" s="47">
        <f t="shared" si="0"/>
        <v>0</v>
      </c>
      <c r="F18" s="45">
        <f t="shared" si="1"/>
        <v>0</v>
      </c>
      <c r="G18" s="45" t="e">
        <f t="shared" si="2"/>
        <v>#DIV/0!</v>
      </c>
      <c r="H18" s="45" t="e">
        <f t="shared" si="3"/>
        <v>#DIV/0!</v>
      </c>
      <c r="J18" t="s">
        <v>90</v>
      </c>
      <c r="K18" s="78" t="e">
        <f>SUMPRODUCT(AB27:AB135,AE27:AE135)*86400/(B24/365)</f>
        <v>#NUM!</v>
      </c>
      <c r="L18" s="28" t="e">
        <f>K18/$K$18</f>
        <v>#NUM!</v>
      </c>
      <c r="AN18">
        <f t="shared" si="11"/>
        <v>0</v>
      </c>
      <c r="AO18">
        <f t="shared" si="4"/>
        <v>0</v>
      </c>
      <c r="AP18">
        <f t="shared" si="5"/>
        <v>0</v>
      </c>
      <c r="AQ18">
        <f t="shared" si="6"/>
        <v>0</v>
      </c>
      <c r="AR18">
        <v>15</v>
      </c>
      <c r="AS18">
        <f t="shared" si="7"/>
        <v>0</v>
      </c>
      <c r="AT18">
        <v>15</v>
      </c>
      <c r="AU18">
        <f t="shared" si="8"/>
        <v>0</v>
      </c>
      <c r="AV18">
        <f t="shared" si="10"/>
        <v>15</v>
      </c>
      <c r="AW18">
        <f t="shared" si="9"/>
        <v>0</v>
      </c>
    </row>
    <row r="19" spans="2:49" x14ac:dyDescent="0.25">
      <c r="B19" s="1" t="s">
        <v>156</v>
      </c>
      <c r="E19" s="47">
        <f t="shared" si="0"/>
        <v>0</v>
      </c>
      <c r="F19" s="45">
        <f t="shared" si="1"/>
        <v>0</v>
      </c>
      <c r="G19" s="45" t="e">
        <f t="shared" si="2"/>
        <v>#DIV/0!</v>
      </c>
      <c r="H19" s="45" t="e">
        <f t="shared" si="3"/>
        <v>#DIV/0!</v>
      </c>
      <c r="J19" t="s">
        <v>21</v>
      </c>
      <c r="K19" s="78" t="e">
        <f>SUMPRODUCT(AC27:AC135,AE27:AE135)*86400/(B24/365)</f>
        <v>#DIV/0!</v>
      </c>
      <c r="L19" s="28" t="e">
        <f>K19/$K$18</f>
        <v>#DIV/0!</v>
      </c>
      <c r="AN19">
        <f t="shared" si="11"/>
        <v>0</v>
      </c>
      <c r="AO19">
        <f t="shared" si="4"/>
        <v>0</v>
      </c>
      <c r="AP19">
        <f t="shared" si="5"/>
        <v>0</v>
      </c>
      <c r="AQ19">
        <f t="shared" si="6"/>
        <v>0</v>
      </c>
      <c r="AR19">
        <v>16</v>
      </c>
      <c r="AS19">
        <f t="shared" si="7"/>
        <v>0</v>
      </c>
      <c r="AT19">
        <v>16</v>
      </c>
      <c r="AU19">
        <f t="shared" si="8"/>
        <v>0</v>
      </c>
      <c r="AV19">
        <f t="shared" si="10"/>
        <v>16</v>
      </c>
      <c r="AW19">
        <f t="shared" si="9"/>
        <v>0</v>
      </c>
    </row>
    <row r="20" spans="2:49" x14ac:dyDescent="0.25">
      <c r="B20" s="109">
        <f>MAX(C:C)</f>
        <v>0</v>
      </c>
      <c r="E20" s="47">
        <f t="shared" si="0"/>
        <v>0</v>
      </c>
      <c r="F20" s="45">
        <f t="shared" si="1"/>
        <v>0</v>
      </c>
      <c r="G20" s="45" t="e">
        <f t="shared" si="2"/>
        <v>#DIV/0!</v>
      </c>
      <c r="H20" s="45" t="e">
        <f t="shared" si="3"/>
        <v>#DIV/0!</v>
      </c>
      <c r="J20" t="s">
        <v>72</v>
      </c>
      <c r="K20" s="78" t="e">
        <f>SUMPRODUCT(AK27:AK135,AE27:AE135)*86400/(B24/365)</f>
        <v>#NUM!</v>
      </c>
      <c r="L20" s="28" t="e">
        <f>K20/$K$18</f>
        <v>#NUM!</v>
      </c>
      <c r="M20" s="54" t="e">
        <f>K20/$K$24</f>
        <v>#NUM!</v>
      </c>
      <c r="N20" s="54"/>
      <c r="AN20">
        <f t="shared" si="11"/>
        <v>0</v>
      </c>
      <c r="AO20">
        <f t="shared" si="4"/>
        <v>0</v>
      </c>
      <c r="AP20">
        <f t="shared" si="5"/>
        <v>0</v>
      </c>
      <c r="AQ20">
        <f t="shared" si="6"/>
        <v>0</v>
      </c>
      <c r="AR20">
        <v>17</v>
      </c>
      <c r="AS20">
        <f t="shared" si="7"/>
        <v>0</v>
      </c>
      <c r="AT20">
        <v>17</v>
      </c>
      <c r="AU20">
        <f t="shared" si="8"/>
        <v>0</v>
      </c>
      <c r="AV20">
        <f t="shared" si="10"/>
        <v>17</v>
      </c>
      <c r="AW20">
        <f t="shared" si="9"/>
        <v>0</v>
      </c>
    </row>
    <row r="21" spans="2:49" x14ac:dyDescent="0.25">
      <c r="B21" s="1" t="s">
        <v>157</v>
      </c>
      <c r="E21" s="47">
        <f t="shared" si="0"/>
        <v>0</v>
      </c>
      <c r="F21" s="45">
        <f t="shared" si="1"/>
        <v>0</v>
      </c>
      <c r="G21" s="45" t="e">
        <f t="shared" si="2"/>
        <v>#DIV/0!</v>
      </c>
      <c r="H21" s="45" t="e">
        <f t="shared" si="3"/>
        <v>#DIV/0!</v>
      </c>
      <c r="J21" t="s">
        <v>88</v>
      </c>
      <c r="K21" s="78" t="e">
        <f>SUMPRODUCT(AI27:AI135,AE27:AE135)*86400/(B24/365)</f>
        <v>#NUM!</v>
      </c>
      <c r="L21" s="28" t="e">
        <f>K21/$K$18</f>
        <v>#NUM!</v>
      </c>
      <c r="M21" s="54" t="e">
        <f>K21/$K$24</f>
        <v>#NUM!</v>
      </c>
      <c r="N21" s="54"/>
      <c r="AN21">
        <f t="shared" si="11"/>
        <v>0</v>
      </c>
      <c r="AO21">
        <f t="shared" si="4"/>
        <v>0</v>
      </c>
      <c r="AP21">
        <f t="shared" si="5"/>
        <v>0</v>
      </c>
      <c r="AQ21">
        <f t="shared" si="6"/>
        <v>0</v>
      </c>
      <c r="AR21">
        <v>18</v>
      </c>
      <c r="AS21">
        <f t="shared" si="7"/>
        <v>0</v>
      </c>
      <c r="AT21">
        <v>18</v>
      </c>
      <c r="AU21">
        <f t="shared" si="8"/>
        <v>0</v>
      </c>
      <c r="AV21">
        <f t="shared" si="10"/>
        <v>18</v>
      </c>
      <c r="AW21">
        <f t="shared" si="9"/>
        <v>0</v>
      </c>
    </row>
    <row r="22" spans="2:49" x14ac:dyDescent="0.25">
      <c r="B22" s="1">
        <f>COUNT(C:C)</f>
        <v>0</v>
      </c>
      <c r="E22" s="47">
        <f t="shared" si="0"/>
        <v>0</v>
      </c>
      <c r="F22" s="45">
        <f t="shared" si="1"/>
        <v>0</v>
      </c>
      <c r="G22" s="45" t="e">
        <f t="shared" si="2"/>
        <v>#DIV/0!</v>
      </c>
      <c r="H22" s="45" t="e">
        <f t="shared" si="3"/>
        <v>#DIV/0!</v>
      </c>
      <c r="J22" t="s">
        <v>87</v>
      </c>
      <c r="K22" s="78" t="e">
        <f>SUMPRODUCT(AJ27:AJ135,AE27:AE135)*86400/(B24/365)</f>
        <v>#NUM!</v>
      </c>
      <c r="L22" s="28" t="e">
        <f>K22/$K$18</f>
        <v>#NUM!</v>
      </c>
      <c r="M22" s="54" t="e">
        <f>K22/$K$24</f>
        <v>#NUM!</v>
      </c>
      <c r="N22" s="54"/>
      <c r="AN22">
        <f t="shared" si="11"/>
        <v>0</v>
      </c>
      <c r="AO22">
        <f t="shared" si="4"/>
        <v>0</v>
      </c>
      <c r="AP22">
        <f t="shared" si="5"/>
        <v>0</v>
      </c>
      <c r="AQ22">
        <f t="shared" si="6"/>
        <v>0</v>
      </c>
      <c r="AR22">
        <v>19</v>
      </c>
      <c r="AS22">
        <f t="shared" si="7"/>
        <v>0</v>
      </c>
      <c r="AT22">
        <v>19</v>
      </c>
      <c r="AU22">
        <f t="shared" si="8"/>
        <v>0</v>
      </c>
      <c r="AV22">
        <f t="shared" si="10"/>
        <v>19</v>
      </c>
      <c r="AW22">
        <f t="shared" si="9"/>
        <v>0</v>
      </c>
    </row>
    <row r="23" spans="2:49" x14ac:dyDescent="0.25">
      <c r="B23" s="1" t="s">
        <v>158</v>
      </c>
      <c r="E23" s="47">
        <f t="shared" si="0"/>
        <v>0</v>
      </c>
      <c r="F23" s="45">
        <f t="shared" si="1"/>
        <v>0</v>
      </c>
      <c r="G23" s="45" t="e">
        <f t="shared" si="2"/>
        <v>#DIV/0!</v>
      </c>
      <c r="H23" s="45" t="e">
        <f t="shared" si="3"/>
        <v>#DIV/0!</v>
      </c>
      <c r="K23" s="44"/>
      <c r="AN23">
        <f t="shared" si="11"/>
        <v>0</v>
      </c>
      <c r="AO23">
        <f t="shared" si="4"/>
        <v>0</v>
      </c>
      <c r="AP23">
        <f t="shared" si="5"/>
        <v>0</v>
      </c>
      <c r="AQ23">
        <f t="shared" si="6"/>
        <v>0</v>
      </c>
      <c r="AR23">
        <v>20</v>
      </c>
      <c r="AS23">
        <f t="shared" si="7"/>
        <v>0</v>
      </c>
      <c r="AT23">
        <v>20</v>
      </c>
      <c r="AU23">
        <f t="shared" si="8"/>
        <v>0</v>
      </c>
      <c r="AV23">
        <f t="shared" si="10"/>
        <v>20</v>
      </c>
      <c r="AW23">
        <f t="shared" si="9"/>
        <v>0</v>
      </c>
    </row>
    <row r="24" spans="2:49" x14ac:dyDescent="0.25">
      <c r="B24" s="110">
        <f>B20-B18</f>
        <v>0</v>
      </c>
      <c r="E24" s="47">
        <f t="shared" si="0"/>
        <v>0</v>
      </c>
      <c r="F24" s="45">
        <f t="shared" si="1"/>
        <v>0</v>
      </c>
      <c r="G24" s="45" t="e">
        <f t="shared" si="2"/>
        <v>#DIV/0!</v>
      </c>
      <c r="H24" s="45" t="e">
        <f t="shared" si="3"/>
        <v>#DIV/0!</v>
      </c>
      <c r="J24" t="s">
        <v>85</v>
      </c>
      <c r="K24" s="114" t="e">
        <f>SUM(K20:K22)</f>
        <v>#NUM!</v>
      </c>
      <c r="L24" s="28" t="e">
        <f>K24/K18</f>
        <v>#NUM!</v>
      </c>
      <c r="AN24">
        <f t="shared" si="11"/>
        <v>0</v>
      </c>
      <c r="AO24">
        <f t="shared" si="4"/>
        <v>0</v>
      </c>
      <c r="AP24">
        <f t="shared" si="5"/>
        <v>0</v>
      </c>
      <c r="AQ24">
        <f t="shared" si="6"/>
        <v>0</v>
      </c>
      <c r="AR24">
        <v>21</v>
      </c>
      <c r="AS24">
        <f t="shared" si="7"/>
        <v>0</v>
      </c>
      <c r="AT24">
        <v>21</v>
      </c>
      <c r="AU24">
        <f t="shared" si="8"/>
        <v>0</v>
      </c>
      <c r="AV24">
        <f t="shared" si="10"/>
        <v>21</v>
      </c>
      <c r="AW24">
        <f t="shared" si="9"/>
        <v>0</v>
      </c>
    </row>
    <row r="25" spans="2:49" x14ac:dyDescent="0.25">
      <c r="B25" s="1" t="s">
        <v>159</v>
      </c>
      <c r="E25" s="47">
        <f t="shared" si="0"/>
        <v>0</v>
      </c>
      <c r="F25" s="45">
        <f t="shared" si="1"/>
        <v>0</v>
      </c>
      <c r="G25" s="45" t="e">
        <f t="shared" si="2"/>
        <v>#DIV/0!</v>
      </c>
      <c r="H25" s="45" t="e">
        <f t="shared" si="3"/>
        <v>#DIV/0!</v>
      </c>
      <c r="J25" s="53"/>
      <c r="O25" s="71" t="s">
        <v>84</v>
      </c>
      <c r="P25" s="71" t="s">
        <v>83</v>
      </c>
      <c r="Q25" s="71" t="s">
        <v>82</v>
      </c>
      <c r="Z25" s="3" t="s">
        <v>193</v>
      </c>
      <c r="AA25" s="3"/>
      <c r="AB25" s="3"/>
      <c r="AN25">
        <f t="shared" si="11"/>
        <v>0</v>
      </c>
      <c r="AO25">
        <f t="shared" si="4"/>
        <v>0</v>
      </c>
      <c r="AP25">
        <f t="shared" si="5"/>
        <v>0</v>
      </c>
      <c r="AQ25">
        <f t="shared" si="6"/>
        <v>0</v>
      </c>
      <c r="AR25">
        <v>22</v>
      </c>
      <c r="AS25">
        <f t="shared" si="7"/>
        <v>0</v>
      </c>
      <c r="AT25">
        <v>22</v>
      </c>
      <c r="AU25">
        <f t="shared" si="8"/>
        <v>0</v>
      </c>
      <c r="AV25">
        <f t="shared" si="10"/>
        <v>22</v>
      </c>
      <c r="AW25">
        <f t="shared" si="9"/>
        <v>0</v>
      </c>
    </row>
    <row r="26" spans="2:49" x14ac:dyDescent="0.25">
      <c r="B26" s="1">
        <f>(B20-B18)/(B22-1)*1440</f>
        <v>0</v>
      </c>
      <c r="E26" s="47">
        <f t="shared" si="0"/>
        <v>0</v>
      </c>
      <c r="F26" s="45">
        <f t="shared" si="1"/>
        <v>0</v>
      </c>
      <c r="G26" s="45" t="e">
        <f t="shared" si="2"/>
        <v>#DIV/0!</v>
      </c>
      <c r="H26" s="45" t="e">
        <f t="shared" si="3"/>
        <v>#DIV/0!</v>
      </c>
      <c r="J26" s="53"/>
      <c r="O26" s="31" t="s">
        <v>81</v>
      </c>
      <c r="P26" s="118" t="e">
        <f>MIN(H:H)</f>
        <v>#DIV/0!</v>
      </c>
      <c r="Q26" s="118">
        <f>MIN(D:D)</f>
        <v>0</v>
      </c>
      <c r="Z26" t="s">
        <v>80</v>
      </c>
      <c r="AA26" t="s">
        <v>192</v>
      </c>
      <c r="AB26" t="s">
        <v>191</v>
      </c>
      <c r="AC26" t="s">
        <v>190</v>
      </c>
      <c r="AE26" t="s">
        <v>79</v>
      </c>
      <c r="AF26" t="s">
        <v>78</v>
      </c>
      <c r="AG26" t="s">
        <v>77</v>
      </c>
      <c r="AH26" t="s">
        <v>186</v>
      </c>
      <c r="AI26" t="s">
        <v>187</v>
      </c>
      <c r="AJ26" t="s">
        <v>188</v>
      </c>
      <c r="AK26" t="s">
        <v>189</v>
      </c>
      <c r="AL26" t="s">
        <v>76</v>
      </c>
      <c r="AN26">
        <f t="shared" si="11"/>
        <v>0</v>
      </c>
      <c r="AO26">
        <f t="shared" si="4"/>
        <v>0</v>
      </c>
      <c r="AP26">
        <f t="shared" si="5"/>
        <v>0</v>
      </c>
      <c r="AQ26">
        <f t="shared" si="6"/>
        <v>0</v>
      </c>
      <c r="AR26">
        <v>23</v>
      </c>
      <c r="AS26">
        <f t="shared" si="7"/>
        <v>0</v>
      </c>
      <c r="AT26">
        <v>23</v>
      </c>
      <c r="AU26">
        <f t="shared" si="8"/>
        <v>0</v>
      </c>
      <c r="AV26">
        <f t="shared" si="10"/>
        <v>23</v>
      </c>
      <c r="AW26">
        <f t="shared" si="9"/>
        <v>0</v>
      </c>
    </row>
    <row r="27" spans="2:49" x14ac:dyDescent="0.25">
      <c r="B27" s="196" t="e">
        <f>IF((B26-B7)/B7&gt;0.05,"Det er datahull!",IF((B26-B7)/B7&lt;-0.05,"
Er det angitte tidstrinnet feil?",""))</f>
        <v>#DIV/0!</v>
      </c>
      <c r="E27" s="47">
        <f t="shared" si="0"/>
        <v>0</v>
      </c>
      <c r="F27" s="45">
        <f t="shared" si="1"/>
        <v>0</v>
      </c>
      <c r="G27" s="45" t="e">
        <f t="shared" si="2"/>
        <v>#DIV/0!</v>
      </c>
      <c r="H27" s="45" t="e">
        <f t="shared" si="3"/>
        <v>#DIV/0!</v>
      </c>
      <c r="J27" s="11" t="s">
        <v>172</v>
      </c>
      <c r="O27" s="31" t="s">
        <v>75</v>
      </c>
      <c r="P27" s="118" t="e">
        <f>AVERAGE(H:H)</f>
        <v>#DIV/0!</v>
      </c>
      <c r="Q27" s="118" t="e">
        <f>AVERAGE(D:D)</f>
        <v>#DIV/0!</v>
      </c>
      <c r="Z27" s="50">
        <v>0</v>
      </c>
      <c r="AA27" s="49">
        <f t="shared" ref="AA27:AA58" si="12">Z27*$B$24</f>
        <v>0</v>
      </c>
      <c r="AB27" s="48" t="e">
        <f t="shared" ref="AB27:AB58" si="13">PERCENTILE(D:D,Z27)</f>
        <v>#NUM!</v>
      </c>
      <c r="AC27">
        <f t="shared" ref="AC27:AC58" si="14">$K$5</f>
        <v>0</v>
      </c>
      <c r="AH27" t="e">
        <f t="shared" ref="AH27:AH58" si="15">$K$10+$K$11*(AA27-$K$9)</f>
        <v>#NUM!</v>
      </c>
      <c r="AI27" t="e">
        <f t="shared" ref="AI27:AI58" si="16">AH27-AC27-$K$14</f>
        <v>#NUM!</v>
      </c>
      <c r="AJ27" t="e">
        <f t="shared" ref="AJ27:AJ58" si="17">MAX(0,AB27-AH27)</f>
        <v>#NUM!</v>
      </c>
      <c r="AK27" t="e">
        <f t="shared" ref="AK27:AK58" si="18">MIN(AB27-AC27-AI27,$K$14)</f>
        <v>#NUM!</v>
      </c>
      <c r="AL27" t="e">
        <f t="shared" ref="AL27:AL58" si="19">AB27-AC27-AI27-AJ27-AK27</f>
        <v>#NUM!</v>
      </c>
      <c r="AN27">
        <f t="shared" si="11"/>
        <v>0</v>
      </c>
      <c r="AO27">
        <f t="shared" si="4"/>
        <v>0</v>
      </c>
      <c r="AP27">
        <f t="shared" si="5"/>
        <v>0</v>
      </c>
      <c r="AQ27">
        <f t="shared" si="6"/>
        <v>0</v>
      </c>
      <c r="AR27">
        <v>24</v>
      </c>
      <c r="AS27">
        <f t="shared" si="7"/>
        <v>0</v>
      </c>
      <c r="AT27">
        <v>24</v>
      </c>
      <c r="AU27">
        <f t="shared" si="8"/>
        <v>0</v>
      </c>
      <c r="AV27">
        <f t="shared" si="10"/>
        <v>24</v>
      </c>
      <c r="AW27">
        <f t="shared" si="9"/>
        <v>0</v>
      </c>
    </row>
    <row r="28" spans="2:49" x14ac:dyDescent="0.25">
      <c r="B28" s="1" t="s">
        <v>160</v>
      </c>
      <c r="E28" s="47">
        <f t="shared" si="0"/>
        <v>0</v>
      </c>
      <c r="F28" s="45">
        <f t="shared" si="1"/>
        <v>0</v>
      </c>
      <c r="G28" s="45" t="e">
        <f t="shared" si="2"/>
        <v>#DIV/0!</v>
      </c>
      <c r="H28" s="45" t="e">
        <f t="shared" si="3"/>
        <v>#DIV/0!</v>
      </c>
      <c r="J28" t="s">
        <v>74</v>
      </c>
      <c r="O28" s="31" t="s">
        <v>73</v>
      </c>
      <c r="P28" s="118" t="e">
        <f>MAX(H:H)</f>
        <v>#DIV/0!</v>
      </c>
      <c r="Q28" s="118">
        <f>MAX(D:D)</f>
        <v>0</v>
      </c>
      <c r="Z28" s="50">
        <v>2.5000000000000001E-3</v>
      </c>
      <c r="AA28" s="49">
        <f t="shared" si="12"/>
        <v>0</v>
      </c>
      <c r="AB28" s="48" t="e">
        <f t="shared" si="13"/>
        <v>#NUM!</v>
      </c>
      <c r="AC28">
        <f t="shared" si="14"/>
        <v>0</v>
      </c>
      <c r="AE28" s="43">
        <f t="shared" ref="AE28:AE59" si="20">AA28-AA27</f>
        <v>0</v>
      </c>
      <c r="AF28" t="e">
        <f t="shared" ref="AF28:AF59" si="21">(AB28-AB27)/(AA28-AA27)</f>
        <v>#NUM!</v>
      </c>
      <c r="AH28" t="e">
        <f t="shared" si="15"/>
        <v>#NUM!</v>
      </c>
      <c r="AI28" t="e">
        <f t="shared" si="16"/>
        <v>#NUM!</v>
      </c>
      <c r="AJ28" t="e">
        <f t="shared" si="17"/>
        <v>#NUM!</v>
      </c>
      <c r="AK28" t="e">
        <f t="shared" si="18"/>
        <v>#NUM!</v>
      </c>
      <c r="AL28" t="e">
        <f t="shared" si="19"/>
        <v>#NUM!</v>
      </c>
      <c r="AN28">
        <f t="shared" si="11"/>
        <v>0</v>
      </c>
      <c r="AO28">
        <f t="shared" si="4"/>
        <v>0</v>
      </c>
      <c r="AP28">
        <f t="shared" si="5"/>
        <v>0</v>
      </c>
      <c r="AQ28">
        <f t="shared" si="6"/>
        <v>0</v>
      </c>
      <c r="AR28">
        <v>25</v>
      </c>
      <c r="AS28">
        <f t="shared" si="7"/>
        <v>0</v>
      </c>
      <c r="AT28">
        <v>25</v>
      </c>
      <c r="AU28">
        <f t="shared" si="8"/>
        <v>0</v>
      </c>
      <c r="AV28">
        <f t="shared" si="10"/>
        <v>25</v>
      </c>
      <c r="AW28">
        <f t="shared" si="9"/>
        <v>0</v>
      </c>
    </row>
    <row r="29" spans="2:49" x14ac:dyDescent="0.25">
      <c r="B29" s="113" t="e">
        <f>SUM(AN:AN)/(B24/365)</f>
        <v>#DIV/0!</v>
      </c>
      <c r="E29" s="47">
        <f t="shared" si="0"/>
        <v>0</v>
      </c>
      <c r="F29" s="45">
        <f t="shared" si="1"/>
        <v>0</v>
      </c>
      <c r="G29" s="45" t="e">
        <f t="shared" si="2"/>
        <v>#DIV/0!</v>
      </c>
      <c r="H29" s="45" t="e">
        <f t="shared" si="3"/>
        <v>#DIV/0!</v>
      </c>
      <c r="J29" t="s">
        <v>195</v>
      </c>
      <c r="K29" s="119" t="s">
        <v>196</v>
      </c>
      <c r="O29" s="38"/>
      <c r="P29" s="116"/>
      <c r="Q29" s="116"/>
      <c r="Z29" s="50">
        <v>5.0000000000000001E-3</v>
      </c>
      <c r="AA29" s="49">
        <f t="shared" si="12"/>
        <v>0</v>
      </c>
      <c r="AB29" s="48" t="e">
        <f t="shared" si="13"/>
        <v>#NUM!</v>
      </c>
      <c r="AC29">
        <f t="shared" si="14"/>
        <v>0</v>
      </c>
      <c r="AE29" s="43">
        <f t="shared" si="20"/>
        <v>0</v>
      </c>
      <c r="AF29" t="e">
        <f t="shared" si="21"/>
        <v>#NUM!</v>
      </c>
      <c r="AH29" t="e">
        <f t="shared" si="15"/>
        <v>#NUM!</v>
      </c>
      <c r="AI29" t="e">
        <f t="shared" si="16"/>
        <v>#NUM!</v>
      </c>
      <c r="AJ29" t="e">
        <f t="shared" si="17"/>
        <v>#NUM!</v>
      </c>
      <c r="AK29" t="e">
        <f t="shared" si="18"/>
        <v>#NUM!</v>
      </c>
      <c r="AL29" t="e">
        <f t="shared" si="19"/>
        <v>#NUM!</v>
      </c>
      <c r="AN29">
        <f t="shared" si="11"/>
        <v>0</v>
      </c>
      <c r="AO29">
        <f t="shared" si="4"/>
        <v>0</v>
      </c>
      <c r="AP29">
        <f t="shared" si="5"/>
        <v>0</v>
      </c>
      <c r="AQ29">
        <f t="shared" si="6"/>
        <v>0</v>
      </c>
      <c r="AR29">
        <v>26</v>
      </c>
      <c r="AS29">
        <f t="shared" si="7"/>
        <v>0</v>
      </c>
      <c r="AT29">
        <v>26</v>
      </c>
      <c r="AU29">
        <f t="shared" si="8"/>
        <v>0</v>
      </c>
      <c r="AV29">
        <f t="shared" si="10"/>
        <v>26</v>
      </c>
      <c r="AW29">
        <f t="shared" si="9"/>
        <v>0</v>
      </c>
    </row>
    <row r="30" spans="2:49" x14ac:dyDescent="0.25">
      <c r="B30" s="111" t="s">
        <v>161</v>
      </c>
      <c r="E30" s="47">
        <f t="shared" si="0"/>
        <v>0</v>
      </c>
      <c r="F30" s="45">
        <f t="shared" si="1"/>
        <v>0</v>
      </c>
      <c r="G30" s="45" t="e">
        <f t="shared" si="2"/>
        <v>#DIV/0!</v>
      </c>
      <c r="H30" s="45" t="e">
        <f t="shared" si="3"/>
        <v>#DIV/0!</v>
      </c>
      <c r="J30" t="s">
        <v>72</v>
      </c>
      <c r="K30" s="119" t="s">
        <v>197</v>
      </c>
      <c r="O30" t="s">
        <v>327</v>
      </c>
      <c r="S30" s="3" t="s">
        <v>324</v>
      </c>
      <c r="Z30" s="50">
        <v>0.01</v>
      </c>
      <c r="AA30" s="49">
        <f t="shared" si="12"/>
        <v>0</v>
      </c>
      <c r="AB30" s="48" t="e">
        <f t="shared" si="13"/>
        <v>#NUM!</v>
      </c>
      <c r="AC30">
        <f t="shared" si="14"/>
        <v>0</v>
      </c>
      <c r="AE30" s="43">
        <f t="shared" si="20"/>
        <v>0</v>
      </c>
      <c r="AF30" t="e">
        <f t="shared" si="21"/>
        <v>#NUM!</v>
      </c>
      <c r="AH30" t="e">
        <f t="shared" si="15"/>
        <v>#NUM!</v>
      </c>
      <c r="AI30" t="e">
        <f t="shared" si="16"/>
        <v>#NUM!</v>
      </c>
      <c r="AJ30" t="e">
        <f t="shared" si="17"/>
        <v>#NUM!</v>
      </c>
      <c r="AK30" t="e">
        <f t="shared" si="18"/>
        <v>#NUM!</v>
      </c>
      <c r="AL30" t="e">
        <f t="shared" si="19"/>
        <v>#NUM!</v>
      </c>
      <c r="AN30">
        <f t="shared" si="11"/>
        <v>0</v>
      </c>
      <c r="AO30">
        <f t="shared" si="4"/>
        <v>0</v>
      </c>
      <c r="AP30">
        <f t="shared" si="5"/>
        <v>0</v>
      </c>
      <c r="AQ30">
        <f t="shared" si="6"/>
        <v>0</v>
      </c>
      <c r="AR30">
        <v>27</v>
      </c>
      <c r="AS30">
        <f t="shared" si="7"/>
        <v>0</v>
      </c>
      <c r="AT30">
        <v>27</v>
      </c>
      <c r="AU30">
        <f t="shared" si="8"/>
        <v>0</v>
      </c>
      <c r="AV30">
        <f t="shared" si="10"/>
        <v>27</v>
      </c>
      <c r="AW30">
        <f t="shared" si="9"/>
        <v>0</v>
      </c>
    </row>
    <row r="31" spans="2:49" x14ac:dyDescent="0.25">
      <c r="B31" s="111" t="e">
        <f>B29/365/86400</f>
        <v>#DIV/0!</v>
      </c>
      <c r="E31" s="47">
        <f t="shared" si="0"/>
        <v>0</v>
      </c>
      <c r="F31" s="45">
        <f t="shared" si="1"/>
        <v>0</v>
      </c>
      <c r="G31" s="45" t="e">
        <f t="shared" si="2"/>
        <v>#DIV/0!</v>
      </c>
      <c r="H31" s="45" t="e">
        <f t="shared" si="3"/>
        <v>#DIV/0!</v>
      </c>
      <c r="J31" t="s">
        <v>88</v>
      </c>
      <c r="K31" s="119" t="s">
        <v>198</v>
      </c>
      <c r="O31" t="s">
        <v>402</v>
      </c>
      <c r="P31" s="208" t="s">
        <v>328</v>
      </c>
      <c r="Q31" s="117">
        <v>0.5</v>
      </c>
      <c r="R31" t="s">
        <v>134</v>
      </c>
      <c r="S31" s="3" t="s">
        <v>326</v>
      </c>
      <c r="Z31" s="50">
        <v>1.4999999999999999E-2</v>
      </c>
      <c r="AA31" s="49">
        <f t="shared" si="12"/>
        <v>0</v>
      </c>
      <c r="AB31" s="48" t="e">
        <f t="shared" si="13"/>
        <v>#NUM!</v>
      </c>
      <c r="AC31">
        <f t="shared" si="14"/>
        <v>0</v>
      </c>
      <c r="AE31" s="43">
        <f t="shared" si="20"/>
        <v>0</v>
      </c>
      <c r="AF31" t="e">
        <f t="shared" si="21"/>
        <v>#NUM!</v>
      </c>
      <c r="AH31" t="e">
        <f t="shared" si="15"/>
        <v>#NUM!</v>
      </c>
      <c r="AI31" t="e">
        <f t="shared" si="16"/>
        <v>#NUM!</v>
      </c>
      <c r="AJ31" t="e">
        <f t="shared" si="17"/>
        <v>#NUM!</v>
      </c>
      <c r="AK31" t="e">
        <f t="shared" si="18"/>
        <v>#NUM!</v>
      </c>
      <c r="AL31" t="e">
        <f t="shared" si="19"/>
        <v>#NUM!</v>
      </c>
      <c r="AN31">
        <f t="shared" si="11"/>
        <v>0</v>
      </c>
      <c r="AO31">
        <f t="shared" si="4"/>
        <v>0</v>
      </c>
      <c r="AP31">
        <f t="shared" si="5"/>
        <v>0</v>
      </c>
      <c r="AQ31">
        <f t="shared" si="6"/>
        <v>0</v>
      </c>
      <c r="AR31">
        <v>28</v>
      </c>
      <c r="AS31">
        <f t="shared" si="7"/>
        <v>0</v>
      </c>
      <c r="AT31">
        <v>28</v>
      </c>
      <c r="AU31">
        <f t="shared" si="8"/>
        <v>0</v>
      </c>
      <c r="AV31">
        <f t="shared" si="10"/>
        <v>28</v>
      </c>
      <c r="AW31">
        <f t="shared" si="9"/>
        <v>0</v>
      </c>
    </row>
    <row r="32" spans="2:49" x14ac:dyDescent="0.25">
      <c r="B32" s="1" t="s">
        <v>162</v>
      </c>
      <c r="E32" s="47">
        <f t="shared" si="0"/>
        <v>0</v>
      </c>
      <c r="F32" s="45">
        <f t="shared" si="1"/>
        <v>0</v>
      </c>
      <c r="G32" s="45" t="e">
        <f t="shared" si="2"/>
        <v>#DIV/0!</v>
      </c>
      <c r="H32" s="45" t="e">
        <f t="shared" si="3"/>
        <v>#DIV/0!</v>
      </c>
      <c r="J32" t="s">
        <v>194</v>
      </c>
      <c r="K32" s="119" t="s">
        <v>199</v>
      </c>
      <c r="P32" s="208" t="s">
        <v>329</v>
      </c>
      <c r="Q32" s="115">
        <v>0</v>
      </c>
      <c r="R32" t="s">
        <v>134</v>
      </c>
      <c r="S32" s="3" t="s">
        <v>325</v>
      </c>
      <c r="Z32" s="50">
        <v>0.02</v>
      </c>
      <c r="AA32" s="49">
        <f t="shared" si="12"/>
        <v>0</v>
      </c>
      <c r="AB32" s="48" t="e">
        <f t="shared" si="13"/>
        <v>#NUM!</v>
      </c>
      <c r="AC32">
        <f t="shared" si="14"/>
        <v>0</v>
      </c>
      <c r="AE32" s="43">
        <f t="shared" si="20"/>
        <v>0</v>
      </c>
      <c r="AF32" t="e">
        <f t="shared" si="21"/>
        <v>#NUM!</v>
      </c>
      <c r="AH32" t="e">
        <f t="shared" si="15"/>
        <v>#NUM!</v>
      </c>
      <c r="AI32" t="e">
        <f t="shared" si="16"/>
        <v>#NUM!</v>
      </c>
      <c r="AJ32" t="e">
        <f t="shared" si="17"/>
        <v>#NUM!</v>
      </c>
      <c r="AK32" t="e">
        <f t="shared" si="18"/>
        <v>#NUM!</v>
      </c>
      <c r="AL32" t="e">
        <f t="shared" si="19"/>
        <v>#NUM!</v>
      </c>
      <c r="AN32">
        <f t="shared" si="11"/>
        <v>0</v>
      </c>
      <c r="AO32">
        <f t="shared" si="4"/>
        <v>0</v>
      </c>
      <c r="AP32">
        <f t="shared" si="5"/>
        <v>0</v>
      </c>
      <c r="AQ32">
        <f t="shared" si="6"/>
        <v>0</v>
      </c>
      <c r="AR32">
        <v>29</v>
      </c>
      <c r="AS32">
        <f t="shared" si="7"/>
        <v>0</v>
      </c>
      <c r="AT32">
        <v>29</v>
      </c>
      <c r="AU32">
        <f t="shared" si="8"/>
        <v>0</v>
      </c>
      <c r="AV32">
        <f t="shared" si="10"/>
        <v>29</v>
      </c>
      <c r="AW32">
        <f t="shared" si="9"/>
        <v>0</v>
      </c>
    </row>
    <row r="33" spans="2:49" x14ac:dyDescent="0.25">
      <c r="B33" s="112">
        <f>MAX(AS:AS)/7/86400</f>
        <v>0</v>
      </c>
      <c r="E33" s="47">
        <f t="shared" si="0"/>
        <v>0</v>
      </c>
      <c r="F33" s="45">
        <f t="shared" si="1"/>
        <v>0</v>
      </c>
      <c r="G33" s="45" t="e">
        <f t="shared" si="2"/>
        <v>#DIV/0!</v>
      </c>
      <c r="H33" s="45" t="e">
        <f t="shared" si="3"/>
        <v>#DIV/0!</v>
      </c>
      <c r="O33" s="71" t="s">
        <v>82</v>
      </c>
      <c r="P33" s="71" t="s">
        <v>71</v>
      </c>
      <c r="Q33" s="71" t="s">
        <v>70</v>
      </c>
      <c r="Z33" s="50">
        <v>2.5000000000000001E-2</v>
      </c>
      <c r="AA33" s="49">
        <f t="shared" si="12"/>
        <v>0</v>
      </c>
      <c r="AB33" s="48" t="e">
        <f t="shared" si="13"/>
        <v>#NUM!</v>
      </c>
      <c r="AC33">
        <f t="shared" si="14"/>
        <v>0</v>
      </c>
      <c r="AE33" s="43">
        <f t="shared" si="20"/>
        <v>0</v>
      </c>
      <c r="AF33" t="e">
        <f t="shared" si="21"/>
        <v>#NUM!</v>
      </c>
      <c r="AH33" t="e">
        <f t="shared" si="15"/>
        <v>#NUM!</v>
      </c>
      <c r="AI33" t="e">
        <f t="shared" si="16"/>
        <v>#NUM!</v>
      </c>
      <c r="AJ33" t="e">
        <f t="shared" si="17"/>
        <v>#NUM!</v>
      </c>
      <c r="AK33" t="e">
        <f t="shared" si="18"/>
        <v>#NUM!</v>
      </c>
      <c r="AL33" t="e">
        <f t="shared" si="19"/>
        <v>#NUM!</v>
      </c>
      <c r="AN33">
        <f t="shared" si="11"/>
        <v>0</v>
      </c>
      <c r="AO33">
        <f t="shared" si="4"/>
        <v>0</v>
      </c>
      <c r="AP33">
        <f t="shared" si="5"/>
        <v>0</v>
      </c>
      <c r="AQ33">
        <f t="shared" si="6"/>
        <v>0</v>
      </c>
      <c r="AR33">
        <v>30</v>
      </c>
      <c r="AS33">
        <f t="shared" si="7"/>
        <v>0</v>
      </c>
      <c r="AT33">
        <v>30</v>
      </c>
      <c r="AU33">
        <f t="shared" si="8"/>
        <v>0</v>
      </c>
      <c r="AV33">
        <f t="shared" si="10"/>
        <v>30</v>
      </c>
      <c r="AW33">
        <f t="shared" si="9"/>
        <v>0</v>
      </c>
    </row>
    <row r="34" spans="2:49" x14ac:dyDescent="0.25">
      <c r="B34" s="1" t="s">
        <v>163</v>
      </c>
      <c r="E34" s="47">
        <f t="shared" si="0"/>
        <v>0</v>
      </c>
      <c r="F34" s="45">
        <f t="shared" si="1"/>
        <v>0</v>
      </c>
      <c r="G34" s="45" t="e">
        <f t="shared" si="2"/>
        <v>#DIV/0!</v>
      </c>
      <c r="H34" s="45" t="e">
        <f t="shared" si="3"/>
        <v>#DIV/0!</v>
      </c>
      <c r="O34" s="31">
        <v>0</v>
      </c>
      <c r="P34" s="52" t="e">
        <f>AVERAGEIFS(G:G,F:F,O34,H:H,"&lt;="&amp;$Q$31,H:H,"&gt;"&amp;$Q$32)</f>
        <v>#DIV/0!</v>
      </c>
      <c r="Q34" s="51" t="e">
        <f t="shared" ref="Q34:Q57" si="22">P34*$P$26*1000</f>
        <v>#DIV/0!</v>
      </c>
      <c r="Z34" s="50">
        <v>0.03</v>
      </c>
      <c r="AA34" s="49">
        <f t="shared" si="12"/>
        <v>0</v>
      </c>
      <c r="AB34" s="48" t="e">
        <f t="shared" si="13"/>
        <v>#NUM!</v>
      </c>
      <c r="AC34">
        <f t="shared" si="14"/>
        <v>0</v>
      </c>
      <c r="AE34" s="43">
        <f t="shared" si="20"/>
        <v>0</v>
      </c>
      <c r="AF34" t="e">
        <f t="shared" si="21"/>
        <v>#NUM!</v>
      </c>
      <c r="AH34" t="e">
        <f t="shared" si="15"/>
        <v>#NUM!</v>
      </c>
      <c r="AI34" t="e">
        <f t="shared" si="16"/>
        <v>#NUM!</v>
      </c>
      <c r="AJ34" t="e">
        <f t="shared" si="17"/>
        <v>#NUM!</v>
      </c>
      <c r="AK34" t="e">
        <f t="shared" si="18"/>
        <v>#NUM!</v>
      </c>
      <c r="AL34" t="e">
        <f t="shared" si="19"/>
        <v>#NUM!</v>
      </c>
      <c r="AN34">
        <f t="shared" si="11"/>
        <v>0</v>
      </c>
      <c r="AO34">
        <f t="shared" si="4"/>
        <v>0</v>
      </c>
      <c r="AP34">
        <f t="shared" si="5"/>
        <v>0</v>
      </c>
      <c r="AQ34">
        <f t="shared" si="6"/>
        <v>0</v>
      </c>
      <c r="AR34">
        <v>31</v>
      </c>
      <c r="AS34">
        <f t="shared" si="7"/>
        <v>0</v>
      </c>
      <c r="AT34">
        <v>31</v>
      </c>
      <c r="AU34">
        <f t="shared" si="8"/>
        <v>0</v>
      </c>
      <c r="AV34">
        <f t="shared" si="10"/>
        <v>31</v>
      </c>
      <c r="AW34">
        <f t="shared" si="9"/>
        <v>0</v>
      </c>
    </row>
    <row r="35" spans="2:49" x14ac:dyDescent="0.25">
      <c r="B35" s="112">
        <f>MAX(AU:AU)/86400</f>
        <v>0</v>
      </c>
      <c r="E35" s="47">
        <f t="shared" si="0"/>
        <v>0</v>
      </c>
      <c r="F35" s="45">
        <f t="shared" si="1"/>
        <v>0</v>
      </c>
      <c r="G35" s="45" t="e">
        <f t="shared" si="2"/>
        <v>#DIV/0!</v>
      </c>
      <c r="H35" s="45" t="e">
        <f t="shared" si="3"/>
        <v>#DIV/0!</v>
      </c>
      <c r="O35" s="31">
        <v>1</v>
      </c>
      <c r="P35" s="52" t="e">
        <f t="shared" ref="P35:P57" si="23">AVERAGEIFS(G:G,F:F,O35,H:H,"&lt;="&amp;$Q$31,H:H,"&gt;"&amp;$Q$32)</f>
        <v>#DIV/0!</v>
      </c>
      <c r="Q35" s="51" t="e">
        <f t="shared" si="22"/>
        <v>#DIV/0!</v>
      </c>
      <c r="Z35" s="50">
        <v>0.04</v>
      </c>
      <c r="AA35" s="49">
        <f t="shared" si="12"/>
        <v>0</v>
      </c>
      <c r="AB35" s="48" t="e">
        <f t="shared" si="13"/>
        <v>#NUM!</v>
      </c>
      <c r="AC35">
        <f t="shared" si="14"/>
        <v>0</v>
      </c>
      <c r="AE35" s="43">
        <f t="shared" si="20"/>
        <v>0</v>
      </c>
      <c r="AF35" t="e">
        <f t="shared" si="21"/>
        <v>#NUM!</v>
      </c>
      <c r="AH35" t="e">
        <f t="shared" si="15"/>
        <v>#NUM!</v>
      </c>
      <c r="AI35" t="e">
        <f t="shared" si="16"/>
        <v>#NUM!</v>
      </c>
      <c r="AJ35" t="e">
        <f t="shared" si="17"/>
        <v>#NUM!</v>
      </c>
      <c r="AK35" t="e">
        <f t="shared" si="18"/>
        <v>#NUM!</v>
      </c>
      <c r="AL35" t="e">
        <f t="shared" si="19"/>
        <v>#NUM!</v>
      </c>
      <c r="AN35">
        <f t="shared" si="11"/>
        <v>0</v>
      </c>
      <c r="AO35">
        <f t="shared" si="4"/>
        <v>0</v>
      </c>
      <c r="AP35">
        <f t="shared" si="5"/>
        <v>0</v>
      </c>
      <c r="AQ35">
        <f t="shared" si="6"/>
        <v>0</v>
      </c>
      <c r="AR35">
        <v>32</v>
      </c>
      <c r="AS35">
        <f t="shared" si="7"/>
        <v>0</v>
      </c>
      <c r="AT35">
        <v>32</v>
      </c>
      <c r="AU35">
        <f t="shared" si="8"/>
        <v>0</v>
      </c>
      <c r="AV35">
        <f t="shared" si="10"/>
        <v>32</v>
      </c>
      <c r="AW35">
        <f t="shared" si="9"/>
        <v>0</v>
      </c>
    </row>
    <row r="36" spans="2:49" x14ac:dyDescent="0.25">
      <c r="B36" s="1" t="s">
        <v>164</v>
      </c>
      <c r="E36" s="47">
        <f t="shared" si="0"/>
        <v>0</v>
      </c>
      <c r="F36" s="45">
        <f t="shared" si="1"/>
        <v>0</v>
      </c>
      <c r="G36" s="45" t="e">
        <f t="shared" si="2"/>
        <v>#DIV/0!</v>
      </c>
      <c r="H36" s="45" t="e">
        <f t="shared" si="3"/>
        <v>#DIV/0!</v>
      </c>
      <c r="O36" s="31">
        <v>2</v>
      </c>
      <c r="P36" s="52" t="e">
        <f t="shared" si="23"/>
        <v>#DIV/0!</v>
      </c>
      <c r="Q36" s="51" t="e">
        <f t="shared" si="22"/>
        <v>#DIV/0!</v>
      </c>
      <c r="Z36" s="50">
        <v>0.05</v>
      </c>
      <c r="AA36" s="49">
        <f t="shared" si="12"/>
        <v>0</v>
      </c>
      <c r="AB36" s="48" t="e">
        <f t="shared" si="13"/>
        <v>#NUM!</v>
      </c>
      <c r="AC36">
        <f t="shared" si="14"/>
        <v>0</v>
      </c>
      <c r="AE36" s="43">
        <f t="shared" si="20"/>
        <v>0</v>
      </c>
      <c r="AF36" t="e">
        <f t="shared" si="21"/>
        <v>#NUM!</v>
      </c>
      <c r="AH36" t="e">
        <f t="shared" si="15"/>
        <v>#NUM!</v>
      </c>
      <c r="AI36" t="e">
        <f t="shared" si="16"/>
        <v>#NUM!</v>
      </c>
      <c r="AJ36" t="e">
        <f t="shared" si="17"/>
        <v>#NUM!</v>
      </c>
      <c r="AK36" t="e">
        <f t="shared" si="18"/>
        <v>#NUM!</v>
      </c>
      <c r="AL36" t="e">
        <f t="shared" si="19"/>
        <v>#NUM!</v>
      </c>
      <c r="AN36">
        <f t="shared" si="11"/>
        <v>0</v>
      </c>
      <c r="AO36">
        <f t="shared" si="4"/>
        <v>0</v>
      </c>
      <c r="AP36">
        <f t="shared" si="5"/>
        <v>0</v>
      </c>
      <c r="AQ36">
        <f t="shared" si="6"/>
        <v>0</v>
      </c>
      <c r="AR36">
        <v>33</v>
      </c>
      <c r="AS36">
        <f t="shared" ref="AS36:AS67" si="24">SUMIFS(AN:AN,AO:AO,AR36)</f>
        <v>0</v>
      </c>
      <c r="AT36">
        <v>33</v>
      </c>
      <c r="AU36">
        <f t="shared" si="8"/>
        <v>0</v>
      </c>
      <c r="AV36">
        <f t="shared" si="10"/>
        <v>33</v>
      </c>
      <c r="AW36">
        <f t="shared" si="9"/>
        <v>0</v>
      </c>
    </row>
    <row r="37" spans="2:49" x14ac:dyDescent="0.25">
      <c r="B37" s="112">
        <f>MAX(AW:AW)/3600</f>
        <v>0</v>
      </c>
      <c r="E37" s="47">
        <f t="shared" si="0"/>
        <v>0</v>
      </c>
      <c r="F37" s="45">
        <f t="shared" si="1"/>
        <v>0</v>
      </c>
      <c r="G37" s="45" t="e">
        <f t="shared" si="2"/>
        <v>#DIV/0!</v>
      </c>
      <c r="H37" s="45" t="e">
        <f t="shared" si="3"/>
        <v>#DIV/0!</v>
      </c>
      <c r="O37" s="31">
        <v>3</v>
      </c>
      <c r="P37" s="52" t="e">
        <f t="shared" si="23"/>
        <v>#DIV/0!</v>
      </c>
      <c r="Q37" s="51" t="e">
        <f t="shared" si="22"/>
        <v>#DIV/0!</v>
      </c>
      <c r="Z37" s="50">
        <v>0.06</v>
      </c>
      <c r="AA37" s="49">
        <f t="shared" si="12"/>
        <v>0</v>
      </c>
      <c r="AB37" s="48" t="e">
        <f t="shared" si="13"/>
        <v>#NUM!</v>
      </c>
      <c r="AC37">
        <f t="shared" si="14"/>
        <v>0</v>
      </c>
      <c r="AE37" s="43">
        <f t="shared" si="20"/>
        <v>0</v>
      </c>
      <c r="AF37" t="e">
        <f t="shared" si="21"/>
        <v>#NUM!</v>
      </c>
      <c r="AH37" t="e">
        <f t="shared" si="15"/>
        <v>#NUM!</v>
      </c>
      <c r="AI37" t="e">
        <f t="shared" si="16"/>
        <v>#NUM!</v>
      </c>
      <c r="AJ37" t="e">
        <f t="shared" si="17"/>
        <v>#NUM!</v>
      </c>
      <c r="AK37" t="e">
        <f t="shared" si="18"/>
        <v>#NUM!</v>
      </c>
      <c r="AL37" t="e">
        <f t="shared" si="19"/>
        <v>#NUM!</v>
      </c>
      <c r="AN37">
        <f t="shared" si="11"/>
        <v>0</v>
      </c>
      <c r="AO37">
        <f t="shared" si="4"/>
        <v>0</v>
      </c>
      <c r="AP37">
        <f t="shared" si="5"/>
        <v>0</v>
      </c>
      <c r="AQ37">
        <f t="shared" si="6"/>
        <v>0</v>
      </c>
      <c r="AR37">
        <v>34</v>
      </c>
      <c r="AS37">
        <f t="shared" si="24"/>
        <v>0</v>
      </c>
      <c r="AT37">
        <v>34</v>
      </c>
      <c r="AU37">
        <f t="shared" si="8"/>
        <v>0</v>
      </c>
      <c r="AV37">
        <f t="shared" si="10"/>
        <v>34</v>
      </c>
      <c r="AW37">
        <f t="shared" si="9"/>
        <v>0</v>
      </c>
    </row>
    <row r="38" spans="2:49" x14ac:dyDescent="0.25">
      <c r="E38" s="47">
        <f t="shared" si="0"/>
        <v>0</v>
      </c>
      <c r="F38" s="45">
        <f t="shared" si="1"/>
        <v>0</v>
      </c>
      <c r="G38" s="45" t="e">
        <f t="shared" si="2"/>
        <v>#DIV/0!</v>
      </c>
      <c r="H38" s="45" t="e">
        <f t="shared" si="3"/>
        <v>#DIV/0!</v>
      </c>
      <c r="O38" s="31">
        <v>4</v>
      </c>
      <c r="P38" s="52" t="e">
        <f t="shared" si="23"/>
        <v>#DIV/0!</v>
      </c>
      <c r="Q38" s="51" t="e">
        <f t="shared" si="22"/>
        <v>#DIV/0!</v>
      </c>
      <c r="Z38" s="50">
        <v>7.0000000000000007E-2</v>
      </c>
      <c r="AA38" s="49">
        <f t="shared" si="12"/>
        <v>0</v>
      </c>
      <c r="AB38" s="48" t="e">
        <f t="shared" si="13"/>
        <v>#NUM!</v>
      </c>
      <c r="AC38">
        <f t="shared" si="14"/>
        <v>0</v>
      </c>
      <c r="AE38" s="43">
        <f t="shared" si="20"/>
        <v>0</v>
      </c>
      <c r="AF38" t="e">
        <f t="shared" si="21"/>
        <v>#NUM!</v>
      </c>
      <c r="AG38" t="e">
        <f t="shared" ref="AG38:AG69" si="25">AVERAGE(AF28:AF48)</f>
        <v>#NUM!</v>
      </c>
      <c r="AH38" t="e">
        <f t="shared" si="15"/>
        <v>#NUM!</v>
      </c>
      <c r="AI38" t="e">
        <f t="shared" si="16"/>
        <v>#NUM!</v>
      </c>
      <c r="AJ38" t="e">
        <f t="shared" si="17"/>
        <v>#NUM!</v>
      </c>
      <c r="AK38" t="e">
        <f t="shared" si="18"/>
        <v>#NUM!</v>
      </c>
      <c r="AL38" t="e">
        <f t="shared" si="19"/>
        <v>#NUM!</v>
      </c>
      <c r="AN38">
        <f t="shared" si="11"/>
        <v>0</v>
      </c>
      <c r="AO38">
        <f t="shared" si="4"/>
        <v>0</v>
      </c>
      <c r="AP38">
        <f t="shared" si="5"/>
        <v>0</v>
      </c>
      <c r="AQ38">
        <f t="shared" si="6"/>
        <v>0</v>
      </c>
      <c r="AR38">
        <v>35</v>
      </c>
      <c r="AS38">
        <f t="shared" si="24"/>
        <v>0</v>
      </c>
      <c r="AT38">
        <v>35</v>
      </c>
      <c r="AU38">
        <f t="shared" si="8"/>
        <v>0</v>
      </c>
      <c r="AV38">
        <f t="shared" si="10"/>
        <v>35</v>
      </c>
      <c r="AW38">
        <f t="shared" si="9"/>
        <v>0</v>
      </c>
    </row>
    <row r="39" spans="2:49" x14ac:dyDescent="0.25">
      <c r="E39" s="47">
        <f t="shared" si="0"/>
        <v>0</v>
      </c>
      <c r="F39" s="45">
        <f t="shared" si="1"/>
        <v>0</v>
      </c>
      <c r="G39" s="45" t="e">
        <f t="shared" si="2"/>
        <v>#DIV/0!</v>
      </c>
      <c r="H39" s="45" t="e">
        <f t="shared" si="3"/>
        <v>#DIV/0!</v>
      </c>
      <c r="O39" s="31">
        <v>5</v>
      </c>
      <c r="P39" s="52" t="e">
        <f t="shared" si="23"/>
        <v>#DIV/0!</v>
      </c>
      <c r="Q39" s="51" t="e">
        <f t="shared" si="22"/>
        <v>#DIV/0!</v>
      </c>
      <c r="Z39" s="50">
        <v>0.08</v>
      </c>
      <c r="AA39" s="49">
        <f t="shared" si="12"/>
        <v>0</v>
      </c>
      <c r="AB39" s="48" t="e">
        <f t="shared" si="13"/>
        <v>#NUM!</v>
      </c>
      <c r="AC39">
        <f t="shared" si="14"/>
        <v>0</v>
      </c>
      <c r="AE39" s="43">
        <f t="shared" si="20"/>
        <v>0</v>
      </c>
      <c r="AF39" t="e">
        <f t="shared" si="21"/>
        <v>#NUM!</v>
      </c>
      <c r="AG39" t="e">
        <f t="shared" si="25"/>
        <v>#NUM!</v>
      </c>
      <c r="AH39" t="e">
        <f t="shared" si="15"/>
        <v>#NUM!</v>
      </c>
      <c r="AI39" t="e">
        <f t="shared" si="16"/>
        <v>#NUM!</v>
      </c>
      <c r="AJ39" t="e">
        <f t="shared" si="17"/>
        <v>#NUM!</v>
      </c>
      <c r="AK39" t="e">
        <f t="shared" si="18"/>
        <v>#NUM!</v>
      </c>
      <c r="AL39" t="e">
        <f t="shared" si="19"/>
        <v>#NUM!</v>
      </c>
      <c r="AN39">
        <f t="shared" si="11"/>
        <v>0</v>
      </c>
      <c r="AO39">
        <f t="shared" si="4"/>
        <v>0</v>
      </c>
      <c r="AP39">
        <f t="shared" si="5"/>
        <v>0</v>
      </c>
      <c r="AQ39">
        <f t="shared" si="6"/>
        <v>0</v>
      </c>
      <c r="AR39">
        <v>36</v>
      </c>
      <c r="AS39">
        <f t="shared" si="24"/>
        <v>0</v>
      </c>
      <c r="AT39">
        <v>36</v>
      </c>
      <c r="AU39">
        <f t="shared" si="8"/>
        <v>0</v>
      </c>
      <c r="AV39">
        <f t="shared" si="10"/>
        <v>36</v>
      </c>
      <c r="AW39">
        <f t="shared" si="9"/>
        <v>0</v>
      </c>
    </row>
    <row r="40" spans="2:49" x14ac:dyDescent="0.25">
      <c r="E40" s="47">
        <f t="shared" si="0"/>
        <v>0</v>
      </c>
      <c r="F40" s="45">
        <f t="shared" si="1"/>
        <v>0</v>
      </c>
      <c r="G40" s="45" t="e">
        <f t="shared" si="2"/>
        <v>#DIV/0!</v>
      </c>
      <c r="H40" s="45" t="e">
        <f t="shared" si="3"/>
        <v>#DIV/0!</v>
      </c>
      <c r="O40" s="31">
        <v>6</v>
      </c>
      <c r="P40" s="52" t="e">
        <f t="shared" si="23"/>
        <v>#DIV/0!</v>
      </c>
      <c r="Q40" s="51" t="e">
        <f t="shared" si="22"/>
        <v>#DIV/0!</v>
      </c>
      <c r="Z40" s="50">
        <v>0.09</v>
      </c>
      <c r="AA40" s="49">
        <f t="shared" si="12"/>
        <v>0</v>
      </c>
      <c r="AB40" s="48" t="e">
        <f t="shared" si="13"/>
        <v>#NUM!</v>
      </c>
      <c r="AC40">
        <f t="shared" si="14"/>
        <v>0</v>
      </c>
      <c r="AE40" s="43">
        <f t="shared" si="20"/>
        <v>0</v>
      </c>
      <c r="AF40" t="e">
        <f t="shared" si="21"/>
        <v>#NUM!</v>
      </c>
      <c r="AG40" t="e">
        <f t="shared" si="25"/>
        <v>#NUM!</v>
      </c>
      <c r="AH40" t="e">
        <f t="shared" si="15"/>
        <v>#NUM!</v>
      </c>
      <c r="AI40" t="e">
        <f t="shared" si="16"/>
        <v>#NUM!</v>
      </c>
      <c r="AJ40" t="e">
        <f t="shared" si="17"/>
        <v>#NUM!</v>
      </c>
      <c r="AK40" t="e">
        <f t="shared" si="18"/>
        <v>#NUM!</v>
      </c>
      <c r="AL40" t="e">
        <f t="shared" si="19"/>
        <v>#NUM!</v>
      </c>
      <c r="AN40">
        <f t="shared" si="11"/>
        <v>0</v>
      </c>
      <c r="AO40">
        <f t="shared" si="4"/>
        <v>0</v>
      </c>
      <c r="AP40">
        <f t="shared" si="5"/>
        <v>0</v>
      </c>
      <c r="AQ40">
        <f t="shared" si="6"/>
        <v>0</v>
      </c>
      <c r="AR40">
        <v>37</v>
      </c>
      <c r="AS40">
        <f t="shared" si="24"/>
        <v>0</v>
      </c>
      <c r="AT40">
        <v>37</v>
      </c>
      <c r="AU40">
        <f t="shared" si="8"/>
        <v>0</v>
      </c>
      <c r="AV40">
        <f t="shared" si="10"/>
        <v>37</v>
      </c>
      <c r="AW40">
        <f t="shared" si="9"/>
        <v>0</v>
      </c>
    </row>
    <row r="41" spans="2:49" x14ac:dyDescent="0.25">
      <c r="E41" s="47">
        <f t="shared" si="0"/>
        <v>0</v>
      </c>
      <c r="F41" s="45">
        <f t="shared" si="1"/>
        <v>0</v>
      </c>
      <c r="G41" s="45" t="e">
        <f t="shared" si="2"/>
        <v>#DIV/0!</v>
      </c>
      <c r="H41" s="45" t="e">
        <f t="shared" si="3"/>
        <v>#DIV/0!</v>
      </c>
      <c r="O41" s="31">
        <v>7</v>
      </c>
      <c r="P41" s="52" t="e">
        <f t="shared" si="23"/>
        <v>#DIV/0!</v>
      </c>
      <c r="Q41" s="51" t="e">
        <f t="shared" si="22"/>
        <v>#DIV/0!</v>
      </c>
      <c r="Z41" s="50">
        <v>0.1</v>
      </c>
      <c r="AA41" s="49">
        <f t="shared" si="12"/>
        <v>0</v>
      </c>
      <c r="AB41" s="48" t="e">
        <f t="shared" si="13"/>
        <v>#NUM!</v>
      </c>
      <c r="AC41">
        <f t="shared" si="14"/>
        <v>0</v>
      </c>
      <c r="AE41" s="43">
        <f t="shared" si="20"/>
        <v>0</v>
      </c>
      <c r="AF41" t="e">
        <f t="shared" si="21"/>
        <v>#NUM!</v>
      </c>
      <c r="AG41" t="e">
        <f t="shared" si="25"/>
        <v>#NUM!</v>
      </c>
      <c r="AH41" t="e">
        <f t="shared" si="15"/>
        <v>#NUM!</v>
      </c>
      <c r="AI41" t="e">
        <f t="shared" si="16"/>
        <v>#NUM!</v>
      </c>
      <c r="AJ41" t="e">
        <f t="shared" si="17"/>
        <v>#NUM!</v>
      </c>
      <c r="AK41" t="e">
        <f t="shared" si="18"/>
        <v>#NUM!</v>
      </c>
      <c r="AL41" t="e">
        <f t="shared" si="19"/>
        <v>#NUM!</v>
      </c>
      <c r="AN41">
        <f t="shared" si="11"/>
        <v>0</v>
      </c>
      <c r="AO41">
        <f t="shared" si="4"/>
        <v>0</v>
      </c>
      <c r="AP41">
        <f t="shared" si="5"/>
        <v>0</v>
      </c>
      <c r="AQ41">
        <f t="shared" si="6"/>
        <v>0</v>
      </c>
      <c r="AR41">
        <v>38</v>
      </c>
      <c r="AS41">
        <f t="shared" si="24"/>
        <v>0</v>
      </c>
      <c r="AT41">
        <v>38</v>
      </c>
      <c r="AU41">
        <f t="shared" si="8"/>
        <v>0</v>
      </c>
      <c r="AV41">
        <f t="shared" si="10"/>
        <v>38</v>
      </c>
      <c r="AW41">
        <f t="shared" si="9"/>
        <v>0</v>
      </c>
    </row>
    <row r="42" spans="2:49" x14ac:dyDescent="0.25">
      <c r="E42" s="47">
        <f t="shared" si="0"/>
        <v>0</v>
      </c>
      <c r="F42" s="45">
        <f t="shared" si="1"/>
        <v>0</v>
      </c>
      <c r="G42" s="45" t="e">
        <f t="shared" si="2"/>
        <v>#DIV/0!</v>
      </c>
      <c r="H42" s="45" t="e">
        <f t="shared" si="3"/>
        <v>#DIV/0!</v>
      </c>
      <c r="J42" s="11" t="s">
        <v>173</v>
      </c>
      <c r="O42" s="31">
        <v>8</v>
      </c>
      <c r="P42" s="52" t="e">
        <f t="shared" si="23"/>
        <v>#DIV/0!</v>
      </c>
      <c r="Q42" s="51" t="e">
        <f t="shared" si="22"/>
        <v>#DIV/0!</v>
      </c>
      <c r="Z42" s="50">
        <v>0.11</v>
      </c>
      <c r="AA42" s="49">
        <f t="shared" si="12"/>
        <v>0</v>
      </c>
      <c r="AB42" s="48" t="e">
        <f t="shared" si="13"/>
        <v>#NUM!</v>
      </c>
      <c r="AC42">
        <f t="shared" si="14"/>
        <v>0</v>
      </c>
      <c r="AE42" s="43">
        <f t="shared" si="20"/>
        <v>0</v>
      </c>
      <c r="AF42" t="e">
        <f t="shared" si="21"/>
        <v>#NUM!</v>
      </c>
      <c r="AG42" t="e">
        <f t="shared" si="25"/>
        <v>#NUM!</v>
      </c>
      <c r="AH42" t="e">
        <f t="shared" si="15"/>
        <v>#NUM!</v>
      </c>
      <c r="AI42" t="e">
        <f t="shared" si="16"/>
        <v>#NUM!</v>
      </c>
      <c r="AJ42" t="e">
        <f t="shared" si="17"/>
        <v>#NUM!</v>
      </c>
      <c r="AK42" t="e">
        <f t="shared" si="18"/>
        <v>#NUM!</v>
      </c>
      <c r="AL42" t="e">
        <f t="shared" si="19"/>
        <v>#NUM!</v>
      </c>
      <c r="AN42">
        <f t="shared" si="11"/>
        <v>0</v>
      </c>
      <c r="AO42">
        <f t="shared" si="4"/>
        <v>0</v>
      </c>
      <c r="AP42">
        <f t="shared" si="5"/>
        <v>0</v>
      </c>
      <c r="AQ42">
        <f t="shared" si="6"/>
        <v>0</v>
      </c>
      <c r="AR42">
        <v>39</v>
      </c>
      <c r="AS42">
        <f t="shared" si="24"/>
        <v>0</v>
      </c>
      <c r="AT42">
        <v>39</v>
      </c>
      <c r="AU42">
        <f t="shared" si="8"/>
        <v>0</v>
      </c>
      <c r="AV42">
        <f t="shared" si="10"/>
        <v>39</v>
      </c>
      <c r="AW42">
        <f t="shared" si="9"/>
        <v>0</v>
      </c>
    </row>
    <row r="43" spans="2:49" x14ac:dyDescent="0.25">
      <c r="E43" s="47">
        <f t="shared" si="0"/>
        <v>0</v>
      </c>
      <c r="F43" s="45">
        <f t="shared" si="1"/>
        <v>0</v>
      </c>
      <c r="G43" s="45" t="e">
        <f t="shared" si="2"/>
        <v>#DIV/0!</v>
      </c>
      <c r="H43" s="45" t="e">
        <f t="shared" si="3"/>
        <v>#DIV/0!</v>
      </c>
      <c r="J43" s="55" t="s">
        <v>174</v>
      </c>
      <c r="O43" s="31">
        <v>9</v>
      </c>
      <c r="P43" s="52" t="e">
        <f t="shared" si="23"/>
        <v>#DIV/0!</v>
      </c>
      <c r="Q43" s="51" t="e">
        <f t="shared" si="22"/>
        <v>#DIV/0!</v>
      </c>
      <c r="Z43" s="50">
        <v>0.12</v>
      </c>
      <c r="AA43" s="49">
        <f t="shared" si="12"/>
        <v>0</v>
      </c>
      <c r="AB43" s="48" t="e">
        <f t="shared" si="13"/>
        <v>#NUM!</v>
      </c>
      <c r="AC43">
        <f t="shared" si="14"/>
        <v>0</v>
      </c>
      <c r="AE43" s="43">
        <f t="shared" si="20"/>
        <v>0</v>
      </c>
      <c r="AF43" t="e">
        <f t="shared" si="21"/>
        <v>#NUM!</v>
      </c>
      <c r="AG43" t="e">
        <f t="shared" si="25"/>
        <v>#NUM!</v>
      </c>
      <c r="AH43" t="e">
        <f t="shared" si="15"/>
        <v>#NUM!</v>
      </c>
      <c r="AI43" t="e">
        <f t="shared" si="16"/>
        <v>#NUM!</v>
      </c>
      <c r="AJ43" t="e">
        <f t="shared" si="17"/>
        <v>#NUM!</v>
      </c>
      <c r="AK43" t="e">
        <f t="shared" si="18"/>
        <v>#NUM!</v>
      </c>
      <c r="AL43" t="e">
        <f t="shared" si="19"/>
        <v>#NUM!</v>
      </c>
      <c r="AN43">
        <f t="shared" si="11"/>
        <v>0</v>
      </c>
      <c r="AO43">
        <f t="shared" si="4"/>
        <v>0</v>
      </c>
      <c r="AP43">
        <f t="shared" si="5"/>
        <v>0</v>
      </c>
      <c r="AQ43">
        <f t="shared" si="6"/>
        <v>0</v>
      </c>
      <c r="AR43">
        <v>40</v>
      </c>
      <c r="AS43">
        <f t="shared" si="24"/>
        <v>0</v>
      </c>
      <c r="AT43">
        <v>40</v>
      </c>
      <c r="AU43">
        <f t="shared" si="8"/>
        <v>0</v>
      </c>
      <c r="AV43">
        <f t="shared" si="10"/>
        <v>40</v>
      </c>
      <c r="AW43">
        <f t="shared" si="9"/>
        <v>0</v>
      </c>
    </row>
    <row r="44" spans="2:49" x14ac:dyDescent="0.25">
      <c r="E44" s="47">
        <f t="shared" si="0"/>
        <v>0</v>
      </c>
      <c r="F44" s="45">
        <f t="shared" si="1"/>
        <v>0</v>
      </c>
      <c r="G44" s="45" t="e">
        <f t="shared" si="2"/>
        <v>#DIV/0!</v>
      </c>
      <c r="H44" s="45" t="e">
        <f t="shared" si="3"/>
        <v>#DIV/0!</v>
      </c>
      <c r="J44" t="s">
        <v>8</v>
      </c>
      <c r="K44" s="115">
        <v>600</v>
      </c>
      <c r="L44" t="s">
        <v>101</v>
      </c>
      <c r="O44" s="31">
        <v>10</v>
      </c>
      <c r="P44" s="52" t="e">
        <f t="shared" si="23"/>
        <v>#DIV/0!</v>
      </c>
      <c r="Q44" s="51" t="e">
        <f t="shared" si="22"/>
        <v>#DIV/0!</v>
      </c>
      <c r="Z44" s="50">
        <v>0.13</v>
      </c>
      <c r="AA44" s="49">
        <f t="shared" si="12"/>
        <v>0</v>
      </c>
      <c r="AB44" s="48" t="e">
        <f t="shared" si="13"/>
        <v>#NUM!</v>
      </c>
      <c r="AC44">
        <f t="shared" si="14"/>
        <v>0</v>
      </c>
      <c r="AE44" s="43">
        <f t="shared" si="20"/>
        <v>0</v>
      </c>
      <c r="AF44" t="e">
        <f t="shared" si="21"/>
        <v>#NUM!</v>
      </c>
      <c r="AG44" t="e">
        <f t="shared" si="25"/>
        <v>#NUM!</v>
      </c>
      <c r="AH44" t="e">
        <f t="shared" si="15"/>
        <v>#NUM!</v>
      </c>
      <c r="AI44" t="e">
        <f t="shared" si="16"/>
        <v>#NUM!</v>
      </c>
      <c r="AJ44" t="e">
        <f t="shared" si="17"/>
        <v>#NUM!</v>
      </c>
      <c r="AK44" t="e">
        <f t="shared" si="18"/>
        <v>#NUM!</v>
      </c>
      <c r="AL44" t="e">
        <f t="shared" si="19"/>
        <v>#NUM!</v>
      </c>
      <c r="AN44">
        <f t="shared" si="11"/>
        <v>0</v>
      </c>
      <c r="AO44">
        <f t="shared" si="4"/>
        <v>0</v>
      </c>
      <c r="AP44">
        <f t="shared" si="5"/>
        <v>0</v>
      </c>
      <c r="AQ44">
        <f t="shared" si="6"/>
        <v>0</v>
      </c>
      <c r="AR44">
        <v>41</v>
      </c>
      <c r="AS44">
        <f t="shared" si="24"/>
        <v>0</v>
      </c>
      <c r="AT44">
        <v>41</v>
      </c>
      <c r="AU44">
        <f t="shared" si="8"/>
        <v>0</v>
      </c>
      <c r="AV44">
        <f t="shared" si="10"/>
        <v>41</v>
      </c>
      <c r="AW44">
        <f t="shared" si="9"/>
        <v>0</v>
      </c>
    </row>
    <row r="45" spans="2:49" x14ac:dyDescent="0.25">
      <c r="E45" s="47">
        <f t="shared" si="0"/>
        <v>0</v>
      </c>
      <c r="F45" s="45">
        <f t="shared" si="1"/>
        <v>0</v>
      </c>
      <c r="G45" s="45" t="e">
        <f t="shared" si="2"/>
        <v>#DIV/0!</v>
      </c>
      <c r="H45" s="45" t="e">
        <f t="shared" si="3"/>
        <v>#DIV/0!</v>
      </c>
      <c r="J45" t="s">
        <v>171</v>
      </c>
      <c r="K45" s="115">
        <v>500</v>
      </c>
      <c r="L45" t="s">
        <v>101</v>
      </c>
      <c r="M45" s="3" t="s">
        <v>175</v>
      </c>
      <c r="N45" s="3"/>
      <c r="O45" s="31">
        <v>11</v>
      </c>
      <c r="P45" s="52" t="e">
        <f t="shared" si="23"/>
        <v>#DIV/0!</v>
      </c>
      <c r="Q45" s="51" t="e">
        <f t="shared" si="22"/>
        <v>#DIV/0!</v>
      </c>
      <c r="Z45" s="50">
        <v>0.14000000000000001</v>
      </c>
      <c r="AA45" s="49">
        <f t="shared" si="12"/>
        <v>0</v>
      </c>
      <c r="AB45" s="48" t="e">
        <f t="shared" si="13"/>
        <v>#NUM!</v>
      </c>
      <c r="AC45">
        <f t="shared" si="14"/>
        <v>0</v>
      </c>
      <c r="AE45" s="43">
        <f t="shared" si="20"/>
        <v>0</v>
      </c>
      <c r="AF45" t="e">
        <f t="shared" si="21"/>
        <v>#NUM!</v>
      </c>
      <c r="AG45" t="e">
        <f t="shared" si="25"/>
        <v>#NUM!</v>
      </c>
      <c r="AH45" t="e">
        <f t="shared" si="15"/>
        <v>#NUM!</v>
      </c>
      <c r="AI45" t="e">
        <f t="shared" si="16"/>
        <v>#NUM!</v>
      </c>
      <c r="AJ45" t="e">
        <f t="shared" si="17"/>
        <v>#NUM!</v>
      </c>
      <c r="AK45" t="e">
        <f t="shared" si="18"/>
        <v>#NUM!</v>
      </c>
      <c r="AL45" t="e">
        <f t="shared" si="19"/>
        <v>#NUM!</v>
      </c>
      <c r="AN45">
        <f t="shared" si="11"/>
        <v>0</v>
      </c>
      <c r="AO45">
        <f t="shared" si="4"/>
        <v>0</v>
      </c>
      <c r="AP45">
        <f t="shared" si="5"/>
        <v>0</v>
      </c>
      <c r="AQ45">
        <f t="shared" si="6"/>
        <v>0</v>
      </c>
      <c r="AR45">
        <v>42</v>
      </c>
      <c r="AS45">
        <f t="shared" si="24"/>
        <v>0</v>
      </c>
      <c r="AT45">
        <v>42</v>
      </c>
      <c r="AU45">
        <f t="shared" si="8"/>
        <v>0</v>
      </c>
      <c r="AV45">
        <f t="shared" si="10"/>
        <v>42</v>
      </c>
      <c r="AW45">
        <f t="shared" si="9"/>
        <v>0</v>
      </c>
    </row>
    <row r="46" spans="2:49" x14ac:dyDescent="0.25">
      <c r="E46" s="47">
        <f t="shared" si="0"/>
        <v>0</v>
      </c>
      <c r="F46" s="45">
        <f t="shared" si="1"/>
        <v>0</v>
      </c>
      <c r="G46" s="45" t="e">
        <f t="shared" si="2"/>
        <v>#DIV/0!</v>
      </c>
      <c r="H46" s="45" t="e">
        <f t="shared" si="3"/>
        <v>#DIV/0!</v>
      </c>
      <c r="J46" t="s">
        <v>176</v>
      </c>
      <c r="K46" s="115">
        <v>250</v>
      </c>
      <c r="L46" t="s">
        <v>101</v>
      </c>
      <c r="M46" s="3" t="s">
        <v>177</v>
      </c>
      <c r="N46" s="3"/>
      <c r="O46" s="31">
        <v>12</v>
      </c>
      <c r="P46" s="52" t="e">
        <f t="shared" si="23"/>
        <v>#DIV/0!</v>
      </c>
      <c r="Q46" s="51" t="e">
        <f t="shared" si="22"/>
        <v>#DIV/0!</v>
      </c>
      <c r="Z46" s="50">
        <v>0.15</v>
      </c>
      <c r="AA46" s="49">
        <f t="shared" si="12"/>
        <v>0</v>
      </c>
      <c r="AB46" s="48" t="e">
        <f t="shared" si="13"/>
        <v>#NUM!</v>
      </c>
      <c r="AC46">
        <f t="shared" si="14"/>
        <v>0</v>
      </c>
      <c r="AE46" s="43">
        <f t="shared" si="20"/>
        <v>0</v>
      </c>
      <c r="AF46" t="e">
        <f t="shared" si="21"/>
        <v>#NUM!</v>
      </c>
      <c r="AG46" t="e">
        <f t="shared" si="25"/>
        <v>#NUM!</v>
      </c>
      <c r="AH46" t="e">
        <f t="shared" si="15"/>
        <v>#NUM!</v>
      </c>
      <c r="AI46" t="e">
        <f t="shared" si="16"/>
        <v>#NUM!</v>
      </c>
      <c r="AJ46" t="e">
        <f t="shared" si="17"/>
        <v>#NUM!</v>
      </c>
      <c r="AK46" t="e">
        <f t="shared" si="18"/>
        <v>#NUM!</v>
      </c>
      <c r="AL46" t="e">
        <f t="shared" si="19"/>
        <v>#NUM!</v>
      </c>
      <c r="AN46">
        <f t="shared" si="11"/>
        <v>0</v>
      </c>
      <c r="AO46">
        <f t="shared" si="4"/>
        <v>0</v>
      </c>
      <c r="AP46">
        <f t="shared" si="5"/>
        <v>0</v>
      </c>
      <c r="AQ46">
        <f t="shared" si="6"/>
        <v>0</v>
      </c>
      <c r="AR46">
        <v>43</v>
      </c>
      <c r="AS46">
        <f t="shared" si="24"/>
        <v>0</v>
      </c>
      <c r="AT46">
        <v>43</v>
      </c>
      <c r="AU46">
        <f t="shared" si="8"/>
        <v>0</v>
      </c>
      <c r="AV46">
        <f t="shared" si="10"/>
        <v>43</v>
      </c>
      <c r="AW46">
        <f t="shared" si="9"/>
        <v>0</v>
      </c>
    </row>
    <row r="47" spans="2:49" x14ac:dyDescent="0.25">
      <c r="E47" s="47">
        <f t="shared" si="0"/>
        <v>0</v>
      </c>
      <c r="F47" s="45">
        <f t="shared" si="1"/>
        <v>0</v>
      </c>
      <c r="G47" s="45" t="e">
        <f t="shared" si="2"/>
        <v>#DIV/0!</v>
      </c>
      <c r="H47" s="45" t="e">
        <f t="shared" si="3"/>
        <v>#DIV/0!</v>
      </c>
      <c r="O47" s="31">
        <v>13</v>
      </c>
      <c r="P47" s="52" t="e">
        <f t="shared" si="23"/>
        <v>#DIV/0!</v>
      </c>
      <c r="Q47" s="51" t="e">
        <f t="shared" si="22"/>
        <v>#DIV/0!</v>
      </c>
      <c r="Z47" s="50">
        <v>0.16</v>
      </c>
      <c r="AA47" s="49">
        <f t="shared" si="12"/>
        <v>0</v>
      </c>
      <c r="AB47" s="48" t="e">
        <f t="shared" si="13"/>
        <v>#NUM!</v>
      </c>
      <c r="AC47">
        <f t="shared" si="14"/>
        <v>0</v>
      </c>
      <c r="AE47" s="43">
        <f t="shared" si="20"/>
        <v>0</v>
      </c>
      <c r="AF47" t="e">
        <f t="shared" si="21"/>
        <v>#NUM!</v>
      </c>
      <c r="AG47" t="e">
        <f t="shared" si="25"/>
        <v>#NUM!</v>
      </c>
      <c r="AH47" t="e">
        <f t="shared" si="15"/>
        <v>#NUM!</v>
      </c>
      <c r="AI47" t="e">
        <f t="shared" si="16"/>
        <v>#NUM!</v>
      </c>
      <c r="AJ47" t="e">
        <f t="shared" si="17"/>
        <v>#NUM!</v>
      </c>
      <c r="AK47" t="e">
        <f t="shared" si="18"/>
        <v>#NUM!</v>
      </c>
      <c r="AL47" t="e">
        <f t="shared" si="19"/>
        <v>#NUM!</v>
      </c>
      <c r="AN47">
        <f t="shared" si="11"/>
        <v>0</v>
      </c>
      <c r="AO47">
        <f t="shared" si="4"/>
        <v>0</v>
      </c>
      <c r="AP47">
        <f t="shared" si="5"/>
        <v>0</v>
      </c>
      <c r="AQ47">
        <f t="shared" si="6"/>
        <v>0</v>
      </c>
      <c r="AR47">
        <v>44</v>
      </c>
      <c r="AS47">
        <f t="shared" si="24"/>
        <v>0</v>
      </c>
      <c r="AT47">
        <v>44</v>
      </c>
      <c r="AU47">
        <f t="shared" si="8"/>
        <v>0</v>
      </c>
      <c r="AV47">
        <f t="shared" si="10"/>
        <v>44</v>
      </c>
      <c r="AW47">
        <f t="shared" si="9"/>
        <v>0</v>
      </c>
    </row>
    <row r="48" spans="2:49" x14ac:dyDescent="0.25">
      <c r="E48" s="47">
        <f t="shared" si="0"/>
        <v>0</v>
      </c>
      <c r="F48" s="45">
        <f t="shared" si="1"/>
        <v>0</v>
      </c>
      <c r="G48" s="45" t="e">
        <f t="shared" si="2"/>
        <v>#DIV/0!</v>
      </c>
      <c r="H48" s="45" t="e">
        <f t="shared" si="3"/>
        <v>#DIV/0!</v>
      </c>
      <c r="J48" t="s">
        <v>178</v>
      </c>
      <c r="K48" s="166" t="e">
        <f>K22/10/K45/0.9</f>
        <v>#NUM!</v>
      </c>
      <c r="L48" t="s">
        <v>86</v>
      </c>
      <c r="O48" s="31">
        <v>14</v>
      </c>
      <c r="P48" s="52" t="e">
        <f t="shared" si="23"/>
        <v>#DIV/0!</v>
      </c>
      <c r="Q48" s="51" t="e">
        <f t="shared" si="22"/>
        <v>#DIV/0!</v>
      </c>
      <c r="Z48" s="50">
        <v>0.17</v>
      </c>
      <c r="AA48" s="49">
        <f t="shared" si="12"/>
        <v>0</v>
      </c>
      <c r="AB48" s="48" t="e">
        <f t="shared" si="13"/>
        <v>#NUM!</v>
      </c>
      <c r="AC48">
        <f t="shared" si="14"/>
        <v>0</v>
      </c>
      <c r="AE48" s="43">
        <f t="shared" si="20"/>
        <v>0</v>
      </c>
      <c r="AF48" t="e">
        <f t="shared" si="21"/>
        <v>#NUM!</v>
      </c>
      <c r="AG48" t="e">
        <f t="shared" si="25"/>
        <v>#NUM!</v>
      </c>
      <c r="AH48" t="e">
        <f t="shared" si="15"/>
        <v>#NUM!</v>
      </c>
      <c r="AI48" t="e">
        <f t="shared" si="16"/>
        <v>#NUM!</v>
      </c>
      <c r="AJ48" t="e">
        <f t="shared" si="17"/>
        <v>#NUM!</v>
      </c>
      <c r="AK48" t="e">
        <f t="shared" si="18"/>
        <v>#NUM!</v>
      </c>
      <c r="AL48" t="e">
        <f t="shared" si="19"/>
        <v>#NUM!</v>
      </c>
      <c r="AN48">
        <f t="shared" si="11"/>
        <v>0</v>
      </c>
      <c r="AO48">
        <f t="shared" si="4"/>
        <v>0</v>
      </c>
      <c r="AP48">
        <f t="shared" si="5"/>
        <v>0</v>
      </c>
      <c r="AQ48">
        <f t="shared" si="6"/>
        <v>0</v>
      </c>
      <c r="AR48">
        <v>45</v>
      </c>
      <c r="AS48">
        <f t="shared" si="24"/>
        <v>0</v>
      </c>
      <c r="AT48">
        <v>45</v>
      </c>
      <c r="AU48">
        <f t="shared" si="8"/>
        <v>0</v>
      </c>
      <c r="AV48">
        <f t="shared" si="10"/>
        <v>45</v>
      </c>
      <c r="AW48">
        <f t="shared" si="9"/>
        <v>0</v>
      </c>
    </row>
    <row r="49" spans="5:49" x14ac:dyDescent="0.25">
      <c r="E49" s="47">
        <f t="shared" si="0"/>
        <v>0</v>
      </c>
      <c r="F49" s="45">
        <f t="shared" si="1"/>
        <v>0</v>
      </c>
      <c r="G49" s="45" t="e">
        <f t="shared" si="2"/>
        <v>#DIV/0!</v>
      </c>
      <c r="H49" s="45" t="e">
        <f t="shared" si="3"/>
        <v>#DIV/0!</v>
      </c>
      <c r="J49" t="s">
        <v>179</v>
      </c>
      <c r="K49" s="166" t="e">
        <f>K21/10/K46</f>
        <v>#NUM!</v>
      </c>
      <c r="L49" t="s">
        <v>86</v>
      </c>
      <c r="O49" s="31">
        <v>15</v>
      </c>
      <c r="P49" s="52" t="e">
        <f t="shared" si="23"/>
        <v>#DIV/0!</v>
      </c>
      <c r="Q49" s="51" t="e">
        <f t="shared" si="22"/>
        <v>#DIV/0!</v>
      </c>
      <c r="Z49" s="50">
        <v>0.18</v>
      </c>
      <c r="AA49" s="49">
        <f t="shared" si="12"/>
        <v>0</v>
      </c>
      <c r="AB49" s="48" t="e">
        <f t="shared" si="13"/>
        <v>#NUM!</v>
      </c>
      <c r="AC49">
        <f t="shared" si="14"/>
        <v>0</v>
      </c>
      <c r="AE49" s="43">
        <f t="shared" si="20"/>
        <v>0</v>
      </c>
      <c r="AF49" t="e">
        <f t="shared" si="21"/>
        <v>#NUM!</v>
      </c>
      <c r="AG49" t="e">
        <f t="shared" si="25"/>
        <v>#NUM!</v>
      </c>
      <c r="AH49" t="e">
        <f t="shared" si="15"/>
        <v>#NUM!</v>
      </c>
      <c r="AI49" t="e">
        <f t="shared" si="16"/>
        <v>#NUM!</v>
      </c>
      <c r="AJ49" t="e">
        <f t="shared" si="17"/>
        <v>#NUM!</v>
      </c>
      <c r="AK49" t="e">
        <f t="shared" si="18"/>
        <v>#NUM!</v>
      </c>
      <c r="AL49" t="e">
        <f t="shared" si="19"/>
        <v>#NUM!</v>
      </c>
      <c r="AN49">
        <f t="shared" si="11"/>
        <v>0</v>
      </c>
      <c r="AO49">
        <f t="shared" si="4"/>
        <v>0</v>
      </c>
      <c r="AP49">
        <f t="shared" si="5"/>
        <v>0</v>
      </c>
      <c r="AQ49">
        <f t="shared" si="6"/>
        <v>0</v>
      </c>
      <c r="AR49">
        <v>46</v>
      </c>
      <c r="AS49">
        <f t="shared" si="24"/>
        <v>0</v>
      </c>
      <c r="AT49">
        <v>46</v>
      </c>
      <c r="AU49">
        <f t="shared" si="8"/>
        <v>0</v>
      </c>
      <c r="AV49">
        <f t="shared" si="10"/>
        <v>46</v>
      </c>
      <c r="AW49">
        <f t="shared" si="9"/>
        <v>0</v>
      </c>
    </row>
    <row r="50" spans="5:49" x14ac:dyDescent="0.25">
      <c r="E50" s="47">
        <f t="shared" si="0"/>
        <v>0</v>
      </c>
      <c r="F50" s="45">
        <f t="shared" si="1"/>
        <v>0</v>
      </c>
      <c r="G50" s="45" t="e">
        <f t="shared" si="2"/>
        <v>#DIV/0!</v>
      </c>
      <c r="H50" s="45" t="e">
        <f t="shared" si="3"/>
        <v>#DIV/0!</v>
      </c>
      <c r="J50" t="s">
        <v>20</v>
      </c>
      <c r="K50" s="166" t="e">
        <f>K20/365/86.4</f>
        <v>#NUM!</v>
      </c>
      <c r="L50" t="s">
        <v>89</v>
      </c>
      <c r="O50" s="31">
        <v>16</v>
      </c>
      <c r="P50" s="52" t="e">
        <f t="shared" si="23"/>
        <v>#DIV/0!</v>
      </c>
      <c r="Q50" s="51" t="e">
        <f t="shared" si="22"/>
        <v>#DIV/0!</v>
      </c>
      <c r="Z50" s="50">
        <v>0.19</v>
      </c>
      <c r="AA50" s="49">
        <f t="shared" si="12"/>
        <v>0</v>
      </c>
      <c r="AB50" s="48" t="e">
        <f t="shared" si="13"/>
        <v>#NUM!</v>
      </c>
      <c r="AC50">
        <f t="shared" si="14"/>
        <v>0</v>
      </c>
      <c r="AE50" s="43">
        <f t="shared" si="20"/>
        <v>0</v>
      </c>
      <c r="AF50" t="e">
        <f t="shared" si="21"/>
        <v>#NUM!</v>
      </c>
      <c r="AG50" t="e">
        <f t="shared" si="25"/>
        <v>#NUM!</v>
      </c>
      <c r="AH50" t="e">
        <f t="shared" si="15"/>
        <v>#NUM!</v>
      </c>
      <c r="AI50" t="e">
        <f t="shared" si="16"/>
        <v>#NUM!</v>
      </c>
      <c r="AJ50" t="e">
        <f t="shared" si="17"/>
        <v>#NUM!</v>
      </c>
      <c r="AK50" t="e">
        <f t="shared" si="18"/>
        <v>#NUM!</v>
      </c>
      <c r="AL50" t="e">
        <f t="shared" si="19"/>
        <v>#NUM!</v>
      </c>
      <c r="AN50">
        <f t="shared" si="11"/>
        <v>0</v>
      </c>
      <c r="AO50">
        <f t="shared" si="4"/>
        <v>0</v>
      </c>
      <c r="AP50">
        <f t="shared" si="5"/>
        <v>0</v>
      </c>
      <c r="AQ50">
        <f t="shared" si="6"/>
        <v>0</v>
      </c>
      <c r="AR50">
        <v>47</v>
      </c>
      <c r="AS50">
        <f t="shared" si="24"/>
        <v>0</v>
      </c>
      <c r="AT50">
        <v>47</v>
      </c>
      <c r="AU50">
        <f t="shared" si="8"/>
        <v>0</v>
      </c>
      <c r="AV50">
        <f t="shared" si="10"/>
        <v>47</v>
      </c>
      <c r="AW50">
        <f t="shared" si="9"/>
        <v>0</v>
      </c>
    </row>
    <row r="51" spans="5:49" x14ac:dyDescent="0.25">
      <c r="E51" s="47">
        <f t="shared" si="0"/>
        <v>0</v>
      </c>
      <c r="F51" s="45">
        <f t="shared" si="1"/>
        <v>0</v>
      </c>
      <c r="G51" s="45" t="e">
        <f t="shared" si="2"/>
        <v>#DIV/0!</v>
      </c>
      <c r="H51" s="45" t="e">
        <f t="shared" si="3"/>
        <v>#DIV/0!</v>
      </c>
      <c r="O51" s="31">
        <v>17</v>
      </c>
      <c r="P51" s="52" t="e">
        <f t="shared" si="23"/>
        <v>#DIV/0!</v>
      </c>
      <c r="Q51" s="51" t="e">
        <f t="shared" si="22"/>
        <v>#DIV/0!</v>
      </c>
      <c r="Z51" s="50">
        <v>0.2</v>
      </c>
      <c r="AA51" s="49">
        <f t="shared" si="12"/>
        <v>0</v>
      </c>
      <c r="AB51" s="48" t="e">
        <f t="shared" si="13"/>
        <v>#NUM!</v>
      </c>
      <c r="AC51">
        <f t="shared" si="14"/>
        <v>0</v>
      </c>
      <c r="AE51" s="43">
        <f t="shared" si="20"/>
        <v>0</v>
      </c>
      <c r="AF51" t="e">
        <f t="shared" si="21"/>
        <v>#NUM!</v>
      </c>
      <c r="AG51" t="e">
        <f t="shared" si="25"/>
        <v>#NUM!</v>
      </c>
      <c r="AH51" t="e">
        <f t="shared" si="15"/>
        <v>#NUM!</v>
      </c>
      <c r="AI51" t="e">
        <f t="shared" si="16"/>
        <v>#NUM!</v>
      </c>
      <c r="AJ51" t="e">
        <f t="shared" si="17"/>
        <v>#NUM!</v>
      </c>
      <c r="AK51" t="e">
        <f t="shared" si="18"/>
        <v>#NUM!</v>
      </c>
      <c r="AL51" t="e">
        <f t="shared" si="19"/>
        <v>#NUM!</v>
      </c>
      <c r="AN51">
        <f t="shared" si="11"/>
        <v>0</v>
      </c>
      <c r="AO51">
        <f t="shared" si="4"/>
        <v>0</v>
      </c>
      <c r="AP51">
        <f t="shared" si="5"/>
        <v>0</v>
      </c>
      <c r="AQ51">
        <f t="shared" si="6"/>
        <v>0</v>
      </c>
      <c r="AR51">
        <v>48</v>
      </c>
      <c r="AS51">
        <f t="shared" si="24"/>
        <v>0</v>
      </c>
      <c r="AT51">
        <v>48</v>
      </c>
      <c r="AU51">
        <f t="shared" si="8"/>
        <v>0</v>
      </c>
      <c r="AV51">
        <f t="shared" si="10"/>
        <v>48</v>
      </c>
      <c r="AW51">
        <f t="shared" si="9"/>
        <v>0</v>
      </c>
    </row>
    <row r="52" spans="5:49" x14ac:dyDescent="0.25">
      <c r="E52" s="47">
        <f t="shared" si="0"/>
        <v>0</v>
      </c>
      <c r="F52" s="45">
        <f t="shared" si="1"/>
        <v>0</v>
      </c>
      <c r="G52" s="45" t="e">
        <f t="shared" si="2"/>
        <v>#DIV/0!</v>
      </c>
      <c r="H52" s="45" t="e">
        <f t="shared" si="3"/>
        <v>#DIV/0!</v>
      </c>
      <c r="O52" s="31">
        <v>18</v>
      </c>
      <c r="P52" s="52" t="e">
        <f t="shared" si="23"/>
        <v>#DIV/0!</v>
      </c>
      <c r="Q52" s="51" t="e">
        <f t="shared" si="22"/>
        <v>#DIV/0!</v>
      </c>
      <c r="Z52" s="50">
        <v>0.21</v>
      </c>
      <c r="AA52" s="49">
        <f t="shared" si="12"/>
        <v>0</v>
      </c>
      <c r="AB52" s="48" t="e">
        <f t="shared" si="13"/>
        <v>#NUM!</v>
      </c>
      <c r="AC52">
        <f t="shared" si="14"/>
        <v>0</v>
      </c>
      <c r="AE52" s="43">
        <f t="shared" si="20"/>
        <v>0</v>
      </c>
      <c r="AF52" t="e">
        <f t="shared" si="21"/>
        <v>#NUM!</v>
      </c>
      <c r="AG52" t="e">
        <f t="shared" si="25"/>
        <v>#NUM!</v>
      </c>
      <c r="AH52" t="e">
        <f t="shared" si="15"/>
        <v>#NUM!</v>
      </c>
      <c r="AI52" t="e">
        <f t="shared" si="16"/>
        <v>#NUM!</v>
      </c>
      <c r="AJ52" t="e">
        <f t="shared" si="17"/>
        <v>#NUM!</v>
      </c>
      <c r="AK52" t="e">
        <f t="shared" si="18"/>
        <v>#NUM!</v>
      </c>
      <c r="AL52" t="e">
        <f t="shared" si="19"/>
        <v>#NUM!</v>
      </c>
      <c r="AN52">
        <f t="shared" si="11"/>
        <v>0</v>
      </c>
      <c r="AO52">
        <f t="shared" si="4"/>
        <v>0</v>
      </c>
      <c r="AP52">
        <f t="shared" si="5"/>
        <v>0</v>
      </c>
      <c r="AQ52">
        <f t="shared" si="6"/>
        <v>0</v>
      </c>
      <c r="AR52">
        <v>49</v>
      </c>
      <c r="AS52">
        <f t="shared" si="24"/>
        <v>0</v>
      </c>
      <c r="AT52">
        <v>49</v>
      </c>
      <c r="AU52">
        <f t="shared" si="8"/>
        <v>0</v>
      </c>
      <c r="AV52">
        <f t="shared" si="10"/>
        <v>49</v>
      </c>
      <c r="AW52">
        <f t="shared" si="9"/>
        <v>0</v>
      </c>
    </row>
    <row r="53" spans="5:49" x14ac:dyDescent="0.25">
      <c r="E53" s="47">
        <f t="shared" si="0"/>
        <v>0</v>
      </c>
      <c r="F53" s="45">
        <f t="shared" si="1"/>
        <v>0</v>
      </c>
      <c r="G53" s="45" t="e">
        <f t="shared" si="2"/>
        <v>#DIV/0!</v>
      </c>
      <c r="H53" s="45" t="e">
        <f t="shared" si="3"/>
        <v>#DIV/0!</v>
      </c>
      <c r="O53" s="31">
        <v>19</v>
      </c>
      <c r="P53" s="52" t="e">
        <f t="shared" si="23"/>
        <v>#DIV/0!</v>
      </c>
      <c r="Q53" s="51" t="e">
        <f t="shared" si="22"/>
        <v>#DIV/0!</v>
      </c>
      <c r="Z53" s="50">
        <v>0.22</v>
      </c>
      <c r="AA53" s="49">
        <f t="shared" si="12"/>
        <v>0</v>
      </c>
      <c r="AB53" s="48" t="e">
        <f t="shared" si="13"/>
        <v>#NUM!</v>
      </c>
      <c r="AC53">
        <f t="shared" si="14"/>
        <v>0</v>
      </c>
      <c r="AE53" s="43">
        <f t="shared" si="20"/>
        <v>0</v>
      </c>
      <c r="AF53" t="e">
        <f t="shared" si="21"/>
        <v>#NUM!</v>
      </c>
      <c r="AG53" t="e">
        <f t="shared" si="25"/>
        <v>#NUM!</v>
      </c>
      <c r="AH53" t="e">
        <f t="shared" si="15"/>
        <v>#NUM!</v>
      </c>
      <c r="AI53" t="e">
        <f t="shared" si="16"/>
        <v>#NUM!</v>
      </c>
      <c r="AJ53" t="e">
        <f t="shared" si="17"/>
        <v>#NUM!</v>
      </c>
      <c r="AK53" t="e">
        <f t="shared" si="18"/>
        <v>#NUM!</v>
      </c>
      <c r="AL53" t="e">
        <f t="shared" si="19"/>
        <v>#NUM!</v>
      </c>
      <c r="AN53">
        <f t="shared" si="11"/>
        <v>0</v>
      </c>
      <c r="AO53">
        <f t="shared" si="4"/>
        <v>0</v>
      </c>
      <c r="AP53">
        <f t="shared" si="5"/>
        <v>0</v>
      </c>
      <c r="AQ53">
        <f t="shared" si="6"/>
        <v>0</v>
      </c>
      <c r="AR53">
        <v>50</v>
      </c>
      <c r="AS53">
        <f t="shared" si="24"/>
        <v>0</v>
      </c>
      <c r="AT53">
        <v>50</v>
      </c>
      <c r="AU53">
        <f t="shared" si="8"/>
        <v>0</v>
      </c>
      <c r="AV53">
        <f t="shared" si="10"/>
        <v>50</v>
      </c>
      <c r="AW53">
        <f t="shared" si="9"/>
        <v>0</v>
      </c>
    </row>
    <row r="54" spans="5:49" x14ac:dyDescent="0.25">
      <c r="E54" s="47">
        <f t="shared" si="0"/>
        <v>0</v>
      </c>
      <c r="F54" s="45">
        <f t="shared" si="1"/>
        <v>0</v>
      </c>
      <c r="G54" s="45" t="e">
        <f t="shared" si="2"/>
        <v>#DIV/0!</v>
      </c>
      <c r="H54" s="45" t="e">
        <f t="shared" si="3"/>
        <v>#DIV/0!</v>
      </c>
      <c r="O54" s="31">
        <v>20</v>
      </c>
      <c r="P54" s="52" t="e">
        <f t="shared" si="23"/>
        <v>#DIV/0!</v>
      </c>
      <c r="Q54" s="51" t="e">
        <f t="shared" si="22"/>
        <v>#DIV/0!</v>
      </c>
      <c r="Z54" s="50">
        <v>0.23</v>
      </c>
      <c r="AA54" s="49">
        <f t="shared" si="12"/>
        <v>0</v>
      </c>
      <c r="AB54" s="48" t="e">
        <f t="shared" si="13"/>
        <v>#NUM!</v>
      </c>
      <c r="AC54">
        <f t="shared" si="14"/>
        <v>0</v>
      </c>
      <c r="AE54" s="43">
        <f t="shared" si="20"/>
        <v>0</v>
      </c>
      <c r="AF54" t="e">
        <f t="shared" si="21"/>
        <v>#NUM!</v>
      </c>
      <c r="AG54" t="e">
        <f t="shared" si="25"/>
        <v>#NUM!</v>
      </c>
      <c r="AH54" t="e">
        <f t="shared" si="15"/>
        <v>#NUM!</v>
      </c>
      <c r="AI54" t="e">
        <f t="shared" si="16"/>
        <v>#NUM!</v>
      </c>
      <c r="AJ54" t="e">
        <f t="shared" si="17"/>
        <v>#NUM!</v>
      </c>
      <c r="AK54" t="e">
        <f t="shared" si="18"/>
        <v>#NUM!</v>
      </c>
      <c r="AL54" t="e">
        <f t="shared" si="19"/>
        <v>#NUM!</v>
      </c>
      <c r="AN54">
        <f t="shared" si="11"/>
        <v>0</v>
      </c>
      <c r="AO54">
        <f t="shared" si="4"/>
        <v>0</v>
      </c>
      <c r="AP54">
        <f t="shared" si="5"/>
        <v>0</v>
      </c>
      <c r="AQ54">
        <f t="shared" si="6"/>
        <v>0</v>
      </c>
      <c r="AR54">
        <v>51</v>
      </c>
      <c r="AS54">
        <f t="shared" si="24"/>
        <v>0</v>
      </c>
      <c r="AT54">
        <v>51</v>
      </c>
      <c r="AU54">
        <f t="shared" si="8"/>
        <v>0</v>
      </c>
      <c r="AV54">
        <f t="shared" si="10"/>
        <v>51</v>
      </c>
      <c r="AW54">
        <f t="shared" si="9"/>
        <v>0</v>
      </c>
    </row>
    <row r="55" spans="5:49" x14ac:dyDescent="0.25">
      <c r="E55" s="47">
        <f t="shared" si="0"/>
        <v>0</v>
      </c>
      <c r="F55" s="45">
        <f t="shared" si="1"/>
        <v>0</v>
      </c>
      <c r="G55" s="45" t="e">
        <f t="shared" si="2"/>
        <v>#DIV/0!</v>
      </c>
      <c r="H55" s="45" t="e">
        <f t="shared" si="3"/>
        <v>#DIV/0!</v>
      </c>
      <c r="O55" s="31">
        <v>21</v>
      </c>
      <c r="P55" s="52" t="e">
        <f t="shared" si="23"/>
        <v>#DIV/0!</v>
      </c>
      <c r="Q55" s="51" t="e">
        <f t="shared" si="22"/>
        <v>#DIV/0!</v>
      </c>
      <c r="Z55" s="50">
        <v>0.24</v>
      </c>
      <c r="AA55" s="49">
        <f t="shared" si="12"/>
        <v>0</v>
      </c>
      <c r="AB55" s="48" t="e">
        <f t="shared" si="13"/>
        <v>#NUM!</v>
      </c>
      <c r="AC55">
        <f t="shared" si="14"/>
        <v>0</v>
      </c>
      <c r="AE55" s="43">
        <f t="shared" si="20"/>
        <v>0</v>
      </c>
      <c r="AF55" t="e">
        <f t="shared" si="21"/>
        <v>#NUM!</v>
      </c>
      <c r="AG55" t="e">
        <f t="shared" si="25"/>
        <v>#NUM!</v>
      </c>
      <c r="AH55" t="e">
        <f t="shared" si="15"/>
        <v>#NUM!</v>
      </c>
      <c r="AI55" t="e">
        <f t="shared" si="16"/>
        <v>#NUM!</v>
      </c>
      <c r="AJ55" t="e">
        <f t="shared" si="17"/>
        <v>#NUM!</v>
      </c>
      <c r="AK55" t="e">
        <f t="shared" si="18"/>
        <v>#NUM!</v>
      </c>
      <c r="AL55" t="e">
        <f t="shared" si="19"/>
        <v>#NUM!</v>
      </c>
      <c r="AN55">
        <f t="shared" si="11"/>
        <v>0</v>
      </c>
      <c r="AO55">
        <f t="shared" si="4"/>
        <v>0</v>
      </c>
      <c r="AP55">
        <f t="shared" si="5"/>
        <v>0</v>
      </c>
      <c r="AQ55">
        <f t="shared" si="6"/>
        <v>0</v>
      </c>
      <c r="AR55">
        <v>52</v>
      </c>
      <c r="AS55">
        <f t="shared" si="24"/>
        <v>0</v>
      </c>
      <c r="AT55">
        <v>52</v>
      </c>
      <c r="AU55">
        <f t="shared" si="8"/>
        <v>0</v>
      </c>
      <c r="AV55">
        <f t="shared" si="10"/>
        <v>52</v>
      </c>
      <c r="AW55">
        <f t="shared" si="9"/>
        <v>0</v>
      </c>
    </row>
    <row r="56" spans="5:49" x14ac:dyDescent="0.25">
      <c r="E56" s="47">
        <f t="shared" si="0"/>
        <v>0</v>
      </c>
      <c r="F56" s="45">
        <f t="shared" si="1"/>
        <v>0</v>
      </c>
      <c r="G56" s="45" t="e">
        <f t="shared" si="2"/>
        <v>#DIV/0!</v>
      </c>
      <c r="H56" s="45" t="e">
        <f t="shared" si="3"/>
        <v>#DIV/0!</v>
      </c>
      <c r="O56" s="31">
        <v>22</v>
      </c>
      <c r="P56" s="52" t="e">
        <f t="shared" si="23"/>
        <v>#DIV/0!</v>
      </c>
      <c r="Q56" s="51" t="e">
        <f t="shared" si="22"/>
        <v>#DIV/0!</v>
      </c>
      <c r="Z56" s="50">
        <v>0.25</v>
      </c>
      <c r="AA56" s="49">
        <f t="shared" si="12"/>
        <v>0</v>
      </c>
      <c r="AB56" s="48" t="e">
        <f t="shared" si="13"/>
        <v>#NUM!</v>
      </c>
      <c r="AC56">
        <f t="shared" si="14"/>
        <v>0</v>
      </c>
      <c r="AE56" s="43">
        <f t="shared" si="20"/>
        <v>0</v>
      </c>
      <c r="AF56" t="e">
        <f t="shared" si="21"/>
        <v>#NUM!</v>
      </c>
      <c r="AG56" t="e">
        <f t="shared" si="25"/>
        <v>#NUM!</v>
      </c>
      <c r="AH56" t="e">
        <f t="shared" si="15"/>
        <v>#NUM!</v>
      </c>
      <c r="AI56" t="e">
        <f t="shared" si="16"/>
        <v>#NUM!</v>
      </c>
      <c r="AJ56" t="e">
        <f t="shared" si="17"/>
        <v>#NUM!</v>
      </c>
      <c r="AK56" t="e">
        <f t="shared" si="18"/>
        <v>#NUM!</v>
      </c>
      <c r="AL56" t="e">
        <f t="shared" si="19"/>
        <v>#NUM!</v>
      </c>
      <c r="AN56">
        <f t="shared" si="11"/>
        <v>0</v>
      </c>
      <c r="AO56">
        <f t="shared" si="4"/>
        <v>0</v>
      </c>
      <c r="AP56">
        <f t="shared" si="5"/>
        <v>0</v>
      </c>
      <c r="AQ56">
        <f t="shared" si="6"/>
        <v>0</v>
      </c>
      <c r="AR56">
        <v>53</v>
      </c>
      <c r="AS56">
        <f t="shared" si="24"/>
        <v>0</v>
      </c>
      <c r="AT56">
        <v>53</v>
      </c>
      <c r="AU56">
        <f t="shared" si="8"/>
        <v>0</v>
      </c>
      <c r="AV56">
        <f t="shared" si="10"/>
        <v>53</v>
      </c>
      <c r="AW56">
        <f t="shared" si="9"/>
        <v>0</v>
      </c>
    </row>
    <row r="57" spans="5:49" x14ac:dyDescent="0.25">
      <c r="E57" s="47">
        <f t="shared" si="0"/>
        <v>0</v>
      </c>
      <c r="F57" s="45">
        <f t="shared" si="1"/>
        <v>0</v>
      </c>
      <c r="G57" s="45" t="e">
        <f t="shared" si="2"/>
        <v>#DIV/0!</v>
      </c>
      <c r="H57" s="45" t="e">
        <f t="shared" si="3"/>
        <v>#DIV/0!</v>
      </c>
      <c r="O57" s="31">
        <v>23</v>
      </c>
      <c r="P57" s="52" t="e">
        <f t="shared" si="23"/>
        <v>#DIV/0!</v>
      </c>
      <c r="Q57" s="51" t="e">
        <f t="shared" si="22"/>
        <v>#DIV/0!</v>
      </c>
      <c r="Z57" s="50">
        <v>0.26</v>
      </c>
      <c r="AA57" s="49">
        <f t="shared" si="12"/>
        <v>0</v>
      </c>
      <c r="AB57" s="48" t="e">
        <f t="shared" si="13"/>
        <v>#NUM!</v>
      </c>
      <c r="AC57">
        <f t="shared" si="14"/>
        <v>0</v>
      </c>
      <c r="AE57" s="43">
        <f t="shared" si="20"/>
        <v>0</v>
      </c>
      <c r="AF57" t="e">
        <f t="shared" si="21"/>
        <v>#NUM!</v>
      </c>
      <c r="AG57" t="e">
        <f t="shared" si="25"/>
        <v>#NUM!</v>
      </c>
      <c r="AH57" t="e">
        <f t="shared" si="15"/>
        <v>#NUM!</v>
      </c>
      <c r="AI57" t="e">
        <f t="shared" si="16"/>
        <v>#NUM!</v>
      </c>
      <c r="AJ57" t="e">
        <f t="shared" si="17"/>
        <v>#NUM!</v>
      </c>
      <c r="AK57" t="e">
        <f t="shared" si="18"/>
        <v>#NUM!</v>
      </c>
      <c r="AL57" t="e">
        <f t="shared" si="19"/>
        <v>#NUM!</v>
      </c>
      <c r="AN57">
        <f t="shared" si="11"/>
        <v>0</v>
      </c>
      <c r="AO57">
        <f t="shared" si="4"/>
        <v>0</v>
      </c>
      <c r="AP57">
        <f t="shared" si="5"/>
        <v>0</v>
      </c>
      <c r="AQ57">
        <f t="shared" si="6"/>
        <v>0</v>
      </c>
      <c r="AR57">
        <v>54</v>
      </c>
      <c r="AS57">
        <f t="shared" si="24"/>
        <v>0</v>
      </c>
      <c r="AT57">
        <v>54</v>
      </c>
      <c r="AU57">
        <f t="shared" si="8"/>
        <v>0</v>
      </c>
      <c r="AV57">
        <f t="shared" si="10"/>
        <v>54</v>
      </c>
      <c r="AW57">
        <f t="shared" si="9"/>
        <v>0</v>
      </c>
    </row>
    <row r="58" spans="5:49" x14ac:dyDescent="0.25">
      <c r="E58" s="47">
        <f t="shared" si="0"/>
        <v>0</v>
      </c>
      <c r="F58" s="45">
        <f t="shared" si="1"/>
        <v>0</v>
      </c>
      <c r="G58" s="45" t="e">
        <f t="shared" si="2"/>
        <v>#DIV/0!</v>
      </c>
      <c r="H58" s="45" t="e">
        <f t="shared" si="3"/>
        <v>#DIV/0!</v>
      </c>
      <c r="S58" t="s">
        <v>317</v>
      </c>
      <c r="T58" s="48" t="s">
        <v>251</v>
      </c>
      <c r="U58" t="s">
        <v>318</v>
      </c>
      <c r="Z58" s="50">
        <v>0.27</v>
      </c>
      <c r="AA58" s="49">
        <f t="shared" si="12"/>
        <v>0</v>
      </c>
      <c r="AB58" s="48" t="e">
        <f t="shared" si="13"/>
        <v>#NUM!</v>
      </c>
      <c r="AC58">
        <f t="shared" si="14"/>
        <v>0</v>
      </c>
      <c r="AE58" s="43">
        <f t="shared" si="20"/>
        <v>0</v>
      </c>
      <c r="AF58" t="e">
        <f t="shared" si="21"/>
        <v>#NUM!</v>
      </c>
      <c r="AG58" t="e">
        <f t="shared" si="25"/>
        <v>#NUM!</v>
      </c>
      <c r="AH58" t="e">
        <f t="shared" si="15"/>
        <v>#NUM!</v>
      </c>
      <c r="AI58" t="e">
        <f t="shared" si="16"/>
        <v>#NUM!</v>
      </c>
      <c r="AJ58" t="e">
        <f t="shared" si="17"/>
        <v>#NUM!</v>
      </c>
      <c r="AK58" t="e">
        <f t="shared" si="18"/>
        <v>#NUM!</v>
      </c>
      <c r="AL58" t="e">
        <f t="shared" si="19"/>
        <v>#NUM!</v>
      </c>
      <c r="AN58">
        <f t="shared" si="11"/>
        <v>0</v>
      </c>
      <c r="AO58">
        <f t="shared" si="4"/>
        <v>0</v>
      </c>
      <c r="AP58">
        <f t="shared" si="5"/>
        <v>0</v>
      </c>
      <c r="AQ58">
        <f t="shared" si="6"/>
        <v>0</v>
      </c>
      <c r="AR58">
        <v>55</v>
      </c>
      <c r="AS58">
        <f t="shared" si="24"/>
        <v>0</v>
      </c>
      <c r="AT58">
        <v>55</v>
      </c>
      <c r="AU58">
        <f t="shared" si="8"/>
        <v>0</v>
      </c>
      <c r="AV58">
        <f t="shared" si="10"/>
        <v>55</v>
      </c>
      <c r="AW58">
        <f t="shared" si="9"/>
        <v>0</v>
      </c>
    </row>
    <row r="59" spans="5:49" x14ac:dyDescent="0.25">
      <c r="E59" s="47">
        <f t="shared" si="0"/>
        <v>0</v>
      </c>
      <c r="F59" s="45">
        <f t="shared" si="1"/>
        <v>0</v>
      </c>
      <c r="G59" s="45" t="e">
        <f t="shared" si="2"/>
        <v>#DIV/0!</v>
      </c>
      <c r="H59" s="45" t="e">
        <f t="shared" si="3"/>
        <v>#DIV/0!</v>
      </c>
      <c r="N59" s="42" t="s">
        <v>316</v>
      </c>
      <c r="O59" s="4">
        <v>0.5</v>
      </c>
      <c r="P59" s="48" t="s">
        <v>322</v>
      </c>
      <c r="Q59" s="4">
        <v>1.1040000000000001</v>
      </c>
      <c r="R59" s="48" t="s">
        <v>323</v>
      </c>
      <c r="S59" s="205">
        <f>SUMIFS(D:D,D:D,"&gt;"&amp;O59,D:D,"&lt;="&amp;Q59)*B7*60</f>
        <v>0</v>
      </c>
      <c r="T59" s="48">
        <f>COUNTIFS(D:D,"&gt;"&amp;O59,D:D,"&lt;="&amp;Q59)</f>
        <v>0</v>
      </c>
      <c r="U59" s="205">
        <f>S59-T59*K5*B7*60</f>
        <v>0</v>
      </c>
      <c r="Z59" s="50">
        <v>0.28000000000000003</v>
      </c>
      <c r="AA59" s="49">
        <f t="shared" ref="AA59:AA90" si="26">Z59*$B$24</f>
        <v>0</v>
      </c>
      <c r="AB59" s="48" t="e">
        <f t="shared" ref="AB59:AB90" si="27">PERCENTILE(D:D,Z59)</f>
        <v>#NUM!</v>
      </c>
      <c r="AC59">
        <f t="shared" ref="AC59:AC90" si="28">$K$5</f>
        <v>0</v>
      </c>
      <c r="AE59" s="43">
        <f t="shared" si="20"/>
        <v>0</v>
      </c>
      <c r="AF59" t="e">
        <f t="shared" si="21"/>
        <v>#NUM!</v>
      </c>
      <c r="AG59" t="e">
        <f t="shared" si="25"/>
        <v>#NUM!</v>
      </c>
      <c r="AH59" t="e">
        <f t="shared" ref="AH59:AH90" si="29">$K$10+$K$11*(AA59-$K$9)</f>
        <v>#NUM!</v>
      </c>
      <c r="AI59" t="e">
        <f t="shared" ref="AI59:AI90" si="30">AH59-AC59-$K$14</f>
        <v>#NUM!</v>
      </c>
      <c r="AJ59" t="e">
        <f t="shared" ref="AJ59:AJ90" si="31">MAX(0,AB59-AH59)</f>
        <v>#NUM!</v>
      </c>
      <c r="AK59" t="e">
        <f t="shared" ref="AK59:AK90" si="32">MIN(AB59-AC59-AI59,$K$14)</f>
        <v>#NUM!</v>
      </c>
      <c r="AL59" t="e">
        <f t="shared" ref="AL59:AL90" si="33">AB59-AC59-AI59-AJ59-AK59</f>
        <v>#NUM!</v>
      </c>
      <c r="AN59">
        <f t="shared" si="11"/>
        <v>0</v>
      </c>
      <c r="AO59">
        <f t="shared" si="4"/>
        <v>0</v>
      </c>
      <c r="AP59">
        <f t="shared" si="5"/>
        <v>0</v>
      </c>
      <c r="AQ59">
        <f t="shared" si="6"/>
        <v>0</v>
      </c>
      <c r="AR59">
        <v>56</v>
      </c>
      <c r="AS59">
        <f t="shared" si="24"/>
        <v>0</v>
      </c>
      <c r="AT59">
        <v>56</v>
      </c>
      <c r="AU59">
        <f t="shared" si="8"/>
        <v>0</v>
      </c>
      <c r="AV59">
        <f t="shared" si="10"/>
        <v>56</v>
      </c>
      <c r="AW59">
        <f t="shared" si="9"/>
        <v>0</v>
      </c>
    </row>
    <row r="60" spans="5:49" x14ac:dyDescent="0.25">
      <c r="E60" s="47">
        <f t="shared" si="0"/>
        <v>0</v>
      </c>
      <c r="F60" s="45">
        <f t="shared" si="1"/>
        <v>0</v>
      </c>
      <c r="G60" s="45" t="e">
        <f t="shared" si="2"/>
        <v>#DIV/0!</v>
      </c>
      <c r="H60" s="45" t="e">
        <f t="shared" si="3"/>
        <v>#DIV/0!</v>
      </c>
      <c r="Z60" s="50">
        <v>0.28999999999999998</v>
      </c>
      <c r="AA60" s="49">
        <f t="shared" si="26"/>
        <v>0</v>
      </c>
      <c r="AB60" s="48" t="e">
        <f t="shared" si="27"/>
        <v>#NUM!</v>
      </c>
      <c r="AC60">
        <f t="shared" si="28"/>
        <v>0</v>
      </c>
      <c r="AE60" s="43">
        <f t="shared" ref="AE60:AE91" si="34">AA60-AA59</f>
        <v>0</v>
      </c>
      <c r="AF60" t="e">
        <f t="shared" ref="AF60:AF91" si="35">(AB60-AB59)/(AA60-AA59)</f>
        <v>#NUM!</v>
      </c>
      <c r="AG60" t="e">
        <f t="shared" si="25"/>
        <v>#NUM!</v>
      </c>
      <c r="AH60" t="e">
        <f t="shared" si="29"/>
        <v>#NUM!</v>
      </c>
      <c r="AI60" t="e">
        <f t="shared" si="30"/>
        <v>#NUM!</v>
      </c>
      <c r="AJ60" t="e">
        <f t="shared" si="31"/>
        <v>#NUM!</v>
      </c>
      <c r="AK60" t="e">
        <f t="shared" si="32"/>
        <v>#NUM!</v>
      </c>
      <c r="AL60" t="e">
        <f t="shared" si="33"/>
        <v>#NUM!</v>
      </c>
      <c r="AN60">
        <f t="shared" si="11"/>
        <v>0</v>
      </c>
      <c r="AO60">
        <f t="shared" si="4"/>
        <v>0</v>
      </c>
      <c r="AP60">
        <f t="shared" si="5"/>
        <v>0</v>
      </c>
      <c r="AQ60">
        <f t="shared" si="6"/>
        <v>0</v>
      </c>
      <c r="AR60">
        <v>57</v>
      </c>
      <c r="AS60">
        <f t="shared" si="24"/>
        <v>0</v>
      </c>
      <c r="AT60">
        <v>57</v>
      </c>
      <c r="AU60">
        <f t="shared" si="8"/>
        <v>0</v>
      </c>
      <c r="AV60">
        <f t="shared" si="10"/>
        <v>57</v>
      </c>
      <c r="AW60">
        <f t="shared" si="9"/>
        <v>0</v>
      </c>
    </row>
    <row r="61" spans="5:49" x14ac:dyDescent="0.25">
      <c r="E61" s="47">
        <f t="shared" si="0"/>
        <v>0</v>
      </c>
      <c r="F61" s="45">
        <f t="shared" si="1"/>
        <v>0</v>
      </c>
      <c r="G61" s="45" t="e">
        <f t="shared" si="2"/>
        <v>#DIV/0!</v>
      </c>
      <c r="H61" s="45" t="e">
        <f t="shared" si="3"/>
        <v>#DIV/0!</v>
      </c>
      <c r="Z61" s="50">
        <v>0.3</v>
      </c>
      <c r="AA61" s="49">
        <f t="shared" si="26"/>
        <v>0</v>
      </c>
      <c r="AB61" s="48" t="e">
        <f t="shared" si="27"/>
        <v>#NUM!</v>
      </c>
      <c r="AC61">
        <f t="shared" si="28"/>
        <v>0</v>
      </c>
      <c r="AE61" s="43">
        <f t="shared" si="34"/>
        <v>0</v>
      </c>
      <c r="AF61" t="e">
        <f t="shared" si="35"/>
        <v>#NUM!</v>
      </c>
      <c r="AG61" t="e">
        <f t="shared" si="25"/>
        <v>#NUM!</v>
      </c>
      <c r="AH61" t="e">
        <f t="shared" si="29"/>
        <v>#NUM!</v>
      </c>
      <c r="AI61" t="e">
        <f t="shared" si="30"/>
        <v>#NUM!</v>
      </c>
      <c r="AJ61" t="e">
        <f t="shared" si="31"/>
        <v>#NUM!</v>
      </c>
      <c r="AK61" t="e">
        <f t="shared" si="32"/>
        <v>#NUM!</v>
      </c>
      <c r="AL61" t="e">
        <f t="shared" si="33"/>
        <v>#NUM!</v>
      </c>
      <c r="AN61">
        <f t="shared" si="11"/>
        <v>0</v>
      </c>
      <c r="AO61">
        <f t="shared" si="4"/>
        <v>0</v>
      </c>
      <c r="AP61">
        <f t="shared" si="5"/>
        <v>0</v>
      </c>
      <c r="AQ61">
        <f t="shared" si="6"/>
        <v>0</v>
      </c>
      <c r="AR61">
        <v>58</v>
      </c>
      <c r="AS61">
        <f t="shared" si="24"/>
        <v>0</v>
      </c>
      <c r="AT61">
        <v>58</v>
      </c>
      <c r="AU61">
        <f t="shared" si="8"/>
        <v>0</v>
      </c>
      <c r="AV61">
        <f t="shared" si="10"/>
        <v>58</v>
      </c>
      <c r="AW61">
        <f t="shared" si="9"/>
        <v>0</v>
      </c>
    </row>
    <row r="62" spans="5:49" x14ac:dyDescent="0.25">
      <c r="E62" s="47">
        <f t="shared" si="0"/>
        <v>0</v>
      </c>
      <c r="F62" s="45">
        <f t="shared" si="1"/>
        <v>0</v>
      </c>
      <c r="G62" s="45" t="e">
        <f t="shared" si="2"/>
        <v>#DIV/0!</v>
      </c>
      <c r="H62" s="45" t="e">
        <f t="shared" si="3"/>
        <v>#DIV/0!</v>
      </c>
      <c r="Z62" s="50">
        <v>0.31</v>
      </c>
      <c r="AA62" s="49">
        <f t="shared" si="26"/>
        <v>0</v>
      </c>
      <c r="AB62" s="48" t="e">
        <f t="shared" si="27"/>
        <v>#NUM!</v>
      </c>
      <c r="AC62">
        <f t="shared" si="28"/>
        <v>0</v>
      </c>
      <c r="AE62" s="43">
        <f t="shared" si="34"/>
        <v>0</v>
      </c>
      <c r="AF62" t="e">
        <f t="shared" si="35"/>
        <v>#NUM!</v>
      </c>
      <c r="AG62" t="e">
        <f t="shared" si="25"/>
        <v>#NUM!</v>
      </c>
      <c r="AH62" t="e">
        <f t="shared" si="29"/>
        <v>#NUM!</v>
      </c>
      <c r="AI62" t="e">
        <f t="shared" si="30"/>
        <v>#NUM!</v>
      </c>
      <c r="AJ62" t="e">
        <f t="shared" si="31"/>
        <v>#NUM!</v>
      </c>
      <c r="AK62" t="e">
        <f t="shared" si="32"/>
        <v>#NUM!</v>
      </c>
      <c r="AL62" t="e">
        <f t="shared" si="33"/>
        <v>#NUM!</v>
      </c>
      <c r="AN62">
        <f t="shared" si="11"/>
        <v>0</v>
      </c>
      <c r="AO62">
        <f t="shared" si="4"/>
        <v>0</v>
      </c>
      <c r="AP62">
        <f t="shared" si="5"/>
        <v>0</v>
      </c>
      <c r="AQ62">
        <f t="shared" si="6"/>
        <v>0</v>
      </c>
      <c r="AR62">
        <v>59</v>
      </c>
      <c r="AS62">
        <f t="shared" si="24"/>
        <v>0</v>
      </c>
      <c r="AT62">
        <v>59</v>
      </c>
      <c r="AU62">
        <f t="shared" si="8"/>
        <v>0</v>
      </c>
      <c r="AV62">
        <f t="shared" si="10"/>
        <v>59</v>
      </c>
      <c r="AW62">
        <f t="shared" si="9"/>
        <v>0</v>
      </c>
    </row>
    <row r="63" spans="5:49" x14ac:dyDescent="0.25">
      <c r="E63" s="47">
        <f t="shared" si="0"/>
        <v>0</v>
      </c>
      <c r="F63" s="45">
        <f t="shared" si="1"/>
        <v>0</v>
      </c>
      <c r="G63" s="45" t="e">
        <f t="shared" si="2"/>
        <v>#DIV/0!</v>
      </c>
      <c r="H63" s="45" t="e">
        <f t="shared" si="3"/>
        <v>#DIV/0!</v>
      </c>
      <c r="Z63" s="50">
        <v>0.32</v>
      </c>
      <c r="AA63" s="49">
        <f t="shared" si="26"/>
        <v>0</v>
      </c>
      <c r="AB63" s="48" t="e">
        <f t="shared" si="27"/>
        <v>#NUM!</v>
      </c>
      <c r="AC63">
        <f t="shared" si="28"/>
        <v>0</v>
      </c>
      <c r="AE63" s="43">
        <f t="shared" si="34"/>
        <v>0</v>
      </c>
      <c r="AF63" t="e">
        <f t="shared" si="35"/>
        <v>#NUM!</v>
      </c>
      <c r="AG63" t="e">
        <f t="shared" si="25"/>
        <v>#NUM!</v>
      </c>
      <c r="AH63" t="e">
        <f t="shared" si="29"/>
        <v>#NUM!</v>
      </c>
      <c r="AI63" t="e">
        <f t="shared" si="30"/>
        <v>#NUM!</v>
      </c>
      <c r="AJ63" t="e">
        <f t="shared" si="31"/>
        <v>#NUM!</v>
      </c>
      <c r="AK63" t="e">
        <f t="shared" si="32"/>
        <v>#NUM!</v>
      </c>
      <c r="AL63" t="e">
        <f t="shared" si="33"/>
        <v>#NUM!</v>
      </c>
      <c r="AN63">
        <f t="shared" si="11"/>
        <v>0</v>
      </c>
      <c r="AO63">
        <f t="shared" si="4"/>
        <v>0</v>
      </c>
      <c r="AP63">
        <f t="shared" si="5"/>
        <v>0</v>
      </c>
      <c r="AQ63">
        <f t="shared" si="6"/>
        <v>0</v>
      </c>
      <c r="AR63">
        <v>60</v>
      </c>
      <c r="AS63">
        <f t="shared" si="24"/>
        <v>0</v>
      </c>
      <c r="AT63">
        <v>60</v>
      </c>
      <c r="AU63">
        <f t="shared" si="8"/>
        <v>0</v>
      </c>
      <c r="AV63">
        <f t="shared" si="10"/>
        <v>60</v>
      </c>
      <c r="AW63">
        <f t="shared" si="9"/>
        <v>0</v>
      </c>
    </row>
    <row r="64" spans="5:49" x14ac:dyDescent="0.25">
      <c r="E64" s="47">
        <f t="shared" si="0"/>
        <v>0</v>
      </c>
      <c r="F64" s="45">
        <f t="shared" si="1"/>
        <v>0</v>
      </c>
      <c r="G64" s="45" t="e">
        <f t="shared" si="2"/>
        <v>#DIV/0!</v>
      </c>
      <c r="H64" s="45" t="e">
        <f t="shared" si="3"/>
        <v>#DIV/0!</v>
      </c>
      <c r="Z64" s="50">
        <v>0.33</v>
      </c>
      <c r="AA64" s="49">
        <f t="shared" si="26"/>
        <v>0</v>
      </c>
      <c r="AB64" s="48" t="e">
        <f t="shared" si="27"/>
        <v>#NUM!</v>
      </c>
      <c r="AC64">
        <f t="shared" si="28"/>
        <v>0</v>
      </c>
      <c r="AE64" s="43">
        <f t="shared" si="34"/>
        <v>0</v>
      </c>
      <c r="AF64" t="e">
        <f t="shared" si="35"/>
        <v>#NUM!</v>
      </c>
      <c r="AG64" t="e">
        <f t="shared" si="25"/>
        <v>#NUM!</v>
      </c>
      <c r="AH64" t="e">
        <f t="shared" si="29"/>
        <v>#NUM!</v>
      </c>
      <c r="AI64" t="e">
        <f t="shared" si="30"/>
        <v>#NUM!</v>
      </c>
      <c r="AJ64" t="e">
        <f t="shared" si="31"/>
        <v>#NUM!</v>
      </c>
      <c r="AK64" t="e">
        <f t="shared" si="32"/>
        <v>#NUM!</v>
      </c>
      <c r="AL64" t="e">
        <f t="shared" si="33"/>
        <v>#NUM!</v>
      </c>
      <c r="AN64">
        <f t="shared" si="11"/>
        <v>0</v>
      </c>
      <c r="AO64">
        <f t="shared" si="4"/>
        <v>0</v>
      </c>
      <c r="AP64">
        <f t="shared" si="5"/>
        <v>0</v>
      </c>
      <c r="AQ64">
        <f t="shared" si="6"/>
        <v>0</v>
      </c>
      <c r="AR64">
        <v>61</v>
      </c>
      <c r="AS64">
        <f t="shared" si="24"/>
        <v>0</v>
      </c>
      <c r="AT64">
        <v>61</v>
      </c>
      <c r="AU64">
        <f t="shared" si="8"/>
        <v>0</v>
      </c>
      <c r="AV64">
        <f t="shared" si="10"/>
        <v>61</v>
      </c>
      <c r="AW64">
        <f t="shared" si="9"/>
        <v>0</v>
      </c>
    </row>
    <row r="65" spans="5:49" x14ac:dyDescent="0.25">
      <c r="E65" s="47">
        <f t="shared" si="0"/>
        <v>0</v>
      </c>
      <c r="F65" s="45">
        <f t="shared" si="1"/>
        <v>0</v>
      </c>
      <c r="G65" s="45" t="e">
        <f t="shared" si="2"/>
        <v>#DIV/0!</v>
      </c>
      <c r="H65" s="45" t="e">
        <f t="shared" si="3"/>
        <v>#DIV/0!</v>
      </c>
      <c r="Z65" s="50">
        <v>0.34</v>
      </c>
      <c r="AA65" s="49">
        <f t="shared" si="26"/>
        <v>0</v>
      </c>
      <c r="AB65" s="48" t="e">
        <f t="shared" si="27"/>
        <v>#NUM!</v>
      </c>
      <c r="AC65">
        <f t="shared" si="28"/>
        <v>0</v>
      </c>
      <c r="AE65" s="43">
        <f t="shared" si="34"/>
        <v>0</v>
      </c>
      <c r="AF65" t="e">
        <f t="shared" si="35"/>
        <v>#NUM!</v>
      </c>
      <c r="AG65" t="e">
        <f t="shared" si="25"/>
        <v>#NUM!</v>
      </c>
      <c r="AH65" t="e">
        <f t="shared" si="29"/>
        <v>#NUM!</v>
      </c>
      <c r="AI65" t="e">
        <f t="shared" si="30"/>
        <v>#NUM!</v>
      </c>
      <c r="AJ65" t="e">
        <f t="shared" si="31"/>
        <v>#NUM!</v>
      </c>
      <c r="AK65" t="e">
        <f t="shared" si="32"/>
        <v>#NUM!</v>
      </c>
      <c r="AL65" t="e">
        <f t="shared" si="33"/>
        <v>#NUM!</v>
      </c>
      <c r="AN65">
        <f t="shared" si="11"/>
        <v>0</v>
      </c>
      <c r="AO65">
        <f t="shared" si="4"/>
        <v>0</v>
      </c>
      <c r="AP65">
        <f t="shared" si="5"/>
        <v>0</v>
      </c>
      <c r="AQ65">
        <f t="shared" si="6"/>
        <v>0</v>
      </c>
      <c r="AR65">
        <v>62</v>
      </c>
      <c r="AS65">
        <f t="shared" si="24"/>
        <v>0</v>
      </c>
      <c r="AT65">
        <v>62</v>
      </c>
      <c r="AU65">
        <f t="shared" si="8"/>
        <v>0</v>
      </c>
      <c r="AV65">
        <f t="shared" si="10"/>
        <v>62</v>
      </c>
      <c r="AW65">
        <f t="shared" si="9"/>
        <v>0</v>
      </c>
    </row>
    <row r="66" spans="5:49" x14ac:dyDescent="0.25">
      <c r="E66" s="47">
        <f t="shared" ref="E66:E129" si="36">ROUNDDOWN(C68,0)</f>
        <v>0</v>
      </c>
      <c r="F66" s="45">
        <f t="shared" ref="F66:F129" si="37">HOUR(C68)</f>
        <v>0</v>
      </c>
      <c r="G66" s="45" t="e">
        <f t="shared" ref="G66:G129" si="38">D68/H66</f>
        <v>#DIV/0!</v>
      </c>
      <c r="H66" s="45" t="e">
        <f t="shared" ref="H66:H129" si="39">AVERAGEIFS(D:D,E:E,E66)</f>
        <v>#DIV/0!</v>
      </c>
      <c r="Z66" s="50">
        <v>0.35</v>
      </c>
      <c r="AA66" s="49">
        <f t="shared" si="26"/>
        <v>0</v>
      </c>
      <c r="AB66" s="48" t="e">
        <f t="shared" si="27"/>
        <v>#NUM!</v>
      </c>
      <c r="AC66">
        <f t="shared" si="28"/>
        <v>0</v>
      </c>
      <c r="AE66" s="43">
        <f t="shared" si="34"/>
        <v>0</v>
      </c>
      <c r="AF66" t="e">
        <f t="shared" si="35"/>
        <v>#NUM!</v>
      </c>
      <c r="AG66" t="e">
        <f t="shared" si="25"/>
        <v>#NUM!</v>
      </c>
      <c r="AH66" t="e">
        <f t="shared" si="29"/>
        <v>#NUM!</v>
      </c>
      <c r="AI66" t="e">
        <f t="shared" si="30"/>
        <v>#NUM!</v>
      </c>
      <c r="AJ66" t="e">
        <f t="shared" si="31"/>
        <v>#NUM!</v>
      </c>
      <c r="AK66" t="e">
        <f t="shared" si="32"/>
        <v>#NUM!</v>
      </c>
      <c r="AL66" t="e">
        <f t="shared" si="33"/>
        <v>#NUM!</v>
      </c>
      <c r="AN66">
        <f t="shared" si="11"/>
        <v>0</v>
      </c>
      <c r="AO66">
        <f t="shared" si="4"/>
        <v>0</v>
      </c>
      <c r="AP66">
        <f t="shared" si="5"/>
        <v>0</v>
      </c>
      <c r="AQ66">
        <f t="shared" si="6"/>
        <v>0</v>
      </c>
      <c r="AR66">
        <v>63</v>
      </c>
      <c r="AS66">
        <f t="shared" si="24"/>
        <v>0</v>
      </c>
      <c r="AT66">
        <v>63</v>
      </c>
      <c r="AU66">
        <f t="shared" si="8"/>
        <v>0</v>
      </c>
      <c r="AV66">
        <f t="shared" si="10"/>
        <v>63</v>
      </c>
      <c r="AW66">
        <f t="shared" si="9"/>
        <v>0</v>
      </c>
    </row>
    <row r="67" spans="5:49" x14ac:dyDescent="0.25">
      <c r="E67" s="47">
        <f t="shared" si="36"/>
        <v>0</v>
      </c>
      <c r="F67" s="45">
        <f t="shared" si="37"/>
        <v>0</v>
      </c>
      <c r="G67" s="45" t="e">
        <f t="shared" si="38"/>
        <v>#DIV/0!</v>
      </c>
      <c r="H67" s="45" t="e">
        <f t="shared" si="39"/>
        <v>#DIV/0!</v>
      </c>
      <c r="Z67" s="50">
        <v>0.36</v>
      </c>
      <c r="AA67" s="49">
        <f t="shared" si="26"/>
        <v>0</v>
      </c>
      <c r="AB67" s="48" t="e">
        <f t="shared" si="27"/>
        <v>#NUM!</v>
      </c>
      <c r="AC67">
        <f t="shared" si="28"/>
        <v>0</v>
      </c>
      <c r="AE67" s="43">
        <f t="shared" si="34"/>
        <v>0</v>
      </c>
      <c r="AF67" t="e">
        <f t="shared" si="35"/>
        <v>#NUM!</v>
      </c>
      <c r="AG67" t="e">
        <f t="shared" si="25"/>
        <v>#NUM!</v>
      </c>
      <c r="AH67" t="e">
        <f t="shared" si="29"/>
        <v>#NUM!</v>
      </c>
      <c r="AI67" t="e">
        <f t="shared" si="30"/>
        <v>#NUM!</v>
      </c>
      <c r="AJ67" t="e">
        <f t="shared" si="31"/>
        <v>#NUM!</v>
      </c>
      <c r="AK67" t="e">
        <f t="shared" si="32"/>
        <v>#NUM!</v>
      </c>
      <c r="AL67" t="e">
        <f t="shared" si="33"/>
        <v>#NUM!</v>
      </c>
      <c r="AN67">
        <f t="shared" si="11"/>
        <v>0</v>
      </c>
      <c r="AO67">
        <f t="shared" si="4"/>
        <v>0</v>
      </c>
      <c r="AP67">
        <f t="shared" si="5"/>
        <v>0</v>
      </c>
      <c r="AQ67">
        <f t="shared" si="6"/>
        <v>0</v>
      </c>
      <c r="AR67">
        <v>64</v>
      </c>
      <c r="AS67">
        <f t="shared" si="24"/>
        <v>0</v>
      </c>
      <c r="AT67">
        <v>64</v>
      </c>
      <c r="AU67">
        <f t="shared" si="8"/>
        <v>0</v>
      </c>
      <c r="AV67">
        <f t="shared" si="10"/>
        <v>64</v>
      </c>
      <c r="AW67">
        <f t="shared" si="9"/>
        <v>0</v>
      </c>
    </row>
    <row r="68" spans="5:49" x14ac:dyDescent="0.25">
      <c r="E68" s="47">
        <f t="shared" si="36"/>
        <v>0</v>
      </c>
      <c r="F68" s="45">
        <f t="shared" si="37"/>
        <v>0</v>
      </c>
      <c r="G68" s="45" t="e">
        <f t="shared" si="38"/>
        <v>#DIV/0!</v>
      </c>
      <c r="H68" s="45" t="e">
        <f t="shared" si="39"/>
        <v>#DIV/0!</v>
      </c>
      <c r="Z68" s="50">
        <v>0.37</v>
      </c>
      <c r="AA68" s="49">
        <f t="shared" si="26"/>
        <v>0</v>
      </c>
      <c r="AB68" s="48" t="e">
        <f t="shared" si="27"/>
        <v>#NUM!</v>
      </c>
      <c r="AC68">
        <f t="shared" si="28"/>
        <v>0</v>
      </c>
      <c r="AE68" s="43">
        <f t="shared" si="34"/>
        <v>0</v>
      </c>
      <c r="AF68" t="e">
        <f t="shared" si="35"/>
        <v>#NUM!</v>
      </c>
      <c r="AG68" t="e">
        <f t="shared" si="25"/>
        <v>#NUM!</v>
      </c>
      <c r="AH68" t="e">
        <f t="shared" si="29"/>
        <v>#NUM!</v>
      </c>
      <c r="AI68" t="e">
        <f t="shared" si="30"/>
        <v>#NUM!</v>
      </c>
      <c r="AJ68" t="e">
        <f t="shared" si="31"/>
        <v>#NUM!</v>
      </c>
      <c r="AK68" t="e">
        <f t="shared" si="32"/>
        <v>#NUM!</v>
      </c>
      <c r="AL68" t="e">
        <f t="shared" si="33"/>
        <v>#NUM!</v>
      </c>
      <c r="AN68">
        <f t="shared" si="11"/>
        <v>0</v>
      </c>
      <c r="AO68">
        <f t="shared" ref="AO68:AO131" si="40">ROUNDUP((C68-$C$4)/7,0)</f>
        <v>0</v>
      </c>
      <c r="AP68">
        <f t="shared" ref="AP68:AP131" si="41">ROUNDUP((C68-$C$4)/1,0)</f>
        <v>0</v>
      </c>
      <c r="AQ68">
        <f t="shared" ref="AQ68:AQ131" si="42">ROUNDUP((C68-$C$4)*24,0)</f>
        <v>0</v>
      </c>
      <c r="AR68">
        <v>65</v>
      </c>
      <c r="AS68">
        <f t="shared" ref="AS68:AS99" si="43">SUMIFS(AN:AN,AO:AO,AR68)</f>
        <v>0</v>
      </c>
      <c r="AT68">
        <v>65</v>
      </c>
      <c r="AU68">
        <f t="shared" ref="AU68:AU131" si="44">SUMIFS(AN:AN,AP:AP,AT68)</f>
        <v>0</v>
      </c>
      <c r="AV68">
        <f t="shared" si="10"/>
        <v>65</v>
      </c>
      <c r="AW68">
        <f t="shared" ref="AW68:AW131" si="45">SUMIFS(AN:AN,AQ:AQ,AV68)</f>
        <v>0</v>
      </c>
    </row>
    <row r="69" spans="5:49" x14ac:dyDescent="0.25">
      <c r="E69" s="47">
        <f t="shared" si="36"/>
        <v>0</v>
      </c>
      <c r="F69" s="45">
        <f t="shared" si="37"/>
        <v>0</v>
      </c>
      <c r="G69" s="45" t="e">
        <f t="shared" si="38"/>
        <v>#DIV/0!</v>
      </c>
      <c r="H69" s="45" t="e">
        <f t="shared" si="39"/>
        <v>#DIV/0!</v>
      </c>
      <c r="Z69" s="50">
        <v>0.38</v>
      </c>
      <c r="AA69" s="49">
        <f t="shared" si="26"/>
        <v>0</v>
      </c>
      <c r="AB69" s="48" t="e">
        <f t="shared" si="27"/>
        <v>#NUM!</v>
      </c>
      <c r="AC69">
        <f t="shared" si="28"/>
        <v>0</v>
      </c>
      <c r="AE69" s="43">
        <f t="shared" si="34"/>
        <v>0</v>
      </c>
      <c r="AF69" t="e">
        <f t="shared" si="35"/>
        <v>#NUM!</v>
      </c>
      <c r="AG69" t="e">
        <f t="shared" si="25"/>
        <v>#NUM!</v>
      </c>
      <c r="AH69" t="e">
        <f t="shared" si="29"/>
        <v>#NUM!</v>
      </c>
      <c r="AI69" t="e">
        <f t="shared" si="30"/>
        <v>#NUM!</v>
      </c>
      <c r="AJ69" t="e">
        <f t="shared" si="31"/>
        <v>#NUM!</v>
      </c>
      <c r="AK69" t="e">
        <f t="shared" si="32"/>
        <v>#NUM!</v>
      </c>
      <c r="AL69" t="e">
        <f t="shared" si="33"/>
        <v>#NUM!</v>
      </c>
      <c r="AN69">
        <f t="shared" si="11"/>
        <v>0</v>
      </c>
      <c r="AO69">
        <f t="shared" si="40"/>
        <v>0</v>
      </c>
      <c r="AP69">
        <f t="shared" si="41"/>
        <v>0</v>
      </c>
      <c r="AQ69">
        <f t="shared" si="42"/>
        <v>0</v>
      </c>
      <c r="AR69">
        <v>66</v>
      </c>
      <c r="AS69">
        <f t="shared" si="43"/>
        <v>0</v>
      </c>
      <c r="AT69">
        <v>66</v>
      </c>
      <c r="AU69">
        <f t="shared" si="44"/>
        <v>0</v>
      </c>
      <c r="AV69">
        <f t="shared" ref="AV69:AV132" si="46">1+AV68</f>
        <v>66</v>
      </c>
      <c r="AW69">
        <f t="shared" si="45"/>
        <v>0</v>
      </c>
    </row>
    <row r="70" spans="5:49" x14ac:dyDescent="0.25">
      <c r="E70" s="47">
        <f t="shared" si="36"/>
        <v>0</v>
      </c>
      <c r="F70" s="45">
        <f t="shared" si="37"/>
        <v>0</v>
      </c>
      <c r="G70" s="45" t="e">
        <f t="shared" si="38"/>
        <v>#DIV/0!</v>
      </c>
      <c r="H70" s="45" t="e">
        <f t="shared" si="39"/>
        <v>#DIV/0!</v>
      </c>
      <c r="Z70" s="50">
        <v>0.39</v>
      </c>
      <c r="AA70" s="49">
        <f t="shared" si="26"/>
        <v>0</v>
      </c>
      <c r="AB70" s="48" t="e">
        <f t="shared" si="27"/>
        <v>#NUM!</v>
      </c>
      <c r="AC70">
        <f t="shared" si="28"/>
        <v>0</v>
      </c>
      <c r="AE70" s="43">
        <f t="shared" si="34"/>
        <v>0</v>
      </c>
      <c r="AF70" t="e">
        <f t="shared" si="35"/>
        <v>#NUM!</v>
      </c>
      <c r="AG70" t="e">
        <f t="shared" ref="AG70:AG101" si="47">AVERAGE(AF60:AF80)</f>
        <v>#NUM!</v>
      </c>
      <c r="AH70" t="e">
        <f t="shared" si="29"/>
        <v>#NUM!</v>
      </c>
      <c r="AI70" t="e">
        <f t="shared" si="30"/>
        <v>#NUM!</v>
      </c>
      <c r="AJ70" t="e">
        <f t="shared" si="31"/>
        <v>#NUM!</v>
      </c>
      <c r="AK70" t="e">
        <f t="shared" si="32"/>
        <v>#NUM!</v>
      </c>
      <c r="AL70" t="e">
        <f t="shared" si="33"/>
        <v>#NUM!</v>
      </c>
      <c r="AN70">
        <f t="shared" si="11"/>
        <v>0</v>
      </c>
      <c r="AO70">
        <f t="shared" si="40"/>
        <v>0</v>
      </c>
      <c r="AP70">
        <f t="shared" si="41"/>
        <v>0</v>
      </c>
      <c r="AQ70">
        <f t="shared" si="42"/>
        <v>0</v>
      </c>
      <c r="AR70">
        <v>67</v>
      </c>
      <c r="AS70">
        <f t="shared" si="43"/>
        <v>0</v>
      </c>
      <c r="AT70">
        <v>67</v>
      </c>
      <c r="AU70">
        <f t="shared" si="44"/>
        <v>0</v>
      </c>
      <c r="AV70">
        <f t="shared" si="46"/>
        <v>67</v>
      </c>
      <c r="AW70">
        <f t="shared" si="45"/>
        <v>0</v>
      </c>
    </row>
    <row r="71" spans="5:49" x14ac:dyDescent="0.25">
      <c r="E71" s="47">
        <f t="shared" si="36"/>
        <v>0</v>
      </c>
      <c r="F71" s="45">
        <f t="shared" si="37"/>
        <v>0</v>
      </c>
      <c r="G71" s="45" t="e">
        <f t="shared" si="38"/>
        <v>#DIV/0!</v>
      </c>
      <c r="H71" s="45" t="e">
        <f t="shared" si="39"/>
        <v>#DIV/0!</v>
      </c>
      <c r="Z71" s="50">
        <v>0.4</v>
      </c>
      <c r="AA71" s="49">
        <f t="shared" si="26"/>
        <v>0</v>
      </c>
      <c r="AB71" s="48" t="e">
        <f t="shared" si="27"/>
        <v>#NUM!</v>
      </c>
      <c r="AC71">
        <f t="shared" si="28"/>
        <v>0</v>
      </c>
      <c r="AE71" s="43">
        <f t="shared" si="34"/>
        <v>0</v>
      </c>
      <c r="AF71" t="e">
        <f t="shared" si="35"/>
        <v>#NUM!</v>
      </c>
      <c r="AG71" t="e">
        <f t="shared" si="47"/>
        <v>#NUM!</v>
      </c>
      <c r="AH71" t="e">
        <f t="shared" si="29"/>
        <v>#NUM!</v>
      </c>
      <c r="AI71" t="e">
        <f t="shared" si="30"/>
        <v>#NUM!</v>
      </c>
      <c r="AJ71" t="e">
        <f t="shared" si="31"/>
        <v>#NUM!</v>
      </c>
      <c r="AK71" t="e">
        <f t="shared" si="32"/>
        <v>#NUM!</v>
      </c>
      <c r="AL71" t="e">
        <f t="shared" si="33"/>
        <v>#NUM!</v>
      </c>
      <c r="AN71">
        <f t="shared" si="11"/>
        <v>0</v>
      </c>
      <c r="AO71">
        <f t="shared" si="40"/>
        <v>0</v>
      </c>
      <c r="AP71">
        <f t="shared" si="41"/>
        <v>0</v>
      </c>
      <c r="AQ71">
        <f t="shared" si="42"/>
        <v>0</v>
      </c>
      <c r="AR71">
        <v>68</v>
      </c>
      <c r="AS71">
        <f t="shared" si="43"/>
        <v>0</v>
      </c>
      <c r="AT71">
        <v>68</v>
      </c>
      <c r="AU71">
        <f t="shared" si="44"/>
        <v>0</v>
      </c>
      <c r="AV71">
        <f t="shared" si="46"/>
        <v>68</v>
      </c>
      <c r="AW71">
        <f t="shared" si="45"/>
        <v>0</v>
      </c>
    </row>
    <row r="72" spans="5:49" x14ac:dyDescent="0.25">
      <c r="E72" s="47">
        <f t="shared" si="36"/>
        <v>0</v>
      </c>
      <c r="F72" s="45">
        <f t="shared" si="37"/>
        <v>0</v>
      </c>
      <c r="G72" s="45" t="e">
        <f t="shared" si="38"/>
        <v>#DIV/0!</v>
      </c>
      <c r="H72" s="45" t="e">
        <f t="shared" si="39"/>
        <v>#DIV/0!</v>
      </c>
      <c r="Z72" s="50">
        <v>0.41</v>
      </c>
      <c r="AA72" s="49">
        <f t="shared" si="26"/>
        <v>0</v>
      </c>
      <c r="AB72" s="48" t="e">
        <f t="shared" si="27"/>
        <v>#NUM!</v>
      </c>
      <c r="AC72">
        <f t="shared" si="28"/>
        <v>0</v>
      </c>
      <c r="AE72" s="43">
        <f t="shared" si="34"/>
        <v>0</v>
      </c>
      <c r="AF72" t="e">
        <f t="shared" si="35"/>
        <v>#NUM!</v>
      </c>
      <c r="AG72" t="e">
        <f t="shared" si="47"/>
        <v>#NUM!</v>
      </c>
      <c r="AH72" t="e">
        <f t="shared" si="29"/>
        <v>#NUM!</v>
      </c>
      <c r="AI72" t="e">
        <f t="shared" si="30"/>
        <v>#NUM!</v>
      </c>
      <c r="AJ72" t="e">
        <f t="shared" si="31"/>
        <v>#NUM!</v>
      </c>
      <c r="AK72" t="e">
        <f t="shared" si="32"/>
        <v>#NUM!</v>
      </c>
      <c r="AL72" t="e">
        <f t="shared" si="33"/>
        <v>#NUM!</v>
      </c>
      <c r="AN72">
        <f t="shared" ref="AN72:AN135" si="48">D72*(C72-C71)*86400*$B$15</f>
        <v>0</v>
      </c>
      <c r="AO72">
        <f t="shared" si="40"/>
        <v>0</v>
      </c>
      <c r="AP72">
        <f t="shared" si="41"/>
        <v>0</v>
      </c>
      <c r="AQ72">
        <f t="shared" si="42"/>
        <v>0</v>
      </c>
      <c r="AR72">
        <v>69</v>
      </c>
      <c r="AS72">
        <f t="shared" si="43"/>
        <v>0</v>
      </c>
      <c r="AT72">
        <v>69</v>
      </c>
      <c r="AU72">
        <f t="shared" si="44"/>
        <v>0</v>
      </c>
      <c r="AV72">
        <f t="shared" si="46"/>
        <v>69</v>
      </c>
      <c r="AW72">
        <f t="shared" si="45"/>
        <v>0</v>
      </c>
    </row>
    <row r="73" spans="5:49" x14ac:dyDescent="0.25">
      <c r="E73" s="47">
        <f t="shared" si="36"/>
        <v>0</v>
      </c>
      <c r="F73" s="45">
        <f t="shared" si="37"/>
        <v>0</v>
      </c>
      <c r="G73" s="45" t="e">
        <f t="shared" si="38"/>
        <v>#DIV/0!</v>
      </c>
      <c r="H73" s="45" t="e">
        <f t="shared" si="39"/>
        <v>#DIV/0!</v>
      </c>
      <c r="Z73" s="50">
        <v>0.42</v>
      </c>
      <c r="AA73" s="49">
        <f t="shared" si="26"/>
        <v>0</v>
      </c>
      <c r="AB73" s="48" t="e">
        <f t="shared" si="27"/>
        <v>#NUM!</v>
      </c>
      <c r="AC73">
        <f t="shared" si="28"/>
        <v>0</v>
      </c>
      <c r="AE73" s="43">
        <f t="shared" si="34"/>
        <v>0</v>
      </c>
      <c r="AF73" t="e">
        <f t="shared" si="35"/>
        <v>#NUM!</v>
      </c>
      <c r="AG73" t="e">
        <f t="shared" si="47"/>
        <v>#NUM!</v>
      </c>
      <c r="AH73" t="e">
        <f t="shared" si="29"/>
        <v>#NUM!</v>
      </c>
      <c r="AI73" t="e">
        <f t="shared" si="30"/>
        <v>#NUM!</v>
      </c>
      <c r="AJ73" t="e">
        <f t="shared" si="31"/>
        <v>#NUM!</v>
      </c>
      <c r="AK73" t="e">
        <f t="shared" si="32"/>
        <v>#NUM!</v>
      </c>
      <c r="AL73" t="e">
        <f t="shared" si="33"/>
        <v>#NUM!</v>
      </c>
      <c r="AN73">
        <f t="shared" si="48"/>
        <v>0</v>
      </c>
      <c r="AO73">
        <f t="shared" si="40"/>
        <v>0</v>
      </c>
      <c r="AP73">
        <f t="shared" si="41"/>
        <v>0</v>
      </c>
      <c r="AQ73">
        <f t="shared" si="42"/>
        <v>0</v>
      </c>
      <c r="AR73">
        <v>70</v>
      </c>
      <c r="AS73">
        <f t="shared" si="43"/>
        <v>0</v>
      </c>
      <c r="AT73">
        <v>70</v>
      </c>
      <c r="AU73">
        <f t="shared" si="44"/>
        <v>0</v>
      </c>
      <c r="AV73">
        <f t="shared" si="46"/>
        <v>70</v>
      </c>
      <c r="AW73">
        <f t="shared" si="45"/>
        <v>0</v>
      </c>
    </row>
    <row r="74" spans="5:49" x14ac:dyDescent="0.25">
      <c r="E74" s="47">
        <f t="shared" si="36"/>
        <v>0</v>
      </c>
      <c r="F74" s="45">
        <f t="shared" si="37"/>
        <v>0</v>
      </c>
      <c r="G74" s="45" t="e">
        <f t="shared" si="38"/>
        <v>#DIV/0!</v>
      </c>
      <c r="H74" s="45" t="e">
        <f t="shared" si="39"/>
        <v>#DIV/0!</v>
      </c>
      <c r="Z74" s="50">
        <v>0.43</v>
      </c>
      <c r="AA74" s="49">
        <f t="shared" si="26"/>
        <v>0</v>
      </c>
      <c r="AB74" s="48" t="e">
        <f t="shared" si="27"/>
        <v>#NUM!</v>
      </c>
      <c r="AC74">
        <f t="shared" si="28"/>
        <v>0</v>
      </c>
      <c r="AE74" s="43">
        <f t="shared" si="34"/>
        <v>0</v>
      </c>
      <c r="AF74" t="e">
        <f t="shared" si="35"/>
        <v>#NUM!</v>
      </c>
      <c r="AG74" t="e">
        <f t="shared" si="47"/>
        <v>#NUM!</v>
      </c>
      <c r="AH74" t="e">
        <f t="shared" si="29"/>
        <v>#NUM!</v>
      </c>
      <c r="AI74" t="e">
        <f t="shared" si="30"/>
        <v>#NUM!</v>
      </c>
      <c r="AJ74" t="e">
        <f t="shared" si="31"/>
        <v>#NUM!</v>
      </c>
      <c r="AK74" t="e">
        <f t="shared" si="32"/>
        <v>#NUM!</v>
      </c>
      <c r="AL74" t="e">
        <f t="shared" si="33"/>
        <v>#NUM!</v>
      </c>
      <c r="AN74">
        <f t="shared" si="48"/>
        <v>0</v>
      </c>
      <c r="AO74">
        <f t="shared" si="40"/>
        <v>0</v>
      </c>
      <c r="AP74">
        <f t="shared" si="41"/>
        <v>0</v>
      </c>
      <c r="AQ74">
        <f t="shared" si="42"/>
        <v>0</v>
      </c>
      <c r="AR74">
        <v>71</v>
      </c>
      <c r="AS74">
        <f t="shared" si="43"/>
        <v>0</v>
      </c>
      <c r="AT74">
        <v>71</v>
      </c>
      <c r="AU74">
        <f t="shared" si="44"/>
        <v>0</v>
      </c>
      <c r="AV74">
        <f t="shared" si="46"/>
        <v>71</v>
      </c>
      <c r="AW74">
        <f t="shared" si="45"/>
        <v>0</v>
      </c>
    </row>
    <row r="75" spans="5:49" x14ac:dyDescent="0.25">
      <c r="E75" s="47">
        <f t="shared" si="36"/>
        <v>0</v>
      </c>
      <c r="F75" s="45">
        <f t="shared" si="37"/>
        <v>0</v>
      </c>
      <c r="G75" s="45" t="e">
        <f t="shared" si="38"/>
        <v>#DIV/0!</v>
      </c>
      <c r="H75" s="45" t="e">
        <f t="shared" si="39"/>
        <v>#DIV/0!</v>
      </c>
      <c r="Z75" s="50">
        <v>0.44</v>
      </c>
      <c r="AA75" s="49">
        <f t="shared" si="26"/>
        <v>0</v>
      </c>
      <c r="AB75" s="48" t="e">
        <f t="shared" si="27"/>
        <v>#NUM!</v>
      </c>
      <c r="AC75">
        <f t="shared" si="28"/>
        <v>0</v>
      </c>
      <c r="AE75" s="43">
        <f t="shared" si="34"/>
        <v>0</v>
      </c>
      <c r="AF75" t="e">
        <f t="shared" si="35"/>
        <v>#NUM!</v>
      </c>
      <c r="AG75" t="e">
        <f t="shared" si="47"/>
        <v>#NUM!</v>
      </c>
      <c r="AH75" t="e">
        <f t="shared" si="29"/>
        <v>#NUM!</v>
      </c>
      <c r="AI75" t="e">
        <f t="shared" si="30"/>
        <v>#NUM!</v>
      </c>
      <c r="AJ75" t="e">
        <f t="shared" si="31"/>
        <v>#NUM!</v>
      </c>
      <c r="AK75" t="e">
        <f t="shared" si="32"/>
        <v>#NUM!</v>
      </c>
      <c r="AL75" t="e">
        <f t="shared" si="33"/>
        <v>#NUM!</v>
      </c>
      <c r="AN75">
        <f t="shared" si="48"/>
        <v>0</v>
      </c>
      <c r="AO75">
        <f t="shared" si="40"/>
        <v>0</v>
      </c>
      <c r="AP75">
        <f t="shared" si="41"/>
        <v>0</v>
      </c>
      <c r="AQ75">
        <f t="shared" si="42"/>
        <v>0</v>
      </c>
      <c r="AR75">
        <v>72</v>
      </c>
      <c r="AS75">
        <f t="shared" si="43"/>
        <v>0</v>
      </c>
      <c r="AT75">
        <v>72</v>
      </c>
      <c r="AU75">
        <f t="shared" si="44"/>
        <v>0</v>
      </c>
      <c r="AV75">
        <f t="shared" si="46"/>
        <v>72</v>
      </c>
      <c r="AW75">
        <f t="shared" si="45"/>
        <v>0</v>
      </c>
    </row>
    <row r="76" spans="5:49" x14ac:dyDescent="0.25">
      <c r="E76" s="47">
        <f t="shared" si="36"/>
        <v>0</v>
      </c>
      <c r="F76" s="45">
        <f t="shared" si="37"/>
        <v>0</v>
      </c>
      <c r="G76" s="45" t="e">
        <f t="shared" si="38"/>
        <v>#DIV/0!</v>
      </c>
      <c r="H76" s="45" t="e">
        <f t="shared" si="39"/>
        <v>#DIV/0!</v>
      </c>
      <c r="Z76" s="50">
        <v>0.45</v>
      </c>
      <c r="AA76" s="49">
        <f t="shared" si="26"/>
        <v>0</v>
      </c>
      <c r="AB76" s="48" t="e">
        <f t="shared" si="27"/>
        <v>#NUM!</v>
      </c>
      <c r="AC76">
        <f t="shared" si="28"/>
        <v>0</v>
      </c>
      <c r="AE76" s="43">
        <f t="shared" si="34"/>
        <v>0</v>
      </c>
      <c r="AF76" t="e">
        <f t="shared" si="35"/>
        <v>#NUM!</v>
      </c>
      <c r="AG76" t="e">
        <f t="shared" si="47"/>
        <v>#NUM!</v>
      </c>
      <c r="AH76" t="e">
        <f t="shared" si="29"/>
        <v>#NUM!</v>
      </c>
      <c r="AI76" t="e">
        <f t="shared" si="30"/>
        <v>#NUM!</v>
      </c>
      <c r="AJ76" t="e">
        <f t="shared" si="31"/>
        <v>#NUM!</v>
      </c>
      <c r="AK76" t="e">
        <f t="shared" si="32"/>
        <v>#NUM!</v>
      </c>
      <c r="AL76" t="e">
        <f t="shared" si="33"/>
        <v>#NUM!</v>
      </c>
      <c r="AN76">
        <f t="shared" si="48"/>
        <v>0</v>
      </c>
      <c r="AO76">
        <f t="shared" si="40"/>
        <v>0</v>
      </c>
      <c r="AP76">
        <f t="shared" si="41"/>
        <v>0</v>
      </c>
      <c r="AQ76">
        <f t="shared" si="42"/>
        <v>0</v>
      </c>
      <c r="AR76">
        <v>73</v>
      </c>
      <c r="AS76">
        <f t="shared" si="43"/>
        <v>0</v>
      </c>
      <c r="AT76">
        <v>73</v>
      </c>
      <c r="AU76">
        <f t="shared" si="44"/>
        <v>0</v>
      </c>
      <c r="AV76">
        <f t="shared" si="46"/>
        <v>73</v>
      </c>
      <c r="AW76">
        <f t="shared" si="45"/>
        <v>0</v>
      </c>
    </row>
    <row r="77" spans="5:49" x14ac:dyDescent="0.25">
      <c r="E77" s="47">
        <f t="shared" si="36"/>
        <v>0</v>
      </c>
      <c r="F77" s="45">
        <f t="shared" si="37"/>
        <v>0</v>
      </c>
      <c r="G77" s="45" t="e">
        <f t="shared" si="38"/>
        <v>#DIV/0!</v>
      </c>
      <c r="H77" s="45" t="e">
        <f t="shared" si="39"/>
        <v>#DIV/0!</v>
      </c>
      <c r="Z77" s="50">
        <v>0.46</v>
      </c>
      <c r="AA77" s="49">
        <f t="shared" si="26"/>
        <v>0</v>
      </c>
      <c r="AB77" s="48" t="e">
        <f t="shared" si="27"/>
        <v>#NUM!</v>
      </c>
      <c r="AC77">
        <f t="shared" si="28"/>
        <v>0</v>
      </c>
      <c r="AE77" s="43">
        <f t="shared" si="34"/>
        <v>0</v>
      </c>
      <c r="AF77" t="e">
        <f t="shared" si="35"/>
        <v>#NUM!</v>
      </c>
      <c r="AG77" t="e">
        <f t="shared" si="47"/>
        <v>#NUM!</v>
      </c>
      <c r="AH77" t="e">
        <f t="shared" si="29"/>
        <v>#NUM!</v>
      </c>
      <c r="AI77" t="e">
        <f t="shared" si="30"/>
        <v>#NUM!</v>
      </c>
      <c r="AJ77" t="e">
        <f t="shared" si="31"/>
        <v>#NUM!</v>
      </c>
      <c r="AK77" t="e">
        <f t="shared" si="32"/>
        <v>#NUM!</v>
      </c>
      <c r="AL77" t="e">
        <f t="shared" si="33"/>
        <v>#NUM!</v>
      </c>
      <c r="AN77">
        <f t="shared" si="48"/>
        <v>0</v>
      </c>
      <c r="AO77">
        <f t="shared" si="40"/>
        <v>0</v>
      </c>
      <c r="AP77">
        <f t="shared" si="41"/>
        <v>0</v>
      </c>
      <c r="AQ77">
        <f t="shared" si="42"/>
        <v>0</v>
      </c>
      <c r="AR77">
        <v>74</v>
      </c>
      <c r="AS77">
        <f t="shared" si="43"/>
        <v>0</v>
      </c>
      <c r="AT77">
        <v>74</v>
      </c>
      <c r="AU77">
        <f t="shared" si="44"/>
        <v>0</v>
      </c>
      <c r="AV77">
        <f t="shared" si="46"/>
        <v>74</v>
      </c>
      <c r="AW77">
        <f t="shared" si="45"/>
        <v>0</v>
      </c>
    </row>
    <row r="78" spans="5:49" x14ac:dyDescent="0.25">
      <c r="E78" s="47">
        <f t="shared" si="36"/>
        <v>0</v>
      </c>
      <c r="F78" s="45">
        <f t="shared" si="37"/>
        <v>0</v>
      </c>
      <c r="G78" s="45" t="e">
        <f t="shared" si="38"/>
        <v>#DIV/0!</v>
      </c>
      <c r="H78" s="45" t="e">
        <f t="shared" si="39"/>
        <v>#DIV/0!</v>
      </c>
      <c r="Z78" s="50">
        <v>0.47</v>
      </c>
      <c r="AA78" s="49">
        <f t="shared" si="26"/>
        <v>0</v>
      </c>
      <c r="AB78" s="48" t="e">
        <f t="shared" si="27"/>
        <v>#NUM!</v>
      </c>
      <c r="AC78">
        <f t="shared" si="28"/>
        <v>0</v>
      </c>
      <c r="AE78" s="43">
        <f t="shared" si="34"/>
        <v>0</v>
      </c>
      <c r="AF78" t="e">
        <f t="shared" si="35"/>
        <v>#NUM!</v>
      </c>
      <c r="AG78" t="e">
        <f t="shared" si="47"/>
        <v>#NUM!</v>
      </c>
      <c r="AH78" t="e">
        <f t="shared" si="29"/>
        <v>#NUM!</v>
      </c>
      <c r="AI78" t="e">
        <f t="shared" si="30"/>
        <v>#NUM!</v>
      </c>
      <c r="AJ78" t="e">
        <f t="shared" si="31"/>
        <v>#NUM!</v>
      </c>
      <c r="AK78" t="e">
        <f t="shared" si="32"/>
        <v>#NUM!</v>
      </c>
      <c r="AL78" t="e">
        <f t="shared" si="33"/>
        <v>#NUM!</v>
      </c>
      <c r="AN78">
        <f t="shared" si="48"/>
        <v>0</v>
      </c>
      <c r="AO78">
        <f t="shared" si="40"/>
        <v>0</v>
      </c>
      <c r="AP78">
        <f t="shared" si="41"/>
        <v>0</v>
      </c>
      <c r="AQ78">
        <f t="shared" si="42"/>
        <v>0</v>
      </c>
      <c r="AR78">
        <v>75</v>
      </c>
      <c r="AS78">
        <f t="shared" si="43"/>
        <v>0</v>
      </c>
      <c r="AT78">
        <v>75</v>
      </c>
      <c r="AU78">
        <f t="shared" si="44"/>
        <v>0</v>
      </c>
      <c r="AV78">
        <f t="shared" si="46"/>
        <v>75</v>
      </c>
      <c r="AW78">
        <f t="shared" si="45"/>
        <v>0</v>
      </c>
    </row>
    <row r="79" spans="5:49" x14ac:dyDescent="0.25">
      <c r="E79" s="47">
        <f t="shared" si="36"/>
        <v>0</v>
      </c>
      <c r="F79" s="45">
        <f t="shared" si="37"/>
        <v>0</v>
      </c>
      <c r="G79" s="45" t="e">
        <f t="shared" si="38"/>
        <v>#DIV/0!</v>
      </c>
      <c r="H79" s="45" t="e">
        <f t="shared" si="39"/>
        <v>#DIV/0!</v>
      </c>
      <c r="Z79" s="50">
        <v>0.48</v>
      </c>
      <c r="AA79" s="49">
        <f t="shared" si="26"/>
        <v>0</v>
      </c>
      <c r="AB79" s="48" t="e">
        <f t="shared" si="27"/>
        <v>#NUM!</v>
      </c>
      <c r="AC79">
        <f t="shared" si="28"/>
        <v>0</v>
      </c>
      <c r="AE79" s="43">
        <f t="shared" si="34"/>
        <v>0</v>
      </c>
      <c r="AF79" t="e">
        <f t="shared" si="35"/>
        <v>#NUM!</v>
      </c>
      <c r="AG79" t="e">
        <f t="shared" si="47"/>
        <v>#NUM!</v>
      </c>
      <c r="AH79" t="e">
        <f t="shared" si="29"/>
        <v>#NUM!</v>
      </c>
      <c r="AI79" t="e">
        <f t="shared" si="30"/>
        <v>#NUM!</v>
      </c>
      <c r="AJ79" t="e">
        <f t="shared" si="31"/>
        <v>#NUM!</v>
      </c>
      <c r="AK79" t="e">
        <f t="shared" si="32"/>
        <v>#NUM!</v>
      </c>
      <c r="AL79" t="e">
        <f t="shared" si="33"/>
        <v>#NUM!</v>
      </c>
      <c r="AN79">
        <f t="shared" si="48"/>
        <v>0</v>
      </c>
      <c r="AO79">
        <f t="shared" si="40"/>
        <v>0</v>
      </c>
      <c r="AP79">
        <f t="shared" si="41"/>
        <v>0</v>
      </c>
      <c r="AQ79">
        <f t="shared" si="42"/>
        <v>0</v>
      </c>
      <c r="AR79">
        <v>76</v>
      </c>
      <c r="AS79">
        <f t="shared" si="43"/>
        <v>0</v>
      </c>
      <c r="AT79">
        <v>76</v>
      </c>
      <c r="AU79">
        <f t="shared" si="44"/>
        <v>0</v>
      </c>
      <c r="AV79">
        <f t="shared" si="46"/>
        <v>76</v>
      </c>
      <c r="AW79">
        <f t="shared" si="45"/>
        <v>0</v>
      </c>
    </row>
    <row r="80" spans="5:49" x14ac:dyDescent="0.25">
      <c r="E80" s="47">
        <f t="shared" si="36"/>
        <v>0</v>
      </c>
      <c r="F80" s="45">
        <f t="shared" si="37"/>
        <v>0</v>
      </c>
      <c r="G80" s="45" t="e">
        <f t="shared" si="38"/>
        <v>#DIV/0!</v>
      </c>
      <c r="H80" s="45" t="e">
        <f t="shared" si="39"/>
        <v>#DIV/0!</v>
      </c>
      <c r="Z80" s="50">
        <v>0.49</v>
      </c>
      <c r="AA80" s="49">
        <f t="shared" si="26"/>
        <v>0</v>
      </c>
      <c r="AB80" s="48" t="e">
        <f t="shared" si="27"/>
        <v>#NUM!</v>
      </c>
      <c r="AC80">
        <f t="shared" si="28"/>
        <v>0</v>
      </c>
      <c r="AE80" s="43">
        <f t="shared" si="34"/>
        <v>0</v>
      </c>
      <c r="AF80" t="e">
        <f t="shared" si="35"/>
        <v>#NUM!</v>
      </c>
      <c r="AG80" t="e">
        <f t="shared" si="47"/>
        <v>#NUM!</v>
      </c>
      <c r="AH80" t="e">
        <f t="shared" si="29"/>
        <v>#NUM!</v>
      </c>
      <c r="AI80" t="e">
        <f t="shared" si="30"/>
        <v>#NUM!</v>
      </c>
      <c r="AJ80" t="e">
        <f t="shared" si="31"/>
        <v>#NUM!</v>
      </c>
      <c r="AK80" t="e">
        <f t="shared" si="32"/>
        <v>#NUM!</v>
      </c>
      <c r="AL80" t="e">
        <f t="shared" si="33"/>
        <v>#NUM!</v>
      </c>
      <c r="AN80">
        <f t="shared" si="48"/>
        <v>0</v>
      </c>
      <c r="AO80">
        <f t="shared" si="40"/>
        <v>0</v>
      </c>
      <c r="AP80">
        <f t="shared" si="41"/>
        <v>0</v>
      </c>
      <c r="AQ80">
        <f t="shared" si="42"/>
        <v>0</v>
      </c>
      <c r="AR80">
        <v>77</v>
      </c>
      <c r="AS80">
        <f t="shared" si="43"/>
        <v>0</v>
      </c>
      <c r="AT80">
        <v>77</v>
      </c>
      <c r="AU80">
        <f t="shared" si="44"/>
        <v>0</v>
      </c>
      <c r="AV80">
        <f t="shared" si="46"/>
        <v>77</v>
      </c>
      <c r="AW80">
        <f t="shared" si="45"/>
        <v>0</v>
      </c>
    </row>
    <row r="81" spans="5:49" x14ac:dyDescent="0.25">
      <c r="E81" s="47">
        <f t="shared" si="36"/>
        <v>0</v>
      </c>
      <c r="F81" s="45">
        <f t="shared" si="37"/>
        <v>0</v>
      </c>
      <c r="G81" s="45" t="e">
        <f t="shared" si="38"/>
        <v>#DIV/0!</v>
      </c>
      <c r="H81" s="45" t="e">
        <f t="shared" si="39"/>
        <v>#DIV/0!</v>
      </c>
      <c r="Z81" s="50">
        <v>0.5</v>
      </c>
      <c r="AA81" s="49">
        <f t="shared" si="26"/>
        <v>0</v>
      </c>
      <c r="AB81" s="48" t="e">
        <f t="shared" si="27"/>
        <v>#NUM!</v>
      </c>
      <c r="AC81">
        <f t="shared" si="28"/>
        <v>0</v>
      </c>
      <c r="AE81" s="43">
        <f t="shared" si="34"/>
        <v>0</v>
      </c>
      <c r="AF81" t="e">
        <f t="shared" si="35"/>
        <v>#NUM!</v>
      </c>
      <c r="AG81" t="e">
        <f t="shared" si="47"/>
        <v>#NUM!</v>
      </c>
      <c r="AH81" t="e">
        <f t="shared" si="29"/>
        <v>#NUM!</v>
      </c>
      <c r="AI81" t="e">
        <f t="shared" si="30"/>
        <v>#NUM!</v>
      </c>
      <c r="AJ81" t="e">
        <f t="shared" si="31"/>
        <v>#NUM!</v>
      </c>
      <c r="AK81" t="e">
        <f t="shared" si="32"/>
        <v>#NUM!</v>
      </c>
      <c r="AL81" t="e">
        <f t="shared" si="33"/>
        <v>#NUM!</v>
      </c>
      <c r="AN81">
        <f t="shared" si="48"/>
        <v>0</v>
      </c>
      <c r="AO81">
        <f t="shared" si="40"/>
        <v>0</v>
      </c>
      <c r="AP81">
        <f t="shared" si="41"/>
        <v>0</v>
      </c>
      <c r="AQ81">
        <f t="shared" si="42"/>
        <v>0</v>
      </c>
      <c r="AR81">
        <v>78</v>
      </c>
      <c r="AS81">
        <f t="shared" si="43"/>
        <v>0</v>
      </c>
      <c r="AT81">
        <v>78</v>
      </c>
      <c r="AU81">
        <f t="shared" si="44"/>
        <v>0</v>
      </c>
      <c r="AV81">
        <f t="shared" si="46"/>
        <v>78</v>
      </c>
      <c r="AW81">
        <f t="shared" si="45"/>
        <v>0</v>
      </c>
    </row>
    <row r="82" spans="5:49" x14ac:dyDescent="0.25">
      <c r="E82" s="47">
        <f t="shared" si="36"/>
        <v>0</v>
      </c>
      <c r="F82" s="45">
        <f t="shared" si="37"/>
        <v>0</v>
      </c>
      <c r="G82" s="45" t="e">
        <f t="shared" si="38"/>
        <v>#DIV/0!</v>
      </c>
      <c r="H82" s="45" t="e">
        <f t="shared" si="39"/>
        <v>#DIV/0!</v>
      </c>
      <c r="Z82" s="50">
        <v>0.51</v>
      </c>
      <c r="AA82" s="49">
        <f t="shared" si="26"/>
        <v>0</v>
      </c>
      <c r="AB82" s="48" t="e">
        <f t="shared" si="27"/>
        <v>#NUM!</v>
      </c>
      <c r="AC82">
        <f t="shared" si="28"/>
        <v>0</v>
      </c>
      <c r="AE82" s="43">
        <f t="shared" si="34"/>
        <v>0</v>
      </c>
      <c r="AF82" t="e">
        <f t="shared" si="35"/>
        <v>#NUM!</v>
      </c>
      <c r="AG82" t="e">
        <f t="shared" si="47"/>
        <v>#NUM!</v>
      </c>
      <c r="AH82" t="e">
        <f t="shared" si="29"/>
        <v>#NUM!</v>
      </c>
      <c r="AI82" t="e">
        <f t="shared" si="30"/>
        <v>#NUM!</v>
      </c>
      <c r="AJ82" t="e">
        <f t="shared" si="31"/>
        <v>#NUM!</v>
      </c>
      <c r="AK82" t="e">
        <f t="shared" si="32"/>
        <v>#NUM!</v>
      </c>
      <c r="AL82" t="e">
        <f t="shared" si="33"/>
        <v>#NUM!</v>
      </c>
      <c r="AN82">
        <f t="shared" si="48"/>
        <v>0</v>
      </c>
      <c r="AO82">
        <f t="shared" si="40"/>
        <v>0</v>
      </c>
      <c r="AP82">
        <f t="shared" si="41"/>
        <v>0</v>
      </c>
      <c r="AQ82">
        <f t="shared" si="42"/>
        <v>0</v>
      </c>
      <c r="AR82">
        <v>79</v>
      </c>
      <c r="AS82">
        <f t="shared" si="43"/>
        <v>0</v>
      </c>
      <c r="AT82">
        <v>79</v>
      </c>
      <c r="AU82">
        <f t="shared" si="44"/>
        <v>0</v>
      </c>
      <c r="AV82">
        <f t="shared" si="46"/>
        <v>79</v>
      </c>
      <c r="AW82">
        <f t="shared" si="45"/>
        <v>0</v>
      </c>
    </row>
    <row r="83" spans="5:49" x14ac:dyDescent="0.25">
      <c r="E83" s="47">
        <f t="shared" si="36"/>
        <v>0</v>
      </c>
      <c r="F83" s="45">
        <f t="shared" si="37"/>
        <v>0</v>
      </c>
      <c r="G83" s="45" t="e">
        <f t="shared" si="38"/>
        <v>#DIV/0!</v>
      </c>
      <c r="H83" s="45" t="e">
        <f t="shared" si="39"/>
        <v>#DIV/0!</v>
      </c>
      <c r="Z83" s="50">
        <v>0.52</v>
      </c>
      <c r="AA83" s="49">
        <f t="shared" si="26"/>
        <v>0</v>
      </c>
      <c r="AB83" s="48" t="e">
        <f t="shared" si="27"/>
        <v>#NUM!</v>
      </c>
      <c r="AC83">
        <f t="shared" si="28"/>
        <v>0</v>
      </c>
      <c r="AE83" s="43">
        <f t="shared" si="34"/>
        <v>0</v>
      </c>
      <c r="AF83" t="e">
        <f t="shared" si="35"/>
        <v>#NUM!</v>
      </c>
      <c r="AG83" t="e">
        <f t="shared" si="47"/>
        <v>#NUM!</v>
      </c>
      <c r="AH83" t="e">
        <f t="shared" si="29"/>
        <v>#NUM!</v>
      </c>
      <c r="AI83" t="e">
        <f t="shared" si="30"/>
        <v>#NUM!</v>
      </c>
      <c r="AJ83" t="e">
        <f t="shared" si="31"/>
        <v>#NUM!</v>
      </c>
      <c r="AK83" t="e">
        <f t="shared" si="32"/>
        <v>#NUM!</v>
      </c>
      <c r="AL83" t="e">
        <f t="shared" si="33"/>
        <v>#NUM!</v>
      </c>
      <c r="AN83">
        <f t="shared" si="48"/>
        <v>0</v>
      </c>
      <c r="AO83">
        <f t="shared" si="40"/>
        <v>0</v>
      </c>
      <c r="AP83">
        <f t="shared" si="41"/>
        <v>0</v>
      </c>
      <c r="AQ83">
        <f t="shared" si="42"/>
        <v>0</v>
      </c>
      <c r="AR83">
        <v>80</v>
      </c>
      <c r="AS83">
        <f t="shared" si="43"/>
        <v>0</v>
      </c>
      <c r="AT83">
        <v>80</v>
      </c>
      <c r="AU83">
        <f t="shared" si="44"/>
        <v>0</v>
      </c>
      <c r="AV83">
        <f t="shared" si="46"/>
        <v>80</v>
      </c>
      <c r="AW83">
        <f t="shared" si="45"/>
        <v>0</v>
      </c>
    </row>
    <row r="84" spans="5:49" x14ac:dyDescent="0.25">
      <c r="E84" s="47">
        <f t="shared" si="36"/>
        <v>0</v>
      </c>
      <c r="F84" s="45">
        <f t="shared" si="37"/>
        <v>0</v>
      </c>
      <c r="G84" s="45" t="e">
        <f t="shared" si="38"/>
        <v>#DIV/0!</v>
      </c>
      <c r="H84" s="45" t="e">
        <f t="shared" si="39"/>
        <v>#DIV/0!</v>
      </c>
      <c r="Z84" s="50">
        <v>0.53</v>
      </c>
      <c r="AA84" s="49">
        <f t="shared" si="26"/>
        <v>0</v>
      </c>
      <c r="AB84" s="48" t="e">
        <f t="shared" si="27"/>
        <v>#NUM!</v>
      </c>
      <c r="AC84">
        <f t="shared" si="28"/>
        <v>0</v>
      </c>
      <c r="AE84" s="43">
        <f t="shared" si="34"/>
        <v>0</v>
      </c>
      <c r="AF84" t="e">
        <f t="shared" si="35"/>
        <v>#NUM!</v>
      </c>
      <c r="AG84" t="e">
        <f t="shared" si="47"/>
        <v>#NUM!</v>
      </c>
      <c r="AH84" t="e">
        <f t="shared" si="29"/>
        <v>#NUM!</v>
      </c>
      <c r="AI84" t="e">
        <f t="shared" si="30"/>
        <v>#NUM!</v>
      </c>
      <c r="AJ84" t="e">
        <f t="shared" si="31"/>
        <v>#NUM!</v>
      </c>
      <c r="AK84" t="e">
        <f t="shared" si="32"/>
        <v>#NUM!</v>
      </c>
      <c r="AL84" t="e">
        <f t="shared" si="33"/>
        <v>#NUM!</v>
      </c>
      <c r="AN84">
        <f t="shared" si="48"/>
        <v>0</v>
      </c>
      <c r="AO84">
        <f t="shared" si="40"/>
        <v>0</v>
      </c>
      <c r="AP84">
        <f t="shared" si="41"/>
        <v>0</v>
      </c>
      <c r="AQ84">
        <f t="shared" si="42"/>
        <v>0</v>
      </c>
      <c r="AR84">
        <v>81</v>
      </c>
      <c r="AS84">
        <f t="shared" si="43"/>
        <v>0</v>
      </c>
      <c r="AT84">
        <v>81</v>
      </c>
      <c r="AU84">
        <f t="shared" si="44"/>
        <v>0</v>
      </c>
      <c r="AV84">
        <f t="shared" si="46"/>
        <v>81</v>
      </c>
      <c r="AW84">
        <f t="shared" si="45"/>
        <v>0</v>
      </c>
    </row>
    <row r="85" spans="5:49" x14ac:dyDescent="0.25">
      <c r="E85" s="47">
        <f t="shared" si="36"/>
        <v>0</v>
      </c>
      <c r="F85" s="45">
        <f t="shared" si="37"/>
        <v>0</v>
      </c>
      <c r="G85" s="45" t="e">
        <f t="shared" si="38"/>
        <v>#DIV/0!</v>
      </c>
      <c r="H85" s="45" t="e">
        <f t="shared" si="39"/>
        <v>#DIV/0!</v>
      </c>
      <c r="Z85" s="50">
        <v>0.54</v>
      </c>
      <c r="AA85" s="49">
        <f t="shared" si="26"/>
        <v>0</v>
      </c>
      <c r="AB85" s="48" t="e">
        <f t="shared" si="27"/>
        <v>#NUM!</v>
      </c>
      <c r="AC85">
        <f t="shared" si="28"/>
        <v>0</v>
      </c>
      <c r="AE85" s="43">
        <f t="shared" si="34"/>
        <v>0</v>
      </c>
      <c r="AF85" t="e">
        <f t="shared" si="35"/>
        <v>#NUM!</v>
      </c>
      <c r="AG85" t="e">
        <f t="shared" si="47"/>
        <v>#NUM!</v>
      </c>
      <c r="AH85" t="e">
        <f t="shared" si="29"/>
        <v>#NUM!</v>
      </c>
      <c r="AI85" t="e">
        <f t="shared" si="30"/>
        <v>#NUM!</v>
      </c>
      <c r="AJ85" t="e">
        <f t="shared" si="31"/>
        <v>#NUM!</v>
      </c>
      <c r="AK85" t="e">
        <f t="shared" si="32"/>
        <v>#NUM!</v>
      </c>
      <c r="AL85" t="e">
        <f t="shared" si="33"/>
        <v>#NUM!</v>
      </c>
      <c r="AN85">
        <f t="shared" si="48"/>
        <v>0</v>
      </c>
      <c r="AO85">
        <f t="shared" si="40"/>
        <v>0</v>
      </c>
      <c r="AP85">
        <f t="shared" si="41"/>
        <v>0</v>
      </c>
      <c r="AQ85">
        <f t="shared" si="42"/>
        <v>0</v>
      </c>
      <c r="AR85">
        <v>82</v>
      </c>
      <c r="AS85">
        <f t="shared" si="43"/>
        <v>0</v>
      </c>
      <c r="AT85">
        <v>82</v>
      </c>
      <c r="AU85">
        <f t="shared" si="44"/>
        <v>0</v>
      </c>
      <c r="AV85">
        <f t="shared" si="46"/>
        <v>82</v>
      </c>
      <c r="AW85">
        <f t="shared" si="45"/>
        <v>0</v>
      </c>
    </row>
    <row r="86" spans="5:49" x14ac:dyDescent="0.25">
      <c r="E86" s="47">
        <f t="shared" si="36"/>
        <v>0</v>
      </c>
      <c r="F86" s="45">
        <f t="shared" si="37"/>
        <v>0</v>
      </c>
      <c r="G86" s="45" t="e">
        <f t="shared" si="38"/>
        <v>#DIV/0!</v>
      </c>
      <c r="H86" s="45" t="e">
        <f t="shared" si="39"/>
        <v>#DIV/0!</v>
      </c>
      <c r="Z86" s="50">
        <v>0.55000000000000004</v>
      </c>
      <c r="AA86" s="49">
        <f t="shared" si="26"/>
        <v>0</v>
      </c>
      <c r="AB86" s="48" t="e">
        <f t="shared" si="27"/>
        <v>#NUM!</v>
      </c>
      <c r="AC86">
        <f t="shared" si="28"/>
        <v>0</v>
      </c>
      <c r="AE86" s="43">
        <f t="shared" si="34"/>
        <v>0</v>
      </c>
      <c r="AF86" t="e">
        <f t="shared" si="35"/>
        <v>#NUM!</v>
      </c>
      <c r="AG86" t="e">
        <f t="shared" si="47"/>
        <v>#NUM!</v>
      </c>
      <c r="AH86" t="e">
        <f t="shared" si="29"/>
        <v>#NUM!</v>
      </c>
      <c r="AI86" t="e">
        <f t="shared" si="30"/>
        <v>#NUM!</v>
      </c>
      <c r="AJ86" t="e">
        <f t="shared" si="31"/>
        <v>#NUM!</v>
      </c>
      <c r="AK86" t="e">
        <f t="shared" si="32"/>
        <v>#NUM!</v>
      </c>
      <c r="AL86" t="e">
        <f t="shared" si="33"/>
        <v>#NUM!</v>
      </c>
      <c r="AN86">
        <f t="shared" si="48"/>
        <v>0</v>
      </c>
      <c r="AO86">
        <f t="shared" si="40"/>
        <v>0</v>
      </c>
      <c r="AP86">
        <f t="shared" si="41"/>
        <v>0</v>
      </c>
      <c r="AQ86">
        <f t="shared" si="42"/>
        <v>0</v>
      </c>
      <c r="AR86">
        <v>83</v>
      </c>
      <c r="AS86">
        <f t="shared" si="43"/>
        <v>0</v>
      </c>
      <c r="AT86">
        <v>83</v>
      </c>
      <c r="AU86">
        <f t="shared" si="44"/>
        <v>0</v>
      </c>
      <c r="AV86">
        <f t="shared" si="46"/>
        <v>83</v>
      </c>
      <c r="AW86">
        <f t="shared" si="45"/>
        <v>0</v>
      </c>
    </row>
    <row r="87" spans="5:49" x14ac:dyDescent="0.25">
      <c r="E87" s="47">
        <f t="shared" si="36"/>
        <v>0</v>
      </c>
      <c r="F87" s="45">
        <f t="shared" si="37"/>
        <v>0</v>
      </c>
      <c r="G87" s="45" t="e">
        <f t="shared" si="38"/>
        <v>#DIV/0!</v>
      </c>
      <c r="H87" s="45" t="e">
        <f t="shared" si="39"/>
        <v>#DIV/0!</v>
      </c>
      <c r="Z87" s="50">
        <v>0.56000000000000005</v>
      </c>
      <c r="AA87" s="49">
        <f t="shared" si="26"/>
        <v>0</v>
      </c>
      <c r="AB87" s="48" t="e">
        <f t="shared" si="27"/>
        <v>#NUM!</v>
      </c>
      <c r="AC87">
        <f t="shared" si="28"/>
        <v>0</v>
      </c>
      <c r="AE87" s="43">
        <f t="shared" si="34"/>
        <v>0</v>
      </c>
      <c r="AF87" t="e">
        <f t="shared" si="35"/>
        <v>#NUM!</v>
      </c>
      <c r="AG87" t="e">
        <f t="shared" si="47"/>
        <v>#NUM!</v>
      </c>
      <c r="AH87" t="e">
        <f t="shared" si="29"/>
        <v>#NUM!</v>
      </c>
      <c r="AI87" t="e">
        <f t="shared" si="30"/>
        <v>#NUM!</v>
      </c>
      <c r="AJ87" t="e">
        <f t="shared" si="31"/>
        <v>#NUM!</v>
      </c>
      <c r="AK87" t="e">
        <f t="shared" si="32"/>
        <v>#NUM!</v>
      </c>
      <c r="AL87" t="e">
        <f t="shared" si="33"/>
        <v>#NUM!</v>
      </c>
      <c r="AN87">
        <f t="shared" si="48"/>
        <v>0</v>
      </c>
      <c r="AO87">
        <f t="shared" si="40"/>
        <v>0</v>
      </c>
      <c r="AP87">
        <f t="shared" si="41"/>
        <v>0</v>
      </c>
      <c r="AQ87">
        <f t="shared" si="42"/>
        <v>0</v>
      </c>
      <c r="AR87">
        <v>84</v>
      </c>
      <c r="AS87">
        <f t="shared" si="43"/>
        <v>0</v>
      </c>
      <c r="AT87">
        <v>84</v>
      </c>
      <c r="AU87">
        <f t="shared" si="44"/>
        <v>0</v>
      </c>
      <c r="AV87">
        <f t="shared" si="46"/>
        <v>84</v>
      </c>
      <c r="AW87">
        <f t="shared" si="45"/>
        <v>0</v>
      </c>
    </row>
    <row r="88" spans="5:49" x14ac:dyDescent="0.25">
      <c r="E88" s="47">
        <f t="shared" si="36"/>
        <v>0</v>
      </c>
      <c r="F88" s="45">
        <f t="shared" si="37"/>
        <v>0</v>
      </c>
      <c r="G88" s="45" t="e">
        <f t="shared" si="38"/>
        <v>#DIV/0!</v>
      </c>
      <c r="H88" s="45" t="e">
        <f t="shared" si="39"/>
        <v>#DIV/0!</v>
      </c>
      <c r="Z88" s="50">
        <v>0.56999999999999995</v>
      </c>
      <c r="AA88" s="49">
        <f t="shared" si="26"/>
        <v>0</v>
      </c>
      <c r="AB88" s="48" t="e">
        <f t="shared" si="27"/>
        <v>#NUM!</v>
      </c>
      <c r="AC88">
        <f t="shared" si="28"/>
        <v>0</v>
      </c>
      <c r="AE88" s="43">
        <f t="shared" si="34"/>
        <v>0</v>
      </c>
      <c r="AF88" t="e">
        <f t="shared" si="35"/>
        <v>#NUM!</v>
      </c>
      <c r="AG88" t="e">
        <f t="shared" si="47"/>
        <v>#NUM!</v>
      </c>
      <c r="AH88" t="e">
        <f t="shared" si="29"/>
        <v>#NUM!</v>
      </c>
      <c r="AI88" t="e">
        <f t="shared" si="30"/>
        <v>#NUM!</v>
      </c>
      <c r="AJ88" t="e">
        <f t="shared" si="31"/>
        <v>#NUM!</v>
      </c>
      <c r="AK88" t="e">
        <f t="shared" si="32"/>
        <v>#NUM!</v>
      </c>
      <c r="AL88" t="e">
        <f t="shared" si="33"/>
        <v>#NUM!</v>
      </c>
      <c r="AN88">
        <f t="shared" si="48"/>
        <v>0</v>
      </c>
      <c r="AO88">
        <f t="shared" si="40"/>
        <v>0</v>
      </c>
      <c r="AP88">
        <f t="shared" si="41"/>
        <v>0</v>
      </c>
      <c r="AQ88">
        <f t="shared" si="42"/>
        <v>0</v>
      </c>
      <c r="AR88">
        <v>85</v>
      </c>
      <c r="AS88">
        <f t="shared" si="43"/>
        <v>0</v>
      </c>
      <c r="AT88">
        <v>85</v>
      </c>
      <c r="AU88">
        <f t="shared" si="44"/>
        <v>0</v>
      </c>
      <c r="AV88">
        <f t="shared" si="46"/>
        <v>85</v>
      </c>
      <c r="AW88">
        <f t="shared" si="45"/>
        <v>0</v>
      </c>
    </row>
    <row r="89" spans="5:49" x14ac:dyDescent="0.25">
      <c r="E89" s="47">
        <f t="shared" si="36"/>
        <v>0</v>
      </c>
      <c r="F89" s="45">
        <f t="shared" si="37"/>
        <v>0</v>
      </c>
      <c r="G89" s="45" t="e">
        <f t="shared" si="38"/>
        <v>#DIV/0!</v>
      </c>
      <c r="H89" s="45" t="e">
        <f t="shared" si="39"/>
        <v>#DIV/0!</v>
      </c>
      <c r="Z89" s="50">
        <v>0.57999999999999996</v>
      </c>
      <c r="AA89" s="49">
        <f t="shared" si="26"/>
        <v>0</v>
      </c>
      <c r="AB89" s="48" t="e">
        <f t="shared" si="27"/>
        <v>#NUM!</v>
      </c>
      <c r="AC89">
        <f t="shared" si="28"/>
        <v>0</v>
      </c>
      <c r="AE89" s="43">
        <f t="shared" si="34"/>
        <v>0</v>
      </c>
      <c r="AF89" t="e">
        <f t="shared" si="35"/>
        <v>#NUM!</v>
      </c>
      <c r="AG89" t="e">
        <f t="shared" si="47"/>
        <v>#NUM!</v>
      </c>
      <c r="AH89" t="e">
        <f t="shared" si="29"/>
        <v>#NUM!</v>
      </c>
      <c r="AI89" t="e">
        <f t="shared" si="30"/>
        <v>#NUM!</v>
      </c>
      <c r="AJ89" t="e">
        <f t="shared" si="31"/>
        <v>#NUM!</v>
      </c>
      <c r="AK89" t="e">
        <f t="shared" si="32"/>
        <v>#NUM!</v>
      </c>
      <c r="AL89" t="e">
        <f t="shared" si="33"/>
        <v>#NUM!</v>
      </c>
      <c r="AN89">
        <f t="shared" si="48"/>
        <v>0</v>
      </c>
      <c r="AO89">
        <f t="shared" si="40"/>
        <v>0</v>
      </c>
      <c r="AP89">
        <f t="shared" si="41"/>
        <v>0</v>
      </c>
      <c r="AQ89">
        <f t="shared" si="42"/>
        <v>0</v>
      </c>
      <c r="AR89">
        <v>86</v>
      </c>
      <c r="AS89">
        <f t="shared" si="43"/>
        <v>0</v>
      </c>
      <c r="AT89">
        <v>86</v>
      </c>
      <c r="AU89">
        <f t="shared" si="44"/>
        <v>0</v>
      </c>
      <c r="AV89">
        <f t="shared" si="46"/>
        <v>86</v>
      </c>
      <c r="AW89">
        <f t="shared" si="45"/>
        <v>0</v>
      </c>
    </row>
    <row r="90" spans="5:49" x14ac:dyDescent="0.25">
      <c r="E90" s="47">
        <f t="shared" si="36"/>
        <v>0</v>
      </c>
      <c r="F90" s="45">
        <f t="shared" si="37"/>
        <v>0</v>
      </c>
      <c r="G90" s="45" t="e">
        <f t="shared" si="38"/>
        <v>#DIV/0!</v>
      </c>
      <c r="H90" s="45" t="e">
        <f t="shared" si="39"/>
        <v>#DIV/0!</v>
      </c>
      <c r="Z90" s="50">
        <v>0.59</v>
      </c>
      <c r="AA90" s="49">
        <f t="shared" si="26"/>
        <v>0</v>
      </c>
      <c r="AB90" s="48" t="e">
        <f t="shared" si="27"/>
        <v>#NUM!</v>
      </c>
      <c r="AC90">
        <f t="shared" si="28"/>
        <v>0</v>
      </c>
      <c r="AE90" s="43">
        <f t="shared" si="34"/>
        <v>0</v>
      </c>
      <c r="AF90" t="e">
        <f t="shared" si="35"/>
        <v>#NUM!</v>
      </c>
      <c r="AG90" t="e">
        <f t="shared" si="47"/>
        <v>#NUM!</v>
      </c>
      <c r="AH90" t="e">
        <f t="shared" si="29"/>
        <v>#NUM!</v>
      </c>
      <c r="AI90" t="e">
        <f t="shared" si="30"/>
        <v>#NUM!</v>
      </c>
      <c r="AJ90" t="e">
        <f t="shared" si="31"/>
        <v>#NUM!</v>
      </c>
      <c r="AK90" t="e">
        <f t="shared" si="32"/>
        <v>#NUM!</v>
      </c>
      <c r="AL90" t="e">
        <f t="shared" si="33"/>
        <v>#NUM!</v>
      </c>
      <c r="AN90">
        <f t="shared" si="48"/>
        <v>0</v>
      </c>
      <c r="AO90">
        <f t="shared" si="40"/>
        <v>0</v>
      </c>
      <c r="AP90">
        <f t="shared" si="41"/>
        <v>0</v>
      </c>
      <c r="AQ90">
        <f t="shared" si="42"/>
        <v>0</v>
      </c>
      <c r="AR90">
        <v>87</v>
      </c>
      <c r="AS90">
        <f t="shared" si="43"/>
        <v>0</v>
      </c>
      <c r="AT90">
        <v>87</v>
      </c>
      <c r="AU90">
        <f t="shared" si="44"/>
        <v>0</v>
      </c>
      <c r="AV90">
        <f t="shared" si="46"/>
        <v>87</v>
      </c>
      <c r="AW90">
        <f t="shared" si="45"/>
        <v>0</v>
      </c>
    </row>
    <row r="91" spans="5:49" x14ac:dyDescent="0.25">
      <c r="E91" s="47">
        <f t="shared" si="36"/>
        <v>0</v>
      </c>
      <c r="F91" s="45">
        <f t="shared" si="37"/>
        <v>0</v>
      </c>
      <c r="G91" s="45" t="e">
        <f t="shared" si="38"/>
        <v>#DIV/0!</v>
      </c>
      <c r="H91" s="45" t="e">
        <f t="shared" si="39"/>
        <v>#DIV/0!</v>
      </c>
      <c r="Z91" s="50">
        <v>0.6</v>
      </c>
      <c r="AA91" s="49">
        <f t="shared" ref="AA91:AA122" si="49">Z91*$B$24</f>
        <v>0</v>
      </c>
      <c r="AB91" s="48" t="e">
        <f t="shared" ref="AB91:AB122" si="50">PERCENTILE(D:D,Z91)</f>
        <v>#NUM!</v>
      </c>
      <c r="AC91">
        <f t="shared" ref="AC91:AC122" si="51">$K$5</f>
        <v>0</v>
      </c>
      <c r="AE91" s="43">
        <f t="shared" si="34"/>
        <v>0</v>
      </c>
      <c r="AF91" t="e">
        <f t="shared" si="35"/>
        <v>#NUM!</v>
      </c>
      <c r="AG91" t="e">
        <f t="shared" si="47"/>
        <v>#NUM!</v>
      </c>
      <c r="AH91" t="e">
        <f t="shared" ref="AH91:AH122" si="52">$K$10+$K$11*(AA91-$K$9)</f>
        <v>#NUM!</v>
      </c>
      <c r="AI91" t="e">
        <f t="shared" ref="AI91:AI122" si="53">AH91-AC91-$K$14</f>
        <v>#NUM!</v>
      </c>
      <c r="AJ91" t="e">
        <f t="shared" ref="AJ91:AJ122" si="54">MAX(0,AB91-AH91)</f>
        <v>#NUM!</v>
      </c>
      <c r="AK91" t="e">
        <f t="shared" ref="AK91:AK122" si="55">MIN(AB91-AC91-AI91,$K$14)</f>
        <v>#NUM!</v>
      </c>
      <c r="AL91" t="e">
        <f t="shared" ref="AL91:AL122" si="56">AB91-AC91-AI91-AJ91-AK91</f>
        <v>#NUM!</v>
      </c>
      <c r="AN91">
        <f t="shared" si="48"/>
        <v>0</v>
      </c>
      <c r="AO91">
        <f t="shared" si="40"/>
        <v>0</v>
      </c>
      <c r="AP91">
        <f t="shared" si="41"/>
        <v>0</v>
      </c>
      <c r="AQ91">
        <f t="shared" si="42"/>
        <v>0</v>
      </c>
      <c r="AR91">
        <v>88</v>
      </c>
      <c r="AS91">
        <f t="shared" si="43"/>
        <v>0</v>
      </c>
      <c r="AT91">
        <v>88</v>
      </c>
      <c r="AU91">
        <f t="shared" si="44"/>
        <v>0</v>
      </c>
      <c r="AV91">
        <f t="shared" si="46"/>
        <v>88</v>
      </c>
      <c r="AW91">
        <f t="shared" si="45"/>
        <v>0</v>
      </c>
    </row>
    <row r="92" spans="5:49" x14ac:dyDescent="0.25">
      <c r="E92" s="47">
        <f t="shared" si="36"/>
        <v>0</v>
      </c>
      <c r="F92" s="45">
        <f t="shared" si="37"/>
        <v>0</v>
      </c>
      <c r="G92" s="45" t="e">
        <f t="shared" si="38"/>
        <v>#DIV/0!</v>
      </c>
      <c r="H92" s="45" t="e">
        <f t="shared" si="39"/>
        <v>#DIV/0!</v>
      </c>
      <c r="Z92" s="50">
        <v>0.61</v>
      </c>
      <c r="AA92" s="49">
        <f t="shared" si="49"/>
        <v>0</v>
      </c>
      <c r="AB92" s="48" t="e">
        <f t="shared" si="50"/>
        <v>#NUM!</v>
      </c>
      <c r="AC92">
        <f t="shared" si="51"/>
        <v>0</v>
      </c>
      <c r="AE92" s="43">
        <f t="shared" ref="AE92:AE123" si="57">AA92-AA91</f>
        <v>0</v>
      </c>
      <c r="AF92" t="e">
        <f t="shared" ref="AF92:AF123" si="58">(AB92-AB91)/(AA92-AA91)</f>
        <v>#NUM!</v>
      </c>
      <c r="AG92" t="e">
        <f t="shared" si="47"/>
        <v>#NUM!</v>
      </c>
      <c r="AH92" t="e">
        <f t="shared" si="52"/>
        <v>#NUM!</v>
      </c>
      <c r="AI92" t="e">
        <f t="shared" si="53"/>
        <v>#NUM!</v>
      </c>
      <c r="AJ92" t="e">
        <f t="shared" si="54"/>
        <v>#NUM!</v>
      </c>
      <c r="AK92" t="e">
        <f t="shared" si="55"/>
        <v>#NUM!</v>
      </c>
      <c r="AL92" t="e">
        <f t="shared" si="56"/>
        <v>#NUM!</v>
      </c>
      <c r="AN92">
        <f t="shared" si="48"/>
        <v>0</v>
      </c>
      <c r="AO92">
        <f t="shared" si="40"/>
        <v>0</v>
      </c>
      <c r="AP92">
        <f t="shared" si="41"/>
        <v>0</v>
      </c>
      <c r="AQ92">
        <f t="shared" si="42"/>
        <v>0</v>
      </c>
      <c r="AR92">
        <v>89</v>
      </c>
      <c r="AS92">
        <f t="shared" si="43"/>
        <v>0</v>
      </c>
      <c r="AT92">
        <v>89</v>
      </c>
      <c r="AU92">
        <f t="shared" si="44"/>
        <v>0</v>
      </c>
      <c r="AV92">
        <f t="shared" si="46"/>
        <v>89</v>
      </c>
      <c r="AW92">
        <f t="shared" si="45"/>
        <v>0</v>
      </c>
    </row>
    <row r="93" spans="5:49" x14ac:dyDescent="0.25">
      <c r="E93" s="47">
        <f t="shared" si="36"/>
        <v>0</v>
      </c>
      <c r="F93" s="45">
        <f t="shared" si="37"/>
        <v>0</v>
      </c>
      <c r="G93" s="45" t="e">
        <f t="shared" si="38"/>
        <v>#DIV/0!</v>
      </c>
      <c r="H93" s="45" t="e">
        <f t="shared" si="39"/>
        <v>#DIV/0!</v>
      </c>
      <c r="Z93" s="50">
        <v>0.62</v>
      </c>
      <c r="AA93" s="49">
        <f t="shared" si="49"/>
        <v>0</v>
      </c>
      <c r="AB93" s="48" t="e">
        <f t="shared" si="50"/>
        <v>#NUM!</v>
      </c>
      <c r="AC93">
        <f t="shared" si="51"/>
        <v>0</v>
      </c>
      <c r="AE93" s="43">
        <f t="shared" si="57"/>
        <v>0</v>
      </c>
      <c r="AF93" t="e">
        <f t="shared" si="58"/>
        <v>#NUM!</v>
      </c>
      <c r="AG93" t="e">
        <f t="shared" si="47"/>
        <v>#NUM!</v>
      </c>
      <c r="AH93" t="e">
        <f t="shared" si="52"/>
        <v>#NUM!</v>
      </c>
      <c r="AI93" t="e">
        <f t="shared" si="53"/>
        <v>#NUM!</v>
      </c>
      <c r="AJ93" t="e">
        <f t="shared" si="54"/>
        <v>#NUM!</v>
      </c>
      <c r="AK93" t="e">
        <f t="shared" si="55"/>
        <v>#NUM!</v>
      </c>
      <c r="AL93" t="e">
        <f t="shared" si="56"/>
        <v>#NUM!</v>
      </c>
      <c r="AN93">
        <f t="shared" si="48"/>
        <v>0</v>
      </c>
      <c r="AO93">
        <f t="shared" si="40"/>
        <v>0</v>
      </c>
      <c r="AP93">
        <f t="shared" si="41"/>
        <v>0</v>
      </c>
      <c r="AQ93">
        <f t="shared" si="42"/>
        <v>0</v>
      </c>
      <c r="AR93">
        <v>90</v>
      </c>
      <c r="AS93">
        <f t="shared" si="43"/>
        <v>0</v>
      </c>
      <c r="AT93">
        <v>90</v>
      </c>
      <c r="AU93">
        <f t="shared" si="44"/>
        <v>0</v>
      </c>
      <c r="AV93">
        <f t="shared" si="46"/>
        <v>90</v>
      </c>
      <c r="AW93">
        <f t="shared" si="45"/>
        <v>0</v>
      </c>
    </row>
    <row r="94" spans="5:49" x14ac:dyDescent="0.25">
      <c r="E94" s="47">
        <f t="shared" si="36"/>
        <v>0</v>
      </c>
      <c r="F94" s="45">
        <f t="shared" si="37"/>
        <v>0</v>
      </c>
      <c r="G94" s="45" t="e">
        <f t="shared" si="38"/>
        <v>#DIV/0!</v>
      </c>
      <c r="H94" s="45" t="e">
        <f t="shared" si="39"/>
        <v>#DIV/0!</v>
      </c>
      <c r="Z94" s="50">
        <v>0.63</v>
      </c>
      <c r="AA94" s="49">
        <f t="shared" si="49"/>
        <v>0</v>
      </c>
      <c r="AB94" s="48" t="e">
        <f t="shared" si="50"/>
        <v>#NUM!</v>
      </c>
      <c r="AC94">
        <f t="shared" si="51"/>
        <v>0</v>
      </c>
      <c r="AE94" s="43">
        <f t="shared" si="57"/>
        <v>0</v>
      </c>
      <c r="AF94" t="e">
        <f t="shared" si="58"/>
        <v>#NUM!</v>
      </c>
      <c r="AG94" t="e">
        <f t="shared" si="47"/>
        <v>#NUM!</v>
      </c>
      <c r="AH94" t="e">
        <f t="shared" si="52"/>
        <v>#NUM!</v>
      </c>
      <c r="AI94" t="e">
        <f t="shared" si="53"/>
        <v>#NUM!</v>
      </c>
      <c r="AJ94" t="e">
        <f t="shared" si="54"/>
        <v>#NUM!</v>
      </c>
      <c r="AK94" t="e">
        <f t="shared" si="55"/>
        <v>#NUM!</v>
      </c>
      <c r="AL94" t="e">
        <f t="shared" si="56"/>
        <v>#NUM!</v>
      </c>
      <c r="AN94">
        <f t="shared" si="48"/>
        <v>0</v>
      </c>
      <c r="AO94">
        <f t="shared" si="40"/>
        <v>0</v>
      </c>
      <c r="AP94">
        <f t="shared" si="41"/>
        <v>0</v>
      </c>
      <c r="AQ94">
        <f t="shared" si="42"/>
        <v>0</v>
      </c>
      <c r="AR94">
        <v>91</v>
      </c>
      <c r="AS94">
        <f t="shared" si="43"/>
        <v>0</v>
      </c>
      <c r="AT94">
        <v>91</v>
      </c>
      <c r="AU94">
        <f t="shared" si="44"/>
        <v>0</v>
      </c>
      <c r="AV94">
        <f t="shared" si="46"/>
        <v>91</v>
      </c>
      <c r="AW94">
        <f t="shared" si="45"/>
        <v>0</v>
      </c>
    </row>
    <row r="95" spans="5:49" x14ac:dyDescent="0.25">
      <c r="E95" s="47">
        <f t="shared" si="36"/>
        <v>0</v>
      </c>
      <c r="F95" s="45">
        <f t="shared" si="37"/>
        <v>0</v>
      </c>
      <c r="G95" s="45" t="e">
        <f t="shared" si="38"/>
        <v>#DIV/0!</v>
      </c>
      <c r="H95" s="45" t="e">
        <f t="shared" si="39"/>
        <v>#DIV/0!</v>
      </c>
      <c r="Z95" s="50">
        <v>0.64</v>
      </c>
      <c r="AA95" s="49">
        <f t="shared" si="49"/>
        <v>0</v>
      </c>
      <c r="AB95" s="48" t="e">
        <f t="shared" si="50"/>
        <v>#NUM!</v>
      </c>
      <c r="AC95">
        <f t="shared" si="51"/>
        <v>0</v>
      </c>
      <c r="AE95" s="43">
        <f t="shared" si="57"/>
        <v>0</v>
      </c>
      <c r="AF95" t="e">
        <f t="shared" si="58"/>
        <v>#NUM!</v>
      </c>
      <c r="AG95" t="e">
        <f t="shared" si="47"/>
        <v>#NUM!</v>
      </c>
      <c r="AH95" t="e">
        <f t="shared" si="52"/>
        <v>#NUM!</v>
      </c>
      <c r="AI95" t="e">
        <f t="shared" si="53"/>
        <v>#NUM!</v>
      </c>
      <c r="AJ95" t="e">
        <f t="shared" si="54"/>
        <v>#NUM!</v>
      </c>
      <c r="AK95" t="e">
        <f t="shared" si="55"/>
        <v>#NUM!</v>
      </c>
      <c r="AL95" t="e">
        <f t="shared" si="56"/>
        <v>#NUM!</v>
      </c>
      <c r="AN95">
        <f t="shared" si="48"/>
        <v>0</v>
      </c>
      <c r="AO95">
        <f t="shared" si="40"/>
        <v>0</v>
      </c>
      <c r="AP95">
        <f t="shared" si="41"/>
        <v>0</v>
      </c>
      <c r="AQ95">
        <f t="shared" si="42"/>
        <v>0</v>
      </c>
      <c r="AR95">
        <v>92</v>
      </c>
      <c r="AS95">
        <f t="shared" si="43"/>
        <v>0</v>
      </c>
      <c r="AT95">
        <v>92</v>
      </c>
      <c r="AU95">
        <f t="shared" si="44"/>
        <v>0</v>
      </c>
      <c r="AV95">
        <f t="shared" si="46"/>
        <v>92</v>
      </c>
      <c r="AW95">
        <f t="shared" si="45"/>
        <v>0</v>
      </c>
    </row>
    <row r="96" spans="5:49" x14ac:dyDescent="0.25">
      <c r="E96" s="47">
        <f t="shared" si="36"/>
        <v>0</v>
      </c>
      <c r="F96" s="45">
        <f t="shared" si="37"/>
        <v>0</v>
      </c>
      <c r="G96" s="45" t="e">
        <f t="shared" si="38"/>
        <v>#DIV/0!</v>
      </c>
      <c r="H96" s="45" t="e">
        <f t="shared" si="39"/>
        <v>#DIV/0!</v>
      </c>
      <c r="Z96" s="50">
        <v>0.65</v>
      </c>
      <c r="AA96" s="49">
        <f t="shared" si="49"/>
        <v>0</v>
      </c>
      <c r="AB96" s="48" t="e">
        <f t="shared" si="50"/>
        <v>#NUM!</v>
      </c>
      <c r="AC96">
        <f t="shared" si="51"/>
        <v>0</v>
      </c>
      <c r="AE96" s="43">
        <f t="shared" si="57"/>
        <v>0</v>
      </c>
      <c r="AF96" t="e">
        <f t="shared" si="58"/>
        <v>#NUM!</v>
      </c>
      <c r="AG96" t="e">
        <f t="shared" si="47"/>
        <v>#NUM!</v>
      </c>
      <c r="AH96" t="e">
        <f t="shared" si="52"/>
        <v>#NUM!</v>
      </c>
      <c r="AI96" t="e">
        <f t="shared" si="53"/>
        <v>#NUM!</v>
      </c>
      <c r="AJ96" t="e">
        <f t="shared" si="54"/>
        <v>#NUM!</v>
      </c>
      <c r="AK96" t="e">
        <f t="shared" si="55"/>
        <v>#NUM!</v>
      </c>
      <c r="AL96" t="e">
        <f t="shared" si="56"/>
        <v>#NUM!</v>
      </c>
      <c r="AN96">
        <f t="shared" si="48"/>
        <v>0</v>
      </c>
      <c r="AO96">
        <f t="shared" si="40"/>
        <v>0</v>
      </c>
      <c r="AP96">
        <f t="shared" si="41"/>
        <v>0</v>
      </c>
      <c r="AQ96">
        <f t="shared" si="42"/>
        <v>0</v>
      </c>
      <c r="AR96">
        <v>93</v>
      </c>
      <c r="AS96">
        <f t="shared" si="43"/>
        <v>0</v>
      </c>
      <c r="AT96">
        <v>93</v>
      </c>
      <c r="AU96">
        <f t="shared" si="44"/>
        <v>0</v>
      </c>
      <c r="AV96">
        <f t="shared" si="46"/>
        <v>93</v>
      </c>
      <c r="AW96">
        <f t="shared" si="45"/>
        <v>0</v>
      </c>
    </row>
    <row r="97" spans="5:49" x14ac:dyDescent="0.25">
      <c r="E97" s="47">
        <f t="shared" si="36"/>
        <v>0</v>
      </c>
      <c r="F97" s="45">
        <f t="shared" si="37"/>
        <v>0</v>
      </c>
      <c r="G97" s="45" t="e">
        <f t="shared" si="38"/>
        <v>#DIV/0!</v>
      </c>
      <c r="H97" s="45" t="e">
        <f t="shared" si="39"/>
        <v>#DIV/0!</v>
      </c>
      <c r="Z97" s="50">
        <v>0.66</v>
      </c>
      <c r="AA97" s="49">
        <f t="shared" si="49"/>
        <v>0</v>
      </c>
      <c r="AB97" s="48" t="e">
        <f t="shared" si="50"/>
        <v>#NUM!</v>
      </c>
      <c r="AC97">
        <f t="shared" si="51"/>
        <v>0</v>
      </c>
      <c r="AE97" s="43">
        <f t="shared" si="57"/>
        <v>0</v>
      </c>
      <c r="AF97" t="e">
        <f t="shared" si="58"/>
        <v>#NUM!</v>
      </c>
      <c r="AG97" t="e">
        <f t="shared" si="47"/>
        <v>#NUM!</v>
      </c>
      <c r="AH97" t="e">
        <f t="shared" si="52"/>
        <v>#NUM!</v>
      </c>
      <c r="AI97" t="e">
        <f t="shared" si="53"/>
        <v>#NUM!</v>
      </c>
      <c r="AJ97" t="e">
        <f t="shared" si="54"/>
        <v>#NUM!</v>
      </c>
      <c r="AK97" t="e">
        <f t="shared" si="55"/>
        <v>#NUM!</v>
      </c>
      <c r="AL97" t="e">
        <f t="shared" si="56"/>
        <v>#NUM!</v>
      </c>
      <c r="AN97">
        <f t="shared" si="48"/>
        <v>0</v>
      </c>
      <c r="AO97">
        <f t="shared" si="40"/>
        <v>0</v>
      </c>
      <c r="AP97">
        <f t="shared" si="41"/>
        <v>0</v>
      </c>
      <c r="AQ97">
        <f t="shared" si="42"/>
        <v>0</v>
      </c>
      <c r="AR97">
        <v>94</v>
      </c>
      <c r="AS97">
        <f t="shared" si="43"/>
        <v>0</v>
      </c>
      <c r="AT97">
        <v>94</v>
      </c>
      <c r="AU97">
        <f t="shared" si="44"/>
        <v>0</v>
      </c>
      <c r="AV97">
        <f t="shared" si="46"/>
        <v>94</v>
      </c>
      <c r="AW97">
        <f t="shared" si="45"/>
        <v>0</v>
      </c>
    </row>
    <row r="98" spans="5:49" x14ac:dyDescent="0.25">
      <c r="E98" s="47">
        <f t="shared" si="36"/>
        <v>0</v>
      </c>
      <c r="F98" s="45">
        <f t="shared" si="37"/>
        <v>0</v>
      </c>
      <c r="G98" s="45" t="e">
        <f t="shared" si="38"/>
        <v>#DIV/0!</v>
      </c>
      <c r="H98" s="45" t="e">
        <f t="shared" si="39"/>
        <v>#DIV/0!</v>
      </c>
      <c r="Z98" s="50">
        <v>0.67</v>
      </c>
      <c r="AA98" s="49">
        <f t="shared" si="49"/>
        <v>0</v>
      </c>
      <c r="AB98" s="48" t="e">
        <f t="shared" si="50"/>
        <v>#NUM!</v>
      </c>
      <c r="AC98">
        <f t="shared" si="51"/>
        <v>0</v>
      </c>
      <c r="AE98" s="43">
        <f t="shared" si="57"/>
        <v>0</v>
      </c>
      <c r="AF98" t="e">
        <f t="shared" si="58"/>
        <v>#NUM!</v>
      </c>
      <c r="AG98" t="e">
        <f t="shared" si="47"/>
        <v>#NUM!</v>
      </c>
      <c r="AH98" t="e">
        <f t="shared" si="52"/>
        <v>#NUM!</v>
      </c>
      <c r="AI98" t="e">
        <f t="shared" si="53"/>
        <v>#NUM!</v>
      </c>
      <c r="AJ98" t="e">
        <f t="shared" si="54"/>
        <v>#NUM!</v>
      </c>
      <c r="AK98" t="e">
        <f t="shared" si="55"/>
        <v>#NUM!</v>
      </c>
      <c r="AL98" t="e">
        <f t="shared" si="56"/>
        <v>#NUM!</v>
      </c>
      <c r="AN98">
        <f t="shared" si="48"/>
        <v>0</v>
      </c>
      <c r="AO98">
        <f t="shared" si="40"/>
        <v>0</v>
      </c>
      <c r="AP98">
        <f t="shared" si="41"/>
        <v>0</v>
      </c>
      <c r="AQ98">
        <f t="shared" si="42"/>
        <v>0</v>
      </c>
      <c r="AR98">
        <v>95</v>
      </c>
      <c r="AS98">
        <f t="shared" si="43"/>
        <v>0</v>
      </c>
      <c r="AT98">
        <v>95</v>
      </c>
      <c r="AU98">
        <f t="shared" si="44"/>
        <v>0</v>
      </c>
      <c r="AV98">
        <f t="shared" si="46"/>
        <v>95</v>
      </c>
      <c r="AW98">
        <f t="shared" si="45"/>
        <v>0</v>
      </c>
    </row>
    <row r="99" spans="5:49" x14ac:dyDescent="0.25">
      <c r="E99" s="47">
        <f t="shared" si="36"/>
        <v>0</v>
      </c>
      <c r="F99" s="45">
        <f t="shared" si="37"/>
        <v>0</v>
      </c>
      <c r="G99" s="45" t="e">
        <f t="shared" si="38"/>
        <v>#DIV/0!</v>
      </c>
      <c r="H99" s="45" t="e">
        <f t="shared" si="39"/>
        <v>#DIV/0!</v>
      </c>
      <c r="Z99" s="50">
        <v>0.68</v>
      </c>
      <c r="AA99" s="49">
        <f t="shared" si="49"/>
        <v>0</v>
      </c>
      <c r="AB99" s="48" t="e">
        <f t="shared" si="50"/>
        <v>#NUM!</v>
      </c>
      <c r="AC99">
        <f t="shared" si="51"/>
        <v>0</v>
      </c>
      <c r="AE99" s="43">
        <f t="shared" si="57"/>
        <v>0</v>
      </c>
      <c r="AF99" t="e">
        <f t="shared" si="58"/>
        <v>#NUM!</v>
      </c>
      <c r="AG99" t="e">
        <f t="shared" si="47"/>
        <v>#NUM!</v>
      </c>
      <c r="AH99" t="e">
        <f t="shared" si="52"/>
        <v>#NUM!</v>
      </c>
      <c r="AI99" t="e">
        <f t="shared" si="53"/>
        <v>#NUM!</v>
      </c>
      <c r="AJ99" t="e">
        <f t="shared" si="54"/>
        <v>#NUM!</v>
      </c>
      <c r="AK99" t="e">
        <f t="shared" si="55"/>
        <v>#NUM!</v>
      </c>
      <c r="AL99" t="e">
        <f t="shared" si="56"/>
        <v>#NUM!</v>
      </c>
      <c r="AN99">
        <f t="shared" si="48"/>
        <v>0</v>
      </c>
      <c r="AO99">
        <f t="shared" si="40"/>
        <v>0</v>
      </c>
      <c r="AP99">
        <f t="shared" si="41"/>
        <v>0</v>
      </c>
      <c r="AQ99">
        <f t="shared" si="42"/>
        <v>0</v>
      </c>
      <c r="AR99">
        <v>96</v>
      </c>
      <c r="AS99">
        <f t="shared" si="43"/>
        <v>0</v>
      </c>
      <c r="AT99">
        <v>96</v>
      </c>
      <c r="AU99">
        <f t="shared" si="44"/>
        <v>0</v>
      </c>
      <c r="AV99">
        <f t="shared" si="46"/>
        <v>96</v>
      </c>
      <c r="AW99">
        <f t="shared" si="45"/>
        <v>0</v>
      </c>
    </row>
    <row r="100" spans="5:49" x14ac:dyDescent="0.25">
      <c r="E100" s="47">
        <f t="shared" si="36"/>
        <v>0</v>
      </c>
      <c r="F100" s="45">
        <f t="shared" si="37"/>
        <v>0</v>
      </c>
      <c r="G100" s="45" t="e">
        <f t="shared" si="38"/>
        <v>#DIV/0!</v>
      </c>
      <c r="H100" s="45" t="e">
        <f t="shared" si="39"/>
        <v>#DIV/0!</v>
      </c>
      <c r="Z100" s="50">
        <v>0.69</v>
      </c>
      <c r="AA100" s="49">
        <f t="shared" si="49"/>
        <v>0</v>
      </c>
      <c r="AB100" s="48" t="e">
        <f t="shared" si="50"/>
        <v>#NUM!</v>
      </c>
      <c r="AC100">
        <f t="shared" si="51"/>
        <v>0</v>
      </c>
      <c r="AE100" s="43">
        <f t="shared" si="57"/>
        <v>0</v>
      </c>
      <c r="AF100" t="e">
        <f t="shared" si="58"/>
        <v>#NUM!</v>
      </c>
      <c r="AG100" t="e">
        <f t="shared" si="47"/>
        <v>#NUM!</v>
      </c>
      <c r="AH100" t="e">
        <f t="shared" si="52"/>
        <v>#NUM!</v>
      </c>
      <c r="AI100" t="e">
        <f t="shared" si="53"/>
        <v>#NUM!</v>
      </c>
      <c r="AJ100" t="e">
        <f t="shared" si="54"/>
        <v>#NUM!</v>
      </c>
      <c r="AK100" t="e">
        <f t="shared" si="55"/>
        <v>#NUM!</v>
      </c>
      <c r="AL100" t="e">
        <f t="shared" si="56"/>
        <v>#NUM!</v>
      </c>
      <c r="AN100">
        <f t="shared" si="48"/>
        <v>0</v>
      </c>
      <c r="AO100">
        <f t="shared" si="40"/>
        <v>0</v>
      </c>
      <c r="AP100">
        <f t="shared" si="41"/>
        <v>0</v>
      </c>
      <c r="AQ100">
        <f t="shared" si="42"/>
        <v>0</v>
      </c>
      <c r="AR100">
        <v>97</v>
      </c>
      <c r="AS100">
        <f t="shared" ref="AS100:AS107" si="59">SUMIFS(AN:AN,AO:AO,AR100)</f>
        <v>0</v>
      </c>
      <c r="AT100">
        <v>97</v>
      </c>
      <c r="AU100">
        <f t="shared" si="44"/>
        <v>0</v>
      </c>
      <c r="AV100">
        <f t="shared" si="46"/>
        <v>97</v>
      </c>
      <c r="AW100">
        <f t="shared" si="45"/>
        <v>0</v>
      </c>
    </row>
    <row r="101" spans="5:49" x14ac:dyDescent="0.25">
      <c r="E101" s="47">
        <f t="shared" si="36"/>
        <v>0</v>
      </c>
      <c r="F101" s="45">
        <f t="shared" si="37"/>
        <v>0</v>
      </c>
      <c r="G101" s="45" t="e">
        <f t="shared" si="38"/>
        <v>#DIV/0!</v>
      </c>
      <c r="H101" s="45" t="e">
        <f t="shared" si="39"/>
        <v>#DIV/0!</v>
      </c>
      <c r="Z101" s="50">
        <v>0.7</v>
      </c>
      <c r="AA101" s="49">
        <f t="shared" si="49"/>
        <v>0</v>
      </c>
      <c r="AB101" s="48" t="e">
        <f t="shared" si="50"/>
        <v>#NUM!</v>
      </c>
      <c r="AC101">
        <f t="shared" si="51"/>
        <v>0</v>
      </c>
      <c r="AE101" s="43">
        <f t="shared" si="57"/>
        <v>0</v>
      </c>
      <c r="AF101" t="e">
        <f t="shared" si="58"/>
        <v>#NUM!</v>
      </c>
      <c r="AG101" t="e">
        <f t="shared" si="47"/>
        <v>#NUM!</v>
      </c>
      <c r="AH101" t="e">
        <f t="shared" si="52"/>
        <v>#NUM!</v>
      </c>
      <c r="AI101" t="e">
        <f t="shared" si="53"/>
        <v>#NUM!</v>
      </c>
      <c r="AJ101" t="e">
        <f t="shared" si="54"/>
        <v>#NUM!</v>
      </c>
      <c r="AK101" t="e">
        <f t="shared" si="55"/>
        <v>#NUM!</v>
      </c>
      <c r="AL101" t="e">
        <f t="shared" si="56"/>
        <v>#NUM!</v>
      </c>
      <c r="AN101">
        <f t="shared" si="48"/>
        <v>0</v>
      </c>
      <c r="AO101">
        <f t="shared" si="40"/>
        <v>0</v>
      </c>
      <c r="AP101">
        <f t="shared" si="41"/>
        <v>0</v>
      </c>
      <c r="AQ101">
        <f t="shared" si="42"/>
        <v>0</v>
      </c>
      <c r="AR101">
        <v>98</v>
      </c>
      <c r="AS101">
        <f t="shared" si="59"/>
        <v>0</v>
      </c>
      <c r="AT101">
        <v>98</v>
      </c>
      <c r="AU101">
        <f t="shared" si="44"/>
        <v>0</v>
      </c>
      <c r="AV101">
        <f t="shared" si="46"/>
        <v>98</v>
      </c>
      <c r="AW101">
        <f t="shared" si="45"/>
        <v>0</v>
      </c>
    </row>
    <row r="102" spans="5:49" x14ac:dyDescent="0.25">
      <c r="E102" s="47">
        <f t="shared" si="36"/>
        <v>0</v>
      </c>
      <c r="F102" s="45">
        <f t="shared" si="37"/>
        <v>0</v>
      </c>
      <c r="G102" s="45" t="e">
        <f t="shared" si="38"/>
        <v>#DIV/0!</v>
      </c>
      <c r="H102" s="45" t="e">
        <f t="shared" si="39"/>
        <v>#DIV/0!</v>
      </c>
      <c r="Z102" s="50">
        <v>0.71</v>
      </c>
      <c r="AA102" s="49">
        <f t="shared" si="49"/>
        <v>0</v>
      </c>
      <c r="AB102" s="48" t="e">
        <f t="shared" si="50"/>
        <v>#NUM!</v>
      </c>
      <c r="AC102">
        <f t="shared" si="51"/>
        <v>0</v>
      </c>
      <c r="AE102" s="43">
        <f t="shared" si="57"/>
        <v>0</v>
      </c>
      <c r="AF102" t="e">
        <f t="shared" si="58"/>
        <v>#NUM!</v>
      </c>
      <c r="AG102" t="e">
        <f t="shared" ref="AG102:AG125" si="60">AVERAGE(AF92:AF112)</f>
        <v>#NUM!</v>
      </c>
      <c r="AH102" t="e">
        <f t="shared" si="52"/>
        <v>#NUM!</v>
      </c>
      <c r="AI102" t="e">
        <f t="shared" si="53"/>
        <v>#NUM!</v>
      </c>
      <c r="AJ102" t="e">
        <f t="shared" si="54"/>
        <v>#NUM!</v>
      </c>
      <c r="AK102" t="e">
        <f t="shared" si="55"/>
        <v>#NUM!</v>
      </c>
      <c r="AL102" t="e">
        <f t="shared" si="56"/>
        <v>#NUM!</v>
      </c>
      <c r="AN102">
        <f t="shared" si="48"/>
        <v>0</v>
      </c>
      <c r="AO102">
        <f t="shared" si="40"/>
        <v>0</v>
      </c>
      <c r="AP102">
        <f t="shared" si="41"/>
        <v>0</v>
      </c>
      <c r="AQ102">
        <f t="shared" si="42"/>
        <v>0</v>
      </c>
      <c r="AR102">
        <v>99</v>
      </c>
      <c r="AS102">
        <f t="shared" si="59"/>
        <v>0</v>
      </c>
      <c r="AT102">
        <v>99</v>
      </c>
      <c r="AU102">
        <f t="shared" si="44"/>
        <v>0</v>
      </c>
      <c r="AV102">
        <f t="shared" si="46"/>
        <v>99</v>
      </c>
      <c r="AW102">
        <f t="shared" si="45"/>
        <v>0</v>
      </c>
    </row>
    <row r="103" spans="5:49" x14ac:dyDescent="0.25">
      <c r="E103" s="47">
        <f t="shared" si="36"/>
        <v>0</v>
      </c>
      <c r="F103" s="45">
        <f t="shared" si="37"/>
        <v>0</v>
      </c>
      <c r="G103" s="45" t="e">
        <f t="shared" si="38"/>
        <v>#DIV/0!</v>
      </c>
      <c r="H103" s="45" t="e">
        <f t="shared" si="39"/>
        <v>#DIV/0!</v>
      </c>
      <c r="Z103" s="50">
        <v>0.72</v>
      </c>
      <c r="AA103" s="49">
        <f t="shared" si="49"/>
        <v>0</v>
      </c>
      <c r="AB103" s="48" t="e">
        <f t="shared" si="50"/>
        <v>#NUM!</v>
      </c>
      <c r="AC103">
        <f t="shared" si="51"/>
        <v>0</v>
      </c>
      <c r="AE103" s="43">
        <f t="shared" si="57"/>
        <v>0</v>
      </c>
      <c r="AF103" t="e">
        <f t="shared" si="58"/>
        <v>#NUM!</v>
      </c>
      <c r="AG103" t="e">
        <f t="shared" si="60"/>
        <v>#NUM!</v>
      </c>
      <c r="AH103" t="e">
        <f t="shared" si="52"/>
        <v>#NUM!</v>
      </c>
      <c r="AI103" t="e">
        <f t="shared" si="53"/>
        <v>#NUM!</v>
      </c>
      <c r="AJ103" t="e">
        <f t="shared" si="54"/>
        <v>#NUM!</v>
      </c>
      <c r="AK103" t="e">
        <f t="shared" si="55"/>
        <v>#NUM!</v>
      </c>
      <c r="AL103" t="e">
        <f t="shared" si="56"/>
        <v>#NUM!</v>
      </c>
      <c r="AN103">
        <f t="shared" si="48"/>
        <v>0</v>
      </c>
      <c r="AO103">
        <f t="shared" si="40"/>
        <v>0</v>
      </c>
      <c r="AP103">
        <f t="shared" si="41"/>
        <v>0</v>
      </c>
      <c r="AQ103">
        <f t="shared" si="42"/>
        <v>0</v>
      </c>
      <c r="AR103">
        <v>100</v>
      </c>
      <c r="AS103">
        <f t="shared" si="59"/>
        <v>0</v>
      </c>
      <c r="AT103">
        <v>100</v>
      </c>
      <c r="AU103">
        <f t="shared" si="44"/>
        <v>0</v>
      </c>
      <c r="AV103">
        <f t="shared" si="46"/>
        <v>100</v>
      </c>
      <c r="AW103">
        <f t="shared" si="45"/>
        <v>0</v>
      </c>
    </row>
    <row r="104" spans="5:49" x14ac:dyDescent="0.25">
      <c r="E104" s="47">
        <f t="shared" si="36"/>
        <v>0</v>
      </c>
      <c r="F104" s="45">
        <f t="shared" si="37"/>
        <v>0</v>
      </c>
      <c r="G104" s="45" t="e">
        <f t="shared" si="38"/>
        <v>#DIV/0!</v>
      </c>
      <c r="H104" s="45" t="e">
        <f t="shared" si="39"/>
        <v>#DIV/0!</v>
      </c>
      <c r="Z104" s="50">
        <v>0.73</v>
      </c>
      <c r="AA104" s="49">
        <f t="shared" si="49"/>
        <v>0</v>
      </c>
      <c r="AB104" s="48" t="e">
        <f t="shared" si="50"/>
        <v>#NUM!</v>
      </c>
      <c r="AC104">
        <f t="shared" si="51"/>
        <v>0</v>
      </c>
      <c r="AE104" s="43">
        <f t="shared" si="57"/>
        <v>0</v>
      </c>
      <c r="AF104" t="e">
        <f t="shared" si="58"/>
        <v>#NUM!</v>
      </c>
      <c r="AG104" t="e">
        <f t="shared" si="60"/>
        <v>#NUM!</v>
      </c>
      <c r="AH104" t="e">
        <f t="shared" si="52"/>
        <v>#NUM!</v>
      </c>
      <c r="AI104" t="e">
        <f t="shared" si="53"/>
        <v>#NUM!</v>
      </c>
      <c r="AJ104" t="e">
        <f t="shared" si="54"/>
        <v>#NUM!</v>
      </c>
      <c r="AK104" t="e">
        <f t="shared" si="55"/>
        <v>#NUM!</v>
      </c>
      <c r="AL104" t="e">
        <f t="shared" si="56"/>
        <v>#NUM!</v>
      </c>
      <c r="AN104">
        <f t="shared" si="48"/>
        <v>0</v>
      </c>
      <c r="AO104">
        <f t="shared" si="40"/>
        <v>0</v>
      </c>
      <c r="AP104">
        <f t="shared" si="41"/>
        <v>0</v>
      </c>
      <c r="AQ104">
        <f t="shared" si="42"/>
        <v>0</v>
      </c>
      <c r="AR104">
        <v>101</v>
      </c>
      <c r="AS104">
        <f t="shared" si="59"/>
        <v>0</v>
      </c>
      <c r="AT104">
        <v>101</v>
      </c>
      <c r="AU104">
        <f t="shared" si="44"/>
        <v>0</v>
      </c>
      <c r="AV104">
        <f t="shared" si="46"/>
        <v>101</v>
      </c>
      <c r="AW104">
        <f t="shared" si="45"/>
        <v>0</v>
      </c>
    </row>
    <row r="105" spans="5:49" x14ac:dyDescent="0.25">
      <c r="E105" s="47">
        <f t="shared" si="36"/>
        <v>0</v>
      </c>
      <c r="F105" s="45">
        <f t="shared" si="37"/>
        <v>0</v>
      </c>
      <c r="G105" s="45" t="e">
        <f t="shared" si="38"/>
        <v>#DIV/0!</v>
      </c>
      <c r="H105" s="45" t="e">
        <f t="shared" si="39"/>
        <v>#DIV/0!</v>
      </c>
      <c r="Z105" s="50">
        <v>0.74</v>
      </c>
      <c r="AA105" s="49">
        <f t="shared" si="49"/>
        <v>0</v>
      </c>
      <c r="AB105" s="48" t="e">
        <f t="shared" si="50"/>
        <v>#NUM!</v>
      </c>
      <c r="AC105">
        <f t="shared" si="51"/>
        <v>0</v>
      </c>
      <c r="AE105" s="43">
        <f t="shared" si="57"/>
        <v>0</v>
      </c>
      <c r="AF105" t="e">
        <f t="shared" si="58"/>
        <v>#NUM!</v>
      </c>
      <c r="AG105" t="e">
        <f t="shared" si="60"/>
        <v>#NUM!</v>
      </c>
      <c r="AH105" t="e">
        <f t="shared" si="52"/>
        <v>#NUM!</v>
      </c>
      <c r="AI105" t="e">
        <f t="shared" si="53"/>
        <v>#NUM!</v>
      </c>
      <c r="AJ105" t="e">
        <f t="shared" si="54"/>
        <v>#NUM!</v>
      </c>
      <c r="AK105" t="e">
        <f t="shared" si="55"/>
        <v>#NUM!</v>
      </c>
      <c r="AL105" t="e">
        <f t="shared" si="56"/>
        <v>#NUM!</v>
      </c>
      <c r="AN105">
        <f t="shared" si="48"/>
        <v>0</v>
      </c>
      <c r="AO105">
        <f t="shared" si="40"/>
        <v>0</v>
      </c>
      <c r="AP105">
        <f t="shared" si="41"/>
        <v>0</v>
      </c>
      <c r="AQ105">
        <f t="shared" si="42"/>
        <v>0</v>
      </c>
      <c r="AR105">
        <v>102</v>
      </c>
      <c r="AS105">
        <f t="shared" si="59"/>
        <v>0</v>
      </c>
      <c r="AT105">
        <v>102</v>
      </c>
      <c r="AU105">
        <f t="shared" si="44"/>
        <v>0</v>
      </c>
      <c r="AV105">
        <f t="shared" si="46"/>
        <v>102</v>
      </c>
      <c r="AW105">
        <f t="shared" si="45"/>
        <v>0</v>
      </c>
    </row>
    <row r="106" spans="5:49" x14ac:dyDescent="0.25">
      <c r="E106" s="47">
        <f t="shared" si="36"/>
        <v>0</v>
      </c>
      <c r="F106" s="45">
        <f t="shared" si="37"/>
        <v>0</v>
      </c>
      <c r="G106" s="45" t="e">
        <f t="shared" si="38"/>
        <v>#DIV/0!</v>
      </c>
      <c r="H106" s="45" t="e">
        <f t="shared" si="39"/>
        <v>#DIV/0!</v>
      </c>
      <c r="Z106" s="50">
        <v>0.75</v>
      </c>
      <c r="AA106" s="49">
        <f t="shared" si="49"/>
        <v>0</v>
      </c>
      <c r="AB106" s="48" t="e">
        <f t="shared" si="50"/>
        <v>#NUM!</v>
      </c>
      <c r="AC106">
        <f t="shared" si="51"/>
        <v>0</v>
      </c>
      <c r="AE106" s="43">
        <f t="shared" si="57"/>
        <v>0</v>
      </c>
      <c r="AF106" t="e">
        <f t="shared" si="58"/>
        <v>#NUM!</v>
      </c>
      <c r="AG106" t="e">
        <f t="shared" si="60"/>
        <v>#NUM!</v>
      </c>
      <c r="AH106" t="e">
        <f t="shared" si="52"/>
        <v>#NUM!</v>
      </c>
      <c r="AI106" t="e">
        <f t="shared" si="53"/>
        <v>#NUM!</v>
      </c>
      <c r="AJ106" t="e">
        <f t="shared" si="54"/>
        <v>#NUM!</v>
      </c>
      <c r="AK106" t="e">
        <f t="shared" si="55"/>
        <v>#NUM!</v>
      </c>
      <c r="AL106" t="e">
        <f t="shared" si="56"/>
        <v>#NUM!</v>
      </c>
      <c r="AN106">
        <f t="shared" si="48"/>
        <v>0</v>
      </c>
      <c r="AO106">
        <f t="shared" si="40"/>
        <v>0</v>
      </c>
      <c r="AP106">
        <f t="shared" si="41"/>
        <v>0</v>
      </c>
      <c r="AQ106">
        <f t="shared" si="42"/>
        <v>0</v>
      </c>
      <c r="AR106">
        <v>103</v>
      </c>
      <c r="AS106">
        <f t="shared" si="59"/>
        <v>0</v>
      </c>
      <c r="AT106">
        <v>103</v>
      </c>
      <c r="AU106">
        <f t="shared" si="44"/>
        <v>0</v>
      </c>
      <c r="AV106">
        <f t="shared" si="46"/>
        <v>103</v>
      </c>
      <c r="AW106">
        <f t="shared" si="45"/>
        <v>0</v>
      </c>
    </row>
    <row r="107" spans="5:49" x14ac:dyDescent="0.25">
      <c r="E107" s="47">
        <f t="shared" si="36"/>
        <v>0</v>
      </c>
      <c r="F107" s="45">
        <f t="shared" si="37"/>
        <v>0</v>
      </c>
      <c r="G107" s="45" t="e">
        <f t="shared" si="38"/>
        <v>#DIV/0!</v>
      </c>
      <c r="H107" s="45" t="e">
        <f t="shared" si="39"/>
        <v>#DIV/0!</v>
      </c>
      <c r="Z107" s="50">
        <v>0.76</v>
      </c>
      <c r="AA107" s="49">
        <f t="shared" si="49"/>
        <v>0</v>
      </c>
      <c r="AB107" s="48" t="e">
        <f t="shared" si="50"/>
        <v>#NUM!</v>
      </c>
      <c r="AC107">
        <f t="shared" si="51"/>
        <v>0</v>
      </c>
      <c r="AE107" s="43">
        <f t="shared" si="57"/>
        <v>0</v>
      </c>
      <c r="AF107" t="e">
        <f t="shared" si="58"/>
        <v>#NUM!</v>
      </c>
      <c r="AG107" t="e">
        <f t="shared" si="60"/>
        <v>#NUM!</v>
      </c>
      <c r="AH107" t="e">
        <f t="shared" si="52"/>
        <v>#NUM!</v>
      </c>
      <c r="AI107" t="e">
        <f t="shared" si="53"/>
        <v>#NUM!</v>
      </c>
      <c r="AJ107" t="e">
        <f t="shared" si="54"/>
        <v>#NUM!</v>
      </c>
      <c r="AK107" t="e">
        <f t="shared" si="55"/>
        <v>#NUM!</v>
      </c>
      <c r="AL107" t="e">
        <f t="shared" si="56"/>
        <v>#NUM!</v>
      </c>
      <c r="AN107">
        <f t="shared" si="48"/>
        <v>0</v>
      </c>
      <c r="AO107">
        <f t="shared" si="40"/>
        <v>0</v>
      </c>
      <c r="AP107">
        <f t="shared" si="41"/>
        <v>0</v>
      </c>
      <c r="AQ107">
        <f t="shared" si="42"/>
        <v>0</v>
      </c>
      <c r="AR107">
        <v>104</v>
      </c>
      <c r="AS107">
        <f t="shared" si="59"/>
        <v>0</v>
      </c>
      <c r="AT107">
        <v>104</v>
      </c>
      <c r="AU107">
        <f t="shared" si="44"/>
        <v>0</v>
      </c>
      <c r="AV107">
        <f t="shared" si="46"/>
        <v>104</v>
      </c>
      <c r="AW107">
        <f t="shared" si="45"/>
        <v>0</v>
      </c>
    </row>
    <row r="108" spans="5:49" x14ac:dyDescent="0.25">
      <c r="E108" s="47">
        <f t="shared" si="36"/>
        <v>0</v>
      </c>
      <c r="F108" s="45">
        <f t="shared" si="37"/>
        <v>0</v>
      </c>
      <c r="G108" s="45" t="e">
        <f t="shared" si="38"/>
        <v>#DIV/0!</v>
      </c>
      <c r="H108" s="45" t="e">
        <f t="shared" si="39"/>
        <v>#DIV/0!</v>
      </c>
      <c r="Z108" s="50">
        <v>0.77</v>
      </c>
      <c r="AA108" s="49">
        <f t="shared" si="49"/>
        <v>0</v>
      </c>
      <c r="AB108" s="48" t="e">
        <f t="shared" si="50"/>
        <v>#NUM!</v>
      </c>
      <c r="AC108">
        <f t="shared" si="51"/>
        <v>0</v>
      </c>
      <c r="AE108" s="43">
        <f t="shared" si="57"/>
        <v>0</v>
      </c>
      <c r="AF108" t="e">
        <f t="shared" si="58"/>
        <v>#NUM!</v>
      </c>
      <c r="AG108" t="e">
        <f t="shared" si="60"/>
        <v>#NUM!</v>
      </c>
      <c r="AH108" t="e">
        <f t="shared" si="52"/>
        <v>#NUM!</v>
      </c>
      <c r="AI108" t="e">
        <f t="shared" si="53"/>
        <v>#NUM!</v>
      </c>
      <c r="AJ108" t="e">
        <f t="shared" si="54"/>
        <v>#NUM!</v>
      </c>
      <c r="AK108" t="e">
        <f t="shared" si="55"/>
        <v>#NUM!</v>
      </c>
      <c r="AL108" t="e">
        <f t="shared" si="56"/>
        <v>#NUM!</v>
      </c>
      <c r="AN108">
        <f t="shared" si="48"/>
        <v>0</v>
      </c>
      <c r="AO108">
        <f t="shared" si="40"/>
        <v>0</v>
      </c>
      <c r="AP108">
        <f t="shared" si="41"/>
        <v>0</v>
      </c>
      <c r="AQ108">
        <f t="shared" si="42"/>
        <v>0</v>
      </c>
      <c r="AT108">
        <v>105</v>
      </c>
      <c r="AU108">
        <f t="shared" si="44"/>
        <v>0</v>
      </c>
      <c r="AV108">
        <f t="shared" si="46"/>
        <v>105</v>
      </c>
      <c r="AW108">
        <f t="shared" si="45"/>
        <v>0</v>
      </c>
    </row>
    <row r="109" spans="5:49" x14ac:dyDescent="0.25">
      <c r="E109" s="47">
        <f t="shared" si="36"/>
        <v>0</v>
      </c>
      <c r="F109" s="45">
        <f t="shared" si="37"/>
        <v>0</v>
      </c>
      <c r="G109" s="45" t="e">
        <f t="shared" si="38"/>
        <v>#DIV/0!</v>
      </c>
      <c r="H109" s="45" t="e">
        <f t="shared" si="39"/>
        <v>#DIV/0!</v>
      </c>
      <c r="Z109" s="50">
        <v>0.78</v>
      </c>
      <c r="AA109" s="49">
        <f t="shared" si="49"/>
        <v>0</v>
      </c>
      <c r="AB109" s="48" t="e">
        <f t="shared" si="50"/>
        <v>#NUM!</v>
      </c>
      <c r="AC109">
        <f t="shared" si="51"/>
        <v>0</v>
      </c>
      <c r="AE109" s="43">
        <f t="shared" si="57"/>
        <v>0</v>
      </c>
      <c r="AF109" t="e">
        <f t="shared" si="58"/>
        <v>#NUM!</v>
      </c>
      <c r="AG109" t="e">
        <f t="shared" si="60"/>
        <v>#NUM!</v>
      </c>
      <c r="AH109" t="e">
        <f t="shared" si="52"/>
        <v>#NUM!</v>
      </c>
      <c r="AI109" t="e">
        <f t="shared" si="53"/>
        <v>#NUM!</v>
      </c>
      <c r="AJ109" t="e">
        <f t="shared" si="54"/>
        <v>#NUM!</v>
      </c>
      <c r="AK109" t="e">
        <f t="shared" si="55"/>
        <v>#NUM!</v>
      </c>
      <c r="AL109" t="e">
        <f t="shared" si="56"/>
        <v>#NUM!</v>
      </c>
      <c r="AN109">
        <f t="shared" si="48"/>
        <v>0</v>
      </c>
      <c r="AO109">
        <f t="shared" si="40"/>
        <v>0</v>
      </c>
      <c r="AP109">
        <f t="shared" si="41"/>
        <v>0</v>
      </c>
      <c r="AQ109">
        <f t="shared" si="42"/>
        <v>0</v>
      </c>
      <c r="AT109">
        <v>106</v>
      </c>
      <c r="AU109">
        <f t="shared" si="44"/>
        <v>0</v>
      </c>
      <c r="AV109">
        <f t="shared" si="46"/>
        <v>106</v>
      </c>
      <c r="AW109">
        <f t="shared" si="45"/>
        <v>0</v>
      </c>
    </row>
    <row r="110" spans="5:49" x14ac:dyDescent="0.25">
      <c r="E110" s="47">
        <f t="shared" si="36"/>
        <v>0</v>
      </c>
      <c r="F110" s="45">
        <f t="shared" si="37"/>
        <v>0</v>
      </c>
      <c r="G110" s="45" t="e">
        <f t="shared" si="38"/>
        <v>#DIV/0!</v>
      </c>
      <c r="H110" s="45" t="e">
        <f t="shared" si="39"/>
        <v>#DIV/0!</v>
      </c>
      <c r="Z110" s="50">
        <v>0.79</v>
      </c>
      <c r="AA110" s="49">
        <f t="shared" si="49"/>
        <v>0</v>
      </c>
      <c r="AB110" s="48" t="e">
        <f t="shared" si="50"/>
        <v>#NUM!</v>
      </c>
      <c r="AC110">
        <f t="shared" si="51"/>
        <v>0</v>
      </c>
      <c r="AE110" s="43">
        <f t="shared" si="57"/>
        <v>0</v>
      </c>
      <c r="AF110" t="e">
        <f t="shared" si="58"/>
        <v>#NUM!</v>
      </c>
      <c r="AG110" t="e">
        <f t="shared" si="60"/>
        <v>#NUM!</v>
      </c>
      <c r="AH110" t="e">
        <f t="shared" si="52"/>
        <v>#NUM!</v>
      </c>
      <c r="AI110" t="e">
        <f t="shared" si="53"/>
        <v>#NUM!</v>
      </c>
      <c r="AJ110" t="e">
        <f t="shared" si="54"/>
        <v>#NUM!</v>
      </c>
      <c r="AK110" t="e">
        <f t="shared" si="55"/>
        <v>#NUM!</v>
      </c>
      <c r="AL110" t="e">
        <f t="shared" si="56"/>
        <v>#NUM!</v>
      </c>
      <c r="AN110">
        <f t="shared" si="48"/>
        <v>0</v>
      </c>
      <c r="AO110">
        <f t="shared" si="40"/>
        <v>0</v>
      </c>
      <c r="AP110">
        <f t="shared" si="41"/>
        <v>0</v>
      </c>
      <c r="AQ110">
        <f t="shared" si="42"/>
        <v>0</v>
      </c>
      <c r="AT110">
        <v>107</v>
      </c>
      <c r="AU110">
        <f t="shared" si="44"/>
        <v>0</v>
      </c>
      <c r="AV110">
        <f t="shared" si="46"/>
        <v>107</v>
      </c>
      <c r="AW110">
        <f t="shared" si="45"/>
        <v>0</v>
      </c>
    </row>
    <row r="111" spans="5:49" x14ac:dyDescent="0.25">
      <c r="E111" s="47">
        <f t="shared" si="36"/>
        <v>0</v>
      </c>
      <c r="F111" s="45">
        <f t="shared" si="37"/>
        <v>0</v>
      </c>
      <c r="G111" s="45" t="e">
        <f t="shared" si="38"/>
        <v>#DIV/0!</v>
      </c>
      <c r="H111" s="45" t="e">
        <f t="shared" si="39"/>
        <v>#DIV/0!</v>
      </c>
      <c r="Z111" s="50">
        <v>0.8</v>
      </c>
      <c r="AA111" s="49">
        <f t="shared" si="49"/>
        <v>0</v>
      </c>
      <c r="AB111" s="48" t="e">
        <f t="shared" si="50"/>
        <v>#NUM!</v>
      </c>
      <c r="AC111">
        <f t="shared" si="51"/>
        <v>0</v>
      </c>
      <c r="AE111" s="43">
        <f t="shared" si="57"/>
        <v>0</v>
      </c>
      <c r="AF111" t="e">
        <f t="shared" si="58"/>
        <v>#NUM!</v>
      </c>
      <c r="AG111" t="e">
        <f t="shared" si="60"/>
        <v>#NUM!</v>
      </c>
      <c r="AH111" t="e">
        <f t="shared" si="52"/>
        <v>#NUM!</v>
      </c>
      <c r="AI111" t="e">
        <f t="shared" si="53"/>
        <v>#NUM!</v>
      </c>
      <c r="AJ111" t="e">
        <f t="shared" si="54"/>
        <v>#NUM!</v>
      </c>
      <c r="AK111" t="e">
        <f t="shared" si="55"/>
        <v>#NUM!</v>
      </c>
      <c r="AL111" t="e">
        <f t="shared" si="56"/>
        <v>#NUM!</v>
      </c>
      <c r="AN111">
        <f t="shared" si="48"/>
        <v>0</v>
      </c>
      <c r="AO111">
        <f t="shared" si="40"/>
        <v>0</v>
      </c>
      <c r="AP111">
        <f t="shared" si="41"/>
        <v>0</v>
      </c>
      <c r="AQ111">
        <f t="shared" si="42"/>
        <v>0</v>
      </c>
      <c r="AT111">
        <v>108</v>
      </c>
      <c r="AU111">
        <f t="shared" si="44"/>
        <v>0</v>
      </c>
      <c r="AV111">
        <f t="shared" si="46"/>
        <v>108</v>
      </c>
      <c r="AW111">
        <f t="shared" si="45"/>
        <v>0</v>
      </c>
    </row>
    <row r="112" spans="5:49" x14ac:dyDescent="0.25">
      <c r="E112" s="47">
        <f t="shared" si="36"/>
        <v>0</v>
      </c>
      <c r="F112" s="45">
        <f t="shared" si="37"/>
        <v>0</v>
      </c>
      <c r="G112" s="45" t="e">
        <f t="shared" si="38"/>
        <v>#DIV/0!</v>
      </c>
      <c r="H112" s="45" t="e">
        <f t="shared" si="39"/>
        <v>#DIV/0!</v>
      </c>
      <c r="Z112" s="50">
        <v>0.81</v>
      </c>
      <c r="AA112" s="49">
        <f t="shared" si="49"/>
        <v>0</v>
      </c>
      <c r="AB112" s="48" t="e">
        <f t="shared" si="50"/>
        <v>#NUM!</v>
      </c>
      <c r="AC112">
        <f t="shared" si="51"/>
        <v>0</v>
      </c>
      <c r="AE112" s="43">
        <f t="shared" si="57"/>
        <v>0</v>
      </c>
      <c r="AF112" t="e">
        <f t="shared" si="58"/>
        <v>#NUM!</v>
      </c>
      <c r="AG112" t="e">
        <f t="shared" si="60"/>
        <v>#NUM!</v>
      </c>
      <c r="AH112" t="e">
        <f t="shared" si="52"/>
        <v>#NUM!</v>
      </c>
      <c r="AI112" t="e">
        <f t="shared" si="53"/>
        <v>#NUM!</v>
      </c>
      <c r="AJ112" t="e">
        <f t="shared" si="54"/>
        <v>#NUM!</v>
      </c>
      <c r="AK112" t="e">
        <f t="shared" si="55"/>
        <v>#NUM!</v>
      </c>
      <c r="AL112" t="e">
        <f t="shared" si="56"/>
        <v>#NUM!</v>
      </c>
      <c r="AN112">
        <f t="shared" si="48"/>
        <v>0</v>
      </c>
      <c r="AO112">
        <f t="shared" si="40"/>
        <v>0</v>
      </c>
      <c r="AP112">
        <f t="shared" si="41"/>
        <v>0</v>
      </c>
      <c r="AQ112">
        <f t="shared" si="42"/>
        <v>0</v>
      </c>
      <c r="AT112">
        <v>109</v>
      </c>
      <c r="AU112">
        <f t="shared" si="44"/>
        <v>0</v>
      </c>
      <c r="AV112">
        <f t="shared" si="46"/>
        <v>109</v>
      </c>
      <c r="AW112">
        <f t="shared" si="45"/>
        <v>0</v>
      </c>
    </row>
    <row r="113" spans="5:49" x14ac:dyDescent="0.25">
      <c r="E113" s="47">
        <f t="shared" si="36"/>
        <v>0</v>
      </c>
      <c r="F113" s="45">
        <f t="shared" si="37"/>
        <v>0</v>
      </c>
      <c r="G113" s="45" t="e">
        <f t="shared" si="38"/>
        <v>#DIV/0!</v>
      </c>
      <c r="H113" s="45" t="e">
        <f t="shared" si="39"/>
        <v>#DIV/0!</v>
      </c>
      <c r="Z113" s="50">
        <v>0.82</v>
      </c>
      <c r="AA113" s="49">
        <f t="shared" si="49"/>
        <v>0</v>
      </c>
      <c r="AB113" s="48" t="e">
        <f t="shared" si="50"/>
        <v>#NUM!</v>
      </c>
      <c r="AC113">
        <f t="shared" si="51"/>
        <v>0</v>
      </c>
      <c r="AE113" s="43">
        <f t="shared" si="57"/>
        <v>0</v>
      </c>
      <c r="AF113" t="e">
        <f t="shared" si="58"/>
        <v>#NUM!</v>
      </c>
      <c r="AG113" t="e">
        <f t="shared" si="60"/>
        <v>#NUM!</v>
      </c>
      <c r="AH113" t="e">
        <f t="shared" si="52"/>
        <v>#NUM!</v>
      </c>
      <c r="AI113" t="e">
        <f t="shared" si="53"/>
        <v>#NUM!</v>
      </c>
      <c r="AJ113" t="e">
        <f t="shared" si="54"/>
        <v>#NUM!</v>
      </c>
      <c r="AK113" t="e">
        <f t="shared" si="55"/>
        <v>#NUM!</v>
      </c>
      <c r="AL113" t="e">
        <f t="shared" si="56"/>
        <v>#NUM!</v>
      </c>
      <c r="AN113">
        <f t="shared" si="48"/>
        <v>0</v>
      </c>
      <c r="AO113">
        <f t="shared" si="40"/>
        <v>0</v>
      </c>
      <c r="AP113">
        <f t="shared" si="41"/>
        <v>0</v>
      </c>
      <c r="AQ113">
        <f t="shared" si="42"/>
        <v>0</v>
      </c>
      <c r="AT113">
        <v>110</v>
      </c>
      <c r="AU113">
        <f t="shared" si="44"/>
        <v>0</v>
      </c>
      <c r="AV113">
        <f t="shared" si="46"/>
        <v>110</v>
      </c>
      <c r="AW113">
        <f t="shared" si="45"/>
        <v>0</v>
      </c>
    </row>
    <row r="114" spans="5:49" x14ac:dyDescent="0.25">
      <c r="E114" s="47">
        <f t="shared" si="36"/>
        <v>0</v>
      </c>
      <c r="F114" s="45">
        <f t="shared" si="37"/>
        <v>0</v>
      </c>
      <c r="G114" s="45" t="e">
        <f t="shared" si="38"/>
        <v>#DIV/0!</v>
      </c>
      <c r="H114" s="45" t="e">
        <f t="shared" si="39"/>
        <v>#DIV/0!</v>
      </c>
      <c r="Z114" s="50">
        <v>0.83</v>
      </c>
      <c r="AA114" s="49">
        <f t="shared" si="49"/>
        <v>0</v>
      </c>
      <c r="AB114" s="48" t="e">
        <f t="shared" si="50"/>
        <v>#NUM!</v>
      </c>
      <c r="AC114">
        <f t="shared" si="51"/>
        <v>0</v>
      </c>
      <c r="AE114" s="43">
        <f t="shared" si="57"/>
        <v>0</v>
      </c>
      <c r="AF114" t="e">
        <f t="shared" si="58"/>
        <v>#NUM!</v>
      </c>
      <c r="AG114" t="e">
        <f t="shared" si="60"/>
        <v>#NUM!</v>
      </c>
      <c r="AH114" t="e">
        <f t="shared" si="52"/>
        <v>#NUM!</v>
      </c>
      <c r="AI114" t="e">
        <f t="shared" si="53"/>
        <v>#NUM!</v>
      </c>
      <c r="AJ114" t="e">
        <f t="shared" si="54"/>
        <v>#NUM!</v>
      </c>
      <c r="AK114" t="e">
        <f t="shared" si="55"/>
        <v>#NUM!</v>
      </c>
      <c r="AL114" t="e">
        <f t="shared" si="56"/>
        <v>#NUM!</v>
      </c>
      <c r="AN114">
        <f t="shared" si="48"/>
        <v>0</v>
      </c>
      <c r="AO114">
        <f t="shared" si="40"/>
        <v>0</v>
      </c>
      <c r="AP114">
        <f t="shared" si="41"/>
        <v>0</v>
      </c>
      <c r="AQ114">
        <f t="shared" si="42"/>
        <v>0</v>
      </c>
      <c r="AT114">
        <v>111</v>
      </c>
      <c r="AU114">
        <f t="shared" si="44"/>
        <v>0</v>
      </c>
      <c r="AV114">
        <f t="shared" si="46"/>
        <v>111</v>
      </c>
      <c r="AW114">
        <f t="shared" si="45"/>
        <v>0</v>
      </c>
    </row>
    <row r="115" spans="5:49" x14ac:dyDescent="0.25">
      <c r="E115" s="47">
        <f t="shared" si="36"/>
        <v>0</v>
      </c>
      <c r="F115" s="45">
        <f t="shared" si="37"/>
        <v>0</v>
      </c>
      <c r="G115" s="45" t="e">
        <f t="shared" si="38"/>
        <v>#DIV/0!</v>
      </c>
      <c r="H115" s="45" t="e">
        <f t="shared" si="39"/>
        <v>#DIV/0!</v>
      </c>
      <c r="Z115" s="50">
        <v>0.84</v>
      </c>
      <c r="AA115" s="49">
        <f t="shared" si="49"/>
        <v>0</v>
      </c>
      <c r="AB115" s="48" t="e">
        <f t="shared" si="50"/>
        <v>#NUM!</v>
      </c>
      <c r="AC115">
        <f t="shared" si="51"/>
        <v>0</v>
      </c>
      <c r="AE115" s="43">
        <f t="shared" si="57"/>
        <v>0</v>
      </c>
      <c r="AF115" t="e">
        <f t="shared" si="58"/>
        <v>#NUM!</v>
      </c>
      <c r="AG115" t="e">
        <f t="shared" si="60"/>
        <v>#NUM!</v>
      </c>
      <c r="AH115" t="e">
        <f t="shared" si="52"/>
        <v>#NUM!</v>
      </c>
      <c r="AI115" t="e">
        <f t="shared" si="53"/>
        <v>#NUM!</v>
      </c>
      <c r="AJ115" t="e">
        <f t="shared" si="54"/>
        <v>#NUM!</v>
      </c>
      <c r="AK115" t="e">
        <f t="shared" si="55"/>
        <v>#NUM!</v>
      </c>
      <c r="AL115" t="e">
        <f t="shared" si="56"/>
        <v>#NUM!</v>
      </c>
      <c r="AN115">
        <f t="shared" si="48"/>
        <v>0</v>
      </c>
      <c r="AO115">
        <f t="shared" si="40"/>
        <v>0</v>
      </c>
      <c r="AP115">
        <f t="shared" si="41"/>
        <v>0</v>
      </c>
      <c r="AQ115">
        <f t="shared" si="42"/>
        <v>0</v>
      </c>
      <c r="AT115">
        <v>112</v>
      </c>
      <c r="AU115">
        <f t="shared" si="44"/>
        <v>0</v>
      </c>
      <c r="AV115">
        <f t="shared" si="46"/>
        <v>112</v>
      </c>
      <c r="AW115">
        <f t="shared" si="45"/>
        <v>0</v>
      </c>
    </row>
    <row r="116" spans="5:49" x14ac:dyDescent="0.25">
      <c r="E116" s="47">
        <f t="shared" si="36"/>
        <v>0</v>
      </c>
      <c r="F116" s="45">
        <f t="shared" si="37"/>
        <v>0</v>
      </c>
      <c r="G116" s="45" t="e">
        <f t="shared" si="38"/>
        <v>#DIV/0!</v>
      </c>
      <c r="H116" s="45" t="e">
        <f t="shared" si="39"/>
        <v>#DIV/0!</v>
      </c>
      <c r="Z116" s="50">
        <v>0.85</v>
      </c>
      <c r="AA116" s="49">
        <f t="shared" si="49"/>
        <v>0</v>
      </c>
      <c r="AB116" s="48" t="e">
        <f t="shared" si="50"/>
        <v>#NUM!</v>
      </c>
      <c r="AC116">
        <f t="shared" si="51"/>
        <v>0</v>
      </c>
      <c r="AE116" s="43">
        <f t="shared" si="57"/>
        <v>0</v>
      </c>
      <c r="AF116" t="e">
        <f t="shared" si="58"/>
        <v>#NUM!</v>
      </c>
      <c r="AG116" t="e">
        <f t="shared" si="60"/>
        <v>#NUM!</v>
      </c>
      <c r="AH116" t="e">
        <f t="shared" si="52"/>
        <v>#NUM!</v>
      </c>
      <c r="AI116" t="e">
        <f t="shared" si="53"/>
        <v>#NUM!</v>
      </c>
      <c r="AJ116" t="e">
        <f t="shared" si="54"/>
        <v>#NUM!</v>
      </c>
      <c r="AK116" t="e">
        <f t="shared" si="55"/>
        <v>#NUM!</v>
      </c>
      <c r="AL116" t="e">
        <f t="shared" si="56"/>
        <v>#NUM!</v>
      </c>
      <c r="AN116">
        <f t="shared" si="48"/>
        <v>0</v>
      </c>
      <c r="AO116">
        <f t="shared" si="40"/>
        <v>0</v>
      </c>
      <c r="AP116">
        <f t="shared" si="41"/>
        <v>0</v>
      </c>
      <c r="AQ116">
        <f t="shared" si="42"/>
        <v>0</v>
      </c>
      <c r="AT116">
        <v>113</v>
      </c>
      <c r="AU116">
        <f t="shared" si="44"/>
        <v>0</v>
      </c>
      <c r="AV116">
        <f t="shared" si="46"/>
        <v>113</v>
      </c>
      <c r="AW116">
        <f t="shared" si="45"/>
        <v>0</v>
      </c>
    </row>
    <row r="117" spans="5:49" x14ac:dyDescent="0.25">
      <c r="E117" s="47">
        <f t="shared" si="36"/>
        <v>0</v>
      </c>
      <c r="F117" s="45">
        <f t="shared" si="37"/>
        <v>0</v>
      </c>
      <c r="G117" s="45" t="e">
        <f t="shared" si="38"/>
        <v>#DIV/0!</v>
      </c>
      <c r="H117" s="45" t="e">
        <f t="shared" si="39"/>
        <v>#DIV/0!</v>
      </c>
      <c r="Z117" s="50">
        <v>0.86</v>
      </c>
      <c r="AA117" s="49">
        <f t="shared" si="49"/>
        <v>0</v>
      </c>
      <c r="AB117" s="48" t="e">
        <f t="shared" si="50"/>
        <v>#NUM!</v>
      </c>
      <c r="AC117">
        <f t="shared" si="51"/>
        <v>0</v>
      </c>
      <c r="AE117" s="43">
        <f t="shared" si="57"/>
        <v>0</v>
      </c>
      <c r="AF117" t="e">
        <f t="shared" si="58"/>
        <v>#NUM!</v>
      </c>
      <c r="AG117" t="e">
        <f t="shared" si="60"/>
        <v>#NUM!</v>
      </c>
      <c r="AH117" t="e">
        <f t="shared" si="52"/>
        <v>#NUM!</v>
      </c>
      <c r="AI117" t="e">
        <f t="shared" si="53"/>
        <v>#NUM!</v>
      </c>
      <c r="AJ117" t="e">
        <f t="shared" si="54"/>
        <v>#NUM!</v>
      </c>
      <c r="AK117" t="e">
        <f t="shared" si="55"/>
        <v>#NUM!</v>
      </c>
      <c r="AL117" t="e">
        <f t="shared" si="56"/>
        <v>#NUM!</v>
      </c>
      <c r="AN117">
        <f t="shared" si="48"/>
        <v>0</v>
      </c>
      <c r="AO117">
        <f t="shared" si="40"/>
        <v>0</v>
      </c>
      <c r="AP117">
        <f t="shared" si="41"/>
        <v>0</v>
      </c>
      <c r="AQ117">
        <f t="shared" si="42"/>
        <v>0</v>
      </c>
      <c r="AT117">
        <v>114</v>
      </c>
      <c r="AU117">
        <f t="shared" si="44"/>
        <v>0</v>
      </c>
      <c r="AV117">
        <f t="shared" si="46"/>
        <v>114</v>
      </c>
      <c r="AW117">
        <f t="shared" si="45"/>
        <v>0</v>
      </c>
    </row>
    <row r="118" spans="5:49" x14ac:dyDescent="0.25">
      <c r="E118" s="47">
        <f t="shared" si="36"/>
        <v>0</v>
      </c>
      <c r="F118" s="45">
        <f t="shared" si="37"/>
        <v>0</v>
      </c>
      <c r="G118" s="45" t="e">
        <f t="shared" si="38"/>
        <v>#DIV/0!</v>
      </c>
      <c r="H118" s="45" t="e">
        <f t="shared" si="39"/>
        <v>#DIV/0!</v>
      </c>
      <c r="Z118" s="50">
        <v>0.87</v>
      </c>
      <c r="AA118" s="49">
        <f t="shared" si="49"/>
        <v>0</v>
      </c>
      <c r="AB118" s="48" t="e">
        <f t="shared" si="50"/>
        <v>#NUM!</v>
      </c>
      <c r="AC118">
        <f t="shared" si="51"/>
        <v>0</v>
      </c>
      <c r="AE118" s="43">
        <f t="shared" si="57"/>
        <v>0</v>
      </c>
      <c r="AF118" t="e">
        <f t="shared" si="58"/>
        <v>#NUM!</v>
      </c>
      <c r="AG118" t="e">
        <f t="shared" si="60"/>
        <v>#NUM!</v>
      </c>
      <c r="AH118" t="e">
        <f t="shared" si="52"/>
        <v>#NUM!</v>
      </c>
      <c r="AI118" t="e">
        <f t="shared" si="53"/>
        <v>#NUM!</v>
      </c>
      <c r="AJ118" t="e">
        <f t="shared" si="54"/>
        <v>#NUM!</v>
      </c>
      <c r="AK118" t="e">
        <f t="shared" si="55"/>
        <v>#NUM!</v>
      </c>
      <c r="AL118" t="e">
        <f t="shared" si="56"/>
        <v>#NUM!</v>
      </c>
      <c r="AN118">
        <f t="shared" si="48"/>
        <v>0</v>
      </c>
      <c r="AO118">
        <f t="shared" si="40"/>
        <v>0</v>
      </c>
      <c r="AP118">
        <f t="shared" si="41"/>
        <v>0</v>
      </c>
      <c r="AQ118">
        <f t="shared" si="42"/>
        <v>0</v>
      </c>
      <c r="AT118">
        <v>115</v>
      </c>
      <c r="AU118">
        <f t="shared" si="44"/>
        <v>0</v>
      </c>
      <c r="AV118">
        <f t="shared" si="46"/>
        <v>115</v>
      </c>
      <c r="AW118">
        <f t="shared" si="45"/>
        <v>0</v>
      </c>
    </row>
    <row r="119" spans="5:49" x14ac:dyDescent="0.25">
      <c r="E119" s="47">
        <f t="shared" si="36"/>
        <v>0</v>
      </c>
      <c r="F119" s="45">
        <f t="shared" si="37"/>
        <v>0</v>
      </c>
      <c r="G119" s="45" t="e">
        <f t="shared" si="38"/>
        <v>#DIV/0!</v>
      </c>
      <c r="H119" s="45" t="e">
        <f t="shared" si="39"/>
        <v>#DIV/0!</v>
      </c>
      <c r="Z119" s="50">
        <v>0.88</v>
      </c>
      <c r="AA119" s="49">
        <f t="shared" si="49"/>
        <v>0</v>
      </c>
      <c r="AB119" s="48" t="e">
        <f t="shared" si="50"/>
        <v>#NUM!</v>
      </c>
      <c r="AC119">
        <f t="shared" si="51"/>
        <v>0</v>
      </c>
      <c r="AE119" s="43">
        <f t="shared" si="57"/>
        <v>0</v>
      </c>
      <c r="AF119" t="e">
        <f t="shared" si="58"/>
        <v>#NUM!</v>
      </c>
      <c r="AG119" t="e">
        <f t="shared" si="60"/>
        <v>#NUM!</v>
      </c>
      <c r="AH119" t="e">
        <f t="shared" si="52"/>
        <v>#NUM!</v>
      </c>
      <c r="AI119" t="e">
        <f t="shared" si="53"/>
        <v>#NUM!</v>
      </c>
      <c r="AJ119" t="e">
        <f t="shared" si="54"/>
        <v>#NUM!</v>
      </c>
      <c r="AK119" t="e">
        <f t="shared" si="55"/>
        <v>#NUM!</v>
      </c>
      <c r="AL119" t="e">
        <f t="shared" si="56"/>
        <v>#NUM!</v>
      </c>
      <c r="AN119">
        <f t="shared" si="48"/>
        <v>0</v>
      </c>
      <c r="AO119">
        <f t="shared" si="40"/>
        <v>0</v>
      </c>
      <c r="AP119">
        <f t="shared" si="41"/>
        <v>0</v>
      </c>
      <c r="AQ119">
        <f t="shared" si="42"/>
        <v>0</v>
      </c>
      <c r="AT119">
        <v>116</v>
      </c>
      <c r="AU119">
        <f t="shared" si="44"/>
        <v>0</v>
      </c>
      <c r="AV119">
        <f t="shared" si="46"/>
        <v>116</v>
      </c>
      <c r="AW119">
        <f t="shared" si="45"/>
        <v>0</v>
      </c>
    </row>
    <row r="120" spans="5:49" x14ac:dyDescent="0.25">
      <c r="E120" s="47">
        <f t="shared" si="36"/>
        <v>0</v>
      </c>
      <c r="F120" s="45">
        <f t="shared" si="37"/>
        <v>0</v>
      </c>
      <c r="G120" s="45" t="e">
        <f t="shared" si="38"/>
        <v>#DIV/0!</v>
      </c>
      <c r="H120" s="45" t="e">
        <f t="shared" si="39"/>
        <v>#DIV/0!</v>
      </c>
      <c r="Z120" s="50">
        <v>0.89</v>
      </c>
      <c r="AA120" s="49">
        <f t="shared" si="49"/>
        <v>0</v>
      </c>
      <c r="AB120" s="48" t="e">
        <f t="shared" si="50"/>
        <v>#NUM!</v>
      </c>
      <c r="AC120">
        <f t="shared" si="51"/>
        <v>0</v>
      </c>
      <c r="AE120" s="43">
        <f t="shared" si="57"/>
        <v>0</v>
      </c>
      <c r="AF120" t="e">
        <f t="shared" si="58"/>
        <v>#NUM!</v>
      </c>
      <c r="AG120" t="e">
        <f t="shared" si="60"/>
        <v>#NUM!</v>
      </c>
      <c r="AH120" t="e">
        <f t="shared" si="52"/>
        <v>#NUM!</v>
      </c>
      <c r="AI120" t="e">
        <f t="shared" si="53"/>
        <v>#NUM!</v>
      </c>
      <c r="AJ120" t="e">
        <f t="shared" si="54"/>
        <v>#NUM!</v>
      </c>
      <c r="AK120" t="e">
        <f t="shared" si="55"/>
        <v>#NUM!</v>
      </c>
      <c r="AL120" t="e">
        <f t="shared" si="56"/>
        <v>#NUM!</v>
      </c>
      <c r="AN120">
        <f t="shared" si="48"/>
        <v>0</v>
      </c>
      <c r="AO120">
        <f t="shared" si="40"/>
        <v>0</v>
      </c>
      <c r="AP120">
        <f t="shared" si="41"/>
        <v>0</v>
      </c>
      <c r="AQ120">
        <f t="shared" si="42"/>
        <v>0</v>
      </c>
      <c r="AT120">
        <v>117</v>
      </c>
      <c r="AU120">
        <f t="shared" si="44"/>
        <v>0</v>
      </c>
      <c r="AV120">
        <f t="shared" si="46"/>
        <v>117</v>
      </c>
      <c r="AW120">
        <f t="shared" si="45"/>
        <v>0</v>
      </c>
    </row>
    <row r="121" spans="5:49" x14ac:dyDescent="0.25">
      <c r="E121" s="47">
        <f t="shared" si="36"/>
        <v>0</v>
      </c>
      <c r="F121" s="45">
        <f t="shared" si="37"/>
        <v>0</v>
      </c>
      <c r="G121" s="45" t="e">
        <f t="shared" si="38"/>
        <v>#DIV/0!</v>
      </c>
      <c r="H121" s="45" t="e">
        <f t="shared" si="39"/>
        <v>#DIV/0!</v>
      </c>
      <c r="Z121" s="50">
        <v>0.9</v>
      </c>
      <c r="AA121" s="49">
        <f t="shared" si="49"/>
        <v>0</v>
      </c>
      <c r="AB121" s="48" t="e">
        <f t="shared" si="50"/>
        <v>#NUM!</v>
      </c>
      <c r="AC121">
        <f t="shared" si="51"/>
        <v>0</v>
      </c>
      <c r="AE121" s="43">
        <f t="shared" si="57"/>
        <v>0</v>
      </c>
      <c r="AF121" t="e">
        <f t="shared" si="58"/>
        <v>#NUM!</v>
      </c>
      <c r="AG121" t="e">
        <f t="shared" si="60"/>
        <v>#NUM!</v>
      </c>
      <c r="AH121" t="e">
        <f t="shared" si="52"/>
        <v>#NUM!</v>
      </c>
      <c r="AI121" t="e">
        <f t="shared" si="53"/>
        <v>#NUM!</v>
      </c>
      <c r="AJ121" t="e">
        <f t="shared" si="54"/>
        <v>#NUM!</v>
      </c>
      <c r="AK121" t="e">
        <f t="shared" si="55"/>
        <v>#NUM!</v>
      </c>
      <c r="AL121" t="e">
        <f t="shared" si="56"/>
        <v>#NUM!</v>
      </c>
      <c r="AN121">
        <f t="shared" si="48"/>
        <v>0</v>
      </c>
      <c r="AO121">
        <f t="shared" si="40"/>
        <v>0</v>
      </c>
      <c r="AP121">
        <f t="shared" si="41"/>
        <v>0</v>
      </c>
      <c r="AQ121">
        <f t="shared" si="42"/>
        <v>0</v>
      </c>
      <c r="AT121">
        <v>118</v>
      </c>
      <c r="AU121">
        <f t="shared" si="44"/>
        <v>0</v>
      </c>
      <c r="AV121">
        <f t="shared" si="46"/>
        <v>118</v>
      </c>
      <c r="AW121">
        <f t="shared" si="45"/>
        <v>0</v>
      </c>
    </row>
    <row r="122" spans="5:49" x14ac:dyDescent="0.25">
      <c r="E122" s="47">
        <f t="shared" si="36"/>
        <v>0</v>
      </c>
      <c r="F122" s="45">
        <f t="shared" si="37"/>
        <v>0</v>
      </c>
      <c r="G122" s="45" t="e">
        <f t="shared" si="38"/>
        <v>#DIV/0!</v>
      </c>
      <c r="H122" s="45" t="e">
        <f t="shared" si="39"/>
        <v>#DIV/0!</v>
      </c>
      <c r="Z122" s="50">
        <v>0.91</v>
      </c>
      <c r="AA122" s="49">
        <f t="shared" si="49"/>
        <v>0</v>
      </c>
      <c r="AB122" s="48" t="e">
        <f t="shared" si="50"/>
        <v>#NUM!</v>
      </c>
      <c r="AC122">
        <f t="shared" si="51"/>
        <v>0</v>
      </c>
      <c r="AE122" s="43">
        <f t="shared" si="57"/>
        <v>0</v>
      </c>
      <c r="AF122" t="e">
        <f t="shared" si="58"/>
        <v>#NUM!</v>
      </c>
      <c r="AG122" t="e">
        <f t="shared" si="60"/>
        <v>#NUM!</v>
      </c>
      <c r="AH122" t="e">
        <f t="shared" si="52"/>
        <v>#NUM!</v>
      </c>
      <c r="AI122" t="e">
        <f t="shared" si="53"/>
        <v>#NUM!</v>
      </c>
      <c r="AJ122" t="e">
        <f t="shared" si="54"/>
        <v>#NUM!</v>
      </c>
      <c r="AK122" t="e">
        <f t="shared" si="55"/>
        <v>#NUM!</v>
      </c>
      <c r="AL122" t="e">
        <f t="shared" si="56"/>
        <v>#NUM!</v>
      </c>
      <c r="AN122">
        <f t="shared" si="48"/>
        <v>0</v>
      </c>
      <c r="AO122">
        <f t="shared" si="40"/>
        <v>0</v>
      </c>
      <c r="AP122">
        <f t="shared" si="41"/>
        <v>0</v>
      </c>
      <c r="AQ122">
        <f t="shared" si="42"/>
        <v>0</v>
      </c>
      <c r="AT122">
        <v>119</v>
      </c>
      <c r="AU122">
        <f t="shared" si="44"/>
        <v>0</v>
      </c>
      <c r="AV122">
        <f t="shared" si="46"/>
        <v>119</v>
      </c>
      <c r="AW122">
        <f t="shared" si="45"/>
        <v>0</v>
      </c>
    </row>
    <row r="123" spans="5:49" x14ac:dyDescent="0.25">
      <c r="E123" s="47">
        <f t="shared" si="36"/>
        <v>0</v>
      </c>
      <c r="F123" s="45">
        <f t="shared" si="37"/>
        <v>0</v>
      </c>
      <c r="G123" s="45" t="e">
        <f t="shared" si="38"/>
        <v>#DIV/0!</v>
      </c>
      <c r="H123" s="45" t="e">
        <f t="shared" si="39"/>
        <v>#DIV/0!</v>
      </c>
      <c r="Z123" s="50">
        <v>0.92</v>
      </c>
      <c r="AA123" s="49">
        <f t="shared" ref="AA123:AA135" si="61">Z123*$B$24</f>
        <v>0</v>
      </c>
      <c r="AB123" s="48" t="e">
        <f t="shared" ref="AB123:AB135" si="62">PERCENTILE(D:D,Z123)</f>
        <v>#NUM!</v>
      </c>
      <c r="AC123">
        <f t="shared" ref="AC123:AC135" si="63">$K$5</f>
        <v>0</v>
      </c>
      <c r="AE123" s="43">
        <f t="shared" si="57"/>
        <v>0</v>
      </c>
      <c r="AF123" t="e">
        <f t="shared" si="58"/>
        <v>#NUM!</v>
      </c>
      <c r="AG123" t="e">
        <f t="shared" si="60"/>
        <v>#NUM!</v>
      </c>
      <c r="AH123" t="e">
        <f t="shared" ref="AH123:AH135" si="64">$K$10+$K$11*(AA123-$K$9)</f>
        <v>#NUM!</v>
      </c>
      <c r="AI123" t="e">
        <f t="shared" ref="AI123:AI135" si="65">AH123-AC123-$K$14</f>
        <v>#NUM!</v>
      </c>
      <c r="AJ123" t="e">
        <f t="shared" ref="AJ123:AJ135" si="66">MAX(0,AB123-AH123)</f>
        <v>#NUM!</v>
      </c>
      <c r="AK123" t="e">
        <f t="shared" ref="AK123:AK135" si="67">MIN(AB123-AC123-AI123,$K$14)</f>
        <v>#NUM!</v>
      </c>
      <c r="AL123" t="e">
        <f t="shared" ref="AL123:AL135" si="68">AB123-AC123-AI123-AJ123-AK123</f>
        <v>#NUM!</v>
      </c>
      <c r="AN123">
        <f t="shared" si="48"/>
        <v>0</v>
      </c>
      <c r="AO123">
        <f t="shared" si="40"/>
        <v>0</v>
      </c>
      <c r="AP123">
        <f t="shared" si="41"/>
        <v>0</v>
      </c>
      <c r="AQ123">
        <f t="shared" si="42"/>
        <v>0</v>
      </c>
      <c r="AT123">
        <v>120</v>
      </c>
      <c r="AU123">
        <f t="shared" si="44"/>
        <v>0</v>
      </c>
      <c r="AV123">
        <f t="shared" si="46"/>
        <v>120</v>
      </c>
      <c r="AW123">
        <f t="shared" si="45"/>
        <v>0</v>
      </c>
    </row>
    <row r="124" spans="5:49" x14ac:dyDescent="0.25">
      <c r="E124" s="47">
        <f t="shared" si="36"/>
        <v>0</v>
      </c>
      <c r="F124" s="45">
        <f t="shared" si="37"/>
        <v>0</v>
      </c>
      <c r="G124" s="45" t="e">
        <f t="shared" si="38"/>
        <v>#DIV/0!</v>
      </c>
      <c r="H124" s="45" t="e">
        <f t="shared" si="39"/>
        <v>#DIV/0!</v>
      </c>
      <c r="Z124" s="50">
        <v>0.93</v>
      </c>
      <c r="AA124" s="49">
        <f t="shared" si="61"/>
        <v>0</v>
      </c>
      <c r="AB124" s="48" t="e">
        <f t="shared" si="62"/>
        <v>#NUM!</v>
      </c>
      <c r="AC124">
        <f t="shared" si="63"/>
        <v>0</v>
      </c>
      <c r="AE124" s="43">
        <f t="shared" ref="AE124:AE135" si="69">AA124-AA123</f>
        <v>0</v>
      </c>
      <c r="AF124" t="e">
        <f t="shared" ref="AF124:AF135" si="70">(AB124-AB123)/(AA124-AA123)</f>
        <v>#NUM!</v>
      </c>
      <c r="AG124" t="e">
        <f t="shared" si="60"/>
        <v>#NUM!</v>
      </c>
      <c r="AH124" t="e">
        <f t="shared" si="64"/>
        <v>#NUM!</v>
      </c>
      <c r="AI124" t="e">
        <f t="shared" si="65"/>
        <v>#NUM!</v>
      </c>
      <c r="AJ124" t="e">
        <f t="shared" si="66"/>
        <v>#NUM!</v>
      </c>
      <c r="AK124" t="e">
        <f t="shared" si="67"/>
        <v>#NUM!</v>
      </c>
      <c r="AL124" t="e">
        <f t="shared" si="68"/>
        <v>#NUM!</v>
      </c>
      <c r="AN124">
        <f t="shared" si="48"/>
        <v>0</v>
      </c>
      <c r="AO124">
        <f t="shared" si="40"/>
        <v>0</v>
      </c>
      <c r="AP124">
        <f t="shared" si="41"/>
        <v>0</v>
      </c>
      <c r="AQ124">
        <f t="shared" si="42"/>
        <v>0</v>
      </c>
      <c r="AT124">
        <v>121</v>
      </c>
      <c r="AU124">
        <f t="shared" si="44"/>
        <v>0</v>
      </c>
      <c r="AV124">
        <f t="shared" si="46"/>
        <v>121</v>
      </c>
      <c r="AW124">
        <f t="shared" si="45"/>
        <v>0</v>
      </c>
    </row>
    <row r="125" spans="5:49" x14ac:dyDescent="0.25">
      <c r="E125" s="47">
        <f t="shared" si="36"/>
        <v>0</v>
      </c>
      <c r="F125" s="45">
        <f t="shared" si="37"/>
        <v>0</v>
      </c>
      <c r="G125" s="45" t="e">
        <f t="shared" si="38"/>
        <v>#DIV/0!</v>
      </c>
      <c r="H125" s="45" t="e">
        <f t="shared" si="39"/>
        <v>#DIV/0!</v>
      </c>
      <c r="Z125" s="50">
        <v>0.94</v>
      </c>
      <c r="AA125" s="49">
        <f t="shared" si="61"/>
        <v>0</v>
      </c>
      <c r="AB125" s="48" t="e">
        <f t="shared" si="62"/>
        <v>#NUM!</v>
      </c>
      <c r="AC125">
        <f t="shared" si="63"/>
        <v>0</v>
      </c>
      <c r="AE125" s="43">
        <f t="shared" si="69"/>
        <v>0</v>
      </c>
      <c r="AF125" t="e">
        <f t="shared" si="70"/>
        <v>#NUM!</v>
      </c>
      <c r="AG125" t="e">
        <f t="shared" si="60"/>
        <v>#NUM!</v>
      </c>
      <c r="AH125" t="e">
        <f t="shared" si="64"/>
        <v>#NUM!</v>
      </c>
      <c r="AI125" t="e">
        <f t="shared" si="65"/>
        <v>#NUM!</v>
      </c>
      <c r="AJ125" t="e">
        <f t="shared" si="66"/>
        <v>#NUM!</v>
      </c>
      <c r="AK125" t="e">
        <f t="shared" si="67"/>
        <v>#NUM!</v>
      </c>
      <c r="AL125" t="e">
        <f t="shared" si="68"/>
        <v>#NUM!</v>
      </c>
      <c r="AN125">
        <f t="shared" si="48"/>
        <v>0</v>
      </c>
      <c r="AO125">
        <f t="shared" si="40"/>
        <v>0</v>
      </c>
      <c r="AP125">
        <f t="shared" si="41"/>
        <v>0</v>
      </c>
      <c r="AQ125">
        <f t="shared" si="42"/>
        <v>0</v>
      </c>
      <c r="AT125">
        <v>122</v>
      </c>
      <c r="AU125">
        <f t="shared" si="44"/>
        <v>0</v>
      </c>
      <c r="AV125">
        <f t="shared" si="46"/>
        <v>122</v>
      </c>
      <c r="AW125">
        <f t="shared" si="45"/>
        <v>0</v>
      </c>
    </row>
    <row r="126" spans="5:49" x14ac:dyDescent="0.25">
      <c r="E126" s="47">
        <f t="shared" si="36"/>
        <v>0</v>
      </c>
      <c r="F126" s="45">
        <f t="shared" si="37"/>
        <v>0</v>
      </c>
      <c r="G126" s="45" t="e">
        <f t="shared" si="38"/>
        <v>#DIV/0!</v>
      </c>
      <c r="H126" s="45" t="e">
        <f t="shared" si="39"/>
        <v>#DIV/0!</v>
      </c>
      <c r="Z126" s="50">
        <v>0.95</v>
      </c>
      <c r="AA126" s="49">
        <f t="shared" si="61"/>
        <v>0</v>
      </c>
      <c r="AB126" s="48" t="e">
        <f t="shared" si="62"/>
        <v>#NUM!</v>
      </c>
      <c r="AC126">
        <f t="shared" si="63"/>
        <v>0</v>
      </c>
      <c r="AE126" s="43">
        <f t="shared" si="69"/>
        <v>0</v>
      </c>
      <c r="AF126" t="e">
        <f t="shared" si="70"/>
        <v>#NUM!</v>
      </c>
      <c r="AH126" t="e">
        <f t="shared" si="64"/>
        <v>#NUM!</v>
      </c>
      <c r="AI126" t="e">
        <f t="shared" si="65"/>
        <v>#NUM!</v>
      </c>
      <c r="AJ126" t="e">
        <f t="shared" si="66"/>
        <v>#NUM!</v>
      </c>
      <c r="AK126" t="e">
        <f t="shared" si="67"/>
        <v>#NUM!</v>
      </c>
      <c r="AL126" t="e">
        <f t="shared" si="68"/>
        <v>#NUM!</v>
      </c>
      <c r="AN126">
        <f t="shared" si="48"/>
        <v>0</v>
      </c>
      <c r="AO126">
        <f t="shared" si="40"/>
        <v>0</v>
      </c>
      <c r="AP126">
        <f t="shared" si="41"/>
        <v>0</v>
      </c>
      <c r="AQ126">
        <f t="shared" si="42"/>
        <v>0</v>
      </c>
      <c r="AT126">
        <v>123</v>
      </c>
      <c r="AU126">
        <f t="shared" si="44"/>
        <v>0</v>
      </c>
      <c r="AV126">
        <f t="shared" si="46"/>
        <v>123</v>
      </c>
      <c r="AW126">
        <f t="shared" si="45"/>
        <v>0</v>
      </c>
    </row>
    <row r="127" spans="5:49" x14ac:dyDescent="0.25">
      <c r="E127" s="47">
        <f t="shared" si="36"/>
        <v>0</v>
      </c>
      <c r="F127" s="45">
        <f t="shared" si="37"/>
        <v>0</v>
      </c>
      <c r="G127" s="45" t="e">
        <f t="shared" si="38"/>
        <v>#DIV/0!</v>
      </c>
      <c r="H127" s="45" t="e">
        <f t="shared" si="39"/>
        <v>#DIV/0!</v>
      </c>
      <c r="Z127" s="50">
        <v>0.96</v>
      </c>
      <c r="AA127" s="49">
        <f t="shared" si="61"/>
        <v>0</v>
      </c>
      <c r="AB127" s="48" t="e">
        <f t="shared" si="62"/>
        <v>#NUM!</v>
      </c>
      <c r="AC127">
        <f t="shared" si="63"/>
        <v>0</v>
      </c>
      <c r="AE127" s="43">
        <f t="shared" si="69"/>
        <v>0</v>
      </c>
      <c r="AF127" t="e">
        <f t="shared" si="70"/>
        <v>#NUM!</v>
      </c>
      <c r="AH127" t="e">
        <f t="shared" si="64"/>
        <v>#NUM!</v>
      </c>
      <c r="AI127" t="e">
        <f t="shared" si="65"/>
        <v>#NUM!</v>
      </c>
      <c r="AJ127" t="e">
        <f t="shared" si="66"/>
        <v>#NUM!</v>
      </c>
      <c r="AK127" t="e">
        <f t="shared" si="67"/>
        <v>#NUM!</v>
      </c>
      <c r="AL127" t="e">
        <f t="shared" si="68"/>
        <v>#NUM!</v>
      </c>
      <c r="AN127">
        <f t="shared" si="48"/>
        <v>0</v>
      </c>
      <c r="AO127">
        <f t="shared" si="40"/>
        <v>0</v>
      </c>
      <c r="AP127">
        <f t="shared" si="41"/>
        <v>0</v>
      </c>
      <c r="AQ127">
        <f t="shared" si="42"/>
        <v>0</v>
      </c>
      <c r="AT127">
        <v>124</v>
      </c>
      <c r="AU127">
        <f t="shared" si="44"/>
        <v>0</v>
      </c>
      <c r="AV127">
        <f t="shared" si="46"/>
        <v>124</v>
      </c>
      <c r="AW127">
        <f t="shared" si="45"/>
        <v>0</v>
      </c>
    </row>
    <row r="128" spans="5:49" x14ac:dyDescent="0.25">
      <c r="E128" s="47">
        <f t="shared" si="36"/>
        <v>0</v>
      </c>
      <c r="F128" s="45">
        <f t="shared" si="37"/>
        <v>0</v>
      </c>
      <c r="G128" s="45" t="e">
        <f t="shared" si="38"/>
        <v>#DIV/0!</v>
      </c>
      <c r="H128" s="45" t="e">
        <f t="shared" si="39"/>
        <v>#DIV/0!</v>
      </c>
      <c r="Z128" s="50">
        <v>0.97</v>
      </c>
      <c r="AA128" s="49">
        <f t="shared" si="61"/>
        <v>0</v>
      </c>
      <c r="AB128" s="48" t="e">
        <f t="shared" si="62"/>
        <v>#NUM!</v>
      </c>
      <c r="AC128">
        <f t="shared" si="63"/>
        <v>0</v>
      </c>
      <c r="AE128" s="43">
        <f t="shared" si="69"/>
        <v>0</v>
      </c>
      <c r="AF128" t="e">
        <f t="shared" si="70"/>
        <v>#NUM!</v>
      </c>
      <c r="AH128" t="e">
        <f t="shared" si="64"/>
        <v>#NUM!</v>
      </c>
      <c r="AI128" t="e">
        <f t="shared" si="65"/>
        <v>#NUM!</v>
      </c>
      <c r="AJ128" t="e">
        <f t="shared" si="66"/>
        <v>#NUM!</v>
      </c>
      <c r="AK128" t="e">
        <f t="shared" si="67"/>
        <v>#NUM!</v>
      </c>
      <c r="AL128" t="e">
        <f t="shared" si="68"/>
        <v>#NUM!</v>
      </c>
      <c r="AN128">
        <f t="shared" si="48"/>
        <v>0</v>
      </c>
      <c r="AO128">
        <f t="shared" si="40"/>
        <v>0</v>
      </c>
      <c r="AP128">
        <f t="shared" si="41"/>
        <v>0</v>
      </c>
      <c r="AQ128">
        <f t="shared" si="42"/>
        <v>0</v>
      </c>
      <c r="AT128">
        <v>125</v>
      </c>
      <c r="AU128">
        <f t="shared" si="44"/>
        <v>0</v>
      </c>
      <c r="AV128">
        <f t="shared" si="46"/>
        <v>125</v>
      </c>
      <c r="AW128">
        <f t="shared" si="45"/>
        <v>0</v>
      </c>
    </row>
    <row r="129" spans="5:49" x14ac:dyDescent="0.25">
      <c r="E129" s="47">
        <f t="shared" si="36"/>
        <v>0</v>
      </c>
      <c r="F129" s="45">
        <f t="shared" si="37"/>
        <v>0</v>
      </c>
      <c r="G129" s="45" t="e">
        <f t="shared" si="38"/>
        <v>#DIV/0!</v>
      </c>
      <c r="H129" s="45" t="e">
        <f t="shared" si="39"/>
        <v>#DIV/0!</v>
      </c>
      <c r="Z129" s="50">
        <v>0.97499999999999998</v>
      </c>
      <c r="AA129" s="49">
        <f t="shared" si="61"/>
        <v>0</v>
      </c>
      <c r="AB129" s="48" t="e">
        <f t="shared" si="62"/>
        <v>#NUM!</v>
      </c>
      <c r="AC129">
        <f t="shared" si="63"/>
        <v>0</v>
      </c>
      <c r="AE129" s="43">
        <f t="shared" si="69"/>
        <v>0</v>
      </c>
      <c r="AF129" t="e">
        <f t="shared" si="70"/>
        <v>#NUM!</v>
      </c>
      <c r="AH129" t="e">
        <f t="shared" si="64"/>
        <v>#NUM!</v>
      </c>
      <c r="AI129" t="e">
        <f t="shared" si="65"/>
        <v>#NUM!</v>
      </c>
      <c r="AJ129" t="e">
        <f t="shared" si="66"/>
        <v>#NUM!</v>
      </c>
      <c r="AK129" t="e">
        <f t="shared" si="67"/>
        <v>#NUM!</v>
      </c>
      <c r="AL129" t="e">
        <f t="shared" si="68"/>
        <v>#NUM!</v>
      </c>
      <c r="AN129">
        <f t="shared" si="48"/>
        <v>0</v>
      </c>
      <c r="AO129">
        <f t="shared" si="40"/>
        <v>0</v>
      </c>
      <c r="AP129">
        <f t="shared" si="41"/>
        <v>0</v>
      </c>
      <c r="AQ129">
        <f t="shared" si="42"/>
        <v>0</v>
      </c>
      <c r="AT129">
        <v>126</v>
      </c>
      <c r="AU129">
        <f t="shared" si="44"/>
        <v>0</v>
      </c>
      <c r="AV129">
        <f t="shared" si="46"/>
        <v>126</v>
      </c>
      <c r="AW129">
        <f t="shared" si="45"/>
        <v>0</v>
      </c>
    </row>
    <row r="130" spans="5:49" x14ac:dyDescent="0.25">
      <c r="E130" s="47">
        <f t="shared" ref="E130:E193" si="71">ROUNDDOWN(C132,0)</f>
        <v>0</v>
      </c>
      <c r="F130" s="45">
        <f t="shared" ref="F130:F193" si="72">HOUR(C132)</f>
        <v>0</v>
      </c>
      <c r="G130" s="45" t="e">
        <f t="shared" ref="G130:G193" si="73">D132/H130</f>
        <v>#DIV/0!</v>
      </c>
      <c r="H130" s="45" t="e">
        <f t="shared" ref="H130:H193" si="74">AVERAGEIFS(D:D,E:E,E130)</f>
        <v>#DIV/0!</v>
      </c>
      <c r="Z130" s="50">
        <v>0.98</v>
      </c>
      <c r="AA130" s="49">
        <f t="shared" si="61"/>
        <v>0</v>
      </c>
      <c r="AB130" s="48" t="e">
        <f t="shared" si="62"/>
        <v>#NUM!</v>
      </c>
      <c r="AC130">
        <f t="shared" si="63"/>
        <v>0</v>
      </c>
      <c r="AE130" s="43">
        <f t="shared" si="69"/>
        <v>0</v>
      </c>
      <c r="AF130" t="e">
        <f t="shared" si="70"/>
        <v>#NUM!</v>
      </c>
      <c r="AH130" t="e">
        <f t="shared" si="64"/>
        <v>#NUM!</v>
      </c>
      <c r="AI130" t="e">
        <f t="shared" si="65"/>
        <v>#NUM!</v>
      </c>
      <c r="AJ130" t="e">
        <f t="shared" si="66"/>
        <v>#NUM!</v>
      </c>
      <c r="AK130" t="e">
        <f t="shared" si="67"/>
        <v>#NUM!</v>
      </c>
      <c r="AL130" t="e">
        <f t="shared" si="68"/>
        <v>#NUM!</v>
      </c>
      <c r="AN130">
        <f t="shared" si="48"/>
        <v>0</v>
      </c>
      <c r="AO130">
        <f t="shared" si="40"/>
        <v>0</v>
      </c>
      <c r="AP130">
        <f t="shared" si="41"/>
        <v>0</v>
      </c>
      <c r="AQ130">
        <f t="shared" si="42"/>
        <v>0</v>
      </c>
      <c r="AT130">
        <v>127</v>
      </c>
      <c r="AU130">
        <f t="shared" si="44"/>
        <v>0</v>
      </c>
      <c r="AV130">
        <f t="shared" si="46"/>
        <v>127</v>
      </c>
      <c r="AW130">
        <f t="shared" si="45"/>
        <v>0</v>
      </c>
    </row>
    <row r="131" spans="5:49" x14ac:dyDescent="0.25">
      <c r="E131" s="47">
        <f t="shared" si="71"/>
        <v>0</v>
      </c>
      <c r="F131" s="45">
        <f t="shared" si="72"/>
        <v>0</v>
      </c>
      <c r="G131" s="45" t="e">
        <f t="shared" si="73"/>
        <v>#DIV/0!</v>
      </c>
      <c r="H131" s="45" t="e">
        <f t="shared" si="74"/>
        <v>#DIV/0!</v>
      </c>
      <c r="Z131" s="50">
        <v>0.98499999999999999</v>
      </c>
      <c r="AA131" s="49">
        <f t="shared" si="61"/>
        <v>0</v>
      </c>
      <c r="AB131" s="48" t="e">
        <f t="shared" si="62"/>
        <v>#NUM!</v>
      </c>
      <c r="AC131">
        <f t="shared" si="63"/>
        <v>0</v>
      </c>
      <c r="AE131" s="43">
        <f t="shared" si="69"/>
        <v>0</v>
      </c>
      <c r="AF131" t="e">
        <f t="shared" si="70"/>
        <v>#NUM!</v>
      </c>
      <c r="AH131" t="e">
        <f t="shared" si="64"/>
        <v>#NUM!</v>
      </c>
      <c r="AI131" t="e">
        <f t="shared" si="65"/>
        <v>#NUM!</v>
      </c>
      <c r="AJ131" t="e">
        <f t="shared" si="66"/>
        <v>#NUM!</v>
      </c>
      <c r="AK131" t="e">
        <f t="shared" si="67"/>
        <v>#NUM!</v>
      </c>
      <c r="AL131" t="e">
        <f t="shared" si="68"/>
        <v>#NUM!</v>
      </c>
      <c r="AN131">
        <f t="shared" si="48"/>
        <v>0</v>
      </c>
      <c r="AO131">
        <f t="shared" si="40"/>
        <v>0</v>
      </c>
      <c r="AP131">
        <f t="shared" si="41"/>
        <v>0</v>
      </c>
      <c r="AQ131">
        <f t="shared" si="42"/>
        <v>0</v>
      </c>
      <c r="AT131">
        <v>128</v>
      </c>
      <c r="AU131">
        <f t="shared" si="44"/>
        <v>0</v>
      </c>
      <c r="AV131">
        <f t="shared" si="46"/>
        <v>128</v>
      </c>
      <c r="AW131">
        <f t="shared" si="45"/>
        <v>0</v>
      </c>
    </row>
    <row r="132" spans="5:49" x14ac:dyDescent="0.25">
      <c r="E132" s="47">
        <f t="shared" si="71"/>
        <v>0</v>
      </c>
      <c r="F132" s="45">
        <f t="shared" si="72"/>
        <v>0</v>
      </c>
      <c r="G132" s="45" t="e">
        <f t="shared" si="73"/>
        <v>#DIV/0!</v>
      </c>
      <c r="H132" s="45" t="e">
        <f t="shared" si="74"/>
        <v>#DIV/0!</v>
      </c>
      <c r="Z132" s="50">
        <v>0.99</v>
      </c>
      <c r="AA132" s="49">
        <f t="shared" si="61"/>
        <v>0</v>
      </c>
      <c r="AB132" s="48" t="e">
        <f t="shared" si="62"/>
        <v>#NUM!</v>
      </c>
      <c r="AC132">
        <f t="shared" si="63"/>
        <v>0</v>
      </c>
      <c r="AE132" s="43">
        <f t="shared" si="69"/>
        <v>0</v>
      </c>
      <c r="AF132" t="e">
        <f t="shared" si="70"/>
        <v>#NUM!</v>
      </c>
      <c r="AH132" t="e">
        <f t="shared" si="64"/>
        <v>#NUM!</v>
      </c>
      <c r="AI132" t="e">
        <f t="shared" si="65"/>
        <v>#NUM!</v>
      </c>
      <c r="AJ132" t="e">
        <f t="shared" si="66"/>
        <v>#NUM!</v>
      </c>
      <c r="AK132" t="e">
        <f t="shared" si="67"/>
        <v>#NUM!</v>
      </c>
      <c r="AL132" t="e">
        <f t="shared" si="68"/>
        <v>#NUM!</v>
      </c>
      <c r="AN132">
        <f t="shared" si="48"/>
        <v>0</v>
      </c>
      <c r="AO132">
        <f t="shared" ref="AO132:AO195" si="75">ROUNDUP((C132-$C$4)/7,0)</f>
        <v>0</v>
      </c>
      <c r="AP132">
        <f t="shared" ref="AP132:AP195" si="76">ROUNDUP((C132-$C$4)/1,0)</f>
        <v>0</v>
      </c>
      <c r="AQ132">
        <f t="shared" ref="AQ132:AQ195" si="77">ROUNDUP((C132-$C$4)*24,0)</f>
        <v>0</v>
      </c>
      <c r="AT132">
        <v>129</v>
      </c>
      <c r="AU132">
        <f t="shared" ref="AU132:AU195" si="78">SUMIFS(AN:AN,AP:AP,AT132)</f>
        <v>0</v>
      </c>
      <c r="AV132">
        <f t="shared" si="46"/>
        <v>129</v>
      </c>
      <c r="AW132">
        <f t="shared" ref="AW132:AW195" si="79">SUMIFS(AN:AN,AQ:AQ,AV132)</f>
        <v>0</v>
      </c>
    </row>
    <row r="133" spans="5:49" x14ac:dyDescent="0.25">
      <c r="E133" s="47">
        <f t="shared" si="71"/>
        <v>0</v>
      </c>
      <c r="F133" s="45">
        <f t="shared" si="72"/>
        <v>0</v>
      </c>
      <c r="G133" s="45" t="e">
        <f t="shared" si="73"/>
        <v>#DIV/0!</v>
      </c>
      <c r="H133" s="45" t="e">
        <f t="shared" si="74"/>
        <v>#DIV/0!</v>
      </c>
      <c r="Z133" s="50">
        <v>0.995</v>
      </c>
      <c r="AA133" s="49">
        <f t="shared" si="61"/>
        <v>0</v>
      </c>
      <c r="AB133" s="48" t="e">
        <f t="shared" si="62"/>
        <v>#NUM!</v>
      </c>
      <c r="AC133">
        <f t="shared" si="63"/>
        <v>0</v>
      </c>
      <c r="AE133" s="43">
        <f t="shared" si="69"/>
        <v>0</v>
      </c>
      <c r="AF133" t="e">
        <f t="shared" si="70"/>
        <v>#NUM!</v>
      </c>
      <c r="AH133" t="e">
        <f t="shared" si="64"/>
        <v>#NUM!</v>
      </c>
      <c r="AI133" t="e">
        <f t="shared" si="65"/>
        <v>#NUM!</v>
      </c>
      <c r="AJ133" t="e">
        <f t="shared" si="66"/>
        <v>#NUM!</v>
      </c>
      <c r="AK133" t="e">
        <f t="shared" si="67"/>
        <v>#NUM!</v>
      </c>
      <c r="AL133" t="e">
        <f t="shared" si="68"/>
        <v>#NUM!</v>
      </c>
      <c r="AN133">
        <f t="shared" si="48"/>
        <v>0</v>
      </c>
      <c r="AO133">
        <f t="shared" si="75"/>
        <v>0</v>
      </c>
      <c r="AP133">
        <f t="shared" si="76"/>
        <v>0</v>
      </c>
      <c r="AQ133">
        <f t="shared" si="77"/>
        <v>0</v>
      </c>
      <c r="AT133">
        <v>130</v>
      </c>
      <c r="AU133">
        <f t="shared" si="78"/>
        <v>0</v>
      </c>
      <c r="AV133">
        <f t="shared" ref="AV133:AV196" si="80">1+AV132</f>
        <v>130</v>
      </c>
      <c r="AW133">
        <f t="shared" si="79"/>
        <v>0</v>
      </c>
    </row>
    <row r="134" spans="5:49" x14ac:dyDescent="0.25">
      <c r="E134" s="47">
        <f t="shared" si="71"/>
        <v>0</v>
      </c>
      <c r="F134" s="45">
        <f t="shared" si="72"/>
        <v>0</v>
      </c>
      <c r="G134" s="45" t="e">
        <f t="shared" si="73"/>
        <v>#DIV/0!</v>
      </c>
      <c r="H134" s="45" t="e">
        <f t="shared" si="74"/>
        <v>#DIV/0!</v>
      </c>
      <c r="Z134" s="50">
        <v>0.99750000000000005</v>
      </c>
      <c r="AA134" s="49">
        <f t="shared" si="61"/>
        <v>0</v>
      </c>
      <c r="AB134" s="48" t="e">
        <f t="shared" si="62"/>
        <v>#NUM!</v>
      </c>
      <c r="AC134">
        <f t="shared" si="63"/>
        <v>0</v>
      </c>
      <c r="AE134" s="43">
        <f t="shared" si="69"/>
        <v>0</v>
      </c>
      <c r="AF134" t="e">
        <f t="shared" si="70"/>
        <v>#NUM!</v>
      </c>
      <c r="AH134" t="e">
        <f t="shared" si="64"/>
        <v>#NUM!</v>
      </c>
      <c r="AI134" t="e">
        <f t="shared" si="65"/>
        <v>#NUM!</v>
      </c>
      <c r="AJ134" t="e">
        <f t="shared" si="66"/>
        <v>#NUM!</v>
      </c>
      <c r="AK134" t="e">
        <f t="shared" si="67"/>
        <v>#NUM!</v>
      </c>
      <c r="AL134" t="e">
        <f t="shared" si="68"/>
        <v>#NUM!</v>
      </c>
      <c r="AN134">
        <f t="shared" si="48"/>
        <v>0</v>
      </c>
      <c r="AO134">
        <f t="shared" si="75"/>
        <v>0</v>
      </c>
      <c r="AP134">
        <f t="shared" si="76"/>
        <v>0</v>
      </c>
      <c r="AQ134">
        <f t="shared" si="77"/>
        <v>0</v>
      </c>
      <c r="AT134">
        <v>131</v>
      </c>
      <c r="AU134">
        <f t="shared" si="78"/>
        <v>0</v>
      </c>
      <c r="AV134">
        <f t="shared" si="80"/>
        <v>131</v>
      </c>
      <c r="AW134">
        <f t="shared" si="79"/>
        <v>0</v>
      </c>
    </row>
    <row r="135" spans="5:49" x14ac:dyDescent="0.25">
      <c r="E135" s="47">
        <f t="shared" si="71"/>
        <v>0</v>
      </c>
      <c r="F135" s="45">
        <f t="shared" si="72"/>
        <v>0</v>
      </c>
      <c r="G135" s="45" t="e">
        <f t="shared" si="73"/>
        <v>#DIV/0!</v>
      </c>
      <c r="H135" s="45" t="e">
        <f t="shared" si="74"/>
        <v>#DIV/0!</v>
      </c>
      <c r="Z135" s="50">
        <v>1</v>
      </c>
      <c r="AA135" s="49">
        <f t="shared" si="61"/>
        <v>0</v>
      </c>
      <c r="AB135" s="48" t="e">
        <f t="shared" si="62"/>
        <v>#NUM!</v>
      </c>
      <c r="AC135">
        <f t="shared" si="63"/>
        <v>0</v>
      </c>
      <c r="AE135" s="43">
        <f t="shared" si="69"/>
        <v>0</v>
      </c>
      <c r="AF135" t="e">
        <f t="shared" si="70"/>
        <v>#NUM!</v>
      </c>
      <c r="AH135" t="e">
        <f t="shared" si="64"/>
        <v>#NUM!</v>
      </c>
      <c r="AI135" t="e">
        <f t="shared" si="65"/>
        <v>#NUM!</v>
      </c>
      <c r="AJ135" t="e">
        <f t="shared" si="66"/>
        <v>#NUM!</v>
      </c>
      <c r="AK135" t="e">
        <f t="shared" si="67"/>
        <v>#NUM!</v>
      </c>
      <c r="AL135" t="e">
        <f t="shared" si="68"/>
        <v>#NUM!</v>
      </c>
      <c r="AN135">
        <f t="shared" si="48"/>
        <v>0</v>
      </c>
      <c r="AO135">
        <f t="shared" si="75"/>
        <v>0</v>
      </c>
      <c r="AP135">
        <f t="shared" si="76"/>
        <v>0</v>
      </c>
      <c r="AQ135">
        <f t="shared" si="77"/>
        <v>0</v>
      </c>
      <c r="AT135">
        <v>132</v>
      </c>
      <c r="AU135">
        <f t="shared" si="78"/>
        <v>0</v>
      </c>
      <c r="AV135">
        <f t="shared" si="80"/>
        <v>132</v>
      </c>
      <c r="AW135">
        <f t="shared" si="79"/>
        <v>0</v>
      </c>
    </row>
    <row r="136" spans="5:49" x14ac:dyDescent="0.25">
      <c r="E136" s="47">
        <f t="shared" si="71"/>
        <v>0</v>
      </c>
      <c r="F136" s="45">
        <f t="shared" si="72"/>
        <v>0</v>
      </c>
      <c r="G136" s="45" t="e">
        <f t="shared" si="73"/>
        <v>#DIV/0!</v>
      </c>
      <c r="H136" s="45" t="e">
        <f t="shared" si="74"/>
        <v>#DIV/0!</v>
      </c>
      <c r="AN136">
        <f t="shared" ref="AN136:AN199" si="81">D136*(C136-C135)*86400*$B$15</f>
        <v>0</v>
      </c>
      <c r="AO136">
        <f t="shared" si="75"/>
        <v>0</v>
      </c>
      <c r="AP136">
        <f t="shared" si="76"/>
        <v>0</v>
      </c>
      <c r="AQ136">
        <f t="shared" si="77"/>
        <v>0</v>
      </c>
      <c r="AT136">
        <v>133</v>
      </c>
      <c r="AU136">
        <f t="shared" si="78"/>
        <v>0</v>
      </c>
      <c r="AV136">
        <f t="shared" si="80"/>
        <v>133</v>
      </c>
      <c r="AW136">
        <f t="shared" si="79"/>
        <v>0</v>
      </c>
    </row>
    <row r="137" spans="5:49" x14ac:dyDescent="0.25">
      <c r="E137" s="47">
        <f t="shared" si="71"/>
        <v>0</v>
      </c>
      <c r="F137" s="45">
        <f t="shared" si="72"/>
        <v>0</v>
      </c>
      <c r="G137" s="45" t="e">
        <f t="shared" si="73"/>
        <v>#DIV/0!</v>
      </c>
      <c r="H137" s="45" t="e">
        <f t="shared" si="74"/>
        <v>#DIV/0!</v>
      </c>
      <c r="AN137">
        <f t="shared" si="81"/>
        <v>0</v>
      </c>
      <c r="AO137">
        <f t="shared" si="75"/>
        <v>0</v>
      </c>
      <c r="AP137">
        <f t="shared" si="76"/>
        <v>0</v>
      </c>
      <c r="AQ137">
        <f t="shared" si="77"/>
        <v>0</v>
      </c>
      <c r="AT137">
        <v>134</v>
      </c>
      <c r="AU137">
        <f t="shared" si="78"/>
        <v>0</v>
      </c>
      <c r="AV137">
        <f t="shared" si="80"/>
        <v>134</v>
      </c>
      <c r="AW137">
        <f t="shared" si="79"/>
        <v>0</v>
      </c>
    </row>
    <row r="138" spans="5:49" x14ac:dyDescent="0.25">
      <c r="E138" s="47">
        <f t="shared" si="71"/>
        <v>0</v>
      </c>
      <c r="F138" s="45">
        <f t="shared" si="72"/>
        <v>0</v>
      </c>
      <c r="G138" s="45" t="e">
        <f t="shared" si="73"/>
        <v>#DIV/0!</v>
      </c>
      <c r="H138" s="45" t="e">
        <f t="shared" si="74"/>
        <v>#DIV/0!</v>
      </c>
      <c r="AN138">
        <f t="shared" si="81"/>
        <v>0</v>
      </c>
      <c r="AO138">
        <f t="shared" si="75"/>
        <v>0</v>
      </c>
      <c r="AP138">
        <f t="shared" si="76"/>
        <v>0</v>
      </c>
      <c r="AQ138">
        <f t="shared" si="77"/>
        <v>0</v>
      </c>
      <c r="AT138">
        <v>135</v>
      </c>
      <c r="AU138">
        <f t="shared" si="78"/>
        <v>0</v>
      </c>
      <c r="AV138">
        <f t="shared" si="80"/>
        <v>135</v>
      </c>
      <c r="AW138">
        <f t="shared" si="79"/>
        <v>0</v>
      </c>
    </row>
    <row r="139" spans="5:49" x14ac:dyDescent="0.25">
      <c r="E139" s="47">
        <f t="shared" si="71"/>
        <v>0</v>
      </c>
      <c r="F139" s="45">
        <f t="shared" si="72"/>
        <v>0</v>
      </c>
      <c r="G139" s="45" t="e">
        <f t="shared" si="73"/>
        <v>#DIV/0!</v>
      </c>
      <c r="H139" s="45" t="e">
        <f t="shared" si="74"/>
        <v>#DIV/0!</v>
      </c>
      <c r="AN139">
        <f t="shared" si="81"/>
        <v>0</v>
      </c>
      <c r="AO139">
        <f t="shared" si="75"/>
        <v>0</v>
      </c>
      <c r="AP139">
        <f t="shared" si="76"/>
        <v>0</v>
      </c>
      <c r="AQ139">
        <f t="shared" si="77"/>
        <v>0</v>
      </c>
      <c r="AT139">
        <v>136</v>
      </c>
      <c r="AU139">
        <f t="shared" si="78"/>
        <v>0</v>
      </c>
      <c r="AV139">
        <f t="shared" si="80"/>
        <v>136</v>
      </c>
      <c r="AW139">
        <f t="shared" si="79"/>
        <v>0</v>
      </c>
    </row>
    <row r="140" spans="5:49" x14ac:dyDescent="0.25">
      <c r="E140" s="47">
        <f t="shared" si="71"/>
        <v>0</v>
      </c>
      <c r="F140" s="45">
        <f t="shared" si="72"/>
        <v>0</v>
      </c>
      <c r="G140" s="45" t="e">
        <f t="shared" si="73"/>
        <v>#DIV/0!</v>
      </c>
      <c r="H140" s="45" t="e">
        <f t="shared" si="74"/>
        <v>#DIV/0!</v>
      </c>
      <c r="AN140">
        <f t="shared" si="81"/>
        <v>0</v>
      </c>
      <c r="AO140">
        <f t="shared" si="75"/>
        <v>0</v>
      </c>
      <c r="AP140">
        <f t="shared" si="76"/>
        <v>0</v>
      </c>
      <c r="AQ140">
        <f t="shared" si="77"/>
        <v>0</v>
      </c>
      <c r="AT140">
        <v>137</v>
      </c>
      <c r="AU140">
        <f t="shared" si="78"/>
        <v>0</v>
      </c>
      <c r="AV140">
        <f t="shared" si="80"/>
        <v>137</v>
      </c>
      <c r="AW140">
        <f t="shared" si="79"/>
        <v>0</v>
      </c>
    </row>
    <row r="141" spans="5:49" x14ac:dyDescent="0.25">
      <c r="E141" s="47">
        <f t="shared" si="71"/>
        <v>0</v>
      </c>
      <c r="F141" s="45">
        <f t="shared" si="72"/>
        <v>0</v>
      </c>
      <c r="G141" s="45" t="e">
        <f t="shared" si="73"/>
        <v>#DIV/0!</v>
      </c>
      <c r="H141" s="45" t="e">
        <f t="shared" si="74"/>
        <v>#DIV/0!</v>
      </c>
      <c r="AN141">
        <f t="shared" si="81"/>
        <v>0</v>
      </c>
      <c r="AO141">
        <f t="shared" si="75"/>
        <v>0</v>
      </c>
      <c r="AP141">
        <f t="shared" si="76"/>
        <v>0</v>
      </c>
      <c r="AQ141">
        <f t="shared" si="77"/>
        <v>0</v>
      </c>
      <c r="AT141">
        <v>138</v>
      </c>
      <c r="AU141">
        <f t="shared" si="78"/>
        <v>0</v>
      </c>
      <c r="AV141">
        <f t="shared" si="80"/>
        <v>138</v>
      </c>
      <c r="AW141">
        <f t="shared" si="79"/>
        <v>0</v>
      </c>
    </row>
    <row r="142" spans="5:49" x14ac:dyDescent="0.25">
      <c r="E142" s="47">
        <f t="shared" si="71"/>
        <v>0</v>
      </c>
      <c r="F142" s="45">
        <f t="shared" si="72"/>
        <v>0</v>
      </c>
      <c r="G142" s="45" t="e">
        <f t="shared" si="73"/>
        <v>#DIV/0!</v>
      </c>
      <c r="H142" s="45" t="e">
        <f t="shared" si="74"/>
        <v>#DIV/0!</v>
      </c>
      <c r="AN142">
        <f t="shared" si="81"/>
        <v>0</v>
      </c>
      <c r="AO142">
        <f t="shared" si="75"/>
        <v>0</v>
      </c>
      <c r="AP142">
        <f t="shared" si="76"/>
        <v>0</v>
      </c>
      <c r="AQ142">
        <f t="shared" si="77"/>
        <v>0</v>
      </c>
      <c r="AT142">
        <v>139</v>
      </c>
      <c r="AU142">
        <f t="shared" si="78"/>
        <v>0</v>
      </c>
      <c r="AV142">
        <f t="shared" si="80"/>
        <v>139</v>
      </c>
      <c r="AW142">
        <f t="shared" si="79"/>
        <v>0</v>
      </c>
    </row>
    <row r="143" spans="5:49" x14ac:dyDescent="0.25">
      <c r="E143" s="47">
        <f t="shared" si="71"/>
        <v>0</v>
      </c>
      <c r="F143" s="45">
        <f t="shared" si="72"/>
        <v>0</v>
      </c>
      <c r="G143" s="45" t="e">
        <f t="shared" si="73"/>
        <v>#DIV/0!</v>
      </c>
      <c r="H143" s="45" t="e">
        <f t="shared" si="74"/>
        <v>#DIV/0!</v>
      </c>
      <c r="AN143">
        <f t="shared" si="81"/>
        <v>0</v>
      </c>
      <c r="AO143">
        <f t="shared" si="75"/>
        <v>0</v>
      </c>
      <c r="AP143">
        <f t="shared" si="76"/>
        <v>0</v>
      </c>
      <c r="AQ143">
        <f t="shared" si="77"/>
        <v>0</v>
      </c>
      <c r="AT143">
        <v>140</v>
      </c>
      <c r="AU143">
        <f t="shared" si="78"/>
        <v>0</v>
      </c>
      <c r="AV143">
        <f t="shared" si="80"/>
        <v>140</v>
      </c>
      <c r="AW143">
        <f t="shared" si="79"/>
        <v>0</v>
      </c>
    </row>
    <row r="144" spans="5:49" x14ac:dyDescent="0.25">
      <c r="E144" s="47">
        <f t="shared" si="71"/>
        <v>0</v>
      </c>
      <c r="F144" s="45">
        <f t="shared" si="72"/>
        <v>0</v>
      </c>
      <c r="G144" s="45" t="e">
        <f t="shared" si="73"/>
        <v>#DIV/0!</v>
      </c>
      <c r="H144" s="45" t="e">
        <f t="shared" si="74"/>
        <v>#DIV/0!</v>
      </c>
      <c r="AN144">
        <f t="shared" si="81"/>
        <v>0</v>
      </c>
      <c r="AO144">
        <f t="shared" si="75"/>
        <v>0</v>
      </c>
      <c r="AP144">
        <f t="shared" si="76"/>
        <v>0</v>
      </c>
      <c r="AQ144">
        <f t="shared" si="77"/>
        <v>0</v>
      </c>
      <c r="AT144">
        <v>141</v>
      </c>
      <c r="AU144">
        <f t="shared" si="78"/>
        <v>0</v>
      </c>
      <c r="AV144">
        <f t="shared" si="80"/>
        <v>141</v>
      </c>
      <c r="AW144">
        <f t="shared" si="79"/>
        <v>0</v>
      </c>
    </row>
    <row r="145" spans="5:49" x14ac:dyDescent="0.25">
      <c r="E145" s="47">
        <f t="shared" si="71"/>
        <v>0</v>
      </c>
      <c r="F145" s="45">
        <f t="shared" si="72"/>
        <v>0</v>
      </c>
      <c r="G145" s="45" t="e">
        <f t="shared" si="73"/>
        <v>#DIV/0!</v>
      </c>
      <c r="H145" s="45" t="e">
        <f t="shared" si="74"/>
        <v>#DIV/0!</v>
      </c>
      <c r="AN145">
        <f t="shared" si="81"/>
        <v>0</v>
      </c>
      <c r="AO145">
        <f t="shared" si="75"/>
        <v>0</v>
      </c>
      <c r="AP145">
        <f t="shared" si="76"/>
        <v>0</v>
      </c>
      <c r="AQ145">
        <f t="shared" si="77"/>
        <v>0</v>
      </c>
      <c r="AT145">
        <v>142</v>
      </c>
      <c r="AU145">
        <f t="shared" si="78"/>
        <v>0</v>
      </c>
      <c r="AV145">
        <f t="shared" si="80"/>
        <v>142</v>
      </c>
      <c r="AW145">
        <f t="shared" si="79"/>
        <v>0</v>
      </c>
    </row>
    <row r="146" spans="5:49" x14ac:dyDescent="0.25">
      <c r="E146" s="47">
        <f t="shared" si="71"/>
        <v>0</v>
      </c>
      <c r="F146" s="45">
        <f t="shared" si="72"/>
        <v>0</v>
      </c>
      <c r="G146" s="45" t="e">
        <f t="shared" si="73"/>
        <v>#DIV/0!</v>
      </c>
      <c r="H146" s="45" t="e">
        <f t="shared" si="74"/>
        <v>#DIV/0!</v>
      </c>
      <c r="AN146">
        <f t="shared" si="81"/>
        <v>0</v>
      </c>
      <c r="AO146">
        <f t="shared" si="75"/>
        <v>0</v>
      </c>
      <c r="AP146">
        <f t="shared" si="76"/>
        <v>0</v>
      </c>
      <c r="AQ146">
        <f t="shared" si="77"/>
        <v>0</v>
      </c>
      <c r="AT146">
        <v>143</v>
      </c>
      <c r="AU146">
        <f t="shared" si="78"/>
        <v>0</v>
      </c>
      <c r="AV146">
        <f t="shared" si="80"/>
        <v>143</v>
      </c>
      <c r="AW146">
        <f t="shared" si="79"/>
        <v>0</v>
      </c>
    </row>
    <row r="147" spans="5:49" x14ac:dyDescent="0.25">
      <c r="E147" s="47">
        <f t="shared" si="71"/>
        <v>0</v>
      </c>
      <c r="F147" s="45">
        <f t="shared" si="72"/>
        <v>0</v>
      </c>
      <c r="G147" s="45" t="e">
        <f t="shared" si="73"/>
        <v>#DIV/0!</v>
      </c>
      <c r="H147" s="45" t="e">
        <f t="shared" si="74"/>
        <v>#DIV/0!</v>
      </c>
      <c r="AN147">
        <f t="shared" si="81"/>
        <v>0</v>
      </c>
      <c r="AO147">
        <f t="shared" si="75"/>
        <v>0</v>
      </c>
      <c r="AP147">
        <f t="shared" si="76"/>
        <v>0</v>
      </c>
      <c r="AQ147">
        <f t="shared" si="77"/>
        <v>0</v>
      </c>
      <c r="AT147">
        <v>144</v>
      </c>
      <c r="AU147">
        <f t="shared" si="78"/>
        <v>0</v>
      </c>
      <c r="AV147">
        <f t="shared" si="80"/>
        <v>144</v>
      </c>
      <c r="AW147">
        <f t="shared" si="79"/>
        <v>0</v>
      </c>
    </row>
    <row r="148" spans="5:49" x14ac:dyDescent="0.25">
      <c r="E148" s="47">
        <f t="shared" si="71"/>
        <v>0</v>
      </c>
      <c r="F148" s="45">
        <f t="shared" si="72"/>
        <v>0</v>
      </c>
      <c r="G148" s="45" t="e">
        <f t="shared" si="73"/>
        <v>#DIV/0!</v>
      </c>
      <c r="H148" s="45" t="e">
        <f t="shared" si="74"/>
        <v>#DIV/0!</v>
      </c>
      <c r="AN148">
        <f t="shared" si="81"/>
        <v>0</v>
      </c>
      <c r="AO148">
        <f t="shared" si="75"/>
        <v>0</v>
      </c>
      <c r="AP148">
        <f t="shared" si="76"/>
        <v>0</v>
      </c>
      <c r="AQ148">
        <f t="shared" si="77"/>
        <v>0</v>
      </c>
      <c r="AT148">
        <v>145</v>
      </c>
      <c r="AU148">
        <f t="shared" si="78"/>
        <v>0</v>
      </c>
      <c r="AV148">
        <f t="shared" si="80"/>
        <v>145</v>
      </c>
      <c r="AW148">
        <f t="shared" si="79"/>
        <v>0</v>
      </c>
    </row>
    <row r="149" spans="5:49" x14ac:dyDescent="0.25">
      <c r="E149" s="47">
        <f t="shared" si="71"/>
        <v>0</v>
      </c>
      <c r="F149" s="45">
        <f t="shared" si="72"/>
        <v>0</v>
      </c>
      <c r="G149" s="45" t="e">
        <f t="shared" si="73"/>
        <v>#DIV/0!</v>
      </c>
      <c r="H149" s="45" t="e">
        <f t="shared" si="74"/>
        <v>#DIV/0!</v>
      </c>
      <c r="AN149">
        <f t="shared" si="81"/>
        <v>0</v>
      </c>
      <c r="AO149">
        <f t="shared" si="75"/>
        <v>0</v>
      </c>
      <c r="AP149">
        <f t="shared" si="76"/>
        <v>0</v>
      </c>
      <c r="AQ149">
        <f t="shared" si="77"/>
        <v>0</v>
      </c>
      <c r="AT149">
        <v>146</v>
      </c>
      <c r="AU149">
        <f t="shared" si="78"/>
        <v>0</v>
      </c>
      <c r="AV149">
        <f t="shared" si="80"/>
        <v>146</v>
      </c>
      <c r="AW149">
        <f t="shared" si="79"/>
        <v>0</v>
      </c>
    </row>
    <row r="150" spans="5:49" x14ac:dyDescent="0.25">
      <c r="E150" s="47">
        <f t="shared" si="71"/>
        <v>0</v>
      </c>
      <c r="F150" s="45">
        <f t="shared" si="72"/>
        <v>0</v>
      </c>
      <c r="G150" s="45" t="e">
        <f t="shared" si="73"/>
        <v>#DIV/0!</v>
      </c>
      <c r="H150" s="45" t="e">
        <f t="shared" si="74"/>
        <v>#DIV/0!</v>
      </c>
      <c r="AN150">
        <f t="shared" si="81"/>
        <v>0</v>
      </c>
      <c r="AO150">
        <f t="shared" si="75"/>
        <v>0</v>
      </c>
      <c r="AP150">
        <f t="shared" si="76"/>
        <v>0</v>
      </c>
      <c r="AQ150">
        <f t="shared" si="77"/>
        <v>0</v>
      </c>
      <c r="AT150">
        <v>147</v>
      </c>
      <c r="AU150">
        <f t="shared" si="78"/>
        <v>0</v>
      </c>
      <c r="AV150">
        <f t="shared" si="80"/>
        <v>147</v>
      </c>
      <c r="AW150">
        <f t="shared" si="79"/>
        <v>0</v>
      </c>
    </row>
    <row r="151" spans="5:49" x14ac:dyDescent="0.25">
      <c r="E151" s="47">
        <f t="shared" si="71"/>
        <v>0</v>
      </c>
      <c r="F151" s="45">
        <f t="shared" si="72"/>
        <v>0</v>
      </c>
      <c r="G151" s="45" t="e">
        <f t="shared" si="73"/>
        <v>#DIV/0!</v>
      </c>
      <c r="H151" s="45" t="e">
        <f t="shared" si="74"/>
        <v>#DIV/0!</v>
      </c>
      <c r="AN151">
        <f t="shared" si="81"/>
        <v>0</v>
      </c>
      <c r="AO151">
        <f t="shared" si="75"/>
        <v>0</v>
      </c>
      <c r="AP151">
        <f t="shared" si="76"/>
        <v>0</v>
      </c>
      <c r="AQ151">
        <f t="shared" si="77"/>
        <v>0</v>
      </c>
      <c r="AT151">
        <v>148</v>
      </c>
      <c r="AU151">
        <f t="shared" si="78"/>
        <v>0</v>
      </c>
      <c r="AV151">
        <f t="shared" si="80"/>
        <v>148</v>
      </c>
      <c r="AW151">
        <f t="shared" si="79"/>
        <v>0</v>
      </c>
    </row>
    <row r="152" spans="5:49" x14ac:dyDescent="0.25">
      <c r="E152" s="47">
        <f t="shared" si="71"/>
        <v>0</v>
      </c>
      <c r="F152" s="45">
        <f t="shared" si="72"/>
        <v>0</v>
      </c>
      <c r="G152" s="45" t="e">
        <f t="shared" si="73"/>
        <v>#DIV/0!</v>
      </c>
      <c r="H152" s="45" t="e">
        <f t="shared" si="74"/>
        <v>#DIV/0!</v>
      </c>
      <c r="AN152">
        <f t="shared" si="81"/>
        <v>0</v>
      </c>
      <c r="AO152">
        <f t="shared" si="75"/>
        <v>0</v>
      </c>
      <c r="AP152">
        <f t="shared" si="76"/>
        <v>0</v>
      </c>
      <c r="AQ152">
        <f t="shared" si="77"/>
        <v>0</v>
      </c>
      <c r="AT152">
        <v>149</v>
      </c>
      <c r="AU152">
        <f t="shared" si="78"/>
        <v>0</v>
      </c>
      <c r="AV152">
        <f t="shared" si="80"/>
        <v>149</v>
      </c>
      <c r="AW152">
        <f t="shared" si="79"/>
        <v>0</v>
      </c>
    </row>
    <row r="153" spans="5:49" x14ac:dyDescent="0.25">
      <c r="E153" s="47">
        <f t="shared" si="71"/>
        <v>0</v>
      </c>
      <c r="F153" s="45">
        <f t="shared" si="72"/>
        <v>0</v>
      </c>
      <c r="G153" s="45" t="e">
        <f t="shared" si="73"/>
        <v>#DIV/0!</v>
      </c>
      <c r="H153" s="45" t="e">
        <f t="shared" si="74"/>
        <v>#DIV/0!</v>
      </c>
      <c r="AN153">
        <f t="shared" si="81"/>
        <v>0</v>
      </c>
      <c r="AO153">
        <f t="shared" si="75"/>
        <v>0</v>
      </c>
      <c r="AP153">
        <f t="shared" si="76"/>
        <v>0</v>
      </c>
      <c r="AQ153">
        <f t="shared" si="77"/>
        <v>0</v>
      </c>
      <c r="AT153">
        <v>150</v>
      </c>
      <c r="AU153">
        <f t="shared" si="78"/>
        <v>0</v>
      </c>
      <c r="AV153">
        <f t="shared" si="80"/>
        <v>150</v>
      </c>
      <c r="AW153">
        <f t="shared" si="79"/>
        <v>0</v>
      </c>
    </row>
    <row r="154" spans="5:49" x14ac:dyDescent="0.25">
      <c r="E154" s="47">
        <f t="shared" si="71"/>
        <v>0</v>
      </c>
      <c r="F154" s="45">
        <f t="shared" si="72"/>
        <v>0</v>
      </c>
      <c r="G154" s="45" t="e">
        <f t="shared" si="73"/>
        <v>#DIV/0!</v>
      </c>
      <c r="H154" s="45" t="e">
        <f t="shared" si="74"/>
        <v>#DIV/0!</v>
      </c>
      <c r="AN154">
        <f t="shared" si="81"/>
        <v>0</v>
      </c>
      <c r="AO154">
        <f t="shared" si="75"/>
        <v>0</v>
      </c>
      <c r="AP154">
        <f t="shared" si="76"/>
        <v>0</v>
      </c>
      <c r="AQ154">
        <f t="shared" si="77"/>
        <v>0</v>
      </c>
      <c r="AT154">
        <v>151</v>
      </c>
      <c r="AU154">
        <f t="shared" si="78"/>
        <v>0</v>
      </c>
      <c r="AV154">
        <f t="shared" si="80"/>
        <v>151</v>
      </c>
      <c r="AW154">
        <f t="shared" si="79"/>
        <v>0</v>
      </c>
    </row>
    <row r="155" spans="5:49" x14ac:dyDescent="0.25">
      <c r="E155" s="47">
        <f t="shared" si="71"/>
        <v>0</v>
      </c>
      <c r="F155" s="45">
        <f t="shared" si="72"/>
        <v>0</v>
      </c>
      <c r="G155" s="45" t="e">
        <f t="shared" si="73"/>
        <v>#DIV/0!</v>
      </c>
      <c r="H155" s="45" t="e">
        <f t="shared" si="74"/>
        <v>#DIV/0!</v>
      </c>
      <c r="AN155">
        <f t="shared" si="81"/>
        <v>0</v>
      </c>
      <c r="AO155">
        <f t="shared" si="75"/>
        <v>0</v>
      </c>
      <c r="AP155">
        <f t="shared" si="76"/>
        <v>0</v>
      </c>
      <c r="AQ155">
        <f t="shared" si="77"/>
        <v>0</v>
      </c>
      <c r="AT155">
        <v>152</v>
      </c>
      <c r="AU155">
        <f t="shared" si="78"/>
        <v>0</v>
      </c>
      <c r="AV155">
        <f t="shared" si="80"/>
        <v>152</v>
      </c>
      <c r="AW155">
        <f t="shared" si="79"/>
        <v>0</v>
      </c>
    </row>
    <row r="156" spans="5:49" x14ac:dyDescent="0.25">
      <c r="E156" s="47">
        <f t="shared" si="71"/>
        <v>0</v>
      </c>
      <c r="F156" s="45">
        <f t="shared" si="72"/>
        <v>0</v>
      </c>
      <c r="G156" s="45" t="e">
        <f t="shared" si="73"/>
        <v>#DIV/0!</v>
      </c>
      <c r="H156" s="45" t="e">
        <f t="shared" si="74"/>
        <v>#DIV/0!</v>
      </c>
      <c r="AN156">
        <f t="shared" si="81"/>
        <v>0</v>
      </c>
      <c r="AO156">
        <f t="shared" si="75"/>
        <v>0</v>
      </c>
      <c r="AP156">
        <f t="shared" si="76"/>
        <v>0</v>
      </c>
      <c r="AQ156">
        <f t="shared" si="77"/>
        <v>0</v>
      </c>
      <c r="AT156">
        <v>153</v>
      </c>
      <c r="AU156">
        <f t="shared" si="78"/>
        <v>0</v>
      </c>
      <c r="AV156">
        <f t="shared" si="80"/>
        <v>153</v>
      </c>
      <c r="AW156">
        <f t="shared" si="79"/>
        <v>0</v>
      </c>
    </row>
    <row r="157" spans="5:49" x14ac:dyDescent="0.25">
      <c r="E157" s="47">
        <f t="shared" si="71"/>
        <v>0</v>
      </c>
      <c r="F157" s="45">
        <f t="shared" si="72"/>
        <v>0</v>
      </c>
      <c r="G157" s="45" t="e">
        <f t="shared" si="73"/>
        <v>#DIV/0!</v>
      </c>
      <c r="H157" s="45" t="e">
        <f t="shared" si="74"/>
        <v>#DIV/0!</v>
      </c>
      <c r="AN157">
        <f t="shared" si="81"/>
        <v>0</v>
      </c>
      <c r="AO157">
        <f t="shared" si="75"/>
        <v>0</v>
      </c>
      <c r="AP157">
        <f t="shared" si="76"/>
        <v>0</v>
      </c>
      <c r="AQ157">
        <f t="shared" si="77"/>
        <v>0</v>
      </c>
      <c r="AT157">
        <v>154</v>
      </c>
      <c r="AU157">
        <f t="shared" si="78"/>
        <v>0</v>
      </c>
      <c r="AV157">
        <f t="shared" si="80"/>
        <v>154</v>
      </c>
      <c r="AW157">
        <f t="shared" si="79"/>
        <v>0</v>
      </c>
    </row>
    <row r="158" spans="5:49" x14ac:dyDescent="0.25">
      <c r="E158" s="47">
        <f t="shared" si="71"/>
        <v>0</v>
      </c>
      <c r="F158" s="45">
        <f t="shared" si="72"/>
        <v>0</v>
      </c>
      <c r="G158" s="45" t="e">
        <f t="shared" si="73"/>
        <v>#DIV/0!</v>
      </c>
      <c r="H158" s="45" t="e">
        <f t="shared" si="74"/>
        <v>#DIV/0!</v>
      </c>
      <c r="AN158">
        <f t="shared" si="81"/>
        <v>0</v>
      </c>
      <c r="AO158">
        <f t="shared" si="75"/>
        <v>0</v>
      </c>
      <c r="AP158">
        <f t="shared" si="76"/>
        <v>0</v>
      </c>
      <c r="AQ158">
        <f t="shared" si="77"/>
        <v>0</v>
      </c>
      <c r="AT158">
        <v>155</v>
      </c>
      <c r="AU158">
        <f t="shared" si="78"/>
        <v>0</v>
      </c>
      <c r="AV158">
        <f t="shared" si="80"/>
        <v>155</v>
      </c>
      <c r="AW158">
        <f t="shared" si="79"/>
        <v>0</v>
      </c>
    </row>
    <row r="159" spans="5:49" x14ac:dyDescent="0.25">
      <c r="E159" s="47">
        <f t="shared" si="71"/>
        <v>0</v>
      </c>
      <c r="F159" s="45">
        <f t="shared" si="72"/>
        <v>0</v>
      </c>
      <c r="G159" s="45" t="e">
        <f t="shared" si="73"/>
        <v>#DIV/0!</v>
      </c>
      <c r="H159" s="45" t="e">
        <f t="shared" si="74"/>
        <v>#DIV/0!</v>
      </c>
      <c r="AN159">
        <f t="shared" si="81"/>
        <v>0</v>
      </c>
      <c r="AO159">
        <f t="shared" si="75"/>
        <v>0</v>
      </c>
      <c r="AP159">
        <f t="shared" si="76"/>
        <v>0</v>
      </c>
      <c r="AQ159">
        <f t="shared" si="77"/>
        <v>0</v>
      </c>
      <c r="AT159">
        <v>156</v>
      </c>
      <c r="AU159">
        <f t="shared" si="78"/>
        <v>0</v>
      </c>
      <c r="AV159">
        <f t="shared" si="80"/>
        <v>156</v>
      </c>
      <c r="AW159">
        <f t="shared" si="79"/>
        <v>0</v>
      </c>
    </row>
    <row r="160" spans="5:49" x14ac:dyDescent="0.25">
      <c r="E160" s="47">
        <f t="shared" si="71"/>
        <v>0</v>
      </c>
      <c r="F160" s="45">
        <f t="shared" si="72"/>
        <v>0</v>
      </c>
      <c r="G160" s="45" t="e">
        <f t="shared" si="73"/>
        <v>#DIV/0!</v>
      </c>
      <c r="H160" s="45" t="e">
        <f t="shared" si="74"/>
        <v>#DIV/0!</v>
      </c>
      <c r="AN160">
        <f t="shared" si="81"/>
        <v>0</v>
      </c>
      <c r="AO160">
        <f t="shared" si="75"/>
        <v>0</v>
      </c>
      <c r="AP160">
        <f t="shared" si="76"/>
        <v>0</v>
      </c>
      <c r="AQ160">
        <f t="shared" si="77"/>
        <v>0</v>
      </c>
      <c r="AT160">
        <v>157</v>
      </c>
      <c r="AU160">
        <f t="shared" si="78"/>
        <v>0</v>
      </c>
      <c r="AV160">
        <f t="shared" si="80"/>
        <v>157</v>
      </c>
      <c r="AW160">
        <f t="shared" si="79"/>
        <v>0</v>
      </c>
    </row>
    <row r="161" spans="5:49" x14ac:dyDescent="0.25">
      <c r="E161" s="47">
        <f t="shared" si="71"/>
        <v>0</v>
      </c>
      <c r="F161" s="45">
        <f t="shared" si="72"/>
        <v>0</v>
      </c>
      <c r="G161" s="45" t="e">
        <f t="shared" si="73"/>
        <v>#DIV/0!</v>
      </c>
      <c r="H161" s="45" t="e">
        <f t="shared" si="74"/>
        <v>#DIV/0!</v>
      </c>
      <c r="AN161">
        <f t="shared" si="81"/>
        <v>0</v>
      </c>
      <c r="AO161">
        <f t="shared" si="75"/>
        <v>0</v>
      </c>
      <c r="AP161">
        <f t="shared" si="76"/>
        <v>0</v>
      </c>
      <c r="AQ161">
        <f t="shared" si="77"/>
        <v>0</v>
      </c>
      <c r="AT161">
        <v>158</v>
      </c>
      <c r="AU161">
        <f t="shared" si="78"/>
        <v>0</v>
      </c>
      <c r="AV161">
        <f t="shared" si="80"/>
        <v>158</v>
      </c>
      <c r="AW161">
        <f t="shared" si="79"/>
        <v>0</v>
      </c>
    </row>
    <row r="162" spans="5:49" x14ac:dyDescent="0.25">
      <c r="E162" s="47">
        <f t="shared" si="71"/>
        <v>0</v>
      </c>
      <c r="F162" s="45">
        <f t="shared" si="72"/>
        <v>0</v>
      </c>
      <c r="G162" s="45" t="e">
        <f t="shared" si="73"/>
        <v>#DIV/0!</v>
      </c>
      <c r="H162" s="45" t="e">
        <f t="shared" si="74"/>
        <v>#DIV/0!</v>
      </c>
      <c r="AN162">
        <f t="shared" si="81"/>
        <v>0</v>
      </c>
      <c r="AO162">
        <f t="shared" si="75"/>
        <v>0</v>
      </c>
      <c r="AP162">
        <f t="shared" si="76"/>
        <v>0</v>
      </c>
      <c r="AQ162">
        <f t="shared" si="77"/>
        <v>0</v>
      </c>
      <c r="AT162">
        <v>159</v>
      </c>
      <c r="AU162">
        <f t="shared" si="78"/>
        <v>0</v>
      </c>
      <c r="AV162">
        <f t="shared" si="80"/>
        <v>159</v>
      </c>
      <c r="AW162">
        <f t="shared" si="79"/>
        <v>0</v>
      </c>
    </row>
    <row r="163" spans="5:49" x14ac:dyDescent="0.25">
      <c r="E163" s="47">
        <f t="shared" si="71"/>
        <v>0</v>
      </c>
      <c r="F163" s="45">
        <f t="shared" si="72"/>
        <v>0</v>
      </c>
      <c r="G163" s="45" t="e">
        <f t="shared" si="73"/>
        <v>#DIV/0!</v>
      </c>
      <c r="H163" s="45" t="e">
        <f t="shared" si="74"/>
        <v>#DIV/0!</v>
      </c>
      <c r="AN163">
        <f t="shared" si="81"/>
        <v>0</v>
      </c>
      <c r="AO163">
        <f t="shared" si="75"/>
        <v>0</v>
      </c>
      <c r="AP163">
        <f t="shared" si="76"/>
        <v>0</v>
      </c>
      <c r="AQ163">
        <f t="shared" si="77"/>
        <v>0</v>
      </c>
      <c r="AT163">
        <v>160</v>
      </c>
      <c r="AU163">
        <f t="shared" si="78"/>
        <v>0</v>
      </c>
      <c r="AV163">
        <f t="shared" si="80"/>
        <v>160</v>
      </c>
      <c r="AW163">
        <f t="shared" si="79"/>
        <v>0</v>
      </c>
    </row>
    <row r="164" spans="5:49" x14ac:dyDescent="0.25">
      <c r="E164" s="47">
        <f t="shared" si="71"/>
        <v>0</v>
      </c>
      <c r="F164" s="45">
        <f t="shared" si="72"/>
        <v>0</v>
      </c>
      <c r="G164" s="45" t="e">
        <f t="shared" si="73"/>
        <v>#DIV/0!</v>
      </c>
      <c r="H164" s="45" t="e">
        <f t="shared" si="74"/>
        <v>#DIV/0!</v>
      </c>
      <c r="AN164">
        <f t="shared" si="81"/>
        <v>0</v>
      </c>
      <c r="AO164">
        <f t="shared" si="75"/>
        <v>0</v>
      </c>
      <c r="AP164">
        <f t="shared" si="76"/>
        <v>0</v>
      </c>
      <c r="AQ164">
        <f t="shared" si="77"/>
        <v>0</v>
      </c>
      <c r="AT164">
        <v>161</v>
      </c>
      <c r="AU164">
        <f t="shared" si="78"/>
        <v>0</v>
      </c>
      <c r="AV164">
        <f t="shared" si="80"/>
        <v>161</v>
      </c>
      <c r="AW164">
        <f t="shared" si="79"/>
        <v>0</v>
      </c>
    </row>
    <row r="165" spans="5:49" x14ac:dyDescent="0.25">
      <c r="E165" s="47">
        <f t="shared" si="71"/>
        <v>0</v>
      </c>
      <c r="F165" s="45">
        <f t="shared" si="72"/>
        <v>0</v>
      </c>
      <c r="G165" s="45" t="e">
        <f t="shared" si="73"/>
        <v>#DIV/0!</v>
      </c>
      <c r="H165" s="45" t="e">
        <f t="shared" si="74"/>
        <v>#DIV/0!</v>
      </c>
      <c r="AN165">
        <f t="shared" si="81"/>
        <v>0</v>
      </c>
      <c r="AO165">
        <f t="shared" si="75"/>
        <v>0</v>
      </c>
      <c r="AP165">
        <f t="shared" si="76"/>
        <v>0</v>
      </c>
      <c r="AQ165">
        <f t="shared" si="77"/>
        <v>0</v>
      </c>
      <c r="AT165">
        <v>162</v>
      </c>
      <c r="AU165">
        <f t="shared" si="78"/>
        <v>0</v>
      </c>
      <c r="AV165">
        <f t="shared" si="80"/>
        <v>162</v>
      </c>
      <c r="AW165">
        <f t="shared" si="79"/>
        <v>0</v>
      </c>
    </row>
    <row r="166" spans="5:49" x14ac:dyDescent="0.25">
      <c r="E166" s="47">
        <f t="shared" si="71"/>
        <v>0</v>
      </c>
      <c r="F166" s="45">
        <f t="shared" si="72"/>
        <v>0</v>
      </c>
      <c r="G166" s="45" t="e">
        <f t="shared" si="73"/>
        <v>#DIV/0!</v>
      </c>
      <c r="H166" s="45" t="e">
        <f t="shared" si="74"/>
        <v>#DIV/0!</v>
      </c>
      <c r="AN166">
        <f t="shared" si="81"/>
        <v>0</v>
      </c>
      <c r="AO166">
        <f t="shared" si="75"/>
        <v>0</v>
      </c>
      <c r="AP166">
        <f t="shared" si="76"/>
        <v>0</v>
      </c>
      <c r="AQ166">
        <f t="shared" si="77"/>
        <v>0</v>
      </c>
      <c r="AT166">
        <v>163</v>
      </c>
      <c r="AU166">
        <f t="shared" si="78"/>
        <v>0</v>
      </c>
      <c r="AV166">
        <f t="shared" si="80"/>
        <v>163</v>
      </c>
      <c r="AW166">
        <f t="shared" si="79"/>
        <v>0</v>
      </c>
    </row>
    <row r="167" spans="5:49" x14ac:dyDescent="0.25">
      <c r="E167" s="47">
        <f t="shared" si="71"/>
        <v>0</v>
      </c>
      <c r="F167" s="45">
        <f t="shared" si="72"/>
        <v>0</v>
      </c>
      <c r="G167" s="45" t="e">
        <f t="shared" si="73"/>
        <v>#DIV/0!</v>
      </c>
      <c r="H167" s="45" t="e">
        <f t="shared" si="74"/>
        <v>#DIV/0!</v>
      </c>
      <c r="AN167">
        <f t="shared" si="81"/>
        <v>0</v>
      </c>
      <c r="AO167">
        <f t="shared" si="75"/>
        <v>0</v>
      </c>
      <c r="AP167">
        <f t="shared" si="76"/>
        <v>0</v>
      </c>
      <c r="AQ167">
        <f t="shared" si="77"/>
        <v>0</v>
      </c>
      <c r="AT167">
        <v>164</v>
      </c>
      <c r="AU167">
        <f t="shared" si="78"/>
        <v>0</v>
      </c>
      <c r="AV167">
        <f t="shared" si="80"/>
        <v>164</v>
      </c>
      <c r="AW167">
        <f t="shared" si="79"/>
        <v>0</v>
      </c>
    </row>
    <row r="168" spans="5:49" x14ac:dyDescent="0.25">
      <c r="E168" s="47">
        <f t="shared" si="71"/>
        <v>0</v>
      </c>
      <c r="F168" s="45">
        <f t="shared" si="72"/>
        <v>0</v>
      </c>
      <c r="G168" s="45" t="e">
        <f t="shared" si="73"/>
        <v>#DIV/0!</v>
      </c>
      <c r="H168" s="45" t="e">
        <f t="shared" si="74"/>
        <v>#DIV/0!</v>
      </c>
      <c r="AN168">
        <f t="shared" si="81"/>
        <v>0</v>
      </c>
      <c r="AO168">
        <f t="shared" si="75"/>
        <v>0</v>
      </c>
      <c r="AP168">
        <f t="shared" si="76"/>
        <v>0</v>
      </c>
      <c r="AQ168">
        <f t="shared" si="77"/>
        <v>0</v>
      </c>
      <c r="AT168">
        <v>165</v>
      </c>
      <c r="AU168">
        <f t="shared" si="78"/>
        <v>0</v>
      </c>
      <c r="AV168">
        <f t="shared" si="80"/>
        <v>165</v>
      </c>
      <c r="AW168">
        <f t="shared" si="79"/>
        <v>0</v>
      </c>
    </row>
    <row r="169" spans="5:49" x14ac:dyDescent="0.25">
      <c r="E169" s="47">
        <f t="shared" si="71"/>
        <v>0</v>
      </c>
      <c r="F169" s="45">
        <f t="shared" si="72"/>
        <v>0</v>
      </c>
      <c r="G169" s="45" t="e">
        <f t="shared" si="73"/>
        <v>#DIV/0!</v>
      </c>
      <c r="H169" s="45" t="e">
        <f t="shared" si="74"/>
        <v>#DIV/0!</v>
      </c>
      <c r="AN169">
        <f t="shared" si="81"/>
        <v>0</v>
      </c>
      <c r="AO169">
        <f t="shared" si="75"/>
        <v>0</v>
      </c>
      <c r="AP169">
        <f t="shared" si="76"/>
        <v>0</v>
      </c>
      <c r="AQ169">
        <f t="shared" si="77"/>
        <v>0</v>
      </c>
      <c r="AT169">
        <v>166</v>
      </c>
      <c r="AU169">
        <f t="shared" si="78"/>
        <v>0</v>
      </c>
      <c r="AV169">
        <f t="shared" si="80"/>
        <v>166</v>
      </c>
      <c r="AW169">
        <f t="shared" si="79"/>
        <v>0</v>
      </c>
    </row>
    <row r="170" spans="5:49" x14ac:dyDescent="0.25">
      <c r="E170" s="47">
        <f t="shared" si="71"/>
        <v>0</v>
      </c>
      <c r="F170" s="45">
        <f t="shared" si="72"/>
        <v>0</v>
      </c>
      <c r="G170" s="45" t="e">
        <f t="shared" si="73"/>
        <v>#DIV/0!</v>
      </c>
      <c r="H170" s="45" t="e">
        <f t="shared" si="74"/>
        <v>#DIV/0!</v>
      </c>
      <c r="AN170">
        <f t="shared" si="81"/>
        <v>0</v>
      </c>
      <c r="AO170">
        <f t="shared" si="75"/>
        <v>0</v>
      </c>
      <c r="AP170">
        <f t="shared" si="76"/>
        <v>0</v>
      </c>
      <c r="AQ170">
        <f t="shared" si="77"/>
        <v>0</v>
      </c>
      <c r="AT170">
        <v>167</v>
      </c>
      <c r="AU170">
        <f t="shared" si="78"/>
        <v>0</v>
      </c>
      <c r="AV170">
        <f t="shared" si="80"/>
        <v>167</v>
      </c>
      <c r="AW170">
        <f t="shared" si="79"/>
        <v>0</v>
      </c>
    </row>
    <row r="171" spans="5:49" x14ac:dyDescent="0.25">
      <c r="E171" s="47">
        <f t="shared" si="71"/>
        <v>0</v>
      </c>
      <c r="F171" s="45">
        <f t="shared" si="72"/>
        <v>0</v>
      </c>
      <c r="G171" s="45" t="e">
        <f t="shared" si="73"/>
        <v>#DIV/0!</v>
      </c>
      <c r="H171" s="45" t="e">
        <f t="shared" si="74"/>
        <v>#DIV/0!</v>
      </c>
      <c r="AN171">
        <f t="shared" si="81"/>
        <v>0</v>
      </c>
      <c r="AO171">
        <f t="shared" si="75"/>
        <v>0</v>
      </c>
      <c r="AP171">
        <f t="shared" si="76"/>
        <v>0</v>
      </c>
      <c r="AQ171">
        <f t="shared" si="77"/>
        <v>0</v>
      </c>
      <c r="AT171">
        <v>168</v>
      </c>
      <c r="AU171">
        <f t="shared" si="78"/>
        <v>0</v>
      </c>
      <c r="AV171">
        <f t="shared" si="80"/>
        <v>168</v>
      </c>
      <c r="AW171">
        <f t="shared" si="79"/>
        <v>0</v>
      </c>
    </row>
    <row r="172" spans="5:49" x14ac:dyDescent="0.25">
      <c r="E172" s="47">
        <f t="shared" si="71"/>
        <v>0</v>
      </c>
      <c r="F172" s="45">
        <f t="shared" si="72"/>
        <v>0</v>
      </c>
      <c r="G172" s="45" t="e">
        <f t="shared" si="73"/>
        <v>#DIV/0!</v>
      </c>
      <c r="H172" s="45" t="e">
        <f t="shared" si="74"/>
        <v>#DIV/0!</v>
      </c>
      <c r="AN172">
        <f t="shared" si="81"/>
        <v>0</v>
      </c>
      <c r="AO172">
        <f t="shared" si="75"/>
        <v>0</v>
      </c>
      <c r="AP172">
        <f t="shared" si="76"/>
        <v>0</v>
      </c>
      <c r="AQ172">
        <f t="shared" si="77"/>
        <v>0</v>
      </c>
      <c r="AT172">
        <v>169</v>
      </c>
      <c r="AU172">
        <f t="shared" si="78"/>
        <v>0</v>
      </c>
      <c r="AV172">
        <f t="shared" si="80"/>
        <v>169</v>
      </c>
      <c r="AW172">
        <f t="shared" si="79"/>
        <v>0</v>
      </c>
    </row>
    <row r="173" spans="5:49" x14ac:dyDescent="0.25">
      <c r="E173" s="47">
        <f t="shared" si="71"/>
        <v>0</v>
      </c>
      <c r="F173" s="45">
        <f t="shared" si="72"/>
        <v>0</v>
      </c>
      <c r="G173" s="45" t="e">
        <f t="shared" si="73"/>
        <v>#DIV/0!</v>
      </c>
      <c r="H173" s="45" t="e">
        <f t="shared" si="74"/>
        <v>#DIV/0!</v>
      </c>
      <c r="AN173">
        <f t="shared" si="81"/>
        <v>0</v>
      </c>
      <c r="AO173">
        <f t="shared" si="75"/>
        <v>0</v>
      </c>
      <c r="AP173">
        <f t="shared" si="76"/>
        <v>0</v>
      </c>
      <c r="AQ173">
        <f t="shared" si="77"/>
        <v>0</v>
      </c>
      <c r="AT173">
        <v>170</v>
      </c>
      <c r="AU173">
        <f t="shared" si="78"/>
        <v>0</v>
      </c>
      <c r="AV173">
        <f t="shared" si="80"/>
        <v>170</v>
      </c>
      <c r="AW173">
        <f t="shared" si="79"/>
        <v>0</v>
      </c>
    </row>
    <row r="174" spans="5:49" x14ac:dyDescent="0.25">
      <c r="E174" s="47">
        <f t="shared" si="71"/>
        <v>0</v>
      </c>
      <c r="F174" s="45">
        <f t="shared" si="72"/>
        <v>0</v>
      </c>
      <c r="G174" s="45" t="e">
        <f t="shared" si="73"/>
        <v>#DIV/0!</v>
      </c>
      <c r="H174" s="45" t="e">
        <f t="shared" si="74"/>
        <v>#DIV/0!</v>
      </c>
      <c r="AN174">
        <f t="shared" si="81"/>
        <v>0</v>
      </c>
      <c r="AO174">
        <f t="shared" si="75"/>
        <v>0</v>
      </c>
      <c r="AP174">
        <f t="shared" si="76"/>
        <v>0</v>
      </c>
      <c r="AQ174">
        <f t="shared" si="77"/>
        <v>0</v>
      </c>
      <c r="AT174">
        <v>171</v>
      </c>
      <c r="AU174">
        <f t="shared" si="78"/>
        <v>0</v>
      </c>
      <c r="AV174">
        <f t="shared" si="80"/>
        <v>171</v>
      </c>
      <c r="AW174">
        <f t="shared" si="79"/>
        <v>0</v>
      </c>
    </row>
    <row r="175" spans="5:49" x14ac:dyDescent="0.25">
      <c r="E175" s="47">
        <f t="shared" si="71"/>
        <v>0</v>
      </c>
      <c r="F175" s="45">
        <f t="shared" si="72"/>
        <v>0</v>
      </c>
      <c r="G175" s="45" t="e">
        <f t="shared" si="73"/>
        <v>#DIV/0!</v>
      </c>
      <c r="H175" s="45" t="e">
        <f t="shared" si="74"/>
        <v>#DIV/0!</v>
      </c>
      <c r="AN175">
        <f t="shared" si="81"/>
        <v>0</v>
      </c>
      <c r="AO175">
        <f t="shared" si="75"/>
        <v>0</v>
      </c>
      <c r="AP175">
        <f t="shared" si="76"/>
        <v>0</v>
      </c>
      <c r="AQ175">
        <f t="shared" si="77"/>
        <v>0</v>
      </c>
      <c r="AT175">
        <v>172</v>
      </c>
      <c r="AU175">
        <f t="shared" si="78"/>
        <v>0</v>
      </c>
      <c r="AV175">
        <f t="shared" si="80"/>
        <v>172</v>
      </c>
      <c r="AW175">
        <f t="shared" si="79"/>
        <v>0</v>
      </c>
    </row>
    <row r="176" spans="5:49" x14ac:dyDescent="0.25">
      <c r="E176" s="47">
        <f t="shared" si="71"/>
        <v>0</v>
      </c>
      <c r="F176" s="45">
        <f t="shared" si="72"/>
        <v>0</v>
      </c>
      <c r="G176" s="45" t="e">
        <f t="shared" si="73"/>
        <v>#DIV/0!</v>
      </c>
      <c r="H176" s="45" t="e">
        <f t="shared" si="74"/>
        <v>#DIV/0!</v>
      </c>
      <c r="AN176">
        <f t="shared" si="81"/>
        <v>0</v>
      </c>
      <c r="AO176">
        <f t="shared" si="75"/>
        <v>0</v>
      </c>
      <c r="AP176">
        <f t="shared" si="76"/>
        <v>0</v>
      </c>
      <c r="AQ176">
        <f t="shared" si="77"/>
        <v>0</v>
      </c>
      <c r="AT176">
        <v>173</v>
      </c>
      <c r="AU176">
        <f t="shared" si="78"/>
        <v>0</v>
      </c>
      <c r="AV176">
        <f t="shared" si="80"/>
        <v>173</v>
      </c>
      <c r="AW176">
        <f t="shared" si="79"/>
        <v>0</v>
      </c>
    </row>
    <row r="177" spans="5:49" x14ac:dyDescent="0.25">
      <c r="E177" s="47">
        <f t="shared" si="71"/>
        <v>0</v>
      </c>
      <c r="F177" s="45">
        <f t="shared" si="72"/>
        <v>0</v>
      </c>
      <c r="G177" s="45" t="e">
        <f t="shared" si="73"/>
        <v>#DIV/0!</v>
      </c>
      <c r="H177" s="45" t="e">
        <f t="shared" si="74"/>
        <v>#DIV/0!</v>
      </c>
      <c r="AN177">
        <f t="shared" si="81"/>
        <v>0</v>
      </c>
      <c r="AO177">
        <f t="shared" si="75"/>
        <v>0</v>
      </c>
      <c r="AP177">
        <f t="shared" si="76"/>
        <v>0</v>
      </c>
      <c r="AQ177">
        <f t="shared" si="77"/>
        <v>0</v>
      </c>
      <c r="AT177">
        <v>174</v>
      </c>
      <c r="AU177">
        <f t="shared" si="78"/>
        <v>0</v>
      </c>
      <c r="AV177">
        <f t="shared" si="80"/>
        <v>174</v>
      </c>
      <c r="AW177">
        <f t="shared" si="79"/>
        <v>0</v>
      </c>
    </row>
    <row r="178" spans="5:49" x14ac:dyDescent="0.25">
      <c r="E178" s="47">
        <f t="shared" si="71"/>
        <v>0</v>
      </c>
      <c r="F178" s="45">
        <f t="shared" si="72"/>
        <v>0</v>
      </c>
      <c r="G178" s="45" t="e">
        <f t="shared" si="73"/>
        <v>#DIV/0!</v>
      </c>
      <c r="H178" s="45" t="e">
        <f t="shared" si="74"/>
        <v>#DIV/0!</v>
      </c>
      <c r="AN178">
        <f t="shared" si="81"/>
        <v>0</v>
      </c>
      <c r="AO178">
        <f t="shared" si="75"/>
        <v>0</v>
      </c>
      <c r="AP178">
        <f t="shared" si="76"/>
        <v>0</v>
      </c>
      <c r="AQ178">
        <f t="shared" si="77"/>
        <v>0</v>
      </c>
      <c r="AT178">
        <v>175</v>
      </c>
      <c r="AU178">
        <f t="shared" si="78"/>
        <v>0</v>
      </c>
      <c r="AV178">
        <f t="shared" si="80"/>
        <v>175</v>
      </c>
      <c r="AW178">
        <f t="shared" si="79"/>
        <v>0</v>
      </c>
    </row>
    <row r="179" spans="5:49" x14ac:dyDescent="0.25">
      <c r="E179" s="47">
        <f t="shared" si="71"/>
        <v>0</v>
      </c>
      <c r="F179" s="45">
        <f t="shared" si="72"/>
        <v>0</v>
      </c>
      <c r="G179" s="45" t="e">
        <f t="shared" si="73"/>
        <v>#DIV/0!</v>
      </c>
      <c r="H179" s="45" t="e">
        <f t="shared" si="74"/>
        <v>#DIV/0!</v>
      </c>
      <c r="AN179">
        <f t="shared" si="81"/>
        <v>0</v>
      </c>
      <c r="AO179">
        <f t="shared" si="75"/>
        <v>0</v>
      </c>
      <c r="AP179">
        <f t="shared" si="76"/>
        <v>0</v>
      </c>
      <c r="AQ179">
        <f t="shared" si="77"/>
        <v>0</v>
      </c>
      <c r="AT179">
        <v>176</v>
      </c>
      <c r="AU179">
        <f t="shared" si="78"/>
        <v>0</v>
      </c>
      <c r="AV179">
        <f t="shared" si="80"/>
        <v>176</v>
      </c>
      <c r="AW179">
        <f t="shared" si="79"/>
        <v>0</v>
      </c>
    </row>
    <row r="180" spans="5:49" x14ac:dyDescent="0.25">
      <c r="E180" s="47">
        <f t="shared" si="71"/>
        <v>0</v>
      </c>
      <c r="F180" s="45">
        <f t="shared" si="72"/>
        <v>0</v>
      </c>
      <c r="G180" s="45" t="e">
        <f t="shared" si="73"/>
        <v>#DIV/0!</v>
      </c>
      <c r="H180" s="45" t="e">
        <f t="shared" si="74"/>
        <v>#DIV/0!</v>
      </c>
      <c r="AN180">
        <f t="shared" si="81"/>
        <v>0</v>
      </c>
      <c r="AO180">
        <f t="shared" si="75"/>
        <v>0</v>
      </c>
      <c r="AP180">
        <f t="shared" si="76"/>
        <v>0</v>
      </c>
      <c r="AQ180">
        <f t="shared" si="77"/>
        <v>0</v>
      </c>
      <c r="AT180">
        <v>177</v>
      </c>
      <c r="AU180">
        <f t="shared" si="78"/>
        <v>0</v>
      </c>
      <c r="AV180">
        <f t="shared" si="80"/>
        <v>177</v>
      </c>
      <c r="AW180">
        <f t="shared" si="79"/>
        <v>0</v>
      </c>
    </row>
    <row r="181" spans="5:49" x14ac:dyDescent="0.25">
      <c r="E181" s="47">
        <f t="shared" si="71"/>
        <v>0</v>
      </c>
      <c r="F181" s="45">
        <f t="shared" si="72"/>
        <v>0</v>
      </c>
      <c r="G181" s="45" t="e">
        <f t="shared" si="73"/>
        <v>#DIV/0!</v>
      </c>
      <c r="H181" s="45" t="e">
        <f t="shared" si="74"/>
        <v>#DIV/0!</v>
      </c>
      <c r="AN181">
        <f t="shared" si="81"/>
        <v>0</v>
      </c>
      <c r="AO181">
        <f t="shared" si="75"/>
        <v>0</v>
      </c>
      <c r="AP181">
        <f t="shared" si="76"/>
        <v>0</v>
      </c>
      <c r="AQ181">
        <f t="shared" si="77"/>
        <v>0</v>
      </c>
      <c r="AT181">
        <v>178</v>
      </c>
      <c r="AU181">
        <f t="shared" si="78"/>
        <v>0</v>
      </c>
      <c r="AV181">
        <f t="shared" si="80"/>
        <v>178</v>
      </c>
      <c r="AW181">
        <f t="shared" si="79"/>
        <v>0</v>
      </c>
    </row>
    <row r="182" spans="5:49" x14ac:dyDescent="0.25">
      <c r="E182" s="47">
        <f t="shared" si="71"/>
        <v>0</v>
      </c>
      <c r="F182" s="45">
        <f t="shared" si="72"/>
        <v>0</v>
      </c>
      <c r="G182" s="45" t="e">
        <f t="shared" si="73"/>
        <v>#DIV/0!</v>
      </c>
      <c r="H182" s="45" t="e">
        <f t="shared" si="74"/>
        <v>#DIV/0!</v>
      </c>
      <c r="AN182">
        <f t="shared" si="81"/>
        <v>0</v>
      </c>
      <c r="AO182">
        <f t="shared" si="75"/>
        <v>0</v>
      </c>
      <c r="AP182">
        <f t="shared" si="76"/>
        <v>0</v>
      </c>
      <c r="AQ182">
        <f t="shared" si="77"/>
        <v>0</v>
      </c>
      <c r="AT182">
        <v>179</v>
      </c>
      <c r="AU182">
        <f t="shared" si="78"/>
        <v>0</v>
      </c>
      <c r="AV182">
        <f t="shared" si="80"/>
        <v>179</v>
      </c>
      <c r="AW182">
        <f t="shared" si="79"/>
        <v>0</v>
      </c>
    </row>
    <row r="183" spans="5:49" x14ac:dyDescent="0.25">
      <c r="E183" s="47">
        <f t="shared" si="71"/>
        <v>0</v>
      </c>
      <c r="F183" s="45">
        <f t="shared" si="72"/>
        <v>0</v>
      </c>
      <c r="G183" s="45" t="e">
        <f t="shared" si="73"/>
        <v>#DIV/0!</v>
      </c>
      <c r="H183" s="45" t="e">
        <f t="shared" si="74"/>
        <v>#DIV/0!</v>
      </c>
      <c r="AN183">
        <f t="shared" si="81"/>
        <v>0</v>
      </c>
      <c r="AO183">
        <f t="shared" si="75"/>
        <v>0</v>
      </c>
      <c r="AP183">
        <f t="shared" si="76"/>
        <v>0</v>
      </c>
      <c r="AQ183">
        <f t="shared" si="77"/>
        <v>0</v>
      </c>
      <c r="AT183">
        <v>180</v>
      </c>
      <c r="AU183">
        <f t="shared" si="78"/>
        <v>0</v>
      </c>
      <c r="AV183">
        <f t="shared" si="80"/>
        <v>180</v>
      </c>
      <c r="AW183">
        <f t="shared" si="79"/>
        <v>0</v>
      </c>
    </row>
    <row r="184" spans="5:49" x14ac:dyDescent="0.25">
      <c r="E184" s="47">
        <f t="shared" si="71"/>
        <v>0</v>
      </c>
      <c r="F184" s="45">
        <f t="shared" si="72"/>
        <v>0</v>
      </c>
      <c r="G184" s="45" t="e">
        <f t="shared" si="73"/>
        <v>#DIV/0!</v>
      </c>
      <c r="H184" s="45" t="e">
        <f t="shared" si="74"/>
        <v>#DIV/0!</v>
      </c>
      <c r="AN184">
        <f t="shared" si="81"/>
        <v>0</v>
      </c>
      <c r="AO184">
        <f t="shared" si="75"/>
        <v>0</v>
      </c>
      <c r="AP184">
        <f t="shared" si="76"/>
        <v>0</v>
      </c>
      <c r="AQ184">
        <f t="shared" si="77"/>
        <v>0</v>
      </c>
      <c r="AT184">
        <v>181</v>
      </c>
      <c r="AU184">
        <f t="shared" si="78"/>
        <v>0</v>
      </c>
      <c r="AV184">
        <f t="shared" si="80"/>
        <v>181</v>
      </c>
      <c r="AW184">
        <f t="shared" si="79"/>
        <v>0</v>
      </c>
    </row>
    <row r="185" spans="5:49" x14ac:dyDescent="0.25">
      <c r="E185" s="47">
        <f t="shared" si="71"/>
        <v>0</v>
      </c>
      <c r="F185" s="45">
        <f t="shared" si="72"/>
        <v>0</v>
      </c>
      <c r="G185" s="45" t="e">
        <f t="shared" si="73"/>
        <v>#DIV/0!</v>
      </c>
      <c r="H185" s="45" t="e">
        <f t="shared" si="74"/>
        <v>#DIV/0!</v>
      </c>
      <c r="AN185">
        <f t="shared" si="81"/>
        <v>0</v>
      </c>
      <c r="AO185">
        <f t="shared" si="75"/>
        <v>0</v>
      </c>
      <c r="AP185">
        <f t="shared" si="76"/>
        <v>0</v>
      </c>
      <c r="AQ185">
        <f t="shared" si="77"/>
        <v>0</v>
      </c>
      <c r="AT185">
        <v>182</v>
      </c>
      <c r="AU185">
        <f t="shared" si="78"/>
        <v>0</v>
      </c>
      <c r="AV185">
        <f t="shared" si="80"/>
        <v>182</v>
      </c>
      <c r="AW185">
        <f t="shared" si="79"/>
        <v>0</v>
      </c>
    </row>
    <row r="186" spans="5:49" x14ac:dyDescent="0.25">
      <c r="E186" s="47">
        <f t="shared" si="71"/>
        <v>0</v>
      </c>
      <c r="F186" s="45">
        <f t="shared" si="72"/>
        <v>0</v>
      </c>
      <c r="G186" s="45" t="e">
        <f t="shared" si="73"/>
        <v>#DIV/0!</v>
      </c>
      <c r="H186" s="45" t="e">
        <f t="shared" si="74"/>
        <v>#DIV/0!</v>
      </c>
      <c r="AN186">
        <f t="shared" si="81"/>
        <v>0</v>
      </c>
      <c r="AO186">
        <f t="shared" si="75"/>
        <v>0</v>
      </c>
      <c r="AP186">
        <f t="shared" si="76"/>
        <v>0</v>
      </c>
      <c r="AQ186">
        <f t="shared" si="77"/>
        <v>0</v>
      </c>
      <c r="AT186">
        <v>183</v>
      </c>
      <c r="AU186">
        <f t="shared" si="78"/>
        <v>0</v>
      </c>
      <c r="AV186">
        <f t="shared" si="80"/>
        <v>183</v>
      </c>
      <c r="AW186">
        <f t="shared" si="79"/>
        <v>0</v>
      </c>
    </row>
    <row r="187" spans="5:49" x14ac:dyDescent="0.25">
      <c r="E187" s="47">
        <f t="shared" si="71"/>
        <v>0</v>
      </c>
      <c r="F187" s="45">
        <f t="shared" si="72"/>
        <v>0</v>
      </c>
      <c r="G187" s="45" t="e">
        <f t="shared" si="73"/>
        <v>#DIV/0!</v>
      </c>
      <c r="H187" s="45" t="e">
        <f t="shared" si="74"/>
        <v>#DIV/0!</v>
      </c>
      <c r="AN187">
        <f t="shared" si="81"/>
        <v>0</v>
      </c>
      <c r="AO187">
        <f t="shared" si="75"/>
        <v>0</v>
      </c>
      <c r="AP187">
        <f t="shared" si="76"/>
        <v>0</v>
      </c>
      <c r="AQ187">
        <f t="shared" si="77"/>
        <v>0</v>
      </c>
      <c r="AT187">
        <v>184</v>
      </c>
      <c r="AU187">
        <f t="shared" si="78"/>
        <v>0</v>
      </c>
      <c r="AV187">
        <f t="shared" si="80"/>
        <v>184</v>
      </c>
      <c r="AW187">
        <f t="shared" si="79"/>
        <v>0</v>
      </c>
    </row>
    <row r="188" spans="5:49" x14ac:dyDescent="0.25">
      <c r="E188" s="47">
        <f t="shared" si="71"/>
        <v>0</v>
      </c>
      <c r="F188" s="45">
        <f t="shared" si="72"/>
        <v>0</v>
      </c>
      <c r="G188" s="45" t="e">
        <f t="shared" si="73"/>
        <v>#DIV/0!</v>
      </c>
      <c r="H188" s="45" t="e">
        <f t="shared" si="74"/>
        <v>#DIV/0!</v>
      </c>
      <c r="AN188">
        <f t="shared" si="81"/>
        <v>0</v>
      </c>
      <c r="AO188">
        <f t="shared" si="75"/>
        <v>0</v>
      </c>
      <c r="AP188">
        <f t="shared" si="76"/>
        <v>0</v>
      </c>
      <c r="AQ188">
        <f t="shared" si="77"/>
        <v>0</v>
      </c>
      <c r="AT188">
        <v>185</v>
      </c>
      <c r="AU188">
        <f t="shared" si="78"/>
        <v>0</v>
      </c>
      <c r="AV188">
        <f t="shared" si="80"/>
        <v>185</v>
      </c>
      <c r="AW188">
        <f t="shared" si="79"/>
        <v>0</v>
      </c>
    </row>
    <row r="189" spans="5:49" x14ac:dyDescent="0.25">
      <c r="E189" s="47">
        <f t="shared" si="71"/>
        <v>0</v>
      </c>
      <c r="F189" s="45">
        <f t="shared" si="72"/>
        <v>0</v>
      </c>
      <c r="G189" s="45" t="e">
        <f t="shared" si="73"/>
        <v>#DIV/0!</v>
      </c>
      <c r="H189" s="45" t="e">
        <f t="shared" si="74"/>
        <v>#DIV/0!</v>
      </c>
      <c r="AN189">
        <f t="shared" si="81"/>
        <v>0</v>
      </c>
      <c r="AO189">
        <f t="shared" si="75"/>
        <v>0</v>
      </c>
      <c r="AP189">
        <f t="shared" si="76"/>
        <v>0</v>
      </c>
      <c r="AQ189">
        <f t="shared" si="77"/>
        <v>0</v>
      </c>
      <c r="AT189">
        <v>186</v>
      </c>
      <c r="AU189">
        <f t="shared" si="78"/>
        <v>0</v>
      </c>
      <c r="AV189">
        <f t="shared" si="80"/>
        <v>186</v>
      </c>
      <c r="AW189">
        <f t="shared" si="79"/>
        <v>0</v>
      </c>
    </row>
    <row r="190" spans="5:49" x14ac:dyDescent="0.25">
      <c r="E190" s="47">
        <f t="shared" si="71"/>
        <v>0</v>
      </c>
      <c r="F190" s="45">
        <f t="shared" si="72"/>
        <v>0</v>
      </c>
      <c r="G190" s="45" t="e">
        <f t="shared" si="73"/>
        <v>#DIV/0!</v>
      </c>
      <c r="H190" s="45" t="e">
        <f t="shared" si="74"/>
        <v>#DIV/0!</v>
      </c>
      <c r="AN190">
        <f t="shared" si="81"/>
        <v>0</v>
      </c>
      <c r="AO190">
        <f t="shared" si="75"/>
        <v>0</v>
      </c>
      <c r="AP190">
        <f t="shared" si="76"/>
        <v>0</v>
      </c>
      <c r="AQ190">
        <f t="shared" si="77"/>
        <v>0</v>
      </c>
      <c r="AT190">
        <v>187</v>
      </c>
      <c r="AU190">
        <f t="shared" si="78"/>
        <v>0</v>
      </c>
      <c r="AV190">
        <f t="shared" si="80"/>
        <v>187</v>
      </c>
      <c r="AW190">
        <f t="shared" si="79"/>
        <v>0</v>
      </c>
    </row>
    <row r="191" spans="5:49" x14ac:dyDescent="0.25">
      <c r="E191" s="47">
        <f t="shared" si="71"/>
        <v>0</v>
      </c>
      <c r="F191" s="45">
        <f t="shared" si="72"/>
        <v>0</v>
      </c>
      <c r="G191" s="45" t="e">
        <f t="shared" si="73"/>
        <v>#DIV/0!</v>
      </c>
      <c r="H191" s="45" t="e">
        <f t="shared" si="74"/>
        <v>#DIV/0!</v>
      </c>
      <c r="AN191">
        <f t="shared" si="81"/>
        <v>0</v>
      </c>
      <c r="AO191">
        <f t="shared" si="75"/>
        <v>0</v>
      </c>
      <c r="AP191">
        <f t="shared" si="76"/>
        <v>0</v>
      </c>
      <c r="AQ191">
        <f t="shared" si="77"/>
        <v>0</v>
      </c>
      <c r="AT191">
        <v>188</v>
      </c>
      <c r="AU191">
        <f t="shared" si="78"/>
        <v>0</v>
      </c>
      <c r="AV191">
        <f t="shared" si="80"/>
        <v>188</v>
      </c>
      <c r="AW191">
        <f t="shared" si="79"/>
        <v>0</v>
      </c>
    </row>
    <row r="192" spans="5:49" x14ac:dyDescent="0.25">
      <c r="E192" s="47">
        <f t="shared" si="71"/>
        <v>0</v>
      </c>
      <c r="F192" s="45">
        <f t="shared" si="72"/>
        <v>0</v>
      </c>
      <c r="G192" s="45" t="e">
        <f t="shared" si="73"/>
        <v>#DIV/0!</v>
      </c>
      <c r="H192" s="45" t="e">
        <f t="shared" si="74"/>
        <v>#DIV/0!</v>
      </c>
      <c r="AN192">
        <f t="shared" si="81"/>
        <v>0</v>
      </c>
      <c r="AO192">
        <f t="shared" si="75"/>
        <v>0</v>
      </c>
      <c r="AP192">
        <f t="shared" si="76"/>
        <v>0</v>
      </c>
      <c r="AQ192">
        <f t="shared" si="77"/>
        <v>0</v>
      </c>
      <c r="AT192">
        <v>189</v>
      </c>
      <c r="AU192">
        <f t="shared" si="78"/>
        <v>0</v>
      </c>
      <c r="AV192">
        <f t="shared" si="80"/>
        <v>189</v>
      </c>
      <c r="AW192">
        <f t="shared" si="79"/>
        <v>0</v>
      </c>
    </row>
    <row r="193" spans="5:49" x14ac:dyDescent="0.25">
      <c r="E193" s="47">
        <f t="shared" si="71"/>
        <v>0</v>
      </c>
      <c r="F193" s="45">
        <f t="shared" si="72"/>
        <v>0</v>
      </c>
      <c r="G193" s="45" t="e">
        <f t="shared" si="73"/>
        <v>#DIV/0!</v>
      </c>
      <c r="H193" s="45" t="e">
        <f t="shared" si="74"/>
        <v>#DIV/0!</v>
      </c>
      <c r="AN193">
        <f t="shared" si="81"/>
        <v>0</v>
      </c>
      <c r="AO193">
        <f t="shared" si="75"/>
        <v>0</v>
      </c>
      <c r="AP193">
        <f t="shared" si="76"/>
        <v>0</v>
      </c>
      <c r="AQ193">
        <f t="shared" si="77"/>
        <v>0</v>
      </c>
      <c r="AT193">
        <v>190</v>
      </c>
      <c r="AU193">
        <f t="shared" si="78"/>
        <v>0</v>
      </c>
      <c r="AV193">
        <f t="shared" si="80"/>
        <v>190</v>
      </c>
      <c r="AW193">
        <f t="shared" si="79"/>
        <v>0</v>
      </c>
    </row>
    <row r="194" spans="5:49" x14ac:dyDescent="0.25">
      <c r="E194" s="47">
        <f t="shared" ref="E194:E257" si="82">ROUNDDOWN(C196,0)</f>
        <v>0</v>
      </c>
      <c r="F194" s="45">
        <f t="shared" ref="F194:F257" si="83">HOUR(C196)</f>
        <v>0</v>
      </c>
      <c r="G194" s="45" t="e">
        <f t="shared" ref="G194:G257" si="84">D196/H194</f>
        <v>#DIV/0!</v>
      </c>
      <c r="H194" s="45" t="e">
        <f t="shared" ref="H194:H257" si="85">AVERAGEIFS(D:D,E:E,E194)</f>
        <v>#DIV/0!</v>
      </c>
      <c r="AN194">
        <f t="shared" si="81"/>
        <v>0</v>
      </c>
      <c r="AO194">
        <f t="shared" si="75"/>
        <v>0</v>
      </c>
      <c r="AP194">
        <f t="shared" si="76"/>
        <v>0</v>
      </c>
      <c r="AQ194">
        <f t="shared" si="77"/>
        <v>0</v>
      </c>
      <c r="AT194">
        <v>191</v>
      </c>
      <c r="AU194">
        <f t="shared" si="78"/>
        <v>0</v>
      </c>
      <c r="AV194">
        <f t="shared" si="80"/>
        <v>191</v>
      </c>
      <c r="AW194">
        <f t="shared" si="79"/>
        <v>0</v>
      </c>
    </row>
    <row r="195" spans="5:49" x14ac:dyDescent="0.25">
      <c r="E195" s="47">
        <f t="shared" si="82"/>
        <v>0</v>
      </c>
      <c r="F195" s="45">
        <f t="shared" si="83"/>
        <v>0</v>
      </c>
      <c r="G195" s="45" t="e">
        <f t="shared" si="84"/>
        <v>#DIV/0!</v>
      </c>
      <c r="H195" s="45" t="e">
        <f t="shared" si="85"/>
        <v>#DIV/0!</v>
      </c>
      <c r="AN195">
        <f t="shared" si="81"/>
        <v>0</v>
      </c>
      <c r="AO195">
        <f t="shared" si="75"/>
        <v>0</v>
      </c>
      <c r="AP195">
        <f t="shared" si="76"/>
        <v>0</v>
      </c>
      <c r="AQ195">
        <f t="shared" si="77"/>
        <v>0</v>
      </c>
      <c r="AT195">
        <v>192</v>
      </c>
      <c r="AU195">
        <f t="shared" si="78"/>
        <v>0</v>
      </c>
      <c r="AV195">
        <f t="shared" si="80"/>
        <v>192</v>
      </c>
      <c r="AW195">
        <f t="shared" si="79"/>
        <v>0</v>
      </c>
    </row>
    <row r="196" spans="5:49" x14ac:dyDescent="0.25">
      <c r="E196" s="47">
        <f t="shared" si="82"/>
        <v>0</v>
      </c>
      <c r="F196" s="45">
        <f t="shared" si="83"/>
        <v>0</v>
      </c>
      <c r="G196" s="45" t="e">
        <f t="shared" si="84"/>
        <v>#DIV/0!</v>
      </c>
      <c r="H196" s="45" t="e">
        <f t="shared" si="85"/>
        <v>#DIV/0!</v>
      </c>
      <c r="AN196">
        <f t="shared" si="81"/>
        <v>0</v>
      </c>
      <c r="AO196">
        <f t="shared" ref="AO196:AO259" si="86">ROUNDUP((C196-$C$4)/7,0)</f>
        <v>0</v>
      </c>
      <c r="AP196">
        <f t="shared" ref="AP196:AP259" si="87">ROUNDUP((C196-$C$4)/1,0)</f>
        <v>0</v>
      </c>
      <c r="AQ196">
        <f t="shared" ref="AQ196:AQ259" si="88">ROUNDUP((C196-$C$4)*24,0)</f>
        <v>0</v>
      </c>
      <c r="AT196">
        <v>193</v>
      </c>
      <c r="AU196">
        <f t="shared" ref="AU196:AU259" si="89">SUMIFS(AN:AN,AP:AP,AT196)</f>
        <v>0</v>
      </c>
      <c r="AV196">
        <f t="shared" si="80"/>
        <v>193</v>
      </c>
      <c r="AW196">
        <f t="shared" ref="AW196:AW259" si="90">SUMIFS(AN:AN,AQ:AQ,AV196)</f>
        <v>0</v>
      </c>
    </row>
    <row r="197" spans="5:49" x14ac:dyDescent="0.25">
      <c r="E197" s="47">
        <f t="shared" si="82"/>
        <v>0</v>
      </c>
      <c r="F197" s="45">
        <f t="shared" si="83"/>
        <v>0</v>
      </c>
      <c r="G197" s="45" t="e">
        <f t="shared" si="84"/>
        <v>#DIV/0!</v>
      </c>
      <c r="H197" s="45" t="e">
        <f t="shared" si="85"/>
        <v>#DIV/0!</v>
      </c>
      <c r="AN197">
        <f t="shared" si="81"/>
        <v>0</v>
      </c>
      <c r="AO197">
        <f t="shared" si="86"/>
        <v>0</v>
      </c>
      <c r="AP197">
        <f t="shared" si="87"/>
        <v>0</v>
      </c>
      <c r="AQ197">
        <f t="shared" si="88"/>
        <v>0</v>
      </c>
      <c r="AT197">
        <v>194</v>
      </c>
      <c r="AU197">
        <f t="shared" si="89"/>
        <v>0</v>
      </c>
      <c r="AV197">
        <f t="shared" ref="AV197:AV260" si="91">1+AV196</f>
        <v>194</v>
      </c>
      <c r="AW197">
        <f t="shared" si="90"/>
        <v>0</v>
      </c>
    </row>
    <row r="198" spans="5:49" x14ac:dyDescent="0.25">
      <c r="E198" s="47">
        <f t="shared" si="82"/>
        <v>0</v>
      </c>
      <c r="F198" s="45">
        <f t="shared" si="83"/>
        <v>0</v>
      </c>
      <c r="G198" s="45" t="e">
        <f t="shared" si="84"/>
        <v>#DIV/0!</v>
      </c>
      <c r="H198" s="45" t="e">
        <f t="shared" si="85"/>
        <v>#DIV/0!</v>
      </c>
      <c r="AN198">
        <f t="shared" si="81"/>
        <v>0</v>
      </c>
      <c r="AO198">
        <f t="shared" si="86"/>
        <v>0</v>
      </c>
      <c r="AP198">
        <f t="shared" si="87"/>
        <v>0</v>
      </c>
      <c r="AQ198">
        <f t="shared" si="88"/>
        <v>0</v>
      </c>
      <c r="AT198">
        <v>195</v>
      </c>
      <c r="AU198">
        <f t="shared" si="89"/>
        <v>0</v>
      </c>
      <c r="AV198">
        <f t="shared" si="91"/>
        <v>195</v>
      </c>
      <c r="AW198">
        <f t="shared" si="90"/>
        <v>0</v>
      </c>
    </row>
    <row r="199" spans="5:49" x14ac:dyDescent="0.25">
      <c r="E199" s="47">
        <f t="shared" si="82"/>
        <v>0</v>
      </c>
      <c r="F199" s="45">
        <f t="shared" si="83"/>
        <v>0</v>
      </c>
      <c r="G199" s="45" t="e">
        <f t="shared" si="84"/>
        <v>#DIV/0!</v>
      </c>
      <c r="H199" s="45" t="e">
        <f t="shared" si="85"/>
        <v>#DIV/0!</v>
      </c>
      <c r="AN199">
        <f t="shared" si="81"/>
        <v>0</v>
      </c>
      <c r="AO199">
        <f t="shared" si="86"/>
        <v>0</v>
      </c>
      <c r="AP199">
        <f t="shared" si="87"/>
        <v>0</v>
      </c>
      <c r="AQ199">
        <f t="shared" si="88"/>
        <v>0</v>
      </c>
      <c r="AT199">
        <v>196</v>
      </c>
      <c r="AU199">
        <f t="shared" si="89"/>
        <v>0</v>
      </c>
      <c r="AV199">
        <f t="shared" si="91"/>
        <v>196</v>
      </c>
      <c r="AW199">
        <f t="shared" si="90"/>
        <v>0</v>
      </c>
    </row>
    <row r="200" spans="5:49" x14ac:dyDescent="0.25">
      <c r="E200" s="47">
        <f t="shared" si="82"/>
        <v>0</v>
      </c>
      <c r="F200" s="45">
        <f t="shared" si="83"/>
        <v>0</v>
      </c>
      <c r="G200" s="45" t="e">
        <f t="shared" si="84"/>
        <v>#DIV/0!</v>
      </c>
      <c r="H200" s="45" t="e">
        <f t="shared" si="85"/>
        <v>#DIV/0!</v>
      </c>
      <c r="AN200">
        <f t="shared" ref="AN200:AN263" si="92">D200*(C200-C199)*86400*$B$15</f>
        <v>0</v>
      </c>
      <c r="AO200">
        <f t="shared" si="86"/>
        <v>0</v>
      </c>
      <c r="AP200">
        <f t="shared" si="87"/>
        <v>0</v>
      </c>
      <c r="AQ200">
        <f t="shared" si="88"/>
        <v>0</v>
      </c>
      <c r="AT200">
        <v>197</v>
      </c>
      <c r="AU200">
        <f t="shared" si="89"/>
        <v>0</v>
      </c>
      <c r="AV200">
        <f t="shared" si="91"/>
        <v>197</v>
      </c>
      <c r="AW200">
        <f t="shared" si="90"/>
        <v>0</v>
      </c>
    </row>
    <row r="201" spans="5:49" x14ac:dyDescent="0.25">
      <c r="E201" s="47">
        <f t="shared" si="82"/>
        <v>0</v>
      </c>
      <c r="F201" s="45">
        <f t="shared" si="83"/>
        <v>0</v>
      </c>
      <c r="G201" s="45" t="e">
        <f t="shared" si="84"/>
        <v>#DIV/0!</v>
      </c>
      <c r="H201" s="45" t="e">
        <f t="shared" si="85"/>
        <v>#DIV/0!</v>
      </c>
      <c r="AN201">
        <f t="shared" si="92"/>
        <v>0</v>
      </c>
      <c r="AO201">
        <f t="shared" si="86"/>
        <v>0</v>
      </c>
      <c r="AP201">
        <f t="shared" si="87"/>
        <v>0</v>
      </c>
      <c r="AQ201">
        <f t="shared" si="88"/>
        <v>0</v>
      </c>
      <c r="AT201">
        <v>198</v>
      </c>
      <c r="AU201">
        <f t="shared" si="89"/>
        <v>0</v>
      </c>
      <c r="AV201">
        <f t="shared" si="91"/>
        <v>198</v>
      </c>
      <c r="AW201">
        <f t="shared" si="90"/>
        <v>0</v>
      </c>
    </row>
    <row r="202" spans="5:49" x14ac:dyDescent="0.25">
      <c r="E202" s="47">
        <f t="shared" si="82"/>
        <v>0</v>
      </c>
      <c r="F202" s="45">
        <f t="shared" si="83"/>
        <v>0</v>
      </c>
      <c r="G202" s="45" t="e">
        <f t="shared" si="84"/>
        <v>#DIV/0!</v>
      </c>
      <c r="H202" s="45" t="e">
        <f t="shared" si="85"/>
        <v>#DIV/0!</v>
      </c>
      <c r="AN202">
        <f t="shared" si="92"/>
        <v>0</v>
      </c>
      <c r="AO202">
        <f t="shared" si="86"/>
        <v>0</v>
      </c>
      <c r="AP202">
        <f t="shared" si="87"/>
        <v>0</v>
      </c>
      <c r="AQ202">
        <f t="shared" si="88"/>
        <v>0</v>
      </c>
      <c r="AT202">
        <v>199</v>
      </c>
      <c r="AU202">
        <f t="shared" si="89"/>
        <v>0</v>
      </c>
      <c r="AV202">
        <f t="shared" si="91"/>
        <v>199</v>
      </c>
      <c r="AW202">
        <f t="shared" si="90"/>
        <v>0</v>
      </c>
    </row>
    <row r="203" spans="5:49" x14ac:dyDescent="0.25">
      <c r="E203" s="47">
        <f t="shared" si="82"/>
        <v>0</v>
      </c>
      <c r="F203" s="45">
        <f t="shared" si="83"/>
        <v>0</v>
      </c>
      <c r="G203" s="45" t="e">
        <f t="shared" si="84"/>
        <v>#DIV/0!</v>
      </c>
      <c r="H203" s="45" t="e">
        <f t="shared" si="85"/>
        <v>#DIV/0!</v>
      </c>
      <c r="AN203">
        <f t="shared" si="92"/>
        <v>0</v>
      </c>
      <c r="AO203">
        <f t="shared" si="86"/>
        <v>0</v>
      </c>
      <c r="AP203">
        <f t="shared" si="87"/>
        <v>0</v>
      </c>
      <c r="AQ203">
        <f t="shared" si="88"/>
        <v>0</v>
      </c>
      <c r="AT203">
        <v>200</v>
      </c>
      <c r="AU203">
        <f t="shared" si="89"/>
        <v>0</v>
      </c>
      <c r="AV203">
        <f t="shared" si="91"/>
        <v>200</v>
      </c>
      <c r="AW203">
        <f t="shared" si="90"/>
        <v>0</v>
      </c>
    </row>
    <row r="204" spans="5:49" x14ac:dyDescent="0.25">
      <c r="E204" s="47">
        <f t="shared" si="82"/>
        <v>0</v>
      </c>
      <c r="F204" s="45">
        <f t="shared" si="83"/>
        <v>0</v>
      </c>
      <c r="G204" s="45" t="e">
        <f t="shared" si="84"/>
        <v>#DIV/0!</v>
      </c>
      <c r="H204" s="45" t="e">
        <f t="shared" si="85"/>
        <v>#DIV/0!</v>
      </c>
      <c r="AN204">
        <f t="shared" si="92"/>
        <v>0</v>
      </c>
      <c r="AO204">
        <f t="shared" si="86"/>
        <v>0</v>
      </c>
      <c r="AP204">
        <f t="shared" si="87"/>
        <v>0</v>
      </c>
      <c r="AQ204">
        <f t="shared" si="88"/>
        <v>0</v>
      </c>
      <c r="AT204">
        <v>201</v>
      </c>
      <c r="AU204">
        <f t="shared" si="89"/>
        <v>0</v>
      </c>
      <c r="AV204">
        <f t="shared" si="91"/>
        <v>201</v>
      </c>
      <c r="AW204">
        <f t="shared" si="90"/>
        <v>0</v>
      </c>
    </row>
    <row r="205" spans="5:49" x14ac:dyDescent="0.25">
      <c r="E205" s="47">
        <f t="shared" si="82"/>
        <v>0</v>
      </c>
      <c r="F205" s="45">
        <f t="shared" si="83"/>
        <v>0</v>
      </c>
      <c r="G205" s="45" t="e">
        <f t="shared" si="84"/>
        <v>#DIV/0!</v>
      </c>
      <c r="H205" s="45" t="e">
        <f t="shared" si="85"/>
        <v>#DIV/0!</v>
      </c>
      <c r="AN205">
        <f t="shared" si="92"/>
        <v>0</v>
      </c>
      <c r="AO205">
        <f t="shared" si="86"/>
        <v>0</v>
      </c>
      <c r="AP205">
        <f t="shared" si="87"/>
        <v>0</v>
      </c>
      <c r="AQ205">
        <f t="shared" si="88"/>
        <v>0</v>
      </c>
      <c r="AT205">
        <v>202</v>
      </c>
      <c r="AU205">
        <f t="shared" si="89"/>
        <v>0</v>
      </c>
      <c r="AV205">
        <f t="shared" si="91"/>
        <v>202</v>
      </c>
      <c r="AW205">
        <f t="shared" si="90"/>
        <v>0</v>
      </c>
    </row>
    <row r="206" spans="5:49" x14ac:dyDescent="0.25">
      <c r="E206" s="47">
        <f t="shared" si="82"/>
        <v>0</v>
      </c>
      <c r="F206" s="45">
        <f t="shared" si="83"/>
        <v>0</v>
      </c>
      <c r="G206" s="45" t="e">
        <f t="shared" si="84"/>
        <v>#DIV/0!</v>
      </c>
      <c r="H206" s="45" t="e">
        <f t="shared" si="85"/>
        <v>#DIV/0!</v>
      </c>
      <c r="AN206">
        <f t="shared" si="92"/>
        <v>0</v>
      </c>
      <c r="AO206">
        <f t="shared" si="86"/>
        <v>0</v>
      </c>
      <c r="AP206">
        <f t="shared" si="87"/>
        <v>0</v>
      </c>
      <c r="AQ206">
        <f t="shared" si="88"/>
        <v>0</v>
      </c>
      <c r="AT206">
        <v>203</v>
      </c>
      <c r="AU206">
        <f t="shared" si="89"/>
        <v>0</v>
      </c>
      <c r="AV206">
        <f t="shared" si="91"/>
        <v>203</v>
      </c>
      <c r="AW206">
        <f t="shared" si="90"/>
        <v>0</v>
      </c>
    </row>
    <row r="207" spans="5:49" x14ac:dyDescent="0.25">
      <c r="E207" s="47">
        <f t="shared" si="82"/>
        <v>0</v>
      </c>
      <c r="F207" s="45">
        <f t="shared" si="83"/>
        <v>0</v>
      </c>
      <c r="G207" s="45" t="e">
        <f t="shared" si="84"/>
        <v>#DIV/0!</v>
      </c>
      <c r="H207" s="45" t="e">
        <f t="shared" si="85"/>
        <v>#DIV/0!</v>
      </c>
      <c r="AN207">
        <f t="shared" si="92"/>
        <v>0</v>
      </c>
      <c r="AO207">
        <f t="shared" si="86"/>
        <v>0</v>
      </c>
      <c r="AP207">
        <f t="shared" si="87"/>
        <v>0</v>
      </c>
      <c r="AQ207">
        <f t="shared" si="88"/>
        <v>0</v>
      </c>
      <c r="AT207">
        <v>204</v>
      </c>
      <c r="AU207">
        <f t="shared" si="89"/>
        <v>0</v>
      </c>
      <c r="AV207">
        <f t="shared" si="91"/>
        <v>204</v>
      </c>
      <c r="AW207">
        <f t="shared" si="90"/>
        <v>0</v>
      </c>
    </row>
    <row r="208" spans="5:49" x14ac:dyDescent="0.25">
      <c r="E208" s="47">
        <f t="shared" si="82"/>
        <v>0</v>
      </c>
      <c r="F208" s="45">
        <f t="shared" si="83"/>
        <v>0</v>
      </c>
      <c r="G208" s="45" t="e">
        <f t="shared" si="84"/>
        <v>#DIV/0!</v>
      </c>
      <c r="H208" s="45" t="e">
        <f t="shared" si="85"/>
        <v>#DIV/0!</v>
      </c>
      <c r="AN208">
        <f t="shared" si="92"/>
        <v>0</v>
      </c>
      <c r="AO208">
        <f t="shared" si="86"/>
        <v>0</v>
      </c>
      <c r="AP208">
        <f t="shared" si="87"/>
        <v>0</v>
      </c>
      <c r="AQ208">
        <f t="shared" si="88"/>
        <v>0</v>
      </c>
      <c r="AT208">
        <v>205</v>
      </c>
      <c r="AU208">
        <f t="shared" si="89"/>
        <v>0</v>
      </c>
      <c r="AV208">
        <f t="shared" si="91"/>
        <v>205</v>
      </c>
      <c r="AW208">
        <f t="shared" si="90"/>
        <v>0</v>
      </c>
    </row>
    <row r="209" spans="5:49" x14ac:dyDescent="0.25">
      <c r="E209" s="47">
        <f t="shared" si="82"/>
        <v>0</v>
      </c>
      <c r="F209" s="45">
        <f t="shared" si="83"/>
        <v>0</v>
      </c>
      <c r="G209" s="45" t="e">
        <f t="shared" si="84"/>
        <v>#DIV/0!</v>
      </c>
      <c r="H209" s="45" t="e">
        <f t="shared" si="85"/>
        <v>#DIV/0!</v>
      </c>
      <c r="AN209">
        <f t="shared" si="92"/>
        <v>0</v>
      </c>
      <c r="AO209">
        <f t="shared" si="86"/>
        <v>0</v>
      </c>
      <c r="AP209">
        <f t="shared" si="87"/>
        <v>0</v>
      </c>
      <c r="AQ209">
        <f t="shared" si="88"/>
        <v>0</v>
      </c>
      <c r="AT209">
        <v>206</v>
      </c>
      <c r="AU209">
        <f t="shared" si="89"/>
        <v>0</v>
      </c>
      <c r="AV209">
        <f t="shared" si="91"/>
        <v>206</v>
      </c>
      <c r="AW209">
        <f t="shared" si="90"/>
        <v>0</v>
      </c>
    </row>
    <row r="210" spans="5:49" x14ac:dyDescent="0.25">
      <c r="E210" s="47">
        <f t="shared" si="82"/>
        <v>0</v>
      </c>
      <c r="F210" s="45">
        <f t="shared" si="83"/>
        <v>0</v>
      </c>
      <c r="G210" s="45" t="e">
        <f t="shared" si="84"/>
        <v>#DIV/0!</v>
      </c>
      <c r="H210" s="45" t="e">
        <f t="shared" si="85"/>
        <v>#DIV/0!</v>
      </c>
      <c r="AN210">
        <f t="shared" si="92"/>
        <v>0</v>
      </c>
      <c r="AO210">
        <f t="shared" si="86"/>
        <v>0</v>
      </c>
      <c r="AP210">
        <f t="shared" si="87"/>
        <v>0</v>
      </c>
      <c r="AQ210">
        <f t="shared" si="88"/>
        <v>0</v>
      </c>
      <c r="AT210">
        <v>207</v>
      </c>
      <c r="AU210">
        <f t="shared" si="89"/>
        <v>0</v>
      </c>
      <c r="AV210">
        <f t="shared" si="91"/>
        <v>207</v>
      </c>
      <c r="AW210">
        <f t="shared" si="90"/>
        <v>0</v>
      </c>
    </row>
    <row r="211" spans="5:49" x14ac:dyDescent="0.25">
      <c r="E211" s="47">
        <f t="shared" si="82"/>
        <v>0</v>
      </c>
      <c r="F211" s="45">
        <f t="shared" si="83"/>
        <v>0</v>
      </c>
      <c r="G211" s="45" t="e">
        <f t="shared" si="84"/>
        <v>#DIV/0!</v>
      </c>
      <c r="H211" s="45" t="e">
        <f t="shared" si="85"/>
        <v>#DIV/0!</v>
      </c>
      <c r="AN211">
        <f t="shared" si="92"/>
        <v>0</v>
      </c>
      <c r="AO211">
        <f t="shared" si="86"/>
        <v>0</v>
      </c>
      <c r="AP211">
        <f t="shared" si="87"/>
        <v>0</v>
      </c>
      <c r="AQ211">
        <f t="shared" si="88"/>
        <v>0</v>
      </c>
      <c r="AT211">
        <v>208</v>
      </c>
      <c r="AU211">
        <f t="shared" si="89"/>
        <v>0</v>
      </c>
      <c r="AV211">
        <f t="shared" si="91"/>
        <v>208</v>
      </c>
      <c r="AW211">
        <f t="shared" si="90"/>
        <v>0</v>
      </c>
    </row>
    <row r="212" spans="5:49" x14ac:dyDescent="0.25">
      <c r="E212" s="47">
        <f t="shared" si="82"/>
        <v>0</v>
      </c>
      <c r="F212" s="45">
        <f t="shared" si="83"/>
        <v>0</v>
      </c>
      <c r="G212" s="45" t="e">
        <f t="shared" si="84"/>
        <v>#DIV/0!</v>
      </c>
      <c r="H212" s="45" t="e">
        <f t="shared" si="85"/>
        <v>#DIV/0!</v>
      </c>
      <c r="AN212">
        <f t="shared" si="92"/>
        <v>0</v>
      </c>
      <c r="AO212">
        <f t="shared" si="86"/>
        <v>0</v>
      </c>
      <c r="AP212">
        <f t="shared" si="87"/>
        <v>0</v>
      </c>
      <c r="AQ212">
        <f t="shared" si="88"/>
        <v>0</v>
      </c>
      <c r="AT212">
        <v>209</v>
      </c>
      <c r="AU212">
        <f t="shared" si="89"/>
        <v>0</v>
      </c>
      <c r="AV212">
        <f t="shared" si="91"/>
        <v>209</v>
      </c>
      <c r="AW212">
        <f t="shared" si="90"/>
        <v>0</v>
      </c>
    </row>
    <row r="213" spans="5:49" x14ac:dyDescent="0.25">
      <c r="E213" s="47">
        <f t="shared" si="82"/>
        <v>0</v>
      </c>
      <c r="F213" s="45">
        <f t="shared" si="83"/>
        <v>0</v>
      </c>
      <c r="G213" s="45" t="e">
        <f t="shared" si="84"/>
        <v>#DIV/0!</v>
      </c>
      <c r="H213" s="45" t="e">
        <f t="shared" si="85"/>
        <v>#DIV/0!</v>
      </c>
      <c r="AN213">
        <f t="shared" si="92"/>
        <v>0</v>
      </c>
      <c r="AO213">
        <f t="shared" si="86"/>
        <v>0</v>
      </c>
      <c r="AP213">
        <f t="shared" si="87"/>
        <v>0</v>
      </c>
      <c r="AQ213">
        <f t="shared" si="88"/>
        <v>0</v>
      </c>
      <c r="AT213">
        <v>210</v>
      </c>
      <c r="AU213">
        <f t="shared" si="89"/>
        <v>0</v>
      </c>
      <c r="AV213">
        <f t="shared" si="91"/>
        <v>210</v>
      </c>
      <c r="AW213">
        <f t="shared" si="90"/>
        <v>0</v>
      </c>
    </row>
    <row r="214" spans="5:49" x14ac:dyDescent="0.25">
      <c r="E214" s="47">
        <f t="shared" si="82"/>
        <v>0</v>
      </c>
      <c r="F214" s="45">
        <f t="shared" si="83"/>
        <v>0</v>
      </c>
      <c r="G214" s="45" t="e">
        <f t="shared" si="84"/>
        <v>#DIV/0!</v>
      </c>
      <c r="H214" s="45" t="e">
        <f t="shared" si="85"/>
        <v>#DIV/0!</v>
      </c>
      <c r="AN214">
        <f t="shared" si="92"/>
        <v>0</v>
      </c>
      <c r="AO214">
        <f t="shared" si="86"/>
        <v>0</v>
      </c>
      <c r="AP214">
        <f t="shared" si="87"/>
        <v>0</v>
      </c>
      <c r="AQ214">
        <f t="shared" si="88"/>
        <v>0</v>
      </c>
      <c r="AT214">
        <v>211</v>
      </c>
      <c r="AU214">
        <f t="shared" si="89"/>
        <v>0</v>
      </c>
      <c r="AV214">
        <f t="shared" si="91"/>
        <v>211</v>
      </c>
      <c r="AW214">
        <f t="shared" si="90"/>
        <v>0</v>
      </c>
    </row>
    <row r="215" spans="5:49" x14ac:dyDescent="0.25">
      <c r="E215" s="47">
        <f t="shared" si="82"/>
        <v>0</v>
      </c>
      <c r="F215" s="45">
        <f t="shared" si="83"/>
        <v>0</v>
      </c>
      <c r="G215" s="45" t="e">
        <f t="shared" si="84"/>
        <v>#DIV/0!</v>
      </c>
      <c r="H215" s="45" t="e">
        <f t="shared" si="85"/>
        <v>#DIV/0!</v>
      </c>
      <c r="AN215">
        <f t="shared" si="92"/>
        <v>0</v>
      </c>
      <c r="AO215">
        <f t="shared" si="86"/>
        <v>0</v>
      </c>
      <c r="AP215">
        <f t="shared" si="87"/>
        <v>0</v>
      </c>
      <c r="AQ215">
        <f t="shared" si="88"/>
        <v>0</v>
      </c>
      <c r="AT215">
        <v>212</v>
      </c>
      <c r="AU215">
        <f t="shared" si="89"/>
        <v>0</v>
      </c>
      <c r="AV215">
        <f t="shared" si="91"/>
        <v>212</v>
      </c>
      <c r="AW215">
        <f t="shared" si="90"/>
        <v>0</v>
      </c>
    </row>
    <row r="216" spans="5:49" x14ac:dyDescent="0.25">
      <c r="E216" s="47">
        <f t="shared" si="82"/>
        <v>0</v>
      </c>
      <c r="F216" s="45">
        <f t="shared" si="83"/>
        <v>0</v>
      </c>
      <c r="G216" s="45" t="e">
        <f t="shared" si="84"/>
        <v>#DIV/0!</v>
      </c>
      <c r="H216" s="45" t="e">
        <f t="shared" si="85"/>
        <v>#DIV/0!</v>
      </c>
      <c r="AN216">
        <f t="shared" si="92"/>
        <v>0</v>
      </c>
      <c r="AO216">
        <f t="shared" si="86"/>
        <v>0</v>
      </c>
      <c r="AP216">
        <f t="shared" si="87"/>
        <v>0</v>
      </c>
      <c r="AQ216">
        <f t="shared" si="88"/>
        <v>0</v>
      </c>
      <c r="AT216">
        <v>213</v>
      </c>
      <c r="AU216">
        <f t="shared" si="89"/>
        <v>0</v>
      </c>
      <c r="AV216">
        <f t="shared" si="91"/>
        <v>213</v>
      </c>
      <c r="AW216">
        <f t="shared" si="90"/>
        <v>0</v>
      </c>
    </row>
    <row r="217" spans="5:49" x14ac:dyDescent="0.25">
      <c r="E217" s="47">
        <f t="shared" si="82"/>
        <v>0</v>
      </c>
      <c r="F217" s="45">
        <f t="shared" si="83"/>
        <v>0</v>
      </c>
      <c r="G217" s="45" t="e">
        <f t="shared" si="84"/>
        <v>#DIV/0!</v>
      </c>
      <c r="H217" s="45" t="e">
        <f t="shared" si="85"/>
        <v>#DIV/0!</v>
      </c>
      <c r="AN217">
        <f t="shared" si="92"/>
        <v>0</v>
      </c>
      <c r="AO217">
        <f t="shared" si="86"/>
        <v>0</v>
      </c>
      <c r="AP217">
        <f t="shared" si="87"/>
        <v>0</v>
      </c>
      <c r="AQ217">
        <f t="shared" si="88"/>
        <v>0</v>
      </c>
      <c r="AT217">
        <v>214</v>
      </c>
      <c r="AU217">
        <f t="shared" si="89"/>
        <v>0</v>
      </c>
      <c r="AV217">
        <f t="shared" si="91"/>
        <v>214</v>
      </c>
      <c r="AW217">
        <f t="shared" si="90"/>
        <v>0</v>
      </c>
    </row>
    <row r="218" spans="5:49" x14ac:dyDescent="0.25">
      <c r="E218" s="47">
        <f t="shared" si="82"/>
        <v>0</v>
      </c>
      <c r="F218" s="45">
        <f t="shared" si="83"/>
        <v>0</v>
      </c>
      <c r="G218" s="45" t="e">
        <f t="shared" si="84"/>
        <v>#DIV/0!</v>
      </c>
      <c r="H218" s="45" t="e">
        <f t="shared" si="85"/>
        <v>#DIV/0!</v>
      </c>
      <c r="AN218">
        <f t="shared" si="92"/>
        <v>0</v>
      </c>
      <c r="AO218">
        <f t="shared" si="86"/>
        <v>0</v>
      </c>
      <c r="AP218">
        <f t="shared" si="87"/>
        <v>0</v>
      </c>
      <c r="AQ218">
        <f t="shared" si="88"/>
        <v>0</v>
      </c>
      <c r="AT218">
        <v>215</v>
      </c>
      <c r="AU218">
        <f t="shared" si="89"/>
        <v>0</v>
      </c>
      <c r="AV218">
        <f t="shared" si="91"/>
        <v>215</v>
      </c>
      <c r="AW218">
        <f t="shared" si="90"/>
        <v>0</v>
      </c>
    </row>
    <row r="219" spans="5:49" x14ac:dyDescent="0.25">
      <c r="E219" s="47">
        <f t="shared" si="82"/>
        <v>0</v>
      </c>
      <c r="F219" s="45">
        <f t="shared" si="83"/>
        <v>0</v>
      </c>
      <c r="G219" s="45" t="e">
        <f t="shared" si="84"/>
        <v>#DIV/0!</v>
      </c>
      <c r="H219" s="45" t="e">
        <f t="shared" si="85"/>
        <v>#DIV/0!</v>
      </c>
      <c r="AN219">
        <f t="shared" si="92"/>
        <v>0</v>
      </c>
      <c r="AO219">
        <f t="shared" si="86"/>
        <v>0</v>
      </c>
      <c r="AP219">
        <f t="shared" si="87"/>
        <v>0</v>
      </c>
      <c r="AQ219">
        <f t="shared" si="88"/>
        <v>0</v>
      </c>
      <c r="AT219">
        <v>216</v>
      </c>
      <c r="AU219">
        <f t="shared" si="89"/>
        <v>0</v>
      </c>
      <c r="AV219">
        <f t="shared" si="91"/>
        <v>216</v>
      </c>
      <c r="AW219">
        <f t="shared" si="90"/>
        <v>0</v>
      </c>
    </row>
    <row r="220" spans="5:49" x14ac:dyDescent="0.25">
      <c r="E220" s="47">
        <f t="shared" si="82"/>
        <v>0</v>
      </c>
      <c r="F220" s="45">
        <f t="shared" si="83"/>
        <v>0</v>
      </c>
      <c r="G220" s="45" t="e">
        <f t="shared" si="84"/>
        <v>#DIV/0!</v>
      </c>
      <c r="H220" s="45" t="e">
        <f t="shared" si="85"/>
        <v>#DIV/0!</v>
      </c>
      <c r="AN220">
        <f t="shared" si="92"/>
        <v>0</v>
      </c>
      <c r="AO220">
        <f t="shared" si="86"/>
        <v>0</v>
      </c>
      <c r="AP220">
        <f t="shared" si="87"/>
        <v>0</v>
      </c>
      <c r="AQ220">
        <f t="shared" si="88"/>
        <v>0</v>
      </c>
      <c r="AT220">
        <v>217</v>
      </c>
      <c r="AU220">
        <f t="shared" si="89"/>
        <v>0</v>
      </c>
      <c r="AV220">
        <f t="shared" si="91"/>
        <v>217</v>
      </c>
      <c r="AW220">
        <f t="shared" si="90"/>
        <v>0</v>
      </c>
    </row>
    <row r="221" spans="5:49" x14ac:dyDescent="0.25">
      <c r="E221" s="47">
        <f t="shared" si="82"/>
        <v>0</v>
      </c>
      <c r="F221" s="45">
        <f t="shared" si="83"/>
        <v>0</v>
      </c>
      <c r="G221" s="45" t="e">
        <f t="shared" si="84"/>
        <v>#DIV/0!</v>
      </c>
      <c r="H221" s="45" t="e">
        <f t="shared" si="85"/>
        <v>#DIV/0!</v>
      </c>
      <c r="AN221">
        <f t="shared" si="92"/>
        <v>0</v>
      </c>
      <c r="AO221">
        <f t="shared" si="86"/>
        <v>0</v>
      </c>
      <c r="AP221">
        <f t="shared" si="87"/>
        <v>0</v>
      </c>
      <c r="AQ221">
        <f t="shared" si="88"/>
        <v>0</v>
      </c>
      <c r="AT221">
        <v>218</v>
      </c>
      <c r="AU221">
        <f t="shared" si="89"/>
        <v>0</v>
      </c>
      <c r="AV221">
        <f t="shared" si="91"/>
        <v>218</v>
      </c>
      <c r="AW221">
        <f t="shared" si="90"/>
        <v>0</v>
      </c>
    </row>
    <row r="222" spans="5:49" x14ac:dyDescent="0.25">
      <c r="E222" s="47">
        <f t="shared" si="82"/>
        <v>0</v>
      </c>
      <c r="F222" s="45">
        <f t="shared" si="83"/>
        <v>0</v>
      </c>
      <c r="G222" s="45" t="e">
        <f t="shared" si="84"/>
        <v>#DIV/0!</v>
      </c>
      <c r="H222" s="45" t="e">
        <f t="shared" si="85"/>
        <v>#DIV/0!</v>
      </c>
      <c r="AN222">
        <f t="shared" si="92"/>
        <v>0</v>
      </c>
      <c r="AO222">
        <f t="shared" si="86"/>
        <v>0</v>
      </c>
      <c r="AP222">
        <f t="shared" si="87"/>
        <v>0</v>
      </c>
      <c r="AQ222">
        <f t="shared" si="88"/>
        <v>0</v>
      </c>
      <c r="AT222">
        <v>219</v>
      </c>
      <c r="AU222">
        <f t="shared" si="89"/>
        <v>0</v>
      </c>
      <c r="AV222">
        <f t="shared" si="91"/>
        <v>219</v>
      </c>
      <c r="AW222">
        <f t="shared" si="90"/>
        <v>0</v>
      </c>
    </row>
    <row r="223" spans="5:49" x14ac:dyDescent="0.25">
      <c r="E223" s="47">
        <f t="shared" si="82"/>
        <v>0</v>
      </c>
      <c r="F223" s="45">
        <f t="shared" si="83"/>
        <v>0</v>
      </c>
      <c r="G223" s="45" t="e">
        <f t="shared" si="84"/>
        <v>#DIV/0!</v>
      </c>
      <c r="H223" s="45" t="e">
        <f t="shared" si="85"/>
        <v>#DIV/0!</v>
      </c>
      <c r="AN223">
        <f t="shared" si="92"/>
        <v>0</v>
      </c>
      <c r="AO223">
        <f t="shared" si="86"/>
        <v>0</v>
      </c>
      <c r="AP223">
        <f t="shared" si="87"/>
        <v>0</v>
      </c>
      <c r="AQ223">
        <f t="shared" si="88"/>
        <v>0</v>
      </c>
      <c r="AT223">
        <v>220</v>
      </c>
      <c r="AU223">
        <f t="shared" si="89"/>
        <v>0</v>
      </c>
      <c r="AV223">
        <f t="shared" si="91"/>
        <v>220</v>
      </c>
      <c r="AW223">
        <f t="shared" si="90"/>
        <v>0</v>
      </c>
    </row>
    <row r="224" spans="5:49" x14ac:dyDescent="0.25">
      <c r="E224" s="47">
        <f t="shared" si="82"/>
        <v>0</v>
      </c>
      <c r="F224" s="45">
        <f t="shared" si="83"/>
        <v>0</v>
      </c>
      <c r="G224" s="45" t="e">
        <f t="shared" si="84"/>
        <v>#DIV/0!</v>
      </c>
      <c r="H224" s="45" t="e">
        <f t="shared" si="85"/>
        <v>#DIV/0!</v>
      </c>
      <c r="AN224">
        <f t="shared" si="92"/>
        <v>0</v>
      </c>
      <c r="AO224">
        <f t="shared" si="86"/>
        <v>0</v>
      </c>
      <c r="AP224">
        <f t="shared" si="87"/>
        <v>0</v>
      </c>
      <c r="AQ224">
        <f t="shared" si="88"/>
        <v>0</v>
      </c>
      <c r="AT224">
        <v>221</v>
      </c>
      <c r="AU224">
        <f t="shared" si="89"/>
        <v>0</v>
      </c>
      <c r="AV224">
        <f t="shared" si="91"/>
        <v>221</v>
      </c>
      <c r="AW224">
        <f t="shared" si="90"/>
        <v>0</v>
      </c>
    </row>
    <row r="225" spans="5:49" x14ac:dyDescent="0.25">
      <c r="E225" s="47">
        <f t="shared" si="82"/>
        <v>0</v>
      </c>
      <c r="F225" s="45">
        <f t="shared" si="83"/>
        <v>0</v>
      </c>
      <c r="G225" s="45" t="e">
        <f t="shared" si="84"/>
        <v>#DIV/0!</v>
      </c>
      <c r="H225" s="45" t="e">
        <f t="shared" si="85"/>
        <v>#DIV/0!</v>
      </c>
      <c r="AN225">
        <f t="shared" si="92"/>
        <v>0</v>
      </c>
      <c r="AO225">
        <f t="shared" si="86"/>
        <v>0</v>
      </c>
      <c r="AP225">
        <f t="shared" si="87"/>
        <v>0</v>
      </c>
      <c r="AQ225">
        <f t="shared" si="88"/>
        <v>0</v>
      </c>
      <c r="AT225">
        <v>222</v>
      </c>
      <c r="AU225">
        <f t="shared" si="89"/>
        <v>0</v>
      </c>
      <c r="AV225">
        <f t="shared" si="91"/>
        <v>222</v>
      </c>
      <c r="AW225">
        <f t="shared" si="90"/>
        <v>0</v>
      </c>
    </row>
    <row r="226" spans="5:49" x14ac:dyDescent="0.25">
      <c r="E226" s="47">
        <f t="shared" si="82"/>
        <v>0</v>
      </c>
      <c r="F226" s="45">
        <f t="shared" si="83"/>
        <v>0</v>
      </c>
      <c r="G226" s="45" t="e">
        <f t="shared" si="84"/>
        <v>#DIV/0!</v>
      </c>
      <c r="H226" s="45" t="e">
        <f t="shared" si="85"/>
        <v>#DIV/0!</v>
      </c>
      <c r="AN226">
        <f t="shared" si="92"/>
        <v>0</v>
      </c>
      <c r="AO226">
        <f t="shared" si="86"/>
        <v>0</v>
      </c>
      <c r="AP226">
        <f t="shared" si="87"/>
        <v>0</v>
      </c>
      <c r="AQ226">
        <f t="shared" si="88"/>
        <v>0</v>
      </c>
      <c r="AT226">
        <v>223</v>
      </c>
      <c r="AU226">
        <f t="shared" si="89"/>
        <v>0</v>
      </c>
      <c r="AV226">
        <f t="shared" si="91"/>
        <v>223</v>
      </c>
      <c r="AW226">
        <f t="shared" si="90"/>
        <v>0</v>
      </c>
    </row>
    <row r="227" spans="5:49" x14ac:dyDescent="0.25">
      <c r="E227" s="47">
        <f t="shared" si="82"/>
        <v>0</v>
      </c>
      <c r="F227" s="45">
        <f t="shared" si="83"/>
        <v>0</v>
      </c>
      <c r="G227" s="45" t="e">
        <f t="shared" si="84"/>
        <v>#DIV/0!</v>
      </c>
      <c r="H227" s="45" t="e">
        <f t="shared" si="85"/>
        <v>#DIV/0!</v>
      </c>
      <c r="AN227">
        <f t="shared" si="92"/>
        <v>0</v>
      </c>
      <c r="AO227">
        <f t="shared" si="86"/>
        <v>0</v>
      </c>
      <c r="AP227">
        <f t="shared" si="87"/>
        <v>0</v>
      </c>
      <c r="AQ227">
        <f t="shared" si="88"/>
        <v>0</v>
      </c>
      <c r="AT227">
        <v>224</v>
      </c>
      <c r="AU227">
        <f t="shared" si="89"/>
        <v>0</v>
      </c>
      <c r="AV227">
        <f t="shared" si="91"/>
        <v>224</v>
      </c>
      <c r="AW227">
        <f t="shared" si="90"/>
        <v>0</v>
      </c>
    </row>
    <row r="228" spans="5:49" x14ac:dyDescent="0.25">
      <c r="E228" s="47">
        <f t="shared" si="82"/>
        <v>0</v>
      </c>
      <c r="F228" s="45">
        <f t="shared" si="83"/>
        <v>0</v>
      </c>
      <c r="G228" s="45" t="e">
        <f t="shared" si="84"/>
        <v>#DIV/0!</v>
      </c>
      <c r="H228" s="45" t="e">
        <f t="shared" si="85"/>
        <v>#DIV/0!</v>
      </c>
      <c r="AN228">
        <f t="shared" si="92"/>
        <v>0</v>
      </c>
      <c r="AO228">
        <f t="shared" si="86"/>
        <v>0</v>
      </c>
      <c r="AP228">
        <f t="shared" si="87"/>
        <v>0</v>
      </c>
      <c r="AQ228">
        <f t="shared" si="88"/>
        <v>0</v>
      </c>
      <c r="AT228">
        <v>225</v>
      </c>
      <c r="AU228">
        <f t="shared" si="89"/>
        <v>0</v>
      </c>
      <c r="AV228">
        <f t="shared" si="91"/>
        <v>225</v>
      </c>
      <c r="AW228">
        <f t="shared" si="90"/>
        <v>0</v>
      </c>
    </row>
    <row r="229" spans="5:49" x14ac:dyDescent="0.25">
      <c r="E229" s="47">
        <f t="shared" si="82"/>
        <v>0</v>
      </c>
      <c r="F229" s="45">
        <f t="shared" si="83"/>
        <v>0</v>
      </c>
      <c r="G229" s="45" t="e">
        <f t="shared" si="84"/>
        <v>#DIV/0!</v>
      </c>
      <c r="H229" s="45" t="e">
        <f t="shared" si="85"/>
        <v>#DIV/0!</v>
      </c>
      <c r="AN229">
        <f t="shared" si="92"/>
        <v>0</v>
      </c>
      <c r="AO229">
        <f t="shared" si="86"/>
        <v>0</v>
      </c>
      <c r="AP229">
        <f t="shared" si="87"/>
        <v>0</v>
      </c>
      <c r="AQ229">
        <f t="shared" si="88"/>
        <v>0</v>
      </c>
      <c r="AT229">
        <v>226</v>
      </c>
      <c r="AU229">
        <f t="shared" si="89"/>
        <v>0</v>
      </c>
      <c r="AV229">
        <f t="shared" si="91"/>
        <v>226</v>
      </c>
      <c r="AW229">
        <f t="shared" si="90"/>
        <v>0</v>
      </c>
    </row>
    <row r="230" spans="5:49" x14ac:dyDescent="0.25">
      <c r="E230" s="47">
        <f t="shared" si="82"/>
        <v>0</v>
      </c>
      <c r="F230" s="45">
        <f t="shared" si="83"/>
        <v>0</v>
      </c>
      <c r="G230" s="45" t="e">
        <f t="shared" si="84"/>
        <v>#DIV/0!</v>
      </c>
      <c r="H230" s="45" t="e">
        <f t="shared" si="85"/>
        <v>#DIV/0!</v>
      </c>
      <c r="AN230">
        <f t="shared" si="92"/>
        <v>0</v>
      </c>
      <c r="AO230">
        <f t="shared" si="86"/>
        <v>0</v>
      </c>
      <c r="AP230">
        <f t="shared" si="87"/>
        <v>0</v>
      </c>
      <c r="AQ230">
        <f t="shared" si="88"/>
        <v>0</v>
      </c>
      <c r="AT230">
        <v>227</v>
      </c>
      <c r="AU230">
        <f t="shared" si="89"/>
        <v>0</v>
      </c>
      <c r="AV230">
        <f t="shared" si="91"/>
        <v>227</v>
      </c>
      <c r="AW230">
        <f t="shared" si="90"/>
        <v>0</v>
      </c>
    </row>
    <row r="231" spans="5:49" x14ac:dyDescent="0.25">
      <c r="E231" s="47">
        <f t="shared" si="82"/>
        <v>0</v>
      </c>
      <c r="F231" s="45">
        <f t="shared" si="83"/>
        <v>0</v>
      </c>
      <c r="G231" s="45" t="e">
        <f t="shared" si="84"/>
        <v>#DIV/0!</v>
      </c>
      <c r="H231" s="45" t="e">
        <f t="shared" si="85"/>
        <v>#DIV/0!</v>
      </c>
      <c r="AN231">
        <f t="shared" si="92"/>
        <v>0</v>
      </c>
      <c r="AO231">
        <f t="shared" si="86"/>
        <v>0</v>
      </c>
      <c r="AP231">
        <f t="shared" si="87"/>
        <v>0</v>
      </c>
      <c r="AQ231">
        <f t="shared" si="88"/>
        <v>0</v>
      </c>
      <c r="AT231">
        <v>228</v>
      </c>
      <c r="AU231">
        <f t="shared" si="89"/>
        <v>0</v>
      </c>
      <c r="AV231">
        <f t="shared" si="91"/>
        <v>228</v>
      </c>
      <c r="AW231">
        <f t="shared" si="90"/>
        <v>0</v>
      </c>
    </row>
    <row r="232" spans="5:49" x14ac:dyDescent="0.25">
      <c r="E232" s="47">
        <f t="shared" si="82"/>
        <v>0</v>
      </c>
      <c r="F232" s="45">
        <f t="shared" si="83"/>
        <v>0</v>
      </c>
      <c r="G232" s="45" t="e">
        <f t="shared" si="84"/>
        <v>#DIV/0!</v>
      </c>
      <c r="H232" s="45" t="e">
        <f t="shared" si="85"/>
        <v>#DIV/0!</v>
      </c>
      <c r="AN232">
        <f t="shared" si="92"/>
        <v>0</v>
      </c>
      <c r="AO232">
        <f t="shared" si="86"/>
        <v>0</v>
      </c>
      <c r="AP232">
        <f t="shared" si="87"/>
        <v>0</v>
      </c>
      <c r="AQ232">
        <f t="shared" si="88"/>
        <v>0</v>
      </c>
      <c r="AT232">
        <v>229</v>
      </c>
      <c r="AU232">
        <f t="shared" si="89"/>
        <v>0</v>
      </c>
      <c r="AV232">
        <f t="shared" si="91"/>
        <v>229</v>
      </c>
      <c r="AW232">
        <f t="shared" si="90"/>
        <v>0</v>
      </c>
    </row>
    <row r="233" spans="5:49" x14ac:dyDescent="0.25">
      <c r="E233" s="47">
        <f t="shared" si="82"/>
        <v>0</v>
      </c>
      <c r="F233" s="45">
        <f t="shared" si="83"/>
        <v>0</v>
      </c>
      <c r="G233" s="45" t="e">
        <f t="shared" si="84"/>
        <v>#DIV/0!</v>
      </c>
      <c r="H233" s="45" t="e">
        <f t="shared" si="85"/>
        <v>#DIV/0!</v>
      </c>
      <c r="AN233">
        <f t="shared" si="92"/>
        <v>0</v>
      </c>
      <c r="AO233">
        <f t="shared" si="86"/>
        <v>0</v>
      </c>
      <c r="AP233">
        <f t="shared" si="87"/>
        <v>0</v>
      </c>
      <c r="AQ233">
        <f t="shared" si="88"/>
        <v>0</v>
      </c>
      <c r="AT233">
        <v>230</v>
      </c>
      <c r="AU233">
        <f t="shared" si="89"/>
        <v>0</v>
      </c>
      <c r="AV233">
        <f t="shared" si="91"/>
        <v>230</v>
      </c>
      <c r="AW233">
        <f t="shared" si="90"/>
        <v>0</v>
      </c>
    </row>
    <row r="234" spans="5:49" x14ac:dyDescent="0.25">
      <c r="E234" s="47">
        <f t="shared" si="82"/>
        <v>0</v>
      </c>
      <c r="F234" s="45">
        <f t="shared" si="83"/>
        <v>0</v>
      </c>
      <c r="G234" s="45" t="e">
        <f t="shared" si="84"/>
        <v>#DIV/0!</v>
      </c>
      <c r="H234" s="45" t="e">
        <f t="shared" si="85"/>
        <v>#DIV/0!</v>
      </c>
      <c r="AN234">
        <f t="shared" si="92"/>
        <v>0</v>
      </c>
      <c r="AO234">
        <f t="shared" si="86"/>
        <v>0</v>
      </c>
      <c r="AP234">
        <f t="shared" si="87"/>
        <v>0</v>
      </c>
      <c r="AQ234">
        <f t="shared" si="88"/>
        <v>0</v>
      </c>
      <c r="AT234">
        <v>231</v>
      </c>
      <c r="AU234">
        <f t="shared" si="89"/>
        <v>0</v>
      </c>
      <c r="AV234">
        <f t="shared" si="91"/>
        <v>231</v>
      </c>
      <c r="AW234">
        <f t="shared" si="90"/>
        <v>0</v>
      </c>
    </row>
    <row r="235" spans="5:49" x14ac:dyDescent="0.25">
      <c r="E235" s="47">
        <f t="shared" si="82"/>
        <v>0</v>
      </c>
      <c r="F235" s="45">
        <f t="shared" si="83"/>
        <v>0</v>
      </c>
      <c r="G235" s="45" t="e">
        <f t="shared" si="84"/>
        <v>#DIV/0!</v>
      </c>
      <c r="H235" s="45" t="e">
        <f t="shared" si="85"/>
        <v>#DIV/0!</v>
      </c>
      <c r="AN235">
        <f t="shared" si="92"/>
        <v>0</v>
      </c>
      <c r="AO235">
        <f t="shared" si="86"/>
        <v>0</v>
      </c>
      <c r="AP235">
        <f t="shared" si="87"/>
        <v>0</v>
      </c>
      <c r="AQ235">
        <f t="shared" si="88"/>
        <v>0</v>
      </c>
      <c r="AT235">
        <v>232</v>
      </c>
      <c r="AU235">
        <f t="shared" si="89"/>
        <v>0</v>
      </c>
      <c r="AV235">
        <f t="shared" si="91"/>
        <v>232</v>
      </c>
      <c r="AW235">
        <f t="shared" si="90"/>
        <v>0</v>
      </c>
    </row>
    <row r="236" spans="5:49" x14ac:dyDescent="0.25">
      <c r="E236" s="47">
        <f t="shared" si="82"/>
        <v>0</v>
      </c>
      <c r="F236" s="45">
        <f t="shared" si="83"/>
        <v>0</v>
      </c>
      <c r="G236" s="45" t="e">
        <f t="shared" si="84"/>
        <v>#DIV/0!</v>
      </c>
      <c r="H236" s="45" t="e">
        <f t="shared" si="85"/>
        <v>#DIV/0!</v>
      </c>
      <c r="AN236">
        <f t="shared" si="92"/>
        <v>0</v>
      </c>
      <c r="AO236">
        <f t="shared" si="86"/>
        <v>0</v>
      </c>
      <c r="AP236">
        <f t="shared" si="87"/>
        <v>0</v>
      </c>
      <c r="AQ236">
        <f t="shared" si="88"/>
        <v>0</v>
      </c>
      <c r="AT236">
        <v>233</v>
      </c>
      <c r="AU236">
        <f t="shared" si="89"/>
        <v>0</v>
      </c>
      <c r="AV236">
        <f t="shared" si="91"/>
        <v>233</v>
      </c>
      <c r="AW236">
        <f t="shared" si="90"/>
        <v>0</v>
      </c>
    </row>
    <row r="237" spans="5:49" x14ac:dyDescent="0.25">
      <c r="E237" s="47">
        <f t="shared" si="82"/>
        <v>0</v>
      </c>
      <c r="F237" s="45">
        <f t="shared" si="83"/>
        <v>0</v>
      </c>
      <c r="G237" s="45" t="e">
        <f t="shared" si="84"/>
        <v>#DIV/0!</v>
      </c>
      <c r="H237" s="45" t="e">
        <f t="shared" si="85"/>
        <v>#DIV/0!</v>
      </c>
      <c r="AN237">
        <f t="shared" si="92"/>
        <v>0</v>
      </c>
      <c r="AO237">
        <f t="shared" si="86"/>
        <v>0</v>
      </c>
      <c r="AP237">
        <f t="shared" si="87"/>
        <v>0</v>
      </c>
      <c r="AQ237">
        <f t="shared" si="88"/>
        <v>0</v>
      </c>
      <c r="AT237">
        <v>234</v>
      </c>
      <c r="AU237">
        <f t="shared" si="89"/>
        <v>0</v>
      </c>
      <c r="AV237">
        <f t="shared" si="91"/>
        <v>234</v>
      </c>
      <c r="AW237">
        <f t="shared" si="90"/>
        <v>0</v>
      </c>
    </row>
    <row r="238" spans="5:49" x14ac:dyDescent="0.25">
      <c r="E238" s="47">
        <f t="shared" si="82"/>
        <v>0</v>
      </c>
      <c r="F238" s="45">
        <f t="shared" si="83"/>
        <v>0</v>
      </c>
      <c r="G238" s="45" t="e">
        <f t="shared" si="84"/>
        <v>#DIV/0!</v>
      </c>
      <c r="H238" s="45" t="e">
        <f t="shared" si="85"/>
        <v>#DIV/0!</v>
      </c>
      <c r="AN238">
        <f t="shared" si="92"/>
        <v>0</v>
      </c>
      <c r="AO238">
        <f t="shared" si="86"/>
        <v>0</v>
      </c>
      <c r="AP238">
        <f t="shared" si="87"/>
        <v>0</v>
      </c>
      <c r="AQ238">
        <f t="shared" si="88"/>
        <v>0</v>
      </c>
      <c r="AT238">
        <v>235</v>
      </c>
      <c r="AU238">
        <f t="shared" si="89"/>
        <v>0</v>
      </c>
      <c r="AV238">
        <f t="shared" si="91"/>
        <v>235</v>
      </c>
      <c r="AW238">
        <f t="shared" si="90"/>
        <v>0</v>
      </c>
    </row>
    <row r="239" spans="5:49" x14ac:dyDescent="0.25">
      <c r="E239" s="47">
        <f t="shared" si="82"/>
        <v>0</v>
      </c>
      <c r="F239" s="45">
        <f t="shared" si="83"/>
        <v>0</v>
      </c>
      <c r="G239" s="45" t="e">
        <f t="shared" si="84"/>
        <v>#DIV/0!</v>
      </c>
      <c r="H239" s="45" t="e">
        <f t="shared" si="85"/>
        <v>#DIV/0!</v>
      </c>
      <c r="AN239">
        <f t="shared" si="92"/>
        <v>0</v>
      </c>
      <c r="AO239">
        <f t="shared" si="86"/>
        <v>0</v>
      </c>
      <c r="AP239">
        <f t="shared" si="87"/>
        <v>0</v>
      </c>
      <c r="AQ239">
        <f t="shared" si="88"/>
        <v>0</v>
      </c>
      <c r="AT239">
        <v>236</v>
      </c>
      <c r="AU239">
        <f t="shared" si="89"/>
        <v>0</v>
      </c>
      <c r="AV239">
        <f t="shared" si="91"/>
        <v>236</v>
      </c>
      <c r="AW239">
        <f t="shared" si="90"/>
        <v>0</v>
      </c>
    </row>
    <row r="240" spans="5:49" x14ac:dyDescent="0.25">
      <c r="E240" s="47">
        <f t="shared" si="82"/>
        <v>0</v>
      </c>
      <c r="F240" s="45">
        <f t="shared" si="83"/>
        <v>0</v>
      </c>
      <c r="G240" s="45" t="e">
        <f t="shared" si="84"/>
        <v>#DIV/0!</v>
      </c>
      <c r="H240" s="45" t="e">
        <f t="shared" si="85"/>
        <v>#DIV/0!</v>
      </c>
      <c r="AN240">
        <f t="shared" si="92"/>
        <v>0</v>
      </c>
      <c r="AO240">
        <f t="shared" si="86"/>
        <v>0</v>
      </c>
      <c r="AP240">
        <f t="shared" si="87"/>
        <v>0</v>
      </c>
      <c r="AQ240">
        <f t="shared" si="88"/>
        <v>0</v>
      </c>
      <c r="AT240">
        <v>237</v>
      </c>
      <c r="AU240">
        <f t="shared" si="89"/>
        <v>0</v>
      </c>
      <c r="AV240">
        <f t="shared" si="91"/>
        <v>237</v>
      </c>
      <c r="AW240">
        <f t="shared" si="90"/>
        <v>0</v>
      </c>
    </row>
    <row r="241" spans="5:49" x14ac:dyDescent="0.25">
      <c r="E241" s="47">
        <f t="shared" si="82"/>
        <v>0</v>
      </c>
      <c r="F241" s="45">
        <f t="shared" si="83"/>
        <v>0</v>
      </c>
      <c r="G241" s="45" t="e">
        <f t="shared" si="84"/>
        <v>#DIV/0!</v>
      </c>
      <c r="H241" s="45" t="e">
        <f t="shared" si="85"/>
        <v>#DIV/0!</v>
      </c>
      <c r="AN241">
        <f t="shared" si="92"/>
        <v>0</v>
      </c>
      <c r="AO241">
        <f t="shared" si="86"/>
        <v>0</v>
      </c>
      <c r="AP241">
        <f t="shared" si="87"/>
        <v>0</v>
      </c>
      <c r="AQ241">
        <f t="shared" si="88"/>
        <v>0</v>
      </c>
      <c r="AT241">
        <v>238</v>
      </c>
      <c r="AU241">
        <f t="shared" si="89"/>
        <v>0</v>
      </c>
      <c r="AV241">
        <f t="shared" si="91"/>
        <v>238</v>
      </c>
      <c r="AW241">
        <f t="shared" si="90"/>
        <v>0</v>
      </c>
    </row>
    <row r="242" spans="5:49" x14ac:dyDescent="0.25">
      <c r="E242" s="47">
        <f t="shared" si="82"/>
        <v>0</v>
      </c>
      <c r="F242" s="45">
        <f t="shared" si="83"/>
        <v>0</v>
      </c>
      <c r="G242" s="45" t="e">
        <f t="shared" si="84"/>
        <v>#DIV/0!</v>
      </c>
      <c r="H242" s="45" t="e">
        <f t="shared" si="85"/>
        <v>#DIV/0!</v>
      </c>
      <c r="AN242">
        <f t="shared" si="92"/>
        <v>0</v>
      </c>
      <c r="AO242">
        <f t="shared" si="86"/>
        <v>0</v>
      </c>
      <c r="AP242">
        <f t="shared" si="87"/>
        <v>0</v>
      </c>
      <c r="AQ242">
        <f t="shared" si="88"/>
        <v>0</v>
      </c>
      <c r="AT242">
        <v>239</v>
      </c>
      <c r="AU242">
        <f t="shared" si="89"/>
        <v>0</v>
      </c>
      <c r="AV242">
        <f t="shared" si="91"/>
        <v>239</v>
      </c>
      <c r="AW242">
        <f t="shared" si="90"/>
        <v>0</v>
      </c>
    </row>
    <row r="243" spans="5:49" x14ac:dyDescent="0.25">
      <c r="E243" s="47">
        <f t="shared" si="82"/>
        <v>0</v>
      </c>
      <c r="F243" s="45">
        <f t="shared" si="83"/>
        <v>0</v>
      </c>
      <c r="G243" s="45" t="e">
        <f t="shared" si="84"/>
        <v>#DIV/0!</v>
      </c>
      <c r="H243" s="45" t="e">
        <f t="shared" si="85"/>
        <v>#DIV/0!</v>
      </c>
      <c r="AN243">
        <f t="shared" si="92"/>
        <v>0</v>
      </c>
      <c r="AO243">
        <f t="shared" si="86"/>
        <v>0</v>
      </c>
      <c r="AP243">
        <f t="shared" si="87"/>
        <v>0</v>
      </c>
      <c r="AQ243">
        <f t="shared" si="88"/>
        <v>0</v>
      </c>
      <c r="AT243">
        <v>240</v>
      </c>
      <c r="AU243">
        <f t="shared" si="89"/>
        <v>0</v>
      </c>
      <c r="AV243">
        <f t="shared" si="91"/>
        <v>240</v>
      </c>
      <c r="AW243">
        <f t="shared" si="90"/>
        <v>0</v>
      </c>
    </row>
    <row r="244" spans="5:49" x14ac:dyDescent="0.25">
      <c r="E244" s="47">
        <f t="shared" si="82"/>
        <v>0</v>
      </c>
      <c r="F244" s="45">
        <f t="shared" si="83"/>
        <v>0</v>
      </c>
      <c r="G244" s="45" t="e">
        <f t="shared" si="84"/>
        <v>#DIV/0!</v>
      </c>
      <c r="H244" s="45" t="e">
        <f t="shared" si="85"/>
        <v>#DIV/0!</v>
      </c>
      <c r="AN244">
        <f t="shared" si="92"/>
        <v>0</v>
      </c>
      <c r="AO244">
        <f t="shared" si="86"/>
        <v>0</v>
      </c>
      <c r="AP244">
        <f t="shared" si="87"/>
        <v>0</v>
      </c>
      <c r="AQ244">
        <f t="shared" si="88"/>
        <v>0</v>
      </c>
      <c r="AT244">
        <v>241</v>
      </c>
      <c r="AU244">
        <f t="shared" si="89"/>
        <v>0</v>
      </c>
      <c r="AV244">
        <f t="shared" si="91"/>
        <v>241</v>
      </c>
      <c r="AW244">
        <f t="shared" si="90"/>
        <v>0</v>
      </c>
    </row>
    <row r="245" spans="5:49" x14ac:dyDescent="0.25">
      <c r="E245" s="47">
        <f t="shared" si="82"/>
        <v>0</v>
      </c>
      <c r="F245" s="45">
        <f t="shared" si="83"/>
        <v>0</v>
      </c>
      <c r="G245" s="45" t="e">
        <f t="shared" si="84"/>
        <v>#DIV/0!</v>
      </c>
      <c r="H245" s="45" t="e">
        <f t="shared" si="85"/>
        <v>#DIV/0!</v>
      </c>
      <c r="AN245">
        <f t="shared" si="92"/>
        <v>0</v>
      </c>
      <c r="AO245">
        <f t="shared" si="86"/>
        <v>0</v>
      </c>
      <c r="AP245">
        <f t="shared" si="87"/>
        <v>0</v>
      </c>
      <c r="AQ245">
        <f t="shared" si="88"/>
        <v>0</v>
      </c>
      <c r="AT245">
        <v>242</v>
      </c>
      <c r="AU245">
        <f t="shared" si="89"/>
        <v>0</v>
      </c>
      <c r="AV245">
        <f t="shared" si="91"/>
        <v>242</v>
      </c>
      <c r="AW245">
        <f t="shared" si="90"/>
        <v>0</v>
      </c>
    </row>
    <row r="246" spans="5:49" x14ac:dyDescent="0.25">
      <c r="E246" s="47">
        <f t="shared" si="82"/>
        <v>0</v>
      </c>
      <c r="F246" s="45">
        <f t="shared" si="83"/>
        <v>0</v>
      </c>
      <c r="G246" s="45" t="e">
        <f t="shared" si="84"/>
        <v>#DIV/0!</v>
      </c>
      <c r="H246" s="45" t="e">
        <f t="shared" si="85"/>
        <v>#DIV/0!</v>
      </c>
      <c r="AN246">
        <f t="shared" si="92"/>
        <v>0</v>
      </c>
      <c r="AO246">
        <f t="shared" si="86"/>
        <v>0</v>
      </c>
      <c r="AP246">
        <f t="shared" si="87"/>
        <v>0</v>
      </c>
      <c r="AQ246">
        <f t="shared" si="88"/>
        <v>0</v>
      </c>
      <c r="AT246">
        <v>243</v>
      </c>
      <c r="AU246">
        <f t="shared" si="89"/>
        <v>0</v>
      </c>
      <c r="AV246">
        <f t="shared" si="91"/>
        <v>243</v>
      </c>
      <c r="AW246">
        <f t="shared" si="90"/>
        <v>0</v>
      </c>
    </row>
    <row r="247" spans="5:49" x14ac:dyDescent="0.25">
      <c r="E247" s="47">
        <f t="shared" si="82"/>
        <v>0</v>
      </c>
      <c r="F247" s="45">
        <f t="shared" si="83"/>
        <v>0</v>
      </c>
      <c r="G247" s="45" t="e">
        <f t="shared" si="84"/>
        <v>#DIV/0!</v>
      </c>
      <c r="H247" s="45" t="e">
        <f t="shared" si="85"/>
        <v>#DIV/0!</v>
      </c>
      <c r="AN247">
        <f t="shared" si="92"/>
        <v>0</v>
      </c>
      <c r="AO247">
        <f t="shared" si="86"/>
        <v>0</v>
      </c>
      <c r="AP247">
        <f t="shared" si="87"/>
        <v>0</v>
      </c>
      <c r="AQ247">
        <f t="shared" si="88"/>
        <v>0</v>
      </c>
      <c r="AT247">
        <v>244</v>
      </c>
      <c r="AU247">
        <f t="shared" si="89"/>
        <v>0</v>
      </c>
      <c r="AV247">
        <f t="shared" si="91"/>
        <v>244</v>
      </c>
      <c r="AW247">
        <f t="shared" si="90"/>
        <v>0</v>
      </c>
    </row>
    <row r="248" spans="5:49" x14ac:dyDescent="0.25">
      <c r="E248" s="47">
        <f t="shared" si="82"/>
        <v>0</v>
      </c>
      <c r="F248" s="45">
        <f t="shared" si="83"/>
        <v>0</v>
      </c>
      <c r="G248" s="45" t="e">
        <f t="shared" si="84"/>
        <v>#DIV/0!</v>
      </c>
      <c r="H248" s="45" t="e">
        <f t="shared" si="85"/>
        <v>#DIV/0!</v>
      </c>
      <c r="AN248">
        <f t="shared" si="92"/>
        <v>0</v>
      </c>
      <c r="AO248">
        <f t="shared" si="86"/>
        <v>0</v>
      </c>
      <c r="AP248">
        <f t="shared" si="87"/>
        <v>0</v>
      </c>
      <c r="AQ248">
        <f t="shared" si="88"/>
        <v>0</v>
      </c>
      <c r="AT248">
        <v>245</v>
      </c>
      <c r="AU248">
        <f t="shared" si="89"/>
        <v>0</v>
      </c>
      <c r="AV248">
        <f t="shared" si="91"/>
        <v>245</v>
      </c>
      <c r="AW248">
        <f t="shared" si="90"/>
        <v>0</v>
      </c>
    </row>
    <row r="249" spans="5:49" x14ac:dyDescent="0.25">
      <c r="E249" s="47">
        <f t="shared" si="82"/>
        <v>0</v>
      </c>
      <c r="F249" s="45">
        <f t="shared" si="83"/>
        <v>0</v>
      </c>
      <c r="G249" s="45" t="e">
        <f t="shared" si="84"/>
        <v>#DIV/0!</v>
      </c>
      <c r="H249" s="45" t="e">
        <f t="shared" si="85"/>
        <v>#DIV/0!</v>
      </c>
      <c r="AN249">
        <f t="shared" si="92"/>
        <v>0</v>
      </c>
      <c r="AO249">
        <f t="shared" si="86"/>
        <v>0</v>
      </c>
      <c r="AP249">
        <f t="shared" si="87"/>
        <v>0</v>
      </c>
      <c r="AQ249">
        <f t="shared" si="88"/>
        <v>0</v>
      </c>
      <c r="AT249">
        <v>246</v>
      </c>
      <c r="AU249">
        <f t="shared" si="89"/>
        <v>0</v>
      </c>
      <c r="AV249">
        <f t="shared" si="91"/>
        <v>246</v>
      </c>
      <c r="AW249">
        <f t="shared" si="90"/>
        <v>0</v>
      </c>
    </row>
    <row r="250" spans="5:49" x14ac:dyDescent="0.25">
      <c r="E250" s="47">
        <f t="shared" si="82"/>
        <v>0</v>
      </c>
      <c r="F250" s="45">
        <f t="shared" si="83"/>
        <v>0</v>
      </c>
      <c r="G250" s="45" t="e">
        <f t="shared" si="84"/>
        <v>#DIV/0!</v>
      </c>
      <c r="H250" s="45" t="e">
        <f t="shared" si="85"/>
        <v>#DIV/0!</v>
      </c>
      <c r="AN250">
        <f t="shared" si="92"/>
        <v>0</v>
      </c>
      <c r="AO250">
        <f t="shared" si="86"/>
        <v>0</v>
      </c>
      <c r="AP250">
        <f t="shared" si="87"/>
        <v>0</v>
      </c>
      <c r="AQ250">
        <f t="shared" si="88"/>
        <v>0</v>
      </c>
      <c r="AT250">
        <v>247</v>
      </c>
      <c r="AU250">
        <f t="shared" si="89"/>
        <v>0</v>
      </c>
      <c r="AV250">
        <f t="shared" si="91"/>
        <v>247</v>
      </c>
      <c r="AW250">
        <f t="shared" si="90"/>
        <v>0</v>
      </c>
    </row>
    <row r="251" spans="5:49" x14ac:dyDescent="0.25">
      <c r="E251" s="47">
        <f t="shared" si="82"/>
        <v>0</v>
      </c>
      <c r="F251" s="45">
        <f t="shared" si="83"/>
        <v>0</v>
      </c>
      <c r="G251" s="45" t="e">
        <f t="shared" si="84"/>
        <v>#DIV/0!</v>
      </c>
      <c r="H251" s="45" t="e">
        <f t="shared" si="85"/>
        <v>#DIV/0!</v>
      </c>
      <c r="AN251">
        <f t="shared" si="92"/>
        <v>0</v>
      </c>
      <c r="AO251">
        <f t="shared" si="86"/>
        <v>0</v>
      </c>
      <c r="AP251">
        <f t="shared" si="87"/>
        <v>0</v>
      </c>
      <c r="AQ251">
        <f t="shared" si="88"/>
        <v>0</v>
      </c>
      <c r="AT251">
        <v>248</v>
      </c>
      <c r="AU251">
        <f t="shared" si="89"/>
        <v>0</v>
      </c>
      <c r="AV251">
        <f t="shared" si="91"/>
        <v>248</v>
      </c>
      <c r="AW251">
        <f t="shared" si="90"/>
        <v>0</v>
      </c>
    </row>
    <row r="252" spans="5:49" x14ac:dyDescent="0.25">
      <c r="E252" s="47">
        <f t="shared" si="82"/>
        <v>0</v>
      </c>
      <c r="F252" s="45">
        <f t="shared" si="83"/>
        <v>0</v>
      </c>
      <c r="G252" s="45" t="e">
        <f t="shared" si="84"/>
        <v>#DIV/0!</v>
      </c>
      <c r="H252" s="45" t="e">
        <f t="shared" si="85"/>
        <v>#DIV/0!</v>
      </c>
      <c r="AN252">
        <f t="shared" si="92"/>
        <v>0</v>
      </c>
      <c r="AO252">
        <f t="shared" si="86"/>
        <v>0</v>
      </c>
      <c r="AP252">
        <f t="shared" si="87"/>
        <v>0</v>
      </c>
      <c r="AQ252">
        <f t="shared" si="88"/>
        <v>0</v>
      </c>
      <c r="AT252">
        <v>249</v>
      </c>
      <c r="AU252">
        <f t="shared" si="89"/>
        <v>0</v>
      </c>
      <c r="AV252">
        <f t="shared" si="91"/>
        <v>249</v>
      </c>
      <c r="AW252">
        <f t="shared" si="90"/>
        <v>0</v>
      </c>
    </row>
    <row r="253" spans="5:49" x14ac:dyDescent="0.25">
      <c r="E253" s="47">
        <f t="shared" si="82"/>
        <v>0</v>
      </c>
      <c r="F253" s="45">
        <f t="shared" si="83"/>
        <v>0</v>
      </c>
      <c r="G253" s="45" t="e">
        <f t="shared" si="84"/>
        <v>#DIV/0!</v>
      </c>
      <c r="H253" s="45" t="e">
        <f t="shared" si="85"/>
        <v>#DIV/0!</v>
      </c>
      <c r="AN253">
        <f t="shared" si="92"/>
        <v>0</v>
      </c>
      <c r="AO253">
        <f t="shared" si="86"/>
        <v>0</v>
      </c>
      <c r="AP253">
        <f t="shared" si="87"/>
        <v>0</v>
      </c>
      <c r="AQ253">
        <f t="shared" si="88"/>
        <v>0</v>
      </c>
      <c r="AT253">
        <v>250</v>
      </c>
      <c r="AU253">
        <f t="shared" si="89"/>
        <v>0</v>
      </c>
      <c r="AV253">
        <f t="shared" si="91"/>
        <v>250</v>
      </c>
      <c r="AW253">
        <f t="shared" si="90"/>
        <v>0</v>
      </c>
    </row>
    <row r="254" spans="5:49" x14ac:dyDescent="0.25">
      <c r="E254" s="47">
        <f t="shared" si="82"/>
        <v>0</v>
      </c>
      <c r="F254" s="45">
        <f t="shared" si="83"/>
        <v>0</v>
      </c>
      <c r="G254" s="45" t="e">
        <f t="shared" si="84"/>
        <v>#DIV/0!</v>
      </c>
      <c r="H254" s="45" t="e">
        <f t="shared" si="85"/>
        <v>#DIV/0!</v>
      </c>
      <c r="AN254">
        <f t="shared" si="92"/>
        <v>0</v>
      </c>
      <c r="AO254">
        <f t="shared" si="86"/>
        <v>0</v>
      </c>
      <c r="AP254">
        <f t="shared" si="87"/>
        <v>0</v>
      </c>
      <c r="AQ254">
        <f t="shared" si="88"/>
        <v>0</v>
      </c>
      <c r="AT254">
        <v>251</v>
      </c>
      <c r="AU254">
        <f t="shared" si="89"/>
        <v>0</v>
      </c>
      <c r="AV254">
        <f t="shared" si="91"/>
        <v>251</v>
      </c>
      <c r="AW254">
        <f t="shared" si="90"/>
        <v>0</v>
      </c>
    </row>
    <row r="255" spans="5:49" x14ac:dyDescent="0.25">
      <c r="E255" s="47">
        <f t="shared" si="82"/>
        <v>0</v>
      </c>
      <c r="F255" s="45">
        <f t="shared" si="83"/>
        <v>0</v>
      </c>
      <c r="G255" s="45" t="e">
        <f t="shared" si="84"/>
        <v>#DIV/0!</v>
      </c>
      <c r="H255" s="45" t="e">
        <f t="shared" si="85"/>
        <v>#DIV/0!</v>
      </c>
      <c r="AN255">
        <f t="shared" si="92"/>
        <v>0</v>
      </c>
      <c r="AO255">
        <f t="shared" si="86"/>
        <v>0</v>
      </c>
      <c r="AP255">
        <f t="shared" si="87"/>
        <v>0</v>
      </c>
      <c r="AQ255">
        <f t="shared" si="88"/>
        <v>0</v>
      </c>
      <c r="AT255">
        <v>252</v>
      </c>
      <c r="AU255">
        <f t="shared" si="89"/>
        <v>0</v>
      </c>
      <c r="AV255">
        <f t="shared" si="91"/>
        <v>252</v>
      </c>
      <c r="AW255">
        <f t="shared" si="90"/>
        <v>0</v>
      </c>
    </row>
    <row r="256" spans="5:49" x14ac:dyDescent="0.25">
      <c r="E256" s="47">
        <f t="shared" si="82"/>
        <v>0</v>
      </c>
      <c r="F256" s="45">
        <f t="shared" si="83"/>
        <v>0</v>
      </c>
      <c r="G256" s="45" t="e">
        <f t="shared" si="84"/>
        <v>#DIV/0!</v>
      </c>
      <c r="H256" s="45" t="e">
        <f t="shared" si="85"/>
        <v>#DIV/0!</v>
      </c>
      <c r="AN256">
        <f t="shared" si="92"/>
        <v>0</v>
      </c>
      <c r="AO256">
        <f t="shared" si="86"/>
        <v>0</v>
      </c>
      <c r="AP256">
        <f t="shared" si="87"/>
        <v>0</v>
      </c>
      <c r="AQ256">
        <f t="shared" si="88"/>
        <v>0</v>
      </c>
      <c r="AT256">
        <v>253</v>
      </c>
      <c r="AU256">
        <f t="shared" si="89"/>
        <v>0</v>
      </c>
      <c r="AV256">
        <f t="shared" si="91"/>
        <v>253</v>
      </c>
      <c r="AW256">
        <f t="shared" si="90"/>
        <v>0</v>
      </c>
    </row>
    <row r="257" spans="5:49" x14ac:dyDescent="0.25">
      <c r="E257" s="47">
        <f t="shared" si="82"/>
        <v>0</v>
      </c>
      <c r="F257" s="45">
        <f t="shared" si="83"/>
        <v>0</v>
      </c>
      <c r="G257" s="45" t="e">
        <f t="shared" si="84"/>
        <v>#DIV/0!</v>
      </c>
      <c r="H257" s="45" t="e">
        <f t="shared" si="85"/>
        <v>#DIV/0!</v>
      </c>
      <c r="AN257">
        <f t="shared" si="92"/>
        <v>0</v>
      </c>
      <c r="AO257">
        <f t="shared" si="86"/>
        <v>0</v>
      </c>
      <c r="AP257">
        <f t="shared" si="87"/>
        <v>0</v>
      </c>
      <c r="AQ257">
        <f t="shared" si="88"/>
        <v>0</v>
      </c>
      <c r="AT257">
        <v>254</v>
      </c>
      <c r="AU257">
        <f t="shared" si="89"/>
        <v>0</v>
      </c>
      <c r="AV257">
        <f t="shared" si="91"/>
        <v>254</v>
      </c>
      <c r="AW257">
        <f t="shared" si="90"/>
        <v>0</v>
      </c>
    </row>
    <row r="258" spans="5:49" x14ac:dyDescent="0.25">
      <c r="E258" s="47">
        <f t="shared" ref="E258:E321" si="93">ROUNDDOWN(C260,0)</f>
        <v>0</v>
      </c>
      <c r="F258" s="45">
        <f t="shared" ref="F258:F321" si="94">HOUR(C260)</f>
        <v>0</v>
      </c>
      <c r="G258" s="45" t="e">
        <f t="shared" ref="G258:G321" si="95">D260/H258</f>
        <v>#DIV/0!</v>
      </c>
      <c r="H258" s="45" t="e">
        <f t="shared" ref="H258:H321" si="96">AVERAGEIFS(D:D,E:E,E258)</f>
        <v>#DIV/0!</v>
      </c>
      <c r="AN258">
        <f t="shared" si="92"/>
        <v>0</v>
      </c>
      <c r="AO258">
        <f t="shared" si="86"/>
        <v>0</v>
      </c>
      <c r="AP258">
        <f t="shared" si="87"/>
        <v>0</v>
      </c>
      <c r="AQ258">
        <f t="shared" si="88"/>
        <v>0</v>
      </c>
      <c r="AT258">
        <v>255</v>
      </c>
      <c r="AU258">
        <f t="shared" si="89"/>
        <v>0</v>
      </c>
      <c r="AV258">
        <f t="shared" si="91"/>
        <v>255</v>
      </c>
      <c r="AW258">
        <f t="shared" si="90"/>
        <v>0</v>
      </c>
    </row>
    <row r="259" spans="5:49" x14ac:dyDescent="0.25">
      <c r="E259" s="47">
        <f t="shared" si="93"/>
        <v>0</v>
      </c>
      <c r="F259" s="45">
        <f t="shared" si="94"/>
        <v>0</v>
      </c>
      <c r="G259" s="45" t="e">
        <f t="shared" si="95"/>
        <v>#DIV/0!</v>
      </c>
      <c r="H259" s="45" t="e">
        <f t="shared" si="96"/>
        <v>#DIV/0!</v>
      </c>
      <c r="AN259">
        <f t="shared" si="92"/>
        <v>0</v>
      </c>
      <c r="AO259">
        <f t="shared" si="86"/>
        <v>0</v>
      </c>
      <c r="AP259">
        <f t="shared" si="87"/>
        <v>0</v>
      </c>
      <c r="AQ259">
        <f t="shared" si="88"/>
        <v>0</v>
      </c>
      <c r="AT259">
        <v>256</v>
      </c>
      <c r="AU259">
        <f t="shared" si="89"/>
        <v>0</v>
      </c>
      <c r="AV259">
        <f t="shared" si="91"/>
        <v>256</v>
      </c>
      <c r="AW259">
        <f t="shared" si="90"/>
        <v>0</v>
      </c>
    </row>
    <row r="260" spans="5:49" x14ac:dyDescent="0.25">
      <c r="E260" s="47">
        <f t="shared" si="93"/>
        <v>0</v>
      </c>
      <c r="F260" s="45">
        <f t="shared" si="94"/>
        <v>0</v>
      </c>
      <c r="G260" s="45" t="e">
        <f t="shared" si="95"/>
        <v>#DIV/0!</v>
      </c>
      <c r="H260" s="45" t="e">
        <f t="shared" si="96"/>
        <v>#DIV/0!</v>
      </c>
      <c r="AN260">
        <f t="shared" si="92"/>
        <v>0</v>
      </c>
      <c r="AO260">
        <f t="shared" ref="AO260:AO323" si="97">ROUNDUP((C260-$C$4)/7,0)</f>
        <v>0</v>
      </c>
      <c r="AP260">
        <f t="shared" ref="AP260:AP323" si="98">ROUNDUP((C260-$C$4)/1,0)</f>
        <v>0</v>
      </c>
      <c r="AQ260">
        <f t="shared" ref="AQ260:AQ323" si="99">ROUNDUP((C260-$C$4)*24,0)</f>
        <v>0</v>
      </c>
      <c r="AT260">
        <v>257</v>
      </c>
      <c r="AU260">
        <f t="shared" ref="AU260:AU323" si="100">SUMIFS(AN:AN,AP:AP,AT260)</f>
        <v>0</v>
      </c>
      <c r="AV260">
        <f t="shared" si="91"/>
        <v>257</v>
      </c>
      <c r="AW260">
        <f t="shared" ref="AW260:AW323" si="101">SUMIFS(AN:AN,AQ:AQ,AV260)</f>
        <v>0</v>
      </c>
    </row>
    <row r="261" spans="5:49" x14ac:dyDescent="0.25">
      <c r="E261" s="47">
        <f t="shared" si="93"/>
        <v>0</v>
      </c>
      <c r="F261" s="45">
        <f t="shared" si="94"/>
        <v>0</v>
      </c>
      <c r="G261" s="45" t="e">
        <f t="shared" si="95"/>
        <v>#DIV/0!</v>
      </c>
      <c r="H261" s="45" t="e">
        <f t="shared" si="96"/>
        <v>#DIV/0!</v>
      </c>
      <c r="AN261">
        <f t="shared" si="92"/>
        <v>0</v>
      </c>
      <c r="AO261">
        <f t="shared" si="97"/>
        <v>0</v>
      </c>
      <c r="AP261">
        <f t="shared" si="98"/>
        <v>0</v>
      </c>
      <c r="AQ261">
        <f t="shared" si="99"/>
        <v>0</v>
      </c>
      <c r="AT261">
        <v>258</v>
      </c>
      <c r="AU261">
        <f t="shared" si="100"/>
        <v>0</v>
      </c>
      <c r="AV261">
        <f t="shared" ref="AV261:AV324" si="102">1+AV260</f>
        <v>258</v>
      </c>
      <c r="AW261">
        <f t="shared" si="101"/>
        <v>0</v>
      </c>
    </row>
    <row r="262" spans="5:49" x14ac:dyDescent="0.25">
      <c r="E262" s="47">
        <f t="shared" si="93"/>
        <v>0</v>
      </c>
      <c r="F262" s="45">
        <f t="shared" si="94"/>
        <v>0</v>
      </c>
      <c r="G262" s="45" t="e">
        <f t="shared" si="95"/>
        <v>#DIV/0!</v>
      </c>
      <c r="H262" s="45" t="e">
        <f t="shared" si="96"/>
        <v>#DIV/0!</v>
      </c>
      <c r="AN262">
        <f t="shared" si="92"/>
        <v>0</v>
      </c>
      <c r="AO262">
        <f t="shared" si="97"/>
        <v>0</v>
      </c>
      <c r="AP262">
        <f t="shared" si="98"/>
        <v>0</v>
      </c>
      <c r="AQ262">
        <f t="shared" si="99"/>
        <v>0</v>
      </c>
      <c r="AT262">
        <v>259</v>
      </c>
      <c r="AU262">
        <f t="shared" si="100"/>
        <v>0</v>
      </c>
      <c r="AV262">
        <f t="shared" si="102"/>
        <v>259</v>
      </c>
      <c r="AW262">
        <f t="shared" si="101"/>
        <v>0</v>
      </c>
    </row>
    <row r="263" spans="5:49" x14ac:dyDescent="0.25">
      <c r="E263" s="47">
        <f t="shared" si="93"/>
        <v>0</v>
      </c>
      <c r="F263" s="45">
        <f t="shared" si="94"/>
        <v>0</v>
      </c>
      <c r="G263" s="45" t="e">
        <f t="shared" si="95"/>
        <v>#DIV/0!</v>
      </c>
      <c r="H263" s="45" t="e">
        <f t="shared" si="96"/>
        <v>#DIV/0!</v>
      </c>
      <c r="AN263">
        <f t="shared" si="92"/>
        <v>0</v>
      </c>
      <c r="AO263">
        <f t="shared" si="97"/>
        <v>0</v>
      </c>
      <c r="AP263">
        <f t="shared" si="98"/>
        <v>0</v>
      </c>
      <c r="AQ263">
        <f t="shared" si="99"/>
        <v>0</v>
      </c>
      <c r="AT263">
        <v>260</v>
      </c>
      <c r="AU263">
        <f t="shared" si="100"/>
        <v>0</v>
      </c>
      <c r="AV263">
        <f t="shared" si="102"/>
        <v>260</v>
      </c>
      <c r="AW263">
        <f t="shared" si="101"/>
        <v>0</v>
      </c>
    </row>
    <row r="264" spans="5:49" x14ac:dyDescent="0.25">
      <c r="E264" s="47">
        <f t="shared" si="93"/>
        <v>0</v>
      </c>
      <c r="F264" s="45">
        <f t="shared" si="94"/>
        <v>0</v>
      </c>
      <c r="G264" s="45" t="e">
        <f t="shared" si="95"/>
        <v>#DIV/0!</v>
      </c>
      <c r="H264" s="45" t="e">
        <f t="shared" si="96"/>
        <v>#DIV/0!</v>
      </c>
      <c r="AN264">
        <f t="shared" ref="AN264:AN327" si="103">D264*(C264-C263)*86400*$B$15</f>
        <v>0</v>
      </c>
      <c r="AO264">
        <f t="shared" si="97"/>
        <v>0</v>
      </c>
      <c r="AP264">
        <f t="shared" si="98"/>
        <v>0</v>
      </c>
      <c r="AQ264">
        <f t="shared" si="99"/>
        <v>0</v>
      </c>
      <c r="AT264">
        <v>261</v>
      </c>
      <c r="AU264">
        <f t="shared" si="100"/>
        <v>0</v>
      </c>
      <c r="AV264">
        <f t="shared" si="102"/>
        <v>261</v>
      </c>
      <c r="AW264">
        <f t="shared" si="101"/>
        <v>0</v>
      </c>
    </row>
    <row r="265" spans="5:49" x14ac:dyDescent="0.25">
      <c r="E265" s="47">
        <f t="shared" si="93"/>
        <v>0</v>
      </c>
      <c r="F265" s="45">
        <f t="shared" si="94"/>
        <v>0</v>
      </c>
      <c r="G265" s="45" t="e">
        <f t="shared" si="95"/>
        <v>#DIV/0!</v>
      </c>
      <c r="H265" s="45" t="e">
        <f t="shared" si="96"/>
        <v>#DIV/0!</v>
      </c>
      <c r="AN265">
        <f t="shared" si="103"/>
        <v>0</v>
      </c>
      <c r="AO265">
        <f t="shared" si="97"/>
        <v>0</v>
      </c>
      <c r="AP265">
        <f t="shared" si="98"/>
        <v>0</v>
      </c>
      <c r="AQ265">
        <f t="shared" si="99"/>
        <v>0</v>
      </c>
      <c r="AT265">
        <v>262</v>
      </c>
      <c r="AU265">
        <f t="shared" si="100"/>
        <v>0</v>
      </c>
      <c r="AV265">
        <f t="shared" si="102"/>
        <v>262</v>
      </c>
      <c r="AW265">
        <f t="shared" si="101"/>
        <v>0</v>
      </c>
    </row>
    <row r="266" spans="5:49" x14ac:dyDescent="0.25">
      <c r="E266" s="47">
        <f t="shared" si="93"/>
        <v>0</v>
      </c>
      <c r="F266" s="45">
        <f t="shared" si="94"/>
        <v>0</v>
      </c>
      <c r="G266" s="45" t="e">
        <f t="shared" si="95"/>
        <v>#DIV/0!</v>
      </c>
      <c r="H266" s="45" t="e">
        <f t="shared" si="96"/>
        <v>#DIV/0!</v>
      </c>
      <c r="AN266">
        <f t="shared" si="103"/>
        <v>0</v>
      </c>
      <c r="AO266">
        <f t="shared" si="97"/>
        <v>0</v>
      </c>
      <c r="AP266">
        <f t="shared" si="98"/>
        <v>0</v>
      </c>
      <c r="AQ266">
        <f t="shared" si="99"/>
        <v>0</v>
      </c>
      <c r="AT266">
        <v>263</v>
      </c>
      <c r="AU266">
        <f t="shared" si="100"/>
        <v>0</v>
      </c>
      <c r="AV266">
        <f t="shared" si="102"/>
        <v>263</v>
      </c>
      <c r="AW266">
        <f t="shared" si="101"/>
        <v>0</v>
      </c>
    </row>
    <row r="267" spans="5:49" x14ac:dyDescent="0.25">
      <c r="E267" s="47">
        <f t="shared" si="93"/>
        <v>0</v>
      </c>
      <c r="F267" s="45">
        <f t="shared" si="94"/>
        <v>0</v>
      </c>
      <c r="G267" s="45" t="e">
        <f t="shared" si="95"/>
        <v>#DIV/0!</v>
      </c>
      <c r="H267" s="45" t="e">
        <f t="shared" si="96"/>
        <v>#DIV/0!</v>
      </c>
      <c r="AN267">
        <f t="shared" si="103"/>
        <v>0</v>
      </c>
      <c r="AO267">
        <f t="shared" si="97"/>
        <v>0</v>
      </c>
      <c r="AP267">
        <f t="shared" si="98"/>
        <v>0</v>
      </c>
      <c r="AQ267">
        <f t="shared" si="99"/>
        <v>0</v>
      </c>
      <c r="AT267">
        <v>264</v>
      </c>
      <c r="AU267">
        <f t="shared" si="100"/>
        <v>0</v>
      </c>
      <c r="AV267">
        <f t="shared" si="102"/>
        <v>264</v>
      </c>
      <c r="AW267">
        <f t="shared" si="101"/>
        <v>0</v>
      </c>
    </row>
    <row r="268" spans="5:49" x14ac:dyDescent="0.25">
      <c r="E268" s="47">
        <f t="shared" si="93"/>
        <v>0</v>
      </c>
      <c r="F268" s="45">
        <f t="shared" si="94"/>
        <v>0</v>
      </c>
      <c r="G268" s="45" t="e">
        <f t="shared" si="95"/>
        <v>#DIV/0!</v>
      </c>
      <c r="H268" s="45" t="e">
        <f t="shared" si="96"/>
        <v>#DIV/0!</v>
      </c>
      <c r="AN268">
        <f t="shared" si="103"/>
        <v>0</v>
      </c>
      <c r="AO268">
        <f t="shared" si="97"/>
        <v>0</v>
      </c>
      <c r="AP268">
        <f t="shared" si="98"/>
        <v>0</v>
      </c>
      <c r="AQ268">
        <f t="shared" si="99"/>
        <v>0</v>
      </c>
      <c r="AT268">
        <v>265</v>
      </c>
      <c r="AU268">
        <f t="shared" si="100"/>
        <v>0</v>
      </c>
      <c r="AV268">
        <f t="shared" si="102"/>
        <v>265</v>
      </c>
      <c r="AW268">
        <f t="shared" si="101"/>
        <v>0</v>
      </c>
    </row>
    <row r="269" spans="5:49" x14ac:dyDescent="0.25">
      <c r="E269" s="47">
        <f t="shared" si="93"/>
        <v>0</v>
      </c>
      <c r="F269" s="45">
        <f t="shared" si="94"/>
        <v>0</v>
      </c>
      <c r="G269" s="45" t="e">
        <f t="shared" si="95"/>
        <v>#DIV/0!</v>
      </c>
      <c r="H269" s="45" t="e">
        <f t="shared" si="96"/>
        <v>#DIV/0!</v>
      </c>
      <c r="AN269">
        <f t="shared" si="103"/>
        <v>0</v>
      </c>
      <c r="AO269">
        <f t="shared" si="97"/>
        <v>0</v>
      </c>
      <c r="AP269">
        <f t="shared" si="98"/>
        <v>0</v>
      </c>
      <c r="AQ269">
        <f t="shared" si="99"/>
        <v>0</v>
      </c>
      <c r="AT269">
        <v>266</v>
      </c>
      <c r="AU269">
        <f t="shared" si="100"/>
        <v>0</v>
      </c>
      <c r="AV269">
        <f t="shared" si="102"/>
        <v>266</v>
      </c>
      <c r="AW269">
        <f t="shared" si="101"/>
        <v>0</v>
      </c>
    </row>
    <row r="270" spans="5:49" x14ac:dyDescent="0.25">
      <c r="E270" s="47">
        <f t="shared" si="93"/>
        <v>0</v>
      </c>
      <c r="F270" s="45">
        <f t="shared" si="94"/>
        <v>0</v>
      </c>
      <c r="G270" s="45" t="e">
        <f t="shared" si="95"/>
        <v>#DIV/0!</v>
      </c>
      <c r="H270" s="45" t="e">
        <f t="shared" si="96"/>
        <v>#DIV/0!</v>
      </c>
      <c r="AN270">
        <f t="shared" si="103"/>
        <v>0</v>
      </c>
      <c r="AO270">
        <f t="shared" si="97"/>
        <v>0</v>
      </c>
      <c r="AP270">
        <f t="shared" si="98"/>
        <v>0</v>
      </c>
      <c r="AQ270">
        <f t="shared" si="99"/>
        <v>0</v>
      </c>
      <c r="AT270">
        <v>267</v>
      </c>
      <c r="AU270">
        <f t="shared" si="100"/>
        <v>0</v>
      </c>
      <c r="AV270">
        <f t="shared" si="102"/>
        <v>267</v>
      </c>
      <c r="AW270">
        <f t="shared" si="101"/>
        <v>0</v>
      </c>
    </row>
    <row r="271" spans="5:49" x14ac:dyDescent="0.25">
      <c r="E271" s="47">
        <f t="shared" si="93"/>
        <v>0</v>
      </c>
      <c r="F271" s="45">
        <f t="shared" si="94"/>
        <v>0</v>
      </c>
      <c r="G271" s="45" t="e">
        <f t="shared" si="95"/>
        <v>#DIV/0!</v>
      </c>
      <c r="H271" s="45" t="e">
        <f t="shared" si="96"/>
        <v>#DIV/0!</v>
      </c>
      <c r="AN271">
        <f t="shared" si="103"/>
        <v>0</v>
      </c>
      <c r="AO271">
        <f t="shared" si="97"/>
        <v>0</v>
      </c>
      <c r="AP271">
        <f t="shared" si="98"/>
        <v>0</v>
      </c>
      <c r="AQ271">
        <f t="shared" si="99"/>
        <v>0</v>
      </c>
      <c r="AT271">
        <v>268</v>
      </c>
      <c r="AU271">
        <f t="shared" si="100"/>
        <v>0</v>
      </c>
      <c r="AV271">
        <f t="shared" si="102"/>
        <v>268</v>
      </c>
      <c r="AW271">
        <f t="shared" si="101"/>
        <v>0</v>
      </c>
    </row>
    <row r="272" spans="5:49" x14ac:dyDescent="0.25">
      <c r="E272" s="47">
        <f t="shared" si="93"/>
        <v>0</v>
      </c>
      <c r="F272" s="45">
        <f t="shared" si="94"/>
        <v>0</v>
      </c>
      <c r="G272" s="45" t="e">
        <f t="shared" si="95"/>
        <v>#DIV/0!</v>
      </c>
      <c r="H272" s="45" t="e">
        <f t="shared" si="96"/>
        <v>#DIV/0!</v>
      </c>
      <c r="AN272">
        <f t="shared" si="103"/>
        <v>0</v>
      </c>
      <c r="AO272">
        <f t="shared" si="97"/>
        <v>0</v>
      </c>
      <c r="AP272">
        <f t="shared" si="98"/>
        <v>0</v>
      </c>
      <c r="AQ272">
        <f t="shared" si="99"/>
        <v>0</v>
      </c>
      <c r="AT272">
        <v>269</v>
      </c>
      <c r="AU272">
        <f t="shared" si="100"/>
        <v>0</v>
      </c>
      <c r="AV272">
        <f t="shared" si="102"/>
        <v>269</v>
      </c>
      <c r="AW272">
        <f t="shared" si="101"/>
        <v>0</v>
      </c>
    </row>
    <row r="273" spans="5:49" x14ac:dyDescent="0.25">
      <c r="E273" s="47">
        <f t="shared" si="93"/>
        <v>0</v>
      </c>
      <c r="F273" s="45">
        <f t="shared" si="94"/>
        <v>0</v>
      </c>
      <c r="G273" s="45" t="e">
        <f t="shared" si="95"/>
        <v>#DIV/0!</v>
      </c>
      <c r="H273" s="45" t="e">
        <f t="shared" si="96"/>
        <v>#DIV/0!</v>
      </c>
      <c r="AN273">
        <f t="shared" si="103"/>
        <v>0</v>
      </c>
      <c r="AO273">
        <f t="shared" si="97"/>
        <v>0</v>
      </c>
      <c r="AP273">
        <f t="shared" si="98"/>
        <v>0</v>
      </c>
      <c r="AQ273">
        <f t="shared" si="99"/>
        <v>0</v>
      </c>
      <c r="AT273">
        <v>270</v>
      </c>
      <c r="AU273">
        <f t="shared" si="100"/>
        <v>0</v>
      </c>
      <c r="AV273">
        <f t="shared" si="102"/>
        <v>270</v>
      </c>
      <c r="AW273">
        <f t="shared" si="101"/>
        <v>0</v>
      </c>
    </row>
    <row r="274" spans="5:49" x14ac:dyDescent="0.25">
      <c r="E274" s="47">
        <f t="shared" si="93"/>
        <v>0</v>
      </c>
      <c r="F274" s="45">
        <f t="shared" si="94"/>
        <v>0</v>
      </c>
      <c r="G274" s="45" t="e">
        <f t="shared" si="95"/>
        <v>#DIV/0!</v>
      </c>
      <c r="H274" s="45" t="e">
        <f t="shared" si="96"/>
        <v>#DIV/0!</v>
      </c>
      <c r="AN274">
        <f t="shared" si="103"/>
        <v>0</v>
      </c>
      <c r="AO274">
        <f t="shared" si="97"/>
        <v>0</v>
      </c>
      <c r="AP274">
        <f t="shared" si="98"/>
        <v>0</v>
      </c>
      <c r="AQ274">
        <f t="shared" si="99"/>
        <v>0</v>
      </c>
      <c r="AT274">
        <v>271</v>
      </c>
      <c r="AU274">
        <f t="shared" si="100"/>
        <v>0</v>
      </c>
      <c r="AV274">
        <f t="shared" si="102"/>
        <v>271</v>
      </c>
      <c r="AW274">
        <f t="shared" si="101"/>
        <v>0</v>
      </c>
    </row>
    <row r="275" spans="5:49" x14ac:dyDescent="0.25">
      <c r="E275" s="47">
        <f t="shared" si="93"/>
        <v>0</v>
      </c>
      <c r="F275" s="45">
        <f t="shared" si="94"/>
        <v>0</v>
      </c>
      <c r="G275" s="45" t="e">
        <f t="shared" si="95"/>
        <v>#DIV/0!</v>
      </c>
      <c r="H275" s="45" t="e">
        <f t="shared" si="96"/>
        <v>#DIV/0!</v>
      </c>
      <c r="AN275">
        <f t="shared" si="103"/>
        <v>0</v>
      </c>
      <c r="AO275">
        <f t="shared" si="97"/>
        <v>0</v>
      </c>
      <c r="AP275">
        <f t="shared" si="98"/>
        <v>0</v>
      </c>
      <c r="AQ275">
        <f t="shared" si="99"/>
        <v>0</v>
      </c>
      <c r="AT275">
        <v>272</v>
      </c>
      <c r="AU275">
        <f t="shared" si="100"/>
        <v>0</v>
      </c>
      <c r="AV275">
        <f t="shared" si="102"/>
        <v>272</v>
      </c>
      <c r="AW275">
        <f t="shared" si="101"/>
        <v>0</v>
      </c>
    </row>
    <row r="276" spans="5:49" x14ac:dyDescent="0.25">
      <c r="E276" s="47">
        <f t="shared" si="93"/>
        <v>0</v>
      </c>
      <c r="F276" s="45">
        <f t="shared" si="94"/>
        <v>0</v>
      </c>
      <c r="G276" s="45" t="e">
        <f t="shared" si="95"/>
        <v>#DIV/0!</v>
      </c>
      <c r="H276" s="45" t="e">
        <f t="shared" si="96"/>
        <v>#DIV/0!</v>
      </c>
      <c r="AN276">
        <f t="shared" si="103"/>
        <v>0</v>
      </c>
      <c r="AO276">
        <f t="shared" si="97"/>
        <v>0</v>
      </c>
      <c r="AP276">
        <f t="shared" si="98"/>
        <v>0</v>
      </c>
      <c r="AQ276">
        <f t="shared" si="99"/>
        <v>0</v>
      </c>
      <c r="AT276">
        <v>273</v>
      </c>
      <c r="AU276">
        <f t="shared" si="100"/>
        <v>0</v>
      </c>
      <c r="AV276">
        <f t="shared" si="102"/>
        <v>273</v>
      </c>
      <c r="AW276">
        <f t="shared" si="101"/>
        <v>0</v>
      </c>
    </row>
    <row r="277" spans="5:49" x14ac:dyDescent="0.25">
      <c r="E277" s="47">
        <f t="shared" si="93"/>
        <v>0</v>
      </c>
      <c r="F277" s="45">
        <f t="shared" si="94"/>
        <v>0</v>
      </c>
      <c r="G277" s="45" t="e">
        <f t="shared" si="95"/>
        <v>#DIV/0!</v>
      </c>
      <c r="H277" s="45" t="e">
        <f t="shared" si="96"/>
        <v>#DIV/0!</v>
      </c>
      <c r="AN277">
        <f t="shared" si="103"/>
        <v>0</v>
      </c>
      <c r="AO277">
        <f t="shared" si="97"/>
        <v>0</v>
      </c>
      <c r="AP277">
        <f t="shared" si="98"/>
        <v>0</v>
      </c>
      <c r="AQ277">
        <f t="shared" si="99"/>
        <v>0</v>
      </c>
      <c r="AT277">
        <v>274</v>
      </c>
      <c r="AU277">
        <f t="shared" si="100"/>
        <v>0</v>
      </c>
      <c r="AV277">
        <f t="shared" si="102"/>
        <v>274</v>
      </c>
      <c r="AW277">
        <f t="shared" si="101"/>
        <v>0</v>
      </c>
    </row>
    <row r="278" spans="5:49" x14ac:dyDescent="0.25">
      <c r="E278" s="47">
        <f t="shared" si="93"/>
        <v>0</v>
      </c>
      <c r="F278" s="45">
        <f t="shared" si="94"/>
        <v>0</v>
      </c>
      <c r="G278" s="45" t="e">
        <f t="shared" si="95"/>
        <v>#DIV/0!</v>
      </c>
      <c r="H278" s="45" t="e">
        <f t="shared" si="96"/>
        <v>#DIV/0!</v>
      </c>
      <c r="AN278">
        <f t="shared" si="103"/>
        <v>0</v>
      </c>
      <c r="AO278">
        <f t="shared" si="97"/>
        <v>0</v>
      </c>
      <c r="AP278">
        <f t="shared" si="98"/>
        <v>0</v>
      </c>
      <c r="AQ278">
        <f t="shared" si="99"/>
        <v>0</v>
      </c>
      <c r="AT278">
        <v>275</v>
      </c>
      <c r="AU278">
        <f t="shared" si="100"/>
        <v>0</v>
      </c>
      <c r="AV278">
        <f t="shared" si="102"/>
        <v>275</v>
      </c>
      <c r="AW278">
        <f t="shared" si="101"/>
        <v>0</v>
      </c>
    </row>
    <row r="279" spans="5:49" x14ac:dyDescent="0.25">
      <c r="E279" s="47">
        <f t="shared" si="93"/>
        <v>0</v>
      </c>
      <c r="F279" s="45">
        <f t="shared" si="94"/>
        <v>0</v>
      </c>
      <c r="G279" s="45" t="e">
        <f t="shared" si="95"/>
        <v>#DIV/0!</v>
      </c>
      <c r="H279" s="45" t="e">
        <f t="shared" si="96"/>
        <v>#DIV/0!</v>
      </c>
      <c r="AN279">
        <f t="shared" si="103"/>
        <v>0</v>
      </c>
      <c r="AO279">
        <f t="shared" si="97"/>
        <v>0</v>
      </c>
      <c r="AP279">
        <f t="shared" si="98"/>
        <v>0</v>
      </c>
      <c r="AQ279">
        <f t="shared" si="99"/>
        <v>0</v>
      </c>
      <c r="AT279">
        <v>276</v>
      </c>
      <c r="AU279">
        <f t="shared" si="100"/>
        <v>0</v>
      </c>
      <c r="AV279">
        <f t="shared" si="102"/>
        <v>276</v>
      </c>
      <c r="AW279">
        <f t="shared" si="101"/>
        <v>0</v>
      </c>
    </row>
    <row r="280" spans="5:49" x14ac:dyDescent="0.25">
      <c r="E280" s="47">
        <f t="shared" si="93"/>
        <v>0</v>
      </c>
      <c r="F280" s="45">
        <f t="shared" si="94"/>
        <v>0</v>
      </c>
      <c r="G280" s="45" t="e">
        <f t="shared" si="95"/>
        <v>#DIV/0!</v>
      </c>
      <c r="H280" s="45" t="e">
        <f t="shared" si="96"/>
        <v>#DIV/0!</v>
      </c>
      <c r="AN280">
        <f t="shared" si="103"/>
        <v>0</v>
      </c>
      <c r="AO280">
        <f t="shared" si="97"/>
        <v>0</v>
      </c>
      <c r="AP280">
        <f t="shared" si="98"/>
        <v>0</v>
      </c>
      <c r="AQ280">
        <f t="shared" si="99"/>
        <v>0</v>
      </c>
      <c r="AT280">
        <v>277</v>
      </c>
      <c r="AU280">
        <f t="shared" si="100"/>
        <v>0</v>
      </c>
      <c r="AV280">
        <f t="shared" si="102"/>
        <v>277</v>
      </c>
      <c r="AW280">
        <f t="shared" si="101"/>
        <v>0</v>
      </c>
    </row>
    <row r="281" spans="5:49" x14ac:dyDescent="0.25">
      <c r="E281" s="47">
        <f t="shared" si="93"/>
        <v>0</v>
      </c>
      <c r="F281" s="45">
        <f t="shared" si="94"/>
        <v>0</v>
      </c>
      <c r="G281" s="45" t="e">
        <f t="shared" si="95"/>
        <v>#DIV/0!</v>
      </c>
      <c r="H281" s="45" t="e">
        <f t="shared" si="96"/>
        <v>#DIV/0!</v>
      </c>
      <c r="AN281">
        <f t="shared" si="103"/>
        <v>0</v>
      </c>
      <c r="AO281">
        <f t="shared" si="97"/>
        <v>0</v>
      </c>
      <c r="AP281">
        <f t="shared" si="98"/>
        <v>0</v>
      </c>
      <c r="AQ281">
        <f t="shared" si="99"/>
        <v>0</v>
      </c>
      <c r="AT281">
        <v>278</v>
      </c>
      <c r="AU281">
        <f t="shared" si="100"/>
        <v>0</v>
      </c>
      <c r="AV281">
        <f t="shared" si="102"/>
        <v>278</v>
      </c>
      <c r="AW281">
        <f t="shared" si="101"/>
        <v>0</v>
      </c>
    </row>
    <row r="282" spans="5:49" x14ac:dyDescent="0.25">
      <c r="E282" s="47">
        <f t="shared" si="93"/>
        <v>0</v>
      </c>
      <c r="F282" s="45">
        <f t="shared" si="94"/>
        <v>0</v>
      </c>
      <c r="G282" s="45" t="e">
        <f t="shared" si="95"/>
        <v>#DIV/0!</v>
      </c>
      <c r="H282" s="45" t="e">
        <f t="shared" si="96"/>
        <v>#DIV/0!</v>
      </c>
      <c r="AN282">
        <f t="shared" si="103"/>
        <v>0</v>
      </c>
      <c r="AO282">
        <f t="shared" si="97"/>
        <v>0</v>
      </c>
      <c r="AP282">
        <f t="shared" si="98"/>
        <v>0</v>
      </c>
      <c r="AQ282">
        <f t="shared" si="99"/>
        <v>0</v>
      </c>
      <c r="AT282">
        <v>279</v>
      </c>
      <c r="AU282">
        <f t="shared" si="100"/>
        <v>0</v>
      </c>
      <c r="AV282">
        <f t="shared" si="102"/>
        <v>279</v>
      </c>
      <c r="AW282">
        <f t="shared" si="101"/>
        <v>0</v>
      </c>
    </row>
    <row r="283" spans="5:49" x14ac:dyDescent="0.25">
      <c r="E283" s="47">
        <f t="shared" si="93"/>
        <v>0</v>
      </c>
      <c r="F283" s="45">
        <f t="shared" si="94"/>
        <v>0</v>
      </c>
      <c r="G283" s="45" t="e">
        <f t="shared" si="95"/>
        <v>#DIV/0!</v>
      </c>
      <c r="H283" s="45" t="e">
        <f t="shared" si="96"/>
        <v>#DIV/0!</v>
      </c>
      <c r="AN283">
        <f t="shared" si="103"/>
        <v>0</v>
      </c>
      <c r="AO283">
        <f t="shared" si="97"/>
        <v>0</v>
      </c>
      <c r="AP283">
        <f t="shared" si="98"/>
        <v>0</v>
      </c>
      <c r="AQ283">
        <f t="shared" si="99"/>
        <v>0</v>
      </c>
      <c r="AT283">
        <v>280</v>
      </c>
      <c r="AU283">
        <f t="shared" si="100"/>
        <v>0</v>
      </c>
      <c r="AV283">
        <f t="shared" si="102"/>
        <v>280</v>
      </c>
      <c r="AW283">
        <f t="shared" si="101"/>
        <v>0</v>
      </c>
    </row>
    <row r="284" spans="5:49" x14ac:dyDescent="0.25">
      <c r="E284" s="47">
        <f t="shared" si="93"/>
        <v>0</v>
      </c>
      <c r="F284" s="45">
        <f t="shared" si="94"/>
        <v>0</v>
      </c>
      <c r="G284" s="45" t="e">
        <f t="shared" si="95"/>
        <v>#DIV/0!</v>
      </c>
      <c r="H284" s="45" t="e">
        <f t="shared" si="96"/>
        <v>#DIV/0!</v>
      </c>
      <c r="AN284">
        <f t="shared" si="103"/>
        <v>0</v>
      </c>
      <c r="AO284">
        <f t="shared" si="97"/>
        <v>0</v>
      </c>
      <c r="AP284">
        <f t="shared" si="98"/>
        <v>0</v>
      </c>
      <c r="AQ284">
        <f t="shared" si="99"/>
        <v>0</v>
      </c>
      <c r="AT284">
        <v>281</v>
      </c>
      <c r="AU284">
        <f t="shared" si="100"/>
        <v>0</v>
      </c>
      <c r="AV284">
        <f t="shared" si="102"/>
        <v>281</v>
      </c>
      <c r="AW284">
        <f t="shared" si="101"/>
        <v>0</v>
      </c>
    </row>
    <row r="285" spans="5:49" x14ac:dyDescent="0.25">
      <c r="E285" s="47">
        <f t="shared" si="93"/>
        <v>0</v>
      </c>
      <c r="F285" s="45">
        <f t="shared" si="94"/>
        <v>0</v>
      </c>
      <c r="G285" s="45" t="e">
        <f t="shared" si="95"/>
        <v>#DIV/0!</v>
      </c>
      <c r="H285" s="45" t="e">
        <f t="shared" si="96"/>
        <v>#DIV/0!</v>
      </c>
      <c r="AN285">
        <f t="shared" si="103"/>
        <v>0</v>
      </c>
      <c r="AO285">
        <f t="shared" si="97"/>
        <v>0</v>
      </c>
      <c r="AP285">
        <f t="shared" si="98"/>
        <v>0</v>
      </c>
      <c r="AQ285">
        <f t="shared" si="99"/>
        <v>0</v>
      </c>
      <c r="AT285">
        <v>282</v>
      </c>
      <c r="AU285">
        <f t="shared" si="100"/>
        <v>0</v>
      </c>
      <c r="AV285">
        <f t="shared" si="102"/>
        <v>282</v>
      </c>
      <c r="AW285">
        <f t="shared" si="101"/>
        <v>0</v>
      </c>
    </row>
    <row r="286" spans="5:49" x14ac:dyDescent="0.25">
      <c r="E286" s="47">
        <f t="shared" si="93"/>
        <v>0</v>
      </c>
      <c r="F286" s="45">
        <f t="shared" si="94"/>
        <v>0</v>
      </c>
      <c r="G286" s="45" t="e">
        <f t="shared" si="95"/>
        <v>#DIV/0!</v>
      </c>
      <c r="H286" s="45" t="e">
        <f t="shared" si="96"/>
        <v>#DIV/0!</v>
      </c>
      <c r="AN286">
        <f t="shared" si="103"/>
        <v>0</v>
      </c>
      <c r="AO286">
        <f t="shared" si="97"/>
        <v>0</v>
      </c>
      <c r="AP286">
        <f t="shared" si="98"/>
        <v>0</v>
      </c>
      <c r="AQ286">
        <f t="shared" si="99"/>
        <v>0</v>
      </c>
      <c r="AT286">
        <v>283</v>
      </c>
      <c r="AU286">
        <f t="shared" si="100"/>
        <v>0</v>
      </c>
      <c r="AV286">
        <f t="shared" si="102"/>
        <v>283</v>
      </c>
      <c r="AW286">
        <f t="shared" si="101"/>
        <v>0</v>
      </c>
    </row>
    <row r="287" spans="5:49" x14ac:dyDescent="0.25">
      <c r="E287" s="47">
        <f t="shared" si="93"/>
        <v>0</v>
      </c>
      <c r="F287" s="45">
        <f t="shared" si="94"/>
        <v>0</v>
      </c>
      <c r="G287" s="45" t="e">
        <f t="shared" si="95"/>
        <v>#DIV/0!</v>
      </c>
      <c r="H287" s="45" t="e">
        <f t="shared" si="96"/>
        <v>#DIV/0!</v>
      </c>
      <c r="AN287">
        <f t="shared" si="103"/>
        <v>0</v>
      </c>
      <c r="AO287">
        <f t="shared" si="97"/>
        <v>0</v>
      </c>
      <c r="AP287">
        <f t="shared" si="98"/>
        <v>0</v>
      </c>
      <c r="AQ287">
        <f t="shared" si="99"/>
        <v>0</v>
      </c>
      <c r="AT287">
        <v>284</v>
      </c>
      <c r="AU287">
        <f t="shared" si="100"/>
        <v>0</v>
      </c>
      <c r="AV287">
        <f t="shared" si="102"/>
        <v>284</v>
      </c>
      <c r="AW287">
        <f t="shared" si="101"/>
        <v>0</v>
      </c>
    </row>
    <row r="288" spans="5:49" x14ac:dyDescent="0.25">
      <c r="E288" s="47">
        <f t="shared" si="93"/>
        <v>0</v>
      </c>
      <c r="F288" s="45">
        <f t="shared" si="94"/>
        <v>0</v>
      </c>
      <c r="G288" s="45" t="e">
        <f t="shared" si="95"/>
        <v>#DIV/0!</v>
      </c>
      <c r="H288" s="45" t="e">
        <f t="shared" si="96"/>
        <v>#DIV/0!</v>
      </c>
      <c r="AN288">
        <f t="shared" si="103"/>
        <v>0</v>
      </c>
      <c r="AO288">
        <f t="shared" si="97"/>
        <v>0</v>
      </c>
      <c r="AP288">
        <f t="shared" si="98"/>
        <v>0</v>
      </c>
      <c r="AQ288">
        <f t="shared" si="99"/>
        <v>0</v>
      </c>
      <c r="AT288">
        <v>285</v>
      </c>
      <c r="AU288">
        <f t="shared" si="100"/>
        <v>0</v>
      </c>
      <c r="AV288">
        <f t="shared" si="102"/>
        <v>285</v>
      </c>
      <c r="AW288">
        <f t="shared" si="101"/>
        <v>0</v>
      </c>
    </row>
    <row r="289" spans="5:49" x14ac:dyDescent="0.25">
      <c r="E289" s="47">
        <f t="shared" si="93"/>
        <v>0</v>
      </c>
      <c r="F289" s="45">
        <f t="shared" si="94"/>
        <v>0</v>
      </c>
      <c r="G289" s="45" t="e">
        <f t="shared" si="95"/>
        <v>#DIV/0!</v>
      </c>
      <c r="H289" s="45" t="e">
        <f t="shared" si="96"/>
        <v>#DIV/0!</v>
      </c>
      <c r="AN289">
        <f t="shared" si="103"/>
        <v>0</v>
      </c>
      <c r="AO289">
        <f t="shared" si="97"/>
        <v>0</v>
      </c>
      <c r="AP289">
        <f t="shared" si="98"/>
        <v>0</v>
      </c>
      <c r="AQ289">
        <f t="shared" si="99"/>
        <v>0</v>
      </c>
      <c r="AT289">
        <v>286</v>
      </c>
      <c r="AU289">
        <f t="shared" si="100"/>
        <v>0</v>
      </c>
      <c r="AV289">
        <f t="shared" si="102"/>
        <v>286</v>
      </c>
      <c r="AW289">
        <f t="shared" si="101"/>
        <v>0</v>
      </c>
    </row>
    <row r="290" spans="5:49" x14ac:dyDescent="0.25">
      <c r="E290" s="47">
        <f t="shared" si="93"/>
        <v>0</v>
      </c>
      <c r="F290" s="45">
        <f t="shared" si="94"/>
        <v>0</v>
      </c>
      <c r="G290" s="45" t="e">
        <f t="shared" si="95"/>
        <v>#DIV/0!</v>
      </c>
      <c r="H290" s="45" t="e">
        <f t="shared" si="96"/>
        <v>#DIV/0!</v>
      </c>
      <c r="AN290">
        <f t="shared" si="103"/>
        <v>0</v>
      </c>
      <c r="AO290">
        <f t="shared" si="97"/>
        <v>0</v>
      </c>
      <c r="AP290">
        <f t="shared" si="98"/>
        <v>0</v>
      </c>
      <c r="AQ290">
        <f t="shared" si="99"/>
        <v>0</v>
      </c>
      <c r="AT290">
        <v>287</v>
      </c>
      <c r="AU290">
        <f t="shared" si="100"/>
        <v>0</v>
      </c>
      <c r="AV290">
        <f t="shared" si="102"/>
        <v>287</v>
      </c>
      <c r="AW290">
        <f t="shared" si="101"/>
        <v>0</v>
      </c>
    </row>
    <row r="291" spans="5:49" x14ac:dyDescent="0.25">
      <c r="E291" s="47">
        <f t="shared" si="93"/>
        <v>0</v>
      </c>
      <c r="F291" s="45">
        <f t="shared" si="94"/>
        <v>0</v>
      </c>
      <c r="G291" s="45" t="e">
        <f t="shared" si="95"/>
        <v>#DIV/0!</v>
      </c>
      <c r="H291" s="45" t="e">
        <f t="shared" si="96"/>
        <v>#DIV/0!</v>
      </c>
      <c r="AN291">
        <f t="shared" si="103"/>
        <v>0</v>
      </c>
      <c r="AO291">
        <f t="shared" si="97"/>
        <v>0</v>
      </c>
      <c r="AP291">
        <f t="shared" si="98"/>
        <v>0</v>
      </c>
      <c r="AQ291">
        <f t="shared" si="99"/>
        <v>0</v>
      </c>
      <c r="AT291">
        <v>288</v>
      </c>
      <c r="AU291">
        <f t="shared" si="100"/>
        <v>0</v>
      </c>
      <c r="AV291">
        <f t="shared" si="102"/>
        <v>288</v>
      </c>
      <c r="AW291">
        <f t="shared" si="101"/>
        <v>0</v>
      </c>
    </row>
    <row r="292" spans="5:49" x14ac:dyDescent="0.25">
      <c r="E292" s="47">
        <f t="shared" si="93"/>
        <v>0</v>
      </c>
      <c r="F292" s="45">
        <f t="shared" si="94"/>
        <v>0</v>
      </c>
      <c r="G292" s="45" t="e">
        <f t="shared" si="95"/>
        <v>#DIV/0!</v>
      </c>
      <c r="H292" s="45" t="e">
        <f t="shared" si="96"/>
        <v>#DIV/0!</v>
      </c>
      <c r="AN292">
        <f t="shared" si="103"/>
        <v>0</v>
      </c>
      <c r="AO292">
        <f t="shared" si="97"/>
        <v>0</v>
      </c>
      <c r="AP292">
        <f t="shared" si="98"/>
        <v>0</v>
      </c>
      <c r="AQ292">
        <f t="shared" si="99"/>
        <v>0</v>
      </c>
      <c r="AT292">
        <v>289</v>
      </c>
      <c r="AU292">
        <f t="shared" si="100"/>
        <v>0</v>
      </c>
      <c r="AV292">
        <f t="shared" si="102"/>
        <v>289</v>
      </c>
      <c r="AW292">
        <f t="shared" si="101"/>
        <v>0</v>
      </c>
    </row>
    <row r="293" spans="5:49" x14ac:dyDescent="0.25">
      <c r="E293" s="47">
        <f t="shared" si="93"/>
        <v>0</v>
      </c>
      <c r="F293" s="45">
        <f t="shared" si="94"/>
        <v>0</v>
      </c>
      <c r="G293" s="45" t="e">
        <f t="shared" si="95"/>
        <v>#DIV/0!</v>
      </c>
      <c r="H293" s="45" t="e">
        <f t="shared" si="96"/>
        <v>#DIV/0!</v>
      </c>
      <c r="AN293">
        <f t="shared" si="103"/>
        <v>0</v>
      </c>
      <c r="AO293">
        <f t="shared" si="97"/>
        <v>0</v>
      </c>
      <c r="AP293">
        <f t="shared" si="98"/>
        <v>0</v>
      </c>
      <c r="AQ293">
        <f t="shared" si="99"/>
        <v>0</v>
      </c>
      <c r="AT293">
        <v>290</v>
      </c>
      <c r="AU293">
        <f t="shared" si="100"/>
        <v>0</v>
      </c>
      <c r="AV293">
        <f t="shared" si="102"/>
        <v>290</v>
      </c>
      <c r="AW293">
        <f t="shared" si="101"/>
        <v>0</v>
      </c>
    </row>
    <row r="294" spans="5:49" x14ac:dyDescent="0.25">
      <c r="E294" s="47">
        <f t="shared" si="93"/>
        <v>0</v>
      </c>
      <c r="F294" s="45">
        <f t="shared" si="94"/>
        <v>0</v>
      </c>
      <c r="G294" s="45" t="e">
        <f t="shared" si="95"/>
        <v>#DIV/0!</v>
      </c>
      <c r="H294" s="45" t="e">
        <f t="shared" si="96"/>
        <v>#DIV/0!</v>
      </c>
      <c r="AN294">
        <f t="shared" si="103"/>
        <v>0</v>
      </c>
      <c r="AO294">
        <f t="shared" si="97"/>
        <v>0</v>
      </c>
      <c r="AP294">
        <f t="shared" si="98"/>
        <v>0</v>
      </c>
      <c r="AQ294">
        <f t="shared" si="99"/>
        <v>0</v>
      </c>
      <c r="AT294">
        <v>291</v>
      </c>
      <c r="AU294">
        <f t="shared" si="100"/>
        <v>0</v>
      </c>
      <c r="AV294">
        <f t="shared" si="102"/>
        <v>291</v>
      </c>
      <c r="AW294">
        <f t="shared" si="101"/>
        <v>0</v>
      </c>
    </row>
    <row r="295" spans="5:49" x14ac:dyDescent="0.25">
      <c r="E295" s="47">
        <f t="shared" si="93"/>
        <v>0</v>
      </c>
      <c r="F295" s="45">
        <f t="shared" si="94"/>
        <v>0</v>
      </c>
      <c r="G295" s="45" t="e">
        <f t="shared" si="95"/>
        <v>#DIV/0!</v>
      </c>
      <c r="H295" s="45" t="e">
        <f t="shared" si="96"/>
        <v>#DIV/0!</v>
      </c>
      <c r="AN295">
        <f t="shared" si="103"/>
        <v>0</v>
      </c>
      <c r="AO295">
        <f t="shared" si="97"/>
        <v>0</v>
      </c>
      <c r="AP295">
        <f t="shared" si="98"/>
        <v>0</v>
      </c>
      <c r="AQ295">
        <f t="shared" si="99"/>
        <v>0</v>
      </c>
      <c r="AT295">
        <v>292</v>
      </c>
      <c r="AU295">
        <f t="shared" si="100"/>
        <v>0</v>
      </c>
      <c r="AV295">
        <f t="shared" si="102"/>
        <v>292</v>
      </c>
      <c r="AW295">
        <f t="shared" si="101"/>
        <v>0</v>
      </c>
    </row>
    <row r="296" spans="5:49" x14ac:dyDescent="0.25">
      <c r="E296" s="47">
        <f t="shared" si="93"/>
        <v>0</v>
      </c>
      <c r="F296" s="45">
        <f t="shared" si="94"/>
        <v>0</v>
      </c>
      <c r="G296" s="45" t="e">
        <f t="shared" si="95"/>
        <v>#DIV/0!</v>
      </c>
      <c r="H296" s="45" t="e">
        <f t="shared" si="96"/>
        <v>#DIV/0!</v>
      </c>
      <c r="AN296">
        <f t="shared" si="103"/>
        <v>0</v>
      </c>
      <c r="AO296">
        <f t="shared" si="97"/>
        <v>0</v>
      </c>
      <c r="AP296">
        <f t="shared" si="98"/>
        <v>0</v>
      </c>
      <c r="AQ296">
        <f t="shared" si="99"/>
        <v>0</v>
      </c>
      <c r="AT296">
        <v>293</v>
      </c>
      <c r="AU296">
        <f t="shared" si="100"/>
        <v>0</v>
      </c>
      <c r="AV296">
        <f t="shared" si="102"/>
        <v>293</v>
      </c>
      <c r="AW296">
        <f t="shared" si="101"/>
        <v>0</v>
      </c>
    </row>
    <row r="297" spans="5:49" x14ac:dyDescent="0.25">
      <c r="E297" s="47">
        <f t="shared" si="93"/>
        <v>0</v>
      </c>
      <c r="F297" s="45">
        <f t="shared" si="94"/>
        <v>0</v>
      </c>
      <c r="G297" s="45" t="e">
        <f t="shared" si="95"/>
        <v>#DIV/0!</v>
      </c>
      <c r="H297" s="45" t="e">
        <f t="shared" si="96"/>
        <v>#DIV/0!</v>
      </c>
      <c r="AN297">
        <f t="shared" si="103"/>
        <v>0</v>
      </c>
      <c r="AO297">
        <f t="shared" si="97"/>
        <v>0</v>
      </c>
      <c r="AP297">
        <f t="shared" si="98"/>
        <v>0</v>
      </c>
      <c r="AQ297">
        <f t="shared" si="99"/>
        <v>0</v>
      </c>
      <c r="AT297">
        <v>294</v>
      </c>
      <c r="AU297">
        <f t="shared" si="100"/>
        <v>0</v>
      </c>
      <c r="AV297">
        <f t="shared" si="102"/>
        <v>294</v>
      </c>
      <c r="AW297">
        <f t="shared" si="101"/>
        <v>0</v>
      </c>
    </row>
    <row r="298" spans="5:49" x14ac:dyDescent="0.25">
      <c r="E298" s="47">
        <f t="shared" si="93"/>
        <v>0</v>
      </c>
      <c r="F298" s="45">
        <f t="shared" si="94"/>
        <v>0</v>
      </c>
      <c r="G298" s="45" t="e">
        <f t="shared" si="95"/>
        <v>#DIV/0!</v>
      </c>
      <c r="H298" s="45" t="e">
        <f t="shared" si="96"/>
        <v>#DIV/0!</v>
      </c>
      <c r="AN298">
        <f t="shared" si="103"/>
        <v>0</v>
      </c>
      <c r="AO298">
        <f t="shared" si="97"/>
        <v>0</v>
      </c>
      <c r="AP298">
        <f t="shared" si="98"/>
        <v>0</v>
      </c>
      <c r="AQ298">
        <f t="shared" si="99"/>
        <v>0</v>
      </c>
      <c r="AT298">
        <v>295</v>
      </c>
      <c r="AU298">
        <f t="shared" si="100"/>
        <v>0</v>
      </c>
      <c r="AV298">
        <f t="shared" si="102"/>
        <v>295</v>
      </c>
      <c r="AW298">
        <f t="shared" si="101"/>
        <v>0</v>
      </c>
    </row>
    <row r="299" spans="5:49" x14ac:dyDescent="0.25">
      <c r="E299" s="47">
        <f t="shared" si="93"/>
        <v>0</v>
      </c>
      <c r="F299" s="45">
        <f t="shared" si="94"/>
        <v>0</v>
      </c>
      <c r="G299" s="45" t="e">
        <f t="shared" si="95"/>
        <v>#DIV/0!</v>
      </c>
      <c r="H299" s="45" t="e">
        <f t="shared" si="96"/>
        <v>#DIV/0!</v>
      </c>
      <c r="AN299">
        <f t="shared" si="103"/>
        <v>0</v>
      </c>
      <c r="AO299">
        <f t="shared" si="97"/>
        <v>0</v>
      </c>
      <c r="AP299">
        <f t="shared" si="98"/>
        <v>0</v>
      </c>
      <c r="AQ299">
        <f t="shared" si="99"/>
        <v>0</v>
      </c>
      <c r="AT299">
        <v>296</v>
      </c>
      <c r="AU299">
        <f t="shared" si="100"/>
        <v>0</v>
      </c>
      <c r="AV299">
        <f t="shared" si="102"/>
        <v>296</v>
      </c>
      <c r="AW299">
        <f t="shared" si="101"/>
        <v>0</v>
      </c>
    </row>
    <row r="300" spans="5:49" x14ac:dyDescent="0.25">
      <c r="E300" s="47">
        <f t="shared" si="93"/>
        <v>0</v>
      </c>
      <c r="F300" s="45">
        <f t="shared" si="94"/>
        <v>0</v>
      </c>
      <c r="G300" s="45" t="e">
        <f t="shared" si="95"/>
        <v>#DIV/0!</v>
      </c>
      <c r="H300" s="45" t="e">
        <f t="shared" si="96"/>
        <v>#DIV/0!</v>
      </c>
      <c r="AN300">
        <f t="shared" si="103"/>
        <v>0</v>
      </c>
      <c r="AO300">
        <f t="shared" si="97"/>
        <v>0</v>
      </c>
      <c r="AP300">
        <f t="shared" si="98"/>
        <v>0</v>
      </c>
      <c r="AQ300">
        <f t="shared" si="99"/>
        <v>0</v>
      </c>
      <c r="AT300">
        <v>297</v>
      </c>
      <c r="AU300">
        <f t="shared" si="100"/>
        <v>0</v>
      </c>
      <c r="AV300">
        <f t="shared" si="102"/>
        <v>297</v>
      </c>
      <c r="AW300">
        <f t="shared" si="101"/>
        <v>0</v>
      </c>
    </row>
    <row r="301" spans="5:49" x14ac:dyDescent="0.25">
      <c r="E301" s="47">
        <f t="shared" si="93"/>
        <v>0</v>
      </c>
      <c r="F301" s="45">
        <f t="shared" si="94"/>
        <v>0</v>
      </c>
      <c r="G301" s="45" t="e">
        <f t="shared" si="95"/>
        <v>#DIV/0!</v>
      </c>
      <c r="H301" s="45" t="e">
        <f t="shared" si="96"/>
        <v>#DIV/0!</v>
      </c>
      <c r="AN301">
        <f t="shared" si="103"/>
        <v>0</v>
      </c>
      <c r="AO301">
        <f t="shared" si="97"/>
        <v>0</v>
      </c>
      <c r="AP301">
        <f t="shared" si="98"/>
        <v>0</v>
      </c>
      <c r="AQ301">
        <f t="shared" si="99"/>
        <v>0</v>
      </c>
      <c r="AT301">
        <v>298</v>
      </c>
      <c r="AU301">
        <f t="shared" si="100"/>
        <v>0</v>
      </c>
      <c r="AV301">
        <f t="shared" si="102"/>
        <v>298</v>
      </c>
      <c r="AW301">
        <f t="shared" si="101"/>
        <v>0</v>
      </c>
    </row>
    <row r="302" spans="5:49" x14ac:dyDescent="0.25">
      <c r="E302" s="47">
        <f t="shared" si="93"/>
        <v>0</v>
      </c>
      <c r="F302" s="45">
        <f t="shared" si="94"/>
        <v>0</v>
      </c>
      <c r="G302" s="45" t="e">
        <f t="shared" si="95"/>
        <v>#DIV/0!</v>
      </c>
      <c r="H302" s="45" t="e">
        <f t="shared" si="96"/>
        <v>#DIV/0!</v>
      </c>
      <c r="AN302">
        <f t="shared" si="103"/>
        <v>0</v>
      </c>
      <c r="AO302">
        <f t="shared" si="97"/>
        <v>0</v>
      </c>
      <c r="AP302">
        <f t="shared" si="98"/>
        <v>0</v>
      </c>
      <c r="AQ302">
        <f t="shared" si="99"/>
        <v>0</v>
      </c>
      <c r="AT302">
        <v>299</v>
      </c>
      <c r="AU302">
        <f t="shared" si="100"/>
        <v>0</v>
      </c>
      <c r="AV302">
        <f t="shared" si="102"/>
        <v>299</v>
      </c>
      <c r="AW302">
        <f t="shared" si="101"/>
        <v>0</v>
      </c>
    </row>
    <row r="303" spans="5:49" x14ac:dyDescent="0.25">
      <c r="E303" s="47">
        <f t="shared" si="93"/>
        <v>0</v>
      </c>
      <c r="F303" s="45">
        <f t="shared" si="94"/>
        <v>0</v>
      </c>
      <c r="G303" s="45" t="e">
        <f t="shared" si="95"/>
        <v>#DIV/0!</v>
      </c>
      <c r="H303" s="45" t="e">
        <f t="shared" si="96"/>
        <v>#DIV/0!</v>
      </c>
      <c r="AN303">
        <f t="shared" si="103"/>
        <v>0</v>
      </c>
      <c r="AO303">
        <f t="shared" si="97"/>
        <v>0</v>
      </c>
      <c r="AP303">
        <f t="shared" si="98"/>
        <v>0</v>
      </c>
      <c r="AQ303">
        <f t="shared" si="99"/>
        <v>0</v>
      </c>
      <c r="AT303">
        <v>300</v>
      </c>
      <c r="AU303">
        <f t="shared" si="100"/>
        <v>0</v>
      </c>
      <c r="AV303">
        <f t="shared" si="102"/>
        <v>300</v>
      </c>
      <c r="AW303">
        <f t="shared" si="101"/>
        <v>0</v>
      </c>
    </row>
    <row r="304" spans="5:49" x14ac:dyDescent="0.25">
      <c r="E304" s="47">
        <f t="shared" si="93"/>
        <v>0</v>
      </c>
      <c r="F304" s="45">
        <f t="shared" si="94"/>
        <v>0</v>
      </c>
      <c r="G304" s="45" t="e">
        <f t="shared" si="95"/>
        <v>#DIV/0!</v>
      </c>
      <c r="H304" s="45" t="e">
        <f t="shared" si="96"/>
        <v>#DIV/0!</v>
      </c>
      <c r="AN304">
        <f t="shared" si="103"/>
        <v>0</v>
      </c>
      <c r="AO304">
        <f t="shared" si="97"/>
        <v>0</v>
      </c>
      <c r="AP304">
        <f t="shared" si="98"/>
        <v>0</v>
      </c>
      <c r="AQ304">
        <f t="shared" si="99"/>
        <v>0</v>
      </c>
      <c r="AT304">
        <v>301</v>
      </c>
      <c r="AU304">
        <f t="shared" si="100"/>
        <v>0</v>
      </c>
      <c r="AV304">
        <f t="shared" si="102"/>
        <v>301</v>
      </c>
      <c r="AW304">
        <f t="shared" si="101"/>
        <v>0</v>
      </c>
    </row>
    <row r="305" spans="5:49" x14ac:dyDescent="0.25">
      <c r="E305" s="47">
        <f t="shared" si="93"/>
        <v>0</v>
      </c>
      <c r="F305" s="45">
        <f t="shared" si="94"/>
        <v>0</v>
      </c>
      <c r="G305" s="45" t="e">
        <f t="shared" si="95"/>
        <v>#DIV/0!</v>
      </c>
      <c r="H305" s="45" t="e">
        <f t="shared" si="96"/>
        <v>#DIV/0!</v>
      </c>
      <c r="AN305">
        <f t="shared" si="103"/>
        <v>0</v>
      </c>
      <c r="AO305">
        <f t="shared" si="97"/>
        <v>0</v>
      </c>
      <c r="AP305">
        <f t="shared" si="98"/>
        <v>0</v>
      </c>
      <c r="AQ305">
        <f t="shared" si="99"/>
        <v>0</v>
      </c>
      <c r="AT305">
        <v>302</v>
      </c>
      <c r="AU305">
        <f t="shared" si="100"/>
        <v>0</v>
      </c>
      <c r="AV305">
        <f t="shared" si="102"/>
        <v>302</v>
      </c>
      <c r="AW305">
        <f t="shared" si="101"/>
        <v>0</v>
      </c>
    </row>
    <row r="306" spans="5:49" x14ac:dyDescent="0.25">
      <c r="E306" s="47">
        <f t="shared" si="93"/>
        <v>0</v>
      </c>
      <c r="F306" s="45">
        <f t="shared" si="94"/>
        <v>0</v>
      </c>
      <c r="G306" s="45" t="e">
        <f t="shared" si="95"/>
        <v>#DIV/0!</v>
      </c>
      <c r="H306" s="45" t="e">
        <f t="shared" si="96"/>
        <v>#DIV/0!</v>
      </c>
      <c r="AN306">
        <f t="shared" si="103"/>
        <v>0</v>
      </c>
      <c r="AO306">
        <f t="shared" si="97"/>
        <v>0</v>
      </c>
      <c r="AP306">
        <f t="shared" si="98"/>
        <v>0</v>
      </c>
      <c r="AQ306">
        <f t="shared" si="99"/>
        <v>0</v>
      </c>
      <c r="AT306">
        <v>303</v>
      </c>
      <c r="AU306">
        <f t="shared" si="100"/>
        <v>0</v>
      </c>
      <c r="AV306">
        <f t="shared" si="102"/>
        <v>303</v>
      </c>
      <c r="AW306">
        <f t="shared" si="101"/>
        <v>0</v>
      </c>
    </row>
    <row r="307" spans="5:49" x14ac:dyDescent="0.25">
      <c r="E307" s="47">
        <f t="shared" si="93"/>
        <v>0</v>
      </c>
      <c r="F307" s="45">
        <f t="shared" si="94"/>
        <v>0</v>
      </c>
      <c r="G307" s="45" t="e">
        <f t="shared" si="95"/>
        <v>#DIV/0!</v>
      </c>
      <c r="H307" s="45" t="e">
        <f t="shared" si="96"/>
        <v>#DIV/0!</v>
      </c>
      <c r="AN307">
        <f t="shared" si="103"/>
        <v>0</v>
      </c>
      <c r="AO307">
        <f t="shared" si="97"/>
        <v>0</v>
      </c>
      <c r="AP307">
        <f t="shared" si="98"/>
        <v>0</v>
      </c>
      <c r="AQ307">
        <f t="shared" si="99"/>
        <v>0</v>
      </c>
      <c r="AT307">
        <v>304</v>
      </c>
      <c r="AU307">
        <f t="shared" si="100"/>
        <v>0</v>
      </c>
      <c r="AV307">
        <f t="shared" si="102"/>
        <v>304</v>
      </c>
      <c r="AW307">
        <f t="shared" si="101"/>
        <v>0</v>
      </c>
    </row>
    <row r="308" spans="5:49" x14ac:dyDescent="0.25">
      <c r="E308" s="47">
        <f t="shared" si="93"/>
        <v>0</v>
      </c>
      <c r="F308" s="45">
        <f t="shared" si="94"/>
        <v>0</v>
      </c>
      <c r="G308" s="45" t="e">
        <f t="shared" si="95"/>
        <v>#DIV/0!</v>
      </c>
      <c r="H308" s="45" t="e">
        <f t="shared" si="96"/>
        <v>#DIV/0!</v>
      </c>
      <c r="AN308">
        <f t="shared" si="103"/>
        <v>0</v>
      </c>
      <c r="AO308">
        <f t="shared" si="97"/>
        <v>0</v>
      </c>
      <c r="AP308">
        <f t="shared" si="98"/>
        <v>0</v>
      </c>
      <c r="AQ308">
        <f t="shared" si="99"/>
        <v>0</v>
      </c>
      <c r="AT308">
        <v>305</v>
      </c>
      <c r="AU308">
        <f t="shared" si="100"/>
        <v>0</v>
      </c>
      <c r="AV308">
        <f t="shared" si="102"/>
        <v>305</v>
      </c>
      <c r="AW308">
        <f t="shared" si="101"/>
        <v>0</v>
      </c>
    </row>
    <row r="309" spans="5:49" x14ac:dyDescent="0.25">
      <c r="E309" s="47">
        <f t="shared" si="93"/>
        <v>0</v>
      </c>
      <c r="F309" s="45">
        <f t="shared" si="94"/>
        <v>0</v>
      </c>
      <c r="G309" s="45" t="e">
        <f t="shared" si="95"/>
        <v>#DIV/0!</v>
      </c>
      <c r="H309" s="45" t="e">
        <f t="shared" si="96"/>
        <v>#DIV/0!</v>
      </c>
      <c r="AN309">
        <f t="shared" si="103"/>
        <v>0</v>
      </c>
      <c r="AO309">
        <f t="shared" si="97"/>
        <v>0</v>
      </c>
      <c r="AP309">
        <f t="shared" si="98"/>
        <v>0</v>
      </c>
      <c r="AQ309">
        <f t="shared" si="99"/>
        <v>0</v>
      </c>
      <c r="AT309">
        <v>306</v>
      </c>
      <c r="AU309">
        <f t="shared" si="100"/>
        <v>0</v>
      </c>
      <c r="AV309">
        <f t="shared" si="102"/>
        <v>306</v>
      </c>
      <c r="AW309">
        <f t="shared" si="101"/>
        <v>0</v>
      </c>
    </row>
    <row r="310" spans="5:49" x14ac:dyDescent="0.25">
      <c r="E310" s="47">
        <f t="shared" si="93"/>
        <v>0</v>
      </c>
      <c r="F310" s="45">
        <f t="shared" si="94"/>
        <v>0</v>
      </c>
      <c r="G310" s="45" t="e">
        <f t="shared" si="95"/>
        <v>#DIV/0!</v>
      </c>
      <c r="H310" s="45" t="e">
        <f t="shared" si="96"/>
        <v>#DIV/0!</v>
      </c>
      <c r="AN310">
        <f t="shared" si="103"/>
        <v>0</v>
      </c>
      <c r="AO310">
        <f t="shared" si="97"/>
        <v>0</v>
      </c>
      <c r="AP310">
        <f t="shared" si="98"/>
        <v>0</v>
      </c>
      <c r="AQ310">
        <f t="shared" si="99"/>
        <v>0</v>
      </c>
      <c r="AT310">
        <v>307</v>
      </c>
      <c r="AU310">
        <f t="shared" si="100"/>
        <v>0</v>
      </c>
      <c r="AV310">
        <f t="shared" si="102"/>
        <v>307</v>
      </c>
      <c r="AW310">
        <f t="shared" si="101"/>
        <v>0</v>
      </c>
    </row>
    <row r="311" spans="5:49" x14ac:dyDescent="0.25">
      <c r="E311" s="47">
        <f t="shared" si="93"/>
        <v>0</v>
      </c>
      <c r="F311" s="45">
        <f t="shared" si="94"/>
        <v>0</v>
      </c>
      <c r="G311" s="45" t="e">
        <f t="shared" si="95"/>
        <v>#DIV/0!</v>
      </c>
      <c r="H311" s="45" t="e">
        <f t="shared" si="96"/>
        <v>#DIV/0!</v>
      </c>
      <c r="AN311">
        <f t="shared" si="103"/>
        <v>0</v>
      </c>
      <c r="AO311">
        <f t="shared" si="97"/>
        <v>0</v>
      </c>
      <c r="AP311">
        <f t="shared" si="98"/>
        <v>0</v>
      </c>
      <c r="AQ311">
        <f t="shared" si="99"/>
        <v>0</v>
      </c>
      <c r="AT311">
        <v>308</v>
      </c>
      <c r="AU311">
        <f t="shared" si="100"/>
        <v>0</v>
      </c>
      <c r="AV311">
        <f t="shared" si="102"/>
        <v>308</v>
      </c>
      <c r="AW311">
        <f t="shared" si="101"/>
        <v>0</v>
      </c>
    </row>
    <row r="312" spans="5:49" x14ac:dyDescent="0.25">
      <c r="E312" s="47">
        <f t="shared" si="93"/>
        <v>0</v>
      </c>
      <c r="F312" s="45">
        <f t="shared" si="94"/>
        <v>0</v>
      </c>
      <c r="G312" s="45" t="e">
        <f t="shared" si="95"/>
        <v>#DIV/0!</v>
      </c>
      <c r="H312" s="45" t="e">
        <f t="shared" si="96"/>
        <v>#DIV/0!</v>
      </c>
      <c r="AN312">
        <f t="shared" si="103"/>
        <v>0</v>
      </c>
      <c r="AO312">
        <f t="shared" si="97"/>
        <v>0</v>
      </c>
      <c r="AP312">
        <f t="shared" si="98"/>
        <v>0</v>
      </c>
      <c r="AQ312">
        <f t="shared" si="99"/>
        <v>0</v>
      </c>
      <c r="AT312">
        <v>309</v>
      </c>
      <c r="AU312">
        <f t="shared" si="100"/>
        <v>0</v>
      </c>
      <c r="AV312">
        <f t="shared" si="102"/>
        <v>309</v>
      </c>
      <c r="AW312">
        <f t="shared" si="101"/>
        <v>0</v>
      </c>
    </row>
    <row r="313" spans="5:49" x14ac:dyDescent="0.25">
      <c r="E313" s="47">
        <f t="shared" si="93"/>
        <v>0</v>
      </c>
      <c r="F313" s="45">
        <f t="shared" si="94"/>
        <v>0</v>
      </c>
      <c r="G313" s="45" t="e">
        <f t="shared" si="95"/>
        <v>#DIV/0!</v>
      </c>
      <c r="H313" s="45" t="e">
        <f t="shared" si="96"/>
        <v>#DIV/0!</v>
      </c>
      <c r="AN313">
        <f t="shared" si="103"/>
        <v>0</v>
      </c>
      <c r="AO313">
        <f t="shared" si="97"/>
        <v>0</v>
      </c>
      <c r="AP313">
        <f t="shared" si="98"/>
        <v>0</v>
      </c>
      <c r="AQ313">
        <f t="shared" si="99"/>
        <v>0</v>
      </c>
      <c r="AT313">
        <v>310</v>
      </c>
      <c r="AU313">
        <f t="shared" si="100"/>
        <v>0</v>
      </c>
      <c r="AV313">
        <f t="shared" si="102"/>
        <v>310</v>
      </c>
      <c r="AW313">
        <f t="shared" si="101"/>
        <v>0</v>
      </c>
    </row>
    <row r="314" spans="5:49" x14ac:dyDescent="0.25">
      <c r="E314" s="47">
        <f t="shared" si="93"/>
        <v>0</v>
      </c>
      <c r="F314" s="45">
        <f t="shared" si="94"/>
        <v>0</v>
      </c>
      <c r="G314" s="45" t="e">
        <f t="shared" si="95"/>
        <v>#DIV/0!</v>
      </c>
      <c r="H314" s="45" t="e">
        <f t="shared" si="96"/>
        <v>#DIV/0!</v>
      </c>
      <c r="AN314">
        <f t="shared" si="103"/>
        <v>0</v>
      </c>
      <c r="AO314">
        <f t="shared" si="97"/>
        <v>0</v>
      </c>
      <c r="AP314">
        <f t="shared" si="98"/>
        <v>0</v>
      </c>
      <c r="AQ314">
        <f t="shared" si="99"/>
        <v>0</v>
      </c>
      <c r="AT314">
        <v>311</v>
      </c>
      <c r="AU314">
        <f t="shared" si="100"/>
        <v>0</v>
      </c>
      <c r="AV314">
        <f t="shared" si="102"/>
        <v>311</v>
      </c>
      <c r="AW314">
        <f t="shared" si="101"/>
        <v>0</v>
      </c>
    </row>
    <row r="315" spans="5:49" x14ac:dyDescent="0.25">
      <c r="E315" s="47">
        <f t="shared" si="93"/>
        <v>0</v>
      </c>
      <c r="F315" s="45">
        <f t="shared" si="94"/>
        <v>0</v>
      </c>
      <c r="G315" s="45" t="e">
        <f t="shared" si="95"/>
        <v>#DIV/0!</v>
      </c>
      <c r="H315" s="45" t="e">
        <f t="shared" si="96"/>
        <v>#DIV/0!</v>
      </c>
      <c r="AN315">
        <f t="shared" si="103"/>
        <v>0</v>
      </c>
      <c r="AO315">
        <f t="shared" si="97"/>
        <v>0</v>
      </c>
      <c r="AP315">
        <f t="shared" si="98"/>
        <v>0</v>
      </c>
      <c r="AQ315">
        <f t="shared" si="99"/>
        <v>0</v>
      </c>
      <c r="AT315">
        <v>312</v>
      </c>
      <c r="AU315">
        <f t="shared" si="100"/>
        <v>0</v>
      </c>
      <c r="AV315">
        <f t="shared" si="102"/>
        <v>312</v>
      </c>
      <c r="AW315">
        <f t="shared" si="101"/>
        <v>0</v>
      </c>
    </row>
    <row r="316" spans="5:49" x14ac:dyDescent="0.25">
      <c r="E316" s="47">
        <f t="shared" si="93"/>
        <v>0</v>
      </c>
      <c r="F316" s="45">
        <f t="shared" si="94"/>
        <v>0</v>
      </c>
      <c r="G316" s="45" t="e">
        <f t="shared" si="95"/>
        <v>#DIV/0!</v>
      </c>
      <c r="H316" s="45" t="e">
        <f t="shared" si="96"/>
        <v>#DIV/0!</v>
      </c>
      <c r="AN316">
        <f t="shared" si="103"/>
        <v>0</v>
      </c>
      <c r="AO316">
        <f t="shared" si="97"/>
        <v>0</v>
      </c>
      <c r="AP316">
        <f t="shared" si="98"/>
        <v>0</v>
      </c>
      <c r="AQ316">
        <f t="shared" si="99"/>
        <v>0</v>
      </c>
      <c r="AT316">
        <v>313</v>
      </c>
      <c r="AU316">
        <f t="shared" si="100"/>
        <v>0</v>
      </c>
      <c r="AV316">
        <f t="shared" si="102"/>
        <v>313</v>
      </c>
      <c r="AW316">
        <f t="shared" si="101"/>
        <v>0</v>
      </c>
    </row>
    <row r="317" spans="5:49" x14ac:dyDescent="0.25">
      <c r="E317" s="47">
        <f t="shared" si="93"/>
        <v>0</v>
      </c>
      <c r="F317" s="45">
        <f t="shared" si="94"/>
        <v>0</v>
      </c>
      <c r="G317" s="45" t="e">
        <f t="shared" si="95"/>
        <v>#DIV/0!</v>
      </c>
      <c r="H317" s="45" t="e">
        <f t="shared" si="96"/>
        <v>#DIV/0!</v>
      </c>
      <c r="AN317">
        <f t="shared" si="103"/>
        <v>0</v>
      </c>
      <c r="AO317">
        <f t="shared" si="97"/>
        <v>0</v>
      </c>
      <c r="AP317">
        <f t="shared" si="98"/>
        <v>0</v>
      </c>
      <c r="AQ317">
        <f t="shared" si="99"/>
        <v>0</v>
      </c>
      <c r="AT317">
        <v>314</v>
      </c>
      <c r="AU317">
        <f t="shared" si="100"/>
        <v>0</v>
      </c>
      <c r="AV317">
        <f t="shared" si="102"/>
        <v>314</v>
      </c>
      <c r="AW317">
        <f t="shared" si="101"/>
        <v>0</v>
      </c>
    </row>
    <row r="318" spans="5:49" x14ac:dyDescent="0.25">
      <c r="E318" s="47">
        <f t="shared" si="93"/>
        <v>0</v>
      </c>
      <c r="F318" s="45">
        <f t="shared" si="94"/>
        <v>0</v>
      </c>
      <c r="G318" s="45" t="e">
        <f t="shared" si="95"/>
        <v>#DIV/0!</v>
      </c>
      <c r="H318" s="45" t="e">
        <f t="shared" si="96"/>
        <v>#DIV/0!</v>
      </c>
      <c r="AN318">
        <f t="shared" si="103"/>
        <v>0</v>
      </c>
      <c r="AO318">
        <f t="shared" si="97"/>
        <v>0</v>
      </c>
      <c r="AP318">
        <f t="shared" si="98"/>
        <v>0</v>
      </c>
      <c r="AQ318">
        <f t="shared" si="99"/>
        <v>0</v>
      </c>
      <c r="AT318">
        <v>315</v>
      </c>
      <c r="AU318">
        <f t="shared" si="100"/>
        <v>0</v>
      </c>
      <c r="AV318">
        <f t="shared" si="102"/>
        <v>315</v>
      </c>
      <c r="AW318">
        <f t="shared" si="101"/>
        <v>0</v>
      </c>
    </row>
    <row r="319" spans="5:49" x14ac:dyDescent="0.25">
      <c r="E319" s="47">
        <f t="shared" si="93"/>
        <v>0</v>
      </c>
      <c r="F319" s="45">
        <f t="shared" si="94"/>
        <v>0</v>
      </c>
      <c r="G319" s="45" t="e">
        <f t="shared" si="95"/>
        <v>#DIV/0!</v>
      </c>
      <c r="H319" s="45" t="e">
        <f t="shared" si="96"/>
        <v>#DIV/0!</v>
      </c>
      <c r="AN319">
        <f t="shared" si="103"/>
        <v>0</v>
      </c>
      <c r="AO319">
        <f t="shared" si="97"/>
        <v>0</v>
      </c>
      <c r="AP319">
        <f t="shared" si="98"/>
        <v>0</v>
      </c>
      <c r="AQ319">
        <f t="shared" si="99"/>
        <v>0</v>
      </c>
      <c r="AT319">
        <v>316</v>
      </c>
      <c r="AU319">
        <f t="shared" si="100"/>
        <v>0</v>
      </c>
      <c r="AV319">
        <f t="shared" si="102"/>
        <v>316</v>
      </c>
      <c r="AW319">
        <f t="shared" si="101"/>
        <v>0</v>
      </c>
    </row>
    <row r="320" spans="5:49" x14ac:dyDescent="0.25">
      <c r="E320" s="47">
        <f t="shared" si="93"/>
        <v>0</v>
      </c>
      <c r="F320" s="45">
        <f t="shared" si="94"/>
        <v>0</v>
      </c>
      <c r="G320" s="45" t="e">
        <f t="shared" si="95"/>
        <v>#DIV/0!</v>
      </c>
      <c r="H320" s="45" t="e">
        <f t="shared" si="96"/>
        <v>#DIV/0!</v>
      </c>
      <c r="AN320">
        <f t="shared" si="103"/>
        <v>0</v>
      </c>
      <c r="AO320">
        <f t="shared" si="97"/>
        <v>0</v>
      </c>
      <c r="AP320">
        <f t="shared" si="98"/>
        <v>0</v>
      </c>
      <c r="AQ320">
        <f t="shared" si="99"/>
        <v>0</v>
      </c>
      <c r="AT320">
        <v>317</v>
      </c>
      <c r="AU320">
        <f t="shared" si="100"/>
        <v>0</v>
      </c>
      <c r="AV320">
        <f t="shared" si="102"/>
        <v>317</v>
      </c>
      <c r="AW320">
        <f t="shared" si="101"/>
        <v>0</v>
      </c>
    </row>
    <row r="321" spans="5:49" x14ac:dyDescent="0.25">
      <c r="E321" s="47">
        <f t="shared" si="93"/>
        <v>0</v>
      </c>
      <c r="F321" s="45">
        <f t="shared" si="94"/>
        <v>0</v>
      </c>
      <c r="G321" s="45" t="e">
        <f t="shared" si="95"/>
        <v>#DIV/0!</v>
      </c>
      <c r="H321" s="45" t="e">
        <f t="shared" si="96"/>
        <v>#DIV/0!</v>
      </c>
      <c r="AN321">
        <f t="shared" si="103"/>
        <v>0</v>
      </c>
      <c r="AO321">
        <f t="shared" si="97"/>
        <v>0</v>
      </c>
      <c r="AP321">
        <f t="shared" si="98"/>
        <v>0</v>
      </c>
      <c r="AQ321">
        <f t="shared" si="99"/>
        <v>0</v>
      </c>
      <c r="AT321">
        <v>318</v>
      </c>
      <c r="AU321">
        <f t="shared" si="100"/>
        <v>0</v>
      </c>
      <c r="AV321">
        <f t="shared" si="102"/>
        <v>318</v>
      </c>
      <c r="AW321">
        <f t="shared" si="101"/>
        <v>0</v>
      </c>
    </row>
    <row r="322" spans="5:49" x14ac:dyDescent="0.25">
      <c r="E322" s="47">
        <f t="shared" ref="E322:E385" si="104">ROUNDDOWN(C324,0)</f>
        <v>0</v>
      </c>
      <c r="F322" s="45">
        <f t="shared" ref="F322:F385" si="105">HOUR(C324)</f>
        <v>0</v>
      </c>
      <c r="G322" s="45" t="e">
        <f t="shared" ref="G322:G385" si="106">D324/H322</f>
        <v>#DIV/0!</v>
      </c>
      <c r="H322" s="45" t="e">
        <f t="shared" ref="H322:H385" si="107">AVERAGEIFS(D:D,E:E,E322)</f>
        <v>#DIV/0!</v>
      </c>
      <c r="AN322">
        <f t="shared" si="103"/>
        <v>0</v>
      </c>
      <c r="AO322">
        <f t="shared" si="97"/>
        <v>0</v>
      </c>
      <c r="AP322">
        <f t="shared" si="98"/>
        <v>0</v>
      </c>
      <c r="AQ322">
        <f t="shared" si="99"/>
        <v>0</v>
      </c>
      <c r="AT322">
        <v>319</v>
      </c>
      <c r="AU322">
        <f t="shared" si="100"/>
        <v>0</v>
      </c>
      <c r="AV322">
        <f t="shared" si="102"/>
        <v>319</v>
      </c>
      <c r="AW322">
        <f t="shared" si="101"/>
        <v>0</v>
      </c>
    </row>
    <row r="323" spans="5:49" x14ac:dyDescent="0.25">
      <c r="E323" s="47">
        <f t="shared" si="104"/>
        <v>0</v>
      </c>
      <c r="F323" s="45">
        <f t="shared" si="105"/>
        <v>0</v>
      </c>
      <c r="G323" s="45" t="e">
        <f t="shared" si="106"/>
        <v>#DIV/0!</v>
      </c>
      <c r="H323" s="45" t="e">
        <f t="shared" si="107"/>
        <v>#DIV/0!</v>
      </c>
      <c r="AN323">
        <f t="shared" si="103"/>
        <v>0</v>
      </c>
      <c r="AO323">
        <f t="shared" si="97"/>
        <v>0</v>
      </c>
      <c r="AP323">
        <f t="shared" si="98"/>
        <v>0</v>
      </c>
      <c r="AQ323">
        <f t="shared" si="99"/>
        <v>0</v>
      </c>
      <c r="AT323">
        <v>320</v>
      </c>
      <c r="AU323">
        <f t="shared" si="100"/>
        <v>0</v>
      </c>
      <c r="AV323">
        <f t="shared" si="102"/>
        <v>320</v>
      </c>
      <c r="AW323">
        <f t="shared" si="101"/>
        <v>0</v>
      </c>
    </row>
    <row r="324" spans="5:49" x14ac:dyDescent="0.25">
      <c r="E324" s="47">
        <f t="shared" si="104"/>
        <v>0</v>
      </c>
      <c r="F324" s="45">
        <f t="shared" si="105"/>
        <v>0</v>
      </c>
      <c r="G324" s="45" t="e">
        <f t="shared" si="106"/>
        <v>#DIV/0!</v>
      </c>
      <c r="H324" s="45" t="e">
        <f t="shared" si="107"/>
        <v>#DIV/0!</v>
      </c>
      <c r="AN324">
        <f t="shared" si="103"/>
        <v>0</v>
      </c>
      <c r="AO324">
        <f t="shared" ref="AO324:AO387" si="108">ROUNDUP((C324-$C$4)/7,0)</f>
        <v>0</v>
      </c>
      <c r="AP324">
        <f t="shared" ref="AP324:AP387" si="109">ROUNDUP((C324-$C$4)/1,0)</f>
        <v>0</v>
      </c>
      <c r="AQ324">
        <f t="shared" ref="AQ324:AQ387" si="110">ROUNDUP((C324-$C$4)*24,0)</f>
        <v>0</v>
      </c>
      <c r="AT324">
        <v>321</v>
      </c>
      <c r="AU324">
        <f t="shared" ref="AU324:AU387" si="111">SUMIFS(AN:AN,AP:AP,AT324)</f>
        <v>0</v>
      </c>
      <c r="AV324">
        <f t="shared" si="102"/>
        <v>321</v>
      </c>
      <c r="AW324">
        <f t="shared" ref="AW324:AW387" si="112">SUMIFS(AN:AN,AQ:AQ,AV324)</f>
        <v>0</v>
      </c>
    </row>
    <row r="325" spans="5:49" x14ac:dyDescent="0.25">
      <c r="E325" s="47">
        <f t="shared" si="104"/>
        <v>0</v>
      </c>
      <c r="F325" s="45">
        <f t="shared" si="105"/>
        <v>0</v>
      </c>
      <c r="G325" s="45" t="e">
        <f t="shared" si="106"/>
        <v>#DIV/0!</v>
      </c>
      <c r="H325" s="45" t="e">
        <f t="shared" si="107"/>
        <v>#DIV/0!</v>
      </c>
      <c r="AN325">
        <f t="shared" si="103"/>
        <v>0</v>
      </c>
      <c r="AO325">
        <f t="shared" si="108"/>
        <v>0</v>
      </c>
      <c r="AP325">
        <f t="shared" si="109"/>
        <v>0</v>
      </c>
      <c r="AQ325">
        <f t="shared" si="110"/>
        <v>0</v>
      </c>
      <c r="AT325">
        <v>322</v>
      </c>
      <c r="AU325">
        <f t="shared" si="111"/>
        <v>0</v>
      </c>
      <c r="AV325">
        <f t="shared" ref="AV325:AV388" si="113">1+AV324</f>
        <v>322</v>
      </c>
      <c r="AW325">
        <f t="shared" si="112"/>
        <v>0</v>
      </c>
    </row>
    <row r="326" spans="5:49" x14ac:dyDescent="0.25">
      <c r="E326" s="47">
        <f t="shared" si="104"/>
        <v>0</v>
      </c>
      <c r="F326" s="45">
        <f t="shared" si="105"/>
        <v>0</v>
      </c>
      <c r="G326" s="45" t="e">
        <f t="shared" si="106"/>
        <v>#DIV/0!</v>
      </c>
      <c r="H326" s="45" t="e">
        <f t="shared" si="107"/>
        <v>#DIV/0!</v>
      </c>
      <c r="AN326">
        <f t="shared" si="103"/>
        <v>0</v>
      </c>
      <c r="AO326">
        <f t="shared" si="108"/>
        <v>0</v>
      </c>
      <c r="AP326">
        <f t="shared" si="109"/>
        <v>0</v>
      </c>
      <c r="AQ326">
        <f t="shared" si="110"/>
        <v>0</v>
      </c>
      <c r="AT326">
        <v>323</v>
      </c>
      <c r="AU326">
        <f t="shared" si="111"/>
        <v>0</v>
      </c>
      <c r="AV326">
        <f t="shared" si="113"/>
        <v>323</v>
      </c>
      <c r="AW326">
        <f t="shared" si="112"/>
        <v>0</v>
      </c>
    </row>
    <row r="327" spans="5:49" x14ac:dyDescent="0.25">
      <c r="E327" s="47">
        <f t="shared" si="104"/>
        <v>0</v>
      </c>
      <c r="F327" s="45">
        <f t="shared" si="105"/>
        <v>0</v>
      </c>
      <c r="G327" s="45" t="e">
        <f t="shared" si="106"/>
        <v>#DIV/0!</v>
      </c>
      <c r="H327" s="45" t="e">
        <f t="shared" si="107"/>
        <v>#DIV/0!</v>
      </c>
      <c r="AN327">
        <f t="shared" si="103"/>
        <v>0</v>
      </c>
      <c r="AO327">
        <f t="shared" si="108"/>
        <v>0</v>
      </c>
      <c r="AP327">
        <f t="shared" si="109"/>
        <v>0</v>
      </c>
      <c r="AQ327">
        <f t="shared" si="110"/>
        <v>0</v>
      </c>
      <c r="AT327">
        <v>324</v>
      </c>
      <c r="AU327">
        <f t="shared" si="111"/>
        <v>0</v>
      </c>
      <c r="AV327">
        <f t="shared" si="113"/>
        <v>324</v>
      </c>
      <c r="AW327">
        <f t="shared" si="112"/>
        <v>0</v>
      </c>
    </row>
    <row r="328" spans="5:49" x14ac:dyDescent="0.25">
      <c r="E328" s="47">
        <f t="shared" si="104"/>
        <v>0</v>
      </c>
      <c r="F328" s="45">
        <f t="shared" si="105"/>
        <v>0</v>
      </c>
      <c r="G328" s="45" t="e">
        <f t="shared" si="106"/>
        <v>#DIV/0!</v>
      </c>
      <c r="H328" s="45" t="e">
        <f t="shared" si="107"/>
        <v>#DIV/0!</v>
      </c>
      <c r="AN328">
        <f t="shared" ref="AN328:AN391" si="114">D328*(C328-C327)*86400*$B$15</f>
        <v>0</v>
      </c>
      <c r="AO328">
        <f t="shared" si="108"/>
        <v>0</v>
      </c>
      <c r="AP328">
        <f t="shared" si="109"/>
        <v>0</v>
      </c>
      <c r="AQ328">
        <f t="shared" si="110"/>
        <v>0</v>
      </c>
      <c r="AT328">
        <v>325</v>
      </c>
      <c r="AU328">
        <f t="shared" si="111"/>
        <v>0</v>
      </c>
      <c r="AV328">
        <f t="shared" si="113"/>
        <v>325</v>
      </c>
      <c r="AW328">
        <f t="shared" si="112"/>
        <v>0</v>
      </c>
    </row>
    <row r="329" spans="5:49" x14ac:dyDescent="0.25">
      <c r="E329" s="47">
        <f t="shared" si="104"/>
        <v>0</v>
      </c>
      <c r="F329" s="45">
        <f t="shared" si="105"/>
        <v>0</v>
      </c>
      <c r="G329" s="45" t="e">
        <f t="shared" si="106"/>
        <v>#DIV/0!</v>
      </c>
      <c r="H329" s="45" t="e">
        <f t="shared" si="107"/>
        <v>#DIV/0!</v>
      </c>
      <c r="AN329">
        <f t="shared" si="114"/>
        <v>0</v>
      </c>
      <c r="AO329">
        <f t="shared" si="108"/>
        <v>0</v>
      </c>
      <c r="AP329">
        <f t="shared" si="109"/>
        <v>0</v>
      </c>
      <c r="AQ329">
        <f t="shared" si="110"/>
        <v>0</v>
      </c>
      <c r="AT329">
        <v>326</v>
      </c>
      <c r="AU329">
        <f t="shared" si="111"/>
        <v>0</v>
      </c>
      <c r="AV329">
        <f t="shared" si="113"/>
        <v>326</v>
      </c>
      <c r="AW329">
        <f t="shared" si="112"/>
        <v>0</v>
      </c>
    </row>
    <row r="330" spans="5:49" x14ac:dyDescent="0.25">
      <c r="E330" s="47">
        <f t="shared" si="104"/>
        <v>0</v>
      </c>
      <c r="F330" s="45">
        <f t="shared" si="105"/>
        <v>0</v>
      </c>
      <c r="G330" s="45" t="e">
        <f t="shared" si="106"/>
        <v>#DIV/0!</v>
      </c>
      <c r="H330" s="45" t="e">
        <f t="shared" si="107"/>
        <v>#DIV/0!</v>
      </c>
      <c r="AN330">
        <f t="shared" si="114"/>
        <v>0</v>
      </c>
      <c r="AO330">
        <f t="shared" si="108"/>
        <v>0</v>
      </c>
      <c r="AP330">
        <f t="shared" si="109"/>
        <v>0</v>
      </c>
      <c r="AQ330">
        <f t="shared" si="110"/>
        <v>0</v>
      </c>
      <c r="AT330">
        <v>327</v>
      </c>
      <c r="AU330">
        <f t="shared" si="111"/>
        <v>0</v>
      </c>
      <c r="AV330">
        <f t="shared" si="113"/>
        <v>327</v>
      </c>
      <c r="AW330">
        <f t="shared" si="112"/>
        <v>0</v>
      </c>
    </row>
    <row r="331" spans="5:49" x14ac:dyDescent="0.25">
      <c r="E331" s="47">
        <f t="shared" si="104"/>
        <v>0</v>
      </c>
      <c r="F331" s="45">
        <f t="shared" si="105"/>
        <v>0</v>
      </c>
      <c r="G331" s="45" t="e">
        <f t="shared" si="106"/>
        <v>#DIV/0!</v>
      </c>
      <c r="H331" s="45" t="e">
        <f t="shared" si="107"/>
        <v>#DIV/0!</v>
      </c>
      <c r="AN331">
        <f t="shared" si="114"/>
        <v>0</v>
      </c>
      <c r="AO331">
        <f t="shared" si="108"/>
        <v>0</v>
      </c>
      <c r="AP331">
        <f t="shared" si="109"/>
        <v>0</v>
      </c>
      <c r="AQ331">
        <f t="shared" si="110"/>
        <v>0</v>
      </c>
      <c r="AT331">
        <v>328</v>
      </c>
      <c r="AU331">
        <f t="shared" si="111"/>
        <v>0</v>
      </c>
      <c r="AV331">
        <f t="shared" si="113"/>
        <v>328</v>
      </c>
      <c r="AW331">
        <f t="shared" si="112"/>
        <v>0</v>
      </c>
    </row>
    <row r="332" spans="5:49" x14ac:dyDescent="0.25">
      <c r="E332" s="47">
        <f t="shared" si="104"/>
        <v>0</v>
      </c>
      <c r="F332" s="45">
        <f t="shared" si="105"/>
        <v>0</v>
      </c>
      <c r="G332" s="45" t="e">
        <f t="shared" si="106"/>
        <v>#DIV/0!</v>
      </c>
      <c r="H332" s="45" t="e">
        <f t="shared" si="107"/>
        <v>#DIV/0!</v>
      </c>
      <c r="AN332">
        <f t="shared" si="114"/>
        <v>0</v>
      </c>
      <c r="AO332">
        <f t="shared" si="108"/>
        <v>0</v>
      </c>
      <c r="AP332">
        <f t="shared" si="109"/>
        <v>0</v>
      </c>
      <c r="AQ332">
        <f t="shared" si="110"/>
        <v>0</v>
      </c>
      <c r="AT332">
        <v>329</v>
      </c>
      <c r="AU332">
        <f t="shared" si="111"/>
        <v>0</v>
      </c>
      <c r="AV332">
        <f t="shared" si="113"/>
        <v>329</v>
      </c>
      <c r="AW332">
        <f t="shared" si="112"/>
        <v>0</v>
      </c>
    </row>
    <row r="333" spans="5:49" x14ac:dyDescent="0.25">
      <c r="E333" s="47">
        <f t="shared" si="104"/>
        <v>0</v>
      </c>
      <c r="F333" s="45">
        <f t="shared" si="105"/>
        <v>0</v>
      </c>
      <c r="G333" s="45" t="e">
        <f t="shared" si="106"/>
        <v>#DIV/0!</v>
      </c>
      <c r="H333" s="45" t="e">
        <f t="shared" si="107"/>
        <v>#DIV/0!</v>
      </c>
      <c r="AN333">
        <f t="shared" si="114"/>
        <v>0</v>
      </c>
      <c r="AO333">
        <f t="shared" si="108"/>
        <v>0</v>
      </c>
      <c r="AP333">
        <f t="shared" si="109"/>
        <v>0</v>
      </c>
      <c r="AQ333">
        <f t="shared" si="110"/>
        <v>0</v>
      </c>
      <c r="AT333">
        <v>330</v>
      </c>
      <c r="AU333">
        <f t="shared" si="111"/>
        <v>0</v>
      </c>
      <c r="AV333">
        <f t="shared" si="113"/>
        <v>330</v>
      </c>
      <c r="AW333">
        <f t="shared" si="112"/>
        <v>0</v>
      </c>
    </row>
    <row r="334" spans="5:49" x14ac:dyDescent="0.25">
      <c r="E334" s="47">
        <f t="shared" si="104"/>
        <v>0</v>
      </c>
      <c r="F334" s="45">
        <f t="shared" si="105"/>
        <v>0</v>
      </c>
      <c r="G334" s="45" t="e">
        <f t="shared" si="106"/>
        <v>#DIV/0!</v>
      </c>
      <c r="H334" s="45" t="e">
        <f t="shared" si="107"/>
        <v>#DIV/0!</v>
      </c>
      <c r="AN334">
        <f t="shared" si="114"/>
        <v>0</v>
      </c>
      <c r="AO334">
        <f t="shared" si="108"/>
        <v>0</v>
      </c>
      <c r="AP334">
        <f t="shared" si="109"/>
        <v>0</v>
      </c>
      <c r="AQ334">
        <f t="shared" si="110"/>
        <v>0</v>
      </c>
      <c r="AT334">
        <v>331</v>
      </c>
      <c r="AU334">
        <f t="shared" si="111"/>
        <v>0</v>
      </c>
      <c r="AV334">
        <f t="shared" si="113"/>
        <v>331</v>
      </c>
      <c r="AW334">
        <f t="shared" si="112"/>
        <v>0</v>
      </c>
    </row>
    <row r="335" spans="5:49" x14ac:dyDescent="0.25">
      <c r="E335" s="47">
        <f t="shared" si="104"/>
        <v>0</v>
      </c>
      <c r="F335" s="45">
        <f t="shared" si="105"/>
        <v>0</v>
      </c>
      <c r="G335" s="45" t="e">
        <f t="shared" si="106"/>
        <v>#DIV/0!</v>
      </c>
      <c r="H335" s="45" t="e">
        <f t="shared" si="107"/>
        <v>#DIV/0!</v>
      </c>
      <c r="AN335">
        <f t="shared" si="114"/>
        <v>0</v>
      </c>
      <c r="AO335">
        <f t="shared" si="108"/>
        <v>0</v>
      </c>
      <c r="AP335">
        <f t="shared" si="109"/>
        <v>0</v>
      </c>
      <c r="AQ335">
        <f t="shared" si="110"/>
        <v>0</v>
      </c>
      <c r="AT335">
        <v>332</v>
      </c>
      <c r="AU335">
        <f t="shared" si="111"/>
        <v>0</v>
      </c>
      <c r="AV335">
        <f t="shared" si="113"/>
        <v>332</v>
      </c>
      <c r="AW335">
        <f t="shared" si="112"/>
        <v>0</v>
      </c>
    </row>
    <row r="336" spans="5:49" x14ac:dyDescent="0.25">
      <c r="E336" s="47">
        <f t="shared" si="104"/>
        <v>0</v>
      </c>
      <c r="F336" s="45">
        <f t="shared" si="105"/>
        <v>0</v>
      </c>
      <c r="G336" s="45" t="e">
        <f t="shared" si="106"/>
        <v>#DIV/0!</v>
      </c>
      <c r="H336" s="45" t="e">
        <f t="shared" si="107"/>
        <v>#DIV/0!</v>
      </c>
      <c r="AN336">
        <f t="shared" si="114"/>
        <v>0</v>
      </c>
      <c r="AO336">
        <f t="shared" si="108"/>
        <v>0</v>
      </c>
      <c r="AP336">
        <f t="shared" si="109"/>
        <v>0</v>
      </c>
      <c r="AQ336">
        <f t="shared" si="110"/>
        <v>0</v>
      </c>
      <c r="AT336">
        <v>333</v>
      </c>
      <c r="AU336">
        <f t="shared" si="111"/>
        <v>0</v>
      </c>
      <c r="AV336">
        <f t="shared" si="113"/>
        <v>333</v>
      </c>
      <c r="AW336">
        <f t="shared" si="112"/>
        <v>0</v>
      </c>
    </row>
    <row r="337" spans="5:49" x14ac:dyDescent="0.25">
      <c r="E337" s="47">
        <f t="shared" si="104"/>
        <v>0</v>
      </c>
      <c r="F337" s="45">
        <f t="shared" si="105"/>
        <v>0</v>
      </c>
      <c r="G337" s="45" t="e">
        <f t="shared" si="106"/>
        <v>#DIV/0!</v>
      </c>
      <c r="H337" s="45" t="e">
        <f t="shared" si="107"/>
        <v>#DIV/0!</v>
      </c>
      <c r="AN337">
        <f t="shared" si="114"/>
        <v>0</v>
      </c>
      <c r="AO337">
        <f t="shared" si="108"/>
        <v>0</v>
      </c>
      <c r="AP337">
        <f t="shared" si="109"/>
        <v>0</v>
      </c>
      <c r="AQ337">
        <f t="shared" si="110"/>
        <v>0</v>
      </c>
      <c r="AT337">
        <v>334</v>
      </c>
      <c r="AU337">
        <f t="shared" si="111"/>
        <v>0</v>
      </c>
      <c r="AV337">
        <f t="shared" si="113"/>
        <v>334</v>
      </c>
      <c r="AW337">
        <f t="shared" si="112"/>
        <v>0</v>
      </c>
    </row>
    <row r="338" spans="5:49" x14ac:dyDescent="0.25">
      <c r="E338" s="47">
        <f t="shared" si="104"/>
        <v>0</v>
      </c>
      <c r="F338" s="45">
        <f t="shared" si="105"/>
        <v>0</v>
      </c>
      <c r="G338" s="45" t="e">
        <f t="shared" si="106"/>
        <v>#DIV/0!</v>
      </c>
      <c r="H338" s="45" t="e">
        <f t="shared" si="107"/>
        <v>#DIV/0!</v>
      </c>
      <c r="AN338">
        <f t="shared" si="114"/>
        <v>0</v>
      </c>
      <c r="AO338">
        <f t="shared" si="108"/>
        <v>0</v>
      </c>
      <c r="AP338">
        <f t="shared" si="109"/>
        <v>0</v>
      </c>
      <c r="AQ338">
        <f t="shared" si="110"/>
        <v>0</v>
      </c>
      <c r="AT338">
        <v>335</v>
      </c>
      <c r="AU338">
        <f t="shared" si="111"/>
        <v>0</v>
      </c>
      <c r="AV338">
        <f t="shared" si="113"/>
        <v>335</v>
      </c>
      <c r="AW338">
        <f t="shared" si="112"/>
        <v>0</v>
      </c>
    </row>
    <row r="339" spans="5:49" x14ac:dyDescent="0.25">
      <c r="E339" s="47">
        <f t="shared" si="104"/>
        <v>0</v>
      </c>
      <c r="F339" s="45">
        <f t="shared" si="105"/>
        <v>0</v>
      </c>
      <c r="G339" s="45" t="e">
        <f t="shared" si="106"/>
        <v>#DIV/0!</v>
      </c>
      <c r="H339" s="45" t="e">
        <f t="shared" si="107"/>
        <v>#DIV/0!</v>
      </c>
      <c r="AN339">
        <f t="shared" si="114"/>
        <v>0</v>
      </c>
      <c r="AO339">
        <f t="shared" si="108"/>
        <v>0</v>
      </c>
      <c r="AP339">
        <f t="shared" si="109"/>
        <v>0</v>
      </c>
      <c r="AQ339">
        <f t="shared" si="110"/>
        <v>0</v>
      </c>
      <c r="AT339">
        <v>336</v>
      </c>
      <c r="AU339">
        <f t="shared" si="111"/>
        <v>0</v>
      </c>
      <c r="AV339">
        <f t="shared" si="113"/>
        <v>336</v>
      </c>
      <c r="AW339">
        <f t="shared" si="112"/>
        <v>0</v>
      </c>
    </row>
    <row r="340" spans="5:49" x14ac:dyDescent="0.25">
      <c r="E340" s="47">
        <f t="shared" si="104"/>
        <v>0</v>
      </c>
      <c r="F340" s="45">
        <f t="shared" si="105"/>
        <v>0</v>
      </c>
      <c r="G340" s="45" t="e">
        <f t="shared" si="106"/>
        <v>#DIV/0!</v>
      </c>
      <c r="H340" s="45" t="e">
        <f t="shared" si="107"/>
        <v>#DIV/0!</v>
      </c>
      <c r="AN340">
        <f t="shared" si="114"/>
        <v>0</v>
      </c>
      <c r="AO340">
        <f t="shared" si="108"/>
        <v>0</v>
      </c>
      <c r="AP340">
        <f t="shared" si="109"/>
        <v>0</v>
      </c>
      <c r="AQ340">
        <f t="shared" si="110"/>
        <v>0</v>
      </c>
      <c r="AT340">
        <v>337</v>
      </c>
      <c r="AU340">
        <f t="shared" si="111"/>
        <v>0</v>
      </c>
      <c r="AV340">
        <f t="shared" si="113"/>
        <v>337</v>
      </c>
      <c r="AW340">
        <f t="shared" si="112"/>
        <v>0</v>
      </c>
    </row>
    <row r="341" spans="5:49" x14ac:dyDescent="0.25">
      <c r="E341" s="47">
        <f t="shared" si="104"/>
        <v>0</v>
      </c>
      <c r="F341" s="45">
        <f t="shared" si="105"/>
        <v>0</v>
      </c>
      <c r="G341" s="45" t="e">
        <f t="shared" si="106"/>
        <v>#DIV/0!</v>
      </c>
      <c r="H341" s="45" t="e">
        <f t="shared" si="107"/>
        <v>#DIV/0!</v>
      </c>
      <c r="AN341">
        <f t="shared" si="114"/>
        <v>0</v>
      </c>
      <c r="AO341">
        <f t="shared" si="108"/>
        <v>0</v>
      </c>
      <c r="AP341">
        <f t="shared" si="109"/>
        <v>0</v>
      </c>
      <c r="AQ341">
        <f t="shared" si="110"/>
        <v>0</v>
      </c>
      <c r="AT341">
        <v>338</v>
      </c>
      <c r="AU341">
        <f t="shared" si="111"/>
        <v>0</v>
      </c>
      <c r="AV341">
        <f t="shared" si="113"/>
        <v>338</v>
      </c>
      <c r="AW341">
        <f t="shared" si="112"/>
        <v>0</v>
      </c>
    </row>
    <row r="342" spans="5:49" x14ac:dyDescent="0.25">
      <c r="E342" s="47">
        <f t="shared" si="104"/>
        <v>0</v>
      </c>
      <c r="F342" s="45">
        <f t="shared" si="105"/>
        <v>0</v>
      </c>
      <c r="G342" s="45" t="e">
        <f t="shared" si="106"/>
        <v>#DIV/0!</v>
      </c>
      <c r="H342" s="45" t="e">
        <f t="shared" si="107"/>
        <v>#DIV/0!</v>
      </c>
      <c r="AN342">
        <f t="shared" si="114"/>
        <v>0</v>
      </c>
      <c r="AO342">
        <f t="shared" si="108"/>
        <v>0</v>
      </c>
      <c r="AP342">
        <f t="shared" si="109"/>
        <v>0</v>
      </c>
      <c r="AQ342">
        <f t="shared" si="110"/>
        <v>0</v>
      </c>
      <c r="AT342">
        <v>339</v>
      </c>
      <c r="AU342">
        <f t="shared" si="111"/>
        <v>0</v>
      </c>
      <c r="AV342">
        <f t="shared" si="113"/>
        <v>339</v>
      </c>
      <c r="AW342">
        <f t="shared" si="112"/>
        <v>0</v>
      </c>
    </row>
    <row r="343" spans="5:49" x14ac:dyDescent="0.25">
      <c r="E343" s="47">
        <f t="shared" si="104"/>
        <v>0</v>
      </c>
      <c r="F343" s="45">
        <f t="shared" si="105"/>
        <v>0</v>
      </c>
      <c r="G343" s="45" t="e">
        <f t="shared" si="106"/>
        <v>#DIV/0!</v>
      </c>
      <c r="H343" s="45" t="e">
        <f t="shared" si="107"/>
        <v>#DIV/0!</v>
      </c>
      <c r="AN343">
        <f t="shared" si="114"/>
        <v>0</v>
      </c>
      <c r="AO343">
        <f t="shared" si="108"/>
        <v>0</v>
      </c>
      <c r="AP343">
        <f t="shared" si="109"/>
        <v>0</v>
      </c>
      <c r="AQ343">
        <f t="shared" si="110"/>
        <v>0</v>
      </c>
      <c r="AT343">
        <v>340</v>
      </c>
      <c r="AU343">
        <f t="shared" si="111"/>
        <v>0</v>
      </c>
      <c r="AV343">
        <f t="shared" si="113"/>
        <v>340</v>
      </c>
      <c r="AW343">
        <f t="shared" si="112"/>
        <v>0</v>
      </c>
    </row>
    <row r="344" spans="5:49" x14ac:dyDescent="0.25">
      <c r="E344" s="47">
        <f t="shared" si="104"/>
        <v>0</v>
      </c>
      <c r="F344" s="45">
        <f t="shared" si="105"/>
        <v>0</v>
      </c>
      <c r="G344" s="45" t="e">
        <f t="shared" si="106"/>
        <v>#DIV/0!</v>
      </c>
      <c r="H344" s="45" t="e">
        <f t="shared" si="107"/>
        <v>#DIV/0!</v>
      </c>
      <c r="AN344">
        <f t="shared" si="114"/>
        <v>0</v>
      </c>
      <c r="AO344">
        <f t="shared" si="108"/>
        <v>0</v>
      </c>
      <c r="AP344">
        <f t="shared" si="109"/>
        <v>0</v>
      </c>
      <c r="AQ344">
        <f t="shared" si="110"/>
        <v>0</v>
      </c>
      <c r="AT344">
        <v>341</v>
      </c>
      <c r="AU344">
        <f t="shared" si="111"/>
        <v>0</v>
      </c>
      <c r="AV344">
        <f t="shared" si="113"/>
        <v>341</v>
      </c>
      <c r="AW344">
        <f t="shared" si="112"/>
        <v>0</v>
      </c>
    </row>
    <row r="345" spans="5:49" x14ac:dyDescent="0.25">
      <c r="E345" s="47">
        <f t="shared" si="104"/>
        <v>0</v>
      </c>
      <c r="F345" s="45">
        <f t="shared" si="105"/>
        <v>0</v>
      </c>
      <c r="G345" s="45" t="e">
        <f t="shared" si="106"/>
        <v>#DIV/0!</v>
      </c>
      <c r="H345" s="45" t="e">
        <f t="shared" si="107"/>
        <v>#DIV/0!</v>
      </c>
      <c r="AN345">
        <f t="shared" si="114"/>
        <v>0</v>
      </c>
      <c r="AO345">
        <f t="shared" si="108"/>
        <v>0</v>
      </c>
      <c r="AP345">
        <f t="shared" si="109"/>
        <v>0</v>
      </c>
      <c r="AQ345">
        <f t="shared" si="110"/>
        <v>0</v>
      </c>
      <c r="AT345">
        <v>342</v>
      </c>
      <c r="AU345">
        <f t="shared" si="111"/>
        <v>0</v>
      </c>
      <c r="AV345">
        <f t="shared" si="113"/>
        <v>342</v>
      </c>
      <c r="AW345">
        <f t="shared" si="112"/>
        <v>0</v>
      </c>
    </row>
    <row r="346" spans="5:49" x14ac:dyDescent="0.25">
      <c r="E346" s="47">
        <f t="shared" si="104"/>
        <v>0</v>
      </c>
      <c r="F346" s="45">
        <f t="shared" si="105"/>
        <v>0</v>
      </c>
      <c r="G346" s="45" t="e">
        <f t="shared" si="106"/>
        <v>#DIV/0!</v>
      </c>
      <c r="H346" s="45" t="e">
        <f t="shared" si="107"/>
        <v>#DIV/0!</v>
      </c>
      <c r="AN346">
        <f t="shared" si="114"/>
        <v>0</v>
      </c>
      <c r="AO346">
        <f t="shared" si="108"/>
        <v>0</v>
      </c>
      <c r="AP346">
        <f t="shared" si="109"/>
        <v>0</v>
      </c>
      <c r="AQ346">
        <f t="shared" si="110"/>
        <v>0</v>
      </c>
      <c r="AT346">
        <v>343</v>
      </c>
      <c r="AU346">
        <f t="shared" si="111"/>
        <v>0</v>
      </c>
      <c r="AV346">
        <f t="shared" si="113"/>
        <v>343</v>
      </c>
      <c r="AW346">
        <f t="shared" si="112"/>
        <v>0</v>
      </c>
    </row>
    <row r="347" spans="5:49" x14ac:dyDescent="0.25">
      <c r="E347" s="47">
        <f t="shared" si="104"/>
        <v>0</v>
      </c>
      <c r="F347" s="45">
        <f t="shared" si="105"/>
        <v>0</v>
      </c>
      <c r="G347" s="45" t="e">
        <f t="shared" si="106"/>
        <v>#DIV/0!</v>
      </c>
      <c r="H347" s="45" t="e">
        <f t="shared" si="107"/>
        <v>#DIV/0!</v>
      </c>
      <c r="AN347">
        <f t="shared" si="114"/>
        <v>0</v>
      </c>
      <c r="AO347">
        <f t="shared" si="108"/>
        <v>0</v>
      </c>
      <c r="AP347">
        <f t="shared" si="109"/>
        <v>0</v>
      </c>
      <c r="AQ347">
        <f t="shared" si="110"/>
        <v>0</v>
      </c>
      <c r="AT347">
        <v>344</v>
      </c>
      <c r="AU347">
        <f t="shared" si="111"/>
        <v>0</v>
      </c>
      <c r="AV347">
        <f t="shared" si="113"/>
        <v>344</v>
      </c>
      <c r="AW347">
        <f t="shared" si="112"/>
        <v>0</v>
      </c>
    </row>
    <row r="348" spans="5:49" x14ac:dyDescent="0.25">
      <c r="E348" s="47">
        <f t="shared" si="104"/>
        <v>0</v>
      </c>
      <c r="F348" s="45">
        <f t="shared" si="105"/>
        <v>0</v>
      </c>
      <c r="G348" s="45" t="e">
        <f t="shared" si="106"/>
        <v>#DIV/0!</v>
      </c>
      <c r="H348" s="45" t="e">
        <f t="shared" si="107"/>
        <v>#DIV/0!</v>
      </c>
      <c r="AN348">
        <f t="shared" si="114"/>
        <v>0</v>
      </c>
      <c r="AO348">
        <f t="shared" si="108"/>
        <v>0</v>
      </c>
      <c r="AP348">
        <f t="shared" si="109"/>
        <v>0</v>
      </c>
      <c r="AQ348">
        <f t="shared" si="110"/>
        <v>0</v>
      </c>
      <c r="AT348">
        <v>345</v>
      </c>
      <c r="AU348">
        <f t="shared" si="111"/>
        <v>0</v>
      </c>
      <c r="AV348">
        <f t="shared" si="113"/>
        <v>345</v>
      </c>
      <c r="AW348">
        <f t="shared" si="112"/>
        <v>0</v>
      </c>
    </row>
    <row r="349" spans="5:49" x14ac:dyDescent="0.25">
      <c r="E349" s="47">
        <f t="shared" si="104"/>
        <v>0</v>
      </c>
      <c r="F349" s="45">
        <f t="shared" si="105"/>
        <v>0</v>
      </c>
      <c r="G349" s="45" t="e">
        <f t="shared" si="106"/>
        <v>#DIV/0!</v>
      </c>
      <c r="H349" s="45" t="e">
        <f t="shared" si="107"/>
        <v>#DIV/0!</v>
      </c>
      <c r="AN349">
        <f t="shared" si="114"/>
        <v>0</v>
      </c>
      <c r="AO349">
        <f t="shared" si="108"/>
        <v>0</v>
      </c>
      <c r="AP349">
        <f t="shared" si="109"/>
        <v>0</v>
      </c>
      <c r="AQ349">
        <f t="shared" si="110"/>
        <v>0</v>
      </c>
      <c r="AT349">
        <v>346</v>
      </c>
      <c r="AU349">
        <f t="shared" si="111"/>
        <v>0</v>
      </c>
      <c r="AV349">
        <f t="shared" si="113"/>
        <v>346</v>
      </c>
      <c r="AW349">
        <f t="shared" si="112"/>
        <v>0</v>
      </c>
    </row>
    <row r="350" spans="5:49" x14ac:dyDescent="0.25">
      <c r="E350" s="47">
        <f t="shared" si="104"/>
        <v>0</v>
      </c>
      <c r="F350" s="45">
        <f t="shared" si="105"/>
        <v>0</v>
      </c>
      <c r="G350" s="45" t="e">
        <f t="shared" si="106"/>
        <v>#DIV/0!</v>
      </c>
      <c r="H350" s="45" t="e">
        <f t="shared" si="107"/>
        <v>#DIV/0!</v>
      </c>
      <c r="AN350">
        <f t="shared" si="114"/>
        <v>0</v>
      </c>
      <c r="AO350">
        <f t="shared" si="108"/>
        <v>0</v>
      </c>
      <c r="AP350">
        <f t="shared" si="109"/>
        <v>0</v>
      </c>
      <c r="AQ350">
        <f t="shared" si="110"/>
        <v>0</v>
      </c>
      <c r="AT350">
        <v>347</v>
      </c>
      <c r="AU350">
        <f t="shared" si="111"/>
        <v>0</v>
      </c>
      <c r="AV350">
        <f t="shared" si="113"/>
        <v>347</v>
      </c>
      <c r="AW350">
        <f t="shared" si="112"/>
        <v>0</v>
      </c>
    </row>
    <row r="351" spans="5:49" x14ac:dyDescent="0.25">
      <c r="E351" s="47">
        <f t="shared" si="104"/>
        <v>0</v>
      </c>
      <c r="F351" s="45">
        <f t="shared" si="105"/>
        <v>0</v>
      </c>
      <c r="G351" s="45" t="e">
        <f t="shared" si="106"/>
        <v>#DIV/0!</v>
      </c>
      <c r="H351" s="45" t="e">
        <f t="shared" si="107"/>
        <v>#DIV/0!</v>
      </c>
      <c r="AN351">
        <f t="shared" si="114"/>
        <v>0</v>
      </c>
      <c r="AO351">
        <f t="shared" si="108"/>
        <v>0</v>
      </c>
      <c r="AP351">
        <f t="shared" si="109"/>
        <v>0</v>
      </c>
      <c r="AQ351">
        <f t="shared" si="110"/>
        <v>0</v>
      </c>
      <c r="AT351">
        <v>348</v>
      </c>
      <c r="AU351">
        <f t="shared" si="111"/>
        <v>0</v>
      </c>
      <c r="AV351">
        <f t="shared" si="113"/>
        <v>348</v>
      </c>
      <c r="AW351">
        <f t="shared" si="112"/>
        <v>0</v>
      </c>
    </row>
    <row r="352" spans="5:49" x14ac:dyDescent="0.25">
      <c r="E352" s="47">
        <f t="shared" si="104"/>
        <v>0</v>
      </c>
      <c r="F352" s="45">
        <f t="shared" si="105"/>
        <v>0</v>
      </c>
      <c r="G352" s="45" t="e">
        <f t="shared" si="106"/>
        <v>#DIV/0!</v>
      </c>
      <c r="H352" s="45" t="e">
        <f t="shared" si="107"/>
        <v>#DIV/0!</v>
      </c>
      <c r="AN352">
        <f t="shared" si="114"/>
        <v>0</v>
      </c>
      <c r="AO352">
        <f t="shared" si="108"/>
        <v>0</v>
      </c>
      <c r="AP352">
        <f t="shared" si="109"/>
        <v>0</v>
      </c>
      <c r="AQ352">
        <f t="shared" si="110"/>
        <v>0</v>
      </c>
      <c r="AT352">
        <v>349</v>
      </c>
      <c r="AU352">
        <f t="shared" si="111"/>
        <v>0</v>
      </c>
      <c r="AV352">
        <f t="shared" si="113"/>
        <v>349</v>
      </c>
      <c r="AW352">
        <f t="shared" si="112"/>
        <v>0</v>
      </c>
    </row>
    <row r="353" spans="5:49" x14ac:dyDescent="0.25">
      <c r="E353" s="47">
        <f t="shared" si="104"/>
        <v>0</v>
      </c>
      <c r="F353" s="45">
        <f t="shared" si="105"/>
        <v>0</v>
      </c>
      <c r="G353" s="45" t="e">
        <f t="shared" si="106"/>
        <v>#DIV/0!</v>
      </c>
      <c r="H353" s="45" t="e">
        <f t="shared" si="107"/>
        <v>#DIV/0!</v>
      </c>
      <c r="AN353">
        <f t="shared" si="114"/>
        <v>0</v>
      </c>
      <c r="AO353">
        <f t="shared" si="108"/>
        <v>0</v>
      </c>
      <c r="AP353">
        <f t="shared" si="109"/>
        <v>0</v>
      </c>
      <c r="AQ353">
        <f t="shared" si="110"/>
        <v>0</v>
      </c>
      <c r="AT353">
        <v>350</v>
      </c>
      <c r="AU353">
        <f t="shared" si="111"/>
        <v>0</v>
      </c>
      <c r="AV353">
        <f t="shared" si="113"/>
        <v>350</v>
      </c>
      <c r="AW353">
        <f t="shared" si="112"/>
        <v>0</v>
      </c>
    </row>
    <row r="354" spans="5:49" x14ac:dyDescent="0.25">
      <c r="E354" s="47">
        <f t="shared" si="104"/>
        <v>0</v>
      </c>
      <c r="F354" s="45">
        <f t="shared" si="105"/>
        <v>0</v>
      </c>
      <c r="G354" s="45" t="e">
        <f t="shared" si="106"/>
        <v>#DIV/0!</v>
      </c>
      <c r="H354" s="45" t="e">
        <f t="shared" si="107"/>
        <v>#DIV/0!</v>
      </c>
      <c r="AN354">
        <f t="shared" si="114"/>
        <v>0</v>
      </c>
      <c r="AO354">
        <f t="shared" si="108"/>
        <v>0</v>
      </c>
      <c r="AP354">
        <f t="shared" si="109"/>
        <v>0</v>
      </c>
      <c r="AQ354">
        <f t="shared" si="110"/>
        <v>0</v>
      </c>
      <c r="AT354">
        <v>351</v>
      </c>
      <c r="AU354">
        <f t="shared" si="111"/>
        <v>0</v>
      </c>
      <c r="AV354">
        <f t="shared" si="113"/>
        <v>351</v>
      </c>
      <c r="AW354">
        <f t="shared" si="112"/>
        <v>0</v>
      </c>
    </row>
    <row r="355" spans="5:49" x14ac:dyDescent="0.25">
      <c r="E355" s="47">
        <f t="shared" si="104"/>
        <v>0</v>
      </c>
      <c r="F355" s="45">
        <f t="shared" si="105"/>
        <v>0</v>
      </c>
      <c r="G355" s="45" t="e">
        <f t="shared" si="106"/>
        <v>#DIV/0!</v>
      </c>
      <c r="H355" s="45" t="e">
        <f t="shared" si="107"/>
        <v>#DIV/0!</v>
      </c>
      <c r="AN355">
        <f t="shared" si="114"/>
        <v>0</v>
      </c>
      <c r="AO355">
        <f t="shared" si="108"/>
        <v>0</v>
      </c>
      <c r="AP355">
        <f t="shared" si="109"/>
        <v>0</v>
      </c>
      <c r="AQ355">
        <f t="shared" si="110"/>
        <v>0</v>
      </c>
      <c r="AT355">
        <v>352</v>
      </c>
      <c r="AU355">
        <f t="shared" si="111"/>
        <v>0</v>
      </c>
      <c r="AV355">
        <f t="shared" si="113"/>
        <v>352</v>
      </c>
      <c r="AW355">
        <f t="shared" si="112"/>
        <v>0</v>
      </c>
    </row>
    <row r="356" spans="5:49" x14ac:dyDescent="0.25">
      <c r="E356" s="47">
        <f t="shared" si="104"/>
        <v>0</v>
      </c>
      <c r="F356" s="45">
        <f t="shared" si="105"/>
        <v>0</v>
      </c>
      <c r="G356" s="45" t="e">
        <f t="shared" si="106"/>
        <v>#DIV/0!</v>
      </c>
      <c r="H356" s="45" t="e">
        <f t="shared" si="107"/>
        <v>#DIV/0!</v>
      </c>
      <c r="AN356">
        <f t="shared" si="114"/>
        <v>0</v>
      </c>
      <c r="AO356">
        <f t="shared" si="108"/>
        <v>0</v>
      </c>
      <c r="AP356">
        <f t="shared" si="109"/>
        <v>0</v>
      </c>
      <c r="AQ356">
        <f t="shared" si="110"/>
        <v>0</v>
      </c>
      <c r="AT356">
        <v>353</v>
      </c>
      <c r="AU356">
        <f t="shared" si="111"/>
        <v>0</v>
      </c>
      <c r="AV356">
        <f t="shared" si="113"/>
        <v>353</v>
      </c>
      <c r="AW356">
        <f t="shared" si="112"/>
        <v>0</v>
      </c>
    </row>
    <row r="357" spans="5:49" x14ac:dyDescent="0.25">
      <c r="E357" s="47">
        <f t="shared" si="104"/>
        <v>0</v>
      </c>
      <c r="F357" s="45">
        <f t="shared" si="105"/>
        <v>0</v>
      </c>
      <c r="G357" s="45" t="e">
        <f t="shared" si="106"/>
        <v>#DIV/0!</v>
      </c>
      <c r="H357" s="45" t="e">
        <f t="shared" si="107"/>
        <v>#DIV/0!</v>
      </c>
      <c r="AN357">
        <f t="shared" si="114"/>
        <v>0</v>
      </c>
      <c r="AO357">
        <f t="shared" si="108"/>
        <v>0</v>
      </c>
      <c r="AP357">
        <f t="shared" si="109"/>
        <v>0</v>
      </c>
      <c r="AQ357">
        <f t="shared" si="110"/>
        <v>0</v>
      </c>
      <c r="AT357">
        <v>354</v>
      </c>
      <c r="AU357">
        <f t="shared" si="111"/>
        <v>0</v>
      </c>
      <c r="AV357">
        <f t="shared" si="113"/>
        <v>354</v>
      </c>
      <c r="AW357">
        <f t="shared" si="112"/>
        <v>0</v>
      </c>
    </row>
    <row r="358" spans="5:49" x14ac:dyDescent="0.25">
      <c r="E358" s="47">
        <f t="shared" si="104"/>
        <v>0</v>
      </c>
      <c r="F358" s="45">
        <f t="shared" si="105"/>
        <v>0</v>
      </c>
      <c r="G358" s="45" t="e">
        <f t="shared" si="106"/>
        <v>#DIV/0!</v>
      </c>
      <c r="H358" s="45" t="e">
        <f t="shared" si="107"/>
        <v>#DIV/0!</v>
      </c>
      <c r="AN358">
        <f t="shared" si="114"/>
        <v>0</v>
      </c>
      <c r="AO358">
        <f t="shared" si="108"/>
        <v>0</v>
      </c>
      <c r="AP358">
        <f t="shared" si="109"/>
        <v>0</v>
      </c>
      <c r="AQ358">
        <f t="shared" si="110"/>
        <v>0</v>
      </c>
      <c r="AT358">
        <v>355</v>
      </c>
      <c r="AU358">
        <f t="shared" si="111"/>
        <v>0</v>
      </c>
      <c r="AV358">
        <f t="shared" si="113"/>
        <v>355</v>
      </c>
      <c r="AW358">
        <f t="shared" si="112"/>
        <v>0</v>
      </c>
    </row>
    <row r="359" spans="5:49" x14ac:dyDescent="0.25">
      <c r="E359" s="47">
        <f t="shared" si="104"/>
        <v>0</v>
      </c>
      <c r="F359" s="45">
        <f t="shared" si="105"/>
        <v>0</v>
      </c>
      <c r="G359" s="45" t="e">
        <f t="shared" si="106"/>
        <v>#DIV/0!</v>
      </c>
      <c r="H359" s="45" t="e">
        <f t="shared" si="107"/>
        <v>#DIV/0!</v>
      </c>
      <c r="AN359">
        <f t="shared" si="114"/>
        <v>0</v>
      </c>
      <c r="AO359">
        <f t="shared" si="108"/>
        <v>0</v>
      </c>
      <c r="AP359">
        <f t="shared" si="109"/>
        <v>0</v>
      </c>
      <c r="AQ359">
        <f t="shared" si="110"/>
        <v>0</v>
      </c>
      <c r="AT359">
        <v>356</v>
      </c>
      <c r="AU359">
        <f t="shared" si="111"/>
        <v>0</v>
      </c>
      <c r="AV359">
        <f t="shared" si="113"/>
        <v>356</v>
      </c>
      <c r="AW359">
        <f t="shared" si="112"/>
        <v>0</v>
      </c>
    </row>
    <row r="360" spans="5:49" x14ac:dyDescent="0.25">
      <c r="E360" s="47">
        <f t="shared" si="104"/>
        <v>0</v>
      </c>
      <c r="F360" s="45">
        <f t="shared" si="105"/>
        <v>0</v>
      </c>
      <c r="G360" s="45" t="e">
        <f t="shared" si="106"/>
        <v>#DIV/0!</v>
      </c>
      <c r="H360" s="45" t="e">
        <f t="shared" si="107"/>
        <v>#DIV/0!</v>
      </c>
      <c r="AN360">
        <f t="shared" si="114"/>
        <v>0</v>
      </c>
      <c r="AO360">
        <f t="shared" si="108"/>
        <v>0</v>
      </c>
      <c r="AP360">
        <f t="shared" si="109"/>
        <v>0</v>
      </c>
      <c r="AQ360">
        <f t="shared" si="110"/>
        <v>0</v>
      </c>
      <c r="AT360">
        <v>357</v>
      </c>
      <c r="AU360">
        <f t="shared" si="111"/>
        <v>0</v>
      </c>
      <c r="AV360">
        <f t="shared" si="113"/>
        <v>357</v>
      </c>
      <c r="AW360">
        <f t="shared" si="112"/>
        <v>0</v>
      </c>
    </row>
    <row r="361" spans="5:49" x14ac:dyDescent="0.25">
      <c r="E361" s="47">
        <f t="shared" si="104"/>
        <v>0</v>
      </c>
      <c r="F361" s="45">
        <f t="shared" si="105"/>
        <v>0</v>
      </c>
      <c r="G361" s="45" t="e">
        <f t="shared" si="106"/>
        <v>#DIV/0!</v>
      </c>
      <c r="H361" s="45" t="e">
        <f t="shared" si="107"/>
        <v>#DIV/0!</v>
      </c>
      <c r="AN361">
        <f t="shared" si="114"/>
        <v>0</v>
      </c>
      <c r="AO361">
        <f t="shared" si="108"/>
        <v>0</v>
      </c>
      <c r="AP361">
        <f t="shared" si="109"/>
        <v>0</v>
      </c>
      <c r="AQ361">
        <f t="shared" si="110"/>
        <v>0</v>
      </c>
      <c r="AT361">
        <v>358</v>
      </c>
      <c r="AU361">
        <f t="shared" si="111"/>
        <v>0</v>
      </c>
      <c r="AV361">
        <f t="shared" si="113"/>
        <v>358</v>
      </c>
      <c r="AW361">
        <f t="shared" si="112"/>
        <v>0</v>
      </c>
    </row>
    <row r="362" spans="5:49" x14ac:dyDescent="0.25">
      <c r="E362" s="47">
        <f t="shared" si="104"/>
        <v>0</v>
      </c>
      <c r="F362" s="45">
        <f t="shared" si="105"/>
        <v>0</v>
      </c>
      <c r="G362" s="45" t="e">
        <f t="shared" si="106"/>
        <v>#DIV/0!</v>
      </c>
      <c r="H362" s="45" t="e">
        <f t="shared" si="107"/>
        <v>#DIV/0!</v>
      </c>
      <c r="AN362">
        <f t="shared" si="114"/>
        <v>0</v>
      </c>
      <c r="AO362">
        <f t="shared" si="108"/>
        <v>0</v>
      </c>
      <c r="AP362">
        <f t="shared" si="109"/>
        <v>0</v>
      </c>
      <c r="AQ362">
        <f t="shared" si="110"/>
        <v>0</v>
      </c>
      <c r="AT362">
        <v>359</v>
      </c>
      <c r="AU362">
        <f t="shared" si="111"/>
        <v>0</v>
      </c>
      <c r="AV362">
        <f t="shared" si="113"/>
        <v>359</v>
      </c>
      <c r="AW362">
        <f t="shared" si="112"/>
        <v>0</v>
      </c>
    </row>
    <row r="363" spans="5:49" x14ac:dyDescent="0.25">
      <c r="E363" s="47">
        <f t="shared" si="104"/>
        <v>0</v>
      </c>
      <c r="F363" s="45">
        <f t="shared" si="105"/>
        <v>0</v>
      </c>
      <c r="G363" s="45" t="e">
        <f t="shared" si="106"/>
        <v>#DIV/0!</v>
      </c>
      <c r="H363" s="45" t="e">
        <f t="shared" si="107"/>
        <v>#DIV/0!</v>
      </c>
      <c r="AN363">
        <f t="shared" si="114"/>
        <v>0</v>
      </c>
      <c r="AO363">
        <f t="shared" si="108"/>
        <v>0</v>
      </c>
      <c r="AP363">
        <f t="shared" si="109"/>
        <v>0</v>
      </c>
      <c r="AQ363">
        <f t="shared" si="110"/>
        <v>0</v>
      </c>
      <c r="AT363">
        <v>360</v>
      </c>
      <c r="AU363">
        <f t="shared" si="111"/>
        <v>0</v>
      </c>
      <c r="AV363">
        <f t="shared" si="113"/>
        <v>360</v>
      </c>
      <c r="AW363">
        <f t="shared" si="112"/>
        <v>0</v>
      </c>
    </row>
    <row r="364" spans="5:49" x14ac:dyDescent="0.25">
      <c r="E364" s="47">
        <f t="shared" si="104"/>
        <v>0</v>
      </c>
      <c r="F364" s="45">
        <f t="shared" si="105"/>
        <v>0</v>
      </c>
      <c r="G364" s="45" t="e">
        <f t="shared" si="106"/>
        <v>#DIV/0!</v>
      </c>
      <c r="H364" s="45" t="e">
        <f t="shared" si="107"/>
        <v>#DIV/0!</v>
      </c>
      <c r="AN364">
        <f t="shared" si="114"/>
        <v>0</v>
      </c>
      <c r="AO364">
        <f t="shared" si="108"/>
        <v>0</v>
      </c>
      <c r="AP364">
        <f t="shared" si="109"/>
        <v>0</v>
      </c>
      <c r="AQ364">
        <f t="shared" si="110"/>
        <v>0</v>
      </c>
      <c r="AT364">
        <v>361</v>
      </c>
      <c r="AU364">
        <f t="shared" si="111"/>
        <v>0</v>
      </c>
      <c r="AV364">
        <f t="shared" si="113"/>
        <v>361</v>
      </c>
      <c r="AW364">
        <f t="shared" si="112"/>
        <v>0</v>
      </c>
    </row>
    <row r="365" spans="5:49" x14ac:dyDescent="0.25">
      <c r="E365" s="47">
        <f t="shared" si="104"/>
        <v>0</v>
      </c>
      <c r="F365" s="45">
        <f t="shared" si="105"/>
        <v>0</v>
      </c>
      <c r="G365" s="45" t="e">
        <f t="shared" si="106"/>
        <v>#DIV/0!</v>
      </c>
      <c r="H365" s="45" t="e">
        <f t="shared" si="107"/>
        <v>#DIV/0!</v>
      </c>
      <c r="AN365">
        <f t="shared" si="114"/>
        <v>0</v>
      </c>
      <c r="AO365">
        <f t="shared" si="108"/>
        <v>0</v>
      </c>
      <c r="AP365">
        <f t="shared" si="109"/>
        <v>0</v>
      </c>
      <c r="AQ365">
        <f t="shared" si="110"/>
        <v>0</v>
      </c>
      <c r="AT365">
        <v>362</v>
      </c>
      <c r="AU365">
        <f t="shared" si="111"/>
        <v>0</v>
      </c>
      <c r="AV365">
        <f t="shared" si="113"/>
        <v>362</v>
      </c>
      <c r="AW365">
        <f t="shared" si="112"/>
        <v>0</v>
      </c>
    </row>
    <row r="366" spans="5:49" x14ac:dyDescent="0.25">
      <c r="E366" s="47">
        <f t="shared" si="104"/>
        <v>0</v>
      </c>
      <c r="F366" s="45">
        <f t="shared" si="105"/>
        <v>0</v>
      </c>
      <c r="G366" s="45" t="e">
        <f t="shared" si="106"/>
        <v>#DIV/0!</v>
      </c>
      <c r="H366" s="45" t="e">
        <f t="shared" si="107"/>
        <v>#DIV/0!</v>
      </c>
      <c r="AN366">
        <f t="shared" si="114"/>
        <v>0</v>
      </c>
      <c r="AO366">
        <f t="shared" si="108"/>
        <v>0</v>
      </c>
      <c r="AP366">
        <f t="shared" si="109"/>
        <v>0</v>
      </c>
      <c r="AQ366">
        <f t="shared" si="110"/>
        <v>0</v>
      </c>
      <c r="AT366">
        <v>363</v>
      </c>
      <c r="AU366">
        <f t="shared" si="111"/>
        <v>0</v>
      </c>
      <c r="AV366">
        <f t="shared" si="113"/>
        <v>363</v>
      </c>
      <c r="AW366">
        <f t="shared" si="112"/>
        <v>0</v>
      </c>
    </row>
    <row r="367" spans="5:49" x14ac:dyDescent="0.25">
      <c r="E367" s="47">
        <f t="shared" si="104"/>
        <v>0</v>
      </c>
      <c r="F367" s="45">
        <f t="shared" si="105"/>
        <v>0</v>
      </c>
      <c r="G367" s="45" t="e">
        <f t="shared" si="106"/>
        <v>#DIV/0!</v>
      </c>
      <c r="H367" s="45" t="e">
        <f t="shared" si="107"/>
        <v>#DIV/0!</v>
      </c>
      <c r="AN367">
        <f t="shared" si="114"/>
        <v>0</v>
      </c>
      <c r="AO367">
        <f t="shared" si="108"/>
        <v>0</v>
      </c>
      <c r="AP367">
        <f t="shared" si="109"/>
        <v>0</v>
      </c>
      <c r="AQ367">
        <f t="shared" si="110"/>
        <v>0</v>
      </c>
      <c r="AT367">
        <v>364</v>
      </c>
      <c r="AU367">
        <f t="shared" si="111"/>
        <v>0</v>
      </c>
      <c r="AV367">
        <f t="shared" si="113"/>
        <v>364</v>
      </c>
      <c r="AW367">
        <f t="shared" si="112"/>
        <v>0</v>
      </c>
    </row>
    <row r="368" spans="5:49" x14ac:dyDescent="0.25">
      <c r="E368" s="47">
        <f t="shared" si="104"/>
        <v>0</v>
      </c>
      <c r="F368" s="45">
        <f t="shared" si="105"/>
        <v>0</v>
      </c>
      <c r="G368" s="45" t="e">
        <f t="shared" si="106"/>
        <v>#DIV/0!</v>
      </c>
      <c r="H368" s="45" t="e">
        <f t="shared" si="107"/>
        <v>#DIV/0!</v>
      </c>
      <c r="AN368">
        <f t="shared" si="114"/>
        <v>0</v>
      </c>
      <c r="AO368">
        <f t="shared" si="108"/>
        <v>0</v>
      </c>
      <c r="AP368">
        <f t="shared" si="109"/>
        <v>0</v>
      </c>
      <c r="AQ368">
        <f t="shared" si="110"/>
        <v>0</v>
      </c>
      <c r="AT368">
        <v>365</v>
      </c>
      <c r="AU368">
        <f t="shared" si="111"/>
        <v>0</v>
      </c>
      <c r="AV368">
        <f t="shared" si="113"/>
        <v>365</v>
      </c>
      <c r="AW368">
        <f t="shared" si="112"/>
        <v>0</v>
      </c>
    </row>
    <row r="369" spans="5:49" x14ac:dyDescent="0.25">
      <c r="E369" s="47">
        <f t="shared" si="104"/>
        <v>0</v>
      </c>
      <c r="F369" s="45">
        <f t="shared" si="105"/>
        <v>0</v>
      </c>
      <c r="G369" s="45" t="e">
        <f t="shared" si="106"/>
        <v>#DIV/0!</v>
      </c>
      <c r="H369" s="45" t="e">
        <f t="shared" si="107"/>
        <v>#DIV/0!</v>
      </c>
      <c r="AN369">
        <f t="shared" si="114"/>
        <v>0</v>
      </c>
      <c r="AO369">
        <f t="shared" si="108"/>
        <v>0</v>
      </c>
      <c r="AP369">
        <f t="shared" si="109"/>
        <v>0</v>
      </c>
      <c r="AQ369">
        <f t="shared" si="110"/>
        <v>0</v>
      </c>
      <c r="AT369">
        <v>366</v>
      </c>
      <c r="AU369">
        <f t="shared" si="111"/>
        <v>0</v>
      </c>
      <c r="AV369">
        <f t="shared" si="113"/>
        <v>366</v>
      </c>
      <c r="AW369">
        <f t="shared" si="112"/>
        <v>0</v>
      </c>
    </row>
    <row r="370" spans="5:49" x14ac:dyDescent="0.25">
      <c r="E370" s="47">
        <f t="shared" si="104"/>
        <v>0</v>
      </c>
      <c r="F370" s="45">
        <f t="shared" si="105"/>
        <v>0</v>
      </c>
      <c r="G370" s="45" t="e">
        <f t="shared" si="106"/>
        <v>#DIV/0!</v>
      </c>
      <c r="H370" s="45" t="e">
        <f t="shared" si="107"/>
        <v>#DIV/0!</v>
      </c>
      <c r="AN370">
        <f t="shared" si="114"/>
        <v>0</v>
      </c>
      <c r="AO370">
        <f t="shared" si="108"/>
        <v>0</v>
      </c>
      <c r="AP370">
        <f t="shared" si="109"/>
        <v>0</v>
      </c>
      <c r="AQ370">
        <f t="shared" si="110"/>
        <v>0</v>
      </c>
      <c r="AT370">
        <v>367</v>
      </c>
      <c r="AU370">
        <f t="shared" si="111"/>
        <v>0</v>
      </c>
      <c r="AV370">
        <f t="shared" si="113"/>
        <v>367</v>
      </c>
      <c r="AW370">
        <f t="shared" si="112"/>
        <v>0</v>
      </c>
    </row>
    <row r="371" spans="5:49" x14ac:dyDescent="0.25">
      <c r="E371" s="47">
        <f t="shared" si="104"/>
        <v>0</v>
      </c>
      <c r="F371" s="45">
        <f t="shared" si="105"/>
        <v>0</v>
      </c>
      <c r="G371" s="45" t="e">
        <f t="shared" si="106"/>
        <v>#DIV/0!</v>
      </c>
      <c r="H371" s="45" t="e">
        <f t="shared" si="107"/>
        <v>#DIV/0!</v>
      </c>
      <c r="AN371">
        <f t="shared" si="114"/>
        <v>0</v>
      </c>
      <c r="AO371">
        <f t="shared" si="108"/>
        <v>0</v>
      </c>
      <c r="AP371">
        <f t="shared" si="109"/>
        <v>0</v>
      </c>
      <c r="AQ371">
        <f t="shared" si="110"/>
        <v>0</v>
      </c>
      <c r="AT371">
        <v>368</v>
      </c>
      <c r="AU371">
        <f t="shared" si="111"/>
        <v>0</v>
      </c>
      <c r="AV371">
        <f t="shared" si="113"/>
        <v>368</v>
      </c>
      <c r="AW371">
        <f t="shared" si="112"/>
        <v>0</v>
      </c>
    </row>
    <row r="372" spans="5:49" x14ac:dyDescent="0.25">
      <c r="E372" s="47">
        <f t="shared" si="104"/>
        <v>0</v>
      </c>
      <c r="F372" s="45">
        <f t="shared" si="105"/>
        <v>0</v>
      </c>
      <c r="G372" s="45" t="e">
        <f t="shared" si="106"/>
        <v>#DIV/0!</v>
      </c>
      <c r="H372" s="45" t="e">
        <f t="shared" si="107"/>
        <v>#DIV/0!</v>
      </c>
      <c r="AN372">
        <f t="shared" si="114"/>
        <v>0</v>
      </c>
      <c r="AO372">
        <f t="shared" si="108"/>
        <v>0</v>
      </c>
      <c r="AP372">
        <f t="shared" si="109"/>
        <v>0</v>
      </c>
      <c r="AQ372">
        <f t="shared" si="110"/>
        <v>0</v>
      </c>
      <c r="AT372">
        <v>369</v>
      </c>
      <c r="AU372">
        <f t="shared" si="111"/>
        <v>0</v>
      </c>
      <c r="AV372">
        <f t="shared" si="113"/>
        <v>369</v>
      </c>
      <c r="AW372">
        <f t="shared" si="112"/>
        <v>0</v>
      </c>
    </row>
    <row r="373" spans="5:49" x14ac:dyDescent="0.25">
      <c r="E373" s="47">
        <f t="shared" si="104"/>
        <v>0</v>
      </c>
      <c r="F373" s="45">
        <f t="shared" si="105"/>
        <v>0</v>
      </c>
      <c r="G373" s="45" t="e">
        <f t="shared" si="106"/>
        <v>#DIV/0!</v>
      </c>
      <c r="H373" s="45" t="e">
        <f t="shared" si="107"/>
        <v>#DIV/0!</v>
      </c>
      <c r="AN373">
        <f t="shared" si="114"/>
        <v>0</v>
      </c>
      <c r="AO373">
        <f t="shared" si="108"/>
        <v>0</v>
      </c>
      <c r="AP373">
        <f t="shared" si="109"/>
        <v>0</v>
      </c>
      <c r="AQ373">
        <f t="shared" si="110"/>
        <v>0</v>
      </c>
      <c r="AT373">
        <v>370</v>
      </c>
      <c r="AU373">
        <f t="shared" si="111"/>
        <v>0</v>
      </c>
      <c r="AV373">
        <f t="shared" si="113"/>
        <v>370</v>
      </c>
      <c r="AW373">
        <f t="shared" si="112"/>
        <v>0</v>
      </c>
    </row>
    <row r="374" spans="5:49" x14ac:dyDescent="0.25">
      <c r="E374" s="47">
        <f t="shared" si="104"/>
        <v>0</v>
      </c>
      <c r="F374" s="45">
        <f t="shared" si="105"/>
        <v>0</v>
      </c>
      <c r="G374" s="45" t="e">
        <f t="shared" si="106"/>
        <v>#DIV/0!</v>
      </c>
      <c r="H374" s="45" t="e">
        <f t="shared" si="107"/>
        <v>#DIV/0!</v>
      </c>
      <c r="AN374">
        <f t="shared" si="114"/>
        <v>0</v>
      </c>
      <c r="AO374">
        <f t="shared" si="108"/>
        <v>0</v>
      </c>
      <c r="AP374">
        <f t="shared" si="109"/>
        <v>0</v>
      </c>
      <c r="AQ374">
        <f t="shared" si="110"/>
        <v>0</v>
      </c>
      <c r="AT374">
        <v>371</v>
      </c>
      <c r="AU374">
        <f t="shared" si="111"/>
        <v>0</v>
      </c>
      <c r="AV374">
        <f t="shared" si="113"/>
        <v>371</v>
      </c>
      <c r="AW374">
        <f t="shared" si="112"/>
        <v>0</v>
      </c>
    </row>
    <row r="375" spans="5:49" x14ac:dyDescent="0.25">
      <c r="E375" s="47">
        <f t="shared" si="104"/>
        <v>0</v>
      </c>
      <c r="F375" s="45">
        <f t="shared" si="105"/>
        <v>0</v>
      </c>
      <c r="G375" s="45" t="e">
        <f t="shared" si="106"/>
        <v>#DIV/0!</v>
      </c>
      <c r="H375" s="45" t="e">
        <f t="shared" si="107"/>
        <v>#DIV/0!</v>
      </c>
      <c r="AN375">
        <f t="shared" si="114"/>
        <v>0</v>
      </c>
      <c r="AO375">
        <f t="shared" si="108"/>
        <v>0</v>
      </c>
      <c r="AP375">
        <f t="shared" si="109"/>
        <v>0</v>
      </c>
      <c r="AQ375">
        <f t="shared" si="110"/>
        <v>0</v>
      </c>
      <c r="AT375">
        <v>372</v>
      </c>
      <c r="AU375">
        <f t="shared" si="111"/>
        <v>0</v>
      </c>
      <c r="AV375">
        <f t="shared" si="113"/>
        <v>372</v>
      </c>
      <c r="AW375">
        <f t="shared" si="112"/>
        <v>0</v>
      </c>
    </row>
    <row r="376" spans="5:49" x14ac:dyDescent="0.25">
      <c r="E376" s="47">
        <f t="shared" si="104"/>
        <v>0</v>
      </c>
      <c r="F376" s="45">
        <f t="shared" si="105"/>
        <v>0</v>
      </c>
      <c r="G376" s="45" t="e">
        <f t="shared" si="106"/>
        <v>#DIV/0!</v>
      </c>
      <c r="H376" s="45" t="e">
        <f t="shared" si="107"/>
        <v>#DIV/0!</v>
      </c>
      <c r="AN376">
        <f t="shared" si="114"/>
        <v>0</v>
      </c>
      <c r="AO376">
        <f t="shared" si="108"/>
        <v>0</v>
      </c>
      <c r="AP376">
        <f t="shared" si="109"/>
        <v>0</v>
      </c>
      <c r="AQ376">
        <f t="shared" si="110"/>
        <v>0</v>
      </c>
      <c r="AT376">
        <v>373</v>
      </c>
      <c r="AU376">
        <f t="shared" si="111"/>
        <v>0</v>
      </c>
      <c r="AV376">
        <f t="shared" si="113"/>
        <v>373</v>
      </c>
      <c r="AW376">
        <f t="shared" si="112"/>
        <v>0</v>
      </c>
    </row>
    <row r="377" spans="5:49" x14ac:dyDescent="0.25">
      <c r="E377" s="47">
        <f t="shared" si="104"/>
        <v>0</v>
      </c>
      <c r="F377" s="45">
        <f t="shared" si="105"/>
        <v>0</v>
      </c>
      <c r="G377" s="45" t="e">
        <f t="shared" si="106"/>
        <v>#DIV/0!</v>
      </c>
      <c r="H377" s="45" t="e">
        <f t="shared" si="107"/>
        <v>#DIV/0!</v>
      </c>
      <c r="AN377">
        <f t="shared" si="114"/>
        <v>0</v>
      </c>
      <c r="AO377">
        <f t="shared" si="108"/>
        <v>0</v>
      </c>
      <c r="AP377">
        <f t="shared" si="109"/>
        <v>0</v>
      </c>
      <c r="AQ377">
        <f t="shared" si="110"/>
        <v>0</v>
      </c>
      <c r="AT377">
        <v>374</v>
      </c>
      <c r="AU377">
        <f t="shared" si="111"/>
        <v>0</v>
      </c>
      <c r="AV377">
        <f t="shared" si="113"/>
        <v>374</v>
      </c>
      <c r="AW377">
        <f t="shared" si="112"/>
        <v>0</v>
      </c>
    </row>
    <row r="378" spans="5:49" x14ac:dyDescent="0.25">
      <c r="E378" s="47">
        <f t="shared" si="104"/>
        <v>0</v>
      </c>
      <c r="F378" s="45">
        <f t="shared" si="105"/>
        <v>0</v>
      </c>
      <c r="G378" s="45" t="e">
        <f t="shared" si="106"/>
        <v>#DIV/0!</v>
      </c>
      <c r="H378" s="45" t="e">
        <f t="shared" si="107"/>
        <v>#DIV/0!</v>
      </c>
      <c r="AN378">
        <f t="shared" si="114"/>
        <v>0</v>
      </c>
      <c r="AO378">
        <f t="shared" si="108"/>
        <v>0</v>
      </c>
      <c r="AP378">
        <f t="shared" si="109"/>
        <v>0</v>
      </c>
      <c r="AQ378">
        <f t="shared" si="110"/>
        <v>0</v>
      </c>
      <c r="AT378">
        <v>375</v>
      </c>
      <c r="AU378">
        <f t="shared" si="111"/>
        <v>0</v>
      </c>
      <c r="AV378">
        <f t="shared" si="113"/>
        <v>375</v>
      </c>
      <c r="AW378">
        <f t="shared" si="112"/>
        <v>0</v>
      </c>
    </row>
    <row r="379" spans="5:49" x14ac:dyDescent="0.25">
      <c r="E379" s="47">
        <f t="shared" si="104"/>
        <v>0</v>
      </c>
      <c r="F379" s="45">
        <f t="shared" si="105"/>
        <v>0</v>
      </c>
      <c r="G379" s="45" t="e">
        <f t="shared" si="106"/>
        <v>#DIV/0!</v>
      </c>
      <c r="H379" s="45" t="e">
        <f t="shared" si="107"/>
        <v>#DIV/0!</v>
      </c>
      <c r="AN379">
        <f t="shared" si="114"/>
        <v>0</v>
      </c>
      <c r="AO379">
        <f t="shared" si="108"/>
        <v>0</v>
      </c>
      <c r="AP379">
        <f t="shared" si="109"/>
        <v>0</v>
      </c>
      <c r="AQ379">
        <f t="shared" si="110"/>
        <v>0</v>
      </c>
      <c r="AT379">
        <v>376</v>
      </c>
      <c r="AU379">
        <f t="shared" si="111"/>
        <v>0</v>
      </c>
      <c r="AV379">
        <f t="shared" si="113"/>
        <v>376</v>
      </c>
      <c r="AW379">
        <f t="shared" si="112"/>
        <v>0</v>
      </c>
    </row>
    <row r="380" spans="5:49" x14ac:dyDescent="0.25">
      <c r="E380" s="47">
        <f t="shared" si="104"/>
        <v>0</v>
      </c>
      <c r="F380" s="45">
        <f t="shared" si="105"/>
        <v>0</v>
      </c>
      <c r="G380" s="45" t="e">
        <f t="shared" si="106"/>
        <v>#DIV/0!</v>
      </c>
      <c r="H380" s="45" t="e">
        <f t="shared" si="107"/>
        <v>#DIV/0!</v>
      </c>
      <c r="AN380">
        <f t="shared" si="114"/>
        <v>0</v>
      </c>
      <c r="AO380">
        <f t="shared" si="108"/>
        <v>0</v>
      </c>
      <c r="AP380">
        <f t="shared" si="109"/>
        <v>0</v>
      </c>
      <c r="AQ380">
        <f t="shared" si="110"/>
        <v>0</v>
      </c>
      <c r="AT380">
        <v>377</v>
      </c>
      <c r="AU380">
        <f t="shared" si="111"/>
        <v>0</v>
      </c>
      <c r="AV380">
        <f t="shared" si="113"/>
        <v>377</v>
      </c>
      <c r="AW380">
        <f t="shared" si="112"/>
        <v>0</v>
      </c>
    </row>
    <row r="381" spans="5:49" x14ac:dyDescent="0.25">
      <c r="E381" s="47">
        <f t="shared" si="104"/>
        <v>0</v>
      </c>
      <c r="F381" s="45">
        <f t="shared" si="105"/>
        <v>0</v>
      </c>
      <c r="G381" s="45" t="e">
        <f t="shared" si="106"/>
        <v>#DIV/0!</v>
      </c>
      <c r="H381" s="45" t="e">
        <f t="shared" si="107"/>
        <v>#DIV/0!</v>
      </c>
      <c r="AN381">
        <f t="shared" si="114"/>
        <v>0</v>
      </c>
      <c r="AO381">
        <f t="shared" si="108"/>
        <v>0</v>
      </c>
      <c r="AP381">
        <f t="shared" si="109"/>
        <v>0</v>
      </c>
      <c r="AQ381">
        <f t="shared" si="110"/>
        <v>0</v>
      </c>
      <c r="AT381">
        <v>378</v>
      </c>
      <c r="AU381">
        <f t="shared" si="111"/>
        <v>0</v>
      </c>
      <c r="AV381">
        <f t="shared" si="113"/>
        <v>378</v>
      </c>
      <c r="AW381">
        <f t="shared" si="112"/>
        <v>0</v>
      </c>
    </row>
    <row r="382" spans="5:49" x14ac:dyDescent="0.25">
      <c r="E382" s="47">
        <f t="shared" si="104"/>
        <v>0</v>
      </c>
      <c r="F382" s="45">
        <f t="shared" si="105"/>
        <v>0</v>
      </c>
      <c r="G382" s="45" t="e">
        <f t="shared" si="106"/>
        <v>#DIV/0!</v>
      </c>
      <c r="H382" s="45" t="e">
        <f t="shared" si="107"/>
        <v>#DIV/0!</v>
      </c>
      <c r="AN382">
        <f t="shared" si="114"/>
        <v>0</v>
      </c>
      <c r="AO382">
        <f t="shared" si="108"/>
        <v>0</v>
      </c>
      <c r="AP382">
        <f t="shared" si="109"/>
        <v>0</v>
      </c>
      <c r="AQ382">
        <f t="shared" si="110"/>
        <v>0</v>
      </c>
      <c r="AT382">
        <v>379</v>
      </c>
      <c r="AU382">
        <f t="shared" si="111"/>
        <v>0</v>
      </c>
      <c r="AV382">
        <f t="shared" si="113"/>
        <v>379</v>
      </c>
      <c r="AW382">
        <f t="shared" si="112"/>
        <v>0</v>
      </c>
    </row>
    <row r="383" spans="5:49" x14ac:dyDescent="0.25">
      <c r="E383" s="47">
        <f t="shared" si="104"/>
        <v>0</v>
      </c>
      <c r="F383" s="45">
        <f t="shared" si="105"/>
        <v>0</v>
      </c>
      <c r="G383" s="45" t="e">
        <f t="shared" si="106"/>
        <v>#DIV/0!</v>
      </c>
      <c r="H383" s="45" t="e">
        <f t="shared" si="107"/>
        <v>#DIV/0!</v>
      </c>
      <c r="AN383">
        <f t="shared" si="114"/>
        <v>0</v>
      </c>
      <c r="AO383">
        <f t="shared" si="108"/>
        <v>0</v>
      </c>
      <c r="AP383">
        <f t="shared" si="109"/>
        <v>0</v>
      </c>
      <c r="AQ383">
        <f t="shared" si="110"/>
        <v>0</v>
      </c>
      <c r="AT383">
        <v>380</v>
      </c>
      <c r="AU383">
        <f t="shared" si="111"/>
        <v>0</v>
      </c>
      <c r="AV383">
        <f t="shared" si="113"/>
        <v>380</v>
      </c>
      <c r="AW383">
        <f t="shared" si="112"/>
        <v>0</v>
      </c>
    </row>
    <row r="384" spans="5:49" x14ac:dyDescent="0.25">
      <c r="E384" s="47">
        <f t="shared" si="104"/>
        <v>0</v>
      </c>
      <c r="F384" s="45">
        <f t="shared" si="105"/>
        <v>0</v>
      </c>
      <c r="G384" s="45" t="e">
        <f t="shared" si="106"/>
        <v>#DIV/0!</v>
      </c>
      <c r="H384" s="45" t="e">
        <f t="shared" si="107"/>
        <v>#DIV/0!</v>
      </c>
      <c r="AN384">
        <f t="shared" si="114"/>
        <v>0</v>
      </c>
      <c r="AO384">
        <f t="shared" si="108"/>
        <v>0</v>
      </c>
      <c r="AP384">
        <f t="shared" si="109"/>
        <v>0</v>
      </c>
      <c r="AQ384">
        <f t="shared" si="110"/>
        <v>0</v>
      </c>
      <c r="AT384">
        <v>381</v>
      </c>
      <c r="AU384">
        <f t="shared" si="111"/>
        <v>0</v>
      </c>
      <c r="AV384">
        <f t="shared" si="113"/>
        <v>381</v>
      </c>
      <c r="AW384">
        <f t="shared" si="112"/>
        <v>0</v>
      </c>
    </row>
    <row r="385" spans="5:49" x14ac:dyDescent="0.25">
      <c r="E385" s="47">
        <f t="shared" si="104"/>
        <v>0</v>
      </c>
      <c r="F385" s="45">
        <f t="shared" si="105"/>
        <v>0</v>
      </c>
      <c r="G385" s="45" t="e">
        <f t="shared" si="106"/>
        <v>#DIV/0!</v>
      </c>
      <c r="H385" s="45" t="e">
        <f t="shared" si="107"/>
        <v>#DIV/0!</v>
      </c>
      <c r="AN385">
        <f t="shared" si="114"/>
        <v>0</v>
      </c>
      <c r="AO385">
        <f t="shared" si="108"/>
        <v>0</v>
      </c>
      <c r="AP385">
        <f t="shared" si="109"/>
        <v>0</v>
      </c>
      <c r="AQ385">
        <f t="shared" si="110"/>
        <v>0</v>
      </c>
      <c r="AT385">
        <v>382</v>
      </c>
      <c r="AU385">
        <f t="shared" si="111"/>
        <v>0</v>
      </c>
      <c r="AV385">
        <f t="shared" si="113"/>
        <v>382</v>
      </c>
      <c r="AW385">
        <f t="shared" si="112"/>
        <v>0</v>
      </c>
    </row>
    <row r="386" spans="5:49" x14ac:dyDescent="0.25">
      <c r="E386" s="47">
        <f t="shared" ref="E386:E449" si="115">ROUNDDOWN(C388,0)</f>
        <v>0</v>
      </c>
      <c r="F386" s="45">
        <f t="shared" ref="F386:F449" si="116">HOUR(C388)</f>
        <v>0</v>
      </c>
      <c r="G386" s="45" t="e">
        <f t="shared" ref="G386:G449" si="117">D388/H386</f>
        <v>#DIV/0!</v>
      </c>
      <c r="H386" s="45" t="e">
        <f t="shared" ref="H386:H449" si="118">AVERAGEIFS(D:D,E:E,E386)</f>
        <v>#DIV/0!</v>
      </c>
      <c r="AN386">
        <f t="shared" si="114"/>
        <v>0</v>
      </c>
      <c r="AO386">
        <f t="shared" si="108"/>
        <v>0</v>
      </c>
      <c r="AP386">
        <f t="shared" si="109"/>
        <v>0</v>
      </c>
      <c r="AQ386">
        <f t="shared" si="110"/>
        <v>0</v>
      </c>
      <c r="AT386">
        <v>383</v>
      </c>
      <c r="AU386">
        <f t="shared" si="111"/>
        <v>0</v>
      </c>
      <c r="AV386">
        <f t="shared" si="113"/>
        <v>383</v>
      </c>
      <c r="AW386">
        <f t="shared" si="112"/>
        <v>0</v>
      </c>
    </row>
    <row r="387" spans="5:49" x14ac:dyDescent="0.25">
      <c r="E387" s="47">
        <f t="shared" si="115"/>
        <v>0</v>
      </c>
      <c r="F387" s="45">
        <f t="shared" si="116"/>
        <v>0</v>
      </c>
      <c r="G387" s="45" t="e">
        <f t="shared" si="117"/>
        <v>#DIV/0!</v>
      </c>
      <c r="H387" s="45" t="e">
        <f t="shared" si="118"/>
        <v>#DIV/0!</v>
      </c>
      <c r="AN387">
        <f t="shared" si="114"/>
        <v>0</v>
      </c>
      <c r="AO387">
        <f t="shared" si="108"/>
        <v>0</v>
      </c>
      <c r="AP387">
        <f t="shared" si="109"/>
        <v>0</v>
      </c>
      <c r="AQ387">
        <f t="shared" si="110"/>
        <v>0</v>
      </c>
      <c r="AT387">
        <v>384</v>
      </c>
      <c r="AU387">
        <f t="shared" si="111"/>
        <v>0</v>
      </c>
      <c r="AV387">
        <f t="shared" si="113"/>
        <v>384</v>
      </c>
      <c r="AW387">
        <f t="shared" si="112"/>
        <v>0</v>
      </c>
    </row>
    <row r="388" spans="5:49" x14ac:dyDescent="0.25">
      <c r="E388" s="47">
        <f t="shared" si="115"/>
        <v>0</v>
      </c>
      <c r="F388" s="45">
        <f t="shared" si="116"/>
        <v>0</v>
      </c>
      <c r="G388" s="45" t="e">
        <f t="shared" si="117"/>
        <v>#DIV/0!</v>
      </c>
      <c r="H388" s="45" t="e">
        <f t="shared" si="118"/>
        <v>#DIV/0!</v>
      </c>
      <c r="AN388">
        <f t="shared" si="114"/>
        <v>0</v>
      </c>
      <c r="AO388">
        <f t="shared" ref="AO388:AO451" si="119">ROUNDUP((C388-$C$4)/7,0)</f>
        <v>0</v>
      </c>
      <c r="AP388">
        <f t="shared" ref="AP388:AP451" si="120">ROUNDUP((C388-$C$4)/1,0)</f>
        <v>0</v>
      </c>
      <c r="AQ388">
        <f t="shared" ref="AQ388:AQ451" si="121">ROUNDUP((C388-$C$4)*24,0)</f>
        <v>0</v>
      </c>
      <c r="AT388">
        <v>385</v>
      </c>
      <c r="AU388">
        <f t="shared" ref="AU388:AU451" si="122">SUMIFS(AN:AN,AP:AP,AT388)</f>
        <v>0</v>
      </c>
      <c r="AV388">
        <f t="shared" si="113"/>
        <v>385</v>
      </c>
      <c r="AW388">
        <f t="shared" ref="AW388:AW451" si="123">SUMIFS(AN:AN,AQ:AQ,AV388)</f>
        <v>0</v>
      </c>
    </row>
    <row r="389" spans="5:49" x14ac:dyDescent="0.25">
      <c r="E389" s="47">
        <f t="shared" si="115"/>
        <v>0</v>
      </c>
      <c r="F389" s="45">
        <f t="shared" si="116"/>
        <v>0</v>
      </c>
      <c r="G389" s="45" t="e">
        <f t="shared" si="117"/>
        <v>#DIV/0!</v>
      </c>
      <c r="H389" s="45" t="e">
        <f t="shared" si="118"/>
        <v>#DIV/0!</v>
      </c>
      <c r="AN389">
        <f t="shared" si="114"/>
        <v>0</v>
      </c>
      <c r="AO389">
        <f t="shared" si="119"/>
        <v>0</v>
      </c>
      <c r="AP389">
        <f t="shared" si="120"/>
        <v>0</v>
      </c>
      <c r="AQ389">
        <f t="shared" si="121"/>
        <v>0</v>
      </c>
      <c r="AT389">
        <v>386</v>
      </c>
      <c r="AU389">
        <f t="shared" si="122"/>
        <v>0</v>
      </c>
      <c r="AV389">
        <f t="shared" ref="AV389:AV452" si="124">1+AV388</f>
        <v>386</v>
      </c>
      <c r="AW389">
        <f t="shared" si="123"/>
        <v>0</v>
      </c>
    </row>
    <row r="390" spans="5:49" x14ac:dyDescent="0.25">
      <c r="E390" s="47">
        <f t="shared" si="115"/>
        <v>0</v>
      </c>
      <c r="F390" s="45">
        <f t="shared" si="116"/>
        <v>0</v>
      </c>
      <c r="G390" s="45" t="e">
        <f t="shared" si="117"/>
        <v>#DIV/0!</v>
      </c>
      <c r="H390" s="45" t="e">
        <f t="shared" si="118"/>
        <v>#DIV/0!</v>
      </c>
      <c r="AN390">
        <f t="shared" si="114"/>
        <v>0</v>
      </c>
      <c r="AO390">
        <f t="shared" si="119"/>
        <v>0</v>
      </c>
      <c r="AP390">
        <f t="shared" si="120"/>
        <v>0</v>
      </c>
      <c r="AQ390">
        <f t="shared" si="121"/>
        <v>0</v>
      </c>
      <c r="AT390">
        <v>387</v>
      </c>
      <c r="AU390">
        <f t="shared" si="122"/>
        <v>0</v>
      </c>
      <c r="AV390">
        <f t="shared" si="124"/>
        <v>387</v>
      </c>
      <c r="AW390">
        <f t="shared" si="123"/>
        <v>0</v>
      </c>
    </row>
    <row r="391" spans="5:49" x14ac:dyDescent="0.25">
      <c r="E391" s="47">
        <f t="shared" si="115"/>
        <v>0</v>
      </c>
      <c r="F391" s="45">
        <f t="shared" si="116"/>
        <v>0</v>
      </c>
      <c r="G391" s="45" t="e">
        <f t="shared" si="117"/>
        <v>#DIV/0!</v>
      </c>
      <c r="H391" s="45" t="e">
        <f t="shared" si="118"/>
        <v>#DIV/0!</v>
      </c>
      <c r="AN391">
        <f t="shared" si="114"/>
        <v>0</v>
      </c>
      <c r="AO391">
        <f t="shared" si="119"/>
        <v>0</v>
      </c>
      <c r="AP391">
        <f t="shared" si="120"/>
        <v>0</v>
      </c>
      <c r="AQ391">
        <f t="shared" si="121"/>
        <v>0</v>
      </c>
      <c r="AT391">
        <v>388</v>
      </c>
      <c r="AU391">
        <f t="shared" si="122"/>
        <v>0</v>
      </c>
      <c r="AV391">
        <f t="shared" si="124"/>
        <v>388</v>
      </c>
      <c r="AW391">
        <f t="shared" si="123"/>
        <v>0</v>
      </c>
    </row>
    <row r="392" spans="5:49" x14ac:dyDescent="0.25">
      <c r="E392" s="47">
        <f t="shared" si="115"/>
        <v>0</v>
      </c>
      <c r="F392" s="45">
        <f t="shared" si="116"/>
        <v>0</v>
      </c>
      <c r="G392" s="45" t="e">
        <f t="shared" si="117"/>
        <v>#DIV/0!</v>
      </c>
      <c r="H392" s="45" t="e">
        <f t="shared" si="118"/>
        <v>#DIV/0!</v>
      </c>
      <c r="AN392">
        <f t="shared" ref="AN392:AN455" si="125">D392*(C392-C391)*86400*$B$15</f>
        <v>0</v>
      </c>
      <c r="AO392">
        <f t="shared" si="119"/>
        <v>0</v>
      </c>
      <c r="AP392">
        <f t="shared" si="120"/>
        <v>0</v>
      </c>
      <c r="AQ392">
        <f t="shared" si="121"/>
        <v>0</v>
      </c>
      <c r="AT392">
        <v>389</v>
      </c>
      <c r="AU392">
        <f t="shared" si="122"/>
        <v>0</v>
      </c>
      <c r="AV392">
        <f t="shared" si="124"/>
        <v>389</v>
      </c>
      <c r="AW392">
        <f t="shared" si="123"/>
        <v>0</v>
      </c>
    </row>
    <row r="393" spans="5:49" x14ac:dyDescent="0.25">
      <c r="E393" s="47">
        <f t="shared" si="115"/>
        <v>0</v>
      </c>
      <c r="F393" s="45">
        <f t="shared" si="116"/>
        <v>0</v>
      </c>
      <c r="G393" s="45" t="e">
        <f t="shared" si="117"/>
        <v>#DIV/0!</v>
      </c>
      <c r="H393" s="45" t="e">
        <f t="shared" si="118"/>
        <v>#DIV/0!</v>
      </c>
      <c r="AN393">
        <f t="shared" si="125"/>
        <v>0</v>
      </c>
      <c r="AO393">
        <f t="shared" si="119"/>
        <v>0</v>
      </c>
      <c r="AP393">
        <f t="shared" si="120"/>
        <v>0</v>
      </c>
      <c r="AQ393">
        <f t="shared" si="121"/>
        <v>0</v>
      </c>
      <c r="AT393">
        <v>390</v>
      </c>
      <c r="AU393">
        <f t="shared" si="122"/>
        <v>0</v>
      </c>
      <c r="AV393">
        <f t="shared" si="124"/>
        <v>390</v>
      </c>
      <c r="AW393">
        <f t="shared" si="123"/>
        <v>0</v>
      </c>
    </row>
    <row r="394" spans="5:49" x14ac:dyDescent="0.25">
      <c r="E394" s="47">
        <f t="shared" si="115"/>
        <v>0</v>
      </c>
      <c r="F394" s="45">
        <f t="shared" si="116"/>
        <v>0</v>
      </c>
      <c r="G394" s="45" t="e">
        <f t="shared" si="117"/>
        <v>#DIV/0!</v>
      </c>
      <c r="H394" s="45" t="e">
        <f t="shared" si="118"/>
        <v>#DIV/0!</v>
      </c>
      <c r="AN394">
        <f t="shared" si="125"/>
        <v>0</v>
      </c>
      <c r="AO394">
        <f t="shared" si="119"/>
        <v>0</v>
      </c>
      <c r="AP394">
        <f t="shared" si="120"/>
        <v>0</v>
      </c>
      <c r="AQ394">
        <f t="shared" si="121"/>
        <v>0</v>
      </c>
      <c r="AT394">
        <v>391</v>
      </c>
      <c r="AU394">
        <f t="shared" si="122"/>
        <v>0</v>
      </c>
      <c r="AV394">
        <f t="shared" si="124"/>
        <v>391</v>
      </c>
      <c r="AW394">
        <f t="shared" si="123"/>
        <v>0</v>
      </c>
    </row>
    <row r="395" spans="5:49" x14ac:dyDescent="0.25">
      <c r="E395" s="47">
        <f t="shared" si="115"/>
        <v>0</v>
      </c>
      <c r="F395" s="45">
        <f t="shared" si="116"/>
        <v>0</v>
      </c>
      <c r="G395" s="45" t="e">
        <f t="shared" si="117"/>
        <v>#DIV/0!</v>
      </c>
      <c r="H395" s="45" t="e">
        <f t="shared" si="118"/>
        <v>#DIV/0!</v>
      </c>
      <c r="AN395">
        <f t="shared" si="125"/>
        <v>0</v>
      </c>
      <c r="AO395">
        <f t="shared" si="119"/>
        <v>0</v>
      </c>
      <c r="AP395">
        <f t="shared" si="120"/>
        <v>0</v>
      </c>
      <c r="AQ395">
        <f t="shared" si="121"/>
        <v>0</v>
      </c>
      <c r="AT395">
        <v>392</v>
      </c>
      <c r="AU395">
        <f t="shared" si="122"/>
        <v>0</v>
      </c>
      <c r="AV395">
        <f t="shared" si="124"/>
        <v>392</v>
      </c>
      <c r="AW395">
        <f t="shared" si="123"/>
        <v>0</v>
      </c>
    </row>
    <row r="396" spans="5:49" x14ac:dyDescent="0.25">
      <c r="E396" s="47">
        <f t="shared" si="115"/>
        <v>0</v>
      </c>
      <c r="F396" s="45">
        <f t="shared" si="116"/>
        <v>0</v>
      </c>
      <c r="G396" s="45" t="e">
        <f t="shared" si="117"/>
        <v>#DIV/0!</v>
      </c>
      <c r="H396" s="45" t="e">
        <f t="shared" si="118"/>
        <v>#DIV/0!</v>
      </c>
      <c r="AN396">
        <f t="shared" si="125"/>
        <v>0</v>
      </c>
      <c r="AO396">
        <f t="shared" si="119"/>
        <v>0</v>
      </c>
      <c r="AP396">
        <f t="shared" si="120"/>
        <v>0</v>
      </c>
      <c r="AQ396">
        <f t="shared" si="121"/>
        <v>0</v>
      </c>
      <c r="AT396">
        <v>393</v>
      </c>
      <c r="AU396">
        <f t="shared" si="122"/>
        <v>0</v>
      </c>
      <c r="AV396">
        <f t="shared" si="124"/>
        <v>393</v>
      </c>
      <c r="AW396">
        <f t="shared" si="123"/>
        <v>0</v>
      </c>
    </row>
    <row r="397" spans="5:49" x14ac:dyDescent="0.25">
      <c r="E397" s="47">
        <f t="shared" si="115"/>
        <v>0</v>
      </c>
      <c r="F397" s="45">
        <f t="shared" si="116"/>
        <v>0</v>
      </c>
      <c r="G397" s="45" t="e">
        <f t="shared" si="117"/>
        <v>#DIV/0!</v>
      </c>
      <c r="H397" s="45" t="e">
        <f t="shared" si="118"/>
        <v>#DIV/0!</v>
      </c>
      <c r="AN397">
        <f t="shared" si="125"/>
        <v>0</v>
      </c>
      <c r="AO397">
        <f t="shared" si="119"/>
        <v>0</v>
      </c>
      <c r="AP397">
        <f t="shared" si="120"/>
        <v>0</v>
      </c>
      <c r="AQ397">
        <f t="shared" si="121"/>
        <v>0</v>
      </c>
      <c r="AT397">
        <v>394</v>
      </c>
      <c r="AU397">
        <f t="shared" si="122"/>
        <v>0</v>
      </c>
      <c r="AV397">
        <f t="shared" si="124"/>
        <v>394</v>
      </c>
      <c r="AW397">
        <f t="shared" si="123"/>
        <v>0</v>
      </c>
    </row>
    <row r="398" spans="5:49" x14ac:dyDescent="0.25">
      <c r="E398" s="47">
        <f t="shared" si="115"/>
        <v>0</v>
      </c>
      <c r="F398" s="45">
        <f t="shared" si="116"/>
        <v>0</v>
      </c>
      <c r="G398" s="45" t="e">
        <f t="shared" si="117"/>
        <v>#DIV/0!</v>
      </c>
      <c r="H398" s="45" t="e">
        <f t="shared" si="118"/>
        <v>#DIV/0!</v>
      </c>
      <c r="AN398">
        <f t="shared" si="125"/>
        <v>0</v>
      </c>
      <c r="AO398">
        <f t="shared" si="119"/>
        <v>0</v>
      </c>
      <c r="AP398">
        <f t="shared" si="120"/>
        <v>0</v>
      </c>
      <c r="AQ398">
        <f t="shared" si="121"/>
        <v>0</v>
      </c>
      <c r="AT398">
        <v>395</v>
      </c>
      <c r="AU398">
        <f t="shared" si="122"/>
        <v>0</v>
      </c>
      <c r="AV398">
        <f t="shared" si="124"/>
        <v>395</v>
      </c>
      <c r="AW398">
        <f t="shared" si="123"/>
        <v>0</v>
      </c>
    </row>
    <row r="399" spans="5:49" x14ac:dyDescent="0.25">
      <c r="E399" s="47">
        <f t="shared" si="115"/>
        <v>0</v>
      </c>
      <c r="F399" s="45">
        <f t="shared" si="116"/>
        <v>0</v>
      </c>
      <c r="G399" s="45" t="e">
        <f t="shared" si="117"/>
        <v>#DIV/0!</v>
      </c>
      <c r="H399" s="45" t="e">
        <f t="shared" si="118"/>
        <v>#DIV/0!</v>
      </c>
      <c r="AN399">
        <f t="shared" si="125"/>
        <v>0</v>
      </c>
      <c r="AO399">
        <f t="shared" si="119"/>
        <v>0</v>
      </c>
      <c r="AP399">
        <f t="shared" si="120"/>
        <v>0</v>
      </c>
      <c r="AQ399">
        <f t="shared" si="121"/>
        <v>0</v>
      </c>
      <c r="AT399">
        <v>396</v>
      </c>
      <c r="AU399">
        <f t="shared" si="122"/>
        <v>0</v>
      </c>
      <c r="AV399">
        <f t="shared" si="124"/>
        <v>396</v>
      </c>
      <c r="AW399">
        <f t="shared" si="123"/>
        <v>0</v>
      </c>
    </row>
    <row r="400" spans="5:49" x14ac:dyDescent="0.25">
      <c r="E400" s="47">
        <f t="shared" si="115"/>
        <v>0</v>
      </c>
      <c r="F400" s="45">
        <f t="shared" si="116"/>
        <v>0</v>
      </c>
      <c r="G400" s="45" t="e">
        <f t="shared" si="117"/>
        <v>#DIV/0!</v>
      </c>
      <c r="H400" s="45" t="e">
        <f t="shared" si="118"/>
        <v>#DIV/0!</v>
      </c>
      <c r="AN400">
        <f t="shared" si="125"/>
        <v>0</v>
      </c>
      <c r="AO400">
        <f t="shared" si="119"/>
        <v>0</v>
      </c>
      <c r="AP400">
        <f t="shared" si="120"/>
        <v>0</v>
      </c>
      <c r="AQ400">
        <f t="shared" si="121"/>
        <v>0</v>
      </c>
      <c r="AT400">
        <v>397</v>
      </c>
      <c r="AU400">
        <f t="shared" si="122"/>
        <v>0</v>
      </c>
      <c r="AV400">
        <f t="shared" si="124"/>
        <v>397</v>
      </c>
      <c r="AW400">
        <f t="shared" si="123"/>
        <v>0</v>
      </c>
    </row>
    <row r="401" spans="5:49" x14ac:dyDescent="0.25">
      <c r="E401" s="47">
        <f t="shared" si="115"/>
        <v>0</v>
      </c>
      <c r="F401" s="45">
        <f t="shared" si="116"/>
        <v>0</v>
      </c>
      <c r="G401" s="45" t="e">
        <f t="shared" si="117"/>
        <v>#DIV/0!</v>
      </c>
      <c r="H401" s="45" t="e">
        <f t="shared" si="118"/>
        <v>#DIV/0!</v>
      </c>
      <c r="AN401">
        <f t="shared" si="125"/>
        <v>0</v>
      </c>
      <c r="AO401">
        <f t="shared" si="119"/>
        <v>0</v>
      </c>
      <c r="AP401">
        <f t="shared" si="120"/>
        <v>0</v>
      </c>
      <c r="AQ401">
        <f t="shared" si="121"/>
        <v>0</v>
      </c>
      <c r="AT401">
        <v>398</v>
      </c>
      <c r="AU401">
        <f t="shared" si="122"/>
        <v>0</v>
      </c>
      <c r="AV401">
        <f t="shared" si="124"/>
        <v>398</v>
      </c>
      <c r="AW401">
        <f t="shared" si="123"/>
        <v>0</v>
      </c>
    </row>
    <row r="402" spans="5:49" x14ac:dyDescent="0.25">
      <c r="E402" s="47">
        <f t="shared" si="115"/>
        <v>0</v>
      </c>
      <c r="F402" s="45">
        <f t="shared" si="116"/>
        <v>0</v>
      </c>
      <c r="G402" s="45" t="e">
        <f t="shared" si="117"/>
        <v>#DIV/0!</v>
      </c>
      <c r="H402" s="45" t="e">
        <f t="shared" si="118"/>
        <v>#DIV/0!</v>
      </c>
      <c r="AN402">
        <f t="shared" si="125"/>
        <v>0</v>
      </c>
      <c r="AO402">
        <f t="shared" si="119"/>
        <v>0</v>
      </c>
      <c r="AP402">
        <f t="shared" si="120"/>
        <v>0</v>
      </c>
      <c r="AQ402">
        <f t="shared" si="121"/>
        <v>0</v>
      </c>
      <c r="AT402">
        <v>399</v>
      </c>
      <c r="AU402">
        <f t="shared" si="122"/>
        <v>0</v>
      </c>
      <c r="AV402">
        <f t="shared" si="124"/>
        <v>399</v>
      </c>
      <c r="AW402">
        <f t="shared" si="123"/>
        <v>0</v>
      </c>
    </row>
    <row r="403" spans="5:49" x14ac:dyDescent="0.25">
      <c r="E403" s="47">
        <f t="shared" si="115"/>
        <v>0</v>
      </c>
      <c r="F403" s="45">
        <f t="shared" si="116"/>
        <v>0</v>
      </c>
      <c r="G403" s="45" t="e">
        <f t="shared" si="117"/>
        <v>#DIV/0!</v>
      </c>
      <c r="H403" s="45" t="e">
        <f t="shared" si="118"/>
        <v>#DIV/0!</v>
      </c>
      <c r="AN403">
        <f t="shared" si="125"/>
        <v>0</v>
      </c>
      <c r="AO403">
        <f t="shared" si="119"/>
        <v>0</v>
      </c>
      <c r="AP403">
        <f t="shared" si="120"/>
        <v>0</v>
      </c>
      <c r="AQ403">
        <f t="shared" si="121"/>
        <v>0</v>
      </c>
      <c r="AT403">
        <v>400</v>
      </c>
      <c r="AU403">
        <f t="shared" si="122"/>
        <v>0</v>
      </c>
      <c r="AV403">
        <f t="shared" si="124"/>
        <v>400</v>
      </c>
      <c r="AW403">
        <f t="shared" si="123"/>
        <v>0</v>
      </c>
    </row>
    <row r="404" spans="5:49" x14ac:dyDescent="0.25">
      <c r="E404" s="47">
        <f t="shared" si="115"/>
        <v>0</v>
      </c>
      <c r="F404" s="45">
        <f t="shared" si="116"/>
        <v>0</v>
      </c>
      <c r="G404" s="45" t="e">
        <f t="shared" si="117"/>
        <v>#DIV/0!</v>
      </c>
      <c r="H404" s="45" t="e">
        <f t="shared" si="118"/>
        <v>#DIV/0!</v>
      </c>
      <c r="AN404">
        <f t="shared" si="125"/>
        <v>0</v>
      </c>
      <c r="AO404">
        <f t="shared" si="119"/>
        <v>0</v>
      </c>
      <c r="AP404">
        <f t="shared" si="120"/>
        <v>0</v>
      </c>
      <c r="AQ404">
        <f t="shared" si="121"/>
        <v>0</v>
      </c>
      <c r="AT404">
        <v>401</v>
      </c>
      <c r="AU404">
        <f t="shared" si="122"/>
        <v>0</v>
      </c>
      <c r="AV404">
        <f t="shared" si="124"/>
        <v>401</v>
      </c>
      <c r="AW404">
        <f t="shared" si="123"/>
        <v>0</v>
      </c>
    </row>
    <row r="405" spans="5:49" x14ac:dyDescent="0.25">
      <c r="E405" s="47">
        <f t="shared" si="115"/>
        <v>0</v>
      </c>
      <c r="F405" s="45">
        <f t="shared" si="116"/>
        <v>0</v>
      </c>
      <c r="G405" s="45" t="e">
        <f t="shared" si="117"/>
        <v>#DIV/0!</v>
      </c>
      <c r="H405" s="45" t="e">
        <f t="shared" si="118"/>
        <v>#DIV/0!</v>
      </c>
      <c r="AN405">
        <f t="shared" si="125"/>
        <v>0</v>
      </c>
      <c r="AO405">
        <f t="shared" si="119"/>
        <v>0</v>
      </c>
      <c r="AP405">
        <f t="shared" si="120"/>
        <v>0</v>
      </c>
      <c r="AQ405">
        <f t="shared" si="121"/>
        <v>0</v>
      </c>
      <c r="AT405">
        <v>402</v>
      </c>
      <c r="AU405">
        <f t="shared" si="122"/>
        <v>0</v>
      </c>
      <c r="AV405">
        <f t="shared" si="124"/>
        <v>402</v>
      </c>
      <c r="AW405">
        <f t="shared" si="123"/>
        <v>0</v>
      </c>
    </row>
    <row r="406" spans="5:49" x14ac:dyDescent="0.25">
      <c r="E406" s="47">
        <f t="shared" si="115"/>
        <v>0</v>
      </c>
      <c r="F406" s="45">
        <f t="shared" si="116"/>
        <v>0</v>
      </c>
      <c r="G406" s="45" t="e">
        <f t="shared" si="117"/>
        <v>#DIV/0!</v>
      </c>
      <c r="H406" s="45" t="e">
        <f t="shared" si="118"/>
        <v>#DIV/0!</v>
      </c>
      <c r="AN406">
        <f t="shared" si="125"/>
        <v>0</v>
      </c>
      <c r="AO406">
        <f t="shared" si="119"/>
        <v>0</v>
      </c>
      <c r="AP406">
        <f t="shared" si="120"/>
        <v>0</v>
      </c>
      <c r="AQ406">
        <f t="shared" si="121"/>
        <v>0</v>
      </c>
      <c r="AT406">
        <v>403</v>
      </c>
      <c r="AU406">
        <f t="shared" si="122"/>
        <v>0</v>
      </c>
      <c r="AV406">
        <f t="shared" si="124"/>
        <v>403</v>
      </c>
      <c r="AW406">
        <f t="shared" si="123"/>
        <v>0</v>
      </c>
    </row>
    <row r="407" spans="5:49" x14ac:dyDescent="0.25">
      <c r="E407" s="47">
        <f t="shared" si="115"/>
        <v>0</v>
      </c>
      <c r="F407" s="45">
        <f t="shared" si="116"/>
        <v>0</v>
      </c>
      <c r="G407" s="45" t="e">
        <f t="shared" si="117"/>
        <v>#DIV/0!</v>
      </c>
      <c r="H407" s="45" t="e">
        <f t="shared" si="118"/>
        <v>#DIV/0!</v>
      </c>
      <c r="AN407">
        <f t="shared" si="125"/>
        <v>0</v>
      </c>
      <c r="AO407">
        <f t="shared" si="119"/>
        <v>0</v>
      </c>
      <c r="AP407">
        <f t="shared" si="120"/>
        <v>0</v>
      </c>
      <c r="AQ407">
        <f t="shared" si="121"/>
        <v>0</v>
      </c>
      <c r="AT407">
        <v>404</v>
      </c>
      <c r="AU407">
        <f t="shared" si="122"/>
        <v>0</v>
      </c>
      <c r="AV407">
        <f t="shared" si="124"/>
        <v>404</v>
      </c>
      <c r="AW407">
        <f t="shared" si="123"/>
        <v>0</v>
      </c>
    </row>
    <row r="408" spans="5:49" x14ac:dyDescent="0.25">
      <c r="E408" s="47">
        <f t="shared" si="115"/>
        <v>0</v>
      </c>
      <c r="F408" s="45">
        <f t="shared" si="116"/>
        <v>0</v>
      </c>
      <c r="G408" s="45" t="e">
        <f t="shared" si="117"/>
        <v>#DIV/0!</v>
      </c>
      <c r="H408" s="45" t="e">
        <f t="shared" si="118"/>
        <v>#DIV/0!</v>
      </c>
      <c r="AN408">
        <f t="shared" si="125"/>
        <v>0</v>
      </c>
      <c r="AO408">
        <f t="shared" si="119"/>
        <v>0</v>
      </c>
      <c r="AP408">
        <f t="shared" si="120"/>
        <v>0</v>
      </c>
      <c r="AQ408">
        <f t="shared" si="121"/>
        <v>0</v>
      </c>
      <c r="AT408">
        <v>405</v>
      </c>
      <c r="AU408">
        <f t="shared" si="122"/>
        <v>0</v>
      </c>
      <c r="AV408">
        <f t="shared" si="124"/>
        <v>405</v>
      </c>
      <c r="AW408">
        <f t="shared" si="123"/>
        <v>0</v>
      </c>
    </row>
    <row r="409" spans="5:49" x14ac:dyDescent="0.25">
      <c r="E409" s="47">
        <f t="shared" si="115"/>
        <v>0</v>
      </c>
      <c r="F409" s="45">
        <f t="shared" si="116"/>
        <v>0</v>
      </c>
      <c r="G409" s="45" t="e">
        <f t="shared" si="117"/>
        <v>#DIV/0!</v>
      </c>
      <c r="H409" s="45" t="e">
        <f t="shared" si="118"/>
        <v>#DIV/0!</v>
      </c>
      <c r="AN409">
        <f t="shared" si="125"/>
        <v>0</v>
      </c>
      <c r="AO409">
        <f t="shared" si="119"/>
        <v>0</v>
      </c>
      <c r="AP409">
        <f t="shared" si="120"/>
        <v>0</v>
      </c>
      <c r="AQ409">
        <f t="shared" si="121"/>
        <v>0</v>
      </c>
      <c r="AT409">
        <v>406</v>
      </c>
      <c r="AU409">
        <f t="shared" si="122"/>
        <v>0</v>
      </c>
      <c r="AV409">
        <f t="shared" si="124"/>
        <v>406</v>
      </c>
      <c r="AW409">
        <f t="shared" si="123"/>
        <v>0</v>
      </c>
    </row>
    <row r="410" spans="5:49" x14ac:dyDescent="0.25">
      <c r="E410" s="47">
        <f t="shared" si="115"/>
        <v>0</v>
      </c>
      <c r="F410" s="45">
        <f t="shared" si="116"/>
        <v>0</v>
      </c>
      <c r="G410" s="45" t="e">
        <f t="shared" si="117"/>
        <v>#DIV/0!</v>
      </c>
      <c r="H410" s="45" t="e">
        <f t="shared" si="118"/>
        <v>#DIV/0!</v>
      </c>
      <c r="AN410">
        <f t="shared" si="125"/>
        <v>0</v>
      </c>
      <c r="AO410">
        <f t="shared" si="119"/>
        <v>0</v>
      </c>
      <c r="AP410">
        <f t="shared" si="120"/>
        <v>0</v>
      </c>
      <c r="AQ410">
        <f t="shared" si="121"/>
        <v>0</v>
      </c>
      <c r="AT410">
        <v>407</v>
      </c>
      <c r="AU410">
        <f t="shared" si="122"/>
        <v>0</v>
      </c>
      <c r="AV410">
        <f t="shared" si="124"/>
        <v>407</v>
      </c>
      <c r="AW410">
        <f t="shared" si="123"/>
        <v>0</v>
      </c>
    </row>
    <row r="411" spans="5:49" x14ac:dyDescent="0.25">
      <c r="E411" s="47">
        <f t="shared" si="115"/>
        <v>0</v>
      </c>
      <c r="F411" s="45">
        <f t="shared" si="116"/>
        <v>0</v>
      </c>
      <c r="G411" s="45" t="e">
        <f t="shared" si="117"/>
        <v>#DIV/0!</v>
      </c>
      <c r="H411" s="45" t="e">
        <f t="shared" si="118"/>
        <v>#DIV/0!</v>
      </c>
      <c r="AN411">
        <f t="shared" si="125"/>
        <v>0</v>
      </c>
      <c r="AO411">
        <f t="shared" si="119"/>
        <v>0</v>
      </c>
      <c r="AP411">
        <f t="shared" si="120"/>
        <v>0</v>
      </c>
      <c r="AQ411">
        <f t="shared" si="121"/>
        <v>0</v>
      </c>
      <c r="AT411">
        <v>408</v>
      </c>
      <c r="AU411">
        <f t="shared" si="122"/>
        <v>0</v>
      </c>
      <c r="AV411">
        <f t="shared" si="124"/>
        <v>408</v>
      </c>
      <c r="AW411">
        <f t="shared" si="123"/>
        <v>0</v>
      </c>
    </row>
    <row r="412" spans="5:49" x14ac:dyDescent="0.25">
      <c r="E412" s="47">
        <f t="shared" si="115"/>
        <v>0</v>
      </c>
      <c r="F412" s="45">
        <f t="shared" si="116"/>
        <v>0</v>
      </c>
      <c r="G412" s="45" t="e">
        <f t="shared" si="117"/>
        <v>#DIV/0!</v>
      </c>
      <c r="H412" s="45" t="e">
        <f t="shared" si="118"/>
        <v>#DIV/0!</v>
      </c>
      <c r="AN412">
        <f t="shared" si="125"/>
        <v>0</v>
      </c>
      <c r="AO412">
        <f t="shared" si="119"/>
        <v>0</v>
      </c>
      <c r="AP412">
        <f t="shared" si="120"/>
        <v>0</v>
      </c>
      <c r="AQ412">
        <f t="shared" si="121"/>
        <v>0</v>
      </c>
      <c r="AT412">
        <v>409</v>
      </c>
      <c r="AU412">
        <f t="shared" si="122"/>
        <v>0</v>
      </c>
      <c r="AV412">
        <f t="shared" si="124"/>
        <v>409</v>
      </c>
      <c r="AW412">
        <f t="shared" si="123"/>
        <v>0</v>
      </c>
    </row>
    <row r="413" spans="5:49" x14ac:dyDescent="0.25">
      <c r="E413" s="47">
        <f t="shared" si="115"/>
        <v>0</v>
      </c>
      <c r="F413" s="45">
        <f t="shared" si="116"/>
        <v>0</v>
      </c>
      <c r="G413" s="45" t="e">
        <f t="shared" si="117"/>
        <v>#DIV/0!</v>
      </c>
      <c r="H413" s="45" t="e">
        <f t="shared" si="118"/>
        <v>#DIV/0!</v>
      </c>
      <c r="AN413">
        <f t="shared" si="125"/>
        <v>0</v>
      </c>
      <c r="AO413">
        <f t="shared" si="119"/>
        <v>0</v>
      </c>
      <c r="AP413">
        <f t="shared" si="120"/>
        <v>0</v>
      </c>
      <c r="AQ413">
        <f t="shared" si="121"/>
        <v>0</v>
      </c>
      <c r="AT413">
        <v>410</v>
      </c>
      <c r="AU413">
        <f t="shared" si="122"/>
        <v>0</v>
      </c>
      <c r="AV413">
        <f t="shared" si="124"/>
        <v>410</v>
      </c>
      <c r="AW413">
        <f t="shared" si="123"/>
        <v>0</v>
      </c>
    </row>
    <row r="414" spans="5:49" x14ac:dyDescent="0.25">
      <c r="E414" s="47">
        <f t="shared" si="115"/>
        <v>0</v>
      </c>
      <c r="F414" s="45">
        <f t="shared" si="116"/>
        <v>0</v>
      </c>
      <c r="G414" s="45" t="e">
        <f t="shared" si="117"/>
        <v>#DIV/0!</v>
      </c>
      <c r="H414" s="45" t="e">
        <f t="shared" si="118"/>
        <v>#DIV/0!</v>
      </c>
      <c r="AN414">
        <f t="shared" si="125"/>
        <v>0</v>
      </c>
      <c r="AO414">
        <f t="shared" si="119"/>
        <v>0</v>
      </c>
      <c r="AP414">
        <f t="shared" si="120"/>
        <v>0</v>
      </c>
      <c r="AQ414">
        <f t="shared" si="121"/>
        <v>0</v>
      </c>
      <c r="AT414">
        <v>411</v>
      </c>
      <c r="AU414">
        <f t="shared" si="122"/>
        <v>0</v>
      </c>
      <c r="AV414">
        <f t="shared" si="124"/>
        <v>411</v>
      </c>
      <c r="AW414">
        <f t="shared" si="123"/>
        <v>0</v>
      </c>
    </row>
    <row r="415" spans="5:49" x14ac:dyDescent="0.25">
      <c r="E415" s="47">
        <f t="shared" si="115"/>
        <v>0</v>
      </c>
      <c r="F415" s="45">
        <f t="shared" si="116"/>
        <v>0</v>
      </c>
      <c r="G415" s="45" t="e">
        <f t="shared" si="117"/>
        <v>#DIV/0!</v>
      </c>
      <c r="H415" s="45" t="e">
        <f t="shared" si="118"/>
        <v>#DIV/0!</v>
      </c>
      <c r="AN415">
        <f t="shared" si="125"/>
        <v>0</v>
      </c>
      <c r="AO415">
        <f t="shared" si="119"/>
        <v>0</v>
      </c>
      <c r="AP415">
        <f t="shared" si="120"/>
        <v>0</v>
      </c>
      <c r="AQ415">
        <f t="shared" si="121"/>
        <v>0</v>
      </c>
      <c r="AT415">
        <v>412</v>
      </c>
      <c r="AU415">
        <f t="shared" si="122"/>
        <v>0</v>
      </c>
      <c r="AV415">
        <f t="shared" si="124"/>
        <v>412</v>
      </c>
      <c r="AW415">
        <f t="shared" si="123"/>
        <v>0</v>
      </c>
    </row>
    <row r="416" spans="5:49" x14ac:dyDescent="0.25">
      <c r="E416" s="47">
        <f t="shared" si="115"/>
        <v>0</v>
      </c>
      <c r="F416" s="45">
        <f t="shared" si="116"/>
        <v>0</v>
      </c>
      <c r="G416" s="45" t="e">
        <f t="shared" si="117"/>
        <v>#DIV/0!</v>
      </c>
      <c r="H416" s="45" t="e">
        <f t="shared" si="118"/>
        <v>#DIV/0!</v>
      </c>
      <c r="AN416">
        <f t="shared" si="125"/>
        <v>0</v>
      </c>
      <c r="AO416">
        <f t="shared" si="119"/>
        <v>0</v>
      </c>
      <c r="AP416">
        <f t="shared" si="120"/>
        <v>0</v>
      </c>
      <c r="AQ416">
        <f t="shared" si="121"/>
        <v>0</v>
      </c>
      <c r="AT416">
        <v>413</v>
      </c>
      <c r="AU416">
        <f t="shared" si="122"/>
        <v>0</v>
      </c>
      <c r="AV416">
        <f t="shared" si="124"/>
        <v>413</v>
      </c>
      <c r="AW416">
        <f t="shared" si="123"/>
        <v>0</v>
      </c>
    </row>
    <row r="417" spans="5:49" x14ac:dyDescent="0.25">
      <c r="E417" s="47">
        <f t="shared" si="115"/>
        <v>0</v>
      </c>
      <c r="F417" s="45">
        <f t="shared" si="116"/>
        <v>0</v>
      </c>
      <c r="G417" s="45" t="e">
        <f t="shared" si="117"/>
        <v>#DIV/0!</v>
      </c>
      <c r="H417" s="45" t="e">
        <f t="shared" si="118"/>
        <v>#DIV/0!</v>
      </c>
      <c r="AN417">
        <f t="shared" si="125"/>
        <v>0</v>
      </c>
      <c r="AO417">
        <f t="shared" si="119"/>
        <v>0</v>
      </c>
      <c r="AP417">
        <f t="shared" si="120"/>
        <v>0</v>
      </c>
      <c r="AQ417">
        <f t="shared" si="121"/>
        <v>0</v>
      </c>
      <c r="AT417">
        <v>414</v>
      </c>
      <c r="AU417">
        <f t="shared" si="122"/>
        <v>0</v>
      </c>
      <c r="AV417">
        <f t="shared" si="124"/>
        <v>414</v>
      </c>
      <c r="AW417">
        <f t="shared" si="123"/>
        <v>0</v>
      </c>
    </row>
    <row r="418" spans="5:49" x14ac:dyDescent="0.25">
      <c r="E418" s="47">
        <f t="shared" si="115"/>
        <v>0</v>
      </c>
      <c r="F418" s="45">
        <f t="shared" si="116"/>
        <v>0</v>
      </c>
      <c r="G418" s="45" t="e">
        <f t="shared" si="117"/>
        <v>#DIV/0!</v>
      </c>
      <c r="H418" s="45" t="e">
        <f t="shared" si="118"/>
        <v>#DIV/0!</v>
      </c>
      <c r="AN418">
        <f t="shared" si="125"/>
        <v>0</v>
      </c>
      <c r="AO418">
        <f t="shared" si="119"/>
        <v>0</v>
      </c>
      <c r="AP418">
        <f t="shared" si="120"/>
        <v>0</v>
      </c>
      <c r="AQ418">
        <f t="shared" si="121"/>
        <v>0</v>
      </c>
      <c r="AT418">
        <v>415</v>
      </c>
      <c r="AU418">
        <f t="shared" si="122"/>
        <v>0</v>
      </c>
      <c r="AV418">
        <f t="shared" si="124"/>
        <v>415</v>
      </c>
      <c r="AW418">
        <f t="shared" si="123"/>
        <v>0</v>
      </c>
    </row>
    <row r="419" spans="5:49" x14ac:dyDescent="0.25">
      <c r="E419" s="47">
        <f t="shared" si="115"/>
        <v>0</v>
      </c>
      <c r="F419" s="45">
        <f t="shared" si="116"/>
        <v>0</v>
      </c>
      <c r="G419" s="45" t="e">
        <f t="shared" si="117"/>
        <v>#DIV/0!</v>
      </c>
      <c r="H419" s="45" t="e">
        <f t="shared" si="118"/>
        <v>#DIV/0!</v>
      </c>
      <c r="AN419">
        <f t="shared" si="125"/>
        <v>0</v>
      </c>
      <c r="AO419">
        <f t="shared" si="119"/>
        <v>0</v>
      </c>
      <c r="AP419">
        <f t="shared" si="120"/>
        <v>0</v>
      </c>
      <c r="AQ419">
        <f t="shared" si="121"/>
        <v>0</v>
      </c>
      <c r="AT419">
        <v>416</v>
      </c>
      <c r="AU419">
        <f t="shared" si="122"/>
        <v>0</v>
      </c>
      <c r="AV419">
        <f t="shared" si="124"/>
        <v>416</v>
      </c>
      <c r="AW419">
        <f t="shared" si="123"/>
        <v>0</v>
      </c>
    </row>
    <row r="420" spans="5:49" x14ac:dyDescent="0.25">
      <c r="E420" s="47">
        <f t="shared" si="115"/>
        <v>0</v>
      </c>
      <c r="F420" s="45">
        <f t="shared" si="116"/>
        <v>0</v>
      </c>
      <c r="G420" s="45" t="e">
        <f t="shared" si="117"/>
        <v>#DIV/0!</v>
      </c>
      <c r="H420" s="45" t="e">
        <f t="shared" si="118"/>
        <v>#DIV/0!</v>
      </c>
      <c r="AN420">
        <f t="shared" si="125"/>
        <v>0</v>
      </c>
      <c r="AO420">
        <f t="shared" si="119"/>
        <v>0</v>
      </c>
      <c r="AP420">
        <f t="shared" si="120"/>
        <v>0</v>
      </c>
      <c r="AQ420">
        <f t="shared" si="121"/>
        <v>0</v>
      </c>
      <c r="AT420">
        <v>417</v>
      </c>
      <c r="AU420">
        <f t="shared" si="122"/>
        <v>0</v>
      </c>
      <c r="AV420">
        <f t="shared" si="124"/>
        <v>417</v>
      </c>
      <c r="AW420">
        <f t="shared" si="123"/>
        <v>0</v>
      </c>
    </row>
    <row r="421" spans="5:49" x14ac:dyDescent="0.25">
      <c r="E421" s="47">
        <f t="shared" si="115"/>
        <v>0</v>
      </c>
      <c r="F421" s="45">
        <f t="shared" si="116"/>
        <v>0</v>
      </c>
      <c r="G421" s="45" t="e">
        <f t="shared" si="117"/>
        <v>#DIV/0!</v>
      </c>
      <c r="H421" s="45" t="e">
        <f t="shared" si="118"/>
        <v>#DIV/0!</v>
      </c>
      <c r="AN421">
        <f t="shared" si="125"/>
        <v>0</v>
      </c>
      <c r="AO421">
        <f t="shared" si="119"/>
        <v>0</v>
      </c>
      <c r="AP421">
        <f t="shared" si="120"/>
        <v>0</v>
      </c>
      <c r="AQ421">
        <f t="shared" si="121"/>
        <v>0</v>
      </c>
      <c r="AT421">
        <v>418</v>
      </c>
      <c r="AU421">
        <f t="shared" si="122"/>
        <v>0</v>
      </c>
      <c r="AV421">
        <f t="shared" si="124"/>
        <v>418</v>
      </c>
      <c r="AW421">
        <f t="shared" si="123"/>
        <v>0</v>
      </c>
    </row>
    <row r="422" spans="5:49" x14ac:dyDescent="0.25">
      <c r="E422" s="47">
        <f t="shared" si="115"/>
        <v>0</v>
      </c>
      <c r="F422" s="45">
        <f t="shared" si="116"/>
        <v>0</v>
      </c>
      <c r="G422" s="45" t="e">
        <f t="shared" si="117"/>
        <v>#DIV/0!</v>
      </c>
      <c r="H422" s="45" t="e">
        <f t="shared" si="118"/>
        <v>#DIV/0!</v>
      </c>
      <c r="AN422">
        <f t="shared" si="125"/>
        <v>0</v>
      </c>
      <c r="AO422">
        <f t="shared" si="119"/>
        <v>0</v>
      </c>
      <c r="AP422">
        <f t="shared" si="120"/>
        <v>0</v>
      </c>
      <c r="AQ422">
        <f t="shared" si="121"/>
        <v>0</v>
      </c>
      <c r="AT422">
        <v>419</v>
      </c>
      <c r="AU422">
        <f t="shared" si="122"/>
        <v>0</v>
      </c>
      <c r="AV422">
        <f t="shared" si="124"/>
        <v>419</v>
      </c>
      <c r="AW422">
        <f t="shared" si="123"/>
        <v>0</v>
      </c>
    </row>
    <row r="423" spans="5:49" x14ac:dyDescent="0.25">
      <c r="E423" s="47">
        <f t="shared" si="115"/>
        <v>0</v>
      </c>
      <c r="F423" s="45">
        <f t="shared" si="116"/>
        <v>0</v>
      </c>
      <c r="G423" s="45" t="e">
        <f t="shared" si="117"/>
        <v>#DIV/0!</v>
      </c>
      <c r="H423" s="45" t="e">
        <f t="shared" si="118"/>
        <v>#DIV/0!</v>
      </c>
      <c r="AN423">
        <f t="shared" si="125"/>
        <v>0</v>
      </c>
      <c r="AO423">
        <f t="shared" si="119"/>
        <v>0</v>
      </c>
      <c r="AP423">
        <f t="shared" si="120"/>
        <v>0</v>
      </c>
      <c r="AQ423">
        <f t="shared" si="121"/>
        <v>0</v>
      </c>
      <c r="AT423">
        <v>420</v>
      </c>
      <c r="AU423">
        <f t="shared" si="122"/>
        <v>0</v>
      </c>
      <c r="AV423">
        <f t="shared" si="124"/>
        <v>420</v>
      </c>
      <c r="AW423">
        <f t="shared" si="123"/>
        <v>0</v>
      </c>
    </row>
    <row r="424" spans="5:49" x14ac:dyDescent="0.25">
      <c r="E424" s="47">
        <f t="shared" si="115"/>
        <v>0</v>
      </c>
      <c r="F424" s="45">
        <f t="shared" si="116"/>
        <v>0</v>
      </c>
      <c r="G424" s="45" t="e">
        <f t="shared" si="117"/>
        <v>#DIV/0!</v>
      </c>
      <c r="H424" s="45" t="e">
        <f t="shared" si="118"/>
        <v>#DIV/0!</v>
      </c>
      <c r="AN424">
        <f t="shared" si="125"/>
        <v>0</v>
      </c>
      <c r="AO424">
        <f t="shared" si="119"/>
        <v>0</v>
      </c>
      <c r="AP424">
        <f t="shared" si="120"/>
        <v>0</v>
      </c>
      <c r="AQ424">
        <f t="shared" si="121"/>
        <v>0</v>
      </c>
      <c r="AT424">
        <v>421</v>
      </c>
      <c r="AU424">
        <f t="shared" si="122"/>
        <v>0</v>
      </c>
      <c r="AV424">
        <f t="shared" si="124"/>
        <v>421</v>
      </c>
      <c r="AW424">
        <f t="shared" si="123"/>
        <v>0</v>
      </c>
    </row>
    <row r="425" spans="5:49" x14ac:dyDescent="0.25">
      <c r="E425" s="47">
        <f t="shared" si="115"/>
        <v>0</v>
      </c>
      <c r="F425" s="45">
        <f t="shared" si="116"/>
        <v>0</v>
      </c>
      <c r="G425" s="45" t="e">
        <f t="shared" si="117"/>
        <v>#DIV/0!</v>
      </c>
      <c r="H425" s="45" t="e">
        <f t="shared" si="118"/>
        <v>#DIV/0!</v>
      </c>
      <c r="AN425">
        <f t="shared" si="125"/>
        <v>0</v>
      </c>
      <c r="AO425">
        <f t="shared" si="119"/>
        <v>0</v>
      </c>
      <c r="AP425">
        <f t="shared" si="120"/>
        <v>0</v>
      </c>
      <c r="AQ425">
        <f t="shared" si="121"/>
        <v>0</v>
      </c>
      <c r="AT425">
        <v>422</v>
      </c>
      <c r="AU425">
        <f t="shared" si="122"/>
        <v>0</v>
      </c>
      <c r="AV425">
        <f t="shared" si="124"/>
        <v>422</v>
      </c>
      <c r="AW425">
        <f t="shared" si="123"/>
        <v>0</v>
      </c>
    </row>
    <row r="426" spans="5:49" x14ac:dyDescent="0.25">
      <c r="E426" s="47">
        <f t="shared" si="115"/>
        <v>0</v>
      </c>
      <c r="F426" s="45">
        <f t="shared" si="116"/>
        <v>0</v>
      </c>
      <c r="G426" s="45" t="e">
        <f t="shared" si="117"/>
        <v>#DIV/0!</v>
      </c>
      <c r="H426" s="45" t="e">
        <f t="shared" si="118"/>
        <v>#DIV/0!</v>
      </c>
      <c r="AN426">
        <f t="shared" si="125"/>
        <v>0</v>
      </c>
      <c r="AO426">
        <f t="shared" si="119"/>
        <v>0</v>
      </c>
      <c r="AP426">
        <f t="shared" si="120"/>
        <v>0</v>
      </c>
      <c r="AQ426">
        <f t="shared" si="121"/>
        <v>0</v>
      </c>
      <c r="AT426">
        <v>423</v>
      </c>
      <c r="AU426">
        <f t="shared" si="122"/>
        <v>0</v>
      </c>
      <c r="AV426">
        <f t="shared" si="124"/>
        <v>423</v>
      </c>
      <c r="AW426">
        <f t="shared" si="123"/>
        <v>0</v>
      </c>
    </row>
    <row r="427" spans="5:49" x14ac:dyDescent="0.25">
      <c r="E427" s="47">
        <f t="shared" si="115"/>
        <v>0</v>
      </c>
      <c r="F427" s="45">
        <f t="shared" si="116"/>
        <v>0</v>
      </c>
      <c r="G427" s="45" t="e">
        <f t="shared" si="117"/>
        <v>#DIV/0!</v>
      </c>
      <c r="H427" s="45" t="e">
        <f t="shared" si="118"/>
        <v>#DIV/0!</v>
      </c>
      <c r="AN427">
        <f t="shared" si="125"/>
        <v>0</v>
      </c>
      <c r="AO427">
        <f t="shared" si="119"/>
        <v>0</v>
      </c>
      <c r="AP427">
        <f t="shared" si="120"/>
        <v>0</v>
      </c>
      <c r="AQ427">
        <f t="shared" si="121"/>
        <v>0</v>
      </c>
      <c r="AT427">
        <v>424</v>
      </c>
      <c r="AU427">
        <f t="shared" si="122"/>
        <v>0</v>
      </c>
      <c r="AV427">
        <f t="shared" si="124"/>
        <v>424</v>
      </c>
      <c r="AW427">
        <f t="shared" si="123"/>
        <v>0</v>
      </c>
    </row>
    <row r="428" spans="5:49" x14ac:dyDescent="0.25">
      <c r="E428" s="47">
        <f t="shared" si="115"/>
        <v>0</v>
      </c>
      <c r="F428" s="45">
        <f t="shared" si="116"/>
        <v>0</v>
      </c>
      <c r="G428" s="45" t="e">
        <f t="shared" si="117"/>
        <v>#DIV/0!</v>
      </c>
      <c r="H428" s="45" t="e">
        <f t="shared" si="118"/>
        <v>#DIV/0!</v>
      </c>
      <c r="AN428">
        <f t="shared" si="125"/>
        <v>0</v>
      </c>
      <c r="AO428">
        <f t="shared" si="119"/>
        <v>0</v>
      </c>
      <c r="AP428">
        <f t="shared" si="120"/>
        <v>0</v>
      </c>
      <c r="AQ428">
        <f t="shared" si="121"/>
        <v>0</v>
      </c>
      <c r="AT428">
        <v>425</v>
      </c>
      <c r="AU428">
        <f t="shared" si="122"/>
        <v>0</v>
      </c>
      <c r="AV428">
        <f t="shared" si="124"/>
        <v>425</v>
      </c>
      <c r="AW428">
        <f t="shared" si="123"/>
        <v>0</v>
      </c>
    </row>
    <row r="429" spans="5:49" x14ac:dyDescent="0.25">
      <c r="E429" s="47">
        <f t="shared" si="115"/>
        <v>0</v>
      </c>
      <c r="F429" s="45">
        <f t="shared" si="116"/>
        <v>0</v>
      </c>
      <c r="G429" s="45" t="e">
        <f t="shared" si="117"/>
        <v>#DIV/0!</v>
      </c>
      <c r="H429" s="45" t="e">
        <f t="shared" si="118"/>
        <v>#DIV/0!</v>
      </c>
      <c r="AN429">
        <f t="shared" si="125"/>
        <v>0</v>
      </c>
      <c r="AO429">
        <f t="shared" si="119"/>
        <v>0</v>
      </c>
      <c r="AP429">
        <f t="shared" si="120"/>
        <v>0</v>
      </c>
      <c r="AQ429">
        <f t="shared" si="121"/>
        <v>0</v>
      </c>
      <c r="AT429">
        <v>426</v>
      </c>
      <c r="AU429">
        <f t="shared" si="122"/>
        <v>0</v>
      </c>
      <c r="AV429">
        <f t="shared" si="124"/>
        <v>426</v>
      </c>
      <c r="AW429">
        <f t="shared" si="123"/>
        <v>0</v>
      </c>
    </row>
    <row r="430" spans="5:49" x14ac:dyDescent="0.25">
      <c r="E430" s="47">
        <f t="shared" si="115"/>
        <v>0</v>
      </c>
      <c r="F430" s="45">
        <f t="shared" si="116"/>
        <v>0</v>
      </c>
      <c r="G430" s="45" t="e">
        <f t="shared" si="117"/>
        <v>#DIV/0!</v>
      </c>
      <c r="H430" s="45" t="e">
        <f t="shared" si="118"/>
        <v>#DIV/0!</v>
      </c>
      <c r="AN430">
        <f t="shared" si="125"/>
        <v>0</v>
      </c>
      <c r="AO430">
        <f t="shared" si="119"/>
        <v>0</v>
      </c>
      <c r="AP430">
        <f t="shared" si="120"/>
        <v>0</v>
      </c>
      <c r="AQ430">
        <f t="shared" si="121"/>
        <v>0</v>
      </c>
      <c r="AT430">
        <v>427</v>
      </c>
      <c r="AU430">
        <f t="shared" si="122"/>
        <v>0</v>
      </c>
      <c r="AV430">
        <f t="shared" si="124"/>
        <v>427</v>
      </c>
      <c r="AW430">
        <f t="shared" si="123"/>
        <v>0</v>
      </c>
    </row>
    <row r="431" spans="5:49" x14ac:dyDescent="0.25">
      <c r="E431" s="47">
        <f t="shared" si="115"/>
        <v>0</v>
      </c>
      <c r="F431" s="45">
        <f t="shared" si="116"/>
        <v>0</v>
      </c>
      <c r="G431" s="45" t="e">
        <f t="shared" si="117"/>
        <v>#DIV/0!</v>
      </c>
      <c r="H431" s="45" t="e">
        <f t="shared" si="118"/>
        <v>#DIV/0!</v>
      </c>
      <c r="AN431">
        <f t="shared" si="125"/>
        <v>0</v>
      </c>
      <c r="AO431">
        <f t="shared" si="119"/>
        <v>0</v>
      </c>
      <c r="AP431">
        <f t="shared" si="120"/>
        <v>0</v>
      </c>
      <c r="AQ431">
        <f t="shared" si="121"/>
        <v>0</v>
      </c>
      <c r="AT431">
        <v>428</v>
      </c>
      <c r="AU431">
        <f t="shared" si="122"/>
        <v>0</v>
      </c>
      <c r="AV431">
        <f t="shared" si="124"/>
        <v>428</v>
      </c>
      <c r="AW431">
        <f t="shared" si="123"/>
        <v>0</v>
      </c>
    </row>
    <row r="432" spans="5:49" x14ac:dyDescent="0.25">
      <c r="E432" s="47">
        <f t="shared" si="115"/>
        <v>0</v>
      </c>
      <c r="F432" s="45">
        <f t="shared" si="116"/>
        <v>0</v>
      </c>
      <c r="G432" s="45" t="e">
        <f t="shared" si="117"/>
        <v>#DIV/0!</v>
      </c>
      <c r="H432" s="45" t="e">
        <f t="shared" si="118"/>
        <v>#DIV/0!</v>
      </c>
      <c r="AN432">
        <f t="shared" si="125"/>
        <v>0</v>
      </c>
      <c r="AO432">
        <f t="shared" si="119"/>
        <v>0</v>
      </c>
      <c r="AP432">
        <f t="shared" si="120"/>
        <v>0</v>
      </c>
      <c r="AQ432">
        <f t="shared" si="121"/>
        <v>0</v>
      </c>
      <c r="AT432">
        <v>429</v>
      </c>
      <c r="AU432">
        <f t="shared" si="122"/>
        <v>0</v>
      </c>
      <c r="AV432">
        <f t="shared" si="124"/>
        <v>429</v>
      </c>
      <c r="AW432">
        <f t="shared" si="123"/>
        <v>0</v>
      </c>
    </row>
    <row r="433" spans="5:49" x14ac:dyDescent="0.25">
      <c r="E433" s="47">
        <f t="shared" si="115"/>
        <v>0</v>
      </c>
      <c r="F433" s="45">
        <f t="shared" si="116"/>
        <v>0</v>
      </c>
      <c r="G433" s="45" t="e">
        <f t="shared" si="117"/>
        <v>#DIV/0!</v>
      </c>
      <c r="H433" s="45" t="e">
        <f t="shared" si="118"/>
        <v>#DIV/0!</v>
      </c>
      <c r="AN433">
        <f t="shared" si="125"/>
        <v>0</v>
      </c>
      <c r="AO433">
        <f t="shared" si="119"/>
        <v>0</v>
      </c>
      <c r="AP433">
        <f t="shared" si="120"/>
        <v>0</v>
      </c>
      <c r="AQ433">
        <f t="shared" si="121"/>
        <v>0</v>
      </c>
      <c r="AT433">
        <v>430</v>
      </c>
      <c r="AU433">
        <f t="shared" si="122"/>
        <v>0</v>
      </c>
      <c r="AV433">
        <f t="shared" si="124"/>
        <v>430</v>
      </c>
      <c r="AW433">
        <f t="shared" si="123"/>
        <v>0</v>
      </c>
    </row>
    <row r="434" spans="5:49" x14ac:dyDescent="0.25">
      <c r="E434" s="47">
        <f t="shared" si="115"/>
        <v>0</v>
      </c>
      <c r="F434" s="45">
        <f t="shared" si="116"/>
        <v>0</v>
      </c>
      <c r="G434" s="45" t="e">
        <f t="shared" si="117"/>
        <v>#DIV/0!</v>
      </c>
      <c r="H434" s="45" t="e">
        <f t="shared" si="118"/>
        <v>#DIV/0!</v>
      </c>
      <c r="AN434">
        <f t="shared" si="125"/>
        <v>0</v>
      </c>
      <c r="AO434">
        <f t="shared" si="119"/>
        <v>0</v>
      </c>
      <c r="AP434">
        <f t="shared" si="120"/>
        <v>0</v>
      </c>
      <c r="AQ434">
        <f t="shared" si="121"/>
        <v>0</v>
      </c>
      <c r="AT434">
        <v>431</v>
      </c>
      <c r="AU434">
        <f t="shared" si="122"/>
        <v>0</v>
      </c>
      <c r="AV434">
        <f t="shared" si="124"/>
        <v>431</v>
      </c>
      <c r="AW434">
        <f t="shared" si="123"/>
        <v>0</v>
      </c>
    </row>
    <row r="435" spans="5:49" x14ac:dyDescent="0.25">
      <c r="E435" s="47">
        <f t="shared" si="115"/>
        <v>0</v>
      </c>
      <c r="F435" s="45">
        <f t="shared" si="116"/>
        <v>0</v>
      </c>
      <c r="G435" s="45" t="e">
        <f t="shared" si="117"/>
        <v>#DIV/0!</v>
      </c>
      <c r="H435" s="45" t="e">
        <f t="shared" si="118"/>
        <v>#DIV/0!</v>
      </c>
      <c r="AN435">
        <f t="shared" si="125"/>
        <v>0</v>
      </c>
      <c r="AO435">
        <f t="shared" si="119"/>
        <v>0</v>
      </c>
      <c r="AP435">
        <f t="shared" si="120"/>
        <v>0</v>
      </c>
      <c r="AQ435">
        <f t="shared" si="121"/>
        <v>0</v>
      </c>
      <c r="AT435">
        <v>432</v>
      </c>
      <c r="AU435">
        <f t="shared" si="122"/>
        <v>0</v>
      </c>
      <c r="AV435">
        <f t="shared" si="124"/>
        <v>432</v>
      </c>
      <c r="AW435">
        <f t="shared" si="123"/>
        <v>0</v>
      </c>
    </row>
    <row r="436" spans="5:49" x14ac:dyDescent="0.25">
      <c r="E436" s="47">
        <f t="shared" si="115"/>
        <v>0</v>
      </c>
      <c r="F436" s="45">
        <f t="shared" si="116"/>
        <v>0</v>
      </c>
      <c r="G436" s="45" t="e">
        <f t="shared" si="117"/>
        <v>#DIV/0!</v>
      </c>
      <c r="H436" s="45" t="e">
        <f t="shared" si="118"/>
        <v>#DIV/0!</v>
      </c>
      <c r="AN436">
        <f t="shared" si="125"/>
        <v>0</v>
      </c>
      <c r="AO436">
        <f t="shared" si="119"/>
        <v>0</v>
      </c>
      <c r="AP436">
        <f t="shared" si="120"/>
        <v>0</v>
      </c>
      <c r="AQ436">
        <f t="shared" si="121"/>
        <v>0</v>
      </c>
      <c r="AT436">
        <v>433</v>
      </c>
      <c r="AU436">
        <f t="shared" si="122"/>
        <v>0</v>
      </c>
      <c r="AV436">
        <f t="shared" si="124"/>
        <v>433</v>
      </c>
      <c r="AW436">
        <f t="shared" si="123"/>
        <v>0</v>
      </c>
    </row>
    <row r="437" spans="5:49" x14ac:dyDescent="0.25">
      <c r="E437" s="47">
        <f t="shared" si="115"/>
        <v>0</v>
      </c>
      <c r="F437" s="45">
        <f t="shared" si="116"/>
        <v>0</v>
      </c>
      <c r="G437" s="45" t="e">
        <f t="shared" si="117"/>
        <v>#DIV/0!</v>
      </c>
      <c r="H437" s="45" t="e">
        <f t="shared" si="118"/>
        <v>#DIV/0!</v>
      </c>
      <c r="AN437">
        <f t="shared" si="125"/>
        <v>0</v>
      </c>
      <c r="AO437">
        <f t="shared" si="119"/>
        <v>0</v>
      </c>
      <c r="AP437">
        <f t="shared" si="120"/>
        <v>0</v>
      </c>
      <c r="AQ437">
        <f t="shared" si="121"/>
        <v>0</v>
      </c>
      <c r="AT437">
        <v>434</v>
      </c>
      <c r="AU437">
        <f t="shared" si="122"/>
        <v>0</v>
      </c>
      <c r="AV437">
        <f t="shared" si="124"/>
        <v>434</v>
      </c>
      <c r="AW437">
        <f t="shared" si="123"/>
        <v>0</v>
      </c>
    </row>
    <row r="438" spans="5:49" x14ac:dyDescent="0.25">
      <c r="E438" s="47">
        <f t="shared" si="115"/>
        <v>0</v>
      </c>
      <c r="F438" s="45">
        <f t="shared" si="116"/>
        <v>0</v>
      </c>
      <c r="G438" s="45" t="e">
        <f t="shared" si="117"/>
        <v>#DIV/0!</v>
      </c>
      <c r="H438" s="45" t="e">
        <f t="shared" si="118"/>
        <v>#DIV/0!</v>
      </c>
      <c r="AN438">
        <f t="shared" si="125"/>
        <v>0</v>
      </c>
      <c r="AO438">
        <f t="shared" si="119"/>
        <v>0</v>
      </c>
      <c r="AP438">
        <f t="shared" si="120"/>
        <v>0</v>
      </c>
      <c r="AQ438">
        <f t="shared" si="121"/>
        <v>0</v>
      </c>
      <c r="AT438">
        <v>435</v>
      </c>
      <c r="AU438">
        <f t="shared" si="122"/>
        <v>0</v>
      </c>
      <c r="AV438">
        <f t="shared" si="124"/>
        <v>435</v>
      </c>
      <c r="AW438">
        <f t="shared" si="123"/>
        <v>0</v>
      </c>
    </row>
    <row r="439" spans="5:49" x14ac:dyDescent="0.25">
      <c r="E439" s="47">
        <f t="shared" si="115"/>
        <v>0</v>
      </c>
      <c r="F439" s="45">
        <f t="shared" si="116"/>
        <v>0</v>
      </c>
      <c r="G439" s="45" t="e">
        <f t="shared" si="117"/>
        <v>#DIV/0!</v>
      </c>
      <c r="H439" s="45" t="e">
        <f t="shared" si="118"/>
        <v>#DIV/0!</v>
      </c>
      <c r="AN439">
        <f t="shared" si="125"/>
        <v>0</v>
      </c>
      <c r="AO439">
        <f t="shared" si="119"/>
        <v>0</v>
      </c>
      <c r="AP439">
        <f t="shared" si="120"/>
        <v>0</v>
      </c>
      <c r="AQ439">
        <f t="shared" si="121"/>
        <v>0</v>
      </c>
      <c r="AT439">
        <v>436</v>
      </c>
      <c r="AU439">
        <f t="shared" si="122"/>
        <v>0</v>
      </c>
      <c r="AV439">
        <f t="shared" si="124"/>
        <v>436</v>
      </c>
      <c r="AW439">
        <f t="shared" si="123"/>
        <v>0</v>
      </c>
    </row>
    <row r="440" spans="5:49" x14ac:dyDescent="0.25">
      <c r="E440" s="47">
        <f t="shared" si="115"/>
        <v>0</v>
      </c>
      <c r="F440" s="45">
        <f t="shared" si="116"/>
        <v>0</v>
      </c>
      <c r="G440" s="45" t="e">
        <f t="shared" si="117"/>
        <v>#DIV/0!</v>
      </c>
      <c r="H440" s="45" t="e">
        <f t="shared" si="118"/>
        <v>#DIV/0!</v>
      </c>
      <c r="AN440">
        <f t="shared" si="125"/>
        <v>0</v>
      </c>
      <c r="AO440">
        <f t="shared" si="119"/>
        <v>0</v>
      </c>
      <c r="AP440">
        <f t="shared" si="120"/>
        <v>0</v>
      </c>
      <c r="AQ440">
        <f t="shared" si="121"/>
        <v>0</v>
      </c>
      <c r="AT440">
        <v>437</v>
      </c>
      <c r="AU440">
        <f t="shared" si="122"/>
        <v>0</v>
      </c>
      <c r="AV440">
        <f t="shared" si="124"/>
        <v>437</v>
      </c>
      <c r="AW440">
        <f t="shared" si="123"/>
        <v>0</v>
      </c>
    </row>
    <row r="441" spans="5:49" x14ac:dyDescent="0.25">
      <c r="E441" s="47">
        <f t="shared" si="115"/>
        <v>0</v>
      </c>
      <c r="F441" s="45">
        <f t="shared" si="116"/>
        <v>0</v>
      </c>
      <c r="G441" s="45" t="e">
        <f t="shared" si="117"/>
        <v>#DIV/0!</v>
      </c>
      <c r="H441" s="45" t="e">
        <f t="shared" si="118"/>
        <v>#DIV/0!</v>
      </c>
      <c r="AN441">
        <f t="shared" si="125"/>
        <v>0</v>
      </c>
      <c r="AO441">
        <f t="shared" si="119"/>
        <v>0</v>
      </c>
      <c r="AP441">
        <f t="shared" si="120"/>
        <v>0</v>
      </c>
      <c r="AQ441">
        <f t="shared" si="121"/>
        <v>0</v>
      </c>
      <c r="AT441">
        <v>438</v>
      </c>
      <c r="AU441">
        <f t="shared" si="122"/>
        <v>0</v>
      </c>
      <c r="AV441">
        <f t="shared" si="124"/>
        <v>438</v>
      </c>
      <c r="AW441">
        <f t="shared" si="123"/>
        <v>0</v>
      </c>
    </row>
    <row r="442" spans="5:49" x14ac:dyDescent="0.25">
      <c r="E442" s="47">
        <f t="shared" si="115"/>
        <v>0</v>
      </c>
      <c r="F442" s="45">
        <f t="shared" si="116"/>
        <v>0</v>
      </c>
      <c r="G442" s="45" t="e">
        <f t="shared" si="117"/>
        <v>#DIV/0!</v>
      </c>
      <c r="H442" s="45" t="e">
        <f t="shared" si="118"/>
        <v>#DIV/0!</v>
      </c>
      <c r="AN442">
        <f t="shared" si="125"/>
        <v>0</v>
      </c>
      <c r="AO442">
        <f t="shared" si="119"/>
        <v>0</v>
      </c>
      <c r="AP442">
        <f t="shared" si="120"/>
        <v>0</v>
      </c>
      <c r="AQ442">
        <f t="shared" si="121"/>
        <v>0</v>
      </c>
      <c r="AT442">
        <v>439</v>
      </c>
      <c r="AU442">
        <f t="shared" si="122"/>
        <v>0</v>
      </c>
      <c r="AV442">
        <f t="shared" si="124"/>
        <v>439</v>
      </c>
      <c r="AW442">
        <f t="shared" si="123"/>
        <v>0</v>
      </c>
    </row>
    <row r="443" spans="5:49" x14ac:dyDescent="0.25">
      <c r="E443" s="47">
        <f t="shared" si="115"/>
        <v>0</v>
      </c>
      <c r="F443" s="45">
        <f t="shared" si="116"/>
        <v>0</v>
      </c>
      <c r="G443" s="45" t="e">
        <f t="shared" si="117"/>
        <v>#DIV/0!</v>
      </c>
      <c r="H443" s="45" t="e">
        <f t="shared" si="118"/>
        <v>#DIV/0!</v>
      </c>
      <c r="AN443">
        <f t="shared" si="125"/>
        <v>0</v>
      </c>
      <c r="AO443">
        <f t="shared" si="119"/>
        <v>0</v>
      </c>
      <c r="AP443">
        <f t="shared" si="120"/>
        <v>0</v>
      </c>
      <c r="AQ443">
        <f t="shared" si="121"/>
        <v>0</v>
      </c>
      <c r="AT443">
        <v>440</v>
      </c>
      <c r="AU443">
        <f t="shared" si="122"/>
        <v>0</v>
      </c>
      <c r="AV443">
        <f t="shared" si="124"/>
        <v>440</v>
      </c>
      <c r="AW443">
        <f t="shared" si="123"/>
        <v>0</v>
      </c>
    </row>
    <row r="444" spans="5:49" x14ac:dyDescent="0.25">
      <c r="E444" s="47">
        <f t="shared" si="115"/>
        <v>0</v>
      </c>
      <c r="F444" s="45">
        <f t="shared" si="116"/>
        <v>0</v>
      </c>
      <c r="G444" s="45" t="e">
        <f t="shared" si="117"/>
        <v>#DIV/0!</v>
      </c>
      <c r="H444" s="45" t="e">
        <f t="shared" si="118"/>
        <v>#DIV/0!</v>
      </c>
      <c r="AN444">
        <f t="shared" si="125"/>
        <v>0</v>
      </c>
      <c r="AO444">
        <f t="shared" si="119"/>
        <v>0</v>
      </c>
      <c r="AP444">
        <f t="shared" si="120"/>
        <v>0</v>
      </c>
      <c r="AQ444">
        <f t="shared" si="121"/>
        <v>0</v>
      </c>
      <c r="AT444">
        <v>441</v>
      </c>
      <c r="AU444">
        <f t="shared" si="122"/>
        <v>0</v>
      </c>
      <c r="AV444">
        <f t="shared" si="124"/>
        <v>441</v>
      </c>
      <c r="AW444">
        <f t="shared" si="123"/>
        <v>0</v>
      </c>
    </row>
    <row r="445" spans="5:49" x14ac:dyDescent="0.25">
      <c r="E445" s="47">
        <f t="shared" si="115"/>
        <v>0</v>
      </c>
      <c r="F445" s="45">
        <f t="shared" si="116"/>
        <v>0</v>
      </c>
      <c r="G445" s="45" t="e">
        <f t="shared" si="117"/>
        <v>#DIV/0!</v>
      </c>
      <c r="H445" s="45" t="e">
        <f t="shared" si="118"/>
        <v>#DIV/0!</v>
      </c>
      <c r="AN445">
        <f t="shared" si="125"/>
        <v>0</v>
      </c>
      <c r="AO445">
        <f t="shared" si="119"/>
        <v>0</v>
      </c>
      <c r="AP445">
        <f t="shared" si="120"/>
        <v>0</v>
      </c>
      <c r="AQ445">
        <f t="shared" si="121"/>
        <v>0</v>
      </c>
      <c r="AT445">
        <v>442</v>
      </c>
      <c r="AU445">
        <f t="shared" si="122"/>
        <v>0</v>
      </c>
      <c r="AV445">
        <f t="shared" si="124"/>
        <v>442</v>
      </c>
      <c r="AW445">
        <f t="shared" si="123"/>
        <v>0</v>
      </c>
    </row>
    <row r="446" spans="5:49" x14ac:dyDescent="0.25">
      <c r="E446" s="47">
        <f t="shared" si="115"/>
        <v>0</v>
      </c>
      <c r="F446" s="45">
        <f t="shared" si="116"/>
        <v>0</v>
      </c>
      <c r="G446" s="45" t="e">
        <f t="shared" si="117"/>
        <v>#DIV/0!</v>
      </c>
      <c r="H446" s="45" t="e">
        <f t="shared" si="118"/>
        <v>#DIV/0!</v>
      </c>
      <c r="AN446">
        <f t="shared" si="125"/>
        <v>0</v>
      </c>
      <c r="AO446">
        <f t="shared" si="119"/>
        <v>0</v>
      </c>
      <c r="AP446">
        <f t="shared" si="120"/>
        <v>0</v>
      </c>
      <c r="AQ446">
        <f t="shared" si="121"/>
        <v>0</v>
      </c>
      <c r="AT446">
        <v>443</v>
      </c>
      <c r="AU446">
        <f t="shared" si="122"/>
        <v>0</v>
      </c>
      <c r="AV446">
        <f t="shared" si="124"/>
        <v>443</v>
      </c>
      <c r="AW446">
        <f t="shared" si="123"/>
        <v>0</v>
      </c>
    </row>
    <row r="447" spans="5:49" x14ac:dyDescent="0.25">
      <c r="E447" s="47">
        <f t="shared" si="115"/>
        <v>0</v>
      </c>
      <c r="F447" s="45">
        <f t="shared" si="116"/>
        <v>0</v>
      </c>
      <c r="G447" s="45" t="e">
        <f t="shared" si="117"/>
        <v>#DIV/0!</v>
      </c>
      <c r="H447" s="45" t="e">
        <f t="shared" si="118"/>
        <v>#DIV/0!</v>
      </c>
      <c r="AN447">
        <f t="shared" si="125"/>
        <v>0</v>
      </c>
      <c r="AO447">
        <f t="shared" si="119"/>
        <v>0</v>
      </c>
      <c r="AP447">
        <f t="shared" si="120"/>
        <v>0</v>
      </c>
      <c r="AQ447">
        <f t="shared" si="121"/>
        <v>0</v>
      </c>
      <c r="AT447">
        <v>444</v>
      </c>
      <c r="AU447">
        <f t="shared" si="122"/>
        <v>0</v>
      </c>
      <c r="AV447">
        <f t="shared" si="124"/>
        <v>444</v>
      </c>
      <c r="AW447">
        <f t="shared" si="123"/>
        <v>0</v>
      </c>
    </row>
    <row r="448" spans="5:49" x14ac:dyDescent="0.25">
      <c r="E448" s="47">
        <f t="shared" si="115"/>
        <v>0</v>
      </c>
      <c r="F448" s="45">
        <f t="shared" si="116"/>
        <v>0</v>
      </c>
      <c r="G448" s="45" t="e">
        <f t="shared" si="117"/>
        <v>#DIV/0!</v>
      </c>
      <c r="H448" s="45" t="e">
        <f t="shared" si="118"/>
        <v>#DIV/0!</v>
      </c>
      <c r="AN448">
        <f t="shared" si="125"/>
        <v>0</v>
      </c>
      <c r="AO448">
        <f t="shared" si="119"/>
        <v>0</v>
      </c>
      <c r="AP448">
        <f t="shared" si="120"/>
        <v>0</v>
      </c>
      <c r="AQ448">
        <f t="shared" si="121"/>
        <v>0</v>
      </c>
      <c r="AT448">
        <v>445</v>
      </c>
      <c r="AU448">
        <f t="shared" si="122"/>
        <v>0</v>
      </c>
      <c r="AV448">
        <f t="shared" si="124"/>
        <v>445</v>
      </c>
      <c r="AW448">
        <f t="shared" si="123"/>
        <v>0</v>
      </c>
    </row>
    <row r="449" spans="5:49" x14ac:dyDescent="0.25">
      <c r="E449" s="47">
        <f t="shared" si="115"/>
        <v>0</v>
      </c>
      <c r="F449" s="45">
        <f t="shared" si="116"/>
        <v>0</v>
      </c>
      <c r="G449" s="45" t="e">
        <f t="shared" si="117"/>
        <v>#DIV/0!</v>
      </c>
      <c r="H449" s="45" t="e">
        <f t="shared" si="118"/>
        <v>#DIV/0!</v>
      </c>
      <c r="AN449">
        <f t="shared" si="125"/>
        <v>0</v>
      </c>
      <c r="AO449">
        <f t="shared" si="119"/>
        <v>0</v>
      </c>
      <c r="AP449">
        <f t="shared" si="120"/>
        <v>0</v>
      </c>
      <c r="AQ449">
        <f t="shared" si="121"/>
        <v>0</v>
      </c>
      <c r="AT449">
        <v>446</v>
      </c>
      <c r="AU449">
        <f t="shared" si="122"/>
        <v>0</v>
      </c>
      <c r="AV449">
        <f t="shared" si="124"/>
        <v>446</v>
      </c>
      <c r="AW449">
        <f t="shared" si="123"/>
        <v>0</v>
      </c>
    </row>
    <row r="450" spans="5:49" x14ac:dyDescent="0.25">
      <c r="E450" s="47">
        <f t="shared" ref="E450:E513" si="126">ROUNDDOWN(C452,0)</f>
        <v>0</v>
      </c>
      <c r="F450" s="45">
        <f t="shared" ref="F450:F513" si="127">HOUR(C452)</f>
        <v>0</v>
      </c>
      <c r="G450" s="45" t="e">
        <f t="shared" ref="G450:G513" si="128">D452/H450</f>
        <v>#DIV/0!</v>
      </c>
      <c r="H450" s="45" t="e">
        <f t="shared" ref="H450:H513" si="129">AVERAGEIFS(D:D,E:E,E450)</f>
        <v>#DIV/0!</v>
      </c>
      <c r="AN450">
        <f t="shared" si="125"/>
        <v>0</v>
      </c>
      <c r="AO450">
        <f t="shared" si="119"/>
        <v>0</v>
      </c>
      <c r="AP450">
        <f t="shared" si="120"/>
        <v>0</v>
      </c>
      <c r="AQ450">
        <f t="shared" si="121"/>
        <v>0</v>
      </c>
      <c r="AT450">
        <v>447</v>
      </c>
      <c r="AU450">
        <f t="shared" si="122"/>
        <v>0</v>
      </c>
      <c r="AV450">
        <f t="shared" si="124"/>
        <v>447</v>
      </c>
      <c r="AW450">
        <f t="shared" si="123"/>
        <v>0</v>
      </c>
    </row>
    <row r="451" spans="5:49" x14ac:dyDescent="0.25">
      <c r="E451" s="47">
        <f t="shared" si="126"/>
        <v>0</v>
      </c>
      <c r="F451" s="45">
        <f t="shared" si="127"/>
        <v>0</v>
      </c>
      <c r="G451" s="45" t="e">
        <f t="shared" si="128"/>
        <v>#DIV/0!</v>
      </c>
      <c r="H451" s="45" t="e">
        <f t="shared" si="129"/>
        <v>#DIV/0!</v>
      </c>
      <c r="AN451">
        <f t="shared" si="125"/>
        <v>0</v>
      </c>
      <c r="AO451">
        <f t="shared" si="119"/>
        <v>0</v>
      </c>
      <c r="AP451">
        <f t="shared" si="120"/>
        <v>0</v>
      </c>
      <c r="AQ451">
        <f t="shared" si="121"/>
        <v>0</v>
      </c>
      <c r="AT451">
        <v>448</v>
      </c>
      <c r="AU451">
        <f t="shared" si="122"/>
        <v>0</v>
      </c>
      <c r="AV451">
        <f t="shared" si="124"/>
        <v>448</v>
      </c>
      <c r="AW451">
        <f t="shared" si="123"/>
        <v>0</v>
      </c>
    </row>
    <row r="452" spans="5:49" x14ac:dyDescent="0.25">
      <c r="E452" s="47">
        <f t="shared" si="126"/>
        <v>0</v>
      </c>
      <c r="F452" s="45">
        <f t="shared" si="127"/>
        <v>0</v>
      </c>
      <c r="G452" s="45" t="e">
        <f t="shared" si="128"/>
        <v>#DIV/0!</v>
      </c>
      <c r="H452" s="45" t="e">
        <f t="shared" si="129"/>
        <v>#DIV/0!</v>
      </c>
      <c r="AN452">
        <f t="shared" si="125"/>
        <v>0</v>
      </c>
      <c r="AO452">
        <f t="shared" ref="AO452:AO515" si="130">ROUNDUP((C452-$C$4)/7,0)</f>
        <v>0</v>
      </c>
      <c r="AP452">
        <f t="shared" ref="AP452:AP515" si="131">ROUNDUP((C452-$C$4)/1,0)</f>
        <v>0</v>
      </c>
      <c r="AQ452">
        <f t="shared" ref="AQ452:AQ515" si="132">ROUNDUP((C452-$C$4)*24,0)</f>
        <v>0</v>
      </c>
      <c r="AT452">
        <v>449</v>
      </c>
      <c r="AU452">
        <f t="shared" ref="AU452:AU515" si="133">SUMIFS(AN:AN,AP:AP,AT452)</f>
        <v>0</v>
      </c>
      <c r="AV452">
        <f t="shared" si="124"/>
        <v>449</v>
      </c>
      <c r="AW452">
        <f t="shared" ref="AW452:AW515" si="134">SUMIFS(AN:AN,AQ:AQ,AV452)</f>
        <v>0</v>
      </c>
    </row>
    <row r="453" spans="5:49" x14ac:dyDescent="0.25">
      <c r="E453" s="47">
        <f t="shared" si="126"/>
        <v>0</v>
      </c>
      <c r="F453" s="45">
        <f t="shared" si="127"/>
        <v>0</v>
      </c>
      <c r="G453" s="45" t="e">
        <f t="shared" si="128"/>
        <v>#DIV/0!</v>
      </c>
      <c r="H453" s="45" t="e">
        <f t="shared" si="129"/>
        <v>#DIV/0!</v>
      </c>
      <c r="AN453">
        <f t="shared" si="125"/>
        <v>0</v>
      </c>
      <c r="AO453">
        <f t="shared" si="130"/>
        <v>0</v>
      </c>
      <c r="AP453">
        <f t="shared" si="131"/>
        <v>0</v>
      </c>
      <c r="AQ453">
        <f t="shared" si="132"/>
        <v>0</v>
      </c>
      <c r="AT453">
        <v>450</v>
      </c>
      <c r="AU453">
        <f t="shared" si="133"/>
        <v>0</v>
      </c>
      <c r="AV453">
        <f t="shared" ref="AV453:AV516" si="135">1+AV452</f>
        <v>450</v>
      </c>
      <c r="AW453">
        <f t="shared" si="134"/>
        <v>0</v>
      </c>
    </row>
    <row r="454" spans="5:49" x14ac:dyDescent="0.25">
      <c r="E454" s="47">
        <f t="shared" si="126"/>
        <v>0</v>
      </c>
      <c r="F454" s="45">
        <f t="shared" si="127"/>
        <v>0</v>
      </c>
      <c r="G454" s="45" t="e">
        <f t="shared" si="128"/>
        <v>#DIV/0!</v>
      </c>
      <c r="H454" s="45" t="e">
        <f t="shared" si="129"/>
        <v>#DIV/0!</v>
      </c>
      <c r="AN454">
        <f t="shared" si="125"/>
        <v>0</v>
      </c>
      <c r="AO454">
        <f t="shared" si="130"/>
        <v>0</v>
      </c>
      <c r="AP454">
        <f t="shared" si="131"/>
        <v>0</v>
      </c>
      <c r="AQ454">
        <f t="shared" si="132"/>
        <v>0</v>
      </c>
      <c r="AT454">
        <v>451</v>
      </c>
      <c r="AU454">
        <f t="shared" si="133"/>
        <v>0</v>
      </c>
      <c r="AV454">
        <f t="shared" si="135"/>
        <v>451</v>
      </c>
      <c r="AW454">
        <f t="shared" si="134"/>
        <v>0</v>
      </c>
    </row>
    <row r="455" spans="5:49" x14ac:dyDescent="0.25">
      <c r="E455" s="47">
        <f t="shared" si="126"/>
        <v>0</v>
      </c>
      <c r="F455" s="45">
        <f t="shared" si="127"/>
        <v>0</v>
      </c>
      <c r="G455" s="45" t="e">
        <f t="shared" si="128"/>
        <v>#DIV/0!</v>
      </c>
      <c r="H455" s="45" t="e">
        <f t="shared" si="129"/>
        <v>#DIV/0!</v>
      </c>
      <c r="AN455">
        <f t="shared" si="125"/>
        <v>0</v>
      </c>
      <c r="AO455">
        <f t="shared" si="130"/>
        <v>0</v>
      </c>
      <c r="AP455">
        <f t="shared" si="131"/>
        <v>0</v>
      </c>
      <c r="AQ455">
        <f t="shared" si="132"/>
        <v>0</v>
      </c>
      <c r="AT455">
        <v>452</v>
      </c>
      <c r="AU455">
        <f t="shared" si="133"/>
        <v>0</v>
      </c>
      <c r="AV455">
        <f t="shared" si="135"/>
        <v>452</v>
      </c>
      <c r="AW455">
        <f t="shared" si="134"/>
        <v>0</v>
      </c>
    </row>
    <row r="456" spans="5:49" x14ac:dyDescent="0.25">
      <c r="E456" s="47">
        <f t="shared" si="126"/>
        <v>0</v>
      </c>
      <c r="F456" s="45">
        <f t="shared" si="127"/>
        <v>0</v>
      </c>
      <c r="G456" s="45" t="e">
        <f t="shared" si="128"/>
        <v>#DIV/0!</v>
      </c>
      <c r="H456" s="45" t="e">
        <f t="shared" si="129"/>
        <v>#DIV/0!</v>
      </c>
      <c r="AN456">
        <f t="shared" ref="AN456:AN519" si="136">D456*(C456-C455)*86400*$B$15</f>
        <v>0</v>
      </c>
      <c r="AO456">
        <f t="shared" si="130"/>
        <v>0</v>
      </c>
      <c r="AP456">
        <f t="shared" si="131"/>
        <v>0</v>
      </c>
      <c r="AQ456">
        <f t="shared" si="132"/>
        <v>0</v>
      </c>
      <c r="AT456">
        <v>453</v>
      </c>
      <c r="AU456">
        <f t="shared" si="133"/>
        <v>0</v>
      </c>
      <c r="AV456">
        <f t="shared" si="135"/>
        <v>453</v>
      </c>
      <c r="AW456">
        <f t="shared" si="134"/>
        <v>0</v>
      </c>
    </row>
    <row r="457" spans="5:49" x14ac:dyDescent="0.25">
      <c r="E457" s="47">
        <f t="shared" si="126"/>
        <v>0</v>
      </c>
      <c r="F457" s="45">
        <f t="shared" si="127"/>
        <v>0</v>
      </c>
      <c r="G457" s="45" t="e">
        <f t="shared" si="128"/>
        <v>#DIV/0!</v>
      </c>
      <c r="H457" s="45" t="e">
        <f t="shared" si="129"/>
        <v>#DIV/0!</v>
      </c>
      <c r="AN457">
        <f t="shared" si="136"/>
        <v>0</v>
      </c>
      <c r="AO457">
        <f t="shared" si="130"/>
        <v>0</v>
      </c>
      <c r="AP457">
        <f t="shared" si="131"/>
        <v>0</v>
      </c>
      <c r="AQ457">
        <f t="shared" si="132"/>
        <v>0</v>
      </c>
      <c r="AT457">
        <v>454</v>
      </c>
      <c r="AU457">
        <f t="shared" si="133"/>
        <v>0</v>
      </c>
      <c r="AV457">
        <f t="shared" si="135"/>
        <v>454</v>
      </c>
      <c r="AW457">
        <f t="shared" si="134"/>
        <v>0</v>
      </c>
    </row>
    <row r="458" spans="5:49" x14ac:dyDescent="0.25">
      <c r="E458" s="47">
        <f t="shared" si="126"/>
        <v>0</v>
      </c>
      <c r="F458" s="45">
        <f t="shared" si="127"/>
        <v>0</v>
      </c>
      <c r="G458" s="45" t="e">
        <f t="shared" si="128"/>
        <v>#DIV/0!</v>
      </c>
      <c r="H458" s="45" t="e">
        <f t="shared" si="129"/>
        <v>#DIV/0!</v>
      </c>
      <c r="AN458">
        <f t="shared" si="136"/>
        <v>0</v>
      </c>
      <c r="AO458">
        <f t="shared" si="130"/>
        <v>0</v>
      </c>
      <c r="AP458">
        <f t="shared" si="131"/>
        <v>0</v>
      </c>
      <c r="AQ458">
        <f t="shared" si="132"/>
        <v>0</v>
      </c>
      <c r="AT458">
        <v>455</v>
      </c>
      <c r="AU458">
        <f t="shared" si="133"/>
        <v>0</v>
      </c>
      <c r="AV458">
        <f t="shared" si="135"/>
        <v>455</v>
      </c>
      <c r="AW458">
        <f t="shared" si="134"/>
        <v>0</v>
      </c>
    </row>
    <row r="459" spans="5:49" x14ac:dyDescent="0.25">
      <c r="E459" s="47">
        <f t="shared" si="126"/>
        <v>0</v>
      </c>
      <c r="F459" s="45">
        <f t="shared" si="127"/>
        <v>0</v>
      </c>
      <c r="G459" s="45" t="e">
        <f t="shared" si="128"/>
        <v>#DIV/0!</v>
      </c>
      <c r="H459" s="45" t="e">
        <f t="shared" si="129"/>
        <v>#DIV/0!</v>
      </c>
      <c r="AN459">
        <f t="shared" si="136"/>
        <v>0</v>
      </c>
      <c r="AO459">
        <f t="shared" si="130"/>
        <v>0</v>
      </c>
      <c r="AP459">
        <f t="shared" si="131"/>
        <v>0</v>
      </c>
      <c r="AQ459">
        <f t="shared" si="132"/>
        <v>0</v>
      </c>
      <c r="AT459">
        <v>456</v>
      </c>
      <c r="AU459">
        <f t="shared" si="133"/>
        <v>0</v>
      </c>
      <c r="AV459">
        <f t="shared" si="135"/>
        <v>456</v>
      </c>
      <c r="AW459">
        <f t="shared" si="134"/>
        <v>0</v>
      </c>
    </row>
    <row r="460" spans="5:49" x14ac:dyDescent="0.25">
      <c r="E460" s="47">
        <f t="shared" si="126"/>
        <v>0</v>
      </c>
      <c r="F460" s="45">
        <f t="shared" si="127"/>
        <v>0</v>
      </c>
      <c r="G460" s="45" t="e">
        <f t="shared" si="128"/>
        <v>#DIV/0!</v>
      </c>
      <c r="H460" s="45" t="e">
        <f t="shared" si="129"/>
        <v>#DIV/0!</v>
      </c>
      <c r="AN460">
        <f t="shared" si="136"/>
        <v>0</v>
      </c>
      <c r="AO460">
        <f t="shared" si="130"/>
        <v>0</v>
      </c>
      <c r="AP460">
        <f t="shared" si="131"/>
        <v>0</v>
      </c>
      <c r="AQ460">
        <f t="shared" si="132"/>
        <v>0</v>
      </c>
      <c r="AT460">
        <v>457</v>
      </c>
      <c r="AU460">
        <f t="shared" si="133"/>
        <v>0</v>
      </c>
      <c r="AV460">
        <f t="shared" si="135"/>
        <v>457</v>
      </c>
      <c r="AW460">
        <f t="shared" si="134"/>
        <v>0</v>
      </c>
    </row>
    <row r="461" spans="5:49" x14ac:dyDescent="0.25">
      <c r="E461" s="47">
        <f t="shared" si="126"/>
        <v>0</v>
      </c>
      <c r="F461" s="45">
        <f t="shared" si="127"/>
        <v>0</v>
      </c>
      <c r="G461" s="45" t="e">
        <f t="shared" si="128"/>
        <v>#DIV/0!</v>
      </c>
      <c r="H461" s="45" t="e">
        <f t="shared" si="129"/>
        <v>#DIV/0!</v>
      </c>
      <c r="AN461">
        <f t="shared" si="136"/>
        <v>0</v>
      </c>
      <c r="AO461">
        <f t="shared" si="130"/>
        <v>0</v>
      </c>
      <c r="AP461">
        <f t="shared" si="131"/>
        <v>0</v>
      </c>
      <c r="AQ461">
        <f t="shared" si="132"/>
        <v>0</v>
      </c>
      <c r="AT461">
        <v>458</v>
      </c>
      <c r="AU461">
        <f t="shared" si="133"/>
        <v>0</v>
      </c>
      <c r="AV461">
        <f t="shared" si="135"/>
        <v>458</v>
      </c>
      <c r="AW461">
        <f t="shared" si="134"/>
        <v>0</v>
      </c>
    </row>
    <row r="462" spans="5:49" x14ac:dyDescent="0.25">
      <c r="E462" s="47">
        <f t="shared" si="126"/>
        <v>0</v>
      </c>
      <c r="F462" s="45">
        <f t="shared" si="127"/>
        <v>0</v>
      </c>
      <c r="G462" s="45" t="e">
        <f t="shared" si="128"/>
        <v>#DIV/0!</v>
      </c>
      <c r="H462" s="45" t="e">
        <f t="shared" si="129"/>
        <v>#DIV/0!</v>
      </c>
      <c r="AN462">
        <f t="shared" si="136"/>
        <v>0</v>
      </c>
      <c r="AO462">
        <f t="shared" si="130"/>
        <v>0</v>
      </c>
      <c r="AP462">
        <f t="shared" si="131"/>
        <v>0</v>
      </c>
      <c r="AQ462">
        <f t="shared" si="132"/>
        <v>0</v>
      </c>
      <c r="AT462">
        <v>459</v>
      </c>
      <c r="AU462">
        <f t="shared" si="133"/>
        <v>0</v>
      </c>
      <c r="AV462">
        <f t="shared" si="135"/>
        <v>459</v>
      </c>
      <c r="AW462">
        <f t="shared" si="134"/>
        <v>0</v>
      </c>
    </row>
    <row r="463" spans="5:49" x14ac:dyDescent="0.25">
      <c r="E463" s="47">
        <f t="shared" si="126"/>
        <v>0</v>
      </c>
      <c r="F463" s="45">
        <f t="shared" si="127"/>
        <v>0</v>
      </c>
      <c r="G463" s="45" t="e">
        <f t="shared" si="128"/>
        <v>#DIV/0!</v>
      </c>
      <c r="H463" s="45" t="e">
        <f t="shared" si="129"/>
        <v>#DIV/0!</v>
      </c>
      <c r="AN463">
        <f t="shared" si="136"/>
        <v>0</v>
      </c>
      <c r="AO463">
        <f t="shared" si="130"/>
        <v>0</v>
      </c>
      <c r="AP463">
        <f t="shared" si="131"/>
        <v>0</v>
      </c>
      <c r="AQ463">
        <f t="shared" si="132"/>
        <v>0</v>
      </c>
      <c r="AT463">
        <v>460</v>
      </c>
      <c r="AU463">
        <f t="shared" si="133"/>
        <v>0</v>
      </c>
      <c r="AV463">
        <f t="shared" si="135"/>
        <v>460</v>
      </c>
      <c r="AW463">
        <f t="shared" si="134"/>
        <v>0</v>
      </c>
    </row>
    <row r="464" spans="5:49" x14ac:dyDescent="0.25">
      <c r="E464" s="47">
        <f t="shared" si="126"/>
        <v>0</v>
      </c>
      <c r="F464" s="45">
        <f t="shared" si="127"/>
        <v>0</v>
      </c>
      <c r="G464" s="45" t="e">
        <f t="shared" si="128"/>
        <v>#DIV/0!</v>
      </c>
      <c r="H464" s="45" t="e">
        <f t="shared" si="129"/>
        <v>#DIV/0!</v>
      </c>
      <c r="AN464">
        <f t="shared" si="136"/>
        <v>0</v>
      </c>
      <c r="AO464">
        <f t="shared" si="130"/>
        <v>0</v>
      </c>
      <c r="AP464">
        <f t="shared" si="131"/>
        <v>0</v>
      </c>
      <c r="AQ464">
        <f t="shared" si="132"/>
        <v>0</v>
      </c>
      <c r="AT464">
        <v>461</v>
      </c>
      <c r="AU464">
        <f t="shared" si="133"/>
        <v>0</v>
      </c>
      <c r="AV464">
        <f t="shared" si="135"/>
        <v>461</v>
      </c>
      <c r="AW464">
        <f t="shared" si="134"/>
        <v>0</v>
      </c>
    </row>
    <row r="465" spans="5:49" x14ac:dyDescent="0.25">
      <c r="E465" s="47">
        <f t="shared" si="126"/>
        <v>0</v>
      </c>
      <c r="F465" s="45">
        <f t="shared" si="127"/>
        <v>0</v>
      </c>
      <c r="G465" s="45" t="e">
        <f t="shared" si="128"/>
        <v>#DIV/0!</v>
      </c>
      <c r="H465" s="45" t="e">
        <f t="shared" si="129"/>
        <v>#DIV/0!</v>
      </c>
      <c r="AN465">
        <f t="shared" si="136"/>
        <v>0</v>
      </c>
      <c r="AO465">
        <f t="shared" si="130"/>
        <v>0</v>
      </c>
      <c r="AP465">
        <f t="shared" si="131"/>
        <v>0</v>
      </c>
      <c r="AQ465">
        <f t="shared" si="132"/>
        <v>0</v>
      </c>
      <c r="AT465">
        <v>462</v>
      </c>
      <c r="AU465">
        <f t="shared" si="133"/>
        <v>0</v>
      </c>
      <c r="AV465">
        <f t="shared" si="135"/>
        <v>462</v>
      </c>
      <c r="AW465">
        <f t="shared" si="134"/>
        <v>0</v>
      </c>
    </row>
    <row r="466" spans="5:49" x14ac:dyDescent="0.25">
      <c r="E466" s="47">
        <f t="shared" si="126"/>
        <v>0</v>
      </c>
      <c r="F466" s="45">
        <f t="shared" si="127"/>
        <v>0</v>
      </c>
      <c r="G466" s="45" t="e">
        <f t="shared" si="128"/>
        <v>#DIV/0!</v>
      </c>
      <c r="H466" s="45" t="e">
        <f t="shared" si="129"/>
        <v>#DIV/0!</v>
      </c>
      <c r="AN466">
        <f t="shared" si="136"/>
        <v>0</v>
      </c>
      <c r="AO466">
        <f t="shared" si="130"/>
        <v>0</v>
      </c>
      <c r="AP466">
        <f t="shared" si="131"/>
        <v>0</v>
      </c>
      <c r="AQ466">
        <f t="shared" si="132"/>
        <v>0</v>
      </c>
      <c r="AT466">
        <v>463</v>
      </c>
      <c r="AU466">
        <f t="shared" si="133"/>
        <v>0</v>
      </c>
      <c r="AV466">
        <f t="shared" si="135"/>
        <v>463</v>
      </c>
      <c r="AW466">
        <f t="shared" si="134"/>
        <v>0</v>
      </c>
    </row>
    <row r="467" spans="5:49" x14ac:dyDescent="0.25">
      <c r="E467" s="47">
        <f t="shared" si="126"/>
        <v>0</v>
      </c>
      <c r="F467" s="45">
        <f t="shared" si="127"/>
        <v>0</v>
      </c>
      <c r="G467" s="45" t="e">
        <f t="shared" si="128"/>
        <v>#DIV/0!</v>
      </c>
      <c r="H467" s="45" t="e">
        <f t="shared" si="129"/>
        <v>#DIV/0!</v>
      </c>
      <c r="AN467">
        <f t="shared" si="136"/>
        <v>0</v>
      </c>
      <c r="AO467">
        <f t="shared" si="130"/>
        <v>0</v>
      </c>
      <c r="AP467">
        <f t="shared" si="131"/>
        <v>0</v>
      </c>
      <c r="AQ467">
        <f t="shared" si="132"/>
        <v>0</v>
      </c>
      <c r="AT467">
        <v>464</v>
      </c>
      <c r="AU467">
        <f t="shared" si="133"/>
        <v>0</v>
      </c>
      <c r="AV467">
        <f t="shared" si="135"/>
        <v>464</v>
      </c>
      <c r="AW467">
        <f t="shared" si="134"/>
        <v>0</v>
      </c>
    </row>
    <row r="468" spans="5:49" x14ac:dyDescent="0.25">
      <c r="E468" s="47">
        <f t="shared" si="126"/>
        <v>0</v>
      </c>
      <c r="F468" s="45">
        <f t="shared" si="127"/>
        <v>0</v>
      </c>
      <c r="G468" s="45" t="e">
        <f t="shared" si="128"/>
        <v>#DIV/0!</v>
      </c>
      <c r="H468" s="45" t="e">
        <f t="shared" si="129"/>
        <v>#DIV/0!</v>
      </c>
      <c r="AN468">
        <f t="shared" si="136"/>
        <v>0</v>
      </c>
      <c r="AO468">
        <f t="shared" si="130"/>
        <v>0</v>
      </c>
      <c r="AP468">
        <f t="shared" si="131"/>
        <v>0</v>
      </c>
      <c r="AQ468">
        <f t="shared" si="132"/>
        <v>0</v>
      </c>
      <c r="AT468">
        <v>465</v>
      </c>
      <c r="AU468">
        <f t="shared" si="133"/>
        <v>0</v>
      </c>
      <c r="AV468">
        <f t="shared" si="135"/>
        <v>465</v>
      </c>
      <c r="AW468">
        <f t="shared" si="134"/>
        <v>0</v>
      </c>
    </row>
    <row r="469" spans="5:49" x14ac:dyDescent="0.25">
      <c r="E469" s="47">
        <f t="shared" si="126"/>
        <v>0</v>
      </c>
      <c r="F469" s="45">
        <f t="shared" si="127"/>
        <v>0</v>
      </c>
      <c r="G469" s="45" t="e">
        <f t="shared" si="128"/>
        <v>#DIV/0!</v>
      </c>
      <c r="H469" s="45" t="e">
        <f t="shared" si="129"/>
        <v>#DIV/0!</v>
      </c>
      <c r="AN469">
        <f t="shared" si="136"/>
        <v>0</v>
      </c>
      <c r="AO469">
        <f t="shared" si="130"/>
        <v>0</v>
      </c>
      <c r="AP469">
        <f t="shared" si="131"/>
        <v>0</v>
      </c>
      <c r="AQ469">
        <f t="shared" si="132"/>
        <v>0</v>
      </c>
      <c r="AT469">
        <v>466</v>
      </c>
      <c r="AU469">
        <f t="shared" si="133"/>
        <v>0</v>
      </c>
      <c r="AV469">
        <f t="shared" si="135"/>
        <v>466</v>
      </c>
      <c r="AW469">
        <f t="shared" si="134"/>
        <v>0</v>
      </c>
    </row>
    <row r="470" spans="5:49" x14ac:dyDescent="0.25">
      <c r="E470" s="47">
        <f t="shared" si="126"/>
        <v>0</v>
      </c>
      <c r="F470" s="45">
        <f t="shared" si="127"/>
        <v>0</v>
      </c>
      <c r="G470" s="45" t="e">
        <f t="shared" si="128"/>
        <v>#DIV/0!</v>
      </c>
      <c r="H470" s="45" t="e">
        <f t="shared" si="129"/>
        <v>#DIV/0!</v>
      </c>
      <c r="AN470">
        <f t="shared" si="136"/>
        <v>0</v>
      </c>
      <c r="AO470">
        <f t="shared" si="130"/>
        <v>0</v>
      </c>
      <c r="AP470">
        <f t="shared" si="131"/>
        <v>0</v>
      </c>
      <c r="AQ470">
        <f t="shared" si="132"/>
        <v>0</v>
      </c>
      <c r="AT470">
        <v>467</v>
      </c>
      <c r="AU470">
        <f t="shared" si="133"/>
        <v>0</v>
      </c>
      <c r="AV470">
        <f t="shared" si="135"/>
        <v>467</v>
      </c>
      <c r="AW470">
        <f t="shared" si="134"/>
        <v>0</v>
      </c>
    </row>
    <row r="471" spans="5:49" x14ac:dyDescent="0.25">
      <c r="E471" s="47">
        <f t="shared" si="126"/>
        <v>0</v>
      </c>
      <c r="F471" s="45">
        <f t="shared" si="127"/>
        <v>0</v>
      </c>
      <c r="G471" s="45" t="e">
        <f t="shared" si="128"/>
        <v>#DIV/0!</v>
      </c>
      <c r="H471" s="45" t="e">
        <f t="shared" si="129"/>
        <v>#DIV/0!</v>
      </c>
      <c r="AN471">
        <f t="shared" si="136"/>
        <v>0</v>
      </c>
      <c r="AO471">
        <f t="shared" si="130"/>
        <v>0</v>
      </c>
      <c r="AP471">
        <f t="shared" si="131"/>
        <v>0</v>
      </c>
      <c r="AQ471">
        <f t="shared" si="132"/>
        <v>0</v>
      </c>
      <c r="AT471">
        <v>468</v>
      </c>
      <c r="AU471">
        <f t="shared" si="133"/>
        <v>0</v>
      </c>
      <c r="AV471">
        <f t="shared" si="135"/>
        <v>468</v>
      </c>
      <c r="AW471">
        <f t="shared" si="134"/>
        <v>0</v>
      </c>
    </row>
    <row r="472" spans="5:49" x14ac:dyDescent="0.25">
      <c r="E472" s="47">
        <f t="shared" si="126"/>
        <v>0</v>
      </c>
      <c r="F472" s="45">
        <f t="shared" si="127"/>
        <v>0</v>
      </c>
      <c r="G472" s="45" t="e">
        <f t="shared" si="128"/>
        <v>#DIV/0!</v>
      </c>
      <c r="H472" s="45" t="e">
        <f t="shared" si="129"/>
        <v>#DIV/0!</v>
      </c>
      <c r="AN472">
        <f t="shared" si="136"/>
        <v>0</v>
      </c>
      <c r="AO472">
        <f t="shared" si="130"/>
        <v>0</v>
      </c>
      <c r="AP472">
        <f t="shared" si="131"/>
        <v>0</v>
      </c>
      <c r="AQ472">
        <f t="shared" si="132"/>
        <v>0</v>
      </c>
      <c r="AT472">
        <v>469</v>
      </c>
      <c r="AU472">
        <f t="shared" si="133"/>
        <v>0</v>
      </c>
      <c r="AV472">
        <f t="shared" si="135"/>
        <v>469</v>
      </c>
      <c r="AW472">
        <f t="shared" si="134"/>
        <v>0</v>
      </c>
    </row>
    <row r="473" spans="5:49" x14ac:dyDescent="0.25">
      <c r="E473" s="47">
        <f t="shared" si="126"/>
        <v>0</v>
      </c>
      <c r="F473" s="45">
        <f t="shared" si="127"/>
        <v>0</v>
      </c>
      <c r="G473" s="45" t="e">
        <f t="shared" si="128"/>
        <v>#DIV/0!</v>
      </c>
      <c r="H473" s="45" t="e">
        <f t="shared" si="129"/>
        <v>#DIV/0!</v>
      </c>
      <c r="AN473">
        <f t="shared" si="136"/>
        <v>0</v>
      </c>
      <c r="AO473">
        <f t="shared" si="130"/>
        <v>0</v>
      </c>
      <c r="AP473">
        <f t="shared" si="131"/>
        <v>0</v>
      </c>
      <c r="AQ473">
        <f t="shared" si="132"/>
        <v>0</v>
      </c>
      <c r="AT473">
        <v>470</v>
      </c>
      <c r="AU473">
        <f t="shared" si="133"/>
        <v>0</v>
      </c>
      <c r="AV473">
        <f t="shared" si="135"/>
        <v>470</v>
      </c>
      <c r="AW473">
        <f t="shared" si="134"/>
        <v>0</v>
      </c>
    </row>
    <row r="474" spans="5:49" x14ac:dyDescent="0.25">
      <c r="E474" s="47">
        <f t="shared" si="126"/>
        <v>0</v>
      </c>
      <c r="F474" s="45">
        <f t="shared" si="127"/>
        <v>0</v>
      </c>
      <c r="G474" s="45" t="e">
        <f t="shared" si="128"/>
        <v>#DIV/0!</v>
      </c>
      <c r="H474" s="45" t="e">
        <f t="shared" si="129"/>
        <v>#DIV/0!</v>
      </c>
      <c r="AN474">
        <f t="shared" si="136"/>
        <v>0</v>
      </c>
      <c r="AO474">
        <f t="shared" si="130"/>
        <v>0</v>
      </c>
      <c r="AP474">
        <f t="shared" si="131"/>
        <v>0</v>
      </c>
      <c r="AQ474">
        <f t="shared" si="132"/>
        <v>0</v>
      </c>
      <c r="AT474">
        <v>471</v>
      </c>
      <c r="AU474">
        <f t="shared" si="133"/>
        <v>0</v>
      </c>
      <c r="AV474">
        <f t="shared" si="135"/>
        <v>471</v>
      </c>
      <c r="AW474">
        <f t="shared" si="134"/>
        <v>0</v>
      </c>
    </row>
    <row r="475" spans="5:49" x14ac:dyDescent="0.25">
      <c r="E475" s="47">
        <f t="shared" si="126"/>
        <v>0</v>
      </c>
      <c r="F475" s="45">
        <f t="shared" si="127"/>
        <v>0</v>
      </c>
      <c r="G475" s="45" t="e">
        <f t="shared" si="128"/>
        <v>#DIV/0!</v>
      </c>
      <c r="H475" s="45" t="e">
        <f t="shared" si="129"/>
        <v>#DIV/0!</v>
      </c>
      <c r="AN475">
        <f t="shared" si="136"/>
        <v>0</v>
      </c>
      <c r="AO475">
        <f t="shared" si="130"/>
        <v>0</v>
      </c>
      <c r="AP475">
        <f t="shared" si="131"/>
        <v>0</v>
      </c>
      <c r="AQ475">
        <f t="shared" si="132"/>
        <v>0</v>
      </c>
      <c r="AT475">
        <v>472</v>
      </c>
      <c r="AU475">
        <f t="shared" si="133"/>
        <v>0</v>
      </c>
      <c r="AV475">
        <f t="shared" si="135"/>
        <v>472</v>
      </c>
      <c r="AW475">
        <f t="shared" si="134"/>
        <v>0</v>
      </c>
    </row>
    <row r="476" spans="5:49" x14ac:dyDescent="0.25">
      <c r="E476" s="47">
        <f t="shared" si="126"/>
        <v>0</v>
      </c>
      <c r="F476" s="45">
        <f t="shared" si="127"/>
        <v>0</v>
      </c>
      <c r="G476" s="45" t="e">
        <f t="shared" si="128"/>
        <v>#DIV/0!</v>
      </c>
      <c r="H476" s="45" t="e">
        <f t="shared" si="129"/>
        <v>#DIV/0!</v>
      </c>
      <c r="AN476">
        <f t="shared" si="136"/>
        <v>0</v>
      </c>
      <c r="AO476">
        <f t="shared" si="130"/>
        <v>0</v>
      </c>
      <c r="AP476">
        <f t="shared" si="131"/>
        <v>0</v>
      </c>
      <c r="AQ476">
        <f t="shared" si="132"/>
        <v>0</v>
      </c>
      <c r="AT476">
        <v>473</v>
      </c>
      <c r="AU476">
        <f t="shared" si="133"/>
        <v>0</v>
      </c>
      <c r="AV476">
        <f t="shared" si="135"/>
        <v>473</v>
      </c>
      <c r="AW476">
        <f t="shared" si="134"/>
        <v>0</v>
      </c>
    </row>
    <row r="477" spans="5:49" x14ac:dyDescent="0.25">
      <c r="E477" s="47">
        <f t="shared" si="126"/>
        <v>0</v>
      </c>
      <c r="F477" s="45">
        <f t="shared" si="127"/>
        <v>0</v>
      </c>
      <c r="G477" s="45" t="e">
        <f t="shared" si="128"/>
        <v>#DIV/0!</v>
      </c>
      <c r="H477" s="45" t="e">
        <f t="shared" si="129"/>
        <v>#DIV/0!</v>
      </c>
      <c r="AN477">
        <f t="shared" si="136"/>
        <v>0</v>
      </c>
      <c r="AO477">
        <f t="shared" si="130"/>
        <v>0</v>
      </c>
      <c r="AP477">
        <f t="shared" si="131"/>
        <v>0</v>
      </c>
      <c r="AQ477">
        <f t="shared" si="132"/>
        <v>0</v>
      </c>
      <c r="AT477">
        <v>474</v>
      </c>
      <c r="AU477">
        <f t="shared" si="133"/>
        <v>0</v>
      </c>
      <c r="AV477">
        <f t="shared" si="135"/>
        <v>474</v>
      </c>
      <c r="AW477">
        <f t="shared" si="134"/>
        <v>0</v>
      </c>
    </row>
    <row r="478" spans="5:49" x14ac:dyDescent="0.25">
      <c r="E478" s="47">
        <f t="shared" si="126"/>
        <v>0</v>
      </c>
      <c r="F478" s="45">
        <f t="shared" si="127"/>
        <v>0</v>
      </c>
      <c r="G478" s="45" t="e">
        <f t="shared" si="128"/>
        <v>#DIV/0!</v>
      </c>
      <c r="H478" s="45" t="e">
        <f t="shared" si="129"/>
        <v>#DIV/0!</v>
      </c>
      <c r="AN478">
        <f t="shared" si="136"/>
        <v>0</v>
      </c>
      <c r="AO478">
        <f t="shared" si="130"/>
        <v>0</v>
      </c>
      <c r="AP478">
        <f t="shared" si="131"/>
        <v>0</v>
      </c>
      <c r="AQ478">
        <f t="shared" si="132"/>
        <v>0</v>
      </c>
      <c r="AT478">
        <v>475</v>
      </c>
      <c r="AU478">
        <f t="shared" si="133"/>
        <v>0</v>
      </c>
      <c r="AV478">
        <f t="shared" si="135"/>
        <v>475</v>
      </c>
      <c r="AW478">
        <f t="shared" si="134"/>
        <v>0</v>
      </c>
    </row>
    <row r="479" spans="5:49" x14ac:dyDescent="0.25">
      <c r="E479" s="47">
        <f t="shared" si="126"/>
        <v>0</v>
      </c>
      <c r="F479" s="45">
        <f t="shared" si="127"/>
        <v>0</v>
      </c>
      <c r="G479" s="45" t="e">
        <f t="shared" si="128"/>
        <v>#DIV/0!</v>
      </c>
      <c r="H479" s="45" t="e">
        <f t="shared" si="129"/>
        <v>#DIV/0!</v>
      </c>
      <c r="AN479">
        <f t="shared" si="136"/>
        <v>0</v>
      </c>
      <c r="AO479">
        <f t="shared" si="130"/>
        <v>0</v>
      </c>
      <c r="AP479">
        <f t="shared" si="131"/>
        <v>0</v>
      </c>
      <c r="AQ479">
        <f t="shared" si="132"/>
        <v>0</v>
      </c>
      <c r="AT479">
        <v>476</v>
      </c>
      <c r="AU479">
        <f t="shared" si="133"/>
        <v>0</v>
      </c>
      <c r="AV479">
        <f t="shared" si="135"/>
        <v>476</v>
      </c>
      <c r="AW479">
        <f t="shared" si="134"/>
        <v>0</v>
      </c>
    </row>
    <row r="480" spans="5:49" x14ac:dyDescent="0.25">
      <c r="E480" s="47">
        <f t="shared" si="126"/>
        <v>0</v>
      </c>
      <c r="F480" s="45">
        <f t="shared" si="127"/>
        <v>0</v>
      </c>
      <c r="G480" s="45" t="e">
        <f t="shared" si="128"/>
        <v>#DIV/0!</v>
      </c>
      <c r="H480" s="45" t="e">
        <f t="shared" si="129"/>
        <v>#DIV/0!</v>
      </c>
      <c r="AN480">
        <f t="shared" si="136"/>
        <v>0</v>
      </c>
      <c r="AO480">
        <f t="shared" si="130"/>
        <v>0</v>
      </c>
      <c r="AP480">
        <f t="shared" si="131"/>
        <v>0</v>
      </c>
      <c r="AQ480">
        <f t="shared" si="132"/>
        <v>0</v>
      </c>
      <c r="AT480">
        <v>477</v>
      </c>
      <c r="AU480">
        <f t="shared" si="133"/>
        <v>0</v>
      </c>
      <c r="AV480">
        <f t="shared" si="135"/>
        <v>477</v>
      </c>
      <c r="AW480">
        <f t="shared" si="134"/>
        <v>0</v>
      </c>
    </row>
    <row r="481" spans="5:49" x14ac:dyDescent="0.25">
      <c r="E481" s="47">
        <f t="shared" si="126"/>
        <v>0</v>
      </c>
      <c r="F481" s="45">
        <f t="shared" si="127"/>
        <v>0</v>
      </c>
      <c r="G481" s="45" t="e">
        <f t="shared" si="128"/>
        <v>#DIV/0!</v>
      </c>
      <c r="H481" s="45" t="e">
        <f t="shared" si="129"/>
        <v>#DIV/0!</v>
      </c>
      <c r="AN481">
        <f t="shared" si="136"/>
        <v>0</v>
      </c>
      <c r="AO481">
        <f t="shared" si="130"/>
        <v>0</v>
      </c>
      <c r="AP481">
        <f t="shared" si="131"/>
        <v>0</v>
      </c>
      <c r="AQ481">
        <f t="shared" si="132"/>
        <v>0</v>
      </c>
      <c r="AT481">
        <v>478</v>
      </c>
      <c r="AU481">
        <f t="shared" si="133"/>
        <v>0</v>
      </c>
      <c r="AV481">
        <f t="shared" si="135"/>
        <v>478</v>
      </c>
      <c r="AW481">
        <f t="shared" si="134"/>
        <v>0</v>
      </c>
    </row>
    <row r="482" spans="5:49" x14ac:dyDescent="0.25">
      <c r="E482" s="47">
        <f t="shared" si="126"/>
        <v>0</v>
      </c>
      <c r="F482" s="45">
        <f t="shared" si="127"/>
        <v>0</v>
      </c>
      <c r="G482" s="45" t="e">
        <f t="shared" si="128"/>
        <v>#DIV/0!</v>
      </c>
      <c r="H482" s="45" t="e">
        <f t="shared" si="129"/>
        <v>#DIV/0!</v>
      </c>
      <c r="AN482">
        <f t="shared" si="136"/>
        <v>0</v>
      </c>
      <c r="AO482">
        <f t="shared" si="130"/>
        <v>0</v>
      </c>
      <c r="AP482">
        <f t="shared" si="131"/>
        <v>0</v>
      </c>
      <c r="AQ482">
        <f t="shared" si="132"/>
        <v>0</v>
      </c>
      <c r="AT482">
        <v>479</v>
      </c>
      <c r="AU482">
        <f t="shared" si="133"/>
        <v>0</v>
      </c>
      <c r="AV482">
        <f t="shared" si="135"/>
        <v>479</v>
      </c>
      <c r="AW482">
        <f t="shared" si="134"/>
        <v>0</v>
      </c>
    </row>
    <row r="483" spans="5:49" x14ac:dyDescent="0.25">
      <c r="E483" s="47">
        <f t="shared" si="126"/>
        <v>0</v>
      </c>
      <c r="F483" s="45">
        <f t="shared" si="127"/>
        <v>0</v>
      </c>
      <c r="G483" s="45" t="e">
        <f t="shared" si="128"/>
        <v>#DIV/0!</v>
      </c>
      <c r="H483" s="45" t="e">
        <f t="shared" si="129"/>
        <v>#DIV/0!</v>
      </c>
      <c r="AN483">
        <f t="shared" si="136"/>
        <v>0</v>
      </c>
      <c r="AO483">
        <f t="shared" si="130"/>
        <v>0</v>
      </c>
      <c r="AP483">
        <f t="shared" si="131"/>
        <v>0</v>
      </c>
      <c r="AQ483">
        <f t="shared" si="132"/>
        <v>0</v>
      </c>
      <c r="AT483">
        <v>480</v>
      </c>
      <c r="AU483">
        <f t="shared" si="133"/>
        <v>0</v>
      </c>
      <c r="AV483">
        <f t="shared" si="135"/>
        <v>480</v>
      </c>
      <c r="AW483">
        <f t="shared" si="134"/>
        <v>0</v>
      </c>
    </row>
    <row r="484" spans="5:49" x14ac:dyDescent="0.25">
      <c r="E484" s="47">
        <f t="shared" si="126"/>
        <v>0</v>
      </c>
      <c r="F484" s="45">
        <f t="shared" si="127"/>
        <v>0</v>
      </c>
      <c r="G484" s="45" t="e">
        <f t="shared" si="128"/>
        <v>#DIV/0!</v>
      </c>
      <c r="H484" s="45" t="e">
        <f t="shared" si="129"/>
        <v>#DIV/0!</v>
      </c>
      <c r="AN484">
        <f t="shared" si="136"/>
        <v>0</v>
      </c>
      <c r="AO484">
        <f t="shared" si="130"/>
        <v>0</v>
      </c>
      <c r="AP484">
        <f t="shared" si="131"/>
        <v>0</v>
      </c>
      <c r="AQ484">
        <f t="shared" si="132"/>
        <v>0</v>
      </c>
      <c r="AT484">
        <v>481</v>
      </c>
      <c r="AU484">
        <f t="shared" si="133"/>
        <v>0</v>
      </c>
      <c r="AV484">
        <f t="shared" si="135"/>
        <v>481</v>
      </c>
      <c r="AW484">
        <f t="shared" si="134"/>
        <v>0</v>
      </c>
    </row>
    <row r="485" spans="5:49" x14ac:dyDescent="0.25">
      <c r="E485" s="47">
        <f t="shared" si="126"/>
        <v>0</v>
      </c>
      <c r="F485" s="45">
        <f t="shared" si="127"/>
        <v>0</v>
      </c>
      <c r="G485" s="45" t="e">
        <f t="shared" si="128"/>
        <v>#DIV/0!</v>
      </c>
      <c r="H485" s="45" t="e">
        <f t="shared" si="129"/>
        <v>#DIV/0!</v>
      </c>
      <c r="AN485">
        <f t="shared" si="136"/>
        <v>0</v>
      </c>
      <c r="AO485">
        <f t="shared" si="130"/>
        <v>0</v>
      </c>
      <c r="AP485">
        <f t="shared" si="131"/>
        <v>0</v>
      </c>
      <c r="AQ485">
        <f t="shared" si="132"/>
        <v>0</v>
      </c>
      <c r="AT485">
        <v>482</v>
      </c>
      <c r="AU485">
        <f t="shared" si="133"/>
        <v>0</v>
      </c>
      <c r="AV485">
        <f t="shared" si="135"/>
        <v>482</v>
      </c>
      <c r="AW485">
        <f t="shared" si="134"/>
        <v>0</v>
      </c>
    </row>
    <row r="486" spans="5:49" x14ac:dyDescent="0.25">
      <c r="E486" s="47">
        <f t="shared" si="126"/>
        <v>0</v>
      </c>
      <c r="F486" s="45">
        <f t="shared" si="127"/>
        <v>0</v>
      </c>
      <c r="G486" s="45" t="e">
        <f t="shared" si="128"/>
        <v>#DIV/0!</v>
      </c>
      <c r="H486" s="45" t="e">
        <f t="shared" si="129"/>
        <v>#DIV/0!</v>
      </c>
      <c r="AN486">
        <f t="shared" si="136"/>
        <v>0</v>
      </c>
      <c r="AO486">
        <f t="shared" si="130"/>
        <v>0</v>
      </c>
      <c r="AP486">
        <f t="shared" si="131"/>
        <v>0</v>
      </c>
      <c r="AQ486">
        <f t="shared" si="132"/>
        <v>0</v>
      </c>
      <c r="AT486">
        <v>483</v>
      </c>
      <c r="AU486">
        <f t="shared" si="133"/>
        <v>0</v>
      </c>
      <c r="AV486">
        <f t="shared" si="135"/>
        <v>483</v>
      </c>
      <c r="AW486">
        <f t="shared" si="134"/>
        <v>0</v>
      </c>
    </row>
    <row r="487" spans="5:49" x14ac:dyDescent="0.25">
      <c r="E487" s="47">
        <f t="shared" si="126"/>
        <v>0</v>
      </c>
      <c r="F487" s="45">
        <f t="shared" si="127"/>
        <v>0</v>
      </c>
      <c r="G487" s="45" t="e">
        <f t="shared" si="128"/>
        <v>#DIV/0!</v>
      </c>
      <c r="H487" s="45" t="e">
        <f t="shared" si="129"/>
        <v>#DIV/0!</v>
      </c>
      <c r="AN487">
        <f t="shared" si="136"/>
        <v>0</v>
      </c>
      <c r="AO487">
        <f t="shared" si="130"/>
        <v>0</v>
      </c>
      <c r="AP487">
        <f t="shared" si="131"/>
        <v>0</v>
      </c>
      <c r="AQ487">
        <f t="shared" si="132"/>
        <v>0</v>
      </c>
      <c r="AT487">
        <v>484</v>
      </c>
      <c r="AU487">
        <f t="shared" si="133"/>
        <v>0</v>
      </c>
      <c r="AV487">
        <f t="shared" si="135"/>
        <v>484</v>
      </c>
      <c r="AW487">
        <f t="shared" si="134"/>
        <v>0</v>
      </c>
    </row>
    <row r="488" spans="5:49" x14ac:dyDescent="0.25">
      <c r="E488" s="47">
        <f t="shared" si="126"/>
        <v>0</v>
      </c>
      <c r="F488" s="45">
        <f t="shared" si="127"/>
        <v>0</v>
      </c>
      <c r="G488" s="45" t="e">
        <f t="shared" si="128"/>
        <v>#DIV/0!</v>
      </c>
      <c r="H488" s="45" t="e">
        <f t="shared" si="129"/>
        <v>#DIV/0!</v>
      </c>
      <c r="AN488">
        <f t="shared" si="136"/>
        <v>0</v>
      </c>
      <c r="AO488">
        <f t="shared" si="130"/>
        <v>0</v>
      </c>
      <c r="AP488">
        <f t="shared" si="131"/>
        <v>0</v>
      </c>
      <c r="AQ488">
        <f t="shared" si="132"/>
        <v>0</v>
      </c>
      <c r="AT488">
        <v>485</v>
      </c>
      <c r="AU488">
        <f t="shared" si="133"/>
        <v>0</v>
      </c>
      <c r="AV488">
        <f t="shared" si="135"/>
        <v>485</v>
      </c>
      <c r="AW488">
        <f t="shared" si="134"/>
        <v>0</v>
      </c>
    </row>
    <row r="489" spans="5:49" x14ac:dyDescent="0.25">
      <c r="E489" s="47">
        <f t="shared" si="126"/>
        <v>0</v>
      </c>
      <c r="F489" s="45">
        <f t="shared" si="127"/>
        <v>0</v>
      </c>
      <c r="G489" s="45" t="e">
        <f t="shared" si="128"/>
        <v>#DIV/0!</v>
      </c>
      <c r="H489" s="45" t="e">
        <f t="shared" si="129"/>
        <v>#DIV/0!</v>
      </c>
      <c r="AN489">
        <f t="shared" si="136"/>
        <v>0</v>
      </c>
      <c r="AO489">
        <f t="shared" si="130"/>
        <v>0</v>
      </c>
      <c r="AP489">
        <f t="shared" si="131"/>
        <v>0</v>
      </c>
      <c r="AQ489">
        <f t="shared" si="132"/>
        <v>0</v>
      </c>
      <c r="AT489">
        <v>486</v>
      </c>
      <c r="AU489">
        <f t="shared" si="133"/>
        <v>0</v>
      </c>
      <c r="AV489">
        <f t="shared" si="135"/>
        <v>486</v>
      </c>
      <c r="AW489">
        <f t="shared" si="134"/>
        <v>0</v>
      </c>
    </row>
    <row r="490" spans="5:49" x14ac:dyDescent="0.25">
      <c r="E490" s="47">
        <f t="shared" si="126"/>
        <v>0</v>
      </c>
      <c r="F490" s="45">
        <f t="shared" si="127"/>
        <v>0</v>
      </c>
      <c r="G490" s="45" t="e">
        <f t="shared" si="128"/>
        <v>#DIV/0!</v>
      </c>
      <c r="H490" s="45" t="e">
        <f t="shared" si="129"/>
        <v>#DIV/0!</v>
      </c>
      <c r="AN490">
        <f t="shared" si="136"/>
        <v>0</v>
      </c>
      <c r="AO490">
        <f t="shared" si="130"/>
        <v>0</v>
      </c>
      <c r="AP490">
        <f t="shared" si="131"/>
        <v>0</v>
      </c>
      <c r="AQ490">
        <f t="shared" si="132"/>
        <v>0</v>
      </c>
      <c r="AT490">
        <v>487</v>
      </c>
      <c r="AU490">
        <f t="shared" si="133"/>
        <v>0</v>
      </c>
      <c r="AV490">
        <f t="shared" si="135"/>
        <v>487</v>
      </c>
      <c r="AW490">
        <f t="shared" si="134"/>
        <v>0</v>
      </c>
    </row>
    <row r="491" spans="5:49" x14ac:dyDescent="0.25">
      <c r="E491" s="47">
        <f t="shared" si="126"/>
        <v>0</v>
      </c>
      <c r="F491" s="45">
        <f t="shared" si="127"/>
        <v>0</v>
      </c>
      <c r="G491" s="45" t="e">
        <f t="shared" si="128"/>
        <v>#DIV/0!</v>
      </c>
      <c r="H491" s="45" t="e">
        <f t="shared" si="129"/>
        <v>#DIV/0!</v>
      </c>
      <c r="AN491">
        <f t="shared" si="136"/>
        <v>0</v>
      </c>
      <c r="AO491">
        <f t="shared" si="130"/>
        <v>0</v>
      </c>
      <c r="AP491">
        <f t="shared" si="131"/>
        <v>0</v>
      </c>
      <c r="AQ491">
        <f t="shared" si="132"/>
        <v>0</v>
      </c>
      <c r="AT491">
        <v>488</v>
      </c>
      <c r="AU491">
        <f t="shared" si="133"/>
        <v>0</v>
      </c>
      <c r="AV491">
        <f t="shared" si="135"/>
        <v>488</v>
      </c>
      <c r="AW491">
        <f t="shared" si="134"/>
        <v>0</v>
      </c>
    </row>
    <row r="492" spans="5:49" x14ac:dyDescent="0.25">
      <c r="E492" s="47">
        <f t="shared" si="126"/>
        <v>0</v>
      </c>
      <c r="F492" s="45">
        <f t="shared" si="127"/>
        <v>0</v>
      </c>
      <c r="G492" s="45" t="e">
        <f t="shared" si="128"/>
        <v>#DIV/0!</v>
      </c>
      <c r="H492" s="45" t="e">
        <f t="shared" si="129"/>
        <v>#DIV/0!</v>
      </c>
      <c r="AN492">
        <f t="shared" si="136"/>
        <v>0</v>
      </c>
      <c r="AO492">
        <f t="shared" si="130"/>
        <v>0</v>
      </c>
      <c r="AP492">
        <f t="shared" si="131"/>
        <v>0</v>
      </c>
      <c r="AQ492">
        <f t="shared" si="132"/>
        <v>0</v>
      </c>
      <c r="AT492">
        <v>489</v>
      </c>
      <c r="AU492">
        <f t="shared" si="133"/>
        <v>0</v>
      </c>
      <c r="AV492">
        <f t="shared" si="135"/>
        <v>489</v>
      </c>
      <c r="AW492">
        <f t="shared" si="134"/>
        <v>0</v>
      </c>
    </row>
    <row r="493" spans="5:49" x14ac:dyDescent="0.25">
      <c r="E493" s="47">
        <f t="shared" si="126"/>
        <v>0</v>
      </c>
      <c r="F493" s="45">
        <f t="shared" si="127"/>
        <v>0</v>
      </c>
      <c r="G493" s="45" t="e">
        <f t="shared" si="128"/>
        <v>#DIV/0!</v>
      </c>
      <c r="H493" s="45" t="e">
        <f t="shared" si="129"/>
        <v>#DIV/0!</v>
      </c>
      <c r="AN493">
        <f t="shared" si="136"/>
        <v>0</v>
      </c>
      <c r="AO493">
        <f t="shared" si="130"/>
        <v>0</v>
      </c>
      <c r="AP493">
        <f t="shared" si="131"/>
        <v>0</v>
      </c>
      <c r="AQ493">
        <f t="shared" si="132"/>
        <v>0</v>
      </c>
      <c r="AT493">
        <v>490</v>
      </c>
      <c r="AU493">
        <f t="shared" si="133"/>
        <v>0</v>
      </c>
      <c r="AV493">
        <f t="shared" si="135"/>
        <v>490</v>
      </c>
      <c r="AW493">
        <f t="shared" si="134"/>
        <v>0</v>
      </c>
    </row>
    <row r="494" spans="5:49" x14ac:dyDescent="0.25">
      <c r="E494" s="47">
        <f t="shared" si="126"/>
        <v>0</v>
      </c>
      <c r="F494" s="45">
        <f t="shared" si="127"/>
        <v>0</v>
      </c>
      <c r="G494" s="45" t="e">
        <f t="shared" si="128"/>
        <v>#DIV/0!</v>
      </c>
      <c r="H494" s="45" t="e">
        <f t="shared" si="129"/>
        <v>#DIV/0!</v>
      </c>
      <c r="AN494">
        <f t="shared" si="136"/>
        <v>0</v>
      </c>
      <c r="AO494">
        <f t="shared" si="130"/>
        <v>0</v>
      </c>
      <c r="AP494">
        <f t="shared" si="131"/>
        <v>0</v>
      </c>
      <c r="AQ494">
        <f t="shared" si="132"/>
        <v>0</v>
      </c>
      <c r="AT494">
        <v>491</v>
      </c>
      <c r="AU494">
        <f t="shared" si="133"/>
        <v>0</v>
      </c>
      <c r="AV494">
        <f t="shared" si="135"/>
        <v>491</v>
      </c>
      <c r="AW494">
        <f t="shared" si="134"/>
        <v>0</v>
      </c>
    </row>
    <row r="495" spans="5:49" x14ac:dyDescent="0.25">
      <c r="E495" s="47">
        <f t="shared" si="126"/>
        <v>0</v>
      </c>
      <c r="F495" s="45">
        <f t="shared" si="127"/>
        <v>0</v>
      </c>
      <c r="G495" s="45" t="e">
        <f t="shared" si="128"/>
        <v>#DIV/0!</v>
      </c>
      <c r="H495" s="45" t="e">
        <f t="shared" si="129"/>
        <v>#DIV/0!</v>
      </c>
      <c r="AN495">
        <f t="shared" si="136"/>
        <v>0</v>
      </c>
      <c r="AO495">
        <f t="shared" si="130"/>
        <v>0</v>
      </c>
      <c r="AP495">
        <f t="shared" si="131"/>
        <v>0</v>
      </c>
      <c r="AQ495">
        <f t="shared" si="132"/>
        <v>0</v>
      </c>
      <c r="AT495">
        <v>492</v>
      </c>
      <c r="AU495">
        <f t="shared" si="133"/>
        <v>0</v>
      </c>
      <c r="AV495">
        <f t="shared" si="135"/>
        <v>492</v>
      </c>
      <c r="AW495">
        <f t="shared" si="134"/>
        <v>0</v>
      </c>
    </row>
    <row r="496" spans="5:49" x14ac:dyDescent="0.25">
      <c r="E496" s="47">
        <f t="shared" si="126"/>
        <v>0</v>
      </c>
      <c r="F496" s="45">
        <f t="shared" si="127"/>
        <v>0</v>
      </c>
      <c r="G496" s="45" t="e">
        <f t="shared" si="128"/>
        <v>#DIV/0!</v>
      </c>
      <c r="H496" s="45" t="e">
        <f t="shared" si="129"/>
        <v>#DIV/0!</v>
      </c>
      <c r="AN496">
        <f t="shared" si="136"/>
        <v>0</v>
      </c>
      <c r="AO496">
        <f t="shared" si="130"/>
        <v>0</v>
      </c>
      <c r="AP496">
        <f t="shared" si="131"/>
        <v>0</v>
      </c>
      <c r="AQ496">
        <f t="shared" si="132"/>
        <v>0</v>
      </c>
      <c r="AT496">
        <v>493</v>
      </c>
      <c r="AU496">
        <f t="shared" si="133"/>
        <v>0</v>
      </c>
      <c r="AV496">
        <f t="shared" si="135"/>
        <v>493</v>
      </c>
      <c r="AW496">
        <f t="shared" si="134"/>
        <v>0</v>
      </c>
    </row>
    <row r="497" spans="5:49" x14ac:dyDescent="0.25">
      <c r="E497" s="47">
        <f t="shared" si="126"/>
        <v>0</v>
      </c>
      <c r="F497" s="45">
        <f t="shared" si="127"/>
        <v>0</v>
      </c>
      <c r="G497" s="45" t="e">
        <f t="shared" si="128"/>
        <v>#DIV/0!</v>
      </c>
      <c r="H497" s="45" t="e">
        <f t="shared" si="129"/>
        <v>#DIV/0!</v>
      </c>
      <c r="AN497">
        <f t="shared" si="136"/>
        <v>0</v>
      </c>
      <c r="AO497">
        <f t="shared" si="130"/>
        <v>0</v>
      </c>
      <c r="AP497">
        <f t="shared" si="131"/>
        <v>0</v>
      </c>
      <c r="AQ497">
        <f t="shared" si="132"/>
        <v>0</v>
      </c>
      <c r="AT497">
        <v>494</v>
      </c>
      <c r="AU497">
        <f t="shared" si="133"/>
        <v>0</v>
      </c>
      <c r="AV497">
        <f t="shared" si="135"/>
        <v>494</v>
      </c>
      <c r="AW497">
        <f t="shared" si="134"/>
        <v>0</v>
      </c>
    </row>
    <row r="498" spans="5:49" x14ac:dyDescent="0.25">
      <c r="E498" s="47">
        <f t="shared" si="126"/>
        <v>0</v>
      </c>
      <c r="F498" s="45">
        <f t="shared" si="127"/>
        <v>0</v>
      </c>
      <c r="G498" s="45" t="e">
        <f t="shared" si="128"/>
        <v>#DIV/0!</v>
      </c>
      <c r="H498" s="45" t="e">
        <f t="shared" si="129"/>
        <v>#DIV/0!</v>
      </c>
      <c r="AN498">
        <f t="shared" si="136"/>
        <v>0</v>
      </c>
      <c r="AO498">
        <f t="shared" si="130"/>
        <v>0</v>
      </c>
      <c r="AP498">
        <f t="shared" si="131"/>
        <v>0</v>
      </c>
      <c r="AQ498">
        <f t="shared" si="132"/>
        <v>0</v>
      </c>
      <c r="AT498">
        <v>495</v>
      </c>
      <c r="AU498">
        <f t="shared" si="133"/>
        <v>0</v>
      </c>
      <c r="AV498">
        <f t="shared" si="135"/>
        <v>495</v>
      </c>
      <c r="AW498">
        <f t="shared" si="134"/>
        <v>0</v>
      </c>
    </row>
    <row r="499" spans="5:49" x14ac:dyDescent="0.25">
      <c r="E499" s="47">
        <f t="shared" si="126"/>
        <v>0</v>
      </c>
      <c r="F499" s="45">
        <f t="shared" si="127"/>
        <v>0</v>
      </c>
      <c r="G499" s="45" t="e">
        <f t="shared" si="128"/>
        <v>#DIV/0!</v>
      </c>
      <c r="H499" s="45" t="e">
        <f t="shared" si="129"/>
        <v>#DIV/0!</v>
      </c>
      <c r="AN499">
        <f t="shared" si="136"/>
        <v>0</v>
      </c>
      <c r="AO499">
        <f t="shared" si="130"/>
        <v>0</v>
      </c>
      <c r="AP499">
        <f t="shared" si="131"/>
        <v>0</v>
      </c>
      <c r="AQ499">
        <f t="shared" si="132"/>
        <v>0</v>
      </c>
      <c r="AT499">
        <v>496</v>
      </c>
      <c r="AU499">
        <f t="shared" si="133"/>
        <v>0</v>
      </c>
      <c r="AV499">
        <f t="shared" si="135"/>
        <v>496</v>
      </c>
      <c r="AW499">
        <f t="shared" si="134"/>
        <v>0</v>
      </c>
    </row>
    <row r="500" spans="5:49" x14ac:dyDescent="0.25">
      <c r="E500" s="47">
        <f t="shared" si="126"/>
        <v>0</v>
      </c>
      <c r="F500" s="45">
        <f t="shared" si="127"/>
        <v>0</v>
      </c>
      <c r="G500" s="45" t="e">
        <f t="shared" si="128"/>
        <v>#DIV/0!</v>
      </c>
      <c r="H500" s="45" t="e">
        <f t="shared" si="129"/>
        <v>#DIV/0!</v>
      </c>
      <c r="AN500">
        <f t="shared" si="136"/>
        <v>0</v>
      </c>
      <c r="AO500">
        <f t="shared" si="130"/>
        <v>0</v>
      </c>
      <c r="AP500">
        <f t="shared" si="131"/>
        <v>0</v>
      </c>
      <c r="AQ500">
        <f t="shared" si="132"/>
        <v>0</v>
      </c>
      <c r="AT500">
        <v>497</v>
      </c>
      <c r="AU500">
        <f t="shared" si="133"/>
        <v>0</v>
      </c>
      <c r="AV500">
        <f t="shared" si="135"/>
        <v>497</v>
      </c>
      <c r="AW500">
        <f t="shared" si="134"/>
        <v>0</v>
      </c>
    </row>
    <row r="501" spans="5:49" x14ac:dyDescent="0.25">
      <c r="E501" s="47">
        <f t="shared" si="126"/>
        <v>0</v>
      </c>
      <c r="F501" s="45">
        <f t="shared" si="127"/>
        <v>0</v>
      </c>
      <c r="G501" s="45" t="e">
        <f t="shared" si="128"/>
        <v>#DIV/0!</v>
      </c>
      <c r="H501" s="45" t="e">
        <f t="shared" si="129"/>
        <v>#DIV/0!</v>
      </c>
      <c r="AN501">
        <f t="shared" si="136"/>
        <v>0</v>
      </c>
      <c r="AO501">
        <f t="shared" si="130"/>
        <v>0</v>
      </c>
      <c r="AP501">
        <f t="shared" si="131"/>
        <v>0</v>
      </c>
      <c r="AQ501">
        <f t="shared" si="132"/>
        <v>0</v>
      </c>
      <c r="AT501">
        <v>498</v>
      </c>
      <c r="AU501">
        <f t="shared" si="133"/>
        <v>0</v>
      </c>
      <c r="AV501">
        <f t="shared" si="135"/>
        <v>498</v>
      </c>
      <c r="AW501">
        <f t="shared" si="134"/>
        <v>0</v>
      </c>
    </row>
    <row r="502" spans="5:49" x14ac:dyDescent="0.25">
      <c r="E502" s="47">
        <f t="shared" si="126"/>
        <v>0</v>
      </c>
      <c r="F502" s="45">
        <f t="shared" si="127"/>
        <v>0</v>
      </c>
      <c r="G502" s="45" t="e">
        <f t="shared" si="128"/>
        <v>#DIV/0!</v>
      </c>
      <c r="H502" s="45" t="e">
        <f t="shared" si="129"/>
        <v>#DIV/0!</v>
      </c>
      <c r="AN502">
        <f t="shared" si="136"/>
        <v>0</v>
      </c>
      <c r="AO502">
        <f t="shared" si="130"/>
        <v>0</v>
      </c>
      <c r="AP502">
        <f t="shared" si="131"/>
        <v>0</v>
      </c>
      <c r="AQ502">
        <f t="shared" si="132"/>
        <v>0</v>
      </c>
      <c r="AT502">
        <v>499</v>
      </c>
      <c r="AU502">
        <f t="shared" si="133"/>
        <v>0</v>
      </c>
      <c r="AV502">
        <f t="shared" si="135"/>
        <v>499</v>
      </c>
      <c r="AW502">
        <f t="shared" si="134"/>
        <v>0</v>
      </c>
    </row>
    <row r="503" spans="5:49" x14ac:dyDescent="0.25">
      <c r="E503" s="47">
        <f t="shared" si="126"/>
        <v>0</v>
      </c>
      <c r="F503" s="45">
        <f t="shared" si="127"/>
        <v>0</v>
      </c>
      <c r="G503" s="45" t="e">
        <f t="shared" si="128"/>
        <v>#DIV/0!</v>
      </c>
      <c r="H503" s="45" t="e">
        <f t="shared" si="129"/>
        <v>#DIV/0!</v>
      </c>
      <c r="AN503">
        <f t="shared" si="136"/>
        <v>0</v>
      </c>
      <c r="AO503">
        <f t="shared" si="130"/>
        <v>0</v>
      </c>
      <c r="AP503">
        <f t="shared" si="131"/>
        <v>0</v>
      </c>
      <c r="AQ503">
        <f t="shared" si="132"/>
        <v>0</v>
      </c>
      <c r="AT503">
        <v>500</v>
      </c>
      <c r="AU503">
        <f t="shared" si="133"/>
        <v>0</v>
      </c>
      <c r="AV503">
        <f t="shared" si="135"/>
        <v>500</v>
      </c>
      <c r="AW503">
        <f t="shared" si="134"/>
        <v>0</v>
      </c>
    </row>
    <row r="504" spans="5:49" x14ac:dyDescent="0.25">
      <c r="E504" s="47">
        <f t="shared" si="126"/>
        <v>0</v>
      </c>
      <c r="F504" s="45">
        <f t="shared" si="127"/>
        <v>0</v>
      </c>
      <c r="G504" s="45" t="e">
        <f t="shared" si="128"/>
        <v>#DIV/0!</v>
      </c>
      <c r="H504" s="45" t="e">
        <f t="shared" si="129"/>
        <v>#DIV/0!</v>
      </c>
      <c r="AN504">
        <f t="shared" si="136"/>
        <v>0</v>
      </c>
      <c r="AO504">
        <f t="shared" si="130"/>
        <v>0</v>
      </c>
      <c r="AP504">
        <f t="shared" si="131"/>
        <v>0</v>
      </c>
      <c r="AQ504">
        <f t="shared" si="132"/>
        <v>0</v>
      </c>
      <c r="AT504">
        <v>501</v>
      </c>
      <c r="AU504">
        <f t="shared" si="133"/>
        <v>0</v>
      </c>
      <c r="AV504">
        <f t="shared" si="135"/>
        <v>501</v>
      </c>
      <c r="AW504">
        <f t="shared" si="134"/>
        <v>0</v>
      </c>
    </row>
    <row r="505" spans="5:49" x14ac:dyDescent="0.25">
      <c r="E505" s="47">
        <f t="shared" si="126"/>
        <v>0</v>
      </c>
      <c r="F505" s="45">
        <f t="shared" si="127"/>
        <v>0</v>
      </c>
      <c r="G505" s="45" t="e">
        <f t="shared" si="128"/>
        <v>#DIV/0!</v>
      </c>
      <c r="H505" s="45" t="e">
        <f t="shared" si="129"/>
        <v>#DIV/0!</v>
      </c>
      <c r="AN505">
        <f t="shared" si="136"/>
        <v>0</v>
      </c>
      <c r="AO505">
        <f t="shared" si="130"/>
        <v>0</v>
      </c>
      <c r="AP505">
        <f t="shared" si="131"/>
        <v>0</v>
      </c>
      <c r="AQ505">
        <f t="shared" si="132"/>
        <v>0</v>
      </c>
      <c r="AT505">
        <v>502</v>
      </c>
      <c r="AU505">
        <f t="shared" si="133"/>
        <v>0</v>
      </c>
      <c r="AV505">
        <f t="shared" si="135"/>
        <v>502</v>
      </c>
      <c r="AW505">
        <f t="shared" si="134"/>
        <v>0</v>
      </c>
    </row>
    <row r="506" spans="5:49" x14ac:dyDescent="0.25">
      <c r="E506" s="47">
        <f t="shared" si="126"/>
        <v>0</v>
      </c>
      <c r="F506" s="45">
        <f t="shared" si="127"/>
        <v>0</v>
      </c>
      <c r="G506" s="45" t="e">
        <f t="shared" si="128"/>
        <v>#DIV/0!</v>
      </c>
      <c r="H506" s="45" t="e">
        <f t="shared" si="129"/>
        <v>#DIV/0!</v>
      </c>
      <c r="AN506">
        <f t="shared" si="136"/>
        <v>0</v>
      </c>
      <c r="AO506">
        <f t="shared" si="130"/>
        <v>0</v>
      </c>
      <c r="AP506">
        <f t="shared" si="131"/>
        <v>0</v>
      </c>
      <c r="AQ506">
        <f t="shared" si="132"/>
        <v>0</v>
      </c>
      <c r="AT506">
        <v>503</v>
      </c>
      <c r="AU506">
        <f t="shared" si="133"/>
        <v>0</v>
      </c>
      <c r="AV506">
        <f t="shared" si="135"/>
        <v>503</v>
      </c>
      <c r="AW506">
        <f t="shared" si="134"/>
        <v>0</v>
      </c>
    </row>
    <row r="507" spans="5:49" x14ac:dyDescent="0.25">
      <c r="E507" s="47">
        <f t="shared" si="126"/>
        <v>0</v>
      </c>
      <c r="F507" s="45">
        <f t="shared" si="127"/>
        <v>0</v>
      </c>
      <c r="G507" s="45" t="e">
        <f t="shared" si="128"/>
        <v>#DIV/0!</v>
      </c>
      <c r="H507" s="45" t="e">
        <f t="shared" si="129"/>
        <v>#DIV/0!</v>
      </c>
      <c r="AN507">
        <f t="shared" si="136"/>
        <v>0</v>
      </c>
      <c r="AO507">
        <f t="shared" si="130"/>
        <v>0</v>
      </c>
      <c r="AP507">
        <f t="shared" si="131"/>
        <v>0</v>
      </c>
      <c r="AQ507">
        <f t="shared" si="132"/>
        <v>0</v>
      </c>
      <c r="AT507">
        <v>504</v>
      </c>
      <c r="AU507">
        <f t="shared" si="133"/>
        <v>0</v>
      </c>
      <c r="AV507">
        <f t="shared" si="135"/>
        <v>504</v>
      </c>
      <c r="AW507">
        <f t="shared" si="134"/>
        <v>0</v>
      </c>
    </row>
    <row r="508" spans="5:49" x14ac:dyDescent="0.25">
      <c r="E508" s="47">
        <f t="shared" si="126"/>
        <v>0</v>
      </c>
      <c r="F508" s="45">
        <f t="shared" si="127"/>
        <v>0</v>
      </c>
      <c r="G508" s="45" t="e">
        <f t="shared" si="128"/>
        <v>#DIV/0!</v>
      </c>
      <c r="H508" s="45" t="e">
        <f t="shared" si="129"/>
        <v>#DIV/0!</v>
      </c>
      <c r="AN508">
        <f t="shared" si="136"/>
        <v>0</v>
      </c>
      <c r="AO508">
        <f t="shared" si="130"/>
        <v>0</v>
      </c>
      <c r="AP508">
        <f t="shared" si="131"/>
        <v>0</v>
      </c>
      <c r="AQ508">
        <f t="shared" si="132"/>
        <v>0</v>
      </c>
      <c r="AT508">
        <v>505</v>
      </c>
      <c r="AU508">
        <f t="shared" si="133"/>
        <v>0</v>
      </c>
      <c r="AV508">
        <f t="shared" si="135"/>
        <v>505</v>
      </c>
      <c r="AW508">
        <f t="shared" si="134"/>
        <v>0</v>
      </c>
    </row>
    <row r="509" spans="5:49" x14ac:dyDescent="0.25">
      <c r="E509" s="47">
        <f t="shared" si="126"/>
        <v>0</v>
      </c>
      <c r="F509" s="45">
        <f t="shared" si="127"/>
        <v>0</v>
      </c>
      <c r="G509" s="45" t="e">
        <f t="shared" si="128"/>
        <v>#DIV/0!</v>
      </c>
      <c r="H509" s="45" t="e">
        <f t="shared" si="129"/>
        <v>#DIV/0!</v>
      </c>
      <c r="AN509">
        <f t="shared" si="136"/>
        <v>0</v>
      </c>
      <c r="AO509">
        <f t="shared" si="130"/>
        <v>0</v>
      </c>
      <c r="AP509">
        <f t="shared" si="131"/>
        <v>0</v>
      </c>
      <c r="AQ509">
        <f t="shared" si="132"/>
        <v>0</v>
      </c>
      <c r="AT509">
        <v>506</v>
      </c>
      <c r="AU509">
        <f t="shared" si="133"/>
        <v>0</v>
      </c>
      <c r="AV509">
        <f t="shared" si="135"/>
        <v>506</v>
      </c>
      <c r="AW509">
        <f t="shared" si="134"/>
        <v>0</v>
      </c>
    </row>
    <row r="510" spans="5:49" x14ac:dyDescent="0.25">
      <c r="E510" s="47">
        <f t="shared" si="126"/>
        <v>0</v>
      </c>
      <c r="F510" s="45">
        <f t="shared" si="127"/>
        <v>0</v>
      </c>
      <c r="G510" s="45" t="e">
        <f t="shared" si="128"/>
        <v>#DIV/0!</v>
      </c>
      <c r="H510" s="45" t="e">
        <f t="shared" si="129"/>
        <v>#DIV/0!</v>
      </c>
      <c r="AN510">
        <f t="shared" si="136"/>
        <v>0</v>
      </c>
      <c r="AO510">
        <f t="shared" si="130"/>
        <v>0</v>
      </c>
      <c r="AP510">
        <f t="shared" si="131"/>
        <v>0</v>
      </c>
      <c r="AQ510">
        <f t="shared" si="132"/>
        <v>0</v>
      </c>
      <c r="AT510">
        <v>507</v>
      </c>
      <c r="AU510">
        <f t="shared" si="133"/>
        <v>0</v>
      </c>
      <c r="AV510">
        <f t="shared" si="135"/>
        <v>507</v>
      </c>
      <c r="AW510">
        <f t="shared" si="134"/>
        <v>0</v>
      </c>
    </row>
    <row r="511" spans="5:49" x14ac:dyDescent="0.25">
      <c r="E511" s="47">
        <f t="shared" si="126"/>
        <v>0</v>
      </c>
      <c r="F511" s="45">
        <f t="shared" si="127"/>
        <v>0</v>
      </c>
      <c r="G511" s="45" t="e">
        <f t="shared" si="128"/>
        <v>#DIV/0!</v>
      </c>
      <c r="H511" s="45" t="e">
        <f t="shared" si="129"/>
        <v>#DIV/0!</v>
      </c>
      <c r="AN511">
        <f t="shared" si="136"/>
        <v>0</v>
      </c>
      <c r="AO511">
        <f t="shared" si="130"/>
        <v>0</v>
      </c>
      <c r="AP511">
        <f t="shared" si="131"/>
        <v>0</v>
      </c>
      <c r="AQ511">
        <f t="shared" si="132"/>
        <v>0</v>
      </c>
      <c r="AT511">
        <v>508</v>
      </c>
      <c r="AU511">
        <f t="shared" si="133"/>
        <v>0</v>
      </c>
      <c r="AV511">
        <f t="shared" si="135"/>
        <v>508</v>
      </c>
      <c r="AW511">
        <f t="shared" si="134"/>
        <v>0</v>
      </c>
    </row>
    <row r="512" spans="5:49" x14ac:dyDescent="0.25">
      <c r="E512" s="47">
        <f t="shared" si="126"/>
        <v>0</v>
      </c>
      <c r="F512" s="45">
        <f t="shared" si="127"/>
        <v>0</v>
      </c>
      <c r="G512" s="45" t="e">
        <f t="shared" si="128"/>
        <v>#DIV/0!</v>
      </c>
      <c r="H512" s="45" t="e">
        <f t="shared" si="129"/>
        <v>#DIV/0!</v>
      </c>
      <c r="AN512">
        <f t="shared" si="136"/>
        <v>0</v>
      </c>
      <c r="AO512">
        <f t="shared" si="130"/>
        <v>0</v>
      </c>
      <c r="AP512">
        <f t="shared" si="131"/>
        <v>0</v>
      </c>
      <c r="AQ512">
        <f t="shared" si="132"/>
        <v>0</v>
      </c>
      <c r="AT512">
        <v>509</v>
      </c>
      <c r="AU512">
        <f t="shared" si="133"/>
        <v>0</v>
      </c>
      <c r="AV512">
        <f t="shared" si="135"/>
        <v>509</v>
      </c>
      <c r="AW512">
        <f t="shared" si="134"/>
        <v>0</v>
      </c>
    </row>
    <row r="513" spans="5:49" x14ac:dyDescent="0.25">
      <c r="E513" s="47">
        <f t="shared" si="126"/>
        <v>0</v>
      </c>
      <c r="F513" s="45">
        <f t="shared" si="127"/>
        <v>0</v>
      </c>
      <c r="G513" s="45" t="e">
        <f t="shared" si="128"/>
        <v>#DIV/0!</v>
      </c>
      <c r="H513" s="45" t="e">
        <f t="shared" si="129"/>
        <v>#DIV/0!</v>
      </c>
      <c r="AN513">
        <f t="shared" si="136"/>
        <v>0</v>
      </c>
      <c r="AO513">
        <f t="shared" si="130"/>
        <v>0</v>
      </c>
      <c r="AP513">
        <f t="shared" si="131"/>
        <v>0</v>
      </c>
      <c r="AQ513">
        <f t="shared" si="132"/>
        <v>0</v>
      </c>
      <c r="AT513">
        <v>510</v>
      </c>
      <c r="AU513">
        <f t="shared" si="133"/>
        <v>0</v>
      </c>
      <c r="AV513">
        <f t="shared" si="135"/>
        <v>510</v>
      </c>
      <c r="AW513">
        <f t="shared" si="134"/>
        <v>0</v>
      </c>
    </row>
    <row r="514" spans="5:49" x14ac:dyDescent="0.25">
      <c r="E514" s="47">
        <f t="shared" ref="E514:E577" si="137">ROUNDDOWN(C516,0)</f>
        <v>0</v>
      </c>
      <c r="F514" s="45">
        <f t="shared" ref="F514:F577" si="138">HOUR(C516)</f>
        <v>0</v>
      </c>
      <c r="G514" s="45" t="e">
        <f t="shared" ref="G514:G577" si="139">D516/H514</f>
        <v>#DIV/0!</v>
      </c>
      <c r="H514" s="45" t="e">
        <f t="shared" ref="H514:H577" si="140">AVERAGEIFS(D:D,E:E,E514)</f>
        <v>#DIV/0!</v>
      </c>
      <c r="AN514">
        <f t="shared" si="136"/>
        <v>0</v>
      </c>
      <c r="AO514">
        <f t="shared" si="130"/>
        <v>0</v>
      </c>
      <c r="AP514">
        <f t="shared" si="131"/>
        <v>0</v>
      </c>
      <c r="AQ514">
        <f t="shared" si="132"/>
        <v>0</v>
      </c>
      <c r="AT514">
        <v>511</v>
      </c>
      <c r="AU514">
        <f t="shared" si="133"/>
        <v>0</v>
      </c>
      <c r="AV514">
        <f t="shared" si="135"/>
        <v>511</v>
      </c>
      <c r="AW514">
        <f t="shared" si="134"/>
        <v>0</v>
      </c>
    </row>
    <row r="515" spans="5:49" x14ac:dyDescent="0.25">
      <c r="E515" s="47">
        <f t="shared" si="137"/>
        <v>0</v>
      </c>
      <c r="F515" s="45">
        <f t="shared" si="138"/>
        <v>0</v>
      </c>
      <c r="G515" s="45" t="e">
        <f t="shared" si="139"/>
        <v>#DIV/0!</v>
      </c>
      <c r="H515" s="45" t="e">
        <f t="shared" si="140"/>
        <v>#DIV/0!</v>
      </c>
      <c r="AN515">
        <f t="shared" si="136"/>
        <v>0</v>
      </c>
      <c r="AO515">
        <f t="shared" si="130"/>
        <v>0</v>
      </c>
      <c r="AP515">
        <f t="shared" si="131"/>
        <v>0</v>
      </c>
      <c r="AQ515">
        <f t="shared" si="132"/>
        <v>0</v>
      </c>
      <c r="AT515">
        <v>512</v>
      </c>
      <c r="AU515">
        <f t="shared" si="133"/>
        <v>0</v>
      </c>
      <c r="AV515">
        <f t="shared" si="135"/>
        <v>512</v>
      </c>
      <c r="AW515">
        <f t="shared" si="134"/>
        <v>0</v>
      </c>
    </row>
    <row r="516" spans="5:49" x14ac:dyDescent="0.25">
      <c r="E516" s="47">
        <f t="shared" si="137"/>
        <v>0</v>
      </c>
      <c r="F516" s="45">
        <f t="shared" si="138"/>
        <v>0</v>
      </c>
      <c r="G516" s="45" t="e">
        <f t="shared" si="139"/>
        <v>#DIV/0!</v>
      </c>
      <c r="H516" s="45" t="e">
        <f t="shared" si="140"/>
        <v>#DIV/0!</v>
      </c>
      <c r="AN516">
        <f t="shared" si="136"/>
        <v>0</v>
      </c>
      <c r="AO516">
        <f t="shared" ref="AO516:AO579" si="141">ROUNDUP((C516-$C$4)/7,0)</f>
        <v>0</v>
      </c>
      <c r="AP516">
        <f t="shared" ref="AP516:AP579" si="142">ROUNDUP((C516-$C$4)/1,0)</f>
        <v>0</v>
      </c>
      <c r="AQ516">
        <f t="shared" ref="AQ516:AQ579" si="143">ROUNDUP((C516-$C$4)*24,0)</f>
        <v>0</v>
      </c>
      <c r="AT516">
        <v>513</v>
      </c>
      <c r="AU516">
        <f t="shared" ref="AU516:AU579" si="144">SUMIFS(AN:AN,AP:AP,AT516)</f>
        <v>0</v>
      </c>
      <c r="AV516">
        <f t="shared" si="135"/>
        <v>513</v>
      </c>
      <c r="AW516">
        <f t="shared" ref="AW516:AW579" si="145">SUMIFS(AN:AN,AQ:AQ,AV516)</f>
        <v>0</v>
      </c>
    </row>
    <row r="517" spans="5:49" x14ac:dyDescent="0.25">
      <c r="E517" s="47">
        <f t="shared" si="137"/>
        <v>0</v>
      </c>
      <c r="F517" s="45">
        <f t="shared" si="138"/>
        <v>0</v>
      </c>
      <c r="G517" s="45" t="e">
        <f t="shared" si="139"/>
        <v>#DIV/0!</v>
      </c>
      <c r="H517" s="45" t="e">
        <f t="shared" si="140"/>
        <v>#DIV/0!</v>
      </c>
      <c r="AN517">
        <f t="shared" si="136"/>
        <v>0</v>
      </c>
      <c r="AO517">
        <f t="shared" si="141"/>
        <v>0</v>
      </c>
      <c r="AP517">
        <f t="shared" si="142"/>
        <v>0</v>
      </c>
      <c r="AQ517">
        <f t="shared" si="143"/>
        <v>0</v>
      </c>
      <c r="AT517">
        <v>514</v>
      </c>
      <c r="AU517">
        <f t="shared" si="144"/>
        <v>0</v>
      </c>
      <c r="AV517">
        <f t="shared" ref="AV517:AV580" si="146">1+AV516</f>
        <v>514</v>
      </c>
      <c r="AW517">
        <f t="shared" si="145"/>
        <v>0</v>
      </c>
    </row>
    <row r="518" spans="5:49" x14ac:dyDescent="0.25">
      <c r="E518" s="47">
        <f t="shared" si="137"/>
        <v>0</v>
      </c>
      <c r="F518" s="45">
        <f t="shared" si="138"/>
        <v>0</v>
      </c>
      <c r="G518" s="45" t="e">
        <f t="shared" si="139"/>
        <v>#DIV/0!</v>
      </c>
      <c r="H518" s="45" t="e">
        <f t="shared" si="140"/>
        <v>#DIV/0!</v>
      </c>
      <c r="AN518">
        <f t="shared" si="136"/>
        <v>0</v>
      </c>
      <c r="AO518">
        <f t="shared" si="141"/>
        <v>0</v>
      </c>
      <c r="AP518">
        <f t="shared" si="142"/>
        <v>0</v>
      </c>
      <c r="AQ518">
        <f t="shared" si="143"/>
        <v>0</v>
      </c>
      <c r="AT518">
        <v>515</v>
      </c>
      <c r="AU518">
        <f t="shared" si="144"/>
        <v>0</v>
      </c>
      <c r="AV518">
        <f t="shared" si="146"/>
        <v>515</v>
      </c>
      <c r="AW518">
        <f t="shared" si="145"/>
        <v>0</v>
      </c>
    </row>
    <row r="519" spans="5:49" x14ac:dyDescent="0.25">
      <c r="E519" s="47">
        <f t="shared" si="137"/>
        <v>0</v>
      </c>
      <c r="F519" s="45">
        <f t="shared" si="138"/>
        <v>0</v>
      </c>
      <c r="G519" s="45" t="e">
        <f t="shared" si="139"/>
        <v>#DIV/0!</v>
      </c>
      <c r="H519" s="45" t="e">
        <f t="shared" si="140"/>
        <v>#DIV/0!</v>
      </c>
      <c r="AN519">
        <f t="shared" si="136"/>
        <v>0</v>
      </c>
      <c r="AO519">
        <f t="shared" si="141"/>
        <v>0</v>
      </c>
      <c r="AP519">
        <f t="shared" si="142"/>
        <v>0</v>
      </c>
      <c r="AQ519">
        <f t="shared" si="143"/>
        <v>0</v>
      </c>
      <c r="AT519">
        <v>516</v>
      </c>
      <c r="AU519">
        <f t="shared" si="144"/>
        <v>0</v>
      </c>
      <c r="AV519">
        <f t="shared" si="146"/>
        <v>516</v>
      </c>
      <c r="AW519">
        <f t="shared" si="145"/>
        <v>0</v>
      </c>
    </row>
    <row r="520" spans="5:49" x14ac:dyDescent="0.25">
      <c r="E520" s="47">
        <f t="shared" si="137"/>
        <v>0</v>
      </c>
      <c r="F520" s="45">
        <f t="shared" si="138"/>
        <v>0</v>
      </c>
      <c r="G520" s="45" t="e">
        <f t="shared" si="139"/>
        <v>#DIV/0!</v>
      </c>
      <c r="H520" s="45" t="e">
        <f t="shared" si="140"/>
        <v>#DIV/0!</v>
      </c>
      <c r="AN520">
        <f t="shared" ref="AN520:AN583" si="147">D520*(C520-C519)*86400*$B$15</f>
        <v>0</v>
      </c>
      <c r="AO520">
        <f t="shared" si="141"/>
        <v>0</v>
      </c>
      <c r="AP520">
        <f t="shared" si="142"/>
        <v>0</v>
      </c>
      <c r="AQ520">
        <f t="shared" si="143"/>
        <v>0</v>
      </c>
      <c r="AT520">
        <v>517</v>
      </c>
      <c r="AU520">
        <f t="shared" si="144"/>
        <v>0</v>
      </c>
      <c r="AV520">
        <f t="shared" si="146"/>
        <v>517</v>
      </c>
      <c r="AW520">
        <f t="shared" si="145"/>
        <v>0</v>
      </c>
    </row>
    <row r="521" spans="5:49" x14ac:dyDescent="0.25">
      <c r="E521" s="47">
        <f t="shared" si="137"/>
        <v>0</v>
      </c>
      <c r="F521" s="45">
        <f t="shared" si="138"/>
        <v>0</v>
      </c>
      <c r="G521" s="45" t="e">
        <f t="shared" si="139"/>
        <v>#DIV/0!</v>
      </c>
      <c r="H521" s="45" t="e">
        <f t="shared" si="140"/>
        <v>#DIV/0!</v>
      </c>
      <c r="AN521">
        <f t="shared" si="147"/>
        <v>0</v>
      </c>
      <c r="AO521">
        <f t="shared" si="141"/>
        <v>0</v>
      </c>
      <c r="AP521">
        <f t="shared" si="142"/>
        <v>0</v>
      </c>
      <c r="AQ521">
        <f t="shared" si="143"/>
        <v>0</v>
      </c>
      <c r="AT521">
        <v>518</v>
      </c>
      <c r="AU521">
        <f t="shared" si="144"/>
        <v>0</v>
      </c>
      <c r="AV521">
        <f t="shared" si="146"/>
        <v>518</v>
      </c>
      <c r="AW521">
        <f t="shared" si="145"/>
        <v>0</v>
      </c>
    </row>
    <row r="522" spans="5:49" x14ac:dyDescent="0.25">
      <c r="E522" s="47">
        <f t="shared" si="137"/>
        <v>0</v>
      </c>
      <c r="F522" s="45">
        <f t="shared" si="138"/>
        <v>0</v>
      </c>
      <c r="G522" s="45" t="e">
        <f t="shared" si="139"/>
        <v>#DIV/0!</v>
      </c>
      <c r="H522" s="45" t="e">
        <f t="shared" si="140"/>
        <v>#DIV/0!</v>
      </c>
      <c r="AN522">
        <f t="shared" si="147"/>
        <v>0</v>
      </c>
      <c r="AO522">
        <f t="shared" si="141"/>
        <v>0</v>
      </c>
      <c r="AP522">
        <f t="shared" si="142"/>
        <v>0</v>
      </c>
      <c r="AQ522">
        <f t="shared" si="143"/>
        <v>0</v>
      </c>
      <c r="AT522">
        <v>519</v>
      </c>
      <c r="AU522">
        <f t="shared" si="144"/>
        <v>0</v>
      </c>
      <c r="AV522">
        <f t="shared" si="146"/>
        <v>519</v>
      </c>
      <c r="AW522">
        <f t="shared" si="145"/>
        <v>0</v>
      </c>
    </row>
    <row r="523" spans="5:49" x14ac:dyDescent="0.25">
      <c r="E523" s="47">
        <f t="shared" si="137"/>
        <v>0</v>
      </c>
      <c r="F523" s="45">
        <f t="shared" si="138"/>
        <v>0</v>
      </c>
      <c r="G523" s="45" t="e">
        <f t="shared" si="139"/>
        <v>#DIV/0!</v>
      </c>
      <c r="H523" s="45" t="e">
        <f t="shared" si="140"/>
        <v>#DIV/0!</v>
      </c>
      <c r="AN523">
        <f t="shared" si="147"/>
        <v>0</v>
      </c>
      <c r="AO523">
        <f t="shared" si="141"/>
        <v>0</v>
      </c>
      <c r="AP523">
        <f t="shared" si="142"/>
        <v>0</v>
      </c>
      <c r="AQ523">
        <f t="shared" si="143"/>
        <v>0</v>
      </c>
      <c r="AT523">
        <v>520</v>
      </c>
      <c r="AU523">
        <f t="shared" si="144"/>
        <v>0</v>
      </c>
      <c r="AV523">
        <f t="shared" si="146"/>
        <v>520</v>
      </c>
      <c r="AW523">
        <f t="shared" si="145"/>
        <v>0</v>
      </c>
    </row>
    <row r="524" spans="5:49" x14ac:dyDescent="0.25">
      <c r="E524" s="47">
        <f t="shared" si="137"/>
        <v>0</v>
      </c>
      <c r="F524" s="45">
        <f t="shared" si="138"/>
        <v>0</v>
      </c>
      <c r="G524" s="45" t="e">
        <f t="shared" si="139"/>
        <v>#DIV/0!</v>
      </c>
      <c r="H524" s="45" t="e">
        <f t="shared" si="140"/>
        <v>#DIV/0!</v>
      </c>
      <c r="AN524">
        <f t="shared" si="147"/>
        <v>0</v>
      </c>
      <c r="AO524">
        <f t="shared" si="141"/>
        <v>0</v>
      </c>
      <c r="AP524">
        <f t="shared" si="142"/>
        <v>0</v>
      </c>
      <c r="AQ524">
        <f t="shared" si="143"/>
        <v>0</v>
      </c>
      <c r="AT524">
        <v>521</v>
      </c>
      <c r="AU524">
        <f t="shared" si="144"/>
        <v>0</v>
      </c>
      <c r="AV524">
        <f t="shared" si="146"/>
        <v>521</v>
      </c>
      <c r="AW524">
        <f t="shared" si="145"/>
        <v>0</v>
      </c>
    </row>
    <row r="525" spans="5:49" x14ac:dyDescent="0.25">
      <c r="E525" s="47">
        <f t="shared" si="137"/>
        <v>0</v>
      </c>
      <c r="F525" s="45">
        <f t="shared" si="138"/>
        <v>0</v>
      </c>
      <c r="G525" s="45" t="e">
        <f t="shared" si="139"/>
        <v>#DIV/0!</v>
      </c>
      <c r="H525" s="45" t="e">
        <f t="shared" si="140"/>
        <v>#DIV/0!</v>
      </c>
      <c r="AN525">
        <f t="shared" si="147"/>
        <v>0</v>
      </c>
      <c r="AO525">
        <f t="shared" si="141"/>
        <v>0</v>
      </c>
      <c r="AP525">
        <f t="shared" si="142"/>
        <v>0</v>
      </c>
      <c r="AQ525">
        <f t="shared" si="143"/>
        <v>0</v>
      </c>
      <c r="AT525">
        <v>522</v>
      </c>
      <c r="AU525">
        <f t="shared" si="144"/>
        <v>0</v>
      </c>
      <c r="AV525">
        <f t="shared" si="146"/>
        <v>522</v>
      </c>
      <c r="AW525">
        <f t="shared" si="145"/>
        <v>0</v>
      </c>
    </row>
    <row r="526" spans="5:49" x14ac:dyDescent="0.25">
      <c r="E526" s="47">
        <f t="shared" si="137"/>
        <v>0</v>
      </c>
      <c r="F526" s="45">
        <f t="shared" si="138"/>
        <v>0</v>
      </c>
      <c r="G526" s="45" t="e">
        <f t="shared" si="139"/>
        <v>#DIV/0!</v>
      </c>
      <c r="H526" s="45" t="e">
        <f t="shared" si="140"/>
        <v>#DIV/0!</v>
      </c>
      <c r="AN526">
        <f t="shared" si="147"/>
        <v>0</v>
      </c>
      <c r="AO526">
        <f t="shared" si="141"/>
        <v>0</v>
      </c>
      <c r="AP526">
        <f t="shared" si="142"/>
        <v>0</v>
      </c>
      <c r="AQ526">
        <f t="shared" si="143"/>
        <v>0</v>
      </c>
      <c r="AT526">
        <v>523</v>
      </c>
      <c r="AU526">
        <f t="shared" si="144"/>
        <v>0</v>
      </c>
      <c r="AV526">
        <f t="shared" si="146"/>
        <v>523</v>
      </c>
      <c r="AW526">
        <f t="shared" si="145"/>
        <v>0</v>
      </c>
    </row>
    <row r="527" spans="5:49" x14ac:dyDescent="0.25">
      <c r="E527" s="47">
        <f t="shared" si="137"/>
        <v>0</v>
      </c>
      <c r="F527" s="45">
        <f t="shared" si="138"/>
        <v>0</v>
      </c>
      <c r="G527" s="45" t="e">
        <f t="shared" si="139"/>
        <v>#DIV/0!</v>
      </c>
      <c r="H527" s="45" t="e">
        <f t="shared" si="140"/>
        <v>#DIV/0!</v>
      </c>
      <c r="AN527">
        <f t="shared" si="147"/>
        <v>0</v>
      </c>
      <c r="AO527">
        <f t="shared" si="141"/>
        <v>0</v>
      </c>
      <c r="AP527">
        <f t="shared" si="142"/>
        <v>0</v>
      </c>
      <c r="AQ527">
        <f t="shared" si="143"/>
        <v>0</v>
      </c>
      <c r="AT527">
        <v>524</v>
      </c>
      <c r="AU527">
        <f t="shared" si="144"/>
        <v>0</v>
      </c>
      <c r="AV527">
        <f t="shared" si="146"/>
        <v>524</v>
      </c>
      <c r="AW527">
        <f t="shared" si="145"/>
        <v>0</v>
      </c>
    </row>
    <row r="528" spans="5:49" x14ac:dyDescent="0.25">
      <c r="E528" s="47">
        <f t="shared" si="137"/>
        <v>0</v>
      </c>
      <c r="F528" s="45">
        <f t="shared" si="138"/>
        <v>0</v>
      </c>
      <c r="G528" s="45" t="e">
        <f t="shared" si="139"/>
        <v>#DIV/0!</v>
      </c>
      <c r="H528" s="45" t="e">
        <f t="shared" si="140"/>
        <v>#DIV/0!</v>
      </c>
      <c r="AN528">
        <f t="shared" si="147"/>
        <v>0</v>
      </c>
      <c r="AO528">
        <f t="shared" si="141"/>
        <v>0</v>
      </c>
      <c r="AP528">
        <f t="shared" si="142"/>
        <v>0</v>
      </c>
      <c r="AQ528">
        <f t="shared" si="143"/>
        <v>0</v>
      </c>
      <c r="AT528">
        <v>525</v>
      </c>
      <c r="AU528">
        <f t="shared" si="144"/>
        <v>0</v>
      </c>
      <c r="AV528">
        <f t="shared" si="146"/>
        <v>525</v>
      </c>
      <c r="AW528">
        <f t="shared" si="145"/>
        <v>0</v>
      </c>
    </row>
    <row r="529" spans="5:49" x14ac:dyDescent="0.25">
      <c r="E529" s="47">
        <f t="shared" si="137"/>
        <v>0</v>
      </c>
      <c r="F529" s="45">
        <f t="shared" si="138"/>
        <v>0</v>
      </c>
      <c r="G529" s="45" t="e">
        <f t="shared" si="139"/>
        <v>#DIV/0!</v>
      </c>
      <c r="H529" s="45" t="e">
        <f t="shared" si="140"/>
        <v>#DIV/0!</v>
      </c>
      <c r="AN529">
        <f t="shared" si="147"/>
        <v>0</v>
      </c>
      <c r="AO529">
        <f t="shared" si="141"/>
        <v>0</v>
      </c>
      <c r="AP529">
        <f t="shared" si="142"/>
        <v>0</v>
      </c>
      <c r="AQ529">
        <f t="shared" si="143"/>
        <v>0</v>
      </c>
      <c r="AT529">
        <v>526</v>
      </c>
      <c r="AU529">
        <f t="shared" si="144"/>
        <v>0</v>
      </c>
      <c r="AV529">
        <f t="shared" si="146"/>
        <v>526</v>
      </c>
      <c r="AW529">
        <f t="shared" si="145"/>
        <v>0</v>
      </c>
    </row>
    <row r="530" spans="5:49" x14ac:dyDescent="0.25">
      <c r="E530" s="47">
        <f t="shared" si="137"/>
        <v>0</v>
      </c>
      <c r="F530" s="45">
        <f t="shared" si="138"/>
        <v>0</v>
      </c>
      <c r="G530" s="45" t="e">
        <f t="shared" si="139"/>
        <v>#DIV/0!</v>
      </c>
      <c r="H530" s="45" t="e">
        <f t="shared" si="140"/>
        <v>#DIV/0!</v>
      </c>
      <c r="AN530">
        <f t="shared" si="147"/>
        <v>0</v>
      </c>
      <c r="AO530">
        <f t="shared" si="141"/>
        <v>0</v>
      </c>
      <c r="AP530">
        <f t="shared" si="142"/>
        <v>0</v>
      </c>
      <c r="AQ530">
        <f t="shared" si="143"/>
        <v>0</v>
      </c>
      <c r="AT530">
        <v>527</v>
      </c>
      <c r="AU530">
        <f t="shared" si="144"/>
        <v>0</v>
      </c>
      <c r="AV530">
        <f t="shared" si="146"/>
        <v>527</v>
      </c>
      <c r="AW530">
        <f t="shared" si="145"/>
        <v>0</v>
      </c>
    </row>
    <row r="531" spans="5:49" x14ac:dyDescent="0.25">
      <c r="E531" s="47">
        <f t="shared" si="137"/>
        <v>0</v>
      </c>
      <c r="F531" s="45">
        <f t="shared" si="138"/>
        <v>0</v>
      </c>
      <c r="G531" s="45" t="e">
        <f t="shared" si="139"/>
        <v>#DIV/0!</v>
      </c>
      <c r="H531" s="45" t="e">
        <f t="shared" si="140"/>
        <v>#DIV/0!</v>
      </c>
      <c r="AN531">
        <f t="shared" si="147"/>
        <v>0</v>
      </c>
      <c r="AO531">
        <f t="shared" si="141"/>
        <v>0</v>
      </c>
      <c r="AP531">
        <f t="shared" si="142"/>
        <v>0</v>
      </c>
      <c r="AQ531">
        <f t="shared" si="143"/>
        <v>0</v>
      </c>
      <c r="AT531">
        <v>528</v>
      </c>
      <c r="AU531">
        <f t="shared" si="144"/>
        <v>0</v>
      </c>
      <c r="AV531">
        <f t="shared" si="146"/>
        <v>528</v>
      </c>
      <c r="AW531">
        <f t="shared" si="145"/>
        <v>0</v>
      </c>
    </row>
    <row r="532" spans="5:49" x14ac:dyDescent="0.25">
      <c r="E532" s="47">
        <f t="shared" si="137"/>
        <v>0</v>
      </c>
      <c r="F532" s="45">
        <f t="shared" si="138"/>
        <v>0</v>
      </c>
      <c r="G532" s="45" t="e">
        <f t="shared" si="139"/>
        <v>#DIV/0!</v>
      </c>
      <c r="H532" s="45" t="e">
        <f t="shared" si="140"/>
        <v>#DIV/0!</v>
      </c>
      <c r="AN532">
        <f t="shared" si="147"/>
        <v>0</v>
      </c>
      <c r="AO532">
        <f t="shared" si="141"/>
        <v>0</v>
      </c>
      <c r="AP532">
        <f t="shared" si="142"/>
        <v>0</v>
      </c>
      <c r="AQ532">
        <f t="shared" si="143"/>
        <v>0</v>
      </c>
      <c r="AT532">
        <v>529</v>
      </c>
      <c r="AU532">
        <f t="shared" si="144"/>
        <v>0</v>
      </c>
      <c r="AV532">
        <f t="shared" si="146"/>
        <v>529</v>
      </c>
      <c r="AW532">
        <f t="shared" si="145"/>
        <v>0</v>
      </c>
    </row>
    <row r="533" spans="5:49" x14ac:dyDescent="0.25">
      <c r="E533" s="47">
        <f t="shared" si="137"/>
        <v>0</v>
      </c>
      <c r="F533" s="45">
        <f t="shared" si="138"/>
        <v>0</v>
      </c>
      <c r="G533" s="45" t="e">
        <f t="shared" si="139"/>
        <v>#DIV/0!</v>
      </c>
      <c r="H533" s="45" t="e">
        <f t="shared" si="140"/>
        <v>#DIV/0!</v>
      </c>
      <c r="AN533">
        <f t="shared" si="147"/>
        <v>0</v>
      </c>
      <c r="AO533">
        <f t="shared" si="141"/>
        <v>0</v>
      </c>
      <c r="AP533">
        <f t="shared" si="142"/>
        <v>0</v>
      </c>
      <c r="AQ533">
        <f t="shared" si="143"/>
        <v>0</v>
      </c>
      <c r="AT533">
        <v>530</v>
      </c>
      <c r="AU533">
        <f t="shared" si="144"/>
        <v>0</v>
      </c>
      <c r="AV533">
        <f t="shared" si="146"/>
        <v>530</v>
      </c>
      <c r="AW533">
        <f t="shared" si="145"/>
        <v>0</v>
      </c>
    </row>
    <row r="534" spans="5:49" x14ac:dyDescent="0.25">
      <c r="E534" s="47">
        <f t="shared" si="137"/>
        <v>0</v>
      </c>
      <c r="F534" s="45">
        <f t="shared" si="138"/>
        <v>0</v>
      </c>
      <c r="G534" s="45" t="e">
        <f t="shared" si="139"/>
        <v>#DIV/0!</v>
      </c>
      <c r="H534" s="45" t="e">
        <f t="shared" si="140"/>
        <v>#DIV/0!</v>
      </c>
      <c r="AN534">
        <f t="shared" si="147"/>
        <v>0</v>
      </c>
      <c r="AO534">
        <f t="shared" si="141"/>
        <v>0</v>
      </c>
      <c r="AP534">
        <f t="shared" si="142"/>
        <v>0</v>
      </c>
      <c r="AQ534">
        <f t="shared" si="143"/>
        <v>0</v>
      </c>
      <c r="AT534">
        <v>531</v>
      </c>
      <c r="AU534">
        <f t="shared" si="144"/>
        <v>0</v>
      </c>
      <c r="AV534">
        <f t="shared" si="146"/>
        <v>531</v>
      </c>
      <c r="AW534">
        <f t="shared" si="145"/>
        <v>0</v>
      </c>
    </row>
    <row r="535" spans="5:49" x14ac:dyDescent="0.25">
      <c r="E535" s="47">
        <f t="shared" si="137"/>
        <v>0</v>
      </c>
      <c r="F535" s="45">
        <f t="shared" si="138"/>
        <v>0</v>
      </c>
      <c r="G535" s="45" t="e">
        <f t="shared" si="139"/>
        <v>#DIV/0!</v>
      </c>
      <c r="H535" s="45" t="e">
        <f t="shared" si="140"/>
        <v>#DIV/0!</v>
      </c>
      <c r="AN535">
        <f t="shared" si="147"/>
        <v>0</v>
      </c>
      <c r="AO535">
        <f t="shared" si="141"/>
        <v>0</v>
      </c>
      <c r="AP535">
        <f t="shared" si="142"/>
        <v>0</v>
      </c>
      <c r="AQ535">
        <f t="shared" si="143"/>
        <v>0</v>
      </c>
      <c r="AT535">
        <v>532</v>
      </c>
      <c r="AU535">
        <f t="shared" si="144"/>
        <v>0</v>
      </c>
      <c r="AV535">
        <f t="shared" si="146"/>
        <v>532</v>
      </c>
      <c r="AW535">
        <f t="shared" si="145"/>
        <v>0</v>
      </c>
    </row>
    <row r="536" spans="5:49" x14ac:dyDescent="0.25">
      <c r="E536" s="47">
        <f t="shared" si="137"/>
        <v>0</v>
      </c>
      <c r="F536" s="45">
        <f t="shared" si="138"/>
        <v>0</v>
      </c>
      <c r="G536" s="45" t="e">
        <f t="shared" si="139"/>
        <v>#DIV/0!</v>
      </c>
      <c r="H536" s="45" t="e">
        <f t="shared" si="140"/>
        <v>#DIV/0!</v>
      </c>
      <c r="AN536">
        <f t="shared" si="147"/>
        <v>0</v>
      </c>
      <c r="AO536">
        <f t="shared" si="141"/>
        <v>0</v>
      </c>
      <c r="AP536">
        <f t="shared" si="142"/>
        <v>0</v>
      </c>
      <c r="AQ536">
        <f t="shared" si="143"/>
        <v>0</v>
      </c>
      <c r="AT536">
        <v>533</v>
      </c>
      <c r="AU536">
        <f t="shared" si="144"/>
        <v>0</v>
      </c>
      <c r="AV536">
        <f t="shared" si="146"/>
        <v>533</v>
      </c>
      <c r="AW536">
        <f t="shared" si="145"/>
        <v>0</v>
      </c>
    </row>
    <row r="537" spans="5:49" x14ac:dyDescent="0.25">
      <c r="E537" s="47">
        <f t="shared" si="137"/>
        <v>0</v>
      </c>
      <c r="F537" s="45">
        <f t="shared" si="138"/>
        <v>0</v>
      </c>
      <c r="G537" s="45" t="e">
        <f t="shared" si="139"/>
        <v>#DIV/0!</v>
      </c>
      <c r="H537" s="45" t="e">
        <f t="shared" si="140"/>
        <v>#DIV/0!</v>
      </c>
      <c r="AN537">
        <f t="shared" si="147"/>
        <v>0</v>
      </c>
      <c r="AO537">
        <f t="shared" si="141"/>
        <v>0</v>
      </c>
      <c r="AP537">
        <f t="shared" si="142"/>
        <v>0</v>
      </c>
      <c r="AQ537">
        <f t="shared" si="143"/>
        <v>0</v>
      </c>
      <c r="AT537">
        <v>534</v>
      </c>
      <c r="AU537">
        <f t="shared" si="144"/>
        <v>0</v>
      </c>
      <c r="AV537">
        <f t="shared" si="146"/>
        <v>534</v>
      </c>
      <c r="AW537">
        <f t="shared" si="145"/>
        <v>0</v>
      </c>
    </row>
    <row r="538" spans="5:49" x14ac:dyDescent="0.25">
      <c r="E538" s="47">
        <f t="shared" si="137"/>
        <v>0</v>
      </c>
      <c r="F538" s="45">
        <f t="shared" si="138"/>
        <v>0</v>
      </c>
      <c r="G538" s="45" t="e">
        <f t="shared" si="139"/>
        <v>#DIV/0!</v>
      </c>
      <c r="H538" s="45" t="e">
        <f t="shared" si="140"/>
        <v>#DIV/0!</v>
      </c>
      <c r="AN538">
        <f t="shared" si="147"/>
        <v>0</v>
      </c>
      <c r="AO538">
        <f t="shared" si="141"/>
        <v>0</v>
      </c>
      <c r="AP538">
        <f t="shared" si="142"/>
        <v>0</v>
      </c>
      <c r="AQ538">
        <f t="shared" si="143"/>
        <v>0</v>
      </c>
      <c r="AT538">
        <v>535</v>
      </c>
      <c r="AU538">
        <f t="shared" si="144"/>
        <v>0</v>
      </c>
      <c r="AV538">
        <f t="shared" si="146"/>
        <v>535</v>
      </c>
      <c r="AW538">
        <f t="shared" si="145"/>
        <v>0</v>
      </c>
    </row>
    <row r="539" spans="5:49" x14ac:dyDescent="0.25">
      <c r="E539" s="47">
        <f t="shared" si="137"/>
        <v>0</v>
      </c>
      <c r="F539" s="45">
        <f t="shared" si="138"/>
        <v>0</v>
      </c>
      <c r="G539" s="45" t="e">
        <f t="shared" si="139"/>
        <v>#DIV/0!</v>
      </c>
      <c r="H539" s="45" t="e">
        <f t="shared" si="140"/>
        <v>#DIV/0!</v>
      </c>
      <c r="AN539">
        <f t="shared" si="147"/>
        <v>0</v>
      </c>
      <c r="AO539">
        <f t="shared" si="141"/>
        <v>0</v>
      </c>
      <c r="AP539">
        <f t="shared" si="142"/>
        <v>0</v>
      </c>
      <c r="AQ539">
        <f t="shared" si="143"/>
        <v>0</v>
      </c>
      <c r="AT539">
        <v>536</v>
      </c>
      <c r="AU539">
        <f t="shared" si="144"/>
        <v>0</v>
      </c>
      <c r="AV539">
        <f t="shared" si="146"/>
        <v>536</v>
      </c>
      <c r="AW539">
        <f t="shared" si="145"/>
        <v>0</v>
      </c>
    </row>
    <row r="540" spans="5:49" x14ac:dyDescent="0.25">
      <c r="E540" s="47">
        <f t="shared" si="137"/>
        <v>0</v>
      </c>
      <c r="F540" s="45">
        <f t="shared" si="138"/>
        <v>0</v>
      </c>
      <c r="G540" s="45" t="e">
        <f t="shared" si="139"/>
        <v>#DIV/0!</v>
      </c>
      <c r="H540" s="45" t="e">
        <f t="shared" si="140"/>
        <v>#DIV/0!</v>
      </c>
      <c r="AN540">
        <f t="shared" si="147"/>
        <v>0</v>
      </c>
      <c r="AO540">
        <f t="shared" si="141"/>
        <v>0</v>
      </c>
      <c r="AP540">
        <f t="shared" si="142"/>
        <v>0</v>
      </c>
      <c r="AQ540">
        <f t="shared" si="143"/>
        <v>0</v>
      </c>
      <c r="AT540">
        <v>537</v>
      </c>
      <c r="AU540">
        <f t="shared" si="144"/>
        <v>0</v>
      </c>
      <c r="AV540">
        <f t="shared" si="146"/>
        <v>537</v>
      </c>
      <c r="AW540">
        <f t="shared" si="145"/>
        <v>0</v>
      </c>
    </row>
    <row r="541" spans="5:49" x14ac:dyDescent="0.25">
      <c r="E541" s="47">
        <f t="shared" si="137"/>
        <v>0</v>
      </c>
      <c r="F541" s="45">
        <f t="shared" si="138"/>
        <v>0</v>
      </c>
      <c r="G541" s="45" t="e">
        <f t="shared" si="139"/>
        <v>#DIV/0!</v>
      </c>
      <c r="H541" s="45" t="e">
        <f t="shared" si="140"/>
        <v>#DIV/0!</v>
      </c>
      <c r="AN541">
        <f t="shared" si="147"/>
        <v>0</v>
      </c>
      <c r="AO541">
        <f t="shared" si="141"/>
        <v>0</v>
      </c>
      <c r="AP541">
        <f t="shared" si="142"/>
        <v>0</v>
      </c>
      <c r="AQ541">
        <f t="shared" si="143"/>
        <v>0</v>
      </c>
      <c r="AT541">
        <v>538</v>
      </c>
      <c r="AU541">
        <f t="shared" si="144"/>
        <v>0</v>
      </c>
      <c r="AV541">
        <f t="shared" si="146"/>
        <v>538</v>
      </c>
      <c r="AW541">
        <f t="shared" si="145"/>
        <v>0</v>
      </c>
    </row>
    <row r="542" spans="5:49" x14ac:dyDescent="0.25">
      <c r="E542" s="47">
        <f t="shared" si="137"/>
        <v>0</v>
      </c>
      <c r="F542" s="45">
        <f t="shared" si="138"/>
        <v>0</v>
      </c>
      <c r="G542" s="45" t="e">
        <f t="shared" si="139"/>
        <v>#DIV/0!</v>
      </c>
      <c r="H542" s="45" t="e">
        <f t="shared" si="140"/>
        <v>#DIV/0!</v>
      </c>
      <c r="AN542">
        <f t="shared" si="147"/>
        <v>0</v>
      </c>
      <c r="AO542">
        <f t="shared" si="141"/>
        <v>0</v>
      </c>
      <c r="AP542">
        <f t="shared" si="142"/>
        <v>0</v>
      </c>
      <c r="AQ542">
        <f t="shared" si="143"/>
        <v>0</v>
      </c>
      <c r="AT542">
        <v>539</v>
      </c>
      <c r="AU542">
        <f t="shared" si="144"/>
        <v>0</v>
      </c>
      <c r="AV542">
        <f t="shared" si="146"/>
        <v>539</v>
      </c>
      <c r="AW542">
        <f t="shared" si="145"/>
        <v>0</v>
      </c>
    </row>
    <row r="543" spans="5:49" x14ac:dyDescent="0.25">
      <c r="E543" s="47">
        <f t="shared" si="137"/>
        <v>0</v>
      </c>
      <c r="F543" s="45">
        <f t="shared" si="138"/>
        <v>0</v>
      </c>
      <c r="G543" s="45" t="e">
        <f t="shared" si="139"/>
        <v>#DIV/0!</v>
      </c>
      <c r="H543" s="45" t="e">
        <f t="shared" si="140"/>
        <v>#DIV/0!</v>
      </c>
      <c r="AN543">
        <f t="shared" si="147"/>
        <v>0</v>
      </c>
      <c r="AO543">
        <f t="shared" si="141"/>
        <v>0</v>
      </c>
      <c r="AP543">
        <f t="shared" si="142"/>
        <v>0</v>
      </c>
      <c r="AQ543">
        <f t="shared" si="143"/>
        <v>0</v>
      </c>
      <c r="AT543">
        <v>540</v>
      </c>
      <c r="AU543">
        <f t="shared" si="144"/>
        <v>0</v>
      </c>
      <c r="AV543">
        <f t="shared" si="146"/>
        <v>540</v>
      </c>
      <c r="AW543">
        <f t="shared" si="145"/>
        <v>0</v>
      </c>
    </row>
    <row r="544" spans="5:49" x14ac:dyDescent="0.25">
      <c r="E544" s="47">
        <f t="shared" si="137"/>
        <v>0</v>
      </c>
      <c r="F544" s="45">
        <f t="shared" si="138"/>
        <v>0</v>
      </c>
      <c r="G544" s="45" t="e">
        <f t="shared" si="139"/>
        <v>#DIV/0!</v>
      </c>
      <c r="H544" s="45" t="e">
        <f t="shared" si="140"/>
        <v>#DIV/0!</v>
      </c>
      <c r="AN544">
        <f t="shared" si="147"/>
        <v>0</v>
      </c>
      <c r="AO544">
        <f t="shared" si="141"/>
        <v>0</v>
      </c>
      <c r="AP544">
        <f t="shared" si="142"/>
        <v>0</v>
      </c>
      <c r="AQ544">
        <f t="shared" si="143"/>
        <v>0</v>
      </c>
      <c r="AT544">
        <v>541</v>
      </c>
      <c r="AU544">
        <f t="shared" si="144"/>
        <v>0</v>
      </c>
      <c r="AV544">
        <f t="shared" si="146"/>
        <v>541</v>
      </c>
      <c r="AW544">
        <f t="shared" si="145"/>
        <v>0</v>
      </c>
    </row>
    <row r="545" spans="5:49" x14ac:dyDescent="0.25">
      <c r="E545" s="47">
        <f t="shared" si="137"/>
        <v>0</v>
      </c>
      <c r="F545" s="45">
        <f t="shared" si="138"/>
        <v>0</v>
      </c>
      <c r="G545" s="45" t="e">
        <f t="shared" si="139"/>
        <v>#DIV/0!</v>
      </c>
      <c r="H545" s="45" t="e">
        <f t="shared" si="140"/>
        <v>#DIV/0!</v>
      </c>
      <c r="AN545">
        <f t="shared" si="147"/>
        <v>0</v>
      </c>
      <c r="AO545">
        <f t="shared" si="141"/>
        <v>0</v>
      </c>
      <c r="AP545">
        <f t="shared" si="142"/>
        <v>0</v>
      </c>
      <c r="AQ545">
        <f t="shared" si="143"/>
        <v>0</v>
      </c>
      <c r="AT545">
        <v>542</v>
      </c>
      <c r="AU545">
        <f t="shared" si="144"/>
        <v>0</v>
      </c>
      <c r="AV545">
        <f t="shared" si="146"/>
        <v>542</v>
      </c>
      <c r="AW545">
        <f t="shared" si="145"/>
        <v>0</v>
      </c>
    </row>
    <row r="546" spans="5:49" x14ac:dyDescent="0.25">
      <c r="E546" s="47">
        <f t="shared" si="137"/>
        <v>0</v>
      </c>
      <c r="F546" s="45">
        <f t="shared" si="138"/>
        <v>0</v>
      </c>
      <c r="G546" s="45" t="e">
        <f t="shared" si="139"/>
        <v>#DIV/0!</v>
      </c>
      <c r="H546" s="45" t="e">
        <f t="shared" si="140"/>
        <v>#DIV/0!</v>
      </c>
      <c r="AN546">
        <f t="shared" si="147"/>
        <v>0</v>
      </c>
      <c r="AO546">
        <f t="shared" si="141"/>
        <v>0</v>
      </c>
      <c r="AP546">
        <f t="shared" si="142"/>
        <v>0</v>
      </c>
      <c r="AQ546">
        <f t="shared" si="143"/>
        <v>0</v>
      </c>
      <c r="AT546">
        <v>543</v>
      </c>
      <c r="AU546">
        <f t="shared" si="144"/>
        <v>0</v>
      </c>
      <c r="AV546">
        <f t="shared" si="146"/>
        <v>543</v>
      </c>
      <c r="AW546">
        <f t="shared" si="145"/>
        <v>0</v>
      </c>
    </row>
    <row r="547" spans="5:49" x14ac:dyDescent="0.25">
      <c r="E547" s="47">
        <f t="shared" si="137"/>
        <v>0</v>
      </c>
      <c r="F547" s="45">
        <f t="shared" si="138"/>
        <v>0</v>
      </c>
      <c r="G547" s="45" t="e">
        <f t="shared" si="139"/>
        <v>#DIV/0!</v>
      </c>
      <c r="H547" s="45" t="e">
        <f t="shared" si="140"/>
        <v>#DIV/0!</v>
      </c>
      <c r="AN547">
        <f t="shared" si="147"/>
        <v>0</v>
      </c>
      <c r="AO547">
        <f t="shared" si="141"/>
        <v>0</v>
      </c>
      <c r="AP547">
        <f t="shared" si="142"/>
        <v>0</v>
      </c>
      <c r="AQ547">
        <f t="shared" si="143"/>
        <v>0</v>
      </c>
      <c r="AT547">
        <v>544</v>
      </c>
      <c r="AU547">
        <f t="shared" si="144"/>
        <v>0</v>
      </c>
      <c r="AV547">
        <f t="shared" si="146"/>
        <v>544</v>
      </c>
      <c r="AW547">
        <f t="shared" si="145"/>
        <v>0</v>
      </c>
    </row>
    <row r="548" spans="5:49" x14ac:dyDescent="0.25">
      <c r="E548" s="47">
        <f t="shared" si="137"/>
        <v>0</v>
      </c>
      <c r="F548" s="45">
        <f t="shared" si="138"/>
        <v>0</v>
      </c>
      <c r="G548" s="45" t="e">
        <f t="shared" si="139"/>
        <v>#DIV/0!</v>
      </c>
      <c r="H548" s="45" t="e">
        <f t="shared" si="140"/>
        <v>#DIV/0!</v>
      </c>
      <c r="AN548">
        <f t="shared" si="147"/>
        <v>0</v>
      </c>
      <c r="AO548">
        <f t="shared" si="141"/>
        <v>0</v>
      </c>
      <c r="AP548">
        <f t="shared" si="142"/>
        <v>0</v>
      </c>
      <c r="AQ548">
        <f t="shared" si="143"/>
        <v>0</v>
      </c>
      <c r="AT548">
        <v>545</v>
      </c>
      <c r="AU548">
        <f t="shared" si="144"/>
        <v>0</v>
      </c>
      <c r="AV548">
        <f t="shared" si="146"/>
        <v>545</v>
      </c>
      <c r="AW548">
        <f t="shared" si="145"/>
        <v>0</v>
      </c>
    </row>
    <row r="549" spans="5:49" x14ac:dyDescent="0.25">
      <c r="E549" s="47">
        <f t="shared" si="137"/>
        <v>0</v>
      </c>
      <c r="F549" s="45">
        <f t="shared" si="138"/>
        <v>0</v>
      </c>
      <c r="G549" s="45" t="e">
        <f t="shared" si="139"/>
        <v>#DIV/0!</v>
      </c>
      <c r="H549" s="45" t="e">
        <f t="shared" si="140"/>
        <v>#DIV/0!</v>
      </c>
      <c r="AN549">
        <f t="shared" si="147"/>
        <v>0</v>
      </c>
      <c r="AO549">
        <f t="shared" si="141"/>
        <v>0</v>
      </c>
      <c r="AP549">
        <f t="shared" si="142"/>
        <v>0</v>
      </c>
      <c r="AQ549">
        <f t="shared" si="143"/>
        <v>0</v>
      </c>
      <c r="AT549">
        <v>546</v>
      </c>
      <c r="AU549">
        <f t="shared" si="144"/>
        <v>0</v>
      </c>
      <c r="AV549">
        <f t="shared" si="146"/>
        <v>546</v>
      </c>
      <c r="AW549">
        <f t="shared" si="145"/>
        <v>0</v>
      </c>
    </row>
    <row r="550" spans="5:49" x14ac:dyDescent="0.25">
      <c r="E550" s="47">
        <f t="shared" si="137"/>
        <v>0</v>
      </c>
      <c r="F550" s="45">
        <f t="shared" si="138"/>
        <v>0</v>
      </c>
      <c r="G550" s="45" t="e">
        <f t="shared" si="139"/>
        <v>#DIV/0!</v>
      </c>
      <c r="H550" s="45" t="e">
        <f t="shared" si="140"/>
        <v>#DIV/0!</v>
      </c>
      <c r="AN550">
        <f t="shared" si="147"/>
        <v>0</v>
      </c>
      <c r="AO550">
        <f t="shared" si="141"/>
        <v>0</v>
      </c>
      <c r="AP550">
        <f t="shared" si="142"/>
        <v>0</v>
      </c>
      <c r="AQ550">
        <f t="shared" si="143"/>
        <v>0</v>
      </c>
      <c r="AT550">
        <v>547</v>
      </c>
      <c r="AU550">
        <f t="shared" si="144"/>
        <v>0</v>
      </c>
      <c r="AV550">
        <f t="shared" si="146"/>
        <v>547</v>
      </c>
      <c r="AW550">
        <f t="shared" si="145"/>
        <v>0</v>
      </c>
    </row>
    <row r="551" spans="5:49" x14ac:dyDescent="0.25">
      <c r="E551" s="47">
        <f t="shared" si="137"/>
        <v>0</v>
      </c>
      <c r="F551" s="45">
        <f t="shared" si="138"/>
        <v>0</v>
      </c>
      <c r="G551" s="45" t="e">
        <f t="shared" si="139"/>
        <v>#DIV/0!</v>
      </c>
      <c r="H551" s="45" t="e">
        <f t="shared" si="140"/>
        <v>#DIV/0!</v>
      </c>
      <c r="AN551">
        <f t="shared" si="147"/>
        <v>0</v>
      </c>
      <c r="AO551">
        <f t="shared" si="141"/>
        <v>0</v>
      </c>
      <c r="AP551">
        <f t="shared" si="142"/>
        <v>0</v>
      </c>
      <c r="AQ551">
        <f t="shared" si="143"/>
        <v>0</v>
      </c>
      <c r="AT551">
        <v>548</v>
      </c>
      <c r="AU551">
        <f t="shared" si="144"/>
        <v>0</v>
      </c>
      <c r="AV551">
        <f t="shared" si="146"/>
        <v>548</v>
      </c>
      <c r="AW551">
        <f t="shared" si="145"/>
        <v>0</v>
      </c>
    </row>
    <row r="552" spans="5:49" x14ac:dyDescent="0.25">
      <c r="E552" s="47">
        <f t="shared" si="137"/>
        <v>0</v>
      </c>
      <c r="F552" s="45">
        <f t="shared" si="138"/>
        <v>0</v>
      </c>
      <c r="G552" s="45" t="e">
        <f t="shared" si="139"/>
        <v>#DIV/0!</v>
      </c>
      <c r="H552" s="45" t="e">
        <f t="shared" si="140"/>
        <v>#DIV/0!</v>
      </c>
      <c r="AN552">
        <f t="shared" si="147"/>
        <v>0</v>
      </c>
      <c r="AO552">
        <f t="shared" si="141"/>
        <v>0</v>
      </c>
      <c r="AP552">
        <f t="shared" si="142"/>
        <v>0</v>
      </c>
      <c r="AQ552">
        <f t="shared" si="143"/>
        <v>0</v>
      </c>
      <c r="AT552">
        <v>549</v>
      </c>
      <c r="AU552">
        <f t="shared" si="144"/>
        <v>0</v>
      </c>
      <c r="AV552">
        <f t="shared" si="146"/>
        <v>549</v>
      </c>
      <c r="AW552">
        <f t="shared" si="145"/>
        <v>0</v>
      </c>
    </row>
    <row r="553" spans="5:49" x14ac:dyDescent="0.25">
      <c r="E553" s="47">
        <f t="shared" si="137"/>
        <v>0</v>
      </c>
      <c r="F553" s="45">
        <f t="shared" si="138"/>
        <v>0</v>
      </c>
      <c r="G553" s="45" t="e">
        <f t="shared" si="139"/>
        <v>#DIV/0!</v>
      </c>
      <c r="H553" s="45" t="e">
        <f t="shared" si="140"/>
        <v>#DIV/0!</v>
      </c>
      <c r="AN553">
        <f t="shared" si="147"/>
        <v>0</v>
      </c>
      <c r="AO553">
        <f t="shared" si="141"/>
        <v>0</v>
      </c>
      <c r="AP553">
        <f t="shared" si="142"/>
        <v>0</v>
      </c>
      <c r="AQ553">
        <f t="shared" si="143"/>
        <v>0</v>
      </c>
      <c r="AT553">
        <v>550</v>
      </c>
      <c r="AU553">
        <f t="shared" si="144"/>
        <v>0</v>
      </c>
      <c r="AV553">
        <f t="shared" si="146"/>
        <v>550</v>
      </c>
      <c r="AW553">
        <f t="shared" si="145"/>
        <v>0</v>
      </c>
    </row>
    <row r="554" spans="5:49" x14ac:dyDescent="0.25">
      <c r="E554" s="47">
        <f t="shared" si="137"/>
        <v>0</v>
      </c>
      <c r="F554" s="45">
        <f t="shared" si="138"/>
        <v>0</v>
      </c>
      <c r="G554" s="45" t="e">
        <f t="shared" si="139"/>
        <v>#DIV/0!</v>
      </c>
      <c r="H554" s="45" t="e">
        <f t="shared" si="140"/>
        <v>#DIV/0!</v>
      </c>
      <c r="AN554">
        <f t="shared" si="147"/>
        <v>0</v>
      </c>
      <c r="AO554">
        <f t="shared" si="141"/>
        <v>0</v>
      </c>
      <c r="AP554">
        <f t="shared" si="142"/>
        <v>0</v>
      </c>
      <c r="AQ554">
        <f t="shared" si="143"/>
        <v>0</v>
      </c>
      <c r="AT554">
        <v>551</v>
      </c>
      <c r="AU554">
        <f t="shared" si="144"/>
        <v>0</v>
      </c>
      <c r="AV554">
        <f t="shared" si="146"/>
        <v>551</v>
      </c>
      <c r="AW554">
        <f t="shared" si="145"/>
        <v>0</v>
      </c>
    </row>
    <row r="555" spans="5:49" x14ac:dyDescent="0.25">
      <c r="E555" s="47">
        <f t="shared" si="137"/>
        <v>0</v>
      </c>
      <c r="F555" s="45">
        <f t="shared" si="138"/>
        <v>0</v>
      </c>
      <c r="G555" s="45" t="e">
        <f t="shared" si="139"/>
        <v>#DIV/0!</v>
      </c>
      <c r="H555" s="45" t="e">
        <f t="shared" si="140"/>
        <v>#DIV/0!</v>
      </c>
      <c r="AN555">
        <f t="shared" si="147"/>
        <v>0</v>
      </c>
      <c r="AO555">
        <f t="shared" si="141"/>
        <v>0</v>
      </c>
      <c r="AP555">
        <f t="shared" si="142"/>
        <v>0</v>
      </c>
      <c r="AQ555">
        <f t="shared" si="143"/>
        <v>0</v>
      </c>
      <c r="AT555">
        <v>552</v>
      </c>
      <c r="AU555">
        <f t="shared" si="144"/>
        <v>0</v>
      </c>
      <c r="AV555">
        <f t="shared" si="146"/>
        <v>552</v>
      </c>
      <c r="AW555">
        <f t="shared" si="145"/>
        <v>0</v>
      </c>
    </row>
    <row r="556" spans="5:49" x14ac:dyDescent="0.25">
      <c r="E556" s="47">
        <f t="shared" si="137"/>
        <v>0</v>
      </c>
      <c r="F556" s="45">
        <f t="shared" si="138"/>
        <v>0</v>
      </c>
      <c r="G556" s="45" t="e">
        <f t="shared" si="139"/>
        <v>#DIV/0!</v>
      </c>
      <c r="H556" s="45" t="e">
        <f t="shared" si="140"/>
        <v>#DIV/0!</v>
      </c>
      <c r="AN556">
        <f t="shared" si="147"/>
        <v>0</v>
      </c>
      <c r="AO556">
        <f t="shared" si="141"/>
        <v>0</v>
      </c>
      <c r="AP556">
        <f t="shared" si="142"/>
        <v>0</v>
      </c>
      <c r="AQ556">
        <f t="shared" si="143"/>
        <v>0</v>
      </c>
      <c r="AT556">
        <v>553</v>
      </c>
      <c r="AU556">
        <f t="shared" si="144"/>
        <v>0</v>
      </c>
      <c r="AV556">
        <f t="shared" si="146"/>
        <v>553</v>
      </c>
      <c r="AW556">
        <f t="shared" si="145"/>
        <v>0</v>
      </c>
    </row>
    <row r="557" spans="5:49" x14ac:dyDescent="0.25">
      <c r="E557" s="47">
        <f t="shared" si="137"/>
        <v>0</v>
      </c>
      <c r="F557" s="45">
        <f t="shared" si="138"/>
        <v>0</v>
      </c>
      <c r="G557" s="45" t="e">
        <f t="shared" si="139"/>
        <v>#DIV/0!</v>
      </c>
      <c r="H557" s="45" t="e">
        <f t="shared" si="140"/>
        <v>#DIV/0!</v>
      </c>
      <c r="AN557">
        <f t="shared" si="147"/>
        <v>0</v>
      </c>
      <c r="AO557">
        <f t="shared" si="141"/>
        <v>0</v>
      </c>
      <c r="AP557">
        <f t="shared" si="142"/>
        <v>0</v>
      </c>
      <c r="AQ557">
        <f t="shared" si="143"/>
        <v>0</v>
      </c>
      <c r="AT557">
        <v>554</v>
      </c>
      <c r="AU557">
        <f t="shared" si="144"/>
        <v>0</v>
      </c>
      <c r="AV557">
        <f t="shared" si="146"/>
        <v>554</v>
      </c>
      <c r="AW557">
        <f t="shared" si="145"/>
        <v>0</v>
      </c>
    </row>
    <row r="558" spans="5:49" x14ac:dyDescent="0.25">
      <c r="E558" s="47">
        <f t="shared" si="137"/>
        <v>0</v>
      </c>
      <c r="F558" s="45">
        <f t="shared" si="138"/>
        <v>0</v>
      </c>
      <c r="G558" s="45" t="e">
        <f t="shared" si="139"/>
        <v>#DIV/0!</v>
      </c>
      <c r="H558" s="45" t="e">
        <f t="shared" si="140"/>
        <v>#DIV/0!</v>
      </c>
      <c r="AN558">
        <f t="shared" si="147"/>
        <v>0</v>
      </c>
      <c r="AO558">
        <f t="shared" si="141"/>
        <v>0</v>
      </c>
      <c r="AP558">
        <f t="shared" si="142"/>
        <v>0</v>
      </c>
      <c r="AQ558">
        <f t="shared" si="143"/>
        <v>0</v>
      </c>
      <c r="AT558">
        <v>555</v>
      </c>
      <c r="AU558">
        <f t="shared" si="144"/>
        <v>0</v>
      </c>
      <c r="AV558">
        <f t="shared" si="146"/>
        <v>555</v>
      </c>
      <c r="AW558">
        <f t="shared" si="145"/>
        <v>0</v>
      </c>
    </row>
    <row r="559" spans="5:49" x14ac:dyDescent="0.25">
      <c r="E559" s="47">
        <f t="shared" si="137"/>
        <v>0</v>
      </c>
      <c r="F559" s="45">
        <f t="shared" si="138"/>
        <v>0</v>
      </c>
      <c r="G559" s="45" t="e">
        <f t="shared" si="139"/>
        <v>#DIV/0!</v>
      </c>
      <c r="H559" s="45" t="e">
        <f t="shared" si="140"/>
        <v>#DIV/0!</v>
      </c>
      <c r="AN559">
        <f t="shared" si="147"/>
        <v>0</v>
      </c>
      <c r="AO559">
        <f t="shared" si="141"/>
        <v>0</v>
      </c>
      <c r="AP559">
        <f t="shared" si="142"/>
        <v>0</v>
      </c>
      <c r="AQ559">
        <f t="shared" si="143"/>
        <v>0</v>
      </c>
      <c r="AT559">
        <v>556</v>
      </c>
      <c r="AU559">
        <f t="shared" si="144"/>
        <v>0</v>
      </c>
      <c r="AV559">
        <f t="shared" si="146"/>
        <v>556</v>
      </c>
      <c r="AW559">
        <f t="shared" si="145"/>
        <v>0</v>
      </c>
    </row>
    <row r="560" spans="5:49" x14ac:dyDescent="0.25">
      <c r="E560" s="47">
        <f t="shared" si="137"/>
        <v>0</v>
      </c>
      <c r="F560" s="45">
        <f t="shared" si="138"/>
        <v>0</v>
      </c>
      <c r="G560" s="45" t="e">
        <f t="shared" si="139"/>
        <v>#DIV/0!</v>
      </c>
      <c r="H560" s="45" t="e">
        <f t="shared" si="140"/>
        <v>#DIV/0!</v>
      </c>
      <c r="AN560">
        <f t="shared" si="147"/>
        <v>0</v>
      </c>
      <c r="AO560">
        <f t="shared" si="141"/>
        <v>0</v>
      </c>
      <c r="AP560">
        <f t="shared" si="142"/>
        <v>0</v>
      </c>
      <c r="AQ560">
        <f t="shared" si="143"/>
        <v>0</v>
      </c>
      <c r="AT560">
        <v>557</v>
      </c>
      <c r="AU560">
        <f t="shared" si="144"/>
        <v>0</v>
      </c>
      <c r="AV560">
        <f t="shared" si="146"/>
        <v>557</v>
      </c>
      <c r="AW560">
        <f t="shared" si="145"/>
        <v>0</v>
      </c>
    </row>
    <row r="561" spans="5:49" x14ac:dyDescent="0.25">
      <c r="E561" s="47">
        <f t="shared" si="137"/>
        <v>0</v>
      </c>
      <c r="F561" s="45">
        <f t="shared" si="138"/>
        <v>0</v>
      </c>
      <c r="G561" s="45" t="e">
        <f t="shared" si="139"/>
        <v>#DIV/0!</v>
      </c>
      <c r="H561" s="45" t="e">
        <f t="shared" si="140"/>
        <v>#DIV/0!</v>
      </c>
      <c r="AN561">
        <f t="shared" si="147"/>
        <v>0</v>
      </c>
      <c r="AO561">
        <f t="shared" si="141"/>
        <v>0</v>
      </c>
      <c r="AP561">
        <f t="shared" si="142"/>
        <v>0</v>
      </c>
      <c r="AQ561">
        <f t="shared" si="143"/>
        <v>0</v>
      </c>
      <c r="AT561">
        <v>558</v>
      </c>
      <c r="AU561">
        <f t="shared" si="144"/>
        <v>0</v>
      </c>
      <c r="AV561">
        <f t="shared" si="146"/>
        <v>558</v>
      </c>
      <c r="AW561">
        <f t="shared" si="145"/>
        <v>0</v>
      </c>
    </row>
    <row r="562" spans="5:49" x14ac:dyDescent="0.25">
      <c r="E562" s="47">
        <f t="shared" si="137"/>
        <v>0</v>
      </c>
      <c r="F562" s="45">
        <f t="shared" si="138"/>
        <v>0</v>
      </c>
      <c r="G562" s="45" t="e">
        <f t="shared" si="139"/>
        <v>#DIV/0!</v>
      </c>
      <c r="H562" s="45" t="e">
        <f t="shared" si="140"/>
        <v>#DIV/0!</v>
      </c>
      <c r="AN562">
        <f t="shared" si="147"/>
        <v>0</v>
      </c>
      <c r="AO562">
        <f t="shared" si="141"/>
        <v>0</v>
      </c>
      <c r="AP562">
        <f t="shared" si="142"/>
        <v>0</v>
      </c>
      <c r="AQ562">
        <f t="shared" si="143"/>
        <v>0</v>
      </c>
      <c r="AT562">
        <v>559</v>
      </c>
      <c r="AU562">
        <f t="shared" si="144"/>
        <v>0</v>
      </c>
      <c r="AV562">
        <f t="shared" si="146"/>
        <v>559</v>
      </c>
      <c r="AW562">
        <f t="shared" si="145"/>
        <v>0</v>
      </c>
    </row>
    <row r="563" spans="5:49" x14ac:dyDescent="0.25">
      <c r="E563" s="47">
        <f t="shared" si="137"/>
        <v>0</v>
      </c>
      <c r="F563" s="45">
        <f t="shared" si="138"/>
        <v>0</v>
      </c>
      <c r="G563" s="45" t="e">
        <f t="shared" si="139"/>
        <v>#DIV/0!</v>
      </c>
      <c r="H563" s="45" t="e">
        <f t="shared" si="140"/>
        <v>#DIV/0!</v>
      </c>
      <c r="AN563">
        <f t="shared" si="147"/>
        <v>0</v>
      </c>
      <c r="AO563">
        <f t="shared" si="141"/>
        <v>0</v>
      </c>
      <c r="AP563">
        <f t="shared" si="142"/>
        <v>0</v>
      </c>
      <c r="AQ563">
        <f t="shared" si="143"/>
        <v>0</v>
      </c>
      <c r="AT563">
        <v>560</v>
      </c>
      <c r="AU563">
        <f t="shared" si="144"/>
        <v>0</v>
      </c>
      <c r="AV563">
        <f t="shared" si="146"/>
        <v>560</v>
      </c>
      <c r="AW563">
        <f t="shared" si="145"/>
        <v>0</v>
      </c>
    </row>
    <row r="564" spans="5:49" x14ac:dyDescent="0.25">
      <c r="E564" s="47">
        <f t="shared" si="137"/>
        <v>0</v>
      </c>
      <c r="F564" s="45">
        <f t="shared" si="138"/>
        <v>0</v>
      </c>
      <c r="G564" s="45" t="e">
        <f t="shared" si="139"/>
        <v>#DIV/0!</v>
      </c>
      <c r="H564" s="45" t="e">
        <f t="shared" si="140"/>
        <v>#DIV/0!</v>
      </c>
      <c r="AN564">
        <f t="shared" si="147"/>
        <v>0</v>
      </c>
      <c r="AO564">
        <f t="shared" si="141"/>
        <v>0</v>
      </c>
      <c r="AP564">
        <f t="shared" si="142"/>
        <v>0</v>
      </c>
      <c r="AQ564">
        <f t="shared" si="143"/>
        <v>0</v>
      </c>
      <c r="AT564">
        <v>561</v>
      </c>
      <c r="AU564">
        <f t="shared" si="144"/>
        <v>0</v>
      </c>
      <c r="AV564">
        <f t="shared" si="146"/>
        <v>561</v>
      </c>
      <c r="AW564">
        <f t="shared" si="145"/>
        <v>0</v>
      </c>
    </row>
    <row r="565" spans="5:49" x14ac:dyDescent="0.25">
      <c r="E565" s="47">
        <f t="shared" si="137"/>
        <v>0</v>
      </c>
      <c r="F565" s="45">
        <f t="shared" si="138"/>
        <v>0</v>
      </c>
      <c r="G565" s="45" t="e">
        <f t="shared" si="139"/>
        <v>#DIV/0!</v>
      </c>
      <c r="H565" s="45" t="e">
        <f t="shared" si="140"/>
        <v>#DIV/0!</v>
      </c>
      <c r="AN565">
        <f t="shared" si="147"/>
        <v>0</v>
      </c>
      <c r="AO565">
        <f t="shared" si="141"/>
        <v>0</v>
      </c>
      <c r="AP565">
        <f t="shared" si="142"/>
        <v>0</v>
      </c>
      <c r="AQ565">
        <f t="shared" si="143"/>
        <v>0</v>
      </c>
      <c r="AT565">
        <v>562</v>
      </c>
      <c r="AU565">
        <f t="shared" si="144"/>
        <v>0</v>
      </c>
      <c r="AV565">
        <f t="shared" si="146"/>
        <v>562</v>
      </c>
      <c r="AW565">
        <f t="shared" si="145"/>
        <v>0</v>
      </c>
    </row>
    <row r="566" spans="5:49" x14ac:dyDescent="0.25">
      <c r="E566" s="47">
        <f t="shared" si="137"/>
        <v>0</v>
      </c>
      <c r="F566" s="45">
        <f t="shared" si="138"/>
        <v>0</v>
      </c>
      <c r="G566" s="45" t="e">
        <f t="shared" si="139"/>
        <v>#DIV/0!</v>
      </c>
      <c r="H566" s="45" t="e">
        <f t="shared" si="140"/>
        <v>#DIV/0!</v>
      </c>
      <c r="AN566">
        <f t="shared" si="147"/>
        <v>0</v>
      </c>
      <c r="AO566">
        <f t="shared" si="141"/>
        <v>0</v>
      </c>
      <c r="AP566">
        <f t="shared" si="142"/>
        <v>0</v>
      </c>
      <c r="AQ566">
        <f t="shared" si="143"/>
        <v>0</v>
      </c>
      <c r="AT566">
        <v>563</v>
      </c>
      <c r="AU566">
        <f t="shared" si="144"/>
        <v>0</v>
      </c>
      <c r="AV566">
        <f t="shared" si="146"/>
        <v>563</v>
      </c>
      <c r="AW566">
        <f t="shared" si="145"/>
        <v>0</v>
      </c>
    </row>
    <row r="567" spans="5:49" x14ac:dyDescent="0.25">
      <c r="E567" s="47">
        <f t="shared" si="137"/>
        <v>0</v>
      </c>
      <c r="F567" s="45">
        <f t="shared" si="138"/>
        <v>0</v>
      </c>
      <c r="G567" s="45" t="e">
        <f t="shared" si="139"/>
        <v>#DIV/0!</v>
      </c>
      <c r="H567" s="45" t="e">
        <f t="shared" si="140"/>
        <v>#DIV/0!</v>
      </c>
      <c r="AN567">
        <f t="shared" si="147"/>
        <v>0</v>
      </c>
      <c r="AO567">
        <f t="shared" si="141"/>
        <v>0</v>
      </c>
      <c r="AP567">
        <f t="shared" si="142"/>
        <v>0</v>
      </c>
      <c r="AQ567">
        <f t="shared" si="143"/>
        <v>0</v>
      </c>
      <c r="AT567">
        <v>564</v>
      </c>
      <c r="AU567">
        <f t="shared" si="144"/>
        <v>0</v>
      </c>
      <c r="AV567">
        <f t="shared" si="146"/>
        <v>564</v>
      </c>
      <c r="AW567">
        <f t="shared" si="145"/>
        <v>0</v>
      </c>
    </row>
    <row r="568" spans="5:49" x14ac:dyDescent="0.25">
      <c r="E568" s="47">
        <f t="shared" si="137"/>
        <v>0</v>
      </c>
      <c r="F568" s="45">
        <f t="shared" si="138"/>
        <v>0</v>
      </c>
      <c r="G568" s="45" t="e">
        <f t="shared" si="139"/>
        <v>#DIV/0!</v>
      </c>
      <c r="H568" s="45" t="e">
        <f t="shared" si="140"/>
        <v>#DIV/0!</v>
      </c>
      <c r="AN568">
        <f t="shared" si="147"/>
        <v>0</v>
      </c>
      <c r="AO568">
        <f t="shared" si="141"/>
        <v>0</v>
      </c>
      <c r="AP568">
        <f t="shared" si="142"/>
        <v>0</v>
      </c>
      <c r="AQ568">
        <f t="shared" si="143"/>
        <v>0</v>
      </c>
      <c r="AT568">
        <v>565</v>
      </c>
      <c r="AU568">
        <f t="shared" si="144"/>
        <v>0</v>
      </c>
      <c r="AV568">
        <f t="shared" si="146"/>
        <v>565</v>
      </c>
      <c r="AW568">
        <f t="shared" si="145"/>
        <v>0</v>
      </c>
    </row>
    <row r="569" spans="5:49" x14ac:dyDescent="0.25">
      <c r="E569" s="47">
        <f t="shared" si="137"/>
        <v>0</v>
      </c>
      <c r="F569" s="45">
        <f t="shared" si="138"/>
        <v>0</v>
      </c>
      <c r="G569" s="45" t="e">
        <f t="shared" si="139"/>
        <v>#DIV/0!</v>
      </c>
      <c r="H569" s="45" t="e">
        <f t="shared" si="140"/>
        <v>#DIV/0!</v>
      </c>
      <c r="AN569">
        <f t="shared" si="147"/>
        <v>0</v>
      </c>
      <c r="AO569">
        <f t="shared" si="141"/>
        <v>0</v>
      </c>
      <c r="AP569">
        <f t="shared" si="142"/>
        <v>0</v>
      </c>
      <c r="AQ569">
        <f t="shared" si="143"/>
        <v>0</v>
      </c>
      <c r="AT569">
        <v>566</v>
      </c>
      <c r="AU569">
        <f t="shared" si="144"/>
        <v>0</v>
      </c>
      <c r="AV569">
        <f t="shared" si="146"/>
        <v>566</v>
      </c>
      <c r="AW569">
        <f t="shared" si="145"/>
        <v>0</v>
      </c>
    </row>
    <row r="570" spans="5:49" x14ac:dyDescent="0.25">
      <c r="E570" s="47">
        <f t="shared" si="137"/>
        <v>0</v>
      </c>
      <c r="F570" s="45">
        <f t="shared" si="138"/>
        <v>0</v>
      </c>
      <c r="G570" s="45" t="e">
        <f t="shared" si="139"/>
        <v>#DIV/0!</v>
      </c>
      <c r="H570" s="45" t="e">
        <f t="shared" si="140"/>
        <v>#DIV/0!</v>
      </c>
      <c r="AN570">
        <f t="shared" si="147"/>
        <v>0</v>
      </c>
      <c r="AO570">
        <f t="shared" si="141"/>
        <v>0</v>
      </c>
      <c r="AP570">
        <f t="shared" si="142"/>
        <v>0</v>
      </c>
      <c r="AQ570">
        <f t="shared" si="143"/>
        <v>0</v>
      </c>
      <c r="AT570">
        <v>567</v>
      </c>
      <c r="AU570">
        <f t="shared" si="144"/>
        <v>0</v>
      </c>
      <c r="AV570">
        <f t="shared" si="146"/>
        <v>567</v>
      </c>
      <c r="AW570">
        <f t="shared" si="145"/>
        <v>0</v>
      </c>
    </row>
    <row r="571" spans="5:49" x14ac:dyDescent="0.25">
      <c r="E571" s="47">
        <f t="shared" si="137"/>
        <v>0</v>
      </c>
      <c r="F571" s="45">
        <f t="shared" si="138"/>
        <v>0</v>
      </c>
      <c r="G571" s="45" t="e">
        <f t="shared" si="139"/>
        <v>#DIV/0!</v>
      </c>
      <c r="H571" s="45" t="e">
        <f t="shared" si="140"/>
        <v>#DIV/0!</v>
      </c>
      <c r="AN571">
        <f t="shared" si="147"/>
        <v>0</v>
      </c>
      <c r="AO571">
        <f t="shared" si="141"/>
        <v>0</v>
      </c>
      <c r="AP571">
        <f t="shared" si="142"/>
        <v>0</v>
      </c>
      <c r="AQ571">
        <f t="shared" si="143"/>
        <v>0</v>
      </c>
      <c r="AT571">
        <v>568</v>
      </c>
      <c r="AU571">
        <f t="shared" si="144"/>
        <v>0</v>
      </c>
      <c r="AV571">
        <f t="shared" si="146"/>
        <v>568</v>
      </c>
      <c r="AW571">
        <f t="shared" si="145"/>
        <v>0</v>
      </c>
    </row>
    <row r="572" spans="5:49" x14ac:dyDescent="0.25">
      <c r="E572" s="47">
        <f t="shared" si="137"/>
        <v>0</v>
      </c>
      <c r="F572" s="45">
        <f t="shared" si="138"/>
        <v>0</v>
      </c>
      <c r="G572" s="45" t="e">
        <f t="shared" si="139"/>
        <v>#DIV/0!</v>
      </c>
      <c r="H572" s="45" t="e">
        <f t="shared" si="140"/>
        <v>#DIV/0!</v>
      </c>
      <c r="AN572">
        <f t="shared" si="147"/>
        <v>0</v>
      </c>
      <c r="AO572">
        <f t="shared" si="141"/>
        <v>0</v>
      </c>
      <c r="AP572">
        <f t="shared" si="142"/>
        <v>0</v>
      </c>
      <c r="AQ572">
        <f t="shared" si="143"/>
        <v>0</v>
      </c>
      <c r="AT572">
        <v>569</v>
      </c>
      <c r="AU572">
        <f t="shared" si="144"/>
        <v>0</v>
      </c>
      <c r="AV572">
        <f t="shared" si="146"/>
        <v>569</v>
      </c>
      <c r="AW572">
        <f t="shared" si="145"/>
        <v>0</v>
      </c>
    </row>
    <row r="573" spans="5:49" x14ac:dyDescent="0.25">
      <c r="E573" s="47">
        <f t="shared" si="137"/>
        <v>0</v>
      </c>
      <c r="F573" s="45">
        <f t="shared" si="138"/>
        <v>0</v>
      </c>
      <c r="G573" s="45" t="e">
        <f t="shared" si="139"/>
        <v>#DIV/0!</v>
      </c>
      <c r="H573" s="45" t="e">
        <f t="shared" si="140"/>
        <v>#DIV/0!</v>
      </c>
      <c r="AN573">
        <f t="shared" si="147"/>
        <v>0</v>
      </c>
      <c r="AO573">
        <f t="shared" si="141"/>
        <v>0</v>
      </c>
      <c r="AP573">
        <f t="shared" si="142"/>
        <v>0</v>
      </c>
      <c r="AQ573">
        <f t="shared" si="143"/>
        <v>0</v>
      </c>
      <c r="AT573">
        <v>570</v>
      </c>
      <c r="AU573">
        <f t="shared" si="144"/>
        <v>0</v>
      </c>
      <c r="AV573">
        <f t="shared" si="146"/>
        <v>570</v>
      </c>
      <c r="AW573">
        <f t="shared" si="145"/>
        <v>0</v>
      </c>
    </row>
    <row r="574" spans="5:49" x14ac:dyDescent="0.25">
      <c r="E574" s="47">
        <f t="shared" si="137"/>
        <v>0</v>
      </c>
      <c r="F574" s="45">
        <f t="shared" si="138"/>
        <v>0</v>
      </c>
      <c r="G574" s="45" t="e">
        <f t="shared" si="139"/>
        <v>#DIV/0!</v>
      </c>
      <c r="H574" s="45" t="e">
        <f t="shared" si="140"/>
        <v>#DIV/0!</v>
      </c>
      <c r="AN574">
        <f t="shared" si="147"/>
        <v>0</v>
      </c>
      <c r="AO574">
        <f t="shared" si="141"/>
        <v>0</v>
      </c>
      <c r="AP574">
        <f t="shared" si="142"/>
        <v>0</v>
      </c>
      <c r="AQ574">
        <f t="shared" si="143"/>
        <v>0</v>
      </c>
      <c r="AT574">
        <v>571</v>
      </c>
      <c r="AU574">
        <f t="shared" si="144"/>
        <v>0</v>
      </c>
      <c r="AV574">
        <f t="shared" si="146"/>
        <v>571</v>
      </c>
      <c r="AW574">
        <f t="shared" si="145"/>
        <v>0</v>
      </c>
    </row>
    <row r="575" spans="5:49" x14ac:dyDescent="0.25">
      <c r="E575" s="47">
        <f t="shared" si="137"/>
        <v>0</v>
      </c>
      <c r="F575" s="45">
        <f t="shared" si="138"/>
        <v>0</v>
      </c>
      <c r="G575" s="45" t="e">
        <f t="shared" si="139"/>
        <v>#DIV/0!</v>
      </c>
      <c r="H575" s="45" t="e">
        <f t="shared" si="140"/>
        <v>#DIV/0!</v>
      </c>
      <c r="AN575">
        <f t="shared" si="147"/>
        <v>0</v>
      </c>
      <c r="AO575">
        <f t="shared" si="141"/>
        <v>0</v>
      </c>
      <c r="AP575">
        <f t="shared" si="142"/>
        <v>0</v>
      </c>
      <c r="AQ575">
        <f t="shared" si="143"/>
        <v>0</v>
      </c>
      <c r="AT575">
        <v>572</v>
      </c>
      <c r="AU575">
        <f t="shared" si="144"/>
        <v>0</v>
      </c>
      <c r="AV575">
        <f t="shared" si="146"/>
        <v>572</v>
      </c>
      <c r="AW575">
        <f t="shared" si="145"/>
        <v>0</v>
      </c>
    </row>
    <row r="576" spans="5:49" x14ac:dyDescent="0.25">
      <c r="E576" s="47">
        <f t="shared" si="137"/>
        <v>0</v>
      </c>
      <c r="F576" s="45">
        <f t="shared" si="138"/>
        <v>0</v>
      </c>
      <c r="G576" s="45" t="e">
        <f t="shared" si="139"/>
        <v>#DIV/0!</v>
      </c>
      <c r="H576" s="45" t="e">
        <f t="shared" si="140"/>
        <v>#DIV/0!</v>
      </c>
      <c r="AN576">
        <f t="shared" si="147"/>
        <v>0</v>
      </c>
      <c r="AO576">
        <f t="shared" si="141"/>
        <v>0</v>
      </c>
      <c r="AP576">
        <f t="shared" si="142"/>
        <v>0</v>
      </c>
      <c r="AQ576">
        <f t="shared" si="143"/>
        <v>0</v>
      </c>
      <c r="AT576">
        <v>573</v>
      </c>
      <c r="AU576">
        <f t="shared" si="144"/>
        <v>0</v>
      </c>
      <c r="AV576">
        <f t="shared" si="146"/>
        <v>573</v>
      </c>
      <c r="AW576">
        <f t="shared" si="145"/>
        <v>0</v>
      </c>
    </row>
    <row r="577" spans="5:49" x14ac:dyDescent="0.25">
      <c r="E577" s="47">
        <f t="shared" si="137"/>
        <v>0</v>
      </c>
      <c r="F577" s="45">
        <f t="shared" si="138"/>
        <v>0</v>
      </c>
      <c r="G577" s="45" t="e">
        <f t="shared" si="139"/>
        <v>#DIV/0!</v>
      </c>
      <c r="H577" s="45" t="e">
        <f t="shared" si="140"/>
        <v>#DIV/0!</v>
      </c>
      <c r="AN577">
        <f t="shared" si="147"/>
        <v>0</v>
      </c>
      <c r="AO577">
        <f t="shared" si="141"/>
        <v>0</v>
      </c>
      <c r="AP577">
        <f t="shared" si="142"/>
        <v>0</v>
      </c>
      <c r="AQ577">
        <f t="shared" si="143"/>
        <v>0</v>
      </c>
      <c r="AT577">
        <v>574</v>
      </c>
      <c r="AU577">
        <f t="shared" si="144"/>
        <v>0</v>
      </c>
      <c r="AV577">
        <f t="shared" si="146"/>
        <v>574</v>
      </c>
      <c r="AW577">
        <f t="shared" si="145"/>
        <v>0</v>
      </c>
    </row>
    <row r="578" spans="5:49" x14ac:dyDescent="0.25">
      <c r="E578" s="47">
        <f t="shared" ref="E578:E641" si="148">ROUNDDOWN(C580,0)</f>
        <v>0</v>
      </c>
      <c r="F578" s="45">
        <f t="shared" ref="F578:F641" si="149">HOUR(C580)</f>
        <v>0</v>
      </c>
      <c r="G578" s="45" t="e">
        <f t="shared" ref="G578:G641" si="150">D580/H578</f>
        <v>#DIV/0!</v>
      </c>
      <c r="H578" s="45" t="e">
        <f t="shared" ref="H578:H641" si="151">AVERAGEIFS(D:D,E:E,E578)</f>
        <v>#DIV/0!</v>
      </c>
      <c r="AN578">
        <f t="shared" si="147"/>
        <v>0</v>
      </c>
      <c r="AO578">
        <f t="shared" si="141"/>
        <v>0</v>
      </c>
      <c r="AP578">
        <f t="shared" si="142"/>
        <v>0</v>
      </c>
      <c r="AQ578">
        <f t="shared" si="143"/>
        <v>0</v>
      </c>
      <c r="AT578">
        <v>575</v>
      </c>
      <c r="AU578">
        <f t="shared" si="144"/>
        <v>0</v>
      </c>
      <c r="AV578">
        <f t="shared" si="146"/>
        <v>575</v>
      </c>
      <c r="AW578">
        <f t="shared" si="145"/>
        <v>0</v>
      </c>
    </row>
    <row r="579" spans="5:49" x14ac:dyDescent="0.25">
      <c r="E579" s="47">
        <f t="shared" si="148"/>
        <v>0</v>
      </c>
      <c r="F579" s="45">
        <f t="shared" si="149"/>
        <v>0</v>
      </c>
      <c r="G579" s="45" t="e">
        <f t="shared" si="150"/>
        <v>#DIV/0!</v>
      </c>
      <c r="H579" s="45" t="e">
        <f t="shared" si="151"/>
        <v>#DIV/0!</v>
      </c>
      <c r="AN579">
        <f t="shared" si="147"/>
        <v>0</v>
      </c>
      <c r="AO579">
        <f t="shared" si="141"/>
        <v>0</v>
      </c>
      <c r="AP579">
        <f t="shared" si="142"/>
        <v>0</v>
      </c>
      <c r="AQ579">
        <f t="shared" si="143"/>
        <v>0</v>
      </c>
      <c r="AT579">
        <v>576</v>
      </c>
      <c r="AU579">
        <f t="shared" si="144"/>
        <v>0</v>
      </c>
      <c r="AV579">
        <f t="shared" si="146"/>
        <v>576</v>
      </c>
      <c r="AW579">
        <f t="shared" si="145"/>
        <v>0</v>
      </c>
    </row>
    <row r="580" spans="5:49" x14ac:dyDescent="0.25">
      <c r="E580" s="47">
        <f t="shared" si="148"/>
        <v>0</v>
      </c>
      <c r="F580" s="45">
        <f t="shared" si="149"/>
        <v>0</v>
      </c>
      <c r="G580" s="45" t="e">
        <f t="shared" si="150"/>
        <v>#DIV/0!</v>
      </c>
      <c r="H580" s="45" t="e">
        <f t="shared" si="151"/>
        <v>#DIV/0!</v>
      </c>
      <c r="AN580">
        <f t="shared" si="147"/>
        <v>0</v>
      </c>
      <c r="AO580">
        <f t="shared" ref="AO580:AO643" si="152">ROUNDUP((C580-$C$4)/7,0)</f>
        <v>0</v>
      </c>
      <c r="AP580">
        <f t="shared" ref="AP580:AP643" si="153">ROUNDUP((C580-$C$4)/1,0)</f>
        <v>0</v>
      </c>
      <c r="AQ580">
        <f t="shared" ref="AQ580:AQ643" si="154">ROUNDUP((C580-$C$4)*24,0)</f>
        <v>0</v>
      </c>
      <c r="AT580">
        <v>577</v>
      </c>
      <c r="AU580">
        <f t="shared" ref="AU580:AU643" si="155">SUMIFS(AN:AN,AP:AP,AT580)</f>
        <v>0</v>
      </c>
      <c r="AV580">
        <f t="shared" si="146"/>
        <v>577</v>
      </c>
      <c r="AW580">
        <f t="shared" ref="AW580:AW643" si="156">SUMIFS(AN:AN,AQ:AQ,AV580)</f>
        <v>0</v>
      </c>
    </row>
    <row r="581" spans="5:49" x14ac:dyDescent="0.25">
      <c r="E581" s="47">
        <f t="shared" si="148"/>
        <v>0</v>
      </c>
      <c r="F581" s="45">
        <f t="shared" si="149"/>
        <v>0</v>
      </c>
      <c r="G581" s="45" t="e">
        <f t="shared" si="150"/>
        <v>#DIV/0!</v>
      </c>
      <c r="H581" s="45" t="e">
        <f t="shared" si="151"/>
        <v>#DIV/0!</v>
      </c>
      <c r="AN581">
        <f t="shared" si="147"/>
        <v>0</v>
      </c>
      <c r="AO581">
        <f t="shared" si="152"/>
        <v>0</v>
      </c>
      <c r="AP581">
        <f t="shared" si="153"/>
        <v>0</v>
      </c>
      <c r="AQ581">
        <f t="shared" si="154"/>
        <v>0</v>
      </c>
      <c r="AT581">
        <v>578</v>
      </c>
      <c r="AU581">
        <f t="shared" si="155"/>
        <v>0</v>
      </c>
      <c r="AV581">
        <f t="shared" ref="AV581:AV644" si="157">1+AV580</f>
        <v>578</v>
      </c>
      <c r="AW581">
        <f t="shared" si="156"/>
        <v>0</v>
      </c>
    </row>
    <row r="582" spans="5:49" x14ac:dyDescent="0.25">
      <c r="E582" s="47">
        <f t="shared" si="148"/>
        <v>0</v>
      </c>
      <c r="F582" s="45">
        <f t="shared" si="149"/>
        <v>0</v>
      </c>
      <c r="G582" s="45" t="e">
        <f t="shared" si="150"/>
        <v>#DIV/0!</v>
      </c>
      <c r="H582" s="45" t="e">
        <f t="shared" si="151"/>
        <v>#DIV/0!</v>
      </c>
      <c r="AN582">
        <f t="shared" si="147"/>
        <v>0</v>
      </c>
      <c r="AO582">
        <f t="shared" si="152"/>
        <v>0</v>
      </c>
      <c r="AP582">
        <f t="shared" si="153"/>
        <v>0</v>
      </c>
      <c r="AQ582">
        <f t="shared" si="154"/>
        <v>0</v>
      </c>
      <c r="AT582">
        <v>579</v>
      </c>
      <c r="AU582">
        <f t="shared" si="155"/>
        <v>0</v>
      </c>
      <c r="AV582">
        <f t="shared" si="157"/>
        <v>579</v>
      </c>
      <c r="AW582">
        <f t="shared" si="156"/>
        <v>0</v>
      </c>
    </row>
    <row r="583" spans="5:49" x14ac:dyDescent="0.25">
      <c r="E583" s="47">
        <f t="shared" si="148"/>
        <v>0</v>
      </c>
      <c r="F583" s="45">
        <f t="shared" si="149"/>
        <v>0</v>
      </c>
      <c r="G583" s="45" t="e">
        <f t="shared" si="150"/>
        <v>#DIV/0!</v>
      </c>
      <c r="H583" s="45" t="e">
        <f t="shared" si="151"/>
        <v>#DIV/0!</v>
      </c>
      <c r="AN583">
        <f t="shared" si="147"/>
        <v>0</v>
      </c>
      <c r="AO583">
        <f t="shared" si="152"/>
        <v>0</v>
      </c>
      <c r="AP583">
        <f t="shared" si="153"/>
        <v>0</v>
      </c>
      <c r="AQ583">
        <f t="shared" si="154"/>
        <v>0</v>
      </c>
      <c r="AT583">
        <v>580</v>
      </c>
      <c r="AU583">
        <f t="shared" si="155"/>
        <v>0</v>
      </c>
      <c r="AV583">
        <f t="shared" si="157"/>
        <v>580</v>
      </c>
      <c r="AW583">
        <f t="shared" si="156"/>
        <v>0</v>
      </c>
    </row>
    <row r="584" spans="5:49" x14ac:dyDescent="0.25">
      <c r="E584" s="47">
        <f t="shared" si="148"/>
        <v>0</v>
      </c>
      <c r="F584" s="45">
        <f t="shared" si="149"/>
        <v>0</v>
      </c>
      <c r="G584" s="45" t="e">
        <f t="shared" si="150"/>
        <v>#DIV/0!</v>
      </c>
      <c r="H584" s="45" t="e">
        <f t="shared" si="151"/>
        <v>#DIV/0!</v>
      </c>
      <c r="AN584">
        <f t="shared" ref="AN584:AN647" si="158">D584*(C584-C583)*86400*$B$15</f>
        <v>0</v>
      </c>
      <c r="AO584">
        <f t="shared" si="152"/>
        <v>0</v>
      </c>
      <c r="AP584">
        <f t="shared" si="153"/>
        <v>0</v>
      </c>
      <c r="AQ584">
        <f t="shared" si="154"/>
        <v>0</v>
      </c>
      <c r="AT584">
        <v>581</v>
      </c>
      <c r="AU584">
        <f t="shared" si="155"/>
        <v>0</v>
      </c>
      <c r="AV584">
        <f t="shared" si="157"/>
        <v>581</v>
      </c>
      <c r="AW584">
        <f t="shared" si="156"/>
        <v>0</v>
      </c>
    </row>
    <row r="585" spans="5:49" x14ac:dyDescent="0.25">
      <c r="E585" s="47">
        <f t="shared" si="148"/>
        <v>0</v>
      </c>
      <c r="F585" s="45">
        <f t="shared" si="149"/>
        <v>0</v>
      </c>
      <c r="G585" s="45" t="e">
        <f t="shared" si="150"/>
        <v>#DIV/0!</v>
      </c>
      <c r="H585" s="45" t="e">
        <f t="shared" si="151"/>
        <v>#DIV/0!</v>
      </c>
      <c r="AN585">
        <f t="shared" si="158"/>
        <v>0</v>
      </c>
      <c r="AO585">
        <f t="shared" si="152"/>
        <v>0</v>
      </c>
      <c r="AP585">
        <f t="shared" si="153"/>
        <v>0</v>
      </c>
      <c r="AQ585">
        <f t="shared" si="154"/>
        <v>0</v>
      </c>
      <c r="AT585">
        <v>582</v>
      </c>
      <c r="AU585">
        <f t="shared" si="155"/>
        <v>0</v>
      </c>
      <c r="AV585">
        <f t="shared" si="157"/>
        <v>582</v>
      </c>
      <c r="AW585">
        <f t="shared" si="156"/>
        <v>0</v>
      </c>
    </row>
    <row r="586" spans="5:49" x14ac:dyDescent="0.25">
      <c r="E586" s="47">
        <f t="shared" si="148"/>
        <v>0</v>
      </c>
      <c r="F586" s="45">
        <f t="shared" si="149"/>
        <v>0</v>
      </c>
      <c r="G586" s="45" t="e">
        <f t="shared" si="150"/>
        <v>#DIV/0!</v>
      </c>
      <c r="H586" s="45" t="e">
        <f t="shared" si="151"/>
        <v>#DIV/0!</v>
      </c>
      <c r="AN586">
        <f t="shared" si="158"/>
        <v>0</v>
      </c>
      <c r="AO586">
        <f t="shared" si="152"/>
        <v>0</v>
      </c>
      <c r="AP586">
        <f t="shared" si="153"/>
        <v>0</v>
      </c>
      <c r="AQ586">
        <f t="shared" si="154"/>
        <v>0</v>
      </c>
      <c r="AT586">
        <v>583</v>
      </c>
      <c r="AU586">
        <f t="shared" si="155"/>
        <v>0</v>
      </c>
      <c r="AV586">
        <f t="shared" si="157"/>
        <v>583</v>
      </c>
      <c r="AW586">
        <f t="shared" si="156"/>
        <v>0</v>
      </c>
    </row>
    <row r="587" spans="5:49" x14ac:dyDescent="0.25">
      <c r="E587" s="47">
        <f t="shared" si="148"/>
        <v>0</v>
      </c>
      <c r="F587" s="45">
        <f t="shared" si="149"/>
        <v>0</v>
      </c>
      <c r="G587" s="45" t="e">
        <f t="shared" si="150"/>
        <v>#DIV/0!</v>
      </c>
      <c r="H587" s="45" t="e">
        <f t="shared" si="151"/>
        <v>#DIV/0!</v>
      </c>
      <c r="AN587">
        <f t="shared" si="158"/>
        <v>0</v>
      </c>
      <c r="AO587">
        <f t="shared" si="152"/>
        <v>0</v>
      </c>
      <c r="AP587">
        <f t="shared" si="153"/>
        <v>0</v>
      </c>
      <c r="AQ587">
        <f t="shared" si="154"/>
        <v>0</v>
      </c>
      <c r="AT587">
        <v>584</v>
      </c>
      <c r="AU587">
        <f t="shared" si="155"/>
        <v>0</v>
      </c>
      <c r="AV587">
        <f t="shared" si="157"/>
        <v>584</v>
      </c>
      <c r="AW587">
        <f t="shared" si="156"/>
        <v>0</v>
      </c>
    </row>
    <row r="588" spans="5:49" x14ac:dyDescent="0.25">
      <c r="E588" s="47">
        <f t="shared" si="148"/>
        <v>0</v>
      </c>
      <c r="F588" s="45">
        <f t="shared" si="149"/>
        <v>0</v>
      </c>
      <c r="G588" s="45" t="e">
        <f t="shared" si="150"/>
        <v>#DIV/0!</v>
      </c>
      <c r="H588" s="45" t="e">
        <f t="shared" si="151"/>
        <v>#DIV/0!</v>
      </c>
      <c r="AN588">
        <f t="shared" si="158"/>
        <v>0</v>
      </c>
      <c r="AO588">
        <f t="shared" si="152"/>
        <v>0</v>
      </c>
      <c r="AP588">
        <f t="shared" si="153"/>
        <v>0</v>
      </c>
      <c r="AQ588">
        <f t="shared" si="154"/>
        <v>0</v>
      </c>
      <c r="AT588">
        <v>585</v>
      </c>
      <c r="AU588">
        <f t="shared" si="155"/>
        <v>0</v>
      </c>
      <c r="AV588">
        <f t="shared" si="157"/>
        <v>585</v>
      </c>
      <c r="AW588">
        <f t="shared" si="156"/>
        <v>0</v>
      </c>
    </row>
    <row r="589" spans="5:49" x14ac:dyDescent="0.25">
      <c r="E589" s="47">
        <f t="shared" si="148"/>
        <v>0</v>
      </c>
      <c r="F589" s="45">
        <f t="shared" si="149"/>
        <v>0</v>
      </c>
      <c r="G589" s="45" t="e">
        <f t="shared" si="150"/>
        <v>#DIV/0!</v>
      </c>
      <c r="H589" s="45" t="e">
        <f t="shared" si="151"/>
        <v>#DIV/0!</v>
      </c>
      <c r="AN589">
        <f t="shared" si="158"/>
        <v>0</v>
      </c>
      <c r="AO589">
        <f t="shared" si="152"/>
        <v>0</v>
      </c>
      <c r="AP589">
        <f t="shared" si="153"/>
        <v>0</v>
      </c>
      <c r="AQ589">
        <f t="shared" si="154"/>
        <v>0</v>
      </c>
      <c r="AT589">
        <v>586</v>
      </c>
      <c r="AU589">
        <f t="shared" si="155"/>
        <v>0</v>
      </c>
      <c r="AV589">
        <f t="shared" si="157"/>
        <v>586</v>
      </c>
      <c r="AW589">
        <f t="shared" si="156"/>
        <v>0</v>
      </c>
    </row>
    <row r="590" spans="5:49" x14ac:dyDescent="0.25">
      <c r="E590" s="47">
        <f t="shared" si="148"/>
        <v>0</v>
      </c>
      <c r="F590" s="45">
        <f t="shared" si="149"/>
        <v>0</v>
      </c>
      <c r="G590" s="45" t="e">
        <f t="shared" si="150"/>
        <v>#DIV/0!</v>
      </c>
      <c r="H590" s="45" t="e">
        <f t="shared" si="151"/>
        <v>#DIV/0!</v>
      </c>
      <c r="AN590">
        <f t="shared" si="158"/>
        <v>0</v>
      </c>
      <c r="AO590">
        <f t="shared" si="152"/>
        <v>0</v>
      </c>
      <c r="AP590">
        <f t="shared" si="153"/>
        <v>0</v>
      </c>
      <c r="AQ590">
        <f t="shared" si="154"/>
        <v>0</v>
      </c>
      <c r="AT590">
        <v>587</v>
      </c>
      <c r="AU590">
        <f t="shared" si="155"/>
        <v>0</v>
      </c>
      <c r="AV590">
        <f t="shared" si="157"/>
        <v>587</v>
      </c>
      <c r="AW590">
        <f t="shared" si="156"/>
        <v>0</v>
      </c>
    </row>
    <row r="591" spans="5:49" x14ac:dyDescent="0.25">
      <c r="E591" s="47">
        <f t="shared" si="148"/>
        <v>0</v>
      </c>
      <c r="F591" s="45">
        <f t="shared" si="149"/>
        <v>0</v>
      </c>
      <c r="G591" s="45" t="e">
        <f t="shared" si="150"/>
        <v>#DIV/0!</v>
      </c>
      <c r="H591" s="45" t="e">
        <f t="shared" si="151"/>
        <v>#DIV/0!</v>
      </c>
      <c r="AN591">
        <f t="shared" si="158"/>
        <v>0</v>
      </c>
      <c r="AO591">
        <f t="shared" si="152"/>
        <v>0</v>
      </c>
      <c r="AP591">
        <f t="shared" si="153"/>
        <v>0</v>
      </c>
      <c r="AQ591">
        <f t="shared" si="154"/>
        <v>0</v>
      </c>
      <c r="AT591">
        <v>588</v>
      </c>
      <c r="AU591">
        <f t="shared" si="155"/>
        <v>0</v>
      </c>
      <c r="AV591">
        <f t="shared" si="157"/>
        <v>588</v>
      </c>
      <c r="AW591">
        <f t="shared" si="156"/>
        <v>0</v>
      </c>
    </row>
    <row r="592" spans="5:49" x14ac:dyDescent="0.25">
      <c r="E592" s="47">
        <f t="shared" si="148"/>
        <v>0</v>
      </c>
      <c r="F592" s="45">
        <f t="shared" si="149"/>
        <v>0</v>
      </c>
      <c r="G592" s="45" t="e">
        <f t="shared" si="150"/>
        <v>#DIV/0!</v>
      </c>
      <c r="H592" s="45" t="e">
        <f t="shared" si="151"/>
        <v>#DIV/0!</v>
      </c>
      <c r="AN592">
        <f t="shared" si="158"/>
        <v>0</v>
      </c>
      <c r="AO592">
        <f t="shared" si="152"/>
        <v>0</v>
      </c>
      <c r="AP592">
        <f t="shared" si="153"/>
        <v>0</v>
      </c>
      <c r="AQ592">
        <f t="shared" si="154"/>
        <v>0</v>
      </c>
      <c r="AT592">
        <v>589</v>
      </c>
      <c r="AU592">
        <f t="shared" si="155"/>
        <v>0</v>
      </c>
      <c r="AV592">
        <f t="shared" si="157"/>
        <v>589</v>
      </c>
      <c r="AW592">
        <f t="shared" si="156"/>
        <v>0</v>
      </c>
    </row>
    <row r="593" spans="5:49" x14ac:dyDescent="0.25">
      <c r="E593" s="47">
        <f t="shared" si="148"/>
        <v>0</v>
      </c>
      <c r="F593" s="45">
        <f t="shared" si="149"/>
        <v>0</v>
      </c>
      <c r="G593" s="45" t="e">
        <f t="shared" si="150"/>
        <v>#DIV/0!</v>
      </c>
      <c r="H593" s="45" t="e">
        <f t="shared" si="151"/>
        <v>#DIV/0!</v>
      </c>
      <c r="AN593">
        <f t="shared" si="158"/>
        <v>0</v>
      </c>
      <c r="AO593">
        <f t="shared" si="152"/>
        <v>0</v>
      </c>
      <c r="AP593">
        <f t="shared" si="153"/>
        <v>0</v>
      </c>
      <c r="AQ593">
        <f t="shared" si="154"/>
        <v>0</v>
      </c>
      <c r="AT593">
        <v>590</v>
      </c>
      <c r="AU593">
        <f t="shared" si="155"/>
        <v>0</v>
      </c>
      <c r="AV593">
        <f t="shared" si="157"/>
        <v>590</v>
      </c>
      <c r="AW593">
        <f t="shared" si="156"/>
        <v>0</v>
      </c>
    </row>
    <row r="594" spans="5:49" x14ac:dyDescent="0.25">
      <c r="E594" s="47">
        <f t="shared" si="148"/>
        <v>0</v>
      </c>
      <c r="F594" s="45">
        <f t="shared" si="149"/>
        <v>0</v>
      </c>
      <c r="G594" s="45" t="e">
        <f t="shared" si="150"/>
        <v>#DIV/0!</v>
      </c>
      <c r="H594" s="45" t="e">
        <f t="shared" si="151"/>
        <v>#DIV/0!</v>
      </c>
      <c r="AN594">
        <f t="shared" si="158"/>
        <v>0</v>
      </c>
      <c r="AO594">
        <f t="shared" si="152"/>
        <v>0</v>
      </c>
      <c r="AP594">
        <f t="shared" si="153"/>
        <v>0</v>
      </c>
      <c r="AQ594">
        <f t="shared" si="154"/>
        <v>0</v>
      </c>
      <c r="AT594">
        <v>591</v>
      </c>
      <c r="AU594">
        <f t="shared" si="155"/>
        <v>0</v>
      </c>
      <c r="AV594">
        <f t="shared" si="157"/>
        <v>591</v>
      </c>
      <c r="AW594">
        <f t="shared" si="156"/>
        <v>0</v>
      </c>
    </row>
    <row r="595" spans="5:49" x14ac:dyDescent="0.25">
      <c r="E595" s="47">
        <f t="shared" si="148"/>
        <v>0</v>
      </c>
      <c r="F595" s="45">
        <f t="shared" si="149"/>
        <v>0</v>
      </c>
      <c r="G595" s="45" t="e">
        <f t="shared" si="150"/>
        <v>#DIV/0!</v>
      </c>
      <c r="H595" s="45" t="e">
        <f t="shared" si="151"/>
        <v>#DIV/0!</v>
      </c>
      <c r="AN595">
        <f t="shared" si="158"/>
        <v>0</v>
      </c>
      <c r="AO595">
        <f t="shared" si="152"/>
        <v>0</v>
      </c>
      <c r="AP595">
        <f t="shared" si="153"/>
        <v>0</v>
      </c>
      <c r="AQ595">
        <f t="shared" si="154"/>
        <v>0</v>
      </c>
      <c r="AT595">
        <v>592</v>
      </c>
      <c r="AU595">
        <f t="shared" si="155"/>
        <v>0</v>
      </c>
      <c r="AV595">
        <f t="shared" si="157"/>
        <v>592</v>
      </c>
      <c r="AW595">
        <f t="shared" si="156"/>
        <v>0</v>
      </c>
    </row>
    <row r="596" spans="5:49" x14ac:dyDescent="0.25">
      <c r="E596" s="47">
        <f t="shared" si="148"/>
        <v>0</v>
      </c>
      <c r="F596" s="45">
        <f t="shared" si="149"/>
        <v>0</v>
      </c>
      <c r="G596" s="45" t="e">
        <f t="shared" si="150"/>
        <v>#DIV/0!</v>
      </c>
      <c r="H596" s="45" t="e">
        <f t="shared" si="151"/>
        <v>#DIV/0!</v>
      </c>
      <c r="AN596">
        <f t="shared" si="158"/>
        <v>0</v>
      </c>
      <c r="AO596">
        <f t="shared" si="152"/>
        <v>0</v>
      </c>
      <c r="AP596">
        <f t="shared" si="153"/>
        <v>0</v>
      </c>
      <c r="AQ596">
        <f t="shared" si="154"/>
        <v>0</v>
      </c>
      <c r="AT596">
        <v>593</v>
      </c>
      <c r="AU596">
        <f t="shared" si="155"/>
        <v>0</v>
      </c>
      <c r="AV596">
        <f t="shared" si="157"/>
        <v>593</v>
      </c>
      <c r="AW596">
        <f t="shared" si="156"/>
        <v>0</v>
      </c>
    </row>
    <row r="597" spans="5:49" x14ac:dyDescent="0.25">
      <c r="E597" s="47">
        <f t="shared" si="148"/>
        <v>0</v>
      </c>
      <c r="F597" s="45">
        <f t="shared" si="149"/>
        <v>0</v>
      </c>
      <c r="G597" s="45" t="e">
        <f t="shared" si="150"/>
        <v>#DIV/0!</v>
      </c>
      <c r="H597" s="45" t="e">
        <f t="shared" si="151"/>
        <v>#DIV/0!</v>
      </c>
      <c r="AN597">
        <f t="shared" si="158"/>
        <v>0</v>
      </c>
      <c r="AO597">
        <f t="shared" si="152"/>
        <v>0</v>
      </c>
      <c r="AP597">
        <f t="shared" si="153"/>
        <v>0</v>
      </c>
      <c r="AQ597">
        <f t="shared" si="154"/>
        <v>0</v>
      </c>
      <c r="AT597">
        <v>594</v>
      </c>
      <c r="AU597">
        <f t="shared" si="155"/>
        <v>0</v>
      </c>
      <c r="AV597">
        <f t="shared" si="157"/>
        <v>594</v>
      </c>
      <c r="AW597">
        <f t="shared" si="156"/>
        <v>0</v>
      </c>
    </row>
    <row r="598" spans="5:49" x14ac:dyDescent="0.25">
      <c r="E598" s="47">
        <f t="shared" si="148"/>
        <v>0</v>
      </c>
      <c r="F598" s="45">
        <f t="shared" si="149"/>
        <v>0</v>
      </c>
      <c r="G598" s="45" t="e">
        <f t="shared" si="150"/>
        <v>#DIV/0!</v>
      </c>
      <c r="H598" s="45" t="e">
        <f t="shared" si="151"/>
        <v>#DIV/0!</v>
      </c>
      <c r="AN598">
        <f t="shared" si="158"/>
        <v>0</v>
      </c>
      <c r="AO598">
        <f t="shared" si="152"/>
        <v>0</v>
      </c>
      <c r="AP598">
        <f t="shared" si="153"/>
        <v>0</v>
      </c>
      <c r="AQ598">
        <f t="shared" si="154"/>
        <v>0</v>
      </c>
      <c r="AT598">
        <v>595</v>
      </c>
      <c r="AU598">
        <f t="shared" si="155"/>
        <v>0</v>
      </c>
      <c r="AV598">
        <f t="shared" si="157"/>
        <v>595</v>
      </c>
      <c r="AW598">
        <f t="shared" si="156"/>
        <v>0</v>
      </c>
    </row>
    <row r="599" spans="5:49" x14ac:dyDescent="0.25">
      <c r="E599" s="47">
        <f t="shared" si="148"/>
        <v>0</v>
      </c>
      <c r="F599" s="45">
        <f t="shared" si="149"/>
        <v>0</v>
      </c>
      <c r="G599" s="45" t="e">
        <f t="shared" si="150"/>
        <v>#DIV/0!</v>
      </c>
      <c r="H599" s="45" t="e">
        <f t="shared" si="151"/>
        <v>#DIV/0!</v>
      </c>
      <c r="AN599">
        <f t="shared" si="158"/>
        <v>0</v>
      </c>
      <c r="AO599">
        <f t="shared" si="152"/>
        <v>0</v>
      </c>
      <c r="AP599">
        <f t="shared" si="153"/>
        <v>0</v>
      </c>
      <c r="AQ599">
        <f t="shared" si="154"/>
        <v>0</v>
      </c>
      <c r="AT599">
        <v>596</v>
      </c>
      <c r="AU599">
        <f t="shared" si="155"/>
        <v>0</v>
      </c>
      <c r="AV599">
        <f t="shared" si="157"/>
        <v>596</v>
      </c>
      <c r="AW599">
        <f t="shared" si="156"/>
        <v>0</v>
      </c>
    </row>
    <row r="600" spans="5:49" x14ac:dyDescent="0.25">
      <c r="E600" s="47">
        <f t="shared" si="148"/>
        <v>0</v>
      </c>
      <c r="F600" s="45">
        <f t="shared" si="149"/>
        <v>0</v>
      </c>
      <c r="G600" s="45" t="e">
        <f t="shared" si="150"/>
        <v>#DIV/0!</v>
      </c>
      <c r="H600" s="45" t="e">
        <f t="shared" si="151"/>
        <v>#DIV/0!</v>
      </c>
      <c r="AN600">
        <f t="shared" si="158"/>
        <v>0</v>
      </c>
      <c r="AO600">
        <f t="shared" si="152"/>
        <v>0</v>
      </c>
      <c r="AP600">
        <f t="shared" si="153"/>
        <v>0</v>
      </c>
      <c r="AQ600">
        <f t="shared" si="154"/>
        <v>0</v>
      </c>
      <c r="AT600">
        <v>597</v>
      </c>
      <c r="AU600">
        <f t="shared" si="155"/>
        <v>0</v>
      </c>
      <c r="AV600">
        <f t="shared" si="157"/>
        <v>597</v>
      </c>
      <c r="AW600">
        <f t="shared" si="156"/>
        <v>0</v>
      </c>
    </row>
    <row r="601" spans="5:49" x14ac:dyDescent="0.25">
      <c r="E601" s="47">
        <f t="shared" si="148"/>
        <v>0</v>
      </c>
      <c r="F601" s="45">
        <f t="shared" si="149"/>
        <v>0</v>
      </c>
      <c r="G601" s="45" t="e">
        <f t="shared" si="150"/>
        <v>#DIV/0!</v>
      </c>
      <c r="H601" s="45" t="e">
        <f t="shared" si="151"/>
        <v>#DIV/0!</v>
      </c>
      <c r="AN601">
        <f t="shared" si="158"/>
        <v>0</v>
      </c>
      <c r="AO601">
        <f t="shared" si="152"/>
        <v>0</v>
      </c>
      <c r="AP601">
        <f t="shared" si="153"/>
        <v>0</v>
      </c>
      <c r="AQ601">
        <f t="shared" si="154"/>
        <v>0</v>
      </c>
      <c r="AT601">
        <v>598</v>
      </c>
      <c r="AU601">
        <f t="shared" si="155"/>
        <v>0</v>
      </c>
      <c r="AV601">
        <f t="shared" si="157"/>
        <v>598</v>
      </c>
      <c r="AW601">
        <f t="shared" si="156"/>
        <v>0</v>
      </c>
    </row>
    <row r="602" spans="5:49" x14ac:dyDescent="0.25">
      <c r="E602" s="47">
        <f t="shared" si="148"/>
        <v>0</v>
      </c>
      <c r="F602" s="45">
        <f t="shared" si="149"/>
        <v>0</v>
      </c>
      <c r="G602" s="45" t="e">
        <f t="shared" si="150"/>
        <v>#DIV/0!</v>
      </c>
      <c r="H602" s="45" t="e">
        <f t="shared" si="151"/>
        <v>#DIV/0!</v>
      </c>
      <c r="AN602">
        <f t="shared" si="158"/>
        <v>0</v>
      </c>
      <c r="AO602">
        <f t="shared" si="152"/>
        <v>0</v>
      </c>
      <c r="AP602">
        <f t="shared" si="153"/>
        <v>0</v>
      </c>
      <c r="AQ602">
        <f t="shared" si="154"/>
        <v>0</v>
      </c>
      <c r="AT602">
        <v>599</v>
      </c>
      <c r="AU602">
        <f t="shared" si="155"/>
        <v>0</v>
      </c>
      <c r="AV602">
        <f t="shared" si="157"/>
        <v>599</v>
      </c>
      <c r="AW602">
        <f t="shared" si="156"/>
        <v>0</v>
      </c>
    </row>
    <row r="603" spans="5:49" x14ac:dyDescent="0.25">
      <c r="E603" s="47">
        <f t="shared" si="148"/>
        <v>0</v>
      </c>
      <c r="F603" s="45">
        <f t="shared" si="149"/>
        <v>0</v>
      </c>
      <c r="G603" s="45" t="e">
        <f t="shared" si="150"/>
        <v>#DIV/0!</v>
      </c>
      <c r="H603" s="45" t="e">
        <f t="shared" si="151"/>
        <v>#DIV/0!</v>
      </c>
      <c r="AN603">
        <f t="shared" si="158"/>
        <v>0</v>
      </c>
      <c r="AO603">
        <f t="shared" si="152"/>
        <v>0</v>
      </c>
      <c r="AP603">
        <f t="shared" si="153"/>
        <v>0</v>
      </c>
      <c r="AQ603">
        <f t="shared" si="154"/>
        <v>0</v>
      </c>
      <c r="AT603">
        <v>600</v>
      </c>
      <c r="AU603">
        <f t="shared" si="155"/>
        <v>0</v>
      </c>
      <c r="AV603">
        <f t="shared" si="157"/>
        <v>600</v>
      </c>
      <c r="AW603">
        <f t="shared" si="156"/>
        <v>0</v>
      </c>
    </row>
    <row r="604" spans="5:49" x14ac:dyDescent="0.25">
      <c r="E604" s="47">
        <f t="shared" si="148"/>
        <v>0</v>
      </c>
      <c r="F604" s="45">
        <f t="shared" si="149"/>
        <v>0</v>
      </c>
      <c r="G604" s="45" t="e">
        <f t="shared" si="150"/>
        <v>#DIV/0!</v>
      </c>
      <c r="H604" s="45" t="e">
        <f t="shared" si="151"/>
        <v>#DIV/0!</v>
      </c>
      <c r="AN604">
        <f t="shared" si="158"/>
        <v>0</v>
      </c>
      <c r="AO604">
        <f t="shared" si="152"/>
        <v>0</v>
      </c>
      <c r="AP604">
        <f t="shared" si="153"/>
        <v>0</v>
      </c>
      <c r="AQ604">
        <f t="shared" si="154"/>
        <v>0</v>
      </c>
      <c r="AT604">
        <v>601</v>
      </c>
      <c r="AU604">
        <f t="shared" si="155"/>
        <v>0</v>
      </c>
      <c r="AV604">
        <f t="shared" si="157"/>
        <v>601</v>
      </c>
      <c r="AW604">
        <f t="shared" si="156"/>
        <v>0</v>
      </c>
    </row>
    <row r="605" spans="5:49" x14ac:dyDescent="0.25">
      <c r="E605" s="47">
        <f t="shared" si="148"/>
        <v>0</v>
      </c>
      <c r="F605" s="45">
        <f t="shared" si="149"/>
        <v>0</v>
      </c>
      <c r="G605" s="45" t="e">
        <f t="shared" si="150"/>
        <v>#DIV/0!</v>
      </c>
      <c r="H605" s="45" t="e">
        <f t="shared" si="151"/>
        <v>#DIV/0!</v>
      </c>
      <c r="AN605">
        <f t="shared" si="158"/>
        <v>0</v>
      </c>
      <c r="AO605">
        <f t="shared" si="152"/>
        <v>0</v>
      </c>
      <c r="AP605">
        <f t="shared" si="153"/>
        <v>0</v>
      </c>
      <c r="AQ605">
        <f t="shared" si="154"/>
        <v>0</v>
      </c>
      <c r="AT605">
        <v>602</v>
      </c>
      <c r="AU605">
        <f t="shared" si="155"/>
        <v>0</v>
      </c>
      <c r="AV605">
        <f t="shared" si="157"/>
        <v>602</v>
      </c>
      <c r="AW605">
        <f t="shared" si="156"/>
        <v>0</v>
      </c>
    </row>
    <row r="606" spans="5:49" x14ac:dyDescent="0.25">
      <c r="E606" s="47">
        <f t="shared" si="148"/>
        <v>0</v>
      </c>
      <c r="F606" s="45">
        <f t="shared" si="149"/>
        <v>0</v>
      </c>
      <c r="G606" s="45" t="e">
        <f t="shared" si="150"/>
        <v>#DIV/0!</v>
      </c>
      <c r="H606" s="45" t="e">
        <f t="shared" si="151"/>
        <v>#DIV/0!</v>
      </c>
      <c r="AN606">
        <f t="shared" si="158"/>
        <v>0</v>
      </c>
      <c r="AO606">
        <f t="shared" si="152"/>
        <v>0</v>
      </c>
      <c r="AP606">
        <f t="shared" si="153"/>
        <v>0</v>
      </c>
      <c r="AQ606">
        <f t="shared" si="154"/>
        <v>0</v>
      </c>
      <c r="AT606">
        <v>603</v>
      </c>
      <c r="AU606">
        <f t="shared" si="155"/>
        <v>0</v>
      </c>
      <c r="AV606">
        <f t="shared" si="157"/>
        <v>603</v>
      </c>
      <c r="AW606">
        <f t="shared" si="156"/>
        <v>0</v>
      </c>
    </row>
    <row r="607" spans="5:49" x14ac:dyDescent="0.25">
      <c r="E607" s="47">
        <f t="shared" si="148"/>
        <v>0</v>
      </c>
      <c r="F607" s="45">
        <f t="shared" si="149"/>
        <v>0</v>
      </c>
      <c r="G607" s="45" t="e">
        <f t="shared" si="150"/>
        <v>#DIV/0!</v>
      </c>
      <c r="H607" s="45" t="e">
        <f t="shared" si="151"/>
        <v>#DIV/0!</v>
      </c>
      <c r="AN607">
        <f t="shared" si="158"/>
        <v>0</v>
      </c>
      <c r="AO607">
        <f t="shared" si="152"/>
        <v>0</v>
      </c>
      <c r="AP607">
        <f t="shared" si="153"/>
        <v>0</v>
      </c>
      <c r="AQ607">
        <f t="shared" si="154"/>
        <v>0</v>
      </c>
      <c r="AT607">
        <v>604</v>
      </c>
      <c r="AU607">
        <f t="shared" si="155"/>
        <v>0</v>
      </c>
      <c r="AV607">
        <f t="shared" si="157"/>
        <v>604</v>
      </c>
      <c r="AW607">
        <f t="shared" si="156"/>
        <v>0</v>
      </c>
    </row>
    <row r="608" spans="5:49" x14ac:dyDescent="0.25">
      <c r="E608" s="47">
        <f t="shared" si="148"/>
        <v>0</v>
      </c>
      <c r="F608" s="45">
        <f t="shared" si="149"/>
        <v>0</v>
      </c>
      <c r="G608" s="45" t="e">
        <f t="shared" si="150"/>
        <v>#DIV/0!</v>
      </c>
      <c r="H608" s="45" t="e">
        <f t="shared" si="151"/>
        <v>#DIV/0!</v>
      </c>
      <c r="AN608">
        <f t="shared" si="158"/>
        <v>0</v>
      </c>
      <c r="AO608">
        <f t="shared" si="152"/>
        <v>0</v>
      </c>
      <c r="AP608">
        <f t="shared" si="153"/>
        <v>0</v>
      </c>
      <c r="AQ608">
        <f t="shared" si="154"/>
        <v>0</v>
      </c>
      <c r="AT608">
        <v>605</v>
      </c>
      <c r="AU608">
        <f t="shared" si="155"/>
        <v>0</v>
      </c>
      <c r="AV608">
        <f t="shared" si="157"/>
        <v>605</v>
      </c>
      <c r="AW608">
        <f t="shared" si="156"/>
        <v>0</v>
      </c>
    </row>
    <row r="609" spans="5:49" x14ac:dyDescent="0.25">
      <c r="E609" s="47">
        <f t="shared" si="148"/>
        <v>0</v>
      </c>
      <c r="F609" s="45">
        <f t="shared" si="149"/>
        <v>0</v>
      </c>
      <c r="G609" s="45" t="e">
        <f t="shared" si="150"/>
        <v>#DIV/0!</v>
      </c>
      <c r="H609" s="45" t="e">
        <f t="shared" si="151"/>
        <v>#DIV/0!</v>
      </c>
      <c r="AN609">
        <f t="shared" si="158"/>
        <v>0</v>
      </c>
      <c r="AO609">
        <f t="shared" si="152"/>
        <v>0</v>
      </c>
      <c r="AP609">
        <f t="shared" si="153"/>
        <v>0</v>
      </c>
      <c r="AQ609">
        <f t="shared" si="154"/>
        <v>0</v>
      </c>
      <c r="AT609">
        <v>606</v>
      </c>
      <c r="AU609">
        <f t="shared" si="155"/>
        <v>0</v>
      </c>
      <c r="AV609">
        <f t="shared" si="157"/>
        <v>606</v>
      </c>
      <c r="AW609">
        <f t="shared" si="156"/>
        <v>0</v>
      </c>
    </row>
    <row r="610" spans="5:49" x14ac:dyDescent="0.25">
      <c r="E610" s="47">
        <f t="shared" si="148"/>
        <v>0</v>
      </c>
      <c r="F610" s="45">
        <f t="shared" si="149"/>
        <v>0</v>
      </c>
      <c r="G610" s="45" t="e">
        <f t="shared" si="150"/>
        <v>#DIV/0!</v>
      </c>
      <c r="H610" s="45" t="e">
        <f t="shared" si="151"/>
        <v>#DIV/0!</v>
      </c>
      <c r="AN610">
        <f t="shared" si="158"/>
        <v>0</v>
      </c>
      <c r="AO610">
        <f t="shared" si="152"/>
        <v>0</v>
      </c>
      <c r="AP610">
        <f t="shared" si="153"/>
        <v>0</v>
      </c>
      <c r="AQ610">
        <f t="shared" si="154"/>
        <v>0</v>
      </c>
      <c r="AT610">
        <v>607</v>
      </c>
      <c r="AU610">
        <f t="shared" si="155"/>
        <v>0</v>
      </c>
      <c r="AV610">
        <f t="shared" si="157"/>
        <v>607</v>
      </c>
      <c r="AW610">
        <f t="shared" si="156"/>
        <v>0</v>
      </c>
    </row>
    <row r="611" spans="5:49" x14ac:dyDescent="0.25">
      <c r="E611" s="47">
        <f t="shared" si="148"/>
        <v>0</v>
      </c>
      <c r="F611" s="45">
        <f t="shared" si="149"/>
        <v>0</v>
      </c>
      <c r="G611" s="45" t="e">
        <f t="shared" si="150"/>
        <v>#DIV/0!</v>
      </c>
      <c r="H611" s="45" t="e">
        <f t="shared" si="151"/>
        <v>#DIV/0!</v>
      </c>
      <c r="AN611">
        <f t="shared" si="158"/>
        <v>0</v>
      </c>
      <c r="AO611">
        <f t="shared" si="152"/>
        <v>0</v>
      </c>
      <c r="AP611">
        <f t="shared" si="153"/>
        <v>0</v>
      </c>
      <c r="AQ611">
        <f t="shared" si="154"/>
        <v>0</v>
      </c>
      <c r="AT611">
        <v>608</v>
      </c>
      <c r="AU611">
        <f t="shared" si="155"/>
        <v>0</v>
      </c>
      <c r="AV611">
        <f t="shared" si="157"/>
        <v>608</v>
      </c>
      <c r="AW611">
        <f t="shared" si="156"/>
        <v>0</v>
      </c>
    </row>
    <row r="612" spans="5:49" x14ac:dyDescent="0.25">
      <c r="E612" s="47">
        <f t="shared" si="148"/>
        <v>0</v>
      </c>
      <c r="F612" s="45">
        <f t="shared" si="149"/>
        <v>0</v>
      </c>
      <c r="G612" s="45" t="e">
        <f t="shared" si="150"/>
        <v>#DIV/0!</v>
      </c>
      <c r="H612" s="45" t="e">
        <f t="shared" si="151"/>
        <v>#DIV/0!</v>
      </c>
      <c r="AN612">
        <f t="shared" si="158"/>
        <v>0</v>
      </c>
      <c r="AO612">
        <f t="shared" si="152"/>
        <v>0</v>
      </c>
      <c r="AP612">
        <f t="shared" si="153"/>
        <v>0</v>
      </c>
      <c r="AQ612">
        <f t="shared" si="154"/>
        <v>0</v>
      </c>
      <c r="AT612">
        <v>609</v>
      </c>
      <c r="AU612">
        <f t="shared" si="155"/>
        <v>0</v>
      </c>
      <c r="AV612">
        <f t="shared" si="157"/>
        <v>609</v>
      </c>
      <c r="AW612">
        <f t="shared" si="156"/>
        <v>0</v>
      </c>
    </row>
    <row r="613" spans="5:49" x14ac:dyDescent="0.25">
      <c r="E613" s="47">
        <f t="shared" si="148"/>
        <v>0</v>
      </c>
      <c r="F613" s="45">
        <f t="shared" si="149"/>
        <v>0</v>
      </c>
      <c r="G613" s="45" t="e">
        <f t="shared" si="150"/>
        <v>#DIV/0!</v>
      </c>
      <c r="H613" s="45" t="e">
        <f t="shared" si="151"/>
        <v>#DIV/0!</v>
      </c>
      <c r="AN613">
        <f t="shared" si="158"/>
        <v>0</v>
      </c>
      <c r="AO613">
        <f t="shared" si="152"/>
        <v>0</v>
      </c>
      <c r="AP613">
        <f t="shared" si="153"/>
        <v>0</v>
      </c>
      <c r="AQ613">
        <f t="shared" si="154"/>
        <v>0</v>
      </c>
      <c r="AT613">
        <v>610</v>
      </c>
      <c r="AU613">
        <f t="shared" si="155"/>
        <v>0</v>
      </c>
      <c r="AV613">
        <f t="shared" si="157"/>
        <v>610</v>
      </c>
      <c r="AW613">
        <f t="shared" si="156"/>
        <v>0</v>
      </c>
    </row>
    <row r="614" spans="5:49" x14ac:dyDescent="0.25">
      <c r="E614" s="47">
        <f t="shared" si="148"/>
        <v>0</v>
      </c>
      <c r="F614" s="45">
        <f t="shared" si="149"/>
        <v>0</v>
      </c>
      <c r="G614" s="45" t="e">
        <f t="shared" si="150"/>
        <v>#DIV/0!</v>
      </c>
      <c r="H614" s="45" t="e">
        <f t="shared" si="151"/>
        <v>#DIV/0!</v>
      </c>
      <c r="AN614">
        <f t="shared" si="158"/>
        <v>0</v>
      </c>
      <c r="AO614">
        <f t="shared" si="152"/>
        <v>0</v>
      </c>
      <c r="AP614">
        <f t="shared" si="153"/>
        <v>0</v>
      </c>
      <c r="AQ614">
        <f t="shared" si="154"/>
        <v>0</v>
      </c>
      <c r="AT614">
        <v>611</v>
      </c>
      <c r="AU614">
        <f t="shared" si="155"/>
        <v>0</v>
      </c>
      <c r="AV614">
        <f t="shared" si="157"/>
        <v>611</v>
      </c>
      <c r="AW614">
        <f t="shared" si="156"/>
        <v>0</v>
      </c>
    </row>
    <row r="615" spans="5:49" x14ac:dyDescent="0.25">
      <c r="E615" s="47">
        <f t="shared" si="148"/>
        <v>0</v>
      </c>
      <c r="F615" s="45">
        <f t="shared" si="149"/>
        <v>0</v>
      </c>
      <c r="G615" s="45" t="e">
        <f t="shared" si="150"/>
        <v>#DIV/0!</v>
      </c>
      <c r="H615" s="45" t="e">
        <f t="shared" si="151"/>
        <v>#DIV/0!</v>
      </c>
      <c r="AN615">
        <f t="shared" si="158"/>
        <v>0</v>
      </c>
      <c r="AO615">
        <f t="shared" si="152"/>
        <v>0</v>
      </c>
      <c r="AP615">
        <f t="shared" si="153"/>
        <v>0</v>
      </c>
      <c r="AQ615">
        <f t="shared" si="154"/>
        <v>0</v>
      </c>
      <c r="AT615">
        <v>612</v>
      </c>
      <c r="AU615">
        <f t="shared" si="155"/>
        <v>0</v>
      </c>
      <c r="AV615">
        <f t="shared" si="157"/>
        <v>612</v>
      </c>
      <c r="AW615">
        <f t="shared" si="156"/>
        <v>0</v>
      </c>
    </row>
    <row r="616" spans="5:49" x14ac:dyDescent="0.25">
      <c r="E616" s="47">
        <f t="shared" si="148"/>
        <v>0</v>
      </c>
      <c r="F616" s="45">
        <f t="shared" si="149"/>
        <v>0</v>
      </c>
      <c r="G616" s="45" t="e">
        <f t="shared" si="150"/>
        <v>#DIV/0!</v>
      </c>
      <c r="H616" s="45" t="e">
        <f t="shared" si="151"/>
        <v>#DIV/0!</v>
      </c>
      <c r="AN616">
        <f t="shared" si="158"/>
        <v>0</v>
      </c>
      <c r="AO616">
        <f t="shared" si="152"/>
        <v>0</v>
      </c>
      <c r="AP616">
        <f t="shared" si="153"/>
        <v>0</v>
      </c>
      <c r="AQ616">
        <f t="shared" si="154"/>
        <v>0</v>
      </c>
      <c r="AT616">
        <v>613</v>
      </c>
      <c r="AU616">
        <f t="shared" si="155"/>
        <v>0</v>
      </c>
      <c r="AV616">
        <f t="shared" si="157"/>
        <v>613</v>
      </c>
      <c r="AW616">
        <f t="shared" si="156"/>
        <v>0</v>
      </c>
    </row>
    <row r="617" spans="5:49" x14ac:dyDescent="0.25">
      <c r="E617" s="47">
        <f t="shared" si="148"/>
        <v>0</v>
      </c>
      <c r="F617" s="45">
        <f t="shared" si="149"/>
        <v>0</v>
      </c>
      <c r="G617" s="45" t="e">
        <f t="shared" si="150"/>
        <v>#DIV/0!</v>
      </c>
      <c r="H617" s="45" t="e">
        <f t="shared" si="151"/>
        <v>#DIV/0!</v>
      </c>
      <c r="AN617">
        <f t="shared" si="158"/>
        <v>0</v>
      </c>
      <c r="AO617">
        <f t="shared" si="152"/>
        <v>0</v>
      </c>
      <c r="AP617">
        <f t="shared" si="153"/>
        <v>0</v>
      </c>
      <c r="AQ617">
        <f t="shared" si="154"/>
        <v>0</v>
      </c>
      <c r="AT617">
        <v>614</v>
      </c>
      <c r="AU617">
        <f t="shared" si="155"/>
        <v>0</v>
      </c>
      <c r="AV617">
        <f t="shared" si="157"/>
        <v>614</v>
      </c>
      <c r="AW617">
        <f t="shared" si="156"/>
        <v>0</v>
      </c>
    </row>
    <row r="618" spans="5:49" x14ac:dyDescent="0.25">
      <c r="E618" s="47">
        <f t="shared" si="148"/>
        <v>0</v>
      </c>
      <c r="F618" s="45">
        <f t="shared" si="149"/>
        <v>0</v>
      </c>
      <c r="G618" s="45" t="e">
        <f t="shared" si="150"/>
        <v>#DIV/0!</v>
      </c>
      <c r="H618" s="45" t="e">
        <f t="shared" si="151"/>
        <v>#DIV/0!</v>
      </c>
      <c r="AN618">
        <f t="shared" si="158"/>
        <v>0</v>
      </c>
      <c r="AO618">
        <f t="shared" si="152"/>
        <v>0</v>
      </c>
      <c r="AP618">
        <f t="shared" si="153"/>
        <v>0</v>
      </c>
      <c r="AQ618">
        <f t="shared" si="154"/>
        <v>0</v>
      </c>
      <c r="AT618">
        <v>615</v>
      </c>
      <c r="AU618">
        <f t="shared" si="155"/>
        <v>0</v>
      </c>
      <c r="AV618">
        <f t="shared" si="157"/>
        <v>615</v>
      </c>
      <c r="AW618">
        <f t="shared" si="156"/>
        <v>0</v>
      </c>
    </row>
    <row r="619" spans="5:49" x14ac:dyDescent="0.25">
      <c r="E619" s="47">
        <f t="shared" si="148"/>
        <v>0</v>
      </c>
      <c r="F619" s="45">
        <f t="shared" si="149"/>
        <v>0</v>
      </c>
      <c r="G619" s="45" t="e">
        <f t="shared" si="150"/>
        <v>#DIV/0!</v>
      </c>
      <c r="H619" s="45" t="e">
        <f t="shared" si="151"/>
        <v>#DIV/0!</v>
      </c>
      <c r="AN619">
        <f t="shared" si="158"/>
        <v>0</v>
      </c>
      <c r="AO619">
        <f t="shared" si="152"/>
        <v>0</v>
      </c>
      <c r="AP619">
        <f t="shared" si="153"/>
        <v>0</v>
      </c>
      <c r="AQ619">
        <f t="shared" si="154"/>
        <v>0</v>
      </c>
      <c r="AT619">
        <v>616</v>
      </c>
      <c r="AU619">
        <f t="shared" si="155"/>
        <v>0</v>
      </c>
      <c r="AV619">
        <f t="shared" si="157"/>
        <v>616</v>
      </c>
      <c r="AW619">
        <f t="shared" si="156"/>
        <v>0</v>
      </c>
    </row>
    <row r="620" spans="5:49" x14ac:dyDescent="0.25">
      <c r="E620" s="47">
        <f t="shared" si="148"/>
        <v>0</v>
      </c>
      <c r="F620" s="45">
        <f t="shared" si="149"/>
        <v>0</v>
      </c>
      <c r="G620" s="45" t="e">
        <f t="shared" si="150"/>
        <v>#DIV/0!</v>
      </c>
      <c r="H620" s="45" t="e">
        <f t="shared" si="151"/>
        <v>#DIV/0!</v>
      </c>
      <c r="AN620">
        <f t="shared" si="158"/>
        <v>0</v>
      </c>
      <c r="AO620">
        <f t="shared" si="152"/>
        <v>0</v>
      </c>
      <c r="AP620">
        <f t="shared" si="153"/>
        <v>0</v>
      </c>
      <c r="AQ620">
        <f t="shared" si="154"/>
        <v>0</v>
      </c>
      <c r="AT620">
        <v>617</v>
      </c>
      <c r="AU620">
        <f t="shared" si="155"/>
        <v>0</v>
      </c>
      <c r="AV620">
        <f t="shared" si="157"/>
        <v>617</v>
      </c>
      <c r="AW620">
        <f t="shared" si="156"/>
        <v>0</v>
      </c>
    </row>
    <row r="621" spans="5:49" x14ac:dyDescent="0.25">
      <c r="E621" s="47">
        <f t="shared" si="148"/>
        <v>0</v>
      </c>
      <c r="F621" s="45">
        <f t="shared" si="149"/>
        <v>0</v>
      </c>
      <c r="G621" s="45" t="e">
        <f t="shared" si="150"/>
        <v>#DIV/0!</v>
      </c>
      <c r="H621" s="45" t="e">
        <f t="shared" si="151"/>
        <v>#DIV/0!</v>
      </c>
      <c r="AN621">
        <f t="shared" si="158"/>
        <v>0</v>
      </c>
      <c r="AO621">
        <f t="shared" si="152"/>
        <v>0</v>
      </c>
      <c r="AP621">
        <f t="shared" si="153"/>
        <v>0</v>
      </c>
      <c r="AQ621">
        <f t="shared" si="154"/>
        <v>0</v>
      </c>
      <c r="AT621">
        <v>618</v>
      </c>
      <c r="AU621">
        <f t="shared" si="155"/>
        <v>0</v>
      </c>
      <c r="AV621">
        <f t="shared" si="157"/>
        <v>618</v>
      </c>
      <c r="AW621">
        <f t="shared" si="156"/>
        <v>0</v>
      </c>
    </row>
    <row r="622" spans="5:49" x14ac:dyDescent="0.25">
      <c r="E622" s="47">
        <f t="shared" si="148"/>
        <v>0</v>
      </c>
      <c r="F622" s="45">
        <f t="shared" si="149"/>
        <v>0</v>
      </c>
      <c r="G622" s="45" t="e">
        <f t="shared" si="150"/>
        <v>#DIV/0!</v>
      </c>
      <c r="H622" s="45" t="e">
        <f t="shared" si="151"/>
        <v>#DIV/0!</v>
      </c>
      <c r="AN622">
        <f t="shared" si="158"/>
        <v>0</v>
      </c>
      <c r="AO622">
        <f t="shared" si="152"/>
        <v>0</v>
      </c>
      <c r="AP622">
        <f t="shared" si="153"/>
        <v>0</v>
      </c>
      <c r="AQ622">
        <f t="shared" si="154"/>
        <v>0</v>
      </c>
      <c r="AT622">
        <v>619</v>
      </c>
      <c r="AU622">
        <f t="shared" si="155"/>
        <v>0</v>
      </c>
      <c r="AV622">
        <f t="shared" si="157"/>
        <v>619</v>
      </c>
      <c r="AW622">
        <f t="shared" si="156"/>
        <v>0</v>
      </c>
    </row>
    <row r="623" spans="5:49" x14ac:dyDescent="0.25">
      <c r="E623" s="47">
        <f t="shared" si="148"/>
        <v>0</v>
      </c>
      <c r="F623" s="45">
        <f t="shared" si="149"/>
        <v>0</v>
      </c>
      <c r="G623" s="45" t="e">
        <f t="shared" si="150"/>
        <v>#DIV/0!</v>
      </c>
      <c r="H623" s="45" t="e">
        <f t="shared" si="151"/>
        <v>#DIV/0!</v>
      </c>
      <c r="AN623">
        <f t="shared" si="158"/>
        <v>0</v>
      </c>
      <c r="AO623">
        <f t="shared" si="152"/>
        <v>0</v>
      </c>
      <c r="AP623">
        <f t="shared" si="153"/>
        <v>0</v>
      </c>
      <c r="AQ623">
        <f t="shared" si="154"/>
        <v>0</v>
      </c>
      <c r="AT623">
        <v>620</v>
      </c>
      <c r="AU623">
        <f t="shared" si="155"/>
        <v>0</v>
      </c>
      <c r="AV623">
        <f t="shared" si="157"/>
        <v>620</v>
      </c>
      <c r="AW623">
        <f t="shared" si="156"/>
        <v>0</v>
      </c>
    </row>
    <row r="624" spans="5:49" x14ac:dyDescent="0.25">
      <c r="E624" s="47">
        <f t="shared" si="148"/>
        <v>0</v>
      </c>
      <c r="F624" s="45">
        <f t="shared" si="149"/>
        <v>0</v>
      </c>
      <c r="G624" s="45" t="e">
        <f t="shared" si="150"/>
        <v>#DIV/0!</v>
      </c>
      <c r="H624" s="45" t="e">
        <f t="shared" si="151"/>
        <v>#DIV/0!</v>
      </c>
      <c r="AN624">
        <f t="shared" si="158"/>
        <v>0</v>
      </c>
      <c r="AO624">
        <f t="shared" si="152"/>
        <v>0</v>
      </c>
      <c r="AP624">
        <f t="shared" si="153"/>
        <v>0</v>
      </c>
      <c r="AQ624">
        <f t="shared" si="154"/>
        <v>0</v>
      </c>
      <c r="AT624">
        <v>621</v>
      </c>
      <c r="AU624">
        <f t="shared" si="155"/>
        <v>0</v>
      </c>
      <c r="AV624">
        <f t="shared" si="157"/>
        <v>621</v>
      </c>
      <c r="AW624">
        <f t="shared" si="156"/>
        <v>0</v>
      </c>
    </row>
    <row r="625" spans="5:49" x14ac:dyDescent="0.25">
      <c r="E625" s="47">
        <f t="shared" si="148"/>
        <v>0</v>
      </c>
      <c r="F625" s="45">
        <f t="shared" si="149"/>
        <v>0</v>
      </c>
      <c r="G625" s="45" t="e">
        <f t="shared" si="150"/>
        <v>#DIV/0!</v>
      </c>
      <c r="H625" s="45" t="e">
        <f t="shared" si="151"/>
        <v>#DIV/0!</v>
      </c>
      <c r="AN625">
        <f t="shared" si="158"/>
        <v>0</v>
      </c>
      <c r="AO625">
        <f t="shared" si="152"/>
        <v>0</v>
      </c>
      <c r="AP625">
        <f t="shared" si="153"/>
        <v>0</v>
      </c>
      <c r="AQ625">
        <f t="shared" si="154"/>
        <v>0</v>
      </c>
      <c r="AT625">
        <v>622</v>
      </c>
      <c r="AU625">
        <f t="shared" si="155"/>
        <v>0</v>
      </c>
      <c r="AV625">
        <f t="shared" si="157"/>
        <v>622</v>
      </c>
      <c r="AW625">
        <f t="shared" si="156"/>
        <v>0</v>
      </c>
    </row>
    <row r="626" spans="5:49" x14ac:dyDescent="0.25">
      <c r="E626" s="47">
        <f t="shared" si="148"/>
        <v>0</v>
      </c>
      <c r="F626" s="45">
        <f t="shared" si="149"/>
        <v>0</v>
      </c>
      <c r="G626" s="45" t="e">
        <f t="shared" si="150"/>
        <v>#DIV/0!</v>
      </c>
      <c r="H626" s="45" t="e">
        <f t="shared" si="151"/>
        <v>#DIV/0!</v>
      </c>
      <c r="AN626">
        <f t="shared" si="158"/>
        <v>0</v>
      </c>
      <c r="AO626">
        <f t="shared" si="152"/>
        <v>0</v>
      </c>
      <c r="AP626">
        <f t="shared" si="153"/>
        <v>0</v>
      </c>
      <c r="AQ626">
        <f t="shared" si="154"/>
        <v>0</v>
      </c>
      <c r="AT626">
        <v>623</v>
      </c>
      <c r="AU626">
        <f t="shared" si="155"/>
        <v>0</v>
      </c>
      <c r="AV626">
        <f t="shared" si="157"/>
        <v>623</v>
      </c>
      <c r="AW626">
        <f t="shared" si="156"/>
        <v>0</v>
      </c>
    </row>
    <row r="627" spans="5:49" x14ac:dyDescent="0.25">
      <c r="E627" s="47">
        <f t="shared" si="148"/>
        <v>0</v>
      </c>
      <c r="F627" s="45">
        <f t="shared" si="149"/>
        <v>0</v>
      </c>
      <c r="G627" s="45" t="e">
        <f t="shared" si="150"/>
        <v>#DIV/0!</v>
      </c>
      <c r="H627" s="45" t="e">
        <f t="shared" si="151"/>
        <v>#DIV/0!</v>
      </c>
      <c r="AN627">
        <f t="shared" si="158"/>
        <v>0</v>
      </c>
      <c r="AO627">
        <f t="shared" si="152"/>
        <v>0</v>
      </c>
      <c r="AP627">
        <f t="shared" si="153"/>
        <v>0</v>
      </c>
      <c r="AQ627">
        <f t="shared" si="154"/>
        <v>0</v>
      </c>
      <c r="AT627">
        <v>624</v>
      </c>
      <c r="AU627">
        <f t="shared" si="155"/>
        <v>0</v>
      </c>
      <c r="AV627">
        <f t="shared" si="157"/>
        <v>624</v>
      </c>
      <c r="AW627">
        <f t="shared" si="156"/>
        <v>0</v>
      </c>
    </row>
    <row r="628" spans="5:49" x14ac:dyDescent="0.25">
      <c r="E628" s="47">
        <f t="shared" si="148"/>
        <v>0</v>
      </c>
      <c r="F628" s="45">
        <f t="shared" si="149"/>
        <v>0</v>
      </c>
      <c r="G628" s="45" t="e">
        <f t="shared" si="150"/>
        <v>#DIV/0!</v>
      </c>
      <c r="H628" s="45" t="e">
        <f t="shared" si="151"/>
        <v>#DIV/0!</v>
      </c>
      <c r="AN628">
        <f t="shared" si="158"/>
        <v>0</v>
      </c>
      <c r="AO628">
        <f t="shared" si="152"/>
        <v>0</v>
      </c>
      <c r="AP628">
        <f t="shared" si="153"/>
        <v>0</v>
      </c>
      <c r="AQ628">
        <f t="shared" si="154"/>
        <v>0</v>
      </c>
      <c r="AT628">
        <v>625</v>
      </c>
      <c r="AU628">
        <f t="shared" si="155"/>
        <v>0</v>
      </c>
      <c r="AV628">
        <f t="shared" si="157"/>
        <v>625</v>
      </c>
      <c r="AW628">
        <f t="shared" si="156"/>
        <v>0</v>
      </c>
    </row>
    <row r="629" spans="5:49" x14ac:dyDescent="0.25">
      <c r="E629" s="47">
        <f t="shared" si="148"/>
        <v>0</v>
      </c>
      <c r="F629" s="45">
        <f t="shared" si="149"/>
        <v>0</v>
      </c>
      <c r="G629" s="45" t="e">
        <f t="shared" si="150"/>
        <v>#DIV/0!</v>
      </c>
      <c r="H629" s="45" t="e">
        <f t="shared" si="151"/>
        <v>#DIV/0!</v>
      </c>
      <c r="AN629">
        <f t="shared" si="158"/>
        <v>0</v>
      </c>
      <c r="AO629">
        <f t="shared" si="152"/>
        <v>0</v>
      </c>
      <c r="AP629">
        <f t="shared" si="153"/>
        <v>0</v>
      </c>
      <c r="AQ629">
        <f t="shared" si="154"/>
        <v>0</v>
      </c>
      <c r="AT629">
        <v>626</v>
      </c>
      <c r="AU629">
        <f t="shared" si="155"/>
        <v>0</v>
      </c>
      <c r="AV629">
        <f t="shared" si="157"/>
        <v>626</v>
      </c>
      <c r="AW629">
        <f t="shared" si="156"/>
        <v>0</v>
      </c>
    </row>
    <row r="630" spans="5:49" x14ac:dyDescent="0.25">
      <c r="E630" s="47">
        <f t="shared" si="148"/>
        <v>0</v>
      </c>
      <c r="F630" s="45">
        <f t="shared" si="149"/>
        <v>0</v>
      </c>
      <c r="G630" s="45" t="e">
        <f t="shared" si="150"/>
        <v>#DIV/0!</v>
      </c>
      <c r="H630" s="45" t="e">
        <f t="shared" si="151"/>
        <v>#DIV/0!</v>
      </c>
      <c r="AN630">
        <f t="shared" si="158"/>
        <v>0</v>
      </c>
      <c r="AO630">
        <f t="shared" si="152"/>
        <v>0</v>
      </c>
      <c r="AP630">
        <f t="shared" si="153"/>
        <v>0</v>
      </c>
      <c r="AQ630">
        <f t="shared" si="154"/>
        <v>0</v>
      </c>
      <c r="AT630">
        <v>627</v>
      </c>
      <c r="AU630">
        <f t="shared" si="155"/>
        <v>0</v>
      </c>
      <c r="AV630">
        <f t="shared" si="157"/>
        <v>627</v>
      </c>
      <c r="AW630">
        <f t="shared" si="156"/>
        <v>0</v>
      </c>
    </row>
    <row r="631" spans="5:49" x14ac:dyDescent="0.25">
      <c r="E631" s="47">
        <f t="shared" si="148"/>
        <v>0</v>
      </c>
      <c r="F631" s="45">
        <f t="shared" si="149"/>
        <v>0</v>
      </c>
      <c r="G631" s="45" t="e">
        <f t="shared" si="150"/>
        <v>#DIV/0!</v>
      </c>
      <c r="H631" s="45" t="e">
        <f t="shared" si="151"/>
        <v>#DIV/0!</v>
      </c>
      <c r="AN631">
        <f t="shared" si="158"/>
        <v>0</v>
      </c>
      <c r="AO631">
        <f t="shared" si="152"/>
        <v>0</v>
      </c>
      <c r="AP631">
        <f t="shared" si="153"/>
        <v>0</v>
      </c>
      <c r="AQ631">
        <f t="shared" si="154"/>
        <v>0</v>
      </c>
      <c r="AT631">
        <v>628</v>
      </c>
      <c r="AU631">
        <f t="shared" si="155"/>
        <v>0</v>
      </c>
      <c r="AV631">
        <f t="shared" si="157"/>
        <v>628</v>
      </c>
      <c r="AW631">
        <f t="shared" si="156"/>
        <v>0</v>
      </c>
    </row>
    <row r="632" spans="5:49" x14ac:dyDescent="0.25">
      <c r="E632" s="47">
        <f t="shared" si="148"/>
        <v>0</v>
      </c>
      <c r="F632" s="45">
        <f t="shared" si="149"/>
        <v>0</v>
      </c>
      <c r="G632" s="45" t="e">
        <f t="shared" si="150"/>
        <v>#DIV/0!</v>
      </c>
      <c r="H632" s="45" t="e">
        <f t="shared" si="151"/>
        <v>#DIV/0!</v>
      </c>
      <c r="AN632">
        <f t="shared" si="158"/>
        <v>0</v>
      </c>
      <c r="AO632">
        <f t="shared" si="152"/>
        <v>0</v>
      </c>
      <c r="AP632">
        <f t="shared" si="153"/>
        <v>0</v>
      </c>
      <c r="AQ632">
        <f t="shared" si="154"/>
        <v>0</v>
      </c>
      <c r="AT632">
        <v>629</v>
      </c>
      <c r="AU632">
        <f t="shared" si="155"/>
        <v>0</v>
      </c>
      <c r="AV632">
        <f t="shared" si="157"/>
        <v>629</v>
      </c>
      <c r="AW632">
        <f t="shared" si="156"/>
        <v>0</v>
      </c>
    </row>
    <row r="633" spans="5:49" x14ac:dyDescent="0.25">
      <c r="E633" s="47">
        <f t="shared" si="148"/>
        <v>0</v>
      </c>
      <c r="F633" s="45">
        <f t="shared" si="149"/>
        <v>0</v>
      </c>
      <c r="G633" s="45" t="e">
        <f t="shared" si="150"/>
        <v>#DIV/0!</v>
      </c>
      <c r="H633" s="45" t="e">
        <f t="shared" si="151"/>
        <v>#DIV/0!</v>
      </c>
      <c r="AN633">
        <f t="shared" si="158"/>
        <v>0</v>
      </c>
      <c r="AO633">
        <f t="shared" si="152"/>
        <v>0</v>
      </c>
      <c r="AP633">
        <f t="shared" si="153"/>
        <v>0</v>
      </c>
      <c r="AQ633">
        <f t="shared" si="154"/>
        <v>0</v>
      </c>
      <c r="AT633">
        <v>630</v>
      </c>
      <c r="AU633">
        <f t="shared" si="155"/>
        <v>0</v>
      </c>
      <c r="AV633">
        <f t="shared" si="157"/>
        <v>630</v>
      </c>
      <c r="AW633">
        <f t="shared" si="156"/>
        <v>0</v>
      </c>
    </row>
    <row r="634" spans="5:49" x14ac:dyDescent="0.25">
      <c r="E634" s="47">
        <f t="shared" si="148"/>
        <v>0</v>
      </c>
      <c r="F634" s="45">
        <f t="shared" si="149"/>
        <v>0</v>
      </c>
      <c r="G634" s="45" t="e">
        <f t="shared" si="150"/>
        <v>#DIV/0!</v>
      </c>
      <c r="H634" s="45" t="e">
        <f t="shared" si="151"/>
        <v>#DIV/0!</v>
      </c>
      <c r="AN634">
        <f t="shared" si="158"/>
        <v>0</v>
      </c>
      <c r="AO634">
        <f t="shared" si="152"/>
        <v>0</v>
      </c>
      <c r="AP634">
        <f t="shared" si="153"/>
        <v>0</v>
      </c>
      <c r="AQ634">
        <f t="shared" si="154"/>
        <v>0</v>
      </c>
      <c r="AT634">
        <v>631</v>
      </c>
      <c r="AU634">
        <f t="shared" si="155"/>
        <v>0</v>
      </c>
      <c r="AV634">
        <f t="shared" si="157"/>
        <v>631</v>
      </c>
      <c r="AW634">
        <f t="shared" si="156"/>
        <v>0</v>
      </c>
    </row>
    <row r="635" spans="5:49" x14ac:dyDescent="0.25">
      <c r="E635" s="47">
        <f t="shared" si="148"/>
        <v>0</v>
      </c>
      <c r="F635" s="45">
        <f t="shared" si="149"/>
        <v>0</v>
      </c>
      <c r="G635" s="45" t="e">
        <f t="shared" si="150"/>
        <v>#DIV/0!</v>
      </c>
      <c r="H635" s="45" t="e">
        <f t="shared" si="151"/>
        <v>#DIV/0!</v>
      </c>
      <c r="AN635">
        <f t="shared" si="158"/>
        <v>0</v>
      </c>
      <c r="AO635">
        <f t="shared" si="152"/>
        <v>0</v>
      </c>
      <c r="AP635">
        <f t="shared" si="153"/>
        <v>0</v>
      </c>
      <c r="AQ635">
        <f t="shared" si="154"/>
        <v>0</v>
      </c>
      <c r="AT635">
        <v>632</v>
      </c>
      <c r="AU635">
        <f t="shared" si="155"/>
        <v>0</v>
      </c>
      <c r="AV635">
        <f t="shared" si="157"/>
        <v>632</v>
      </c>
      <c r="AW635">
        <f t="shared" si="156"/>
        <v>0</v>
      </c>
    </row>
    <row r="636" spans="5:49" x14ac:dyDescent="0.25">
      <c r="E636" s="47">
        <f t="shared" si="148"/>
        <v>0</v>
      </c>
      <c r="F636" s="45">
        <f t="shared" si="149"/>
        <v>0</v>
      </c>
      <c r="G636" s="45" t="e">
        <f t="shared" si="150"/>
        <v>#DIV/0!</v>
      </c>
      <c r="H636" s="45" t="e">
        <f t="shared" si="151"/>
        <v>#DIV/0!</v>
      </c>
      <c r="AN636">
        <f t="shared" si="158"/>
        <v>0</v>
      </c>
      <c r="AO636">
        <f t="shared" si="152"/>
        <v>0</v>
      </c>
      <c r="AP636">
        <f t="shared" si="153"/>
        <v>0</v>
      </c>
      <c r="AQ636">
        <f t="shared" si="154"/>
        <v>0</v>
      </c>
      <c r="AT636">
        <v>633</v>
      </c>
      <c r="AU636">
        <f t="shared" si="155"/>
        <v>0</v>
      </c>
      <c r="AV636">
        <f t="shared" si="157"/>
        <v>633</v>
      </c>
      <c r="AW636">
        <f t="shared" si="156"/>
        <v>0</v>
      </c>
    </row>
    <row r="637" spans="5:49" x14ac:dyDescent="0.25">
      <c r="E637" s="47">
        <f t="shared" si="148"/>
        <v>0</v>
      </c>
      <c r="F637" s="45">
        <f t="shared" si="149"/>
        <v>0</v>
      </c>
      <c r="G637" s="45" t="e">
        <f t="shared" si="150"/>
        <v>#DIV/0!</v>
      </c>
      <c r="H637" s="45" t="e">
        <f t="shared" si="151"/>
        <v>#DIV/0!</v>
      </c>
      <c r="AN637">
        <f t="shared" si="158"/>
        <v>0</v>
      </c>
      <c r="AO637">
        <f t="shared" si="152"/>
        <v>0</v>
      </c>
      <c r="AP637">
        <f t="shared" si="153"/>
        <v>0</v>
      </c>
      <c r="AQ637">
        <f t="shared" si="154"/>
        <v>0</v>
      </c>
      <c r="AT637">
        <v>634</v>
      </c>
      <c r="AU637">
        <f t="shared" si="155"/>
        <v>0</v>
      </c>
      <c r="AV637">
        <f t="shared" si="157"/>
        <v>634</v>
      </c>
      <c r="AW637">
        <f t="shared" si="156"/>
        <v>0</v>
      </c>
    </row>
    <row r="638" spans="5:49" x14ac:dyDescent="0.25">
      <c r="E638" s="47">
        <f t="shared" si="148"/>
        <v>0</v>
      </c>
      <c r="F638" s="45">
        <f t="shared" si="149"/>
        <v>0</v>
      </c>
      <c r="G638" s="45" t="e">
        <f t="shared" si="150"/>
        <v>#DIV/0!</v>
      </c>
      <c r="H638" s="45" t="e">
        <f t="shared" si="151"/>
        <v>#DIV/0!</v>
      </c>
      <c r="AN638">
        <f t="shared" si="158"/>
        <v>0</v>
      </c>
      <c r="AO638">
        <f t="shared" si="152"/>
        <v>0</v>
      </c>
      <c r="AP638">
        <f t="shared" si="153"/>
        <v>0</v>
      </c>
      <c r="AQ638">
        <f t="shared" si="154"/>
        <v>0</v>
      </c>
      <c r="AT638">
        <v>635</v>
      </c>
      <c r="AU638">
        <f t="shared" si="155"/>
        <v>0</v>
      </c>
      <c r="AV638">
        <f t="shared" si="157"/>
        <v>635</v>
      </c>
      <c r="AW638">
        <f t="shared" si="156"/>
        <v>0</v>
      </c>
    </row>
    <row r="639" spans="5:49" x14ac:dyDescent="0.25">
      <c r="E639" s="47">
        <f t="shared" si="148"/>
        <v>0</v>
      </c>
      <c r="F639" s="45">
        <f t="shared" si="149"/>
        <v>0</v>
      </c>
      <c r="G639" s="45" t="e">
        <f t="shared" si="150"/>
        <v>#DIV/0!</v>
      </c>
      <c r="H639" s="45" t="e">
        <f t="shared" si="151"/>
        <v>#DIV/0!</v>
      </c>
      <c r="AN639">
        <f t="shared" si="158"/>
        <v>0</v>
      </c>
      <c r="AO639">
        <f t="shared" si="152"/>
        <v>0</v>
      </c>
      <c r="AP639">
        <f t="shared" si="153"/>
        <v>0</v>
      </c>
      <c r="AQ639">
        <f t="shared" si="154"/>
        <v>0</v>
      </c>
      <c r="AT639">
        <v>636</v>
      </c>
      <c r="AU639">
        <f t="shared" si="155"/>
        <v>0</v>
      </c>
      <c r="AV639">
        <f t="shared" si="157"/>
        <v>636</v>
      </c>
      <c r="AW639">
        <f t="shared" si="156"/>
        <v>0</v>
      </c>
    </row>
    <row r="640" spans="5:49" x14ac:dyDescent="0.25">
      <c r="E640" s="47">
        <f t="shared" si="148"/>
        <v>0</v>
      </c>
      <c r="F640" s="45">
        <f t="shared" si="149"/>
        <v>0</v>
      </c>
      <c r="G640" s="45" t="e">
        <f t="shared" si="150"/>
        <v>#DIV/0!</v>
      </c>
      <c r="H640" s="45" t="e">
        <f t="shared" si="151"/>
        <v>#DIV/0!</v>
      </c>
      <c r="AN640">
        <f t="shared" si="158"/>
        <v>0</v>
      </c>
      <c r="AO640">
        <f t="shared" si="152"/>
        <v>0</v>
      </c>
      <c r="AP640">
        <f t="shared" si="153"/>
        <v>0</v>
      </c>
      <c r="AQ640">
        <f t="shared" si="154"/>
        <v>0</v>
      </c>
      <c r="AT640">
        <v>637</v>
      </c>
      <c r="AU640">
        <f t="shared" si="155"/>
        <v>0</v>
      </c>
      <c r="AV640">
        <f t="shared" si="157"/>
        <v>637</v>
      </c>
      <c r="AW640">
        <f t="shared" si="156"/>
        <v>0</v>
      </c>
    </row>
    <row r="641" spans="5:49" x14ac:dyDescent="0.25">
      <c r="E641" s="47">
        <f t="shared" si="148"/>
        <v>0</v>
      </c>
      <c r="F641" s="45">
        <f t="shared" si="149"/>
        <v>0</v>
      </c>
      <c r="G641" s="45" t="e">
        <f t="shared" si="150"/>
        <v>#DIV/0!</v>
      </c>
      <c r="H641" s="45" t="e">
        <f t="shared" si="151"/>
        <v>#DIV/0!</v>
      </c>
      <c r="AN641">
        <f t="shared" si="158"/>
        <v>0</v>
      </c>
      <c r="AO641">
        <f t="shared" si="152"/>
        <v>0</v>
      </c>
      <c r="AP641">
        <f t="shared" si="153"/>
        <v>0</v>
      </c>
      <c r="AQ641">
        <f t="shared" si="154"/>
        <v>0</v>
      </c>
      <c r="AT641">
        <v>638</v>
      </c>
      <c r="AU641">
        <f t="shared" si="155"/>
        <v>0</v>
      </c>
      <c r="AV641">
        <f t="shared" si="157"/>
        <v>638</v>
      </c>
      <c r="AW641">
        <f t="shared" si="156"/>
        <v>0</v>
      </c>
    </row>
    <row r="642" spans="5:49" x14ac:dyDescent="0.25">
      <c r="E642" s="47">
        <f t="shared" ref="E642:E705" si="159">ROUNDDOWN(C644,0)</f>
        <v>0</v>
      </c>
      <c r="F642" s="45">
        <f t="shared" ref="F642:F705" si="160">HOUR(C644)</f>
        <v>0</v>
      </c>
      <c r="G642" s="45" t="e">
        <f t="shared" ref="G642:G705" si="161">D644/H642</f>
        <v>#DIV/0!</v>
      </c>
      <c r="H642" s="45" t="e">
        <f t="shared" ref="H642:H705" si="162">AVERAGEIFS(D:D,E:E,E642)</f>
        <v>#DIV/0!</v>
      </c>
      <c r="AN642">
        <f t="shared" si="158"/>
        <v>0</v>
      </c>
      <c r="AO642">
        <f t="shared" si="152"/>
        <v>0</v>
      </c>
      <c r="AP642">
        <f t="shared" si="153"/>
        <v>0</v>
      </c>
      <c r="AQ642">
        <f t="shared" si="154"/>
        <v>0</v>
      </c>
      <c r="AT642">
        <v>639</v>
      </c>
      <c r="AU642">
        <f t="shared" si="155"/>
        <v>0</v>
      </c>
      <c r="AV642">
        <f t="shared" si="157"/>
        <v>639</v>
      </c>
      <c r="AW642">
        <f t="shared" si="156"/>
        <v>0</v>
      </c>
    </row>
    <row r="643" spans="5:49" x14ac:dyDescent="0.25">
      <c r="E643" s="47">
        <f t="shared" si="159"/>
        <v>0</v>
      </c>
      <c r="F643" s="45">
        <f t="shared" si="160"/>
        <v>0</v>
      </c>
      <c r="G643" s="45" t="e">
        <f t="shared" si="161"/>
        <v>#DIV/0!</v>
      </c>
      <c r="H643" s="45" t="e">
        <f t="shared" si="162"/>
        <v>#DIV/0!</v>
      </c>
      <c r="AN643">
        <f t="shared" si="158"/>
        <v>0</v>
      </c>
      <c r="AO643">
        <f t="shared" si="152"/>
        <v>0</v>
      </c>
      <c r="AP643">
        <f t="shared" si="153"/>
        <v>0</v>
      </c>
      <c r="AQ643">
        <f t="shared" si="154"/>
        <v>0</v>
      </c>
      <c r="AT643">
        <v>640</v>
      </c>
      <c r="AU643">
        <f t="shared" si="155"/>
        <v>0</v>
      </c>
      <c r="AV643">
        <f t="shared" si="157"/>
        <v>640</v>
      </c>
      <c r="AW643">
        <f t="shared" si="156"/>
        <v>0</v>
      </c>
    </row>
    <row r="644" spans="5:49" x14ac:dyDescent="0.25">
      <c r="E644" s="47">
        <f t="shared" si="159"/>
        <v>0</v>
      </c>
      <c r="F644" s="45">
        <f t="shared" si="160"/>
        <v>0</v>
      </c>
      <c r="G644" s="45" t="e">
        <f t="shared" si="161"/>
        <v>#DIV/0!</v>
      </c>
      <c r="H644" s="45" t="e">
        <f t="shared" si="162"/>
        <v>#DIV/0!</v>
      </c>
      <c r="AN644">
        <f t="shared" si="158"/>
        <v>0</v>
      </c>
      <c r="AO644">
        <f t="shared" ref="AO644:AO707" si="163">ROUNDUP((C644-$C$4)/7,0)</f>
        <v>0</v>
      </c>
      <c r="AP644">
        <f t="shared" ref="AP644:AP707" si="164">ROUNDUP((C644-$C$4)/1,0)</f>
        <v>0</v>
      </c>
      <c r="AQ644">
        <f t="shared" ref="AQ644:AQ707" si="165">ROUNDUP((C644-$C$4)*24,0)</f>
        <v>0</v>
      </c>
      <c r="AT644">
        <v>641</v>
      </c>
      <c r="AU644">
        <f t="shared" ref="AU644:AU707" si="166">SUMIFS(AN:AN,AP:AP,AT644)</f>
        <v>0</v>
      </c>
      <c r="AV644">
        <f t="shared" si="157"/>
        <v>641</v>
      </c>
      <c r="AW644">
        <f t="shared" ref="AW644:AW707" si="167">SUMIFS(AN:AN,AQ:AQ,AV644)</f>
        <v>0</v>
      </c>
    </row>
    <row r="645" spans="5:49" x14ac:dyDescent="0.25">
      <c r="E645" s="47">
        <f t="shared" si="159"/>
        <v>0</v>
      </c>
      <c r="F645" s="45">
        <f t="shared" si="160"/>
        <v>0</v>
      </c>
      <c r="G645" s="45" t="e">
        <f t="shared" si="161"/>
        <v>#DIV/0!</v>
      </c>
      <c r="H645" s="45" t="e">
        <f t="shared" si="162"/>
        <v>#DIV/0!</v>
      </c>
      <c r="AN645">
        <f t="shared" si="158"/>
        <v>0</v>
      </c>
      <c r="AO645">
        <f t="shared" si="163"/>
        <v>0</v>
      </c>
      <c r="AP645">
        <f t="shared" si="164"/>
        <v>0</v>
      </c>
      <c r="AQ645">
        <f t="shared" si="165"/>
        <v>0</v>
      </c>
      <c r="AT645">
        <v>642</v>
      </c>
      <c r="AU645">
        <f t="shared" si="166"/>
        <v>0</v>
      </c>
      <c r="AV645">
        <f t="shared" ref="AV645:AV708" si="168">1+AV644</f>
        <v>642</v>
      </c>
      <c r="AW645">
        <f t="shared" si="167"/>
        <v>0</v>
      </c>
    </row>
    <row r="646" spans="5:49" x14ac:dyDescent="0.25">
      <c r="E646" s="47">
        <f t="shared" si="159"/>
        <v>0</v>
      </c>
      <c r="F646" s="45">
        <f t="shared" si="160"/>
        <v>0</v>
      </c>
      <c r="G646" s="45" t="e">
        <f t="shared" si="161"/>
        <v>#DIV/0!</v>
      </c>
      <c r="H646" s="45" t="e">
        <f t="shared" si="162"/>
        <v>#DIV/0!</v>
      </c>
      <c r="AN646">
        <f t="shared" si="158"/>
        <v>0</v>
      </c>
      <c r="AO646">
        <f t="shared" si="163"/>
        <v>0</v>
      </c>
      <c r="AP646">
        <f t="shared" si="164"/>
        <v>0</v>
      </c>
      <c r="AQ646">
        <f t="shared" si="165"/>
        <v>0</v>
      </c>
      <c r="AT646">
        <v>643</v>
      </c>
      <c r="AU646">
        <f t="shared" si="166"/>
        <v>0</v>
      </c>
      <c r="AV646">
        <f t="shared" si="168"/>
        <v>643</v>
      </c>
      <c r="AW646">
        <f t="shared" si="167"/>
        <v>0</v>
      </c>
    </row>
    <row r="647" spans="5:49" x14ac:dyDescent="0.25">
      <c r="E647" s="47">
        <f t="shared" si="159"/>
        <v>0</v>
      </c>
      <c r="F647" s="45">
        <f t="shared" si="160"/>
        <v>0</v>
      </c>
      <c r="G647" s="45" t="e">
        <f t="shared" si="161"/>
        <v>#DIV/0!</v>
      </c>
      <c r="H647" s="45" t="e">
        <f t="shared" si="162"/>
        <v>#DIV/0!</v>
      </c>
      <c r="AN647">
        <f t="shared" si="158"/>
        <v>0</v>
      </c>
      <c r="AO647">
        <f t="shared" si="163"/>
        <v>0</v>
      </c>
      <c r="AP647">
        <f t="shared" si="164"/>
        <v>0</v>
      </c>
      <c r="AQ647">
        <f t="shared" si="165"/>
        <v>0</v>
      </c>
      <c r="AT647">
        <v>644</v>
      </c>
      <c r="AU647">
        <f t="shared" si="166"/>
        <v>0</v>
      </c>
      <c r="AV647">
        <f t="shared" si="168"/>
        <v>644</v>
      </c>
      <c r="AW647">
        <f t="shared" si="167"/>
        <v>0</v>
      </c>
    </row>
    <row r="648" spans="5:49" x14ac:dyDescent="0.25">
      <c r="E648" s="47">
        <f t="shared" si="159"/>
        <v>0</v>
      </c>
      <c r="F648" s="45">
        <f t="shared" si="160"/>
        <v>0</v>
      </c>
      <c r="G648" s="45" t="e">
        <f t="shared" si="161"/>
        <v>#DIV/0!</v>
      </c>
      <c r="H648" s="45" t="e">
        <f t="shared" si="162"/>
        <v>#DIV/0!</v>
      </c>
      <c r="AN648">
        <f t="shared" ref="AN648:AN711" si="169">D648*(C648-C647)*86400*$B$15</f>
        <v>0</v>
      </c>
      <c r="AO648">
        <f t="shared" si="163"/>
        <v>0</v>
      </c>
      <c r="AP648">
        <f t="shared" si="164"/>
        <v>0</v>
      </c>
      <c r="AQ648">
        <f t="shared" si="165"/>
        <v>0</v>
      </c>
      <c r="AT648">
        <v>645</v>
      </c>
      <c r="AU648">
        <f t="shared" si="166"/>
        <v>0</v>
      </c>
      <c r="AV648">
        <f t="shared" si="168"/>
        <v>645</v>
      </c>
      <c r="AW648">
        <f t="shared" si="167"/>
        <v>0</v>
      </c>
    </row>
    <row r="649" spans="5:49" x14ac:dyDescent="0.25">
      <c r="E649" s="47">
        <f t="shared" si="159"/>
        <v>0</v>
      </c>
      <c r="F649" s="45">
        <f t="shared" si="160"/>
        <v>0</v>
      </c>
      <c r="G649" s="45" t="e">
        <f t="shared" si="161"/>
        <v>#DIV/0!</v>
      </c>
      <c r="H649" s="45" t="e">
        <f t="shared" si="162"/>
        <v>#DIV/0!</v>
      </c>
      <c r="AN649">
        <f t="shared" si="169"/>
        <v>0</v>
      </c>
      <c r="AO649">
        <f t="shared" si="163"/>
        <v>0</v>
      </c>
      <c r="AP649">
        <f t="shared" si="164"/>
        <v>0</v>
      </c>
      <c r="AQ649">
        <f t="shared" si="165"/>
        <v>0</v>
      </c>
      <c r="AT649">
        <v>646</v>
      </c>
      <c r="AU649">
        <f t="shared" si="166"/>
        <v>0</v>
      </c>
      <c r="AV649">
        <f t="shared" si="168"/>
        <v>646</v>
      </c>
      <c r="AW649">
        <f t="shared" si="167"/>
        <v>0</v>
      </c>
    </row>
    <row r="650" spans="5:49" x14ac:dyDescent="0.25">
      <c r="E650" s="47">
        <f t="shared" si="159"/>
        <v>0</v>
      </c>
      <c r="F650" s="45">
        <f t="shared" si="160"/>
        <v>0</v>
      </c>
      <c r="G650" s="45" t="e">
        <f t="shared" si="161"/>
        <v>#DIV/0!</v>
      </c>
      <c r="H650" s="45" t="e">
        <f t="shared" si="162"/>
        <v>#DIV/0!</v>
      </c>
      <c r="AN650">
        <f t="shared" si="169"/>
        <v>0</v>
      </c>
      <c r="AO650">
        <f t="shared" si="163"/>
        <v>0</v>
      </c>
      <c r="AP650">
        <f t="shared" si="164"/>
        <v>0</v>
      </c>
      <c r="AQ650">
        <f t="shared" si="165"/>
        <v>0</v>
      </c>
      <c r="AT650">
        <v>647</v>
      </c>
      <c r="AU650">
        <f t="shared" si="166"/>
        <v>0</v>
      </c>
      <c r="AV650">
        <f t="shared" si="168"/>
        <v>647</v>
      </c>
      <c r="AW650">
        <f t="shared" si="167"/>
        <v>0</v>
      </c>
    </row>
    <row r="651" spans="5:49" x14ac:dyDescent="0.25">
      <c r="E651" s="47">
        <f t="shared" si="159"/>
        <v>0</v>
      </c>
      <c r="F651" s="45">
        <f t="shared" si="160"/>
        <v>0</v>
      </c>
      <c r="G651" s="45" t="e">
        <f t="shared" si="161"/>
        <v>#DIV/0!</v>
      </c>
      <c r="H651" s="45" t="e">
        <f t="shared" si="162"/>
        <v>#DIV/0!</v>
      </c>
      <c r="AN651">
        <f t="shared" si="169"/>
        <v>0</v>
      </c>
      <c r="AO651">
        <f t="shared" si="163"/>
        <v>0</v>
      </c>
      <c r="AP651">
        <f t="shared" si="164"/>
        <v>0</v>
      </c>
      <c r="AQ651">
        <f t="shared" si="165"/>
        <v>0</v>
      </c>
      <c r="AT651">
        <v>648</v>
      </c>
      <c r="AU651">
        <f t="shared" si="166"/>
        <v>0</v>
      </c>
      <c r="AV651">
        <f t="shared" si="168"/>
        <v>648</v>
      </c>
      <c r="AW651">
        <f t="shared" si="167"/>
        <v>0</v>
      </c>
    </row>
    <row r="652" spans="5:49" x14ac:dyDescent="0.25">
      <c r="E652" s="47">
        <f t="shared" si="159"/>
        <v>0</v>
      </c>
      <c r="F652" s="45">
        <f t="shared" si="160"/>
        <v>0</v>
      </c>
      <c r="G652" s="45" t="e">
        <f t="shared" si="161"/>
        <v>#DIV/0!</v>
      </c>
      <c r="H652" s="45" t="e">
        <f t="shared" si="162"/>
        <v>#DIV/0!</v>
      </c>
      <c r="AN652">
        <f t="shared" si="169"/>
        <v>0</v>
      </c>
      <c r="AO652">
        <f t="shared" si="163"/>
        <v>0</v>
      </c>
      <c r="AP652">
        <f t="shared" si="164"/>
        <v>0</v>
      </c>
      <c r="AQ652">
        <f t="shared" si="165"/>
        <v>0</v>
      </c>
      <c r="AT652">
        <v>649</v>
      </c>
      <c r="AU652">
        <f t="shared" si="166"/>
        <v>0</v>
      </c>
      <c r="AV652">
        <f t="shared" si="168"/>
        <v>649</v>
      </c>
      <c r="AW652">
        <f t="shared" si="167"/>
        <v>0</v>
      </c>
    </row>
    <row r="653" spans="5:49" x14ac:dyDescent="0.25">
      <c r="E653" s="47">
        <f t="shared" si="159"/>
        <v>0</v>
      </c>
      <c r="F653" s="45">
        <f t="shared" si="160"/>
        <v>0</v>
      </c>
      <c r="G653" s="45" t="e">
        <f t="shared" si="161"/>
        <v>#DIV/0!</v>
      </c>
      <c r="H653" s="45" t="e">
        <f t="shared" si="162"/>
        <v>#DIV/0!</v>
      </c>
      <c r="AN653">
        <f t="shared" si="169"/>
        <v>0</v>
      </c>
      <c r="AO653">
        <f t="shared" si="163"/>
        <v>0</v>
      </c>
      <c r="AP653">
        <f t="shared" si="164"/>
        <v>0</v>
      </c>
      <c r="AQ653">
        <f t="shared" si="165"/>
        <v>0</v>
      </c>
      <c r="AT653">
        <v>650</v>
      </c>
      <c r="AU653">
        <f t="shared" si="166"/>
        <v>0</v>
      </c>
      <c r="AV653">
        <f t="shared" si="168"/>
        <v>650</v>
      </c>
      <c r="AW653">
        <f t="shared" si="167"/>
        <v>0</v>
      </c>
    </row>
    <row r="654" spans="5:49" x14ac:dyDescent="0.25">
      <c r="E654" s="47">
        <f t="shared" si="159"/>
        <v>0</v>
      </c>
      <c r="F654" s="45">
        <f t="shared" si="160"/>
        <v>0</v>
      </c>
      <c r="G654" s="45" t="e">
        <f t="shared" si="161"/>
        <v>#DIV/0!</v>
      </c>
      <c r="H654" s="45" t="e">
        <f t="shared" si="162"/>
        <v>#DIV/0!</v>
      </c>
      <c r="AN654">
        <f t="shared" si="169"/>
        <v>0</v>
      </c>
      <c r="AO654">
        <f t="shared" si="163"/>
        <v>0</v>
      </c>
      <c r="AP654">
        <f t="shared" si="164"/>
        <v>0</v>
      </c>
      <c r="AQ654">
        <f t="shared" si="165"/>
        <v>0</v>
      </c>
      <c r="AT654">
        <v>651</v>
      </c>
      <c r="AU654">
        <f t="shared" si="166"/>
        <v>0</v>
      </c>
      <c r="AV654">
        <f t="shared" si="168"/>
        <v>651</v>
      </c>
      <c r="AW654">
        <f t="shared" si="167"/>
        <v>0</v>
      </c>
    </row>
    <row r="655" spans="5:49" x14ac:dyDescent="0.25">
      <c r="E655" s="47">
        <f t="shared" si="159"/>
        <v>0</v>
      </c>
      <c r="F655" s="45">
        <f t="shared" si="160"/>
        <v>0</v>
      </c>
      <c r="G655" s="45" t="e">
        <f t="shared" si="161"/>
        <v>#DIV/0!</v>
      </c>
      <c r="H655" s="45" t="e">
        <f t="shared" si="162"/>
        <v>#DIV/0!</v>
      </c>
      <c r="AN655">
        <f t="shared" si="169"/>
        <v>0</v>
      </c>
      <c r="AO655">
        <f t="shared" si="163"/>
        <v>0</v>
      </c>
      <c r="AP655">
        <f t="shared" si="164"/>
        <v>0</v>
      </c>
      <c r="AQ655">
        <f t="shared" si="165"/>
        <v>0</v>
      </c>
      <c r="AT655">
        <v>652</v>
      </c>
      <c r="AU655">
        <f t="shared" si="166"/>
        <v>0</v>
      </c>
      <c r="AV655">
        <f t="shared" si="168"/>
        <v>652</v>
      </c>
      <c r="AW655">
        <f t="shared" si="167"/>
        <v>0</v>
      </c>
    </row>
    <row r="656" spans="5:49" x14ac:dyDescent="0.25">
      <c r="E656" s="47">
        <f t="shared" si="159"/>
        <v>0</v>
      </c>
      <c r="F656" s="45">
        <f t="shared" si="160"/>
        <v>0</v>
      </c>
      <c r="G656" s="45" t="e">
        <f t="shared" si="161"/>
        <v>#DIV/0!</v>
      </c>
      <c r="H656" s="45" t="e">
        <f t="shared" si="162"/>
        <v>#DIV/0!</v>
      </c>
      <c r="AN656">
        <f t="shared" si="169"/>
        <v>0</v>
      </c>
      <c r="AO656">
        <f t="shared" si="163"/>
        <v>0</v>
      </c>
      <c r="AP656">
        <f t="shared" si="164"/>
        <v>0</v>
      </c>
      <c r="AQ656">
        <f t="shared" si="165"/>
        <v>0</v>
      </c>
      <c r="AT656">
        <v>653</v>
      </c>
      <c r="AU656">
        <f t="shared" si="166"/>
        <v>0</v>
      </c>
      <c r="AV656">
        <f t="shared" si="168"/>
        <v>653</v>
      </c>
      <c r="AW656">
        <f t="shared" si="167"/>
        <v>0</v>
      </c>
    </row>
    <row r="657" spans="5:49" x14ac:dyDescent="0.25">
      <c r="E657" s="47">
        <f t="shared" si="159"/>
        <v>0</v>
      </c>
      <c r="F657" s="45">
        <f t="shared" si="160"/>
        <v>0</v>
      </c>
      <c r="G657" s="45" t="e">
        <f t="shared" si="161"/>
        <v>#DIV/0!</v>
      </c>
      <c r="H657" s="45" t="e">
        <f t="shared" si="162"/>
        <v>#DIV/0!</v>
      </c>
      <c r="AN657">
        <f t="shared" si="169"/>
        <v>0</v>
      </c>
      <c r="AO657">
        <f t="shared" si="163"/>
        <v>0</v>
      </c>
      <c r="AP657">
        <f t="shared" si="164"/>
        <v>0</v>
      </c>
      <c r="AQ657">
        <f t="shared" si="165"/>
        <v>0</v>
      </c>
      <c r="AT657">
        <v>654</v>
      </c>
      <c r="AU657">
        <f t="shared" si="166"/>
        <v>0</v>
      </c>
      <c r="AV657">
        <f t="shared" si="168"/>
        <v>654</v>
      </c>
      <c r="AW657">
        <f t="shared" si="167"/>
        <v>0</v>
      </c>
    </row>
    <row r="658" spans="5:49" x14ac:dyDescent="0.25">
      <c r="E658" s="47">
        <f t="shared" si="159"/>
        <v>0</v>
      </c>
      <c r="F658" s="45">
        <f t="shared" si="160"/>
        <v>0</v>
      </c>
      <c r="G658" s="45" t="e">
        <f t="shared" si="161"/>
        <v>#DIV/0!</v>
      </c>
      <c r="H658" s="45" t="e">
        <f t="shared" si="162"/>
        <v>#DIV/0!</v>
      </c>
      <c r="AN658">
        <f t="shared" si="169"/>
        <v>0</v>
      </c>
      <c r="AO658">
        <f t="shared" si="163"/>
        <v>0</v>
      </c>
      <c r="AP658">
        <f t="shared" si="164"/>
        <v>0</v>
      </c>
      <c r="AQ658">
        <f t="shared" si="165"/>
        <v>0</v>
      </c>
      <c r="AT658">
        <v>655</v>
      </c>
      <c r="AU658">
        <f t="shared" si="166"/>
        <v>0</v>
      </c>
      <c r="AV658">
        <f t="shared" si="168"/>
        <v>655</v>
      </c>
      <c r="AW658">
        <f t="shared" si="167"/>
        <v>0</v>
      </c>
    </row>
    <row r="659" spans="5:49" x14ac:dyDescent="0.25">
      <c r="E659" s="47">
        <f t="shared" si="159"/>
        <v>0</v>
      </c>
      <c r="F659" s="45">
        <f t="shared" si="160"/>
        <v>0</v>
      </c>
      <c r="G659" s="45" t="e">
        <f t="shared" si="161"/>
        <v>#DIV/0!</v>
      </c>
      <c r="H659" s="45" t="e">
        <f t="shared" si="162"/>
        <v>#DIV/0!</v>
      </c>
      <c r="AN659">
        <f t="shared" si="169"/>
        <v>0</v>
      </c>
      <c r="AO659">
        <f t="shared" si="163"/>
        <v>0</v>
      </c>
      <c r="AP659">
        <f t="shared" si="164"/>
        <v>0</v>
      </c>
      <c r="AQ659">
        <f t="shared" si="165"/>
        <v>0</v>
      </c>
      <c r="AT659">
        <v>656</v>
      </c>
      <c r="AU659">
        <f t="shared" si="166"/>
        <v>0</v>
      </c>
      <c r="AV659">
        <f t="shared" si="168"/>
        <v>656</v>
      </c>
      <c r="AW659">
        <f t="shared" si="167"/>
        <v>0</v>
      </c>
    </row>
    <row r="660" spans="5:49" x14ac:dyDescent="0.25">
      <c r="E660" s="47">
        <f t="shared" si="159"/>
        <v>0</v>
      </c>
      <c r="F660" s="45">
        <f t="shared" si="160"/>
        <v>0</v>
      </c>
      <c r="G660" s="45" t="e">
        <f t="shared" si="161"/>
        <v>#DIV/0!</v>
      </c>
      <c r="H660" s="45" t="e">
        <f t="shared" si="162"/>
        <v>#DIV/0!</v>
      </c>
      <c r="AN660">
        <f t="shared" si="169"/>
        <v>0</v>
      </c>
      <c r="AO660">
        <f t="shared" si="163"/>
        <v>0</v>
      </c>
      <c r="AP660">
        <f t="shared" si="164"/>
        <v>0</v>
      </c>
      <c r="AQ660">
        <f t="shared" si="165"/>
        <v>0</v>
      </c>
      <c r="AT660">
        <v>657</v>
      </c>
      <c r="AU660">
        <f t="shared" si="166"/>
        <v>0</v>
      </c>
      <c r="AV660">
        <f t="shared" si="168"/>
        <v>657</v>
      </c>
      <c r="AW660">
        <f t="shared" si="167"/>
        <v>0</v>
      </c>
    </row>
    <row r="661" spans="5:49" x14ac:dyDescent="0.25">
      <c r="E661" s="47">
        <f t="shared" si="159"/>
        <v>0</v>
      </c>
      <c r="F661" s="45">
        <f t="shared" si="160"/>
        <v>0</v>
      </c>
      <c r="G661" s="45" t="e">
        <f t="shared" si="161"/>
        <v>#DIV/0!</v>
      </c>
      <c r="H661" s="45" t="e">
        <f t="shared" si="162"/>
        <v>#DIV/0!</v>
      </c>
      <c r="AN661">
        <f t="shared" si="169"/>
        <v>0</v>
      </c>
      <c r="AO661">
        <f t="shared" si="163"/>
        <v>0</v>
      </c>
      <c r="AP661">
        <f t="shared" si="164"/>
        <v>0</v>
      </c>
      <c r="AQ661">
        <f t="shared" si="165"/>
        <v>0</v>
      </c>
      <c r="AT661">
        <v>658</v>
      </c>
      <c r="AU661">
        <f t="shared" si="166"/>
        <v>0</v>
      </c>
      <c r="AV661">
        <f t="shared" si="168"/>
        <v>658</v>
      </c>
      <c r="AW661">
        <f t="shared" si="167"/>
        <v>0</v>
      </c>
    </row>
    <row r="662" spans="5:49" x14ac:dyDescent="0.25">
      <c r="E662" s="47">
        <f t="shared" si="159"/>
        <v>0</v>
      </c>
      <c r="F662" s="45">
        <f t="shared" si="160"/>
        <v>0</v>
      </c>
      <c r="G662" s="45" t="e">
        <f t="shared" si="161"/>
        <v>#DIV/0!</v>
      </c>
      <c r="H662" s="45" t="e">
        <f t="shared" si="162"/>
        <v>#DIV/0!</v>
      </c>
      <c r="AN662">
        <f t="shared" si="169"/>
        <v>0</v>
      </c>
      <c r="AO662">
        <f t="shared" si="163"/>
        <v>0</v>
      </c>
      <c r="AP662">
        <f t="shared" si="164"/>
        <v>0</v>
      </c>
      <c r="AQ662">
        <f t="shared" si="165"/>
        <v>0</v>
      </c>
      <c r="AT662">
        <v>659</v>
      </c>
      <c r="AU662">
        <f t="shared" si="166"/>
        <v>0</v>
      </c>
      <c r="AV662">
        <f t="shared" si="168"/>
        <v>659</v>
      </c>
      <c r="AW662">
        <f t="shared" si="167"/>
        <v>0</v>
      </c>
    </row>
    <row r="663" spans="5:49" x14ac:dyDescent="0.25">
      <c r="E663" s="47">
        <f t="shared" si="159"/>
        <v>0</v>
      </c>
      <c r="F663" s="45">
        <f t="shared" si="160"/>
        <v>0</v>
      </c>
      <c r="G663" s="45" t="e">
        <f t="shared" si="161"/>
        <v>#DIV/0!</v>
      </c>
      <c r="H663" s="45" t="e">
        <f t="shared" si="162"/>
        <v>#DIV/0!</v>
      </c>
      <c r="AN663">
        <f t="shared" si="169"/>
        <v>0</v>
      </c>
      <c r="AO663">
        <f t="shared" si="163"/>
        <v>0</v>
      </c>
      <c r="AP663">
        <f t="shared" si="164"/>
        <v>0</v>
      </c>
      <c r="AQ663">
        <f t="shared" si="165"/>
        <v>0</v>
      </c>
      <c r="AT663">
        <v>660</v>
      </c>
      <c r="AU663">
        <f t="shared" si="166"/>
        <v>0</v>
      </c>
      <c r="AV663">
        <f t="shared" si="168"/>
        <v>660</v>
      </c>
      <c r="AW663">
        <f t="shared" si="167"/>
        <v>0</v>
      </c>
    </row>
    <row r="664" spans="5:49" x14ac:dyDescent="0.25">
      <c r="E664" s="47">
        <f t="shared" si="159"/>
        <v>0</v>
      </c>
      <c r="F664" s="45">
        <f t="shared" si="160"/>
        <v>0</v>
      </c>
      <c r="G664" s="45" t="e">
        <f t="shared" si="161"/>
        <v>#DIV/0!</v>
      </c>
      <c r="H664" s="45" t="e">
        <f t="shared" si="162"/>
        <v>#DIV/0!</v>
      </c>
      <c r="AN664">
        <f t="shared" si="169"/>
        <v>0</v>
      </c>
      <c r="AO664">
        <f t="shared" si="163"/>
        <v>0</v>
      </c>
      <c r="AP664">
        <f t="shared" si="164"/>
        <v>0</v>
      </c>
      <c r="AQ664">
        <f t="shared" si="165"/>
        <v>0</v>
      </c>
      <c r="AT664">
        <v>661</v>
      </c>
      <c r="AU664">
        <f t="shared" si="166"/>
        <v>0</v>
      </c>
      <c r="AV664">
        <f t="shared" si="168"/>
        <v>661</v>
      </c>
      <c r="AW664">
        <f t="shared" si="167"/>
        <v>0</v>
      </c>
    </row>
    <row r="665" spans="5:49" x14ac:dyDescent="0.25">
      <c r="E665" s="47">
        <f t="shared" si="159"/>
        <v>0</v>
      </c>
      <c r="F665" s="45">
        <f t="shared" si="160"/>
        <v>0</v>
      </c>
      <c r="G665" s="45" t="e">
        <f t="shared" si="161"/>
        <v>#DIV/0!</v>
      </c>
      <c r="H665" s="45" t="e">
        <f t="shared" si="162"/>
        <v>#DIV/0!</v>
      </c>
      <c r="AN665">
        <f t="shared" si="169"/>
        <v>0</v>
      </c>
      <c r="AO665">
        <f t="shared" si="163"/>
        <v>0</v>
      </c>
      <c r="AP665">
        <f t="shared" si="164"/>
        <v>0</v>
      </c>
      <c r="AQ665">
        <f t="shared" si="165"/>
        <v>0</v>
      </c>
      <c r="AT665">
        <v>662</v>
      </c>
      <c r="AU665">
        <f t="shared" si="166"/>
        <v>0</v>
      </c>
      <c r="AV665">
        <f t="shared" si="168"/>
        <v>662</v>
      </c>
      <c r="AW665">
        <f t="shared" si="167"/>
        <v>0</v>
      </c>
    </row>
    <row r="666" spans="5:49" x14ac:dyDescent="0.25">
      <c r="E666" s="47">
        <f t="shared" si="159"/>
        <v>0</v>
      </c>
      <c r="F666" s="45">
        <f t="shared" si="160"/>
        <v>0</v>
      </c>
      <c r="G666" s="45" t="e">
        <f t="shared" si="161"/>
        <v>#DIV/0!</v>
      </c>
      <c r="H666" s="45" t="e">
        <f t="shared" si="162"/>
        <v>#DIV/0!</v>
      </c>
      <c r="AN666">
        <f t="shared" si="169"/>
        <v>0</v>
      </c>
      <c r="AO666">
        <f t="shared" si="163"/>
        <v>0</v>
      </c>
      <c r="AP666">
        <f t="shared" si="164"/>
        <v>0</v>
      </c>
      <c r="AQ666">
        <f t="shared" si="165"/>
        <v>0</v>
      </c>
      <c r="AT666">
        <v>663</v>
      </c>
      <c r="AU666">
        <f t="shared" si="166"/>
        <v>0</v>
      </c>
      <c r="AV666">
        <f t="shared" si="168"/>
        <v>663</v>
      </c>
      <c r="AW666">
        <f t="shared" si="167"/>
        <v>0</v>
      </c>
    </row>
    <row r="667" spans="5:49" x14ac:dyDescent="0.25">
      <c r="E667" s="47">
        <f t="shared" si="159"/>
        <v>0</v>
      </c>
      <c r="F667" s="45">
        <f t="shared" si="160"/>
        <v>0</v>
      </c>
      <c r="G667" s="45" t="e">
        <f t="shared" si="161"/>
        <v>#DIV/0!</v>
      </c>
      <c r="H667" s="45" t="e">
        <f t="shared" si="162"/>
        <v>#DIV/0!</v>
      </c>
      <c r="AN667">
        <f t="shared" si="169"/>
        <v>0</v>
      </c>
      <c r="AO667">
        <f t="shared" si="163"/>
        <v>0</v>
      </c>
      <c r="AP667">
        <f t="shared" si="164"/>
        <v>0</v>
      </c>
      <c r="AQ667">
        <f t="shared" si="165"/>
        <v>0</v>
      </c>
      <c r="AT667">
        <v>664</v>
      </c>
      <c r="AU667">
        <f t="shared" si="166"/>
        <v>0</v>
      </c>
      <c r="AV667">
        <f t="shared" si="168"/>
        <v>664</v>
      </c>
      <c r="AW667">
        <f t="shared" si="167"/>
        <v>0</v>
      </c>
    </row>
    <row r="668" spans="5:49" x14ac:dyDescent="0.25">
      <c r="E668" s="47">
        <f t="shared" si="159"/>
        <v>0</v>
      </c>
      <c r="F668" s="45">
        <f t="shared" si="160"/>
        <v>0</v>
      </c>
      <c r="G668" s="45" t="e">
        <f t="shared" si="161"/>
        <v>#DIV/0!</v>
      </c>
      <c r="H668" s="45" t="e">
        <f t="shared" si="162"/>
        <v>#DIV/0!</v>
      </c>
      <c r="AN668">
        <f t="shared" si="169"/>
        <v>0</v>
      </c>
      <c r="AO668">
        <f t="shared" si="163"/>
        <v>0</v>
      </c>
      <c r="AP668">
        <f t="shared" si="164"/>
        <v>0</v>
      </c>
      <c r="AQ668">
        <f t="shared" si="165"/>
        <v>0</v>
      </c>
      <c r="AT668">
        <v>665</v>
      </c>
      <c r="AU668">
        <f t="shared" si="166"/>
        <v>0</v>
      </c>
      <c r="AV668">
        <f t="shared" si="168"/>
        <v>665</v>
      </c>
      <c r="AW668">
        <f t="shared" si="167"/>
        <v>0</v>
      </c>
    </row>
    <row r="669" spans="5:49" x14ac:dyDescent="0.25">
      <c r="E669" s="47">
        <f t="shared" si="159"/>
        <v>0</v>
      </c>
      <c r="F669" s="45">
        <f t="shared" si="160"/>
        <v>0</v>
      </c>
      <c r="G669" s="45" t="e">
        <f t="shared" si="161"/>
        <v>#DIV/0!</v>
      </c>
      <c r="H669" s="45" t="e">
        <f t="shared" si="162"/>
        <v>#DIV/0!</v>
      </c>
      <c r="AN669">
        <f t="shared" si="169"/>
        <v>0</v>
      </c>
      <c r="AO669">
        <f t="shared" si="163"/>
        <v>0</v>
      </c>
      <c r="AP669">
        <f t="shared" si="164"/>
        <v>0</v>
      </c>
      <c r="AQ669">
        <f t="shared" si="165"/>
        <v>0</v>
      </c>
      <c r="AT669">
        <v>666</v>
      </c>
      <c r="AU669">
        <f t="shared" si="166"/>
        <v>0</v>
      </c>
      <c r="AV669">
        <f t="shared" si="168"/>
        <v>666</v>
      </c>
      <c r="AW669">
        <f t="shared" si="167"/>
        <v>0</v>
      </c>
    </row>
    <row r="670" spans="5:49" x14ac:dyDescent="0.25">
      <c r="E670" s="47">
        <f t="shared" si="159"/>
        <v>0</v>
      </c>
      <c r="F670" s="45">
        <f t="shared" si="160"/>
        <v>0</v>
      </c>
      <c r="G670" s="45" t="e">
        <f t="shared" si="161"/>
        <v>#DIV/0!</v>
      </c>
      <c r="H670" s="45" t="e">
        <f t="shared" si="162"/>
        <v>#DIV/0!</v>
      </c>
      <c r="AN670">
        <f t="shared" si="169"/>
        <v>0</v>
      </c>
      <c r="AO670">
        <f t="shared" si="163"/>
        <v>0</v>
      </c>
      <c r="AP670">
        <f t="shared" si="164"/>
        <v>0</v>
      </c>
      <c r="AQ670">
        <f t="shared" si="165"/>
        <v>0</v>
      </c>
      <c r="AT670">
        <v>667</v>
      </c>
      <c r="AU670">
        <f t="shared" si="166"/>
        <v>0</v>
      </c>
      <c r="AV670">
        <f t="shared" si="168"/>
        <v>667</v>
      </c>
      <c r="AW670">
        <f t="shared" si="167"/>
        <v>0</v>
      </c>
    </row>
    <row r="671" spans="5:49" x14ac:dyDescent="0.25">
      <c r="E671" s="47">
        <f t="shared" si="159"/>
        <v>0</v>
      </c>
      <c r="F671" s="45">
        <f t="shared" si="160"/>
        <v>0</v>
      </c>
      <c r="G671" s="45" t="e">
        <f t="shared" si="161"/>
        <v>#DIV/0!</v>
      </c>
      <c r="H671" s="45" t="e">
        <f t="shared" si="162"/>
        <v>#DIV/0!</v>
      </c>
      <c r="AN671">
        <f t="shared" si="169"/>
        <v>0</v>
      </c>
      <c r="AO671">
        <f t="shared" si="163"/>
        <v>0</v>
      </c>
      <c r="AP671">
        <f t="shared" si="164"/>
        <v>0</v>
      </c>
      <c r="AQ671">
        <f t="shared" si="165"/>
        <v>0</v>
      </c>
      <c r="AT671">
        <v>668</v>
      </c>
      <c r="AU671">
        <f t="shared" si="166"/>
        <v>0</v>
      </c>
      <c r="AV671">
        <f t="shared" si="168"/>
        <v>668</v>
      </c>
      <c r="AW671">
        <f t="shared" si="167"/>
        <v>0</v>
      </c>
    </row>
    <row r="672" spans="5:49" x14ac:dyDescent="0.25">
      <c r="E672" s="47">
        <f t="shared" si="159"/>
        <v>0</v>
      </c>
      <c r="F672" s="45">
        <f t="shared" si="160"/>
        <v>0</v>
      </c>
      <c r="G672" s="45" t="e">
        <f t="shared" si="161"/>
        <v>#DIV/0!</v>
      </c>
      <c r="H672" s="45" t="e">
        <f t="shared" si="162"/>
        <v>#DIV/0!</v>
      </c>
      <c r="AN672">
        <f t="shared" si="169"/>
        <v>0</v>
      </c>
      <c r="AO672">
        <f t="shared" si="163"/>
        <v>0</v>
      </c>
      <c r="AP672">
        <f t="shared" si="164"/>
        <v>0</v>
      </c>
      <c r="AQ672">
        <f t="shared" si="165"/>
        <v>0</v>
      </c>
      <c r="AT672">
        <v>669</v>
      </c>
      <c r="AU672">
        <f t="shared" si="166"/>
        <v>0</v>
      </c>
      <c r="AV672">
        <f t="shared" si="168"/>
        <v>669</v>
      </c>
      <c r="AW672">
        <f t="shared" si="167"/>
        <v>0</v>
      </c>
    </row>
    <row r="673" spans="5:49" x14ac:dyDescent="0.25">
      <c r="E673" s="47">
        <f t="shared" si="159"/>
        <v>0</v>
      </c>
      <c r="F673" s="45">
        <f t="shared" si="160"/>
        <v>0</v>
      </c>
      <c r="G673" s="45" t="e">
        <f t="shared" si="161"/>
        <v>#DIV/0!</v>
      </c>
      <c r="H673" s="45" t="e">
        <f t="shared" si="162"/>
        <v>#DIV/0!</v>
      </c>
      <c r="AN673">
        <f t="shared" si="169"/>
        <v>0</v>
      </c>
      <c r="AO673">
        <f t="shared" si="163"/>
        <v>0</v>
      </c>
      <c r="AP673">
        <f t="shared" si="164"/>
        <v>0</v>
      </c>
      <c r="AQ673">
        <f t="shared" si="165"/>
        <v>0</v>
      </c>
      <c r="AT673">
        <v>670</v>
      </c>
      <c r="AU673">
        <f t="shared" si="166"/>
        <v>0</v>
      </c>
      <c r="AV673">
        <f t="shared" si="168"/>
        <v>670</v>
      </c>
      <c r="AW673">
        <f t="shared" si="167"/>
        <v>0</v>
      </c>
    </row>
    <row r="674" spans="5:49" x14ac:dyDescent="0.25">
      <c r="E674" s="47">
        <f t="shared" si="159"/>
        <v>0</v>
      </c>
      <c r="F674" s="45">
        <f t="shared" si="160"/>
        <v>0</v>
      </c>
      <c r="G674" s="45" t="e">
        <f t="shared" si="161"/>
        <v>#DIV/0!</v>
      </c>
      <c r="H674" s="45" t="e">
        <f t="shared" si="162"/>
        <v>#DIV/0!</v>
      </c>
      <c r="AN674">
        <f t="shared" si="169"/>
        <v>0</v>
      </c>
      <c r="AO674">
        <f t="shared" si="163"/>
        <v>0</v>
      </c>
      <c r="AP674">
        <f t="shared" si="164"/>
        <v>0</v>
      </c>
      <c r="AQ674">
        <f t="shared" si="165"/>
        <v>0</v>
      </c>
      <c r="AT674">
        <v>671</v>
      </c>
      <c r="AU674">
        <f t="shared" si="166"/>
        <v>0</v>
      </c>
      <c r="AV674">
        <f t="shared" si="168"/>
        <v>671</v>
      </c>
      <c r="AW674">
        <f t="shared" si="167"/>
        <v>0</v>
      </c>
    </row>
    <row r="675" spans="5:49" x14ac:dyDescent="0.25">
      <c r="E675" s="47">
        <f t="shared" si="159"/>
        <v>0</v>
      </c>
      <c r="F675" s="45">
        <f t="shared" si="160"/>
        <v>0</v>
      </c>
      <c r="G675" s="45" t="e">
        <f t="shared" si="161"/>
        <v>#DIV/0!</v>
      </c>
      <c r="H675" s="45" t="e">
        <f t="shared" si="162"/>
        <v>#DIV/0!</v>
      </c>
      <c r="AN675">
        <f t="shared" si="169"/>
        <v>0</v>
      </c>
      <c r="AO675">
        <f t="shared" si="163"/>
        <v>0</v>
      </c>
      <c r="AP675">
        <f t="shared" si="164"/>
        <v>0</v>
      </c>
      <c r="AQ675">
        <f t="shared" si="165"/>
        <v>0</v>
      </c>
      <c r="AT675">
        <v>672</v>
      </c>
      <c r="AU675">
        <f t="shared" si="166"/>
        <v>0</v>
      </c>
      <c r="AV675">
        <f t="shared" si="168"/>
        <v>672</v>
      </c>
      <c r="AW675">
        <f t="shared" si="167"/>
        <v>0</v>
      </c>
    </row>
    <row r="676" spans="5:49" x14ac:dyDescent="0.25">
      <c r="E676" s="47">
        <f t="shared" si="159"/>
        <v>0</v>
      </c>
      <c r="F676" s="45">
        <f t="shared" si="160"/>
        <v>0</v>
      </c>
      <c r="G676" s="45" t="e">
        <f t="shared" si="161"/>
        <v>#DIV/0!</v>
      </c>
      <c r="H676" s="45" t="e">
        <f t="shared" si="162"/>
        <v>#DIV/0!</v>
      </c>
      <c r="AN676">
        <f t="shared" si="169"/>
        <v>0</v>
      </c>
      <c r="AO676">
        <f t="shared" si="163"/>
        <v>0</v>
      </c>
      <c r="AP676">
        <f t="shared" si="164"/>
        <v>0</v>
      </c>
      <c r="AQ676">
        <f t="shared" si="165"/>
        <v>0</v>
      </c>
      <c r="AT676">
        <v>673</v>
      </c>
      <c r="AU676">
        <f t="shared" si="166"/>
        <v>0</v>
      </c>
      <c r="AV676">
        <f t="shared" si="168"/>
        <v>673</v>
      </c>
      <c r="AW676">
        <f t="shared" si="167"/>
        <v>0</v>
      </c>
    </row>
    <row r="677" spans="5:49" x14ac:dyDescent="0.25">
      <c r="E677" s="47">
        <f t="shared" si="159"/>
        <v>0</v>
      </c>
      <c r="F677" s="45">
        <f t="shared" si="160"/>
        <v>0</v>
      </c>
      <c r="G677" s="45" t="e">
        <f t="shared" si="161"/>
        <v>#DIV/0!</v>
      </c>
      <c r="H677" s="45" t="e">
        <f t="shared" si="162"/>
        <v>#DIV/0!</v>
      </c>
      <c r="AN677">
        <f t="shared" si="169"/>
        <v>0</v>
      </c>
      <c r="AO677">
        <f t="shared" si="163"/>
        <v>0</v>
      </c>
      <c r="AP677">
        <f t="shared" si="164"/>
        <v>0</v>
      </c>
      <c r="AQ677">
        <f t="shared" si="165"/>
        <v>0</v>
      </c>
      <c r="AT677">
        <v>674</v>
      </c>
      <c r="AU677">
        <f t="shared" si="166"/>
        <v>0</v>
      </c>
      <c r="AV677">
        <f t="shared" si="168"/>
        <v>674</v>
      </c>
      <c r="AW677">
        <f t="shared" si="167"/>
        <v>0</v>
      </c>
    </row>
    <row r="678" spans="5:49" x14ac:dyDescent="0.25">
      <c r="E678" s="47">
        <f t="shared" si="159"/>
        <v>0</v>
      </c>
      <c r="F678" s="45">
        <f t="shared" si="160"/>
        <v>0</v>
      </c>
      <c r="G678" s="45" t="e">
        <f t="shared" si="161"/>
        <v>#DIV/0!</v>
      </c>
      <c r="H678" s="45" t="e">
        <f t="shared" si="162"/>
        <v>#DIV/0!</v>
      </c>
      <c r="AN678">
        <f t="shared" si="169"/>
        <v>0</v>
      </c>
      <c r="AO678">
        <f t="shared" si="163"/>
        <v>0</v>
      </c>
      <c r="AP678">
        <f t="shared" si="164"/>
        <v>0</v>
      </c>
      <c r="AQ678">
        <f t="shared" si="165"/>
        <v>0</v>
      </c>
      <c r="AT678">
        <v>675</v>
      </c>
      <c r="AU678">
        <f t="shared" si="166"/>
        <v>0</v>
      </c>
      <c r="AV678">
        <f t="shared" si="168"/>
        <v>675</v>
      </c>
      <c r="AW678">
        <f t="shared" si="167"/>
        <v>0</v>
      </c>
    </row>
    <row r="679" spans="5:49" x14ac:dyDescent="0.25">
      <c r="E679" s="47">
        <f t="shared" si="159"/>
        <v>0</v>
      </c>
      <c r="F679" s="45">
        <f t="shared" si="160"/>
        <v>0</v>
      </c>
      <c r="G679" s="45" t="e">
        <f t="shared" si="161"/>
        <v>#DIV/0!</v>
      </c>
      <c r="H679" s="45" t="e">
        <f t="shared" si="162"/>
        <v>#DIV/0!</v>
      </c>
      <c r="AN679">
        <f t="shared" si="169"/>
        <v>0</v>
      </c>
      <c r="AO679">
        <f t="shared" si="163"/>
        <v>0</v>
      </c>
      <c r="AP679">
        <f t="shared" si="164"/>
        <v>0</v>
      </c>
      <c r="AQ679">
        <f t="shared" si="165"/>
        <v>0</v>
      </c>
      <c r="AT679">
        <v>676</v>
      </c>
      <c r="AU679">
        <f t="shared" si="166"/>
        <v>0</v>
      </c>
      <c r="AV679">
        <f t="shared" si="168"/>
        <v>676</v>
      </c>
      <c r="AW679">
        <f t="shared" si="167"/>
        <v>0</v>
      </c>
    </row>
    <row r="680" spans="5:49" x14ac:dyDescent="0.25">
      <c r="E680" s="47">
        <f t="shared" si="159"/>
        <v>0</v>
      </c>
      <c r="F680" s="45">
        <f t="shared" si="160"/>
        <v>0</v>
      </c>
      <c r="G680" s="45" t="e">
        <f t="shared" si="161"/>
        <v>#DIV/0!</v>
      </c>
      <c r="H680" s="45" t="e">
        <f t="shared" si="162"/>
        <v>#DIV/0!</v>
      </c>
      <c r="AN680">
        <f t="shared" si="169"/>
        <v>0</v>
      </c>
      <c r="AO680">
        <f t="shared" si="163"/>
        <v>0</v>
      </c>
      <c r="AP680">
        <f t="shared" si="164"/>
        <v>0</v>
      </c>
      <c r="AQ680">
        <f t="shared" si="165"/>
        <v>0</v>
      </c>
      <c r="AT680">
        <v>677</v>
      </c>
      <c r="AU680">
        <f t="shared" si="166"/>
        <v>0</v>
      </c>
      <c r="AV680">
        <f t="shared" si="168"/>
        <v>677</v>
      </c>
      <c r="AW680">
        <f t="shared" si="167"/>
        <v>0</v>
      </c>
    </row>
    <row r="681" spans="5:49" x14ac:dyDescent="0.25">
      <c r="E681" s="47">
        <f t="shared" si="159"/>
        <v>0</v>
      </c>
      <c r="F681" s="45">
        <f t="shared" si="160"/>
        <v>0</v>
      </c>
      <c r="G681" s="45" t="e">
        <f t="shared" si="161"/>
        <v>#DIV/0!</v>
      </c>
      <c r="H681" s="45" t="e">
        <f t="shared" si="162"/>
        <v>#DIV/0!</v>
      </c>
      <c r="AN681">
        <f t="shared" si="169"/>
        <v>0</v>
      </c>
      <c r="AO681">
        <f t="shared" si="163"/>
        <v>0</v>
      </c>
      <c r="AP681">
        <f t="shared" si="164"/>
        <v>0</v>
      </c>
      <c r="AQ681">
        <f t="shared" si="165"/>
        <v>0</v>
      </c>
      <c r="AT681">
        <v>678</v>
      </c>
      <c r="AU681">
        <f t="shared" si="166"/>
        <v>0</v>
      </c>
      <c r="AV681">
        <f t="shared" si="168"/>
        <v>678</v>
      </c>
      <c r="AW681">
        <f t="shared" si="167"/>
        <v>0</v>
      </c>
    </row>
    <row r="682" spans="5:49" x14ac:dyDescent="0.25">
      <c r="E682" s="47">
        <f t="shared" si="159"/>
        <v>0</v>
      </c>
      <c r="F682" s="45">
        <f t="shared" si="160"/>
        <v>0</v>
      </c>
      <c r="G682" s="45" t="e">
        <f t="shared" si="161"/>
        <v>#DIV/0!</v>
      </c>
      <c r="H682" s="45" t="e">
        <f t="shared" si="162"/>
        <v>#DIV/0!</v>
      </c>
      <c r="AN682">
        <f t="shared" si="169"/>
        <v>0</v>
      </c>
      <c r="AO682">
        <f t="shared" si="163"/>
        <v>0</v>
      </c>
      <c r="AP682">
        <f t="shared" si="164"/>
        <v>0</v>
      </c>
      <c r="AQ682">
        <f t="shared" si="165"/>
        <v>0</v>
      </c>
      <c r="AT682">
        <v>679</v>
      </c>
      <c r="AU682">
        <f t="shared" si="166"/>
        <v>0</v>
      </c>
      <c r="AV682">
        <f t="shared" si="168"/>
        <v>679</v>
      </c>
      <c r="AW682">
        <f t="shared" si="167"/>
        <v>0</v>
      </c>
    </row>
    <row r="683" spans="5:49" x14ac:dyDescent="0.25">
      <c r="E683" s="47">
        <f t="shared" si="159"/>
        <v>0</v>
      </c>
      <c r="F683" s="45">
        <f t="shared" si="160"/>
        <v>0</v>
      </c>
      <c r="G683" s="45" t="e">
        <f t="shared" si="161"/>
        <v>#DIV/0!</v>
      </c>
      <c r="H683" s="45" t="e">
        <f t="shared" si="162"/>
        <v>#DIV/0!</v>
      </c>
      <c r="AN683">
        <f t="shared" si="169"/>
        <v>0</v>
      </c>
      <c r="AO683">
        <f t="shared" si="163"/>
        <v>0</v>
      </c>
      <c r="AP683">
        <f t="shared" si="164"/>
        <v>0</v>
      </c>
      <c r="AQ683">
        <f t="shared" si="165"/>
        <v>0</v>
      </c>
      <c r="AT683">
        <v>680</v>
      </c>
      <c r="AU683">
        <f t="shared" si="166"/>
        <v>0</v>
      </c>
      <c r="AV683">
        <f t="shared" si="168"/>
        <v>680</v>
      </c>
      <c r="AW683">
        <f t="shared" si="167"/>
        <v>0</v>
      </c>
    </row>
    <row r="684" spans="5:49" x14ac:dyDescent="0.25">
      <c r="E684" s="47">
        <f t="shared" si="159"/>
        <v>0</v>
      </c>
      <c r="F684" s="45">
        <f t="shared" si="160"/>
        <v>0</v>
      </c>
      <c r="G684" s="45" t="e">
        <f t="shared" si="161"/>
        <v>#DIV/0!</v>
      </c>
      <c r="H684" s="45" t="e">
        <f t="shared" si="162"/>
        <v>#DIV/0!</v>
      </c>
      <c r="AN684">
        <f t="shared" si="169"/>
        <v>0</v>
      </c>
      <c r="AO684">
        <f t="shared" si="163"/>
        <v>0</v>
      </c>
      <c r="AP684">
        <f t="shared" si="164"/>
        <v>0</v>
      </c>
      <c r="AQ684">
        <f t="shared" si="165"/>
        <v>0</v>
      </c>
      <c r="AT684">
        <v>681</v>
      </c>
      <c r="AU684">
        <f t="shared" si="166"/>
        <v>0</v>
      </c>
      <c r="AV684">
        <f t="shared" si="168"/>
        <v>681</v>
      </c>
      <c r="AW684">
        <f t="shared" si="167"/>
        <v>0</v>
      </c>
    </row>
    <row r="685" spans="5:49" x14ac:dyDescent="0.25">
      <c r="E685" s="47">
        <f t="shared" si="159"/>
        <v>0</v>
      </c>
      <c r="F685" s="45">
        <f t="shared" si="160"/>
        <v>0</v>
      </c>
      <c r="G685" s="45" t="e">
        <f t="shared" si="161"/>
        <v>#DIV/0!</v>
      </c>
      <c r="H685" s="45" t="e">
        <f t="shared" si="162"/>
        <v>#DIV/0!</v>
      </c>
      <c r="AN685">
        <f t="shared" si="169"/>
        <v>0</v>
      </c>
      <c r="AO685">
        <f t="shared" si="163"/>
        <v>0</v>
      </c>
      <c r="AP685">
        <f t="shared" si="164"/>
        <v>0</v>
      </c>
      <c r="AQ685">
        <f t="shared" si="165"/>
        <v>0</v>
      </c>
      <c r="AT685">
        <v>682</v>
      </c>
      <c r="AU685">
        <f t="shared" si="166"/>
        <v>0</v>
      </c>
      <c r="AV685">
        <f t="shared" si="168"/>
        <v>682</v>
      </c>
      <c r="AW685">
        <f t="shared" si="167"/>
        <v>0</v>
      </c>
    </row>
    <row r="686" spans="5:49" x14ac:dyDescent="0.25">
      <c r="E686" s="47">
        <f t="shared" si="159"/>
        <v>0</v>
      </c>
      <c r="F686" s="45">
        <f t="shared" si="160"/>
        <v>0</v>
      </c>
      <c r="G686" s="45" t="e">
        <f t="shared" si="161"/>
        <v>#DIV/0!</v>
      </c>
      <c r="H686" s="45" t="e">
        <f t="shared" si="162"/>
        <v>#DIV/0!</v>
      </c>
      <c r="AN686">
        <f t="shared" si="169"/>
        <v>0</v>
      </c>
      <c r="AO686">
        <f t="shared" si="163"/>
        <v>0</v>
      </c>
      <c r="AP686">
        <f t="shared" si="164"/>
        <v>0</v>
      </c>
      <c r="AQ686">
        <f t="shared" si="165"/>
        <v>0</v>
      </c>
      <c r="AT686">
        <v>683</v>
      </c>
      <c r="AU686">
        <f t="shared" si="166"/>
        <v>0</v>
      </c>
      <c r="AV686">
        <f t="shared" si="168"/>
        <v>683</v>
      </c>
      <c r="AW686">
        <f t="shared" si="167"/>
        <v>0</v>
      </c>
    </row>
    <row r="687" spans="5:49" x14ac:dyDescent="0.25">
      <c r="E687" s="47">
        <f t="shared" si="159"/>
        <v>0</v>
      </c>
      <c r="F687" s="45">
        <f t="shared" si="160"/>
        <v>0</v>
      </c>
      <c r="G687" s="45" t="e">
        <f t="shared" si="161"/>
        <v>#DIV/0!</v>
      </c>
      <c r="H687" s="45" t="e">
        <f t="shared" si="162"/>
        <v>#DIV/0!</v>
      </c>
      <c r="AN687">
        <f t="shared" si="169"/>
        <v>0</v>
      </c>
      <c r="AO687">
        <f t="shared" si="163"/>
        <v>0</v>
      </c>
      <c r="AP687">
        <f t="shared" si="164"/>
        <v>0</v>
      </c>
      <c r="AQ687">
        <f t="shared" si="165"/>
        <v>0</v>
      </c>
      <c r="AT687">
        <v>684</v>
      </c>
      <c r="AU687">
        <f t="shared" si="166"/>
        <v>0</v>
      </c>
      <c r="AV687">
        <f t="shared" si="168"/>
        <v>684</v>
      </c>
      <c r="AW687">
        <f t="shared" si="167"/>
        <v>0</v>
      </c>
    </row>
    <row r="688" spans="5:49" x14ac:dyDescent="0.25">
      <c r="E688" s="47">
        <f t="shared" si="159"/>
        <v>0</v>
      </c>
      <c r="F688" s="45">
        <f t="shared" si="160"/>
        <v>0</v>
      </c>
      <c r="G688" s="45" t="e">
        <f t="shared" si="161"/>
        <v>#DIV/0!</v>
      </c>
      <c r="H688" s="45" t="e">
        <f t="shared" si="162"/>
        <v>#DIV/0!</v>
      </c>
      <c r="AN688">
        <f t="shared" si="169"/>
        <v>0</v>
      </c>
      <c r="AO688">
        <f t="shared" si="163"/>
        <v>0</v>
      </c>
      <c r="AP688">
        <f t="shared" si="164"/>
        <v>0</v>
      </c>
      <c r="AQ688">
        <f t="shared" si="165"/>
        <v>0</v>
      </c>
      <c r="AT688">
        <v>685</v>
      </c>
      <c r="AU688">
        <f t="shared" si="166"/>
        <v>0</v>
      </c>
      <c r="AV688">
        <f t="shared" si="168"/>
        <v>685</v>
      </c>
      <c r="AW688">
        <f t="shared" si="167"/>
        <v>0</v>
      </c>
    </row>
    <row r="689" spans="5:49" x14ac:dyDescent="0.25">
      <c r="E689" s="47">
        <f t="shared" si="159"/>
        <v>0</v>
      </c>
      <c r="F689" s="45">
        <f t="shared" si="160"/>
        <v>0</v>
      </c>
      <c r="G689" s="45" t="e">
        <f t="shared" si="161"/>
        <v>#DIV/0!</v>
      </c>
      <c r="H689" s="45" t="e">
        <f t="shared" si="162"/>
        <v>#DIV/0!</v>
      </c>
      <c r="AN689">
        <f t="shared" si="169"/>
        <v>0</v>
      </c>
      <c r="AO689">
        <f t="shared" si="163"/>
        <v>0</v>
      </c>
      <c r="AP689">
        <f t="shared" si="164"/>
        <v>0</v>
      </c>
      <c r="AQ689">
        <f t="shared" si="165"/>
        <v>0</v>
      </c>
      <c r="AT689">
        <v>686</v>
      </c>
      <c r="AU689">
        <f t="shared" si="166"/>
        <v>0</v>
      </c>
      <c r="AV689">
        <f t="shared" si="168"/>
        <v>686</v>
      </c>
      <c r="AW689">
        <f t="shared" si="167"/>
        <v>0</v>
      </c>
    </row>
    <row r="690" spans="5:49" x14ac:dyDescent="0.25">
      <c r="E690" s="47">
        <f t="shared" si="159"/>
        <v>0</v>
      </c>
      <c r="F690" s="45">
        <f t="shared" si="160"/>
        <v>0</v>
      </c>
      <c r="G690" s="45" t="e">
        <f t="shared" si="161"/>
        <v>#DIV/0!</v>
      </c>
      <c r="H690" s="45" t="e">
        <f t="shared" si="162"/>
        <v>#DIV/0!</v>
      </c>
      <c r="AN690">
        <f t="shared" si="169"/>
        <v>0</v>
      </c>
      <c r="AO690">
        <f t="shared" si="163"/>
        <v>0</v>
      </c>
      <c r="AP690">
        <f t="shared" si="164"/>
        <v>0</v>
      </c>
      <c r="AQ690">
        <f t="shared" si="165"/>
        <v>0</v>
      </c>
      <c r="AT690">
        <v>687</v>
      </c>
      <c r="AU690">
        <f t="shared" si="166"/>
        <v>0</v>
      </c>
      <c r="AV690">
        <f t="shared" si="168"/>
        <v>687</v>
      </c>
      <c r="AW690">
        <f t="shared" si="167"/>
        <v>0</v>
      </c>
    </row>
    <row r="691" spans="5:49" x14ac:dyDescent="0.25">
      <c r="E691" s="47">
        <f t="shared" si="159"/>
        <v>0</v>
      </c>
      <c r="F691" s="45">
        <f t="shared" si="160"/>
        <v>0</v>
      </c>
      <c r="G691" s="45" t="e">
        <f t="shared" si="161"/>
        <v>#DIV/0!</v>
      </c>
      <c r="H691" s="45" t="e">
        <f t="shared" si="162"/>
        <v>#DIV/0!</v>
      </c>
      <c r="AN691">
        <f t="shared" si="169"/>
        <v>0</v>
      </c>
      <c r="AO691">
        <f t="shared" si="163"/>
        <v>0</v>
      </c>
      <c r="AP691">
        <f t="shared" si="164"/>
        <v>0</v>
      </c>
      <c r="AQ691">
        <f t="shared" si="165"/>
        <v>0</v>
      </c>
      <c r="AT691">
        <v>688</v>
      </c>
      <c r="AU691">
        <f t="shared" si="166"/>
        <v>0</v>
      </c>
      <c r="AV691">
        <f t="shared" si="168"/>
        <v>688</v>
      </c>
      <c r="AW691">
        <f t="shared" si="167"/>
        <v>0</v>
      </c>
    </row>
    <row r="692" spans="5:49" x14ac:dyDescent="0.25">
      <c r="E692" s="47">
        <f t="shared" si="159"/>
        <v>0</v>
      </c>
      <c r="F692" s="45">
        <f t="shared" si="160"/>
        <v>0</v>
      </c>
      <c r="G692" s="45" t="e">
        <f t="shared" si="161"/>
        <v>#DIV/0!</v>
      </c>
      <c r="H692" s="45" t="e">
        <f t="shared" si="162"/>
        <v>#DIV/0!</v>
      </c>
      <c r="AN692">
        <f t="shared" si="169"/>
        <v>0</v>
      </c>
      <c r="AO692">
        <f t="shared" si="163"/>
        <v>0</v>
      </c>
      <c r="AP692">
        <f t="shared" si="164"/>
        <v>0</v>
      </c>
      <c r="AQ692">
        <f t="shared" si="165"/>
        <v>0</v>
      </c>
      <c r="AT692">
        <v>689</v>
      </c>
      <c r="AU692">
        <f t="shared" si="166"/>
        <v>0</v>
      </c>
      <c r="AV692">
        <f t="shared" si="168"/>
        <v>689</v>
      </c>
      <c r="AW692">
        <f t="shared" si="167"/>
        <v>0</v>
      </c>
    </row>
    <row r="693" spans="5:49" x14ac:dyDescent="0.25">
      <c r="E693" s="47">
        <f t="shared" si="159"/>
        <v>0</v>
      </c>
      <c r="F693" s="45">
        <f t="shared" si="160"/>
        <v>0</v>
      </c>
      <c r="G693" s="45" t="e">
        <f t="shared" si="161"/>
        <v>#DIV/0!</v>
      </c>
      <c r="H693" s="45" t="e">
        <f t="shared" si="162"/>
        <v>#DIV/0!</v>
      </c>
      <c r="AN693">
        <f t="shared" si="169"/>
        <v>0</v>
      </c>
      <c r="AO693">
        <f t="shared" si="163"/>
        <v>0</v>
      </c>
      <c r="AP693">
        <f t="shared" si="164"/>
        <v>0</v>
      </c>
      <c r="AQ693">
        <f t="shared" si="165"/>
        <v>0</v>
      </c>
      <c r="AT693">
        <v>690</v>
      </c>
      <c r="AU693">
        <f t="shared" si="166"/>
        <v>0</v>
      </c>
      <c r="AV693">
        <f t="shared" si="168"/>
        <v>690</v>
      </c>
      <c r="AW693">
        <f t="shared" si="167"/>
        <v>0</v>
      </c>
    </row>
    <row r="694" spans="5:49" x14ac:dyDescent="0.25">
      <c r="E694" s="47">
        <f t="shared" si="159"/>
        <v>0</v>
      </c>
      <c r="F694" s="45">
        <f t="shared" si="160"/>
        <v>0</v>
      </c>
      <c r="G694" s="45" t="e">
        <f t="shared" si="161"/>
        <v>#DIV/0!</v>
      </c>
      <c r="H694" s="45" t="e">
        <f t="shared" si="162"/>
        <v>#DIV/0!</v>
      </c>
      <c r="AN694">
        <f t="shared" si="169"/>
        <v>0</v>
      </c>
      <c r="AO694">
        <f t="shared" si="163"/>
        <v>0</v>
      </c>
      <c r="AP694">
        <f t="shared" si="164"/>
        <v>0</v>
      </c>
      <c r="AQ694">
        <f t="shared" si="165"/>
        <v>0</v>
      </c>
      <c r="AT694">
        <v>691</v>
      </c>
      <c r="AU694">
        <f t="shared" si="166"/>
        <v>0</v>
      </c>
      <c r="AV694">
        <f t="shared" si="168"/>
        <v>691</v>
      </c>
      <c r="AW694">
        <f t="shared" si="167"/>
        <v>0</v>
      </c>
    </row>
    <row r="695" spans="5:49" x14ac:dyDescent="0.25">
      <c r="E695" s="47">
        <f t="shared" si="159"/>
        <v>0</v>
      </c>
      <c r="F695" s="45">
        <f t="shared" si="160"/>
        <v>0</v>
      </c>
      <c r="G695" s="45" t="e">
        <f t="shared" si="161"/>
        <v>#DIV/0!</v>
      </c>
      <c r="H695" s="45" t="e">
        <f t="shared" si="162"/>
        <v>#DIV/0!</v>
      </c>
      <c r="AN695">
        <f t="shared" si="169"/>
        <v>0</v>
      </c>
      <c r="AO695">
        <f t="shared" si="163"/>
        <v>0</v>
      </c>
      <c r="AP695">
        <f t="shared" si="164"/>
        <v>0</v>
      </c>
      <c r="AQ695">
        <f t="shared" si="165"/>
        <v>0</v>
      </c>
      <c r="AT695">
        <v>692</v>
      </c>
      <c r="AU695">
        <f t="shared" si="166"/>
        <v>0</v>
      </c>
      <c r="AV695">
        <f t="shared" si="168"/>
        <v>692</v>
      </c>
      <c r="AW695">
        <f t="shared" si="167"/>
        <v>0</v>
      </c>
    </row>
    <row r="696" spans="5:49" x14ac:dyDescent="0.25">
      <c r="E696" s="47">
        <f t="shared" si="159"/>
        <v>0</v>
      </c>
      <c r="F696" s="45">
        <f t="shared" si="160"/>
        <v>0</v>
      </c>
      <c r="G696" s="45" t="e">
        <f t="shared" si="161"/>
        <v>#DIV/0!</v>
      </c>
      <c r="H696" s="45" t="e">
        <f t="shared" si="162"/>
        <v>#DIV/0!</v>
      </c>
      <c r="AN696">
        <f t="shared" si="169"/>
        <v>0</v>
      </c>
      <c r="AO696">
        <f t="shared" si="163"/>
        <v>0</v>
      </c>
      <c r="AP696">
        <f t="shared" si="164"/>
        <v>0</v>
      </c>
      <c r="AQ696">
        <f t="shared" si="165"/>
        <v>0</v>
      </c>
      <c r="AT696">
        <v>693</v>
      </c>
      <c r="AU696">
        <f t="shared" si="166"/>
        <v>0</v>
      </c>
      <c r="AV696">
        <f t="shared" si="168"/>
        <v>693</v>
      </c>
      <c r="AW696">
        <f t="shared" si="167"/>
        <v>0</v>
      </c>
    </row>
    <row r="697" spans="5:49" x14ac:dyDescent="0.25">
      <c r="E697" s="47">
        <f t="shared" si="159"/>
        <v>0</v>
      </c>
      <c r="F697" s="45">
        <f t="shared" si="160"/>
        <v>0</v>
      </c>
      <c r="G697" s="45" t="e">
        <f t="shared" si="161"/>
        <v>#DIV/0!</v>
      </c>
      <c r="H697" s="45" t="e">
        <f t="shared" si="162"/>
        <v>#DIV/0!</v>
      </c>
      <c r="AN697">
        <f t="shared" si="169"/>
        <v>0</v>
      </c>
      <c r="AO697">
        <f t="shared" si="163"/>
        <v>0</v>
      </c>
      <c r="AP697">
        <f t="shared" si="164"/>
        <v>0</v>
      </c>
      <c r="AQ697">
        <f t="shared" si="165"/>
        <v>0</v>
      </c>
      <c r="AT697">
        <v>694</v>
      </c>
      <c r="AU697">
        <f t="shared" si="166"/>
        <v>0</v>
      </c>
      <c r="AV697">
        <f t="shared" si="168"/>
        <v>694</v>
      </c>
      <c r="AW697">
        <f t="shared" si="167"/>
        <v>0</v>
      </c>
    </row>
    <row r="698" spans="5:49" x14ac:dyDescent="0.25">
      <c r="E698" s="47">
        <f t="shared" si="159"/>
        <v>0</v>
      </c>
      <c r="F698" s="45">
        <f t="shared" si="160"/>
        <v>0</v>
      </c>
      <c r="G698" s="45" t="e">
        <f t="shared" si="161"/>
        <v>#DIV/0!</v>
      </c>
      <c r="H698" s="45" t="e">
        <f t="shared" si="162"/>
        <v>#DIV/0!</v>
      </c>
      <c r="AN698">
        <f t="shared" si="169"/>
        <v>0</v>
      </c>
      <c r="AO698">
        <f t="shared" si="163"/>
        <v>0</v>
      </c>
      <c r="AP698">
        <f t="shared" si="164"/>
        <v>0</v>
      </c>
      <c r="AQ698">
        <f t="shared" si="165"/>
        <v>0</v>
      </c>
      <c r="AT698">
        <v>695</v>
      </c>
      <c r="AU698">
        <f t="shared" si="166"/>
        <v>0</v>
      </c>
      <c r="AV698">
        <f t="shared" si="168"/>
        <v>695</v>
      </c>
      <c r="AW698">
        <f t="shared" si="167"/>
        <v>0</v>
      </c>
    </row>
    <row r="699" spans="5:49" x14ac:dyDescent="0.25">
      <c r="E699" s="47">
        <f t="shared" si="159"/>
        <v>0</v>
      </c>
      <c r="F699" s="45">
        <f t="shared" si="160"/>
        <v>0</v>
      </c>
      <c r="G699" s="45" t="e">
        <f t="shared" si="161"/>
        <v>#DIV/0!</v>
      </c>
      <c r="H699" s="45" t="e">
        <f t="shared" si="162"/>
        <v>#DIV/0!</v>
      </c>
      <c r="AN699">
        <f t="shared" si="169"/>
        <v>0</v>
      </c>
      <c r="AO699">
        <f t="shared" si="163"/>
        <v>0</v>
      </c>
      <c r="AP699">
        <f t="shared" si="164"/>
        <v>0</v>
      </c>
      <c r="AQ699">
        <f t="shared" si="165"/>
        <v>0</v>
      </c>
      <c r="AT699">
        <v>696</v>
      </c>
      <c r="AU699">
        <f t="shared" si="166"/>
        <v>0</v>
      </c>
      <c r="AV699">
        <f t="shared" si="168"/>
        <v>696</v>
      </c>
      <c r="AW699">
        <f t="shared" si="167"/>
        <v>0</v>
      </c>
    </row>
    <row r="700" spans="5:49" x14ac:dyDescent="0.25">
      <c r="E700" s="47">
        <f t="shared" si="159"/>
        <v>0</v>
      </c>
      <c r="F700" s="45">
        <f t="shared" si="160"/>
        <v>0</v>
      </c>
      <c r="G700" s="45" t="e">
        <f t="shared" si="161"/>
        <v>#DIV/0!</v>
      </c>
      <c r="H700" s="45" t="e">
        <f t="shared" si="162"/>
        <v>#DIV/0!</v>
      </c>
      <c r="AN700">
        <f t="shared" si="169"/>
        <v>0</v>
      </c>
      <c r="AO700">
        <f t="shared" si="163"/>
        <v>0</v>
      </c>
      <c r="AP700">
        <f t="shared" si="164"/>
        <v>0</v>
      </c>
      <c r="AQ700">
        <f t="shared" si="165"/>
        <v>0</v>
      </c>
      <c r="AT700">
        <v>697</v>
      </c>
      <c r="AU700">
        <f t="shared" si="166"/>
        <v>0</v>
      </c>
      <c r="AV700">
        <f t="shared" si="168"/>
        <v>697</v>
      </c>
      <c r="AW700">
        <f t="shared" si="167"/>
        <v>0</v>
      </c>
    </row>
    <row r="701" spans="5:49" x14ac:dyDescent="0.25">
      <c r="E701" s="47">
        <f t="shared" si="159"/>
        <v>0</v>
      </c>
      <c r="F701" s="45">
        <f t="shared" si="160"/>
        <v>0</v>
      </c>
      <c r="G701" s="45" t="e">
        <f t="shared" si="161"/>
        <v>#DIV/0!</v>
      </c>
      <c r="H701" s="45" t="e">
        <f t="shared" si="162"/>
        <v>#DIV/0!</v>
      </c>
      <c r="AN701">
        <f t="shared" si="169"/>
        <v>0</v>
      </c>
      <c r="AO701">
        <f t="shared" si="163"/>
        <v>0</v>
      </c>
      <c r="AP701">
        <f t="shared" si="164"/>
        <v>0</v>
      </c>
      <c r="AQ701">
        <f t="shared" si="165"/>
        <v>0</v>
      </c>
      <c r="AT701">
        <v>698</v>
      </c>
      <c r="AU701">
        <f t="shared" si="166"/>
        <v>0</v>
      </c>
      <c r="AV701">
        <f t="shared" si="168"/>
        <v>698</v>
      </c>
      <c r="AW701">
        <f t="shared" si="167"/>
        <v>0</v>
      </c>
    </row>
    <row r="702" spans="5:49" x14ac:dyDescent="0.25">
      <c r="E702" s="47">
        <f t="shared" si="159"/>
        <v>0</v>
      </c>
      <c r="F702" s="45">
        <f t="shared" si="160"/>
        <v>0</v>
      </c>
      <c r="G702" s="45" t="e">
        <f t="shared" si="161"/>
        <v>#DIV/0!</v>
      </c>
      <c r="H702" s="45" t="e">
        <f t="shared" si="162"/>
        <v>#DIV/0!</v>
      </c>
      <c r="AN702">
        <f t="shared" si="169"/>
        <v>0</v>
      </c>
      <c r="AO702">
        <f t="shared" si="163"/>
        <v>0</v>
      </c>
      <c r="AP702">
        <f t="shared" si="164"/>
        <v>0</v>
      </c>
      <c r="AQ702">
        <f t="shared" si="165"/>
        <v>0</v>
      </c>
      <c r="AT702">
        <v>699</v>
      </c>
      <c r="AU702">
        <f t="shared" si="166"/>
        <v>0</v>
      </c>
      <c r="AV702">
        <f t="shared" si="168"/>
        <v>699</v>
      </c>
      <c r="AW702">
        <f t="shared" si="167"/>
        <v>0</v>
      </c>
    </row>
    <row r="703" spans="5:49" x14ac:dyDescent="0.25">
      <c r="E703" s="47">
        <f t="shared" si="159"/>
        <v>0</v>
      </c>
      <c r="F703" s="45">
        <f t="shared" si="160"/>
        <v>0</v>
      </c>
      <c r="G703" s="45" t="e">
        <f t="shared" si="161"/>
        <v>#DIV/0!</v>
      </c>
      <c r="H703" s="45" t="e">
        <f t="shared" si="162"/>
        <v>#DIV/0!</v>
      </c>
      <c r="AN703">
        <f t="shared" si="169"/>
        <v>0</v>
      </c>
      <c r="AO703">
        <f t="shared" si="163"/>
        <v>0</v>
      </c>
      <c r="AP703">
        <f t="shared" si="164"/>
        <v>0</v>
      </c>
      <c r="AQ703">
        <f t="shared" si="165"/>
        <v>0</v>
      </c>
      <c r="AT703">
        <v>700</v>
      </c>
      <c r="AU703">
        <f t="shared" si="166"/>
        <v>0</v>
      </c>
      <c r="AV703">
        <f t="shared" si="168"/>
        <v>700</v>
      </c>
      <c r="AW703">
        <f t="shared" si="167"/>
        <v>0</v>
      </c>
    </row>
    <row r="704" spans="5:49" x14ac:dyDescent="0.25">
      <c r="E704" s="47">
        <f t="shared" si="159"/>
        <v>0</v>
      </c>
      <c r="F704" s="45">
        <f t="shared" si="160"/>
        <v>0</v>
      </c>
      <c r="G704" s="45" t="e">
        <f t="shared" si="161"/>
        <v>#DIV/0!</v>
      </c>
      <c r="H704" s="45" t="e">
        <f t="shared" si="162"/>
        <v>#DIV/0!</v>
      </c>
      <c r="AN704">
        <f t="shared" si="169"/>
        <v>0</v>
      </c>
      <c r="AO704">
        <f t="shared" si="163"/>
        <v>0</v>
      </c>
      <c r="AP704">
        <f t="shared" si="164"/>
        <v>0</v>
      </c>
      <c r="AQ704">
        <f t="shared" si="165"/>
        <v>0</v>
      </c>
      <c r="AT704">
        <v>701</v>
      </c>
      <c r="AU704">
        <f t="shared" si="166"/>
        <v>0</v>
      </c>
      <c r="AV704">
        <f t="shared" si="168"/>
        <v>701</v>
      </c>
      <c r="AW704">
        <f t="shared" si="167"/>
        <v>0</v>
      </c>
    </row>
    <row r="705" spans="5:49" x14ac:dyDescent="0.25">
      <c r="E705" s="47">
        <f t="shared" si="159"/>
        <v>0</v>
      </c>
      <c r="F705" s="45">
        <f t="shared" si="160"/>
        <v>0</v>
      </c>
      <c r="G705" s="45" t="e">
        <f t="shared" si="161"/>
        <v>#DIV/0!</v>
      </c>
      <c r="H705" s="45" t="e">
        <f t="shared" si="162"/>
        <v>#DIV/0!</v>
      </c>
      <c r="AN705">
        <f t="shared" si="169"/>
        <v>0</v>
      </c>
      <c r="AO705">
        <f t="shared" si="163"/>
        <v>0</v>
      </c>
      <c r="AP705">
        <f t="shared" si="164"/>
        <v>0</v>
      </c>
      <c r="AQ705">
        <f t="shared" si="165"/>
        <v>0</v>
      </c>
      <c r="AT705">
        <v>702</v>
      </c>
      <c r="AU705">
        <f t="shared" si="166"/>
        <v>0</v>
      </c>
      <c r="AV705">
        <f t="shared" si="168"/>
        <v>702</v>
      </c>
      <c r="AW705">
        <f t="shared" si="167"/>
        <v>0</v>
      </c>
    </row>
    <row r="706" spans="5:49" x14ac:dyDescent="0.25">
      <c r="E706" s="47">
        <f t="shared" ref="E706:E769" si="170">ROUNDDOWN(C708,0)</f>
        <v>0</v>
      </c>
      <c r="F706" s="45">
        <f t="shared" ref="F706:F769" si="171">HOUR(C708)</f>
        <v>0</v>
      </c>
      <c r="G706" s="45" t="e">
        <f t="shared" ref="G706:G769" si="172">D708/H706</f>
        <v>#DIV/0!</v>
      </c>
      <c r="H706" s="45" t="e">
        <f t="shared" ref="H706:H769" si="173">AVERAGEIFS(D:D,E:E,E706)</f>
        <v>#DIV/0!</v>
      </c>
      <c r="AN706">
        <f t="shared" si="169"/>
        <v>0</v>
      </c>
      <c r="AO706">
        <f t="shared" si="163"/>
        <v>0</v>
      </c>
      <c r="AP706">
        <f t="shared" si="164"/>
        <v>0</v>
      </c>
      <c r="AQ706">
        <f t="shared" si="165"/>
        <v>0</v>
      </c>
      <c r="AT706">
        <v>703</v>
      </c>
      <c r="AU706">
        <f t="shared" si="166"/>
        <v>0</v>
      </c>
      <c r="AV706">
        <f t="shared" si="168"/>
        <v>703</v>
      </c>
      <c r="AW706">
        <f t="shared" si="167"/>
        <v>0</v>
      </c>
    </row>
    <row r="707" spans="5:49" x14ac:dyDescent="0.25">
      <c r="E707" s="47">
        <f t="shared" si="170"/>
        <v>0</v>
      </c>
      <c r="F707" s="45">
        <f t="shared" si="171"/>
        <v>0</v>
      </c>
      <c r="G707" s="45" t="e">
        <f t="shared" si="172"/>
        <v>#DIV/0!</v>
      </c>
      <c r="H707" s="45" t="e">
        <f t="shared" si="173"/>
        <v>#DIV/0!</v>
      </c>
      <c r="AN707">
        <f t="shared" si="169"/>
        <v>0</v>
      </c>
      <c r="AO707">
        <f t="shared" si="163"/>
        <v>0</v>
      </c>
      <c r="AP707">
        <f t="shared" si="164"/>
        <v>0</v>
      </c>
      <c r="AQ707">
        <f t="shared" si="165"/>
        <v>0</v>
      </c>
      <c r="AT707">
        <v>704</v>
      </c>
      <c r="AU707">
        <f t="shared" si="166"/>
        <v>0</v>
      </c>
      <c r="AV707">
        <f t="shared" si="168"/>
        <v>704</v>
      </c>
      <c r="AW707">
        <f t="shared" si="167"/>
        <v>0</v>
      </c>
    </row>
    <row r="708" spans="5:49" x14ac:dyDescent="0.25">
      <c r="E708" s="47">
        <f t="shared" si="170"/>
        <v>0</v>
      </c>
      <c r="F708" s="45">
        <f t="shared" si="171"/>
        <v>0</v>
      </c>
      <c r="G708" s="45" t="e">
        <f t="shared" si="172"/>
        <v>#DIV/0!</v>
      </c>
      <c r="H708" s="45" t="e">
        <f t="shared" si="173"/>
        <v>#DIV/0!</v>
      </c>
      <c r="AN708">
        <f t="shared" si="169"/>
        <v>0</v>
      </c>
      <c r="AO708">
        <f t="shared" ref="AO708:AO771" si="174">ROUNDUP((C708-$C$4)/7,0)</f>
        <v>0</v>
      </c>
      <c r="AP708">
        <f t="shared" ref="AP708:AP771" si="175">ROUNDUP((C708-$C$4)/1,0)</f>
        <v>0</v>
      </c>
      <c r="AQ708">
        <f t="shared" ref="AQ708:AQ771" si="176">ROUNDUP((C708-$C$4)*24,0)</f>
        <v>0</v>
      </c>
      <c r="AT708">
        <v>705</v>
      </c>
      <c r="AU708">
        <f t="shared" ref="AU708:AU733" si="177">SUMIFS(AN:AN,AP:AP,AT708)</f>
        <v>0</v>
      </c>
      <c r="AV708">
        <f t="shared" si="168"/>
        <v>705</v>
      </c>
      <c r="AW708">
        <f t="shared" ref="AW708:AW771" si="178">SUMIFS(AN:AN,AQ:AQ,AV708)</f>
        <v>0</v>
      </c>
    </row>
    <row r="709" spans="5:49" x14ac:dyDescent="0.25">
      <c r="E709" s="47">
        <f t="shared" si="170"/>
        <v>0</v>
      </c>
      <c r="F709" s="45">
        <f t="shared" si="171"/>
        <v>0</v>
      </c>
      <c r="G709" s="45" t="e">
        <f t="shared" si="172"/>
        <v>#DIV/0!</v>
      </c>
      <c r="H709" s="45" t="e">
        <f t="shared" si="173"/>
        <v>#DIV/0!</v>
      </c>
      <c r="AN709">
        <f t="shared" si="169"/>
        <v>0</v>
      </c>
      <c r="AO709">
        <f t="shared" si="174"/>
        <v>0</v>
      </c>
      <c r="AP709">
        <f t="shared" si="175"/>
        <v>0</v>
      </c>
      <c r="AQ709">
        <f t="shared" si="176"/>
        <v>0</v>
      </c>
      <c r="AT709">
        <v>706</v>
      </c>
      <c r="AU709">
        <f t="shared" si="177"/>
        <v>0</v>
      </c>
      <c r="AV709">
        <f t="shared" ref="AV709:AV772" si="179">1+AV708</f>
        <v>706</v>
      </c>
      <c r="AW709">
        <f t="shared" si="178"/>
        <v>0</v>
      </c>
    </row>
    <row r="710" spans="5:49" x14ac:dyDescent="0.25">
      <c r="E710" s="47">
        <f t="shared" si="170"/>
        <v>0</v>
      </c>
      <c r="F710" s="45">
        <f t="shared" si="171"/>
        <v>0</v>
      </c>
      <c r="G710" s="45" t="e">
        <f t="shared" si="172"/>
        <v>#DIV/0!</v>
      </c>
      <c r="H710" s="45" t="e">
        <f t="shared" si="173"/>
        <v>#DIV/0!</v>
      </c>
      <c r="AN710">
        <f t="shared" si="169"/>
        <v>0</v>
      </c>
      <c r="AO710">
        <f t="shared" si="174"/>
        <v>0</v>
      </c>
      <c r="AP710">
        <f t="shared" si="175"/>
        <v>0</v>
      </c>
      <c r="AQ710">
        <f t="shared" si="176"/>
        <v>0</v>
      </c>
      <c r="AT710">
        <v>707</v>
      </c>
      <c r="AU710">
        <f t="shared" si="177"/>
        <v>0</v>
      </c>
      <c r="AV710">
        <f t="shared" si="179"/>
        <v>707</v>
      </c>
      <c r="AW710">
        <f t="shared" si="178"/>
        <v>0</v>
      </c>
    </row>
    <row r="711" spans="5:49" x14ac:dyDescent="0.25">
      <c r="E711" s="47">
        <f t="shared" si="170"/>
        <v>0</v>
      </c>
      <c r="F711" s="45">
        <f t="shared" si="171"/>
        <v>0</v>
      </c>
      <c r="G711" s="45" t="e">
        <f t="shared" si="172"/>
        <v>#DIV/0!</v>
      </c>
      <c r="H711" s="45" t="e">
        <f t="shared" si="173"/>
        <v>#DIV/0!</v>
      </c>
      <c r="AN711">
        <f t="shared" si="169"/>
        <v>0</v>
      </c>
      <c r="AO711">
        <f t="shared" si="174"/>
        <v>0</v>
      </c>
      <c r="AP711">
        <f t="shared" si="175"/>
        <v>0</v>
      </c>
      <c r="AQ711">
        <f t="shared" si="176"/>
        <v>0</v>
      </c>
      <c r="AT711">
        <v>708</v>
      </c>
      <c r="AU711">
        <f t="shared" si="177"/>
        <v>0</v>
      </c>
      <c r="AV711">
        <f t="shared" si="179"/>
        <v>708</v>
      </c>
      <c r="AW711">
        <f t="shared" si="178"/>
        <v>0</v>
      </c>
    </row>
    <row r="712" spans="5:49" x14ac:dyDescent="0.25">
      <c r="E712" s="47">
        <f t="shared" si="170"/>
        <v>0</v>
      </c>
      <c r="F712" s="45">
        <f t="shared" si="171"/>
        <v>0</v>
      </c>
      <c r="G712" s="45" t="e">
        <f t="shared" si="172"/>
        <v>#DIV/0!</v>
      </c>
      <c r="H712" s="45" t="e">
        <f t="shared" si="173"/>
        <v>#DIV/0!</v>
      </c>
      <c r="AN712">
        <f t="shared" ref="AN712:AN775" si="180">D712*(C712-C711)*86400*$B$15</f>
        <v>0</v>
      </c>
      <c r="AO712">
        <f t="shared" si="174"/>
        <v>0</v>
      </c>
      <c r="AP712">
        <f t="shared" si="175"/>
        <v>0</v>
      </c>
      <c r="AQ712">
        <f t="shared" si="176"/>
        <v>0</v>
      </c>
      <c r="AT712">
        <v>709</v>
      </c>
      <c r="AU712">
        <f t="shared" si="177"/>
        <v>0</v>
      </c>
      <c r="AV712">
        <f t="shared" si="179"/>
        <v>709</v>
      </c>
      <c r="AW712">
        <f t="shared" si="178"/>
        <v>0</v>
      </c>
    </row>
    <row r="713" spans="5:49" x14ac:dyDescent="0.25">
      <c r="E713" s="47">
        <f t="shared" si="170"/>
        <v>0</v>
      </c>
      <c r="F713" s="45">
        <f t="shared" si="171"/>
        <v>0</v>
      </c>
      <c r="G713" s="45" t="e">
        <f t="shared" si="172"/>
        <v>#DIV/0!</v>
      </c>
      <c r="H713" s="45" t="e">
        <f t="shared" si="173"/>
        <v>#DIV/0!</v>
      </c>
      <c r="AN713">
        <f t="shared" si="180"/>
        <v>0</v>
      </c>
      <c r="AO713">
        <f t="shared" si="174"/>
        <v>0</v>
      </c>
      <c r="AP713">
        <f t="shared" si="175"/>
        <v>0</v>
      </c>
      <c r="AQ713">
        <f t="shared" si="176"/>
        <v>0</v>
      </c>
      <c r="AT713">
        <v>710</v>
      </c>
      <c r="AU713">
        <f t="shared" si="177"/>
        <v>0</v>
      </c>
      <c r="AV713">
        <f t="shared" si="179"/>
        <v>710</v>
      </c>
      <c r="AW713">
        <f t="shared" si="178"/>
        <v>0</v>
      </c>
    </row>
    <row r="714" spans="5:49" x14ac:dyDescent="0.25">
      <c r="E714" s="47">
        <f t="shared" si="170"/>
        <v>0</v>
      </c>
      <c r="F714" s="45">
        <f t="shared" si="171"/>
        <v>0</v>
      </c>
      <c r="G714" s="45" t="e">
        <f t="shared" si="172"/>
        <v>#DIV/0!</v>
      </c>
      <c r="H714" s="45" t="e">
        <f t="shared" si="173"/>
        <v>#DIV/0!</v>
      </c>
      <c r="AN714">
        <f t="shared" si="180"/>
        <v>0</v>
      </c>
      <c r="AO714">
        <f t="shared" si="174"/>
        <v>0</v>
      </c>
      <c r="AP714">
        <f t="shared" si="175"/>
        <v>0</v>
      </c>
      <c r="AQ714">
        <f t="shared" si="176"/>
        <v>0</v>
      </c>
      <c r="AT714">
        <v>711</v>
      </c>
      <c r="AU714">
        <f t="shared" si="177"/>
        <v>0</v>
      </c>
      <c r="AV714">
        <f t="shared" si="179"/>
        <v>711</v>
      </c>
      <c r="AW714">
        <f t="shared" si="178"/>
        <v>0</v>
      </c>
    </row>
    <row r="715" spans="5:49" x14ac:dyDescent="0.25">
      <c r="E715" s="47">
        <f t="shared" si="170"/>
        <v>0</v>
      </c>
      <c r="F715" s="45">
        <f t="shared" si="171"/>
        <v>0</v>
      </c>
      <c r="G715" s="45" t="e">
        <f t="shared" si="172"/>
        <v>#DIV/0!</v>
      </c>
      <c r="H715" s="45" t="e">
        <f t="shared" si="173"/>
        <v>#DIV/0!</v>
      </c>
      <c r="AN715">
        <f t="shared" si="180"/>
        <v>0</v>
      </c>
      <c r="AO715">
        <f t="shared" si="174"/>
        <v>0</v>
      </c>
      <c r="AP715">
        <f t="shared" si="175"/>
        <v>0</v>
      </c>
      <c r="AQ715">
        <f t="shared" si="176"/>
        <v>0</v>
      </c>
      <c r="AT715">
        <v>712</v>
      </c>
      <c r="AU715">
        <f t="shared" si="177"/>
        <v>0</v>
      </c>
      <c r="AV715">
        <f t="shared" si="179"/>
        <v>712</v>
      </c>
      <c r="AW715">
        <f t="shared" si="178"/>
        <v>0</v>
      </c>
    </row>
    <row r="716" spans="5:49" x14ac:dyDescent="0.25">
      <c r="E716" s="47">
        <f t="shared" si="170"/>
        <v>0</v>
      </c>
      <c r="F716" s="45">
        <f t="shared" si="171"/>
        <v>0</v>
      </c>
      <c r="G716" s="45" t="e">
        <f t="shared" si="172"/>
        <v>#DIV/0!</v>
      </c>
      <c r="H716" s="45" t="e">
        <f t="shared" si="173"/>
        <v>#DIV/0!</v>
      </c>
      <c r="AN716">
        <f t="shared" si="180"/>
        <v>0</v>
      </c>
      <c r="AO716">
        <f t="shared" si="174"/>
        <v>0</v>
      </c>
      <c r="AP716">
        <f t="shared" si="175"/>
        <v>0</v>
      </c>
      <c r="AQ716">
        <f t="shared" si="176"/>
        <v>0</v>
      </c>
      <c r="AT716">
        <v>713</v>
      </c>
      <c r="AU716">
        <f t="shared" si="177"/>
        <v>0</v>
      </c>
      <c r="AV716">
        <f t="shared" si="179"/>
        <v>713</v>
      </c>
      <c r="AW716">
        <f t="shared" si="178"/>
        <v>0</v>
      </c>
    </row>
    <row r="717" spans="5:49" x14ac:dyDescent="0.25">
      <c r="E717" s="47">
        <f t="shared" si="170"/>
        <v>0</v>
      </c>
      <c r="F717" s="45">
        <f t="shared" si="171"/>
        <v>0</v>
      </c>
      <c r="G717" s="45" t="e">
        <f t="shared" si="172"/>
        <v>#DIV/0!</v>
      </c>
      <c r="H717" s="45" t="e">
        <f t="shared" si="173"/>
        <v>#DIV/0!</v>
      </c>
      <c r="AN717">
        <f t="shared" si="180"/>
        <v>0</v>
      </c>
      <c r="AO717">
        <f t="shared" si="174"/>
        <v>0</v>
      </c>
      <c r="AP717">
        <f t="shared" si="175"/>
        <v>0</v>
      </c>
      <c r="AQ717">
        <f t="shared" si="176"/>
        <v>0</v>
      </c>
      <c r="AT717">
        <v>714</v>
      </c>
      <c r="AU717">
        <f t="shared" si="177"/>
        <v>0</v>
      </c>
      <c r="AV717">
        <f t="shared" si="179"/>
        <v>714</v>
      </c>
      <c r="AW717">
        <f t="shared" si="178"/>
        <v>0</v>
      </c>
    </row>
    <row r="718" spans="5:49" x14ac:dyDescent="0.25">
      <c r="E718" s="47">
        <f t="shared" si="170"/>
        <v>0</v>
      </c>
      <c r="F718" s="45">
        <f t="shared" si="171"/>
        <v>0</v>
      </c>
      <c r="G718" s="45" t="e">
        <f t="shared" si="172"/>
        <v>#DIV/0!</v>
      </c>
      <c r="H718" s="45" t="e">
        <f t="shared" si="173"/>
        <v>#DIV/0!</v>
      </c>
      <c r="AN718">
        <f t="shared" si="180"/>
        <v>0</v>
      </c>
      <c r="AO718">
        <f t="shared" si="174"/>
        <v>0</v>
      </c>
      <c r="AP718">
        <f t="shared" si="175"/>
        <v>0</v>
      </c>
      <c r="AQ718">
        <f t="shared" si="176"/>
        <v>0</v>
      </c>
      <c r="AT718">
        <v>715</v>
      </c>
      <c r="AU718">
        <f t="shared" si="177"/>
        <v>0</v>
      </c>
      <c r="AV718">
        <f t="shared" si="179"/>
        <v>715</v>
      </c>
      <c r="AW718">
        <f t="shared" si="178"/>
        <v>0</v>
      </c>
    </row>
    <row r="719" spans="5:49" x14ac:dyDescent="0.25">
      <c r="E719" s="47">
        <f t="shared" si="170"/>
        <v>0</v>
      </c>
      <c r="F719" s="45">
        <f t="shared" si="171"/>
        <v>0</v>
      </c>
      <c r="G719" s="45" t="e">
        <f t="shared" si="172"/>
        <v>#DIV/0!</v>
      </c>
      <c r="H719" s="45" t="e">
        <f t="shared" si="173"/>
        <v>#DIV/0!</v>
      </c>
      <c r="AN719">
        <f t="shared" si="180"/>
        <v>0</v>
      </c>
      <c r="AO719">
        <f t="shared" si="174"/>
        <v>0</v>
      </c>
      <c r="AP719">
        <f t="shared" si="175"/>
        <v>0</v>
      </c>
      <c r="AQ719">
        <f t="shared" si="176"/>
        <v>0</v>
      </c>
      <c r="AT719">
        <v>716</v>
      </c>
      <c r="AU719">
        <f t="shared" si="177"/>
        <v>0</v>
      </c>
      <c r="AV719">
        <f t="shared" si="179"/>
        <v>716</v>
      </c>
      <c r="AW719">
        <f t="shared" si="178"/>
        <v>0</v>
      </c>
    </row>
    <row r="720" spans="5:49" x14ac:dyDescent="0.25">
      <c r="E720" s="47">
        <f t="shared" si="170"/>
        <v>0</v>
      </c>
      <c r="F720" s="45">
        <f t="shared" si="171"/>
        <v>0</v>
      </c>
      <c r="G720" s="45" t="e">
        <f t="shared" si="172"/>
        <v>#DIV/0!</v>
      </c>
      <c r="H720" s="45" t="e">
        <f t="shared" si="173"/>
        <v>#DIV/0!</v>
      </c>
      <c r="AN720">
        <f t="shared" si="180"/>
        <v>0</v>
      </c>
      <c r="AO720">
        <f t="shared" si="174"/>
        <v>0</v>
      </c>
      <c r="AP720">
        <f t="shared" si="175"/>
        <v>0</v>
      </c>
      <c r="AQ720">
        <f t="shared" si="176"/>
        <v>0</v>
      </c>
      <c r="AT720">
        <v>717</v>
      </c>
      <c r="AU720">
        <f t="shared" si="177"/>
        <v>0</v>
      </c>
      <c r="AV720">
        <f t="shared" si="179"/>
        <v>717</v>
      </c>
      <c r="AW720">
        <f t="shared" si="178"/>
        <v>0</v>
      </c>
    </row>
    <row r="721" spans="5:49" x14ac:dyDescent="0.25">
      <c r="E721" s="47">
        <f t="shared" si="170"/>
        <v>0</v>
      </c>
      <c r="F721" s="45">
        <f t="shared" si="171"/>
        <v>0</v>
      </c>
      <c r="G721" s="45" t="e">
        <f t="shared" si="172"/>
        <v>#DIV/0!</v>
      </c>
      <c r="H721" s="45" t="e">
        <f t="shared" si="173"/>
        <v>#DIV/0!</v>
      </c>
      <c r="AN721">
        <f t="shared" si="180"/>
        <v>0</v>
      </c>
      <c r="AO721">
        <f t="shared" si="174"/>
        <v>0</v>
      </c>
      <c r="AP721">
        <f t="shared" si="175"/>
        <v>0</v>
      </c>
      <c r="AQ721">
        <f t="shared" si="176"/>
        <v>0</v>
      </c>
      <c r="AT721">
        <v>718</v>
      </c>
      <c r="AU721">
        <f t="shared" si="177"/>
        <v>0</v>
      </c>
      <c r="AV721">
        <f t="shared" si="179"/>
        <v>718</v>
      </c>
      <c r="AW721">
        <f t="shared" si="178"/>
        <v>0</v>
      </c>
    </row>
    <row r="722" spans="5:49" x14ac:dyDescent="0.25">
      <c r="E722" s="47">
        <f t="shared" si="170"/>
        <v>0</v>
      </c>
      <c r="F722" s="45">
        <f t="shared" si="171"/>
        <v>0</v>
      </c>
      <c r="G722" s="45" t="e">
        <f t="shared" si="172"/>
        <v>#DIV/0!</v>
      </c>
      <c r="H722" s="45" t="e">
        <f t="shared" si="173"/>
        <v>#DIV/0!</v>
      </c>
      <c r="AN722">
        <f t="shared" si="180"/>
        <v>0</v>
      </c>
      <c r="AO722">
        <f t="shared" si="174"/>
        <v>0</v>
      </c>
      <c r="AP722">
        <f t="shared" si="175"/>
        <v>0</v>
      </c>
      <c r="AQ722">
        <f t="shared" si="176"/>
        <v>0</v>
      </c>
      <c r="AT722">
        <v>719</v>
      </c>
      <c r="AU722">
        <f t="shared" si="177"/>
        <v>0</v>
      </c>
      <c r="AV722">
        <f t="shared" si="179"/>
        <v>719</v>
      </c>
      <c r="AW722">
        <f t="shared" si="178"/>
        <v>0</v>
      </c>
    </row>
    <row r="723" spans="5:49" x14ac:dyDescent="0.25">
      <c r="E723" s="47">
        <f t="shared" si="170"/>
        <v>0</v>
      </c>
      <c r="F723" s="45">
        <f t="shared" si="171"/>
        <v>0</v>
      </c>
      <c r="G723" s="45" t="e">
        <f t="shared" si="172"/>
        <v>#DIV/0!</v>
      </c>
      <c r="H723" s="45" t="e">
        <f t="shared" si="173"/>
        <v>#DIV/0!</v>
      </c>
      <c r="AN723">
        <f t="shared" si="180"/>
        <v>0</v>
      </c>
      <c r="AO723">
        <f t="shared" si="174"/>
        <v>0</v>
      </c>
      <c r="AP723">
        <f t="shared" si="175"/>
        <v>0</v>
      </c>
      <c r="AQ723">
        <f t="shared" si="176"/>
        <v>0</v>
      </c>
      <c r="AT723">
        <v>720</v>
      </c>
      <c r="AU723">
        <f t="shared" si="177"/>
        <v>0</v>
      </c>
      <c r="AV723">
        <f t="shared" si="179"/>
        <v>720</v>
      </c>
      <c r="AW723">
        <f t="shared" si="178"/>
        <v>0</v>
      </c>
    </row>
    <row r="724" spans="5:49" x14ac:dyDescent="0.25">
      <c r="E724" s="47">
        <f t="shared" si="170"/>
        <v>0</v>
      </c>
      <c r="F724" s="45">
        <f t="shared" si="171"/>
        <v>0</v>
      </c>
      <c r="G724" s="45" t="e">
        <f t="shared" si="172"/>
        <v>#DIV/0!</v>
      </c>
      <c r="H724" s="45" t="e">
        <f t="shared" si="173"/>
        <v>#DIV/0!</v>
      </c>
      <c r="AN724">
        <f t="shared" si="180"/>
        <v>0</v>
      </c>
      <c r="AO724">
        <f t="shared" si="174"/>
        <v>0</v>
      </c>
      <c r="AP724">
        <f t="shared" si="175"/>
        <v>0</v>
      </c>
      <c r="AQ724">
        <f t="shared" si="176"/>
        <v>0</v>
      </c>
      <c r="AT724">
        <v>721</v>
      </c>
      <c r="AU724">
        <f t="shared" si="177"/>
        <v>0</v>
      </c>
      <c r="AV724">
        <f t="shared" si="179"/>
        <v>721</v>
      </c>
      <c r="AW724">
        <f t="shared" si="178"/>
        <v>0</v>
      </c>
    </row>
    <row r="725" spans="5:49" x14ac:dyDescent="0.25">
      <c r="E725" s="47">
        <f t="shared" si="170"/>
        <v>0</v>
      </c>
      <c r="F725" s="45">
        <f t="shared" si="171"/>
        <v>0</v>
      </c>
      <c r="G725" s="45" t="e">
        <f t="shared" si="172"/>
        <v>#DIV/0!</v>
      </c>
      <c r="H725" s="45" t="e">
        <f t="shared" si="173"/>
        <v>#DIV/0!</v>
      </c>
      <c r="AN725">
        <f t="shared" si="180"/>
        <v>0</v>
      </c>
      <c r="AO725">
        <f t="shared" si="174"/>
        <v>0</v>
      </c>
      <c r="AP725">
        <f t="shared" si="175"/>
        <v>0</v>
      </c>
      <c r="AQ725">
        <f t="shared" si="176"/>
        <v>0</v>
      </c>
      <c r="AT725">
        <v>722</v>
      </c>
      <c r="AU725">
        <f t="shared" si="177"/>
        <v>0</v>
      </c>
      <c r="AV725">
        <f t="shared" si="179"/>
        <v>722</v>
      </c>
      <c r="AW725">
        <f t="shared" si="178"/>
        <v>0</v>
      </c>
    </row>
    <row r="726" spans="5:49" x14ac:dyDescent="0.25">
      <c r="E726" s="47">
        <f t="shared" si="170"/>
        <v>0</v>
      </c>
      <c r="F726" s="45">
        <f t="shared" si="171"/>
        <v>0</v>
      </c>
      <c r="G726" s="45" t="e">
        <f t="shared" si="172"/>
        <v>#DIV/0!</v>
      </c>
      <c r="H726" s="45" t="e">
        <f t="shared" si="173"/>
        <v>#DIV/0!</v>
      </c>
      <c r="AN726">
        <f t="shared" si="180"/>
        <v>0</v>
      </c>
      <c r="AO726">
        <f t="shared" si="174"/>
        <v>0</v>
      </c>
      <c r="AP726">
        <f t="shared" si="175"/>
        <v>0</v>
      </c>
      <c r="AQ726">
        <f t="shared" si="176"/>
        <v>0</v>
      </c>
      <c r="AT726">
        <v>723</v>
      </c>
      <c r="AU726">
        <f t="shared" si="177"/>
        <v>0</v>
      </c>
      <c r="AV726">
        <f t="shared" si="179"/>
        <v>723</v>
      </c>
      <c r="AW726">
        <f t="shared" si="178"/>
        <v>0</v>
      </c>
    </row>
    <row r="727" spans="5:49" x14ac:dyDescent="0.25">
      <c r="E727" s="47">
        <f t="shared" si="170"/>
        <v>0</v>
      </c>
      <c r="F727" s="45">
        <f t="shared" si="171"/>
        <v>0</v>
      </c>
      <c r="G727" s="45" t="e">
        <f t="shared" si="172"/>
        <v>#DIV/0!</v>
      </c>
      <c r="H727" s="45" t="e">
        <f t="shared" si="173"/>
        <v>#DIV/0!</v>
      </c>
      <c r="AN727">
        <f t="shared" si="180"/>
        <v>0</v>
      </c>
      <c r="AO727">
        <f t="shared" si="174"/>
        <v>0</v>
      </c>
      <c r="AP727">
        <f t="shared" si="175"/>
        <v>0</v>
      </c>
      <c r="AQ727">
        <f t="shared" si="176"/>
        <v>0</v>
      </c>
      <c r="AT727">
        <v>724</v>
      </c>
      <c r="AU727">
        <f t="shared" si="177"/>
        <v>0</v>
      </c>
      <c r="AV727">
        <f t="shared" si="179"/>
        <v>724</v>
      </c>
      <c r="AW727">
        <f t="shared" si="178"/>
        <v>0</v>
      </c>
    </row>
    <row r="728" spans="5:49" x14ac:dyDescent="0.25">
      <c r="E728" s="47">
        <f t="shared" si="170"/>
        <v>0</v>
      </c>
      <c r="F728" s="45">
        <f t="shared" si="171"/>
        <v>0</v>
      </c>
      <c r="G728" s="45" t="e">
        <f t="shared" si="172"/>
        <v>#DIV/0!</v>
      </c>
      <c r="H728" s="45" t="e">
        <f t="shared" si="173"/>
        <v>#DIV/0!</v>
      </c>
      <c r="AN728">
        <f t="shared" si="180"/>
        <v>0</v>
      </c>
      <c r="AO728">
        <f t="shared" si="174"/>
        <v>0</v>
      </c>
      <c r="AP728">
        <f t="shared" si="175"/>
        <v>0</v>
      </c>
      <c r="AQ728">
        <f t="shared" si="176"/>
        <v>0</v>
      </c>
      <c r="AT728">
        <v>725</v>
      </c>
      <c r="AU728">
        <f t="shared" si="177"/>
        <v>0</v>
      </c>
      <c r="AV728">
        <f t="shared" si="179"/>
        <v>725</v>
      </c>
      <c r="AW728">
        <f t="shared" si="178"/>
        <v>0</v>
      </c>
    </row>
    <row r="729" spans="5:49" x14ac:dyDescent="0.25">
      <c r="E729" s="47">
        <f t="shared" si="170"/>
        <v>0</v>
      </c>
      <c r="F729" s="45">
        <f t="shared" si="171"/>
        <v>0</v>
      </c>
      <c r="G729" s="45" t="e">
        <f t="shared" si="172"/>
        <v>#DIV/0!</v>
      </c>
      <c r="H729" s="45" t="e">
        <f t="shared" si="173"/>
        <v>#DIV/0!</v>
      </c>
      <c r="AN729">
        <f t="shared" si="180"/>
        <v>0</v>
      </c>
      <c r="AO729">
        <f t="shared" si="174"/>
        <v>0</v>
      </c>
      <c r="AP729">
        <f t="shared" si="175"/>
        <v>0</v>
      </c>
      <c r="AQ729">
        <f t="shared" si="176"/>
        <v>0</v>
      </c>
      <c r="AT729">
        <v>726</v>
      </c>
      <c r="AU729">
        <f t="shared" si="177"/>
        <v>0</v>
      </c>
      <c r="AV729">
        <f t="shared" si="179"/>
        <v>726</v>
      </c>
      <c r="AW729">
        <f t="shared" si="178"/>
        <v>0</v>
      </c>
    </row>
    <row r="730" spans="5:49" x14ac:dyDescent="0.25">
      <c r="E730" s="47">
        <f t="shared" si="170"/>
        <v>0</v>
      </c>
      <c r="F730" s="45">
        <f t="shared" si="171"/>
        <v>0</v>
      </c>
      <c r="G730" s="45" t="e">
        <f t="shared" si="172"/>
        <v>#DIV/0!</v>
      </c>
      <c r="H730" s="45" t="e">
        <f t="shared" si="173"/>
        <v>#DIV/0!</v>
      </c>
      <c r="AN730">
        <f t="shared" si="180"/>
        <v>0</v>
      </c>
      <c r="AO730">
        <f t="shared" si="174"/>
        <v>0</v>
      </c>
      <c r="AP730">
        <f t="shared" si="175"/>
        <v>0</v>
      </c>
      <c r="AQ730">
        <f t="shared" si="176"/>
        <v>0</v>
      </c>
      <c r="AT730">
        <v>727</v>
      </c>
      <c r="AU730">
        <f t="shared" si="177"/>
        <v>0</v>
      </c>
      <c r="AV730">
        <f t="shared" si="179"/>
        <v>727</v>
      </c>
      <c r="AW730">
        <f t="shared" si="178"/>
        <v>0</v>
      </c>
    </row>
    <row r="731" spans="5:49" x14ac:dyDescent="0.25">
      <c r="E731" s="47">
        <f t="shared" si="170"/>
        <v>0</v>
      </c>
      <c r="F731" s="45">
        <f t="shared" si="171"/>
        <v>0</v>
      </c>
      <c r="G731" s="45" t="e">
        <f t="shared" si="172"/>
        <v>#DIV/0!</v>
      </c>
      <c r="H731" s="45" t="e">
        <f t="shared" si="173"/>
        <v>#DIV/0!</v>
      </c>
      <c r="AN731">
        <f t="shared" si="180"/>
        <v>0</v>
      </c>
      <c r="AO731">
        <f t="shared" si="174"/>
        <v>0</v>
      </c>
      <c r="AP731">
        <f t="shared" si="175"/>
        <v>0</v>
      </c>
      <c r="AQ731">
        <f t="shared" si="176"/>
        <v>0</v>
      </c>
      <c r="AT731">
        <v>728</v>
      </c>
      <c r="AU731">
        <f t="shared" si="177"/>
        <v>0</v>
      </c>
      <c r="AV731">
        <f t="shared" si="179"/>
        <v>728</v>
      </c>
      <c r="AW731">
        <f t="shared" si="178"/>
        <v>0</v>
      </c>
    </row>
    <row r="732" spans="5:49" x14ac:dyDescent="0.25">
      <c r="E732" s="47">
        <f t="shared" si="170"/>
        <v>0</v>
      </c>
      <c r="F732" s="45">
        <f t="shared" si="171"/>
        <v>0</v>
      </c>
      <c r="G732" s="45" t="e">
        <f t="shared" si="172"/>
        <v>#DIV/0!</v>
      </c>
      <c r="H732" s="45" t="e">
        <f t="shared" si="173"/>
        <v>#DIV/0!</v>
      </c>
      <c r="AN732">
        <f t="shared" si="180"/>
        <v>0</v>
      </c>
      <c r="AO732">
        <f t="shared" si="174"/>
        <v>0</v>
      </c>
      <c r="AP732">
        <f t="shared" si="175"/>
        <v>0</v>
      </c>
      <c r="AQ732">
        <f t="shared" si="176"/>
        <v>0</v>
      </c>
      <c r="AT732">
        <v>729</v>
      </c>
      <c r="AU732">
        <f t="shared" si="177"/>
        <v>0</v>
      </c>
      <c r="AV732">
        <f t="shared" si="179"/>
        <v>729</v>
      </c>
      <c r="AW732">
        <f t="shared" si="178"/>
        <v>0</v>
      </c>
    </row>
    <row r="733" spans="5:49" x14ac:dyDescent="0.25">
      <c r="E733" s="47">
        <f t="shared" si="170"/>
        <v>0</v>
      </c>
      <c r="F733" s="45">
        <f t="shared" si="171"/>
        <v>0</v>
      </c>
      <c r="G733" s="45" t="e">
        <f t="shared" si="172"/>
        <v>#DIV/0!</v>
      </c>
      <c r="H733" s="45" t="e">
        <f t="shared" si="173"/>
        <v>#DIV/0!</v>
      </c>
      <c r="AN733">
        <f t="shared" si="180"/>
        <v>0</v>
      </c>
      <c r="AO733">
        <f t="shared" si="174"/>
        <v>0</v>
      </c>
      <c r="AP733">
        <f t="shared" si="175"/>
        <v>0</v>
      </c>
      <c r="AQ733">
        <f t="shared" si="176"/>
        <v>0</v>
      </c>
      <c r="AT733">
        <v>730</v>
      </c>
      <c r="AU733">
        <f t="shared" si="177"/>
        <v>0</v>
      </c>
      <c r="AV733">
        <f t="shared" si="179"/>
        <v>730</v>
      </c>
      <c r="AW733">
        <f t="shared" si="178"/>
        <v>0</v>
      </c>
    </row>
    <row r="734" spans="5:49" x14ac:dyDescent="0.25">
      <c r="E734" s="47">
        <f t="shared" si="170"/>
        <v>0</v>
      </c>
      <c r="F734" s="45">
        <f t="shared" si="171"/>
        <v>0</v>
      </c>
      <c r="G734" s="45" t="e">
        <f t="shared" si="172"/>
        <v>#DIV/0!</v>
      </c>
      <c r="H734" s="45" t="e">
        <f t="shared" si="173"/>
        <v>#DIV/0!</v>
      </c>
      <c r="AN734">
        <f t="shared" si="180"/>
        <v>0</v>
      </c>
      <c r="AO734">
        <f t="shared" si="174"/>
        <v>0</v>
      </c>
      <c r="AP734">
        <f t="shared" si="175"/>
        <v>0</v>
      </c>
      <c r="AQ734">
        <f t="shared" si="176"/>
        <v>0</v>
      </c>
      <c r="AV734">
        <f t="shared" si="179"/>
        <v>731</v>
      </c>
      <c r="AW734">
        <f t="shared" si="178"/>
        <v>0</v>
      </c>
    </row>
    <row r="735" spans="5:49" x14ac:dyDescent="0.25">
      <c r="E735" s="47">
        <f t="shared" si="170"/>
        <v>0</v>
      </c>
      <c r="F735" s="45">
        <f t="shared" si="171"/>
        <v>0</v>
      </c>
      <c r="G735" s="45" t="e">
        <f t="shared" si="172"/>
        <v>#DIV/0!</v>
      </c>
      <c r="H735" s="45" t="e">
        <f t="shared" si="173"/>
        <v>#DIV/0!</v>
      </c>
      <c r="AN735">
        <f t="shared" si="180"/>
        <v>0</v>
      </c>
      <c r="AO735">
        <f t="shared" si="174"/>
        <v>0</v>
      </c>
      <c r="AP735">
        <f t="shared" si="175"/>
        <v>0</v>
      </c>
      <c r="AQ735">
        <f t="shared" si="176"/>
        <v>0</v>
      </c>
      <c r="AV735">
        <f t="shared" si="179"/>
        <v>732</v>
      </c>
      <c r="AW735">
        <f t="shared" si="178"/>
        <v>0</v>
      </c>
    </row>
    <row r="736" spans="5:49" x14ac:dyDescent="0.25">
      <c r="E736" s="47">
        <f t="shared" si="170"/>
        <v>0</v>
      </c>
      <c r="F736" s="45">
        <f t="shared" si="171"/>
        <v>0</v>
      </c>
      <c r="G736" s="45" t="e">
        <f t="shared" si="172"/>
        <v>#DIV/0!</v>
      </c>
      <c r="H736" s="45" t="e">
        <f t="shared" si="173"/>
        <v>#DIV/0!</v>
      </c>
      <c r="AN736">
        <f t="shared" si="180"/>
        <v>0</v>
      </c>
      <c r="AO736">
        <f t="shared" si="174"/>
        <v>0</v>
      </c>
      <c r="AP736">
        <f t="shared" si="175"/>
        <v>0</v>
      </c>
      <c r="AQ736">
        <f t="shared" si="176"/>
        <v>0</v>
      </c>
      <c r="AV736">
        <f t="shared" si="179"/>
        <v>733</v>
      </c>
      <c r="AW736">
        <f t="shared" si="178"/>
        <v>0</v>
      </c>
    </row>
    <row r="737" spans="5:49" x14ac:dyDescent="0.25">
      <c r="E737" s="47">
        <f t="shared" si="170"/>
        <v>0</v>
      </c>
      <c r="F737" s="45">
        <f t="shared" si="171"/>
        <v>0</v>
      </c>
      <c r="G737" s="45" t="e">
        <f t="shared" si="172"/>
        <v>#DIV/0!</v>
      </c>
      <c r="H737" s="45" t="e">
        <f t="shared" si="173"/>
        <v>#DIV/0!</v>
      </c>
      <c r="AN737">
        <f t="shared" si="180"/>
        <v>0</v>
      </c>
      <c r="AO737">
        <f t="shared" si="174"/>
        <v>0</v>
      </c>
      <c r="AP737">
        <f t="shared" si="175"/>
        <v>0</v>
      </c>
      <c r="AQ737">
        <f t="shared" si="176"/>
        <v>0</v>
      </c>
      <c r="AV737">
        <f t="shared" si="179"/>
        <v>734</v>
      </c>
      <c r="AW737">
        <f t="shared" si="178"/>
        <v>0</v>
      </c>
    </row>
    <row r="738" spans="5:49" x14ac:dyDescent="0.25">
      <c r="E738" s="47">
        <f t="shared" si="170"/>
        <v>0</v>
      </c>
      <c r="F738" s="45">
        <f t="shared" si="171"/>
        <v>0</v>
      </c>
      <c r="G738" s="45" t="e">
        <f t="shared" si="172"/>
        <v>#DIV/0!</v>
      </c>
      <c r="H738" s="45" t="e">
        <f t="shared" si="173"/>
        <v>#DIV/0!</v>
      </c>
      <c r="AN738">
        <f t="shared" si="180"/>
        <v>0</v>
      </c>
      <c r="AO738">
        <f t="shared" si="174"/>
        <v>0</v>
      </c>
      <c r="AP738">
        <f t="shared" si="175"/>
        <v>0</v>
      </c>
      <c r="AQ738">
        <f t="shared" si="176"/>
        <v>0</v>
      </c>
      <c r="AV738">
        <f t="shared" si="179"/>
        <v>735</v>
      </c>
      <c r="AW738">
        <f t="shared" si="178"/>
        <v>0</v>
      </c>
    </row>
    <row r="739" spans="5:49" x14ac:dyDescent="0.25">
      <c r="E739" s="47">
        <f t="shared" si="170"/>
        <v>0</v>
      </c>
      <c r="F739" s="45">
        <f t="shared" si="171"/>
        <v>0</v>
      </c>
      <c r="G739" s="45" t="e">
        <f t="shared" si="172"/>
        <v>#DIV/0!</v>
      </c>
      <c r="H739" s="45" t="e">
        <f t="shared" si="173"/>
        <v>#DIV/0!</v>
      </c>
      <c r="AN739">
        <f t="shared" si="180"/>
        <v>0</v>
      </c>
      <c r="AO739">
        <f t="shared" si="174"/>
        <v>0</v>
      </c>
      <c r="AP739">
        <f t="shared" si="175"/>
        <v>0</v>
      </c>
      <c r="AQ739">
        <f t="shared" si="176"/>
        <v>0</v>
      </c>
      <c r="AV739">
        <f t="shared" si="179"/>
        <v>736</v>
      </c>
      <c r="AW739">
        <f t="shared" si="178"/>
        <v>0</v>
      </c>
    </row>
    <row r="740" spans="5:49" x14ac:dyDescent="0.25">
      <c r="E740" s="47">
        <f t="shared" si="170"/>
        <v>0</v>
      </c>
      <c r="F740" s="45">
        <f t="shared" si="171"/>
        <v>0</v>
      </c>
      <c r="G740" s="45" t="e">
        <f t="shared" si="172"/>
        <v>#DIV/0!</v>
      </c>
      <c r="H740" s="45" t="e">
        <f t="shared" si="173"/>
        <v>#DIV/0!</v>
      </c>
      <c r="AN740">
        <f t="shared" si="180"/>
        <v>0</v>
      </c>
      <c r="AO740">
        <f t="shared" si="174"/>
        <v>0</v>
      </c>
      <c r="AP740">
        <f t="shared" si="175"/>
        <v>0</v>
      </c>
      <c r="AQ740">
        <f t="shared" si="176"/>
        <v>0</v>
      </c>
      <c r="AV740">
        <f t="shared" si="179"/>
        <v>737</v>
      </c>
      <c r="AW740">
        <f t="shared" si="178"/>
        <v>0</v>
      </c>
    </row>
    <row r="741" spans="5:49" x14ac:dyDescent="0.25">
      <c r="E741" s="47">
        <f t="shared" si="170"/>
        <v>0</v>
      </c>
      <c r="F741" s="45">
        <f t="shared" si="171"/>
        <v>0</v>
      </c>
      <c r="G741" s="45" t="e">
        <f t="shared" si="172"/>
        <v>#DIV/0!</v>
      </c>
      <c r="H741" s="45" t="e">
        <f t="shared" si="173"/>
        <v>#DIV/0!</v>
      </c>
      <c r="AN741">
        <f t="shared" si="180"/>
        <v>0</v>
      </c>
      <c r="AO741">
        <f t="shared" si="174"/>
        <v>0</v>
      </c>
      <c r="AP741">
        <f t="shared" si="175"/>
        <v>0</v>
      </c>
      <c r="AQ741">
        <f t="shared" si="176"/>
        <v>0</v>
      </c>
      <c r="AV741">
        <f t="shared" si="179"/>
        <v>738</v>
      </c>
      <c r="AW741">
        <f t="shared" si="178"/>
        <v>0</v>
      </c>
    </row>
    <row r="742" spans="5:49" x14ac:dyDescent="0.25">
      <c r="E742" s="47">
        <f t="shared" si="170"/>
        <v>0</v>
      </c>
      <c r="F742" s="45">
        <f t="shared" si="171"/>
        <v>0</v>
      </c>
      <c r="G742" s="45" t="e">
        <f t="shared" si="172"/>
        <v>#DIV/0!</v>
      </c>
      <c r="H742" s="45" t="e">
        <f t="shared" si="173"/>
        <v>#DIV/0!</v>
      </c>
      <c r="AN742">
        <f t="shared" si="180"/>
        <v>0</v>
      </c>
      <c r="AO742">
        <f t="shared" si="174"/>
        <v>0</v>
      </c>
      <c r="AP742">
        <f t="shared" si="175"/>
        <v>0</v>
      </c>
      <c r="AQ742">
        <f t="shared" si="176"/>
        <v>0</v>
      </c>
      <c r="AV742">
        <f t="shared" si="179"/>
        <v>739</v>
      </c>
      <c r="AW742">
        <f t="shared" si="178"/>
        <v>0</v>
      </c>
    </row>
    <row r="743" spans="5:49" x14ac:dyDescent="0.25">
      <c r="E743" s="47">
        <f t="shared" si="170"/>
        <v>0</v>
      </c>
      <c r="F743" s="45">
        <f t="shared" si="171"/>
        <v>0</v>
      </c>
      <c r="G743" s="45" t="e">
        <f t="shared" si="172"/>
        <v>#DIV/0!</v>
      </c>
      <c r="H743" s="45" t="e">
        <f t="shared" si="173"/>
        <v>#DIV/0!</v>
      </c>
      <c r="AN743">
        <f t="shared" si="180"/>
        <v>0</v>
      </c>
      <c r="AO743">
        <f t="shared" si="174"/>
        <v>0</v>
      </c>
      <c r="AP743">
        <f t="shared" si="175"/>
        <v>0</v>
      </c>
      <c r="AQ743">
        <f t="shared" si="176"/>
        <v>0</v>
      </c>
      <c r="AV743">
        <f t="shared" si="179"/>
        <v>740</v>
      </c>
      <c r="AW743">
        <f t="shared" si="178"/>
        <v>0</v>
      </c>
    </row>
    <row r="744" spans="5:49" x14ac:dyDescent="0.25">
      <c r="E744" s="47">
        <f t="shared" si="170"/>
        <v>0</v>
      </c>
      <c r="F744" s="45">
        <f t="shared" si="171"/>
        <v>0</v>
      </c>
      <c r="G744" s="45" t="e">
        <f t="shared" si="172"/>
        <v>#DIV/0!</v>
      </c>
      <c r="H744" s="45" t="e">
        <f t="shared" si="173"/>
        <v>#DIV/0!</v>
      </c>
      <c r="AN744">
        <f t="shared" si="180"/>
        <v>0</v>
      </c>
      <c r="AO744">
        <f t="shared" si="174"/>
        <v>0</v>
      </c>
      <c r="AP744">
        <f t="shared" si="175"/>
        <v>0</v>
      </c>
      <c r="AQ744">
        <f t="shared" si="176"/>
        <v>0</v>
      </c>
      <c r="AV744">
        <f t="shared" si="179"/>
        <v>741</v>
      </c>
      <c r="AW744">
        <f t="shared" si="178"/>
        <v>0</v>
      </c>
    </row>
    <row r="745" spans="5:49" x14ac:dyDescent="0.25">
      <c r="E745" s="47">
        <f t="shared" si="170"/>
        <v>0</v>
      </c>
      <c r="F745" s="45">
        <f t="shared" si="171"/>
        <v>0</v>
      </c>
      <c r="G745" s="45" t="e">
        <f t="shared" si="172"/>
        <v>#DIV/0!</v>
      </c>
      <c r="H745" s="45" t="e">
        <f t="shared" si="173"/>
        <v>#DIV/0!</v>
      </c>
      <c r="AN745">
        <f t="shared" si="180"/>
        <v>0</v>
      </c>
      <c r="AO745">
        <f t="shared" si="174"/>
        <v>0</v>
      </c>
      <c r="AP745">
        <f t="shared" si="175"/>
        <v>0</v>
      </c>
      <c r="AQ745">
        <f t="shared" si="176"/>
        <v>0</v>
      </c>
      <c r="AV745">
        <f t="shared" si="179"/>
        <v>742</v>
      </c>
      <c r="AW745">
        <f t="shared" si="178"/>
        <v>0</v>
      </c>
    </row>
    <row r="746" spans="5:49" x14ac:dyDescent="0.25">
      <c r="E746" s="47">
        <f t="shared" si="170"/>
        <v>0</v>
      </c>
      <c r="F746" s="45">
        <f t="shared" si="171"/>
        <v>0</v>
      </c>
      <c r="G746" s="45" t="e">
        <f t="shared" si="172"/>
        <v>#DIV/0!</v>
      </c>
      <c r="H746" s="45" t="e">
        <f t="shared" si="173"/>
        <v>#DIV/0!</v>
      </c>
      <c r="AN746">
        <f t="shared" si="180"/>
        <v>0</v>
      </c>
      <c r="AO746">
        <f t="shared" si="174"/>
        <v>0</v>
      </c>
      <c r="AP746">
        <f t="shared" si="175"/>
        <v>0</v>
      </c>
      <c r="AQ746">
        <f t="shared" si="176"/>
        <v>0</v>
      </c>
      <c r="AV746">
        <f t="shared" si="179"/>
        <v>743</v>
      </c>
      <c r="AW746">
        <f t="shared" si="178"/>
        <v>0</v>
      </c>
    </row>
    <row r="747" spans="5:49" x14ac:dyDescent="0.25">
      <c r="E747" s="47">
        <f t="shared" si="170"/>
        <v>0</v>
      </c>
      <c r="F747" s="45">
        <f t="shared" si="171"/>
        <v>0</v>
      </c>
      <c r="G747" s="45" t="e">
        <f t="shared" si="172"/>
        <v>#DIV/0!</v>
      </c>
      <c r="H747" s="45" t="e">
        <f t="shared" si="173"/>
        <v>#DIV/0!</v>
      </c>
      <c r="AN747">
        <f t="shared" si="180"/>
        <v>0</v>
      </c>
      <c r="AO747">
        <f t="shared" si="174"/>
        <v>0</v>
      </c>
      <c r="AP747">
        <f t="shared" si="175"/>
        <v>0</v>
      </c>
      <c r="AQ747">
        <f t="shared" si="176"/>
        <v>0</v>
      </c>
      <c r="AV747">
        <f t="shared" si="179"/>
        <v>744</v>
      </c>
      <c r="AW747">
        <f t="shared" si="178"/>
        <v>0</v>
      </c>
    </row>
    <row r="748" spans="5:49" x14ac:dyDescent="0.25">
      <c r="E748" s="47">
        <f t="shared" si="170"/>
        <v>0</v>
      </c>
      <c r="F748" s="45">
        <f t="shared" si="171"/>
        <v>0</v>
      </c>
      <c r="G748" s="45" t="e">
        <f t="shared" si="172"/>
        <v>#DIV/0!</v>
      </c>
      <c r="H748" s="45" t="e">
        <f t="shared" si="173"/>
        <v>#DIV/0!</v>
      </c>
      <c r="AN748">
        <f t="shared" si="180"/>
        <v>0</v>
      </c>
      <c r="AO748">
        <f t="shared" si="174"/>
        <v>0</v>
      </c>
      <c r="AP748">
        <f t="shared" si="175"/>
        <v>0</v>
      </c>
      <c r="AQ748">
        <f t="shared" si="176"/>
        <v>0</v>
      </c>
      <c r="AV748">
        <f t="shared" si="179"/>
        <v>745</v>
      </c>
      <c r="AW748">
        <f t="shared" si="178"/>
        <v>0</v>
      </c>
    </row>
    <row r="749" spans="5:49" x14ac:dyDescent="0.25">
      <c r="E749" s="47">
        <f t="shared" si="170"/>
        <v>0</v>
      </c>
      <c r="F749" s="45">
        <f t="shared" si="171"/>
        <v>0</v>
      </c>
      <c r="G749" s="45" t="e">
        <f t="shared" si="172"/>
        <v>#DIV/0!</v>
      </c>
      <c r="H749" s="45" t="e">
        <f t="shared" si="173"/>
        <v>#DIV/0!</v>
      </c>
      <c r="AN749">
        <f t="shared" si="180"/>
        <v>0</v>
      </c>
      <c r="AO749">
        <f t="shared" si="174"/>
        <v>0</v>
      </c>
      <c r="AP749">
        <f t="shared" si="175"/>
        <v>0</v>
      </c>
      <c r="AQ749">
        <f t="shared" si="176"/>
        <v>0</v>
      </c>
      <c r="AV749">
        <f t="shared" si="179"/>
        <v>746</v>
      </c>
      <c r="AW749">
        <f t="shared" si="178"/>
        <v>0</v>
      </c>
    </row>
    <row r="750" spans="5:49" x14ac:dyDescent="0.25">
      <c r="E750" s="47">
        <f t="shared" si="170"/>
        <v>0</v>
      </c>
      <c r="F750" s="45">
        <f t="shared" si="171"/>
        <v>0</v>
      </c>
      <c r="G750" s="45" t="e">
        <f t="shared" si="172"/>
        <v>#DIV/0!</v>
      </c>
      <c r="H750" s="45" t="e">
        <f t="shared" si="173"/>
        <v>#DIV/0!</v>
      </c>
      <c r="AN750">
        <f t="shared" si="180"/>
        <v>0</v>
      </c>
      <c r="AO750">
        <f t="shared" si="174"/>
        <v>0</v>
      </c>
      <c r="AP750">
        <f t="shared" si="175"/>
        <v>0</v>
      </c>
      <c r="AQ750">
        <f t="shared" si="176"/>
        <v>0</v>
      </c>
      <c r="AV750">
        <f t="shared" si="179"/>
        <v>747</v>
      </c>
      <c r="AW750">
        <f t="shared" si="178"/>
        <v>0</v>
      </c>
    </row>
    <row r="751" spans="5:49" x14ac:dyDescent="0.25">
      <c r="E751" s="47">
        <f t="shared" si="170"/>
        <v>0</v>
      </c>
      <c r="F751" s="45">
        <f t="shared" si="171"/>
        <v>0</v>
      </c>
      <c r="G751" s="45" t="e">
        <f t="shared" si="172"/>
        <v>#DIV/0!</v>
      </c>
      <c r="H751" s="45" t="e">
        <f t="shared" si="173"/>
        <v>#DIV/0!</v>
      </c>
      <c r="AN751">
        <f t="shared" si="180"/>
        <v>0</v>
      </c>
      <c r="AO751">
        <f t="shared" si="174"/>
        <v>0</v>
      </c>
      <c r="AP751">
        <f t="shared" si="175"/>
        <v>0</v>
      </c>
      <c r="AQ751">
        <f t="shared" si="176"/>
        <v>0</v>
      </c>
      <c r="AV751">
        <f t="shared" si="179"/>
        <v>748</v>
      </c>
      <c r="AW751">
        <f t="shared" si="178"/>
        <v>0</v>
      </c>
    </row>
    <row r="752" spans="5:49" x14ac:dyDescent="0.25">
      <c r="E752" s="47">
        <f t="shared" si="170"/>
        <v>0</v>
      </c>
      <c r="F752" s="45">
        <f t="shared" si="171"/>
        <v>0</v>
      </c>
      <c r="G752" s="45" t="e">
        <f t="shared" si="172"/>
        <v>#DIV/0!</v>
      </c>
      <c r="H752" s="45" t="e">
        <f t="shared" si="173"/>
        <v>#DIV/0!</v>
      </c>
      <c r="AN752">
        <f t="shared" si="180"/>
        <v>0</v>
      </c>
      <c r="AO752">
        <f t="shared" si="174"/>
        <v>0</v>
      </c>
      <c r="AP752">
        <f t="shared" si="175"/>
        <v>0</v>
      </c>
      <c r="AQ752">
        <f t="shared" si="176"/>
        <v>0</v>
      </c>
      <c r="AV752">
        <f t="shared" si="179"/>
        <v>749</v>
      </c>
      <c r="AW752">
        <f t="shared" si="178"/>
        <v>0</v>
      </c>
    </row>
    <row r="753" spans="5:49" x14ac:dyDescent="0.25">
      <c r="E753" s="47">
        <f t="shared" si="170"/>
        <v>0</v>
      </c>
      <c r="F753" s="45">
        <f t="shared" si="171"/>
        <v>0</v>
      </c>
      <c r="G753" s="45" t="e">
        <f t="shared" si="172"/>
        <v>#DIV/0!</v>
      </c>
      <c r="H753" s="45" t="e">
        <f t="shared" si="173"/>
        <v>#DIV/0!</v>
      </c>
      <c r="AN753">
        <f t="shared" si="180"/>
        <v>0</v>
      </c>
      <c r="AO753">
        <f t="shared" si="174"/>
        <v>0</v>
      </c>
      <c r="AP753">
        <f t="shared" si="175"/>
        <v>0</v>
      </c>
      <c r="AQ753">
        <f t="shared" si="176"/>
        <v>0</v>
      </c>
      <c r="AV753">
        <f t="shared" si="179"/>
        <v>750</v>
      </c>
      <c r="AW753">
        <f t="shared" si="178"/>
        <v>0</v>
      </c>
    </row>
    <row r="754" spans="5:49" x14ac:dyDescent="0.25">
      <c r="E754" s="47">
        <f t="shared" si="170"/>
        <v>0</v>
      </c>
      <c r="F754" s="45">
        <f t="shared" si="171"/>
        <v>0</v>
      </c>
      <c r="G754" s="45" t="e">
        <f t="shared" si="172"/>
        <v>#DIV/0!</v>
      </c>
      <c r="H754" s="45" t="e">
        <f t="shared" si="173"/>
        <v>#DIV/0!</v>
      </c>
      <c r="AN754">
        <f t="shared" si="180"/>
        <v>0</v>
      </c>
      <c r="AO754">
        <f t="shared" si="174"/>
        <v>0</v>
      </c>
      <c r="AP754">
        <f t="shared" si="175"/>
        <v>0</v>
      </c>
      <c r="AQ754">
        <f t="shared" si="176"/>
        <v>0</v>
      </c>
      <c r="AV754">
        <f t="shared" si="179"/>
        <v>751</v>
      </c>
      <c r="AW754">
        <f t="shared" si="178"/>
        <v>0</v>
      </c>
    </row>
    <row r="755" spans="5:49" x14ac:dyDescent="0.25">
      <c r="E755" s="47">
        <f t="shared" si="170"/>
        <v>0</v>
      </c>
      <c r="F755" s="45">
        <f t="shared" si="171"/>
        <v>0</v>
      </c>
      <c r="G755" s="45" t="e">
        <f t="shared" si="172"/>
        <v>#DIV/0!</v>
      </c>
      <c r="H755" s="45" t="e">
        <f t="shared" si="173"/>
        <v>#DIV/0!</v>
      </c>
      <c r="AN755">
        <f t="shared" si="180"/>
        <v>0</v>
      </c>
      <c r="AO755">
        <f t="shared" si="174"/>
        <v>0</v>
      </c>
      <c r="AP755">
        <f t="shared" si="175"/>
        <v>0</v>
      </c>
      <c r="AQ755">
        <f t="shared" si="176"/>
        <v>0</v>
      </c>
      <c r="AV755">
        <f t="shared" si="179"/>
        <v>752</v>
      </c>
      <c r="AW755">
        <f t="shared" si="178"/>
        <v>0</v>
      </c>
    </row>
    <row r="756" spans="5:49" x14ac:dyDescent="0.25">
      <c r="E756" s="47">
        <f t="shared" si="170"/>
        <v>0</v>
      </c>
      <c r="F756" s="45">
        <f t="shared" si="171"/>
        <v>0</v>
      </c>
      <c r="G756" s="45" t="e">
        <f t="shared" si="172"/>
        <v>#DIV/0!</v>
      </c>
      <c r="H756" s="45" t="e">
        <f t="shared" si="173"/>
        <v>#DIV/0!</v>
      </c>
      <c r="AN756">
        <f t="shared" si="180"/>
        <v>0</v>
      </c>
      <c r="AO756">
        <f t="shared" si="174"/>
        <v>0</v>
      </c>
      <c r="AP756">
        <f t="shared" si="175"/>
        <v>0</v>
      </c>
      <c r="AQ756">
        <f t="shared" si="176"/>
        <v>0</v>
      </c>
      <c r="AV756">
        <f t="shared" si="179"/>
        <v>753</v>
      </c>
      <c r="AW756">
        <f t="shared" si="178"/>
        <v>0</v>
      </c>
    </row>
    <row r="757" spans="5:49" x14ac:dyDescent="0.25">
      <c r="E757" s="47">
        <f t="shared" si="170"/>
        <v>0</v>
      </c>
      <c r="F757" s="45">
        <f t="shared" si="171"/>
        <v>0</v>
      </c>
      <c r="G757" s="45" t="e">
        <f t="shared" si="172"/>
        <v>#DIV/0!</v>
      </c>
      <c r="H757" s="45" t="e">
        <f t="shared" si="173"/>
        <v>#DIV/0!</v>
      </c>
      <c r="AN757">
        <f t="shared" si="180"/>
        <v>0</v>
      </c>
      <c r="AO757">
        <f t="shared" si="174"/>
        <v>0</v>
      </c>
      <c r="AP757">
        <f t="shared" si="175"/>
        <v>0</v>
      </c>
      <c r="AQ757">
        <f t="shared" si="176"/>
        <v>0</v>
      </c>
      <c r="AV757">
        <f t="shared" si="179"/>
        <v>754</v>
      </c>
      <c r="AW757">
        <f t="shared" si="178"/>
        <v>0</v>
      </c>
    </row>
    <row r="758" spans="5:49" x14ac:dyDescent="0.25">
      <c r="E758" s="47">
        <f t="shared" si="170"/>
        <v>0</v>
      </c>
      <c r="F758" s="45">
        <f t="shared" si="171"/>
        <v>0</v>
      </c>
      <c r="G758" s="45" t="e">
        <f t="shared" si="172"/>
        <v>#DIV/0!</v>
      </c>
      <c r="H758" s="45" t="e">
        <f t="shared" si="173"/>
        <v>#DIV/0!</v>
      </c>
      <c r="AN758">
        <f t="shared" si="180"/>
        <v>0</v>
      </c>
      <c r="AO758">
        <f t="shared" si="174"/>
        <v>0</v>
      </c>
      <c r="AP758">
        <f t="shared" si="175"/>
        <v>0</v>
      </c>
      <c r="AQ758">
        <f t="shared" si="176"/>
        <v>0</v>
      </c>
      <c r="AV758">
        <f t="shared" si="179"/>
        <v>755</v>
      </c>
      <c r="AW758">
        <f t="shared" si="178"/>
        <v>0</v>
      </c>
    </row>
    <row r="759" spans="5:49" x14ac:dyDescent="0.25">
      <c r="E759" s="47">
        <f t="shared" si="170"/>
        <v>0</v>
      </c>
      <c r="F759" s="45">
        <f t="shared" si="171"/>
        <v>0</v>
      </c>
      <c r="G759" s="45" t="e">
        <f t="shared" si="172"/>
        <v>#DIV/0!</v>
      </c>
      <c r="H759" s="45" t="e">
        <f t="shared" si="173"/>
        <v>#DIV/0!</v>
      </c>
      <c r="AN759">
        <f t="shared" si="180"/>
        <v>0</v>
      </c>
      <c r="AO759">
        <f t="shared" si="174"/>
        <v>0</v>
      </c>
      <c r="AP759">
        <f t="shared" si="175"/>
        <v>0</v>
      </c>
      <c r="AQ759">
        <f t="shared" si="176"/>
        <v>0</v>
      </c>
      <c r="AV759">
        <f t="shared" si="179"/>
        <v>756</v>
      </c>
      <c r="AW759">
        <f t="shared" si="178"/>
        <v>0</v>
      </c>
    </row>
    <row r="760" spans="5:49" x14ac:dyDescent="0.25">
      <c r="E760" s="47">
        <f t="shared" si="170"/>
        <v>0</v>
      </c>
      <c r="F760" s="45">
        <f t="shared" si="171"/>
        <v>0</v>
      </c>
      <c r="G760" s="45" t="e">
        <f t="shared" si="172"/>
        <v>#DIV/0!</v>
      </c>
      <c r="H760" s="45" t="e">
        <f t="shared" si="173"/>
        <v>#DIV/0!</v>
      </c>
      <c r="AN760">
        <f t="shared" si="180"/>
        <v>0</v>
      </c>
      <c r="AO760">
        <f t="shared" si="174"/>
        <v>0</v>
      </c>
      <c r="AP760">
        <f t="shared" si="175"/>
        <v>0</v>
      </c>
      <c r="AQ760">
        <f t="shared" si="176"/>
        <v>0</v>
      </c>
      <c r="AV760">
        <f t="shared" si="179"/>
        <v>757</v>
      </c>
      <c r="AW760">
        <f t="shared" si="178"/>
        <v>0</v>
      </c>
    </row>
    <row r="761" spans="5:49" x14ac:dyDescent="0.25">
      <c r="E761" s="47">
        <f t="shared" si="170"/>
        <v>0</v>
      </c>
      <c r="F761" s="45">
        <f t="shared" si="171"/>
        <v>0</v>
      </c>
      <c r="G761" s="45" t="e">
        <f t="shared" si="172"/>
        <v>#DIV/0!</v>
      </c>
      <c r="H761" s="45" t="e">
        <f t="shared" si="173"/>
        <v>#DIV/0!</v>
      </c>
      <c r="AN761">
        <f t="shared" si="180"/>
        <v>0</v>
      </c>
      <c r="AO761">
        <f t="shared" si="174"/>
        <v>0</v>
      </c>
      <c r="AP761">
        <f t="shared" si="175"/>
        <v>0</v>
      </c>
      <c r="AQ761">
        <f t="shared" si="176"/>
        <v>0</v>
      </c>
      <c r="AV761">
        <f t="shared" si="179"/>
        <v>758</v>
      </c>
      <c r="AW761">
        <f t="shared" si="178"/>
        <v>0</v>
      </c>
    </row>
    <row r="762" spans="5:49" x14ac:dyDescent="0.25">
      <c r="E762" s="47">
        <f t="shared" si="170"/>
        <v>0</v>
      </c>
      <c r="F762" s="45">
        <f t="shared" si="171"/>
        <v>0</v>
      </c>
      <c r="G762" s="45" t="e">
        <f t="shared" si="172"/>
        <v>#DIV/0!</v>
      </c>
      <c r="H762" s="45" t="e">
        <f t="shared" si="173"/>
        <v>#DIV/0!</v>
      </c>
      <c r="AN762">
        <f t="shared" si="180"/>
        <v>0</v>
      </c>
      <c r="AO762">
        <f t="shared" si="174"/>
        <v>0</v>
      </c>
      <c r="AP762">
        <f t="shared" si="175"/>
        <v>0</v>
      </c>
      <c r="AQ762">
        <f t="shared" si="176"/>
        <v>0</v>
      </c>
      <c r="AV762">
        <f t="shared" si="179"/>
        <v>759</v>
      </c>
      <c r="AW762">
        <f t="shared" si="178"/>
        <v>0</v>
      </c>
    </row>
    <row r="763" spans="5:49" x14ac:dyDescent="0.25">
      <c r="E763" s="47">
        <f t="shared" si="170"/>
        <v>0</v>
      </c>
      <c r="F763" s="45">
        <f t="shared" si="171"/>
        <v>0</v>
      </c>
      <c r="G763" s="45" t="e">
        <f t="shared" si="172"/>
        <v>#DIV/0!</v>
      </c>
      <c r="H763" s="45" t="e">
        <f t="shared" si="173"/>
        <v>#DIV/0!</v>
      </c>
      <c r="AN763">
        <f t="shared" si="180"/>
        <v>0</v>
      </c>
      <c r="AO763">
        <f t="shared" si="174"/>
        <v>0</v>
      </c>
      <c r="AP763">
        <f t="shared" si="175"/>
        <v>0</v>
      </c>
      <c r="AQ763">
        <f t="shared" si="176"/>
        <v>0</v>
      </c>
      <c r="AV763">
        <f t="shared" si="179"/>
        <v>760</v>
      </c>
      <c r="AW763">
        <f t="shared" si="178"/>
        <v>0</v>
      </c>
    </row>
    <row r="764" spans="5:49" x14ac:dyDescent="0.25">
      <c r="E764" s="47">
        <f t="shared" si="170"/>
        <v>0</v>
      </c>
      <c r="F764" s="45">
        <f t="shared" si="171"/>
        <v>0</v>
      </c>
      <c r="G764" s="45" t="e">
        <f t="shared" si="172"/>
        <v>#DIV/0!</v>
      </c>
      <c r="H764" s="45" t="e">
        <f t="shared" si="173"/>
        <v>#DIV/0!</v>
      </c>
      <c r="AN764">
        <f t="shared" si="180"/>
        <v>0</v>
      </c>
      <c r="AO764">
        <f t="shared" si="174"/>
        <v>0</v>
      </c>
      <c r="AP764">
        <f t="shared" si="175"/>
        <v>0</v>
      </c>
      <c r="AQ764">
        <f t="shared" si="176"/>
        <v>0</v>
      </c>
      <c r="AV764">
        <f t="shared" si="179"/>
        <v>761</v>
      </c>
      <c r="AW764">
        <f t="shared" si="178"/>
        <v>0</v>
      </c>
    </row>
    <row r="765" spans="5:49" x14ac:dyDescent="0.25">
      <c r="E765" s="47">
        <f t="shared" si="170"/>
        <v>0</v>
      </c>
      <c r="F765" s="45">
        <f t="shared" si="171"/>
        <v>0</v>
      </c>
      <c r="G765" s="45" t="e">
        <f t="shared" si="172"/>
        <v>#DIV/0!</v>
      </c>
      <c r="H765" s="45" t="e">
        <f t="shared" si="173"/>
        <v>#DIV/0!</v>
      </c>
      <c r="AN765">
        <f t="shared" si="180"/>
        <v>0</v>
      </c>
      <c r="AO765">
        <f t="shared" si="174"/>
        <v>0</v>
      </c>
      <c r="AP765">
        <f t="shared" si="175"/>
        <v>0</v>
      </c>
      <c r="AQ765">
        <f t="shared" si="176"/>
        <v>0</v>
      </c>
      <c r="AV765">
        <f t="shared" si="179"/>
        <v>762</v>
      </c>
      <c r="AW765">
        <f t="shared" si="178"/>
        <v>0</v>
      </c>
    </row>
    <row r="766" spans="5:49" x14ac:dyDescent="0.25">
      <c r="E766" s="47">
        <f t="shared" si="170"/>
        <v>0</v>
      </c>
      <c r="F766" s="45">
        <f t="shared" si="171"/>
        <v>0</v>
      </c>
      <c r="G766" s="45" t="e">
        <f t="shared" si="172"/>
        <v>#DIV/0!</v>
      </c>
      <c r="H766" s="45" t="e">
        <f t="shared" si="173"/>
        <v>#DIV/0!</v>
      </c>
      <c r="AN766">
        <f t="shared" si="180"/>
        <v>0</v>
      </c>
      <c r="AO766">
        <f t="shared" si="174"/>
        <v>0</v>
      </c>
      <c r="AP766">
        <f t="shared" si="175"/>
        <v>0</v>
      </c>
      <c r="AQ766">
        <f t="shared" si="176"/>
        <v>0</v>
      </c>
      <c r="AV766">
        <f t="shared" si="179"/>
        <v>763</v>
      </c>
      <c r="AW766">
        <f t="shared" si="178"/>
        <v>0</v>
      </c>
    </row>
    <row r="767" spans="5:49" x14ac:dyDescent="0.25">
      <c r="E767" s="47">
        <f t="shared" si="170"/>
        <v>0</v>
      </c>
      <c r="F767" s="45">
        <f t="shared" si="171"/>
        <v>0</v>
      </c>
      <c r="G767" s="45" t="e">
        <f t="shared" si="172"/>
        <v>#DIV/0!</v>
      </c>
      <c r="H767" s="45" t="e">
        <f t="shared" si="173"/>
        <v>#DIV/0!</v>
      </c>
      <c r="AN767">
        <f t="shared" si="180"/>
        <v>0</v>
      </c>
      <c r="AO767">
        <f t="shared" si="174"/>
        <v>0</v>
      </c>
      <c r="AP767">
        <f t="shared" si="175"/>
        <v>0</v>
      </c>
      <c r="AQ767">
        <f t="shared" si="176"/>
        <v>0</v>
      </c>
      <c r="AV767">
        <f t="shared" si="179"/>
        <v>764</v>
      </c>
      <c r="AW767">
        <f t="shared" si="178"/>
        <v>0</v>
      </c>
    </row>
    <row r="768" spans="5:49" x14ac:dyDescent="0.25">
      <c r="E768" s="47">
        <f t="shared" si="170"/>
        <v>0</v>
      </c>
      <c r="F768" s="45">
        <f t="shared" si="171"/>
        <v>0</v>
      </c>
      <c r="G768" s="45" t="e">
        <f t="shared" si="172"/>
        <v>#DIV/0!</v>
      </c>
      <c r="H768" s="45" t="e">
        <f t="shared" si="173"/>
        <v>#DIV/0!</v>
      </c>
      <c r="AN768">
        <f t="shared" si="180"/>
        <v>0</v>
      </c>
      <c r="AO768">
        <f t="shared" si="174"/>
        <v>0</v>
      </c>
      <c r="AP768">
        <f t="shared" si="175"/>
        <v>0</v>
      </c>
      <c r="AQ768">
        <f t="shared" si="176"/>
        <v>0</v>
      </c>
      <c r="AV768">
        <f t="shared" si="179"/>
        <v>765</v>
      </c>
      <c r="AW768">
        <f t="shared" si="178"/>
        <v>0</v>
      </c>
    </row>
    <row r="769" spans="5:49" x14ac:dyDescent="0.25">
      <c r="E769" s="47">
        <f t="shared" si="170"/>
        <v>0</v>
      </c>
      <c r="F769" s="45">
        <f t="shared" si="171"/>
        <v>0</v>
      </c>
      <c r="G769" s="45" t="e">
        <f t="shared" si="172"/>
        <v>#DIV/0!</v>
      </c>
      <c r="H769" s="45" t="e">
        <f t="shared" si="173"/>
        <v>#DIV/0!</v>
      </c>
      <c r="AN769">
        <f t="shared" si="180"/>
        <v>0</v>
      </c>
      <c r="AO769">
        <f t="shared" si="174"/>
        <v>0</v>
      </c>
      <c r="AP769">
        <f t="shared" si="175"/>
        <v>0</v>
      </c>
      <c r="AQ769">
        <f t="shared" si="176"/>
        <v>0</v>
      </c>
      <c r="AV769">
        <f t="shared" si="179"/>
        <v>766</v>
      </c>
      <c r="AW769">
        <f t="shared" si="178"/>
        <v>0</v>
      </c>
    </row>
    <row r="770" spans="5:49" x14ac:dyDescent="0.25">
      <c r="E770" s="47">
        <f t="shared" ref="E770:E833" si="181">ROUNDDOWN(C772,0)</f>
        <v>0</v>
      </c>
      <c r="F770" s="45">
        <f t="shared" ref="F770:F833" si="182">HOUR(C772)</f>
        <v>0</v>
      </c>
      <c r="G770" s="45" t="e">
        <f t="shared" ref="G770:G833" si="183">D772/H770</f>
        <v>#DIV/0!</v>
      </c>
      <c r="H770" s="45" t="e">
        <f t="shared" ref="H770:H833" si="184">AVERAGEIFS(D:D,E:E,E770)</f>
        <v>#DIV/0!</v>
      </c>
      <c r="AN770">
        <f t="shared" si="180"/>
        <v>0</v>
      </c>
      <c r="AO770">
        <f t="shared" si="174"/>
        <v>0</v>
      </c>
      <c r="AP770">
        <f t="shared" si="175"/>
        <v>0</v>
      </c>
      <c r="AQ770">
        <f t="shared" si="176"/>
        <v>0</v>
      </c>
      <c r="AV770">
        <f t="shared" si="179"/>
        <v>767</v>
      </c>
      <c r="AW770">
        <f t="shared" si="178"/>
        <v>0</v>
      </c>
    </row>
    <row r="771" spans="5:49" x14ac:dyDescent="0.25">
      <c r="E771" s="47">
        <f t="shared" si="181"/>
        <v>0</v>
      </c>
      <c r="F771" s="45">
        <f t="shared" si="182"/>
        <v>0</v>
      </c>
      <c r="G771" s="45" t="e">
        <f t="shared" si="183"/>
        <v>#DIV/0!</v>
      </c>
      <c r="H771" s="45" t="e">
        <f t="shared" si="184"/>
        <v>#DIV/0!</v>
      </c>
      <c r="AN771">
        <f t="shared" si="180"/>
        <v>0</v>
      </c>
      <c r="AO771">
        <f t="shared" si="174"/>
        <v>0</v>
      </c>
      <c r="AP771">
        <f t="shared" si="175"/>
        <v>0</v>
      </c>
      <c r="AQ771">
        <f t="shared" si="176"/>
        <v>0</v>
      </c>
      <c r="AV771">
        <f t="shared" si="179"/>
        <v>768</v>
      </c>
      <c r="AW771">
        <f t="shared" si="178"/>
        <v>0</v>
      </c>
    </row>
    <row r="772" spans="5:49" x14ac:dyDescent="0.25">
      <c r="E772" s="47">
        <f t="shared" si="181"/>
        <v>0</v>
      </c>
      <c r="F772" s="45">
        <f t="shared" si="182"/>
        <v>0</v>
      </c>
      <c r="G772" s="45" t="e">
        <f t="shared" si="183"/>
        <v>#DIV/0!</v>
      </c>
      <c r="H772" s="45" t="e">
        <f t="shared" si="184"/>
        <v>#DIV/0!</v>
      </c>
      <c r="AN772">
        <f t="shared" si="180"/>
        <v>0</v>
      </c>
      <c r="AO772">
        <f t="shared" ref="AO772:AO835" si="185">ROUNDUP((C772-$C$4)/7,0)</f>
        <v>0</v>
      </c>
      <c r="AP772">
        <f t="shared" ref="AP772:AP835" si="186">ROUNDUP((C772-$C$4)/1,0)</f>
        <v>0</v>
      </c>
      <c r="AQ772">
        <f t="shared" ref="AQ772:AQ835" si="187">ROUNDUP((C772-$C$4)*24,0)</f>
        <v>0</v>
      </c>
      <c r="AV772">
        <f t="shared" si="179"/>
        <v>769</v>
      </c>
      <c r="AW772">
        <f t="shared" ref="AW772:AW835" si="188">SUMIFS(AN:AN,AQ:AQ,AV772)</f>
        <v>0</v>
      </c>
    </row>
    <row r="773" spans="5:49" x14ac:dyDescent="0.25">
      <c r="E773" s="47">
        <f t="shared" si="181"/>
        <v>0</v>
      </c>
      <c r="F773" s="45">
        <f t="shared" si="182"/>
        <v>0</v>
      </c>
      <c r="G773" s="45" t="e">
        <f t="shared" si="183"/>
        <v>#DIV/0!</v>
      </c>
      <c r="H773" s="45" t="e">
        <f t="shared" si="184"/>
        <v>#DIV/0!</v>
      </c>
      <c r="AN773">
        <f t="shared" si="180"/>
        <v>0</v>
      </c>
      <c r="AO773">
        <f t="shared" si="185"/>
        <v>0</v>
      </c>
      <c r="AP773">
        <f t="shared" si="186"/>
        <v>0</v>
      </c>
      <c r="AQ773">
        <f t="shared" si="187"/>
        <v>0</v>
      </c>
      <c r="AV773">
        <f t="shared" ref="AV773:AV836" si="189">1+AV772</f>
        <v>770</v>
      </c>
      <c r="AW773">
        <f t="shared" si="188"/>
        <v>0</v>
      </c>
    </row>
    <row r="774" spans="5:49" x14ac:dyDescent="0.25">
      <c r="E774" s="47">
        <f t="shared" si="181"/>
        <v>0</v>
      </c>
      <c r="F774" s="45">
        <f t="shared" si="182"/>
        <v>0</v>
      </c>
      <c r="G774" s="45" t="e">
        <f t="shared" si="183"/>
        <v>#DIV/0!</v>
      </c>
      <c r="H774" s="45" t="e">
        <f t="shared" si="184"/>
        <v>#DIV/0!</v>
      </c>
      <c r="AN774">
        <f t="shared" si="180"/>
        <v>0</v>
      </c>
      <c r="AO774">
        <f t="shared" si="185"/>
        <v>0</v>
      </c>
      <c r="AP774">
        <f t="shared" si="186"/>
        <v>0</v>
      </c>
      <c r="AQ774">
        <f t="shared" si="187"/>
        <v>0</v>
      </c>
      <c r="AV774">
        <f t="shared" si="189"/>
        <v>771</v>
      </c>
      <c r="AW774">
        <f t="shared" si="188"/>
        <v>0</v>
      </c>
    </row>
    <row r="775" spans="5:49" x14ac:dyDescent="0.25">
      <c r="E775" s="47">
        <f t="shared" si="181"/>
        <v>0</v>
      </c>
      <c r="F775" s="45">
        <f t="shared" si="182"/>
        <v>0</v>
      </c>
      <c r="G775" s="45" t="e">
        <f t="shared" si="183"/>
        <v>#DIV/0!</v>
      </c>
      <c r="H775" s="45" t="e">
        <f t="shared" si="184"/>
        <v>#DIV/0!</v>
      </c>
      <c r="AN775">
        <f t="shared" si="180"/>
        <v>0</v>
      </c>
      <c r="AO775">
        <f t="shared" si="185"/>
        <v>0</v>
      </c>
      <c r="AP775">
        <f t="shared" si="186"/>
        <v>0</v>
      </c>
      <c r="AQ775">
        <f t="shared" si="187"/>
        <v>0</v>
      </c>
      <c r="AV775">
        <f t="shared" si="189"/>
        <v>772</v>
      </c>
      <c r="AW775">
        <f t="shared" si="188"/>
        <v>0</v>
      </c>
    </row>
    <row r="776" spans="5:49" x14ac:dyDescent="0.25">
      <c r="E776" s="47">
        <f t="shared" si="181"/>
        <v>0</v>
      </c>
      <c r="F776" s="45">
        <f t="shared" si="182"/>
        <v>0</v>
      </c>
      <c r="G776" s="45" t="e">
        <f t="shared" si="183"/>
        <v>#DIV/0!</v>
      </c>
      <c r="H776" s="45" t="e">
        <f t="shared" si="184"/>
        <v>#DIV/0!</v>
      </c>
      <c r="AN776">
        <f t="shared" ref="AN776:AN839" si="190">D776*(C776-C775)*86400*$B$15</f>
        <v>0</v>
      </c>
      <c r="AO776">
        <f t="shared" si="185"/>
        <v>0</v>
      </c>
      <c r="AP776">
        <f t="shared" si="186"/>
        <v>0</v>
      </c>
      <c r="AQ776">
        <f t="shared" si="187"/>
        <v>0</v>
      </c>
      <c r="AV776">
        <f t="shared" si="189"/>
        <v>773</v>
      </c>
      <c r="AW776">
        <f t="shared" si="188"/>
        <v>0</v>
      </c>
    </row>
    <row r="777" spans="5:49" x14ac:dyDescent="0.25">
      <c r="E777" s="47">
        <f t="shared" si="181"/>
        <v>0</v>
      </c>
      <c r="F777" s="45">
        <f t="shared" si="182"/>
        <v>0</v>
      </c>
      <c r="G777" s="45" t="e">
        <f t="shared" si="183"/>
        <v>#DIV/0!</v>
      </c>
      <c r="H777" s="45" t="e">
        <f t="shared" si="184"/>
        <v>#DIV/0!</v>
      </c>
      <c r="AN777">
        <f t="shared" si="190"/>
        <v>0</v>
      </c>
      <c r="AO777">
        <f t="shared" si="185"/>
        <v>0</v>
      </c>
      <c r="AP777">
        <f t="shared" si="186"/>
        <v>0</v>
      </c>
      <c r="AQ777">
        <f t="shared" si="187"/>
        <v>0</v>
      </c>
      <c r="AV777">
        <f t="shared" si="189"/>
        <v>774</v>
      </c>
      <c r="AW777">
        <f t="shared" si="188"/>
        <v>0</v>
      </c>
    </row>
    <row r="778" spans="5:49" x14ac:dyDescent="0.25">
      <c r="E778" s="47">
        <f t="shared" si="181"/>
        <v>0</v>
      </c>
      <c r="F778" s="45">
        <f t="shared" si="182"/>
        <v>0</v>
      </c>
      <c r="G778" s="45" t="e">
        <f t="shared" si="183"/>
        <v>#DIV/0!</v>
      </c>
      <c r="H778" s="45" t="e">
        <f t="shared" si="184"/>
        <v>#DIV/0!</v>
      </c>
      <c r="AN778">
        <f t="shared" si="190"/>
        <v>0</v>
      </c>
      <c r="AO778">
        <f t="shared" si="185"/>
        <v>0</v>
      </c>
      <c r="AP778">
        <f t="shared" si="186"/>
        <v>0</v>
      </c>
      <c r="AQ778">
        <f t="shared" si="187"/>
        <v>0</v>
      </c>
      <c r="AV778">
        <f t="shared" si="189"/>
        <v>775</v>
      </c>
      <c r="AW778">
        <f t="shared" si="188"/>
        <v>0</v>
      </c>
    </row>
    <row r="779" spans="5:49" x14ac:dyDescent="0.25">
      <c r="E779" s="47">
        <f t="shared" si="181"/>
        <v>0</v>
      </c>
      <c r="F779" s="45">
        <f t="shared" si="182"/>
        <v>0</v>
      </c>
      <c r="G779" s="45" t="e">
        <f t="shared" si="183"/>
        <v>#DIV/0!</v>
      </c>
      <c r="H779" s="45" t="e">
        <f t="shared" si="184"/>
        <v>#DIV/0!</v>
      </c>
      <c r="AN779">
        <f t="shared" si="190"/>
        <v>0</v>
      </c>
      <c r="AO779">
        <f t="shared" si="185"/>
        <v>0</v>
      </c>
      <c r="AP779">
        <f t="shared" si="186"/>
        <v>0</v>
      </c>
      <c r="AQ779">
        <f t="shared" si="187"/>
        <v>0</v>
      </c>
      <c r="AV779">
        <f t="shared" si="189"/>
        <v>776</v>
      </c>
      <c r="AW779">
        <f t="shared" si="188"/>
        <v>0</v>
      </c>
    </row>
    <row r="780" spans="5:49" x14ac:dyDescent="0.25">
      <c r="E780" s="47">
        <f t="shared" si="181"/>
        <v>0</v>
      </c>
      <c r="F780" s="45">
        <f t="shared" si="182"/>
        <v>0</v>
      </c>
      <c r="G780" s="45" t="e">
        <f t="shared" si="183"/>
        <v>#DIV/0!</v>
      </c>
      <c r="H780" s="45" t="e">
        <f t="shared" si="184"/>
        <v>#DIV/0!</v>
      </c>
      <c r="AN780">
        <f t="shared" si="190"/>
        <v>0</v>
      </c>
      <c r="AO780">
        <f t="shared" si="185"/>
        <v>0</v>
      </c>
      <c r="AP780">
        <f t="shared" si="186"/>
        <v>0</v>
      </c>
      <c r="AQ780">
        <f t="shared" si="187"/>
        <v>0</v>
      </c>
      <c r="AV780">
        <f t="shared" si="189"/>
        <v>777</v>
      </c>
      <c r="AW780">
        <f t="shared" si="188"/>
        <v>0</v>
      </c>
    </row>
    <row r="781" spans="5:49" x14ac:dyDescent="0.25">
      <c r="E781" s="47">
        <f t="shared" si="181"/>
        <v>0</v>
      </c>
      <c r="F781" s="45">
        <f t="shared" si="182"/>
        <v>0</v>
      </c>
      <c r="G781" s="45" t="e">
        <f t="shared" si="183"/>
        <v>#DIV/0!</v>
      </c>
      <c r="H781" s="45" t="e">
        <f t="shared" si="184"/>
        <v>#DIV/0!</v>
      </c>
      <c r="AN781">
        <f t="shared" si="190"/>
        <v>0</v>
      </c>
      <c r="AO781">
        <f t="shared" si="185"/>
        <v>0</v>
      </c>
      <c r="AP781">
        <f t="shared" si="186"/>
        <v>0</v>
      </c>
      <c r="AQ781">
        <f t="shared" si="187"/>
        <v>0</v>
      </c>
      <c r="AV781">
        <f t="shared" si="189"/>
        <v>778</v>
      </c>
      <c r="AW781">
        <f t="shared" si="188"/>
        <v>0</v>
      </c>
    </row>
    <row r="782" spans="5:49" x14ac:dyDescent="0.25">
      <c r="E782" s="47">
        <f t="shared" si="181"/>
        <v>0</v>
      </c>
      <c r="F782" s="45">
        <f t="shared" si="182"/>
        <v>0</v>
      </c>
      <c r="G782" s="45" t="e">
        <f t="shared" si="183"/>
        <v>#DIV/0!</v>
      </c>
      <c r="H782" s="45" t="e">
        <f t="shared" si="184"/>
        <v>#DIV/0!</v>
      </c>
      <c r="AN782">
        <f t="shared" si="190"/>
        <v>0</v>
      </c>
      <c r="AO782">
        <f t="shared" si="185"/>
        <v>0</v>
      </c>
      <c r="AP782">
        <f t="shared" si="186"/>
        <v>0</v>
      </c>
      <c r="AQ782">
        <f t="shared" si="187"/>
        <v>0</v>
      </c>
      <c r="AV782">
        <f t="shared" si="189"/>
        <v>779</v>
      </c>
      <c r="AW782">
        <f t="shared" si="188"/>
        <v>0</v>
      </c>
    </row>
    <row r="783" spans="5:49" x14ac:dyDescent="0.25">
      <c r="E783" s="47">
        <f t="shared" si="181"/>
        <v>0</v>
      </c>
      <c r="F783" s="45">
        <f t="shared" si="182"/>
        <v>0</v>
      </c>
      <c r="G783" s="45" t="e">
        <f t="shared" si="183"/>
        <v>#DIV/0!</v>
      </c>
      <c r="H783" s="45" t="e">
        <f t="shared" si="184"/>
        <v>#DIV/0!</v>
      </c>
      <c r="AN783">
        <f t="shared" si="190"/>
        <v>0</v>
      </c>
      <c r="AO783">
        <f t="shared" si="185"/>
        <v>0</v>
      </c>
      <c r="AP783">
        <f t="shared" si="186"/>
        <v>0</v>
      </c>
      <c r="AQ783">
        <f t="shared" si="187"/>
        <v>0</v>
      </c>
      <c r="AV783">
        <f t="shared" si="189"/>
        <v>780</v>
      </c>
      <c r="AW783">
        <f t="shared" si="188"/>
        <v>0</v>
      </c>
    </row>
    <row r="784" spans="5:49" x14ac:dyDescent="0.25">
      <c r="E784" s="47">
        <f t="shared" si="181"/>
        <v>0</v>
      </c>
      <c r="F784" s="45">
        <f t="shared" si="182"/>
        <v>0</v>
      </c>
      <c r="G784" s="45" t="e">
        <f t="shared" si="183"/>
        <v>#DIV/0!</v>
      </c>
      <c r="H784" s="45" t="e">
        <f t="shared" si="184"/>
        <v>#DIV/0!</v>
      </c>
      <c r="AN784">
        <f t="shared" si="190"/>
        <v>0</v>
      </c>
      <c r="AO784">
        <f t="shared" si="185"/>
        <v>0</v>
      </c>
      <c r="AP784">
        <f t="shared" si="186"/>
        <v>0</v>
      </c>
      <c r="AQ784">
        <f t="shared" si="187"/>
        <v>0</v>
      </c>
      <c r="AV784">
        <f t="shared" si="189"/>
        <v>781</v>
      </c>
      <c r="AW784">
        <f t="shared" si="188"/>
        <v>0</v>
      </c>
    </row>
    <row r="785" spans="5:49" x14ac:dyDescent="0.25">
      <c r="E785" s="47">
        <f t="shared" si="181"/>
        <v>0</v>
      </c>
      <c r="F785" s="45">
        <f t="shared" si="182"/>
        <v>0</v>
      </c>
      <c r="G785" s="45" t="e">
        <f t="shared" si="183"/>
        <v>#DIV/0!</v>
      </c>
      <c r="H785" s="45" t="e">
        <f t="shared" si="184"/>
        <v>#DIV/0!</v>
      </c>
      <c r="AN785">
        <f t="shared" si="190"/>
        <v>0</v>
      </c>
      <c r="AO785">
        <f t="shared" si="185"/>
        <v>0</v>
      </c>
      <c r="AP785">
        <f t="shared" si="186"/>
        <v>0</v>
      </c>
      <c r="AQ785">
        <f t="shared" si="187"/>
        <v>0</v>
      </c>
      <c r="AV785">
        <f t="shared" si="189"/>
        <v>782</v>
      </c>
      <c r="AW785">
        <f t="shared" si="188"/>
        <v>0</v>
      </c>
    </row>
    <row r="786" spans="5:49" x14ac:dyDescent="0.25">
      <c r="E786" s="47">
        <f t="shared" si="181"/>
        <v>0</v>
      </c>
      <c r="F786" s="45">
        <f t="shared" si="182"/>
        <v>0</v>
      </c>
      <c r="G786" s="45" t="e">
        <f t="shared" si="183"/>
        <v>#DIV/0!</v>
      </c>
      <c r="H786" s="45" t="e">
        <f t="shared" si="184"/>
        <v>#DIV/0!</v>
      </c>
      <c r="AN786">
        <f t="shared" si="190"/>
        <v>0</v>
      </c>
      <c r="AO786">
        <f t="shared" si="185"/>
        <v>0</v>
      </c>
      <c r="AP786">
        <f t="shared" si="186"/>
        <v>0</v>
      </c>
      <c r="AQ786">
        <f t="shared" si="187"/>
        <v>0</v>
      </c>
      <c r="AV786">
        <f t="shared" si="189"/>
        <v>783</v>
      </c>
      <c r="AW786">
        <f t="shared" si="188"/>
        <v>0</v>
      </c>
    </row>
    <row r="787" spans="5:49" x14ac:dyDescent="0.25">
      <c r="E787" s="47">
        <f t="shared" si="181"/>
        <v>0</v>
      </c>
      <c r="F787" s="45">
        <f t="shared" si="182"/>
        <v>0</v>
      </c>
      <c r="G787" s="45" t="e">
        <f t="shared" si="183"/>
        <v>#DIV/0!</v>
      </c>
      <c r="H787" s="45" t="e">
        <f t="shared" si="184"/>
        <v>#DIV/0!</v>
      </c>
      <c r="AN787">
        <f t="shared" si="190"/>
        <v>0</v>
      </c>
      <c r="AO787">
        <f t="shared" si="185"/>
        <v>0</v>
      </c>
      <c r="AP787">
        <f t="shared" si="186"/>
        <v>0</v>
      </c>
      <c r="AQ787">
        <f t="shared" si="187"/>
        <v>0</v>
      </c>
      <c r="AV787">
        <f t="shared" si="189"/>
        <v>784</v>
      </c>
      <c r="AW787">
        <f t="shared" si="188"/>
        <v>0</v>
      </c>
    </row>
    <row r="788" spans="5:49" x14ac:dyDescent="0.25">
      <c r="E788" s="47">
        <f t="shared" si="181"/>
        <v>0</v>
      </c>
      <c r="F788" s="45">
        <f t="shared" si="182"/>
        <v>0</v>
      </c>
      <c r="G788" s="45" t="e">
        <f t="shared" si="183"/>
        <v>#DIV/0!</v>
      </c>
      <c r="H788" s="45" t="e">
        <f t="shared" si="184"/>
        <v>#DIV/0!</v>
      </c>
      <c r="AN788">
        <f t="shared" si="190"/>
        <v>0</v>
      </c>
      <c r="AO788">
        <f t="shared" si="185"/>
        <v>0</v>
      </c>
      <c r="AP788">
        <f t="shared" si="186"/>
        <v>0</v>
      </c>
      <c r="AQ788">
        <f t="shared" si="187"/>
        <v>0</v>
      </c>
      <c r="AV788">
        <f t="shared" si="189"/>
        <v>785</v>
      </c>
      <c r="AW788">
        <f t="shared" si="188"/>
        <v>0</v>
      </c>
    </row>
    <row r="789" spans="5:49" x14ac:dyDescent="0.25">
      <c r="E789" s="47">
        <f t="shared" si="181"/>
        <v>0</v>
      </c>
      <c r="F789" s="45">
        <f t="shared" si="182"/>
        <v>0</v>
      </c>
      <c r="G789" s="45" t="e">
        <f t="shared" si="183"/>
        <v>#DIV/0!</v>
      </c>
      <c r="H789" s="45" t="e">
        <f t="shared" si="184"/>
        <v>#DIV/0!</v>
      </c>
      <c r="AN789">
        <f t="shared" si="190"/>
        <v>0</v>
      </c>
      <c r="AO789">
        <f t="shared" si="185"/>
        <v>0</v>
      </c>
      <c r="AP789">
        <f t="shared" si="186"/>
        <v>0</v>
      </c>
      <c r="AQ789">
        <f t="shared" si="187"/>
        <v>0</v>
      </c>
      <c r="AV789">
        <f t="shared" si="189"/>
        <v>786</v>
      </c>
      <c r="AW789">
        <f t="shared" si="188"/>
        <v>0</v>
      </c>
    </row>
    <row r="790" spans="5:49" x14ac:dyDescent="0.25">
      <c r="E790" s="47">
        <f t="shared" si="181"/>
        <v>0</v>
      </c>
      <c r="F790" s="45">
        <f t="shared" si="182"/>
        <v>0</v>
      </c>
      <c r="G790" s="45" t="e">
        <f t="shared" si="183"/>
        <v>#DIV/0!</v>
      </c>
      <c r="H790" s="45" t="e">
        <f t="shared" si="184"/>
        <v>#DIV/0!</v>
      </c>
      <c r="AN790">
        <f t="shared" si="190"/>
        <v>0</v>
      </c>
      <c r="AO790">
        <f t="shared" si="185"/>
        <v>0</v>
      </c>
      <c r="AP790">
        <f t="shared" si="186"/>
        <v>0</v>
      </c>
      <c r="AQ790">
        <f t="shared" si="187"/>
        <v>0</v>
      </c>
      <c r="AV790">
        <f t="shared" si="189"/>
        <v>787</v>
      </c>
      <c r="AW790">
        <f t="shared" si="188"/>
        <v>0</v>
      </c>
    </row>
    <row r="791" spans="5:49" x14ac:dyDescent="0.25">
      <c r="E791" s="47">
        <f t="shared" si="181"/>
        <v>0</v>
      </c>
      <c r="F791" s="45">
        <f t="shared" si="182"/>
        <v>0</v>
      </c>
      <c r="G791" s="45" t="e">
        <f t="shared" si="183"/>
        <v>#DIV/0!</v>
      </c>
      <c r="H791" s="45" t="e">
        <f t="shared" si="184"/>
        <v>#DIV/0!</v>
      </c>
      <c r="AN791">
        <f t="shared" si="190"/>
        <v>0</v>
      </c>
      <c r="AO791">
        <f t="shared" si="185"/>
        <v>0</v>
      </c>
      <c r="AP791">
        <f t="shared" si="186"/>
        <v>0</v>
      </c>
      <c r="AQ791">
        <f t="shared" si="187"/>
        <v>0</v>
      </c>
      <c r="AV791">
        <f t="shared" si="189"/>
        <v>788</v>
      </c>
      <c r="AW791">
        <f t="shared" si="188"/>
        <v>0</v>
      </c>
    </row>
    <row r="792" spans="5:49" x14ac:dyDescent="0.25">
      <c r="E792" s="47">
        <f t="shared" si="181"/>
        <v>0</v>
      </c>
      <c r="F792" s="45">
        <f t="shared" si="182"/>
        <v>0</v>
      </c>
      <c r="G792" s="45" t="e">
        <f t="shared" si="183"/>
        <v>#DIV/0!</v>
      </c>
      <c r="H792" s="45" t="e">
        <f t="shared" si="184"/>
        <v>#DIV/0!</v>
      </c>
      <c r="AN792">
        <f t="shared" si="190"/>
        <v>0</v>
      </c>
      <c r="AO792">
        <f t="shared" si="185"/>
        <v>0</v>
      </c>
      <c r="AP792">
        <f t="shared" si="186"/>
        <v>0</v>
      </c>
      <c r="AQ792">
        <f t="shared" si="187"/>
        <v>0</v>
      </c>
      <c r="AV792">
        <f t="shared" si="189"/>
        <v>789</v>
      </c>
      <c r="AW792">
        <f t="shared" si="188"/>
        <v>0</v>
      </c>
    </row>
    <row r="793" spans="5:49" x14ac:dyDescent="0.25">
      <c r="E793" s="47">
        <f t="shared" si="181"/>
        <v>0</v>
      </c>
      <c r="F793" s="45">
        <f t="shared" si="182"/>
        <v>0</v>
      </c>
      <c r="G793" s="45" t="e">
        <f t="shared" si="183"/>
        <v>#DIV/0!</v>
      </c>
      <c r="H793" s="45" t="e">
        <f t="shared" si="184"/>
        <v>#DIV/0!</v>
      </c>
      <c r="AN793">
        <f t="shared" si="190"/>
        <v>0</v>
      </c>
      <c r="AO793">
        <f t="shared" si="185"/>
        <v>0</v>
      </c>
      <c r="AP793">
        <f t="shared" si="186"/>
        <v>0</v>
      </c>
      <c r="AQ793">
        <f t="shared" si="187"/>
        <v>0</v>
      </c>
      <c r="AV793">
        <f t="shared" si="189"/>
        <v>790</v>
      </c>
      <c r="AW793">
        <f t="shared" si="188"/>
        <v>0</v>
      </c>
    </row>
    <row r="794" spans="5:49" x14ac:dyDescent="0.25">
      <c r="E794" s="47">
        <f t="shared" si="181"/>
        <v>0</v>
      </c>
      <c r="F794" s="45">
        <f t="shared" si="182"/>
        <v>0</v>
      </c>
      <c r="G794" s="45" t="e">
        <f t="shared" si="183"/>
        <v>#DIV/0!</v>
      </c>
      <c r="H794" s="45" t="e">
        <f t="shared" si="184"/>
        <v>#DIV/0!</v>
      </c>
      <c r="AN794">
        <f t="shared" si="190"/>
        <v>0</v>
      </c>
      <c r="AO794">
        <f t="shared" si="185"/>
        <v>0</v>
      </c>
      <c r="AP794">
        <f t="shared" si="186"/>
        <v>0</v>
      </c>
      <c r="AQ794">
        <f t="shared" si="187"/>
        <v>0</v>
      </c>
      <c r="AV794">
        <f t="shared" si="189"/>
        <v>791</v>
      </c>
      <c r="AW794">
        <f t="shared" si="188"/>
        <v>0</v>
      </c>
    </row>
    <row r="795" spans="5:49" x14ac:dyDescent="0.25">
      <c r="E795" s="47">
        <f t="shared" si="181"/>
        <v>0</v>
      </c>
      <c r="F795" s="45">
        <f t="shared" si="182"/>
        <v>0</v>
      </c>
      <c r="G795" s="45" t="e">
        <f t="shared" si="183"/>
        <v>#DIV/0!</v>
      </c>
      <c r="H795" s="45" t="e">
        <f t="shared" si="184"/>
        <v>#DIV/0!</v>
      </c>
      <c r="AN795">
        <f t="shared" si="190"/>
        <v>0</v>
      </c>
      <c r="AO795">
        <f t="shared" si="185"/>
        <v>0</v>
      </c>
      <c r="AP795">
        <f t="shared" si="186"/>
        <v>0</v>
      </c>
      <c r="AQ795">
        <f t="shared" si="187"/>
        <v>0</v>
      </c>
      <c r="AV795">
        <f t="shared" si="189"/>
        <v>792</v>
      </c>
      <c r="AW795">
        <f t="shared" si="188"/>
        <v>0</v>
      </c>
    </row>
    <row r="796" spans="5:49" x14ac:dyDescent="0.25">
      <c r="E796" s="47">
        <f t="shared" si="181"/>
        <v>0</v>
      </c>
      <c r="F796" s="45">
        <f t="shared" si="182"/>
        <v>0</v>
      </c>
      <c r="G796" s="45" t="e">
        <f t="shared" si="183"/>
        <v>#DIV/0!</v>
      </c>
      <c r="H796" s="45" t="e">
        <f t="shared" si="184"/>
        <v>#DIV/0!</v>
      </c>
      <c r="AN796">
        <f t="shared" si="190"/>
        <v>0</v>
      </c>
      <c r="AO796">
        <f t="shared" si="185"/>
        <v>0</v>
      </c>
      <c r="AP796">
        <f t="shared" si="186"/>
        <v>0</v>
      </c>
      <c r="AQ796">
        <f t="shared" si="187"/>
        <v>0</v>
      </c>
      <c r="AV796">
        <f t="shared" si="189"/>
        <v>793</v>
      </c>
      <c r="AW796">
        <f t="shared" si="188"/>
        <v>0</v>
      </c>
    </row>
    <row r="797" spans="5:49" x14ac:dyDescent="0.25">
      <c r="E797" s="47">
        <f t="shared" si="181"/>
        <v>0</v>
      </c>
      <c r="F797" s="45">
        <f t="shared" si="182"/>
        <v>0</v>
      </c>
      <c r="G797" s="45" t="e">
        <f t="shared" si="183"/>
        <v>#DIV/0!</v>
      </c>
      <c r="H797" s="45" t="e">
        <f t="shared" si="184"/>
        <v>#DIV/0!</v>
      </c>
      <c r="AN797">
        <f t="shared" si="190"/>
        <v>0</v>
      </c>
      <c r="AO797">
        <f t="shared" si="185"/>
        <v>0</v>
      </c>
      <c r="AP797">
        <f t="shared" si="186"/>
        <v>0</v>
      </c>
      <c r="AQ797">
        <f t="shared" si="187"/>
        <v>0</v>
      </c>
      <c r="AV797">
        <f t="shared" si="189"/>
        <v>794</v>
      </c>
      <c r="AW797">
        <f t="shared" si="188"/>
        <v>0</v>
      </c>
    </row>
    <row r="798" spans="5:49" x14ac:dyDescent="0.25">
      <c r="E798" s="47">
        <f t="shared" si="181"/>
        <v>0</v>
      </c>
      <c r="F798" s="45">
        <f t="shared" si="182"/>
        <v>0</v>
      </c>
      <c r="G798" s="45" t="e">
        <f t="shared" si="183"/>
        <v>#DIV/0!</v>
      </c>
      <c r="H798" s="45" t="e">
        <f t="shared" si="184"/>
        <v>#DIV/0!</v>
      </c>
      <c r="AN798">
        <f t="shared" si="190"/>
        <v>0</v>
      </c>
      <c r="AO798">
        <f t="shared" si="185"/>
        <v>0</v>
      </c>
      <c r="AP798">
        <f t="shared" si="186"/>
        <v>0</v>
      </c>
      <c r="AQ798">
        <f t="shared" si="187"/>
        <v>0</v>
      </c>
      <c r="AV798">
        <f t="shared" si="189"/>
        <v>795</v>
      </c>
      <c r="AW798">
        <f t="shared" si="188"/>
        <v>0</v>
      </c>
    </row>
    <row r="799" spans="5:49" x14ac:dyDescent="0.25">
      <c r="E799" s="47">
        <f t="shared" si="181"/>
        <v>0</v>
      </c>
      <c r="F799" s="45">
        <f t="shared" si="182"/>
        <v>0</v>
      </c>
      <c r="G799" s="45" t="e">
        <f t="shared" si="183"/>
        <v>#DIV/0!</v>
      </c>
      <c r="H799" s="45" t="e">
        <f t="shared" si="184"/>
        <v>#DIV/0!</v>
      </c>
      <c r="AN799">
        <f t="shared" si="190"/>
        <v>0</v>
      </c>
      <c r="AO799">
        <f t="shared" si="185"/>
        <v>0</v>
      </c>
      <c r="AP799">
        <f t="shared" si="186"/>
        <v>0</v>
      </c>
      <c r="AQ799">
        <f t="shared" si="187"/>
        <v>0</v>
      </c>
      <c r="AV799">
        <f t="shared" si="189"/>
        <v>796</v>
      </c>
      <c r="AW799">
        <f t="shared" si="188"/>
        <v>0</v>
      </c>
    </row>
    <row r="800" spans="5:49" x14ac:dyDescent="0.25">
      <c r="E800" s="47">
        <f t="shared" si="181"/>
        <v>0</v>
      </c>
      <c r="F800" s="45">
        <f t="shared" si="182"/>
        <v>0</v>
      </c>
      <c r="G800" s="45" t="e">
        <f t="shared" si="183"/>
        <v>#DIV/0!</v>
      </c>
      <c r="H800" s="45" t="e">
        <f t="shared" si="184"/>
        <v>#DIV/0!</v>
      </c>
      <c r="AN800">
        <f t="shared" si="190"/>
        <v>0</v>
      </c>
      <c r="AO800">
        <f t="shared" si="185"/>
        <v>0</v>
      </c>
      <c r="AP800">
        <f t="shared" si="186"/>
        <v>0</v>
      </c>
      <c r="AQ800">
        <f t="shared" si="187"/>
        <v>0</v>
      </c>
      <c r="AV800">
        <f t="shared" si="189"/>
        <v>797</v>
      </c>
      <c r="AW800">
        <f t="shared" si="188"/>
        <v>0</v>
      </c>
    </row>
    <row r="801" spans="5:49" x14ac:dyDescent="0.25">
      <c r="E801" s="47">
        <f t="shared" si="181"/>
        <v>0</v>
      </c>
      <c r="F801" s="45">
        <f t="shared" si="182"/>
        <v>0</v>
      </c>
      <c r="G801" s="45" t="e">
        <f t="shared" si="183"/>
        <v>#DIV/0!</v>
      </c>
      <c r="H801" s="45" t="e">
        <f t="shared" si="184"/>
        <v>#DIV/0!</v>
      </c>
      <c r="AN801">
        <f t="shared" si="190"/>
        <v>0</v>
      </c>
      <c r="AO801">
        <f t="shared" si="185"/>
        <v>0</v>
      </c>
      <c r="AP801">
        <f t="shared" si="186"/>
        <v>0</v>
      </c>
      <c r="AQ801">
        <f t="shared" si="187"/>
        <v>0</v>
      </c>
      <c r="AV801">
        <f t="shared" si="189"/>
        <v>798</v>
      </c>
      <c r="AW801">
        <f t="shared" si="188"/>
        <v>0</v>
      </c>
    </row>
    <row r="802" spans="5:49" x14ac:dyDescent="0.25">
      <c r="E802" s="47">
        <f t="shared" si="181"/>
        <v>0</v>
      </c>
      <c r="F802" s="45">
        <f t="shared" si="182"/>
        <v>0</v>
      </c>
      <c r="G802" s="45" t="e">
        <f t="shared" si="183"/>
        <v>#DIV/0!</v>
      </c>
      <c r="H802" s="45" t="e">
        <f t="shared" si="184"/>
        <v>#DIV/0!</v>
      </c>
      <c r="AN802">
        <f t="shared" si="190"/>
        <v>0</v>
      </c>
      <c r="AO802">
        <f t="shared" si="185"/>
        <v>0</v>
      </c>
      <c r="AP802">
        <f t="shared" si="186"/>
        <v>0</v>
      </c>
      <c r="AQ802">
        <f t="shared" si="187"/>
        <v>0</v>
      </c>
      <c r="AV802">
        <f t="shared" si="189"/>
        <v>799</v>
      </c>
      <c r="AW802">
        <f t="shared" si="188"/>
        <v>0</v>
      </c>
    </row>
    <row r="803" spans="5:49" x14ac:dyDescent="0.25">
      <c r="E803" s="47">
        <f t="shared" si="181"/>
        <v>0</v>
      </c>
      <c r="F803" s="45">
        <f t="shared" si="182"/>
        <v>0</v>
      </c>
      <c r="G803" s="45" t="e">
        <f t="shared" si="183"/>
        <v>#DIV/0!</v>
      </c>
      <c r="H803" s="45" t="e">
        <f t="shared" si="184"/>
        <v>#DIV/0!</v>
      </c>
      <c r="AN803">
        <f t="shared" si="190"/>
        <v>0</v>
      </c>
      <c r="AO803">
        <f t="shared" si="185"/>
        <v>0</v>
      </c>
      <c r="AP803">
        <f t="shared" si="186"/>
        <v>0</v>
      </c>
      <c r="AQ803">
        <f t="shared" si="187"/>
        <v>0</v>
      </c>
      <c r="AV803">
        <f t="shared" si="189"/>
        <v>800</v>
      </c>
      <c r="AW803">
        <f t="shared" si="188"/>
        <v>0</v>
      </c>
    </row>
    <row r="804" spans="5:49" x14ac:dyDescent="0.25">
      <c r="E804" s="47">
        <f t="shared" si="181"/>
        <v>0</v>
      </c>
      <c r="F804" s="45">
        <f t="shared" si="182"/>
        <v>0</v>
      </c>
      <c r="G804" s="45" t="e">
        <f t="shared" si="183"/>
        <v>#DIV/0!</v>
      </c>
      <c r="H804" s="45" t="e">
        <f t="shared" si="184"/>
        <v>#DIV/0!</v>
      </c>
      <c r="AN804">
        <f t="shared" si="190"/>
        <v>0</v>
      </c>
      <c r="AO804">
        <f t="shared" si="185"/>
        <v>0</v>
      </c>
      <c r="AP804">
        <f t="shared" si="186"/>
        <v>0</v>
      </c>
      <c r="AQ804">
        <f t="shared" si="187"/>
        <v>0</v>
      </c>
      <c r="AV804">
        <f t="shared" si="189"/>
        <v>801</v>
      </c>
      <c r="AW804">
        <f t="shared" si="188"/>
        <v>0</v>
      </c>
    </row>
    <row r="805" spans="5:49" x14ac:dyDescent="0.25">
      <c r="E805" s="47">
        <f t="shared" si="181"/>
        <v>0</v>
      </c>
      <c r="F805" s="45">
        <f t="shared" si="182"/>
        <v>0</v>
      </c>
      <c r="G805" s="45" t="e">
        <f t="shared" si="183"/>
        <v>#DIV/0!</v>
      </c>
      <c r="H805" s="45" t="e">
        <f t="shared" si="184"/>
        <v>#DIV/0!</v>
      </c>
      <c r="AN805">
        <f t="shared" si="190"/>
        <v>0</v>
      </c>
      <c r="AO805">
        <f t="shared" si="185"/>
        <v>0</v>
      </c>
      <c r="AP805">
        <f t="shared" si="186"/>
        <v>0</v>
      </c>
      <c r="AQ805">
        <f t="shared" si="187"/>
        <v>0</v>
      </c>
      <c r="AV805">
        <f t="shared" si="189"/>
        <v>802</v>
      </c>
      <c r="AW805">
        <f t="shared" si="188"/>
        <v>0</v>
      </c>
    </row>
    <row r="806" spans="5:49" x14ac:dyDescent="0.25">
      <c r="E806" s="47">
        <f t="shared" si="181"/>
        <v>0</v>
      </c>
      <c r="F806" s="45">
        <f t="shared" si="182"/>
        <v>0</v>
      </c>
      <c r="G806" s="45" t="e">
        <f t="shared" si="183"/>
        <v>#DIV/0!</v>
      </c>
      <c r="H806" s="45" t="e">
        <f t="shared" si="184"/>
        <v>#DIV/0!</v>
      </c>
      <c r="AN806">
        <f t="shared" si="190"/>
        <v>0</v>
      </c>
      <c r="AO806">
        <f t="shared" si="185"/>
        <v>0</v>
      </c>
      <c r="AP806">
        <f t="shared" si="186"/>
        <v>0</v>
      </c>
      <c r="AQ806">
        <f t="shared" si="187"/>
        <v>0</v>
      </c>
      <c r="AV806">
        <f t="shared" si="189"/>
        <v>803</v>
      </c>
      <c r="AW806">
        <f t="shared" si="188"/>
        <v>0</v>
      </c>
    </row>
    <row r="807" spans="5:49" x14ac:dyDescent="0.25">
      <c r="E807" s="47">
        <f t="shared" si="181"/>
        <v>0</v>
      </c>
      <c r="F807" s="45">
        <f t="shared" si="182"/>
        <v>0</v>
      </c>
      <c r="G807" s="45" t="e">
        <f t="shared" si="183"/>
        <v>#DIV/0!</v>
      </c>
      <c r="H807" s="45" t="e">
        <f t="shared" si="184"/>
        <v>#DIV/0!</v>
      </c>
      <c r="AN807">
        <f t="shared" si="190"/>
        <v>0</v>
      </c>
      <c r="AO807">
        <f t="shared" si="185"/>
        <v>0</v>
      </c>
      <c r="AP807">
        <f t="shared" si="186"/>
        <v>0</v>
      </c>
      <c r="AQ807">
        <f t="shared" si="187"/>
        <v>0</v>
      </c>
      <c r="AV807">
        <f t="shared" si="189"/>
        <v>804</v>
      </c>
      <c r="AW807">
        <f t="shared" si="188"/>
        <v>0</v>
      </c>
    </row>
    <row r="808" spans="5:49" x14ac:dyDescent="0.25">
      <c r="E808" s="47">
        <f t="shared" si="181"/>
        <v>0</v>
      </c>
      <c r="F808" s="45">
        <f t="shared" si="182"/>
        <v>0</v>
      </c>
      <c r="G808" s="45" t="e">
        <f t="shared" si="183"/>
        <v>#DIV/0!</v>
      </c>
      <c r="H808" s="45" t="e">
        <f t="shared" si="184"/>
        <v>#DIV/0!</v>
      </c>
      <c r="AN808">
        <f t="shared" si="190"/>
        <v>0</v>
      </c>
      <c r="AO808">
        <f t="shared" si="185"/>
        <v>0</v>
      </c>
      <c r="AP808">
        <f t="shared" si="186"/>
        <v>0</v>
      </c>
      <c r="AQ808">
        <f t="shared" si="187"/>
        <v>0</v>
      </c>
      <c r="AV808">
        <f t="shared" si="189"/>
        <v>805</v>
      </c>
      <c r="AW808">
        <f t="shared" si="188"/>
        <v>0</v>
      </c>
    </row>
    <row r="809" spans="5:49" x14ac:dyDescent="0.25">
      <c r="E809" s="47">
        <f t="shared" si="181"/>
        <v>0</v>
      </c>
      <c r="F809" s="45">
        <f t="shared" si="182"/>
        <v>0</v>
      </c>
      <c r="G809" s="45" t="e">
        <f t="shared" si="183"/>
        <v>#DIV/0!</v>
      </c>
      <c r="H809" s="45" t="e">
        <f t="shared" si="184"/>
        <v>#DIV/0!</v>
      </c>
      <c r="AN809">
        <f t="shared" si="190"/>
        <v>0</v>
      </c>
      <c r="AO809">
        <f t="shared" si="185"/>
        <v>0</v>
      </c>
      <c r="AP809">
        <f t="shared" si="186"/>
        <v>0</v>
      </c>
      <c r="AQ809">
        <f t="shared" si="187"/>
        <v>0</v>
      </c>
      <c r="AV809">
        <f t="shared" si="189"/>
        <v>806</v>
      </c>
      <c r="AW809">
        <f t="shared" si="188"/>
        <v>0</v>
      </c>
    </row>
    <row r="810" spans="5:49" x14ac:dyDescent="0.25">
      <c r="E810" s="47">
        <f t="shared" si="181"/>
        <v>0</v>
      </c>
      <c r="F810" s="45">
        <f t="shared" si="182"/>
        <v>0</v>
      </c>
      <c r="G810" s="45" t="e">
        <f t="shared" si="183"/>
        <v>#DIV/0!</v>
      </c>
      <c r="H810" s="45" t="e">
        <f t="shared" si="184"/>
        <v>#DIV/0!</v>
      </c>
      <c r="AN810">
        <f t="shared" si="190"/>
        <v>0</v>
      </c>
      <c r="AO810">
        <f t="shared" si="185"/>
        <v>0</v>
      </c>
      <c r="AP810">
        <f t="shared" si="186"/>
        <v>0</v>
      </c>
      <c r="AQ810">
        <f t="shared" si="187"/>
        <v>0</v>
      </c>
      <c r="AV810">
        <f t="shared" si="189"/>
        <v>807</v>
      </c>
      <c r="AW810">
        <f t="shared" si="188"/>
        <v>0</v>
      </c>
    </row>
    <row r="811" spans="5:49" x14ac:dyDescent="0.25">
      <c r="E811" s="47">
        <f t="shared" si="181"/>
        <v>0</v>
      </c>
      <c r="F811" s="45">
        <f t="shared" si="182"/>
        <v>0</v>
      </c>
      <c r="G811" s="45" t="e">
        <f t="shared" si="183"/>
        <v>#DIV/0!</v>
      </c>
      <c r="H811" s="45" t="e">
        <f t="shared" si="184"/>
        <v>#DIV/0!</v>
      </c>
      <c r="AN811">
        <f t="shared" si="190"/>
        <v>0</v>
      </c>
      <c r="AO811">
        <f t="shared" si="185"/>
        <v>0</v>
      </c>
      <c r="AP811">
        <f t="shared" si="186"/>
        <v>0</v>
      </c>
      <c r="AQ811">
        <f t="shared" si="187"/>
        <v>0</v>
      </c>
      <c r="AV811">
        <f t="shared" si="189"/>
        <v>808</v>
      </c>
      <c r="AW811">
        <f t="shared" si="188"/>
        <v>0</v>
      </c>
    </row>
    <row r="812" spans="5:49" x14ac:dyDescent="0.25">
      <c r="E812" s="47">
        <f t="shared" si="181"/>
        <v>0</v>
      </c>
      <c r="F812" s="45">
        <f t="shared" si="182"/>
        <v>0</v>
      </c>
      <c r="G812" s="45" t="e">
        <f t="shared" si="183"/>
        <v>#DIV/0!</v>
      </c>
      <c r="H812" s="45" t="e">
        <f t="shared" si="184"/>
        <v>#DIV/0!</v>
      </c>
      <c r="AN812">
        <f t="shared" si="190"/>
        <v>0</v>
      </c>
      <c r="AO812">
        <f t="shared" si="185"/>
        <v>0</v>
      </c>
      <c r="AP812">
        <f t="shared" si="186"/>
        <v>0</v>
      </c>
      <c r="AQ812">
        <f t="shared" si="187"/>
        <v>0</v>
      </c>
      <c r="AV812">
        <f t="shared" si="189"/>
        <v>809</v>
      </c>
      <c r="AW812">
        <f t="shared" si="188"/>
        <v>0</v>
      </c>
    </row>
    <row r="813" spans="5:49" x14ac:dyDescent="0.25">
      <c r="E813" s="47">
        <f t="shared" si="181"/>
        <v>0</v>
      </c>
      <c r="F813" s="45">
        <f t="shared" si="182"/>
        <v>0</v>
      </c>
      <c r="G813" s="45" t="e">
        <f t="shared" si="183"/>
        <v>#DIV/0!</v>
      </c>
      <c r="H813" s="45" t="e">
        <f t="shared" si="184"/>
        <v>#DIV/0!</v>
      </c>
      <c r="AN813">
        <f t="shared" si="190"/>
        <v>0</v>
      </c>
      <c r="AO813">
        <f t="shared" si="185"/>
        <v>0</v>
      </c>
      <c r="AP813">
        <f t="shared" si="186"/>
        <v>0</v>
      </c>
      <c r="AQ813">
        <f t="shared" si="187"/>
        <v>0</v>
      </c>
      <c r="AV813">
        <f t="shared" si="189"/>
        <v>810</v>
      </c>
      <c r="AW813">
        <f t="shared" si="188"/>
        <v>0</v>
      </c>
    </row>
    <row r="814" spans="5:49" x14ac:dyDescent="0.25">
      <c r="E814" s="47">
        <f t="shared" si="181"/>
        <v>0</v>
      </c>
      <c r="F814" s="45">
        <f t="shared" si="182"/>
        <v>0</v>
      </c>
      <c r="G814" s="45" t="e">
        <f t="shared" si="183"/>
        <v>#DIV/0!</v>
      </c>
      <c r="H814" s="45" t="e">
        <f t="shared" si="184"/>
        <v>#DIV/0!</v>
      </c>
      <c r="AN814">
        <f t="shared" si="190"/>
        <v>0</v>
      </c>
      <c r="AO814">
        <f t="shared" si="185"/>
        <v>0</v>
      </c>
      <c r="AP814">
        <f t="shared" si="186"/>
        <v>0</v>
      </c>
      <c r="AQ814">
        <f t="shared" si="187"/>
        <v>0</v>
      </c>
      <c r="AV814">
        <f t="shared" si="189"/>
        <v>811</v>
      </c>
      <c r="AW814">
        <f t="shared" si="188"/>
        <v>0</v>
      </c>
    </row>
    <row r="815" spans="5:49" x14ac:dyDescent="0.25">
      <c r="E815" s="47">
        <f t="shared" si="181"/>
        <v>0</v>
      </c>
      <c r="F815" s="45">
        <f t="shared" si="182"/>
        <v>0</v>
      </c>
      <c r="G815" s="45" t="e">
        <f t="shared" si="183"/>
        <v>#DIV/0!</v>
      </c>
      <c r="H815" s="45" t="e">
        <f t="shared" si="184"/>
        <v>#DIV/0!</v>
      </c>
      <c r="AN815">
        <f t="shared" si="190"/>
        <v>0</v>
      </c>
      <c r="AO815">
        <f t="shared" si="185"/>
        <v>0</v>
      </c>
      <c r="AP815">
        <f t="shared" si="186"/>
        <v>0</v>
      </c>
      <c r="AQ815">
        <f t="shared" si="187"/>
        <v>0</v>
      </c>
      <c r="AV815">
        <f t="shared" si="189"/>
        <v>812</v>
      </c>
      <c r="AW815">
        <f t="shared" si="188"/>
        <v>0</v>
      </c>
    </row>
    <row r="816" spans="5:49" x14ac:dyDescent="0.25">
      <c r="E816" s="47">
        <f t="shared" si="181"/>
        <v>0</v>
      </c>
      <c r="F816" s="45">
        <f t="shared" si="182"/>
        <v>0</v>
      </c>
      <c r="G816" s="45" t="e">
        <f t="shared" si="183"/>
        <v>#DIV/0!</v>
      </c>
      <c r="H816" s="45" t="e">
        <f t="shared" si="184"/>
        <v>#DIV/0!</v>
      </c>
      <c r="AN816">
        <f t="shared" si="190"/>
        <v>0</v>
      </c>
      <c r="AO816">
        <f t="shared" si="185"/>
        <v>0</v>
      </c>
      <c r="AP816">
        <f t="shared" si="186"/>
        <v>0</v>
      </c>
      <c r="AQ816">
        <f t="shared" si="187"/>
        <v>0</v>
      </c>
      <c r="AV816">
        <f t="shared" si="189"/>
        <v>813</v>
      </c>
      <c r="AW816">
        <f t="shared" si="188"/>
        <v>0</v>
      </c>
    </row>
    <row r="817" spans="5:49" x14ac:dyDescent="0.25">
      <c r="E817" s="47">
        <f t="shared" si="181"/>
        <v>0</v>
      </c>
      <c r="F817" s="45">
        <f t="shared" si="182"/>
        <v>0</v>
      </c>
      <c r="G817" s="45" t="e">
        <f t="shared" si="183"/>
        <v>#DIV/0!</v>
      </c>
      <c r="H817" s="45" t="e">
        <f t="shared" si="184"/>
        <v>#DIV/0!</v>
      </c>
      <c r="AN817">
        <f t="shared" si="190"/>
        <v>0</v>
      </c>
      <c r="AO817">
        <f t="shared" si="185"/>
        <v>0</v>
      </c>
      <c r="AP817">
        <f t="shared" si="186"/>
        <v>0</v>
      </c>
      <c r="AQ817">
        <f t="shared" si="187"/>
        <v>0</v>
      </c>
      <c r="AV817">
        <f t="shared" si="189"/>
        <v>814</v>
      </c>
      <c r="AW817">
        <f t="shared" si="188"/>
        <v>0</v>
      </c>
    </row>
    <row r="818" spans="5:49" x14ac:dyDescent="0.25">
      <c r="E818" s="47">
        <f t="shared" si="181"/>
        <v>0</v>
      </c>
      <c r="F818" s="45">
        <f t="shared" si="182"/>
        <v>0</v>
      </c>
      <c r="G818" s="45" t="e">
        <f t="shared" si="183"/>
        <v>#DIV/0!</v>
      </c>
      <c r="H818" s="45" t="e">
        <f t="shared" si="184"/>
        <v>#DIV/0!</v>
      </c>
      <c r="AN818">
        <f t="shared" si="190"/>
        <v>0</v>
      </c>
      <c r="AO818">
        <f t="shared" si="185"/>
        <v>0</v>
      </c>
      <c r="AP818">
        <f t="shared" si="186"/>
        <v>0</v>
      </c>
      <c r="AQ818">
        <f t="shared" si="187"/>
        <v>0</v>
      </c>
      <c r="AV818">
        <f t="shared" si="189"/>
        <v>815</v>
      </c>
      <c r="AW818">
        <f t="shared" si="188"/>
        <v>0</v>
      </c>
    </row>
    <row r="819" spans="5:49" x14ac:dyDescent="0.25">
      <c r="E819" s="47">
        <f t="shared" si="181"/>
        <v>0</v>
      </c>
      <c r="F819" s="45">
        <f t="shared" si="182"/>
        <v>0</v>
      </c>
      <c r="G819" s="45" t="e">
        <f t="shared" si="183"/>
        <v>#DIV/0!</v>
      </c>
      <c r="H819" s="45" t="e">
        <f t="shared" si="184"/>
        <v>#DIV/0!</v>
      </c>
      <c r="AN819">
        <f t="shared" si="190"/>
        <v>0</v>
      </c>
      <c r="AO819">
        <f t="shared" si="185"/>
        <v>0</v>
      </c>
      <c r="AP819">
        <f t="shared" si="186"/>
        <v>0</v>
      </c>
      <c r="AQ819">
        <f t="shared" si="187"/>
        <v>0</v>
      </c>
      <c r="AV819">
        <f t="shared" si="189"/>
        <v>816</v>
      </c>
      <c r="AW819">
        <f t="shared" si="188"/>
        <v>0</v>
      </c>
    </row>
    <row r="820" spans="5:49" x14ac:dyDescent="0.25">
      <c r="E820" s="47">
        <f t="shared" si="181"/>
        <v>0</v>
      </c>
      <c r="F820" s="45">
        <f t="shared" si="182"/>
        <v>0</v>
      </c>
      <c r="G820" s="45" t="e">
        <f t="shared" si="183"/>
        <v>#DIV/0!</v>
      </c>
      <c r="H820" s="45" t="e">
        <f t="shared" si="184"/>
        <v>#DIV/0!</v>
      </c>
      <c r="AN820">
        <f t="shared" si="190"/>
        <v>0</v>
      </c>
      <c r="AO820">
        <f t="shared" si="185"/>
        <v>0</v>
      </c>
      <c r="AP820">
        <f t="shared" si="186"/>
        <v>0</v>
      </c>
      <c r="AQ820">
        <f t="shared" si="187"/>
        <v>0</v>
      </c>
      <c r="AV820">
        <f t="shared" si="189"/>
        <v>817</v>
      </c>
      <c r="AW820">
        <f t="shared" si="188"/>
        <v>0</v>
      </c>
    </row>
    <row r="821" spans="5:49" x14ac:dyDescent="0.25">
      <c r="E821" s="47">
        <f t="shared" si="181"/>
        <v>0</v>
      </c>
      <c r="F821" s="45">
        <f t="shared" si="182"/>
        <v>0</v>
      </c>
      <c r="G821" s="45" t="e">
        <f t="shared" si="183"/>
        <v>#DIV/0!</v>
      </c>
      <c r="H821" s="45" t="e">
        <f t="shared" si="184"/>
        <v>#DIV/0!</v>
      </c>
      <c r="AN821">
        <f t="shared" si="190"/>
        <v>0</v>
      </c>
      <c r="AO821">
        <f t="shared" si="185"/>
        <v>0</v>
      </c>
      <c r="AP821">
        <f t="shared" si="186"/>
        <v>0</v>
      </c>
      <c r="AQ821">
        <f t="shared" si="187"/>
        <v>0</v>
      </c>
      <c r="AV821">
        <f t="shared" si="189"/>
        <v>818</v>
      </c>
      <c r="AW821">
        <f t="shared" si="188"/>
        <v>0</v>
      </c>
    </row>
    <row r="822" spans="5:49" x14ac:dyDescent="0.25">
      <c r="E822" s="47">
        <f t="shared" si="181"/>
        <v>0</v>
      </c>
      <c r="F822" s="45">
        <f t="shared" si="182"/>
        <v>0</v>
      </c>
      <c r="G822" s="45" t="e">
        <f t="shared" si="183"/>
        <v>#DIV/0!</v>
      </c>
      <c r="H822" s="45" t="e">
        <f t="shared" si="184"/>
        <v>#DIV/0!</v>
      </c>
      <c r="AN822">
        <f t="shared" si="190"/>
        <v>0</v>
      </c>
      <c r="AO822">
        <f t="shared" si="185"/>
        <v>0</v>
      </c>
      <c r="AP822">
        <f t="shared" si="186"/>
        <v>0</v>
      </c>
      <c r="AQ822">
        <f t="shared" si="187"/>
        <v>0</v>
      </c>
      <c r="AV822">
        <f t="shared" si="189"/>
        <v>819</v>
      </c>
      <c r="AW822">
        <f t="shared" si="188"/>
        <v>0</v>
      </c>
    </row>
    <row r="823" spans="5:49" x14ac:dyDescent="0.25">
      <c r="E823" s="47">
        <f t="shared" si="181"/>
        <v>0</v>
      </c>
      <c r="F823" s="45">
        <f t="shared" si="182"/>
        <v>0</v>
      </c>
      <c r="G823" s="45" t="e">
        <f t="shared" si="183"/>
        <v>#DIV/0!</v>
      </c>
      <c r="H823" s="45" t="e">
        <f t="shared" si="184"/>
        <v>#DIV/0!</v>
      </c>
      <c r="AN823">
        <f t="shared" si="190"/>
        <v>0</v>
      </c>
      <c r="AO823">
        <f t="shared" si="185"/>
        <v>0</v>
      </c>
      <c r="AP823">
        <f t="shared" si="186"/>
        <v>0</v>
      </c>
      <c r="AQ823">
        <f t="shared" si="187"/>
        <v>0</v>
      </c>
      <c r="AV823">
        <f t="shared" si="189"/>
        <v>820</v>
      </c>
      <c r="AW823">
        <f t="shared" si="188"/>
        <v>0</v>
      </c>
    </row>
    <row r="824" spans="5:49" x14ac:dyDescent="0.25">
      <c r="E824" s="47">
        <f t="shared" si="181"/>
        <v>0</v>
      </c>
      <c r="F824" s="45">
        <f t="shared" si="182"/>
        <v>0</v>
      </c>
      <c r="G824" s="45" t="e">
        <f t="shared" si="183"/>
        <v>#DIV/0!</v>
      </c>
      <c r="H824" s="45" t="e">
        <f t="shared" si="184"/>
        <v>#DIV/0!</v>
      </c>
      <c r="AN824">
        <f t="shared" si="190"/>
        <v>0</v>
      </c>
      <c r="AO824">
        <f t="shared" si="185"/>
        <v>0</v>
      </c>
      <c r="AP824">
        <f t="shared" si="186"/>
        <v>0</v>
      </c>
      <c r="AQ824">
        <f t="shared" si="187"/>
        <v>0</v>
      </c>
      <c r="AV824">
        <f t="shared" si="189"/>
        <v>821</v>
      </c>
      <c r="AW824">
        <f t="shared" si="188"/>
        <v>0</v>
      </c>
    </row>
    <row r="825" spans="5:49" x14ac:dyDescent="0.25">
      <c r="E825" s="47">
        <f t="shared" si="181"/>
        <v>0</v>
      </c>
      <c r="F825" s="45">
        <f t="shared" si="182"/>
        <v>0</v>
      </c>
      <c r="G825" s="45" t="e">
        <f t="shared" si="183"/>
        <v>#DIV/0!</v>
      </c>
      <c r="H825" s="45" t="e">
        <f t="shared" si="184"/>
        <v>#DIV/0!</v>
      </c>
      <c r="AN825">
        <f t="shared" si="190"/>
        <v>0</v>
      </c>
      <c r="AO825">
        <f t="shared" si="185"/>
        <v>0</v>
      </c>
      <c r="AP825">
        <f t="shared" si="186"/>
        <v>0</v>
      </c>
      <c r="AQ825">
        <f t="shared" si="187"/>
        <v>0</v>
      </c>
      <c r="AV825">
        <f t="shared" si="189"/>
        <v>822</v>
      </c>
      <c r="AW825">
        <f t="shared" si="188"/>
        <v>0</v>
      </c>
    </row>
    <row r="826" spans="5:49" x14ac:dyDescent="0.25">
      <c r="E826" s="47">
        <f t="shared" si="181"/>
        <v>0</v>
      </c>
      <c r="F826" s="45">
        <f t="shared" si="182"/>
        <v>0</v>
      </c>
      <c r="G826" s="45" t="e">
        <f t="shared" si="183"/>
        <v>#DIV/0!</v>
      </c>
      <c r="H826" s="45" t="e">
        <f t="shared" si="184"/>
        <v>#DIV/0!</v>
      </c>
      <c r="AN826">
        <f t="shared" si="190"/>
        <v>0</v>
      </c>
      <c r="AO826">
        <f t="shared" si="185"/>
        <v>0</v>
      </c>
      <c r="AP826">
        <f t="shared" si="186"/>
        <v>0</v>
      </c>
      <c r="AQ826">
        <f t="shared" si="187"/>
        <v>0</v>
      </c>
      <c r="AV826">
        <f t="shared" si="189"/>
        <v>823</v>
      </c>
      <c r="AW826">
        <f t="shared" si="188"/>
        <v>0</v>
      </c>
    </row>
    <row r="827" spans="5:49" x14ac:dyDescent="0.25">
      <c r="E827" s="47">
        <f t="shared" si="181"/>
        <v>0</v>
      </c>
      <c r="F827" s="45">
        <f t="shared" si="182"/>
        <v>0</v>
      </c>
      <c r="G827" s="45" t="e">
        <f t="shared" si="183"/>
        <v>#DIV/0!</v>
      </c>
      <c r="H827" s="45" t="e">
        <f t="shared" si="184"/>
        <v>#DIV/0!</v>
      </c>
      <c r="AN827">
        <f t="shared" si="190"/>
        <v>0</v>
      </c>
      <c r="AO827">
        <f t="shared" si="185"/>
        <v>0</v>
      </c>
      <c r="AP827">
        <f t="shared" si="186"/>
        <v>0</v>
      </c>
      <c r="AQ827">
        <f t="shared" si="187"/>
        <v>0</v>
      </c>
      <c r="AV827">
        <f t="shared" si="189"/>
        <v>824</v>
      </c>
      <c r="AW827">
        <f t="shared" si="188"/>
        <v>0</v>
      </c>
    </row>
    <row r="828" spans="5:49" x14ac:dyDescent="0.25">
      <c r="E828" s="47">
        <f t="shared" si="181"/>
        <v>0</v>
      </c>
      <c r="F828" s="45">
        <f t="shared" si="182"/>
        <v>0</v>
      </c>
      <c r="G828" s="45" t="e">
        <f t="shared" si="183"/>
        <v>#DIV/0!</v>
      </c>
      <c r="H828" s="45" t="e">
        <f t="shared" si="184"/>
        <v>#DIV/0!</v>
      </c>
      <c r="AN828">
        <f t="shared" si="190"/>
        <v>0</v>
      </c>
      <c r="AO828">
        <f t="shared" si="185"/>
        <v>0</v>
      </c>
      <c r="AP828">
        <f t="shared" si="186"/>
        <v>0</v>
      </c>
      <c r="AQ828">
        <f t="shared" si="187"/>
        <v>0</v>
      </c>
      <c r="AV828">
        <f t="shared" si="189"/>
        <v>825</v>
      </c>
      <c r="AW828">
        <f t="shared" si="188"/>
        <v>0</v>
      </c>
    </row>
    <row r="829" spans="5:49" x14ac:dyDescent="0.25">
      <c r="E829" s="47">
        <f t="shared" si="181"/>
        <v>0</v>
      </c>
      <c r="F829" s="45">
        <f t="shared" si="182"/>
        <v>0</v>
      </c>
      <c r="G829" s="45" t="e">
        <f t="shared" si="183"/>
        <v>#DIV/0!</v>
      </c>
      <c r="H829" s="45" t="e">
        <f t="shared" si="184"/>
        <v>#DIV/0!</v>
      </c>
      <c r="AN829">
        <f t="shared" si="190"/>
        <v>0</v>
      </c>
      <c r="AO829">
        <f t="shared" si="185"/>
        <v>0</v>
      </c>
      <c r="AP829">
        <f t="shared" si="186"/>
        <v>0</v>
      </c>
      <c r="AQ829">
        <f t="shared" si="187"/>
        <v>0</v>
      </c>
      <c r="AV829">
        <f t="shared" si="189"/>
        <v>826</v>
      </c>
      <c r="AW829">
        <f t="shared" si="188"/>
        <v>0</v>
      </c>
    </row>
    <row r="830" spans="5:49" x14ac:dyDescent="0.25">
      <c r="E830" s="47">
        <f t="shared" si="181"/>
        <v>0</v>
      </c>
      <c r="F830" s="45">
        <f t="shared" si="182"/>
        <v>0</v>
      </c>
      <c r="G830" s="45" t="e">
        <f t="shared" si="183"/>
        <v>#DIV/0!</v>
      </c>
      <c r="H830" s="45" t="e">
        <f t="shared" si="184"/>
        <v>#DIV/0!</v>
      </c>
      <c r="AN830">
        <f t="shared" si="190"/>
        <v>0</v>
      </c>
      <c r="AO830">
        <f t="shared" si="185"/>
        <v>0</v>
      </c>
      <c r="AP830">
        <f t="shared" si="186"/>
        <v>0</v>
      </c>
      <c r="AQ830">
        <f t="shared" si="187"/>
        <v>0</v>
      </c>
      <c r="AV830">
        <f t="shared" si="189"/>
        <v>827</v>
      </c>
      <c r="AW830">
        <f t="shared" si="188"/>
        <v>0</v>
      </c>
    </row>
    <row r="831" spans="5:49" x14ac:dyDescent="0.25">
      <c r="E831" s="47">
        <f t="shared" si="181"/>
        <v>0</v>
      </c>
      <c r="F831" s="45">
        <f t="shared" si="182"/>
        <v>0</v>
      </c>
      <c r="G831" s="45" t="e">
        <f t="shared" si="183"/>
        <v>#DIV/0!</v>
      </c>
      <c r="H831" s="45" t="e">
        <f t="shared" si="184"/>
        <v>#DIV/0!</v>
      </c>
      <c r="AN831">
        <f t="shared" si="190"/>
        <v>0</v>
      </c>
      <c r="AO831">
        <f t="shared" si="185"/>
        <v>0</v>
      </c>
      <c r="AP831">
        <f t="shared" si="186"/>
        <v>0</v>
      </c>
      <c r="AQ831">
        <f t="shared" si="187"/>
        <v>0</v>
      </c>
      <c r="AV831">
        <f t="shared" si="189"/>
        <v>828</v>
      </c>
      <c r="AW831">
        <f t="shared" si="188"/>
        <v>0</v>
      </c>
    </row>
    <row r="832" spans="5:49" x14ac:dyDescent="0.25">
      <c r="E832" s="47">
        <f t="shared" si="181"/>
        <v>0</v>
      </c>
      <c r="F832" s="45">
        <f t="shared" si="182"/>
        <v>0</v>
      </c>
      <c r="G832" s="45" t="e">
        <f t="shared" si="183"/>
        <v>#DIV/0!</v>
      </c>
      <c r="H832" s="45" t="e">
        <f t="shared" si="184"/>
        <v>#DIV/0!</v>
      </c>
      <c r="AN832">
        <f t="shared" si="190"/>
        <v>0</v>
      </c>
      <c r="AO832">
        <f t="shared" si="185"/>
        <v>0</v>
      </c>
      <c r="AP832">
        <f t="shared" si="186"/>
        <v>0</v>
      </c>
      <c r="AQ832">
        <f t="shared" si="187"/>
        <v>0</v>
      </c>
      <c r="AV832">
        <f t="shared" si="189"/>
        <v>829</v>
      </c>
      <c r="AW832">
        <f t="shared" si="188"/>
        <v>0</v>
      </c>
    </row>
    <row r="833" spans="5:49" x14ac:dyDescent="0.25">
      <c r="E833" s="47">
        <f t="shared" si="181"/>
        <v>0</v>
      </c>
      <c r="F833" s="45">
        <f t="shared" si="182"/>
        <v>0</v>
      </c>
      <c r="G833" s="45" t="e">
        <f t="shared" si="183"/>
        <v>#DIV/0!</v>
      </c>
      <c r="H833" s="45" t="e">
        <f t="shared" si="184"/>
        <v>#DIV/0!</v>
      </c>
      <c r="AN833">
        <f t="shared" si="190"/>
        <v>0</v>
      </c>
      <c r="AO833">
        <f t="shared" si="185"/>
        <v>0</v>
      </c>
      <c r="AP833">
        <f t="shared" si="186"/>
        <v>0</v>
      </c>
      <c r="AQ833">
        <f t="shared" si="187"/>
        <v>0</v>
      </c>
      <c r="AV833">
        <f t="shared" si="189"/>
        <v>830</v>
      </c>
      <c r="AW833">
        <f t="shared" si="188"/>
        <v>0</v>
      </c>
    </row>
    <row r="834" spans="5:49" x14ac:dyDescent="0.25">
      <c r="E834" s="47">
        <f t="shared" ref="E834:E897" si="191">ROUNDDOWN(C836,0)</f>
        <v>0</v>
      </c>
      <c r="F834" s="45">
        <f t="shared" ref="F834:F897" si="192">HOUR(C836)</f>
        <v>0</v>
      </c>
      <c r="G834" s="45" t="e">
        <f t="shared" ref="G834:G897" si="193">D836/H834</f>
        <v>#DIV/0!</v>
      </c>
      <c r="H834" s="45" t="e">
        <f t="shared" ref="H834:H897" si="194">AVERAGEIFS(D:D,E:E,E834)</f>
        <v>#DIV/0!</v>
      </c>
      <c r="AN834">
        <f t="shared" si="190"/>
        <v>0</v>
      </c>
      <c r="AO834">
        <f t="shared" si="185"/>
        <v>0</v>
      </c>
      <c r="AP834">
        <f t="shared" si="186"/>
        <v>0</v>
      </c>
      <c r="AQ834">
        <f t="shared" si="187"/>
        <v>0</v>
      </c>
      <c r="AV834">
        <f t="shared" si="189"/>
        <v>831</v>
      </c>
      <c r="AW834">
        <f t="shared" si="188"/>
        <v>0</v>
      </c>
    </row>
    <row r="835" spans="5:49" x14ac:dyDescent="0.25">
      <c r="E835" s="47">
        <f t="shared" si="191"/>
        <v>0</v>
      </c>
      <c r="F835" s="45">
        <f t="shared" si="192"/>
        <v>0</v>
      </c>
      <c r="G835" s="45" t="e">
        <f t="shared" si="193"/>
        <v>#DIV/0!</v>
      </c>
      <c r="H835" s="45" t="e">
        <f t="shared" si="194"/>
        <v>#DIV/0!</v>
      </c>
      <c r="AN835">
        <f t="shared" si="190"/>
        <v>0</v>
      </c>
      <c r="AO835">
        <f t="shared" si="185"/>
        <v>0</v>
      </c>
      <c r="AP835">
        <f t="shared" si="186"/>
        <v>0</v>
      </c>
      <c r="AQ835">
        <f t="shared" si="187"/>
        <v>0</v>
      </c>
      <c r="AV835">
        <f t="shared" si="189"/>
        <v>832</v>
      </c>
      <c r="AW835">
        <f t="shared" si="188"/>
        <v>0</v>
      </c>
    </row>
    <row r="836" spans="5:49" x14ac:dyDescent="0.25">
      <c r="E836" s="47">
        <f t="shared" si="191"/>
        <v>0</v>
      </c>
      <c r="F836" s="45">
        <f t="shared" si="192"/>
        <v>0</v>
      </c>
      <c r="G836" s="45" t="e">
        <f t="shared" si="193"/>
        <v>#DIV/0!</v>
      </c>
      <c r="H836" s="45" t="e">
        <f t="shared" si="194"/>
        <v>#DIV/0!</v>
      </c>
      <c r="AN836">
        <f t="shared" si="190"/>
        <v>0</v>
      </c>
      <c r="AO836">
        <f t="shared" ref="AO836:AO899" si="195">ROUNDUP((C836-$C$4)/7,0)</f>
        <v>0</v>
      </c>
      <c r="AP836">
        <f t="shared" ref="AP836:AP899" si="196">ROUNDUP((C836-$C$4)/1,0)</f>
        <v>0</v>
      </c>
      <c r="AQ836">
        <f t="shared" ref="AQ836:AQ899" si="197">ROUNDUP((C836-$C$4)*24,0)</f>
        <v>0</v>
      </c>
      <c r="AV836">
        <f t="shared" si="189"/>
        <v>833</v>
      </c>
      <c r="AW836">
        <f t="shared" ref="AW836:AW899" si="198">SUMIFS(AN:AN,AQ:AQ,AV836)</f>
        <v>0</v>
      </c>
    </row>
    <row r="837" spans="5:49" x14ac:dyDescent="0.25">
      <c r="E837" s="47">
        <f t="shared" si="191"/>
        <v>0</v>
      </c>
      <c r="F837" s="45">
        <f t="shared" si="192"/>
        <v>0</v>
      </c>
      <c r="G837" s="45" t="e">
        <f t="shared" si="193"/>
        <v>#DIV/0!</v>
      </c>
      <c r="H837" s="45" t="e">
        <f t="shared" si="194"/>
        <v>#DIV/0!</v>
      </c>
      <c r="AN837">
        <f t="shared" si="190"/>
        <v>0</v>
      </c>
      <c r="AO837">
        <f t="shared" si="195"/>
        <v>0</v>
      </c>
      <c r="AP837">
        <f t="shared" si="196"/>
        <v>0</v>
      </c>
      <c r="AQ837">
        <f t="shared" si="197"/>
        <v>0</v>
      </c>
      <c r="AV837">
        <f t="shared" ref="AV837:AV900" si="199">1+AV836</f>
        <v>834</v>
      </c>
      <c r="AW837">
        <f t="shared" si="198"/>
        <v>0</v>
      </c>
    </row>
    <row r="838" spans="5:49" x14ac:dyDescent="0.25">
      <c r="E838" s="47">
        <f t="shared" si="191"/>
        <v>0</v>
      </c>
      <c r="F838" s="45">
        <f t="shared" si="192"/>
        <v>0</v>
      </c>
      <c r="G838" s="45" t="e">
        <f t="shared" si="193"/>
        <v>#DIV/0!</v>
      </c>
      <c r="H838" s="45" t="e">
        <f t="shared" si="194"/>
        <v>#DIV/0!</v>
      </c>
      <c r="AN838">
        <f t="shared" si="190"/>
        <v>0</v>
      </c>
      <c r="AO838">
        <f t="shared" si="195"/>
        <v>0</v>
      </c>
      <c r="AP838">
        <f t="shared" si="196"/>
        <v>0</v>
      </c>
      <c r="AQ838">
        <f t="shared" si="197"/>
        <v>0</v>
      </c>
      <c r="AV838">
        <f t="shared" si="199"/>
        <v>835</v>
      </c>
      <c r="AW838">
        <f t="shared" si="198"/>
        <v>0</v>
      </c>
    </row>
    <row r="839" spans="5:49" x14ac:dyDescent="0.25">
      <c r="E839" s="47">
        <f t="shared" si="191"/>
        <v>0</v>
      </c>
      <c r="F839" s="45">
        <f t="shared" si="192"/>
        <v>0</v>
      </c>
      <c r="G839" s="45" t="e">
        <f t="shared" si="193"/>
        <v>#DIV/0!</v>
      </c>
      <c r="H839" s="45" t="e">
        <f t="shared" si="194"/>
        <v>#DIV/0!</v>
      </c>
      <c r="AN839">
        <f t="shared" si="190"/>
        <v>0</v>
      </c>
      <c r="AO839">
        <f t="shared" si="195"/>
        <v>0</v>
      </c>
      <c r="AP839">
        <f t="shared" si="196"/>
        <v>0</v>
      </c>
      <c r="AQ839">
        <f t="shared" si="197"/>
        <v>0</v>
      </c>
      <c r="AV839">
        <f t="shared" si="199"/>
        <v>836</v>
      </c>
      <c r="AW839">
        <f t="shared" si="198"/>
        <v>0</v>
      </c>
    </row>
    <row r="840" spans="5:49" x14ac:dyDescent="0.25">
      <c r="E840" s="47">
        <f t="shared" si="191"/>
        <v>0</v>
      </c>
      <c r="F840" s="45">
        <f t="shared" si="192"/>
        <v>0</v>
      </c>
      <c r="G840" s="45" t="e">
        <f t="shared" si="193"/>
        <v>#DIV/0!</v>
      </c>
      <c r="H840" s="45" t="e">
        <f t="shared" si="194"/>
        <v>#DIV/0!</v>
      </c>
      <c r="AN840">
        <f t="shared" ref="AN840:AN903" si="200">D840*(C840-C839)*86400*$B$15</f>
        <v>0</v>
      </c>
      <c r="AO840">
        <f t="shared" si="195"/>
        <v>0</v>
      </c>
      <c r="AP840">
        <f t="shared" si="196"/>
        <v>0</v>
      </c>
      <c r="AQ840">
        <f t="shared" si="197"/>
        <v>0</v>
      </c>
      <c r="AV840">
        <f t="shared" si="199"/>
        <v>837</v>
      </c>
      <c r="AW840">
        <f t="shared" si="198"/>
        <v>0</v>
      </c>
    </row>
    <row r="841" spans="5:49" x14ac:dyDescent="0.25">
      <c r="E841" s="47">
        <f t="shared" si="191"/>
        <v>0</v>
      </c>
      <c r="F841" s="45">
        <f t="shared" si="192"/>
        <v>0</v>
      </c>
      <c r="G841" s="45" t="e">
        <f t="shared" si="193"/>
        <v>#DIV/0!</v>
      </c>
      <c r="H841" s="45" t="e">
        <f t="shared" si="194"/>
        <v>#DIV/0!</v>
      </c>
      <c r="AN841">
        <f t="shared" si="200"/>
        <v>0</v>
      </c>
      <c r="AO841">
        <f t="shared" si="195"/>
        <v>0</v>
      </c>
      <c r="AP841">
        <f t="shared" si="196"/>
        <v>0</v>
      </c>
      <c r="AQ841">
        <f t="shared" si="197"/>
        <v>0</v>
      </c>
      <c r="AV841">
        <f t="shared" si="199"/>
        <v>838</v>
      </c>
      <c r="AW841">
        <f t="shared" si="198"/>
        <v>0</v>
      </c>
    </row>
    <row r="842" spans="5:49" x14ac:dyDescent="0.25">
      <c r="E842" s="47">
        <f t="shared" si="191"/>
        <v>0</v>
      </c>
      <c r="F842" s="45">
        <f t="shared" si="192"/>
        <v>0</v>
      </c>
      <c r="G842" s="45" t="e">
        <f t="shared" si="193"/>
        <v>#DIV/0!</v>
      </c>
      <c r="H842" s="45" t="e">
        <f t="shared" si="194"/>
        <v>#DIV/0!</v>
      </c>
      <c r="AN842">
        <f t="shared" si="200"/>
        <v>0</v>
      </c>
      <c r="AO842">
        <f t="shared" si="195"/>
        <v>0</v>
      </c>
      <c r="AP842">
        <f t="shared" si="196"/>
        <v>0</v>
      </c>
      <c r="AQ842">
        <f t="shared" si="197"/>
        <v>0</v>
      </c>
      <c r="AV842">
        <f t="shared" si="199"/>
        <v>839</v>
      </c>
      <c r="AW842">
        <f t="shared" si="198"/>
        <v>0</v>
      </c>
    </row>
    <row r="843" spans="5:49" x14ac:dyDescent="0.25">
      <c r="E843" s="47">
        <f t="shared" si="191"/>
        <v>0</v>
      </c>
      <c r="F843" s="45">
        <f t="shared" si="192"/>
        <v>0</v>
      </c>
      <c r="G843" s="45" t="e">
        <f t="shared" si="193"/>
        <v>#DIV/0!</v>
      </c>
      <c r="H843" s="45" t="e">
        <f t="shared" si="194"/>
        <v>#DIV/0!</v>
      </c>
      <c r="AN843">
        <f t="shared" si="200"/>
        <v>0</v>
      </c>
      <c r="AO843">
        <f t="shared" si="195"/>
        <v>0</v>
      </c>
      <c r="AP843">
        <f t="shared" si="196"/>
        <v>0</v>
      </c>
      <c r="AQ843">
        <f t="shared" si="197"/>
        <v>0</v>
      </c>
      <c r="AV843">
        <f t="shared" si="199"/>
        <v>840</v>
      </c>
      <c r="AW843">
        <f t="shared" si="198"/>
        <v>0</v>
      </c>
    </row>
    <row r="844" spans="5:49" x14ac:dyDescent="0.25">
      <c r="E844" s="47">
        <f t="shared" si="191"/>
        <v>0</v>
      </c>
      <c r="F844" s="45">
        <f t="shared" si="192"/>
        <v>0</v>
      </c>
      <c r="G844" s="45" t="e">
        <f t="shared" si="193"/>
        <v>#DIV/0!</v>
      </c>
      <c r="H844" s="45" t="e">
        <f t="shared" si="194"/>
        <v>#DIV/0!</v>
      </c>
      <c r="AN844">
        <f t="shared" si="200"/>
        <v>0</v>
      </c>
      <c r="AO844">
        <f t="shared" si="195"/>
        <v>0</v>
      </c>
      <c r="AP844">
        <f t="shared" si="196"/>
        <v>0</v>
      </c>
      <c r="AQ844">
        <f t="shared" si="197"/>
        <v>0</v>
      </c>
      <c r="AV844">
        <f t="shared" si="199"/>
        <v>841</v>
      </c>
      <c r="AW844">
        <f t="shared" si="198"/>
        <v>0</v>
      </c>
    </row>
    <row r="845" spans="5:49" x14ac:dyDescent="0.25">
      <c r="E845" s="47">
        <f t="shared" si="191"/>
        <v>0</v>
      </c>
      <c r="F845" s="45">
        <f t="shared" si="192"/>
        <v>0</v>
      </c>
      <c r="G845" s="45" t="e">
        <f t="shared" si="193"/>
        <v>#DIV/0!</v>
      </c>
      <c r="H845" s="45" t="e">
        <f t="shared" si="194"/>
        <v>#DIV/0!</v>
      </c>
      <c r="AN845">
        <f t="shared" si="200"/>
        <v>0</v>
      </c>
      <c r="AO845">
        <f t="shared" si="195"/>
        <v>0</v>
      </c>
      <c r="AP845">
        <f t="shared" si="196"/>
        <v>0</v>
      </c>
      <c r="AQ845">
        <f t="shared" si="197"/>
        <v>0</v>
      </c>
      <c r="AV845">
        <f t="shared" si="199"/>
        <v>842</v>
      </c>
      <c r="AW845">
        <f t="shared" si="198"/>
        <v>0</v>
      </c>
    </row>
    <row r="846" spans="5:49" x14ac:dyDescent="0.25">
      <c r="E846" s="47">
        <f t="shared" si="191"/>
        <v>0</v>
      </c>
      <c r="F846" s="45">
        <f t="shared" si="192"/>
        <v>0</v>
      </c>
      <c r="G846" s="45" t="e">
        <f t="shared" si="193"/>
        <v>#DIV/0!</v>
      </c>
      <c r="H846" s="45" t="e">
        <f t="shared" si="194"/>
        <v>#DIV/0!</v>
      </c>
      <c r="AN846">
        <f t="shared" si="200"/>
        <v>0</v>
      </c>
      <c r="AO846">
        <f t="shared" si="195"/>
        <v>0</v>
      </c>
      <c r="AP846">
        <f t="shared" si="196"/>
        <v>0</v>
      </c>
      <c r="AQ846">
        <f t="shared" si="197"/>
        <v>0</v>
      </c>
      <c r="AV846">
        <f t="shared" si="199"/>
        <v>843</v>
      </c>
      <c r="AW846">
        <f t="shared" si="198"/>
        <v>0</v>
      </c>
    </row>
    <row r="847" spans="5:49" x14ac:dyDescent="0.25">
      <c r="E847" s="47">
        <f t="shared" si="191"/>
        <v>0</v>
      </c>
      <c r="F847" s="45">
        <f t="shared" si="192"/>
        <v>0</v>
      </c>
      <c r="G847" s="45" t="e">
        <f t="shared" si="193"/>
        <v>#DIV/0!</v>
      </c>
      <c r="H847" s="45" t="e">
        <f t="shared" si="194"/>
        <v>#DIV/0!</v>
      </c>
      <c r="AN847">
        <f t="shared" si="200"/>
        <v>0</v>
      </c>
      <c r="AO847">
        <f t="shared" si="195"/>
        <v>0</v>
      </c>
      <c r="AP847">
        <f t="shared" si="196"/>
        <v>0</v>
      </c>
      <c r="AQ847">
        <f t="shared" si="197"/>
        <v>0</v>
      </c>
      <c r="AV847">
        <f t="shared" si="199"/>
        <v>844</v>
      </c>
      <c r="AW847">
        <f t="shared" si="198"/>
        <v>0</v>
      </c>
    </row>
    <row r="848" spans="5:49" x14ac:dyDescent="0.25">
      <c r="E848" s="47">
        <f t="shared" si="191"/>
        <v>0</v>
      </c>
      <c r="F848" s="45">
        <f t="shared" si="192"/>
        <v>0</v>
      </c>
      <c r="G848" s="45" t="e">
        <f t="shared" si="193"/>
        <v>#DIV/0!</v>
      </c>
      <c r="H848" s="45" t="e">
        <f t="shared" si="194"/>
        <v>#DIV/0!</v>
      </c>
      <c r="AN848">
        <f t="shared" si="200"/>
        <v>0</v>
      </c>
      <c r="AO848">
        <f t="shared" si="195"/>
        <v>0</v>
      </c>
      <c r="AP848">
        <f t="shared" si="196"/>
        <v>0</v>
      </c>
      <c r="AQ848">
        <f t="shared" si="197"/>
        <v>0</v>
      </c>
      <c r="AV848">
        <f t="shared" si="199"/>
        <v>845</v>
      </c>
      <c r="AW848">
        <f t="shared" si="198"/>
        <v>0</v>
      </c>
    </row>
    <row r="849" spans="5:49" x14ac:dyDescent="0.25">
      <c r="E849" s="47">
        <f t="shared" si="191"/>
        <v>0</v>
      </c>
      <c r="F849" s="45">
        <f t="shared" si="192"/>
        <v>0</v>
      </c>
      <c r="G849" s="45" t="e">
        <f t="shared" si="193"/>
        <v>#DIV/0!</v>
      </c>
      <c r="H849" s="45" t="e">
        <f t="shared" si="194"/>
        <v>#DIV/0!</v>
      </c>
      <c r="AN849">
        <f t="shared" si="200"/>
        <v>0</v>
      </c>
      <c r="AO849">
        <f t="shared" si="195"/>
        <v>0</v>
      </c>
      <c r="AP849">
        <f t="shared" si="196"/>
        <v>0</v>
      </c>
      <c r="AQ849">
        <f t="shared" si="197"/>
        <v>0</v>
      </c>
      <c r="AV849">
        <f t="shared" si="199"/>
        <v>846</v>
      </c>
      <c r="AW849">
        <f t="shared" si="198"/>
        <v>0</v>
      </c>
    </row>
    <row r="850" spans="5:49" x14ac:dyDescent="0.25">
      <c r="E850" s="47">
        <f t="shared" si="191"/>
        <v>0</v>
      </c>
      <c r="F850" s="45">
        <f t="shared" si="192"/>
        <v>0</v>
      </c>
      <c r="G850" s="45" t="e">
        <f t="shared" si="193"/>
        <v>#DIV/0!</v>
      </c>
      <c r="H850" s="45" t="e">
        <f t="shared" si="194"/>
        <v>#DIV/0!</v>
      </c>
      <c r="AN850">
        <f t="shared" si="200"/>
        <v>0</v>
      </c>
      <c r="AO850">
        <f t="shared" si="195"/>
        <v>0</v>
      </c>
      <c r="AP850">
        <f t="shared" si="196"/>
        <v>0</v>
      </c>
      <c r="AQ850">
        <f t="shared" si="197"/>
        <v>0</v>
      </c>
      <c r="AV850">
        <f t="shared" si="199"/>
        <v>847</v>
      </c>
      <c r="AW850">
        <f t="shared" si="198"/>
        <v>0</v>
      </c>
    </row>
    <row r="851" spans="5:49" x14ac:dyDescent="0.25">
      <c r="E851" s="47">
        <f t="shared" si="191"/>
        <v>0</v>
      </c>
      <c r="F851" s="45">
        <f t="shared" si="192"/>
        <v>0</v>
      </c>
      <c r="G851" s="45" t="e">
        <f t="shared" si="193"/>
        <v>#DIV/0!</v>
      </c>
      <c r="H851" s="45" t="e">
        <f t="shared" si="194"/>
        <v>#DIV/0!</v>
      </c>
      <c r="AN851">
        <f t="shared" si="200"/>
        <v>0</v>
      </c>
      <c r="AO851">
        <f t="shared" si="195"/>
        <v>0</v>
      </c>
      <c r="AP851">
        <f t="shared" si="196"/>
        <v>0</v>
      </c>
      <c r="AQ851">
        <f t="shared" si="197"/>
        <v>0</v>
      </c>
      <c r="AV851">
        <f t="shared" si="199"/>
        <v>848</v>
      </c>
      <c r="AW851">
        <f t="shared" si="198"/>
        <v>0</v>
      </c>
    </row>
    <row r="852" spans="5:49" x14ac:dyDescent="0.25">
      <c r="E852" s="47">
        <f t="shared" si="191"/>
        <v>0</v>
      </c>
      <c r="F852" s="45">
        <f t="shared" si="192"/>
        <v>0</v>
      </c>
      <c r="G852" s="45" t="e">
        <f t="shared" si="193"/>
        <v>#DIV/0!</v>
      </c>
      <c r="H852" s="45" t="e">
        <f t="shared" si="194"/>
        <v>#DIV/0!</v>
      </c>
      <c r="AN852">
        <f t="shared" si="200"/>
        <v>0</v>
      </c>
      <c r="AO852">
        <f t="shared" si="195"/>
        <v>0</v>
      </c>
      <c r="AP852">
        <f t="shared" si="196"/>
        <v>0</v>
      </c>
      <c r="AQ852">
        <f t="shared" si="197"/>
        <v>0</v>
      </c>
      <c r="AV852">
        <f t="shared" si="199"/>
        <v>849</v>
      </c>
      <c r="AW852">
        <f t="shared" si="198"/>
        <v>0</v>
      </c>
    </row>
    <row r="853" spans="5:49" x14ac:dyDescent="0.25">
      <c r="E853" s="47">
        <f t="shared" si="191"/>
        <v>0</v>
      </c>
      <c r="F853" s="45">
        <f t="shared" si="192"/>
        <v>0</v>
      </c>
      <c r="G853" s="45" t="e">
        <f t="shared" si="193"/>
        <v>#DIV/0!</v>
      </c>
      <c r="H853" s="45" t="e">
        <f t="shared" si="194"/>
        <v>#DIV/0!</v>
      </c>
      <c r="AN853">
        <f t="shared" si="200"/>
        <v>0</v>
      </c>
      <c r="AO853">
        <f t="shared" si="195"/>
        <v>0</v>
      </c>
      <c r="AP853">
        <f t="shared" si="196"/>
        <v>0</v>
      </c>
      <c r="AQ853">
        <f t="shared" si="197"/>
        <v>0</v>
      </c>
      <c r="AV853">
        <f t="shared" si="199"/>
        <v>850</v>
      </c>
      <c r="AW853">
        <f t="shared" si="198"/>
        <v>0</v>
      </c>
    </row>
    <row r="854" spans="5:49" x14ac:dyDescent="0.25">
      <c r="E854" s="47">
        <f t="shared" si="191"/>
        <v>0</v>
      </c>
      <c r="F854" s="45">
        <f t="shared" si="192"/>
        <v>0</v>
      </c>
      <c r="G854" s="45" t="e">
        <f t="shared" si="193"/>
        <v>#DIV/0!</v>
      </c>
      <c r="H854" s="45" t="e">
        <f t="shared" si="194"/>
        <v>#DIV/0!</v>
      </c>
      <c r="AN854">
        <f t="shared" si="200"/>
        <v>0</v>
      </c>
      <c r="AO854">
        <f t="shared" si="195"/>
        <v>0</v>
      </c>
      <c r="AP854">
        <f t="shared" si="196"/>
        <v>0</v>
      </c>
      <c r="AQ854">
        <f t="shared" si="197"/>
        <v>0</v>
      </c>
      <c r="AV854">
        <f t="shared" si="199"/>
        <v>851</v>
      </c>
      <c r="AW854">
        <f t="shared" si="198"/>
        <v>0</v>
      </c>
    </row>
    <row r="855" spans="5:49" x14ac:dyDescent="0.25">
      <c r="E855" s="47">
        <f t="shared" si="191"/>
        <v>0</v>
      </c>
      <c r="F855" s="45">
        <f t="shared" si="192"/>
        <v>0</v>
      </c>
      <c r="G855" s="45" t="e">
        <f t="shared" si="193"/>
        <v>#DIV/0!</v>
      </c>
      <c r="H855" s="45" t="e">
        <f t="shared" si="194"/>
        <v>#DIV/0!</v>
      </c>
      <c r="AN855">
        <f t="shared" si="200"/>
        <v>0</v>
      </c>
      <c r="AO855">
        <f t="shared" si="195"/>
        <v>0</v>
      </c>
      <c r="AP855">
        <f t="shared" si="196"/>
        <v>0</v>
      </c>
      <c r="AQ855">
        <f t="shared" si="197"/>
        <v>0</v>
      </c>
      <c r="AV855">
        <f t="shared" si="199"/>
        <v>852</v>
      </c>
      <c r="AW855">
        <f t="shared" si="198"/>
        <v>0</v>
      </c>
    </row>
    <row r="856" spans="5:49" x14ac:dyDescent="0.25">
      <c r="E856" s="47">
        <f t="shared" si="191"/>
        <v>0</v>
      </c>
      <c r="F856" s="45">
        <f t="shared" si="192"/>
        <v>0</v>
      </c>
      <c r="G856" s="45" t="e">
        <f t="shared" si="193"/>
        <v>#DIV/0!</v>
      </c>
      <c r="H856" s="45" t="e">
        <f t="shared" si="194"/>
        <v>#DIV/0!</v>
      </c>
      <c r="AN856">
        <f t="shared" si="200"/>
        <v>0</v>
      </c>
      <c r="AO856">
        <f t="shared" si="195"/>
        <v>0</v>
      </c>
      <c r="AP856">
        <f t="shared" si="196"/>
        <v>0</v>
      </c>
      <c r="AQ856">
        <f t="shared" si="197"/>
        <v>0</v>
      </c>
      <c r="AV856">
        <f t="shared" si="199"/>
        <v>853</v>
      </c>
      <c r="AW856">
        <f t="shared" si="198"/>
        <v>0</v>
      </c>
    </row>
    <row r="857" spans="5:49" x14ac:dyDescent="0.25">
      <c r="E857" s="47">
        <f t="shared" si="191"/>
        <v>0</v>
      </c>
      <c r="F857" s="45">
        <f t="shared" si="192"/>
        <v>0</v>
      </c>
      <c r="G857" s="45" t="e">
        <f t="shared" si="193"/>
        <v>#DIV/0!</v>
      </c>
      <c r="H857" s="45" t="e">
        <f t="shared" si="194"/>
        <v>#DIV/0!</v>
      </c>
      <c r="AN857">
        <f t="shared" si="200"/>
        <v>0</v>
      </c>
      <c r="AO857">
        <f t="shared" si="195"/>
        <v>0</v>
      </c>
      <c r="AP857">
        <f t="shared" si="196"/>
        <v>0</v>
      </c>
      <c r="AQ857">
        <f t="shared" si="197"/>
        <v>0</v>
      </c>
      <c r="AV857">
        <f t="shared" si="199"/>
        <v>854</v>
      </c>
      <c r="AW857">
        <f t="shared" si="198"/>
        <v>0</v>
      </c>
    </row>
    <row r="858" spans="5:49" x14ac:dyDescent="0.25">
      <c r="E858" s="47">
        <f t="shared" si="191"/>
        <v>0</v>
      </c>
      <c r="F858" s="45">
        <f t="shared" si="192"/>
        <v>0</v>
      </c>
      <c r="G858" s="45" t="e">
        <f t="shared" si="193"/>
        <v>#DIV/0!</v>
      </c>
      <c r="H858" s="45" t="e">
        <f t="shared" si="194"/>
        <v>#DIV/0!</v>
      </c>
      <c r="AN858">
        <f t="shared" si="200"/>
        <v>0</v>
      </c>
      <c r="AO858">
        <f t="shared" si="195"/>
        <v>0</v>
      </c>
      <c r="AP858">
        <f t="shared" si="196"/>
        <v>0</v>
      </c>
      <c r="AQ858">
        <f t="shared" si="197"/>
        <v>0</v>
      </c>
      <c r="AV858">
        <f t="shared" si="199"/>
        <v>855</v>
      </c>
      <c r="AW858">
        <f t="shared" si="198"/>
        <v>0</v>
      </c>
    </row>
    <row r="859" spans="5:49" x14ac:dyDescent="0.25">
      <c r="E859" s="47">
        <f t="shared" si="191"/>
        <v>0</v>
      </c>
      <c r="F859" s="45">
        <f t="shared" si="192"/>
        <v>0</v>
      </c>
      <c r="G859" s="45" t="e">
        <f t="shared" si="193"/>
        <v>#DIV/0!</v>
      </c>
      <c r="H859" s="45" t="e">
        <f t="shared" si="194"/>
        <v>#DIV/0!</v>
      </c>
      <c r="AN859">
        <f t="shared" si="200"/>
        <v>0</v>
      </c>
      <c r="AO859">
        <f t="shared" si="195"/>
        <v>0</v>
      </c>
      <c r="AP859">
        <f t="shared" si="196"/>
        <v>0</v>
      </c>
      <c r="AQ859">
        <f t="shared" si="197"/>
        <v>0</v>
      </c>
      <c r="AV859">
        <f t="shared" si="199"/>
        <v>856</v>
      </c>
      <c r="AW859">
        <f t="shared" si="198"/>
        <v>0</v>
      </c>
    </row>
    <row r="860" spans="5:49" x14ac:dyDescent="0.25">
      <c r="E860" s="47">
        <f t="shared" si="191"/>
        <v>0</v>
      </c>
      <c r="F860" s="45">
        <f t="shared" si="192"/>
        <v>0</v>
      </c>
      <c r="G860" s="45" t="e">
        <f t="shared" si="193"/>
        <v>#DIV/0!</v>
      </c>
      <c r="H860" s="45" t="e">
        <f t="shared" si="194"/>
        <v>#DIV/0!</v>
      </c>
      <c r="AN860">
        <f t="shared" si="200"/>
        <v>0</v>
      </c>
      <c r="AO860">
        <f t="shared" si="195"/>
        <v>0</v>
      </c>
      <c r="AP860">
        <f t="shared" si="196"/>
        <v>0</v>
      </c>
      <c r="AQ860">
        <f t="shared" si="197"/>
        <v>0</v>
      </c>
      <c r="AV860">
        <f t="shared" si="199"/>
        <v>857</v>
      </c>
      <c r="AW860">
        <f t="shared" si="198"/>
        <v>0</v>
      </c>
    </row>
    <row r="861" spans="5:49" x14ac:dyDescent="0.25">
      <c r="E861" s="47">
        <f t="shared" si="191"/>
        <v>0</v>
      </c>
      <c r="F861" s="45">
        <f t="shared" si="192"/>
        <v>0</v>
      </c>
      <c r="G861" s="45" t="e">
        <f t="shared" si="193"/>
        <v>#DIV/0!</v>
      </c>
      <c r="H861" s="45" t="e">
        <f t="shared" si="194"/>
        <v>#DIV/0!</v>
      </c>
      <c r="AN861">
        <f t="shared" si="200"/>
        <v>0</v>
      </c>
      <c r="AO861">
        <f t="shared" si="195"/>
        <v>0</v>
      </c>
      <c r="AP861">
        <f t="shared" si="196"/>
        <v>0</v>
      </c>
      <c r="AQ861">
        <f t="shared" si="197"/>
        <v>0</v>
      </c>
      <c r="AV861">
        <f t="shared" si="199"/>
        <v>858</v>
      </c>
      <c r="AW861">
        <f t="shared" si="198"/>
        <v>0</v>
      </c>
    </row>
    <row r="862" spans="5:49" x14ac:dyDescent="0.25">
      <c r="E862" s="47">
        <f t="shared" si="191"/>
        <v>0</v>
      </c>
      <c r="F862" s="45">
        <f t="shared" si="192"/>
        <v>0</v>
      </c>
      <c r="G862" s="45" t="e">
        <f t="shared" si="193"/>
        <v>#DIV/0!</v>
      </c>
      <c r="H862" s="45" t="e">
        <f t="shared" si="194"/>
        <v>#DIV/0!</v>
      </c>
      <c r="AN862">
        <f t="shared" si="200"/>
        <v>0</v>
      </c>
      <c r="AO862">
        <f t="shared" si="195"/>
        <v>0</v>
      </c>
      <c r="AP862">
        <f t="shared" si="196"/>
        <v>0</v>
      </c>
      <c r="AQ862">
        <f t="shared" si="197"/>
        <v>0</v>
      </c>
      <c r="AV862">
        <f t="shared" si="199"/>
        <v>859</v>
      </c>
      <c r="AW862">
        <f t="shared" si="198"/>
        <v>0</v>
      </c>
    </row>
    <row r="863" spans="5:49" x14ac:dyDescent="0.25">
      <c r="E863" s="47">
        <f t="shared" si="191"/>
        <v>0</v>
      </c>
      <c r="F863" s="45">
        <f t="shared" si="192"/>
        <v>0</v>
      </c>
      <c r="G863" s="45" t="e">
        <f t="shared" si="193"/>
        <v>#DIV/0!</v>
      </c>
      <c r="H863" s="45" t="e">
        <f t="shared" si="194"/>
        <v>#DIV/0!</v>
      </c>
      <c r="AN863">
        <f t="shared" si="200"/>
        <v>0</v>
      </c>
      <c r="AO863">
        <f t="shared" si="195"/>
        <v>0</v>
      </c>
      <c r="AP863">
        <f t="shared" si="196"/>
        <v>0</v>
      </c>
      <c r="AQ863">
        <f t="shared" si="197"/>
        <v>0</v>
      </c>
      <c r="AV863">
        <f t="shared" si="199"/>
        <v>860</v>
      </c>
      <c r="AW863">
        <f t="shared" si="198"/>
        <v>0</v>
      </c>
    </row>
    <row r="864" spans="5:49" x14ac:dyDescent="0.25">
      <c r="E864" s="47">
        <f t="shared" si="191"/>
        <v>0</v>
      </c>
      <c r="F864" s="45">
        <f t="shared" si="192"/>
        <v>0</v>
      </c>
      <c r="G864" s="45" t="e">
        <f t="shared" si="193"/>
        <v>#DIV/0!</v>
      </c>
      <c r="H864" s="45" t="e">
        <f t="shared" si="194"/>
        <v>#DIV/0!</v>
      </c>
      <c r="AN864">
        <f t="shared" si="200"/>
        <v>0</v>
      </c>
      <c r="AO864">
        <f t="shared" si="195"/>
        <v>0</v>
      </c>
      <c r="AP864">
        <f t="shared" si="196"/>
        <v>0</v>
      </c>
      <c r="AQ864">
        <f t="shared" si="197"/>
        <v>0</v>
      </c>
      <c r="AV864">
        <f t="shared" si="199"/>
        <v>861</v>
      </c>
      <c r="AW864">
        <f t="shared" si="198"/>
        <v>0</v>
      </c>
    </row>
    <row r="865" spans="5:49" x14ac:dyDescent="0.25">
      <c r="E865" s="47">
        <f t="shared" si="191"/>
        <v>0</v>
      </c>
      <c r="F865" s="45">
        <f t="shared" si="192"/>
        <v>0</v>
      </c>
      <c r="G865" s="45" t="e">
        <f t="shared" si="193"/>
        <v>#DIV/0!</v>
      </c>
      <c r="H865" s="45" t="e">
        <f t="shared" si="194"/>
        <v>#DIV/0!</v>
      </c>
      <c r="AN865">
        <f t="shared" si="200"/>
        <v>0</v>
      </c>
      <c r="AO865">
        <f t="shared" si="195"/>
        <v>0</v>
      </c>
      <c r="AP865">
        <f t="shared" si="196"/>
        <v>0</v>
      </c>
      <c r="AQ865">
        <f t="shared" si="197"/>
        <v>0</v>
      </c>
      <c r="AV865">
        <f t="shared" si="199"/>
        <v>862</v>
      </c>
      <c r="AW865">
        <f t="shared" si="198"/>
        <v>0</v>
      </c>
    </row>
    <row r="866" spans="5:49" x14ac:dyDescent="0.25">
      <c r="E866" s="47">
        <f t="shared" si="191"/>
        <v>0</v>
      </c>
      <c r="F866" s="45">
        <f t="shared" si="192"/>
        <v>0</v>
      </c>
      <c r="G866" s="45" t="e">
        <f t="shared" si="193"/>
        <v>#DIV/0!</v>
      </c>
      <c r="H866" s="45" t="e">
        <f t="shared" si="194"/>
        <v>#DIV/0!</v>
      </c>
      <c r="AN866">
        <f t="shared" si="200"/>
        <v>0</v>
      </c>
      <c r="AO866">
        <f t="shared" si="195"/>
        <v>0</v>
      </c>
      <c r="AP866">
        <f t="shared" si="196"/>
        <v>0</v>
      </c>
      <c r="AQ866">
        <f t="shared" si="197"/>
        <v>0</v>
      </c>
      <c r="AV866">
        <f t="shared" si="199"/>
        <v>863</v>
      </c>
      <c r="AW866">
        <f t="shared" si="198"/>
        <v>0</v>
      </c>
    </row>
    <row r="867" spans="5:49" x14ac:dyDescent="0.25">
      <c r="E867" s="47">
        <f t="shared" si="191"/>
        <v>0</v>
      </c>
      <c r="F867" s="45">
        <f t="shared" si="192"/>
        <v>0</v>
      </c>
      <c r="G867" s="45" t="e">
        <f t="shared" si="193"/>
        <v>#DIV/0!</v>
      </c>
      <c r="H867" s="45" t="e">
        <f t="shared" si="194"/>
        <v>#DIV/0!</v>
      </c>
      <c r="AN867">
        <f t="shared" si="200"/>
        <v>0</v>
      </c>
      <c r="AO867">
        <f t="shared" si="195"/>
        <v>0</v>
      </c>
      <c r="AP867">
        <f t="shared" si="196"/>
        <v>0</v>
      </c>
      <c r="AQ867">
        <f t="shared" si="197"/>
        <v>0</v>
      </c>
      <c r="AV867">
        <f t="shared" si="199"/>
        <v>864</v>
      </c>
      <c r="AW867">
        <f t="shared" si="198"/>
        <v>0</v>
      </c>
    </row>
    <row r="868" spans="5:49" x14ac:dyDescent="0.25">
      <c r="E868" s="47">
        <f t="shared" si="191"/>
        <v>0</v>
      </c>
      <c r="F868" s="45">
        <f t="shared" si="192"/>
        <v>0</v>
      </c>
      <c r="G868" s="45" t="e">
        <f t="shared" si="193"/>
        <v>#DIV/0!</v>
      </c>
      <c r="H868" s="45" t="e">
        <f t="shared" si="194"/>
        <v>#DIV/0!</v>
      </c>
      <c r="AN868">
        <f t="shared" si="200"/>
        <v>0</v>
      </c>
      <c r="AO868">
        <f t="shared" si="195"/>
        <v>0</v>
      </c>
      <c r="AP868">
        <f t="shared" si="196"/>
        <v>0</v>
      </c>
      <c r="AQ868">
        <f t="shared" si="197"/>
        <v>0</v>
      </c>
      <c r="AV868">
        <f t="shared" si="199"/>
        <v>865</v>
      </c>
      <c r="AW868">
        <f t="shared" si="198"/>
        <v>0</v>
      </c>
    </row>
    <row r="869" spans="5:49" x14ac:dyDescent="0.25">
      <c r="E869" s="47">
        <f t="shared" si="191"/>
        <v>0</v>
      </c>
      <c r="F869" s="45">
        <f t="shared" si="192"/>
        <v>0</v>
      </c>
      <c r="G869" s="45" t="e">
        <f t="shared" si="193"/>
        <v>#DIV/0!</v>
      </c>
      <c r="H869" s="45" t="e">
        <f t="shared" si="194"/>
        <v>#DIV/0!</v>
      </c>
      <c r="AN869">
        <f t="shared" si="200"/>
        <v>0</v>
      </c>
      <c r="AO869">
        <f t="shared" si="195"/>
        <v>0</v>
      </c>
      <c r="AP869">
        <f t="shared" si="196"/>
        <v>0</v>
      </c>
      <c r="AQ869">
        <f t="shared" si="197"/>
        <v>0</v>
      </c>
      <c r="AV869">
        <f t="shared" si="199"/>
        <v>866</v>
      </c>
      <c r="AW869">
        <f t="shared" si="198"/>
        <v>0</v>
      </c>
    </row>
    <row r="870" spans="5:49" x14ac:dyDescent="0.25">
      <c r="E870" s="47">
        <f t="shared" si="191"/>
        <v>0</v>
      </c>
      <c r="F870" s="45">
        <f t="shared" si="192"/>
        <v>0</v>
      </c>
      <c r="G870" s="45" t="e">
        <f t="shared" si="193"/>
        <v>#DIV/0!</v>
      </c>
      <c r="H870" s="45" t="e">
        <f t="shared" si="194"/>
        <v>#DIV/0!</v>
      </c>
      <c r="AN870">
        <f t="shared" si="200"/>
        <v>0</v>
      </c>
      <c r="AO870">
        <f t="shared" si="195"/>
        <v>0</v>
      </c>
      <c r="AP870">
        <f t="shared" si="196"/>
        <v>0</v>
      </c>
      <c r="AQ870">
        <f t="shared" si="197"/>
        <v>0</v>
      </c>
      <c r="AV870">
        <f t="shared" si="199"/>
        <v>867</v>
      </c>
      <c r="AW870">
        <f t="shared" si="198"/>
        <v>0</v>
      </c>
    </row>
    <row r="871" spans="5:49" x14ac:dyDescent="0.25">
      <c r="E871" s="47">
        <f t="shared" si="191"/>
        <v>0</v>
      </c>
      <c r="F871" s="45">
        <f t="shared" si="192"/>
        <v>0</v>
      </c>
      <c r="G871" s="45" t="e">
        <f t="shared" si="193"/>
        <v>#DIV/0!</v>
      </c>
      <c r="H871" s="45" t="e">
        <f t="shared" si="194"/>
        <v>#DIV/0!</v>
      </c>
      <c r="AN871">
        <f t="shared" si="200"/>
        <v>0</v>
      </c>
      <c r="AO871">
        <f t="shared" si="195"/>
        <v>0</v>
      </c>
      <c r="AP871">
        <f t="shared" si="196"/>
        <v>0</v>
      </c>
      <c r="AQ871">
        <f t="shared" si="197"/>
        <v>0</v>
      </c>
      <c r="AV871">
        <f t="shared" si="199"/>
        <v>868</v>
      </c>
      <c r="AW871">
        <f t="shared" si="198"/>
        <v>0</v>
      </c>
    </row>
    <row r="872" spans="5:49" x14ac:dyDescent="0.25">
      <c r="E872" s="47">
        <f t="shared" si="191"/>
        <v>0</v>
      </c>
      <c r="F872" s="45">
        <f t="shared" si="192"/>
        <v>0</v>
      </c>
      <c r="G872" s="45" t="e">
        <f t="shared" si="193"/>
        <v>#DIV/0!</v>
      </c>
      <c r="H872" s="45" t="e">
        <f t="shared" si="194"/>
        <v>#DIV/0!</v>
      </c>
      <c r="AN872">
        <f t="shared" si="200"/>
        <v>0</v>
      </c>
      <c r="AO872">
        <f t="shared" si="195"/>
        <v>0</v>
      </c>
      <c r="AP872">
        <f t="shared" si="196"/>
        <v>0</v>
      </c>
      <c r="AQ872">
        <f t="shared" si="197"/>
        <v>0</v>
      </c>
      <c r="AV872">
        <f t="shared" si="199"/>
        <v>869</v>
      </c>
      <c r="AW872">
        <f t="shared" si="198"/>
        <v>0</v>
      </c>
    </row>
    <row r="873" spans="5:49" x14ac:dyDescent="0.25">
      <c r="E873" s="47">
        <f t="shared" si="191"/>
        <v>0</v>
      </c>
      <c r="F873" s="45">
        <f t="shared" si="192"/>
        <v>0</v>
      </c>
      <c r="G873" s="45" t="e">
        <f t="shared" si="193"/>
        <v>#DIV/0!</v>
      </c>
      <c r="H873" s="45" t="e">
        <f t="shared" si="194"/>
        <v>#DIV/0!</v>
      </c>
      <c r="AN873">
        <f t="shared" si="200"/>
        <v>0</v>
      </c>
      <c r="AO873">
        <f t="shared" si="195"/>
        <v>0</v>
      </c>
      <c r="AP873">
        <f t="shared" si="196"/>
        <v>0</v>
      </c>
      <c r="AQ873">
        <f t="shared" si="197"/>
        <v>0</v>
      </c>
      <c r="AV873">
        <f t="shared" si="199"/>
        <v>870</v>
      </c>
      <c r="AW873">
        <f t="shared" si="198"/>
        <v>0</v>
      </c>
    </row>
    <row r="874" spans="5:49" x14ac:dyDescent="0.25">
      <c r="E874" s="47">
        <f t="shared" si="191"/>
        <v>0</v>
      </c>
      <c r="F874" s="45">
        <f t="shared" si="192"/>
        <v>0</v>
      </c>
      <c r="G874" s="45" t="e">
        <f t="shared" si="193"/>
        <v>#DIV/0!</v>
      </c>
      <c r="H874" s="45" t="e">
        <f t="shared" si="194"/>
        <v>#DIV/0!</v>
      </c>
      <c r="AN874">
        <f t="shared" si="200"/>
        <v>0</v>
      </c>
      <c r="AO874">
        <f t="shared" si="195"/>
        <v>0</v>
      </c>
      <c r="AP874">
        <f t="shared" si="196"/>
        <v>0</v>
      </c>
      <c r="AQ874">
        <f t="shared" si="197"/>
        <v>0</v>
      </c>
      <c r="AV874">
        <f t="shared" si="199"/>
        <v>871</v>
      </c>
      <c r="AW874">
        <f t="shared" si="198"/>
        <v>0</v>
      </c>
    </row>
    <row r="875" spans="5:49" x14ac:dyDescent="0.25">
      <c r="E875" s="47">
        <f t="shared" si="191"/>
        <v>0</v>
      </c>
      <c r="F875" s="45">
        <f t="shared" si="192"/>
        <v>0</v>
      </c>
      <c r="G875" s="45" t="e">
        <f t="shared" si="193"/>
        <v>#DIV/0!</v>
      </c>
      <c r="H875" s="45" t="e">
        <f t="shared" si="194"/>
        <v>#DIV/0!</v>
      </c>
      <c r="AN875">
        <f t="shared" si="200"/>
        <v>0</v>
      </c>
      <c r="AO875">
        <f t="shared" si="195"/>
        <v>0</v>
      </c>
      <c r="AP875">
        <f t="shared" si="196"/>
        <v>0</v>
      </c>
      <c r="AQ875">
        <f t="shared" si="197"/>
        <v>0</v>
      </c>
      <c r="AV875">
        <f t="shared" si="199"/>
        <v>872</v>
      </c>
      <c r="AW875">
        <f t="shared" si="198"/>
        <v>0</v>
      </c>
    </row>
    <row r="876" spans="5:49" x14ac:dyDescent="0.25">
      <c r="E876" s="47">
        <f t="shared" si="191"/>
        <v>0</v>
      </c>
      <c r="F876" s="45">
        <f t="shared" si="192"/>
        <v>0</v>
      </c>
      <c r="G876" s="45" t="e">
        <f t="shared" si="193"/>
        <v>#DIV/0!</v>
      </c>
      <c r="H876" s="45" t="e">
        <f t="shared" si="194"/>
        <v>#DIV/0!</v>
      </c>
      <c r="AN876">
        <f t="shared" si="200"/>
        <v>0</v>
      </c>
      <c r="AO876">
        <f t="shared" si="195"/>
        <v>0</v>
      </c>
      <c r="AP876">
        <f t="shared" si="196"/>
        <v>0</v>
      </c>
      <c r="AQ876">
        <f t="shared" si="197"/>
        <v>0</v>
      </c>
      <c r="AV876">
        <f t="shared" si="199"/>
        <v>873</v>
      </c>
      <c r="AW876">
        <f t="shared" si="198"/>
        <v>0</v>
      </c>
    </row>
    <row r="877" spans="5:49" x14ac:dyDescent="0.25">
      <c r="E877" s="47">
        <f t="shared" si="191"/>
        <v>0</v>
      </c>
      <c r="F877" s="45">
        <f t="shared" si="192"/>
        <v>0</v>
      </c>
      <c r="G877" s="45" t="e">
        <f t="shared" si="193"/>
        <v>#DIV/0!</v>
      </c>
      <c r="H877" s="45" t="e">
        <f t="shared" si="194"/>
        <v>#DIV/0!</v>
      </c>
      <c r="AN877">
        <f t="shared" si="200"/>
        <v>0</v>
      </c>
      <c r="AO877">
        <f t="shared" si="195"/>
        <v>0</v>
      </c>
      <c r="AP877">
        <f t="shared" si="196"/>
        <v>0</v>
      </c>
      <c r="AQ877">
        <f t="shared" si="197"/>
        <v>0</v>
      </c>
      <c r="AV877">
        <f t="shared" si="199"/>
        <v>874</v>
      </c>
      <c r="AW877">
        <f t="shared" si="198"/>
        <v>0</v>
      </c>
    </row>
    <row r="878" spans="5:49" x14ac:dyDescent="0.25">
      <c r="E878" s="47">
        <f t="shared" si="191"/>
        <v>0</v>
      </c>
      <c r="F878" s="45">
        <f t="shared" si="192"/>
        <v>0</v>
      </c>
      <c r="G878" s="45" t="e">
        <f t="shared" si="193"/>
        <v>#DIV/0!</v>
      </c>
      <c r="H878" s="45" t="e">
        <f t="shared" si="194"/>
        <v>#DIV/0!</v>
      </c>
      <c r="AN878">
        <f t="shared" si="200"/>
        <v>0</v>
      </c>
      <c r="AO878">
        <f t="shared" si="195"/>
        <v>0</v>
      </c>
      <c r="AP878">
        <f t="shared" si="196"/>
        <v>0</v>
      </c>
      <c r="AQ878">
        <f t="shared" si="197"/>
        <v>0</v>
      </c>
      <c r="AV878">
        <f t="shared" si="199"/>
        <v>875</v>
      </c>
      <c r="AW878">
        <f t="shared" si="198"/>
        <v>0</v>
      </c>
    </row>
    <row r="879" spans="5:49" x14ac:dyDescent="0.25">
      <c r="E879" s="47">
        <f t="shared" si="191"/>
        <v>0</v>
      </c>
      <c r="F879" s="45">
        <f t="shared" si="192"/>
        <v>0</v>
      </c>
      <c r="G879" s="45" t="e">
        <f t="shared" si="193"/>
        <v>#DIV/0!</v>
      </c>
      <c r="H879" s="45" t="e">
        <f t="shared" si="194"/>
        <v>#DIV/0!</v>
      </c>
      <c r="AN879">
        <f t="shared" si="200"/>
        <v>0</v>
      </c>
      <c r="AO879">
        <f t="shared" si="195"/>
        <v>0</v>
      </c>
      <c r="AP879">
        <f t="shared" si="196"/>
        <v>0</v>
      </c>
      <c r="AQ879">
        <f t="shared" si="197"/>
        <v>0</v>
      </c>
      <c r="AV879">
        <f t="shared" si="199"/>
        <v>876</v>
      </c>
      <c r="AW879">
        <f t="shared" si="198"/>
        <v>0</v>
      </c>
    </row>
    <row r="880" spans="5:49" x14ac:dyDescent="0.25">
      <c r="E880" s="47">
        <f t="shared" si="191"/>
        <v>0</v>
      </c>
      <c r="F880" s="45">
        <f t="shared" si="192"/>
        <v>0</v>
      </c>
      <c r="G880" s="45" t="e">
        <f t="shared" si="193"/>
        <v>#DIV/0!</v>
      </c>
      <c r="H880" s="45" t="e">
        <f t="shared" si="194"/>
        <v>#DIV/0!</v>
      </c>
      <c r="AN880">
        <f t="shared" si="200"/>
        <v>0</v>
      </c>
      <c r="AO880">
        <f t="shared" si="195"/>
        <v>0</v>
      </c>
      <c r="AP880">
        <f t="shared" si="196"/>
        <v>0</v>
      </c>
      <c r="AQ880">
        <f t="shared" si="197"/>
        <v>0</v>
      </c>
      <c r="AV880">
        <f t="shared" si="199"/>
        <v>877</v>
      </c>
      <c r="AW880">
        <f t="shared" si="198"/>
        <v>0</v>
      </c>
    </row>
    <row r="881" spans="5:49" x14ac:dyDescent="0.25">
      <c r="E881" s="47">
        <f t="shared" si="191"/>
        <v>0</v>
      </c>
      <c r="F881" s="45">
        <f t="shared" si="192"/>
        <v>0</v>
      </c>
      <c r="G881" s="45" t="e">
        <f t="shared" si="193"/>
        <v>#DIV/0!</v>
      </c>
      <c r="H881" s="45" t="e">
        <f t="shared" si="194"/>
        <v>#DIV/0!</v>
      </c>
      <c r="AN881">
        <f t="shared" si="200"/>
        <v>0</v>
      </c>
      <c r="AO881">
        <f t="shared" si="195"/>
        <v>0</v>
      </c>
      <c r="AP881">
        <f t="shared" si="196"/>
        <v>0</v>
      </c>
      <c r="AQ881">
        <f t="shared" si="197"/>
        <v>0</v>
      </c>
      <c r="AV881">
        <f t="shared" si="199"/>
        <v>878</v>
      </c>
      <c r="AW881">
        <f t="shared" si="198"/>
        <v>0</v>
      </c>
    </row>
    <row r="882" spans="5:49" x14ac:dyDescent="0.25">
      <c r="E882" s="47">
        <f t="shared" si="191"/>
        <v>0</v>
      </c>
      <c r="F882" s="45">
        <f t="shared" si="192"/>
        <v>0</v>
      </c>
      <c r="G882" s="45" t="e">
        <f t="shared" si="193"/>
        <v>#DIV/0!</v>
      </c>
      <c r="H882" s="45" t="e">
        <f t="shared" si="194"/>
        <v>#DIV/0!</v>
      </c>
      <c r="AN882">
        <f t="shared" si="200"/>
        <v>0</v>
      </c>
      <c r="AO882">
        <f t="shared" si="195"/>
        <v>0</v>
      </c>
      <c r="AP882">
        <f t="shared" si="196"/>
        <v>0</v>
      </c>
      <c r="AQ882">
        <f t="shared" si="197"/>
        <v>0</v>
      </c>
      <c r="AV882">
        <f t="shared" si="199"/>
        <v>879</v>
      </c>
      <c r="AW882">
        <f t="shared" si="198"/>
        <v>0</v>
      </c>
    </row>
    <row r="883" spans="5:49" x14ac:dyDescent="0.25">
      <c r="E883" s="47">
        <f t="shared" si="191"/>
        <v>0</v>
      </c>
      <c r="F883" s="45">
        <f t="shared" si="192"/>
        <v>0</v>
      </c>
      <c r="G883" s="45" t="e">
        <f t="shared" si="193"/>
        <v>#DIV/0!</v>
      </c>
      <c r="H883" s="45" t="e">
        <f t="shared" si="194"/>
        <v>#DIV/0!</v>
      </c>
      <c r="AN883">
        <f t="shared" si="200"/>
        <v>0</v>
      </c>
      <c r="AO883">
        <f t="shared" si="195"/>
        <v>0</v>
      </c>
      <c r="AP883">
        <f t="shared" si="196"/>
        <v>0</v>
      </c>
      <c r="AQ883">
        <f t="shared" si="197"/>
        <v>0</v>
      </c>
      <c r="AV883">
        <f t="shared" si="199"/>
        <v>880</v>
      </c>
      <c r="AW883">
        <f t="shared" si="198"/>
        <v>0</v>
      </c>
    </row>
    <row r="884" spans="5:49" x14ac:dyDescent="0.25">
      <c r="E884" s="47">
        <f t="shared" si="191"/>
        <v>0</v>
      </c>
      <c r="F884" s="45">
        <f t="shared" si="192"/>
        <v>0</v>
      </c>
      <c r="G884" s="45" t="e">
        <f t="shared" si="193"/>
        <v>#DIV/0!</v>
      </c>
      <c r="H884" s="45" t="e">
        <f t="shared" si="194"/>
        <v>#DIV/0!</v>
      </c>
      <c r="AN884">
        <f t="shared" si="200"/>
        <v>0</v>
      </c>
      <c r="AO884">
        <f t="shared" si="195"/>
        <v>0</v>
      </c>
      <c r="AP884">
        <f t="shared" si="196"/>
        <v>0</v>
      </c>
      <c r="AQ884">
        <f t="shared" si="197"/>
        <v>0</v>
      </c>
      <c r="AV884">
        <f t="shared" si="199"/>
        <v>881</v>
      </c>
      <c r="AW884">
        <f t="shared" si="198"/>
        <v>0</v>
      </c>
    </row>
    <row r="885" spans="5:49" x14ac:dyDescent="0.25">
      <c r="E885" s="47">
        <f t="shared" si="191"/>
        <v>0</v>
      </c>
      <c r="F885" s="45">
        <f t="shared" si="192"/>
        <v>0</v>
      </c>
      <c r="G885" s="45" t="e">
        <f t="shared" si="193"/>
        <v>#DIV/0!</v>
      </c>
      <c r="H885" s="45" t="e">
        <f t="shared" si="194"/>
        <v>#DIV/0!</v>
      </c>
      <c r="AN885">
        <f t="shared" si="200"/>
        <v>0</v>
      </c>
      <c r="AO885">
        <f t="shared" si="195"/>
        <v>0</v>
      </c>
      <c r="AP885">
        <f t="shared" si="196"/>
        <v>0</v>
      </c>
      <c r="AQ885">
        <f t="shared" si="197"/>
        <v>0</v>
      </c>
      <c r="AV885">
        <f t="shared" si="199"/>
        <v>882</v>
      </c>
      <c r="AW885">
        <f t="shared" si="198"/>
        <v>0</v>
      </c>
    </row>
    <row r="886" spans="5:49" x14ac:dyDescent="0.25">
      <c r="E886" s="47">
        <f t="shared" si="191"/>
        <v>0</v>
      </c>
      <c r="F886" s="45">
        <f t="shared" si="192"/>
        <v>0</v>
      </c>
      <c r="G886" s="45" t="e">
        <f t="shared" si="193"/>
        <v>#DIV/0!</v>
      </c>
      <c r="H886" s="45" t="e">
        <f t="shared" si="194"/>
        <v>#DIV/0!</v>
      </c>
      <c r="AN886">
        <f t="shared" si="200"/>
        <v>0</v>
      </c>
      <c r="AO886">
        <f t="shared" si="195"/>
        <v>0</v>
      </c>
      <c r="AP886">
        <f t="shared" si="196"/>
        <v>0</v>
      </c>
      <c r="AQ886">
        <f t="shared" si="197"/>
        <v>0</v>
      </c>
      <c r="AV886">
        <f t="shared" si="199"/>
        <v>883</v>
      </c>
      <c r="AW886">
        <f t="shared" si="198"/>
        <v>0</v>
      </c>
    </row>
    <row r="887" spans="5:49" x14ac:dyDescent="0.25">
      <c r="E887" s="47">
        <f t="shared" si="191"/>
        <v>0</v>
      </c>
      <c r="F887" s="45">
        <f t="shared" si="192"/>
        <v>0</v>
      </c>
      <c r="G887" s="45" t="e">
        <f t="shared" si="193"/>
        <v>#DIV/0!</v>
      </c>
      <c r="H887" s="45" t="e">
        <f t="shared" si="194"/>
        <v>#DIV/0!</v>
      </c>
      <c r="AN887">
        <f t="shared" si="200"/>
        <v>0</v>
      </c>
      <c r="AO887">
        <f t="shared" si="195"/>
        <v>0</v>
      </c>
      <c r="AP887">
        <f t="shared" si="196"/>
        <v>0</v>
      </c>
      <c r="AQ887">
        <f t="shared" si="197"/>
        <v>0</v>
      </c>
      <c r="AV887">
        <f t="shared" si="199"/>
        <v>884</v>
      </c>
      <c r="AW887">
        <f t="shared" si="198"/>
        <v>0</v>
      </c>
    </row>
    <row r="888" spans="5:49" x14ac:dyDescent="0.25">
      <c r="E888" s="47">
        <f t="shared" si="191"/>
        <v>0</v>
      </c>
      <c r="F888" s="45">
        <f t="shared" si="192"/>
        <v>0</v>
      </c>
      <c r="G888" s="45" t="e">
        <f t="shared" si="193"/>
        <v>#DIV/0!</v>
      </c>
      <c r="H888" s="45" t="e">
        <f t="shared" si="194"/>
        <v>#DIV/0!</v>
      </c>
      <c r="AN888">
        <f t="shared" si="200"/>
        <v>0</v>
      </c>
      <c r="AO888">
        <f t="shared" si="195"/>
        <v>0</v>
      </c>
      <c r="AP888">
        <f t="shared" si="196"/>
        <v>0</v>
      </c>
      <c r="AQ888">
        <f t="shared" si="197"/>
        <v>0</v>
      </c>
      <c r="AV888">
        <f t="shared" si="199"/>
        <v>885</v>
      </c>
      <c r="AW888">
        <f t="shared" si="198"/>
        <v>0</v>
      </c>
    </row>
    <row r="889" spans="5:49" x14ac:dyDescent="0.25">
      <c r="E889" s="47">
        <f t="shared" si="191"/>
        <v>0</v>
      </c>
      <c r="F889" s="45">
        <f t="shared" si="192"/>
        <v>0</v>
      </c>
      <c r="G889" s="45" t="e">
        <f t="shared" si="193"/>
        <v>#DIV/0!</v>
      </c>
      <c r="H889" s="45" t="e">
        <f t="shared" si="194"/>
        <v>#DIV/0!</v>
      </c>
      <c r="AN889">
        <f t="shared" si="200"/>
        <v>0</v>
      </c>
      <c r="AO889">
        <f t="shared" si="195"/>
        <v>0</v>
      </c>
      <c r="AP889">
        <f t="shared" si="196"/>
        <v>0</v>
      </c>
      <c r="AQ889">
        <f t="shared" si="197"/>
        <v>0</v>
      </c>
      <c r="AV889">
        <f t="shared" si="199"/>
        <v>886</v>
      </c>
      <c r="AW889">
        <f t="shared" si="198"/>
        <v>0</v>
      </c>
    </row>
    <row r="890" spans="5:49" x14ac:dyDescent="0.25">
      <c r="E890" s="47">
        <f t="shared" si="191"/>
        <v>0</v>
      </c>
      <c r="F890" s="45">
        <f t="shared" si="192"/>
        <v>0</v>
      </c>
      <c r="G890" s="45" t="e">
        <f t="shared" si="193"/>
        <v>#DIV/0!</v>
      </c>
      <c r="H890" s="45" t="e">
        <f t="shared" si="194"/>
        <v>#DIV/0!</v>
      </c>
      <c r="AN890">
        <f t="shared" si="200"/>
        <v>0</v>
      </c>
      <c r="AO890">
        <f t="shared" si="195"/>
        <v>0</v>
      </c>
      <c r="AP890">
        <f t="shared" si="196"/>
        <v>0</v>
      </c>
      <c r="AQ890">
        <f t="shared" si="197"/>
        <v>0</v>
      </c>
      <c r="AV890">
        <f t="shared" si="199"/>
        <v>887</v>
      </c>
      <c r="AW890">
        <f t="shared" si="198"/>
        <v>0</v>
      </c>
    </row>
    <row r="891" spans="5:49" x14ac:dyDescent="0.25">
      <c r="E891" s="47">
        <f t="shared" si="191"/>
        <v>0</v>
      </c>
      <c r="F891" s="45">
        <f t="shared" si="192"/>
        <v>0</v>
      </c>
      <c r="G891" s="45" t="e">
        <f t="shared" si="193"/>
        <v>#DIV/0!</v>
      </c>
      <c r="H891" s="45" t="e">
        <f t="shared" si="194"/>
        <v>#DIV/0!</v>
      </c>
      <c r="AN891">
        <f t="shared" si="200"/>
        <v>0</v>
      </c>
      <c r="AO891">
        <f t="shared" si="195"/>
        <v>0</v>
      </c>
      <c r="AP891">
        <f t="shared" si="196"/>
        <v>0</v>
      </c>
      <c r="AQ891">
        <f t="shared" si="197"/>
        <v>0</v>
      </c>
      <c r="AV891">
        <f t="shared" si="199"/>
        <v>888</v>
      </c>
      <c r="AW891">
        <f t="shared" si="198"/>
        <v>0</v>
      </c>
    </row>
    <row r="892" spans="5:49" x14ac:dyDescent="0.25">
      <c r="E892" s="47">
        <f t="shared" si="191"/>
        <v>0</v>
      </c>
      <c r="F892" s="45">
        <f t="shared" si="192"/>
        <v>0</v>
      </c>
      <c r="G892" s="45" t="e">
        <f t="shared" si="193"/>
        <v>#DIV/0!</v>
      </c>
      <c r="H892" s="45" t="e">
        <f t="shared" si="194"/>
        <v>#DIV/0!</v>
      </c>
      <c r="AN892">
        <f t="shared" si="200"/>
        <v>0</v>
      </c>
      <c r="AO892">
        <f t="shared" si="195"/>
        <v>0</v>
      </c>
      <c r="AP892">
        <f t="shared" si="196"/>
        <v>0</v>
      </c>
      <c r="AQ892">
        <f t="shared" si="197"/>
        <v>0</v>
      </c>
      <c r="AV892">
        <f t="shared" si="199"/>
        <v>889</v>
      </c>
      <c r="AW892">
        <f t="shared" si="198"/>
        <v>0</v>
      </c>
    </row>
    <row r="893" spans="5:49" x14ac:dyDescent="0.25">
      <c r="E893" s="47">
        <f t="shared" si="191"/>
        <v>0</v>
      </c>
      <c r="F893" s="45">
        <f t="shared" si="192"/>
        <v>0</v>
      </c>
      <c r="G893" s="45" t="e">
        <f t="shared" si="193"/>
        <v>#DIV/0!</v>
      </c>
      <c r="H893" s="45" t="e">
        <f t="shared" si="194"/>
        <v>#DIV/0!</v>
      </c>
      <c r="AN893">
        <f t="shared" si="200"/>
        <v>0</v>
      </c>
      <c r="AO893">
        <f t="shared" si="195"/>
        <v>0</v>
      </c>
      <c r="AP893">
        <f t="shared" si="196"/>
        <v>0</v>
      </c>
      <c r="AQ893">
        <f t="shared" si="197"/>
        <v>0</v>
      </c>
      <c r="AV893">
        <f t="shared" si="199"/>
        <v>890</v>
      </c>
      <c r="AW893">
        <f t="shared" si="198"/>
        <v>0</v>
      </c>
    </row>
    <row r="894" spans="5:49" x14ac:dyDescent="0.25">
      <c r="E894" s="47">
        <f t="shared" si="191"/>
        <v>0</v>
      </c>
      <c r="F894" s="45">
        <f t="shared" si="192"/>
        <v>0</v>
      </c>
      <c r="G894" s="45" t="e">
        <f t="shared" si="193"/>
        <v>#DIV/0!</v>
      </c>
      <c r="H894" s="45" t="e">
        <f t="shared" si="194"/>
        <v>#DIV/0!</v>
      </c>
      <c r="AN894">
        <f t="shared" si="200"/>
        <v>0</v>
      </c>
      <c r="AO894">
        <f t="shared" si="195"/>
        <v>0</v>
      </c>
      <c r="AP894">
        <f t="shared" si="196"/>
        <v>0</v>
      </c>
      <c r="AQ894">
        <f t="shared" si="197"/>
        <v>0</v>
      </c>
      <c r="AV894">
        <f t="shared" si="199"/>
        <v>891</v>
      </c>
      <c r="AW894">
        <f t="shared" si="198"/>
        <v>0</v>
      </c>
    </row>
    <row r="895" spans="5:49" x14ac:dyDescent="0.25">
      <c r="E895" s="47">
        <f t="shared" si="191"/>
        <v>0</v>
      </c>
      <c r="F895" s="45">
        <f t="shared" si="192"/>
        <v>0</v>
      </c>
      <c r="G895" s="45" t="e">
        <f t="shared" si="193"/>
        <v>#DIV/0!</v>
      </c>
      <c r="H895" s="45" t="e">
        <f t="shared" si="194"/>
        <v>#DIV/0!</v>
      </c>
      <c r="AN895">
        <f t="shared" si="200"/>
        <v>0</v>
      </c>
      <c r="AO895">
        <f t="shared" si="195"/>
        <v>0</v>
      </c>
      <c r="AP895">
        <f t="shared" si="196"/>
        <v>0</v>
      </c>
      <c r="AQ895">
        <f t="shared" si="197"/>
        <v>0</v>
      </c>
      <c r="AV895">
        <f t="shared" si="199"/>
        <v>892</v>
      </c>
      <c r="AW895">
        <f t="shared" si="198"/>
        <v>0</v>
      </c>
    </row>
    <row r="896" spans="5:49" x14ac:dyDescent="0.25">
      <c r="E896" s="47">
        <f t="shared" si="191"/>
        <v>0</v>
      </c>
      <c r="F896" s="45">
        <f t="shared" si="192"/>
        <v>0</v>
      </c>
      <c r="G896" s="45" t="e">
        <f t="shared" si="193"/>
        <v>#DIV/0!</v>
      </c>
      <c r="H896" s="45" t="e">
        <f t="shared" si="194"/>
        <v>#DIV/0!</v>
      </c>
      <c r="AN896">
        <f t="shared" si="200"/>
        <v>0</v>
      </c>
      <c r="AO896">
        <f t="shared" si="195"/>
        <v>0</v>
      </c>
      <c r="AP896">
        <f t="shared" si="196"/>
        <v>0</v>
      </c>
      <c r="AQ896">
        <f t="shared" si="197"/>
        <v>0</v>
      </c>
      <c r="AV896">
        <f t="shared" si="199"/>
        <v>893</v>
      </c>
      <c r="AW896">
        <f t="shared" si="198"/>
        <v>0</v>
      </c>
    </row>
    <row r="897" spans="5:49" x14ac:dyDescent="0.25">
      <c r="E897" s="47">
        <f t="shared" si="191"/>
        <v>0</v>
      </c>
      <c r="F897" s="45">
        <f t="shared" si="192"/>
        <v>0</v>
      </c>
      <c r="G897" s="45" t="e">
        <f t="shared" si="193"/>
        <v>#DIV/0!</v>
      </c>
      <c r="H897" s="45" t="e">
        <f t="shared" si="194"/>
        <v>#DIV/0!</v>
      </c>
      <c r="AN897">
        <f t="shared" si="200"/>
        <v>0</v>
      </c>
      <c r="AO897">
        <f t="shared" si="195"/>
        <v>0</v>
      </c>
      <c r="AP897">
        <f t="shared" si="196"/>
        <v>0</v>
      </c>
      <c r="AQ897">
        <f t="shared" si="197"/>
        <v>0</v>
      </c>
      <c r="AV897">
        <f t="shared" si="199"/>
        <v>894</v>
      </c>
      <c r="AW897">
        <f t="shared" si="198"/>
        <v>0</v>
      </c>
    </row>
    <row r="898" spans="5:49" x14ac:dyDescent="0.25">
      <c r="E898" s="47">
        <f t="shared" ref="E898:E961" si="201">ROUNDDOWN(C900,0)</f>
        <v>0</v>
      </c>
      <c r="F898" s="45">
        <f t="shared" ref="F898:F961" si="202">HOUR(C900)</f>
        <v>0</v>
      </c>
      <c r="G898" s="45" t="e">
        <f t="shared" ref="G898:G961" si="203">D900/H898</f>
        <v>#DIV/0!</v>
      </c>
      <c r="H898" s="45" t="e">
        <f t="shared" ref="H898:H961" si="204">AVERAGEIFS(D:D,E:E,E898)</f>
        <v>#DIV/0!</v>
      </c>
      <c r="AN898">
        <f t="shared" si="200"/>
        <v>0</v>
      </c>
      <c r="AO898">
        <f t="shared" si="195"/>
        <v>0</v>
      </c>
      <c r="AP898">
        <f t="shared" si="196"/>
        <v>0</v>
      </c>
      <c r="AQ898">
        <f t="shared" si="197"/>
        <v>0</v>
      </c>
      <c r="AV898">
        <f t="shared" si="199"/>
        <v>895</v>
      </c>
      <c r="AW898">
        <f t="shared" si="198"/>
        <v>0</v>
      </c>
    </row>
    <row r="899" spans="5:49" x14ac:dyDescent="0.25">
      <c r="E899" s="47">
        <f t="shared" si="201"/>
        <v>0</v>
      </c>
      <c r="F899" s="45">
        <f t="shared" si="202"/>
        <v>0</v>
      </c>
      <c r="G899" s="45" t="e">
        <f t="shared" si="203"/>
        <v>#DIV/0!</v>
      </c>
      <c r="H899" s="45" t="e">
        <f t="shared" si="204"/>
        <v>#DIV/0!</v>
      </c>
      <c r="AN899">
        <f t="shared" si="200"/>
        <v>0</v>
      </c>
      <c r="AO899">
        <f t="shared" si="195"/>
        <v>0</v>
      </c>
      <c r="AP899">
        <f t="shared" si="196"/>
        <v>0</v>
      </c>
      <c r="AQ899">
        <f t="shared" si="197"/>
        <v>0</v>
      </c>
      <c r="AV899">
        <f t="shared" si="199"/>
        <v>896</v>
      </c>
      <c r="AW899">
        <f t="shared" si="198"/>
        <v>0</v>
      </c>
    </row>
    <row r="900" spans="5:49" x14ac:dyDescent="0.25">
      <c r="E900" s="47">
        <f t="shared" si="201"/>
        <v>0</v>
      </c>
      <c r="F900" s="45">
        <f t="shared" si="202"/>
        <v>0</v>
      </c>
      <c r="G900" s="45" t="e">
        <f t="shared" si="203"/>
        <v>#DIV/0!</v>
      </c>
      <c r="H900" s="45" t="e">
        <f t="shared" si="204"/>
        <v>#DIV/0!</v>
      </c>
      <c r="AN900">
        <f t="shared" si="200"/>
        <v>0</v>
      </c>
      <c r="AO900">
        <f t="shared" ref="AO900:AO963" si="205">ROUNDUP((C900-$C$4)/7,0)</f>
        <v>0</v>
      </c>
      <c r="AP900">
        <f t="shared" ref="AP900:AP963" si="206">ROUNDUP((C900-$C$4)/1,0)</f>
        <v>0</v>
      </c>
      <c r="AQ900">
        <f t="shared" ref="AQ900:AQ963" si="207">ROUNDUP((C900-$C$4)*24,0)</f>
        <v>0</v>
      </c>
      <c r="AV900">
        <f t="shared" si="199"/>
        <v>897</v>
      </c>
      <c r="AW900">
        <f t="shared" ref="AW900:AW963" si="208">SUMIFS(AN:AN,AQ:AQ,AV900)</f>
        <v>0</v>
      </c>
    </row>
    <row r="901" spans="5:49" x14ac:dyDescent="0.25">
      <c r="E901" s="47">
        <f t="shared" si="201"/>
        <v>0</v>
      </c>
      <c r="F901" s="45">
        <f t="shared" si="202"/>
        <v>0</v>
      </c>
      <c r="G901" s="45" t="e">
        <f t="shared" si="203"/>
        <v>#DIV/0!</v>
      </c>
      <c r="H901" s="45" t="e">
        <f t="shared" si="204"/>
        <v>#DIV/0!</v>
      </c>
      <c r="AN901">
        <f t="shared" si="200"/>
        <v>0</v>
      </c>
      <c r="AO901">
        <f t="shared" si="205"/>
        <v>0</v>
      </c>
      <c r="AP901">
        <f t="shared" si="206"/>
        <v>0</v>
      </c>
      <c r="AQ901">
        <f t="shared" si="207"/>
        <v>0</v>
      </c>
      <c r="AV901">
        <f t="shared" ref="AV901:AV964" si="209">1+AV900</f>
        <v>898</v>
      </c>
      <c r="AW901">
        <f t="shared" si="208"/>
        <v>0</v>
      </c>
    </row>
    <row r="902" spans="5:49" x14ac:dyDescent="0.25">
      <c r="E902" s="47">
        <f t="shared" si="201"/>
        <v>0</v>
      </c>
      <c r="F902" s="45">
        <f t="shared" si="202"/>
        <v>0</v>
      </c>
      <c r="G902" s="45" t="e">
        <f t="shared" si="203"/>
        <v>#DIV/0!</v>
      </c>
      <c r="H902" s="45" t="e">
        <f t="shared" si="204"/>
        <v>#DIV/0!</v>
      </c>
      <c r="AN902">
        <f t="shared" si="200"/>
        <v>0</v>
      </c>
      <c r="AO902">
        <f t="shared" si="205"/>
        <v>0</v>
      </c>
      <c r="AP902">
        <f t="shared" si="206"/>
        <v>0</v>
      </c>
      <c r="AQ902">
        <f t="shared" si="207"/>
        <v>0</v>
      </c>
      <c r="AV902">
        <f t="shared" si="209"/>
        <v>899</v>
      </c>
      <c r="AW902">
        <f t="shared" si="208"/>
        <v>0</v>
      </c>
    </row>
    <row r="903" spans="5:49" x14ac:dyDescent="0.25">
      <c r="E903" s="47">
        <f t="shared" si="201"/>
        <v>0</v>
      </c>
      <c r="F903" s="45">
        <f t="shared" si="202"/>
        <v>0</v>
      </c>
      <c r="G903" s="45" t="e">
        <f t="shared" si="203"/>
        <v>#DIV/0!</v>
      </c>
      <c r="H903" s="45" t="e">
        <f t="shared" si="204"/>
        <v>#DIV/0!</v>
      </c>
      <c r="AN903">
        <f t="shared" si="200"/>
        <v>0</v>
      </c>
      <c r="AO903">
        <f t="shared" si="205"/>
        <v>0</v>
      </c>
      <c r="AP903">
        <f t="shared" si="206"/>
        <v>0</v>
      </c>
      <c r="AQ903">
        <f t="shared" si="207"/>
        <v>0</v>
      </c>
      <c r="AV903">
        <f t="shared" si="209"/>
        <v>900</v>
      </c>
      <c r="AW903">
        <f t="shared" si="208"/>
        <v>0</v>
      </c>
    </row>
    <row r="904" spans="5:49" x14ac:dyDescent="0.25">
      <c r="E904" s="47">
        <f t="shared" si="201"/>
        <v>0</v>
      </c>
      <c r="F904" s="45">
        <f t="shared" si="202"/>
        <v>0</v>
      </c>
      <c r="G904" s="45" t="e">
        <f t="shared" si="203"/>
        <v>#DIV/0!</v>
      </c>
      <c r="H904" s="45" t="e">
        <f t="shared" si="204"/>
        <v>#DIV/0!</v>
      </c>
      <c r="AN904">
        <f t="shared" ref="AN904:AN967" si="210">D904*(C904-C903)*86400*$B$15</f>
        <v>0</v>
      </c>
      <c r="AO904">
        <f t="shared" si="205"/>
        <v>0</v>
      </c>
      <c r="AP904">
        <f t="shared" si="206"/>
        <v>0</v>
      </c>
      <c r="AQ904">
        <f t="shared" si="207"/>
        <v>0</v>
      </c>
      <c r="AV904">
        <f t="shared" si="209"/>
        <v>901</v>
      </c>
      <c r="AW904">
        <f t="shared" si="208"/>
        <v>0</v>
      </c>
    </row>
    <row r="905" spans="5:49" x14ac:dyDescent="0.25">
      <c r="E905" s="47">
        <f t="shared" si="201"/>
        <v>0</v>
      </c>
      <c r="F905" s="45">
        <f t="shared" si="202"/>
        <v>0</v>
      </c>
      <c r="G905" s="45" t="e">
        <f t="shared" si="203"/>
        <v>#DIV/0!</v>
      </c>
      <c r="H905" s="45" t="e">
        <f t="shared" si="204"/>
        <v>#DIV/0!</v>
      </c>
      <c r="AN905">
        <f t="shared" si="210"/>
        <v>0</v>
      </c>
      <c r="AO905">
        <f t="shared" si="205"/>
        <v>0</v>
      </c>
      <c r="AP905">
        <f t="shared" si="206"/>
        <v>0</v>
      </c>
      <c r="AQ905">
        <f t="shared" si="207"/>
        <v>0</v>
      </c>
      <c r="AV905">
        <f t="shared" si="209"/>
        <v>902</v>
      </c>
      <c r="AW905">
        <f t="shared" si="208"/>
        <v>0</v>
      </c>
    </row>
    <row r="906" spans="5:49" x14ac:dyDescent="0.25">
      <c r="E906" s="47">
        <f t="shared" si="201"/>
        <v>0</v>
      </c>
      <c r="F906" s="45">
        <f t="shared" si="202"/>
        <v>0</v>
      </c>
      <c r="G906" s="45" t="e">
        <f t="shared" si="203"/>
        <v>#DIV/0!</v>
      </c>
      <c r="H906" s="45" t="e">
        <f t="shared" si="204"/>
        <v>#DIV/0!</v>
      </c>
      <c r="AN906">
        <f t="shared" si="210"/>
        <v>0</v>
      </c>
      <c r="AO906">
        <f t="shared" si="205"/>
        <v>0</v>
      </c>
      <c r="AP906">
        <f t="shared" si="206"/>
        <v>0</v>
      </c>
      <c r="AQ906">
        <f t="shared" si="207"/>
        <v>0</v>
      </c>
      <c r="AV906">
        <f t="shared" si="209"/>
        <v>903</v>
      </c>
      <c r="AW906">
        <f t="shared" si="208"/>
        <v>0</v>
      </c>
    </row>
    <row r="907" spans="5:49" x14ac:dyDescent="0.25">
      <c r="E907" s="47">
        <f t="shared" si="201"/>
        <v>0</v>
      </c>
      <c r="F907" s="45">
        <f t="shared" si="202"/>
        <v>0</v>
      </c>
      <c r="G907" s="45" t="e">
        <f t="shared" si="203"/>
        <v>#DIV/0!</v>
      </c>
      <c r="H907" s="45" t="e">
        <f t="shared" si="204"/>
        <v>#DIV/0!</v>
      </c>
      <c r="AN907">
        <f t="shared" si="210"/>
        <v>0</v>
      </c>
      <c r="AO907">
        <f t="shared" si="205"/>
        <v>0</v>
      </c>
      <c r="AP907">
        <f t="shared" si="206"/>
        <v>0</v>
      </c>
      <c r="AQ907">
        <f t="shared" si="207"/>
        <v>0</v>
      </c>
      <c r="AV907">
        <f t="shared" si="209"/>
        <v>904</v>
      </c>
      <c r="AW907">
        <f t="shared" si="208"/>
        <v>0</v>
      </c>
    </row>
    <row r="908" spans="5:49" x14ac:dyDescent="0.25">
      <c r="E908" s="47">
        <f t="shared" si="201"/>
        <v>0</v>
      </c>
      <c r="F908" s="45">
        <f t="shared" si="202"/>
        <v>0</v>
      </c>
      <c r="G908" s="45" t="e">
        <f t="shared" si="203"/>
        <v>#DIV/0!</v>
      </c>
      <c r="H908" s="45" t="e">
        <f t="shared" si="204"/>
        <v>#DIV/0!</v>
      </c>
      <c r="AN908">
        <f t="shared" si="210"/>
        <v>0</v>
      </c>
      <c r="AO908">
        <f t="shared" si="205"/>
        <v>0</v>
      </c>
      <c r="AP908">
        <f t="shared" si="206"/>
        <v>0</v>
      </c>
      <c r="AQ908">
        <f t="shared" si="207"/>
        <v>0</v>
      </c>
      <c r="AV908">
        <f t="shared" si="209"/>
        <v>905</v>
      </c>
      <c r="AW908">
        <f t="shared" si="208"/>
        <v>0</v>
      </c>
    </row>
    <row r="909" spans="5:49" x14ac:dyDescent="0.25">
      <c r="E909" s="47">
        <f t="shared" si="201"/>
        <v>0</v>
      </c>
      <c r="F909" s="45">
        <f t="shared" si="202"/>
        <v>0</v>
      </c>
      <c r="G909" s="45" t="e">
        <f t="shared" si="203"/>
        <v>#DIV/0!</v>
      </c>
      <c r="H909" s="45" t="e">
        <f t="shared" si="204"/>
        <v>#DIV/0!</v>
      </c>
      <c r="AN909">
        <f t="shared" si="210"/>
        <v>0</v>
      </c>
      <c r="AO909">
        <f t="shared" si="205"/>
        <v>0</v>
      </c>
      <c r="AP909">
        <f t="shared" si="206"/>
        <v>0</v>
      </c>
      <c r="AQ909">
        <f t="shared" si="207"/>
        <v>0</v>
      </c>
      <c r="AV909">
        <f t="shared" si="209"/>
        <v>906</v>
      </c>
      <c r="AW909">
        <f t="shared" si="208"/>
        <v>0</v>
      </c>
    </row>
    <row r="910" spans="5:49" x14ac:dyDescent="0.25">
      <c r="E910" s="47">
        <f t="shared" si="201"/>
        <v>0</v>
      </c>
      <c r="F910" s="45">
        <f t="shared" si="202"/>
        <v>0</v>
      </c>
      <c r="G910" s="45" t="e">
        <f t="shared" si="203"/>
        <v>#DIV/0!</v>
      </c>
      <c r="H910" s="45" t="e">
        <f t="shared" si="204"/>
        <v>#DIV/0!</v>
      </c>
      <c r="AN910">
        <f t="shared" si="210"/>
        <v>0</v>
      </c>
      <c r="AO910">
        <f t="shared" si="205"/>
        <v>0</v>
      </c>
      <c r="AP910">
        <f t="shared" si="206"/>
        <v>0</v>
      </c>
      <c r="AQ910">
        <f t="shared" si="207"/>
        <v>0</v>
      </c>
      <c r="AV910">
        <f t="shared" si="209"/>
        <v>907</v>
      </c>
      <c r="AW910">
        <f t="shared" si="208"/>
        <v>0</v>
      </c>
    </row>
    <row r="911" spans="5:49" x14ac:dyDescent="0.25">
      <c r="E911" s="47">
        <f t="shared" si="201"/>
        <v>0</v>
      </c>
      <c r="F911" s="45">
        <f t="shared" si="202"/>
        <v>0</v>
      </c>
      <c r="G911" s="45" t="e">
        <f t="shared" si="203"/>
        <v>#DIV/0!</v>
      </c>
      <c r="H911" s="45" t="e">
        <f t="shared" si="204"/>
        <v>#DIV/0!</v>
      </c>
      <c r="AN911">
        <f t="shared" si="210"/>
        <v>0</v>
      </c>
      <c r="AO911">
        <f t="shared" si="205"/>
        <v>0</v>
      </c>
      <c r="AP911">
        <f t="shared" si="206"/>
        <v>0</v>
      </c>
      <c r="AQ911">
        <f t="shared" si="207"/>
        <v>0</v>
      </c>
      <c r="AV911">
        <f t="shared" si="209"/>
        <v>908</v>
      </c>
      <c r="AW911">
        <f t="shared" si="208"/>
        <v>0</v>
      </c>
    </row>
    <row r="912" spans="5:49" x14ac:dyDescent="0.25">
      <c r="E912" s="47">
        <f t="shared" si="201"/>
        <v>0</v>
      </c>
      <c r="F912" s="45">
        <f t="shared" si="202"/>
        <v>0</v>
      </c>
      <c r="G912" s="45" t="e">
        <f t="shared" si="203"/>
        <v>#DIV/0!</v>
      </c>
      <c r="H912" s="45" t="e">
        <f t="shared" si="204"/>
        <v>#DIV/0!</v>
      </c>
      <c r="AN912">
        <f t="shared" si="210"/>
        <v>0</v>
      </c>
      <c r="AO912">
        <f t="shared" si="205"/>
        <v>0</v>
      </c>
      <c r="AP912">
        <f t="shared" si="206"/>
        <v>0</v>
      </c>
      <c r="AQ912">
        <f t="shared" si="207"/>
        <v>0</v>
      </c>
      <c r="AV912">
        <f t="shared" si="209"/>
        <v>909</v>
      </c>
      <c r="AW912">
        <f t="shared" si="208"/>
        <v>0</v>
      </c>
    </row>
    <row r="913" spans="5:49" x14ac:dyDescent="0.25">
      <c r="E913" s="47">
        <f t="shared" si="201"/>
        <v>0</v>
      </c>
      <c r="F913" s="45">
        <f t="shared" si="202"/>
        <v>0</v>
      </c>
      <c r="G913" s="45" t="e">
        <f t="shared" si="203"/>
        <v>#DIV/0!</v>
      </c>
      <c r="H913" s="45" t="e">
        <f t="shared" si="204"/>
        <v>#DIV/0!</v>
      </c>
      <c r="AN913">
        <f t="shared" si="210"/>
        <v>0</v>
      </c>
      <c r="AO913">
        <f t="shared" si="205"/>
        <v>0</v>
      </c>
      <c r="AP913">
        <f t="shared" si="206"/>
        <v>0</v>
      </c>
      <c r="AQ913">
        <f t="shared" si="207"/>
        <v>0</v>
      </c>
      <c r="AV913">
        <f t="shared" si="209"/>
        <v>910</v>
      </c>
      <c r="AW913">
        <f t="shared" si="208"/>
        <v>0</v>
      </c>
    </row>
    <row r="914" spans="5:49" x14ac:dyDescent="0.25">
      <c r="E914" s="47">
        <f t="shared" si="201"/>
        <v>0</v>
      </c>
      <c r="F914" s="45">
        <f t="shared" si="202"/>
        <v>0</v>
      </c>
      <c r="G914" s="45" t="e">
        <f t="shared" si="203"/>
        <v>#DIV/0!</v>
      </c>
      <c r="H914" s="45" t="e">
        <f t="shared" si="204"/>
        <v>#DIV/0!</v>
      </c>
      <c r="AN914">
        <f t="shared" si="210"/>
        <v>0</v>
      </c>
      <c r="AO914">
        <f t="shared" si="205"/>
        <v>0</v>
      </c>
      <c r="AP914">
        <f t="shared" si="206"/>
        <v>0</v>
      </c>
      <c r="AQ914">
        <f t="shared" si="207"/>
        <v>0</v>
      </c>
      <c r="AV914">
        <f t="shared" si="209"/>
        <v>911</v>
      </c>
      <c r="AW914">
        <f t="shared" si="208"/>
        <v>0</v>
      </c>
    </row>
    <row r="915" spans="5:49" x14ac:dyDescent="0.25">
      <c r="E915" s="47">
        <f t="shared" si="201"/>
        <v>0</v>
      </c>
      <c r="F915" s="45">
        <f t="shared" si="202"/>
        <v>0</v>
      </c>
      <c r="G915" s="45" t="e">
        <f t="shared" si="203"/>
        <v>#DIV/0!</v>
      </c>
      <c r="H915" s="45" t="e">
        <f t="shared" si="204"/>
        <v>#DIV/0!</v>
      </c>
      <c r="AN915">
        <f t="shared" si="210"/>
        <v>0</v>
      </c>
      <c r="AO915">
        <f t="shared" si="205"/>
        <v>0</v>
      </c>
      <c r="AP915">
        <f t="shared" si="206"/>
        <v>0</v>
      </c>
      <c r="AQ915">
        <f t="shared" si="207"/>
        <v>0</v>
      </c>
      <c r="AV915">
        <f t="shared" si="209"/>
        <v>912</v>
      </c>
      <c r="AW915">
        <f t="shared" si="208"/>
        <v>0</v>
      </c>
    </row>
    <row r="916" spans="5:49" x14ac:dyDescent="0.25">
      <c r="E916" s="47">
        <f t="shared" si="201"/>
        <v>0</v>
      </c>
      <c r="F916" s="45">
        <f t="shared" si="202"/>
        <v>0</v>
      </c>
      <c r="G916" s="45" t="e">
        <f t="shared" si="203"/>
        <v>#DIV/0!</v>
      </c>
      <c r="H916" s="45" t="e">
        <f t="shared" si="204"/>
        <v>#DIV/0!</v>
      </c>
      <c r="AN916">
        <f t="shared" si="210"/>
        <v>0</v>
      </c>
      <c r="AO916">
        <f t="shared" si="205"/>
        <v>0</v>
      </c>
      <c r="AP916">
        <f t="shared" si="206"/>
        <v>0</v>
      </c>
      <c r="AQ916">
        <f t="shared" si="207"/>
        <v>0</v>
      </c>
      <c r="AV916">
        <f t="shared" si="209"/>
        <v>913</v>
      </c>
      <c r="AW916">
        <f t="shared" si="208"/>
        <v>0</v>
      </c>
    </row>
    <row r="917" spans="5:49" x14ac:dyDescent="0.25">
      <c r="E917" s="47">
        <f t="shared" si="201"/>
        <v>0</v>
      </c>
      <c r="F917" s="45">
        <f t="shared" si="202"/>
        <v>0</v>
      </c>
      <c r="G917" s="45" t="e">
        <f t="shared" si="203"/>
        <v>#DIV/0!</v>
      </c>
      <c r="H917" s="45" t="e">
        <f t="shared" si="204"/>
        <v>#DIV/0!</v>
      </c>
      <c r="AN917">
        <f t="shared" si="210"/>
        <v>0</v>
      </c>
      <c r="AO917">
        <f t="shared" si="205"/>
        <v>0</v>
      </c>
      <c r="AP917">
        <f t="shared" si="206"/>
        <v>0</v>
      </c>
      <c r="AQ917">
        <f t="shared" si="207"/>
        <v>0</v>
      </c>
      <c r="AV917">
        <f t="shared" si="209"/>
        <v>914</v>
      </c>
      <c r="AW917">
        <f t="shared" si="208"/>
        <v>0</v>
      </c>
    </row>
    <row r="918" spans="5:49" x14ac:dyDescent="0.25">
      <c r="E918" s="47">
        <f t="shared" si="201"/>
        <v>0</v>
      </c>
      <c r="F918" s="45">
        <f t="shared" si="202"/>
        <v>0</v>
      </c>
      <c r="G918" s="45" t="e">
        <f t="shared" si="203"/>
        <v>#DIV/0!</v>
      </c>
      <c r="H918" s="45" t="e">
        <f t="shared" si="204"/>
        <v>#DIV/0!</v>
      </c>
      <c r="AN918">
        <f t="shared" si="210"/>
        <v>0</v>
      </c>
      <c r="AO918">
        <f t="shared" si="205"/>
        <v>0</v>
      </c>
      <c r="AP918">
        <f t="shared" si="206"/>
        <v>0</v>
      </c>
      <c r="AQ918">
        <f t="shared" si="207"/>
        <v>0</v>
      </c>
      <c r="AV918">
        <f t="shared" si="209"/>
        <v>915</v>
      </c>
      <c r="AW918">
        <f t="shared" si="208"/>
        <v>0</v>
      </c>
    </row>
    <row r="919" spans="5:49" x14ac:dyDescent="0.25">
      <c r="E919" s="47">
        <f t="shared" si="201"/>
        <v>0</v>
      </c>
      <c r="F919" s="45">
        <f t="shared" si="202"/>
        <v>0</v>
      </c>
      <c r="G919" s="45" t="e">
        <f t="shared" si="203"/>
        <v>#DIV/0!</v>
      </c>
      <c r="H919" s="45" t="e">
        <f t="shared" si="204"/>
        <v>#DIV/0!</v>
      </c>
      <c r="AN919">
        <f t="shared" si="210"/>
        <v>0</v>
      </c>
      <c r="AO919">
        <f t="shared" si="205"/>
        <v>0</v>
      </c>
      <c r="AP919">
        <f t="shared" si="206"/>
        <v>0</v>
      </c>
      <c r="AQ919">
        <f t="shared" si="207"/>
        <v>0</v>
      </c>
      <c r="AV919">
        <f t="shared" si="209"/>
        <v>916</v>
      </c>
      <c r="AW919">
        <f t="shared" si="208"/>
        <v>0</v>
      </c>
    </row>
    <row r="920" spans="5:49" x14ac:dyDescent="0.25">
      <c r="E920" s="47">
        <f t="shared" si="201"/>
        <v>0</v>
      </c>
      <c r="F920" s="45">
        <f t="shared" si="202"/>
        <v>0</v>
      </c>
      <c r="G920" s="45" t="e">
        <f t="shared" si="203"/>
        <v>#DIV/0!</v>
      </c>
      <c r="H920" s="45" t="e">
        <f t="shared" si="204"/>
        <v>#DIV/0!</v>
      </c>
      <c r="AN920">
        <f t="shared" si="210"/>
        <v>0</v>
      </c>
      <c r="AO920">
        <f t="shared" si="205"/>
        <v>0</v>
      </c>
      <c r="AP920">
        <f t="shared" si="206"/>
        <v>0</v>
      </c>
      <c r="AQ920">
        <f t="shared" si="207"/>
        <v>0</v>
      </c>
      <c r="AV920">
        <f t="shared" si="209"/>
        <v>917</v>
      </c>
      <c r="AW920">
        <f t="shared" si="208"/>
        <v>0</v>
      </c>
    </row>
    <row r="921" spans="5:49" x14ac:dyDescent="0.25">
      <c r="E921" s="47">
        <f t="shared" si="201"/>
        <v>0</v>
      </c>
      <c r="F921" s="45">
        <f t="shared" si="202"/>
        <v>0</v>
      </c>
      <c r="G921" s="45" t="e">
        <f t="shared" si="203"/>
        <v>#DIV/0!</v>
      </c>
      <c r="H921" s="45" t="e">
        <f t="shared" si="204"/>
        <v>#DIV/0!</v>
      </c>
      <c r="AN921">
        <f t="shared" si="210"/>
        <v>0</v>
      </c>
      <c r="AO921">
        <f t="shared" si="205"/>
        <v>0</v>
      </c>
      <c r="AP921">
        <f t="shared" si="206"/>
        <v>0</v>
      </c>
      <c r="AQ921">
        <f t="shared" si="207"/>
        <v>0</v>
      </c>
      <c r="AV921">
        <f t="shared" si="209"/>
        <v>918</v>
      </c>
      <c r="AW921">
        <f t="shared" si="208"/>
        <v>0</v>
      </c>
    </row>
    <row r="922" spans="5:49" x14ac:dyDescent="0.25">
      <c r="E922" s="47">
        <f t="shared" si="201"/>
        <v>0</v>
      </c>
      <c r="F922" s="45">
        <f t="shared" si="202"/>
        <v>0</v>
      </c>
      <c r="G922" s="45" t="e">
        <f t="shared" si="203"/>
        <v>#DIV/0!</v>
      </c>
      <c r="H922" s="45" t="e">
        <f t="shared" si="204"/>
        <v>#DIV/0!</v>
      </c>
      <c r="AN922">
        <f t="shared" si="210"/>
        <v>0</v>
      </c>
      <c r="AO922">
        <f t="shared" si="205"/>
        <v>0</v>
      </c>
      <c r="AP922">
        <f t="shared" si="206"/>
        <v>0</v>
      </c>
      <c r="AQ922">
        <f t="shared" si="207"/>
        <v>0</v>
      </c>
      <c r="AV922">
        <f t="shared" si="209"/>
        <v>919</v>
      </c>
      <c r="AW922">
        <f t="shared" si="208"/>
        <v>0</v>
      </c>
    </row>
    <row r="923" spans="5:49" x14ac:dyDescent="0.25">
      <c r="E923" s="47">
        <f t="shared" si="201"/>
        <v>0</v>
      </c>
      <c r="F923" s="45">
        <f t="shared" si="202"/>
        <v>0</v>
      </c>
      <c r="G923" s="45" t="e">
        <f t="shared" si="203"/>
        <v>#DIV/0!</v>
      </c>
      <c r="H923" s="45" t="e">
        <f t="shared" si="204"/>
        <v>#DIV/0!</v>
      </c>
      <c r="AN923">
        <f t="shared" si="210"/>
        <v>0</v>
      </c>
      <c r="AO923">
        <f t="shared" si="205"/>
        <v>0</v>
      </c>
      <c r="AP923">
        <f t="shared" si="206"/>
        <v>0</v>
      </c>
      <c r="AQ923">
        <f t="shared" si="207"/>
        <v>0</v>
      </c>
      <c r="AV923">
        <f t="shared" si="209"/>
        <v>920</v>
      </c>
      <c r="AW923">
        <f t="shared" si="208"/>
        <v>0</v>
      </c>
    </row>
    <row r="924" spans="5:49" x14ac:dyDescent="0.25">
      <c r="E924" s="47">
        <f t="shared" si="201"/>
        <v>0</v>
      </c>
      <c r="F924" s="45">
        <f t="shared" si="202"/>
        <v>0</v>
      </c>
      <c r="G924" s="45" t="e">
        <f t="shared" si="203"/>
        <v>#DIV/0!</v>
      </c>
      <c r="H924" s="45" t="e">
        <f t="shared" si="204"/>
        <v>#DIV/0!</v>
      </c>
      <c r="AN924">
        <f t="shared" si="210"/>
        <v>0</v>
      </c>
      <c r="AO924">
        <f t="shared" si="205"/>
        <v>0</v>
      </c>
      <c r="AP924">
        <f t="shared" si="206"/>
        <v>0</v>
      </c>
      <c r="AQ924">
        <f t="shared" si="207"/>
        <v>0</v>
      </c>
      <c r="AV924">
        <f t="shared" si="209"/>
        <v>921</v>
      </c>
      <c r="AW924">
        <f t="shared" si="208"/>
        <v>0</v>
      </c>
    </row>
    <row r="925" spans="5:49" x14ac:dyDescent="0.25">
      <c r="E925" s="47">
        <f t="shared" si="201"/>
        <v>0</v>
      </c>
      <c r="F925" s="45">
        <f t="shared" si="202"/>
        <v>0</v>
      </c>
      <c r="G925" s="45" t="e">
        <f t="shared" si="203"/>
        <v>#DIV/0!</v>
      </c>
      <c r="H925" s="45" t="e">
        <f t="shared" si="204"/>
        <v>#DIV/0!</v>
      </c>
      <c r="AN925">
        <f t="shared" si="210"/>
        <v>0</v>
      </c>
      <c r="AO925">
        <f t="shared" si="205"/>
        <v>0</v>
      </c>
      <c r="AP925">
        <f t="shared" si="206"/>
        <v>0</v>
      </c>
      <c r="AQ925">
        <f t="shared" si="207"/>
        <v>0</v>
      </c>
      <c r="AV925">
        <f t="shared" si="209"/>
        <v>922</v>
      </c>
      <c r="AW925">
        <f t="shared" si="208"/>
        <v>0</v>
      </c>
    </row>
    <row r="926" spans="5:49" x14ac:dyDescent="0.25">
      <c r="E926" s="47">
        <f t="shared" si="201"/>
        <v>0</v>
      </c>
      <c r="F926" s="45">
        <f t="shared" si="202"/>
        <v>0</v>
      </c>
      <c r="G926" s="45" t="e">
        <f t="shared" si="203"/>
        <v>#DIV/0!</v>
      </c>
      <c r="H926" s="45" t="e">
        <f t="shared" si="204"/>
        <v>#DIV/0!</v>
      </c>
      <c r="AN926">
        <f t="shared" si="210"/>
        <v>0</v>
      </c>
      <c r="AO926">
        <f t="shared" si="205"/>
        <v>0</v>
      </c>
      <c r="AP926">
        <f t="shared" si="206"/>
        <v>0</v>
      </c>
      <c r="AQ926">
        <f t="shared" si="207"/>
        <v>0</v>
      </c>
      <c r="AV926">
        <f t="shared" si="209"/>
        <v>923</v>
      </c>
      <c r="AW926">
        <f t="shared" si="208"/>
        <v>0</v>
      </c>
    </row>
    <row r="927" spans="5:49" x14ac:dyDescent="0.25">
      <c r="E927" s="47">
        <f t="shared" si="201"/>
        <v>0</v>
      </c>
      <c r="F927" s="45">
        <f t="shared" si="202"/>
        <v>0</v>
      </c>
      <c r="G927" s="45" t="e">
        <f t="shared" si="203"/>
        <v>#DIV/0!</v>
      </c>
      <c r="H927" s="45" t="e">
        <f t="shared" si="204"/>
        <v>#DIV/0!</v>
      </c>
      <c r="AN927">
        <f t="shared" si="210"/>
        <v>0</v>
      </c>
      <c r="AO927">
        <f t="shared" si="205"/>
        <v>0</v>
      </c>
      <c r="AP927">
        <f t="shared" si="206"/>
        <v>0</v>
      </c>
      <c r="AQ927">
        <f t="shared" si="207"/>
        <v>0</v>
      </c>
      <c r="AV927">
        <f t="shared" si="209"/>
        <v>924</v>
      </c>
      <c r="AW927">
        <f t="shared" si="208"/>
        <v>0</v>
      </c>
    </row>
    <row r="928" spans="5:49" x14ac:dyDescent="0.25">
      <c r="E928" s="47">
        <f t="shared" si="201"/>
        <v>0</v>
      </c>
      <c r="F928" s="45">
        <f t="shared" si="202"/>
        <v>0</v>
      </c>
      <c r="G928" s="45" t="e">
        <f t="shared" si="203"/>
        <v>#DIV/0!</v>
      </c>
      <c r="H928" s="45" t="e">
        <f t="shared" si="204"/>
        <v>#DIV/0!</v>
      </c>
      <c r="AN928">
        <f t="shared" si="210"/>
        <v>0</v>
      </c>
      <c r="AO928">
        <f t="shared" si="205"/>
        <v>0</v>
      </c>
      <c r="AP928">
        <f t="shared" si="206"/>
        <v>0</v>
      </c>
      <c r="AQ928">
        <f t="shared" si="207"/>
        <v>0</v>
      </c>
      <c r="AV928">
        <f t="shared" si="209"/>
        <v>925</v>
      </c>
      <c r="AW928">
        <f t="shared" si="208"/>
        <v>0</v>
      </c>
    </row>
    <row r="929" spans="5:49" x14ac:dyDescent="0.25">
      <c r="E929" s="47">
        <f t="shared" si="201"/>
        <v>0</v>
      </c>
      <c r="F929" s="45">
        <f t="shared" si="202"/>
        <v>0</v>
      </c>
      <c r="G929" s="45" t="e">
        <f t="shared" si="203"/>
        <v>#DIV/0!</v>
      </c>
      <c r="H929" s="45" t="e">
        <f t="shared" si="204"/>
        <v>#DIV/0!</v>
      </c>
      <c r="AN929">
        <f t="shared" si="210"/>
        <v>0</v>
      </c>
      <c r="AO929">
        <f t="shared" si="205"/>
        <v>0</v>
      </c>
      <c r="AP929">
        <f t="shared" si="206"/>
        <v>0</v>
      </c>
      <c r="AQ929">
        <f t="shared" si="207"/>
        <v>0</v>
      </c>
      <c r="AV929">
        <f t="shared" si="209"/>
        <v>926</v>
      </c>
      <c r="AW929">
        <f t="shared" si="208"/>
        <v>0</v>
      </c>
    </row>
    <row r="930" spans="5:49" x14ac:dyDescent="0.25">
      <c r="E930" s="47">
        <f t="shared" si="201"/>
        <v>0</v>
      </c>
      <c r="F930" s="45">
        <f t="shared" si="202"/>
        <v>0</v>
      </c>
      <c r="G930" s="45" t="e">
        <f t="shared" si="203"/>
        <v>#DIV/0!</v>
      </c>
      <c r="H930" s="45" t="e">
        <f t="shared" si="204"/>
        <v>#DIV/0!</v>
      </c>
      <c r="AN930">
        <f t="shared" si="210"/>
        <v>0</v>
      </c>
      <c r="AO930">
        <f t="shared" si="205"/>
        <v>0</v>
      </c>
      <c r="AP930">
        <f t="shared" si="206"/>
        <v>0</v>
      </c>
      <c r="AQ930">
        <f t="shared" si="207"/>
        <v>0</v>
      </c>
      <c r="AV930">
        <f t="shared" si="209"/>
        <v>927</v>
      </c>
      <c r="AW930">
        <f t="shared" si="208"/>
        <v>0</v>
      </c>
    </row>
    <row r="931" spans="5:49" x14ac:dyDescent="0.25">
      <c r="E931" s="47">
        <f t="shared" si="201"/>
        <v>0</v>
      </c>
      <c r="F931" s="45">
        <f t="shared" si="202"/>
        <v>0</v>
      </c>
      <c r="G931" s="45" t="e">
        <f t="shared" si="203"/>
        <v>#DIV/0!</v>
      </c>
      <c r="H931" s="45" t="e">
        <f t="shared" si="204"/>
        <v>#DIV/0!</v>
      </c>
      <c r="AN931">
        <f t="shared" si="210"/>
        <v>0</v>
      </c>
      <c r="AO931">
        <f t="shared" si="205"/>
        <v>0</v>
      </c>
      <c r="AP931">
        <f t="shared" si="206"/>
        <v>0</v>
      </c>
      <c r="AQ931">
        <f t="shared" si="207"/>
        <v>0</v>
      </c>
      <c r="AV931">
        <f t="shared" si="209"/>
        <v>928</v>
      </c>
      <c r="AW931">
        <f t="shared" si="208"/>
        <v>0</v>
      </c>
    </row>
    <row r="932" spans="5:49" x14ac:dyDescent="0.25">
      <c r="E932" s="47">
        <f t="shared" si="201"/>
        <v>0</v>
      </c>
      <c r="F932" s="45">
        <f t="shared" si="202"/>
        <v>0</v>
      </c>
      <c r="G932" s="45" t="e">
        <f t="shared" si="203"/>
        <v>#DIV/0!</v>
      </c>
      <c r="H932" s="45" t="e">
        <f t="shared" si="204"/>
        <v>#DIV/0!</v>
      </c>
      <c r="AN932">
        <f t="shared" si="210"/>
        <v>0</v>
      </c>
      <c r="AO932">
        <f t="shared" si="205"/>
        <v>0</v>
      </c>
      <c r="AP932">
        <f t="shared" si="206"/>
        <v>0</v>
      </c>
      <c r="AQ932">
        <f t="shared" si="207"/>
        <v>0</v>
      </c>
      <c r="AV932">
        <f t="shared" si="209"/>
        <v>929</v>
      </c>
      <c r="AW932">
        <f t="shared" si="208"/>
        <v>0</v>
      </c>
    </row>
    <row r="933" spans="5:49" x14ac:dyDescent="0.25">
      <c r="E933" s="47">
        <f t="shared" si="201"/>
        <v>0</v>
      </c>
      <c r="F933" s="45">
        <f t="shared" si="202"/>
        <v>0</v>
      </c>
      <c r="G933" s="45" t="e">
        <f t="shared" si="203"/>
        <v>#DIV/0!</v>
      </c>
      <c r="H933" s="45" t="e">
        <f t="shared" si="204"/>
        <v>#DIV/0!</v>
      </c>
      <c r="AN933">
        <f t="shared" si="210"/>
        <v>0</v>
      </c>
      <c r="AO933">
        <f t="shared" si="205"/>
        <v>0</v>
      </c>
      <c r="AP933">
        <f t="shared" si="206"/>
        <v>0</v>
      </c>
      <c r="AQ933">
        <f t="shared" si="207"/>
        <v>0</v>
      </c>
      <c r="AV933">
        <f t="shared" si="209"/>
        <v>930</v>
      </c>
      <c r="AW933">
        <f t="shared" si="208"/>
        <v>0</v>
      </c>
    </row>
    <row r="934" spans="5:49" x14ac:dyDescent="0.25">
      <c r="E934" s="47">
        <f t="shared" si="201"/>
        <v>0</v>
      </c>
      <c r="F934" s="45">
        <f t="shared" si="202"/>
        <v>0</v>
      </c>
      <c r="G934" s="45" t="e">
        <f t="shared" si="203"/>
        <v>#DIV/0!</v>
      </c>
      <c r="H934" s="45" t="e">
        <f t="shared" si="204"/>
        <v>#DIV/0!</v>
      </c>
      <c r="AN934">
        <f t="shared" si="210"/>
        <v>0</v>
      </c>
      <c r="AO934">
        <f t="shared" si="205"/>
        <v>0</v>
      </c>
      <c r="AP934">
        <f t="shared" si="206"/>
        <v>0</v>
      </c>
      <c r="AQ934">
        <f t="shared" si="207"/>
        <v>0</v>
      </c>
      <c r="AV934">
        <f t="shared" si="209"/>
        <v>931</v>
      </c>
      <c r="AW934">
        <f t="shared" si="208"/>
        <v>0</v>
      </c>
    </row>
    <row r="935" spans="5:49" x14ac:dyDescent="0.25">
      <c r="E935" s="47">
        <f t="shared" si="201"/>
        <v>0</v>
      </c>
      <c r="F935" s="45">
        <f t="shared" si="202"/>
        <v>0</v>
      </c>
      <c r="G935" s="45" t="e">
        <f t="shared" si="203"/>
        <v>#DIV/0!</v>
      </c>
      <c r="H935" s="45" t="e">
        <f t="shared" si="204"/>
        <v>#DIV/0!</v>
      </c>
      <c r="AN935">
        <f t="shared" si="210"/>
        <v>0</v>
      </c>
      <c r="AO935">
        <f t="shared" si="205"/>
        <v>0</v>
      </c>
      <c r="AP935">
        <f t="shared" si="206"/>
        <v>0</v>
      </c>
      <c r="AQ935">
        <f t="shared" si="207"/>
        <v>0</v>
      </c>
      <c r="AV935">
        <f t="shared" si="209"/>
        <v>932</v>
      </c>
      <c r="AW935">
        <f t="shared" si="208"/>
        <v>0</v>
      </c>
    </row>
    <row r="936" spans="5:49" x14ac:dyDescent="0.25">
      <c r="E936" s="47">
        <f t="shared" si="201"/>
        <v>0</v>
      </c>
      <c r="F936" s="45">
        <f t="shared" si="202"/>
        <v>0</v>
      </c>
      <c r="G936" s="45" t="e">
        <f t="shared" si="203"/>
        <v>#DIV/0!</v>
      </c>
      <c r="H936" s="45" t="e">
        <f t="shared" si="204"/>
        <v>#DIV/0!</v>
      </c>
      <c r="AN936">
        <f t="shared" si="210"/>
        <v>0</v>
      </c>
      <c r="AO936">
        <f t="shared" si="205"/>
        <v>0</v>
      </c>
      <c r="AP936">
        <f t="shared" si="206"/>
        <v>0</v>
      </c>
      <c r="AQ936">
        <f t="shared" si="207"/>
        <v>0</v>
      </c>
      <c r="AV936">
        <f t="shared" si="209"/>
        <v>933</v>
      </c>
      <c r="AW936">
        <f t="shared" si="208"/>
        <v>0</v>
      </c>
    </row>
    <row r="937" spans="5:49" x14ac:dyDescent="0.25">
      <c r="E937" s="47">
        <f t="shared" si="201"/>
        <v>0</v>
      </c>
      <c r="F937" s="45">
        <f t="shared" si="202"/>
        <v>0</v>
      </c>
      <c r="G937" s="45" t="e">
        <f t="shared" si="203"/>
        <v>#DIV/0!</v>
      </c>
      <c r="H937" s="45" t="e">
        <f t="shared" si="204"/>
        <v>#DIV/0!</v>
      </c>
      <c r="AN937">
        <f t="shared" si="210"/>
        <v>0</v>
      </c>
      <c r="AO937">
        <f t="shared" si="205"/>
        <v>0</v>
      </c>
      <c r="AP937">
        <f t="shared" si="206"/>
        <v>0</v>
      </c>
      <c r="AQ937">
        <f t="shared" si="207"/>
        <v>0</v>
      </c>
      <c r="AV937">
        <f t="shared" si="209"/>
        <v>934</v>
      </c>
      <c r="AW937">
        <f t="shared" si="208"/>
        <v>0</v>
      </c>
    </row>
    <row r="938" spans="5:49" x14ac:dyDescent="0.25">
      <c r="E938" s="47">
        <f t="shared" si="201"/>
        <v>0</v>
      </c>
      <c r="F938" s="45">
        <f t="shared" si="202"/>
        <v>0</v>
      </c>
      <c r="G938" s="45" t="e">
        <f t="shared" si="203"/>
        <v>#DIV/0!</v>
      </c>
      <c r="H938" s="45" t="e">
        <f t="shared" si="204"/>
        <v>#DIV/0!</v>
      </c>
      <c r="AN938">
        <f t="shared" si="210"/>
        <v>0</v>
      </c>
      <c r="AO938">
        <f t="shared" si="205"/>
        <v>0</v>
      </c>
      <c r="AP938">
        <f t="shared" si="206"/>
        <v>0</v>
      </c>
      <c r="AQ938">
        <f t="shared" si="207"/>
        <v>0</v>
      </c>
      <c r="AV938">
        <f t="shared" si="209"/>
        <v>935</v>
      </c>
      <c r="AW938">
        <f t="shared" si="208"/>
        <v>0</v>
      </c>
    </row>
    <row r="939" spans="5:49" x14ac:dyDescent="0.25">
      <c r="E939" s="47">
        <f t="shared" si="201"/>
        <v>0</v>
      </c>
      <c r="F939" s="45">
        <f t="shared" si="202"/>
        <v>0</v>
      </c>
      <c r="G939" s="45" t="e">
        <f t="shared" si="203"/>
        <v>#DIV/0!</v>
      </c>
      <c r="H939" s="45" t="e">
        <f t="shared" si="204"/>
        <v>#DIV/0!</v>
      </c>
      <c r="AN939">
        <f t="shared" si="210"/>
        <v>0</v>
      </c>
      <c r="AO939">
        <f t="shared" si="205"/>
        <v>0</v>
      </c>
      <c r="AP939">
        <f t="shared" si="206"/>
        <v>0</v>
      </c>
      <c r="AQ939">
        <f t="shared" si="207"/>
        <v>0</v>
      </c>
      <c r="AV939">
        <f t="shared" si="209"/>
        <v>936</v>
      </c>
      <c r="AW939">
        <f t="shared" si="208"/>
        <v>0</v>
      </c>
    </row>
    <row r="940" spans="5:49" x14ac:dyDescent="0.25">
      <c r="E940" s="47">
        <f t="shared" si="201"/>
        <v>0</v>
      </c>
      <c r="F940" s="45">
        <f t="shared" si="202"/>
        <v>0</v>
      </c>
      <c r="G940" s="45" t="e">
        <f t="shared" si="203"/>
        <v>#DIV/0!</v>
      </c>
      <c r="H940" s="45" t="e">
        <f t="shared" si="204"/>
        <v>#DIV/0!</v>
      </c>
      <c r="AN940">
        <f t="shared" si="210"/>
        <v>0</v>
      </c>
      <c r="AO940">
        <f t="shared" si="205"/>
        <v>0</v>
      </c>
      <c r="AP940">
        <f t="shared" si="206"/>
        <v>0</v>
      </c>
      <c r="AQ940">
        <f t="shared" si="207"/>
        <v>0</v>
      </c>
      <c r="AV940">
        <f t="shared" si="209"/>
        <v>937</v>
      </c>
      <c r="AW940">
        <f t="shared" si="208"/>
        <v>0</v>
      </c>
    </row>
    <row r="941" spans="5:49" x14ac:dyDescent="0.25">
      <c r="E941" s="47">
        <f t="shared" si="201"/>
        <v>0</v>
      </c>
      <c r="F941" s="45">
        <f t="shared" si="202"/>
        <v>0</v>
      </c>
      <c r="G941" s="45" t="e">
        <f t="shared" si="203"/>
        <v>#DIV/0!</v>
      </c>
      <c r="H941" s="45" t="e">
        <f t="shared" si="204"/>
        <v>#DIV/0!</v>
      </c>
      <c r="AN941">
        <f t="shared" si="210"/>
        <v>0</v>
      </c>
      <c r="AO941">
        <f t="shared" si="205"/>
        <v>0</v>
      </c>
      <c r="AP941">
        <f t="shared" si="206"/>
        <v>0</v>
      </c>
      <c r="AQ941">
        <f t="shared" si="207"/>
        <v>0</v>
      </c>
      <c r="AV941">
        <f t="shared" si="209"/>
        <v>938</v>
      </c>
      <c r="AW941">
        <f t="shared" si="208"/>
        <v>0</v>
      </c>
    </row>
    <row r="942" spans="5:49" x14ac:dyDescent="0.25">
      <c r="E942" s="47">
        <f t="shared" si="201"/>
        <v>0</v>
      </c>
      <c r="F942" s="45">
        <f t="shared" si="202"/>
        <v>0</v>
      </c>
      <c r="G942" s="45" t="e">
        <f t="shared" si="203"/>
        <v>#DIV/0!</v>
      </c>
      <c r="H942" s="45" t="e">
        <f t="shared" si="204"/>
        <v>#DIV/0!</v>
      </c>
      <c r="AN942">
        <f t="shared" si="210"/>
        <v>0</v>
      </c>
      <c r="AO942">
        <f t="shared" si="205"/>
        <v>0</v>
      </c>
      <c r="AP942">
        <f t="shared" si="206"/>
        <v>0</v>
      </c>
      <c r="AQ942">
        <f t="shared" si="207"/>
        <v>0</v>
      </c>
      <c r="AV942">
        <f t="shared" si="209"/>
        <v>939</v>
      </c>
      <c r="AW942">
        <f t="shared" si="208"/>
        <v>0</v>
      </c>
    </row>
    <row r="943" spans="5:49" x14ac:dyDescent="0.25">
      <c r="E943" s="47">
        <f t="shared" si="201"/>
        <v>0</v>
      </c>
      <c r="F943" s="45">
        <f t="shared" si="202"/>
        <v>0</v>
      </c>
      <c r="G943" s="45" t="e">
        <f t="shared" si="203"/>
        <v>#DIV/0!</v>
      </c>
      <c r="H943" s="45" t="e">
        <f t="shared" si="204"/>
        <v>#DIV/0!</v>
      </c>
      <c r="AN943">
        <f t="shared" si="210"/>
        <v>0</v>
      </c>
      <c r="AO943">
        <f t="shared" si="205"/>
        <v>0</v>
      </c>
      <c r="AP943">
        <f t="shared" si="206"/>
        <v>0</v>
      </c>
      <c r="AQ943">
        <f t="shared" si="207"/>
        <v>0</v>
      </c>
      <c r="AV943">
        <f t="shared" si="209"/>
        <v>940</v>
      </c>
      <c r="AW943">
        <f t="shared" si="208"/>
        <v>0</v>
      </c>
    </row>
    <row r="944" spans="5:49" x14ac:dyDescent="0.25">
      <c r="E944" s="47">
        <f t="shared" si="201"/>
        <v>0</v>
      </c>
      <c r="F944" s="45">
        <f t="shared" si="202"/>
        <v>0</v>
      </c>
      <c r="G944" s="45" t="e">
        <f t="shared" si="203"/>
        <v>#DIV/0!</v>
      </c>
      <c r="H944" s="45" t="e">
        <f t="shared" si="204"/>
        <v>#DIV/0!</v>
      </c>
      <c r="AN944">
        <f t="shared" si="210"/>
        <v>0</v>
      </c>
      <c r="AO944">
        <f t="shared" si="205"/>
        <v>0</v>
      </c>
      <c r="AP944">
        <f t="shared" si="206"/>
        <v>0</v>
      </c>
      <c r="AQ944">
        <f t="shared" si="207"/>
        <v>0</v>
      </c>
      <c r="AV944">
        <f t="shared" si="209"/>
        <v>941</v>
      </c>
      <c r="AW944">
        <f t="shared" si="208"/>
        <v>0</v>
      </c>
    </row>
    <row r="945" spans="5:49" x14ac:dyDescent="0.25">
      <c r="E945" s="47">
        <f t="shared" si="201"/>
        <v>0</v>
      </c>
      <c r="F945" s="45">
        <f t="shared" si="202"/>
        <v>0</v>
      </c>
      <c r="G945" s="45" t="e">
        <f t="shared" si="203"/>
        <v>#DIV/0!</v>
      </c>
      <c r="H945" s="45" t="e">
        <f t="shared" si="204"/>
        <v>#DIV/0!</v>
      </c>
      <c r="AN945">
        <f t="shared" si="210"/>
        <v>0</v>
      </c>
      <c r="AO945">
        <f t="shared" si="205"/>
        <v>0</v>
      </c>
      <c r="AP945">
        <f t="shared" si="206"/>
        <v>0</v>
      </c>
      <c r="AQ945">
        <f t="shared" si="207"/>
        <v>0</v>
      </c>
      <c r="AV945">
        <f t="shared" si="209"/>
        <v>942</v>
      </c>
      <c r="AW945">
        <f t="shared" si="208"/>
        <v>0</v>
      </c>
    </row>
    <row r="946" spans="5:49" x14ac:dyDescent="0.25">
      <c r="E946" s="47">
        <f t="shared" si="201"/>
        <v>0</v>
      </c>
      <c r="F946" s="45">
        <f t="shared" si="202"/>
        <v>0</v>
      </c>
      <c r="G946" s="45" t="e">
        <f t="shared" si="203"/>
        <v>#DIV/0!</v>
      </c>
      <c r="H946" s="45" t="e">
        <f t="shared" si="204"/>
        <v>#DIV/0!</v>
      </c>
      <c r="AN946">
        <f t="shared" si="210"/>
        <v>0</v>
      </c>
      <c r="AO946">
        <f t="shared" si="205"/>
        <v>0</v>
      </c>
      <c r="AP946">
        <f t="shared" si="206"/>
        <v>0</v>
      </c>
      <c r="AQ946">
        <f t="shared" si="207"/>
        <v>0</v>
      </c>
      <c r="AV946">
        <f t="shared" si="209"/>
        <v>943</v>
      </c>
      <c r="AW946">
        <f t="shared" si="208"/>
        <v>0</v>
      </c>
    </row>
    <row r="947" spans="5:49" x14ac:dyDescent="0.25">
      <c r="E947" s="47">
        <f t="shared" si="201"/>
        <v>0</v>
      </c>
      <c r="F947" s="45">
        <f t="shared" si="202"/>
        <v>0</v>
      </c>
      <c r="G947" s="45" t="e">
        <f t="shared" si="203"/>
        <v>#DIV/0!</v>
      </c>
      <c r="H947" s="45" t="e">
        <f t="shared" si="204"/>
        <v>#DIV/0!</v>
      </c>
      <c r="AN947">
        <f t="shared" si="210"/>
        <v>0</v>
      </c>
      <c r="AO947">
        <f t="shared" si="205"/>
        <v>0</v>
      </c>
      <c r="AP947">
        <f t="shared" si="206"/>
        <v>0</v>
      </c>
      <c r="AQ947">
        <f t="shared" si="207"/>
        <v>0</v>
      </c>
      <c r="AV947">
        <f t="shared" si="209"/>
        <v>944</v>
      </c>
      <c r="AW947">
        <f t="shared" si="208"/>
        <v>0</v>
      </c>
    </row>
    <row r="948" spans="5:49" x14ac:dyDescent="0.25">
      <c r="E948" s="47">
        <f t="shared" si="201"/>
        <v>0</v>
      </c>
      <c r="F948" s="45">
        <f t="shared" si="202"/>
        <v>0</v>
      </c>
      <c r="G948" s="45" t="e">
        <f t="shared" si="203"/>
        <v>#DIV/0!</v>
      </c>
      <c r="H948" s="45" t="e">
        <f t="shared" si="204"/>
        <v>#DIV/0!</v>
      </c>
      <c r="AN948">
        <f t="shared" si="210"/>
        <v>0</v>
      </c>
      <c r="AO948">
        <f t="shared" si="205"/>
        <v>0</v>
      </c>
      <c r="AP948">
        <f t="shared" si="206"/>
        <v>0</v>
      </c>
      <c r="AQ948">
        <f t="shared" si="207"/>
        <v>0</v>
      </c>
      <c r="AV948">
        <f t="shared" si="209"/>
        <v>945</v>
      </c>
      <c r="AW948">
        <f t="shared" si="208"/>
        <v>0</v>
      </c>
    </row>
    <row r="949" spans="5:49" x14ac:dyDescent="0.25">
      <c r="E949" s="47">
        <f t="shared" si="201"/>
        <v>0</v>
      </c>
      <c r="F949" s="45">
        <f t="shared" si="202"/>
        <v>0</v>
      </c>
      <c r="G949" s="45" t="e">
        <f t="shared" si="203"/>
        <v>#DIV/0!</v>
      </c>
      <c r="H949" s="45" t="e">
        <f t="shared" si="204"/>
        <v>#DIV/0!</v>
      </c>
      <c r="AN949">
        <f t="shared" si="210"/>
        <v>0</v>
      </c>
      <c r="AO949">
        <f t="shared" si="205"/>
        <v>0</v>
      </c>
      <c r="AP949">
        <f t="shared" si="206"/>
        <v>0</v>
      </c>
      <c r="AQ949">
        <f t="shared" si="207"/>
        <v>0</v>
      </c>
      <c r="AV949">
        <f t="shared" si="209"/>
        <v>946</v>
      </c>
      <c r="AW949">
        <f t="shared" si="208"/>
        <v>0</v>
      </c>
    </row>
    <row r="950" spans="5:49" x14ac:dyDescent="0.25">
      <c r="E950" s="47">
        <f t="shared" si="201"/>
        <v>0</v>
      </c>
      <c r="F950" s="45">
        <f t="shared" si="202"/>
        <v>0</v>
      </c>
      <c r="G950" s="45" t="e">
        <f t="shared" si="203"/>
        <v>#DIV/0!</v>
      </c>
      <c r="H950" s="45" t="e">
        <f t="shared" si="204"/>
        <v>#DIV/0!</v>
      </c>
      <c r="AN950">
        <f t="shared" si="210"/>
        <v>0</v>
      </c>
      <c r="AO950">
        <f t="shared" si="205"/>
        <v>0</v>
      </c>
      <c r="AP950">
        <f t="shared" si="206"/>
        <v>0</v>
      </c>
      <c r="AQ950">
        <f t="shared" si="207"/>
        <v>0</v>
      </c>
      <c r="AV950">
        <f t="shared" si="209"/>
        <v>947</v>
      </c>
      <c r="AW950">
        <f t="shared" si="208"/>
        <v>0</v>
      </c>
    </row>
    <row r="951" spans="5:49" x14ac:dyDescent="0.25">
      <c r="E951" s="47">
        <f t="shared" si="201"/>
        <v>0</v>
      </c>
      <c r="F951" s="45">
        <f t="shared" si="202"/>
        <v>0</v>
      </c>
      <c r="G951" s="45" t="e">
        <f t="shared" si="203"/>
        <v>#DIV/0!</v>
      </c>
      <c r="H951" s="45" t="e">
        <f t="shared" si="204"/>
        <v>#DIV/0!</v>
      </c>
      <c r="AN951">
        <f t="shared" si="210"/>
        <v>0</v>
      </c>
      <c r="AO951">
        <f t="shared" si="205"/>
        <v>0</v>
      </c>
      <c r="AP951">
        <f t="shared" si="206"/>
        <v>0</v>
      </c>
      <c r="AQ951">
        <f t="shared" si="207"/>
        <v>0</v>
      </c>
      <c r="AV951">
        <f t="shared" si="209"/>
        <v>948</v>
      </c>
      <c r="AW951">
        <f t="shared" si="208"/>
        <v>0</v>
      </c>
    </row>
    <row r="952" spans="5:49" x14ac:dyDescent="0.25">
      <c r="E952" s="47">
        <f t="shared" si="201"/>
        <v>0</v>
      </c>
      <c r="F952" s="45">
        <f t="shared" si="202"/>
        <v>0</v>
      </c>
      <c r="G952" s="45" t="e">
        <f t="shared" si="203"/>
        <v>#DIV/0!</v>
      </c>
      <c r="H952" s="45" t="e">
        <f t="shared" si="204"/>
        <v>#DIV/0!</v>
      </c>
      <c r="AN952">
        <f t="shared" si="210"/>
        <v>0</v>
      </c>
      <c r="AO952">
        <f t="shared" si="205"/>
        <v>0</v>
      </c>
      <c r="AP952">
        <f t="shared" si="206"/>
        <v>0</v>
      </c>
      <c r="AQ952">
        <f t="shared" si="207"/>
        <v>0</v>
      </c>
      <c r="AV952">
        <f t="shared" si="209"/>
        <v>949</v>
      </c>
      <c r="AW952">
        <f t="shared" si="208"/>
        <v>0</v>
      </c>
    </row>
    <row r="953" spans="5:49" x14ac:dyDescent="0.25">
      <c r="E953" s="47">
        <f t="shared" si="201"/>
        <v>0</v>
      </c>
      <c r="F953" s="45">
        <f t="shared" si="202"/>
        <v>0</v>
      </c>
      <c r="G953" s="45" t="e">
        <f t="shared" si="203"/>
        <v>#DIV/0!</v>
      </c>
      <c r="H953" s="45" t="e">
        <f t="shared" si="204"/>
        <v>#DIV/0!</v>
      </c>
      <c r="AN953">
        <f t="shared" si="210"/>
        <v>0</v>
      </c>
      <c r="AO953">
        <f t="shared" si="205"/>
        <v>0</v>
      </c>
      <c r="AP953">
        <f t="shared" si="206"/>
        <v>0</v>
      </c>
      <c r="AQ953">
        <f t="shared" si="207"/>
        <v>0</v>
      </c>
      <c r="AV953">
        <f t="shared" si="209"/>
        <v>950</v>
      </c>
      <c r="AW953">
        <f t="shared" si="208"/>
        <v>0</v>
      </c>
    </row>
    <row r="954" spans="5:49" x14ac:dyDescent="0.25">
      <c r="E954" s="47">
        <f t="shared" si="201"/>
        <v>0</v>
      </c>
      <c r="F954" s="45">
        <f t="shared" si="202"/>
        <v>0</v>
      </c>
      <c r="G954" s="45" t="e">
        <f t="shared" si="203"/>
        <v>#DIV/0!</v>
      </c>
      <c r="H954" s="45" t="e">
        <f t="shared" si="204"/>
        <v>#DIV/0!</v>
      </c>
      <c r="AN954">
        <f t="shared" si="210"/>
        <v>0</v>
      </c>
      <c r="AO954">
        <f t="shared" si="205"/>
        <v>0</v>
      </c>
      <c r="AP954">
        <f t="shared" si="206"/>
        <v>0</v>
      </c>
      <c r="AQ954">
        <f t="shared" si="207"/>
        <v>0</v>
      </c>
      <c r="AV954">
        <f t="shared" si="209"/>
        <v>951</v>
      </c>
      <c r="AW954">
        <f t="shared" si="208"/>
        <v>0</v>
      </c>
    </row>
    <row r="955" spans="5:49" x14ac:dyDescent="0.25">
      <c r="E955" s="47">
        <f t="shared" si="201"/>
        <v>0</v>
      </c>
      <c r="F955" s="45">
        <f t="shared" si="202"/>
        <v>0</v>
      </c>
      <c r="G955" s="45" t="e">
        <f t="shared" si="203"/>
        <v>#DIV/0!</v>
      </c>
      <c r="H955" s="45" t="e">
        <f t="shared" si="204"/>
        <v>#DIV/0!</v>
      </c>
      <c r="AN955">
        <f t="shared" si="210"/>
        <v>0</v>
      </c>
      <c r="AO955">
        <f t="shared" si="205"/>
        <v>0</v>
      </c>
      <c r="AP955">
        <f t="shared" si="206"/>
        <v>0</v>
      </c>
      <c r="AQ955">
        <f t="shared" si="207"/>
        <v>0</v>
      </c>
      <c r="AV955">
        <f t="shared" si="209"/>
        <v>952</v>
      </c>
      <c r="AW955">
        <f t="shared" si="208"/>
        <v>0</v>
      </c>
    </row>
    <row r="956" spans="5:49" x14ac:dyDescent="0.25">
      <c r="E956" s="47">
        <f t="shared" si="201"/>
        <v>0</v>
      </c>
      <c r="F956" s="45">
        <f t="shared" si="202"/>
        <v>0</v>
      </c>
      <c r="G956" s="45" t="e">
        <f t="shared" si="203"/>
        <v>#DIV/0!</v>
      </c>
      <c r="H956" s="45" t="e">
        <f t="shared" si="204"/>
        <v>#DIV/0!</v>
      </c>
      <c r="AN956">
        <f t="shared" si="210"/>
        <v>0</v>
      </c>
      <c r="AO956">
        <f t="shared" si="205"/>
        <v>0</v>
      </c>
      <c r="AP956">
        <f t="shared" si="206"/>
        <v>0</v>
      </c>
      <c r="AQ956">
        <f t="shared" si="207"/>
        <v>0</v>
      </c>
      <c r="AV956">
        <f t="shared" si="209"/>
        <v>953</v>
      </c>
      <c r="AW956">
        <f t="shared" si="208"/>
        <v>0</v>
      </c>
    </row>
    <row r="957" spans="5:49" x14ac:dyDescent="0.25">
      <c r="E957" s="47">
        <f t="shared" si="201"/>
        <v>0</v>
      </c>
      <c r="F957" s="45">
        <f t="shared" si="202"/>
        <v>0</v>
      </c>
      <c r="G957" s="45" t="e">
        <f t="shared" si="203"/>
        <v>#DIV/0!</v>
      </c>
      <c r="H957" s="45" t="e">
        <f t="shared" si="204"/>
        <v>#DIV/0!</v>
      </c>
      <c r="AN957">
        <f t="shared" si="210"/>
        <v>0</v>
      </c>
      <c r="AO957">
        <f t="shared" si="205"/>
        <v>0</v>
      </c>
      <c r="AP957">
        <f t="shared" si="206"/>
        <v>0</v>
      </c>
      <c r="AQ957">
        <f t="shared" si="207"/>
        <v>0</v>
      </c>
      <c r="AV957">
        <f t="shared" si="209"/>
        <v>954</v>
      </c>
      <c r="AW957">
        <f t="shared" si="208"/>
        <v>0</v>
      </c>
    </row>
    <row r="958" spans="5:49" x14ac:dyDescent="0.25">
      <c r="E958" s="47">
        <f t="shared" si="201"/>
        <v>0</v>
      </c>
      <c r="F958" s="45">
        <f t="shared" si="202"/>
        <v>0</v>
      </c>
      <c r="G958" s="45" t="e">
        <f t="shared" si="203"/>
        <v>#DIV/0!</v>
      </c>
      <c r="H958" s="45" t="e">
        <f t="shared" si="204"/>
        <v>#DIV/0!</v>
      </c>
      <c r="AN958">
        <f t="shared" si="210"/>
        <v>0</v>
      </c>
      <c r="AO958">
        <f t="shared" si="205"/>
        <v>0</v>
      </c>
      <c r="AP958">
        <f t="shared" si="206"/>
        <v>0</v>
      </c>
      <c r="AQ958">
        <f t="shared" si="207"/>
        <v>0</v>
      </c>
      <c r="AV958">
        <f t="shared" si="209"/>
        <v>955</v>
      </c>
      <c r="AW958">
        <f t="shared" si="208"/>
        <v>0</v>
      </c>
    </row>
    <row r="959" spans="5:49" x14ac:dyDescent="0.25">
      <c r="E959" s="47">
        <f t="shared" si="201"/>
        <v>0</v>
      </c>
      <c r="F959" s="45">
        <f t="shared" si="202"/>
        <v>0</v>
      </c>
      <c r="G959" s="45" t="e">
        <f t="shared" si="203"/>
        <v>#DIV/0!</v>
      </c>
      <c r="H959" s="45" t="e">
        <f t="shared" si="204"/>
        <v>#DIV/0!</v>
      </c>
      <c r="AN959">
        <f t="shared" si="210"/>
        <v>0</v>
      </c>
      <c r="AO959">
        <f t="shared" si="205"/>
        <v>0</v>
      </c>
      <c r="AP959">
        <f t="shared" si="206"/>
        <v>0</v>
      </c>
      <c r="AQ959">
        <f t="shared" si="207"/>
        <v>0</v>
      </c>
      <c r="AV959">
        <f t="shared" si="209"/>
        <v>956</v>
      </c>
      <c r="AW959">
        <f t="shared" si="208"/>
        <v>0</v>
      </c>
    </row>
    <row r="960" spans="5:49" x14ac:dyDescent="0.25">
      <c r="E960" s="47">
        <f t="shared" si="201"/>
        <v>0</v>
      </c>
      <c r="F960" s="45">
        <f t="shared" si="202"/>
        <v>0</v>
      </c>
      <c r="G960" s="45" t="e">
        <f t="shared" si="203"/>
        <v>#DIV/0!</v>
      </c>
      <c r="H960" s="45" t="e">
        <f t="shared" si="204"/>
        <v>#DIV/0!</v>
      </c>
      <c r="AN960">
        <f t="shared" si="210"/>
        <v>0</v>
      </c>
      <c r="AO960">
        <f t="shared" si="205"/>
        <v>0</v>
      </c>
      <c r="AP960">
        <f t="shared" si="206"/>
        <v>0</v>
      </c>
      <c r="AQ960">
        <f t="shared" si="207"/>
        <v>0</v>
      </c>
      <c r="AV960">
        <f t="shared" si="209"/>
        <v>957</v>
      </c>
      <c r="AW960">
        <f t="shared" si="208"/>
        <v>0</v>
      </c>
    </row>
    <row r="961" spans="5:49" x14ac:dyDescent="0.25">
      <c r="E961" s="47">
        <f t="shared" si="201"/>
        <v>0</v>
      </c>
      <c r="F961" s="45">
        <f t="shared" si="202"/>
        <v>0</v>
      </c>
      <c r="G961" s="45" t="e">
        <f t="shared" si="203"/>
        <v>#DIV/0!</v>
      </c>
      <c r="H961" s="45" t="e">
        <f t="shared" si="204"/>
        <v>#DIV/0!</v>
      </c>
      <c r="AN961">
        <f t="shared" si="210"/>
        <v>0</v>
      </c>
      <c r="AO961">
        <f t="shared" si="205"/>
        <v>0</v>
      </c>
      <c r="AP961">
        <f t="shared" si="206"/>
        <v>0</v>
      </c>
      <c r="AQ961">
        <f t="shared" si="207"/>
        <v>0</v>
      </c>
      <c r="AV961">
        <f t="shared" si="209"/>
        <v>958</v>
      </c>
      <c r="AW961">
        <f t="shared" si="208"/>
        <v>0</v>
      </c>
    </row>
    <row r="962" spans="5:49" x14ac:dyDescent="0.25">
      <c r="E962" s="47">
        <f t="shared" ref="E962:E1025" si="211">ROUNDDOWN(C964,0)</f>
        <v>0</v>
      </c>
      <c r="F962" s="45">
        <f t="shared" ref="F962:F1025" si="212">HOUR(C964)</f>
        <v>0</v>
      </c>
      <c r="G962" s="45" t="e">
        <f t="shared" ref="G962:G1025" si="213">D964/H962</f>
        <v>#DIV/0!</v>
      </c>
      <c r="H962" s="45" t="e">
        <f t="shared" ref="H962:H1025" si="214">AVERAGEIFS(D:D,E:E,E962)</f>
        <v>#DIV/0!</v>
      </c>
      <c r="AN962">
        <f t="shared" si="210"/>
        <v>0</v>
      </c>
      <c r="AO962">
        <f t="shared" si="205"/>
        <v>0</v>
      </c>
      <c r="AP962">
        <f t="shared" si="206"/>
        <v>0</v>
      </c>
      <c r="AQ962">
        <f t="shared" si="207"/>
        <v>0</v>
      </c>
      <c r="AV962">
        <f t="shared" si="209"/>
        <v>959</v>
      </c>
      <c r="AW962">
        <f t="shared" si="208"/>
        <v>0</v>
      </c>
    </row>
    <row r="963" spans="5:49" x14ac:dyDescent="0.25">
      <c r="E963" s="47">
        <f t="shared" si="211"/>
        <v>0</v>
      </c>
      <c r="F963" s="45">
        <f t="shared" si="212"/>
        <v>0</v>
      </c>
      <c r="G963" s="45" t="e">
        <f t="shared" si="213"/>
        <v>#DIV/0!</v>
      </c>
      <c r="H963" s="45" t="e">
        <f t="shared" si="214"/>
        <v>#DIV/0!</v>
      </c>
      <c r="AN963">
        <f t="shared" si="210"/>
        <v>0</v>
      </c>
      <c r="AO963">
        <f t="shared" si="205"/>
        <v>0</v>
      </c>
      <c r="AP963">
        <f t="shared" si="206"/>
        <v>0</v>
      </c>
      <c r="AQ963">
        <f t="shared" si="207"/>
        <v>0</v>
      </c>
      <c r="AV963">
        <f t="shared" si="209"/>
        <v>960</v>
      </c>
      <c r="AW963">
        <f t="shared" si="208"/>
        <v>0</v>
      </c>
    </row>
    <row r="964" spans="5:49" x14ac:dyDescent="0.25">
      <c r="E964" s="47">
        <f t="shared" si="211"/>
        <v>0</v>
      </c>
      <c r="F964" s="45">
        <f t="shared" si="212"/>
        <v>0</v>
      </c>
      <c r="G964" s="45" t="e">
        <f t="shared" si="213"/>
        <v>#DIV/0!</v>
      </c>
      <c r="H964" s="45" t="e">
        <f t="shared" si="214"/>
        <v>#DIV/0!</v>
      </c>
      <c r="AN964">
        <f t="shared" si="210"/>
        <v>0</v>
      </c>
      <c r="AO964">
        <f t="shared" ref="AO964:AO1027" si="215">ROUNDUP((C964-$C$4)/7,0)</f>
        <v>0</v>
      </c>
      <c r="AP964">
        <f t="shared" ref="AP964:AP1027" si="216">ROUNDUP((C964-$C$4)/1,0)</f>
        <v>0</v>
      </c>
      <c r="AQ964">
        <f t="shared" ref="AQ964:AQ1027" si="217">ROUNDUP((C964-$C$4)*24,0)</f>
        <v>0</v>
      </c>
      <c r="AV964">
        <f t="shared" si="209"/>
        <v>961</v>
      </c>
      <c r="AW964">
        <f t="shared" ref="AW964:AW1027" si="218">SUMIFS(AN:AN,AQ:AQ,AV964)</f>
        <v>0</v>
      </c>
    </row>
    <row r="965" spans="5:49" x14ac:dyDescent="0.25">
      <c r="E965" s="47">
        <f t="shared" si="211"/>
        <v>0</v>
      </c>
      <c r="F965" s="45">
        <f t="shared" si="212"/>
        <v>0</v>
      </c>
      <c r="G965" s="45" t="e">
        <f t="shared" si="213"/>
        <v>#DIV/0!</v>
      </c>
      <c r="H965" s="45" t="e">
        <f t="shared" si="214"/>
        <v>#DIV/0!</v>
      </c>
      <c r="AN965">
        <f t="shared" si="210"/>
        <v>0</v>
      </c>
      <c r="AO965">
        <f t="shared" si="215"/>
        <v>0</v>
      </c>
      <c r="AP965">
        <f t="shared" si="216"/>
        <v>0</v>
      </c>
      <c r="AQ965">
        <f t="shared" si="217"/>
        <v>0</v>
      </c>
      <c r="AV965">
        <f t="shared" ref="AV965:AV1028" si="219">1+AV964</f>
        <v>962</v>
      </c>
      <c r="AW965">
        <f t="shared" si="218"/>
        <v>0</v>
      </c>
    </row>
    <row r="966" spans="5:49" x14ac:dyDescent="0.25">
      <c r="E966" s="47">
        <f t="shared" si="211"/>
        <v>0</v>
      </c>
      <c r="F966" s="45">
        <f t="shared" si="212"/>
        <v>0</v>
      </c>
      <c r="G966" s="45" t="e">
        <f t="shared" si="213"/>
        <v>#DIV/0!</v>
      </c>
      <c r="H966" s="45" t="e">
        <f t="shared" si="214"/>
        <v>#DIV/0!</v>
      </c>
      <c r="AN966">
        <f t="shared" si="210"/>
        <v>0</v>
      </c>
      <c r="AO966">
        <f t="shared" si="215"/>
        <v>0</v>
      </c>
      <c r="AP966">
        <f t="shared" si="216"/>
        <v>0</v>
      </c>
      <c r="AQ966">
        <f t="shared" si="217"/>
        <v>0</v>
      </c>
      <c r="AV966">
        <f t="shared" si="219"/>
        <v>963</v>
      </c>
      <c r="AW966">
        <f t="shared" si="218"/>
        <v>0</v>
      </c>
    </row>
    <row r="967" spans="5:49" x14ac:dyDescent="0.25">
      <c r="E967" s="47">
        <f t="shared" si="211"/>
        <v>0</v>
      </c>
      <c r="F967" s="45">
        <f t="shared" si="212"/>
        <v>0</v>
      </c>
      <c r="G967" s="45" t="e">
        <f t="shared" si="213"/>
        <v>#DIV/0!</v>
      </c>
      <c r="H967" s="45" t="e">
        <f t="shared" si="214"/>
        <v>#DIV/0!</v>
      </c>
      <c r="AN967">
        <f t="shared" si="210"/>
        <v>0</v>
      </c>
      <c r="AO967">
        <f t="shared" si="215"/>
        <v>0</v>
      </c>
      <c r="AP967">
        <f t="shared" si="216"/>
        <v>0</v>
      </c>
      <c r="AQ967">
        <f t="shared" si="217"/>
        <v>0</v>
      </c>
      <c r="AV967">
        <f t="shared" si="219"/>
        <v>964</v>
      </c>
      <c r="AW967">
        <f t="shared" si="218"/>
        <v>0</v>
      </c>
    </row>
    <row r="968" spans="5:49" x14ac:dyDescent="0.25">
      <c r="E968" s="47">
        <f t="shared" si="211"/>
        <v>0</v>
      </c>
      <c r="F968" s="45">
        <f t="shared" si="212"/>
        <v>0</v>
      </c>
      <c r="G968" s="45" t="e">
        <f t="shared" si="213"/>
        <v>#DIV/0!</v>
      </c>
      <c r="H968" s="45" t="e">
        <f t="shared" si="214"/>
        <v>#DIV/0!</v>
      </c>
      <c r="AN968">
        <f t="shared" ref="AN968:AN1031" si="220">D968*(C968-C967)*86400*$B$15</f>
        <v>0</v>
      </c>
      <c r="AO968">
        <f t="shared" si="215"/>
        <v>0</v>
      </c>
      <c r="AP968">
        <f t="shared" si="216"/>
        <v>0</v>
      </c>
      <c r="AQ968">
        <f t="shared" si="217"/>
        <v>0</v>
      </c>
      <c r="AV968">
        <f t="shared" si="219"/>
        <v>965</v>
      </c>
      <c r="AW968">
        <f t="shared" si="218"/>
        <v>0</v>
      </c>
    </row>
    <row r="969" spans="5:49" x14ac:dyDescent="0.25">
      <c r="E969" s="47">
        <f t="shared" si="211"/>
        <v>0</v>
      </c>
      <c r="F969" s="45">
        <f t="shared" si="212"/>
        <v>0</v>
      </c>
      <c r="G969" s="45" t="e">
        <f t="shared" si="213"/>
        <v>#DIV/0!</v>
      </c>
      <c r="H969" s="45" t="e">
        <f t="shared" si="214"/>
        <v>#DIV/0!</v>
      </c>
      <c r="AN969">
        <f t="shared" si="220"/>
        <v>0</v>
      </c>
      <c r="AO969">
        <f t="shared" si="215"/>
        <v>0</v>
      </c>
      <c r="AP969">
        <f t="shared" si="216"/>
        <v>0</v>
      </c>
      <c r="AQ969">
        <f t="shared" si="217"/>
        <v>0</v>
      </c>
      <c r="AV969">
        <f t="shared" si="219"/>
        <v>966</v>
      </c>
      <c r="AW969">
        <f t="shared" si="218"/>
        <v>0</v>
      </c>
    </row>
    <row r="970" spans="5:49" x14ac:dyDescent="0.25">
      <c r="E970" s="47">
        <f t="shared" si="211"/>
        <v>0</v>
      </c>
      <c r="F970" s="45">
        <f t="shared" si="212"/>
        <v>0</v>
      </c>
      <c r="G970" s="45" t="e">
        <f t="shared" si="213"/>
        <v>#DIV/0!</v>
      </c>
      <c r="H970" s="45" t="e">
        <f t="shared" si="214"/>
        <v>#DIV/0!</v>
      </c>
      <c r="AN970">
        <f t="shared" si="220"/>
        <v>0</v>
      </c>
      <c r="AO970">
        <f t="shared" si="215"/>
        <v>0</v>
      </c>
      <c r="AP970">
        <f t="shared" si="216"/>
        <v>0</v>
      </c>
      <c r="AQ970">
        <f t="shared" si="217"/>
        <v>0</v>
      </c>
      <c r="AV970">
        <f t="shared" si="219"/>
        <v>967</v>
      </c>
      <c r="AW970">
        <f t="shared" si="218"/>
        <v>0</v>
      </c>
    </row>
    <row r="971" spans="5:49" x14ac:dyDescent="0.25">
      <c r="E971" s="47">
        <f t="shared" si="211"/>
        <v>0</v>
      </c>
      <c r="F971" s="45">
        <f t="shared" si="212"/>
        <v>0</v>
      </c>
      <c r="G971" s="45" t="e">
        <f t="shared" si="213"/>
        <v>#DIV/0!</v>
      </c>
      <c r="H971" s="45" t="e">
        <f t="shared" si="214"/>
        <v>#DIV/0!</v>
      </c>
      <c r="AN971">
        <f t="shared" si="220"/>
        <v>0</v>
      </c>
      <c r="AO971">
        <f t="shared" si="215"/>
        <v>0</v>
      </c>
      <c r="AP971">
        <f t="shared" si="216"/>
        <v>0</v>
      </c>
      <c r="AQ971">
        <f t="shared" si="217"/>
        <v>0</v>
      </c>
      <c r="AV971">
        <f t="shared" si="219"/>
        <v>968</v>
      </c>
      <c r="AW971">
        <f t="shared" si="218"/>
        <v>0</v>
      </c>
    </row>
    <row r="972" spans="5:49" x14ac:dyDescent="0.25">
      <c r="E972" s="47">
        <f t="shared" si="211"/>
        <v>0</v>
      </c>
      <c r="F972" s="45">
        <f t="shared" si="212"/>
        <v>0</v>
      </c>
      <c r="G972" s="45" t="e">
        <f t="shared" si="213"/>
        <v>#DIV/0!</v>
      </c>
      <c r="H972" s="45" t="e">
        <f t="shared" si="214"/>
        <v>#DIV/0!</v>
      </c>
      <c r="AN972">
        <f t="shared" si="220"/>
        <v>0</v>
      </c>
      <c r="AO972">
        <f t="shared" si="215"/>
        <v>0</v>
      </c>
      <c r="AP972">
        <f t="shared" si="216"/>
        <v>0</v>
      </c>
      <c r="AQ972">
        <f t="shared" si="217"/>
        <v>0</v>
      </c>
      <c r="AV972">
        <f t="shared" si="219"/>
        <v>969</v>
      </c>
      <c r="AW972">
        <f t="shared" si="218"/>
        <v>0</v>
      </c>
    </row>
    <row r="973" spans="5:49" x14ac:dyDescent="0.25">
      <c r="E973" s="47">
        <f t="shared" si="211"/>
        <v>0</v>
      </c>
      <c r="F973" s="45">
        <f t="shared" si="212"/>
        <v>0</v>
      </c>
      <c r="G973" s="45" t="e">
        <f t="shared" si="213"/>
        <v>#DIV/0!</v>
      </c>
      <c r="H973" s="45" t="e">
        <f t="shared" si="214"/>
        <v>#DIV/0!</v>
      </c>
      <c r="AN973">
        <f t="shared" si="220"/>
        <v>0</v>
      </c>
      <c r="AO973">
        <f t="shared" si="215"/>
        <v>0</v>
      </c>
      <c r="AP973">
        <f t="shared" si="216"/>
        <v>0</v>
      </c>
      <c r="AQ973">
        <f t="shared" si="217"/>
        <v>0</v>
      </c>
      <c r="AV973">
        <f t="shared" si="219"/>
        <v>970</v>
      </c>
      <c r="AW973">
        <f t="shared" si="218"/>
        <v>0</v>
      </c>
    </row>
    <row r="974" spans="5:49" x14ac:dyDescent="0.25">
      <c r="E974" s="47">
        <f t="shared" si="211"/>
        <v>0</v>
      </c>
      <c r="F974" s="45">
        <f t="shared" si="212"/>
        <v>0</v>
      </c>
      <c r="G974" s="45" t="e">
        <f t="shared" si="213"/>
        <v>#DIV/0!</v>
      </c>
      <c r="H974" s="45" t="e">
        <f t="shared" si="214"/>
        <v>#DIV/0!</v>
      </c>
      <c r="AN974">
        <f t="shared" si="220"/>
        <v>0</v>
      </c>
      <c r="AO974">
        <f t="shared" si="215"/>
        <v>0</v>
      </c>
      <c r="AP974">
        <f t="shared" si="216"/>
        <v>0</v>
      </c>
      <c r="AQ974">
        <f t="shared" si="217"/>
        <v>0</v>
      </c>
      <c r="AV974">
        <f t="shared" si="219"/>
        <v>971</v>
      </c>
      <c r="AW974">
        <f t="shared" si="218"/>
        <v>0</v>
      </c>
    </row>
    <row r="975" spans="5:49" x14ac:dyDescent="0.25">
      <c r="E975" s="47">
        <f t="shared" si="211"/>
        <v>0</v>
      </c>
      <c r="F975" s="45">
        <f t="shared" si="212"/>
        <v>0</v>
      </c>
      <c r="G975" s="45" t="e">
        <f t="shared" si="213"/>
        <v>#DIV/0!</v>
      </c>
      <c r="H975" s="45" t="e">
        <f t="shared" si="214"/>
        <v>#DIV/0!</v>
      </c>
      <c r="AN975">
        <f t="shared" si="220"/>
        <v>0</v>
      </c>
      <c r="AO975">
        <f t="shared" si="215"/>
        <v>0</v>
      </c>
      <c r="AP975">
        <f t="shared" si="216"/>
        <v>0</v>
      </c>
      <c r="AQ975">
        <f t="shared" si="217"/>
        <v>0</v>
      </c>
      <c r="AV975">
        <f t="shared" si="219"/>
        <v>972</v>
      </c>
      <c r="AW975">
        <f t="shared" si="218"/>
        <v>0</v>
      </c>
    </row>
    <row r="976" spans="5:49" x14ac:dyDescent="0.25">
      <c r="E976" s="47">
        <f t="shared" si="211"/>
        <v>0</v>
      </c>
      <c r="F976" s="45">
        <f t="shared" si="212"/>
        <v>0</v>
      </c>
      <c r="G976" s="45" t="e">
        <f t="shared" si="213"/>
        <v>#DIV/0!</v>
      </c>
      <c r="H976" s="45" t="e">
        <f t="shared" si="214"/>
        <v>#DIV/0!</v>
      </c>
      <c r="AN976">
        <f t="shared" si="220"/>
        <v>0</v>
      </c>
      <c r="AO976">
        <f t="shared" si="215"/>
        <v>0</v>
      </c>
      <c r="AP976">
        <f t="shared" si="216"/>
        <v>0</v>
      </c>
      <c r="AQ976">
        <f t="shared" si="217"/>
        <v>0</v>
      </c>
      <c r="AV976">
        <f t="shared" si="219"/>
        <v>973</v>
      </c>
      <c r="AW976">
        <f t="shared" si="218"/>
        <v>0</v>
      </c>
    </row>
    <row r="977" spans="5:49" x14ac:dyDescent="0.25">
      <c r="E977" s="47">
        <f t="shared" si="211"/>
        <v>0</v>
      </c>
      <c r="F977" s="45">
        <f t="shared" si="212"/>
        <v>0</v>
      </c>
      <c r="G977" s="45" t="e">
        <f t="shared" si="213"/>
        <v>#DIV/0!</v>
      </c>
      <c r="H977" s="45" t="e">
        <f t="shared" si="214"/>
        <v>#DIV/0!</v>
      </c>
      <c r="AN977">
        <f t="shared" si="220"/>
        <v>0</v>
      </c>
      <c r="AO977">
        <f t="shared" si="215"/>
        <v>0</v>
      </c>
      <c r="AP977">
        <f t="shared" si="216"/>
        <v>0</v>
      </c>
      <c r="AQ977">
        <f t="shared" si="217"/>
        <v>0</v>
      </c>
      <c r="AV977">
        <f t="shared" si="219"/>
        <v>974</v>
      </c>
      <c r="AW977">
        <f t="shared" si="218"/>
        <v>0</v>
      </c>
    </row>
    <row r="978" spans="5:49" x14ac:dyDescent="0.25">
      <c r="E978" s="47">
        <f t="shared" si="211"/>
        <v>0</v>
      </c>
      <c r="F978" s="45">
        <f t="shared" si="212"/>
        <v>0</v>
      </c>
      <c r="G978" s="45" t="e">
        <f t="shared" si="213"/>
        <v>#DIV/0!</v>
      </c>
      <c r="H978" s="45" t="e">
        <f t="shared" si="214"/>
        <v>#DIV/0!</v>
      </c>
      <c r="AN978">
        <f t="shared" si="220"/>
        <v>0</v>
      </c>
      <c r="AO978">
        <f t="shared" si="215"/>
        <v>0</v>
      </c>
      <c r="AP978">
        <f t="shared" si="216"/>
        <v>0</v>
      </c>
      <c r="AQ978">
        <f t="shared" si="217"/>
        <v>0</v>
      </c>
      <c r="AV978">
        <f t="shared" si="219"/>
        <v>975</v>
      </c>
      <c r="AW978">
        <f t="shared" si="218"/>
        <v>0</v>
      </c>
    </row>
    <row r="979" spans="5:49" x14ac:dyDescent="0.25">
      <c r="E979" s="47">
        <f t="shared" si="211"/>
        <v>0</v>
      </c>
      <c r="F979" s="45">
        <f t="shared" si="212"/>
        <v>0</v>
      </c>
      <c r="G979" s="45" t="e">
        <f t="shared" si="213"/>
        <v>#DIV/0!</v>
      </c>
      <c r="H979" s="45" t="e">
        <f t="shared" si="214"/>
        <v>#DIV/0!</v>
      </c>
      <c r="AN979">
        <f t="shared" si="220"/>
        <v>0</v>
      </c>
      <c r="AO979">
        <f t="shared" si="215"/>
        <v>0</v>
      </c>
      <c r="AP979">
        <f t="shared" si="216"/>
        <v>0</v>
      </c>
      <c r="AQ979">
        <f t="shared" si="217"/>
        <v>0</v>
      </c>
      <c r="AV979">
        <f t="shared" si="219"/>
        <v>976</v>
      </c>
      <c r="AW979">
        <f t="shared" si="218"/>
        <v>0</v>
      </c>
    </row>
    <row r="980" spans="5:49" x14ac:dyDescent="0.25">
      <c r="E980" s="47">
        <f t="shared" si="211"/>
        <v>0</v>
      </c>
      <c r="F980" s="45">
        <f t="shared" si="212"/>
        <v>0</v>
      </c>
      <c r="G980" s="45" t="e">
        <f t="shared" si="213"/>
        <v>#DIV/0!</v>
      </c>
      <c r="H980" s="45" t="e">
        <f t="shared" si="214"/>
        <v>#DIV/0!</v>
      </c>
      <c r="AN980">
        <f t="shared" si="220"/>
        <v>0</v>
      </c>
      <c r="AO980">
        <f t="shared" si="215"/>
        <v>0</v>
      </c>
      <c r="AP980">
        <f t="shared" si="216"/>
        <v>0</v>
      </c>
      <c r="AQ980">
        <f t="shared" si="217"/>
        <v>0</v>
      </c>
      <c r="AV980">
        <f t="shared" si="219"/>
        <v>977</v>
      </c>
      <c r="AW980">
        <f t="shared" si="218"/>
        <v>0</v>
      </c>
    </row>
    <row r="981" spans="5:49" x14ac:dyDescent="0.25">
      <c r="E981" s="47">
        <f t="shared" si="211"/>
        <v>0</v>
      </c>
      <c r="F981" s="45">
        <f t="shared" si="212"/>
        <v>0</v>
      </c>
      <c r="G981" s="45" t="e">
        <f t="shared" si="213"/>
        <v>#DIV/0!</v>
      </c>
      <c r="H981" s="45" t="e">
        <f t="shared" si="214"/>
        <v>#DIV/0!</v>
      </c>
      <c r="AN981">
        <f t="shared" si="220"/>
        <v>0</v>
      </c>
      <c r="AO981">
        <f t="shared" si="215"/>
        <v>0</v>
      </c>
      <c r="AP981">
        <f t="shared" si="216"/>
        <v>0</v>
      </c>
      <c r="AQ981">
        <f t="shared" si="217"/>
        <v>0</v>
      </c>
      <c r="AV981">
        <f t="shared" si="219"/>
        <v>978</v>
      </c>
      <c r="AW981">
        <f t="shared" si="218"/>
        <v>0</v>
      </c>
    </row>
    <row r="982" spans="5:49" x14ac:dyDescent="0.25">
      <c r="E982" s="47">
        <f t="shared" si="211"/>
        <v>0</v>
      </c>
      <c r="F982" s="45">
        <f t="shared" si="212"/>
        <v>0</v>
      </c>
      <c r="G982" s="45" t="e">
        <f t="shared" si="213"/>
        <v>#DIV/0!</v>
      </c>
      <c r="H982" s="45" t="e">
        <f t="shared" si="214"/>
        <v>#DIV/0!</v>
      </c>
      <c r="AN982">
        <f t="shared" si="220"/>
        <v>0</v>
      </c>
      <c r="AO982">
        <f t="shared" si="215"/>
        <v>0</v>
      </c>
      <c r="AP982">
        <f t="shared" si="216"/>
        <v>0</v>
      </c>
      <c r="AQ982">
        <f t="shared" si="217"/>
        <v>0</v>
      </c>
      <c r="AV982">
        <f t="shared" si="219"/>
        <v>979</v>
      </c>
      <c r="AW982">
        <f t="shared" si="218"/>
        <v>0</v>
      </c>
    </row>
    <row r="983" spans="5:49" x14ac:dyDescent="0.25">
      <c r="E983" s="47">
        <f t="shared" si="211"/>
        <v>0</v>
      </c>
      <c r="F983" s="45">
        <f t="shared" si="212"/>
        <v>0</v>
      </c>
      <c r="G983" s="45" t="e">
        <f t="shared" si="213"/>
        <v>#DIV/0!</v>
      </c>
      <c r="H983" s="45" t="e">
        <f t="shared" si="214"/>
        <v>#DIV/0!</v>
      </c>
      <c r="AN983">
        <f t="shared" si="220"/>
        <v>0</v>
      </c>
      <c r="AO983">
        <f t="shared" si="215"/>
        <v>0</v>
      </c>
      <c r="AP983">
        <f t="shared" si="216"/>
        <v>0</v>
      </c>
      <c r="AQ983">
        <f t="shared" si="217"/>
        <v>0</v>
      </c>
      <c r="AV983">
        <f t="shared" si="219"/>
        <v>980</v>
      </c>
      <c r="AW983">
        <f t="shared" si="218"/>
        <v>0</v>
      </c>
    </row>
    <row r="984" spans="5:49" x14ac:dyDescent="0.25">
      <c r="E984" s="47">
        <f t="shared" si="211"/>
        <v>0</v>
      </c>
      <c r="F984" s="45">
        <f t="shared" si="212"/>
        <v>0</v>
      </c>
      <c r="G984" s="45" t="e">
        <f t="shared" si="213"/>
        <v>#DIV/0!</v>
      </c>
      <c r="H984" s="45" t="e">
        <f t="shared" si="214"/>
        <v>#DIV/0!</v>
      </c>
      <c r="AN984">
        <f t="shared" si="220"/>
        <v>0</v>
      </c>
      <c r="AO984">
        <f t="shared" si="215"/>
        <v>0</v>
      </c>
      <c r="AP984">
        <f t="shared" si="216"/>
        <v>0</v>
      </c>
      <c r="AQ984">
        <f t="shared" si="217"/>
        <v>0</v>
      </c>
      <c r="AV984">
        <f t="shared" si="219"/>
        <v>981</v>
      </c>
      <c r="AW984">
        <f t="shared" si="218"/>
        <v>0</v>
      </c>
    </row>
    <row r="985" spans="5:49" x14ac:dyDescent="0.25">
      <c r="E985" s="47">
        <f t="shared" si="211"/>
        <v>0</v>
      </c>
      <c r="F985" s="45">
        <f t="shared" si="212"/>
        <v>0</v>
      </c>
      <c r="G985" s="45" t="e">
        <f t="shared" si="213"/>
        <v>#DIV/0!</v>
      </c>
      <c r="H985" s="45" t="e">
        <f t="shared" si="214"/>
        <v>#DIV/0!</v>
      </c>
      <c r="AN985">
        <f t="shared" si="220"/>
        <v>0</v>
      </c>
      <c r="AO985">
        <f t="shared" si="215"/>
        <v>0</v>
      </c>
      <c r="AP985">
        <f t="shared" si="216"/>
        <v>0</v>
      </c>
      <c r="AQ985">
        <f t="shared" si="217"/>
        <v>0</v>
      </c>
      <c r="AV985">
        <f t="shared" si="219"/>
        <v>982</v>
      </c>
      <c r="AW985">
        <f t="shared" si="218"/>
        <v>0</v>
      </c>
    </row>
    <row r="986" spans="5:49" x14ac:dyDescent="0.25">
      <c r="E986" s="47">
        <f t="shared" si="211"/>
        <v>0</v>
      </c>
      <c r="F986" s="45">
        <f t="shared" si="212"/>
        <v>0</v>
      </c>
      <c r="G986" s="45" t="e">
        <f t="shared" si="213"/>
        <v>#DIV/0!</v>
      </c>
      <c r="H986" s="45" t="e">
        <f t="shared" si="214"/>
        <v>#DIV/0!</v>
      </c>
      <c r="AN986">
        <f t="shared" si="220"/>
        <v>0</v>
      </c>
      <c r="AO986">
        <f t="shared" si="215"/>
        <v>0</v>
      </c>
      <c r="AP986">
        <f t="shared" si="216"/>
        <v>0</v>
      </c>
      <c r="AQ986">
        <f t="shared" si="217"/>
        <v>0</v>
      </c>
      <c r="AV986">
        <f t="shared" si="219"/>
        <v>983</v>
      </c>
      <c r="AW986">
        <f t="shared" si="218"/>
        <v>0</v>
      </c>
    </row>
    <row r="987" spans="5:49" x14ac:dyDescent="0.25">
      <c r="E987" s="47">
        <f t="shared" si="211"/>
        <v>0</v>
      </c>
      <c r="F987" s="45">
        <f t="shared" si="212"/>
        <v>0</v>
      </c>
      <c r="G987" s="45" t="e">
        <f t="shared" si="213"/>
        <v>#DIV/0!</v>
      </c>
      <c r="H987" s="45" t="e">
        <f t="shared" si="214"/>
        <v>#DIV/0!</v>
      </c>
      <c r="AN987">
        <f t="shared" si="220"/>
        <v>0</v>
      </c>
      <c r="AO987">
        <f t="shared" si="215"/>
        <v>0</v>
      </c>
      <c r="AP987">
        <f t="shared" si="216"/>
        <v>0</v>
      </c>
      <c r="AQ987">
        <f t="shared" si="217"/>
        <v>0</v>
      </c>
      <c r="AV987">
        <f t="shared" si="219"/>
        <v>984</v>
      </c>
      <c r="AW987">
        <f t="shared" si="218"/>
        <v>0</v>
      </c>
    </row>
    <row r="988" spans="5:49" x14ac:dyDescent="0.25">
      <c r="E988" s="47">
        <f t="shared" si="211"/>
        <v>0</v>
      </c>
      <c r="F988" s="45">
        <f t="shared" si="212"/>
        <v>0</v>
      </c>
      <c r="G988" s="45" t="e">
        <f t="shared" si="213"/>
        <v>#DIV/0!</v>
      </c>
      <c r="H988" s="45" t="e">
        <f t="shared" si="214"/>
        <v>#DIV/0!</v>
      </c>
      <c r="AN988">
        <f t="shared" si="220"/>
        <v>0</v>
      </c>
      <c r="AO988">
        <f t="shared" si="215"/>
        <v>0</v>
      </c>
      <c r="AP988">
        <f t="shared" si="216"/>
        <v>0</v>
      </c>
      <c r="AQ988">
        <f t="shared" si="217"/>
        <v>0</v>
      </c>
      <c r="AV988">
        <f t="shared" si="219"/>
        <v>985</v>
      </c>
      <c r="AW988">
        <f t="shared" si="218"/>
        <v>0</v>
      </c>
    </row>
    <row r="989" spans="5:49" x14ac:dyDescent="0.25">
      <c r="E989" s="47">
        <f t="shared" si="211"/>
        <v>0</v>
      </c>
      <c r="F989" s="45">
        <f t="shared" si="212"/>
        <v>0</v>
      </c>
      <c r="G989" s="45" t="e">
        <f t="shared" si="213"/>
        <v>#DIV/0!</v>
      </c>
      <c r="H989" s="45" t="e">
        <f t="shared" si="214"/>
        <v>#DIV/0!</v>
      </c>
      <c r="AN989">
        <f t="shared" si="220"/>
        <v>0</v>
      </c>
      <c r="AO989">
        <f t="shared" si="215"/>
        <v>0</v>
      </c>
      <c r="AP989">
        <f t="shared" si="216"/>
        <v>0</v>
      </c>
      <c r="AQ989">
        <f t="shared" si="217"/>
        <v>0</v>
      </c>
      <c r="AV989">
        <f t="shared" si="219"/>
        <v>986</v>
      </c>
      <c r="AW989">
        <f t="shared" si="218"/>
        <v>0</v>
      </c>
    </row>
    <row r="990" spans="5:49" x14ac:dyDescent="0.25">
      <c r="E990" s="47">
        <f t="shared" si="211"/>
        <v>0</v>
      </c>
      <c r="F990" s="45">
        <f t="shared" si="212"/>
        <v>0</v>
      </c>
      <c r="G990" s="45" t="e">
        <f t="shared" si="213"/>
        <v>#DIV/0!</v>
      </c>
      <c r="H990" s="45" t="e">
        <f t="shared" si="214"/>
        <v>#DIV/0!</v>
      </c>
      <c r="AN990">
        <f t="shared" si="220"/>
        <v>0</v>
      </c>
      <c r="AO990">
        <f t="shared" si="215"/>
        <v>0</v>
      </c>
      <c r="AP990">
        <f t="shared" si="216"/>
        <v>0</v>
      </c>
      <c r="AQ990">
        <f t="shared" si="217"/>
        <v>0</v>
      </c>
      <c r="AV990">
        <f t="shared" si="219"/>
        <v>987</v>
      </c>
      <c r="AW990">
        <f t="shared" si="218"/>
        <v>0</v>
      </c>
    </row>
    <row r="991" spans="5:49" x14ac:dyDescent="0.25">
      <c r="E991" s="47">
        <f t="shared" si="211"/>
        <v>0</v>
      </c>
      <c r="F991" s="45">
        <f t="shared" si="212"/>
        <v>0</v>
      </c>
      <c r="G991" s="45" t="e">
        <f t="shared" si="213"/>
        <v>#DIV/0!</v>
      </c>
      <c r="H991" s="45" t="e">
        <f t="shared" si="214"/>
        <v>#DIV/0!</v>
      </c>
      <c r="AN991">
        <f t="shared" si="220"/>
        <v>0</v>
      </c>
      <c r="AO991">
        <f t="shared" si="215"/>
        <v>0</v>
      </c>
      <c r="AP991">
        <f t="shared" si="216"/>
        <v>0</v>
      </c>
      <c r="AQ991">
        <f t="shared" si="217"/>
        <v>0</v>
      </c>
      <c r="AV991">
        <f t="shared" si="219"/>
        <v>988</v>
      </c>
      <c r="AW991">
        <f t="shared" si="218"/>
        <v>0</v>
      </c>
    </row>
    <row r="992" spans="5:49" x14ac:dyDescent="0.25">
      <c r="E992" s="47">
        <f t="shared" si="211"/>
        <v>0</v>
      </c>
      <c r="F992" s="45">
        <f t="shared" si="212"/>
        <v>0</v>
      </c>
      <c r="G992" s="45" t="e">
        <f t="shared" si="213"/>
        <v>#DIV/0!</v>
      </c>
      <c r="H992" s="45" t="e">
        <f t="shared" si="214"/>
        <v>#DIV/0!</v>
      </c>
      <c r="AN992">
        <f t="shared" si="220"/>
        <v>0</v>
      </c>
      <c r="AO992">
        <f t="shared" si="215"/>
        <v>0</v>
      </c>
      <c r="AP992">
        <f t="shared" si="216"/>
        <v>0</v>
      </c>
      <c r="AQ992">
        <f t="shared" si="217"/>
        <v>0</v>
      </c>
      <c r="AV992">
        <f t="shared" si="219"/>
        <v>989</v>
      </c>
      <c r="AW992">
        <f t="shared" si="218"/>
        <v>0</v>
      </c>
    </row>
    <row r="993" spans="5:49" x14ac:dyDescent="0.25">
      <c r="E993" s="47">
        <f t="shared" si="211"/>
        <v>0</v>
      </c>
      <c r="F993" s="45">
        <f t="shared" si="212"/>
        <v>0</v>
      </c>
      <c r="G993" s="45" t="e">
        <f t="shared" si="213"/>
        <v>#DIV/0!</v>
      </c>
      <c r="H993" s="45" t="e">
        <f t="shared" si="214"/>
        <v>#DIV/0!</v>
      </c>
      <c r="AN993">
        <f t="shared" si="220"/>
        <v>0</v>
      </c>
      <c r="AO993">
        <f t="shared" si="215"/>
        <v>0</v>
      </c>
      <c r="AP993">
        <f t="shared" si="216"/>
        <v>0</v>
      </c>
      <c r="AQ993">
        <f t="shared" si="217"/>
        <v>0</v>
      </c>
      <c r="AV993">
        <f t="shared" si="219"/>
        <v>990</v>
      </c>
      <c r="AW993">
        <f t="shared" si="218"/>
        <v>0</v>
      </c>
    </row>
    <row r="994" spans="5:49" x14ac:dyDescent="0.25">
      <c r="E994" s="47">
        <f t="shared" si="211"/>
        <v>0</v>
      </c>
      <c r="F994" s="45">
        <f t="shared" si="212"/>
        <v>0</v>
      </c>
      <c r="G994" s="45" t="e">
        <f t="shared" si="213"/>
        <v>#DIV/0!</v>
      </c>
      <c r="H994" s="45" t="e">
        <f t="shared" si="214"/>
        <v>#DIV/0!</v>
      </c>
      <c r="AN994">
        <f t="shared" si="220"/>
        <v>0</v>
      </c>
      <c r="AO994">
        <f t="shared" si="215"/>
        <v>0</v>
      </c>
      <c r="AP994">
        <f t="shared" si="216"/>
        <v>0</v>
      </c>
      <c r="AQ994">
        <f t="shared" si="217"/>
        <v>0</v>
      </c>
      <c r="AV994">
        <f t="shared" si="219"/>
        <v>991</v>
      </c>
      <c r="AW994">
        <f t="shared" si="218"/>
        <v>0</v>
      </c>
    </row>
    <row r="995" spans="5:49" x14ac:dyDescent="0.25">
      <c r="E995" s="47">
        <f t="shared" si="211"/>
        <v>0</v>
      </c>
      <c r="F995" s="45">
        <f t="shared" si="212"/>
        <v>0</v>
      </c>
      <c r="G995" s="45" t="e">
        <f t="shared" si="213"/>
        <v>#DIV/0!</v>
      </c>
      <c r="H995" s="45" t="e">
        <f t="shared" si="214"/>
        <v>#DIV/0!</v>
      </c>
      <c r="AN995">
        <f t="shared" si="220"/>
        <v>0</v>
      </c>
      <c r="AO995">
        <f t="shared" si="215"/>
        <v>0</v>
      </c>
      <c r="AP995">
        <f t="shared" si="216"/>
        <v>0</v>
      </c>
      <c r="AQ995">
        <f t="shared" si="217"/>
        <v>0</v>
      </c>
      <c r="AV995">
        <f t="shared" si="219"/>
        <v>992</v>
      </c>
      <c r="AW995">
        <f t="shared" si="218"/>
        <v>0</v>
      </c>
    </row>
    <row r="996" spans="5:49" x14ac:dyDescent="0.25">
      <c r="E996" s="47">
        <f t="shared" si="211"/>
        <v>0</v>
      </c>
      <c r="F996" s="45">
        <f t="shared" si="212"/>
        <v>0</v>
      </c>
      <c r="G996" s="45" t="e">
        <f t="shared" si="213"/>
        <v>#DIV/0!</v>
      </c>
      <c r="H996" s="45" t="e">
        <f t="shared" si="214"/>
        <v>#DIV/0!</v>
      </c>
      <c r="AN996">
        <f t="shared" si="220"/>
        <v>0</v>
      </c>
      <c r="AO996">
        <f t="shared" si="215"/>
        <v>0</v>
      </c>
      <c r="AP996">
        <f t="shared" si="216"/>
        <v>0</v>
      </c>
      <c r="AQ996">
        <f t="shared" si="217"/>
        <v>0</v>
      </c>
      <c r="AV996">
        <f t="shared" si="219"/>
        <v>993</v>
      </c>
      <c r="AW996">
        <f t="shared" si="218"/>
        <v>0</v>
      </c>
    </row>
    <row r="997" spans="5:49" x14ac:dyDescent="0.25">
      <c r="E997" s="47">
        <f t="shared" si="211"/>
        <v>0</v>
      </c>
      <c r="F997" s="45">
        <f t="shared" si="212"/>
        <v>0</v>
      </c>
      <c r="G997" s="45" t="e">
        <f t="shared" si="213"/>
        <v>#DIV/0!</v>
      </c>
      <c r="H997" s="45" t="e">
        <f t="shared" si="214"/>
        <v>#DIV/0!</v>
      </c>
      <c r="AN997">
        <f t="shared" si="220"/>
        <v>0</v>
      </c>
      <c r="AO997">
        <f t="shared" si="215"/>
        <v>0</v>
      </c>
      <c r="AP997">
        <f t="shared" si="216"/>
        <v>0</v>
      </c>
      <c r="AQ997">
        <f t="shared" si="217"/>
        <v>0</v>
      </c>
      <c r="AV997">
        <f t="shared" si="219"/>
        <v>994</v>
      </c>
      <c r="AW997">
        <f t="shared" si="218"/>
        <v>0</v>
      </c>
    </row>
    <row r="998" spans="5:49" x14ac:dyDescent="0.25">
      <c r="E998" s="47">
        <f t="shared" si="211"/>
        <v>0</v>
      </c>
      <c r="F998" s="45">
        <f t="shared" si="212"/>
        <v>0</v>
      </c>
      <c r="G998" s="45" t="e">
        <f t="shared" si="213"/>
        <v>#DIV/0!</v>
      </c>
      <c r="H998" s="45" t="e">
        <f t="shared" si="214"/>
        <v>#DIV/0!</v>
      </c>
      <c r="AN998">
        <f t="shared" si="220"/>
        <v>0</v>
      </c>
      <c r="AO998">
        <f t="shared" si="215"/>
        <v>0</v>
      </c>
      <c r="AP998">
        <f t="shared" si="216"/>
        <v>0</v>
      </c>
      <c r="AQ998">
        <f t="shared" si="217"/>
        <v>0</v>
      </c>
      <c r="AV998">
        <f t="shared" si="219"/>
        <v>995</v>
      </c>
      <c r="AW998">
        <f t="shared" si="218"/>
        <v>0</v>
      </c>
    </row>
    <row r="999" spans="5:49" x14ac:dyDescent="0.25">
      <c r="E999" s="47">
        <f t="shared" si="211"/>
        <v>0</v>
      </c>
      <c r="F999" s="45">
        <f t="shared" si="212"/>
        <v>0</v>
      </c>
      <c r="G999" s="45" t="e">
        <f t="shared" si="213"/>
        <v>#DIV/0!</v>
      </c>
      <c r="H999" s="45" t="e">
        <f t="shared" si="214"/>
        <v>#DIV/0!</v>
      </c>
      <c r="AN999">
        <f t="shared" si="220"/>
        <v>0</v>
      </c>
      <c r="AO999">
        <f t="shared" si="215"/>
        <v>0</v>
      </c>
      <c r="AP999">
        <f t="shared" si="216"/>
        <v>0</v>
      </c>
      <c r="AQ999">
        <f t="shared" si="217"/>
        <v>0</v>
      </c>
      <c r="AV999">
        <f t="shared" si="219"/>
        <v>996</v>
      </c>
      <c r="AW999">
        <f t="shared" si="218"/>
        <v>0</v>
      </c>
    </row>
    <row r="1000" spans="5:49" x14ac:dyDescent="0.25">
      <c r="E1000" s="47">
        <f t="shared" si="211"/>
        <v>0</v>
      </c>
      <c r="F1000" s="45">
        <f t="shared" si="212"/>
        <v>0</v>
      </c>
      <c r="G1000" s="45" t="e">
        <f t="shared" si="213"/>
        <v>#DIV/0!</v>
      </c>
      <c r="H1000" s="45" t="e">
        <f t="shared" si="214"/>
        <v>#DIV/0!</v>
      </c>
      <c r="AN1000">
        <f t="shared" si="220"/>
        <v>0</v>
      </c>
      <c r="AO1000">
        <f t="shared" si="215"/>
        <v>0</v>
      </c>
      <c r="AP1000">
        <f t="shared" si="216"/>
        <v>0</v>
      </c>
      <c r="AQ1000">
        <f t="shared" si="217"/>
        <v>0</v>
      </c>
      <c r="AV1000">
        <f t="shared" si="219"/>
        <v>997</v>
      </c>
      <c r="AW1000">
        <f t="shared" si="218"/>
        <v>0</v>
      </c>
    </row>
    <row r="1001" spans="5:49" x14ac:dyDescent="0.25">
      <c r="E1001" s="47">
        <f t="shared" si="211"/>
        <v>0</v>
      </c>
      <c r="F1001" s="45">
        <f t="shared" si="212"/>
        <v>0</v>
      </c>
      <c r="G1001" s="45" t="e">
        <f t="shared" si="213"/>
        <v>#DIV/0!</v>
      </c>
      <c r="H1001" s="45" t="e">
        <f t="shared" si="214"/>
        <v>#DIV/0!</v>
      </c>
      <c r="AN1001">
        <f t="shared" si="220"/>
        <v>0</v>
      </c>
      <c r="AO1001">
        <f t="shared" si="215"/>
        <v>0</v>
      </c>
      <c r="AP1001">
        <f t="shared" si="216"/>
        <v>0</v>
      </c>
      <c r="AQ1001">
        <f t="shared" si="217"/>
        <v>0</v>
      </c>
      <c r="AV1001">
        <f t="shared" si="219"/>
        <v>998</v>
      </c>
      <c r="AW1001">
        <f t="shared" si="218"/>
        <v>0</v>
      </c>
    </row>
    <row r="1002" spans="5:49" x14ac:dyDescent="0.25">
      <c r="E1002" s="47">
        <f t="shared" si="211"/>
        <v>0</v>
      </c>
      <c r="F1002" s="45">
        <f t="shared" si="212"/>
        <v>0</v>
      </c>
      <c r="G1002" s="45" t="e">
        <f t="shared" si="213"/>
        <v>#DIV/0!</v>
      </c>
      <c r="H1002" s="45" t="e">
        <f t="shared" si="214"/>
        <v>#DIV/0!</v>
      </c>
      <c r="AN1002">
        <f t="shared" si="220"/>
        <v>0</v>
      </c>
      <c r="AO1002">
        <f t="shared" si="215"/>
        <v>0</v>
      </c>
      <c r="AP1002">
        <f t="shared" si="216"/>
        <v>0</v>
      </c>
      <c r="AQ1002">
        <f t="shared" si="217"/>
        <v>0</v>
      </c>
      <c r="AV1002">
        <f t="shared" si="219"/>
        <v>999</v>
      </c>
      <c r="AW1002">
        <f t="shared" si="218"/>
        <v>0</v>
      </c>
    </row>
    <row r="1003" spans="5:49" x14ac:dyDescent="0.25">
      <c r="E1003" s="47">
        <f t="shared" si="211"/>
        <v>0</v>
      </c>
      <c r="F1003" s="45">
        <f t="shared" si="212"/>
        <v>0</v>
      </c>
      <c r="G1003" s="45" t="e">
        <f t="shared" si="213"/>
        <v>#DIV/0!</v>
      </c>
      <c r="H1003" s="45" t="e">
        <f t="shared" si="214"/>
        <v>#DIV/0!</v>
      </c>
      <c r="AN1003">
        <f t="shared" si="220"/>
        <v>0</v>
      </c>
      <c r="AO1003">
        <f t="shared" si="215"/>
        <v>0</v>
      </c>
      <c r="AP1003">
        <f t="shared" si="216"/>
        <v>0</v>
      </c>
      <c r="AQ1003">
        <f t="shared" si="217"/>
        <v>0</v>
      </c>
      <c r="AV1003">
        <f t="shared" si="219"/>
        <v>1000</v>
      </c>
      <c r="AW1003">
        <f t="shared" si="218"/>
        <v>0</v>
      </c>
    </row>
    <row r="1004" spans="5:49" x14ac:dyDescent="0.25">
      <c r="E1004" s="47">
        <f t="shared" si="211"/>
        <v>0</v>
      </c>
      <c r="F1004" s="45">
        <f t="shared" si="212"/>
        <v>0</v>
      </c>
      <c r="G1004" s="45" t="e">
        <f t="shared" si="213"/>
        <v>#DIV/0!</v>
      </c>
      <c r="H1004" s="45" t="e">
        <f t="shared" si="214"/>
        <v>#DIV/0!</v>
      </c>
      <c r="AN1004">
        <f t="shared" si="220"/>
        <v>0</v>
      </c>
      <c r="AO1004">
        <f t="shared" si="215"/>
        <v>0</v>
      </c>
      <c r="AP1004">
        <f t="shared" si="216"/>
        <v>0</v>
      </c>
      <c r="AQ1004">
        <f t="shared" si="217"/>
        <v>0</v>
      </c>
      <c r="AV1004">
        <f t="shared" si="219"/>
        <v>1001</v>
      </c>
      <c r="AW1004">
        <f t="shared" si="218"/>
        <v>0</v>
      </c>
    </row>
    <row r="1005" spans="5:49" x14ac:dyDescent="0.25">
      <c r="E1005" s="47">
        <f t="shared" si="211"/>
        <v>0</v>
      </c>
      <c r="F1005" s="45">
        <f t="shared" si="212"/>
        <v>0</v>
      </c>
      <c r="G1005" s="45" t="e">
        <f t="shared" si="213"/>
        <v>#DIV/0!</v>
      </c>
      <c r="H1005" s="45" t="e">
        <f t="shared" si="214"/>
        <v>#DIV/0!</v>
      </c>
      <c r="AN1005">
        <f t="shared" si="220"/>
        <v>0</v>
      </c>
      <c r="AO1005">
        <f t="shared" si="215"/>
        <v>0</v>
      </c>
      <c r="AP1005">
        <f t="shared" si="216"/>
        <v>0</v>
      </c>
      <c r="AQ1005">
        <f t="shared" si="217"/>
        <v>0</v>
      </c>
      <c r="AV1005">
        <f t="shared" si="219"/>
        <v>1002</v>
      </c>
      <c r="AW1005">
        <f t="shared" si="218"/>
        <v>0</v>
      </c>
    </row>
    <row r="1006" spans="5:49" x14ac:dyDescent="0.25">
      <c r="E1006" s="47">
        <f t="shared" si="211"/>
        <v>0</v>
      </c>
      <c r="F1006" s="45">
        <f t="shared" si="212"/>
        <v>0</v>
      </c>
      <c r="G1006" s="45" t="e">
        <f t="shared" si="213"/>
        <v>#DIV/0!</v>
      </c>
      <c r="H1006" s="45" t="e">
        <f t="shared" si="214"/>
        <v>#DIV/0!</v>
      </c>
      <c r="AN1006">
        <f t="shared" si="220"/>
        <v>0</v>
      </c>
      <c r="AO1006">
        <f t="shared" si="215"/>
        <v>0</v>
      </c>
      <c r="AP1006">
        <f t="shared" si="216"/>
        <v>0</v>
      </c>
      <c r="AQ1006">
        <f t="shared" si="217"/>
        <v>0</v>
      </c>
      <c r="AV1006">
        <f t="shared" si="219"/>
        <v>1003</v>
      </c>
      <c r="AW1006">
        <f t="shared" si="218"/>
        <v>0</v>
      </c>
    </row>
    <row r="1007" spans="5:49" x14ac:dyDescent="0.25">
      <c r="E1007" s="47">
        <f t="shared" si="211"/>
        <v>0</v>
      </c>
      <c r="F1007" s="45">
        <f t="shared" si="212"/>
        <v>0</v>
      </c>
      <c r="G1007" s="45" t="e">
        <f t="shared" si="213"/>
        <v>#DIV/0!</v>
      </c>
      <c r="H1007" s="45" t="e">
        <f t="shared" si="214"/>
        <v>#DIV/0!</v>
      </c>
      <c r="AN1007">
        <f t="shared" si="220"/>
        <v>0</v>
      </c>
      <c r="AO1007">
        <f t="shared" si="215"/>
        <v>0</v>
      </c>
      <c r="AP1007">
        <f t="shared" si="216"/>
        <v>0</v>
      </c>
      <c r="AQ1007">
        <f t="shared" si="217"/>
        <v>0</v>
      </c>
      <c r="AV1007">
        <f t="shared" si="219"/>
        <v>1004</v>
      </c>
      <c r="AW1007">
        <f t="shared" si="218"/>
        <v>0</v>
      </c>
    </row>
    <row r="1008" spans="5:49" x14ac:dyDescent="0.25">
      <c r="E1008" s="47">
        <f t="shared" si="211"/>
        <v>0</v>
      </c>
      <c r="F1008" s="45">
        <f t="shared" si="212"/>
        <v>0</v>
      </c>
      <c r="G1008" s="45" t="e">
        <f t="shared" si="213"/>
        <v>#DIV/0!</v>
      </c>
      <c r="H1008" s="45" t="e">
        <f t="shared" si="214"/>
        <v>#DIV/0!</v>
      </c>
      <c r="AN1008">
        <f t="shared" si="220"/>
        <v>0</v>
      </c>
      <c r="AO1008">
        <f t="shared" si="215"/>
        <v>0</v>
      </c>
      <c r="AP1008">
        <f t="shared" si="216"/>
        <v>0</v>
      </c>
      <c r="AQ1008">
        <f t="shared" si="217"/>
        <v>0</v>
      </c>
      <c r="AV1008">
        <f t="shared" si="219"/>
        <v>1005</v>
      </c>
      <c r="AW1008">
        <f t="shared" si="218"/>
        <v>0</v>
      </c>
    </row>
    <row r="1009" spans="5:49" x14ac:dyDescent="0.25">
      <c r="E1009" s="47">
        <f t="shared" si="211"/>
        <v>0</v>
      </c>
      <c r="F1009" s="45">
        <f t="shared" si="212"/>
        <v>0</v>
      </c>
      <c r="G1009" s="45" t="e">
        <f t="shared" si="213"/>
        <v>#DIV/0!</v>
      </c>
      <c r="H1009" s="45" t="e">
        <f t="shared" si="214"/>
        <v>#DIV/0!</v>
      </c>
      <c r="AN1009">
        <f t="shared" si="220"/>
        <v>0</v>
      </c>
      <c r="AO1009">
        <f t="shared" si="215"/>
        <v>0</v>
      </c>
      <c r="AP1009">
        <f t="shared" si="216"/>
        <v>0</v>
      </c>
      <c r="AQ1009">
        <f t="shared" si="217"/>
        <v>0</v>
      </c>
      <c r="AV1009">
        <f t="shared" si="219"/>
        <v>1006</v>
      </c>
      <c r="AW1009">
        <f t="shared" si="218"/>
        <v>0</v>
      </c>
    </row>
    <row r="1010" spans="5:49" x14ac:dyDescent="0.25">
      <c r="E1010" s="47">
        <f t="shared" si="211"/>
        <v>0</v>
      </c>
      <c r="F1010" s="45">
        <f t="shared" si="212"/>
        <v>0</v>
      </c>
      <c r="G1010" s="45" t="e">
        <f t="shared" si="213"/>
        <v>#DIV/0!</v>
      </c>
      <c r="H1010" s="45" t="e">
        <f t="shared" si="214"/>
        <v>#DIV/0!</v>
      </c>
      <c r="AN1010">
        <f t="shared" si="220"/>
        <v>0</v>
      </c>
      <c r="AO1010">
        <f t="shared" si="215"/>
        <v>0</v>
      </c>
      <c r="AP1010">
        <f t="shared" si="216"/>
        <v>0</v>
      </c>
      <c r="AQ1010">
        <f t="shared" si="217"/>
        <v>0</v>
      </c>
      <c r="AV1010">
        <f t="shared" si="219"/>
        <v>1007</v>
      </c>
      <c r="AW1010">
        <f t="shared" si="218"/>
        <v>0</v>
      </c>
    </row>
    <row r="1011" spans="5:49" x14ac:dyDescent="0.25">
      <c r="E1011" s="47">
        <f t="shared" si="211"/>
        <v>0</v>
      </c>
      <c r="F1011" s="45">
        <f t="shared" si="212"/>
        <v>0</v>
      </c>
      <c r="G1011" s="45" t="e">
        <f t="shared" si="213"/>
        <v>#DIV/0!</v>
      </c>
      <c r="H1011" s="45" t="e">
        <f t="shared" si="214"/>
        <v>#DIV/0!</v>
      </c>
      <c r="AN1011">
        <f t="shared" si="220"/>
        <v>0</v>
      </c>
      <c r="AO1011">
        <f t="shared" si="215"/>
        <v>0</v>
      </c>
      <c r="AP1011">
        <f t="shared" si="216"/>
        <v>0</v>
      </c>
      <c r="AQ1011">
        <f t="shared" si="217"/>
        <v>0</v>
      </c>
      <c r="AV1011">
        <f t="shared" si="219"/>
        <v>1008</v>
      </c>
      <c r="AW1011">
        <f t="shared" si="218"/>
        <v>0</v>
      </c>
    </row>
    <row r="1012" spans="5:49" x14ac:dyDescent="0.25">
      <c r="E1012" s="47">
        <f t="shared" si="211"/>
        <v>0</v>
      </c>
      <c r="F1012" s="45">
        <f t="shared" si="212"/>
        <v>0</v>
      </c>
      <c r="G1012" s="45" t="e">
        <f t="shared" si="213"/>
        <v>#DIV/0!</v>
      </c>
      <c r="H1012" s="45" t="e">
        <f t="shared" si="214"/>
        <v>#DIV/0!</v>
      </c>
      <c r="AN1012">
        <f t="shared" si="220"/>
        <v>0</v>
      </c>
      <c r="AO1012">
        <f t="shared" si="215"/>
        <v>0</v>
      </c>
      <c r="AP1012">
        <f t="shared" si="216"/>
        <v>0</v>
      </c>
      <c r="AQ1012">
        <f t="shared" si="217"/>
        <v>0</v>
      </c>
      <c r="AV1012">
        <f t="shared" si="219"/>
        <v>1009</v>
      </c>
      <c r="AW1012">
        <f t="shared" si="218"/>
        <v>0</v>
      </c>
    </row>
    <row r="1013" spans="5:49" x14ac:dyDescent="0.25">
      <c r="E1013" s="47">
        <f t="shared" si="211"/>
        <v>0</v>
      </c>
      <c r="F1013" s="45">
        <f t="shared" si="212"/>
        <v>0</v>
      </c>
      <c r="G1013" s="45" t="e">
        <f t="shared" si="213"/>
        <v>#DIV/0!</v>
      </c>
      <c r="H1013" s="45" t="e">
        <f t="shared" si="214"/>
        <v>#DIV/0!</v>
      </c>
      <c r="AN1013">
        <f t="shared" si="220"/>
        <v>0</v>
      </c>
      <c r="AO1013">
        <f t="shared" si="215"/>
        <v>0</v>
      </c>
      <c r="AP1013">
        <f t="shared" si="216"/>
        <v>0</v>
      </c>
      <c r="AQ1013">
        <f t="shared" si="217"/>
        <v>0</v>
      </c>
      <c r="AV1013">
        <f t="shared" si="219"/>
        <v>1010</v>
      </c>
      <c r="AW1013">
        <f t="shared" si="218"/>
        <v>0</v>
      </c>
    </row>
    <row r="1014" spans="5:49" x14ac:dyDescent="0.25">
      <c r="E1014" s="47">
        <f t="shared" si="211"/>
        <v>0</v>
      </c>
      <c r="F1014" s="45">
        <f t="shared" si="212"/>
        <v>0</v>
      </c>
      <c r="G1014" s="45" t="e">
        <f t="shared" si="213"/>
        <v>#DIV/0!</v>
      </c>
      <c r="H1014" s="45" t="e">
        <f t="shared" si="214"/>
        <v>#DIV/0!</v>
      </c>
      <c r="AN1014">
        <f t="shared" si="220"/>
        <v>0</v>
      </c>
      <c r="AO1014">
        <f t="shared" si="215"/>
        <v>0</v>
      </c>
      <c r="AP1014">
        <f t="shared" si="216"/>
        <v>0</v>
      </c>
      <c r="AQ1014">
        <f t="shared" si="217"/>
        <v>0</v>
      </c>
      <c r="AV1014">
        <f t="shared" si="219"/>
        <v>1011</v>
      </c>
      <c r="AW1014">
        <f t="shared" si="218"/>
        <v>0</v>
      </c>
    </row>
    <row r="1015" spans="5:49" x14ac:dyDescent="0.25">
      <c r="E1015" s="47">
        <f t="shared" si="211"/>
        <v>0</v>
      </c>
      <c r="F1015" s="45">
        <f t="shared" si="212"/>
        <v>0</v>
      </c>
      <c r="G1015" s="45" t="e">
        <f t="shared" si="213"/>
        <v>#DIV/0!</v>
      </c>
      <c r="H1015" s="45" t="e">
        <f t="shared" si="214"/>
        <v>#DIV/0!</v>
      </c>
      <c r="AN1015">
        <f t="shared" si="220"/>
        <v>0</v>
      </c>
      <c r="AO1015">
        <f t="shared" si="215"/>
        <v>0</v>
      </c>
      <c r="AP1015">
        <f t="shared" si="216"/>
        <v>0</v>
      </c>
      <c r="AQ1015">
        <f t="shared" si="217"/>
        <v>0</v>
      </c>
      <c r="AV1015">
        <f t="shared" si="219"/>
        <v>1012</v>
      </c>
      <c r="AW1015">
        <f t="shared" si="218"/>
        <v>0</v>
      </c>
    </row>
    <row r="1016" spans="5:49" x14ac:dyDescent="0.25">
      <c r="E1016" s="47">
        <f t="shared" si="211"/>
        <v>0</v>
      </c>
      <c r="F1016" s="45">
        <f t="shared" si="212"/>
        <v>0</v>
      </c>
      <c r="G1016" s="45" t="e">
        <f t="shared" si="213"/>
        <v>#DIV/0!</v>
      </c>
      <c r="H1016" s="45" t="e">
        <f t="shared" si="214"/>
        <v>#DIV/0!</v>
      </c>
      <c r="AN1016">
        <f t="shared" si="220"/>
        <v>0</v>
      </c>
      <c r="AO1016">
        <f t="shared" si="215"/>
        <v>0</v>
      </c>
      <c r="AP1016">
        <f t="shared" si="216"/>
        <v>0</v>
      </c>
      <c r="AQ1016">
        <f t="shared" si="217"/>
        <v>0</v>
      </c>
      <c r="AV1016">
        <f t="shared" si="219"/>
        <v>1013</v>
      </c>
      <c r="AW1016">
        <f t="shared" si="218"/>
        <v>0</v>
      </c>
    </row>
    <row r="1017" spans="5:49" x14ac:dyDescent="0.25">
      <c r="E1017" s="47">
        <f t="shared" si="211"/>
        <v>0</v>
      </c>
      <c r="F1017" s="45">
        <f t="shared" si="212"/>
        <v>0</v>
      </c>
      <c r="G1017" s="45" t="e">
        <f t="shared" si="213"/>
        <v>#DIV/0!</v>
      </c>
      <c r="H1017" s="45" t="e">
        <f t="shared" si="214"/>
        <v>#DIV/0!</v>
      </c>
      <c r="AN1017">
        <f t="shared" si="220"/>
        <v>0</v>
      </c>
      <c r="AO1017">
        <f t="shared" si="215"/>
        <v>0</v>
      </c>
      <c r="AP1017">
        <f t="shared" si="216"/>
        <v>0</v>
      </c>
      <c r="AQ1017">
        <f t="shared" si="217"/>
        <v>0</v>
      </c>
      <c r="AV1017">
        <f t="shared" si="219"/>
        <v>1014</v>
      </c>
      <c r="AW1017">
        <f t="shared" si="218"/>
        <v>0</v>
      </c>
    </row>
    <row r="1018" spans="5:49" x14ac:dyDescent="0.25">
      <c r="E1018" s="47">
        <f t="shared" si="211"/>
        <v>0</v>
      </c>
      <c r="F1018" s="45">
        <f t="shared" si="212"/>
        <v>0</v>
      </c>
      <c r="G1018" s="45" t="e">
        <f t="shared" si="213"/>
        <v>#DIV/0!</v>
      </c>
      <c r="H1018" s="45" t="e">
        <f t="shared" si="214"/>
        <v>#DIV/0!</v>
      </c>
      <c r="AN1018">
        <f t="shared" si="220"/>
        <v>0</v>
      </c>
      <c r="AO1018">
        <f t="shared" si="215"/>
        <v>0</v>
      </c>
      <c r="AP1018">
        <f t="shared" si="216"/>
        <v>0</v>
      </c>
      <c r="AQ1018">
        <f t="shared" si="217"/>
        <v>0</v>
      </c>
      <c r="AV1018">
        <f t="shared" si="219"/>
        <v>1015</v>
      </c>
      <c r="AW1018">
        <f t="shared" si="218"/>
        <v>0</v>
      </c>
    </row>
    <row r="1019" spans="5:49" x14ac:dyDescent="0.25">
      <c r="E1019" s="47">
        <f t="shared" si="211"/>
        <v>0</v>
      </c>
      <c r="F1019" s="45">
        <f t="shared" si="212"/>
        <v>0</v>
      </c>
      <c r="G1019" s="45" t="e">
        <f t="shared" si="213"/>
        <v>#DIV/0!</v>
      </c>
      <c r="H1019" s="45" t="e">
        <f t="shared" si="214"/>
        <v>#DIV/0!</v>
      </c>
      <c r="AN1019">
        <f t="shared" si="220"/>
        <v>0</v>
      </c>
      <c r="AO1019">
        <f t="shared" si="215"/>
        <v>0</v>
      </c>
      <c r="AP1019">
        <f t="shared" si="216"/>
        <v>0</v>
      </c>
      <c r="AQ1019">
        <f t="shared" si="217"/>
        <v>0</v>
      </c>
      <c r="AV1019">
        <f t="shared" si="219"/>
        <v>1016</v>
      </c>
      <c r="AW1019">
        <f t="shared" si="218"/>
        <v>0</v>
      </c>
    </row>
    <row r="1020" spans="5:49" x14ac:dyDescent="0.25">
      <c r="E1020" s="47">
        <f t="shared" si="211"/>
        <v>0</v>
      </c>
      <c r="F1020" s="45">
        <f t="shared" si="212"/>
        <v>0</v>
      </c>
      <c r="G1020" s="45" t="e">
        <f t="shared" si="213"/>
        <v>#DIV/0!</v>
      </c>
      <c r="H1020" s="45" t="e">
        <f t="shared" si="214"/>
        <v>#DIV/0!</v>
      </c>
      <c r="AN1020">
        <f t="shared" si="220"/>
        <v>0</v>
      </c>
      <c r="AO1020">
        <f t="shared" si="215"/>
        <v>0</v>
      </c>
      <c r="AP1020">
        <f t="shared" si="216"/>
        <v>0</v>
      </c>
      <c r="AQ1020">
        <f t="shared" si="217"/>
        <v>0</v>
      </c>
      <c r="AV1020">
        <f t="shared" si="219"/>
        <v>1017</v>
      </c>
      <c r="AW1020">
        <f t="shared" si="218"/>
        <v>0</v>
      </c>
    </row>
    <row r="1021" spans="5:49" x14ac:dyDescent="0.25">
      <c r="E1021" s="47">
        <f t="shared" si="211"/>
        <v>0</v>
      </c>
      <c r="F1021" s="45">
        <f t="shared" si="212"/>
        <v>0</v>
      </c>
      <c r="G1021" s="45" t="e">
        <f t="shared" si="213"/>
        <v>#DIV/0!</v>
      </c>
      <c r="H1021" s="45" t="e">
        <f t="shared" si="214"/>
        <v>#DIV/0!</v>
      </c>
      <c r="AN1021">
        <f t="shared" si="220"/>
        <v>0</v>
      </c>
      <c r="AO1021">
        <f t="shared" si="215"/>
        <v>0</v>
      </c>
      <c r="AP1021">
        <f t="shared" si="216"/>
        <v>0</v>
      </c>
      <c r="AQ1021">
        <f t="shared" si="217"/>
        <v>0</v>
      </c>
      <c r="AV1021">
        <f t="shared" si="219"/>
        <v>1018</v>
      </c>
      <c r="AW1021">
        <f t="shared" si="218"/>
        <v>0</v>
      </c>
    </row>
    <row r="1022" spans="5:49" x14ac:dyDescent="0.25">
      <c r="E1022" s="47">
        <f t="shared" si="211"/>
        <v>0</v>
      </c>
      <c r="F1022" s="45">
        <f t="shared" si="212"/>
        <v>0</v>
      </c>
      <c r="G1022" s="45" t="e">
        <f t="shared" si="213"/>
        <v>#DIV/0!</v>
      </c>
      <c r="H1022" s="45" t="e">
        <f t="shared" si="214"/>
        <v>#DIV/0!</v>
      </c>
      <c r="AN1022">
        <f t="shared" si="220"/>
        <v>0</v>
      </c>
      <c r="AO1022">
        <f t="shared" si="215"/>
        <v>0</v>
      </c>
      <c r="AP1022">
        <f t="shared" si="216"/>
        <v>0</v>
      </c>
      <c r="AQ1022">
        <f t="shared" si="217"/>
        <v>0</v>
      </c>
      <c r="AV1022">
        <f t="shared" si="219"/>
        <v>1019</v>
      </c>
      <c r="AW1022">
        <f t="shared" si="218"/>
        <v>0</v>
      </c>
    </row>
    <row r="1023" spans="5:49" x14ac:dyDescent="0.25">
      <c r="E1023" s="47">
        <f t="shared" si="211"/>
        <v>0</v>
      </c>
      <c r="F1023" s="45">
        <f t="shared" si="212"/>
        <v>0</v>
      </c>
      <c r="G1023" s="45" t="e">
        <f t="shared" si="213"/>
        <v>#DIV/0!</v>
      </c>
      <c r="H1023" s="45" t="e">
        <f t="shared" si="214"/>
        <v>#DIV/0!</v>
      </c>
      <c r="AN1023">
        <f t="shared" si="220"/>
        <v>0</v>
      </c>
      <c r="AO1023">
        <f t="shared" si="215"/>
        <v>0</v>
      </c>
      <c r="AP1023">
        <f t="shared" si="216"/>
        <v>0</v>
      </c>
      <c r="AQ1023">
        <f t="shared" si="217"/>
        <v>0</v>
      </c>
      <c r="AV1023">
        <f t="shared" si="219"/>
        <v>1020</v>
      </c>
      <c r="AW1023">
        <f t="shared" si="218"/>
        <v>0</v>
      </c>
    </row>
    <row r="1024" spans="5:49" x14ac:dyDescent="0.25">
      <c r="E1024" s="47">
        <f t="shared" si="211"/>
        <v>0</v>
      </c>
      <c r="F1024" s="45">
        <f t="shared" si="212"/>
        <v>0</v>
      </c>
      <c r="G1024" s="45" t="e">
        <f t="shared" si="213"/>
        <v>#DIV/0!</v>
      </c>
      <c r="H1024" s="45" t="e">
        <f t="shared" si="214"/>
        <v>#DIV/0!</v>
      </c>
      <c r="AN1024">
        <f t="shared" si="220"/>
        <v>0</v>
      </c>
      <c r="AO1024">
        <f t="shared" si="215"/>
        <v>0</v>
      </c>
      <c r="AP1024">
        <f t="shared" si="216"/>
        <v>0</v>
      </c>
      <c r="AQ1024">
        <f t="shared" si="217"/>
        <v>0</v>
      </c>
      <c r="AV1024">
        <f t="shared" si="219"/>
        <v>1021</v>
      </c>
      <c r="AW1024">
        <f t="shared" si="218"/>
        <v>0</v>
      </c>
    </row>
    <row r="1025" spans="5:49" x14ac:dyDescent="0.25">
      <c r="E1025" s="47">
        <f t="shared" si="211"/>
        <v>0</v>
      </c>
      <c r="F1025" s="45">
        <f t="shared" si="212"/>
        <v>0</v>
      </c>
      <c r="G1025" s="45" t="e">
        <f t="shared" si="213"/>
        <v>#DIV/0!</v>
      </c>
      <c r="H1025" s="45" t="e">
        <f t="shared" si="214"/>
        <v>#DIV/0!</v>
      </c>
      <c r="AN1025">
        <f t="shared" si="220"/>
        <v>0</v>
      </c>
      <c r="AO1025">
        <f t="shared" si="215"/>
        <v>0</v>
      </c>
      <c r="AP1025">
        <f t="shared" si="216"/>
        <v>0</v>
      </c>
      <c r="AQ1025">
        <f t="shared" si="217"/>
        <v>0</v>
      </c>
      <c r="AV1025">
        <f t="shared" si="219"/>
        <v>1022</v>
      </c>
      <c r="AW1025">
        <f t="shared" si="218"/>
        <v>0</v>
      </c>
    </row>
    <row r="1026" spans="5:49" x14ac:dyDescent="0.25">
      <c r="E1026" s="47">
        <f t="shared" ref="E1026:E1089" si="221">ROUNDDOWN(C1028,0)</f>
        <v>0</v>
      </c>
      <c r="F1026" s="45">
        <f t="shared" ref="F1026:F1089" si="222">HOUR(C1028)</f>
        <v>0</v>
      </c>
      <c r="G1026" s="45" t="e">
        <f t="shared" ref="G1026:G1089" si="223">D1028/H1026</f>
        <v>#DIV/0!</v>
      </c>
      <c r="H1026" s="45" t="e">
        <f t="shared" ref="H1026:H1089" si="224">AVERAGEIFS(D:D,E:E,E1026)</f>
        <v>#DIV/0!</v>
      </c>
      <c r="AN1026">
        <f t="shared" si="220"/>
        <v>0</v>
      </c>
      <c r="AO1026">
        <f t="shared" si="215"/>
        <v>0</v>
      </c>
      <c r="AP1026">
        <f t="shared" si="216"/>
        <v>0</v>
      </c>
      <c r="AQ1026">
        <f t="shared" si="217"/>
        <v>0</v>
      </c>
      <c r="AV1026">
        <f t="shared" si="219"/>
        <v>1023</v>
      </c>
      <c r="AW1026">
        <f t="shared" si="218"/>
        <v>0</v>
      </c>
    </row>
    <row r="1027" spans="5:49" x14ac:dyDescent="0.25">
      <c r="E1027" s="47">
        <f t="shared" si="221"/>
        <v>0</v>
      </c>
      <c r="F1027" s="45">
        <f t="shared" si="222"/>
        <v>0</v>
      </c>
      <c r="G1027" s="45" t="e">
        <f t="shared" si="223"/>
        <v>#DIV/0!</v>
      </c>
      <c r="H1027" s="45" t="e">
        <f t="shared" si="224"/>
        <v>#DIV/0!</v>
      </c>
      <c r="AN1027">
        <f t="shared" si="220"/>
        <v>0</v>
      </c>
      <c r="AO1027">
        <f t="shared" si="215"/>
        <v>0</v>
      </c>
      <c r="AP1027">
        <f t="shared" si="216"/>
        <v>0</v>
      </c>
      <c r="AQ1027">
        <f t="shared" si="217"/>
        <v>0</v>
      </c>
      <c r="AV1027">
        <f t="shared" si="219"/>
        <v>1024</v>
      </c>
      <c r="AW1027">
        <f t="shared" si="218"/>
        <v>0</v>
      </c>
    </row>
    <row r="1028" spans="5:49" x14ac:dyDescent="0.25">
      <c r="E1028" s="47">
        <f t="shared" si="221"/>
        <v>0</v>
      </c>
      <c r="F1028" s="45">
        <f t="shared" si="222"/>
        <v>0</v>
      </c>
      <c r="G1028" s="45" t="e">
        <f t="shared" si="223"/>
        <v>#DIV/0!</v>
      </c>
      <c r="H1028" s="45" t="e">
        <f t="shared" si="224"/>
        <v>#DIV/0!</v>
      </c>
      <c r="AN1028">
        <f t="shared" si="220"/>
        <v>0</v>
      </c>
      <c r="AO1028">
        <f t="shared" ref="AO1028:AO1091" si="225">ROUNDUP((C1028-$C$4)/7,0)</f>
        <v>0</v>
      </c>
      <c r="AP1028">
        <f t="shared" ref="AP1028:AP1091" si="226">ROUNDUP((C1028-$C$4)/1,0)</f>
        <v>0</v>
      </c>
      <c r="AQ1028">
        <f t="shared" ref="AQ1028:AQ1091" si="227">ROUNDUP((C1028-$C$4)*24,0)</f>
        <v>0</v>
      </c>
      <c r="AV1028">
        <f t="shared" si="219"/>
        <v>1025</v>
      </c>
      <c r="AW1028">
        <f t="shared" ref="AW1028:AW1091" si="228">SUMIFS(AN:AN,AQ:AQ,AV1028)</f>
        <v>0</v>
      </c>
    </row>
    <row r="1029" spans="5:49" x14ac:dyDescent="0.25">
      <c r="E1029" s="47">
        <f t="shared" si="221"/>
        <v>0</v>
      </c>
      <c r="F1029" s="45">
        <f t="shared" si="222"/>
        <v>0</v>
      </c>
      <c r="G1029" s="45" t="e">
        <f t="shared" si="223"/>
        <v>#DIV/0!</v>
      </c>
      <c r="H1029" s="45" t="e">
        <f t="shared" si="224"/>
        <v>#DIV/0!</v>
      </c>
      <c r="AN1029">
        <f t="shared" si="220"/>
        <v>0</v>
      </c>
      <c r="AO1029">
        <f t="shared" si="225"/>
        <v>0</v>
      </c>
      <c r="AP1029">
        <f t="shared" si="226"/>
        <v>0</v>
      </c>
      <c r="AQ1029">
        <f t="shared" si="227"/>
        <v>0</v>
      </c>
      <c r="AV1029">
        <f t="shared" ref="AV1029:AV1092" si="229">1+AV1028</f>
        <v>1026</v>
      </c>
      <c r="AW1029">
        <f t="shared" si="228"/>
        <v>0</v>
      </c>
    </row>
    <row r="1030" spans="5:49" x14ac:dyDescent="0.25">
      <c r="E1030" s="47">
        <f t="shared" si="221"/>
        <v>0</v>
      </c>
      <c r="F1030" s="45">
        <f t="shared" si="222"/>
        <v>0</v>
      </c>
      <c r="G1030" s="45" t="e">
        <f t="shared" si="223"/>
        <v>#DIV/0!</v>
      </c>
      <c r="H1030" s="45" t="e">
        <f t="shared" si="224"/>
        <v>#DIV/0!</v>
      </c>
      <c r="AN1030">
        <f t="shared" si="220"/>
        <v>0</v>
      </c>
      <c r="AO1030">
        <f t="shared" si="225"/>
        <v>0</v>
      </c>
      <c r="AP1030">
        <f t="shared" si="226"/>
        <v>0</v>
      </c>
      <c r="AQ1030">
        <f t="shared" si="227"/>
        <v>0</v>
      </c>
      <c r="AV1030">
        <f t="shared" si="229"/>
        <v>1027</v>
      </c>
      <c r="AW1030">
        <f t="shared" si="228"/>
        <v>0</v>
      </c>
    </row>
    <row r="1031" spans="5:49" x14ac:dyDescent="0.25">
      <c r="E1031" s="47">
        <f t="shared" si="221"/>
        <v>0</v>
      </c>
      <c r="F1031" s="45">
        <f t="shared" si="222"/>
        <v>0</v>
      </c>
      <c r="G1031" s="45" t="e">
        <f t="shared" si="223"/>
        <v>#DIV/0!</v>
      </c>
      <c r="H1031" s="45" t="e">
        <f t="shared" si="224"/>
        <v>#DIV/0!</v>
      </c>
      <c r="AN1031">
        <f t="shared" si="220"/>
        <v>0</v>
      </c>
      <c r="AO1031">
        <f t="shared" si="225"/>
        <v>0</v>
      </c>
      <c r="AP1031">
        <f t="shared" si="226"/>
        <v>0</v>
      </c>
      <c r="AQ1031">
        <f t="shared" si="227"/>
        <v>0</v>
      </c>
      <c r="AV1031">
        <f t="shared" si="229"/>
        <v>1028</v>
      </c>
      <c r="AW1031">
        <f t="shared" si="228"/>
        <v>0</v>
      </c>
    </row>
    <row r="1032" spans="5:49" x14ac:dyDescent="0.25">
      <c r="E1032" s="47">
        <f t="shared" si="221"/>
        <v>0</v>
      </c>
      <c r="F1032" s="45">
        <f t="shared" si="222"/>
        <v>0</v>
      </c>
      <c r="G1032" s="45" t="e">
        <f t="shared" si="223"/>
        <v>#DIV/0!</v>
      </c>
      <c r="H1032" s="45" t="e">
        <f t="shared" si="224"/>
        <v>#DIV/0!</v>
      </c>
      <c r="AN1032">
        <f t="shared" ref="AN1032:AN1095" si="230">D1032*(C1032-C1031)*86400*$B$15</f>
        <v>0</v>
      </c>
      <c r="AO1032">
        <f t="shared" si="225"/>
        <v>0</v>
      </c>
      <c r="AP1032">
        <f t="shared" si="226"/>
        <v>0</v>
      </c>
      <c r="AQ1032">
        <f t="shared" si="227"/>
        <v>0</v>
      </c>
      <c r="AV1032">
        <f t="shared" si="229"/>
        <v>1029</v>
      </c>
      <c r="AW1032">
        <f t="shared" si="228"/>
        <v>0</v>
      </c>
    </row>
    <row r="1033" spans="5:49" x14ac:dyDescent="0.25">
      <c r="E1033" s="47">
        <f t="shared" si="221"/>
        <v>0</v>
      </c>
      <c r="F1033" s="45">
        <f t="shared" si="222"/>
        <v>0</v>
      </c>
      <c r="G1033" s="45" t="e">
        <f t="shared" si="223"/>
        <v>#DIV/0!</v>
      </c>
      <c r="H1033" s="45" t="e">
        <f t="shared" si="224"/>
        <v>#DIV/0!</v>
      </c>
      <c r="AN1033">
        <f t="shared" si="230"/>
        <v>0</v>
      </c>
      <c r="AO1033">
        <f t="shared" si="225"/>
        <v>0</v>
      </c>
      <c r="AP1033">
        <f t="shared" si="226"/>
        <v>0</v>
      </c>
      <c r="AQ1033">
        <f t="shared" si="227"/>
        <v>0</v>
      </c>
      <c r="AV1033">
        <f t="shared" si="229"/>
        <v>1030</v>
      </c>
      <c r="AW1033">
        <f t="shared" si="228"/>
        <v>0</v>
      </c>
    </row>
    <row r="1034" spans="5:49" x14ac:dyDescent="0.25">
      <c r="E1034" s="47">
        <f t="shared" si="221"/>
        <v>0</v>
      </c>
      <c r="F1034" s="45">
        <f t="shared" si="222"/>
        <v>0</v>
      </c>
      <c r="G1034" s="45" t="e">
        <f t="shared" si="223"/>
        <v>#DIV/0!</v>
      </c>
      <c r="H1034" s="45" t="e">
        <f t="shared" si="224"/>
        <v>#DIV/0!</v>
      </c>
      <c r="AN1034">
        <f t="shared" si="230"/>
        <v>0</v>
      </c>
      <c r="AO1034">
        <f t="shared" si="225"/>
        <v>0</v>
      </c>
      <c r="AP1034">
        <f t="shared" si="226"/>
        <v>0</v>
      </c>
      <c r="AQ1034">
        <f t="shared" si="227"/>
        <v>0</v>
      </c>
      <c r="AV1034">
        <f t="shared" si="229"/>
        <v>1031</v>
      </c>
      <c r="AW1034">
        <f t="shared" si="228"/>
        <v>0</v>
      </c>
    </row>
    <row r="1035" spans="5:49" x14ac:dyDescent="0.25">
      <c r="E1035" s="47">
        <f t="shared" si="221"/>
        <v>0</v>
      </c>
      <c r="F1035" s="45">
        <f t="shared" si="222"/>
        <v>0</v>
      </c>
      <c r="G1035" s="45" t="e">
        <f t="shared" si="223"/>
        <v>#DIV/0!</v>
      </c>
      <c r="H1035" s="45" t="e">
        <f t="shared" si="224"/>
        <v>#DIV/0!</v>
      </c>
      <c r="AN1035">
        <f t="shared" si="230"/>
        <v>0</v>
      </c>
      <c r="AO1035">
        <f t="shared" si="225"/>
        <v>0</v>
      </c>
      <c r="AP1035">
        <f t="shared" si="226"/>
        <v>0</v>
      </c>
      <c r="AQ1035">
        <f t="shared" si="227"/>
        <v>0</v>
      </c>
      <c r="AV1035">
        <f t="shared" si="229"/>
        <v>1032</v>
      </c>
      <c r="AW1035">
        <f t="shared" si="228"/>
        <v>0</v>
      </c>
    </row>
    <row r="1036" spans="5:49" x14ac:dyDescent="0.25">
      <c r="E1036" s="47">
        <f t="shared" si="221"/>
        <v>0</v>
      </c>
      <c r="F1036" s="45">
        <f t="shared" si="222"/>
        <v>0</v>
      </c>
      <c r="G1036" s="45" t="e">
        <f t="shared" si="223"/>
        <v>#DIV/0!</v>
      </c>
      <c r="H1036" s="45" t="e">
        <f t="shared" si="224"/>
        <v>#DIV/0!</v>
      </c>
      <c r="AN1036">
        <f t="shared" si="230"/>
        <v>0</v>
      </c>
      <c r="AO1036">
        <f t="shared" si="225"/>
        <v>0</v>
      </c>
      <c r="AP1036">
        <f t="shared" si="226"/>
        <v>0</v>
      </c>
      <c r="AQ1036">
        <f t="shared" si="227"/>
        <v>0</v>
      </c>
      <c r="AV1036">
        <f t="shared" si="229"/>
        <v>1033</v>
      </c>
      <c r="AW1036">
        <f t="shared" si="228"/>
        <v>0</v>
      </c>
    </row>
    <row r="1037" spans="5:49" x14ac:dyDescent="0.25">
      <c r="E1037" s="47">
        <f t="shared" si="221"/>
        <v>0</v>
      </c>
      <c r="F1037" s="45">
        <f t="shared" si="222"/>
        <v>0</v>
      </c>
      <c r="G1037" s="45" t="e">
        <f t="shared" si="223"/>
        <v>#DIV/0!</v>
      </c>
      <c r="H1037" s="45" t="e">
        <f t="shared" si="224"/>
        <v>#DIV/0!</v>
      </c>
      <c r="AN1037">
        <f t="shared" si="230"/>
        <v>0</v>
      </c>
      <c r="AO1037">
        <f t="shared" si="225"/>
        <v>0</v>
      </c>
      <c r="AP1037">
        <f t="shared" si="226"/>
        <v>0</v>
      </c>
      <c r="AQ1037">
        <f t="shared" si="227"/>
        <v>0</v>
      </c>
      <c r="AV1037">
        <f t="shared" si="229"/>
        <v>1034</v>
      </c>
      <c r="AW1037">
        <f t="shared" si="228"/>
        <v>0</v>
      </c>
    </row>
    <row r="1038" spans="5:49" x14ac:dyDescent="0.25">
      <c r="E1038" s="47">
        <f t="shared" si="221"/>
        <v>0</v>
      </c>
      <c r="F1038" s="45">
        <f t="shared" si="222"/>
        <v>0</v>
      </c>
      <c r="G1038" s="45" t="e">
        <f t="shared" si="223"/>
        <v>#DIV/0!</v>
      </c>
      <c r="H1038" s="45" t="e">
        <f t="shared" si="224"/>
        <v>#DIV/0!</v>
      </c>
      <c r="AN1038">
        <f t="shared" si="230"/>
        <v>0</v>
      </c>
      <c r="AO1038">
        <f t="shared" si="225"/>
        <v>0</v>
      </c>
      <c r="AP1038">
        <f t="shared" si="226"/>
        <v>0</v>
      </c>
      <c r="AQ1038">
        <f t="shared" si="227"/>
        <v>0</v>
      </c>
      <c r="AV1038">
        <f t="shared" si="229"/>
        <v>1035</v>
      </c>
      <c r="AW1038">
        <f t="shared" si="228"/>
        <v>0</v>
      </c>
    </row>
    <row r="1039" spans="5:49" x14ac:dyDescent="0.25">
      <c r="E1039" s="47">
        <f t="shared" si="221"/>
        <v>0</v>
      </c>
      <c r="F1039" s="45">
        <f t="shared" si="222"/>
        <v>0</v>
      </c>
      <c r="G1039" s="45" t="e">
        <f t="shared" si="223"/>
        <v>#DIV/0!</v>
      </c>
      <c r="H1039" s="45" t="e">
        <f t="shared" si="224"/>
        <v>#DIV/0!</v>
      </c>
      <c r="AN1039">
        <f t="shared" si="230"/>
        <v>0</v>
      </c>
      <c r="AO1039">
        <f t="shared" si="225"/>
        <v>0</v>
      </c>
      <c r="AP1039">
        <f t="shared" si="226"/>
        <v>0</v>
      </c>
      <c r="AQ1039">
        <f t="shared" si="227"/>
        <v>0</v>
      </c>
      <c r="AV1039">
        <f t="shared" si="229"/>
        <v>1036</v>
      </c>
      <c r="AW1039">
        <f t="shared" si="228"/>
        <v>0</v>
      </c>
    </row>
    <row r="1040" spans="5:49" x14ac:dyDescent="0.25">
      <c r="E1040" s="47">
        <f t="shared" si="221"/>
        <v>0</v>
      </c>
      <c r="F1040" s="45">
        <f t="shared" si="222"/>
        <v>0</v>
      </c>
      <c r="G1040" s="45" t="e">
        <f t="shared" si="223"/>
        <v>#DIV/0!</v>
      </c>
      <c r="H1040" s="45" t="e">
        <f t="shared" si="224"/>
        <v>#DIV/0!</v>
      </c>
      <c r="AN1040">
        <f t="shared" si="230"/>
        <v>0</v>
      </c>
      <c r="AO1040">
        <f t="shared" si="225"/>
        <v>0</v>
      </c>
      <c r="AP1040">
        <f t="shared" si="226"/>
        <v>0</v>
      </c>
      <c r="AQ1040">
        <f t="shared" si="227"/>
        <v>0</v>
      </c>
      <c r="AV1040">
        <f t="shared" si="229"/>
        <v>1037</v>
      </c>
      <c r="AW1040">
        <f t="shared" si="228"/>
        <v>0</v>
      </c>
    </row>
    <row r="1041" spans="5:49" x14ac:dyDescent="0.25">
      <c r="E1041" s="47">
        <f t="shared" si="221"/>
        <v>0</v>
      </c>
      <c r="F1041" s="45">
        <f t="shared" si="222"/>
        <v>0</v>
      </c>
      <c r="G1041" s="45" t="e">
        <f t="shared" si="223"/>
        <v>#DIV/0!</v>
      </c>
      <c r="H1041" s="45" t="e">
        <f t="shared" si="224"/>
        <v>#DIV/0!</v>
      </c>
      <c r="AN1041">
        <f t="shared" si="230"/>
        <v>0</v>
      </c>
      <c r="AO1041">
        <f t="shared" si="225"/>
        <v>0</v>
      </c>
      <c r="AP1041">
        <f t="shared" si="226"/>
        <v>0</v>
      </c>
      <c r="AQ1041">
        <f t="shared" si="227"/>
        <v>0</v>
      </c>
      <c r="AV1041">
        <f t="shared" si="229"/>
        <v>1038</v>
      </c>
      <c r="AW1041">
        <f t="shared" si="228"/>
        <v>0</v>
      </c>
    </row>
    <row r="1042" spans="5:49" x14ac:dyDescent="0.25">
      <c r="E1042" s="47">
        <f t="shared" si="221"/>
        <v>0</v>
      </c>
      <c r="F1042" s="45">
        <f t="shared" si="222"/>
        <v>0</v>
      </c>
      <c r="G1042" s="45" t="e">
        <f t="shared" si="223"/>
        <v>#DIV/0!</v>
      </c>
      <c r="H1042" s="45" t="e">
        <f t="shared" si="224"/>
        <v>#DIV/0!</v>
      </c>
      <c r="AN1042">
        <f t="shared" si="230"/>
        <v>0</v>
      </c>
      <c r="AO1042">
        <f t="shared" si="225"/>
        <v>0</v>
      </c>
      <c r="AP1042">
        <f t="shared" si="226"/>
        <v>0</v>
      </c>
      <c r="AQ1042">
        <f t="shared" si="227"/>
        <v>0</v>
      </c>
      <c r="AV1042">
        <f t="shared" si="229"/>
        <v>1039</v>
      </c>
      <c r="AW1042">
        <f t="shared" si="228"/>
        <v>0</v>
      </c>
    </row>
    <row r="1043" spans="5:49" x14ac:dyDescent="0.25">
      <c r="E1043" s="47">
        <f t="shared" si="221"/>
        <v>0</v>
      </c>
      <c r="F1043" s="45">
        <f t="shared" si="222"/>
        <v>0</v>
      </c>
      <c r="G1043" s="45" t="e">
        <f t="shared" si="223"/>
        <v>#DIV/0!</v>
      </c>
      <c r="H1043" s="45" t="e">
        <f t="shared" si="224"/>
        <v>#DIV/0!</v>
      </c>
      <c r="AN1043">
        <f t="shared" si="230"/>
        <v>0</v>
      </c>
      <c r="AO1043">
        <f t="shared" si="225"/>
        <v>0</v>
      </c>
      <c r="AP1043">
        <f t="shared" si="226"/>
        <v>0</v>
      </c>
      <c r="AQ1043">
        <f t="shared" si="227"/>
        <v>0</v>
      </c>
      <c r="AV1043">
        <f t="shared" si="229"/>
        <v>1040</v>
      </c>
      <c r="AW1043">
        <f t="shared" si="228"/>
        <v>0</v>
      </c>
    </row>
    <row r="1044" spans="5:49" x14ac:dyDescent="0.25">
      <c r="E1044" s="47">
        <f t="shared" si="221"/>
        <v>0</v>
      </c>
      <c r="F1044" s="45">
        <f t="shared" si="222"/>
        <v>0</v>
      </c>
      <c r="G1044" s="45" t="e">
        <f t="shared" si="223"/>
        <v>#DIV/0!</v>
      </c>
      <c r="H1044" s="45" t="e">
        <f t="shared" si="224"/>
        <v>#DIV/0!</v>
      </c>
      <c r="AN1044">
        <f t="shared" si="230"/>
        <v>0</v>
      </c>
      <c r="AO1044">
        <f t="shared" si="225"/>
        <v>0</v>
      </c>
      <c r="AP1044">
        <f t="shared" si="226"/>
        <v>0</v>
      </c>
      <c r="AQ1044">
        <f t="shared" si="227"/>
        <v>0</v>
      </c>
      <c r="AV1044">
        <f t="shared" si="229"/>
        <v>1041</v>
      </c>
      <c r="AW1044">
        <f t="shared" si="228"/>
        <v>0</v>
      </c>
    </row>
    <row r="1045" spans="5:49" x14ac:dyDescent="0.25">
      <c r="E1045" s="47">
        <f t="shared" si="221"/>
        <v>0</v>
      </c>
      <c r="F1045" s="45">
        <f t="shared" si="222"/>
        <v>0</v>
      </c>
      <c r="G1045" s="45" t="e">
        <f t="shared" si="223"/>
        <v>#DIV/0!</v>
      </c>
      <c r="H1045" s="45" t="e">
        <f t="shared" si="224"/>
        <v>#DIV/0!</v>
      </c>
      <c r="AN1045">
        <f t="shared" si="230"/>
        <v>0</v>
      </c>
      <c r="AO1045">
        <f t="shared" si="225"/>
        <v>0</v>
      </c>
      <c r="AP1045">
        <f t="shared" si="226"/>
        <v>0</v>
      </c>
      <c r="AQ1045">
        <f t="shared" si="227"/>
        <v>0</v>
      </c>
      <c r="AV1045">
        <f t="shared" si="229"/>
        <v>1042</v>
      </c>
      <c r="AW1045">
        <f t="shared" si="228"/>
        <v>0</v>
      </c>
    </row>
    <row r="1046" spans="5:49" x14ac:dyDescent="0.25">
      <c r="E1046" s="47">
        <f t="shared" si="221"/>
        <v>0</v>
      </c>
      <c r="F1046" s="45">
        <f t="shared" si="222"/>
        <v>0</v>
      </c>
      <c r="G1046" s="45" t="e">
        <f t="shared" si="223"/>
        <v>#DIV/0!</v>
      </c>
      <c r="H1046" s="45" t="e">
        <f t="shared" si="224"/>
        <v>#DIV/0!</v>
      </c>
      <c r="AN1046">
        <f t="shared" si="230"/>
        <v>0</v>
      </c>
      <c r="AO1046">
        <f t="shared" si="225"/>
        <v>0</v>
      </c>
      <c r="AP1046">
        <f t="shared" si="226"/>
        <v>0</v>
      </c>
      <c r="AQ1046">
        <f t="shared" si="227"/>
        <v>0</v>
      </c>
      <c r="AV1046">
        <f t="shared" si="229"/>
        <v>1043</v>
      </c>
      <c r="AW1046">
        <f t="shared" si="228"/>
        <v>0</v>
      </c>
    </row>
    <row r="1047" spans="5:49" x14ac:dyDescent="0.25">
      <c r="E1047" s="47">
        <f t="shared" si="221"/>
        <v>0</v>
      </c>
      <c r="F1047" s="45">
        <f t="shared" si="222"/>
        <v>0</v>
      </c>
      <c r="G1047" s="45" t="e">
        <f t="shared" si="223"/>
        <v>#DIV/0!</v>
      </c>
      <c r="H1047" s="45" t="e">
        <f t="shared" si="224"/>
        <v>#DIV/0!</v>
      </c>
      <c r="AN1047">
        <f t="shared" si="230"/>
        <v>0</v>
      </c>
      <c r="AO1047">
        <f t="shared" si="225"/>
        <v>0</v>
      </c>
      <c r="AP1047">
        <f t="shared" si="226"/>
        <v>0</v>
      </c>
      <c r="AQ1047">
        <f t="shared" si="227"/>
        <v>0</v>
      </c>
      <c r="AV1047">
        <f t="shared" si="229"/>
        <v>1044</v>
      </c>
      <c r="AW1047">
        <f t="shared" si="228"/>
        <v>0</v>
      </c>
    </row>
    <row r="1048" spans="5:49" x14ac:dyDescent="0.25">
      <c r="E1048" s="47">
        <f t="shared" si="221"/>
        <v>0</v>
      </c>
      <c r="F1048" s="45">
        <f t="shared" si="222"/>
        <v>0</v>
      </c>
      <c r="G1048" s="45" t="e">
        <f t="shared" si="223"/>
        <v>#DIV/0!</v>
      </c>
      <c r="H1048" s="45" t="e">
        <f t="shared" si="224"/>
        <v>#DIV/0!</v>
      </c>
      <c r="AN1048">
        <f t="shared" si="230"/>
        <v>0</v>
      </c>
      <c r="AO1048">
        <f t="shared" si="225"/>
        <v>0</v>
      </c>
      <c r="AP1048">
        <f t="shared" si="226"/>
        <v>0</v>
      </c>
      <c r="AQ1048">
        <f t="shared" si="227"/>
        <v>0</v>
      </c>
      <c r="AV1048">
        <f t="shared" si="229"/>
        <v>1045</v>
      </c>
      <c r="AW1048">
        <f t="shared" si="228"/>
        <v>0</v>
      </c>
    </row>
    <row r="1049" spans="5:49" x14ac:dyDescent="0.25">
      <c r="E1049" s="47">
        <f t="shared" si="221"/>
        <v>0</v>
      </c>
      <c r="F1049" s="45">
        <f t="shared" si="222"/>
        <v>0</v>
      </c>
      <c r="G1049" s="45" t="e">
        <f t="shared" si="223"/>
        <v>#DIV/0!</v>
      </c>
      <c r="H1049" s="45" t="e">
        <f t="shared" si="224"/>
        <v>#DIV/0!</v>
      </c>
      <c r="AN1049">
        <f t="shared" si="230"/>
        <v>0</v>
      </c>
      <c r="AO1049">
        <f t="shared" si="225"/>
        <v>0</v>
      </c>
      <c r="AP1049">
        <f t="shared" si="226"/>
        <v>0</v>
      </c>
      <c r="AQ1049">
        <f t="shared" si="227"/>
        <v>0</v>
      </c>
      <c r="AV1049">
        <f t="shared" si="229"/>
        <v>1046</v>
      </c>
      <c r="AW1049">
        <f t="shared" si="228"/>
        <v>0</v>
      </c>
    </row>
    <row r="1050" spans="5:49" x14ac:dyDescent="0.25">
      <c r="E1050" s="47">
        <f t="shared" si="221"/>
        <v>0</v>
      </c>
      <c r="F1050" s="45">
        <f t="shared" si="222"/>
        <v>0</v>
      </c>
      <c r="G1050" s="45" t="e">
        <f t="shared" si="223"/>
        <v>#DIV/0!</v>
      </c>
      <c r="H1050" s="45" t="e">
        <f t="shared" si="224"/>
        <v>#DIV/0!</v>
      </c>
      <c r="AN1050">
        <f t="shared" si="230"/>
        <v>0</v>
      </c>
      <c r="AO1050">
        <f t="shared" si="225"/>
        <v>0</v>
      </c>
      <c r="AP1050">
        <f t="shared" si="226"/>
        <v>0</v>
      </c>
      <c r="AQ1050">
        <f t="shared" si="227"/>
        <v>0</v>
      </c>
      <c r="AV1050">
        <f t="shared" si="229"/>
        <v>1047</v>
      </c>
      <c r="AW1050">
        <f t="shared" si="228"/>
        <v>0</v>
      </c>
    </row>
    <row r="1051" spans="5:49" x14ac:dyDescent="0.25">
      <c r="E1051" s="47">
        <f t="shared" si="221"/>
        <v>0</v>
      </c>
      <c r="F1051" s="45">
        <f t="shared" si="222"/>
        <v>0</v>
      </c>
      <c r="G1051" s="45" t="e">
        <f t="shared" si="223"/>
        <v>#DIV/0!</v>
      </c>
      <c r="H1051" s="45" t="e">
        <f t="shared" si="224"/>
        <v>#DIV/0!</v>
      </c>
      <c r="AN1051">
        <f t="shared" si="230"/>
        <v>0</v>
      </c>
      <c r="AO1051">
        <f t="shared" si="225"/>
        <v>0</v>
      </c>
      <c r="AP1051">
        <f t="shared" si="226"/>
        <v>0</v>
      </c>
      <c r="AQ1051">
        <f t="shared" si="227"/>
        <v>0</v>
      </c>
      <c r="AV1051">
        <f t="shared" si="229"/>
        <v>1048</v>
      </c>
      <c r="AW1051">
        <f t="shared" si="228"/>
        <v>0</v>
      </c>
    </row>
    <row r="1052" spans="5:49" x14ac:dyDescent="0.25">
      <c r="E1052" s="47">
        <f t="shared" si="221"/>
        <v>0</v>
      </c>
      <c r="F1052" s="45">
        <f t="shared" si="222"/>
        <v>0</v>
      </c>
      <c r="G1052" s="45" t="e">
        <f t="shared" si="223"/>
        <v>#DIV/0!</v>
      </c>
      <c r="H1052" s="45" t="e">
        <f t="shared" si="224"/>
        <v>#DIV/0!</v>
      </c>
      <c r="AN1052">
        <f t="shared" si="230"/>
        <v>0</v>
      </c>
      <c r="AO1052">
        <f t="shared" si="225"/>
        <v>0</v>
      </c>
      <c r="AP1052">
        <f t="shared" si="226"/>
        <v>0</v>
      </c>
      <c r="AQ1052">
        <f t="shared" si="227"/>
        <v>0</v>
      </c>
      <c r="AV1052">
        <f t="shared" si="229"/>
        <v>1049</v>
      </c>
      <c r="AW1052">
        <f t="shared" si="228"/>
        <v>0</v>
      </c>
    </row>
    <row r="1053" spans="5:49" x14ac:dyDescent="0.25">
      <c r="E1053" s="47">
        <f t="shared" si="221"/>
        <v>0</v>
      </c>
      <c r="F1053" s="45">
        <f t="shared" si="222"/>
        <v>0</v>
      </c>
      <c r="G1053" s="45" t="e">
        <f t="shared" si="223"/>
        <v>#DIV/0!</v>
      </c>
      <c r="H1053" s="45" t="e">
        <f t="shared" si="224"/>
        <v>#DIV/0!</v>
      </c>
      <c r="AN1053">
        <f t="shared" si="230"/>
        <v>0</v>
      </c>
      <c r="AO1053">
        <f t="shared" si="225"/>
        <v>0</v>
      </c>
      <c r="AP1053">
        <f t="shared" si="226"/>
        <v>0</v>
      </c>
      <c r="AQ1053">
        <f t="shared" si="227"/>
        <v>0</v>
      </c>
      <c r="AV1053">
        <f t="shared" si="229"/>
        <v>1050</v>
      </c>
      <c r="AW1053">
        <f t="shared" si="228"/>
        <v>0</v>
      </c>
    </row>
    <row r="1054" spans="5:49" x14ac:dyDescent="0.25">
      <c r="E1054" s="47">
        <f t="shared" si="221"/>
        <v>0</v>
      </c>
      <c r="F1054" s="45">
        <f t="shared" si="222"/>
        <v>0</v>
      </c>
      <c r="G1054" s="45" t="e">
        <f t="shared" si="223"/>
        <v>#DIV/0!</v>
      </c>
      <c r="H1054" s="45" t="e">
        <f t="shared" si="224"/>
        <v>#DIV/0!</v>
      </c>
      <c r="AN1054">
        <f t="shared" si="230"/>
        <v>0</v>
      </c>
      <c r="AO1054">
        <f t="shared" si="225"/>
        <v>0</v>
      </c>
      <c r="AP1054">
        <f t="shared" si="226"/>
        <v>0</v>
      </c>
      <c r="AQ1054">
        <f t="shared" si="227"/>
        <v>0</v>
      </c>
      <c r="AV1054">
        <f t="shared" si="229"/>
        <v>1051</v>
      </c>
      <c r="AW1054">
        <f t="shared" si="228"/>
        <v>0</v>
      </c>
    </row>
    <row r="1055" spans="5:49" x14ac:dyDescent="0.25">
      <c r="E1055" s="47">
        <f t="shared" si="221"/>
        <v>0</v>
      </c>
      <c r="F1055" s="45">
        <f t="shared" si="222"/>
        <v>0</v>
      </c>
      <c r="G1055" s="45" t="e">
        <f t="shared" si="223"/>
        <v>#DIV/0!</v>
      </c>
      <c r="H1055" s="45" t="e">
        <f t="shared" si="224"/>
        <v>#DIV/0!</v>
      </c>
      <c r="AN1055">
        <f t="shared" si="230"/>
        <v>0</v>
      </c>
      <c r="AO1055">
        <f t="shared" si="225"/>
        <v>0</v>
      </c>
      <c r="AP1055">
        <f t="shared" si="226"/>
        <v>0</v>
      </c>
      <c r="AQ1055">
        <f t="shared" si="227"/>
        <v>0</v>
      </c>
      <c r="AV1055">
        <f t="shared" si="229"/>
        <v>1052</v>
      </c>
      <c r="AW1055">
        <f t="shared" si="228"/>
        <v>0</v>
      </c>
    </row>
    <row r="1056" spans="5:49" x14ac:dyDescent="0.25">
      <c r="E1056" s="47">
        <f t="shared" si="221"/>
        <v>0</v>
      </c>
      <c r="F1056" s="45">
        <f t="shared" si="222"/>
        <v>0</v>
      </c>
      <c r="G1056" s="45" t="e">
        <f t="shared" si="223"/>
        <v>#DIV/0!</v>
      </c>
      <c r="H1056" s="45" t="e">
        <f t="shared" si="224"/>
        <v>#DIV/0!</v>
      </c>
      <c r="AN1056">
        <f t="shared" si="230"/>
        <v>0</v>
      </c>
      <c r="AO1056">
        <f t="shared" si="225"/>
        <v>0</v>
      </c>
      <c r="AP1056">
        <f t="shared" si="226"/>
        <v>0</v>
      </c>
      <c r="AQ1056">
        <f t="shared" si="227"/>
        <v>0</v>
      </c>
      <c r="AV1056">
        <f t="shared" si="229"/>
        <v>1053</v>
      </c>
      <c r="AW1056">
        <f t="shared" si="228"/>
        <v>0</v>
      </c>
    </row>
    <row r="1057" spans="5:49" x14ac:dyDescent="0.25">
      <c r="E1057" s="47">
        <f t="shared" si="221"/>
        <v>0</v>
      </c>
      <c r="F1057" s="45">
        <f t="shared" si="222"/>
        <v>0</v>
      </c>
      <c r="G1057" s="45" t="e">
        <f t="shared" si="223"/>
        <v>#DIV/0!</v>
      </c>
      <c r="H1057" s="45" t="e">
        <f t="shared" si="224"/>
        <v>#DIV/0!</v>
      </c>
      <c r="AN1057">
        <f t="shared" si="230"/>
        <v>0</v>
      </c>
      <c r="AO1057">
        <f t="shared" si="225"/>
        <v>0</v>
      </c>
      <c r="AP1057">
        <f t="shared" si="226"/>
        <v>0</v>
      </c>
      <c r="AQ1057">
        <f t="shared" si="227"/>
        <v>0</v>
      </c>
      <c r="AV1057">
        <f t="shared" si="229"/>
        <v>1054</v>
      </c>
      <c r="AW1057">
        <f t="shared" si="228"/>
        <v>0</v>
      </c>
    </row>
    <row r="1058" spans="5:49" x14ac:dyDescent="0.25">
      <c r="E1058" s="47">
        <f t="shared" si="221"/>
        <v>0</v>
      </c>
      <c r="F1058" s="45">
        <f t="shared" si="222"/>
        <v>0</v>
      </c>
      <c r="G1058" s="45" t="e">
        <f t="shared" si="223"/>
        <v>#DIV/0!</v>
      </c>
      <c r="H1058" s="45" t="e">
        <f t="shared" si="224"/>
        <v>#DIV/0!</v>
      </c>
      <c r="AN1058">
        <f t="shared" si="230"/>
        <v>0</v>
      </c>
      <c r="AO1058">
        <f t="shared" si="225"/>
        <v>0</v>
      </c>
      <c r="AP1058">
        <f t="shared" si="226"/>
        <v>0</v>
      </c>
      <c r="AQ1058">
        <f t="shared" si="227"/>
        <v>0</v>
      </c>
      <c r="AV1058">
        <f t="shared" si="229"/>
        <v>1055</v>
      </c>
      <c r="AW1058">
        <f t="shared" si="228"/>
        <v>0</v>
      </c>
    </row>
    <row r="1059" spans="5:49" x14ac:dyDescent="0.25">
      <c r="E1059" s="47">
        <f t="shared" si="221"/>
        <v>0</v>
      </c>
      <c r="F1059" s="45">
        <f t="shared" si="222"/>
        <v>0</v>
      </c>
      <c r="G1059" s="45" t="e">
        <f t="shared" si="223"/>
        <v>#DIV/0!</v>
      </c>
      <c r="H1059" s="45" t="e">
        <f t="shared" si="224"/>
        <v>#DIV/0!</v>
      </c>
      <c r="AN1059">
        <f t="shared" si="230"/>
        <v>0</v>
      </c>
      <c r="AO1059">
        <f t="shared" si="225"/>
        <v>0</v>
      </c>
      <c r="AP1059">
        <f t="shared" si="226"/>
        <v>0</v>
      </c>
      <c r="AQ1059">
        <f t="shared" si="227"/>
        <v>0</v>
      </c>
      <c r="AV1059">
        <f t="shared" si="229"/>
        <v>1056</v>
      </c>
      <c r="AW1059">
        <f t="shared" si="228"/>
        <v>0</v>
      </c>
    </row>
    <row r="1060" spans="5:49" x14ac:dyDescent="0.25">
      <c r="E1060" s="47">
        <f t="shared" si="221"/>
        <v>0</v>
      </c>
      <c r="F1060" s="45">
        <f t="shared" si="222"/>
        <v>0</v>
      </c>
      <c r="G1060" s="45" t="e">
        <f t="shared" si="223"/>
        <v>#DIV/0!</v>
      </c>
      <c r="H1060" s="45" t="e">
        <f t="shared" si="224"/>
        <v>#DIV/0!</v>
      </c>
      <c r="AN1060">
        <f t="shared" si="230"/>
        <v>0</v>
      </c>
      <c r="AO1060">
        <f t="shared" si="225"/>
        <v>0</v>
      </c>
      <c r="AP1060">
        <f t="shared" si="226"/>
        <v>0</v>
      </c>
      <c r="AQ1060">
        <f t="shared" si="227"/>
        <v>0</v>
      </c>
      <c r="AV1060">
        <f t="shared" si="229"/>
        <v>1057</v>
      </c>
      <c r="AW1060">
        <f t="shared" si="228"/>
        <v>0</v>
      </c>
    </row>
    <row r="1061" spans="5:49" x14ac:dyDescent="0.25">
      <c r="E1061" s="47">
        <f t="shared" si="221"/>
        <v>0</v>
      </c>
      <c r="F1061" s="45">
        <f t="shared" si="222"/>
        <v>0</v>
      </c>
      <c r="G1061" s="45" t="e">
        <f t="shared" si="223"/>
        <v>#DIV/0!</v>
      </c>
      <c r="H1061" s="45" t="e">
        <f t="shared" si="224"/>
        <v>#DIV/0!</v>
      </c>
      <c r="AN1061">
        <f t="shared" si="230"/>
        <v>0</v>
      </c>
      <c r="AO1061">
        <f t="shared" si="225"/>
        <v>0</v>
      </c>
      <c r="AP1061">
        <f t="shared" si="226"/>
        <v>0</v>
      </c>
      <c r="AQ1061">
        <f t="shared" si="227"/>
        <v>0</v>
      </c>
      <c r="AV1061">
        <f t="shared" si="229"/>
        <v>1058</v>
      </c>
      <c r="AW1061">
        <f t="shared" si="228"/>
        <v>0</v>
      </c>
    </row>
    <row r="1062" spans="5:49" x14ac:dyDescent="0.25">
      <c r="E1062" s="47">
        <f t="shared" si="221"/>
        <v>0</v>
      </c>
      <c r="F1062" s="45">
        <f t="shared" si="222"/>
        <v>0</v>
      </c>
      <c r="G1062" s="45" t="e">
        <f t="shared" si="223"/>
        <v>#DIV/0!</v>
      </c>
      <c r="H1062" s="45" t="e">
        <f t="shared" si="224"/>
        <v>#DIV/0!</v>
      </c>
      <c r="AN1062">
        <f t="shared" si="230"/>
        <v>0</v>
      </c>
      <c r="AO1062">
        <f t="shared" si="225"/>
        <v>0</v>
      </c>
      <c r="AP1062">
        <f t="shared" si="226"/>
        <v>0</v>
      </c>
      <c r="AQ1062">
        <f t="shared" si="227"/>
        <v>0</v>
      </c>
      <c r="AV1062">
        <f t="shared" si="229"/>
        <v>1059</v>
      </c>
      <c r="AW1062">
        <f t="shared" si="228"/>
        <v>0</v>
      </c>
    </row>
    <row r="1063" spans="5:49" x14ac:dyDescent="0.25">
      <c r="E1063" s="47">
        <f t="shared" si="221"/>
        <v>0</v>
      </c>
      <c r="F1063" s="45">
        <f t="shared" si="222"/>
        <v>0</v>
      </c>
      <c r="G1063" s="45" t="e">
        <f t="shared" si="223"/>
        <v>#DIV/0!</v>
      </c>
      <c r="H1063" s="45" t="e">
        <f t="shared" si="224"/>
        <v>#DIV/0!</v>
      </c>
      <c r="AN1063">
        <f t="shared" si="230"/>
        <v>0</v>
      </c>
      <c r="AO1063">
        <f t="shared" si="225"/>
        <v>0</v>
      </c>
      <c r="AP1063">
        <f t="shared" si="226"/>
        <v>0</v>
      </c>
      <c r="AQ1063">
        <f t="shared" si="227"/>
        <v>0</v>
      </c>
      <c r="AV1063">
        <f t="shared" si="229"/>
        <v>1060</v>
      </c>
      <c r="AW1063">
        <f t="shared" si="228"/>
        <v>0</v>
      </c>
    </row>
    <row r="1064" spans="5:49" x14ac:dyDescent="0.25">
      <c r="E1064" s="47">
        <f t="shared" si="221"/>
        <v>0</v>
      </c>
      <c r="F1064" s="45">
        <f t="shared" si="222"/>
        <v>0</v>
      </c>
      <c r="G1064" s="45" t="e">
        <f t="shared" si="223"/>
        <v>#DIV/0!</v>
      </c>
      <c r="H1064" s="45" t="e">
        <f t="shared" si="224"/>
        <v>#DIV/0!</v>
      </c>
      <c r="AN1064">
        <f t="shared" si="230"/>
        <v>0</v>
      </c>
      <c r="AO1064">
        <f t="shared" si="225"/>
        <v>0</v>
      </c>
      <c r="AP1064">
        <f t="shared" si="226"/>
        <v>0</v>
      </c>
      <c r="AQ1064">
        <f t="shared" si="227"/>
        <v>0</v>
      </c>
      <c r="AV1064">
        <f t="shared" si="229"/>
        <v>1061</v>
      </c>
      <c r="AW1064">
        <f t="shared" si="228"/>
        <v>0</v>
      </c>
    </row>
    <row r="1065" spans="5:49" x14ac:dyDescent="0.25">
      <c r="E1065" s="47">
        <f t="shared" si="221"/>
        <v>0</v>
      </c>
      <c r="F1065" s="45">
        <f t="shared" si="222"/>
        <v>0</v>
      </c>
      <c r="G1065" s="45" t="e">
        <f t="shared" si="223"/>
        <v>#DIV/0!</v>
      </c>
      <c r="H1065" s="45" t="e">
        <f t="shared" si="224"/>
        <v>#DIV/0!</v>
      </c>
      <c r="AN1065">
        <f t="shared" si="230"/>
        <v>0</v>
      </c>
      <c r="AO1065">
        <f t="shared" si="225"/>
        <v>0</v>
      </c>
      <c r="AP1065">
        <f t="shared" si="226"/>
        <v>0</v>
      </c>
      <c r="AQ1065">
        <f t="shared" si="227"/>
        <v>0</v>
      </c>
      <c r="AV1065">
        <f t="shared" si="229"/>
        <v>1062</v>
      </c>
      <c r="AW1065">
        <f t="shared" si="228"/>
        <v>0</v>
      </c>
    </row>
    <row r="1066" spans="5:49" x14ac:dyDescent="0.25">
      <c r="E1066" s="47">
        <f t="shared" si="221"/>
        <v>0</v>
      </c>
      <c r="F1066" s="45">
        <f t="shared" si="222"/>
        <v>0</v>
      </c>
      <c r="G1066" s="45" t="e">
        <f t="shared" si="223"/>
        <v>#DIV/0!</v>
      </c>
      <c r="H1066" s="45" t="e">
        <f t="shared" si="224"/>
        <v>#DIV/0!</v>
      </c>
      <c r="AN1066">
        <f t="shared" si="230"/>
        <v>0</v>
      </c>
      <c r="AO1066">
        <f t="shared" si="225"/>
        <v>0</v>
      </c>
      <c r="AP1066">
        <f t="shared" si="226"/>
        <v>0</v>
      </c>
      <c r="AQ1066">
        <f t="shared" si="227"/>
        <v>0</v>
      </c>
      <c r="AV1066">
        <f t="shared" si="229"/>
        <v>1063</v>
      </c>
      <c r="AW1066">
        <f t="shared" si="228"/>
        <v>0</v>
      </c>
    </row>
    <row r="1067" spans="5:49" x14ac:dyDescent="0.25">
      <c r="E1067" s="47">
        <f t="shared" si="221"/>
        <v>0</v>
      </c>
      <c r="F1067" s="45">
        <f t="shared" si="222"/>
        <v>0</v>
      </c>
      <c r="G1067" s="45" t="e">
        <f t="shared" si="223"/>
        <v>#DIV/0!</v>
      </c>
      <c r="H1067" s="45" t="e">
        <f t="shared" si="224"/>
        <v>#DIV/0!</v>
      </c>
      <c r="AN1067">
        <f t="shared" si="230"/>
        <v>0</v>
      </c>
      <c r="AO1067">
        <f t="shared" si="225"/>
        <v>0</v>
      </c>
      <c r="AP1067">
        <f t="shared" si="226"/>
        <v>0</v>
      </c>
      <c r="AQ1067">
        <f t="shared" si="227"/>
        <v>0</v>
      </c>
      <c r="AV1067">
        <f t="shared" si="229"/>
        <v>1064</v>
      </c>
      <c r="AW1067">
        <f t="shared" si="228"/>
        <v>0</v>
      </c>
    </row>
    <row r="1068" spans="5:49" x14ac:dyDescent="0.25">
      <c r="E1068" s="47">
        <f t="shared" si="221"/>
        <v>0</v>
      </c>
      <c r="F1068" s="45">
        <f t="shared" si="222"/>
        <v>0</v>
      </c>
      <c r="G1068" s="45" t="e">
        <f t="shared" si="223"/>
        <v>#DIV/0!</v>
      </c>
      <c r="H1068" s="45" t="e">
        <f t="shared" si="224"/>
        <v>#DIV/0!</v>
      </c>
      <c r="AN1068">
        <f t="shared" si="230"/>
        <v>0</v>
      </c>
      <c r="AO1068">
        <f t="shared" si="225"/>
        <v>0</v>
      </c>
      <c r="AP1068">
        <f t="shared" si="226"/>
        <v>0</v>
      </c>
      <c r="AQ1068">
        <f t="shared" si="227"/>
        <v>0</v>
      </c>
      <c r="AV1068">
        <f t="shared" si="229"/>
        <v>1065</v>
      </c>
      <c r="AW1068">
        <f t="shared" si="228"/>
        <v>0</v>
      </c>
    </row>
    <row r="1069" spans="5:49" x14ac:dyDescent="0.25">
      <c r="E1069" s="47">
        <f t="shared" si="221"/>
        <v>0</v>
      </c>
      <c r="F1069" s="45">
        <f t="shared" si="222"/>
        <v>0</v>
      </c>
      <c r="G1069" s="45" t="e">
        <f t="shared" si="223"/>
        <v>#DIV/0!</v>
      </c>
      <c r="H1069" s="45" t="e">
        <f t="shared" si="224"/>
        <v>#DIV/0!</v>
      </c>
      <c r="AN1069">
        <f t="shared" si="230"/>
        <v>0</v>
      </c>
      <c r="AO1069">
        <f t="shared" si="225"/>
        <v>0</v>
      </c>
      <c r="AP1069">
        <f t="shared" si="226"/>
        <v>0</v>
      </c>
      <c r="AQ1069">
        <f t="shared" si="227"/>
        <v>0</v>
      </c>
      <c r="AV1069">
        <f t="shared" si="229"/>
        <v>1066</v>
      </c>
      <c r="AW1069">
        <f t="shared" si="228"/>
        <v>0</v>
      </c>
    </row>
    <row r="1070" spans="5:49" x14ac:dyDescent="0.25">
      <c r="E1070" s="47">
        <f t="shared" si="221"/>
        <v>0</v>
      </c>
      <c r="F1070" s="45">
        <f t="shared" si="222"/>
        <v>0</v>
      </c>
      <c r="G1070" s="45" t="e">
        <f t="shared" si="223"/>
        <v>#DIV/0!</v>
      </c>
      <c r="H1070" s="45" t="e">
        <f t="shared" si="224"/>
        <v>#DIV/0!</v>
      </c>
      <c r="AN1070">
        <f t="shared" si="230"/>
        <v>0</v>
      </c>
      <c r="AO1070">
        <f t="shared" si="225"/>
        <v>0</v>
      </c>
      <c r="AP1070">
        <f t="shared" si="226"/>
        <v>0</v>
      </c>
      <c r="AQ1070">
        <f t="shared" si="227"/>
        <v>0</v>
      </c>
      <c r="AV1070">
        <f t="shared" si="229"/>
        <v>1067</v>
      </c>
      <c r="AW1070">
        <f t="shared" si="228"/>
        <v>0</v>
      </c>
    </row>
    <row r="1071" spans="5:49" x14ac:dyDescent="0.25">
      <c r="E1071" s="47">
        <f t="shared" si="221"/>
        <v>0</v>
      </c>
      <c r="F1071" s="45">
        <f t="shared" si="222"/>
        <v>0</v>
      </c>
      <c r="G1071" s="45" t="e">
        <f t="shared" si="223"/>
        <v>#DIV/0!</v>
      </c>
      <c r="H1071" s="45" t="e">
        <f t="shared" si="224"/>
        <v>#DIV/0!</v>
      </c>
      <c r="AN1071">
        <f t="shared" si="230"/>
        <v>0</v>
      </c>
      <c r="AO1071">
        <f t="shared" si="225"/>
        <v>0</v>
      </c>
      <c r="AP1071">
        <f t="shared" si="226"/>
        <v>0</v>
      </c>
      <c r="AQ1071">
        <f t="shared" si="227"/>
        <v>0</v>
      </c>
      <c r="AV1071">
        <f t="shared" si="229"/>
        <v>1068</v>
      </c>
      <c r="AW1071">
        <f t="shared" si="228"/>
        <v>0</v>
      </c>
    </row>
    <row r="1072" spans="5:49" x14ac:dyDescent="0.25">
      <c r="E1072" s="47">
        <f t="shared" si="221"/>
        <v>0</v>
      </c>
      <c r="F1072" s="45">
        <f t="shared" si="222"/>
        <v>0</v>
      </c>
      <c r="G1072" s="45" t="e">
        <f t="shared" si="223"/>
        <v>#DIV/0!</v>
      </c>
      <c r="H1072" s="45" t="e">
        <f t="shared" si="224"/>
        <v>#DIV/0!</v>
      </c>
      <c r="AN1072">
        <f t="shared" si="230"/>
        <v>0</v>
      </c>
      <c r="AO1072">
        <f t="shared" si="225"/>
        <v>0</v>
      </c>
      <c r="AP1072">
        <f t="shared" si="226"/>
        <v>0</v>
      </c>
      <c r="AQ1072">
        <f t="shared" si="227"/>
        <v>0</v>
      </c>
      <c r="AV1072">
        <f t="shared" si="229"/>
        <v>1069</v>
      </c>
      <c r="AW1072">
        <f t="shared" si="228"/>
        <v>0</v>
      </c>
    </row>
    <row r="1073" spans="5:49" x14ac:dyDescent="0.25">
      <c r="E1073" s="47">
        <f t="shared" si="221"/>
        <v>0</v>
      </c>
      <c r="F1073" s="45">
        <f t="shared" si="222"/>
        <v>0</v>
      </c>
      <c r="G1073" s="45" t="e">
        <f t="shared" si="223"/>
        <v>#DIV/0!</v>
      </c>
      <c r="H1073" s="45" t="e">
        <f t="shared" si="224"/>
        <v>#DIV/0!</v>
      </c>
      <c r="AN1073">
        <f t="shared" si="230"/>
        <v>0</v>
      </c>
      <c r="AO1073">
        <f t="shared" si="225"/>
        <v>0</v>
      </c>
      <c r="AP1073">
        <f t="shared" si="226"/>
        <v>0</v>
      </c>
      <c r="AQ1073">
        <f t="shared" si="227"/>
        <v>0</v>
      </c>
      <c r="AV1073">
        <f t="shared" si="229"/>
        <v>1070</v>
      </c>
      <c r="AW1073">
        <f t="shared" si="228"/>
        <v>0</v>
      </c>
    </row>
    <row r="1074" spans="5:49" x14ac:dyDescent="0.25">
      <c r="E1074" s="47">
        <f t="shared" si="221"/>
        <v>0</v>
      </c>
      <c r="F1074" s="45">
        <f t="shared" si="222"/>
        <v>0</v>
      </c>
      <c r="G1074" s="45" t="e">
        <f t="shared" si="223"/>
        <v>#DIV/0!</v>
      </c>
      <c r="H1074" s="45" t="e">
        <f t="shared" si="224"/>
        <v>#DIV/0!</v>
      </c>
      <c r="AN1074">
        <f t="shared" si="230"/>
        <v>0</v>
      </c>
      <c r="AO1074">
        <f t="shared" si="225"/>
        <v>0</v>
      </c>
      <c r="AP1074">
        <f t="shared" si="226"/>
        <v>0</v>
      </c>
      <c r="AQ1074">
        <f t="shared" si="227"/>
        <v>0</v>
      </c>
      <c r="AV1074">
        <f t="shared" si="229"/>
        <v>1071</v>
      </c>
      <c r="AW1074">
        <f t="shared" si="228"/>
        <v>0</v>
      </c>
    </row>
    <row r="1075" spans="5:49" x14ac:dyDescent="0.25">
      <c r="E1075" s="47">
        <f t="shared" si="221"/>
        <v>0</v>
      </c>
      <c r="F1075" s="45">
        <f t="shared" si="222"/>
        <v>0</v>
      </c>
      <c r="G1075" s="45" t="e">
        <f t="shared" si="223"/>
        <v>#DIV/0!</v>
      </c>
      <c r="H1075" s="45" t="e">
        <f t="shared" si="224"/>
        <v>#DIV/0!</v>
      </c>
      <c r="AN1075">
        <f t="shared" si="230"/>
        <v>0</v>
      </c>
      <c r="AO1075">
        <f t="shared" si="225"/>
        <v>0</v>
      </c>
      <c r="AP1075">
        <f t="shared" si="226"/>
        <v>0</v>
      </c>
      <c r="AQ1075">
        <f t="shared" si="227"/>
        <v>0</v>
      </c>
      <c r="AV1075">
        <f t="shared" si="229"/>
        <v>1072</v>
      </c>
      <c r="AW1075">
        <f t="shared" si="228"/>
        <v>0</v>
      </c>
    </row>
    <row r="1076" spans="5:49" x14ac:dyDescent="0.25">
      <c r="E1076" s="47">
        <f t="shared" si="221"/>
        <v>0</v>
      </c>
      <c r="F1076" s="45">
        <f t="shared" si="222"/>
        <v>0</v>
      </c>
      <c r="G1076" s="45" t="e">
        <f t="shared" si="223"/>
        <v>#DIV/0!</v>
      </c>
      <c r="H1076" s="45" t="e">
        <f t="shared" si="224"/>
        <v>#DIV/0!</v>
      </c>
      <c r="AN1076">
        <f t="shared" si="230"/>
        <v>0</v>
      </c>
      <c r="AO1076">
        <f t="shared" si="225"/>
        <v>0</v>
      </c>
      <c r="AP1076">
        <f t="shared" si="226"/>
        <v>0</v>
      </c>
      <c r="AQ1076">
        <f t="shared" si="227"/>
        <v>0</v>
      </c>
      <c r="AV1076">
        <f t="shared" si="229"/>
        <v>1073</v>
      </c>
      <c r="AW1076">
        <f t="shared" si="228"/>
        <v>0</v>
      </c>
    </row>
    <row r="1077" spans="5:49" x14ac:dyDescent="0.25">
      <c r="E1077" s="47">
        <f t="shared" si="221"/>
        <v>0</v>
      </c>
      <c r="F1077" s="45">
        <f t="shared" si="222"/>
        <v>0</v>
      </c>
      <c r="G1077" s="45" t="e">
        <f t="shared" si="223"/>
        <v>#DIV/0!</v>
      </c>
      <c r="H1077" s="45" t="e">
        <f t="shared" si="224"/>
        <v>#DIV/0!</v>
      </c>
      <c r="AN1077">
        <f t="shared" si="230"/>
        <v>0</v>
      </c>
      <c r="AO1077">
        <f t="shared" si="225"/>
        <v>0</v>
      </c>
      <c r="AP1077">
        <f t="shared" si="226"/>
        <v>0</v>
      </c>
      <c r="AQ1077">
        <f t="shared" si="227"/>
        <v>0</v>
      </c>
      <c r="AV1077">
        <f t="shared" si="229"/>
        <v>1074</v>
      </c>
      <c r="AW1077">
        <f t="shared" si="228"/>
        <v>0</v>
      </c>
    </row>
    <row r="1078" spans="5:49" x14ac:dyDescent="0.25">
      <c r="E1078" s="47">
        <f t="shared" si="221"/>
        <v>0</v>
      </c>
      <c r="F1078" s="45">
        <f t="shared" si="222"/>
        <v>0</v>
      </c>
      <c r="G1078" s="45" t="e">
        <f t="shared" si="223"/>
        <v>#DIV/0!</v>
      </c>
      <c r="H1078" s="45" t="e">
        <f t="shared" si="224"/>
        <v>#DIV/0!</v>
      </c>
      <c r="AN1078">
        <f t="shared" si="230"/>
        <v>0</v>
      </c>
      <c r="AO1078">
        <f t="shared" si="225"/>
        <v>0</v>
      </c>
      <c r="AP1078">
        <f t="shared" si="226"/>
        <v>0</v>
      </c>
      <c r="AQ1078">
        <f t="shared" si="227"/>
        <v>0</v>
      </c>
      <c r="AV1078">
        <f t="shared" si="229"/>
        <v>1075</v>
      </c>
      <c r="AW1078">
        <f t="shared" si="228"/>
        <v>0</v>
      </c>
    </row>
    <row r="1079" spans="5:49" x14ac:dyDescent="0.25">
      <c r="E1079" s="47">
        <f t="shared" si="221"/>
        <v>0</v>
      </c>
      <c r="F1079" s="45">
        <f t="shared" si="222"/>
        <v>0</v>
      </c>
      <c r="G1079" s="45" t="e">
        <f t="shared" si="223"/>
        <v>#DIV/0!</v>
      </c>
      <c r="H1079" s="45" t="e">
        <f t="shared" si="224"/>
        <v>#DIV/0!</v>
      </c>
      <c r="AN1079">
        <f t="shared" si="230"/>
        <v>0</v>
      </c>
      <c r="AO1079">
        <f t="shared" si="225"/>
        <v>0</v>
      </c>
      <c r="AP1079">
        <f t="shared" si="226"/>
        <v>0</v>
      </c>
      <c r="AQ1079">
        <f t="shared" si="227"/>
        <v>0</v>
      </c>
      <c r="AV1079">
        <f t="shared" si="229"/>
        <v>1076</v>
      </c>
      <c r="AW1079">
        <f t="shared" si="228"/>
        <v>0</v>
      </c>
    </row>
    <row r="1080" spans="5:49" x14ac:dyDescent="0.25">
      <c r="E1080" s="47">
        <f t="shared" si="221"/>
        <v>0</v>
      </c>
      <c r="F1080" s="45">
        <f t="shared" si="222"/>
        <v>0</v>
      </c>
      <c r="G1080" s="45" t="e">
        <f t="shared" si="223"/>
        <v>#DIV/0!</v>
      </c>
      <c r="H1080" s="45" t="e">
        <f t="shared" si="224"/>
        <v>#DIV/0!</v>
      </c>
      <c r="AN1080">
        <f t="shared" si="230"/>
        <v>0</v>
      </c>
      <c r="AO1080">
        <f t="shared" si="225"/>
        <v>0</v>
      </c>
      <c r="AP1080">
        <f t="shared" si="226"/>
        <v>0</v>
      </c>
      <c r="AQ1080">
        <f t="shared" si="227"/>
        <v>0</v>
      </c>
      <c r="AV1080">
        <f t="shared" si="229"/>
        <v>1077</v>
      </c>
      <c r="AW1080">
        <f t="shared" si="228"/>
        <v>0</v>
      </c>
    </row>
    <row r="1081" spans="5:49" x14ac:dyDescent="0.25">
      <c r="E1081" s="47">
        <f t="shared" si="221"/>
        <v>0</v>
      </c>
      <c r="F1081" s="45">
        <f t="shared" si="222"/>
        <v>0</v>
      </c>
      <c r="G1081" s="45" t="e">
        <f t="shared" si="223"/>
        <v>#DIV/0!</v>
      </c>
      <c r="H1081" s="45" t="e">
        <f t="shared" si="224"/>
        <v>#DIV/0!</v>
      </c>
      <c r="AN1081">
        <f t="shared" si="230"/>
        <v>0</v>
      </c>
      <c r="AO1081">
        <f t="shared" si="225"/>
        <v>0</v>
      </c>
      <c r="AP1081">
        <f t="shared" si="226"/>
        <v>0</v>
      </c>
      <c r="AQ1081">
        <f t="shared" si="227"/>
        <v>0</v>
      </c>
      <c r="AV1081">
        <f t="shared" si="229"/>
        <v>1078</v>
      </c>
      <c r="AW1081">
        <f t="shared" si="228"/>
        <v>0</v>
      </c>
    </row>
    <row r="1082" spans="5:49" x14ac:dyDescent="0.25">
      <c r="E1082" s="47">
        <f t="shared" si="221"/>
        <v>0</v>
      </c>
      <c r="F1082" s="45">
        <f t="shared" si="222"/>
        <v>0</v>
      </c>
      <c r="G1082" s="45" t="e">
        <f t="shared" si="223"/>
        <v>#DIV/0!</v>
      </c>
      <c r="H1082" s="45" t="e">
        <f t="shared" si="224"/>
        <v>#DIV/0!</v>
      </c>
      <c r="AN1082">
        <f t="shared" si="230"/>
        <v>0</v>
      </c>
      <c r="AO1082">
        <f t="shared" si="225"/>
        <v>0</v>
      </c>
      <c r="AP1082">
        <f t="shared" si="226"/>
        <v>0</v>
      </c>
      <c r="AQ1082">
        <f t="shared" si="227"/>
        <v>0</v>
      </c>
      <c r="AV1082">
        <f t="shared" si="229"/>
        <v>1079</v>
      </c>
      <c r="AW1082">
        <f t="shared" si="228"/>
        <v>0</v>
      </c>
    </row>
    <row r="1083" spans="5:49" x14ac:dyDescent="0.25">
      <c r="E1083" s="47">
        <f t="shared" si="221"/>
        <v>0</v>
      </c>
      <c r="F1083" s="45">
        <f t="shared" si="222"/>
        <v>0</v>
      </c>
      <c r="G1083" s="45" t="e">
        <f t="shared" si="223"/>
        <v>#DIV/0!</v>
      </c>
      <c r="H1083" s="45" t="e">
        <f t="shared" si="224"/>
        <v>#DIV/0!</v>
      </c>
      <c r="AN1083">
        <f t="shared" si="230"/>
        <v>0</v>
      </c>
      <c r="AO1083">
        <f t="shared" si="225"/>
        <v>0</v>
      </c>
      <c r="AP1083">
        <f t="shared" si="226"/>
        <v>0</v>
      </c>
      <c r="AQ1083">
        <f t="shared" si="227"/>
        <v>0</v>
      </c>
      <c r="AV1083">
        <f t="shared" si="229"/>
        <v>1080</v>
      </c>
      <c r="AW1083">
        <f t="shared" si="228"/>
        <v>0</v>
      </c>
    </row>
    <row r="1084" spans="5:49" x14ac:dyDescent="0.25">
      <c r="E1084" s="47">
        <f t="shared" si="221"/>
        <v>0</v>
      </c>
      <c r="F1084" s="45">
        <f t="shared" si="222"/>
        <v>0</v>
      </c>
      <c r="G1084" s="45" t="e">
        <f t="shared" si="223"/>
        <v>#DIV/0!</v>
      </c>
      <c r="H1084" s="45" t="e">
        <f t="shared" si="224"/>
        <v>#DIV/0!</v>
      </c>
      <c r="AN1084">
        <f t="shared" si="230"/>
        <v>0</v>
      </c>
      <c r="AO1084">
        <f t="shared" si="225"/>
        <v>0</v>
      </c>
      <c r="AP1084">
        <f t="shared" si="226"/>
        <v>0</v>
      </c>
      <c r="AQ1084">
        <f t="shared" si="227"/>
        <v>0</v>
      </c>
      <c r="AV1084">
        <f t="shared" si="229"/>
        <v>1081</v>
      </c>
      <c r="AW1084">
        <f t="shared" si="228"/>
        <v>0</v>
      </c>
    </row>
    <row r="1085" spans="5:49" x14ac:dyDescent="0.25">
      <c r="E1085" s="47">
        <f t="shared" si="221"/>
        <v>0</v>
      </c>
      <c r="F1085" s="45">
        <f t="shared" si="222"/>
        <v>0</v>
      </c>
      <c r="G1085" s="45" t="e">
        <f t="shared" si="223"/>
        <v>#DIV/0!</v>
      </c>
      <c r="H1085" s="45" t="e">
        <f t="shared" si="224"/>
        <v>#DIV/0!</v>
      </c>
      <c r="AN1085">
        <f t="shared" si="230"/>
        <v>0</v>
      </c>
      <c r="AO1085">
        <f t="shared" si="225"/>
        <v>0</v>
      </c>
      <c r="AP1085">
        <f t="shared" si="226"/>
        <v>0</v>
      </c>
      <c r="AQ1085">
        <f t="shared" si="227"/>
        <v>0</v>
      </c>
      <c r="AV1085">
        <f t="shared" si="229"/>
        <v>1082</v>
      </c>
      <c r="AW1085">
        <f t="shared" si="228"/>
        <v>0</v>
      </c>
    </row>
    <row r="1086" spans="5:49" x14ac:dyDescent="0.25">
      <c r="E1086" s="47">
        <f t="shared" si="221"/>
        <v>0</v>
      </c>
      <c r="F1086" s="45">
        <f t="shared" si="222"/>
        <v>0</v>
      </c>
      <c r="G1086" s="45" t="e">
        <f t="shared" si="223"/>
        <v>#DIV/0!</v>
      </c>
      <c r="H1086" s="45" t="e">
        <f t="shared" si="224"/>
        <v>#DIV/0!</v>
      </c>
      <c r="AN1086">
        <f t="shared" si="230"/>
        <v>0</v>
      </c>
      <c r="AO1086">
        <f t="shared" si="225"/>
        <v>0</v>
      </c>
      <c r="AP1086">
        <f t="shared" si="226"/>
        <v>0</v>
      </c>
      <c r="AQ1086">
        <f t="shared" si="227"/>
        <v>0</v>
      </c>
      <c r="AV1086">
        <f t="shared" si="229"/>
        <v>1083</v>
      </c>
      <c r="AW1086">
        <f t="shared" si="228"/>
        <v>0</v>
      </c>
    </row>
    <row r="1087" spans="5:49" x14ac:dyDescent="0.25">
      <c r="E1087" s="47">
        <f t="shared" si="221"/>
        <v>0</v>
      </c>
      <c r="F1087" s="45">
        <f t="shared" si="222"/>
        <v>0</v>
      </c>
      <c r="G1087" s="45" t="e">
        <f t="shared" si="223"/>
        <v>#DIV/0!</v>
      </c>
      <c r="H1087" s="45" t="e">
        <f t="shared" si="224"/>
        <v>#DIV/0!</v>
      </c>
      <c r="AN1087">
        <f t="shared" si="230"/>
        <v>0</v>
      </c>
      <c r="AO1087">
        <f t="shared" si="225"/>
        <v>0</v>
      </c>
      <c r="AP1087">
        <f t="shared" si="226"/>
        <v>0</v>
      </c>
      <c r="AQ1087">
        <f t="shared" si="227"/>
        <v>0</v>
      </c>
      <c r="AV1087">
        <f t="shared" si="229"/>
        <v>1084</v>
      </c>
      <c r="AW1087">
        <f t="shared" si="228"/>
        <v>0</v>
      </c>
    </row>
    <row r="1088" spans="5:49" x14ac:dyDescent="0.25">
      <c r="E1088" s="47">
        <f t="shared" si="221"/>
        <v>0</v>
      </c>
      <c r="F1088" s="45">
        <f t="shared" si="222"/>
        <v>0</v>
      </c>
      <c r="G1088" s="45" t="e">
        <f t="shared" si="223"/>
        <v>#DIV/0!</v>
      </c>
      <c r="H1088" s="45" t="e">
        <f t="shared" si="224"/>
        <v>#DIV/0!</v>
      </c>
      <c r="AN1088">
        <f t="shared" si="230"/>
        <v>0</v>
      </c>
      <c r="AO1088">
        <f t="shared" si="225"/>
        <v>0</v>
      </c>
      <c r="AP1088">
        <f t="shared" si="226"/>
        <v>0</v>
      </c>
      <c r="AQ1088">
        <f t="shared" si="227"/>
        <v>0</v>
      </c>
      <c r="AV1088">
        <f t="shared" si="229"/>
        <v>1085</v>
      </c>
      <c r="AW1088">
        <f t="shared" si="228"/>
        <v>0</v>
      </c>
    </row>
    <row r="1089" spans="5:49" x14ac:dyDescent="0.25">
      <c r="E1089" s="47">
        <f t="shared" si="221"/>
        <v>0</v>
      </c>
      <c r="F1089" s="45">
        <f t="shared" si="222"/>
        <v>0</v>
      </c>
      <c r="G1089" s="45" t="e">
        <f t="shared" si="223"/>
        <v>#DIV/0!</v>
      </c>
      <c r="H1089" s="45" t="e">
        <f t="shared" si="224"/>
        <v>#DIV/0!</v>
      </c>
      <c r="AN1089">
        <f t="shared" si="230"/>
        <v>0</v>
      </c>
      <c r="AO1089">
        <f t="shared" si="225"/>
        <v>0</v>
      </c>
      <c r="AP1089">
        <f t="shared" si="226"/>
        <v>0</v>
      </c>
      <c r="AQ1089">
        <f t="shared" si="227"/>
        <v>0</v>
      </c>
      <c r="AV1089">
        <f t="shared" si="229"/>
        <v>1086</v>
      </c>
      <c r="AW1089">
        <f t="shared" si="228"/>
        <v>0</v>
      </c>
    </row>
    <row r="1090" spans="5:49" x14ac:dyDescent="0.25">
      <c r="E1090" s="47">
        <f t="shared" ref="E1090:E1153" si="231">ROUNDDOWN(C1092,0)</f>
        <v>0</v>
      </c>
      <c r="F1090" s="45">
        <f t="shared" ref="F1090:F1153" si="232">HOUR(C1092)</f>
        <v>0</v>
      </c>
      <c r="G1090" s="45" t="e">
        <f t="shared" ref="G1090:G1153" si="233">D1092/H1090</f>
        <v>#DIV/0!</v>
      </c>
      <c r="H1090" s="45" t="e">
        <f t="shared" ref="H1090:H1153" si="234">AVERAGEIFS(D:D,E:E,E1090)</f>
        <v>#DIV/0!</v>
      </c>
      <c r="AN1090">
        <f t="shared" si="230"/>
        <v>0</v>
      </c>
      <c r="AO1090">
        <f t="shared" si="225"/>
        <v>0</v>
      </c>
      <c r="AP1090">
        <f t="shared" si="226"/>
        <v>0</v>
      </c>
      <c r="AQ1090">
        <f t="shared" si="227"/>
        <v>0</v>
      </c>
      <c r="AV1090">
        <f t="shared" si="229"/>
        <v>1087</v>
      </c>
      <c r="AW1090">
        <f t="shared" si="228"/>
        <v>0</v>
      </c>
    </row>
    <row r="1091" spans="5:49" x14ac:dyDescent="0.25">
      <c r="E1091" s="47">
        <f t="shared" si="231"/>
        <v>0</v>
      </c>
      <c r="F1091" s="45">
        <f t="shared" si="232"/>
        <v>0</v>
      </c>
      <c r="G1091" s="45" t="e">
        <f t="shared" si="233"/>
        <v>#DIV/0!</v>
      </c>
      <c r="H1091" s="45" t="e">
        <f t="shared" si="234"/>
        <v>#DIV/0!</v>
      </c>
      <c r="AN1091">
        <f t="shared" si="230"/>
        <v>0</v>
      </c>
      <c r="AO1091">
        <f t="shared" si="225"/>
        <v>0</v>
      </c>
      <c r="AP1091">
        <f t="shared" si="226"/>
        <v>0</v>
      </c>
      <c r="AQ1091">
        <f t="shared" si="227"/>
        <v>0</v>
      </c>
      <c r="AV1091">
        <f t="shared" si="229"/>
        <v>1088</v>
      </c>
      <c r="AW1091">
        <f t="shared" si="228"/>
        <v>0</v>
      </c>
    </row>
    <row r="1092" spans="5:49" x14ac:dyDescent="0.25">
      <c r="E1092" s="47">
        <f t="shared" si="231"/>
        <v>0</v>
      </c>
      <c r="F1092" s="45">
        <f t="shared" si="232"/>
        <v>0</v>
      </c>
      <c r="G1092" s="45" t="e">
        <f t="shared" si="233"/>
        <v>#DIV/0!</v>
      </c>
      <c r="H1092" s="45" t="e">
        <f t="shared" si="234"/>
        <v>#DIV/0!</v>
      </c>
      <c r="AN1092">
        <f t="shared" si="230"/>
        <v>0</v>
      </c>
      <c r="AO1092">
        <f t="shared" ref="AO1092:AO1155" si="235">ROUNDUP((C1092-$C$4)/7,0)</f>
        <v>0</v>
      </c>
      <c r="AP1092">
        <f t="shared" ref="AP1092:AP1155" si="236">ROUNDUP((C1092-$C$4)/1,0)</f>
        <v>0</v>
      </c>
      <c r="AQ1092">
        <f t="shared" ref="AQ1092:AQ1155" si="237">ROUNDUP((C1092-$C$4)*24,0)</f>
        <v>0</v>
      </c>
      <c r="AV1092">
        <f t="shared" si="229"/>
        <v>1089</v>
      </c>
      <c r="AW1092">
        <f t="shared" ref="AW1092:AW1155" si="238">SUMIFS(AN:AN,AQ:AQ,AV1092)</f>
        <v>0</v>
      </c>
    </row>
    <row r="1093" spans="5:49" x14ac:dyDescent="0.25">
      <c r="E1093" s="47">
        <f t="shared" si="231"/>
        <v>0</v>
      </c>
      <c r="F1093" s="45">
        <f t="shared" si="232"/>
        <v>0</v>
      </c>
      <c r="G1093" s="45" t="e">
        <f t="shared" si="233"/>
        <v>#DIV/0!</v>
      </c>
      <c r="H1093" s="45" t="e">
        <f t="shared" si="234"/>
        <v>#DIV/0!</v>
      </c>
      <c r="AN1093">
        <f t="shared" si="230"/>
        <v>0</v>
      </c>
      <c r="AO1093">
        <f t="shared" si="235"/>
        <v>0</v>
      </c>
      <c r="AP1093">
        <f t="shared" si="236"/>
        <v>0</v>
      </c>
      <c r="AQ1093">
        <f t="shared" si="237"/>
        <v>0</v>
      </c>
      <c r="AV1093">
        <f t="shared" ref="AV1093:AV1156" si="239">1+AV1092</f>
        <v>1090</v>
      </c>
      <c r="AW1093">
        <f t="shared" si="238"/>
        <v>0</v>
      </c>
    </row>
    <row r="1094" spans="5:49" x14ac:dyDescent="0.25">
      <c r="E1094" s="47">
        <f t="shared" si="231"/>
        <v>0</v>
      </c>
      <c r="F1094" s="45">
        <f t="shared" si="232"/>
        <v>0</v>
      </c>
      <c r="G1094" s="45" t="e">
        <f t="shared" si="233"/>
        <v>#DIV/0!</v>
      </c>
      <c r="H1094" s="45" t="e">
        <f t="shared" si="234"/>
        <v>#DIV/0!</v>
      </c>
      <c r="AN1094">
        <f t="shared" si="230"/>
        <v>0</v>
      </c>
      <c r="AO1094">
        <f t="shared" si="235"/>
        <v>0</v>
      </c>
      <c r="AP1094">
        <f t="shared" si="236"/>
        <v>0</v>
      </c>
      <c r="AQ1094">
        <f t="shared" si="237"/>
        <v>0</v>
      </c>
      <c r="AV1094">
        <f t="shared" si="239"/>
        <v>1091</v>
      </c>
      <c r="AW1094">
        <f t="shared" si="238"/>
        <v>0</v>
      </c>
    </row>
    <row r="1095" spans="5:49" x14ac:dyDescent="0.25">
      <c r="E1095" s="47">
        <f t="shared" si="231"/>
        <v>0</v>
      </c>
      <c r="F1095" s="45">
        <f t="shared" si="232"/>
        <v>0</v>
      </c>
      <c r="G1095" s="45" t="e">
        <f t="shared" si="233"/>
        <v>#DIV/0!</v>
      </c>
      <c r="H1095" s="45" t="e">
        <f t="shared" si="234"/>
        <v>#DIV/0!</v>
      </c>
      <c r="AN1095">
        <f t="shared" si="230"/>
        <v>0</v>
      </c>
      <c r="AO1095">
        <f t="shared" si="235"/>
        <v>0</v>
      </c>
      <c r="AP1095">
        <f t="shared" si="236"/>
        <v>0</v>
      </c>
      <c r="AQ1095">
        <f t="shared" si="237"/>
        <v>0</v>
      </c>
      <c r="AV1095">
        <f t="shared" si="239"/>
        <v>1092</v>
      </c>
      <c r="AW1095">
        <f t="shared" si="238"/>
        <v>0</v>
      </c>
    </row>
    <row r="1096" spans="5:49" x14ac:dyDescent="0.25">
      <c r="E1096" s="47">
        <f t="shared" si="231"/>
        <v>0</v>
      </c>
      <c r="F1096" s="45">
        <f t="shared" si="232"/>
        <v>0</v>
      </c>
      <c r="G1096" s="45" t="e">
        <f t="shared" si="233"/>
        <v>#DIV/0!</v>
      </c>
      <c r="H1096" s="45" t="e">
        <f t="shared" si="234"/>
        <v>#DIV/0!</v>
      </c>
      <c r="AN1096">
        <f t="shared" ref="AN1096:AN1159" si="240">D1096*(C1096-C1095)*86400*$B$15</f>
        <v>0</v>
      </c>
      <c r="AO1096">
        <f t="shared" si="235"/>
        <v>0</v>
      </c>
      <c r="AP1096">
        <f t="shared" si="236"/>
        <v>0</v>
      </c>
      <c r="AQ1096">
        <f t="shared" si="237"/>
        <v>0</v>
      </c>
      <c r="AV1096">
        <f t="shared" si="239"/>
        <v>1093</v>
      </c>
      <c r="AW1096">
        <f t="shared" si="238"/>
        <v>0</v>
      </c>
    </row>
    <row r="1097" spans="5:49" x14ac:dyDescent="0.25">
      <c r="E1097" s="47">
        <f t="shared" si="231"/>
        <v>0</v>
      </c>
      <c r="F1097" s="45">
        <f t="shared" si="232"/>
        <v>0</v>
      </c>
      <c r="G1097" s="45" t="e">
        <f t="shared" si="233"/>
        <v>#DIV/0!</v>
      </c>
      <c r="H1097" s="45" t="e">
        <f t="shared" si="234"/>
        <v>#DIV/0!</v>
      </c>
      <c r="AN1097">
        <f t="shared" si="240"/>
        <v>0</v>
      </c>
      <c r="AO1097">
        <f t="shared" si="235"/>
        <v>0</v>
      </c>
      <c r="AP1097">
        <f t="shared" si="236"/>
        <v>0</v>
      </c>
      <c r="AQ1097">
        <f t="shared" si="237"/>
        <v>0</v>
      </c>
      <c r="AV1097">
        <f t="shared" si="239"/>
        <v>1094</v>
      </c>
      <c r="AW1097">
        <f t="shared" si="238"/>
        <v>0</v>
      </c>
    </row>
    <row r="1098" spans="5:49" x14ac:dyDescent="0.25">
      <c r="E1098" s="47">
        <f t="shared" si="231"/>
        <v>0</v>
      </c>
      <c r="F1098" s="45">
        <f t="shared" si="232"/>
        <v>0</v>
      </c>
      <c r="G1098" s="45" t="e">
        <f t="shared" si="233"/>
        <v>#DIV/0!</v>
      </c>
      <c r="H1098" s="45" t="e">
        <f t="shared" si="234"/>
        <v>#DIV/0!</v>
      </c>
      <c r="AN1098">
        <f t="shared" si="240"/>
        <v>0</v>
      </c>
      <c r="AO1098">
        <f t="shared" si="235"/>
        <v>0</v>
      </c>
      <c r="AP1098">
        <f t="shared" si="236"/>
        <v>0</v>
      </c>
      <c r="AQ1098">
        <f t="shared" si="237"/>
        <v>0</v>
      </c>
      <c r="AV1098">
        <f t="shared" si="239"/>
        <v>1095</v>
      </c>
      <c r="AW1098">
        <f t="shared" si="238"/>
        <v>0</v>
      </c>
    </row>
    <row r="1099" spans="5:49" x14ac:dyDescent="0.25">
      <c r="E1099" s="47">
        <f t="shared" si="231"/>
        <v>0</v>
      </c>
      <c r="F1099" s="45">
        <f t="shared" si="232"/>
        <v>0</v>
      </c>
      <c r="G1099" s="45" t="e">
        <f t="shared" si="233"/>
        <v>#DIV/0!</v>
      </c>
      <c r="H1099" s="45" t="e">
        <f t="shared" si="234"/>
        <v>#DIV/0!</v>
      </c>
      <c r="AN1099">
        <f t="shared" si="240"/>
        <v>0</v>
      </c>
      <c r="AO1099">
        <f t="shared" si="235"/>
        <v>0</v>
      </c>
      <c r="AP1099">
        <f t="shared" si="236"/>
        <v>0</v>
      </c>
      <c r="AQ1099">
        <f t="shared" si="237"/>
        <v>0</v>
      </c>
      <c r="AV1099">
        <f t="shared" si="239"/>
        <v>1096</v>
      </c>
      <c r="AW1099">
        <f t="shared" si="238"/>
        <v>0</v>
      </c>
    </row>
    <row r="1100" spans="5:49" x14ac:dyDescent="0.25">
      <c r="E1100" s="47">
        <f t="shared" si="231"/>
        <v>0</v>
      </c>
      <c r="F1100" s="45">
        <f t="shared" si="232"/>
        <v>0</v>
      </c>
      <c r="G1100" s="45" t="e">
        <f t="shared" si="233"/>
        <v>#DIV/0!</v>
      </c>
      <c r="H1100" s="45" t="e">
        <f t="shared" si="234"/>
        <v>#DIV/0!</v>
      </c>
      <c r="AN1100">
        <f t="shared" si="240"/>
        <v>0</v>
      </c>
      <c r="AO1100">
        <f t="shared" si="235"/>
        <v>0</v>
      </c>
      <c r="AP1100">
        <f t="shared" si="236"/>
        <v>0</v>
      </c>
      <c r="AQ1100">
        <f t="shared" si="237"/>
        <v>0</v>
      </c>
      <c r="AV1100">
        <f t="shared" si="239"/>
        <v>1097</v>
      </c>
      <c r="AW1100">
        <f t="shared" si="238"/>
        <v>0</v>
      </c>
    </row>
    <row r="1101" spans="5:49" x14ac:dyDescent="0.25">
      <c r="E1101" s="47">
        <f t="shared" si="231"/>
        <v>0</v>
      </c>
      <c r="F1101" s="45">
        <f t="shared" si="232"/>
        <v>0</v>
      </c>
      <c r="G1101" s="45" t="e">
        <f t="shared" si="233"/>
        <v>#DIV/0!</v>
      </c>
      <c r="H1101" s="45" t="e">
        <f t="shared" si="234"/>
        <v>#DIV/0!</v>
      </c>
      <c r="AN1101">
        <f t="shared" si="240"/>
        <v>0</v>
      </c>
      <c r="AO1101">
        <f t="shared" si="235"/>
        <v>0</v>
      </c>
      <c r="AP1101">
        <f t="shared" si="236"/>
        <v>0</v>
      </c>
      <c r="AQ1101">
        <f t="shared" si="237"/>
        <v>0</v>
      </c>
      <c r="AV1101">
        <f t="shared" si="239"/>
        <v>1098</v>
      </c>
      <c r="AW1101">
        <f t="shared" si="238"/>
        <v>0</v>
      </c>
    </row>
    <row r="1102" spans="5:49" x14ac:dyDescent="0.25">
      <c r="E1102" s="47">
        <f t="shared" si="231"/>
        <v>0</v>
      </c>
      <c r="F1102" s="45">
        <f t="shared" si="232"/>
        <v>0</v>
      </c>
      <c r="G1102" s="45" t="e">
        <f t="shared" si="233"/>
        <v>#DIV/0!</v>
      </c>
      <c r="H1102" s="45" t="e">
        <f t="shared" si="234"/>
        <v>#DIV/0!</v>
      </c>
      <c r="AN1102">
        <f t="shared" si="240"/>
        <v>0</v>
      </c>
      <c r="AO1102">
        <f t="shared" si="235"/>
        <v>0</v>
      </c>
      <c r="AP1102">
        <f t="shared" si="236"/>
        <v>0</v>
      </c>
      <c r="AQ1102">
        <f t="shared" si="237"/>
        <v>0</v>
      </c>
      <c r="AV1102">
        <f t="shared" si="239"/>
        <v>1099</v>
      </c>
      <c r="AW1102">
        <f t="shared" si="238"/>
        <v>0</v>
      </c>
    </row>
    <row r="1103" spans="5:49" x14ac:dyDescent="0.25">
      <c r="E1103" s="47">
        <f t="shared" si="231"/>
        <v>0</v>
      </c>
      <c r="F1103" s="45">
        <f t="shared" si="232"/>
        <v>0</v>
      </c>
      <c r="G1103" s="45" t="e">
        <f t="shared" si="233"/>
        <v>#DIV/0!</v>
      </c>
      <c r="H1103" s="45" t="e">
        <f t="shared" si="234"/>
        <v>#DIV/0!</v>
      </c>
      <c r="AN1103">
        <f t="shared" si="240"/>
        <v>0</v>
      </c>
      <c r="AO1103">
        <f t="shared" si="235"/>
        <v>0</v>
      </c>
      <c r="AP1103">
        <f t="shared" si="236"/>
        <v>0</v>
      </c>
      <c r="AQ1103">
        <f t="shared" si="237"/>
        <v>0</v>
      </c>
      <c r="AV1103">
        <f t="shared" si="239"/>
        <v>1100</v>
      </c>
      <c r="AW1103">
        <f t="shared" si="238"/>
        <v>0</v>
      </c>
    </row>
    <row r="1104" spans="5:49" x14ac:dyDescent="0.25">
      <c r="E1104" s="47">
        <f t="shared" si="231"/>
        <v>0</v>
      </c>
      <c r="F1104" s="45">
        <f t="shared" si="232"/>
        <v>0</v>
      </c>
      <c r="G1104" s="45" t="e">
        <f t="shared" si="233"/>
        <v>#DIV/0!</v>
      </c>
      <c r="H1104" s="45" t="e">
        <f t="shared" si="234"/>
        <v>#DIV/0!</v>
      </c>
      <c r="AN1104">
        <f t="shared" si="240"/>
        <v>0</v>
      </c>
      <c r="AO1104">
        <f t="shared" si="235"/>
        <v>0</v>
      </c>
      <c r="AP1104">
        <f t="shared" si="236"/>
        <v>0</v>
      </c>
      <c r="AQ1104">
        <f t="shared" si="237"/>
        <v>0</v>
      </c>
      <c r="AV1104">
        <f t="shared" si="239"/>
        <v>1101</v>
      </c>
      <c r="AW1104">
        <f t="shared" si="238"/>
        <v>0</v>
      </c>
    </row>
    <row r="1105" spans="5:49" x14ac:dyDescent="0.25">
      <c r="E1105" s="47">
        <f t="shared" si="231"/>
        <v>0</v>
      </c>
      <c r="F1105" s="45">
        <f t="shared" si="232"/>
        <v>0</v>
      </c>
      <c r="G1105" s="45" t="e">
        <f t="shared" si="233"/>
        <v>#DIV/0!</v>
      </c>
      <c r="H1105" s="45" t="e">
        <f t="shared" si="234"/>
        <v>#DIV/0!</v>
      </c>
      <c r="AN1105">
        <f t="shared" si="240"/>
        <v>0</v>
      </c>
      <c r="AO1105">
        <f t="shared" si="235"/>
        <v>0</v>
      </c>
      <c r="AP1105">
        <f t="shared" si="236"/>
        <v>0</v>
      </c>
      <c r="AQ1105">
        <f t="shared" si="237"/>
        <v>0</v>
      </c>
      <c r="AV1105">
        <f t="shared" si="239"/>
        <v>1102</v>
      </c>
      <c r="AW1105">
        <f t="shared" si="238"/>
        <v>0</v>
      </c>
    </row>
    <row r="1106" spans="5:49" x14ac:dyDescent="0.25">
      <c r="E1106" s="47">
        <f t="shared" si="231"/>
        <v>0</v>
      </c>
      <c r="F1106" s="45">
        <f t="shared" si="232"/>
        <v>0</v>
      </c>
      <c r="G1106" s="45" t="e">
        <f t="shared" si="233"/>
        <v>#DIV/0!</v>
      </c>
      <c r="H1106" s="45" t="e">
        <f t="shared" si="234"/>
        <v>#DIV/0!</v>
      </c>
      <c r="AN1106">
        <f t="shared" si="240"/>
        <v>0</v>
      </c>
      <c r="AO1106">
        <f t="shared" si="235"/>
        <v>0</v>
      </c>
      <c r="AP1106">
        <f t="shared" si="236"/>
        <v>0</v>
      </c>
      <c r="AQ1106">
        <f t="shared" si="237"/>
        <v>0</v>
      </c>
      <c r="AV1106">
        <f t="shared" si="239"/>
        <v>1103</v>
      </c>
      <c r="AW1106">
        <f t="shared" si="238"/>
        <v>0</v>
      </c>
    </row>
    <row r="1107" spans="5:49" x14ac:dyDescent="0.25">
      <c r="E1107" s="47">
        <f t="shared" si="231"/>
        <v>0</v>
      </c>
      <c r="F1107" s="45">
        <f t="shared" si="232"/>
        <v>0</v>
      </c>
      <c r="G1107" s="45" t="e">
        <f t="shared" si="233"/>
        <v>#DIV/0!</v>
      </c>
      <c r="H1107" s="45" t="e">
        <f t="shared" si="234"/>
        <v>#DIV/0!</v>
      </c>
      <c r="AN1107">
        <f t="shared" si="240"/>
        <v>0</v>
      </c>
      <c r="AO1107">
        <f t="shared" si="235"/>
        <v>0</v>
      </c>
      <c r="AP1107">
        <f t="shared" si="236"/>
        <v>0</v>
      </c>
      <c r="AQ1107">
        <f t="shared" si="237"/>
        <v>0</v>
      </c>
      <c r="AV1107">
        <f t="shared" si="239"/>
        <v>1104</v>
      </c>
      <c r="AW1107">
        <f t="shared" si="238"/>
        <v>0</v>
      </c>
    </row>
    <row r="1108" spans="5:49" x14ac:dyDescent="0.25">
      <c r="E1108" s="47">
        <f t="shared" si="231"/>
        <v>0</v>
      </c>
      <c r="F1108" s="45">
        <f t="shared" si="232"/>
        <v>0</v>
      </c>
      <c r="G1108" s="45" t="e">
        <f t="shared" si="233"/>
        <v>#DIV/0!</v>
      </c>
      <c r="H1108" s="45" t="e">
        <f t="shared" si="234"/>
        <v>#DIV/0!</v>
      </c>
      <c r="AN1108">
        <f t="shared" si="240"/>
        <v>0</v>
      </c>
      <c r="AO1108">
        <f t="shared" si="235"/>
        <v>0</v>
      </c>
      <c r="AP1108">
        <f t="shared" si="236"/>
        <v>0</v>
      </c>
      <c r="AQ1108">
        <f t="shared" si="237"/>
        <v>0</v>
      </c>
      <c r="AV1108">
        <f t="shared" si="239"/>
        <v>1105</v>
      </c>
      <c r="AW1108">
        <f t="shared" si="238"/>
        <v>0</v>
      </c>
    </row>
    <row r="1109" spans="5:49" x14ac:dyDescent="0.25">
      <c r="E1109" s="47">
        <f t="shared" si="231"/>
        <v>0</v>
      </c>
      <c r="F1109" s="45">
        <f t="shared" si="232"/>
        <v>0</v>
      </c>
      <c r="G1109" s="45" t="e">
        <f t="shared" si="233"/>
        <v>#DIV/0!</v>
      </c>
      <c r="H1109" s="45" t="e">
        <f t="shared" si="234"/>
        <v>#DIV/0!</v>
      </c>
      <c r="AN1109">
        <f t="shared" si="240"/>
        <v>0</v>
      </c>
      <c r="AO1109">
        <f t="shared" si="235"/>
        <v>0</v>
      </c>
      <c r="AP1109">
        <f t="shared" si="236"/>
        <v>0</v>
      </c>
      <c r="AQ1109">
        <f t="shared" si="237"/>
        <v>0</v>
      </c>
      <c r="AV1109">
        <f t="shared" si="239"/>
        <v>1106</v>
      </c>
      <c r="AW1109">
        <f t="shared" si="238"/>
        <v>0</v>
      </c>
    </row>
    <row r="1110" spans="5:49" x14ac:dyDescent="0.25">
      <c r="E1110" s="47">
        <f t="shared" si="231"/>
        <v>0</v>
      </c>
      <c r="F1110" s="45">
        <f t="shared" si="232"/>
        <v>0</v>
      </c>
      <c r="G1110" s="45" t="e">
        <f t="shared" si="233"/>
        <v>#DIV/0!</v>
      </c>
      <c r="H1110" s="45" t="e">
        <f t="shared" si="234"/>
        <v>#DIV/0!</v>
      </c>
      <c r="AN1110">
        <f t="shared" si="240"/>
        <v>0</v>
      </c>
      <c r="AO1110">
        <f t="shared" si="235"/>
        <v>0</v>
      </c>
      <c r="AP1110">
        <f t="shared" si="236"/>
        <v>0</v>
      </c>
      <c r="AQ1110">
        <f t="shared" si="237"/>
        <v>0</v>
      </c>
      <c r="AV1110">
        <f t="shared" si="239"/>
        <v>1107</v>
      </c>
      <c r="AW1110">
        <f t="shared" si="238"/>
        <v>0</v>
      </c>
    </row>
    <row r="1111" spans="5:49" x14ac:dyDescent="0.25">
      <c r="E1111" s="47">
        <f t="shared" si="231"/>
        <v>0</v>
      </c>
      <c r="F1111" s="45">
        <f t="shared" si="232"/>
        <v>0</v>
      </c>
      <c r="G1111" s="45" t="e">
        <f t="shared" si="233"/>
        <v>#DIV/0!</v>
      </c>
      <c r="H1111" s="45" t="e">
        <f t="shared" si="234"/>
        <v>#DIV/0!</v>
      </c>
      <c r="AN1111">
        <f t="shared" si="240"/>
        <v>0</v>
      </c>
      <c r="AO1111">
        <f t="shared" si="235"/>
        <v>0</v>
      </c>
      <c r="AP1111">
        <f t="shared" si="236"/>
        <v>0</v>
      </c>
      <c r="AQ1111">
        <f t="shared" si="237"/>
        <v>0</v>
      </c>
      <c r="AV1111">
        <f t="shared" si="239"/>
        <v>1108</v>
      </c>
      <c r="AW1111">
        <f t="shared" si="238"/>
        <v>0</v>
      </c>
    </row>
    <row r="1112" spans="5:49" x14ac:dyDescent="0.25">
      <c r="E1112" s="47">
        <f t="shared" si="231"/>
        <v>0</v>
      </c>
      <c r="F1112" s="45">
        <f t="shared" si="232"/>
        <v>0</v>
      </c>
      <c r="G1112" s="45" t="e">
        <f t="shared" si="233"/>
        <v>#DIV/0!</v>
      </c>
      <c r="H1112" s="45" t="e">
        <f t="shared" si="234"/>
        <v>#DIV/0!</v>
      </c>
      <c r="AN1112">
        <f t="shared" si="240"/>
        <v>0</v>
      </c>
      <c r="AO1112">
        <f t="shared" si="235"/>
        <v>0</v>
      </c>
      <c r="AP1112">
        <f t="shared" si="236"/>
        <v>0</v>
      </c>
      <c r="AQ1112">
        <f t="shared" si="237"/>
        <v>0</v>
      </c>
      <c r="AV1112">
        <f t="shared" si="239"/>
        <v>1109</v>
      </c>
      <c r="AW1112">
        <f t="shared" si="238"/>
        <v>0</v>
      </c>
    </row>
    <row r="1113" spans="5:49" x14ac:dyDescent="0.25">
      <c r="E1113" s="47">
        <f t="shared" si="231"/>
        <v>0</v>
      </c>
      <c r="F1113" s="45">
        <f t="shared" si="232"/>
        <v>0</v>
      </c>
      <c r="G1113" s="45" t="e">
        <f t="shared" si="233"/>
        <v>#DIV/0!</v>
      </c>
      <c r="H1113" s="45" t="e">
        <f t="shared" si="234"/>
        <v>#DIV/0!</v>
      </c>
      <c r="AN1113">
        <f t="shared" si="240"/>
        <v>0</v>
      </c>
      <c r="AO1113">
        <f t="shared" si="235"/>
        <v>0</v>
      </c>
      <c r="AP1113">
        <f t="shared" si="236"/>
        <v>0</v>
      </c>
      <c r="AQ1113">
        <f t="shared" si="237"/>
        <v>0</v>
      </c>
      <c r="AV1113">
        <f t="shared" si="239"/>
        <v>1110</v>
      </c>
      <c r="AW1113">
        <f t="shared" si="238"/>
        <v>0</v>
      </c>
    </row>
    <row r="1114" spans="5:49" x14ac:dyDescent="0.25">
      <c r="E1114" s="47">
        <f t="shared" si="231"/>
        <v>0</v>
      </c>
      <c r="F1114" s="45">
        <f t="shared" si="232"/>
        <v>0</v>
      </c>
      <c r="G1114" s="45" t="e">
        <f t="shared" si="233"/>
        <v>#DIV/0!</v>
      </c>
      <c r="H1114" s="45" t="e">
        <f t="shared" si="234"/>
        <v>#DIV/0!</v>
      </c>
      <c r="AN1114">
        <f t="shared" si="240"/>
        <v>0</v>
      </c>
      <c r="AO1114">
        <f t="shared" si="235"/>
        <v>0</v>
      </c>
      <c r="AP1114">
        <f t="shared" si="236"/>
        <v>0</v>
      </c>
      <c r="AQ1114">
        <f t="shared" si="237"/>
        <v>0</v>
      </c>
      <c r="AV1114">
        <f t="shared" si="239"/>
        <v>1111</v>
      </c>
      <c r="AW1114">
        <f t="shared" si="238"/>
        <v>0</v>
      </c>
    </row>
    <row r="1115" spans="5:49" x14ac:dyDescent="0.25">
      <c r="E1115" s="47">
        <f t="shared" si="231"/>
        <v>0</v>
      </c>
      <c r="F1115" s="45">
        <f t="shared" si="232"/>
        <v>0</v>
      </c>
      <c r="G1115" s="45" t="e">
        <f t="shared" si="233"/>
        <v>#DIV/0!</v>
      </c>
      <c r="H1115" s="45" t="e">
        <f t="shared" si="234"/>
        <v>#DIV/0!</v>
      </c>
      <c r="AN1115">
        <f t="shared" si="240"/>
        <v>0</v>
      </c>
      <c r="AO1115">
        <f t="shared" si="235"/>
        <v>0</v>
      </c>
      <c r="AP1115">
        <f t="shared" si="236"/>
        <v>0</v>
      </c>
      <c r="AQ1115">
        <f t="shared" si="237"/>
        <v>0</v>
      </c>
      <c r="AV1115">
        <f t="shared" si="239"/>
        <v>1112</v>
      </c>
      <c r="AW1115">
        <f t="shared" si="238"/>
        <v>0</v>
      </c>
    </row>
    <row r="1116" spans="5:49" x14ac:dyDescent="0.25">
      <c r="E1116" s="47">
        <f t="shared" si="231"/>
        <v>0</v>
      </c>
      <c r="F1116" s="45">
        <f t="shared" si="232"/>
        <v>0</v>
      </c>
      <c r="G1116" s="45" t="e">
        <f t="shared" si="233"/>
        <v>#DIV/0!</v>
      </c>
      <c r="H1116" s="45" t="e">
        <f t="shared" si="234"/>
        <v>#DIV/0!</v>
      </c>
      <c r="AN1116">
        <f t="shared" si="240"/>
        <v>0</v>
      </c>
      <c r="AO1116">
        <f t="shared" si="235"/>
        <v>0</v>
      </c>
      <c r="AP1116">
        <f t="shared" si="236"/>
        <v>0</v>
      </c>
      <c r="AQ1116">
        <f t="shared" si="237"/>
        <v>0</v>
      </c>
      <c r="AV1116">
        <f t="shared" si="239"/>
        <v>1113</v>
      </c>
      <c r="AW1116">
        <f t="shared" si="238"/>
        <v>0</v>
      </c>
    </row>
    <row r="1117" spans="5:49" x14ac:dyDescent="0.25">
      <c r="E1117" s="47">
        <f t="shared" si="231"/>
        <v>0</v>
      </c>
      <c r="F1117" s="45">
        <f t="shared" si="232"/>
        <v>0</v>
      </c>
      <c r="G1117" s="45" t="e">
        <f t="shared" si="233"/>
        <v>#DIV/0!</v>
      </c>
      <c r="H1117" s="45" t="e">
        <f t="shared" si="234"/>
        <v>#DIV/0!</v>
      </c>
      <c r="AN1117">
        <f t="shared" si="240"/>
        <v>0</v>
      </c>
      <c r="AO1117">
        <f t="shared" si="235"/>
        <v>0</v>
      </c>
      <c r="AP1117">
        <f t="shared" si="236"/>
        <v>0</v>
      </c>
      <c r="AQ1117">
        <f t="shared" si="237"/>
        <v>0</v>
      </c>
      <c r="AV1117">
        <f t="shared" si="239"/>
        <v>1114</v>
      </c>
      <c r="AW1117">
        <f t="shared" si="238"/>
        <v>0</v>
      </c>
    </row>
    <row r="1118" spans="5:49" x14ac:dyDescent="0.25">
      <c r="E1118" s="47">
        <f t="shared" si="231"/>
        <v>0</v>
      </c>
      <c r="F1118" s="45">
        <f t="shared" si="232"/>
        <v>0</v>
      </c>
      <c r="G1118" s="45" t="e">
        <f t="shared" si="233"/>
        <v>#DIV/0!</v>
      </c>
      <c r="H1118" s="45" t="e">
        <f t="shared" si="234"/>
        <v>#DIV/0!</v>
      </c>
      <c r="AN1118">
        <f t="shared" si="240"/>
        <v>0</v>
      </c>
      <c r="AO1118">
        <f t="shared" si="235"/>
        <v>0</v>
      </c>
      <c r="AP1118">
        <f t="shared" si="236"/>
        <v>0</v>
      </c>
      <c r="AQ1118">
        <f t="shared" si="237"/>
        <v>0</v>
      </c>
      <c r="AV1118">
        <f t="shared" si="239"/>
        <v>1115</v>
      </c>
      <c r="AW1118">
        <f t="shared" si="238"/>
        <v>0</v>
      </c>
    </row>
    <row r="1119" spans="5:49" x14ac:dyDescent="0.25">
      <c r="E1119" s="47">
        <f t="shared" si="231"/>
        <v>0</v>
      </c>
      <c r="F1119" s="45">
        <f t="shared" si="232"/>
        <v>0</v>
      </c>
      <c r="G1119" s="45" t="e">
        <f t="shared" si="233"/>
        <v>#DIV/0!</v>
      </c>
      <c r="H1119" s="45" t="e">
        <f t="shared" si="234"/>
        <v>#DIV/0!</v>
      </c>
      <c r="AN1119">
        <f t="shared" si="240"/>
        <v>0</v>
      </c>
      <c r="AO1119">
        <f t="shared" si="235"/>
        <v>0</v>
      </c>
      <c r="AP1119">
        <f t="shared" si="236"/>
        <v>0</v>
      </c>
      <c r="AQ1119">
        <f t="shared" si="237"/>
        <v>0</v>
      </c>
      <c r="AV1119">
        <f t="shared" si="239"/>
        <v>1116</v>
      </c>
      <c r="AW1119">
        <f t="shared" si="238"/>
        <v>0</v>
      </c>
    </row>
    <row r="1120" spans="5:49" x14ac:dyDescent="0.25">
      <c r="E1120" s="47">
        <f t="shared" si="231"/>
        <v>0</v>
      </c>
      <c r="F1120" s="45">
        <f t="shared" si="232"/>
        <v>0</v>
      </c>
      <c r="G1120" s="45" t="e">
        <f t="shared" si="233"/>
        <v>#DIV/0!</v>
      </c>
      <c r="H1120" s="45" t="e">
        <f t="shared" si="234"/>
        <v>#DIV/0!</v>
      </c>
      <c r="AN1120">
        <f t="shared" si="240"/>
        <v>0</v>
      </c>
      <c r="AO1120">
        <f t="shared" si="235"/>
        <v>0</v>
      </c>
      <c r="AP1120">
        <f t="shared" si="236"/>
        <v>0</v>
      </c>
      <c r="AQ1120">
        <f t="shared" si="237"/>
        <v>0</v>
      </c>
      <c r="AV1120">
        <f t="shared" si="239"/>
        <v>1117</v>
      </c>
      <c r="AW1120">
        <f t="shared" si="238"/>
        <v>0</v>
      </c>
    </row>
    <row r="1121" spans="5:49" x14ac:dyDescent="0.25">
      <c r="E1121" s="47">
        <f t="shared" si="231"/>
        <v>0</v>
      </c>
      <c r="F1121" s="45">
        <f t="shared" si="232"/>
        <v>0</v>
      </c>
      <c r="G1121" s="45" t="e">
        <f t="shared" si="233"/>
        <v>#DIV/0!</v>
      </c>
      <c r="H1121" s="45" t="e">
        <f t="shared" si="234"/>
        <v>#DIV/0!</v>
      </c>
      <c r="AN1121">
        <f t="shared" si="240"/>
        <v>0</v>
      </c>
      <c r="AO1121">
        <f t="shared" si="235"/>
        <v>0</v>
      </c>
      <c r="AP1121">
        <f t="shared" si="236"/>
        <v>0</v>
      </c>
      <c r="AQ1121">
        <f t="shared" si="237"/>
        <v>0</v>
      </c>
      <c r="AV1121">
        <f t="shared" si="239"/>
        <v>1118</v>
      </c>
      <c r="AW1121">
        <f t="shared" si="238"/>
        <v>0</v>
      </c>
    </row>
    <row r="1122" spans="5:49" x14ac:dyDescent="0.25">
      <c r="E1122" s="47">
        <f t="shared" si="231"/>
        <v>0</v>
      </c>
      <c r="F1122" s="45">
        <f t="shared" si="232"/>
        <v>0</v>
      </c>
      <c r="G1122" s="45" t="e">
        <f t="shared" si="233"/>
        <v>#DIV/0!</v>
      </c>
      <c r="H1122" s="45" t="e">
        <f t="shared" si="234"/>
        <v>#DIV/0!</v>
      </c>
      <c r="AN1122">
        <f t="shared" si="240"/>
        <v>0</v>
      </c>
      <c r="AO1122">
        <f t="shared" si="235"/>
        <v>0</v>
      </c>
      <c r="AP1122">
        <f t="shared" si="236"/>
        <v>0</v>
      </c>
      <c r="AQ1122">
        <f t="shared" si="237"/>
        <v>0</v>
      </c>
      <c r="AV1122">
        <f t="shared" si="239"/>
        <v>1119</v>
      </c>
      <c r="AW1122">
        <f t="shared" si="238"/>
        <v>0</v>
      </c>
    </row>
    <row r="1123" spans="5:49" x14ac:dyDescent="0.25">
      <c r="E1123" s="47">
        <f t="shared" si="231"/>
        <v>0</v>
      </c>
      <c r="F1123" s="45">
        <f t="shared" si="232"/>
        <v>0</v>
      </c>
      <c r="G1123" s="45" t="e">
        <f t="shared" si="233"/>
        <v>#DIV/0!</v>
      </c>
      <c r="H1123" s="45" t="e">
        <f t="shared" si="234"/>
        <v>#DIV/0!</v>
      </c>
      <c r="AN1123">
        <f t="shared" si="240"/>
        <v>0</v>
      </c>
      <c r="AO1123">
        <f t="shared" si="235"/>
        <v>0</v>
      </c>
      <c r="AP1123">
        <f t="shared" si="236"/>
        <v>0</v>
      </c>
      <c r="AQ1123">
        <f t="shared" si="237"/>
        <v>0</v>
      </c>
      <c r="AV1123">
        <f t="shared" si="239"/>
        <v>1120</v>
      </c>
      <c r="AW1123">
        <f t="shared" si="238"/>
        <v>0</v>
      </c>
    </row>
    <row r="1124" spans="5:49" x14ac:dyDescent="0.25">
      <c r="E1124" s="47">
        <f t="shared" si="231"/>
        <v>0</v>
      </c>
      <c r="F1124" s="45">
        <f t="shared" si="232"/>
        <v>0</v>
      </c>
      <c r="G1124" s="45" t="e">
        <f t="shared" si="233"/>
        <v>#DIV/0!</v>
      </c>
      <c r="H1124" s="45" t="e">
        <f t="shared" si="234"/>
        <v>#DIV/0!</v>
      </c>
      <c r="AN1124">
        <f t="shared" si="240"/>
        <v>0</v>
      </c>
      <c r="AO1124">
        <f t="shared" si="235"/>
        <v>0</v>
      </c>
      <c r="AP1124">
        <f t="shared" si="236"/>
        <v>0</v>
      </c>
      <c r="AQ1124">
        <f t="shared" si="237"/>
        <v>0</v>
      </c>
      <c r="AV1124">
        <f t="shared" si="239"/>
        <v>1121</v>
      </c>
      <c r="AW1124">
        <f t="shared" si="238"/>
        <v>0</v>
      </c>
    </row>
    <row r="1125" spans="5:49" x14ac:dyDescent="0.25">
      <c r="E1125" s="47">
        <f t="shared" si="231"/>
        <v>0</v>
      </c>
      <c r="F1125" s="45">
        <f t="shared" si="232"/>
        <v>0</v>
      </c>
      <c r="G1125" s="45" t="e">
        <f t="shared" si="233"/>
        <v>#DIV/0!</v>
      </c>
      <c r="H1125" s="45" t="e">
        <f t="shared" si="234"/>
        <v>#DIV/0!</v>
      </c>
      <c r="AN1125">
        <f t="shared" si="240"/>
        <v>0</v>
      </c>
      <c r="AO1125">
        <f t="shared" si="235"/>
        <v>0</v>
      </c>
      <c r="AP1125">
        <f t="shared" si="236"/>
        <v>0</v>
      </c>
      <c r="AQ1125">
        <f t="shared" si="237"/>
        <v>0</v>
      </c>
      <c r="AV1125">
        <f t="shared" si="239"/>
        <v>1122</v>
      </c>
      <c r="AW1125">
        <f t="shared" si="238"/>
        <v>0</v>
      </c>
    </row>
    <row r="1126" spans="5:49" x14ac:dyDescent="0.25">
      <c r="E1126" s="47">
        <f t="shared" si="231"/>
        <v>0</v>
      </c>
      <c r="F1126" s="45">
        <f t="shared" si="232"/>
        <v>0</v>
      </c>
      <c r="G1126" s="45" t="e">
        <f t="shared" si="233"/>
        <v>#DIV/0!</v>
      </c>
      <c r="H1126" s="45" t="e">
        <f t="shared" si="234"/>
        <v>#DIV/0!</v>
      </c>
      <c r="AN1126">
        <f t="shared" si="240"/>
        <v>0</v>
      </c>
      <c r="AO1126">
        <f t="shared" si="235"/>
        <v>0</v>
      </c>
      <c r="AP1126">
        <f t="shared" si="236"/>
        <v>0</v>
      </c>
      <c r="AQ1126">
        <f t="shared" si="237"/>
        <v>0</v>
      </c>
      <c r="AV1126">
        <f t="shared" si="239"/>
        <v>1123</v>
      </c>
      <c r="AW1126">
        <f t="shared" si="238"/>
        <v>0</v>
      </c>
    </row>
    <row r="1127" spans="5:49" x14ac:dyDescent="0.25">
      <c r="E1127" s="47">
        <f t="shared" si="231"/>
        <v>0</v>
      </c>
      <c r="F1127" s="45">
        <f t="shared" si="232"/>
        <v>0</v>
      </c>
      <c r="G1127" s="45" t="e">
        <f t="shared" si="233"/>
        <v>#DIV/0!</v>
      </c>
      <c r="H1127" s="45" t="e">
        <f t="shared" si="234"/>
        <v>#DIV/0!</v>
      </c>
      <c r="AN1127">
        <f t="shared" si="240"/>
        <v>0</v>
      </c>
      <c r="AO1127">
        <f t="shared" si="235"/>
        <v>0</v>
      </c>
      <c r="AP1127">
        <f t="shared" si="236"/>
        <v>0</v>
      </c>
      <c r="AQ1127">
        <f t="shared" si="237"/>
        <v>0</v>
      </c>
      <c r="AV1127">
        <f t="shared" si="239"/>
        <v>1124</v>
      </c>
      <c r="AW1127">
        <f t="shared" si="238"/>
        <v>0</v>
      </c>
    </row>
    <row r="1128" spans="5:49" x14ac:dyDescent="0.25">
      <c r="E1128" s="47">
        <f t="shared" si="231"/>
        <v>0</v>
      </c>
      <c r="F1128" s="45">
        <f t="shared" si="232"/>
        <v>0</v>
      </c>
      <c r="G1128" s="45" t="e">
        <f t="shared" si="233"/>
        <v>#DIV/0!</v>
      </c>
      <c r="H1128" s="45" t="e">
        <f t="shared" si="234"/>
        <v>#DIV/0!</v>
      </c>
      <c r="AN1128">
        <f t="shared" si="240"/>
        <v>0</v>
      </c>
      <c r="AO1128">
        <f t="shared" si="235"/>
        <v>0</v>
      </c>
      <c r="AP1128">
        <f t="shared" si="236"/>
        <v>0</v>
      </c>
      <c r="AQ1128">
        <f t="shared" si="237"/>
        <v>0</v>
      </c>
      <c r="AV1128">
        <f t="shared" si="239"/>
        <v>1125</v>
      </c>
      <c r="AW1128">
        <f t="shared" si="238"/>
        <v>0</v>
      </c>
    </row>
    <row r="1129" spans="5:49" x14ac:dyDescent="0.25">
      <c r="E1129" s="47">
        <f t="shared" si="231"/>
        <v>0</v>
      </c>
      <c r="F1129" s="45">
        <f t="shared" si="232"/>
        <v>0</v>
      </c>
      <c r="G1129" s="45" t="e">
        <f t="shared" si="233"/>
        <v>#DIV/0!</v>
      </c>
      <c r="H1129" s="45" t="e">
        <f t="shared" si="234"/>
        <v>#DIV/0!</v>
      </c>
      <c r="AN1129">
        <f t="shared" si="240"/>
        <v>0</v>
      </c>
      <c r="AO1129">
        <f t="shared" si="235"/>
        <v>0</v>
      </c>
      <c r="AP1129">
        <f t="shared" si="236"/>
        <v>0</v>
      </c>
      <c r="AQ1129">
        <f t="shared" si="237"/>
        <v>0</v>
      </c>
      <c r="AV1129">
        <f t="shared" si="239"/>
        <v>1126</v>
      </c>
      <c r="AW1129">
        <f t="shared" si="238"/>
        <v>0</v>
      </c>
    </row>
    <row r="1130" spans="5:49" x14ac:dyDescent="0.25">
      <c r="E1130" s="47">
        <f t="shared" si="231"/>
        <v>0</v>
      </c>
      <c r="F1130" s="45">
        <f t="shared" si="232"/>
        <v>0</v>
      </c>
      <c r="G1130" s="45" t="e">
        <f t="shared" si="233"/>
        <v>#DIV/0!</v>
      </c>
      <c r="H1130" s="45" t="e">
        <f t="shared" si="234"/>
        <v>#DIV/0!</v>
      </c>
      <c r="AN1130">
        <f t="shared" si="240"/>
        <v>0</v>
      </c>
      <c r="AO1130">
        <f t="shared" si="235"/>
        <v>0</v>
      </c>
      <c r="AP1130">
        <f t="shared" si="236"/>
        <v>0</v>
      </c>
      <c r="AQ1130">
        <f t="shared" si="237"/>
        <v>0</v>
      </c>
      <c r="AV1130">
        <f t="shared" si="239"/>
        <v>1127</v>
      </c>
      <c r="AW1130">
        <f t="shared" si="238"/>
        <v>0</v>
      </c>
    </row>
    <row r="1131" spans="5:49" x14ac:dyDescent="0.25">
      <c r="E1131" s="47">
        <f t="shared" si="231"/>
        <v>0</v>
      </c>
      <c r="F1131" s="45">
        <f t="shared" si="232"/>
        <v>0</v>
      </c>
      <c r="G1131" s="45" t="e">
        <f t="shared" si="233"/>
        <v>#DIV/0!</v>
      </c>
      <c r="H1131" s="45" t="e">
        <f t="shared" si="234"/>
        <v>#DIV/0!</v>
      </c>
      <c r="AN1131">
        <f t="shared" si="240"/>
        <v>0</v>
      </c>
      <c r="AO1131">
        <f t="shared" si="235"/>
        <v>0</v>
      </c>
      <c r="AP1131">
        <f t="shared" si="236"/>
        <v>0</v>
      </c>
      <c r="AQ1131">
        <f t="shared" si="237"/>
        <v>0</v>
      </c>
      <c r="AV1131">
        <f t="shared" si="239"/>
        <v>1128</v>
      </c>
      <c r="AW1131">
        <f t="shared" si="238"/>
        <v>0</v>
      </c>
    </row>
    <row r="1132" spans="5:49" x14ac:dyDescent="0.25">
      <c r="E1132" s="47">
        <f t="shared" si="231"/>
        <v>0</v>
      </c>
      <c r="F1132" s="45">
        <f t="shared" si="232"/>
        <v>0</v>
      </c>
      <c r="G1132" s="45" t="e">
        <f t="shared" si="233"/>
        <v>#DIV/0!</v>
      </c>
      <c r="H1132" s="45" t="e">
        <f t="shared" si="234"/>
        <v>#DIV/0!</v>
      </c>
      <c r="AN1132">
        <f t="shared" si="240"/>
        <v>0</v>
      </c>
      <c r="AO1132">
        <f t="shared" si="235"/>
        <v>0</v>
      </c>
      <c r="AP1132">
        <f t="shared" si="236"/>
        <v>0</v>
      </c>
      <c r="AQ1132">
        <f t="shared" si="237"/>
        <v>0</v>
      </c>
      <c r="AV1132">
        <f t="shared" si="239"/>
        <v>1129</v>
      </c>
      <c r="AW1132">
        <f t="shared" si="238"/>
        <v>0</v>
      </c>
    </row>
    <row r="1133" spans="5:49" x14ac:dyDescent="0.25">
      <c r="E1133" s="47">
        <f t="shared" si="231"/>
        <v>0</v>
      </c>
      <c r="F1133" s="45">
        <f t="shared" si="232"/>
        <v>0</v>
      </c>
      <c r="G1133" s="45" t="e">
        <f t="shared" si="233"/>
        <v>#DIV/0!</v>
      </c>
      <c r="H1133" s="45" t="e">
        <f t="shared" si="234"/>
        <v>#DIV/0!</v>
      </c>
      <c r="AN1133">
        <f t="shared" si="240"/>
        <v>0</v>
      </c>
      <c r="AO1133">
        <f t="shared" si="235"/>
        <v>0</v>
      </c>
      <c r="AP1133">
        <f t="shared" si="236"/>
        <v>0</v>
      </c>
      <c r="AQ1133">
        <f t="shared" si="237"/>
        <v>0</v>
      </c>
      <c r="AV1133">
        <f t="shared" si="239"/>
        <v>1130</v>
      </c>
      <c r="AW1133">
        <f t="shared" si="238"/>
        <v>0</v>
      </c>
    </row>
    <row r="1134" spans="5:49" x14ac:dyDescent="0.25">
      <c r="E1134" s="47">
        <f t="shared" si="231"/>
        <v>0</v>
      </c>
      <c r="F1134" s="45">
        <f t="shared" si="232"/>
        <v>0</v>
      </c>
      <c r="G1134" s="45" t="e">
        <f t="shared" si="233"/>
        <v>#DIV/0!</v>
      </c>
      <c r="H1134" s="45" t="e">
        <f t="shared" si="234"/>
        <v>#DIV/0!</v>
      </c>
      <c r="AN1134">
        <f t="shared" si="240"/>
        <v>0</v>
      </c>
      <c r="AO1134">
        <f t="shared" si="235"/>
        <v>0</v>
      </c>
      <c r="AP1134">
        <f t="shared" si="236"/>
        <v>0</v>
      </c>
      <c r="AQ1134">
        <f t="shared" si="237"/>
        <v>0</v>
      </c>
      <c r="AV1134">
        <f t="shared" si="239"/>
        <v>1131</v>
      </c>
      <c r="AW1134">
        <f t="shared" si="238"/>
        <v>0</v>
      </c>
    </row>
    <row r="1135" spans="5:49" x14ac:dyDescent="0.25">
      <c r="E1135" s="47">
        <f t="shared" si="231"/>
        <v>0</v>
      </c>
      <c r="F1135" s="45">
        <f t="shared" si="232"/>
        <v>0</v>
      </c>
      <c r="G1135" s="45" t="e">
        <f t="shared" si="233"/>
        <v>#DIV/0!</v>
      </c>
      <c r="H1135" s="45" t="e">
        <f t="shared" si="234"/>
        <v>#DIV/0!</v>
      </c>
      <c r="AN1135">
        <f t="shared" si="240"/>
        <v>0</v>
      </c>
      <c r="AO1135">
        <f t="shared" si="235"/>
        <v>0</v>
      </c>
      <c r="AP1135">
        <f t="shared" si="236"/>
        <v>0</v>
      </c>
      <c r="AQ1135">
        <f t="shared" si="237"/>
        <v>0</v>
      </c>
      <c r="AV1135">
        <f t="shared" si="239"/>
        <v>1132</v>
      </c>
      <c r="AW1135">
        <f t="shared" si="238"/>
        <v>0</v>
      </c>
    </row>
    <row r="1136" spans="5:49" x14ac:dyDescent="0.25">
      <c r="E1136" s="47">
        <f t="shared" si="231"/>
        <v>0</v>
      </c>
      <c r="F1136" s="45">
        <f t="shared" si="232"/>
        <v>0</v>
      </c>
      <c r="G1136" s="45" t="e">
        <f t="shared" si="233"/>
        <v>#DIV/0!</v>
      </c>
      <c r="H1136" s="45" t="e">
        <f t="shared" si="234"/>
        <v>#DIV/0!</v>
      </c>
      <c r="AN1136">
        <f t="shared" si="240"/>
        <v>0</v>
      </c>
      <c r="AO1136">
        <f t="shared" si="235"/>
        <v>0</v>
      </c>
      <c r="AP1136">
        <f t="shared" si="236"/>
        <v>0</v>
      </c>
      <c r="AQ1136">
        <f t="shared" si="237"/>
        <v>0</v>
      </c>
      <c r="AV1136">
        <f t="shared" si="239"/>
        <v>1133</v>
      </c>
      <c r="AW1136">
        <f t="shared" si="238"/>
        <v>0</v>
      </c>
    </row>
    <row r="1137" spans="5:49" x14ac:dyDescent="0.25">
      <c r="E1137" s="47">
        <f t="shared" si="231"/>
        <v>0</v>
      </c>
      <c r="F1137" s="45">
        <f t="shared" si="232"/>
        <v>0</v>
      </c>
      <c r="G1137" s="45" t="e">
        <f t="shared" si="233"/>
        <v>#DIV/0!</v>
      </c>
      <c r="H1137" s="45" t="e">
        <f t="shared" si="234"/>
        <v>#DIV/0!</v>
      </c>
      <c r="AN1137">
        <f t="shared" si="240"/>
        <v>0</v>
      </c>
      <c r="AO1137">
        <f t="shared" si="235"/>
        <v>0</v>
      </c>
      <c r="AP1137">
        <f t="shared" si="236"/>
        <v>0</v>
      </c>
      <c r="AQ1137">
        <f t="shared" si="237"/>
        <v>0</v>
      </c>
      <c r="AV1137">
        <f t="shared" si="239"/>
        <v>1134</v>
      </c>
      <c r="AW1137">
        <f t="shared" si="238"/>
        <v>0</v>
      </c>
    </row>
    <row r="1138" spans="5:49" x14ac:dyDescent="0.25">
      <c r="E1138" s="47">
        <f t="shared" si="231"/>
        <v>0</v>
      </c>
      <c r="F1138" s="45">
        <f t="shared" si="232"/>
        <v>0</v>
      </c>
      <c r="G1138" s="45" t="e">
        <f t="shared" si="233"/>
        <v>#DIV/0!</v>
      </c>
      <c r="H1138" s="45" t="e">
        <f t="shared" si="234"/>
        <v>#DIV/0!</v>
      </c>
      <c r="AN1138">
        <f t="shared" si="240"/>
        <v>0</v>
      </c>
      <c r="AO1138">
        <f t="shared" si="235"/>
        <v>0</v>
      </c>
      <c r="AP1138">
        <f t="shared" si="236"/>
        <v>0</v>
      </c>
      <c r="AQ1138">
        <f t="shared" si="237"/>
        <v>0</v>
      </c>
      <c r="AV1138">
        <f t="shared" si="239"/>
        <v>1135</v>
      </c>
      <c r="AW1138">
        <f t="shared" si="238"/>
        <v>0</v>
      </c>
    </row>
    <row r="1139" spans="5:49" x14ac:dyDescent="0.25">
      <c r="E1139" s="47">
        <f t="shared" si="231"/>
        <v>0</v>
      </c>
      <c r="F1139" s="45">
        <f t="shared" si="232"/>
        <v>0</v>
      </c>
      <c r="G1139" s="45" t="e">
        <f t="shared" si="233"/>
        <v>#DIV/0!</v>
      </c>
      <c r="H1139" s="45" t="e">
        <f t="shared" si="234"/>
        <v>#DIV/0!</v>
      </c>
      <c r="AN1139">
        <f t="shared" si="240"/>
        <v>0</v>
      </c>
      <c r="AO1139">
        <f t="shared" si="235"/>
        <v>0</v>
      </c>
      <c r="AP1139">
        <f t="shared" si="236"/>
        <v>0</v>
      </c>
      <c r="AQ1139">
        <f t="shared" si="237"/>
        <v>0</v>
      </c>
      <c r="AV1139">
        <f t="shared" si="239"/>
        <v>1136</v>
      </c>
      <c r="AW1139">
        <f t="shared" si="238"/>
        <v>0</v>
      </c>
    </row>
    <row r="1140" spans="5:49" x14ac:dyDescent="0.25">
      <c r="E1140" s="47">
        <f t="shared" si="231"/>
        <v>0</v>
      </c>
      <c r="F1140" s="45">
        <f t="shared" si="232"/>
        <v>0</v>
      </c>
      <c r="G1140" s="45" t="e">
        <f t="shared" si="233"/>
        <v>#DIV/0!</v>
      </c>
      <c r="H1140" s="45" t="e">
        <f t="shared" si="234"/>
        <v>#DIV/0!</v>
      </c>
      <c r="AN1140">
        <f t="shared" si="240"/>
        <v>0</v>
      </c>
      <c r="AO1140">
        <f t="shared" si="235"/>
        <v>0</v>
      </c>
      <c r="AP1140">
        <f t="shared" si="236"/>
        <v>0</v>
      </c>
      <c r="AQ1140">
        <f t="shared" si="237"/>
        <v>0</v>
      </c>
      <c r="AV1140">
        <f t="shared" si="239"/>
        <v>1137</v>
      </c>
      <c r="AW1140">
        <f t="shared" si="238"/>
        <v>0</v>
      </c>
    </row>
    <row r="1141" spans="5:49" x14ac:dyDescent="0.25">
      <c r="E1141" s="47">
        <f t="shared" si="231"/>
        <v>0</v>
      </c>
      <c r="F1141" s="45">
        <f t="shared" si="232"/>
        <v>0</v>
      </c>
      <c r="G1141" s="45" t="e">
        <f t="shared" si="233"/>
        <v>#DIV/0!</v>
      </c>
      <c r="H1141" s="45" t="e">
        <f t="shared" si="234"/>
        <v>#DIV/0!</v>
      </c>
      <c r="AN1141">
        <f t="shared" si="240"/>
        <v>0</v>
      </c>
      <c r="AO1141">
        <f t="shared" si="235"/>
        <v>0</v>
      </c>
      <c r="AP1141">
        <f t="shared" si="236"/>
        <v>0</v>
      </c>
      <c r="AQ1141">
        <f t="shared" si="237"/>
        <v>0</v>
      </c>
      <c r="AV1141">
        <f t="shared" si="239"/>
        <v>1138</v>
      </c>
      <c r="AW1141">
        <f t="shared" si="238"/>
        <v>0</v>
      </c>
    </row>
    <row r="1142" spans="5:49" x14ac:dyDescent="0.25">
      <c r="E1142" s="47">
        <f t="shared" si="231"/>
        <v>0</v>
      </c>
      <c r="F1142" s="45">
        <f t="shared" si="232"/>
        <v>0</v>
      </c>
      <c r="G1142" s="45" t="e">
        <f t="shared" si="233"/>
        <v>#DIV/0!</v>
      </c>
      <c r="H1142" s="45" t="e">
        <f t="shared" si="234"/>
        <v>#DIV/0!</v>
      </c>
      <c r="AN1142">
        <f t="shared" si="240"/>
        <v>0</v>
      </c>
      <c r="AO1142">
        <f t="shared" si="235"/>
        <v>0</v>
      </c>
      <c r="AP1142">
        <f t="shared" si="236"/>
        <v>0</v>
      </c>
      <c r="AQ1142">
        <f t="shared" si="237"/>
        <v>0</v>
      </c>
      <c r="AV1142">
        <f t="shared" si="239"/>
        <v>1139</v>
      </c>
      <c r="AW1142">
        <f t="shared" si="238"/>
        <v>0</v>
      </c>
    </row>
    <row r="1143" spans="5:49" x14ac:dyDescent="0.25">
      <c r="E1143" s="47">
        <f t="shared" si="231"/>
        <v>0</v>
      </c>
      <c r="F1143" s="45">
        <f t="shared" si="232"/>
        <v>0</v>
      </c>
      <c r="G1143" s="45" t="e">
        <f t="shared" si="233"/>
        <v>#DIV/0!</v>
      </c>
      <c r="H1143" s="45" t="e">
        <f t="shared" si="234"/>
        <v>#DIV/0!</v>
      </c>
      <c r="AN1143">
        <f t="shared" si="240"/>
        <v>0</v>
      </c>
      <c r="AO1143">
        <f t="shared" si="235"/>
        <v>0</v>
      </c>
      <c r="AP1143">
        <f t="shared" si="236"/>
        <v>0</v>
      </c>
      <c r="AQ1143">
        <f t="shared" si="237"/>
        <v>0</v>
      </c>
      <c r="AV1143">
        <f t="shared" si="239"/>
        <v>1140</v>
      </c>
      <c r="AW1143">
        <f t="shared" si="238"/>
        <v>0</v>
      </c>
    </row>
    <row r="1144" spans="5:49" x14ac:dyDescent="0.25">
      <c r="E1144" s="47">
        <f t="shared" si="231"/>
        <v>0</v>
      </c>
      <c r="F1144" s="45">
        <f t="shared" si="232"/>
        <v>0</v>
      </c>
      <c r="G1144" s="45" t="e">
        <f t="shared" si="233"/>
        <v>#DIV/0!</v>
      </c>
      <c r="H1144" s="45" t="e">
        <f t="shared" si="234"/>
        <v>#DIV/0!</v>
      </c>
      <c r="AN1144">
        <f t="shared" si="240"/>
        <v>0</v>
      </c>
      <c r="AO1144">
        <f t="shared" si="235"/>
        <v>0</v>
      </c>
      <c r="AP1144">
        <f t="shared" si="236"/>
        <v>0</v>
      </c>
      <c r="AQ1144">
        <f t="shared" si="237"/>
        <v>0</v>
      </c>
      <c r="AV1144">
        <f t="shared" si="239"/>
        <v>1141</v>
      </c>
      <c r="AW1144">
        <f t="shared" si="238"/>
        <v>0</v>
      </c>
    </row>
    <row r="1145" spans="5:49" x14ac:dyDescent="0.25">
      <c r="E1145" s="47">
        <f t="shared" si="231"/>
        <v>0</v>
      </c>
      <c r="F1145" s="45">
        <f t="shared" si="232"/>
        <v>0</v>
      </c>
      <c r="G1145" s="45" t="e">
        <f t="shared" si="233"/>
        <v>#DIV/0!</v>
      </c>
      <c r="H1145" s="45" t="e">
        <f t="shared" si="234"/>
        <v>#DIV/0!</v>
      </c>
      <c r="AN1145">
        <f t="shared" si="240"/>
        <v>0</v>
      </c>
      <c r="AO1145">
        <f t="shared" si="235"/>
        <v>0</v>
      </c>
      <c r="AP1145">
        <f t="shared" si="236"/>
        <v>0</v>
      </c>
      <c r="AQ1145">
        <f t="shared" si="237"/>
        <v>0</v>
      </c>
      <c r="AV1145">
        <f t="shared" si="239"/>
        <v>1142</v>
      </c>
      <c r="AW1145">
        <f t="shared" si="238"/>
        <v>0</v>
      </c>
    </row>
    <row r="1146" spans="5:49" x14ac:dyDescent="0.25">
      <c r="E1146" s="47">
        <f t="shared" si="231"/>
        <v>0</v>
      </c>
      <c r="F1146" s="45">
        <f t="shared" si="232"/>
        <v>0</v>
      </c>
      <c r="G1146" s="45" t="e">
        <f t="shared" si="233"/>
        <v>#DIV/0!</v>
      </c>
      <c r="H1146" s="45" t="e">
        <f t="shared" si="234"/>
        <v>#DIV/0!</v>
      </c>
      <c r="AN1146">
        <f t="shared" si="240"/>
        <v>0</v>
      </c>
      <c r="AO1146">
        <f t="shared" si="235"/>
        <v>0</v>
      </c>
      <c r="AP1146">
        <f t="shared" si="236"/>
        <v>0</v>
      </c>
      <c r="AQ1146">
        <f t="shared" si="237"/>
        <v>0</v>
      </c>
      <c r="AV1146">
        <f t="shared" si="239"/>
        <v>1143</v>
      </c>
      <c r="AW1146">
        <f t="shared" si="238"/>
        <v>0</v>
      </c>
    </row>
    <row r="1147" spans="5:49" x14ac:dyDescent="0.25">
      <c r="E1147" s="47">
        <f t="shared" si="231"/>
        <v>0</v>
      </c>
      <c r="F1147" s="45">
        <f t="shared" si="232"/>
        <v>0</v>
      </c>
      <c r="G1147" s="45" t="e">
        <f t="shared" si="233"/>
        <v>#DIV/0!</v>
      </c>
      <c r="H1147" s="45" t="e">
        <f t="shared" si="234"/>
        <v>#DIV/0!</v>
      </c>
      <c r="AN1147">
        <f t="shared" si="240"/>
        <v>0</v>
      </c>
      <c r="AO1147">
        <f t="shared" si="235"/>
        <v>0</v>
      </c>
      <c r="AP1147">
        <f t="shared" si="236"/>
        <v>0</v>
      </c>
      <c r="AQ1147">
        <f t="shared" si="237"/>
        <v>0</v>
      </c>
      <c r="AV1147">
        <f t="shared" si="239"/>
        <v>1144</v>
      </c>
      <c r="AW1147">
        <f t="shared" si="238"/>
        <v>0</v>
      </c>
    </row>
    <row r="1148" spans="5:49" x14ac:dyDescent="0.25">
      <c r="E1148" s="47">
        <f t="shared" si="231"/>
        <v>0</v>
      </c>
      <c r="F1148" s="45">
        <f t="shared" si="232"/>
        <v>0</v>
      </c>
      <c r="G1148" s="45" t="e">
        <f t="shared" si="233"/>
        <v>#DIV/0!</v>
      </c>
      <c r="H1148" s="45" t="e">
        <f t="shared" si="234"/>
        <v>#DIV/0!</v>
      </c>
      <c r="AN1148">
        <f t="shared" si="240"/>
        <v>0</v>
      </c>
      <c r="AO1148">
        <f t="shared" si="235"/>
        <v>0</v>
      </c>
      <c r="AP1148">
        <f t="shared" si="236"/>
        <v>0</v>
      </c>
      <c r="AQ1148">
        <f t="shared" si="237"/>
        <v>0</v>
      </c>
      <c r="AV1148">
        <f t="shared" si="239"/>
        <v>1145</v>
      </c>
      <c r="AW1148">
        <f t="shared" si="238"/>
        <v>0</v>
      </c>
    </row>
    <row r="1149" spans="5:49" x14ac:dyDescent="0.25">
      <c r="E1149" s="47">
        <f t="shared" si="231"/>
        <v>0</v>
      </c>
      <c r="F1149" s="45">
        <f t="shared" si="232"/>
        <v>0</v>
      </c>
      <c r="G1149" s="45" t="e">
        <f t="shared" si="233"/>
        <v>#DIV/0!</v>
      </c>
      <c r="H1149" s="45" t="e">
        <f t="shared" si="234"/>
        <v>#DIV/0!</v>
      </c>
      <c r="AN1149">
        <f t="shared" si="240"/>
        <v>0</v>
      </c>
      <c r="AO1149">
        <f t="shared" si="235"/>
        <v>0</v>
      </c>
      <c r="AP1149">
        <f t="shared" si="236"/>
        <v>0</v>
      </c>
      <c r="AQ1149">
        <f t="shared" si="237"/>
        <v>0</v>
      </c>
      <c r="AV1149">
        <f t="shared" si="239"/>
        <v>1146</v>
      </c>
      <c r="AW1149">
        <f t="shared" si="238"/>
        <v>0</v>
      </c>
    </row>
    <row r="1150" spans="5:49" x14ac:dyDescent="0.25">
      <c r="E1150" s="47">
        <f t="shared" si="231"/>
        <v>0</v>
      </c>
      <c r="F1150" s="45">
        <f t="shared" si="232"/>
        <v>0</v>
      </c>
      <c r="G1150" s="45" t="e">
        <f t="shared" si="233"/>
        <v>#DIV/0!</v>
      </c>
      <c r="H1150" s="45" t="e">
        <f t="shared" si="234"/>
        <v>#DIV/0!</v>
      </c>
      <c r="AN1150">
        <f t="shared" si="240"/>
        <v>0</v>
      </c>
      <c r="AO1150">
        <f t="shared" si="235"/>
        <v>0</v>
      </c>
      <c r="AP1150">
        <f t="shared" si="236"/>
        <v>0</v>
      </c>
      <c r="AQ1150">
        <f t="shared" si="237"/>
        <v>0</v>
      </c>
      <c r="AV1150">
        <f t="shared" si="239"/>
        <v>1147</v>
      </c>
      <c r="AW1150">
        <f t="shared" si="238"/>
        <v>0</v>
      </c>
    </row>
    <row r="1151" spans="5:49" x14ac:dyDescent="0.25">
      <c r="E1151" s="47">
        <f t="shared" si="231"/>
        <v>0</v>
      </c>
      <c r="F1151" s="45">
        <f t="shared" si="232"/>
        <v>0</v>
      </c>
      <c r="G1151" s="45" t="e">
        <f t="shared" si="233"/>
        <v>#DIV/0!</v>
      </c>
      <c r="H1151" s="45" t="e">
        <f t="shared" si="234"/>
        <v>#DIV/0!</v>
      </c>
      <c r="AN1151">
        <f t="shared" si="240"/>
        <v>0</v>
      </c>
      <c r="AO1151">
        <f t="shared" si="235"/>
        <v>0</v>
      </c>
      <c r="AP1151">
        <f t="shared" si="236"/>
        <v>0</v>
      </c>
      <c r="AQ1151">
        <f t="shared" si="237"/>
        <v>0</v>
      </c>
      <c r="AV1151">
        <f t="shared" si="239"/>
        <v>1148</v>
      </c>
      <c r="AW1151">
        <f t="shared" si="238"/>
        <v>0</v>
      </c>
    </row>
    <row r="1152" spans="5:49" x14ac:dyDescent="0.25">
      <c r="E1152" s="47">
        <f t="shared" si="231"/>
        <v>0</v>
      </c>
      <c r="F1152" s="45">
        <f t="shared" si="232"/>
        <v>0</v>
      </c>
      <c r="G1152" s="45" t="e">
        <f t="shared" si="233"/>
        <v>#DIV/0!</v>
      </c>
      <c r="H1152" s="45" t="e">
        <f t="shared" si="234"/>
        <v>#DIV/0!</v>
      </c>
      <c r="AN1152">
        <f t="shared" si="240"/>
        <v>0</v>
      </c>
      <c r="AO1152">
        <f t="shared" si="235"/>
        <v>0</v>
      </c>
      <c r="AP1152">
        <f t="shared" si="236"/>
        <v>0</v>
      </c>
      <c r="AQ1152">
        <f t="shared" si="237"/>
        <v>0</v>
      </c>
      <c r="AV1152">
        <f t="shared" si="239"/>
        <v>1149</v>
      </c>
      <c r="AW1152">
        <f t="shared" si="238"/>
        <v>0</v>
      </c>
    </row>
    <row r="1153" spans="5:49" x14ac:dyDescent="0.25">
      <c r="E1153" s="47">
        <f t="shared" si="231"/>
        <v>0</v>
      </c>
      <c r="F1153" s="45">
        <f t="shared" si="232"/>
        <v>0</v>
      </c>
      <c r="G1153" s="45" t="e">
        <f t="shared" si="233"/>
        <v>#DIV/0!</v>
      </c>
      <c r="H1153" s="45" t="e">
        <f t="shared" si="234"/>
        <v>#DIV/0!</v>
      </c>
      <c r="AN1153">
        <f t="shared" si="240"/>
        <v>0</v>
      </c>
      <c r="AO1153">
        <f t="shared" si="235"/>
        <v>0</v>
      </c>
      <c r="AP1153">
        <f t="shared" si="236"/>
        <v>0</v>
      </c>
      <c r="AQ1153">
        <f t="shared" si="237"/>
        <v>0</v>
      </c>
      <c r="AV1153">
        <f t="shared" si="239"/>
        <v>1150</v>
      </c>
      <c r="AW1153">
        <f t="shared" si="238"/>
        <v>0</v>
      </c>
    </row>
    <row r="1154" spans="5:49" x14ac:dyDescent="0.25">
      <c r="E1154" s="47">
        <f t="shared" ref="E1154:E1217" si="241">ROUNDDOWN(C1156,0)</f>
        <v>0</v>
      </c>
      <c r="F1154" s="45">
        <f t="shared" ref="F1154:F1217" si="242">HOUR(C1156)</f>
        <v>0</v>
      </c>
      <c r="G1154" s="45" t="e">
        <f t="shared" ref="G1154:G1217" si="243">D1156/H1154</f>
        <v>#DIV/0!</v>
      </c>
      <c r="H1154" s="45" t="e">
        <f t="shared" ref="H1154:H1217" si="244">AVERAGEIFS(D:D,E:E,E1154)</f>
        <v>#DIV/0!</v>
      </c>
      <c r="AN1154">
        <f t="shared" si="240"/>
        <v>0</v>
      </c>
      <c r="AO1154">
        <f t="shared" si="235"/>
        <v>0</v>
      </c>
      <c r="AP1154">
        <f t="shared" si="236"/>
        <v>0</v>
      </c>
      <c r="AQ1154">
        <f t="shared" si="237"/>
        <v>0</v>
      </c>
      <c r="AV1154">
        <f t="shared" si="239"/>
        <v>1151</v>
      </c>
      <c r="AW1154">
        <f t="shared" si="238"/>
        <v>0</v>
      </c>
    </row>
    <row r="1155" spans="5:49" x14ac:dyDescent="0.25">
      <c r="E1155" s="47">
        <f t="shared" si="241"/>
        <v>0</v>
      </c>
      <c r="F1155" s="45">
        <f t="shared" si="242"/>
        <v>0</v>
      </c>
      <c r="G1155" s="45" t="e">
        <f t="shared" si="243"/>
        <v>#DIV/0!</v>
      </c>
      <c r="H1155" s="45" t="e">
        <f t="shared" si="244"/>
        <v>#DIV/0!</v>
      </c>
      <c r="AN1155">
        <f t="shared" si="240"/>
        <v>0</v>
      </c>
      <c r="AO1155">
        <f t="shared" si="235"/>
        <v>0</v>
      </c>
      <c r="AP1155">
        <f t="shared" si="236"/>
        <v>0</v>
      </c>
      <c r="AQ1155">
        <f t="shared" si="237"/>
        <v>0</v>
      </c>
      <c r="AV1155">
        <f t="shared" si="239"/>
        <v>1152</v>
      </c>
      <c r="AW1155">
        <f t="shared" si="238"/>
        <v>0</v>
      </c>
    </row>
    <row r="1156" spans="5:49" x14ac:dyDescent="0.25">
      <c r="E1156" s="47">
        <f t="shared" si="241"/>
        <v>0</v>
      </c>
      <c r="F1156" s="45">
        <f t="shared" si="242"/>
        <v>0</v>
      </c>
      <c r="G1156" s="45" t="e">
        <f t="shared" si="243"/>
        <v>#DIV/0!</v>
      </c>
      <c r="H1156" s="45" t="e">
        <f t="shared" si="244"/>
        <v>#DIV/0!</v>
      </c>
      <c r="AN1156">
        <f t="shared" si="240"/>
        <v>0</v>
      </c>
      <c r="AO1156">
        <f t="shared" ref="AO1156:AO1219" si="245">ROUNDUP((C1156-$C$4)/7,0)</f>
        <v>0</v>
      </c>
      <c r="AP1156">
        <f t="shared" ref="AP1156:AP1219" si="246">ROUNDUP((C1156-$C$4)/1,0)</f>
        <v>0</v>
      </c>
      <c r="AQ1156">
        <f t="shared" ref="AQ1156:AQ1219" si="247">ROUNDUP((C1156-$C$4)*24,0)</f>
        <v>0</v>
      </c>
      <c r="AV1156">
        <f t="shared" si="239"/>
        <v>1153</v>
      </c>
      <c r="AW1156">
        <f t="shared" ref="AW1156:AW1219" si="248">SUMIFS(AN:AN,AQ:AQ,AV1156)</f>
        <v>0</v>
      </c>
    </row>
    <row r="1157" spans="5:49" x14ac:dyDescent="0.25">
      <c r="E1157" s="47">
        <f t="shared" si="241"/>
        <v>0</v>
      </c>
      <c r="F1157" s="45">
        <f t="shared" si="242"/>
        <v>0</v>
      </c>
      <c r="G1157" s="45" t="e">
        <f t="shared" si="243"/>
        <v>#DIV/0!</v>
      </c>
      <c r="H1157" s="45" t="e">
        <f t="shared" si="244"/>
        <v>#DIV/0!</v>
      </c>
      <c r="AN1157">
        <f t="shared" si="240"/>
        <v>0</v>
      </c>
      <c r="AO1157">
        <f t="shared" si="245"/>
        <v>0</v>
      </c>
      <c r="AP1157">
        <f t="shared" si="246"/>
        <v>0</v>
      </c>
      <c r="AQ1157">
        <f t="shared" si="247"/>
        <v>0</v>
      </c>
      <c r="AV1157">
        <f t="shared" ref="AV1157:AV1220" si="249">1+AV1156</f>
        <v>1154</v>
      </c>
      <c r="AW1157">
        <f t="shared" si="248"/>
        <v>0</v>
      </c>
    </row>
    <row r="1158" spans="5:49" x14ac:dyDescent="0.25">
      <c r="E1158" s="47">
        <f t="shared" si="241"/>
        <v>0</v>
      </c>
      <c r="F1158" s="45">
        <f t="shared" si="242"/>
        <v>0</v>
      </c>
      <c r="G1158" s="45" t="e">
        <f t="shared" si="243"/>
        <v>#DIV/0!</v>
      </c>
      <c r="H1158" s="45" t="e">
        <f t="shared" si="244"/>
        <v>#DIV/0!</v>
      </c>
      <c r="AN1158">
        <f t="shared" si="240"/>
        <v>0</v>
      </c>
      <c r="AO1158">
        <f t="shared" si="245"/>
        <v>0</v>
      </c>
      <c r="AP1158">
        <f t="shared" si="246"/>
        <v>0</v>
      </c>
      <c r="AQ1158">
        <f t="shared" si="247"/>
        <v>0</v>
      </c>
      <c r="AV1158">
        <f t="shared" si="249"/>
        <v>1155</v>
      </c>
      <c r="AW1158">
        <f t="shared" si="248"/>
        <v>0</v>
      </c>
    </row>
    <row r="1159" spans="5:49" x14ac:dyDescent="0.25">
      <c r="E1159" s="47">
        <f t="shared" si="241"/>
        <v>0</v>
      </c>
      <c r="F1159" s="45">
        <f t="shared" si="242"/>
        <v>0</v>
      </c>
      <c r="G1159" s="45" t="e">
        <f t="shared" si="243"/>
        <v>#DIV/0!</v>
      </c>
      <c r="H1159" s="45" t="e">
        <f t="shared" si="244"/>
        <v>#DIV/0!</v>
      </c>
      <c r="AN1159">
        <f t="shared" si="240"/>
        <v>0</v>
      </c>
      <c r="AO1159">
        <f t="shared" si="245"/>
        <v>0</v>
      </c>
      <c r="AP1159">
        <f t="shared" si="246"/>
        <v>0</v>
      </c>
      <c r="AQ1159">
        <f t="shared" si="247"/>
        <v>0</v>
      </c>
      <c r="AV1159">
        <f t="shared" si="249"/>
        <v>1156</v>
      </c>
      <c r="AW1159">
        <f t="shared" si="248"/>
        <v>0</v>
      </c>
    </row>
    <row r="1160" spans="5:49" x14ac:dyDescent="0.25">
      <c r="E1160" s="47">
        <f t="shared" si="241"/>
        <v>0</v>
      </c>
      <c r="F1160" s="45">
        <f t="shared" si="242"/>
        <v>0</v>
      </c>
      <c r="G1160" s="45" t="e">
        <f t="shared" si="243"/>
        <v>#DIV/0!</v>
      </c>
      <c r="H1160" s="45" t="e">
        <f t="shared" si="244"/>
        <v>#DIV/0!</v>
      </c>
      <c r="AN1160">
        <f t="shared" ref="AN1160:AN1223" si="250">D1160*(C1160-C1159)*86400*$B$15</f>
        <v>0</v>
      </c>
      <c r="AO1160">
        <f t="shared" si="245"/>
        <v>0</v>
      </c>
      <c r="AP1160">
        <f t="shared" si="246"/>
        <v>0</v>
      </c>
      <c r="AQ1160">
        <f t="shared" si="247"/>
        <v>0</v>
      </c>
      <c r="AV1160">
        <f t="shared" si="249"/>
        <v>1157</v>
      </c>
      <c r="AW1160">
        <f t="shared" si="248"/>
        <v>0</v>
      </c>
    </row>
    <row r="1161" spans="5:49" x14ac:dyDescent="0.25">
      <c r="E1161" s="47">
        <f t="shared" si="241"/>
        <v>0</v>
      </c>
      <c r="F1161" s="45">
        <f t="shared" si="242"/>
        <v>0</v>
      </c>
      <c r="G1161" s="45" t="e">
        <f t="shared" si="243"/>
        <v>#DIV/0!</v>
      </c>
      <c r="H1161" s="45" t="e">
        <f t="shared" si="244"/>
        <v>#DIV/0!</v>
      </c>
      <c r="AN1161">
        <f t="shared" si="250"/>
        <v>0</v>
      </c>
      <c r="AO1161">
        <f t="shared" si="245"/>
        <v>0</v>
      </c>
      <c r="AP1161">
        <f t="shared" si="246"/>
        <v>0</v>
      </c>
      <c r="AQ1161">
        <f t="shared" si="247"/>
        <v>0</v>
      </c>
      <c r="AV1161">
        <f t="shared" si="249"/>
        <v>1158</v>
      </c>
      <c r="AW1161">
        <f t="shared" si="248"/>
        <v>0</v>
      </c>
    </row>
    <row r="1162" spans="5:49" x14ac:dyDescent="0.25">
      <c r="E1162" s="47">
        <f t="shared" si="241"/>
        <v>0</v>
      </c>
      <c r="F1162" s="45">
        <f t="shared" si="242"/>
        <v>0</v>
      </c>
      <c r="G1162" s="45" t="e">
        <f t="shared" si="243"/>
        <v>#DIV/0!</v>
      </c>
      <c r="H1162" s="45" t="e">
        <f t="shared" si="244"/>
        <v>#DIV/0!</v>
      </c>
      <c r="AN1162">
        <f t="shared" si="250"/>
        <v>0</v>
      </c>
      <c r="AO1162">
        <f t="shared" si="245"/>
        <v>0</v>
      </c>
      <c r="AP1162">
        <f t="shared" si="246"/>
        <v>0</v>
      </c>
      <c r="AQ1162">
        <f t="shared" si="247"/>
        <v>0</v>
      </c>
      <c r="AV1162">
        <f t="shared" si="249"/>
        <v>1159</v>
      </c>
      <c r="AW1162">
        <f t="shared" si="248"/>
        <v>0</v>
      </c>
    </row>
    <row r="1163" spans="5:49" x14ac:dyDescent="0.25">
      <c r="E1163" s="47">
        <f t="shared" si="241"/>
        <v>0</v>
      </c>
      <c r="F1163" s="45">
        <f t="shared" si="242"/>
        <v>0</v>
      </c>
      <c r="G1163" s="45" t="e">
        <f t="shared" si="243"/>
        <v>#DIV/0!</v>
      </c>
      <c r="H1163" s="45" t="e">
        <f t="shared" si="244"/>
        <v>#DIV/0!</v>
      </c>
      <c r="AN1163">
        <f t="shared" si="250"/>
        <v>0</v>
      </c>
      <c r="AO1163">
        <f t="shared" si="245"/>
        <v>0</v>
      </c>
      <c r="AP1163">
        <f t="shared" si="246"/>
        <v>0</v>
      </c>
      <c r="AQ1163">
        <f t="shared" si="247"/>
        <v>0</v>
      </c>
      <c r="AV1163">
        <f t="shared" si="249"/>
        <v>1160</v>
      </c>
      <c r="AW1163">
        <f t="shared" si="248"/>
        <v>0</v>
      </c>
    </row>
    <row r="1164" spans="5:49" x14ac:dyDescent="0.25">
      <c r="E1164" s="47">
        <f t="shared" si="241"/>
        <v>0</v>
      </c>
      <c r="F1164" s="45">
        <f t="shared" si="242"/>
        <v>0</v>
      </c>
      <c r="G1164" s="45" t="e">
        <f t="shared" si="243"/>
        <v>#DIV/0!</v>
      </c>
      <c r="H1164" s="45" t="e">
        <f t="shared" si="244"/>
        <v>#DIV/0!</v>
      </c>
      <c r="AN1164">
        <f t="shared" si="250"/>
        <v>0</v>
      </c>
      <c r="AO1164">
        <f t="shared" si="245"/>
        <v>0</v>
      </c>
      <c r="AP1164">
        <f t="shared" si="246"/>
        <v>0</v>
      </c>
      <c r="AQ1164">
        <f t="shared" si="247"/>
        <v>0</v>
      </c>
      <c r="AV1164">
        <f t="shared" si="249"/>
        <v>1161</v>
      </c>
      <c r="AW1164">
        <f t="shared" si="248"/>
        <v>0</v>
      </c>
    </row>
    <row r="1165" spans="5:49" x14ac:dyDescent="0.25">
      <c r="E1165" s="47">
        <f t="shared" si="241"/>
        <v>0</v>
      </c>
      <c r="F1165" s="45">
        <f t="shared" si="242"/>
        <v>0</v>
      </c>
      <c r="G1165" s="45" t="e">
        <f t="shared" si="243"/>
        <v>#DIV/0!</v>
      </c>
      <c r="H1165" s="45" t="e">
        <f t="shared" si="244"/>
        <v>#DIV/0!</v>
      </c>
      <c r="AN1165">
        <f t="shared" si="250"/>
        <v>0</v>
      </c>
      <c r="AO1165">
        <f t="shared" si="245"/>
        <v>0</v>
      </c>
      <c r="AP1165">
        <f t="shared" si="246"/>
        <v>0</v>
      </c>
      <c r="AQ1165">
        <f t="shared" si="247"/>
        <v>0</v>
      </c>
      <c r="AV1165">
        <f t="shared" si="249"/>
        <v>1162</v>
      </c>
      <c r="AW1165">
        <f t="shared" si="248"/>
        <v>0</v>
      </c>
    </row>
    <row r="1166" spans="5:49" x14ac:dyDescent="0.25">
      <c r="E1166" s="47">
        <f t="shared" si="241"/>
        <v>0</v>
      </c>
      <c r="F1166" s="45">
        <f t="shared" si="242"/>
        <v>0</v>
      </c>
      <c r="G1166" s="45" t="e">
        <f t="shared" si="243"/>
        <v>#DIV/0!</v>
      </c>
      <c r="H1166" s="45" t="e">
        <f t="shared" si="244"/>
        <v>#DIV/0!</v>
      </c>
      <c r="AN1166">
        <f t="shared" si="250"/>
        <v>0</v>
      </c>
      <c r="AO1166">
        <f t="shared" si="245"/>
        <v>0</v>
      </c>
      <c r="AP1166">
        <f t="shared" si="246"/>
        <v>0</v>
      </c>
      <c r="AQ1166">
        <f t="shared" si="247"/>
        <v>0</v>
      </c>
      <c r="AV1166">
        <f t="shared" si="249"/>
        <v>1163</v>
      </c>
      <c r="AW1166">
        <f t="shared" si="248"/>
        <v>0</v>
      </c>
    </row>
    <row r="1167" spans="5:49" x14ac:dyDescent="0.25">
      <c r="E1167" s="47">
        <f t="shared" si="241"/>
        <v>0</v>
      </c>
      <c r="F1167" s="45">
        <f t="shared" si="242"/>
        <v>0</v>
      </c>
      <c r="G1167" s="45" t="e">
        <f t="shared" si="243"/>
        <v>#DIV/0!</v>
      </c>
      <c r="H1167" s="45" t="e">
        <f t="shared" si="244"/>
        <v>#DIV/0!</v>
      </c>
      <c r="AN1167">
        <f t="shared" si="250"/>
        <v>0</v>
      </c>
      <c r="AO1167">
        <f t="shared" si="245"/>
        <v>0</v>
      </c>
      <c r="AP1167">
        <f t="shared" si="246"/>
        <v>0</v>
      </c>
      <c r="AQ1167">
        <f t="shared" si="247"/>
        <v>0</v>
      </c>
      <c r="AV1167">
        <f t="shared" si="249"/>
        <v>1164</v>
      </c>
      <c r="AW1167">
        <f t="shared" si="248"/>
        <v>0</v>
      </c>
    </row>
    <row r="1168" spans="5:49" x14ac:dyDescent="0.25">
      <c r="E1168" s="47">
        <f t="shared" si="241"/>
        <v>0</v>
      </c>
      <c r="F1168" s="45">
        <f t="shared" si="242"/>
        <v>0</v>
      </c>
      <c r="G1168" s="45" t="e">
        <f t="shared" si="243"/>
        <v>#DIV/0!</v>
      </c>
      <c r="H1168" s="45" t="e">
        <f t="shared" si="244"/>
        <v>#DIV/0!</v>
      </c>
      <c r="AN1168">
        <f t="shared" si="250"/>
        <v>0</v>
      </c>
      <c r="AO1168">
        <f t="shared" si="245"/>
        <v>0</v>
      </c>
      <c r="AP1168">
        <f t="shared" si="246"/>
        <v>0</v>
      </c>
      <c r="AQ1168">
        <f t="shared" si="247"/>
        <v>0</v>
      </c>
      <c r="AV1168">
        <f t="shared" si="249"/>
        <v>1165</v>
      </c>
      <c r="AW1168">
        <f t="shared" si="248"/>
        <v>0</v>
      </c>
    </row>
    <row r="1169" spans="5:49" x14ac:dyDescent="0.25">
      <c r="E1169" s="47">
        <f t="shared" si="241"/>
        <v>0</v>
      </c>
      <c r="F1169" s="45">
        <f t="shared" si="242"/>
        <v>0</v>
      </c>
      <c r="G1169" s="45" t="e">
        <f t="shared" si="243"/>
        <v>#DIV/0!</v>
      </c>
      <c r="H1169" s="45" t="e">
        <f t="shared" si="244"/>
        <v>#DIV/0!</v>
      </c>
      <c r="AN1169">
        <f t="shared" si="250"/>
        <v>0</v>
      </c>
      <c r="AO1169">
        <f t="shared" si="245"/>
        <v>0</v>
      </c>
      <c r="AP1169">
        <f t="shared" si="246"/>
        <v>0</v>
      </c>
      <c r="AQ1169">
        <f t="shared" si="247"/>
        <v>0</v>
      </c>
      <c r="AV1169">
        <f t="shared" si="249"/>
        <v>1166</v>
      </c>
      <c r="AW1169">
        <f t="shared" si="248"/>
        <v>0</v>
      </c>
    </row>
    <row r="1170" spans="5:49" x14ac:dyDescent="0.25">
      <c r="E1170" s="47">
        <f t="shared" si="241"/>
        <v>0</v>
      </c>
      <c r="F1170" s="45">
        <f t="shared" si="242"/>
        <v>0</v>
      </c>
      <c r="G1170" s="45" t="e">
        <f t="shared" si="243"/>
        <v>#DIV/0!</v>
      </c>
      <c r="H1170" s="45" t="e">
        <f t="shared" si="244"/>
        <v>#DIV/0!</v>
      </c>
      <c r="AN1170">
        <f t="shared" si="250"/>
        <v>0</v>
      </c>
      <c r="AO1170">
        <f t="shared" si="245"/>
        <v>0</v>
      </c>
      <c r="AP1170">
        <f t="shared" si="246"/>
        <v>0</v>
      </c>
      <c r="AQ1170">
        <f t="shared" si="247"/>
        <v>0</v>
      </c>
      <c r="AV1170">
        <f t="shared" si="249"/>
        <v>1167</v>
      </c>
      <c r="AW1170">
        <f t="shared" si="248"/>
        <v>0</v>
      </c>
    </row>
    <row r="1171" spans="5:49" x14ac:dyDescent="0.25">
      <c r="E1171" s="47">
        <f t="shared" si="241"/>
        <v>0</v>
      </c>
      <c r="F1171" s="45">
        <f t="shared" si="242"/>
        <v>0</v>
      </c>
      <c r="G1171" s="45" t="e">
        <f t="shared" si="243"/>
        <v>#DIV/0!</v>
      </c>
      <c r="H1171" s="45" t="e">
        <f t="shared" si="244"/>
        <v>#DIV/0!</v>
      </c>
      <c r="AN1171">
        <f t="shared" si="250"/>
        <v>0</v>
      </c>
      <c r="AO1171">
        <f t="shared" si="245"/>
        <v>0</v>
      </c>
      <c r="AP1171">
        <f t="shared" si="246"/>
        <v>0</v>
      </c>
      <c r="AQ1171">
        <f t="shared" si="247"/>
        <v>0</v>
      </c>
      <c r="AV1171">
        <f t="shared" si="249"/>
        <v>1168</v>
      </c>
      <c r="AW1171">
        <f t="shared" si="248"/>
        <v>0</v>
      </c>
    </row>
    <row r="1172" spans="5:49" x14ac:dyDescent="0.25">
      <c r="E1172" s="47">
        <f t="shared" si="241"/>
        <v>0</v>
      </c>
      <c r="F1172" s="45">
        <f t="shared" si="242"/>
        <v>0</v>
      </c>
      <c r="G1172" s="45" t="e">
        <f t="shared" si="243"/>
        <v>#DIV/0!</v>
      </c>
      <c r="H1172" s="45" t="e">
        <f t="shared" si="244"/>
        <v>#DIV/0!</v>
      </c>
      <c r="AN1172">
        <f t="shared" si="250"/>
        <v>0</v>
      </c>
      <c r="AO1172">
        <f t="shared" si="245"/>
        <v>0</v>
      </c>
      <c r="AP1172">
        <f t="shared" si="246"/>
        <v>0</v>
      </c>
      <c r="AQ1172">
        <f t="shared" si="247"/>
        <v>0</v>
      </c>
      <c r="AV1172">
        <f t="shared" si="249"/>
        <v>1169</v>
      </c>
      <c r="AW1172">
        <f t="shared" si="248"/>
        <v>0</v>
      </c>
    </row>
    <row r="1173" spans="5:49" x14ac:dyDescent="0.25">
      <c r="E1173" s="47">
        <f t="shared" si="241"/>
        <v>0</v>
      </c>
      <c r="F1173" s="45">
        <f t="shared" si="242"/>
        <v>0</v>
      </c>
      <c r="G1173" s="45" t="e">
        <f t="shared" si="243"/>
        <v>#DIV/0!</v>
      </c>
      <c r="H1173" s="45" t="e">
        <f t="shared" si="244"/>
        <v>#DIV/0!</v>
      </c>
      <c r="AN1173">
        <f t="shared" si="250"/>
        <v>0</v>
      </c>
      <c r="AO1173">
        <f t="shared" si="245"/>
        <v>0</v>
      </c>
      <c r="AP1173">
        <f t="shared" si="246"/>
        <v>0</v>
      </c>
      <c r="AQ1173">
        <f t="shared" si="247"/>
        <v>0</v>
      </c>
      <c r="AV1173">
        <f t="shared" si="249"/>
        <v>1170</v>
      </c>
      <c r="AW1173">
        <f t="shared" si="248"/>
        <v>0</v>
      </c>
    </row>
    <row r="1174" spans="5:49" x14ac:dyDescent="0.25">
      <c r="E1174" s="47">
        <f t="shared" si="241"/>
        <v>0</v>
      </c>
      <c r="F1174" s="45">
        <f t="shared" si="242"/>
        <v>0</v>
      </c>
      <c r="G1174" s="45" t="e">
        <f t="shared" si="243"/>
        <v>#DIV/0!</v>
      </c>
      <c r="H1174" s="45" t="e">
        <f t="shared" si="244"/>
        <v>#DIV/0!</v>
      </c>
      <c r="AN1174">
        <f t="shared" si="250"/>
        <v>0</v>
      </c>
      <c r="AO1174">
        <f t="shared" si="245"/>
        <v>0</v>
      </c>
      <c r="AP1174">
        <f t="shared" si="246"/>
        <v>0</v>
      </c>
      <c r="AQ1174">
        <f t="shared" si="247"/>
        <v>0</v>
      </c>
      <c r="AV1174">
        <f t="shared" si="249"/>
        <v>1171</v>
      </c>
      <c r="AW1174">
        <f t="shared" si="248"/>
        <v>0</v>
      </c>
    </row>
    <row r="1175" spans="5:49" x14ac:dyDescent="0.25">
      <c r="E1175" s="47">
        <f t="shared" si="241"/>
        <v>0</v>
      </c>
      <c r="F1175" s="45">
        <f t="shared" si="242"/>
        <v>0</v>
      </c>
      <c r="G1175" s="45" t="e">
        <f t="shared" si="243"/>
        <v>#DIV/0!</v>
      </c>
      <c r="H1175" s="45" t="e">
        <f t="shared" si="244"/>
        <v>#DIV/0!</v>
      </c>
      <c r="AN1175">
        <f t="shared" si="250"/>
        <v>0</v>
      </c>
      <c r="AO1175">
        <f t="shared" si="245"/>
        <v>0</v>
      </c>
      <c r="AP1175">
        <f t="shared" si="246"/>
        <v>0</v>
      </c>
      <c r="AQ1175">
        <f t="shared" si="247"/>
        <v>0</v>
      </c>
      <c r="AV1175">
        <f t="shared" si="249"/>
        <v>1172</v>
      </c>
      <c r="AW1175">
        <f t="shared" si="248"/>
        <v>0</v>
      </c>
    </row>
    <row r="1176" spans="5:49" x14ac:dyDescent="0.25">
      <c r="E1176" s="47">
        <f t="shared" si="241"/>
        <v>0</v>
      </c>
      <c r="F1176" s="45">
        <f t="shared" si="242"/>
        <v>0</v>
      </c>
      <c r="G1176" s="45" t="e">
        <f t="shared" si="243"/>
        <v>#DIV/0!</v>
      </c>
      <c r="H1176" s="45" t="e">
        <f t="shared" si="244"/>
        <v>#DIV/0!</v>
      </c>
      <c r="AN1176">
        <f t="shared" si="250"/>
        <v>0</v>
      </c>
      <c r="AO1176">
        <f t="shared" si="245"/>
        <v>0</v>
      </c>
      <c r="AP1176">
        <f t="shared" si="246"/>
        <v>0</v>
      </c>
      <c r="AQ1176">
        <f t="shared" si="247"/>
        <v>0</v>
      </c>
      <c r="AV1176">
        <f t="shared" si="249"/>
        <v>1173</v>
      </c>
      <c r="AW1176">
        <f t="shared" si="248"/>
        <v>0</v>
      </c>
    </row>
    <row r="1177" spans="5:49" x14ac:dyDescent="0.25">
      <c r="E1177" s="47">
        <f t="shared" si="241"/>
        <v>0</v>
      </c>
      <c r="F1177" s="45">
        <f t="shared" si="242"/>
        <v>0</v>
      </c>
      <c r="G1177" s="45" t="e">
        <f t="shared" si="243"/>
        <v>#DIV/0!</v>
      </c>
      <c r="H1177" s="45" t="e">
        <f t="shared" si="244"/>
        <v>#DIV/0!</v>
      </c>
      <c r="AN1177">
        <f t="shared" si="250"/>
        <v>0</v>
      </c>
      <c r="AO1177">
        <f t="shared" si="245"/>
        <v>0</v>
      </c>
      <c r="AP1177">
        <f t="shared" si="246"/>
        <v>0</v>
      </c>
      <c r="AQ1177">
        <f t="shared" si="247"/>
        <v>0</v>
      </c>
      <c r="AV1177">
        <f t="shared" si="249"/>
        <v>1174</v>
      </c>
      <c r="AW1177">
        <f t="shared" si="248"/>
        <v>0</v>
      </c>
    </row>
    <row r="1178" spans="5:49" x14ac:dyDescent="0.25">
      <c r="E1178" s="47">
        <f t="shared" si="241"/>
        <v>0</v>
      </c>
      <c r="F1178" s="45">
        <f t="shared" si="242"/>
        <v>0</v>
      </c>
      <c r="G1178" s="45" t="e">
        <f t="shared" si="243"/>
        <v>#DIV/0!</v>
      </c>
      <c r="H1178" s="45" t="e">
        <f t="shared" si="244"/>
        <v>#DIV/0!</v>
      </c>
      <c r="AN1178">
        <f t="shared" si="250"/>
        <v>0</v>
      </c>
      <c r="AO1178">
        <f t="shared" si="245"/>
        <v>0</v>
      </c>
      <c r="AP1178">
        <f t="shared" si="246"/>
        <v>0</v>
      </c>
      <c r="AQ1178">
        <f t="shared" si="247"/>
        <v>0</v>
      </c>
      <c r="AV1178">
        <f t="shared" si="249"/>
        <v>1175</v>
      </c>
      <c r="AW1178">
        <f t="shared" si="248"/>
        <v>0</v>
      </c>
    </row>
    <row r="1179" spans="5:49" x14ac:dyDescent="0.25">
      <c r="E1179" s="47">
        <f t="shared" si="241"/>
        <v>0</v>
      </c>
      <c r="F1179" s="45">
        <f t="shared" si="242"/>
        <v>0</v>
      </c>
      <c r="G1179" s="45" t="e">
        <f t="shared" si="243"/>
        <v>#DIV/0!</v>
      </c>
      <c r="H1179" s="45" t="e">
        <f t="shared" si="244"/>
        <v>#DIV/0!</v>
      </c>
      <c r="AN1179">
        <f t="shared" si="250"/>
        <v>0</v>
      </c>
      <c r="AO1179">
        <f t="shared" si="245"/>
        <v>0</v>
      </c>
      <c r="AP1179">
        <f t="shared" si="246"/>
        <v>0</v>
      </c>
      <c r="AQ1179">
        <f t="shared" si="247"/>
        <v>0</v>
      </c>
      <c r="AV1179">
        <f t="shared" si="249"/>
        <v>1176</v>
      </c>
      <c r="AW1179">
        <f t="shared" si="248"/>
        <v>0</v>
      </c>
    </row>
    <row r="1180" spans="5:49" x14ac:dyDescent="0.25">
      <c r="E1180" s="47">
        <f t="shared" si="241"/>
        <v>0</v>
      </c>
      <c r="F1180" s="45">
        <f t="shared" si="242"/>
        <v>0</v>
      </c>
      <c r="G1180" s="45" t="e">
        <f t="shared" si="243"/>
        <v>#DIV/0!</v>
      </c>
      <c r="H1180" s="45" t="e">
        <f t="shared" si="244"/>
        <v>#DIV/0!</v>
      </c>
      <c r="AN1180">
        <f t="shared" si="250"/>
        <v>0</v>
      </c>
      <c r="AO1180">
        <f t="shared" si="245"/>
        <v>0</v>
      </c>
      <c r="AP1180">
        <f t="shared" si="246"/>
        <v>0</v>
      </c>
      <c r="AQ1180">
        <f t="shared" si="247"/>
        <v>0</v>
      </c>
      <c r="AV1180">
        <f t="shared" si="249"/>
        <v>1177</v>
      </c>
      <c r="AW1180">
        <f t="shared" si="248"/>
        <v>0</v>
      </c>
    </row>
    <row r="1181" spans="5:49" x14ac:dyDescent="0.25">
      <c r="E1181" s="47">
        <f t="shared" si="241"/>
        <v>0</v>
      </c>
      <c r="F1181" s="45">
        <f t="shared" si="242"/>
        <v>0</v>
      </c>
      <c r="G1181" s="45" t="e">
        <f t="shared" si="243"/>
        <v>#DIV/0!</v>
      </c>
      <c r="H1181" s="45" t="e">
        <f t="shared" si="244"/>
        <v>#DIV/0!</v>
      </c>
      <c r="AN1181">
        <f t="shared" si="250"/>
        <v>0</v>
      </c>
      <c r="AO1181">
        <f t="shared" si="245"/>
        <v>0</v>
      </c>
      <c r="AP1181">
        <f t="shared" si="246"/>
        <v>0</v>
      </c>
      <c r="AQ1181">
        <f t="shared" si="247"/>
        <v>0</v>
      </c>
      <c r="AV1181">
        <f t="shared" si="249"/>
        <v>1178</v>
      </c>
      <c r="AW1181">
        <f t="shared" si="248"/>
        <v>0</v>
      </c>
    </row>
    <row r="1182" spans="5:49" x14ac:dyDescent="0.25">
      <c r="E1182" s="47">
        <f t="shared" si="241"/>
        <v>0</v>
      </c>
      <c r="F1182" s="45">
        <f t="shared" si="242"/>
        <v>0</v>
      </c>
      <c r="G1182" s="45" t="e">
        <f t="shared" si="243"/>
        <v>#DIV/0!</v>
      </c>
      <c r="H1182" s="45" t="e">
        <f t="shared" si="244"/>
        <v>#DIV/0!</v>
      </c>
      <c r="AN1182">
        <f t="shared" si="250"/>
        <v>0</v>
      </c>
      <c r="AO1182">
        <f t="shared" si="245"/>
        <v>0</v>
      </c>
      <c r="AP1182">
        <f t="shared" si="246"/>
        <v>0</v>
      </c>
      <c r="AQ1182">
        <f t="shared" si="247"/>
        <v>0</v>
      </c>
      <c r="AV1182">
        <f t="shared" si="249"/>
        <v>1179</v>
      </c>
      <c r="AW1182">
        <f t="shared" si="248"/>
        <v>0</v>
      </c>
    </row>
    <row r="1183" spans="5:49" x14ac:dyDescent="0.25">
      <c r="E1183" s="47">
        <f t="shared" si="241"/>
        <v>0</v>
      </c>
      <c r="F1183" s="45">
        <f t="shared" si="242"/>
        <v>0</v>
      </c>
      <c r="G1183" s="45" t="e">
        <f t="shared" si="243"/>
        <v>#DIV/0!</v>
      </c>
      <c r="H1183" s="45" t="e">
        <f t="shared" si="244"/>
        <v>#DIV/0!</v>
      </c>
      <c r="AN1183">
        <f t="shared" si="250"/>
        <v>0</v>
      </c>
      <c r="AO1183">
        <f t="shared" si="245"/>
        <v>0</v>
      </c>
      <c r="AP1183">
        <f t="shared" si="246"/>
        <v>0</v>
      </c>
      <c r="AQ1183">
        <f t="shared" si="247"/>
        <v>0</v>
      </c>
      <c r="AV1183">
        <f t="shared" si="249"/>
        <v>1180</v>
      </c>
      <c r="AW1183">
        <f t="shared" si="248"/>
        <v>0</v>
      </c>
    </row>
    <row r="1184" spans="5:49" x14ac:dyDescent="0.25">
      <c r="E1184" s="47">
        <f t="shared" si="241"/>
        <v>0</v>
      </c>
      <c r="F1184" s="45">
        <f t="shared" si="242"/>
        <v>0</v>
      </c>
      <c r="G1184" s="45" t="e">
        <f t="shared" si="243"/>
        <v>#DIV/0!</v>
      </c>
      <c r="H1184" s="45" t="e">
        <f t="shared" si="244"/>
        <v>#DIV/0!</v>
      </c>
      <c r="AN1184">
        <f t="shared" si="250"/>
        <v>0</v>
      </c>
      <c r="AO1184">
        <f t="shared" si="245"/>
        <v>0</v>
      </c>
      <c r="AP1184">
        <f t="shared" si="246"/>
        <v>0</v>
      </c>
      <c r="AQ1184">
        <f t="shared" si="247"/>
        <v>0</v>
      </c>
      <c r="AV1184">
        <f t="shared" si="249"/>
        <v>1181</v>
      </c>
      <c r="AW1184">
        <f t="shared" si="248"/>
        <v>0</v>
      </c>
    </row>
    <row r="1185" spans="5:49" x14ac:dyDescent="0.25">
      <c r="E1185" s="47">
        <f t="shared" si="241"/>
        <v>0</v>
      </c>
      <c r="F1185" s="45">
        <f t="shared" si="242"/>
        <v>0</v>
      </c>
      <c r="G1185" s="45" t="e">
        <f t="shared" si="243"/>
        <v>#DIV/0!</v>
      </c>
      <c r="H1185" s="45" t="e">
        <f t="shared" si="244"/>
        <v>#DIV/0!</v>
      </c>
      <c r="AN1185">
        <f t="shared" si="250"/>
        <v>0</v>
      </c>
      <c r="AO1185">
        <f t="shared" si="245"/>
        <v>0</v>
      </c>
      <c r="AP1185">
        <f t="shared" si="246"/>
        <v>0</v>
      </c>
      <c r="AQ1185">
        <f t="shared" si="247"/>
        <v>0</v>
      </c>
      <c r="AV1185">
        <f t="shared" si="249"/>
        <v>1182</v>
      </c>
      <c r="AW1185">
        <f t="shared" si="248"/>
        <v>0</v>
      </c>
    </row>
    <row r="1186" spans="5:49" x14ac:dyDescent="0.25">
      <c r="E1186" s="47">
        <f t="shared" si="241"/>
        <v>0</v>
      </c>
      <c r="F1186" s="45">
        <f t="shared" si="242"/>
        <v>0</v>
      </c>
      <c r="G1186" s="45" t="e">
        <f t="shared" si="243"/>
        <v>#DIV/0!</v>
      </c>
      <c r="H1186" s="45" t="e">
        <f t="shared" si="244"/>
        <v>#DIV/0!</v>
      </c>
      <c r="AN1186">
        <f t="shared" si="250"/>
        <v>0</v>
      </c>
      <c r="AO1186">
        <f t="shared" si="245"/>
        <v>0</v>
      </c>
      <c r="AP1186">
        <f t="shared" si="246"/>
        <v>0</v>
      </c>
      <c r="AQ1186">
        <f t="shared" si="247"/>
        <v>0</v>
      </c>
      <c r="AV1186">
        <f t="shared" si="249"/>
        <v>1183</v>
      </c>
      <c r="AW1186">
        <f t="shared" si="248"/>
        <v>0</v>
      </c>
    </row>
    <row r="1187" spans="5:49" x14ac:dyDescent="0.25">
      <c r="E1187" s="47">
        <f t="shared" si="241"/>
        <v>0</v>
      </c>
      <c r="F1187" s="45">
        <f t="shared" si="242"/>
        <v>0</v>
      </c>
      <c r="G1187" s="45" t="e">
        <f t="shared" si="243"/>
        <v>#DIV/0!</v>
      </c>
      <c r="H1187" s="45" t="e">
        <f t="shared" si="244"/>
        <v>#DIV/0!</v>
      </c>
      <c r="AN1187">
        <f t="shared" si="250"/>
        <v>0</v>
      </c>
      <c r="AO1187">
        <f t="shared" si="245"/>
        <v>0</v>
      </c>
      <c r="AP1187">
        <f t="shared" si="246"/>
        <v>0</v>
      </c>
      <c r="AQ1187">
        <f t="shared" si="247"/>
        <v>0</v>
      </c>
      <c r="AV1187">
        <f t="shared" si="249"/>
        <v>1184</v>
      </c>
      <c r="AW1187">
        <f t="shared" si="248"/>
        <v>0</v>
      </c>
    </row>
    <row r="1188" spans="5:49" x14ac:dyDescent="0.25">
      <c r="E1188" s="47">
        <f t="shared" si="241"/>
        <v>0</v>
      </c>
      <c r="F1188" s="45">
        <f t="shared" si="242"/>
        <v>0</v>
      </c>
      <c r="G1188" s="45" t="e">
        <f t="shared" si="243"/>
        <v>#DIV/0!</v>
      </c>
      <c r="H1188" s="45" t="e">
        <f t="shared" si="244"/>
        <v>#DIV/0!</v>
      </c>
      <c r="AN1188">
        <f t="shared" si="250"/>
        <v>0</v>
      </c>
      <c r="AO1188">
        <f t="shared" si="245"/>
        <v>0</v>
      </c>
      <c r="AP1188">
        <f t="shared" si="246"/>
        <v>0</v>
      </c>
      <c r="AQ1188">
        <f t="shared" si="247"/>
        <v>0</v>
      </c>
      <c r="AV1188">
        <f t="shared" si="249"/>
        <v>1185</v>
      </c>
      <c r="AW1188">
        <f t="shared" si="248"/>
        <v>0</v>
      </c>
    </row>
    <row r="1189" spans="5:49" x14ac:dyDescent="0.25">
      <c r="E1189" s="47">
        <f t="shared" si="241"/>
        <v>0</v>
      </c>
      <c r="F1189" s="45">
        <f t="shared" si="242"/>
        <v>0</v>
      </c>
      <c r="G1189" s="45" t="e">
        <f t="shared" si="243"/>
        <v>#DIV/0!</v>
      </c>
      <c r="H1189" s="45" t="e">
        <f t="shared" si="244"/>
        <v>#DIV/0!</v>
      </c>
      <c r="AN1189">
        <f t="shared" si="250"/>
        <v>0</v>
      </c>
      <c r="AO1189">
        <f t="shared" si="245"/>
        <v>0</v>
      </c>
      <c r="AP1189">
        <f t="shared" si="246"/>
        <v>0</v>
      </c>
      <c r="AQ1189">
        <f t="shared" si="247"/>
        <v>0</v>
      </c>
      <c r="AV1189">
        <f t="shared" si="249"/>
        <v>1186</v>
      </c>
      <c r="AW1189">
        <f t="shared" si="248"/>
        <v>0</v>
      </c>
    </row>
    <row r="1190" spans="5:49" x14ac:dyDescent="0.25">
      <c r="E1190" s="47">
        <f t="shared" si="241"/>
        <v>0</v>
      </c>
      <c r="F1190" s="45">
        <f t="shared" si="242"/>
        <v>0</v>
      </c>
      <c r="G1190" s="45" t="e">
        <f t="shared" si="243"/>
        <v>#DIV/0!</v>
      </c>
      <c r="H1190" s="45" t="e">
        <f t="shared" si="244"/>
        <v>#DIV/0!</v>
      </c>
      <c r="AN1190">
        <f t="shared" si="250"/>
        <v>0</v>
      </c>
      <c r="AO1190">
        <f t="shared" si="245"/>
        <v>0</v>
      </c>
      <c r="AP1190">
        <f t="shared" si="246"/>
        <v>0</v>
      </c>
      <c r="AQ1190">
        <f t="shared" si="247"/>
        <v>0</v>
      </c>
      <c r="AV1190">
        <f t="shared" si="249"/>
        <v>1187</v>
      </c>
      <c r="AW1190">
        <f t="shared" si="248"/>
        <v>0</v>
      </c>
    </row>
    <row r="1191" spans="5:49" x14ac:dyDescent="0.25">
      <c r="E1191" s="47">
        <f t="shared" si="241"/>
        <v>0</v>
      </c>
      <c r="F1191" s="45">
        <f t="shared" si="242"/>
        <v>0</v>
      </c>
      <c r="G1191" s="45" t="e">
        <f t="shared" si="243"/>
        <v>#DIV/0!</v>
      </c>
      <c r="H1191" s="45" t="e">
        <f t="shared" si="244"/>
        <v>#DIV/0!</v>
      </c>
      <c r="AN1191">
        <f t="shared" si="250"/>
        <v>0</v>
      </c>
      <c r="AO1191">
        <f t="shared" si="245"/>
        <v>0</v>
      </c>
      <c r="AP1191">
        <f t="shared" si="246"/>
        <v>0</v>
      </c>
      <c r="AQ1191">
        <f t="shared" si="247"/>
        <v>0</v>
      </c>
      <c r="AV1191">
        <f t="shared" si="249"/>
        <v>1188</v>
      </c>
      <c r="AW1191">
        <f t="shared" si="248"/>
        <v>0</v>
      </c>
    </row>
    <row r="1192" spans="5:49" x14ac:dyDescent="0.25">
      <c r="E1192" s="47">
        <f t="shared" si="241"/>
        <v>0</v>
      </c>
      <c r="F1192" s="45">
        <f t="shared" si="242"/>
        <v>0</v>
      </c>
      <c r="G1192" s="45" t="e">
        <f t="shared" si="243"/>
        <v>#DIV/0!</v>
      </c>
      <c r="H1192" s="45" t="e">
        <f t="shared" si="244"/>
        <v>#DIV/0!</v>
      </c>
      <c r="AN1192">
        <f t="shared" si="250"/>
        <v>0</v>
      </c>
      <c r="AO1192">
        <f t="shared" si="245"/>
        <v>0</v>
      </c>
      <c r="AP1192">
        <f t="shared" si="246"/>
        <v>0</v>
      </c>
      <c r="AQ1192">
        <f t="shared" si="247"/>
        <v>0</v>
      </c>
      <c r="AV1192">
        <f t="shared" si="249"/>
        <v>1189</v>
      </c>
      <c r="AW1192">
        <f t="shared" si="248"/>
        <v>0</v>
      </c>
    </row>
    <row r="1193" spans="5:49" x14ac:dyDescent="0.25">
      <c r="E1193" s="47">
        <f t="shared" si="241"/>
        <v>0</v>
      </c>
      <c r="F1193" s="45">
        <f t="shared" si="242"/>
        <v>0</v>
      </c>
      <c r="G1193" s="45" t="e">
        <f t="shared" si="243"/>
        <v>#DIV/0!</v>
      </c>
      <c r="H1193" s="45" t="e">
        <f t="shared" si="244"/>
        <v>#DIV/0!</v>
      </c>
      <c r="AN1193">
        <f t="shared" si="250"/>
        <v>0</v>
      </c>
      <c r="AO1193">
        <f t="shared" si="245"/>
        <v>0</v>
      </c>
      <c r="AP1193">
        <f t="shared" si="246"/>
        <v>0</v>
      </c>
      <c r="AQ1193">
        <f t="shared" si="247"/>
        <v>0</v>
      </c>
      <c r="AV1193">
        <f t="shared" si="249"/>
        <v>1190</v>
      </c>
      <c r="AW1193">
        <f t="shared" si="248"/>
        <v>0</v>
      </c>
    </row>
    <row r="1194" spans="5:49" x14ac:dyDescent="0.25">
      <c r="E1194" s="47">
        <f t="shared" si="241"/>
        <v>0</v>
      </c>
      <c r="F1194" s="45">
        <f t="shared" si="242"/>
        <v>0</v>
      </c>
      <c r="G1194" s="45" t="e">
        <f t="shared" si="243"/>
        <v>#DIV/0!</v>
      </c>
      <c r="H1194" s="45" t="e">
        <f t="shared" si="244"/>
        <v>#DIV/0!</v>
      </c>
      <c r="AN1194">
        <f t="shared" si="250"/>
        <v>0</v>
      </c>
      <c r="AO1194">
        <f t="shared" si="245"/>
        <v>0</v>
      </c>
      <c r="AP1194">
        <f t="shared" si="246"/>
        <v>0</v>
      </c>
      <c r="AQ1194">
        <f t="shared" si="247"/>
        <v>0</v>
      </c>
      <c r="AV1194">
        <f t="shared" si="249"/>
        <v>1191</v>
      </c>
      <c r="AW1194">
        <f t="shared" si="248"/>
        <v>0</v>
      </c>
    </row>
    <row r="1195" spans="5:49" x14ac:dyDescent="0.25">
      <c r="E1195" s="47">
        <f t="shared" si="241"/>
        <v>0</v>
      </c>
      <c r="F1195" s="45">
        <f t="shared" si="242"/>
        <v>0</v>
      </c>
      <c r="G1195" s="45" t="e">
        <f t="shared" si="243"/>
        <v>#DIV/0!</v>
      </c>
      <c r="H1195" s="45" t="e">
        <f t="shared" si="244"/>
        <v>#DIV/0!</v>
      </c>
      <c r="AN1195">
        <f t="shared" si="250"/>
        <v>0</v>
      </c>
      <c r="AO1195">
        <f t="shared" si="245"/>
        <v>0</v>
      </c>
      <c r="AP1195">
        <f t="shared" si="246"/>
        <v>0</v>
      </c>
      <c r="AQ1195">
        <f t="shared" si="247"/>
        <v>0</v>
      </c>
      <c r="AV1195">
        <f t="shared" si="249"/>
        <v>1192</v>
      </c>
      <c r="AW1195">
        <f t="shared" si="248"/>
        <v>0</v>
      </c>
    </row>
    <row r="1196" spans="5:49" x14ac:dyDescent="0.25">
      <c r="E1196" s="47">
        <f t="shared" si="241"/>
        <v>0</v>
      </c>
      <c r="F1196" s="45">
        <f t="shared" si="242"/>
        <v>0</v>
      </c>
      <c r="G1196" s="45" t="e">
        <f t="shared" si="243"/>
        <v>#DIV/0!</v>
      </c>
      <c r="H1196" s="45" t="e">
        <f t="shared" si="244"/>
        <v>#DIV/0!</v>
      </c>
      <c r="AN1196">
        <f t="shared" si="250"/>
        <v>0</v>
      </c>
      <c r="AO1196">
        <f t="shared" si="245"/>
        <v>0</v>
      </c>
      <c r="AP1196">
        <f t="shared" si="246"/>
        <v>0</v>
      </c>
      <c r="AQ1196">
        <f t="shared" si="247"/>
        <v>0</v>
      </c>
      <c r="AV1196">
        <f t="shared" si="249"/>
        <v>1193</v>
      </c>
      <c r="AW1196">
        <f t="shared" si="248"/>
        <v>0</v>
      </c>
    </row>
    <row r="1197" spans="5:49" x14ac:dyDescent="0.25">
      <c r="E1197" s="47">
        <f t="shared" si="241"/>
        <v>0</v>
      </c>
      <c r="F1197" s="45">
        <f t="shared" si="242"/>
        <v>0</v>
      </c>
      <c r="G1197" s="45" t="e">
        <f t="shared" si="243"/>
        <v>#DIV/0!</v>
      </c>
      <c r="H1197" s="45" t="e">
        <f t="shared" si="244"/>
        <v>#DIV/0!</v>
      </c>
      <c r="AN1197">
        <f t="shared" si="250"/>
        <v>0</v>
      </c>
      <c r="AO1197">
        <f t="shared" si="245"/>
        <v>0</v>
      </c>
      <c r="AP1197">
        <f t="shared" si="246"/>
        <v>0</v>
      </c>
      <c r="AQ1197">
        <f t="shared" si="247"/>
        <v>0</v>
      </c>
      <c r="AV1197">
        <f t="shared" si="249"/>
        <v>1194</v>
      </c>
      <c r="AW1197">
        <f t="shared" si="248"/>
        <v>0</v>
      </c>
    </row>
    <row r="1198" spans="5:49" x14ac:dyDescent="0.25">
      <c r="E1198" s="47">
        <f t="shared" si="241"/>
        <v>0</v>
      </c>
      <c r="F1198" s="45">
        <f t="shared" si="242"/>
        <v>0</v>
      </c>
      <c r="G1198" s="45" t="e">
        <f t="shared" si="243"/>
        <v>#DIV/0!</v>
      </c>
      <c r="H1198" s="45" t="e">
        <f t="shared" si="244"/>
        <v>#DIV/0!</v>
      </c>
      <c r="AN1198">
        <f t="shared" si="250"/>
        <v>0</v>
      </c>
      <c r="AO1198">
        <f t="shared" si="245"/>
        <v>0</v>
      </c>
      <c r="AP1198">
        <f t="shared" si="246"/>
        <v>0</v>
      </c>
      <c r="AQ1198">
        <f t="shared" si="247"/>
        <v>0</v>
      </c>
      <c r="AV1198">
        <f t="shared" si="249"/>
        <v>1195</v>
      </c>
      <c r="AW1198">
        <f t="shared" si="248"/>
        <v>0</v>
      </c>
    </row>
    <row r="1199" spans="5:49" x14ac:dyDescent="0.25">
      <c r="E1199" s="47">
        <f t="shared" si="241"/>
        <v>0</v>
      </c>
      <c r="F1199" s="45">
        <f t="shared" si="242"/>
        <v>0</v>
      </c>
      <c r="G1199" s="45" t="e">
        <f t="shared" si="243"/>
        <v>#DIV/0!</v>
      </c>
      <c r="H1199" s="45" t="e">
        <f t="shared" si="244"/>
        <v>#DIV/0!</v>
      </c>
      <c r="AN1199">
        <f t="shared" si="250"/>
        <v>0</v>
      </c>
      <c r="AO1199">
        <f t="shared" si="245"/>
        <v>0</v>
      </c>
      <c r="AP1199">
        <f t="shared" si="246"/>
        <v>0</v>
      </c>
      <c r="AQ1199">
        <f t="shared" si="247"/>
        <v>0</v>
      </c>
      <c r="AV1199">
        <f t="shared" si="249"/>
        <v>1196</v>
      </c>
      <c r="AW1199">
        <f t="shared" si="248"/>
        <v>0</v>
      </c>
    </row>
    <row r="1200" spans="5:49" x14ac:dyDescent="0.25">
      <c r="E1200" s="47">
        <f t="shared" si="241"/>
        <v>0</v>
      </c>
      <c r="F1200" s="45">
        <f t="shared" si="242"/>
        <v>0</v>
      </c>
      <c r="G1200" s="45" t="e">
        <f t="shared" si="243"/>
        <v>#DIV/0!</v>
      </c>
      <c r="H1200" s="45" t="e">
        <f t="shared" si="244"/>
        <v>#DIV/0!</v>
      </c>
      <c r="AN1200">
        <f t="shared" si="250"/>
        <v>0</v>
      </c>
      <c r="AO1200">
        <f t="shared" si="245"/>
        <v>0</v>
      </c>
      <c r="AP1200">
        <f t="shared" si="246"/>
        <v>0</v>
      </c>
      <c r="AQ1200">
        <f t="shared" si="247"/>
        <v>0</v>
      </c>
      <c r="AV1200">
        <f t="shared" si="249"/>
        <v>1197</v>
      </c>
      <c r="AW1200">
        <f t="shared" si="248"/>
        <v>0</v>
      </c>
    </row>
    <row r="1201" spans="5:49" x14ac:dyDescent="0.25">
      <c r="E1201" s="47">
        <f t="shared" si="241"/>
        <v>0</v>
      </c>
      <c r="F1201" s="45">
        <f t="shared" si="242"/>
        <v>0</v>
      </c>
      <c r="G1201" s="45" t="e">
        <f t="shared" si="243"/>
        <v>#DIV/0!</v>
      </c>
      <c r="H1201" s="45" t="e">
        <f t="shared" si="244"/>
        <v>#DIV/0!</v>
      </c>
      <c r="AN1201">
        <f t="shared" si="250"/>
        <v>0</v>
      </c>
      <c r="AO1201">
        <f t="shared" si="245"/>
        <v>0</v>
      </c>
      <c r="AP1201">
        <f t="shared" si="246"/>
        <v>0</v>
      </c>
      <c r="AQ1201">
        <f t="shared" si="247"/>
        <v>0</v>
      </c>
      <c r="AV1201">
        <f t="shared" si="249"/>
        <v>1198</v>
      </c>
      <c r="AW1201">
        <f t="shared" si="248"/>
        <v>0</v>
      </c>
    </row>
    <row r="1202" spans="5:49" x14ac:dyDescent="0.25">
      <c r="E1202" s="47">
        <f t="shared" si="241"/>
        <v>0</v>
      </c>
      <c r="F1202" s="45">
        <f t="shared" si="242"/>
        <v>0</v>
      </c>
      <c r="G1202" s="45" t="e">
        <f t="shared" si="243"/>
        <v>#DIV/0!</v>
      </c>
      <c r="H1202" s="45" t="e">
        <f t="shared" si="244"/>
        <v>#DIV/0!</v>
      </c>
      <c r="AN1202">
        <f t="shared" si="250"/>
        <v>0</v>
      </c>
      <c r="AO1202">
        <f t="shared" si="245"/>
        <v>0</v>
      </c>
      <c r="AP1202">
        <f t="shared" si="246"/>
        <v>0</v>
      </c>
      <c r="AQ1202">
        <f t="shared" si="247"/>
        <v>0</v>
      </c>
      <c r="AV1202">
        <f t="shared" si="249"/>
        <v>1199</v>
      </c>
      <c r="AW1202">
        <f t="shared" si="248"/>
        <v>0</v>
      </c>
    </row>
    <row r="1203" spans="5:49" x14ac:dyDescent="0.25">
      <c r="E1203" s="47">
        <f t="shared" si="241"/>
        <v>0</v>
      </c>
      <c r="F1203" s="45">
        <f t="shared" si="242"/>
        <v>0</v>
      </c>
      <c r="G1203" s="45" t="e">
        <f t="shared" si="243"/>
        <v>#DIV/0!</v>
      </c>
      <c r="H1203" s="45" t="e">
        <f t="shared" si="244"/>
        <v>#DIV/0!</v>
      </c>
      <c r="AN1203">
        <f t="shared" si="250"/>
        <v>0</v>
      </c>
      <c r="AO1203">
        <f t="shared" si="245"/>
        <v>0</v>
      </c>
      <c r="AP1203">
        <f t="shared" si="246"/>
        <v>0</v>
      </c>
      <c r="AQ1203">
        <f t="shared" si="247"/>
        <v>0</v>
      </c>
      <c r="AV1203">
        <f t="shared" si="249"/>
        <v>1200</v>
      </c>
      <c r="AW1203">
        <f t="shared" si="248"/>
        <v>0</v>
      </c>
    </row>
    <row r="1204" spans="5:49" x14ac:dyDescent="0.25">
      <c r="E1204" s="47">
        <f t="shared" si="241"/>
        <v>0</v>
      </c>
      <c r="F1204" s="45">
        <f t="shared" si="242"/>
        <v>0</v>
      </c>
      <c r="G1204" s="45" t="e">
        <f t="shared" si="243"/>
        <v>#DIV/0!</v>
      </c>
      <c r="H1204" s="45" t="e">
        <f t="shared" si="244"/>
        <v>#DIV/0!</v>
      </c>
      <c r="AN1204">
        <f t="shared" si="250"/>
        <v>0</v>
      </c>
      <c r="AO1204">
        <f t="shared" si="245"/>
        <v>0</v>
      </c>
      <c r="AP1204">
        <f t="shared" si="246"/>
        <v>0</v>
      </c>
      <c r="AQ1204">
        <f t="shared" si="247"/>
        <v>0</v>
      </c>
      <c r="AV1204">
        <f t="shared" si="249"/>
        <v>1201</v>
      </c>
      <c r="AW1204">
        <f t="shared" si="248"/>
        <v>0</v>
      </c>
    </row>
    <row r="1205" spans="5:49" x14ac:dyDescent="0.25">
      <c r="E1205" s="47">
        <f t="shared" si="241"/>
        <v>0</v>
      </c>
      <c r="F1205" s="45">
        <f t="shared" si="242"/>
        <v>0</v>
      </c>
      <c r="G1205" s="45" t="e">
        <f t="shared" si="243"/>
        <v>#DIV/0!</v>
      </c>
      <c r="H1205" s="45" t="e">
        <f t="shared" si="244"/>
        <v>#DIV/0!</v>
      </c>
      <c r="AN1205">
        <f t="shared" si="250"/>
        <v>0</v>
      </c>
      <c r="AO1205">
        <f t="shared" si="245"/>
        <v>0</v>
      </c>
      <c r="AP1205">
        <f t="shared" si="246"/>
        <v>0</v>
      </c>
      <c r="AQ1205">
        <f t="shared" si="247"/>
        <v>0</v>
      </c>
      <c r="AV1205">
        <f t="shared" si="249"/>
        <v>1202</v>
      </c>
      <c r="AW1205">
        <f t="shared" si="248"/>
        <v>0</v>
      </c>
    </row>
    <row r="1206" spans="5:49" x14ac:dyDescent="0.25">
      <c r="E1206" s="47">
        <f t="shared" si="241"/>
        <v>0</v>
      </c>
      <c r="F1206" s="45">
        <f t="shared" si="242"/>
        <v>0</v>
      </c>
      <c r="G1206" s="45" t="e">
        <f t="shared" si="243"/>
        <v>#DIV/0!</v>
      </c>
      <c r="H1206" s="45" t="e">
        <f t="shared" si="244"/>
        <v>#DIV/0!</v>
      </c>
      <c r="AN1206">
        <f t="shared" si="250"/>
        <v>0</v>
      </c>
      <c r="AO1206">
        <f t="shared" si="245"/>
        <v>0</v>
      </c>
      <c r="AP1206">
        <f t="shared" si="246"/>
        <v>0</v>
      </c>
      <c r="AQ1206">
        <f t="shared" si="247"/>
        <v>0</v>
      </c>
      <c r="AV1206">
        <f t="shared" si="249"/>
        <v>1203</v>
      </c>
      <c r="AW1206">
        <f t="shared" si="248"/>
        <v>0</v>
      </c>
    </row>
    <row r="1207" spans="5:49" x14ac:dyDescent="0.25">
      <c r="E1207" s="47">
        <f t="shared" si="241"/>
        <v>0</v>
      </c>
      <c r="F1207" s="45">
        <f t="shared" si="242"/>
        <v>0</v>
      </c>
      <c r="G1207" s="45" t="e">
        <f t="shared" si="243"/>
        <v>#DIV/0!</v>
      </c>
      <c r="H1207" s="45" t="e">
        <f t="shared" si="244"/>
        <v>#DIV/0!</v>
      </c>
      <c r="AN1207">
        <f t="shared" si="250"/>
        <v>0</v>
      </c>
      <c r="AO1207">
        <f t="shared" si="245"/>
        <v>0</v>
      </c>
      <c r="AP1207">
        <f t="shared" si="246"/>
        <v>0</v>
      </c>
      <c r="AQ1207">
        <f t="shared" si="247"/>
        <v>0</v>
      </c>
      <c r="AV1207">
        <f t="shared" si="249"/>
        <v>1204</v>
      </c>
      <c r="AW1207">
        <f t="shared" si="248"/>
        <v>0</v>
      </c>
    </row>
    <row r="1208" spans="5:49" x14ac:dyDescent="0.25">
      <c r="E1208" s="47">
        <f t="shared" si="241"/>
        <v>0</v>
      </c>
      <c r="F1208" s="45">
        <f t="shared" si="242"/>
        <v>0</v>
      </c>
      <c r="G1208" s="45" t="e">
        <f t="shared" si="243"/>
        <v>#DIV/0!</v>
      </c>
      <c r="H1208" s="45" t="e">
        <f t="shared" si="244"/>
        <v>#DIV/0!</v>
      </c>
      <c r="AN1208">
        <f t="shared" si="250"/>
        <v>0</v>
      </c>
      <c r="AO1208">
        <f t="shared" si="245"/>
        <v>0</v>
      </c>
      <c r="AP1208">
        <f t="shared" si="246"/>
        <v>0</v>
      </c>
      <c r="AQ1208">
        <f t="shared" si="247"/>
        <v>0</v>
      </c>
      <c r="AV1208">
        <f t="shared" si="249"/>
        <v>1205</v>
      </c>
      <c r="AW1208">
        <f t="shared" si="248"/>
        <v>0</v>
      </c>
    </row>
    <row r="1209" spans="5:49" x14ac:dyDescent="0.25">
      <c r="E1209" s="47">
        <f t="shared" si="241"/>
        <v>0</v>
      </c>
      <c r="F1209" s="45">
        <f t="shared" si="242"/>
        <v>0</v>
      </c>
      <c r="G1209" s="45" t="e">
        <f t="shared" si="243"/>
        <v>#DIV/0!</v>
      </c>
      <c r="H1209" s="45" t="e">
        <f t="shared" si="244"/>
        <v>#DIV/0!</v>
      </c>
      <c r="AN1209">
        <f t="shared" si="250"/>
        <v>0</v>
      </c>
      <c r="AO1209">
        <f t="shared" si="245"/>
        <v>0</v>
      </c>
      <c r="AP1209">
        <f t="shared" si="246"/>
        <v>0</v>
      </c>
      <c r="AQ1209">
        <f t="shared" si="247"/>
        <v>0</v>
      </c>
      <c r="AV1209">
        <f t="shared" si="249"/>
        <v>1206</v>
      </c>
      <c r="AW1209">
        <f t="shared" si="248"/>
        <v>0</v>
      </c>
    </row>
    <row r="1210" spans="5:49" x14ac:dyDescent="0.25">
      <c r="E1210" s="47">
        <f t="shared" si="241"/>
        <v>0</v>
      </c>
      <c r="F1210" s="45">
        <f t="shared" si="242"/>
        <v>0</v>
      </c>
      <c r="G1210" s="45" t="e">
        <f t="shared" si="243"/>
        <v>#DIV/0!</v>
      </c>
      <c r="H1210" s="45" t="e">
        <f t="shared" si="244"/>
        <v>#DIV/0!</v>
      </c>
      <c r="AN1210">
        <f t="shared" si="250"/>
        <v>0</v>
      </c>
      <c r="AO1210">
        <f t="shared" si="245"/>
        <v>0</v>
      </c>
      <c r="AP1210">
        <f t="shared" si="246"/>
        <v>0</v>
      </c>
      <c r="AQ1210">
        <f t="shared" si="247"/>
        <v>0</v>
      </c>
      <c r="AV1210">
        <f t="shared" si="249"/>
        <v>1207</v>
      </c>
      <c r="AW1210">
        <f t="shared" si="248"/>
        <v>0</v>
      </c>
    </row>
    <row r="1211" spans="5:49" x14ac:dyDescent="0.25">
      <c r="E1211" s="47">
        <f t="shared" si="241"/>
        <v>0</v>
      </c>
      <c r="F1211" s="45">
        <f t="shared" si="242"/>
        <v>0</v>
      </c>
      <c r="G1211" s="45" t="e">
        <f t="shared" si="243"/>
        <v>#DIV/0!</v>
      </c>
      <c r="H1211" s="45" t="e">
        <f t="shared" si="244"/>
        <v>#DIV/0!</v>
      </c>
      <c r="AN1211">
        <f t="shared" si="250"/>
        <v>0</v>
      </c>
      <c r="AO1211">
        <f t="shared" si="245"/>
        <v>0</v>
      </c>
      <c r="AP1211">
        <f t="shared" si="246"/>
        <v>0</v>
      </c>
      <c r="AQ1211">
        <f t="shared" si="247"/>
        <v>0</v>
      </c>
      <c r="AV1211">
        <f t="shared" si="249"/>
        <v>1208</v>
      </c>
      <c r="AW1211">
        <f t="shared" si="248"/>
        <v>0</v>
      </c>
    </row>
    <row r="1212" spans="5:49" x14ac:dyDescent="0.25">
      <c r="E1212" s="47">
        <f t="shared" si="241"/>
        <v>0</v>
      </c>
      <c r="F1212" s="45">
        <f t="shared" si="242"/>
        <v>0</v>
      </c>
      <c r="G1212" s="45" t="e">
        <f t="shared" si="243"/>
        <v>#DIV/0!</v>
      </c>
      <c r="H1212" s="45" t="e">
        <f t="shared" si="244"/>
        <v>#DIV/0!</v>
      </c>
      <c r="AN1212">
        <f t="shared" si="250"/>
        <v>0</v>
      </c>
      <c r="AO1212">
        <f t="shared" si="245"/>
        <v>0</v>
      </c>
      <c r="AP1212">
        <f t="shared" si="246"/>
        <v>0</v>
      </c>
      <c r="AQ1212">
        <f t="shared" si="247"/>
        <v>0</v>
      </c>
      <c r="AV1212">
        <f t="shared" si="249"/>
        <v>1209</v>
      </c>
      <c r="AW1212">
        <f t="shared" si="248"/>
        <v>0</v>
      </c>
    </row>
    <row r="1213" spans="5:49" x14ac:dyDescent="0.25">
      <c r="E1213" s="47">
        <f t="shared" si="241"/>
        <v>0</v>
      </c>
      <c r="F1213" s="45">
        <f t="shared" si="242"/>
        <v>0</v>
      </c>
      <c r="G1213" s="45" t="e">
        <f t="shared" si="243"/>
        <v>#DIV/0!</v>
      </c>
      <c r="H1213" s="45" t="e">
        <f t="shared" si="244"/>
        <v>#DIV/0!</v>
      </c>
      <c r="AN1213">
        <f t="shared" si="250"/>
        <v>0</v>
      </c>
      <c r="AO1213">
        <f t="shared" si="245"/>
        <v>0</v>
      </c>
      <c r="AP1213">
        <f t="shared" si="246"/>
        <v>0</v>
      </c>
      <c r="AQ1213">
        <f t="shared" si="247"/>
        <v>0</v>
      </c>
      <c r="AV1213">
        <f t="shared" si="249"/>
        <v>1210</v>
      </c>
      <c r="AW1213">
        <f t="shared" si="248"/>
        <v>0</v>
      </c>
    </row>
    <row r="1214" spans="5:49" x14ac:dyDescent="0.25">
      <c r="E1214" s="47">
        <f t="shared" si="241"/>
        <v>0</v>
      </c>
      <c r="F1214" s="45">
        <f t="shared" si="242"/>
        <v>0</v>
      </c>
      <c r="G1214" s="45" t="e">
        <f t="shared" si="243"/>
        <v>#DIV/0!</v>
      </c>
      <c r="H1214" s="45" t="e">
        <f t="shared" si="244"/>
        <v>#DIV/0!</v>
      </c>
      <c r="AN1214">
        <f t="shared" si="250"/>
        <v>0</v>
      </c>
      <c r="AO1214">
        <f t="shared" si="245"/>
        <v>0</v>
      </c>
      <c r="AP1214">
        <f t="shared" si="246"/>
        <v>0</v>
      </c>
      <c r="AQ1214">
        <f t="shared" si="247"/>
        <v>0</v>
      </c>
      <c r="AV1214">
        <f t="shared" si="249"/>
        <v>1211</v>
      </c>
      <c r="AW1214">
        <f t="shared" si="248"/>
        <v>0</v>
      </c>
    </row>
    <row r="1215" spans="5:49" x14ac:dyDescent="0.25">
      <c r="E1215" s="47">
        <f t="shared" si="241"/>
        <v>0</v>
      </c>
      <c r="F1215" s="45">
        <f t="shared" si="242"/>
        <v>0</v>
      </c>
      <c r="G1215" s="45" t="e">
        <f t="shared" si="243"/>
        <v>#DIV/0!</v>
      </c>
      <c r="H1215" s="45" t="e">
        <f t="shared" si="244"/>
        <v>#DIV/0!</v>
      </c>
      <c r="AN1215">
        <f t="shared" si="250"/>
        <v>0</v>
      </c>
      <c r="AO1215">
        <f t="shared" si="245"/>
        <v>0</v>
      </c>
      <c r="AP1215">
        <f t="shared" si="246"/>
        <v>0</v>
      </c>
      <c r="AQ1215">
        <f t="shared" si="247"/>
        <v>0</v>
      </c>
      <c r="AV1215">
        <f t="shared" si="249"/>
        <v>1212</v>
      </c>
      <c r="AW1215">
        <f t="shared" si="248"/>
        <v>0</v>
      </c>
    </row>
    <row r="1216" spans="5:49" x14ac:dyDescent="0.25">
      <c r="E1216" s="47">
        <f t="shared" si="241"/>
        <v>0</v>
      </c>
      <c r="F1216" s="45">
        <f t="shared" si="242"/>
        <v>0</v>
      </c>
      <c r="G1216" s="45" t="e">
        <f t="shared" si="243"/>
        <v>#DIV/0!</v>
      </c>
      <c r="H1216" s="45" t="e">
        <f t="shared" si="244"/>
        <v>#DIV/0!</v>
      </c>
      <c r="AN1216">
        <f t="shared" si="250"/>
        <v>0</v>
      </c>
      <c r="AO1216">
        <f t="shared" si="245"/>
        <v>0</v>
      </c>
      <c r="AP1216">
        <f t="shared" si="246"/>
        <v>0</v>
      </c>
      <c r="AQ1216">
        <f t="shared" si="247"/>
        <v>0</v>
      </c>
      <c r="AV1216">
        <f t="shared" si="249"/>
        <v>1213</v>
      </c>
      <c r="AW1216">
        <f t="shared" si="248"/>
        <v>0</v>
      </c>
    </row>
    <row r="1217" spans="5:49" x14ac:dyDescent="0.25">
      <c r="E1217" s="47">
        <f t="shared" si="241"/>
        <v>0</v>
      </c>
      <c r="F1217" s="45">
        <f t="shared" si="242"/>
        <v>0</v>
      </c>
      <c r="G1217" s="45" t="e">
        <f t="shared" si="243"/>
        <v>#DIV/0!</v>
      </c>
      <c r="H1217" s="45" t="e">
        <f t="shared" si="244"/>
        <v>#DIV/0!</v>
      </c>
      <c r="AN1217">
        <f t="shared" si="250"/>
        <v>0</v>
      </c>
      <c r="AO1217">
        <f t="shared" si="245"/>
        <v>0</v>
      </c>
      <c r="AP1217">
        <f t="shared" si="246"/>
        <v>0</v>
      </c>
      <c r="AQ1217">
        <f t="shared" si="247"/>
        <v>0</v>
      </c>
      <c r="AV1217">
        <f t="shared" si="249"/>
        <v>1214</v>
      </c>
      <c r="AW1217">
        <f t="shared" si="248"/>
        <v>0</v>
      </c>
    </row>
    <row r="1218" spans="5:49" x14ac:dyDescent="0.25">
      <c r="E1218" s="47">
        <f t="shared" ref="E1218:E1281" si="251">ROUNDDOWN(C1220,0)</f>
        <v>0</v>
      </c>
      <c r="F1218" s="45">
        <f t="shared" ref="F1218:F1281" si="252">HOUR(C1220)</f>
        <v>0</v>
      </c>
      <c r="G1218" s="45" t="e">
        <f t="shared" ref="G1218:G1281" si="253">D1220/H1218</f>
        <v>#DIV/0!</v>
      </c>
      <c r="H1218" s="45" t="e">
        <f t="shared" ref="H1218:H1281" si="254">AVERAGEIFS(D:D,E:E,E1218)</f>
        <v>#DIV/0!</v>
      </c>
      <c r="AN1218">
        <f t="shared" si="250"/>
        <v>0</v>
      </c>
      <c r="AO1218">
        <f t="shared" si="245"/>
        <v>0</v>
      </c>
      <c r="AP1218">
        <f t="shared" si="246"/>
        <v>0</v>
      </c>
      <c r="AQ1218">
        <f t="shared" si="247"/>
        <v>0</v>
      </c>
      <c r="AV1218">
        <f t="shared" si="249"/>
        <v>1215</v>
      </c>
      <c r="AW1218">
        <f t="shared" si="248"/>
        <v>0</v>
      </c>
    </row>
    <row r="1219" spans="5:49" x14ac:dyDescent="0.25">
      <c r="E1219" s="47">
        <f t="shared" si="251"/>
        <v>0</v>
      </c>
      <c r="F1219" s="45">
        <f t="shared" si="252"/>
        <v>0</v>
      </c>
      <c r="G1219" s="45" t="e">
        <f t="shared" si="253"/>
        <v>#DIV/0!</v>
      </c>
      <c r="H1219" s="45" t="e">
        <f t="shared" si="254"/>
        <v>#DIV/0!</v>
      </c>
      <c r="AN1219">
        <f t="shared" si="250"/>
        <v>0</v>
      </c>
      <c r="AO1219">
        <f t="shared" si="245"/>
        <v>0</v>
      </c>
      <c r="AP1219">
        <f t="shared" si="246"/>
        <v>0</v>
      </c>
      <c r="AQ1219">
        <f t="shared" si="247"/>
        <v>0</v>
      </c>
      <c r="AV1219">
        <f t="shared" si="249"/>
        <v>1216</v>
      </c>
      <c r="AW1219">
        <f t="shared" si="248"/>
        <v>0</v>
      </c>
    </row>
    <row r="1220" spans="5:49" x14ac:dyDescent="0.25">
      <c r="E1220" s="47">
        <f t="shared" si="251"/>
        <v>0</v>
      </c>
      <c r="F1220" s="45">
        <f t="shared" si="252"/>
        <v>0</v>
      </c>
      <c r="G1220" s="45" t="e">
        <f t="shared" si="253"/>
        <v>#DIV/0!</v>
      </c>
      <c r="H1220" s="45" t="e">
        <f t="shared" si="254"/>
        <v>#DIV/0!</v>
      </c>
      <c r="AN1220">
        <f t="shared" si="250"/>
        <v>0</v>
      </c>
      <c r="AO1220">
        <f t="shared" ref="AO1220:AO1283" si="255">ROUNDUP((C1220-$C$4)/7,0)</f>
        <v>0</v>
      </c>
      <c r="AP1220">
        <f t="shared" ref="AP1220:AP1283" si="256">ROUNDUP((C1220-$C$4)/1,0)</f>
        <v>0</v>
      </c>
      <c r="AQ1220">
        <f t="shared" ref="AQ1220:AQ1283" si="257">ROUNDUP((C1220-$C$4)*24,0)</f>
        <v>0</v>
      </c>
      <c r="AV1220">
        <f t="shared" si="249"/>
        <v>1217</v>
      </c>
      <c r="AW1220">
        <f t="shared" ref="AW1220:AW1283" si="258">SUMIFS(AN:AN,AQ:AQ,AV1220)</f>
        <v>0</v>
      </c>
    </row>
    <row r="1221" spans="5:49" x14ac:dyDescent="0.25">
      <c r="E1221" s="47">
        <f t="shared" si="251"/>
        <v>0</v>
      </c>
      <c r="F1221" s="45">
        <f t="shared" si="252"/>
        <v>0</v>
      </c>
      <c r="G1221" s="45" t="e">
        <f t="shared" si="253"/>
        <v>#DIV/0!</v>
      </c>
      <c r="H1221" s="45" t="e">
        <f t="shared" si="254"/>
        <v>#DIV/0!</v>
      </c>
      <c r="AN1221">
        <f t="shared" si="250"/>
        <v>0</v>
      </c>
      <c r="AO1221">
        <f t="shared" si="255"/>
        <v>0</v>
      </c>
      <c r="AP1221">
        <f t="shared" si="256"/>
        <v>0</v>
      </c>
      <c r="AQ1221">
        <f t="shared" si="257"/>
        <v>0</v>
      </c>
      <c r="AV1221">
        <f t="shared" ref="AV1221:AV1284" si="259">1+AV1220</f>
        <v>1218</v>
      </c>
      <c r="AW1221">
        <f t="shared" si="258"/>
        <v>0</v>
      </c>
    </row>
    <row r="1222" spans="5:49" x14ac:dyDescent="0.25">
      <c r="E1222" s="47">
        <f t="shared" si="251"/>
        <v>0</v>
      </c>
      <c r="F1222" s="45">
        <f t="shared" si="252"/>
        <v>0</v>
      </c>
      <c r="G1222" s="45" t="e">
        <f t="shared" si="253"/>
        <v>#DIV/0!</v>
      </c>
      <c r="H1222" s="45" t="e">
        <f t="shared" si="254"/>
        <v>#DIV/0!</v>
      </c>
      <c r="AN1222">
        <f t="shared" si="250"/>
        <v>0</v>
      </c>
      <c r="AO1222">
        <f t="shared" si="255"/>
        <v>0</v>
      </c>
      <c r="AP1222">
        <f t="shared" si="256"/>
        <v>0</v>
      </c>
      <c r="AQ1222">
        <f t="shared" si="257"/>
        <v>0</v>
      </c>
      <c r="AV1222">
        <f t="shared" si="259"/>
        <v>1219</v>
      </c>
      <c r="AW1222">
        <f t="shared" si="258"/>
        <v>0</v>
      </c>
    </row>
    <row r="1223" spans="5:49" x14ac:dyDescent="0.25">
      <c r="E1223" s="47">
        <f t="shared" si="251"/>
        <v>0</v>
      </c>
      <c r="F1223" s="45">
        <f t="shared" si="252"/>
        <v>0</v>
      </c>
      <c r="G1223" s="45" t="e">
        <f t="shared" si="253"/>
        <v>#DIV/0!</v>
      </c>
      <c r="H1223" s="45" t="e">
        <f t="shared" si="254"/>
        <v>#DIV/0!</v>
      </c>
      <c r="AN1223">
        <f t="shared" si="250"/>
        <v>0</v>
      </c>
      <c r="AO1223">
        <f t="shared" si="255"/>
        <v>0</v>
      </c>
      <c r="AP1223">
        <f t="shared" si="256"/>
        <v>0</v>
      </c>
      <c r="AQ1223">
        <f t="shared" si="257"/>
        <v>0</v>
      </c>
      <c r="AV1223">
        <f t="shared" si="259"/>
        <v>1220</v>
      </c>
      <c r="AW1223">
        <f t="shared" si="258"/>
        <v>0</v>
      </c>
    </row>
    <row r="1224" spans="5:49" x14ac:dyDescent="0.25">
      <c r="E1224" s="47">
        <f t="shared" si="251"/>
        <v>0</v>
      </c>
      <c r="F1224" s="45">
        <f t="shared" si="252"/>
        <v>0</v>
      </c>
      <c r="G1224" s="45" t="e">
        <f t="shared" si="253"/>
        <v>#DIV/0!</v>
      </c>
      <c r="H1224" s="45" t="e">
        <f t="shared" si="254"/>
        <v>#DIV/0!</v>
      </c>
      <c r="AN1224">
        <f t="shared" ref="AN1224:AN1287" si="260">D1224*(C1224-C1223)*86400*$B$15</f>
        <v>0</v>
      </c>
      <c r="AO1224">
        <f t="shared" si="255"/>
        <v>0</v>
      </c>
      <c r="AP1224">
        <f t="shared" si="256"/>
        <v>0</v>
      </c>
      <c r="AQ1224">
        <f t="shared" si="257"/>
        <v>0</v>
      </c>
      <c r="AV1224">
        <f t="shared" si="259"/>
        <v>1221</v>
      </c>
      <c r="AW1224">
        <f t="shared" si="258"/>
        <v>0</v>
      </c>
    </row>
    <row r="1225" spans="5:49" x14ac:dyDescent="0.25">
      <c r="E1225" s="47">
        <f t="shared" si="251"/>
        <v>0</v>
      </c>
      <c r="F1225" s="45">
        <f t="shared" si="252"/>
        <v>0</v>
      </c>
      <c r="G1225" s="45" t="e">
        <f t="shared" si="253"/>
        <v>#DIV/0!</v>
      </c>
      <c r="H1225" s="45" t="e">
        <f t="shared" si="254"/>
        <v>#DIV/0!</v>
      </c>
      <c r="AN1225">
        <f t="shared" si="260"/>
        <v>0</v>
      </c>
      <c r="AO1225">
        <f t="shared" si="255"/>
        <v>0</v>
      </c>
      <c r="AP1225">
        <f t="shared" si="256"/>
        <v>0</v>
      </c>
      <c r="AQ1225">
        <f t="shared" si="257"/>
        <v>0</v>
      </c>
      <c r="AV1225">
        <f t="shared" si="259"/>
        <v>1222</v>
      </c>
      <c r="AW1225">
        <f t="shared" si="258"/>
        <v>0</v>
      </c>
    </row>
    <row r="1226" spans="5:49" x14ac:dyDescent="0.25">
      <c r="E1226" s="47">
        <f t="shared" si="251"/>
        <v>0</v>
      </c>
      <c r="F1226" s="45">
        <f t="shared" si="252"/>
        <v>0</v>
      </c>
      <c r="G1226" s="45" t="e">
        <f t="shared" si="253"/>
        <v>#DIV/0!</v>
      </c>
      <c r="H1226" s="45" t="e">
        <f t="shared" si="254"/>
        <v>#DIV/0!</v>
      </c>
      <c r="AN1226">
        <f t="shared" si="260"/>
        <v>0</v>
      </c>
      <c r="AO1226">
        <f t="shared" si="255"/>
        <v>0</v>
      </c>
      <c r="AP1226">
        <f t="shared" si="256"/>
        <v>0</v>
      </c>
      <c r="AQ1226">
        <f t="shared" si="257"/>
        <v>0</v>
      </c>
      <c r="AV1226">
        <f t="shared" si="259"/>
        <v>1223</v>
      </c>
      <c r="AW1226">
        <f t="shared" si="258"/>
        <v>0</v>
      </c>
    </row>
    <row r="1227" spans="5:49" x14ac:dyDescent="0.25">
      <c r="E1227" s="47">
        <f t="shared" si="251"/>
        <v>0</v>
      </c>
      <c r="F1227" s="45">
        <f t="shared" si="252"/>
        <v>0</v>
      </c>
      <c r="G1227" s="45" t="e">
        <f t="shared" si="253"/>
        <v>#DIV/0!</v>
      </c>
      <c r="H1227" s="45" t="e">
        <f t="shared" si="254"/>
        <v>#DIV/0!</v>
      </c>
      <c r="AN1227">
        <f t="shared" si="260"/>
        <v>0</v>
      </c>
      <c r="AO1227">
        <f t="shared" si="255"/>
        <v>0</v>
      </c>
      <c r="AP1227">
        <f t="shared" si="256"/>
        <v>0</v>
      </c>
      <c r="AQ1227">
        <f t="shared" si="257"/>
        <v>0</v>
      </c>
      <c r="AV1227">
        <f t="shared" si="259"/>
        <v>1224</v>
      </c>
      <c r="AW1227">
        <f t="shared" si="258"/>
        <v>0</v>
      </c>
    </row>
    <row r="1228" spans="5:49" x14ac:dyDescent="0.25">
      <c r="E1228" s="47">
        <f t="shared" si="251"/>
        <v>0</v>
      </c>
      <c r="F1228" s="45">
        <f t="shared" si="252"/>
        <v>0</v>
      </c>
      <c r="G1228" s="45" t="e">
        <f t="shared" si="253"/>
        <v>#DIV/0!</v>
      </c>
      <c r="H1228" s="45" t="e">
        <f t="shared" si="254"/>
        <v>#DIV/0!</v>
      </c>
      <c r="AN1228">
        <f t="shared" si="260"/>
        <v>0</v>
      </c>
      <c r="AO1228">
        <f t="shared" si="255"/>
        <v>0</v>
      </c>
      <c r="AP1228">
        <f t="shared" si="256"/>
        <v>0</v>
      </c>
      <c r="AQ1228">
        <f t="shared" si="257"/>
        <v>0</v>
      </c>
      <c r="AV1228">
        <f t="shared" si="259"/>
        <v>1225</v>
      </c>
      <c r="AW1228">
        <f t="shared" si="258"/>
        <v>0</v>
      </c>
    </row>
    <row r="1229" spans="5:49" x14ac:dyDescent="0.25">
      <c r="E1229" s="47">
        <f t="shared" si="251"/>
        <v>0</v>
      </c>
      <c r="F1229" s="45">
        <f t="shared" si="252"/>
        <v>0</v>
      </c>
      <c r="G1229" s="45" t="e">
        <f t="shared" si="253"/>
        <v>#DIV/0!</v>
      </c>
      <c r="H1229" s="45" t="e">
        <f t="shared" si="254"/>
        <v>#DIV/0!</v>
      </c>
      <c r="AN1229">
        <f t="shared" si="260"/>
        <v>0</v>
      </c>
      <c r="AO1229">
        <f t="shared" si="255"/>
        <v>0</v>
      </c>
      <c r="AP1229">
        <f t="shared" si="256"/>
        <v>0</v>
      </c>
      <c r="AQ1229">
        <f t="shared" si="257"/>
        <v>0</v>
      </c>
      <c r="AV1229">
        <f t="shared" si="259"/>
        <v>1226</v>
      </c>
      <c r="AW1229">
        <f t="shared" si="258"/>
        <v>0</v>
      </c>
    </row>
    <row r="1230" spans="5:49" x14ac:dyDescent="0.25">
      <c r="E1230" s="47">
        <f t="shared" si="251"/>
        <v>0</v>
      </c>
      <c r="F1230" s="45">
        <f t="shared" si="252"/>
        <v>0</v>
      </c>
      <c r="G1230" s="45" t="e">
        <f t="shared" si="253"/>
        <v>#DIV/0!</v>
      </c>
      <c r="H1230" s="45" t="e">
        <f t="shared" si="254"/>
        <v>#DIV/0!</v>
      </c>
      <c r="AN1230">
        <f t="shared" si="260"/>
        <v>0</v>
      </c>
      <c r="AO1230">
        <f t="shared" si="255"/>
        <v>0</v>
      </c>
      <c r="AP1230">
        <f t="shared" si="256"/>
        <v>0</v>
      </c>
      <c r="AQ1230">
        <f t="shared" si="257"/>
        <v>0</v>
      </c>
      <c r="AV1230">
        <f t="shared" si="259"/>
        <v>1227</v>
      </c>
      <c r="AW1230">
        <f t="shared" si="258"/>
        <v>0</v>
      </c>
    </row>
    <row r="1231" spans="5:49" x14ac:dyDescent="0.25">
      <c r="E1231" s="47">
        <f t="shared" si="251"/>
        <v>0</v>
      </c>
      <c r="F1231" s="45">
        <f t="shared" si="252"/>
        <v>0</v>
      </c>
      <c r="G1231" s="45" t="e">
        <f t="shared" si="253"/>
        <v>#DIV/0!</v>
      </c>
      <c r="H1231" s="45" t="e">
        <f t="shared" si="254"/>
        <v>#DIV/0!</v>
      </c>
      <c r="AN1231">
        <f t="shared" si="260"/>
        <v>0</v>
      </c>
      <c r="AO1231">
        <f t="shared" si="255"/>
        <v>0</v>
      </c>
      <c r="AP1231">
        <f t="shared" si="256"/>
        <v>0</v>
      </c>
      <c r="AQ1231">
        <f t="shared" si="257"/>
        <v>0</v>
      </c>
      <c r="AV1231">
        <f t="shared" si="259"/>
        <v>1228</v>
      </c>
      <c r="AW1231">
        <f t="shared" si="258"/>
        <v>0</v>
      </c>
    </row>
    <row r="1232" spans="5:49" x14ac:dyDescent="0.25">
      <c r="E1232" s="47">
        <f t="shared" si="251"/>
        <v>0</v>
      </c>
      <c r="F1232" s="45">
        <f t="shared" si="252"/>
        <v>0</v>
      </c>
      <c r="G1232" s="45" t="e">
        <f t="shared" si="253"/>
        <v>#DIV/0!</v>
      </c>
      <c r="H1232" s="45" t="e">
        <f t="shared" si="254"/>
        <v>#DIV/0!</v>
      </c>
      <c r="AN1232">
        <f t="shared" si="260"/>
        <v>0</v>
      </c>
      <c r="AO1232">
        <f t="shared" si="255"/>
        <v>0</v>
      </c>
      <c r="AP1232">
        <f t="shared" si="256"/>
        <v>0</v>
      </c>
      <c r="AQ1232">
        <f t="shared" si="257"/>
        <v>0</v>
      </c>
      <c r="AV1232">
        <f t="shared" si="259"/>
        <v>1229</v>
      </c>
      <c r="AW1232">
        <f t="shared" si="258"/>
        <v>0</v>
      </c>
    </row>
    <row r="1233" spans="5:49" x14ac:dyDescent="0.25">
      <c r="E1233" s="47">
        <f t="shared" si="251"/>
        <v>0</v>
      </c>
      <c r="F1233" s="45">
        <f t="shared" si="252"/>
        <v>0</v>
      </c>
      <c r="G1233" s="45" t="e">
        <f t="shared" si="253"/>
        <v>#DIV/0!</v>
      </c>
      <c r="H1233" s="45" t="e">
        <f t="shared" si="254"/>
        <v>#DIV/0!</v>
      </c>
      <c r="AN1233">
        <f t="shared" si="260"/>
        <v>0</v>
      </c>
      <c r="AO1233">
        <f t="shared" si="255"/>
        <v>0</v>
      </c>
      <c r="AP1233">
        <f t="shared" si="256"/>
        <v>0</v>
      </c>
      <c r="AQ1233">
        <f t="shared" si="257"/>
        <v>0</v>
      </c>
      <c r="AV1233">
        <f t="shared" si="259"/>
        <v>1230</v>
      </c>
      <c r="AW1233">
        <f t="shared" si="258"/>
        <v>0</v>
      </c>
    </row>
    <row r="1234" spans="5:49" x14ac:dyDescent="0.25">
      <c r="E1234" s="47">
        <f t="shared" si="251"/>
        <v>0</v>
      </c>
      <c r="F1234" s="45">
        <f t="shared" si="252"/>
        <v>0</v>
      </c>
      <c r="G1234" s="45" t="e">
        <f t="shared" si="253"/>
        <v>#DIV/0!</v>
      </c>
      <c r="H1234" s="45" t="e">
        <f t="shared" si="254"/>
        <v>#DIV/0!</v>
      </c>
      <c r="AN1234">
        <f t="shared" si="260"/>
        <v>0</v>
      </c>
      <c r="AO1234">
        <f t="shared" si="255"/>
        <v>0</v>
      </c>
      <c r="AP1234">
        <f t="shared" si="256"/>
        <v>0</v>
      </c>
      <c r="AQ1234">
        <f t="shared" si="257"/>
        <v>0</v>
      </c>
      <c r="AV1234">
        <f t="shared" si="259"/>
        <v>1231</v>
      </c>
      <c r="AW1234">
        <f t="shared" si="258"/>
        <v>0</v>
      </c>
    </row>
    <row r="1235" spans="5:49" x14ac:dyDescent="0.25">
      <c r="E1235" s="47">
        <f t="shared" si="251"/>
        <v>0</v>
      </c>
      <c r="F1235" s="45">
        <f t="shared" si="252"/>
        <v>0</v>
      </c>
      <c r="G1235" s="45" t="e">
        <f t="shared" si="253"/>
        <v>#DIV/0!</v>
      </c>
      <c r="H1235" s="45" t="e">
        <f t="shared" si="254"/>
        <v>#DIV/0!</v>
      </c>
      <c r="AN1235">
        <f t="shared" si="260"/>
        <v>0</v>
      </c>
      <c r="AO1235">
        <f t="shared" si="255"/>
        <v>0</v>
      </c>
      <c r="AP1235">
        <f t="shared" si="256"/>
        <v>0</v>
      </c>
      <c r="AQ1235">
        <f t="shared" si="257"/>
        <v>0</v>
      </c>
      <c r="AV1235">
        <f t="shared" si="259"/>
        <v>1232</v>
      </c>
      <c r="AW1235">
        <f t="shared" si="258"/>
        <v>0</v>
      </c>
    </row>
    <row r="1236" spans="5:49" x14ac:dyDescent="0.25">
      <c r="E1236" s="47">
        <f t="shared" si="251"/>
        <v>0</v>
      </c>
      <c r="F1236" s="45">
        <f t="shared" si="252"/>
        <v>0</v>
      </c>
      <c r="G1236" s="45" t="e">
        <f t="shared" si="253"/>
        <v>#DIV/0!</v>
      </c>
      <c r="H1236" s="45" t="e">
        <f t="shared" si="254"/>
        <v>#DIV/0!</v>
      </c>
      <c r="AN1236">
        <f t="shared" si="260"/>
        <v>0</v>
      </c>
      <c r="AO1236">
        <f t="shared" si="255"/>
        <v>0</v>
      </c>
      <c r="AP1236">
        <f t="shared" si="256"/>
        <v>0</v>
      </c>
      <c r="AQ1236">
        <f t="shared" si="257"/>
        <v>0</v>
      </c>
      <c r="AV1236">
        <f t="shared" si="259"/>
        <v>1233</v>
      </c>
      <c r="AW1236">
        <f t="shared" si="258"/>
        <v>0</v>
      </c>
    </row>
    <row r="1237" spans="5:49" x14ac:dyDescent="0.25">
      <c r="E1237" s="47">
        <f t="shared" si="251"/>
        <v>0</v>
      </c>
      <c r="F1237" s="45">
        <f t="shared" si="252"/>
        <v>0</v>
      </c>
      <c r="G1237" s="45" t="e">
        <f t="shared" si="253"/>
        <v>#DIV/0!</v>
      </c>
      <c r="H1237" s="45" t="e">
        <f t="shared" si="254"/>
        <v>#DIV/0!</v>
      </c>
      <c r="AN1237">
        <f t="shared" si="260"/>
        <v>0</v>
      </c>
      <c r="AO1237">
        <f t="shared" si="255"/>
        <v>0</v>
      </c>
      <c r="AP1237">
        <f t="shared" si="256"/>
        <v>0</v>
      </c>
      <c r="AQ1237">
        <f t="shared" si="257"/>
        <v>0</v>
      </c>
      <c r="AV1237">
        <f t="shared" si="259"/>
        <v>1234</v>
      </c>
      <c r="AW1237">
        <f t="shared" si="258"/>
        <v>0</v>
      </c>
    </row>
    <row r="1238" spans="5:49" x14ac:dyDescent="0.25">
      <c r="E1238" s="47">
        <f t="shared" si="251"/>
        <v>0</v>
      </c>
      <c r="F1238" s="45">
        <f t="shared" si="252"/>
        <v>0</v>
      </c>
      <c r="G1238" s="45" t="e">
        <f t="shared" si="253"/>
        <v>#DIV/0!</v>
      </c>
      <c r="H1238" s="45" t="e">
        <f t="shared" si="254"/>
        <v>#DIV/0!</v>
      </c>
      <c r="AN1238">
        <f t="shared" si="260"/>
        <v>0</v>
      </c>
      <c r="AO1238">
        <f t="shared" si="255"/>
        <v>0</v>
      </c>
      <c r="AP1238">
        <f t="shared" si="256"/>
        <v>0</v>
      </c>
      <c r="AQ1238">
        <f t="shared" si="257"/>
        <v>0</v>
      </c>
      <c r="AV1238">
        <f t="shared" si="259"/>
        <v>1235</v>
      </c>
      <c r="AW1238">
        <f t="shared" si="258"/>
        <v>0</v>
      </c>
    </row>
    <row r="1239" spans="5:49" x14ac:dyDescent="0.25">
      <c r="E1239" s="47">
        <f t="shared" si="251"/>
        <v>0</v>
      </c>
      <c r="F1239" s="45">
        <f t="shared" si="252"/>
        <v>0</v>
      </c>
      <c r="G1239" s="45" t="e">
        <f t="shared" si="253"/>
        <v>#DIV/0!</v>
      </c>
      <c r="H1239" s="45" t="e">
        <f t="shared" si="254"/>
        <v>#DIV/0!</v>
      </c>
      <c r="AN1239">
        <f t="shared" si="260"/>
        <v>0</v>
      </c>
      <c r="AO1239">
        <f t="shared" si="255"/>
        <v>0</v>
      </c>
      <c r="AP1239">
        <f t="shared" si="256"/>
        <v>0</v>
      </c>
      <c r="AQ1239">
        <f t="shared" si="257"/>
        <v>0</v>
      </c>
      <c r="AV1239">
        <f t="shared" si="259"/>
        <v>1236</v>
      </c>
      <c r="AW1239">
        <f t="shared" si="258"/>
        <v>0</v>
      </c>
    </row>
    <row r="1240" spans="5:49" x14ac:dyDescent="0.25">
      <c r="E1240" s="47">
        <f t="shared" si="251"/>
        <v>0</v>
      </c>
      <c r="F1240" s="45">
        <f t="shared" si="252"/>
        <v>0</v>
      </c>
      <c r="G1240" s="45" t="e">
        <f t="shared" si="253"/>
        <v>#DIV/0!</v>
      </c>
      <c r="H1240" s="45" t="e">
        <f t="shared" si="254"/>
        <v>#DIV/0!</v>
      </c>
      <c r="AN1240">
        <f t="shared" si="260"/>
        <v>0</v>
      </c>
      <c r="AO1240">
        <f t="shared" si="255"/>
        <v>0</v>
      </c>
      <c r="AP1240">
        <f t="shared" si="256"/>
        <v>0</v>
      </c>
      <c r="AQ1240">
        <f t="shared" si="257"/>
        <v>0</v>
      </c>
      <c r="AV1240">
        <f t="shared" si="259"/>
        <v>1237</v>
      </c>
      <c r="AW1240">
        <f t="shared" si="258"/>
        <v>0</v>
      </c>
    </row>
    <row r="1241" spans="5:49" x14ac:dyDescent="0.25">
      <c r="E1241" s="47">
        <f t="shared" si="251"/>
        <v>0</v>
      </c>
      <c r="F1241" s="45">
        <f t="shared" si="252"/>
        <v>0</v>
      </c>
      <c r="G1241" s="45" t="e">
        <f t="shared" si="253"/>
        <v>#DIV/0!</v>
      </c>
      <c r="H1241" s="45" t="e">
        <f t="shared" si="254"/>
        <v>#DIV/0!</v>
      </c>
      <c r="AN1241">
        <f t="shared" si="260"/>
        <v>0</v>
      </c>
      <c r="AO1241">
        <f t="shared" si="255"/>
        <v>0</v>
      </c>
      <c r="AP1241">
        <f t="shared" si="256"/>
        <v>0</v>
      </c>
      <c r="AQ1241">
        <f t="shared" si="257"/>
        <v>0</v>
      </c>
      <c r="AV1241">
        <f t="shared" si="259"/>
        <v>1238</v>
      </c>
      <c r="AW1241">
        <f t="shared" si="258"/>
        <v>0</v>
      </c>
    </row>
    <row r="1242" spans="5:49" x14ac:dyDescent="0.25">
      <c r="E1242" s="47">
        <f t="shared" si="251"/>
        <v>0</v>
      </c>
      <c r="F1242" s="45">
        <f t="shared" si="252"/>
        <v>0</v>
      </c>
      <c r="G1242" s="45" t="e">
        <f t="shared" si="253"/>
        <v>#DIV/0!</v>
      </c>
      <c r="H1242" s="45" t="e">
        <f t="shared" si="254"/>
        <v>#DIV/0!</v>
      </c>
      <c r="AN1242">
        <f t="shared" si="260"/>
        <v>0</v>
      </c>
      <c r="AO1242">
        <f t="shared" si="255"/>
        <v>0</v>
      </c>
      <c r="AP1242">
        <f t="shared" si="256"/>
        <v>0</v>
      </c>
      <c r="AQ1242">
        <f t="shared" si="257"/>
        <v>0</v>
      </c>
      <c r="AV1242">
        <f t="shared" si="259"/>
        <v>1239</v>
      </c>
      <c r="AW1242">
        <f t="shared" si="258"/>
        <v>0</v>
      </c>
    </row>
    <row r="1243" spans="5:49" x14ac:dyDescent="0.25">
      <c r="E1243" s="47">
        <f t="shared" si="251"/>
        <v>0</v>
      </c>
      <c r="F1243" s="45">
        <f t="shared" si="252"/>
        <v>0</v>
      </c>
      <c r="G1243" s="45" t="e">
        <f t="shared" si="253"/>
        <v>#DIV/0!</v>
      </c>
      <c r="H1243" s="45" t="e">
        <f t="shared" si="254"/>
        <v>#DIV/0!</v>
      </c>
      <c r="AN1243">
        <f t="shared" si="260"/>
        <v>0</v>
      </c>
      <c r="AO1243">
        <f t="shared" si="255"/>
        <v>0</v>
      </c>
      <c r="AP1243">
        <f t="shared" si="256"/>
        <v>0</v>
      </c>
      <c r="AQ1243">
        <f t="shared" si="257"/>
        <v>0</v>
      </c>
      <c r="AV1243">
        <f t="shared" si="259"/>
        <v>1240</v>
      </c>
      <c r="AW1243">
        <f t="shared" si="258"/>
        <v>0</v>
      </c>
    </row>
    <row r="1244" spans="5:49" x14ac:dyDescent="0.25">
      <c r="E1244" s="47">
        <f t="shared" si="251"/>
        <v>0</v>
      </c>
      <c r="F1244" s="45">
        <f t="shared" si="252"/>
        <v>0</v>
      </c>
      <c r="G1244" s="45" t="e">
        <f t="shared" si="253"/>
        <v>#DIV/0!</v>
      </c>
      <c r="H1244" s="45" t="e">
        <f t="shared" si="254"/>
        <v>#DIV/0!</v>
      </c>
      <c r="AN1244">
        <f t="shared" si="260"/>
        <v>0</v>
      </c>
      <c r="AO1244">
        <f t="shared" si="255"/>
        <v>0</v>
      </c>
      <c r="AP1244">
        <f t="shared" si="256"/>
        <v>0</v>
      </c>
      <c r="AQ1244">
        <f t="shared" si="257"/>
        <v>0</v>
      </c>
      <c r="AV1244">
        <f t="shared" si="259"/>
        <v>1241</v>
      </c>
      <c r="AW1244">
        <f t="shared" si="258"/>
        <v>0</v>
      </c>
    </row>
    <row r="1245" spans="5:49" x14ac:dyDescent="0.25">
      <c r="E1245" s="47">
        <f t="shared" si="251"/>
        <v>0</v>
      </c>
      <c r="F1245" s="45">
        <f t="shared" si="252"/>
        <v>0</v>
      </c>
      <c r="G1245" s="45" t="e">
        <f t="shared" si="253"/>
        <v>#DIV/0!</v>
      </c>
      <c r="H1245" s="45" t="e">
        <f t="shared" si="254"/>
        <v>#DIV/0!</v>
      </c>
      <c r="AN1245">
        <f t="shared" si="260"/>
        <v>0</v>
      </c>
      <c r="AO1245">
        <f t="shared" si="255"/>
        <v>0</v>
      </c>
      <c r="AP1245">
        <f t="shared" si="256"/>
        <v>0</v>
      </c>
      <c r="AQ1245">
        <f t="shared" si="257"/>
        <v>0</v>
      </c>
      <c r="AV1245">
        <f t="shared" si="259"/>
        <v>1242</v>
      </c>
      <c r="AW1245">
        <f t="shared" si="258"/>
        <v>0</v>
      </c>
    </row>
    <row r="1246" spans="5:49" x14ac:dyDescent="0.25">
      <c r="E1246" s="47">
        <f t="shared" si="251"/>
        <v>0</v>
      </c>
      <c r="F1246" s="45">
        <f t="shared" si="252"/>
        <v>0</v>
      </c>
      <c r="G1246" s="45" t="e">
        <f t="shared" si="253"/>
        <v>#DIV/0!</v>
      </c>
      <c r="H1246" s="45" t="e">
        <f t="shared" si="254"/>
        <v>#DIV/0!</v>
      </c>
      <c r="AN1246">
        <f t="shared" si="260"/>
        <v>0</v>
      </c>
      <c r="AO1246">
        <f t="shared" si="255"/>
        <v>0</v>
      </c>
      <c r="AP1246">
        <f t="shared" si="256"/>
        <v>0</v>
      </c>
      <c r="AQ1246">
        <f t="shared" si="257"/>
        <v>0</v>
      </c>
      <c r="AV1246">
        <f t="shared" si="259"/>
        <v>1243</v>
      </c>
      <c r="AW1246">
        <f t="shared" si="258"/>
        <v>0</v>
      </c>
    </row>
    <row r="1247" spans="5:49" x14ac:dyDescent="0.25">
      <c r="E1247" s="47">
        <f t="shared" si="251"/>
        <v>0</v>
      </c>
      <c r="F1247" s="45">
        <f t="shared" si="252"/>
        <v>0</v>
      </c>
      <c r="G1247" s="45" t="e">
        <f t="shared" si="253"/>
        <v>#DIV/0!</v>
      </c>
      <c r="H1247" s="45" t="e">
        <f t="shared" si="254"/>
        <v>#DIV/0!</v>
      </c>
      <c r="AN1247">
        <f t="shared" si="260"/>
        <v>0</v>
      </c>
      <c r="AO1247">
        <f t="shared" si="255"/>
        <v>0</v>
      </c>
      <c r="AP1247">
        <f t="shared" si="256"/>
        <v>0</v>
      </c>
      <c r="AQ1247">
        <f t="shared" si="257"/>
        <v>0</v>
      </c>
      <c r="AV1247">
        <f t="shared" si="259"/>
        <v>1244</v>
      </c>
      <c r="AW1247">
        <f t="shared" si="258"/>
        <v>0</v>
      </c>
    </row>
    <row r="1248" spans="5:49" x14ac:dyDescent="0.25">
      <c r="E1248" s="47">
        <f t="shared" si="251"/>
        <v>0</v>
      </c>
      <c r="F1248" s="45">
        <f t="shared" si="252"/>
        <v>0</v>
      </c>
      <c r="G1248" s="45" t="e">
        <f t="shared" si="253"/>
        <v>#DIV/0!</v>
      </c>
      <c r="H1248" s="45" t="e">
        <f t="shared" si="254"/>
        <v>#DIV/0!</v>
      </c>
      <c r="AN1248">
        <f t="shared" si="260"/>
        <v>0</v>
      </c>
      <c r="AO1248">
        <f t="shared" si="255"/>
        <v>0</v>
      </c>
      <c r="AP1248">
        <f t="shared" si="256"/>
        <v>0</v>
      </c>
      <c r="AQ1248">
        <f t="shared" si="257"/>
        <v>0</v>
      </c>
      <c r="AV1248">
        <f t="shared" si="259"/>
        <v>1245</v>
      </c>
      <c r="AW1248">
        <f t="shared" si="258"/>
        <v>0</v>
      </c>
    </row>
    <row r="1249" spans="5:49" x14ac:dyDescent="0.25">
      <c r="E1249" s="47">
        <f t="shared" si="251"/>
        <v>0</v>
      </c>
      <c r="F1249" s="45">
        <f t="shared" si="252"/>
        <v>0</v>
      </c>
      <c r="G1249" s="45" t="e">
        <f t="shared" si="253"/>
        <v>#DIV/0!</v>
      </c>
      <c r="H1249" s="45" t="e">
        <f t="shared" si="254"/>
        <v>#DIV/0!</v>
      </c>
      <c r="AN1249">
        <f t="shared" si="260"/>
        <v>0</v>
      </c>
      <c r="AO1249">
        <f t="shared" si="255"/>
        <v>0</v>
      </c>
      <c r="AP1249">
        <f t="shared" si="256"/>
        <v>0</v>
      </c>
      <c r="AQ1249">
        <f t="shared" si="257"/>
        <v>0</v>
      </c>
      <c r="AV1249">
        <f t="shared" si="259"/>
        <v>1246</v>
      </c>
      <c r="AW1249">
        <f t="shared" si="258"/>
        <v>0</v>
      </c>
    </row>
    <row r="1250" spans="5:49" x14ac:dyDescent="0.25">
      <c r="E1250" s="47">
        <f t="shared" si="251"/>
        <v>0</v>
      </c>
      <c r="F1250" s="45">
        <f t="shared" si="252"/>
        <v>0</v>
      </c>
      <c r="G1250" s="45" t="e">
        <f t="shared" si="253"/>
        <v>#DIV/0!</v>
      </c>
      <c r="H1250" s="45" t="e">
        <f t="shared" si="254"/>
        <v>#DIV/0!</v>
      </c>
      <c r="AN1250">
        <f t="shared" si="260"/>
        <v>0</v>
      </c>
      <c r="AO1250">
        <f t="shared" si="255"/>
        <v>0</v>
      </c>
      <c r="AP1250">
        <f t="shared" si="256"/>
        <v>0</v>
      </c>
      <c r="AQ1250">
        <f t="shared" si="257"/>
        <v>0</v>
      </c>
      <c r="AV1250">
        <f t="shared" si="259"/>
        <v>1247</v>
      </c>
      <c r="AW1250">
        <f t="shared" si="258"/>
        <v>0</v>
      </c>
    </row>
    <row r="1251" spans="5:49" x14ac:dyDescent="0.25">
      <c r="E1251" s="47">
        <f t="shared" si="251"/>
        <v>0</v>
      </c>
      <c r="F1251" s="45">
        <f t="shared" si="252"/>
        <v>0</v>
      </c>
      <c r="G1251" s="45" t="e">
        <f t="shared" si="253"/>
        <v>#DIV/0!</v>
      </c>
      <c r="H1251" s="45" t="e">
        <f t="shared" si="254"/>
        <v>#DIV/0!</v>
      </c>
      <c r="AN1251">
        <f t="shared" si="260"/>
        <v>0</v>
      </c>
      <c r="AO1251">
        <f t="shared" si="255"/>
        <v>0</v>
      </c>
      <c r="AP1251">
        <f t="shared" si="256"/>
        <v>0</v>
      </c>
      <c r="AQ1251">
        <f t="shared" si="257"/>
        <v>0</v>
      </c>
      <c r="AV1251">
        <f t="shared" si="259"/>
        <v>1248</v>
      </c>
      <c r="AW1251">
        <f t="shared" si="258"/>
        <v>0</v>
      </c>
    </row>
    <row r="1252" spans="5:49" x14ac:dyDescent="0.25">
      <c r="E1252" s="47">
        <f t="shared" si="251"/>
        <v>0</v>
      </c>
      <c r="F1252" s="45">
        <f t="shared" si="252"/>
        <v>0</v>
      </c>
      <c r="G1252" s="45" t="e">
        <f t="shared" si="253"/>
        <v>#DIV/0!</v>
      </c>
      <c r="H1252" s="45" t="e">
        <f t="shared" si="254"/>
        <v>#DIV/0!</v>
      </c>
      <c r="AN1252">
        <f t="shared" si="260"/>
        <v>0</v>
      </c>
      <c r="AO1252">
        <f t="shared" si="255"/>
        <v>0</v>
      </c>
      <c r="AP1252">
        <f t="shared" si="256"/>
        <v>0</v>
      </c>
      <c r="AQ1252">
        <f t="shared" si="257"/>
        <v>0</v>
      </c>
      <c r="AV1252">
        <f t="shared" si="259"/>
        <v>1249</v>
      </c>
      <c r="AW1252">
        <f t="shared" si="258"/>
        <v>0</v>
      </c>
    </row>
    <row r="1253" spans="5:49" x14ac:dyDescent="0.25">
      <c r="E1253" s="47">
        <f t="shared" si="251"/>
        <v>0</v>
      </c>
      <c r="F1253" s="45">
        <f t="shared" si="252"/>
        <v>0</v>
      </c>
      <c r="G1253" s="45" t="e">
        <f t="shared" si="253"/>
        <v>#DIV/0!</v>
      </c>
      <c r="H1253" s="45" t="e">
        <f t="shared" si="254"/>
        <v>#DIV/0!</v>
      </c>
      <c r="AN1253">
        <f t="shared" si="260"/>
        <v>0</v>
      </c>
      <c r="AO1253">
        <f t="shared" si="255"/>
        <v>0</v>
      </c>
      <c r="AP1253">
        <f t="shared" si="256"/>
        <v>0</v>
      </c>
      <c r="AQ1253">
        <f t="shared" si="257"/>
        <v>0</v>
      </c>
      <c r="AV1253">
        <f t="shared" si="259"/>
        <v>1250</v>
      </c>
      <c r="AW1253">
        <f t="shared" si="258"/>
        <v>0</v>
      </c>
    </row>
    <row r="1254" spans="5:49" x14ac:dyDescent="0.25">
      <c r="E1254" s="47">
        <f t="shared" si="251"/>
        <v>0</v>
      </c>
      <c r="F1254" s="45">
        <f t="shared" si="252"/>
        <v>0</v>
      </c>
      <c r="G1254" s="45" t="e">
        <f t="shared" si="253"/>
        <v>#DIV/0!</v>
      </c>
      <c r="H1254" s="45" t="e">
        <f t="shared" si="254"/>
        <v>#DIV/0!</v>
      </c>
      <c r="AN1254">
        <f t="shared" si="260"/>
        <v>0</v>
      </c>
      <c r="AO1254">
        <f t="shared" si="255"/>
        <v>0</v>
      </c>
      <c r="AP1254">
        <f t="shared" si="256"/>
        <v>0</v>
      </c>
      <c r="AQ1254">
        <f t="shared" si="257"/>
        <v>0</v>
      </c>
      <c r="AV1254">
        <f t="shared" si="259"/>
        <v>1251</v>
      </c>
      <c r="AW1254">
        <f t="shared" si="258"/>
        <v>0</v>
      </c>
    </row>
    <row r="1255" spans="5:49" x14ac:dyDescent="0.25">
      <c r="E1255" s="47">
        <f t="shared" si="251"/>
        <v>0</v>
      </c>
      <c r="F1255" s="45">
        <f t="shared" si="252"/>
        <v>0</v>
      </c>
      <c r="G1255" s="45" t="e">
        <f t="shared" si="253"/>
        <v>#DIV/0!</v>
      </c>
      <c r="H1255" s="45" t="e">
        <f t="shared" si="254"/>
        <v>#DIV/0!</v>
      </c>
      <c r="AN1255">
        <f t="shared" si="260"/>
        <v>0</v>
      </c>
      <c r="AO1255">
        <f t="shared" si="255"/>
        <v>0</v>
      </c>
      <c r="AP1255">
        <f t="shared" si="256"/>
        <v>0</v>
      </c>
      <c r="AQ1255">
        <f t="shared" si="257"/>
        <v>0</v>
      </c>
      <c r="AV1255">
        <f t="shared" si="259"/>
        <v>1252</v>
      </c>
      <c r="AW1255">
        <f t="shared" si="258"/>
        <v>0</v>
      </c>
    </row>
    <row r="1256" spans="5:49" x14ac:dyDescent="0.25">
      <c r="E1256" s="47">
        <f t="shared" si="251"/>
        <v>0</v>
      </c>
      <c r="F1256" s="45">
        <f t="shared" si="252"/>
        <v>0</v>
      </c>
      <c r="G1256" s="45" t="e">
        <f t="shared" si="253"/>
        <v>#DIV/0!</v>
      </c>
      <c r="H1256" s="45" t="e">
        <f t="shared" si="254"/>
        <v>#DIV/0!</v>
      </c>
      <c r="AN1256">
        <f t="shared" si="260"/>
        <v>0</v>
      </c>
      <c r="AO1256">
        <f t="shared" si="255"/>
        <v>0</v>
      </c>
      <c r="AP1256">
        <f t="shared" si="256"/>
        <v>0</v>
      </c>
      <c r="AQ1256">
        <f t="shared" si="257"/>
        <v>0</v>
      </c>
      <c r="AV1256">
        <f t="shared" si="259"/>
        <v>1253</v>
      </c>
      <c r="AW1256">
        <f t="shared" si="258"/>
        <v>0</v>
      </c>
    </row>
    <row r="1257" spans="5:49" x14ac:dyDescent="0.25">
      <c r="E1257" s="47">
        <f t="shared" si="251"/>
        <v>0</v>
      </c>
      <c r="F1257" s="45">
        <f t="shared" si="252"/>
        <v>0</v>
      </c>
      <c r="G1257" s="45" t="e">
        <f t="shared" si="253"/>
        <v>#DIV/0!</v>
      </c>
      <c r="H1257" s="45" t="e">
        <f t="shared" si="254"/>
        <v>#DIV/0!</v>
      </c>
      <c r="AN1257">
        <f t="shared" si="260"/>
        <v>0</v>
      </c>
      <c r="AO1257">
        <f t="shared" si="255"/>
        <v>0</v>
      </c>
      <c r="AP1257">
        <f t="shared" si="256"/>
        <v>0</v>
      </c>
      <c r="AQ1257">
        <f t="shared" si="257"/>
        <v>0</v>
      </c>
      <c r="AV1257">
        <f t="shared" si="259"/>
        <v>1254</v>
      </c>
      <c r="AW1257">
        <f t="shared" si="258"/>
        <v>0</v>
      </c>
    </row>
    <row r="1258" spans="5:49" x14ac:dyDescent="0.25">
      <c r="E1258" s="47">
        <f t="shared" si="251"/>
        <v>0</v>
      </c>
      <c r="F1258" s="45">
        <f t="shared" si="252"/>
        <v>0</v>
      </c>
      <c r="G1258" s="45" t="e">
        <f t="shared" si="253"/>
        <v>#DIV/0!</v>
      </c>
      <c r="H1258" s="45" t="e">
        <f t="shared" si="254"/>
        <v>#DIV/0!</v>
      </c>
      <c r="AN1258">
        <f t="shared" si="260"/>
        <v>0</v>
      </c>
      <c r="AO1258">
        <f t="shared" si="255"/>
        <v>0</v>
      </c>
      <c r="AP1258">
        <f t="shared" si="256"/>
        <v>0</v>
      </c>
      <c r="AQ1258">
        <f t="shared" si="257"/>
        <v>0</v>
      </c>
      <c r="AV1258">
        <f t="shared" si="259"/>
        <v>1255</v>
      </c>
      <c r="AW1258">
        <f t="shared" si="258"/>
        <v>0</v>
      </c>
    </row>
    <row r="1259" spans="5:49" x14ac:dyDescent="0.25">
      <c r="E1259" s="47">
        <f t="shared" si="251"/>
        <v>0</v>
      </c>
      <c r="F1259" s="45">
        <f t="shared" si="252"/>
        <v>0</v>
      </c>
      <c r="G1259" s="45" t="e">
        <f t="shared" si="253"/>
        <v>#DIV/0!</v>
      </c>
      <c r="H1259" s="45" t="e">
        <f t="shared" si="254"/>
        <v>#DIV/0!</v>
      </c>
      <c r="AN1259">
        <f t="shared" si="260"/>
        <v>0</v>
      </c>
      <c r="AO1259">
        <f t="shared" si="255"/>
        <v>0</v>
      </c>
      <c r="AP1259">
        <f t="shared" si="256"/>
        <v>0</v>
      </c>
      <c r="AQ1259">
        <f t="shared" si="257"/>
        <v>0</v>
      </c>
      <c r="AV1259">
        <f t="shared" si="259"/>
        <v>1256</v>
      </c>
      <c r="AW1259">
        <f t="shared" si="258"/>
        <v>0</v>
      </c>
    </row>
    <row r="1260" spans="5:49" x14ac:dyDescent="0.25">
      <c r="E1260" s="47">
        <f t="shared" si="251"/>
        <v>0</v>
      </c>
      <c r="F1260" s="45">
        <f t="shared" si="252"/>
        <v>0</v>
      </c>
      <c r="G1260" s="45" t="e">
        <f t="shared" si="253"/>
        <v>#DIV/0!</v>
      </c>
      <c r="H1260" s="45" t="e">
        <f t="shared" si="254"/>
        <v>#DIV/0!</v>
      </c>
      <c r="AN1260">
        <f t="shared" si="260"/>
        <v>0</v>
      </c>
      <c r="AO1260">
        <f t="shared" si="255"/>
        <v>0</v>
      </c>
      <c r="AP1260">
        <f t="shared" si="256"/>
        <v>0</v>
      </c>
      <c r="AQ1260">
        <f t="shared" si="257"/>
        <v>0</v>
      </c>
      <c r="AV1260">
        <f t="shared" si="259"/>
        <v>1257</v>
      </c>
      <c r="AW1260">
        <f t="shared" si="258"/>
        <v>0</v>
      </c>
    </row>
    <row r="1261" spans="5:49" x14ac:dyDescent="0.25">
      <c r="E1261" s="47">
        <f t="shared" si="251"/>
        <v>0</v>
      </c>
      <c r="F1261" s="45">
        <f t="shared" si="252"/>
        <v>0</v>
      </c>
      <c r="G1261" s="45" t="e">
        <f t="shared" si="253"/>
        <v>#DIV/0!</v>
      </c>
      <c r="H1261" s="45" t="e">
        <f t="shared" si="254"/>
        <v>#DIV/0!</v>
      </c>
      <c r="AN1261">
        <f t="shared" si="260"/>
        <v>0</v>
      </c>
      <c r="AO1261">
        <f t="shared" si="255"/>
        <v>0</v>
      </c>
      <c r="AP1261">
        <f t="shared" si="256"/>
        <v>0</v>
      </c>
      <c r="AQ1261">
        <f t="shared" si="257"/>
        <v>0</v>
      </c>
      <c r="AV1261">
        <f t="shared" si="259"/>
        <v>1258</v>
      </c>
      <c r="AW1261">
        <f t="shared" si="258"/>
        <v>0</v>
      </c>
    </row>
    <row r="1262" spans="5:49" x14ac:dyDescent="0.25">
      <c r="E1262" s="47">
        <f t="shared" si="251"/>
        <v>0</v>
      </c>
      <c r="F1262" s="45">
        <f t="shared" si="252"/>
        <v>0</v>
      </c>
      <c r="G1262" s="45" t="e">
        <f t="shared" si="253"/>
        <v>#DIV/0!</v>
      </c>
      <c r="H1262" s="45" t="e">
        <f t="shared" si="254"/>
        <v>#DIV/0!</v>
      </c>
      <c r="AN1262">
        <f t="shared" si="260"/>
        <v>0</v>
      </c>
      <c r="AO1262">
        <f t="shared" si="255"/>
        <v>0</v>
      </c>
      <c r="AP1262">
        <f t="shared" si="256"/>
        <v>0</v>
      </c>
      <c r="AQ1262">
        <f t="shared" si="257"/>
        <v>0</v>
      </c>
      <c r="AV1262">
        <f t="shared" si="259"/>
        <v>1259</v>
      </c>
      <c r="AW1262">
        <f t="shared" si="258"/>
        <v>0</v>
      </c>
    </row>
    <row r="1263" spans="5:49" x14ac:dyDescent="0.25">
      <c r="E1263" s="47">
        <f t="shared" si="251"/>
        <v>0</v>
      </c>
      <c r="F1263" s="45">
        <f t="shared" si="252"/>
        <v>0</v>
      </c>
      <c r="G1263" s="45" t="e">
        <f t="shared" si="253"/>
        <v>#DIV/0!</v>
      </c>
      <c r="H1263" s="45" t="e">
        <f t="shared" si="254"/>
        <v>#DIV/0!</v>
      </c>
      <c r="AN1263">
        <f t="shared" si="260"/>
        <v>0</v>
      </c>
      <c r="AO1263">
        <f t="shared" si="255"/>
        <v>0</v>
      </c>
      <c r="AP1263">
        <f t="shared" si="256"/>
        <v>0</v>
      </c>
      <c r="AQ1263">
        <f t="shared" si="257"/>
        <v>0</v>
      </c>
      <c r="AV1263">
        <f t="shared" si="259"/>
        <v>1260</v>
      </c>
      <c r="AW1263">
        <f t="shared" si="258"/>
        <v>0</v>
      </c>
    </row>
    <row r="1264" spans="5:49" x14ac:dyDescent="0.25">
      <c r="E1264" s="47">
        <f t="shared" si="251"/>
        <v>0</v>
      </c>
      <c r="F1264" s="45">
        <f t="shared" si="252"/>
        <v>0</v>
      </c>
      <c r="G1264" s="45" t="e">
        <f t="shared" si="253"/>
        <v>#DIV/0!</v>
      </c>
      <c r="H1264" s="45" t="e">
        <f t="shared" si="254"/>
        <v>#DIV/0!</v>
      </c>
      <c r="AN1264">
        <f t="shared" si="260"/>
        <v>0</v>
      </c>
      <c r="AO1264">
        <f t="shared" si="255"/>
        <v>0</v>
      </c>
      <c r="AP1264">
        <f t="shared" si="256"/>
        <v>0</v>
      </c>
      <c r="AQ1264">
        <f t="shared" si="257"/>
        <v>0</v>
      </c>
      <c r="AV1264">
        <f t="shared" si="259"/>
        <v>1261</v>
      </c>
      <c r="AW1264">
        <f t="shared" si="258"/>
        <v>0</v>
      </c>
    </row>
    <row r="1265" spans="5:49" x14ac:dyDescent="0.25">
      <c r="E1265" s="47">
        <f t="shared" si="251"/>
        <v>0</v>
      </c>
      <c r="F1265" s="45">
        <f t="shared" si="252"/>
        <v>0</v>
      </c>
      <c r="G1265" s="45" t="e">
        <f t="shared" si="253"/>
        <v>#DIV/0!</v>
      </c>
      <c r="H1265" s="45" t="e">
        <f t="shared" si="254"/>
        <v>#DIV/0!</v>
      </c>
      <c r="AN1265">
        <f t="shared" si="260"/>
        <v>0</v>
      </c>
      <c r="AO1265">
        <f t="shared" si="255"/>
        <v>0</v>
      </c>
      <c r="AP1265">
        <f t="shared" si="256"/>
        <v>0</v>
      </c>
      <c r="AQ1265">
        <f t="shared" si="257"/>
        <v>0</v>
      </c>
      <c r="AV1265">
        <f t="shared" si="259"/>
        <v>1262</v>
      </c>
      <c r="AW1265">
        <f t="shared" si="258"/>
        <v>0</v>
      </c>
    </row>
    <row r="1266" spans="5:49" x14ac:dyDescent="0.25">
      <c r="E1266" s="47">
        <f t="shared" si="251"/>
        <v>0</v>
      </c>
      <c r="F1266" s="45">
        <f t="shared" si="252"/>
        <v>0</v>
      </c>
      <c r="G1266" s="45" t="e">
        <f t="shared" si="253"/>
        <v>#DIV/0!</v>
      </c>
      <c r="H1266" s="45" t="e">
        <f t="shared" si="254"/>
        <v>#DIV/0!</v>
      </c>
      <c r="AN1266">
        <f t="shared" si="260"/>
        <v>0</v>
      </c>
      <c r="AO1266">
        <f t="shared" si="255"/>
        <v>0</v>
      </c>
      <c r="AP1266">
        <f t="shared" si="256"/>
        <v>0</v>
      </c>
      <c r="AQ1266">
        <f t="shared" si="257"/>
        <v>0</v>
      </c>
      <c r="AV1266">
        <f t="shared" si="259"/>
        <v>1263</v>
      </c>
      <c r="AW1266">
        <f t="shared" si="258"/>
        <v>0</v>
      </c>
    </row>
    <row r="1267" spans="5:49" x14ac:dyDescent="0.25">
      <c r="E1267" s="47">
        <f t="shared" si="251"/>
        <v>0</v>
      </c>
      <c r="F1267" s="45">
        <f t="shared" si="252"/>
        <v>0</v>
      </c>
      <c r="G1267" s="45" t="e">
        <f t="shared" si="253"/>
        <v>#DIV/0!</v>
      </c>
      <c r="H1267" s="45" t="e">
        <f t="shared" si="254"/>
        <v>#DIV/0!</v>
      </c>
      <c r="AN1267">
        <f t="shared" si="260"/>
        <v>0</v>
      </c>
      <c r="AO1267">
        <f t="shared" si="255"/>
        <v>0</v>
      </c>
      <c r="AP1267">
        <f t="shared" si="256"/>
        <v>0</v>
      </c>
      <c r="AQ1267">
        <f t="shared" si="257"/>
        <v>0</v>
      </c>
      <c r="AV1267">
        <f t="shared" si="259"/>
        <v>1264</v>
      </c>
      <c r="AW1267">
        <f t="shared" si="258"/>
        <v>0</v>
      </c>
    </row>
    <row r="1268" spans="5:49" x14ac:dyDescent="0.25">
      <c r="E1268" s="47">
        <f t="shared" si="251"/>
        <v>0</v>
      </c>
      <c r="F1268" s="45">
        <f t="shared" si="252"/>
        <v>0</v>
      </c>
      <c r="G1268" s="45" t="e">
        <f t="shared" si="253"/>
        <v>#DIV/0!</v>
      </c>
      <c r="H1268" s="45" t="e">
        <f t="shared" si="254"/>
        <v>#DIV/0!</v>
      </c>
      <c r="AN1268">
        <f t="shared" si="260"/>
        <v>0</v>
      </c>
      <c r="AO1268">
        <f t="shared" si="255"/>
        <v>0</v>
      </c>
      <c r="AP1268">
        <f t="shared" si="256"/>
        <v>0</v>
      </c>
      <c r="AQ1268">
        <f t="shared" si="257"/>
        <v>0</v>
      </c>
      <c r="AV1268">
        <f t="shared" si="259"/>
        <v>1265</v>
      </c>
      <c r="AW1268">
        <f t="shared" si="258"/>
        <v>0</v>
      </c>
    </row>
    <row r="1269" spans="5:49" x14ac:dyDescent="0.25">
      <c r="E1269" s="47">
        <f t="shared" si="251"/>
        <v>0</v>
      </c>
      <c r="F1269" s="45">
        <f t="shared" si="252"/>
        <v>0</v>
      </c>
      <c r="G1269" s="45" t="e">
        <f t="shared" si="253"/>
        <v>#DIV/0!</v>
      </c>
      <c r="H1269" s="45" t="e">
        <f t="shared" si="254"/>
        <v>#DIV/0!</v>
      </c>
      <c r="AN1269">
        <f t="shared" si="260"/>
        <v>0</v>
      </c>
      <c r="AO1269">
        <f t="shared" si="255"/>
        <v>0</v>
      </c>
      <c r="AP1269">
        <f t="shared" si="256"/>
        <v>0</v>
      </c>
      <c r="AQ1269">
        <f t="shared" si="257"/>
        <v>0</v>
      </c>
      <c r="AV1269">
        <f t="shared" si="259"/>
        <v>1266</v>
      </c>
      <c r="AW1269">
        <f t="shared" si="258"/>
        <v>0</v>
      </c>
    </row>
    <row r="1270" spans="5:49" x14ac:dyDescent="0.25">
      <c r="E1270" s="47">
        <f t="shared" si="251"/>
        <v>0</v>
      </c>
      <c r="F1270" s="45">
        <f t="shared" si="252"/>
        <v>0</v>
      </c>
      <c r="G1270" s="45" t="e">
        <f t="shared" si="253"/>
        <v>#DIV/0!</v>
      </c>
      <c r="H1270" s="45" t="e">
        <f t="shared" si="254"/>
        <v>#DIV/0!</v>
      </c>
      <c r="AN1270">
        <f t="shared" si="260"/>
        <v>0</v>
      </c>
      <c r="AO1270">
        <f t="shared" si="255"/>
        <v>0</v>
      </c>
      <c r="AP1270">
        <f t="shared" si="256"/>
        <v>0</v>
      </c>
      <c r="AQ1270">
        <f t="shared" si="257"/>
        <v>0</v>
      </c>
      <c r="AV1270">
        <f t="shared" si="259"/>
        <v>1267</v>
      </c>
      <c r="AW1270">
        <f t="shared" si="258"/>
        <v>0</v>
      </c>
    </row>
    <row r="1271" spans="5:49" x14ac:dyDescent="0.25">
      <c r="E1271" s="47">
        <f t="shared" si="251"/>
        <v>0</v>
      </c>
      <c r="F1271" s="45">
        <f t="shared" si="252"/>
        <v>0</v>
      </c>
      <c r="G1271" s="45" t="e">
        <f t="shared" si="253"/>
        <v>#DIV/0!</v>
      </c>
      <c r="H1271" s="45" t="e">
        <f t="shared" si="254"/>
        <v>#DIV/0!</v>
      </c>
      <c r="AN1271">
        <f t="shared" si="260"/>
        <v>0</v>
      </c>
      <c r="AO1271">
        <f t="shared" si="255"/>
        <v>0</v>
      </c>
      <c r="AP1271">
        <f t="shared" si="256"/>
        <v>0</v>
      </c>
      <c r="AQ1271">
        <f t="shared" si="257"/>
        <v>0</v>
      </c>
      <c r="AV1271">
        <f t="shared" si="259"/>
        <v>1268</v>
      </c>
      <c r="AW1271">
        <f t="shared" si="258"/>
        <v>0</v>
      </c>
    </row>
    <row r="1272" spans="5:49" x14ac:dyDescent="0.25">
      <c r="E1272" s="47">
        <f t="shared" si="251"/>
        <v>0</v>
      </c>
      <c r="F1272" s="45">
        <f t="shared" si="252"/>
        <v>0</v>
      </c>
      <c r="G1272" s="45" t="e">
        <f t="shared" si="253"/>
        <v>#DIV/0!</v>
      </c>
      <c r="H1272" s="45" t="e">
        <f t="shared" si="254"/>
        <v>#DIV/0!</v>
      </c>
      <c r="AN1272">
        <f t="shared" si="260"/>
        <v>0</v>
      </c>
      <c r="AO1272">
        <f t="shared" si="255"/>
        <v>0</v>
      </c>
      <c r="AP1272">
        <f t="shared" si="256"/>
        <v>0</v>
      </c>
      <c r="AQ1272">
        <f t="shared" si="257"/>
        <v>0</v>
      </c>
      <c r="AV1272">
        <f t="shared" si="259"/>
        <v>1269</v>
      </c>
      <c r="AW1272">
        <f t="shared" si="258"/>
        <v>0</v>
      </c>
    </row>
    <row r="1273" spans="5:49" x14ac:dyDescent="0.25">
      <c r="E1273" s="47">
        <f t="shared" si="251"/>
        <v>0</v>
      </c>
      <c r="F1273" s="45">
        <f t="shared" si="252"/>
        <v>0</v>
      </c>
      <c r="G1273" s="45" t="e">
        <f t="shared" si="253"/>
        <v>#DIV/0!</v>
      </c>
      <c r="H1273" s="45" t="e">
        <f t="shared" si="254"/>
        <v>#DIV/0!</v>
      </c>
      <c r="AN1273">
        <f t="shared" si="260"/>
        <v>0</v>
      </c>
      <c r="AO1273">
        <f t="shared" si="255"/>
        <v>0</v>
      </c>
      <c r="AP1273">
        <f t="shared" si="256"/>
        <v>0</v>
      </c>
      <c r="AQ1273">
        <f t="shared" si="257"/>
        <v>0</v>
      </c>
      <c r="AV1273">
        <f t="shared" si="259"/>
        <v>1270</v>
      </c>
      <c r="AW1273">
        <f t="shared" si="258"/>
        <v>0</v>
      </c>
    </row>
    <row r="1274" spans="5:49" x14ac:dyDescent="0.25">
      <c r="E1274" s="47">
        <f t="shared" si="251"/>
        <v>0</v>
      </c>
      <c r="F1274" s="45">
        <f t="shared" si="252"/>
        <v>0</v>
      </c>
      <c r="G1274" s="45" t="e">
        <f t="shared" si="253"/>
        <v>#DIV/0!</v>
      </c>
      <c r="H1274" s="45" t="e">
        <f t="shared" si="254"/>
        <v>#DIV/0!</v>
      </c>
      <c r="AN1274">
        <f t="shared" si="260"/>
        <v>0</v>
      </c>
      <c r="AO1274">
        <f t="shared" si="255"/>
        <v>0</v>
      </c>
      <c r="AP1274">
        <f t="shared" si="256"/>
        <v>0</v>
      </c>
      <c r="AQ1274">
        <f t="shared" si="257"/>
        <v>0</v>
      </c>
      <c r="AV1274">
        <f t="shared" si="259"/>
        <v>1271</v>
      </c>
      <c r="AW1274">
        <f t="shared" si="258"/>
        <v>0</v>
      </c>
    </row>
    <row r="1275" spans="5:49" x14ac:dyDescent="0.25">
      <c r="E1275" s="47">
        <f t="shared" si="251"/>
        <v>0</v>
      </c>
      <c r="F1275" s="45">
        <f t="shared" si="252"/>
        <v>0</v>
      </c>
      <c r="G1275" s="45" t="e">
        <f t="shared" si="253"/>
        <v>#DIV/0!</v>
      </c>
      <c r="H1275" s="45" t="e">
        <f t="shared" si="254"/>
        <v>#DIV/0!</v>
      </c>
      <c r="AN1275">
        <f t="shared" si="260"/>
        <v>0</v>
      </c>
      <c r="AO1275">
        <f t="shared" si="255"/>
        <v>0</v>
      </c>
      <c r="AP1275">
        <f t="shared" si="256"/>
        <v>0</v>
      </c>
      <c r="AQ1275">
        <f t="shared" si="257"/>
        <v>0</v>
      </c>
      <c r="AV1275">
        <f t="shared" si="259"/>
        <v>1272</v>
      </c>
      <c r="AW1275">
        <f t="shared" si="258"/>
        <v>0</v>
      </c>
    </row>
    <row r="1276" spans="5:49" x14ac:dyDescent="0.25">
      <c r="E1276" s="47">
        <f t="shared" si="251"/>
        <v>0</v>
      </c>
      <c r="F1276" s="45">
        <f t="shared" si="252"/>
        <v>0</v>
      </c>
      <c r="G1276" s="45" t="e">
        <f t="shared" si="253"/>
        <v>#DIV/0!</v>
      </c>
      <c r="H1276" s="45" t="e">
        <f t="shared" si="254"/>
        <v>#DIV/0!</v>
      </c>
      <c r="AN1276">
        <f t="shared" si="260"/>
        <v>0</v>
      </c>
      <c r="AO1276">
        <f t="shared" si="255"/>
        <v>0</v>
      </c>
      <c r="AP1276">
        <f t="shared" si="256"/>
        <v>0</v>
      </c>
      <c r="AQ1276">
        <f t="shared" si="257"/>
        <v>0</v>
      </c>
      <c r="AV1276">
        <f t="shared" si="259"/>
        <v>1273</v>
      </c>
      <c r="AW1276">
        <f t="shared" si="258"/>
        <v>0</v>
      </c>
    </row>
    <row r="1277" spans="5:49" x14ac:dyDescent="0.25">
      <c r="E1277" s="47">
        <f t="shared" si="251"/>
        <v>0</v>
      </c>
      <c r="F1277" s="45">
        <f t="shared" si="252"/>
        <v>0</v>
      </c>
      <c r="G1277" s="45" t="e">
        <f t="shared" si="253"/>
        <v>#DIV/0!</v>
      </c>
      <c r="H1277" s="45" t="e">
        <f t="shared" si="254"/>
        <v>#DIV/0!</v>
      </c>
      <c r="AN1277">
        <f t="shared" si="260"/>
        <v>0</v>
      </c>
      <c r="AO1277">
        <f t="shared" si="255"/>
        <v>0</v>
      </c>
      <c r="AP1277">
        <f t="shared" si="256"/>
        <v>0</v>
      </c>
      <c r="AQ1277">
        <f t="shared" si="257"/>
        <v>0</v>
      </c>
      <c r="AV1277">
        <f t="shared" si="259"/>
        <v>1274</v>
      </c>
      <c r="AW1277">
        <f t="shared" si="258"/>
        <v>0</v>
      </c>
    </row>
    <row r="1278" spans="5:49" x14ac:dyDescent="0.25">
      <c r="E1278" s="47">
        <f t="shared" si="251"/>
        <v>0</v>
      </c>
      <c r="F1278" s="45">
        <f t="shared" si="252"/>
        <v>0</v>
      </c>
      <c r="G1278" s="45" t="e">
        <f t="shared" si="253"/>
        <v>#DIV/0!</v>
      </c>
      <c r="H1278" s="45" t="e">
        <f t="shared" si="254"/>
        <v>#DIV/0!</v>
      </c>
      <c r="AN1278">
        <f t="shared" si="260"/>
        <v>0</v>
      </c>
      <c r="AO1278">
        <f t="shared" si="255"/>
        <v>0</v>
      </c>
      <c r="AP1278">
        <f t="shared" si="256"/>
        <v>0</v>
      </c>
      <c r="AQ1278">
        <f t="shared" si="257"/>
        <v>0</v>
      </c>
      <c r="AV1278">
        <f t="shared" si="259"/>
        <v>1275</v>
      </c>
      <c r="AW1278">
        <f t="shared" si="258"/>
        <v>0</v>
      </c>
    </row>
    <row r="1279" spans="5:49" x14ac:dyDescent="0.25">
      <c r="E1279" s="47">
        <f t="shared" si="251"/>
        <v>0</v>
      </c>
      <c r="F1279" s="45">
        <f t="shared" si="252"/>
        <v>0</v>
      </c>
      <c r="G1279" s="45" t="e">
        <f t="shared" si="253"/>
        <v>#DIV/0!</v>
      </c>
      <c r="H1279" s="45" t="e">
        <f t="shared" si="254"/>
        <v>#DIV/0!</v>
      </c>
      <c r="AN1279">
        <f t="shared" si="260"/>
        <v>0</v>
      </c>
      <c r="AO1279">
        <f t="shared" si="255"/>
        <v>0</v>
      </c>
      <c r="AP1279">
        <f t="shared" si="256"/>
        <v>0</v>
      </c>
      <c r="AQ1279">
        <f t="shared" si="257"/>
        <v>0</v>
      </c>
      <c r="AV1279">
        <f t="shared" si="259"/>
        <v>1276</v>
      </c>
      <c r="AW1279">
        <f t="shared" si="258"/>
        <v>0</v>
      </c>
    </row>
    <row r="1280" spans="5:49" x14ac:dyDescent="0.25">
      <c r="E1280" s="47">
        <f t="shared" si="251"/>
        <v>0</v>
      </c>
      <c r="F1280" s="45">
        <f t="shared" si="252"/>
        <v>0</v>
      </c>
      <c r="G1280" s="45" t="e">
        <f t="shared" si="253"/>
        <v>#DIV/0!</v>
      </c>
      <c r="H1280" s="45" t="e">
        <f t="shared" si="254"/>
        <v>#DIV/0!</v>
      </c>
      <c r="AN1280">
        <f t="shared" si="260"/>
        <v>0</v>
      </c>
      <c r="AO1280">
        <f t="shared" si="255"/>
        <v>0</v>
      </c>
      <c r="AP1280">
        <f t="shared" si="256"/>
        <v>0</v>
      </c>
      <c r="AQ1280">
        <f t="shared" si="257"/>
        <v>0</v>
      </c>
      <c r="AV1280">
        <f t="shared" si="259"/>
        <v>1277</v>
      </c>
      <c r="AW1280">
        <f t="shared" si="258"/>
        <v>0</v>
      </c>
    </row>
    <row r="1281" spans="5:49" x14ac:dyDescent="0.25">
      <c r="E1281" s="47">
        <f t="shared" si="251"/>
        <v>0</v>
      </c>
      <c r="F1281" s="45">
        <f t="shared" si="252"/>
        <v>0</v>
      </c>
      <c r="G1281" s="45" t="e">
        <f t="shared" si="253"/>
        <v>#DIV/0!</v>
      </c>
      <c r="H1281" s="45" t="e">
        <f t="shared" si="254"/>
        <v>#DIV/0!</v>
      </c>
      <c r="AN1281">
        <f t="shared" si="260"/>
        <v>0</v>
      </c>
      <c r="AO1281">
        <f t="shared" si="255"/>
        <v>0</v>
      </c>
      <c r="AP1281">
        <f t="shared" si="256"/>
        <v>0</v>
      </c>
      <c r="AQ1281">
        <f t="shared" si="257"/>
        <v>0</v>
      </c>
      <c r="AV1281">
        <f t="shared" si="259"/>
        <v>1278</v>
      </c>
      <c r="AW1281">
        <f t="shared" si="258"/>
        <v>0</v>
      </c>
    </row>
    <row r="1282" spans="5:49" x14ac:dyDescent="0.25">
      <c r="E1282" s="47">
        <f t="shared" ref="E1282:E1345" si="261">ROUNDDOWN(C1284,0)</f>
        <v>0</v>
      </c>
      <c r="F1282" s="45">
        <f t="shared" ref="F1282:F1345" si="262">HOUR(C1284)</f>
        <v>0</v>
      </c>
      <c r="G1282" s="45" t="e">
        <f t="shared" ref="G1282:G1345" si="263">D1284/H1282</f>
        <v>#DIV/0!</v>
      </c>
      <c r="H1282" s="45" t="e">
        <f t="shared" ref="H1282:H1345" si="264">AVERAGEIFS(D:D,E:E,E1282)</f>
        <v>#DIV/0!</v>
      </c>
      <c r="AN1282">
        <f t="shared" si="260"/>
        <v>0</v>
      </c>
      <c r="AO1282">
        <f t="shared" si="255"/>
        <v>0</v>
      </c>
      <c r="AP1282">
        <f t="shared" si="256"/>
        <v>0</v>
      </c>
      <c r="AQ1282">
        <f t="shared" si="257"/>
        <v>0</v>
      </c>
      <c r="AV1282">
        <f t="shared" si="259"/>
        <v>1279</v>
      </c>
      <c r="AW1282">
        <f t="shared" si="258"/>
        <v>0</v>
      </c>
    </row>
    <row r="1283" spans="5:49" x14ac:dyDescent="0.25">
      <c r="E1283" s="47">
        <f t="shared" si="261"/>
        <v>0</v>
      </c>
      <c r="F1283" s="45">
        <f t="shared" si="262"/>
        <v>0</v>
      </c>
      <c r="G1283" s="45" t="e">
        <f t="shared" si="263"/>
        <v>#DIV/0!</v>
      </c>
      <c r="H1283" s="45" t="e">
        <f t="shared" si="264"/>
        <v>#DIV/0!</v>
      </c>
      <c r="AN1283">
        <f t="shared" si="260"/>
        <v>0</v>
      </c>
      <c r="AO1283">
        <f t="shared" si="255"/>
        <v>0</v>
      </c>
      <c r="AP1283">
        <f t="shared" si="256"/>
        <v>0</v>
      </c>
      <c r="AQ1283">
        <f t="shared" si="257"/>
        <v>0</v>
      </c>
      <c r="AV1283">
        <f t="shared" si="259"/>
        <v>1280</v>
      </c>
      <c r="AW1283">
        <f t="shared" si="258"/>
        <v>0</v>
      </c>
    </row>
    <row r="1284" spans="5:49" x14ac:dyDescent="0.25">
      <c r="E1284" s="47">
        <f t="shared" si="261"/>
        <v>0</v>
      </c>
      <c r="F1284" s="45">
        <f t="shared" si="262"/>
        <v>0</v>
      </c>
      <c r="G1284" s="45" t="e">
        <f t="shared" si="263"/>
        <v>#DIV/0!</v>
      </c>
      <c r="H1284" s="45" t="e">
        <f t="shared" si="264"/>
        <v>#DIV/0!</v>
      </c>
      <c r="AN1284">
        <f t="shared" si="260"/>
        <v>0</v>
      </c>
      <c r="AO1284">
        <f t="shared" ref="AO1284:AO1347" si="265">ROUNDUP((C1284-$C$4)/7,0)</f>
        <v>0</v>
      </c>
      <c r="AP1284">
        <f t="shared" ref="AP1284:AP1347" si="266">ROUNDUP((C1284-$C$4)/1,0)</f>
        <v>0</v>
      </c>
      <c r="AQ1284">
        <f t="shared" ref="AQ1284:AQ1347" si="267">ROUNDUP((C1284-$C$4)*24,0)</f>
        <v>0</v>
      </c>
      <c r="AV1284">
        <f t="shared" si="259"/>
        <v>1281</v>
      </c>
      <c r="AW1284">
        <f t="shared" ref="AW1284:AW1347" si="268">SUMIFS(AN:AN,AQ:AQ,AV1284)</f>
        <v>0</v>
      </c>
    </row>
    <row r="1285" spans="5:49" x14ac:dyDescent="0.25">
      <c r="E1285" s="47">
        <f t="shared" si="261"/>
        <v>0</v>
      </c>
      <c r="F1285" s="45">
        <f t="shared" si="262"/>
        <v>0</v>
      </c>
      <c r="G1285" s="45" t="e">
        <f t="shared" si="263"/>
        <v>#DIV/0!</v>
      </c>
      <c r="H1285" s="45" t="e">
        <f t="shared" si="264"/>
        <v>#DIV/0!</v>
      </c>
      <c r="AN1285">
        <f t="shared" si="260"/>
        <v>0</v>
      </c>
      <c r="AO1285">
        <f t="shared" si="265"/>
        <v>0</v>
      </c>
      <c r="AP1285">
        <f t="shared" si="266"/>
        <v>0</v>
      </c>
      <c r="AQ1285">
        <f t="shared" si="267"/>
        <v>0</v>
      </c>
      <c r="AV1285">
        <f t="shared" ref="AV1285:AV1348" si="269">1+AV1284</f>
        <v>1282</v>
      </c>
      <c r="AW1285">
        <f t="shared" si="268"/>
        <v>0</v>
      </c>
    </row>
    <row r="1286" spans="5:49" x14ac:dyDescent="0.25">
      <c r="E1286" s="47">
        <f t="shared" si="261"/>
        <v>0</v>
      </c>
      <c r="F1286" s="45">
        <f t="shared" si="262"/>
        <v>0</v>
      </c>
      <c r="G1286" s="45" t="e">
        <f t="shared" si="263"/>
        <v>#DIV/0!</v>
      </c>
      <c r="H1286" s="45" t="e">
        <f t="shared" si="264"/>
        <v>#DIV/0!</v>
      </c>
      <c r="AN1286">
        <f t="shared" si="260"/>
        <v>0</v>
      </c>
      <c r="AO1286">
        <f t="shared" si="265"/>
        <v>0</v>
      </c>
      <c r="AP1286">
        <f t="shared" si="266"/>
        <v>0</v>
      </c>
      <c r="AQ1286">
        <f t="shared" si="267"/>
        <v>0</v>
      </c>
      <c r="AV1286">
        <f t="shared" si="269"/>
        <v>1283</v>
      </c>
      <c r="AW1286">
        <f t="shared" si="268"/>
        <v>0</v>
      </c>
    </row>
    <row r="1287" spans="5:49" x14ac:dyDescent="0.25">
      <c r="E1287" s="47">
        <f t="shared" si="261"/>
        <v>0</v>
      </c>
      <c r="F1287" s="45">
        <f t="shared" si="262"/>
        <v>0</v>
      </c>
      <c r="G1287" s="45" t="e">
        <f t="shared" si="263"/>
        <v>#DIV/0!</v>
      </c>
      <c r="H1287" s="45" t="e">
        <f t="shared" si="264"/>
        <v>#DIV/0!</v>
      </c>
      <c r="AN1287">
        <f t="shared" si="260"/>
        <v>0</v>
      </c>
      <c r="AO1287">
        <f t="shared" si="265"/>
        <v>0</v>
      </c>
      <c r="AP1287">
        <f t="shared" si="266"/>
        <v>0</v>
      </c>
      <c r="AQ1287">
        <f t="shared" si="267"/>
        <v>0</v>
      </c>
      <c r="AV1287">
        <f t="shared" si="269"/>
        <v>1284</v>
      </c>
      <c r="AW1287">
        <f t="shared" si="268"/>
        <v>0</v>
      </c>
    </row>
    <row r="1288" spans="5:49" x14ac:dyDescent="0.25">
      <c r="E1288" s="47">
        <f t="shared" si="261"/>
        <v>0</v>
      </c>
      <c r="F1288" s="45">
        <f t="shared" si="262"/>
        <v>0</v>
      </c>
      <c r="G1288" s="45" t="e">
        <f t="shared" si="263"/>
        <v>#DIV/0!</v>
      </c>
      <c r="H1288" s="45" t="e">
        <f t="shared" si="264"/>
        <v>#DIV/0!</v>
      </c>
      <c r="AN1288">
        <f t="shared" ref="AN1288:AN1351" si="270">D1288*(C1288-C1287)*86400*$B$15</f>
        <v>0</v>
      </c>
      <c r="AO1288">
        <f t="shared" si="265"/>
        <v>0</v>
      </c>
      <c r="AP1288">
        <f t="shared" si="266"/>
        <v>0</v>
      </c>
      <c r="AQ1288">
        <f t="shared" si="267"/>
        <v>0</v>
      </c>
      <c r="AV1288">
        <f t="shared" si="269"/>
        <v>1285</v>
      </c>
      <c r="AW1288">
        <f t="shared" si="268"/>
        <v>0</v>
      </c>
    </row>
    <row r="1289" spans="5:49" x14ac:dyDescent="0.25">
      <c r="E1289" s="47">
        <f t="shared" si="261"/>
        <v>0</v>
      </c>
      <c r="F1289" s="45">
        <f t="shared" si="262"/>
        <v>0</v>
      </c>
      <c r="G1289" s="45" t="e">
        <f t="shared" si="263"/>
        <v>#DIV/0!</v>
      </c>
      <c r="H1289" s="45" t="e">
        <f t="shared" si="264"/>
        <v>#DIV/0!</v>
      </c>
      <c r="AN1289">
        <f t="shared" si="270"/>
        <v>0</v>
      </c>
      <c r="AO1289">
        <f t="shared" si="265"/>
        <v>0</v>
      </c>
      <c r="AP1289">
        <f t="shared" si="266"/>
        <v>0</v>
      </c>
      <c r="AQ1289">
        <f t="shared" si="267"/>
        <v>0</v>
      </c>
      <c r="AV1289">
        <f t="shared" si="269"/>
        <v>1286</v>
      </c>
      <c r="AW1289">
        <f t="shared" si="268"/>
        <v>0</v>
      </c>
    </row>
    <row r="1290" spans="5:49" x14ac:dyDescent="0.25">
      <c r="E1290" s="47">
        <f t="shared" si="261"/>
        <v>0</v>
      </c>
      <c r="F1290" s="45">
        <f t="shared" si="262"/>
        <v>0</v>
      </c>
      <c r="G1290" s="45" t="e">
        <f t="shared" si="263"/>
        <v>#DIV/0!</v>
      </c>
      <c r="H1290" s="45" t="e">
        <f t="shared" si="264"/>
        <v>#DIV/0!</v>
      </c>
      <c r="AN1290">
        <f t="shared" si="270"/>
        <v>0</v>
      </c>
      <c r="AO1290">
        <f t="shared" si="265"/>
        <v>0</v>
      </c>
      <c r="AP1290">
        <f t="shared" si="266"/>
        <v>0</v>
      </c>
      <c r="AQ1290">
        <f t="shared" si="267"/>
        <v>0</v>
      </c>
      <c r="AV1290">
        <f t="shared" si="269"/>
        <v>1287</v>
      </c>
      <c r="AW1290">
        <f t="shared" si="268"/>
        <v>0</v>
      </c>
    </row>
    <row r="1291" spans="5:49" x14ac:dyDescent="0.25">
      <c r="E1291" s="47">
        <f t="shared" si="261"/>
        <v>0</v>
      </c>
      <c r="F1291" s="45">
        <f t="shared" si="262"/>
        <v>0</v>
      </c>
      <c r="G1291" s="45" t="e">
        <f t="shared" si="263"/>
        <v>#DIV/0!</v>
      </c>
      <c r="H1291" s="45" t="e">
        <f t="shared" si="264"/>
        <v>#DIV/0!</v>
      </c>
      <c r="AN1291">
        <f t="shared" si="270"/>
        <v>0</v>
      </c>
      <c r="AO1291">
        <f t="shared" si="265"/>
        <v>0</v>
      </c>
      <c r="AP1291">
        <f t="shared" si="266"/>
        <v>0</v>
      </c>
      <c r="AQ1291">
        <f t="shared" si="267"/>
        <v>0</v>
      </c>
      <c r="AV1291">
        <f t="shared" si="269"/>
        <v>1288</v>
      </c>
      <c r="AW1291">
        <f t="shared" si="268"/>
        <v>0</v>
      </c>
    </row>
    <row r="1292" spans="5:49" x14ac:dyDescent="0.25">
      <c r="E1292" s="47">
        <f t="shared" si="261"/>
        <v>0</v>
      </c>
      <c r="F1292" s="45">
        <f t="shared" si="262"/>
        <v>0</v>
      </c>
      <c r="G1292" s="45" t="e">
        <f t="shared" si="263"/>
        <v>#DIV/0!</v>
      </c>
      <c r="H1292" s="45" t="e">
        <f t="shared" si="264"/>
        <v>#DIV/0!</v>
      </c>
      <c r="AN1292">
        <f t="shared" si="270"/>
        <v>0</v>
      </c>
      <c r="AO1292">
        <f t="shared" si="265"/>
        <v>0</v>
      </c>
      <c r="AP1292">
        <f t="shared" si="266"/>
        <v>0</v>
      </c>
      <c r="AQ1292">
        <f t="shared" si="267"/>
        <v>0</v>
      </c>
      <c r="AV1292">
        <f t="shared" si="269"/>
        <v>1289</v>
      </c>
      <c r="AW1292">
        <f t="shared" si="268"/>
        <v>0</v>
      </c>
    </row>
    <row r="1293" spans="5:49" x14ac:dyDescent="0.25">
      <c r="E1293" s="47">
        <f t="shared" si="261"/>
        <v>0</v>
      </c>
      <c r="F1293" s="45">
        <f t="shared" si="262"/>
        <v>0</v>
      </c>
      <c r="G1293" s="45" t="e">
        <f t="shared" si="263"/>
        <v>#DIV/0!</v>
      </c>
      <c r="H1293" s="45" t="e">
        <f t="shared" si="264"/>
        <v>#DIV/0!</v>
      </c>
      <c r="AN1293">
        <f t="shared" si="270"/>
        <v>0</v>
      </c>
      <c r="AO1293">
        <f t="shared" si="265"/>
        <v>0</v>
      </c>
      <c r="AP1293">
        <f t="shared" si="266"/>
        <v>0</v>
      </c>
      <c r="AQ1293">
        <f t="shared" si="267"/>
        <v>0</v>
      </c>
      <c r="AV1293">
        <f t="shared" si="269"/>
        <v>1290</v>
      </c>
      <c r="AW1293">
        <f t="shared" si="268"/>
        <v>0</v>
      </c>
    </row>
    <row r="1294" spans="5:49" x14ac:dyDescent="0.25">
      <c r="E1294" s="47">
        <f t="shared" si="261"/>
        <v>0</v>
      </c>
      <c r="F1294" s="45">
        <f t="shared" si="262"/>
        <v>0</v>
      </c>
      <c r="G1294" s="45" t="e">
        <f t="shared" si="263"/>
        <v>#DIV/0!</v>
      </c>
      <c r="H1294" s="45" t="e">
        <f t="shared" si="264"/>
        <v>#DIV/0!</v>
      </c>
      <c r="AN1294">
        <f t="shared" si="270"/>
        <v>0</v>
      </c>
      <c r="AO1294">
        <f t="shared" si="265"/>
        <v>0</v>
      </c>
      <c r="AP1294">
        <f t="shared" si="266"/>
        <v>0</v>
      </c>
      <c r="AQ1294">
        <f t="shared" si="267"/>
        <v>0</v>
      </c>
      <c r="AV1294">
        <f t="shared" si="269"/>
        <v>1291</v>
      </c>
      <c r="AW1294">
        <f t="shared" si="268"/>
        <v>0</v>
      </c>
    </row>
    <row r="1295" spans="5:49" x14ac:dyDescent="0.25">
      <c r="E1295" s="47">
        <f t="shared" si="261"/>
        <v>0</v>
      </c>
      <c r="F1295" s="45">
        <f t="shared" si="262"/>
        <v>0</v>
      </c>
      <c r="G1295" s="45" t="e">
        <f t="shared" si="263"/>
        <v>#DIV/0!</v>
      </c>
      <c r="H1295" s="45" t="e">
        <f t="shared" si="264"/>
        <v>#DIV/0!</v>
      </c>
      <c r="AN1295">
        <f t="shared" si="270"/>
        <v>0</v>
      </c>
      <c r="AO1295">
        <f t="shared" si="265"/>
        <v>0</v>
      </c>
      <c r="AP1295">
        <f t="shared" si="266"/>
        <v>0</v>
      </c>
      <c r="AQ1295">
        <f t="shared" si="267"/>
        <v>0</v>
      </c>
      <c r="AV1295">
        <f t="shared" si="269"/>
        <v>1292</v>
      </c>
      <c r="AW1295">
        <f t="shared" si="268"/>
        <v>0</v>
      </c>
    </row>
    <row r="1296" spans="5:49" x14ac:dyDescent="0.25">
      <c r="E1296" s="47">
        <f t="shared" si="261"/>
        <v>0</v>
      </c>
      <c r="F1296" s="45">
        <f t="shared" si="262"/>
        <v>0</v>
      </c>
      <c r="G1296" s="45" t="e">
        <f t="shared" si="263"/>
        <v>#DIV/0!</v>
      </c>
      <c r="H1296" s="45" t="e">
        <f t="shared" si="264"/>
        <v>#DIV/0!</v>
      </c>
      <c r="AN1296">
        <f t="shared" si="270"/>
        <v>0</v>
      </c>
      <c r="AO1296">
        <f t="shared" si="265"/>
        <v>0</v>
      </c>
      <c r="AP1296">
        <f t="shared" si="266"/>
        <v>0</v>
      </c>
      <c r="AQ1296">
        <f t="shared" si="267"/>
        <v>0</v>
      </c>
      <c r="AV1296">
        <f t="shared" si="269"/>
        <v>1293</v>
      </c>
      <c r="AW1296">
        <f t="shared" si="268"/>
        <v>0</v>
      </c>
    </row>
    <row r="1297" spans="5:49" x14ac:dyDescent="0.25">
      <c r="E1297" s="47">
        <f t="shared" si="261"/>
        <v>0</v>
      </c>
      <c r="F1297" s="45">
        <f t="shared" si="262"/>
        <v>0</v>
      </c>
      <c r="G1297" s="45" t="e">
        <f t="shared" si="263"/>
        <v>#DIV/0!</v>
      </c>
      <c r="H1297" s="45" t="e">
        <f t="shared" si="264"/>
        <v>#DIV/0!</v>
      </c>
      <c r="AN1297">
        <f t="shared" si="270"/>
        <v>0</v>
      </c>
      <c r="AO1297">
        <f t="shared" si="265"/>
        <v>0</v>
      </c>
      <c r="AP1297">
        <f t="shared" si="266"/>
        <v>0</v>
      </c>
      <c r="AQ1297">
        <f t="shared" si="267"/>
        <v>0</v>
      </c>
      <c r="AV1297">
        <f t="shared" si="269"/>
        <v>1294</v>
      </c>
      <c r="AW1297">
        <f t="shared" si="268"/>
        <v>0</v>
      </c>
    </row>
    <row r="1298" spans="5:49" x14ac:dyDescent="0.25">
      <c r="E1298" s="47">
        <f t="shared" si="261"/>
        <v>0</v>
      </c>
      <c r="F1298" s="45">
        <f t="shared" si="262"/>
        <v>0</v>
      </c>
      <c r="G1298" s="45" t="e">
        <f t="shared" si="263"/>
        <v>#DIV/0!</v>
      </c>
      <c r="H1298" s="45" t="e">
        <f t="shared" si="264"/>
        <v>#DIV/0!</v>
      </c>
      <c r="AN1298">
        <f t="shared" si="270"/>
        <v>0</v>
      </c>
      <c r="AO1298">
        <f t="shared" si="265"/>
        <v>0</v>
      </c>
      <c r="AP1298">
        <f t="shared" si="266"/>
        <v>0</v>
      </c>
      <c r="AQ1298">
        <f t="shared" si="267"/>
        <v>0</v>
      </c>
      <c r="AV1298">
        <f t="shared" si="269"/>
        <v>1295</v>
      </c>
      <c r="AW1298">
        <f t="shared" si="268"/>
        <v>0</v>
      </c>
    </row>
    <row r="1299" spans="5:49" x14ac:dyDescent="0.25">
      <c r="E1299" s="47">
        <f t="shared" si="261"/>
        <v>0</v>
      </c>
      <c r="F1299" s="45">
        <f t="shared" si="262"/>
        <v>0</v>
      </c>
      <c r="G1299" s="45" t="e">
        <f t="shared" si="263"/>
        <v>#DIV/0!</v>
      </c>
      <c r="H1299" s="45" t="e">
        <f t="shared" si="264"/>
        <v>#DIV/0!</v>
      </c>
      <c r="AN1299">
        <f t="shared" si="270"/>
        <v>0</v>
      </c>
      <c r="AO1299">
        <f t="shared" si="265"/>
        <v>0</v>
      </c>
      <c r="AP1299">
        <f t="shared" si="266"/>
        <v>0</v>
      </c>
      <c r="AQ1299">
        <f t="shared" si="267"/>
        <v>0</v>
      </c>
      <c r="AV1299">
        <f t="shared" si="269"/>
        <v>1296</v>
      </c>
      <c r="AW1299">
        <f t="shared" si="268"/>
        <v>0</v>
      </c>
    </row>
    <row r="1300" spans="5:49" x14ac:dyDescent="0.25">
      <c r="E1300" s="47">
        <f t="shared" si="261"/>
        <v>0</v>
      </c>
      <c r="F1300" s="45">
        <f t="shared" si="262"/>
        <v>0</v>
      </c>
      <c r="G1300" s="45" t="e">
        <f t="shared" si="263"/>
        <v>#DIV/0!</v>
      </c>
      <c r="H1300" s="45" t="e">
        <f t="shared" si="264"/>
        <v>#DIV/0!</v>
      </c>
      <c r="AN1300">
        <f t="shared" si="270"/>
        <v>0</v>
      </c>
      <c r="AO1300">
        <f t="shared" si="265"/>
        <v>0</v>
      </c>
      <c r="AP1300">
        <f t="shared" si="266"/>
        <v>0</v>
      </c>
      <c r="AQ1300">
        <f t="shared" si="267"/>
        <v>0</v>
      </c>
      <c r="AV1300">
        <f t="shared" si="269"/>
        <v>1297</v>
      </c>
      <c r="AW1300">
        <f t="shared" si="268"/>
        <v>0</v>
      </c>
    </row>
    <row r="1301" spans="5:49" x14ac:dyDescent="0.25">
      <c r="E1301" s="47">
        <f t="shared" si="261"/>
        <v>0</v>
      </c>
      <c r="F1301" s="45">
        <f t="shared" si="262"/>
        <v>0</v>
      </c>
      <c r="G1301" s="45" t="e">
        <f t="shared" si="263"/>
        <v>#DIV/0!</v>
      </c>
      <c r="H1301" s="45" t="e">
        <f t="shared" si="264"/>
        <v>#DIV/0!</v>
      </c>
      <c r="AN1301">
        <f t="shared" si="270"/>
        <v>0</v>
      </c>
      <c r="AO1301">
        <f t="shared" si="265"/>
        <v>0</v>
      </c>
      <c r="AP1301">
        <f t="shared" si="266"/>
        <v>0</v>
      </c>
      <c r="AQ1301">
        <f t="shared" si="267"/>
        <v>0</v>
      </c>
      <c r="AV1301">
        <f t="shared" si="269"/>
        <v>1298</v>
      </c>
      <c r="AW1301">
        <f t="shared" si="268"/>
        <v>0</v>
      </c>
    </row>
    <row r="1302" spans="5:49" x14ac:dyDescent="0.25">
      <c r="E1302" s="47">
        <f t="shared" si="261"/>
        <v>0</v>
      </c>
      <c r="F1302" s="45">
        <f t="shared" si="262"/>
        <v>0</v>
      </c>
      <c r="G1302" s="45" t="e">
        <f t="shared" si="263"/>
        <v>#DIV/0!</v>
      </c>
      <c r="H1302" s="45" t="e">
        <f t="shared" si="264"/>
        <v>#DIV/0!</v>
      </c>
      <c r="AN1302">
        <f t="shared" si="270"/>
        <v>0</v>
      </c>
      <c r="AO1302">
        <f t="shared" si="265"/>
        <v>0</v>
      </c>
      <c r="AP1302">
        <f t="shared" si="266"/>
        <v>0</v>
      </c>
      <c r="AQ1302">
        <f t="shared" si="267"/>
        <v>0</v>
      </c>
      <c r="AV1302">
        <f t="shared" si="269"/>
        <v>1299</v>
      </c>
      <c r="AW1302">
        <f t="shared" si="268"/>
        <v>0</v>
      </c>
    </row>
    <row r="1303" spans="5:49" x14ac:dyDescent="0.25">
      <c r="E1303" s="47">
        <f t="shared" si="261"/>
        <v>0</v>
      </c>
      <c r="F1303" s="45">
        <f t="shared" si="262"/>
        <v>0</v>
      </c>
      <c r="G1303" s="45" t="e">
        <f t="shared" si="263"/>
        <v>#DIV/0!</v>
      </c>
      <c r="H1303" s="45" t="e">
        <f t="shared" si="264"/>
        <v>#DIV/0!</v>
      </c>
      <c r="AN1303">
        <f t="shared" si="270"/>
        <v>0</v>
      </c>
      <c r="AO1303">
        <f t="shared" si="265"/>
        <v>0</v>
      </c>
      <c r="AP1303">
        <f t="shared" si="266"/>
        <v>0</v>
      </c>
      <c r="AQ1303">
        <f t="shared" si="267"/>
        <v>0</v>
      </c>
      <c r="AV1303">
        <f t="shared" si="269"/>
        <v>1300</v>
      </c>
      <c r="AW1303">
        <f t="shared" si="268"/>
        <v>0</v>
      </c>
    </row>
    <row r="1304" spans="5:49" x14ac:dyDescent="0.25">
      <c r="E1304" s="47">
        <f t="shared" si="261"/>
        <v>0</v>
      </c>
      <c r="F1304" s="45">
        <f t="shared" si="262"/>
        <v>0</v>
      </c>
      <c r="G1304" s="45" t="e">
        <f t="shared" si="263"/>
        <v>#DIV/0!</v>
      </c>
      <c r="H1304" s="45" t="e">
        <f t="shared" si="264"/>
        <v>#DIV/0!</v>
      </c>
      <c r="AN1304">
        <f t="shared" si="270"/>
        <v>0</v>
      </c>
      <c r="AO1304">
        <f t="shared" si="265"/>
        <v>0</v>
      </c>
      <c r="AP1304">
        <f t="shared" si="266"/>
        <v>0</v>
      </c>
      <c r="AQ1304">
        <f t="shared" si="267"/>
        <v>0</v>
      </c>
      <c r="AV1304">
        <f t="shared" si="269"/>
        <v>1301</v>
      </c>
      <c r="AW1304">
        <f t="shared" si="268"/>
        <v>0</v>
      </c>
    </row>
    <row r="1305" spans="5:49" x14ac:dyDescent="0.25">
      <c r="E1305" s="47">
        <f t="shared" si="261"/>
        <v>0</v>
      </c>
      <c r="F1305" s="45">
        <f t="shared" si="262"/>
        <v>0</v>
      </c>
      <c r="G1305" s="45" t="e">
        <f t="shared" si="263"/>
        <v>#DIV/0!</v>
      </c>
      <c r="H1305" s="45" t="e">
        <f t="shared" si="264"/>
        <v>#DIV/0!</v>
      </c>
      <c r="AN1305">
        <f t="shared" si="270"/>
        <v>0</v>
      </c>
      <c r="AO1305">
        <f t="shared" si="265"/>
        <v>0</v>
      </c>
      <c r="AP1305">
        <f t="shared" si="266"/>
        <v>0</v>
      </c>
      <c r="AQ1305">
        <f t="shared" si="267"/>
        <v>0</v>
      </c>
      <c r="AV1305">
        <f t="shared" si="269"/>
        <v>1302</v>
      </c>
      <c r="AW1305">
        <f t="shared" si="268"/>
        <v>0</v>
      </c>
    </row>
    <row r="1306" spans="5:49" x14ac:dyDescent="0.25">
      <c r="E1306" s="47">
        <f t="shared" si="261"/>
        <v>0</v>
      </c>
      <c r="F1306" s="45">
        <f t="shared" si="262"/>
        <v>0</v>
      </c>
      <c r="G1306" s="45" t="e">
        <f t="shared" si="263"/>
        <v>#DIV/0!</v>
      </c>
      <c r="H1306" s="45" t="e">
        <f t="shared" si="264"/>
        <v>#DIV/0!</v>
      </c>
      <c r="AN1306">
        <f t="shared" si="270"/>
        <v>0</v>
      </c>
      <c r="AO1306">
        <f t="shared" si="265"/>
        <v>0</v>
      </c>
      <c r="AP1306">
        <f t="shared" si="266"/>
        <v>0</v>
      </c>
      <c r="AQ1306">
        <f t="shared" si="267"/>
        <v>0</v>
      </c>
      <c r="AV1306">
        <f t="shared" si="269"/>
        <v>1303</v>
      </c>
      <c r="AW1306">
        <f t="shared" si="268"/>
        <v>0</v>
      </c>
    </row>
    <row r="1307" spans="5:49" x14ac:dyDescent="0.25">
      <c r="E1307" s="47">
        <f t="shared" si="261"/>
        <v>0</v>
      </c>
      <c r="F1307" s="45">
        <f t="shared" si="262"/>
        <v>0</v>
      </c>
      <c r="G1307" s="45" t="e">
        <f t="shared" si="263"/>
        <v>#DIV/0!</v>
      </c>
      <c r="H1307" s="45" t="e">
        <f t="shared" si="264"/>
        <v>#DIV/0!</v>
      </c>
      <c r="AN1307">
        <f t="shared" si="270"/>
        <v>0</v>
      </c>
      <c r="AO1307">
        <f t="shared" si="265"/>
        <v>0</v>
      </c>
      <c r="AP1307">
        <f t="shared" si="266"/>
        <v>0</v>
      </c>
      <c r="AQ1307">
        <f t="shared" si="267"/>
        <v>0</v>
      </c>
      <c r="AV1307">
        <f t="shared" si="269"/>
        <v>1304</v>
      </c>
      <c r="AW1307">
        <f t="shared" si="268"/>
        <v>0</v>
      </c>
    </row>
    <row r="1308" spans="5:49" x14ac:dyDescent="0.25">
      <c r="E1308" s="47">
        <f t="shared" si="261"/>
        <v>0</v>
      </c>
      <c r="F1308" s="45">
        <f t="shared" si="262"/>
        <v>0</v>
      </c>
      <c r="G1308" s="45" t="e">
        <f t="shared" si="263"/>
        <v>#DIV/0!</v>
      </c>
      <c r="H1308" s="45" t="e">
        <f t="shared" si="264"/>
        <v>#DIV/0!</v>
      </c>
      <c r="AN1308">
        <f t="shared" si="270"/>
        <v>0</v>
      </c>
      <c r="AO1308">
        <f t="shared" si="265"/>
        <v>0</v>
      </c>
      <c r="AP1308">
        <f t="shared" si="266"/>
        <v>0</v>
      </c>
      <c r="AQ1308">
        <f t="shared" si="267"/>
        <v>0</v>
      </c>
      <c r="AV1308">
        <f t="shared" si="269"/>
        <v>1305</v>
      </c>
      <c r="AW1308">
        <f t="shared" si="268"/>
        <v>0</v>
      </c>
    </row>
    <row r="1309" spans="5:49" x14ac:dyDescent="0.25">
      <c r="E1309" s="47">
        <f t="shared" si="261"/>
        <v>0</v>
      </c>
      <c r="F1309" s="45">
        <f t="shared" si="262"/>
        <v>0</v>
      </c>
      <c r="G1309" s="45" t="e">
        <f t="shared" si="263"/>
        <v>#DIV/0!</v>
      </c>
      <c r="H1309" s="45" t="e">
        <f t="shared" si="264"/>
        <v>#DIV/0!</v>
      </c>
      <c r="AN1309">
        <f t="shared" si="270"/>
        <v>0</v>
      </c>
      <c r="AO1309">
        <f t="shared" si="265"/>
        <v>0</v>
      </c>
      <c r="AP1309">
        <f t="shared" si="266"/>
        <v>0</v>
      </c>
      <c r="AQ1309">
        <f t="shared" si="267"/>
        <v>0</v>
      </c>
      <c r="AV1309">
        <f t="shared" si="269"/>
        <v>1306</v>
      </c>
      <c r="AW1309">
        <f t="shared" si="268"/>
        <v>0</v>
      </c>
    </row>
    <row r="1310" spans="5:49" x14ac:dyDescent="0.25">
      <c r="E1310" s="47">
        <f t="shared" si="261"/>
        <v>0</v>
      </c>
      <c r="F1310" s="45">
        <f t="shared" si="262"/>
        <v>0</v>
      </c>
      <c r="G1310" s="45" t="e">
        <f t="shared" si="263"/>
        <v>#DIV/0!</v>
      </c>
      <c r="H1310" s="45" t="e">
        <f t="shared" si="264"/>
        <v>#DIV/0!</v>
      </c>
      <c r="AN1310">
        <f t="shared" si="270"/>
        <v>0</v>
      </c>
      <c r="AO1310">
        <f t="shared" si="265"/>
        <v>0</v>
      </c>
      <c r="AP1310">
        <f t="shared" si="266"/>
        <v>0</v>
      </c>
      <c r="AQ1310">
        <f t="shared" si="267"/>
        <v>0</v>
      </c>
      <c r="AV1310">
        <f t="shared" si="269"/>
        <v>1307</v>
      </c>
      <c r="AW1310">
        <f t="shared" si="268"/>
        <v>0</v>
      </c>
    </row>
    <row r="1311" spans="5:49" x14ac:dyDescent="0.25">
      <c r="E1311" s="47">
        <f t="shared" si="261"/>
        <v>0</v>
      </c>
      <c r="F1311" s="45">
        <f t="shared" si="262"/>
        <v>0</v>
      </c>
      <c r="G1311" s="45" t="e">
        <f t="shared" si="263"/>
        <v>#DIV/0!</v>
      </c>
      <c r="H1311" s="45" t="e">
        <f t="shared" si="264"/>
        <v>#DIV/0!</v>
      </c>
      <c r="AN1311">
        <f t="shared" si="270"/>
        <v>0</v>
      </c>
      <c r="AO1311">
        <f t="shared" si="265"/>
        <v>0</v>
      </c>
      <c r="AP1311">
        <f t="shared" si="266"/>
        <v>0</v>
      </c>
      <c r="AQ1311">
        <f t="shared" si="267"/>
        <v>0</v>
      </c>
      <c r="AV1311">
        <f t="shared" si="269"/>
        <v>1308</v>
      </c>
      <c r="AW1311">
        <f t="shared" si="268"/>
        <v>0</v>
      </c>
    </row>
    <row r="1312" spans="5:49" x14ac:dyDescent="0.25">
      <c r="E1312" s="47">
        <f t="shared" si="261"/>
        <v>0</v>
      </c>
      <c r="F1312" s="45">
        <f t="shared" si="262"/>
        <v>0</v>
      </c>
      <c r="G1312" s="45" t="e">
        <f t="shared" si="263"/>
        <v>#DIV/0!</v>
      </c>
      <c r="H1312" s="45" t="e">
        <f t="shared" si="264"/>
        <v>#DIV/0!</v>
      </c>
      <c r="AN1312">
        <f t="shared" si="270"/>
        <v>0</v>
      </c>
      <c r="AO1312">
        <f t="shared" si="265"/>
        <v>0</v>
      </c>
      <c r="AP1312">
        <f t="shared" si="266"/>
        <v>0</v>
      </c>
      <c r="AQ1312">
        <f t="shared" si="267"/>
        <v>0</v>
      </c>
      <c r="AV1312">
        <f t="shared" si="269"/>
        <v>1309</v>
      </c>
      <c r="AW1312">
        <f t="shared" si="268"/>
        <v>0</v>
      </c>
    </row>
    <row r="1313" spans="5:49" x14ac:dyDescent="0.25">
      <c r="E1313" s="47">
        <f t="shared" si="261"/>
        <v>0</v>
      </c>
      <c r="F1313" s="45">
        <f t="shared" si="262"/>
        <v>0</v>
      </c>
      <c r="G1313" s="45" t="e">
        <f t="shared" si="263"/>
        <v>#DIV/0!</v>
      </c>
      <c r="H1313" s="45" t="e">
        <f t="shared" si="264"/>
        <v>#DIV/0!</v>
      </c>
      <c r="AN1313">
        <f t="shared" si="270"/>
        <v>0</v>
      </c>
      <c r="AO1313">
        <f t="shared" si="265"/>
        <v>0</v>
      </c>
      <c r="AP1313">
        <f t="shared" si="266"/>
        <v>0</v>
      </c>
      <c r="AQ1313">
        <f t="shared" si="267"/>
        <v>0</v>
      </c>
      <c r="AV1313">
        <f t="shared" si="269"/>
        <v>1310</v>
      </c>
      <c r="AW1313">
        <f t="shared" si="268"/>
        <v>0</v>
      </c>
    </row>
    <row r="1314" spans="5:49" x14ac:dyDescent="0.25">
      <c r="E1314" s="47">
        <f t="shared" si="261"/>
        <v>0</v>
      </c>
      <c r="F1314" s="45">
        <f t="shared" si="262"/>
        <v>0</v>
      </c>
      <c r="G1314" s="45" t="e">
        <f t="shared" si="263"/>
        <v>#DIV/0!</v>
      </c>
      <c r="H1314" s="45" t="e">
        <f t="shared" si="264"/>
        <v>#DIV/0!</v>
      </c>
      <c r="AN1314">
        <f t="shared" si="270"/>
        <v>0</v>
      </c>
      <c r="AO1314">
        <f t="shared" si="265"/>
        <v>0</v>
      </c>
      <c r="AP1314">
        <f t="shared" si="266"/>
        <v>0</v>
      </c>
      <c r="AQ1314">
        <f t="shared" si="267"/>
        <v>0</v>
      </c>
      <c r="AV1314">
        <f t="shared" si="269"/>
        <v>1311</v>
      </c>
      <c r="AW1314">
        <f t="shared" si="268"/>
        <v>0</v>
      </c>
    </row>
    <row r="1315" spans="5:49" x14ac:dyDescent="0.25">
      <c r="E1315" s="47">
        <f t="shared" si="261"/>
        <v>0</v>
      </c>
      <c r="F1315" s="45">
        <f t="shared" si="262"/>
        <v>0</v>
      </c>
      <c r="G1315" s="45" t="e">
        <f t="shared" si="263"/>
        <v>#DIV/0!</v>
      </c>
      <c r="H1315" s="45" t="e">
        <f t="shared" si="264"/>
        <v>#DIV/0!</v>
      </c>
      <c r="AN1315">
        <f t="shared" si="270"/>
        <v>0</v>
      </c>
      <c r="AO1315">
        <f t="shared" si="265"/>
        <v>0</v>
      </c>
      <c r="AP1315">
        <f t="shared" si="266"/>
        <v>0</v>
      </c>
      <c r="AQ1315">
        <f t="shared" si="267"/>
        <v>0</v>
      </c>
      <c r="AV1315">
        <f t="shared" si="269"/>
        <v>1312</v>
      </c>
      <c r="AW1315">
        <f t="shared" si="268"/>
        <v>0</v>
      </c>
    </row>
    <row r="1316" spans="5:49" x14ac:dyDescent="0.25">
      <c r="E1316" s="47">
        <f t="shared" si="261"/>
        <v>0</v>
      </c>
      <c r="F1316" s="45">
        <f t="shared" si="262"/>
        <v>0</v>
      </c>
      <c r="G1316" s="45" t="e">
        <f t="shared" si="263"/>
        <v>#DIV/0!</v>
      </c>
      <c r="H1316" s="45" t="e">
        <f t="shared" si="264"/>
        <v>#DIV/0!</v>
      </c>
      <c r="AN1316">
        <f t="shared" si="270"/>
        <v>0</v>
      </c>
      <c r="AO1316">
        <f t="shared" si="265"/>
        <v>0</v>
      </c>
      <c r="AP1316">
        <f t="shared" si="266"/>
        <v>0</v>
      </c>
      <c r="AQ1316">
        <f t="shared" si="267"/>
        <v>0</v>
      </c>
      <c r="AV1316">
        <f t="shared" si="269"/>
        <v>1313</v>
      </c>
      <c r="AW1316">
        <f t="shared" si="268"/>
        <v>0</v>
      </c>
    </row>
    <row r="1317" spans="5:49" x14ac:dyDescent="0.25">
      <c r="E1317" s="47">
        <f t="shared" si="261"/>
        <v>0</v>
      </c>
      <c r="F1317" s="45">
        <f t="shared" si="262"/>
        <v>0</v>
      </c>
      <c r="G1317" s="45" t="e">
        <f t="shared" si="263"/>
        <v>#DIV/0!</v>
      </c>
      <c r="H1317" s="45" t="e">
        <f t="shared" si="264"/>
        <v>#DIV/0!</v>
      </c>
      <c r="AN1317">
        <f t="shared" si="270"/>
        <v>0</v>
      </c>
      <c r="AO1317">
        <f t="shared" si="265"/>
        <v>0</v>
      </c>
      <c r="AP1317">
        <f t="shared" si="266"/>
        <v>0</v>
      </c>
      <c r="AQ1317">
        <f t="shared" si="267"/>
        <v>0</v>
      </c>
      <c r="AV1317">
        <f t="shared" si="269"/>
        <v>1314</v>
      </c>
      <c r="AW1317">
        <f t="shared" si="268"/>
        <v>0</v>
      </c>
    </row>
    <row r="1318" spans="5:49" x14ac:dyDescent="0.25">
      <c r="E1318" s="47">
        <f t="shared" si="261"/>
        <v>0</v>
      </c>
      <c r="F1318" s="45">
        <f t="shared" si="262"/>
        <v>0</v>
      </c>
      <c r="G1318" s="45" t="e">
        <f t="shared" si="263"/>
        <v>#DIV/0!</v>
      </c>
      <c r="H1318" s="45" t="e">
        <f t="shared" si="264"/>
        <v>#DIV/0!</v>
      </c>
      <c r="AN1318">
        <f t="shared" si="270"/>
        <v>0</v>
      </c>
      <c r="AO1318">
        <f t="shared" si="265"/>
        <v>0</v>
      </c>
      <c r="AP1318">
        <f t="shared" si="266"/>
        <v>0</v>
      </c>
      <c r="AQ1318">
        <f t="shared" si="267"/>
        <v>0</v>
      </c>
      <c r="AV1318">
        <f t="shared" si="269"/>
        <v>1315</v>
      </c>
      <c r="AW1318">
        <f t="shared" si="268"/>
        <v>0</v>
      </c>
    </row>
    <row r="1319" spans="5:49" x14ac:dyDescent="0.25">
      <c r="E1319" s="47">
        <f t="shared" si="261"/>
        <v>0</v>
      </c>
      <c r="F1319" s="45">
        <f t="shared" si="262"/>
        <v>0</v>
      </c>
      <c r="G1319" s="45" t="e">
        <f t="shared" si="263"/>
        <v>#DIV/0!</v>
      </c>
      <c r="H1319" s="45" t="e">
        <f t="shared" si="264"/>
        <v>#DIV/0!</v>
      </c>
      <c r="AN1319">
        <f t="shared" si="270"/>
        <v>0</v>
      </c>
      <c r="AO1319">
        <f t="shared" si="265"/>
        <v>0</v>
      </c>
      <c r="AP1319">
        <f t="shared" si="266"/>
        <v>0</v>
      </c>
      <c r="AQ1319">
        <f t="shared" si="267"/>
        <v>0</v>
      </c>
      <c r="AV1319">
        <f t="shared" si="269"/>
        <v>1316</v>
      </c>
      <c r="AW1319">
        <f t="shared" si="268"/>
        <v>0</v>
      </c>
    </row>
    <row r="1320" spans="5:49" x14ac:dyDescent="0.25">
      <c r="E1320" s="47">
        <f t="shared" si="261"/>
        <v>0</v>
      </c>
      <c r="F1320" s="45">
        <f t="shared" si="262"/>
        <v>0</v>
      </c>
      <c r="G1320" s="45" t="e">
        <f t="shared" si="263"/>
        <v>#DIV/0!</v>
      </c>
      <c r="H1320" s="45" t="e">
        <f t="shared" si="264"/>
        <v>#DIV/0!</v>
      </c>
      <c r="AN1320">
        <f t="shared" si="270"/>
        <v>0</v>
      </c>
      <c r="AO1320">
        <f t="shared" si="265"/>
        <v>0</v>
      </c>
      <c r="AP1320">
        <f t="shared" si="266"/>
        <v>0</v>
      </c>
      <c r="AQ1320">
        <f t="shared" si="267"/>
        <v>0</v>
      </c>
      <c r="AV1320">
        <f t="shared" si="269"/>
        <v>1317</v>
      </c>
      <c r="AW1320">
        <f t="shared" si="268"/>
        <v>0</v>
      </c>
    </row>
    <row r="1321" spans="5:49" x14ac:dyDescent="0.25">
      <c r="E1321" s="47">
        <f t="shared" si="261"/>
        <v>0</v>
      </c>
      <c r="F1321" s="45">
        <f t="shared" si="262"/>
        <v>0</v>
      </c>
      <c r="G1321" s="45" t="e">
        <f t="shared" si="263"/>
        <v>#DIV/0!</v>
      </c>
      <c r="H1321" s="45" t="e">
        <f t="shared" si="264"/>
        <v>#DIV/0!</v>
      </c>
      <c r="AN1321">
        <f t="shared" si="270"/>
        <v>0</v>
      </c>
      <c r="AO1321">
        <f t="shared" si="265"/>
        <v>0</v>
      </c>
      <c r="AP1321">
        <f t="shared" si="266"/>
        <v>0</v>
      </c>
      <c r="AQ1321">
        <f t="shared" si="267"/>
        <v>0</v>
      </c>
      <c r="AV1321">
        <f t="shared" si="269"/>
        <v>1318</v>
      </c>
      <c r="AW1321">
        <f t="shared" si="268"/>
        <v>0</v>
      </c>
    </row>
    <row r="1322" spans="5:49" x14ac:dyDescent="0.25">
      <c r="E1322" s="47">
        <f t="shared" si="261"/>
        <v>0</v>
      </c>
      <c r="F1322" s="45">
        <f t="shared" si="262"/>
        <v>0</v>
      </c>
      <c r="G1322" s="45" t="e">
        <f t="shared" si="263"/>
        <v>#DIV/0!</v>
      </c>
      <c r="H1322" s="45" t="e">
        <f t="shared" si="264"/>
        <v>#DIV/0!</v>
      </c>
      <c r="AN1322">
        <f t="shared" si="270"/>
        <v>0</v>
      </c>
      <c r="AO1322">
        <f t="shared" si="265"/>
        <v>0</v>
      </c>
      <c r="AP1322">
        <f t="shared" si="266"/>
        <v>0</v>
      </c>
      <c r="AQ1322">
        <f t="shared" si="267"/>
        <v>0</v>
      </c>
      <c r="AV1322">
        <f t="shared" si="269"/>
        <v>1319</v>
      </c>
      <c r="AW1322">
        <f t="shared" si="268"/>
        <v>0</v>
      </c>
    </row>
    <row r="1323" spans="5:49" x14ac:dyDescent="0.25">
      <c r="E1323" s="47">
        <f t="shared" si="261"/>
        <v>0</v>
      </c>
      <c r="F1323" s="45">
        <f t="shared" si="262"/>
        <v>0</v>
      </c>
      <c r="G1323" s="45" t="e">
        <f t="shared" si="263"/>
        <v>#DIV/0!</v>
      </c>
      <c r="H1323" s="45" t="e">
        <f t="shared" si="264"/>
        <v>#DIV/0!</v>
      </c>
      <c r="AN1323">
        <f t="shared" si="270"/>
        <v>0</v>
      </c>
      <c r="AO1323">
        <f t="shared" si="265"/>
        <v>0</v>
      </c>
      <c r="AP1323">
        <f t="shared" si="266"/>
        <v>0</v>
      </c>
      <c r="AQ1323">
        <f t="shared" si="267"/>
        <v>0</v>
      </c>
      <c r="AV1323">
        <f t="shared" si="269"/>
        <v>1320</v>
      </c>
      <c r="AW1323">
        <f t="shared" si="268"/>
        <v>0</v>
      </c>
    </row>
    <row r="1324" spans="5:49" x14ac:dyDescent="0.25">
      <c r="E1324" s="47">
        <f t="shared" si="261"/>
        <v>0</v>
      </c>
      <c r="F1324" s="45">
        <f t="shared" si="262"/>
        <v>0</v>
      </c>
      <c r="G1324" s="45" t="e">
        <f t="shared" si="263"/>
        <v>#DIV/0!</v>
      </c>
      <c r="H1324" s="45" t="e">
        <f t="shared" si="264"/>
        <v>#DIV/0!</v>
      </c>
      <c r="AN1324">
        <f t="shared" si="270"/>
        <v>0</v>
      </c>
      <c r="AO1324">
        <f t="shared" si="265"/>
        <v>0</v>
      </c>
      <c r="AP1324">
        <f t="shared" si="266"/>
        <v>0</v>
      </c>
      <c r="AQ1324">
        <f t="shared" si="267"/>
        <v>0</v>
      </c>
      <c r="AV1324">
        <f t="shared" si="269"/>
        <v>1321</v>
      </c>
      <c r="AW1324">
        <f t="shared" si="268"/>
        <v>0</v>
      </c>
    </row>
    <row r="1325" spans="5:49" x14ac:dyDescent="0.25">
      <c r="E1325" s="47">
        <f t="shared" si="261"/>
        <v>0</v>
      </c>
      <c r="F1325" s="45">
        <f t="shared" si="262"/>
        <v>0</v>
      </c>
      <c r="G1325" s="45" t="e">
        <f t="shared" si="263"/>
        <v>#DIV/0!</v>
      </c>
      <c r="H1325" s="45" t="e">
        <f t="shared" si="264"/>
        <v>#DIV/0!</v>
      </c>
      <c r="AN1325">
        <f t="shared" si="270"/>
        <v>0</v>
      </c>
      <c r="AO1325">
        <f t="shared" si="265"/>
        <v>0</v>
      </c>
      <c r="AP1325">
        <f t="shared" si="266"/>
        <v>0</v>
      </c>
      <c r="AQ1325">
        <f t="shared" si="267"/>
        <v>0</v>
      </c>
      <c r="AV1325">
        <f t="shared" si="269"/>
        <v>1322</v>
      </c>
      <c r="AW1325">
        <f t="shared" si="268"/>
        <v>0</v>
      </c>
    </row>
    <row r="1326" spans="5:49" x14ac:dyDescent="0.25">
      <c r="E1326" s="47">
        <f t="shared" si="261"/>
        <v>0</v>
      </c>
      <c r="F1326" s="45">
        <f t="shared" si="262"/>
        <v>0</v>
      </c>
      <c r="G1326" s="45" t="e">
        <f t="shared" si="263"/>
        <v>#DIV/0!</v>
      </c>
      <c r="H1326" s="45" t="e">
        <f t="shared" si="264"/>
        <v>#DIV/0!</v>
      </c>
      <c r="AN1326">
        <f t="shared" si="270"/>
        <v>0</v>
      </c>
      <c r="AO1326">
        <f t="shared" si="265"/>
        <v>0</v>
      </c>
      <c r="AP1326">
        <f t="shared" si="266"/>
        <v>0</v>
      </c>
      <c r="AQ1326">
        <f t="shared" si="267"/>
        <v>0</v>
      </c>
      <c r="AV1326">
        <f t="shared" si="269"/>
        <v>1323</v>
      </c>
      <c r="AW1326">
        <f t="shared" si="268"/>
        <v>0</v>
      </c>
    </row>
    <row r="1327" spans="5:49" x14ac:dyDescent="0.25">
      <c r="E1327" s="47">
        <f t="shared" si="261"/>
        <v>0</v>
      </c>
      <c r="F1327" s="45">
        <f t="shared" si="262"/>
        <v>0</v>
      </c>
      <c r="G1327" s="45" t="e">
        <f t="shared" si="263"/>
        <v>#DIV/0!</v>
      </c>
      <c r="H1327" s="45" t="e">
        <f t="shared" si="264"/>
        <v>#DIV/0!</v>
      </c>
      <c r="AN1327">
        <f t="shared" si="270"/>
        <v>0</v>
      </c>
      <c r="AO1327">
        <f t="shared" si="265"/>
        <v>0</v>
      </c>
      <c r="AP1327">
        <f t="shared" si="266"/>
        <v>0</v>
      </c>
      <c r="AQ1327">
        <f t="shared" si="267"/>
        <v>0</v>
      </c>
      <c r="AV1327">
        <f t="shared" si="269"/>
        <v>1324</v>
      </c>
      <c r="AW1327">
        <f t="shared" si="268"/>
        <v>0</v>
      </c>
    </row>
    <row r="1328" spans="5:49" x14ac:dyDescent="0.25">
      <c r="E1328" s="47">
        <f t="shared" si="261"/>
        <v>0</v>
      </c>
      <c r="F1328" s="45">
        <f t="shared" si="262"/>
        <v>0</v>
      </c>
      <c r="G1328" s="45" t="e">
        <f t="shared" si="263"/>
        <v>#DIV/0!</v>
      </c>
      <c r="H1328" s="45" t="e">
        <f t="shared" si="264"/>
        <v>#DIV/0!</v>
      </c>
      <c r="AN1328">
        <f t="shared" si="270"/>
        <v>0</v>
      </c>
      <c r="AO1328">
        <f t="shared" si="265"/>
        <v>0</v>
      </c>
      <c r="AP1328">
        <f t="shared" si="266"/>
        <v>0</v>
      </c>
      <c r="AQ1328">
        <f t="shared" si="267"/>
        <v>0</v>
      </c>
      <c r="AV1328">
        <f t="shared" si="269"/>
        <v>1325</v>
      </c>
      <c r="AW1328">
        <f t="shared" si="268"/>
        <v>0</v>
      </c>
    </row>
    <row r="1329" spans="5:49" x14ac:dyDescent="0.25">
      <c r="E1329" s="47">
        <f t="shared" si="261"/>
        <v>0</v>
      </c>
      <c r="F1329" s="45">
        <f t="shared" si="262"/>
        <v>0</v>
      </c>
      <c r="G1329" s="45" t="e">
        <f t="shared" si="263"/>
        <v>#DIV/0!</v>
      </c>
      <c r="H1329" s="45" t="e">
        <f t="shared" si="264"/>
        <v>#DIV/0!</v>
      </c>
      <c r="AN1329">
        <f t="shared" si="270"/>
        <v>0</v>
      </c>
      <c r="AO1329">
        <f t="shared" si="265"/>
        <v>0</v>
      </c>
      <c r="AP1329">
        <f t="shared" si="266"/>
        <v>0</v>
      </c>
      <c r="AQ1329">
        <f t="shared" si="267"/>
        <v>0</v>
      </c>
      <c r="AV1329">
        <f t="shared" si="269"/>
        <v>1326</v>
      </c>
      <c r="AW1329">
        <f t="shared" si="268"/>
        <v>0</v>
      </c>
    </row>
    <row r="1330" spans="5:49" x14ac:dyDescent="0.25">
      <c r="E1330" s="47">
        <f t="shared" si="261"/>
        <v>0</v>
      </c>
      <c r="F1330" s="45">
        <f t="shared" si="262"/>
        <v>0</v>
      </c>
      <c r="G1330" s="45" t="e">
        <f t="shared" si="263"/>
        <v>#DIV/0!</v>
      </c>
      <c r="H1330" s="45" t="e">
        <f t="shared" si="264"/>
        <v>#DIV/0!</v>
      </c>
      <c r="AN1330">
        <f t="shared" si="270"/>
        <v>0</v>
      </c>
      <c r="AO1330">
        <f t="shared" si="265"/>
        <v>0</v>
      </c>
      <c r="AP1330">
        <f t="shared" si="266"/>
        <v>0</v>
      </c>
      <c r="AQ1330">
        <f t="shared" si="267"/>
        <v>0</v>
      </c>
      <c r="AV1330">
        <f t="shared" si="269"/>
        <v>1327</v>
      </c>
      <c r="AW1330">
        <f t="shared" si="268"/>
        <v>0</v>
      </c>
    </row>
    <row r="1331" spans="5:49" x14ac:dyDescent="0.25">
      <c r="E1331" s="47">
        <f t="shared" si="261"/>
        <v>0</v>
      </c>
      <c r="F1331" s="45">
        <f t="shared" si="262"/>
        <v>0</v>
      </c>
      <c r="G1331" s="45" t="e">
        <f t="shared" si="263"/>
        <v>#DIV/0!</v>
      </c>
      <c r="H1331" s="45" t="e">
        <f t="shared" si="264"/>
        <v>#DIV/0!</v>
      </c>
      <c r="AN1331">
        <f t="shared" si="270"/>
        <v>0</v>
      </c>
      <c r="AO1331">
        <f t="shared" si="265"/>
        <v>0</v>
      </c>
      <c r="AP1331">
        <f t="shared" si="266"/>
        <v>0</v>
      </c>
      <c r="AQ1331">
        <f t="shared" si="267"/>
        <v>0</v>
      </c>
      <c r="AV1331">
        <f t="shared" si="269"/>
        <v>1328</v>
      </c>
      <c r="AW1331">
        <f t="shared" si="268"/>
        <v>0</v>
      </c>
    </row>
    <row r="1332" spans="5:49" x14ac:dyDescent="0.25">
      <c r="E1332" s="47">
        <f t="shared" si="261"/>
        <v>0</v>
      </c>
      <c r="F1332" s="45">
        <f t="shared" si="262"/>
        <v>0</v>
      </c>
      <c r="G1332" s="45" t="e">
        <f t="shared" si="263"/>
        <v>#DIV/0!</v>
      </c>
      <c r="H1332" s="45" t="e">
        <f t="shared" si="264"/>
        <v>#DIV/0!</v>
      </c>
      <c r="AN1332">
        <f t="shared" si="270"/>
        <v>0</v>
      </c>
      <c r="AO1332">
        <f t="shared" si="265"/>
        <v>0</v>
      </c>
      <c r="AP1332">
        <f t="shared" si="266"/>
        <v>0</v>
      </c>
      <c r="AQ1332">
        <f t="shared" si="267"/>
        <v>0</v>
      </c>
      <c r="AV1332">
        <f t="shared" si="269"/>
        <v>1329</v>
      </c>
      <c r="AW1332">
        <f t="shared" si="268"/>
        <v>0</v>
      </c>
    </row>
    <row r="1333" spans="5:49" x14ac:dyDescent="0.25">
      <c r="E1333" s="47">
        <f t="shared" si="261"/>
        <v>0</v>
      </c>
      <c r="F1333" s="45">
        <f t="shared" si="262"/>
        <v>0</v>
      </c>
      <c r="G1333" s="45" t="e">
        <f t="shared" si="263"/>
        <v>#DIV/0!</v>
      </c>
      <c r="H1333" s="45" t="e">
        <f t="shared" si="264"/>
        <v>#DIV/0!</v>
      </c>
      <c r="AN1333">
        <f t="shared" si="270"/>
        <v>0</v>
      </c>
      <c r="AO1333">
        <f t="shared" si="265"/>
        <v>0</v>
      </c>
      <c r="AP1333">
        <f t="shared" si="266"/>
        <v>0</v>
      </c>
      <c r="AQ1333">
        <f t="shared" si="267"/>
        <v>0</v>
      </c>
      <c r="AV1333">
        <f t="shared" si="269"/>
        <v>1330</v>
      </c>
      <c r="AW1333">
        <f t="shared" si="268"/>
        <v>0</v>
      </c>
    </row>
    <row r="1334" spans="5:49" x14ac:dyDescent="0.25">
      <c r="E1334" s="47">
        <f t="shared" si="261"/>
        <v>0</v>
      </c>
      <c r="F1334" s="45">
        <f t="shared" si="262"/>
        <v>0</v>
      </c>
      <c r="G1334" s="45" t="e">
        <f t="shared" si="263"/>
        <v>#DIV/0!</v>
      </c>
      <c r="H1334" s="45" t="e">
        <f t="shared" si="264"/>
        <v>#DIV/0!</v>
      </c>
      <c r="AN1334">
        <f t="shared" si="270"/>
        <v>0</v>
      </c>
      <c r="AO1334">
        <f t="shared" si="265"/>
        <v>0</v>
      </c>
      <c r="AP1334">
        <f t="shared" si="266"/>
        <v>0</v>
      </c>
      <c r="AQ1334">
        <f t="shared" si="267"/>
        <v>0</v>
      </c>
      <c r="AV1334">
        <f t="shared" si="269"/>
        <v>1331</v>
      </c>
      <c r="AW1334">
        <f t="shared" si="268"/>
        <v>0</v>
      </c>
    </row>
    <row r="1335" spans="5:49" x14ac:dyDescent="0.25">
      <c r="E1335" s="47">
        <f t="shared" si="261"/>
        <v>0</v>
      </c>
      <c r="F1335" s="45">
        <f t="shared" si="262"/>
        <v>0</v>
      </c>
      <c r="G1335" s="45" t="e">
        <f t="shared" si="263"/>
        <v>#DIV/0!</v>
      </c>
      <c r="H1335" s="45" t="e">
        <f t="shared" si="264"/>
        <v>#DIV/0!</v>
      </c>
      <c r="AN1335">
        <f t="shared" si="270"/>
        <v>0</v>
      </c>
      <c r="AO1335">
        <f t="shared" si="265"/>
        <v>0</v>
      </c>
      <c r="AP1335">
        <f t="shared" si="266"/>
        <v>0</v>
      </c>
      <c r="AQ1335">
        <f t="shared" si="267"/>
        <v>0</v>
      </c>
      <c r="AV1335">
        <f t="shared" si="269"/>
        <v>1332</v>
      </c>
      <c r="AW1335">
        <f t="shared" si="268"/>
        <v>0</v>
      </c>
    </row>
    <row r="1336" spans="5:49" x14ac:dyDescent="0.25">
      <c r="E1336" s="47">
        <f t="shared" si="261"/>
        <v>0</v>
      </c>
      <c r="F1336" s="45">
        <f t="shared" si="262"/>
        <v>0</v>
      </c>
      <c r="G1336" s="45" t="e">
        <f t="shared" si="263"/>
        <v>#DIV/0!</v>
      </c>
      <c r="H1336" s="45" t="e">
        <f t="shared" si="264"/>
        <v>#DIV/0!</v>
      </c>
      <c r="AN1336">
        <f t="shared" si="270"/>
        <v>0</v>
      </c>
      <c r="AO1336">
        <f t="shared" si="265"/>
        <v>0</v>
      </c>
      <c r="AP1336">
        <f t="shared" si="266"/>
        <v>0</v>
      </c>
      <c r="AQ1336">
        <f t="shared" si="267"/>
        <v>0</v>
      </c>
      <c r="AV1336">
        <f t="shared" si="269"/>
        <v>1333</v>
      </c>
      <c r="AW1336">
        <f t="shared" si="268"/>
        <v>0</v>
      </c>
    </row>
    <row r="1337" spans="5:49" x14ac:dyDescent="0.25">
      <c r="E1337" s="47">
        <f t="shared" si="261"/>
        <v>0</v>
      </c>
      <c r="F1337" s="45">
        <f t="shared" si="262"/>
        <v>0</v>
      </c>
      <c r="G1337" s="45" t="e">
        <f t="shared" si="263"/>
        <v>#DIV/0!</v>
      </c>
      <c r="H1337" s="45" t="e">
        <f t="shared" si="264"/>
        <v>#DIV/0!</v>
      </c>
      <c r="AN1337">
        <f t="shared" si="270"/>
        <v>0</v>
      </c>
      <c r="AO1337">
        <f t="shared" si="265"/>
        <v>0</v>
      </c>
      <c r="AP1337">
        <f t="shared" si="266"/>
        <v>0</v>
      </c>
      <c r="AQ1337">
        <f t="shared" si="267"/>
        <v>0</v>
      </c>
      <c r="AV1337">
        <f t="shared" si="269"/>
        <v>1334</v>
      </c>
      <c r="AW1337">
        <f t="shared" si="268"/>
        <v>0</v>
      </c>
    </row>
    <row r="1338" spans="5:49" x14ac:dyDescent="0.25">
      <c r="E1338" s="47">
        <f t="shared" si="261"/>
        <v>0</v>
      </c>
      <c r="F1338" s="45">
        <f t="shared" si="262"/>
        <v>0</v>
      </c>
      <c r="G1338" s="45" t="e">
        <f t="shared" si="263"/>
        <v>#DIV/0!</v>
      </c>
      <c r="H1338" s="45" t="e">
        <f t="shared" si="264"/>
        <v>#DIV/0!</v>
      </c>
      <c r="AN1338">
        <f t="shared" si="270"/>
        <v>0</v>
      </c>
      <c r="AO1338">
        <f t="shared" si="265"/>
        <v>0</v>
      </c>
      <c r="AP1338">
        <f t="shared" si="266"/>
        <v>0</v>
      </c>
      <c r="AQ1338">
        <f t="shared" si="267"/>
        <v>0</v>
      </c>
      <c r="AV1338">
        <f t="shared" si="269"/>
        <v>1335</v>
      </c>
      <c r="AW1338">
        <f t="shared" si="268"/>
        <v>0</v>
      </c>
    </row>
    <row r="1339" spans="5:49" x14ac:dyDescent="0.25">
      <c r="E1339" s="47">
        <f t="shared" si="261"/>
        <v>0</v>
      </c>
      <c r="F1339" s="45">
        <f t="shared" si="262"/>
        <v>0</v>
      </c>
      <c r="G1339" s="45" t="e">
        <f t="shared" si="263"/>
        <v>#DIV/0!</v>
      </c>
      <c r="H1339" s="45" t="e">
        <f t="shared" si="264"/>
        <v>#DIV/0!</v>
      </c>
      <c r="AN1339">
        <f t="shared" si="270"/>
        <v>0</v>
      </c>
      <c r="AO1339">
        <f t="shared" si="265"/>
        <v>0</v>
      </c>
      <c r="AP1339">
        <f t="shared" si="266"/>
        <v>0</v>
      </c>
      <c r="AQ1339">
        <f t="shared" si="267"/>
        <v>0</v>
      </c>
      <c r="AV1339">
        <f t="shared" si="269"/>
        <v>1336</v>
      </c>
      <c r="AW1339">
        <f t="shared" si="268"/>
        <v>0</v>
      </c>
    </row>
    <row r="1340" spans="5:49" x14ac:dyDescent="0.25">
      <c r="E1340" s="47">
        <f t="shared" si="261"/>
        <v>0</v>
      </c>
      <c r="F1340" s="45">
        <f t="shared" si="262"/>
        <v>0</v>
      </c>
      <c r="G1340" s="45" t="e">
        <f t="shared" si="263"/>
        <v>#DIV/0!</v>
      </c>
      <c r="H1340" s="45" t="e">
        <f t="shared" si="264"/>
        <v>#DIV/0!</v>
      </c>
      <c r="AN1340">
        <f t="shared" si="270"/>
        <v>0</v>
      </c>
      <c r="AO1340">
        <f t="shared" si="265"/>
        <v>0</v>
      </c>
      <c r="AP1340">
        <f t="shared" si="266"/>
        <v>0</v>
      </c>
      <c r="AQ1340">
        <f t="shared" si="267"/>
        <v>0</v>
      </c>
      <c r="AV1340">
        <f t="shared" si="269"/>
        <v>1337</v>
      </c>
      <c r="AW1340">
        <f t="shared" si="268"/>
        <v>0</v>
      </c>
    </row>
    <row r="1341" spans="5:49" x14ac:dyDescent="0.25">
      <c r="E1341" s="47">
        <f t="shared" si="261"/>
        <v>0</v>
      </c>
      <c r="F1341" s="45">
        <f t="shared" si="262"/>
        <v>0</v>
      </c>
      <c r="G1341" s="45" t="e">
        <f t="shared" si="263"/>
        <v>#DIV/0!</v>
      </c>
      <c r="H1341" s="45" t="e">
        <f t="shared" si="264"/>
        <v>#DIV/0!</v>
      </c>
      <c r="AN1341">
        <f t="shared" si="270"/>
        <v>0</v>
      </c>
      <c r="AO1341">
        <f t="shared" si="265"/>
        <v>0</v>
      </c>
      <c r="AP1341">
        <f t="shared" si="266"/>
        <v>0</v>
      </c>
      <c r="AQ1341">
        <f t="shared" si="267"/>
        <v>0</v>
      </c>
      <c r="AV1341">
        <f t="shared" si="269"/>
        <v>1338</v>
      </c>
      <c r="AW1341">
        <f t="shared" si="268"/>
        <v>0</v>
      </c>
    </row>
    <row r="1342" spans="5:49" x14ac:dyDescent="0.25">
      <c r="E1342" s="47">
        <f t="shared" si="261"/>
        <v>0</v>
      </c>
      <c r="F1342" s="45">
        <f t="shared" si="262"/>
        <v>0</v>
      </c>
      <c r="G1342" s="45" t="e">
        <f t="shared" si="263"/>
        <v>#DIV/0!</v>
      </c>
      <c r="H1342" s="45" t="e">
        <f t="shared" si="264"/>
        <v>#DIV/0!</v>
      </c>
      <c r="AN1342">
        <f t="shared" si="270"/>
        <v>0</v>
      </c>
      <c r="AO1342">
        <f t="shared" si="265"/>
        <v>0</v>
      </c>
      <c r="AP1342">
        <f t="shared" si="266"/>
        <v>0</v>
      </c>
      <c r="AQ1342">
        <f t="shared" si="267"/>
        <v>0</v>
      </c>
      <c r="AV1342">
        <f t="shared" si="269"/>
        <v>1339</v>
      </c>
      <c r="AW1342">
        <f t="shared" si="268"/>
        <v>0</v>
      </c>
    </row>
    <row r="1343" spans="5:49" x14ac:dyDescent="0.25">
      <c r="E1343" s="47">
        <f t="shared" si="261"/>
        <v>0</v>
      </c>
      <c r="F1343" s="45">
        <f t="shared" si="262"/>
        <v>0</v>
      </c>
      <c r="G1343" s="45" t="e">
        <f t="shared" si="263"/>
        <v>#DIV/0!</v>
      </c>
      <c r="H1343" s="45" t="e">
        <f t="shared" si="264"/>
        <v>#DIV/0!</v>
      </c>
      <c r="AN1343">
        <f t="shared" si="270"/>
        <v>0</v>
      </c>
      <c r="AO1343">
        <f t="shared" si="265"/>
        <v>0</v>
      </c>
      <c r="AP1343">
        <f t="shared" si="266"/>
        <v>0</v>
      </c>
      <c r="AQ1343">
        <f t="shared" si="267"/>
        <v>0</v>
      </c>
      <c r="AV1343">
        <f t="shared" si="269"/>
        <v>1340</v>
      </c>
      <c r="AW1343">
        <f t="shared" si="268"/>
        <v>0</v>
      </c>
    </row>
    <row r="1344" spans="5:49" x14ac:dyDescent="0.25">
      <c r="E1344" s="47">
        <f t="shared" si="261"/>
        <v>0</v>
      </c>
      <c r="F1344" s="45">
        <f t="shared" si="262"/>
        <v>0</v>
      </c>
      <c r="G1344" s="45" t="e">
        <f t="shared" si="263"/>
        <v>#DIV/0!</v>
      </c>
      <c r="H1344" s="45" t="e">
        <f t="shared" si="264"/>
        <v>#DIV/0!</v>
      </c>
      <c r="AN1344">
        <f t="shared" si="270"/>
        <v>0</v>
      </c>
      <c r="AO1344">
        <f t="shared" si="265"/>
        <v>0</v>
      </c>
      <c r="AP1344">
        <f t="shared" si="266"/>
        <v>0</v>
      </c>
      <c r="AQ1344">
        <f t="shared" si="267"/>
        <v>0</v>
      </c>
      <c r="AV1344">
        <f t="shared" si="269"/>
        <v>1341</v>
      </c>
      <c r="AW1344">
        <f t="shared" si="268"/>
        <v>0</v>
      </c>
    </row>
    <row r="1345" spans="5:49" x14ac:dyDescent="0.25">
      <c r="E1345" s="47">
        <f t="shared" si="261"/>
        <v>0</v>
      </c>
      <c r="F1345" s="45">
        <f t="shared" si="262"/>
        <v>0</v>
      </c>
      <c r="G1345" s="45" t="e">
        <f t="shared" si="263"/>
        <v>#DIV/0!</v>
      </c>
      <c r="H1345" s="45" t="e">
        <f t="shared" si="264"/>
        <v>#DIV/0!</v>
      </c>
      <c r="AN1345">
        <f t="shared" si="270"/>
        <v>0</v>
      </c>
      <c r="AO1345">
        <f t="shared" si="265"/>
        <v>0</v>
      </c>
      <c r="AP1345">
        <f t="shared" si="266"/>
        <v>0</v>
      </c>
      <c r="AQ1345">
        <f t="shared" si="267"/>
        <v>0</v>
      </c>
      <c r="AV1345">
        <f t="shared" si="269"/>
        <v>1342</v>
      </c>
      <c r="AW1345">
        <f t="shared" si="268"/>
        <v>0</v>
      </c>
    </row>
    <row r="1346" spans="5:49" x14ac:dyDescent="0.25">
      <c r="E1346" s="47">
        <f t="shared" ref="E1346:E1409" si="271">ROUNDDOWN(C1348,0)</f>
        <v>0</v>
      </c>
      <c r="F1346" s="45">
        <f t="shared" ref="F1346:F1409" si="272">HOUR(C1348)</f>
        <v>0</v>
      </c>
      <c r="G1346" s="45" t="e">
        <f t="shared" ref="G1346:G1409" si="273">D1348/H1346</f>
        <v>#DIV/0!</v>
      </c>
      <c r="H1346" s="45" t="e">
        <f t="shared" ref="H1346:H1409" si="274">AVERAGEIFS(D:D,E:E,E1346)</f>
        <v>#DIV/0!</v>
      </c>
      <c r="AN1346">
        <f t="shared" si="270"/>
        <v>0</v>
      </c>
      <c r="AO1346">
        <f t="shared" si="265"/>
        <v>0</v>
      </c>
      <c r="AP1346">
        <f t="shared" si="266"/>
        <v>0</v>
      </c>
      <c r="AQ1346">
        <f t="shared" si="267"/>
        <v>0</v>
      </c>
      <c r="AV1346">
        <f t="shared" si="269"/>
        <v>1343</v>
      </c>
      <c r="AW1346">
        <f t="shared" si="268"/>
        <v>0</v>
      </c>
    </row>
    <row r="1347" spans="5:49" x14ac:dyDescent="0.25">
      <c r="E1347" s="47">
        <f t="shared" si="271"/>
        <v>0</v>
      </c>
      <c r="F1347" s="45">
        <f t="shared" si="272"/>
        <v>0</v>
      </c>
      <c r="G1347" s="45" t="e">
        <f t="shared" si="273"/>
        <v>#DIV/0!</v>
      </c>
      <c r="H1347" s="45" t="e">
        <f t="shared" si="274"/>
        <v>#DIV/0!</v>
      </c>
      <c r="AN1347">
        <f t="shared" si="270"/>
        <v>0</v>
      </c>
      <c r="AO1347">
        <f t="shared" si="265"/>
        <v>0</v>
      </c>
      <c r="AP1347">
        <f t="shared" si="266"/>
        <v>0</v>
      </c>
      <c r="AQ1347">
        <f t="shared" si="267"/>
        <v>0</v>
      </c>
      <c r="AV1347">
        <f t="shared" si="269"/>
        <v>1344</v>
      </c>
      <c r="AW1347">
        <f t="shared" si="268"/>
        <v>0</v>
      </c>
    </row>
    <row r="1348" spans="5:49" x14ac:dyDescent="0.25">
      <c r="E1348" s="47">
        <f t="shared" si="271"/>
        <v>0</v>
      </c>
      <c r="F1348" s="45">
        <f t="shared" si="272"/>
        <v>0</v>
      </c>
      <c r="G1348" s="45" t="e">
        <f t="shared" si="273"/>
        <v>#DIV/0!</v>
      </c>
      <c r="H1348" s="45" t="e">
        <f t="shared" si="274"/>
        <v>#DIV/0!</v>
      </c>
      <c r="AN1348">
        <f t="shared" si="270"/>
        <v>0</v>
      </c>
      <c r="AO1348">
        <f t="shared" ref="AO1348:AO1411" si="275">ROUNDUP((C1348-$C$4)/7,0)</f>
        <v>0</v>
      </c>
      <c r="AP1348">
        <f t="shared" ref="AP1348:AP1411" si="276">ROUNDUP((C1348-$C$4)/1,0)</f>
        <v>0</v>
      </c>
      <c r="AQ1348">
        <f t="shared" ref="AQ1348:AQ1411" si="277">ROUNDUP((C1348-$C$4)*24,0)</f>
        <v>0</v>
      </c>
      <c r="AV1348">
        <f t="shared" si="269"/>
        <v>1345</v>
      </c>
      <c r="AW1348">
        <f t="shared" ref="AW1348:AW1411" si="278">SUMIFS(AN:AN,AQ:AQ,AV1348)</f>
        <v>0</v>
      </c>
    </row>
    <row r="1349" spans="5:49" x14ac:dyDescent="0.25">
      <c r="E1349" s="47">
        <f t="shared" si="271"/>
        <v>0</v>
      </c>
      <c r="F1349" s="45">
        <f t="shared" si="272"/>
        <v>0</v>
      </c>
      <c r="G1349" s="45" t="e">
        <f t="shared" si="273"/>
        <v>#DIV/0!</v>
      </c>
      <c r="H1349" s="45" t="e">
        <f t="shared" si="274"/>
        <v>#DIV/0!</v>
      </c>
      <c r="AN1349">
        <f t="shared" si="270"/>
        <v>0</v>
      </c>
      <c r="AO1349">
        <f t="shared" si="275"/>
        <v>0</v>
      </c>
      <c r="AP1349">
        <f t="shared" si="276"/>
        <v>0</v>
      </c>
      <c r="AQ1349">
        <f t="shared" si="277"/>
        <v>0</v>
      </c>
      <c r="AV1349">
        <f t="shared" ref="AV1349:AV1412" si="279">1+AV1348</f>
        <v>1346</v>
      </c>
      <c r="AW1349">
        <f t="shared" si="278"/>
        <v>0</v>
      </c>
    </row>
    <row r="1350" spans="5:49" x14ac:dyDescent="0.25">
      <c r="E1350" s="47">
        <f t="shared" si="271"/>
        <v>0</v>
      </c>
      <c r="F1350" s="45">
        <f t="shared" si="272"/>
        <v>0</v>
      </c>
      <c r="G1350" s="45" t="e">
        <f t="shared" si="273"/>
        <v>#DIV/0!</v>
      </c>
      <c r="H1350" s="45" t="e">
        <f t="shared" si="274"/>
        <v>#DIV/0!</v>
      </c>
      <c r="AN1350">
        <f t="shared" si="270"/>
        <v>0</v>
      </c>
      <c r="AO1350">
        <f t="shared" si="275"/>
        <v>0</v>
      </c>
      <c r="AP1350">
        <f t="shared" si="276"/>
        <v>0</v>
      </c>
      <c r="AQ1350">
        <f t="shared" si="277"/>
        <v>0</v>
      </c>
      <c r="AV1350">
        <f t="shared" si="279"/>
        <v>1347</v>
      </c>
      <c r="AW1350">
        <f t="shared" si="278"/>
        <v>0</v>
      </c>
    </row>
    <row r="1351" spans="5:49" x14ac:dyDescent="0.25">
      <c r="E1351" s="47">
        <f t="shared" si="271"/>
        <v>0</v>
      </c>
      <c r="F1351" s="45">
        <f t="shared" si="272"/>
        <v>0</v>
      </c>
      <c r="G1351" s="45" t="e">
        <f t="shared" si="273"/>
        <v>#DIV/0!</v>
      </c>
      <c r="H1351" s="45" t="e">
        <f t="shared" si="274"/>
        <v>#DIV/0!</v>
      </c>
      <c r="AN1351">
        <f t="shared" si="270"/>
        <v>0</v>
      </c>
      <c r="AO1351">
        <f t="shared" si="275"/>
        <v>0</v>
      </c>
      <c r="AP1351">
        <f t="shared" si="276"/>
        <v>0</v>
      </c>
      <c r="AQ1351">
        <f t="shared" si="277"/>
        <v>0</v>
      </c>
      <c r="AV1351">
        <f t="shared" si="279"/>
        <v>1348</v>
      </c>
      <c r="AW1351">
        <f t="shared" si="278"/>
        <v>0</v>
      </c>
    </row>
    <row r="1352" spans="5:49" x14ac:dyDescent="0.25">
      <c r="E1352" s="47">
        <f t="shared" si="271"/>
        <v>0</v>
      </c>
      <c r="F1352" s="45">
        <f t="shared" si="272"/>
        <v>0</v>
      </c>
      <c r="G1352" s="45" t="e">
        <f t="shared" si="273"/>
        <v>#DIV/0!</v>
      </c>
      <c r="H1352" s="45" t="e">
        <f t="shared" si="274"/>
        <v>#DIV/0!</v>
      </c>
      <c r="AN1352">
        <f t="shared" ref="AN1352:AN1415" si="280">D1352*(C1352-C1351)*86400*$B$15</f>
        <v>0</v>
      </c>
      <c r="AO1352">
        <f t="shared" si="275"/>
        <v>0</v>
      </c>
      <c r="AP1352">
        <f t="shared" si="276"/>
        <v>0</v>
      </c>
      <c r="AQ1352">
        <f t="shared" si="277"/>
        <v>0</v>
      </c>
      <c r="AV1352">
        <f t="shared" si="279"/>
        <v>1349</v>
      </c>
      <c r="AW1352">
        <f t="shared" si="278"/>
        <v>0</v>
      </c>
    </row>
    <row r="1353" spans="5:49" x14ac:dyDescent="0.25">
      <c r="E1353" s="47">
        <f t="shared" si="271"/>
        <v>0</v>
      </c>
      <c r="F1353" s="45">
        <f t="shared" si="272"/>
        <v>0</v>
      </c>
      <c r="G1353" s="45" t="e">
        <f t="shared" si="273"/>
        <v>#DIV/0!</v>
      </c>
      <c r="H1353" s="45" t="e">
        <f t="shared" si="274"/>
        <v>#DIV/0!</v>
      </c>
      <c r="AN1353">
        <f t="shared" si="280"/>
        <v>0</v>
      </c>
      <c r="AO1353">
        <f t="shared" si="275"/>
        <v>0</v>
      </c>
      <c r="AP1353">
        <f t="shared" si="276"/>
        <v>0</v>
      </c>
      <c r="AQ1353">
        <f t="shared" si="277"/>
        <v>0</v>
      </c>
      <c r="AV1353">
        <f t="shared" si="279"/>
        <v>1350</v>
      </c>
      <c r="AW1353">
        <f t="shared" si="278"/>
        <v>0</v>
      </c>
    </row>
    <row r="1354" spans="5:49" x14ac:dyDescent="0.25">
      <c r="E1354" s="47">
        <f t="shared" si="271"/>
        <v>0</v>
      </c>
      <c r="F1354" s="45">
        <f t="shared" si="272"/>
        <v>0</v>
      </c>
      <c r="G1354" s="45" t="e">
        <f t="shared" si="273"/>
        <v>#DIV/0!</v>
      </c>
      <c r="H1354" s="45" t="e">
        <f t="shared" si="274"/>
        <v>#DIV/0!</v>
      </c>
      <c r="AN1354">
        <f t="shared" si="280"/>
        <v>0</v>
      </c>
      <c r="AO1354">
        <f t="shared" si="275"/>
        <v>0</v>
      </c>
      <c r="AP1354">
        <f t="shared" si="276"/>
        <v>0</v>
      </c>
      <c r="AQ1354">
        <f t="shared" si="277"/>
        <v>0</v>
      </c>
      <c r="AV1354">
        <f t="shared" si="279"/>
        <v>1351</v>
      </c>
      <c r="AW1354">
        <f t="shared" si="278"/>
        <v>0</v>
      </c>
    </row>
    <row r="1355" spans="5:49" x14ac:dyDescent="0.25">
      <c r="E1355" s="47">
        <f t="shared" si="271"/>
        <v>0</v>
      </c>
      <c r="F1355" s="45">
        <f t="shared" si="272"/>
        <v>0</v>
      </c>
      <c r="G1355" s="45" t="e">
        <f t="shared" si="273"/>
        <v>#DIV/0!</v>
      </c>
      <c r="H1355" s="45" t="e">
        <f t="shared" si="274"/>
        <v>#DIV/0!</v>
      </c>
      <c r="AN1355">
        <f t="shared" si="280"/>
        <v>0</v>
      </c>
      <c r="AO1355">
        <f t="shared" si="275"/>
        <v>0</v>
      </c>
      <c r="AP1355">
        <f t="shared" si="276"/>
        <v>0</v>
      </c>
      <c r="AQ1355">
        <f t="shared" si="277"/>
        <v>0</v>
      </c>
      <c r="AV1355">
        <f t="shared" si="279"/>
        <v>1352</v>
      </c>
      <c r="AW1355">
        <f t="shared" si="278"/>
        <v>0</v>
      </c>
    </row>
    <row r="1356" spans="5:49" x14ac:dyDescent="0.25">
      <c r="E1356" s="47">
        <f t="shared" si="271"/>
        <v>0</v>
      </c>
      <c r="F1356" s="45">
        <f t="shared" si="272"/>
        <v>0</v>
      </c>
      <c r="G1356" s="45" t="e">
        <f t="shared" si="273"/>
        <v>#DIV/0!</v>
      </c>
      <c r="H1356" s="45" t="e">
        <f t="shared" si="274"/>
        <v>#DIV/0!</v>
      </c>
      <c r="AN1356">
        <f t="shared" si="280"/>
        <v>0</v>
      </c>
      <c r="AO1356">
        <f t="shared" si="275"/>
        <v>0</v>
      </c>
      <c r="AP1356">
        <f t="shared" si="276"/>
        <v>0</v>
      </c>
      <c r="AQ1356">
        <f t="shared" si="277"/>
        <v>0</v>
      </c>
      <c r="AV1356">
        <f t="shared" si="279"/>
        <v>1353</v>
      </c>
      <c r="AW1356">
        <f t="shared" si="278"/>
        <v>0</v>
      </c>
    </row>
    <row r="1357" spans="5:49" x14ac:dyDescent="0.25">
      <c r="E1357" s="47">
        <f t="shared" si="271"/>
        <v>0</v>
      </c>
      <c r="F1357" s="45">
        <f t="shared" si="272"/>
        <v>0</v>
      </c>
      <c r="G1357" s="45" t="e">
        <f t="shared" si="273"/>
        <v>#DIV/0!</v>
      </c>
      <c r="H1357" s="45" t="e">
        <f t="shared" si="274"/>
        <v>#DIV/0!</v>
      </c>
      <c r="AN1357">
        <f t="shared" si="280"/>
        <v>0</v>
      </c>
      <c r="AO1357">
        <f t="shared" si="275"/>
        <v>0</v>
      </c>
      <c r="AP1357">
        <f t="shared" si="276"/>
        <v>0</v>
      </c>
      <c r="AQ1357">
        <f t="shared" si="277"/>
        <v>0</v>
      </c>
      <c r="AV1357">
        <f t="shared" si="279"/>
        <v>1354</v>
      </c>
      <c r="AW1357">
        <f t="shared" si="278"/>
        <v>0</v>
      </c>
    </row>
    <row r="1358" spans="5:49" x14ac:dyDescent="0.25">
      <c r="E1358" s="47">
        <f t="shared" si="271"/>
        <v>0</v>
      </c>
      <c r="F1358" s="45">
        <f t="shared" si="272"/>
        <v>0</v>
      </c>
      <c r="G1358" s="45" t="e">
        <f t="shared" si="273"/>
        <v>#DIV/0!</v>
      </c>
      <c r="H1358" s="45" t="e">
        <f t="shared" si="274"/>
        <v>#DIV/0!</v>
      </c>
      <c r="AN1358">
        <f t="shared" si="280"/>
        <v>0</v>
      </c>
      <c r="AO1358">
        <f t="shared" si="275"/>
        <v>0</v>
      </c>
      <c r="AP1358">
        <f t="shared" si="276"/>
        <v>0</v>
      </c>
      <c r="AQ1358">
        <f t="shared" si="277"/>
        <v>0</v>
      </c>
      <c r="AV1358">
        <f t="shared" si="279"/>
        <v>1355</v>
      </c>
      <c r="AW1358">
        <f t="shared" si="278"/>
        <v>0</v>
      </c>
    </row>
    <row r="1359" spans="5:49" x14ac:dyDescent="0.25">
      <c r="E1359" s="47">
        <f t="shared" si="271"/>
        <v>0</v>
      </c>
      <c r="F1359" s="45">
        <f t="shared" si="272"/>
        <v>0</v>
      </c>
      <c r="G1359" s="45" t="e">
        <f t="shared" si="273"/>
        <v>#DIV/0!</v>
      </c>
      <c r="H1359" s="45" t="e">
        <f t="shared" si="274"/>
        <v>#DIV/0!</v>
      </c>
      <c r="AN1359">
        <f t="shared" si="280"/>
        <v>0</v>
      </c>
      <c r="AO1359">
        <f t="shared" si="275"/>
        <v>0</v>
      </c>
      <c r="AP1359">
        <f t="shared" si="276"/>
        <v>0</v>
      </c>
      <c r="AQ1359">
        <f t="shared" si="277"/>
        <v>0</v>
      </c>
      <c r="AV1359">
        <f t="shared" si="279"/>
        <v>1356</v>
      </c>
      <c r="AW1359">
        <f t="shared" si="278"/>
        <v>0</v>
      </c>
    </row>
    <row r="1360" spans="5:49" x14ac:dyDescent="0.25">
      <c r="E1360" s="47">
        <f t="shared" si="271"/>
        <v>0</v>
      </c>
      <c r="F1360" s="45">
        <f t="shared" si="272"/>
        <v>0</v>
      </c>
      <c r="G1360" s="45" t="e">
        <f t="shared" si="273"/>
        <v>#DIV/0!</v>
      </c>
      <c r="H1360" s="45" t="e">
        <f t="shared" si="274"/>
        <v>#DIV/0!</v>
      </c>
      <c r="AN1360">
        <f t="shared" si="280"/>
        <v>0</v>
      </c>
      <c r="AO1360">
        <f t="shared" si="275"/>
        <v>0</v>
      </c>
      <c r="AP1360">
        <f t="shared" si="276"/>
        <v>0</v>
      </c>
      <c r="AQ1360">
        <f t="shared" si="277"/>
        <v>0</v>
      </c>
      <c r="AV1360">
        <f t="shared" si="279"/>
        <v>1357</v>
      </c>
      <c r="AW1360">
        <f t="shared" si="278"/>
        <v>0</v>
      </c>
    </row>
    <row r="1361" spans="5:49" x14ac:dyDescent="0.25">
      <c r="E1361" s="47">
        <f t="shared" si="271"/>
        <v>0</v>
      </c>
      <c r="F1361" s="45">
        <f t="shared" si="272"/>
        <v>0</v>
      </c>
      <c r="G1361" s="45" t="e">
        <f t="shared" si="273"/>
        <v>#DIV/0!</v>
      </c>
      <c r="H1361" s="45" t="e">
        <f t="shared" si="274"/>
        <v>#DIV/0!</v>
      </c>
      <c r="AN1361">
        <f t="shared" si="280"/>
        <v>0</v>
      </c>
      <c r="AO1361">
        <f t="shared" si="275"/>
        <v>0</v>
      </c>
      <c r="AP1361">
        <f t="shared" si="276"/>
        <v>0</v>
      </c>
      <c r="AQ1361">
        <f t="shared" si="277"/>
        <v>0</v>
      </c>
      <c r="AV1361">
        <f t="shared" si="279"/>
        <v>1358</v>
      </c>
      <c r="AW1361">
        <f t="shared" si="278"/>
        <v>0</v>
      </c>
    </row>
    <row r="1362" spans="5:49" x14ac:dyDescent="0.25">
      <c r="E1362" s="47">
        <f t="shared" si="271"/>
        <v>0</v>
      </c>
      <c r="F1362" s="45">
        <f t="shared" si="272"/>
        <v>0</v>
      </c>
      <c r="G1362" s="45" t="e">
        <f t="shared" si="273"/>
        <v>#DIV/0!</v>
      </c>
      <c r="H1362" s="45" t="e">
        <f t="shared" si="274"/>
        <v>#DIV/0!</v>
      </c>
      <c r="AN1362">
        <f t="shared" si="280"/>
        <v>0</v>
      </c>
      <c r="AO1362">
        <f t="shared" si="275"/>
        <v>0</v>
      </c>
      <c r="AP1362">
        <f t="shared" si="276"/>
        <v>0</v>
      </c>
      <c r="AQ1362">
        <f t="shared" si="277"/>
        <v>0</v>
      </c>
      <c r="AV1362">
        <f t="shared" si="279"/>
        <v>1359</v>
      </c>
      <c r="AW1362">
        <f t="shared" si="278"/>
        <v>0</v>
      </c>
    </row>
    <row r="1363" spans="5:49" x14ac:dyDescent="0.25">
      <c r="E1363" s="47">
        <f t="shared" si="271"/>
        <v>0</v>
      </c>
      <c r="F1363" s="45">
        <f t="shared" si="272"/>
        <v>0</v>
      </c>
      <c r="G1363" s="45" t="e">
        <f t="shared" si="273"/>
        <v>#DIV/0!</v>
      </c>
      <c r="H1363" s="45" t="e">
        <f t="shared" si="274"/>
        <v>#DIV/0!</v>
      </c>
      <c r="AN1363">
        <f t="shared" si="280"/>
        <v>0</v>
      </c>
      <c r="AO1363">
        <f t="shared" si="275"/>
        <v>0</v>
      </c>
      <c r="AP1363">
        <f t="shared" si="276"/>
        <v>0</v>
      </c>
      <c r="AQ1363">
        <f t="shared" si="277"/>
        <v>0</v>
      </c>
      <c r="AV1363">
        <f t="shared" si="279"/>
        <v>1360</v>
      </c>
      <c r="AW1363">
        <f t="shared" si="278"/>
        <v>0</v>
      </c>
    </row>
    <row r="1364" spans="5:49" x14ac:dyDescent="0.25">
      <c r="E1364" s="47">
        <f t="shared" si="271"/>
        <v>0</v>
      </c>
      <c r="F1364" s="45">
        <f t="shared" si="272"/>
        <v>0</v>
      </c>
      <c r="G1364" s="45" t="e">
        <f t="shared" si="273"/>
        <v>#DIV/0!</v>
      </c>
      <c r="H1364" s="45" t="e">
        <f t="shared" si="274"/>
        <v>#DIV/0!</v>
      </c>
      <c r="AN1364">
        <f t="shared" si="280"/>
        <v>0</v>
      </c>
      <c r="AO1364">
        <f t="shared" si="275"/>
        <v>0</v>
      </c>
      <c r="AP1364">
        <f t="shared" si="276"/>
        <v>0</v>
      </c>
      <c r="AQ1364">
        <f t="shared" si="277"/>
        <v>0</v>
      </c>
      <c r="AV1364">
        <f t="shared" si="279"/>
        <v>1361</v>
      </c>
      <c r="AW1364">
        <f t="shared" si="278"/>
        <v>0</v>
      </c>
    </row>
    <row r="1365" spans="5:49" x14ac:dyDescent="0.25">
      <c r="E1365" s="47">
        <f t="shared" si="271"/>
        <v>0</v>
      </c>
      <c r="F1365" s="45">
        <f t="shared" si="272"/>
        <v>0</v>
      </c>
      <c r="G1365" s="45" t="e">
        <f t="shared" si="273"/>
        <v>#DIV/0!</v>
      </c>
      <c r="H1365" s="45" t="e">
        <f t="shared" si="274"/>
        <v>#DIV/0!</v>
      </c>
      <c r="AN1365">
        <f t="shared" si="280"/>
        <v>0</v>
      </c>
      <c r="AO1365">
        <f t="shared" si="275"/>
        <v>0</v>
      </c>
      <c r="AP1365">
        <f t="shared" si="276"/>
        <v>0</v>
      </c>
      <c r="AQ1365">
        <f t="shared" si="277"/>
        <v>0</v>
      </c>
      <c r="AV1365">
        <f t="shared" si="279"/>
        <v>1362</v>
      </c>
      <c r="AW1365">
        <f t="shared" si="278"/>
        <v>0</v>
      </c>
    </row>
    <row r="1366" spans="5:49" x14ac:dyDescent="0.25">
      <c r="E1366" s="47">
        <f t="shared" si="271"/>
        <v>0</v>
      </c>
      <c r="F1366" s="45">
        <f t="shared" si="272"/>
        <v>0</v>
      </c>
      <c r="G1366" s="45" t="e">
        <f t="shared" si="273"/>
        <v>#DIV/0!</v>
      </c>
      <c r="H1366" s="45" t="e">
        <f t="shared" si="274"/>
        <v>#DIV/0!</v>
      </c>
      <c r="AN1366">
        <f t="shared" si="280"/>
        <v>0</v>
      </c>
      <c r="AO1366">
        <f t="shared" si="275"/>
        <v>0</v>
      </c>
      <c r="AP1366">
        <f t="shared" si="276"/>
        <v>0</v>
      </c>
      <c r="AQ1366">
        <f t="shared" si="277"/>
        <v>0</v>
      </c>
      <c r="AV1366">
        <f t="shared" si="279"/>
        <v>1363</v>
      </c>
      <c r="AW1366">
        <f t="shared" si="278"/>
        <v>0</v>
      </c>
    </row>
    <row r="1367" spans="5:49" x14ac:dyDescent="0.25">
      <c r="E1367" s="47">
        <f t="shared" si="271"/>
        <v>0</v>
      </c>
      <c r="F1367" s="45">
        <f t="shared" si="272"/>
        <v>0</v>
      </c>
      <c r="G1367" s="45" t="e">
        <f t="shared" si="273"/>
        <v>#DIV/0!</v>
      </c>
      <c r="H1367" s="45" t="e">
        <f t="shared" si="274"/>
        <v>#DIV/0!</v>
      </c>
      <c r="AN1367">
        <f t="shared" si="280"/>
        <v>0</v>
      </c>
      <c r="AO1367">
        <f t="shared" si="275"/>
        <v>0</v>
      </c>
      <c r="AP1367">
        <f t="shared" si="276"/>
        <v>0</v>
      </c>
      <c r="AQ1367">
        <f t="shared" si="277"/>
        <v>0</v>
      </c>
      <c r="AV1367">
        <f t="shared" si="279"/>
        <v>1364</v>
      </c>
      <c r="AW1367">
        <f t="shared" si="278"/>
        <v>0</v>
      </c>
    </row>
    <row r="1368" spans="5:49" x14ac:dyDescent="0.25">
      <c r="E1368" s="47">
        <f t="shared" si="271"/>
        <v>0</v>
      </c>
      <c r="F1368" s="45">
        <f t="shared" si="272"/>
        <v>0</v>
      </c>
      <c r="G1368" s="45" t="e">
        <f t="shared" si="273"/>
        <v>#DIV/0!</v>
      </c>
      <c r="H1368" s="45" t="e">
        <f t="shared" si="274"/>
        <v>#DIV/0!</v>
      </c>
      <c r="AN1368">
        <f t="shared" si="280"/>
        <v>0</v>
      </c>
      <c r="AO1368">
        <f t="shared" si="275"/>
        <v>0</v>
      </c>
      <c r="AP1368">
        <f t="shared" si="276"/>
        <v>0</v>
      </c>
      <c r="AQ1368">
        <f t="shared" si="277"/>
        <v>0</v>
      </c>
      <c r="AV1368">
        <f t="shared" si="279"/>
        <v>1365</v>
      </c>
      <c r="AW1368">
        <f t="shared" si="278"/>
        <v>0</v>
      </c>
    </row>
    <row r="1369" spans="5:49" x14ac:dyDescent="0.25">
      <c r="E1369" s="47">
        <f t="shared" si="271"/>
        <v>0</v>
      </c>
      <c r="F1369" s="45">
        <f t="shared" si="272"/>
        <v>0</v>
      </c>
      <c r="G1369" s="45" t="e">
        <f t="shared" si="273"/>
        <v>#DIV/0!</v>
      </c>
      <c r="H1369" s="45" t="e">
        <f t="shared" si="274"/>
        <v>#DIV/0!</v>
      </c>
      <c r="AN1369">
        <f t="shared" si="280"/>
        <v>0</v>
      </c>
      <c r="AO1369">
        <f t="shared" si="275"/>
        <v>0</v>
      </c>
      <c r="AP1369">
        <f t="shared" si="276"/>
        <v>0</v>
      </c>
      <c r="AQ1369">
        <f t="shared" si="277"/>
        <v>0</v>
      </c>
      <c r="AV1369">
        <f t="shared" si="279"/>
        <v>1366</v>
      </c>
      <c r="AW1369">
        <f t="shared" si="278"/>
        <v>0</v>
      </c>
    </row>
    <row r="1370" spans="5:49" x14ac:dyDescent="0.25">
      <c r="E1370" s="47">
        <f t="shared" si="271"/>
        <v>0</v>
      </c>
      <c r="F1370" s="45">
        <f t="shared" si="272"/>
        <v>0</v>
      </c>
      <c r="G1370" s="45" t="e">
        <f t="shared" si="273"/>
        <v>#DIV/0!</v>
      </c>
      <c r="H1370" s="45" t="e">
        <f t="shared" si="274"/>
        <v>#DIV/0!</v>
      </c>
      <c r="AN1370">
        <f t="shared" si="280"/>
        <v>0</v>
      </c>
      <c r="AO1370">
        <f t="shared" si="275"/>
        <v>0</v>
      </c>
      <c r="AP1370">
        <f t="shared" si="276"/>
        <v>0</v>
      </c>
      <c r="AQ1370">
        <f t="shared" si="277"/>
        <v>0</v>
      </c>
      <c r="AV1370">
        <f t="shared" si="279"/>
        <v>1367</v>
      </c>
      <c r="AW1370">
        <f t="shared" si="278"/>
        <v>0</v>
      </c>
    </row>
    <row r="1371" spans="5:49" x14ac:dyDescent="0.25">
      <c r="E1371" s="47">
        <f t="shared" si="271"/>
        <v>0</v>
      </c>
      <c r="F1371" s="45">
        <f t="shared" si="272"/>
        <v>0</v>
      </c>
      <c r="G1371" s="45" t="e">
        <f t="shared" si="273"/>
        <v>#DIV/0!</v>
      </c>
      <c r="H1371" s="45" t="e">
        <f t="shared" si="274"/>
        <v>#DIV/0!</v>
      </c>
      <c r="AN1371">
        <f t="shared" si="280"/>
        <v>0</v>
      </c>
      <c r="AO1371">
        <f t="shared" si="275"/>
        <v>0</v>
      </c>
      <c r="AP1371">
        <f t="shared" si="276"/>
        <v>0</v>
      </c>
      <c r="AQ1371">
        <f t="shared" si="277"/>
        <v>0</v>
      </c>
      <c r="AV1371">
        <f t="shared" si="279"/>
        <v>1368</v>
      </c>
      <c r="AW1371">
        <f t="shared" si="278"/>
        <v>0</v>
      </c>
    </row>
    <row r="1372" spans="5:49" x14ac:dyDescent="0.25">
      <c r="E1372" s="47">
        <f t="shared" si="271"/>
        <v>0</v>
      </c>
      <c r="F1372" s="45">
        <f t="shared" si="272"/>
        <v>0</v>
      </c>
      <c r="G1372" s="45" t="e">
        <f t="shared" si="273"/>
        <v>#DIV/0!</v>
      </c>
      <c r="H1372" s="45" t="e">
        <f t="shared" si="274"/>
        <v>#DIV/0!</v>
      </c>
      <c r="AN1372">
        <f t="shared" si="280"/>
        <v>0</v>
      </c>
      <c r="AO1372">
        <f t="shared" si="275"/>
        <v>0</v>
      </c>
      <c r="AP1372">
        <f t="shared" si="276"/>
        <v>0</v>
      </c>
      <c r="AQ1372">
        <f t="shared" si="277"/>
        <v>0</v>
      </c>
      <c r="AV1372">
        <f t="shared" si="279"/>
        <v>1369</v>
      </c>
      <c r="AW1372">
        <f t="shared" si="278"/>
        <v>0</v>
      </c>
    </row>
    <row r="1373" spans="5:49" x14ac:dyDescent="0.25">
      <c r="E1373" s="47">
        <f t="shared" si="271"/>
        <v>0</v>
      </c>
      <c r="F1373" s="45">
        <f t="shared" si="272"/>
        <v>0</v>
      </c>
      <c r="G1373" s="45" t="e">
        <f t="shared" si="273"/>
        <v>#DIV/0!</v>
      </c>
      <c r="H1373" s="45" t="e">
        <f t="shared" si="274"/>
        <v>#DIV/0!</v>
      </c>
      <c r="AN1373">
        <f t="shared" si="280"/>
        <v>0</v>
      </c>
      <c r="AO1373">
        <f t="shared" si="275"/>
        <v>0</v>
      </c>
      <c r="AP1373">
        <f t="shared" si="276"/>
        <v>0</v>
      </c>
      <c r="AQ1373">
        <f t="shared" si="277"/>
        <v>0</v>
      </c>
      <c r="AV1373">
        <f t="shared" si="279"/>
        <v>1370</v>
      </c>
      <c r="AW1373">
        <f t="shared" si="278"/>
        <v>0</v>
      </c>
    </row>
    <row r="1374" spans="5:49" x14ac:dyDescent="0.25">
      <c r="E1374" s="47">
        <f t="shared" si="271"/>
        <v>0</v>
      </c>
      <c r="F1374" s="45">
        <f t="shared" si="272"/>
        <v>0</v>
      </c>
      <c r="G1374" s="45" t="e">
        <f t="shared" si="273"/>
        <v>#DIV/0!</v>
      </c>
      <c r="H1374" s="45" t="e">
        <f t="shared" si="274"/>
        <v>#DIV/0!</v>
      </c>
      <c r="AN1374">
        <f t="shared" si="280"/>
        <v>0</v>
      </c>
      <c r="AO1374">
        <f t="shared" si="275"/>
        <v>0</v>
      </c>
      <c r="AP1374">
        <f t="shared" si="276"/>
        <v>0</v>
      </c>
      <c r="AQ1374">
        <f t="shared" si="277"/>
        <v>0</v>
      </c>
      <c r="AV1374">
        <f t="shared" si="279"/>
        <v>1371</v>
      </c>
      <c r="AW1374">
        <f t="shared" si="278"/>
        <v>0</v>
      </c>
    </row>
    <row r="1375" spans="5:49" x14ac:dyDescent="0.25">
      <c r="E1375" s="47">
        <f t="shared" si="271"/>
        <v>0</v>
      </c>
      <c r="F1375" s="45">
        <f t="shared" si="272"/>
        <v>0</v>
      </c>
      <c r="G1375" s="45" t="e">
        <f t="shared" si="273"/>
        <v>#DIV/0!</v>
      </c>
      <c r="H1375" s="45" t="e">
        <f t="shared" si="274"/>
        <v>#DIV/0!</v>
      </c>
      <c r="AN1375">
        <f t="shared" si="280"/>
        <v>0</v>
      </c>
      <c r="AO1375">
        <f t="shared" si="275"/>
        <v>0</v>
      </c>
      <c r="AP1375">
        <f t="shared" si="276"/>
        <v>0</v>
      </c>
      <c r="AQ1375">
        <f t="shared" si="277"/>
        <v>0</v>
      </c>
      <c r="AV1375">
        <f t="shared" si="279"/>
        <v>1372</v>
      </c>
      <c r="AW1375">
        <f t="shared" si="278"/>
        <v>0</v>
      </c>
    </row>
    <row r="1376" spans="5:49" x14ac:dyDescent="0.25">
      <c r="E1376" s="47">
        <f t="shared" si="271"/>
        <v>0</v>
      </c>
      <c r="F1376" s="45">
        <f t="shared" si="272"/>
        <v>0</v>
      </c>
      <c r="G1376" s="45" t="e">
        <f t="shared" si="273"/>
        <v>#DIV/0!</v>
      </c>
      <c r="H1376" s="45" t="e">
        <f t="shared" si="274"/>
        <v>#DIV/0!</v>
      </c>
      <c r="AN1376">
        <f t="shared" si="280"/>
        <v>0</v>
      </c>
      <c r="AO1376">
        <f t="shared" si="275"/>
        <v>0</v>
      </c>
      <c r="AP1376">
        <f t="shared" si="276"/>
        <v>0</v>
      </c>
      <c r="AQ1376">
        <f t="shared" si="277"/>
        <v>0</v>
      </c>
      <c r="AV1376">
        <f t="shared" si="279"/>
        <v>1373</v>
      </c>
      <c r="AW1376">
        <f t="shared" si="278"/>
        <v>0</v>
      </c>
    </row>
    <row r="1377" spans="5:49" x14ac:dyDescent="0.25">
      <c r="E1377" s="47">
        <f t="shared" si="271"/>
        <v>0</v>
      </c>
      <c r="F1377" s="45">
        <f t="shared" si="272"/>
        <v>0</v>
      </c>
      <c r="G1377" s="45" t="e">
        <f t="shared" si="273"/>
        <v>#DIV/0!</v>
      </c>
      <c r="H1377" s="45" t="e">
        <f t="shared" si="274"/>
        <v>#DIV/0!</v>
      </c>
      <c r="AN1377">
        <f t="shared" si="280"/>
        <v>0</v>
      </c>
      <c r="AO1377">
        <f t="shared" si="275"/>
        <v>0</v>
      </c>
      <c r="AP1377">
        <f t="shared" si="276"/>
        <v>0</v>
      </c>
      <c r="AQ1377">
        <f t="shared" si="277"/>
        <v>0</v>
      </c>
      <c r="AV1377">
        <f t="shared" si="279"/>
        <v>1374</v>
      </c>
      <c r="AW1377">
        <f t="shared" si="278"/>
        <v>0</v>
      </c>
    </row>
    <row r="1378" spans="5:49" x14ac:dyDescent="0.25">
      <c r="E1378" s="47">
        <f t="shared" si="271"/>
        <v>0</v>
      </c>
      <c r="F1378" s="45">
        <f t="shared" si="272"/>
        <v>0</v>
      </c>
      <c r="G1378" s="45" t="e">
        <f t="shared" si="273"/>
        <v>#DIV/0!</v>
      </c>
      <c r="H1378" s="45" t="e">
        <f t="shared" si="274"/>
        <v>#DIV/0!</v>
      </c>
      <c r="AN1378">
        <f t="shared" si="280"/>
        <v>0</v>
      </c>
      <c r="AO1378">
        <f t="shared" si="275"/>
        <v>0</v>
      </c>
      <c r="AP1378">
        <f t="shared" si="276"/>
        <v>0</v>
      </c>
      <c r="AQ1378">
        <f t="shared" si="277"/>
        <v>0</v>
      </c>
      <c r="AV1378">
        <f t="shared" si="279"/>
        <v>1375</v>
      </c>
      <c r="AW1378">
        <f t="shared" si="278"/>
        <v>0</v>
      </c>
    </row>
    <row r="1379" spans="5:49" x14ac:dyDescent="0.25">
      <c r="E1379" s="47">
        <f t="shared" si="271"/>
        <v>0</v>
      </c>
      <c r="F1379" s="45">
        <f t="shared" si="272"/>
        <v>0</v>
      </c>
      <c r="G1379" s="45" t="e">
        <f t="shared" si="273"/>
        <v>#DIV/0!</v>
      </c>
      <c r="H1379" s="45" t="e">
        <f t="shared" si="274"/>
        <v>#DIV/0!</v>
      </c>
      <c r="AN1379">
        <f t="shared" si="280"/>
        <v>0</v>
      </c>
      <c r="AO1379">
        <f t="shared" si="275"/>
        <v>0</v>
      </c>
      <c r="AP1379">
        <f t="shared" si="276"/>
        <v>0</v>
      </c>
      <c r="AQ1379">
        <f t="shared" si="277"/>
        <v>0</v>
      </c>
      <c r="AV1379">
        <f t="shared" si="279"/>
        <v>1376</v>
      </c>
      <c r="AW1379">
        <f t="shared" si="278"/>
        <v>0</v>
      </c>
    </row>
    <row r="1380" spans="5:49" x14ac:dyDescent="0.25">
      <c r="E1380" s="47">
        <f t="shared" si="271"/>
        <v>0</v>
      </c>
      <c r="F1380" s="45">
        <f t="shared" si="272"/>
        <v>0</v>
      </c>
      <c r="G1380" s="45" t="e">
        <f t="shared" si="273"/>
        <v>#DIV/0!</v>
      </c>
      <c r="H1380" s="45" t="e">
        <f t="shared" si="274"/>
        <v>#DIV/0!</v>
      </c>
      <c r="AN1380">
        <f t="shared" si="280"/>
        <v>0</v>
      </c>
      <c r="AO1380">
        <f t="shared" si="275"/>
        <v>0</v>
      </c>
      <c r="AP1380">
        <f t="shared" si="276"/>
        <v>0</v>
      </c>
      <c r="AQ1380">
        <f t="shared" si="277"/>
        <v>0</v>
      </c>
      <c r="AV1380">
        <f t="shared" si="279"/>
        <v>1377</v>
      </c>
      <c r="AW1380">
        <f t="shared" si="278"/>
        <v>0</v>
      </c>
    </row>
    <row r="1381" spans="5:49" x14ac:dyDescent="0.25">
      <c r="E1381" s="47">
        <f t="shared" si="271"/>
        <v>0</v>
      </c>
      <c r="F1381" s="45">
        <f t="shared" si="272"/>
        <v>0</v>
      </c>
      <c r="G1381" s="45" t="e">
        <f t="shared" si="273"/>
        <v>#DIV/0!</v>
      </c>
      <c r="H1381" s="45" t="e">
        <f t="shared" si="274"/>
        <v>#DIV/0!</v>
      </c>
      <c r="AN1381">
        <f t="shared" si="280"/>
        <v>0</v>
      </c>
      <c r="AO1381">
        <f t="shared" si="275"/>
        <v>0</v>
      </c>
      <c r="AP1381">
        <f t="shared" si="276"/>
        <v>0</v>
      </c>
      <c r="AQ1381">
        <f t="shared" si="277"/>
        <v>0</v>
      </c>
      <c r="AV1381">
        <f t="shared" si="279"/>
        <v>1378</v>
      </c>
      <c r="AW1381">
        <f t="shared" si="278"/>
        <v>0</v>
      </c>
    </row>
    <row r="1382" spans="5:49" x14ac:dyDescent="0.25">
      <c r="E1382" s="47">
        <f t="shared" si="271"/>
        <v>0</v>
      </c>
      <c r="F1382" s="45">
        <f t="shared" si="272"/>
        <v>0</v>
      </c>
      <c r="G1382" s="45" t="e">
        <f t="shared" si="273"/>
        <v>#DIV/0!</v>
      </c>
      <c r="H1382" s="45" t="e">
        <f t="shared" si="274"/>
        <v>#DIV/0!</v>
      </c>
      <c r="AN1382">
        <f t="shared" si="280"/>
        <v>0</v>
      </c>
      <c r="AO1382">
        <f t="shared" si="275"/>
        <v>0</v>
      </c>
      <c r="AP1382">
        <f t="shared" si="276"/>
        <v>0</v>
      </c>
      <c r="AQ1382">
        <f t="shared" si="277"/>
        <v>0</v>
      </c>
      <c r="AV1382">
        <f t="shared" si="279"/>
        <v>1379</v>
      </c>
      <c r="AW1382">
        <f t="shared" si="278"/>
        <v>0</v>
      </c>
    </row>
    <row r="1383" spans="5:49" x14ac:dyDescent="0.25">
      <c r="E1383" s="47">
        <f t="shared" si="271"/>
        <v>0</v>
      </c>
      <c r="F1383" s="45">
        <f t="shared" si="272"/>
        <v>0</v>
      </c>
      <c r="G1383" s="45" t="e">
        <f t="shared" si="273"/>
        <v>#DIV/0!</v>
      </c>
      <c r="H1383" s="45" t="e">
        <f t="shared" si="274"/>
        <v>#DIV/0!</v>
      </c>
      <c r="AN1383">
        <f t="shared" si="280"/>
        <v>0</v>
      </c>
      <c r="AO1383">
        <f t="shared" si="275"/>
        <v>0</v>
      </c>
      <c r="AP1383">
        <f t="shared" si="276"/>
        <v>0</v>
      </c>
      <c r="AQ1383">
        <f t="shared" si="277"/>
        <v>0</v>
      </c>
      <c r="AV1383">
        <f t="shared" si="279"/>
        <v>1380</v>
      </c>
      <c r="AW1383">
        <f t="shared" si="278"/>
        <v>0</v>
      </c>
    </row>
    <row r="1384" spans="5:49" x14ac:dyDescent="0.25">
      <c r="E1384" s="47">
        <f t="shared" si="271"/>
        <v>0</v>
      </c>
      <c r="F1384" s="45">
        <f t="shared" si="272"/>
        <v>0</v>
      </c>
      <c r="G1384" s="45" t="e">
        <f t="shared" si="273"/>
        <v>#DIV/0!</v>
      </c>
      <c r="H1384" s="45" t="e">
        <f t="shared" si="274"/>
        <v>#DIV/0!</v>
      </c>
      <c r="AN1384">
        <f t="shared" si="280"/>
        <v>0</v>
      </c>
      <c r="AO1384">
        <f t="shared" si="275"/>
        <v>0</v>
      </c>
      <c r="AP1384">
        <f t="shared" si="276"/>
        <v>0</v>
      </c>
      <c r="AQ1384">
        <f t="shared" si="277"/>
        <v>0</v>
      </c>
      <c r="AV1384">
        <f t="shared" si="279"/>
        <v>1381</v>
      </c>
      <c r="AW1384">
        <f t="shared" si="278"/>
        <v>0</v>
      </c>
    </row>
    <row r="1385" spans="5:49" x14ac:dyDescent="0.25">
      <c r="E1385" s="47">
        <f t="shared" si="271"/>
        <v>0</v>
      </c>
      <c r="F1385" s="45">
        <f t="shared" si="272"/>
        <v>0</v>
      </c>
      <c r="G1385" s="45" t="e">
        <f t="shared" si="273"/>
        <v>#DIV/0!</v>
      </c>
      <c r="H1385" s="45" t="e">
        <f t="shared" si="274"/>
        <v>#DIV/0!</v>
      </c>
      <c r="AN1385">
        <f t="shared" si="280"/>
        <v>0</v>
      </c>
      <c r="AO1385">
        <f t="shared" si="275"/>
        <v>0</v>
      </c>
      <c r="AP1385">
        <f t="shared" si="276"/>
        <v>0</v>
      </c>
      <c r="AQ1385">
        <f t="shared" si="277"/>
        <v>0</v>
      </c>
      <c r="AV1385">
        <f t="shared" si="279"/>
        <v>1382</v>
      </c>
      <c r="AW1385">
        <f t="shared" si="278"/>
        <v>0</v>
      </c>
    </row>
    <row r="1386" spans="5:49" x14ac:dyDescent="0.25">
      <c r="E1386" s="47">
        <f t="shared" si="271"/>
        <v>0</v>
      </c>
      <c r="F1386" s="45">
        <f t="shared" si="272"/>
        <v>0</v>
      </c>
      <c r="G1386" s="45" t="e">
        <f t="shared" si="273"/>
        <v>#DIV/0!</v>
      </c>
      <c r="H1386" s="45" t="e">
        <f t="shared" si="274"/>
        <v>#DIV/0!</v>
      </c>
      <c r="AN1386">
        <f t="shared" si="280"/>
        <v>0</v>
      </c>
      <c r="AO1386">
        <f t="shared" si="275"/>
        <v>0</v>
      </c>
      <c r="AP1386">
        <f t="shared" si="276"/>
        <v>0</v>
      </c>
      <c r="AQ1386">
        <f t="shared" si="277"/>
        <v>0</v>
      </c>
      <c r="AV1386">
        <f t="shared" si="279"/>
        <v>1383</v>
      </c>
      <c r="AW1386">
        <f t="shared" si="278"/>
        <v>0</v>
      </c>
    </row>
    <row r="1387" spans="5:49" x14ac:dyDescent="0.25">
      <c r="E1387" s="47">
        <f t="shared" si="271"/>
        <v>0</v>
      </c>
      <c r="F1387" s="45">
        <f t="shared" si="272"/>
        <v>0</v>
      </c>
      <c r="G1387" s="45" t="e">
        <f t="shared" si="273"/>
        <v>#DIV/0!</v>
      </c>
      <c r="H1387" s="45" t="e">
        <f t="shared" si="274"/>
        <v>#DIV/0!</v>
      </c>
      <c r="AN1387">
        <f t="shared" si="280"/>
        <v>0</v>
      </c>
      <c r="AO1387">
        <f t="shared" si="275"/>
        <v>0</v>
      </c>
      <c r="AP1387">
        <f t="shared" si="276"/>
        <v>0</v>
      </c>
      <c r="AQ1387">
        <f t="shared" si="277"/>
        <v>0</v>
      </c>
      <c r="AV1387">
        <f t="shared" si="279"/>
        <v>1384</v>
      </c>
      <c r="AW1387">
        <f t="shared" si="278"/>
        <v>0</v>
      </c>
    </row>
    <row r="1388" spans="5:49" x14ac:dyDescent="0.25">
      <c r="E1388" s="47">
        <f t="shared" si="271"/>
        <v>0</v>
      </c>
      <c r="F1388" s="45">
        <f t="shared" si="272"/>
        <v>0</v>
      </c>
      <c r="G1388" s="45" t="e">
        <f t="shared" si="273"/>
        <v>#DIV/0!</v>
      </c>
      <c r="H1388" s="45" t="e">
        <f t="shared" si="274"/>
        <v>#DIV/0!</v>
      </c>
      <c r="AN1388">
        <f t="shared" si="280"/>
        <v>0</v>
      </c>
      <c r="AO1388">
        <f t="shared" si="275"/>
        <v>0</v>
      </c>
      <c r="AP1388">
        <f t="shared" si="276"/>
        <v>0</v>
      </c>
      <c r="AQ1388">
        <f t="shared" si="277"/>
        <v>0</v>
      </c>
      <c r="AV1388">
        <f t="shared" si="279"/>
        <v>1385</v>
      </c>
      <c r="AW1388">
        <f t="shared" si="278"/>
        <v>0</v>
      </c>
    </row>
    <row r="1389" spans="5:49" x14ac:dyDescent="0.25">
      <c r="E1389" s="47">
        <f t="shared" si="271"/>
        <v>0</v>
      </c>
      <c r="F1389" s="45">
        <f t="shared" si="272"/>
        <v>0</v>
      </c>
      <c r="G1389" s="45" t="e">
        <f t="shared" si="273"/>
        <v>#DIV/0!</v>
      </c>
      <c r="H1389" s="45" t="e">
        <f t="shared" si="274"/>
        <v>#DIV/0!</v>
      </c>
      <c r="AN1389">
        <f t="shared" si="280"/>
        <v>0</v>
      </c>
      <c r="AO1389">
        <f t="shared" si="275"/>
        <v>0</v>
      </c>
      <c r="AP1389">
        <f t="shared" si="276"/>
        <v>0</v>
      </c>
      <c r="AQ1389">
        <f t="shared" si="277"/>
        <v>0</v>
      </c>
      <c r="AV1389">
        <f t="shared" si="279"/>
        <v>1386</v>
      </c>
      <c r="AW1389">
        <f t="shared" si="278"/>
        <v>0</v>
      </c>
    </row>
    <row r="1390" spans="5:49" x14ac:dyDescent="0.25">
      <c r="E1390" s="47">
        <f t="shared" si="271"/>
        <v>0</v>
      </c>
      <c r="F1390" s="45">
        <f t="shared" si="272"/>
        <v>0</v>
      </c>
      <c r="G1390" s="45" t="e">
        <f t="shared" si="273"/>
        <v>#DIV/0!</v>
      </c>
      <c r="H1390" s="45" t="e">
        <f t="shared" si="274"/>
        <v>#DIV/0!</v>
      </c>
      <c r="AN1390">
        <f t="shared" si="280"/>
        <v>0</v>
      </c>
      <c r="AO1390">
        <f t="shared" si="275"/>
        <v>0</v>
      </c>
      <c r="AP1390">
        <f t="shared" si="276"/>
        <v>0</v>
      </c>
      <c r="AQ1390">
        <f t="shared" si="277"/>
        <v>0</v>
      </c>
      <c r="AV1390">
        <f t="shared" si="279"/>
        <v>1387</v>
      </c>
      <c r="AW1390">
        <f t="shared" si="278"/>
        <v>0</v>
      </c>
    </row>
    <row r="1391" spans="5:49" x14ac:dyDescent="0.25">
      <c r="E1391" s="47">
        <f t="shared" si="271"/>
        <v>0</v>
      </c>
      <c r="F1391" s="45">
        <f t="shared" si="272"/>
        <v>0</v>
      </c>
      <c r="G1391" s="45" t="e">
        <f t="shared" si="273"/>
        <v>#DIV/0!</v>
      </c>
      <c r="H1391" s="45" t="e">
        <f t="shared" si="274"/>
        <v>#DIV/0!</v>
      </c>
      <c r="AN1391">
        <f t="shared" si="280"/>
        <v>0</v>
      </c>
      <c r="AO1391">
        <f t="shared" si="275"/>
        <v>0</v>
      </c>
      <c r="AP1391">
        <f t="shared" si="276"/>
        <v>0</v>
      </c>
      <c r="AQ1391">
        <f t="shared" si="277"/>
        <v>0</v>
      </c>
      <c r="AV1391">
        <f t="shared" si="279"/>
        <v>1388</v>
      </c>
      <c r="AW1391">
        <f t="shared" si="278"/>
        <v>0</v>
      </c>
    </row>
    <row r="1392" spans="5:49" x14ac:dyDescent="0.25">
      <c r="E1392" s="47">
        <f t="shared" si="271"/>
        <v>0</v>
      </c>
      <c r="F1392" s="45">
        <f t="shared" si="272"/>
        <v>0</v>
      </c>
      <c r="G1392" s="45" t="e">
        <f t="shared" si="273"/>
        <v>#DIV/0!</v>
      </c>
      <c r="H1392" s="45" t="e">
        <f t="shared" si="274"/>
        <v>#DIV/0!</v>
      </c>
      <c r="AN1392">
        <f t="shared" si="280"/>
        <v>0</v>
      </c>
      <c r="AO1392">
        <f t="shared" si="275"/>
        <v>0</v>
      </c>
      <c r="AP1392">
        <f t="shared" si="276"/>
        <v>0</v>
      </c>
      <c r="AQ1392">
        <f t="shared" si="277"/>
        <v>0</v>
      </c>
      <c r="AV1392">
        <f t="shared" si="279"/>
        <v>1389</v>
      </c>
      <c r="AW1392">
        <f t="shared" si="278"/>
        <v>0</v>
      </c>
    </row>
    <row r="1393" spans="5:49" x14ac:dyDescent="0.25">
      <c r="E1393" s="47">
        <f t="shared" si="271"/>
        <v>0</v>
      </c>
      <c r="F1393" s="45">
        <f t="shared" si="272"/>
        <v>0</v>
      </c>
      <c r="G1393" s="45" t="e">
        <f t="shared" si="273"/>
        <v>#DIV/0!</v>
      </c>
      <c r="H1393" s="45" t="e">
        <f t="shared" si="274"/>
        <v>#DIV/0!</v>
      </c>
      <c r="AN1393">
        <f t="shared" si="280"/>
        <v>0</v>
      </c>
      <c r="AO1393">
        <f t="shared" si="275"/>
        <v>0</v>
      </c>
      <c r="AP1393">
        <f t="shared" si="276"/>
        <v>0</v>
      </c>
      <c r="AQ1393">
        <f t="shared" si="277"/>
        <v>0</v>
      </c>
      <c r="AV1393">
        <f t="shared" si="279"/>
        <v>1390</v>
      </c>
      <c r="AW1393">
        <f t="shared" si="278"/>
        <v>0</v>
      </c>
    </row>
    <row r="1394" spans="5:49" x14ac:dyDescent="0.25">
      <c r="E1394" s="47">
        <f t="shared" si="271"/>
        <v>0</v>
      </c>
      <c r="F1394" s="45">
        <f t="shared" si="272"/>
        <v>0</v>
      </c>
      <c r="G1394" s="45" t="e">
        <f t="shared" si="273"/>
        <v>#DIV/0!</v>
      </c>
      <c r="H1394" s="45" t="e">
        <f t="shared" si="274"/>
        <v>#DIV/0!</v>
      </c>
      <c r="AN1394">
        <f t="shared" si="280"/>
        <v>0</v>
      </c>
      <c r="AO1394">
        <f t="shared" si="275"/>
        <v>0</v>
      </c>
      <c r="AP1394">
        <f t="shared" si="276"/>
        <v>0</v>
      </c>
      <c r="AQ1394">
        <f t="shared" si="277"/>
        <v>0</v>
      </c>
      <c r="AV1394">
        <f t="shared" si="279"/>
        <v>1391</v>
      </c>
      <c r="AW1394">
        <f t="shared" si="278"/>
        <v>0</v>
      </c>
    </row>
    <row r="1395" spans="5:49" x14ac:dyDescent="0.25">
      <c r="E1395" s="47">
        <f t="shared" si="271"/>
        <v>0</v>
      </c>
      <c r="F1395" s="45">
        <f t="shared" si="272"/>
        <v>0</v>
      </c>
      <c r="G1395" s="45" t="e">
        <f t="shared" si="273"/>
        <v>#DIV/0!</v>
      </c>
      <c r="H1395" s="45" t="e">
        <f t="shared" si="274"/>
        <v>#DIV/0!</v>
      </c>
      <c r="AN1395">
        <f t="shared" si="280"/>
        <v>0</v>
      </c>
      <c r="AO1395">
        <f t="shared" si="275"/>
        <v>0</v>
      </c>
      <c r="AP1395">
        <f t="shared" si="276"/>
        <v>0</v>
      </c>
      <c r="AQ1395">
        <f t="shared" si="277"/>
        <v>0</v>
      </c>
      <c r="AV1395">
        <f t="shared" si="279"/>
        <v>1392</v>
      </c>
      <c r="AW1395">
        <f t="shared" si="278"/>
        <v>0</v>
      </c>
    </row>
    <row r="1396" spans="5:49" x14ac:dyDescent="0.25">
      <c r="E1396" s="47">
        <f t="shared" si="271"/>
        <v>0</v>
      </c>
      <c r="F1396" s="45">
        <f t="shared" si="272"/>
        <v>0</v>
      </c>
      <c r="G1396" s="45" t="e">
        <f t="shared" si="273"/>
        <v>#DIV/0!</v>
      </c>
      <c r="H1396" s="45" t="e">
        <f t="shared" si="274"/>
        <v>#DIV/0!</v>
      </c>
      <c r="AN1396">
        <f t="shared" si="280"/>
        <v>0</v>
      </c>
      <c r="AO1396">
        <f t="shared" si="275"/>
        <v>0</v>
      </c>
      <c r="AP1396">
        <f t="shared" si="276"/>
        <v>0</v>
      </c>
      <c r="AQ1396">
        <f t="shared" si="277"/>
        <v>0</v>
      </c>
      <c r="AV1396">
        <f t="shared" si="279"/>
        <v>1393</v>
      </c>
      <c r="AW1396">
        <f t="shared" si="278"/>
        <v>0</v>
      </c>
    </row>
    <row r="1397" spans="5:49" x14ac:dyDescent="0.25">
      <c r="E1397" s="47">
        <f t="shared" si="271"/>
        <v>0</v>
      </c>
      <c r="F1397" s="45">
        <f t="shared" si="272"/>
        <v>0</v>
      </c>
      <c r="G1397" s="45" t="e">
        <f t="shared" si="273"/>
        <v>#DIV/0!</v>
      </c>
      <c r="H1397" s="45" t="e">
        <f t="shared" si="274"/>
        <v>#DIV/0!</v>
      </c>
      <c r="AN1397">
        <f t="shared" si="280"/>
        <v>0</v>
      </c>
      <c r="AO1397">
        <f t="shared" si="275"/>
        <v>0</v>
      </c>
      <c r="AP1397">
        <f t="shared" si="276"/>
        <v>0</v>
      </c>
      <c r="AQ1397">
        <f t="shared" si="277"/>
        <v>0</v>
      </c>
      <c r="AV1397">
        <f t="shared" si="279"/>
        <v>1394</v>
      </c>
      <c r="AW1397">
        <f t="shared" si="278"/>
        <v>0</v>
      </c>
    </row>
    <row r="1398" spans="5:49" x14ac:dyDescent="0.25">
      <c r="E1398" s="47">
        <f t="shared" si="271"/>
        <v>0</v>
      </c>
      <c r="F1398" s="45">
        <f t="shared" si="272"/>
        <v>0</v>
      </c>
      <c r="G1398" s="45" t="e">
        <f t="shared" si="273"/>
        <v>#DIV/0!</v>
      </c>
      <c r="H1398" s="45" t="e">
        <f t="shared" si="274"/>
        <v>#DIV/0!</v>
      </c>
      <c r="AN1398">
        <f t="shared" si="280"/>
        <v>0</v>
      </c>
      <c r="AO1398">
        <f t="shared" si="275"/>
        <v>0</v>
      </c>
      <c r="AP1398">
        <f t="shared" si="276"/>
        <v>0</v>
      </c>
      <c r="AQ1398">
        <f t="shared" si="277"/>
        <v>0</v>
      </c>
      <c r="AV1398">
        <f t="shared" si="279"/>
        <v>1395</v>
      </c>
      <c r="AW1398">
        <f t="shared" si="278"/>
        <v>0</v>
      </c>
    </row>
    <row r="1399" spans="5:49" x14ac:dyDescent="0.25">
      <c r="E1399" s="47">
        <f t="shared" si="271"/>
        <v>0</v>
      </c>
      <c r="F1399" s="45">
        <f t="shared" si="272"/>
        <v>0</v>
      </c>
      <c r="G1399" s="45" t="e">
        <f t="shared" si="273"/>
        <v>#DIV/0!</v>
      </c>
      <c r="H1399" s="45" t="e">
        <f t="shared" si="274"/>
        <v>#DIV/0!</v>
      </c>
      <c r="AN1399">
        <f t="shared" si="280"/>
        <v>0</v>
      </c>
      <c r="AO1399">
        <f t="shared" si="275"/>
        <v>0</v>
      </c>
      <c r="AP1399">
        <f t="shared" si="276"/>
        <v>0</v>
      </c>
      <c r="AQ1399">
        <f t="shared" si="277"/>
        <v>0</v>
      </c>
      <c r="AV1399">
        <f t="shared" si="279"/>
        <v>1396</v>
      </c>
      <c r="AW1399">
        <f t="shared" si="278"/>
        <v>0</v>
      </c>
    </row>
    <row r="1400" spans="5:49" x14ac:dyDescent="0.25">
      <c r="E1400" s="47">
        <f t="shared" si="271"/>
        <v>0</v>
      </c>
      <c r="F1400" s="45">
        <f t="shared" si="272"/>
        <v>0</v>
      </c>
      <c r="G1400" s="45" t="e">
        <f t="shared" si="273"/>
        <v>#DIV/0!</v>
      </c>
      <c r="H1400" s="45" t="e">
        <f t="shared" si="274"/>
        <v>#DIV/0!</v>
      </c>
      <c r="AN1400">
        <f t="shared" si="280"/>
        <v>0</v>
      </c>
      <c r="AO1400">
        <f t="shared" si="275"/>
        <v>0</v>
      </c>
      <c r="AP1400">
        <f t="shared" si="276"/>
        <v>0</v>
      </c>
      <c r="AQ1400">
        <f t="shared" si="277"/>
        <v>0</v>
      </c>
      <c r="AV1400">
        <f t="shared" si="279"/>
        <v>1397</v>
      </c>
      <c r="AW1400">
        <f t="shared" si="278"/>
        <v>0</v>
      </c>
    </row>
    <row r="1401" spans="5:49" x14ac:dyDescent="0.25">
      <c r="E1401" s="47">
        <f t="shared" si="271"/>
        <v>0</v>
      </c>
      <c r="F1401" s="45">
        <f t="shared" si="272"/>
        <v>0</v>
      </c>
      <c r="G1401" s="45" t="e">
        <f t="shared" si="273"/>
        <v>#DIV/0!</v>
      </c>
      <c r="H1401" s="45" t="e">
        <f t="shared" si="274"/>
        <v>#DIV/0!</v>
      </c>
      <c r="AN1401">
        <f t="shared" si="280"/>
        <v>0</v>
      </c>
      <c r="AO1401">
        <f t="shared" si="275"/>
        <v>0</v>
      </c>
      <c r="AP1401">
        <f t="shared" si="276"/>
        <v>0</v>
      </c>
      <c r="AQ1401">
        <f t="shared" si="277"/>
        <v>0</v>
      </c>
      <c r="AV1401">
        <f t="shared" si="279"/>
        <v>1398</v>
      </c>
      <c r="AW1401">
        <f t="shared" si="278"/>
        <v>0</v>
      </c>
    </row>
    <row r="1402" spans="5:49" x14ac:dyDescent="0.25">
      <c r="E1402" s="47">
        <f t="shared" si="271"/>
        <v>0</v>
      </c>
      <c r="F1402" s="45">
        <f t="shared" si="272"/>
        <v>0</v>
      </c>
      <c r="G1402" s="45" t="e">
        <f t="shared" si="273"/>
        <v>#DIV/0!</v>
      </c>
      <c r="H1402" s="45" t="e">
        <f t="shared" si="274"/>
        <v>#DIV/0!</v>
      </c>
      <c r="AN1402">
        <f t="shared" si="280"/>
        <v>0</v>
      </c>
      <c r="AO1402">
        <f t="shared" si="275"/>
        <v>0</v>
      </c>
      <c r="AP1402">
        <f t="shared" si="276"/>
        <v>0</v>
      </c>
      <c r="AQ1402">
        <f t="shared" si="277"/>
        <v>0</v>
      </c>
      <c r="AV1402">
        <f t="shared" si="279"/>
        <v>1399</v>
      </c>
      <c r="AW1402">
        <f t="shared" si="278"/>
        <v>0</v>
      </c>
    </row>
    <row r="1403" spans="5:49" x14ac:dyDescent="0.25">
      <c r="E1403" s="47">
        <f t="shared" si="271"/>
        <v>0</v>
      </c>
      <c r="F1403" s="45">
        <f t="shared" si="272"/>
        <v>0</v>
      </c>
      <c r="G1403" s="45" t="e">
        <f t="shared" si="273"/>
        <v>#DIV/0!</v>
      </c>
      <c r="H1403" s="45" t="e">
        <f t="shared" si="274"/>
        <v>#DIV/0!</v>
      </c>
      <c r="AN1403">
        <f t="shared" si="280"/>
        <v>0</v>
      </c>
      <c r="AO1403">
        <f t="shared" si="275"/>
        <v>0</v>
      </c>
      <c r="AP1403">
        <f t="shared" si="276"/>
        <v>0</v>
      </c>
      <c r="AQ1403">
        <f t="shared" si="277"/>
        <v>0</v>
      </c>
      <c r="AV1403">
        <f t="shared" si="279"/>
        <v>1400</v>
      </c>
      <c r="AW1403">
        <f t="shared" si="278"/>
        <v>0</v>
      </c>
    </row>
    <row r="1404" spans="5:49" x14ac:dyDescent="0.25">
      <c r="E1404" s="47">
        <f t="shared" si="271"/>
        <v>0</v>
      </c>
      <c r="F1404" s="45">
        <f t="shared" si="272"/>
        <v>0</v>
      </c>
      <c r="G1404" s="45" t="e">
        <f t="shared" si="273"/>
        <v>#DIV/0!</v>
      </c>
      <c r="H1404" s="45" t="e">
        <f t="shared" si="274"/>
        <v>#DIV/0!</v>
      </c>
      <c r="AN1404">
        <f t="shared" si="280"/>
        <v>0</v>
      </c>
      <c r="AO1404">
        <f t="shared" si="275"/>
        <v>0</v>
      </c>
      <c r="AP1404">
        <f t="shared" si="276"/>
        <v>0</v>
      </c>
      <c r="AQ1404">
        <f t="shared" si="277"/>
        <v>0</v>
      </c>
      <c r="AV1404">
        <f t="shared" si="279"/>
        <v>1401</v>
      </c>
      <c r="AW1404">
        <f t="shared" si="278"/>
        <v>0</v>
      </c>
    </row>
    <row r="1405" spans="5:49" x14ac:dyDescent="0.25">
      <c r="E1405" s="47">
        <f t="shared" si="271"/>
        <v>0</v>
      </c>
      <c r="F1405" s="45">
        <f t="shared" si="272"/>
        <v>0</v>
      </c>
      <c r="G1405" s="45" t="e">
        <f t="shared" si="273"/>
        <v>#DIV/0!</v>
      </c>
      <c r="H1405" s="45" t="e">
        <f t="shared" si="274"/>
        <v>#DIV/0!</v>
      </c>
      <c r="AN1405">
        <f t="shared" si="280"/>
        <v>0</v>
      </c>
      <c r="AO1405">
        <f t="shared" si="275"/>
        <v>0</v>
      </c>
      <c r="AP1405">
        <f t="shared" si="276"/>
        <v>0</v>
      </c>
      <c r="AQ1405">
        <f t="shared" si="277"/>
        <v>0</v>
      </c>
      <c r="AV1405">
        <f t="shared" si="279"/>
        <v>1402</v>
      </c>
      <c r="AW1405">
        <f t="shared" si="278"/>
        <v>0</v>
      </c>
    </row>
    <row r="1406" spans="5:49" x14ac:dyDescent="0.25">
      <c r="E1406" s="47">
        <f t="shared" si="271"/>
        <v>0</v>
      </c>
      <c r="F1406" s="45">
        <f t="shared" si="272"/>
        <v>0</v>
      </c>
      <c r="G1406" s="45" t="e">
        <f t="shared" si="273"/>
        <v>#DIV/0!</v>
      </c>
      <c r="H1406" s="45" t="e">
        <f t="shared" si="274"/>
        <v>#DIV/0!</v>
      </c>
      <c r="AN1406">
        <f t="shared" si="280"/>
        <v>0</v>
      </c>
      <c r="AO1406">
        <f t="shared" si="275"/>
        <v>0</v>
      </c>
      <c r="AP1406">
        <f t="shared" si="276"/>
        <v>0</v>
      </c>
      <c r="AQ1406">
        <f t="shared" si="277"/>
        <v>0</v>
      </c>
      <c r="AV1406">
        <f t="shared" si="279"/>
        <v>1403</v>
      </c>
      <c r="AW1406">
        <f t="shared" si="278"/>
        <v>0</v>
      </c>
    </row>
    <row r="1407" spans="5:49" x14ac:dyDescent="0.25">
      <c r="E1407" s="47">
        <f t="shared" si="271"/>
        <v>0</v>
      </c>
      <c r="F1407" s="45">
        <f t="shared" si="272"/>
        <v>0</v>
      </c>
      <c r="G1407" s="45" t="e">
        <f t="shared" si="273"/>
        <v>#DIV/0!</v>
      </c>
      <c r="H1407" s="45" t="e">
        <f t="shared" si="274"/>
        <v>#DIV/0!</v>
      </c>
      <c r="AN1407">
        <f t="shared" si="280"/>
        <v>0</v>
      </c>
      <c r="AO1407">
        <f t="shared" si="275"/>
        <v>0</v>
      </c>
      <c r="AP1407">
        <f t="shared" si="276"/>
        <v>0</v>
      </c>
      <c r="AQ1407">
        <f t="shared" si="277"/>
        <v>0</v>
      </c>
      <c r="AV1407">
        <f t="shared" si="279"/>
        <v>1404</v>
      </c>
      <c r="AW1407">
        <f t="shared" si="278"/>
        <v>0</v>
      </c>
    </row>
    <row r="1408" spans="5:49" x14ac:dyDescent="0.25">
      <c r="E1408" s="47">
        <f t="shared" si="271"/>
        <v>0</v>
      </c>
      <c r="F1408" s="45">
        <f t="shared" si="272"/>
        <v>0</v>
      </c>
      <c r="G1408" s="45" t="e">
        <f t="shared" si="273"/>
        <v>#DIV/0!</v>
      </c>
      <c r="H1408" s="45" t="e">
        <f t="shared" si="274"/>
        <v>#DIV/0!</v>
      </c>
      <c r="AN1408">
        <f t="shared" si="280"/>
        <v>0</v>
      </c>
      <c r="AO1408">
        <f t="shared" si="275"/>
        <v>0</v>
      </c>
      <c r="AP1408">
        <f t="shared" si="276"/>
        <v>0</v>
      </c>
      <c r="AQ1408">
        <f t="shared" si="277"/>
        <v>0</v>
      </c>
      <c r="AV1408">
        <f t="shared" si="279"/>
        <v>1405</v>
      </c>
      <c r="AW1408">
        <f t="shared" si="278"/>
        <v>0</v>
      </c>
    </row>
    <row r="1409" spans="5:49" x14ac:dyDescent="0.25">
      <c r="E1409" s="47">
        <f t="shared" si="271"/>
        <v>0</v>
      </c>
      <c r="F1409" s="45">
        <f t="shared" si="272"/>
        <v>0</v>
      </c>
      <c r="G1409" s="45" t="e">
        <f t="shared" si="273"/>
        <v>#DIV/0!</v>
      </c>
      <c r="H1409" s="45" t="e">
        <f t="shared" si="274"/>
        <v>#DIV/0!</v>
      </c>
      <c r="AN1409">
        <f t="shared" si="280"/>
        <v>0</v>
      </c>
      <c r="AO1409">
        <f t="shared" si="275"/>
        <v>0</v>
      </c>
      <c r="AP1409">
        <f t="shared" si="276"/>
        <v>0</v>
      </c>
      <c r="AQ1409">
        <f t="shared" si="277"/>
        <v>0</v>
      </c>
      <c r="AV1409">
        <f t="shared" si="279"/>
        <v>1406</v>
      </c>
      <c r="AW1409">
        <f t="shared" si="278"/>
        <v>0</v>
      </c>
    </row>
    <row r="1410" spans="5:49" x14ac:dyDescent="0.25">
      <c r="E1410" s="47">
        <f t="shared" ref="E1410:E1473" si="281">ROUNDDOWN(C1412,0)</f>
        <v>0</v>
      </c>
      <c r="F1410" s="45">
        <f t="shared" ref="F1410:F1473" si="282">HOUR(C1412)</f>
        <v>0</v>
      </c>
      <c r="G1410" s="45" t="e">
        <f t="shared" ref="G1410:G1473" si="283">D1412/H1410</f>
        <v>#DIV/0!</v>
      </c>
      <c r="H1410" s="45" t="e">
        <f t="shared" ref="H1410:H1473" si="284">AVERAGEIFS(D:D,E:E,E1410)</f>
        <v>#DIV/0!</v>
      </c>
      <c r="AN1410">
        <f t="shared" si="280"/>
        <v>0</v>
      </c>
      <c r="AO1410">
        <f t="shared" si="275"/>
        <v>0</v>
      </c>
      <c r="AP1410">
        <f t="shared" si="276"/>
        <v>0</v>
      </c>
      <c r="AQ1410">
        <f t="shared" si="277"/>
        <v>0</v>
      </c>
      <c r="AV1410">
        <f t="shared" si="279"/>
        <v>1407</v>
      </c>
      <c r="AW1410">
        <f t="shared" si="278"/>
        <v>0</v>
      </c>
    </row>
    <row r="1411" spans="5:49" x14ac:dyDescent="0.25">
      <c r="E1411" s="47">
        <f t="shared" si="281"/>
        <v>0</v>
      </c>
      <c r="F1411" s="45">
        <f t="shared" si="282"/>
        <v>0</v>
      </c>
      <c r="G1411" s="45" t="e">
        <f t="shared" si="283"/>
        <v>#DIV/0!</v>
      </c>
      <c r="H1411" s="45" t="e">
        <f t="shared" si="284"/>
        <v>#DIV/0!</v>
      </c>
      <c r="AN1411">
        <f t="shared" si="280"/>
        <v>0</v>
      </c>
      <c r="AO1411">
        <f t="shared" si="275"/>
        <v>0</v>
      </c>
      <c r="AP1411">
        <f t="shared" si="276"/>
        <v>0</v>
      </c>
      <c r="AQ1411">
        <f t="shared" si="277"/>
        <v>0</v>
      </c>
      <c r="AV1411">
        <f t="shared" si="279"/>
        <v>1408</v>
      </c>
      <c r="AW1411">
        <f t="shared" si="278"/>
        <v>0</v>
      </c>
    </row>
    <row r="1412" spans="5:49" x14ac:dyDescent="0.25">
      <c r="E1412" s="47">
        <f t="shared" si="281"/>
        <v>0</v>
      </c>
      <c r="F1412" s="45">
        <f t="shared" si="282"/>
        <v>0</v>
      </c>
      <c r="G1412" s="45" t="e">
        <f t="shared" si="283"/>
        <v>#DIV/0!</v>
      </c>
      <c r="H1412" s="45" t="e">
        <f t="shared" si="284"/>
        <v>#DIV/0!</v>
      </c>
      <c r="AN1412">
        <f t="shared" si="280"/>
        <v>0</v>
      </c>
      <c r="AO1412">
        <f t="shared" ref="AO1412:AO1475" si="285">ROUNDUP((C1412-$C$4)/7,0)</f>
        <v>0</v>
      </c>
      <c r="AP1412">
        <f t="shared" ref="AP1412:AP1475" si="286">ROUNDUP((C1412-$C$4)/1,0)</f>
        <v>0</v>
      </c>
      <c r="AQ1412">
        <f t="shared" ref="AQ1412:AQ1475" si="287">ROUNDUP((C1412-$C$4)*24,0)</f>
        <v>0</v>
      </c>
      <c r="AV1412">
        <f t="shared" si="279"/>
        <v>1409</v>
      </c>
      <c r="AW1412">
        <f t="shared" ref="AW1412:AW1475" si="288">SUMIFS(AN:AN,AQ:AQ,AV1412)</f>
        <v>0</v>
      </c>
    </row>
    <row r="1413" spans="5:49" x14ac:dyDescent="0.25">
      <c r="E1413" s="47">
        <f t="shared" si="281"/>
        <v>0</v>
      </c>
      <c r="F1413" s="45">
        <f t="shared" si="282"/>
        <v>0</v>
      </c>
      <c r="G1413" s="45" t="e">
        <f t="shared" si="283"/>
        <v>#DIV/0!</v>
      </c>
      <c r="H1413" s="45" t="e">
        <f t="shared" si="284"/>
        <v>#DIV/0!</v>
      </c>
      <c r="AN1413">
        <f t="shared" si="280"/>
        <v>0</v>
      </c>
      <c r="AO1413">
        <f t="shared" si="285"/>
        <v>0</v>
      </c>
      <c r="AP1413">
        <f t="shared" si="286"/>
        <v>0</v>
      </c>
      <c r="AQ1413">
        <f t="shared" si="287"/>
        <v>0</v>
      </c>
      <c r="AV1413">
        <f t="shared" ref="AV1413:AV1476" si="289">1+AV1412</f>
        <v>1410</v>
      </c>
      <c r="AW1413">
        <f t="shared" si="288"/>
        <v>0</v>
      </c>
    </row>
    <row r="1414" spans="5:49" x14ac:dyDescent="0.25">
      <c r="E1414" s="47">
        <f t="shared" si="281"/>
        <v>0</v>
      </c>
      <c r="F1414" s="45">
        <f t="shared" si="282"/>
        <v>0</v>
      </c>
      <c r="G1414" s="45" t="e">
        <f t="shared" si="283"/>
        <v>#DIV/0!</v>
      </c>
      <c r="H1414" s="45" t="e">
        <f t="shared" si="284"/>
        <v>#DIV/0!</v>
      </c>
      <c r="AN1414">
        <f t="shared" si="280"/>
        <v>0</v>
      </c>
      <c r="AO1414">
        <f t="shared" si="285"/>
        <v>0</v>
      </c>
      <c r="AP1414">
        <f t="shared" si="286"/>
        <v>0</v>
      </c>
      <c r="AQ1414">
        <f t="shared" si="287"/>
        <v>0</v>
      </c>
      <c r="AV1414">
        <f t="shared" si="289"/>
        <v>1411</v>
      </c>
      <c r="AW1414">
        <f t="shared" si="288"/>
        <v>0</v>
      </c>
    </row>
    <row r="1415" spans="5:49" x14ac:dyDescent="0.25">
      <c r="E1415" s="47">
        <f t="shared" si="281"/>
        <v>0</v>
      </c>
      <c r="F1415" s="45">
        <f t="shared" si="282"/>
        <v>0</v>
      </c>
      <c r="G1415" s="45" t="e">
        <f t="shared" si="283"/>
        <v>#DIV/0!</v>
      </c>
      <c r="H1415" s="45" t="e">
        <f t="shared" si="284"/>
        <v>#DIV/0!</v>
      </c>
      <c r="AN1415">
        <f t="shared" si="280"/>
        <v>0</v>
      </c>
      <c r="AO1415">
        <f t="shared" si="285"/>
        <v>0</v>
      </c>
      <c r="AP1415">
        <f t="shared" si="286"/>
        <v>0</v>
      </c>
      <c r="AQ1415">
        <f t="shared" si="287"/>
        <v>0</v>
      </c>
      <c r="AV1415">
        <f t="shared" si="289"/>
        <v>1412</v>
      </c>
      <c r="AW1415">
        <f t="shared" si="288"/>
        <v>0</v>
      </c>
    </row>
    <row r="1416" spans="5:49" x14ac:dyDescent="0.25">
      <c r="E1416" s="47">
        <f t="shared" si="281"/>
        <v>0</v>
      </c>
      <c r="F1416" s="45">
        <f t="shared" si="282"/>
        <v>0</v>
      </c>
      <c r="G1416" s="45" t="e">
        <f t="shared" si="283"/>
        <v>#DIV/0!</v>
      </c>
      <c r="H1416" s="45" t="e">
        <f t="shared" si="284"/>
        <v>#DIV/0!</v>
      </c>
      <c r="AN1416">
        <f t="shared" ref="AN1416:AN1479" si="290">D1416*(C1416-C1415)*86400*$B$15</f>
        <v>0</v>
      </c>
      <c r="AO1416">
        <f t="shared" si="285"/>
        <v>0</v>
      </c>
      <c r="AP1416">
        <f t="shared" si="286"/>
        <v>0</v>
      </c>
      <c r="AQ1416">
        <f t="shared" si="287"/>
        <v>0</v>
      </c>
      <c r="AV1416">
        <f t="shared" si="289"/>
        <v>1413</v>
      </c>
      <c r="AW1416">
        <f t="shared" si="288"/>
        <v>0</v>
      </c>
    </row>
    <row r="1417" spans="5:49" x14ac:dyDescent="0.25">
      <c r="E1417" s="47">
        <f t="shared" si="281"/>
        <v>0</v>
      </c>
      <c r="F1417" s="45">
        <f t="shared" si="282"/>
        <v>0</v>
      </c>
      <c r="G1417" s="45" t="e">
        <f t="shared" si="283"/>
        <v>#DIV/0!</v>
      </c>
      <c r="H1417" s="45" t="e">
        <f t="shared" si="284"/>
        <v>#DIV/0!</v>
      </c>
      <c r="AN1417">
        <f t="shared" si="290"/>
        <v>0</v>
      </c>
      <c r="AO1417">
        <f t="shared" si="285"/>
        <v>0</v>
      </c>
      <c r="AP1417">
        <f t="shared" si="286"/>
        <v>0</v>
      </c>
      <c r="AQ1417">
        <f t="shared" si="287"/>
        <v>0</v>
      </c>
      <c r="AV1417">
        <f t="shared" si="289"/>
        <v>1414</v>
      </c>
      <c r="AW1417">
        <f t="shared" si="288"/>
        <v>0</v>
      </c>
    </row>
    <row r="1418" spans="5:49" x14ac:dyDescent="0.25">
      <c r="E1418" s="47">
        <f t="shared" si="281"/>
        <v>0</v>
      </c>
      <c r="F1418" s="45">
        <f t="shared" si="282"/>
        <v>0</v>
      </c>
      <c r="G1418" s="45" t="e">
        <f t="shared" si="283"/>
        <v>#DIV/0!</v>
      </c>
      <c r="H1418" s="45" t="e">
        <f t="shared" si="284"/>
        <v>#DIV/0!</v>
      </c>
      <c r="AN1418">
        <f t="shared" si="290"/>
        <v>0</v>
      </c>
      <c r="AO1418">
        <f t="shared" si="285"/>
        <v>0</v>
      </c>
      <c r="AP1418">
        <f t="shared" si="286"/>
        <v>0</v>
      </c>
      <c r="AQ1418">
        <f t="shared" si="287"/>
        <v>0</v>
      </c>
      <c r="AV1418">
        <f t="shared" si="289"/>
        <v>1415</v>
      </c>
      <c r="AW1418">
        <f t="shared" si="288"/>
        <v>0</v>
      </c>
    </row>
    <row r="1419" spans="5:49" x14ac:dyDescent="0.25">
      <c r="E1419" s="47">
        <f t="shared" si="281"/>
        <v>0</v>
      </c>
      <c r="F1419" s="45">
        <f t="shared" si="282"/>
        <v>0</v>
      </c>
      <c r="G1419" s="45" t="e">
        <f t="shared" si="283"/>
        <v>#DIV/0!</v>
      </c>
      <c r="H1419" s="45" t="e">
        <f t="shared" si="284"/>
        <v>#DIV/0!</v>
      </c>
      <c r="AN1419">
        <f t="shared" si="290"/>
        <v>0</v>
      </c>
      <c r="AO1419">
        <f t="shared" si="285"/>
        <v>0</v>
      </c>
      <c r="AP1419">
        <f t="shared" si="286"/>
        <v>0</v>
      </c>
      <c r="AQ1419">
        <f t="shared" si="287"/>
        <v>0</v>
      </c>
      <c r="AV1419">
        <f t="shared" si="289"/>
        <v>1416</v>
      </c>
      <c r="AW1419">
        <f t="shared" si="288"/>
        <v>0</v>
      </c>
    </row>
    <row r="1420" spans="5:49" x14ac:dyDescent="0.25">
      <c r="E1420" s="47">
        <f t="shared" si="281"/>
        <v>0</v>
      </c>
      <c r="F1420" s="45">
        <f t="shared" si="282"/>
        <v>0</v>
      </c>
      <c r="G1420" s="45" t="e">
        <f t="shared" si="283"/>
        <v>#DIV/0!</v>
      </c>
      <c r="H1420" s="45" t="e">
        <f t="shared" si="284"/>
        <v>#DIV/0!</v>
      </c>
      <c r="AN1420">
        <f t="shared" si="290"/>
        <v>0</v>
      </c>
      <c r="AO1420">
        <f t="shared" si="285"/>
        <v>0</v>
      </c>
      <c r="AP1420">
        <f t="shared" si="286"/>
        <v>0</v>
      </c>
      <c r="AQ1420">
        <f t="shared" si="287"/>
        <v>0</v>
      </c>
      <c r="AV1420">
        <f t="shared" si="289"/>
        <v>1417</v>
      </c>
      <c r="AW1420">
        <f t="shared" si="288"/>
        <v>0</v>
      </c>
    </row>
    <row r="1421" spans="5:49" x14ac:dyDescent="0.25">
      <c r="E1421" s="47">
        <f t="shared" si="281"/>
        <v>0</v>
      </c>
      <c r="F1421" s="45">
        <f t="shared" si="282"/>
        <v>0</v>
      </c>
      <c r="G1421" s="45" t="e">
        <f t="shared" si="283"/>
        <v>#DIV/0!</v>
      </c>
      <c r="H1421" s="45" t="e">
        <f t="shared" si="284"/>
        <v>#DIV/0!</v>
      </c>
      <c r="AN1421">
        <f t="shared" si="290"/>
        <v>0</v>
      </c>
      <c r="AO1421">
        <f t="shared" si="285"/>
        <v>0</v>
      </c>
      <c r="AP1421">
        <f t="shared" si="286"/>
        <v>0</v>
      </c>
      <c r="AQ1421">
        <f t="shared" si="287"/>
        <v>0</v>
      </c>
      <c r="AV1421">
        <f t="shared" si="289"/>
        <v>1418</v>
      </c>
      <c r="AW1421">
        <f t="shared" si="288"/>
        <v>0</v>
      </c>
    </row>
    <row r="1422" spans="5:49" x14ac:dyDescent="0.25">
      <c r="E1422" s="47">
        <f t="shared" si="281"/>
        <v>0</v>
      </c>
      <c r="F1422" s="45">
        <f t="shared" si="282"/>
        <v>0</v>
      </c>
      <c r="G1422" s="45" t="e">
        <f t="shared" si="283"/>
        <v>#DIV/0!</v>
      </c>
      <c r="H1422" s="45" t="e">
        <f t="shared" si="284"/>
        <v>#DIV/0!</v>
      </c>
      <c r="AN1422">
        <f t="shared" si="290"/>
        <v>0</v>
      </c>
      <c r="AO1422">
        <f t="shared" si="285"/>
        <v>0</v>
      </c>
      <c r="AP1422">
        <f t="shared" si="286"/>
        <v>0</v>
      </c>
      <c r="AQ1422">
        <f t="shared" si="287"/>
        <v>0</v>
      </c>
      <c r="AV1422">
        <f t="shared" si="289"/>
        <v>1419</v>
      </c>
      <c r="AW1422">
        <f t="shared" si="288"/>
        <v>0</v>
      </c>
    </row>
    <row r="1423" spans="5:49" x14ac:dyDescent="0.25">
      <c r="E1423" s="47">
        <f t="shared" si="281"/>
        <v>0</v>
      </c>
      <c r="F1423" s="45">
        <f t="shared" si="282"/>
        <v>0</v>
      </c>
      <c r="G1423" s="45" t="e">
        <f t="shared" si="283"/>
        <v>#DIV/0!</v>
      </c>
      <c r="H1423" s="45" t="e">
        <f t="shared" si="284"/>
        <v>#DIV/0!</v>
      </c>
      <c r="AN1423">
        <f t="shared" si="290"/>
        <v>0</v>
      </c>
      <c r="AO1423">
        <f t="shared" si="285"/>
        <v>0</v>
      </c>
      <c r="AP1423">
        <f t="shared" si="286"/>
        <v>0</v>
      </c>
      <c r="AQ1423">
        <f t="shared" si="287"/>
        <v>0</v>
      </c>
      <c r="AV1423">
        <f t="shared" si="289"/>
        <v>1420</v>
      </c>
      <c r="AW1423">
        <f t="shared" si="288"/>
        <v>0</v>
      </c>
    </row>
    <row r="1424" spans="5:49" x14ac:dyDescent="0.25">
      <c r="E1424" s="47">
        <f t="shared" si="281"/>
        <v>0</v>
      </c>
      <c r="F1424" s="45">
        <f t="shared" si="282"/>
        <v>0</v>
      </c>
      <c r="G1424" s="45" t="e">
        <f t="shared" si="283"/>
        <v>#DIV/0!</v>
      </c>
      <c r="H1424" s="45" t="e">
        <f t="shared" si="284"/>
        <v>#DIV/0!</v>
      </c>
      <c r="AN1424">
        <f t="shared" si="290"/>
        <v>0</v>
      </c>
      <c r="AO1424">
        <f t="shared" si="285"/>
        <v>0</v>
      </c>
      <c r="AP1424">
        <f t="shared" si="286"/>
        <v>0</v>
      </c>
      <c r="AQ1424">
        <f t="shared" si="287"/>
        <v>0</v>
      </c>
      <c r="AV1424">
        <f t="shared" si="289"/>
        <v>1421</v>
      </c>
      <c r="AW1424">
        <f t="shared" si="288"/>
        <v>0</v>
      </c>
    </row>
    <row r="1425" spans="5:49" x14ac:dyDescent="0.25">
      <c r="E1425" s="47">
        <f t="shared" si="281"/>
        <v>0</v>
      </c>
      <c r="F1425" s="45">
        <f t="shared" si="282"/>
        <v>0</v>
      </c>
      <c r="G1425" s="45" t="e">
        <f t="shared" si="283"/>
        <v>#DIV/0!</v>
      </c>
      <c r="H1425" s="45" t="e">
        <f t="shared" si="284"/>
        <v>#DIV/0!</v>
      </c>
      <c r="AN1425">
        <f t="shared" si="290"/>
        <v>0</v>
      </c>
      <c r="AO1425">
        <f t="shared" si="285"/>
        <v>0</v>
      </c>
      <c r="AP1425">
        <f t="shared" si="286"/>
        <v>0</v>
      </c>
      <c r="AQ1425">
        <f t="shared" si="287"/>
        <v>0</v>
      </c>
      <c r="AV1425">
        <f t="shared" si="289"/>
        <v>1422</v>
      </c>
      <c r="AW1425">
        <f t="shared" si="288"/>
        <v>0</v>
      </c>
    </row>
    <row r="1426" spans="5:49" x14ac:dyDescent="0.25">
      <c r="E1426" s="47">
        <f t="shared" si="281"/>
        <v>0</v>
      </c>
      <c r="F1426" s="45">
        <f t="shared" si="282"/>
        <v>0</v>
      </c>
      <c r="G1426" s="45" t="e">
        <f t="shared" si="283"/>
        <v>#DIV/0!</v>
      </c>
      <c r="H1426" s="45" t="e">
        <f t="shared" si="284"/>
        <v>#DIV/0!</v>
      </c>
      <c r="AN1426">
        <f t="shared" si="290"/>
        <v>0</v>
      </c>
      <c r="AO1426">
        <f t="shared" si="285"/>
        <v>0</v>
      </c>
      <c r="AP1426">
        <f t="shared" si="286"/>
        <v>0</v>
      </c>
      <c r="AQ1426">
        <f t="shared" si="287"/>
        <v>0</v>
      </c>
      <c r="AV1426">
        <f t="shared" si="289"/>
        <v>1423</v>
      </c>
      <c r="AW1426">
        <f t="shared" si="288"/>
        <v>0</v>
      </c>
    </row>
    <row r="1427" spans="5:49" x14ac:dyDescent="0.25">
      <c r="E1427" s="47">
        <f t="shared" si="281"/>
        <v>0</v>
      </c>
      <c r="F1427" s="45">
        <f t="shared" si="282"/>
        <v>0</v>
      </c>
      <c r="G1427" s="45" t="e">
        <f t="shared" si="283"/>
        <v>#DIV/0!</v>
      </c>
      <c r="H1427" s="45" t="e">
        <f t="shared" si="284"/>
        <v>#DIV/0!</v>
      </c>
      <c r="AN1427">
        <f t="shared" si="290"/>
        <v>0</v>
      </c>
      <c r="AO1427">
        <f t="shared" si="285"/>
        <v>0</v>
      </c>
      <c r="AP1427">
        <f t="shared" si="286"/>
        <v>0</v>
      </c>
      <c r="AQ1427">
        <f t="shared" si="287"/>
        <v>0</v>
      </c>
      <c r="AV1427">
        <f t="shared" si="289"/>
        <v>1424</v>
      </c>
      <c r="AW1427">
        <f t="shared" si="288"/>
        <v>0</v>
      </c>
    </row>
    <row r="1428" spans="5:49" x14ac:dyDescent="0.25">
      <c r="E1428" s="47">
        <f t="shared" si="281"/>
        <v>0</v>
      </c>
      <c r="F1428" s="45">
        <f t="shared" si="282"/>
        <v>0</v>
      </c>
      <c r="G1428" s="45" t="e">
        <f t="shared" si="283"/>
        <v>#DIV/0!</v>
      </c>
      <c r="H1428" s="45" t="e">
        <f t="shared" si="284"/>
        <v>#DIV/0!</v>
      </c>
      <c r="AN1428">
        <f t="shared" si="290"/>
        <v>0</v>
      </c>
      <c r="AO1428">
        <f t="shared" si="285"/>
        <v>0</v>
      </c>
      <c r="AP1428">
        <f t="shared" si="286"/>
        <v>0</v>
      </c>
      <c r="AQ1428">
        <f t="shared" si="287"/>
        <v>0</v>
      </c>
      <c r="AV1428">
        <f t="shared" si="289"/>
        <v>1425</v>
      </c>
      <c r="AW1428">
        <f t="shared" si="288"/>
        <v>0</v>
      </c>
    </row>
    <row r="1429" spans="5:49" x14ac:dyDescent="0.25">
      <c r="E1429" s="47">
        <f t="shared" si="281"/>
        <v>0</v>
      </c>
      <c r="F1429" s="45">
        <f t="shared" si="282"/>
        <v>0</v>
      </c>
      <c r="G1429" s="45" t="e">
        <f t="shared" si="283"/>
        <v>#DIV/0!</v>
      </c>
      <c r="H1429" s="45" t="e">
        <f t="shared" si="284"/>
        <v>#DIV/0!</v>
      </c>
      <c r="AN1429">
        <f t="shared" si="290"/>
        <v>0</v>
      </c>
      <c r="AO1429">
        <f t="shared" si="285"/>
        <v>0</v>
      </c>
      <c r="AP1429">
        <f t="shared" si="286"/>
        <v>0</v>
      </c>
      <c r="AQ1429">
        <f t="shared" si="287"/>
        <v>0</v>
      </c>
      <c r="AV1429">
        <f t="shared" si="289"/>
        <v>1426</v>
      </c>
      <c r="AW1429">
        <f t="shared" si="288"/>
        <v>0</v>
      </c>
    </row>
    <row r="1430" spans="5:49" x14ac:dyDescent="0.25">
      <c r="E1430" s="47">
        <f t="shared" si="281"/>
        <v>0</v>
      </c>
      <c r="F1430" s="45">
        <f t="shared" si="282"/>
        <v>0</v>
      </c>
      <c r="G1430" s="45" t="e">
        <f t="shared" si="283"/>
        <v>#DIV/0!</v>
      </c>
      <c r="H1430" s="45" t="e">
        <f t="shared" si="284"/>
        <v>#DIV/0!</v>
      </c>
      <c r="AN1430">
        <f t="shared" si="290"/>
        <v>0</v>
      </c>
      <c r="AO1430">
        <f t="shared" si="285"/>
        <v>0</v>
      </c>
      <c r="AP1430">
        <f t="shared" si="286"/>
        <v>0</v>
      </c>
      <c r="AQ1430">
        <f t="shared" si="287"/>
        <v>0</v>
      </c>
      <c r="AV1430">
        <f t="shared" si="289"/>
        <v>1427</v>
      </c>
      <c r="AW1430">
        <f t="shared" si="288"/>
        <v>0</v>
      </c>
    </row>
    <row r="1431" spans="5:49" x14ac:dyDescent="0.25">
      <c r="E1431" s="47">
        <f t="shared" si="281"/>
        <v>0</v>
      </c>
      <c r="F1431" s="45">
        <f t="shared" si="282"/>
        <v>0</v>
      </c>
      <c r="G1431" s="45" t="e">
        <f t="shared" si="283"/>
        <v>#DIV/0!</v>
      </c>
      <c r="H1431" s="45" t="e">
        <f t="shared" si="284"/>
        <v>#DIV/0!</v>
      </c>
      <c r="AN1431">
        <f t="shared" si="290"/>
        <v>0</v>
      </c>
      <c r="AO1431">
        <f t="shared" si="285"/>
        <v>0</v>
      </c>
      <c r="AP1431">
        <f t="shared" si="286"/>
        <v>0</v>
      </c>
      <c r="AQ1431">
        <f t="shared" si="287"/>
        <v>0</v>
      </c>
      <c r="AV1431">
        <f t="shared" si="289"/>
        <v>1428</v>
      </c>
      <c r="AW1431">
        <f t="shared" si="288"/>
        <v>0</v>
      </c>
    </row>
    <row r="1432" spans="5:49" x14ac:dyDescent="0.25">
      <c r="E1432" s="47">
        <f t="shared" si="281"/>
        <v>0</v>
      </c>
      <c r="F1432" s="45">
        <f t="shared" si="282"/>
        <v>0</v>
      </c>
      <c r="G1432" s="45" t="e">
        <f t="shared" si="283"/>
        <v>#DIV/0!</v>
      </c>
      <c r="H1432" s="45" t="e">
        <f t="shared" si="284"/>
        <v>#DIV/0!</v>
      </c>
      <c r="AN1432">
        <f t="shared" si="290"/>
        <v>0</v>
      </c>
      <c r="AO1432">
        <f t="shared" si="285"/>
        <v>0</v>
      </c>
      <c r="AP1432">
        <f t="shared" si="286"/>
        <v>0</v>
      </c>
      <c r="AQ1432">
        <f t="shared" si="287"/>
        <v>0</v>
      </c>
      <c r="AV1432">
        <f t="shared" si="289"/>
        <v>1429</v>
      </c>
      <c r="AW1432">
        <f t="shared" si="288"/>
        <v>0</v>
      </c>
    </row>
    <row r="1433" spans="5:49" x14ac:dyDescent="0.25">
      <c r="E1433" s="47">
        <f t="shared" si="281"/>
        <v>0</v>
      </c>
      <c r="F1433" s="45">
        <f t="shared" si="282"/>
        <v>0</v>
      </c>
      <c r="G1433" s="45" t="e">
        <f t="shared" si="283"/>
        <v>#DIV/0!</v>
      </c>
      <c r="H1433" s="45" t="e">
        <f t="shared" si="284"/>
        <v>#DIV/0!</v>
      </c>
      <c r="AN1433">
        <f t="shared" si="290"/>
        <v>0</v>
      </c>
      <c r="AO1433">
        <f t="shared" si="285"/>
        <v>0</v>
      </c>
      <c r="AP1433">
        <f t="shared" si="286"/>
        <v>0</v>
      </c>
      <c r="AQ1433">
        <f t="shared" si="287"/>
        <v>0</v>
      </c>
      <c r="AV1433">
        <f t="shared" si="289"/>
        <v>1430</v>
      </c>
      <c r="AW1433">
        <f t="shared" si="288"/>
        <v>0</v>
      </c>
    </row>
    <row r="1434" spans="5:49" x14ac:dyDescent="0.25">
      <c r="E1434" s="47">
        <f t="shared" si="281"/>
        <v>0</v>
      </c>
      <c r="F1434" s="45">
        <f t="shared" si="282"/>
        <v>0</v>
      </c>
      <c r="G1434" s="45" t="e">
        <f t="shared" si="283"/>
        <v>#DIV/0!</v>
      </c>
      <c r="H1434" s="45" t="e">
        <f t="shared" si="284"/>
        <v>#DIV/0!</v>
      </c>
      <c r="AN1434">
        <f t="shared" si="290"/>
        <v>0</v>
      </c>
      <c r="AO1434">
        <f t="shared" si="285"/>
        <v>0</v>
      </c>
      <c r="AP1434">
        <f t="shared" si="286"/>
        <v>0</v>
      </c>
      <c r="AQ1434">
        <f t="shared" si="287"/>
        <v>0</v>
      </c>
      <c r="AV1434">
        <f t="shared" si="289"/>
        <v>1431</v>
      </c>
      <c r="AW1434">
        <f t="shared" si="288"/>
        <v>0</v>
      </c>
    </row>
    <row r="1435" spans="5:49" x14ac:dyDescent="0.25">
      <c r="E1435" s="47">
        <f t="shared" si="281"/>
        <v>0</v>
      </c>
      <c r="F1435" s="45">
        <f t="shared" si="282"/>
        <v>0</v>
      </c>
      <c r="G1435" s="45" t="e">
        <f t="shared" si="283"/>
        <v>#DIV/0!</v>
      </c>
      <c r="H1435" s="45" t="e">
        <f t="shared" si="284"/>
        <v>#DIV/0!</v>
      </c>
      <c r="AN1435">
        <f t="shared" si="290"/>
        <v>0</v>
      </c>
      <c r="AO1435">
        <f t="shared" si="285"/>
        <v>0</v>
      </c>
      <c r="AP1435">
        <f t="shared" si="286"/>
        <v>0</v>
      </c>
      <c r="AQ1435">
        <f t="shared" si="287"/>
        <v>0</v>
      </c>
      <c r="AV1435">
        <f t="shared" si="289"/>
        <v>1432</v>
      </c>
      <c r="AW1435">
        <f t="shared" si="288"/>
        <v>0</v>
      </c>
    </row>
    <row r="1436" spans="5:49" x14ac:dyDescent="0.25">
      <c r="E1436" s="47">
        <f t="shared" si="281"/>
        <v>0</v>
      </c>
      <c r="F1436" s="45">
        <f t="shared" si="282"/>
        <v>0</v>
      </c>
      <c r="G1436" s="45" t="e">
        <f t="shared" si="283"/>
        <v>#DIV/0!</v>
      </c>
      <c r="H1436" s="45" t="e">
        <f t="shared" si="284"/>
        <v>#DIV/0!</v>
      </c>
      <c r="AN1436">
        <f t="shared" si="290"/>
        <v>0</v>
      </c>
      <c r="AO1436">
        <f t="shared" si="285"/>
        <v>0</v>
      </c>
      <c r="AP1436">
        <f t="shared" si="286"/>
        <v>0</v>
      </c>
      <c r="AQ1436">
        <f t="shared" si="287"/>
        <v>0</v>
      </c>
      <c r="AV1436">
        <f t="shared" si="289"/>
        <v>1433</v>
      </c>
      <c r="AW1436">
        <f t="shared" si="288"/>
        <v>0</v>
      </c>
    </row>
    <row r="1437" spans="5:49" x14ac:dyDescent="0.25">
      <c r="E1437" s="47">
        <f t="shared" si="281"/>
        <v>0</v>
      </c>
      <c r="F1437" s="45">
        <f t="shared" si="282"/>
        <v>0</v>
      </c>
      <c r="G1437" s="45" t="e">
        <f t="shared" si="283"/>
        <v>#DIV/0!</v>
      </c>
      <c r="H1437" s="45" t="e">
        <f t="shared" si="284"/>
        <v>#DIV/0!</v>
      </c>
      <c r="AN1437">
        <f t="shared" si="290"/>
        <v>0</v>
      </c>
      <c r="AO1437">
        <f t="shared" si="285"/>
        <v>0</v>
      </c>
      <c r="AP1437">
        <f t="shared" si="286"/>
        <v>0</v>
      </c>
      <c r="AQ1437">
        <f t="shared" si="287"/>
        <v>0</v>
      </c>
      <c r="AV1437">
        <f t="shared" si="289"/>
        <v>1434</v>
      </c>
      <c r="AW1437">
        <f t="shared" si="288"/>
        <v>0</v>
      </c>
    </row>
    <row r="1438" spans="5:49" x14ac:dyDescent="0.25">
      <c r="E1438" s="47">
        <f t="shared" si="281"/>
        <v>0</v>
      </c>
      <c r="F1438" s="45">
        <f t="shared" si="282"/>
        <v>0</v>
      </c>
      <c r="G1438" s="45" t="e">
        <f t="shared" si="283"/>
        <v>#DIV/0!</v>
      </c>
      <c r="H1438" s="45" t="e">
        <f t="shared" si="284"/>
        <v>#DIV/0!</v>
      </c>
      <c r="AN1438">
        <f t="shared" si="290"/>
        <v>0</v>
      </c>
      <c r="AO1438">
        <f t="shared" si="285"/>
        <v>0</v>
      </c>
      <c r="AP1438">
        <f t="shared" si="286"/>
        <v>0</v>
      </c>
      <c r="AQ1438">
        <f t="shared" si="287"/>
        <v>0</v>
      </c>
      <c r="AV1438">
        <f t="shared" si="289"/>
        <v>1435</v>
      </c>
      <c r="AW1438">
        <f t="shared" si="288"/>
        <v>0</v>
      </c>
    </row>
    <row r="1439" spans="5:49" x14ac:dyDescent="0.25">
      <c r="E1439" s="47">
        <f t="shared" si="281"/>
        <v>0</v>
      </c>
      <c r="F1439" s="45">
        <f t="shared" si="282"/>
        <v>0</v>
      </c>
      <c r="G1439" s="45" t="e">
        <f t="shared" si="283"/>
        <v>#DIV/0!</v>
      </c>
      <c r="H1439" s="45" t="e">
        <f t="shared" si="284"/>
        <v>#DIV/0!</v>
      </c>
      <c r="AN1439">
        <f t="shared" si="290"/>
        <v>0</v>
      </c>
      <c r="AO1439">
        <f t="shared" si="285"/>
        <v>0</v>
      </c>
      <c r="AP1439">
        <f t="shared" si="286"/>
        <v>0</v>
      </c>
      <c r="AQ1439">
        <f t="shared" si="287"/>
        <v>0</v>
      </c>
      <c r="AV1439">
        <f t="shared" si="289"/>
        <v>1436</v>
      </c>
      <c r="AW1439">
        <f t="shared" si="288"/>
        <v>0</v>
      </c>
    </row>
    <row r="1440" spans="5:49" x14ac:dyDescent="0.25">
      <c r="E1440" s="47">
        <f t="shared" si="281"/>
        <v>0</v>
      </c>
      <c r="F1440" s="45">
        <f t="shared" si="282"/>
        <v>0</v>
      </c>
      <c r="G1440" s="45" t="e">
        <f t="shared" si="283"/>
        <v>#DIV/0!</v>
      </c>
      <c r="H1440" s="45" t="e">
        <f t="shared" si="284"/>
        <v>#DIV/0!</v>
      </c>
      <c r="AN1440">
        <f t="shared" si="290"/>
        <v>0</v>
      </c>
      <c r="AO1440">
        <f t="shared" si="285"/>
        <v>0</v>
      </c>
      <c r="AP1440">
        <f t="shared" si="286"/>
        <v>0</v>
      </c>
      <c r="AQ1440">
        <f t="shared" si="287"/>
        <v>0</v>
      </c>
      <c r="AV1440">
        <f t="shared" si="289"/>
        <v>1437</v>
      </c>
      <c r="AW1440">
        <f t="shared" si="288"/>
        <v>0</v>
      </c>
    </row>
    <row r="1441" spans="5:49" x14ac:dyDescent="0.25">
      <c r="E1441" s="47">
        <f t="shared" si="281"/>
        <v>0</v>
      </c>
      <c r="F1441" s="45">
        <f t="shared" si="282"/>
        <v>0</v>
      </c>
      <c r="G1441" s="45" t="e">
        <f t="shared" si="283"/>
        <v>#DIV/0!</v>
      </c>
      <c r="H1441" s="45" t="e">
        <f t="shared" si="284"/>
        <v>#DIV/0!</v>
      </c>
      <c r="AN1441">
        <f t="shared" si="290"/>
        <v>0</v>
      </c>
      <c r="AO1441">
        <f t="shared" si="285"/>
        <v>0</v>
      </c>
      <c r="AP1441">
        <f t="shared" si="286"/>
        <v>0</v>
      </c>
      <c r="AQ1441">
        <f t="shared" si="287"/>
        <v>0</v>
      </c>
      <c r="AV1441">
        <f t="shared" si="289"/>
        <v>1438</v>
      </c>
      <c r="AW1441">
        <f t="shared" si="288"/>
        <v>0</v>
      </c>
    </row>
    <row r="1442" spans="5:49" x14ac:dyDescent="0.25">
      <c r="E1442" s="47">
        <f t="shared" si="281"/>
        <v>0</v>
      </c>
      <c r="F1442" s="45">
        <f t="shared" si="282"/>
        <v>0</v>
      </c>
      <c r="G1442" s="45" t="e">
        <f t="shared" si="283"/>
        <v>#DIV/0!</v>
      </c>
      <c r="H1442" s="45" t="e">
        <f t="shared" si="284"/>
        <v>#DIV/0!</v>
      </c>
      <c r="AN1442">
        <f t="shared" si="290"/>
        <v>0</v>
      </c>
      <c r="AO1442">
        <f t="shared" si="285"/>
        <v>0</v>
      </c>
      <c r="AP1442">
        <f t="shared" si="286"/>
        <v>0</v>
      </c>
      <c r="AQ1442">
        <f t="shared" si="287"/>
        <v>0</v>
      </c>
      <c r="AV1442">
        <f t="shared" si="289"/>
        <v>1439</v>
      </c>
      <c r="AW1442">
        <f t="shared" si="288"/>
        <v>0</v>
      </c>
    </row>
    <row r="1443" spans="5:49" x14ac:dyDescent="0.25">
      <c r="E1443" s="47">
        <f t="shared" si="281"/>
        <v>0</v>
      </c>
      <c r="F1443" s="45">
        <f t="shared" si="282"/>
        <v>0</v>
      </c>
      <c r="G1443" s="45" t="e">
        <f t="shared" si="283"/>
        <v>#DIV/0!</v>
      </c>
      <c r="H1443" s="45" t="e">
        <f t="shared" si="284"/>
        <v>#DIV/0!</v>
      </c>
      <c r="AN1443">
        <f t="shared" si="290"/>
        <v>0</v>
      </c>
      <c r="AO1443">
        <f t="shared" si="285"/>
        <v>0</v>
      </c>
      <c r="AP1443">
        <f t="shared" si="286"/>
        <v>0</v>
      </c>
      <c r="AQ1443">
        <f t="shared" si="287"/>
        <v>0</v>
      </c>
      <c r="AV1443">
        <f t="shared" si="289"/>
        <v>1440</v>
      </c>
      <c r="AW1443">
        <f t="shared" si="288"/>
        <v>0</v>
      </c>
    </row>
    <row r="1444" spans="5:49" x14ac:dyDescent="0.25">
      <c r="E1444" s="47">
        <f t="shared" si="281"/>
        <v>0</v>
      </c>
      <c r="F1444" s="45">
        <f t="shared" si="282"/>
        <v>0</v>
      </c>
      <c r="G1444" s="45" t="e">
        <f t="shared" si="283"/>
        <v>#DIV/0!</v>
      </c>
      <c r="H1444" s="45" t="e">
        <f t="shared" si="284"/>
        <v>#DIV/0!</v>
      </c>
      <c r="AN1444">
        <f t="shared" si="290"/>
        <v>0</v>
      </c>
      <c r="AO1444">
        <f t="shared" si="285"/>
        <v>0</v>
      </c>
      <c r="AP1444">
        <f t="shared" si="286"/>
        <v>0</v>
      </c>
      <c r="AQ1444">
        <f t="shared" si="287"/>
        <v>0</v>
      </c>
      <c r="AV1444">
        <f t="shared" si="289"/>
        <v>1441</v>
      </c>
      <c r="AW1444">
        <f t="shared" si="288"/>
        <v>0</v>
      </c>
    </row>
    <row r="1445" spans="5:49" x14ac:dyDescent="0.25">
      <c r="E1445" s="47">
        <f t="shared" si="281"/>
        <v>0</v>
      </c>
      <c r="F1445" s="45">
        <f t="shared" si="282"/>
        <v>0</v>
      </c>
      <c r="G1445" s="45" t="e">
        <f t="shared" si="283"/>
        <v>#DIV/0!</v>
      </c>
      <c r="H1445" s="45" t="e">
        <f t="shared" si="284"/>
        <v>#DIV/0!</v>
      </c>
      <c r="AN1445">
        <f t="shared" si="290"/>
        <v>0</v>
      </c>
      <c r="AO1445">
        <f t="shared" si="285"/>
        <v>0</v>
      </c>
      <c r="AP1445">
        <f t="shared" si="286"/>
        <v>0</v>
      </c>
      <c r="AQ1445">
        <f t="shared" si="287"/>
        <v>0</v>
      </c>
      <c r="AV1445">
        <f t="shared" si="289"/>
        <v>1442</v>
      </c>
      <c r="AW1445">
        <f t="shared" si="288"/>
        <v>0</v>
      </c>
    </row>
    <row r="1446" spans="5:49" x14ac:dyDescent="0.25">
      <c r="E1446" s="47">
        <f t="shared" si="281"/>
        <v>0</v>
      </c>
      <c r="F1446" s="45">
        <f t="shared" si="282"/>
        <v>0</v>
      </c>
      <c r="G1446" s="45" t="e">
        <f t="shared" si="283"/>
        <v>#DIV/0!</v>
      </c>
      <c r="H1446" s="45" t="e">
        <f t="shared" si="284"/>
        <v>#DIV/0!</v>
      </c>
      <c r="AN1446">
        <f t="shared" si="290"/>
        <v>0</v>
      </c>
      <c r="AO1446">
        <f t="shared" si="285"/>
        <v>0</v>
      </c>
      <c r="AP1446">
        <f t="shared" si="286"/>
        <v>0</v>
      </c>
      <c r="AQ1446">
        <f t="shared" si="287"/>
        <v>0</v>
      </c>
      <c r="AV1446">
        <f t="shared" si="289"/>
        <v>1443</v>
      </c>
      <c r="AW1446">
        <f t="shared" si="288"/>
        <v>0</v>
      </c>
    </row>
    <row r="1447" spans="5:49" x14ac:dyDescent="0.25">
      <c r="E1447" s="47">
        <f t="shared" si="281"/>
        <v>0</v>
      </c>
      <c r="F1447" s="45">
        <f t="shared" si="282"/>
        <v>0</v>
      </c>
      <c r="G1447" s="45" t="e">
        <f t="shared" si="283"/>
        <v>#DIV/0!</v>
      </c>
      <c r="H1447" s="45" t="e">
        <f t="shared" si="284"/>
        <v>#DIV/0!</v>
      </c>
      <c r="AN1447">
        <f t="shared" si="290"/>
        <v>0</v>
      </c>
      <c r="AO1447">
        <f t="shared" si="285"/>
        <v>0</v>
      </c>
      <c r="AP1447">
        <f t="shared" si="286"/>
        <v>0</v>
      </c>
      <c r="AQ1447">
        <f t="shared" si="287"/>
        <v>0</v>
      </c>
      <c r="AV1447">
        <f t="shared" si="289"/>
        <v>1444</v>
      </c>
      <c r="AW1447">
        <f t="shared" si="288"/>
        <v>0</v>
      </c>
    </row>
    <row r="1448" spans="5:49" x14ac:dyDescent="0.25">
      <c r="E1448" s="47">
        <f t="shared" si="281"/>
        <v>0</v>
      </c>
      <c r="F1448" s="45">
        <f t="shared" si="282"/>
        <v>0</v>
      </c>
      <c r="G1448" s="45" t="e">
        <f t="shared" si="283"/>
        <v>#DIV/0!</v>
      </c>
      <c r="H1448" s="45" t="e">
        <f t="shared" si="284"/>
        <v>#DIV/0!</v>
      </c>
      <c r="AN1448">
        <f t="shared" si="290"/>
        <v>0</v>
      </c>
      <c r="AO1448">
        <f t="shared" si="285"/>
        <v>0</v>
      </c>
      <c r="AP1448">
        <f t="shared" si="286"/>
        <v>0</v>
      </c>
      <c r="AQ1448">
        <f t="shared" si="287"/>
        <v>0</v>
      </c>
      <c r="AV1448">
        <f t="shared" si="289"/>
        <v>1445</v>
      </c>
      <c r="AW1448">
        <f t="shared" si="288"/>
        <v>0</v>
      </c>
    </row>
    <row r="1449" spans="5:49" x14ac:dyDescent="0.25">
      <c r="E1449" s="47">
        <f t="shared" si="281"/>
        <v>0</v>
      </c>
      <c r="F1449" s="45">
        <f t="shared" si="282"/>
        <v>0</v>
      </c>
      <c r="G1449" s="45" t="e">
        <f t="shared" si="283"/>
        <v>#DIV/0!</v>
      </c>
      <c r="H1449" s="45" t="e">
        <f t="shared" si="284"/>
        <v>#DIV/0!</v>
      </c>
      <c r="AN1449">
        <f t="shared" si="290"/>
        <v>0</v>
      </c>
      <c r="AO1449">
        <f t="shared" si="285"/>
        <v>0</v>
      </c>
      <c r="AP1449">
        <f t="shared" si="286"/>
        <v>0</v>
      </c>
      <c r="AQ1449">
        <f t="shared" si="287"/>
        <v>0</v>
      </c>
      <c r="AV1449">
        <f t="shared" si="289"/>
        <v>1446</v>
      </c>
      <c r="AW1449">
        <f t="shared" si="288"/>
        <v>0</v>
      </c>
    </row>
    <row r="1450" spans="5:49" x14ac:dyDescent="0.25">
      <c r="E1450" s="47">
        <f t="shared" si="281"/>
        <v>0</v>
      </c>
      <c r="F1450" s="45">
        <f t="shared" si="282"/>
        <v>0</v>
      </c>
      <c r="G1450" s="45" t="e">
        <f t="shared" si="283"/>
        <v>#DIV/0!</v>
      </c>
      <c r="H1450" s="45" t="e">
        <f t="shared" si="284"/>
        <v>#DIV/0!</v>
      </c>
      <c r="AN1450">
        <f t="shared" si="290"/>
        <v>0</v>
      </c>
      <c r="AO1450">
        <f t="shared" si="285"/>
        <v>0</v>
      </c>
      <c r="AP1450">
        <f t="shared" si="286"/>
        <v>0</v>
      </c>
      <c r="AQ1450">
        <f t="shared" si="287"/>
        <v>0</v>
      </c>
      <c r="AV1450">
        <f t="shared" si="289"/>
        <v>1447</v>
      </c>
      <c r="AW1450">
        <f t="shared" si="288"/>
        <v>0</v>
      </c>
    </row>
    <row r="1451" spans="5:49" x14ac:dyDescent="0.25">
      <c r="E1451" s="47">
        <f t="shared" si="281"/>
        <v>0</v>
      </c>
      <c r="F1451" s="45">
        <f t="shared" si="282"/>
        <v>0</v>
      </c>
      <c r="G1451" s="45" t="e">
        <f t="shared" si="283"/>
        <v>#DIV/0!</v>
      </c>
      <c r="H1451" s="45" t="e">
        <f t="shared" si="284"/>
        <v>#DIV/0!</v>
      </c>
      <c r="AN1451">
        <f t="shared" si="290"/>
        <v>0</v>
      </c>
      <c r="AO1451">
        <f t="shared" si="285"/>
        <v>0</v>
      </c>
      <c r="AP1451">
        <f t="shared" si="286"/>
        <v>0</v>
      </c>
      <c r="AQ1451">
        <f t="shared" si="287"/>
        <v>0</v>
      </c>
      <c r="AV1451">
        <f t="shared" si="289"/>
        <v>1448</v>
      </c>
      <c r="AW1451">
        <f t="shared" si="288"/>
        <v>0</v>
      </c>
    </row>
    <row r="1452" spans="5:49" x14ac:dyDescent="0.25">
      <c r="E1452" s="47">
        <f t="shared" si="281"/>
        <v>0</v>
      </c>
      <c r="F1452" s="45">
        <f t="shared" si="282"/>
        <v>0</v>
      </c>
      <c r="G1452" s="45" t="e">
        <f t="shared" si="283"/>
        <v>#DIV/0!</v>
      </c>
      <c r="H1452" s="45" t="e">
        <f t="shared" si="284"/>
        <v>#DIV/0!</v>
      </c>
      <c r="AN1452">
        <f t="shared" si="290"/>
        <v>0</v>
      </c>
      <c r="AO1452">
        <f t="shared" si="285"/>
        <v>0</v>
      </c>
      <c r="AP1452">
        <f t="shared" si="286"/>
        <v>0</v>
      </c>
      <c r="AQ1452">
        <f t="shared" si="287"/>
        <v>0</v>
      </c>
      <c r="AV1452">
        <f t="shared" si="289"/>
        <v>1449</v>
      </c>
      <c r="AW1452">
        <f t="shared" si="288"/>
        <v>0</v>
      </c>
    </row>
    <row r="1453" spans="5:49" x14ac:dyDescent="0.25">
      <c r="E1453" s="47">
        <f t="shared" si="281"/>
        <v>0</v>
      </c>
      <c r="F1453" s="45">
        <f t="shared" si="282"/>
        <v>0</v>
      </c>
      <c r="G1453" s="45" t="e">
        <f t="shared" si="283"/>
        <v>#DIV/0!</v>
      </c>
      <c r="H1453" s="45" t="e">
        <f t="shared" si="284"/>
        <v>#DIV/0!</v>
      </c>
      <c r="AN1453">
        <f t="shared" si="290"/>
        <v>0</v>
      </c>
      <c r="AO1453">
        <f t="shared" si="285"/>
        <v>0</v>
      </c>
      <c r="AP1453">
        <f t="shared" si="286"/>
        <v>0</v>
      </c>
      <c r="AQ1453">
        <f t="shared" si="287"/>
        <v>0</v>
      </c>
      <c r="AV1453">
        <f t="shared" si="289"/>
        <v>1450</v>
      </c>
      <c r="AW1453">
        <f t="shared" si="288"/>
        <v>0</v>
      </c>
    </row>
    <row r="1454" spans="5:49" x14ac:dyDescent="0.25">
      <c r="E1454" s="47">
        <f t="shared" si="281"/>
        <v>0</v>
      </c>
      <c r="F1454" s="45">
        <f t="shared" si="282"/>
        <v>0</v>
      </c>
      <c r="G1454" s="45" t="e">
        <f t="shared" si="283"/>
        <v>#DIV/0!</v>
      </c>
      <c r="H1454" s="45" t="e">
        <f t="shared" si="284"/>
        <v>#DIV/0!</v>
      </c>
      <c r="AN1454">
        <f t="shared" si="290"/>
        <v>0</v>
      </c>
      <c r="AO1454">
        <f t="shared" si="285"/>
        <v>0</v>
      </c>
      <c r="AP1454">
        <f t="shared" si="286"/>
        <v>0</v>
      </c>
      <c r="AQ1454">
        <f t="shared" si="287"/>
        <v>0</v>
      </c>
      <c r="AV1454">
        <f t="shared" si="289"/>
        <v>1451</v>
      </c>
      <c r="AW1454">
        <f t="shared" si="288"/>
        <v>0</v>
      </c>
    </row>
    <row r="1455" spans="5:49" x14ac:dyDescent="0.25">
      <c r="E1455" s="47">
        <f t="shared" si="281"/>
        <v>0</v>
      </c>
      <c r="F1455" s="45">
        <f t="shared" si="282"/>
        <v>0</v>
      </c>
      <c r="G1455" s="45" t="e">
        <f t="shared" si="283"/>
        <v>#DIV/0!</v>
      </c>
      <c r="H1455" s="45" t="e">
        <f t="shared" si="284"/>
        <v>#DIV/0!</v>
      </c>
      <c r="AN1455">
        <f t="shared" si="290"/>
        <v>0</v>
      </c>
      <c r="AO1455">
        <f t="shared" si="285"/>
        <v>0</v>
      </c>
      <c r="AP1455">
        <f t="shared" si="286"/>
        <v>0</v>
      </c>
      <c r="AQ1455">
        <f t="shared" si="287"/>
        <v>0</v>
      </c>
      <c r="AV1455">
        <f t="shared" si="289"/>
        <v>1452</v>
      </c>
      <c r="AW1455">
        <f t="shared" si="288"/>
        <v>0</v>
      </c>
    </row>
    <row r="1456" spans="5:49" x14ac:dyDescent="0.25">
      <c r="E1456" s="47">
        <f t="shared" si="281"/>
        <v>0</v>
      </c>
      <c r="F1456" s="45">
        <f t="shared" si="282"/>
        <v>0</v>
      </c>
      <c r="G1456" s="45" t="e">
        <f t="shared" si="283"/>
        <v>#DIV/0!</v>
      </c>
      <c r="H1456" s="45" t="e">
        <f t="shared" si="284"/>
        <v>#DIV/0!</v>
      </c>
      <c r="AN1456">
        <f t="shared" si="290"/>
        <v>0</v>
      </c>
      <c r="AO1456">
        <f t="shared" si="285"/>
        <v>0</v>
      </c>
      <c r="AP1456">
        <f t="shared" si="286"/>
        <v>0</v>
      </c>
      <c r="AQ1456">
        <f t="shared" si="287"/>
        <v>0</v>
      </c>
      <c r="AV1456">
        <f t="shared" si="289"/>
        <v>1453</v>
      </c>
      <c r="AW1456">
        <f t="shared" si="288"/>
        <v>0</v>
      </c>
    </row>
    <row r="1457" spans="5:49" x14ac:dyDescent="0.25">
      <c r="E1457" s="47">
        <f t="shared" si="281"/>
        <v>0</v>
      </c>
      <c r="F1457" s="45">
        <f t="shared" si="282"/>
        <v>0</v>
      </c>
      <c r="G1457" s="45" t="e">
        <f t="shared" si="283"/>
        <v>#DIV/0!</v>
      </c>
      <c r="H1457" s="45" t="e">
        <f t="shared" si="284"/>
        <v>#DIV/0!</v>
      </c>
      <c r="AN1457">
        <f t="shared" si="290"/>
        <v>0</v>
      </c>
      <c r="AO1457">
        <f t="shared" si="285"/>
        <v>0</v>
      </c>
      <c r="AP1457">
        <f t="shared" si="286"/>
        <v>0</v>
      </c>
      <c r="AQ1457">
        <f t="shared" si="287"/>
        <v>0</v>
      </c>
      <c r="AV1457">
        <f t="shared" si="289"/>
        <v>1454</v>
      </c>
      <c r="AW1457">
        <f t="shared" si="288"/>
        <v>0</v>
      </c>
    </row>
    <row r="1458" spans="5:49" x14ac:dyDescent="0.25">
      <c r="E1458" s="47">
        <f t="shared" si="281"/>
        <v>0</v>
      </c>
      <c r="F1458" s="45">
        <f t="shared" si="282"/>
        <v>0</v>
      </c>
      <c r="G1458" s="45" t="e">
        <f t="shared" si="283"/>
        <v>#DIV/0!</v>
      </c>
      <c r="H1458" s="45" t="e">
        <f t="shared" si="284"/>
        <v>#DIV/0!</v>
      </c>
      <c r="AN1458">
        <f t="shared" si="290"/>
        <v>0</v>
      </c>
      <c r="AO1458">
        <f t="shared" si="285"/>
        <v>0</v>
      </c>
      <c r="AP1458">
        <f t="shared" si="286"/>
        <v>0</v>
      </c>
      <c r="AQ1458">
        <f t="shared" si="287"/>
        <v>0</v>
      </c>
      <c r="AV1458">
        <f t="shared" si="289"/>
        <v>1455</v>
      </c>
      <c r="AW1458">
        <f t="shared" si="288"/>
        <v>0</v>
      </c>
    </row>
    <row r="1459" spans="5:49" x14ac:dyDescent="0.25">
      <c r="E1459" s="47">
        <f t="shared" si="281"/>
        <v>0</v>
      </c>
      <c r="F1459" s="45">
        <f t="shared" si="282"/>
        <v>0</v>
      </c>
      <c r="G1459" s="45" t="e">
        <f t="shared" si="283"/>
        <v>#DIV/0!</v>
      </c>
      <c r="H1459" s="45" t="e">
        <f t="shared" si="284"/>
        <v>#DIV/0!</v>
      </c>
      <c r="AN1459">
        <f t="shared" si="290"/>
        <v>0</v>
      </c>
      <c r="AO1459">
        <f t="shared" si="285"/>
        <v>0</v>
      </c>
      <c r="AP1459">
        <f t="shared" si="286"/>
        <v>0</v>
      </c>
      <c r="AQ1459">
        <f t="shared" si="287"/>
        <v>0</v>
      </c>
      <c r="AV1459">
        <f t="shared" si="289"/>
        <v>1456</v>
      </c>
      <c r="AW1459">
        <f t="shared" si="288"/>
        <v>0</v>
      </c>
    </row>
    <row r="1460" spans="5:49" x14ac:dyDescent="0.25">
      <c r="E1460" s="47">
        <f t="shared" si="281"/>
        <v>0</v>
      </c>
      <c r="F1460" s="45">
        <f t="shared" si="282"/>
        <v>0</v>
      </c>
      <c r="G1460" s="45" t="e">
        <f t="shared" si="283"/>
        <v>#DIV/0!</v>
      </c>
      <c r="H1460" s="45" t="e">
        <f t="shared" si="284"/>
        <v>#DIV/0!</v>
      </c>
      <c r="AN1460">
        <f t="shared" si="290"/>
        <v>0</v>
      </c>
      <c r="AO1460">
        <f t="shared" si="285"/>
        <v>0</v>
      </c>
      <c r="AP1460">
        <f t="shared" si="286"/>
        <v>0</v>
      </c>
      <c r="AQ1460">
        <f t="shared" si="287"/>
        <v>0</v>
      </c>
      <c r="AV1460">
        <f t="shared" si="289"/>
        <v>1457</v>
      </c>
      <c r="AW1460">
        <f t="shared" si="288"/>
        <v>0</v>
      </c>
    </row>
    <row r="1461" spans="5:49" x14ac:dyDescent="0.25">
      <c r="E1461" s="47">
        <f t="shared" si="281"/>
        <v>0</v>
      </c>
      <c r="F1461" s="45">
        <f t="shared" si="282"/>
        <v>0</v>
      </c>
      <c r="G1461" s="45" t="e">
        <f t="shared" si="283"/>
        <v>#DIV/0!</v>
      </c>
      <c r="H1461" s="45" t="e">
        <f t="shared" si="284"/>
        <v>#DIV/0!</v>
      </c>
      <c r="AN1461">
        <f t="shared" si="290"/>
        <v>0</v>
      </c>
      <c r="AO1461">
        <f t="shared" si="285"/>
        <v>0</v>
      </c>
      <c r="AP1461">
        <f t="shared" si="286"/>
        <v>0</v>
      </c>
      <c r="AQ1461">
        <f t="shared" si="287"/>
        <v>0</v>
      </c>
      <c r="AV1461">
        <f t="shared" si="289"/>
        <v>1458</v>
      </c>
      <c r="AW1461">
        <f t="shared" si="288"/>
        <v>0</v>
      </c>
    </row>
    <row r="1462" spans="5:49" x14ac:dyDescent="0.25">
      <c r="E1462" s="47">
        <f t="shared" si="281"/>
        <v>0</v>
      </c>
      <c r="F1462" s="45">
        <f t="shared" si="282"/>
        <v>0</v>
      </c>
      <c r="G1462" s="45" t="e">
        <f t="shared" si="283"/>
        <v>#DIV/0!</v>
      </c>
      <c r="H1462" s="45" t="e">
        <f t="shared" si="284"/>
        <v>#DIV/0!</v>
      </c>
      <c r="AN1462">
        <f t="shared" si="290"/>
        <v>0</v>
      </c>
      <c r="AO1462">
        <f t="shared" si="285"/>
        <v>0</v>
      </c>
      <c r="AP1462">
        <f t="shared" si="286"/>
        <v>0</v>
      </c>
      <c r="AQ1462">
        <f t="shared" si="287"/>
        <v>0</v>
      </c>
      <c r="AV1462">
        <f t="shared" si="289"/>
        <v>1459</v>
      </c>
      <c r="AW1462">
        <f t="shared" si="288"/>
        <v>0</v>
      </c>
    </row>
    <row r="1463" spans="5:49" x14ac:dyDescent="0.25">
      <c r="E1463" s="47">
        <f t="shared" si="281"/>
        <v>0</v>
      </c>
      <c r="F1463" s="45">
        <f t="shared" si="282"/>
        <v>0</v>
      </c>
      <c r="G1463" s="45" t="e">
        <f t="shared" si="283"/>
        <v>#DIV/0!</v>
      </c>
      <c r="H1463" s="45" t="e">
        <f t="shared" si="284"/>
        <v>#DIV/0!</v>
      </c>
      <c r="AN1463">
        <f t="shared" si="290"/>
        <v>0</v>
      </c>
      <c r="AO1463">
        <f t="shared" si="285"/>
        <v>0</v>
      </c>
      <c r="AP1463">
        <f t="shared" si="286"/>
        <v>0</v>
      </c>
      <c r="AQ1463">
        <f t="shared" si="287"/>
        <v>0</v>
      </c>
      <c r="AV1463">
        <f t="shared" si="289"/>
        <v>1460</v>
      </c>
      <c r="AW1463">
        <f t="shared" si="288"/>
        <v>0</v>
      </c>
    </row>
    <row r="1464" spans="5:49" x14ac:dyDescent="0.25">
      <c r="E1464" s="47">
        <f t="shared" si="281"/>
        <v>0</v>
      </c>
      <c r="F1464" s="45">
        <f t="shared" si="282"/>
        <v>0</v>
      </c>
      <c r="G1464" s="45" t="e">
        <f t="shared" si="283"/>
        <v>#DIV/0!</v>
      </c>
      <c r="H1464" s="45" t="e">
        <f t="shared" si="284"/>
        <v>#DIV/0!</v>
      </c>
      <c r="AN1464">
        <f t="shared" si="290"/>
        <v>0</v>
      </c>
      <c r="AO1464">
        <f t="shared" si="285"/>
        <v>0</v>
      </c>
      <c r="AP1464">
        <f t="shared" si="286"/>
        <v>0</v>
      </c>
      <c r="AQ1464">
        <f t="shared" si="287"/>
        <v>0</v>
      </c>
      <c r="AV1464">
        <f t="shared" si="289"/>
        <v>1461</v>
      </c>
      <c r="AW1464">
        <f t="shared" si="288"/>
        <v>0</v>
      </c>
    </row>
    <row r="1465" spans="5:49" x14ac:dyDescent="0.25">
      <c r="E1465" s="47">
        <f t="shared" si="281"/>
        <v>0</v>
      </c>
      <c r="F1465" s="45">
        <f t="shared" si="282"/>
        <v>0</v>
      </c>
      <c r="G1465" s="45" t="e">
        <f t="shared" si="283"/>
        <v>#DIV/0!</v>
      </c>
      <c r="H1465" s="45" t="e">
        <f t="shared" si="284"/>
        <v>#DIV/0!</v>
      </c>
      <c r="AN1465">
        <f t="shared" si="290"/>
        <v>0</v>
      </c>
      <c r="AO1465">
        <f t="shared" si="285"/>
        <v>0</v>
      </c>
      <c r="AP1465">
        <f t="shared" si="286"/>
        <v>0</v>
      </c>
      <c r="AQ1465">
        <f t="shared" si="287"/>
        <v>0</v>
      </c>
      <c r="AV1465">
        <f t="shared" si="289"/>
        <v>1462</v>
      </c>
      <c r="AW1465">
        <f t="shared" si="288"/>
        <v>0</v>
      </c>
    </row>
    <row r="1466" spans="5:49" x14ac:dyDescent="0.25">
      <c r="E1466" s="47">
        <f t="shared" si="281"/>
        <v>0</v>
      </c>
      <c r="F1466" s="45">
        <f t="shared" si="282"/>
        <v>0</v>
      </c>
      <c r="G1466" s="45" t="e">
        <f t="shared" si="283"/>
        <v>#DIV/0!</v>
      </c>
      <c r="H1466" s="45" t="e">
        <f t="shared" si="284"/>
        <v>#DIV/0!</v>
      </c>
      <c r="AN1466">
        <f t="shared" si="290"/>
        <v>0</v>
      </c>
      <c r="AO1466">
        <f t="shared" si="285"/>
        <v>0</v>
      </c>
      <c r="AP1466">
        <f t="shared" si="286"/>
        <v>0</v>
      </c>
      <c r="AQ1466">
        <f t="shared" si="287"/>
        <v>0</v>
      </c>
      <c r="AV1466">
        <f t="shared" si="289"/>
        <v>1463</v>
      </c>
      <c r="AW1466">
        <f t="shared" si="288"/>
        <v>0</v>
      </c>
    </row>
    <row r="1467" spans="5:49" x14ac:dyDescent="0.25">
      <c r="E1467" s="47">
        <f t="shared" si="281"/>
        <v>0</v>
      </c>
      <c r="F1467" s="45">
        <f t="shared" si="282"/>
        <v>0</v>
      </c>
      <c r="G1467" s="45" t="e">
        <f t="shared" si="283"/>
        <v>#DIV/0!</v>
      </c>
      <c r="H1467" s="45" t="e">
        <f t="shared" si="284"/>
        <v>#DIV/0!</v>
      </c>
      <c r="AN1467">
        <f t="shared" si="290"/>
        <v>0</v>
      </c>
      <c r="AO1467">
        <f t="shared" si="285"/>
        <v>0</v>
      </c>
      <c r="AP1467">
        <f t="shared" si="286"/>
        <v>0</v>
      </c>
      <c r="AQ1467">
        <f t="shared" si="287"/>
        <v>0</v>
      </c>
      <c r="AV1467">
        <f t="shared" si="289"/>
        <v>1464</v>
      </c>
      <c r="AW1467">
        <f t="shared" si="288"/>
        <v>0</v>
      </c>
    </row>
    <row r="1468" spans="5:49" x14ac:dyDescent="0.25">
      <c r="E1468" s="47">
        <f t="shared" si="281"/>
        <v>0</v>
      </c>
      <c r="F1468" s="45">
        <f t="shared" si="282"/>
        <v>0</v>
      </c>
      <c r="G1468" s="45" t="e">
        <f t="shared" si="283"/>
        <v>#DIV/0!</v>
      </c>
      <c r="H1468" s="45" t="e">
        <f t="shared" si="284"/>
        <v>#DIV/0!</v>
      </c>
      <c r="AN1468">
        <f t="shared" si="290"/>
        <v>0</v>
      </c>
      <c r="AO1468">
        <f t="shared" si="285"/>
        <v>0</v>
      </c>
      <c r="AP1468">
        <f t="shared" si="286"/>
        <v>0</v>
      </c>
      <c r="AQ1468">
        <f t="shared" si="287"/>
        <v>0</v>
      </c>
      <c r="AV1468">
        <f t="shared" si="289"/>
        <v>1465</v>
      </c>
      <c r="AW1468">
        <f t="shared" si="288"/>
        <v>0</v>
      </c>
    </row>
    <row r="1469" spans="5:49" x14ac:dyDescent="0.25">
      <c r="E1469" s="47">
        <f t="shared" si="281"/>
        <v>0</v>
      </c>
      <c r="F1469" s="45">
        <f t="shared" si="282"/>
        <v>0</v>
      </c>
      <c r="G1469" s="45" t="e">
        <f t="shared" si="283"/>
        <v>#DIV/0!</v>
      </c>
      <c r="H1469" s="45" t="e">
        <f t="shared" si="284"/>
        <v>#DIV/0!</v>
      </c>
      <c r="AN1469">
        <f t="shared" si="290"/>
        <v>0</v>
      </c>
      <c r="AO1469">
        <f t="shared" si="285"/>
        <v>0</v>
      </c>
      <c r="AP1469">
        <f t="shared" si="286"/>
        <v>0</v>
      </c>
      <c r="AQ1469">
        <f t="shared" si="287"/>
        <v>0</v>
      </c>
      <c r="AV1469">
        <f t="shared" si="289"/>
        <v>1466</v>
      </c>
      <c r="AW1469">
        <f t="shared" si="288"/>
        <v>0</v>
      </c>
    </row>
    <row r="1470" spans="5:49" x14ac:dyDescent="0.25">
      <c r="E1470" s="47">
        <f t="shared" si="281"/>
        <v>0</v>
      </c>
      <c r="F1470" s="45">
        <f t="shared" si="282"/>
        <v>0</v>
      </c>
      <c r="G1470" s="45" t="e">
        <f t="shared" si="283"/>
        <v>#DIV/0!</v>
      </c>
      <c r="H1470" s="45" t="e">
        <f t="shared" si="284"/>
        <v>#DIV/0!</v>
      </c>
      <c r="AN1470">
        <f t="shared" si="290"/>
        <v>0</v>
      </c>
      <c r="AO1470">
        <f t="shared" si="285"/>
        <v>0</v>
      </c>
      <c r="AP1470">
        <f t="shared" si="286"/>
        <v>0</v>
      </c>
      <c r="AQ1470">
        <f t="shared" si="287"/>
        <v>0</v>
      </c>
      <c r="AV1470">
        <f t="shared" si="289"/>
        <v>1467</v>
      </c>
      <c r="AW1470">
        <f t="shared" si="288"/>
        <v>0</v>
      </c>
    </row>
    <row r="1471" spans="5:49" x14ac:dyDescent="0.25">
      <c r="E1471" s="47">
        <f t="shared" si="281"/>
        <v>0</v>
      </c>
      <c r="F1471" s="45">
        <f t="shared" si="282"/>
        <v>0</v>
      </c>
      <c r="G1471" s="45" t="e">
        <f t="shared" si="283"/>
        <v>#DIV/0!</v>
      </c>
      <c r="H1471" s="45" t="e">
        <f t="shared" si="284"/>
        <v>#DIV/0!</v>
      </c>
      <c r="AN1471">
        <f t="shared" si="290"/>
        <v>0</v>
      </c>
      <c r="AO1471">
        <f t="shared" si="285"/>
        <v>0</v>
      </c>
      <c r="AP1471">
        <f t="shared" si="286"/>
        <v>0</v>
      </c>
      <c r="AQ1471">
        <f t="shared" si="287"/>
        <v>0</v>
      </c>
      <c r="AV1471">
        <f t="shared" si="289"/>
        <v>1468</v>
      </c>
      <c r="AW1471">
        <f t="shared" si="288"/>
        <v>0</v>
      </c>
    </row>
    <row r="1472" spans="5:49" x14ac:dyDescent="0.25">
      <c r="E1472" s="47">
        <f t="shared" si="281"/>
        <v>0</v>
      </c>
      <c r="F1472" s="45">
        <f t="shared" si="282"/>
        <v>0</v>
      </c>
      <c r="G1472" s="45" t="e">
        <f t="shared" si="283"/>
        <v>#DIV/0!</v>
      </c>
      <c r="H1472" s="45" t="e">
        <f t="shared" si="284"/>
        <v>#DIV/0!</v>
      </c>
      <c r="AN1472">
        <f t="shared" si="290"/>
        <v>0</v>
      </c>
      <c r="AO1472">
        <f t="shared" si="285"/>
        <v>0</v>
      </c>
      <c r="AP1472">
        <f t="shared" si="286"/>
        <v>0</v>
      </c>
      <c r="AQ1472">
        <f t="shared" si="287"/>
        <v>0</v>
      </c>
      <c r="AV1472">
        <f t="shared" si="289"/>
        <v>1469</v>
      </c>
      <c r="AW1472">
        <f t="shared" si="288"/>
        <v>0</v>
      </c>
    </row>
    <row r="1473" spans="5:49" x14ac:dyDescent="0.25">
      <c r="E1473" s="47">
        <f t="shared" si="281"/>
        <v>0</v>
      </c>
      <c r="F1473" s="45">
        <f t="shared" si="282"/>
        <v>0</v>
      </c>
      <c r="G1473" s="45" t="e">
        <f t="shared" si="283"/>
        <v>#DIV/0!</v>
      </c>
      <c r="H1473" s="45" t="e">
        <f t="shared" si="284"/>
        <v>#DIV/0!</v>
      </c>
      <c r="AN1473">
        <f t="shared" si="290"/>
        <v>0</v>
      </c>
      <c r="AO1473">
        <f t="shared" si="285"/>
        <v>0</v>
      </c>
      <c r="AP1473">
        <f t="shared" si="286"/>
        <v>0</v>
      </c>
      <c r="AQ1473">
        <f t="shared" si="287"/>
        <v>0</v>
      </c>
      <c r="AV1473">
        <f t="shared" si="289"/>
        <v>1470</v>
      </c>
      <c r="AW1473">
        <f t="shared" si="288"/>
        <v>0</v>
      </c>
    </row>
    <row r="1474" spans="5:49" x14ac:dyDescent="0.25">
      <c r="E1474" s="47">
        <f t="shared" ref="E1474:E1537" si="291">ROUNDDOWN(C1476,0)</f>
        <v>0</v>
      </c>
      <c r="F1474" s="45">
        <f t="shared" ref="F1474:F1537" si="292">HOUR(C1476)</f>
        <v>0</v>
      </c>
      <c r="G1474" s="45" t="e">
        <f t="shared" ref="G1474:G1537" si="293">D1476/H1474</f>
        <v>#DIV/0!</v>
      </c>
      <c r="H1474" s="45" t="e">
        <f t="shared" ref="H1474:H1537" si="294">AVERAGEIFS(D:D,E:E,E1474)</f>
        <v>#DIV/0!</v>
      </c>
      <c r="AN1474">
        <f t="shared" si="290"/>
        <v>0</v>
      </c>
      <c r="AO1474">
        <f t="shared" si="285"/>
        <v>0</v>
      </c>
      <c r="AP1474">
        <f t="shared" si="286"/>
        <v>0</v>
      </c>
      <c r="AQ1474">
        <f t="shared" si="287"/>
        <v>0</v>
      </c>
      <c r="AV1474">
        <f t="shared" si="289"/>
        <v>1471</v>
      </c>
      <c r="AW1474">
        <f t="shared" si="288"/>
        <v>0</v>
      </c>
    </row>
    <row r="1475" spans="5:49" x14ac:dyDescent="0.25">
      <c r="E1475" s="47">
        <f t="shared" si="291"/>
        <v>0</v>
      </c>
      <c r="F1475" s="45">
        <f t="shared" si="292"/>
        <v>0</v>
      </c>
      <c r="G1475" s="45" t="e">
        <f t="shared" si="293"/>
        <v>#DIV/0!</v>
      </c>
      <c r="H1475" s="45" t="e">
        <f t="shared" si="294"/>
        <v>#DIV/0!</v>
      </c>
      <c r="AN1475">
        <f t="shared" si="290"/>
        <v>0</v>
      </c>
      <c r="AO1475">
        <f t="shared" si="285"/>
        <v>0</v>
      </c>
      <c r="AP1475">
        <f t="shared" si="286"/>
        <v>0</v>
      </c>
      <c r="AQ1475">
        <f t="shared" si="287"/>
        <v>0</v>
      </c>
      <c r="AV1475">
        <f t="shared" si="289"/>
        <v>1472</v>
      </c>
      <c r="AW1475">
        <f t="shared" si="288"/>
        <v>0</v>
      </c>
    </row>
    <row r="1476" spans="5:49" x14ac:dyDescent="0.25">
      <c r="E1476" s="47">
        <f t="shared" si="291"/>
        <v>0</v>
      </c>
      <c r="F1476" s="45">
        <f t="shared" si="292"/>
        <v>0</v>
      </c>
      <c r="G1476" s="45" t="e">
        <f t="shared" si="293"/>
        <v>#DIV/0!</v>
      </c>
      <c r="H1476" s="45" t="e">
        <f t="shared" si="294"/>
        <v>#DIV/0!</v>
      </c>
      <c r="AN1476">
        <f t="shared" si="290"/>
        <v>0</v>
      </c>
      <c r="AO1476">
        <f t="shared" ref="AO1476:AO1539" si="295">ROUNDUP((C1476-$C$4)/7,0)</f>
        <v>0</v>
      </c>
      <c r="AP1476">
        <f t="shared" ref="AP1476:AP1539" si="296">ROUNDUP((C1476-$C$4)/1,0)</f>
        <v>0</v>
      </c>
      <c r="AQ1476">
        <f t="shared" ref="AQ1476:AQ1539" si="297">ROUNDUP((C1476-$C$4)*24,0)</f>
        <v>0</v>
      </c>
      <c r="AV1476">
        <f t="shared" si="289"/>
        <v>1473</v>
      </c>
      <c r="AW1476">
        <f t="shared" ref="AW1476:AW1539" si="298">SUMIFS(AN:AN,AQ:AQ,AV1476)</f>
        <v>0</v>
      </c>
    </row>
    <row r="1477" spans="5:49" x14ac:dyDescent="0.25">
      <c r="E1477" s="47">
        <f t="shared" si="291"/>
        <v>0</v>
      </c>
      <c r="F1477" s="45">
        <f t="shared" si="292"/>
        <v>0</v>
      </c>
      <c r="G1477" s="45" t="e">
        <f t="shared" si="293"/>
        <v>#DIV/0!</v>
      </c>
      <c r="H1477" s="45" t="e">
        <f t="shared" si="294"/>
        <v>#DIV/0!</v>
      </c>
      <c r="AN1477">
        <f t="shared" si="290"/>
        <v>0</v>
      </c>
      <c r="AO1477">
        <f t="shared" si="295"/>
        <v>0</v>
      </c>
      <c r="AP1477">
        <f t="shared" si="296"/>
        <v>0</v>
      </c>
      <c r="AQ1477">
        <f t="shared" si="297"/>
        <v>0</v>
      </c>
      <c r="AV1477">
        <f t="shared" ref="AV1477:AV1540" si="299">1+AV1476</f>
        <v>1474</v>
      </c>
      <c r="AW1477">
        <f t="shared" si="298"/>
        <v>0</v>
      </c>
    </row>
    <row r="1478" spans="5:49" x14ac:dyDescent="0.25">
      <c r="E1478" s="47">
        <f t="shared" si="291"/>
        <v>0</v>
      </c>
      <c r="F1478" s="45">
        <f t="shared" si="292"/>
        <v>0</v>
      </c>
      <c r="G1478" s="45" t="e">
        <f t="shared" si="293"/>
        <v>#DIV/0!</v>
      </c>
      <c r="H1478" s="45" t="e">
        <f t="shared" si="294"/>
        <v>#DIV/0!</v>
      </c>
      <c r="AN1478">
        <f t="shared" si="290"/>
        <v>0</v>
      </c>
      <c r="AO1478">
        <f t="shared" si="295"/>
        <v>0</v>
      </c>
      <c r="AP1478">
        <f t="shared" si="296"/>
        <v>0</v>
      </c>
      <c r="AQ1478">
        <f t="shared" si="297"/>
        <v>0</v>
      </c>
      <c r="AV1478">
        <f t="shared" si="299"/>
        <v>1475</v>
      </c>
      <c r="AW1478">
        <f t="shared" si="298"/>
        <v>0</v>
      </c>
    </row>
    <row r="1479" spans="5:49" x14ac:dyDescent="0.25">
      <c r="E1479" s="47">
        <f t="shared" si="291"/>
        <v>0</v>
      </c>
      <c r="F1479" s="45">
        <f t="shared" si="292"/>
        <v>0</v>
      </c>
      <c r="G1479" s="45" t="e">
        <f t="shared" si="293"/>
        <v>#DIV/0!</v>
      </c>
      <c r="H1479" s="45" t="e">
        <f t="shared" si="294"/>
        <v>#DIV/0!</v>
      </c>
      <c r="AN1479">
        <f t="shared" si="290"/>
        <v>0</v>
      </c>
      <c r="AO1479">
        <f t="shared" si="295"/>
        <v>0</v>
      </c>
      <c r="AP1479">
        <f t="shared" si="296"/>
        <v>0</v>
      </c>
      <c r="AQ1479">
        <f t="shared" si="297"/>
        <v>0</v>
      </c>
      <c r="AV1479">
        <f t="shared" si="299"/>
        <v>1476</v>
      </c>
      <c r="AW1479">
        <f t="shared" si="298"/>
        <v>0</v>
      </c>
    </row>
    <row r="1480" spans="5:49" x14ac:dyDescent="0.25">
      <c r="E1480" s="47">
        <f t="shared" si="291"/>
        <v>0</v>
      </c>
      <c r="F1480" s="45">
        <f t="shared" si="292"/>
        <v>0</v>
      </c>
      <c r="G1480" s="45" t="e">
        <f t="shared" si="293"/>
        <v>#DIV/0!</v>
      </c>
      <c r="H1480" s="45" t="e">
        <f t="shared" si="294"/>
        <v>#DIV/0!</v>
      </c>
      <c r="AN1480">
        <f t="shared" ref="AN1480:AN1543" si="300">D1480*(C1480-C1479)*86400*$B$15</f>
        <v>0</v>
      </c>
      <c r="AO1480">
        <f t="shared" si="295"/>
        <v>0</v>
      </c>
      <c r="AP1480">
        <f t="shared" si="296"/>
        <v>0</v>
      </c>
      <c r="AQ1480">
        <f t="shared" si="297"/>
        <v>0</v>
      </c>
      <c r="AV1480">
        <f t="shared" si="299"/>
        <v>1477</v>
      </c>
      <c r="AW1480">
        <f t="shared" si="298"/>
        <v>0</v>
      </c>
    </row>
    <row r="1481" spans="5:49" x14ac:dyDescent="0.25">
      <c r="E1481" s="47">
        <f t="shared" si="291"/>
        <v>0</v>
      </c>
      <c r="F1481" s="45">
        <f t="shared" si="292"/>
        <v>0</v>
      </c>
      <c r="G1481" s="45" t="e">
        <f t="shared" si="293"/>
        <v>#DIV/0!</v>
      </c>
      <c r="H1481" s="45" t="e">
        <f t="shared" si="294"/>
        <v>#DIV/0!</v>
      </c>
      <c r="AN1481">
        <f t="shared" si="300"/>
        <v>0</v>
      </c>
      <c r="AO1481">
        <f t="shared" si="295"/>
        <v>0</v>
      </c>
      <c r="AP1481">
        <f t="shared" si="296"/>
        <v>0</v>
      </c>
      <c r="AQ1481">
        <f t="shared" si="297"/>
        <v>0</v>
      </c>
      <c r="AV1481">
        <f t="shared" si="299"/>
        <v>1478</v>
      </c>
      <c r="AW1481">
        <f t="shared" si="298"/>
        <v>0</v>
      </c>
    </row>
    <row r="1482" spans="5:49" x14ac:dyDescent="0.25">
      <c r="E1482" s="47">
        <f t="shared" si="291"/>
        <v>0</v>
      </c>
      <c r="F1482" s="45">
        <f t="shared" si="292"/>
        <v>0</v>
      </c>
      <c r="G1482" s="45" t="e">
        <f t="shared" si="293"/>
        <v>#DIV/0!</v>
      </c>
      <c r="H1482" s="45" t="e">
        <f t="shared" si="294"/>
        <v>#DIV/0!</v>
      </c>
      <c r="AN1482">
        <f t="shared" si="300"/>
        <v>0</v>
      </c>
      <c r="AO1482">
        <f t="shared" si="295"/>
        <v>0</v>
      </c>
      <c r="AP1482">
        <f t="shared" si="296"/>
        <v>0</v>
      </c>
      <c r="AQ1482">
        <f t="shared" si="297"/>
        <v>0</v>
      </c>
      <c r="AV1482">
        <f t="shared" si="299"/>
        <v>1479</v>
      </c>
      <c r="AW1482">
        <f t="shared" si="298"/>
        <v>0</v>
      </c>
    </row>
    <row r="1483" spans="5:49" x14ac:dyDescent="0.25">
      <c r="E1483" s="47">
        <f t="shared" si="291"/>
        <v>0</v>
      </c>
      <c r="F1483" s="45">
        <f t="shared" si="292"/>
        <v>0</v>
      </c>
      <c r="G1483" s="45" t="e">
        <f t="shared" si="293"/>
        <v>#DIV/0!</v>
      </c>
      <c r="H1483" s="45" t="e">
        <f t="shared" si="294"/>
        <v>#DIV/0!</v>
      </c>
      <c r="AN1483">
        <f t="shared" si="300"/>
        <v>0</v>
      </c>
      <c r="AO1483">
        <f t="shared" si="295"/>
        <v>0</v>
      </c>
      <c r="AP1483">
        <f t="shared" si="296"/>
        <v>0</v>
      </c>
      <c r="AQ1483">
        <f t="shared" si="297"/>
        <v>0</v>
      </c>
      <c r="AV1483">
        <f t="shared" si="299"/>
        <v>1480</v>
      </c>
      <c r="AW1483">
        <f t="shared" si="298"/>
        <v>0</v>
      </c>
    </row>
    <row r="1484" spans="5:49" x14ac:dyDescent="0.25">
      <c r="E1484" s="47">
        <f t="shared" si="291"/>
        <v>0</v>
      </c>
      <c r="F1484" s="45">
        <f t="shared" si="292"/>
        <v>0</v>
      </c>
      <c r="G1484" s="45" t="e">
        <f t="shared" si="293"/>
        <v>#DIV/0!</v>
      </c>
      <c r="H1484" s="45" t="e">
        <f t="shared" si="294"/>
        <v>#DIV/0!</v>
      </c>
      <c r="AN1484">
        <f t="shared" si="300"/>
        <v>0</v>
      </c>
      <c r="AO1484">
        <f t="shared" si="295"/>
        <v>0</v>
      </c>
      <c r="AP1484">
        <f t="shared" si="296"/>
        <v>0</v>
      </c>
      <c r="AQ1484">
        <f t="shared" si="297"/>
        <v>0</v>
      </c>
      <c r="AV1484">
        <f t="shared" si="299"/>
        <v>1481</v>
      </c>
      <c r="AW1484">
        <f t="shared" si="298"/>
        <v>0</v>
      </c>
    </row>
    <row r="1485" spans="5:49" x14ac:dyDescent="0.25">
      <c r="E1485" s="47">
        <f t="shared" si="291"/>
        <v>0</v>
      </c>
      <c r="F1485" s="45">
        <f t="shared" si="292"/>
        <v>0</v>
      </c>
      <c r="G1485" s="45" t="e">
        <f t="shared" si="293"/>
        <v>#DIV/0!</v>
      </c>
      <c r="H1485" s="45" t="e">
        <f t="shared" si="294"/>
        <v>#DIV/0!</v>
      </c>
      <c r="AN1485">
        <f t="shared" si="300"/>
        <v>0</v>
      </c>
      <c r="AO1485">
        <f t="shared" si="295"/>
        <v>0</v>
      </c>
      <c r="AP1485">
        <f t="shared" si="296"/>
        <v>0</v>
      </c>
      <c r="AQ1485">
        <f t="shared" si="297"/>
        <v>0</v>
      </c>
      <c r="AV1485">
        <f t="shared" si="299"/>
        <v>1482</v>
      </c>
      <c r="AW1485">
        <f t="shared" si="298"/>
        <v>0</v>
      </c>
    </row>
    <row r="1486" spans="5:49" x14ac:dyDescent="0.25">
      <c r="E1486" s="47">
        <f t="shared" si="291"/>
        <v>0</v>
      </c>
      <c r="F1486" s="45">
        <f t="shared" si="292"/>
        <v>0</v>
      </c>
      <c r="G1486" s="45" t="e">
        <f t="shared" si="293"/>
        <v>#DIV/0!</v>
      </c>
      <c r="H1486" s="45" t="e">
        <f t="shared" si="294"/>
        <v>#DIV/0!</v>
      </c>
      <c r="AN1486">
        <f t="shared" si="300"/>
        <v>0</v>
      </c>
      <c r="AO1486">
        <f t="shared" si="295"/>
        <v>0</v>
      </c>
      <c r="AP1486">
        <f t="shared" si="296"/>
        <v>0</v>
      </c>
      <c r="AQ1486">
        <f t="shared" si="297"/>
        <v>0</v>
      </c>
      <c r="AV1486">
        <f t="shared" si="299"/>
        <v>1483</v>
      </c>
      <c r="AW1486">
        <f t="shared" si="298"/>
        <v>0</v>
      </c>
    </row>
    <row r="1487" spans="5:49" x14ac:dyDescent="0.25">
      <c r="E1487" s="47">
        <f t="shared" si="291"/>
        <v>0</v>
      </c>
      <c r="F1487" s="45">
        <f t="shared" si="292"/>
        <v>0</v>
      </c>
      <c r="G1487" s="45" t="e">
        <f t="shared" si="293"/>
        <v>#DIV/0!</v>
      </c>
      <c r="H1487" s="45" t="e">
        <f t="shared" si="294"/>
        <v>#DIV/0!</v>
      </c>
      <c r="AN1487">
        <f t="shared" si="300"/>
        <v>0</v>
      </c>
      <c r="AO1487">
        <f t="shared" si="295"/>
        <v>0</v>
      </c>
      <c r="AP1487">
        <f t="shared" si="296"/>
        <v>0</v>
      </c>
      <c r="AQ1487">
        <f t="shared" si="297"/>
        <v>0</v>
      </c>
      <c r="AV1487">
        <f t="shared" si="299"/>
        <v>1484</v>
      </c>
      <c r="AW1487">
        <f t="shared" si="298"/>
        <v>0</v>
      </c>
    </row>
    <row r="1488" spans="5:49" x14ac:dyDescent="0.25">
      <c r="E1488" s="47">
        <f t="shared" si="291"/>
        <v>0</v>
      </c>
      <c r="F1488" s="45">
        <f t="shared" si="292"/>
        <v>0</v>
      </c>
      <c r="G1488" s="45" t="e">
        <f t="shared" si="293"/>
        <v>#DIV/0!</v>
      </c>
      <c r="H1488" s="45" t="e">
        <f t="shared" si="294"/>
        <v>#DIV/0!</v>
      </c>
      <c r="AN1488">
        <f t="shared" si="300"/>
        <v>0</v>
      </c>
      <c r="AO1488">
        <f t="shared" si="295"/>
        <v>0</v>
      </c>
      <c r="AP1488">
        <f t="shared" si="296"/>
        <v>0</v>
      </c>
      <c r="AQ1488">
        <f t="shared" si="297"/>
        <v>0</v>
      </c>
      <c r="AV1488">
        <f t="shared" si="299"/>
        <v>1485</v>
      </c>
      <c r="AW1488">
        <f t="shared" si="298"/>
        <v>0</v>
      </c>
    </row>
    <row r="1489" spans="5:49" x14ac:dyDescent="0.25">
      <c r="E1489" s="47">
        <f t="shared" si="291"/>
        <v>0</v>
      </c>
      <c r="F1489" s="45">
        <f t="shared" si="292"/>
        <v>0</v>
      </c>
      <c r="G1489" s="45" t="e">
        <f t="shared" si="293"/>
        <v>#DIV/0!</v>
      </c>
      <c r="H1489" s="45" t="e">
        <f t="shared" si="294"/>
        <v>#DIV/0!</v>
      </c>
      <c r="AN1489">
        <f t="shared" si="300"/>
        <v>0</v>
      </c>
      <c r="AO1489">
        <f t="shared" si="295"/>
        <v>0</v>
      </c>
      <c r="AP1489">
        <f t="shared" si="296"/>
        <v>0</v>
      </c>
      <c r="AQ1489">
        <f t="shared" si="297"/>
        <v>0</v>
      </c>
      <c r="AV1489">
        <f t="shared" si="299"/>
        <v>1486</v>
      </c>
      <c r="AW1489">
        <f t="shared" si="298"/>
        <v>0</v>
      </c>
    </row>
    <row r="1490" spans="5:49" x14ac:dyDescent="0.25">
      <c r="E1490" s="47">
        <f t="shared" si="291"/>
        <v>0</v>
      </c>
      <c r="F1490" s="45">
        <f t="shared" si="292"/>
        <v>0</v>
      </c>
      <c r="G1490" s="45" t="e">
        <f t="shared" si="293"/>
        <v>#DIV/0!</v>
      </c>
      <c r="H1490" s="45" t="e">
        <f t="shared" si="294"/>
        <v>#DIV/0!</v>
      </c>
      <c r="AN1490">
        <f t="shared" si="300"/>
        <v>0</v>
      </c>
      <c r="AO1490">
        <f t="shared" si="295"/>
        <v>0</v>
      </c>
      <c r="AP1490">
        <f t="shared" si="296"/>
        <v>0</v>
      </c>
      <c r="AQ1490">
        <f t="shared" si="297"/>
        <v>0</v>
      </c>
      <c r="AV1490">
        <f t="shared" si="299"/>
        <v>1487</v>
      </c>
      <c r="AW1490">
        <f t="shared" si="298"/>
        <v>0</v>
      </c>
    </row>
    <row r="1491" spans="5:49" x14ac:dyDescent="0.25">
      <c r="E1491" s="47">
        <f t="shared" si="291"/>
        <v>0</v>
      </c>
      <c r="F1491" s="45">
        <f t="shared" si="292"/>
        <v>0</v>
      </c>
      <c r="G1491" s="45" t="e">
        <f t="shared" si="293"/>
        <v>#DIV/0!</v>
      </c>
      <c r="H1491" s="45" t="e">
        <f t="shared" si="294"/>
        <v>#DIV/0!</v>
      </c>
      <c r="AN1491">
        <f t="shared" si="300"/>
        <v>0</v>
      </c>
      <c r="AO1491">
        <f t="shared" si="295"/>
        <v>0</v>
      </c>
      <c r="AP1491">
        <f t="shared" si="296"/>
        <v>0</v>
      </c>
      <c r="AQ1491">
        <f t="shared" si="297"/>
        <v>0</v>
      </c>
      <c r="AV1491">
        <f t="shared" si="299"/>
        <v>1488</v>
      </c>
      <c r="AW1491">
        <f t="shared" si="298"/>
        <v>0</v>
      </c>
    </row>
    <row r="1492" spans="5:49" x14ac:dyDescent="0.25">
      <c r="E1492" s="47">
        <f t="shared" si="291"/>
        <v>0</v>
      </c>
      <c r="F1492" s="45">
        <f t="shared" si="292"/>
        <v>0</v>
      </c>
      <c r="G1492" s="45" t="e">
        <f t="shared" si="293"/>
        <v>#DIV/0!</v>
      </c>
      <c r="H1492" s="45" t="e">
        <f t="shared" si="294"/>
        <v>#DIV/0!</v>
      </c>
      <c r="AN1492">
        <f t="shared" si="300"/>
        <v>0</v>
      </c>
      <c r="AO1492">
        <f t="shared" si="295"/>
        <v>0</v>
      </c>
      <c r="AP1492">
        <f t="shared" si="296"/>
        <v>0</v>
      </c>
      <c r="AQ1492">
        <f t="shared" si="297"/>
        <v>0</v>
      </c>
      <c r="AV1492">
        <f t="shared" si="299"/>
        <v>1489</v>
      </c>
      <c r="AW1492">
        <f t="shared" si="298"/>
        <v>0</v>
      </c>
    </row>
    <row r="1493" spans="5:49" x14ac:dyDescent="0.25">
      <c r="E1493" s="47">
        <f t="shared" si="291"/>
        <v>0</v>
      </c>
      <c r="F1493" s="45">
        <f t="shared" si="292"/>
        <v>0</v>
      </c>
      <c r="G1493" s="45" t="e">
        <f t="shared" si="293"/>
        <v>#DIV/0!</v>
      </c>
      <c r="H1493" s="45" t="e">
        <f t="shared" si="294"/>
        <v>#DIV/0!</v>
      </c>
      <c r="AN1493">
        <f t="shared" si="300"/>
        <v>0</v>
      </c>
      <c r="AO1493">
        <f t="shared" si="295"/>
        <v>0</v>
      </c>
      <c r="AP1493">
        <f t="shared" si="296"/>
        <v>0</v>
      </c>
      <c r="AQ1493">
        <f t="shared" si="297"/>
        <v>0</v>
      </c>
      <c r="AV1493">
        <f t="shared" si="299"/>
        <v>1490</v>
      </c>
      <c r="AW1493">
        <f t="shared" si="298"/>
        <v>0</v>
      </c>
    </row>
    <row r="1494" spans="5:49" x14ac:dyDescent="0.25">
      <c r="E1494" s="47">
        <f t="shared" si="291"/>
        <v>0</v>
      </c>
      <c r="F1494" s="45">
        <f t="shared" si="292"/>
        <v>0</v>
      </c>
      <c r="G1494" s="45" t="e">
        <f t="shared" si="293"/>
        <v>#DIV/0!</v>
      </c>
      <c r="H1494" s="45" t="e">
        <f t="shared" si="294"/>
        <v>#DIV/0!</v>
      </c>
      <c r="AN1494">
        <f t="shared" si="300"/>
        <v>0</v>
      </c>
      <c r="AO1494">
        <f t="shared" si="295"/>
        <v>0</v>
      </c>
      <c r="AP1494">
        <f t="shared" si="296"/>
        <v>0</v>
      </c>
      <c r="AQ1494">
        <f t="shared" si="297"/>
        <v>0</v>
      </c>
      <c r="AV1494">
        <f t="shared" si="299"/>
        <v>1491</v>
      </c>
      <c r="AW1494">
        <f t="shared" si="298"/>
        <v>0</v>
      </c>
    </row>
    <row r="1495" spans="5:49" x14ac:dyDescent="0.25">
      <c r="E1495" s="47">
        <f t="shared" si="291"/>
        <v>0</v>
      </c>
      <c r="F1495" s="45">
        <f t="shared" si="292"/>
        <v>0</v>
      </c>
      <c r="G1495" s="45" t="e">
        <f t="shared" si="293"/>
        <v>#DIV/0!</v>
      </c>
      <c r="H1495" s="45" t="e">
        <f t="shared" si="294"/>
        <v>#DIV/0!</v>
      </c>
      <c r="AN1495">
        <f t="shared" si="300"/>
        <v>0</v>
      </c>
      <c r="AO1495">
        <f t="shared" si="295"/>
        <v>0</v>
      </c>
      <c r="AP1495">
        <f t="shared" si="296"/>
        <v>0</v>
      </c>
      <c r="AQ1495">
        <f t="shared" si="297"/>
        <v>0</v>
      </c>
      <c r="AV1495">
        <f t="shared" si="299"/>
        <v>1492</v>
      </c>
      <c r="AW1495">
        <f t="shared" si="298"/>
        <v>0</v>
      </c>
    </row>
    <row r="1496" spans="5:49" x14ac:dyDescent="0.25">
      <c r="E1496" s="47">
        <f t="shared" si="291"/>
        <v>0</v>
      </c>
      <c r="F1496" s="45">
        <f t="shared" si="292"/>
        <v>0</v>
      </c>
      <c r="G1496" s="45" t="e">
        <f t="shared" si="293"/>
        <v>#DIV/0!</v>
      </c>
      <c r="H1496" s="45" t="e">
        <f t="shared" si="294"/>
        <v>#DIV/0!</v>
      </c>
      <c r="AN1496">
        <f t="shared" si="300"/>
        <v>0</v>
      </c>
      <c r="AO1496">
        <f t="shared" si="295"/>
        <v>0</v>
      </c>
      <c r="AP1496">
        <f t="shared" si="296"/>
        <v>0</v>
      </c>
      <c r="AQ1496">
        <f t="shared" si="297"/>
        <v>0</v>
      </c>
      <c r="AV1496">
        <f t="shared" si="299"/>
        <v>1493</v>
      </c>
      <c r="AW1496">
        <f t="shared" si="298"/>
        <v>0</v>
      </c>
    </row>
    <row r="1497" spans="5:49" x14ac:dyDescent="0.25">
      <c r="E1497" s="47">
        <f t="shared" si="291"/>
        <v>0</v>
      </c>
      <c r="F1497" s="45">
        <f t="shared" si="292"/>
        <v>0</v>
      </c>
      <c r="G1497" s="45" t="e">
        <f t="shared" si="293"/>
        <v>#DIV/0!</v>
      </c>
      <c r="H1497" s="45" t="e">
        <f t="shared" si="294"/>
        <v>#DIV/0!</v>
      </c>
      <c r="AN1497">
        <f t="shared" si="300"/>
        <v>0</v>
      </c>
      <c r="AO1497">
        <f t="shared" si="295"/>
        <v>0</v>
      </c>
      <c r="AP1497">
        <f t="shared" si="296"/>
        <v>0</v>
      </c>
      <c r="AQ1497">
        <f t="shared" si="297"/>
        <v>0</v>
      </c>
      <c r="AV1497">
        <f t="shared" si="299"/>
        <v>1494</v>
      </c>
      <c r="AW1497">
        <f t="shared" si="298"/>
        <v>0</v>
      </c>
    </row>
    <row r="1498" spans="5:49" x14ac:dyDescent="0.25">
      <c r="E1498" s="47">
        <f t="shared" si="291"/>
        <v>0</v>
      </c>
      <c r="F1498" s="45">
        <f t="shared" si="292"/>
        <v>0</v>
      </c>
      <c r="G1498" s="45" t="e">
        <f t="shared" si="293"/>
        <v>#DIV/0!</v>
      </c>
      <c r="H1498" s="45" t="e">
        <f t="shared" si="294"/>
        <v>#DIV/0!</v>
      </c>
      <c r="AN1498">
        <f t="shared" si="300"/>
        <v>0</v>
      </c>
      <c r="AO1498">
        <f t="shared" si="295"/>
        <v>0</v>
      </c>
      <c r="AP1498">
        <f t="shared" si="296"/>
        <v>0</v>
      </c>
      <c r="AQ1498">
        <f t="shared" si="297"/>
        <v>0</v>
      </c>
      <c r="AV1498">
        <f t="shared" si="299"/>
        <v>1495</v>
      </c>
      <c r="AW1498">
        <f t="shared" si="298"/>
        <v>0</v>
      </c>
    </row>
    <row r="1499" spans="5:49" x14ac:dyDescent="0.25">
      <c r="E1499" s="47">
        <f t="shared" si="291"/>
        <v>0</v>
      </c>
      <c r="F1499" s="45">
        <f t="shared" si="292"/>
        <v>0</v>
      </c>
      <c r="G1499" s="45" t="e">
        <f t="shared" si="293"/>
        <v>#DIV/0!</v>
      </c>
      <c r="H1499" s="45" t="e">
        <f t="shared" si="294"/>
        <v>#DIV/0!</v>
      </c>
      <c r="AN1499">
        <f t="shared" si="300"/>
        <v>0</v>
      </c>
      <c r="AO1499">
        <f t="shared" si="295"/>
        <v>0</v>
      </c>
      <c r="AP1499">
        <f t="shared" si="296"/>
        <v>0</v>
      </c>
      <c r="AQ1499">
        <f t="shared" si="297"/>
        <v>0</v>
      </c>
      <c r="AV1499">
        <f t="shared" si="299"/>
        <v>1496</v>
      </c>
      <c r="AW1499">
        <f t="shared" si="298"/>
        <v>0</v>
      </c>
    </row>
    <row r="1500" spans="5:49" x14ac:dyDescent="0.25">
      <c r="E1500" s="47">
        <f t="shared" si="291"/>
        <v>0</v>
      </c>
      <c r="F1500" s="45">
        <f t="shared" si="292"/>
        <v>0</v>
      </c>
      <c r="G1500" s="45" t="e">
        <f t="shared" si="293"/>
        <v>#DIV/0!</v>
      </c>
      <c r="H1500" s="45" t="e">
        <f t="shared" si="294"/>
        <v>#DIV/0!</v>
      </c>
      <c r="AN1500">
        <f t="shared" si="300"/>
        <v>0</v>
      </c>
      <c r="AO1500">
        <f t="shared" si="295"/>
        <v>0</v>
      </c>
      <c r="AP1500">
        <f t="shared" si="296"/>
        <v>0</v>
      </c>
      <c r="AQ1500">
        <f t="shared" si="297"/>
        <v>0</v>
      </c>
      <c r="AV1500">
        <f t="shared" si="299"/>
        <v>1497</v>
      </c>
      <c r="AW1500">
        <f t="shared" si="298"/>
        <v>0</v>
      </c>
    </row>
    <row r="1501" spans="5:49" x14ac:dyDescent="0.25">
      <c r="E1501" s="47">
        <f t="shared" si="291"/>
        <v>0</v>
      </c>
      <c r="F1501" s="45">
        <f t="shared" si="292"/>
        <v>0</v>
      </c>
      <c r="G1501" s="45" t="e">
        <f t="shared" si="293"/>
        <v>#DIV/0!</v>
      </c>
      <c r="H1501" s="45" t="e">
        <f t="shared" si="294"/>
        <v>#DIV/0!</v>
      </c>
      <c r="AN1501">
        <f t="shared" si="300"/>
        <v>0</v>
      </c>
      <c r="AO1501">
        <f t="shared" si="295"/>
        <v>0</v>
      </c>
      <c r="AP1501">
        <f t="shared" si="296"/>
        <v>0</v>
      </c>
      <c r="AQ1501">
        <f t="shared" si="297"/>
        <v>0</v>
      </c>
      <c r="AV1501">
        <f t="shared" si="299"/>
        <v>1498</v>
      </c>
      <c r="AW1501">
        <f t="shared" si="298"/>
        <v>0</v>
      </c>
    </row>
    <row r="1502" spans="5:49" x14ac:dyDescent="0.25">
      <c r="E1502" s="47">
        <f t="shared" si="291"/>
        <v>0</v>
      </c>
      <c r="F1502" s="45">
        <f t="shared" si="292"/>
        <v>0</v>
      </c>
      <c r="G1502" s="45" t="e">
        <f t="shared" si="293"/>
        <v>#DIV/0!</v>
      </c>
      <c r="H1502" s="45" t="e">
        <f t="shared" si="294"/>
        <v>#DIV/0!</v>
      </c>
      <c r="AN1502">
        <f t="shared" si="300"/>
        <v>0</v>
      </c>
      <c r="AO1502">
        <f t="shared" si="295"/>
        <v>0</v>
      </c>
      <c r="AP1502">
        <f t="shared" si="296"/>
        <v>0</v>
      </c>
      <c r="AQ1502">
        <f t="shared" si="297"/>
        <v>0</v>
      </c>
      <c r="AV1502">
        <f t="shared" si="299"/>
        <v>1499</v>
      </c>
      <c r="AW1502">
        <f t="shared" si="298"/>
        <v>0</v>
      </c>
    </row>
    <row r="1503" spans="5:49" x14ac:dyDescent="0.25">
      <c r="E1503" s="47">
        <f t="shared" si="291"/>
        <v>0</v>
      </c>
      <c r="F1503" s="45">
        <f t="shared" si="292"/>
        <v>0</v>
      </c>
      <c r="G1503" s="45" t="e">
        <f t="shared" si="293"/>
        <v>#DIV/0!</v>
      </c>
      <c r="H1503" s="45" t="e">
        <f t="shared" si="294"/>
        <v>#DIV/0!</v>
      </c>
      <c r="AN1503">
        <f t="shared" si="300"/>
        <v>0</v>
      </c>
      <c r="AO1503">
        <f t="shared" si="295"/>
        <v>0</v>
      </c>
      <c r="AP1503">
        <f t="shared" si="296"/>
        <v>0</v>
      </c>
      <c r="AQ1503">
        <f t="shared" si="297"/>
        <v>0</v>
      </c>
      <c r="AV1503">
        <f t="shared" si="299"/>
        <v>1500</v>
      </c>
      <c r="AW1503">
        <f t="shared" si="298"/>
        <v>0</v>
      </c>
    </row>
    <row r="1504" spans="5:49" x14ac:dyDescent="0.25">
      <c r="E1504" s="47">
        <f t="shared" si="291"/>
        <v>0</v>
      </c>
      <c r="F1504" s="45">
        <f t="shared" si="292"/>
        <v>0</v>
      </c>
      <c r="G1504" s="45" t="e">
        <f t="shared" si="293"/>
        <v>#DIV/0!</v>
      </c>
      <c r="H1504" s="45" t="e">
        <f t="shared" si="294"/>
        <v>#DIV/0!</v>
      </c>
      <c r="AN1504">
        <f t="shared" si="300"/>
        <v>0</v>
      </c>
      <c r="AO1504">
        <f t="shared" si="295"/>
        <v>0</v>
      </c>
      <c r="AP1504">
        <f t="shared" si="296"/>
        <v>0</v>
      </c>
      <c r="AQ1504">
        <f t="shared" si="297"/>
        <v>0</v>
      </c>
      <c r="AV1504">
        <f t="shared" si="299"/>
        <v>1501</v>
      </c>
      <c r="AW1504">
        <f t="shared" si="298"/>
        <v>0</v>
      </c>
    </row>
    <row r="1505" spans="5:49" x14ac:dyDescent="0.25">
      <c r="E1505" s="47">
        <f t="shared" si="291"/>
        <v>0</v>
      </c>
      <c r="F1505" s="45">
        <f t="shared" si="292"/>
        <v>0</v>
      </c>
      <c r="G1505" s="45" t="e">
        <f t="shared" si="293"/>
        <v>#DIV/0!</v>
      </c>
      <c r="H1505" s="45" t="e">
        <f t="shared" si="294"/>
        <v>#DIV/0!</v>
      </c>
      <c r="AN1505">
        <f t="shared" si="300"/>
        <v>0</v>
      </c>
      <c r="AO1505">
        <f t="shared" si="295"/>
        <v>0</v>
      </c>
      <c r="AP1505">
        <f t="shared" si="296"/>
        <v>0</v>
      </c>
      <c r="AQ1505">
        <f t="shared" si="297"/>
        <v>0</v>
      </c>
      <c r="AV1505">
        <f t="shared" si="299"/>
        <v>1502</v>
      </c>
      <c r="AW1505">
        <f t="shared" si="298"/>
        <v>0</v>
      </c>
    </row>
    <row r="1506" spans="5:49" x14ac:dyDescent="0.25">
      <c r="E1506" s="47">
        <f t="shared" si="291"/>
        <v>0</v>
      </c>
      <c r="F1506" s="45">
        <f t="shared" si="292"/>
        <v>0</v>
      </c>
      <c r="G1506" s="45" t="e">
        <f t="shared" si="293"/>
        <v>#DIV/0!</v>
      </c>
      <c r="H1506" s="45" t="e">
        <f t="shared" si="294"/>
        <v>#DIV/0!</v>
      </c>
      <c r="AN1506">
        <f t="shared" si="300"/>
        <v>0</v>
      </c>
      <c r="AO1506">
        <f t="shared" si="295"/>
        <v>0</v>
      </c>
      <c r="AP1506">
        <f t="shared" si="296"/>
        <v>0</v>
      </c>
      <c r="AQ1506">
        <f t="shared" si="297"/>
        <v>0</v>
      </c>
      <c r="AV1506">
        <f t="shared" si="299"/>
        <v>1503</v>
      </c>
      <c r="AW1506">
        <f t="shared" si="298"/>
        <v>0</v>
      </c>
    </row>
    <row r="1507" spans="5:49" x14ac:dyDescent="0.25">
      <c r="E1507" s="47">
        <f t="shared" si="291"/>
        <v>0</v>
      </c>
      <c r="F1507" s="45">
        <f t="shared" si="292"/>
        <v>0</v>
      </c>
      <c r="G1507" s="45" t="e">
        <f t="shared" si="293"/>
        <v>#DIV/0!</v>
      </c>
      <c r="H1507" s="45" t="e">
        <f t="shared" si="294"/>
        <v>#DIV/0!</v>
      </c>
      <c r="AN1507">
        <f t="shared" si="300"/>
        <v>0</v>
      </c>
      <c r="AO1507">
        <f t="shared" si="295"/>
        <v>0</v>
      </c>
      <c r="AP1507">
        <f t="shared" si="296"/>
        <v>0</v>
      </c>
      <c r="AQ1507">
        <f t="shared" si="297"/>
        <v>0</v>
      </c>
      <c r="AV1507">
        <f t="shared" si="299"/>
        <v>1504</v>
      </c>
      <c r="AW1507">
        <f t="shared" si="298"/>
        <v>0</v>
      </c>
    </row>
    <row r="1508" spans="5:49" x14ac:dyDescent="0.25">
      <c r="E1508" s="47">
        <f t="shared" si="291"/>
        <v>0</v>
      </c>
      <c r="F1508" s="45">
        <f t="shared" si="292"/>
        <v>0</v>
      </c>
      <c r="G1508" s="45" t="e">
        <f t="shared" si="293"/>
        <v>#DIV/0!</v>
      </c>
      <c r="H1508" s="45" t="e">
        <f t="shared" si="294"/>
        <v>#DIV/0!</v>
      </c>
      <c r="AN1508">
        <f t="shared" si="300"/>
        <v>0</v>
      </c>
      <c r="AO1508">
        <f t="shared" si="295"/>
        <v>0</v>
      </c>
      <c r="AP1508">
        <f t="shared" si="296"/>
        <v>0</v>
      </c>
      <c r="AQ1508">
        <f t="shared" si="297"/>
        <v>0</v>
      </c>
      <c r="AV1508">
        <f t="shared" si="299"/>
        <v>1505</v>
      </c>
      <c r="AW1508">
        <f t="shared" si="298"/>
        <v>0</v>
      </c>
    </row>
    <row r="1509" spans="5:49" x14ac:dyDescent="0.25">
      <c r="E1509" s="47">
        <f t="shared" si="291"/>
        <v>0</v>
      </c>
      <c r="F1509" s="45">
        <f t="shared" si="292"/>
        <v>0</v>
      </c>
      <c r="G1509" s="45" t="e">
        <f t="shared" si="293"/>
        <v>#DIV/0!</v>
      </c>
      <c r="H1509" s="45" t="e">
        <f t="shared" si="294"/>
        <v>#DIV/0!</v>
      </c>
      <c r="AN1509">
        <f t="shared" si="300"/>
        <v>0</v>
      </c>
      <c r="AO1509">
        <f t="shared" si="295"/>
        <v>0</v>
      </c>
      <c r="AP1509">
        <f t="shared" si="296"/>
        <v>0</v>
      </c>
      <c r="AQ1509">
        <f t="shared" si="297"/>
        <v>0</v>
      </c>
      <c r="AV1509">
        <f t="shared" si="299"/>
        <v>1506</v>
      </c>
      <c r="AW1509">
        <f t="shared" si="298"/>
        <v>0</v>
      </c>
    </row>
    <row r="1510" spans="5:49" x14ac:dyDescent="0.25">
      <c r="E1510" s="47">
        <f t="shared" si="291"/>
        <v>0</v>
      </c>
      <c r="F1510" s="45">
        <f t="shared" si="292"/>
        <v>0</v>
      </c>
      <c r="G1510" s="45" t="e">
        <f t="shared" si="293"/>
        <v>#DIV/0!</v>
      </c>
      <c r="H1510" s="45" t="e">
        <f t="shared" si="294"/>
        <v>#DIV/0!</v>
      </c>
      <c r="AN1510">
        <f t="shared" si="300"/>
        <v>0</v>
      </c>
      <c r="AO1510">
        <f t="shared" si="295"/>
        <v>0</v>
      </c>
      <c r="AP1510">
        <f t="shared" si="296"/>
        <v>0</v>
      </c>
      <c r="AQ1510">
        <f t="shared" si="297"/>
        <v>0</v>
      </c>
      <c r="AV1510">
        <f t="shared" si="299"/>
        <v>1507</v>
      </c>
      <c r="AW1510">
        <f t="shared" si="298"/>
        <v>0</v>
      </c>
    </row>
    <row r="1511" spans="5:49" x14ac:dyDescent="0.25">
      <c r="E1511" s="47">
        <f t="shared" si="291"/>
        <v>0</v>
      </c>
      <c r="F1511" s="45">
        <f t="shared" si="292"/>
        <v>0</v>
      </c>
      <c r="G1511" s="45" t="e">
        <f t="shared" si="293"/>
        <v>#DIV/0!</v>
      </c>
      <c r="H1511" s="45" t="e">
        <f t="shared" si="294"/>
        <v>#DIV/0!</v>
      </c>
      <c r="AN1511">
        <f t="shared" si="300"/>
        <v>0</v>
      </c>
      <c r="AO1511">
        <f t="shared" si="295"/>
        <v>0</v>
      </c>
      <c r="AP1511">
        <f t="shared" si="296"/>
        <v>0</v>
      </c>
      <c r="AQ1511">
        <f t="shared" si="297"/>
        <v>0</v>
      </c>
      <c r="AV1511">
        <f t="shared" si="299"/>
        <v>1508</v>
      </c>
      <c r="AW1511">
        <f t="shared" si="298"/>
        <v>0</v>
      </c>
    </row>
    <row r="1512" spans="5:49" x14ac:dyDescent="0.25">
      <c r="E1512" s="47">
        <f t="shared" si="291"/>
        <v>0</v>
      </c>
      <c r="F1512" s="45">
        <f t="shared" si="292"/>
        <v>0</v>
      </c>
      <c r="G1512" s="45" t="e">
        <f t="shared" si="293"/>
        <v>#DIV/0!</v>
      </c>
      <c r="H1512" s="45" t="e">
        <f t="shared" si="294"/>
        <v>#DIV/0!</v>
      </c>
      <c r="AN1512">
        <f t="shared" si="300"/>
        <v>0</v>
      </c>
      <c r="AO1512">
        <f t="shared" si="295"/>
        <v>0</v>
      </c>
      <c r="AP1512">
        <f t="shared" si="296"/>
        <v>0</v>
      </c>
      <c r="AQ1512">
        <f t="shared" si="297"/>
        <v>0</v>
      </c>
      <c r="AV1512">
        <f t="shared" si="299"/>
        <v>1509</v>
      </c>
      <c r="AW1512">
        <f t="shared" si="298"/>
        <v>0</v>
      </c>
    </row>
    <row r="1513" spans="5:49" x14ac:dyDescent="0.25">
      <c r="E1513" s="47">
        <f t="shared" si="291"/>
        <v>0</v>
      </c>
      <c r="F1513" s="45">
        <f t="shared" si="292"/>
        <v>0</v>
      </c>
      <c r="G1513" s="45" t="e">
        <f t="shared" si="293"/>
        <v>#DIV/0!</v>
      </c>
      <c r="H1513" s="45" t="e">
        <f t="shared" si="294"/>
        <v>#DIV/0!</v>
      </c>
      <c r="AN1513">
        <f t="shared" si="300"/>
        <v>0</v>
      </c>
      <c r="AO1513">
        <f t="shared" si="295"/>
        <v>0</v>
      </c>
      <c r="AP1513">
        <f t="shared" si="296"/>
        <v>0</v>
      </c>
      <c r="AQ1513">
        <f t="shared" si="297"/>
        <v>0</v>
      </c>
      <c r="AV1513">
        <f t="shared" si="299"/>
        <v>1510</v>
      </c>
      <c r="AW1513">
        <f t="shared" si="298"/>
        <v>0</v>
      </c>
    </row>
    <row r="1514" spans="5:49" x14ac:dyDescent="0.25">
      <c r="E1514" s="47">
        <f t="shared" si="291"/>
        <v>0</v>
      </c>
      <c r="F1514" s="45">
        <f t="shared" si="292"/>
        <v>0</v>
      </c>
      <c r="G1514" s="45" t="e">
        <f t="shared" si="293"/>
        <v>#DIV/0!</v>
      </c>
      <c r="H1514" s="45" t="e">
        <f t="shared" si="294"/>
        <v>#DIV/0!</v>
      </c>
      <c r="AN1514">
        <f t="shared" si="300"/>
        <v>0</v>
      </c>
      <c r="AO1514">
        <f t="shared" si="295"/>
        <v>0</v>
      </c>
      <c r="AP1514">
        <f t="shared" si="296"/>
        <v>0</v>
      </c>
      <c r="AQ1514">
        <f t="shared" si="297"/>
        <v>0</v>
      </c>
      <c r="AV1514">
        <f t="shared" si="299"/>
        <v>1511</v>
      </c>
      <c r="AW1514">
        <f t="shared" si="298"/>
        <v>0</v>
      </c>
    </row>
    <row r="1515" spans="5:49" x14ac:dyDescent="0.25">
      <c r="E1515" s="47">
        <f t="shared" si="291"/>
        <v>0</v>
      </c>
      <c r="F1515" s="45">
        <f t="shared" si="292"/>
        <v>0</v>
      </c>
      <c r="G1515" s="45" t="e">
        <f t="shared" si="293"/>
        <v>#DIV/0!</v>
      </c>
      <c r="H1515" s="45" t="e">
        <f t="shared" si="294"/>
        <v>#DIV/0!</v>
      </c>
      <c r="AN1515">
        <f t="shared" si="300"/>
        <v>0</v>
      </c>
      <c r="AO1515">
        <f t="shared" si="295"/>
        <v>0</v>
      </c>
      <c r="AP1515">
        <f t="shared" si="296"/>
        <v>0</v>
      </c>
      <c r="AQ1515">
        <f t="shared" si="297"/>
        <v>0</v>
      </c>
      <c r="AV1515">
        <f t="shared" si="299"/>
        <v>1512</v>
      </c>
      <c r="AW1515">
        <f t="shared" si="298"/>
        <v>0</v>
      </c>
    </row>
    <row r="1516" spans="5:49" x14ac:dyDescent="0.25">
      <c r="E1516" s="47">
        <f t="shared" si="291"/>
        <v>0</v>
      </c>
      <c r="F1516" s="45">
        <f t="shared" si="292"/>
        <v>0</v>
      </c>
      <c r="G1516" s="45" t="e">
        <f t="shared" si="293"/>
        <v>#DIV/0!</v>
      </c>
      <c r="H1516" s="45" t="e">
        <f t="shared" si="294"/>
        <v>#DIV/0!</v>
      </c>
      <c r="AN1516">
        <f t="shared" si="300"/>
        <v>0</v>
      </c>
      <c r="AO1516">
        <f t="shared" si="295"/>
        <v>0</v>
      </c>
      <c r="AP1516">
        <f t="shared" si="296"/>
        <v>0</v>
      </c>
      <c r="AQ1516">
        <f t="shared" si="297"/>
        <v>0</v>
      </c>
      <c r="AV1516">
        <f t="shared" si="299"/>
        <v>1513</v>
      </c>
      <c r="AW1516">
        <f t="shared" si="298"/>
        <v>0</v>
      </c>
    </row>
    <row r="1517" spans="5:49" x14ac:dyDescent="0.25">
      <c r="E1517" s="47">
        <f t="shared" si="291"/>
        <v>0</v>
      </c>
      <c r="F1517" s="45">
        <f t="shared" si="292"/>
        <v>0</v>
      </c>
      <c r="G1517" s="45" t="e">
        <f t="shared" si="293"/>
        <v>#DIV/0!</v>
      </c>
      <c r="H1517" s="45" t="e">
        <f t="shared" si="294"/>
        <v>#DIV/0!</v>
      </c>
      <c r="AN1517">
        <f t="shared" si="300"/>
        <v>0</v>
      </c>
      <c r="AO1517">
        <f t="shared" si="295"/>
        <v>0</v>
      </c>
      <c r="AP1517">
        <f t="shared" si="296"/>
        <v>0</v>
      </c>
      <c r="AQ1517">
        <f t="shared" si="297"/>
        <v>0</v>
      </c>
      <c r="AV1517">
        <f t="shared" si="299"/>
        <v>1514</v>
      </c>
      <c r="AW1517">
        <f t="shared" si="298"/>
        <v>0</v>
      </c>
    </row>
    <row r="1518" spans="5:49" x14ac:dyDescent="0.25">
      <c r="E1518" s="47">
        <f t="shared" si="291"/>
        <v>0</v>
      </c>
      <c r="F1518" s="45">
        <f t="shared" si="292"/>
        <v>0</v>
      </c>
      <c r="G1518" s="45" t="e">
        <f t="shared" si="293"/>
        <v>#DIV/0!</v>
      </c>
      <c r="H1518" s="45" t="e">
        <f t="shared" si="294"/>
        <v>#DIV/0!</v>
      </c>
      <c r="AN1518">
        <f t="shared" si="300"/>
        <v>0</v>
      </c>
      <c r="AO1518">
        <f t="shared" si="295"/>
        <v>0</v>
      </c>
      <c r="AP1518">
        <f t="shared" si="296"/>
        <v>0</v>
      </c>
      <c r="AQ1518">
        <f t="shared" si="297"/>
        <v>0</v>
      </c>
      <c r="AV1518">
        <f t="shared" si="299"/>
        <v>1515</v>
      </c>
      <c r="AW1518">
        <f t="shared" si="298"/>
        <v>0</v>
      </c>
    </row>
    <row r="1519" spans="5:49" x14ac:dyDescent="0.25">
      <c r="E1519" s="47">
        <f t="shared" si="291"/>
        <v>0</v>
      </c>
      <c r="F1519" s="45">
        <f t="shared" si="292"/>
        <v>0</v>
      </c>
      <c r="G1519" s="45" t="e">
        <f t="shared" si="293"/>
        <v>#DIV/0!</v>
      </c>
      <c r="H1519" s="45" t="e">
        <f t="shared" si="294"/>
        <v>#DIV/0!</v>
      </c>
      <c r="AN1519">
        <f t="shared" si="300"/>
        <v>0</v>
      </c>
      <c r="AO1519">
        <f t="shared" si="295"/>
        <v>0</v>
      </c>
      <c r="AP1519">
        <f t="shared" si="296"/>
        <v>0</v>
      </c>
      <c r="AQ1519">
        <f t="shared" si="297"/>
        <v>0</v>
      </c>
      <c r="AV1519">
        <f t="shared" si="299"/>
        <v>1516</v>
      </c>
      <c r="AW1519">
        <f t="shared" si="298"/>
        <v>0</v>
      </c>
    </row>
    <row r="1520" spans="5:49" x14ac:dyDescent="0.25">
      <c r="E1520" s="47">
        <f t="shared" si="291"/>
        <v>0</v>
      </c>
      <c r="F1520" s="45">
        <f t="shared" si="292"/>
        <v>0</v>
      </c>
      <c r="G1520" s="45" t="e">
        <f t="shared" si="293"/>
        <v>#DIV/0!</v>
      </c>
      <c r="H1520" s="45" t="e">
        <f t="shared" si="294"/>
        <v>#DIV/0!</v>
      </c>
      <c r="AN1520">
        <f t="shared" si="300"/>
        <v>0</v>
      </c>
      <c r="AO1520">
        <f t="shared" si="295"/>
        <v>0</v>
      </c>
      <c r="AP1520">
        <f t="shared" si="296"/>
        <v>0</v>
      </c>
      <c r="AQ1520">
        <f t="shared" si="297"/>
        <v>0</v>
      </c>
      <c r="AV1520">
        <f t="shared" si="299"/>
        <v>1517</v>
      </c>
      <c r="AW1520">
        <f t="shared" si="298"/>
        <v>0</v>
      </c>
    </row>
    <row r="1521" spans="5:49" x14ac:dyDescent="0.25">
      <c r="E1521" s="47">
        <f t="shared" si="291"/>
        <v>0</v>
      </c>
      <c r="F1521" s="45">
        <f t="shared" si="292"/>
        <v>0</v>
      </c>
      <c r="G1521" s="45" t="e">
        <f t="shared" si="293"/>
        <v>#DIV/0!</v>
      </c>
      <c r="H1521" s="45" t="e">
        <f t="shared" si="294"/>
        <v>#DIV/0!</v>
      </c>
      <c r="AN1521">
        <f t="shared" si="300"/>
        <v>0</v>
      </c>
      <c r="AO1521">
        <f t="shared" si="295"/>
        <v>0</v>
      </c>
      <c r="AP1521">
        <f t="shared" si="296"/>
        <v>0</v>
      </c>
      <c r="AQ1521">
        <f t="shared" si="297"/>
        <v>0</v>
      </c>
      <c r="AV1521">
        <f t="shared" si="299"/>
        <v>1518</v>
      </c>
      <c r="AW1521">
        <f t="shared" si="298"/>
        <v>0</v>
      </c>
    </row>
    <row r="1522" spans="5:49" x14ac:dyDescent="0.25">
      <c r="E1522" s="47">
        <f t="shared" si="291"/>
        <v>0</v>
      </c>
      <c r="F1522" s="45">
        <f t="shared" si="292"/>
        <v>0</v>
      </c>
      <c r="G1522" s="45" t="e">
        <f t="shared" si="293"/>
        <v>#DIV/0!</v>
      </c>
      <c r="H1522" s="45" t="e">
        <f t="shared" si="294"/>
        <v>#DIV/0!</v>
      </c>
      <c r="AN1522">
        <f t="shared" si="300"/>
        <v>0</v>
      </c>
      <c r="AO1522">
        <f t="shared" si="295"/>
        <v>0</v>
      </c>
      <c r="AP1522">
        <f t="shared" si="296"/>
        <v>0</v>
      </c>
      <c r="AQ1522">
        <f t="shared" si="297"/>
        <v>0</v>
      </c>
      <c r="AV1522">
        <f t="shared" si="299"/>
        <v>1519</v>
      </c>
      <c r="AW1522">
        <f t="shared" si="298"/>
        <v>0</v>
      </c>
    </row>
    <row r="1523" spans="5:49" x14ac:dyDescent="0.25">
      <c r="E1523" s="47">
        <f t="shared" si="291"/>
        <v>0</v>
      </c>
      <c r="F1523" s="45">
        <f t="shared" si="292"/>
        <v>0</v>
      </c>
      <c r="G1523" s="45" t="e">
        <f t="shared" si="293"/>
        <v>#DIV/0!</v>
      </c>
      <c r="H1523" s="45" t="e">
        <f t="shared" si="294"/>
        <v>#DIV/0!</v>
      </c>
      <c r="AN1523">
        <f t="shared" si="300"/>
        <v>0</v>
      </c>
      <c r="AO1523">
        <f t="shared" si="295"/>
        <v>0</v>
      </c>
      <c r="AP1523">
        <f t="shared" si="296"/>
        <v>0</v>
      </c>
      <c r="AQ1523">
        <f t="shared" si="297"/>
        <v>0</v>
      </c>
      <c r="AV1523">
        <f t="shared" si="299"/>
        <v>1520</v>
      </c>
      <c r="AW1523">
        <f t="shared" si="298"/>
        <v>0</v>
      </c>
    </row>
    <row r="1524" spans="5:49" x14ac:dyDescent="0.25">
      <c r="E1524" s="47">
        <f t="shared" si="291"/>
        <v>0</v>
      </c>
      <c r="F1524" s="45">
        <f t="shared" si="292"/>
        <v>0</v>
      </c>
      <c r="G1524" s="45" t="e">
        <f t="shared" si="293"/>
        <v>#DIV/0!</v>
      </c>
      <c r="H1524" s="45" t="e">
        <f t="shared" si="294"/>
        <v>#DIV/0!</v>
      </c>
      <c r="AN1524">
        <f t="shared" si="300"/>
        <v>0</v>
      </c>
      <c r="AO1524">
        <f t="shared" si="295"/>
        <v>0</v>
      </c>
      <c r="AP1524">
        <f t="shared" si="296"/>
        <v>0</v>
      </c>
      <c r="AQ1524">
        <f t="shared" si="297"/>
        <v>0</v>
      </c>
      <c r="AV1524">
        <f t="shared" si="299"/>
        <v>1521</v>
      </c>
      <c r="AW1524">
        <f t="shared" si="298"/>
        <v>0</v>
      </c>
    </row>
    <row r="1525" spans="5:49" x14ac:dyDescent="0.25">
      <c r="E1525" s="47">
        <f t="shared" si="291"/>
        <v>0</v>
      </c>
      <c r="F1525" s="45">
        <f t="shared" si="292"/>
        <v>0</v>
      </c>
      <c r="G1525" s="45" t="e">
        <f t="shared" si="293"/>
        <v>#DIV/0!</v>
      </c>
      <c r="H1525" s="45" t="e">
        <f t="shared" si="294"/>
        <v>#DIV/0!</v>
      </c>
      <c r="AN1525">
        <f t="shared" si="300"/>
        <v>0</v>
      </c>
      <c r="AO1525">
        <f t="shared" si="295"/>
        <v>0</v>
      </c>
      <c r="AP1525">
        <f t="shared" si="296"/>
        <v>0</v>
      </c>
      <c r="AQ1525">
        <f t="shared" si="297"/>
        <v>0</v>
      </c>
      <c r="AV1525">
        <f t="shared" si="299"/>
        <v>1522</v>
      </c>
      <c r="AW1525">
        <f t="shared" si="298"/>
        <v>0</v>
      </c>
    </row>
    <row r="1526" spans="5:49" x14ac:dyDescent="0.25">
      <c r="E1526" s="47">
        <f t="shared" si="291"/>
        <v>0</v>
      </c>
      <c r="F1526" s="45">
        <f t="shared" si="292"/>
        <v>0</v>
      </c>
      <c r="G1526" s="45" t="e">
        <f t="shared" si="293"/>
        <v>#DIV/0!</v>
      </c>
      <c r="H1526" s="45" t="e">
        <f t="shared" si="294"/>
        <v>#DIV/0!</v>
      </c>
      <c r="AN1526">
        <f t="shared" si="300"/>
        <v>0</v>
      </c>
      <c r="AO1526">
        <f t="shared" si="295"/>
        <v>0</v>
      </c>
      <c r="AP1526">
        <f t="shared" si="296"/>
        <v>0</v>
      </c>
      <c r="AQ1526">
        <f t="shared" si="297"/>
        <v>0</v>
      </c>
      <c r="AV1526">
        <f t="shared" si="299"/>
        <v>1523</v>
      </c>
      <c r="AW1526">
        <f t="shared" si="298"/>
        <v>0</v>
      </c>
    </row>
    <row r="1527" spans="5:49" x14ac:dyDescent="0.25">
      <c r="E1527" s="47">
        <f t="shared" si="291"/>
        <v>0</v>
      </c>
      <c r="F1527" s="45">
        <f t="shared" si="292"/>
        <v>0</v>
      </c>
      <c r="G1527" s="45" t="e">
        <f t="shared" si="293"/>
        <v>#DIV/0!</v>
      </c>
      <c r="H1527" s="45" t="e">
        <f t="shared" si="294"/>
        <v>#DIV/0!</v>
      </c>
      <c r="AN1527">
        <f t="shared" si="300"/>
        <v>0</v>
      </c>
      <c r="AO1527">
        <f t="shared" si="295"/>
        <v>0</v>
      </c>
      <c r="AP1527">
        <f t="shared" si="296"/>
        <v>0</v>
      </c>
      <c r="AQ1527">
        <f t="shared" si="297"/>
        <v>0</v>
      </c>
      <c r="AV1527">
        <f t="shared" si="299"/>
        <v>1524</v>
      </c>
      <c r="AW1527">
        <f t="shared" si="298"/>
        <v>0</v>
      </c>
    </row>
    <row r="1528" spans="5:49" x14ac:dyDescent="0.25">
      <c r="E1528" s="47">
        <f t="shared" si="291"/>
        <v>0</v>
      </c>
      <c r="F1528" s="45">
        <f t="shared" si="292"/>
        <v>0</v>
      </c>
      <c r="G1528" s="45" t="e">
        <f t="shared" si="293"/>
        <v>#DIV/0!</v>
      </c>
      <c r="H1528" s="45" t="e">
        <f t="shared" si="294"/>
        <v>#DIV/0!</v>
      </c>
      <c r="AN1528">
        <f t="shared" si="300"/>
        <v>0</v>
      </c>
      <c r="AO1528">
        <f t="shared" si="295"/>
        <v>0</v>
      </c>
      <c r="AP1528">
        <f t="shared" si="296"/>
        <v>0</v>
      </c>
      <c r="AQ1528">
        <f t="shared" si="297"/>
        <v>0</v>
      </c>
      <c r="AV1528">
        <f t="shared" si="299"/>
        <v>1525</v>
      </c>
      <c r="AW1528">
        <f t="shared" si="298"/>
        <v>0</v>
      </c>
    </row>
    <row r="1529" spans="5:49" x14ac:dyDescent="0.25">
      <c r="E1529" s="47">
        <f t="shared" si="291"/>
        <v>0</v>
      </c>
      <c r="F1529" s="45">
        <f t="shared" si="292"/>
        <v>0</v>
      </c>
      <c r="G1529" s="45" t="e">
        <f t="shared" si="293"/>
        <v>#DIV/0!</v>
      </c>
      <c r="H1529" s="45" t="e">
        <f t="shared" si="294"/>
        <v>#DIV/0!</v>
      </c>
      <c r="AN1529">
        <f t="shared" si="300"/>
        <v>0</v>
      </c>
      <c r="AO1529">
        <f t="shared" si="295"/>
        <v>0</v>
      </c>
      <c r="AP1529">
        <f t="shared" si="296"/>
        <v>0</v>
      </c>
      <c r="AQ1529">
        <f t="shared" si="297"/>
        <v>0</v>
      </c>
      <c r="AV1529">
        <f t="shared" si="299"/>
        <v>1526</v>
      </c>
      <c r="AW1529">
        <f t="shared" si="298"/>
        <v>0</v>
      </c>
    </row>
    <row r="1530" spans="5:49" x14ac:dyDescent="0.25">
      <c r="E1530" s="47">
        <f t="shared" si="291"/>
        <v>0</v>
      </c>
      <c r="F1530" s="45">
        <f t="shared" si="292"/>
        <v>0</v>
      </c>
      <c r="G1530" s="45" t="e">
        <f t="shared" si="293"/>
        <v>#DIV/0!</v>
      </c>
      <c r="H1530" s="45" t="e">
        <f t="shared" si="294"/>
        <v>#DIV/0!</v>
      </c>
      <c r="AN1530">
        <f t="shared" si="300"/>
        <v>0</v>
      </c>
      <c r="AO1530">
        <f t="shared" si="295"/>
        <v>0</v>
      </c>
      <c r="AP1530">
        <f t="shared" si="296"/>
        <v>0</v>
      </c>
      <c r="AQ1530">
        <f t="shared" si="297"/>
        <v>0</v>
      </c>
      <c r="AV1530">
        <f t="shared" si="299"/>
        <v>1527</v>
      </c>
      <c r="AW1530">
        <f t="shared" si="298"/>
        <v>0</v>
      </c>
    </row>
    <row r="1531" spans="5:49" x14ac:dyDescent="0.25">
      <c r="E1531" s="47">
        <f t="shared" si="291"/>
        <v>0</v>
      </c>
      <c r="F1531" s="45">
        <f t="shared" si="292"/>
        <v>0</v>
      </c>
      <c r="G1531" s="45" t="e">
        <f t="shared" si="293"/>
        <v>#DIV/0!</v>
      </c>
      <c r="H1531" s="45" t="e">
        <f t="shared" si="294"/>
        <v>#DIV/0!</v>
      </c>
      <c r="AN1531">
        <f t="shared" si="300"/>
        <v>0</v>
      </c>
      <c r="AO1531">
        <f t="shared" si="295"/>
        <v>0</v>
      </c>
      <c r="AP1531">
        <f t="shared" si="296"/>
        <v>0</v>
      </c>
      <c r="AQ1531">
        <f t="shared" si="297"/>
        <v>0</v>
      </c>
      <c r="AV1531">
        <f t="shared" si="299"/>
        <v>1528</v>
      </c>
      <c r="AW1531">
        <f t="shared" si="298"/>
        <v>0</v>
      </c>
    </row>
    <row r="1532" spans="5:49" x14ac:dyDescent="0.25">
      <c r="E1532" s="47">
        <f t="shared" si="291"/>
        <v>0</v>
      </c>
      <c r="F1532" s="45">
        <f t="shared" si="292"/>
        <v>0</v>
      </c>
      <c r="G1532" s="45" t="e">
        <f t="shared" si="293"/>
        <v>#DIV/0!</v>
      </c>
      <c r="H1532" s="45" t="e">
        <f t="shared" si="294"/>
        <v>#DIV/0!</v>
      </c>
      <c r="AN1532">
        <f t="shared" si="300"/>
        <v>0</v>
      </c>
      <c r="AO1532">
        <f t="shared" si="295"/>
        <v>0</v>
      </c>
      <c r="AP1532">
        <f t="shared" si="296"/>
        <v>0</v>
      </c>
      <c r="AQ1532">
        <f t="shared" si="297"/>
        <v>0</v>
      </c>
      <c r="AV1532">
        <f t="shared" si="299"/>
        <v>1529</v>
      </c>
      <c r="AW1532">
        <f t="shared" si="298"/>
        <v>0</v>
      </c>
    </row>
    <row r="1533" spans="5:49" x14ac:dyDescent="0.25">
      <c r="E1533" s="47">
        <f t="shared" si="291"/>
        <v>0</v>
      </c>
      <c r="F1533" s="45">
        <f t="shared" si="292"/>
        <v>0</v>
      </c>
      <c r="G1533" s="45" t="e">
        <f t="shared" si="293"/>
        <v>#DIV/0!</v>
      </c>
      <c r="H1533" s="45" t="e">
        <f t="shared" si="294"/>
        <v>#DIV/0!</v>
      </c>
      <c r="AN1533">
        <f t="shared" si="300"/>
        <v>0</v>
      </c>
      <c r="AO1533">
        <f t="shared" si="295"/>
        <v>0</v>
      </c>
      <c r="AP1533">
        <f t="shared" si="296"/>
        <v>0</v>
      </c>
      <c r="AQ1533">
        <f t="shared" si="297"/>
        <v>0</v>
      </c>
      <c r="AV1533">
        <f t="shared" si="299"/>
        <v>1530</v>
      </c>
      <c r="AW1533">
        <f t="shared" si="298"/>
        <v>0</v>
      </c>
    </row>
    <row r="1534" spans="5:49" x14ac:dyDescent="0.25">
      <c r="E1534" s="47">
        <f t="shared" si="291"/>
        <v>0</v>
      </c>
      <c r="F1534" s="45">
        <f t="shared" si="292"/>
        <v>0</v>
      </c>
      <c r="G1534" s="45" t="e">
        <f t="shared" si="293"/>
        <v>#DIV/0!</v>
      </c>
      <c r="H1534" s="45" t="e">
        <f t="shared" si="294"/>
        <v>#DIV/0!</v>
      </c>
      <c r="AN1534">
        <f t="shared" si="300"/>
        <v>0</v>
      </c>
      <c r="AO1534">
        <f t="shared" si="295"/>
        <v>0</v>
      </c>
      <c r="AP1534">
        <f t="shared" si="296"/>
        <v>0</v>
      </c>
      <c r="AQ1534">
        <f t="shared" si="297"/>
        <v>0</v>
      </c>
      <c r="AV1534">
        <f t="shared" si="299"/>
        <v>1531</v>
      </c>
      <c r="AW1534">
        <f t="shared" si="298"/>
        <v>0</v>
      </c>
    </row>
    <row r="1535" spans="5:49" x14ac:dyDescent="0.25">
      <c r="E1535" s="47">
        <f t="shared" si="291"/>
        <v>0</v>
      </c>
      <c r="F1535" s="45">
        <f t="shared" si="292"/>
        <v>0</v>
      </c>
      <c r="G1535" s="45" t="e">
        <f t="shared" si="293"/>
        <v>#DIV/0!</v>
      </c>
      <c r="H1535" s="45" t="e">
        <f t="shared" si="294"/>
        <v>#DIV/0!</v>
      </c>
      <c r="AN1535">
        <f t="shared" si="300"/>
        <v>0</v>
      </c>
      <c r="AO1535">
        <f t="shared" si="295"/>
        <v>0</v>
      </c>
      <c r="AP1535">
        <f t="shared" si="296"/>
        <v>0</v>
      </c>
      <c r="AQ1535">
        <f t="shared" si="297"/>
        <v>0</v>
      </c>
      <c r="AV1535">
        <f t="shared" si="299"/>
        <v>1532</v>
      </c>
      <c r="AW1535">
        <f t="shared" si="298"/>
        <v>0</v>
      </c>
    </row>
    <row r="1536" spans="5:49" x14ac:dyDescent="0.25">
      <c r="E1536" s="47">
        <f t="shared" si="291"/>
        <v>0</v>
      </c>
      <c r="F1536" s="45">
        <f t="shared" si="292"/>
        <v>0</v>
      </c>
      <c r="G1536" s="45" t="e">
        <f t="shared" si="293"/>
        <v>#DIV/0!</v>
      </c>
      <c r="H1536" s="45" t="e">
        <f t="shared" si="294"/>
        <v>#DIV/0!</v>
      </c>
      <c r="AN1536">
        <f t="shared" si="300"/>
        <v>0</v>
      </c>
      <c r="AO1536">
        <f t="shared" si="295"/>
        <v>0</v>
      </c>
      <c r="AP1536">
        <f t="shared" si="296"/>
        <v>0</v>
      </c>
      <c r="AQ1536">
        <f t="shared" si="297"/>
        <v>0</v>
      </c>
      <c r="AV1536">
        <f t="shared" si="299"/>
        <v>1533</v>
      </c>
      <c r="AW1536">
        <f t="shared" si="298"/>
        <v>0</v>
      </c>
    </row>
    <row r="1537" spans="5:49" x14ac:dyDescent="0.25">
      <c r="E1537" s="47">
        <f t="shared" si="291"/>
        <v>0</v>
      </c>
      <c r="F1537" s="45">
        <f t="shared" si="292"/>
        <v>0</v>
      </c>
      <c r="G1537" s="45" t="e">
        <f t="shared" si="293"/>
        <v>#DIV/0!</v>
      </c>
      <c r="H1537" s="45" t="e">
        <f t="shared" si="294"/>
        <v>#DIV/0!</v>
      </c>
      <c r="AN1537">
        <f t="shared" si="300"/>
        <v>0</v>
      </c>
      <c r="AO1537">
        <f t="shared" si="295"/>
        <v>0</v>
      </c>
      <c r="AP1537">
        <f t="shared" si="296"/>
        <v>0</v>
      </c>
      <c r="AQ1537">
        <f t="shared" si="297"/>
        <v>0</v>
      </c>
      <c r="AV1537">
        <f t="shared" si="299"/>
        <v>1534</v>
      </c>
      <c r="AW1537">
        <f t="shared" si="298"/>
        <v>0</v>
      </c>
    </row>
    <row r="1538" spans="5:49" x14ac:dyDescent="0.25">
      <c r="E1538" s="47">
        <f t="shared" ref="E1538:E1601" si="301">ROUNDDOWN(C1540,0)</f>
        <v>0</v>
      </c>
      <c r="F1538" s="45">
        <f t="shared" ref="F1538:F1601" si="302">HOUR(C1540)</f>
        <v>0</v>
      </c>
      <c r="G1538" s="45" t="e">
        <f t="shared" ref="G1538:G1601" si="303">D1540/H1538</f>
        <v>#DIV/0!</v>
      </c>
      <c r="H1538" s="45" t="e">
        <f t="shared" ref="H1538:H1601" si="304">AVERAGEIFS(D:D,E:E,E1538)</f>
        <v>#DIV/0!</v>
      </c>
      <c r="AN1538">
        <f t="shared" si="300"/>
        <v>0</v>
      </c>
      <c r="AO1538">
        <f t="shared" si="295"/>
        <v>0</v>
      </c>
      <c r="AP1538">
        <f t="shared" si="296"/>
        <v>0</v>
      </c>
      <c r="AQ1538">
        <f t="shared" si="297"/>
        <v>0</v>
      </c>
      <c r="AV1538">
        <f t="shared" si="299"/>
        <v>1535</v>
      </c>
      <c r="AW1538">
        <f t="shared" si="298"/>
        <v>0</v>
      </c>
    </row>
    <row r="1539" spans="5:49" x14ac:dyDescent="0.25">
      <c r="E1539" s="47">
        <f t="shared" si="301"/>
        <v>0</v>
      </c>
      <c r="F1539" s="45">
        <f t="shared" si="302"/>
        <v>0</v>
      </c>
      <c r="G1539" s="45" t="e">
        <f t="shared" si="303"/>
        <v>#DIV/0!</v>
      </c>
      <c r="H1539" s="45" t="e">
        <f t="shared" si="304"/>
        <v>#DIV/0!</v>
      </c>
      <c r="AN1539">
        <f t="shared" si="300"/>
        <v>0</v>
      </c>
      <c r="AO1539">
        <f t="shared" si="295"/>
        <v>0</v>
      </c>
      <c r="AP1539">
        <f t="shared" si="296"/>
        <v>0</v>
      </c>
      <c r="AQ1539">
        <f t="shared" si="297"/>
        <v>0</v>
      </c>
      <c r="AV1539">
        <f t="shared" si="299"/>
        <v>1536</v>
      </c>
      <c r="AW1539">
        <f t="shared" si="298"/>
        <v>0</v>
      </c>
    </row>
    <row r="1540" spans="5:49" x14ac:dyDescent="0.25">
      <c r="E1540" s="47">
        <f t="shared" si="301"/>
        <v>0</v>
      </c>
      <c r="F1540" s="45">
        <f t="shared" si="302"/>
        <v>0</v>
      </c>
      <c r="G1540" s="45" t="e">
        <f t="shared" si="303"/>
        <v>#DIV/0!</v>
      </c>
      <c r="H1540" s="45" t="e">
        <f t="shared" si="304"/>
        <v>#DIV/0!</v>
      </c>
      <c r="AN1540">
        <f t="shared" si="300"/>
        <v>0</v>
      </c>
      <c r="AO1540">
        <f t="shared" ref="AO1540:AO1603" si="305">ROUNDUP((C1540-$C$4)/7,0)</f>
        <v>0</v>
      </c>
      <c r="AP1540">
        <f t="shared" ref="AP1540:AP1603" si="306">ROUNDUP((C1540-$C$4)/1,0)</f>
        <v>0</v>
      </c>
      <c r="AQ1540">
        <f t="shared" ref="AQ1540:AQ1603" si="307">ROUNDUP((C1540-$C$4)*24,0)</f>
        <v>0</v>
      </c>
      <c r="AV1540">
        <f t="shared" si="299"/>
        <v>1537</v>
      </c>
      <c r="AW1540">
        <f t="shared" ref="AW1540:AW1603" si="308">SUMIFS(AN:AN,AQ:AQ,AV1540)</f>
        <v>0</v>
      </c>
    </row>
    <row r="1541" spans="5:49" x14ac:dyDescent="0.25">
      <c r="E1541" s="47">
        <f t="shared" si="301"/>
        <v>0</v>
      </c>
      <c r="F1541" s="45">
        <f t="shared" si="302"/>
        <v>0</v>
      </c>
      <c r="G1541" s="45" t="e">
        <f t="shared" si="303"/>
        <v>#DIV/0!</v>
      </c>
      <c r="H1541" s="45" t="e">
        <f t="shared" si="304"/>
        <v>#DIV/0!</v>
      </c>
      <c r="AN1541">
        <f t="shared" si="300"/>
        <v>0</v>
      </c>
      <c r="AO1541">
        <f t="shared" si="305"/>
        <v>0</v>
      </c>
      <c r="AP1541">
        <f t="shared" si="306"/>
        <v>0</v>
      </c>
      <c r="AQ1541">
        <f t="shared" si="307"/>
        <v>0</v>
      </c>
      <c r="AV1541">
        <f t="shared" ref="AV1541:AV1604" si="309">1+AV1540</f>
        <v>1538</v>
      </c>
      <c r="AW1541">
        <f t="shared" si="308"/>
        <v>0</v>
      </c>
    </row>
    <row r="1542" spans="5:49" x14ac:dyDescent="0.25">
      <c r="E1542" s="47">
        <f t="shared" si="301"/>
        <v>0</v>
      </c>
      <c r="F1542" s="45">
        <f t="shared" si="302"/>
        <v>0</v>
      </c>
      <c r="G1542" s="45" t="e">
        <f t="shared" si="303"/>
        <v>#DIV/0!</v>
      </c>
      <c r="H1542" s="45" t="e">
        <f t="shared" si="304"/>
        <v>#DIV/0!</v>
      </c>
      <c r="AN1542">
        <f t="shared" si="300"/>
        <v>0</v>
      </c>
      <c r="AO1542">
        <f t="shared" si="305"/>
        <v>0</v>
      </c>
      <c r="AP1542">
        <f t="shared" si="306"/>
        <v>0</v>
      </c>
      <c r="AQ1542">
        <f t="shared" si="307"/>
        <v>0</v>
      </c>
      <c r="AV1542">
        <f t="shared" si="309"/>
        <v>1539</v>
      </c>
      <c r="AW1542">
        <f t="shared" si="308"/>
        <v>0</v>
      </c>
    </row>
    <row r="1543" spans="5:49" x14ac:dyDescent="0.25">
      <c r="E1543" s="47">
        <f t="shared" si="301"/>
        <v>0</v>
      </c>
      <c r="F1543" s="45">
        <f t="shared" si="302"/>
        <v>0</v>
      </c>
      <c r="G1543" s="45" t="e">
        <f t="shared" si="303"/>
        <v>#DIV/0!</v>
      </c>
      <c r="H1543" s="45" t="e">
        <f t="shared" si="304"/>
        <v>#DIV/0!</v>
      </c>
      <c r="AN1543">
        <f t="shared" si="300"/>
        <v>0</v>
      </c>
      <c r="AO1543">
        <f t="shared" si="305"/>
        <v>0</v>
      </c>
      <c r="AP1543">
        <f t="shared" si="306"/>
        <v>0</v>
      </c>
      <c r="AQ1543">
        <f t="shared" si="307"/>
        <v>0</v>
      </c>
      <c r="AV1543">
        <f t="shared" si="309"/>
        <v>1540</v>
      </c>
      <c r="AW1543">
        <f t="shared" si="308"/>
        <v>0</v>
      </c>
    </row>
    <row r="1544" spans="5:49" x14ac:dyDescent="0.25">
      <c r="E1544" s="47">
        <f t="shared" si="301"/>
        <v>0</v>
      </c>
      <c r="F1544" s="45">
        <f t="shared" si="302"/>
        <v>0</v>
      </c>
      <c r="G1544" s="45" t="e">
        <f t="shared" si="303"/>
        <v>#DIV/0!</v>
      </c>
      <c r="H1544" s="45" t="e">
        <f t="shared" si="304"/>
        <v>#DIV/0!</v>
      </c>
      <c r="AN1544">
        <f t="shared" ref="AN1544:AN1607" si="310">D1544*(C1544-C1543)*86400*$B$15</f>
        <v>0</v>
      </c>
      <c r="AO1544">
        <f t="shared" si="305"/>
        <v>0</v>
      </c>
      <c r="AP1544">
        <f t="shared" si="306"/>
        <v>0</v>
      </c>
      <c r="AQ1544">
        <f t="shared" si="307"/>
        <v>0</v>
      </c>
      <c r="AV1544">
        <f t="shared" si="309"/>
        <v>1541</v>
      </c>
      <c r="AW1544">
        <f t="shared" si="308"/>
        <v>0</v>
      </c>
    </row>
    <row r="1545" spans="5:49" x14ac:dyDescent="0.25">
      <c r="E1545" s="47">
        <f t="shared" si="301"/>
        <v>0</v>
      </c>
      <c r="F1545" s="45">
        <f t="shared" si="302"/>
        <v>0</v>
      </c>
      <c r="G1545" s="45" t="e">
        <f t="shared" si="303"/>
        <v>#DIV/0!</v>
      </c>
      <c r="H1545" s="45" t="e">
        <f t="shared" si="304"/>
        <v>#DIV/0!</v>
      </c>
      <c r="AN1545">
        <f t="shared" si="310"/>
        <v>0</v>
      </c>
      <c r="AO1545">
        <f t="shared" si="305"/>
        <v>0</v>
      </c>
      <c r="AP1545">
        <f t="shared" si="306"/>
        <v>0</v>
      </c>
      <c r="AQ1545">
        <f t="shared" si="307"/>
        <v>0</v>
      </c>
      <c r="AV1545">
        <f t="shared" si="309"/>
        <v>1542</v>
      </c>
      <c r="AW1545">
        <f t="shared" si="308"/>
        <v>0</v>
      </c>
    </row>
    <row r="1546" spans="5:49" x14ac:dyDescent="0.25">
      <c r="E1546" s="47">
        <f t="shared" si="301"/>
        <v>0</v>
      </c>
      <c r="F1546" s="45">
        <f t="shared" si="302"/>
        <v>0</v>
      </c>
      <c r="G1546" s="45" t="e">
        <f t="shared" si="303"/>
        <v>#DIV/0!</v>
      </c>
      <c r="H1546" s="45" t="e">
        <f t="shared" si="304"/>
        <v>#DIV/0!</v>
      </c>
      <c r="AN1546">
        <f t="shared" si="310"/>
        <v>0</v>
      </c>
      <c r="AO1546">
        <f t="shared" si="305"/>
        <v>0</v>
      </c>
      <c r="AP1546">
        <f t="shared" si="306"/>
        <v>0</v>
      </c>
      <c r="AQ1546">
        <f t="shared" si="307"/>
        <v>0</v>
      </c>
      <c r="AV1546">
        <f t="shared" si="309"/>
        <v>1543</v>
      </c>
      <c r="AW1546">
        <f t="shared" si="308"/>
        <v>0</v>
      </c>
    </row>
    <row r="1547" spans="5:49" x14ac:dyDescent="0.25">
      <c r="E1547" s="47">
        <f t="shared" si="301"/>
        <v>0</v>
      </c>
      <c r="F1547" s="45">
        <f t="shared" si="302"/>
        <v>0</v>
      </c>
      <c r="G1547" s="45" t="e">
        <f t="shared" si="303"/>
        <v>#DIV/0!</v>
      </c>
      <c r="H1547" s="45" t="e">
        <f t="shared" si="304"/>
        <v>#DIV/0!</v>
      </c>
      <c r="AN1547">
        <f t="shared" si="310"/>
        <v>0</v>
      </c>
      <c r="AO1547">
        <f t="shared" si="305"/>
        <v>0</v>
      </c>
      <c r="AP1547">
        <f t="shared" si="306"/>
        <v>0</v>
      </c>
      <c r="AQ1547">
        <f t="shared" si="307"/>
        <v>0</v>
      </c>
      <c r="AV1547">
        <f t="shared" si="309"/>
        <v>1544</v>
      </c>
      <c r="AW1547">
        <f t="shared" si="308"/>
        <v>0</v>
      </c>
    </row>
    <row r="1548" spans="5:49" x14ac:dyDescent="0.25">
      <c r="E1548" s="47">
        <f t="shared" si="301"/>
        <v>0</v>
      </c>
      <c r="F1548" s="45">
        <f t="shared" si="302"/>
        <v>0</v>
      </c>
      <c r="G1548" s="45" t="e">
        <f t="shared" si="303"/>
        <v>#DIV/0!</v>
      </c>
      <c r="H1548" s="45" t="e">
        <f t="shared" si="304"/>
        <v>#DIV/0!</v>
      </c>
      <c r="AN1548">
        <f t="shared" si="310"/>
        <v>0</v>
      </c>
      <c r="AO1548">
        <f t="shared" si="305"/>
        <v>0</v>
      </c>
      <c r="AP1548">
        <f t="shared" si="306"/>
        <v>0</v>
      </c>
      <c r="AQ1548">
        <f t="shared" si="307"/>
        <v>0</v>
      </c>
      <c r="AV1548">
        <f t="shared" si="309"/>
        <v>1545</v>
      </c>
      <c r="AW1548">
        <f t="shared" si="308"/>
        <v>0</v>
      </c>
    </row>
    <row r="1549" spans="5:49" x14ac:dyDescent="0.25">
      <c r="E1549" s="47">
        <f t="shared" si="301"/>
        <v>0</v>
      </c>
      <c r="F1549" s="45">
        <f t="shared" si="302"/>
        <v>0</v>
      </c>
      <c r="G1549" s="45" t="e">
        <f t="shared" si="303"/>
        <v>#DIV/0!</v>
      </c>
      <c r="H1549" s="45" t="e">
        <f t="shared" si="304"/>
        <v>#DIV/0!</v>
      </c>
      <c r="AN1549">
        <f t="shared" si="310"/>
        <v>0</v>
      </c>
      <c r="AO1549">
        <f t="shared" si="305"/>
        <v>0</v>
      </c>
      <c r="AP1549">
        <f t="shared" si="306"/>
        <v>0</v>
      </c>
      <c r="AQ1549">
        <f t="shared" si="307"/>
        <v>0</v>
      </c>
      <c r="AV1549">
        <f t="shared" si="309"/>
        <v>1546</v>
      </c>
      <c r="AW1549">
        <f t="shared" si="308"/>
        <v>0</v>
      </c>
    </row>
    <row r="1550" spans="5:49" x14ac:dyDescent="0.25">
      <c r="E1550" s="47">
        <f t="shared" si="301"/>
        <v>0</v>
      </c>
      <c r="F1550" s="45">
        <f t="shared" si="302"/>
        <v>0</v>
      </c>
      <c r="G1550" s="45" t="e">
        <f t="shared" si="303"/>
        <v>#DIV/0!</v>
      </c>
      <c r="H1550" s="45" t="e">
        <f t="shared" si="304"/>
        <v>#DIV/0!</v>
      </c>
      <c r="AN1550">
        <f t="shared" si="310"/>
        <v>0</v>
      </c>
      <c r="AO1550">
        <f t="shared" si="305"/>
        <v>0</v>
      </c>
      <c r="AP1550">
        <f t="shared" si="306"/>
        <v>0</v>
      </c>
      <c r="AQ1550">
        <f t="shared" si="307"/>
        <v>0</v>
      </c>
      <c r="AV1550">
        <f t="shared" si="309"/>
        <v>1547</v>
      </c>
      <c r="AW1550">
        <f t="shared" si="308"/>
        <v>0</v>
      </c>
    </row>
    <row r="1551" spans="5:49" x14ac:dyDescent="0.25">
      <c r="E1551" s="47">
        <f t="shared" si="301"/>
        <v>0</v>
      </c>
      <c r="F1551" s="45">
        <f t="shared" si="302"/>
        <v>0</v>
      </c>
      <c r="G1551" s="45" t="e">
        <f t="shared" si="303"/>
        <v>#DIV/0!</v>
      </c>
      <c r="H1551" s="45" t="e">
        <f t="shared" si="304"/>
        <v>#DIV/0!</v>
      </c>
      <c r="AN1551">
        <f t="shared" si="310"/>
        <v>0</v>
      </c>
      <c r="AO1551">
        <f t="shared" si="305"/>
        <v>0</v>
      </c>
      <c r="AP1551">
        <f t="shared" si="306"/>
        <v>0</v>
      </c>
      <c r="AQ1551">
        <f t="shared" si="307"/>
        <v>0</v>
      </c>
      <c r="AV1551">
        <f t="shared" si="309"/>
        <v>1548</v>
      </c>
      <c r="AW1551">
        <f t="shared" si="308"/>
        <v>0</v>
      </c>
    </row>
    <row r="1552" spans="5:49" x14ac:dyDescent="0.25">
      <c r="E1552" s="47">
        <f t="shared" si="301"/>
        <v>0</v>
      </c>
      <c r="F1552" s="45">
        <f t="shared" si="302"/>
        <v>0</v>
      </c>
      <c r="G1552" s="45" t="e">
        <f t="shared" si="303"/>
        <v>#DIV/0!</v>
      </c>
      <c r="H1552" s="45" t="e">
        <f t="shared" si="304"/>
        <v>#DIV/0!</v>
      </c>
      <c r="AN1552">
        <f t="shared" si="310"/>
        <v>0</v>
      </c>
      <c r="AO1552">
        <f t="shared" si="305"/>
        <v>0</v>
      </c>
      <c r="AP1552">
        <f t="shared" si="306"/>
        <v>0</v>
      </c>
      <c r="AQ1552">
        <f t="shared" si="307"/>
        <v>0</v>
      </c>
      <c r="AV1552">
        <f t="shared" si="309"/>
        <v>1549</v>
      </c>
      <c r="AW1552">
        <f t="shared" si="308"/>
        <v>0</v>
      </c>
    </row>
    <row r="1553" spans="5:49" x14ac:dyDescent="0.25">
      <c r="E1553" s="47">
        <f t="shared" si="301"/>
        <v>0</v>
      </c>
      <c r="F1553" s="45">
        <f t="shared" si="302"/>
        <v>0</v>
      </c>
      <c r="G1553" s="45" t="e">
        <f t="shared" si="303"/>
        <v>#DIV/0!</v>
      </c>
      <c r="H1553" s="45" t="e">
        <f t="shared" si="304"/>
        <v>#DIV/0!</v>
      </c>
      <c r="AN1553">
        <f t="shared" si="310"/>
        <v>0</v>
      </c>
      <c r="AO1553">
        <f t="shared" si="305"/>
        <v>0</v>
      </c>
      <c r="AP1553">
        <f t="shared" si="306"/>
        <v>0</v>
      </c>
      <c r="AQ1553">
        <f t="shared" si="307"/>
        <v>0</v>
      </c>
      <c r="AV1553">
        <f t="shared" si="309"/>
        <v>1550</v>
      </c>
      <c r="AW1553">
        <f t="shared" si="308"/>
        <v>0</v>
      </c>
    </row>
    <row r="1554" spans="5:49" x14ac:dyDescent="0.25">
      <c r="E1554" s="47">
        <f t="shared" si="301"/>
        <v>0</v>
      </c>
      <c r="F1554" s="45">
        <f t="shared" si="302"/>
        <v>0</v>
      </c>
      <c r="G1554" s="45" t="e">
        <f t="shared" si="303"/>
        <v>#DIV/0!</v>
      </c>
      <c r="H1554" s="45" t="e">
        <f t="shared" si="304"/>
        <v>#DIV/0!</v>
      </c>
      <c r="AN1554">
        <f t="shared" si="310"/>
        <v>0</v>
      </c>
      <c r="AO1554">
        <f t="shared" si="305"/>
        <v>0</v>
      </c>
      <c r="AP1554">
        <f t="shared" si="306"/>
        <v>0</v>
      </c>
      <c r="AQ1554">
        <f t="shared" si="307"/>
        <v>0</v>
      </c>
      <c r="AV1554">
        <f t="shared" si="309"/>
        <v>1551</v>
      </c>
      <c r="AW1554">
        <f t="shared" si="308"/>
        <v>0</v>
      </c>
    </row>
    <row r="1555" spans="5:49" x14ac:dyDescent="0.25">
      <c r="E1555" s="47">
        <f t="shared" si="301"/>
        <v>0</v>
      </c>
      <c r="F1555" s="45">
        <f t="shared" si="302"/>
        <v>0</v>
      </c>
      <c r="G1555" s="45" t="e">
        <f t="shared" si="303"/>
        <v>#DIV/0!</v>
      </c>
      <c r="H1555" s="45" t="e">
        <f t="shared" si="304"/>
        <v>#DIV/0!</v>
      </c>
      <c r="AN1555">
        <f t="shared" si="310"/>
        <v>0</v>
      </c>
      <c r="AO1555">
        <f t="shared" si="305"/>
        <v>0</v>
      </c>
      <c r="AP1555">
        <f t="shared" si="306"/>
        <v>0</v>
      </c>
      <c r="AQ1555">
        <f t="shared" si="307"/>
        <v>0</v>
      </c>
      <c r="AV1555">
        <f t="shared" si="309"/>
        <v>1552</v>
      </c>
      <c r="AW1555">
        <f t="shared" si="308"/>
        <v>0</v>
      </c>
    </row>
    <row r="1556" spans="5:49" x14ac:dyDescent="0.25">
      <c r="E1556" s="47">
        <f t="shared" si="301"/>
        <v>0</v>
      </c>
      <c r="F1556" s="45">
        <f t="shared" si="302"/>
        <v>0</v>
      </c>
      <c r="G1556" s="45" t="e">
        <f t="shared" si="303"/>
        <v>#DIV/0!</v>
      </c>
      <c r="H1556" s="45" t="e">
        <f t="shared" si="304"/>
        <v>#DIV/0!</v>
      </c>
      <c r="AN1556">
        <f t="shared" si="310"/>
        <v>0</v>
      </c>
      <c r="AO1556">
        <f t="shared" si="305"/>
        <v>0</v>
      </c>
      <c r="AP1556">
        <f t="shared" si="306"/>
        <v>0</v>
      </c>
      <c r="AQ1556">
        <f t="shared" si="307"/>
        <v>0</v>
      </c>
      <c r="AV1556">
        <f t="shared" si="309"/>
        <v>1553</v>
      </c>
      <c r="AW1556">
        <f t="shared" si="308"/>
        <v>0</v>
      </c>
    </row>
    <row r="1557" spans="5:49" x14ac:dyDescent="0.25">
      <c r="E1557" s="47">
        <f t="shared" si="301"/>
        <v>0</v>
      </c>
      <c r="F1557" s="45">
        <f t="shared" si="302"/>
        <v>0</v>
      </c>
      <c r="G1557" s="45" t="e">
        <f t="shared" si="303"/>
        <v>#DIV/0!</v>
      </c>
      <c r="H1557" s="45" t="e">
        <f t="shared" si="304"/>
        <v>#DIV/0!</v>
      </c>
      <c r="AN1557">
        <f t="shared" si="310"/>
        <v>0</v>
      </c>
      <c r="AO1557">
        <f t="shared" si="305"/>
        <v>0</v>
      </c>
      <c r="AP1557">
        <f t="shared" si="306"/>
        <v>0</v>
      </c>
      <c r="AQ1557">
        <f t="shared" si="307"/>
        <v>0</v>
      </c>
      <c r="AV1557">
        <f t="shared" si="309"/>
        <v>1554</v>
      </c>
      <c r="AW1557">
        <f t="shared" si="308"/>
        <v>0</v>
      </c>
    </row>
    <row r="1558" spans="5:49" x14ac:dyDescent="0.25">
      <c r="E1558" s="47">
        <f t="shared" si="301"/>
        <v>0</v>
      </c>
      <c r="F1558" s="45">
        <f t="shared" si="302"/>
        <v>0</v>
      </c>
      <c r="G1558" s="45" t="e">
        <f t="shared" si="303"/>
        <v>#DIV/0!</v>
      </c>
      <c r="H1558" s="45" t="e">
        <f t="shared" si="304"/>
        <v>#DIV/0!</v>
      </c>
      <c r="AN1558">
        <f t="shared" si="310"/>
        <v>0</v>
      </c>
      <c r="AO1558">
        <f t="shared" si="305"/>
        <v>0</v>
      </c>
      <c r="AP1558">
        <f t="shared" si="306"/>
        <v>0</v>
      </c>
      <c r="AQ1558">
        <f t="shared" si="307"/>
        <v>0</v>
      </c>
      <c r="AV1558">
        <f t="shared" si="309"/>
        <v>1555</v>
      </c>
      <c r="AW1558">
        <f t="shared" si="308"/>
        <v>0</v>
      </c>
    </row>
    <row r="1559" spans="5:49" x14ac:dyDescent="0.25">
      <c r="E1559" s="47">
        <f t="shared" si="301"/>
        <v>0</v>
      </c>
      <c r="F1559" s="45">
        <f t="shared" si="302"/>
        <v>0</v>
      </c>
      <c r="G1559" s="45" t="e">
        <f t="shared" si="303"/>
        <v>#DIV/0!</v>
      </c>
      <c r="H1559" s="45" t="e">
        <f t="shared" si="304"/>
        <v>#DIV/0!</v>
      </c>
      <c r="AN1559">
        <f t="shared" si="310"/>
        <v>0</v>
      </c>
      <c r="AO1559">
        <f t="shared" si="305"/>
        <v>0</v>
      </c>
      <c r="AP1559">
        <f t="shared" si="306"/>
        <v>0</v>
      </c>
      <c r="AQ1559">
        <f t="shared" si="307"/>
        <v>0</v>
      </c>
      <c r="AV1559">
        <f t="shared" si="309"/>
        <v>1556</v>
      </c>
      <c r="AW1559">
        <f t="shared" si="308"/>
        <v>0</v>
      </c>
    </row>
    <row r="1560" spans="5:49" x14ac:dyDescent="0.25">
      <c r="E1560" s="47">
        <f t="shared" si="301"/>
        <v>0</v>
      </c>
      <c r="F1560" s="45">
        <f t="shared" si="302"/>
        <v>0</v>
      </c>
      <c r="G1560" s="45" t="e">
        <f t="shared" si="303"/>
        <v>#DIV/0!</v>
      </c>
      <c r="H1560" s="45" t="e">
        <f t="shared" si="304"/>
        <v>#DIV/0!</v>
      </c>
      <c r="AN1560">
        <f t="shared" si="310"/>
        <v>0</v>
      </c>
      <c r="AO1560">
        <f t="shared" si="305"/>
        <v>0</v>
      </c>
      <c r="AP1560">
        <f t="shared" si="306"/>
        <v>0</v>
      </c>
      <c r="AQ1560">
        <f t="shared" si="307"/>
        <v>0</v>
      </c>
      <c r="AV1560">
        <f t="shared" si="309"/>
        <v>1557</v>
      </c>
      <c r="AW1560">
        <f t="shared" si="308"/>
        <v>0</v>
      </c>
    </row>
    <row r="1561" spans="5:49" x14ac:dyDescent="0.25">
      <c r="E1561" s="47">
        <f t="shared" si="301"/>
        <v>0</v>
      </c>
      <c r="F1561" s="45">
        <f t="shared" si="302"/>
        <v>0</v>
      </c>
      <c r="G1561" s="45" t="e">
        <f t="shared" si="303"/>
        <v>#DIV/0!</v>
      </c>
      <c r="H1561" s="45" t="e">
        <f t="shared" si="304"/>
        <v>#DIV/0!</v>
      </c>
      <c r="AN1561">
        <f t="shared" si="310"/>
        <v>0</v>
      </c>
      <c r="AO1561">
        <f t="shared" si="305"/>
        <v>0</v>
      </c>
      <c r="AP1561">
        <f t="shared" si="306"/>
        <v>0</v>
      </c>
      <c r="AQ1561">
        <f t="shared" si="307"/>
        <v>0</v>
      </c>
      <c r="AV1561">
        <f t="shared" si="309"/>
        <v>1558</v>
      </c>
      <c r="AW1561">
        <f t="shared" si="308"/>
        <v>0</v>
      </c>
    </row>
    <row r="1562" spans="5:49" x14ac:dyDescent="0.25">
      <c r="E1562" s="47">
        <f t="shared" si="301"/>
        <v>0</v>
      </c>
      <c r="F1562" s="45">
        <f t="shared" si="302"/>
        <v>0</v>
      </c>
      <c r="G1562" s="45" t="e">
        <f t="shared" si="303"/>
        <v>#DIV/0!</v>
      </c>
      <c r="H1562" s="45" t="e">
        <f t="shared" si="304"/>
        <v>#DIV/0!</v>
      </c>
      <c r="AN1562">
        <f t="shared" si="310"/>
        <v>0</v>
      </c>
      <c r="AO1562">
        <f t="shared" si="305"/>
        <v>0</v>
      </c>
      <c r="AP1562">
        <f t="shared" si="306"/>
        <v>0</v>
      </c>
      <c r="AQ1562">
        <f t="shared" si="307"/>
        <v>0</v>
      </c>
      <c r="AV1562">
        <f t="shared" si="309"/>
        <v>1559</v>
      </c>
      <c r="AW1562">
        <f t="shared" si="308"/>
        <v>0</v>
      </c>
    </row>
    <row r="1563" spans="5:49" x14ac:dyDescent="0.25">
      <c r="E1563" s="47">
        <f t="shared" si="301"/>
        <v>0</v>
      </c>
      <c r="F1563" s="45">
        <f t="shared" si="302"/>
        <v>0</v>
      </c>
      <c r="G1563" s="45" t="e">
        <f t="shared" si="303"/>
        <v>#DIV/0!</v>
      </c>
      <c r="H1563" s="45" t="e">
        <f t="shared" si="304"/>
        <v>#DIV/0!</v>
      </c>
      <c r="AN1563">
        <f t="shared" si="310"/>
        <v>0</v>
      </c>
      <c r="AO1563">
        <f t="shared" si="305"/>
        <v>0</v>
      </c>
      <c r="AP1563">
        <f t="shared" si="306"/>
        <v>0</v>
      </c>
      <c r="AQ1563">
        <f t="shared" si="307"/>
        <v>0</v>
      </c>
      <c r="AV1563">
        <f t="shared" si="309"/>
        <v>1560</v>
      </c>
      <c r="AW1563">
        <f t="shared" si="308"/>
        <v>0</v>
      </c>
    </row>
    <row r="1564" spans="5:49" x14ac:dyDescent="0.25">
      <c r="E1564" s="47">
        <f t="shared" si="301"/>
        <v>0</v>
      </c>
      <c r="F1564" s="45">
        <f t="shared" si="302"/>
        <v>0</v>
      </c>
      <c r="G1564" s="45" t="e">
        <f t="shared" si="303"/>
        <v>#DIV/0!</v>
      </c>
      <c r="H1564" s="45" t="e">
        <f t="shared" si="304"/>
        <v>#DIV/0!</v>
      </c>
      <c r="AN1564">
        <f t="shared" si="310"/>
        <v>0</v>
      </c>
      <c r="AO1564">
        <f t="shared" si="305"/>
        <v>0</v>
      </c>
      <c r="AP1564">
        <f t="shared" si="306"/>
        <v>0</v>
      </c>
      <c r="AQ1564">
        <f t="shared" si="307"/>
        <v>0</v>
      </c>
      <c r="AV1564">
        <f t="shared" si="309"/>
        <v>1561</v>
      </c>
      <c r="AW1564">
        <f t="shared" si="308"/>
        <v>0</v>
      </c>
    </row>
    <row r="1565" spans="5:49" x14ac:dyDescent="0.25">
      <c r="E1565" s="47">
        <f t="shared" si="301"/>
        <v>0</v>
      </c>
      <c r="F1565" s="45">
        <f t="shared" si="302"/>
        <v>0</v>
      </c>
      <c r="G1565" s="45" t="e">
        <f t="shared" si="303"/>
        <v>#DIV/0!</v>
      </c>
      <c r="H1565" s="45" t="e">
        <f t="shared" si="304"/>
        <v>#DIV/0!</v>
      </c>
      <c r="AN1565">
        <f t="shared" si="310"/>
        <v>0</v>
      </c>
      <c r="AO1565">
        <f t="shared" si="305"/>
        <v>0</v>
      </c>
      <c r="AP1565">
        <f t="shared" si="306"/>
        <v>0</v>
      </c>
      <c r="AQ1565">
        <f t="shared" si="307"/>
        <v>0</v>
      </c>
      <c r="AV1565">
        <f t="shared" si="309"/>
        <v>1562</v>
      </c>
      <c r="AW1565">
        <f t="shared" si="308"/>
        <v>0</v>
      </c>
    </row>
    <row r="1566" spans="5:49" x14ac:dyDescent="0.25">
      <c r="E1566" s="47">
        <f t="shared" si="301"/>
        <v>0</v>
      </c>
      <c r="F1566" s="45">
        <f t="shared" si="302"/>
        <v>0</v>
      </c>
      <c r="G1566" s="45" t="e">
        <f t="shared" si="303"/>
        <v>#DIV/0!</v>
      </c>
      <c r="H1566" s="45" t="e">
        <f t="shared" si="304"/>
        <v>#DIV/0!</v>
      </c>
      <c r="AN1566">
        <f t="shared" si="310"/>
        <v>0</v>
      </c>
      <c r="AO1566">
        <f t="shared" si="305"/>
        <v>0</v>
      </c>
      <c r="AP1566">
        <f t="shared" si="306"/>
        <v>0</v>
      </c>
      <c r="AQ1566">
        <f t="shared" si="307"/>
        <v>0</v>
      </c>
      <c r="AV1566">
        <f t="shared" si="309"/>
        <v>1563</v>
      </c>
      <c r="AW1566">
        <f t="shared" si="308"/>
        <v>0</v>
      </c>
    </row>
    <row r="1567" spans="5:49" x14ac:dyDescent="0.25">
      <c r="E1567" s="47">
        <f t="shared" si="301"/>
        <v>0</v>
      </c>
      <c r="F1567" s="45">
        <f t="shared" si="302"/>
        <v>0</v>
      </c>
      <c r="G1567" s="45" t="e">
        <f t="shared" si="303"/>
        <v>#DIV/0!</v>
      </c>
      <c r="H1567" s="45" t="e">
        <f t="shared" si="304"/>
        <v>#DIV/0!</v>
      </c>
      <c r="AN1567">
        <f t="shared" si="310"/>
        <v>0</v>
      </c>
      <c r="AO1567">
        <f t="shared" si="305"/>
        <v>0</v>
      </c>
      <c r="AP1567">
        <f t="shared" si="306"/>
        <v>0</v>
      </c>
      <c r="AQ1567">
        <f t="shared" si="307"/>
        <v>0</v>
      </c>
      <c r="AV1567">
        <f t="shared" si="309"/>
        <v>1564</v>
      </c>
      <c r="AW1567">
        <f t="shared" si="308"/>
        <v>0</v>
      </c>
    </row>
    <row r="1568" spans="5:49" x14ac:dyDescent="0.25">
      <c r="E1568" s="47">
        <f t="shared" si="301"/>
        <v>0</v>
      </c>
      <c r="F1568" s="45">
        <f t="shared" si="302"/>
        <v>0</v>
      </c>
      <c r="G1568" s="45" t="e">
        <f t="shared" si="303"/>
        <v>#DIV/0!</v>
      </c>
      <c r="H1568" s="45" t="e">
        <f t="shared" si="304"/>
        <v>#DIV/0!</v>
      </c>
      <c r="AN1568">
        <f t="shared" si="310"/>
        <v>0</v>
      </c>
      <c r="AO1568">
        <f t="shared" si="305"/>
        <v>0</v>
      </c>
      <c r="AP1568">
        <f t="shared" si="306"/>
        <v>0</v>
      </c>
      <c r="AQ1568">
        <f t="shared" si="307"/>
        <v>0</v>
      </c>
      <c r="AV1568">
        <f t="shared" si="309"/>
        <v>1565</v>
      </c>
      <c r="AW1568">
        <f t="shared" si="308"/>
        <v>0</v>
      </c>
    </row>
    <row r="1569" spans="5:49" x14ac:dyDescent="0.25">
      <c r="E1569" s="47">
        <f t="shared" si="301"/>
        <v>0</v>
      </c>
      <c r="F1569" s="45">
        <f t="shared" si="302"/>
        <v>0</v>
      </c>
      <c r="G1569" s="45" t="e">
        <f t="shared" si="303"/>
        <v>#DIV/0!</v>
      </c>
      <c r="H1569" s="45" t="e">
        <f t="shared" si="304"/>
        <v>#DIV/0!</v>
      </c>
      <c r="AN1569">
        <f t="shared" si="310"/>
        <v>0</v>
      </c>
      <c r="AO1569">
        <f t="shared" si="305"/>
        <v>0</v>
      </c>
      <c r="AP1569">
        <f t="shared" si="306"/>
        <v>0</v>
      </c>
      <c r="AQ1569">
        <f t="shared" si="307"/>
        <v>0</v>
      </c>
      <c r="AV1569">
        <f t="shared" si="309"/>
        <v>1566</v>
      </c>
      <c r="AW1569">
        <f t="shared" si="308"/>
        <v>0</v>
      </c>
    </row>
    <row r="1570" spans="5:49" x14ac:dyDescent="0.25">
      <c r="E1570" s="47">
        <f t="shared" si="301"/>
        <v>0</v>
      </c>
      <c r="F1570" s="45">
        <f t="shared" si="302"/>
        <v>0</v>
      </c>
      <c r="G1570" s="45" t="e">
        <f t="shared" si="303"/>
        <v>#DIV/0!</v>
      </c>
      <c r="H1570" s="45" t="e">
        <f t="shared" si="304"/>
        <v>#DIV/0!</v>
      </c>
      <c r="AN1570">
        <f t="shared" si="310"/>
        <v>0</v>
      </c>
      <c r="AO1570">
        <f t="shared" si="305"/>
        <v>0</v>
      </c>
      <c r="AP1570">
        <f t="shared" si="306"/>
        <v>0</v>
      </c>
      <c r="AQ1570">
        <f t="shared" si="307"/>
        <v>0</v>
      </c>
      <c r="AV1570">
        <f t="shared" si="309"/>
        <v>1567</v>
      </c>
      <c r="AW1570">
        <f t="shared" si="308"/>
        <v>0</v>
      </c>
    </row>
    <row r="1571" spans="5:49" x14ac:dyDescent="0.25">
      <c r="E1571" s="47">
        <f t="shared" si="301"/>
        <v>0</v>
      </c>
      <c r="F1571" s="45">
        <f t="shared" si="302"/>
        <v>0</v>
      </c>
      <c r="G1571" s="45" t="e">
        <f t="shared" si="303"/>
        <v>#DIV/0!</v>
      </c>
      <c r="H1571" s="45" t="e">
        <f t="shared" si="304"/>
        <v>#DIV/0!</v>
      </c>
      <c r="AN1571">
        <f t="shared" si="310"/>
        <v>0</v>
      </c>
      <c r="AO1571">
        <f t="shared" si="305"/>
        <v>0</v>
      </c>
      <c r="AP1571">
        <f t="shared" si="306"/>
        <v>0</v>
      </c>
      <c r="AQ1571">
        <f t="shared" si="307"/>
        <v>0</v>
      </c>
      <c r="AV1571">
        <f t="shared" si="309"/>
        <v>1568</v>
      </c>
      <c r="AW1571">
        <f t="shared" si="308"/>
        <v>0</v>
      </c>
    </row>
    <row r="1572" spans="5:49" x14ac:dyDescent="0.25">
      <c r="E1572" s="47">
        <f t="shared" si="301"/>
        <v>0</v>
      </c>
      <c r="F1572" s="45">
        <f t="shared" si="302"/>
        <v>0</v>
      </c>
      <c r="G1572" s="45" t="e">
        <f t="shared" si="303"/>
        <v>#DIV/0!</v>
      </c>
      <c r="H1572" s="45" t="e">
        <f t="shared" si="304"/>
        <v>#DIV/0!</v>
      </c>
      <c r="AN1572">
        <f t="shared" si="310"/>
        <v>0</v>
      </c>
      <c r="AO1572">
        <f t="shared" si="305"/>
        <v>0</v>
      </c>
      <c r="AP1572">
        <f t="shared" si="306"/>
        <v>0</v>
      </c>
      <c r="AQ1572">
        <f t="shared" si="307"/>
        <v>0</v>
      </c>
      <c r="AV1572">
        <f t="shared" si="309"/>
        <v>1569</v>
      </c>
      <c r="AW1572">
        <f t="shared" si="308"/>
        <v>0</v>
      </c>
    </row>
    <row r="1573" spans="5:49" x14ac:dyDescent="0.25">
      <c r="E1573" s="47">
        <f t="shared" si="301"/>
        <v>0</v>
      </c>
      <c r="F1573" s="45">
        <f t="shared" si="302"/>
        <v>0</v>
      </c>
      <c r="G1573" s="45" t="e">
        <f t="shared" si="303"/>
        <v>#DIV/0!</v>
      </c>
      <c r="H1573" s="45" t="e">
        <f t="shared" si="304"/>
        <v>#DIV/0!</v>
      </c>
      <c r="AN1573">
        <f t="shared" si="310"/>
        <v>0</v>
      </c>
      <c r="AO1573">
        <f t="shared" si="305"/>
        <v>0</v>
      </c>
      <c r="AP1573">
        <f t="shared" si="306"/>
        <v>0</v>
      </c>
      <c r="AQ1573">
        <f t="shared" si="307"/>
        <v>0</v>
      </c>
      <c r="AV1573">
        <f t="shared" si="309"/>
        <v>1570</v>
      </c>
      <c r="AW1573">
        <f t="shared" si="308"/>
        <v>0</v>
      </c>
    </row>
    <row r="1574" spans="5:49" x14ac:dyDescent="0.25">
      <c r="E1574" s="47">
        <f t="shared" si="301"/>
        <v>0</v>
      </c>
      <c r="F1574" s="45">
        <f t="shared" si="302"/>
        <v>0</v>
      </c>
      <c r="G1574" s="45" t="e">
        <f t="shared" si="303"/>
        <v>#DIV/0!</v>
      </c>
      <c r="H1574" s="45" t="e">
        <f t="shared" si="304"/>
        <v>#DIV/0!</v>
      </c>
      <c r="AN1574">
        <f t="shared" si="310"/>
        <v>0</v>
      </c>
      <c r="AO1574">
        <f t="shared" si="305"/>
        <v>0</v>
      </c>
      <c r="AP1574">
        <f t="shared" si="306"/>
        <v>0</v>
      </c>
      <c r="AQ1574">
        <f t="shared" si="307"/>
        <v>0</v>
      </c>
      <c r="AV1574">
        <f t="shared" si="309"/>
        <v>1571</v>
      </c>
      <c r="AW1574">
        <f t="shared" si="308"/>
        <v>0</v>
      </c>
    </row>
    <row r="1575" spans="5:49" x14ac:dyDescent="0.25">
      <c r="E1575" s="47">
        <f t="shared" si="301"/>
        <v>0</v>
      </c>
      <c r="F1575" s="45">
        <f t="shared" si="302"/>
        <v>0</v>
      </c>
      <c r="G1575" s="45" t="e">
        <f t="shared" si="303"/>
        <v>#DIV/0!</v>
      </c>
      <c r="H1575" s="45" t="e">
        <f t="shared" si="304"/>
        <v>#DIV/0!</v>
      </c>
      <c r="AN1575">
        <f t="shared" si="310"/>
        <v>0</v>
      </c>
      <c r="AO1575">
        <f t="shared" si="305"/>
        <v>0</v>
      </c>
      <c r="AP1575">
        <f t="shared" si="306"/>
        <v>0</v>
      </c>
      <c r="AQ1575">
        <f t="shared" si="307"/>
        <v>0</v>
      </c>
      <c r="AV1575">
        <f t="shared" si="309"/>
        <v>1572</v>
      </c>
      <c r="AW1575">
        <f t="shared" si="308"/>
        <v>0</v>
      </c>
    </row>
    <row r="1576" spans="5:49" x14ac:dyDescent="0.25">
      <c r="E1576" s="47">
        <f t="shared" si="301"/>
        <v>0</v>
      </c>
      <c r="F1576" s="45">
        <f t="shared" si="302"/>
        <v>0</v>
      </c>
      <c r="G1576" s="45" t="e">
        <f t="shared" si="303"/>
        <v>#DIV/0!</v>
      </c>
      <c r="H1576" s="45" t="e">
        <f t="shared" si="304"/>
        <v>#DIV/0!</v>
      </c>
      <c r="AN1576">
        <f t="shared" si="310"/>
        <v>0</v>
      </c>
      <c r="AO1576">
        <f t="shared" si="305"/>
        <v>0</v>
      </c>
      <c r="AP1576">
        <f t="shared" si="306"/>
        <v>0</v>
      </c>
      <c r="AQ1576">
        <f t="shared" si="307"/>
        <v>0</v>
      </c>
      <c r="AV1576">
        <f t="shared" si="309"/>
        <v>1573</v>
      </c>
      <c r="AW1576">
        <f t="shared" si="308"/>
        <v>0</v>
      </c>
    </row>
    <row r="1577" spans="5:49" x14ac:dyDescent="0.25">
      <c r="E1577" s="47">
        <f t="shared" si="301"/>
        <v>0</v>
      </c>
      <c r="F1577" s="45">
        <f t="shared" si="302"/>
        <v>0</v>
      </c>
      <c r="G1577" s="45" t="e">
        <f t="shared" si="303"/>
        <v>#DIV/0!</v>
      </c>
      <c r="H1577" s="45" t="e">
        <f t="shared" si="304"/>
        <v>#DIV/0!</v>
      </c>
      <c r="AN1577">
        <f t="shared" si="310"/>
        <v>0</v>
      </c>
      <c r="AO1577">
        <f t="shared" si="305"/>
        <v>0</v>
      </c>
      <c r="AP1577">
        <f t="shared" si="306"/>
        <v>0</v>
      </c>
      <c r="AQ1577">
        <f t="shared" si="307"/>
        <v>0</v>
      </c>
      <c r="AV1577">
        <f t="shared" si="309"/>
        <v>1574</v>
      </c>
      <c r="AW1577">
        <f t="shared" si="308"/>
        <v>0</v>
      </c>
    </row>
    <row r="1578" spans="5:49" x14ac:dyDescent="0.25">
      <c r="E1578" s="47">
        <f t="shared" si="301"/>
        <v>0</v>
      </c>
      <c r="F1578" s="45">
        <f t="shared" si="302"/>
        <v>0</v>
      </c>
      <c r="G1578" s="45" t="e">
        <f t="shared" si="303"/>
        <v>#DIV/0!</v>
      </c>
      <c r="H1578" s="45" t="e">
        <f t="shared" si="304"/>
        <v>#DIV/0!</v>
      </c>
      <c r="AN1578">
        <f t="shared" si="310"/>
        <v>0</v>
      </c>
      <c r="AO1578">
        <f t="shared" si="305"/>
        <v>0</v>
      </c>
      <c r="AP1578">
        <f t="shared" si="306"/>
        <v>0</v>
      </c>
      <c r="AQ1578">
        <f t="shared" si="307"/>
        <v>0</v>
      </c>
      <c r="AV1578">
        <f t="shared" si="309"/>
        <v>1575</v>
      </c>
      <c r="AW1578">
        <f t="shared" si="308"/>
        <v>0</v>
      </c>
    </row>
    <row r="1579" spans="5:49" x14ac:dyDescent="0.25">
      <c r="E1579" s="47">
        <f t="shared" si="301"/>
        <v>0</v>
      </c>
      <c r="F1579" s="45">
        <f t="shared" si="302"/>
        <v>0</v>
      </c>
      <c r="G1579" s="45" t="e">
        <f t="shared" si="303"/>
        <v>#DIV/0!</v>
      </c>
      <c r="H1579" s="45" t="e">
        <f t="shared" si="304"/>
        <v>#DIV/0!</v>
      </c>
      <c r="AN1579">
        <f t="shared" si="310"/>
        <v>0</v>
      </c>
      <c r="AO1579">
        <f t="shared" si="305"/>
        <v>0</v>
      </c>
      <c r="AP1579">
        <f t="shared" si="306"/>
        <v>0</v>
      </c>
      <c r="AQ1579">
        <f t="shared" si="307"/>
        <v>0</v>
      </c>
      <c r="AV1579">
        <f t="shared" si="309"/>
        <v>1576</v>
      </c>
      <c r="AW1579">
        <f t="shared" si="308"/>
        <v>0</v>
      </c>
    </row>
    <row r="1580" spans="5:49" x14ac:dyDescent="0.25">
      <c r="E1580" s="47">
        <f t="shared" si="301"/>
        <v>0</v>
      </c>
      <c r="F1580" s="45">
        <f t="shared" si="302"/>
        <v>0</v>
      </c>
      <c r="G1580" s="45" t="e">
        <f t="shared" si="303"/>
        <v>#DIV/0!</v>
      </c>
      <c r="H1580" s="45" t="e">
        <f t="shared" si="304"/>
        <v>#DIV/0!</v>
      </c>
      <c r="AN1580">
        <f t="shared" si="310"/>
        <v>0</v>
      </c>
      <c r="AO1580">
        <f t="shared" si="305"/>
        <v>0</v>
      </c>
      <c r="AP1580">
        <f t="shared" si="306"/>
        <v>0</v>
      </c>
      <c r="AQ1580">
        <f t="shared" si="307"/>
        <v>0</v>
      </c>
      <c r="AV1580">
        <f t="shared" si="309"/>
        <v>1577</v>
      </c>
      <c r="AW1580">
        <f t="shared" si="308"/>
        <v>0</v>
      </c>
    </row>
    <row r="1581" spans="5:49" x14ac:dyDescent="0.25">
      <c r="E1581" s="47">
        <f t="shared" si="301"/>
        <v>0</v>
      </c>
      <c r="F1581" s="45">
        <f t="shared" si="302"/>
        <v>0</v>
      </c>
      <c r="G1581" s="45" t="e">
        <f t="shared" si="303"/>
        <v>#DIV/0!</v>
      </c>
      <c r="H1581" s="45" t="e">
        <f t="shared" si="304"/>
        <v>#DIV/0!</v>
      </c>
      <c r="AN1581">
        <f t="shared" si="310"/>
        <v>0</v>
      </c>
      <c r="AO1581">
        <f t="shared" si="305"/>
        <v>0</v>
      </c>
      <c r="AP1581">
        <f t="shared" si="306"/>
        <v>0</v>
      </c>
      <c r="AQ1581">
        <f t="shared" si="307"/>
        <v>0</v>
      </c>
      <c r="AV1581">
        <f t="shared" si="309"/>
        <v>1578</v>
      </c>
      <c r="AW1581">
        <f t="shared" si="308"/>
        <v>0</v>
      </c>
    </row>
    <row r="1582" spans="5:49" x14ac:dyDescent="0.25">
      <c r="E1582" s="47">
        <f t="shared" si="301"/>
        <v>0</v>
      </c>
      <c r="F1582" s="45">
        <f t="shared" si="302"/>
        <v>0</v>
      </c>
      <c r="G1582" s="45" t="e">
        <f t="shared" si="303"/>
        <v>#DIV/0!</v>
      </c>
      <c r="H1582" s="45" t="e">
        <f t="shared" si="304"/>
        <v>#DIV/0!</v>
      </c>
      <c r="AN1582">
        <f t="shared" si="310"/>
        <v>0</v>
      </c>
      <c r="AO1582">
        <f t="shared" si="305"/>
        <v>0</v>
      </c>
      <c r="AP1582">
        <f t="shared" si="306"/>
        <v>0</v>
      </c>
      <c r="AQ1582">
        <f t="shared" si="307"/>
        <v>0</v>
      </c>
      <c r="AV1582">
        <f t="shared" si="309"/>
        <v>1579</v>
      </c>
      <c r="AW1582">
        <f t="shared" si="308"/>
        <v>0</v>
      </c>
    </row>
    <row r="1583" spans="5:49" x14ac:dyDescent="0.25">
      <c r="E1583" s="47">
        <f t="shared" si="301"/>
        <v>0</v>
      </c>
      <c r="F1583" s="45">
        <f t="shared" si="302"/>
        <v>0</v>
      </c>
      <c r="G1583" s="45" t="e">
        <f t="shared" si="303"/>
        <v>#DIV/0!</v>
      </c>
      <c r="H1583" s="45" t="e">
        <f t="shared" si="304"/>
        <v>#DIV/0!</v>
      </c>
      <c r="AN1583">
        <f t="shared" si="310"/>
        <v>0</v>
      </c>
      <c r="AO1583">
        <f t="shared" si="305"/>
        <v>0</v>
      </c>
      <c r="AP1583">
        <f t="shared" si="306"/>
        <v>0</v>
      </c>
      <c r="AQ1583">
        <f t="shared" si="307"/>
        <v>0</v>
      </c>
      <c r="AV1583">
        <f t="shared" si="309"/>
        <v>1580</v>
      </c>
      <c r="AW1583">
        <f t="shared" si="308"/>
        <v>0</v>
      </c>
    </row>
    <row r="1584" spans="5:49" x14ac:dyDescent="0.25">
      <c r="E1584" s="47">
        <f t="shared" si="301"/>
        <v>0</v>
      </c>
      <c r="F1584" s="45">
        <f t="shared" si="302"/>
        <v>0</v>
      </c>
      <c r="G1584" s="45" t="e">
        <f t="shared" si="303"/>
        <v>#DIV/0!</v>
      </c>
      <c r="H1584" s="45" t="e">
        <f t="shared" si="304"/>
        <v>#DIV/0!</v>
      </c>
      <c r="AN1584">
        <f t="shared" si="310"/>
        <v>0</v>
      </c>
      <c r="AO1584">
        <f t="shared" si="305"/>
        <v>0</v>
      </c>
      <c r="AP1584">
        <f t="shared" si="306"/>
        <v>0</v>
      </c>
      <c r="AQ1584">
        <f t="shared" si="307"/>
        <v>0</v>
      </c>
      <c r="AV1584">
        <f t="shared" si="309"/>
        <v>1581</v>
      </c>
      <c r="AW1584">
        <f t="shared" si="308"/>
        <v>0</v>
      </c>
    </row>
    <row r="1585" spans="5:49" x14ac:dyDescent="0.25">
      <c r="E1585" s="47">
        <f t="shared" si="301"/>
        <v>0</v>
      </c>
      <c r="F1585" s="45">
        <f t="shared" si="302"/>
        <v>0</v>
      </c>
      <c r="G1585" s="45" t="e">
        <f t="shared" si="303"/>
        <v>#DIV/0!</v>
      </c>
      <c r="H1585" s="45" t="e">
        <f t="shared" si="304"/>
        <v>#DIV/0!</v>
      </c>
      <c r="AN1585">
        <f t="shared" si="310"/>
        <v>0</v>
      </c>
      <c r="AO1585">
        <f t="shared" si="305"/>
        <v>0</v>
      </c>
      <c r="AP1585">
        <f t="shared" si="306"/>
        <v>0</v>
      </c>
      <c r="AQ1585">
        <f t="shared" si="307"/>
        <v>0</v>
      </c>
      <c r="AV1585">
        <f t="shared" si="309"/>
        <v>1582</v>
      </c>
      <c r="AW1585">
        <f t="shared" si="308"/>
        <v>0</v>
      </c>
    </row>
    <row r="1586" spans="5:49" x14ac:dyDescent="0.25">
      <c r="E1586" s="47">
        <f t="shared" si="301"/>
        <v>0</v>
      </c>
      <c r="F1586" s="45">
        <f t="shared" si="302"/>
        <v>0</v>
      </c>
      <c r="G1586" s="45" t="e">
        <f t="shared" si="303"/>
        <v>#DIV/0!</v>
      </c>
      <c r="H1586" s="45" t="e">
        <f t="shared" si="304"/>
        <v>#DIV/0!</v>
      </c>
      <c r="AN1586">
        <f t="shared" si="310"/>
        <v>0</v>
      </c>
      <c r="AO1586">
        <f t="shared" si="305"/>
        <v>0</v>
      </c>
      <c r="AP1586">
        <f t="shared" si="306"/>
        <v>0</v>
      </c>
      <c r="AQ1586">
        <f t="shared" si="307"/>
        <v>0</v>
      </c>
      <c r="AV1586">
        <f t="shared" si="309"/>
        <v>1583</v>
      </c>
      <c r="AW1586">
        <f t="shared" si="308"/>
        <v>0</v>
      </c>
    </row>
    <row r="1587" spans="5:49" x14ac:dyDescent="0.25">
      <c r="E1587" s="47">
        <f t="shared" si="301"/>
        <v>0</v>
      </c>
      <c r="F1587" s="45">
        <f t="shared" si="302"/>
        <v>0</v>
      </c>
      <c r="G1587" s="45" t="e">
        <f t="shared" si="303"/>
        <v>#DIV/0!</v>
      </c>
      <c r="H1587" s="45" t="e">
        <f t="shared" si="304"/>
        <v>#DIV/0!</v>
      </c>
      <c r="AN1587">
        <f t="shared" si="310"/>
        <v>0</v>
      </c>
      <c r="AO1587">
        <f t="shared" si="305"/>
        <v>0</v>
      </c>
      <c r="AP1587">
        <f t="shared" si="306"/>
        <v>0</v>
      </c>
      <c r="AQ1587">
        <f t="shared" si="307"/>
        <v>0</v>
      </c>
      <c r="AV1587">
        <f t="shared" si="309"/>
        <v>1584</v>
      </c>
      <c r="AW1587">
        <f t="shared" si="308"/>
        <v>0</v>
      </c>
    </row>
    <row r="1588" spans="5:49" x14ac:dyDescent="0.25">
      <c r="E1588" s="47">
        <f t="shared" si="301"/>
        <v>0</v>
      </c>
      <c r="F1588" s="45">
        <f t="shared" si="302"/>
        <v>0</v>
      </c>
      <c r="G1588" s="45" t="e">
        <f t="shared" si="303"/>
        <v>#DIV/0!</v>
      </c>
      <c r="H1588" s="45" t="e">
        <f t="shared" si="304"/>
        <v>#DIV/0!</v>
      </c>
      <c r="AN1588">
        <f t="shared" si="310"/>
        <v>0</v>
      </c>
      <c r="AO1588">
        <f t="shared" si="305"/>
        <v>0</v>
      </c>
      <c r="AP1588">
        <f t="shared" si="306"/>
        <v>0</v>
      </c>
      <c r="AQ1588">
        <f t="shared" si="307"/>
        <v>0</v>
      </c>
      <c r="AV1588">
        <f t="shared" si="309"/>
        <v>1585</v>
      </c>
      <c r="AW1588">
        <f t="shared" si="308"/>
        <v>0</v>
      </c>
    </row>
    <row r="1589" spans="5:49" x14ac:dyDescent="0.25">
      <c r="E1589" s="47">
        <f t="shared" si="301"/>
        <v>0</v>
      </c>
      <c r="F1589" s="45">
        <f t="shared" si="302"/>
        <v>0</v>
      </c>
      <c r="G1589" s="45" t="e">
        <f t="shared" si="303"/>
        <v>#DIV/0!</v>
      </c>
      <c r="H1589" s="45" t="e">
        <f t="shared" si="304"/>
        <v>#DIV/0!</v>
      </c>
      <c r="AN1589">
        <f t="shared" si="310"/>
        <v>0</v>
      </c>
      <c r="AO1589">
        <f t="shared" si="305"/>
        <v>0</v>
      </c>
      <c r="AP1589">
        <f t="shared" si="306"/>
        <v>0</v>
      </c>
      <c r="AQ1589">
        <f t="shared" si="307"/>
        <v>0</v>
      </c>
      <c r="AV1589">
        <f t="shared" si="309"/>
        <v>1586</v>
      </c>
      <c r="AW1589">
        <f t="shared" si="308"/>
        <v>0</v>
      </c>
    </row>
    <row r="1590" spans="5:49" x14ac:dyDescent="0.25">
      <c r="E1590" s="47">
        <f t="shared" si="301"/>
        <v>0</v>
      </c>
      <c r="F1590" s="45">
        <f t="shared" si="302"/>
        <v>0</v>
      </c>
      <c r="G1590" s="45" t="e">
        <f t="shared" si="303"/>
        <v>#DIV/0!</v>
      </c>
      <c r="H1590" s="45" t="e">
        <f t="shared" si="304"/>
        <v>#DIV/0!</v>
      </c>
      <c r="AN1590">
        <f t="shared" si="310"/>
        <v>0</v>
      </c>
      <c r="AO1590">
        <f t="shared" si="305"/>
        <v>0</v>
      </c>
      <c r="AP1590">
        <f t="shared" si="306"/>
        <v>0</v>
      </c>
      <c r="AQ1590">
        <f t="shared" si="307"/>
        <v>0</v>
      </c>
      <c r="AV1590">
        <f t="shared" si="309"/>
        <v>1587</v>
      </c>
      <c r="AW1590">
        <f t="shared" si="308"/>
        <v>0</v>
      </c>
    </row>
    <row r="1591" spans="5:49" x14ac:dyDescent="0.25">
      <c r="E1591" s="47">
        <f t="shared" si="301"/>
        <v>0</v>
      </c>
      <c r="F1591" s="45">
        <f t="shared" si="302"/>
        <v>0</v>
      </c>
      <c r="G1591" s="45" t="e">
        <f t="shared" si="303"/>
        <v>#DIV/0!</v>
      </c>
      <c r="H1591" s="45" t="e">
        <f t="shared" si="304"/>
        <v>#DIV/0!</v>
      </c>
      <c r="AN1591">
        <f t="shared" si="310"/>
        <v>0</v>
      </c>
      <c r="AO1591">
        <f t="shared" si="305"/>
        <v>0</v>
      </c>
      <c r="AP1591">
        <f t="shared" si="306"/>
        <v>0</v>
      </c>
      <c r="AQ1591">
        <f t="shared" si="307"/>
        <v>0</v>
      </c>
      <c r="AV1591">
        <f t="shared" si="309"/>
        <v>1588</v>
      </c>
      <c r="AW1591">
        <f t="shared" si="308"/>
        <v>0</v>
      </c>
    </row>
    <row r="1592" spans="5:49" x14ac:dyDescent="0.25">
      <c r="E1592" s="47">
        <f t="shared" si="301"/>
        <v>0</v>
      </c>
      <c r="F1592" s="45">
        <f t="shared" si="302"/>
        <v>0</v>
      </c>
      <c r="G1592" s="45" t="e">
        <f t="shared" si="303"/>
        <v>#DIV/0!</v>
      </c>
      <c r="H1592" s="45" t="e">
        <f t="shared" si="304"/>
        <v>#DIV/0!</v>
      </c>
      <c r="AN1592">
        <f t="shared" si="310"/>
        <v>0</v>
      </c>
      <c r="AO1592">
        <f t="shared" si="305"/>
        <v>0</v>
      </c>
      <c r="AP1592">
        <f t="shared" si="306"/>
        <v>0</v>
      </c>
      <c r="AQ1592">
        <f t="shared" si="307"/>
        <v>0</v>
      </c>
      <c r="AV1592">
        <f t="shared" si="309"/>
        <v>1589</v>
      </c>
      <c r="AW1592">
        <f t="shared" si="308"/>
        <v>0</v>
      </c>
    </row>
    <row r="1593" spans="5:49" x14ac:dyDescent="0.25">
      <c r="E1593" s="47">
        <f t="shared" si="301"/>
        <v>0</v>
      </c>
      <c r="F1593" s="45">
        <f t="shared" si="302"/>
        <v>0</v>
      </c>
      <c r="G1593" s="45" t="e">
        <f t="shared" si="303"/>
        <v>#DIV/0!</v>
      </c>
      <c r="H1593" s="45" t="e">
        <f t="shared" si="304"/>
        <v>#DIV/0!</v>
      </c>
      <c r="AN1593">
        <f t="shared" si="310"/>
        <v>0</v>
      </c>
      <c r="AO1593">
        <f t="shared" si="305"/>
        <v>0</v>
      </c>
      <c r="AP1593">
        <f t="shared" si="306"/>
        <v>0</v>
      </c>
      <c r="AQ1593">
        <f t="shared" si="307"/>
        <v>0</v>
      </c>
      <c r="AV1593">
        <f t="shared" si="309"/>
        <v>1590</v>
      </c>
      <c r="AW1593">
        <f t="shared" si="308"/>
        <v>0</v>
      </c>
    </row>
    <row r="1594" spans="5:49" x14ac:dyDescent="0.25">
      <c r="E1594" s="47">
        <f t="shared" si="301"/>
        <v>0</v>
      </c>
      <c r="F1594" s="45">
        <f t="shared" si="302"/>
        <v>0</v>
      </c>
      <c r="G1594" s="45" t="e">
        <f t="shared" si="303"/>
        <v>#DIV/0!</v>
      </c>
      <c r="H1594" s="45" t="e">
        <f t="shared" si="304"/>
        <v>#DIV/0!</v>
      </c>
      <c r="AN1594">
        <f t="shared" si="310"/>
        <v>0</v>
      </c>
      <c r="AO1594">
        <f t="shared" si="305"/>
        <v>0</v>
      </c>
      <c r="AP1594">
        <f t="shared" si="306"/>
        <v>0</v>
      </c>
      <c r="AQ1594">
        <f t="shared" si="307"/>
        <v>0</v>
      </c>
      <c r="AV1594">
        <f t="shared" si="309"/>
        <v>1591</v>
      </c>
      <c r="AW1594">
        <f t="shared" si="308"/>
        <v>0</v>
      </c>
    </row>
    <row r="1595" spans="5:49" x14ac:dyDescent="0.25">
      <c r="E1595" s="47">
        <f t="shared" si="301"/>
        <v>0</v>
      </c>
      <c r="F1595" s="45">
        <f t="shared" si="302"/>
        <v>0</v>
      </c>
      <c r="G1595" s="45" t="e">
        <f t="shared" si="303"/>
        <v>#DIV/0!</v>
      </c>
      <c r="H1595" s="45" t="e">
        <f t="shared" si="304"/>
        <v>#DIV/0!</v>
      </c>
      <c r="AN1595">
        <f t="shared" si="310"/>
        <v>0</v>
      </c>
      <c r="AO1595">
        <f t="shared" si="305"/>
        <v>0</v>
      </c>
      <c r="AP1595">
        <f t="shared" si="306"/>
        <v>0</v>
      </c>
      <c r="AQ1595">
        <f t="shared" si="307"/>
        <v>0</v>
      </c>
      <c r="AV1595">
        <f t="shared" si="309"/>
        <v>1592</v>
      </c>
      <c r="AW1595">
        <f t="shared" si="308"/>
        <v>0</v>
      </c>
    </row>
    <row r="1596" spans="5:49" x14ac:dyDescent="0.25">
      <c r="E1596" s="47">
        <f t="shared" si="301"/>
        <v>0</v>
      </c>
      <c r="F1596" s="45">
        <f t="shared" si="302"/>
        <v>0</v>
      </c>
      <c r="G1596" s="45" t="e">
        <f t="shared" si="303"/>
        <v>#DIV/0!</v>
      </c>
      <c r="H1596" s="45" t="e">
        <f t="shared" si="304"/>
        <v>#DIV/0!</v>
      </c>
      <c r="AN1596">
        <f t="shared" si="310"/>
        <v>0</v>
      </c>
      <c r="AO1596">
        <f t="shared" si="305"/>
        <v>0</v>
      </c>
      <c r="AP1596">
        <f t="shared" si="306"/>
        <v>0</v>
      </c>
      <c r="AQ1596">
        <f t="shared" si="307"/>
        <v>0</v>
      </c>
      <c r="AV1596">
        <f t="shared" si="309"/>
        <v>1593</v>
      </c>
      <c r="AW1596">
        <f t="shared" si="308"/>
        <v>0</v>
      </c>
    </row>
    <row r="1597" spans="5:49" x14ac:dyDescent="0.25">
      <c r="E1597" s="47">
        <f t="shared" si="301"/>
        <v>0</v>
      </c>
      <c r="F1597" s="45">
        <f t="shared" si="302"/>
        <v>0</v>
      </c>
      <c r="G1597" s="45" t="e">
        <f t="shared" si="303"/>
        <v>#DIV/0!</v>
      </c>
      <c r="H1597" s="45" t="e">
        <f t="shared" si="304"/>
        <v>#DIV/0!</v>
      </c>
      <c r="AN1597">
        <f t="shared" si="310"/>
        <v>0</v>
      </c>
      <c r="AO1597">
        <f t="shared" si="305"/>
        <v>0</v>
      </c>
      <c r="AP1597">
        <f t="shared" si="306"/>
        <v>0</v>
      </c>
      <c r="AQ1597">
        <f t="shared" si="307"/>
        <v>0</v>
      </c>
      <c r="AV1597">
        <f t="shared" si="309"/>
        <v>1594</v>
      </c>
      <c r="AW1597">
        <f t="shared" si="308"/>
        <v>0</v>
      </c>
    </row>
    <row r="1598" spans="5:49" x14ac:dyDescent="0.25">
      <c r="E1598" s="47">
        <f t="shared" si="301"/>
        <v>0</v>
      </c>
      <c r="F1598" s="45">
        <f t="shared" si="302"/>
        <v>0</v>
      </c>
      <c r="G1598" s="45" t="e">
        <f t="shared" si="303"/>
        <v>#DIV/0!</v>
      </c>
      <c r="H1598" s="45" t="e">
        <f t="shared" si="304"/>
        <v>#DIV/0!</v>
      </c>
      <c r="AN1598">
        <f t="shared" si="310"/>
        <v>0</v>
      </c>
      <c r="AO1598">
        <f t="shared" si="305"/>
        <v>0</v>
      </c>
      <c r="AP1598">
        <f t="shared" si="306"/>
        <v>0</v>
      </c>
      <c r="AQ1598">
        <f t="shared" si="307"/>
        <v>0</v>
      </c>
      <c r="AV1598">
        <f t="shared" si="309"/>
        <v>1595</v>
      </c>
      <c r="AW1598">
        <f t="shared" si="308"/>
        <v>0</v>
      </c>
    </row>
    <row r="1599" spans="5:49" x14ac:dyDescent="0.25">
      <c r="E1599" s="47">
        <f t="shared" si="301"/>
        <v>0</v>
      </c>
      <c r="F1599" s="45">
        <f t="shared" si="302"/>
        <v>0</v>
      </c>
      <c r="G1599" s="45" t="e">
        <f t="shared" si="303"/>
        <v>#DIV/0!</v>
      </c>
      <c r="H1599" s="45" t="e">
        <f t="shared" si="304"/>
        <v>#DIV/0!</v>
      </c>
      <c r="AN1599">
        <f t="shared" si="310"/>
        <v>0</v>
      </c>
      <c r="AO1599">
        <f t="shared" si="305"/>
        <v>0</v>
      </c>
      <c r="AP1599">
        <f t="shared" si="306"/>
        <v>0</v>
      </c>
      <c r="AQ1599">
        <f t="shared" si="307"/>
        <v>0</v>
      </c>
      <c r="AV1599">
        <f t="shared" si="309"/>
        <v>1596</v>
      </c>
      <c r="AW1599">
        <f t="shared" si="308"/>
        <v>0</v>
      </c>
    </row>
    <row r="1600" spans="5:49" x14ac:dyDescent="0.25">
      <c r="E1600" s="47">
        <f t="shared" si="301"/>
        <v>0</v>
      </c>
      <c r="F1600" s="45">
        <f t="shared" si="302"/>
        <v>0</v>
      </c>
      <c r="G1600" s="45" t="e">
        <f t="shared" si="303"/>
        <v>#DIV/0!</v>
      </c>
      <c r="H1600" s="45" t="e">
        <f t="shared" si="304"/>
        <v>#DIV/0!</v>
      </c>
      <c r="AN1600">
        <f t="shared" si="310"/>
        <v>0</v>
      </c>
      <c r="AO1600">
        <f t="shared" si="305"/>
        <v>0</v>
      </c>
      <c r="AP1600">
        <f t="shared" si="306"/>
        <v>0</v>
      </c>
      <c r="AQ1600">
        <f t="shared" si="307"/>
        <v>0</v>
      </c>
      <c r="AV1600">
        <f t="shared" si="309"/>
        <v>1597</v>
      </c>
      <c r="AW1600">
        <f t="shared" si="308"/>
        <v>0</v>
      </c>
    </row>
    <row r="1601" spans="5:49" x14ac:dyDescent="0.25">
      <c r="E1601" s="47">
        <f t="shared" si="301"/>
        <v>0</v>
      </c>
      <c r="F1601" s="45">
        <f t="shared" si="302"/>
        <v>0</v>
      </c>
      <c r="G1601" s="45" t="e">
        <f t="shared" si="303"/>
        <v>#DIV/0!</v>
      </c>
      <c r="H1601" s="45" t="e">
        <f t="shared" si="304"/>
        <v>#DIV/0!</v>
      </c>
      <c r="AN1601">
        <f t="shared" si="310"/>
        <v>0</v>
      </c>
      <c r="AO1601">
        <f t="shared" si="305"/>
        <v>0</v>
      </c>
      <c r="AP1601">
        <f t="shared" si="306"/>
        <v>0</v>
      </c>
      <c r="AQ1601">
        <f t="shared" si="307"/>
        <v>0</v>
      </c>
      <c r="AV1601">
        <f t="shared" si="309"/>
        <v>1598</v>
      </c>
      <c r="AW1601">
        <f t="shared" si="308"/>
        <v>0</v>
      </c>
    </row>
    <row r="1602" spans="5:49" x14ac:dyDescent="0.25">
      <c r="E1602" s="47">
        <f t="shared" ref="E1602:E1665" si="311">ROUNDDOWN(C1604,0)</f>
        <v>0</v>
      </c>
      <c r="F1602" s="45">
        <f t="shared" ref="F1602:F1665" si="312">HOUR(C1604)</f>
        <v>0</v>
      </c>
      <c r="G1602" s="45" t="e">
        <f t="shared" ref="G1602:G1665" si="313">D1604/H1602</f>
        <v>#DIV/0!</v>
      </c>
      <c r="H1602" s="45" t="e">
        <f t="shared" ref="H1602:H1665" si="314">AVERAGEIFS(D:D,E:E,E1602)</f>
        <v>#DIV/0!</v>
      </c>
      <c r="AN1602">
        <f t="shared" si="310"/>
        <v>0</v>
      </c>
      <c r="AO1602">
        <f t="shared" si="305"/>
        <v>0</v>
      </c>
      <c r="AP1602">
        <f t="shared" si="306"/>
        <v>0</v>
      </c>
      <c r="AQ1602">
        <f t="shared" si="307"/>
        <v>0</v>
      </c>
      <c r="AV1602">
        <f t="shared" si="309"/>
        <v>1599</v>
      </c>
      <c r="AW1602">
        <f t="shared" si="308"/>
        <v>0</v>
      </c>
    </row>
    <row r="1603" spans="5:49" x14ac:dyDescent="0.25">
      <c r="E1603" s="47">
        <f t="shared" si="311"/>
        <v>0</v>
      </c>
      <c r="F1603" s="45">
        <f t="shared" si="312"/>
        <v>0</v>
      </c>
      <c r="G1603" s="45" t="e">
        <f t="shared" si="313"/>
        <v>#DIV/0!</v>
      </c>
      <c r="H1603" s="45" t="e">
        <f t="shared" si="314"/>
        <v>#DIV/0!</v>
      </c>
      <c r="AN1603">
        <f t="shared" si="310"/>
        <v>0</v>
      </c>
      <c r="AO1603">
        <f t="shared" si="305"/>
        <v>0</v>
      </c>
      <c r="AP1603">
        <f t="shared" si="306"/>
        <v>0</v>
      </c>
      <c r="AQ1603">
        <f t="shared" si="307"/>
        <v>0</v>
      </c>
      <c r="AV1603">
        <f t="shared" si="309"/>
        <v>1600</v>
      </c>
      <c r="AW1603">
        <f t="shared" si="308"/>
        <v>0</v>
      </c>
    </row>
    <row r="1604" spans="5:49" x14ac:dyDescent="0.25">
      <c r="E1604" s="47">
        <f t="shared" si="311"/>
        <v>0</v>
      </c>
      <c r="F1604" s="45">
        <f t="shared" si="312"/>
        <v>0</v>
      </c>
      <c r="G1604" s="45" t="e">
        <f t="shared" si="313"/>
        <v>#DIV/0!</v>
      </c>
      <c r="H1604" s="45" t="e">
        <f t="shared" si="314"/>
        <v>#DIV/0!</v>
      </c>
      <c r="AN1604">
        <f t="shared" si="310"/>
        <v>0</v>
      </c>
      <c r="AO1604">
        <f t="shared" ref="AO1604:AO1667" si="315">ROUNDUP((C1604-$C$4)/7,0)</f>
        <v>0</v>
      </c>
      <c r="AP1604">
        <f t="shared" ref="AP1604:AP1667" si="316">ROUNDUP((C1604-$C$4)/1,0)</f>
        <v>0</v>
      </c>
      <c r="AQ1604">
        <f t="shared" ref="AQ1604:AQ1667" si="317">ROUNDUP((C1604-$C$4)*24,0)</f>
        <v>0</v>
      </c>
      <c r="AV1604">
        <f t="shared" si="309"/>
        <v>1601</v>
      </c>
      <c r="AW1604">
        <f t="shared" ref="AW1604:AW1667" si="318">SUMIFS(AN:AN,AQ:AQ,AV1604)</f>
        <v>0</v>
      </c>
    </row>
    <row r="1605" spans="5:49" x14ac:dyDescent="0.25">
      <c r="E1605" s="47">
        <f t="shared" si="311"/>
        <v>0</v>
      </c>
      <c r="F1605" s="45">
        <f t="shared" si="312"/>
        <v>0</v>
      </c>
      <c r="G1605" s="45" t="e">
        <f t="shared" si="313"/>
        <v>#DIV/0!</v>
      </c>
      <c r="H1605" s="45" t="e">
        <f t="shared" si="314"/>
        <v>#DIV/0!</v>
      </c>
      <c r="AN1605">
        <f t="shared" si="310"/>
        <v>0</v>
      </c>
      <c r="AO1605">
        <f t="shared" si="315"/>
        <v>0</v>
      </c>
      <c r="AP1605">
        <f t="shared" si="316"/>
        <v>0</v>
      </c>
      <c r="AQ1605">
        <f t="shared" si="317"/>
        <v>0</v>
      </c>
      <c r="AV1605">
        <f t="shared" ref="AV1605:AV1668" si="319">1+AV1604</f>
        <v>1602</v>
      </c>
      <c r="AW1605">
        <f t="shared" si="318"/>
        <v>0</v>
      </c>
    </row>
    <row r="1606" spans="5:49" x14ac:dyDescent="0.25">
      <c r="E1606" s="47">
        <f t="shared" si="311"/>
        <v>0</v>
      </c>
      <c r="F1606" s="45">
        <f t="shared" si="312"/>
        <v>0</v>
      </c>
      <c r="G1606" s="45" t="e">
        <f t="shared" si="313"/>
        <v>#DIV/0!</v>
      </c>
      <c r="H1606" s="45" t="e">
        <f t="shared" si="314"/>
        <v>#DIV/0!</v>
      </c>
      <c r="AN1606">
        <f t="shared" si="310"/>
        <v>0</v>
      </c>
      <c r="AO1606">
        <f t="shared" si="315"/>
        <v>0</v>
      </c>
      <c r="AP1606">
        <f t="shared" si="316"/>
        <v>0</v>
      </c>
      <c r="AQ1606">
        <f t="shared" si="317"/>
        <v>0</v>
      </c>
      <c r="AV1606">
        <f t="shared" si="319"/>
        <v>1603</v>
      </c>
      <c r="AW1606">
        <f t="shared" si="318"/>
        <v>0</v>
      </c>
    </row>
    <row r="1607" spans="5:49" x14ac:dyDescent="0.25">
      <c r="E1607" s="47">
        <f t="shared" si="311"/>
        <v>0</v>
      </c>
      <c r="F1607" s="45">
        <f t="shared" si="312"/>
        <v>0</v>
      </c>
      <c r="G1607" s="45" t="e">
        <f t="shared" si="313"/>
        <v>#DIV/0!</v>
      </c>
      <c r="H1607" s="45" t="e">
        <f t="shared" si="314"/>
        <v>#DIV/0!</v>
      </c>
      <c r="AN1607">
        <f t="shared" si="310"/>
        <v>0</v>
      </c>
      <c r="AO1607">
        <f t="shared" si="315"/>
        <v>0</v>
      </c>
      <c r="AP1607">
        <f t="shared" si="316"/>
        <v>0</v>
      </c>
      <c r="AQ1607">
        <f t="shared" si="317"/>
        <v>0</v>
      </c>
      <c r="AV1607">
        <f t="shared" si="319"/>
        <v>1604</v>
      </c>
      <c r="AW1607">
        <f t="shared" si="318"/>
        <v>0</v>
      </c>
    </row>
    <row r="1608" spans="5:49" x14ac:dyDescent="0.25">
      <c r="E1608" s="47">
        <f t="shared" si="311"/>
        <v>0</v>
      </c>
      <c r="F1608" s="45">
        <f t="shared" si="312"/>
        <v>0</v>
      </c>
      <c r="G1608" s="45" t="e">
        <f t="shared" si="313"/>
        <v>#DIV/0!</v>
      </c>
      <c r="H1608" s="45" t="e">
        <f t="shared" si="314"/>
        <v>#DIV/0!</v>
      </c>
      <c r="AN1608">
        <f t="shared" ref="AN1608:AN1671" si="320">D1608*(C1608-C1607)*86400*$B$15</f>
        <v>0</v>
      </c>
      <c r="AO1608">
        <f t="shared" si="315"/>
        <v>0</v>
      </c>
      <c r="AP1608">
        <f t="shared" si="316"/>
        <v>0</v>
      </c>
      <c r="AQ1608">
        <f t="shared" si="317"/>
        <v>0</v>
      </c>
      <c r="AV1608">
        <f t="shared" si="319"/>
        <v>1605</v>
      </c>
      <c r="AW1608">
        <f t="shared" si="318"/>
        <v>0</v>
      </c>
    </row>
    <row r="1609" spans="5:49" x14ac:dyDescent="0.25">
      <c r="E1609" s="47">
        <f t="shared" si="311"/>
        <v>0</v>
      </c>
      <c r="F1609" s="45">
        <f t="shared" si="312"/>
        <v>0</v>
      </c>
      <c r="G1609" s="45" t="e">
        <f t="shared" si="313"/>
        <v>#DIV/0!</v>
      </c>
      <c r="H1609" s="45" t="e">
        <f t="shared" si="314"/>
        <v>#DIV/0!</v>
      </c>
      <c r="AN1609">
        <f t="shared" si="320"/>
        <v>0</v>
      </c>
      <c r="AO1609">
        <f t="shared" si="315"/>
        <v>0</v>
      </c>
      <c r="AP1609">
        <f t="shared" si="316"/>
        <v>0</v>
      </c>
      <c r="AQ1609">
        <f t="shared" si="317"/>
        <v>0</v>
      </c>
      <c r="AV1609">
        <f t="shared" si="319"/>
        <v>1606</v>
      </c>
      <c r="AW1609">
        <f t="shared" si="318"/>
        <v>0</v>
      </c>
    </row>
    <row r="1610" spans="5:49" x14ac:dyDescent="0.25">
      <c r="E1610" s="47">
        <f t="shared" si="311"/>
        <v>0</v>
      </c>
      <c r="F1610" s="45">
        <f t="shared" si="312"/>
        <v>0</v>
      </c>
      <c r="G1610" s="45" t="e">
        <f t="shared" si="313"/>
        <v>#DIV/0!</v>
      </c>
      <c r="H1610" s="45" t="e">
        <f t="shared" si="314"/>
        <v>#DIV/0!</v>
      </c>
      <c r="AN1610">
        <f t="shared" si="320"/>
        <v>0</v>
      </c>
      <c r="AO1610">
        <f t="shared" si="315"/>
        <v>0</v>
      </c>
      <c r="AP1610">
        <f t="shared" si="316"/>
        <v>0</v>
      </c>
      <c r="AQ1610">
        <f t="shared" si="317"/>
        <v>0</v>
      </c>
      <c r="AV1610">
        <f t="shared" si="319"/>
        <v>1607</v>
      </c>
      <c r="AW1610">
        <f t="shared" si="318"/>
        <v>0</v>
      </c>
    </row>
    <row r="1611" spans="5:49" x14ac:dyDescent="0.25">
      <c r="E1611" s="47">
        <f t="shared" si="311"/>
        <v>0</v>
      </c>
      <c r="F1611" s="45">
        <f t="shared" si="312"/>
        <v>0</v>
      </c>
      <c r="G1611" s="45" t="e">
        <f t="shared" si="313"/>
        <v>#DIV/0!</v>
      </c>
      <c r="H1611" s="45" t="e">
        <f t="shared" si="314"/>
        <v>#DIV/0!</v>
      </c>
      <c r="AN1611">
        <f t="shared" si="320"/>
        <v>0</v>
      </c>
      <c r="AO1611">
        <f t="shared" si="315"/>
        <v>0</v>
      </c>
      <c r="AP1611">
        <f t="shared" si="316"/>
        <v>0</v>
      </c>
      <c r="AQ1611">
        <f t="shared" si="317"/>
        <v>0</v>
      </c>
      <c r="AV1611">
        <f t="shared" si="319"/>
        <v>1608</v>
      </c>
      <c r="AW1611">
        <f t="shared" si="318"/>
        <v>0</v>
      </c>
    </row>
    <row r="1612" spans="5:49" x14ac:dyDescent="0.25">
      <c r="E1612" s="47">
        <f t="shared" si="311"/>
        <v>0</v>
      </c>
      <c r="F1612" s="45">
        <f t="shared" si="312"/>
        <v>0</v>
      </c>
      <c r="G1612" s="45" t="e">
        <f t="shared" si="313"/>
        <v>#DIV/0!</v>
      </c>
      <c r="H1612" s="45" t="e">
        <f t="shared" si="314"/>
        <v>#DIV/0!</v>
      </c>
      <c r="AN1612">
        <f t="shared" si="320"/>
        <v>0</v>
      </c>
      <c r="AO1612">
        <f t="shared" si="315"/>
        <v>0</v>
      </c>
      <c r="AP1612">
        <f t="shared" si="316"/>
        <v>0</v>
      </c>
      <c r="AQ1612">
        <f t="shared" si="317"/>
        <v>0</v>
      </c>
      <c r="AV1612">
        <f t="shared" si="319"/>
        <v>1609</v>
      </c>
      <c r="AW1612">
        <f t="shared" si="318"/>
        <v>0</v>
      </c>
    </row>
    <row r="1613" spans="5:49" x14ac:dyDescent="0.25">
      <c r="E1613" s="47">
        <f t="shared" si="311"/>
        <v>0</v>
      </c>
      <c r="F1613" s="45">
        <f t="shared" si="312"/>
        <v>0</v>
      </c>
      <c r="G1613" s="45" t="e">
        <f t="shared" si="313"/>
        <v>#DIV/0!</v>
      </c>
      <c r="H1613" s="45" t="e">
        <f t="shared" si="314"/>
        <v>#DIV/0!</v>
      </c>
      <c r="AN1613">
        <f t="shared" si="320"/>
        <v>0</v>
      </c>
      <c r="AO1613">
        <f t="shared" si="315"/>
        <v>0</v>
      </c>
      <c r="AP1613">
        <f t="shared" si="316"/>
        <v>0</v>
      </c>
      <c r="AQ1613">
        <f t="shared" si="317"/>
        <v>0</v>
      </c>
      <c r="AV1613">
        <f t="shared" si="319"/>
        <v>1610</v>
      </c>
      <c r="AW1613">
        <f t="shared" si="318"/>
        <v>0</v>
      </c>
    </row>
    <row r="1614" spans="5:49" x14ac:dyDescent="0.25">
      <c r="E1614" s="47">
        <f t="shared" si="311"/>
        <v>0</v>
      </c>
      <c r="F1614" s="45">
        <f t="shared" si="312"/>
        <v>0</v>
      </c>
      <c r="G1614" s="45" t="e">
        <f t="shared" si="313"/>
        <v>#DIV/0!</v>
      </c>
      <c r="H1614" s="45" t="e">
        <f t="shared" si="314"/>
        <v>#DIV/0!</v>
      </c>
      <c r="AN1614">
        <f t="shared" si="320"/>
        <v>0</v>
      </c>
      <c r="AO1614">
        <f t="shared" si="315"/>
        <v>0</v>
      </c>
      <c r="AP1614">
        <f t="shared" si="316"/>
        <v>0</v>
      </c>
      <c r="AQ1614">
        <f t="shared" si="317"/>
        <v>0</v>
      </c>
      <c r="AV1614">
        <f t="shared" si="319"/>
        <v>1611</v>
      </c>
      <c r="AW1614">
        <f t="shared" si="318"/>
        <v>0</v>
      </c>
    </row>
    <row r="1615" spans="5:49" x14ac:dyDescent="0.25">
      <c r="E1615" s="47">
        <f t="shared" si="311"/>
        <v>0</v>
      </c>
      <c r="F1615" s="45">
        <f t="shared" si="312"/>
        <v>0</v>
      </c>
      <c r="G1615" s="45" t="e">
        <f t="shared" si="313"/>
        <v>#DIV/0!</v>
      </c>
      <c r="H1615" s="45" t="e">
        <f t="shared" si="314"/>
        <v>#DIV/0!</v>
      </c>
      <c r="AN1615">
        <f t="shared" si="320"/>
        <v>0</v>
      </c>
      <c r="AO1615">
        <f t="shared" si="315"/>
        <v>0</v>
      </c>
      <c r="AP1615">
        <f t="shared" si="316"/>
        <v>0</v>
      </c>
      <c r="AQ1615">
        <f t="shared" si="317"/>
        <v>0</v>
      </c>
      <c r="AV1615">
        <f t="shared" si="319"/>
        <v>1612</v>
      </c>
      <c r="AW1615">
        <f t="shared" si="318"/>
        <v>0</v>
      </c>
    </row>
    <row r="1616" spans="5:49" x14ac:dyDescent="0.25">
      <c r="E1616" s="47">
        <f t="shared" si="311"/>
        <v>0</v>
      </c>
      <c r="F1616" s="45">
        <f t="shared" si="312"/>
        <v>0</v>
      </c>
      <c r="G1616" s="45" t="e">
        <f t="shared" si="313"/>
        <v>#DIV/0!</v>
      </c>
      <c r="H1616" s="45" t="e">
        <f t="shared" si="314"/>
        <v>#DIV/0!</v>
      </c>
      <c r="AN1616">
        <f t="shared" si="320"/>
        <v>0</v>
      </c>
      <c r="AO1616">
        <f t="shared" si="315"/>
        <v>0</v>
      </c>
      <c r="AP1616">
        <f t="shared" si="316"/>
        <v>0</v>
      </c>
      <c r="AQ1616">
        <f t="shared" si="317"/>
        <v>0</v>
      </c>
      <c r="AV1616">
        <f t="shared" si="319"/>
        <v>1613</v>
      </c>
      <c r="AW1616">
        <f t="shared" si="318"/>
        <v>0</v>
      </c>
    </row>
    <row r="1617" spans="5:49" x14ac:dyDescent="0.25">
      <c r="E1617" s="47">
        <f t="shared" si="311"/>
        <v>0</v>
      </c>
      <c r="F1617" s="45">
        <f t="shared" si="312"/>
        <v>0</v>
      </c>
      <c r="G1617" s="45" t="e">
        <f t="shared" si="313"/>
        <v>#DIV/0!</v>
      </c>
      <c r="H1617" s="45" t="e">
        <f t="shared" si="314"/>
        <v>#DIV/0!</v>
      </c>
      <c r="AN1617">
        <f t="shared" si="320"/>
        <v>0</v>
      </c>
      <c r="AO1617">
        <f t="shared" si="315"/>
        <v>0</v>
      </c>
      <c r="AP1617">
        <f t="shared" si="316"/>
        <v>0</v>
      </c>
      <c r="AQ1617">
        <f t="shared" si="317"/>
        <v>0</v>
      </c>
      <c r="AV1617">
        <f t="shared" si="319"/>
        <v>1614</v>
      </c>
      <c r="AW1617">
        <f t="shared" si="318"/>
        <v>0</v>
      </c>
    </row>
    <row r="1618" spans="5:49" x14ac:dyDescent="0.25">
      <c r="E1618" s="47">
        <f t="shared" si="311"/>
        <v>0</v>
      </c>
      <c r="F1618" s="45">
        <f t="shared" si="312"/>
        <v>0</v>
      </c>
      <c r="G1618" s="45" t="e">
        <f t="shared" si="313"/>
        <v>#DIV/0!</v>
      </c>
      <c r="H1618" s="45" t="e">
        <f t="shared" si="314"/>
        <v>#DIV/0!</v>
      </c>
      <c r="AN1618">
        <f t="shared" si="320"/>
        <v>0</v>
      </c>
      <c r="AO1618">
        <f t="shared" si="315"/>
        <v>0</v>
      </c>
      <c r="AP1618">
        <f t="shared" si="316"/>
        <v>0</v>
      </c>
      <c r="AQ1618">
        <f t="shared" si="317"/>
        <v>0</v>
      </c>
      <c r="AV1618">
        <f t="shared" si="319"/>
        <v>1615</v>
      </c>
      <c r="AW1618">
        <f t="shared" si="318"/>
        <v>0</v>
      </c>
    </row>
    <row r="1619" spans="5:49" x14ac:dyDescent="0.25">
      <c r="E1619" s="47">
        <f t="shared" si="311"/>
        <v>0</v>
      </c>
      <c r="F1619" s="45">
        <f t="shared" si="312"/>
        <v>0</v>
      </c>
      <c r="G1619" s="45" t="e">
        <f t="shared" si="313"/>
        <v>#DIV/0!</v>
      </c>
      <c r="H1619" s="45" t="e">
        <f t="shared" si="314"/>
        <v>#DIV/0!</v>
      </c>
      <c r="AN1619">
        <f t="shared" si="320"/>
        <v>0</v>
      </c>
      <c r="AO1619">
        <f t="shared" si="315"/>
        <v>0</v>
      </c>
      <c r="AP1619">
        <f t="shared" si="316"/>
        <v>0</v>
      </c>
      <c r="AQ1619">
        <f t="shared" si="317"/>
        <v>0</v>
      </c>
      <c r="AV1619">
        <f t="shared" si="319"/>
        <v>1616</v>
      </c>
      <c r="AW1619">
        <f t="shared" si="318"/>
        <v>0</v>
      </c>
    </row>
    <row r="1620" spans="5:49" x14ac:dyDescent="0.25">
      <c r="E1620" s="47">
        <f t="shared" si="311"/>
        <v>0</v>
      </c>
      <c r="F1620" s="45">
        <f t="shared" si="312"/>
        <v>0</v>
      </c>
      <c r="G1620" s="45" t="e">
        <f t="shared" si="313"/>
        <v>#DIV/0!</v>
      </c>
      <c r="H1620" s="45" t="e">
        <f t="shared" si="314"/>
        <v>#DIV/0!</v>
      </c>
      <c r="AN1620">
        <f t="shared" si="320"/>
        <v>0</v>
      </c>
      <c r="AO1620">
        <f t="shared" si="315"/>
        <v>0</v>
      </c>
      <c r="AP1620">
        <f t="shared" si="316"/>
        <v>0</v>
      </c>
      <c r="AQ1620">
        <f t="shared" si="317"/>
        <v>0</v>
      </c>
      <c r="AV1620">
        <f t="shared" si="319"/>
        <v>1617</v>
      </c>
      <c r="AW1620">
        <f t="shared" si="318"/>
        <v>0</v>
      </c>
    </row>
    <row r="1621" spans="5:49" x14ac:dyDescent="0.25">
      <c r="E1621" s="47">
        <f t="shared" si="311"/>
        <v>0</v>
      </c>
      <c r="F1621" s="45">
        <f t="shared" si="312"/>
        <v>0</v>
      </c>
      <c r="G1621" s="45" t="e">
        <f t="shared" si="313"/>
        <v>#DIV/0!</v>
      </c>
      <c r="H1621" s="45" t="e">
        <f t="shared" si="314"/>
        <v>#DIV/0!</v>
      </c>
      <c r="AN1621">
        <f t="shared" si="320"/>
        <v>0</v>
      </c>
      <c r="AO1621">
        <f t="shared" si="315"/>
        <v>0</v>
      </c>
      <c r="AP1621">
        <f t="shared" si="316"/>
        <v>0</v>
      </c>
      <c r="AQ1621">
        <f t="shared" si="317"/>
        <v>0</v>
      </c>
      <c r="AV1621">
        <f t="shared" si="319"/>
        <v>1618</v>
      </c>
      <c r="AW1621">
        <f t="shared" si="318"/>
        <v>0</v>
      </c>
    </row>
    <row r="1622" spans="5:49" x14ac:dyDescent="0.25">
      <c r="E1622" s="47">
        <f t="shared" si="311"/>
        <v>0</v>
      </c>
      <c r="F1622" s="45">
        <f t="shared" si="312"/>
        <v>0</v>
      </c>
      <c r="G1622" s="45" t="e">
        <f t="shared" si="313"/>
        <v>#DIV/0!</v>
      </c>
      <c r="H1622" s="45" t="e">
        <f t="shared" si="314"/>
        <v>#DIV/0!</v>
      </c>
      <c r="AN1622">
        <f t="shared" si="320"/>
        <v>0</v>
      </c>
      <c r="AO1622">
        <f t="shared" si="315"/>
        <v>0</v>
      </c>
      <c r="AP1622">
        <f t="shared" si="316"/>
        <v>0</v>
      </c>
      <c r="AQ1622">
        <f t="shared" si="317"/>
        <v>0</v>
      </c>
      <c r="AV1622">
        <f t="shared" si="319"/>
        <v>1619</v>
      </c>
      <c r="AW1622">
        <f t="shared" si="318"/>
        <v>0</v>
      </c>
    </row>
    <row r="1623" spans="5:49" x14ac:dyDescent="0.25">
      <c r="E1623" s="47">
        <f t="shared" si="311"/>
        <v>0</v>
      </c>
      <c r="F1623" s="45">
        <f t="shared" si="312"/>
        <v>0</v>
      </c>
      <c r="G1623" s="45" t="e">
        <f t="shared" si="313"/>
        <v>#DIV/0!</v>
      </c>
      <c r="H1623" s="45" t="e">
        <f t="shared" si="314"/>
        <v>#DIV/0!</v>
      </c>
      <c r="AN1623">
        <f t="shared" si="320"/>
        <v>0</v>
      </c>
      <c r="AO1623">
        <f t="shared" si="315"/>
        <v>0</v>
      </c>
      <c r="AP1623">
        <f t="shared" si="316"/>
        <v>0</v>
      </c>
      <c r="AQ1623">
        <f t="shared" si="317"/>
        <v>0</v>
      </c>
      <c r="AV1623">
        <f t="shared" si="319"/>
        <v>1620</v>
      </c>
      <c r="AW1623">
        <f t="shared" si="318"/>
        <v>0</v>
      </c>
    </row>
    <row r="1624" spans="5:49" x14ac:dyDescent="0.25">
      <c r="E1624" s="47">
        <f t="shared" si="311"/>
        <v>0</v>
      </c>
      <c r="F1624" s="45">
        <f t="shared" si="312"/>
        <v>0</v>
      </c>
      <c r="G1624" s="45" t="e">
        <f t="shared" si="313"/>
        <v>#DIV/0!</v>
      </c>
      <c r="H1624" s="45" t="e">
        <f t="shared" si="314"/>
        <v>#DIV/0!</v>
      </c>
      <c r="AN1624">
        <f t="shared" si="320"/>
        <v>0</v>
      </c>
      <c r="AO1624">
        <f t="shared" si="315"/>
        <v>0</v>
      </c>
      <c r="AP1624">
        <f t="shared" si="316"/>
        <v>0</v>
      </c>
      <c r="AQ1624">
        <f t="shared" si="317"/>
        <v>0</v>
      </c>
      <c r="AV1624">
        <f t="shared" si="319"/>
        <v>1621</v>
      </c>
      <c r="AW1624">
        <f t="shared" si="318"/>
        <v>0</v>
      </c>
    </row>
    <row r="1625" spans="5:49" x14ac:dyDescent="0.25">
      <c r="E1625" s="47">
        <f t="shared" si="311"/>
        <v>0</v>
      </c>
      <c r="F1625" s="45">
        <f t="shared" si="312"/>
        <v>0</v>
      </c>
      <c r="G1625" s="45" t="e">
        <f t="shared" si="313"/>
        <v>#DIV/0!</v>
      </c>
      <c r="H1625" s="45" t="e">
        <f t="shared" si="314"/>
        <v>#DIV/0!</v>
      </c>
      <c r="AN1625">
        <f t="shared" si="320"/>
        <v>0</v>
      </c>
      <c r="AO1625">
        <f t="shared" si="315"/>
        <v>0</v>
      </c>
      <c r="AP1625">
        <f t="shared" si="316"/>
        <v>0</v>
      </c>
      <c r="AQ1625">
        <f t="shared" si="317"/>
        <v>0</v>
      </c>
      <c r="AV1625">
        <f t="shared" si="319"/>
        <v>1622</v>
      </c>
      <c r="AW1625">
        <f t="shared" si="318"/>
        <v>0</v>
      </c>
    </row>
    <row r="1626" spans="5:49" x14ac:dyDescent="0.25">
      <c r="E1626" s="47">
        <f t="shared" si="311"/>
        <v>0</v>
      </c>
      <c r="F1626" s="45">
        <f t="shared" si="312"/>
        <v>0</v>
      </c>
      <c r="G1626" s="45" t="e">
        <f t="shared" si="313"/>
        <v>#DIV/0!</v>
      </c>
      <c r="H1626" s="45" t="e">
        <f t="shared" si="314"/>
        <v>#DIV/0!</v>
      </c>
      <c r="AN1626">
        <f t="shared" si="320"/>
        <v>0</v>
      </c>
      <c r="AO1626">
        <f t="shared" si="315"/>
        <v>0</v>
      </c>
      <c r="AP1626">
        <f t="shared" si="316"/>
        <v>0</v>
      </c>
      <c r="AQ1626">
        <f t="shared" si="317"/>
        <v>0</v>
      </c>
      <c r="AV1626">
        <f t="shared" si="319"/>
        <v>1623</v>
      </c>
      <c r="AW1626">
        <f t="shared" si="318"/>
        <v>0</v>
      </c>
    </row>
    <row r="1627" spans="5:49" x14ac:dyDescent="0.25">
      <c r="E1627" s="47">
        <f t="shared" si="311"/>
        <v>0</v>
      </c>
      <c r="F1627" s="45">
        <f t="shared" si="312"/>
        <v>0</v>
      </c>
      <c r="G1627" s="45" t="e">
        <f t="shared" si="313"/>
        <v>#DIV/0!</v>
      </c>
      <c r="H1627" s="45" t="e">
        <f t="shared" si="314"/>
        <v>#DIV/0!</v>
      </c>
      <c r="AN1627">
        <f t="shared" si="320"/>
        <v>0</v>
      </c>
      <c r="AO1627">
        <f t="shared" si="315"/>
        <v>0</v>
      </c>
      <c r="AP1627">
        <f t="shared" si="316"/>
        <v>0</v>
      </c>
      <c r="AQ1627">
        <f t="shared" si="317"/>
        <v>0</v>
      </c>
      <c r="AV1627">
        <f t="shared" si="319"/>
        <v>1624</v>
      </c>
      <c r="AW1627">
        <f t="shared" si="318"/>
        <v>0</v>
      </c>
    </row>
    <row r="1628" spans="5:49" x14ac:dyDescent="0.25">
      <c r="E1628" s="47">
        <f t="shared" si="311"/>
        <v>0</v>
      </c>
      <c r="F1628" s="45">
        <f t="shared" si="312"/>
        <v>0</v>
      </c>
      <c r="G1628" s="45" t="e">
        <f t="shared" si="313"/>
        <v>#DIV/0!</v>
      </c>
      <c r="H1628" s="45" t="e">
        <f t="shared" si="314"/>
        <v>#DIV/0!</v>
      </c>
      <c r="AN1628">
        <f t="shared" si="320"/>
        <v>0</v>
      </c>
      <c r="AO1628">
        <f t="shared" si="315"/>
        <v>0</v>
      </c>
      <c r="AP1628">
        <f t="shared" si="316"/>
        <v>0</v>
      </c>
      <c r="AQ1628">
        <f t="shared" si="317"/>
        <v>0</v>
      </c>
      <c r="AV1628">
        <f t="shared" si="319"/>
        <v>1625</v>
      </c>
      <c r="AW1628">
        <f t="shared" si="318"/>
        <v>0</v>
      </c>
    </row>
    <row r="1629" spans="5:49" x14ac:dyDescent="0.25">
      <c r="E1629" s="47">
        <f t="shared" si="311"/>
        <v>0</v>
      </c>
      <c r="F1629" s="45">
        <f t="shared" si="312"/>
        <v>0</v>
      </c>
      <c r="G1629" s="45" t="e">
        <f t="shared" si="313"/>
        <v>#DIV/0!</v>
      </c>
      <c r="H1629" s="45" t="e">
        <f t="shared" si="314"/>
        <v>#DIV/0!</v>
      </c>
      <c r="AN1629">
        <f t="shared" si="320"/>
        <v>0</v>
      </c>
      <c r="AO1629">
        <f t="shared" si="315"/>
        <v>0</v>
      </c>
      <c r="AP1629">
        <f t="shared" si="316"/>
        <v>0</v>
      </c>
      <c r="AQ1629">
        <f t="shared" si="317"/>
        <v>0</v>
      </c>
      <c r="AV1629">
        <f t="shared" si="319"/>
        <v>1626</v>
      </c>
      <c r="AW1629">
        <f t="shared" si="318"/>
        <v>0</v>
      </c>
    </row>
    <row r="1630" spans="5:49" x14ac:dyDescent="0.25">
      <c r="E1630" s="47">
        <f t="shared" si="311"/>
        <v>0</v>
      </c>
      <c r="F1630" s="45">
        <f t="shared" si="312"/>
        <v>0</v>
      </c>
      <c r="G1630" s="45" t="e">
        <f t="shared" si="313"/>
        <v>#DIV/0!</v>
      </c>
      <c r="H1630" s="45" t="e">
        <f t="shared" si="314"/>
        <v>#DIV/0!</v>
      </c>
      <c r="AN1630">
        <f t="shared" si="320"/>
        <v>0</v>
      </c>
      <c r="AO1630">
        <f t="shared" si="315"/>
        <v>0</v>
      </c>
      <c r="AP1630">
        <f t="shared" si="316"/>
        <v>0</v>
      </c>
      <c r="AQ1630">
        <f t="shared" si="317"/>
        <v>0</v>
      </c>
      <c r="AV1630">
        <f t="shared" si="319"/>
        <v>1627</v>
      </c>
      <c r="AW1630">
        <f t="shared" si="318"/>
        <v>0</v>
      </c>
    </row>
    <row r="1631" spans="5:49" x14ac:dyDescent="0.25">
      <c r="E1631" s="47">
        <f t="shared" si="311"/>
        <v>0</v>
      </c>
      <c r="F1631" s="45">
        <f t="shared" si="312"/>
        <v>0</v>
      </c>
      <c r="G1631" s="45" t="e">
        <f t="shared" si="313"/>
        <v>#DIV/0!</v>
      </c>
      <c r="H1631" s="45" t="e">
        <f t="shared" si="314"/>
        <v>#DIV/0!</v>
      </c>
      <c r="AN1631">
        <f t="shared" si="320"/>
        <v>0</v>
      </c>
      <c r="AO1631">
        <f t="shared" si="315"/>
        <v>0</v>
      </c>
      <c r="AP1631">
        <f t="shared" si="316"/>
        <v>0</v>
      </c>
      <c r="AQ1631">
        <f t="shared" si="317"/>
        <v>0</v>
      </c>
      <c r="AV1631">
        <f t="shared" si="319"/>
        <v>1628</v>
      </c>
      <c r="AW1631">
        <f t="shared" si="318"/>
        <v>0</v>
      </c>
    </row>
    <row r="1632" spans="5:49" x14ac:dyDescent="0.25">
      <c r="E1632" s="47">
        <f t="shared" si="311"/>
        <v>0</v>
      </c>
      <c r="F1632" s="45">
        <f t="shared" si="312"/>
        <v>0</v>
      </c>
      <c r="G1632" s="45" t="e">
        <f t="shared" si="313"/>
        <v>#DIV/0!</v>
      </c>
      <c r="H1632" s="45" t="e">
        <f t="shared" si="314"/>
        <v>#DIV/0!</v>
      </c>
      <c r="AN1632">
        <f t="shared" si="320"/>
        <v>0</v>
      </c>
      <c r="AO1632">
        <f t="shared" si="315"/>
        <v>0</v>
      </c>
      <c r="AP1632">
        <f t="shared" si="316"/>
        <v>0</v>
      </c>
      <c r="AQ1632">
        <f t="shared" si="317"/>
        <v>0</v>
      </c>
      <c r="AV1632">
        <f t="shared" si="319"/>
        <v>1629</v>
      </c>
      <c r="AW1632">
        <f t="shared" si="318"/>
        <v>0</v>
      </c>
    </row>
    <row r="1633" spans="5:49" x14ac:dyDescent="0.25">
      <c r="E1633" s="47">
        <f t="shared" si="311"/>
        <v>0</v>
      </c>
      <c r="F1633" s="45">
        <f t="shared" si="312"/>
        <v>0</v>
      </c>
      <c r="G1633" s="45" t="e">
        <f t="shared" si="313"/>
        <v>#DIV/0!</v>
      </c>
      <c r="H1633" s="45" t="e">
        <f t="shared" si="314"/>
        <v>#DIV/0!</v>
      </c>
      <c r="AN1633">
        <f t="shared" si="320"/>
        <v>0</v>
      </c>
      <c r="AO1633">
        <f t="shared" si="315"/>
        <v>0</v>
      </c>
      <c r="AP1633">
        <f t="shared" si="316"/>
        <v>0</v>
      </c>
      <c r="AQ1633">
        <f t="shared" si="317"/>
        <v>0</v>
      </c>
      <c r="AV1633">
        <f t="shared" si="319"/>
        <v>1630</v>
      </c>
      <c r="AW1633">
        <f t="shared" si="318"/>
        <v>0</v>
      </c>
    </row>
    <row r="1634" spans="5:49" x14ac:dyDescent="0.25">
      <c r="E1634" s="47">
        <f t="shared" si="311"/>
        <v>0</v>
      </c>
      <c r="F1634" s="45">
        <f t="shared" si="312"/>
        <v>0</v>
      </c>
      <c r="G1634" s="45" t="e">
        <f t="shared" si="313"/>
        <v>#DIV/0!</v>
      </c>
      <c r="H1634" s="45" t="e">
        <f t="shared" si="314"/>
        <v>#DIV/0!</v>
      </c>
      <c r="AN1634">
        <f t="shared" si="320"/>
        <v>0</v>
      </c>
      <c r="AO1634">
        <f t="shared" si="315"/>
        <v>0</v>
      </c>
      <c r="AP1634">
        <f t="shared" si="316"/>
        <v>0</v>
      </c>
      <c r="AQ1634">
        <f t="shared" si="317"/>
        <v>0</v>
      </c>
      <c r="AV1634">
        <f t="shared" si="319"/>
        <v>1631</v>
      </c>
      <c r="AW1634">
        <f t="shared" si="318"/>
        <v>0</v>
      </c>
    </row>
    <row r="1635" spans="5:49" x14ac:dyDescent="0.25">
      <c r="E1635" s="47">
        <f t="shared" si="311"/>
        <v>0</v>
      </c>
      <c r="F1635" s="45">
        <f t="shared" si="312"/>
        <v>0</v>
      </c>
      <c r="G1635" s="45" t="e">
        <f t="shared" si="313"/>
        <v>#DIV/0!</v>
      </c>
      <c r="H1635" s="45" t="e">
        <f t="shared" si="314"/>
        <v>#DIV/0!</v>
      </c>
      <c r="AN1635">
        <f t="shared" si="320"/>
        <v>0</v>
      </c>
      <c r="AO1635">
        <f t="shared" si="315"/>
        <v>0</v>
      </c>
      <c r="AP1635">
        <f t="shared" si="316"/>
        <v>0</v>
      </c>
      <c r="AQ1635">
        <f t="shared" si="317"/>
        <v>0</v>
      </c>
      <c r="AV1635">
        <f t="shared" si="319"/>
        <v>1632</v>
      </c>
      <c r="AW1635">
        <f t="shared" si="318"/>
        <v>0</v>
      </c>
    </row>
    <row r="1636" spans="5:49" x14ac:dyDescent="0.25">
      <c r="E1636" s="47">
        <f t="shared" si="311"/>
        <v>0</v>
      </c>
      <c r="F1636" s="45">
        <f t="shared" si="312"/>
        <v>0</v>
      </c>
      <c r="G1636" s="45" t="e">
        <f t="shared" si="313"/>
        <v>#DIV/0!</v>
      </c>
      <c r="H1636" s="45" t="e">
        <f t="shared" si="314"/>
        <v>#DIV/0!</v>
      </c>
      <c r="AN1636">
        <f t="shared" si="320"/>
        <v>0</v>
      </c>
      <c r="AO1636">
        <f t="shared" si="315"/>
        <v>0</v>
      </c>
      <c r="AP1636">
        <f t="shared" si="316"/>
        <v>0</v>
      </c>
      <c r="AQ1636">
        <f t="shared" si="317"/>
        <v>0</v>
      </c>
      <c r="AV1636">
        <f t="shared" si="319"/>
        <v>1633</v>
      </c>
      <c r="AW1636">
        <f t="shared" si="318"/>
        <v>0</v>
      </c>
    </row>
    <row r="1637" spans="5:49" x14ac:dyDescent="0.25">
      <c r="E1637" s="47">
        <f t="shared" si="311"/>
        <v>0</v>
      </c>
      <c r="F1637" s="45">
        <f t="shared" si="312"/>
        <v>0</v>
      </c>
      <c r="G1637" s="45" t="e">
        <f t="shared" si="313"/>
        <v>#DIV/0!</v>
      </c>
      <c r="H1637" s="45" t="e">
        <f t="shared" si="314"/>
        <v>#DIV/0!</v>
      </c>
      <c r="AN1637">
        <f t="shared" si="320"/>
        <v>0</v>
      </c>
      <c r="AO1637">
        <f t="shared" si="315"/>
        <v>0</v>
      </c>
      <c r="AP1637">
        <f t="shared" si="316"/>
        <v>0</v>
      </c>
      <c r="AQ1637">
        <f t="shared" si="317"/>
        <v>0</v>
      </c>
      <c r="AV1637">
        <f t="shared" si="319"/>
        <v>1634</v>
      </c>
      <c r="AW1637">
        <f t="shared" si="318"/>
        <v>0</v>
      </c>
    </row>
    <row r="1638" spans="5:49" x14ac:dyDescent="0.25">
      <c r="E1638" s="47">
        <f t="shared" si="311"/>
        <v>0</v>
      </c>
      <c r="F1638" s="45">
        <f t="shared" si="312"/>
        <v>0</v>
      </c>
      <c r="G1638" s="45" t="e">
        <f t="shared" si="313"/>
        <v>#DIV/0!</v>
      </c>
      <c r="H1638" s="45" t="e">
        <f t="shared" si="314"/>
        <v>#DIV/0!</v>
      </c>
      <c r="AN1638">
        <f t="shared" si="320"/>
        <v>0</v>
      </c>
      <c r="AO1638">
        <f t="shared" si="315"/>
        <v>0</v>
      </c>
      <c r="AP1638">
        <f t="shared" si="316"/>
        <v>0</v>
      </c>
      <c r="AQ1638">
        <f t="shared" si="317"/>
        <v>0</v>
      </c>
      <c r="AV1638">
        <f t="shared" si="319"/>
        <v>1635</v>
      </c>
      <c r="AW1638">
        <f t="shared" si="318"/>
        <v>0</v>
      </c>
    </row>
    <row r="1639" spans="5:49" x14ac:dyDescent="0.25">
      <c r="E1639" s="47">
        <f t="shared" si="311"/>
        <v>0</v>
      </c>
      <c r="F1639" s="45">
        <f t="shared" si="312"/>
        <v>0</v>
      </c>
      <c r="G1639" s="45" t="e">
        <f t="shared" si="313"/>
        <v>#DIV/0!</v>
      </c>
      <c r="H1639" s="45" t="e">
        <f t="shared" si="314"/>
        <v>#DIV/0!</v>
      </c>
      <c r="AN1639">
        <f t="shared" si="320"/>
        <v>0</v>
      </c>
      <c r="AO1639">
        <f t="shared" si="315"/>
        <v>0</v>
      </c>
      <c r="AP1639">
        <f t="shared" si="316"/>
        <v>0</v>
      </c>
      <c r="AQ1639">
        <f t="shared" si="317"/>
        <v>0</v>
      </c>
      <c r="AV1639">
        <f t="shared" si="319"/>
        <v>1636</v>
      </c>
      <c r="AW1639">
        <f t="shared" si="318"/>
        <v>0</v>
      </c>
    </row>
    <row r="1640" spans="5:49" x14ac:dyDescent="0.25">
      <c r="E1640" s="47">
        <f t="shared" si="311"/>
        <v>0</v>
      </c>
      <c r="F1640" s="45">
        <f t="shared" si="312"/>
        <v>0</v>
      </c>
      <c r="G1640" s="45" t="e">
        <f t="shared" si="313"/>
        <v>#DIV/0!</v>
      </c>
      <c r="H1640" s="45" t="e">
        <f t="shared" si="314"/>
        <v>#DIV/0!</v>
      </c>
      <c r="AN1640">
        <f t="shared" si="320"/>
        <v>0</v>
      </c>
      <c r="AO1640">
        <f t="shared" si="315"/>
        <v>0</v>
      </c>
      <c r="AP1640">
        <f t="shared" si="316"/>
        <v>0</v>
      </c>
      <c r="AQ1640">
        <f t="shared" si="317"/>
        <v>0</v>
      </c>
      <c r="AV1640">
        <f t="shared" si="319"/>
        <v>1637</v>
      </c>
      <c r="AW1640">
        <f t="shared" si="318"/>
        <v>0</v>
      </c>
    </row>
    <row r="1641" spans="5:49" x14ac:dyDescent="0.25">
      <c r="E1641" s="47">
        <f t="shared" si="311"/>
        <v>0</v>
      </c>
      <c r="F1641" s="45">
        <f t="shared" si="312"/>
        <v>0</v>
      </c>
      <c r="G1641" s="45" t="e">
        <f t="shared" si="313"/>
        <v>#DIV/0!</v>
      </c>
      <c r="H1641" s="45" t="e">
        <f t="shared" si="314"/>
        <v>#DIV/0!</v>
      </c>
      <c r="AN1641">
        <f t="shared" si="320"/>
        <v>0</v>
      </c>
      <c r="AO1641">
        <f t="shared" si="315"/>
        <v>0</v>
      </c>
      <c r="AP1641">
        <f t="shared" si="316"/>
        <v>0</v>
      </c>
      <c r="AQ1641">
        <f t="shared" si="317"/>
        <v>0</v>
      </c>
      <c r="AV1641">
        <f t="shared" si="319"/>
        <v>1638</v>
      </c>
      <c r="AW1641">
        <f t="shared" si="318"/>
        <v>0</v>
      </c>
    </row>
    <row r="1642" spans="5:49" x14ac:dyDescent="0.25">
      <c r="E1642" s="47">
        <f t="shared" si="311"/>
        <v>0</v>
      </c>
      <c r="F1642" s="45">
        <f t="shared" si="312"/>
        <v>0</v>
      </c>
      <c r="G1642" s="45" t="e">
        <f t="shared" si="313"/>
        <v>#DIV/0!</v>
      </c>
      <c r="H1642" s="45" t="e">
        <f t="shared" si="314"/>
        <v>#DIV/0!</v>
      </c>
      <c r="AN1642">
        <f t="shared" si="320"/>
        <v>0</v>
      </c>
      <c r="AO1642">
        <f t="shared" si="315"/>
        <v>0</v>
      </c>
      <c r="AP1642">
        <f t="shared" si="316"/>
        <v>0</v>
      </c>
      <c r="AQ1642">
        <f t="shared" si="317"/>
        <v>0</v>
      </c>
      <c r="AV1642">
        <f t="shared" si="319"/>
        <v>1639</v>
      </c>
      <c r="AW1642">
        <f t="shared" si="318"/>
        <v>0</v>
      </c>
    </row>
    <row r="1643" spans="5:49" x14ac:dyDescent="0.25">
      <c r="E1643" s="47">
        <f t="shared" si="311"/>
        <v>0</v>
      </c>
      <c r="F1643" s="45">
        <f t="shared" si="312"/>
        <v>0</v>
      </c>
      <c r="G1643" s="45" t="e">
        <f t="shared" si="313"/>
        <v>#DIV/0!</v>
      </c>
      <c r="H1643" s="45" t="e">
        <f t="shared" si="314"/>
        <v>#DIV/0!</v>
      </c>
      <c r="AN1643">
        <f t="shared" si="320"/>
        <v>0</v>
      </c>
      <c r="AO1643">
        <f t="shared" si="315"/>
        <v>0</v>
      </c>
      <c r="AP1643">
        <f t="shared" si="316"/>
        <v>0</v>
      </c>
      <c r="AQ1643">
        <f t="shared" si="317"/>
        <v>0</v>
      </c>
      <c r="AV1643">
        <f t="shared" si="319"/>
        <v>1640</v>
      </c>
      <c r="AW1643">
        <f t="shared" si="318"/>
        <v>0</v>
      </c>
    </row>
    <row r="1644" spans="5:49" x14ac:dyDescent="0.25">
      <c r="E1644" s="47">
        <f t="shared" si="311"/>
        <v>0</v>
      </c>
      <c r="F1644" s="45">
        <f t="shared" si="312"/>
        <v>0</v>
      </c>
      <c r="G1644" s="45" t="e">
        <f t="shared" si="313"/>
        <v>#DIV/0!</v>
      </c>
      <c r="H1644" s="45" t="e">
        <f t="shared" si="314"/>
        <v>#DIV/0!</v>
      </c>
      <c r="AN1644">
        <f t="shared" si="320"/>
        <v>0</v>
      </c>
      <c r="AO1644">
        <f t="shared" si="315"/>
        <v>0</v>
      </c>
      <c r="AP1644">
        <f t="shared" si="316"/>
        <v>0</v>
      </c>
      <c r="AQ1644">
        <f t="shared" si="317"/>
        <v>0</v>
      </c>
      <c r="AV1644">
        <f t="shared" si="319"/>
        <v>1641</v>
      </c>
      <c r="AW1644">
        <f t="shared" si="318"/>
        <v>0</v>
      </c>
    </row>
    <row r="1645" spans="5:49" x14ac:dyDescent="0.25">
      <c r="E1645" s="47">
        <f t="shared" si="311"/>
        <v>0</v>
      </c>
      <c r="F1645" s="45">
        <f t="shared" si="312"/>
        <v>0</v>
      </c>
      <c r="G1645" s="45" t="e">
        <f t="shared" si="313"/>
        <v>#DIV/0!</v>
      </c>
      <c r="H1645" s="45" t="e">
        <f t="shared" si="314"/>
        <v>#DIV/0!</v>
      </c>
      <c r="AN1645">
        <f t="shared" si="320"/>
        <v>0</v>
      </c>
      <c r="AO1645">
        <f t="shared" si="315"/>
        <v>0</v>
      </c>
      <c r="AP1645">
        <f t="shared" si="316"/>
        <v>0</v>
      </c>
      <c r="AQ1645">
        <f t="shared" si="317"/>
        <v>0</v>
      </c>
      <c r="AV1645">
        <f t="shared" si="319"/>
        <v>1642</v>
      </c>
      <c r="AW1645">
        <f t="shared" si="318"/>
        <v>0</v>
      </c>
    </row>
    <row r="1646" spans="5:49" x14ac:dyDescent="0.25">
      <c r="E1646" s="47">
        <f t="shared" si="311"/>
        <v>0</v>
      </c>
      <c r="F1646" s="45">
        <f t="shared" si="312"/>
        <v>0</v>
      </c>
      <c r="G1646" s="45" t="e">
        <f t="shared" si="313"/>
        <v>#DIV/0!</v>
      </c>
      <c r="H1646" s="45" t="e">
        <f t="shared" si="314"/>
        <v>#DIV/0!</v>
      </c>
      <c r="AN1646">
        <f t="shared" si="320"/>
        <v>0</v>
      </c>
      <c r="AO1646">
        <f t="shared" si="315"/>
        <v>0</v>
      </c>
      <c r="AP1646">
        <f t="shared" si="316"/>
        <v>0</v>
      </c>
      <c r="AQ1646">
        <f t="shared" si="317"/>
        <v>0</v>
      </c>
      <c r="AV1646">
        <f t="shared" si="319"/>
        <v>1643</v>
      </c>
      <c r="AW1646">
        <f t="shared" si="318"/>
        <v>0</v>
      </c>
    </row>
    <row r="1647" spans="5:49" x14ac:dyDescent="0.25">
      <c r="E1647" s="47">
        <f t="shared" si="311"/>
        <v>0</v>
      </c>
      <c r="F1647" s="45">
        <f t="shared" si="312"/>
        <v>0</v>
      </c>
      <c r="G1647" s="45" t="e">
        <f t="shared" si="313"/>
        <v>#DIV/0!</v>
      </c>
      <c r="H1647" s="45" t="e">
        <f t="shared" si="314"/>
        <v>#DIV/0!</v>
      </c>
      <c r="AN1647">
        <f t="shared" si="320"/>
        <v>0</v>
      </c>
      <c r="AO1647">
        <f t="shared" si="315"/>
        <v>0</v>
      </c>
      <c r="AP1647">
        <f t="shared" si="316"/>
        <v>0</v>
      </c>
      <c r="AQ1647">
        <f t="shared" si="317"/>
        <v>0</v>
      </c>
      <c r="AV1647">
        <f t="shared" si="319"/>
        <v>1644</v>
      </c>
      <c r="AW1647">
        <f t="shared" si="318"/>
        <v>0</v>
      </c>
    </row>
    <row r="1648" spans="5:49" x14ac:dyDescent="0.25">
      <c r="E1648" s="47">
        <f t="shared" si="311"/>
        <v>0</v>
      </c>
      <c r="F1648" s="45">
        <f t="shared" si="312"/>
        <v>0</v>
      </c>
      <c r="G1648" s="45" t="e">
        <f t="shared" si="313"/>
        <v>#DIV/0!</v>
      </c>
      <c r="H1648" s="45" t="e">
        <f t="shared" si="314"/>
        <v>#DIV/0!</v>
      </c>
      <c r="AN1648">
        <f t="shared" si="320"/>
        <v>0</v>
      </c>
      <c r="AO1648">
        <f t="shared" si="315"/>
        <v>0</v>
      </c>
      <c r="AP1648">
        <f t="shared" si="316"/>
        <v>0</v>
      </c>
      <c r="AQ1648">
        <f t="shared" si="317"/>
        <v>0</v>
      </c>
      <c r="AV1648">
        <f t="shared" si="319"/>
        <v>1645</v>
      </c>
      <c r="AW1648">
        <f t="shared" si="318"/>
        <v>0</v>
      </c>
    </row>
    <row r="1649" spans="5:49" x14ac:dyDescent="0.25">
      <c r="E1649" s="47">
        <f t="shared" si="311"/>
        <v>0</v>
      </c>
      <c r="F1649" s="45">
        <f t="shared" si="312"/>
        <v>0</v>
      </c>
      <c r="G1649" s="45" t="e">
        <f t="shared" si="313"/>
        <v>#DIV/0!</v>
      </c>
      <c r="H1649" s="45" t="e">
        <f t="shared" si="314"/>
        <v>#DIV/0!</v>
      </c>
      <c r="AN1649">
        <f t="shared" si="320"/>
        <v>0</v>
      </c>
      <c r="AO1649">
        <f t="shared" si="315"/>
        <v>0</v>
      </c>
      <c r="AP1649">
        <f t="shared" si="316"/>
        <v>0</v>
      </c>
      <c r="AQ1649">
        <f t="shared" si="317"/>
        <v>0</v>
      </c>
      <c r="AV1649">
        <f t="shared" si="319"/>
        <v>1646</v>
      </c>
      <c r="AW1649">
        <f t="shared" si="318"/>
        <v>0</v>
      </c>
    </row>
    <row r="1650" spans="5:49" x14ac:dyDescent="0.25">
      <c r="E1650" s="47">
        <f t="shared" si="311"/>
        <v>0</v>
      </c>
      <c r="F1650" s="45">
        <f t="shared" si="312"/>
        <v>0</v>
      </c>
      <c r="G1650" s="45" t="e">
        <f t="shared" si="313"/>
        <v>#DIV/0!</v>
      </c>
      <c r="H1650" s="45" t="e">
        <f t="shared" si="314"/>
        <v>#DIV/0!</v>
      </c>
      <c r="AN1650">
        <f t="shared" si="320"/>
        <v>0</v>
      </c>
      <c r="AO1650">
        <f t="shared" si="315"/>
        <v>0</v>
      </c>
      <c r="AP1650">
        <f t="shared" si="316"/>
        <v>0</v>
      </c>
      <c r="AQ1650">
        <f t="shared" si="317"/>
        <v>0</v>
      </c>
      <c r="AV1650">
        <f t="shared" si="319"/>
        <v>1647</v>
      </c>
      <c r="AW1650">
        <f t="shared" si="318"/>
        <v>0</v>
      </c>
    </row>
    <row r="1651" spans="5:49" x14ac:dyDescent="0.25">
      <c r="E1651" s="47">
        <f t="shared" si="311"/>
        <v>0</v>
      </c>
      <c r="F1651" s="45">
        <f t="shared" si="312"/>
        <v>0</v>
      </c>
      <c r="G1651" s="45" t="e">
        <f t="shared" si="313"/>
        <v>#DIV/0!</v>
      </c>
      <c r="H1651" s="45" t="e">
        <f t="shared" si="314"/>
        <v>#DIV/0!</v>
      </c>
      <c r="AN1651">
        <f t="shared" si="320"/>
        <v>0</v>
      </c>
      <c r="AO1651">
        <f t="shared" si="315"/>
        <v>0</v>
      </c>
      <c r="AP1651">
        <f t="shared" si="316"/>
        <v>0</v>
      </c>
      <c r="AQ1651">
        <f t="shared" si="317"/>
        <v>0</v>
      </c>
      <c r="AV1651">
        <f t="shared" si="319"/>
        <v>1648</v>
      </c>
      <c r="AW1651">
        <f t="shared" si="318"/>
        <v>0</v>
      </c>
    </row>
    <row r="1652" spans="5:49" x14ac:dyDescent="0.25">
      <c r="E1652" s="47">
        <f t="shared" si="311"/>
        <v>0</v>
      </c>
      <c r="F1652" s="45">
        <f t="shared" si="312"/>
        <v>0</v>
      </c>
      <c r="G1652" s="45" t="e">
        <f t="shared" si="313"/>
        <v>#DIV/0!</v>
      </c>
      <c r="H1652" s="45" t="e">
        <f t="shared" si="314"/>
        <v>#DIV/0!</v>
      </c>
      <c r="AN1652">
        <f t="shared" si="320"/>
        <v>0</v>
      </c>
      <c r="AO1652">
        <f t="shared" si="315"/>
        <v>0</v>
      </c>
      <c r="AP1652">
        <f t="shared" si="316"/>
        <v>0</v>
      </c>
      <c r="AQ1652">
        <f t="shared" si="317"/>
        <v>0</v>
      </c>
      <c r="AV1652">
        <f t="shared" si="319"/>
        <v>1649</v>
      </c>
      <c r="AW1652">
        <f t="shared" si="318"/>
        <v>0</v>
      </c>
    </row>
    <row r="1653" spans="5:49" x14ac:dyDescent="0.25">
      <c r="E1653" s="47">
        <f t="shared" si="311"/>
        <v>0</v>
      </c>
      <c r="F1653" s="45">
        <f t="shared" si="312"/>
        <v>0</v>
      </c>
      <c r="G1653" s="45" t="e">
        <f t="shared" si="313"/>
        <v>#DIV/0!</v>
      </c>
      <c r="H1653" s="45" t="e">
        <f t="shared" si="314"/>
        <v>#DIV/0!</v>
      </c>
      <c r="AN1653">
        <f t="shared" si="320"/>
        <v>0</v>
      </c>
      <c r="AO1653">
        <f t="shared" si="315"/>
        <v>0</v>
      </c>
      <c r="AP1653">
        <f t="shared" si="316"/>
        <v>0</v>
      </c>
      <c r="AQ1653">
        <f t="shared" si="317"/>
        <v>0</v>
      </c>
      <c r="AV1653">
        <f t="shared" si="319"/>
        <v>1650</v>
      </c>
      <c r="AW1653">
        <f t="shared" si="318"/>
        <v>0</v>
      </c>
    </row>
    <row r="1654" spans="5:49" x14ac:dyDescent="0.25">
      <c r="E1654" s="47">
        <f t="shared" si="311"/>
        <v>0</v>
      </c>
      <c r="F1654" s="45">
        <f t="shared" si="312"/>
        <v>0</v>
      </c>
      <c r="G1654" s="45" t="e">
        <f t="shared" si="313"/>
        <v>#DIV/0!</v>
      </c>
      <c r="H1654" s="45" t="e">
        <f t="shared" si="314"/>
        <v>#DIV/0!</v>
      </c>
      <c r="AN1654">
        <f t="shared" si="320"/>
        <v>0</v>
      </c>
      <c r="AO1654">
        <f t="shared" si="315"/>
        <v>0</v>
      </c>
      <c r="AP1654">
        <f t="shared" si="316"/>
        <v>0</v>
      </c>
      <c r="AQ1654">
        <f t="shared" si="317"/>
        <v>0</v>
      </c>
      <c r="AV1654">
        <f t="shared" si="319"/>
        <v>1651</v>
      </c>
      <c r="AW1654">
        <f t="shared" si="318"/>
        <v>0</v>
      </c>
    </row>
    <row r="1655" spans="5:49" x14ac:dyDescent="0.25">
      <c r="E1655" s="47">
        <f t="shared" si="311"/>
        <v>0</v>
      </c>
      <c r="F1655" s="45">
        <f t="shared" si="312"/>
        <v>0</v>
      </c>
      <c r="G1655" s="45" t="e">
        <f t="shared" si="313"/>
        <v>#DIV/0!</v>
      </c>
      <c r="H1655" s="45" t="e">
        <f t="shared" si="314"/>
        <v>#DIV/0!</v>
      </c>
      <c r="AN1655">
        <f t="shared" si="320"/>
        <v>0</v>
      </c>
      <c r="AO1655">
        <f t="shared" si="315"/>
        <v>0</v>
      </c>
      <c r="AP1655">
        <f t="shared" si="316"/>
        <v>0</v>
      </c>
      <c r="AQ1655">
        <f t="shared" si="317"/>
        <v>0</v>
      </c>
      <c r="AV1655">
        <f t="shared" si="319"/>
        <v>1652</v>
      </c>
      <c r="AW1655">
        <f t="shared" si="318"/>
        <v>0</v>
      </c>
    </row>
    <row r="1656" spans="5:49" x14ac:dyDescent="0.25">
      <c r="E1656" s="47">
        <f t="shared" si="311"/>
        <v>0</v>
      </c>
      <c r="F1656" s="45">
        <f t="shared" si="312"/>
        <v>0</v>
      </c>
      <c r="G1656" s="45" t="e">
        <f t="shared" si="313"/>
        <v>#DIV/0!</v>
      </c>
      <c r="H1656" s="45" t="e">
        <f t="shared" si="314"/>
        <v>#DIV/0!</v>
      </c>
      <c r="AN1656">
        <f t="shared" si="320"/>
        <v>0</v>
      </c>
      <c r="AO1656">
        <f t="shared" si="315"/>
        <v>0</v>
      </c>
      <c r="AP1656">
        <f t="shared" si="316"/>
        <v>0</v>
      </c>
      <c r="AQ1656">
        <f t="shared" si="317"/>
        <v>0</v>
      </c>
      <c r="AV1656">
        <f t="shared" si="319"/>
        <v>1653</v>
      </c>
      <c r="AW1656">
        <f t="shared" si="318"/>
        <v>0</v>
      </c>
    </row>
    <row r="1657" spans="5:49" x14ac:dyDescent="0.25">
      <c r="E1657" s="47">
        <f t="shared" si="311"/>
        <v>0</v>
      </c>
      <c r="F1657" s="45">
        <f t="shared" si="312"/>
        <v>0</v>
      </c>
      <c r="G1657" s="45" t="e">
        <f t="shared" si="313"/>
        <v>#DIV/0!</v>
      </c>
      <c r="H1657" s="45" t="e">
        <f t="shared" si="314"/>
        <v>#DIV/0!</v>
      </c>
      <c r="AN1657">
        <f t="shared" si="320"/>
        <v>0</v>
      </c>
      <c r="AO1657">
        <f t="shared" si="315"/>
        <v>0</v>
      </c>
      <c r="AP1657">
        <f t="shared" si="316"/>
        <v>0</v>
      </c>
      <c r="AQ1657">
        <f t="shared" si="317"/>
        <v>0</v>
      </c>
      <c r="AV1657">
        <f t="shared" si="319"/>
        <v>1654</v>
      </c>
      <c r="AW1657">
        <f t="shared" si="318"/>
        <v>0</v>
      </c>
    </row>
    <row r="1658" spans="5:49" x14ac:dyDescent="0.25">
      <c r="E1658" s="47">
        <f t="shared" si="311"/>
        <v>0</v>
      </c>
      <c r="F1658" s="45">
        <f t="shared" si="312"/>
        <v>0</v>
      </c>
      <c r="G1658" s="45" t="e">
        <f t="shared" si="313"/>
        <v>#DIV/0!</v>
      </c>
      <c r="H1658" s="45" t="e">
        <f t="shared" si="314"/>
        <v>#DIV/0!</v>
      </c>
      <c r="AN1658">
        <f t="shared" si="320"/>
        <v>0</v>
      </c>
      <c r="AO1658">
        <f t="shared" si="315"/>
        <v>0</v>
      </c>
      <c r="AP1658">
        <f t="shared" si="316"/>
        <v>0</v>
      </c>
      <c r="AQ1658">
        <f t="shared" si="317"/>
        <v>0</v>
      </c>
      <c r="AV1658">
        <f t="shared" si="319"/>
        <v>1655</v>
      </c>
      <c r="AW1658">
        <f t="shared" si="318"/>
        <v>0</v>
      </c>
    </row>
    <row r="1659" spans="5:49" x14ac:dyDescent="0.25">
      <c r="E1659" s="47">
        <f t="shared" si="311"/>
        <v>0</v>
      </c>
      <c r="F1659" s="45">
        <f t="shared" si="312"/>
        <v>0</v>
      </c>
      <c r="G1659" s="45" t="e">
        <f t="shared" si="313"/>
        <v>#DIV/0!</v>
      </c>
      <c r="H1659" s="45" t="e">
        <f t="shared" si="314"/>
        <v>#DIV/0!</v>
      </c>
      <c r="AN1659">
        <f t="shared" si="320"/>
        <v>0</v>
      </c>
      <c r="AO1659">
        <f t="shared" si="315"/>
        <v>0</v>
      </c>
      <c r="AP1659">
        <f t="shared" si="316"/>
        <v>0</v>
      </c>
      <c r="AQ1659">
        <f t="shared" si="317"/>
        <v>0</v>
      </c>
      <c r="AV1659">
        <f t="shared" si="319"/>
        <v>1656</v>
      </c>
      <c r="AW1659">
        <f t="shared" si="318"/>
        <v>0</v>
      </c>
    </row>
    <row r="1660" spans="5:49" x14ac:dyDescent="0.25">
      <c r="E1660" s="47">
        <f t="shared" si="311"/>
        <v>0</v>
      </c>
      <c r="F1660" s="45">
        <f t="shared" si="312"/>
        <v>0</v>
      </c>
      <c r="G1660" s="45" t="e">
        <f t="shared" si="313"/>
        <v>#DIV/0!</v>
      </c>
      <c r="H1660" s="45" t="e">
        <f t="shared" si="314"/>
        <v>#DIV/0!</v>
      </c>
      <c r="AN1660">
        <f t="shared" si="320"/>
        <v>0</v>
      </c>
      <c r="AO1660">
        <f t="shared" si="315"/>
        <v>0</v>
      </c>
      <c r="AP1660">
        <f t="shared" si="316"/>
        <v>0</v>
      </c>
      <c r="AQ1660">
        <f t="shared" si="317"/>
        <v>0</v>
      </c>
      <c r="AV1660">
        <f t="shared" si="319"/>
        <v>1657</v>
      </c>
      <c r="AW1660">
        <f t="shared" si="318"/>
        <v>0</v>
      </c>
    </row>
    <row r="1661" spans="5:49" x14ac:dyDescent="0.25">
      <c r="E1661" s="47">
        <f t="shared" si="311"/>
        <v>0</v>
      </c>
      <c r="F1661" s="45">
        <f t="shared" si="312"/>
        <v>0</v>
      </c>
      <c r="G1661" s="45" t="e">
        <f t="shared" si="313"/>
        <v>#DIV/0!</v>
      </c>
      <c r="H1661" s="45" t="e">
        <f t="shared" si="314"/>
        <v>#DIV/0!</v>
      </c>
      <c r="AN1661">
        <f t="shared" si="320"/>
        <v>0</v>
      </c>
      <c r="AO1661">
        <f t="shared" si="315"/>
        <v>0</v>
      </c>
      <c r="AP1661">
        <f t="shared" si="316"/>
        <v>0</v>
      </c>
      <c r="AQ1661">
        <f t="shared" si="317"/>
        <v>0</v>
      </c>
      <c r="AV1661">
        <f t="shared" si="319"/>
        <v>1658</v>
      </c>
      <c r="AW1661">
        <f t="shared" si="318"/>
        <v>0</v>
      </c>
    </row>
    <row r="1662" spans="5:49" x14ac:dyDescent="0.25">
      <c r="E1662" s="47">
        <f t="shared" si="311"/>
        <v>0</v>
      </c>
      <c r="F1662" s="45">
        <f t="shared" si="312"/>
        <v>0</v>
      </c>
      <c r="G1662" s="45" t="e">
        <f t="shared" si="313"/>
        <v>#DIV/0!</v>
      </c>
      <c r="H1662" s="45" t="e">
        <f t="shared" si="314"/>
        <v>#DIV/0!</v>
      </c>
      <c r="AN1662">
        <f t="shared" si="320"/>
        <v>0</v>
      </c>
      <c r="AO1662">
        <f t="shared" si="315"/>
        <v>0</v>
      </c>
      <c r="AP1662">
        <f t="shared" si="316"/>
        <v>0</v>
      </c>
      <c r="AQ1662">
        <f t="shared" si="317"/>
        <v>0</v>
      </c>
      <c r="AV1662">
        <f t="shared" si="319"/>
        <v>1659</v>
      </c>
      <c r="AW1662">
        <f t="shared" si="318"/>
        <v>0</v>
      </c>
    </row>
    <row r="1663" spans="5:49" x14ac:dyDescent="0.25">
      <c r="E1663" s="47">
        <f t="shared" si="311"/>
        <v>0</v>
      </c>
      <c r="F1663" s="45">
        <f t="shared" si="312"/>
        <v>0</v>
      </c>
      <c r="G1663" s="45" t="e">
        <f t="shared" si="313"/>
        <v>#DIV/0!</v>
      </c>
      <c r="H1663" s="45" t="e">
        <f t="shared" si="314"/>
        <v>#DIV/0!</v>
      </c>
      <c r="AN1663">
        <f t="shared" si="320"/>
        <v>0</v>
      </c>
      <c r="AO1663">
        <f t="shared" si="315"/>
        <v>0</v>
      </c>
      <c r="AP1663">
        <f t="shared" si="316"/>
        <v>0</v>
      </c>
      <c r="AQ1663">
        <f t="shared" si="317"/>
        <v>0</v>
      </c>
      <c r="AV1663">
        <f t="shared" si="319"/>
        <v>1660</v>
      </c>
      <c r="AW1663">
        <f t="shared" si="318"/>
        <v>0</v>
      </c>
    </row>
    <row r="1664" spans="5:49" x14ac:dyDescent="0.25">
      <c r="E1664" s="47">
        <f t="shared" si="311"/>
        <v>0</v>
      </c>
      <c r="F1664" s="45">
        <f t="shared" si="312"/>
        <v>0</v>
      </c>
      <c r="G1664" s="45" t="e">
        <f t="shared" si="313"/>
        <v>#DIV/0!</v>
      </c>
      <c r="H1664" s="45" t="e">
        <f t="shared" si="314"/>
        <v>#DIV/0!</v>
      </c>
      <c r="AN1664">
        <f t="shared" si="320"/>
        <v>0</v>
      </c>
      <c r="AO1664">
        <f t="shared" si="315"/>
        <v>0</v>
      </c>
      <c r="AP1664">
        <f t="shared" si="316"/>
        <v>0</v>
      </c>
      <c r="AQ1664">
        <f t="shared" si="317"/>
        <v>0</v>
      </c>
      <c r="AV1664">
        <f t="shared" si="319"/>
        <v>1661</v>
      </c>
      <c r="AW1664">
        <f t="shared" si="318"/>
        <v>0</v>
      </c>
    </row>
    <row r="1665" spans="5:49" x14ac:dyDescent="0.25">
      <c r="E1665" s="47">
        <f t="shared" si="311"/>
        <v>0</v>
      </c>
      <c r="F1665" s="45">
        <f t="shared" si="312"/>
        <v>0</v>
      </c>
      <c r="G1665" s="45" t="e">
        <f t="shared" si="313"/>
        <v>#DIV/0!</v>
      </c>
      <c r="H1665" s="45" t="e">
        <f t="shared" si="314"/>
        <v>#DIV/0!</v>
      </c>
      <c r="AN1665">
        <f t="shared" si="320"/>
        <v>0</v>
      </c>
      <c r="AO1665">
        <f t="shared" si="315"/>
        <v>0</v>
      </c>
      <c r="AP1665">
        <f t="shared" si="316"/>
        <v>0</v>
      </c>
      <c r="AQ1665">
        <f t="shared" si="317"/>
        <v>0</v>
      </c>
      <c r="AV1665">
        <f t="shared" si="319"/>
        <v>1662</v>
      </c>
      <c r="AW1665">
        <f t="shared" si="318"/>
        <v>0</v>
      </c>
    </row>
    <row r="1666" spans="5:49" x14ac:dyDescent="0.25">
      <c r="E1666" s="47">
        <f t="shared" ref="E1666:E1729" si="321">ROUNDDOWN(C1668,0)</f>
        <v>0</v>
      </c>
      <c r="F1666" s="45">
        <f t="shared" ref="F1666:F1729" si="322">HOUR(C1668)</f>
        <v>0</v>
      </c>
      <c r="G1666" s="45" t="e">
        <f t="shared" ref="G1666:G1729" si="323">D1668/H1666</f>
        <v>#DIV/0!</v>
      </c>
      <c r="H1666" s="45" t="e">
        <f t="shared" ref="H1666:H1729" si="324">AVERAGEIFS(D:D,E:E,E1666)</f>
        <v>#DIV/0!</v>
      </c>
      <c r="AN1666">
        <f t="shared" si="320"/>
        <v>0</v>
      </c>
      <c r="AO1666">
        <f t="shared" si="315"/>
        <v>0</v>
      </c>
      <c r="AP1666">
        <f t="shared" si="316"/>
        <v>0</v>
      </c>
      <c r="AQ1666">
        <f t="shared" si="317"/>
        <v>0</v>
      </c>
      <c r="AV1666">
        <f t="shared" si="319"/>
        <v>1663</v>
      </c>
      <c r="AW1666">
        <f t="shared" si="318"/>
        <v>0</v>
      </c>
    </row>
    <row r="1667" spans="5:49" x14ac:dyDescent="0.25">
      <c r="E1667" s="47">
        <f t="shared" si="321"/>
        <v>0</v>
      </c>
      <c r="F1667" s="45">
        <f t="shared" si="322"/>
        <v>0</v>
      </c>
      <c r="G1667" s="45" t="e">
        <f t="shared" si="323"/>
        <v>#DIV/0!</v>
      </c>
      <c r="H1667" s="45" t="e">
        <f t="shared" si="324"/>
        <v>#DIV/0!</v>
      </c>
      <c r="AN1667">
        <f t="shared" si="320"/>
        <v>0</v>
      </c>
      <c r="AO1667">
        <f t="shared" si="315"/>
        <v>0</v>
      </c>
      <c r="AP1667">
        <f t="shared" si="316"/>
        <v>0</v>
      </c>
      <c r="AQ1667">
        <f t="shared" si="317"/>
        <v>0</v>
      </c>
      <c r="AV1667">
        <f t="shared" si="319"/>
        <v>1664</v>
      </c>
      <c r="AW1667">
        <f t="shared" si="318"/>
        <v>0</v>
      </c>
    </row>
    <row r="1668" spans="5:49" x14ac:dyDescent="0.25">
      <c r="E1668" s="47">
        <f t="shared" si="321"/>
        <v>0</v>
      </c>
      <c r="F1668" s="45">
        <f t="shared" si="322"/>
        <v>0</v>
      </c>
      <c r="G1668" s="45" t="e">
        <f t="shared" si="323"/>
        <v>#DIV/0!</v>
      </c>
      <c r="H1668" s="45" t="e">
        <f t="shared" si="324"/>
        <v>#DIV/0!</v>
      </c>
      <c r="AN1668">
        <f t="shared" si="320"/>
        <v>0</v>
      </c>
      <c r="AO1668">
        <f t="shared" ref="AO1668:AO1731" si="325">ROUNDUP((C1668-$C$4)/7,0)</f>
        <v>0</v>
      </c>
      <c r="AP1668">
        <f t="shared" ref="AP1668:AP1731" si="326">ROUNDUP((C1668-$C$4)/1,0)</f>
        <v>0</v>
      </c>
      <c r="AQ1668">
        <f t="shared" ref="AQ1668:AQ1731" si="327">ROUNDUP((C1668-$C$4)*24,0)</f>
        <v>0</v>
      </c>
      <c r="AV1668">
        <f t="shared" si="319"/>
        <v>1665</v>
      </c>
      <c r="AW1668">
        <f t="shared" ref="AW1668:AW1731" si="328">SUMIFS(AN:AN,AQ:AQ,AV1668)</f>
        <v>0</v>
      </c>
    </row>
    <row r="1669" spans="5:49" x14ac:dyDescent="0.25">
      <c r="E1669" s="47">
        <f t="shared" si="321"/>
        <v>0</v>
      </c>
      <c r="F1669" s="45">
        <f t="shared" si="322"/>
        <v>0</v>
      </c>
      <c r="G1669" s="45" t="e">
        <f t="shared" si="323"/>
        <v>#DIV/0!</v>
      </c>
      <c r="H1669" s="45" t="e">
        <f t="shared" si="324"/>
        <v>#DIV/0!</v>
      </c>
      <c r="AN1669">
        <f t="shared" si="320"/>
        <v>0</v>
      </c>
      <c r="AO1669">
        <f t="shared" si="325"/>
        <v>0</v>
      </c>
      <c r="AP1669">
        <f t="shared" si="326"/>
        <v>0</v>
      </c>
      <c r="AQ1669">
        <f t="shared" si="327"/>
        <v>0</v>
      </c>
      <c r="AV1669">
        <f t="shared" ref="AV1669:AV1732" si="329">1+AV1668</f>
        <v>1666</v>
      </c>
      <c r="AW1669">
        <f t="shared" si="328"/>
        <v>0</v>
      </c>
    </row>
    <row r="1670" spans="5:49" x14ac:dyDescent="0.25">
      <c r="E1670" s="47">
        <f t="shared" si="321"/>
        <v>0</v>
      </c>
      <c r="F1670" s="45">
        <f t="shared" si="322"/>
        <v>0</v>
      </c>
      <c r="G1670" s="45" t="e">
        <f t="shared" si="323"/>
        <v>#DIV/0!</v>
      </c>
      <c r="H1670" s="45" t="e">
        <f t="shared" si="324"/>
        <v>#DIV/0!</v>
      </c>
      <c r="AN1670">
        <f t="shared" si="320"/>
        <v>0</v>
      </c>
      <c r="AO1670">
        <f t="shared" si="325"/>
        <v>0</v>
      </c>
      <c r="AP1670">
        <f t="shared" si="326"/>
        <v>0</v>
      </c>
      <c r="AQ1670">
        <f t="shared" si="327"/>
        <v>0</v>
      </c>
      <c r="AV1670">
        <f t="shared" si="329"/>
        <v>1667</v>
      </c>
      <c r="AW1670">
        <f t="shared" si="328"/>
        <v>0</v>
      </c>
    </row>
    <row r="1671" spans="5:49" x14ac:dyDescent="0.25">
      <c r="E1671" s="47">
        <f t="shared" si="321"/>
        <v>0</v>
      </c>
      <c r="F1671" s="45">
        <f t="shared" si="322"/>
        <v>0</v>
      </c>
      <c r="G1671" s="45" t="e">
        <f t="shared" si="323"/>
        <v>#DIV/0!</v>
      </c>
      <c r="H1671" s="45" t="e">
        <f t="shared" si="324"/>
        <v>#DIV/0!</v>
      </c>
      <c r="AN1671">
        <f t="shared" si="320"/>
        <v>0</v>
      </c>
      <c r="AO1671">
        <f t="shared" si="325"/>
        <v>0</v>
      </c>
      <c r="AP1671">
        <f t="shared" si="326"/>
        <v>0</v>
      </c>
      <c r="AQ1671">
        <f t="shared" si="327"/>
        <v>0</v>
      </c>
      <c r="AV1671">
        <f t="shared" si="329"/>
        <v>1668</v>
      </c>
      <c r="AW1671">
        <f t="shared" si="328"/>
        <v>0</v>
      </c>
    </row>
    <row r="1672" spans="5:49" x14ac:dyDescent="0.25">
      <c r="E1672" s="47">
        <f t="shared" si="321"/>
        <v>0</v>
      </c>
      <c r="F1672" s="45">
        <f t="shared" si="322"/>
        <v>0</v>
      </c>
      <c r="G1672" s="45" t="e">
        <f t="shared" si="323"/>
        <v>#DIV/0!</v>
      </c>
      <c r="H1672" s="45" t="e">
        <f t="shared" si="324"/>
        <v>#DIV/0!</v>
      </c>
      <c r="AN1672">
        <f t="shared" ref="AN1672:AN1735" si="330">D1672*(C1672-C1671)*86400*$B$15</f>
        <v>0</v>
      </c>
      <c r="AO1672">
        <f t="shared" si="325"/>
        <v>0</v>
      </c>
      <c r="AP1672">
        <f t="shared" si="326"/>
        <v>0</v>
      </c>
      <c r="AQ1672">
        <f t="shared" si="327"/>
        <v>0</v>
      </c>
      <c r="AV1672">
        <f t="shared" si="329"/>
        <v>1669</v>
      </c>
      <c r="AW1672">
        <f t="shared" si="328"/>
        <v>0</v>
      </c>
    </row>
    <row r="1673" spans="5:49" x14ac:dyDescent="0.25">
      <c r="E1673" s="47">
        <f t="shared" si="321"/>
        <v>0</v>
      </c>
      <c r="F1673" s="45">
        <f t="shared" si="322"/>
        <v>0</v>
      </c>
      <c r="G1673" s="45" t="e">
        <f t="shared" si="323"/>
        <v>#DIV/0!</v>
      </c>
      <c r="H1673" s="45" t="e">
        <f t="shared" si="324"/>
        <v>#DIV/0!</v>
      </c>
      <c r="AN1673">
        <f t="shared" si="330"/>
        <v>0</v>
      </c>
      <c r="AO1673">
        <f t="shared" si="325"/>
        <v>0</v>
      </c>
      <c r="AP1673">
        <f t="shared" si="326"/>
        <v>0</v>
      </c>
      <c r="AQ1673">
        <f t="shared" si="327"/>
        <v>0</v>
      </c>
      <c r="AV1673">
        <f t="shared" si="329"/>
        <v>1670</v>
      </c>
      <c r="AW1673">
        <f t="shared" si="328"/>
        <v>0</v>
      </c>
    </row>
    <row r="1674" spans="5:49" x14ac:dyDescent="0.25">
      <c r="E1674" s="47">
        <f t="shared" si="321"/>
        <v>0</v>
      </c>
      <c r="F1674" s="45">
        <f t="shared" si="322"/>
        <v>0</v>
      </c>
      <c r="G1674" s="45" t="e">
        <f t="shared" si="323"/>
        <v>#DIV/0!</v>
      </c>
      <c r="H1674" s="45" t="e">
        <f t="shared" si="324"/>
        <v>#DIV/0!</v>
      </c>
      <c r="AN1674">
        <f t="shared" si="330"/>
        <v>0</v>
      </c>
      <c r="AO1674">
        <f t="shared" si="325"/>
        <v>0</v>
      </c>
      <c r="AP1674">
        <f t="shared" si="326"/>
        <v>0</v>
      </c>
      <c r="AQ1674">
        <f t="shared" si="327"/>
        <v>0</v>
      </c>
      <c r="AV1674">
        <f t="shared" si="329"/>
        <v>1671</v>
      </c>
      <c r="AW1674">
        <f t="shared" si="328"/>
        <v>0</v>
      </c>
    </row>
    <row r="1675" spans="5:49" x14ac:dyDescent="0.25">
      <c r="E1675" s="47">
        <f t="shared" si="321"/>
        <v>0</v>
      </c>
      <c r="F1675" s="45">
        <f t="shared" si="322"/>
        <v>0</v>
      </c>
      <c r="G1675" s="45" t="e">
        <f t="shared" si="323"/>
        <v>#DIV/0!</v>
      </c>
      <c r="H1675" s="45" t="e">
        <f t="shared" si="324"/>
        <v>#DIV/0!</v>
      </c>
      <c r="AN1675">
        <f t="shared" si="330"/>
        <v>0</v>
      </c>
      <c r="AO1675">
        <f t="shared" si="325"/>
        <v>0</v>
      </c>
      <c r="AP1675">
        <f t="shared" si="326"/>
        <v>0</v>
      </c>
      <c r="AQ1675">
        <f t="shared" si="327"/>
        <v>0</v>
      </c>
      <c r="AV1675">
        <f t="shared" si="329"/>
        <v>1672</v>
      </c>
      <c r="AW1675">
        <f t="shared" si="328"/>
        <v>0</v>
      </c>
    </row>
    <row r="1676" spans="5:49" x14ac:dyDescent="0.25">
      <c r="E1676" s="47">
        <f t="shared" si="321"/>
        <v>0</v>
      </c>
      <c r="F1676" s="45">
        <f t="shared" si="322"/>
        <v>0</v>
      </c>
      <c r="G1676" s="45" t="e">
        <f t="shared" si="323"/>
        <v>#DIV/0!</v>
      </c>
      <c r="H1676" s="45" t="e">
        <f t="shared" si="324"/>
        <v>#DIV/0!</v>
      </c>
      <c r="AN1676">
        <f t="shared" si="330"/>
        <v>0</v>
      </c>
      <c r="AO1676">
        <f t="shared" si="325"/>
        <v>0</v>
      </c>
      <c r="AP1676">
        <f t="shared" si="326"/>
        <v>0</v>
      </c>
      <c r="AQ1676">
        <f t="shared" si="327"/>
        <v>0</v>
      </c>
      <c r="AV1676">
        <f t="shared" si="329"/>
        <v>1673</v>
      </c>
      <c r="AW1676">
        <f t="shared" si="328"/>
        <v>0</v>
      </c>
    </row>
    <row r="1677" spans="5:49" x14ac:dyDescent="0.25">
      <c r="E1677" s="47">
        <f t="shared" si="321"/>
        <v>0</v>
      </c>
      <c r="F1677" s="45">
        <f t="shared" si="322"/>
        <v>0</v>
      </c>
      <c r="G1677" s="45" t="e">
        <f t="shared" si="323"/>
        <v>#DIV/0!</v>
      </c>
      <c r="H1677" s="45" t="e">
        <f t="shared" si="324"/>
        <v>#DIV/0!</v>
      </c>
      <c r="AN1677">
        <f t="shared" si="330"/>
        <v>0</v>
      </c>
      <c r="AO1677">
        <f t="shared" si="325"/>
        <v>0</v>
      </c>
      <c r="AP1677">
        <f t="shared" si="326"/>
        <v>0</v>
      </c>
      <c r="AQ1677">
        <f t="shared" si="327"/>
        <v>0</v>
      </c>
      <c r="AV1677">
        <f t="shared" si="329"/>
        <v>1674</v>
      </c>
      <c r="AW1677">
        <f t="shared" si="328"/>
        <v>0</v>
      </c>
    </row>
    <row r="1678" spans="5:49" x14ac:dyDescent="0.25">
      <c r="E1678" s="47">
        <f t="shared" si="321"/>
        <v>0</v>
      </c>
      <c r="F1678" s="45">
        <f t="shared" si="322"/>
        <v>0</v>
      </c>
      <c r="G1678" s="45" t="e">
        <f t="shared" si="323"/>
        <v>#DIV/0!</v>
      </c>
      <c r="H1678" s="45" t="e">
        <f t="shared" si="324"/>
        <v>#DIV/0!</v>
      </c>
      <c r="AN1678">
        <f t="shared" si="330"/>
        <v>0</v>
      </c>
      <c r="AO1678">
        <f t="shared" si="325"/>
        <v>0</v>
      </c>
      <c r="AP1678">
        <f t="shared" si="326"/>
        <v>0</v>
      </c>
      <c r="AQ1678">
        <f t="shared" si="327"/>
        <v>0</v>
      </c>
      <c r="AV1678">
        <f t="shared" si="329"/>
        <v>1675</v>
      </c>
      <c r="AW1678">
        <f t="shared" si="328"/>
        <v>0</v>
      </c>
    </row>
    <row r="1679" spans="5:49" x14ac:dyDescent="0.25">
      <c r="E1679" s="47">
        <f t="shared" si="321"/>
        <v>0</v>
      </c>
      <c r="F1679" s="45">
        <f t="shared" si="322"/>
        <v>0</v>
      </c>
      <c r="G1679" s="45" t="e">
        <f t="shared" si="323"/>
        <v>#DIV/0!</v>
      </c>
      <c r="H1679" s="45" t="e">
        <f t="shared" si="324"/>
        <v>#DIV/0!</v>
      </c>
      <c r="AN1679">
        <f t="shared" si="330"/>
        <v>0</v>
      </c>
      <c r="AO1679">
        <f t="shared" si="325"/>
        <v>0</v>
      </c>
      <c r="AP1679">
        <f t="shared" si="326"/>
        <v>0</v>
      </c>
      <c r="AQ1679">
        <f t="shared" si="327"/>
        <v>0</v>
      </c>
      <c r="AV1679">
        <f t="shared" si="329"/>
        <v>1676</v>
      </c>
      <c r="AW1679">
        <f t="shared" si="328"/>
        <v>0</v>
      </c>
    </row>
    <row r="1680" spans="5:49" x14ac:dyDescent="0.25">
      <c r="E1680" s="47">
        <f t="shared" si="321"/>
        <v>0</v>
      </c>
      <c r="F1680" s="45">
        <f t="shared" si="322"/>
        <v>0</v>
      </c>
      <c r="G1680" s="45" t="e">
        <f t="shared" si="323"/>
        <v>#DIV/0!</v>
      </c>
      <c r="H1680" s="45" t="e">
        <f t="shared" si="324"/>
        <v>#DIV/0!</v>
      </c>
      <c r="AN1680">
        <f t="shared" si="330"/>
        <v>0</v>
      </c>
      <c r="AO1680">
        <f t="shared" si="325"/>
        <v>0</v>
      </c>
      <c r="AP1680">
        <f t="shared" si="326"/>
        <v>0</v>
      </c>
      <c r="AQ1680">
        <f t="shared" si="327"/>
        <v>0</v>
      </c>
      <c r="AV1680">
        <f t="shared" si="329"/>
        <v>1677</v>
      </c>
      <c r="AW1680">
        <f t="shared" si="328"/>
        <v>0</v>
      </c>
    </row>
    <row r="1681" spans="5:49" x14ac:dyDescent="0.25">
      <c r="E1681" s="47">
        <f t="shared" si="321"/>
        <v>0</v>
      </c>
      <c r="F1681" s="45">
        <f t="shared" si="322"/>
        <v>0</v>
      </c>
      <c r="G1681" s="45" t="e">
        <f t="shared" si="323"/>
        <v>#DIV/0!</v>
      </c>
      <c r="H1681" s="45" t="e">
        <f t="shared" si="324"/>
        <v>#DIV/0!</v>
      </c>
      <c r="AN1681">
        <f t="shared" si="330"/>
        <v>0</v>
      </c>
      <c r="AO1681">
        <f t="shared" si="325"/>
        <v>0</v>
      </c>
      <c r="AP1681">
        <f t="shared" si="326"/>
        <v>0</v>
      </c>
      <c r="AQ1681">
        <f t="shared" si="327"/>
        <v>0</v>
      </c>
      <c r="AV1681">
        <f t="shared" si="329"/>
        <v>1678</v>
      </c>
      <c r="AW1681">
        <f t="shared" si="328"/>
        <v>0</v>
      </c>
    </row>
    <row r="1682" spans="5:49" x14ac:dyDescent="0.25">
      <c r="E1682" s="47">
        <f t="shared" si="321"/>
        <v>0</v>
      </c>
      <c r="F1682" s="45">
        <f t="shared" si="322"/>
        <v>0</v>
      </c>
      <c r="G1682" s="45" t="e">
        <f t="shared" si="323"/>
        <v>#DIV/0!</v>
      </c>
      <c r="H1682" s="45" t="e">
        <f t="shared" si="324"/>
        <v>#DIV/0!</v>
      </c>
      <c r="AN1682">
        <f t="shared" si="330"/>
        <v>0</v>
      </c>
      <c r="AO1682">
        <f t="shared" si="325"/>
        <v>0</v>
      </c>
      <c r="AP1682">
        <f t="shared" si="326"/>
        <v>0</v>
      </c>
      <c r="AQ1682">
        <f t="shared" si="327"/>
        <v>0</v>
      </c>
      <c r="AV1682">
        <f t="shared" si="329"/>
        <v>1679</v>
      </c>
      <c r="AW1682">
        <f t="shared" si="328"/>
        <v>0</v>
      </c>
    </row>
    <row r="1683" spans="5:49" x14ac:dyDescent="0.25">
      <c r="E1683" s="47">
        <f t="shared" si="321"/>
        <v>0</v>
      </c>
      <c r="F1683" s="45">
        <f t="shared" si="322"/>
        <v>0</v>
      </c>
      <c r="G1683" s="45" t="e">
        <f t="shared" si="323"/>
        <v>#DIV/0!</v>
      </c>
      <c r="H1683" s="45" t="e">
        <f t="shared" si="324"/>
        <v>#DIV/0!</v>
      </c>
      <c r="AN1683">
        <f t="shared" si="330"/>
        <v>0</v>
      </c>
      <c r="AO1683">
        <f t="shared" si="325"/>
        <v>0</v>
      </c>
      <c r="AP1683">
        <f t="shared" si="326"/>
        <v>0</v>
      </c>
      <c r="AQ1683">
        <f t="shared" si="327"/>
        <v>0</v>
      </c>
      <c r="AV1683">
        <f t="shared" si="329"/>
        <v>1680</v>
      </c>
      <c r="AW1683">
        <f t="shared" si="328"/>
        <v>0</v>
      </c>
    </row>
    <row r="1684" spans="5:49" x14ac:dyDescent="0.25">
      <c r="E1684" s="47">
        <f t="shared" si="321"/>
        <v>0</v>
      </c>
      <c r="F1684" s="45">
        <f t="shared" si="322"/>
        <v>0</v>
      </c>
      <c r="G1684" s="45" t="e">
        <f t="shared" si="323"/>
        <v>#DIV/0!</v>
      </c>
      <c r="H1684" s="45" t="e">
        <f t="shared" si="324"/>
        <v>#DIV/0!</v>
      </c>
      <c r="AN1684">
        <f t="shared" si="330"/>
        <v>0</v>
      </c>
      <c r="AO1684">
        <f t="shared" si="325"/>
        <v>0</v>
      </c>
      <c r="AP1684">
        <f t="shared" si="326"/>
        <v>0</v>
      </c>
      <c r="AQ1684">
        <f t="shared" si="327"/>
        <v>0</v>
      </c>
      <c r="AV1684">
        <f t="shared" si="329"/>
        <v>1681</v>
      </c>
      <c r="AW1684">
        <f t="shared" si="328"/>
        <v>0</v>
      </c>
    </row>
    <row r="1685" spans="5:49" x14ac:dyDescent="0.25">
      <c r="E1685" s="47">
        <f t="shared" si="321"/>
        <v>0</v>
      </c>
      <c r="F1685" s="45">
        <f t="shared" si="322"/>
        <v>0</v>
      </c>
      <c r="G1685" s="45" t="e">
        <f t="shared" si="323"/>
        <v>#DIV/0!</v>
      </c>
      <c r="H1685" s="45" t="e">
        <f t="shared" si="324"/>
        <v>#DIV/0!</v>
      </c>
      <c r="AN1685">
        <f t="shared" si="330"/>
        <v>0</v>
      </c>
      <c r="AO1685">
        <f t="shared" si="325"/>
        <v>0</v>
      </c>
      <c r="AP1685">
        <f t="shared" si="326"/>
        <v>0</v>
      </c>
      <c r="AQ1685">
        <f t="shared" si="327"/>
        <v>0</v>
      </c>
      <c r="AV1685">
        <f t="shared" si="329"/>
        <v>1682</v>
      </c>
      <c r="AW1685">
        <f t="shared" si="328"/>
        <v>0</v>
      </c>
    </row>
    <row r="1686" spans="5:49" x14ac:dyDescent="0.25">
      <c r="E1686" s="47">
        <f t="shared" si="321"/>
        <v>0</v>
      </c>
      <c r="F1686" s="45">
        <f t="shared" si="322"/>
        <v>0</v>
      </c>
      <c r="G1686" s="45" t="e">
        <f t="shared" si="323"/>
        <v>#DIV/0!</v>
      </c>
      <c r="H1686" s="45" t="e">
        <f t="shared" si="324"/>
        <v>#DIV/0!</v>
      </c>
      <c r="AN1686">
        <f t="shared" si="330"/>
        <v>0</v>
      </c>
      <c r="AO1686">
        <f t="shared" si="325"/>
        <v>0</v>
      </c>
      <c r="AP1686">
        <f t="shared" si="326"/>
        <v>0</v>
      </c>
      <c r="AQ1686">
        <f t="shared" si="327"/>
        <v>0</v>
      </c>
      <c r="AV1686">
        <f t="shared" si="329"/>
        <v>1683</v>
      </c>
      <c r="AW1686">
        <f t="shared" si="328"/>
        <v>0</v>
      </c>
    </row>
    <row r="1687" spans="5:49" x14ac:dyDescent="0.25">
      <c r="E1687" s="47">
        <f t="shared" si="321"/>
        <v>0</v>
      </c>
      <c r="F1687" s="45">
        <f t="shared" si="322"/>
        <v>0</v>
      </c>
      <c r="G1687" s="45" t="e">
        <f t="shared" si="323"/>
        <v>#DIV/0!</v>
      </c>
      <c r="H1687" s="45" t="e">
        <f t="shared" si="324"/>
        <v>#DIV/0!</v>
      </c>
      <c r="AN1687">
        <f t="shared" si="330"/>
        <v>0</v>
      </c>
      <c r="AO1687">
        <f t="shared" si="325"/>
        <v>0</v>
      </c>
      <c r="AP1687">
        <f t="shared" si="326"/>
        <v>0</v>
      </c>
      <c r="AQ1687">
        <f t="shared" si="327"/>
        <v>0</v>
      </c>
      <c r="AV1687">
        <f t="shared" si="329"/>
        <v>1684</v>
      </c>
      <c r="AW1687">
        <f t="shared" si="328"/>
        <v>0</v>
      </c>
    </row>
    <row r="1688" spans="5:49" x14ac:dyDescent="0.25">
      <c r="E1688" s="47">
        <f t="shared" si="321"/>
        <v>0</v>
      </c>
      <c r="F1688" s="45">
        <f t="shared" si="322"/>
        <v>0</v>
      </c>
      <c r="G1688" s="45" t="e">
        <f t="shared" si="323"/>
        <v>#DIV/0!</v>
      </c>
      <c r="H1688" s="45" t="e">
        <f t="shared" si="324"/>
        <v>#DIV/0!</v>
      </c>
      <c r="AN1688">
        <f t="shared" si="330"/>
        <v>0</v>
      </c>
      <c r="AO1688">
        <f t="shared" si="325"/>
        <v>0</v>
      </c>
      <c r="AP1688">
        <f t="shared" si="326"/>
        <v>0</v>
      </c>
      <c r="AQ1688">
        <f t="shared" si="327"/>
        <v>0</v>
      </c>
      <c r="AV1688">
        <f t="shared" si="329"/>
        <v>1685</v>
      </c>
      <c r="AW1688">
        <f t="shared" si="328"/>
        <v>0</v>
      </c>
    </row>
    <row r="1689" spans="5:49" x14ac:dyDescent="0.25">
      <c r="E1689" s="47">
        <f t="shared" si="321"/>
        <v>0</v>
      </c>
      <c r="F1689" s="45">
        <f t="shared" si="322"/>
        <v>0</v>
      </c>
      <c r="G1689" s="45" t="e">
        <f t="shared" si="323"/>
        <v>#DIV/0!</v>
      </c>
      <c r="H1689" s="45" t="e">
        <f t="shared" si="324"/>
        <v>#DIV/0!</v>
      </c>
      <c r="AN1689">
        <f t="shared" si="330"/>
        <v>0</v>
      </c>
      <c r="AO1689">
        <f t="shared" si="325"/>
        <v>0</v>
      </c>
      <c r="AP1689">
        <f t="shared" si="326"/>
        <v>0</v>
      </c>
      <c r="AQ1689">
        <f t="shared" si="327"/>
        <v>0</v>
      </c>
      <c r="AV1689">
        <f t="shared" si="329"/>
        <v>1686</v>
      </c>
      <c r="AW1689">
        <f t="shared" si="328"/>
        <v>0</v>
      </c>
    </row>
    <row r="1690" spans="5:49" x14ac:dyDescent="0.25">
      <c r="E1690" s="47">
        <f t="shared" si="321"/>
        <v>0</v>
      </c>
      <c r="F1690" s="45">
        <f t="shared" si="322"/>
        <v>0</v>
      </c>
      <c r="G1690" s="45" t="e">
        <f t="shared" si="323"/>
        <v>#DIV/0!</v>
      </c>
      <c r="H1690" s="45" t="e">
        <f t="shared" si="324"/>
        <v>#DIV/0!</v>
      </c>
      <c r="AN1690">
        <f t="shared" si="330"/>
        <v>0</v>
      </c>
      <c r="AO1690">
        <f t="shared" si="325"/>
        <v>0</v>
      </c>
      <c r="AP1690">
        <f t="shared" si="326"/>
        <v>0</v>
      </c>
      <c r="AQ1690">
        <f t="shared" si="327"/>
        <v>0</v>
      </c>
      <c r="AV1690">
        <f t="shared" si="329"/>
        <v>1687</v>
      </c>
      <c r="AW1690">
        <f t="shared" si="328"/>
        <v>0</v>
      </c>
    </row>
    <row r="1691" spans="5:49" x14ac:dyDescent="0.25">
      <c r="E1691" s="47">
        <f t="shared" si="321"/>
        <v>0</v>
      </c>
      <c r="F1691" s="45">
        <f t="shared" si="322"/>
        <v>0</v>
      </c>
      <c r="G1691" s="45" t="e">
        <f t="shared" si="323"/>
        <v>#DIV/0!</v>
      </c>
      <c r="H1691" s="45" t="e">
        <f t="shared" si="324"/>
        <v>#DIV/0!</v>
      </c>
      <c r="AN1691">
        <f t="shared" si="330"/>
        <v>0</v>
      </c>
      <c r="AO1691">
        <f t="shared" si="325"/>
        <v>0</v>
      </c>
      <c r="AP1691">
        <f t="shared" si="326"/>
        <v>0</v>
      </c>
      <c r="AQ1691">
        <f t="shared" si="327"/>
        <v>0</v>
      </c>
      <c r="AV1691">
        <f t="shared" si="329"/>
        <v>1688</v>
      </c>
      <c r="AW1691">
        <f t="shared" si="328"/>
        <v>0</v>
      </c>
    </row>
    <row r="1692" spans="5:49" x14ac:dyDescent="0.25">
      <c r="E1692" s="47">
        <f t="shared" si="321"/>
        <v>0</v>
      </c>
      <c r="F1692" s="45">
        <f t="shared" si="322"/>
        <v>0</v>
      </c>
      <c r="G1692" s="45" t="e">
        <f t="shared" si="323"/>
        <v>#DIV/0!</v>
      </c>
      <c r="H1692" s="45" t="e">
        <f t="shared" si="324"/>
        <v>#DIV/0!</v>
      </c>
      <c r="AN1692">
        <f t="shared" si="330"/>
        <v>0</v>
      </c>
      <c r="AO1692">
        <f t="shared" si="325"/>
        <v>0</v>
      </c>
      <c r="AP1692">
        <f t="shared" si="326"/>
        <v>0</v>
      </c>
      <c r="AQ1692">
        <f t="shared" si="327"/>
        <v>0</v>
      </c>
      <c r="AV1692">
        <f t="shared" si="329"/>
        <v>1689</v>
      </c>
      <c r="AW1692">
        <f t="shared" si="328"/>
        <v>0</v>
      </c>
    </row>
    <row r="1693" spans="5:49" x14ac:dyDescent="0.25">
      <c r="E1693" s="47">
        <f t="shared" si="321"/>
        <v>0</v>
      </c>
      <c r="F1693" s="45">
        <f t="shared" si="322"/>
        <v>0</v>
      </c>
      <c r="G1693" s="45" t="e">
        <f t="shared" si="323"/>
        <v>#DIV/0!</v>
      </c>
      <c r="H1693" s="45" t="e">
        <f t="shared" si="324"/>
        <v>#DIV/0!</v>
      </c>
      <c r="AN1693">
        <f t="shared" si="330"/>
        <v>0</v>
      </c>
      <c r="AO1693">
        <f t="shared" si="325"/>
        <v>0</v>
      </c>
      <c r="AP1693">
        <f t="shared" si="326"/>
        <v>0</v>
      </c>
      <c r="AQ1693">
        <f t="shared" si="327"/>
        <v>0</v>
      </c>
      <c r="AV1693">
        <f t="shared" si="329"/>
        <v>1690</v>
      </c>
      <c r="AW1693">
        <f t="shared" si="328"/>
        <v>0</v>
      </c>
    </row>
    <row r="1694" spans="5:49" x14ac:dyDescent="0.25">
      <c r="E1694" s="47">
        <f t="shared" si="321"/>
        <v>0</v>
      </c>
      <c r="F1694" s="45">
        <f t="shared" si="322"/>
        <v>0</v>
      </c>
      <c r="G1694" s="45" t="e">
        <f t="shared" si="323"/>
        <v>#DIV/0!</v>
      </c>
      <c r="H1694" s="45" t="e">
        <f t="shared" si="324"/>
        <v>#DIV/0!</v>
      </c>
      <c r="AN1694">
        <f t="shared" si="330"/>
        <v>0</v>
      </c>
      <c r="AO1694">
        <f t="shared" si="325"/>
        <v>0</v>
      </c>
      <c r="AP1694">
        <f t="shared" si="326"/>
        <v>0</v>
      </c>
      <c r="AQ1694">
        <f t="shared" si="327"/>
        <v>0</v>
      </c>
      <c r="AV1694">
        <f t="shared" si="329"/>
        <v>1691</v>
      </c>
      <c r="AW1694">
        <f t="shared" si="328"/>
        <v>0</v>
      </c>
    </row>
    <row r="1695" spans="5:49" x14ac:dyDescent="0.25">
      <c r="E1695" s="47">
        <f t="shared" si="321"/>
        <v>0</v>
      </c>
      <c r="F1695" s="45">
        <f t="shared" si="322"/>
        <v>0</v>
      </c>
      <c r="G1695" s="45" t="e">
        <f t="shared" si="323"/>
        <v>#DIV/0!</v>
      </c>
      <c r="H1695" s="45" t="e">
        <f t="shared" si="324"/>
        <v>#DIV/0!</v>
      </c>
      <c r="AN1695">
        <f t="shared" si="330"/>
        <v>0</v>
      </c>
      <c r="AO1695">
        <f t="shared" si="325"/>
        <v>0</v>
      </c>
      <c r="AP1695">
        <f t="shared" si="326"/>
        <v>0</v>
      </c>
      <c r="AQ1695">
        <f t="shared" si="327"/>
        <v>0</v>
      </c>
      <c r="AV1695">
        <f t="shared" si="329"/>
        <v>1692</v>
      </c>
      <c r="AW1695">
        <f t="shared" si="328"/>
        <v>0</v>
      </c>
    </row>
    <row r="1696" spans="5:49" x14ac:dyDescent="0.25">
      <c r="E1696" s="47">
        <f t="shared" si="321"/>
        <v>0</v>
      </c>
      <c r="F1696" s="45">
        <f t="shared" si="322"/>
        <v>0</v>
      </c>
      <c r="G1696" s="45" t="e">
        <f t="shared" si="323"/>
        <v>#DIV/0!</v>
      </c>
      <c r="H1696" s="45" t="e">
        <f t="shared" si="324"/>
        <v>#DIV/0!</v>
      </c>
      <c r="AN1696">
        <f t="shared" si="330"/>
        <v>0</v>
      </c>
      <c r="AO1696">
        <f t="shared" si="325"/>
        <v>0</v>
      </c>
      <c r="AP1696">
        <f t="shared" si="326"/>
        <v>0</v>
      </c>
      <c r="AQ1696">
        <f t="shared" si="327"/>
        <v>0</v>
      </c>
      <c r="AV1696">
        <f t="shared" si="329"/>
        <v>1693</v>
      </c>
      <c r="AW1696">
        <f t="shared" si="328"/>
        <v>0</v>
      </c>
    </row>
    <row r="1697" spans="5:49" x14ac:dyDescent="0.25">
      <c r="E1697" s="47">
        <f t="shared" si="321"/>
        <v>0</v>
      </c>
      <c r="F1697" s="45">
        <f t="shared" si="322"/>
        <v>0</v>
      </c>
      <c r="G1697" s="45" t="e">
        <f t="shared" si="323"/>
        <v>#DIV/0!</v>
      </c>
      <c r="H1697" s="45" t="e">
        <f t="shared" si="324"/>
        <v>#DIV/0!</v>
      </c>
      <c r="AN1697">
        <f t="shared" si="330"/>
        <v>0</v>
      </c>
      <c r="AO1697">
        <f t="shared" si="325"/>
        <v>0</v>
      </c>
      <c r="AP1697">
        <f t="shared" si="326"/>
        <v>0</v>
      </c>
      <c r="AQ1697">
        <f t="shared" si="327"/>
        <v>0</v>
      </c>
      <c r="AV1697">
        <f t="shared" si="329"/>
        <v>1694</v>
      </c>
      <c r="AW1697">
        <f t="shared" si="328"/>
        <v>0</v>
      </c>
    </row>
    <row r="1698" spans="5:49" x14ac:dyDescent="0.25">
      <c r="E1698" s="47">
        <f t="shared" si="321"/>
        <v>0</v>
      </c>
      <c r="F1698" s="45">
        <f t="shared" si="322"/>
        <v>0</v>
      </c>
      <c r="G1698" s="45" t="e">
        <f t="shared" si="323"/>
        <v>#DIV/0!</v>
      </c>
      <c r="H1698" s="45" t="e">
        <f t="shared" si="324"/>
        <v>#DIV/0!</v>
      </c>
      <c r="AN1698">
        <f t="shared" si="330"/>
        <v>0</v>
      </c>
      <c r="AO1698">
        <f t="shared" si="325"/>
        <v>0</v>
      </c>
      <c r="AP1698">
        <f t="shared" si="326"/>
        <v>0</v>
      </c>
      <c r="AQ1698">
        <f t="shared" si="327"/>
        <v>0</v>
      </c>
      <c r="AV1698">
        <f t="shared" si="329"/>
        <v>1695</v>
      </c>
      <c r="AW1698">
        <f t="shared" si="328"/>
        <v>0</v>
      </c>
    </row>
    <row r="1699" spans="5:49" x14ac:dyDescent="0.25">
      <c r="E1699" s="47">
        <f t="shared" si="321"/>
        <v>0</v>
      </c>
      <c r="F1699" s="45">
        <f t="shared" si="322"/>
        <v>0</v>
      </c>
      <c r="G1699" s="45" t="e">
        <f t="shared" si="323"/>
        <v>#DIV/0!</v>
      </c>
      <c r="H1699" s="45" t="e">
        <f t="shared" si="324"/>
        <v>#DIV/0!</v>
      </c>
      <c r="AN1699">
        <f t="shared" si="330"/>
        <v>0</v>
      </c>
      <c r="AO1699">
        <f t="shared" si="325"/>
        <v>0</v>
      </c>
      <c r="AP1699">
        <f t="shared" si="326"/>
        <v>0</v>
      </c>
      <c r="AQ1699">
        <f t="shared" si="327"/>
        <v>0</v>
      </c>
      <c r="AV1699">
        <f t="shared" si="329"/>
        <v>1696</v>
      </c>
      <c r="AW1699">
        <f t="shared" si="328"/>
        <v>0</v>
      </c>
    </row>
    <row r="1700" spans="5:49" x14ac:dyDescent="0.25">
      <c r="E1700" s="47">
        <f t="shared" si="321"/>
        <v>0</v>
      </c>
      <c r="F1700" s="45">
        <f t="shared" si="322"/>
        <v>0</v>
      </c>
      <c r="G1700" s="45" t="e">
        <f t="shared" si="323"/>
        <v>#DIV/0!</v>
      </c>
      <c r="H1700" s="45" t="e">
        <f t="shared" si="324"/>
        <v>#DIV/0!</v>
      </c>
      <c r="AN1700">
        <f t="shared" si="330"/>
        <v>0</v>
      </c>
      <c r="AO1700">
        <f t="shared" si="325"/>
        <v>0</v>
      </c>
      <c r="AP1700">
        <f t="shared" si="326"/>
        <v>0</v>
      </c>
      <c r="AQ1700">
        <f t="shared" si="327"/>
        <v>0</v>
      </c>
      <c r="AV1700">
        <f t="shared" si="329"/>
        <v>1697</v>
      </c>
      <c r="AW1700">
        <f t="shared" si="328"/>
        <v>0</v>
      </c>
    </row>
    <row r="1701" spans="5:49" x14ac:dyDescent="0.25">
      <c r="E1701" s="47">
        <f t="shared" si="321"/>
        <v>0</v>
      </c>
      <c r="F1701" s="45">
        <f t="shared" si="322"/>
        <v>0</v>
      </c>
      <c r="G1701" s="45" t="e">
        <f t="shared" si="323"/>
        <v>#DIV/0!</v>
      </c>
      <c r="H1701" s="45" t="e">
        <f t="shared" si="324"/>
        <v>#DIV/0!</v>
      </c>
      <c r="AN1701">
        <f t="shared" si="330"/>
        <v>0</v>
      </c>
      <c r="AO1701">
        <f t="shared" si="325"/>
        <v>0</v>
      </c>
      <c r="AP1701">
        <f t="shared" si="326"/>
        <v>0</v>
      </c>
      <c r="AQ1701">
        <f t="shared" si="327"/>
        <v>0</v>
      </c>
      <c r="AV1701">
        <f t="shared" si="329"/>
        <v>1698</v>
      </c>
      <c r="AW1701">
        <f t="shared" si="328"/>
        <v>0</v>
      </c>
    </row>
    <row r="1702" spans="5:49" x14ac:dyDescent="0.25">
      <c r="E1702" s="47">
        <f t="shared" si="321"/>
        <v>0</v>
      </c>
      <c r="F1702" s="45">
        <f t="shared" si="322"/>
        <v>0</v>
      </c>
      <c r="G1702" s="45" t="e">
        <f t="shared" si="323"/>
        <v>#DIV/0!</v>
      </c>
      <c r="H1702" s="45" t="e">
        <f t="shared" si="324"/>
        <v>#DIV/0!</v>
      </c>
      <c r="AN1702">
        <f t="shared" si="330"/>
        <v>0</v>
      </c>
      <c r="AO1702">
        <f t="shared" si="325"/>
        <v>0</v>
      </c>
      <c r="AP1702">
        <f t="shared" si="326"/>
        <v>0</v>
      </c>
      <c r="AQ1702">
        <f t="shared" si="327"/>
        <v>0</v>
      </c>
      <c r="AV1702">
        <f t="shared" si="329"/>
        <v>1699</v>
      </c>
      <c r="AW1702">
        <f t="shared" si="328"/>
        <v>0</v>
      </c>
    </row>
    <row r="1703" spans="5:49" x14ac:dyDescent="0.25">
      <c r="E1703" s="47">
        <f t="shared" si="321"/>
        <v>0</v>
      </c>
      <c r="F1703" s="45">
        <f t="shared" si="322"/>
        <v>0</v>
      </c>
      <c r="G1703" s="45" t="e">
        <f t="shared" si="323"/>
        <v>#DIV/0!</v>
      </c>
      <c r="H1703" s="45" t="e">
        <f t="shared" si="324"/>
        <v>#DIV/0!</v>
      </c>
      <c r="AN1703">
        <f t="shared" si="330"/>
        <v>0</v>
      </c>
      <c r="AO1703">
        <f t="shared" si="325"/>
        <v>0</v>
      </c>
      <c r="AP1703">
        <f t="shared" si="326"/>
        <v>0</v>
      </c>
      <c r="AQ1703">
        <f t="shared" si="327"/>
        <v>0</v>
      </c>
      <c r="AV1703">
        <f t="shared" si="329"/>
        <v>1700</v>
      </c>
      <c r="AW1703">
        <f t="shared" si="328"/>
        <v>0</v>
      </c>
    </row>
    <row r="1704" spans="5:49" x14ac:dyDescent="0.25">
      <c r="E1704" s="47">
        <f t="shared" si="321"/>
        <v>0</v>
      </c>
      <c r="F1704" s="45">
        <f t="shared" si="322"/>
        <v>0</v>
      </c>
      <c r="G1704" s="45" t="e">
        <f t="shared" si="323"/>
        <v>#DIV/0!</v>
      </c>
      <c r="H1704" s="45" t="e">
        <f t="shared" si="324"/>
        <v>#DIV/0!</v>
      </c>
      <c r="AN1704">
        <f t="shared" si="330"/>
        <v>0</v>
      </c>
      <c r="AO1704">
        <f t="shared" si="325"/>
        <v>0</v>
      </c>
      <c r="AP1704">
        <f t="shared" si="326"/>
        <v>0</v>
      </c>
      <c r="AQ1704">
        <f t="shared" si="327"/>
        <v>0</v>
      </c>
      <c r="AV1704">
        <f t="shared" si="329"/>
        <v>1701</v>
      </c>
      <c r="AW1704">
        <f t="shared" si="328"/>
        <v>0</v>
      </c>
    </row>
    <row r="1705" spans="5:49" x14ac:dyDescent="0.25">
      <c r="E1705" s="47">
        <f t="shared" si="321"/>
        <v>0</v>
      </c>
      <c r="F1705" s="45">
        <f t="shared" si="322"/>
        <v>0</v>
      </c>
      <c r="G1705" s="45" t="e">
        <f t="shared" si="323"/>
        <v>#DIV/0!</v>
      </c>
      <c r="H1705" s="45" t="e">
        <f t="shared" si="324"/>
        <v>#DIV/0!</v>
      </c>
      <c r="AN1705">
        <f t="shared" si="330"/>
        <v>0</v>
      </c>
      <c r="AO1705">
        <f t="shared" si="325"/>
        <v>0</v>
      </c>
      <c r="AP1705">
        <f t="shared" si="326"/>
        <v>0</v>
      </c>
      <c r="AQ1705">
        <f t="shared" si="327"/>
        <v>0</v>
      </c>
      <c r="AV1705">
        <f t="shared" si="329"/>
        <v>1702</v>
      </c>
      <c r="AW1705">
        <f t="shared" si="328"/>
        <v>0</v>
      </c>
    </row>
    <row r="1706" spans="5:49" x14ac:dyDescent="0.25">
      <c r="E1706" s="47">
        <f t="shared" si="321"/>
        <v>0</v>
      </c>
      <c r="F1706" s="45">
        <f t="shared" si="322"/>
        <v>0</v>
      </c>
      <c r="G1706" s="45" t="e">
        <f t="shared" si="323"/>
        <v>#DIV/0!</v>
      </c>
      <c r="H1706" s="45" t="e">
        <f t="shared" si="324"/>
        <v>#DIV/0!</v>
      </c>
      <c r="AN1706">
        <f t="shared" si="330"/>
        <v>0</v>
      </c>
      <c r="AO1706">
        <f t="shared" si="325"/>
        <v>0</v>
      </c>
      <c r="AP1706">
        <f t="shared" si="326"/>
        <v>0</v>
      </c>
      <c r="AQ1706">
        <f t="shared" si="327"/>
        <v>0</v>
      </c>
      <c r="AV1706">
        <f t="shared" si="329"/>
        <v>1703</v>
      </c>
      <c r="AW1706">
        <f t="shared" si="328"/>
        <v>0</v>
      </c>
    </row>
    <row r="1707" spans="5:49" x14ac:dyDescent="0.25">
      <c r="E1707" s="47">
        <f t="shared" si="321"/>
        <v>0</v>
      </c>
      <c r="F1707" s="45">
        <f t="shared" si="322"/>
        <v>0</v>
      </c>
      <c r="G1707" s="45" t="e">
        <f t="shared" si="323"/>
        <v>#DIV/0!</v>
      </c>
      <c r="H1707" s="45" t="e">
        <f t="shared" si="324"/>
        <v>#DIV/0!</v>
      </c>
      <c r="AN1707">
        <f t="shared" si="330"/>
        <v>0</v>
      </c>
      <c r="AO1707">
        <f t="shared" si="325"/>
        <v>0</v>
      </c>
      <c r="AP1707">
        <f t="shared" si="326"/>
        <v>0</v>
      </c>
      <c r="AQ1707">
        <f t="shared" si="327"/>
        <v>0</v>
      </c>
      <c r="AV1707">
        <f t="shared" si="329"/>
        <v>1704</v>
      </c>
      <c r="AW1707">
        <f t="shared" si="328"/>
        <v>0</v>
      </c>
    </row>
    <row r="1708" spans="5:49" x14ac:dyDescent="0.25">
      <c r="E1708" s="47">
        <f t="shared" si="321"/>
        <v>0</v>
      </c>
      <c r="F1708" s="45">
        <f t="shared" si="322"/>
        <v>0</v>
      </c>
      <c r="G1708" s="45" t="e">
        <f t="shared" si="323"/>
        <v>#DIV/0!</v>
      </c>
      <c r="H1708" s="45" t="e">
        <f t="shared" si="324"/>
        <v>#DIV/0!</v>
      </c>
      <c r="AN1708">
        <f t="shared" si="330"/>
        <v>0</v>
      </c>
      <c r="AO1708">
        <f t="shared" si="325"/>
        <v>0</v>
      </c>
      <c r="AP1708">
        <f t="shared" si="326"/>
        <v>0</v>
      </c>
      <c r="AQ1708">
        <f t="shared" si="327"/>
        <v>0</v>
      </c>
      <c r="AV1708">
        <f t="shared" si="329"/>
        <v>1705</v>
      </c>
      <c r="AW1708">
        <f t="shared" si="328"/>
        <v>0</v>
      </c>
    </row>
    <row r="1709" spans="5:49" x14ac:dyDescent="0.25">
      <c r="E1709" s="47">
        <f t="shared" si="321"/>
        <v>0</v>
      </c>
      <c r="F1709" s="45">
        <f t="shared" si="322"/>
        <v>0</v>
      </c>
      <c r="G1709" s="45" t="e">
        <f t="shared" si="323"/>
        <v>#DIV/0!</v>
      </c>
      <c r="H1709" s="45" t="e">
        <f t="shared" si="324"/>
        <v>#DIV/0!</v>
      </c>
      <c r="AN1709">
        <f t="shared" si="330"/>
        <v>0</v>
      </c>
      <c r="AO1709">
        <f t="shared" si="325"/>
        <v>0</v>
      </c>
      <c r="AP1709">
        <f t="shared" si="326"/>
        <v>0</v>
      </c>
      <c r="AQ1709">
        <f t="shared" si="327"/>
        <v>0</v>
      </c>
      <c r="AV1709">
        <f t="shared" si="329"/>
        <v>1706</v>
      </c>
      <c r="AW1709">
        <f t="shared" si="328"/>
        <v>0</v>
      </c>
    </row>
    <row r="1710" spans="5:49" x14ac:dyDescent="0.25">
      <c r="E1710" s="47">
        <f t="shared" si="321"/>
        <v>0</v>
      </c>
      <c r="F1710" s="45">
        <f t="shared" si="322"/>
        <v>0</v>
      </c>
      <c r="G1710" s="45" t="e">
        <f t="shared" si="323"/>
        <v>#DIV/0!</v>
      </c>
      <c r="H1710" s="45" t="e">
        <f t="shared" si="324"/>
        <v>#DIV/0!</v>
      </c>
      <c r="AN1710">
        <f t="shared" si="330"/>
        <v>0</v>
      </c>
      <c r="AO1710">
        <f t="shared" si="325"/>
        <v>0</v>
      </c>
      <c r="AP1710">
        <f t="shared" si="326"/>
        <v>0</v>
      </c>
      <c r="AQ1710">
        <f t="shared" si="327"/>
        <v>0</v>
      </c>
      <c r="AV1710">
        <f t="shared" si="329"/>
        <v>1707</v>
      </c>
      <c r="AW1710">
        <f t="shared" si="328"/>
        <v>0</v>
      </c>
    </row>
    <row r="1711" spans="5:49" x14ac:dyDescent="0.25">
      <c r="E1711" s="47">
        <f t="shared" si="321"/>
        <v>0</v>
      </c>
      <c r="F1711" s="45">
        <f t="shared" si="322"/>
        <v>0</v>
      </c>
      <c r="G1711" s="45" t="e">
        <f t="shared" si="323"/>
        <v>#DIV/0!</v>
      </c>
      <c r="H1711" s="45" t="e">
        <f t="shared" si="324"/>
        <v>#DIV/0!</v>
      </c>
      <c r="AN1711">
        <f t="shared" si="330"/>
        <v>0</v>
      </c>
      <c r="AO1711">
        <f t="shared" si="325"/>
        <v>0</v>
      </c>
      <c r="AP1711">
        <f t="shared" si="326"/>
        <v>0</v>
      </c>
      <c r="AQ1711">
        <f t="shared" si="327"/>
        <v>0</v>
      </c>
      <c r="AV1711">
        <f t="shared" si="329"/>
        <v>1708</v>
      </c>
      <c r="AW1711">
        <f t="shared" si="328"/>
        <v>0</v>
      </c>
    </row>
    <row r="1712" spans="5:49" x14ac:dyDescent="0.25">
      <c r="E1712" s="47">
        <f t="shared" si="321"/>
        <v>0</v>
      </c>
      <c r="F1712" s="45">
        <f t="shared" si="322"/>
        <v>0</v>
      </c>
      <c r="G1712" s="45" t="e">
        <f t="shared" si="323"/>
        <v>#DIV/0!</v>
      </c>
      <c r="H1712" s="45" t="e">
        <f t="shared" si="324"/>
        <v>#DIV/0!</v>
      </c>
      <c r="AN1712">
        <f t="shared" si="330"/>
        <v>0</v>
      </c>
      <c r="AO1712">
        <f t="shared" si="325"/>
        <v>0</v>
      </c>
      <c r="AP1712">
        <f t="shared" si="326"/>
        <v>0</v>
      </c>
      <c r="AQ1712">
        <f t="shared" si="327"/>
        <v>0</v>
      </c>
      <c r="AV1712">
        <f t="shared" si="329"/>
        <v>1709</v>
      </c>
      <c r="AW1712">
        <f t="shared" si="328"/>
        <v>0</v>
      </c>
    </row>
    <row r="1713" spans="5:49" x14ac:dyDescent="0.25">
      <c r="E1713" s="47">
        <f t="shared" si="321"/>
        <v>0</v>
      </c>
      <c r="F1713" s="45">
        <f t="shared" si="322"/>
        <v>0</v>
      </c>
      <c r="G1713" s="45" t="e">
        <f t="shared" si="323"/>
        <v>#DIV/0!</v>
      </c>
      <c r="H1713" s="45" t="e">
        <f t="shared" si="324"/>
        <v>#DIV/0!</v>
      </c>
      <c r="AN1713">
        <f t="shared" si="330"/>
        <v>0</v>
      </c>
      <c r="AO1713">
        <f t="shared" si="325"/>
        <v>0</v>
      </c>
      <c r="AP1713">
        <f t="shared" si="326"/>
        <v>0</v>
      </c>
      <c r="AQ1713">
        <f t="shared" si="327"/>
        <v>0</v>
      </c>
      <c r="AV1713">
        <f t="shared" si="329"/>
        <v>1710</v>
      </c>
      <c r="AW1713">
        <f t="shared" si="328"/>
        <v>0</v>
      </c>
    </row>
    <row r="1714" spans="5:49" x14ac:dyDescent="0.25">
      <c r="E1714" s="47">
        <f t="shared" si="321"/>
        <v>0</v>
      </c>
      <c r="F1714" s="45">
        <f t="shared" si="322"/>
        <v>0</v>
      </c>
      <c r="G1714" s="45" t="e">
        <f t="shared" si="323"/>
        <v>#DIV/0!</v>
      </c>
      <c r="H1714" s="45" t="e">
        <f t="shared" si="324"/>
        <v>#DIV/0!</v>
      </c>
      <c r="AN1714">
        <f t="shared" si="330"/>
        <v>0</v>
      </c>
      <c r="AO1714">
        <f t="shared" si="325"/>
        <v>0</v>
      </c>
      <c r="AP1714">
        <f t="shared" si="326"/>
        <v>0</v>
      </c>
      <c r="AQ1714">
        <f t="shared" si="327"/>
        <v>0</v>
      </c>
      <c r="AV1714">
        <f t="shared" si="329"/>
        <v>1711</v>
      </c>
      <c r="AW1714">
        <f t="shared" si="328"/>
        <v>0</v>
      </c>
    </row>
    <row r="1715" spans="5:49" x14ac:dyDescent="0.25">
      <c r="E1715" s="47">
        <f t="shared" si="321"/>
        <v>0</v>
      </c>
      <c r="F1715" s="45">
        <f t="shared" si="322"/>
        <v>0</v>
      </c>
      <c r="G1715" s="45" t="e">
        <f t="shared" si="323"/>
        <v>#DIV/0!</v>
      </c>
      <c r="H1715" s="45" t="e">
        <f t="shared" si="324"/>
        <v>#DIV/0!</v>
      </c>
      <c r="AN1715">
        <f t="shared" si="330"/>
        <v>0</v>
      </c>
      <c r="AO1715">
        <f t="shared" si="325"/>
        <v>0</v>
      </c>
      <c r="AP1715">
        <f t="shared" si="326"/>
        <v>0</v>
      </c>
      <c r="AQ1715">
        <f t="shared" si="327"/>
        <v>0</v>
      </c>
      <c r="AV1715">
        <f t="shared" si="329"/>
        <v>1712</v>
      </c>
      <c r="AW1715">
        <f t="shared" si="328"/>
        <v>0</v>
      </c>
    </row>
    <row r="1716" spans="5:49" x14ac:dyDescent="0.25">
      <c r="E1716" s="47">
        <f t="shared" si="321"/>
        <v>0</v>
      </c>
      <c r="F1716" s="45">
        <f t="shared" si="322"/>
        <v>0</v>
      </c>
      <c r="G1716" s="45" t="e">
        <f t="shared" si="323"/>
        <v>#DIV/0!</v>
      </c>
      <c r="H1716" s="45" t="e">
        <f t="shared" si="324"/>
        <v>#DIV/0!</v>
      </c>
      <c r="AN1716">
        <f t="shared" si="330"/>
        <v>0</v>
      </c>
      <c r="AO1716">
        <f t="shared" si="325"/>
        <v>0</v>
      </c>
      <c r="AP1716">
        <f t="shared" si="326"/>
        <v>0</v>
      </c>
      <c r="AQ1716">
        <f t="shared" si="327"/>
        <v>0</v>
      </c>
      <c r="AV1716">
        <f t="shared" si="329"/>
        <v>1713</v>
      </c>
      <c r="AW1716">
        <f t="shared" si="328"/>
        <v>0</v>
      </c>
    </row>
    <row r="1717" spans="5:49" x14ac:dyDescent="0.25">
      <c r="E1717" s="47">
        <f t="shared" si="321"/>
        <v>0</v>
      </c>
      <c r="F1717" s="45">
        <f t="shared" si="322"/>
        <v>0</v>
      </c>
      <c r="G1717" s="45" t="e">
        <f t="shared" si="323"/>
        <v>#DIV/0!</v>
      </c>
      <c r="H1717" s="45" t="e">
        <f t="shared" si="324"/>
        <v>#DIV/0!</v>
      </c>
      <c r="AN1717">
        <f t="shared" si="330"/>
        <v>0</v>
      </c>
      <c r="AO1717">
        <f t="shared" si="325"/>
        <v>0</v>
      </c>
      <c r="AP1717">
        <f t="shared" si="326"/>
        <v>0</v>
      </c>
      <c r="AQ1717">
        <f t="shared" si="327"/>
        <v>0</v>
      </c>
      <c r="AV1717">
        <f t="shared" si="329"/>
        <v>1714</v>
      </c>
      <c r="AW1717">
        <f t="shared" si="328"/>
        <v>0</v>
      </c>
    </row>
    <row r="1718" spans="5:49" x14ac:dyDescent="0.25">
      <c r="E1718" s="47">
        <f t="shared" si="321"/>
        <v>0</v>
      </c>
      <c r="F1718" s="45">
        <f t="shared" si="322"/>
        <v>0</v>
      </c>
      <c r="G1718" s="45" t="e">
        <f t="shared" si="323"/>
        <v>#DIV/0!</v>
      </c>
      <c r="H1718" s="45" t="e">
        <f t="shared" si="324"/>
        <v>#DIV/0!</v>
      </c>
      <c r="AN1718">
        <f t="shared" si="330"/>
        <v>0</v>
      </c>
      <c r="AO1718">
        <f t="shared" si="325"/>
        <v>0</v>
      </c>
      <c r="AP1718">
        <f t="shared" si="326"/>
        <v>0</v>
      </c>
      <c r="AQ1718">
        <f t="shared" si="327"/>
        <v>0</v>
      </c>
      <c r="AV1718">
        <f t="shared" si="329"/>
        <v>1715</v>
      </c>
      <c r="AW1718">
        <f t="shared" si="328"/>
        <v>0</v>
      </c>
    </row>
    <row r="1719" spans="5:49" x14ac:dyDescent="0.25">
      <c r="E1719" s="47">
        <f t="shared" si="321"/>
        <v>0</v>
      </c>
      <c r="F1719" s="45">
        <f t="shared" si="322"/>
        <v>0</v>
      </c>
      <c r="G1719" s="45" t="e">
        <f t="shared" si="323"/>
        <v>#DIV/0!</v>
      </c>
      <c r="H1719" s="45" t="e">
        <f t="shared" si="324"/>
        <v>#DIV/0!</v>
      </c>
      <c r="AN1719">
        <f t="shared" si="330"/>
        <v>0</v>
      </c>
      <c r="AO1719">
        <f t="shared" si="325"/>
        <v>0</v>
      </c>
      <c r="AP1719">
        <f t="shared" si="326"/>
        <v>0</v>
      </c>
      <c r="AQ1719">
        <f t="shared" si="327"/>
        <v>0</v>
      </c>
      <c r="AV1719">
        <f t="shared" si="329"/>
        <v>1716</v>
      </c>
      <c r="AW1719">
        <f t="shared" si="328"/>
        <v>0</v>
      </c>
    </row>
    <row r="1720" spans="5:49" x14ac:dyDescent="0.25">
      <c r="E1720" s="47">
        <f t="shared" si="321"/>
        <v>0</v>
      </c>
      <c r="F1720" s="45">
        <f t="shared" si="322"/>
        <v>0</v>
      </c>
      <c r="G1720" s="45" t="e">
        <f t="shared" si="323"/>
        <v>#DIV/0!</v>
      </c>
      <c r="H1720" s="45" t="e">
        <f t="shared" si="324"/>
        <v>#DIV/0!</v>
      </c>
      <c r="AN1720">
        <f t="shared" si="330"/>
        <v>0</v>
      </c>
      <c r="AO1720">
        <f t="shared" si="325"/>
        <v>0</v>
      </c>
      <c r="AP1720">
        <f t="shared" si="326"/>
        <v>0</v>
      </c>
      <c r="AQ1720">
        <f t="shared" si="327"/>
        <v>0</v>
      </c>
      <c r="AV1720">
        <f t="shared" si="329"/>
        <v>1717</v>
      </c>
      <c r="AW1720">
        <f t="shared" si="328"/>
        <v>0</v>
      </c>
    </row>
    <row r="1721" spans="5:49" x14ac:dyDescent="0.25">
      <c r="E1721" s="47">
        <f t="shared" si="321"/>
        <v>0</v>
      </c>
      <c r="F1721" s="45">
        <f t="shared" si="322"/>
        <v>0</v>
      </c>
      <c r="G1721" s="45" t="e">
        <f t="shared" si="323"/>
        <v>#DIV/0!</v>
      </c>
      <c r="H1721" s="45" t="e">
        <f t="shared" si="324"/>
        <v>#DIV/0!</v>
      </c>
      <c r="AN1721">
        <f t="shared" si="330"/>
        <v>0</v>
      </c>
      <c r="AO1721">
        <f t="shared" si="325"/>
        <v>0</v>
      </c>
      <c r="AP1721">
        <f t="shared" si="326"/>
        <v>0</v>
      </c>
      <c r="AQ1721">
        <f t="shared" si="327"/>
        <v>0</v>
      </c>
      <c r="AV1721">
        <f t="shared" si="329"/>
        <v>1718</v>
      </c>
      <c r="AW1721">
        <f t="shared" si="328"/>
        <v>0</v>
      </c>
    </row>
    <row r="1722" spans="5:49" x14ac:dyDescent="0.25">
      <c r="E1722" s="47">
        <f t="shared" si="321"/>
        <v>0</v>
      </c>
      <c r="F1722" s="45">
        <f t="shared" si="322"/>
        <v>0</v>
      </c>
      <c r="G1722" s="45" t="e">
        <f t="shared" si="323"/>
        <v>#DIV/0!</v>
      </c>
      <c r="H1722" s="45" t="e">
        <f t="shared" si="324"/>
        <v>#DIV/0!</v>
      </c>
      <c r="AN1722">
        <f t="shared" si="330"/>
        <v>0</v>
      </c>
      <c r="AO1722">
        <f t="shared" si="325"/>
        <v>0</v>
      </c>
      <c r="AP1722">
        <f t="shared" si="326"/>
        <v>0</v>
      </c>
      <c r="AQ1722">
        <f t="shared" si="327"/>
        <v>0</v>
      </c>
      <c r="AV1722">
        <f t="shared" si="329"/>
        <v>1719</v>
      </c>
      <c r="AW1722">
        <f t="shared" si="328"/>
        <v>0</v>
      </c>
    </row>
    <row r="1723" spans="5:49" x14ac:dyDescent="0.25">
      <c r="E1723" s="47">
        <f t="shared" si="321"/>
        <v>0</v>
      </c>
      <c r="F1723" s="45">
        <f t="shared" si="322"/>
        <v>0</v>
      </c>
      <c r="G1723" s="45" t="e">
        <f t="shared" si="323"/>
        <v>#DIV/0!</v>
      </c>
      <c r="H1723" s="45" t="e">
        <f t="shared" si="324"/>
        <v>#DIV/0!</v>
      </c>
      <c r="AN1723">
        <f t="shared" si="330"/>
        <v>0</v>
      </c>
      <c r="AO1723">
        <f t="shared" si="325"/>
        <v>0</v>
      </c>
      <c r="AP1723">
        <f t="shared" si="326"/>
        <v>0</v>
      </c>
      <c r="AQ1723">
        <f t="shared" si="327"/>
        <v>0</v>
      </c>
      <c r="AV1723">
        <f t="shared" si="329"/>
        <v>1720</v>
      </c>
      <c r="AW1723">
        <f t="shared" si="328"/>
        <v>0</v>
      </c>
    </row>
    <row r="1724" spans="5:49" x14ac:dyDescent="0.25">
      <c r="E1724" s="47">
        <f t="shared" si="321"/>
        <v>0</v>
      </c>
      <c r="F1724" s="45">
        <f t="shared" si="322"/>
        <v>0</v>
      </c>
      <c r="G1724" s="45" t="e">
        <f t="shared" si="323"/>
        <v>#DIV/0!</v>
      </c>
      <c r="H1724" s="45" t="e">
        <f t="shared" si="324"/>
        <v>#DIV/0!</v>
      </c>
      <c r="AN1724">
        <f t="shared" si="330"/>
        <v>0</v>
      </c>
      <c r="AO1724">
        <f t="shared" si="325"/>
        <v>0</v>
      </c>
      <c r="AP1724">
        <f t="shared" si="326"/>
        <v>0</v>
      </c>
      <c r="AQ1724">
        <f t="shared" si="327"/>
        <v>0</v>
      </c>
      <c r="AV1724">
        <f t="shared" si="329"/>
        <v>1721</v>
      </c>
      <c r="AW1724">
        <f t="shared" si="328"/>
        <v>0</v>
      </c>
    </row>
    <row r="1725" spans="5:49" x14ac:dyDescent="0.25">
      <c r="E1725" s="47">
        <f t="shared" si="321"/>
        <v>0</v>
      </c>
      <c r="F1725" s="45">
        <f t="shared" si="322"/>
        <v>0</v>
      </c>
      <c r="G1725" s="45" t="e">
        <f t="shared" si="323"/>
        <v>#DIV/0!</v>
      </c>
      <c r="H1725" s="45" t="e">
        <f t="shared" si="324"/>
        <v>#DIV/0!</v>
      </c>
      <c r="AN1725">
        <f t="shared" si="330"/>
        <v>0</v>
      </c>
      <c r="AO1725">
        <f t="shared" si="325"/>
        <v>0</v>
      </c>
      <c r="AP1725">
        <f t="shared" si="326"/>
        <v>0</v>
      </c>
      <c r="AQ1725">
        <f t="shared" si="327"/>
        <v>0</v>
      </c>
      <c r="AV1725">
        <f t="shared" si="329"/>
        <v>1722</v>
      </c>
      <c r="AW1725">
        <f t="shared" si="328"/>
        <v>0</v>
      </c>
    </row>
    <row r="1726" spans="5:49" x14ac:dyDescent="0.25">
      <c r="E1726" s="47">
        <f t="shared" si="321"/>
        <v>0</v>
      </c>
      <c r="F1726" s="45">
        <f t="shared" si="322"/>
        <v>0</v>
      </c>
      <c r="G1726" s="45" t="e">
        <f t="shared" si="323"/>
        <v>#DIV/0!</v>
      </c>
      <c r="H1726" s="45" t="e">
        <f t="shared" si="324"/>
        <v>#DIV/0!</v>
      </c>
      <c r="AN1726">
        <f t="shared" si="330"/>
        <v>0</v>
      </c>
      <c r="AO1726">
        <f t="shared" si="325"/>
        <v>0</v>
      </c>
      <c r="AP1726">
        <f t="shared" si="326"/>
        <v>0</v>
      </c>
      <c r="AQ1726">
        <f t="shared" si="327"/>
        <v>0</v>
      </c>
      <c r="AV1726">
        <f t="shared" si="329"/>
        <v>1723</v>
      </c>
      <c r="AW1726">
        <f t="shared" si="328"/>
        <v>0</v>
      </c>
    </row>
    <row r="1727" spans="5:49" x14ac:dyDescent="0.25">
      <c r="E1727" s="47">
        <f t="shared" si="321"/>
        <v>0</v>
      </c>
      <c r="F1727" s="45">
        <f t="shared" si="322"/>
        <v>0</v>
      </c>
      <c r="G1727" s="45" t="e">
        <f t="shared" si="323"/>
        <v>#DIV/0!</v>
      </c>
      <c r="H1727" s="45" t="e">
        <f t="shared" si="324"/>
        <v>#DIV/0!</v>
      </c>
      <c r="AN1727">
        <f t="shared" si="330"/>
        <v>0</v>
      </c>
      <c r="AO1727">
        <f t="shared" si="325"/>
        <v>0</v>
      </c>
      <c r="AP1727">
        <f t="shared" si="326"/>
        <v>0</v>
      </c>
      <c r="AQ1727">
        <f t="shared" si="327"/>
        <v>0</v>
      </c>
      <c r="AV1727">
        <f t="shared" si="329"/>
        <v>1724</v>
      </c>
      <c r="AW1727">
        <f t="shared" si="328"/>
        <v>0</v>
      </c>
    </row>
    <row r="1728" spans="5:49" x14ac:dyDescent="0.25">
      <c r="E1728" s="47">
        <f t="shared" si="321"/>
        <v>0</v>
      </c>
      <c r="F1728" s="45">
        <f t="shared" si="322"/>
        <v>0</v>
      </c>
      <c r="G1728" s="45" t="e">
        <f t="shared" si="323"/>
        <v>#DIV/0!</v>
      </c>
      <c r="H1728" s="45" t="e">
        <f t="shared" si="324"/>
        <v>#DIV/0!</v>
      </c>
      <c r="AN1728">
        <f t="shared" si="330"/>
        <v>0</v>
      </c>
      <c r="AO1728">
        <f t="shared" si="325"/>
        <v>0</v>
      </c>
      <c r="AP1728">
        <f t="shared" si="326"/>
        <v>0</v>
      </c>
      <c r="AQ1728">
        <f t="shared" si="327"/>
        <v>0</v>
      </c>
      <c r="AV1728">
        <f t="shared" si="329"/>
        <v>1725</v>
      </c>
      <c r="AW1728">
        <f t="shared" si="328"/>
        <v>0</v>
      </c>
    </row>
    <row r="1729" spans="5:49" x14ac:dyDescent="0.25">
      <c r="E1729" s="47">
        <f t="shared" si="321"/>
        <v>0</v>
      </c>
      <c r="F1729" s="45">
        <f t="shared" si="322"/>
        <v>0</v>
      </c>
      <c r="G1729" s="45" t="e">
        <f t="shared" si="323"/>
        <v>#DIV/0!</v>
      </c>
      <c r="H1729" s="45" t="e">
        <f t="shared" si="324"/>
        <v>#DIV/0!</v>
      </c>
      <c r="AN1729">
        <f t="shared" si="330"/>
        <v>0</v>
      </c>
      <c r="AO1729">
        <f t="shared" si="325"/>
        <v>0</v>
      </c>
      <c r="AP1729">
        <f t="shared" si="326"/>
        <v>0</v>
      </c>
      <c r="AQ1729">
        <f t="shared" si="327"/>
        <v>0</v>
      </c>
      <c r="AV1729">
        <f t="shared" si="329"/>
        <v>1726</v>
      </c>
      <c r="AW1729">
        <f t="shared" si="328"/>
        <v>0</v>
      </c>
    </row>
    <row r="1730" spans="5:49" x14ac:dyDescent="0.25">
      <c r="E1730" s="47">
        <f t="shared" ref="E1730:E1793" si="331">ROUNDDOWN(C1732,0)</f>
        <v>0</v>
      </c>
      <c r="F1730" s="45">
        <f t="shared" ref="F1730:F1793" si="332">HOUR(C1732)</f>
        <v>0</v>
      </c>
      <c r="G1730" s="45" t="e">
        <f t="shared" ref="G1730:G1793" si="333">D1732/H1730</f>
        <v>#DIV/0!</v>
      </c>
      <c r="H1730" s="45" t="e">
        <f t="shared" ref="H1730:H1793" si="334">AVERAGEIFS(D:D,E:E,E1730)</f>
        <v>#DIV/0!</v>
      </c>
      <c r="AN1730">
        <f t="shared" si="330"/>
        <v>0</v>
      </c>
      <c r="AO1730">
        <f t="shared" si="325"/>
        <v>0</v>
      </c>
      <c r="AP1730">
        <f t="shared" si="326"/>
        <v>0</v>
      </c>
      <c r="AQ1730">
        <f t="shared" si="327"/>
        <v>0</v>
      </c>
      <c r="AV1730">
        <f t="shared" si="329"/>
        <v>1727</v>
      </c>
      <c r="AW1730">
        <f t="shared" si="328"/>
        <v>0</v>
      </c>
    </row>
    <row r="1731" spans="5:49" x14ac:dyDescent="0.25">
      <c r="E1731" s="47">
        <f t="shared" si="331"/>
        <v>0</v>
      </c>
      <c r="F1731" s="45">
        <f t="shared" si="332"/>
        <v>0</v>
      </c>
      <c r="G1731" s="45" t="e">
        <f t="shared" si="333"/>
        <v>#DIV/0!</v>
      </c>
      <c r="H1731" s="45" t="e">
        <f t="shared" si="334"/>
        <v>#DIV/0!</v>
      </c>
      <c r="AN1731">
        <f t="shared" si="330"/>
        <v>0</v>
      </c>
      <c r="AO1731">
        <f t="shared" si="325"/>
        <v>0</v>
      </c>
      <c r="AP1731">
        <f t="shared" si="326"/>
        <v>0</v>
      </c>
      <c r="AQ1731">
        <f t="shared" si="327"/>
        <v>0</v>
      </c>
      <c r="AV1731">
        <f t="shared" si="329"/>
        <v>1728</v>
      </c>
      <c r="AW1731">
        <f t="shared" si="328"/>
        <v>0</v>
      </c>
    </row>
    <row r="1732" spans="5:49" x14ac:dyDescent="0.25">
      <c r="E1732" s="47">
        <f t="shared" si="331"/>
        <v>0</v>
      </c>
      <c r="F1732" s="45">
        <f t="shared" si="332"/>
        <v>0</v>
      </c>
      <c r="G1732" s="45" t="e">
        <f t="shared" si="333"/>
        <v>#DIV/0!</v>
      </c>
      <c r="H1732" s="45" t="e">
        <f t="shared" si="334"/>
        <v>#DIV/0!</v>
      </c>
      <c r="AN1732">
        <f t="shared" si="330"/>
        <v>0</v>
      </c>
      <c r="AO1732">
        <f t="shared" ref="AO1732:AO1795" si="335">ROUNDUP((C1732-$C$4)/7,0)</f>
        <v>0</v>
      </c>
      <c r="AP1732">
        <f t="shared" ref="AP1732:AP1795" si="336">ROUNDUP((C1732-$C$4)/1,0)</f>
        <v>0</v>
      </c>
      <c r="AQ1732">
        <f t="shared" ref="AQ1732:AQ1795" si="337">ROUNDUP((C1732-$C$4)*24,0)</f>
        <v>0</v>
      </c>
      <c r="AV1732">
        <f t="shared" si="329"/>
        <v>1729</v>
      </c>
      <c r="AW1732">
        <f t="shared" ref="AW1732:AW1795" si="338">SUMIFS(AN:AN,AQ:AQ,AV1732)</f>
        <v>0</v>
      </c>
    </row>
    <row r="1733" spans="5:49" x14ac:dyDescent="0.25">
      <c r="E1733" s="47">
        <f t="shared" si="331"/>
        <v>0</v>
      </c>
      <c r="F1733" s="45">
        <f t="shared" si="332"/>
        <v>0</v>
      </c>
      <c r="G1733" s="45" t="e">
        <f t="shared" si="333"/>
        <v>#DIV/0!</v>
      </c>
      <c r="H1733" s="45" t="e">
        <f t="shared" si="334"/>
        <v>#DIV/0!</v>
      </c>
      <c r="AN1733">
        <f t="shared" si="330"/>
        <v>0</v>
      </c>
      <c r="AO1733">
        <f t="shared" si="335"/>
        <v>0</v>
      </c>
      <c r="AP1733">
        <f t="shared" si="336"/>
        <v>0</v>
      </c>
      <c r="AQ1733">
        <f t="shared" si="337"/>
        <v>0</v>
      </c>
      <c r="AV1733">
        <f t="shared" ref="AV1733:AV1796" si="339">1+AV1732</f>
        <v>1730</v>
      </c>
      <c r="AW1733">
        <f t="shared" si="338"/>
        <v>0</v>
      </c>
    </row>
    <row r="1734" spans="5:49" x14ac:dyDescent="0.25">
      <c r="E1734" s="47">
        <f t="shared" si="331"/>
        <v>0</v>
      </c>
      <c r="F1734" s="45">
        <f t="shared" si="332"/>
        <v>0</v>
      </c>
      <c r="G1734" s="45" t="e">
        <f t="shared" si="333"/>
        <v>#DIV/0!</v>
      </c>
      <c r="H1734" s="45" t="e">
        <f t="shared" si="334"/>
        <v>#DIV/0!</v>
      </c>
      <c r="AN1734">
        <f t="shared" si="330"/>
        <v>0</v>
      </c>
      <c r="AO1734">
        <f t="shared" si="335"/>
        <v>0</v>
      </c>
      <c r="AP1734">
        <f t="shared" si="336"/>
        <v>0</v>
      </c>
      <c r="AQ1734">
        <f t="shared" si="337"/>
        <v>0</v>
      </c>
      <c r="AV1734">
        <f t="shared" si="339"/>
        <v>1731</v>
      </c>
      <c r="AW1734">
        <f t="shared" si="338"/>
        <v>0</v>
      </c>
    </row>
    <row r="1735" spans="5:49" x14ac:dyDescent="0.25">
      <c r="E1735" s="47">
        <f t="shared" si="331"/>
        <v>0</v>
      </c>
      <c r="F1735" s="45">
        <f t="shared" si="332"/>
        <v>0</v>
      </c>
      <c r="G1735" s="45" t="e">
        <f t="shared" si="333"/>
        <v>#DIV/0!</v>
      </c>
      <c r="H1735" s="45" t="e">
        <f t="shared" si="334"/>
        <v>#DIV/0!</v>
      </c>
      <c r="AN1735">
        <f t="shared" si="330"/>
        <v>0</v>
      </c>
      <c r="AO1735">
        <f t="shared" si="335"/>
        <v>0</v>
      </c>
      <c r="AP1735">
        <f t="shared" si="336"/>
        <v>0</v>
      </c>
      <c r="AQ1735">
        <f t="shared" si="337"/>
        <v>0</v>
      </c>
      <c r="AV1735">
        <f t="shared" si="339"/>
        <v>1732</v>
      </c>
      <c r="AW1735">
        <f t="shared" si="338"/>
        <v>0</v>
      </c>
    </row>
    <row r="1736" spans="5:49" x14ac:dyDescent="0.25">
      <c r="E1736" s="47">
        <f t="shared" si="331"/>
        <v>0</v>
      </c>
      <c r="F1736" s="45">
        <f t="shared" si="332"/>
        <v>0</v>
      </c>
      <c r="G1736" s="45" t="e">
        <f t="shared" si="333"/>
        <v>#DIV/0!</v>
      </c>
      <c r="H1736" s="45" t="e">
        <f t="shared" si="334"/>
        <v>#DIV/0!</v>
      </c>
      <c r="AN1736">
        <f t="shared" ref="AN1736:AN1799" si="340">D1736*(C1736-C1735)*86400*$B$15</f>
        <v>0</v>
      </c>
      <c r="AO1736">
        <f t="shared" si="335"/>
        <v>0</v>
      </c>
      <c r="AP1736">
        <f t="shared" si="336"/>
        <v>0</v>
      </c>
      <c r="AQ1736">
        <f t="shared" si="337"/>
        <v>0</v>
      </c>
      <c r="AV1736">
        <f t="shared" si="339"/>
        <v>1733</v>
      </c>
      <c r="AW1736">
        <f t="shared" si="338"/>
        <v>0</v>
      </c>
    </row>
    <row r="1737" spans="5:49" x14ac:dyDescent="0.25">
      <c r="E1737" s="47">
        <f t="shared" si="331"/>
        <v>0</v>
      </c>
      <c r="F1737" s="45">
        <f t="shared" si="332"/>
        <v>0</v>
      </c>
      <c r="G1737" s="45" t="e">
        <f t="shared" si="333"/>
        <v>#DIV/0!</v>
      </c>
      <c r="H1737" s="45" t="e">
        <f t="shared" si="334"/>
        <v>#DIV/0!</v>
      </c>
      <c r="AN1737">
        <f t="shared" si="340"/>
        <v>0</v>
      </c>
      <c r="AO1737">
        <f t="shared" si="335"/>
        <v>0</v>
      </c>
      <c r="AP1737">
        <f t="shared" si="336"/>
        <v>0</v>
      </c>
      <c r="AQ1737">
        <f t="shared" si="337"/>
        <v>0</v>
      </c>
      <c r="AV1737">
        <f t="shared" si="339"/>
        <v>1734</v>
      </c>
      <c r="AW1737">
        <f t="shared" si="338"/>
        <v>0</v>
      </c>
    </row>
    <row r="1738" spans="5:49" x14ac:dyDescent="0.25">
      <c r="E1738" s="47">
        <f t="shared" si="331"/>
        <v>0</v>
      </c>
      <c r="F1738" s="45">
        <f t="shared" si="332"/>
        <v>0</v>
      </c>
      <c r="G1738" s="45" t="e">
        <f t="shared" si="333"/>
        <v>#DIV/0!</v>
      </c>
      <c r="H1738" s="45" t="e">
        <f t="shared" si="334"/>
        <v>#DIV/0!</v>
      </c>
      <c r="AN1738">
        <f t="shared" si="340"/>
        <v>0</v>
      </c>
      <c r="AO1738">
        <f t="shared" si="335"/>
        <v>0</v>
      </c>
      <c r="AP1738">
        <f t="shared" si="336"/>
        <v>0</v>
      </c>
      <c r="AQ1738">
        <f t="shared" si="337"/>
        <v>0</v>
      </c>
      <c r="AV1738">
        <f t="shared" si="339"/>
        <v>1735</v>
      </c>
      <c r="AW1738">
        <f t="shared" si="338"/>
        <v>0</v>
      </c>
    </row>
    <row r="1739" spans="5:49" x14ac:dyDescent="0.25">
      <c r="E1739" s="47">
        <f t="shared" si="331"/>
        <v>0</v>
      </c>
      <c r="F1739" s="45">
        <f t="shared" si="332"/>
        <v>0</v>
      </c>
      <c r="G1739" s="45" t="e">
        <f t="shared" si="333"/>
        <v>#DIV/0!</v>
      </c>
      <c r="H1739" s="45" t="e">
        <f t="shared" si="334"/>
        <v>#DIV/0!</v>
      </c>
      <c r="AN1739">
        <f t="shared" si="340"/>
        <v>0</v>
      </c>
      <c r="AO1739">
        <f t="shared" si="335"/>
        <v>0</v>
      </c>
      <c r="AP1739">
        <f t="shared" si="336"/>
        <v>0</v>
      </c>
      <c r="AQ1739">
        <f t="shared" si="337"/>
        <v>0</v>
      </c>
      <c r="AV1739">
        <f t="shared" si="339"/>
        <v>1736</v>
      </c>
      <c r="AW1739">
        <f t="shared" si="338"/>
        <v>0</v>
      </c>
    </row>
    <row r="1740" spans="5:49" x14ac:dyDescent="0.25">
      <c r="E1740" s="47">
        <f t="shared" si="331"/>
        <v>0</v>
      </c>
      <c r="F1740" s="45">
        <f t="shared" si="332"/>
        <v>0</v>
      </c>
      <c r="G1740" s="45" t="e">
        <f t="shared" si="333"/>
        <v>#DIV/0!</v>
      </c>
      <c r="H1740" s="45" t="e">
        <f t="shared" si="334"/>
        <v>#DIV/0!</v>
      </c>
      <c r="AN1740">
        <f t="shared" si="340"/>
        <v>0</v>
      </c>
      <c r="AO1740">
        <f t="shared" si="335"/>
        <v>0</v>
      </c>
      <c r="AP1740">
        <f t="shared" si="336"/>
        <v>0</v>
      </c>
      <c r="AQ1740">
        <f t="shared" si="337"/>
        <v>0</v>
      </c>
      <c r="AV1740">
        <f t="shared" si="339"/>
        <v>1737</v>
      </c>
      <c r="AW1740">
        <f t="shared" si="338"/>
        <v>0</v>
      </c>
    </row>
    <row r="1741" spans="5:49" x14ac:dyDescent="0.25">
      <c r="E1741" s="47">
        <f t="shared" si="331"/>
        <v>0</v>
      </c>
      <c r="F1741" s="45">
        <f t="shared" si="332"/>
        <v>0</v>
      </c>
      <c r="G1741" s="45" t="e">
        <f t="shared" si="333"/>
        <v>#DIV/0!</v>
      </c>
      <c r="H1741" s="45" t="e">
        <f t="shared" si="334"/>
        <v>#DIV/0!</v>
      </c>
      <c r="AN1741">
        <f t="shared" si="340"/>
        <v>0</v>
      </c>
      <c r="AO1741">
        <f t="shared" si="335"/>
        <v>0</v>
      </c>
      <c r="AP1741">
        <f t="shared" si="336"/>
        <v>0</v>
      </c>
      <c r="AQ1741">
        <f t="shared" si="337"/>
        <v>0</v>
      </c>
      <c r="AV1741">
        <f t="shared" si="339"/>
        <v>1738</v>
      </c>
      <c r="AW1741">
        <f t="shared" si="338"/>
        <v>0</v>
      </c>
    </row>
    <row r="1742" spans="5:49" x14ac:dyDescent="0.25">
      <c r="E1742" s="47">
        <f t="shared" si="331"/>
        <v>0</v>
      </c>
      <c r="F1742" s="45">
        <f t="shared" si="332"/>
        <v>0</v>
      </c>
      <c r="G1742" s="45" t="e">
        <f t="shared" si="333"/>
        <v>#DIV/0!</v>
      </c>
      <c r="H1742" s="45" t="e">
        <f t="shared" si="334"/>
        <v>#DIV/0!</v>
      </c>
      <c r="AN1742">
        <f t="shared" si="340"/>
        <v>0</v>
      </c>
      <c r="AO1742">
        <f t="shared" si="335"/>
        <v>0</v>
      </c>
      <c r="AP1742">
        <f t="shared" si="336"/>
        <v>0</v>
      </c>
      <c r="AQ1742">
        <f t="shared" si="337"/>
        <v>0</v>
      </c>
      <c r="AV1742">
        <f t="shared" si="339"/>
        <v>1739</v>
      </c>
      <c r="AW1742">
        <f t="shared" si="338"/>
        <v>0</v>
      </c>
    </row>
    <row r="1743" spans="5:49" x14ac:dyDescent="0.25">
      <c r="E1743" s="47">
        <f t="shared" si="331"/>
        <v>0</v>
      </c>
      <c r="F1743" s="45">
        <f t="shared" si="332"/>
        <v>0</v>
      </c>
      <c r="G1743" s="45" t="e">
        <f t="shared" si="333"/>
        <v>#DIV/0!</v>
      </c>
      <c r="H1743" s="45" t="e">
        <f t="shared" si="334"/>
        <v>#DIV/0!</v>
      </c>
      <c r="AN1743">
        <f t="shared" si="340"/>
        <v>0</v>
      </c>
      <c r="AO1743">
        <f t="shared" si="335"/>
        <v>0</v>
      </c>
      <c r="AP1743">
        <f t="shared" si="336"/>
        <v>0</v>
      </c>
      <c r="AQ1743">
        <f t="shared" si="337"/>
        <v>0</v>
      </c>
      <c r="AV1743">
        <f t="shared" si="339"/>
        <v>1740</v>
      </c>
      <c r="AW1743">
        <f t="shared" si="338"/>
        <v>0</v>
      </c>
    </row>
    <row r="1744" spans="5:49" x14ac:dyDescent="0.25">
      <c r="E1744" s="47">
        <f t="shared" si="331"/>
        <v>0</v>
      </c>
      <c r="F1744" s="45">
        <f t="shared" si="332"/>
        <v>0</v>
      </c>
      <c r="G1744" s="45" t="e">
        <f t="shared" si="333"/>
        <v>#DIV/0!</v>
      </c>
      <c r="H1744" s="45" t="e">
        <f t="shared" si="334"/>
        <v>#DIV/0!</v>
      </c>
      <c r="AN1744">
        <f t="shared" si="340"/>
        <v>0</v>
      </c>
      <c r="AO1744">
        <f t="shared" si="335"/>
        <v>0</v>
      </c>
      <c r="AP1744">
        <f t="shared" si="336"/>
        <v>0</v>
      </c>
      <c r="AQ1744">
        <f t="shared" si="337"/>
        <v>0</v>
      </c>
      <c r="AV1744">
        <f t="shared" si="339"/>
        <v>1741</v>
      </c>
      <c r="AW1744">
        <f t="shared" si="338"/>
        <v>0</v>
      </c>
    </row>
    <row r="1745" spans="5:49" x14ac:dyDescent="0.25">
      <c r="E1745" s="47">
        <f t="shared" si="331"/>
        <v>0</v>
      </c>
      <c r="F1745" s="45">
        <f t="shared" si="332"/>
        <v>0</v>
      </c>
      <c r="G1745" s="45" t="e">
        <f t="shared" si="333"/>
        <v>#DIV/0!</v>
      </c>
      <c r="H1745" s="45" t="e">
        <f t="shared" si="334"/>
        <v>#DIV/0!</v>
      </c>
      <c r="AN1745">
        <f t="shared" si="340"/>
        <v>0</v>
      </c>
      <c r="AO1745">
        <f t="shared" si="335"/>
        <v>0</v>
      </c>
      <c r="AP1745">
        <f t="shared" si="336"/>
        <v>0</v>
      </c>
      <c r="AQ1745">
        <f t="shared" si="337"/>
        <v>0</v>
      </c>
      <c r="AV1745">
        <f t="shared" si="339"/>
        <v>1742</v>
      </c>
      <c r="AW1745">
        <f t="shared" si="338"/>
        <v>0</v>
      </c>
    </row>
    <row r="1746" spans="5:49" x14ac:dyDescent="0.25">
      <c r="E1746" s="47">
        <f t="shared" si="331"/>
        <v>0</v>
      </c>
      <c r="F1746" s="45">
        <f t="shared" si="332"/>
        <v>0</v>
      </c>
      <c r="G1746" s="45" t="e">
        <f t="shared" si="333"/>
        <v>#DIV/0!</v>
      </c>
      <c r="H1746" s="45" t="e">
        <f t="shared" si="334"/>
        <v>#DIV/0!</v>
      </c>
      <c r="AN1746">
        <f t="shared" si="340"/>
        <v>0</v>
      </c>
      <c r="AO1746">
        <f t="shared" si="335"/>
        <v>0</v>
      </c>
      <c r="AP1746">
        <f t="shared" si="336"/>
        <v>0</v>
      </c>
      <c r="AQ1746">
        <f t="shared" si="337"/>
        <v>0</v>
      </c>
      <c r="AV1746">
        <f t="shared" si="339"/>
        <v>1743</v>
      </c>
      <c r="AW1746">
        <f t="shared" si="338"/>
        <v>0</v>
      </c>
    </row>
    <row r="1747" spans="5:49" x14ac:dyDescent="0.25">
      <c r="E1747" s="47">
        <f t="shared" si="331"/>
        <v>0</v>
      </c>
      <c r="F1747" s="45">
        <f t="shared" si="332"/>
        <v>0</v>
      </c>
      <c r="G1747" s="45" t="e">
        <f t="shared" si="333"/>
        <v>#DIV/0!</v>
      </c>
      <c r="H1747" s="45" t="e">
        <f t="shared" si="334"/>
        <v>#DIV/0!</v>
      </c>
      <c r="AN1747">
        <f t="shared" si="340"/>
        <v>0</v>
      </c>
      <c r="AO1747">
        <f t="shared" si="335"/>
        <v>0</v>
      </c>
      <c r="AP1747">
        <f t="shared" si="336"/>
        <v>0</v>
      </c>
      <c r="AQ1747">
        <f t="shared" si="337"/>
        <v>0</v>
      </c>
      <c r="AV1747">
        <f t="shared" si="339"/>
        <v>1744</v>
      </c>
      <c r="AW1747">
        <f t="shared" si="338"/>
        <v>0</v>
      </c>
    </row>
    <row r="1748" spans="5:49" x14ac:dyDescent="0.25">
      <c r="E1748" s="47">
        <f t="shared" si="331"/>
        <v>0</v>
      </c>
      <c r="F1748" s="45">
        <f t="shared" si="332"/>
        <v>0</v>
      </c>
      <c r="G1748" s="45" t="e">
        <f t="shared" si="333"/>
        <v>#DIV/0!</v>
      </c>
      <c r="H1748" s="45" t="e">
        <f t="shared" si="334"/>
        <v>#DIV/0!</v>
      </c>
      <c r="AN1748">
        <f t="shared" si="340"/>
        <v>0</v>
      </c>
      <c r="AO1748">
        <f t="shared" si="335"/>
        <v>0</v>
      </c>
      <c r="AP1748">
        <f t="shared" si="336"/>
        <v>0</v>
      </c>
      <c r="AQ1748">
        <f t="shared" si="337"/>
        <v>0</v>
      </c>
      <c r="AV1748">
        <f t="shared" si="339"/>
        <v>1745</v>
      </c>
      <c r="AW1748">
        <f t="shared" si="338"/>
        <v>0</v>
      </c>
    </row>
    <row r="1749" spans="5:49" x14ac:dyDescent="0.25">
      <c r="E1749" s="47">
        <f t="shared" si="331"/>
        <v>0</v>
      </c>
      <c r="F1749" s="45">
        <f t="shared" si="332"/>
        <v>0</v>
      </c>
      <c r="G1749" s="45" t="e">
        <f t="shared" si="333"/>
        <v>#DIV/0!</v>
      </c>
      <c r="H1749" s="45" t="e">
        <f t="shared" si="334"/>
        <v>#DIV/0!</v>
      </c>
      <c r="AN1749">
        <f t="shared" si="340"/>
        <v>0</v>
      </c>
      <c r="AO1749">
        <f t="shared" si="335"/>
        <v>0</v>
      </c>
      <c r="AP1749">
        <f t="shared" si="336"/>
        <v>0</v>
      </c>
      <c r="AQ1749">
        <f t="shared" si="337"/>
        <v>0</v>
      </c>
      <c r="AV1749">
        <f t="shared" si="339"/>
        <v>1746</v>
      </c>
      <c r="AW1749">
        <f t="shared" si="338"/>
        <v>0</v>
      </c>
    </row>
    <row r="1750" spans="5:49" x14ac:dyDescent="0.25">
      <c r="E1750" s="47">
        <f t="shared" si="331"/>
        <v>0</v>
      </c>
      <c r="F1750" s="45">
        <f t="shared" si="332"/>
        <v>0</v>
      </c>
      <c r="G1750" s="45" t="e">
        <f t="shared" si="333"/>
        <v>#DIV/0!</v>
      </c>
      <c r="H1750" s="45" t="e">
        <f t="shared" si="334"/>
        <v>#DIV/0!</v>
      </c>
      <c r="AN1750">
        <f t="shared" si="340"/>
        <v>0</v>
      </c>
      <c r="AO1750">
        <f t="shared" si="335"/>
        <v>0</v>
      </c>
      <c r="AP1750">
        <f t="shared" si="336"/>
        <v>0</v>
      </c>
      <c r="AQ1750">
        <f t="shared" si="337"/>
        <v>0</v>
      </c>
      <c r="AV1750">
        <f t="shared" si="339"/>
        <v>1747</v>
      </c>
      <c r="AW1750">
        <f t="shared" si="338"/>
        <v>0</v>
      </c>
    </row>
    <row r="1751" spans="5:49" x14ac:dyDescent="0.25">
      <c r="E1751" s="47">
        <f t="shared" si="331"/>
        <v>0</v>
      </c>
      <c r="F1751" s="45">
        <f t="shared" si="332"/>
        <v>0</v>
      </c>
      <c r="G1751" s="45" t="e">
        <f t="shared" si="333"/>
        <v>#DIV/0!</v>
      </c>
      <c r="H1751" s="45" t="e">
        <f t="shared" si="334"/>
        <v>#DIV/0!</v>
      </c>
      <c r="AN1751">
        <f t="shared" si="340"/>
        <v>0</v>
      </c>
      <c r="AO1751">
        <f t="shared" si="335"/>
        <v>0</v>
      </c>
      <c r="AP1751">
        <f t="shared" si="336"/>
        <v>0</v>
      </c>
      <c r="AQ1751">
        <f t="shared" si="337"/>
        <v>0</v>
      </c>
      <c r="AV1751">
        <f t="shared" si="339"/>
        <v>1748</v>
      </c>
      <c r="AW1751">
        <f t="shared" si="338"/>
        <v>0</v>
      </c>
    </row>
    <row r="1752" spans="5:49" x14ac:dyDescent="0.25">
      <c r="E1752" s="47">
        <f t="shared" si="331"/>
        <v>0</v>
      </c>
      <c r="F1752" s="45">
        <f t="shared" si="332"/>
        <v>0</v>
      </c>
      <c r="G1752" s="45" t="e">
        <f t="shared" si="333"/>
        <v>#DIV/0!</v>
      </c>
      <c r="H1752" s="45" t="e">
        <f t="shared" si="334"/>
        <v>#DIV/0!</v>
      </c>
      <c r="AN1752">
        <f t="shared" si="340"/>
        <v>0</v>
      </c>
      <c r="AO1752">
        <f t="shared" si="335"/>
        <v>0</v>
      </c>
      <c r="AP1752">
        <f t="shared" si="336"/>
        <v>0</v>
      </c>
      <c r="AQ1752">
        <f t="shared" si="337"/>
        <v>0</v>
      </c>
      <c r="AV1752">
        <f t="shared" si="339"/>
        <v>1749</v>
      </c>
      <c r="AW1752">
        <f t="shared" si="338"/>
        <v>0</v>
      </c>
    </row>
    <row r="1753" spans="5:49" x14ac:dyDescent="0.25">
      <c r="E1753" s="47">
        <f t="shared" si="331"/>
        <v>0</v>
      </c>
      <c r="F1753" s="45">
        <f t="shared" si="332"/>
        <v>0</v>
      </c>
      <c r="G1753" s="45" t="e">
        <f t="shared" si="333"/>
        <v>#DIV/0!</v>
      </c>
      <c r="H1753" s="45" t="e">
        <f t="shared" si="334"/>
        <v>#DIV/0!</v>
      </c>
      <c r="AN1753">
        <f t="shared" si="340"/>
        <v>0</v>
      </c>
      <c r="AO1753">
        <f t="shared" si="335"/>
        <v>0</v>
      </c>
      <c r="AP1753">
        <f t="shared" si="336"/>
        <v>0</v>
      </c>
      <c r="AQ1753">
        <f t="shared" si="337"/>
        <v>0</v>
      </c>
      <c r="AV1753">
        <f t="shared" si="339"/>
        <v>1750</v>
      </c>
      <c r="AW1753">
        <f t="shared" si="338"/>
        <v>0</v>
      </c>
    </row>
    <row r="1754" spans="5:49" x14ac:dyDescent="0.25">
      <c r="E1754" s="47">
        <f t="shared" si="331"/>
        <v>0</v>
      </c>
      <c r="F1754" s="45">
        <f t="shared" si="332"/>
        <v>0</v>
      </c>
      <c r="G1754" s="45" t="e">
        <f t="shared" si="333"/>
        <v>#DIV/0!</v>
      </c>
      <c r="H1754" s="45" t="e">
        <f t="shared" si="334"/>
        <v>#DIV/0!</v>
      </c>
      <c r="AN1754">
        <f t="shared" si="340"/>
        <v>0</v>
      </c>
      <c r="AO1754">
        <f t="shared" si="335"/>
        <v>0</v>
      </c>
      <c r="AP1754">
        <f t="shared" si="336"/>
        <v>0</v>
      </c>
      <c r="AQ1754">
        <f t="shared" si="337"/>
        <v>0</v>
      </c>
      <c r="AV1754">
        <f t="shared" si="339"/>
        <v>1751</v>
      </c>
      <c r="AW1754">
        <f t="shared" si="338"/>
        <v>0</v>
      </c>
    </row>
    <row r="1755" spans="5:49" x14ac:dyDescent="0.25">
      <c r="E1755" s="47">
        <f t="shared" si="331"/>
        <v>0</v>
      </c>
      <c r="F1755" s="45">
        <f t="shared" si="332"/>
        <v>0</v>
      </c>
      <c r="G1755" s="45" t="e">
        <f t="shared" si="333"/>
        <v>#DIV/0!</v>
      </c>
      <c r="H1755" s="45" t="e">
        <f t="shared" si="334"/>
        <v>#DIV/0!</v>
      </c>
      <c r="AN1755">
        <f t="shared" si="340"/>
        <v>0</v>
      </c>
      <c r="AO1755">
        <f t="shared" si="335"/>
        <v>0</v>
      </c>
      <c r="AP1755">
        <f t="shared" si="336"/>
        <v>0</v>
      </c>
      <c r="AQ1755">
        <f t="shared" si="337"/>
        <v>0</v>
      </c>
      <c r="AV1755">
        <f t="shared" si="339"/>
        <v>1752</v>
      </c>
      <c r="AW1755">
        <f t="shared" si="338"/>
        <v>0</v>
      </c>
    </row>
    <row r="1756" spans="5:49" x14ac:dyDescent="0.25">
      <c r="E1756" s="47">
        <f t="shared" si="331"/>
        <v>0</v>
      </c>
      <c r="F1756" s="45">
        <f t="shared" si="332"/>
        <v>0</v>
      </c>
      <c r="G1756" s="45" t="e">
        <f t="shared" si="333"/>
        <v>#DIV/0!</v>
      </c>
      <c r="H1756" s="45" t="e">
        <f t="shared" si="334"/>
        <v>#DIV/0!</v>
      </c>
      <c r="AN1756">
        <f t="shared" si="340"/>
        <v>0</v>
      </c>
      <c r="AO1756">
        <f t="shared" si="335"/>
        <v>0</v>
      </c>
      <c r="AP1756">
        <f t="shared" si="336"/>
        <v>0</v>
      </c>
      <c r="AQ1756">
        <f t="shared" si="337"/>
        <v>0</v>
      </c>
      <c r="AV1756">
        <f t="shared" si="339"/>
        <v>1753</v>
      </c>
      <c r="AW1756">
        <f t="shared" si="338"/>
        <v>0</v>
      </c>
    </row>
    <row r="1757" spans="5:49" x14ac:dyDescent="0.25">
      <c r="E1757" s="47">
        <f t="shared" si="331"/>
        <v>0</v>
      </c>
      <c r="F1757" s="45">
        <f t="shared" si="332"/>
        <v>0</v>
      </c>
      <c r="G1757" s="45" t="e">
        <f t="shared" si="333"/>
        <v>#DIV/0!</v>
      </c>
      <c r="H1757" s="45" t="e">
        <f t="shared" si="334"/>
        <v>#DIV/0!</v>
      </c>
      <c r="AN1757">
        <f t="shared" si="340"/>
        <v>0</v>
      </c>
      <c r="AO1757">
        <f t="shared" si="335"/>
        <v>0</v>
      </c>
      <c r="AP1757">
        <f t="shared" si="336"/>
        <v>0</v>
      </c>
      <c r="AQ1757">
        <f t="shared" si="337"/>
        <v>0</v>
      </c>
      <c r="AV1757">
        <f t="shared" si="339"/>
        <v>1754</v>
      </c>
      <c r="AW1757">
        <f t="shared" si="338"/>
        <v>0</v>
      </c>
    </row>
    <row r="1758" spans="5:49" x14ac:dyDescent="0.25">
      <c r="E1758" s="47">
        <f t="shared" si="331"/>
        <v>0</v>
      </c>
      <c r="F1758" s="45">
        <f t="shared" si="332"/>
        <v>0</v>
      </c>
      <c r="G1758" s="45" t="e">
        <f t="shared" si="333"/>
        <v>#DIV/0!</v>
      </c>
      <c r="H1758" s="45" t="e">
        <f t="shared" si="334"/>
        <v>#DIV/0!</v>
      </c>
      <c r="AN1758">
        <f t="shared" si="340"/>
        <v>0</v>
      </c>
      <c r="AO1758">
        <f t="shared" si="335"/>
        <v>0</v>
      </c>
      <c r="AP1758">
        <f t="shared" si="336"/>
        <v>0</v>
      </c>
      <c r="AQ1758">
        <f t="shared" si="337"/>
        <v>0</v>
      </c>
      <c r="AV1758">
        <f t="shared" si="339"/>
        <v>1755</v>
      </c>
      <c r="AW1758">
        <f t="shared" si="338"/>
        <v>0</v>
      </c>
    </row>
    <row r="1759" spans="5:49" x14ac:dyDescent="0.25">
      <c r="E1759" s="47">
        <f t="shared" si="331"/>
        <v>0</v>
      </c>
      <c r="F1759" s="45">
        <f t="shared" si="332"/>
        <v>0</v>
      </c>
      <c r="G1759" s="45" t="e">
        <f t="shared" si="333"/>
        <v>#DIV/0!</v>
      </c>
      <c r="H1759" s="45" t="e">
        <f t="shared" si="334"/>
        <v>#DIV/0!</v>
      </c>
      <c r="AN1759">
        <f t="shared" si="340"/>
        <v>0</v>
      </c>
      <c r="AO1759">
        <f t="shared" si="335"/>
        <v>0</v>
      </c>
      <c r="AP1759">
        <f t="shared" si="336"/>
        <v>0</v>
      </c>
      <c r="AQ1759">
        <f t="shared" si="337"/>
        <v>0</v>
      </c>
      <c r="AV1759">
        <f t="shared" si="339"/>
        <v>1756</v>
      </c>
      <c r="AW1759">
        <f t="shared" si="338"/>
        <v>0</v>
      </c>
    </row>
    <row r="1760" spans="5:49" x14ac:dyDescent="0.25">
      <c r="E1760" s="47">
        <f t="shared" si="331"/>
        <v>0</v>
      </c>
      <c r="F1760" s="45">
        <f t="shared" si="332"/>
        <v>0</v>
      </c>
      <c r="G1760" s="45" t="e">
        <f t="shared" si="333"/>
        <v>#DIV/0!</v>
      </c>
      <c r="H1760" s="45" t="e">
        <f t="shared" si="334"/>
        <v>#DIV/0!</v>
      </c>
      <c r="AN1760">
        <f t="shared" si="340"/>
        <v>0</v>
      </c>
      <c r="AO1760">
        <f t="shared" si="335"/>
        <v>0</v>
      </c>
      <c r="AP1760">
        <f t="shared" si="336"/>
        <v>0</v>
      </c>
      <c r="AQ1760">
        <f t="shared" si="337"/>
        <v>0</v>
      </c>
      <c r="AV1760">
        <f t="shared" si="339"/>
        <v>1757</v>
      </c>
      <c r="AW1760">
        <f t="shared" si="338"/>
        <v>0</v>
      </c>
    </row>
    <row r="1761" spans="5:49" x14ac:dyDescent="0.25">
      <c r="E1761" s="47">
        <f t="shared" si="331"/>
        <v>0</v>
      </c>
      <c r="F1761" s="45">
        <f t="shared" si="332"/>
        <v>0</v>
      </c>
      <c r="G1761" s="45" t="e">
        <f t="shared" si="333"/>
        <v>#DIV/0!</v>
      </c>
      <c r="H1761" s="45" t="e">
        <f t="shared" si="334"/>
        <v>#DIV/0!</v>
      </c>
      <c r="AN1761">
        <f t="shared" si="340"/>
        <v>0</v>
      </c>
      <c r="AO1761">
        <f t="shared" si="335"/>
        <v>0</v>
      </c>
      <c r="AP1761">
        <f t="shared" si="336"/>
        <v>0</v>
      </c>
      <c r="AQ1761">
        <f t="shared" si="337"/>
        <v>0</v>
      </c>
      <c r="AV1761">
        <f t="shared" si="339"/>
        <v>1758</v>
      </c>
      <c r="AW1761">
        <f t="shared" si="338"/>
        <v>0</v>
      </c>
    </row>
    <row r="1762" spans="5:49" x14ac:dyDescent="0.25">
      <c r="E1762" s="47">
        <f t="shared" si="331"/>
        <v>0</v>
      </c>
      <c r="F1762" s="45">
        <f t="shared" si="332"/>
        <v>0</v>
      </c>
      <c r="G1762" s="45" t="e">
        <f t="shared" si="333"/>
        <v>#DIV/0!</v>
      </c>
      <c r="H1762" s="45" t="e">
        <f t="shared" si="334"/>
        <v>#DIV/0!</v>
      </c>
      <c r="AN1762">
        <f t="shared" si="340"/>
        <v>0</v>
      </c>
      <c r="AO1762">
        <f t="shared" si="335"/>
        <v>0</v>
      </c>
      <c r="AP1762">
        <f t="shared" si="336"/>
        <v>0</v>
      </c>
      <c r="AQ1762">
        <f t="shared" si="337"/>
        <v>0</v>
      </c>
      <c r="AV1762">
        <f t="shared" si="339"/>
        <v>1759</v>
      </c>
      <c r="AW1762">
        <f t="shared" si="338"/>
        <v>0</v>
      </c>
    </row>
    <row r="1763" spans="5:49" x14ac:dyDescent="0.25">
      <c r="E1763" s="47">
        <f t="shared" si="331"/>
        <v>0</v>
      </c>
      <c r="F1763" s="45">
        <f t="shared" si="332"/>
        <v>0</v>
      </c>
      <c r="G1763" s="45" t="e">
        <f t="shared" si="333"/>
        <v>#DIV/0!</v>
      </c>
      <c r="H1763" s="45" t="e">
        <f t="shared" si="334"/>
        <v>#DIV/0!</v>
      </c>
      <c r="AN1763">
        <f t="shared" si="340"/>
        <v>0</v>
      </c>
      <c r="AO1763">
        <f t="shared" si="335"/>
        <v>0</v>
      </c>
      <c r="AP1763">
        <f t="shared" si="336"/>
        <v>0</v>
      </c>
      <c r="AQ1763">
        <f t="shared" si="337"/>
        <v>0</v>
      </c>
      <c r="AV1763">
        <f t="shared" si="339"/>
        <v>1760</v>
      </c>
      <c r="AW1763">
        <f t="shared" si="338"/>
        <v>0</v>
      </c>
    </row>
    <row r="1764" spans="5:49" x14ac:dyDescent="0.25">
      <c r="E1764" s="47">
        <f t="shared" si="331"/>
        <v>0</v>
      </c>
      <c r="F1764" s="45">
        <f t="shared" si="332"/>
        <v>0</v>
      </c>
      <c r="G1764" s="45" t="e">
        <f t="shared" si="333"/>
        <v>#DIV/0!</v>
      </c>
      <c r="H1764" s="45" t="e">
        <f t="shared" si="334"/>
        <v>#DIV/0!</v>
      </c>
      <c r="AN1764">
        <f t="shared" si="340"/>
        <v>0</v>
      </c>
      <c r="AO1764">
        <f t="shared" si="335"/>
        <v>0</v>
      </c>
      <c r="AP1764">
        <f t="shared" si="336"/>
        <v>0</v>
      </c>
      <c r="AQ1764">
        <f t="shared" si="337"/>
        <v>0</v>
      </c>
      <c r="AV1764">
        <f t="shared" si="339"/>
        <v>1761</v>
      </c>
      <c r="AW1764">
        <f t="shared" si="338"/>
        <v>0</v>
      </c>
    </row>
    <row r="1765" spans="5:49" x14ac:dyDescent="0.25">
      <c r="E1765" s="47">
        <f t="shared" si="331"/>
        <v>0</v>
      </c>
      <c r="F1765" s="45">
        <f t="shared" si="332"/>
        <v>0</v>
      </c>
      <c r="G1765" s="45" t="e">
        <f t="shared" si="333"/>
        <v>#DIV/0!</v>
      </c>
      <c r="H1765" s="45" t="e">
        <f t="shared" si="334"/>
        <v>#DIV/0!</v>
      </c>
      <c r="AN1765">
        <f t="shared" si="340"/>
        <v>0</v>
      </c>
      <c r="AO1765">
        <f t="shared" si="335"/>
        <v>0</v>
      </c>
      <c r="AP1765">
        <f t="shared" si="336"/>
        <v>0</v>
      </c>
      <c r="AQ1765">
        <f t="shared" si="337"/>
        <v>0</v>
      </c>
      <c r="AV1765">
        <f t="shared" si="339"/>
        <v>1762</v>
      </c>
      <c r="AW1765">
        <f t="shared" si="338"/>
        <v>0</v>
      </c>
    </row>
    <row r="1766" spans="5:49" x14ac:dyDescent="0.25">
      <c r="E1766" s="47">
        <f t="shared" si="331"/>
        <v>0</v>
      </c>
      <c r="F1766" s="45">
        <f t="shared" si="332"/>
        <v>0</v>
      </c>
      <c r="G1766" s="45" t="e">
        <f t="shared" si="333"/>
        <v>#DIV/0!</v>
      </c>
      <c r="H1766" s="45" t="e">
        <f t="shared" si="334"/>
        <v>#DIV/0!</v>
      </c>
      <c r="AN1766">
        <f t="shared" si="340"/>
        <v>0</v>
      </c>
      <c r="AO1766">
        <f t="shared" si="335"/>
        <v>0</v>
      </c>
      <c r="AP1766">
        <f t="shared" si="336"/>
        <v>0</v>
      </c>
      <c r="AQ1766">
        <f t="shared" si="337"/>
        <v>0</v>
      </c>
      <c r="AV1766">
        <f t="shared" si="339"/>
        <v>1763</v>
      </c>
      <c r="AW1766">
        <f t="shared" si="338"/>
        <v>0</v>
      </c>
    </row>
    <row r="1767" spans="5:49" x14ac:dyDescent="0.25">
      <c r="E1767" s="47">
        <f t="shared" si="331"/>
        <v>0</v>
      </c>
      <c r="F1767" s="45">
        <f t="shared" si="332"/>
        <v>0</v>
      </c>
      <c r="G1767" s="45" t="e">
        <f t="shared" si="333"/>
        <v>#DIV/0!</v>
      </c>
      <c r="H1767" s="45" t="e">
        <f t="shared" si="334"/>
        <v>#DIV/0!</v>
      </c>
      <c r="AN1767">
        <f t="shared" si="340"/>
        <v>0</v>
      </c>
      <c r="AO1767">
        <f t="shared" si="335"/>
        <v>0</v>
      </c>
      <c r="AP1767">
        <f t="shared" si="336"/>
        <v>0</v>
      </c>
      <c r="AQ1767">
        <f t="shared" si="337"/>
        <v>0</v>
      </c>
      <c r="AV1767">
        <f t="shared" si="339"/>
        <v>1764</v>
      </c>
      <c r="AW1767">
        <f t="shared" si="338"/>
        <v>0</v>
      </c>
    </row>
    <row r="1768" spans="5:49" x14ac:dyDescent="0.25">
      <c r="E1768" s="47">
        <f t="shared" si="331"/>
        <v>0</v>
      </c>
      <c r="F1768" s="45">
        <f t="shared" si="332"/>
        <v>0</v>
      </c>
      <c r="G1768" s="45" t="e">
        <f t="shared" si="333"/>
        <v>#DIV/0!</v>
      </c>
      <c r="H1768" s="45" t="e">
        <f t="shared" si="334"/>
        <v>#DIV/0!</v>
      </c>
      <c r="AN1768">
        <f t="shared" si="340"/>
        <v>0</v>
      </c>
      <c r="AO1768">
        <f t="shared" si="335"/>
        <v>0</v>
      </c>
      <c r="AP1768">
        <f t="shared" si="336"/>
        <v>0</v>
      </c>
      <c r="AQ1768">
        <f t="shared" si="337"/>
        <v>0</v>
      </c>
      <c r="AV1768">
        <f t="shared" si="339"/>
        <v>1765</v>
      </c>
      <c r="AW1768">
        <f t="shared" si="338"/>
        <v>0</v>
      </c>
    </row>
    <row r="1769" spans="5:49" x14ac:dyDescent="0.25">
      <c r="E1769" s="47">
        <f t="shared" si="331"/>
        <v>0</v>
      </c>
      <c r="F1769" s="45">
        <f t="shared" si="332"/>
        <v>0</v>
      </c>
      <c r="G1769" s="45" t="e">
        <f t="shared" si="333"/>
        <v>#DIV/0!</v>
      </c>
      <c r="H1769" s="45" t="e">
        <f t="shared" si="334"/>
        <v>#DIV/0!</v>
      </c>
      <c r="AN1769">
        <f t="shared" si="340"/>
        <v>0</v>
      </c>
      <c r="AO1769">
        <f t="shared" si="335"/>
        <v>0</v>
      </c>
      <c r="AP1769">
        <f t="shared" si="336"/>
        <v>0</v>
      </c>
      <c r="AQ1769">
        <f t="shared" si="337"/>
        <v>0</v>
      </c>
      <c r="AV1769">
        <f t="shared" si="339"/>
        <v>1766</v>
      </c>
      <c r="AW1769">
        <f t="shared" si="338"/>
        <v>0</v>
      </c>
    </row>
    <row r="1770" spans="5:49" x14ac:dyDescent="0.25">
      <c r="E1770" s="47">
        <f t="shared" si="331"/>
        <v>0</v>
      </c>
      <c r="F1770" s="45">
        <f t="shared" si="332"/>
        <v>0</v>
      </c>
      <c r="G1770" s="45" t="e">
        <f t="shared" si="333"/>
        <v>#DIV/0!</v>
      </c>
      <c r="H1770" s="45" t="e">
        <f t="shared" si="334"/>
        <v>#DIV/0!</v>
      </c>
      <c r="AN1770">
        <f t="shared" si="340"/>
        <v>0</v>
      </c>
      <c r="AO1770">
        <f t="shared" si="335"/>
        <v>0</v>
      </c>
      <c r="AP1770">
        <f t="shared" si="336"/>
        <v>0</v>
      </c>
      <c r="AQ1770">
        <f t="shared" si="337"/>
        <v>0</v>
      </c>
      <c r="AV1770">
        <f t="shared" si="339"/>
        <v>1767</v>
      </c>
      <c r="AW1770">
        <f t="shared" si="338"/>
        <v>0</v>
      </c>
    </row>
    <row r="1771" spans="5:49" x14ac:dyDescent="0.25">
      <c r="E1771" s="47">
        <f t="shared" si="331"/>
        <v>0</v>
      </c>
      <c r="F1771" s="45">
        <f t="shared" si="332"/>
        <v>0</v>
      </c>
      <c r="G1771" s="45" t="e">
        <f t="shared" si="333"/>
        <v>#DIV/0!</v>
      </c>
      <c r="H1771" s="45" t="e">
        <f t="shared" si="334"/>
        <v>#DIV/0!</v>
      </c>
      <c r="AN1771">
        <f t="shared" si="340"/>
        <v>0</v>
      </c>
      <c r="AO1771">
        <f t="shared" si="335"/>
        <v>0</v>
      </c>
      <c r="AP1771">
        <f t="shared" si="336"/>
        <v>0</v>
      </c>
      <c r="AQ1771">
        <f t="shared" si="337"/>
        <v>0</v>
      </c>
      <c r="AV1771">
        <f t="shared" si="339"/>
        <v>1768</v>
      </c>
      <c r="AW1771">
        <f t="shared" si="338"/>
        <v>0</v>
      </c>
    </row>
    <row r="1772" spans="5:49" x14ac:dyDescent="0.25">
      <c r="E1772" s="47">
        <f t="shared" si="331"/>
        <v>0</v>
      </c>
      <c r="F1772" s="45">
        <f t="shared" si="332"/>
        <v>0</v>
      </c>
      <c r="G1772" s="45" t="e">
        <f t="shared" si="333"/>
        <v>#DIV/0!</v>
      </c>
      <c r="H1772" s="45" t="e">
        <f t="shared" si="334"/>
        <v>#DIV/0!</v>
      </c>
      <c r="AN1772">
        <f t="shared" si="340"/>
        <v>0</v>
      </c>
      <c r="AO1772">
        <f t="shared" si="335"/>
        <v>0</v>
      </c>
      <c r="AP1772">
        <f t="shared" si="336"/>
        <v>0</v>
      </c>
      <c r="AQ1772">
        <f t="shared" si="337"/>
        <v>0</v>
      </c>
      <c r="AV1772">
        <f t="shared" si="339"/>
        <v>1769</v>
      </c>
      <c r="AW1772">
        <f t="shared" si="338"/>
        <v>0</v>
      </c>
    </row>
    <row r="1773" spans="5:49" x14ac:dyDescent="0.25">
      <c r="E1773" s="47">
        <f t="shared" si="331"/>
        <v>0</v>
      </c>
      <c r="F1773" s="45">
        <f t="shared" si="332"/>
        <v>0</v>
      </c>
      <c r="G1773" s="45" t="e">
        <f t="shared" si="333"/>
        <v>#DIV/0!</v>
      </c>
      <c r="H1773" s="45" t="e">
        <f t="shared" si="334"/>
        <v>#DIV/0!</v>
      </c>
      <c r="AN1773">
        <f t="shared" si="340"/>
        <v>0</v>
      </c>
      <c r="AO1773">
        <f t="shared" si="335"/>
        <v>0</v>
      </c>
      <c r="AP1773">
        <f t="shared" si="336"/>
        <v>0</v>
      </c>
      <c r="AQ1773">
        <f t="shared" si="337"/>
        <v>0</v>
      </c>
      <c r="AV1773">
        <f t="shared" si="339"/>
        <v>1770</v>
      </c>
      <c r="AW1773">
        <f t="shared" si="338"/>
        <v>0</v>
      </c>
    </row>
    <row r="1774" spans="5:49" x14ac:dyDescent="0.25">
      <c r="E1774" s="47">
        <f t="shared" si="331"/>
        <v>0</v>
      </c>
      <c r="F1774" s="45">
        <f t="shared" si="332"/>
        <v>0</v>
      </c>
      <c r="G1774" s="45" t="e">
        <f t="shared" si="333"/>
        <v>#DIV/0!</v>
      </c>
      <c r="H1774" s="45" t="e">
        <f t="shared" si="334"/>
        <v>#DIV/0!</v>
      </c>
      <c r="AN1774">
        <f t="shared" si="340"/>
        <v>0</v>
      </c>
      <c r="AO1774">
        <f t="shared" si="335"/>
        <v>0</v>
      </c>
      <c r="AP1774">
        <f t="shared" si="336"/>
        <v>0</v>
      </c>
      <c r="AQ1774">
        <f t="shared" si="337"/>
        <v>0</v>
      </c>
      <c r="AV1774">
        <f t="shared" si="339"/>
        <v>1771</v>
      </c>
      <c r="AW1774">
        <f t="shared" si="338"/>
        <v>0</v>
      </c>
    </row>
    <row r="1775" spans="5:49" x14ac:dyDescent="0.25">
      <c r="E1775" s="47">
        <f t="shared" si="331"/>
        <v>0</v>
      </c>
      <c r="F1775" s="45">
        <f t="shared" si="332"/>
        <v>0</v>
      </c>
      <c r="G1775" s="45" t="e">
        <f t="shared" si="333"/>
        <v>#DIV/0!</v>
      </c>
      <c r="H1775" s="45" t="e">
        <f t="shared" si="334"/>
        <v>#DIV/0!</v>
      </c>
      <c r="AN1775">
        <f t="shared" si="340"/>
        <v>0</v>
      </c>
      <c r="AO1775">
        <f t="shared" si="335"/>
        <v>0</v>
      </c>
      <c r="AP1775">
        <f t="shared" si="336"/>
        <v>0</v>
      </c>
      <c r="AQ1775">
        <f t="shared" si="337"/>
        <v>0</v>
      </c>
      <c r="AV1775">
        <f t="shared" si="339"/>
        <v>1772</v>
      </c>
      <c r="AW1775">
        <f t="shared" si="338"/>
        <v>0</v>
      </c>
    </row>
    <row r="1776" spans="5:49" x14ac:dyDescent="0.25">
      <c r="E1776" s="47">
        <f t="shared" si="331"/>
        <v>0</v>
      </c>
      <c r="F1776" s="45">
        <f t="shared" si="332"/>
        <v>0</v>
      </c>
      <c r="G1776" s="45" t="e">
        <f t="shared" si="333"/>
        <v>#DIV/0!</v>
      </c>
      <c r="H1776" s="45" t="e">
        <f t="shared" si="334"/>
        <v>#DIV/0!</v>
      </c>
      <c r="AN1776">
        <f t="shared" si="340"/>
        <v>0</v>
      </c>
      <c r="AO1776">
        <f t="shared" si="335"/>
        <v>0</v>
      </c>
      <c r="AP1776">
        <f t="shared" si="336"/>
        <v>0</v>
      </c>
      <c r="AQ1776">
        <f t="shared" si="337"/>
        <v>0</v>
      </c>
      <c r="AV1776">
        <f t="shared" si="339"/>
        <v>1773</v>
      </c>
      <c r="AW1776">
        <f t="shared" si="338"/>
        <v>0</v>
      </c>
    </row>
    <row r="1777" spans="5:49" x14ac:dyDescent="0.25">
      <c r="E1777" s="47">
        <f t="shared" si="331"/>
        <v>0</v>
      </c>
      <c r="F1777" s="45">
        <f t="shared" si="332"/>
        <v>0</v>
      </c>
      <c r="G1777" s="45" t="e">
        <f t="shared" si="333"/>
        <v>#DIV/0!</v>
      </c>
      <c r="H1777" s="45" t="e">
        <f t="shared" si="334"/>
        <v>#DIV/0!</v>
      </c>
      <c r="AN1777">
        <f t="shared" si="340"/>
        <v>0</v>
      </c>
      <c r="AO1777">
        <f t="shared" si="335"/>
        <v>0</v>
      </c>
      <c r="AP1777">
        <f t="shared" si="336"/>
        <v>0</v>
      </c>
      <c r="AQ1777">
        <f t="shared" si="337"/>
        <v>0</v>
      </c>
      <c r="AV1777">
        <f t="shared" si="339"/>
        <v>1774</v>
      </c>
      <c r="AW1777">
        <f t="shared" si="338"/>
        <v>0</v>
      </c>
    </row>
    <row r="1778" spans="5:49" x14ac:dyDescent="0.25">
      <c r="E1778" s="47">
        <f t="shared" si="331"/>
        <v>0</v>
      </c>
      <c r="F1778" s="45">
        <f t="shared" si="332"/>
        <v>0</v>
      </c>
      <c r="G1778" s="45" t="e">
        <f t="shared" si="333"/>
        <v>#DIV/0!</v>
      </c>
      <c r="H1778" s="45" t="e">
        <f t="shared" si="334"/>
        <v>#DIV/0!</v>
      </c>
      <c r="AN1778">
        <f t="shared" si="340"/>
        <v>0</v>
      </c>
      <c r="AO1778">
        <f t="shared" si="335"/>
        <v>0</v>
      </c>
      <c r="AP1778">
        <f t="shared" si="336"/>
        <v>0</v>
      </c>
      <c r="AQ1778">
        <f t="shared" si="337"/>
        <v>0</v>
      </c>
      <c r="AV1778">
        <f t="shared" si="339"/>
        <v>1775</v>
      </c>
      <c r="AW1778">
        <f t="shared" si="338"/>
        <v>0</v>
      </c>
    </row>
    <row r="1779" spans="5:49" x14ac:dyDescent="0.25">
      <c r="E1779" s="47">
        <f t="shared" si="331"/>
        <v>0</v>
      </c>
      <c r="F1779" s="45">
        <f t="shared" si="332"/>
        <v>0</v>
      </c>
      <c r="G1779" s="45" t="e">
        <f t="shared" si="333"/>
        <v>#DIV/0!</v>
      </c>
      <c r="H1779" s="45" t="e">
        <f t="shared" si="334"/>
        <v>#DIV/0!</v>
      </c>
      <c r="AN1779">
        <f t="shared" si="340"/>
        <v>0</v>
      </c>
      <c r="AO1779">
        <f t="shared" si="335"/>
        <v>0</v>
      </c>
      <c r="AP1779">
        <f t="shared" si="336"/>
        <v>0</v>
      </c>
      <c r="AQ1779">
        <f t="shared" si="337"/>
        <v>0</v>
      </c>
      <c r="AV1779">
        <f t="shared" si="339"/>
        <v>1776</v>
      </c>
      <c r="AW1779">
        <f t="shared" si="338"/>
        <v>0</v>
      </c>
    </row>
    <row r="1780" spans="5:49" x14ac:dyDescent="0.25">
      <c r="E1780" s="47">
        <f t="shared" si="331"/>
        <v>0</v>
      </c>
      <c r="F1780" s="45">
        <f t="shared" si="332"/>
        <v>0</v>
      </c>
      <c r="G1780" s="45" t="e">
        <f t="shared" si="333"/>
        <v>#DIV/0!</v>
      </c>
      <c r="H1780" s="45" t="e">
        <f t="shared" si="334"/>
        <v>#DIV/0!</v>
      </c>
      <c r="AN1780">
        <f t="shared" si="340"/>
        <v>0</v>
      </c>
      <c r="AO1780">
        <f t="shared" si="335"/>
        <v>0</v>
      </c>
      <c r="AP1780">
        <f t="shared" si="336"/>
        <v>0</v>
      </c>
      <c r="AQ1780">
        <f t="shared" si="337"/>
        <v>0</v>
      </c>
      <c r="AV1780">
        <f t="shared" si="339"/>
        <v>1777</v>
      </c>
      <c r="AW1780">
        <f t="shared" si="338"/>
        <v>0</v>
      </c>
    </row>
    <row r="1781" spans="5:49" x14ac:dyDescent="0.25">
      <c r="E1781" s="47">
        <f t="shared" si="331"/>
        <v>0</v>
      </c>
      <c r="F1781" s="45">
        <f t="shared" si="332"/>
        <v>0</v>
      </c>
      <c r="G1781" s="45" t="e">
        <f t="shared" si="333"/>
        <v>#DIV/0!</v>
      </c>
      <c r="H1781" s="45" t="e">
        <f t="shared" si="334"/>
        <v>#DIV/0!</v>
      </c>
      <c r="AN1781">
        <f t="shared" si="340"/>
        <v>0</v>
      </c>
      <c r="AO1781">
        <f t="shared" si="335"/>
        <v>0</v>
      </c>
      <c r="AP1781">
        <f t="shared" si="336"/>
        <v>0</v>
      </c>
      <c r="AQ1781">
        <f t="shared" si="337"/>
        <v>0</v>
      </c>
      <c r="AV1781">
        <f t="shared" si="339"/>
        <v>1778</v>
      </c>
      <c r="AW1781">
        <f t="shared" si="338"/>
        <v>0</v>
      </c>
    </row>
    <row r="1782" spans="5:49" x14ac:dyDescent="0.25">
      <c r="E1782" s="47">
        <f t="shared" si="331"/>
        <v>0</v>
      </c>
      <c r="F1782" s="45">
        <f t="shared" si="332"/>
        <v>0</v>
      </c>
      <c r="G1782" s="45" t="e">
        <f t="shared" si="333"/>
        <v>#DIV/0!</v>
      </c>
      <c r="H1782" s="45" t="e">
        <f t="shared" si="334"/>
        <v>#DIV/0!</v>
      </c>
      <c r="AN1782">
        <f t="shared" si="340"/>
        <v>0</v>
      </c>
      <c r="AO1782">
        <f t="shared" si="335"/>
        <v>0</v>
      </c>
      <c r="AP1782">
        <f t="shared" si="336"/>
        <v>0</v>
      </c>
      <c r="AQ1782">
        <f t="shared" si="337"/>
        <v>0</v>
      </c>
      <c r="AV1782">
        <f t="shared" si="339"/>
        <v>1779</v>
      </c>
      <c r="AW1782">
        <f t="shared" si="338"/>
        <v>0</v>
      </c>
    </row>
    <row r="1783" spans="5:49" x14ac:dyDescent="0.25">
      <c r="E1783" s="47">
        <f t="shared" si="331"/>
        <v>0</v>
      </c>
      <c r="F1783" s="45">
        <f t="shared" si="332"/>
        <v>0</v>
      </c>
      <c r="G1783" s="45" t="e">
        <f t="shared" si="333"/>
        <v>#DIV/0!</v>
      </c>
      <c r="H1783" s="45" t="e">
        <f t="shared" si="334"/>
        <v>#DIV/0!</v>
      </c>
      <c r="AN1783">
        <f t="shared" si="340"/>
        <v>0</v>
      </c>
      <c r="AO1783">
        <f t="shared" si="335"/>
        <v>0</v>
      </c>
      <c r="AP1783">
        <f t="shared" si="336"/>
        <v>0</v>
      </c>
      <c r="AQ1783">
        <f t="shared" si="337"/>
        <v>0</v>
      </c>
      <c r="AV1783">
        <f t="shared" si="339"/>
        <v>1780</v>
      </c>
      <c r="AW1783">
        <f t="shared" si="338"/>
        <v>0</v>
      </c>
    </row>
    <row r="1784" spans="5:49" x14ac:dyDescent="0.25">
      <c r="E1784" s="47">
        <f t="shared" si="331"/>
        <v>0</v>
      </c>
      <c r="F1784" s="45">
        <f t="shared" si="332"/>
        <v>0</v>
      </c>
      <c r="G1784" s="45" t="e">
        <f t="shared" si="333"/>
        <v>#DIV/0!</v>
      </c>
      <c r="H1784" s="45" t="e">
        <f t="shared" si="334"/>
        <v>#DIV/0!</v>
      </c>
      <c r="AN1784">
        <f t="shared" si="340"/>
        <v>0</v>
      </c>
      <c r="AO1784">
        <f t="shared" si="335"/>
        <v>0</v>
      </c>
      <c r="AP1784">
        <f t="shared" si="336"/>
        <v>0</v>
      </c>
      <c r="AQ1784">
        <f t="shared" si="337"/>
        <v>0</v>
      </c>
      <c r="AV1784">
        <f t="shared" si="339"/>
        <v>1781</v>
      </c>
      <c r="AW1784">
        <f t="shared" si="338"/>
        <v>0</v>
      </c>
    </row>
    <row r="1785" spans="5:49" x14ac:dyDescent="0.25">
      <c r="E1785" s="47">
        <f t="shared" si="331"/>
        <v>0</v>
      </c>
      <c r="F1785" s="45">
        <f t="shared" si="332"/>
        <v>0</v>
      </c>
      <c r="G1785" s="45" t="e">
        <f t="shared" si="333"/>
        <v>#DIV/0!</v>
      </c>
      <c r="H1785" s="45" t="e">
        <f t="shared" si="334"/>
        <v>#DIV/0!</v>
      </c>
      <c r="AN1785">
        <f t="shared" si="340"/>
        <v>0</v>
      </c>
      <c r="AO1785">
        <f t="shared" si="335"/>
        <v>0</v>
      </c>
      <c r="AP1785">
        <f t="shared" si="336"/>
        <v>0</v>
      </c>
      <c r="AQ1785">
        <f t="shared" si="337"/>
        <v>0</v>
      </c>
      <c r="AV1785">
        <f t="shared" si="339"/>
        <v>1782</v>
      </c>
      <c r="AW1785">
        <f t="shared" si="338"/>
        <v>0</v>
      </c>
    </row>
    <row r="1786" spans="5:49" x14ac:dyDescent="0.25">
      <c r="E1786" s="47">
        <f t="shared" si="331"/>
        <v>0</v>
      </c>
      <c r="F1786" s="45">
        <f t="shared" si="332"/>
        <v>0</v>
      </c>
      <c r="G1786" s="45" t="e">
        <f t="shared" si="333"/>
        <v>#DIV/0!</v>
      </c>
      <c r="H1786" s="45" t="e">
        <f t="shared" si="334"/>
        <v>#DIV/0!</v>
      </c>
      <c r="AN1786">
        <f t="shared" si="340"/>
        <v>0</v>
      </c>
      <c r="AO1786">
        <f t="shared" si="335"/>
        <v>0</v>
      </c>
      <c r="AP1786">
        <f t="shared" si="336"/>
        <v>0</v>
      </c>
      <c r="AQ1786">
        <f t="shared" si="337"/>
        <v>0</v>
      </c>
      <c r="AV1786">
        <f t="shared" si="339"/>
        <v>1783</v>
      </c>
      <c r="AW1786">
        <f t="shared" si="338"/>
        <v>0</v>
      </c>
    </row>
    <row r="1787" spans="5:49" x14ac:dyDescent="0.25">
      <c r="E1787" s="47">
        <f t="shared" si="331"/>
        <v>0</v>
      </c>
      <c r="F1787" s="45">
        <f t="shared" si="332"/>
        <v>0</v>
      </c>
      <c r="G1787" s="45" t="e">
        <f t="shared" si="333"/>
        <v>#DIV/0!</v>
      </c>
      <c r="H1787" s="45" t="e">
        <f t="shared" si="334"/>
        <v>#DIV/0!</v>
      </c>
      <c r="AN1787">
        <f t="shared" si="340"/>
        <v>0</v>
      </c>
      <c r="AO1787">
        <f t="shared" si="335"/>
        <v>0</v>
      </c>
      <c r="AP1787">
        <f t="shared" si="336"/>
        <v>0</v>
      </c>
      <c r="AQ1787">
        <f t="shared" si="337"/>
        <v>0</v>
      </c>
      <c r="AV1787">
        <f t="shared" si="339"/>
        <v>1784</v>
      </c>
      <c r="AW1787">
        <f t="shared" si="338"/>
        <v>0</v>
      </c>
    </row>
    <row r="1788" spans="5:49" x14ac:dyDescent="0.25">
      <c r="E1788" s="47">
        <f t="shared" si="331"/>
        <v>0</v>
      </c>
      <c r="F1788" s="45">
        <f t="shared" si="332"/>
        <v>0</v>
      </c>
      <c r="G1788" s="45" t="e">
        <f t="shared" si="333"/>
        <v>#DIV/0!</v>
      </c>
      <c r="H1788" s="45" t="e">
        <f t="shared" si="334"/>
        <v>#DIV/0!</v>
      </c>
      <c r="AN1788">
        <f t="shared" si="340"/>
        <v>0</v>
      </c>
      <c r="AO1788">
        <f t="shared" si="335"/>
        <v>0</v>
      </c>
      <c r="AP1788">
        <f t="shared" si="336"/>
        <v>0</v>
      </c>
      <c r="AQ1788">
        <f t="shared" si="337"/>
        <v>0</v>
      </c>
      <c r="AV1788">
        <f t="shared" si="339"/>
        <v>1785</v>
      </c>
      <c r="AW1788">
        <f t="shared" si="338"/>
        <v>0</v>
      </c>
    </row>
    <row r="1789" spans="5:49" x14ac:dyDescent="0.25">
      <c r="E1789" s="47">
        <f t="shared" si="331"/>
        <v>0</v>
      </c>
      <c r="F1789" s="45">
        <f t="shared" si="332"/>
        <v>0</v>
      </c>
      <c r="G1789" s="45" t="e">
        <f t="shared" si="333"/>
        <v>#DIV/0!</v>
      </c>
      <c r="H1789" s="45" t="e">
        <f t="shared" si="334"/>
        <v>#DIV/0!</v>
      </c>
      <c r="AN1789">
        <f t="shared" si="340"/>
        <v>0</v>
      </c>
      <c r="AO1789">
        <f t="shared" si="335"/>
        <v>0</v>
      </c>
      <c r="AP1789">
        <f t="shared" si="336"/>
        <v>0</v>
      </c>
      <c r="AQ1789">
        <f t="shared" si="337"/>
        <v>0</v>
      </c>
      <c r="AV1789">
        <f t="shared" si="339"/>
        <v>1786</v>
      </c>
      <c r="AW1789">
        <f t="shared" si="338"/>
        <v>0</v>
      </c>
    </row>
    <row r="1790" spans="5:49" x14ac:dyDescent="0.25">
      <c r="E1790" s="47">
        <f t="shared" si="331"/>
        <v>0</v>
      </c>
      <c r="F1790" s="45">
        <f t="shared" si="332"/>
        <v>0</v>
      </c>
      <c r="G1790" s="45" t="e">
        <f t="shared" si="333"/>
        <v>#DIV/0!</v>
      </c>
      <c r="H1790" s="45" t="e">
        <f t="shared" si="334"/>
        <v>#DIV/0!</v>
      </c>
      <c r="AN1790">
        <f t="shared" si="340"/>
        <v>0</v>
      </c>
      <c r="AO1790">
        <f t="shared" si="335"/>
        <v>0</v>
      </c>
      <c r="AP1790">
        <f t="shared" si="336"/>
        <v>0</v>
      </c>
      <c r="AQ1790">
        <f t="shared" si="337"/>
        <v>0</v>
      </c>
      <c r="AV1790">
        <f t="shared" si="339"/>
        <v>1787</v>
      </c>
      <c r="AW1790">
        <f t="shared" si="338"/>
        <v>0</v>
      </c>
    </row>
    <row r="1791" spans="5:49" x14ac:dyDescent="0.25">
      <c r="E1791" s="47">
        <f t="shared" si="331"/>
        <v>0</v>
      </c>
      <c r="F1791" s="45">
        <f t="shared" si="332"/>
        <v>0</v>
      </c>
      <c r="G1791" s="45" t="e">
        <f t="shared" si="333"/>
        <v>#DIV/0!</v>
      </c>
      <c r="H1791" s="45" t="e">
        <f t="shared" si="334"/>
        <v>#DIV/0!</v>
      </c>
      <c r="AN1791">
        <f t="shared" si="340"/>
        <v>0</v>
      </c>
      <c r="AO1791">
        <f t="shared" si="335"/>
        <v>0</v>
      </c>
      <c r="AP1791">
        <f t="shared" si="336"/>
        <v>0</v>
      </c>
      <c r="AQ1791">
        <f t="shared" si="337"/>
        <v>0</v>
      </c>
      <c r="AV1791">
        <f t="shared" si="339"/>
        <v>1788</v>
      </c>
      <c r="AW1791">
        <f t="shared" si="338"/>
        <v>0</v>
      </c>
    </row>
    <row r="1792" spans="5:49" x14ac:dyDescent="0.25">
      <c r="E1792" s="47">
        <f t="shared" si="331"/>
        <v>0</v>
      </c>
      <c r="F1792" s="45">
        <f t="shared" si="332"/>
        <v>0</v>
      </c>
      <c r="G1792" s="45" t="e">
        <f t="shared" si="333"/>
        <v>#DIV/0!</v>
      </c>
      <c r="H1792" s="45" t="e">
        <f t="shared" si="334"/>
        <v>#DIV/0!</v>
      </c>
      <c r="AN1792">
        <f t="shared" si="340"/>
        <v>0</v>
      </c>
      <c r="AO1792">
        <f t="shared" si="335"/>
        <v>0</v>
      </c>
      <c r="AP1792">
        <f t="shared" si="336"/>
        <v>0</v>
      </c>
      <c r="AQ1792">
        <f t="shared" si="337"/>
        <v>0</v>
      </c>
      <c r="AV1792">
        <f t="shared" si="339"/>
        <v>1789</v>
      </c>
      <c r="AW1792">
        <f t="shared" si="338"/>
        <v>0</v>
      </c>
    </row>
    <row r="1793" spans="5:49" x14ac:dyDescent="0.25">
      <c r="E1793" s="47">
        <f t="shared" si="331"/>
        <v>0</v>
      </c>
      <c r="F1793" s="45">
        <f t="shared" si="332"/>
        <v>0</v>
      </c>
      <c r="G1793" s="45" t="e">
        <f t="shared" si="333"/>
        <v>#DIV/0!</v>
      </c>
      <c r="H1793" s="45" t="e">
        <f t="shared" si="334"/>
        <v>#DIV/0!</v>
      </c>
      <c r="AN1793">
        <f t="shared" si="340"/>
        <v>0</v>
      </c>
      <c r="AO1793">
        <f t="shared" si="335"/>
        <v>0</v>
      </c>
      <c r="AP1793">
        <f t="shared" si="336"/>
        <v>0</v>
      </c>
      <c r="AQ1793">
        <f t="shared" si="337"/>
        <v>0</v>
      </c>
      <c r="AV1793">
        <f t="shared" si="339"/>
        <v>1790</v>
      </c>
      <c r="AW1793">
        <f t="shared" si="338"/>
        <v>0</v>
      </c>
    </row>
    <row r="1794" spans="5:49" x14ac:dyDescent="0.25">
      <c r="E1794" s="47">
        <f t="shared" ref="E1794:E1857" si="341">ROUNDDOWN(C1796,0)</f>
        <v>0</v>
      </c>
      <c r="F1794" s="45">
        <f t="shared" ref="F1794:F1857" si="342">HOUR(C1796)</f>
        <v>0</v>
      </c>
      <c r="G1794" s="45" t="e">
        <f t="shared" ref="G1794:G1857" si="343">D1796/H1794</f>
        <v>#DIV/0!</v>
      </c>
      <c r="H1794" s="45" t="e">
        <f t="shared" ref="H1794:H1857" si="344">AVERAGEIFS(D:D,E:E,E1794)</f>
        <v>#DIV/0!</v>
      </c>
      <c r="AN1794">
        <f t="shared" si="340"/>
        <v>0</v>
      </c>
      <c r="AO1794">
        <f t="shared" si="335"/>
        <v>0</v>
      </c>
      <c r="AP1794">
        <f t="shared" si="336"/>
        <v>0</v>
      </c>
      <c r="AQ1794">
        <f t="shared" si="337"/>
        <v>0</v>
      </c>
      <c r="AV1794">
        <f t="shared" si="339"/>
        <v>1791</v>
      </c>
      <c r="AW1794">
        <f t="shared" si="338"/>
        <v>0</v>
      </c>
    </row>
    <row r="1795" spans="5:49" x14ac:dyDescent="0.25">
      <c r="E1795" s="47">
        <f t="shared" si="341"/>
        <v>0</v>
      </c>
      <c r="F1795" s="45">
        <f t="shared" si="342"/>
        <v>0</v>
      </c>
      <c r="G1795" s="45" t="e">
        <f t="shared" si="343"/>
        <v>#DIV/0!</v>
      </c>
      <c r="H1795" s="45" t="e">
        <f t="shared" si="344"/>
        <v>#DIV/0!</v>
      </c>
      <c r="AN1795">
        <f t="shared" si="340"/>
        <v>0</v>
      </c>
      <c r="AO1795">
        <f t="shared" si="335"/>
        <v>0</v>
      </c>
      <c r="AP1795">
        <f t="shared" si="336"/>
        <v>0</v>
      </c>
      <c r="AQ1795">
        <f t="shared" si="337"/>
        <v>0</v>
      </c>
      <c r="AV1795">
        <f t="shared" si="339"/>
        <v>1792</v>
      </c>
      <c r="AW1795">
        <f t="shared" si="338"/>
        <v>0</v>
      </c>
    </row>
    <row r="1796" spans="5:49" x14ac:dyDescent="0.25">
      <c r="E1796" s="47">
        <f t="shared" si="341"/>
        <v>0</v>
      </c>
      <c r="F1796" s="45">
        <f t="shared" si="342"/>
        <v>0</v>
      </c>
      <c r="G1796" s="45" t="e">
        <f t="shared" si="343"/>
        <v>#DIV/0!</v>
      </c>
      <c r="H1796" s="45" t="e">
        <f t="shared" si="344"/>
        <v>#DIV/0!</v>
      </c>
      <c r="AN1796">
        <f t="shared" si="340"/>
        <v>0</v>
      </c>
      <c r="AO1796">
        <f t="shared" ref="AO1796:AO1859" si="345">ROUNDUP((C1796-$C$4)/7,0)</f>
        <v>0</v>
      </c>
      <c r="AP1796">
        <f t="shared" ref="AP1796:AP1859" si="346">ROUNDUP((C1796-$C$4)/1,0)</f>
        <v>0</v>
      </c>
      <c r="AQ1796">
        <f t="shared" ref="AQ1796:AQ1859" si="347">ROUNDUP((C1796-$C$4)*24,0)</f>
        <v>0</v>
      </c>
      <c r="AV1796">
        <f t="shared" si="339"/>
        <v>1793</v>
      </c>
      <c r="AW1796">
        <f t="shared" ref="AW1796:AW1859" si="348">SUMIFS(AN:AN,AQ:AQ,AV1796)</f>
        <v>0</v>
      </c>
    </row>
    <row r="1797" spans="5:49" x14ac:dyDescent="0.25">
      <c r="E1797" s="47">
        <f t="shared" si="341"/>
        <v>0</v>
      </c>
      <c r="F1797" s="45">
        <f t="shared" si="342"/>
        <v>0</v>
      </c>
      <c r="G1797" s="45" t="e">
        <f t="shared" si="343"/>
        <v>#DIV/0!</v>
      </c>
      <c r="H1797" s="45" t="e">
        <f t="shared" si="344"/>
        <v>#DIV/0!</v>
      </c>
      <c r="AN1797">
        <f t="shared" si="340"/>
        <v>0</v>
      </c>
      <c r="AO1797">
        <f t="shared" si="345"/>
        <v>0</v>
      </c>
      <c r="AP1797">
        <f t="shared" si="346"/>
        <v>0</v>
      </c>
      <c r="AQ1797">
        <f t="shared" si="347"/>
        <v>0</v>
      </c>
      <c r="AV1797">
        <f t="shared" ref="AV1797:AV1860" si="349">1+AV1796</f>
        <v>1794</v>
      </c>
      <c r="AW1797">
        <f t="shared" si="348"/>
        <v>0</v>
      </c>
    </row>
    <row r="1798" spans="5:49" x14ac:dyDescent="0.25">
      <c r="E1798" s="47">
        <f t="shared" si="341"/>
        <v>0</v>
      </c>
      <c r="F1798" s="45">
        <f t="shared" si="342"/>
        <v>0</v>
      </c>
      <c r="G1798" s="45" t="e">
        <f t="shared" si="343"/>
        <v>#DIV/0!</v>
      </c>
      <c r="H1798" s="45" t="e">
        <f t="shared" si="344"/>
        <v>#DIV/0!</v>
      </c>
      <c r="AN1798">
        <f t="shared" si="340"/>
        <v>0</v>
      </c>
      <c r="AO1798">
        <f t="shared" si="345"/>
        <v>0</v>
      </c>
      <c r="AP1798">
        <f t="shared" si="346"/>
        <v>0</v>
      </c>
      <c r="AQ1798">
        <f t="shared" si="347"/>
        <v>0</v>
      </c>
      <c r="AV1798">
        <f t="shared" si="349"/>
        <v>1795</v>
      </c>
      <c r="AW1798">
        <f t="shared" si="348"/>
        <v>0</v>
      </c>
    </row>
    <row r="1799" spans="5:49" x14ac:dyDescent="0.25">
      <c r="E1799" s="47">
        <f t="shared" si="341"/>
        <v>0</v>
      </c>
      <c r="F1799" s="45">
        <f t="shared" si="342"/>
        <v>0</v>
      </c>
      <c r="G1799" s="45" t="e">
        <f t="shared" si="343"/>
        <v>#DIV/0!</v>
      </c>
      <c r="H1799" s="45" t="e">
        <f t="shared" si="344"/>
        <v>#DIV/0!</v>
      </c>
      <c r="AN1799">
        <f t="shared" si="340"/>
        <v>0</v>
      </c>
      <c r="AO1799">
        <f t="shared" si="345"/>
        <v>0</v>
      </c>
      <c r="AP1799">
        <f t="shared" si="346"/>
        <v>0</v>
      </c>
      <c r="AQ1799">
        <f t="shared" si="347"/>
        <v>0</v>
      </c>
      <c r="AV1799">
        <f t="shared" si="349"/>
        <v>1796</v>
      </c>
      <c r="AW1799">
        <f t="shared" si="348"/>
        <v>0</v>
      </c>
    </row>
    <row r="1800" spans="5:49" x14ac:dyDescent="0.25">
      <c r="E1800" s="47">
        <f t="shared" si="341"/>
        <v>0</v>
      </c>
      <c r="F1800" s="45">
        <f t="shared" si="342"/>
        <v>0</v>
      </c>
      <c r="G1800" s="45" t="e">
        <f t="shared" si="343"/>
        <v>#DIV/0!</v>
      </c>
      <c r="H1800" s="45" t="e">
        <f t="shared" si="344"/>
        <v>#DIV/0!</v>
      </c>
      <c r="AN1800">
        <f t="shared" ref="AN1800:AN1863" si="350">D1800*(C1800-C1799)*86400*$B$15</f>
        <v>0</v>
      </c>
      <c r="AO1800">
        <f t="shared" si="345"/>
        <v>0</v>
      </c>
      <c r="AP1800">
        <f t="shared" si="346"/>
        <v>0</v>
      </c>
      <c r="AQ1800">
        <f t="shared" si="347"/>
        <v>0</v>
      </c>
      <c r="AV1800">
        <f t="shared" si="349"/>
        <v>1797</v>
      </c>
      <c r="AW1800">
        <f t="shared" si="348"/>
        <v>0</v>
      </c>
    </row>
    <row r="1801" spans="5:49" x14ac:dyDescent="0.25">
      <c r="E1801" s="47">
        <f t="shared" si="341"/>
        <v>0</v>
      </c>
      <c r="F1801" s="45">
        <f t="shared" si="342"/>
        <v>0</v>
      </c>
      <c r="G1801" s="45" t="e">
        <f t="shared" si="343"/>
        <v>#DIV/0!</v>
      </c>
      <c r="H1801" s="45" t="e">
        <f t="shared" si="344"/>
        <v>#DIV/0!</v>
      </c>
      <c r="AN1801">
        <f t="shared" si="350"/>
        <v>0</v>
      </c>
      <c r="AO1801">
        <f t="shared" si="345"/>
        <v>0</v>
      </c>
      <c r="AP1801">
        <f t="shared" si="346"/>
        <v>0</v>
      </c>
      <c r="AQ1801">
        <f t="shared" si="347"/>
        <v>0</v>
      </c>
      <c r="AV1801">
        <f t="shared" si="349"/>
        <v>1798</v>
      </c>
      <c r="AW1801">
        <f t="shared" si="348"/>
        <v>0</v>
      </c>
    </row>
    <row r="1802" spans="5:49" x14ac:dyDescent="0.25">
      <c r="E1802" s="47">
        <f t="shared" si="341"/>
        <v>0</v>
      </c>
      <c r="F1802" s="45">
        <f t="shared" si="342"/>
        <v>0</v>
      </c>
      <c r="G1802" s="45" t="e">
        <f t="shared" si="343"/>
        <v>#DIV/0!</v>
      </c>
      <c r="H1802" s="45" t="e">
        <f t="shared" si="344"/>
        <v>#DIV/0!</v>
      </c>
      <c r="AN1802">
        <f t="shared" si="350"/>
        <v>0</v>
      </c>
      <c r="AO1802">
        <f t="shared" si="345"/>
        <v>0</v>
      </c>
      <c r="AP1802">
        <f t="shared" si="346"/>
        <v>0</v>
      </c>
      <c r="AQ1802">
        <f t="shared" si="347"/>
        <v>0</v>
      </c>
      <c r="AV1802">
        <f t="shared" si="349"/>
        <v>1799</v>
      </c>
      <c r="AW1802">
        <f t="shared" si="348"/>
        <v>0</v>
      </c>
    </row>
    <row r="1803" spans="5:49" x14ac:dyDescent="0.25">
      <c r="E1803" s="47">
        <f t="shared" si="341"/>
        <v>0</v>
      </c>
      <c r="F1803" s="45">
        <f t="shared" si="342"/>
        <v>0</v>
      </c>
      <c r="G1803" s="45" t="e">
        <f t="shared" si="343"/>
        <v>#DIV/0!</v>
      </c>
      <c r="H1803" s="45" t="e">
        <f t="shared" si="344"/>
        <v>#DIV/0!</v>
      </c>
      <c r="AN1803">
        <f t="shared" si="350"/>
        <v>0</v>
      </c>
      <c r="AO1803">
        <f t="shared" si="345"/>
        <v>0</v>
      </c>
      <c r="AP1803">
        <f t="shared" si="346"/>
        <v>0</v>
      </c>
      <c r="AQ1803">
        <f t="shared" si="347"/>
        <v>0</v>
      </c>
      <c r="AV1803">
        <f t="shared" si="349"/>
        <v>1800</v>
      </c>
      <c r="AW1803">
        <f t="shared" si="348"/>
        <v>0</v>
      </c>
    </row>
    <row r="1804" spans="5:49" x14ac:dyDescent="0.25">
      <c r="E1804" s="47">
        <f t="shared" si="341"/>
        <v>0</v>
      </c>
      <c r="F1804" s="45">
        <f t="shared" si="342"/>
        <v>0</v>
      </c>
      <c r="G1804" s="45" t="e">
        <f t="shared" si="343"/>
        <v>#DIV/0!</v>
      </c>
      <c r="H1804" s="45" t="e">
        <f t="shared" si="344"/>
        <v>#DIV/0!</v>
      </c>
      <c r="AN1804">
        <f t="shared" si="350"/>
        <v>0</v>
      </c>
      <c r="AO1804">
        <f t="shared" si="345"/>
        <v>0</v>
      </c>
      <c r="AP1804">
        <f t="shared" si="346"/>
        <v>0</v>
      </c>
      <c r="AQ1804">
        <f t="shared" si="347"/>
        <v>0</v>
      </c>
      <c r="AV1804">
        <f t="shared" si="349"/>
        <v>1801</v>
      </c>
      <c r="AW1804">
        <f t="shared" si="348"/>
        <v>0</v>
      </c>
    </row>
    <row r="1805" spans="5:49" x14ac:dyDescent="0.25">
      <c r="E1805" s="47">
        <f t="shared" si="341"/>
        <v>0</v>
      </c>
      <c r="F1805" s="45">
        <f t="shared" si="342"/>
        <v>0</v>
      </c>
      <c r="G1805" s="45" t="e">
        <f t="shared" si="343"/>
        <v>#DIV/0!</v>
      </c>
      <c r="H1805" s="45" t="e">
        <f t="shared" si="344"/>
        <v>#DIV/0!</v>
      </c>
      <c r="AN1805">
        <f t="shared" si="350"/>
        <v>0</v>
      </c>
      <c r="AO1805">
        <f t="shared" si="345"/>
        <v>0</v>
      </c>
      <c r="AP1805">
        <f t="shared" si="346"/>
        <v>0</v>
      </c>
      <c r="AQ1805">
        <f t="shared" si="347"/>
        <v>0</v>
      </c>
      <c r="AV1805">
        <f t="shared" si="349"/>
        <v>1802</v>
      </c>
      <c r="AW1805">
        <f t="shared" si="348"/>
        <v>0</v>
      </c>
    </row>
    <row r="1806" spans="5:49" x14ac:dyDescent="0.25">
      <c r="E1806" s="47">
        <f t="shared" si="341"/>
        <v>0</v>
      </c>
      <c r="F1806" s="45">
        <f t="shared" si="342"/>
        <v>0</v>
      </c>
      <c r="G1806" s="45" t="e">
        <f t="shared" si="343"/>
        <v>#DIV/0!</v>
      </c>
      <c r="H1806" s="45" t="e">
        <f t="shared" si="344"/>
        <v>#DIV/0!</v>
      </c>
      <c r="AN1806">
        <f t="shared" si="350"/>
        <v>0</v>
      </c>
      <c r="AO1806">
        <f t="shared" si="345"/>
        <v>0</v>
      </c>
      <c r="AP1806">
        <f t="shared" si="346"/>
        <v>0</v>
      </c>
      <c r="AQ1806">
        <f t="shared" si="347"/>
        <v>0</v>
      </c>
      <c r="AV1806">
        <f t="shared" si="349"/>
        <v>1803</v>
      </c>
      <c r="AW1806">
        <f t="shared" si="348"/>
        <v>0</v>
      </c>
    </row>
    <row r="1807" spans="5:49" x14ac:dyDescent="0.25">
      <c r="E1807" s="47">
        <f t="shared" si="341"/>
        <v>0</v>
      </c>
      <c r="F1807" s="45">
        <f t="shared" si="342"/>
        <v>0</v>
      </c>
      <c r="G1807" s="45" t="e">
        <f t="shared" si="343"/>
        <v>#DIV/0!</v>
      </c>
      <c r="H1807" s="45" t="e">
        <f t="shared" si="344"/>
        <v>#DIV/0!</v>
      </c>
      <c r="AN1807">
        <f t="shared" si="350"/>
        <v>0</v>
      </c>
      <c r="AO1807">
        <f t="shared" si="345"/>
        <v>0</v>
      </c>
      <c r="AP1807">
        <f t="shared" si="346"/>
        <v>0</v>
      </c>
      <c r="AQ1807">
        <f t="shared" si="347"/>
        <v>0</v>
      </c>
      <c r="AV1807">
        <f t="shared" si="349"/>
        <v>1804</v>
      </c>
      <c r="AW1807">
        <f t="shared" si="348"/>
        <v>0</v>
      </c>
    </row>
    <row r="1808" spans="5:49" x14ac:dyDescent="0.25">
      <c r="E1808" s="47">
        <f t="shared" si="341"/>
        <v>0</v>
      </c>
      <c r="F1808" s="45">
        <f t="shared" si="342"/>
        <v>0</v>
      </c>
      <c r="G1808" s="45" t="e">
        <f t="shared" si="343"/>
        <v>#DIV/0!</v>
      </c>
      <c r="H1808" s="45" t="e">
        <f t="shared" si="344"/>
        <v>#DIV/0!</v>
      </c>
      <c r="AN1808">
        <f t="shared" si="350"/>
        <v>0</v>
      </c>
      <c r="AO1808">
        <f t="shared" si="345"/>
        <v>0</v>
      </c>
      <c r="AP1808">
        <f t="shared" si="346"/>
        <v>0</v>
      </c>
      <c r="AQ1808">
        <f t="shared" si="347"/>
        <v>0</v>
      </c>
      <c r="AV1808">
        <f t="shared" si="349"/>
        <v>1805</v>
      </c>
      <c r="AW1808">
        <f t="shared" si="348"/>
        <v>0</v>
      </c>
    </row>
    <row r="1809" spans="5:49" x14ac:dyDescent="0.25">
      <c r="E1809" s="47">
        <f t="shared" si="341"/>
        <v>0</v>
      </c>
      <c r="F1809" s="45">
        <f t="shared" si="342"/>
        <v>0</v>
      </c>
      <c r="G1809" s="45" t="e">
        <f t="shared" si="343"/>
        <v>#DIV/0!</v>
      </c>
      <c r="H1809" s="45" t="e">
        <f t="shared" si="344"/>
        <v>#DIV/0!</v>
      </c>
      <c r="AN1809">
        <f t="shared" si="350"/>
        <v>0</v>
      </c>
      <c r="AO1809">
        <f t="shared" si="345"/>
        <v>0</v>
      </c>
      <c r="AP1809">
        <f t="shared" si="346"/>
        <v>0</v>
      </c>
      <c r="AQ1809">
        <f t="shared" si="347"/>
        <v>0</v>
      </c>
      <c r="AV1809">
        <f t="shared" si="349"/>
        <v>1806</v>
      </c>
      <c r="AW1809">
        <f t="shared" si="348"/>
        <v>0</v>
      </c>
    </row>
    <row r="1810" spans="5:49" x14ac:dyDescent="0.25">
      <c r="E1810" s="47">
        <f t="shared" si="341"/>
        <v>0</v>
      </c>
      <c r="F1810" s="45">
        <f t="shared" si="342"/>
        <v>0</v>
      </c>
      <c r="G1810" s="45" t="e">
        <f t="shared" si="343"/>
        <v>#DIV/0!</v>
      </c>
      <c r="H1810" s="45" t="e">
        <f t="shared" si="344"/>
        <v>#DIV/0!</v>
      </c>
      <c r="AN1810">
        <f t="shared" si="350"/>
        <v>0</v>
      </c>
      <c r="AO1810">
        <f t="shared" si="345"/>
        <v>0</v>
      </c>
      <c r="AP1810">
        <f t="shared" si="346"/>
        <v>0</v>
      </c>
      <c r="AQ1810">
        <f t="shared" si="347"/>
        <v>0</v>
      </c>
      <c r="AV1810">
        <f t="shared" si="349"/>
        <v>1807</v>
      </c>
      <c r="AW1810">
        <f t="shared" si="348"/>
        <v>0</v>
      </c>
    </row>
    <row r="1811" spans="5:49" x14ac:dyDescent="0.25">
      <c r="E1811" s="47">
        <f t="shared" si="341"/>
        <v>0</v>
      </c>
      <c r="F1811" s="45">
        <f t="shared" si="342"/>
        <v>0</v>
      </c>
      <c r="G1811" s="45" t="e">
        <f t="shared" si="343"/>
        <v>#DIV/0!</v>
      </c>
      <c r="H1811" s="45" t="e">
        <f t="shared" si="344"/>
        <v>#DIV/0!</v>
      </c>
      <c r="AN1811">
        <f t="shared" si="350"/>
        <v>0</v>
      </c>
      <c r="AO1811">
        <f t="shared" si="345"/>
        <v>0</v>
      </c>
      <c r="AP1811">
        <f t="shared" si="346"/>
        <v>0</v>
      </c>
      <c r="AQ1811">
        <f t="shared" si="347"/>
        <v>0</v>
      </c>
      <c r="AV1811">
        <f t="shared" si="349"/>
        <v>1808</v>
      </c>
      <c r="AW1811">
        <f t="shared" si="348"/>
        <v>0</v>
      </c>
    </row>
    <row r="1812" spans="5:49" x14ac:dyDescent="0.25">
      <c r="E1812" s="47">
        <f t="shared" si="341"/>
        <v>0</v>
      </c>
      <c r="F1812" s="45">
        <f t="shared" si="342"/>
        <v>0</v>
      </c>
      <c r="G1812" s="45" t="e">
        <f t="shared" si="343"/>
        <v>#DIV/0!</v>
      </c>
      <c r="H1812" s="45" t="e">
        <f t="shared" si="344"/>
        <v>#DIV/0!</v>
      </c>
      <c r="AN1812">
        <f t="shared" si="350"/>
        <v>0</v>
      </c>
      <c r="AO1812">
        <f t="shared" si="345"/>
        <v>0</v>
      </c>
      <c r="AP1812">
        <f t="shared" si="346"/>
        <v>0</v>
      </c>
      <c r="AQ1812">
        <f t="shared" si="347"/>
        <v>0</v>
      </c>
      <c r="AV1812">
        <f t="shared" si="349"/>
        <v>1809</v>
      </c>
      <c r="AW1812">
        <f t="shared" si="348"/>
        <v>0</v>
      </c>
    </row>
    <row r="1813" spans="5:49" x14ac:dyDescent="0.25">
      <c r="E1813" s="47">
        <f t="shared" si="341"/>
        <v>0</v>
      </c>
      <c r="F1813" s="45">
        <f t="shared" si="342"/>
        <v>0</v>
      </c>
      <c r="G1813" s="45" t="e">
        <f t="shared" si="343"/>
        <v>#DIV/0!</v>
      </c>
      <c r="H1813" s="45" t="e">
        <f t="shared" si="344"/>
        <v>#DIV/0!</v>
      </c>
      <c r="AN1813">
        <f t="shared" si="350"/>
        <v>0</v>
      </c>
      <c r="AO1813">
        <f t="shared" si="345"/>
        <v>0</v>
      </c>
      <c r="AP1813">
        <f t="shared" si="346"/>
        <v>0</v>
      </c>
      <c r="AQ1813">
        <f t="shared" si="347"/>
        <v>0</v>
      </c>
      <c r="AV1813">
        <f t="shared" si="349"/>
        <v>1810</v>
      </c>
      <c r="AW1813">
        <f t="shared" si="348"/>
        <v>0</v>
      </c>
    </row>
    <row r="1814" spans="5:49" x14ac:dyDescent="0.25">
      <c r="E1814" s="47">
        <f t="shared" si="341"/>
        <v>0</v>
      </c>
      <c r="F1814" s="45">
        <f t="shared" si="342"/>
        <v>0</v>
      </c>
      <c r="G1814" s="45" t="e">
        <f t="shared" si="343"/>
        <v>#DIV/0!</v>
      </c>
      <c r="H1814" s="45" t="e">
        <f t="shared" si="344"/>
        <v>#DIV/0!</v>
      </c>
      <c r="AN1814">
        <f t="shared" si="350"/>
        <v>0</v>
      </c>
      <c r="AO1814">
        <f t="shared" si="345"/>
        <v>0</v>
      </c>
      <c r="AP1814">
        <f t="shared" si="346"/>
        <v>0</v>
      </c>
      <c r="AQ1814">
        <f t="shared" si="347"/>
        <v>0</v>
      </c>
      <c r="AV1814">
        <f t="shared" si="349"/>
        <v>1811</v>
      </c>
      <c r="AW1814">
        <f t="shared" si="348"/>
        <v>0</v>
      </c>
    </row>
    <row r="1815" spans="5:49" x14ac:dyDescent="0.25">
      <c r="E1815" s="47">
        <f t="shared" si="341"/>
        <v>0</v>
      </c>
      <c r="F1815" s="45">
        <f t="shared" si="342"/>
        <v>0</v>
      </c>
      <c r="G1815" s="45" t="e">
        <f t="shared" si="343"/>
        <v>#DIV/0!</v>
      </c>
      <c r="H1815" s="45" t="e">
        <f t="shared" si="344"/>
        <v>#DIV/0!</v>
      </c>
      <c r="AN1815">
        <f t="shared" si="350"/>
        <v>0</v>
      </c>
      <c r="AO1815">
        <f t="shared" si="345"/>
        <v>0</v>
      </c>
      <c r="AP1815">
        <f t="shared" si="346"/>
        <v>0</v>
      </c>
      <c r="AQ1815">
        <f t="shared" si="347"/>
        <v>0</v>
      </c>
      <c r="AV1815">
        <f t="shared" si="349"/>
        <v>1812</v>
      </c>
      <c r="AW1815">
        <f t="shared" si="348"/>
        <v>0</v>
      </c>
    </row>
    <row r="1816" spans="5:49" x14ac:dyDescent="0.25">
      <c r="E1816" s="47">
        <f t="shared" si="341"/>
        <v>0</v>
      </c>
      <c r="F1816" s="45">
        <f t="shared" si="342"/>
        <v>0</v>
      </c>
      <c r="G1816" s="45" t="e">
        <f t="shared" si="343"/>
        <v>#DIV/0!</v>
      </c>
      <c r="H1816" s="45" t="e">
        <f t="shared" si="344"/>
        <v>#DIV/0!</v>
      </c>
      <c r="AN1816">
        <f t="shared" si="350"/>
        <v>0</v>
      </c>
      <c r="AO1816">
        <f t="shared" si="345"/>
        <v>0</v>
      </c>
      <c r="AP1816">
        <f t="shared" si="346"/>
        <v>0</v>
      </c>
      <c r="AQ1816">
        <f t="shared" si="347"/>
        <v>0</v>
      </c>
      <c r="AV1816">
        <f t="shared" si="349"/>
        <v>1813</v>
      </c>
      <c r="AW1816">
        <f t="shared" si="348"/>
        <v>0</v>
      </c>
    </row>
    <row r="1817" spans="5:49" x14ac:dyDescent="0.25">
      <c r="E1817" s="47">
        <f t="shared" si="341"/>
        <v>0</v>
      </c>
      <c r="F1817" s="45">
        <f t="shared" si="342"/>
        <v>0</v>
      </c>
      <c r="G1817" s="45" t="e">
        <f t="shared" si="343"/>
        <v>#DIV/0!</v>
      </c>
      <c r="H1817" s="45" t="e">
        <f t="shared" si="344"/>
        <v>#DIV/0!</v>
      </c>
      <c r="AN1817">
        <f t="shared" si="350"/>
        <v>0</v>
      </c>
      <c r="AO1817">
        <f t="shared" si="345"/>
        <v>0</v>
      </c>
      <c r="AP1817">
        <f t="shared" si="346"/>
        <v>0</v>
      </c>
      <c r="AQ1817">
        <f t="shared" si="347"/>
        <v>0</v>
      </c>
      <c r="AV1817">
        <f t="shared" si="349"/>
        <v>1814</v>
      </c>
      <c r="AW1817">
        <f t="shared" si="348"/>
        <v>0</v>
      </c>
    </row>
    <row r="1818" spans="5:49" x14ac:dyDescent="0.25">
      <c r="E1818" s="47">
        <f t="shared" si="341"/>
        <v>0</v>
      </c>
      <c r="F1818" s="45">
        <f t="shared" si="342"/>
        <v>0</v>
      </c>
      <c r="G1818" s="45" t="e">
        <f t="shared" si="343"/>
        <v>#DIV/0!</v>
      </c>
      <c r="H1818" s="45" t="e">
        <f t="shared" si="344"/>
        <v>#DIV/0!</v>
      </c>
      <c r="AN1818">
        <f t="shared" si="350"/>
        <v>0</v>
      </c>
      <c r="AO1818">
        <f t="shared" si="345"/>
        <v>0</v>
      </c>
      <c r="AP1818">
        <f t="shared" si="346"/>
        <v>0</v>
      </c>
      <c r="AQ1818">
        <f t="shared" si="347"/>
        <v>0</v>
      </c>
      <c r="AV1818">
        <f t="shared" si="349"/>
        <v>1815</v>
      </c>
      <c r="AW1818">
        <f t="shared" si="348"/>
        <v>0</v>
      </c>
    </row>
    <row r="1819" spans="5:49" x14ac:dyDescent="0.25">
      <c r="E1819" s="47">
        <f t="shared" si="341"/>
        <v>0</v>
      </c>
      <c r="F1819" s="45">
        <f t="shared" si="342"/>
        <v>0</v>
      </c>
      <c r="G1819" s="45" t="e">
        <f t="shared" si="343"/>
        <v>#DIV/0!</v>
      </c>
      <c r="H1819" s="45" t="e">
        <f t="shared" si="344"/>
        <v>#DIV/0!</v>
      </c>
      <c r="AN1819">
        <f t="shared" si="350"/>
        <v>0</v>
      </c>
      <c r="AO1819">
        <f t="shared" si="345"/>
        <v>0</v>
      </c>
      <c r="AP1819">
        <f t="shared" si="346"/>
        <v>0</v>
      </c>
      <c r="AQ1819">
        <f t="shared" si="347"/>
        <v>0</v>
      </c>
      <c r="AV1819">
        <f t="shared" si="349"/>
        <v>1816</v>
      </c>
      <c r="AW1819">
        <f t="shared" si="348"/>
        <v>0</v>
      </c>
    </row>
    <row r="1820" spans="5:49" x14ac:dyDescent="0.25">
      <c r="E1820" s="47">
        <f t="shared" si="341"/>
        <v>0</v>
      </c>
      <c r="F1820" s="45">
        <f t="shared" si="342"/>
        <v>0</v>
      </c>
      <c r="G1820" s="45" t="e">
        <f t="shared" si="343"/>
        <v>#DIV/0!</v>
      </c>
      <c r="H1820" s="45" t="e">
        <f t="shared" si="344"/>
        <v>#DIV/0!</v>
      </c>
      <c r="AN1820">
        <f t="shared" si="350"/>
        <v>0</v>
      </c>
      <c r="AO1820">
        <f t="shared" si="345"/>
        <v>0</v>
      </c>
      <c r="AP1820">
        <f t="shared" si="346"/>
        <v>0</v>
      </c>
      <c r="AQ1820">
        <f t="shared" si="347"/>
        <v>0</v>
      </c>
      <c r="AV1820">
        <f t="shared" si="349"/>
        <v>1817</v>
      </c>
      <c r="AW1820">
        <f t="shared" si="348"/>
        <v>0</v>
      </c>
    </row>
    <row r="1821" spans="5:49" x14ac:dyDescent="0.25">
      <c r="E1821" s="47">
        <f t="shared" si="341"/>
        <v>0</v>
      </c>
      <c r="F1821" s="45">
        <f t="shared" si="342"/>
        <v>0</v>
      </c>
      <c r="G1821" s="45" t="e">
        <f t="shared" si="343"/>
        <v>#DIV/0!</v>
      </c>
      <c r="H1821" s="45" t="e">
        <f t="shared" si="344"/>
        <v>#DIV/0!</v>
      </c>
      <c r="AN1821">
        <f t="shared" si="350"/>
        <v>0</v>
      </c>
      <c r="AO1821">
        <f t="shared" si="345"/>
        <v>0</v>
      </c>
      <c r="AP1821">
        <f t="shared" si="346"/>
        <v>0</v>
      </c>
      <c r="AQ1821">
        <f t="shared" si="347"/>
        <v>0</v>
      </c>
      <c r="AV1821">
        <f t="shared" si="349"/>
        <v>1818</v>
      </c>
      <c r="AW1821">
        <f t="shared" si="348"/>
        <v>0</v>
      </c>
    </row>
    <row r="1822" spans="5:49" x14ac:dyDescent="0.25">
      <c r="E1822" s="47">
        <f t="shared" si="341"/>
        <v>0</v>
      </c>
      <c r="F1822" s="45">
        <f t="shared" si="342"/>
        <v>0</v>
      </c>
      <c r="G1822" s="45" t="e">
        <f t="shared" si="343"/>
        <v>#DIV/0!</v>
      </c>
      <c r="H1822" s="45" t="e">
        <f t="shared" si="344"/>
        <v>#DIV/0!</v>
      </c>
      <c r="AN1822">
        <f t="shared" si="350"/>
        <v>0</v>
      </c>
      <c r="AO1822">
        <f t="shared" si="345"/>
        <v>0</v>
      </c>
      <c r="AP1822">
        <f t="shared" si="346"/>
        <v>0</v>
      </c>
      <c r="AQ1822">
        <f t="shared" si="347"/>
        <v>0</v>
      </c>
      <c r="AV1822">
        <f t="shared" si="349"/>
        <v>1819</v>
      </c>
      <c r="AW1822">
        <f t="shared" si="348"/>
        <v>0</v>
      </c>
    </row>
    <row r="1823" spans="5:49" x14ac:dyDescent="0.25">
      <c r="E1823" s="47">
        <f t="shared" si="341"/>
        <v>0</v>
      </c>
      <c r="F1823" s="45">
        <f t="shared" si="342"/>
        <v>0</v>
      </c>
      <c r="G1823" s="45" t="e">
        <f t="shared" si="343"/>
        <v>#DIV/0!</v>
      </c>
      <c r="H1823" s="45" t="e">
        <f t="shared" si="344"/>
        <v>#DIV/0!</v>
      </c>
      <c r="AN1823">
        <f t="shared" si="350"/>
        <v>0</v>
      </c>
      <c r="AO1823">
        <f t="shared" si="345"/>
        <v>0</v>
      </c>
      <c r="AP1823">
        <f t="shared" si="346"/>
        <v>0</v>
      </c>
      <c r="AQ1823">
        <f t="shared" si="347"/>
        <v>0</v>
      </c>
      <c r="AV1823">
        <f t="shared" si="349"/>
        <v>1820</v>
      </c>
      <c r="AW1823">
        <f t="shared" si="348"/>
        <v>0</v>
      </c>
    </row>
    <row r="1824" spans="5:49" x14ac:dyDescent="0.25">
      <c r="E1824" s="47">
        <f t="shared" si="341"/>
        <v>0</v>
      </c>
      <c r="F1824" s="45">
        <f t="shared" si="342"/>
        <v>0</v>
      </c>
      <c r="G1824" s="45" t="e">
        <f t="shared" si="343"/>
        <v>#DIV/0!</v>
      </c>
      <c r="H1824" s="45" t="e">
        <f t="shared" si="344"/>
        <v>#DIV/0!</v>
      </c>
      <c r="AN1824">
        <f t="shared" si="350"/>
        <v>0</v>
      </c>
      <c r="AO1824">
        <f t="shared" si="345"/>
        <v>0</v>
      </c>
      <c r="AP1824">
        <f t="shared" si="346"/>
        <v>0</v>
      </c>
      <c r="AQ1824">
        <f t="shared" si="347"/>
        <v>0</v>
      </c>
      <c r="AV1824">
        <f t="shared" si="349"/>
        <v>1821</v>
      </c>
      <c r="AW1824">
        <f t="shared" si="348"/>
        <v>0</v>
      </c>
    </row>
    <row r="1825" spans="5:49" x14ac:dyDescent="0.25">
      <c r="E1825" s="47">
        <f t="shared" si="341"/>
        <v>0</v>
      </c>
      <c r="F1825" s="45">
        <f t="shared" si="342"/>
        <v>0</v>
      </c>
      <c r="G1825" s="45" t="e">
        <f t="shared" si="343"/>
        <v>#DIV/0!</v>
      </c>
      <c r="H1825" s="45" t="e">
        <f t="shared" si="344"/>
        <v>#DIV/0!</v>
      </c>
      <c r="AN1825">
        <f t="shared" si="350"/>
        <v>0</v>
      </c>
      <c r="AO1825">
        <f t="shared" si="345"/>
        <v>0</v>
      </c>
      <c r="AP1825">
        <f t="shared" si="346"/>
        <v>0</v>
      </c>
      <c r="AQ1825">
        <f t="shared" si="347"/>
        <v>0</v>
      </c>
      <c r="AV1825">
        <f t="shared" si="349"/>
        <v>1822</v>
      </c>
      <c r="AW1825">
        <f t="shared" si="348"/>
        <v>0</v>
      </c>
    </row>
    <row r="1826" spans="5:49" x14ac:dyDescent="0.25">
      <c r="E1826" s="47">
        <f t="shared" si="341"/>
        <v>0</v>
      </c>
      <c r="F1826" s="45">
        <f t="shared" si="342"/>
        <v>0</v>
      </c>
      <c r="G1826" s="45" t="e">
        <f t="shared" si="343"/>
        <v>#DIV/0!</v>
      </c>
      <c r="H1826" s="45" t="e">
        <f t="shared" si="344"/>
        <v>#DIV/0!</v>
      </c>
      <c r="AN1826">
        <f t="shared" si="350"/>
        <v>0</v>
      </c>
      <c r="AO1826">
        <f t="shared" si="345"/>
        <v>0</v>
      </c>
      <c r="AP1826">
        <f t="shared" si="346"/>
        <v>0</v>
      </c>
      <c r="AQ1826">
        <f t="shared" si="347"/>
        <v>0</v>
      </c>
      <c r="AV1826">
        <f t="shared" si="349"/>
        <v>1823</v>
      </c>
      <c r="AW1826">
        <f t="shared" si="348"/>
        <v>0</v>
      </c>
    </row>
    <row r="1827" spans="5:49" x14ac:dyDescent="0.25">
      <c r="E1827" s="47">
        <f t="shared" si="341"/>
        <v>0</v>
      </c>
      <c r="F1827" s="45">
        <f t="shared" si="342"/>
        <v>0</v>
      </c>
      <c r="G1827" s="45" t="e">
        <f t="shared" si="343"/>
        <v>#DIV/0!</v>
      </c>
      <c r="H1827" s="45" t="e">
        <f t="shared" si="344"/>
        <v>#DIV/0!</v>
      </c>
      <c r="AN1827">
        <f t="shared" si="350"/>
        <v>0</v>
      </c>
      <c r="AO1827">
        <f t="shared" si="345"/>
        <v>0</v>
      </c>
      <c r="AP1827">
        <f t="shared" si="346"/>
        <v>0</v>
      </c>
      <c r="AQ1827">
        <f t="shared" si="347"/>
        <v>0</v>
      </c>
      <c r="AV1827">
        <f t="shared" si="349"/>
        <v>1824</v>
      </c>
      <c r="AW1827">
        <f t="shared" si="348"/>
        <v>0</v>
      </c>
    </row>
    <row r="1828" spans="5:49" x14ac:dyDescent="0.25">
      <c r="E1828" s="47">
        <f t="shared" si="341"/>
        <v>0</v>
      </c>
      <c r="F1828" s="45">
        <f t="shared" si="342"/>
        <v>0</v>
      </c>
      <c r="G1828" s="45" t="e">
        <f t="shared" si="343"/>
        <v>#DIV/0!</v>
      </c>
      <c r="H1828" s="45" t="e">
        <f t="shared" si="344"/>
        <v>#DIV/0!</v>
      </c>
      <c r="AN1828">
        <f t="shared" si="350"/>
        <v>0</v>
      </c>
      <c r="AO1828">
        <f t="shared" si="345"/>
        <v>0</v>
      </c>
      <c r="AP1828">
        <f t="shared" si="346"/>
        <v>0</v>
      </c>
      <c r="AQ1828">
        <f t="shared" si="347"/>
        <v>0</v>
      </c>
      <c r="AV1828">
        <f t="shared" si="349"/>
        <v>1825</v>
      </c>
      <c r="AW1828">
        <f t="shared" si="348"/>
        <v>0</v>
      </c>
    </row>
    <row r="1829" spans="5:49" x14ac:dyDescent="0.25">
      <c r="E1829" s="47">
        <f t="shared" si="341"/>
        <v>0</v>
      </c>
      <c r="F1829" s="45">
        <f t="shared" si="342"/>
        <v>0</v>
      </c>
      <c r="G1829" s="45" t="e">
        <f t="shared" si="343"/>
        <v>#DIV/0!</v>
      </c>
      <c r="H1829" s="45" t="e">
        <f t="shared" si="344"/>
        <v>#DIV/0!</v>
      </c>
      <c r="AN1829">
        <f t="shared" si="350"/>
        <v>0</v>
      </c>
      <c r="AO1829">
        <f t="shared" si="345"/>
        <v>0</v>
      </c>
      <c r="AP1829">
        <f t="shared" si="346"/>
        <v>0</v>
      </c>
      <c r="AQ1829">
        <f t="shared" si="347"/>
        <v>0</v>
      </c>
      <c r="AV1829">
        <f t="shared" si="349"/>
        <v>1826</v>
      </c>
      <c r="AW1829">
        <f t="shared" si="348"/>
        <v>0</v>
      </c>
    </row>
    <row r="1830" spans="5:49" x14ac:dyDescent="0.25">
      <c r="E1830" s="47">
        <f t="shared" si="341"/>
        <v>0</v>
      </c>
      <c r="F1830" s="45">
        <f t="shared" si="342"/>
        <v>0</v>
      </c>
      <c r="G1830" s="45" t="e">
        <f t="shared" si="343"/>
        <v>#DIV/0!</v>
      </c>
      <c r="H1830" s="45" t="e">
        <f t="shared" si="344"/>
        <v>#DIV/0!</v>
      </c>
      <c r="AN1830">
        <f t="shared" si="350"/>
        <v>0</v>
      </c>
      <c r="AO1830">
        <f t="shared" si="345"/>
        <v>0</v>
      </c>
      <c r="AP1830">
        <f t="shared" si="346"/>
        <v>0</v>
      </c>
      <c r="AQ1830">
        <f t="shared" si="347"/>
        <v>0</v>
      </c>
      <c r="AV1830">
        <f t="shared" si="349"/>
        <v>1827</v>
      </c>
      <c r="AW1830">
        <f t="shared" si="348"/>
        <v>0</v>
      </c>
    </row>
    <row r="1831" spans="5:49" x14ac:dyDescent="0.25">
      <c r="E1831" s="47">
        <f t="shared" si="341"/>
        <v>0</v>
      </c>
      <c r="F1831" s="45">
        <f t="shared" si="342"/>
        <v>0</v>
      </c>
      <c r="G1831" s="45" t="e">
        <f t="shared" si="343"/>
        <v>#DIV/0!</v>
      </c>
      <c r="H1831" s="45" t="e">
        <f t="shared" si="344"/>
        <v>#DIV/0!</v>
      </c>
      <c r="AN1831">
        <f t="shared" si="350"/>
        <v>0</v>
      </c>
      <c r="AO1831">
        <f t="shared" si="345"/>
        <v>0</v>
      </c>
      <c r="AP1831">
        <f t="shared" si="346"/>
        <v>0</v>
      </c>
      <c r="AQ1831">
        <f t="shared" si="347"/>
        <v>0</v>
      </c>
      <c r="AV1831">
        <f t="shared" si="349"/>
        <v>1828</v>
      </c>
      <c r="AW1831">
        <f t="shared" si="348"/>
        <v>0</v>
      </c>
    </row>
    <row r="1832" spans="5:49" x14ac:dyDescent="0.25">
      <c r="E1832" s="47">
        <f t="shared" si="341"/>
        <v>0</v>
      </c>
      <c r="F1832" s="45">
        <f t="shared" si="342"/>
        <v>0</v>
      </c>
      <c r="G1832" s="45" t="e">
        <f t="shared" si="343"/>
        <v>#DIV/0!</v>
      </c>
      <c r="H1832" s="45" t="e">
        <f t="shared" si="344"/>
        <v>#DIV/0!</v>
      </c>
      <c r="AN1832">
        <f t="shared" si="350"/>
        <v>0</v>
      </c>
      <c r="AO1832">
        <f t="shared" si="345"/>
        <v>0</v>
      </c>
      <c r="AP1832">
        <f t="shared" si="346"/>
        <v>0</v>
      </c>
      <c r="AQ1832">
        <f t="shared" si="347"/>
        <v>0</v>
      </c>
      <c r="AV1832">
        <f t="shared" si="349"/>
        <v>1829</v>
      </c>
      <c r="AW1832">
        <f t="shared" si="348"/>
        <v>0</v>
      </c>
    </row>
    <row r="1833" spans="5:49" x14ac:dyDescent="0.25">
      <c r="E1833" s="47">
        <f t="shared" si="341"/>
        <v>0</v>
      </c>
      <c r="F1833" s="45">
        <f t="shared" si="342"/>
        <v>0</v>
      </c>
      <c r="G1833" s="45" t="e">
        <f t="shared" si="343"/>
        <v>#DIV/0!</v>
      </c>
      <c r="H1833" s="45" t="e">
        <f t="shared" si="344"/>
        <v>#DIV/0!</v>
      </c>
      <c r="AN1833">
        <f t="shared" si="350"/>
        <v>0</v>
      </c>
      <c r="AO1833">
        <f t="shared" si="345"/>
        <v>0</v>
      </c>
      <c r="AP1833">
        <f t="shared" si="346"/>
        <v>0</v>
      </c>
      <c r="AQ1833">
        <f t="shared" si="347"/>
        <v>0</v>
      </c>
      <c r="AV1833">
        <f t="shared" si="349"/>
        <v>1830</v>
      </c>
      <c r="AW1833">
        <f t="shared" si="348"/>
        <v>0</v>
      </c>
    </row>
    <row r="1834" spans="5:49" x14ac:dyDescent="0.25">
      <c r="E1834" s="47">
        <f t="shared" si="341"/>
        <v>0</v>
      </c>
      <c r="F1834" s="45">
        <f t="shared" si="342"/>
        <v>0</v>
      </c>
      <c r="G1834" s="45" t="e">
        <f t="shared" si="343"/>
        <v>#DIV/0!</v>
      </c>
      <c r="H1834" s="45" t="e">
        <f t="shared" si="344"/>
        <v>#DIV/0!</v>
      </c>
      <c r="AN1834">
        <f t="shared" si="350"/>
        <v>0</v>
      </c>
      <c r="AO1834">
        <f t="shared" si="345"/>
        <v>0</v>
      </c>
      <c r="AP1834">
        <f t="shared" si="346"/>
        <v>0</v>
      </c>
      <c r="AQ1834">
        <f t="shared" si="347"/>
        <v>0</v>
      </c>
      <c r="AV1834">
        <f t="shared" si="349"/>
        <v>1831</v>
      </c>
      <c r="AW1834">
        <f t="shared" si="348"/>
        <v>0</v>
      </c>
    </row>
    <row r="1835" spans="5:49" x14ac:dyDescent="0.25">
      <c r="E1835" s="47">
        <f t="shared" si="341"/>
        <v>0</v>
      </c>
      <c r="F1835" s="45">
        <f t="shared" si="342"/>
        <v>0</v>
      </c>
      <c r="G1835" s="45" t="e">
        <f t="shared" si="343"/>
        <v>#DIV/0!</v>
      </c>
      <c r="H1835" s="45" t="e">
        <f t="shared" si="344"/>
        <v>#DIV/0!</v>
      </c>
      <c r="AN1835">
        <f t="shared" si="350"/>
        <v>0</v>
      </c>
      <c r="AO1835">
        <f t="shared" si="345"/>
        <v>0</v>
      </c>
      <c r="AP1835">
        <f t="shared" si="346"/>
        <v>0</v>
      </c>
      <c r="AQ1835">
        <f t="shared" si="347"/>
        <v>0</v>
      </c>
      <c r="AV1835">
        <f t="shared" si="349"/>
        <v>1832</v>
      </c>
      <c r="AW1835">
        <f t="shared" si="348"/>
        <v>0</v>
      </c>
    </row>
    <row r="1836" spans="5:49" x14ac:dyDescent="0.25">
      <c r="E1836" s="47">
        <f t="shared" si="341"/>
        <v>0</v>
      </c>
      <c r="F1836" s="45">
        <f t="shared" si="342"/>
        <v>0</v>
      </c>
      <c r="G1836" s="45" t="e">
        <f t="shared" si="343"/>
        <v>#DIV/0!</v>
      </c>
      <c r="H1836" s="45" t="e">
        <f t="shared" si="344"/>
        <v>#DIV/0!</v>
      </c>
      <c r="AN1836">
        <f t="shared" si="350"/>
        <v>0</v>
      </c>
      <c r="AO1836">
        <f t="shared" si="345"/>
        <v>0</v>
      </c>
      <c r="AP1836">
        <f t="shared" si="346"/>
        <v>0</v>
      </c>
      <c r="AQ1836">
        <f t="shared" si="347"/>
        <v>0</v>
      </c>
      <c r="AV1836">
        <f t="shared" si="349"/>
        <v>1833</v>
      </c>
      <c r="AW1836">
        <f t="shared" si="348"/>
        <v>0</v>
      </c>
    </row>
    <row r="1837" spans="5:49" x14ac:dyDescent="0.25">
      <c r="E1837" s="47">
        <f t="shared" si="341"/>
        <v>0</v>
      </c>
      <c r="F1837" s="45">
        <f t="shared" si="342"/>
        <v>0</v>
      </c>
      <c r="G1837" s="45" t="e">
        <f t="shared" si="343"/>
        <v>#DIV/0!</v>
      </c>
      <c r="H1837" s="45" t="e">
        <f t="shared" si="344"/>
        <v>#DIV/0!</v>
      </c>
      <c r="AN1837">
        <f t="shared" si="350"/>
        <v>0</v>
      </c>
      <c r="AO1837">
        <f t="shared" si="345"/>
        <v>0</v>
      </c>
      <c r="AP1837">
        <f t="shared" si="346"/>
        <v>0</v>
      </c>
      <c r="AQ1837">
        <f t="shared" si="347"/>
        <v>0</v>
      </c>
      <c r="AV1837">
        <f t="shared" si="349"/>
        <v>1834</v>
      </c>
      <c r="AW1837">
        <f t="shared" si="348"/>
        <v>0</v>
      </c>
    </row>
    <row r="1838" spans="5:49" x14ac:dyDescent="0.25">
      <c r="E1838" s="47">
        <f t="shared" si="341"/>
        <v>0</v>
      </c>
      <c r="F1838" s="45">
        <f t="shared" si="342"/>
        <v>0</v>
      </c>
      <c r="G1838" s="45" t="e">
        <f t="shared" si="343"/>
        <v>#DIV/0!</v>
      </c>
      <c r="H1838" s="45" t="e">
        <f t="shared" si="344"/>
        <v>#DIV/0!</v>
      </c>
      <c r="AN1838">
        <f t="shared" si="350"/>
        <v>0</v>
      </c>
      <c r="AO1838">
        <f t="shared" si="345"/>
        <v>0</v>
      </c>
      <c r="AP1838">
        <f t="shared" si="346"/>
        <v>0</v>
      </c>
      <c r="AQ1838">
        <f t="shared" si="347"/>
        <v>0</v>
      </c>
      <c r="AV1838">
        <f t="shared" si="349"/>
        <v>1835</v>
      </c>
      <c r="AW1838">
        <f t="shared" si="348"/>
        <v>0</v>
      </c>
    </row>
    <row r="1839" spans="5:49" x14ac:dyDescent="0.25">
      <c r="E1839" s="47">
        <f t="shared" si="341"/>
        <v>0</v>
      </c>
      <c r="F1839" s="45">
        <f t="shared" si="342"/>
        <v>0</v>
      </c>
      <c r="G1839" s="45" t="e">
        <f t="shared" si="343"/>
        <v>#DIV/0!</v>
      </c>
      <c r="H1839" s="45" t="e">
        <f t="shared" si="344"/>
        <v>#DIV/0!</v>
      </c>
      <c r="AN1839">
        <f t="shared" si="350"/>
        <v>0</v>
      </c>
      <c r="AO1839">
        <f t="shared" si="345"/>
        <v>0</v>
      </c>
      <c r="AP1839">
        <f t="shared" si="346"/>
        <v>0</v>
      </c>
      <c r="AQ1839">
        <f t="shared" si="347"/>
        <v>0</v>
      </c>
      <c r="AV1839">
        <f t="shared" si="349"/>
        <v>1836</v>
      </c>
      <c r="AW1839">
        <f t="shared" si="348"/>
        <v>0</v>
      </c>
    </row>
    <row r="1840" spans="5:49" x14ac:dyDescent="0.25">
      <c r="E1840" s="47">
        <f t="shared" si="341"/>
        <v>0</v>
      </c>
      <c r="F1840" s="45">
        <f t="shared" si="342"/>
        <v>0</v>
      </c>
      <c r="G1840" s="45" t="e">
        <f t="shared" si="343"/>
        <v>#DIV/0!</v>
      </c>
      <c r="H1840" s="45" t="e">
        <f t="shared" si="344"/>
        <v>#DIV/0!</v>
      </c>
      <c r="AN1840">
        <f t="shared" si="350"/>
        <v>0</v>
      </c>
      <c r="AO1840">
        <f t="shared" si="345"/>
        <v>0</v>
      </c>
      <c r="AP1840">
        <f t="shared" si="346"/>
        <v>0</v>
      </c>
      <c r="AQ1840">
        <f t="shared" si="347"/>
        <v>0</v>
      </c>
      <c r="AV1840">
        <f t="shared" si="349"/>
        <v>1837</v>
      </c>
      <c r="AW1840">
        <f t="shared" si="348"/>
        <v>0</v>
      </c>
    </row>
    <row r="1841" spans="5:49" x14ac:dyDescent="0.25">
      <c r="E1841" s="47">
        <f t="shared" si="341"/>
        <v>0</v>
      </c>
      <c r="F1841" s="45">
        <f t="shared" si="342"/>
        <v>0</v>
      </c>
      <c r="G1841" s="45" t="e">
        <f t="shared" si="343"/>
        <v>#DIV/0!</v>
      </c>
      <c r="H1841" s="45" t="e">
        <f t="shared" si="344"/>
        <v>#DIV/0!</v>
      </c>
      <c r="AN1841">
        <f t="shared" si="350"/>
        <v>0</v>
      </c>
      <c r="AO1841">
        <f t="shared" si="345"/>
        <v>0</v>
      </c>
      <c r="AP1841">
        <f t="shared" si="346"/>
        <v>0</v>
      </c>
      <c r="AQ1841">
        <f t="shared" si="347"/>
        <v>0</v>
      </c>
      <c r="AV1841">
        <f t="shared" si="349"/>
        <v>1838</v>
      </c>
      <c r="AW1841">
        <f t="shared" si="348"/>
        <v>0</v>
      </c>
    </row>
    <row r="1842" spans="5:49" x14ac:dyDescent="0.25">
      <c r="E1842" s="47">
        <f t="shared" si="341"/>
        <v>0</v>
      </c>
      <c r="F1842" s="45">
        <f t="shared" si="342"/>
        <v>0</v>
      </c>
      <c r="G1842" s="45" t="e">
        <f t="shared" si="343"/>
        <v>#DIV/0!</v>
      </c>
      <c r="H1842" s="45" t="e">
        <f t="shared" si="344"/>
        <v>#DIV/0!</v>
      </c>
      <c r="AN1842">
        <f t="shared" si="350"/>
        <v>0</v>
      </c>
      <c r="AO1842">
        <f t="shared" si="345"/>
        <v>0</v>
      </c>
      <c r="AP1842">
        <f t="shared" si="346"/>
        <v>0</v>
      </c>
      <c r="AQ1842">
        <f t="shared" si="347"/>
        <v>0</v>
      </c>
      <c r="AV1842">
        <f t="shared" si="349"/>
        <v>1839</v>
      </c>
      <c r="AW1842">
        <f t="shared" si="348"/>
        <v>0</v>
      </c>
    </row>
    <row r="1843" spans="5:49" x14ac:dyDescent="0.25">
      <c r="E1843" s="47">
        <f t="shared" si="341"/>
        <v>0</v>
      </c>
      <c r="F1843" s="45">
        <f t="shared" si="342"/>
        <v>0</v>
      </c>
      <c r="G1843" s="45" t="e">
        <f t="shared" si="343"/>
        <v>#DIV/0!</v>
      </c>
      <c r="H1843" s="45" t="e">
        <f t="shared" si="344"/>
        <v>#DIV/0!</v>
      </c>
      <c r="AN1843">
        <f t="shared" si="350"/>
        <v>0</v>
      </c>
      <c r="AO1843">
        <f t="shared" si="345"/>
        <v>0</v>
      </c>
      <c r="AP1843">
        <f t="shared" si="346"/>
        <v>0</v>
      </c>
      <c r="AQ1843">
        <f t="shared" si="347"/>
        <v>0</v>
      </c>
      <c r="AV1843">
        <f t="shared" si="349"/>
        <v>1840</v>
      </c>
      <c r="AW1843">
        <f t="shared" si="348"/>
        <v>0</v>
      </c>
    </row>
    <row r="1844" spans="5:49" x14ac:dyDescent="0.25">
      <c r="E1844" s="47">
        <f t="shared" si="341"/>
        <v>0</v>
      </c>
      <c r="F1844" s="45">
        <f t="shared" si="342"/>
        <v>0</v>
      </c>
      <c r="G1844" s="45" t="e">
        <f t="shared" si="343"/>
        <v>#DIV/0!</v>
      </c>
      <c r="H1844" s="45" t="e">
        <f t="shared" si="344"/>
        <v>#DIV/0!</v>
      </c>
      <c r="AN1844">
        <f t="shared" si="350"/>
        <v>0</v>
      </c>
      <c r="AO1844">
        <f t="shared" si="345"/>
        <v>0</v>
      </c>
      <c r="AP1844">
        <f t="shared" si="346"/>
        <v>0</v>
      </c>
      <c r="AQ1844">
        <f t="shared" si="347"/>
        <v>0</v>
      </c>
      <c r="AV1844">
        <f t="shared" si="349"/>
        <v>1841</v>
      </c>
      <c r="AW1844">
        <f t="shared" si="348"/>
        <v>0</v>
      </c>
    </row>
    <row r="1845" spans="5:49" x14ac:dyDescent="0.25">
      <c r="E1845" s="47">
        <f t="shared" si="341"/>
        <v>0</v>
      </c>
      <c r="F1845" s="45">
        <f t="shared" si="342"/>
        <v>0</v>
      </c>
      <c r="G1845" s="45" t="e">
        <f t="shared" si="343"/>
        <v>#DIV/0!</v>
      </c>
      <c r="H1845" s="45" t="e">
        <f t="shared" si="344"/>
        <v>#DIV/0!</v>
      </c>
      <c r="AN1845">
        <f t="shared" si="350"/>
        <v>0</v>
      </c>
      <c r="AO1845">
        <f t="shared" si="345"/>
        <v>0</v>
      </c>
      <c r="AP1845">
        <f t="shared" si="346"/>
        <v>0</v>
      </c>
      <c r="AQ1845">
        <f t="shared" si="347"/>
        <v>0</v>
      </c>
      <c r="AV1845">
        <f t="shared" si="349"/>
        <v>1842</v>
      </c>
      <c r="AW1845">
        <f t="shared" si="348"/>
        <v>0</v>
      </c>
    </row>
    <row r="1846" spans="5:49" x14ac:dyDescent="0.25">
      <c r="E1846" s="47">
        <f t="shared" si="341"/>
        <v>0</v>
      </c>
      <c r="F1846" s="45">
        <f t="shared" si="342"/>
        <v>0</v>
      </c>
      <c r="G1846" s="45" t="e">
        <f t="shared" si="343"/>
        <v>#DIV/0!</v>
      </c>
      <c r="H1846" s="45" t="e">
        <f t="shared" si="344"/>
        <v>#DIV/0!</v>
      </c>
      <c r="AN1846">
        <f t="shared" si="350"/>
        <v>0</v>
      </c>
      <c r="AO1846">
        <f t="shared" si="345"/>
        <v>0</v>
      </c>
      <c r="AP1846">
        <f t="shared" si="346"/>
        <v>0</v>
      </c>
      <c r="AQ1846">
        <f t="shared" si="347"/>
        <v>0</v>
      </c>
      <c r="AV1846">
        <f t="shared" si="349"/>
        <v>1843</v>
      </c>
      <c r="AW1846">
        <f t="shared" si="348"/>
        <v>0</v>
      </c>
    </row>
    <row r="1847" spans="5:49" x14ac:dyDescent="0.25">
      <c r="E1847" s="47">
        <f t="shared" si="341"/>
        <v>0</v>
      </c>
      <c r="F1847" s="45">
        <f t="shared" si="342"/>
        <v>0</v>
      </c>
      <c r="G1847" s="45" t="e">
        <f t="shared" si="343"/>
        <v>#DIV/0!</v>
      </c>
      <c r="H1847" s="45" t="e">
        <f t="shared" si="344"/>
        <v>#DIV/0!</v>
      </c>
      <c r="AN1847">
        <f t="shared" si="350"/>
        <v>0</v>
      </c>
      <c r="AO1847">
        <f t="shared" si="345"/>
        <v>0</v>
      </c>
      <c r="AP1847">
        <f t="shared" si="346"/>
        <v>0</v>
      </c>
      <c r="AQ1847">
        <f t="shared" si="347"/>
        <v>0</v>
      </c>
      <c r="AV1847">
        <f t="shared" si="349"/>
        <v>1844</v>
      </c>
      <c r="AW1847">
        <f t="shared" si="348"/>
        <v>0</v>
      </c>
    </row>
    <row r="1848" spans="5:49" x14ac:dyDescent="0.25">
      <c r="E1848" s="47">
        <f t="shared" si="341"/>
        <v>0</v>
      </c>
      <c r="F1848" s="45">
        <f t="shared" si="342"/>
        <v>0</v>
      </c>
      <c r="G1848" s="45" t="e">
        <f t="shared" si="343"/>
        <v>#DIV/0!</v>
      </c>
      <c r="H1848" s="45" t="e">
        <f t="shared" si="344"/>
        <v>#DIV/0!</v>
      </c>
      <c r="AN1848">
        <f t="shared" si="350"/>
        <v>0</v>
      </c>
      <c r="AO1848">
        <f t="shared" si="345"/>
        <v>0</v>
      </c>
      <c r="AP1848">
        <f t="shared" si="346"/>
        <v>0</v>
      </c>
      <c r="AQ1848">
        <f t="shared" si="347"/>
        <v>0</v>
      </c>
      <c r="AV1848">
        <f t="shared" si="349"/>
        <v>1845</v>
      </c>
      <c r="AW1848">
        <f t="shared" si="348"/>
        <v>0</v>
      </c>
    </row>
    <row r="1849" spans="5:49" x14ac:dyDescent="0.25">
      <c r="E1849" s="47">
        <f t="shared" si="341"/>
        <v>0</v>
      </c>
      <c r="F1849" s="45">
        <f t="shared" si="342"/>
        <v>0</v>
      </c>
      <c r="G1849" s="45" t="e">
        <f t="shared" si="343"/>
        <v>#DIV/0!</v>
      </c>
      <c r="H1849" s="45" t="e">
        <f t="shared" si="344"/>
        <v>#DIV/0!</v>
      </c>
      <c r="AN1849">
        <f t="shared" si="350"/>
        <v>0</v>
      </c>
      <c r="AO1849">
        <f t="shared" si="345"/>
        <v>0</v>
      </c>
      <c r="AP1849">
        <f t="shared" si="346"/>
        <v>0</v>
      </c>
      <c r="AQ1849">
        <f t="shared" si="347"/>
        <v>0</v>
      </c>
      <c r="AV1849">
        <f t="shared" si="349"/>
        <v>1846</v>
      </c>
      <c r="AW1849">
        <f t="shared" si="348"/>
        <v>0</v>
      </c>
    </row>
    <row r="1850" spans="5:49" x14ac:dyDescent="0.25">
      <c r="E1850" s="47">
        <f t="shared" si="341"/>
        <v>0</v>
      </c>
      <c r="F1850" s="45">
        <f t="shared" si="342"/>
        <v>0</v>
      </c>
      <c r="G1850" s="45" t="e">
        <f t="shared" si="343"/>
        <v>#DIV/0!</v>
      </c>
      <c r="H1850" s="45" t="e">
        <f t="shared" si="344"/>
        <v>#DIV/0!</v>
      </c>
      <c r="AN1850">
        <f t="shared" si="350"/>
        <v>0</v>
      </c>
      <c r="AO1850">
        <f t="shared" si="345"/>
        <v>0</v>
      </c>
      <c r="AP1850">
        <f t="shared" si="346"/>
        <v>0</v>
      </c>
      <c r="AQ1850">
        <f t="shared" si="347"/>
        <v>0</v>
      </c>
      <c r="AV1850">
        <f t="shared" si="349"/>
        <v>1847</v>
      </c>
      <c r="AW1850">
        <f t="shared" si="348"/>
        <v>0</v>
      </c>
    </row>
    <row r="1851" spans="5:49" x14ac:dyDescent="0.25">
      <c r="E1851" s="47">
        <f t="shared" si="341"/>
        <v>0</v>
      </c>
      <c r="F1851" s="45">
        <f t="shared" si="342"/>
        <v>0</v>
      </c>
      <c r="G1851" s="45" t="e">
        <f t="shared" si="343"/>
        <v>#DIV/0!</v>
      </c>
      <c r="H1851" s="45" t="e">
        <f t="shared" si="344"/>
        <v>#DIV/0!</v>
      </c>
      <c r="AN1851">
        <f t="shared" si="350"/>
        <v>0</v>
      </c>
      <c r="AO1851">
        <f t="shared" si="345"/>
        <v>0</v>
      </c>
      <c r="AP1851">
        <f t="shared" si="346"/>
        <v>0</v>
      </c>
      <c r="AQ1851">
        <f t="shared" si="347"/>
        <v>0</v>
      </c>
      <c r="AV1851">
        <f t="shared" si="349"/>
        <v>1848</v>
      </c>
      <c r="AW1851">
        <f t="shared" si="348"/>
        <v>0</v>
      </c>
    </row>
    <row r="1852" spans="5:49" x14ac:dyDescent="0.25">
      <c r="E1852" s="47">
        <f t="shared" si="341"/>
        <v>0</v>
      </c>
      <c r="F1852" s="45">
        <f t="shared" si="342"/>
        <v>0</v>
      </c>
      <c r="G1852" s="45" t="e">
        <f t="shared" si="343"/>
        <v>#DIV/0!</v>
      </c>
      <c r="H1852" s="45" t="e">
        <f t="shared" si="344"/>
        <v>#DIV/0!</v>
      </c>
      <c r="AN1852">
        <f t="shared" si="350"/>
        <v>0</v>
      </c>
      <c r="AO1852">
        <f t="shared" si="345"/>
        <v>0</v>
      </c>
      <c r="AP1852">
        <f t="shared" si="346"/>
        <v>0</v>
      </c>
      <c r="AQ1852">
        <f t="shared" si="347"/>
        <v>0</v>
      </c>
      <c r="AV1852">
        <f t="shared" si="349"/>
        <v>1849</v>
      </c>
      <c r="AW1852">
        <f t="shared" si="348"/>
        <v>0</v>
      </c>
    </row>
    <row r="1853" spans="5:49" x14ac:dyDescent="0.25">
      <c r="E1853" s="47">
        <f t="shared" si="341"/>
        <v>0</v>
      </c>
      <c r="F1853" s="45">
        <f t="shared" si="342"/>
        <v>0</v>
      </c>
      <c r="G1853" s="45" t="e">
        <f t="shared" si="343"/>
        <v>#DIV/0!</v>
      </c>
      <c r="H1853" s="45" t="e">
        <f t="shared" si="344"/>
        <v>#DIV/0!</v>
      </c>
      <c r="AN1853">
        <f t="shared" si="350"/>
        <v>0</v>
      </c>
      <c r="AO1853">
        <f t="shared" si="345"/>
        <v>0</v>
      </c>
      <c r="AP1853">
        <f t="shared" si="346"/>
        <v>0</v>
      </c>
      <c r="AQ1853">
        <f t="shared" si="347"/>
        <v>0</v>
      </c>
      <c r="AV1853">
        <f t="shared" si="349"/>
        <v>1850</v>
      </c>
      <c r="AW1853">
        <f t="shared" si="348"/>
        <v>0</v>
      </c>
    </row>
    <row r="1854" spans="5:49" x14ac:dyDescent="0.25">
      <c r="E1854" s="47">
        <f t="shared" si="341"/>
        <v>0</v>
      </c>
      <c r="F1854" s="45">
        <f t="shared" si="342"/>
        <v>0</v>
      </c>
      <c r="G1854" s="45" t="e">
        <f t="shared" si="343"/>
        <v>#DIV/0!</v>
      </c>
      <c r="H1854" s="45" t="e">
        <f t="shared" si="344"/>
        <v>#DIV/0!</v>
      </c>
      <c r="AN1854">
        <f t="shared" si="350"/>
        <v>0</v>
      </c>
      <c r="AO1854">
        <f t="shared" si="345"/>
        <v>0</v>
      </c>
      <c r="AP1854">
        <f t="shared" si="346"/>
        <v>0</v>
      </c>
      <c r="AQ1854">
        <f t="shared" si="347"/>
        <v>0</v>
      </c>
      <c r="AV1854">
        <f t="shared" si="349"/>
        <v>1851</v>
      </c>
      <c r="AW1854">
        <f t="shared" si="348"/>
        <v>0</v>
      </c>
    </row>
    <row r="1855" spans="5:49" x14ac:dyDescent="0.25">
      <c r="E1855" s="47">
        <f t="shared" si="341"/>
        <v>0</v>
      </c>
      <c r="F1855" s="45">
        <f t="shared" si="342"/>
        <v>0</v>
      </c>
      <c r="G1855" s="45" t="e">
        <f t="shared" si="343"/>
        <v>#DIV/0!</v>
      </c>
      <c r="H1855" s="45" t="e">
        <f t="shared" si="344"/>
        <v>#DIV/0!</v>
      </c>
      <c r="AN1855">
        <f t="shared" si="350"/>
        <v>0</v>
      </c>
      <c r="AO1855">
        <f t="shared" si="345"/>
        <v>0</v>
      </c>
      <c r="AP1855">
        <f t="shared" si="346"/>
        <v>0</v>
      </c>
      <c r="AQ1855">
        <f t="shared" si="347"/>
        <v>0</v>
      </c>
      <c r="AV1855">
        <f t="shared" si="349"/>
        <v>1852</v>
      </c>
      <c r="AW1855">
        <f t="shared" si="348"/>
        <v>0</v>
      </c>
    </row>
    <row r="1856" spans="5:49" x14ac:dyDescent="0.25">
      <c r="E1856" s="47">
        <f t="shared" si="341"/>
        <v>0</v>
      </c>
      <c r="F1856" s="45">
        <f t="shared" si="342"/>
        <v>0</v>
      </c>
      <c r="G1856" s="45" t="e">
        <f t="shared" si="343"/>
        <v>#DIV/0!</v>
      </c>
      <c r="H1856" s="45" t="e">
        <f t="shared" si="344"/>
        <v>#DIV/0!</v>
      </c>
      <c r="AN1856">
        <f t="shared" si="350"/>
        <v>0</v>
      </c>
      <c r="AO1856">
        <f t="shared" si="345"/>
        <v>0</v>
      </c>
      <c r="AP1856">
        <f t="shared" si="346"/>
        <v>0</v>
      </c>
      <c r="AQ1856">
        <f t="shared" si="347"/>
        <v>0</v>
      </c>
      <c r="AV1856">
        <f t="shared" si="349"/>
        <v>1853</v>
      </c>
      <c r="AW1856">
        <f t="shared" si="348"/>
        <v>0</v>
      </c>
    </row>
    <row r="1857" spans="5:49" x14ac:dyDescent="0.25">
      <c r="E1857" s="47">
        <f t="shared" si="341"/>
        <v>0</v>
      </c>
      <c r="F1857" s="45">
        <f t="shared" si="342"/>
        <v>0</v>
      </c>
      <c r="G1857" s="45" t="e">
        <f t="shared" si="343"/>
        <v>#DIV/0!</v>
      </c>
      <c r="H1857" s="45" t="e">
        <f t="shared" si="344"/>
        <v>#DIV/0!</v>
      </c>
      <c r="AN1857">
        <f t="shared" si="350"/>
        <v>0</v>
      </c>
      <c r="AO1857">
        <f t="shared" si="345"/>
        <v>0</v>
      </c>
      <c r="AP1857">
        <f t="shared" si="346"/>
        <v>0</v>
      </c>
      <c r="AQ1857">
        <f t="shared" si="347"/>
        <v>0</v>
      </c>
      <c r="AV1857">
        <f t="shared" si="349"/>
        <v>1854</v>
      </c>
      <c r="AW1857">
        <f t="shared" si="348"/>
        <v>0</v>
      </c>
    </row>
    <row r="1858" spans="5:49" x14ac:dyDescent="0.25">
      <c r="E1858" s="47">
        <f t="shared" ref="E1858:E1921" si="351">ROUNDDOWN(C1860,0)</f>
        <v>0</v>
      </c>
      <c r="F1858" s="45">
        <f t="shared" ref="F1858:F1921" si="352">HOUR(C1860)</f>
        <v>0</v>
      </c>
      <c r="G1858" s="45" t="e">
        <f t="shared" ref="G1858:G1921" si="353">D1860/H1858</f>
        <v>#DIV/0!</v>
      </c>
      <c r="H1858" s="45" t="e">
        <f t="shared" ref="H1858:H1921" si="354">AVERAGEIFS(D:D,E:E,E1858)</f>
        <v>#DIV/0!</v>
      </c>
      <c r="AN1858">
        <f t="shared" si="350"/>
        <v>0</v>
      </c>
      <c r="AO1858">
        <f t="shared" si="345"/>
        <v>0</v>
      </c>
      <c r="AP1858">
        <f t="shared" si="346"/>
        <v>0</v>
      </c>
      <c r="AQ1858">
        <f t="shared" si="347"/>
        <v>0</v>
      </c>
      <c r="AV1858">
        <f t="shared" si="349"/>
        <v>1855</v>
      </c>
      <c r="AW1858">
        <f t="shared" si="348"/>
        <v>0</v>
      </c>
    </row>
    <row r="1859" spans="5:49" x14ac:dyDescent="0.25">
      <c r="E1859" s="47">
        <f t="shared" si="351"/>
        <v>0</v>
      </c>
      <c r="F1859" s="45">
        <f t="shared" si="352"/>
        <v>0</v>
      </c>
      <c r="G1859" s="45" t="e">
        <f t="shared" si="353"/>
        <v>#DIV/0!</v>
      </c>
      <c r="H1859" s="45" t="e">
        <f t="shared" si="354"/>
        <v>#DIV/0!</v>
      </c>
      <c r="AN1859">
        <f t="shared" si="350"/>
        <v>0</v>
      </c>
      <c r="AO1859">
        <f t="shared" si="345"/>
        <v>0</v>
      </c>
      <c r="AP1859">
        <f t="shared" si="346"/>
        <v>0</v>
      </c>
      <c r="AQ1859">
        <f t="shared" si="347"/>
        <v>0</v>
      </c>
      <c r="AV1859">
        <f t="shared" si="349"/>
        <v>1856</v>
      </c>
      <c r="AW1859">
        <f t="shared" si="348"/>
        <v>0</v>
      </c>
    </row>
    <row r="1860" spans="5:49" x14ac:dyDescent="0.25">
      <c r="E1860" s="47">
        <f t="shared" si="351"/>
        <v>0</v>
      </c>
      <c r="F1860" s="45">
        <f t="shared" si="352"/>
        <v>0</v>
      </c>
      <c r="G1860" s="45" t="e">
        <f t="shared" si="353"/>
        <v>#DIV/0!</v>
      </c>
      <c r="H1860" s="45" t="e">
        <f t="shared" si="354"/>
        <v>#DIV/0!</v>
      </c>
      <c r="AN1860">
        <f t="shared" si="350"/>
        <v>0</v>
      </c>
      <c r="AO1860">
        <f t="shared" ref="AO1860:AO1923" si="355">ROUNDUP((C1860-$C$4)/7,0)</f>
        <v>0</v>
      </c>
      <c r="AP1860">
        <f t="shared" ref="AP1860:AP1923" si="356">ROUNDUP((C1860-$C$4)/1,0)</f>
        <v>0</v>
      </c>
      <c r="AQ1860">
        <f t="shared" ref="AQ1860:AQ1923" si="357">ROUNDUP((C1860-$C$4)*24,0)</f>
        <v>0</v>
      </c>
      <c r="AV1860">
        <f t="shared" si="349"/>
        <v>1857</v>
      </c>
      <c r="AW1860">
        <f t="shared" ref="AW1860:AW1923" si="358">SUMIFS(AN:AN,AQ:AQ,AV1860)</f>
        <v>0</v>
      </c>
    </row>
    <row r="1861" spans="5:49" x14ac:dyDescent="0.25">
      <c r="E1861" s="47">
        <f t="shared" si="351"/>
        <v>0</v>
      </c>
      <c r="F1861" s="45">
        <f t="shared" si="352"/>
        <v>0</v>
      </c>
      <c r="G1861" s="45" t="e">
        <f t="shared" si="353"/>
        <v>#DIV/0!</v>
      </c>
      <c r="H1861" s="45" t="e">
        <f t="shared" si="354"/>
        <v>#DIV/0!</v>
      </c>
      <c r="AN1861">
        <f t="shared" si="350"/>
        <v>0</v>
      </c>
      <c r="AO1861">
        <f t="shared" si="355"/>
        <v>0</v>
      </c>
      <c r="AP1861">
        <f t="shared" si="356"/>
        <v>0</v>
      </c>
      <c r="AQ1861">
        <f t="shared" si="357"/>
        <v>0</v>
      </c>
      <c r="AV1861">
        <f t="shared" ref="AV1861:AV1924" si="359">1+AV1860</f>
        <v>1858</v>
      </c>
      <c r="AW1861">
        <f t="shared" si="358"/>
        <v>0</v>
      </c>
    </row>
    <row r="1862" spans="5:49" x14ac:dyDescent="0.25">
      <c r="E1862" s="47">
        <f t="shared" si="351"/>
        <v>0</v>
      </c>
      <c r="F1862" s="45">
        <f t="shared" si="352"/>
        <v>0</v>
      </c>
      <c r="G1862" s="45" t="e">
        <f t="shared" si="353"/>
        <v>#DIV/0!</v>
      </c>
      <c r="H1862" s="45" t="e">
        <f t="shared" si="354"/>
        <v>#DIV/0!</v>
      </c>
      <c r="AN1862">
        <f t="shared" si="350"/>
        <v>0</v>
      </c>
      <c r="AO1862">
        <f t="shared" si="355"/>
        <v>0</v>
      </c>
      <c r="AP1862">
        <f t="shared" si="356"/>
        <v>0</v>
      </c>
      <c r="AQ1862">
        <f t="shared" si="357"/>
        <v>0</v>
      </c>
      <c r="AV1862">
        <f t="shared" si="359"/>
        <v>1859</v>
      </c>
      <c r="AW1862">
        <f t="shared" si="358"/>
        <v>0</v>
      </c>
    </row>
    <row r="1863" spans="5:49" x14ac:dyDescent="0.25">
      <c r="E1863" s="47">
        <f t="shared" si="351"/>
        <v>0</v>
      </c>
      <c r="F1863" s="45">
        <f t="shared" si="352"/>
        <v>0</v>
      </c>
      <c r="G1863" s="45" t="e">
        <f t="shared" si="353"/>
        <v>#DIV/0!</v>
      </c>
      <c r="H1863" s="45" t="e">
        <f t="shared" si="354"/>
        <v>#DIV/0!</v>
      </c>
      <c r="AN1863">
        <f t="shared" si="350"/>
        <v>0</v>
      </c>
      <c r="AO1863">
        <f t="shared" si="355"/>
        <v>0</v>
      </c>
      <c r="AP1863">
        <f t="shared" si="356"/>
        <v>0</v>
      </c>
      <c r="AQ1863">
        <f t="shared" si="357"/>
        <v>0</v>
      </c>
      <c r="AV1863">
        <f t="shared" si="359"/>
        <v>1860</v>
      </c>
      <c r="AW1863">
        <f t="shared" si="358"/>
        <v>0</v>
      </c>
    </row>
    <row r="1864" spans="5:49" x14ac:dyDescent="0.25">
      <c r="E1864" s="47">
        <f t="shared" si="351"/>
        <v>0</v>
      </c>
      <c r="F1864" s="45">
        <f t="shared" si="352"/>
        <v>0</v>
      </c>
      <c r="G1864" s="45" t="e">
        <f t="shared" si="353"/>
        <v>#DIV/0!</v>
      </c>
      <c r="H1864" s="45" t="e">
        <f t="shared" si="354"/>
        <v>#DIV/0!</v>
      </c>
      <c r="AN1864">
        <f t="shared" ref="AN1864:AN1927" si="360">D1864*(C1864-C1863)*86400*$B$15</f>
        <v>0</v>
      </c>
      <c r="AO1864">
        <f t="shared" si="355"/>
        <v>0</v>
      </c>
      <c r="AP1864">
        <f t="shared" si="356"/>
        <v>0</v>
      </c>
      <c r="AQ1864">
        <f t="shared" si="357"/>
        <v>0</v>
      </c>
      <c r="AV1864">
        <f t="shared" si="359"/>
        <v>1861</v>
      </c>
      <c r="AW1864">
        <f t="shared" si="358"/>
        <v>0</v>
      </c>
    </row>
    <row r="1865" spans="5:49" x14ac:dyDescent="0.25">
      <c r="E1865" s="47">
        <f t="shared" si="351"/>
        <v>0</v>
      </c>
      <c r="F1865" s="45">
        <f t="shared" si="352"/>
        <v>0</v>
      </c>
      <c r="G1865" s="45" t="e">
        <f t="shared" si="353"/>
        <v>#DIV/0!</v>
      </c>
      <c r="H1865" s="45" t="e">
        <f t="shared" si="354"/>
        <v>#DIV/0!</v>
      </c>
      <c r="AN1865">
        <f t="shared" si="360"/>
        <v>0</v>
      </c>
      <c r="AO1865">
        <f t="shared" si="355"/>
        <v>0</v>
      </c>
      <c r="AP1865">
        <f t="shared" si="356"/>
        <v>0</v>
      </c>
      <c r="AQ1865">
        <f t="shared" si="357"/>
        <v>0</v>
      </c>
      <c r="AV1865">
        <f t="shared" si="359"/>
        <v>1862</v>
      </c>
      <c r="AW1865">
        <f t="shared" si="358"/>
        <v>0</v>
      </c>
    </row>
    <row r="1866" spans="5:49" x14ac:dyDescent="0.25">
      <c r="E1866" s="47">
        <f t="shared" si="351"/>
        <v>0</v>
      </c>
      <c r="F1866" s="45">
        <f t="shared" si="352"/>
        <v>0</v>
      </c>
      <c r="G1866" s="45" t="e">
        <f t="shared" si="353"/>
        <v>#DIV/0!</v>
      </c>
      <c r="H1866" s="45" t="e">
        <f t="shared" si="354"/>
        <v>#DIV/0!</v>
      </c>
      <c r="AN1866">
        <f t="shared" si="360"/>
        <v>0</v>
      </c>
      <c r="AO1866">
        <f t="shared" si="355"/>
        <v>0</v>
      </c>
      <c r="AP1866">
        <f t="shared" si="356"/>
        <v>0</v>
      </c>
      <c r="AQ1866">
        <f t="shared" si="357"/>
        <v>0</v>
      </c>
      <c r="AV1866">
        <f t="shared" si="359"/>
        <v>1863</v>
      </c>
      <c r="AW1866">
        <f t="shared" si="358"/>
        <v>0</v>
      </c>
    </row>
    <row r="1867" spans="5:49" x14ac:dyDescent="0.25">
      <c r="E1867" s="47">
        <f t="shared" si="351"/>
        <v>0</v>
      </c>
      <c r="F1867" s="45">
        <f t="shared" si="352"/>
        <v>0</v>
      </c>
      <c r="G1867" s="45" t="e">
        <f t="shared" si="353"/>
        <v>#DIV/0!</v>
      </c>
      <c r="H1867" s="45" t="e">
        <f t="shared" si="354"/>
        <v>#DIV/0!</v>
      </c>
      <c r="AN1867">
        <f t="shared" si="360"/>
        <v>0</v>
      </c>
      <c r="AO1867">
        <f t="shared" si="355"/>
        <v>0</v>
      </c>
      <c r="AP1867">
        <f t="shared" si="356"/>
        <v>0</v>
      </c>
      <c r="AQ1867">
        <f t="shared" si="357"/>
        <v>0</v>
      </c>
      <c r="AV1867">
        <f t="shared" si="359"/>
        <v>1864</v>
      </c>
      <c r="AW1867">
        <f t="shared" si="358"/>
        <v>0</v>
      </c>
    </row>
    <row r="1868" spans="5:49" x14ac:dyDescent="0.25">
      <c r="E1868" s="47">
        <f t="shared" si="351"/>
        <v>0</v>
      </c>
      <c r="F1868" s="45">
        <f t="shared" si="352"/>
        <v>0</v>
      </c>
      <c r="G1868" s="45" t="e">
        <f t="shared" si="353"/>
        <v>#DIV/0!</v>
      </c>
      <c r="H1868" s="45" t="e">
        <f t="shared" si="354"/>
        <v>#DIV/0!</v>
      </c>
      <c r="AN1868">
        <f t="shared" si="360"/>
        <v>0</v>
      </c>
      <c r="AO1868">
        <f t="shared" si="355"/>
        <v>0</v>
      </c>
      <c r="AP1868">
        <f t="shared" si="356"/>
        <v>0</v>
      </c>
      <c r="AQ1868">
        <f t="shared" si="357"/>
        <v>0</v>
      </c>
      <c r="AV1868">
        <f t="shared" si="359"/>
        <v>1865</v>
      </c>
      <c r="AW1868">
        <f t="shared" si="358"/>
        <v>0</v>
      </c>
    </row>
    <row r="1869" spans="5:49" x14ac:dyDescent="0.25">
      <c r="E1869" s="47">
        <f t="shared" si="351"/>
        <v>0</v>
      </c>
      <c r="F1869" s="45">
        <f t="shared" si="352"/>
        <v>0</v>
      </c>
      <c r="G1869" s="45" t="e">
        <f t="shared" si="353"/>
        <v>#DIV/0!</v>
      </c>
      <c r="H1869" s="45" t="e">
        <f t="shared" si="354"/>
        <v>#DIV/0!</v>
      </c>
      <c r="AN1869">
        <f t="shared" si="360"/>
        <v>0</v>
      </c>
      <c r="AO1869">
        <f t="shared" si="355"/>
        <v>0</v>
      </c>
      <c r="AP1869">
        <f t="shared" si="356"/>
        <v>0</v>
      </c>
      <c r="AQ1869">
        <f t="shared" si="357"/>
        <v>0</v>
      </c>
      <c r="AV1869">
        <f t="shared" si="359"/>
        <v>1866</v>
      </c>
      <c r="AW1869">
        <f t="shared" si="358"/>
        <v>0</v>
      </c>
    </row>
    <row r="1870" spans="5:49" x14ac:dyDescent="0.25">
      <c r="E1870" s="47">
        <f t="shared" si="351"/>
        <v>0</v>
      </c>
      <c r="F1870" s="45">
        <f t="shared" si="352"/>
        <v>0</v>
      </c>
      <c r="G1870" s="45" t="e">
        <f t="shared" si="353"/>
        <v>#DIV/0!</v>
      </c>
      <c r="H1870" s="45" t="e">
        <f t="shared" si="354"/>
        <v>#DIV/0!</v>
      </c>
      <c r="AN1870">
        <f t="shared" si="360"/>
        <v>0</v>
      </c>
      <c r="AO1870">
        <f t="shared" si="355"/>
        <v>0</v>
      </c>
      <c r="AP1870">
        <f t="shared" si="356"/>
        <v>0</v>
      </c>
      <c r="AQ1870">
        <f t="shared" si="357"/>
        <v>0</v>
      </c>
      <c r="AV1870">
        <f t="shared" si="359"/>
        <v>1867</v>
      </c>
      <c r="AW1870">
        <f t="shared" si="358"/>
        <v>0</v>
      </c>
    </row>
    <row r="1871" spans="5:49" x14ac:dyDescent="0.25">
      <c r="E1871" s="47">
        <f t="shared" si="351"/>
        <v>0</v>
      </c>
      <c r="F1871" s="45">
        <f t="shared" si="352"/>
        <v>0</v>
      </c>
      <c r="G1871" s="45" t="e">
        <f t="shared" si="353"/>
        <v>#DIV/0!</v>
      </c>
      <c r="H1871" s="45" t="e">
        <f t="shared" si="354"/>
        <v>#DIV/0!</v>
      </c>
      <c r="AN1871">
        <f t="shared" si="360"/>
        <v>0</v>
      </c>
      <c r="AO1871">
        <f t="shared" si="355"/>
        <v>0</v>
      </c>
      <c r="AP1871">
        <f t="shared" si="356"/>
        <v>0</v>
      </c>
      <c r="AQ1871">
        <f t="shared" si="357"/>
        <v>0</v>
      </c>
      <c r="AV1871">
        <f t="shared" si="359"/>
        <v>1868</v>
      </c>
      <c r="AW1871">
        <f t="shared" si="358"/>
        <v>0</v>
      </c>
    </row>
    <row r="1872" spans="5:49" x14ac:dyDescent="0.25">
      <c r="E1872" s="47">
        <f t="shared" si="351"/>
        <v>0</v>
      </c>
      <c r="F1872" s="45">
        <f t="shared" si="352"/>
        <v>0</v>
      </c>
      <c r="G1872" s="45" t="e">
        <f t="shared" si="353"/>
        <v>#DIV/0!</v>
      </c>
      <c r="H1872" s="45" t="e">
        <f t="shared" si="354"/>
        <v>#DIV/0!</v>
      </c>
      <c r="AN1872">
        <f t="shared" si="360"/>
        <v>0</v>
      </c>
      <c r="AO1872">
        <f t="shared" si="355"/>
        <v>0</v>
      </c>
      <c r="AP1872">
        <f t="shared" si="356"/>
        <v>0</v>
      </c>
      <c r="AQ1872">
        <f t="shared" si="357"/>
        <v>0</v>
      </c>
      <c r="AV1872">
        <f t="shared" si="359"/>
        <v>1869</v>
      </c>
      <c r="AW1872">
        <f t="shared" si="358"/>
        <v>0</v>
      </c>
    </row>
    <row r="1873" spans="5:49" x14ac:dyDescent="0.25">
      <c r="E1873" s="47">
        <f t="shared" si="351"/>
        <v>0</v>
      </c>
      <c r="F1873" s="45">
        <f t="shared" si="352"/>
        <v>0</v>
      </c>
      <c r="G1873" s="45" t="e">
        <f t="shared" si="353"/>
        <v>#DIV/0!</v>
      </c>
      <c r="H1873" s="45" t="e">
        <f t="shared" si="354"/>
        <v>#DIV/0!</v>
      </c>
      <c r="AN1873">
        <f t="shared" si="360"/>
        <v>0</v>
      </c>
      <c r="AO1873">
        <f t="shared" si="355"/>
        <v>0</v>
      </c>
      <c r="AP1873">
        <f t="shared" si="356"/>
        <v>0</v>
      </c>
      <c r="AQ1873">
        <f t="shared" si="357"/>
        <v>0</v>
      </c>
      <c r="AV1873">
        <f t="shared" si="359"/>
        <v>1870</v>
      </c>
      <c r="AW1873">
        <f t="shared" si="358"/>
        <v>0</v>
      </c>
    </row>
    <row r="1874" spans="5:49" x14ac:dyDescent="0.25">
      <c r="E1874" s="47">
        <f t="shared" si="351"/>
        <v>0</v>
      </c>
      <c r="F1874" s="45">
        <f t="shared" si="352"/>
        <v>0</v>
      </c>
      <c r="G1874" s="45" t="e">
        <f t="shared" si="353"/>
        <v>#DIV/0!</v>
      </c>
      <c r="H1874" s="45" t="e">
        <f t="shared" si="354"/>
        <v>#DIV/0!</v>
      </c>
      <c r="AN1874">
        <f t="shared" si="360"/>
        <v>0</v>
      </c>
      <c r="AO1874">
        <f t="shared" si="355"/>
        <v>0</v>
      </c>
      <c r="AP1874">
        <f t="shared" si="356"/>
        <v>0</v>
      </c>
      <c r="AQ1874">
        <f t="shared" si="357"/>
        <v>0</v>
      </c>
      <c r="AV1874">
        <f t="shared" si="359"/>
        <v>1871</v>
      </c>
      <c r="AW1874">
        <f t="shared" si="358"/>
        <v>0</v>
      </c>
    </row>
    <row r="1875" spans="5:49" x14ac:dyDescent="0.25">
      <c r="E1875" s="47">
        <f t="shared" si="351"/>
        <v>0</v>
      </c>
      <c r="F1875" s="45">
        <f t="shared" si="352"/>
        <v>0</v>
      </c>
      <c r="G1875" s="45" t="e">
        <f t="shared" si="353"/>
        <v>#DIV/0!</v>
      </c>
      <c r="H1875" s="45" t="e">
        <f t="shared" si="354"/>
        <v>#DIV/0!</v>
      </c>
      <c r="AN1875">
        <f t="shared" si="360"/>
        <v>0</v>
      </c>
      <c r="AO1875">
        <f t="shared" si="355"/>
        <v>0</v>
      </c>
      <c r="AP1875">
        <f t="shared" si="356"/>
        <v>0</v>
      </c>
      <c r="AQ1875">
        <f t="shared" si="357"/>
        <v>0</v>
      </c>
      <c r="AV1875">
        <f t="shared" si="359"/>
        <v>1872</v>
      </c>
      <c r="AW1875">
        <f t="shared" si="358"/>
        <v>0</v>
      </c>
    </row>
    <row r="1876" spans="5:49" x14ac:dyDescent="0.25">
      <c r="E1876" s="47">
        <f t="shared" si="351"/>
        <v>0</v>
      </c>
      <c r="F1876" s="45">
        <f t="shared" si="352"/>
        <v>0</v>
      </c>
      <c r="G1876" s="45" t="e">
        <f t="shared" si="353"/>
        <v>#DIV/0!</v>
      </c>
      <c r="H1876" s="45" t="e">
        <f t="shared" si="354"/>
        <v>#DIV/0!</v>
      </c>
      <c r="AN1876">
        <f t="shared" si="360"/>
        <v>0</v>
      </c>
      <c r="AO1876">
        <f t="shared" si="355"/>
        <v>0</v>
      </c>
      <c r="AP1876">
        <f t="shared" si="356"/>
        <v>0</v>
      </c>
      <c r="AQ1876">
        <f t="shared" si="357"/>
        <v>0</v>
      </c>
      <c r="AV1876">
        <f t="shared" si="359"/>
        <v>1873</v>
      </c>
      <c r="AW1876">
        <f t="shared" si="358"/>
        <v>0</v>
      </c>
    </row>
    <row r="1877" spans="5:49" x14ac:dyDescent="0.25">
      <c r="E1877" s="47">
        <f t="shared" si="351"/>
        <v>0</v>
      </c>
      <c r="F1877" s="45">
        <f t="shared" si="352"/>
        <v>0</v>
      </c>
      <c r="G1877" s="45" t="e">
        <f t="shared" si="353"/>
        <v>#DIV/0!</v>
      </c>
      <c r="H1877" s="45" t="e">
        <f t="shared" si="354"/>
        <v>#DIV/0!</v>
      </c>
      <c r="AN1877">
        <f t="shared" si="360"/>
        <v>0</v>
      </c>
      <c r="AO1877">
        <f t="shared" si="355"/>
        <v>0</v>
      </c>
      <c r="AP1877">
        <f t="shared" si="356"/>
        <v>0</v>
      </c>
      <c r="AQ1877">
        <f t="shared" si="357"/>
        <v>0</v>
      </c>
      <c r="AV1877">
        <f t="shared" si="359"/>
        <v>1874</v>
      </c>
      <c r="AW1877">
        <f t="shared" si="358"/>
        <v>0</v>
      </c>
    </row>
    <row r="1878" spans="5:49" x14ac:dyDescent="0.25">
      <c r="E1878" s="47">
        <f t="shared" si="351"/>
        <v>0</v>
      </c>
      <c r="F1878" s="45">
        <f t="shared" si="352"/>
        <v>0</v>
      </c>
      <c r="G1878" s="45" t="e">
        <f t="shared" si="353"/>
        <v>#DIV/0!</v>
      </c>
      <c r="H1878" s="45" t="e">
        <f t="shared" si="354"/>
        <v>#DIV/0!</v>
      </c>
      <c r="AN1878">
        <f t="shared" si="360"/>
        <v>0</v>
      </c>
      <c r="AO1878">
        <f t="shared" si="355"/>
        <v>0</v>
      </c>
      <c r="AP1878">
        <f t="shared" si="356"/>
        <v>0</v>
      </c>
      <c r="AQ1878">
        <f t="shared" si="357"/>
        <v>0</v>
      </c>
      <c r="AV1878">
        <f t="shared" si="359"/>
        <v>1875</v>
      </c>
      <c r="AW1878">
        <f t="shared" si="358"/>
        <v>0</v>
      </c>
    </row>
    <row r="1879" spans="5:49" x14ac:dyDescent="0.25">
      <c r="E1879" s="47">
        <f t="shared" si="351"/>
        <v>0</v>
      </c>
      <c r="F1879" s="45">
        <f t="shared" si="352"/>
        <v>0</v>
      </c>
      <c r="G1879" s="45" t="e">
        <f t="shared" si="353"/>
        <v>#DIV/0!</v>
      </c>
      <c r="H1879" s="45" t="e">
        <f t="shared" si="354"/>
        <v>#DIV/0!</v>
      </c>
      <c r="AN1879">
        <f t="shared" si="360"/>
        <v>0</v>
      </c>
      <c r="AO1879">
        <f t="shared" si="355"/>
        <v>0</v>
      </c>
      <c r="AP1879">
        <f t="shared" si="356"/>
        <v>0</v>
      </c>
      <c r="AQ1879">
        <f t="shared" si="357"/>
        <v>0</v>
      </c>
      <c r="AV1879">
        <f t="shared" si="359"/>
        <v>1876</v>
      </c>
      <c r="AW1879">
        <f t="shared" si="358"/>
        <v>0</v>
      </c>
    </row>
    <row r="1880" spans="5:49" x14ac:dyDescent="0.25">
      <c r="E1880" s="47">
        <f t="shared" si="351"/>
        <v>0</v>
      </c>
      <c r="F1880" s="45">
        <f t="shared" si="352"/>
        <v>0</v>
      </c>
      <c r="G1880" s="45" t="e">
        <f t="shared" si="353"/>
        <v>#DIV/0!</v>
      </c>
      <c r="H1880" s="45" t="e">
        <f t="shared" si="354"/>
        <v>#DIV/0!</v>
      </c>
      <c r="AN1880">
        <f t="shared" si="360"/>
        <v>0</v>
      </c>
      <c r="AO1880">
        <f t="shared" si="355"/>
        <v>0</v>
      </c>
      <c r="AP1880">
        <f t="shared" si="356"/>
        <v>0</v>
      </c>
      <c r="AQ1880">
        <f t="shared" si="357"/>
        <v>0</v>
      </c>
      <c r="AV1880">
        <f t="shared" si="359"/>
        <v>1877</v>
      </c>
      <c r="AW1880">
        <f t="shared" si="358"/>
        <v>0</v>
      </c>
    </row>
    <row r="1881" spans="5:49" x14ac:dyDescent="0.25">
      <c r="E1881" s="47">
        <f t="shared" si="351"/>
        <v>0</v>
      </c>
      <c r="F1881" s="45">
        <f t="shared" si="352"/>
        <v>0</v>
      </c>
      <c r="G1881" s="45" t="e">
        <f t="shared" si="353"/>
        <v>#DIV/0!</v>
      </c>
      <c r="H1881" s="45" t="e">
        <f t="shared" si="354"/>
        <v>#DIV/0!</v>
      </c>
      <c r="AN1881">
        <f t="shared" si="360"/>
        <v>0</v>
      </c>
      <c r="AO1881">
        <f t="shared" si="355"/>
        <v>0</v>
      </c>
      <c r="AP1881">
        <f t="shared" si="356"/>
        <v>0</v>
      </c>
      <c r="AQ1881">
        <f t="shared" si="357"/>
        <v>0</v>
      </c>
      <c r="AV1881">
        <f t="shared" si="359"/>
        <v>1878</v>
      </c>
      <c r="AW1881">
        <f t="shared" si="358"/>
        <v>0</v>
      </c>
    </row>
    <row r="1882" spans="5:49" x14ac:dyDescent="0.25">
      <c r="E1882" s="47">
        <f t="shared" si="351"/>
        <v>0</v>
      </c>
      <c r="F1882" s="45">
        <f t="shared" si="352"/>
        <v>0</v>
      </c>
      <c r="G1882" s="45" t="e">
        <f t="shared" si="353"/>
        <v>#DIV/0!</v>
      </c>
      <c r="H1882" s="45" t="e">
        <f t="shared" si="354"/>
        <v>#DIV/0!</v>
      </c>
      <c r="AN1882">
        <f t="shared" si="360"/>
        <v>0</v>
      </c>
      <c r="AO1882">
        <f t="shared" si="355"/>
        <v>0</v>
      </c>
      <c r="AP1882">
        <f t="shared" si="356"/>
        <v>0</v>
      </c>
      <c r="AQ1882">
        <f t="shared" si="357"/>
        <v>0</v>
      </c>
      <c r="AV1882">
        <f t="shared" si="359"/>
        <v>1879</v>
      </c>
      <c r="AW1882">
        <f t="shared" si="358"/>
        <v>0</v>
      </c>
    </row>
    <row r="1883" spans="5:49" x14ac:dyDescent="0.25">
      <c r="E1883" s="47">
        <f t="shared" si="351"/>
        <v>0</v>
      </c>
      <c r="F1883" s="45">
        <f t="shared" si="352"/>
        <v>0</v>
      </c>
      <c r="G1883" s="45" t="e">
        <f t="shared" si="353"/>
        <v>#DIV/0!</v>
      </c>
      <c r="H1883" s="45" t="e">
        <f t="shared" si="354"/>
        <v>#DIV/0!</v>
      </c>
      <c r="AN1883">
        <f t="shared" si="360"/>
        <v>0</v>
      </c>
      <c r="AO1883">
        <f t="shared" si="355"/>
        <v>0</v>
      </c>
      <c r="AP1883">
        <f t="shared" si="356"/>
        <v>0</v>
      </c>
      <c r="AQ1883">
        <f t="shared" si="357"/>
        <v>0</v>
      </c>
      <c r="AV1883">
        <f t="shared" si="359"/>
        <v>1880</v>
      </c>
      <c r="AW1883">
        <f t="shared" si="358"/>
        <v>0</v>
      </c>
    </row>
    <row r="1884" spans="5:49" x14ac:dyDescent="0.25">
      <c r="E1884" s="47">
        <f t="shared" si="351"/>
        <v>0</v>
      </c>
      <c r="F1884" s="45">
        <f t="shared" si="352"/>
        <v>0</v>
      </c>
      <c r="G1884" s="45" t="e">
        <f t="shared" si="353"/>
        <v>#DIV/0!</v>
      </c>
      <c r="H1884" s="45" t="e">
        <f t="shared" si="354"/>
        <v>#DIV/0!</v>
      </c>
      <c r="AN1884">
        <f t="shared" si="360"/>
        <v>0</v>
      </c>
      <c r="AO1884">
        <f t="shared" si="355"/>
        <v>0</v>
      </c>
      <c r="AP1884">
        <f t="shared" si="356"/>
        <v>0</v>
      </c>
      <c r="AQ1884">
        <f t="shared" si="357"/>
        <v>0</v>
      </c>
      <c r="AV1884">
        <f t="shared" si="359"/>
        <v>1881</v>
      </c>
      <c r="AW1884">
        <f t="shared" si="358"/>
        <v>0</v>
      </c>
    </row>
    <row r="1885" spans="5:49" x14ac:dyDescent="0.25">
      <c r="E1885" s="47">
        <f t="shared" si="351"/>
        <v>0</v>
      </c>
      <c r="F1885" s="45">
        <f t="shared" si="352"/>
        <v>0</v>
      </c>
      <c r="G1885" s="45" t="e">
        <f t="shared" si="353"/>
        <v>#DIV/0!</v>
      </c>
      <c r="H1885" s="45" t="e">
        <f t="shared" si="354"/>
        <v>#DIV/0!</v>
      </c>
      <c r="AN1885">
        <f t="shared" si="360"/>
        <v>0</v>
      </c>
      <c r="AO1885">
        <f t="shared" si="355"/>
        <v>0</v>
      </c>
      <c r="AP1885">
        <f t="shared" si="356"/>
        <v>0</v>
      </c>
      <c r="AQ1885">
        <f t="shared" si="357"/>
        <v>0</v>
      </c>
      <c r="AV1885">
        <f t="shared" si="359"/>
        <v>1882</v>
      </c>
      <c r="AW1885">
        <f t="shared" si="358"/>
        <v>0</v>
      </c>
    </row>
    <row r="1886" spans="5:49" x14ac:dyDescent="0.25">
      <c r="E1886" s="47">
        <f t="shared" si="351"/>
        <v>0</v>
      </c>
      <c r="F1886" s="45">
        <f t="shared" si="352"/>
        <v>0</v>
      </c>
      <c r="G1886" s="45" t="e">
        <f t="shared" si="353"/>
        <v>#DIV/0!</v>
      </c>
      <c r="H1886" s="45" t="e">
        <f t="shared" si="354"/>
        <v>#DIV/0!</v>
      </c>
      <c r="AN1886">
        <f t="shared" si="360"/>
        <v>0</v>
      </c>
      <c r="AO1886">
        <f t="shared" si="355"/>
        <v>0</v>
      </c>
      <c r="AP1886">
        <f t="shared" si="356"/>
        <v>0</v>
      </c>
      <c r="AQ1886">
        <f t="shared" si="357"/>
        <v>0</v>
      </c>
      <c r="AV1886">
        <f t="shared" si="359"/>
        <v>1883</v>
      </c>
      <c r="AW1886">
        <f t="shared" si="358"/>
        <v>0</v>
      </c>
    </row>
    <row r="1887" spans="5:49" x14ac:dyDescent="0.25">
      <c r="E1887" s="47">
        <f t="shared" si="351"/>
        <v>0</v>
      </c>
      <c r="F1887" s="45">
        <f t="shared" si="352"/>
        <v>0</v>
      </c>
      <c r="G1887" s="45" t="e">
        <f t="shared" si="353"/>
        <v>#DIV/0!</v>
      </c>
      <c r="H1887" s="45" t="e">
        <f t="shared" si="354"/>
        <v>#DIV/0!</v>
      </c>
      <c r="AN1887">
        <f t="shared" si="360"/>
        <v>0</v>
      </c>
      <c r="AO1887">
        <f t="shared" si="355"/>
        <v>0</v>
      </c>
      <c r="AP1887">
        <f t="shared" si="356"/>
        <v>0</v>
      </c>
      <c r="AQ1887">
        <f t="shared" si="357"/>
        <v>0</v>
      </c>
      <c r="AV1887">
        <f t="shared" si="359"/>
        <v>1884</v>
      </c>
      <c r="AW1887">
        <f t="shared" si="358"/>
        <v>0</v>
      </c>
    </row>
    <row r="1888" spans="5:49" x14ac:dyDescent="0.25">
      <c r="E1888" s="47">
        <f t="shared" si="351"/>
        <v>0</v>
      </c>
      <c r="F1888" s="45">
        <f t="shared" si="352"/>
        <v>0</v>
      </c>
      <c r="G1888" s="45" t="e">
        <f t="shared" si="353"/>
        <v>#DIV/0!</v>
      </c>
      <c r="H1888" s="45" t="e">
        <f t="shared" si="354"/>
        <v>#DIV/0!</v>
      </c>
      <c r="AN1888">
        <f t="shared" si="360"/>
        <v>0</v>
      </c>
      <c r="AO1888">
        <f t="shared" si="355"/>
        <v>0</v>
      </c>
      <c r="AP1888">
        <f t="shared" si="356"/>
        <v>0</v>
      </c>
      <c r="AQ1888">
        <f t="shared" si="357"/>
        <v>0</v>
      </c>
      <c r="AV1888">
        <f t="shared" si="359"/>
        <v>1885</v>
      </c>
      <c r="AW1888">
        <f t="shared" si="358"/>
        <v>0</v>
      </c>
    </row>
    <row r="1889" spans="5:49" x14ac:dyDescent="0.25">
      <c r="E1889" s="47">
        <f t="shared" si="351"/>
        <v>0</v>
      </c>
      <c r="F1889" s="45">
        <f t="shared" si="352"/>
        <v>0</v>
      </c>
      <c r="G1889" s="45" t="e">
        <f t="shared" si="353"/>
        <v>#DIV/0!</v>
      </c>
      <c r="H1889" s="45" t="e">
        <f t="shared" si="354"/>
        <v>#DIV/0!</v>
      </c>
      <c r="AN1889">
        <f t="shared" si="360"/>
        <v>0</v>
      </c>
      <c r="AO1889">
        <f t="shared" si="355"/>
        <v>0</v>
      </c>
      <c r="AP1889">
        <f t="shared" si="356"/>
        <v>0</v>
      </c>
      <c r="AQ1889">
        <f t="shared" si="357"/>
        <v>0</v>
      </c>
      <c r="AV1889">
        <f t="shared" si="359"/>
        <v>1886</v>
      </c>
      <c r="AW1889">
        <f t="shared" si="358"/>
        <v>0</v>
      </c>
    </row>
    <row r="1890" spans="5:49" x14ac:dyDescent="0.25">
      <c r="E1890" s="47">
        <f t="shared" si="351"/>
        <v>0</v>
      </c>
      <c r="F1890" s="45">
        <f t="shared" si="352"/>
        <v>0</v>
      </c>
      <c r="G1890" s="45" t="e">
        <f t="shared" si="353"/>
        <v>#DIV/0!</v>
      </c>
      <c r="H1890" s="45" t="e">
        <f t="shared" si="354"/>
        <v>#DIV/0!</v>
      </c>
      <c r="AN1890">
        <f t="shared" si="360"/>
        <v>0</v>
      </c>
      <c r="AO1890">
        <f t="shared" si="355"/>
        <v>0</v>
      </c>
      <c r="AP1890">
        <f t="shared" si="356"/>
        <v>0</v>
      </c>
      <c r="AQ1890">
        <f t="shared" si="357"/>
        <v>0</v>
      </c>
      <c r="AV1890">
        <f t="shared" si="359"/>
        <v>1887</v>
      </c>
      <c r="AW1890">
        <f t="shared" si="358"/>
        <v>0</v>
      </c>
    </row>
    <row r="1891" spans="5:49" x14ac:dyDescent="0.25">
      <c r="E1891" s="47">
        <f t="shared" si="351"/>
        <v>0</v>
      </c>
      <c r="F1891" s="45">
        <f t="shared" si="352"/>
        <v>0</v>
      </c>
      <c r="G1891" s="45" t="e">
        <f t="shared" si="353"/>
        <v>#DIV/0!</v>
      </c>
      <c r="H1891" s="45" t="e">
        <f t="shared" si="354"/>
        <v>#DIV/0!</v>
      </c>
      <c r="AN1891">
        <f t="shared" si="360"/>
        <v>0</v>
      </c>
      <c r="AO1891">
        <f t="shared" si="355"/>
        <v>0</v>
      </c>
      <c r="AP1891">
        <f t="shared" si="356"/>
        <v>0</v>
      </c>
      <c r="AQ1891">
        <f t="shared" si="357"/>
        <v>0</v>
      </c>
      <c r="AV1891">
        <f t="shared" si="359"/>
        <v>1888</v>
      </c>
      <c r="AW1891">
        <f t="shared" si="358"/>
        <v>0</v>
      </c>
    </row>
    <row r="1892" spans="5:49" x14ac:dyDescent="0.25">
      <c r="E1892" s="47">
        <f t="shared" si="351"/>
        <v>0</v>
      </c>
      <c r="F1892" s="45">
        <f t="shared" si="352"/>
        <v>0</v>
      </c>
      <c r="G1892" s="45" t="e">
        <f t="shared" si="353"/>
        <v>#DIV/0!</v>
      </c>
      <c r="H1892" s="45" t="e">
        <f t="shared" si="354"/>
        <v>#DIV/0!</v>
      </c>
      <c r="AN1892">
        <f t="shared" si="360"/>
        <v>0</v>
      </c>
      <c r="AO1892">
        <f t="shared" si="355"/>
        <v>0</v>
      </c>
      <c r="AP1892">
        <f t="shared" si="356"/>
        <v>0</v>
      </c>
      <c r="AQ1892">
        <f t="shared" si="357"/>
        <v>0</v>
      </c>
      <c r="AV1892">
        <f t="shared" si="359"/>
        <v>1889</v>
      </c>
      <c r="AW1892">
        <f t="shared" si="358"/>
        <v>0</v>
      </c>
    </row>
    <row r="1893" spans="5:49" x14ac:dyDescent="0.25">
      <c r="E1893" s="47">
        <f t="shared" si="351"/>
        <v>0</v>
      </c>
      <c r="F1893" s="45">
        <f t="shared" si="352"/>
        <v>0</v>
      </c>
      <c r="G1893" s="45" t="e">
        <f t="shared" si="353"/>
        <v>#DIV/0!</v>
      </c>
      <c r="H1893" s="45" t="e">
        <f t="shared" si="354"/>
        <v>#DIV/0!</v>
      </c>
      <c r="AN1893">
        <f t="shared" si="360"/>
        <v>0</v>
      </c>
      <c r="AO1893">
        <f t="shared" si="355"/>
        <v>0</v>
      </c>
      <c r="AP1893">
        <f t="shared" si="356"/>
        <v>0</v>
      </c>
      <c r="AQ1893">
        <f t="shared" si="357"/>
        <v>0</v>
      </c>
      <c r="AV1893">
        <f t="shared" si="359"/>
        <v>1890</v>
      </c>
      <c r="AW1893">
        <f t="shared" si="358"/>
        <v>0</v>
      </c>
    </row>
    <row r="1894" spans="5:49" x14ac:dyDescent="0.25">
      <c r="E1894" s="47">
        <f t="shared" si="351"/>
        <v>0</v>
      </c>
      <c r="F1894" s="45">
        <f t="shared" si="352"/>
        <v>0</v>
      </c>
      <c r="G1894" s="45" t="e">
        <f t="shared" si="353"/>
        <v>#DIV/0!</v>
      </c>
      <c r="H1894" s="45" t="e">
        <f t="shared" si="354"/>
        <v>#DIV/0!</v>
      </c>
      <c r="AN1894">
        <f t="shared" si="360"/>
        <v>0</v>
      </c>
      <c r="AO1894">
        <f t="shared" si="355"/>
        <v>0</v>
      </c>
      <c r="AP1894">
        <f t="shared" si="356"/>
        <v>0</v>
      </c>
      <c r="AQ1894">
        <f t="shared" si="357"/>
        <v>0</v>
      </c>
      <c r="AV1894">
        <f t="shared" si="359"/>
        <v>1891</v>
      </c>
      <c r="AW1894">
        <f t="shared" si="358"/>
        <v>0</v>
      </c>
    </row>
    <row r="1895" spans="5:49" x14ac:dyDescent="0.25">
      <c r="E1895" s="47">
        <f t="shared" si="351"/>
        <v>0</v>
      </c>
      <c r="F1895" s="45">
        <f t="shared" si="352"/>
        <v>0</v>
      </c>
      <c r="G1895" s="45" t="e">
        <f t="shared" si="353"/>
        <v>#DIV/0!</v>
      </c>
      <c r="H1895" s="45" t="e">
        <f t="shared" si="354"/>
        <v>#DIV/0!</v>
      </c>
      <c r="AN1895">
        <f t="shared" si="360"/>
        <v>0</v>
      </c>
      <c r="AO1895">
        <f t="shared" si="355"/>
        <v>0</v>
      </c>
      <c r="AP1895">
        <f t="shared" si="356"/>
        <v>0</v>
      </c>
      <c r="AQ1895">
        <f t="shared" si="357"/>
        <v>0</v>
      </c>
      <c r="AV1895">
        <f t="shared" si="359"/>
        <v>1892</v>
      </c>
      <c r="AW1895">
        <f t="shared" si="358"/>
        <v>0</v>
      </c>
    </row>
    <row r="1896" spans="5:49" x14ac:dyDescent="0.25">
      <c r="E1896" s="47">
        <f t="shared" si="351"/>
        <v>0</v>
      </c>
      <c r="F1896" s="45">
        <f t="shared" si="352"/>
        <v>0</v>
      </c>
      <c r="G1896" s="45" t="e">
        <f t="shared" si="353"/>
        <v>#DIV/0!</v>
      </c>
      <c r="H1896" s="45" t="e">
        <f t="shared" si="354"/>
        <v>#DIV/0!</v>
      </c>
      <c r="AN1896">
        <f t="shared" si="360"/>
        <v>0</v>
      </c>
      <c r="AO1896">
        <f t="shared" si="355"/>
        <v>0</v>
      </c>
      <c r="AP1896">
        <f t="shared" si="356"/>
        <v>0</v>
      </c>
      <c r="AQ1896">
        <f t="shared" si="357"/>
        <v>0</v>
      </c>
      <c r="AV1896">
        <f t="shared" si="359"/>
        <v>1893</v>
      </c>
      <c r="AW1896">
        <f t="shared" si="358"/>
        <v>0</v>
      </c>
    </row>
    <row r="1897" spans="5:49" x14ac:dyDescent="0.25">
      <c r="E1897" s="47">
        <f t="shared" si="351"/>
        <v>0</v>
      </c>
      <c r="F1897" s="45">
        <f t="shared" si="352"/>
        <v>0</v>
      </c>
      <c r="G1897" s="45" t="e">
        <f t="shared" si="353"/>
        <v>#DIV/0!</v>
      </c>
      <c r="H1897" s="45" t="e">
        <f t="shared" si="354"/>
        <v>#DIV/0!</v>
      </c>
      <c r="AN1897">
        <f t="shared" si="360"/>
        <v>0</v>
      </c>
      <c r="AO1897">
        <f t="shared" si="355"/>
        <v>0</v>
      </c>
      <c r="AP1897">
        <f t="shared" si="356"/>
        <v>0</v>
      </c>
      <c r="AQ1897">
        <f t="shared" si="357"/>
        <v>0</v>
      </c>
      <c r="AV1897">
        <f t="shared" si="359"/>
        <v>1894</v>
      </c>
      <c r="AW1897">
        <f t="shared" si="358"/>
        <v>0</v>
      </c>
    </row>
    <row r="1898" spans="5:49" x14ac:dyDescent="0.25">
      <c r="E1898" s="47">
        <f t="shared" si="351"/>
        <v>0</v>
      </c>
      <c r="F1898" s="45">
        <f t="shared" si="352"/>
        <v>0</v>
      </c>
      <c r="G1898" s="45" t="e">
        <f t="shared" si="353"/>
        <v>#DIV/0!</v>
      </c>
      <c r="H1898" s="45" t="e">
        <f t="shared" si="354"/>
        <v>#DIV/0!</v>
      </c>
      <c r="AN1898">
        <f t="shared" si="360"/>
        <v>0</v>
      </c>
      <c r="AO1898">
        <f t="shared" si="355"/>
        <v>0</v>
      </c>
      <c r="AP1898">
        <f t="shared" si="356"/>
        <v>0</v>
      </c>
      <c r="AQ1898">
        <f t="shared" si="357"/>
        <v>0</v>
      </c>
      <c r="AV1898">
        <f t="shared" si="359"/>
        <v>1895</v>
      </c>
      <c r="AW1898">
        <f t="shared" si="358"/>
        <v>0</v>
      </c>
    </row>
    <row r="1899" spans="5:49" x14ac:dyDescent="0.25">
      <c r="E1899" s="47">
        <f t="shared" si="351"/>
        <v>0</v>
      </c>
      <c r="F1899" s="45">
        <f t="shared" si="352"/>
        <v>0</v>
      </c>
      <c r="G1899" s="45" t="e">
        <f t="shared" si="353"/>
        <v>#DIV/0!</v>
      </c>
      <c r="H1899" s="45" t="e">
        <f t="shared" si="354"/>
        <v>#DIV/0!</v>
      </c>
      <c r="AN1899">
        <f t="shared" si="360"/>
        <v>0</v>
      </c>
      <c r="AO1899">
        <f t="shared" si="355"/>
        <v>0</v>
      </c>
      <c r="AP1899">
        <f t="shared" si="356"/>
        <v>0</v>
      </c>
      <c r="AQ1899">
        <f t="shared" si="357"/>
        <v>0</v>
      </c>
      <c r="AV1899">
        <f t="shared" si="359"/>
        <v>1896</v>
      </c>
      <c r="AW1899">
        <f t="shared" si="358"/>
        <v>0</v>
      </c>
    </row>
    <row r="1900" spans="5:49" x14ac:dyDescent="0.25">
      <c r="E1900" s="47">
        <f t="shared" si="351"/>
        <v>0</v>
      </c>
      <c r="F1900" s="45">
        <f t="shared" si="352"/>
        <v>0</v>
      </c>
      <c r="G1900" s="45" t="e">
        <f t="shared" si="353"/>
        <v>#DIV/0!</v>
      </c>
      <c r="H1900" s="45" t="e">
        <f t="shared" si="354"/>
        <v>#DIV/0!</v>
      </c>
      <c r="AN1900">
        <f t="shared" si="360"/>
        <v>0</v>
      </c>
      <c r="AO1900">
        <f t="shared" si="355"/>
        <v>0</v>
      </c>
      <c r="AP1900">
        <f t="shared" si="356"/>
        <v>0</v>
      </c>
      <c r="AQ1900">
        <f t="shared" si="357"/>
        <v>0</v>
      </c>
      <c r="AV1900">
        <f t="shared" si="359"/>
        <v>1897</v>
      </c>
      <c r="AW1900">
        <f t="shared" si="358"/>
        <v>0</v>
      </c>
    </row>
    <row r="1901" spans="5:49" x14ac:dyDescent="0.25">
      <c r="E1901" s="47">
        <f t="shared" si="351"/>
        <v>0</v>
      </c>
      <c r="F1901" s="45">
        <f t="shared" si="352"/>
        <v>0</v>
      </c>
      <c r="G1901" s="45" t="e">
        <f t="shared" si="353"/>
        <v>#DIV/0!</v>
      </c>
      <c r="H1901" s="45" t="e">
        <f t="shared" si="354"/>
        <v>#DIV/0!</v>
      </c>
      <c r="AN1901">
        <f t="shared" si="360"/>
        <v>0</v>
      </c>
      <c r="AO1901">
        <f t="shared" si="355"/>
        <v>0</v>
      </c>
      <c r="AP1901">
        <f t="shared" si="356"/>
        <v>0</v>
      </c>
      <c r="AQ1901">
        <f t="shared" si="357"/>
        <v>0</v>
      </c>
      <c r="AV1901">
        <f t="shared" si="359"/>
        <v>1898</v>
      </c>
      <c r="AW1901">
        <f t="shared" si="358"/>
        <v>0</v>
      </c>
    </row>
    <row r="1902" spans="5:49" x14ac:dyDescent="0.25">
      <c r="E1902" s="47">
        <f t="shared" si="351"/>
        <v>0</v>
      </c>
      <c r="F1902" s="45">
        <f t="shared" si="352"/>
        <v>0</v>
      </c>
      <c r="G1902" s="45" t="e">
        <f t="shared" si="353"/>
        <v>#DIV/0!</v>
      </c>
      <c r="H1902" s="45" t="e">
        <f t="shared" si="354"/>
        <v>#DIV/0!</v>
      </c>
      <c r="AN1902">
        <f t="shared" si="360"/>
        <v>0</v>
      </c>
      <c r="AO1902">
        <f t="shared" si="355"/>
        <v>0</v>
      </c>
      <c r="AP1902">
        <f t="shared" si="356"/>
        <v>0</v>
      </c>
      <c r="AQ1902">
        <f t="shared" si="357"/>
        <v>0</v>
      </c>
      <c r="AV1902">
        <f t="shared" si="359"/>
        <v>1899</v>
      </c>
      <c r="AW1902">
        <f t="shared" si="358"/>
        <v>0</v>
      </c>
    </row>
    <row r="1903" spans="5:49" x14ac:dyDescent="0.25">
      <c r="E1903" s="47">
        <f t="shared" si="351"/>
        <v>0</v>
      </c>
      <c r="F1903" s="45">
        <f t="shared" si="352"/>
        <v>0</v>
      </c>
      <c r="G1903" s="45" t="e">
        <f t="shared" si="353"/>
        <v>#DIV/0!</v>
      </c>
      <c r="H1903" s="45" t="e">
        <f t="shared" si="354"/>
        <v>#DIV/0!</v>
      </c>
      <c r="AN1903">
        <f t="shared" si="360"/>
        <v>0</v>
      </c>
      <c r="AO1903">
        <f t="shared" si="355"/>
        <v>0</v>
      </c>
      <c r="AP1903">
        <f t="shared" si="356"/>
        <v>0</v>
      </c>
      <c r="AQ1903">
        <f t="shared" si="357"/>
        <v>0</v>
      </c>
      <c r="AV1903">
        <f t="shared" si="359"/>
        <v>1900</v>
      </c>
      <c r="AW1903">
        <f t="shared" si="358"/>
        <v>0</v>
      </c>
    </row>
    <row r="1904" spans="5:49" x14ac:dyDescent="0.25">
      <c r="E1904" s="47">
        <f t="shared" si="351"/>
        <v>0</v>
      </c>
      <c r="F1904" s="45">
        <f t="shared" si="352"/>
        <v>0</v>
      </c>
      <c r="G1904" s="45" t="e">
        <f t="shared" si="353"/>
        <v>#DIV/0!</v>
      </c>
      <c r="H1904" s="45" t="e">
        <f t="shared" si="354"/>
        <v>#DIV/0!</v>
      </c>
      <c r="AN1904">
        <f t="shared" si="360"/>
        <v>0</v>
      </c>
      <c r="AO1904">
        <f t="shared" si="355"/>
        <v>0</v>
      </c>
      <c r="AP1904">
        <f t="shared" si="356"/>
        <v>0</v>
      </c>
      <c r="AQ1904">
        <f t="shared" si="357"/>
        <v>0</v>
      </c>
      <c r="AV1904">
        <f t="shared" si="359"/>
        <v>1901</v>
      </c>
      <c r="AW1904">
        <f t="shared" si="358"/>
        <v>0</v>
      </c>
    </row>
    <row r="1905" spans="5:49" x14ac:dyDescent="0.25">
      <c r="E1905" s="47">
        <f t="shared" si="351"/>
        <v>0</v>
      </c>
      <c r="F1905" s="45">
        <f t="shared" si="352"/>
        <v>0</v>
      </c>
      <c r="G1905" s="45" t="e">
        <f t="shared" si="353"/>
        <v>#DIV/0!</v>
      </c>
      <c r="H1905" s="45" t="e">
        <f t="shared" si="354"/>
        <v>#DIV/0!</v>
      </c>
      <c r="AN1905">
        <f t="shared" si="360"/>
        <v>0</v>
      </c>
      <c r="AO1905">
        <f t="shared" si="355"/>
        <v>0</v>
      </c>
      <c r="AP1905">
        <f t="shared" si="356"/>
        <v>0</v>
      </c>
      <c r="AQ1905">
        <f t="shared" si="357"/>
        <v>0</v>
      </c>
      <c r="AV1905">
        <f t="shared" si="359"/>
        <v>1902</v>
      </c>
      <c r="AW1905">
        <f t="shared" si="358"/>
        <v>0</v>
      </c>
    </row>
    <row r="1906" spans="5:49" x14ac:dyDescent="0.25">
      <c r="E1906" s="47">
        <f t="shared" si="351"/>
        <v>0</v>
      </c>
      <c r="F1906" s="45">
        <f t="shared" si="352"/>
        <v>0</v>
      </c>
      <c r="G1906" s="45" t="e">
        <f t="shared" si="353"/>
        <v>#DIV/0!</v>
      </c>
      <c r="H1906" s="45" t="e">
        <f t="shared" si="354"/>
        <v>#DIV/0!</v>
      </c>
      <c r="AN1906">
        <f t="shared" si="360"/>
        <v>0</v>
      </c>
      <c r="AO1906">
        <f t="shared" si="355"/>
        <v>0</v>
      </c>
      <c r="AP1906">
        <f t="shared" si="356"/>
        <v>0</v>
      </c>
      <c r="AQ1906">
        <f t="shared" si="357"/>
        <v>0</v>
      </c>
      <c r="AV1906">
        <f t="shared" si="359"/>
        <v>1903</v>
      </c>
      <c r="AW1906">
        <f t="shared" si="358"/>
        <v>0</v>
      </c>
    </row>
    <row r="1907" spans="5:49" x14ac:dyDescent="0.25">
      <c r="E1907" s="47">
        <f t="shared" si="351"/>
        <v>0</v>
      </c>
      <c r="F1907" s="45">
        <f t="shared" si="352"/>
        <v>0</v>
      </c>
      <c r="G1907" s="45" t="e">
        <f t="shared" si="353"/>
        <v>#DIV/0!</v>
      </c>
      <c r="H1907" s="45" t="e">
        <f t="shared" si="354"/>
        <v>#DIV/0!</v>
      </c>
      <c r="AN1907">
        <f t="shared" si="360"/>
        <v>0</v>
      </c>
      <c r="AO1907">
        <f t="shared" si="355"/>
        <v>0</v>
      </c>
      <c r="AP1907">
        <f t="shared" si="356"/>
        <v>0</v>
      </c>
      <c r="AQ1907">
        <f t="shared" si="357"/>
        <v>0</v>
      </c>
      <c r="AV1907">
        <f t="shared" si="359"/>
        <v>1904</v>
      </c>
      <c r="AW1907">
        <f t="shared" si="358"/>
        <v>0</v>
      </c>
    </row>
    <row r="1908" spans="5:49" x14ac:dyDescent="0.25">
      <c r="E1908" s="47">
        <f t="shared" si="351"/>
        <v>0</v>
      </c>
      <c r="F1908" s="45">
        <f t="shared" si="352"/>
        <v>0</v>
      </c>
      <c r="G1908" s="45" t="e">
        <f t="shared" si="353"/>
        <v>#DIV/0!</v>
      </c>
      <c r="H1908" s="45" t="e">
        <f t="shared" si="354"/>
        <v>#DIV/0!</v>
      </c>
      <c r="AN1908">
        <f t="shared" si="360"/>
        <v>0</v>
      </c>
      <c r="AO1908">
        <f t="shared" si="355"/>
        <v>0</v>
      </c>
      <c r="AP1908">
        <f t="shared" si="356"/>
        <v>0</v>
      </c>
      <c r="AQ1908">
        <f t="shared" si="357"/>
        <v>0</v>
      </c>
      <c r="AV1908">
        <f t="shared" si="359"/>
        <v>1905</v>
      </c>
      <c r="AW1908">
        <f t="shared" si="358"/>
        <v>0</v>
      </c>
    </row>
    <row r="1909" spans="5:49" x14ac:dyDescent="0.25">
      <c r="E1909" s="47">
        <f t="shared" si="351"/>
        <v>0</v>
      </c>
      <c r="F1909" s="45">
        <f t="shared" si="352"/>
        <v>0</v>
      </c>
      <c r="G1909" s="45" t="e">
        <f t="shared" si="353"/>
        <v>#DIV/0!</v>
      </c>
      <c r="H1909" s="45" t="e">
        <f t="shared" si="354"/>
        <v>#DIV/0!</v>
      </c>
      <c r="AN1909">
        <f t="shared" si="360"/>
        <v>0</v>
      </c>
      <c r="AO1909">
        <f t="shared" si="355"/>
        <v>0</v>
      </c>
      <c r="AP1909">
        <f t="shared" si="356"/>
        <v>0</v>
      </c>
      <c r="AQ1909">
        <f t="shared" si="357"/>
        <v>0</v>
      </c>
      <c r="AV1909">
        <f t="shared" si="359"/>
        <v>1906</v>
      </c>
      <c r="AW1909">
        <f t="shared" si="358"/>
        <v>0</v>
      </c>
    </row>
    <row r="1910" spans="5:49" x14ac:dyDescent="0.25">
      <c r="E1910" s="47">
        <f t="shared" si="351"/>
        <v>0</v>
      </c>
      <c r="F1910" s="45">
        <f t="shared" si="352"/>
        <v>0</v>
      </c>
      <c r="G1910" s="45" t="e">
        <f t="shared" si="353"/>
        <v>#DIV/0!</v>
      </c>
      <c r="H1910" s="45" t="e">
        <f t="shared" si="354"/>
        <v>#DIV/0!</v>
      </c>
      <c r="AN1910">
        <f t="shared" si="360"/>
        <v>0</v>
      </c>
      <c r="AO1910">
        <f t="shared" si="355"/>
        <v>0</v>
      </c>
      <c r="AP1910">
        <f t="shared" si="356"/>
        <v>0</v>
      </c>
      <c r="AQ1910">
        <f t="shared" si="357"/>
        <v>0</v>
      </c>
      <c r="AV1910">
        <f t="shared" si="359"/>
        <v>1907</v>
      </c>
      <c r="AW1910">
        <f t="shared" si="358"/>
        <v>0</v>
      </c>
    </row>
    <row r="1911" spans="5:49" x14ac:dyDescent="0.25">
      <c r="E1911" s="47">
        <f t="shared" si="351"/>
        <v>0</v>
      </c>
      <c r="F1911" s="45">
        <f t="shared" si="352"/>
        <v>0</v>
      </c>
      <c r="G1911" s="45" t="e">
        <f t="shared" si="353"/>
        <v>#DIV/0!</v>
      </c>
      <c r="H1911" s="45" t="e">
        <f t="shared" si="354"/>
        <v>#DIV/0!</v>
      </c>
      <c r="AN1911">
        <f t="shared" si="360"/>
        <v>0</v>
      </c>
      <c r="AO1911">
        <f t="shared" si="355"/>
        <v>0</v>
      </c>
      <c r="AP1911">
        <f t="shared" si="356"/>
        <v>0</v>
      </c>
      <c r="AQ1911">
        <f t="shared" si="357"/>
        <v>0</v>
      </c>
      <c r="AV1911">
        <f t="shared" si="359"/>
        <v>1908</v>
      </c>
      <c r="AW1911">
        <f t="shared" si="358"/>
        <v>0</v>
      </c>
    </row>
    <row r="1912" spans="5:49" x14ac:dyDescent="0.25">
      <c r="E1912" s="47">
        <f t="shared" si="351"/>
        <v>0</v>
      </c>
      <c r="F1912" s="45">
        <f t="shared" si="352"/>
        <v>0</v>
      </c>
      <c r="G1912" s="45" t="e">
        <f t="shared" si="353"/>
        <v>#DIV/0!</v>
      </c>
      <c r="H1912" s="45" t="e">
        <f t="shared" si="354"/>
        <v>#DIV/0!</v>
      </c>
      <c r="AN1912">
        <f t="shared" si="360"/>
        <v>0</v>
      </c>
      <c r="AO1912">
        <f t="shared" si="355"/>
        <v>0</v>
      </c>
      <c r="AP1912">
        <f t="shared" si="356"/>
        <v>0</v>
      </c>
      <c r="AQ1912">
        <f t="shared" si="357"/>
        <v>0</v>
      </c>
      <c r="AV1912">
        <f t="shared" si="359"/>
        <v>1909</v>
      </c>
      <c r="AW1912">
        <f t="shared" si="358"/>
        <v>0</v>
      </c>
    </row>
    <row r="1913" spans="5:49" x14ac:dyDescent="0.25">
      <c r="E1913" s="47">
        <f t="shared" si="351"/>
        <v>0</v>
      </c>
      <c r="F1913" s="45">
        <f t="shared" si="352"/>
        <v>0</v>
      </c>
      <c r="G1913" s="45" t="e">
        <f t="shared" si="353"/>
        <v>#DIV/0!</v>
      </c>
      <c r="H1913" s="45" t="e">
        <f t="shared" si="354"/>
        <v>#DIV/0!</v>
      </c>
      <c r="AN1913">
        <f t="shared" si="360"/>
        <v>0</v>
      </c>
      <c r="AO1913">
        <f t="shared" si="355"/>
        <v>0</v>
      </c>
      <c r="AP1913">
        <f t="shared" si="356"/>
        <v>0</v>
      </c>
      <c r="AQ1913">
        <f t="shared" si="357"/>
        <v>0</v>
      </c>
      <c r="AV1913">
        <f t="shared" si="359"/>
        <v>1910</v>
      </c>
      <c r="AW1913">
        <f t="shared" si="358"/>
        <v>0</v>
      </c>
    </row>
    <row r="1914" spans="5:49" x14ac:dyDescent="0.25">
      <c r="E1914" s="47">
        <f t="shared" si="351"/>
        <v>0</v>
      </c>
      <c r="F1914" s="45">
        <f t="shared" si="352"/>
        <v>0</v>
      </c>
      <c r="G1914" s="45" t="e">
        <f t="shared" si="353"/>
        <v>#DIV/0!</v>
      </c>
      <c r="H1914" s="45" t="e">
        <f t="shared" si="354"/>
        <v>#DIV/0!</v>
      </c>
      <c r="AN1914">
        <f t="shared" si="360"/>
        <v>0</v>
      </c>
      <c r="AO1914">
        <f t="shared" si="355"/>
        <v>0</v>
      </c>
      <c r="AP1914">
        <f t="shared" si="356"/>
        <v>0</v>
      </c>
      <c r="AQ1914">
        <f t="shared" si="357"/>
        <v>0</v>
      </c>
      <c r="AV1914">
        <f t="shared" si="359"/>
        <v>1911</v>
      </c>
      <c r="AW1914">
        <f t="shared" si="358"/>
        <v>0</v>
      </c>
    </row>
    <row r="1915" spans="5:49" x14ac:dyDescent="0.25">
      <c r="E1915" s="47">
        <f t="shared" si="351"/>
        <v>0</v>
      </c>
      <c r="F1915" s="45">
        <f t="shared" si="352"/>
        <v>0</v>
      </c>
      <c r="G1915" s="45" t="e">
        <f t="shared" si="353"/>
        <v>#DIV/0!</v>
      </c>
      <c r="H1915" s="45" t="e">
        <f t="shared" si="354"/>
        <v>#DIV/0!</v>
      </c>
      <c r="AN1915">
        <f t="shared" si="360"/>
        <v>0</v>
      </c>
      <c r="AO1915">
        <f t="shared" si="355"/>
        <v>0</v>
      </c>
      <c r="AP1915">
        <f t="shared" si="356"/>
        <v>0</v>
      </c>
      <c r="AQ1915">
        <f t="shared" si="357"/>
        <v>0</v>
      </c>
      <c r="AV1915">
        <f t="shared" si="359"/>
        <v>1912</v>
      </c>
      <c r="AW1915">
        <f t="shared" si="358"/>
        <v>0</v>
      </c>
    </row>
    <row r="1916" spans="5:49" x14ac:dyDescent="0.25">
      <c r="E1916" s="47">
        <f t="shared" si="351"/>
        <v>0</v>
      </c>
      <c r="F1916" s="45">
        <f t="shared" si="352"/>
        <v>0</v>
      </c>
      <c r="G1916" s="45" t="e">
        <f t="shared" si="353"/>
        <v>#DIV/0!</v>
      </c>
      <c r="H1916" s="45" t="e">
        <f t="shared" si="354"/>
        <v>#DIV/0!</v>
      </c>
      <c r="AN1916">
        <f t="shared" si="360"/>
        <v>0</v>
      </c>
      <c r="AO1916">
        <f t="shared" si="355"/>
        <v>0</v>
      </c>
      <c r="AP1916">
        <f t="shared" si="356"/>
        <v>0</v>
      </c>
      <c r="AQ1916">
        <f t="shared" si="357"/>
        <v>0</v>
      </c>
      <c r="AV1916">
        <f t="shared" si="359"/>
        <v>1913</v>
      </c>
      <c r="AW1916">
        <f t="shared" si="358"/>
        <v>0</v>
      </c>
    </row>
    <row r="1917" spans="5:49" x14ac:dyDescent="0.25">
      <c r="E1917" s="47">
        <f t="shared" si="351"/>
        <v>0</v>
      </c>
      <c r="F1917" s="45">
        <f t="shared" si="352"/>
        <v>0</v>
      </c>
      <c r="G1917" s="45" t="e">
        <f t="shared" si="353"/>
        <v>#DIV/0!</v>
      </c>
      <c r="H1917" s="45" t="e">
        <f t="shared" si="354"/>
        <v>#DIV/0!</v>
      </c>
      <c r="AN1917">
        <f t="shared" si="360"/>
        <v>0</v>
      </c>
      <c r="AO1917">
        <f t="shared" si="355"/>
        <v>0</v>
      </c>
      <c r="AP1917">
        <f t="shared" si="356"/>
        <v>0</v>
      </c>
      <c r="AQ1917">
        <f t="shared" si="357"/>
        <v>0</v>
      </c>
      <c r="AV1917">
        <f t="shared" si="359"/>
        <v>1914</v>
      </c>
      <c r="AW1917">
        <f t="shared" si="358"/>
        <v>0</v>
      </c>
    </row>
    <row r="1918" spans="5:49" x14ac:dyDescent="0.25">
      <c r="E1918" s="47">
        <f t="shared" si="351"/>
        <v>0</v>
      </c>
      <c r="F1918" s="45">
        <f t="shared" si="352"/>
        <v>0</v>
      </c>
      <c r="G1918" s="45" t="e">
        <f t="shared" si="353"/>
        <v>#DIV/0!</v>
      </c>
      <c r="H1918" s="45" t="e">
        <f t="shared" si="354"/>
        <v>#DIV/0!</v>
      </c>
      <c r="AN1918">
        <f t="shared" si="360"/>
        <v>0</v>
      </c>
      <c r="AO1918">
        <f t="shared" si="355"/>
        <v>0</v>
      </c>
      <c r="AP1918">
        <f t="shared" si="356"/>
        <v>0</v>
      </c>
      <c r="AQ1918">
        <f t="shared" si="357"/>
        <v>0</v>
      </c>
      <c r="AV1918">
        <f t="shared" si="359"/>
        <v>1915</v>
      </c>
      <c r="AW1918">
        <f t="shared" si="358"/>
        <v>0</v>
      </c>
    </row>
    <row r="1919" spans="5:49" x14ac:dyDescent="0.25">
      <c r="E1919" s="47">
        <f t="shared" si="351"/>
        <v>0</v>
      </c>
      <c r="F1919" s="45">
        <f t="shared" si="352"/>
        <v>0</v>
      </c>
      <c r="G1919" s="45" t="e">
        <f t="shared" si="353"/>
        <v>#DIV/0!</v>
      </c>
      <c r="H1919" s="45" t="e">
        <f t="shared" si="354"/>
        <v>#DIV/0!</v>
      </c>
      <c r="AN1919">
        <f t="shared" si="360"/>
        <v>0</v>
      </c>
      <c r="AO1919">
        <f t="shared" si="355"/>
        <v>0</v>
      </c>
      <c r="AP1919">
        <f t="shared" si="356"/>
        <v>0</v>
      </c>
      <c r="AQ1919">
        <f t="shared" si="357"/>
        <v>0</v>
      </c>
      <c r="AV1919">
        <f t="shared" si="359"/>
        <v>1916</v>
      </c>
      <c r="AW1919">
        <f t="shared" si="358"/>
        <v>0</v>
      </c>
    </row>
    <row r="1920" spans="5:49" x14ac:dyDescent="0.25">
      <c r="E1920" s="47">
        <f t="shared" si="351"/>
        <v>0</v>
      </c>
      <c r="F1920" s="45">
        <f t="shared" si="352"/>
        <v>0</v>
      </c>
      <c r="G1920" s="45" t="e">
        <f t="shared" si="353"/>
        <v>#DIV/0!</v>
      </c>
      <c r="H1920" s="45" t="e">
        <f t="shared" si="354"/>
        <v>#DIV/0!</v>
      </c>
      <c r="AN1920">
        <f t="shared" si="360"/>
        <v>0</v>
      </c>
      <c r="AO1920">
        <f t="shared" si="355"/>
        <v>0</v>
      </c>
      <c r="AP1920">
        <f t="shared" si="356"/>
        <v>0</v>
      </c>
      <c r="AQ1920">
        <f t="shared" si="357"/>
        <v>0</v>
      </c>
      <c r="AV1920">
        <f t="shared" si="359"/>
        <v>1917</v>
      </c>
      <c r="AW1920">
        <f t="shared" si="358"/>
        <v>0</v>
      </c>
    </row>
    <row r="1921" spans="5:49" x14ac:dyDescent="0.25">
      <c r="E1921" s="47">
        <f t="shared" si="351"/>
        <v>0</v>
      </c>
      <c r="F1921" s="45">
        <f t="shared" si="352"/>
        <v>0</v>
      </c>
      <c r="G1921" s="45" t="e">
        <f t="shared" si="353"/>
        <v>#DIV/0!</v>
      </c>
      <c r="H1921" s="45" t="e">
        <f t="shared" si="354"/>
        <v>#DIV/0!</v>
      </c>
      <c r="AN1921">
        <f t="shared" si="360"/>
        <v>0</v>
      </c>
      <c r="AO1921">
        <f t="shared" si="355"/>
        <v>0</v>
      </c>
      <c r="AP1921">
        <f t="shared" si="356"/>
        <v>0</v>
      </c>
      <c r="AQ1921">
        <f t="shared" si="357"/>
        <v>0</v>
      </c>
      <c r="AV1921">
        <f t="shared" si="359"/>
        <v>1918</v>
      </c>
      <c r="AW1921">
        <f t="shared" si="358"/>
        <v>0</v>
      </c>
    </row>
    <row r="1922" spans="5:49" x14ac:dyDescent="0.25">
      <c r="E1922" s="47">
        <f t="shared" ref="E1922:E1985" si="361">ROUNDDOWN(C1924,0)</f>
        <v>0</v>
      </c>
      <c r="F1922" s="45">
        <f t="shared" ref="F1922:F1985" si="362">HOUR(C1924)</f>
        <v>0</v>
      </c>
      <c r="G1922" s="45" t="e">
        <f t="shared" ref="G1922:G1985" si="363">D1924/H1922</f>
        <v>#DIV/0!</v>
      </c>
      <c r="H1922" s="45" t="e">
        <f t="shared" ref="H1922:H1985" si="364">AVERAGEIFS(D:D,E:E,E1922)</f>
        <v>#DIV/0!</v>
      </c>
      <c r="AN1922">
        <f t="shared" si="360"/>
        <v>0</v>
      </c>
      <c r="AO1922">
        <f t="shared" si="355"/>
        <v>0</v>
      </c>
      <c r="AP1922">
        <f t="shared" si="356"/>
        <v>0</v>
      </c>
      <c r="AQ1922">
        <f t="shared" si="357"/>
        <v>0</v>
      </c>
      <c r="AV1922">
        <f t="shared" si="359"/>
        <v>1919</v>
      </c>
      <c r="AW1922">
        <f t="shared" si="358"/>
        <v>0</v>
      </c>
    </row>
    <row r="1923" spans="5:49" x14ac:dyDescent="0.25">
      <c r="E1923" s="47">
        <f t="shared" si="361"/>
        <v>0</v>
      </c>
      <c r="F1923" s="45">
        <f t="shared" si="362"/>
        <v>0</v>
      </c>
      <c r="G1923" s="45" t="e">
        <f t="shared" si="363"/>
        <v>#DIV/0!</v>
      </c>
      <c r="H1923" s="45" t="e">
        <f t="shared" si="364"/>
        <v>#DIV/0!</v>
      </c>
      <c r="AN1923">
        <f t="shared" si="360"/>
        <v>0</v>
      </c>
      <c r="AO1923">
        <f t="shared" si="355"/>
        <v>0</v>
      </c>
      <c r="AP1923">
        <f t="shared" si="356"/>
        <v>0</v>
      </c>
      <c r="AQ1923">
        <f t="shared" si="357"/>
        <v>0</v>
      </c>
      <c r="AV1923">
        <f t="shared" si="359"/>
        <v>1920</v>
      </c>
      <c r="AW1923">
        <f t="shared" si="358"/>
        <v>0</v>
      </c>
    </row>
    <row r="1924" spans="5:49" x14ac:dyDescent="0.25">
      <c r="E1924" s="47">
        <f t="shared" si="361"/>
        <v>0</v>
      </c>
      <c r="F1924" s="45">
        <f t="shared" si="362"/>
        <v>0</v>
      </c>
      <c r="G1924" s="45" t="e">
        <f t="shared" si="363"/>
        <v>#DIV/0!</v>
      </c>
      <c r="H1924" s="45" t="e">
        <f t="shared" si="364"/>
        <v>#DIV/0!</v>
      </c>
      <c r="AN1924">
        <f t="shared" si="360"/>
        <v>0</v>
      </c>
      <c r="AO1924">
        <f t="shared" ref="AO1924:AO1987" si="365">ROUNDUP((C1924-$C$4)/7,0)</f>
        <v>0</v>
      </c>
      <c r="AP1924">
        <f t="shared" ref="AP1924:AP1987" si="366">ROUNDUP((C1924-$C$4)/1,0)</f>
        <v>0</v>
      </c>
      <c r="AQ1924">
        <f t="shared" ref="AQ1924:AQ1987" si="367">ROUNDUP((C1924-$C$4)*24,0)</f>
        <v>0</v>
      </c>
      <c r="AV1924">
        <f t="shared" si="359"/>
        <v>1921</v>
      </c>
      <c r="AW1924">
        <f t="shared" ref="AW1924:AW1987" si="368">SUMIFS(AN:AN,AQ:AQ,AV1924)</f>
        <v>0</v>
      </c>
    </row>
    <row r="1925" spans="5:49" x14ac:dyDescent="0.25">
      <c r="E1925" s="47">
        <f t="shared" si="361"/>
        <v>0</v>
      </c>
      <c r="F1925" s="45">
        <f t="shared" si="362"/>
        <v>0</v>
      </c>
      <c r="G1925" s="45" t="e">
        <f t="shared" si="363"/>
        <v>#DIV/0!</v>
      </c>
      <c r="H1925" s="45" t="e">
        <f t="shared" si="364"/>
        <v>#DIV/0!</v>
      </c>
      <c r="AN1925">
        <f t="shared" si="360"/>
        <v>0</v>
      </c>
      <c r="AO1925">
        <f t="shared" si="365"/>
        <v>0</v>
      </c>
      <c r="AP1925">
        <f t="shared" si="366"/>
        <v>0</v>
      </c>
      <c r="AQ1925">
        <f t="shared" si="367"/>
        <v>0</v>
      </c>
      <c r="AV1925">
        <f t="shared" ref="AV1925:AV1988" si="369">1+AV1924</f>
        <v>1922</v>
      </c>
      <c r="AW1925">
        <f t="shared" si="368"/>
        <v>0</v>
      </c>
    </row>
    <row r="1926" spans="5:49" x14ac:dyDescent="0.25">
      <c r="E1926" s="47">
        <f t="shared" si="361"/>
        <v>0</v>
      </c>
      <c r="F1926" s="45">
        <f t="shared" si="362"/>
        <v>0</v>
      </c>
      <c r="G1926" s="45" t="e">
        <f t="shared" si="363"/>
        <v>#DIV/0!</v>
      </c>
      <c r="H1926" s="45" t="e">
        <f t="shared" si="364"/>
        <v>#DIV/0!</v>
      </c>
      <c r="AN1926">
        <f t="shared" si="360"/>
        <v>0</v>
      </c>
      <c r="AO1926">
        <f t="shared" si="365"/>
        <v>0</v>
      </c>
      <c r="AP1926">
        <f t="shared" si="366"/>
        <v>0</v>
      </c>
      <c r="AQ1926">
        <f t="shared" si="367"/>
        <v>0</v>
      </c>
      <c r="AV1926">
        <f t="shared" si="369"/>
        <v>1923</v>
      </c>
      <c r="AW1926">
        <f t="shared" si="368"/>
        <v>0</v>
      </c>
    </row>
    <row r="1927" spans="5:49" x14ac:dyDescent="0.25">
      <c r="E1927" s="47">
        <f t="shared" si="361"/>
        <v>0</v>
      </c>
      <c r="F1927" s="45">
        <f t="shared" si="362"/>
        <v>0</v>
      </c>
      <c r="G1927" s="45" t="e">
        <f t="shared" si="363"/>
        <v>#DIV/0!</v>
      </c>
      <c r="H1927" s="45" t="e">
        <f t="shared" si="364"/>
        <v>#DIV/0!</v>
      </c>
      <c r="AN1927">
        <f t="shared" si="360"/>
        <v>0</v>
      </c>
      <c r="AO1927">
        <f t="shared" si="365"/>
        <v>0</v>
      </c>
      <c r="AP1927">
        <f t="shared" si="366"/>
        <v>0</v>
      </c>
      <c r="AQ1927">
        <f t="shared" si="367"/>
        <v>0</v>
      </c>
      <c r="AV1927">
        <f t="shared" si="369"/>
        <v>1924</v>
      </c>
      <c r="AW1927">
        <f t="shared" si="368"/>
        <v>0</v>
      </c>
    </row>
    <row r="1928" spans="5:49" x14ac:dyDescent="0.25">
      <c r="E1928" s="47">
        <f t="shared" si="361"/>
        <v>0</v>
      </c>
      <c r="F1928" s="45">
        <f t="shared" si="362"/>
        <v>0</v>
      </c>
      <c r="G1928" s="45" t="e">
        <f t="shared" si="363"/>
        <v>#DIV/0!</v>
      </c>
      <c r="H1928" s="45" t="e">
        <f t="shared" si="364"/>
        <v>#DIV/0!</v>
      </c>
      <c r="AN1928">
        <f t="shared" ref="AN1928:AN1991" si="370">D1928*(C1928-C1927)*86400*$B$15</f>
        <v>0</v>
      </c>
      <c r="AO1928">
        <f t="shared" si="365"/>
        <v>0</v>
      </c>
      <c r="AP1928">
        <f t="shared" si="366"/>
        <v>0</v>
      </c>
      <c r="AQ1928">
        <f t="shared" si="367"/>
        <v>0</v>
      </c>
      <c r="AV1928">
        <f t="shared" si="369"/>
        <v>1925</v>
      </c>
      <c r="AW1928">
        <f t="shared" si="368"/>
        <v>0</v>
      </c>
    </row>
    <row r="1929" spans="5:49" x14ac:dyDescent="0.25">
      <c r="E1929" s="47">
        <f t="shared" si="361"/>
        <v>0</v>
      </c>
      <c r="F1929" s="45">
        <f t="shared" si="362"/>
        <v>0</v>
      </c>
      <c r="G1929" s="45" t="e">
        <f t="shared" si="363"/>
        <v>#DIV/0!</v>
      </c>
      <c r="H1929" s="45" t="e">
        <f t="shared" si="364"/>
        <v>#DIV/0!</v>
      </c>
      <c r="AN1929">
        <f t="shared" si="370"/>
        <v>0</v>
      </c>
      <c r="AO1929">
        <f t="shared" si="365"/>
        <v>0</v>
      </c>
      <c r="AP1929">
        <f t="shared" si="366"/>
        <v>0</v>
      </c>
      <c r="AQ1929">
        <f t="shared" si="367"/>
        <v>0</v>
      </c>
      <c r="AV1929">
        <f t="shared" si="369"/>
        <v>1926</v>
      </c>
      <c r="AW1929">
        <f t="shared" si="368"/>
        <v>0</v>
      </c>
    </row>
    <row r="1930" spans="5:49" x14ac:dyDescent="0.25">
      <c r="E1930" s="47">
        <f t="shared" si="361"/>
        <v>0</v>
      </c>
      <c r="F1930" s="45">
        <f t="shared" si="362"/>
        <v>0</v>
      </c>
      <c r="G1930" s="45" t="e">
        <f t="shared" si="363"/>
        <v>#DIV/0!</v>
      </c>
      <c r="H1930" s="45" t="e">
        <f t="shared" si="364"/>
        <v>#DIV/0!</v>
      </c>
      <c r="AN1930">
        <f t="shared" si="370"/>
        <v>0</v>
      </c>
      <c r="AO1930">
        <f t="shared" si="365"/>
        <v>0</v>
      </c>
      <c r="AP1930">
        <f t="shared" si="366"/>
        <v>0</v>
      </c>
      <c r="AQ1930">
        <f t="shared" si="367"/>
        <v>0</v>
      </c>
      <c r="AV1930">
        <f t="shared" si="369"/>
        <v>1927</v>
      </c>
      <c r="AW1930">
        <f t="shared" si="368"/>
        <v>0</v>
      </c>
    </row>
    <row r="1931" spans="5:49" x14ac:dyDescent="0.25">
      <c r="E1931" s="47">
        <f t="shared" si="361"/>
        <v>0</v>
      </c>
      <c r="F1931" s="45">
        <f t="shared" si="362"/>
        <v>0</v>
      </c>
      <c r="G1931" s="45" t="e">
        <f t="shared" si="363"/>
        <v>#DIV/0!</v>
      </c>
      <c r="H1931" s="45" t="e">
        <f t="shared" si="364"/>
        <v>#DIV/0!</v>
      </c>
      <c r="AN1931">
        <f t="shared" si="370"/>
        <v>0</v>
      </c>
      <c r="AO1931">
        <f t="shared" si="365"/>
        <v>0</v>
      </c>
      <c r="AP1931">
        <f t="shared" si="366"/>
        <v>0</v>
      </c>
      <c r="AQ1931">
        <f t="shared" si="367"/>
        <v>0</v>
      </c>
      <c r="AV1931">
        <f t="shared" si="369"/>
        <v>1928</v>
      </c>
      <c r="AW1931">
        <f t="shared" si="368"/>
        <v>0</v>
      </c>
    </row>
    <row r="1932" spans="5:49" x14ac:dyDescent="0.25">
      <c r="E1932" s="47">
        <f t="shared" si="361"/>
        <v>0</v>
      </c>
      <c r="F1932" s="45">
        <f t="shared" si="362"/>
        <v>0</v>
      </c>
      <c r="G1932" s="45" t="e">
        <f t="shared" si="363"/>
        <v>#DIV/0!</v>
      </c>
      <c r="H1932" s="45" t="e">
        <f t="shared" si="364"/>
        <v>#DIV/0!</v>
      </c>
      <c r="AN1932">
        <f t="shared" si="370"/>
        <v>0</v>
      </c>
      <c r="AO1932">
        <f t="shared" si="365"/>
        <v>0</v>
      </c>
      <c r="AP1932">
        <f t="shared" si="366"/>
        <v>0</v>
      </c>
      <c r="AQ1932">
        <f t="shared" si="367"/>
        <v>0</v>
      </c>
      <c r="AV1932">
        <f t="shared" si="369"/>
        <v>1929</v>
      </c>
      <c r="AW1932">
        <f t="shared" si="368"/>
        <v>0</v>
      </c>
    </row>
    <row r="1933" spans="5:49" x14ac:dyDescent="0.25">
      <c r="E1933" s="47">
        <f t="shared" si="361"/>
        <v>0</v>
      </c>
      <c r="F1933" s="45">
        <f t="shared" si="362"/>
        <v>0</v>
      </c>
      <c r="G1933" s="45" t="e">
        <f t="shared" si="363"/>
        <v>#DIV/0!</v>
      </c>
      <c r="H1933" s="45" t="e">
        <f t="shared" si="364"/>
        <v>#DIV/0!</v>
      </c>
      <c r="AN1933">
        <f t="shared" si="370"/>
        <v>0</v>
      </c>
      <c r="AO1933">
        <f t="shared" si="365"/>
        <v>0</v>
      </c>
      <c r="AP1933">
        <f t="shared" si="366"/>
        <v>0</v>
      </c>
      <c r="AQ1933">
        <f t="shared" si="367"/>
        <v>0</v>
      </c>
      <c r="AV1933">
        <f t="shared" si="369"/>
        <v>1930</v>
      </c>
      <c r="AW1933">
        <f t="shared" si="368"/>
        <v>0</v>
      </c>
    </row>
    <row r="1934" spans="5:49" x14ac:dyDescent="0.25">
      <c r="E1934" s="47">
        <f t="shared" si="361"/>
        <v>0</v>
      </c>
      <c r="F1934" s="45">
        <f t="shared" si="362"/>
        <v>0</v>
      </c>
      <c r="G1934" s="45" t="e">
        <f t="shared" si="363"/>
        <v>#DIV/0!</v>
      </c>
      <c r="H1934" s="45" t="e">
        <f t="shared" si="364"/>
        <v>#DIV/0!</v>
      </c>
      <c r="AN1934">
        <f t="shared" si="370"/>
        <v>0</v>
      </c>
      <c r="AO1934">
        <f t="shared" si="365"/>
        <v>0</v>
      </c>
      <c r="AP1934">
        <f t="shared" si="366"/>
        <v>0</v>
      </c>
      <c r="AQ1934">
        <f t="shared" si="367"/>
        <v>0</v>
      </c>
      <c r="AV1934">
        <f t="shared" si="369"/>
        <v>1931</v>
      </c>
      <c r="AW1934">
        <f t="shared" si="368"/>
        <v>0</v>
      </c>
    </row>
    <row r="1935" spans="5:49" x14ac:dyDescent="0.25">
      <c r="E1935" s="47">
        <f t="shared" si="361"/>
        <v>0</v>
      </c>
      <c r="F1935" s="45">
        <f t="shared" si="362"/>
        <v>0</v>
      </c>
      <c r="G1935" s="45" t="e">
        <f t="shared" si="363"/>
        <v>#DIV/0!</v>
      </c>
      <c r="H1935" s="45" t="e">
        <f t="shared" si="364"/>
        <v>#DIV/0!</v>
      </c>
      <c r="AN1935">
        <f t="shared" si="370"/>
        <v>0</v>
      </c>
      <c r="AO1935">
        <f t="shared" si="365"/>
        <v>0</v>
      </c>
      <c r="AP1935">
        <f t="shared" si="366"/>
        <v>0</v>
      </c>
      <c r="AQ1935">
        <f t="shared" si="367"/>
        <v>0</v>
      </c>
      <c r="AV1935">
        <f t="shared" si="369"/>
        <v>1932</v>
      </c>
      <c r="AW1935">
        <f t="shared" si="368"/>
        <v>0</v>
      </c>
    </row>
    <row r="1936" spans="5:49" x14ac:dyDescent="0.25">
      <c r="E1936" s="47">
        <f t="shared" si="361"/>
        <v>0</v>
      </c>
      <c r="F1936" s="45">
        <f t="shared" si="362"/>
        <v>0</v>
      </c>
      <c r="G1936" s="45" t="e">
        <f t="shared" si="363"/>
        <v>#DIV/0!</v>
      </c>
      <c r="H1936" s="45" t="e">
        <f t="shared" si="364"/>
        <v>#DIV/0!</v>
      </c>
      <c r="AN1936">
        <f t="shared" si="370"/>
        <v>0</v>
      </c>
      <c r="AO1936">
        <f t="shared" si="365"/>
        <v>0</v>
      </c>
      <c r="AP1936">
        <f t="shared" si="366"/>
        <v>0</v>
      </c>
      <c r="AQ1936">
        <f t="shared" si="367"/>
        <v>0</v>
      </c>
      <c r="AV1936">
        <f t="shared" si="369"/>
        <v>1933</v>
      </c>
      <c r="AW1936">
        <f t="shared" si="368"/>
        <v>0</v>
      </c>
    </row>
    <row r="1937" spans="5:49" x14ac:dyDescent="0.25">
      <c r="E1937" s="47">
        <f t="shared" si="361"/>
        <v>0</v>
      </c>
      <c r="F1937" s="45">
        <f t="shared" si="362"/>
        <v>0</v>
      </c>
      <c r="G1937" s="45" t="e">
        <f t="shared" si="363"/>
        <v>#DIV/0!</v>
      </c>
      <c r="H1937" s="45" t="e">
        <f t="shared" si="364"/>
        <v>#DIV/0!</v>
      </c>
      <c r="AN1937">
        <f t="shared" si="370"/>
        <v>0</v>
      </c>
      <c r="AO1937">
        <f t="shared" si="365"/>
        <v>0</v>
      </c>
      <c r="AP1937">
        <f t="shared" si="366"/>
        <v>0</v>
      </c>
      <c r="AQ1937">
        <f t="shared" si="367"/>
        <v>0</v>
      </c>
      <c r="AV1937">
        <f t="shared" si="369"/>
        <v>1934</v>
      </c>
      <c r="AW1937">
        <f t="shared" si="368"/>
        <v>0</v>
      </c>
    </row>
    <row r="1938" spans="5:49" x14ac:dyDescent="0.25">
      <c r="E1938" s="47">
        <f t="shared" si="361"/>
        <v>0</v>
      </c>
      <c r="F1938" s="45">
        <f t="shared" si="362"/>
        <v>0</v>
      </c>
      <c r="G1938" s="45" t="e">
        <f t="shared" si="363"/>
        <v>#DIV/0!</v>
      </c>
      <c r="H1938" s="45" t="e">
        <f t="shared" si="364"/>
        <v>#DIV/0!</v>
      </c>
      <c r="AN1938">
        <f t="shared" si="370"/>
        <v>0</v>
      </c>
      <c r="AO1938">
        <f t="shared" si="365"/>
        <v>0</v>
      </c>
      <c r="AP1938">
        <f t="shared" si="366"/>
        <v>0</v>
      </c>
      <c r="AQ1938">
        <f t="shared" si="367"/>
        <v>0</v>
      </c>
      <c r="AV1938">
        <f t="shared" si="369"/>
        <v>1935</v>
      </c>
      <c r="AW1938">
        <f t="shared" si="368"/>
        <v>0</v>
      </c>
    </row>
    <row r="1939" spans="5:49" x14ac:dyDescent="0.25">
      <c r="E1939" s="47">
        <f t="shared" si="361"/>
        <v>0</v>
      </c>
      <c r="F1939" s="45">
        <f t="shared" si="362"/>
        <v>0</v>
      </c>
      <c r="G1939" s="45" t="e">
        <f t="shared" si="363"/>
        <v>#DIV/0!</v>
      </c>
      <c r="H1939" s="45" t="e">
        <f t="shared" si="364"/>
        <v>#DIV/0!</v>
      </c>
      <c r="AN1939">
        <f t="shared" si="370"/>
        <v>0</v>
      </c>
      <c r="AO1939">
        <f t="shared" si="365"/>
        <v>0</v>
      </c>
      <c r="AP1939">
        <f t="shared" si="366"/>
        <v>0</v>
      </c>
      <c r="AQ1939">
        <f t="shared" si="367"/>
        <v>0</v>
      </c>
      <c r="AV1939">
        <f t="shared" si="369"/>
        <v>1936</v>
      </c>
      <c r="AW1939">
        <f t="shared" si="368"/>
        <v>0</v>
      </c>
    </row>
    <row r="1940" spans="5:49" x14ac:dyDescent="0.25">
      <c r="E1940" s="47">
        <f t="shared" si="361"/>
        <v>0</v>
      </c>
      <c r="F1940" s="45">
        <f t="shared" si="362"/>
        <v>0</v>
      </c>
      <c r="G1940" s="45" t="e">
        <f t="shared" si="363"/>
        <v>#DIV/0!</v>
      </c>
      <c r="H1940" s="45" t="e">
        <f t="shared" si="364"/>
        <v>#DIV/0!</v>
      </c>
      <c r="AN1940">
        <f t="shared" si="370"/>
        <v>0</v>
      </c>
      <c r="AO1940">
        <f t="shared" si="365"/>
        <v>0</v>
      </c>
      <c r="AP1940">
        <f t="shared" si="366"/>
        <v>0</v>
      </c>
      <c r="AQ1940">
        <f t="shared" si="367"/>
        <v>0</v>
      </c>
      <c r="AV1940">
        <f t="shared" si="369"/>
        <v>1937</v>
      </c>
      <c r="AW1940">
        <f t="shared" si="368"/>
        <v>0</v>
      </c>
    </row>
    <row r="1941" spans="5:49" x14ac:dyDescent="0.25">
      <c r="E1941" s="47">
        <f t="shared" si="361"/>
        <v>0</v>
      </c>
      <c r="F1941" s="45">
        <f t="shared" si="362"/>
        <v>0</v>
      </c>
      <c r="G1941" s="45" t="e">
        <f t="shared" si="363"/>
        <v>#DIV/0!</v>
      </c>
      <c r="H1941" s="45" t="e">
        <f t="shared" si="364"/>
        <v>#DIV/0!</v>
      </c>
      <c r="AN1941">
        <f t="shared" si="370"/>
        <v>0</v>
      </c>
      <c r="AO1941">
        <f t="shared" si="365"/>
        <v>0</v>
      </c>
      <c r="AP1941">
        <f t="shared" si="366"/>
        <v>0</v>
      </c>
      <c r="AQ1941">
        <f t="shared" si="367"/>
        <v>0</v>
      </c>
      <c r="AV1941">
        <f t="shared" si="369"/>
        <v>1938</v>
      </c>
      <c r="AW1941">
        <f t="shared" si="368"/>
        <v>0</v>
      </c>
    </row>
    <row r="1942" spans="5:49" x14ac:dyDescent="0.25">
      <c r="E1942" s="47">
        <f t="shared" si="361"/>
        <v>0</v>
      </c>
      <c r="F1942" s="45">
        <f t="shared" si="362"/>
        <v>0</v>
      </c>
      <c r="G1942" s="45" t="e">
        <f t="shared" si="363"/>
        <v>#DIV/0!</v>
      </c>
      <c r="H1942" s="45" t="e">
        <f t="shared" si="364"/>
        <v>#DIV/0!</v>
      </c>
      <c r="AN1942">
        <f t="shared" si="370"/>
        <v>0</v>
      </c>
      <c r="AO1942">
        <f t="shared" si="365"/>
        <v>0</v>
      </c>
      <c r="AP1942">
        <f t="shared" si="366"/>
        <v>0</v>
      </c>
      <c r="AQ1942">
        <f t="shared" si="367"/>
        <v>0</v>
      </c>
      <c r="AV1942">
        <f t="shared" si="369"/>
        <v>1939</v>
      </c>
      <c r="AW1942">
        <f t="shared" si="368"/>
        <v>0</v>
      </c>
    </row>
    <row r="1943" spans="5:49" x14ac:dyDescent="0.25">
      <c r="E1943" s="47">
        <f t="shared" si="361"/>
        <v>0</v>
      </c>
      <c r="F1943" s="45">
        <f t="shared" si="362"/>
        <v>0</v>
      </c>
      <c r="G1943" s="45" t="e">
        <f t="shared" si="363"/>
        <v>#DIV/0!</v>
      </c>
      <c r="H1943" s="45" t="e">
        <f t="shared" si="364"/>
        <v>#DIV/0!</v>
      </c>
      <c r="AN1943">
        <f t="shared" si="370"/>
        <v>0</v>
      </c>
      <c r="AO1943">
        <f t="shared" si="365"/>
        <v>0</v>
      </c>
      <c r="AP1943">
        <f t="shared" si="366"/>
        <v>0</v>
      </c>
      <c r="AQ1943">
        <f t="shared" si="367"/>
        <v>0</v>
      </c>
      <c r="AV1943">
        <f t="shared" si="369"/>
        <v>1940</v>
      </c>
      <c r="AW1943">
        <f t="shared" si="368"/>
        <v>0</v>
      </c>
    </row>
    <row r="1944" spans="5:49" x14ac:dyDescent="0.25">
      <c r="E1944" s="47">
        <f t="shared" si="361"/>
        <v>0</v>
      </c>
      <c r="F1944" s="45">
        <f t="shared" si="362"/>
        <v>0</v>
      </c>
      <c r="G1944" s="45" t="e">
        <f t="shared" si="363"/>
        <v>#DIV/0!</v>
      </c>
      <c r="H1944" s="45" t="e">
        <f t="shared" si="364"/>
        <v>#DIV/0!</v>
      </c>
      <c r="AN1944">
        <f t="shared" si="370"/>
        <v>0</v>
      </c>
      <c r="AO1944">
        <f t="shared" si="365"/>
        <v>0</v>
      </c>
      <c r="AP1944">
        <f t="shared" si="366"/>
        <v>0</v>
      </c>
      <c r="AQ1944">
        <f t="shared" si="367"/>
        <v>0</v>
      </c>
      <c r="AV1944">
        <f t="shared" si="369"/>
        <v>1941</v>
      </c>
      <c r="AW1944">
        <f t="shared" si="368"/>
        <v>0</v>
      </c>
    </row>
    <row r="1945" spans="5:49" x14ac:dyDescent="0.25">
      <c r="E1945" s="47">
        <f t="shared" si="361"/>
        <v>0</v>
      </c>
      <c r="F1945" s="45">
        <f t="shared" si="362"/>
        <v>0</v>
      </c>
      <c r="G1945" s="45" t="e">
        <f t="shared" si="363"/>
        <v>#DIV/0!</v>
      </c>
      <c r="H1945" s="45" t="e">
        <f t="shared" si="364"/>
        <v>#DIV/0!</v>
      </c>
      <c r="AN1945">
        <f t="shared" si="370"/>
        <v>0</v>
      </c>
      <c r="AO1945">
        <f t="shared" si="365"/>
        <v>0</v>
      </c>
      <c r="AP1945">
        <f t="shared" si="366"/>
        <v>0</v>
      </c>
      <c r="AQ1945">
        <f t="shared" si="367"/>
        <v>0</v>
      </c>
      <c r="AV1945">
        <f t="shared" si="369"/>
        <v>1942</v>
      </c>
      <c r="AW1945">
        <f t="shared" si="368"/>
        <v>0</v>
      </c>
    </row>
    <row r="1946" spans="5:49" x14ac:dyDescent="0.25">
      <c r="E1946" s="47">
        <f t="shared" si="361"/>
        <v>0</v>
      </c>
      <c r="F1946" s="45">
        <f t="shared" si="362"/>
        <v>0</v>
      </c>
      <c r="G1946" s="45" t="e">
        <f t="shared" si="363"/>
        <v>#DIV/0!</v>
      </c>
      <c r="H1946" s="45" t="e">
        <f t="shared" si="364"/>
        <v>#DIV/0!</v>
      </c>
      <c r="AN1946">
        <f t="shared" si="370"/>
        <v>0</v>
      </c>
      <c r="AO1946">
        <f t="shared" si="365"/>
        <v>0</v>
      </c>
      <c r="AP1946">
        <f t="shared" si="366"/>
        <v>0</v>
      </c>
      <c r="AQ1946">
        <f t="shared" si="367"/>
        <v>0</v>
      </c>
      <c r="AV1946">
        <f t="shared" si="369"/>
        <v>1943</v>
      </c>
      <c r="AW1946">
        <f t="shared" si="368"/>
        <v>0</v>
      </c>
    </row>
    <row r="1947" spans="5:49" x14ac:dyDescent="0.25">
      <c r="E1947" s="47">
        <f t="shared" si="361"/>
        <v>0</v>
      </c>
      <c r="F1947" s="45">
        <f t="shared" si="362"/>
        <v>0</v>
      </c>
      <c r="G1947" s="45" t="e">
        <f t="shared" si="363"/>
        <v>#DIV/0!</v>
      </c>
      <c r="H1947" s="45" t="e">
        <f t="shared" si="364"/>
        <v>#DIV/0!</v>
      </c>
      <c r="AN1947">
        <f t="shared" si="370"/>
        <v>0</v>
      </c>
      <c r="AO1947">
        <f t="shared" si="365"/>
        <v>0</v>
      </c>
      <c r="AP1947">
        <f t="shared" si="366"/>
        <v>0</v>
      </c>
      <c r="AQ1947">
        <f t="shared" si="367"/>
        <v>0</v>
      </c>
      <c r="AV1947">
        <f t="shared" si="369"/>
        <v>1944</v>
      </c>
      <c r="AW1947">
        <f t="shared" si="368"/>
        <v>0</v>
      </c>
    </row>
    <row r="1948" spans="5:49" x14ac:dyDescent="0.25">
      <c r="E1948" s="47">
        <f t="shared" si="361"/>
        <v>0</v>
      </c>
      <c r="F1948" s="45">
        <f t="shared" si="362"/>
        <v>0</v>
      </c>
      <c r="G1948" s="45" t="e">
        <f t="shared" si="363"/>
        <v>#DIV/0!</v>
      </c>
      <c r="H1948" s="45" t="e">
        <f t="shared" si="364"/>
        <v>#DIV/0!</v>
      </c>
      <c r="AN1948">
        <f t="shared" si="370"/>
        <v>0</v>
      </c>
      <c r="AO1948">
        <f t="shared" si="365"/>
        <v>0</v>
      </c>
      <c r="AP1948">
        <f t="shared" si="366"/>
        <v>0</v>
      </c>
      <c r="AQ1948">
        <f t="shared" si="367"/>
        <v>0</v>
      </c>
      <c r="AV1948">
        <f t="shared" si="369"/>
        <v>1945</v>
      </c>
      <c r="AW1948">
        <f t="shared" si="368"/>
        <v>0</v>
      </c>
    </row>
    <row r="1949" spans="5:49" x14ac:dyDescent="0.25">
      <c r="E1949" s="47">
        <f t="shared" si="361"/>
        <v>0</v>
      </c>
      <c r="F1949" s="45">
        <f t="shared" si="362"/>
        <v>0</v>
      </c>
      <c r="G1949" s="45" t="e">
        <f t="shared" si="363"/>
        <v>#DIV/0!</v>
      </c>
      <c r="H1949" s="45" t="e">
        <f t="shared" si="364"/>
        <v>#DIV/0!</v>
      </c>
      <c r="AN1949">
        <f t="shared" si="370"/>
        <v>0</v>
      </c>
      <c r="AO1949">
        <f t="shared" si="365"/>
        <v>0</v>
      </c>
      <c r="AP1949">
        <f t="shared" si="366"/>
        <v>0</v>
      </c>
      <c r="AQ1949">
        <f t="shared" si="367"/>
        <v>0</v>
      </c>
      <c r="AV1949">
        <f t="shared" si="369"/>
        <v>1946</v>
      </c>
      <c r="AW1949">
        <f t="shared" si="368"/>
        <v>0</v>
      </c>
    </row>
    <row r="1950" spans="5:49" x14ac:dyDescent="0.25">
      <c r="E1950" s="47">
        <f t="shared" si="361"/>
        <v>0</v>
      </c>
      <c r="F1950" s="45">
        <f t="shared" si="362"/>
        <v>0</v>
      </c>
      <c r="G1950" s="45" t="e">
        <f t="shared" si="363"/>
        <v>#DIV/0!</v>
      </c>
      <c r="H1950" s="45" t="e">
        <f t="shared" si="364"/>
        <v>#DIV/0!</v>
      </c>
      <c r="AN1950">
        <f t="shared" si="370"/>
        <v>0</v>
      </c>
      <c r="AO1950">
        <f t="shared" si="365"/>
        <v>0</v>
      </c>
      <c r="AP1950">
        <f t="shared" si="366"/>
        <v>0</v>
      </c>
      <c r="AQ1950">
        <f t="shared" si="367"/>
        <v>0</v>
      </c>
      <c r="AV1950">
        <f t="shared" si="369"/>
        <v>1947</v>
      </c>
      <c r="AW1950">
        <f t="shared" si="368"/>
        <v>0</v>
      </c>
    </row>
    <row r="1951" spans="5:49" x14ac:dyDescent="0.25">
      <c r="E1951" s="47">
        <f t="shared" si="361"/>
        <v>0</v>
      </c>
      <c r="F1951" s="45">
        <f t="shared" si="362"/>
        <v>0</v>
      </c>
      <c r="G1951" s="45" t="e">
        <f t="shared" si="363"/>
        <v>#DIV/0!</v>
      </c>
      <c r="H1951" s="45" t="e">
        <f t="shared" si="364"/>
        <v>#DIV/0!</v>
      </c>
      <c r="AN1951">
        <f t="shared" si="370"/>
        <v>0</v>
      </c>
      <c r="AO1951">
        <f t="shared" si="365"/>
        <v>0</v>
      </c>
      <c r="AP1951">
        <f t="shared" si="366"/>
        <v>0</v>
      </c>
      <c r="AQ1951">
        <f t="shared" si="367"/>
        <v>0</v>
      </c>
      <c r="AV1951">
        <f t="shared" si="369"/>
        <v>1948</v>
      </c>
      <c r="AW1951">
        <f t="shared" si="368"/>
        <v>0</v>
      </c>
    </row>
    <row r="1952" spans="5:49" x14ac:dyDescent="0.25">
      <c r="E1952" s="47">
        <f t="shared" si="361"/>
        <v>0</v>
      </c>
      <c r="F1952" s="45">
        <f t="shared" si="362"/>
        <v>0</v>
      </c>
      <c r="G1952" s="45" t="e">
        <f t="shared" si="363"/>
        <v>#DIV/0!</v>
      </c>
      <c r="H1952" s="45" t="e">
        <f t="shared" si="364"/>
        <v>#DIV/0!</v>
      </c>
      <c r="AN1952">
        <f t="shared" si="370"/>
        <v>0</v>
      </c>
      <c r="AO1952">
        <f t="shared" si="365"/>
        <v>0</v>
      </c>
      <c r="AP1952">
        <f t="shared" si="366"/>
        <v>0</v>
      </c>
      <c r="AQ1952">
        <f t="shared" si="367"/>
        <v>0</v>
      </c>
      <c r="AV1952">
        <f t="shared" si="369"/>
        <v>1949</v>
      </c>
      <c r="AW1952">
        <f t="shared" si="368"/>
        <v>0</v>
      </c>
    </row>
    <row r="1953" spans="5:49" x14ac:dyDescent="0.25">
      <c r="E1953" s="47">
        <f t="shared" si="361"/>
        <v>0</v>
      </c>
      <c r="F1953" s="45">
        <f t="shared" si="362"/>
        <v>0</v>
      </c>
      <c r="G1953" s="45" t="e">
        <f t="shared" si="363"/>
        <v>#DIV/0!</v>
      </c>
      <c r="H1953" s="45" t="e">
        <f t="shared" si="364"/>
        <v>#DIV/0!</v>
      </c>
      <c r="AN1953">
        <f t="shared" si="370"/>
        <v>0</v>
      </c>
      <c r="AO1953">
        <f t="shared" si="365"/>
        <v>0</v>
      </c>
      <c r="AP1953">
        <f t="shared" si="366"/>
        <v>0</v>
      </c>
      <c r="AQ1953">
        <f t="shared" si="367"/>
        <v>0</v>
      </c>
      <c r="AV1953">
        <f t="shared" si="369"/>
        <v>1950</v>
      </c>
      <c r="AW1953">
        <f t="shared" si="368"/>
        <v>0</v>
      </c>
    </row>
    <row r="1954" spans="5:49" x14ac:dyDescent="0.25">
      <c r="E1954" s="47">
        <f t="shared" si="361"/>
        <v>0</v>
      </c>
      <c r="F1954" s="45">
        <f t="shared" si="362"/>
        <v>0</v>
      </c>
      <c r="G1954" s="45" t="e">
        <f t="shared" si="363"/>
        <v>#DIV/0!</v>
      </c>
      <c r="H1954" s="45" t="e">
        <f t="shared" si="364"/>
        <v>#DIV/0!</v>
      </c>
      <c r="AN1954">
        <f t="shared" si="370"/>
        <v>0</v>
      </c>
      <c r="AO1954">
        <f t="shared" si="365"/>
        <v>0</v>
      </c>
      <c r="AP1954">
        <f t="shared" si="366"/>
        <v>0</v>
      </c>
      <c r="AQ1954">
        <f t="shared" si="367"/>
        <v>0</v>
      </c>
      <c r="AV1954">
        <f t="shared" si="369"/>
        <v>1951</v>
      </c>
      <c r="AW1954">
        <f t="shared" si="368"/>
        <v>0</v>
      </c>
    </row>
    <row r="1955" spans="5:49" x14ac:dyDescent="0.25">
      <c r="E1955" s="47">
        <f t="shared" si="361"/>
        <v>0</v>
      </c>
      <c r="F1955" s="45">
        <f t="shared" si="362"/>
        <v>0</v>
      </c>
      <c r="G1955" s="45" t="e">
        <f t="shared" si="363"/>
        <v>#DIV/0!</v>
      </c>
      <c r="H1955" s="45" t="e">
        <f t="shared" si="364"/>
        <v>#DIV/0!</v>
      </c>
      <c r="AN1955">
        <f t="shared" si="370"/>
        <v>0</v>
      </c>
      <c r="AO1955">
        <f t="shared" si="365"/>
        <v>0</v>
      </c>
      <c r="AP1955">
        <f t="shared" si="366"/>
        <v>0</v>
      </c>
      <c r="AQ1955">
        <f t="shared" si="367"/>
        <v>0</v>
      </c>
      <c r="AV1955">
        <f t="shared" si="369"/>
        <v>1952</v>
      </c>
      <c r="AW1955">
        <f t="shared" si="368"/>
        <v>0</v>
      </c>
    </row>
    <row r="1956" spans="5:49" x14ac:dyDescent="0.25">
      <c r="E1956" s="47">
        <f t="shared" si="361"/>
        <v>0</v>
      </c>
      <c r="F1956" s="45">
        <f t="shared" si="362"/>
        <v>0</v>
      </c>
      <c r="G1956" s="45" t="e">
        <f t="shared" si="363"/>
        <v>#DIV/0!</v>
      </c>
      <c r="H1956" s="45" t="e">
        <f t="shared" si="364"/>
        <v>#DIV/0!</v>
      </c>
      <c r="AN1956">
        <f t="shared" si="370"/>
        <v>0</v>
      </c>
      <c r="AO1956">
        <f t="shared" si="365"/>
        <v>0</v>
      </c>
      <c r="AP1956">
        <f t="shared" si="366"/>
        <v>0</v>
      </c>
      <c r="AQ1956">
        <f t="shared" si="367"/>
        <v>0</v>
      </c>
      <c r="AV1956">
        <f t="shared" si="369"/>
        <v>1953</v>
      </c>
      <c r="AW1956">
        <f t="shared" si="368"/>
        <v>0</v>
      </c>
    </row>
    <row r="1957" spans="5:49" x14ac:dyDescent="0.25">
      <c r="E1957" s="47">
        <f t="shared" si="361"/>
        <v>0</v>
      </c>
      <c r="F1957" s="45">
        <f t="shared" si="362"/>
        <v>0</v>
      </c>
      <c r="G1957" s="45" t="e">
        <f t="shared" si="363"/>
        <v>#DIV/0!</v>
      </c>
      <c r="H1957" s="45" t="e">
        <f t="shared" si="364"/>
        <v>#DIV/0!</v>
      </c>
      <c r="AN1957">
        <f t="shared" si="370"/>
        <v>0</v>
      </c>
      <c r="AO1957">
        <f t="shared" si="365"/>
        <v>0</v>
      </c>
      <c r="AP1957">
        <f t="shared" si="366"/>
        <v>0</v>
      </c>
      <c r="AQ1957">
        <f t="shared" si="367"/>
        <v>0</v>
      </c>
      <c r="AV1957">
        <f t="shared" si="369"/>
        <v>1954</v>
      </c>
      <c r="AW1957">
        <f t="shared" si="368"/>
        <v>0</v>
      </c>
    </row>
    <row r="1958" spans="5:49" x14ac:dyDescent="0.25">
      <c r="E1958" s="47">
        <f t="shared" si="361"/>
        <v>0</v>
      </c>
      <c r="F1958" s="45">
        <f t="shared" si="362"/>
        <v>0</v>
      </c>
      <c r="G1958" s="45" t="e">
        <f t="shared" si="363"/>
        <v>#DIV/0!</v>
      </c>
      <c r="H1958" s="45" t="e">
        <f t="shared" si="364"/>
        <v>#DIV/0!</v>
      </c>
      <c r="AN1958">
        <f t="shared" si="370"/>
        <v>0</v>
      </c>
      <c r="AO1958">
        <f t="shared" si="365"/>
        <v>0</v>
      </c>
      <c r="AP1958">
        <f t="shared" si="366"/>
        <v>0</v>
      </c>
      <c r="AQ1958">
        <f t="shared" si="367"/>
        <v>0</v>
      </c>
      <c r="AV1958">
        <f t="shared" si="369"/>
        <v>1955</v>
      </c>
      <c r="AW1958">
        <f t="shared" si="368"/>
        <v>0</v>
      </c>
    </row>
    <row r="1959" spans="5:49" x14ac:dyDescent="0.25">
      <c r="E1959" s="47">
        <f t="shared" si="361"/>
        <v>0</v>
      </c>
      <c r="F1959" s="45">
        <f t="shared" si="362"/>
        <v>0</v>
      </c>
      <c r="G1959" s="45" t="e">
        <f t="shared" si="363"/>
        <v>#DIV/0!</v>
      </c>
      <c r="H1959" s="45" t="e">
        <f t="shared" si="364"/>
        <v>#DIV/0!</v>
      </c>
      <c r="AN1959">
        <f t="shared" si="370"/>
        <v>0</v>
      </c>
      <c r="AO1959">
        <f t="shared" si="365"/>
        <v>0</v>
      </c>
      <c r="AP1959">
        <f t="shared" si="366"/>
        <v>0</v>
      </c>
      <c r="AQ1959">
        <f t="shared" si="367"/>
        <v>0</v>
      </c>
      <c r="AV1959">
        <f t="shared" si="369"/>
        <v>1956</v>
      </c>
      <c r="AW1959">
        <f t="shared" si="368"/>
        <v>0</v>
      </c>
    </row>
    <row r="1960" spans="5:49" x14ac:dyDescent="0.25">
      <c r="E1960" s="47">
        <f t="shared" si="361"/>
        <v>0</v>
      </c>
      <c r="F1960" s="45">
        <f t="shared" si="362"/>
        <v>0</v>
      </c>
      <c r="G1960" s="45" t="e">
        <f t="shared" si="363"/>
        <v>#DIV/0!</v>
      </c>
      <c r="H1960" s="45" t="e">
        <f t="shared" si="364"/>
        <v>#DIV/0!</v>
      </c>
      <c r="AN1960">
        <f t="shared" si="370"/>
        <v>0</v>
      </c>
      <c r="AO1960">
        <f t="shared" si="365"/>
        <v>0</v>
      </c>
      <c r="AP1960">
        <f t="shared" si="366"/>
        <v>0</v>
      </c>
      <c r="AQ1960">
        <f t="shared" si="367"/>
        <v>0</v>
      </c>
      <c r="AV1960">
        <f t="shared" si="369"/>
        <v>1957</v>
      </c>
      <c r="AW1960">
        <f t="shared" si="368"/>
        <v>0</v>
      </c>
    </row>
    <row r="1961" spans="5:49" x14ac:dyDescent="0.25">
      <c r="E1961" s="47">
        <f t="shared" si="361"/>
        <v>0</v>
      </c>
      <c r="F1961" s="45">
        <f t="shared" si="362"/>
        <v>0</v>
      </c>
      <c r="G1961" s="45" t="e">
        <f t="shared" si="363"/>
        <v>#DIV/0!</v>
      </c>
      <c r="H1961" s="45" t="e">
        <f t="shared" si="364"/>
        <v>#DIV/0!</v>
      </c>
      <c r="AN1961">
        <f t="shared" si="370"/>
        <v>0</v>
      </c>
      <c r="AO1961">
        <f t="shared" si="365"/>
        <v>0</v>
      </c>
      <c r="AP1961">
        <f t="shared" si="366"/>
        <v>0</v>
      </c>
      <c r="AQ1961">
        <f t="shared" si="367"/>
        <v>0</v>
      </c>
      <c r="AV1961">
        <f t="shared" si="369"/>
        <v>1958</v>
      </c>
      <c r="AW1961">
        <f t="shared" si="368"/>
        <v>0</v>
      </c>
    </row>
    <row r="1962" spans="5:49" x14ac:dyDescent="0.25">
      <c r="E1962" s="47">
        <f t="shared" si="361"/>
        <v>0</v>
      </c>
      <c r="F1962" s="45">
        <f t="shared" si="362"/>
        <v>0</v>
      </c>
      <c r="G1962" s="45" t="e">
        <f t="shared" si="363"/>
        <v>#DIV/0!</v>
      </c>
      <c r="H1962" s="45" t="e">
        <f t="shared" si="364"/>
        <v>#DIV/0!</v>
      </c>
      <c r="AN1962">
        <f t="shared" si="370"/>
        <v>0</v>
      </c>
      <c r="AO1962">
        <f t="shared" si="365"/>
        <v>0</v>
      </c>
      <c r="AP1962">
        <f t="shared" si="366"/>
        <v>0</v>
      </c>
      <c r="AQ1962">
        <f t="shared" si="367"/>
        <v>0</v>
      </c>
      <c r="AV1962">
        <f t="shared" si="369"/>
        <v>1959</v>
      </c>
      <c r="AW1962">
        <f t="shared" si="368"/>
        <v>0</v>
      </c>
    </row>
    <row r="1963" spans="5:49" x14ac:dyDescent="0.25">
      <c r="E1963" s="47">
        <f t="shared" si="361"/>
        <v>0</v>
      </c>
      <c r="F1963" s="45">
        <f t="shared" si="362"/>
        <v>0</v>
      </c>
      <c r="G1963" s="45" t="e">
        <f t="shared" si="363"/>
        <v>#DIV/0!</v>
      </c>
      <c r="H1963" s="45" t="e">
        <f t="shared" si="364"/>
        <v>#DIV/0!</v>
      </c>
      <c r="AN1963">
        <f t="shared" si="370"/>
        <v>0</v>
      </c>
      <c r="AO1963">
        <f t="shared" si="365"/>
        <v>0</v>
      </c>
      <c r="AP1963">
        <f t="shared" si="366"/>
        <v>0</v>
      </c>
      <c r="AQ1963">
        <f t="shared" si="367"/>
        <v>0</v>
      </c>
      <c r="AV1963">
        <f t="shared" si="369"/>
        <v>1960</v>
      </c>
      <c r="AW1963">
        <f t="shared" si="368"/>
        <v>0</v>
      </c>
    </row>
    <row r="1964" spans="5:49" x14ac:dyDescent="0.25">
      <c r="E1964" s="47">
        <f t="shared" si="361"/>
        <v>0</v>
      </c>
      <c r="F1964" s="45">
        <f t="shared" si="362"/>
        <v>0</v>
      </c>
      <c r="G1964" s="45" t="e">
        <f t="shared" si="363"/>
        <v>#DIV/0!</v>
      </c>
      <c r="H1964" s="45" t="e">
        <f t="shared" si="364"/>
        <v>#DIV/0!</v>
      </c>
      <c r="AN1964">
        <f t="shared" si="370"/>
        <v>0</v>
      </c>
      <c r="AO1964">
        <f t="shared" si="365"/>
        <v>0</v>
      </c>
      <c r="AP1964">
        <f t="shared" si="366"/>
        <v>0</v>
      </c>
      <c r="AQ1964">
        <f t="shared" si="367"/>
        <v>0</v>
      </c>
      <c r="AV1964">
        <f t="shared" si="369"/>
        <v>1961</v>
      </c>
      <c r="AW1964">
        <f t="shared" si="368"/>
        <v>0</v>
      </c>
    </row>
    <row r="1965" spans="5:49" x14ac:dyDescent="0.25">
      <c r="E1965" s="47">
        <f t="shared" si="361"/>
        <v>0</v>
      </c>
      <c r="F1965" s="45">
        <f t="shared" si="362"/>
        <v>0</v>
      </c>
      <c r="G1965" s="45" t="e">
        <f t="shared" si="363"/>
        <v>#DIV/0!</v>
      </c>
      <c r="H1965" s="45" t="e">
        <f t="shared" si="364"/>
        <v>#DIV/0!</v>
      </c>
      <c r="AN1965">
        <f t="shared" si="370"/>
        <v>0</v>
      </c>
      <c r="AO1965">
        <f t="shared" si="365"/>
        <v>0</v>
      </c>
      <c r="AP1965">
        <f t="shared" si="366"/>
        <v>0</v>
      </c>
      <c r="AQ1965">
        <f t="shared" si="367"/>
        <v>0</v>
      </c>
      <c r="AV1965">
        <f t="shared" si="369"/>
        <v>1962</v>
      </c>
      <c r="AW1965">
        <f t="shared" si="368"/>
        <v>0</v>
      </c>
    </row>
    <row r="1966" spans="5:49" x14ac:dyDescent="0.25">
      <c r="E1966" s="47">
        <f t="shared" si="361"/>
        <v>0</v>
      </c>
      <c r="F1966" s="45">
        <f t="shared" si="362"/>
        <v>0</v>
      </c>
      <c r="G1966" s="45" t="e">
        <f t="shared" si="363"/>
        <v>#DIV/0!</v>
      </c>
      <c r="H1966" s="45" t="e">
        <f t="shared" si="364"/>
        <v>#DIV/0!</v>
      </c>
      <c r="AN1966">
        <f t="shared" si="370"/>
        <v>0</v>
      </c>
      <c r="AO1966">
        <f t="shared" si="365"/>
        <v>0</v>
      </c>
      <c r="AP1966">
        <f t="shared" si="366"/>
        <v>0</v>
      </c>
      <c r="AQ1966">
        <f t="shared" si="367"/>
        <v>0</v>
      </c>
      <c r="AV1966">
        <f t="shared" si="369"/>
        <v>1963</v>
      </c>
      <c r="AW1966">
        <f t="shared" si="368"/>
        <v>0</v>
      </c>
    </row>
    <row r="1967" spans="5:49" x14ac:dyDescent="0.25">
      <c r="E1967" s="47">
        <f t="shared" si="361"/>
        <v>0</v>
      </c>
      <c r="F1967" s="45">
        <f t="shared" si="362"/>
        <v>0</v>
      </c>
      <c r="G1967" s="45" t="e">
        <f t="shared" si="363"/>
        <v>#DIV/0!</v>
      </c>
      <c r="H1967" s="45" t="e">
        <f t="shared" si="364"/>
        <v>#DIV/0!</v>
      </c>
      <c r="AN1967">
        <f t="shared" si="370"/>
        <v>0</v>
      </c>
      <c r="AO1967">
        <f t="shared" si="365"/>
        <v>0</v>
      </c>
      <c r="AP1967">
        <f t="shared" si="366"/>
        <v>0</v>
      </c>
      <c r="AQ1967">
        <f t="shared" si="367"/>
        <v>0</v>
      </c>
      <c r="AV1967">
        <f t="shared" si="369"/>
        <v>1964</v>
      </c>
      <c r="AW1967">
        <f t="shared" si="368"/>
        <v>0</v>
      </c>
    </row>
    <row r="1968" spans="5:49" x14ac:dyDescent="0.25">
      <c r="E1968" s="47">
        <f t="shared" si="361"/>
        <v>0</v>
      </c>
      <c r="F1968" s="45">
        <f t="shared" si="362"/>
        <v>0</v>
      </c>
      <c r="G1968" s="45" t="e">
        <f t="shared" si="363"/>
        <v>#DIV/0!</v>
      </c>
      <c r="H1968" s="45" t="e">
        <f t="shared" si="364"/>
        <v>#DIV/0!</v>
      </c>
      <c r="AN1968">
        <f t="shared" si="370"/>
        <v>0</v>
      </c>
      <c r="AO1968">
        <f t="shared" si="365"/>
        <v>0</v>
      </c>
      <c r="AP1968">
        <f t="shared" si="366"/>
        <v>0</v>
      </c>
      <c r="AQ1968">
        <f t="shared" si="367"/>
        <v>0</v>
      </c>
      <c r="AV1968">
        <f t="shared" si="369"/>
        <v>1965</v>
      </c>
      <c r="AW1968">
        <f t="shared" si="368"/>
        <v>0</v>
      </c>
    </row>
    <row r="1969" spans="5:49" x14ac:dyDescent="0.25">
      <c r="E1969" s="47">
        <f t="shared" si="361"/>
        <v>0</v>
      </c>
      <c r="F1969" s="45">
        <f t="shared" si="362"/>
        <v>0</v>
      </c>
      <c r="G1969" s="45" t="e">
        <f t="shared" si="363"/>
        <v>#DIV/0!</v>
      </c>
      <c r="H1969" s="45" t="e">
        <f t="shared" si="364"/>
        <v>#DIV/0!</v>
      </c>
      <c r="AN1969">
        <f t="shared" si="370"/>
        <v>0</v>
      </c>
      <c r="AO1969">
        <f t="shared" si="365"/>
        <v>0</v>
      </c>
      <c r="AP1969">
        <f t="shared" si="366"/>
        <v>0</v>
      </c>
      <c r="AQ1969">
        <f t="shared" si="367"/>
        <v>0</v>
      </c>
      <c r="AV1969">
        <f t="shared" si="369"/>
        <v>1966</v>
      </c>
      <c r="AW1969">
        <f t="shared" si="368"/>
        <v>0</v>
      </c>
    </row>
    <row r="1970" spans="5:49" x14ac:dyDescent="0.25">
      <c r="E1970" s="47">
        <f t="shared" si="361"/>
        <v>0</v>
      </c>
      <c r="F1970" s="45">
        <f t="shared" si="362"/>
        <v>0</v>
      </c>
      <c r="G1970" s="45" t="e">
        <f t="shared" si="363"/>
        <v>#DIV/0!</v>
      </c>
      <c r="H1970" s="45" t="e">
        <f t="shared" si="364"/>
        <v>#DIV/0!</v>
      </c>
      <c r="AN1970">
        <f t="shared" si="370"/>
        <v>0</v>
      </c>
      <c r="AO1970">
        <f t="shared" si="365"/>
        <v>0</v>
      </c>
      <c r="AP1970">
        <f t="shared" si="366"/>
        <v>0</v>
      </c>
      <c r="AQ1970">
        <f t="shared" si="367"/>
        <v>0</v>
      </c>
      <c r="AV1970">
        <f t="shared" si="369"/>
        <v>1967</v>
      </c>
      <c r="AW1970">
        <f t="shared" si="368"/>
        <v>0</v>
      </c>
    </row>
    <row r="1971" spans="5:49" x14ac:dyDescent="0.25">
      <c r="E1971" s="47">
        <f t="shared" si="361"/>
        <v>0</v>
      </c>
      <c r="F1971" s="45">
        <f t="shared" si="362"/>
        <v>0</v>
      </c>
      <c r="G1971" s="45" t="e">
        <f t="shared" si="363"/>
        <v>#DIV/0!</v>
      </c>
      <c r="H1971" s="45" t="e">
        <f t="shared" si="364"/>
        <v>#DIV/0!</v>
      </c>
      <c r="AN1971">
        <f t="shared" si="370"/>
        <v>0</v>
      </c>
      <c r="AO1971">
        <f t="shared" si="365"/>
        <v>0</v>
      </c>
      <c r="AP1971">
        <f t="shared" si="366"/>
        <v>0</v>
      </c>
      <c r="AQ1971">
        <f t="shared" si="367"/>
        <v>0</v>
      </c>
      <c r="AV1971">
        <f t="shared" si="369"/>
        <v>1968</v>
      </c>
      <c r="AW1971">
        <f t="shared" si="368"/>
        <v>0</v>
      </c>
    </row>
    <row r="1972" spans="5:49" x14ac:dyDescent="0.25">
      <c r="E1972" s="47">
        <f t="shared" si="361"/>
        <v>0</v>
      </c>
      <c r="F1972" s="45">
        <f t="shared" si="362"/>
        <v>0</v>
      </c>
      <c r="G1972" s="45" t="e">
        <f t="shared" si="363"/>
        <v>#DIV/0!</v>
      </c>
      <c r="H1972" s="45" t="e">
        <f t="shared" si="364"/>
        <v>#DIV/0!</v>
      </c>
      <c r="AN1972">
        <f t="shared" si="370"/>
        <v>0</v>
      </c>
      <c r="AO1972">
        <f t="shared" si="365"/>
        <v>0</v>
      </c>
      <c r="AP1972">
        <f t="shared" si="366"/>
        <v>0</v>
      </c>
      <c r="AQ1972">
        <f t="shared" si="367"/>
        <v>0</v>
      </c>
      <c r="AV1972">
        <f t="shared" si="369"/>
        <v>1969</v>
      </c>
      <c r="AW1972">
        <f t="shared" si="368"/>
        <v>0</v>
      </c>
    </row>
    <row r="1973" spans="5:49" x14ac:dyDescent="0.25">
      <c r="E1973" s="47">
        <f t="shared" si="361"/>
        <v>0</v>
      </c>
      <c r="F1973" s="45">
        <f t="shared" si="362"/>
        <v>0</v>
      </c>
      <c r="G1973" s="45" t="e">
        <f t="shared" si="363"/>
        <v>#DIV/0!</v>
      </c>
      <c r="H1973" s="45" t="e">
        <f t="shared" si="364"/>
        <v>#DIV/0!</v>
      </c>
      <c r="AN1973">
        <f t="shared" si="370"/>
        <v>0</v>
      </c>
      <c r="AO1973">
        <f t="shared" si="365"/>
        <v>0</v>
      </c>
      <c r="AP1973">
        <f t="shared" si="366"/>
        <v>0</v>
      </c>
      <c r="AQ1973">
        <f t="shared" si="367"/>
        <v>0</v>
      </c>
      <c r="AV1973">
        <f t="shared" si="369"/>
        <v>1970</v>
      </c>
      <c r="AW1973">
        <f t="shared" si="368"/>
        <v>0</v>
      </c>
    </row>
    <row r="1974" spans="5:49" x14ac:dyDescent="0.25">
      <c r="E1974" s="47">
        <f t="shared" si="361"/>
        <v>0</v>
      </c>
      <c r="F1974" s="45">
        <f t="shared" si="362"/>
        <v>0</v>
      </c>
      <c r="G1974" s="45" t="e">
        <f t="shared" si="363"/>
        <v>#DIV/0!</v>
      </c>
      <c r="H1974" s="45" t="e">
        <f t="shared" si="364"/>
        <v>#DIV/0!</v>
      </c>
      <c r="AN1974">
        <f t="shared" si="370"/>
        <v>0</v>
      </c>
      <c r="AO1974">
        <f t="shared" si="365"/>
        <v>0</v>
      </c>
      <c r="AP1974">
        <f t="shared" si="366"/>
        <v>0</v>
      </c>
      <c r="AQ1974">
        <f t="shared" si="367"/>
        <v>0</v>
      </c>
      <c r="AV1974">
        <f t="shared" si="369"/>
        <v>1971</v>
      </c>
      <c r="AW1974">
        <f t="shared" si="368"/>
        <v>0</v>
      </c>
    </row>
    <row r="1975" spans="5:49" x14ac:dyDescent="0.25">
      <c r="E1975" s="47">
        <f t="shared" si="361"/>
        <v>0</v>
      </c>
      <c r="F1975" s="45">
        <f t="shared" si="362"/>
        <v>0</v>
      </c>
      <c r="G1975" s="45" t="e">
        <f t="shared" si="363"/>
        <v>#DIV/0!</v>
      </c>
      <c r="H1975" s="45" t="e">
        <f t="shared" si="364"/>
        <v>#DIV/0!</v>
      </c>
      <c r="AN1975">
        <f t="shared" si="370"/>
        <v>0</v>
      </c>
      <c r="AO1975">
        <f t="shared" si="365"/>
        <v>0</v>
      </c>
      <c r="AP1975">
        <f t="shared" si="366"/>
        <v>0</v>
      </c>
      <c r="AQ1975">
        <f t="shared" si="367"/>
        <v>0</v>
      </c>
      <c r="AV1975">
        <f t="shared" si="369"/>
        <v>1972</v>
      </c>
      <c r="AW1975">
        <f t="shared" si="368"/>
        <v>0</v>
      </c>
    </row>
    <row r="1976" spans="5:49" x14ac:dyDescent="0.25">
      <c r="E1976" s="47">
        <f t="shared" si="361"/>
        <v>0</v>
      </c>
      <c r="F1976" s="45">
        <f t="shared" si="362"/>
        <v>0</v>
      </c>
      <c r="G1976" s="45" t="e">
        <f t="shared" si="363"/>
        <v>#DIV/0!</v>
      </c>
      <c r="H1976" s="45" t="e">
        <f t="shared" si="364"/>
        <v>#DIV/0!</v>
      </c>
      <c r="AN1976">
        <f t="shared" si="370"/>
        <v>0</v>
      </c>
      <c r="AO1976">
        <f t="shared" si="365"/>
        <v>0</v>
      </c>
      <c r="AP1976">
        <f t="shared" si="366"/>
        <v>0</v>
      </c>
      <c r="AQ1976">
        <f t="shared" si="367"/>
        <v>0</v>
      </c>
      <c r="AV1976">
        <f t="shared" si="369"/>
        <v>1973</v>
      </c>
      <c r="AW1976">
        <f t="shared" si="368"/>
        <v>0</v>
      </c>
    </row>
    <row r="1977" spans="5:49" x14ac:dyDescent="0.25">
      <c r="E1977" s="47">
        <f t="shared" si="361"/>
        <v>0</v>
      </c>
      <c r="F1977" s="45">
        <f t="shared" si="362"/>
        <v>0</v>
      </c>
      <c r="G1977" s="45" t="e">
        <f t="shared" si="363"/>
        <v>#DIV/0!</v>
      </c>
      <c r="H1977" s="45" t="e">
        <f t="shared" si="364"/>
        <v>#DIV/0!</v>
      </c>
      <c r="AN1977">
        <f t="shared" si="370"/>
        <v>0</v>
      </c>
      <c r="AO1977">
        <f t="shared" si="365"/>
        <v>0</v>
      </c>
      <c r="AP1977">
        <f t="shared" si="366"/>
        <v>0</v>
      </c>
      <c r="AQ1977">
        <f t="shared" si="367"/>
        <v>0</v>
      </c>
      <c r="AV1977">
        <f t="shared" si="369"/>
        <v>1974</v>
      </c>
      <c r="AW1977">
        <f t="shared" si="368"/>
        <v>0</v>
      </c>
    </row>
    <row r="1978" spans="5:49" x14ac:dyDescent="0.25">
      <c r="E1978" s="47">
        <f t="shared" si="361"/>
        <v>0</v>
      </c>
      <c r="F1978" s="45">
        <f t="shared" si="362"/>
        <v>0</v>
      </c>
      <c r="G1978" s="45" t="e">
        <f t="shared" si="363"/>
        <v>#DIV/0!</v>
      </c>
      <c r="H1978" s="45" t="e">
        <f t="shared" si="364"/>
        <v>#DIV/0!</v>
      </c>
      <c r="AN1978">
        <f t="shared" si="370"/>
        <v>0</v>
      </c>
      <c r="AO1978">
        <f t="shared" si="365"/>
        <v>0</v>
      </c>
      <c r="AP1978">
        <f t="shared" si="366"/>
        <v>0</v>
      </c>
      <c r="AQ1978">
        <f t="shared" si="367"/>
        <v>0</v>
      </c>
      <c r="AV1978">
        <f t="shared" si="369"/>
        <v>1975</v>
      </c>
      <c r="AW1978">
        <f t="shared" si="368"/>
        <v>0</v>
      </c>
    </row>
    <row r="1979" spans="5:49" x14ac:dyDescent="0.25">
      <c r="E1979" s="47">
        <f t="shared" si="361"/>
        <v>0</v>
      </c>
      <c r="F1979" s="45">
        <f t="shared" si="362"/>
        <v>0</v>
      </c>
      <c r="G1979" s="45" t="e">
        <f t="shared" si="363"/>
        <v>#DIV/0!</v>
      </c>
      <c r="H1979" s="45" t="e">
        <f t="shared" si="364"/>
        <v>#DIV/0!</v>
      </c>
      <c r="AN1979">
        <f t="shared" si="370"/>
        <v>0</v>
      </c>
      <c r="AO1979">
        <f t="shared" si="365"/>
        <v>0</v>
      </c>
      <c r="AP1979">
        <f t="shared" si="366"/>
        <v>0</v>
      </c>
      <c r="AQ1979">
        <f t="shared" si="367"/>
        <v>0</v>
      </c>
      <c r="AV1979">
        <f t="shared" si="369"/>
        <v>1976</v>
      </c>
      <c r="AW1979">
        <f t="shared" si="368"/>
        <v>0</v>
      </c>
    </row>
    <row r="1980" spans="5:49" x14ac:dyDescent="0.25">
      <c r="E1980" s="47">
        <f t="shared" si="361"/>
        <v>0</v>
      </c>
      <c r="F1980" s="45">
        <f t="shared" si="362"/>
        <v>0</v>
      </c>
      <c r="G1980" s="45" t="e">
        <f t="shared" si="363"/>
        <v>#DIV/0!</v>
      </c>
      <c r="H1980" s="45" t="e">
        <f t="shared" si="364"/>
        <v>#DIV/0!</v>
      </c>
      <c r="AN1980">
        <f t="shared" si="370"/>
        <v>0</v>
      </c>
      <c r="AO1980">
        <f t="shared" si="365"/>
        <v>0</v>
      </c>
      <c r="AP1980">
        <f t="shared" si="366"/>
        <v>0</v>
      </c>
      <c r="AQ1980">
        <f t="shared" si="367"/>
        <v>0</v>
      </c>
      <c r="AV1980">
        <f t="shared" si="369"/>
        <v>1977</v>
      </c>
      <c r="AW1980">
        <f t="shared" si="368"/>
        <v>0</v>
      </c>
    </row>
    <row r="1981" spans="5:49" x14ac:dyDescent="0.25">
      <c r="E1981" s="47">
        <f t="shared" si="361"/>
        <v>0</v>
      </c>
      <c r="F1981" s="45">
        <f t="shared" si="362"/>
        <v>0</v>
      </c>
      <c r="G1981" s="45" t="e">
        <f t="shared" si="363"/>
        <v>#DIV/0!</v>
      </c>
      <c r="H1981" s="45" t="e">
        <f t="shared" si="364"/>
        <v>#DIV/0!</v>
      </c>
      <c r="AN1981">
        <f t="shared" si="370"/>
        <v>0</v>
      </c>
      <c r="AO1981">
        <f t="shared" si="365"/>
        <v>0</v>
      </c>
      <c r="AP1981">
        <f t="shared" si="366"/>
        <v>0</v>
      </c>
      <c r="AQ1981">
        <f t="shared" si="367"/>
        <v>0</v>
      </c>
      <c r="AV1981">
        <f t="shared" si="369"/>
        <v>1978</v>
      </c>
      <c r="AW1981">
        <f t="shared" si="368"/>
        <v>0</v>
      </c>
    </row>
    <row r="1982" spans="5:49" x14ac:dyDescent="0.25">
      <c r="E1982" s="47">
        <f t="shared" si="361"/>
        <v>0</v>
      </c>
      <c r="F1982" s="45">
        <f t="shared" si="362"/>
        <v>0</v>
      </c>
      <c r="G1982" s="45" t="e">
        <f t="shared" si="363"/>
        <v>#DIV/0!</v>
      </c>
      <c r="H1982" s="45" t="e">
        <f t="shared" si="364"/>
        <v>#DIV/0!</v>
      </c>
      <c r="AN1982">
        <f t="shared" si="370"/>
        <v>0</v>
      </c>
      <c r="AO1982">
        <f t="shared" si="365"/>
        <v>0</v>
      </c>
      <c r="AP1982">
        <f t="shared" si="366"/>
        <v>0</v>
      </c>
      <c r="AQ1982">
        <f t="shared" si="367"/>
        <v>0</v>
      </c>
      <c r="AV1982">
        <f t="shared" si="369"/>
        <v>1979</v>
      </c>
      <c r="AW1982">
        <f t="shared" si="368"/>
        <v>0</v>
      </c>
    </row>
    <row r="1983" spans="5:49" x14ac:dyDescent="0.25">
      <c r="E1983" s="47">
        <f t="shared" si="361"/>
        <v>0</v>
      </c>
      <c r="F1983" s="45">
        <f t="shared" si="362"/>
        <v>0</v>
      </c>
      <c r="G1983" s="45" t="e">
        <f t="shared" si="363"/>
        <v>#DIV/0!</v>
      </c>
      <c r="H1983" s="45" t="e">
        <f t="shared" si="364"/>
        <v>#DIV/0!</v>
      </c>
      <c r="AN1983">
        <f t="shared" si="370"/>
        <v>0</v>
      </c>
      <c r="AO1983">
        <f t="shared" si="365"/>
        <v>0</v>
      </c>
      <c r="AP1983">
        <f t="shared" si="366"/>
        <v>0</v>
      </c>
      <c r="AQ1983">
        <f t="shared" si="367"/>
        <v>0</v>
      </c>
      <c r="AV1983">
        <f t="shared" si="369"/>
        <v>1980</v>
      </c>
      <c r="AW1983">
        <f t="shared" si="368"/>
        <v>0</v>
      </c>
    </row>
    <row r="1984" spans="5:49" x14ac:dyDescent="0.25">
      <c r="E1984" s="47">
        <f t="shared" si="361"/>
        <v>0</v>
      </c>
      <c r="F1984" s="45">
        <f t="shared" si="362"/>
        <v>0</v>
      </c>
      <c r="G1984" s="45" t="e">
        <f t="shared" si="363"/>
        <v>#DIV/0!</v>
      </c>
      <c r="H1984" s="45" t="e">
        <f t="shared" si="364"/>
        <v>#DIV/0!</v>
      </c>
      <c r="AN1984">
        <f t="shared" si="370"/>
        <v>0</v>
      </c>
      <c r="AO1984">
        <f t="shared" si="365"/>
        <v>0</v>
      </c>
      <c r="AP1984">
        <f t="shared" si="366"/>
        <v>0</v>
      </c>
      <c r="AQ1984">
        <f t="shared" si="367"/>
        <v>0</v>
      </c>
      <c r="AV1984">
        <f t="shared" si="369"/>
        <v>1981</v>
      </c>
      <c r="AW1984">
        <f t="shared" si="368"/>
        <v>0</v>
      </c>
    </row>
    <row r="1985" spans="5:49" x14ac:dyDescent="0.25">
      <c r="E1985" s="47">
        <f t="shared" si="361"/>
        <v>0</v>
      </c>
      <c r="F1985" s="45">
        <f t="shared" si="362"/>
        <v>0</v>
      </c>
      <c r="G1985" s="45" t="e">
        <f t="shared" si="363"/>
        <v>#DIV/0!</v>
      </c>
      <c r="H1985" s="45" t="e">
        <f t="shared" si="364"/>
        <v>#DIV/0!</v>
      </c>
      <c r="AN1985">
        <f t="shared" si="370"/>
        <v>0</v>
      </c>
      <c r="AO1985">
        <f t="shared" si="365"/>
        <v>0</v>
      </c>
      <c r="AP1985">
        <f t="shared" si="366"/>
        <v>0</v>
      </c>
      <c r="AQ1985">
        <f t="shared" si="367"/>
        <v>0</v>
      </c>
      <c r="AV1985">
        <f t="shared" si="369"/>
        <v>1982</v>
      </c>
      <c r="AW1985">
        <f t="shared" si="368"/>
        <v>0</v>
      </c>
    </row>
    <row r="1986" spans="5:49" x14ac:dyDescent="0.25">
      <c r="E1986" s="47">
        <f t="shared" ref="E1986:E2049" si="371">ROUNDDOWN(C1988,0)</f>
        <v>0</v>
      </c>
      <c r="F1986" s="45">
        <f t="shared" ref="F1986:F2049" si="372">HOUR(C1988)</f>
        <v>0</v>
      </c>
      <c r="G1986" s="45" t="e">
        <f t="shared" ref="G1986:G2049" si="373">D1988/H1986</f>
        <v>#DIV/0!</v>
      </c>
      <c r="H1986" s="45" t="e">
        <f t="shared" ref="H1986:H2049" si="374">AVERAGEIFS(D:D,E:E,E1986)</f>
        <v>#DIV/0!</v>
      </c>
      <c r="AN1986">
        <f t="shared" si="370"/>
        <v>0</v>
      </c>
      <c r="AO1986">
        <f t="shared" si="365"/>
        <v>0</v>
      </c>
      <c r="AP1986">
        <f t="shared" si="366"/>
        <v>0</v>
      </c>
      <c r="AQ1986">
        <f t="shared" si="367"/>
        <v>0</v>
      </c>
      <c r="AV1986">
        <f t="shared" si="369"/>
        <v>1983</v>
      </c>
      <c r="AW1986">
        <f t="shared" si="368"/>
        <v>0</v>
      </c>
    </row>
    <row r="1987" spans="5:49" x14ac:dyDescent="0.25">
      <c r="E1987" s="47">
        <f t="shared" si="371"/>
        <v>0</v>
      </c>
      <c r="F1987" s="45">
        <f t="shared" si="372"/>
        <v>0</v>
      </c>
      <c r="G1987" s="45" t="e">
        <f t="shared" si="373"/>
        <v>#DIV/0!</v>
      </c>
      <c r="H1987" s="45" t="e">
        <f t="shared" si="374"/>
        <v>#DIV/0!</v>
      </c>
      <c r="AN1987">
        <f t="shared" si="370"/>
        <v>0</v>
      </c>
      <c r="AO1987">
        <f t="shared" si="365"/>
        <v>0</v>
      </c>
      <c r="AP1987">
        <f t="shared" si="366"/>
        <v>0</v>
      </c>
      <c r="AQ1987">
        <f t="shared" si="367"/>
        <v>0</v>
      </c>
      <c r="AV1987">
        <f t="shared" si="369"/>
        <v>1984</v>
      </c>
      <c r="AW1987">
        <f t="shared" si="368"/>
        <v>0</v>
      </c>
    </row>
    <row r="1988" spans="5:49" x14ac:dyDescent="0.25">
      <c r="E1988" s="47">
        <f t="shared" si="371"/>
        <v>0</v>
      </c>
      <c r="F1988" s="45">
        <f t="shared" si="372"/>
        <v>0</v>
      </c>
      <c r="G1988" s="45" t="e">
        <f t="shared" si="373"/>
        <v>#DIV/0!</v>
      </c>
      <c r="H1988" s="45" t="e">
        <f t="shared" si="374"/>
        <v>#DIV/0!</v>
      </c>
      <c r="AN1988">
        <f t="shared" si="370"/>
        <v>0</v>
      </c>
      <c r="AO1988">
        <f t="shared" ref="AO1988:AO2051" si="375">ROUNDUP((C1988-$C$4)/7,0)</f>
        <v>0</v>
      </c>
      <c r="AP1988">
        <f t="shared" ref="AP1988:AP2051" si="376">ROUNDUP((C1988-$C$4)/1,0)</f>
        <v>0</v>
      </c>
      <c r="AQ1988">
        <f t="shared" ref="AQ1988:AQ2051" si="377">ROUNDUP((C1988-$C$4)*24,0)</f>
        <v>0</v>
      </c>
      <c r="AV1988">
        <f t="shared" si="369"/>
        <v>1985</v>
      </c>
      <c r="AW1988">
        <f t="shared" ref="AW1988:AW2051" si="378">SUMIFS(AN:AN,AQ:AQ,AV1988)</f>
        <v>0</v>
      </c>
    </row>
    <row r="1989" spans="5:49" x14ac:dyDescent="0.25">
      <c r="E1989" s="47">
        <f t="shared" si="371"/>
        <v>0</v>
      </c>
      <c r="F1989" s="45">
        <f t="shared" si="372"/>
        <v>0</v>
      </c>
      <c r="G1989" s="45" t="e">
        <f t="shared" si="373"/>
        <v>#DIV/0!</v>
      </c>
      <c r="H1989" s="45" t="e">
        <f t="shared" si="374"/>
        <v>#DIV/0!</v>
      </c>
      <c r="AN1989">
        <f t="shared" si="370"/>
        <v>0</v>
      </c>
      <c r="AO1989">
        <f t="shared" si="375"/>
        <v>0</v>
      </c>
      <c r="AP1989">
        <f t="shared" si="376"/>
        <v>0</v>
      </c>
      <c r="AQ1989">
        <f t="shared" si="377"/>
        <v>0</v>
      </c>
      <c r="AV1989">
        <f t="shared" ref="AV1989:AV2052" si="379">1+AV1988</f>
        <v>1986</v>
      </c>
      <c r="AW1989">
        <f t="shared" si="378"/>
        <v>0</v>
      </c>
    </row>
    <row r="1990" spans="5:49" x14ac:dyDescent="0.25">
      <c r="E1990" s="47">
        <f t="shared" si="371"/>
        <v>0</v>
      </c>
      <c r="F1990" s="45">
        <f t="shared" si="372"/>
        <v>0</v>
      </c>
      <c r="G1990" s="45" t="e">
        <f t="shared" si="373"/>
        <v>#DIV/0!</v>
      </c>
      <c r="H1990" s="45" t="e">
        <f t="shared" si="374"/>
        <v>#DIV/0!</v>
      </c>
      <c r="AN1990">
        <f t="shared" si="370"/>
        <v>0</v>
      </c>
      <c r="AO1990">
        <f t="shared" si="375"/>
        <v>0</v>
      </c>
      <c r="AP1990">
        <f t="shared" si="376"/>
        <v>0</v>
      </c>
      <c r="AQ1990">
        <f t="shared" si="377"/>
        <v>0</v>
      </c>
      <c r="AV1990">
        <f t="shared" si="379"/>
        <v>1987</v>
      </c>
      <c r="AW1990">
        <f t="shared" si="378"/>
        <v>0</v>
      </c>
    </row>
    <row r="1991" spans="5:49" x14ac:dyDescent="0.25">
      <c r="E1991" s="47">
        <f t="shared" si="371"/>
        <v>0</v>
      </c>
      <c r="F1991" s="45">
        <f t="shared" si="372"/>
        <v>0</v>
      </c>
      <c r="G1991" s="45" t="e">
        <f t="shared" si="373"/>
        <v>#DIV/0!</v>
      </c>
      <c r="H1991" s="45" t="e">
        <f t="shared" si="374"/>
        <v>#DIV/0!</v>
      </c>
      <c r="AN1991">
        <f t="shared" si="370"/>
        <v>0</v>
      </c>
      <c r="AO1991">
        <f t="shared" si="375"/>
        <v>0</v>
      </c>
      <c r="AP1991">
        <f t="shared" si="376"/>
        <v>0</v>
      </c>
      <c r="AQ1991">
        <f t="shared" si="377"/>
        <v>0</v>
      </c>
      <c r="AV1991">
        <f t="shared" si="379"/>
        <v>1988</v>
      </c>
      <c r="AW1991">
        <f t="shared" si="378"/>
        <v>0</v>
      </c>
    </row>
    <row r="1992" spans="5:49" x14ac:dyDescent="0.25">
      <c r="E1992" s="47">
        <f t="shared" si="371"/>
        <v>0</v>
      </c>
      <c r="F1992" s="45">
        <f t="shared" si="372"/>
        <v>0</v>
      </c>
      <c r="G1992" s="45" t="e">
        <f t="shared" si="373"/>
        <v>#DIV/0!</v>
      </c>
      <c r="H1992" s="45" t="e">
        <f t="shared" si="374"/>
        <v>#DIV/0!</v>
      </c>
      <c r="AN1992">
        <f t="shared" ref="AN1992:AN2055" si="380">D1992*(C1992-C1991)*86400*$B$15</f>
        <v>0</v>
      </c>
      <c r="AO1992">
        <f t="shared" si="375"/>
        <v>0</v>
      </c>
      <c r="AP1992">
        <f t="shared" si="376"/>
        <v>0</v>
      </c>
      <c r="AQ1992">
        <f t="shared" si="377"/>
        <v>0</v>
      </c>
      <c r="AV1992">
        <f t="shared" si="379"/>
        <v>1989</v>
      </c>
      <c r="AW1992">
        <f t="shared" si="378"/>
        <v>0</v>
      </c>
    </row>
    <row r="1993" spans="5:49" x14ac:dyDescent="0.25">
      <c r="E1993" s="47">
        <f t="shared" si="371"/>
        <v>0</v>
      </c>
      <c r="F1993" s="45">
        <f t="shared" si="372"/>
        <v>0</v>
      </c>
      <c r="G1993" s="45" t="e">
        <f t="shared" si="373"/>
        <v>#DIV/0!</v>
      </c>
      <c r="H1993" s="45" t="e">
        <f t="shared" si="374"/>
        <v>#DIV/0!</v>
      </c>
      <c r="AN1993">
        <f t="shared" si="380"/>
        <v>0</v>
      </c>
      <c r="AO1993">
        <f t="shared" si="375"/>
        <v>0</v>
      </c>
      <c r="AP1993">
        <f t="shared" si="376"/>
        <v>0</v>
      </c>
      <c r="AQ1993">
        <f t="shared" si="377"/>
        <v>0</v>
      </c>
      <c r="AV1993">
        <f t="shared" si="379"/>
        <v>1990</v>
      </c>
      <c r="AW1993">
        <f t="shared" si="378"/>
        <v>0</v>
      </c>
    </row>
    <row r="1994" spans="5:49" x14ac:dyDescent="0.25">
      <c r="E1994" s="47">
        <f t="shared" si="371"/>
        <v>0</v>
      </c>
      <c r="F1994" s="45">
        <f t="shared" si="372"/>
        <v>0</v>
      </c>
      <c r="G1994" s="45" t="e">
        <f t="shared" si="373"/>
        <v>#DIV/0!</v>
      </c>
      <c r="H1994" s="45" t="e">
        <f t="shared" si="374"/>
        <v>#DIV/0!</v>
      </c>
      <c r="AN1994">
        <f t="shared" si="380"/>
        <v>0</v>
      </c>
      <c r="AO1994">
        <f t="shared" si="375"/>
        <v>0</v>
      </c>
      <c r="AP1994">
        <f t="shared" si="376"/>
        <v>0</v>
      </c>
      <c r="AQ1994">
        <f t="shared" si="377"/>
        <v>0</v>
      </c>
      <c r="AV1994">
        <f t="shared" si="379"/>
        <v>1991</v>
      </c>
      <c r="AW1994">
        <f t="shared" si="378"/>
        <v>0</v>
      </c>
    </row>
    <row r="1995" spans="5:49" x14ac:dyDescent="0.25">
      <c r="E1995" s="47">
        <f t="shared" si="371"/>
        <v>0</v>
      </c>
      <c r="F1995" s="45">
        <f t="shared" si="372"/>
        <v>0</v>
      </c>
      <c r="G1995" s="45" t="e">
        <f t="shared" si="373"/>
        <v>#DIV/0!</v>
      </c>
      <c r="H1995" s="45" t="e">
        <f t="shared" si="374"/>
        <v>#DIV/0!</v>
      </c>
      <c r="AN1995">
        <f t="shared" si="380"/>
        <v>0</v>
      </c>
      <c r="AO1995">
        <f t="shared" si="375"/>
        <v>0</v>
      </c>
      <c r="AP1995">
        <f t="shared" si="376"/>
        <v>0</v>
      </c>
      <c r="AQ1995">
        <f t="shared" si="377"/>
        <v>0</v>
      </c>
      <c r="AV1995">
        <f t="shared" si="379"/>
        <v>1992</v>
      </c>
      <c r="AW1995">
        <f t="shared" si="378"/>
        <v>0</v>
      </c>
    </row>
    <row r="1996" spans="5:49" x14ac:dyDescent="0.25">
      <c r="E1996" s="47">
        <f t="shared" si="371"/>
        <v>0</v>
      </c>
      <c r="F1996" s="45">
        <f t="shared" si="372"/>
        <v>0</v>
      </c>
      <c r="G1996" s="45" t="e">
        <f t="shared" si="373"/>
        <v>#DIV/0!</v>
      </c>
      <c r="H1996" s="45" t="e">
        <f t="shared" si="374"/>
        <v>#DIV/0!</v>
      </c>
      <c r="AN1996">
        <f t="shared" si="380"/>
        <v>0</v>
      </c>
      <c r="AO1996">
        <f t="shared" si="375"/>
        <v>0</v>
      </c>
      <c r="AP1996">
        <f t="shared" si="376"/>
        <v>0</v>
      </c>
      <c r="AQ1996">
        <f t="shared" si="377"/>
        <v>0</v>
      </c>
      <c r="AV1996">
        <f t="shared" si="379"/>
        <v>1993</v>
      </c>
      <c r="AW1996">
        <f t="shared" si="378"/>
        <v>0</v>
      </c>
    </row>
    <row r="1997" spans="5:49" x14ac:dyDescent="0.25">
      <c r="E1997" s="47">
        <f t="shared" si="371"/>
        <v>0</v>
      </c>
      <c r="F1997" s="45">
        <f t="shared" si="372"/>
        <v>0</v>
      </c>
      <c r="G1997" s="45" t="e">
        <f t="shared" si="373"/>
        <v>#DIV/0!</v>
      </c>
      <c r="H1997" s="45" t="e">
        <f t="shared" si="374"/>
        <v>#DIV/0!</v>
      </c>
      <c r="AN1997">
        <f t="shared" si="380"/>
        <v>0</v>
      </c>
      <c r="AO1997">
        <f t="shared" si="375"/>
        <v>0</v>
      </c>
      <c r="AP1997">
        <f t="shared" si="376"/>
        <v>0</v>
      </c>
      <c r="AQ1997">
        <f t="shared" si="377"/>
        <v>0</v>
      </c>
      <c r="AV1997">
        <f t="shared" si="379"/>
        <v>1994</v>
      </c>
      <c r="AW1997">
        <f t="shared" si="378"/>
        <v>0</v>
      </c>
    </row>
    <row r="1998" spans="5:49" x14ac:dyDescent="0.25">
      <c r="E1998" s="47">
        <f t="shared" si="371"/>
        <v>0</v>
      </c>
      <c r="F1998" s="45">
        <f t="shared" si="372"/>
        <v>0</v>
      </c>
      <c r="G1998" s="45" t="e">
        <f t="shared" si="373"/>
        <v>#DIV/0!</v>
      </c>
      <c r="H1998" s="45" t="e">
        <f t="shared" si="374"/>
        <v>#DIV/0!</v>
      </c>
      <c r="AN1998">
        <f t="shared" si="380"/>
        <v>0</v>
      </c>
      <c r="AO1998">
        <f t="shared" si="375"/>
        <v>0</v>
      </c>
      <c r="AP1998">
        <f t="shared" si="376"/>
        <v>0</v>
      </c>
      <c r="AQ1998">
        <f t="shared" si="377"/>
        <v>0</v>
      </c>
      <c r="AV1998">
        <f t="shared" si="379"/>
        <v>1995</v>
      </c>
      <c r="AW1998">
        <f t="shared" si="378"/>
        <v>0</v>
      </c>
    </row>
    <row r="1999" spans="5:49" x14ac:dyDescent="0.25">
      <c r="E1999" s="47">
        <f t="shared" si="371"/>
        <v>0</v>
      </c>
      <c r="F1999" s="45">
        <f t="shared" si="372"/>
        <v>0</v>
      </c>
      <c r="G1999" s="45" t="e">
        <f t="shared" si="373"/>
        <v>#DIV/0!</v>
      </c>
      <c r="H1999" s="45" t="e">
        <f t="shared" si="374"/>
        <v>#DIV/0!</v>
      </c>
      <c r="AN1999">
        <f t="shared" si="380"/>
        <v>0</v>
      </c>
      <c r="AO1999">
        <f t="shared" si="375"/>
        <v>0</v>
      </c>
      <c r="AP1999">
        <f t="shared" si="376"/>
        <v>0</v>
      </c>
      <c r="AQ1999">
        <f t="shared" si="377"/>
        <v>0</v>
      </c>
      <c r="AV1999">
        <f t="shared" si="379"/>
        <v>1996</v>
      </c>
      <c r="AW1999">
        <f t="shared" si="378"/>
        <v>0</v>
      </c>
    </row>
    <row r="2000" spans="5:49" x14ac:dyDescent="0.25">
      <c r="E2000" s="47">
        <f t="shared" si="371"/>
        <v>0</v>
      </c>
      <c r="F2000" s="45">
        <f t="shared" si="372"/>
        <v>0</v>
      </c>
      <c r="G2000" s="45" t="e">
        <f t="shared" si="373"/>
        <v>#DIV/0!</v>
      </c>
      <c r="H2000" s="45" t="e">
        <f t="shared" si="374"/>
        <v>#DIV/0!</v>
      </c>
      <c r="AN2000">
        <f t="shared" si="380"/>
        <v>0</v>
      </c>
      <c r="AO2000">
        <f t="shared" si="375"/>
        <v>0</v>
      </c>
      <c r="AP2000">
        <f t="shared" si="376"/>
        <v>0</v>
      </c>
      <c r="AQ2000">
        <f t="shared" si="377"/>
        <v>0</v>
      </c>
      <c r="AV2000">
        <f t="shared" si="379"/>
        <v>1997</v>
      </c>
      <c r="AW2000">
        <f t="shared" si="378"/>
        <v>0</v>
      </c>
    </row>
    <row r="2001" spans="5:49" x14ac:dyDescent="0.25">
      <c r="E2001" s="47">
        <f t="shared" si="371"/>
        <v>0</v>
      </c>
      <c r="F2001" s="45">
        <f t="shared" si="372"/>
        <v>0</v>
      </c>
      <c r="G2001" s="45" t="e">
        <f t="shared" si="373"/>
        <v>#DIV/0!</v>
      </c>
      <c r="H2001" s="45" t="e">
        <f t="shared" si="374"/>
        <v>#DIV/0!</v>
      </c>
      <c r="AN2001">
        <f t="shared" si="380"/>
        <v>0</v>
      </c>
      <c r="AO2001">
        <f t="shared" si="375"/>
        <v>0</v>
      </c>
      <c r="AP2001">
        <f t="shared" si="376"/>
        <v>0</v>
      </c>
      <c r="AQ2001">
        <f t="shared" si="377"/>
        <v>0</v>
      </c>
      <c r="AV2001">
        <f t="shared" si="379"/>
        <v>1998</v>
      </c>
      <c r="AW2001">
        <f t="shared" si="378"/>
        <v>0</v>
      </c>
    </row>
    <row r="2002" spans="5:49" x14ac:dyDescent="0.25">
      <c r="E2002" s="47">
        <f t="shared" si="371"/>
        <v>0</v>
      </c>
      <c r="F2002" s="45">
        <f t="shared" si="372"/>
        <v>0</v>
      </c>
      <c r="G2002" s="45" t="e">
        <f t="shared" si="373"/>
        <v>#DIV/0!</v>
      </c>
      <c r="H2002" s="45" t="e">
        <f t="shared" si="374"/>
        <v>#DIV/0!</v>
      </c>
      <c r="AN2002">
        <f t="shared" si="380"/>
        <v>0</v>
      </c>
      <c r="AO2002">
        <f t="shared" si="375"/>
        <v>0</v>
      </c>
      <c r="AP2002">
        <f t="shared" si="376"/>
        <v>0</v>
      </c>
      <c r="AQ2002">
        <f t="shared" si="377"/>
        <v>0</v>
      </c>
      <c r="AV2002">
        <f t="shared" si="379"/>
        <v>1999</v>
      </c>
      <c r="AW2002">
        <f t="shared" si="378"/>
        <v>0</v>
      </c>
    </row>
    <row r="2003" spans="5:49" x14ac:dyDescent="0.25">
      <c r="E2003" s="47">
        <f t="shared" si="371"/>
        <v>0</v>
      </c>
      <c r="F2003" s="45">
        <f t="shared" si="372"/>
        <v>0</v>
      </c>
      <c r="G2003" s="45" t="e">
        <f t="shared" si="373"/>
        <v>#DIV/0!</v>
      </c>
      <c r="H2003" s="45" t="e">
        <f t="shared" si="374"/>
        <v>#DIV/0!</v>
      </c>
      <c r="AN2003">
        <f t="shared" si="380"/>
        <v>0</v>
      </c>
      <c r="AO2003">
        <f t="shared" si="375"/>
        <v>0</v>
      </c>
      <c r="AP2003">
        <f t="shared" si="376"/>
        <v>0</v>
      </c>
      <c r="AQ2003">
        <f t="shared" si="377"/>
        <v>0</v>
      </c>
      <c r="AV2003">
        <f t="shared" si="379"/>
        <v>2000</v>
      </c>
      <c r="AW2003">
        <f t="shared" si="378"/>
        <v>0</v>
      </c>
    </row>
    <row r="2004" spans="5:49" x14ac:dyDescent="0.25">
      <c r="E2004" s="47">
        <f t="shared" si="371"/>
        <v>0</v>
      </c>
      <c r="F2004" s="45">
        <f t="shared" si="372"/>
        <v>0</v>
      </c>
      <c r="G2004" s="45" t="e">
        <f t="shared" si="373"/>
        <v>#DIV/0!</v>
      </c>
      <c r="H2004" s="45" t="e">
        <f t="shared" si="374"/>
        <v>#DIV/0!</v>
      </c>
      <c r="AN2004">
        <f t="shared" si="380"/>
        <v>0</v>
      </c>
      <c r="AO2004">
        <f t="shared" si="375"/>
        <v>0</v>
      </c>
      <c r="AP2004">
        <f t="shared" si="376"/>
        <v>0</v>
      </c>
      <c r="AQ2004">
        <f t="shared" si="377"/>
        <v>0</v>
      </c>
      <c r="AV2004">
        <f t="shared" si="379"/>
        <v>2001</v>
      </c>
      <c r="AW2004">
        <f t="shared" si="378"/>
        <v>0</v>
      </c>
    </row>
    <row r="2005" spans="5:49" x14ac:dyDescent="0.25">
      <c r="E2005" s="47">
        <f t="shared" si="371"/>
        <v>0</v>
      </c>
      <c r="F2005" s="45">
        <f t="shared" si="372"/>
        <v>0</v>
      </c>
      <c r="G2005" s="45" t="e">
        <f t="shared" si="373"/>
        <v>#DIV/0!</v>
      </c>
      <c r="H2005" s="45" t="e">
        <f t="shared" si="374"/>
        <v>#DIV/0!</v>
      </c>
      <c r="AN2005">
        <f t="shared" si="380"/>
        <v>0</v>
      </c>
      <c r="AO2005">
        <f t="shared" si="375"/>
        <v>0</v>
      </c>
      <c r="AP2005">
        <f t="shared" si="376"/>
        <v>0</v>
      </c>
      <c r="AQ2005">
        <f t="shared" si="377"/>
        <v>0</v>
      </c>
      <c r="AV2005">
        <f t="shared" si="379"/>
        <v>2002</v>
      </c>
      <c r="AW2005">
        <f t="shared" si="378"/>
        <v>0</v>
      </c>
    </row>
    <row r="2006" spans="5:49" x14ac:dyDescent="0.25">
      <c r="E2006" s="47">
        <f t="shared" si="371"/>
        <v>0</v>
      </c>
      <c r="F2006" s="45">
        <f t="shared" si="372"/>
        <v>0</v>
      </c>
      <c r="G2006" s="45" t="e">
        <f t="shared" si="373"/>
        <v>#DIV/0!</v>
      </c>
      <c r="H2006" s="45" t="e">
        <f t="shared" si="374"/>
        <v>#DIV/0!</v>
      </c>
      <c r="AN2006">
        <f t="shared" si="380"/>
        <v>0</v>
      </c>
      <c r="AO2006">
        <f t="shared" si="375"/>
        <v>0</v>
      </c>
      <c r="AP2006">
        <f t="shared" si="376"/>
        <v>0</v>
      </c>
      <c r="AQ2006">
        <f t="shared" si="377"/>
        <v>0</v>
      </c>
      <c r="AV2006">
        <f t="shared" si="379"/>
        <v>2003</v>
      </c>
      <c r="AW2006">
        <f t="shared" si="378"/>
        <v>0</v>
      </c>
    </row>
    <row r="2007" spans="5:49" x14ac:dyDescent="0.25">
      <c r="E2007" s="47">
        <f t="shared" si="371"/>
        <v>0</v>
      </c>
      <c r="F2007" s="45">
        <f t="shared" si="372"/>
        <v>0</v>
      </c>
      <c r="G2007" s="45" t="e">
        <f t="shared" si="373"/>
        <v>#DIV/0!</v>
      </c>
      <c r="H2007" s="45" t="e">
        <f t="shared" si="374"/>
        <v>#DIV/0!</v>
      </c>
      <c r="AN2007">
        <f t="shared" si="380"/>
        <v>0</v>
      </c>
      <c r="AO2007">
        <f t="shared" si="375"/>
        <v>0</v>
      </c>
      <c r="AP2007">
        <f t="shared" si="376"/>
        <v>0</v>
      </c>
      <c r="AQ2007">
        <f t="shared" si="377"/>
        <v>0</v>
      </c>
      <c r="AV2007">
        <f t="shared" si="379"/>
        <v>2004</v>
      </c>
      <c r="AW2007">
        <f t="shared" si="378"/>
        <v>0</v>
      </c>
    </row>
    <row r="2008" spans="5:49" x14ac:dyDescent="0.25">
      <c r="E2008" s="47">
        <f t="shared" si="371"/>
        <v>0</v>
      </c>
      <c r="F2008" s="45">
        <f t="shared" si="372"/>
        <v>0</v>
      </c>
      <c r="G2008" s="45" t="e">
        <f t="shared" si="373"/>
        <v>#DIV/0!</v>
      </c>
      <c r="H2008" s="45" t="e">
        <f t="shared" si="374"/>
        <v>#DIV/0!</v>
      </c>
      <c r="AN2008">
        <f t="shared" si="380"/>
        <v>0</v>
      </c>
      <c r="AO2008">
        <f t="shared" si="375"/>
        <v>0</v>
      </c>
      <c r="AP2008">
        <f t="shared" si="376"/>
        <v>0</v>
      </c>
      <c r="AQ2008">
        <f t="shared" si="377"/>
        <v>0</v>
      </c>
      <c r="AV2008">
        <f t="shared" si="379"/>
        <v>2005</v>
      </c>
      <c r="AW2008">
        <f t="shared" si="378"/>
        <v>0</v>
      </c>
    </row>
    <row r="2009" spans="5:49" x14ac:dyDescent="0.25">
      <c r="E2009" s="47">
        <f t="shared" si="371"/>
        <v>0</v>
      </c>
      <c r="F2009" s="45">
        <f t="shared" si="372"/>
        <v>0</v>
      </c>
      <c r="G2009" s="45" t="e">
        <f t="shared" si="373"/>
        <v>#DIV/0!</v>
      </c>
      <c r="H2009" s="45" t="e">
        <f t="shared" si="374"/>
        <v>#DIV/0!</v>
      </c>
      <c r="AN2009">
        <f t="shared" si="380"/>
        <v>0</v>
      </c>
      <c r="AO2009">
        <f t="shared" si="375"/>
        <v>0</v>
      </c>
      <c r="AP2009">
        <f t="shared" si="376"/>
        <v>0</v>
      </c>
      <c r="AQ2009">
        <f t="shared" si="377"/>
        <v>0</v>
      </c>
      <c r="AV2009">
        <f t="shared" si="379"/>
        <v>2006</v>
      </c>
      <c r="AW2009">
        <f t="shared" si="378"/>
        <v>0</v>
      </c>
    </row>
    <row r="2010" spans="5:49" x14ac:dyDescent="0.25">
      <c r="E2010" s="47">
        <f t="shared" si="371"/>
        <v>0</v>
      </c>
      <c r="F2010" s="45">
        <f t="shared" si="372"/>
        <v>0</v>
      </c>
      <c r="G2010" s="45" t="e">
        <f t="shared" si="373"/>
        <v>#DIV/0!</v>
      </c>
      <c r="H2010" s="45" t="e">
        <f t="shared" si="374"/>
        <v>#DIV/0!</v>
      </c>
      <c r="AN2010">
        <f t="shared" si="380"/>
        <v>0</v>
      </c>
      <c r="AO2010">
        <f t="shared" si="375"/>
        <v>0</v>
      </c>
      <c r="AP2010">
        <f t="shared" si="376"/>
        <v>0</v>
      </c>
      <c r="AQ2010">
        <f t="shared" si="377"/>
        <v>0</v>
      </c>
      <c r="AV2010">
        <f t="shared" si="379"/>
        <v>2007</v>
      </c>
      <c r="AW2010">
        <f t="shared" si="378"/>
        <v>0</v>
      </c>
    </row>
    <row r="2011" spans="5:49" x14ac:dyDescent="0.25">
      <c r="E2011" s="47">
        <f t="shared" si="371"/>
        <v>0</v>
      </c>
      <c r="F2011" s="45">
        <f t="shared" si="372"/>
        <v>0</v>
      </c>
      <c r="G2011" s="45" t="e">
        <f t="shared" si="373"/>
        <v>#DIV/0!</v>
      </c>
      <c r="H2011" s="45" t="e">
        <f t="shared" si="374"/>
        <v>#DIV/0!</v>
      </c>
      <c r="AN2011">
        <f t="shared" si="380"/>
        <v>0</v>
      </c>
      <c r="AO2011">
        <f t="shared" si="375"/>
        <v>0</v>
      </c>
      <c r="AP2011">
        <f t="shared" si="376"/>
        <v>0</v>
      </c>
      <c r="AQ2011">
        <f t="shared" si="377"/>
        <v>0</v>
      </c>
      <c r="AV2011">
        <f t="shared" si="379"/>
        <v>2008</v>
      </c>
      <c r="AW2011">
        <f t="shared" si="378"/>
        <v>0</v>
      </c>
    </row>
    <row r="2012" spans="5:49" x14ac:dyDescent="0.25">
      <c r="E2012" s="47">
        <f t="shared" si="371"/>
        <v>0</v>
      </c>
      <c r="F2012" s="45">
        <f t="shared" si="372"/>
        <v>0</v>
      </c>
      <c r="G2012" s="45" t="e">
        <f t="shared" si="373"/>
        <v>#DIV/0!</v>
      </c>
      <c r="H2012" s="45" t="e">
        <f t="shared" si="374"/>
        <v>#DIV/0!</v>
      </c>
      <c r="AN2012">
        <f t="shared" si="380"/>
        <v>0</v>
      </c>
      <c r="AO2012">
        <f t="shared" si="375"/>
        <v>0</v>
      </c>
      <c r="AP2012">
        <f t="shared" si="376"/>
        <v>0</v>
      </c>
      <c r="AQ2012">
        <f t="shared" si="377"/>
        <v>0</v>
      </c>
      <c r="AV2012">
        <f t="shared" si="379"/>
        <v>2009</v>
      </c>
      <c r="AW2012">
        <f t="shared" si="378"/>
        <v>0</v>
      </c>
    </row>
    <row r="2013" spans="5:49" x14ac:dyDescent="0.25">
      <c r="E2013" s="47">
        <f t="shared" si="371"/>
        <v>0</v>
      </c>
      <c r="F2013" s="45">
        <f t="shared" si="372"/>
        <v>0</v>
      </c>
      <c r="G2013" s="45" t="e">
        <f t="shared" si="373"/>
        <v>#DIV/0!</v>
      </c>
      <c r="H2013" s="45" t="e">
        <f t="shared" si="374"/>
        <v>#DIV/0!</v>
      </c>
      <c r="AN2013">
        <f t="shared" si="380"/>
        <v>0</v>
      </c>
      <c r="AO2013">
        <f t="shared" si="375"/>
        <v>0</v>
      </c>
      <c r="AP2013">
        <f t="shared" si="376"/>
        <v>0</v>
      </c>
      <c r="AQ2013">
        <f t="shared" si="377"/>
        <v>0</v>
      </c>
      <c r="AV2013">
        <f t="shared" si="379"/>
        <v>2010</v>
      </c>
      <c r="AW2013">
        <f t="shared" si="378"/>
        <v>0</v>
      </c>
    </row>
    <row r="2014" spans="5:49" x14ac:dyDescent="0.25">
      <c r="E2014" s="47">
        <f t="shared" si="371"/>
        <v>0</v>
      </c>
      <c r="F2014" s="45">
        <f t="shared" si="372"/>
        <v>0</v>
      </c>
      <c r="G2014" s="45" t="e">
        <f t="shared" si="373"/>
        <v>#DIV/0!</v>
      </c>
      <c r="H2014" s="45" t="e">
        <f t="shared" si="374"/>
        <v>#DIV/0!</v>
      </c>
      <c r="AN2014">
        <f t="shared" si="380"/>
        <v>0</v>
      </c>
      <c r="AO2014">
        <f t="shared" si="375"/>
        <v>0</v>
      </c>
      <c r="AP2014">
        <f t="shared" si="376"/>
        <v>0</v>
      </c>
      <c r="AQ2014">
        <f t="shared" si="377"/>
        <v>0</v>
      </c>
      <c r="AV2014">
        <f t="shared" si="379"/>
        <v>2011</v>
      </c>
      <c r="AW2014">
        <f t="shared" si="378"/>
        <v>0</v>
      </c>
    </row>
    <row r="2015" spans="5:49" x14ac:dyDescent="0.25">
      <c r="E2015" s="47">
        <f t="shared" si="371"/>
        <v>0</v>
      </c>
      <c r="F2015" s="45">
        <f t="shared" si="372"/>
        <v>0</v>
      </c>
      <c r="G2015" s="45" t="e">
        <f t="shared" si="373"/>
        <v>#DIV/0!</v>
      </c>
      <c r="H2015" s="45" t="e">
        <f t="shared" si="374"/>
        <v>#DIV/0!</v>
      </c>
      <c r="AN2015">
        <f t="shared" si="380"/>
        <v>0</v>
      </c>
      <c r="AO2015">
        <f t="shared" si="375"/>
        <v>0</v>
      </c>
      <c r="AP2015">
        <f t="shared" si="376"/>
        <v>0</v>
      </c>
      <c r="AQ2015">
        <f t="shared" si="377"/>
        <v>0</v>
      </c>
      <c r="AV2015">
        <f t="shared" si="379"/>
        <v>2012</v>
      </c>
      <c r="AW2015">
        <f t="shared" si="378"/>
        <v>0</v>
      </c>
    </row>
    <row r="2016" spans="5:49" x14ac:dyDescent="0.25">
      <c r="E2016" s="47">
        <f t="shared" si="371"/>
        <v>0</v>
      </c>
      <c r="F2016" s="45">
        <f t="shared" si="372"/>
        <v>0</v>
      </c>
      <c r="G2016" s="45" t="e">
        <f t="shared" si="373"/>
        <v>#DIV/0!</v>
      </c>
      <c r="H2016" s="45" t="e">
        <f t="shared" si="374"/>
        <v>#DIV/0!</v>
      </c>
      <c r="AN2016">
        <f t="shared" si="380"/>
        <v>0</v>
      </c>
      <c r="AO2016">
        <f t="shared" si="375"/>
        <v>0</v>
      </c>
      <c r="AP2016">
        <f t="shared" si="376"/>
        <v>0</v>
      </c>
      <c r="AQ2016">
        <f t="shared" si="377"/>
        <v>0</v>
      </c>
      <c r="AV2016">
        <f t="shared" si="379"/>
        <v>2013</v>
      </c>
      <c r="AW2016">
        <f t="shared" si="378"/>
        <v>0</v>
      </c>
    </row>
    <row r="2017" spans="5:49" x14ac:dyDescent="0.25">
      <c r="E2017" s="47">
        <f t="shared" si="371"/>
        <v>0</v>
      </c>
      <c r="F2017" s="45">
        <f t="shared" si="372"/>
        <v>0</v>
      </c>
      <c r="G2017" s="45" t="e">
        <f t="shared" si="373"/>
        <v>#DIV/0!</v>
      </c>
      <c r="H2017" s="45" t="e">
        <f t="shared" si="374"/>
        <v>#DIV/0!</v>
      </c>
      <c r="AN2017">
        <f t="shared" si="380"/>
        <v>0</v>
      </c>
      <c r="AO2017">
        <f t="shared" si="375"/>
        <v>0</v>
      </c>
      <c r="AP2017">
        <f t="shared" si="376"/>
        <v>0</v>
      </c>
      <c r="AQ2017">
        <f t="shared" si="377"/>
        <v>0</v>
      </c>
      <c r="AV2017">
        <f t="shared" si="379"/>
        <v>2014</v>
      </c>
      <c r="AW2017">
        <f t="shared" si="378"/>
        <v>0</v>
      </c>
    </row>
    <row r="2018" spans="5:49" x14ac:dyDescent="0.25">
      <c r="E2018" s="47">
        <f t="shared" si="371"/>
        <v>0</v>
      </c>
      <c r="F2018" s="45">
        <f t="shared" si="372"/>
        <v>0</v>
      </c>
      <c r="G2018" s="45" t="e">
        <f t="shared" si="373"/>
        <v>#DIV/0!</v>
      </c>
      <c r="H2018" s="45" t="e">
        <f t="shared" si="374"/>
        <v>#DIV/0!</v>
      </c>
      <c r="AN2018">
        <f t="shared" si="380"/>
        <v>0</v>
      </c>
      <c r="AO2018">
        <f t="shared" si="375"/>
        <v>0</v>
      </c>
      <c r="AP2018">
        <f t="shared" si="376"/>
        <v>0</v>
      </c>
      <c r="AQ2018">
        <f t="shared" si="377"/>
        <v>0</v>
      </c>
      <c r="AV2018">
        <f t="shared" si="379"/>
        <v>2015</v>
      </c>
      <c r="AW2018">
        <f t="shared" si="378"/>
        <v>0</v>
      </c>
    </row>
    <row r="2019" spans="5:49" x14ac:dyDescent="0.25">
      <c r="E2019" s="47">
        <f t="shared" si="371"/>
        <v>0</v>
      </c>
      <c r="F2019" s="45">
        <f t="shared" si="372"/>
        <v>0</v>
      </c>
      <c r="G2019" s="45" t="e">
        <f t="shared" si="373"/>
        <v>#DIV/0!</v>
      </c>
      <c r="H2019" s="45" t="e">
        <f t="shared" si="374"/>
        <v>#DIV/0!</v>
      </c>
      <c r="AN2019">
        <f t="shared" si="380"/>
        <v>0</v>
      </c>
      <c r="AO2019">
        <f t="shared" si="375"/>
        <v>0</v>
      </c>
      <c r="AP2019">
        <f t="shared" si="376"/>
        <v>0</v>
      </c>
      <c r="AQ2019">
        <f t="shared" si="377"/>
        <v>0</v>
      </c>
      <c r="AV2019">
        <f t="shared" si="379"/>
        <v>2016</v>
      </c>
      <c r="AW2019">
        <f t="shared" si="378"/>
        <v>0</v>
      </c>
    </row>
    <row r="2020" spans="5:49" x14ac:dyDescent="0.25">
      <c r="E2020" s="47">
        <f t="shared" si="371"/>
        <v>0</v>
      </c>
      <c r="F2020" s="45">
        <f t="shared" si="372"/>
        <v>0</v>
      </c>
      <c r="G2020" s="45" t="e">
        <f t="shared" si="373"/>
        <v>#DIV/0!</v>
      </c>
      <c r="H2020" s="45" t="e">
        <f t="shared" si="374"/>
        <v>#DIV/0!</v>
      </c>
      <c r="AN2020">
        <f t="shared" si="380"/>
        <v>0</v>
      </c>
      <c r="AO2020">
        <f t="shared" si="375"/>
        <v>0</v>
      </c>
      <c r="AP2020">
        <f t="shared" si="376"/>
        <v>0</v>
      </c>
      <c r="AQ2020">
        <f t="shared" si="377"/>
        <v>0</v>
      </c>
      <c r="AV2020">
        <f t="shared" si="379"/>
        <v>2017</v>
      </c>
      <c r="AW2020">
        <f t="shared" si="378"/>
        <v>0</v>
      </c>
    </row>
    <row r="2021" spans="5:49" x14ac:dyDescent="0.25">
      <c r="E2021" s="47">
        <f t="shared" si="371"/>
        <v>0</v>
      </c>
      <c r="F2021" s="45">
        <f t="shared" si="372"/>
        <v>0</v>
      </c>
      <c r="G2021" s="45" t="e">
        <f t="shared" si="373"/>
        <v>#DIV/0!</v>
      </c>
      <c r="H2021" s="45" t="e">
        <f t="shared" si="374"/>
        <v>#DIV/0!</v>
      </c>
      <c r="AN2021">
        <f t="shared" si="380"/>
        <v>0</v>
      </c>
      <c r="AO2021">
        <f t="shared" si="375"/>
        <v>0</v>
      </c>
      <c r="AP2021">
        <f t="shared" si="376"/>
        <v>0</v>
      </c>
      <c r="AQ2021">
        <f t="shared" si="377"/>
        <v>0</v>
      </c>
      <c r="AV2021">
        <f t="shared" si="379"/>
        <v>2018</v>
      </c>
      <c r="AW2021">
        <f t="shared" si="378"/>
        <v>0</v>
      </c>
    </row>
    <row r="2022" spans="5:49" x14ac:dyDescent="0.25">
      <c r="E2022" s="47">
        <f t="shared" si="371"/>
        <v>0</v>
      </c>
      <c r="F2022" s="45">
        <f t="shared" si="372"/>
        <v>0</v>
      </c>
      <c r="G2022" s="45" t="e">
        <f t="shared" si="373"/>
        <v>#DIV/0!</v>
      </c>
      <c r="H2022" s="45" t="e">
        <f t="shared" si="374"/>
        <v>#DIV/0!</v>
      </c>
      <c r="AN2022">
        <f t="shared" si="380"/>
        <v>0</v>
      </c>
      <c r="AO2022">
        <f t="shared" si="375"/>
        <v>0</v>
      </c>
      <c r="AP2022">
        <f t="shared" si="376"/>
        <v>0</v>
      </c>
      <c r="AQ2022">
        <f t="shared" si="377"/>
        <v>0</v>
      </c>
      <c r="AV2022">
        <f t="shared" si="379"/>
        <v>2019</v>
      </c>
      <c r="AW2022">
        <f t="shared" si="378"/>
        <v>0</v>
      </c>
    </row>
    <row r="2023" spans="5:49" x14ac:dyDescent="0.25">
      <c r="E2023" s="47">
        <f t="shared" si="371"/>
        <v>0</v>
      </c>
      <c r="F2023" s="45">
        <f t="shared" si="372"/>
        <v>0</v>
      </c>
      <c r="G2023" s="45" t="e">
        <f t="shared" si="373"/>
        <v>#DIV/0!</v>
      </c>
      <c r="H2023" s="45" t="e">
        <f t="shared" si="374"/>
        <v>#DIV/0!</v>
      </c>
      <c r="AN2023">
        <f t="shared" si="380"/>
        <v>0</v>
      </c>
      <c r="AO2023">
        <f t="shared" si="375"/>
        <v>0</v>
      </c>
      <c r="AP2023">
        <f t="shared" si="376"/>
        <v>0</v>
      </c>
      <c r="AQ2023">
        <f t="shared" si="377"/>
        <v>0</v>
      </c>
      <c r="AV2023">
        <f t="shared" si="379"/>
        <v>2020</v>
      </c>
      <c r="AW2023">
        <f t="shared" si="378"/>
        <v>0</v>
      </c>
    </row>
    <row r="2024" spans="5:49" x14ac:dyDescent="0.25">
      <c r="E2024" s="47">
        <f t="shared" si="371"/>
        <v>0</v>
      </c>
      <c r="F2024" s="45">
        <f t="shared" si="372"/>
        <v>0</v>
      </c>
      <c r="G2024" s="45" t="e">
        <f t="shared" si="373"/>
        <v>#DIV/0!</v>
      </c>
      <c r="H2024" s="45" t="e">
        <f t="shared" si="374"/>
        <v>#DIV/0!</v>
      </c>
      <c r="AN2024">
        <f t="shared" si="380"/>
        <v>0</v>
      </c>
      <c r="AO2024">
        <f t="shared" si="375"/>
        <v>0</v>
      </c>
      <c r="AP2024">
        <f t="shared" si="376"/>
        <v>0</v>
      </c>
      <c r="AQ2024">
        <f t="shared" si="377"/>
        <v>0</v>
      </c>
      <c r="AV2024">
        <f t="shared" si="379"/>
        <v>2021</v>
      </c>
      <c r="AW2024">
        <f t="shared" si="378"/>
        <v>0</v>
      </c>
    </row>
    <row r="2025" spans="5:49" x14ac:dyDescent="0.25">
      <c r="E2025" s="47">
        <f t="shared" si="371"/>
        <v>0</v>
      </c>
      <c r="F2025" s="45">
        <f t="shared" si="372"/>
        <v>0</v>
      </c>
      <c r="G2025" s="45" t="e">
        <f t="shared" si="373"/>
        <v>#DIV/0!</v>
      </c>
      <c r="H2025" s="45" t="e">
        <f t="shared" si="374"/>
        <v>#DIV/0!</v>
      </c>
      <c r="AN2025">
        <f t="shared" si="380"/>
        <v>0</v>
      </c>
      <c r="AO2025">
        <f t="shared" si="375"/>
        <v>0</v>
      </c>
      <c r="AP2025">
        <f t="shared" si="376"/>
        <v>0</v>
      </c>
      <c r="AQ2025">
        <f t="shared" si="377"/>
        <v>0</v>
      </c>
      <c r="AV2025">
        <f t="shared" si="379"/>
        <v>2022</v>
      </c>
      <c r="AW2025">
        <f t="shared" si="378"/>
        <v>0</v>
      </c>
    </row>
    <row r="2026" spans="5:49" x14ac:dyDescent="0.25">
      <c r="E2026" s="47">
        <f t="shared" si="371"/>
        <v>0</v>
      </c>
      <c r="F2026" s="45">
        <f t="shared" si="372"/>
        <v>0</v>
      </c>
      <c r="G2026" s="45" t="e">
        <f t="shared" si="373"/>
        <v>#DIV/0!</v>
      </c>
      <c r="H2026" s="45" t="e">
        <f t="shared" si="374"/>
        <v>#DIV/0!</v>
      </c>
      <c r="AN2026">
        <f t="shared" si="380"/>
        <v>0</v>
      </c>
      <c r="AO2026">
        <f t="shared" si="375"/>
        <v>0</v>
      </c>
      <c r="AP2026">
        <f t="shared" si="376"/>
        <v>0</v>
      </c>
      <c r="AQ2026">
        <f t="shared" si="377"/>
        <v>0</v>
      </c>
      <c r="AV2026">
        <f t="shared" si="379"/>
        <v>2023</v>
      </c>
      <c r="AW2026">
        <f t="shared" si="378"/>
        <v>0</v>
      </c>
    </row>
    <row r="2027" spans="5:49" x14ac:dyDescent="0.25">
      <c r="E2027" s="47">
        <f t="shared" si="371"/>
        <v>0</v>
      </c>
      <c r="F2027" s="45">
        <f t="shared" si="372"/>
        <v>0</v>
      </c>
      <c r="G2027" s="45" t="e">
        <f t="shared" si="373"/>
        <v>#DIV/0!</v>
      </c>
      <c r="H2027" s="45" t="e">
        <f t="shared" si="374"/>
        <v>#DIV/0!</v>
      </c>
      <c r="AN2027">
        <f t="shared" si="380"/>
        <v>0</v>
      </c>
      <c r="AO2027">
        <f t="shared" si="375"/>
        <v>0</v>
      </c>
      <c r="AP2027">
        <f t="shared" si="376"/>
        <v>0</v>
      </c>
      <c r="AQ2027">
        <f t="shared" si="377"/>
        <v>0</v>
      </c>
      <c r="AV2027">
        <f t="shared" si="379"/>
        <v>2024</v>
      </c>
      <c r="AW2027">
        <f t="shared" si="378"/>
        <v>0</v>
      </c>
    </row>
    <row r="2028" spans="5:49" x14ac:dyDescent="0.25">
      <c r="E2028" s="47">
        <f t="shared" si="371"/>
        <v>0</v>
      </c>
      <c r="F2028" s="45">
        <f t="shared" si="372"/>
        <v>0</v>
      </c>
      <c r="G2028" s="45" t="e">
        <f t="shared" si="373"/>
        <v>#DIV/0!</v>
      </c>
      <c r="H2028" s="45" t="e">
        <f t="shared" si="374"/>
        <v>#DIV/0!</v>
      </c>
      <c r="AN2028">
        <f t="shared" si="380"/>
        <v>0</v>
      </c>
      <c r="AO2028">
        <f t="shared" si="375"/>
        <v>0</v>
      </c>
      <c r="AP2028">
        <f t="shared" si="376"/>
        <v>0</v>
      </c>
      <c r="AQ2028">
        <f t="shared" si="377"/>
        <v>0</v>
      </c>
      <c r="AV2028">
        <f t="shared" si="379"/>
        <v>2025</v>
      </c>
      <c r="AW2028">
        <f t="shared" si="378"/>
        <v>0</v>
      </c>
    </row>
    <row r="2029" spans="5:49" x14ac:dyDescent="0.25">
      <c r="E2029" s="47">
        <f t="shared" si="371"/>
        <v>0</v>
      </c>
      <c r="F2029" s="45">
        <f t="shared" si="372"/>
        <v>0</v>
      </c>
      <c r="G2029" s="45" t="e">
        <f t="shared" si="373"/>
        <v>#DIV/0!</v>
      </c>
      <c r="H2029" s="45" t="e">
        <f t="shared" si="374"/>
        <v>#DIV/0!</v>
      </c>
      <c r="AN2029">
        <f t="shared" si="380"/>
        <v>0</v>
      </c>
      <c r="AO2029">
        <f t="shared" si="375"/>
        <v>0</v>
      </c>
      <c r="AP2029">
        <f t="shared" si="376"/>
        <v>0</v>
      </c>
      <c r="AQ2029">
        <f t="shared" si="377"/>
        <v>0</v>
      </c>
      <c r="AV2029">
        <f t="shared" si="379"/>
        <v>2026</v>
      </c>
      <c r="AW2029">
        <f t="shared" si="378"/>
        <v>0</v>
      </c>
    </row>
    <row r="2030" spans="5:49" x14ac:dyDescent="0.25">
      <c r="E2030" s="47">
        <f t="shared" si="371"/>
        <v>0</v>
      </c>
      <c r="F2030" s="45">
        <f t="shared" si="372"/>
        <v>0</v>
      </c>
      <c r="G2030" s="45" t="e">
        <f t="shared" si="373"/>
        <v>#DIV/0!</v>
      </c>
      <c r="H2030" s="45" t="e">
        <f t="shared" si="374"/>
        <v>#DIV/0!</v>
      </c>
      <c r="AN2030">
        <f t="shared" si="380"/>
        <v>0</v>
      </c>
      <c r="AO2030">
        <f t="shared" si="375"/>
        <v>0</v>
      </c>
      <c r="AP2030">
        <f t="shared" si="376"/>
        <v>0</v>
      </c>
      <c r="AQ2030">
        <f t="shared" si="377"/>
        <v>0</v>
      </c>
      <c r="AV2030">
        <f t="shared" si="379"/>
        <v>2027</v>
      </c>
      <c r="AW2030">
        <f t="shared" si="378"/>
        <v>0</v>
      </c>
    </row>
    <row r="2031" spans="5:49" x14ac:dyDescent="0.25">
      <c r="E2031" s="47">
        <f t="shared" si="371"/>
        <v>0</v>
      </c>
      <c r="F2031" s="45">
        <f t="shared" si="372"/>
        <v>0</v>
      </c>
      <c r="G2031" s="45" t="e">
        <f t="shared" si="373"/>
        <v>#DIV/0!</v>
      </c>
      <c r="H2031" s="45" t="e">
        <f t="shared" si="374"/>
        <v>#DIV/0!</v>
      </c>
      <c r="AN2031">
        <f t="shared" si="380"/>
        <v>0</v>
      </c>
      <c r="AO2031">
        <f t="shared" si="375"/>
        <v>0</v>
      </c>
      <c r="AP2031">
        <f t="shared" si="376"/>
        <v>0</v>
      </c>
      <c r="AQ2031">
        <f t="shared" si="377"/>
        <v>0</v>
      </c>
      <c r="AV2031">
        <f t="shared" si="379"/>
        <v>2028</v>
      </c>
      <c r="AW2031">
        <f t="shared" si="378"/>
        <v>0</v>
      </c>
    </row>
    <row r="2032" spans="5:49" x14ac:dyDescent="0.25">
      <c r="E2032" s="47">
        <f t="shared" si="371"/>
        <v>0</v>
      </c>
      <c r="F2032" s="45">
        <f t="shared" si="372"/>
        <v>0</v>
      </c>
      <c r="G2032" s="45" t="e">
        <f t="shared" si="373"/>
        <v>#DIV/0!</v>
      </c>
      <c r="H2032" s="45" t="e">
        <f t="shared" si="374"/>
        <v>#DIV/0!</v>
      </c>
      <c r="AN2032">
        <f t="shared" si="380"/>
        <v>0</v>
      </c>
      <c r="AO2032">
        <f t="shared" si="375"/>
        <v>0</v>
      </c>
      <c r="AP2032">
        <f t="shared" si="376"/>
        <v>0</v>
      </c>
      <c r="AQ2032">
        <f t="shared" si="377"/>
        <v>0</v>
      </c>
      <c r="AV2032">
        <f t="shared" si="379"/>
        <v>2029</v>
      </c>
      <c r="AW2032">
        <f t="shared" si="378"/>
        <v>0</v>
      </c>
    </row>
    <row r="2033" spans="5:49" x14ac:dyDescent="0.25">
      <c r="E2033" s="47">
        <f t="shared" si="371"/>
        <v>0</v>
      </c>
      <c r="F2033" s="45">
        <f t="shared" si="372"/>
        <v>0</v>
      </c>
      <c r="G2033" s="45" t="e">
        <f t="shared" si="373"/>
        <v>#DIV/0!</v>
      </c>
      <c r="H2033" s="45" t="e">
        <f t="shared" si="374"/>
        <v>#DIV/0!</v>
      </c>
      <c r="AN2033">
        <f t="shared" si="380"/>
        <v>0</v>
      </c>
      <c r="AO2033">
        <f t="shared" si="375"/>
        <v>0</v>
      </c>
      <c r="AP2033">
        <f t="shared" si="376"/>
        <v>0</v>
      </c>
      <c r="AQ2033">
        <f t="shared" si="377"/>
        <v>0</v>
      </c>
      <c r="AV2033">
        <f t="shared" si="379"/>
        <v>2030</v>
      </c>
      <c r="AW2033">
        <f t="shared" si="378"/>
        <v>0</v>
      </c>
    </row>
    <row r="2034" spans="5:49" x14ac:dyDescent="0.25">
      <c r="E2034" s="47">
        <f t="shared" si="371"/>
        <v>0</v>
      </c>
      <c r="F2034" s="45">
        <f t="shared" si="372"/>
        <v>0</v>
      </c>
      <c r="G2034" s="45" t="e">
        <f t="shared" si="373"/>
        <v>#DIV/0!</v>
      </c>
      <c r="H2034" s="45" t="e">
        <f t="shared" si="374"/>
        <v>#DIV/0!</v>
      </c>
      <c r="AN2034">
        <f t="shared" si="380"/>
        <v>0</v>
      </c>
      <c r="AO2034">
        <f t="shared" si="375"/>
        <v>0</v>
      </c>
      <c r="AP2034">
        <f t="shared" si="376"/>
        <v>0</v>
      </c>
      <c r="AQ2034">
        <f t="shared" si="377"/>
        <v>0</v>
      </c>
      <c r="AV2034">
        <f t="shared" si="379"/>
        <v>2031</v>
      </c>
      <c r="AW2034">
        <f t="shared" si="378"/>
        <v>0</v>
      </c>
    </row>
    <row r="2035" spans="5:49" x14ac:dyDescent="0.25">
      <c r="E2035" s="47">
        <f t="shared" si="371"/>
        <v>0</v>
      </c>
      <c r="F2035" s="45">
        <f t="shared" si="372"/>
        <v>0</v>
      </c>
      <c r="G2035" s="45" t="e">
        <f t="shared" si="373"/>
        <v>#DIV/0!</v>
      </c>
      <c r="H2035" s="45" t="e">
        <f t="shared" si="374"/>
        <v>#DIV/0!</v>
      </c>
      <c r="AN2035">
        <f t="shared" si="380"/>
        <v>0</v>
      </c>
      <c r="AO2035">
        <f t="shared" si="375"/>
        <v>0</v>
      </c>
      <c r="AP2035">
        <f t="shared" si="376"/>
        <v>0</v>
      </c>
      <c r="AQ2035">
        <f t="shared" si="377"/>
        <v>0</v>
      </c>
      <c r="AV2035">
        <f t="shared" si="379"/>
        <v>2032</v>
      </c>
      <c r="AW2035">
        <f t="shared" si="378"/>
        <v>0</v>
      </c>
    </row>
    <row r="2036" spans="5:49" x14ac:dyDescent="0.25">
      <c r="E2036" s="47">
        <f t="shared" si="371"/>
        <v>0</v>
      </c>
      <c r="F2036" s="45">
        <f t="shared" si="372"/>
        <v>0</v>
      </c>
      <c r="G2036" s="45" t="e">
        <f t="shared" si="373"/>
        <v>#DIV/0!</v>
      </c>
      <c r="H2036" s="45" t="e">
        <f t="shared" si="374"/>
        <v>#DIV/0!</v>
      </c>
      <c r="AN2036">
        <f t="shared" si="380"/>
        <v>0</v>
      </c>
      <c r="AO2036">
        <f t="shared" si="375"/>
        <v>0</v>
      </c>
      <c r="AP2036">
        <f t="shared" si="376"/>
        <v>0</v>
      </c>
      <c r="AQ2036">
        <f t="shared" si="377"/>
        <v>0</v>
      </c>
      <c r="AV2036">
        <f t="shared" si="379"/>
        <v>2033</v>
      </c>
      <c r="AW2036">
        <f t="shared" si="378"/>
        <v>0</v>
      </c>
    </row>
    <row r="2037" spans="5:49" x14ac:dyDescent="0.25">
      <c r="E2037" s="47">
        <f t="shared" si="371"/>
        <v>0</v>
      </c>
      <c r="F2037" s="45">
        <f t="shared" si="372"/>
        <v>0</v>
      </c>
      <c r="G2037" s="45" t="e">
        <f t="shared" si="373"/>
        <v>#DIV/0!</v>
      </c>
      <c r="H2037" s="45" t="e">
        <f t="shared" si="374"/>
        <v>#DIV/0!</v>
      </c>
      <c r="AN2037">
        <f t="shared" si="380"/>
        <v>0</v>
      </c>
      <c r="AO2037">
        <f t="shared" si="375"/>
        <v>0</v>
      </c>
      <c r="AP2037">
        <f t="shared" si="376"/>
        <v>0</v>
      </c>
      <c r="AQ2037">
        <f t="shared" si="377"/>
        <v>0</v>
      </c>
      <c r="AV2037">
        <f t="shared" si="379"/>
        <v>2034</v>
      </c>
      <c r="AW2037">
        <f t="shared" si="378"/>
        <v>0</v>
      </c>
    </row>
    <row r="2038" spans="5:49" x14ac:dyDescent="0.25">
      <c r="E2038" s="47">
        <f t="shared" si="371"/>
        <v>0</v>
      </c>
      <c r="F2038" s="45">
        <f t="shared" si="372"/>
        <v>0</v>
      </c>
      <c r="G2038" s="45" t="e">
        <f t="shared" si="373"/>
        <v>#DIV/0!</v>
      </c>
      <c r="H2038" s="45" t="e">
        <f t="shared" si="374"/>
        <v>#DIV/0!</v>
      </c>
      <c r="AN2038">
        <f t="shared" si="380"/>
        <v>0</v>
      </c>
      <c r="AO2038">
        <f t="shared" si="375"/>
        <v>0</v>
      </c>
      <c r="AP2038">
        <f t="shared" si="376"/>
        <v>0</v>
      </c>
      <c r="AQ2038">
        <f t="shared" si="377"/>
        <v>0</v>
      </c>
      <c r="AV2038">
        <f t="shared" si="379"/>
        <v>2035</v>
      </c>
      <c r="AW2038">
        <f t="shared" si="378"/>
        <v>0</v>
      </c>
    </row>
    <row r="2039" spans="5:49" x14ac:dyDescent="0.25">
      <c r="E2039" s="47">
        <f t="shared" si="371"/>
        <v>0</v>
      </c>
      <c r="F2039" s="45">
        <f t="shared" si="372"/>
        <v>0</v>
      </c>
      <c r="G2039" s="45" t="e">
        <f t="shared" si="373"/>
        <v>#DIV/0!</v>
      </c>
      <c r="H2039" s="45" t="e">
        <f t="shared" si="374"/>
        <v>#DIV/0!</v>
      </c>
      <c r="AN2039">
        <f t="shared" si="380"/>
        <v>0</v>
      </c>
      <c r="AO2039">
        <f t="shared" si="375"/>
        <v>0</v>
      </c>
      <c r="AP2039">
        <f t="shared" si="376"/>
        <v>0</v>
      </c>
      <c r="AQ2039">
        <f t="shared" si="377"/>
        <v>0</v>
      </c>
      <c r="AV2039">
        <f t="shared" si="379"/>
        <v>2036</v>
      </c>
      <c r="AW2039">
        <f t="shared" si="378"/>
        <v>0</v>
      </c>
    </row>
    <row r="2040" spans="5:49" x14ac:dyDescent="0.25">
      <c r="E2040" s="47">
        <f t="shared" si="371"/>
        <v>0</v>
      </c>
      <c r="F2040" s="45">
        <f t="shared" si="372"/>
        <v>0</v>
      </c>
      <c r="G2040" s="45" t="e">
        <f t="shared" si="373"/>
        <v>#DIV/0!</v>
      </c>
      <c r="H2040" s="45" t="e">
        <f t="shared" si="374"/>
        <v>#DIV/0!</v>
      </c>
      <c r="AN2040">
        <f t="shared" si="380"/>
        <v>0</v>
      </c>
      <c r="AO2040">
        <f t="shared" si="375"/>
        <v>0</v>
      </c>
      <c r="AP2040">
        <f t="shared" si="376"/>
        <v>0</v>
      </c>
      <c r="AQ2040">
        <f t="shared" si="377"/>
        <v>0</v>
      </c>
      <c r="AV2040">
        <f t="shared" si="379"/>
        <v>2037</v>
      </c>
      <c r="AW2040">
        <f t="shared" si="378"/>
        <v>0</v>
      </c>
    </row>
    <row r="2041" spans="5:49" x14ac:dyDescent="0.25">
      <c r="E2041" s="47">
        <f t="shared" si="371"/>
        <v>0</v>
      </c>
      <c r="F2041" s="45">
        <f t="shared" si="372"/>
        <v>0</v>
      </c>
      <c r="G2041" s="45" t="e">
        <f t="shared" si="373"/>
        <v>#DIV/0!</v>
      </c>
      <c r="H2041" s="45" t="e">
        <f t="shared" si="374"/>
        <v>#DIV/0!</v>
      </c>
      <c r="AN2041">
        <f t="shared" si="380"/>
        <v>0</v>
      </c>
      <c r="AO2041">
        <f t="shared" si="375"/>
        <v>0</v>
      </c>
      <c r="AP2041">
        <f t="shared" si="376"/>
        <v>0</v>
      </c>
      <c r="AQ2041">
        <f t="shared" si="377"/>
        <v>0</v>
      </c>
      <c r="AV2041">
        <f t="shared" si="379"/>
        <v>2038</v>
      </c>
      <c r="AW2041">
        <f t="shared" si="378"/>
        <v>0</v>
      </c>
    </row>
    <row r="2042" spans="5:49" x14ac:dyDescent="0.25">
      <c r="E2042" s="47">
        <f t="shared" si="371"/>
        <v>0</v>
      </c>
      <c r="F2042" s="45">
        <f t="shared" si="372"/>
        <v>0</v>
      </c>
      <c r="G2042" s="45" t="e">
        <f t="shared" si="373"/>
        <v>#DIV/0!</v>
      </c>
      <c r="H2042" s="45" t="e">
        <f t="shared" si="374"/>
        <v>#DIV/0!</v>
      </c>
      <c r="AN2042">
        <f t="shared" si="380"/>
        <v>0</v>
      </c>
      <c r="AO2042">
        <f t="shared" si="375"/>
        <v>0</v>
      </c>
      <c r="AP2042">
        <f t="shared" si="376"/>
        <v>0</v>
      </c>
      <c r="AQ2042">
        <f t="shared" si="377"/>
        <v>0</v>
      </c>
      <c r="AV2042">
        <f t="shared" si="379"/>
        <v>2039</v>
      </c>
      <c r="AW2042">
        <f t="shared" si="378"/>
        <v>0</v>
      </c>
    </row>
    <row r="2043" spans="5:49" x14ac:dyDescent="0.25">
      <c r="E2043" s="47">
        <f t="shared" si="371"/>
        <v>0</v>
      </c>
      <c r="F2043" s="45">
        <f t="shared" si="372"/>
        <v>0</v>
      </c>
      <c r="G2043" s="45" t="e">
        <f t="shared" si="373"/>
        <v>#DIV/0!</v>
      </c>
      <c r="H2043" s="45" t="e">
        <f t="shared" si="374"/>
        <v>#DIV/0!</v>
      </c>
      <c r="AN2043">
        <f t="shared" si="380"/>
        <v>0</v>
      </c>
      <c r="AO2043">
        <f t="shared" si="375"/>
        <v>0</v>
      </c>
      <c r="AP2043">
        <f t="shared" si="376"/>
        <v>0</v>
      </c>
      <c r="AQ2043">
        <f t="shared" si="377"/>
        <v>0</v>
      </c>
      <c r="AV2043">
        <f t="shared" si="379"/>
        <v>2040</v>
      </c>
      <c r="AW2043">
        <f t="shared" si="378"/>
        <v>0</v>
      </c>
    </row>
    <row r="2044" spans="5:49" x14ac:dyDescent="0.25">
      <c r="E2044" s="47">
        <f t="shared" si="371"/>
        <v>0</v>
      </c>
      <c r="F2044" s="45">
        <f t="shared" si="372"/>
        <v>0</v>
      </c>
      <c r="G2044" s="45" t="e">
        <f t="shared" si="373"/>
        <v>#DIV/0!</v>
      </c>
      <c r="H2044" s="45" t="e">
        <f t="shared" si="374"/>
        <v>#DIV/0!</v>
      </c>
      <c r="AN2044">
        <f t="shared" si="380"/>
        <v>0</v>
      </c>
      <c r="AO2044">
        <f t="shared" si="375"/>
        <v>0</v>
      </c>
      <c r="AP2044">
        <f t="shared" si="376"/>
        <v>0</v>
      </c>
      <c r="AQ2044">
        <f t="shared" si="377"/>
        <v>0</v>
      </c>
      <c r="AV2044">
        <f t="shared" si="379"/>
        <v>2041</v>
      </c>
      <c r="AW2044">
        <f t="shared" si="378"/>
        <v>0</v>
      </c>
    </row>
    <row r="2045" spans="5:49" x14ac:dyDescent="0.25">
      <c r="E2045" s="47">
        <f t="shared" si="371"/>
        <v>0</v>
      </c>
      <c r="F2045" s="45">
        <f t="shared" si="372"/>
        <v>0</v>
      </c>
      <c r="G2045" s="45" t="e">
        <f t="shared" si="373"/>
        <v>#DIV/0!</v>
      </c>
      <c r="H2045" s="45" t="e">
        <f t="shared" si="374"/>
        <v>#DIV/0!</v>
      </c>
      <c r="AN2045">
        <f t="shared" si="380"/>
        <v>0</v>
      </c>
      <c r="AO2045">
        <f t="shared" si="375"/>
        <v>0</v>
      </c>
      <c r="AP2045">
        <f t="shared" si="376"/>
        <v>0</v>
      </c>
      <c r="AQ2045">
        <f t="shared" si="377"/>
        <v>0</v>
      </c>
      <c r="AV2045">
        <f t="shared" si="379"/>
        <v>2042</v>
      </c>
      <c r="AW2045">
        <f t="shared" si="378"/>
        <v>0</v>
      </c>
    </row>
    <row r="2046" spans="5:49" x14ac:dyDescent="0.25">
      <c r="E2046" s="47">
        <f t="shared" si="371"/>
        <v>0</v>
      </c>
      <c r="F2046" s="45">
        <f t="shared" si="372"/>
        <v>0</v>
      </c>
      <c r="G2046" s="45" t="e">
        <f t="shared" si="373"/>
        <v>#DIV/0!</v>
      </c>
      <c r="H2046" s="45" t="e">
        <f t="shared" si="374"/>
        <v>#DIV/0!</v>
      </c>
      <c r="AN2046">
        <f t="shared" si="380"/>
        <v>0</v>
      </c>
      <c r="AO2046">
        <f t="shared" si="375"/>
        <v>0</v>
      </c>
      <c r="AP2046">
        <f t="shared" si="376"/>
        <v>0</v>
      </c>
      <c r="AQ2046">
        <f t="shared" si="377"/>
        <v>0</v>
      </c>
      <c r="AV2046">
        <f t="shared" si="379"/>
        <v>2043</v>
      </c>
      <c r="AW2046">
        <f t="shared" si="378"/>
        <v>0</v>
      </c>
    </row>
    <row r="2047" spans="5:49" x14ac:dyDescent="0.25">
      <c r="E2047" s="47">
        <f t="shared" si="371"/>
        <v>0</v>
      </c>
      <c r="F2047" s="45">
        <f t="shared" si="372"/>
        <v>0</v>
      </c>
      <c r="G2047" s="45" t="e">
        <f t="shared" si="373"/>
        <v>#DIV/0!</v>
      </c>
      <c r="H2047" s="45" t="e">
        <f t="shared" si="374"/>
        <v>#DIV/0!</v>
      </c>
      <c r="AN2047">
        <f t="shared" si="380"/>
        <v>0</v>
      </c>
      <c r="AO2047">
        <f t="shared" si="375"/>
        <v>0</v>
      </c>
      <c r="AP2047">
        <f t="shared" si="376"/>
        <v>0</v>
      </c>
      <c r="AQ2047">
        <f t="shared" si="377"/>
        <v>0</v>
      </c>
      <c r="AV2047">
        <f t="shared" si="379"/>
        <v>2044</v>
      </c>
      <c r="AW2047">
        <f t="shared" si="378"/>
        <v>0</v>
      </c>
    </row>
    <row r="2048" spans="5:49" x14ac:dyDescent="0.25">
      <c r="E2048" s="47">
        <f t="shared" si="371"/>
        <v>0</v>
      </c>
      <c r="F2048" s="45">
        <f t="shared" si="372"/>
        <v>0</v>
      </c>
      <c r="G2048" s="45" t="e">
        <f t="shared" si="373"/>
        <v>#DIV/0!</v>
      </c>
      <c r="H2048" s="45" t="e">
        <f t="shared" si="374"/>
        <v>#DIV/0!</v>
      </c>
      <c r="AN2048">
        <f t="shared" si="380"/>
        <v>0</v>
      </c>
      <c r="AO2048">
        <f t="shared" si="375"/>
        <v>0</v>
      </c>
      <c r="AP2048">
        <f t="shared" si="376"/>
        <v>0</v>
      </c>
      <c r="AQ2048">
        <f t="shared" si="377"/>
        <v>0</v>
      </c>
      <c r="AV2048">
        <f t="shared" si="379"/>
        <v>2045</v>
      </c>
      <c r="AW2048">
        <f t="shared" si="378"/>
        <v>0</v>
      </c>
    </row>
    <row r="2049" spans="5:49" x14ac:dyDescent="0.25">
      <c r="E2049" s="47">
        <f t="shared" si="371"/>
        <v>0</v>
      </c>
      <c r="F2049" s="45">
        <f t="shared" si="372"/>
        <v>0</v>
      </c>
      <c r="G2049" s="45" t="e">
        <f t="shared" si="373"/>
        <v>#DIV/0!</v>
      </c>
      <c r="H2049" s="45" t="e">
        <f t="shared" si="374"/>
        <v>#DIV/0!</v>
      </c>
      <c r="AN2049">
        <f t="shared" si="380"/>
        <v>0</v>
      </c>
      <c r="AO2049">
        <f t="shared" si="375"/>
        <v>0</v>
      </c>
      <c r="AP2049">
        <f t="shared" si="376"/>
        <v>0</v>
      </c>
      <c r="AQ2049">
        <f t="shared" si="377"/>
        <v>0</v>
      </c>
      <c r="AV2049">
        <f t="shared" si="379"/>
        <v>2046</v>
      </c>
      <c r="AW2049">
        <f t="shared" si="378"/>
        <v>0</v>
      </c>
    </row>
    <row r="2050" spans="5:49" x14ac:dyDescent="0.25">
      <c r="E2050" s="47">
        <f t="shared" ref="E2050:E2113" si="381">ROUNDDOWN(C2052,0)</f>
        <v>0</v>
      </c>
      <c r="F2050" s="45">
        <f t="shared" ref="F2050:F2113" si="382">HOUR(C2052)</f>
        <v>0</v>
      </c>
      <c r="G2050" s="45" t="e">
        <f t="shared" ref="G2050:G2113" si="383">D2052/H2050</f>
        <v>#DIV/0!</v>
      </c>
      <c r="H2050" s="45" t="e">
        <f t="shared" ref="H2050:H2113" si="384">AVERAGEIFS(D:D,E:E,E2050)</f>
        <v>#DIV/0!</v>
      </c>
      <c r="AN2050">
        <f t="shared" si="380"/>
        <v>0</v>
      </c>
      <c r="AO2050">
        <f t="shared" si="375"/>
        <v>0</v>
      </c>
      <c r="AP2050">
        <f t="shared" si="376"/>
        <v>0</v>
      </c>
      <c r="AQ2050">
        <f t="shared" si="377"/>
        <v>0</v>
      </c>
      <c r="AV2050">
        <f t="shared" si="379"/>
        <v>2047</v>
      </c>
      <c r="AW2050">
        <f t="shared" si="378"/>
        <v>0</v>
      </c>
    </row>
    <row r="2051" spans="5:49" x14ac:dyDescent="0.25">
      <c r="E2051" s="47">
        <f t="shared" si="381"/>
        <v>0</v>
      </c>
      <c r="F2051" s="45">
        <f t="shared" si="382"/>
        <v>0</v>
      </c>
      <c r="G2051" s="45" t="e">
        <f t="shared" si="383"/>
        <v>#DIV/0!</v>
      </c>
      <c r="H2051" s="45" t="e">
        <f t="shared" si="384"/>
        <v>#DIV/0!</v>
      </c>
      <c r="AN2051">
        <f t="shared" si="380"/>
        <v>0</v>
      </c>
      <c r="AO2051">
        <f t="shared" si="375"/>
        <v>0</v>
      </c>
      <c r="AP2051">
        <f t="shared" si="376"/>
        <v>0</v>
      </c>
      <c r="AQ2051">
        <f t="shared" si="377"/>
        <v>0</v>
      </c>
      <c r="AV2051">
        <f t="shared" si="379"/>
        <v>2048</v>
      </c>
      <c r="AW2051">
        <f t="shared" si="378"/>
        <v>0</v>
      </c>
    </row>
    <row r="2052" spans="5:49" x14ac:dyDescent="0.25">
      <c r="E2052" s="47">
        <f t="shared" si="381"/>
        <v>0</v>
      </c>
      <c r="F2052" s="45">
        <f t="shared" si="382"/>
        <v>0</v>
      </c>
      <c r="G2052" s="45" t="e">
        <f t="shared" si="383"/>
        <v>#DIV/0!</v>
      </c>
      <c r="H2052" s="45" t="e">
        <f t="shared" si="384"/>
        <v>#DIV/0!</v>
      </c>
      <c r="AN2052">
        <f t="shared" si="380"/>
        <v>0</v>
      </c>
      <c r="AO2052">
        <f t="shared" ref="AO2052:AO2115" si="385">ROUNDUP((C2052-$C$4)/7,0)</f>
        <v>0</v>
      </c>
      <c r="AP2052">
        <f t="shared" ref="AP2052:AP2115" si="386">ROUNDUP((C2052-$C$4)/1,0)</f>
        <v>0</v>
      </c>
      <c r="AQ2052">
        <f t="shared" ref="AQ2052:AQ2115" si="387">ROUNDUP((C2052-$C$4)*24,0)</f>
        <v>0</v>
      </c>
      <c r="AV2052">
        <f t="shared" si="379"/>
        <v>2049</v>
      </c>
      <c r="AW2052">
        <f t="shared" ref="AW2052:AW2115" si="388">SUMIFS(AN:AN,AQ:AQ,AV2052)</f>
        <v>0</v>
      </c>
    </row>
    <row r="2053" spans="5:49" x14ac:dyDescent="0.25">
      <c r="E2053" s="47">
        <f t="shared" si="381"/>
        <v>0</v>
      </c>
      <c r="F2053" s="45">
        <f t="shared" si="382"/>
        <v>0</v>
      </c>
      <c r="G2053" s="45" t="e">
        <f t="shared" si="383"/>
        <v>#DIV/0!</v>
      </c>
      <c r="H2053" s="45" t="e">
        <f t="shared" si="384"/>
        <v>#DIV/0!</v>
      </c>
      <c r="AN2053">
        <f t="shared" si="380"/>
        <v>0</v>
      </c>
      <c r="AO2053">
        <f t="shared" si="385"/>
        <v>0</v>
      </c>
      <c r="AP2053">
        <f t="shared" si="386"/>
        <v>0</v>
      </c>
      <c r="AQ2053">
        <f t="shared" si="387"/>
        <v>0</v>
      </c>
      <c r="AV2053">
        <f t="shared" ref="AV2053:AV2116" si="389">1+AV2052</f>
        <v>2050</v>
      </c>
      <c r="AW2053">
        <f t="shared" si="388"/>
        <v>0</v>
      </c>
    </row>
    <row r="2054" spans="5:49" x14ac:dyDescent="0.25">
      <c r="E2054" s="47">
        <f t="shared" si="381"/>
        <v>0</v>
      </c>
      <c r="F2054" s="45">
        <f t="shared" si="382"/>
        <v>0</v>
      </c>
      <c r="G2054" s="45" t="e">
        <f t="shared" si="383"/>
        <v>#DIV/0!</v>
      </c>
      <c r="H2054" s="45" t="e">
        <f t="shared" si="384"/>
        <v>#DIV/0!</v>
      </c>
      <c r="AN2054">
        <f t="shared" si="380"/>
        <v>0</v>
      </c>
      <c r="AO2054">
        <f t="shared" si="385"/>
        <v>0</v>
      </c>
      <c r="AP2054">
        <f t="shared" si="386"/>
        <v>0</v>
      </c>
      <c r="AQ2054">
        <f t="shared" si="387"/>
        <v>0</v>
      </c>
      <c r="AV2054">
        <f t="shared" si="389"/>
        <v>2051</v>
      </c>
      <c r="AW2054">
        <f t="shared" si="388"/>
        <v>0</v>
      </c>
    </row>
    <row r="2055" spans="5:49" x14ac:dyDescent="0.25">
      <c r="E2055" s="47">
        <f t="shared" si="381"/>
        <v>0</v>
      </c>
      <c r="F2055" s="45">
        <f t="shared" si="382"/>
        <v>0</v>
      </c>
      <c r="G2055" s="45" t="e">
        <f t="shared" si="383"/>
        <v>#DIV/0!</v>
      </c>
      <c r="H2055" s="45" t="e">
        <f t="shared" si="384"/>
        <v>#DIV/0!</v>
      </c>
      <c r="AN2055">
        <f t="shared" si="380"/>
        <v>0</v>
      </c>
      <c r="AO2055">
        <f t="shared" si="385"/>
        <v>0</v>
      </c>
      <c r="AP2055">
        <f t="shared" si="386"/>
        <v>0</v>
      </c>
      <c r="AQ2055">
        <f t="shared" si="387"/>
        <v>0</v>
      </c>
      <c r="AV2055">
        <f t="shared" si="389"/>
        <v>2052</v>
      </c>
      <c r="AW2055">
        <f t="shared" si="388"/>
        <v>0</v>
      </c>
    </row>
    <row r="2056" spans="5:49" x14ac:dyDescent="0.25">
      <c r="E2056" s="47">
        <f t="shared" si="381"/>
        <v>0</v>
      </c>
      <c r="F2056" s="45">
        <f t="shared" si="382"/>
        <v>0</v>
      </c>
      <c r="G2056" s="45" t="e">
        <f t="shared" si="383"/>
        <v>#DIV/0!</v>
      </c>
      <c r="H2056" s="45" t="e">
        <f t="shared" si="384"/>
        <v>#DIV/0!</v>
      </c>
      <c r="AN2056">
        <f t="shared" ref="AN2056:AN2119" si="390">D2056*(C2056-C2055)*86400*$B$15</f>
        <v>0</v>
      </c>
      <c r="AO2056">
        <f t="shared" si="385"/>
        <v>0</v>
      </c>
      <c r="AP2056">
        <f t="shared" si="386"/>
        <v>0</v>
      </c>
      <c r="AQ2056">
        <f t="shared" si="387"/>
        <v>0</v>
      </c>
      <c r="AV2056">
        <f t="shared" si="389"/>
        <v>2053</v>
      </c>
      <c r="AW2056">
        <f t="shared" si="388"/>
        <v>0</v>
      </c>
    </row>
    <row r="2057" spans="5:49" x14ac:dyDescent="0.25">
      <c r="E2057" s="47">
        <f t="shared" si="381"/>
        <v>0</v>
      </c>
      <c r="F2057" s="45">
        <f t="shared" si="382"/>
        <v>0</v>
      </c>
      <c r="G2057" s="45" t="e">
        <f t="shared" si="383"/>
        <v>#DIV/0!</v>
      </c>
      <c r="H2057" s="45" t="e">
        <f t="shared" si="384"/>
        <v>#DIV/0!</v>
      </c>
      <c r="AN2057">
        <f t="shared" si="390"/>
        <v>0</v>
      </c>
      <c r="AO2057">
        <f t="shared" si="385"/>
        <v>0</v>
      </c>
      <c r="AP2057">
        <f t="shared" si="386"/>
        <v>0</v>
      </c>
      <c r="AQ2057">
        <f t="shared" si="387"/>
        <v>0</v>
      </c>
      <c r="AV2057">
        <f t="shared" si="389"/>
        <v>2054</v>
      </c>
      <c r="AW2057">
        <f t="shared" si="388"/>
        <v>0</v>
      </c>
    </row>
    <row r="2058" spans="5:49" x14ac:dyDescent="0.25">
      <c r="E2058" s="47">
        <f t="shared" si="381"/>
        <v>0</v>
      </c>
      <c r="F2058" s="45">
        <f t="shared" si="382"/>
        <v>0</v>
      </c>
      <c r="G2058" s="45" t="e">
        <f t="shared" si="383"/>
        <v>#DIV/0!</v>
      </c>
      <c r="H2058" s="45" t="e">
        <f t="shared" si="384"/>
        <v>#DIV/0!</v>
      </c>
      <c r="AN2058">
        <f t="shared" si="390"/>
        <v>0</v>
      </c>
      <c r="AO2058">
        <f t="shared" si="385"/>
        <v>0</v>
      </c>
      <c r="AP2058">
        <f t="shared" si="386"/>
        <v>0</v>
      </c>
      <c r="AQ2058">
        <f t="shared" si="387"/>
        <v>0</v>
      </c>
      <c r="AV2058">
        <f t="shared" si="389"/>
        <v>2055</v>
      </c>
      <c r="AW2058">
        <f t="shared" si="388"/>
        <v>0</v>
      </c>
    </row>
    <row r="2059" spans="5:49" x14ac:dyDescent="0.25">
      <c r="E2059" s="47">
        <f t="shared" si="381"/>
        <v>0</v>
      </c>
      <c r="F2059" s="45">
        <f t="shared" si="382"/>
        <v>0</v>
      </c>
      <c r="G2059" s="45" t="e">
        <f t="shared" si="383"/>
        <v>#DIV/0!</v>
      </c>
      <c r="H2059" s="45" t="e">
        <f t="shared" si="384"/>
        <v>#DIV/0!</v>
      </c>
      <c r="AN2059">
        <f t="shared" si="390"/>
        <v>0</v>
      </c>
      <c r="AO2059">
        <f t="shared" si="385"/>
        <v>0</v>
      </c>
      <c r="AP2059">
        <f t="shared" si="386"/>
        <v>0</v>
      </c>
      <c r="AQ2059">
        <f t="shared" si="387"/>
        <v>0</v>
      </c>
      <c r="AV2059">
        <f t="shared" si="389"/>
        <v>2056</v>
      </c>
      <c r="AW2059">
        <f t="shared" si="388"/>
        <v>0</v>
      </c>
    </row>
    <row r="2060" spans="5:49" x14ac:dyDescent="0.25">
      <c r="E2060" s="47">
        <f t="shared" si="381"/>
        <v>0</v>
      </c>
      <c r="F2060" s="45">
        <f t="shared" si="382"/>
        <v>0</v>
      </c>
      <c r="G2060" s="45" t="e">
        <f t="shared" si="383"/>
        <v>#DIV/0!</v>
      </c>
      <c r="H2060" s="45" t="e">
        <f t="shared" si="384"/>
        <v>#DIV/0!</v>
      </c>
      <c r="AN2060">
        <f t="shared" si="390"/>
        <v>0</v>
      </c>
      <c r="AO2060">
        <f t="shared" si="385"/>
        <v>0</v>
      </c>
      <c r="AP2060">
        <f t="shared" si="386"/>
        <v>0</v>
      </c>
      <c r="AQ2060">
        <f t="shared" si="387"/>
        <v>0</v>
      </c>
      <c r="AV2060">
        <f t="shared" si="389"/>
        <v>2057</v>
      </c>
      <c r="AW2060">
        <f t="shared" si="388"/>
        <v>0</v>
      </c>
    </row>
    <row r="2061" spans="5:49" x14ac:dyDescent="0.25">
      <c r="E2061" s="47">
        <f t="shared" si="381"/>
        <v>0</v>
      </c>
      <c r="F2061" s="45">
        <f t="shared" si="382"/>
        <v>0</v>
      </c>
      <c r="G2061" s="45" t="e">
        <f t="shared" si="383"/>
        <v>#DIV/0!</v>
      </c>
      <c r="H2061" s="45" t="e">
        <f t="shared" si="384"/>
        <v>#DIV/0!</v>
      </c>
      <c r="AN2061">
        <f t="shared" si="390"/>
        <v>0</v>
      </c>
      <c r="AO2061">
        <f t="shared" si="385"/>
        <v>0</v>
      </c>
      <c r="AP2061">
        <f t="shared" si="386"/>
        <v>0</v>
      </c>
      <c r="AQ2061">
        <f t="shared" si="387"/>
        <v>0</v>
      </c>
      <c r="AV2061">
        <f t="shared" si="389"/>
        <v>2058</v>
      </c>
      <c r="AW2061">
        <f t="shared" si="388"/>
        <v>0</v>
      </c>
    </row>
    <row r="2062" spans="5:49" x14ac:dyDescent="0.25">
      <c r="E2062" s="47">
        <f t="shared" si="381"/>
        <v>0</v>
      </c>
      <c r="F2062" s="45">
        <f t="shared" si="382"/>
        <v>0</v>
      </c>
      <c r="G2062" s="45" t="e">
        <f t="shared" si="383"/>
        <v>#DIV/0!</v>
      </c>
      <c r="H2062" s="45" t="e">
        <f t="shared" si="384"/>
        <v>#DIV/0!</v>
      </c>
      <c r="AN2062">
        <f t="shared" si="390"/>
        <v>0</v>
      </c>
      <c r="AO2062">
        <f t="shared" si="385"/>
        <v>0</v>
      </c>
      <c r="AP2062">
        <f t="shared" si="386"/>
        <v>0</v>
      </c>
      <c r="AQ2062">
        <f t="shared" si="387"/>
        <v>0</v>
      </c>
      <c r="AV2062">
        <f t="shared" si="389"/>
        <v>2059</v>
      </c>
      <c r="AW2062">
        <f t="shared" si="388"/>
        <v>0</v>
      </c>
    </row>
    <row r="2063" spans="5:49" x14ac:dyDescent="0.25">
      <c r="E2063" s="47">
        <f t="shared" si="381"/>
        <v>0</v>
      </c>
      <c r="F2063" s="45">
        <f t="shared" si="382"/>
        <v>0</v>
      </c>
      <c r="G2063" s="45" t="e">
        <f t="shared" si="383"/>
        <v>#DIV/0!</v>
      </c>
      <c r="H2063" s="45" t="e">
        <f t="shared" si="384"/>
        <v>#DIV/0!</v>
      </c>
      <c r="AN2063">
        <f t="shared" si="390"/>
        <v>0</v>
      </c>
      <c r="AO2063">
        <f t="shared" si="385"/>
        <v>0</v>
      </c>
      <c r="AP2063">
        <f t="shared" si="386"/>
        <v>0</v>
      </c>
      <c r="AQ2063">
        <f t="shared" si="387"/>
        <v>0</v>
      </c>
      <c r="AV2063">
        <f t="shared" si="389"/>
        <v>2060</v>
      </c>
      <c r="AW2063">
        <f t="shared" si="388"/>
        <v>0</v>
      </c>
    </row>
    <row r="2064" spans="5:49" x14ac:dyDescent="0.25">
      <c r="E2064" s="47">
        <f t="shared" si="381"/>
        <v>0</v>
      </c>
      <c r="F2064" s="45">
        <f t="shared" si="382"/>
        <v>0</v>
      </c>
      <c r="G2064" s="45" t="e">
        <f t="shared" si="383"/>
        <v>#DIV/0!</v>
      </c>
      <c r="H2064" s="45" t="e">
        <f t="shared" si="384"/>
        <v>#DIV/0!</v>
      </c>
      <c r="AN2064">
        <f t="shared" si="390"/>
        <v>0</v>
      </c>
      <c r="AO2064">
        <f t="shared" si="385"/>
        <v>0</v>
      </c>
      <c r="AP2064">
        <f t="shared" si="386"/>
        <v>0</v>
      </c>
      <c r="AQ2064">
        <f t="shared" si="387"/>
        <v>0</v>
      </c>
      <c r="AV2064">
        <f t="shared" si="389"/>
        <v>2061</v>
      </c>
      <c r="AW2064">
        <f t="shared" si="388"/>
        <v>0</v>
      </c>
    </row>
    <row r="2065" spans="5:49" x14ac:dyDescent="0.25">
      <c r="E2065" s="47">
        <f t="shared" si="381"/>
        <v>0</v>
      </c>
      <c r="F2065" s="45">
        <f t="shared" si="382"/>
        <v>0</v>
      </c>
      <c r="G2065" s="45" t="e">
        <f t="shared" si="383"/>
        <v>#DIV/0!</v>
      </c>
      <c r="H2065" s="45" t="e">
        <f t="shared" si="384"/>
        <v>#DIV/0!</v>
      </c>
      <c r="AN2065">
        <f t="shared" si="390"/>
        <v>0</v>
      </c>
      <c r="AO2065">
        <f t="shared" si="385"/>
        <v>0</v>
      </c>
      <c r="AP2065">
        <f t="shared" si="386"/>
        <v>0</v>
      </c>
      <c r="AQ2065">
        <f t="shared" si="387"/>
        <v>0</v>
      </c>
      <c r="AV2065">
        <f t="shared" si="389"/>
        <v>2062</v>
      </c>
      <c r="AW2065">
        <f t="shared" si="388"/>
        <v>0</v>
      </c>
    </row>
    <row r="2066" spans="5:49" x14ac:dyDescent="0.25">
      <c r="E2066" s="47">
        <f t="shared" si="381"/>
        <v>0</v>
      </c>
      <c r="F2066" s="45">
        <f t="shared" si="382"/>
        <v>0</v>
      </c>
      <c r="G2066" s="45" t="e">
        <f t="shared" si="383"/>
        <v>#DIV/0!</v>
      </c>
      <c r="H2066" s="45" t="e">
        <f t="shared" si="384"/>
        <v>#DIV/0!</v>
      </c>
      <c r="AN2066">
        <f t="shared" si="390"/>
        <v>0</v>
      </c>
      <c r="AO2066">
        <f t="shared" si="385"/>
        <v>0</v>
      </c>
      <c r="AP2066">
        <f t="shared" si="386"/>
        <v>0</v>
      </c>
      <c r="AQ2066">
        <f t="shared" si="387"/>
        <v>0</v>
      </c>
      <c r="AV2066">
        <f t="shared" si="389"/>
        <v>2063</v>
      </c>
      <c r="AW2066">
        <f t="shared" si="388"/>
        <v>0</v>
      </c>
    </row>
    <row r="2067" spans="5:49" x14ac:dyDescent="0.25">
      <c r="E2067" s="47">
        <f t="shared" si="381"/>
        <v>0</v>
      </c>
      <c r="F2067" s="45">
        <f t="shared" si="382"/>
        <v>0</v>
      </c>
      <c r="G2067" s="45" t="e">
        <f t="shared" si="383"/>
        <v>#DIV/0!</v>
      </c>
      <c r="H2067" s="45" t="e">
        <f t="shared" si="384"/>
        <v>#DIV/0!</v>
      </c>
      <c r="AN2067">
        <f t="shared" si="390"/>
        <v>0</v>
      </c>
      <c r="AO2067">
        <f t="shared" si="385"/>
        <v>0</v>
      </c>
      <c r="AP2067">
        <f t="shared" si="386"/>
        <v>0</v>
      </c>
      <c r="AQ2067">
        <f t="shared" si="387"/>
        <v>0</v>
      </c>
      <c r="AV2067">
        <f t="shared" si="389"/>
        <v>2064</v>
      </c>
      <c r="AW2067">
        <f t="shared" si="388"/>
        <v>0</v>
      </c>
    </row>
    <row r="2068" spans="5:49" x14ac:dyDescent="0.25">
      <c r="E2068" s="47">
        <f t="shared" si="381"/>
        <v>0</v>
      </c>
      <c r="F2068" s="45">
        <f t="shared" si="382"/>
        <v>0</v>
      </c>
      <c r="G2068" s="45" t="e">
        <f t="shared" si="383"/>
        <v>#DIV/0!</v>
      </c>
      <c r="H2068" s="45" t="e">
        <f t="shared" si="384"/>
        <v>#DIV/0!</v>
      </c>
      <c r="AN2068">
        <f t="shared" si="390"/>
        <v>0</v>
      </c>
      <c r="AO2068">
        <f t="shared" si="385"/>
        <v>0</v>
      </c>
      <c r="AP2068">
        <f t="shared" si="386"/>
        <v>0</v>
      </c>
      <c r="AQ2068">
        <f t="shared" si="387"/>
        <v>0</v>
      </c>
      <c r="AV2068">
        <f t="shared" si="389"/>
        <v>2065</v>
      </c>
      <c r="AW2068">
        <f t="shared" si="388"/>
        <v>0</v>
      </c>
    </row>
    <row r="2069" spans="5:49" x14ac:dyDescent="0.25">
      <c r="E2069" s="47">
        <f t="shared" si="381"/>
        <v>0</v>
      </c>
      <c r="F2069" s="45">
        <f t="shared" si="382"/>
        <v>0</v>
      </c>
      <c r="G2069" s="45" t="e">
        <f t="shared" si="383"/>
        <v>#DIV/0!</v>
      </c>
      <c r="H2069" s="45" t="e">
        <f t="shared" si="384"/>
        <v>#DIV/0!</v>
      </c>
      <c r="AN2069">
        <f t="shared" si="390"/>
        <v>0</v>
      </c>
      <c r="AO2069">
        <f t="shared" si="385"/>
        <v>0</v>
      </c>
      <c r="AP2069">
        <f t="shared" si="386"/>
        <v>0</v>
      </c>
      <c r="AQ2069">
        <f t="shared" si="387"/>
        <v>0</v>
      </c>
      <c r="AV2069">
        <f t="shared" si="389"/>
        <v>2066</v>
      </c>
      <c r="AW2069">
        <f t="shared" si="388"/>
        <v>0</v>
      </c>
    </row>
    <row r="2070" spans="5:49" x14ac:dyDescent="0.25">
      <c r="E2070" s="47">
        <f t="shared" si="381"/>
        <v>0</v>
      </c>
      <c r="F2070" s="45">
        <f t="shared" si="382"/>
        <v>0</v>
      </c>
      <c r="G2070" s="45" t="e">
        <f t="shared" si="383"/>
        <v>#DIV/0!</v>
      </c>
      <c r="H2070" s="45" t="e">
        <f t="shared" si="384"/>
        <v>#DIV/0!</v>
      </c>
      <c r="AN2070">
        <f t="shared" si="390"/>
        <v>0</v>
      </c>
      <c r="AO2070">
        <f t="shared" si="385"/>
        <v>0</v>
      </c>
      <c r="AP2070">
        <f t="shared" si="386"/>
        <v>0</v>
      </c>
      <c r="AQ2070">
        <f t="shared" si="387"/>
        <v>0</v>
      </c>
      <c r="AV2070">
        <f t="shared" si="389"/>
        <v>2067</v>
      </c>
      <c r="AW2070">
        <f t="shared" si="388"/>
        <v>0</v>
      </c>
    </row>
    <row r="2071" spans="5:49" x14ac:dyDescent="0.25">
      <c r="E2071" s="47">
        <f t="shared" si="381"/>
        <v>0</v>
      </c>
      <c r="F2071" s="45">
        <f t="shared" si="382"/>
        <v>0</v>
      </c>
      <c r="G2071" s="45" t="e">
        <f t="shared" si="383"/>
        <v>#DIV/0!</v>
      </c>
      <c r="H2071" s="45" t="e">
        <f t="shared" si="384"/>
        <v>#DIV/0!</v>
      </c>
      <c r="AN2071">
        <f t="shared" si="390"/>
        <v>0</v>
      </c>
      <c r="AO2071">
        <f t="shared" si="385"/>
        <v>0</v>
      </c>
      <c r="AP2071">
        <f t="shared" si="386"/>
        <v>0</v>
      </c>
      <c r="AQ2071">
        <f t="shared" si="387"/>
        <v>0</v>
      </c>
      <c r="AV2071">
        <f t="shared" si="389"/>
        <v>2068</v>
      </c>
      <c r="AW2071">
        <f t="shared" si="388"/>
        <v>0</v>
      </c>
    </row>
    <row r="2072" spans="5:49" x14ac:dyDescent="0.25">
      <c r="E2072" s="47">
        <f t="shared" si="381"/>
        <v>0</v>
      </c>
      <c r="F2072" s="45">
        <f t="shared" si="382"/>
        <v>0</v>
      </c>
      <c r="G2072" s="45" t="e">
        <f t="shared" si="383"/>
        <v>#DIV/0!</v>
      </c>
      <c r="H2072" s="45" t="e">
        <f t="shared" si="384"/>
        <v>#DIV/0!</v>
      </c>
      <c r="AN2072">
        <f t="shared" si="390"/>
        <v>0</v>
      </c>
      <c r="AO2072">
        <f t="shared" si="385"/>
        <v>0</v>
      </c>
      <c r="AP2072">
        <f t="shared" si="386"/>
        <v>0</v>
      </c>
      <c r="AQ2072">
        <f t="shared" si="387"/>
        <v>0</v>
      </c>
      <c r="AV2072">
        <f t="shared" si="389"/>
        <v>2069</v>
      </c>
      <c r="AW2072">
        <f t="shared" si="388"/>
        <v>0</v>
      </c>
    </row>
    <row r="2073" spans="5:49" x14ac:dyDescent="0.25">
      <c r="E2073" s="47">
        <f t="shared" si="381"/>
        <v>0</v>
      </c>
      <c r="F2073" s="45">
        <f t="shared" si="382"/>
        <v>0</v>
      </c>
      <c r="G2073" s="45" t="e">
        <f t="shared" si="383"/>
        <v>#DIV/0!</v>
      </c>
      <c r="H2073" s="45" t="e">
        <f t="shared" si="384"/>
        <v>#DIV/0!</v>
      </c>
      <c r="AN2073">
        <f t="shared" si="390"/>
        <v>0</v>
      </c>
      <c r="AO2073">
        <f t="shared" si="385"/>
        <v>0</v>
      </c>
      <c r="AP2073">
        <f t="shared" si="386"/>
        <v>0</v>
      </c>
      <c r="AQ2073">
        <f t="shared" si="387"/>
        <v>0</v>
      </c>
      <c r="AV2073">
        <f t="shared" si="389"/>
        <v>2070</v>
      </c>
      <c r="AW2073">
        <f t="shared" si="388"/>
        <v>0</v>
      </c>
    </row>
    <row r="2074" spans="5:49" x14ac:dyDescent="0.25">
      <c r="E2074" s="47">
        <f t="shared" si="381"/>
        <v>0</v>
      </c>
      <c r="F2074" s="45">
        <f t="shared" si="382"/>
        <v>0</v>
      </c>
      <c r="G2074" s="45" t="e">
        <f t="shared" si="383"/>
        <v>#DIV/0!</v>
      </c>
      <c r="H2074" s="45" t="e">
        <f t="shared" si="384"/>
        <v>#DIV/0!</v>
      </c>
      <c r="AN2074">
        <f t="shared" si="390"/>
        <v>0</v>
      </c>
      <c r="AO2074">
        <f t="shared" si="385"/>
        <v>0</v>
      </c>
      <c r="AP2074">
        <f t="shared" si="386"/>
        <v>0</v>
      </c>
      <c r="AQ2074">
        <f t="shared" si="387"/>
        <v>0</v>
      </c>
      <c r="AV2074">
        <f t="shared" si="389"/>
        <v>2071</v>
      </c>
      <c r="AW2074">
        <f t="shared" si="388"/>
        <v>0</v>
      </c>
    </row>
    <row r="2075" spans="5:49" x14ac:dyDescent="0.25">
      <c r="E2075" s="47">
        <f t="shared" si="381"/>
        <v>0</v>
      </c>
      <c r="F2075" s="45">
        <f t="shared" si="382"/>
        <v>0</v>
      </c>
      <c r="G2075" s="45" t="e">
        <f t="shared" si="383"/>
        <v>#DIV/0!</v>
      </c>
      <c r="H2075" s="45" t="e">
        <f t="shared" si="384"/>
        <v>#DIV/0!</v>
      </c>
      <c r="AN2075">
        <f t="shared" si="390"/>
        <v>0</v>
      </c>
      <c r="AO2075">
        <f t="shared" si="385"/>
        <v>0</v>
      </c>
      <c r="AP2075">
        <f t="shared" si="386"/>
        <v>0</v>
      </c>
      <c r="AQ2075">
        <f t="shared" si="387"/>
        <v>0</v>
      </c>
      <c r="AV2075">
        <f t="shared" si="389"/>
        <v>2072</v>
      </c>
      <c r="AW2075">
        <f t="shared" si="388"/>
        <v>0</v>
      </c>
    </row>
    <row r="2076" spans="5:49" x14ac:dyDescent="0.25">
      <c r="E2076" s="47">
        <f t="shared" si="381"/>
        <v>0</v>
      </c>
      <c r="F2076" s="45">
        <f t="shared" si="382"/>
        <v>0</v>
      </c>
      <c r="G2076" s="45" t="e">
        <f t="shared" si="383"/>
        <v>#DIV/0!</v>
      </c>
      <c r="H2076" s="45" t="e">
        <f t="shared" si="384"/>
        <v>#DIV/0!</v>
      </c>
      <c r="AN2076">
        <f t="shared" si="390"/>
        <v>0</v>
      </c>
      <c r="AO2076">
        <f t="shared" si="385"/>
        <v>0</v>
      </c>
      <c r="AP2076">
        <f t="shared" si="386"/>
        <v>0</v>
      </c>
      <c r="AQ2076">
        <f t="shared" si="387"/>
        <v>0</v>
      </c>
      <c r="AV2076">
        <f t="shared" si="389"/>
        <v>2073</v>
      </c>
      <c r="AW2076">
        <f t="shared" si="388"/>
        <v>0</v>
      </c>
    </row>
    <row r="2077" spans="5:49" x14ac:dyDescent="0.25">
      <c r="E2077" s="47">
        <f t="shared" si="381"/>
        <v>0</v>
      </c>
      <c r="F2077" s="45">
        <f t="shared" si="382"/>
        <v>0</v>
      </c>
      <c r="G2077" s="45" t="e">
        <f t="shared" si="383"/>
        <v>#DIV/0!</v>
      </c>
      <c r="H2077" s="45" t="e">
        <f t="shared" si="384"/>
        <v>#DIV/0!</v>
      </c>
      <c r="AN2077">
        <f t="shared" si="390"/>
        <v>0</v>
      </c>
      <c r="AO2077">
        <f t="shared" si="385"/>
        <v>0</v>
      </c>
      <c r="AP2077">
        <f t="shared" si="386"/>
        <v>0</v>
      </c>
      <c r="AQ2077">
        <f t="shared" si="387"/>
        <v>0</v>
      </c>
      <c r="AV2077">
        <f t="shared" si="389"/>
        <v>2074</v>
      </c>
      <c r="AW2077">
        <f t="shared" si="388"/>
        <v>0</v>
      </c>
    </row>
    <row r="2078" spans="5:49" x14ac:dyDescent="0.25">
      <c r="E2078" s="47">
        <f t="shared" si="381"/>
        <v>0</v>
      </c>
      <c r="F2078" s="45">
        <f t="shared" si="382"/>
        <v>0</v>
      </c>
      <c r="G2078" s="45" t="e">
        <f t="shared" si="383"/>
        <v>#DIV/0!</v>
      </c>
      <c r="H2078" s="45" t="e">
        <f t="shared" si="384"/>
        <v>#DIV/0!</v>
      </c>
      <c r="AN2078">
        <f t="shared" si="390"/>
        <v>0</v>
      </c>
      <c r="AO2078">
        <f t="shared" si="385"/>
        <v>0</v>
      </c>
      <c r="AP2078">
        <f t="shared" si="386"/>
        <v>0</v>
      </c>
      <c r="AQ2078">
        <f t="shared" si="387"/>
        <v>0</v>
      </c>
      <c r="AV2078">
        <f t="shared" si="389"/>
        <v>2075</v>
      </c>
      <c r="AW2078">
        <f t="shared" si="388"/>
        <v>0</v>
      </c>
    </row>
    <row r="2079" spans="5:49" x14ac:dyDescent="0.25">
      <c r="E2079" s="47">
        <f t="shared" si="381"/>
        <v>0</v>
      </c>
      <c r="F2079" s="45">
        <f t="shared" si="382"/>
        <v>0</v>
      </c>
      <c r="G2079" s="45" t="e">
        <f t="shared" si="383"/>
        <v>#DIV/0!</v>
      </c>
      <c r="H2079" s="45" t="e">
        <f t="shared" si="384"/>
        <v>#DIV/0!</v>
      </c>
      <c r="AN2079">
        <f t="shared" si="390"/>
        <v>0</v>
      </c>
      <c r="AO2079">
        <f t="shared" si="385"/>
        <v>0</v>
      </c>
      <c r="AP2079">
        <f t="shared" si="386"/>
        <v>0</v>
      </c>
      <c r="AQ2079">
        <f t="shared" si="387"/>
        <v>0</v>
      </c>
      <c r="AV2079">
        <f t="shared" si="389"/>
        <v>2076</v>
      </c>
      <c r="AW2079">
        <f t="shared" si="388"/>
        <v>0</v>
      </c>
    </row>
    <row r="2080" spans="5:49" x14ac:dyDescent="0.25">
      <c r="E2080" s="47">
        <f t="shared" si="381"/>
        <v>0</v>
      </c>
      <c r="F2080" s="45">
        <f t="shared" si="382"/>
        <v>0</v>
      </c>
      <c r="G2080" s="45" t="e">
        <f t="shared" si="383"/>
        <v>#DIV/0!</v>
      </c>
      <c r="H2080" s="45" t="e">
        <f t="shared" si="384"/>
        <v>#DIV/0!</v>
      </c>
      <c r="AN2080">
        <f t="shared" si="390"/>
        <v>0</v>
      </c>
      <c r="AO2080">
        <f t="shared" si="385"/>
        <v>0</v>
      </c>
      <c r="AP2080">
        <f t="shared" si="386"/>
        <v>0</v>
      </c>
      <c r="AQ2080">
        <f t="shared" si="387"/>
        <v>0</v>
      </c>
      <c r="AV2080">
        <f t="shared" si="389"/>
        <v>2077</v>
      </c>
      <c r="AW2080">
        <f t="shared" si="388"/>
        <v>0</v>
      </c>
    </row>
    <row r="2081" spans="5:49" x14ac:dyDescent="0.25">
      <c r="E2081" s="47">
        <f t="shared" si="381"/>
        <v>0</v>
      </c>
      <c r="F2081" s="45">
        <f t="shared" si="382"/>
        <v>0</v>
      </c>
      <c r="G2081" s="45" t="e">
        <f t="shared" si="383"/>
        <v>#DIV/0!</v>
      </c>
      <c r="H2081" s="45" t="e">
        <f t="shared" si="384"/>
        <v>#DIV/0!</v>
      </c>
      <c r="AN2081">
        <f t="shared" si="390"/>
        <v>0</v>
      </c>
      <c r="AO2081">
        <f t="shared" si="385"/>
        <v>0</v>
      </c>
      <c r="AP2081">
        <f t="shared" si="386"/>
        <v>0</v>
      </c>
      <c r="AQ2081">
        <f t="shared" si="387"/>
        <v>0</v>
      </c>
      <c r="AV2081">
        <f t="shared" si="389"/>
        <v>2078</v>
      </c>
      <c r="AW2081">
        <f t="shared" si="388"/>
        <v>0</v>
      </c>
    </row>
    <row r="2082" spans="5:49" x14ac:dyDescent="0.25">
      <c r="E2082" s="47">
        <f t="shared" si="381"/>
        <v>0</v>
      </c>
      <c r="F2082" s="45">
        <f t="shared" si="382"/>
        <v>0</v>
      </c>
      <c r="G2082" s="45" t="e">
        <f t="shared" si="383"/>
        <v>#DIV/0!</v>
      </c>
      <c r="H2082" s="45" t="e">
        <f t="shared" si="384"/>
        <v>#DIV/0!</v>
      </c>
      <c r="AN2082">
        <f t="shared" si="390"/>
        <v>0</v>
      </c>
      <c r="AO2082">
        <f t="shared" si="385"/>
        <v>0</v>
      </c>
      <c r="AP2082">
        <f t="shared" si="386"/>
        <v>0</v>
      </c>
      <c r="AQ2082">
        <f t="shared" si="387"/>
        <v>0</v>
      </c>
      <c r="AV2082">
        <f t="shared" si="389"/>
        <v>2079</v>
      </c>
      <c r="AW2082">
        <f t="shared" si="388"/>
        <v>0</v>
      </c>
    </row>
    <row r="2083" spans="5:49" x14ac:dyDescent="0.25">
      <c r="E2083" s="47">
        <f t="shared" si="381"/>
        <v>0</v>
      </c>
      <c r="F2083" s="45">
        <f t="shared" si="382"/>
        <v>0</v>
      </c>
      <c r="G2083" s="45" t="e">
        <f t="shared" si="383"/>
        <v>#DIV/0!</v>
      </c>
      <c r="H2083" s="45" t="e">
        <f t="shared" si="384"/>
        <v>#DIV/0!</v>
      </c>
      <c r="AN2083">
        <f t="shared" si="390"/>
        <v>0</v>
      </c>
      <c r="AO2083">
        <f t="shared" si="385"/>
        <v>0</v>
      </c>
      <c r="AP2083">
        <f t="shared" si="386"/>
        <v>0</v>
      </c>
      <c r="AQ2083">
        <f t="shared" si="387"/>
        <v>0</v>
      </c>
      <c r="AV2083">
        <f t="shared" si="389"/>
        <v>2080</v>
      </c>
      <c r="AW2083">
        <f t="shared" si="388"/>
        <v>0</v>
      </c>
    </row>
    <row r="2084" spans="5:49" x14ac:dyDescent="0.25">
      <c r="E2084" s="47">
        <f t="shared" si="381"/>
        <v>0</v>
      </c>
      <c r="F2084" s="45">
        <f t="shared" si="382"/>
        <v>0</v>
      </c>
      <c r="G2084" s="45" t="e">
        <f t="shared" si="383"/>
        <v>#DIV/0!</v>
      </c>
      <c r="H2084" s="45" t="e">
        <f t="shared" si="384"/>
        <v>#DIV/0!</v>
      </c>
      <c r="AN2084">
        <f t="shared" si="390"/>
        <v>0</v>
      </c>
      <c r="AO2084">
        <f t="shared" si="385"/>
        <v>0</v>
      </c>
      <c r="AP2084">
        <f t="shared" si="386"/>
        <v>0</v>
      </c>
      <c r="AQ2084">
        <f t="shared" si="387"/>
        <v>0</v>
      </c>
      <c r="AV2084">
        <f t="shared" si="389"/>
        <v>2081</v>
      </c>
      <c r="AW2084">
        <f t="shared" si="388"/>
        <v>0</v>
      </c>
    </row>
    <row r="2085" spans="5:49" x14ac:dyDescent="0.25">
      <c r="E2085" s="47">
        <f t="shared" si="381"/>
        <v>0</v>
      </c>
      <c r="F2085" s="45">
        <f t="shared" si="382"/>
        <v>0</v>
      </c>
      <c r="G2085" s="45" t="e">
        <f t="shared" si="383"/>
        <v>#DIV/0!</v>
      </c>
      <c r="H2085" s="45" t="e">
        <f t="shared" si="384"/>
        <v>#DIV/0!</v>
      </c>
      <c r="AN2085">
        <f t="shared" si="390"/>
        <v>0</v>
      </c>
      <c r="AO2085">
        <f t="shared" si="385"/>
        <v>0</v>
      </c>
      <c r="AP2085">
        <f t="shared" si="386"/>
        <v>0</v>
      </c>
      <c r="AQ2085">
        <f t="shared" si="387"/>
        <v>0</v>
      </c>
      <c r="AV2085">
        <f t="shared" si="389"/>
        <v>2082</v>
      </c>
      <c r="AW2085">
        <f t="shared" si="388"/>
        <v>0</v>
      </c>
    </row>
    <row r="2086" spans="5:49" x14ac:dyDescent="0.25">
      <c r="E2086" s="47">
        <f t="shared" si="381"/>
        <v>0</v>
      </c>
      <c r="F2086" s="45">
        <f t="shared" si="382"/>
        <v>0</v>
      </c>
      <c r="G2086" s="45" t="e">
        <f t="shared" si="383"/>
        <v>#DIV/0!</v>
      </c>
      <c r="H2086" s="45" t="e">
        <f t="shared" si="384"/>
        <v>#DIV/0!</v>
      </c>
      <c r="AN2086">
        <f t="shared" si="390"/>
        <v>0</v>
      </c>
      <c r="AO2086">
        <f t="shared" si="385"/>
        <v>0</v>
      </c>
      <c r="AP2086">
        <f t="shared" si="386"/>
        <v>0</v>
      </c>
      <c r="AQ2086">
        <f t="shared" si="387"/>
        <v>0</v>
      </c>
      <c r="AV2086">
        <f t="shared" si="389"/>
        <v>2083</v>
      </c>
      <c r="AW2086">
        <f t="shared" si="388"/>
        <v>0</v>
      </c>
    </row>
    <row r="2087" spans="5:49" x14ac:dyDescent="0.25">
      <c r="E2087" s="47">
        <f t="shared" si="381"/>
        <v>0</v>
      </c>
      <c r="F2087" s="45">
        <f t="shared" si="382"/>
        <v>0</v>
      </c>
      <c r="G2087" s="45" t="e">
        <f t="shared" si="383"/>
        <v>#DIV/0!</v>
      </c>
      <c r="H2087" s="45" t="e">
        <f t="shared" si="384"/>
        <v>#DIV/0!</v>
      </c>
      <c r="AN2087">
        <f t="shared" si="390"/>
        <v>0</v>
      </c>
      <c r="AO2087">
        <f t="shared" si="385"/>
        <v>0</v>
      </c>
      <c r="AP2087">
        <f t="shared" si="386"/>
        <v>0</v>
      </c>
      <c r="AQ2087">
        <f t="shared" si="387"/>
        <v>0</v>
      </c>
      <c r="AV2087">
        <f t="shared" si="389"/>
        <v>2084</v>
      </c>
      <c r="AW2087">
        <f t="shared" si="388"/>
        <v>0</v>
      </c>
    </row>
    <row r="2088" spans="5:49" x14ac:dyDescent="0.25">
      <c r="E2088" s="47">
        <f t="shared" si="381"/>
        <v>0</v>
      </c>
      <c r="F2088" s="45">
        <f t="shared" si="382"/>
        <v>0</v>
      </c>
      <c r="G2088" s="45" t="e">
        <f t="shared" si="383"/>
        <v>#DIV/0!</v>
      </c>
      <c r="H2088" s="45" t="e">
        <f t="shared" si="384"/>
        <v>#DIV/0!</v>
      </c>
      <c r="AN2088">
        <f t="shared" si="390"/>
        <v>0</v>
      </c>
      <c r="AO2088">
        <f t="shared" si="385"/>
        <v>0</v>
      </c>
      <c r="AP2088">
        <f t="shared" si="386"/>
        <v>0</v>
      </c>
      <c r="AQ2088">
        <f t="shared" si="387"/>
        <v>0</v>
      </c>
      <c r="AV2088">
        <f t="shared" si="389"/>
        <v>2085</v>
      </c>
      <c r="AW2088">
        <f t="shared" si="388"/>
        <v>0</v>
      </c>
    </row>
    <row r="2089" spans="5:49" x14ac:dyDescent="0.25">
      <c r="E2089" s="47">
        <f t="shared" si="381"/>
        <v>0</v>
      </c>
      <c r="F2089" s="45">
        <f t="shared" si="382"/>
        <v>0</v>
      </c>
      <c r="G2089" s="45" t="e">
        <f t="shared" si="383"/>
        <v>#DIV/0!</v>
      </c>
      <c r="H2089" s="45" t="e">
        <f t="shared" si="384"/>
        <v>#DIV/0!</v>
      </c>
      <c r="AN2089">
        <f t="shared" si="390"/>
        <v>0</v>
      </c>
      <c r="AO2089">
        <f t="shared" si="385"/>
        <v>0</v>
      </c>
      <c r="AP2089">
        <f t="shared" si="386"/>
        <v>0</v>
      </c>
      <c r="AQ2089">
        <f t="shared" si="387"/>
        <v>0</v>
      </c>
      <c r="AV2089">
        <f t="shared" si="389"/>
        <v>2086</v>
      </c>
      <c r="AW2089">
        <f t="shared" si="388"/>
        <v>0</v>
      </c>
    </row>
    <row r="2090" spans="5:49" x14ac:dyDescent="0.25">
      <c r="E2090" s="47">
        <f t="shared" si="381"/>
        <v>0</v>
      </c>
      <c r="F2090" s="45">
        <f t="shared" si="382"/>
        <v>0</v>
      </c>
      <c r="G2090" s="45" t="e">
        <f t="shared" si="383"/>
        <v>#DIV/0!</v>
      </c>
      <c r="H2090" s="45" t="e">
        <f t="shared" si="384"/>
        <v>#DIV/0!</v>
      </c>
      <c r="AN2090">
        <f t="shared" si="390"/>
        <v>0</v>
      </c>
      <c r="AO2090">
        <f t="shared" si="385"/>
        <v>0</v>
      </c>
      <c r="AP2090">
        <f t="shared" si="386"/>
        <v>0</v>
      </c>
      <c r="AQ2090">
        <f t="shared" si="387"/>
        <v>0</v>
      </c>
      <c r="AV2090">
        <f t="shared" si="389"/>
        <v>2087</v>
      </c>
      <c r="AW2090">
        <f t="shared" si="388"/>
        <v>0</v>
      </c>
    </row>
    <row r="2091" spans="5:49" x14ac:dyDescent="0.25">
      <c r="E2091" s="47">
        <f t="shared" si="381"/>
        <v>0</v>
      </c>
      <c r="F2091" s="45">
        <f t="shared" si="382"/>
        <v>0</v>
      </c>
      <c r="G2091" s="45" t="e">
        <f t="shared" si="383"/>
        <v>#DIV/0!</v>
      </c>
      <c r="H2091" s="45" t="e">
        <f t="shared" si="384"/>
        <v>#DIV/0!</v>
      </c>
      <c r="AN2091">
        <f t="shared" si="390"/>
        <v>0</v>
      </c>
      <c r="AO2091">
        <f t="shared" si="385"/>
        <v>0</v>
      </c>
      <c r="AP2091">
        <f t="shared" si="386"/>
        <v>0</v>
      </c>
      <c r="AQ2091">
        <f t="shared" si="387"/>
        <v>0</v>
      </c>
      <c r="AV2091">
        <f t="shared" si="389"/>
        <v>2088</v>
      </c>
      <c r="AW2091">
        <f t="shared" si="388"/>
        <v>0</v>
      </c>
    </row>
    <row r="2092" spans="5:49" x14ac:dyDescent="0.25">
      <c r="E2092" s="47">
        <f t="shared" si="381"/>
        <v>0</v>
      </c>
      <c r="F2092" s="45">
        <f t="shared" si="382"/>
        <v>0</v>
      </c>
      <c r="G2092" s="45" t="e">
        <f t="shared" si="383"/>
        <v>#DIV/0!</v>
      </c>
      <c r="H2092" s="45" t="e">
        <f t="shared" si="384"/>
        <v>#DIV/0!</v>
      </c>
      <c r="AN2092">
        <f t="shared" si="390"/>
        <v>0</v>
      </c>
      <c r="AO2092">
        <f t="shared" si="385"/>
        <v>0</v>
      </c>
      <c r="AP2092">
        <f t="shared" si="386"/>
        <v>0</v>
      </c>
      <c r="AQ2092">
        <f t="shared" si="387"/>
        <v>0</v>
      </c>
      <c r="AV2092">
        <f t="shared" si="389"/>
        <v>2089</v>
      </c>
      <c r="AW2092">
        <f t="shared" si="388"/>
        <v>0</v>
      </c>
    </row>
    <row r="2093" spans="5:49" x14ac:dyDescent="0.25">
      <c r="E2093" s="47">
        <f t="shared" si="381"/>
        <v>0</v>
      </c>
      <c r="F2093" s="45">
        <f t="shared" si="382"/>
        <v>0</v>
      </c>
      <c r="G2093" s="45" t="e">
        <f t="shared" si="383"/>
        <v>#DIV/0!</v>
      </c>
      <c r="H2093" s="45" t="e">
        <f t="shared" si="384"/>
        <v>#DIV/0!</v>
      </c>
      <c r="AN2093">
        <f t="shared" si="390"/>
        <v>0</v>
      </c>
      <c r="AO2093">
        <f t="shared" si="385"/>
        <v>0</v>
      </c>
      <c r="AP2093">
        <f t="shared" si="386"/>
        <v>0</v>
      </c>
      <c r="AQ2093">
        <f t="shared" si="387"/>
        <v>0</v>
      </c>
      <c r="AV2093">
        <f t="shared" si="389"/>
        <v>2090</v>
      </c>
      <c r="AW2093">
        <f t="shared" si="388"/>
        <v>0</v>
      </c>
    </row>
    <row r="2094" spans="5:49" x14ac:dyDescent="0.25">
      <c r="E2094" s="47">
        <f t="shared" si="381"/>
        <v>0</v>
      </c>
      <c r="F2094" s="45">
        <f t="shared" si="382"/>
        <v>0</v>
      </c>
      <c r="G2094" s="45" t="e">
        <f t="shared" si="383"/>
        <v>#DIV/0!</v>
      </c>
      <c r="H2094" s="45" t="e">
        <f t="shared" si="384"/>
        <v>#DIV/0!</v>
      </c>
      <c r="AN2094">
        <f t="shared" si="390"/>
        <v>0</v>
      </c>
      <c r="AO2094">
        <f t="shared" si="385"/>
        <v>0</v>
      </c>
      <c r="AP2094">
        <f t="shared" si="386"/>
        <v>0</v>
      </c>
      <c r="AQ2094">
        <f t="shared" si="387"/>
        <v>0</v>
      </c>
      <c r="AV2094">
        <f t="shared" si="389"/>
        <v>2091</v>
      </c>
      <c r="AW2094">
        <f t="shared" si="388"/>
        <v>0</v>
      </c>
    </row>
    <row r="2095" spans="5:49" x14ac:dyDescent="0.25">
      <c r="E2095" s="47">
        <f t="shared" si="381"/>
        <v>0</v>
      </c>
      <c r="F2095" s="45">
        <f t="shared" si="382"/>
        <v>0</v>
      </c>
      <c r="G2095" s="45" t="e">
        <f t="shared" si="383"/>
        <v>#DIV/0!</v>
      </c>
      <c r="H2095" s="45" t="e">
        <f t="shared" si="384"/>
        <v>#DIV/0!</v>
      </c>
      <c r="AN2095">
        <f t="shared" si="390"/>
        <v>0</v>
      </c>
      <c r="AO2095">
        <f t="shared" si="385"/>
        <v>0</v>
      </c>
      <c r="AP2095">
        <f t="shared" si="386"/>
        <v>0</v>
      </c>
      <c r="AQ2095">
        <f t="shared" si="387"/>
        <v>0</v>
      </c>
      <c r="AV2095">
        <f t="shared" si="389"/>
        <v>2092</v>
      </c>
      <c r="AW2095">
        <f t="shared" si="388"/>
        <v>0</v>
      </c>
    </row>
    <row r="2096" spans="5:49" x14ac:dyDescent="0.25">
      <c r="E2096" s="47">
        <f t="shared" si="381"/>
        <v>0</v>
      </c>
      <c r="F2096" s="45">
        <f t="shared" si="382"/>
        <v>0</v>
      </c>
      <c r="G2096" s="45" t="e">
        <f t="shared" si="383"/>
        <v>#DIV/0!</v>
      </c>
      <c r="H2096" s="45" t="e">
        <f t="shared" si="384"/>
        <v>#DIV/0!</v>
      </c>
      <c r="AN2096">
        <f t="shared" si="390"/>
        <v>0</v>
      </c>
      <c r="AO2096">
        <f t="shared" si="385"/>
        <v>0</v>
      </c>
      <c r="AP2096">
        <f t="shared" si="386"/>
        <v>0</v>
      </c>
      <c r="AQ2096">
        <f t="shared" si="387"/>
        <v>0</v>
      </c>
      <c r="AV2096">
        <f t="shared" si="389"/>
        <v>2093</v>
      </c>
      <c r="AW2096">
        <f t="shared" si="388"/>
        <v>0</v>
      </c>
    </row>
    <row r="2097" spans="5:49" x14ac:dyDescent="0.25">
      <c r="E2097" s="47">
        <f t="shared" si="381"/>
        <v>0</v>
      </c>
      <c r="F2097" s="45">
        <f t="shared" si="382"/>
        <v>0</v>
      </c>
      <c r="G2097" s="45" t="e">
        <f t="shared" si="383"/>
        <v>#DIV/0!</v>
      </c>
      <c r="H2097" s="45" t="e">
        <f t="shared" si="384"/>
        <v>#DIV/0!</v>
      </c>
      <c r="AN2097">
        <f t="shared" si="390"/>
        <v>0</v>
      </c>
      <c r="AO2097">
        <f t="shared" si="385"/>
        <v>0</v>
      </c>
      <c r="AP2097">
        <f t="shared" si="386"/>
        <v>0</v>
      </c>
      <c r="AQ2097">
        <f t="shared" si="387"/>
        <v>0</v>
      </c>
      <c r="AV2097">
        <f t="shared" si="389"/>
        <v>2094</v>
      </c>
      <c r="AW2097">
        <f t="shared" si="388"/>
        <v>0</v>
      </c>
    </row>
    <row r="2098" spans="5:49" x14ac:dyDescent="0.25">
      <c r="E2098" s="47">
        <f t="shared" si="381"/>
        <v>0</v>
      </c>
      <c r="F2098" s="45">
        <f t="shared" si="382"/>
        <v>0</v>
      </c>
      <c r="G2098" s="45" t="e">
        <f t="shared" si="383"/>
        <v>#DIV/0!</v>
      </c>
      <c r="H2098" s="45" t="e">
        <f t="shared" si="384"/>
        <v>#DIV/0!</v>
      </c>
      <c r="AN2098">
        <f t="shared" si="390"/>
        <v>0</v>
      </c>
      <c r="AO2098">
        <f t="shared" si="385"/>
        <v>0</v>
      </c>
      <c r="AP2098">
        <f t="shared" si="386"/>
        <v>0</v>
      </c>
      <c r="AQ2098">
        <f t="shared" si="387"/>
        <v>0</v>
      </c>
      <c r="AV2098">
        <f t="shared" si="389"/>
        <v>2095</v>
      </c>
      <c r="AW2098">
        <f t="shared" si="388"/>
        <v>0</v>
      </c>
    </row>
    <row r="2099" spans="5:49" x14ac:dyDescent="0.25">
      <c r="E2099" s="47">
        <f t="shared" si="381"/>
        <v>0</v>
      </c>
      <c r="F2099" s="45">
        <f t="shared" si="382"/>
        <v>0</v>
      </c>
      <c r="G2099" s="45" t="e">
        <f t="shared" si="383"/>
        <v>#DIV/0!</v>
      </c>
      <c r="H2099" s="45" t="e">
        <f t="shared" si="384"/>
        <v>#DIV/0!</v>
      </c>
      <c r="AN2099">
        <f t="shared" si="390"/>
        <v>0</v>
      </c>
      <c r="AO2099">
        <f t="shared" si="385"/>
        <v>0</v>
      </c>
      <c r="AP2099">
        <f t="shared" si="386"/>
        <v>0</v>
      </c>
      <c r="AQ2099">
        <f t="shared" si="387"/>
        <v>0</v>
      </c>
      <c r="AV2099">
        <f t="shared" si="389"/>
        <v>2096</v>
      </c>
      <c r="AW2099">
        <f t="shared" si="388"/>
        <v>0</v>
      </c>
    </row>
    <row r="2100" spans="5:49" x14ac:dyDescent="0.25">
      <c r="E2100" s="47">
        <f t="shared" si="381"/>
        <v>0</v>
      </c>
      <c r="F2100" s="45">
        <f t="shared" si="382"/>
        <v>0</v>
      </c>
      <c r="G2100" s="45" t="e">
        <f t="shared" si="383"/>
        <v>#DIV/0!</v>
      </c>
      <c r="H2100" s="45" t="e">
        <f t="shared" si="384"/>
        <v>#DIV/0!</v>
      </c>
      <c r="AN2100">
        <f t="shared" si="390"/>
        <v>0</v>
      </c>
      <c r="AO2100">
        <f t="shared" si="385"/>
        <v>0</v>
      </c>
      <c r="AP2100">
        <f t="shared" si="386"/>
        <v>0</v>
      </c>
      <c r="AQ2100">
        <f t="shared" si="387"/>
        <v>0</v>
      </c>
      <c r="AV2100">
        <f t="shared" si="389"/>
        <v>2097</v>
      </c>
      <c r="AW2100">
        <f t="shared" si="388"/>
        <v>0</v>
      </c>
    </row>
    <row r="2101" spans="5:49" x14ac:dyDescent="0.25">
      <c r="E2101" s="47">
        <f t="shared" si="381"/>
        <v>0</v>
      </c>
      <c r="F2101" s="45">
        <f t="shared" si="382"/>
        <v>0</v>
      </c>
      <c r="G2101" s="45" t="e">
        <f t="shared" si="383"/>
        <v>#DIV/0!</v>
      </c>
      <c r="H2101" s="45" t="e">
        <f t="shared" si="384"/>
        <v>#DIV/0!</v>
      </c>
      <c r="AN2101">
        <f t="shared" si="390"/>
        <v>0</v>
      </c>
      <c r="AO2101">
        <f t="shared" si="385"/>
        <v>0</v>
      </c>
      <c r="AP2101">
        <f t="shared" si="386"/>
        <v>0</v>
      </c>
      <c r="AQ2101">
        <f t="shared" si="387"/>
        <v>0</v>
      </c>
      <c r="AV2101">
        <f t="shared" si="389"/>
        <v>2098</v>
      </c>
      <c r="AW2101">
        <f t="shared" si="388"/>
        <v>0</v>
      </c>
    </row>
    <row r="2102" spans="5:49" x14ac:dyDescent="0.25">
      <c r="E2102" s="47">
        <f t="shared" si="381"/>
        <v>0</v>
      </c>
      <c r="F2102" s="45">
        <f t="shared" si="382"/>
        <v>0</v>
      </c>
      <c r="G2102" s="45" t="e">
        <f t="shared" si="383"/>
        <v>#DIV/0!</v>
      </c>
      <c r="H2102" s="45" t="e">
        <f t="shared" si="384"/>
        <v>#DIV/0!</v>
      </c>
      <c r="AN2102">
        <f t="shared" si="390"/>
        <v>0</v>
      </c>
      <c r="AO2102">
        <f t="shared" si="385"/>
        <v>0</v>
      </c>
      <c r="AP2102">
        <f t="shared" si="386"/>
        <v>0</v>
      </c>
      <c r="AQ2102">
        <f t="shared" si="387"/>
        <v>0</v>
      </c>
      <c r="AV2102">
        <f t="shared" si="389"/>
        <v>2099</v>
      </c>
      <c r="AW2102">
        <f t="shared" si="388"/>
        <v>0</v>
      </c>
    </row>
    <row r="2103" spans="5:49" x14ac:dyDescent="0.25">
      <c r="E2103" s="47">
        <f t="shared" si="381"/>
        <v>0</v>
      </c>
      <c r="F2103" s="45">
        <f t="shared" si="382"/>
        <v>0</v>
      </c>
      <c r="G2103" s="45" t="e">
        <f t="shared" si="383"/>
        <v>#DIV/0!</v>
      </c>
      <c r="H2103" s="45" t="e">
        <f t="shared" si="384"/>
        <v>#DIV/0!</v>
      </c>
      <c r="AN2103">
        <f t="shared" si="390"/>
        <v>0</v>
      </c>
      <c r="AO2103">
        <f t="shared" si="385"/>
        <v>0</v>
      </c>
      <c r="AP2103">
        <f t="shared" si="386"/>
        <v>0</v>
      </c>
      <c r="AQ2103">
        <f t="shared" si="387"/>
        <v>0</v>
      </c>
      <c r="AV2103">
        <f t="shared" si="389"/>
        <v>2100</v>
      </c>
      <c r="AW2103">
        <f t="shared" si="388"/>
        <v>0</v>
      </c>
    </row>
    <row r="2104" spans="5:49" x14ac:dyDescent="0.25">
      <c r="E2104" s="47">
        <f t="shared" si="381"/>
        <v>0</v>
      </c>
      <c r="F2104" s="45">
        <f t="shared" si="382"/>
        <v>0</v>
      </c>
      <c r="G2104" s="45" t="e">
        <f t="shared" si="383"/>
        <v>#DIV/0!</v>
      </c>
      <c r="H2104" s="45" t="e">
        <f t="shared" si="384"/>
        <v>#DIV/0!</v>
      </c>
      <c r="AN2104">
        <f t="shared" si="390"/>
        <v>0</v>
      </c>
      <c r="AO2104">
        <f t="shared" si="385"/>
        <v>0</v>
      </c>
      <c r="AP2104">
        <f t="shared" si="386"/>
        <v>0</v>
      </c>
      <c r="AQ2104">
        <f t="shared" si="387"/>
        <v>0</v>
      </c>
      <c r="AV2104">
        <f t="shared" si="389"/>
        <v>2101</v>
      </c>
      <c r="AW2104">
        <f t="shared" si="388"/>
        <v>0</v>
      </c>
    </row>
    <row r="2105" spans="5:49" x14ac:dyDescent="0.25">
      <c r="E2105" s="47">
        <f t="shared" si="381"/>
        <v>0</v>
      </c>
      <c r="F2105" s="45">
        <f t="shared" si="382"/>
        <v>0</v>
      </c>
      <c r="G2105" s="45" t="e">
        <f t="shared" si="383"/>
        <v>#DIV/0!</v>
      </c>
      <c r="H2105" s="45" t="e">
        <f t="shared" si="384"/>
        <v>#DIV/0!</v>
      </c>
      <c r="AN2105">
        <f t="shared" si="390"/>
        <v>0</v>
      </c>
      <c r="AO2105">
        <f t="shared" si="385"/>
        <v>0</v>
      </c>
      <c r="AP2105">
        <f t="shared" si="386"/>
        <v>0</v>
      </c>
      <c r="AQ2105">
        <f t="shared" si="387"/>
        <v>0</v>
      </c>
      <c r="AV2105">
        <f t="shared" si="389"/>
        <v>2102</v>
      </c>
      <c r="AW2105">
        <f t="shared" si="388"/>
        <v>0</v>
      </c>
    </row>
    <row r="2106" spans="5:49" x14ac:dyDescent="0.25">
      <c r="E2106" s="47">
        <f t="shared" si="381"/>
        <v>0</v>
      </c>
      <c r="F2106" s="45">
        <f t="shared" si="382"/>
        <v>0</v>
      </c>
      <c r="G2106" s="45" t="e">
        <f t="shared" si="383"/>
        <v>#DIV/0!</v>
      </c>
      <c r="H2106" s="45" t="e">
        <f t="shared" si="384"/>
        <v>#DIV/0!</v>
      </c>
      <c r="AN2106">
        <f t="shared" si="390"/>
        <v>0</v>
      </c>
      <c r="AO2106">
        <f t="shared" si="385"/>
        <v>0</v>
      </c>
      <c r="AP2106">
        <f t="shared" si="386"/>
        <v>0</v>
      </c>
      <c r="AQ2106">
        <f t="shared" si="387"/>
        <v>0</v>
      </c>
      <c r="AV2106">
        <f t="shared" si="389"/>
        <v>2103</v>
      </c>
      <c r="AW2106">
        <f t="shared" si="388"/>
        <v>0</v>
      </c>
    </row>
    <row r="2107" spans="5:49" x14ac:dyDescent="0.25">
      <c r="E2107" s="47">
        <f t="shared" si="381"/>
        <v>0</v>
      </c>
      <c r="F2107" s="45">
        <f t="shared" si="382"/>
        <v>0</v>
      </c>
      <c r="G2107" s="45" t="e">
        <f t="shared" si="383"/>
        <v>#DIV/0!</v>
      </c>
      <c r="H2107" s="45" t="e">
        <f t="shared" si="384"/>
        <v>#DIV/0!</v>
      </c>
      <c r="AN2107">
        <f t="shared" si="390"/>
        <v>0</v>
      </c>
      <c r="AO2107">
        <f t="shared" si="385"/>
        <v>0</v>
      </c>
      <c r="AP2107">
        <f t="shared" si="386"/>
        <v>0</v>
      </c>
      <c r="AQ2107">
        <f t="shared" si="387"/>
        <v>0</v>
      </c>
      <c r="AV2107">
        <f t="shared" si="389"/>
        <v>2104</v>
      </c>
      <c r="AW2107">
        <f t="shared" si="388"/>
        <v>0</v>
      </c>
    </row>
    <row r="2108" spans="5:49" x14ac:dyDescent="0.25">
      <c r="E2108" s="47">
        <f t="shared" si="381"/>
        <v>0</v>
      </c>
      <c r="F2108" s="45">
        <f t="shared" si="382"/>
        <v>0</v>
      </c>
      <c r="G2108" s="45" t="e">
        <f t="shared" si="383"/>
        <v>#DIV/0!</v>
      </c>
      <c r="H2108" s="45" t="e">
        <f t="shared" si="384"/>
        <v>#DIV/0!</v>
      </c>
      <c r="AN2108">
        <f t="shared" si="390"/>
        <v>0</v>
      </c>
      <c r="AO2108">
        <f t="shared" si="385"/>
        <v>0</v>
      </c>
      <c r="AP2108">
        <f t="shared" si="386"/>
        <v>0</v>
      </c>
      <c r="AQ2108">
        <f t="shared" si="387"/>
        <v>0</v>
      </c>
      <c r="AV2108">
        <f t="shared" si="389"/>
        <v>2105</v>
      </c>
      <c r="AW2108">
        <f t="shared" si="388"/>
        <v>0</v>
      </c>
    </row>
    <row r="2109" spans="5:49" x14ac:dyDescent="0.25">
      <c r="E2109" s="47">
        <f t="shared" si="381"/>
        <v>0</v>
      </c>
      <c r="F2109" s="45">
        <f t="shared" si="382"/>
        <v>0</v>
      </c>
      <c r="G2109" s="45" t="e">
        <f t="shared" si="383"/>
        <v>#DIV/0!</v>
      </c>
      <c r="H2109" s="45" t="e">
        <f t="shared" si="384"/>
        <v>#DIV/0!</v>
      </c>
      <c r="AN2109">
        <f t="shared" si="390"/>
        <v>0</v>
      </c>
      <c r="AO2109">
        <f t="shared" si="385"/>
        <v>0</v>
      </c>
      <c r="AP2109">
        <f t="shared" si="386"/>
        <v>0</v>
      </c>
      <c r="AQ2109">
        <f t="shared" si="387"/>
        <v>0</v>
      </c>
      <c r="AV2109">
        <f t="shared" si="389"/>
        <v>2106</v>
      </c>
      <c r="AW2109">
        <f t="shared" si="388"/>
        <v>0</v>
      </c>
    </row>
    <row r="2110" spans="5:49" x14ac:dyDescent="0.25">
      <c r="E2110" s="47">
        <f t="shared" si="381"/>
        <v>0</v>
      </c>
      <c r="F2110" s="45">
        <f t="shared" si="382"/>
        <v>0</v>
      </c>
      <c r="G2110" s="45" t="e">
        <f t="shared" si="383"/>
        <v>#DIV/0!</v>
      </c>
      <c r="H2110" s="45" t="e">
        <f t="shared" si="384"/>
        <v>#DIV/0!</v>
      </c>
      <c r="AN2110">
        <f t="shared" si="390"/>
        <v>0</v>
      </c>
      <c r="AO2110">
        <f t="shared" si="385"/>
        <v>0</v>
      </c>
      <c r="AP2110">
        <f t="shared" si="386"/>
        <v>0</v>
      </c>
      <c r="AQ2110">
        <f t="shared" si="387"/>
        <v>0</v>
      </c>
      <c r="AV2110">
        <f t="shared" si="389"/>
        <v>2107</v>
      </c>
      <c r="AW2110">
        <f t="shared" si="388"/>
        <v>0</v>
      </c>
    </row>
    <row r="2111" spans="5:49" x14ac:dyDescent="0.25">
      <c r="E2111" s="47">
        <f t="shared" si="381"/>
        <v>0</v>
      </c>
      <c r="F2111" s="45">
        <f t="shared" si="382"/>
        <v>0</v>
      </c>
      <c r="G2111" s="45" t="e">
        <f t="shared" si="383"/>
        <v>#DIV/0!</v>
      </c>
      <c r="H2111" s="45" t="e">
        <f t="shared" si="384"/>
        <v>#DIV/0!</v>
      </c>
      <c r="AN2111">
        <f t="shared" si="390"/>
        <v>0</v>
      </c>
      <c r="AO2111">
        <f t="shared" si="385"/>
        <v>0</v>
      </c>
      <c r="AP2111">
        <f t="shared" si="386"/>
        <v>0</v>
      </c>
      <c r="AQ2111">
        <f t="shared" si="387"/>
        <v>0</v>
      </c>
      <c r="AV2111">
        <f t="shared" si="389"/>
        <v>2108</v>
      </c>
      <c r="AW2111">
        <f t="shared" si="388"/>
        <v>0</v>
      </c>
    </row>
    <row r="2112" spans="5:49" x14ac:dyDescent="0.25">
      <c r="E2112" s="47">
        <f t="shared" si="381"/>
        <v>0</v>
      </c>
      <c r="F2112" s="45">
        <f t="shared" si="382"/>
        <v>0</v>
      </c>
      <c r="G2112" s="45" t="e">
        <f t="shared" si="383"/>
        <v>#DIV/0!</v>
      </c>
      <c r="H2112" s="45" t="e">
        <f t="shared" si="384"/>
        <v>#DIV/0!</v>
      </c>
      <c r="AN2112">
        <f t="shared" si="390"/>
        <v>0</v>
      </c>
      <c r="AO2112">
        <f t="shared" si="385"/>
        <v>0</v>
      </c>
      <c r="AP2112">
        <f t="shared" si="386"/>
        <v>0</v>
      </c>
      <c r="AQ2112">
        <f t="shared" si="387"/>
        <v>0</v>
      </c>
      <c r="AV2112">
        <f t="shared" si="389"/>
        <v>2109</v>
      </c>
      <c r="AW2112">
        <f t="shared" si="388"/>
        <v>0</v>
      </c>
    </row>
    <row r="2113" spans="5:49" x14ac:dyDescent="0.25">
      <c r="E2113" s="47">
        <f t="shared" si="381"/>
        <v>0</v>
      </c>
      <c r="F2113" s="45">
        <f t="shared" si="382"/>
        <v>0</v>
      </c>
      <c r="G2113" s="45" t="e">
        <f t="shared" si="383"/>
        <v>#DIV/0!</v>
      </c>
      <c r="H2113" s="45" t="e">
        <f t="shared" si="384"/>
        <v>#DIV/0!</v>
      </c>
      <c r="AN2113">
        <f t="shared" si="390"/>
        <v>0</v>
      </c>
      <c r="AO2113">
        <f t="shared" si="385"/>
        <v>0</v>
      </c>
      <c r="AP2113">
        <f t="shared" si="386"/>
        <v>0</v>
      </c>
      <c r="AQ2113">
        <f t="shared" si="387"/>
        <v>0</v>
      </c>
      <c r="AV2113">
        <f t="shared" si="389"/>
        <v>2110</v>
      </c>
      <c r="AW2113">
        <f t="shared" si="388"/>
        <v>0</v>
      </c>
    </row>
    <row r="2114" spans="5:49" x14ac:dyDescent="0.25">
      <c r="E2114" s="47">
        <f t="shared" ref="E2114:E2177" si="391">ROUNDDOWN(C2116,0)</f>
        <v>0</v>
      </c>
      <c r="F2114" s="45">
        <f t="shared" ref="F2114:F2177" si="392">HOUR(C2116)</f>
        <v>0</v>
      </c>
      <c r="G2114" s="45" t="e">
        <f t="shared" ref="G2114:G2177" si="393">D2116/H2114</f>
        <v>#DIV/0!</v>
      </c>
      <c r="H2114" s="45" t="e">
        <f t="shared" ref="H2114:H2177" si="394">AVERAGEIFS(D:D,E:E,E2114)</f>
        <v>#DIV/0!</v>
      </c>
      <c r="AN2114">
        <f t="shared" si="390"/>
        <v>0</v>
      </c>
      <c r="AO2114">
        <f t="shared" si="385"/>
        <v>0</v>
      </c>
      <c r="AP2114">
        <f t="shared" si="386"/>
        <v>0</v>
      </c>
      <c r="AQ2114">
        <f t="shared" si="387"/>
        <v>0</v>
      </c>
      <c r="AV2114">
        <f t="shared" si="389"/>
        <v>2111</v>
      </c>
      <c r="AW2114">
        <f t="shared" si="388"/>
        <v>0</v>
      </c>
    </row>
    <row r="2115" spans="5:49" x14ac:dyDescent="0.25">
      <c r="E2115" s="47">
        <f t="shared" si="391"/>
        <v>0</v>
      </c>
      <c r="F2115" s="45">
        <f t="shared" si="392"/>
        <v>0</v>
      </c>
      <c r="G2115" s="45" t="e">
        <f t="shared" si="393"/>
        <v>#DIV/0!</v>
      </c>
      <c r="H2115" s="45" t="e">
        <f t="shared" si="394"/>
        <v>#DIV/0!</v>
      </c>
      <c r="AN2115">
        <f t="shared" si="390"/>
        <v>0</v>
      </c>
      <c r="AO2115">
        <f t="shared" si="385"/>
        <v>0</v>
      </c>
      <c r="AP2115">
        <f t="shared" si="386"/>
        <v>0</v>
      </c>
      <c r="AQ2115">
        <f t="shared" si="387"/>
        <v>0</v>
      </c>
      <c r="AV2115">
        <f t="shared" si="389"/>
        <v>2112</v>
      </c>
      <c r="AW2115">
        <f t="shared" si="388"/>
        <v>0</v>
      </c>
    </row>
    <row r="2116" spans="5:49" x14ac:dyDescent="0.25">
      <c r="E2116" s="47">
        <f t="shared" si="391"/>
        <v>0</v>
      </c>
      <c r="F2116" s="45">
        <f t="shared" si="392"/>
        <v>0</v>
      </c>
      <c r="G2116" s="45" t="e">
        <f t="shared" si="393"/>
        <v>#DIV/0!</v>
      </c>
      <c r="H2116" s="45" t="e">
        <f t="shared" si="394"/>
        <v>#DIV/0!</v>
      </c>
      <c r="AN2116">
        <f t="shared" si="390"/>
        <v>0</v>
      </c>
      <c r="AO2116">
        <f t="shared" ref="AO2116:AO2179" si="395">ROUNDUP((C2116-$C$4)/7,0)</f>
        <v>0</v>
      </c>
      <c r="AP2116">
        <f t="shared" ref="AP2116:AP2179" si="396">ROUNDUP((C2116-$C$4)/1,0)</f>
        <v>0</v>
      </c>
      <c r="AQ2116">
        <f t="shared" ref="AQ2116:AQ2179" si="397">ROUNDUP((C2116-$C$4)*24,0)</f>
        <v>0</v>
      </c>
      <c r="AV2116">
        <f t="shared" si="389"/>
        <v>2113</v>
      </c>
      <c r="AW2116">
        <f t="shared" ref="AW2116:AW2179" si="398">SUMIFS(AN:AN,AQ:AQ,AV2116)</f>
        <v>0</v>
      </c>
    </row>
    <row r="2117" spans="5:49" x14ac:dyDescent="0.25">
      <c r="E2117" s="47">
        <f t="shared" si="391"/>
        <v>0</v>
      </c>
      <c r="F2117" s="45">
        <f t="shared" si="392"/>
        <v>0</v>
      </c>
      <c r="G2117" s="45" t="e">
        <f t="shared" si="393"/>
        <v>#DIV/0!</v>
      </c>
      <c r="H2117" s="45" t="e">
        <f t="shared" si="394"/>
        <v>#DIV/0!</v>
      </c>
      <c r="AN2117">
        <f t="shared" si="390"/>
        <v>0</v>
      </c>
      <c r="AO2117">
        <f t="shared" si="395"/>
        <v>0</v>
      </c>
      <c r="AP2117">
        <f t="shared" si="396"/>
        <v>0</v>
      </c>
      <c r="AQ2117">
        <f t="shared" si="397"/>
        <v>0</v>
      </c>
      <c r="AV2117">
        <f t="shared" ref="AV2117:AV2180" si="399">1+AV2116</f>
        <v>2114</v>
      </c>
      <c r="AW2117">
        <f t="shared" si="398"/>
        <v>0</v>
      </c>
    </row>
    <row r="2118" spans="5:49" x14ac:dyDescent="0.25">
      <c r="E2118" s="47">
        <f t="shared" si="391"/>
        <v>0</v>
      </c>
      <c r="F2118" s="45">
        <f t="shared" si="392"/>
        <v>0</v>
      </c>
      <c r="G2118" s="45" t="e">
        <f t="shared" si="393"/>
        <v>#DIV/0!</v>
      </c>
      <c r="H2118" s="45" t="e">
        <f t="shared" si="394"/>
        <v>#DIV/0!</v>
      </c>
      <c r="AN2118">
        <f t="shared" si="390"/>
        <v>0</v>
      </c>
      <c r="AO2118">
        <f t="shared" si="395"/>
        <v>0</v>
      </c>
      <c r="AP2118">
        <f t="shared" si="396"/>
        <v>0</v>
      </c>
      <c r="AQ2118">
        <f t="shared" si="397"/>
        <v>0</v>
      </c>
      <c r="AV2118">
        <f t="shared" si="399"/>
        <v>2115</v>
      </c>
      <c r="AW2118">
        <f t="shared" si="398"/>
        <v>0</v>
      </c>
    </row>
    <row r="2119" spans="5:49" x14ac:dyDescent="0.25">
      <c r="E2119" s="47">
        <f t="shared" si="391"/>
        <v>0</v>
      </c>
      <c r="F2119" s="45">
        <f t="shared" si="392"/>
        <v>0</v>
      </c>
      <c r="G2119" s="45" t="e">
        <f t="shared" si="393"/>
        <v>#DIV/0!</v>
      </c>
      <c r="H2119" s="45" t="e">
        <f t="shared" si="394"/>
        <v>#DIV/0!</v>
      </c>
      <c r="AN2119">
        <f t="shared" si="390"/>
        <v>0</v>
      </c>
      <c r="AO2119">
        <f t="shared" si="395"/>
        <v>0</v>
      </c>
      <c r="AP2119">
        <f t="shared" si="396"/>
        <v>0</v>
      </c>
      <c r="AQ2119">
        <f t="shared" si="397"/>
        <v>0</v>
      </c>
      <c r="AV2119">
        <f t="shared" si="399"/>
        <v>2116</v>
      </c>
      <c r="AW2119">
        <f t="shared" si="398"/>
        <v>0</v>
      </c>
    </row>
    <row r="2120" spans="5:49" x14ac:dyDescent="0.25">
      <c r="E2120" s="47">
        <f t="shared" si="391"/>
        <v>0</v>
      </c>
      <c r="F2120" s="45">
        <f t="shared" si="392"/>
        <v>0</v>
      </c>
      <c r="G2120" s="45" t="e">
        <f t="shared" si="393"/>
        <v>#DIV/0!</v>
      </c>
      <c r="H2120" s="45" t="e">
        <f t="shared" si="394"/>
        <v>#DIV/0!</v>
      </c>
      <c r="AN2120">
        <f t="shared" ref="AN2120:AN2183" si="400">D2120*(C2120-C2119)*86400*$B$15</f>
        <v>0</v>
      </c>
      <c r="AO2120">
        <f t="shared" si="395"/>
        <v>0</v>
      </c>
      <c r="AP2120">
        <f t="shared" si="396"/>
        <v>0</v>
      </c>
      <c r="AQ2120">
        <f t="shared" si="397"/>
        <v>0</v>
      </c>
      <c r="AV2120">
        <f t="shared" si="399"/>
        <v>2117</v>
      </c>
      <c r="AW2120">
        <f t="shared" si="398"/>
        <v>0</v>
      </c>
    </row>
    <row r="2121" spans="5:49" x14ac:dyDescent="0.25">
      <c r="E2121" s="47">
        <f t="shared" si="391"/>
        <v>0</v>
      </c>
      <c r="F2121" s="45">
        <f t="shared" si="392"/>
        <v>0</v>
      </c>
      <c r="G2121" s="45" t="e">
        <f t="shared" si="393"/>
        <v>#DIV/0!</v>
      </c>
      <c r="H2121" s="45" t="e">
        <f t="shared" si="394"/>
        <v>#DIV/0!</v>
      </c>
      <c r="AN2121">
        <f t="shared" si="400"/>
        <v>0</v>
      </c>
      <c r="AO2121">
        <f t="shared" si="395"/>
        <v>0</v>
      </c>
      <c r="AP2121">
        <f t="shared" si="396"/>
        <v>0</v>
      </c>
      <c r="AQ2121">
        <f t="shared" si="397"/>
        <v>0</v>
      </c>
      <c r="AV2121">
        <f t="shared" si="399"/>
        <v>2118</v>
      </c>
      <c r="AW2121">
        <f t="shared" si="398"/>
        <v>0</v>
      </c>
    </row>
    <row r="2122" spans="5:49" x14ac:dyDescent="0.25">
      <c r="E2122" s="47">
        <f t="shared" si="391"/>
        <v>0</v>
      </c>
      <c r="F2122" s="45">
        <f t="shared" si="392"/>
        <v>0</v>
      </c>
      <c r="G2122" s="45" t="e">
        <f t="shared" si="393"/>
        <v>#DIV/0!</v>
      </c>
      <c r="H2122" s="45" t="e">
        <f t="shared" si="394"/>
        <v>#DIV/0!</v>
      </c>
      <c r="AN2122">
        <f t="shared" si="400"/>
        <v>0</v>
      </c>
      <c r="AO2122">
        <f t="shared" si="395"/>
        <v>0</v>
      </c>
      <c r="AP2122">
        <f t="shared" si="396"/>
        <v>0</v>
      </c>
      <c r="AQ2122">
        <f t="shared" si="397"/>
        <v>0</v>
      </c>
      <c r="AV2122">
        <f t="shared" si="399"/>
        <v>2119</v>
      </c>
      <c r="AW2122">
        <f t="shared" si="398"/>
        <v>0</v>
      </c>
    </row>
    <row r="2123" spans="5:49" x14ac:dyDescent="0.25">
      <c r="E2123" s="47">
        <f t="shared" si="391"/>
        <v>0</v>
      </c>
      <c r="F2123" s="45">
        <f t="shared" si="392"/>
        <v>0</v>
      </c>
      <c r="G2123" s="45" t="e">
        <f t="shared" si="393"/>
        <v>#DIV/0!</v>
      </c>
      <c r="H2123" s="45" t="e">
        <f t="shared" si="394"/>
        <v>#DIV/0!</v>
      </c>
      <c r="AN2123">
        <f t="shared" si="400"/>
        <v>0</v>
      </c>
      <c r="AO2123">
        <f t="shared" si="395"/>
        <v>0</v>
      </c>
      <c r="AP2123">
        <f t="shared" si="396"/>
        <v>0</v>
      </c>
      <c r="AQ2123">
        <f t="shared" si="397"/>
        <v>0</v>
      </c>
      <c r="AV2123">
        <f t="shared" si="399"/>
        <v>2120</v>
      </c>
      <c r="AW2123">
        <f t="shared" si="398"/>
        <v>0</v>
      </c>
    </row>
    <row r="2124" spans="5:49" x14ac:dyDescent="0.25">
      <c r="E2124" s="47">
        <f t="shared" si="391"/>
        <v>0</v>
      </c>
      <c r="F2124" s="45">
        <f t="shared" si="392"/>
        <v>0</v>
      </c>
      <c r="G2124" s="45" t="e">
        <f t="shared" si="393"/>
        <v>#DIV/0!</v>
      </c>
      <c r="H2124" s="45" t="e">
        <f t="shared" si="394"/>
        <v>#DIV/0!</v>
      </c>
      <c r="AN2124">
        <f t="shared" si="400"/>
        <v>0</v>
      </c>
      <c r="AO2124">
        <f t="shared" si="395"/>
        <v>0</v>
      </c>
      <c r="AP2124">
        <f t="shared" si="396"/>
        <v>0</v>
      </c>
      <c r="AQ2124">
        <f t="shared" si="397"/>
        <v>0</v>
      </c>
      <c r="AV2124">
        <f t="shared" si="399"/>
        <v>2121</v>
      </c>
      <c r="AW2124">
        <f t="shared" si="398"/>
        <v>0</v>
      </c>
    </row>
    <row r="2125" spans="5:49" x14ac:dyDescent="0.25">
      <c r="E2125" s="47">
        <f t="shared" si="391"/>
        <v>0</v>
      </c>
      <c r="F2125" s="45">
        <f t="shared" si="392"/>
        <v>0</v>
      </c>
      <c r="G2125" s="45" t="e">
        <f t="shared" si="393"/>
        <v>#DIV/0!</v>
      </c>
      <c r="H2125" s="45" t="e">
        <f t="shared" si="394"/>
        <v>#DIV/0!</v>
      </c>
      <c r="AN2125">
        <f t="shared" si="400"/>
        <v>0</v>
      </c>
      <c r="AO2125">
        <f t="shared" si="395"/>
        <v>0</v>
      </c>
      <c r="AP2125">
        <f t="shared" si="396"/>
        <v>0</v>
      </c>
      <c r="AQ2125">
        <f t="shared" si="397"/>
        <v>0</v>
      </c>
      <c r="AV2125">
        <f t="shared" si="399"/>
        <v>2122</v>
      </c>
      <c r="AW2125">
        <f t="shared" si="398"/>
        <v>0</v>
      </c>
    </row>
    <row r="2126" spans="5:49" x14ac:dyDescent="0.25">
      <c r="E2126" s="47">
        <f t="shared" si="391"/>
        <v>0</v>
      </c>
      <c r="F2126" s="45">
        <f t="shared" si="392"/>
        <v>0</v>
      </c>
      <c r="G2126" s="45" t="e">
        <f t="shared" si="393"/>
        <v>#DIV/0!</v>
      </c>
      <c r="H2126" s="45" t="e">
        <f t="shared" si="394"/>
        <v>#DIV/0!</v>
      </c>
      <c r="AN2126">
        <f t="shared" si="400"/>
        <v>0</v>
      </c>
      <c r="AO2126">
        <f t="shared" si="395"/>
        <v>0</v>
      </c>
      <c r="AP2126">
        <f t="shared" si="396"/>
        <v>0</v>
      </c>
      <c r="AQ2126">
        <f t="shared" si="397"/>
        <v>0</v>
      </c>
      <c r="AV2126">
        <f t="shared" si="399"/>
        <v>2123</v>
      </c>
      <c r="AW2126">
        <f t="shared" si="398"/>
        <v>0</v>
      </c>
    </row>
    <row r="2127" spans="5:49" x14ac:dyDescent="0.25">
      <c r="E2127" s="47">
        <f t="shared" si="391"/>
        <v>0</v>
      </c>
      <c r="F2127" s="45">
        <f t="shared" si="392"/>
        <v>0</v>
      </c>
      <c r="G2127" s="45" t="e">
        <f t="shared" si="393"/>
        <v>#DIV/0!</v>
      </c>
      <c r="H2127" s="45" t="e">
        <f t="shared" si="394"/>
        <v>#DIV/0!</v>
      </c>
      <c r="AN2127">
        <f t="shared" si="400"/>
        <v>0</v>
      </c>
      <c r="AO2127">
        <f t="shared" si="395"/>
        <v>0</v>
      </c>
      <c r="AP2127">
        <f t="shared" si="396"/>
        <v>0</v>
      </c>
      <c r="AQ2127">
        <f t="shared" si="397"/>
        <v>0</v>
      </c>
      <c r="AV2127">
        <f t="shared" si="399"/>
        <v>2124</v>
      </c>
      <c r="AW2127">
        <f t="shared" si="398"/>
        <v>0</v>
      </c>
    </row>
    <row r="2128" spans="5:49" x14ac:dyDescent="0.25">
      <c r="E2128" s="47">
        <f t="shared" si="391"/>
        <v>0</v>
      </c>
      <c r="F2128" s="45">
        <f t="shared" si="392"/>
        <v>0</v>
      </c>
      <c r="G2128" s="45" t="e">
        <f t="shared" si="393"/>
        <v>#DIV/0!</v>
      </c>
      <c r="H2128" s="45" t="e">
        <f t="shared" si="394"/>
        <v>#DIV/0!</v>
      </c>
      <c r="AN2128">
        <f t="shared" si="400"/>
        <v>0</v>
      </c>
      <c r="AO2128">
        <f t="shared" si="395"/>
        <v>0</v>
      </c>
      <c r="AP2128">
        <f t="shared" si="396"/>
        <v>0</v>
      </c>
      <c r="AQ2128">
        <f t="shared" si="397"/>
        <v>0</v>
      </c>
      <c r="AV2128">
        <f t="shared" si="399"/>
        <v>2125</v>
      </c>
      <c r="AW2128">
        <f t="shared" si="398"/>
        <v>0</v>
      </c>
    </row>
    <row r="2129" spans="5:49" x14ac:dyDescent="0.25">
      <c r="E2129" s="47">
        <f t="shared" si="391"/>
        <v>0</v>
      </c>
      <c r="F2129" s="45">
        <f t="shared" si="392"/>
        <v>0</v>
      </c>
      <c r="G2129" s="45" t="e">
        <f t="shared" si="393"/>
        <v>#DIV/0!</v>
      </c>
      <c r="H2129" s="45" t="e">
        <f t="shared" si="394"/>
        <v>#DIV/0!</v>
      </c>
      <c r="AN2129">
        <f t="shared" si="400"/>
        <v>0</v>
      </c>
      <c r="AO2129">
        <f t="shared" si="395"/>
        <v>0</v>
      </c>
      <c r="AP2129">
        <f t="shared" si="396"/>
        <v>0</v>
      </c>
      <c r="AQ2129">
        <f t="shared" si="397"/>
        <v>0</v>
      </c>
      <c r="AV2129">
        <f t="shared" si="399"/>
        <v>2126</v>
      </c>
      <c r="AW2129">
        <f t="shared" si="398"/>
        <v>0</v>
      </c>
    </row>
    <row r="2130" spans="5:49" x14ac:dyDescent="0.25">
      <c r="E2130" s="47">
        <f t="shared" si="391"/>
        <v>0</v>
      </c>
      <c r="F2130" s="45">
        <f t="shared" si="392"/>
        <v>0</v>
      </c>
      <c r="G2130" s="45" t="e">
        <f t="shared" si="393"/>
        <v>#DIV/0!</v>
      </c>
      <c r="H2130" s="45" t="e">
        <f t="shared" si="394"/>
        <v>#DIV/0!</v>
      </c>
      <c r="AN2130">
        <f t="shared" si="400"/>
        <v>0</v>
      </c>
      <c r="AO2130">
        <f t="shared" si="395"/>
        <v>0</v>
      </c>
      <c r="AP2130">
        <f t="shared" si="396"/>
        <v>0</v>
      </c>
      <c r="AQ2130">
        <f t="shared" si="397"/>
        <v>0</v>
      </c>
      <c r="AV2130">
        <f t="shared" si="399"/>
        <v>2127</v>
      </c>
      <c r="AW2130">
        <f t="shared" si="398"/>
        <v>0</v>
      </c>
    </row>
    <row r="2131" spans="5:49" x14ac:dyDescent="0.25">
      <c r="E2131" s="47">
        <f t="shared" si="391"/>
        <v>0</v>
      </c>
      <c r="F2131" s="45">
        <f t="shared" si="392"/>
        <v>0</v>
      </c>
      <c r="G2131" s="45" t="e">
        <f t="shared" si="393"/>
        <v>#DIV/0!</v>
      </c>
      <c r="H2131" s="45" t="e">
        <f t="shared" si="394"/>
        <v>#DIV/0!</v>
      </c>
      <c r="AN2131">
        <f t="shared" si="400"/>
        <v>0</v>
      </c>
      <c r="AO2131">
        <f t="shared" si="395"/>
        <v>0</v>
      </c>
      <c r="AP2131">
        <f t="shared" si="396"/>
        <v>0</v>
      </c>
      <c r="AQ2131">
        <f t="shared" si="397"/>
        <v>0</v>
      </c>
      <c r="AV2131">
        <f t="shared" si="399"/>
        <v>2128</v>
      </c>
      <c r="AW2131">
        <f t="shared" si="398"/>
        <v>0</v>
      </c>
    </row>
    <row r="2132" spans="5:49" x14ac:dyDescent="0.25">
      <c r="E2132" s="47">
        <f t="shared" si="391"/>
        <v>0</v>
      </c>
      <c r="F2132" s="45">
        <f t="shared" si="392"/>
        <v>0</v>
      </c>
      <c r="G2132" s="45" t="e">
        <f t="shared" si="393"/>
        <v>#DIV/0!</v>
      </c>
      <c r="H2132" s="45" t="e">
        <f t="shared" si="394"/>
        <v>#DIV/0!</v>
      </c>
      <c r="AN2132">
        <f t="shared" si="400"/>
        <v>0</v>
      </c>
      <c r="AO2132">
        <f t="shared" si="395"/>
        <v>0</v>
      </c>
      <c r="AP2132">
        <f t="shared" si="396"/>
        <v>0</v>
      </c>
      <c r="AQ2132">
        <f t="shared" si="397"/>
        <v>0</v>
      </c>
      <c r="AV2132">
        <f t="shared" si="399"/>
        <v>2129</v>
      </c>
      <c r="AW2132">
        <f t="shared" si="398"/>
        <v>0</v>
      </c>
    </row>
    <row r="2133" spans="5:49" x14ac:dyDescent="0.25">
      <c r="E2133" s="47">
        <f t="shared" si="391"/>
        <v>0</v>
      </c>
      <c r="F2133" s="45">
        <f t="shared" si="392"/>
        <v>0</v>
      </c>
      <c r="G2133" s="45" t="e">
        <f t="shared" si="393"/>
        <v>#DIV/0!</v>
      </c>
      <c r="H2133" s="45" t="e">
        <f t="shared" si="394"/>
        <v>#DIV/0!</v>
      </c>
      <c r="AN2133">
        <f t="shared" si="400"/>
        <v>0</v>
      </c>
      <c r="AO2133">
        <f t="shared" si="395"/>
        <v>0</v>
      </c>
      <c r="AP2133">
        <f t="shared" si="396"/>
        <v>0</v>
      </c>
      <c r="AQ2133">
        <f t="shared" si="397"/>
        <v>0</v>
      </c>
      <c r="AV2133">
        <f t="shared" si="399"/>
        <v>2130</v>
      </c>
      <c r="AW2133">
        <f t="shared" si="398"/>
        <v>0</v>
      </c>
    </row>
    <row r="2134" spans="5:49" x14ac:dyDescent="0.25">
      <c r="E2134" s="47">
        <f t="shared" si="391"/>
        <v>0</v>
      </c>
      <c r="F2134" s="45">
        <f t="shared" si="392"/>
        <v>0</v>
      </c>
      <c r="G2134" s="45" t="e">
        <f t="shared" si="393"/>
        <v>#DIV/0!</v>
      </c>
      <c r="H2134" s="45" t="e">
        <f t="shared" si="394"/>
        <v>#DIV/0!</v>
      </c>
      <c r="AN2134">
        <f t="shared" si="400"/>
        <v>0</v>
      </c>
      <c r="AO2134">
        <f t="shared" si="395"/>
        <v>0</v>
      </c>
      <c r="AP2134">
        <f t="shared" si="396"/>
        <v>0</v>
      </c>
      <c r="AQ2134">
        <f t="shared" si="397"/>
        <v>0</v>
      </c>
      <c r="AV2134">
        <f t="shared" si="399"/>
        <v>2131</v>
      </c>
      <c r="AW2134">
        <f t="shared" si="398"/>
        <v>0</v>
      </c>
    </row>
    <row r="2135" spans="5:49" x14ac:dyDescent="0.25">
      <c r="E2135" s="47">
        <f t="shared" si="391"/>
        <v>0</v>
      </c>
      <c r="F2135" s="45">
        <f t="shared" si="392"/>
        <v>0</v>
      </c>
      <c r="G2135" s="45" t="e">
        <f t="shared" si="393"/>
        <v>#DIV/0!</v>
      </c>
      <c r="H2135" s="45" t="e">
        <f t="shared" si="394"/>
        <v>#DIV/0!</v>
      </c>
      <c r="AN2135">
        <f t="shared" si="400"/>
        <v>0</v>
      </c>
      <c r="AO2135">
        <f t="shared" si="395"/>
        <v>0</v>
      </c>
      <c r="AP2135">
        <f t="shared" si="396"/>
        <v>0</v>
      </c>
      <c r="AQ2135">
        <f t="shared" si="397"/>
        <v>0</v>
      </c>
      <c r="AV2135">
        <f t="shared" si="399"/>
        <v>2132</v>
      </c>
      <c r="AW2135">
        <f t="shared" si="398"/>
        <v>0</v>
      </c>
    </row>
    <row r="2136" spans="5:49" x14ac:dyDescent="0.25">
      <c r="E2136" s="47">
        <f t="shared" si="391"/>
        <v>0</v>
      </c>
      <c r="F2136" s="45">
        <f t="shared" si="392"/>
        <v>0</v>
      </c>
      <c r="G2136" s="45" t="e">
        <f t="shared" si="393"/>
        <v>#DIV/0!</v>
      </c>
      <c r="H2136" s="45" t="e">
        <f t="shared" si="394"/>
        <v>#DIV/0!</v>
      </c>
      <c r="AN2136">
        <f t="shared" si="400"/>
        <v>0</v>
      </c>
      <c r="AO2136">
        <f t="shared" si="395"/>
        <v>0</v>
      </c>
      <c r="AP2136">
        <f t="shared" si="396"/>
        <v>0</v>
      </c>
      <c r="AQ2136">
        <f t="shared" si="397"/>
        <v>0</v>
      </c>
      <c r="AV2136">
        <f t="shared" si="399"/>
        <v>2133</v>
      </c>
      <c r="AW2136">
        <f t="shared" si="398"/>
        <v>0</v>
      </c>
    </row>
    <row r="2137" spans="5:49" x14ac:dyDescent="0.25">
      <c r="E2137" s="47">
        <f t="shared" si="391"/>
        <v>0</v>
      </c>
      <c r="F2137" s="45">
        <f t="shared" si="392"/>
        <v>0</v>
      </c>
      <c r="G2137" s="45" t="e">
        <f t="shared" si="393"/>
        <v>#DIV/0!</v>
      </c>
      <c r="H2137" s="45" t="e">
        <f t="shared" si="394"/>
        <v>#DIV/0!</v>
      </c>
      <c r="AN2137">
        <f t="shared" si="400"/>
        <v>0</v>
      </c>
      <c r="AO2137">
        <f t="shared" si="395"/>
        <v>0</v>
      </c>
      <c r="AP2137">
        <f t="shared" si="396"/>
        <v>0</v>
      </c>
      <c r="AQ2137">
        <f t="shared" si="397"/>
        <v>0</v>
      </c>
      <c r="AV2137">
        <f t="shared" si="399"/>
        <v>2134</v>
      </c>
      <c r="AW2137">
        <f t="shared" si="398"/>
        <v>0</v>
      </c>
    </row>
    <row r="2138" spans="5:49" x14ac:dyDescent="0.25">
      <c r="E2138" s="47">
        <f t="shared" si="391"/>
        <v>0</v>
      </c>
      <c r="F2138" s="45">
        <f t="shared" si="392"/>
        <v>0</v>
      </c>
      <c r="G2138" s="45" t="e">
        <f t="shared" si="393"/>
        <v>#DIV/0!</v>
      </c>
      <c r="H2138" s="45" t="e">
        <f t="shared" si="394"/>
        <v>#DIV/0!</v>
      </c>
      <c r="AN2138">
        <f t="shared" si="400"/>
        <v>0</v>
      </c>
      <c r="AO2138">
        <f t="shared" si="395"/>
        <v>0</v>
      </c>
      <c r="AP2138">
        <f t="shared" si="396"/>
        <v>0</v>
      </c>
      <c r="AQ2138">
        <f t="shared" si="397"/>
        <v>0</v>
      </c>
      <c r="AV2138">
        <f t="shared" si="399"/>
        <v>2135</v>
      </c>
      <c r="AW2138">
        <f t="shared" si="398"/>
        <v>0</v>
      </c>
    </row>
    <row r="2139" spans="5:49" x14ac:dyDescent="0.25">
      <c r="E2139" s="47">
        <f t="shared" si="391"/>
        <v>0</v>
      </c>
      <c r="F2139" s="45">
        <f t="shared" si="392"/>
        <v>0</v>
      </c>
      <c r="G2139" s="45" t="e">
        <f t="shared" si="393"/>
        <v>#DIV/0!</v>
      </c>
      <c r="H2139" s="45" t="e">
        <f t="shared" si="394"/>
        <v>#DIV/0!</v>
      </c>
      <c r="AN2139">
        <f t="shared" si="400"/>
        <v>0</v>
      </c>
      <c r="AO2139">
        <f t="shared" si="395"/>
        <v>0</v>
      </c>
      <c r="AP2139">
        <f t="shared" si="396"/>
        <v>0</v>
      </c>
      <c r="AQ2139">
        <f t="shared" si="397"/>
        <v>0</v>
      </c>
      <c r="AV2139">
        <f t="shared" si="399"/>
        <v>2136</v>
      </c>
      <c r="AW2139">
        <f t="shared" si="398"/>
        <v>0</v>
      </c>
    </row>
    <row r="2140" spans="5:49" x14ac:dyDescent="0.25">
      <c r="E2140" s="47">
        <f t="shared" si="391"/>
        <v>0</v>
      </c>
      <c r="F2140" s="45">
        <f t="shared" si="392"/>
        <v>0</v>
      </c>
      <c r="G2140" s="45" t="e">
        <f t="shared" si="393"/>
        <v>#DIV/0!</v>
      </c>
      <c r="H2140" s="45" t="e">
        <f t="shared" si="394"/>
        <v>#DIV/0!</v>
      </c>
      <c r="AN2140">
        <f t="shared" si="400"/>
        <v>0</v>
      </c>
      <c r="AO2140">
        <f t="shared" si="395"/>
        <v>0</v>
      </c>
      <c r="AP2140">
        <f t="shared" si="396"/>
        <v>0</v>
      </c>
      <c r="AQ2140">
        <f t="shared" si="397"/>
        <v>0</v>
      </c>
      <c r="AV2140">
        <f t="shared" si="399"/>
        <v>2137</v>
      </c>
      <c r="AW2140">
        <f t="shared" si="398"/>
        <v>0</v>
      </c>
    </row>
    <row r="2141" spans="5:49" x14ac:dyDescent="0.25">
      <c r="E2141" s="47">
        <f t="shared" si="391"/>
        <v>0</v>
      </c>
      <c r="F2141" s="45">
        <f t="shared" si="392"/>
        <v>0</v>
      </c>
      <c r="G2141" s="45" t="e">
        <f t="shared" si="393"/>
        <v>#DIV/0!</v>
      </c>
      <c r="H2141" s="45" t="e">
        <f t="shared" si="394"/>
        <v>#DIV/0!</v>
      </c>
      <c r="AN2141">
        <f t="shared" si="400"/>
        <v>0</v>
      </c>
      <c r="AO2141">
        <f t="shared" si="395"/>
        <v>0</v>
      </c>
      <c r="AP2141">
        <f t="shared" si="396"/>
        <v>0</v>
      </c>
      <c r="AQ2141">
        <f t="shared" si="397"/>
        <v>0</v>
      </c>
      <c r="AV2141">
        <f t="shared" si="399"/>
        <v>2138</v>
      </c>
      <c r="AW2141">
        <f t="shared" si="398"/>
        <v>0</v>
      </c>
    </row>
    <row r="2142" spans="5:49" x14ac:dyDescent="0.25">
      <c r="E2142" s="47">
        <f t="shared" si="391"/>
        <v>0</v>
      </c>
      <c r="F2142" s="45">
        <f t="shared" si="392"/>
        <v>0</v>
      </c>
      <c r="G2142" s="45" t="e">
        <f t="shared" si="393"/>
        <v>#DIV/0!</v>
      </c>
      <c r="H2142" s="45" t="e">
        <f t="shared" si="394"/>
        <v>#DIV/0!</v>
      </c>
      <c r="AN2142">
        <f t="shared" si="400"/>
        <v>0</v>
      </c>
      <c r="AO2142">
        <f t="shared" si="395"/>
        <v>0</v>
      </c>
      <c r="AP2142">
        <f t="shared" si="396"/>
        <v>0</v>
      </c>
      <c r="AQ2142">
        <f t="shared" si="397"/>
        <v>0</v>
      </c>
      <c r="AV2142">
        <f t="shared" si="399"/>
        <v>2139</v>
      </c>
      <c r="AW2142">
        <f t="shared" si="398"/>
        <v>0</v>
      </c>
    </row>
    <row r="2143" spans="5:49" x14ac:dyDescent="0.25">
      <c r="E2143" s="47">
        <f t="shared" si="391"/>
        <v>0</v>
      </c>
      <c r="F2143" s="45">
        <f t="shared" si="392"/>
        <v>0</v>
      </c>
      <c r="G2143" s="45" t="e">
        <f t="shared" si="393"/>
        <v>#DIV/0!</v>
      </c>
      <c r="H2143" s="45" t="e">
        <f t="shared" si="394"/>
        <v>#DIV/0!</v>
      </c>
      <c r="AN2143">
        <f t="shared" si="400"/>
        <v>0</v>
      </c>
      <c r="AO2143">
        <f t="shared" si="395"/>
        <v>0</v>
      </c>
      <c r="AP2143">
        <f t="shared" si="396"/>
        <v>0</v>
      </c>
      <c r="AQ2143">
        <f t="shared" si="397"/>
        <v>0</v>
      </c>
      <c r="AV2143">
        <f t="shared" si="399"/>
        <v>2140</v>
      </c>
      <c r="AW2143">
        <f t="shared" si="398"/>
        <v>0</v>
      </c>
    </row>
    <row r="2144" spans="5:49" x14ac:dyDescent="0.25">
      <c r="E2144" s="47">
        <f t="shared" si="391"/>
        <v>0</v>
      </c>
      <c r="F2144" s="45">
        <f t="shared" si="392"/>
        <v>0</v>
      </c>
      <c r="G2144" s="45" t="e">
        <f t="shared" si="393"/>
        <v>#DIV/0!</v>
      </c>
      <c r="H2144" s="45" t="e">
        <f t="shared" si="394"/>
        <v>#DIV/0!</v>
      </c>
      <c r="AN2144">
        <f t="shared" si="400"/>
        <v>0</v>
      </c>
      <c r="AO2144">
        <f t="shared" si="395"/>
        <v>0</v>
      </c>
      <c r="AP2144">
        <f t="shared" si="396"/>
        <v>0</v>
      </c>
      <c r="AQ2144">
        <f t="shared" si="397"/>
        <v>0</v>
      </c>
      <c r="AV2144">
        <f t="shared" si="399"/>
        <v>2141</v>
      </c>
      <c r="AW2144">
        <f t="shared" si="398"/>
        <v>0</v>
      </c>
    </row>
    <row r="2145" spans="5:49" x14ac:dyDescent="0.25">
      <c r="E2145" s="47">
        <f t="shared" si="391"/>
        <v>0</v>
      </c>
      <c r="F2145" s="45">
        <f t="shared" si="392"/>
        <v>0</v>
      </c>
      <c r="G2145" s="45" t="e">
        <f t="shared" si="393"/>
        <v>#DIV/0!</v>
      </c>
      <c r="H2145" s="45" t="e">
        <f t="shared" si="394"/>
        <v>#DIV/0!</v>
      </c>
      <c r="AN2145">
        <f t="shared" si="400"/>
        <v>0</v>
      </c>
      <c r="AO2145">
        <f t="shared" si="395"/>
        <v>0</v>
      </c>
      <c r="AP2145">
        <f t="shared" si="396"/>
        <v>0</v>
      </c>
      <c r="AQ2145">
        <f t="shared" si="397"/>
        <v>0</v>
      </c>
      <c r="AV2145">
        <f t="shared" si="399"/>
        <v>2142</v>
      </c>
      <c r="AW2145">
        <f t="shared" si="398"/>
        <v>0</v>
      </c>
    </row>
    <row r="2146" spans="5:49" x14ac:dyDescent="0.25">
      <c r="E2146" s="47">
        <f t="shared" si="391"/>
        <v>0</v>
      </c>
      <c r="F2146" s="45">
        <f t="shared" si="392"/>
        <v>0</v>
      </c>
      <c r="G2146" s="45" t="e">
        <f t="shared" si="393"/>
        <v>#DIV/0!</v>
      </c>
      <c r="H2146" s="45" t="e">
        <f t="shared" si="394"/>
        <v>#DIV/0!</v>
      </c>
      <c r="AN2146">
        <f t="shared" si="400"/>
        <v>0</v>
      </c>
      <c r="AO2146">
        <f t="shared" si="395"/>
        <v>0</v>
      </c>
      <c r="AP2146">
        <f t="shared" si="396"/>
        <v>0</v>
      </c>
      <c r="AQ2146">
        <f t="shared" si="397"/>
        <v>0</v>
      </c>
      <c r="AV2146">
        <f t="shared" si="399"/>
        <v>2143</v>
      </c>
      <c r="AW2146">
        <f t="shared" si="398"/>
        <v>0</v>
      </c>
    </row>
    <row r="2147" spans="5:49" x14ac:dyDescent="0.25">
      <c r="E2147" s="47">
        <f t="shared" si="391"/>
        <v>0</v>
      </c>
      <c r="F2147" s="45">
        <f t="shared" si="392"/>
        <v>0</v>
      </c>
      <c r="G2147" s="45" t="e">
        <f t="shared" si="393"/>
        <v>#DIV/0!</v>
      </c>
      <c r="H2147" s="45" t="e">
        <f t="shared" si="394"/>
        <v>#DIV/0!</v>
      </c>
      <c r="AN2147">
        <f t="shared" si="400"/>
        <v>0</v>
      </c>
      <c r="AO2147">
        <f t="shared" si="395"/>
        <v>0</v>
      </c>
      <c r="AP2147">
        <f t="shared" si="396"/>
        <v>0</v>
      </c>
      <c r="AQ2147">
        <f t="shared" si="397"/>
        <v>0</v>
      </c>
      <c r="AV2147">
        <f t="shared" si="399"/>
        <v>2144</v>
      </c>
      <c r="AW2147">
        <f t="shared" si="398"/>
        <v>0</v>
      </c>
    </row>
    <row r="2148" spans="5:49" x14ac:dyDescent="0.25">
      <c r="E2148" s="47">
        <f t="shared" si="391"/>
        <v>0</v>
      </c>
      <c r="F2148" s="45">
        <f t="shared" si="392"/>
        <v>0</v>
      </c>
      <c r="G2148" s="45" t="e">
        <f t="shared" si="393"/>
        <v>#DIV/0!</v>
      </c>
      <c r="H2148" s="45" t="e">
        <f t="shared" si="394"/>
        <v>#DIV/0!</v>
      </c>
      <c r="AN2148">
        <f t="shared" si="400"/>
        <v>0</v>
      </c>
      <c r="AO2148">
        <f t="shared" si="395"/>
        <v>0</v>
      </c>
      <c r="AP2148">
        <f t="shared" si="396"/>
        <v>0</v>
      </c>
      <c r="AQ2148">
        <f t="shared" si="397"/>
        <v>0</v>
      </c>
      <c r="AV2148">
        <f t="shared" si="399"/>
        <v>2145</v>
      </c>
      <c r="AW2148">
        <f t="shared" si="398"/>
        <v>0</v>
      </c>
    </row>
    <row r="2149" spans="5:49" x14ac:dyDescent="0.25">
      <c r="E2149" s="47">
        <f t="shared" si="391"/>
        <v>0</v>
      </c>
      <c r="F2149" s="45">
        <f t="shared" si="392"/>
        <v>0</v>
      </c>
      <c r="G2149" s="45" t="e">
        <f t="shared" si="393"/>
        <v>#DIV/0!</v>
      </c>
      <c r="H2149" s="45" t="e">
        <f t="shared" si="394"/>
        <v>#DIV/0!</v>
      </c>
      <c r="AN2149">
        <f t="shared" si="400"/>
        <v>0</v>
      </c>
      <c r="AO2149">
        <f t="shared" si="395"/>
        <v>0</v>
      </c>
      <c r="AP2149">
        <f t="shared" si="396"/>
        <v>0</v>
      </c>
      <c r="AQ2149">
        <f t="shared" si="397"/>
        <v>0</v>
      </c>
      <c r="AV2149">
        <f t="shared" si="399"/>
        <v>2146</v>
      </c>
      <c r="AW2149">
        <f t="shared" si="398"/>
        <v>0</v>
      </c>
    </row>
    <row r="2150" spans="5:49" x14ac:dyDescent="0.25">
      <c r="E2150" s="47">
        <f t="shared" si="391"/>
        <v>0</v>
      </c>
      <c r="F2150" s="45">
        <f t="shared" si="392"/>
        <v>0</v>
      </c>
      <c r="G2150" s="45" t="e">
        <f t="shared" si="393"/>
        <v>#DIV/0!</v>
      </c>
      <c r="H2150" s="45" t="e">
        <f t="shared" si="394"/>
        <v>#DIV/0!</v>
      </c>
      <c r="AN2150">
        <f t="shared" si="400"/>
        <v>0</v>
      </c>
      <c r="AO2150">
        <f t="shared" si="395"/>
        <v>0</v>
      </c>
      <c r="AP2150">
        <f t="shared" si="396"/>
        <v>0</v>
      </c>
      <c r="AQ2150">
        <f t="shared" si="397"/>
        <v>0</v>
      </c>
      <c r="AV2150">
        <f t="shared" si="399"/>
        <v>2147</v>
      </c>
      <c r="AW2150">
        <f t="shared" si="398"/>
        <v>0</v>
      </c>
    </row>
    <row r="2151" spans="5:49" x14ac:dyDescent="0.25">
      <c r="E2151" s="47">
        <f t="shared" si="391"/>
        <v>0</v>
      </c>
      <c r="F2151" s="45">
        <f t="shared" si="392"/>
        <v>0</v>
      </c>
      <c r="G2151" s="45" t="e">
        <f t="shared" si="393"/>
        <v>#DIV/0!</v>
      </c>
      <c r="H2151" s="45" t="e">
        <f t="shared" si="394"/>
        <v>#DIV/0!</v>
      </c>
      <c r="AN2151">
        <f t="shared" si="400"/>
        <v>0</v>
      </c>
      <c r="AO2151">
        <f t="shared" si="395"/>
        <v>0</v>
      </c>
      <c r="AP2151">
        <f t="shared" si="396"/>
        <v>0</v>
      </c>
      <c r="AQ2151">
        <f t="shared" si="397"/>
        <v>0</v>
      </c>
      <c r="AV2151">
        <f t="shared" si="399"/>
        <v>2148</v>
      </c>
      <c r="AW2151">
        <f t="shared" si="398"/>
        <v>0</v>
      </c>
    </row>
    <row r="2152" spans="5:49" x14ac:dyDescent="0.25">
      <c r="E2152" s="47">
        <f t="shared" si="391"/>
        <v>0</v>
      </c>
      <c r="F2152" s="45">
        <f t="shared" si="392"/>
        <v>0</v>
      </c>
      <c r="G2152" s="45" t="e">
        <f t="shared" si="393"/>
        <v>#DIV/0!</v>
      </c>
      <c r="H2152" s="45" t="e">
        <f t="shared" si="394"/>
        <v>#DIV/0!</v>
      </c>
      <c r="AN2152">
        <f t="shared" si="400"/>
        <v>0</v>
      </c>
      <c r="AO2152">
        <f t="shared" si="395"/>
        <v>0</v>
      </c>
      <c r="AP2152">
        <f t="shared" si="396"/>
        <v>0</v>
      </c>
      <c r="AQ2152">
        <f t="shared" si="397"/>
        <v>0</v>
      </c>
      <c r="AV2152">
        <f t="shared" si="399"/>
        <v>2149</v>
      </c>
      <c r="AW2152">
        <f t="shared" si="398"/>
        <v>0</v>
      </c>
    </row>
    <row r="2153" spans="5:49" x14ac:dyDescent="0.25">
      <c r="E2153" s="47">
        <f t="shared" si="391"/>
        <v>0</v>
      </c>
      <c r="F2153" s="45">
        <f t="shared" si="392"/>
        <v>0</v>
      </c>
      <c r="G2153" s="45" t="e">
        <f t="shared" si="393"/>
        <v>#DIV/0!</v>
      </c>
      <c r="H2153" s="45" t="e">
        <f t="shared" si="394"/>
        <v>#DIV/0!</v>
      </c>
      <c r="AN2153">
        <f t="shared" si="400"/>
        <v>0</v>
      </c>
      <c r="AO2153">
        <f t="shared" si="395"/>
        <v>0</v>
      </c>
      <c r="AP2153">
        <f t="shared" si="396"/>
        <v>0</v>
      </c>
      <c r="AQ2153">
        <f t="shared" si="397"/>
        <v>0</v>
      </c>
      <c r="AV2153">
        <f t="shared" si="399"/>
        <v>2150</v>
      </c>
      <c r="AW2153">
        <f t="shared" si="398"/>
        <v>0</v>
      </c>
    </row>
    <row r="2154" spans="5:49" x14ac:dyDescent="0.25">
      <c r="E2154" s="47">
        <f t="shared" si="391"/>
        <v>0</v>
      </c>
      <c r="F2154" s="45">
        <f t="shared" si="392"/>
        <v>0</v>
      </c>
      <c r="G2154" s="45" t="e">
        <f t="shared" si="393"/>
        <v>#DIV/0!</v>
      </c>
      <c r="H2154" s="45" t="e">
        <f t="shared" si="394"/>
        <v>#DIV/0!</v>
      </c>
      <c r="AN2154">
        <f t="shared" si="400"/>
        <v>0</v>
      </c>
      <c r="AO2154">
        <f t="shared" si="395"/>
        <v>0</v>
      </c>
      <c r="AP2154">
        <f t="shared" si="396"/>
        <v>0</v>
      </c>
      <c r="AQ2154">
        <f t="shared" si="397"/>
        <v>0</v>
      </c>
      <c r="AV2154">
        <f t="shared" si="399"/>
        <v>2151</v>
      </c>
      <c r="AW2154">
        <f t="shared" si="398"/>
        <v>0</v>
      </c>
    </row>
    <row r="2155" spans="5:49" x14ac:dyDescent="0.25">
      <c r="E2155" s="47">
        <f t="shared" si="391"/>
        <v>0</v>
      </c>
      <c r="F2155" s="45">
        <f t="shared" si="392"/>
        <v>0</v>
      </c>
      <c r="G2155" s="45" t="e">
        <f t="shared" si="393"/>
        <v>#DIV/0!</v>
      </c>
      <c r="H2155" s="45" t="e">
        <f t="shared" si="394"/>
        <v>#DIV/0!</v>
      </c>
      <c r="AN2155">
        <f t="shared" si="400"/>
        <v>0</v>
      </c>
      <c r="AO2155">
        <f t="shared" si="395"/>
        <v>0</v>
      </c>
      <c r="AP2155">
        <f t="shared" si="396"/>
        <v>0</v>
      </c>
      <c r="AQ2155">
        <f t="shared" si="397"/>
        <v>0</v>
      </c>
      <c r="AV2155">
        <f t="shared" si="399"/>
        <v>2152</v>
      </c>
      <c r="AW2155">
        <f t="shared" si="398"/>
        <v>0</v>
      </c>
    </row>
    <row r="2156" spans="5:49" x14ac:dyDescent="0.25">
      <c r="E2156" s="47">
        <f t="shared" si="391"/>
        <v>0</v>
      </c>
      <c r="F2156" s="45">
        <f t="shared" si="392"/>
        <v>0</v>
      </c>
      <c r="G2156" s="45" t="e">
        <f t="shared" si="393"/>
        <v>#DIV/0!</v>
      </c>
      <c r="H2156" s="45" t="e">
        <f t="shared" si="394"/>
        <v>#DIV/0!</v>
      </c>
      <c r="AN2156">
        <f t="shared" si="400"/>
        <v>0</v>
      </c>
      <c r="AO2156">
        <f t="shared" si="395"/>
        <v>0</v>
      </c>
      <c r="AP2156">
        <f t="shared" si="396"/>
        <v>0</v>
      </c>
      <c r="AQ2156">
        <f t="shared" si="397"/>
        <v>0</v>
      </c>
      <c r="AV2156">
        <f t="shared" si="399"/>
        <v>2153</v>
      </c>
      <c r="AW2156">
        <f t="shared" si="398"/>
        <v>0</v>
      </c>
    </row>
    <row r="2157" spans="5:49" x14ac:dyDescent="0.25">
      <c r="E2157" s="47">
        <f t="shared" si="391"/>
        <v>0</v>
      </c>
      <c r="F2157" s="45">
        <f t="shared" si="392"/>
        <v>0</v>
      </c>
      <c r="G2157" s="45" t="e">
        <f t="shared" si="393"/>
        <v>#DIV/0!</v>
      </c>
      <c r="H2157" s="45" t="e">
        <f t="shared" si="394"/>
        <v>#DIV/0!</v>
      </c>
      <c r="AN2157">
        <f t="shared" si="400"/>
        <v>0</v>
      </c>
      <c r="AO2157">
        <f t="shared" si="395"/>
        <v>0</v>
      </c>
      <c r="AP2157">
        <f t="shared" si="396"/>
        <v>0</v>
      </c>
      <c r="AQ2157">
        <f t="shared" si="397"/>
        <v>0</v>
      </c>
      <c r="AV2157">
        <f t="shared" si="399"/>
        <v>2154</v>
      </c>
      <c r="AW2157">
        <f t="shared" si="398"/>
        <v>0</v>
      </c>
    </row>
    <row r="2158" spans="5:49" x14ac:dyDescent="0.25">
      <c r="E2158" s="47">
        <f t="shared" si="391"/>
        <v>0</v>
      </c>
      <c r="F2158" s="45">
        <f t="shared" si="392"/>
        <v>0</v>
      </c>
      <c r="G2158" s="45" t="e">
        <f t="shared" si="393"/>
        <v>#DIV/0!</v>
      </c>
      <c r="H2158" s="45" t="e">
        <f t="shared" si="394"/>
        <v>#DIV/0!</v>
      </c>
      <c r="AN2158">
        <f t="shared" si="400"/>
        <v>0</v>
      </c>
      <c r="AO2158">
        <f t="shared" si="395"/>
        <v>0</v>
      </c>
      <c r="AP2158">
        <f t="shared" si="396"/>
        <v>0</v>
      </c>
      <c r="AQ2158">
        <f t="shared" si="397"/>
        <v>0</v>
      </c>
      <c r="AV2158">
        <f t="shared" si="399"/>
        <v>2155</v>
      </c>
      <c r="AW2158">
        <f t="shared" si="398"/>
        <v>0</v>
      </c>
    </row>
    <row r="2159" spans="5:49" x14ac:dyDescent="0.25">
      <c r="E2159" s="47">
        <f t="shared" si="391"/>
        <v>0</v>
      </c>
      <c r="F2159" s="45">
        <f t="shared" si="392"/>
        <v>0</v>
      </c>
      <c r="G2159" s="45" t="e">
        <f t="shared" si="393"/>
        <v>#DIV/0!</v>
      </c>
      <c r="H2159" s="45" t="e">
        <f t="shared" si="394"/>
        <v>#DIV/0!</v>
      </c>
      <c r="AN2159">
        <f t="shared" si="400"/>
        <v>0</v>
      </c>
      <c r="AO2159">
        <f t="shared" si="395"/>
        <v>0</v>
      </c>
      <c r="AP2159">
        <f t="shared" si="396"/>
        <v>0</v>
      </c>
      <c r="AQ2159">
        <f t="shared" si="397"/>
        <v>0</v>
      </c>
      <c r="AV2159">
        <f t="shared" si="399"/>
        <v>2156</v>
      </c>
      <c r="AW2159">
        <f t="shared" si="398"/>
        <v>0</v>
      </c>
    </row>
    <row r="2160" spans="5:49" x14ac:dyDescent="0.25">
      <c r="E2160" s="47">
        <f t="shared" si="391"/>
        <v>0</v>
      </c>
      <c r="F2160" s="45">
        <f t="shared" si="392"/>
        <v>0</v>
      </c>
      <c r="G2160" s="45" t="e">
        <f t="shared" si="393"/>
        <v>#DIV/0!</v>
      </c>
      <c r="H2160" s="45" t="e">
        <f t="shared" si="394"/>
        <v>#DIV/0!</v>
      </c>
      <c r="AN2160">
        <f t="shared" si="400"/>
        <v>0</v>
      </c>
      <c r="AO2160">
        <f t="shared" si="395"/>
        <v>0</v>
      </c>
      <c r="AP2160">
        <f t="shared" si="396"/>
        <v>0</v>
      </c>
      <c r="AQ2160">
        <f t="shared" si="397"/>
        <v>0</v>
      </c>
      <c r="AV2160">
        <f t="shared" si="399"/>
        <v>2157</v>
      </c>
      <c r="AW2160">
        <f t="shared" si="398"/>
        <v>0</v>
      </c>
    </row>
    <row r="2161" spans="5:49" x14ac:dyDescent="0.25">
      <c r="E2161" s="47">
        <f t="shared" si="391"/>
        <v>0</v>
      </c>
      <c r="F2161" s="45">
        <f t="shared" si="392"/>
        <v>0</v>
      </c>
      <c r="G2161" s="45" t="e">
        <f t="shared" si="393"/>
        <v>#DIV/0!</v>
      </c>
      <c r="H2161" s="45" t="e">
        <f t="shared" si="394"/>
        <v>#DIV/0!</v>
      </c>
      <c r="AN2161">
        <f t="shared" si="400"/>
        <v>0</v>
      </c>
      <c r="AO2161">
        <f t="shared" si="395"/>
        <v>0</v>
      </c>
      <c r="AP2161">
        <f t="shared" si="396"/>
        <v>0</v>
      </c>
      <c r="AQ2161">
        <f t="shared" si="397"/>
        <v>0</v>
      </c>
      <c r="AV2161">
        <f t="shared" si="399"/>
        <v>2158</v>
      </c>
      <c r="AW2161">
        <f t="shared" si="398"/>
        <v>0</v>
      </c>
    </row>
    <row r="2162" spans="5:49" x14ac:dyDescent="0.25">
      <c r="E2162" s="47">
        <f t="shared" si="391"/>
        <v>0</v>
      </c>
      <c r="F2162" s="45">
        <f t="shared" si="392"/>
        <v>0</v>
      </c>
      <c r="G2162" s="45" t="e">
        <f t="shared" si="393"/>
        <v>#DIV/0!</v>
      </c>
      <c r="H2162" s="45" t="e">
        <f t="shared" si="394"/>
        <v>#DIV/0!</v>
      </c>
      <c r="AN2162">
        <f t="shared" si="400"/>
        <v>0</v>
      </c>
      <c r="AO2162">
        <f t="shared" si="395"/>
        <v>0</v>
      </c>
      <c r="AP2162">
        <f t="shared" si="396"/>
        <v>0</v>
      </c>
      <c r="AQ2162">
        <f t="shared" si="397"/>
        <v>0</v>
      </c>
      <c r="AV2162">
        <f t="shared" si="399"/>
        <v>2159</v>
      </c>
      <c r="AW2162">
        <f t="shared" si="398"/>
        <v>0</v>
      </c>
    </row>
    <row r="2163" spans="5:49" x14ac:dyDescent="0.25">
      <c r="E2163" s="47">
        <f t="shared" si="391"/>
        <v>0</v>
      </c>
      <c r="F2163" s="45">
        <f t="shared" si="392"/>
        <v>0</v>
      </c>
      <c r="G2163" s="45" t="e">
        <f t="shared" si="393"/>
        <v>#DIV/0!</v>
      </c>
      <c r="H2163" s="45" t="e">
        <f t="shared" si="394"/>
        <v>#DIV/0!</v>
      </c>
      <c r="AN2163">
        <f t="shared" si="400"/>
        <v>0</v>
      </c>
      <c r="AO2163">
        <f t="shared" si="395"/>
        <v>0</v>
      </c>
      <c r="AP2163">
        <f t="shared" si="396"/>
        <v>0</v>
      </c>
      <c r="AQ2163">
        <f t="shared" si="397"/>
        <v>0</v>
      </c>
      <c r="AV2163">
        <f t="shared" si="399"/>
        <v>2160</v>
      </c>
      <c r="AW2163">
        <f t="shared" si="398"/>
        <v>0</v>
      </c>
    </row>
    <row r="2164" spans="5:49" x14ac:dyDescent="0.25">
      <c r="E2164" s="47">
        <f t="shared" si="391"/>
        <v>0</v>
      </c>
      <c r="F2164" s="45">
        <f t="shared" si="392"/>
        <v>0</v>
      </c>
      <c r="G2164" s="45" t="e">
        <f t="shared" si="393"/>
        <v>#DIV/0!</v>
      </c>
      <c r="H2164" s="45" t="e">
        <f t="shared" si="394"/>
        <v>#DIV/0!</v>
      </c>
      <c r="AN2164">
        <f t="shared" si="400"/>
        <v>0</v>
      </c>
      <c r="AO2164">
        <f t="shared" si="395"/>
        <v>0</v>
      </c>
      <c r="AP2164">
        <f t="shared" si="396"/>
        <v>0</v>
      </c>
      <c r="AQ2164">
        <f t="shared" si="397"/>
        <v>0</v>
      </c>
      <c r="AV2164">
        <f t="shared" si="399"/>
        <v>2161</v>
      </c>
      <c r="AW2164">
        <f t="shared" si="398"/>
        <v>0</v>
      </c>
    </row>
    <row r="2165" spans="5:49" x14ac:dyDescent="0.25">
      <c r="E2165" s="47">
        <f t="shared" si="391"/>
        <v>0</v>
      </c>
      <c r="F2165" s="45">
        <f t="shared" si="392"/>
        <v>0</v>
      </c>
      <c r="G2165" s="45" t="e">
        <f t="shared" si="393"/>
        <v>#DIV/0!</v>
      </c>
      <c r="H2165" s="45" t="e">
        <f t="shared" si="394"/>
        <v>#DIV/0!</v>
      </c>
      <c r="AN2165">
        <f t="shared" si="400"/>
        <v>0</v>
      </c>
      <c r="AO2165">
        <f t="shared" si="395"/>
        <v>0</v>
      </c>
      <c r="AP2165">
        <f t="shared" si="396"/>
        <v>0</v>
      </c>
      <c r="AQ2165">
        <f t="shared" si="397"/>
        <v>0</v>
      </c>
      <c r="AV2165">
        <f t="shared" si="399"/>
        <v>2162</v>
      </c>
      <c r="AW2165">
        <f t="shared" si="398"/>
        <v>0</v>
      </c>
    </row>
    <row r="2166" spans="5:49" x14ac:dyDescent="0.25">
      <c r="E2166" s="47">
        <f t="shared" si="391"/>
        <v>0</v>
      </c>
      <c r="F2166" s="45">
        <f t="shared" si="392"/>
        <v>0</v>
      </c>
      <c r="G2166" s="45" t="e">
        <f t="shared" si="393"/>
        <v>#DIV/0!</v>
      </c>
      <c r="H2166" s="45" t="e">
        <f t="shared" si="394"/>
        <v>#DIV/0!</v>
      </c>
      <c r="AN2166">
        <f t="shared" si="400"/>
        <v>0</v>
      </c>
      <c r="AO2166">
        <f t="shared" si="395"/>
        <v>0</v>
      </c>
      <c r="AP2166">
        <f t="shared" si="396"/>
        <v>0</v>
      </c>
      <c r="AQ2166">
        <f t="shared" si="397"/>
        <v>0</v>
      </c>
      <c r="AV2166">
        <f t="shared" si="399"/>
        <v>2163</v>
      </c>
      <c r="AW2166">
        <f t="shared" si="398"/>
        <v>0</v>
      </c>
    </row>
    <row r="2167" spans="5:49" x14ac:dyDescent="0.25">
      <c r="E2167" s="47">
        <f t="shared" si="391"/>
        <v>0</v>
      </c>
      <c r="F2167" s="45">
        <f t="shared" si="392"/>
        <v>0</v>
      </c>
      <c r="G2167" s="45" t="e">
        <f t="shared" si="393"/>
        <v>#DIV/0!</v>
      </c>
      <c r="H2167" s="45" t="e">
        <f t="shared" si="394"/>
        <v>#DIV/0!</v>
      </c>
      <c r="AN2167">
        <f t="shared" si="400"/>
        <v>0</v>
      </c>
      <c r="AO2167">
        <f t="shared" si="395"/>
        <v>0</v>
      </c>
      <c r="AP2167">
        <f t="shared" si="396"/>
        <v>0</v>
      </c>
      <c r="AQ2167">
        <f t="shared" si="397"/>
        <v>0</v>
      </c>
      <c r="AV2167">
        <f t="shared" si="399"/>
        <v>2164</v>
      </c>
      <c r="AW2167">
        <f t="shared" si="398"/>
        <v>0</v>
      </c>
    </row>
    <row r="2168" spans="5:49" x14ac:dyDescent="0.25">
      <c r="E2168" s="47">
        <f t="shared" si="391"/>
        <v>0</v>
      </c>
      <c r="F2168" s="45">
        <f t="shared" si="392"/>
        <v>0</v>
      </c>
      <c r="G2168" s="45" t="e">
        <f t="shared" si="393"/>
        <v>#DIV/0!</v>
      </c>
      <c r="H2168" s="45" t="e">
        <f t="shared" si="394"/>
        <v>#DIV/0!</v>
      </c>
      <c r="AN2168">
        <f t="shared" si="400"/>
        <v>0</v>
      </c>
      <c r="AO2168">
        <f t="shared" si="395"/>
        <v>0</v>
      </c>
      <c r="AP2168">
        <f t="shared" si="396"/>
        <v>0</v>
      </c>
      <c r="AQ2168">
        <f t="shared" si="397"/>
        <v>0</v>
      </c>
      <c r="AV2168">
        <f t="shared" si="399"/>
        <v>2165</v>
      </c>
      <c r="AW2168">
        <f t="shared" si="398"/>
        <v>0</v>
      </c>
    </row>
    <row r="2169" spans="5:49" x14ac:dyDescent="0.25">
      <c r="E2169" s="47">
        <f t="shared" si="391"/>
        <v>0</v>
      </c>
      <c r="F2169" s="45">
        <f t="shared" si="392"/>
        <v>0</v>
      </c>
      <c r="G2169" s="45" t="e">
        <f t="shared" si="393"/>
        <v>#DIV/0!</v>
      </c>
      <c r="H2169" s="45" t="e">
        <f t="shared" si="394"/>
        <v>#DIV/0!</v>
      </c>
      <c r="AN2169">
        <f t="shared" si="400"/>
        <v>0</v>
      </c>
      <c r="AO2169">
        <f t="shared" si="395"/>
        <v>0</v>
      </c>
      <c r="AP2169">
        <f t="shared" si="396"/>
        <v>0</v>
      </c>
      <c r="AQ2169">
        <f t="shared" si="397"/>
        <v>0</v>
      </c>
      <c r="AV2169">
        <f t="shared" si="399"/>
        <v>2166</v>
      </c>
      <c r="AW2169">
        <f t="shared" si="398"/>
        <v>0</v>
      </c>
    </row>
    <row r="2170" spans="5:49" x14ac:dyDescent="0.25">
      <c r="E2170" s="47">
        <f t="shared" si="391"/>
        <v>0</v>
      </c>
      <c r="F2170" s="45">
        <f t="shared" si="392"/>
        <v>0</v>
      </c>
      <c r="G2170" s="45" t="e">
        <f t="shared" si="393"/>
        <v>#DIV/0!</v>
      </c>
      <c r="H2170" s="45" t="e">
        <f t="shared" si="394"/>
        <v>#DIV/0!</v>
      </c>
      <c r="AN2170">
        <f t="shared" si="400"/>
        <v>0</v>
      </c>
      <c r="AO2170">
        <f t="shared" si="395"/>
        <v>0</v>
      </c>
      <c r="AP2170">
        <f t="shared" si="396"/>
        <v>0</v>
      </c>
      <c r="AQ2170">
        <f t="shared" si="397"/>
        <v>0</v>
      </c>
      <c r="AV2170">
        <f t="shared" si="399"/>
        <v>2167</v>
      </c>
      <c r="AW2170">
        <f t="shared" si="398"/>
        <v>0</v>
      </c>
    </row>
    <row r="2171" spans="5:49" x14ac:dyDescent="0.25">
      <c r="E2171" s="47">
        <f t="shared" si="391"/>
        <v>0</v>
      </c>
      <c r="F2171" s="45">
        <f t="shared" si="392"/>
        <v>0</v>
      </c>
      <c r="G2171" s="45" t="e">
        <f t="shared" si="393"/>
        <v>#DIV/0!</v>
      </c>
      <c r="H2171" s="45" t="e">
        <f t="shared" si="394"/>
        <v>#DIV/0!</v>
      </c>
      <c r="AN2171">
        <f t="shared" si="400"/>
        <v>0</v>
      </c>
      <c r="AO2171">
        <f t="shared" si="395"/>
        <v>0</v>
      </c>
      <c r="AP2171">
        <f t="shared" si="396"/>
        <v>0</v>
      </c>
      <c r="AQ2171">
        <f t="shared" si="397"/>
        <v>0</v>
      </c>
      <c r="AV2171">
        <f t="shared" si="399"/>
        <v>2168</v>
      </c>
      <c r="AW2171">
        <f t="shared" si="398"/>
        <v>0</v>
      </c>
    </row>
    <row r="2172" spans="5:49" x14ac:dyDescent="0.25">
      <c r="E2172" s="47">
        <f t="shared" si="391"/>
        <v>0</v>
      </c>
      <c r="F2172" s="45">
        <f t="shared" si="392"/>
        <v>0</v>
      </c>
      <c r="G2172" s="45" t="e">
        <f t="shared" si="393"/>
        <v>#DIV/0!</v>
      </c>
      <c r="H2172" s="45" t="e">
        <f t="shared" si="394"/>
        <v>#DIV/0!</v>
      </c>
      <c r="AN2172">
        <f t="shared" si="400"/>
        <v>0</v>
      </c>
      <c r="AO2172">
        <f t="shared" si="395"/>
        <v>0</v>
      </c>
      <c r="AP2172">
        <f t="shared" si="396"/>
        <v>0</v>
      </c>
      <c r="AQ2172">
        <f t="shared" si="397"/>
        <v>0</v>
      </c>
      <c r="AV2172">
        <f t="shared" si="399"/>
        <v>2169</v>
      </c>
      <c r="AW2172">
        <f t="shared" si="398"/>
        <v>0</v>
      </c>
    </row>
    <row r="2173" spans="5:49" x14ac:dyDescent="0.25">
      <c r="E2173" s="47">
        <f t="shared" si="391"/>
        <v>0</v>
      </c>
      <c r="F2173" s="45">
        <f t="shared" si="392"/>
        <v>0</v>
      </c>
      <c r="G2173" s="45" t="e">
        <f t="shared" si="393"/>
        <v>#DIV/0!</v>
      </c>
      <c r="H2173" s="45" t="e">
        <f t="shared" si="394"/>
        <v>#DIV/0!</v>
      </c>
      <c r="AN2173">
        <f t="shared" si="400"/>
        <v>0</v>
      </c>
      <c r="AO2173">
        <f t="shared" si="395"/>
        <v>0</v>
      </c>
      <c r="AP2173">
        <f t="shared" si="396"/>
        <v>0</v>
      </c>
      <c r="AQ2173">
        <f t="shared" si="397"/>
        <v>0</v>
      </c>
      <c r="AV2173">
        <f t="shared" si="399"/>
        <v>2170</v>
      </c>
      <c r="AW2173">
        <f t="shared" si="398"/>
        <v>0</v>
      </c>
    </row>
    <row r="2174" spans="5:49" x14ac:dyDescent="0.25">
      <c r="E2174" s="47">
        <f t="shared" si="391"/>
        <v>0</v>
      </c>
      <c r="F2174" s="45">
        <f t="shared" si="392"/>
        <v>0</v>
      </c>
      <c r="G2174" s="45" t="e">
        <f t="shared" si="393"/>
        <v>#DIV/0!</v>
      </c>
      <c r="H2174" s="45" t="e">
        <f t="shared" si="394"/>
        <v>#DIV/0!</v>
      </c>
      <c r="AN2174">
        <f t="shared" si="400"/>
        <v>0</v>
      </c>
      <c r="AO2174">
        <f t="shared" si="395"/>
        <v>0</v>
      </c>
      <c r="AP2174">
        <f t="shared" si="396"/>
        <v>0</v>
      </c>
      <c r="AQ2174">
        <f t="shared" si="397"/>
        <v>0</v>
      </c>
      <c r="AV2174">
        <f t="shared" si="399"/>
        <v>2171</v>
      </c>
      <c r="AW2174">
        <f t="shared" si="398"/>
        <v>0</v>
      </c>
    </row>
    <row r="2175" spans="5:49" x14ac:dyDescent="0.25">
      <c r="E2175" s="47">
        <f t="shared" si="391"/>
        <v>0</v>
      </c>
      <c r="F2175" s="45">
        <f t="shared" si="392"/>
        <v>0</v>
      </c>
      <c r="G2175" s="45" t="e">
        <f t="shared" si="393"/>
        <v>#DIV/0!</v>
      </c>
      <c r="H2175" s="45" t="e">
        <f t="shared" si="394"/>
        <v>#DIV/0!</v>
      </c>
      <c r="AN2175">
        <f t="shared" si="400"/>
        <v>0</v>
      </c>
      <c r="AO2175">
        <f t="shared" si="395"/>
        <v>0</v>
      </c>
      <c r="AP2175">
        <f t="shared" si="396"/>
        <v>0</v>
      </c>
      <c r="AQ2175">
        <f t="shared" si="397"/>
        <v>0</v>
      </c>
      <c r="AV2175">
        <f t="shared" si="399"/>
        <v>2172</v>
      </c>
      <c r="AW2175">
        <f t="shared" si="398"/>
        <v>0</v>
      </c>
    </row>
    <row r="2176" spans="5:49" x14ac:dyDescent="0.25">
      <c r="E2176" s="47">
        <f t="shared" si="391"/>
        <v>0</v>
      </c>
      <c r="F2176" s="45">
        <f t="shared" si="392"/>
        <v>0</v>
      </c>
      <c r="G2176" s="45" t="e">
        <f t="shared" si="393"/>
        <v>#DIV/0!</v>
      </c>
      <c r="H2176" s="45" t="e">
        <f t="shared" si="394"/>
        <v>#DIV/0!</v>
      </c>
      <c r="AN2176">
        <f t="shared" si="400"/>
        <v>0</v>
      </c>
      <c r="AO2176">
        <f t="shared" si="395"/>
        <v>0</v>
      </c>
      <c r="AP2176">
        <f t="shared" si="396"/>
        <v>0</v>
      </c>
      <c r="AQ2176">
        <f t="shared" si="397"/>
        <v>0</v>
      </c>
      <c r="AV2176">
        <f t="shared" si="399"/>
        <v>2173</v>
      </c>
      <c r="AW2176">
        <f t="shared" si="398"/>
        <v>0</v>
      </c>
    </row>
    <row r="2177" spans="5:49" x14ac:dyDescent="0.25">
      <c r="E2177" s="47">
        <f t="shared" si="391"/>
        <v>0</v>
      </c>
      <c r="F2177" s="45">
        <f t="shared" si="392"/>
        <v>0</v>
      </c>
      <c r="G2177" s="45" t="e">
        <f t="shared" si="393"/>
        <v>#DIV/0!</v>
      </c>
      <c r="H2177" s="45" t="e">
        <f t="shared" si="394"/>
        <v>#DIV/0!</v>
      </c>
      <c r="AN2177">
        <f t="shared" si="400"/>
        <v>0</v>
      </c>
      <c r="AO2177">
        <f t="shared" si="395"/>
        <v>0</v>
      </c>
      <c r="AP2177">
        <f t="shared" si="396"/>
        <v>0</v>
      </c>
      <c r="AQ2177">
        <f t="shared" si="397"/>
        <v>0</v>
      </c>
      <c r="AV2177">
        <f t="shared" si="399"/>
        <v>2174</v>
      </c>
      <c r="AW2177">
        <f t="shared" si="398"/>
        <v>0</v>
      </c>
    </row>
    <row r="2178" spans="5:49" x14ac:dyDescent="0.25">
      <c r="E2178" s="47">
        <f t="shared" ref="E2178:E2241" si="401">ROUNDDOWN(C2180,0)</f>
        <v>0</v>
      </c>
      <c r="F2178" s="45">
        <f t="shared" ref="F2178:F2241" si="402">HOUR(C2180)</f>
        <v>0</v>
      </c>
      <c r="G2178" s="45" t="e">
        <f t="shared" ref="G2178:G2241" si="403">D2180/H2178</f>
        <v>#DIV/0!</v>
      </c>
      <c r="H2178" s="45" t="e">
        <f t="shared" ref="H2178:H2241" si="404">AVERAGEIFS(D:D,E:E,E2178)</f>
        <v>#DIV/0!</v>
      </c>
      <c r="AN2178">
        <f t="shared" si="400"/>
        <v>0</v>
      </c>
      <c r="AO2178">
        <f t="shared" si="395"/>
        <v>0</v>
      </c>
      <c r="AP2178">
        <f t="shared" si="396"/>
        <v>0</v>
      </c>
      <c r="AQ2178">
        <f t="shared" si="397"/>
        <v>0</v>
      </c>
      <c r="AV2178">
        <f t="shared" si="399"/>
        <v>2175</v>
      </c>
      <c r="AW2178">
        <f t="shared" si="398"/>
        <v>0</v>
      </c>
    </row>
    <row r="2179" spans="5:49" x14ac:dyDescent="0.25">
      <c r="E2179" s="47">
        <f t="shared" si="401"/>
        <v>0</v>
      </c>
      <c r="F2179" s="45">
        <f t="shared" si="402"/>
        <v>0</v>
      </c>
      <c r="G2179" s="45" t="e">
        <f t="shared" si="403"/>
        <v>#DIV/0!</v>
      </c>
      <c r="H2179" s="45" t="e">
        <f t="shared" si="404"/>
        <v>#DIV/0!</v>
      </c>
      <c r="AN2179">
        <f t="shared" si="400"/>
        <v>0</v>
      </c>
      <c r="AO2179">
        <f t="shared" si="395"/>
        <v>0</v>
      </c>
      <c r="AP2179">
        <f t="shared" si="396"/>
        <v>0</v>
      </c>
      <c r="AQ2179">
        <f t="shared" si="397"/>
        <v>0</v>
      </c>
      <c r="AV2179">
        <f t="shared" si="399"/>
        <v>2176</v>
      </c>
      <c r="AW2179">
        <f t="shared" si="398"/>
        <v>0</v>
      </c>
    </row>
    <row r="2180" spans="5:49" x14ac:dyDescent="0.25">
      <c r="E2180" s="47">
        <f t="shared" si="401"/>
        <v>0</v>
      </c>
      <c r="F2180" s="45">
        <f t="shared" si="402"/>
        <v>0</v>
      </c>
      <c r="G2180" s="45" t="e">
        <f t="shared" si="403"/>
        <v>#DIV/0!</v>
      </c>
      <c r="H2180" s="45" t="e">
        <f t="shared" si="404"/>
        <v>#DIV/0!</v>
      </c>
      <c r="AN2180">
        <f t="shared" si="400"/>
        <v>0</v>
      </c>
      <c r="AO2180">
        <f t="shared" ref="AO2180:AO2243" si="405">ROUNDUP((C2180-$C$4)/7,0)</f>
        <v>0</v>
      </c>
      <c r="AP2180">
        <f t="shared" ref="AP2180:AP2243" si="406">ROUNDUP((C2180-$C$4)/1,0)</f>
        <v>0</v>
      </c>
      <c r="AQ2180">
        <f t="shared" ref="AQ2180:AQ2243" si="407">ROUNDUP((C2180-$C$4)*24,0)</f>
        <v>0</v>
      </c>
      <c r="AV2180">
        <f t="shared" si="399"/>
        <v>2177</v>
      </c>
      <c r="AW2180">
        <f t="shared" ref="AW2180:AW2243" si="408">SUMIFS(AN:AN,AQ:AQ,AV2180)</f>
        <v>0</v>
      </c>
    </row>
    <row r="2181" spans="5:49" x14ac:dyDescent="0.25">
      <c r="E2181" s="47">
        <f t="shared" si="401"/>
        <v>0</v>
      </c>
      <c r="F2181" s="45">
        <f t="shared" si="402"/>
        <v>0</v>
      </c>
      <c r="G2181" s="45" t="e">
        <f t="shared" si="403"/>
        <v>#DIV/0!</v>
      </c>
      <c r="H2181" s="45" t="e">
        <f t="shared" si="404"/>
        <v>#DIV/0!</v>
      </c>
      <c r="AN2181">
        <f t="shared" si="400"/>
        <v>0</v>
      </c>
      <c r="AO2181">
        <f t="shared" si="405"/>
        <v>0</v>
      </c>
      <c r="AP2181">
        <f t="shared" si="406"/>
        <v>0</v>
      </c>
      <c r="AQ2181">
        <f t="shared" si="407"/>
        <v>0</v>
      </c>
      <c r="AV2181">
        <f t="shared" ref="AV2181:AV2244" si="409">1+AV2180</f>
        <v>2178</v>
      </c>
      <c r="AW2181">
        <f t="shared" si="408"/>
        <v>0</v>
      </c>
    </row>
    <row r="2182" spans="5:49" x14ac:dyDescent="0.25">
      <c r="E2182" s="47">
        <f t="shared" si="401"/>
        <v>0</v>
      </c>
      <c r="F2182" s="45">
        <f t="shared" si="402"/>
        <v>0</v>
      </c>
      <c r="G2182" s="45" t="e">
        <f t="shared" si="403"/>
        <v>#DIV/0!</v>
      </c>
      <c r="H2182" s="45" t="e">
        <f t="shared" si="404"/>
        <v>#DIV/0!</v>
      </c>
      <c r="AN2182">
        <f t="shared" si="400"/>
        <v>0</v>
      </c>
      <c r="AO2182">
        <f t="shared" si="405"/>
        <v>0</v>
      </c>
      <c r="AP2182">
        <f t="shared" si="406"/>
        <v>0</v>
      </c>
      <c r="AQ2182">
        <f t="shared" si="407"/>
        <v>0</v>
      </c>
      <c r="AV2182">
        <f t="shared" si="409"/>
        <v>2179</v>
      </c>
      <c r="AW2182">
        <f t="shared" si="408"/>
        <v>0</v>
      </c>
    </row>
    <row r="2183" spans="5:49" x14ac:dyDescent="0.25">
      <c r="E2183" s="47">
        <f t="shared" si="401"/>
        <v>0</v>
      </c>
      <c r="F2183" s="45">
        <f t="shared" si="402"/>
        <v>0</v>
      </c>
      <c r="G2183" s="45" t="e">
        <f t="shared" si="403"/>
        <v>#DIV/0!</v>
      </c>
      <c r="H2183" s="45" t="e">
        <f t="shared" si="404"/>
        <v>#DIV/0!</v>
      </c>
      <c r="AN2183">
        <f t="shared" si="400"/>
        <v>0</v>
      </c>
      <c r="AO2183">
        <f t="shared" si="405"/>
        <v>0</v>
      </c>
      <c r="AP2183">
        <f t="shared" si="406"/>
        <v>0</v>
      </c>
      <c r="AQ2183">
        <f t="shared" si="407"/>
        <v>0</v>
      </c>
      <c r="AV2183">
        <f t="shared" si="409"/>
        <v>2180</v>
      </c>
      <c r="AW2183">
        <f t="shared" si="408"/>
        <v>0</v>
      </c>
    </row>
    <row r="2184" spans="5:49" x14ac:dyDescent="0.25">
      <c r="E2184" s="47">
        <f t="shared" si="401"/>
        <v>0</v>
      </c>
      <c r="F2184" s="45">
        <f t="shared" si="402"/>
        <v>0</v>
      </c>
      <c r="G2184" s="45" t="e">
        <f t="shared" si="403"/>
        <v>#DIV/0!</v>
      </c>
      <c r="H2184" s="45" t="e">
        <f t="shared" si="404"/>
        <v>#DIV/0!</v>
      </c>
      <c r="AN2184">
        <f t="shared" ref="AN2184:AN2247" si="410">D2184*(C2184-C2183)*86400*$B$15</f>
        <v>0</v>
      </c>
      <c r="AO2184">
        <f t="shared" si="405"/>
        <v>0</v>
      </c>
      <c r="AP2184">
        <f t="shared" si="406"/>
        <v>0</v>
      </c>
      <c r="AQ2184">
        <f t="shared" si="407"/>
        <v>0</v>
      </c>
      <c r="AV2184">
        <f t="shared" si="409"/>
        <v>2181</v>
      </c>
      <c r="AW2184">
        <f t="shared" si="408"/>
        <v>0</v>
      </c>
    </row>
    <row r="2185" spans="5:49" x14ac:dyDescent="0.25">
      <c r="E2185" s="47">
        <f t="shared" si="401"/>
        <v>0</v>
      </c>
      <c r="F2185" s="45">
        <f t="shared" si="402"/>
        <v>0</v>
      </c>
      <c r="G2185" s="45" t="e">
        <f t="shared" si="403"/>
        <v>#DIV/0!</v>
      </c>
      <c r="H2185" s="45" t="e">
        <f t="shared" si="404"/>
        <v>#DIV/0!</v>
      </c>
      <c r="AN2185">
        <f t="shared" si="410"/>
        <v>0</v>
      </c>
      <c r="AO2185">
        <f t="shared" si="405"/>
        <v>0</v>
      </c>
      <c r="AP2185">
        <f t="shared" si="406"/>
        <v>0</v>
      </c>
      <c r="AQ2185">
        <f t="shared" si="407"/>
        <v>0</v>
      </c>
      <c r="AV2185">
        <f t="shared" si="409"/>
        <v>2182</v>
      </c>
      <c r="AW2185">
        <f t="shared" si="408"/>
        <v>0</v>
      </c>
    </row>
    <row r="2186" spans="5:49" x14ac:dyDescent="0.25">
      <c r="E2186" s="47">
        <f t="shared" si="401"/>
        <v>0</v>
      </c>
      <c r="F2186" s="45">
        <f t="shared" si="402"/>
        <v>0</v>
      </c>
      <c r="G2186" s="45" t="e">
        <f t="shared" si="403"/>
        <v>#DIV/0!</v>
      </c>
      <c r="H2186" s="45" t="e">
        <f t="shared" si="404"/>
        <v>#DIV/0!</v>
      </c>
      <c r="AN2186">
        <f t="shared" si="410"/>
        <v>0</v>
      </c>
      <c r="AO2186">
        <f t="shared" si="405"/>
        <v>0</v>
      </c>
      <c r="AP2186">
        <f t="shared" si="406"/>
        <v>0</v>
      </c>
      <c r="AQ2186">
        <f t="shared" si="407"/>
        <v>0</v>
      </c>
      <c r="AV2186">
        <f t="shared" si="409"/>
        <v>2183</v>
      </c>
      <c r="AW2186">
        <f t="shared" si="408"/>
        <v>0</v>
      </c>
    </row>
    <row r="2187" spans="5:49" x14ac:dyDescent="0.25">
      <c r="E2187" s="47">
        <f t="shared" si="401"/>
        <v>0</v>
      </c>
      <c r="F2187" s="45">
        <f t="shared" si="402"/>
        <v>0</v>
      </c>
      <c r="G2187" s="45" t="e">
        <f t="shared" si="403"/>
        <v>#DIV/0!</v>
      </c>
      <c r="H2187" s="45" t="e">
        <f t="shared" si="404"/>
        <v>#DIV/0!</v>
      </c>
      <c r="AN2187">
        <f t="shared" si="410"/>
        <v>0</v>
      </c>
      <c r="AO2187">
        <f t="shared" si="405"/>
        <v>0</v>
      </c>
      <c r="AP2187">
        <f t="shared" si="406"/>
        <v>0</v>
      </c>
      <c r="AQ2187">
        <f t="shared" si="407"/>
        <v>0</v>
      </c>
      <c r="AV2187">
        <f t="shared" si="409"/>
        <v>2184</v>
      </c>
      <c r="AW2187">
        <f t="shared" si="408"/>
        <v>0</v>
      </c>
    </row>
    <row r="2188" spans="5:49" x14ac:dyDescent="0.25">
      <c r="E2188" s="47">
        <f t="shared" si="401"/>
        <v>0</v>
      </c>
      <c r="F2188" s="45">
        <f t="shared" si="402"/>
        <v>0</v>
      </c>
      <c r="G2188" s="45" t="e">
        <f t="shared" si="403"/>
        <v>#DIV/0!</v>
      </c>
      <c r="H2188" s="45" t="e">
        <f t="shared" si="404"/>
        <v>#DIV/0!</v>
      </c>
      <c r="AN2188">
        <f t="shared" si="410"/>
        <v>0</v>
      </c>
      <c r="AO2188">
        <f t="shared" si="405"/>
        <v>0</v>
      </c>
      <c r="AP2188">
        <f t="shared" si="406"/>
        <v>0</v>
      </c>
      <c r="AQ2188">
        <f t="shared" si="407"/>
        <v>0</v>
      </c>
      <c r="AV2188">
        <f t="shared" si="409"/>
        <v>2185</v>
      </c>
      <c r="AW2188">
        <f t="shared" si="408"/>
        <v>0</v>
      </c>
    </row>
    <row r="2189" spans="5:49" x14ac:dyDescent="0.25">
      <c r="E2189" s="47">
        <f t="shared" si="401"/>
        <v>0</v>
      </c>
      <c r="F2189" s="45">
        <f t="shared" si="402"/>
        <v>0</v>
      </c>
      <c r="G2189" s="45" t="e">
        <f t="shared" si="403"/>
        <v>#DIV/0!</v>
      </c>
      <c r="H2189" s="45" t="e">
        <f t="shared" si="404"/>
        <v>#DIV/0!</v>
      </c>
      <c r="AN2189">
        <f t="shared" si="410"/>
        <v>0</v>
      </c>
      <c r="AO2189">
        <f t="shared" si="405"/>
        <v>0</v>
      </c>
      <c r="AP2189">
        <f t="shared" si="406"/>
        <v>0</v>
      </c>
      <c r="AQ2189">
        <f t="shared" si="407"/>
        <v>0</v>
      </c>
      <c r="AV2189">
        <f t="shared" si="409"/>
        <v>2186</v>
      </c>
      <c r="AW2189">
        <f t="shared" si="408"/>
        <v>0</v>
      </c>
    </row>
    <row r="2190" spans="5:49" x14ac:dyDescent="0.25">
      <c r="E2190" s="47">
        <f t="shared" si="401"/>
        <v>0</v>
      </c>
      <c r="F2190" s="45">
        <f t="shared" si="402"/>
        <v>0</v>
      </c>
      <c r="G2190" s="45" t="e">
        <f t="shared" si="403"/>
        <v>#DIV/0!</v>
      </c>
      <c r="H2190" s="45" t="e">
        <f t="shared" si="404"/>
        <v>#DIV/0!</v>
      </c>
      <c r="AN2190">
        <f t="shared" si="410"/>
        <v>0</v>
      </c>
      <c r="AO2190">
        <f t="shared" si="405"/>
        <v>0</v>
      </c>
      <c r="AP2190">
        <f t="shared" si="406"/>
        <v>0</v>
      </c>
      <c r="AQ2190">
        <f t="shared" si="407"/>
        <v>0</v>
      </c>
      <c r="AV2190">
        <f t="shared" si="409"/>
        <v>2187</v>
      </c>
      <c r="AW2190">
        <f t="shared" si="408"/>
        <v>0</v>
      </c>
    </row>
    <row r="2191" spans="5:49" x14ac:dyDescent="0.25">
      <c r="E2191" s="47">
        <f t="shared" si="401"/>
        <v>0</v>
      </c>
      <c r="F2191" s="45">
        <f t="shared" si="402"/>
        <v>0</v>
      </c>
      <c r="G2191" s="45" t="e">
        <f t="shared" si="403"/>
        <v>#DIV/0!</v>
      </c>
      <c r="H2191" s="45" t="e">
        <f t="shared" si="404"/>
        <v>#DIV/0!</v>
      </c>
      <c r="AN2191">
        <f t="shared" si="410"/>
        <v>0</v>
      </c>
      <c r="AO2191">
        <f t="shared" si="405"/>
        <v>0</v>
      </c>
      <c r="AP2191">
        <f t="shared" si="406"/>
        <v>0</v>
      </c>
      <c r="AQ2191">
        <f t="shared" si="407"/>
        <v>0</v>
      </c>
      <c r="AV2191">
        <f t="shared" si="409"/>
        <v>2188</v>
      </c>
      <c r="AW2191">
        <f t="shared" si="408"/>
        <v>0</v>
      </c>
    </row>
    <row r="2192" spans="5:49" x14ac:dyDescent="0.25">
      <c r="E2192" s="47">
        <f t="shared" si="401"/>
        <v>0</v>
      </c>
      <c r="F2192" s="45">
        <f t="shared" si="402"/>
        <v>0</v>
      </c>
      <c r="G2192" s="45" t="e">
        <f t="shared" si="403"/>
        <v>#DIV/0!</v>
      </c>
      <c r="H2192" s="45" t="e">
        <f t="shared" si="404"/>
        <v>#DIV/0!</v>
      </c>
      <c r="AN2192">
        <f t="shared" si="410"/>
        <v>0</v>
      </c>
      <c r="AO2192">
        <f t="shared" si="405"/>
        <v>0</v>
      </c>
      <c r="AP2192">
        <f t="shared" si="406"/>
        <v>0</v>
      </c>
      <c r="AQ2192">
        <f t="shared" si="407"/>
        <v>0</v>
      </c>
      <c r="AV2192">
        <f t="shared" si="409"/>
        <v>2189</v>
      </c>
      <c r="AW2192">
        <f t="shared" si="408"/>
        <v>0</v>
      </c>
    </row>
    <row r="2193" spans="5:49" x14ac:dyDescent="0.25">
      <c r="E2193" s="47">
        <f t="shared" si="401"/>
        <v>0</v>
      </c>
      <c r="F2193" s="45">
        <f t="shared" si="402"/>
        <v>0</v>
      </c>
      <c r="G2193" s="45" t="e">
        <f t="shared" si="403"/>
        <v>#DIV/0!</v>
      </c>
      <c r="H2193" s="45" t="e">
        <f t="shared" si="404"/>
        <v>#DIV/0!</v>
      </c>
      <c r="AN2193">
        <f t="shared" si="410"/>
        <v>0</v>
      </c>
      <c r="AO2193">
        <f t="shared" si="405"/>
        <v>0</v>
      </c>
      <c r="AP2193">
        <f t="shared" si="406"/>
        <v>0</v>
      </c>
      <c r="AQ2193">
        <f t="shared" si="407"/>
        <v>0</v>
      </c>
      <c r="AV2193">
        <f t="shared" si="409"/>
        <v>2190</v>
      </c>
      <c r="AW2193">
        <f t="shared" si="408"/>
        <v>0</v>
      </c>
    </row>
    <row r="2194" spans="5:49" x14ac:dyDescent="0.25">
      <c r="E2194" s="47">
        <f t="shared" si="401"/>
        <v>0</v>
      </c>
      <c r="F2194" s="45">
        <f t="shared" si="402"/>
        <v>0</v>
      </c>
      <c r="G2194" s="45" t="e">
        <f t="shared" si="403"/>
        <v>#DIV/0!</v>
      </c>
      <c r="H2194" s="45" t="e">
        <f t="shared" si="404"/>
        <v>#DIV/0!</v>
      </c>
      <c r="AN2194">
        <f t="shared" si="410"/>
        <v>0</v>
      </c>
      <c r="AO2194">
        <f t="shared" si="405"/>
        <v>0</v>
      </c>
      <c r="AP2194">
        <f t="shared" si="406"/>
        <v>0</v>
      </c>
      <c r="AQ2194">
        <f t="shared" si="407"/>
        <v>0</v>
      </c>
      <c r="AV2194">
        <f t="shared" si="409"/>
        <v>2191</v>
      </c>
      <c r="AW2194">
        <f t="shared" si="408"/>
        <v>0</v>
      </c>
    </row>
    <row r="2195" spans="5:49" x14ac:dyDescent="0.25">
      <c r="E2195" s="47">
        <f t="shared" si="401"/>
        <v>0</v>
      </c>
      <c r="F2195" s="45">
        <f t="shared" si="402"/>
        <v>0</v>
      </c>
      <c r="G2195" s="45" t="e">
        <f t="shared" si="403"/>
        <v>#DIV/0!</v>
      </c>
      <c r="H2195" s="45" t="e">
        <f t="shared" si="404"/>
        <v>#DIV/0!</v>
      </c>
      <c r="AN2195">
        <f t="shared" si="410"/>
        <v>0</v>
      </c>
      <c r="AO2195">
        <f t="shared" si="405"/>
        <v>0</v>
      </c>
      <c r="AP2195">
        <f t="shared" si="406"/>
        <v>0</v>
      </c>
      <c r="AQ2195">
        <f t="shared" si="407"/>
        <v>0</v>
      </c>
      <c r="AV2195">
        <f t="shared" si="409"/>
        <v>2192</v>
      </c>
      <c r="AW2195">
        <f t="shared" si="408"/>
        <v>0</v>
      </c>
    </row>
    <row r="2196" spans="5:49" x14ac:dyDescent="0.25">
      <c r="E2196" s="47">
        <f t="shared" si="401"/>
        <v>0</v>
      </c>
      <c r="F2196" s="45">
        <f t="shared" si="402"/>
        <v>0</v>
      </c>
      <c r="G2196" s="45" t="e">
        <f t="shared" si="403"/>
        <v>#DIV/0!</v>
      </c>
      <c r="H2196" s="45" t="e">
        <f t="shared" si="404"/>
        <v>#DIV/0!</v>
      </c>
      <c r="AN2196">
        <f t="shared" si="410"/>
        <v>0</v>
      </c>
      <c r="AO2196">
        <f t="shared" si="405"/>
        <v>0</v>
      </c>
      <c r="AP2196">
        <f t="shared" si="406"/>
        <v>0</v>
      </c>
      <c r="AQ2196">
        <f t="shared" si="407"/>
        <v>0</v>
      </c>
      <c r="AV2196">
        <f t="shared" si="409"/>
        <v>2193</v>
      </c>
      <c r="AW2196">
        <f t="shared" si="408"/>
        <v>0</v>
      </c>
    </row>
    <row r="2197" spans="5:49" x14ac:dyDescent="0.25">
      <c r="E2197" s="47">
        <f t="shared" si="401"/>
        <v>0</v>
      </c>
      <c r="F2197" s="45">
        <f t="shared" si="402"/>
        <v>0</v>
      </c>
      <c r="G2197" s="45" t="e">
        <f t="shared" si="403"/>
        <v>#DIV/0!</v>
      </c>
      <c r="H2197" s="45" t="e">
        <f t="shared" si="404"/>
        <v>#DIV/0!</v>
      </c>
      <c r="AN2197">
        <f t="shared" si="410"/>
        <v>0</v>
      </c>
      <c r="AO2197">
        <f t="shared" si="405"/>
        <v>0</v>
      </c>
      <c r="AP2197">
        <f t="shared" si="406"/>
        <v>0</v>
      </c>
      <c r="AQ2197">
        <f t="shared" si="407"/>
        <v>0</v>
      </c>
      <c r="AV2197">
        <f t="shared" si="409"/>
        <v>2194</v>
      </c>
      <c r="AW2197">
        <f t="shared" si="408"/>
        <v>0</v>
      </c>
    </row>
    <row r="2198" spans="5:49" x14ac:dyDescent="0.25">
      <c r="E2198" s="47">
        <f t="shared" si="401"/>
        <v>0</v>
      </c>
      <c r="F2198" s="45">
        <f t="shared" si="402"/>
        <v>0</v>
      </c>
      <c r="G2198" s="45" t="e">
        <f t="shared" si="403"/>
        <v>#DIV/0!</v>
      </c>
      <c r="H2198" s="45" t="e">
        <f t="shared" si="404"/>
        <v>#DIV/0!</v>
      </c>
      <c r="AN2198">
        <f t="shared" si="410"/>
        <v>0</v>
      </c>
      <c r="AO2198">
        <f t="shared" si="405"/>
        <v>0</v>
      </c>
      <c r="AP2198">
        <f t="shared" si="406"/>
        <v>0</v>
      </c>
      <c r="AQ2198">
        <f t="shared" si="407"/>
        <v>0</v>
      </c>
      <c r="AV2198">
        <f t="shared" si="409"/>
        <v>2195</v>
      </c>
      <c r="AW2198">
        <f t="shared" si="408"/>
        <v>0</v>
      </c>
    </row>
    <row r="2199" spans="5:49" x14ac:dyDescent="0.25">
      <c r="E2199" s="47">
        <f t="shared" si="401"/>
        <v>0</v>
      </c>
      <c r="F2199" s="45">
        <f t="shared" si="402"/>
        <v>0</v>
      </c>
      <c r="G2199" s="45" t="e">
        <f t="shared" si="403"/>
        <v>#DIV/0!</v>
      </c>
      <c r="H2199" s="45" t="e">
        <f t="shared" si="404"/>
        <v>#DIV/0!</v>
      </c>
      <c r="AN2199">
        <f t="shared" si="410"/>
        <v>0</v>
      </c>
      <c r="AO2199">
        <f t="shared" si="405"/>
        <v>0</v>
      </c>
      <c r="AP2199">
        <f t="shared" si="406"/>
        <v>0</v>
      </c>
      <c r="AQ2199">
        <f t="shared" si="407"/>
        <v>0</v>
      </c>
      <c r="AV2199">
        <f t="shared" si="409"/>
        <v>2196</v>
      </c>
      <c r="AW2199">
        <f t="shared" si="408"/>
        <v>0</v>
      </c>
    </row>
    <row r="2200" spans="5:49" x14ac:dyDescent="0.25">
      <c r="E2200" s="47">
        <f t="shared" si="401"/>
        <v>0</v>
      </c>
      <c r="F2200" s="45">
        <f t="shared" si="402"/>
        <v>0</v>
      </c>
      <c r="G2200" s="45" t="e">
        <f t="shared" si="403"/>
        <v>#DIV/0!</v>
      </c>
      <c r="H2200" s="45" t="e">
        <f t="shared" si="404"/>
        <v>#DIV/0!</v>
      </c>
      <c r="AN2200">
        <f t="shared" si="410"/>
        <v>0</v>
      </c>
      <c r="AO2200">
        <f t="shared" si="405"/>
        <v>0</v>
      </c>
      <c r="AP2200">
        <f t="shared" si="406"/>
        <v>0</v>
      </c>
      <c r="AQ2200">
        <f t="shared" si="407"/>
        <v>0</v>
      </c>
      <c r="AV2200">
        <f t="shared" si="409"/>
        <v>2197</v>
      </c>
      <c r="AW2200">
        <f t="shared" si="408"/>
        <v>0</v>
      </c>
    </row>
    <row r="2201" spans="5:49" x14ac:dyDescent="0.25">
      <c r="E2201" s="47">
        <f t="shared" si="401"/>
        <v>0</v>
      </c>
      <c r="F2201" s="45">
        <f t="shared" si="402"/>
        <v>0</v>
      </c>
      <c r="G2201" s="45" t="e">
        <f t="shared" si="403"/>
        <v>#DIV/0!</v>
      </c>
      <c r="H2201" s="45" t="e">
        <f t="shared" si="404"/>
        <v>#DIV/0!</v>
      </c>
      <c r="AN2201">
        <f t="shared" si="410"/>
        <v>0</v>
      </c>
      <c r="AO2201">
        <f t="shared" si="405"/>
        <v>0</v>
      </c>
      <c r="AP2201">
        <f t="shared" si="406"/>
        <v>0</v>
      </c>
      <c r="AQ2201">
        <f t="shared" si="407"/>
        <v>0</v>
      </c>
      <c r="AV2201">
        <f t="shared" si="409"/>
        <v>2198</v>
      </c>
      <c r="AW2201">
        <f t="shared" si="408"/>
        <v>0</v>
      </c>
    </row>
    <row r="2202" spans="5:49" x14ac:dyDescent="0.25">
      <c r="E2202" s="47">
        <f t="shared" si="401"/>
        <v>0</v>
      </c>
      <c r="F2202" s="45">
        <f t="shared" si="402"/>
        <v>0</v>
      </c>
      <c r="G2202" s="45" t="e">
        <f t="shared" si="403"/>
        <v>#DIV/0!</v>
      </c>
      <c r="H2202" s="45" t="e">
        <f t="shared" si="404"/>
        <v>#DIV/0!</v>
      </c>
      <c r="AN2202">
        <f t="shared" si="410"/>
        <v>0</v>
      </c>
      <c r="AO2202">
        <f t="shared" si="405"/>
        <v>0</v>
      </c>
      <c r="AP2202">
        <f t="shared" si="406"/>
        <v>0</v>
      </c>
      <c r="AQ2202">
        <f t="shared" si="407"/>
        <v>0</v>
      </c>
      <c r="AV2202">
        <f t="shared" si="409"/>
        <v>2199</v>
      </c>
      <c r="AW2202">
        <f t="shared" si="408"/>
        <v>0</v>
      </c>
    </row>
    <row r="2203" spans="5:49" x14ac:dyDescent="0.25">
      <c r="E2203" s="47">
        <f t="shared" si="401"/>
        <v>0</v>
      </c>
      <c r="F2203" s="45">
        <f t="shared" si="402"/>
        <v>0</v>
      </c>
      <c r="G2203" s="45" t="e">
        <f t="shared" si="403"/>
        <v>#DIV/0!</v>
      </c>
      <c r="H2203" s="45" t="e">
        <f t="shared" si="404"/>
        <v>#DIV/0!</v>
      </c>
      <c r="AN2203">
        <f t="shared" si="410"/>
        <v>0</v>
      </c>
      <c r="AO2203">
        <f t="shared" si="405"/>
        <v>0</v>
      </c>
      <c r="AP2203">
        <f t="shared" si="406"/>
        <v>0</v>
      </c>
      <c r="AQ2203">
        <f t="shared" si="407"/>
        <v>0</v>
      </c>
      <c r="AV2203">
        <f t="shared" si="409"/>
        <v>2200</v>
      </c>
      <c r="AW2203">
        <f t="shared" si="408"/>
        <v>0</v>
      </c>
    </row>
    <row r="2204" spans="5:49" x14ac:dyDescent="0.25">
      <c r="E2204" s="47">
        <f t="shared" si="401"/>
        <v>0</v>
      </c>
      <c r="F2204" s="45">
        <f t="shared" si="402"/>
        <v>0</v>
      </c>
      <c r="G2204" s="45" t="e">
        <f t="shared" si="403"/>
        <v>#DIV/0!</v>
      </c>
      <c r="H2204" s="45" t="e">
        <f t="shared" si="404"/>
        <v>#DIV/0!</v>
      </c>
      <c r="AN2204">
        <f t="shared" si="410"/>
        <v>0</v>
      </c>
      <c r="AO2204">
        <f t="shared" si="405"/>
        <v>0</v>
      </c>
      <c r="AP2204">
        <f t="shared" si="406"/>
        <v>0</v>
      </c>
      <c r="AQ2204">
        <f t="shared" si="407"/>
        <v>0</v>
      </c>
      <c r="AV2204">
        <f t="shared" si="409"/>
        <v>2201</v>
      </c>
      <c r="AW2204">
        <f t="shared" si="408"/>
        <v>0</v>
      </c>
    </row>
    <row r="2205" spans="5:49" x14ac:dyDescent="0.25">
      <c r="E2205" s="47">
        <f t="shared" si="401"/>
        <v>0</v>
      </c>
      <c r="F2205" s="45">
        <f t="shared" si="402"/>
        <v>0</v>
      </c>
      <c r="G2205" s="45" t="e">
        <f t="shared" si="403"/>
        <v>#DIV/0!</v>
      </c>
      <c r="H2205" s="45" t="e">
        <f t="shared" si="404"/>
        <v>#DIV/0!</v>
      </c>
      <c r="AN2205">
        <f t="shared" si="410"/>
        <v>0</v>
      </c>
      <c r="AO2205">
        <f t="shared" si="405"/>
        <v>0</v>
      </c>
      <c r="AP2205">
        <f t="shared" si="406"/>
        <v>0</v>
      </c>
      <c r="AQ2205">
        <f t="shared" si="407"/>
        <v>0</v>
      </c>
      <c r="AV2205">
        <f t="shared" si="409"/>
        <v>2202</v>
      </c>
      <c r="AW2205">
        <f t="shared" si="408"/>
        <v>0</v>
      </c>
    </row>
    <row r="2206" spans="5:49" x14ac:dyDescent="0.25">
      <c r="E2206" s="47">
        <f t="shared" si="401"/>
        <v>0</v>
      </c>
      <c r="F2206" s="45">
        <f t="shared" si="402"/>
        <v>0</v>
      </c>
      <c r="G2206" s="45" t="e">
        <f t="shared" si="403"/>
        <v>#DIV/0!</v>
      </c>
      <c r="H2206" s="45" t="e">
        <f t="shared" si="404"/>
        <v>#DIV/0!</v>
      </c>
      <c r="AN2206">
        <f t="shared" si="410"/>
        <v>0</v>
      </c>
      <c r="AO2206">
        <f t="shared" si="405"/>
        <v>0</v>
      </c>
      <c r="AP2206">
        <f t="shared" si="406"/>
        <v>0</v>
      </c>
      <c r="AQ2206">
        <f t="shared" si="407"/>
        <v>0</v>
      </c>
      <c r="AV2206">
        <f t="shared" si="409"/>
        <v>2203</v>
      </c>
      <c r="AW2206">
        <f t="shared" si="408"/>
        <v>0</v>
      </c>
    </row>
    <row r="2207" spans="5:49" x14ac:dyDescent="0.25">
      <c r="E2207" s="47">
        <f t="shared" si="401"/>
        <v>0</v>
      </c>
      <c r="F2207" s="45">
        <f t="shared" si="402"/>
        <v>0</v>
      </c>
      <c r="G2207" s="45" t="e">
        <f t="shared" si="403"/>
        <v>#DIV/0!</v>
      </c>
      <c r="H2207" s="45" t="e">
        <f t="shared" si="404"/>
        <v>#DIV/0!</v>
      </c>
      <c r="AN2207">
        <f t="shared" si="410"/>
        <v>0</v>
      </c>
      <c r="AO2207">
        <f t="shared" si="405"/>
        <v>0</v>
      </c>
      <c r="AP2207">
        <f t="shared" si="406"/>
        <v>0</v>
      </c>
      <c r="AQ2207">
        <f t="shared" si="407"/>
        <v>0</v>
      </c>
      <c r="AV2207">
        <f t="shared" si="409"/>
        <v>2204</v>
      </c>
      <c r="AW2207">
        <f t="shared" si="408"/>
        <v>0</v>
      </c>
    </row>
    <row r="2208" spans="5:49" x14ac:dyDescent="0.25">
      <c r="E2208" s="47">
        <f t="shared" si="401"/>
        <v>0</v>
      </c>
      <c r="F2208" s="45">
        <f t="shared" si="402"/>
        <v>0</v>
      </c>
      <c r="G2208" s="45" t="e">
        <f t="shared" si="403"/>
        <v>#DIV/0!</v>
      </c>
      <c r="H2208" s="45" t="e">
        <f t="shared" si="404"/>
        <v>#DIV/0!</v>
      </c>
      <c r="AN2208">
        <f t="shared" si="410"/>
        <v>0</v>
      </c>
      <c r="AO2208">
        <f t="shared" si="405"/>
        <v>0</v>
      </c>
      <c r="AP2208">
        <f t="shared" si="406"/>
        <v>0</v>
      </c>
      <c r="AQ2208">
        <f t="shared" si="407"/>
        <v>0</v>
      </c>
      <c r="AV2208">
        <f t="shared" si="409"/>
        <v>2205</v>
      </c>
      <c r="AW2208">
        <f t="shared" si="408"/>
        <v>0</v>
      </c>
    </row>
    <row r="2209" spans="5:49" x14ac:dyDescent="0.25">
      <c r="E2209" s="47">
        <f t="shared" si="401"/>
        <v>0</v>
      </c>
      <c r="F2209" s="45">
        <f t="shared" si="402"/>
        <v>0</v>
      </c>
      <c r="G2209" s="45" t="e">
        <f t="shared" si="403"/>
        <v>#DIV/0!</v>
      </c>
      <c r="H2209" s="45" t="e">
        <f t="shared" si="404"/>
        <v>#DIV/0!</v>
      </c>
      <c r="AN2209">
        <f t="shared" si="410"/>
        <v>0</v>
      </c>
      <c r="AO2209">
        <f t="shared" si="405"/>
        <v>0</v>
      </c>
      <c r="AP2209">
        <f t="shared" si="406"/>
        <v>0</v>
      </c>
      <c r="AQ2209">
        <f t="shared" si="407"/>
        <v>0</v>
      </c>
      <c r="AV2209">
        <f t="shared" si="409"/>
        <v>2206</v>
      </c>
      <c r="AW2209">
        <f t="shared" si="408"/>
        <v>0</v>
      </c>
    </row>
    <row r="2210" spans="5:49" x14ac:dyDescent="0.25">
      <c r="E2210" s="47">
        <f t="shared" si="401"/>
        <v>0</v>
      </c>
      <c r="F2210" s="45">
        <f t="shared" si="402"/>
        <v>0</v>
      </c>
      <c r="G2210" s="45" t="e">
        <f t="shared" si="403"/>
        <v>#DIV/0!</v>
      </c>
      <c r="H2210" s="45" t="e">
        <f t="shared" si="404"/>
        <v>#DIV/0!</v>
      </c>
      <c r="AN2210">
        <f t="shared" si="410"/>
        <v>0</v>
      </c>
      <c r="AO2210">
        <f t="shared" si="405"/>
        <v>0</v>
      </c>
      <c r="AP2210">
        <f t="shared" si="406"/>
        <v>0</v>
      </c>
      <c r="AQ2210">
        <f t="shared" si="407"/>
        <v>0</v>
      </c>
      <c r="AV2210">
        <f t="shared" si="409"/>
        <v>2207</v>
      </c>
      <c r="AW2210">
        <f t="shared" si="408"/>
        <v>0</v>
      </c>
    </row>
    <row r="2211" spans="5:49" x14ac:dyDescent="0.25">
      <c r="E2211" s="47">
        <f t="shared" si="401"/>
        <v>0</v>
      </c>
      <c r="F2211" s="45">
        <f t="shared" si="402"/>
        <v>0</v>
      </c>
      <c r="G2211" s="45" t="e">
        <f t="shared" si="403"/>
        <v>#DIV/0!</v>
      </c>
      <c r="H2211" s="45" t="e">
        <f t="shared" si="404"/>
        <v>#DIV/0!</v>
      </c>
      <c r="AN2211">
        <f t="shared" si="410"/>
        <v>0</v>
      </c>
      <c r="AO2211">
        <f t="shared" si="405"/>
        <v>0</v>
      </c>
      <c r="AP2211">
        <f t="shared" si="406"/>
        <v>0</v>
      </c>
      <c r="AQ2211">
        <f t="shared" si="407"/>
        <v>0</v>
      </c>
      <c r="AV2211">
        <f t="shared" si="409"/>
        <v>2208</v>
      </c>
      <c r="AW2211">
        <f t="shared" si="408"/>
        <v>0</v>
      </c>
    </row>
    <row r="2212" spans="5:49" x14ac:dyDescent="0.25">
      <c r="E2212" s="47">
        <f t="shared" si="401"/>
        <v>0</v>
      </c>
      <c r="F2212" s="45">
        <f t="shared" si="402"/>
        <v>0</v>
      </c>
      <c r="G2212" s="45" t="e">
        <f t="shared" si="403"/>
        <v>#DIV/0!</v>
      </c>
      <c r="H2212" s="45" t="e">
        <f t="shared" si="404"/>
        <v>#DIV/0!</v>
      </c>
      <c r="AN2212">
        <f t="shared" si="410"/>
        <v>0</v>
      </c>
      <c r="AO2212">
        <f t="shared" si="405"/>
        <v>0</v>
      </c>
      <c r="AP2212">
        <f t="shared" si="406"/>
        <v>0</v>
      </c>
      <c r="AQ2212">
        <f t="shared" si="407"/>
        <v>0</v>
      </c>
      <c r="AV2212">
        <f t="shared" si="409"/>
        <v>2209</v>
      </c>
      <c r="AW2212">
        <f t="shared" si="408"/>
        <v>0</v>
      </c>
    </row>
    <row r="2213" spans="5:49" x14ac:dyDescent="0.25">
      <c r="E2213" s="47">
        <f t="shared" si="401"/>
        <v>0</v>
      </c>
      <c r="F2213" s="45">
        <f t="shared" si="402"/>
        <v>0</v>
      </c>
      <c r="G2213" s="45" t="e">
        <f t="shared" si="403"/>
        <v>#DIV/0!</v>
      </c>
      <c r="H2213" s="45" t="e">
        <f t="shared" si="404"/>
        <v>#DIV/0!</v>
      </c>
      <c r="AN2213">
        <f t="shared" si="410"/>
        <v>0</v>
      </c>
      <c r="AO2213">
        <f t="shared" si="405"/>
        <v>0</v>
      </c>
      <c r="AP2213">
        <f t="shared" si="406"/>
        <v>0</v>
      </c>
      <c r="AQ2213">
        <f t="shared" si="407"/>
        <v>0</v>
      </c>
      <c r="AV2213">
        <f t="shared" si="409"/>
        <v>2210</v>
      </c>
      <c r="AW2213">
        <f t="shared" si="408"/>
        <v>0</v>
      </c>
    </row>
    <row r="2214" spans="5:49" x14ac:dyDescent="0.25">
      <c r="E2214" s="47">
        <f t="shared" si="401"/>
        <v>0</v>
      </c>
      <c r="F2214" s="45">
        <f t="shared" si="402"/>
        <v>0</v>
      </c>
      <c r="G2214" s="45" t="e">
        <f t="shared" si="403"/>
        <v>#DIV/0!</v>
      </c>
      <c r="H2214" s="45" t="e">
        <f t="shared" si="404"/>
        <v>#DIV/0!</v>
      </c>
      <c r="AN2214">
        <f t="shared" si="410"/>
        <v>0</v>
      </c>
      <c r="AO2214">
        <f t="shared" si="405"/>
        <v>0</v>
      </c>
      <c r="AP2214">
        <f t="shared" si="406"/>
        <v>0</v>
      </c>
      <c r="AQ2214">
        <f t="shared" si="407"/>
        <v>0</v>
      </c>
      <c r="AV2214">
        <f t="shared" si="409"/>
        <v>2211</v>
      </c>
      <c r="AW2214">
        <f t="shared" si="408"/>
        <v>0</v>
      </c>
    </row>
    <row r="2215" spans="5:49" x14ac:dyDescent="0.25">
      <c r="E2215" s="47">
        <f t="shared" si="401"/>
        <v>0</v>
      </c>
      <c r="F2215" s="45">
        <f t="shared" si="402"/>
        <v>0</v>
      </c>
      <c r="G2215" s="45" t="e">
        <f t="shared" si="403"/>
        <v>#DIV/0!</v>
      </c>
      <c r="H2215" s="45" t="e">
        <f t="shared" si="404"/>
        <v>#DIV/0!</v>
      </c>
      <c r="AN2215">
        <f t="shared" si="410"/>
        <v>0</v>
      </c>
      <c r="AO2215">
        <f t="shared" si="405"/>
        <v>0</v>
      </c>
      <c r="AP2215">
        <f t="shared" si="406"/>
        <v>0</v>
      </c>
      <c r="AQ2215">
        <f t="shared" si="407"/>
        <v>0</v>
      </c>
      <c r="AV2215">
        <f t="shared" si="409"/>
        <v>2212</v>
      </c>
      <c r="AW2215">
        <f t="shared" si="408"/>
        <v>0</v>
      </c>
    </row>
    <row r="2216" spans="5:49" x14ac:dyDescent="0.25">
      <c r="E2216" s="47">
        <f t="shared" si="401"/>
        <v>0</v>
      </c>
      <c r="F2216" s="45">
        <f t="shared" si="402"/>
        <v>0</v>
      </c>
      <c r="G2216" s="45" t="e">
        <f t="shared" si="403"/>
        <v>#DIV/0!</v>
      </c>
      <c r="H2216" s="45" t="e">
        <f t="shared" si="404"/>
        <v>#DIV/0!</v>
      </c>
      <c r="AN2216">
        <f t="shared" si="410"/>
        <v>0</v>
      </c>
      <c r="AO2216">
        <f t="shared" si="405"/>
        <v>0</v>
      </c>
      <c r="AP2216">
        <f t="shared" si="406"/>
        <v>0</v>
      </c>
      <c r="AQ2216">
        <f t="shared" si="407"/>
        <v>0</v>
      </c>
      <c r="AV2216">
        <f t="shared" si="409"/>
        <v>2213</v>
      </c>
      <c r="AW2216">
        <f t="shared" si="408"/>
        <v>0</v>
      </c>
    </row>
    <row r="2217" spans="5:49" x14ac:dyDescent="0.25">
      <c r="E2217" s="47">
        <f t="shared" si="401"/>
        <v>0</v>
      </c>
      <c r="F2217" s="45">
        <f t="shared" si="402"/>
        <v>0</v>
      </c>
      <c r="G2217" s="45" t="e">
        <f t="shared" si="403"/>
        <v>#DIV/0!</v>
      </c>
      <c r="H2217" s="45" t="e">
        <f t="shared" si="404"/>
        <v>#DIV/0!</v>
      </c>
      <c r="AN2217">
        <f t="shared" si="410"/>
        <v>0</v>
      </c>
      <c r="AO2217">
        <f t="shared" si="405"/>
        <v>0</v>
      </c>
      <c r="AP2217">
        <f t="shared" si="406"/>
        <v>0</v>
      </c>
      <c r="AQ2217">
        <f t="shared" si="407"/>
        <v>0</v>
      </c>
      <c r="AV2217">
        <f t="shared" si="409"/>
        <v>2214</v>
      </c>
      <c r="AW2217">
        <f t="shared" si="408"/>
        <v>0</v>
      </c>
    </row>
    <row r="2218" spans="5:49" x14ac:dyDescent="0.25">
      <c r="E2218" s="47">
        <f t="shared" si="401"/>
        <v>0</v>
      </c>
      <c r="F2218" s="45">
        <f t="shared" si="402"/>
        <v>0</v>
      </c>
      <c r="G2218" s="45" t="e">
        <f t="shared" si="403"/>
        <v>#DIV/0!</v>
      </c>
      <c r="H2218" s="45" t="e">
        <f t="shared" si="404"/>
        <v>#DIV/0!</v>
      </c>
      <c r="AN2218">
        <f t="shared" si="410"/>
        <v>0</v>
      </c>
      <c r="AO2218">
        <f t="shared" si="405"/>
        <v>0</v>
      </c>
      <c r="AP2218">
        <f t="shared" si="406"/>
        <v>0</v>
      </c>
      <c r="AQ2218">
        <f t="shared" si="407"/>
        <v>0</v>
      </c>
      <c r="AV2218">
        <f t="shared" si="409"/>
        <v>2215</v>
      </c>
      <c r="AW2218">
        <f t="shared" si="408"/>
        <v>0</v>
      </c>
    </row>
    <row r="2219" spans="5:49" x14ac:dyDescent="0.25">
      <c r="E2219" s="47">
        <f t="shared" si="401"/>
        <v>0</v>
      </c>
      <c r="F2219" s="45">
        <f t="shared" si="402"/>
        <v>0</v>
      </c>
      <c r="G2219" s="45" t="e">
        <f t="shared" si="403"/>
        <v>#DIV/0!</v>
      </c>
      <c r="H2219" s="45" t="e">
        <f t="shared" si="404"/>
        <v>#DIV/0!</v>
      </c>
      <c r="AN2219">
        <f t="shared" si="410"/>
        <v>0</v>
      </c>
      <c r="AO2219">
        <f t="shared" si="405"/>
        <v>0</v>
      </c>
      <c r="AP2219">
        <f t="shared" si="406"/>
        <v>0</v>
      </c>
      <c r="AQ2219">
        <f t="shared" si="407"/>
        <v>0</v>
      </c>
      <c r="AV2219">
        <f t="shared" si="409"/>
        <v>2216</v>
      </c>
      <c r="AW2219">
        <f t="shared" si="408"/>
        <v>0</v>
      </c>
    </row>
    <row r="2220" spans="5:49" x14ac:dyDescent="0.25">
      <c r="E2220" s="47">
        <f t="shared" si="401"/>
        <v>0</v>
      </c>
      <c r="F2220" s="45">
        <f t="shared" si="402"/>
        <v>0</v>
      </c>
      <c r="G2220" s="45" t="e">
        <f t="shared" si="403"/>
        <v>#DIV/0!</v>
      </c>
      <c r="H2220" s="45" t="e">
        <f t="shared" si="404"/>
        <v>#DIV/0!</v>
      </c>
      <c r="AN2220">
        <f t="shared" si="410"/>
        <v>0</v>
      </c>
      <c r="AO2220">
        <f t="shared" si="405"/>
        <v>0</v>
      </c>
      <c r="AP2220">
        <f t="shared" si="406"/>
        <v>0</v>
      </c>
      <c r="AQ2220">
        <f t="shared" si="407"/>
        <v>0</v>
      </c>
      <c r="AV2220">
        <f t="shared" si="409"/>
        <v>2217</v>
      </c>
      <c r="AW2220">
        <f t="shared" si="408"/>
        <v>0</v>
      </c>
    </row>
    <row r="2221" spans="5:49" x14ac:dyDescent="0.25">
      <c r="E2221" s="47">
        <f t="shared" si="401"/>
        <v>0</v>
      </c>
      <c r="F2221" s="45">
        <f t="shared" si="402"/>
        <v>0</v>
      </c>
      <c r="G2221" s="45" t="e">
        <f t="shared" si="403"/>
        <v>#DIV/0!</v>
      </c>
      <c r="H2221" s="45" t="e">
        <f t="shared" si="404"/>
        <v>#DIV/0!</v>
      </c>
      <c r="AN2221">
        <f t="shared" si="410"/>
        <v>0</v>
      </c>
      <c r="AO2221">
        <f t="shared" si="405"/>
        <v>0</v>
      </c>
      <c r="AP2221">
        <f t="shared" si="406"/>
        <v>0</v>
      </c>
      <c r="AQ2221">
        <f t="shared" si="407"/>
        <v>0</v>
      </c>
      <c r="AV2221">
        <f t="shared" si="409"/>
        <v>2218</v>
      </c>
      <c r="AW2221">
        <f t="shared" si="408"/>
        <v>0</v>
      </c>
    </row>
    <row r="2222" spans="5:49" x14ac:dyDescent="0.25">
      <c r="E2222" s="47">
        <f t="shared" si="401"/>
        <v>0</v>
      </c>
      <c r="F2222" s="45">
        <f t="shared" si="402"/>
        <v>0</v>
      </c>
      <c r="G2222" s="45" t="e">
        <f t="shared" si="403"/>
        <v>#DIV/0!</v>
      </c>
      <c r="H2222" s="45" t="e">
        <f t="shared" si="404"/>
        <v>#DIV/0!</v>
      </c>
      <c r="AN2222">
        <f t="shared" si="410"/>
        <v>0</v>
      </c>
      <c r="AO2222">
        <f t="shared" si="405"/>
        <v>0</v>
      </c>
      <c r="AP2222">
        <f t="shared" si="406"/>
        <v>0</v>
      </c>
      <c r="AQ2222">
        <f t="shared" si="407"/>
        <v>0</v>
      </c>
      <c r="AV2222">
        <f t="shared" si="409"/>
        <v>2219</v>
      </c>
      <c r="AW2222">
        <f t="shared" si="408"/>
        <v>0</v>
      </c>
    </row>
    <row r="2223" spans="5:49" x14ac:dyDescent="0.25">
      <c r="E2223" s="47">
        <f t="shared" si="401"/>
        <v>0</v>
      </c>
      <c r="F2223" s="45">
        <f t="shared" si="402"/>
        <v>0</v>
      </c>
      <c r="G2223" s="45" t="e">
        <f t="shared" si="403"/>
        <v>#DIV/0!</v>
      </c>
      <c r="H2223" s="45" t="e">
        <f t="shared" si="404"/>
        <v>#DIV/0!</v>
      </c>
      <c r="AN2223">
        <f t="shared" si="410"/>
        <v>0</v>
      </c>
      <c r="AO2223">
        <f t="shared" si="405"/>
        <v>0</v>
      </c>
      <c r="AP2223">
        <f t="shared" si="406"/>
        <v>0</v>
      </c>
      <c r="AQ2223">
        <f t="shared" si="407"/>
        <v>0</v>
      </c>
      <c r="AV2223">
        <f t="shared" si="409"/>
        <v>2220</v>
      </c>
      <c r="AW2223">
        <f t="shared" si="408"/>
        <v>0</v>
      </c>
    </row>
    <row r="2224" spans="5:49" x14ac:dyDescent="0.25">
      <c r="E2224" s="47">
        <f t="shared" si="401"/>
        <v>0</v>
      </c>
      <c r="F2224" s="45">
        <f t="shared" si="402"/>
        <v>0</v>
      </c>
      <c r="G2224" s="45" t="e">
        <f t="shared" si="403"/>
        <v>#DIV/0!</v>
      </c>
      <c r="H2224" s="45" t="e">
        <f t="shared" si="404"/>
        <v>#DIV/0!</v>
      </c>
      <c r="AN2224">
        <f t="shared" si="410"/>
        <v>0</v>
      </c>
      <c r="AO2224">
        <f t="shared" si="405"/>
        <v>0</v>
      </c>
      <c r="AP2224">
        <f t="shared" si="406"/>
        <v>0</v>
      </c>
      <c r="AQ2224">
        <f t="shared" si="407"/>
        <v>0</v>
      </c>
      <c r="AV2224">
        <f t="shared" si="409"/>
        <v>2221</v>
      </c>
      <c r="AW2224">
        <f t="shared" si="408"/>
        <v>0</v>
      </c>
    </row>
    <row r="2225" spans="5:49" x14ac:dyDescent="0.25">
      <c r="E2225" s="47">
        <f t="shared" si="401"/>
        <v>0</v>
      </c>
      <c r="F2225" s="45">
        <f t="shared" si="402"/>
        <v>0</v>
      </c>
      <c r="G2225" s="45" t="e">
        <f t="shared" si="403"/>
        <v>#DIV/0!</v>
      </c>
      <c r="H2225" s="45" t="e">
        <f t="shared" si="404"/>
        <v>#DIV/0!</v>
      </c>
      <c r="AN2225">
        <f t="shared" si="410"/>
        <v>0</v>
      </c>
      <c r="AO2225">
        <f t="shared" si="405"/>
        <v>0</v>
      </c>
      <c r="AP2225">
        <f t="shared" si="406"/>
        <v>0</v>
      </c>
      <c r="AQ2225">
        <f t="shared" si="407"/>
        <v>0</v>
      </c>
      <c r="AV2225">
        <f t="shared" si="409"/>
        <v>2222</v>
      </c>
      <c r="AW2225">
        <f t="shared" si="408"/>
        <v>0</v>
      </c>
    </row>
    <row r="2226" spans="5:49" x14ac:dyDescent="0.25">
      <c r="E2226" s="47">
        <f t="shared" si="401"/>
        <v>0</v>
      </c>
      <c r="F2226" s="45">
        <f t="shared" si="402"/>
        <v>0</v>
      </c>
      <c r="G2226" s="45" t="e">
        <f t="shared" si="403"/>
        <v>#DIV/0!</v>
      </c>
      <c r="H2226" s="45" t="e">
        <f t="shared" si="404"/>
        <v>#DIV/0!</v>
      </c>
      <c r="AN2226">
        <f t="shared" si="410"/>
        <v>0</v>
      </c>
      <c r="AO2226">
        <f t="shared" si="405"/>
        <v>0</v>
      </c>
      <c r="AP2226">
        <f t="shared" si="406"/>
        <v>0</v>
      </c>
      <c r="AQ2226">
        <f t="shared" si="407"/>
        <v>0</v>
      </c>
      <c r="AV2226">
        <f t="shared" si="409"/>
        <v>2223</v>
      </c>
      <c r="AW2226">
        <f t="shared" si="408"/>
        <v>0</v>
      </c>
    </row>
    <row r="2227" spans="5:49" x14ac:dyDescent="0.25">
      <c r="E2227" s="47">
        <f t="shared" si="401"/>
        <v>0</v>
      </c>
      <c r="F2227" s="45">
        <f t="shared" si="402"/>
        <v>0</v>
      </c>
      <c r="G2227" s="45" t="e">
        <f t="shared" si="403"/>
        <v>#DIV/0!</v>
      </c>
      <c r="H2227" s="45" t="e">
        <f t="shared" si="404"/>
        <v>#DIV/0!</v>
      </c>
      <c r="AN2227">
        <f t="shared" si="410"/>
        <v>0</v>
      </c>
      <c r="AO2227">
        <f t="shared" si="405"/>
        <v>0</v>
      </c>
      <c r="AP2227">
        <f t="shared" si="406"/>
        <v>0</v>
      </c>
      <c r="AQ2227">
        <f t="shared" si="407"/>
        <v>0</v>
      </c>
      <c r="AV2227">
        <f t="shared" si="409"/>
        <v>2224</v>
      </c>
      <c r="AW2227">
        <f t="shared" si="408"/>
        <v>0</v>
      </c>
    </row>
    <row r="2228" spans="5:49" x14ac:dyDescent="0.25">
      <c r="E2228" s="47">
        <f t="shared" si="401"/>
        <v>0</v>
      </c>
      <c r="F2228" s="45">
        <f t="shared" si="402"/>
        <v>0</v>
      </c>
      <c r="G2228" s="45" t="e">
        <f t="shared" si="403"/>
        <v>#DIV/0!</v>
      </c>
      <c r="H2228" s="45" t="e">
        <f t="shared" si="404"/>
        <v>#DIV/0!</v>
      </c>
      <c r="AN2228">
        <f t="shared" si="410"/>
        <v>0</v>
      </c>
      <c r="AO2228">
        <f t="shared" si="405"/>
        <v>0</v>
      </c>
      <c r="AP2228">
        <f t="shared" si="406"/>
        <v>0</v>
      </c>
      <c r="AQ2228">
        <f t="shared" si="407"/>
        <v>0</v>
      </c>
      <c r="AV2228">
        <f t="shared" si="409"/>
        <v>2225</v>
      </c>
      <c r="AW2228">
        <f t="shared" si="408"/>
        <v>0</v>
      </c>
    </row>
    <row r="2229" spans="5:49" x14ac:dyDescent="0.25">
      <c r="E2229" s="47">
        <f t="shared" si="401"/>
        <v>0</v>
      </c>
      <c r="F2229" s="45">
        <f t="shared" si="402"/>
        <v>0</v>
      </c>
      <c r="G2229" s="45" t="e">
        <f t="shared" si="403"/>
        <v>#DIV/0!</v>
      </c>
      <c r="H2229" s="45" t="e">
        <f t="shared" si="404"/>
        <v>#DIV/0!</v>
      </c>
      <c r="AN2229">
        <f t="shared" si="410"/>
        <v>0</v>
      </c>
      <c r="AO2229">
        <f t="shared" si="405"/>
        <v>0</v>
      </c>
      <c r="AP2229">
        <f t="shared" si="406"/>
        <v>0</v>
      </c>
      <c r="AQ2229">
        <f t="shared" si="407"/>
        <v>0</v>
      </c>
      <c r="AV2229">
        <f t="shared" si="409"/>
        <v>2226</v>
      </c>
      <c r="AW2229">
        <f t="shared" si="408"/>
        <v>0</v>
      </c>
    </row>
    <row r="2230" spans="5:49" x14ac:dyDescent="0.25">
      <c r="E2230" s="47">
        <f t="shared" si="401"/>
        <v>0</v>
      </c>
      <c r="F2230" s="45">
        <f t="shared" si="402"/>
        <v>0</v>
      </c>
      <c r="G2230" s="45" t="e">
        <f t="shared" si="403"/>
        <v>#DIV/0!</v>
      </c>
      <c r="H2230" s="45" t="e">
        <f t="shared" si="404"/>
        <v>#DIV/0!</v>
      </c>
      <c r="AN2230">
        <f t="shared" si="410"/>
        <v>0</v>
      </c>
      <c r="AO2230">
        <f t="shared" si="405"/>
        <v>0</v>
      </c>
      <c r="AP2230">
        <f t="shared" si="406"/>
        <v>0</v>
      </c>
      <c r="AQ2230">
        <f t="shared" si="407"/>
        <v>0</v>
      </c>
      <c r="AV2230">
        <f t="shared" si="409"/>
        <v>2227</v>
      </c>
      <c r="AW2230">
        <f t="shared" si="408"/>
        <v>0</v>
      </c>
    </row>
    <row r="2231" spans="5:49" x14ac:dyDescent="0.25">
      <c r="E2231" s="47">
        <f t="shared" si="401"/>
        <v>0</v>
      </c>
      <c r="F2231" s="45">
        <f t="shared" si="402"/>
        <v>0</v>
      </c>
      <c r="G2231" s="45" t="e">
        <f t="shared" si="403"/>
        <v>#DIV/0!</v>
      </c>
      <c r="H2231" s="45" t="e">
        <f t="shared" si="404"/>
        <v>#DIV/0!</v>
      </c>
      <c r="AN2231">
        <f t="shared" si="410"/>
        <v>0</v>
      </c>
      <c r="AO2231">
        <f t="shared" si="405"/>
        <v>0</v>
      </c>
      <c r="AP2231">
        <f t="shared" si="406"/>
        <v>0</v>
      </c>
      <c r="AQ2231">
        <f t="shared" si="407"/>
        <v>0</v>
      </c>
      <c r="AV2231">
        <f t="shared" si="409"/>
        <v>2228</v>
      </c>
      <c r="AW2231">
        <f t="shared" si="408"/>
        <v>0</v>
      </c>
    </row>
    <row r="2232" spans="5:49" x14ac:dyDescent="0.25">
      <c r="E2232" s="47">
        <f t="shared" si="401"/>
        <v>0</v>
      </c>
      <c r="F2232" s="45">
        <f t="shared" si="402"/>
        <v>0</v>
      </c>
      <c r="G2232" s="45" t="e">
        <f t="shared" si="403"/>
        <v>#DIV/0!</v>
      </c>
      <c r="H2232" s="45" t="e">
        <f t="shared" si="404"/>
        <v>#DIV/0!</v>
      </c>
      <c r="AN2232">
        <f t="shared" si="410"/>
        <v>0</v>
      </c>
      <c r="AO2232">
        <f t="shared" si="405"/>
        <v>0</v>
      </c>
      <c r="AP2232">
        <f t="shared" si="406"/>
        <v>0</v>
      </c>
      <c r="AQ2232">
        <f t="shared" si="407"/>
        <v>0</v>
      </c>
      <c r="AV2232">
        <f t="shared" si="409"/>
        <v>2229</v>
      </c>
      <c r="AW2232">
        <f t="shared" si="408"/>
        <v>0</v>
      </c>
    </row>
    <row r="2233" spans="5:49" x14ac:dyDescent="0.25">
      <c r="E2233" s="47">
        <f t="shared" si="401"/>
        <v>0</v>
      </c>
      <c r="F2233" s="45">
        <f t="shared" si="402"/>
        <v>0</v>
      </c>
      <c r="G2233" s="45" t="e">
        <f t="shared" si="403"/>
        <v>#DIV/0!</v>
      </c>
      <c r="H2233" s="45" t="e">
        <f t="shared" si="404"/>
        <v>#DIV/0!</v>
      </c>
      <c r="AN2233">
        <f t="shared" si="410"/>
        <v>0</v>
      </c>
      <c r="AO2233">
        <f t="shared" si="405"/>
        <v>0</v>
      </c>
      <c r="AP2233">
        <f t="shared" si="406"/>
        <v>0</v>
      </c>
      <c r="AQ2233">
        <f t="shared" si="407"/>
        <v>0</v>
      </c>
      <c r="AV2233">
        <f t="shared" si="409"/>
        <v>2230</v>
      </c>
      <c r="AW2233">
        <f t="shared" si="408"/>
        <v>0</v>
      </c>
    </row>
    <row r="2234" spans="5:49" x14ac:dyDescent="0.25">
      <c r="E2234" s="47">
        <f t="shared" si="401"/>
        <v>0</v>
      </c>
      <c r="F2234" s="45">
        <f t="shared" si="402"/>
        <v>0</v>
      </c>
      <c r="G2234" s="45" t="e">
        <f t="shared" si="403"/>
        <v>#DIV/0!</v>
      </c>
      <c r="H2234" s="45" t="e">
        <f t="shared" si="404"/>
        <v>#DIV/0!</v>
      </c>
      <c r="AN2234">
        <f t="shared" si="410"/>
        <v>0</v>
      </c>
      <c r="AO2234">
        <f t="shared" si="405"/>
        <v>0</v>
      </c>
      <c r="AP2234">
        <f t="shared" si="406"/>
        <v>0</v>
      </c>
      <c r="AQ2234">
        <f t="shared" si="407"/>
        <v>0</v>
      </c>
      <c r="AV2234">
        <f t="shared" si="409"/>
        <v>2231</v>
      </c>
      <c r="AW2234">
        <f t="shared" si="408"/>
        <v>0</v>
      </c>
    </row>
    <row r="2235" spans="5:49" x14ac:dyDescent="0.25">
      <c r="E2235" s="47">
        <f t="shared" si="401"/>
        <v>0</v>
      </c>
      <c r="F2235" s="45">
        <f t="shared" si="402"/>
        <v>0</v>
      </c>
      <c r="G2235" s="45" t="e">
        <f t="shared" si="403"/>
        <v>#DIV/0!</v>
      </c>
      <c r="H2235" s="45" t="e">
        <f t="shared" si="404"/>
        <v>#DIV/0!</v>
      </c>
      <c r="AN2235">
        <f t="shared" si="410"/>
        <v>0</v>
      </c>
      <c r="AO2235">
        <f t="shared" si="405"/>
        <v>0</v>
      </c>
      <c r="AP2235">
        <f t="shared" si="406"/>
        <v>0</v>
      </c>
      <c r="AQ2235">
        <f t="shared" si="407"/>
        <v>0</v>
      </c>
      <c r="AV2235">
        <f t="shared" si="409"/>
        <v>2232</v>
      </c>
      <c r="AW2235">
        <f t="shared" si="408"/>
        <v>0</v>
      </c>
    </row>
    <row r="2236" spans="5:49" x14ac:dyDescent="0.25">
      <c r="E2236" s="47">
        <f t="shared" si="401"/>
        <v>0</v>
      </c>
      <c r="F2236" s="45">
        <f t="shared" si="402"/>
        <v>0</v>
      </c>
      <c r="G2236" s="45" t="e">
        <f t="shared" si="403"/>
        <v>#DIV/0!</v>
      </c>
      <c r="H2236" s="45" t="e">
        <f t="shared" si="404"/>
        <v>#DIV/0!</v>
      </c>
      <c r="AN2236">
        <f t="shared" si="410"/>
        <v>0</v>
      </c>
      <c r="AO2236">
        <f t="shared" si="405"/>
        <v>0</v>
      </c>
      <c r="AP2236">
        <f t="shared" si="406"/>
        <v>0</v>
      </c>
      <c r="AQ2236">
        <f t="shared" si="407"/>
        <v>0</v>
      </c>
      <c r="AV2236">
        <f t="shared" si="409"/>
        <v>2233</v>
      </c>
      <c r="AW2236">
        <f t="shared" si="408"/>
        <v>0</v>
      </c>
    </row>
    <row r="2237" spans="5:49" x14ac:dyDescent="0.25">
      <c r="E2237" s="47">
        <f t="shared" si="401"/>
        <v>0</v>
      </c>
      <c r="F2237" s="45">
        <f t="shared" si="402"/>
        <v>0</v>
      </c>
      <c r="G2237" s="45" t="e">
        <f t="shared" si="403"/>
        <v>#DIV/0!</v>
      </c>
      <c r="H2237" s="45" t="e">
        <f t="shared" si="404"/>
        <v>#DIV/0!</v>
      </c>
      <c r="AN2237">
        <f t="shared" si="410"/>
        <v>0</v>
      </c>
      <c r="AO2237">
        <f t="shared" si="405"/>
        <v>0</v>
      </c>
      <c r="AP2237">
        <f t="shared" si="406"/>
        <v>0</v>
      </c>
      <c r="AQ2237">
        <f t="shared" si="407"/>
        <v>0</v>
      </c>
      <c r="AV2237">
        <f t="shared" si="409"/>
        <v>2234</v>
      </c>
      <c r="AW2237">
        <f t="shared" si="408"/>
        <v>0</v>
      </c>
    </row>
    <row r="2238" spans="5:49" x14ac:dyDescent="0.25">
      <c r="E2238" s="47">
        <f t="shared" si="401"/>
        <v>0</v>
      </c>
      <c r="F2238" s="45">
        <f t="shared" si="402"/>
        <v>0</v>
      </c>
      <c r="G2238" s="45" t="e">
        <f t="shared" si="403"/>
        <v>#DIV/0!</v>
      </c>
      <c r="H2238" s="45" t="e">
        <f t="shared" si="404"/>
        <v>#DIV/0!</v>
      </c>
      <c r="AN2238">
        <f t="shared" si="410"/>
        <v>0</v>
      </c>
      <c r="AO2238">
        <f t="shared" si="405"/>
        <v>0</v>
      </c>
      <c r="AP2238">
        <f t="shared" si="406"/>
        <v>0</v>
      </c>
      <c r="AQ2238">
        <f t="shared" si="407"/>
        <v>0</v>
      </c>
      <c r="AV2238">
        <f t="shared" si="409"/>
        <v>2235</v>
      </c>
      <c r="AW2238">
        <f t="shared" si="408"/>
        <v>0</v>
      </c>
    </row>
    <row r="2239" spans="5:49" x14ac:dyDescent="0.25">
      <c r="E2239" s="47">
        <f t="shared" si="401"/>
        <v>0</v>
      </c>
      <c r="F2239" s="45">
        <f t="shared" si="402"/>
        <v>0</v>
      </c>
      <c r="G2239" s="45" t="e">
        <f t="shared" si="403"/>
        <v>#DIV/0!</v>
      </c>
      <c r="H2239" s="45" t="e">
        <f t="shared" si="404"/>
        <v>#DIV/0!</v>
      </c>
      <c r="AN2239">
        <f t="shared" si="410"/>
        <v>0</v>
      </c>
      <c r="AO2239">
        <f t="shared" si="405"/>
        <v>0</v>
      </c>
      <c r="AP2239">
        <f t="shared" si="406"/>
        <v>0</v>
      </c>
      <c r="AQ2239">
        <f t="shared" si="407"/>
        <v>0</v>
      </c>
      <c r="AV2239">
        <f t="shared" si="409"/>
        <v>2236</v>
      </c>
      <c r="AW2239">
        <f t="shared" si="408"/>
        <v>0</v>
      </c>
    </row>
    <row r="2240" spans="5:49" x14ac:dyDescent="0.25">
      <c r="E2240" s="47">
        <f t="shared" si="401"/>
        <v>0</v>
      </c>
      <c r="F2240" s="45">
        <f t="shared" si="402"/>
        <v>0</v>
      </c>
      <c r="G2240" s="45" t="e">
        <f t="shared" si="403"/>
        <v>#DIV/0!</v>
      </c>
      <c r="H2240" s="45" t="e">
        <f t="shared" si="404"/>
        <v>#DIV/0!</v>
      </c>
      <c r="AN2240">
        <f t="shared" si="410"/>
        <v>0</v>
      </c>
      <c r="AO2240">
        <f t="shared" si="405"/>
        <v>0</v>
      </c>
      <c r="AP2240">
        <f t="shared" si="406"/>
        <v>0</v>
      </c>
      <c r="AQ2240">
        <f t="shared" si="407"/>
        <v>0</v>
      </c>
      <c r="AV2240">
        <f t="shared" si="409"/>
        <v>2237</v>
      </c>
      <c r="AW2240">
        <f t="shared" si="408"/>
        <v>0</v>
      </c>
    </row>
    <row r="2241" spans="5:49" x14ac:dyDescent="0.25">
      <c r="E2241" s="47">
        <f t="shared" si="401"/>
        <v>0</v>
      </c>
      <c r="F2241" s="45">
        <f t="shared" si="402"/>
        <v>0</v>
      </c>
      <c r="G2241" s="45" t="e">
        <f t="shared" si="403"/>
        <v>#DIV/0!</v>
      </c>
      <c r="H2241" s="45" t="e">
        <f t="shared" si="404"/>
        <v>#DIV/0!</v>
      </c>
      <c r="AN2241">
        <f t="shared" si="410"/>
        <v>0</v>
      </c>
      <c r="AO2241">
        <f t="shared" si="405"/>
        <v>0</v>
      </c>
      <c r="AP2241">
        <f t="shared" si="406"/>
        <v>0</v>
      </c>
      <c r="AQ2241">
        <f t="shared" si="407"/>
        <v>0</v>
      </c>
      <c r="AV2241">
        <f t="shared" si="409"/>
        <v>2238</v>
      </c>
      <c r="AW2241">
        <f t="shared" si="408"/>
        <v>0</v>
      </c>
    </row>
    <row r="2242" spans="5:49" x14ac:dyDescent="0.25">
      <c r="E2242" s="47">
        <f t="shared" ref="E2242:E2305" si="411">ROUNDDOWN(C2244,0)</f>
        <v>0</v>
      </c>
      <c r="F2242" s="45">
        <f t="shared" ref="F2242:F2305" si="412">HOUR(C2244)</f>
        <v>0</v>
      </c>
      <c r="G2242" s="45" t="e">
        <f t="shared" ref="G2242:G2305" si="413">D2244/H2242</f>
        <v>#DIV/0!</v>
      </c>
      <c r="H2242" s="45" t="e">
        <f t="shared" ref="H2242:H2305" si="414">AVERAGEIFS(D:D,E:E,E2242)</f>
        <v>#DIV/0!</v>
      </c>
      <c r="AN2242">
        <f t="shared" si="410"/>
        <v>0</v>
      </c>
      <c r="AO2242">
        <f t="shared" si="405"/>
        <v>0</v>
      </c>
      <c r="AP2242">
        <f t="shared" si="406"/>
        <v>0</v>
      </c>
      <c r="AQ2242">
        <f t="shared" si="407"/>
        <v>0</v>
      </c>
      <c r="AV2242">
        <f t="shared" si="409"/>
        <v>2239</v>
      </c>
      <c r="AW2242">
        <f t="shared" si="408"/>
        <v>0</v>
      </c>
    </row>
    <row r="2243" spans="5:49" x14ac:dyDescent="0.25">
      <c r="E2243" s="47">
        <f t="shared" si="411"/>
        <v>0</v>
      </c>
      <c r="F2243" s="45">
        <f t="shared" si="412"/>
        <v>0</v>
      </c>
      <c r="G2243" s="45" t="e">
        <f t="shared" si="413"/>
        <v>#DIV/0!</v>
      </c>
      <c r="H2243" s="45" t="e">
        <f t="shared" si="414"/>
        <v>#DIV/0!</v>
      </c>
      <c r="AN2243">
        <f t="shared" si="410"/>
        <v>0</v>
      </c>
      <c r="AO2243">
        <f t="shared" si="405"/>
        <v>0</v>
      </c>
      <c r="AP2243">
        <f t="shared" si="406"/>
        <v>0</v>
      </c>
      <c r="AQ2243">
        <f t="shared" si="407"/>
        <v>0</v>
      </c>
      <c r="AV2243">
        <f t="shared" si="409"/>
        <v>2240</v>
      </c>
      <c r="AW2243">
        <f t="shared" si="408"/>
        <v>0</v>
      </c>
    </row>
    <row r="2244" spans="5:49" x14ac:dyDescent="0.25">
      <c r="E2244" s="47">
        <f t="shared" si="411"/>
        <v>0</v>
      </c>
      <c r="F2244" s="45">
        <f t="shared" si="412"/>
        <v>0</v>
      </c>
      <c r="G2244" s="45" t="e">
        <f t="shared" si="413"/>
        <v>#DIV/0!</v>
      </c>
      <c r="H2244" s="45" t="e">
        <f t="shared" si="414"/>
        <v>#DIV/0!</v>
      </c>
      <c r="AN2244">
        <f t="shared" si="410"/>
        <v>0</v>
      </c>
      <c r="AO2244">
        <f t="shared" ref="AO2244:AO2307" si="415">ROUNDUP((C2244-$C$4)/7,0)</f>
        <v>0</v>
      </c>
      <c r="AP2244">
        <f t="shared" ref="AP2244:AP2307" si="416">ROUNDUP((C2244-$C$4)/1,0)</f>
        <v>0</v>
      </c>
      <c r="AQ2244">
        <f t="shared" ref="AQ2244:AQ2307" si="417">ROUNDUP((C2244-$C$4)*24,0)</f>
        <v>0</v>
      </c>
      <c r="AV2244">
        <f t="shared" si="409"/>
        <v>2241</v>
      </c>
      <c r="AW2244">
        <f t="shared" ref="AW2244:AW2307" si="418">SUMIFS(AN:AN,AQ:AQ,AV2244)</f>
        <v>0</v>
      </c>
    </row>
    <row r="2245" spans="5:49" x14ac:dyDescent="0.25">
      <c r="E2245" s="47">
        <f t="shared" si="411"/>
        <v>0</v>
      </c>
      <c r="F2245" s="45">
        <f t="shared" si="412"/>
        <v>0</v>
      </c>
      <c r="G2245" s="45" t="e">
        <f t="shared" si="413"/>
        <v>#DIV/0!</v>
      </c>
      <c r="H2245" s="45" t="e">
        <f t="shared" si="414"/>
        <v>#DIV/0!</v>
      </c>
      <c r="AN2245">
        <f t="shared" si="410"/>
        <v>0</v>
      </c>
      <c r="AO2245">
        <f t="shared" si="415"/>
        <v>0</v>
      </c>
      <c r="AP2245">
        <f t="shared" si="416"/>
        <v>0</v>
      </c>
      <c r="AQ2245">
        <f t="shared" si="417"/>
        <v>0</v>
      </c>
      <c r="AV2245">
        <f t="shared" ref="AV2245:AV2308" si="419">1+AV2244</f>
        <v>2242</v>
      </c>
      <c r="AW2245">
        <f t="shared" si="418"/>
        <v>0</v>
      </c>
    </row>
    <row r="2246" spans="5:49" x14ac:dyDescent="0.25">
      <c r="E2246" s="47">
        <f t="shared" si="411"/>
        <v>0</v>
      </c>
      <c r="F2246" s="45">
        <f t="shared" si="412"/>
        <v>0</v>
      </c>
      <c r="G2246" s="45" t="e">
        <f t="shared" si="413"/>
        <v>#DIV/0!</v>
      </c>
      <c r="H2246" s="45" t="e">
        <f t="shared" si="414"/>
        <v>#DIV/0!</v>
      </c>
      <c r="AN2246">
        <f t="shared" si="410"/>
        <v>0</v>
      </c>
      <c r="AO2246">
        <f t="shared" si="415"/>
        <v>0</v>
      </c>
      <c r="AP2246">
        <f t="shared" si="416"/>
        <v>0</v>
      </c>
      <c r="AQ2246">
        <f t="shared" si="417"/>
        <v>0</v>
      </c>
      <c r="AV2246">
        <f t="shared" si="419"/>
        <v>2243</v>
      </c>
      <c r="AW2246">
        <f t="shared" si="418"/>
        <v>0</v>
      </c>
    </row>
    <row r="2247" spans="5:49" x14ac:dyDescent="0.25">
      <c r="E2247" s="47">
        <f t="shared" si="411"/>
        <v>0</v>
      </c>
      <c r="F2247" s="45">
        <f t="shared" si="412"/>
        <v>0</v>
      </c>
      <c r="G2247" s="45" t="e">
        <f t="shared" si="413"/>
        <v>#DIV/0!</v>
      </c>
      <c r="H2247" s="45" t="e">
        <f t="shared" si="414"/>
        <v>#DIV/0!</v>
      </c>
      <c r="AN2247">
        <f t="shared" si="410"/>
        <v>0</v>
      </c>
      <c r="AO2247">
        <f t="shared" si="415"/>
        <v>0</v>
      </c>
      <c r="AP2247">
        <f t="shared" si="416"/>
        <v>0</v>
      </c>
      <c r="AQ2247">
        <f t="shared" si="417"/>
        <v>0</v>
      </c>
      <c r="AV2247">
        <f t="shared" si="419"/>
        <v>2244</v>
      </c>
      <c r="AW2247">
        <f t="shared" si="418"/>
        <v>0</v>
      </c>
    </row>
    <row r="2248" spans="5:49" x14ac:dyDescent="0.25">
      <c r="E2248" s="47">
        <f t="shared" si="411"/>
        <v>0</v>
      </c>
      <c r="F2248" s="45">
        <f t="shared" si="412"/>
        <v>0</v>
      </c>
      <c r="G2248" s="45" t="e">
        <f t="shared" si="413"/>
        <v>#DIV/0!</v>
      </c>
      <c r="H2248" s="45" t="e">
        <f t="shared" si="414"/>
        <v>#DIV/0!</v>
      </c>
      <c r="AN2248">
        <f t="shared" ref="AN2248:AN2311" si="420">D2248*(C2248-C2247)*86400*$B$15</f>
        <v>0</v>
      </c>
      <c r="AO2248">
        <f t="shared" si="415"/>
        <v>0</v>
      </c>
      <c r="AP2248">
        <f t="shared" si="416"/>
        <v>0</v>
      </c>
      <c r="AQ2248">
        <f t="shared" si="417"/>
        <v>0</v>
      </c>
      <c r="AV2248">
        <f t="shared" si="419"/>
        <v>2245</v>
      </c>
      <c r="AW2248">
        <f t="shared" si="418"/>
        <v>0</v>
      </c>
    </row>
    <row r="2249" spans="5:49" x14ac:dyDescent="0.25">
      <c r="E2249" s="47">
        <f t="shared" si="411"/>
        <v>0</v>
      </c>
      <c r="F2249" s="45">
        <f t="shared" si="412"/>
        <v>0</v>
      </c>
      <c r="G2249" s="45" t="e">
        <f t="shared" si="413"/>
        <v>#DIV/0!</v>
      </c>
      <c r="H2249" s="45" t="e">
        <f t="shared" si="414"/>
        <v>#DIV/0!</v>
      </c>
      <c r="AN2249">
        <f t="shared" si="420"/>
        <v>0</v>
      </c>
      <c r="AO2249">
        <f t="shared" si="415"/>
        <v>0</v>
      </c>
      <c r="AP2249">
        <f t="shared" si="416"/>
        <v>0</v>
      </c>
      <c r="AQ2249">
        <f t="shared" si="417"/>
        <v>0</v>
      </c>
      <c r="AV2249">
        <f t="shared" si="419"/>
        <v>2246</v>
      </c>
      <c r="AW2249">
        <f t="shared" si="418"/>
        <v>0</v>
      </c>
    </row>
    <row r="2250" spans="5:49" x14ac:dyDescent="0.25">
      <c r="E2250" s="47">
        <f t="shared" si="411"/>
        <v>0</v>
      </c>
      <c r="F2250" s="45">
        <f t="shared" si="412"/>
        <v>0</v>
      </c>
      <c r="G2250" s="45" t="e">
        <f t="shared" si="413"/>
        <v>#DIV/0!</v>
      </c>
      <c r="H2250" s="45" t="e">
        <f t="shared" si="414"/>
        <v>#DIV/0!</v>
      </c>
      <c r="AN2250">
        <f t="shared" si="420"/>
        <v>0</v>
      </c>
      <c r="AO2250">
        <f t="shared" si="415"/>
        <v>0</v>
      </c>
      <c r="AP2250">
        <f t="shared" si="416"/>
        <v>0</v>
      </c>
      <c r="AQ2250">
        <f t="shared" si="417"/>
        <v>0</v>
      </c>
      <c r="AV2250">
        <f t="shared" si="419"/>
        <v>2247</v>
      </c>
      <c r="AW2250">
        <f t="shared" si="418"/>
        <v>0</v>
      </c>
    </row>
    <row r="2251" spans="5:49" x14ac:dyDescent="0.25">
      <c r="E2251" s="47">
        <f t="shared" si="411"/>
        <v>0</v>
      </c>
      <c r="F2251" s="45">
        <f t="shared" si="412"/>
        <v>0</v>
      </c>
      <c r="G2251" s="45" t="e">
        <f t="shared" si="413"/>
        <v>#DIV/0!</v>
      </c>
      <c r="H2251" s="45" t="e">
        <f t="shared" si="414"/>
        <v>#DIV/0!</v>
      </c>
      <c r="AN2251">
        <f t="shared" si="420"/>
        <v>0</v>
      </c>
      <c r="AO2251">
        <f t="shared" si="415"/>
        <v>0</v>
      </c>
      <c r="AP2251">
        <f t="shared" si="416"/>
        <v>0</v>
      </c>
      <c r="AQ2251">
        <f t="shared" si="417"/>
        <v>0</v>
      </c>
      <c r="AV2251">
        <f t="shared" si="419"/>
        <v>2248</v>
      </c>
      <c r="AW2251">
        <f t="shared" si="418"/>
        <v>0</v>
      </c>
    </row>
    <row r="2252" spans="5:49" x14ac:dyDescent="0.25">
      <c r="E2252" s="47">
        <f t="shared" si="411"/>
        <v>0</v>
      </c>
      <c r="F2252" s="45">
        <f t="shared" si="412"/>
        <v>0</v>
      </c>
      <c r="G2252" s="45" t="e">
        <f t="shared" si="413"/>
        <v>#DIV/0!</v>
      </c>
      <c r="H2252" s="45" t="e">
        <f t="shared" si="414"/>
        <v>#DIV/0!</v>
      </c>
      <c r="AN2252">
        <f t="shared" si="420"/>
        <v>0</v>
      </c>
      <c r="AO2252">
        <f t="shared" si="415"/>
        <v>0</v>
      </c>
      <c r="AP2252">
        <f t="shared" si="416"/>
        <v>0</v>
      </c>
      <c r="AQ2252">
        <f t="shared" si="417"/>
        <v>0</v>
      </c>
      <c r="AV2252">
        <f t="shared" si="419"/>
        <v>2249</v>
      </c>
      <c r="AW2252">
        <f t="shared" si="418"/>
        <v>0</v>
      </c>
    </row>
    <row r="2253" spans="5:49" x14ac:dyDescent="0.25">
      <c r="E2253" s="47">
        <f t="shared" si="411"/>
        <v>0</v>
      </c>
      <c r="F2253" s="45">
        <f t="shared" si="412"/>
        <v>0</v>
      </c>
      <c r="G2253" s="45" t="e">
        <f t="shared" si="413"/>
        <v>#DIV/0!</v>
      </c>
      <c r="H2253" s="45" t="e">
        <f t="shared" si="414"/>
        <v>#DIV/0!</v>
      </c>
      <c r="AN2253">
        <f t="shared" si="420"/>
        <v>0</v>
      </c>
      <c r="AO2253">
        <f t="shared" si="415"/>
        <v>0</v>
      </c>
      <c r="AP2253">
        <f t="shared" si="416"/>
        <v>0</v>
      </c>
      <c r="AQ2253">
        <f t="shared" si="417"/>
        <v>0</v>
      </c>
      <c r="AV2253">
        <f t="shared" si="419"/>
        <v>2250</v>
      </c>
      <c r="AW2253">
        <f t="shared" si="418"/>
        <v>0</v>
      </c>
    </row>
    <row r="2254" spans="5:49" x14ac:dyDescent="0.25">
      <c r="E2254" s="47">
        <f t="shared" si="411"/>
        <v>0</v>
      </c>
      <c r="F2254" s="45">
        <f t="shared" si="412"/>
        <v>0</v>
      </c>
      <c r="G2254" s="45" t="e">
        <f t="shared" si="413"/>
        <v>#DIV/0!</v>
      </c>
      <c r="H2254" s="45" t="e">
        <f t="shared" si="414"/>
        <v>#DIV/0!</v>
      </c>
      <c r="AN2254">
        <f t="shared" si="420"/>
        <v>0</v>
      </c>
      <c r="AO2254">
        <f t="shared" si="415"/>
        <v>0</v>
      </c>
      <c r="AP2254">
        <f t="shared" si="416"/>
        <v>0</v>
      </c>
      <c r="AQ2254">
        <f t="shared" si="417"/>
        <v>0</v>
      </c>
      <c r="AV2254">
        <f t="shared" si="419"/>
        <v>2251</v>
      </c>
      <c r="AW2254">
        <f t="shared" si="418"/>
        <v>0</v>
      </c>
    </row>
    <row r="2255" spans="5:49" x14ac:dyDescent="0.25">
      <c r="E2255" s="47">
        <f t="shared" si="411"/>
        <v>0</v>
      </c>
      <c r="F2255" s="45">
        <f t="shared" si="412"/>
        <v>0</v>
      </c>
      <c r="G2255" s="45" t="e">
        <f t="shared" si="413"/>
        <v>#DIV/0!</v>
      </c>
      <c r="H2255" s="45" t="e">
        <f t="shared" si="414"/>
        <v>#DIV/0!</v>
      </c>
      <c r="AN2255">
        <f t="shared" si="420"/>
        <v>0</v>
      </c>
      <c r="AO2255">
        <f t="shared" si="415"/>
        <v>0</v>
      </c>
      <c r="AP2255">
        <f t="shared" si="416"/>
        <v>0</v>
      </c>
      <c r="AQ2255">
        <f t="shared" si="417"/>
        <v>0</v>
      </c>
      <c r="AV2255">
        <f t="shared" si="419"/>
        <v>2252</v>
      </c>
      <c r="AW2255">
        <f t="shared" si="418"/>
        <v>0</v>
      </c>
    </row>
    <row r="2256" spans="5:49" x14ac:dyDescent="0.25">
      <c r="E2256" s="47">
        <f t="shared" si="411"/>
        <v>0</v>
      </c>
      <c r="F2256" s="45">
        <f t="shared" si="412"/>
        <v>0</v>
      </c>
      <c r="G2256" s="45" t="e">
        <f t="shared" si="413"/>
        <v>#DIV/0!</v>
      </c>
      <c r="H2256" s="45" t="e">
        <f t="shared" si="414"/>
        <v>#DIV/0!</v>
      </c>
      <c r="AN2256">
        <f t="shared" si="420"/>
        <v>0</v>
      </c>
      <c r="AO2256">
        <f t="shared" si="415"/>
        <v>0</v>
      </c>
      <c r="AP2256">
        <f t="shared" si="416"/>
        <v>0</v>
      </c>
      <c r="AQ2256">
        <f t="shared" si="417"/>
        <v>0</v>
      </c>
      <c r="AV2256">
        <f t="shared" si="419"/>
        <v>2253</v>
      </c>
      <c r="AW2256">
        <f t="shared" si="418"/>
        <v>0</v>
      </c>
    </row>
    <row r="2257" spans="5:49" x14ac:dyDescent="0.25">
      <c r="E2257" s="47">
        <f t="shared" si="411"/>
        <v>0</v>
      </c>
      <c r="F2257" s="45">
        <f t="shared" si="412"/>
        <v>0</v>
      </c>
      <c r="G2257" s="45" t="e">
        <f t="shared" si="413"/>
        <v>#DIV/0!</v>
      </c>
      <c r="H2257" s="45" t="e">
        <f t="shared" si="414"/>
        <v>#DIV/0!</v>
      </c>
      <c r="AN2257">
        <f t="shared" si="420"/>
        <v>0</v>
      </c>
      <c r="AO2257">
        <f t="shared" si="415"/>
        <v>0</v>
      </c>
      <c r="AP2257">
        <f t="shared" si="416"/>
        <v>0</v>
      </c>
      <c r="AQ2257">
        <f t="shared" si="417"/>
        <v>0</v>
      </c>
      <c r="AV2257">
        <f t="shared" si="419"/>
        <v>2254</v>
      </c>
      <c r="AW2257">
        <f t="shared" si="418"/>
        <v>0</v>
      </c>
    </row>
    <row r="2258" spans="5:49" x14ac:dyDescent="0.25">
      <c r="E2258" s="47">
        <f t="shared" si="411"/>
        <v>0</v>
      </c>
      <c r="F2258" s="45">
        <f t="shared" si="412"/>
        <v>0</v>
      </c>
      <c r="G2258" s="45" t="e">
        <f t="shared" si="413"/>
        <v>#DIV/0!</v>
      </c>
      <c r="H2258" s="45" t="e">
        <f t="shared" si="414"/>
        <v>#DIV/0!</v>
      </c>
      <c r="AN2258">
        <f t="shared" si="420"/>
        <v>0</v>
      </c>
      <c r="AO2258">
        <f t="shared" si="415"/>
        <v>0</v>
      </c>
      <c r="AP2258">
        <f t="shared" si="416"/>
        <v>0</v>
      </c>
      <c r="AQ2258">
        <f t="shared" si="417"/>
        <v>0</v>
      </c>
      <c r="AV2258">
        <f t="shared" si="419"/>
        <v>2255</v>
      </c>
      <c r="AW2258">
        <f t="shared" si="418"/>
        <v>0</v>
      </c>
    </row>
    <row r="2259" spans="5:49" x14ac:dyDescent="0.25">
      <c r="E2259" s="47">
        <f t="shared" si="411"/>
        <v>0</v>
      </c>
      <c r="F2259" s="45">
        <f t="shared" si="412"/>
        <v>0</v>
      </c>
      <c r="G2259" s="45" t="e">
        <f t="shared" si="413"/>
        <v>#DIV/0!</v>
      </c>
      <c r="H2259" s="45" t="e">
        <f t="shared" si="414"/>
        <v>#DIV/0!</v>
      </c>
      <c r="AN2259">
        <f t="shared" si="420"/>
        <v>0</v>
      </c>
      <c r="AO2259">
        <f t="shared" si="415"/>
        <v>0</v>
      </c>
      <c r="AP2259">
        <f t="shared" si="416"/>
        <v>0</v>
      </c>
      <c r="AQ2259">
        <f t="shared" si="417"/>
        <v>0</v>
      </c>
      <c r="AV2259">
        <f t="shared" si="419"/>
        <v>2256</v>
      </c>
      <c r="AW2259">
        <f t="shared" si="418"/>
        <v>0</v>
      </c>
    </row>
    <row r="2260" spans="5:49" x14ac:dyDescent="0.25">
      <c r="E2260" s="47">
        <f t="shared" si="411"/>
        <v>0</v>
      </c>
      <c r="F2260" s="45">
        <f t="shared" si="412"/>
        <v>0</v>
      </c>
      <c r="G2260" s="45" t="e">
        <f t="shared" si="413"/>
        <v>#DIV/0!</v>
      </c>
      <c r="H2260" s="45" t="e">
        <f t="shared" si="414"/>
        <v>#DIV/0!</v>
      </c>
      <c r="AN2260">
        <f t="shared" si="420"/>
        <v>0</v>
      </c>
      <c r="AO2260">
        <f t="shared" si="415"/>
        <v>0</v>
      </c>
      <c r="AP2260">
        <f t="shared" si="416"/>
        <v>0</v>
      </c>
      <c r="AQ2260">
        <f t="shared" si="417"/>
        <v>0</v>
      </c>
      <c r="AV2260">
        <f t="shared" si="419"/>
        <v>2257</v>
      </c>
      <c r="AW2260">
        <f t="shared" si="418"/>
        <v>0</v>
      </c>
    </row>
    <row r="2261" spans="5:49" x14ac:dyDescent="0.25">
      <c r="E2261" s="47">
        <f t="shared" si="411"/>
        <v>0</v>
      </c>
      <c r="F2261" s="45">
        <f t="shared" si="412"/>
        <v>0</v>
      </c>
      <c r="G2261" s="45" t="e">
        <f t="shared" si="413"/>
        <v>#DIV/0!</v>
      </c>
      <c r="H2261" s="45" t="e">
        <f t="shared" si="414"/>
        <v>#DIV/0!</v>
      </c>
      <c r="AN2261">
        <f t="shared" si="420"/>
        <v>0</v>
      </c>
      <c r="AO2261">
        <f t="shared" si="415"/>
        <v>0</v>
      </c>
      <c r="AP2261">
        <f t="shared" si="416"/>
        <v>0</v>
      </c>
      <c r="AQ2261">
        <f t="shared" si="417"/>
        <v>0</v>
      </c>
      <c r="AV2261">
        <f t="shared" si="419"/>
        <v>2258</v>
      </c>
      <c r="AW2261">
        <f t="shared" si="418"/>
        <v>0</v>
      </c>
    </row>
    <row r="2262" spans="5:49" x14ac:dyDescent="0.25">
      <c r="E2262" s="47">
        <f t="shared" si="411"/>
        <v>0</v>
      </c>
      <c r="F2262" s="45">
        <f t="shared" si="412"/>
        <v>0</v>
      </c>
      <c r="G2262" s="45" t="e">
        <f t="shared" si="413"/>
        <v>#DIV/0!</v>
      </c>
      <c r="H2262" s="45" t="e">
        <f t="shared" si="414"/>
        <v>#DIV/0!</v>
      </c>
      <c r="AN2262">
        <f t="shared" si="420"/>
        <v>0</v>
      </c>
      <c r="AO2262">
        <f t="shared" si="415"/>
        <v>0</v>
      </c>
      <c r="AP2262">
        <f t="shared" si="416"/>
        <v>0</v>
      </c>
      <c r="AQ2262">
        <f t="shared" si="417"/>
        <v>0</v>
      </c>
      <c r="AV2262">
        <f t="shared" si="419"/>
        <v>2259</v>
      </c>
      <c r="AW2262">
        <f t="shared" si="418"/>
        <v>0</v>
      </c>
    </row>
    <row r="2263" spans="5:49" x14ac:dyDescent="0.25">
      <c r="E2263" s="47">
        <f t="shared" si="411"/>
        <v>0</v>
      </c>
      <c r="F2263" s="45">
        <f t="shared" si="412"/>
        <v>0</v>
      </c>
      <c r="G2263" s="45" t="e">
        <f t="shared" si="413"/>
        <v>#DIV/0!</v>
      </c>
      <c r="H2263" s="45" t="e">
        <f t="shared" si="414"/>
        <v>#DIV/0!</v>
      </c>
      <c r="AN2263">
        <f t="shared" si="420"/>
        <v>0</v>
      </c>
      <c r="AO2263">
        <f t="shared" si="415"/>
        <v>0</v>
      </c>
      <c r="AP2263">
        <f t="shared" si="416"/>
        <v>0</v>
      </c>
      <c r="AQ2263">
        <f t="shared" si="417"/>
        <v>0</v>
      </c>
      <c r="AV2263">
        <f t="shared" si="419"/>
        <v>2260</v>
      </c>
      <c r="AW2263">
        <f t="shared" si="418"/>
        <v>0</v>
      </c>
    </row>
    <row r="2264" spans="5:49" x14ac:dyDescent="0.25">
      <c r="E2264" s="47">
        <f t="shared" si="411"/>
        <v>0</v>
      </c>
      <c r="F2264" s="45">
        <f t="shared" si="412"/>
        <v>0</v>
      </c>
      <c r="G2264" s="45" t="e">
        <f t="shared" si="413"/>
        <v>#DIV/0!</v>
      </c>
      <c r="H2264" s="45" t="e">
        <f t="shared" si="414"/>
        <v>#DIV/0!</v>
      </c>
      <c r="AN2264">
        <f t="shared" si="420"/>
        <v>0</v>
      </c>
      <c r="AO2264">
        <f t="shared" si="415"/>
        <v>0</v>
      </c>
      <c r="AP2264">
        <f t="shared" si="416"/>
        <v>0</v>
      </c>
      <c r="AQ2264">
        <f t="shared" si="417"/>
        <v>0</v>
      </c>
      <c r="AV2264">
        <f t="shared" si="419"/>
        <v>2261</v>
      </c>
      <c r="AW2264">
        <f t="shared" si="418"/>
        <v>0</v>
      </c>
    </row>
    <row r="2265" spans="5:49" x14ac:dyDescent="0.25">
      <c r="E2265" s="47">
        <f t="shared" si="411"/>
        <v>0</v>
      </c>
      <c r="F2265" s="45">
        <f t="shared" si="412"/>
        <v>0</v>
      </c>
      <c r="G2265" s="45" t="e">
        <f t="shared" si="413"/>
        <v>#DIV/0!</v>
      </c>
      <c r="H2265" s="45" t="e">
        <f t="shared" si="414"/>
        <v>#DIV/0!</v>
      </c>
      <c r="AN2265">
        <f t="shared" si="420"/>
        <v>0</v>
      </c>
      <c r="AO2265">
        <f t="shared" si="415"/>
        <v>0</v>
      </c>
      <c r="AP2265">
        <f t="shared" si="416"/>
        <v>0</v>
      </c>
      <c r="AQ2265">
        <f t="shared" si="417"/>
        <v>0</v>
      </c>
      <c r="AV2265">
        <f t="shared" si="419"/>
        <v>2262</v>
      </c>
      <c r="AW2265">
        <f t="shared" si="418"/>
        <v>0</v>
      </c>
    </row>
    <row r="2266" spans="5:49" x14ac:dyDescent="0.25">
      <c r="E2266" s="47">
        <f t="shared" si="411"/>
        <v>0</v>
      </c>
      <c r="F2266" s="45">
        <f t="shared" si="412"/>
        <v>0</v>
      </c>
      <c r="G2266" s="45" t="e">
        <f t="shared" si="413"/>
        <v>#DIV/0!</v>
      </c>
      <c r="H2266" s="45" t="e">
        <f t="shared" si="414"/>
        <v>#DIV/0!</v>
      </c>
      <c r="AN2266">
        <f t="shared" si="420"/>
        <v>0</v>
      </c>
      <c r="AO2266">
        <f t="shared" si="415"/>
        <v>0</v>
      </c>
      <c r="AP2266">
        <f t="shared" si="416"/>
        <v>0</v>
      </c>
      <c r="AQ2266">
        <f t="shared" si="417"/>
        <v>0</v>
      </c>
      <c r="AV2266">
        <f t="shared" si="419"/>
        <v>2263</v>
      </c>
      <c r="AW2266">
        <f t="shared" si="418"/>
        <v>0</v>
      </c>
    </row>
    <row r="2267" spans="5:49" x14ac:dyDescent="0.25">
      <c r="E2267" s="47">
        <f t="shared" si="411"/>
        <v>0</v>
      </c>
      <c r="F2267" s="45">
        <f t="shared" si="412"/>
        <v>0</v>
      </c>
      <c r="G2267" s="45" t="e">
        <f t="shared" si="413"/>
        <v>#DIV/0!</v>
      </c>
      <c r="H2267" s="45" t="e">
        <f t="shared" si="414"/>
        <v>#DIV/0!</v>
      </c>
      <c r="AN2267">
        <f t="shared" si="420"/>
        <v>0</v>
      </c>
      <c r="AO2267">
        <f t="shared" si="415"/>
        <v>0</v>
      </c>
      <c r="AP2267">
        <f t="shared" si="416"/>
        <v>0</v>
      </c>
      <c r="AQ2267">
        <f t="shared" si="417"/>
        <v>0</v>
      </c>
      <c r="AV2267">
        <f t="shared" si="419"/>
        <v>2264</v>
      </c>
      <c r="AW2267">
        <f t="shared" si="418"/>
        <v>0</v>
      </c>
    </row>
    <row r="2268" spans="5:49" x14ac:dyDescent="0.25">
      <c r="E2268" s="47">
        <f t="shared" si="411"/>
        <v>0</v>
      </c>
      <c r="F2268" s="45">
        <f t="shared" si="412"/>
        <v>0</v>
      </c>
      <c r="G2268" s="45" t="e">
        <f t="shared" si="413"/>
        <v>#DIV/0!</v>
      </c>
      <c r="H2268" s="45" t="e">
        <f t="shared" si="414"/>
        <v>#DIV/0!</v>
      </c>
      <c r="AN2268">
        <f t="shared" si="420"/>
        <v>0</v>
      </c>
      <c r="AO2268">
        <f t="shared" si="415"/>
        <v>0</v>
      </c>
      <c r="AP2268">
        <f t="shared" si="416"/>
        <v>0</v>
      </c>
      <c r="AQ2268">
        <f t="shared" si="417"/>
        <v>0</v>
      </c>
      <c r="AV2268">
        <f t="shared" si="419"/>
        <v>2265</v>
      </c>
      <c r="AW2268">
        <f t="shared" si="418"/>
        <v>0</v>
      </c>
    </row>
    <row r="2269" spans="5:49" x14ac:dyDescent="0.25">
      <c r="E2269" s="47">
        <f t="shared" si="411"/>
        <v>0</v>
      </c>
      <c r="F2269" s="45">
        <f t="shared" si="412"/>
        <v>0</v>
      </c>
      <c r="G2269" s="45" t="e">
        <f t="shared" si="413"/>
        <v>#DIV/0!</v>
      </c>
      <c r="H2269" s="45" t="e">
        <f t="shared" si="414"/>
        <v>#DIV/0!</v>
      </c>
      <c r="AN2269">
        <f t="shared" si="420"/>
        <v>0</v>
      </c>
      <c r="AO2269">
        <f t="shared" si="415"/>
        <v>0</v>
      </c>
      <c r="AP2269">
        <f t="shared" si="416"/>
        <v>0</v>
      </c>
      <c r="AQ2269">
        <f t="shared" si="417"/>
        <v>0</v>
      </c>
      <c r="AV2269">
        <f t="shared" si="419"/>
        <v>2266</v>
      </c>
      <c r="AW2269">
        <f t="shared" si="418"/>
        <v>0</v>
      </c>
    </row>
    <row r="2270" spans="5:49" x14ac:dyDescent="0.25">
      <c r="E2270" s="47">
        <f t="shared" si="411"/>
        <v>0</v>
      </c>
      <c r="F2270" s="45">
        <f t="shared" si="412"/>
        <v>0</v>
      </c>
      <c r="G2270" s="45" t="e">
        <f t="shared" si="413"/>
        <v>#DIV/0!</v>
      </c>
      <c r="H2270" s="45" t="e">
        <f t="shared" si="414"/>
        <v>#DIV/0!</v>
      </c>
      <c r="AN2270">
        <f t="shared" si="420"/>
        <v>0</v>
      </c>
      <c r="AO2270">
        <f t="shared" si="415"/>
        <v>0</v>
      </c>
      <c r="AP2270">
        <f t="shared" si="416"/>
        <v>0</v>
      </c>
      <c r="AQ2270">
        <f t="shared" si="417"/>
        <v>0</v>
      </c>
      <c r="AV2270">
        <f t="shared" si="419"/>
        <v>2267</v>
      </c>
      <c r="AW2270">
        <f t="shared" si="418"/>
        <v>0</v>
      </c>
    </row>
    <row r="2271" spans="5:49" x14ac:dyDescent="0.25">
      <c r="E2271" s="47">
        <f t="shared" si="411"/>
        <v>0</v>
      </c>
      <c r="F2271" s="45">
        <f t="shared" si="412"/>
        <v>0</v>
      </c>
      <c r="G2271" s="45" t="e">
        <f t="shared" si="413"/>
        <v>#DIV/0!</v>
      </c>
      <c r="H2271" s="45" t="e">
        <f t="shared" si="414"/>
        <v>#DIV/0!</v>
      </c>
      <c r="AN2271">
        <f t="shared" si="420"/>
        <v>0</v>
      </c>
      <c r="AO2271">
        <f t="shared" si="415"/>
        <v>0</v>
      </c>
      <c r="AP2271">
        <f t="shared" si="416"/>
        <v>0</v>
      </c>
      <c r="AQ2271">
        <f t="shared" si="417"/>
        <v>0</v>
      </c>
      <c r="AV2271">
        <f t="shared" si="419"/>
        <v>2268</v>
      </c>
      <c r="AW2271">
        <f t="shared" si="418"/>
        <v>0</v>
      </c>
    </row>
    <row r="2272" spans="5:49" x14ac:dyDescent="0.25">
      <c r="E2272" s="47">
        <f t="shared" si="411"/>
        <v>0</v>
      </c>
      <c r="F2272" s="45">
        <f t="shared" si="412"/>
        <v>0</v>
      </c>
      <c r="G2272" s="45" t="e">
        <f t="shared" si="413"/>
        <v>#DIV/0!</v>
      </c>
      <c r="H2272" s="45" t="e">
        <f t="shared" si="414"/>
        <v>#DIV/0!</v>
      </c>
      <c r="AN2272">
        <f t="shared" si="420"/>
        <v>0</v>
      </c>
      <c r="AO2272">
        <f t="shared" si="415"/>
        <v>0</v>
      </c>
      <c r="AP2272">
        <f t="shared" si="416"/>
        <v>0</v>
      </c>
      <c r="AQ2272">
        <f t="shared" si="417"/>
        <v>0</v>
      </c>
      <c r="AV2272">
        <f t="shared" si="419"/>
        <v>2269</v>
      </c>
      <c r="AW2272">
        <f t="shared" si="418"/>
        <v>0</v>
      </c>
    </row>
    <row r="2273" spans="5:49" x14ac:dyDescent="0.25">
      <c r="E2273" s="47">
        <f t="shared" si="411"/>
        <v>0</v>
      </c>
      <c r="F2273" s="45">
        <f t="shared" si="412"/>
        <v>0</v>
      </c>
      <c r="G2273" s="45" t="e">
        <f t="shared" si="413"/>
        <v>#DIV/0!</v>
      </c>
      <c r="H2273" s="45" t="e">
        <f t="shared" si="414"/>
        <v>#DIV/0!</v>
      </c>
      <c r="AN2273">
        <f t="shared" si="420"/>
        <v>0</v>
      </c>
      <c r="AO2273">
        <f t="shared" si="415"/>
        <v>0</v>
      </c>
      <c r="AP2273">
        <f t="shared" si="416"/>
        <v>0</v>
      </c>
      <c r="AQ2273">
        <f t="shared" si="417"/>
        <v>0</v>
      </c>
      <c r="AV2273">
        <f t="shared" si="419"/>
        <v>2270</v>
      </c>
      <c r="AW2273">
        <f t="shared" si="418"/>
        <v>0</v>
      </c>
    </row>
    <row r="2274" spans="5:49" x14ac:dyDescent="0.25">
      <c r="E2274" s="47">
        <f t="shared" si="411"/>
        <v>0</v>
      </c>
      <c r="F2274" s="45">
        <f t="shared" si="412"/>
        <v>0</v>
      </c>
      <c r="G2274" s="45" t="e">
        <f t="shared" si="413"/>
        <v>#DIV/0!</v>
      </c>
      <c r="H2274" s="45" t="e">
        <f t="shared" si="414"/>
        <v>#DIV/0!</v>
      </c>
      <c r="AN2274">
        <f t="shared" si="420"/>
        <v>0</v>
      </c>
      <c r="AO2274">
        <f t="shared" si="415"/>
        <v>0</v>
      </c>
      <c r="AP2274">
        <f t="shared" si="416"/>
        <v>0</v>
      </c>
      <c r="AQ2274">
        <f t="shared" si="417"/>
        <v>0</v>
      </c>
      <c r="AV2274">
        <f t="shared" si="419"/>
        <v>2271</v>
      </c>
      <c r="AW2274">
        <f t="shared" si="418"/>
        <v>0</v>
      </c>
    </row>
    <row r="2275" spans="5:49" x14ac:dyDescent="0.25">
      <c r="E2275" s="47">
        <f t="shared" si="411"/>
        <v>0</v>
      </c>
      <c r="F2275" s="45">
        <f t="shared" si="412"/>
        <v>0</v>
      </c>
      <c r="G2275" s="45" t="e">
        <f t="shared" si="413"/>
        <v>#DIV/0!</v>
      </c>
      <c r="H2275" s="45" t="e">
        <f t="shared" si="414"/>
        <v>#DIV/0!</v>
      </c>
      <c r="AN2275">
        <f t="shared" si="420"/>
        <v>0</v>
      </c>
      <c r="AO2275">
        <f t="shared" si="415"/>
        <v>0</v>
      </c>
      <c r="AP2275">
        <f t="shared" si="416"/>
        <v>0</v>
      </c>
      <c r="AQ2275">
        <f t="shared" si="417"/>
        <v>0</v>
      </c>
      <c r="AV2275">
        <f t="shared" si="419"/>
        <v>2272</v>
      </c>
      <c r="AW2275">
        <f t="shared" si="418"/>
        <v>0</v>
      </c>
    </row>
    <row r="2276" spans="5:49" x14ac:dyDescent="0.25">
      <c r="E2276" s="47">
        <f t="shared" si="411"/>
        <v>0</v>
      </c>
      <c r="F2276" s="45">
        <f t="shared" si="412"/>
        <v>0</v>
      </c>
      <c r="G2276" s="45" t="e">
        <f t="shared" si="413"/>
        <v>#DIV/0!</v>
      </c>
      <c r="H2276" s="45" t="e">
        <f t="shared" si="414"/>
        <v>#DIV/0!</v>
      </c>
      <c r="AN2276">
        <f t="shared" si="420"/>
        <v>0</v>
      </c>
      <c r="AO2276">
        <f t="shared" si="415"/>
        <v>0</v>
      </c>
      <c r="AP2276">
        <f t="shared" si="416"/>
        <v>0</v>
      </c>
      <c r="AQ2276">
        <f t="shared" si="417"/>
        <v>0</v>
      </c>
      <c r="AV2276">
        <f t="shared" si="419"/>
        <v>2273</v>
      </c>
      <c r="AW2276">
        <f t="shared" si="418"/>
        <v>0</v>
      </c>
    </row>
    <row r="2277" spans="5:49" x14ac:dyDescent="0.25">
      <c r="E2277" s="47">
        <f t="shared" si="411"/>
        <v>0</v>
      </c>
      <c r="F2277" s="45">
        <f t="shared" si="412"/>
        <v>0</v>
      </c>
      <c r="G2277" s="45" t="e">
        <f t="shared" si="413"/>
        <v>#DIV/0!</v>
      </c>
      <c r="H2277" s="45" t="e">
        <f t="shared" si="414"/>
        <v>#DIV/0!</v>
      </c>
      <c r="AN2277">
        <f t="shared" si="420"/>
        <v>0</v>
      </c>
      <c r="AO2277">
        <f t="shared" si="415"/>
        <v>0</v>
      </c>
      <c r="AP2277">
        <f t="shared" si="416"/>
        <v>0</v>
      </c>
      <c r="AQ2277">
        <f t="shared" si="417"/>
        <v>0</v>
      </c>
      <c r="AV2277">
        <f t="shared" si="419"/>
        <v>2274</v>
      </c>
      <c r="AW2277">
        <f t="shared" si="418"/>
        <v>0</v>
      </c>
    </row>
    <row r="2278" spans="5:49" x14ac:dyDescent="0.25">
      <c r="E2278" s="47">
        <f t="shared" si="411"/>
        <v>0</v>
      </c>
      <c r="F2278" s="45">
        <f t="shared" si="412"/>
        <v>0</v>
      </c>
      <c r="G2278" s="45" t="e">
        <f t="shared" si="413"/>
        <v>#DIV/0!</v>
      </c>
      <c r="H2278" s="45" t="e">
        <f t="shared" si="414"/>
        <v>#DIV/0!</v>
      </c>
      <c r="AN2278">
        <f t="shared" si="420"/>
        <v>0</v>
      </c>
      <c r="AO2278">
        <f t="shared" si="415"/>
        <v>0</v>
      </c>
      <c r="AP2278">
        <f t="shared" si="416"/>
        <v>0</v>
      </c>
      <c r="AQ2278">
        <f t="shared" si="417"/>
        <v>0</v>
      </c>
      <c r="AV2278">
        <f t="shared" si="419"/>
        <v>2275</v>
      </c>
      <c r="AW2278">
        <f t="shared" si="418"/>
        <v>0</v>
      </c>
    </row>
    <row r="2279" spans="5:49" x14ac:dyDescent="0.25">
      <c r="E2279" s="47">
        <f t="shared" si="411"/>
        <v>0</v>
      </c>
      <c r="F2279" s="45">
        <f t="shared" si="412"/>
        <v>0</v>
      </c>
      <c r="G2279" s="45" t="e">
        <f t="shared" si="413"/>
        <v>#DIV/0!</v>
      </c>
      <c r="H2279" s="45" t="e">
        <f t="shared" si="414"/>
        <v>#DIV/0!</v>
      </c>
      <c r="AN2279">
        <f t="shared" si="420"/>
        <v>0</v>
      </c>
      <c r="AO2279">
        <f t="shared" si="415"/>
        <v>0</v>
      </c>
      <c r="AP2279">
        <f t="shared" si="416"/>
        <v>0</v>
      </c>
      <c r="AQ2279">
        <f t="shared" si="417"/>
        <v>0</v>
      </c>
      <c r="AV2279">
        <f t="shared" si="419"/>
        <v>2276</v>
      </c>
      <c r="AW2279">
        <f t="shared" si="418"/>
        <v>0</v>
      </c>
    </row>
    <row r="2280" spans="5:49" x14ac:dyDescent="0.25">
      <c r="E2280" s="47">
        <f t="shared" si="411"/>
        <v>0</v>
      </c>
      <c r="F2280" s="45">
        <f t="shared" si="412"/>
        <v>0</v>
      </c>
      <c r="G2280" s="45" t="e">
        <f t="shared" si="413"/>
        <v>#DIV/0!</v>
      </c>
      <c r="H2280" s="45" t="e">
        <f t="shared" si="414"/>
        <v>#DIV/0!</v>
      </c>
      <c r="AN2280">
        <f t="shared" si="420"/>
        <v>0</v>
      </c>
      <c r="AO2280">
        <f t="shared" si="415"/>
        <v>0</v>
      </c>
      <c r="AP2280">
        <f t="shared" si="416"/>
        <v>0</v>
      </c>
      <c r="AQ2280">
        <f t="shared" si="417"/>
        <v>0</v>
      </c>
      <c r="AV2280">
        <f t="shared" si="419"/>
        <v>2277</v>
      </c>
      <c r="AW2280">
        <f t="shared" si="418"/>
        <v>0</v>
      </c>
    </row>
    <row r="2281" spans="5:49" x14ac:dyDescent="0.25">
      <c r="E2281" s="47">
        <f t="shared" si="411"/>
        <v>0</v>
      </c>
      <c r="F2281" s="45">
        <f t="shared" si="412"/>
        <v>0</v>
      </c>
      <c r="G2281" s="45" t="e">
        <f t="shared" si="413"/>
        <v>#DIV/0!</v>
      </c>
      <c r="H2281" s="45" t="e">
        <f t="shared" si="414"/>
        <v>#DIV/0!</v>
      </c>
      <c r="AN2281">
        <f t="shared" si="420"/>
        <v>0</v>
      </c>
      <c r="AO2281">
        <f t="shared" si="415"/>
        <v>0</v>
      </c>
      <c r="AP2281">
        <f t="shared" si="416"/>
        <v>0</v>
      </c>
      <c r="AQ2281">
        <f t="shared" si="417"/>
        <v>0</v>
      </c>
      <c r="AV2281">
        <f t="shared" si="419"/>
        <v>2278</v>
      </c>
      <c r="AW2281">
        <f t="shared" si="418"/>
        <v>0</v>
      </c>
    </row>
    <row r="2282" spans="5:49" x14ac:dyDescent="0.25">
      <c r="E2282" s="47">
        <f t="shared" si="411"/>
        <v>0</v>
      </c>
      <c r="F2282" s="45">
        <f t="shared" si="412"/>
        <v>0</v>
      </c>
      <c r="G2282" s="45" t="e">
        <f t="shared" si="413"/>
        <v>#DIV/0!</v>
      </c>
      <c r="H2282" s="45" t="e">
        <f t="shared" si="414"/>
        <v>#DIV/0!</v>
      </c>
      <c r="AN2282">
        <f t="shared" si="420"/>
        <v>0</v>
      </c>
      <c r="AO2282">
        <f t="shared" si="415"/>
        <v>0</v>
      </c>
      <c r="AP2282">
        <f t="shared" si="416"/>
        <v>0</v>
      </c>
      <c r="AQ2282">
        <f t="shared" si="417"/>
        <v>0</v>
      </c>
      <c r="AV2282">
        <f t="shared" si="419"/>
        <v>2279</v>
      </c>
      <c r="AW2282">
        <f t="shared" si="418"/>
        <v>0</v>
      </c>
    </row>
    <row r="2283" spans="5:49" x14ac:dyDescent="0.25">
      <c r="E2283" s="47">
        <f t="shared" si="411"/>
        <v>0</v>
      </c>
      <c r="F2283" s="45">
        <f t="shared" si="412"/>
        <v>0</v>
      </c>
      <c r="G2283" s="45" t="e">
        <f t="shared" si="413"/>
        <v>#DIV/0!</v>
      </c>
      <c r="H2283" s="45" t="e">
        <f t="shared" si="414"/>
        <v>#DIV/0!</v>
      </c>
      <c r="AN2283">
        <f t="shared" si="420"/>
        <v>0</v>
      </c>
      <c r="AO2283">
        <f t="shared" si="415"/>
        <v>0</v>
      </c>
      <c r="AP2283">
        <f t="shared" si="416"/>
        <v>0</v>
      </c>
      <c r="AQ2283">
        <f t="shared" si="417"/>
        <v>0</v>
      </c>
      <c r="AV2283">
        <f t="shared" si="419"/>
        <v>2280</v>
      </c>
      <c r="AW2283">
        <f t="shared" si="418"/>
        <v>0</v>
      </c>
    </row>
    <row r="2284" spans="5:49" x14ac:dyDescent="0.25">
      <c r="E2284" s="47">
        <f t="shared" si="411"/>
        <v>0</v>
      </c>
      <c r="F2284" s="45">
        <f t="shared" si="412"/>
        <v>0</v>
      </c>
      <c r="G2284" s="45" t="e">
        <f t="shared" si="413"/>
        <v>#DIV/0!</v>
      </c>
      <c r="H2284" s="45" t="e">
        <f t="shared" si="414"/>
        <v>#DIV/0!</v>
      </c>
      <c r="AN2284">
        <f t="shared" si="420"/>
        <v>0</v>
      </c>
      <c r="AO2284">
        <f t="shared" si="415"/>
        <v>0</v>
      </c>
      <c r="AP2284">
        <f t="shared" si="416"/>
        <v>0</v>
      </c>
      <c r="AQ2284">
        <f t="shared" si="417"/>
        <v>0</v>
      </c>
      <c r="AV2284">
        <f t="shared" si="419"/>
        <v>2281</v>
      </c>
      <c r="AW2284">
        <f t="shared" si="418"/>
        <v>0</v>
      </c>
    </row>
    <row r="2285" spans="5:49" x14ac:dyDescent="0.25">
      <c r="E2285" s="47">
        <f t="shared" si="411"/>
        <v>0</v>
      </c>
      <c r="F2285" s="45">
        <f t="shared" si="412"/>
        <v>0</v>
      </c>
      <c r="G2285" s="45" t="e">
        <f t="shared" si="413"/>
        <v>#DIV/0!</v>
      </c>
      <c r="H2285" s="45" t="e">
        <f t="shared" si="414"/>
        <v>#DIV/0!</v>
      </c>
      <c r="AN2285">
        <f t="shared" si="420"/>
        <v>0</v>
      </c>
      <c r="AO2285">
        <f t="shared" si="415"/>
        <v>0</v>
      </c>
      <c r="AP2285">
        <f t="shared" si="416"/>
        <v>0</v>
      </c>
      <c r="AQ2285">
        <f t="shared" si="417"/>
        <v>0</v>
      </c>
      <c r="AV2285">
        <f t="shared" si="419"/>
        <v>2282</v>
      </c>
      <c r="AW2285">
        <f t="shared" si="418"/>
        <v>0</v>
      </c>
    </row>
    <row r="2286" spans="5:49" x14ac:dyDescent="0.25">
      <c r="E2286" s="47">
        <f t="shared" si="411"/>
        <v>0</v>
      </c>
      <c r="F2286" s="45">
        <f t="shared" si="412"/>
        <v>0</v>
      </c>
      <c r="G2286" s="45" t="e">
        <f t="shared" si="413"/>
        <v>#DIV/0!</v>
      </c>
      <c r="H2286" s="45" t="e">
        <f t="shared" si="414"/>
        <v>#DIV/0!</v>
      </c>
      <c r="AN2286">
        <f t="shared" si="420"/>
        <v>0</v>
      </c>
      <c r="AO2286">
        <f t="shared" si="415"/>
        <v>0</v>
      </c>
      <c r="AP2286">
        <f t="shared" si="416"/>
        <v>0</v>
      </c>
      <c r="AQ2286">
        <f t="shared" si="417"/>
        <v>0</v>
      </c>
      <c r="AV2286">
        <f t="shared" si="419"/>
        <v>2283</v>
      </c>
      <c r="AW2286">
        <f t="shared" si="418"/>
        <v>0</v>
      </c>
    </row>
    <row r="2287" spans="5:49" x14ac:dyDescent="0.25">
      <c r="E2287" s="47">
        <f t="shared" si="411"/>
        <v>0</v>
      </c>
      <c r="F2287" s="45">
        <f t="shared" si="412"/>
        <v>0</v>
      </c>
      <c r="G2287" s="45" t="e">
        <f t="shared" si="413"/>
        <v>#DIV/0!</v>
      </c>
      <c r="H2287" s="45" t="e">
        <f t="shared" si="414"/>
        <v>#DIV/0!</v>
      </c>
      <c r="AN2287">
        <f t="shared" si="420"/>
        <v>0</v>
      </c>
      <c r="AO2287">
        <f t="shared" si="415"/>
        <v>0</v>
      </c>
      <c r="AP2287">
        <f t="shared" si="416"/>
        <v>0</v>
      </c>
      <c r="AQ2287">
        <f t="shared" si="417"/>
        <v>0</v>
      </c>
      <c r="AV2287">
        <f t="shared" si="419"/>
        <v>2284</v>
      </c>
      <c r="AW2287">
        <f t="shared" si="418"/>
        <v>0</v>
      </c>
    </row>
    <row r="2288" spans="5:49" x14ac:dyDescent="0.25">
      <c r="E2288" s="47">
        <f t="shared" si="411"/>
        <v>0</v>
      </c>
      <c r="F2288" s="45">
        <f t="shared" si="412"/>
        <v>0</v>
      </c>
      <c r="G2288" s="45" t="e">
        <f t="shared" si="413"/>
        <v>#DIV/0!</v>
      </c>
      <c r="H2288" s="45" t="e">
        <f t="shared" si="414"/>
        <v>#DIV/0!</v>
      </c>
      <c r="AN2288">
        <f t="shared" si="420"/>
        <v>0</v>
      </c>
      <c r="AO2288">
        <f t="shared" si="415"/>
        <v>0</v>
      </c>
      <c r="AP2288">
        <f t="shared" si="416"/>
        <v>0</v>
      </c>
      <c r="AQ2288">
        <f t="shared" si="417"/>
        <v>0</v>
      </c>
      <c r="AV2288">
        <f t="shared" si="419"/>
        <v>2285</v>
      </c>
      <c r="AW2288">
        <f t="shared" si="418"/>
        <v>0</v>
      </c>
    </row>
    <row r="2289" spans="5:49" x14ac:dyDescent="0.25">
      <c r="E2289" s="47">
        <f t="shared" si="411"/>
        <v>0</v>
      </c>
      <c r="F2289" s="45">
        <f t="shared" si="412"/>
        <v>0</v>
      </c>
      <c r="G2289" s="45" t="e">
        <f t="shared" si="413"/>
        <v>#DIV/0!</v>
      </c>
      <c r="H2289" s="45" t="e">
        <f t="shared" si="414"/>
        <v>#DIV/0!</v>
      </c>
      <c r="AN2289">
        <f t="shared" si="420"/>
        <v>0</v>
      </c>
      <c r="AO2289">
        <f t="shared" si="415"/>
        <v>0</v>
      </c>
      <c r="AP2289">
        <f t="shared" si="416"/>
        <v>0</v>
      </c>
      <c r="AQ2289">
        <f t="shared" si="417"/>
        <v>0</v>
      </c>
      <c r="AV2289">
        <f t="shared" si="419"/>
        <v>2286</v>
      </c>
      <c r="AW2289">
        <f t="shared" si="418"/>
        <v>0</v>
      </c>
    </row>
    <row r="2290" spans="5:49" x14ac:dyDescent="0.25">
      <c r="E2290" s="47">
        <f t="shared" si="411"/>
        <v>0</v>
      </c>
      <c r="F2290" s="45">
        <f t="shared" si="412"/>
        <v>0</v>
      </c>
      <c r="G2290" s="45" t="e">
        <f t="shared" si="413"/>
        <v>#DIV/0!</v>
      </c>
      <c r="H2290" s="45" t="e">
        <f t="shared" si="414"/>
        <v>#DIV/0!</v>
      </c>
      <c r="AN2290">
        <f t="shared" si="420"/>
        <v>0</v>
      </c>
      <c r="AO2290">
        <f t="shared" si="415"/>
        <v>0</v>
      </c>
      <c r="AP2290">
        <f t="shared" si="416"/>
        <v>0</v>
      </c>
      <c r="AQ2290">
        <f t="shared" si="417"/>
        <v>0</v>
      </c>
      <c r="AV2290">
        <f t="shared" si="419"/>
        <v>2287</v>
      </c>
      <c r="AW2290">
        <f t="shared" si="418"/>
        <v>0</v>
      </c>
    </row>
    <row r="2291" spans="5:49" x14ac:dyDescent="0.25">
      <c r="E2291" s="47">
        <f t="shared" si="411"/>
        <v>0</v>
      </c>
      <c r="F2291" s="45">
        <f t="shared" si="412"/>
        <v>0</v>
      </c>
      <c r="G2291" s="45" t="e">
        <f t="shared" si="413"/>
        <v>#DIV/0!</v>
      </c>
      <c r="H2291" s="45" t="e">
        <f t="shared" si="414"/>
        <v>#DIV/0!</v>
      </c>
      <c r="AN2291">
        <f t="shared" si="420"/>
        <v>0</v>
      </c>
      <c r="AO2291">
        <f t="shared" si="415"/>
        <v>0</v>
      </c>
      <c r="AP2291">
        <f t="shared" si="416"/>
        <v>0</v>
      </c>
      <c r="AQ2291">
        <f t="shared" si="417"/>
        <v>0</v>
      </c>
      <c r="AV2291">
        <f t="shared" si="419"/>
        <v>2288</v>
      </c>
      <c r="AW2291">
        <f t="shared" si="418"/>
        <v>0</v>
      </c>
    </row>
    <row r="2292" spans="5:49" x14ac:dyDescent="0.25">
      <c r="E2292" s="47">
        <f t="shared" si="411"/>
        <v>0</v>
      </c>
      <c r="F2292" s="45">
        <f t="shared" si="412"/>
        <v>0</v>
      </c>
      <c r="G2292" s="45" t="e">
        <f t="shared" si="413"/>
        <v>#DIV/0!</v>
      </c>
      <c r="H2292" s="45" t="e">
        <f t="shared" si="414"/>
        <v>#DIV/0!</v>
      </c>
      <c r="AN2292">
        <f t="shared" si="420"/>
        <v>0</v>
      </c>
      <c r="AO2292">
        <f t="shared" si="415"/>
        <v>0</v>
      </c>
      <c r="AP2292">
        <f t="shared" si="416"/>
        <v>0</v>
      </c>
      <c r="AQ2292">
        <f t="shared" si="417"/>
        <v>0</v>
      </c>
      <c r="AV2292">
        <f t="shared" si="419"/>
        <v>2289</v>
      </c>
      <c r="AW2292">
        <f t="shared" si="418"/>
        <v>0</v>
      </c>
    </row>
    <row r="2293" spans="5:49" x14ac:dyDescent="0.25">
      <c r="E2293" s="47">
        <f t="shared" si="411"/>
        <v>0</v>
      </c>
      <c r="F2293" s="45">
        <f t="shared" si="412"/>
        <v>0</v>
      </c>
      <c r="G2293" s="45" t="e">
        <f t="shared" si="413"/>
        <v>#DIV/0!</v>
      </c>
      <c r="H2293" s="45" t="e">
        <f t="shared" si="414"/>
        <v>#DIV/0!</v>
      </c>
      <c r="AN2293">
        <f t="shared" si="420"/>
        <v>0</v>
      </c>
      <c r="AO2293">
        <f t="shared" si="415"/>
        <v>0</v>
      </c>
      <c r="AP2293">
        <f t="shared" si="416"/>
        <v>0</v>
      </c>
      <c r="AQ2293">
        <f t="shared" si="417"/>
        <v>0</v>
      </c>
      <c r="AV2293">
        <f t="shared" si="419"/>
        <v>2290</v>
      </c>
      <c r="AW2293">
        <f t="shared" si="418"/>
        <v>0</v>
      </c>
    </row>
    <row r="2294" spans="5:49" x14ac:dyDescent="0.25">
      <c r="E2294" s="47">
        <f t="shared" si="411"/>
        <v>0</v>
      </c>
      <c r="F2294" s="45">
        <f t="shared" si="412"/>
        <v>0</v>
      </c>
      <c r="G2294" s="45" t="e">
        <f t="shared" si="413"/>
        <v>#DIV/0!</v>
      </c>
      <c r="H2294" s="45" t="e">
        <f t="shared" si="414"/>
        <v>#DIV/0!</v>
      </c>
      <c r="AN2294">
        <f t="shared" si="420"/>
        <v>0</v>
      </c>
      <c r="AO2294">
        <f t="shared" si="415"/>
        <v>0</v>
      </c>
      <c r="AP2294">
        <f t="shared" si="416"/>
        <v>0</v>
      </c>
      <c r="AQ2294">
        <f t="shared" si="417"/>
        <v>0</v>
      </c>
      <c r="AV2294">
        <f t="shared" si="419"/>
        <v>2291</v>
      </c>
      <c r="AW2294">
        <f t="shared" si="418"/>
        <v>0</v>
      </c>
    </row>
    <row r="2295" spans="5:49" x14ac:dyDescent="0.25">
      <c r="E2295" s="47">
        <f t="shared" si="411"/>
        <v>0</v>
      </c>
      <c r="F2295" s="45">
        <f t="shared" si="412"/>
        <v>0</v>
      </c>
      <c r="G2295" s="45" t="e">
        <f t="shared" si="413"/>
        <v>#DIV/0!</v>
      </c>
      <c r="H2295" s="45" t="e">
        <f t="shared" si="414"/>
        <v>#DIV/0!</v>
      </c>
      <c r="AN2295">
        <f t="shared" si="420"/>
        <v>0</v>
      </c>
      <c r="AO2295">
        <f t="shared" si="415"/>
        <v>0</v>
      </c>
      <c r="AP2295">
        <f t="shared" si="416"/>
        <v>0</v>
      </c>
      <c r="AQ2295">
        <f t="shared" si="417"/>
        <v>0</v>
      </c>
      <c r="AV2295">
        <f t="shared" si="419"/>
        <v>2292</v>
      </c>
      <c r="AW2295">
        <f t="shared" si="418"/>
        <v>0</v>
      </c>
    </row>
    <row r="2296" spans="5:49" x14ac:dyDescent="0.25">
      <c r="E2296" s="47">
        <f t="shared" si="411"/>
        <v>0</v>
      </c>
      <c r="F2296" s="45">
        <f t="shared" si="412"/>
        <v>0</v>
      </c>
      <c r="G2296" s="45" t="e">
        <f t="shared" si="413"/>
        <v>#DIV/0!</v>
      </c>
      <c r="H2296" s="45" t="e">
        <f t="shared" si="414"/>
        <v>#DIV/0!</v>
      </c>
      <c r="AN2296">
        <f t="shared" si="420"/>
        <v>0</v>
      </c>
      <c r="AO2296">
        <f t="shared" si="415"/>
        <v>0</v>
      </c>
      <c r="AP2296">
        <f t="shared" si="416"/>
        <v>0</v>
      </c>
      <c r="AQ2296">
        <f t="shared" si="417"/>
        <v>0</v>
      </c>
      <c r="AV2296">
        <f t="shared" si="419"/>
        <v>2293</v>
      </c>
      <c r="AW2296">
        <f t="shared" si="418"/>
        <v>0</v>
      </c>
    </row>
    <row r="2297" spans="5:49" x14ac:dyDescent="0.25">
      <c r="E2297" s="47">
        <f t="shared" si="411"/>
        <v>0</v>
      </c>
      <c r="F2297" s="45">
        <f t="shared" si="412"/>
        <v>0</v>
      </c>
      <c r="G2297" s="45" t="e">
        <f t="shared" si="413"/>
        <v>#DIV/0!</v>
      </c>
      <c r="H2297" s="45" t="e">
        <f t="shared" si="414"/>
        <v>#DIV/0!</v>
      </c>
      <c r="AN2297">
        <f t="shared" si="420"/>
        <v>0</v>
      </c>
      <c r="AO2297">
        <f t="shared" si="415"/>
        <v>0</v>
      </c>
      <c r="AP2297">
        <f t="shared" si="416"/>
        <v>0</v>
      </c>
      <c r="AQ2297">
        <f t="shared" si="417"/>
        <v>0</v>
      </c>
      <c r="AV2297">
        <f t="shared" si="419"/>
        <v>2294</v>
      </c>
      <c r="AW2297">
        <f t="shared" si="418"/>
        <v>0</v>
      </c>
    </row>
    <row r="2298" spans="5:49" x14ac:dyDescent="0.25">
      <c r="E2298" s="47">
        <f t="shared" si="411"/>
        <v>0</v>
      </c>
      <c r="F2298" s="45">
        <f t="shared" si="412"/>
        <v>0</v>
      </c>
      <c r="G2298" s="45" t="e">
        <f t="shared" si="413"/>
        <v>#DIV/0!</v>
      </c>
      <c r="H2298" s="45" t="e">
        <f t="shared" si="414"/>
        <v>#DIV/0!</v>
      </c>
      <c r="AN2298">
        <f t="shared" si="420"/>
        <v>0</v>
      </c>
      <c r="AO2298">
        <f t="shared" si="415"/>
        <v>0</v>
      </c>
      <c r="AP2298">
        <f t="shared" si="416"/>
        <v>0</v>
      </c>
      <c r="AQ2298">
        <f t="shared" si="417"/>
        <v>0</v>
      </c>
      <c r="AV2298">
        <f t="shared" si="419"/>
        <v>2295</v>
      </c>
      <c r="AW2298">
        <f t="shared" si="418"/>
        <v>0</v>
      </c>
    </row>
    <row r="2299" spans="5:49" x14ac:dyDescent="0.25">
      <c r="E2299" s="47">
        <f t="shared" si="411"/>
        <v>0</v>
      </c>
      <c r="F2299" s="45">
        <f t="shared" si="412"/>
        <v>0</v>
      </c>
      <c r="G2299" s="45" t="e">
        <f t="shared" si="413"/>
        <v>#DIV/0!</v>
      </c>
      <c r="H2299" s="45" t="e">
        <f t="shared" si="414"/>
        <v>#DIV/0!</v>
      </c>
      <c r="AN2299">
        <f t="shared" si="420"/>
        <v>0</v>
      </c>
      <c r="AO2299">
        <f t="shared" si="415"/>
        <v>0</v>
      </c>
      <c r="AP2299">
        <f t="shared" si="416"/>
        <v>0</v>
      </c>
      <c r="AQ2299">
        <f t="shared" si="417"/>
        <v>0</v>
      </c>
      <c r="AV2299">
        <f t="shared" si="419"/>
        <v>2296</v>
      </c>
      <c r="AW2299">
        <f t="shared" si="418"/>
        <v>0</v>
      </c>
    </row>
    <row r="2300" spans="5:49" x14ac:dyDescent="0.25">
      <c r="E2300" s="47">
        <f t="shared" si="411"/>
        <v>0</v>
      </c>
      <c r="F2300" s="45">
        <f t="shared" si="412"/>
        <v>0</v>
      </c>
      <c r="G2300" s="45" t="e">
        <f t="shared" si="413"/>
        <v>#DIV/0!</v>
      </c>
      <c r="H2300" s="45" t="e">
        <f t="shared" si="414"/>
        <v>#DIV/0!</v>
      </c>
      <c r="AN2300">
        <f t="shared" si="420"/>
        <v>0</v>
      </c>
      <c r="AO2300">
        <f t="shared" si="415"/>
        <v>0</v>
      </c>
      <c r="AP2300">
        <f t="shared" si="416"/>
        <v>0</v>
      </c>
      <c r="AQ2300">
        <f t="shared" si="417"/>
        <v>0</v>
      </c>
      <c r="AV2300">
        <f t="shared" si="419"/>
        <v>2297</v>
      </c>
      <c r="AW2300">
        <f t="shared" si="418"/>
        <v>0</v>
      </c>
    </row>
    <row r="2301" spans="5:49" x14ac:dyDescent="0.25">
      <c r="E2301" s="47">
        <f t="shared" si="411"/>
        <v>0</v>
      </c>
      <c r="F2301" s="45">
        <f t="shared" si="412"/>
        <v>0</v>
      </c>
      <c r="G2301" s="45" t="e">
        <f t="shared" si="413"/>
        <v>#DIV/0!</v>
      </c>
      <c r="H2301" s="45" t="e">
        <f t="shared" si="414"/>
        <v>#DIV/0!</v>
      </c>
      <c r="AN2301">
        <f t="shared" si="420"/>
        <v>0</v>
      </c>
      <c r="AO2301">
        <f t="shared" si="415"/>
        <v>0</v>
      </c>
      <c r="AP2301">
        <f t="shared" si="416"/>
        <v>0</v>
      </c>
      <c r="AQ2301">
        <f t="shared" si="417"/>
        <v>0</v>
      </c>
      <c r="AV2301">
        <f t="shared" si="419"/>
        <v>2298</v>
      </c>
      <c r="AW2301">
        <f t="shared" si="418"/>
        <v>0</v>
      </c>
    </row>
    <row r="2302" spans="5:49" x14ac:dyDescent="0.25">
      <c r="E2302" s="47">
        <f t="shared" si="411"/>
        <v>0</v>
      </c>
      <c r="F2302" s="45">
        <f t="shared" si="412"/>
        <v>0</v>
      </c>
      <c r="G2302" s="45" t="e">
        <f t="shared" si="413"/>
        <v>#DIV/0!</v>
      </c>
      <c r="H2302" s="45" t="e">
        <f t="shared" si="414"/>
        <v>#DIV/0!</v>
      </c>
      <c r="AN2302">
        <f t="shared" si="420"/>
        <v>0</v>
      </c>
      <c r="AO2302">
        <f t="shared" si="415"/>
        <v>0</v>
      </c>
      <c r="AP2302">
        <f t="shared" si="416"/>
        <v>0</v>
      </c>
      <c r="AQ2302">
        <f t="shared" si="417"/>
        <v>0</v>
      </c>
      <c r="AV2302">
        <f t="shared" si="419"/>
        <v>2299</v>
      </c>
      <c r="AW2302">
        <f t="shared" si="418"/>
        <v>0</v>
      </c>
    </row>
    <row r="2303" spans="5:49" x14ac:dyDescent="0.25">
      <c r="E2303" s="47">
        <f t="shared" si="411"/>
        <v>0</v>
      </c>
      <c r="F2303" s="45">
        <f t="shared" si="412"/>
        <v>0</v>
      </c>
      <c r="G2303" s="45" t="e">
        <f t="shared" si="413"/>
        <v>#DIV/0!</v>
      </c>
      <c r="H2303" s="45" t="e">
        <f t="shared" si="414"/>
        <v>#DIV/0!</v>
      </c>
      <c r="AN2303">
        <f t="shared" si="420"/>
        <v>0</v>
      </c>
      <c r="AO2303">
        <f t="shared" si="415"/>
        <v>0</v>
      </c>
      <c r="AP2303">
        <f t="shared" si="416"/>
        <v>0</v>
      </c>
      <c r="AQ2303">
        <f t="shared" si="417"/>
        <v>0</v>
      </c>
      <c r="AV2303">
        <f t="shared" si="419"/>
        <v>2300</v>
      </c>
      <c r="AW2303">
        <f t="shared" si="418"/>
        <v>0</v>
      </c>
    </row>
    <row r="2304" spans="5:49" x14ac:dyDescent="0.25">
      <c r="E2304" s="47">
        <f t="shared" si="411"/>
        <v>0</v>
      </c>
      <c r="F2304" s="45">
        <f t="shared" si="412"/>
        <v>0</v>
      </c>
      <c r="G2304" s="45" t="e">
        <f t="shared" si="413"/>
        <v>#DIV/0!</v>
      </c>
      <c r="H2304" s="45" t="e">
        <f t="shared" si="414"/>
        <v>#DIV/0!</v>
      </c>
      <c r="AN2304">
        <f t="shared" si="420"/>
        <v>0</v>
      </c>
      <c r="AO2304">
        <f t="shared" si="415"/>
        <v>0</v>
      </c>
      <c r="AP2304">
        <f t="shared" si="416"/>
        <v>0</v>
      </c>
      <c r="AQ2304">
        <f t="shared" si="417"/>
        <v>0</v>
      </c>
      <c r="AV2304">
        <f t="shared" si="419"/>
        <v>2301</v>
      </c>
      <c r="AW2304">
        <f t="shared" si="418"/>
        <v>0</v>
      </c>
    </row>
    <row r="2305" spans="5:49" x14ac:dyDescent="0.25">
      <c r="E2305" s="47">
        <f t="shared" si="411"/>
        <v>0</v>
      </c>
      <c r="F2305" s="45">
        <f t="shared" si="412"/>
        <v>0</v>
      </c>
      <c r="G2305" s="45" t="e">
        <f t="shared" si="413"/>
        <v>#DIV/0!</v>
      </c>
      <c r="H2305" s="45" t="e">
        <f t="shared" si="414"/>
        <v>#DIV/0!</v>
      </c>
      <c r="AN2305">
        <f t="shared" si="420"/>
        <v>0</v>
      </c>
      <c r="AO2305">
        <f t="shared" si="415"/>
        <v>0</v>
      </c>
      <c r="AP2305">
        <f t="shared" si="416"/>
        <v>0</v>
      </c>
      <c r="AQ2305">
        <f t="shared" si="417"/>
        <v>0</v>
      </c>
      <c r="AV2305">
        <f t="shared" si="419"/>
        <v>2302</v>
      </c>
      <c r="AW2305">
        <f t="shared" si="418"/>
        <v>0</v>
      </c>
    </row>
    <row r="2306" spans="5:49" x14ac:dyDescent="0.25">
      <c r="E2306" s="47">
        <f t="shared" ref="E2306:E2369" si="421">ROUNDDOWN(C2308,0)</f>
        <v>0</v>
      </c>
      <c r="F2306" s="45">
        <f t="shared" ref="F2306:F2369" si="422">HOUR(C2308)</f>
        <v>0</v>
      </c>
      <c r="G2306" s="45" t="e">
        <f t="shared" ref="G2306:G2369" si="423">D2308/H2306</f>
        <v>#DIV/0!</v>
      </c>
      <c r="H2306" s="45" t="e">
        <f t="shared" ref="H2306:H2369" si="424">AVERAGEIFS(D:D,E:E,E2306)</f>
        <v>#DIV/0!</v>
      </c>
      <c r="AN2306">
        <f t="shared" si="420"/>
        <v>0</v>
      </c>
      <c r="AO2306">
        <f t="shared" si="415"/>
        <v>0</v>
      </c>
      <c r="AP2306">
        <f t="shared" si="416"/>
        <v>0</v>
      </c>
      <c r="AQ2306">
        <f t="shared" si="417"/>
        <v>0</v>
      </c>
      <c r="AV2306">
        <f t="shared" si="419"/>
        <v>2303</v>
      </c>
      <c r="AW2306">
        <f t="shared" si="418"/>
        <v>0</v>
      </c>
    </row>
    <row r="2307" spans="5:49" x14ac:dyDescent="0.25">
      <c r="E2307" s="47">
        <f t="shared" si="421"/>
        <v>0</v>
      </c>
      <c r="F2307" s="45">
        <f t="shared" si="422"/>
        <v>0</v>
      </c>
      <c r="G2307" s="45" t="e">
        <f t="shared" si="423"/>
        <v>#DIV/0!</v>
      </c>
      <c r="H2307" s="45" t="e">
        <f t="shared" si="424"/>
        <v>#DIV/0!</v>
      </c>
      <c r="AN2307">
        <f t="shared" si="420"/>
        <v>0</v>
      </c>
      <c r="AO2307">
        <f t="shared" si="415"/>
        <v>0</v>
      </c>
      <c r="AP2307">
        <f t="shared" si="416"/>
        <v>0</v>
      </c>
      <c r="AQ2307">
        <f t="shared" si="417"/>
        <v>0</v>
      </c>
      <c r="AV2307">
        <f t="shared" si="419"/>
        <v>2304</v>
      </c>
      <c r="AW2307">
        <f t="shared" si="418"/>
        <v>0</v>
      </c>
    </row>
    <row r="2308" spans="5:49" x14ac:dyDescent="0.25">
      <c r="E2308" s="47">
        <f t="shared" si="421"/>
        <v>0</v>
      </c>
      <c r="F2308" s="45">
        <f t="shared" si="422"/>
        <v>0</v>
      </c>
      <c r="G2308" s="45" t="e">
        <f t="shared" si="423"/>
        <v>#DIV/0!</v>
      </c>
      <c r="H2308" s="45" t="e">
        <f t="shared" si="424"/>
        <v>#DIV/0!</v>
      </c>
      <c r="AN2308">
        <f t="shared" si="420"/>
        <v>0</v>
      </c>
      <c r="AO2308">
        <f t="shared" ref="AO2308:AO2371" si="425">ROUNDUP((C2308-$C$4)/7,0)</f>
        <v>0</v>
      </c>
      <c r="AP2308">
        <f t="shared" ref="AP2308:AP2371" si="426">ROUNDUP((C2308-$C$4)/1,0)</f>
        <v>0</v>
      </c>
      <c r="AQ2308">
        <f t="shared" ref="AQ2308:AQ2371" si="427">ROUNDUP((C2308-$C$4)*24,0)</f>
        <v>0</v>
      </c>
      <c r="AV2308">
        <f t="shared" si="419"/>
        <v>2305</v>
      </c>
      <c r="AW2308">
        <f t="shared" ref="AW2308:AW2371" si="428">SUMIFS(AN:AN,AQ:AQ,AV2308)</f>
        <v>0</v>
      </c>
    </row>
    <row r="2309" spans="5:49" x14ac:dyDescent="0.25">
      <c r="E2309" s="47">
        <f t="shared" si="421"/>
        <v>0</v>
      </c>
      <c r="F2309" s="45">
        <f t="shared" si="422"/>
        <v>0</v>
      </c>
      <c r="G2309" s="45" t="e">
        <f t="shared" si="423"/>
        <v>#DIV/0!</v>
      </c>
      <c r="H2309" s="45" t="e">
        <f t="shared" si="424"/>
        <v>#DIV/0!</v>
      </c>
      <c r="AN2309">
        <f t="shared" si="420"/>
        <v>0</v>
      </c>
      <c r="AO2309">
        <f t="shared" si="425"/>
        <v>0</v>
      </c>
      <c r="AP2309">
        <f t="shared" si="426"/>
        <v>0</v>
      </c>
      <c r="AQ2309">
        <f t="shared" si="427"/>
        <v>0</v>
      </c>
      <c r="AV2309">
        <f t="shared" ref="AV2309:AV2372" si="429">1+AV2308</f>
        <v>2306</v>
      </c>
      <c r="AW2309">
        <f t="shared" si="428"/>
        <v>0</v>
      </c>
    </row>
    <row r="2310" spans="5:49" x14ac:dyDescent="0.25">
      <c r="E2310" s="47">
        <f t="shared" si="421"/>
        <v>0</v>
      </c>
      <c r="F2310" s="45">
        <f t="shared" si="422"/>
        <v>0</v>
      </c>
      <c r="G2310" s="45" t="e">
        <f t="shared" si="423"/>
        <v>#DIV/0!</v>
      </c>
      <c r="H2310" s="45" t="e">
        <f t="shared" si="424"/>
        <v>#DIV/0!</v>
      </c>
      <c r="AN2310">
        <f t="shared" si="420"/>
        <v>0</v>
      </c>
      <c r="AO2310">
        <f t="shared" si="425"/>
        <v>0</v>
      </c>
      <c r="AP2310">
        <f t="shared" si="426"/>
        <v>0</v>
      </c>
      <c r="AQ2310">
        <f t="shared" si="427"/>
        <v>0</v>
      </c>
      <c r="AV2310">
        <f t="shared" si="429"/>
        <v>2307</v>
      </c>
      <c r="AW2310">
        <f t="shared" si="428"/>
        <v>0</v>
      </c>
    </row>
    <row r="2311" spans="5:49" x14ac:dyDescent="0.25">
      <c r="E2311" s="47">
        <f t="shared" si="421"/>
        <v>0</v>
      </c>
      <c r="F2311" s="45">
        <f t="shared" si="422"/>
        <v>0</v>
      </c>
      <c r="G2311" s="45" t="e">
        <f t="shared" si="423"/>
        <v>#DIV/0!</v>
      </c>
      <c r="H2311" s="45" t="e">
        <f t="shared" si="424"/>
        <v>#DIV/0!</v>
      </c>
      <c r="AN2311">
        <f t="shared" si="420"/>
        <v>0</v>
      </c>
      <c r="AO2311">
        <f t="shared" si="425"/>
        <v>0</v>
      </c>
      <c r="AP2311">
        <f t="shared" si="426"/>
        <v>0</v>
      </c>
      <c r="AQ2311">
        <f t="shared" si="427"/>
        <v>0</v>
      </c>
      <c r="AV2311">
        <f t="shared" si="429"/>
        <v>2308</v>
      </c>
      <c r="AW2311">
        <f t="shared" si="428"/>
        <v>0</v>
      </c>
    </row>
    <row r="2312" spans="5:49" x14ac:dyDescent="0.25">
      <c r="E2312" s="47">
        <f t="shared" si="421"/>
        <v>0</v>
      </c>
      <c r="F2312" s="45">
        <f t="shared" si="422"/>
        <v>0</v>
      </c>
      <c r="G2312" s="45" t="e">
        <f t="shared" si="423"/>
        <v>#DIV/0!</v>
      </c>
      <c r="H2312" s="45" t="e">
        <f t="shared" si="424"/>
        <v>#DIV/0!</v>
      </c>
      <c r="AN2312">
        <f t="shared" ref="AN2312:AN2375" si="430">D2312*(C2312-C2311)*86400*$B$15</f>
        <v>0</v>
      </c>
      <c r="AO2312">
        <f t="shared" si="425"/>
        <v>0</v>
      </c>
      <c r="AP2312">
        <f t="shared" si="426"/>
        <v>0</v>
      </c>
      <c r="AQ2312">
        <f t="shared" si="427"/>
        <v>0</v>
      </c>
      <c r="AV2312">
        <f t="shared" si="429"/>
        <v>2309</v>
      </c>
      <c r="AW2312">
        <f t="shared" si="428"/>
        <v>0</v>
      </c>
    </row>
    <row r="2313" spans="5:49" x14ac:dyDescent="0.25">
      <c r="E2313" s="47">
        <f t="shared" si="421"/>
        <v>0</v>
      </c>
      <c r="F2313" s="45">
        <f t="shared" si="422"/>
        <v>0</v>
      </c>
      <c r="G2313" s="45" t="e">
        <f t="shared" si="423"/>
        <v>#DIV/0!</v>
      </c>
      <c r="H2313" s="45" t="e">
        <f t="shared" si="424"/>
        <v>#DIV/0!</v>
      </c>
      <c r="AN2313">
        <f t="shared" si="430"/>
        <v>0</v>
      </c>
      <c r="AO2313">
        <f t="shared" si="425"/>
        <v>0</v>
      </c>
      <c r="AP2313">
        <f t="shared" si="426"/>
        <v>0</v>
      </c>
      <c r="AQ2313">
        <f t="shared" si="427"/>
        <v>0</v>
      </c>
      <c r="AV2313">
        <f t="shared" si="429"/>
        <v>2310</v>
      </c>
      <c r="AW2313">
        <f t="shared" si="428"/>
        <v>0</v>
      </c>
    </row>
    <row r="2314" spans="5:49" x14ac:dyDescent="0.25">
      <c r="E2314" s="47">
        <f t="shared" si="421"/>
        <v>0</v>
      </c>
      <c r="F2314" s="45">
        <f t="shared" si="422"/>
        <v>0</v>
      </c>
      <c r="G2314" s="45" t="e">
        <f t="shared" si="423"/>
        <v>#DIV/0!</v>
      </c>
      <c r="H2314" s="45" t="e">
        <f t="shared" si="424"/>
        <v>#DIV/0!</v>
      </c>
      <c r="AN2314">
        <f t="shared" si="430"/>
        <v>0</v>
      </c>
      <c r="AO2314">
        <f t="shared" si="425"/>
        <v>0</v>
      </c>
      <c r="AP2314">
        <f t="shared" si="426"/>
        <v>0</v>
      </c>
      <c r="AQ2314">
        <f t="shared" si="427"/>
        <v>0</v>
      </c>
      <c r="AV2314">
        <f t="shared" si="429"/>
        <v>2311</v>
      </c>
      <c r="AW2314">
        <f t="shared" si="428"/>
        <v>0</v>
      </c>
    </row>
    <row r="2315" spans="5:49" x14ac:dyDescent="0.25">
      <c r="E2315" s="47">
        <f t="shared" si="421"/>
        <v>0</v>
      </c>
      <c r="F2315" s="45">
        <f t="shared" si="422"/>
        <v>0</v>
      </c>
      <c r="G2315" s="45" t="e">
        <f t="shared" si="423"/>
        <v>#DIV/0!</v>
      </c>
      <c r="H2315" s="45" t="e">
        <f t="shared" si="424"/>
        <v>#DIV/0!</v>
      </c>
      <c r="AN2315">
        <f t="shared" si="430"/>
        <v>0</v>
      </c>
      <c r="AO2315">
        <f t="shared" si="425"/>
        <v>0</v>
      </c>
      <c r="AP2315">
        <f t="shared" si="426"/>
        <v>0</v>
      </c>
      <c r="AQ2315">
        <f t="shared" si="427"/>
        <v>0</v>
      </c>
      <c r="AV2315">
        <f t="shared" si="429"/>
        <v>2312</v>
      </c>
      <c r="AW2315">
        <f t="shared" si="428"/>
        <v>0</v>
      </c>
    </row>
    <row r="2316" spans="5:49" x14ac:dyDescent="0.25">
      <c r="E2316" s="47">
        <f t="shared" si="421"/>
        <v>0</v>
      </c>
      <c r="F2316" s="45">
        <f t="shared" si="422"/>
        <v>0</v>
      </c>
      <c r="G2316" s="45" t="e">
        <f t="shared" si="423"/>
        <v>#DIV/0!</v>
      </c>
      <c r="H2316" s="45" t="e">
        <f t="shared" si="424"/>
        <v>#DIV/0!</v>
      </c>
      <c r="AN2316">
        <f t="shared" si="430"/>
        <v>0</v>
      </c>
      <c r="AO2316">
        <f t="shared" si="425"/>
        <v>0</v>
      </c>
      <c r="AP2316">
        <f t="shared" si="426"/>
        <v>0</v>
      </c>
      <c r="AQ2316">
        <f t="shared" si="427"/>
        <v>0</v>
      </c>
      <c r="AV2316">
        <f t="shared" si="429"/>
        <v>2313</v>
      </c>
      <c r="AW2316">
        <f t="shared" si="428"/>
        <v>0</v>
      </c>
    </row>
    <row r="2317" spans="5:49" x14ac:dyDescent="0.25">
      <c r="E2317" s="47">
        <f t="shared" si="421"/>
        <v>0</v>
      </c>
      <c r="F2317" s="45">
        <f t="shared" si="422"/>
        <v>0</v>
      </c>
      <c r="G2317" s="45" t="e">
        <f t="shared" si="423"/>
        <v>#DIV/0!</v>
      </c>
      <c r="H2317" s="45" t="e">
        <f t="shared" si="424"/>
        <v>#DIV/0!</v>
      </c>
      <c r="AN2317">
        <f t="shared" si="430"/>
        <v>0</v>
      </c>
      <c r="AO2317">
        <f t="shared" si="425"/>
        <v>0</v>
      </c>
      <c r="AP2317">
        <f t="shared" si="426"/>
        <v>0</v>
      </c>
      <c r="AQ2317">
        <f t="shared" si="427"/>
        <v>0</v>
      </c>
      <c r="AV2317">
        <f t="shared" si="429"/>
        <v>2314</v>
      </c>
      <c r="AW2317">
        <f t="shared" si="428"/>
        <v>0</v>
      </c>
    </row>
    <row r="2318" spans="5:49" x14ac:dyDescent="0.25">
      <c r="E2318" s="47">
        <f t="shared" si="421"/>
        <v>0</v>
      </c>
      <c r="F2318" s="45">
        <f t="shared" si="422"/>
        <v>0</v>
      </c>
      <c r="G2318" s="45" t="e">
        <f t="shared" si="423"/>
        <v>#DIV/0!</v>
      </c>
      <c r="H2318" s="45" t="e">
        <f t="shared" si="424"/>
        <v>#DIV/0!</v>
      </c>
      <c r="AN2318">
        <f t="shared" si="430"/>
        <v>0</v>
      </c>
      <c r="AO2318">
        <f t="shared" si="425"/>
        <v>0</v>
      </c>
      <c r="AP2318">
        <f t="shared" si="426"/>
        <v>0</v>
      </c>
      <c r="AQ2318">
        <f t="shared" si="427"/>
        <v>0</v>
      </c>
      <c r="AV2318">
        <f t="shared" si="429"/>
        <v>2315</v>
      </c>
      <c r="AW2318">
        <f t="shared" si="428"/>
        <v>0</v>
      </c>
    </row>
    <row r="2319" spans="5:49" x14ac:dyDescent="0.25">
      <c r="E2319" s="47">
        <f t="shared" si="421"/>
        <v>0</v>
      </c>
      <c r="F2319" s="45">
        <f t="shared" si="422"/>
        <v>0</v>
      </c>
      <c r="G2319" s="45" t="e">
        <f t="shared" si="423"/>
        <v>#DIV/0!</v>
      </c>
      <c r="H2319" s="45" t="e">
        <f t="shared" si="424"/>
        <v>#DIV/0!</v>
      </c>
      <c r="AN2319">
        <f t="shared" si="430"/>
        <v>0</v>
      </c>
      <c r="AO2319">
        <f t="shared" si="425"/>
        <v>0</v>
      </c>
      <c r="AP2319">
        <f t="shared" si="426"/>
        <v>0</v>
      </c>
      <c r="AQ2319">
        <f t="shared" si="427"/>
        <v>0</v>
      </c>
      <c r="AV2319">
        <f t="shared" si="429"/>
        <v>2316</v>
      </c>
      <c r="AW2319">
        <f t="shared" si="428"/>
        <v>0</v>
      </c>
    </row>
    <row r="2320" spans="5:49" x14ac:dyDescent="0.25">
      <c r="E2320" s="47">
        <f t="shared" si="421"/>
        <v>0</v>
      </c>
      <c r="F2320" s="45">
        <f t="shared" si="422"/>
        <v>0</v>
      </c>
      <c r="G2320" s="45" t="e">
        <f t="shared" si="423"/>
        <v>#DIV/0!</v>
      </c>
      <c r="H2320" s="45" t="e">
        <f t="shared" si="424"/>
        <v>#DIV/0!</v>
      </c>
      <c r="AN2320">
        <f t="shared" si="430"/>
        <v>0</v>
      </c>
      <c r="AO2320">
        <f t="shared" si="425"/>
        <v>0</v>
      </c>
      <c r="AP2320">
        <f t="shared" si="426"/>
        <v>0</v>
      </c>
      <c r="AQ2320">
        <f t="shared" si="427"/>
        <v>0</v>
      </c>
      <c r="AV2320">
        <f t="shared" si="429"/>
        <v>2317</v>
      </c>
      <c r="AW2320">
        <f t="shared" si="428"/>
        <v>0</v>
      </c>
    </row>
    <row r="2321" spans="5:49" x14ac:dyDescent="0.25">
      <c r="E2321" s="47">
        <f t="shared" si="421"/>
        <v>0</v>
      </c>
      <c r="F2321" s="45">
        <f t="shared" si="422"/>
        <v>0</v>
      </c>
      <c r="G2321" s="45" t="e">
        <f t="shared" si="423"/>
        <v>#DIV/0!</v>
      </c>
      <c r="H2321" s="45" t="e">
        <f t="shared" si="424"/>
        <v>#DIV/0!</v>
      </c>
      <c r="AN2321">
        <f t="shared" si="430"/>
        <v>0</v>
      </c>
      <c r="AO2321">
        <f t="shared" si="425"/>
        <v>0</v>
      </c>
      <c r="AP2321">
        <f t="shared" si="426"/>
        <v>0</v>
      </c>
      <c r="AQ2321">
        <f t="shared" si="427"/>
        <v>0</v>
      </c>
      <c r="AV2321">
        <f t="shared" si="429"/>
        <v>2318</v>
      </c>
      <c r="AW2321">
        <f t="shared" si="428"/>
        <v>0</v>
      </c>
    </row>
    <row r="2322" spans="5:49" x14ac:dyDescent="0.25">
      <c r="E2322" s="47">
        <f t="shared" si="421"/>
        <v>0</v>
      </c>
      <c r="F2322" s="45">
        <f t="shared" si="422"/>
        <v>0</v>
      </c>
      <c r="G2322" s="45" t="e">
        <f t="shared" si="423"/>
        <v>#DIV/0!</v>
      </c>
      <c r="H2322" s="45" t="e">
        <f t="shared" si="424"/>
        <v>#DIV/0!</v>
      </c>
      <c r="AN2322">
        <f t="shared" si="430"/>
        <v>0</v>
      </c>
      <c r="AO2322">
        <f t="shared" si="425"/>
        <v>0</v>
      </c>
      <c r="AP2322">
        <f t="shared" si="426"/>
        <v>0</v>
      </c>
      <c r="AQ2322">
        <f t="shared" si="427"/>
        <v>0</v>
      </c>
      <c r="AV2322">
        <f t="shared" si="429"/>
        <v>2319</v>
      </c>
      <c r="AW2322">
        <f t="shared" si="428"/>
        <v>0</v>
      </c>
    </row>
    <row r="2323" spans="5:49" x14ac:dyDescent="0.25">
      <c r="E2323" s="47">
        <f t="shared" si="421"/>
        <v>0</v>
      </c>
      <c r="F2323" s="45">
        <f t="shared" si="422"/>
        <v>0</v>
      </c>
      <c r="G2323" s="45" t="e">
        <f t="shared" si="423"/>
        <v>#DIV/0!</v>
      </c>
      <c r="H2323" s="45" t="e">
        <f t="shared" si="424"/>
        <v>#DIV/0!</v>
      </c>
      <c r="AN2323">
        <f t="shared" si="430"/>
        <v>0</v>
      </c>
      <c r="AO2323">
        <f t="shared" si="425"/>
        <v>0</v>
      </c>
      <c r="AP2323">
        <f t="shared" si="426"/>
        <v>0</v>
      </c>
      <c r="AQ2323">
        <f t="shared" si="427"/>
        <v>0</v>
      </c>
      <c r="AV2323">
        <f t="shared" si="429"/>
        <v>2320</v>
      </c>
      <c r="AW2323">
        <f t="shared" si="428"/>
        <v>0</v>
      </c>
    </row>
    <row r="2324" spans="5:49" x14ac:dyDescent="0.25">
      <c r="E2324" s="47">
        <f t="shared" si="421"/>
        <v>0</v>
      </c>
      <c r="F2324" s="45">
        <f t="shared" si="422"/>
        <v>0</v>
      </c>
      <c r="G2324" s="45" t="e">
        <f t="shared" si="423"/>
        <v>#DIV/0!</v>
      </c>
      <c r="H2324" s="45" t="e">
        <f t="shared" si="424"/>
        <v>#DIV/0!</v>
      </c>
      <c r="AN2324">
        <f t="shared" si="430"/>
        <v>0</v>
      </c>
      <c r="AO2324">
        <f t="shared" si="425"/>
        <v>0</v>
      </c>
      <c r="AP2324">
        <f t="shared" si="426"/>
        <v>0</v>
      </c>
      <c r="AQ2324">
        <f t="shared" si="427"/>
        <v>0</v>
      </c>
      <c r="AV2324">
        <f t="shared" si="429"/>
        <v>2321</v>
      </c>
      <c r="AW2324">
        <f t="shared" si="428"/>
        <v>0</v>
      </c>
    </row>
    <row r="2325" spans="5:49" x14ac:dyDescent="0.25">
      <c r="E2325" s="47">
        <f t="shared" si="421"/>
        <v>0</v>
      </c>
      <c r="F2325" s="45">
        <f t="shared" si="422"/>
        <v>0</v>
      </c>
      <c r="G2325" s="45" t="e">
        <f t="shared" si="423"/>
        <v>#DIV/0!</v>
      </c>
      <c r="H2325" s="45" t="e">
        <f t="shared" si="424"/>
        <v>#DIV/0!</v>
      </c>
      <c r="AN2325">
        <f t="shared" si="430"/>
        <v>0</v>
      </c>
      <c r="AO2325">
        <f t="shared" si="425"/>
        <v>0</v>
      </c>
      <c r="AP2325">
        <f t="shared" si="426"/>
        <v>0</v>
      </c>
      <c r="AQ2325">
        <f t="shared" si="427"/>
        <v>0</v>
      </c>
      <c r="AV2325">
        <f t="shared" si="429"/>
        <v>2322</v>
      </c>
      <c r="AW2325">
        <f t="shared" si="428"/>
        <v>0</v>
      </c>
    </row>
    <row r="2326" spans="5:49" x14ac:dyDescent="0.25">
      <c r="E2326" s="47">
        <f t="shared" si="421"/>
        <v>0</v>
      </c>
      <c r="F2326" s="45">
        <f t="shared" si="422"/>
        <v>0</v>
      </c>
      <c r="G2326" s="45" t="e">
        <f t="shared" si="423"/>
        <v>#DIV/0!</v>
      </c>
      <c r="H2326" s="45" t="e">
        <f t="shared" si="424"/>
        <v>#DIV/0!</v>
      </c>
      <c r="AN2326">
        <f t="shared" si="430"/>
        <v>0</v>
      </c>
      <c r="AO2326">
        <f t="shared" si="425"/>
        <v>0</v>
      </c>
      <c r="AP2326">
        <f t="shared" si="426"/>
        <v>0</v>
      </c>
      <c r="AQ2326">
        <f t="shared" si="427"/>
        <v>0</v>
      </c>
      <c r="AV2326">
        <f t="shared" si="429"/>
        <v>2323</v>
      </c>
      <c r="AW2326">
        <f t="shared" si="428"/>
        <v>0</v>
      </c>
    </row>
    <row r="2327" spans="5:49" x14ac:dyDescent="0.25">
      <c r="E2327" s="47">
        <f t="shared" si="421"/>
        <v>0</v>
      </c>
      <c r="F2327" s="45">
        <f t="shared" si="422"/>
        <v>0</v>
      </c>
      <c r="G2327" s="45" t="e">
        <f t="shared" si="423"/>
        <v>#DIV/0!</v>
      </c>
      <c r="H2327" s="45" t="e">
        <f t="shared" si="424"/>
        <v>#DIV/0!</v>
      </c>
      <c r="AN2327">
        <f t="shared" si="430"/>
        <v>0</v>
      </c>
      <c r="AO2327">
        <f t="shared" si="425"/>
        <v>0</v>
      </c>
      <c r="AP2327">
        <f t="shared" si="426"/>
        <v>0</v>
      </c>
      <c r="AQ2327">
        <f t="shared" si="427"/>
        <v>0</v>
      </c>
      <c r="AV2327">
        <f t="shared" si="429"/>
        <v>2324</v>
      </c>
      <c r="AW2327">
        <f t="shared" si="428"/>
        <v>0</v>
      </c>
    </row>
    <row r="2328" spans="5:49" x14ac:dyDescent="0.25">
      <c r="E2328" s="47">
        <f t="shared" si="421"/>
        <v>0</v>
      </c>
      <c r="F2328" s="45">
        <f t="shared" si="422"/>
        <v>0</v>
      </c>
      <c r="G2328" s="45" t="e">
        <f t="shared" si="423"/>
        <v>#DIV/0!</v>
      </c>
      <c r="H2328" s="45" t="e">
        <f t="shared" si="424"/>
        <v>#DIV/0!</v>
      </c>
      <c r="AN2328">
        <f t="shared" si="430"/>
        <v>0</v>
      </c>
      <c r="AO2328">
        <f t="shared" si="425"/>
        <v>0</v>
      </c>
      <c r="AP2328">
        <f t="shared" si="426"/>
        <v>0</v>
      </c>
      <c r="AQ2328">
        <f t="shared" si="427"/>
        <v>0</v>
      </c>
      <c r="AV2328">
        <f t="shared" si="429"/>
        <v>2325</v>
      </c>
      <c r="AW2328">
        <f t="shared" si="428"/>
        <v>0</v>
      </c>
    </row>
    <row r="2329" spans="5:49" x14ac:dyDescent="0.25">
      <c r="E2329" s="47">
        <f t="shared" si="421"/>
        <v>0</v>
      </c>
      <c r="F2329" s="45">
        <f t="shared" si="422"/>
        <v>0</v>
      </c>
      <c r="G2329" s="45" t="e">
        <f t="shared" si="423"/>
        <v>#DIV/0!</v>
      </c>
      <c r="H2329" s="45" t="e">
        <f t="shared" si="424"/>
        <v>#DIV/0!</v>
      </c>
      <c r="AN2329">
        <f t="shared" si="430"/>
        <v>0</v>
      </c>
      <c r="AO2329">
        <f t="shared" si="425"/>
        <v>0</v>
      </c>
      <c r="AP2329">
        <f t="shared" si="426"/>
        <v>0</v>
      </c>
      <c r="AQ2329">
        <f t="shared" si="427"/>
        <v>0</v>
      </c>
      <c r="AV2329">
        <f t="shared" si="429"/>
        <v>2326</v>
      </c>
      <c r="AW2329">
        <f t="shared" si="428"/>
        <v>0</v>
      </c>
    </row>
    <row r="2330" spans="5:49" x14ac:dyDescent="0.25">
      <c r="E2330" s="47">
        <f t="shared" si="421"/>
        <v>0</v>
      </c>
      <c r="F2330" s="45">
        <f t="shared" si="422"/>
        <v>0</v>
      </c>
      <c r="G2330" s="45" t="e">
        <f t="shared" si="423"/>
        <v>#DIV/0!</v>
      </c>
      <c r="H2330" s="45" t="e">
        <f t="shared" si="424"/>
        <v>#DIV/0!</v>
      </c>
      <c r="AN2330">
        <f t="shared" si="430"/>
        <v>0</v>
      </c>
      <c r="AO2330">
        <f t="shared" si="425"/>
        <v>0</v>
      </c>
      <c r="AP2330">
        <f t="shared" si="426"/>
        <v>0</v>
      </c>
      <c r="AQ2330">
        <f t="shared" si="427"/>
        <v>0</v>
      </c>
      <c r="AV2330">
        <f t="shared" si="429"/>
        <v>2327</v>
      </c>
      <c r="AW2330">
        <f t="shared" si="428"/>
        <v>0</v>
      </c>
    </row>
    <row r="2331" spans="5:49" x14ac:dyDescent="0.25">
      <c r="E2331" s="47">
        <f t="shared" si="421"/>
        <v>0</v>
      </c>
      <c r="F2331" s="45">
        <f t="shared" si="422"/>
        <v>0</v>
      </c>
      <c r="G2331" s="45" t="e">
        <f t="shared" si="423"/>
        <v>#DIV/0!</v>
      </c>
      <c r="H2331" s="45" t="e">
        <f t="shared" si="424"/>
        <v>#DIV/0!</v>
      </c>
      <c r="AN2331">
        <f t="shared" si="430"/>
        <v>0</v>
      </c>
      <c r="AO2331">
        <f t="shared" si="425"/>
        <v>0</v>
      </c>
      <c r="AP2331">
        <f t="shared" si="426"/>
        <v>0</v>
      </c>
      <c r="AQ2331">
        <f t="shared" si="427"/>
        <v>0</v>
      </c>
      <c r="AV2331">
        <f t="shared" si="429"/>
        <v>2328</v>
      </c>
      <c r="AW2331">
        <f t="shared" si="428"/>
        <v>0</v>
      </c>
    </row>
    <row r="2332" spans="5:49" x14ac:dyDescent="0.25">
      <c r="E2332" s="47">
        <f t="shared" si="421"/>
        <v>0</v>
      </c>
      <c r="F2332" s="45">
        <f t="shared" si="422"/>
        <v>0</v>
      </c>
      <c r="G2332" s="45" t="e">
        <f t="shared" si="423"/>
        <v>#DIV/0!</v>
      </c>
      <c r="H2332" s="45" t="e">
        <f t="shared" si="424"/>
        <v>#DIV/0!</v>
      </c>
      <c r="AN2332">
        <f t="shared" si="430"/>
        <v>0</v>
      </c>
      <c r="AO2332">
        <f t="shared" si="425"/>
        <v>0</v>
      </c>
      <c r="AP2332">
        <f t="shared" si="426"/>
        <v>0</v>
      </c>
      <c r="AQ2332">
        <f t="shared" si="427"/>
        <v>0</v>
      </c>
      <c r="AV2332">
        <f t="shared" si="429"/>
        <v>2329</v>
      </c>
      <c r="AW2332">
        <f t="shared" si="428"/>
        <v>0</v>
      </c>
    </row>
    <row r="2333" spans="5:49" x14ac:dyDescent="0.25">
      <c r="E2333" s="47">
        <f t="shared" si="421"/>
        <v>0</v>
      </c>
      <c r="F2333" s="45">
        <f t="shared" si="422"/>
        <v>0</v>
      </c>
      <c r="G2333" s="45" t="e">
        <f t="shared" si="423"/>
        <v>#DIV/0!</v>
      </c>
      <c r="H2333" s="45" t="e">
        <f t="shared" si="424"/>
        <v>#DIV/0!</v>
      </c>
      <c r="AN2333">
        <f t="shared" si="430"/>
        <v>0</v>
      </c>
      <c r="AO2333">
        <f t="shared" si="425"/>
        <v>0</v>
      </c>
      <c r="AP2333">
        <f t="shared" si="426"/>
        <v>0</v>
      </c>
      <c r="AQ2333">
        <f t="shared" si="427"/>
        <v>0</v>
      </c>
      <c r="AV2333">
        <f t="shared" si="429"/>
        <v>2330</v>
      </c>
      <c r="AW2333">
        <f t="shared" si="428"/>
        <v>0</v>
      </c>
    </row>
    <row r="2334" spans="5:49" x14ac:dyDescent="0.25">
      <c r="E2334" s="47">
        <f t="shared" si="421"/>
        <v>0</v>
      </c>
      <c r="F2334" s="45">
        <f t="shared" si="422"/>
        <v>0</v>
      </c>
      <c r="G2334" s="45" t="e">
        <f t="shared" si="423"/>
        <v>#DIV/0!</v>
      </c>
      <c r="H2334" s="45" t="e">
        <f t="shared" si="424"/>
        <v>#DIV/0!</v>
      </c>
      <c r="AN2334">
        <f t="shared" si="430"/>
        <v>0</v>
      </c>
      <c r="AO2334">
        <f t="shared" si="425"/>
        <v>0</v>
      </c>
      <c r="AP2334">
        <f t="shared" si="426"/>
        <v>0</v>
      </c>
      <c r="AQ2334">
        <f t="shared" si="427"/>
        <v>0</v>
      </c>
      <c r="AV2334">
        <f t="shared" si="429"/>
        <v>2331</v>
      </c>
      <c r="AW2334">
        <f t="shared" si="428"/>
        <v>0</v>
      </c>
    </row>
    <row r="2335" spans="5:49" x14ac:dyDescent="0.25">
      <c r="E2335" s="47">
        <f t="shared" si="421"/>
        <v>0</v>
      </c>
      <c r="F2335" s="45">
        <f t="shared" si="422"/>
        <v>0</v>
      </c>
      <c r="G2335" s="45" t="e">
        <f t="shared" si="423"/>
        <v>#DIV/0!</v>
      </c>
      <c r="H2335" s="45" t="e">
        <f t="shared" si="424"/>
        <v>#DIV/0!</v>
      </c>
      <c r="AN2335">
        <f t="shared" si="430"/>
        <v>0</v>
      </c>
      <c r="AO2335">
        <f t="shared" si="425"/>
        <v>0</v>
      </c>
      <c r="AP2335">
        <f t="shared" si="426"/>
        <v>0</v>
      </c>
      <c r="AQ2335">
        <f t="shared" si="427"/>
        <v>0</v>
      </c>
      <c r="AV2335">
        <f t="shared" si="429"/>
        <v>2332</v>
      </c>
      <c r="AW2335">
        <f t="shared" si="428"/>
        <v>0</v>
      </c>
    </row>
    <row r="2336" spans="5:49" x14ac:dyDescent="0.25">
      <c r="E2336" s="47">
        <f t="shared" si="421"/>
        <v>0</v>
      </c>
      <c r="F2336" s="45">
        <f t="shared" si="422"/>
        <v>0</v>
      </c>
      <c r="G2336" s="45" t="e">
        <f t="shared" si="423"/>
        <v>#DIV/0!</v>
      </c>
      <c r="H2336" s="45" t="e">
        <f t="shared" si="424"/>
        <v>#DIV/0!</v>
      </c>
      <c r="AN2336">
        <f t="shared" si="430"/>
        <v>0</v>
      </c>
      <c r="AO2336">
        <f t="shared" si="425"/>
        <v>0</v>
      </c>
      <c r="AP2336">
        <f t="shared" si="426"/>
        <v>0</v>
      </c>
      <c r="AQ2336">
        <f t="shared" si="427"/>
        <v>0</v>
      </c>
      <c r="AV2336">
        <f t="shared" si="429"/>
        <v>2333</v>
      </c>
      <c r="AW2336">
        <f t="shared" si="428"/>
        <v>0</v>
      </c>
    </row>
    <row r="2337" spans="5:49" x14ac:dyDescent="0.25">
      <c r="E2337" s="47">
        <f t="shared" si="421"/>
        <v>0</v>
      </c>
      <c r="F2337" s="45">
        <f t="shared" si="422"/>
        <v>0</v>
      </c>
      <c r="G2337" s="45" t="e">
        <f t="shared" si="423"/>
        <v>#DIV/0!</v>
      </c>
      <c r="H2337" s="45" t="e">
        <f t="shared" si="424"/>
        <v>#DIV/0!</v>
      </c>
      <c r="AN2337">
        <f t="shared" si="430"/>
        <v>0</v>
      </c>
      <c r="AO2337">
        <f t="shared" si="425"/>
        <v>0</v>
      </c>
      <c r="AP2337">
        <f t="shared" si="426"/>
        <v>0</v>
      </c>
      <c r="AQ2337">
        <f t="shared" si="427"/>
        <v>0</v>
      </c>
      <c r="AV2337">
        <f t="shared" si="429"/>
        <v>2334</v>
      </c>
      <c r="AW2337">
        <f t="shared" si="428"/>
        <v>0</v>
      </c>
    </row>
    <row r="2338" spans="5:49" x14ac:dyDescent="0.25">
      <c r="E2338" s="47">
        <f t="shared" si="421"/>
        <v>0</v>
      </c>
      <c r="F2338" s="45">
        <f t="shared" si="422"/>
        <v>0</v>
      </c>
      <c r="G2338" s="45" t="e">
        <f t="shared" si="423"/>
        <v>#DIV/0!</v>
      </c>
      <c r="H2338" s="45" t="e">
        <f t="shared" si="424"/>
        <v>#DIV/0!</v>
      </c>
      <c r="AN2338">
        <f t="shared" si="430"/>
        <v>0</v>
      </c>
      <c r="AO2338">
        <f t="shared" si="425"/>
        <v>0</v>
      </c>
      <c r="AP2338">
        <f t="shared" si="426"/>
        <v>0</v>
      </c>
      <c r="AQ2338">
        <f t="shared" si="427"/>
        <v>0</v>
      </c>
      <c r="AV2338">
        <f t="shared" si="429"/>
        <v>2335</v>
      </c>
      <c r="AW2338">
        <f t="shared" si="428"/>
        <v>0</v>
      </c>
    </row>
    <row r="2339" spans="5:49" x14ac:dyDescent="0.25">
      <c r="E2339" s="47">
        <f t="shared" si="421"/>
        <v>0</v>
      </c>
      <c r="F2339" s="45">
        <f t="shared" si="422"/>
        <v>0</v>
      </c>
      <c r="G2339" s="45" t="e">
        <f t="shared" si="423"/>
        <v>#DIV/0!</v>
      </c>
      <c r="H2339" s="45" t="e">
        <f t="shared" si="424"/>
        <v>#DIV/0!</v>
      </c>
      <c r="AN2339">
        <f t="shared" si="430"/>
        <v>0</v>
      </c>
      <c r="AO2339">
        <f t="shared" si="425"/>
        <v>0</v>
      </c>
      <c r="AP2339">
        <f t="shared" si="426"/>
        <v>0</v>
      </c>
      <c r="AQ2339">
        <f t="shared" si="427"/>
        <v>0</v>
      </c>
      <c r="AV2339">
        <f t="shared" si="429"/>
        <v>2336</v>
      </c>
      <c r="AW2339">
        <f t="shared" si="428"/>
        <v>0</v>
      </c>
    </row>
    <row r="2340" spans="5:49" x14ac:dyDescent="0.25">
      <c r="E2340" s="47">
        <f t="shared" si="421"/>
        <v>0</v>
      </c>
      <c r="F2340" s="45">
        <f t="shared" si="422"/>
        <v>0</v>
      </c>
      <c r="G2340" s="45" t="e">
        <f t="shared" si="423"/>
        <v>#DIV/0!</v>
      </c>
      <c r="H2340" s="45" t="e">
        <f t="shared" si="424"/>
        <v>#DIV/0!</v>
      </c>
      <c r="AN2340">
        <f t="shared" si="430"/>
        <v>0</v>
      </c>
      <c r="AO2340">
        <f t="shared" si="425"/>
        <v>0</v>
      </c>
      <c r="AP2340">
        <f t="shared" si="426"/>
        <v>0</v>
      </c>
      <c r="AQ2340">
        <f t="shared" si="427"/>
        <v>0</v>
      </c>
      <c r="AV2340">
        <f t="shared" si="429"/>
        <v>2337</v>
      </c>
      <c r="AW2340">
        <f t="shared" si="428"/>
        <v>0</v>
      </c>
    </row>
    <row r="2341" spans="5:49" x14ac:dyDescent="0.25">
      <c r="E2341" s="47">
        <f t="shared" si="421"/>
        <v>0</v>
      </c>
      <c r="F2341" s="45">
        <f t="shared" si="422"/>
        <v>0</v>
      </c>
      <c r="G2341" s="45" t="e">
        <f t="shared" si="423"/>
        <v>#DIV/0!</v>
      </c>
      <c r="H2341" s="45" t="e">
        <f t="shared" si="424"/>
        <v>#DIV/0!</v>
      </c>
      <c r="AN2341">
        <f t="shared" si="430"/>
        <v>0</v>
      </c>
      <c r="AO2341">
        <f t="shared" si="425"/>
        <v>0</v>
      </c>
      <c r="AP2341">
        <f t="shared" si="426"/>
        <v>0</v>
      </c>
      <c r="AQ2341">
        <f t="shared" si="427"/>
        <v>0</v>
      </c>
      <c r="AV2341">
        <f t="shared" si="429"/>
        <v>2338</v>
      </c>
      <c r="AW2341">
        <f t="shared" si="428"/>
        <v>0</v>
      </c>
    </row>
    <row r="2342" spans="5:49" x14ac:dyDescent="0.25">
      <c r="E2342" s="47">
        <f t="shared" si="421"/>
        <v>0</v>
      </c>
      <c r="F2342" s="45">
        <f t="shared" si="422"/>
        <v>0</v>
      </c>
      <c r="G2342" s="45" t="e">
        <f t="shared" si="423"/>
        <v>#DIV/0!</v>
      </c>
      <c r="H2342" s="45" t="e">
        <f t="shared" si="424"/>
        <v>#DIV/0!</v>
      </c>
      <c r="AN2342">
        <f t="shared" si="430"/>
        <v>0</v>
      </c>
      <c r="AO2342">
        <f t="shared" si="425"/>
        <v>0</v>
      </c>
      <c r="AP2342">
        <f t="shared" si="426"/>
        <v>0</v>
      </c>
      <c r="AQ2342">
        <f t="shared" si="427"/>
        <v>0</v>
      </c>
      <c r="AV2342">
        <f t="shared" si="429"/>
        <v>2339</v>
      </c>
      <c r="AW2342">
        <f t="shared" si="428"/>
        <v>0</v>
      </c>
    </row>
    <row r="2343" spans="5:49" x14ac:dyDescent="0.25">
      <c r="E2343" s="47">
        <f t="shared" si="421"/>
        <v>0</v>
      </c>
      <c r="F2343" s="45">
        <f t="shared" si="422"/>
        <v>0</v>
      </c>
      <c r="G2343" s="45" t="e">
        <f t="shared" si="423"/>
        <v>#DIV/0!</v>
      </c>
      <c r="H2343" s="45" t="e">
        <f t="shared" si="424"/>
        <v>#DIV/0!</v>
      </c>
      <c r="AN2343">
        <f t="shared" si="430"/>
        <v>0</v>
      </c>
      <c r="AO2343">
        <f t="shared" si="425"/>
        <v>0</v>
      </c>
      <c r="AP2343">
        <f t="shared" si="426"/>
        <v>0</v>
      </c>
      <c r="AQ2343">
        <f t="shared" si="427"/>
        <v>0</v>
      </c>
      <c r="AV2343">
        <f t="shared" si="429"/>
        <v>2340</v>
      </c>
      <c r="AW2343">
        <f t="shared" si="428"/>
        <v>0</v>
      </c>
    </row>
    <row r="2344" spans="5:49" x14ac:dyDescent="0.25">
      <c r="E2344" s="47">
        <f t="shared" si="421"/>
        <v>0</v>
      </c>
      <c r="F2344" s="45">
        <f t="shared" si="422"/>
        <v>0</v>
      </c>
      <c r="G2344" s="45" t="e">
        <f t="shared" si="423"/>
        <v>#DIV/0!</v>
      </c>
      <c r="H2344" s="45" t="e">
        <f t="shared" si="424"/>
        <v>#DIV/0!</v>
      </c>
      <c r="AN2344">
        <f t="shared" si="430"/>
        <v>0</v>
      </c>
      <c r="AO2344">
        <f t="shared" si="425"/>
        <v>0</v>
      </c>
      <c r="AP2344">
        <f t="shared" si="426"/>
        <v>0</v>
      </c>
      <c r="AQ2344">
        <f t="shared" si="427"/>
        <v>0</v>
      </c>
      <c r="AV2344">
        <f t="shared" si="429"/>
        <v>2341</v>
      </c>
      <c r="AW2344">
        <f t="shared" si="428"/>
        <v>0</v>
      </c>
    </row>
    <row r="2345" spans="5:49" x14ac:dyDescent="0.25">
      <c r="E2345" s="47">
        <f t="shared" si="421"/>
        <v>0</v>
      </c>
      <c r="F2345" s="45">
        <f t="shared" si="422"/>
        <v>0</v>
      </c>
      <c r="G2345" s="45" t="e">
        <f t="shared" si="423"/>
        <v>#DIV/0!</v>
      </c>
      <c r="H2345" s="45" t="e">
        <f t="shared" si="424"/>
        <v>#DIV/0!</v>
      </c>
      <c r="AN2345">
        <f t="shared" si="430"/>
        <v>0</v>
      </c>
      <c r="AO2345">
        <f t="shared" si="425"/>
        <v>0</v>
      </c>
      <c r="AP2345">
        <f t="shared" si="426"/>
        <v>0</v>
      </c>
      <c r="AQ2345">
        <f t="shared" si="427"/>
        <v>0</v>
      </c>
      <c r="AV2345">
        <f t="shared" si="429"/>
        <v>2342</v>
      </c>
      <c r="AW2345">
        <f t="shared" si="428"/>
        <v>0</v>
      </c>
    </row>
    <row r="2346" spans="5:49" x14ac:dyDescent="0.25">
      <c r="E2346" s="47">
        <f t="shared" si="421"/>
        <v>0</v>
      </c>
      <c r="F2346" s="45">
        <f t="shared" si="422"/>
        <v>0</v>
      </c>
      <c r="G2346" s="45" t="e">
        <f t="shared" si="423"/>
        <v>#DIV/0!</v>
      </c>
      <c r="H2346" s="45" t="e">
        <f t="shared" si="424"/>
        <v>#DIV/0!</v>
      </c>
      <c r="AN2346">
        <f t="shared" si="430"/>
        <v>0</v>
      </c>
      <c r="AO2346">
        <f t="shared" si="425"/>
        <v>0</v>
      </c>
      <c r="AP2346">
        <f t="shared" si="426"/>
        <v>0</v>
      </c>
      <c r="AQ2346">
        <f t="shared" si="427"/>
        <v>0</v>
      </c>
      <c r="AV2346">
        <f t="shared" si="429"/>
        <v>2343</v>
      </c>
      <c r="AW2346">
        <f t="shared" si="428"/>
        <v>0</v>
      </c>
    </row>
    <row r="2347" spans="5:49" x14ac:dyDescent="0.25">
      <c r="E2347" s="47">
        <f t="shared" si="421"/>
        <v>0</v>
      </c>
      <c r="F2347" s="45">
        <f t="shared" si="422"/>
        <v>0</v>
      </c>
      <c r="G2347" s="45" t="e">
        <f t="shared" si="423"/>
        <v>#DIV/0!</v>
      </c>
      <c r="H2347" s="45" t="e">
        <f t="shared" si="424"/>
        <v>#DIV/0!</v>
      </c>
      <c r="AN2347">
        <f t="shared" si="430"/>
        <v>0</v>
      </c>
      <c r="AO2347">
        <f t="shared" si="425"/>
        <v>0</v>
      </c>
      <c r="AP2347">
        <f t="shared" si="426"/>
        <v>0</v>
      </c>
      <c r="AQ2347">
        <f t="shared" si="427"/>
        <v>0</v>
      </c>
      <c r="AV2347">
        <f t="shared" si="429"/>
        <v>2344</v>
      </c>
      <c r="AW2347">
        <f t="shared" si="428"/>
        <v>0</v>
      </c>
    </row>
    <row r="2348" spans="5:49" x14ac:dyDescent="0.25">
      <c r="E2348" s="47">
        <f t="shared" si="421"/>
        <v>0</v>
      </c>
      <c r="F2348" s="45">
        <f t="shared" si="422"/>
        <v>0</v>
      </c>
      <c r="G2348" s="45" t="e">
        <f t="shared" si="423"/>
        <v>#DIV/0!</v>
      </c>
      <c r="H2348" s="45" t="e">
        <f t="shared" si="424"/>
        <v>#DIV/0!</v>
      </c>
      <c r="AN2348">
        <f t="shared" si="430"/>
        <v>0</v>
      </c>
      <c r="AO2348">
        <f t="shared" si="425"/>
        <v>0</v>
      </c>
      <c r="AP2348">
        <f t="shared" si="426"/>
        <v>0</v>
      </c>
      <c r="AQ2348">
        <f t="shared" si="427"/>
        <v>0</v>
      </c>
      <c r="AV2348">
        <f t="shared" si="429"/>
        <v>2345</v>
      </c>
      <c r="AW2348">
        <f t="shared" si="428"/>
        <v>0</v>
      </c>
    </row>
    <row r="2349" spans="5:49" x14ac:dyDescent="0.25">
      <c r="E2349" s="47">
        <f t="shared" si="421"/>
        <v>0</v>
      </c>
      <c r="F2349" s="45">
        <f t="shared" si="422"/>
        <v>0</v>
      </c>
      <c r="G2349" s="45" t="e">
        <f t="shared" si="423"/>
        <v>#DIV/0!</v>
      </c>
      <c r="H2349" s="45" t="e">
        <f t="shared" si="424"/>
        <v>#DIV/0!</v>
      </c>
      <c r="AN2349">
        <f t="shared" si="430"/>
        <v>0</v>
      </c>
      <c r="AO2349">
        <f t="shared" si="425"/>
        <v>0</v>
      </c>
      <c r="AP2349">
        <f t="shared" si="426"/>
        <v>0</v>
      </c>
      <c r="AQ2349">
        <f t="shared" si="427"/>
        <v>0</v>
      </c>
      <c r="AV2349">
        <f t="shared" si="429"/>
        <v>2346</v>
      </c>
      <c r="AW2349">
        <f t="shared" si="428"/>
        <v>0</v>
      </c>
    </row>
    <row r="2350" spans="5:49" x14ac:dyDescent="0.25">
      <c r="E2350" s="47">
        <f t="shared" si="421"/>
        <v>0</v>
      </c>
      <c r="F2350" s="45">
        <f t="shared" si="422"/>
        <v>0</v>
      </c>
      <c r="G2350" s="45" t="e">
        <f t="shared" si="423"/>
        <v>#DIV/0!</v>
      </c>
      <c r="H2350" s="45" t="e">
        <f t="shared" si="424"/>
        <v>#DIV/0!</v>
      </c>
      <c r="AN2350">
        <f t="shared" si="430"/>
        <v>0</v>
      </c>
      <c r="AO2350">
        <f t="shared" si="425"/>
        <v>0</v>
      </c>
      <c r="AP2350">
        <f t="shared" si="426"/>
        <v>0</v>
      </c>
      <c r="AQ2350">
        <f t="shared" si="427"/>
        <v>0</v>
      </c>
      <c r="AV2350">
        <f t="shared" si="429"/>
        <v>2347</v>
      </c>
      <c r="AW2350">
        <f t="shared" si="428"/>
        <v>0</v>
      </c>
    </row>
    <row r="2351" spans="5:49" x14ac:dyDescent="0.25">
      <c r="E2351" s="47">
        <f t="shared" si="421"/>
        <v>0</v>
      </c>
      <c r="F2351" s="45">
        <f t="shared" si="422"/>
        <v>0</v>
      </c>
      <c r="G2351" s="45" t="e">
        <f t="shared" si="423"/>
        <v>#DIV/0!</v>
      </c>
      <c r="H2351" s="45" t="e">
        <f t="shared" si="424"/>
        <v>#DIV/0!</v>
      </c>
      <c r="AN2351">
        <f t="shared" si="430"/>
        <v>0</v>
      </c>
      <c r="AO2351">
        <f t="shared" si="425"/>
        <v>0</v>
      </c>
      <c r="AP2351">
        <f t="shared" si="426"/>
        <v>0</v>
      </c>
      <c r="AQ2351">
        <f t="shared" si="427"/>
        <v>0</v>
      </c>
      <c r="AV2351">
        <f t="shared" si="429"/>
        <v>2348</v>
      </c>
      <c r="AW2351">
        <f t="shared" si="428"/>
        <v>0</v>
      </c>
    </row>
    <row r="2352" spans="5:49" x14ac:dyDescent="0.25">
      <c r="E2352" s="47">
        <f t="shared" si="421"/>
        <v>0</v>
      </c>
      <c r="F2352" s="45">
        <f t="shared" si="422"/>
        <v>0</v>
      </c>
      <c r="G2352" s="45" t="e">
        <f t="shared" si="423"/>
        <v>#DIV/0!</v>
      </c>
      <c r="H2352" s="45" t="e">
        <f t="shared" si="424"/>
        <v>#DIV/0!</v>
      </c>
      <c r="AN2352">
        <f t="shared" si="430"/>
        <v>0</v>
      </c>
      <c r="AO2352">
        <f t="shared" si="425"/>
        <v>0</v>
      </c>
      <c r="AP2352">
        <f t="shared" si="426"/>
        <v>0</v>
      </c>
      <c r="AQ2352">
        <f t="shared" si="427"/>
        <v>0</v>
      </c>
      <c r="AV2352">
        <f t="shared" si="429"/>
        <v>2349</v>
      </c>
      <c r="AW2352">
        <f t="shared" si="428"/>
        <v>0</v>
      </c>
    </row>
    <row r="2353" spans="5:49" x14ac:dyDescent="0.25">
      <c r="E2353" s="47">
        <f t="shared" si="421"/>
        <v>0</v>
      </c>
      <c r="F2353" s="45">
        <f t="shared" si="422"/>
        <v>0</v>
      </c>
      <c r="G2353" s="45" t="e">
        <f t="shared" si="423"/>
        <v>#DIV/0!</v>
      </c>
      <c r="H2353" s="45" t="e">
        <f t="shared" si="424"/>
        <v>#DIV/0!</v>
      </c>
      <c r="AN2353">
        <f t="shared" si="430"/>
        <v>0</v>
      </c>
      <c r="AO2353">
        <f t="shared" si="425"/>
        <v>0</v>
      </c>
      <c r="AP2353">
        <f t="shared" si="426"/>
        <v>0</v>
      </c>
      <c r="AQ2353">
        <f t="shared" si="427"/>
        <v>0</v>
      </c>
      <c r="AV2353">
        <f t="shared" si="429"/>
        <v>2350</v>
      </c>
      <c r="AW2353">
        <f t="shared" si="428"/>
        <v>0</v>
      </c>
    </row>
    <row r="2354" spans="5:49" x14ac:dyDescent="0.25">
      <c r="E2354" s="47">
        <f t="shared" si="421"/>
        <v>0</v>
      </c>
      <c r="F2354" s="45">
        <f t="shared" si="422"/>
        <v>0</v>
      </c>
      <c r="G2354" s="45" t="e">
        <f t="shared" si="423"/>
        <v>#DIV/0!</v>
      </c>
      <c r="H2354" s="45" t="e">
        <f t="shared" si="424"/>
        <v>#DIV/0!</v>
      </c>
      <c r="AN2354">
        <f t="shared" si="430"/>
        <v>0</v>
      </c>
      <c r="AO2354">
        <f t="shared" si="425"/>
        <v>0</v>
      </c>
      <c r="AP2354">
        <f t="shared" si="426"/>
        <v>0</v>
      </c>
      <c r="AQ2354">
        <f t="shared" si="427"/>
        <v>0</v>
      </c>
      <c r="AV2354">
        <f t="shared" si="429"/>
        <v>2351</v>
      </c>
      <c r="AW2354">
        <f t="shared" si="428"/>
        <v>0</v>
      </c>
    </row>
    <row r="2355" spans="5:49" x14ac:dyDescent="0.25">
      <c r="E2355" s="47">
        <f t="shared" si="421"/>
        <v>0</v>
      </c>
      <c r="F2355" s="45">
        <f t="shared" si="422"/>
        <v>0</v>
      </c>
      <c r="G2355" s="45" t="e">
        <f t="shared" si="423"/>
        <v>#DIV/0!</v>
      </c>
      <c r="H2355" s="45" t="e">
        <f t="shared" si="424"/>
        <v>#DIV/0!</v>
      </c>
      <c r="AN2355">
        <f t="shared" si="430"/>
        <v>0</v>
      </c>
      <c r="AO2355">
        <f t="shared" si="425"/>
        <v>0</v>
      </c>
      <c r="AP2355">
        <f t="shared" si="426"/>
        <v>0</v>
      </c>
      <c r="AQ2355">
        <f t="shared" si="427"/>
        <v>0</v>
      </c>
      <c r="AV2355">
        <f t="shared" si="429"/>
        <v>2352</v>
      </c>
      <c r="AW2355">
        <f t="shared" si="428"/>
        <v>0</v>
      </c>
    </row>
    <row r="2356" spans="5:49" x14ac:dyDescent="0.25">
      <c r="E2356" s="47">
        <f t="shared" si="421"/>
        <v>0</v>
      </c>
      <c r="F2356" s="45">
        <f t="shared" si="422"/>
        <v>0</v>
      </c>
      <c r="G2356" s="45" t="e">
        <f t="shared" si="423"/>
        <v>#DIV/0!</v>
      </c>
      <c r="H2356" s="45" t="e">
        <f t="shared" si="424"/>
        <v>#DIV/0!</v>
      </c>
      <c r="AN2356">
        <f t="shared" si="430"/>
        <v>0</v>
      </c>
      <c r="AO2356">
        <f t="shared" si="425"/>
        <v>0</v>
      </c>
      <c r="AP2356">
        <f t="shared" si="426"/>
        <v>0</v>
      </c>
      <c r="AQ2356">
        <f t="shared" si="427"/>
        <v>0</v>
      </c>
      <c r="AV2356">
        <f t="shared" si="429"/>
        <v>2353</v>
      </c>
      <c r="AW2356">
        <f t="shared" si="428"/>
        <v>0</v>
      </c>
    </row>
    <row r="2357" spans="5:49" x14ac:dyDescent="0.25">
      <c r="E2357" s="47">
        <f t="shared" si="421"/>
        <v>0</v>
      </c>
      <c r="F2357" s="45">
        <f t="shared" si="422"/>
        <v>0</v>
      </c>
      <c r="G2357" s="45" t="e">
        <f t="shared" si="423"/>
        <v>#DIV/0!</v>
      </c>
      <c r="H2357" s="45" t="e">
        <f t="shared" si="424"/>
        <v>#DIV/0!</v>
      </c>
      <c r="AN2357">
        <f t="shared" si="430"/>
        <v>0</v>
      </c>
      <c r="AO2357">
        <f t="shared" si="425"/>
        <v>0</v>
      </c>
      <c r="AP2357">
        <f t="shared" si="426"/>
        <v>0</v>
      </c>
      <c r="AQ2357">
        <f t="shared" si="427"/>
        <v>0</v>
      </c>
      <c r="AV2357">
        <f t="shared" si="429"/>
        <v>2354</v>
      </c>
      <c r="AW2357">
        <f t="shared" si="428"/>
        <v>0</v>
      </c>
    </row>
    <row r="2358" spans="5:49" x14ac:dyDescent="0.25">
      <c r="E2358" s="47">
        <f t="shared" si="421"/>
        <v>0</v>
      </c>
      <c r="F2358" s="45">
        <f t="shared" si="422"/>
        <v>0</v>
      </c>
      <c r="G2358" s="45" t="e">
        <f t="shared" si="423"/>
        <v>#DIV/0!</v>
      </c>
      <c r="H2358" s="45" t="e">
        <f t="shared" si="424"/>
        <v>#DIV/0!</v>
      </c>
      <c r="AN2358">
        <f t="shared" si="430"/>
        <v>0</v>
      </c>
      <c r="AO2358">
        <f t="shared" si="425"/>
        <v>0</v>
      </c>
      <c r="AP2358">
        <f t="shared" si="426"/>
        <v>0</v>
      </c>
      <c r="AQ2358">
        <f t="shared" si="427"/>
        <v>0</v>
      </c>
      <c r="AV2358">
        <f t="shared" si="429"/>
        <v>2355</v>
      </c>
      <c r="AW2358">
        <f t="shared" si="428"/>
        <v>0</v>
      </c>
    </row>
    <row r="2359" spans="5:49" x14ac:dyDescent="0.25">
      <c r="E2359" s="47">
        <f t="shared" si="421"/>
        <v>0</v>
      </c>
      <c r="F2359" s="45">
        <f t="shared" si="422"/>
        <v>0</v>
      </c>
      <c r="G2359" s="45" t="e">
        <f t="shared" si="423"/>
        <v>#DIV/0!</v>
      </c>
      <c r="H2359" s="45" t="e">
        <f t="shared" si="424"/>
        <v>#DIV/0!</v>
      </c>
      <c r="AN2359">
        <f t="shared" si="430"/>
        <v>0</v>
      </c>
      <c r="AO2359">
        <f t="shared" si="425"/>
        <v>0</v>
      </c>
      <c r="AP2359">
        <f t="shared" si="426"/>
        <v>0</v>
      </c>
      <c r="AQ2359">
        <f t="shared" si="427"/>
        <v>0</v>
      </c>
      <c r="AV2359">
        <f t="shared" si="429"/>
        <v>2356</v>
      </c>
      <c r="AW2359">
        <f t="shared" si="428"/>
        <v>0</v>
      </c>
    </row>
    <row r="2360" spans="5:49" x14ac:dyDescent="0.25">
      <c r="E2360" s="47">
        <f t="shared" si="421"/>
        <v>0</v>
      </c>
      <c r="F2360" s="45">
        <f t="shared" si="422"/>
        <v>0</v>
      </c>
      <c r="G2360" s="45" t="e">
        <f t="shared" si="423"/>
        <v>#DIV/0!</v>
      </c>
      <c r="H2360" s="45" t="e">
        <f t="shared" si="424"/>
        <v>#DIV/0!</v>
      </c>
      <c r="AN2360">
        <f t="shared" si="430"/>
        <v>0</v>
      </c>
      <c r="AO2360">
        <f t="shared" si="425"/>
        <v>0</v>
      </c>
      <c r="AP2360">
        <f t="shared" si="426"/>
        <v>0</v>
      </c>
      <c r="AQ2360">
        <f t="shared" si="427"/>
        <v>0</v>
      </c>
      <c r="AV2360">
        <f t="shared" si="429"/>
        <v>2357</v>
      </c>
      <c r="AW2360">
        <f t="shared" si="428"/>
        <v>0</v>
      </c>
    </row>
    <row r="2361" spans="5:49" x14ac:dyDescent="0.25">
      <c r="E2361" s="47">
        <f t="shared" si="421"/>
        <v>0</v>
      </c>
      <c r="F2361" s="45">
        <f t="shared" si="422"/>
        <v>0</v>
      </c>
      <c r="G2361" s="45" t="e">
        <f t="shared" si="423"/>
        <v>#DIV/0!</v>
      </c>
      <c r="H2361" s="45" t="e">
        <f t="shared" si="424"/>
        <v>#DIV/0!</v>
      </c>
      <c r="AN2361">
        <f t="shared" si="430"/>
        <v>0</v>
      </c>
      <c r="AO2361">
        <f t="shared" si="425"/>
        <v>0</v>
      </c>
      <c r="AP2361">
        <f t="shared" si="426"/>
        <v>0</v>
      </c>
      <c r="AQ2361">
        <f t="shared" si="427"/>
        <v>0</v>
      </c>
      <c r="AV2361">
        <f t="shared" si="429"/>
        <v>2358</v>
      </c>
      <c r="AW2361">
        <f t="shared" si="428"/>
        <v>0</v>
      </c>
    </row>
    <row r="2362" spans="5:49" x14ac:dyDescent="0.25">
      <c r="E2362" s="47">
        <f t="shared" si="421"/>
        <v>0</v>
      </c>
      <c r="F2362" s="45">
        <f t="shared" si="422"/>
        <v>0</v>
      </c>
      <c r="G2362" s="45" t="e">
        <f t="shared" si="423"/>
        <v>#DIV/0!</v>
      </c>
      <c r="H2362" s="45" t="e">
        <f t="shared" si="424"/>
        <v>#DIV/0!</v>
      </c>
      <c r="AN2362">
        <f t="shared" si="430"/>
        <v>0</v>
      </c>
      <c r="AO2362">
        <f t="shared" si="425"/>
        <v>0</v>
      </c>
      <c r="AP2362">
        <f t="shared" si="426"/>
        <v>0</v>
      </c>
      <c r="AQ2362">
        <f t="shared" si="427"/>
        <v>0</v>
      </c>
      <c r="AV2362">
        <f t="shared" si="429"/>
        <v>2359</v>
      </c>
      <c r="AW2362">
        <f t="shared" si="428"/>
        <v>0</v>
      </c>
    </row>
    <row r="2363" spans="5:49" x14ac:dyDescent="0.25">
      <c r="E2363" s="47">
        <f t="shared" si="421"/>
        <v>0</v>
      </c>
      <c r="F2363" s="45">
        <f t="shared" si="422"/>
        <v>0</v>
      </c>
      <c r="G2363" s="45" t="e">
        <f t="shared" si="423"/>
        <v>#DIV/0!</v>
      </c>
      <c r="H2363" s="45" t="e">
        <f t="shared" si="424"/>
        <v>#DIV/0!</v>
      </c>
      <c r="AN2363">
        <f t="shared" si="430"/>
        <v>0</v>
      </c>
      <c r="AO2363">
        <f t="shared" si="425"/>
        <v>0</v>
      </c>
      <c r="AP2363">
        <f t="shared" si="426"/>
        <v>0</v>
      </c>
      <c r="AQ2363">
        <f t="shared" si="427"/>
        <v>0</v>
      </c>
      <c r="AV2363">
        <f t="shared" si="429"/>
        <v>2360</v>
      </c>
      <c r="AW2363">
        <f t="shared" si="428"/>
        <v>0</v>
      </c>
    </row>
    <row r="2364" spans="5:49" x14ac:dyDescent="0.25">
      <c r="E2364" s="47">
        <f t="shared" si="421"/>
        <v>0</v>
      </c>
      <c r="F2364" s="45">
        <f t="shared" si="422"/>
        <v>0</v>
      </c>
      <c r="G2364" s="45" t="e">
        <f t="shared" si="423"/>
        <v>#DIV/0!</v>
      </c>
      <c r="H2364" s="45" t="e">
        <f t="shared" si="424"/>
        <v>#DIV/0!</v>
      </c>
      <c r="AN2364">
        <f t="shared" si="430"/>
        <v>0</v>
      </c>
      <c r="AO2364">
        <f t="shared" si="425"/>
        <v>0</v>
      </c>
      <c r="AP2364">
        <f t="shared" si="426"/>
        <v>0</v>
      </c>
      <c r="AQ2364">
        <f t="shared" si="427"/>
        <v>0</v>
      </c>
      <c r="AV2364">
        <f t="shared" si="429"/>
        <v>2361</v>
      </c>
      <c r="AW2364">
        <f t="shared" si="428"/>
        <v>0</v>
      </c>
    </row>
    <row r="2365" spans="5:49" x14ac:dyDescent="0.25">
      <c r="E2365" s="47">
        <f t="shared" si="421"/>
        <v>0</v>
      </c>
      <c r="F2365" s="45">
        <f t="shared" si="422"/>
        <v>0</v>
      </c>
      <c r="G2365" s="45" t="e">
        <f t="shared" si="423"/>
        <v>#DIV/0!</v>
      </c>
      <c r="H2365" s="45" t="e">
        <f t="shared" si="424"/>
        <v>#DIV/0!</v>
      </c>
      <c r="AN2365">
        <f t="shared" si="430"/>
        <v>0</v>
      </c>
      <c r="AO2365">
        <f t="shared" si="425"/>
        <v>0</v>
      </c>
      <c r="AP2365">
        <f t="shared" si="426"/>
        <v>0</v>
      </c>
      <c r="AQ2365">
        <f t="shared" si="427"/>
        <v>0</v>
      </c>
      <c r="AV2365">
        <f t="shared" si="429"/>
        <v>2362</v>
      </c>
      <c r="AW2365">
        <f t="shared" si="428"/>
        <v>0</v>
      </c>
    </row>
    <row r="2366" spans="5:49" x14ac:dyDescent="0.25">
      <c r="E2366" s="47">
        <f t="shared" si="421"/>
        <v>0</v>
      </c>
      <c r="F2366" s="45">
        <f t="shared" si="422"/>
        <v>0</v>
      </c>
      <c r="G2366" s="45" t="e">
        <f t="shared" si="423"/>
        <v>#DIV/0!</v>
      </c>
      <c r="H2366" s="45" t="e">
        <f t="shared" si="424"/>
        <v>#DIV/0!</v>
      </c>
      <c r="AN2366">
        <f t="shared" si="430"/>
        <v>0</v>
      </c>
      <c r="AO2366">
        <f t="shared" si="425"/>
        <v>0</v>
      </c>
      <c r="AP2366">
        <f t="shared" si="426"/>
        <v>0</v>
      </c>
      <c r="AQ2366">
        <f t="shared" si="427"/>
        <v>0</v>
      </c>
      <c r="AV2366">
        <f t="shared" si="429"/>
        <v>2363</v>
      </c>
      <c r="AW2366">
        <f t="shared" si="428"/>
        <v>0</v>
      </c>
    </row>
    <row r="2367" spans="5:49" x14ac:dyDescent="0.25">
      <c r="E2367" s="47">
        <f t="shared" si="421"/>
        <v>0</v>
      </c>
      <c r="F2367" s="45">
        <f t="shared" si="422"/>
        <v>0</v>
      </c>
      <c r="G2367" s="45" t="e">
        <f t="shared" si="423"/>
        <v>#DIV/0!</v>
      </c>
      <c r="H2367" s="45" t="e">
        <f t="shared" si="424"/>
        <v>#DIV/0!</v>
      </c>
      <c r="AN2367">
        <f t="shared" si="430"/>
        <v>0</v>
      </c>
      <c r="AO2367">
        <f t="shared" si="425"/>
        <v>0</v>
      </c>
      <c r="AP2367">
        <f t="shared" si="426"/>
        <v>0</v>
      </c>
      <c r="AQ2367">
        <f t="shared" si="427"/>
        <v>0</v>
      </c>
      <c r="AV2367">
        <f t="shared" si="429"/>
        <v>2364</v>
      </c>
      <c r="AW2367">
        <f t="shared" si="428"/>
        <v>0</v>
      </c>
    </row>
    <row r="2368" spans="5:49" x14ac:dyDescent="0.25">
      <c r="E2368" s="47">
        <f t="shared" si="421"/>
        <v>0</v>
      </c>
      <c r="F2368" s="45">
        <f t="shared" si="422"/>
        <v>0</v>
      </c>
      <c r="G2368" s="45" t="e">
        <f t="shared" si="423"/>
        <v>#DIV/0!</v>
      </c>
      <c r="H2368" s="45" t="e">
        <f t="shared" si="424"/>
        <v>#DIV/0!</v>
      </c>
      <c r="AN2368">
        <f t="shared" si="430"/>
        <v>0</v>
      </c>
      <c r="AO2368">
        <f t="shared" si="425"/>
        <v>0</v>
      </c>
      <c r="AP2368">
        <f t="shared" si="426"/>
        <v>0</v>
      </c>
      <c r="AQ2368">
        <f t="shared" si="427"/>
        <v>0</v>
      </c>
      <c r="AV2368">
        <f t="shared" si="429"/>
        <v>2365</v>
      </c>
      <c r="AW2368">
        <f t="shared" si="428"/>
        <v>0</v>
      </c>
    </row>
    <row r="2369" spans="5:49" x14ac:dyDescent="0.25">
      <c r="E2369" s="47">
        <f t="shared" si="421"/>
        <v>0</v>
      </c>
      <c r="F2369" s="45">
        <f t="shared" si="422"/>
        <v>0</v>
      </c>
      <c r="G2369" s="45" t="e">
        <f t="shared" si="423"/>
        <v>#DIV/0!</v>
      </c>
      <c r="H2369" s="45" t="e">
        <f t="shared" si="424"/>
        <v>#DIV/0!</v>
      </c>
      <c r="AN2369">
        <f t="shared" si="430"/>
        <v>0</v>
      </c>
      <c r="AO2369">
        <f t="shared" si="425"/>
        <v>0</v>
      </c>
      <c r="AP2369">
        <f t="shared" si="426"/>
        <v>0</v>
      </c>
      <c r="AQ2369">
        <f t="shared" si="427"/>
        <v>0</v>
      </c>
      <c r="AV2369">
        <f t="shared" si="429"/>
        <v>2366</v>
      </c>
      <c r="AW2369">
        <f t="shared" si="428"/>
        <v>0</v>
      </c>
    </row>
    <row r="2370" spans="5:49" x14ac:dyDescent="0.25">
      <c r="E2370" s="47">
        <f t="shared" ref="E2370:E2433" si="431">ROUNDDOWN(C2372,0)</f>
        <v>0</v>
      </c>
      <c r="F2370" s="45">
        <f t="shared" ref="F2370:F2433" si="432">HOUR(C2372)</f>
        <v>0</v>
      </c>
      <c r="G2370" s="45" t="e">
        <f t="shared" ref="G2370:G2433" si="433">D2372/H2370</f>
        <v>#DIV/0!</v>
      </c>
      <c r="H2370" s="45" t="e">
        <f t="shared" ref="H2370:H2433" si="434">AVERAGEIFS(D:D,E:E,E2370)</f>
        <v>#DIV/0!</v>
      </c>
      <c r="AN2370">
        <f t="shared" si="430"/>
        <v>0</v>
      </c>
      <c r="AO2370">
        <f t="shared" si="425"/>
        <v>0</v>
      </c>
      <c r="AP2370">
        <f t="shared" si="426"/>
        <v>0</v>
      </c>
      <c r="AQ2370">
        <f t="shared" si="427"/>
        <v>0</v>
      </c>
      <c r="AV2370">
        <f t="shared" si="429"/>
        <v>2367</v>
      </c>
      <c r="AW2370">
        <f t="shared" si="428"/>
        <v>0</v>
      </c>
    </row>
    <row r="2371" spans="5:49" x14ac:dyDescent="0.25">
      <c r="E2371" s="47">
        <f t="shared" si="431"/>
        <v>0</v>
      </c>
      <c r="F2371" s="45">
        <f t="shared" si="432"/>
        <v>0</v>
      </c>
      <c r="G2371" s="45" t="e">
        <f t="shared" si="433"/>
        <v>#DIV/0!</v>
      </c>
      <c r="H2371" s="45" t="e">
        <f t="shared" si="434"/>
        <v>#DIV/0!</v>
      </c>
      <c r="AN2371">
        <f t="shared" si="430"/>
        <v>0</v>
      </c>
      <c r="AO2371">
        <f t="shared" si="425"/>
        <v>0</v>
      </c>
      <c r="AP2371">
        <f t="shared" si="426"/>
        <v>0</v>
      </c>
      <c r="AQ2371">
        <f t="shared" si="427"/>
        <v>0</v>
      </c>
      <c r="AV2371">
        <f t="shared" si="429"/>
        <v>2368</v>
      </c>
      <c r="AW2371">
        <f t="shared" si="428"/>
        <v>0</v>
      </c>
    </row>
    <row r="2372" spans="5:49" x14ac:dyDescent="0.25">
      <c r="E2372" s="47">
        <f t="shared" si="431"/>
        <v>0</v>
      </c>
      <c r="F2372" s="45">
        <f t="shared" si="432"/>
        <v>0</v>
      </c>
      <c r="G2372" s="45" t="e">
        <f t="shared" si="433"/>
        <v>#DIV/0!</v>
      </c>
      <c r="H2372" s="45" t="e">
        <f t="shared" si="434"/>
        <v>#DIV/0!</v>
      </c>
      <c r="AN2372">
        <f t="shared" si="430"/>
        <v>0</v>
      </c>
      <c r="AO2372">
        <f t="shared" ref="AO2372:AO2435" si="435">ROUNDUP((C2372-$C$4)/7,0)</f>
        <v>0</v>
      </c>
      <c r="AP2372">
        <f t="shared" ref="AP2372:AP2435" si="436">ROUNDUP((C2372-$C$4)/1,0)</f>
        <v>0</v>
      </c>
      <c r="AQ2372">
        <f t="shared" ref="AQ2372:AQ2435" si="437">ROUNDUP((C2372-$C$4)*24,0)</f>
        <v>0</v>
      </c>
      <c r="AV2372">
        <f t="shared" si="429"/>
        <v>2369</v>
      </c>
      <c r="AW2372">
        <f t="shared" ref="AW2372:AW2435" si="438">SUMIFS(AN:AN,AQ:AQ,AV2372)</f>
        <v>0</v>
      </c>
    </row>
    <row r="2373" spans="5:49" x14ac:dyDescent="0.25">
      <c r="E2373" s="47">
        <f t="shared" si="431"/>
        <v>0</v>
      </c>
      <c r="F2373" s="45">
        <f t="shared" si="432"/>
        <v>0</v>
      </c>
      <c r="G2373" s="45" t="e">
        <f t="shared" si="433"/>
        <v>#DIV/0!</v>
      </c>
      <c r="H2373" s="45" t="e">
        <f t="shared" si="434"/>
        <v>#DIV/0!</v>
      </c>
      <c r="AN2373">
        <f t="shared" si="430"/>
        <v>0</v>
      </c>
      <c r="AO2373">
        <f t="shared" si="435"/>
        <v>0</v>
      </c>
      <c r="AP2373">
        <f t="shared" si="436"/>
        <v>0</v>
      </c>
      <c r="AQ2373">
        <f t="shared" si="437"/>
        <v>0</v>
      </c>
      <c r="AV2373">
        <f t="shared" ref="AV2373:AV2436" si="439">1+AV2372</f>
        <v>2370</v>
      </c>
      <c r="AW2373">
        <f t="shared" si="438"/>
        <v>0</v>
      </c>
    </row>
    <row r="2374" spans="5:49" x14ac:dyDescent="0.25">
      <c r="E2374" s="47">
        <f t="shared" si="431"/>
        <v>0</v>
      </c>
      <c r="F2374" s="45">
        <f t="shared" si="432"/>
        <v>0</v>
      </c>
      <c r="G2374" s="45" t="e">
        <f t="shared" si="433"/>
        <v>#DIV/0!</v>
      </c>
      <c r="H2374" s="45" t="e">
        <f t="shared" si="434"/>
        <v>#DIV/0!</v>
      </c>
      <c r="AN2374">
        <f t="shared" si="430"/>
        <v>0</v>
      </c>
      <c r="AO2374">
        <f t="shared" si="435"/>
        <v>0</v>
      </c>
      <c r="AP2374">
        <f t="shared" si="436"/>
        <v>0</v>
      </c>
      <c r="AQ2374">
        <f t="shared" si="437"/>
        <v>0</v>
      </c>
      <c r="AV2374">
        <f t="shared" si="439"/>
        <v>2371</v>
      </c>
      <c r="AW2374">
        <f t="shared" si="438"/>
        <v>0</v>
      </c>
    </row>
    <row r="2375" spans="5:49" x14ac:dyDescent="0.25">
      <c r="E2375" s="47">
        <f t="shared" si="431"/>
        <v>0</v>
      </c>
      <c r="F2375" s="45">
        <f t="shared" si="432"/>
        <v>0</v>
      </c>
      <c r="G2375" s="45" t="e">
        <f t="shared" si="433"/>
        <v>#DIV/0!</v>
      </c>
      <c r="H2375" s="45" t="e">
        <f t="shared" si="434"/>
        <v>#DIV/0!</v>
      </c>
      <c r="AN2375">
        <f t="shared" si="430"/>
        <v>0</v>
      </c>
      <c r="AO2375">
        <f t="shared" si="435"/>
        <v>0</v>
      </c>
      <c r="AP2375">
        <f t="shared" si="436"/>
        <v>0</v>
      </c>
      <c r="AQ2375">
        <f t="shared" si="437"/>
        <v>0</v>
      </c>
      <c r="AV2375">
        <f t="shared" si="439"/>
        <v>2372</v>
      </c>
      <c r="AW2375">
        <f t="shared" si="438"/>
        <v>0</v>
      </c>
    </row>
    <row r="2376" spans="5:49" x14ac:dyDescent="0.25">
      <c r="E2376" s="47">
        <f t="shared" si="431"/>
        <v>0</v>
      </c>
      <c r="F2376" s="45">
        <f t="shared" si="432"/>
        <v>0</v>
      </c>
      <c r="G2376" s="45" t="e">
        <f t="shared" si="433"/>
        <v>#DIV/0!</v>
      </c>
      <c r="H2376" s="45" t="e">
        <f t="shared" si="434"/>
        <v>#DIV/0!</v>
      </c>
      <c r="AN2376">
        <f t="shared" ref="AN2376:AN2439" si="440">D2376*(C2376-C2375)*86400*$B$15</f>
        <v>0</v>
      </c>
      <c r="AO2376">
        <f t="shared" si="435"/>
        <v>0</v>
      </c>
      <c r="AP2376">
        <f t="shared" si="436"/>
        <v>0</v>
      </c>
      <c r="AQ2376">
        <f t="shared" si="437"/>
        <v>0</v>
      </c>
      <c r="AV2376">
        <f t="shared" si="439"/>
        <v>2373</v>
      </c>
      <c r="AW2376">
        <f t="shared" si="438"/>
        <v>0</v>
      </c>
    </row>
    <row r="2377" spans="5:49" x14ac:dyDescent="0.25">
      <c r="E2377" s="47">
        <f t="shared" si="431"/>
        <v>0</v>
      </c>
      <c r="F2377" s="45">
        <f t="shared" si="432"/>
        <v>0</v>
      </c>
      <c r="G2377" s="45" t="e">
        <f t="shared" si="433"/>
        <v>#DIV/0!</v>
      </c>
      <c r="H2377" s="45" t="e">
        <f t="shared" si="434"/>
        <v>#DIV/0!</v>
      </c>
      <c r="AN2377">
        <f t="shared" si="440"/>
        <v>0</v>
      </c>
      <c r="AO2377">
        <f t="shared" si="435"/>
        <v>0</v>
      </c>
      <c r="AP2377">
        <f t="shared" si="436"/>
        <v>0</v>
      </c>
      <c r="AQ2377">
        <f t="shared" si="437"/>
        <v>0</v>
      </c>
      <c r="AV2377">
        <f t="shared" si="439"/>
        <v>2374</v>
      </c>
      <c r="AW2377">
        <f t="shared" si="438"/>
        <v>0</v>
      </c>
    </row>
    <row r="2378" spans="5:49" x14ac:dyDescent="0.25">
      <c r="E2378" s="47">
        <f t="shared" si="431"/>
        <v>0</v>
      </c>
      <c r="F2378" s="45">
        <f t="shared" si="432"/>
        <v>0</v>
      </c>
      <c r="G2378" s="45" t="e">
        <f t="shared" si="433"/>
        <v>#DIV/0!</v>
      </c>
      <c r="H2378" s="45" t="e">
        <f t="shared" si="434"/>
        <v>#DIV/0!</v>
      </c>
      <c r="AN2378">
        <f t="shared" si="440"/>
        <v>0</v>
      </c>
      <c r="AO2378">
        <f t="shared" si="435"/>
        <v>0</v>
      </c>
      <c r="AP2378">
        <f t="shared" si="436"/>
        <v>0</v>
      </c>
      <c r="AQ2378">
        <f t="shared" si="437"/>
        <v>0</v>
      </c>
      <c r="AV2378">
        <f t="shared" si="439"/>
        <v>2375</v>
      </c>
      <c r="AW2378">
        <f t="shared" si="438"/>
        <v>0</v>
      </c>
    </row>
    <row r="2379" spans="5:49" x14ac:dyDescent="0.25">
      <c r="E2379" s="47">
        <f t="shared" si="431"/>
        <v>0</v>
      </c>
      <c r="F2379" s="45">
        <f t="shared" si="432"/>
        <v>0</v>
      </c>
      <c r="G2379" s="45" t="e">
        <f t="shared" si="433"/>
        <v>#DIV/0!</v>
      </c>
      <c r="H2379" s="45" t="e">
        <f t="shared" si="434"/>
        <v>#DIV/0!</v>
      </c>
      <c r="AN2379">
        <f t="shared" si="440"/>
        <v>0</v>
      </c>
      <c r="AO2379">
        <f t="shared" si="435"/>
        <v>0</v>
      </c>
      <c r="AP2379">
        <f t="shared" si="436"/>
        <v>0</v>
      </c>
      <c r="AQ2379">
        <f t="shared" si="437"/>
        <v>0</v>
      </c>
      <c r="AV2379">
        <f t="shared" si="439"/>
        <v>2376</v>
      </c>
      <c r="AW2379">
        <f t="shared" si="438"/>
        <v>0</v>
      </c>
    </row>
    <row r="2380" spans="5:49" x14ac:dyDescent="0.25">
      <c r="E2380" s="47">
        <f t="shared" si="431"/>
        <v>0</v>
      </c>
      <c r="F2380" s="45">
        <f t="shared" si="432"/>
        <v>0</v>
      </c>
      <c r="G2380" s="45" t="e">
        <f t="shared" si="433"/>
        <v>#DIV/0!</v>
      </c>
      <c r="H2380" s="45" t="e">
        <f t="shared" si="434"/>
        <v>#DIV/0!</v>
      </c>
      <c r="AN2380">
        <f t="shared" si="440"/>
        <v>0</v>
      </c>
      <c r="AO2380">
        <f t="shared" si="435"/>
        <v>0</v>
      </c>
      <c r="AP2380">
        <f t="shared" si="436"/>
        <v>0</v>
      </c>
      <c r="AQ2380">
        <f t="shared" si="437"/>
        <v>0</v>
      </c>
      <c r="AV2380">
        <f t="shared" si="439"/>
        <v>2377</v>
      </c>
      <c r="AW2380">
        <f t="shared" si="438"/>
        <v>0</v>
      </c>
    </row>
    <row r="2381" spans="5:49" x14ac:dyDescent="0.25">
      <c r="E2381" s="47">
        <f t="shared" si="431"/>
        <v>0</v>
      </c>
      <c r="F2381" s="45">
        <f t="shared" si="432"/>
        <v>0</v>
      </c>
      <c r="G2381" s="45" t="e">
        <f t="shared" si="433"/>
        <v>#DIV/0!</v>
      </c>
      <c r="H2381" s="45" t="e">
        <f t="shared" si="434"/>
        <v>#DIV/0!</v>
      </c>
      <c r="AN2381">
        <f t="shared" si="440"/>
        <v>0</v>
      </c>
      <c r="AO2381">
        <f t="shared" si="435"/>
        <v>0</v>
      </c>
      <c r="AP2381">
        <f t="shared" si="436"/>
        <v>0</v>
      </c>
      <c r="AQ2381">
        <f t="shared" si="437"/>
        <v>0</v>
      </c>
      <c r="AV2381">
        <f t="shared" si="439"/>
        <v>2378</v>
      </c>
      <c r="AW2381">
        <f t="shared" si="438"/>
        <v>0</v>
      </c>
    </row>
    <row r="2382" spans="5:49" x14ac:dyDescent="0.25">
      <c r="E2382" s="47">
        <f t="shared" si="431"/>
        <v>0</v>
      </c>
      <c r="F2382" s="45">
        <f t="shared" si="432"/>
        <v>0</v>
      </c>
      <c r="G2382" s="45" t="e">
        <f t="shared" si="433"/>
        <v>#DIV/0!</v>
      </c>
      <c r="H2382" s="45" t="e">
        <f t="shared" si="434"/>
        <v>#DIV/0!</v>
      </c>
      <c r="AN2382">
        <f t="shared" si="440"/>
        <v>0</v>
      </c>
      <c r="AO2382">
        <f t="shared" si="435"/>
        <v>0</v>
      </c>
      <c r="AP2382">
        <f t="shared" si="436"/>
        <v>0</v>
      </c>
      <c r="AQ2382">
        <f t="shared" si="437"/>
        <v>0</v>
      </c>
      <c r="AV2382">
        <f t="shared" si="439"/>
        <v>2379</v>
      </c>
      <c r="AW2382">
        <f t="shared" si="438"/>
        <v>0</v>
      </c>
    </row>
    <row r="2383" spans="5:49" x14ac:dyDescent="0.25">
      <c r="E2383" s="47">
        <f t="shared" si="431"/>
        <v>0</v>
      </c>
      <c r="F2383" s="45">
        <f t="shared" si="432"/>
        <v>0</v>
      </c>
      <c r="G2383" s="45" t="e">
        <f t="shared" si="433"/>
        <v>#DIV/0!</v>
      </c>
      <c r="H2383" s="45" t="e">
        <f t="shared" si="434"/>
        <v>#DIV/0!</v>
      </c>
      <c r="AN2383">
        <f t="shared" si="440"/>
        <v>0</v>
      </c>
      <c r="AO2383">
        <f t="shared" si="435"/>
        <v>0</v>
      </c>
      <c r="AP2383">
        <f t="shared" si="436"/>
        <v>0</v>
      </c>
      <c r="AQ2383">
        <f t="shared" si="437"/>
        <v>0</v>
      </c>
      <c r="AV2383">
        <f t="shared" si="439"/>
        <v>2380</v>
      </c>
      <c r="AW2383">
        <f t="shared" si="438"/>
        <v>0</v>
      </c>
    </row>
    <row r="2384" spans="5:49" x14ac:dyDescent="0.25">
      <c r="E2384" s="47">
        <f t="shared" si="431"/>
        <v>0</v>
      </c>
      <c r="F2384" s="45">
        <f t="shared" si="432"/>
        <v>0</v>
      </c>
      <c r="G2384" s="45" t="e">
        <f t="shared" si="433"/>
        <v>#DIV/0!</v>
      </c>
      <c r="H2384" s="45" t="e">
        <f t="shared" si="434"/>
        <v>#DIV/0!</v>
      </c>
      <c r="AN2384">
        <f t="shared" si="440"/>
        <v>0</v>
      </c>
      <c r="AO2384">
        <f t="shared" si="435"/>
        <v>0</v>
      </c>
      <c r="AP2384">
        <f t="shared" si="436"/>
        <v>0</v>
      </c>
      <c r="AQ2384">
        <f t="shared" si="437"/>
        <v>0</v>
      </c>
      <c r="AV2384">
        <f t="shared" si="439"/>
        <v>2381</v>
      </c>
      <c r="AW2384">
        <f t="shared" si="438"/>
        <v>0</v>
      </c>
    </row>
    <row r="2385" spans="5:49" x14ac:dyDescent="0.25">
      <c r="E2385" s="47">
        <f t="shared" si="431"/>
        <v>0</v>
      </c>
      <c r="F2385" s="45">
        <f t="shared" si="432"/>
        <v>0</v>
      </c>
      <c r="G2385" s="45" t="e">
        <f t="shared" si="433"/>
        <v>#DIV/0!</v>
      </c>
      <c r="H2385" s="45" t="e">
        <f t="shared" si="434"/>
        <v>#DIV/0!</v>
      </c>
      <c r="AN2385">
        <f t="shared" si="440"/>
        <v>0</v>
      </c>
      <c r="AO2385">
        <f t="shared" si="435"/>
        <v>0</v>
      </c>
      <c r="AP2385">
        <f t="shared" si="436"/>
        <v>0</v>
      </c>
      <c r="AQ2385">
        <f t="shared" si="437"/>
        <v>0</v>
      </c>
      <c r="AV2385">
        <f t="shared" si="439"/>
        <v>2382</v>
      </c>
      <c r="AW2385">
        <f t="shared" si="438"/>
        <v>0</v>
      </c>
    </row>
    <row r="2386" spans="5:49" x14ac:dyDescent="0.25">
      <c r="E2386" s="47">
        <f t="shared" si="431"/>
        <v>0</v>
      </c>
      <c r="F2386" s="45">
        <f t="shared" si="432"/>
        <v>0</v>
      </c>
      <c r="G2386" s="45" t="e">
        <f t="shared" si="433"/>
        <v>#DIV/0!</v>
      </c>
      <c r="H2386" s="45" t="e">
        <f t="shared" si="434"/>
        <v>#DIV/0!</v>
      </c>
      <c r="AN2386">
        <f t="shared" si="440"/>
        <v>0</v>
      </c>
      <c r="AO2386">
        <f t="shared" si="435"/>
        <v>0</v>
      </c>
      <c r="AP2386">
        <f t="shared" si="436"/>
        <v>0</v>
      </c>
      <c r="AQ2386">
        <f t="shared" si="437"/>
        <v>0</v>
      </c>
      <c r="AV2386">
        <f t="shared" si="439"/>
        <v>2383</v>
      </c>
      <c r="AW2386">
        <f t="shared" si="438"/>
        <v>0</v>
      </c>
    </row>
    <row r="2387" spans="5:49" x14ac:dyDescent="0.25">
      <c r="E2387" s="47">
        <f t="shared" si="431"/>
        <v>0</v>
      </c>
      <c r="F2387" s="45">
        <f t="shared" si="432"/>
        <v>0</v>
      </c>
      <c r="G2387" s="45" t="e">
        <f t="shared" si="433"/>
        <v>#DIV/0!</v>
      </c>
      <c r="H2387" s="45" t="e">
        <f t="shared" si="434"/>
        <v>#DIV/0!</v>
      </c>
      <c r="AN2387">
        <f t="shared" si="440"/>
        <v>0</v>
      </c>
      <c r="AO2387">
        <f t="shared" si="435"/>
        <v>0</v>
      </c>
      <c r="AP2387">
        <f t="shared" si="436"/>
        <v>0</v>
      </c>
      <c r="AQ2387">
        <f t="shared" si="437"/>
        <v>0</v>
      </c>
      <c r="AV2387">
        <f t="shared" si="439"/>
        <v>2384</v>
      </c>
      <c r="AW2387">
        <f t="shared" si="438"/>
        <v>0</v>
      </c>
    </row>
    <row r="2388" spans="5:49" x14ac:dyDescent="0.25">
      <c r="E2388" s="47">
        <f t="shared" si="431"/>
        <v>0</v>
      </c>
      <c r="F2388" s="45">
        <f t="shared" si="432"/>
        <v>0</v>
      </c>
      <c r="G2388" s="45" t="e">
        <f t="shared" si="433"/>
        <v>#DIV/0!</v>
      </c>
      <c r="H2388" s="45" t="e">
        <f t="shared" si="434"/>
        <v>#DIV/0!</v>
      </c>
      <c r="AN2388">
        <f t="shared" si="440"/>
        <v>0</v>
      </c>
      <c r="AO2388">
        <f t="shared" si="435"/>
        <v>0</v>
      </c>
      <c r="AP2388">
        <f t="shared" si="436"/>
        <v>0</v>
      </c>
      <c r="AQ2388">
        <f t="shared" si="437"/>
        <v>0</v>
      </c>
      <c r="AV2388">
        <f t="shared" si="439"/>
        <v>2385</v>
      </c>
      <c r="AW2388">
        <f t="shared" si="438"/>
        <v>0</v>
      </c>
    </row>
    <row r="2389" spans="5:49" x14ac:dyDescent="0.25">
      <c r="E2389" s="47">
        <f t="shared" si="431"/>
        <v>0</v>
      </c>
      <c r="F2389" s="45">
        <f t="shared" si="432"/>
        <v>0</v>
      </c>
      <c r="G2389" s="45" t="e">
        <f t="shared" si="433"/>
        <v>#DIV/0!</v>
      </c>
      <c r="H2389" s="45" t="e">
        <f t="shared" si="434"/>
        <v>#DIV/0!</v>
      </c>
      <c r="AN2389">
        <f t="shared" si="440"/>
        <v>0</v>
      </c>
      <c r="AO2389">
        <f t="shared" si="435"/>
        <v>0</v>
      </c>
      <c r="AP2389">
        <f t="shared" si="436"/>
        <v>0</v>
      </c>
      <c r="AQ2389">
        <f t="shared" si="437"/>
        <v>0</v>
      </c>
      <c r="AV2389">
        <f t="shared" si="439"/>
        <v>2386</v>
      </c>
      <c r="AW2389">
        <f t="shared" si="438"/>
        <v>0</v>
      </c>
    </row>
    <row r="2390" spans="5:49" x14ac:dyDescent="0.25">
      <c r="E2390" s="47">
        <f t="shared" si="431"/>
        <v>0</v>
      </c>
      <c r="F2390" s="45">
        <f t="shared" si="432"/>
        <v>0</v>
      </c>
      <c r="G2390" s="45" t="e">
        <f t="shared" si="433"/>
        <v>#DIV/0!</v>
      </c>
      <c r="H2390" s="45" t="e">
        <f t="shared" si="434"/>
        <v>#DIV/0!</v>
      </c>
      <c r="AN2390">
        <f t="shared" si="440"/>
        <v>0</v>
      </c>
      <c r="AO2390">
        <f t="shared" si="435"/>
        <v>0</v>
      </c>
      <c r="AP2390">
        <f t="shared" si="436"/>
        <v>0</v>
      </c>
      <c r="AQ2390">
        <f t="shared" si="437"/>
        <v>0</v>
      </c>
      <c r="AV2390">
        <f t="shared" si="439"/>
        <v>2387</v>
      </c>
      <c r="AW2390">
        <f t="shared" si="438"/>
        <v>0</v>
      </c>
    </row>
    <row r="2391" spans="5:49" x14ac:dyDescent="0.25">
      <c r="E2391" s="47">
        <f t="shared" si="431"/>
        <v>0</v>
      </c>
      <c r="F2391" s="45">
        <f t="shared" si="432"/>
        <v>0</v>
      </c>
      <c r="G2391" s="45" t="e">
        <f t="shared" si="433"/>
        <v>#DIV/0!</v>
      </c>
      <c r="H2391" s="45" t="e">
        <f t="shared" si="434"/>
        <v>#DIV/0!</v>
      </c>
      <c r="AN2391">
        <f t="shared" si="440"/>
        <v>0</v>
      </c>
      <c r="AO2391">
        <f t="shared" si="435"/>
        <v>0</v>
      </c>
      <c r="AP2391">
        <f t="shared" si="436"/>
        <v>0</v>
      </c>
      <c r="AQ2391">
        <f t="shared" si="437"/>
        <v>0</v>
      </c>
      <c r="AV2391">
        <f t="shared" si="439"/>
        <v>2388</v>
      </c>
      <c r="AW2391">
        <f t="shared" si="438"/>
        <v>0</v>
      </c>
    </row>
    <row r="2392" spans="5:49" x14ac:dyDescent="0.25">
      <c r="E2392" s="47">
        <f t="shared" si="431"/>
        <v>0</v>
      </c>
      <c r="F2392" s="45">
        <f t="shared" si="432"/>
        <v>0</v>
      </c>
      <c r="G2392" s="45" t="e">
        <f t="shared" si="433"/>
        <v>#DIV/0!</v>
      </c>
      <c r="H2392" s="45" t="e">
        <f t="shared" si="434"/>
        <v>#DIV/0!</v>
      </c>
      <c r="AN2392">
        <f t="shared" si="440"/>
        <v>0</v>
      </c>
      <c r="AO2392">
        <f t="shared" si="435"/>
        <v>0</v>
      </c>
      <c r="AP2392">
        <f t="shared" si="436"/>
        <v>0</v>
      </c>
      <c r="AQ2392">
        <f t="shared" si="437"/>
        <v>0</v>
      </c>
      <c r="AV2392">
        <f t="shared" si="439"/>
        <v>2389</v>
      </c>
      <c r="AW2392">
        <f t="shared" si="438"/>
        <v>0</v>
      </c>
    </row>
    <row r="2393" spans="5:49" x14ac:dyDescent="0.25">
      <c r="E2393" s="47">
        <f t="shared" si="431"/>
        <v>0</v>
      </c>
      <c r="F2393" s="45">
        <f t="shared" si="432"/>
        <v>0</v>
      </c>
      <c r="G2393" s="45" t="e">
        <f t="shared" si="433"/>
        <v>#DIV/0!</v>
      </c>
      <c r="H2393" s="45" t="e">
        <f t="shared" si="434"/>
        <v>#DIV/0!</v>
      </c>
      <c r="AN2393">
        <f t="shared" si="440"/>
        <v>0</v>
      </c>
      <c r="AO2393">
        <f t="shared" si="435"/>
        <v>0</v>
      </c>
      <c r="AP2393">
        <f t="shared" si="436"/>
        <v>0</v>
      </c>
      <c r="AQ2393">
        <f t="shared" si="437"/>
        <v>0</v>
      </c>
      <c r="AV2393">
        <f t="shared" si="439"/>
        <v>2390</v>
      </c>
      <c r="AW2393">
        <f t="shared" si="438"/>
        <v>0</v>
      </c>
    </row>
    <row r="2394" spans="5:49" x14ac:dyDescent="0.25">
      <c r="E2394" s="47">
        <f t="shared" si="431"/>
        <v>0</v>
      </c>
      <c r="F2394" s="45">
        <f t="shared" si="432"/>
        <v>0</v>
      </c>
      <c r="G2394" s="45" t="e">
        <f t="shared" si="433"/>
        <v>#DIV/0!</v>
      </c>
      <c r="H2394" s="45" t="e">
        <f t="shared" si="434"/>
        <v>#DIV/0!</v>
      </c>
      <c r="AN2394">
        <f t="shared" si="440"/>
        <v>0</v>
      </c>
      <c r="AO2394">
        <f t="shared" si="435"/>
        <v>0</v>
      </c>
      <c r="AP2394">
        <f t="shared" si="436"/>
        <v>0</v>
      </c>
      <c r="AQ2394">
        <f t="shared" si="437"/>
        <v>0</v>
      </c>
      <c r="AV2394">
        <f t="shared" si="439"/>
        <v>2391</v>
      </c>
      <c r="AW2394">
        <f t="shared" si="438"/>
        <v>0</v>
      </c>
    </row>
    <row r="2395" spans="5:49" x14ac:dyDescent="0.25">
      <c r="E2395" s="47">
        <f t="shared" si="431"/>
        <v>0</v>
      </c>
      <c r="F2395" s="45">
        <f t="shared" si="432"/>
        <v>0</v>
      </c>
      <c r="G2395" s="45" t="e">
        <f t="shared" si="433"/>
        <v>#DIV/0!</v>
      </c>
      <c r="H2395" s="45" t="e">
        <f t="shared" si="434"/>
        <v>#DIV/0!</v>
      </c>
      <c r="AN2395">
        <f t="shared" si="440"/>
        <v>0</v>
      </c>
      <c r="AO2395">
        <f t="shared" si="435"/>
        <v>0</v>
      </c>
      <c r="AP2395">
        <f t="shared" si="436"/>
        <v>0</v>
      </c>
      <c r="AQ2395">
        <f t="shared" si="437"/>
        <v>0</v>
      </c>
      <c r="AV2395">
        <f t="shared" si="439"/>
        <v>2392</v>
      </c>
      <c r="AW2395">
        <f t="shared" si="438"/>
        <v>0</v>
      </c>
    </row>
    <row r="2396" spans="5:49" x14ac:dyDescent="0.25">
      <c r="E2396" s="47">
        <f t="shared" si="431"/>
        <v>0</v>
      </c>
      <c r="F2396" s="45">
        <f t="shared" si="432"/>
        <v>0</v>
      </c>
      <c r="G2396" s="45" t="e">
        <f t="shared" si="433"/>
        <v>#DIV/0!</v>
      </c>
      <c r="H2396" s="45" t="e">
        <f t="shared" si="434"/>
        <v>#DIV/0!</v>
      </c>
      <c r="AN2396">
        <f t="shared" si="440"/>
        <v>0</v>
      </c>
      <c r="AO2396">
        <f t="shared" si="435"/>
        <v>0</v>
      </c>
      <c r="AP2396">
        <f t="shared" si="436"/>
        <v>0</v>
      </c>
      <c r="AQ2396">
        <f t="shared" si="437"/>
        <v>0</v>
      </c>
      <c r="AV2396">
        <f t="shared" si="439"/>
        <v>2393</v>
      </c>
      <c r="AW2396">
        <f t="shared" si="438"/>
        <v>0</v>
      </c>
    </row>
    <row r="2397" spans="5:49" x14ac:dyDescent="0.25">
      <c r="E2397" s="47">
        <f t="shared" si="431"/>
        <v>0</v>
      </c>
      <c r="F2397" s="45">
        <f t="shared" si="432"/>
        <v>0</v>
      </c>
      <c r="G2397" s="45" t="e">
        <f t="shared" si="433"/>
        <v>#DIV/0!</v>
      </c>
      <c r="H2397" s="45" t="e">
        <f t="shared" si="434"/>
        <v>#DIV/0!</v>
      </c>
      <c r="AN2397">
        <f t="shared" si="440"/>
        <v>0</v>
      </c>
      <c r="AO2397">
        <f t="shared" si="435"/>
        <v>0</v>
      </c>
      <c r="AP2397">
        <f t="shared" si="436"/>
        <v>0</v>
      </c>
      <c r="AQ2397">
        <f t="shared" si="437"/>
        <v>0</v>
      </c>
      <c r="AV2397">
        <f t="shared" si="439"/>
        <v>2394</v>
      </c>
      <c r="AW2397">
        <f t="shared" si="438"/>
        <v>0</v>
      </c>
    </row>
    <row r="2398" spans="5:49" x14ac:dyDescent="0.25">
      <c r="E2398" s="47">
        <f t="shared" si="431"/>
        <v>0</v>
      </c>
      <c r="F2398" s="45">
        <f t="shared" si="432"/>
        <v>0</v>
      </c>
      <c r="G2398" s="45" t="e">
        <f t="shared" si="433"/>
        <v>#DIV/0!</v>
      </c>
      <c r="H2398" s="45" t="e">
        <f t="shared" si="434"/>
        <v>#DIV/0!</v>
      </c>
      <c r="AN2398">
        <f t="shared" si="440"/>
        <v>0</v>
      </c>
      <c r="AO2398">
        <f t="shared" si="435"/>
        <v>0</v>
      </c>
      <c r="AP2398">
        <f t="shared" si="436"/>
        <v>0</v>
      </c>
      <c r="AQ2398">
        <f t="shared" si="437"/>
        <v>0</v>
      </c>
      <c r="AV2398">
        <f t="shared" si="439"/>
        <v>2395</v>
      </c>
      <c r="AW2398">
        <f t="shared" si="438"/>
        <v>0</v>
      </c>
    </row>
    <row r="2399" spans="5:49" x14ac:dyDescent="0.25">
      <c r="E2399" s="47">
        <f t="shared" si="431"/>
        <v>0</v>
      </c>
      <c r="F2399" s="45">
        <f t="shared" si="432"/>
        <v>0</v>
      </c>
      <c r="G2399" s="45" t="e">
        <f t="shared" si="433"/>
        <v>#DIV/0!</v>
      </c>
      <c r="H2399" s="45" t="e">
        <f t="shared" si="434"/>
        <v>#DIV/0!</v>
      </c>
      <c r="AN2399">
        <f t="shared" si="440"/>
        <v>0</v>
      </c>
      <c r="AO2399">
        <f t="shared" si="435"/>
        <v>0</v>
      </c>
      <c r="AP2399">
        <f t="shared" si="436"/>
        <v>0</v>
      </c>
      <c r="AQ2399">
        <f t="shared" si="437"/>
        <v>0</v>
      </c>
      <c r="AV2399">
        <f t="shared" si="439"/>
        <v>2396</v>
      </c>
      <c r="AW2399">
        <f t="shared" si="438"/>
        <v>0</v>
      </c>
    </row>
    <row r="2400" spans="5:49" x14ac:dyDescent="0.25">
      <c r="E2400" s="47">
        <f t="shared" si="431"/>
        <v>0</v>
      </c>
      <c r="F2400" s="45">
        <f t="shared" si="432"/>
        <v>0</v>
      </c>
      <c r="G2400" s="45" t="e">
        <f t="shared" si="433"/>
        <v>#DIV/0!</v>
      </c>
      <c r="H2400" s="45" t="e">
        <f t="shared" si="434"/>
        <v>#DIV/0!</v>
      </c>
      <c r="AN2400">
        <f t="shared" si="440"/>
        <v>0</v>
      </c>
      <c r="AO2400">
        <f t="shared" si="435"/>
        <v>0</v>
      </c>
      <c r="AP2400">
        <f t="shared" si="436"/>
        <v>0</v>
      </c>
      <c r="AQ2400">
        <f t="shared" si="437"/>
        <v>0</v>
      </c>
      <c r="AV2400">
        <f t="shared" si="439"/>
        <v>2397</v>
      </c>
      <c r="AW2400">
        <f t="shared" si="438"/>
        <v>0</v>
      </c>
    </row>
    <row r="2401" spans="5:49" x14ac:dyDescent="0.25">
      <c r="E2401" s="47">
        <f t="shared" si="431"/>
        <v>0</v>
      </c>
      <c r="F2401" s="45">
        <f t="shared" si="432"/>
        <v>0</v>
      </c>
      <c r="G2401" s="45" t="e">
        <f t="shared" si="433"/>
        <v>#DIV/0!</v>
      </c>
      <c r="H2401" s="45" t="e">
        <f t="shared" si="434"/>
        <v>#DIV/0!</v>
      </c>
      <c r="AN2401">
        <f t="shared" si="440"/>
        <v>0</v>
      </c>
      <c r="AO2401">
        <f t="shared" si="435"/>
        <v>0</v>
      </c>
      <c r="AP2401">
        <f t="shared" si="436"/>
        <v>0</v>
      </c>
      <c r="AQ2401">
        <f t="shared" si="437"/>
        <v>0</v>
      </c>
      <c r="AV2401">
        <f t="shared" si="439"/>
        <v>2398</v>
      </c>
      <c r="AW2401">
        <f t="shared" si="438"/>
        <v>0</v>
      </c>
    </row>
    <row r="2402" spans="5:49" x14ac:dyDescent="0.25">
      <c r="E2402" s="47">
        <f t="shared" si="431"/>
        <v>0</v>
      </c>
      <c r="F2402" s="45">
        <f t="shared" si="432"/>
        <v>0</v>
      </c>
      <c r="G2402" s="45" t="e">
        <f t="shared" si="433"/>
        <v>#DIV/0!</v>
      </c>
      <c r="H2402" s="45" t="e">
        <f t="shared" si="434"/>
        <v>#DIV/0!</v>
      </c>
      <c r="AN2402">
        <f t="shared" si="440"/>
        <v>0</v>
      </c>
      <c r="AO2402">
        <f t="shared" si="435"/>
        <v>0</v>
      </c>
      <c r="AP2402">
        <f t="shared" si="436"/>
        <v>0</v>
      </c>
      <c r="AQ2402">
        <f t="shared" si="437"/>
        <v>0</v>
      </c>
      <c r="AV2402">
        <f t="shared" si="439"/>
        <v>2399</v>
      </c>
      <c r="AW2402">
        <f t="shared" si="438"/>
        <v>0</v>
      </c>
    </row>
    <row r="2403" spans="5:49" x14ac:dyDescent="0.25">
      <c r="E2403" s="47">
        <f t="shared" si="431"/>
        <v>0</v>
      </c>
      <c r="F2403" s="45">
        <f t="shared" si="432"/>
        <v>0</v>
      </c>
      <c r="G2403" s="45" t="e">
        <f t="shared" si="433"/>
        <v>#DIV/0!</v>
      </c>
      <c r="H2403" s="45" t="e">
        <f t="shared" si="434"/>
        <v>#DIV/0!</v>
      </c>
      <c r="AN2403">
        <f t="shared" si="440"/>
        <v>0</v>
      </c>
      <c r="AO2403">
        <f t="shared" si="435"/>
        <v>0</v>
      </c>
      <c r="AP2403">
        <f t="shared" si="436"/>
        <v>0</v>
      </c>
      <c r="AQ2403">
        <f t="shared" si="437"/>
        <v>0</v>
      </c>
      <c r="AV2403">
        <f t="shared" si="439"/>
        <v>2400</v>
      </c>
      <c r="AW2403">
        <f t="shared" si="438"/>
        <v>0</v>
      </c>
    </row>
    <row r="2404" spans="5:49" x14ac:dyDescent="0.25">
      <c r="E2404" s="47">
        <f t="shared" si="431"/>
        <v>0</v>
      </c>
      <c r="F2404" s="45">
        <f t="shared" si="432"/>
        <v>0</v>
      </c>
      <c r="G2404" s="45" t="e">
        <f t="shared" si="433"/>
        <v>#DIV/0!</v>
      </c>
      <c r="H2404" s="45" t="e">
        <f t="shared" si="434"/>
        <v>#DIV/0!</v>
      </c>
      <c r="AN2404">
        <f t="shared" si="440"/>
        <v>0</v>
      </c>
      <c r="AO2404">
        <f t="shared" si="435"/>
        <v>0</v>
      </c>
      <c r="AP2404">
        <f t="shared" si="436"/>
        <v>0</v>
      </c>
      <c r="AQ2404">
        <f t="shared" si="437"/>
        <v>0</v>
      </c>
      <c r="AV2404">
        <f t="shared" si="439"/>
        <v>2401</v>
      </c>
      <c r="AW2404">
        <f t="shared" si="438"/>
        <v>0</v>
      </c>
    </row>
    <row r="2405" spans="5:49" x14ac:dyDescent="0.25">
      <c r="E2405" s="47">
        <f t="shared" si="431"/>
        <v>0</v>
      </c>
      <c r="F2405" s="45">
        <f t="shared" si="432"/>
        <v>0</v>
      </c>
      <c r="G2405" s="45" t="e">
        <f t="shared" si="433"/>
        <v>#DIV/0!</v>
      </c>
      <c r="H2405" s="45" t="e">
        <f t="shared" si="434"/>
        <v>#DIV/0!</v>
      </c>
      <c r="AN2405">
        <f t="shared" si="440"/>
        <v>0</v>
      </c>
      <c r="AO2405">
        <f t="shared" si="435"/>
        <v>0</v>
      </c>
      <c r="AP2405">
        <f t="shared" si="436"/>
        <v>0</v>
      </c>
      <c r="AQ2405">
        <f t="shared" si="437"/>
        <v>0</v>
      </c>
      <c r="AV2405">
        <f t="shared" si="439"/>
        <v>2402</v>
      </c>
      <c r="AW2405">
        <f t="shared" si="438"/>
        <v>0</v>
      </c>
    </row>
    <row r="2406" spans="5:49" x14ac:dyDescent="0.25">
      <c r="E2406" s="47">
        <f t="shared" si="431"/>
        <v>0</v>
      </c>
      <c r="F2406" s="45">
        <f t="shared" si="432"/>
        <v>0</v>
      </c>
      <c r="G2406" s="45" t="e">
        <f t="shared" si="433"/>
        <v>#DIV/0!</v>
      </c>
      <c r="H2406" s="45" t="e">
        <f t="shared" si="434"/>
        <v>#DIV/0!</v>
      </c>
      <c r="AN2406">
        <f t="shared" si="440"/>
        <v>0</v>
      </c>
      <c r="AO2406">
        <f t="shared" si="435"/>
        <v>0</v>
      </c>
      <c r="AP2406">
        <f t="shared" si="436"/>
        <v>0</v>
      </c>
      <c r="AQ2406">
        <f t="shared" si="437"/>
        <v>0</v>
      </c>
      <c r="AV2406">
        <f t="shared" si="439"/>
        <v>2403</v>
      </c>
      <c r="AW2406">
        <f t="shared" si="438"/>
        <v>0</v>
      </c>
    </row>
    <row r="2407" spans="5:49" x14ac:dyDescent="0.25">
      <c r="E2407" s="47">
        <f t="shared" si="431"/>
        <v>0</v>
      </c>
      <c r="F2407" s="45">
        <f t="shared" si="432"/>
        <v>0</v>
      </c>
      <c r="G2407" s="45" t="e">
        <f t="shared" si="433"/>
        <v>#DIV/0!</v>
      </c>
      <c r="H2407" s="45" t="e">
        <f t="shared" si="434"/>
        <v>#DIV/0!</v>
      </c>
      <c r="AN2407">
        <f t="shared" si="440"/>
        <v>0</v>
      </c>
      <c r="AO2407">
        <f t="shared" si="435"/>
        <v>0</v>
      </c>
      <c r="AP2407">
        <f t="shared" si="436"/>
        <v>0</v>
      </c>
      <c r="AQ2407">
        <f t="shared" si="437"/>
        <v>0</v>
      </c>
      <c r="AV2407">
        <f t="shared" si="439"/>
        <v>2404</v>
      </c>
      <c r="AW2407">
        <f t="shared" si="438"/>
        <v>0</v>
      </c>
    </row>
    <row r="2408" spans="5:49" x14ac:dyDescent="0.25">
      <c r="E2408" s="47">
        <f t="shared" si="431"/>
        <v>0</v>
      </c>
      <c r="F2408" s="45">
        <f t="shared" si="432"/>
        <v>0</v>
      </c>
      <c r="G2408" s="45" t="e">
        <f t="shared" si="433"/>
        <v>#DIV/0!</v>
      </c>
      <c r="H2408" s="45" t="e">
        <f t="shared" si="434"/>
        <v>#DIV/0!</v>
      </c>
      <c r="AN2408">
        <f t="shared" si="440"/>
        <v>0</v>
      </c>
      <c r="AO2408">
        <f t="shared" si="435"/>
        <v>0</v>
      </c>
      <c r="AP2408">
        <f t="shared" si="436"/>
        <v>0</v>
      </c>
      <c r="AQ2408">
        <f t="shared" si="437"/>
        <v>0</v>
      </c>
      <c r="AV2408">
        <f t="shared" si="439"/>
        <v>2405</v>
      </c>
      <c r="AW2408">
        <f t="shared" si="438"/>
        <v>0</v>
      </c>
    </row>
    <row r="2409" spans="5:49" x14ac:dyDescent="0.25">
      <c r="E2409" s="47">
        <f t="shared" si="431"/>
        <v>0</v>
      </c>
      <c r="F2409" s="45">
        <f t="shared" si="432"/>
        <v>0</v>
      </c>
      <c r="G2409" s="45" t="e">
        <f t="shared" si="433"/>
        <v>#DIV/0!</v>
      </c>
      <c r="H2409" s="45" t="e">
        <f t="shared" si="434"/>
        <v>#DIV/0!</v>
      </c>
      <c r="AN2409">
        <f t="shared" si="440"/>
        <v>0</v>
      </c>
      <c r="AO2409">
        <f t="shared" si="435"/>
        <v>0</v>
      </c>
      <c r="AP2409">
        <f t="shared" si="436"/>
        <v>0</v>
      </c>
      <c r="AQ2409">
        <f t="shared" si="437"/>
        <v>0</v>
      </c>
      <c r="AV2409">
        <f t="shared" si="439"/>
        <v>2406</v>
      </c>
      <c r="AW2409">
        <f t="shared" si="438"/>
        <v>0</v>
      </c>
    </row>
    <row r="2410" spans="5:49" x14ac:dyDescent="0.25">
      <c r="E2410" s="47">
        <f t="shared" si="431"/>
        <v>0</v>
      </c>
      <c r="F2410" s="45">
        <f t="shared" si="432"/>
        <v>0</v>
      </c>
      <c r="G2410" s="45" t="e">
        <f t="shared" si="433"/>
        <v>#DIV/0!</v>
      </c>
      <c r="H2410" s="45" t="e">
        <f t="shared" si="434"/>
        <v>#DIV/0!</v>
      </c>
      <c r="AN2410">
        <f t="shared" si="440"/>
        <v>0</v>
      </c>
      <c r="AO2410">
        <f t="shared" si="435"/>
        <v>0</v>
      </c>
      <c r="AP2410">
        <f t="shared" si="436"/>
        <v>0</v>
      </c>
      <c r="AQ2410">
        <f t="shared" si="437"/>
        <v>0</v>
      </c>
      <c r="AV2410">
        <f t="shared" si="439"/>
        <v>2407</v>
      </c>
      <c r="AW2410">
        <f t="shared" si="438"/>
        <v>0</v>
      </c>
    </row>
    <row r="2411" spans="5:49" x14ac:dyDescent="0.25">
      <c r="E2411" s="47">
        <f t="shared" si="431"/>
        <v>0</v>
      </c>
      <c r="F2411" s="45">
        <f t="shared" si="432"/>
        <v>0</v>
      </c>
      <c r="G2411" s="45" t="e">
        <f t="shared" si="433"/>
        <v>#DIV/0!</v>
      </c>
      <c r="H2411" s="45" t="e">
        <f t="shared" si="434"/>
        <v>#DIV/0!</v>
      </c>
      <c r="AN2411">
        <f t="shared" si="440"/>
        <v>0</v>
      </c>
      <c r="AO2411">
        <f t="shared" si="435"/>
        <v>0</v>
      </c>
      <c r="AP2411">
        <f t="shared" si="436"/>
        <v>0</v>
      </c>
      <c r="AQ2411">
        <f t="shared" si="437"/>
        <v>0</v>
      </c>
      <c r="AV2411">
        <f t="shared" si="439"/>
        <v>2408</v>
      </c>
      <c r="AW2411">
        <f t="shared" si="438"/>
        <v>0</v>
      </c>
    </row>
    <row r="2412" spans="5:49" x14ac:dyDescent="0.25">
      <c r="E2412" s="47">
        <f t="shared" si="431"/>
        <v>0</v>
      </c>
      <c r="F2412" s="45">
        <f t="shared" si="432"/>
        <v>0</v>
      </c>
      <c r="G2412" s="45" t="e">
        <f t="shared" si="433"/>
        <v>#DIV/0!</v>
      </c>
      <c r="H2412" s="45" t="e">
        <f t="shared" si="434"/>
        <v>#DIV/0!</v>
      </c>
      <c r="AN2412">
        <f t="shared" si="440"/>
        <v>0</v>
      </c>
      <c r="AO2412">
        <f t="shared" si="435"/>
        <v>0</v>
      </c>
      <c r="AP2412">
        <f t="shared" si="436"/>
        <v>0</v>
      </c>
      <c r="AQ2412">
        <f t="shared" si="437"/>
        <v>0</v>
      </c>
      <c r="AV2412">
        <f t="shared" si="439"/>
        <v>2409</v>
      </c>
      <c r="AW2412">
        <f t="shared" si="438"/>
        <v>0</v>
      </c>
    </row>
    <row r="2413" spans="5:49" x14ac:dyDescent="0.25">
      <c r="E2413" s="47">
        <f t="shared" si="431"/>
        <v>0</v>
      </c>
      <c r="F2413" s="45">
        <f t="shared" si="432"/>
        <v>0</v>
      </c>
      <c r="G2413" s="45" t="e">
        <f t="shared" si="433"/>
        <v>#DIV/0!</v>
      </c>
      <c r="H2413" s="45" t="e">
        <f t="shared" si="434"/>
        <v>#DIV/0!</v>
      </c>
      <c r="AN2413">
        <f t="shared" si="440"/>
        <v>0</v>
      </c>
      <c r="AO2413">
        <f t="shared" si="435"/>
        <v>0</v>
      </c>
      <c r="AP2413">
        <f t="shared" si="436"/>
        <v>0</v>
      </c>
      <c r="AQ2413">
        <f t="shared" si="437"/>
        <v>0</v>
      </c>
      <c r="AV2413">
        <f t="shared" si="439"/>
        <v>2410</v>
      </c>
      <c r="AW2413">
        <f t="shared" si="438"/>
        <v>0</v>
      </c>
    </row>
    <row r="2414" spans="5:49" x14ac:dyDescent="0.25">
      <c r="E2414" s="47">
        <f t="shared" si="431"/>
        <v>0</v>
      </c>
      <c r="F2414" s="45">
        <f t="shared" si="432"/>
        <v>0</v>
      </c>
      <c r="G2414" s="45" t="e">
        <f t="shared" si="433"/>
        <v>#DIV/0!</v>
      </c>
      <c r="H2414" s="45" t="e">
        <f t="shared" si="434"/>
        <v>#DIV/0!</v>
      </c>
      <c r="AN2414">
        <f t="shared" si="440"/>
        <v>0</v>
      </c>
      <c r="AO2414">
        <f t="shared" si="435"/>
        <v>0</v>
      </c>
      <c r="AP2414">
        <f t="shared" si="436"/>
        <v>0</v>
      </c>
      <c r="AQ2414">
        <f t="shared" si="437"/>
        <v>0</v>
      </c>
      <c r="AV2414">
        <f t="shared" si="439"/>
        <v>2411</v>
      </c>
      <c r="AW2414">
        <f t="shared" si="438"/>
        <v>0</v>
      </c>
    </row>
    <row r="2415" spans="5:49" x14ac:dyDescent="0.25">
      <c r="E2415" s="47">
        <f t="shared" si="431"/>
        <v>0</v>
      </c>
      <c r="F2415" s="45">
        <f t="shared" si="432"/>
        <v>0</v>
      </c>
      <c r="G2415" s="45" t="e">
        <f t="shared" si="433"/>
        <v>#DIV/0!</v>
      </c>
      <c r="H2415" s="45" t="e">
        <f t="shared" si="434"/>
        <v>#DIV/0!</v>
      </c>
      <c r="AN2415">
        <f t="shared" si="440"/>
        <v>0</v>
      </c>
      <c r="AO2415">
        <f t="shared" si="435"/>
        <v>0</v>
      </c>
      <c r="AP2415">
        <f t="shared" si="436"/>
        <v>0</v>
      </c>
      <c r="AQ2415">
        <f t="shared" si="437"/>
        <v>0</v>
      </c>
      <c r="AV2415">
        <f t="shared" si="439"/>
        <v>2412</v>
      </c>
      <c r="AW2415">
        <f t="shared" si="438"/>
        <v>0</v>
      </c>
    </row>
    <row r="2416" spans="5:49" x14ac:dyDescent="0.25">
      <c r="E2416" s="47">
        <f t="shared" si="431"/>
        <v>0</v>
      </c>
      <c r="F2416" s="45">
        <f t="shared" si="432"/>
        <v>0</v>
      </c>
      <c r="G2416" s="45" t="e">
        <f t="shared" si="433"/>
        <v>#DIV/0!</v>
      </c>
      <c r="H2416" s="45" t="e">
        <f t="shared" si="434"/>
        <v>#DIV/0!</v>
      </c>
      <c r="AN2416">
        <f t="shared" si="440"/>
        <v>0</v>
      </c>
      <c r="AO2416">
        <f t="shared" si="435"/>
        <v>0</v>
      </c>
      <c r="AP2416">
        <f t="shared" si="436"/>
        <v>0</v>
      </c>
      <c r="AQ2416">
        <f t="shared" si="437"/>
        <v>0</v>
      </c>
      <c r="AV2416">
        <f t="shared" si="439"/>
        <v>2413</v>
      </c>
      <c r="AW2416">
        <f t="shared" si="438"/>
        <v>0</v>
      </c>
    </row>
    <row r="2417" spans="5:49" x14ac:dyDescent="0.25">
      <c r="E2417" s="47">
        <f t="shared" si="431"/>
        <v>0</v>
      </c>
      <c r="F2417" s="45">
        <f t="shared" si="432"/>
        <v>0</v>
      </c>
      <c r="G2417" s="45" t="e">
        <f t="shared" si="433"/>
        <v>#DIV/0!</v>
      </c>
      <c r="H2417" s="45" t="e">
        <f t="shared" si="434"/>
        <v>#DIV/0!</v>
      </c>
      <c r="AN2417">
        <f t="shared" si="440"/>
        <v>0</v>
      </c>
      <c r="AO2417">
        <f t="shared" si="435"/>
        <v>0</v>
      </c>
      <c r="AP2417">
        <f t="shared" si="436"/>
        <v>0</v>
      </c>
      <c r="AQ2417">
        <f t="shared" si="437"/>
        <v>0</v>
      </c>
      <c r="AV2417">
        <f t="shared" si="439"/>
        <v>2414</v>
      </c>
      <c r="AW2417">
        <f t="shared" si="438"/>
        <v>0</v>
      </c>
    </row>
    <row r="2418" spans="5:49" x14ac:dyDescent="0.25">
      <c r="E2418" s="47">
        <f t="shared" si="431"/>
        <v>0</v>
      </c>
      <c r="F2418" s="45">
        <f t="shared" si="432"/>
        <v>0</v>
      </c>
      <c r="G2418" s="45" t="e">
        <f t="shared" si="433"/>
        <v>#DIV/0!</v>
      </c>
      <c r="H2418" s="45" t="e">
        <f t="shared" si="434"/>
        <v>#DIV/0!</v>
      </c>
      <c r="AN2418">
        <f t="shared" si="440"/>
        <v>0</v>
      </c>
      <c r="AO2418">
        <f t="shared" si="435"/>
        <v>0</v>
      </c>
      <c r="AP2418">
        <f t="shared" si="436"/>
        <v>0</v>
      </c>
      <c r="AQ2418">
        <f t="shared" si="437"/>
        <v>0</v>
      </c>
      <c r="AV2418">
        <f t="shared" si="439"/>
        <v>2415</v>
      </c>
      <c r="AW2418">
        <f t="shared" si="438"/>
        <v>0</v>
      </c>
    </row>
    <row r="2419" spans="5:49" x14ac:dyDescent="0.25">
      <c r="E2419" s="47">
        <f t="shared" si="431"/>
        <v>0</v>
      </c>
      <c r="F2419" s="45">
        <f t="shared" si="432"/>
        <v>0</v>
      </c>
      <c r="G2419" s="45" t="e">
        <f t="shared" si="433"/>
        <v>#DIV/0!</v>
      </c>
      <c r="H2419" s="45" t="e">
        <f t="shared" si="434"/>
        <v>#DIV/0!</v>
      </c>
      <c r="AN2419">
        <f t="shared" si="440"/>
        <v>0</v>
      </c>
      <c r="AO2419">
        <f t="shared" si="435"/>
        <v>0</v>
      </c>
      <c r="AP2419">
        <f t="shared" si="436"/>
        <v>0</v>
      </c>
      <c r="AQ2419">
        <f t="shared" si="437"/>
        <v>0</v>
      </c>
      <c r="AV2419">
        <f t="shared" si="439"/>
        <v>2416</v>
      </c>
      <c r="AW2419">
        <f t="shared" si="438"/>
        <v>0</v>
      </c>
    </row>
    <row r="2420" spans="5:49" x14ac:dyDescent="0.25">
      <c r="E2420" s="47">
        <f t="shared" si="431"/>
        <v>0</v>
      </c>
      <c r="F2420" s="45">
        <f t="shared" si="432"/>
        <v>0</v>
      </c>
      <c r="G2420" s="45" t="e">
        <f t="shared" si="433"/>
        <v>#DIV/0!</v>
      </c>
      <c r="H2420" s="45" t="e">
        <f t="shared" si="434"/>
        <v>#DIV/0!</v>
      </c>
      <c r="AN2420">
        <f t="shared" si="440"/>
        <v>0</v>
      </c>
      <c r="AO2420">
        <f t="shared" si="435"/>
        <v>0</v>
      </c>
      <c r="AP2420">
        <f t="shared" si="436"/>
        <v>0</v>
      </c>
      <c r="AQ2420">
        <f t="shared" si="437"/>
        <v>0</v>
      </c>
      <c r="AV2420">
        <f t="shared" si="439"/>
        <v>2417</v>
      </c>
      <c r="AW2420">
        <f t="shared" si="438"/>
        <v>0</v>
      </c>
    </row>
    <row r="2421" spans="5:49" x14ac:dyDescent="0.25">
      <c r="E2421" s="47">
        <f t="shared" si="431"/>
        <v>0</v>
      </c>
      <c r="F2421" s="45">
        <f t="shared" si="432"/>
        <v>0</v>
      </c>
      <c r="G2421" s="45" t="e">
        <f t="shared" si="433"/>
        <v>#DIV/0!</v>
      </c>
      <c r="H2421" s="45" t="e">
        <f t="shared" si="434"/>
        <v>#DIV/0!</v>
      </c>
      <c r="AN2421">
        <f t="shared" si="440"/>
        <v>0</v>
      </c>
      <c r="AO2421">
        <f t="shared" si="435"/>
        <v>0</v>
      </c>
      <c r="AP2421">
        <f t="shared" si="436"/>
        <v>0</v>
      </c>
      <c r="AQ2421">
        <f t="shared" si="437"/>
        <v>0</v>
      </c>
      <c r="AV2421">
        <f t="shared" si="439"/>
        <v>2418</v>
      </c>
      <c r="AW2421">
        <f t="shared" si="438"/>
        <v>0</v>
      </c>
    </row>
    <row r="2422" spans="5:49" x14ac:dyDescent="0.25">
      <c r="E2422" s="47">
        <f t="shared" si="431"/>
        <v>0</v>
      </c>
      <c r="F2422" s="45">
        <f t="shared" si="432"/>
        <v>0</v>
      </c>
      <c r="G2422" s="45" t="e">
        <f t="shared" si="433"/>
        <v>#DIV/0!</v>
      </c>
      <c r="H2422" s="45" t="e">
        <f t="shared" si="434"/>
        <v>#DIV/0!</v>
      </c>
      <c r="AN2422">
        <f t="shared" si="440"/>
        <v>0</v>
      </c>
      <c r="AO2422">
        <f t="shared" si="435"/>
        <v>0</v>
      </c>
      <c r="AP2422">
        <f t="shared" si="436"/>
        <v>0</v>
      </c>
      <c r="AQ2422">
        <f t="shared" si="437"/>
        <v>0</v>
      </c>
      <c r="AV2422">
        <f t="shared" si="439"/>
        <v>2419</v>
      </c>
      <c r="AW2422">
        <f t="shared" si="438"/>
        <v>0</v>
      </c>
    </row>
    <row r="2423" spans="5:49" x14ac:dyDescent="0.25">
      <c r="E2423" s="47">
        <f t="shared" si="431"/>
        <v>0</v>
      </c>
      <c r="F2423" s="45">
        <f t="shared" si="432"/>
        <v>0</v>
      </c>
      <c r="G2423" s="45" t="e">
        <f t="shared" si="433"/>
        <v>#DIV/0!</v>
      </c>
      <c r="H2423" s="45" t="e">
        <f t="shared" si="434"/>
        <v>#DIV/0!</v>
      </c>
      <c r="AN2423">
        <f t="shared" si="440"/>
        <v>0</v>
      </c>
      <c r="AO2423">
        <f t="shared" si="435"/>
        <v>0</v>
      </c>
      <c r="AP2423">
        <f t="shared" si="436"/>
        <v>0</v>
      </c>
      <c r="AQ2423">
        <f t="shared" si="437"/>
        <v>0</v>
      </c>
      <c r="AV2423">
        <f t="shared" si="439"/>
        <v>2420</v>
      </c>
      <c r="AW2423">
        <f t="shared" si="438"/>
        <v>0</v>
      </c>
    </row>
    <row r="2424" spans="5:49" x14ac:dyDescent="0.25">
      <c r="E2424" s="47">
        <f t="shared" si="431"/>
        <v>0</v>
      </c>
      <c r="F2424" s="45">
        <f t="shared" si="432"/>
        <v>0</v>
      </c>
      <c r="G2424" s="45" t="e">
        <f t="shared" si="433"/>
        <v>#DIV/0!</v>
      </c>
      <c r="H2424" s="45" t="e">
        <f t="shared" si="434"/>
        <v>#DIV/0!</v>
      </c>
      <c r="AN2424">
        <f t="shared" si="440"/>
        <v>0</v>
      </c>
      <c r="AO2424">
        <f t="shared" si="435"/>
        <v>0</v>
      </c>
      <c r="AP2424">
        <f t="shared" si="436"/>
        <v>0</v>
      </c>
      <c r="AQ2424">
        <f t="shared" si="437"/>
        <v>0</v>
      </c>
      <c r="AV2424">
        <f t="shared" si="439"/>
        <v>2421</v>
      </c>
      <c r="AW2424">
        <f t="shared" si="438"/>
        <v>0</v>
      </c>
    </row>
    <row r="2425" spans="5:49" x14ac:dyDescent="0.25">
      <c r="E2425" s="47">
        <f t="shared" si="431"/>
        <v>0</v>
      </c>
      <c r="F2425" s="45">
        <f t="shared" si="432"/>
        <v>0</v>
      </c>
      <c r="G2425" s="45" t="e">
        <f t="shared" si="433"/>
        <v>#DIV/0!</v>
      </c>
      <c r="H2425" s="45" t="e">
        <f t="shared" si="434"/>
        <v>#DIV/0!</v>
      </c>
      <c r="AN2425">
        <f t="shared" si="440"/>
        <v>0</v>
      </c>
      <c r="AO2425">
        <f t="shared" si="435"/>
        <v>0</v>
      </c>
      <c r="AP2425">
        <f t="shared" si="436"/>
        <v>0</v>
      </c>
      <c r="AQ2425">
        <f t="shared" si="437"/>
        <v>0</v>
      </c>
      <c r="AV2425">
        <f t="shared" si="439"/>
        <v>2422</v>
      </c>
      <c r="AW2425">
        <f t="shared" si="438"/>
        <v>0</v>
      </c>
    </row>
    <row r="2426" spans="5:49" x14ac:dyDescent="0.25">
      <c r="E2426" s="47">
        <f t="shared" si="431"/>
        <v>0</v>
      </c>
      <c r="F2426" s="45">
        <f t="shared" si="432"/>
        <v>0</v>
      </c>
      <c r="G2426" s="45" t="e">
        <f t="shared" si="433"/>
        <v>#DIV/0!</v>
      </c>
      <c r="H2426" s="45" t="e">
        <f t="shared" si="434"/>
        <v>#DIV/0!</v>
      </c>
      <c r="AN2426">
        <f t="shared" si="440"/>
        <v>0</v>
      </c>
      <c r="AO2426">
        <f t="shared" si="435"/>
        <v>0</v>
      </c>
      <c r="AP2426">
        <f t="shared" si="436"/>
        <v>0</v>
      </c>
      <c r="AQ2426">
        <f t="shared" si="437"/>
        <v>0</v>
      </c>
      <c r="AV2426">
        <f t="shared" si="439"/>
        <v>2423</v>
      </c>
      <c r="AW2426">
        <f t="shared" si="438"/>
        <v>0</v>
      </c>
    </row>
    <row r="2427" spans="5:49" x14ac:dyDescent="0.25">
      <c r="E2427" s="47">
        <f t="shared" si="431"/>
        <v>0</v>
      </c>
      <c r="F2427" s="45">
        <f t="shared" si="432"/>
        <v>0</v>
      </c>
      <c r="G2427" s="45" t="e">
        <f t="shared" si="433"/>
        <v>#DIV/0!</v>
      </c>
      <c r="H2427" s="45" t="e">
        <f t="shared" si="434"/>
        <v>#DIV/0!</v>
      </c>
      <c r="AN2427">
        <f t="shared" si="440"/>
        <v>0</v>
      </c>
      <c r="AO2427">
        <f t="shared" si="435"/>
        <v>0</v>
      </c>
      <c r="AP2427">
        <f t="shared" si="436"/>
        <v>0</v>
      </c>
      <c r="AQ2427">
        <f t="shared" si="437"/>
        <v>0</v>
      </c>
      <c r="AV2427">
        <f t="shared" si="439"/>
        <v>2424</v>
      </c>
      <c r="AW2427">
        <f t="shared" si="438"/>
        <v>0</v>
      </c>
    </row>
    <row r="2428" spans="5:49" x14ac:dyDescent="0.25">
      <c r="E2428" s="47">
        <f t="shared" si="431"/>
        <v>0</v>
      </c>
      <c r="F2428" s="45">
        <f t="shared" si="432"/>
        <v>0</v>
      </c>
      <c r="G2428" s="45" t="e">
        <f t="shared" si="433"/>
        <v>#DIV/0!</v>
      </c>
      <c r="H2428" s="45" t="e">
        <f t="shared" si="434"/>
        <v>#DIV/0!</v>
      </c>
      <c r="AN2428">
        <f t="shared" si="440"/>
        <v>0</v>
      </c>
      <c r="AO2428">
        <f t="shared" si="435"/>
        <v>0</v>
      </c>
      <c r="AP2428">
        <f t="shared" si="436"/>
        <v>0</v>
      </c>
      <c r="AQ2428">
        <f t="shared" si="437"/>
        <v>0</v>
      </c>
      <c r="AV2428">
        <f t="shared" si="439"/>
        <v>2425</v>
      </c>
      <c r="AW2428">
        <f t="shared" si="438"/>
        <v>0</v>
      </c>
    </row>
    <row r="2429" spans="5:49" x14ac:dyDescent="0.25">
      <c r="E2429" s="47">
        <f t="shared" si="431"/>
        <v>0</v>
      </c>
      <c r="F2429" s="45">
        <f t="shared" si="432"/>
        <v>0</v>
      </c>
      <c r="G2429" s="45" t="e">
        <f t="shared" si="433"/>
        <v>#DIV/0!</v>
      </c>
      <c r="H2429" s="45" t="e">
        <f t="shared" si="434"/>
        <v>#DIV/0!</v>
      </c>
      <c r="AN2429">
        <f t="shared" si="440"/>
        <v>0</v>
      </c>
      <c r="AO2429">
        <f t="shared" si="435"/>
        <v>0</v>
      </c>
      <c r="AP2429">
        <f t="shared" si="436"/>
        <v>0</v>
      </c>
      <c r="AQ2429">
        <f t="shared" si="437"/>
        <v>0</v>
      </c>
      <c r="AV2429">
        <f t="shared" si="439"/>
        <v>2426</v>
      </c>
      <c r="AW2429">
        <f t="shared" si="438"/>
        <v>0</v>
      </c>
    </row>
    <row r="2430" spans="5:49" x14ac:dyDescent="0.25">
      <c r="E2430" s="47">
        <f t="shared" si="431"/>
        <v>0</v>
      </c>
      <c r="F2430" s="45">
        <f t="shared" si="432"/>
        <v>0</v>
      </c>
      <c r="G2430" s="45" t="e">
        <f t="shared" si="433"/>
        <v>#DIV/0!</v>
      </c>
      <c r="H2430" s="45" t="e">
        <f t="shared" si="434"/>
        <v>#DIV/0!</v>
      </c>
      <c r="AN2430">
        <f t="shared" si="440"/>
        <v>0</v>
      </c>
      <c r="AO2430">
        <f t="shared" si="435"/>
        <v>0</v>
      </c>
      <c r="AP2430">
        <f t="shared" si="436"/>
        <v>0</v>
      </c>
      <c r="AQ2430">
        <f t="shared" si="437"/>
        <v>0</v>
      </c>
      <c r="AV2430">
        <f t="shared" si="439"/>
        <v>2427</v>
      </c>
      <c r="AW2430">
        <f t="shared" si="438"/>
        <v>0</v>
      </c>
    </row>
    <row r="2431" spans="5:49" x14ac:dyDescent="0.25">
      <c r="E2431" s="47">
        <f t="shared" si="431"/>
        <v>0</v>
      </c>
      <c r="F2431" s="45">
        <f t="shared" si="432"/>
        <v>0</v>
      </c>
      <c r="G2431" s="45" t="e">
        <f t="shared" si="433"/>
        <v>#DIV/0!</v>
      </c>
      <c r="H2431" s="45" t="e">
        <f t="shared" si="434"/>
        <v>#DIV/0!</v>
      </c>
      <c r="AN2431">
        <f t="shared" si="440"/>
        <v>0</v>
      </c>
      <c r="AO2431">
        <f t="shared" si="435"/>
        <v>0</v>
      </c>
      <c r="AP2431">
        <f t="shared" si="436"/>
        <v>0</v>
      </c>
      <c r="AQ2431">
        <f t="shared" si="437"/>
        <v>0</v>
      </c>
      <c r="AV2431">
        <f t="shared" si="439"/>
        <v>2428</v>
      </c>
      <c r="AW2431">
        <f t="shared" si="438"/>
        <v>0</v>
      </c>
    </row>
    <row r="2432" spans="5:49" x14ac:dyDescent="0.25">
      <c r="E2432" s="47">
        <f t="shared" si="431"/>
        <v>0</v>
      </c>
      <c r="F2432" s="45">
        <f t="shared" si="432"/>
        <v>0</v>
      </c>
      <c r="G2432" s="45" t="e">
        <f t="shared" si="433"/>
        <v>#DIV/0!</v>
      </c>
      <c r="H2432" s="45" t="e">
        <f t="shared" si="434"/>
        <v>#DIV/0!</v>
      </c>
      <c r="AN2432">
        <f t="shared" si="440"/>
        <v>0</v>
      </c>
      <c r="AO2432">
        <f t="shared" si="435"/>
        <v>0</v>
      </c>
      <c r="AP2432">
        <f t="shared" si="436"/>
        <v>0</v>
      </c>
      <c r="AQ2432">
        <f t="shared" si="437"/>
        <v>0</v>
      </c>
      <c r="AV2432">
        <f t="shared" si="439"/>
        <v>2429</v>
      </c>
      <c r="AW2432">
        <f t="shared" si="438"/>
        <v>0</v>
      </c>
    </row>
    <row r="2433" spans="5:49" x14ac:dyDescent="0.25">
      <c r="E2433" s="47">
        <f t="shared" si="431"/>
        <v>0</v>
      </c>
      <c r="F2433" s="45">
        <f t="shared" si="432"/>
        <v>0</v>
      </c>
      <c r="G2433" s="45" t="e">
        <f t="shared" si="433"/>
        <v>#DIV/0!</v>
      </c>
      <c r="H2433" s="45" t="e">
        <f t="shared" si="434"/>
        <v>#DIV/0!</v>
      </c>
      <c r="AN2433">
        <f t="shared" si="440"/>
        <v>0</v>
      </c>
      <c r="AO2433">
        <f t="shared" si="435"/>
        <v>0</v>
      </c>
      <c r="AP2433">
        <f t="shared" si="436"/>
        <v>0</v>
      </c>
      <c r="AQ2433">
        <f t="shared" si="437"/>
        <v>0</v>
      </c>
      <c r="AV2433">
        <f t="shared" si="439"/>
        <v>2430</v>
      </c>
      <c r="AW2433">
        <f t="shared" si="438"/>
        <v>0</v>
      </c>
    </row>
    <row r="2434" spans="5:49" x14ac:dyDescent="0.25">
      <c r="E2434" s="47">
        <f t="shared" ref="E2434:E2497" si="441">ROUNDDOWN(C2436,0)</f>
        <v>0</v>
      </c>
      <c r="F2434" s="45">
        <f t="shared" ref="F2434:F2497" si="442">HOUR(C2436)</f>
        <v>0</v>
      </c>
      <c r="G2434" s="45" t="e">
        <f t="shared" ref="G2434:G2497" si="443">D2436/H2434</f>
        <v>#DIV/0!</v>
      </c>
      <c r="H2434" s="45" t="e">
        <f t="shared" ref="H2434:H2497" si="444">AVERAGEIFS(D:D,E:E,E2434)</f>
        <v>#DIV/0!</v>
      </c>
      <c r="AN2434">
        <f t="shared" si="440"/>
        <v>0</v>
      </c>
      <c r="AO2434">
        <f t="shared" si="435"/>
        <v>0</v>
      </c>
      <c r="AP2434">
        <f t="shared" si="436"/>
        <v>0</v>
      </c>
      <c r="AQ2434">
        <f t="shared" si="437"/>
        <v>0</v>
      </c>
      <c r="AV2434">
        <f t="shared" si="439"/>
        <v>2431</v>
      </c>
      <c r="AW2434">
        <f t="shared" si="438"/>
        <v>0</v>
      </c>
    </row>
    <row r="2435" spans="5:49" x14ac:dyDescent="0.25">
      <c r="E2435" s="47">
        <f t="shared" si="441"/>
        <v>0</v>
      </c>
      <c r="F2435" s="45">
        <f t="shared" si="442"/>
        <v>0</v>
      </c>
      <c r="G2435" s="45" t="e">
        <f t="shared" si="443"/>
        <v>#DIV/0!</v>
      </c>
      <c r="H2435" s="45" t="e">
        <f t="shared" si="444"/>
        <v>#DIV/0!</v>
      </c>
      <c r="AN2435">
        <f t="shared" si="440"/>
        <v>0</v>
      </c>
      <c r="AO2435">
        <f t="shared" si="435"/>
        <v>0</v>
      </c>
      <c r="AP2435">
        <f t="shared" si="436"/>
        <v>0</v>
      </c>
      <c r="AQ2435">
        <f t="shared" si="437"/>
        <v>0</v>
      </c>
      <c r="AV2435">
        <f t="shared" si="439"/>
        <v>2432</v>
      </c>
      <c r="AW2435">
        <f t="shared" si="438"/>
        <v>0</v>
      </c>
    </row>
    <row r="2436" spans="5:49" x14ac:dyDescent="0.25">
      <c r="E2436" s="47">
        <f t="shared" si="441"/>
        <v>0</v>
      </c>
      <c r="F2436" s="45">
        <f t="shared" si="442"/>
        <v>0</v>
      </c>
      <c r="G2436" s="45" t="e">
        <f t="shared" si="443"/>
        <v>#DIV/0!</v>
      </c>
      <c r="H2436" s="45" t="e">
        <f t="shared" si="444"/>
        <v>#DIV/0!</v>
      </c>
      <c r="AN2436">
        <f t="shared" si="440"/>
        <v>0</v>
      </c>
      <c r="AO2436">
        <f t="shared" ref="AO2436:AO2499" si="445">ROUNDUP((C2436-$C$4)/7,0)</f>
        <v>0</v>
      </c>
      <c r="AP2436">
        <f t="shared" ref="AP2436:AP2499" si="446">ROUNDUP((C2436-$C$4)/1,0)</f>
        <v>0</v>
      </c>
      <c r="AQ2436">
        <f t="shared" ref="AQ2436:AQ2499" si="447">ROUNDUP((C2436-$C$4)*24,0)</f>
        <v>0</v>
      </c>
      <c r="AV2436">
        <f t="shared" si="439"/>
        <v>2433</v>
      </c>
      <c r="AW2436">
        <f t="shared" ref="AW2436:AW2499" si="448">SUMIFS(AN:AN,AQ:AQ,AV2436)</f>
        <v>0</v>
      </c>
    </row>
    <row r="2437" spans="5:49" x14ac:dyDescent="0.25">
      <c r="E2437" s="47">
        <f t="shared" si="441"/>
        <v>0</v>
      </c>
      <c r="F2437" s="45">
        <f t="shared" si="442"/>
        <v>0</v>
      </c>
      <c r="G2437" s="45" t="e">
        <f t="shared" si="443"/>
        <v>#DIV/0!</v>
      </c>
      <c r="H2437" s="45" t="e">
        <f t="shared" si="444"/>
        <v>#DIV/0!</v>
      </c>
      <c r="AN2437">
        <f t="shared" si="440"/>
        <v>0</v>
      </c>
      <c r="AO2437">
        <f t="shared" si="445"/>
        <v>0</v>
      </c>
      <c r="AP2437">
        <f t="shared" si="446"/>
        <v>0</v>
      </c>
      <c r="AQ2437">
        <f t="shared" si="447"/>
        <v>0</v>
      </c>
      <c r="AV2437">
        <f t="shared" ref="AV2437:AV2500" si="449">1+AV2436</f>
        <v>2434</v>
      </c>
      <c r="AW2437">
        <f t="shared" si="448"/>
        <v>0</v>
      </c>
    </row>
    <row r="2438" spans="5:49" x14ac:dyDescent="0.25">
      <c r="E2438" s="47">
        <f t="shared" si="441"/>
        <v>0</v>
      </c>
      <c r="F2438" s="45">
        <f t="shared" si="442"/>
        <v>0</v>
      </c>
      <c r="G2438" s="45" t="e">
        <f t="shared" si="443"/>
        <v>#DIV/0!</v>
      </c>
      <c r="H2438" s="45" t="e">
        <f t="shared" si="444"/>
        <v>#DIV/0!</v>
      </c>
      <c r="AN2438">
        <f t="shared" si="440"/>
        <v>0</v>
      </c>
      <c r="AO2438">
        <f t="shared" si="445"/>
        <v>0</v>
      </c>
      <c r="AP2438">
        <f t="shared" si="446"/>
        <v>0</v>
      </c>
      <c r="AQ2438">
        <f t="shared" si="447"/>
        <v>0</v>
      </c>
      <c r="AV2438">
        <f t="shared" si="449"/>
        <v>2435</v>
      </c>
      <c r="AW2438">
        <f t="shared" si="448"/>
        <v>0</v>
      </c>
    </row>
    <row r="2439" spans="5:49" x14ac:dyDescent="0.25">
      <c r="E2439" s="47">
        <f t="shared" si="441"/>
        <v>0</v>
      </c>
      <c r="F2439" s="45">
        <f t="shared" si="442"/>
        <v>0</v>
      </c>
      <c r="G2439" s="45" t="e">
        <f t="shared" si="443"/>
        <v>#DIV/0!</v>
      </c>
      <c r="H2439" s="45" t="e">
        <f t="shared" si="444"/>
        <v>#DIV/0!</v>
      </c>
      <c r="AN2439">
        <f t="shared" si="440"/>
        <v>0</v>
      </c>
      <c r="AO2439">
        <f t="shared" si="445"/>
        <v>0</v>
      </c>
      <c r="AP2439">
        <f t="shared" si="446"/>
        <v>0</v>
      </c>
      <c r="AQ2439">
        <f t="shared" si="447"/>
        <v>0</v>
      </c>
      <c r="AV2439">
        <f t="shared" si="449"/>
        <v>2436</v>
      </c>
      <c r="AW2439">
        <f t="shared" si="448"/>
        <v>0</v>
      </c>
    </row>
    <row r="2440" spans="5:49" x14ac:dyDescent="0.25">
      <c r="E2440" s="47">
        <f t="shared" si="441"/>
        <v>0</v>
      </c>
      <c r="F2440" s="45">
        <f t="shared" si="442"/>
        <v>0</v>
      </c>
      <c r="G2440" s="45" t="e">
        <f t="shared" si="443"/>
        <v>#DIV/0!</v>
      </c>
      <c r="H2440" s="45" t="e">
        <f t="shared" si="444"/>
        <v>#DIV/0!</v>
      </c>
      <c r="AN2440">
        <f t="shared" ref="AN2440:AN2503" si="450">D2440*(C2440-C2439)*86400*$B$15</f>
        <v>0</v>
      </c>
      <c r="AO2440">
        <f t="shared" si="445"/>
        <v>0</v>
      </c>
      <c r="AP2440">
        <f t="shared" si="446"/>
        <v>0</v>
      </c>
      <c r="AQ2440">
        <f t="shared" si="447"/>
        <v>0</v>
      </c>
      <c r="AV2440">
        <f t="shared" si="449"/>
        <v>2437</v>
      </c>
      <c r="AW2440">
        <f t="shared" si="448"/>
        <v>0</v>
      </c>
    </row>
    <row r="2441" spans="5:49" x14ac:dyDescent="0.25">
      <c r="E2441" s="47">
        <f t="shared" si="441"/>
        <v>0</v>
      </c>
      <c r="F2441" s="45">
        <f t="shared" si="442"/>
        <v>0</v>
      </c>
      <c r="G2441" s="45" t="e">
        <f t="shared" si="443"/>
        <v>#DIV/0!</v>
      </c>
      <c r="H2441" s="45" t="e">
        <f t="shared" si="444"/>
        <v>#DIV/0!</v>
      </c>
      <c r="AN2441">
        <f t="shared" si="450"/>
        <v>0</v>
      </c>
      <c r="AO2441">
        <f t="shared" si="445"/>
        <v>0</v>
      </c>
      <c r="AP2441">
        <f t="shared" si="446"/>
        <v>0</v>
      </c>
      <c r="AQ2441">
        <f t="shared" si="447"/>
        <v>0</v>
      </c>
      <c r="AV2441">
        <f t="shared" si="449"/>
        <v>2438</v>
      </c>
      <c r="AW2441">
        <f t="shared" si="448"/>
        <v>0</v>
      </c>
    </row>
    <row r="2442" spans="5:49" x14ac:dyDescent="0.25">
      <c r="E2442" s="47">
        <f t="shared" si="441"/>
        <v>0</v>
      </c>
      <c r="F2442" s="45">
        <f t="shared" si="442"/>
        <v>0</v>
      </c>
      <c r="G2442" s="45" t="e">
        <f t="shared" si="443"/>
        <v>#DIV/0!</v>
      </c>
      <c r="H2442" s="45" t="e">
        <f t="shared" si="444"/>
        <v>#DIV/0!</v>
      </c>
      <c r="AN2442">
        <f t="shared" si="450"/>
        <v>0</v>
      </c>
      <c r="AO2442">
        <f t="shared" si="445"/>
        <v>0</v>
      </c>
      <c r="AP2442">
        <f t="shared" si="446"/>
        <v>0</v>
      </c>
      <c r="AQ2442">
        <f t="shared" si="447"/>
        <v>0</v>
      </c>
      <c r="AV2442">
        <f t="shared" si="449"/>
        <v>2439</v>
      </c>
      <c r="AW2442">
        <f t="shared" si="448"/>
        <v>0</v>
      </c>
    </row>
    <row r="2443" spans="5:49" x14ac:dyDescent="0.25">
      <c r="E2443" s="47">
        <f t="shared" si="441"/>
        <v>0</v>
      </c>
      <c r="F2443" s="45">
        <f t="shared" si="442"/>
        <v>0</v>
      </c>
      <c r="G2443" s="45" t="e">
        <f t="shared" si="443"/>
        <v>#DIV/0!</v>
      </c>
      <c r="H2443" s="45" t="e">
        <f t="shared" si="444"/>
        <v>#DIV/0!</v>
      </c>
      <c r="AN2443">
        <f t="shared" si="450"/>
        <v>0</v>
      </c>
      <c r="AO2443">
        <f t="shared" si="445"/>
        <v>0</v>
      </c>
      <c r="AP2443">
        <f t="shared" si="446"/>
        <v>0</v>
      </c>
      <c r="AQ2443">
        <f t="shared" si="447"/>
        <v>0</v>
      </c>
      <c r="AV2443">
        <f t="shared" si="449"/>
        <v>2440</v>
      </c>
      <c r="AW2443">
        <f t="shared" si="448"/>
        <v>0</v>
      </c>
    </row>
    <row r="2444" spans="5:49" x14ac:dyDescent="0.25">
      <c r="E2444" s="47">
        <f t="shared" si="441"/>
        <v>0</v>
      </c>
      <c r="F2444" s="45">
        <f t="shared" si="442"/>
        <v>0</v>
      </c>
      <c r="G2444" s="45" t="e">
        <f t="shared" si="443"/>
        <v>#DIV/0!</v>
      </c>
      <c r="H2444" s="45" t="e">
        <f t="shared" si="444"/>
        <v>#DIV/0!</v>
      </c>
      <c r="AN2444">
        <f t="shared" si="450"/>
        <v>0</v>
      </c>
      <c r="AO2444">
        <f t="shared" si="445"/>
        <v>0</v>
      </c>
      <c r="AP2444">
        <f t="shared" si="446"/>
        <v>0</v>
      </c>
      <c r="AQ2444">
        <f t="shared" si="447"/>
        <v>0</v>
      </c>
      <c r="AV2444">
        <f t="shared" si="449"/>
        <v>2441</v>
      </c>
      <c r="AW2444">
        <f t="shared" si="448"/>
        <v>0</v>
      </c>
    </row>
    <row r="2445" spans="5:49" x14ac:dyDescent="0.25">
      <c r="E2445" s="47">
        <f t="shared" si="441"/>
        <v>0</v>
      </c>
      <c r="F2445" s="45">
        <f t="shared" si="442"/>
        <v>0</v>
      </c>
      <c r="G2445" s="45" t="e">
        <f t="shared" si="443"/>
        <v>#DIV/0!</v>
      </c>
      <c r="H2445" s="45" t="e">
        <f t="shared" si="444"/>
        <v>#DIV/0!</v>
      </c>
      <c r="AN2445">
        <f t="shared" si="450"/>
        <v>0</v>
      </c>
      <c r="AO2445">
        <f t="shared" si="445"/>
        <v>0</v>
      </c>
      <c r="AP2445">
        <f t="shared" si="446"/>
        <v>0</v>
      </c>
      <c r="AQ2445">
        <f t="shared" si="447"/>
        <v>0</v>
      </c>
      <c r="AV2445">
        <f t="shared" si="449"/>
        <v>2442</v>
      </c>
      <c r="AW2445">
        <f t="shared" si="448"/>
        <v>0</v>
      </c>
    </row>
    <row r="2446" spans="5:49" x14ac:dyDescent="0.25">
      <c r="E2446" s="47">
        <f t="shared" si="441"/>
        <v>0</v>
      </c>
      <c r="F2446" s="45">
        <f t="shared" si="442"/>
        <v>0</v>
      </c>
      <c r="G2446" s="45" t="e">
        <f t="shared" si="443"/>
        <v>#DIV/0!</v>
      </c>
      <c r="H2446" s="45" t="e">
        <f t="shared" si="444"/>
        <v>#DIV/0!</v>
      </c>
      <c r="AN2446">
        <f t="shared" si="450"/>
        <v>0</v>
      </c>
      <c r="AO2446">
        <f t="shared" si="445"/>
        <v>0</v>
      </c>
      <c r="AP2446">
        <f t="shared" si="446"/>
        <v>0</v>
      </c>
      <c r="AQ2446">
        <f t="shared" si="447"/>
        <v>0</v>
      </c>
      <c r="AV2446">
        <f t="shared" si="449"/>
        <v>2443</v>
      </c>
      <c r="AW2446">
        <f t="shared" si="448"/>
        <v>0</v>
      </c>
    </row>
    <row r="2447" spans="5:49" x14ac:dyDescent="0.25">
      <c r="E2447" s="47">
        <f t="shared" si="441"/>
        <v>0</v>
      </c>
      <c r="F2447" s="45">
        <f t="shared" si="442"/>
        <v>0</v>
      </c>
      <c r="G2447" s="45" t="e">
        <f t="shared" si="443"/>
        <v>#DIV/0!</v>
      </c>
      <c r="H2447" s="45" t="e">
        <f t="shared" si="444"/>
        <v>#DIV/0!</v>
      </c>
      <c r="AN2447">
        <f t="shared" si="450"/>
        <v>0</v>
      </c>
      <c r="AO2447">
        <f t="shared" si="445"/>
        <v>0</v>
      </c>
      <c r="AP2447">
        <f t="shared" si="446"/>
        <v>0</v>
      </c>
      <c r="AQ2447">
        <f t="shared" si="447"/>
        <v>0</v>
      </c>
      <c r="AV2447">
        <f t="shared" si="449"/>
        <v>2444</v>
      </c>
      <c r="AW2447">
        <f t="shared" si="448"/>
        <v>0</v>
      </c>
    </row>
    <row r="2448" spans="5:49" x14ac:dyDescent="0.25">
      <c r="E2448" s="47">
        <f t="shared" si="441"/>
        <v>0</v>
      </c>
      <c r="F2448" s="45">
        <f t="shared" si="442"/>
        <v>0</v>
      </c>
      <c r="G2448" s="45" t="e">
        <f t="shared" si="443"/>
        <v>#DIV/0!</v>
      </c>
      <c r="H2448" s="45" t="e">
        <f t="shared" si="444"/>
        <v>#DIV/0!</v>
      </c>
      <c r="AN2448">
        <f t="shared" si="450"/>
        <v>0</v>
      </c>
      <c r="AO2448">
        <f t="shared" si="445"/>
        <v>0</v>
      </c>
      <c r="AP2448">
        <f t="shared" si="446"/>
        <v>0</v>
      </c>
      <c r="AQ2448">
        <f t="shared" si="447"/>
        <v>0</v>
      </c>
      <c r="AV2448">
        <f t="shared" si="449"/>
        <v>2445</v>
      </c>
      <c r="AW2448">
        <f t="shared" si="448"/>
        <v>0</v>
      </c>
    </row>
    <row r="2449" spans="5:49" x14ac:dyDescent="0.25">
      <c r="E2449" s="47">
        <f t="shared" si="441"/>
        <v>0</v>
      </c>
      <c r="F2449" s="45">
        <f t="shared" si="442"/>
        <v>0</v>
      </c>
      <c r="G2449" s="45" t="e">
        <f t="shared" si="443"/>
        <v>#DIV/0!</v>
      </c>
      <c r="H2449" s="45" t="e">
        <f t="shared" si="444"/>
        <v>#DIV/0!</v>
      </c>
      <c r="AN2449">
        <f t="shared" si="450"/>
        <v>0</v>
      </c>
      <c r="AO2449">
        <f t="shared" si="445"/>
        <v>0</v>
      </c>
      <c r="AP2449">
        <f t="shared" si="446"/>
        <v>0</v>
      </c>
      <c r="AQ2449">
        <f t="shared" si="447"/>
        <v>0</v>
      </c>
      <c r="AV2449">
        <f t="shared" si="449"/>
        <v>2446</v>
      </c>
      <c r="AW2449">
        <f t="shared" si="448"/>
        <v>0</v>
      </c>
    </row>
    <row r="2450" spans="5:49" x14ac:dyDescent="0.25">
      <c r="E2450" s="47">
        <f t="shared" si="441"/>
        <v>0</v>
      </c>
      <c r="F2450" s="45">
        <f t="shared" si="442"/>
        <v>0</v>
      </c>
      <c r="G2450" s="45" t="e">
        <f t="shared" si="443"/>
        <v>#DIV/0!</v>
      </c>
      <c r="H2450" s="45" t="e">
        <f t="shared" si="444"/>
        <v>#DIV/0!</v>
      </c>
      <c r="AN2450">
        <f t="shared" si="450"/>
        <v>0</v>
      </c>
      <c r="AO2450">
        <f t="shared" si="445"/>
        <v>0</v>
      </c>
      <c r="AP2450">
        <f t="shared" si="446"/>
        <v>0</v>
      </c>
      <c r="AQ2450">
        <f t="shared" si="447"/>
        <v>0</v>
      </c>
      <c r="AV2450">
        <f t="shared" si="449"/>
        <v>2447</v>
      </c>
      <c r="AW2450">
        <f t="shared" si="448"/>
        <v>0</v>
      </c>
    </row>
    <row r="2451" spans="5:49" x14ac:dyDescent="0.25">
      <c r="E2451" s="47">
        <f t="shared" si="441"/>
        <v>0</v>
      </c>
      <c r="F2451" s="45">
        <f t="shared" si="442"/>
        <v>0</v>
      </c>
      <c r="G2451" s="45" t="e">
        <f t="shared" si="443"/>
        <v>#DIV/0!</v>
      </c>
      <c r="H2451" s="45" t="e">
        <f t="shared" si="444"/>
        <v>#DIV/0!</v>
      </c>
      <c r="AN2451">
        <f t="shared" si="450"/>
        <v>0</v>
      </c>
      <c r="AO2451">
        <f t="shared" si="445"/>
        <v>0</v>
      </c>
      <c r="AP2451">
        <f t="shared" si="446"/>
        <v>0</v>
      </c>
      <c r="AQ2451">
        <f t="shared" si="447"/>
        <v>0</v>
      </c>
      <c r="AV2451">
        <f t="shared" si="449"/>
        <v>2448</v>
      </c>
      <c r="AW2451">
        <f t="shared" si="448"/>
        <v>0</v>
      </c>
    </row>
    <row r="2452" spans="5:49" x14ac:dyDescent="0.25">
      <c r="E2452" s="47">
        <f t="shared" si="441"/>
        <v>0</v>
      </c>
      <c r="F2452" s="45">
        <f t="shared" si="442"/>
        <v>0</v>
      </c>
      <c r="G2452" s="45" t="e">
        <f t="shared" si="443"/>
        <v>#DIV/0!</v>
      </c>
      <c r="H2452" s="45" t="e">
        <f t="shared" si="444"/>
        <v>#DIV/0!</v>
      </c>
      <c r="AN2452">
        <f t="shared" si="450"/>
        <v>0</v>
      </c>
      <c r="AO2452">
        <f t="shared" si="445"/>
        <v>0</v>
      </c>
      <c r="AP2452">
        <f t="shared" si="446"/>
        <v>0</v>
      </c>
      <c r="AQ2452">
        <f t="shared" si="447"/>
        <v>0</v>
      </c>
      <c r="AV2452">
        <f t="shared" si="449"/>
        <v>2449</v>
      </c>
      <c r="AW2452">
        <f t="shared" si="448"/>
        <v>0</v>
      </c>
    </row>
    <row r="2453" spans="5:49" x14ac:dyDescent="0.25">
      <c r="E2453" s="47">
        <f t="shared" si="441"/>
        <v>0</v>
      </c>
      <c r="F2453" s="45">
        <f t="shared" si="442"/>
        <v>0</v>
      </c>
      <c r="G2453" s="45" t="e">
        <f t="shared" si="443"/>
        <v>#DIV/0!</v>
      </c>
      <c r="H2453" s="45" t="e">
        <f t="shared" si="444"/>
        <v>#DIV/0!</v>
      </c>
      <c r="AN2453">
        <f t="shared" si="450"/>
        <v>0</v>
      </c>
      <c r="AO2453">
        <f t="shared" si="445"/>
        <v>0</v>
      </c>
      <c r="AP2453">
        <f t="shared" si="446"/>
        <v>0</v>
      </c>
      <c r="AQ2453">
        <f t="shared" si="447"/>
        <v>0</v>
      </c>
      <c r="AV2453">
        <f t="shared" si="449"/>
        <v>2450</v>
      </c>
      <c r="AW2453">
        <f t="shared" si="448"/>
        <v>0</v>
      </c>
    </row>
    <row r="2454" spans="5:49" x14ac:dyDescent="0.25">
      <c r="E2454" s="47">
        <f t="shared" si="441"/>
        <v>0</v>
      </c>
      <c r="F2454" s="45">
        <f t="shared" si="442"/>
        <v>0</v>
      </c>
      <c r="G2454" s="45" t="e">
        <f t="shared" si="443"/>
        <v>#DIV/0!</v>
      </c>
      <c r="H2454" s="45" t="e">
        <f t="shared" si="444"/>
        <v>#DIV/0!</v>
      </c>
      <c r="AN2454">
        <f t="shared" si="450"/>
        <v>0</v>
      </c>
      <c r="AO2454">
        <f t="shared" si="445"/>
        <v>0</v>
      </c>
      <c r="AP2454">
        <f t="shared" si="446"/>
        <v>0</v>
      </c>
      <c r="AQ2454">
        <f t="shared" si="447"/>
        <v>0</v>
      </c>
      <c r="AV2454">
        <f t="shared" si="449"/>
        <v>2451</v>
      </c>
      <c r="AW2454">
        <f t="shared" si="448"/>
        <v>0</v>
      </c>
    </row>
    <row r="2455" spans="5:49" x14ac:dyDescent="0.25">
      <c r="E2455" s="47">
        <f t="shared" si="441"/>
        <v>0</v>
      </c>
      <c r="F2455" s="45">
        <f t="shared" si="442"/>
        <v>0</v>
      </c>
      <c r="G2455" s="45" t="e">
        <f t="shared" si="443"/>
        <v>#DIV/0!</v>
      </c>
      <c r="H2455" s="45" t="e">
        <f t="shared" si="444"/>
        <v>#DIV/0!</v>
      </c>
      <c r="AN2455">
        <f t="shared" si="450"/>
        <v>0</v>
      </c>
      <c r="AO2455">
        <f t="shared" si="445"/>
        <v>0</v>
      </c>
      <c r="AP2455">
        <f t="shared" si="446"/>
        <v>0</v>
      </c>
      <c r="AQ2455">
        <f t="shared" si="447"/>
        <v>0</v>
      </c>
      <c r="AV2455">
        <f t="shared" si="449"/>
        <v>2452</v>
      </c>
      <c r="AW2455">
        <f t="shared" si="448"/>
        <v>0</v>
      </c>
    </row>
    <row r="2456" spans="5:49" x14ac:dyDescent="0.25">
      <c r="E2456" s="47">
        <f t="shared" si="441"/>
        <v>0</v>
      </c>
      <c r="F2456" s="45">
        <f t="shared" si="442"/>
        <v>0</v>
      </c>
      <c r="G2456" s="45" t="e">
        <f t="shared" si="443"/>
        <v>#DIV/0!</v>
      </c>
      <c r="H2456" s="45" t="e">
        <f t="shared" si="444"/>
        <v>#DIV/0!</v>
      </c>
      <c r="AN2456">
        <f t="shared" si="450"/>
        <v>0</v>
      </c>
      <c r="AO2456">
        <f t="shared" si="445"/>
        <v>0</v>
      </c>
      <c r="AP2456">
        <f t="shared" si="446"/>
        <v>0</v>
      </c>
      <c r="AQ2456">
        <f t="shared" si="447"/>
        <v>0</v>
      </c>
      <c r="AV2456">
        <f t="shared" si="449"/>
        <v>2453</v>
      </c>
      <c r="AW2456">
        <f t="shared" si="448"/>
        <v>0</v>
      </c>
    </row>
    <row r="2457" spans="5:49" x14ac:dyDescent="0.25">
      <c r="E2457" s="47">
        <f t="shared" si="441"/>
        <v>0</v>
      </c>
      <c r="F2457" s="45">
        <f t="shared" si="442"/>
        <v>0</v>
      </c>
      <c r="G2457" s="45" t="e">
        <f t="shared" si="443"/>
        <v>#DIV/0!</v>
      </c>
      <c r="H2457" s="45" t="e">
        <f t="shared" si="444"/>
        <v>#DIV/0!</v>
      </c>
      <c r="AN2457">
        <f t="shared" si="450"/>
        <v>0</v>
      </c>
      <c r="AO2457">
        <f t="shared" si="445"/>
        <v>0</v>
      </c>
      <c r="AP2457">
        <f t="shared" si="446"/>
        <v>0</v>
      </c>
      <c r="AQ2457">
        <f t="shared" si="447"/>
        <v>0</v>
      </c>
      <c r="AV2457">
        <f t="shared" si="449"/>
        <v>2454</v>
      </c>
      <c r="AW2457">
        <f t="shared" si="448"/>
        <v>0</v>
      </c>
    </row>
    <row r="2458" spans="5:49" x14ac:dyDescent="0.25">
      <c r="E2458" s="47">
        <f t="shared" si="441"/>
        <v>0</v>
      </c>
      <c r="F2458" s="45">
        <f t="shared" si="442"/>
        <v>0</v>
      </c>
      <c r="G2458" s="45" t="e">
        <f t="shared" si="443"/>
        <v>#DIV/0!</v>
      </c>
      <c r="H2458" s="45" t="e">
        <f t="shared" si="444"/>
        <v>#DIV/0!</v>
      </c>
      <c r="AN2458">
        <f t="shared" si="450"/>
        <v>0</v>
      </c>
      <c r="AO2458">
        <f t="shared" si="445"/>
        <v>0</v>
      </c>
      <c r="AP2458">
        <f t="shared" si="446"/>
        <v>0</v>
      </c>
      <c r="AQ2458">
        <f t="shared" si="447"/>
        <v>0</v>
      </c>
      <c r="AV2458">
        <f t="shared" si="449"/>
        <v>2455</v>
      </c>
      <c r="AW2458">
        <f t="shared" si="448"/>
        <v>0</v>
      </c>
    </row>
    <row r="2459" spans="5:49" x14ac:dyDescent="0.25">
      <c r="E2459" s="47">
        <f t="shared" si="441"/>
        <v>0</v>
      </c>
      <c r="F2459" s="45">
        <f t="shared" si="442"/>
        <v>0</v>
      </c>
      <c r="G2459" s="45" t="e">
        <f t="shared" si="443"/>
        <v>#DIV/0!</v>
      </c>
      <c r="H2459" s="45" t="e">
        <f t="shared" si="444"/>
        <v>#DIV/0!</v>
      </c>
      <c r="AN2459">
        <f t="shared" si="450"/>
        <v>0</v>
      </c>
      <c r="AO2459">
        <f t="shared" si="445"/>
        <v>0</v>
      </c>
      <c r="AP2459">
        <f t="shared" si="446"/>
        <v>0</v>
      </c>
      <c r="AQ2459">
        <f t="shared" si="447"/>
        <v>0</v>
      </c>
      <c r="AV2459">
        <f t="shared" si="449"/>
        <v>2456</v>
      </c>
      <c r="AW2459">
        <f t="shared" si="448"/>
        <v>0</v>
      </c>
    </row>
    <row r="2460" spans="5:49" x14ac:dyDescent="0.25">
      <c r="E2460" s="47">
        <f t="shared" si="441"/>
        <v>0</v>
      </c>
      <c r="F2460" s="45">
        <f t="shared" si="442"/>
        <v>0</v>
      </c>
      <c r="G2460" s="45" t="e">
        <f t="shared" si="443"/>
        <v>#DIV/0!</v>
      </c>
      <c r="H2460" s="45" t="e">
        <f t="shared" si="444"/>
        <v>#DIV/0!</v>
      </c>
      <c r="AN2460">
        <f t="shared" si="450"/>
        <v>0</v>
      </c>
      <c r="AO2460">
        <f t="shared" si="445"/>
        <v>0</v>
      </c>
      <c r="AP2460">
        <f t="shared" si="446"/>
        <v>0</v>
      </c>
      <c r="AQ2460">
        <f t="shared" si="447"/>
        <v>0</v>
      </c>
      <c r="AV2460">
        <f t="shared" si="449"/>
        <v>2457</v>
      </c>
      <c r="AW2460">
        <f t="shared" si="448"/>
        <v>0</v>
      </c>
    </row>
    <row r="2461" spans="5:49" x14ac:dyDescent="0.25">
      <c r="E2461" s="47">
        <f t="shared" si="441"/>
        <v>0</v>
      </c>
      <c r="F2461" s="45">
        <f t="shared" si="442"/>
        <v>0</v>
      </c>
      <c r="G2461" s="45" t="e">
        <f t="shared" si="443"/>
        <v>#DIV/0!</v>
      </c>
      <c r="H2461" s="45" t="e">
        <f t="shared" si="444"/>
        <v>#DIV/0!</v>
      </c>
      <c r="AN2461">
        <f t="shared" si="450"/>
        <v>0</v>
      </c>
      <c r="AO2461">
        <f t="shared" si="445"/>
        <v>0</v>
      </c>
      <c r="AP2461">
        <f t="shared" si="446"/>
        <v>0</v>
      </c>
      <c r="AQ2461">
        <f t="shared" si="447"/>
        <v>0</v>
      </c>
      <c r="AV2461">
        <f t="shared" si="449"/>
        <v>2458</v>
      </c>
      <c r="AW2461">
        <f t="shared" si="448"/>
        <v>0</v>
      </c>
    </row>
    <row r="2462" spans="5:49" x14ac:dyDescent="0.25">
      <c r="E2462" s="47">
        <f t="shared" si="441"/>
        <v>0</v>
      </c>
      <c r="F2462" s="45">
        <f t="shared" si="442"/>
        <v>0</v>
      </c>
      <c r="G2462" s="45" t="e">
        <f t="shared" si="443"/>
        <v>#DIV/0!</v>
      </c>
      <c r="H2462" s="45" t="e">
        <f t="shared" si="444"/>
        <v>#DIV/0!</v>
      </c>
      <c r="AN2462">
        <f t="shared" si="450"/>
        <v>0</v>
      </c>
      <c r="AO2462">
        <f t="shared" si="445"/>
        <v>0</v>
      </c>
      <c r="AP2462">
        <f t="shared" si="446"/>
        <v>0</v>
      </c>
      <c r="AQ2462">
        <f t="shared" si="447"/>
        <v>0</v>
      </c>
      <c r="AV2462">
        <f t="shared" si="449"/>
        <v>2459</v>
      </c>
      <c r="AW2462">
        <f t="shared" si="448"/>
        <v>0</v>
      </c>
    </row>
    <row r="2463" spans="5:49" x14ac:dyDescent="0.25">
      <c r="E2463" s="47">
        <f t="shared" si="441"/>
        <v>0</v>
      </c>
      <c r="F2463" s="45">
        <f t="shared" si="442"/>
        <v>0</v>
      </c>
      <c r="G2463" s="45" t="e">
        <f t="shared" si="443"/>
        <v>#DIV/0!</v>
      </c>
      <c r="H2463" s="45" t="e">
        <f t="shared" si="444"/>
        <v>#DIV/0!</v>
      </c>
      <c r="AN2463">
        <f t="shared" si="450"/>
        <v>0</v>
      </c>
      <c r="AO2463">
        <f t="shared" si="445"/>
        <v>0</v>
      </c>
      <c r="AP2463">
        <f t="shared" si="446"/>
        <v>0</v>
      </c>
      <c r="AQ2463">
        <f t="shared" si="447"/>
        <v>0</v>
      </c>
      <c r="AV2463">
        <f t="shared" si="449"/>
        <v>2460</v>
      </c>
      <c r="AW2463">
        <f t="shared" si="448"/>
        <v>0</v>
      </c>
    </row>
    <row r="2464" spans="5:49" x14ac:dyDescent="0.25">
      <c r="E2464" s="47">
        <f t="shared" si="441"/>
        <v>0</v>
      </c>
      <c r="F2464" s="45">
        <f t="shared" si="442"/>
        <v>0</v>
      </c>
      <c r="G2464" s="45" t="e">
        <f t="shared" si="443"/>
        <v>#DIV/0!</v>
      </c>
      <c r="H2464" s="45" t="e">
        <f t="shared" si="444"/>
        <v>#DIV/0!</v>
      </c>
      <c r="AN2464">
        <f t="shared" si="450"/>
        <v>0</v>
      </c>
      <c r="AO2464">
        <f t="shared" si="445"/>
        <v>0</v>
      </c>
      <c r="AP2464">
        <f t="shared" si="446"/>
        <v>0</v>
      </c>
      <c r="AQ2464">
        <f t="shared" si="447"/>
        <v>0</v>
      </c>
      <c r="AV2464">
        <f t="shared" si="449"/>
        <v>2461</v>
      </c>
      <c r="AW2464">
        <f t="shared" si="448"/>
        <v>0</v>
      </c>
    </row>
    <row r="2465" spans="5:49" x14ac:dyDescent="0.25">
      <c r="E2465" s="47">
        <f t="shared" si="441"/>
        <v>0</v>
      </c>
      <c r="F2465" s="45">
        <f t="shared" si="442"/>
        <v>0</v>
      </c>
      <c r="G2465" s="45" t="e">
        <f t="shared" si="443"/>
        <v>#DIV/0!</v>
      </c>
      <c r="H2465" s="45" t="e">
        <f t="shared" si="444"/>
        <v>#DIV/0!</v>
      </c>
      <c r="AN2465">
        <f t="shared" si="450"/>
        <v>0</v>
      </c>
      <c r="AO2465">
        <f t="shared" si="445"/>
        <v>0</v>
      </c>
      <c r="AP2465">
        <f t="shared" si="446"/>
        <v>0</v>
      </c>
      <c r="AQ2465">
        <f t="shared" si="447"/>
        <v>0</v>
      </c>
      <c r="AV2465">
        <f t="shared" si="449"/>
        <v>2462</v>
      </c>
      <c r="AW2465">
        <f t="shared" si="448"/>
        <v>0</v>
      </c>
    </row>
    <row r="2466" spans="5:49" x14ac:dyDescent="0.25">
      <c r="E2466" s="47">
        <f t="shared" si="441"/>
        <v>0</v>
      </c>
      <c r="F2466" s="45">
        <f t="shared" si="442"/>
        <v>0</v>
      </c>
      <c r="G2466" s="45" t="e">
        <f t="shared" si="443"/>
        <v>#DIV/0!</v>
      </c>
      <c r="H2466" s="45" t="e">
        <f t="shared" si="444"/>
        <v>#DIV/0!</v>
      </c>
      <c r="AN2466">
        <f t="shared" si="450"/>
        <v>0</v>
      </c>
      <c r="AO2466">
        <f t="shared" si="445"/>
        <v>0</v>
      </c>
      <c r="AP2466">
        <f t="shared" si="446"/>
        <v>0</v>
      </c>
      <c r="AQ2466">
        <f t="shared" si="447"/>
        <v>0</v>
      </c>
      <c r="AV2466">
        <f t="shared" si="449"/>
        <v>2463</v>
      </c>
      <c r="AW2466">
        <f t="shared" si="448"/>
        <v>0</v>
      </c>
    </row>
    <row r="2467" spans="5:49" x14ac:dyDescent="0.25">
      <c r="E2467" s="47">
        <f t="shared" si="441"/>
        <v>0</v>
      </c>
      <c r="F2467" s="45">
        <f t="shared" si="442"/>
        <v>0</v>
      </c>
      <c r="G2467" s="45" t="e">
        <f t="shared" si="443"/>
        <v>#DIV/0!</v>
      </c>
      <c r="H2467" s="45" t="e">
        <f t="shared" si="444"/>
        <v>#DIV/0!</v>
      </c>
      <c r="AN2467">
        <f t="shared" si="450"/>
        <v>0</v>
      </c>
      <c r="AO2467">
        <f t="shared" si="445"/>
        <v>0</v>
      </c>
      <c r="AP2467">
        <f t="shared" si="446"/>
        <v>0</v>
      </c>
      <c r="AQ2467">
        <f t="shared" si="447"/>
        <v>0</v>
      </c>
      <c r="AV2467">
        <f t="shared" si="449"/>
        <v>2464</v>
      </c>
      <c r="AW2467">
        <f t="shared" si="448"/>
        <v>0</v>
      </c>
    </row>
    <row r="2468" spans="5:49" x14ac:dyDescent="0.25">
      <c r="E2468" s="47">
        <f t="shared" si="441"/>
        <v>0</v>
      </c>
      <c r="F2468" s="45">
        <f t="shared" si="442"/>
        <v>0</v>
      </c>
      <c r="G2468" s="45" t="e">
        <f t="shared" si="443"/>
        <v>#DIV/0!</v>
      </c>
      <c r="H2468" s="45" t="e">
        <f t="shared" si="444"/>
        <v>#DIV/0!</v>
      </c>
      <c r="AN2468">
        <f t="shared" si="450"/>
        <v>0</v>
      </c>
      <c r="AO2468">
        <f t="shared" si="445"/>
        <v>0</v>
      </c>
      <c r="AP2468">
        <f t="shared" si="446"/>
        <v>0</v>
      </c>
      <c r="AQ2468">
        <f t="shared" si="447"/>
        <v>0</v>
      </c>
      <c r="AV2468">
        <f t="shared" si="449"/>
        <v>2465</v>
      </c>
      <c r="AW2468">
        <f t="shared" si="448"/>
        <v>0</v>
      </c>
    </row>
    <row r="2469" spans="5:49" x14ac:dyDescent="0.25">
      <c r="E2469" s="47">
        <f t="shared" si="441"/>
        <v>0</v>
      </c>
      <c r="F2469" s="45">
        <f t="shared" si="442"/>
        <v>0</v>
      </c>
      <c r="G2469" s="45" t="e">
        <f t="shared" si="443"/>
        <v>#DIV/0!</v>
      </c>
      <c r="H2469" s="45" t="e">
        <f t="shared" si="444"/>
        <v>#DIV/0!</v>
      </c>
      <c r="AN2469">
        <f t="shared" si="450"/>
        <v>0</v>
      </c>
      <c r="AO2469">
        <f t="shared" si="445"/>
        <v>0</v>
      </c>
      <c r="AP2469">
        <f t="shared" si="446"/>
        <v>0</v>
      </c>
      <c r="AQ2469">
        <f t="shared" si="447"/>
        <v>0</v>
      </c>
      <c r="AV2469">
        <f t="shared" si="449"/>
        <v>2466</v>
      </c>
      <c r="AW2469">
        <f t="shared" si="448"/>
        <v>0</v>
      </c>
    </row>
    <row r="2470" spans="5:49" x14ac:dyDescent="0.25">
      <c r="E2470" s="47">
        <f t="shared" si="441"/>
        <v>0</v>
      </c>
      <c r="F2470" s="45">
        <f t="shared" si="442"/>
        <v>0</v>
      </c>
      <c r="G2470" s="45" t="e">
        <f t="shared" si="443"/>
        <v>#DIV/0!</v>
      </c>
      <c r="H2470" s="45" t="e">
        <f t="shared" si="444"/>
        <v>#DIV/0!</v>
      </c>
      <c r="AN2470">
        <f t="shared" si="450"/>
        <v>0</v>
      </c>
      <c r="AO2470">
        <f t="shared" si="445"/>
        <v>0</v>
      </c>
      <c r="AP2470">
        <f t="shared" si="446"/>
        <v>0</v>
      </c>
      <c r="AQ2470">
        <f t="shared" si="447"/>
        <v>0</v>
      </c>
      <c r="AV2470">
        <f t="shared" si="449"/>
        <v>2467</v>
      </c>
      <c r="AW2470">
        <f t="shared" si="448"/>
        <v>0</v>
      </c>
    </row>
    <row r="2471" spans="5:49" x14ac:dyDescent="0.25">
      <c r="E2471" s="47">
        <f t="shared" si="441"/>
        <v>0</v>
      </c>
      <c r="F2471" s="45">
        <f t="shared" si="442"/>
        <v>0</v>
      </c>
      <c r="G2471" s="45" t="e">
        <f t="shared" si="443"/>
        <v>#DIV/0!</v>
      </c>
      <c r="H2471" s="45" t="e">
        <f t="shared" si="444"/>
        <v>#DIV/0!</v>
      </c>
      <c r="AN2471">
        <f t="shared" si="450"/>
        <v>0</v>
      </c>
      <c r="AO2471">
        <f t="shared" si="445"/>
        <v>0</v>
      </c>
      <c r="AP2471">
        <f t="shared" si="446"/>
        <v>0</v>
      </c>
      <c r="AQ2471">
        <f t="shared" si="447"/>
        <v>0</v>
      </c>
      <c r="AV2471">
        <f t="shared" si="449"/>
        <v>2468</v>
      </c>
      <c r="AW2471">
        <f t="shared" si="448"/>
        <v>0</v>
      </c>
    </row>
    <row r="2472" spans="5:49" x14ac:dyDescent="0.25">
      <c r="E2472" s="47">
        <f t="shared" si="441"/>
        <v>0</v>
      </c>
      <c r="F2472" s="45">
        <f t="shared" si="442"/>
        <v>0</v>
      </c>
      <c r="G2472" s="45" t="e">
        <f t="shared" si="443"/>
        <v>#DIV/0!</v>
      </c>
      <c r="H2472" s="45" t="e">
        <f t="shared" si="444"/>
        <v>#DIV/0!</v>
      </c>
      <c r="AN2472">
        <f t="shared" si="450"/>
        <v>0</v>
      </c>
      <c r="AO2472">
        <f t="shared" si="445"/>
        <v>0</v>
      </c>
      <c r="AP2472">
        <f t="shared" si="446"/>
        <v>0</v>
      </c>
      <c r="AQ2472">
        <f t="shared" si="447"/>
        <v>0</v>
      </c>
      <c r="AV2472">
        <f t="shared" si="449"/>
        <v>2469</v>
      </c>
      <c r="AW2472">
        <f t="shared" si="448"/>
        <v>0</v>
      </c>
    </row>
    <row r="2473" spans="5:49" x14ac:dyDescent="0.25">
      <c r="E2473" s="47">
        <f t="shared" si="441"/>
        <v>0</v>
      </c>
      <c r="F2473" s="45">
        <f t="shared" si="442"/>
        <v>0</v>
      </c>
      <c r="G2473" s="45" t="e">
        <f t="shared" si="443"/>
        <v>#DIV/0!</v>
      </c>
      <c r="H2473" s="45" t="e">
        <f t="shared" si="444"/>
        <v>#DIV/0!</v>
      </c>
      <c r="AN2473">
        <f t="shared" si="450"/>
        <v>0</v>
      </c>
      <c r="AO2473">
        <f t="shared" si="445"/>
        <v>0</v>
      </c>
      <c r="AP2473">
        <f t="shared" si="446"/>
        <v>0</v>
      </c>
      <c r="AQ2473">
        <f t="shared" si="447"/>
        <v>0</v>
      </c>
      <c r="AV2473">
        <f t="shared" si="449"/>
        <v>2470</v>
      </c>
      <c r="AW2473">
        <f t="shared" si="448"/>
        <v>0</v>
      </c>
    </row>
    <row r="2474" spans="5:49" x14ac:dyDescent="0.25">
      <c r="E2474" s="47">
        <f t="shared" si="441"/>
        <v>0</v>
      </c>
      <c r="F2474" s="45">
        <f t="shared" si="442"/>
        <v>0</v>
      </c>
      <c r="G2474" s="45" t="e">
        <f t="shared" si="443"/>
        <v>#DIV/0!</v>
      </c>
      <c r="H2474" s="45" t="e">
        <f t="shared" si="444"/>
        <v>#DIV/0!</v>
      </c>
      <c r="AN2474">
        <f t="shared" si="450"/>
        <v>0</v>
      </c>
      <c r="AO2474">
        <f t="shared" si="445"/>
        <v>0</v>
      </c>
      <c r="AP2474">
        <f t="shared" si="446"/>
        <v>0</v>
      </c>
      <c r="AQ2474">
        <f t="shared" si="447"/>
        <v>0</v>
      </c>
      <c r="AV2474">
        <f t="shared" si="449"/>
        <v>2471</v>
      </c>
      <c r="AW2474">
        <f t="shared" si="448"/>
        <v>0</v>
      </c>
    </row>
    <row r="2475" spans="5:49" x14ac:dyDescent="0.25">
      <c r="E2475" s="47">
        <f t="shared" si="441"/>
        <v>0</v>
      </c>
      <c r="F2475" s="45">
        <f t="shared" si="442"/>
        <v>0</v>
      </c>
      <c r="G2475" s="45" t="e">
        <f t="shared" si="443"/>
        <v>#DIV/0!</v>
      </c>
      <c r="H2475" s="45" t="e">
        <f t="shared" si="444"/>
        <v>#DIV/0!</v>
      </c>
      <c r="AN2475">
        <f t="shared" si="450"/>
        <v>0</v>
      </c>
      <c r="AO2475">
        <f t="shared" si="445"/>
        <v>0</v>
      </c>
      <c r="AP2475">
        <f t="shared" si="446"/>
        <v>0</v>
      </c>
      <c r="AQ2475">
        <f t="shared" si="447"/>
        <v>0</v>
      </c>
      <c r="AV2475">
        <f t="shared" si="449"/>
        <v>2472</v>
      </c>
      <c r="AW2475">
        <f t="shared" si="448"/>
        <v>0</v>
      </c>
    </row>
    <row r="2476" spans="5:49" x14ac:dyDescent="0.25">
      <c r="E2476" s="47">
        <f t="shared" si="441"/>
        <v>0</v>
      </c>
      <c r="F2476" s="45">
        <f t="shared" si="442"/>
        <v>0</v>
      </c>
      <c r="G2476" s="45" t="e">
        <f t="shared" si="443"/>
        <v>#DIV/0!</v>
      </c>
      <c r="H2476" s="45" t="e">
        <f t="shared" si="444"/>
        <v>#DIV/0!</v>
      </c>
      <c r="AN2476">
        <f t="shared" si="450"/>
        <v>0</v>
      </c>
      <c r="AO2476">
        <f t="shared" si="445"/>
        <v>0</v>
      </c>
      <c r="AP2476">
        <f t="shared" si="446"/>
        <v>0</v>
      </c>
      <c r="AQ2476">
        <f t="shared" si="447"/>
        <v>0</v>
      </c>
      <c r="AV2476">
        <f t="shared" si="449"/>
        <v>2473</v>
      </c>
      <c r="AW2476">
        <f t="shared" si="448"/>
        <v>0</v>
      </c>
    </row>
    <row r="2477" spans="5:49" x14ac:dyDescent="0.25">
      <c r="E2477" s="47">
        <f t="shared" si="441"/>
        <v>0</v>
      </c>
      <c r="F2477" s="45">
        <f t="shared" si="442"/>
        <v>0</v>
      </c>
      <c r="G2477" s="45" t="e">
        <f t="shared" si="443"/>
        <v>#DIV/0!</v>
      </c>
      <c r="H2477" s="45" t="e">
        <f t="shared" si="444"/>
        <v>#DIV/0!</v>
      </c>
      <c r="AN2477">
        <f t="shared" si="450"/>
        <v>0</v>
      </c>
      <c r="AO2477">
        <f t="shared" si="445"/>
        <v>0</v>
      </c>
      <c r="AP2477">
        <f t="shared" si="446"/>
        <v>0</v>
      </c>
      <c r="AQ2477">
        <f t="shared" si="447"/>
        <v>0</v>
      </c>
      <c r="AV2477">
        <f t="shared" si="449"/>
        <v>2474</v>
      </c>
      <c r="AW2477">
        <f t="shared" si="448"/>
        <v>0</v>
      </c>
    </row>
    <row r="2478" spans="5:49" x14ac:dyDescent="0.25">
      <c r="E2478" s="47">
        <f t="shared" si="441"/>
        <v>0</v>
      </c>
      <c r="F2478" s="45">
        <f t="shared" si="442"/>
        <v>0</v>
      </c>
      <c r="G2478" s="45" t="e">
        <f t="shared" si="443"/>
        <v>#DIV/0!</v>
      </c>
      <c r="H2478" s="45" t="e">
        <f t="shared" si="444"/>
        <v>#DIV/0!</v>
      </c>
      <c r="AN2478">
        <f t="shared" si="450"/>
        <v>0</v>
      </c>
      <c r="AO2478">
        <f t="shared" si="445"/>
        <v>0</v>
      </c>
      <c r="AP2478">
        <f t="shared" si="446"/>
        <v>0</v>
      </c>
      <c r="AQ2478">
        <f t="shared" si="447"/>
        <v>0</v>
      </c>
      <c r="AV2478">
        <f t="shared" si="449"/>
        <v>2475</v>
      </c>
      <c r="AW2478">
        <f t="shared" si="448"/>
        <v>0</v>
      </c>
    </row>
    <row r="2479" spans="5:49" x14ac:dyDescent="0.25">
      <c r="E2479" s="47">
        <f t="shared" si="441"/>
        <v>0</v>
      </c>
      <c r="F2479" s="45">
        <f t="shared" si="442"/>
        <v>0</v>
      </c>
      <c r="G2479" s="45" t="e">
        <f t="shared" si="443"/>
        <v>#DIV/0!</v>
      </c>
      <c r="H2479" s="45" t="e">
        <f t="shared" si="444"/>
        <v>#DIV/0!</v>
      </c>
      <c r="AN2479">
        <f t="shared" si="450"/>
        <v>0</v>
      </c>
      <c r="AO2479">
        <f t="shared" si="445"/>
        <v>0</v>
      </c>
      <c r="AP2479">
        <f t="shared" si="446"/>
        <v>0</v>
      </c>
      <c r="AQ2479">
        <f t="shared" si="447"/>
        <v>0</v>
      </c>
      <c r="AV2479">
        <f t="shared" si="449"/>
        <v>2476</v>
      </c>
      <c r="AW2479">
        <f t="shared" si="448"/>
        <v>0</v>
      </c>
    </row>
    <row r="2480" spans="5:49" x14ac:dyDescent="0.25">
      <c r="E2480" s="47">
        <f t="shared" si="441"/>
        <v>0</v>
      </c>
      <c r="F2480" s="45">
        <f t="shared" si="442"/>
        <v>0</v>
      </c>
      <c r="G2480" s="45" t="e">
        <f t="shared" si="443"/>
        <v>#DIV/0!</v>
      </c>
      <c r="H2480" s="45" t="e">
        <f t="shared" si="444"/>
        <v>#DIV/0!</v>
      </c>
      <c r="AN2480">
        <f t="shared" si="450"/>
        <v>0</v>
      </c>
      <c r="AO2480">
        <f t="shared" si="445"/>
        <v>0</v>
      </c>
      <c r="AP2480">
        <f t="shared" si="446"/>
        <v>0</v>
      </c>
      <c r="AQ2480">
        <f t="shared" si="447"/>
        <v>0</v>
      </c>
      <c r="AV2480">
        <f t="shared" si="449"/>
        <v>2477</v>
      </c>
      <c r="AW2480">
        <f t="shared" si="448"/>
        <v>0</v>
      </c>
    </row>
    <row r="2481" spans="5:49" x14ac:dyDescent="0.25">
      <c r="E2481" s="47">
        <f t="shared" si="441"/>
        <v>0</v>
      </c>
      <c r="F2481" s="45">
        <f t="shared" si="442"/>
        <v>0</v>
      </c>
      <c r="G2481" s="45" t="e">
        <f t="shared" si="443"/>
        <v>#DIV/0!</v>
      </c>
      <c r="H2481" s="45" t="e">
        <f t="shared" si="444"/>
        <v>#DIV/0!</v>
      </c>
      <c r="AN2481">
        <f t="shared" si="450"/>
        <v>0</v>
      </c>
      <c r="AO2481">
        <f t="shared" si="445"/>
        <v>0</v>
      </c>
      <c r="AP2481">
        <f t="shared" si="446"/>
        <v>0</v>
      </c>
      <c r="AQ2481">
        <f t="shared" si="447"/>
        <v>0</v>
      </c>
      <c r="AV2481">
        <f t="shared" si="449"/>
        <v>2478</v>
      </c>
      <c r="AW2481">
        <f t="shared" si="448"/>
        <v>0</v>
      </c>
    </row>
    <row r="2482" spans="5:49" x14ac:dyDescent="0.25">
      <c r="E2482" s="47">
        <f t="shared" si="441"/>
        <v>0</v>
      </c>
      <c r="F2482" s="45">
        <f t="shared" si="442"/>
        <v>0</v>
      </c>
      <c r="G2482" s="45" t="e">
        <f t="shared" si="443"/>
        <v>#DIV/0!</v>
      </c>
      <c r="H2482" s="45" t="e">
        <f t="shared" si="444"/>
        <v>#DIV/0!</v>
      </c>
      <c r="AN2482">
        <f t="shared" si="450"/>
        <v>0</v>
      </c>
      <c r="AO2482">
        <f t="shared" si="445"/>
        <v>0</v>
      </c>
      <c r="AP2482">
        <f t="shared" si="446"/>
        <v>0</v>
      </c>
      <c r="AQ2482">
        <f t="shared" si="447"/>
        <v>0</v>
      </c>
      <c r="AV2482">
        <f t="shared" si="449"/>
        <v>2479</v>
      </c>
      <c r="AW2482">
        <f t="shared" si="448"/>
        <v>0</v>
      </c>
    </row>
    <row r="2483" spans="5:49" x14ac:dyDescent="0.25">
      <c r="E2483" s="47">
        <f t="shared" si="441"/>
        <v>0</v>
      </c>
      <c r="F2483" s="45">
        <f t="shared" si="442"/>
        <v>0</v>
      </c>
      <c r="G2483" s="45" t="e">
        <f t="shared" si="443"/>
        <v>#DIV/0!</v>
      </c>
      <c r="H2483" s="45" t="e">
        <f t="shared" si="444"/>
        <v>#DIV/0!</v>
      </c>
      <c r="AN2483">
        <f t="shared" si="450"/>
        <v>0</v>
      </c>
      <c r="AO2483">
        <f t="shared" si="445"/>
        <v>0</v>
      </c>
      <c r="AP2483">
        <f t="shared" si="446"/>
        <v>0</v>
      </c>
      <c r="AQ2483">
        <f t="shared" si="447"/>
        <v>0</v>
      </c>
      <c r="AV2483">
        <f t="shared" si="449"/>
        <v>2480</v>
      </c>
      <c r="AW2483">
        <f t="shared" si="448"/>
        <v>0</v>
      </c>
    </row>
    <row r="2484" spans="5:49" x14ac:dyDescent="0.25">
      <c r="E2484" s="47">
        <f t="shared" si="441"/>
        <v>0</v>
      </c>
      <c r="F2484" s="45">
        <f t="shared" si="442"/>
        <v>0</v>
      </c>
      <c r="G2484" s="45" t="e">
        <f t="shared" si="443"/>
        <v>#DIV/0!</v>
      </c>
      <c r="H2484" s="45" t="e">
        <f t="shared" si="444"/>
        <v>#DIV/0!</v>
      </c>
      <c r="AN2484">
        <f t="shared" si="450"/>
        <v>0</v>
      </c>
      <c r="AO2484">
        <f t="shared" si="445"/>
        <v>0</v>
      </c>
      <c r="AP2484">
        <f t="shared" si="446"/>
        <v>0</v>
      </c>
      <c r="AQ2484">
        <f t="shared" si="447"/>
        <v>0</v>
      </c>
      <c r="AV2484">
        <f t="shared" si="449"/>
        <v>2481</v>
      </c>
      <c r="AW2484">
        <f t="shared" si="448"/>
        <v>0</v>
      </c>
    </row>
    <row r="2485" spans="5:49" x14ac:dyDescent="0.25">
      <c r="E2485" s="47">
        <f t="shared" si="441"/>
        <v>0</v>
      </c>
      <c r="F2485" s="45">
        <f t="shared" si="442"/>
        <v>0</v>
      </c>
      <c r="G2485" s="45" t="e">
        <f t="shared" si="443"/>
        <v>#DIV/0!</v>
      </c>
      <c r="H2485" s="45" t="e">
        <f t="shared" si="444"/>
        <v>#DIV/0!</v>
      </c>
      <c r="AN2485">
        <f t="shared" si="450"/>
        <v>0</v>
      </c>
      <c r="AO2485">
        <f t="shared" si="445"/>
        <v>0</v>
      </c>
      <c r="AP2485">
        <f t="shared" si="446"/>
        <v>0</v>
      </c>
      <c r="AQ2485">
        <f t="shared" si="447"/>
        <v>0</v>
      </c>
      <c r="AV2485">
        <f t="shared" si="449"/>
        <v>2482</v>
      </c>
      <c r="AW2485">
        <f t="shared" si="448"/>
        <v>0</v>
      </c>
    </row>
    <row r="2486" spans="5:49" x14ac:dyDescent="0.25">
      <c r="E2486" s="47">
        <f t="shared" si="441"/>
        <v>0</v>
      </c>
      <c r="F2486" s="45">
        <f t="shared" si="442"/>
        <v>0</v>
      </c>
      <c r="G2486" s="45" t="e">
        <f t="shared" si="443"/>
        <v>#DIV/0!</v>
      </c>
      <c r="H2486" s="45" t="e">
        <f t="shared" si="444"/>
        <v>#DIV/0!</v>
      </c>
      <c r="AN2486">
        <f t="shared" si="450"/>
        <v>0</v>
      </c>
      <c r="AO2486">
        <f t="shared" si="445"/>
        <v>0</v>
      </c>
      <c r="AP2486">
        <f t="shared" si="446"/>
        <v>0</v>
      </c>
      <c r="AQ2486">
        <f t="shared" si="447"/>
        <v>0</v>
      </c>
      <c r="AV2486">
        <f t="shared" si="449"/>
        <v>2483</v>
      </c>
      <c r="AW2486">
        <f t="shared" si="448"/>
        <v>0</v>
      </c>
    </row>
    <row r="2487" spans="5:49" x14ac:dyDescent="0.25">
      <c r="E2487" s="47">
        <f t="shared" si="441"/>
        <v>0</v>
      </c>
      <c r="F2487" s="45">
        <f t="shared" si="442"/>
        <v>0</v>
      </c>
      <c r="G2487" s="45" t="e">
        <f t="shared" si="443"/>
        <v>#DIV/0!</v>
      </c>
      <c r="H2487" s="45" t="e">
        <f t="shared" si="444"/>
        <v>#DIV/0!</v>
      </c>
      <c r="AN2487">
        <f t="shared" si="450"/>
        <v>0</v>
      </c>
      <c r="AO2487">
        <f t="shared" si="445"/>
        <v>0</v>
      </c>
      <c r="AP2487">
        <f t="shared" si="446"/>
        <v>0</v>
      </c>
      <c r="AQ2487">
        <f t="shared" si="447"/>
        <v>0</v>
      </c>
      <c r="AV2487">
        <f t="shared" si="449"/>
        <v>2484</v>
      </c>
      <c r="AW2487">
        <f t="shared" si="448"/>
        <v>0</v>
      </c>
    </row>
    <row r="2488" spans="5:49" x14ac:dyDescent="0.25">
      <c r="E2488" s="47">
        <f t="shared" si="441"/>
        <v>0</v>
      </c>
      <c r="F2488" s="45">
        <f t="shared" si="442"/>
        <v>0</v>
      </c>
      <c r="G2488" s="45" t="e">
        <f t="shared" si="443"/>
        <v>#DIV/0!</v>
      </c>
      <c r="H2488" s="45" t="e">
        <f t="shared" si="444"/>
        <v>#DIV/0!</v>
      </c>
      <c r="AN2488">
        <f t="shared" si="450"/>
        <v>0</v>
      </c>
      <c r="AO2488">
        <f t="shared" si="445"/>
        <v>0</v>
      </c>
      <c r="AP2488">
        <f t="shared" si="446"/>
        <v>0</v>
      </c>
      <c r="AQ2488">
        <f t="shared" si="447"/>
        <v>0</v>
      </c>
      <c r="AV2488">
        <f t="shared" si="449"/>
        <v>2485</v>
      </c>
      <c r="AW2488">
        <f t="shared" si="448"/>
        <v>0</v>
      </c>
    </row>
    <row r="2489" spans="5:49" x14ac:dyDescent="0.25">
      <c r="E2489" s="47">
        <f t="shared" si="441"/>
        <v>0</v>
      </c>
      <c r="F2489" s="45">
        <f t="shared" si="442"/>
        <v>0</v>
      </c>
      <c r="G2489" s="45" t="e">
        <f t="shared" si="443"/>
        <v>#DIV/0!</v>
      </c>
      <c r="H2489" s="45" t="e">
        <f t="shared" si="444"/>
        <v>#DIV/0!</v>
      </c>
      <c r="AN2489">
        <f t="shared" si="450"/>
        <v>0</v>
      </c>
      <c r="AO2489">
        <f t="shared" si="445"/>
        <v>0</v>
      </c>
      <c r="AP2489">
        <f t="shared" si="446"/>
        <v>0</v>
      </c>
      <c r="AQ2489">
        <f t="shared" si="447"/>
        <v>0</v>
      </c>
      <c r="AV2489">
        <f t="shared" si="449"/>
        <v>2486</v>
      </c>
      <c r="AW2489">
        <f t="shared" si="448"/>
        <v>0</v>
      </c>
    </row>
    <row r="2490" spans="5:49" x14ac:dyDescent="0.25">
      <c r="E2490" s="47">
        <f t="shared" si="441"/>
        <v>0</v>
      </c>
      <c r="F2490" s="45">
        <f t="shared" si="442"/>
        <v>0</v>
      </c>
      <c r="G2490" s="45" t="e">
        <f t="shared" si="443"/>
        <v>#DIV/0!</v>
      </c>
      <c r="H2490" s="45" t="e">
        <f t="shared" si="444"/>
        <v>#DIV/0!</v>
      </c>
      <c r="AN2490">
        <f t="shared" si="450"/>
        <v>0</v>
      </c>
      <c r="AO2490">
        <f t="shared" si="445"/>
        <v>0</v>
      </c>
      <c r="AP2490">
        <f t="shared" si="446"/>
        <v>0</v>
      </c>
      <c r="AQ2490">
        <f t="shared" si="447"/>
        <v>0</v>
      </c>
      <c r="AV2490">
        <f t="shared" si="449"/>
        <v>2487</v>
      </c>
      <c r="AW2490">
        <f t="shared" si="448"/>
        <v>0</v>
      </c>
    </row>
    <row r="2491" spans="5:49" x14ac:dyDescent="0.25">
      <c r="E2491" s="47">
        <f t="shared" si="441"/>
        <v>0</v>
      </c>
      <c r="F2491" s="45">
        <f t="shared" si="442"/>
        <v>0</v>
      </c>
      <c r="G2491" s="45" t="e">
        <f t="shared" si="443"/>
        <v>#DIV/0!</v>
      </c>
      <c r="H2491" s="45" t="e">
        <f t="shared" si="444"/>
        <v>#DIV/0!</v>
      </c>
      <c r="AN2491">
        <f t="shared" si="450"/>
        <v>0</v>
      </c>
      <c r="AO2491">
        <f t="shared" si="445"/>
        <v>0</v>
      </c>
      <c r="AP2491">
        <f t="shared" si="446"/>
        <v>0</v>
      </c>
      <c r="AQ2491">
        <f t="shared" si="447"/>
        <v>0</v>
      </c>
      <c r="AV2491">
        <f t="shared" si="449"/>
        <v>2488</v>
      </c>
      <c r="AW2491">
        <f t="shared" si="448"/>
        <v>0</v>
      </c>
    </row>
    <row r="2492" spans="5:49" x14ac:dyDescent="0.25">
      <c r="E2492" s="47">
        <f t="shared" si="441"/>
        <v>0</v>
      </c>
      <c r="F2492" s="45">
        <f t="shared" si="442"/>
        <v>0</v>
      </c>
      <c r="G2492" s="45" t="e">
        <f t="shared" si="443"/>
        <v>#DIV/0!</v>
      </c>
      <c r="H2492" s="45" t="e">
        <f t="shared" si="444"/>
        <v>#DIV/0!</v>
      </c>
      <c r="AN2492">
        <f t="shared" si="450"/>
        <v>0</v>
      </c>
      <c r="AO2492">
        <f t="shared" si="445"/>
        <v>0</v>
      </c>
      <c r="AP2492">
        <f t="shared" si="446"/>
        <v>0</v>
      </c>
      <c r="AQ2492">
        <f t="shared" si="447"/>
        <v>0</v>
      </c>
      <c r="AV2492">
        <f t="shared" si="449"/>
        <v>2489</v>
      </c>
      <c r="AW2492">
        <f t="shared" si="448"/>
        <v>0</v>
      </c>
    </row>
    <row r="2493" spans="5:49" x14ac:dyDescent="0.25">
      <c r="E2493" s="47">
        <f t="shared" si="441"/>
        <v>0</v>
      </c>
      <c r="F2493" s="45">
        <f t="shared" si="442"/>
        <v>0</v>
      </c>
      <c r="G2493" s="45" t="e">
        <f t="shared" si="443"/>
        <v>#DIV/0!</v>
      </c>
      <c r="H2493" s="45" t="e">
        <f t="shared" si="444"/>
        <v>#DIV/0!</v>
      </c>
      <c r="AN2493">
        <f t="shared" si="450"/>
        <v>0</v>
      </c>
      <c r="AO2493">
        <f t="shared" si="445"/>
        <v>0</v>
      </c>
      <c r="AP2493">
        <f t="shared" si="446"/>
        <v>0</v>
      </c>
      <c r="AQ2493">
        <f t="shared" si="447"/>
        <v>0</v>
      </c>
      <c r="AV2493">
        <f t="shared" si="449"/>
        <v>2490</v>
      </c>
      <c r="AW2493">
        <f t="shared" si="448"/>
        <v>0</v>
      </c>
    </row>
    <row r="2494" spans="5:49" x14ac:dyDescent="0.25">
      <c r="E2494" s="47">
        <f t="shared" si="441"/>
        <v>0</v>
      </c>
      <c r="F2494" s="45">
        <f t="shared" si="442"/>
        <v>0</v>
      </c>
      <c r="G2494" s="45" t="e">
        <f t="shared" si="443"/>
        <v>#DIV/0!</v>
      </c>
      <c r="H2494" s="45" t="e">
        <f t="shared" si="444"/>
        <v>#DIV/0!</v>
      </c>
      <c r="AN2494">
        <f t="shared" si="450"/>
        <v>0</v>
      </c>
      <c r="AO2494">
        <f t="shared" si="445"/>
        <v>0</v>
      </c>
      <c r="AP2494">
        <f t="shared" si="446"/>
        <v>0</v>
      </c>
      <c r="AQ2494">
        <f t="shared" si="447"/>
        <v>0</v>
      </c>
      <c r="AV2494">
        <f t="shared" si="449"/>
        <v>2491</v>
      </c>
      <c r="AW2494">
        <f t="shared" si="448"/>
        <v>0</v>
      </c>
    </row>
    <row r="2495" spans="5:49" x14ac:dyDescent="0.25">
      <c r="E2495" s="47">
        <f t="shared" si="441"/>
        <v>0</v>
      </c>
      <c r="F2495" s="45">
        <f t="shared" si="442"/>
        <v>0</v>
      </c>
      <c r="G2495" s="45" t="e">
        <f t="shared" si="443"/>
        <v>#DIV/0!</v>
      </c>
      <c r="H2495" s="45" t="e">
        <f t="shared" si="444"/>
        <v>#DIV/0!</v>
      </c>
      <c r="AN2495">
        <f t="shared" si="450"/>
        <v>0</v>
      </c>
      <c r="AO2495">
        <f t="shared" si="445"/>
        <v>0</v>
      </c>
      <c r="AP2495">
        <f t="shared" si="446"/>
        <v>0</v>
      </c>
      <c r="AQ2495">
        <f t="shared" si="447"/>
        <v>0</v>
      </c>
      <c r="AV2495">
        <f t="shared" si="449"/>
        <v>2492</v>
      </c>
      <c r="AW2495">
        <f t="shared" si="448"/>
        <v>0</v>
      </c>
    </row>
    <row r="2496" spans="5:49" x14ac:dyDescent="0.25">
      <c r="E2496" s="47">
        <f t="shared" si="441"/>
        <v>0</v>
      </c>
      <c r="F2496" s="45">
        <f t="shared" si="442"/>
        <v>0</v>
      </c>
      <c r="G2496" s="45" t="e">
        <f t="shared" si="443"/>
        <v>#DIV/0!</v>
      </c>
      <c r="H2496" s="45" t="e">
        <f t="shared" si="444"/>
        <v>#DIV/0!</v>
      </c>
      <c r="AN2496">
        <f t="shared" si="450"/>
        <v>0</v>
      </c>
      <c r="AO2496">
        <f t="shared" si="445"/>
        <v>0</v>
      </c>
      <c r="AP2496">
        <f t="shared" si="446"/>
        <v>0</v>
      </c>
      <c r="AQ2496">
        <f t="shared" si="447"/>
        <v>0</v>
      </c>
      <c r="AV2496">
        <f t="shared" si="449"/>
        <v>2493</v>
      </c>
      <c r="AW2496">
        <f t="shared" si="448"/>
        <v>0</v>
      </c>
    </row>
    <row r="2497" spans="5:49" x14ac:dyDescent="0.25">
      <c r="E2497" s="47">
        <f t="shared" si="441"/>
        <v>0</v>
      </c>
      <c r="F2497" s="45">
        <f t="shared" si="442"/>
        <v>0</v>
      </c>
      <c r="G2497" s="45" t="e">
        <f t="shared" si="443"/>
        <v>#DIV/0!</v>
      </c>
      <c r="H2497" s="45" t="e">
        <f t="shared" si="444"/>
        <v>#DIV/0!</v>
      </c>
      <c r="AN2497">
        <f t="shared" si="450"/>
        <v>0</v>
      </c>
      <c r="AO2497">
        <f t="shared" si="445"/>
        <v>0</v>
      </c>
      <c r="AP2497">
        <f t="shared" si="446"/>
        <v>0</v>
      </c>
      <c r="AQ2497">
        <f t="shared" si="447"/>
        <v>0</v>
      </c>
      <c r="AV2497">
        <f t="shared" si="449"/>
        <v>2494</v>
      </c>
      <c r="AW2497">
        <f t="shared" si="448"/>
        <v>0</v>
      </c>
    </row>
    <row r="2498" spans="5:49" x14ac:dyDescent="0.25">
      <c r="E2498" s="47">
        <f t="shared" ref="E2498:E2561" si="451">ROUNDDOWN(C2500,0)</f>
        <v>0</v>
      </c>
      <c r="F2498" s="45">
        <f t="shared" ref="F2498:F2561" si="452">HOUR(C2500)</f>
        <v>0</v>
      </c>
      <c r="G2498" s="45" t="e">
        <f t="shared" ref="G2498:G2561" si="453">D2500/H2498</f>
        <v>#DIV/0!</v>
      </c>
      <c r="H2498" s="45" t="e">
        <f t="shared" ref="H2498:H2561" si="454">AVERAGEIFS(D:D,E:E,E2498)</f>
        <v>#DIV/0!</v>
      </c>
      <c r="AN2498">
        <f t="shared" si="450"/>
        <v>0</v>
      </c>
      <c r="AO2498">
        <f t="shared" si="445"/>
        <v>0</v>
      </c>
      <c r="AP2498">
        <f t="shared" si="446"/>
        <v>0</v>
      </c>
      <c r="AQ2498">
        <f t="shared" si="447"/>
        <v>0</v>
      </c>
      <c r="AV2498">
        <f t="shared" si="449"/>
        <v>2495</v>
      </c>
      <c r="AW2498">
        <f t="shared" si="448"/>
        <v>0</v>
      </c>
    </row>
    <row r="2499" spans="5:49" x14ac:dyDescent="0.25">
      <c r="E2499" s="47">
        <f t="shared" si="451"/>
        <v>0</v>
      </c>
      <c r="F2499" s="45">
        <f t="shared" si="452"/>
        <v>0</v>
      </c>
      <c r="G2499" s="45" t="e">
        <f t="shared" si="453"/>
        <v>#DIV/0!</v>
      </c>
      <c r="H2499" s="45" t="e">
        <f t="shared" si="454"/>
        <v>#DIV/0!</v>
      </c>
      <c r="AN2499">
        <f t="shared" si="450"/>
        <v>0</v>
      </c>
      <c r="AO2499">
        <f t="shared" si="445"/>
        <v>0</v>
      </c>
      <c r="AP2499">
        <f t="shared" si="446"/>
        <v>0</v>
      </c>
      <c r="AQ2499">
        <f t="shared" si="447"/>
        <v>0</v>
      </c>
      <c r="AV2499">
        <f t="shared" si="449"/>
        <v>2496</v>
      </c>
      <c r="AW2499">
        <f t="shared" si="448"/>
        <v>0</v>
      </c>
    </row>
    <row r="2500" spans="5:49" x14ac:dyDescent="0.25">
      <c r="E2500" s="47">
        <f t="shared" si="451"/>
        <v>0</v>
      </c>
      <c r="F2500" s="45">
        <f t="shared" si="452"/>
        <v>0</v>
      </c>
      <c r="G2500" s="45" t="e">
        <f t="shared" si="453"/>
        <v>#DIV/0!</v>
      </c>
      <c r="H2500" s="45" t="e">
        <f t="shared" si="454"/>
        <v>#DIV/0!</v>
      </c>
      <c r="AN2500">
        <f t="shared" si="450"/>
        <v>0</v>
      </c>
      <c r="AO2500">
        <f t="shared" ref="AO2500:AO2563" si="455">ROUNDUP((C2500-$C$4)/7,0)</f>
        <v>0</v>
      </c>
      <c r="AP2500">
        <f t="shared" ref="AP2500:AP2563" si="456">ROUNDUP((C2500-$C$4)/1,0)</f>
        <v>0</v>
      </c>
      <c r="AQ2500">
        <f t="shared" ref="AQ2500:AQ2563" si="457">ROUNDUP((C2500-$C$4)*24,0)</f>
        <v>0</v>
      </c>
      <c r="AV2500">
        <f t="shared" si="449"/>
        <v>2497</v>
      </c>
      <c r="AW2500">
        <f t="shared" ref="AW2500:AW2563" si="458">SUMIFS(AN:AN,AQ:AQ,AV2500)</f>
        <v>0</v>
      </c>
    </row>
    <row r="2501" spans="5:49" x14ac:dyDescent="0.25">
      <c r="E2501" s="47">
        <f t="shared" si="451"/>
        <v>0</v>
      </c>
      <c r="F2501" s="45">
        <f t="shared" si="452"/>
        <v>0</v>
      </c>
      <c r="G2501" s="45" t="e">
        <f t="shared" si="453"/>
        <v>#DIV/0!</v>
      </c>
      <c r="H2501" s="45" t="e">
        <f t="shared" si="454"/>
        <v>#DIV/0!</v>
      </c>
      <c r="AN2501">
        <f t="shared" si="450"/>
        <v>0</v>
      </c>
      <c r="AO2501">
        <f t="shared" si="455"/>
        <v>0</v>
      </c>
      <c r="AP2501">
        <f t="shared" si="456"/>
        <v>0</v>
      </c>
      <c r="AQ2501">
        <f t="shared" si="457"/>
        <v>0</v>
      </c>
      <c r="AV2501">
        <f t="shared" ref="AV2501:AV2564" si="459">1+AV2500</f>
        <v>2498</v>
      </c>
      <c r="AW2501">
        <f t="shared" si="458"/>
        <v>0</v>
      </c>
    </row>
    <row r="2502" spans="5:49" x14ac:dyDescent="0.25">
      <c r="E2502" s="47">
        <f t="shared" si="451"/>
        <v>0</v>
      </c>
      <c r="F2502" s="45">
        <f t="shared" si="452"/>
        <v>0</v>
      </c>
      <c r="G2502" s="45" t="e">
        <f t="shared" si="453"/>
        <v>#DIV/0!</v>
      </c>
      <c r="H2502" s="45" t="e">
        <f t="shared" si="454"/>
        <v>#DIV/0!</v>
      </c>
      <c r="AN2502">
        <f t="shared" si="450"/>
        <v>0</v>
      </c>
      <c r="AO2502">
        <f t="shared" si="455"/>
        <v>0</v>
      </c>
      <c r="AP2502">
        <f t="shared" si="456"/>
        <v>0</v>
      </c>
      <c r="AQ2502">
        <f t="shared" si="457"/>
        <v>0</v>
      </c>
      <c r="AV2502">
        <f t="shared" si="459"/>
        <v>2499</v>
      </c>
      <c r="AW2502">
        <f t="shared" si="458"/>
        <v>0</v>
      </c>
    </row>
    <row r="2503" spans="5:49" x14ac:dyDescent="0.25">
      <c r="E2503" s="47">
        <f t="shared" si="451"/>
        <v>0</v>
      </c>
      <c r="F2503" s="45">
        <f t="shared" si="452"/>
        <v>0</v>
      </c>
      <c r="G2503" s="45" t="e">
        <f t="shared" si="453"/>
        <v>#DIV/0!</v>
      </c>
      <c r="H2503" s="45" t="e">
        <f t="shared" si="454"/>
        <v>#DIV/0!</v>
      </c>
      <c r="AN2503">
        <f t="shared" si="450"/>
        <v>0</v>
      </c>
      <c r="AO2503">
        <f t="shared" si="455"/>
        <v>0</v>
      </c>
      <c r="AP2503">
        <f t="shared" si="456"/>
        <v>0</v>
      </c>
      <c r="AQ2503">
        <f t="shared" si="457"/>
        <v>0</v>
      </c>
      <c r="AV2503">
        <f t="shared" si="459"/>
        <v>2500</v>
      </c>
      <c r="AW2503">
        <f t="shared" si="458"/>
        <v>0</v>
      </c>
    </row>
    <row r="2504" spans="5:49" x14ac:dyDescent="0.25">
      <c r="E2504" s="47">
        <f t="shared" si="451"/>
        <v>0</v>
      </c>
      <c r="F2504" s="45">
        <f t="shared" si="452"/>
        <v>0</v>
      </c>
      <c r="G2504" s="45" t="e">
        <f t="shared" si="453"/>
        <v>#DIV/0!</v>
      </c>
      <c r="H2504" s="45" t="e">
        <f t="shared" si="454"/>
        <v>#DIV/0!</v>
      </c>
      <c r="AN2504">
        <f t="shared" ref="AN2504:AN2567" si="460">D2504*(C2504-C2503)*86400*$B$15</f>
        <v>0</v>
      </c>
      <c r="AO2504">
        <f t="shared" si="455"/>
        <v>0</v>
      </c>
      <c r="AP2504">
        <f t="shared" si="456"/>
        <v>0</v>
      </c>
      <c r="AQ2504">
        <f t="shared" si="457"/>
        <v>0</v>
      </c>
      <c r="AV2504">
        <f t="shared" si="459"/>
        <v>2501</v>
      </c>
      <c r="AW2504">
        <f t="shared" si="458"/>
        <v>0</v>
      </c>
    </row>
    <row r="2505" spans="5:49" x14ac:dyDescent="0.25">
      <c r="E2505" s="47">
        <f t="shared" si="451"/>
        <v>0</v>
      </c>
      <c r="F2505" s="45">
        <f t="shared" si="452"/>
        <v>0</v>
      </c>
      <c r="G2505" s="45" t="e">
        <f t="shared" si="453"/>
        <v>#DIV/0!</v>
      </c>
      <c r="H2505" s="45" t="e">
        <f t="shared" si="454"/>
        <v>#DIV/0!</v>
      </c>
      <c r="AN2505">
        <f t="shared" si="460"/>
        <v>0</v>
      </c>
      <c r="AO2505">
        <f t="shared" si="455"/>
        <v>0</v>
      </c>
      <c r="AP2505">
        <f t="shared" si="456"/>
        <v>0</v>
      </c>
      <c r="AQ2505">
        <f t="shared" si="457"/>
        <v>0</v>
      </c>
      <c r="AV2505">
        <f t="shared" si="459"/>
        <v>2502</v>
      </c>
      <c r="AW2505">
        <f t="shared" si="458"/>
        <v>0</v>
      </c>
    </row>
    <row r="2506" spans="5:49" x14ac:dyDescent="0.25">
      <c r="E2506" s="47">
        <f t="shared" si="451"/>
        <v>0</v>
      </c>
      <c r="F2506" s="45">
        <f t="shared" si="452"/>
        <v>0</v>
      </c>
      <c r="G2506" s="45" t="e">
        <f t="shared" si="453"/>
        <v>#DIV/0!</v>
      </c>
      <c r="H2506" s="45" t="e">
        <f t="shared" si="454"/>
        <v>#DIV/0!</v>
      </c>
      <c r="AN2506">
        <f t="shared" si="460"/>
        <v>0</v>
      </c>
      <c r="AO2506">
        <f t="shared" si="455"/>
        <v>0</v>
      </c>
      <c r="AP2506">
        <f t="shared" si="456"/>
        <v>0</v>
      </c>
      <c r="AQ2506">
        <f t="shared" si="457"/>
        <v>0</v>
      </c>
      <c r="AV2506">
        <f t="shared" si="459"/>
        <v>2503</v>
      </c>
      <c r="AW2506">
        <f t="shared" si="458"/>
        <v>0</v>
      </c>
    </row>
    <row r="2507" spans="5:49" x14ac:dyDescent="0.25">
      <c r="E2507" s="47">
        <f t="shared" si="451"/>
        <v>0</v>
      </c>
      <c r="F2507" s="45">
        <f t="shared" si="452"/>
        <v>0</v>
      </c>
      <c r="G2507" s="45" t="e">
        <f t="shared" si="453"/>
        <v>#DIV/0!</v>
      </c>
      <c r="H2507" s="45" t="e">
        <f t="shared" si="454"/>
        <v>#DIV/0!</v>
      </c>
      <c r="AN2507">
        <f t="shared" si="460"/>
        <v>0</v>
      </c>
      <c r="AO2507">
        <f t="shared" si="455"/>
        <v>0</v>
      </c>
      <c r="AP2507">
        <f t="shared" si="456"/>
        <v>0</v>
      </c>
      <c r="AQ2507">
        <f t="shared" si="457"/>
        <v>0</v>
      </c>
      <c r="AV2507">
        <f t="shared" si="459"/>
        <v>2504</v>
      </c>
      <c r="AW2507">
        <f t="shared" si="458"/>
        <v>0</v>
      </c>
    </row>
    <row r="2508" spans="5:49" x14ac:dyDescent="0.25">
      <c r="E2508" s="47">
        <f t="shared" si="451"/>
        <v>0</v>
      </c>
      <c r="F2508" s="45">
        <f t="shared" si="452"/>
        <v>0</v>
      </c>
      <c r="G2508" s="45" t="e">
        <f t="shared" si="453"/>
        <v>#DIV/0!</v>
      </c>
      <c r="H2508" s="45" t="e">
        <f t="shared" si="454"/>
        <v>#DIV/0!</v>
      </c>
      <c r="AN2508">
        <f t="shared" si="460"/>
        <v>0</v>
      </c>
      <c r="AO2508">
        <f t="shared" si="455"/>
        <v>0</v>
      </c>
      <c r="AP2508">
        <f t="shared" si="456"/>
        <v>0</v>
      </c>
      <c r="AQ2508">
        <f t="shared" si="457"/>
        <v>0</v>
      </c>
      <c r="AV2508">
        <f t="shared" si="459"/>
        <v>2505</v>
      </c>
      <c r="AW2508">
        <f t="shared" si="458"/>
        <v>0</v>
      </c>
    </row>
    <row r="2509" spans="5:49" x14ac:dyDescent="0.25">
      <c r="E2509" s="47">
        <f t="shared" si="451"/>
        <v>0</v>
      </c>
      <c r="F2509" s="45">
        <f t="shared" si="452"/>
        <v>0</v>
      </c>
      <c r="G2509" s="45" t="e">
        <f t="shared" si="453"/>
        <v>#DIV/0!</v>
      </c>
      <c r="H2509" s="45" t="e">
        <f t="shared" si="454"/>
        <v>#DIV/0!</v>
      </c>
      <c r="AN2509">
        <f t="shared" si="460"/>
        <v>0</v>
      </c>
      <c r="AO2509">
        <f t="shared" si="455"/>
        <v>0</v>
      </c>
      <c r="AP2509">
        <f t="shared" si="456"/>
        <v>0</v>
      </c>
      <c r="AQ2509">
        <f t="shared" si="457"/>
        <v>0</v>
      </c>
      <c r="AV2509">
        <f t="shared" si="459"/>
        <v>2506</v>
      </c>
      <c r="AW2509">
        <f t="shared" si="458"/>
        <v>0</v>
      </c>
    </row>
    <row r="2510" spans="5:49" x14ac:dyDescent="0.25">
      <c r="E2510" s="47">
        <f t="shared" si="451"/>
        <v>0</v>
      </c>
      <c r="F2510" s="45">
        <f t="shared" si="452"/>
        <v>0</v>
      </c>
      <c r="G2510" s="45" t="e">
        <f t="shared" si="453"/>
        <v>#DIV/0!</v>
      </c>
      <c r="H2510" s="45" t="e">
        <f t="shared" si="454"/>
        <v>#DIV/0!</v>
      </c>
      <c r="AN2510">
        <f t="shared" si="460"/>
        <v>0</v>
      </c>
      <c r="AO2510">
        <f t="shared" si="455"/>
        <v>0</v>
      </c>
      <c r="AP2510">
        <f t="shared" si="456"/>
        <v>0</v>
      </c>
      <c r="AQ2510">
        <f t="shared" si="457"/>
        <v>0</v>
      </c>
      <c r="AV2510">
        <f t="shared" si="459"/>
        <v>2507</v>
      </c>
      <c r="AW2510">
        <f t="shared" si="458"/>
        <v>0</v>
      </c>
    </row>
    <row r="2511" spans="5:49" x14ac:dyDescent="0.25">
      <c r="E2511" s="47">
        <f t="shared" si="451"/>
        <v>0</v>
      </c>
      <c r="F2511" s="45">
        <f t="shared" si="452"/>
        <v>0</v>
      </c>
      <c r="G2511" s="45" t="e">
        <f t="shared" si="453"/>
        <v>#DIV/0!</v>
      </c>
      <c r="H2511" s="45" t="e">
        <f t="shared" si="454"/>
        <v>#DIV/0!</v>
      </c>
      <c r="AN2511">
        <f t="shared" si="460"/>
        <v>0</v>
      </c>
      <c r="AO2511">
        <f t="shared" si="455"/>
        <v>0</v>
      </c>
      <c r="AP2511">
        <f t="shared" si="456"/>
        <v>0</v>
      </c>
      <c r="AQ2511">
        <f t="shared" si="457"/>
        <v>0</v>
      </c>
      <c r="AV2511">
        <f t="shared" si="459"/>
        <v>2508</v>
      </c>
      <c r="AW2511">
        <f t="shared" si="458"/>
        <v>0</v>
      </c>
    </row>
    <row r="2512" spans="5:49" x14ac:dyDescent="0.25">
      <c r="E2512" s="47">
        <f t="shared" si="451"/>
        <v>0</v>
      </c>
      <c r="F2512" s="45">
        <f t="shared" si="452"/>
        <v>0</v>
      </c>
      <c r="G2512" s="45" t="e">
        <f t="shared" si="453"/>
        <v>#DIV/0!</v>
      </c>
      <c r="H2512" s="45" t="e">
        <f t="shared" si="454"/>
        <v>#DIV/0!</v>
      </c>
      <c r="AN2512">
        <f t="shared" si="460"/>
        <v>0</v>
      </c>
      <c r="AO2512">
        <f t="shared" si="455"/>
        <v>0</v>
      </c>
      <c r="AP2512">
        <f t="shared" si="456"/>
        <v>0</v>
      </c>
      <c r="AQ2512">
        <f t="shared" si="457"/>
        <v>0</v>
      </c>
      <c r="AV2512">
        <f t="shared" si="459"/>
        <v>2509</v>
      </c>
      <c r="AW2512">
        <f t="shared" si="458"/>
        <v>0</v>
      </c>
    </row>
    <row r="2513" spans="5:49" x14ac:dyDescent="0.25">
      <c r="E2513" s="47">
        <f t="shared" si="451"/>
        <v>0</v>
      </c>
      <c r="F2513" s="45">
        <f t="shared" si="452"/>
        <v>0</v>
      </c>
      <c r="G2513" s="45" t="e">
        <f t="shared" si="453"/>
        <v>#DIV/0!</v>
      </c>
      <c r="H2513" s="45" t="e">
        <f t="shared" si="454"/>
        <v>#DIV/0!</v>
      </c>
      <c r="AN2513">
        <f t="shared" si="460"/>
        <v>0</v>
      </c>
      <c r="AO2513">
        <f t="shared" si="455"/>
        <v>0</v>
      </c>
      <c r="AP2513">
        <f t="shared" si="456"/>
        <v>0</v>
      </c>
      <c r="AQ2513">
        <f t="shared" si="457"/>
        <v>0</v>
      </c>
      <c r="AV2513">
        <f t="shared" si="459"/>
        <v>2510</v>
      </c>
      <c r="AW2513">
        <f t="shared" si="458"/>
        <v>0</v>
      </c>
    </row>
    <row r="2514" spans="5:49" x14ac:dyDescent="0.25">
      <c r="E2514" s="47">
        <f t="shared" si="451"/>
        <v>0</v>
      </c>
      <c r="F2514" s="45">
        <f t="shared" si="452"/>
        <v>0</v>
      </c>
      <c r="G2514" s="45" t="e">
        <f t="shared" si="453"/>
        <v>#DIV/0!</v>
      </c>
      <c r="H2514" s="45" t="e">
        <f t="shared" si="454"/>
        <v>#DIV/0!</v>
      </c>
      <c r="AN2514">
        <f t="shared" si="460"/>
        <v>0</v>
      </c>
      <c r="AO2514">
        <f t="shared" si="455"/>
        <v>0</v>
      </c>
      <c r="AP2514">
        <f t="shared" si="456"/>
        <v>0</v>
      </c>
      <c r="AQ2514">
        <f t="shared" si="457"/>
        <v>0</v>
      </c>
      <c r="AV2514">
        <f t="shared" si="459"/>
        <v>2511</v>
      </c>
      <c r="AW2514">
        <f t="shared" si="458"/>
        <v>0</v>
      </c>
    </row>
    <row r="2515" spans="5:49" x14ac:dyDescent="0.25">
      <c r="E2515" s="47">
        <f t="shared" si="451"/>
        <v>0</v>
      </c>
      <c r="F2515" s="45">
        <f t="shared" si="452"/>
        <v>0</v>
      </c>
      <c r="G2515" s="45" t="e">
        <f t="shared" si="453"/>
        <v>#DIV/0!</v>
      </c>
      <c r="H2515" s="45" t="e">
        <f t="shared" si="454"/>
        <v>#DIV/0!</v>
      </c>
      <c r="AN2515">
        <f t="shared" si="460"/>
        <v>0</v>
      </c>
      <c r="AO2515">
        <f t="shared" si="455"/>
        <v>0</v>
      </c>
      <c r="AP2515">
        <f t="shared" si="456"/>
        <v>0</v>
      </c>
      <c r="AQ2515">
        <f t="shared" si="457"/>
        <v>0</v>
      </c>
      <c r="AV2515">
        <f t="shared" si="459"/>
        <v>2512</v>
      </c>
      <c r="AW2515">
        <f t="shared" si="458"/>
        <v>0</v>
      </c>
    </row>
    <row r="2516" spans="5:49" x14ac:dyDescent="0.25">
      <c r="E2516" s="47">
        <f t="shared" si="451"/>
        <v>0</v>
      </c>
      <c r="F2516" s="45">
        <f t="shared" si="452"/>
        <v>0</v>
      </c>
      <c r="G2516" s="45" t="e">
        <f t="shared" si="453"/>
        <v>#DIV/0!</v>
      </c>
      <c r="H2516" s="45" t="e">
        <f t="shared" si="454"/>
        <v>#DIV/0!</v>
      </c>
      <c r="AN2516">
        <f t="shared" si="460"/>
        <v>0</v>
      </c>
      <c r="AO2516">
        <f t="shared" si="455"/>
        <v>0</v>
      </c>
      <c r="AP2516">
        <f t="shared" si="456"/>
        <v>0</v>
      </c>
      <c r="AQ2516">
        <f t="shared" si="457"/>
        <v>0</v>
      </c>
      <c r="AV2516">
        <f t="shared" si="459"/>
        <v>2513</v>
      </c>
      <c r="AW2516">
        <f t="shared" si="458"/>
        <v>0</v>
      </c>
    </row>
    <row r="2517" spans="5:49" x14ac:dyDescent="0.25">
      <c r="E2517" s="47">
        <f t="shared" si="451"/>
        <v>0</v>
      </c>
      <c r="F2517" s="45">
        <f t="shared" si="452"/>
        <v>0</v>
      </c>
      <c r="G2517" s="45" t="e">
        <f t="shared" si="453"/>
        <v>#DIV/0!</v>
      </c>
      <c r="H2517" s="45" t="e">
        <f t="shared" si="454"/>
        <v>#DIV/0!</v>
      </c>
      <c r="AN2517">
        <f t="shared" si="460"/>
        <v>0</v>
      </c>
      <c r="AO2517">
        <f t="shared" si="455"/>
        <v>0</v>
      </c>
      <c r="AP2517">
        <f t="shared" si="456"/>
        <v>0</v>
      </c>
      <c r="AQ2517">
        <f t="shared" si="457"/>
        <v>0</v>
      </c>
      <c r="AV2517">
        <f t="shared" si="459"/>
        <v>2514</v>
      </c>
      <c r="AW2517">
        <f t="shared" si="458"/>
        <v>0</v>
      </c>
    </row>
    <row r="2518" spans="5:49" x14ac:dyDescent="0.25">
      <c r="E2518" s="47">
        <f t="shared" si="451"/>
        <v>0</v>
      </c>
      <c r="F2518" s="45">
        <f t="shared" si="452"/>
        <v>0</v>
      </c>
      <c r="G2518" s="45" t="e">
        <f t="shared" si="453"/>
        <v>#DIV/0!</v>
      </c>
      <c r="H2518" s="45" t="e">
        <f t="shared" si="454"/>
        <v>#DIV/0!</v>
      </c>
      <c r="AN2518">
        <f t="shared" si="460"/>
        <v>0</v>
      </c>
      <c r="AO2518">
        <f t="shared" si="455"/>
        <v>0</v>
      </c>
      <c r="AP2518">
        <f t="shared" si="456"/>
        <v>0</v>
      </c>
      <c r="AQ2518">
        <f t="shared" si="457"/>
        <v>0</v>
      </c>
      <c r="AV2518">
        <f t="shared" si="459"/>
        <v>2515</v>
      </c>
      <c r="AW2518">
        <f t="shared" si="458"/>
        <v>0</v>
      </c>
    </row>
    <row r="2519" spans="5:49" x14ac:dyDescent="0.25">
      <c r="E2519" s="47">
        <f t="shared" si="451"/>
        <v>0</v>
      </c>
      <c r="F2519" s="45">
        <f t="shared" si="452"/>
        <v>0</v>
      </c>
      <c r="G2519" s="45" t="e">
        <f t="shared" si="453"/>
        <v>#DIV/0!</v>
      </c>
      <c r="H2519" s="45" t="e">
        <f t="shared" si="454"/>
        <v>#DIV/0!</v>
      </c>
      <c r="AN2519">
        <f t="shared" si="460"/>
        <v>0</v>
      </c>
      <c r="AO2519">
        <f t="shared" si="455"/>
        <v>0</v>
      </c>
      <c r="AP2519">
        <f t="shared" si="456"/>
        <v>0</v>
      </c>
      <c r="AQ2519">
        <f t="shared" si="457"/>
        <v>0</v>
      </c>
      <c r="AV2519">
        <f t="shared" si="459"/>
        <v>2516</v>
      </c>
      <c r="AW2519">
        <f t="shared" si="458"/>
        <v>0</v>
      </c>
    </row>
    <row r="2520" spans="5:49" x14ac:dyDescent="0.25">
      <c r="E2520" s="47">
        <f t="shared" si="451"/>
        <v>0</v>
      </c>
      <c r="F2520" s="45">
        <f t="shared" si="452"/>
        <v>0</v>
      </c>
      <c r="G2520" s="45" t="e">
        <f t="shared" si="453"/>
        <v>#DIV/0!</v>
      </c>
      <c r="H2520" s="45" t="e">
        <f t="shared" si="454"/>
        <v>#DIV/0!</v>
      </c>
      <c r="AN2520">
        <f t="shared" si="460"/>
        <v>0</v>
      </c>
      <c r="AO2520">
        <f t="shared" si="455"/>
        <v>0</v>
      </c>
      <c r="AP2520">
        <f t="shared" si="456"/>
        <v>0</v>
      </c>
      <c r="AQ2520">
        <f t="shared" si="457"/>
        <v>0</v>
      </c>
      <c r="AV2520">
        <f t="shared" si="459"/>
        <v>2517</v>
      </c>
      <c r="AW2520">
        <f t="shared" si="458"/>
        <v>0</v>
      </c>
    </row>
    <row r="2521" spans="5:49" x14ac:dyDescent="0.25">
      <c r="E2521" s="47">
        <f t="shared" si="451"/>
        <v>0</v>
      </c>
      <c r="F2521" s="45">
        <f t="shared" si="452"/>
        <v>0</v>
      </c>
      <c r="G2521" s="45" t="e">
        <f t="shared" si="453"/>
        <v>#DIV/0!</v>
      </c>
      <c r="H2521" s="45" t="e">
        <f t="shared" si="454"/>
        <v>#DIV/0!</v>
      </c>
      <c r="AN2521">
        <f t="shared" si="460"/>
        <v>0</v>
      </c>
      <c r="AO2521">
        <f t="shared" si="455"/>
        <v>0</v>
      </c>
      <c r="AP2521">
        <f t="shared" si="456"/>
        <v>0</v>
      </c>
      <c r="AQ2521">
        <f t="shared" si="457"/>
        <v>0</v>
      </c>
      <c r="AV2521">
        <f t="shared" si="459"/>
        <v>2518</v>
      </c>
      <c r="AW2521">
        <f t="shared" si="458"/>
        <v>0</v>
      </c>
    </row>
    <row r="2522" spans="5:49" x14ac:dyDescent="0.25">
      <c r="E2522" s="47">
        <f t="shared" si="451"/>
        <v>0</v>
      </c>
      <c r="F2522" s="45">
        <f t="shared" si="452"/>
        <v>0</v>
      </c>
      <c r="G2522" s="45" t="e">
        <f t="shared" si="453"/>
        <v>#DIV/0!</v>
      </c>
      <c r="H2522" s="45" t="e">
        <f t="shared" si="454"/>
        <v>#DIV/0!</v>
      </c>
      <c r="AN2522">
        <f t="shared" si="460"/>
        <v>0</v>
      </c>
      <c r="AO2522">
        <f t="shared" si="455"/>
        <v>0</v>
      </c>
      <c r="AP2522">
        <f t="shared" si="456"/>
        <v>0</v>
      </c>
      <c r="AQ2522">
        <f t="shared" si="457"/>
        <v>0</v>
      </c>
      <c r="AV2522">
        <f t="shared" si="459"/>
        <v>2519</v>
      </c>
      <c r="AW2522">
        <f t="shared" si="458"/>
        <v>0</v>
      </c>
    </row>
    <row r="2523" spans="5:49" x14ac:dyDescent="0.25">
      <c r="E2523" s="47">
        <f t="shared" si="451"/>
        <v>0</v>
      </c>
      <c r="F2523" s="45">
        <f t="shared" si="452"/>
        <v>0</v>
      </c>
      <c r="G2523" s="45" t="e">
        <f t="shared" si="453"/>
        <v>#DIV/0!</v>
      </c>
      <c r="H2523" s="45" t="e">
        <f t="shared" si="454"/>
        <v>#DIV/0!</v>
      </c>
      <c r="AN2523">
        <f t="shared" si="460"/>
        <v>0</v>
      </c>
      <c r="AO2523">
        <f t="shared" si="455"/>
        <v>0</v>
      </c>
      <c r="AP2523">
        <f t="shared" si="456"/>
        <v>0</v>
      </c>
      <c r="AQ2523">
        <f t="shared" si="457"/>
        <v>0</v>
      </c>
      <c r="AV2523">
        <f t="shared" si="459"/>
        <v>2520</v>
      </c>
      <c r="AW2523">
        <f t="shared" si="458"/>
        <v>0</v>
      </c>
    </row>
    <row r="2524" spans="5:49" x14ac:dyDescent="0.25">
      <c r="E2524" s="47">
        <f t="shared" si="451"/>
        <v>0</v>
      </c>
      <c r="F2524" s="45">
        <f t="shared" si="452"/>
        <v>0</v>
      </c>
      <c r="G2524" s="45" t="e">
        <f t="shared" si="453"/>
        <v>#DIV/0!</v>
      </c>
      <c r="H2524" s="45" t="e">
        <f t="shared" si="454"/>
        <v>#DIV/0!</v>
      </c>
      <c r="AN2524">
        <f t="shared" si="460"/>
        <v>0</v>
      </c>
      <c r="AO2524">
        <f t="shared" si="455"/>
        <v>0</v>
      </c>
      <c r="AP2524">
        <f t="shared" si="456"/>
        <v>0</v>
      </c>
      <c r="AQ2524">
        <f t="shared" si="457"/>
        <v>0</v>
      </c>
      <c r="AV2524">
        <f t="shared" si="459"/>
        <v>2521</v>
      </c>
      <c r="AW2524">
        <f t="shared" si="458"/>
        <v>0</v>
      </c>
    </row>
    <row r="2525" spans="5:49" x14ac:dyDescent="0.25">
      <c r="E2525" s="47">
        <f t="shared" si="451"/>
        <v>0</v>
      </c>
      <c r="F2525" s="45">
        <f t="shared" si="452"/>
        <v>0</v>
      </c>
      <c r="G2525" s="45" t="e">
        <f t="shared" si="453"/>
        <v>#DIV/0!</v>
      </c>
      <c r="H2525" s="45" t="e">
        <f t="shared" si="454"/>
        <v>#DIV/0!</v>
      </c>
      <c r="AN2525">
        <f t="shared" si="460"/>
        <v>0</v>
      </c>
      <c r="AO2525">
        <f t="shared" si="455"/>
        <v>0</v>
      </c>
      <c r="AP2525">
        <f t="shared" si="456"/>
        <v>0</v>
      </c>
      <c r="AQ2525">
        <f t="shared" si="457"/>
        <v>0</v>
      </c>
      <c r="AV2525">
        <f t="shared" si="459"/>
        <v>2522</v>
      </c>
      <c r="AW2525">
        <f t="shared" si="458"/>
        <v>0</v>
      </c>
    </row>
    <row r="2526" spans="5:49" x14ac:dyDescent="0.25">
      <c r="E2526" s="47">
        <f t="shared" si="451"/>
        <v>0</v>
      </c>
      <c r="F2526" s="45">
        <f t="shared" si="452"/>
        <v>0</v>
      </c>
      <c r="G2526" s="45" t="e">
        <f t="shared" si="453"/>
        <v>#DIV/0!</v>
      </c>
      <c r="H2526" s="45" t="e">
        <f t="shared" si="454"/>
        <v>#DIV/0!</v>
      </c>
      <c r="AN2526">
        <f t="shared" si="460"/>
        <v>0</v>
      </c>
      <c r="AO2526">
        <f t="shared" si="455"/>
        <v>0</v>
      </c>
      <c r="AP2526">
        <f t="shared" si="456"/>
        <v>0</v>
      </c>
      <c r="AQ2526">
        <f t="shared" si="457"/>
        <v>0</v>
      </c>
      <c r="AV2526">
        <f t="shared" si="459"/>
        <v>2523</v>
      </c>
      <c r="AW2526">
        <f t="shared" si="458"/>
        <v>0</v>
      </c>
    </row>
    <row r="2527" spans="5:49" x14ac:dyDescent="0.25">
      <c r="E2527" s="47">
        <f t="shared" si="451"/>
        <v>0</v>
      </c>
      <c r="F2527" s="45">
        <f t="shared" si="452"/>
        <v>0</v>
      </c>
      <c r="G2527" s="45" t="e">
        <f t="shared" si="453"/>
        <v>#DIV/0!</v>
      </c>
      <c r="H2527" s="45" t="e">
        <f t="shared" si="454"/>
        <v>#DIV/0!</v>
      </c>
      <c r="AN2527">
        <f t="shared" si="460"/>
        <v>0</v>
      </c>
      <c r="AO2527">
        <f t="shared" si="455"/>
        <v>0</v>
      </c>
      <c r="AP2527">
        <f t="shared" si="456"/>
        <v>0</v>
      </c>
      <c r="AQ2527">
        <f t="shared" si="457"/>
        <v>0</v>
      </c>
      <c r="AV2527">
        <f t="shared" si="459"/>
        <v>2524</v>
      </c>
      <c r="AW2527">
        <f t="shared" si="458"/>
        <v>0</v>
      </c>
    </row>
    <row r="2528" spans="5:49" x14ac:dyDescent="0.25">
      <c r="E2528" s="47">
        <f t="shared" si="451"/>
        <v>0</v>
      </c>
      <c r="F2528" s="45">
        <f t="shared" si="452"/>
        <v>0</v>
      </c>
      <c r="G2528" s="45" t="e">
        <f t="shared" si="453"/>
        <v>#DIV/0!</v>
      </c>
      <c r="H2528" s="45" t="e">
        <f t="shared" si="454"/>
        <v>#DIV/0!</v>
      </c>
      <c r="AN2528">
        <f t="shared" si="460"/>
        <v>0</v>
      </c>
      <c r="AO2528">
        <f t="shared" si="455"/>
        <v>0</v>
      </c>
      <c r="AP2528">
        <f t="shared" si="456"/>
        <v>0</v>
      </c>
      <c r="AQ2528">
        <f t="shared" si="457"/>
        <v>0</v>
      </c>
      <c r="AV2528">
        <f t="shared" si="459"/>
        <v>2525</v>
      </c>
      <c r="AW2528">
        <f t="shared" si="458"/>
        <v>0</v>
      </c>
    </row>
    <row r="2529" spans="5:49" x14ac:dyDescent="0.25">
      <c r="E2529" s="47">
        <f t="shared" si="451"/>
        <v>0</v>
      </c>
      <c r="F2529" s="45">
        <f t="shared" si="452"/>
        <v>0</v>
      </c>
      <c r="G2529" s="45" t="e">
        <f t="shared" si="453"/>
        <v>#DIV/0!</v>
      </c>
      <c r="H2529" s="45" t="e">
        <f t="shared" si="454"/>
        <v>#DIV/0!</v>
      </c>
      <c r="AN2529">
        <f t="shared" si="460"/>
        <v>0</v>
      </c>
      <c r="AO2529">
        <f t="shared" si="455"/>
        <v>0</v>
      </c>
      <c r="AP2529">
        <f t="shared" si="456"/>
        <v>0</v>
      </c>
      <c r="AQ2529">
        <f t="shared" si="457"/>
        <v>0</v>
      </c>
      <c r="AV2529">
        <f t="shared" si="459"/>
        <v>2526</v>
      </c>
      <c r="AW2529">
        <f t="shared" si="458"/>
        <v>0</v>
      </c>
    </row>
    <row r="2530" spans="5:49" x14ac:dyDescent="0.25">
      <c r="E2530" s="47">
        <f t="shared" si="451"/>
        <v>0</v>
      </c>
      <c r="F2530" s="45">
        <f t="shared" si="452"/>
        <v>0</v>
      </c>
      <c r="G2530" s="45" t="e">
        <f t="shared" si="453"/>
        <v>#DIV/0!</v>
      </c>
      <c r="H2530" s="45" t="e">
        <f t="shared" si="454"/>
        <v>#DIV/0!</v>
      </c>
      <c r="AN2530">
        <f t="shared" si="460"/>
        <v>0</v>
      </c>
      <c r="AO2530">
        <f t="shared" si="455"/>
        <v>0</v>
      </c>
      <c r="AP2530">
        <f t="shared" si="456"/>
        <v>0</v>
      </c>
      <c r="AQ2530">
        <f t="shared" si="457"/>
        <v>0</v>
      </c>
      <c r="AV2530">
        <f t="shared" si="459"/>
        <v>2527</v>
      </c>
      <c r="AW2530">
        <f t="shared" si="458"/>
        <v>0</v>
      </c>
    </row>
    <row r="2531" spans="5:49" x14ac:dyDescent="0.25">
      <c r="E2531" s="47">
        <f t="shared" si="451"/>
        <v>0</v>
      </c>
      <c r="F2531" s="45">
        <f t="shared" si="452"/>
        <v>0</v>
      </c>
      <c r="G2531" s="45" t="e">
        <f t="shared" si="453"/>
        <v>#DIV/0!</v>
      </c>
      <c r="H2531" s="45" t="e">
        <f t="shared" si="454"/>
        <v>#DIV/0!</v>
      </c>
      <c r="AN2531">
        <f t="shared" si="460"/>
        <v>0</v>
      </c>
      <c r="AO2531">
        <f t="shared" si="455"/>
        <v>0</v>
      </c>
      <c r="AP2531">
        <f t="shared" si="456"/>
        <v>0</v>
      </c>
      <c r="AQ2531">
        <f t="shared" si="457"/>
        <v>0</v>
      </c>
      <c r="AV2531">
        <f t="shared" si="459"/>
        <v>2528</v>
      </c>
      <c r="AW2531">
        <f t="shared" si="458"/>
        <v>0</v>
      </c>
    </row>
    <row r="2532" spans="5:49" x14ac:dyDescent="0.25">
      <c r="E2532" s="47">
        <f t="shared" si="451"/>
        <v>0</v>
      </c>
      <c r="F2532" s="45">
        <f t="shared" si="452"/>
        <v>0</v>
      </c>
      <c r="G2532" s="45" t="e">
        <f t="shared" si="453"/>
        <v>#DIV/0!</v>
      </c>
      <c r="H2532" s="45" t="e">
        <f t="shared" si="454"/>
        <v>#DIV/0!</v>
      </c>
      <c r="AN2532">
        <f t="shared" si="460"/>
        <v>0</v>
      </c>
      <c r="AO2532">
        <f t="shared" si="455"/>
        <v>0</v>
      </c>
      <c r="AP2532">
        <f t="shared" si="456"/>
        <v>0</v>
      </c>
      <c r="AQ2532">
        <f t="shared" si="457"/>
        <v>0</v>
      </c>
      <c r="AV2532">
        <f t="shared" si="459"/>
        <v>2529</v>
      </c>
      <c r="AW2532">
        <f t="shared" si="458"/>
        <v>0</v>
      </c>
    </row>
    <row r="2533" spans="5:49" x14ac:dyDescent="0.25">
      <c r="E2533" s="47">
        <f t="shared" si="451"/>
        <v>0</v>
      </c>
      <c r="F2533" s="45">
        <f t="shared" si="452"/>
        <v>0</v>
      </c>
      <c r="G2533" s="45" t="e">
        <f t="shared" si="453"/>
        <v>#DIV/0!</v>
      </c>
      <c r="H2533" s="45" t="e">
        <f t="shared" si="454"/>
        <v>#DIV/0!</v>
      </c>
      <c r="AN2533">
        <f t="shared" si="460"/>
        <v>0</v>
      </c>
      <c r="AO2533">
        <f t="shared" si="455"/>
        <v>0</v>
      </c>
      <c r="AP2533">
        <f t="shared" si="456"/>
        <v>0</v>
      </c>
      <c r="AQ2533">
        <f t="shared" si="457"/>
        <v>0</v>
      </c>
      <c r="AV2533">
        <f t="shared" si="459"/>
        <v>2530</v>
      </c>
      <c r="AW2533">
        <f t="shared" si="458"/>
        <v>0</v>
      </c>
    </row>
    <row r="2534" spans="5:49" x14ac:dyDescent="0.25">
      <c r="E2534" s="47">
        <f t="shared" si="451"/>
        <v>0</v>
      </c>
      <c r="F2534" s="45">
        <f t="shared" si="452"/>
        <v>0</v>
      </c>
      <c r="G2534" s="45" t="e">
        <f t="shared" si="453"/>
        <v>#DIV/0!</v>
      </c>
      <c r="H2534" s="45" t="e">
        <f t="shared" si="454"/>
        <v>#DIV/0!</v>
      </c>
      <c r="AN2534">
        <f t="shared" si="460"/>
        <v>0</v>
      </c>
      <c r="AO2534">
        <f t="shared" si="455"/>
        <v>0</v>
      </c>
      <c r="AP2534">
        <f t="shared" si="456"/>
        <v>0</v>
      </c>
      <c r="AQ2534">
        <f t="shared" si="457"/>
        <v>0</v>
      </c>
      <c r="AV2534">
        <f t="shared" si="459"/>
        <v>2531</v>
      </c>
      <c r="AW2534">
        <f t="shared" si="458"/>
        <v>0</v>
      </c>
    </row>
    <row r="2535" spans="5:49" x14ac:dyDescent="0.25">
      <c r="E2535" s="47">
        <f t="shared" si="451"/>
        <v>0</v>
      </c>
      <c r="F2535" s="45">
        <f t="shared" si="452"/>
        <v>0</v>
      </c>
      <c r="G2535" s="45" t="e">
        <f t="shared" si="453"/>
        <v>#DIV/0!</v>
      </c>
      <c r="H2535" s="45" t="e">
        <f t="shared" si="454"/>
        <v>#DIV/0!</v>
      </c>
      <c r="AN2535">
        <f t="shared" si="460"/>
        <v>0</v>
      </c>
      <c r="AO2535">
        <f t="shared" si="455"/>
        <v>0</v>
      </c>
      <c r="AP2535">
        <f t="shared" si="456"/>
        <v>0</v>
      </c>
      <c r="AQ2535">
        <f t="shared" si="457"/>
        <v>0</v>
      </c>
      <c r="AV2535">
        <f t="shared" si="459"/>
        <v>2532</v>
      </c>
      <c r="AW2535">
        <f t="shared" si="458"/>
        <v>0</v>
      </c>
    </row>
    <row r="2536" spans="5:49" x14ac:dyDescent="0.25">
      <c r="E2536" s="47">
        <f t="shared" si="451"/>
        <v>0</v>
      </c>
      <c r="F2536" s="45">
        <f t="shared" si="452"/>
        <v>0</v>
      </c>
      <c r="G2536" s="45" t="e">
        <f t="shared" si="453"/>
        <v>#DIV/0!</v>
      </c>
      <c r="H2536" s="45" t="e">
        <f t="shared" si="454"/>
        <v>#DIV/0!</v>
      </c>
      <c r="AN2536">
        <f t="shared" si="460"/>
        <v>0</v>
      </c>
      <c r="AO2536">
        <f t="shared" si="455"/>
        <v>0</v>
      </c>
      <c r="AP2536">
        <f t="shared" si="456"/>
        <v>0</v>
      </c>
      <c r="AQ2536">
        <f t="shared" si="457"/>
        <v>0</v>
      </c>
      <c r="AV2536">
        <f t="shared" si="459"/>
        <v>2533</v>
      </c>
      <c r="AW2536">
        <f t="shared" si="458"/>
        <v>0</v>
      </c>
    </row>
    <row r="2537" spans="5:49" x14ac:dyDescent="0.25">
      <c r="E2537" s="47">
        <f t="shared" si="451"/>
        <v>0</v>
      </c>
      <c r="F2537" s="45">
        <f t="shared" si="452"/>
        <v>0</v>
      </c>
      <c r="G2537" s="45" t="e">
        <f t="shared" si="453"/>
        <v>#DIV/0!</v>
      </c>
      <c r="H2537" s="45" t="e">
        <f t="shared" si="454"/>
        <v>#DIV/0!</v>
      </c>
      <c r="AN2537">
        <f t="shared" si="460"/>
        <v>0</v>
      </c>
      <c r="AO2537">
        <f t="shared" si="455"/>
        <v>0</v>
      </c>
      <c r="AP2537">
        <f t="shared" si="456"/>
        <v>0</v>
      </c>
      <c r="AQ2537">
        <f t="shared" si="457"/>
        <v>0</v>
      </c>
      <c r="AV2537">
        <f t="shared" si="459"/>
        <v>2534</v>
      </c>
      <c r="AW2537">
        <f t="shared" si="458"/>
        <v>0</v>
      </c>
    </row>
    <row r="2538" spans="5:49" x14ac:dyDescent="0.25">
      <c r="E2538" s="47">
        <f t="shared" si="451"/>
        <v>0</v>
      </c>
      <c r="F2538" s="45">
        <f t="shared" si="452"/>
        <v>0</v>
      </c>
      <c r="G2538" s="45" t="e">
        <f t="shared" si="453"/>
        <v>#DIV/0!</v>
      </c>
      <c r="H2538" s="45" t="e">
        <f t="shared" si="454"/>
        <v>#DIV/0!</v>
      </c>
      <c r="AN2538">
        <f t="shared" si="460"/>
        <v>0</v>
      </c>
      <c r="AO2538">
        <f t="shared" si="455"/>
        <v>0</v>
      </c>
      <c r="AP2538">
        <f t="shared" si="456"/>
        <v>0</v>
      </c>
      <c r="AQ2538">
        <f t="shared" si="457"/>
        <v>0</v>
      </c>
      <c r="AV2538">
        <f t="shared" si="459"/>
        <v>2535</v>
      </c>
      <c r="AW2538">
        <f t="shared" si="458"/>
        <v>0</v>
      </c>
    </row>
    <row r="2539" spans="5:49" x14ac:dyDescent="0.25">
      <c r="E2539" s="47">
        <f t="shared" si="451"/>
        <v>0</v>
      </c>
      <c r="F2539" s="45">
        <f t="shared" si="452"/>
        <v>0</v>
      </c>
      <c r="G2539" s="45" t="e">
        <f t="shared" si="453"/>
        <v>#DIV/0!</v>
      </c>
      <c r="H2539" s="45" t="e">
        <f t="shared" si="454"/>
        <v>#DIV/0!</v>
      </c>
      <c r="AN2539">
        <f t="shared" si="460"/>
        <v>0</v>
      </c>
      <c r="AO2539">
        <f t="shared" si="455"/>
        <v>0</v>
      </c>
      <c r="AP2539">
        <f t="shared" si="456"/>
        <v>0</v>
      </c>
      <c r="AQ2539">
        <f t="shared" si="457"/>
        <v>0</v>
      </c>
      <c r="AV2539">
        <f t="shared" si="459"/>
        <v>2536</v>
      </c>
      <c r="AW2539">
        <f t="shared" si="458"/>
        <v>0</v>
      </c>
    </row>
    <row r="2540" spans="5:49" x14ac:dyDescent="0.25">
      <c r="E2540" s="47">
        <f t="shared" si="451"/>
        <v>0</v>
      </c>
      <c r="F2540" s="45">
        <f t="shared" si="452"/>
        <v>0</v>
      </c>
      <c r="G2540" s="45" t="e">
        <f t="shared" si="453"/>
        <v>#DIV/0!</v>
      </c>
      <c r="H2540" s="45" t="e">
        <f t="shared" si="454"/>
        <v>#DIV/0!</v>
      </c>
      <c r="AN2540">
        <f t="shared" si="460"/>
        <v>0</v>
      </c>
      <c r="AO2540">
        <f t="shared" si="455"/>
        <v>0</v>
      </c>
      <c r="AP2540">
        <f t="shared" si="456"/>
        <v>0</v>
      </c>
      <c r="AQ2540">
        <f t="shared" si="457"/>
        <v>0</v>
      </c>
      <c r="AV2540">
        <f t="shared" si="459"/>
        <v>2537</v>
      </c>
      <c r="AW2540">
        <f t="shared" si="458"/>
        <v>0</v>
      </c>
    </row>
    <row r="2541" spans="5:49" x14ac:dyDescent="0.25">
      <c r="E2541" s="47">
        <f t="shared" si="451"/>
        <v>0</v>
      </c>
      <c r="F2541" s="45">
        <f t="shared" si="452"/>
        <v>0</v>
      </c>
      <c r="G2541" s="45" t="e">
        <f t="shared" si="453"/>
        <v>#DIV/0!</v>
      </c>
      <c r="H2541" s="45" t="e">
        <f t="shared" si="454"/>
        <v>#DIV/0!</v>
      </c>
      <c r="AN2541">
        <f t="shared" si="460"/>
        <v>0</v>
      </c>
      <c r="AO2541">
        <f t="shared" si="455"/>
        <v>0</v>
      </c>
      <c r="AP2541">
        <f t="shared" si="456"/>
        <v>0</v>
      </c>
      <c r="AQ2541">
        <f t="shared" si="457"/>
        <v>0</v>
      </c>
      <c r="AV2541">
        <f t="shared" si="459"/>
        <v>2538</v>
      </c>
      <c r="AW2541">
        <f t="shared" si="458"/>
        <v>0</v>
      </c>
    </row>
    <row r="2542" spans="5:49" x14ac:dyDescent="0.25">
      <c r="E2542" s="47">
        <f t="shared" si="451"/>
        <v>0</v>
      </c>
      <c r="F2542" s="45">
        <f t="shared" si="452"/>
        <v>0</v>
      </c>
      <c r="G2542" s="45" t="e">
        <f t="shared" si="453"/>
        <v>#DIV/0!</v>
      </c>
      <c r="H2542" s="45" t="e">
        <f t="shared" si="454"/>
        <v>#DIV/0!</v>
      </c>
      <c r="AN2542">
        <f t="shared" si="460"/>
        <v>0</v>
      </c>
      <c r="AO2542">
        <f t="shared" si="455"/>
        <v>0</v>
      </c>
      <c r="AP2542">
        <f t="shared" si="456"/>
        <v>0</v>
      </c>
      <c r="AQ2542">
        <f t="shared" si="457"/>
        <v>0</v>
      </c>
      <c r="AV2542">
        <f t="shared" si="459"/>
        <v>2539</v>
      </c>
      <c r="AW2542">
        <f t="shared" si="458"/>
        <v>0</v>
      </c>
    </row>
    <row r="2543" spans="5:49" x14ac:dyDescent="0.25">
      <c r="E2543" s="47">
        <f t="shared" si="451"/>
        <v>0</v>
      </c>
      <c r="F2543" s="45">
        <f t="shared" si="452"/>
        <v>0</v>
      </c>
      <c r="G2543" s="45" t="e">
        <f t="shared" si="453"/>
        <v>#DIV/0!</v>
      </c>
      <c r="H2543" s="45" t="e">
        <f t="shared" si="454"/>
        <v>#DIV/0!</v>
      </c>
      <c r="AN2543">
        <f t="shared" si="460"/>
        <v>0</v>
      </c>
      <c r="AO2543">
        <f t="shared" si="455"/>
        <v>0</v>
      </c>
      <c r="AP2543">
        <f t="shared" si="456"/>
        <v>0</v>
      </c>
      <c r="AQ2543">
        <f t="shared" si="457"/>
        <v>0</v>
      </c>
      <c r="AV2543">
        <f t="shared" si="459"/>
        <v>2540</v>
      </c>
      <c r="AW2543">
        <f t="shared" si="458"/>
        <v>0</v>
      </c>
    </row>
    <row r="2544" spans="5:49" x14ac:dyDescent="0.25">
      <c r="E2544" s="47">
        <f t="shared" si="451"/>
        <v>0</v>
      </c>
      <c r="F2544" s="45">
        <f t="shared" si="452"/>
        <v>0</v>
      </c>
      <c r="G2544" s="45" t="e">
        <f t="shared" si="453"/>
        <v>#DIV/0!</v>
      </c>
      <c r="H2544" s="45" t="e">
        <f t="shared" si="454"/>
        <v>#DIV/0!</v>
      </c>
      <c r="AN2544">
        <f t="shared" si="460"/>
        <v>0</v>
      </c>
      <c r="AO2544">
        <f t="shared" si="455"/>
        <v>0</v>
      </c>
      <c r="AP2544">
        <f t="shared" si="456"/>
        <v>0</v>
      </c>
      <c r="AQ2544">
        <f t="shared" si="457"/>
        <v>0</v>
      </c>
      <c r="AV2544">
        <f t="shared" si="459"/>
        <v>2541</v>
      </c>
      <c r="AW2544">
        <f t="shared" si="458"/>
        <v>0</v>
      </c>
    </row>
    <row r="2545" spans="5:49" x14ac:dyDescent="0.25">
      <c r="E2545" s="47">
        <f t="shared" si="451"/>
        <v>0</v>
      </c>
      <c r="F2545" s="45">
        <f t="shared" si="452"/>
        <v>0</v>
      </c>
      <c r="G2545" s="45" t="e">
        <f t="shared" si="453"/>
        <v>#DIV/0!</v>
      </c>
      <c r="H2545" s="45" t="e">
        <f t="shared" si="454"/>
        <v>#DIV/0!</v>
      </c>
      <c r="AN2545">
        <f t="shared" si="460"/>
        <v>0</v>
      </c>
      <c r="AO2545">
        <f t="shared" si="455"/>
        <v>0</v>
      </c>
      <c r="AP2545">
        <f t="shared" si="456"/>
        <v>0</v>
      </c>
      <c r="AQ2545">
        <f t="shared" si="457"/>
        <v>0</v>
      </c>
      <c r="AV2545">
        <f t="shared" si="459"/>
        <v>2542</v>
      </c>
      <c r="AW2545">
        <f t="shared" si="458"/>
        <v>0</v>
      </c>
    </row>
    <row r="2546" spans="5:49" x14ac:dyDescent="0.25">
      <c r="E2546" s="47">
        <f t="shared" si="451"/>
        <v>0</v>
      </c>
      <c r="F2546" s="45">
        <f t="shared" si="452"/>
        <v>0</v>
      </c>
      <c r="G2546" s="45" t="e">
        <f t="shared" si="453"/>
        <v>#DIV/0!</v>
      </c>
      <c r="H2546" s="45" t="e">
        <f t="shared" si="454"/>
        <v>#DIV/0!</v>
      </c>
      <c r="AN2546">
        <f t="shared" si="460"/>
        <v>0</v>
      </c>
      <c r="AO2546">
        <f t="shared" si="455"/>
        <v>0</v>
      </c>
      <c r="AP2546">
        <f t="shared" si="456"/>
        <v>0</v>
      </c>
      <c r="AQ2546">
        <f t="shared" si="457"/>
        <v>0</v>
      </c>
      <c r="AV2546">
        <f t="shared" si="459"/>
        <v>2543</v>
      </c>
      <c r="AW2546">
        <f t="shared" si="458"/>
        <v>0</v>
      </c>
    </row>
    <row r="2547" spans="5:49" x14ac:dyDescent="0.25">
      <c r="E2547" s="47">
        <f t="shared" si="451"/>
        <v>0</v>
      </c>
      <c r="F2547" s="45">
        <f t="shared" si="452"/>
        <v>0</v>
      </c>
      <c r="G2547" s="45" t="e">
        <f t="shared" si="453"/>
        <v>#DIV/0!</v>
      </c>
      <c r="H2547" s="45" t="e">
        <f t="shared" si="454"/>
        <v>#DIV/0!</v>
      </c>
      <c r="AN2547">
        <f t="shared" si="460"/>
        <v>0</v>
      </c>
      <c r="AO2547">
        <f t="shared" si="455"/>
        <v>0</v>
      </c>
      <c r="AP2547">
        <f t="shared" si="456"/>
        <v>0</v>
      </c>
      <c r="AQ2547">
        <f t="shared" si="457"/>
        <v>0</v>
      </c>
      <c r="AV2547">
        <f t="shared" si="459"/>
        <v>2544</v>
      </c>
      <c r="AW2547">
        <f t="shared" si="458"/>
        <v>0</v>
      </c>
    </row>
    <row r="2548" spans="5:49" x14ac:dyDescent="0.25">
      <c r="E2548" s="47">
        <f t="shared" si="451"/>
        <v>0</v>
      </c>
      <c r="F2548" s="45">
        <f t="shared" si="452"/>
        <v>0</v>
      </c>
      <c r="G2548" s="45" t="e">
        <f t="shared" si="453"/>
        <v>#DIV/0!</v>
      </c>
      <c r="H2548" s="45" t="e">
        <f t="shared" si="454"/>
        <v>#DIV/0!</v>
      </c>
      <c r="AN2548">
        <f t="shared" si="460"/>
        <v>0</v>
      </c>
      <c r="AO2548">
        <f t="shared" si="455"/>
        <v>0</v>
      </c>
      <c r="AP2548">
        <f t="shared" si="456"/>
        <v>0</v>
      </c>
      <c r="AQ2548">
        <f t="shared" si="457"/>
        <v>0</v>
      </c>
      <c r="AV2548">
        <f t="shared" si="459"/>
        <v>2545</v>
      </c>
      <c r="AW2548">
        <f t="shared" si="458"/>
        <v>0</v>
      </c>
    </row>
    <row r="2549" spans="5:49" x14ac:dyDescent="0.25">
      <c r="E2549" s="47">
        <f t="shared" si="451"/>
        <v>0</v>
      </c>
      <c r="F2549" s="45">
        <f t="shared" si="452"/>
        <v>0</v>
      </c>
      <c r="G2549" s="45" t="e">
        <f t="shared" si="453"/>
        <v>#DIV/0!</v>
      </c>
      <c r="H2549" s="45" t="e">
        <f t="shared" si="454"/>
        <v>#DIV/0!</v>
      </c>
      <c r="AN2549">
        <f t="shared" si="460"/>
        <v>0</v>
      </c>
      <c r="AO2549">
        <f t="shared" si="455"/>
        <v>0</v>
      </c>
      <c r="AP2549">
        <f t="shared" si="456"/>
        <v>0</v>
      </c>
      <c r="AQ2549">
        <f t="shared" si="457"/>
        <v>0</v>
      </c>
      <c r="AV2549">
        <f t="shared" si="459"/>
        <v>2546</v>
      </c>
      <c r="AW2549">
        <f t="shared" si="458"/>
        <v>0</v>
      </c>
    </row>
    <row r="2550" spans="5:49" x14ac:dyDescent="0.25">
      <c r="E2550" s="47">
        <f t="shared" si="451"/>
        <v>0</v>
      </c>
      <c r="F2550" s="45">
        <f t="shared" si="452"/>
        <v>0</v>
      </c>
      <c r="G2550" s="45" t="e">
        <f t="shared" si="453"/>
        <v>#DIV/0!</v>
      </c>
      <c r="H2550" s="45" t="e">
        <f t="shared" si="454"/>
        <v>#DIV/0!</v>
      </c>
      <c r="AN2550">
        <f t="shared" si="460"/>
        <v>0</v>
      </c>
      <c r="AO2550">
        <f t="shared" si="455"/>
        <v>0</v>
      </c>
      <c r="AP2550">
        <f t="shared" si="456"/>
        <v>0</v>
      </c>
      <c r="AQ2550">
        <f t="shared" si="457"/>
        <v>0</v>
      </c>
      <c r="AV2550">
        <f t="shared" si="459"/>
        <v>2547</v>
      </c>
      <c r="AW2550">
        <f t="shared" si="458"/>
        <v>0</v>
      </c>
    </row>
    <row r="2551" spans="5:49" x14ac:dyDescent="0.25">
      <c r="E2551" s="47">
        <f t="shared" si="451"/>
        <v>0</v>
      </c>
      <c r="F2551" s="45">
        <f t="shared" si="452"/>
        <v>0</v>
      </c>
      <c r="G2551" s="45" t="e">
        <f t="shared" si="453"/>
        <v>#DIV/0!</v>
      </c>
      <c r="H2551" s="45" t="e">
        <f t="shared" si="454"/>
        <v>#DIV/0!</v>
      </c>
      <c r="AN2551">
        <f t="shared" si="460"/>
        <v>0</v>
      </c>
      <c r="AO2551">
        <f t="shared" si="455"/>
        <v>0</v>
      </c>
      <c r="AP2551">
        <f t="shared" si="456"/>
        <v>0</v>
      </c>
      <c r="AQ2551">
        <f t="shared" si="457"/>
        <v>0</v>
      </c>
      <c r="AV2551">
        <f t="shared" si="459"/>
        <v>2548</v>
      </c>
      <c r="AW2551">
        <f t="shared" si="458"/>
        <v>0</v>
      </c>
    </row>
    <row r="2552" spans="5:49" x14ac:dyDescent="0.25">
      <c r="E2552" s="47">
        <f t="shared" si="451"/>
        <v>0</v>
      </c>
      <c r="F2552" s="45">
        <f t="shared" si="452"/>
        <v>0</v>
      </c>
      <c r="G2552" s="45" t="e">
        <f t="shared" si="453"/>
        <v>#DIV/0!</v>
      </c>
      <c r="H2552" s="45" t="e">
        <f t="shared" si="454"/>
        <v>#DIV/0!</v>
      </c>
      <c r="AN2552">
        <f t="shared" si="460"/>
        <v>0</v>
      </c>
      <c r="AO2552">
        <f t="shared" si="455"/>
        <v>0</v>
      </c>
      <c r="AP2552">
        <f t="shared" si="456"/>
        <v>0</v>
      </c>
      <c r="AQ2552">
        <f t="shared" si="457"/>
        <v>0</v>
      </c>
      <c r="AV2552">
        <f t="shared" si="459"/>
        <v>2549</v>
      </c>
      <c r="AW2552">
        <f t="shared" si="458"/>
        <v>0</v>
      </c>
    </row>
    <row r="2553" spans="5:49" x14ac:dyDescent="0.25">
      <c r="E2553" s="47">
        <f t="shared" si="451"/>
        <v>0</v>
      </c>
      <c r="F2553" s="45">
        <f t="shared" si="452"/>
        <v>0</v>
      </c>
      <c r="G2553" s="45" t="e">
        <f t="shared" si="453"/>
        <v>#DIV/0!</v>
      </c>
      <c r="H2553" s="45" t="e">
        <f t="shared" si="454"/>
        <v>#DIV/0!</v>
      </c>
      <c r="AN2553">
        <f t="shared" si="460"/>
        <v>0</v>
      </c>
      <c r="AO2553">
        <f t="shared" si="455"/>
        <v>0</v>
      </c>
      <c r="AP2553">
        <f t="shared" si="456"/>
        <v>0</v>
      </c>
      <c r="AQ2553">
        <f t="shared" si="457"/>
        <v>0</v>
      </c>
      <c r="AV2553">
        <f t="shared" si="459"/>
        <v>2550</v>
      </c>
      <c r="AW2553">
        <f t="shared" si="458"/>
        <v>0</v>
      </c>
    </row>
    <row r="2554" spans="5:49" x14ac:dyDescent="0.25">
      <c r="E2554" s="47">
        <f t="shared" si="451"/>
        <v>0</v>
      </c>
      <c r="F2554" s="45">
        <f t="shared" si="452"/>
        <v>0</v>
      </c>
      <c r="G2554" s="45" t="e">
        <f t="shared" si="453"/>
        <v>#DIV/0!</v>
      </c>
      <c r="H2554" s="45" t="e">
        <f t="shared" si="454"/>
        <v>#DIV/0!</v>
      </c>
      <c r="AN2554">
        <f t="shared" si="460"/>
        <v>0</v>
      </c>
      <c r="AO2554">
        <f t="shared" si="455"/>
        <v>0</v>
      </c>
      <c r="AP2554">
        <f t="shared" si="456"/>
        <v>0</v>
      </c>
      <c r="AQ2554">
        <f t="shared" si="457"/>
        <v>0</v>
      </c>
      <c r="AV2554">
        <f t="shared" si="459"/>
        <v>2551</v>
      </c>
      <c r="AW2554">
        <f t="shared" si="458"/>
        <v>0</v>
      </c>
    </row>
    <row r="2555" spans="5:49" x14ac:dyDescent="0.25">
      <c r="E2555" s="47">
        <f t="shared" si="451"/>
        <v>0</v>
      </c>
      <c r="F2555" s="45">
        <f t="shared" si="452"/>
        <v>0</v>
      </c>
      <c r="G2555" s="45" t="e">
        <f t="shared" si="453"/>
        <v>#DIV/0!</v>
      </c>
      <c r="H2555" s="45" t="e">
        <f t="shared" si="454"/>
        <v>#DIV/0!</v>
      </c>
      <c r="AN2555">
        <f t="shared" si="460"/>
        <v>0</v>
      </c>
      <c r="AO2555">
        <f t="shared" si="455"/>
        <v>0</v>
      </c>
      <c r="AP2555">
        <f t="shared" si="456"/>
        <v>0</v>
      </c>
      <c r="AQ2555">
        <f t="shared" si="457"/>
        <v>0</v>
      </c>
      <c r="AV2555">
        <f t="shared" si="459"/>
        <v>2552</v>
      </c>
      <c r="AW2555">
        <f t="shared" si="458"/>
        <v>0</v>
      </c>
    </row>
    <row r="2556" spans="5:49" x14ac:dyDescent="0.25">
      <c r="E2556" s="47">
        <f t="shared" si="451"/>
        <v>0</v>
      </c>
      <c r="F2556" s="45">
        <f t="shared" si="452"/>
        <v>0</v>
      </c>
      <c r="G2556" s="45" t="e">
        <f t="shared" si="453"/>
        <v>#DIV/0!</v>
      </c>
      <c r="H2556" s="45" t="e">
        <f t="shared" si="454"/>
        <v>#DIV/0!</v>
      </c>
      <c r="AN2556">
        <f t="shared" si="460"/>
        <v>0</v>
      </c>
      <c r="AO2556">
        <f t="shared" si="455"/>
        <v>0</v>
      </c>
      <c r="AP2556">
        <f t="shared" si="456"/>
        <v>0</v>
      </c>
      <c r="AQ2556">
        <f t="shared" si="457"/>
        <v>0</v>
      </c>
      <c r="AV2556">
        <f t="shared" si="459"/>
        <v>2553</v>
      </c>
      <c r="AW2556">
        <f t="shared" si="458"/>
        <v>0</v>
      </c>
    </row>
    <row r="2557" spans="5:49" x14ac:dyDescent="0.25">
      <c r="E2557" s="47">
        <f t="shared" si="451"/>
        <v>0</v>
      </c>
      <c r="F2557" s="45">
        <f t="shared" si="452"/>
        <v>0</v>
      </c>
      <c r="G2557" s="45" t="e">
        <f t="shared" si="453"/>
        <v>#DIV/0!</v>
      </c>
      <c r="H2557" s="45" t="e">
        <f t="shared" si="454"/>
        <v>#DIV/0!</v>
      </c>
      <c r="AN2557">
        <f t="shared" si="460"/>
        <v>0</v>
      </c>
      <c r="AO2557">
        <f t="shared" si="455"/>
        <v>0</v>
      </c>
      <c r="AP2557">
        <f t="shared" si="456"/>
        <v>0</v>
      </c>
      <c r="AQ2557">
        <f t="shared" si="457"/>
        <v>0</v>
      </c>
      <c r="AV2557">
        <f t="shared" si="459"/>
        <v>2554</v>
      </c>
      <c r="AW2557">
        <f t="shared" si="458"/>
        <v>0</v>
      </c>
    </row>
    <row r="2558" spans="5:49" x14ac:dyDescent="0.25">
      <c r="E2558" s="47">
        <f t="shared" si="451"/>
        <v>0</v>
      </c>
      <c r="F2558" s="45">
        <f t="shared" si="452"/>
        <v>0</v>
      </c>
      <c r="G2558" s="45" t="e">
        <f t="shared" si="453"/>
        <v>#DIV/0!</v>
      </c>
      <c r="H2558" s="45" t="e">
        <f t="shared" si="454"/>
        <v>#DIV/0!</v>
      </c>
      <c r="AN2558">
        <f t="shared" si="460"/>
        <v>0</v>
      </c>
      <c r="AO2558">
        <f t="shared" si="455"/>
        <v>0</v>
      </c>
      <c r="AP2558">
        <f t="shared" si="456"/>
        <v>0</v>
      </c>
      <c r="AQ2558">
        <f t="shared" si="457"/>
        <v>0</v>
      </c>
      <c r="AV2558">
        <f t="shared" si="459"/>
        <v>2555</v>
      </c>
      <c r="AW2558">
        <f t="shared" si="458"/>
        <v>0</v>
      </c>
    </row>
    <row r="2559" spans="5:49" x14ac:dyDescent="0.25">
      <c r="E2559" s="47">
        <f t="shared" si="451"/>
        <v>0</v>
      </c>
      <c r="F2559" s="45">
        <f t="shared" si="452"/>
        <v>0</v>
      </c>
      <c r="G2559" s="45" t="e">
        <f t="shared" si="453"/>
        <v>#DIV/0!</v>
      </c>
      <c r="H2559" s="45" t="e">
        <f t="shared" si="454"/>
        <v>#DIV/0!</v>
      </c>
      <c r="AN2559">
        <f t="shared" si="460"/>
        <v>0</v>
      </c>
      <c r="AO2559">
        <f t="shared" si="455"/>
        <v>0</v>
      </c>
      <c r="AP2559">
        <f t="shared" si="456"/>
        <v>0</v>
      </c>
      <c r="AQ2559">
        <f t="shared" si="457"/>
        <v>0</v>
      </c>
      <c r="AV2559">
        <f t="shared" si="459"/>
        <v>2556</v>
      </c>
      <c r="AW2559">
        <f t="shared" si="458"/>
        <v>0</v>
      </c>
    </row>
    <row r="2560" spans="5:49" x14ac:dyDescent="0.25">
      <c r="E2560" s="47">
        <f t="shared" si="451"/>
        <v>0</v>
      </c>
      <c r="F2560" s="45">
        <f t="shared" si="452"/>
        <v>0</v>
      </c>
      <c r="G2560" s="45" t="e">
        <f t="shared" si="453"/>
        <v>#DIV/0!</v>
      </c>
      <c r="H2560" s="45" t="e">
        <f t="shared" si="454"/>
        <v>#DIV/0!</v>
      </c>
      <c r="AN2560">
        <f t="shared" si="460"/>
        <v>0</v>
      </c>
      <c r="AO2560">
        <f t="shared" si="455"/>
        <v>0</v>
      </c>
      <c r="AP2560">
        <f t="shared" si="456"/>
        <v>0</v>
      </c>
      <c r="AQ2560">
        <f t="shared" si="457"/>
        <v>0</v>
      </c>
      <c r="AV2560">
        <f t="shared" si="459"/>
        <v>2557</v>
      </c>
      <c r="AW2560">
        <f t="shared" si="458"/>
        <v>0</v>
      </c>
    </row>
    <row r="2561" spans="5:49" x14ac:dyDescent="0.25">
      <c r="E2561" s="47">
        <f t="shared" si="451"/>
        <v>0</v>
      </c>
      <c r="F2561" s="45">
        <f t="shared" si="452"/>
        <v>0</v>
      </c>
      <c r="G2561" s="45" t="e">
        <f t="shared" si="453"/>
        <v>#DIV/0!</v>
      </c>
      <c r="H2561" s="45" t="e">
        <f t="shared" si="454"/>
        <v>#DIV/0!</v>
      </c>
      <c r="AN2561">
        <f t="shared" si="460"/>
        <v>0</v>
      </c>
      <c r="AO2561">
        <f t="shared" si="455"/>
        <v>0</v>
      </c>
      <c r="AP2561">
        <f t="shared" si="456"/>
        <v>0</v>
      </c>
      <c r="AQ2561">
        <f t="shared" si="457"/>
        <v>0</v>
      </c>
      <c r="AV2561">
        <f t="shared" si="459"/>
        <v>2558</v>
      </c>
      <c r="AW2561">
        <f t="shared" si="458"/>
        <v>0</v>
      </c>
    </row>
    <row r="2562" spans="5:49" x14ac:dyDescent="0.25">
      <c r="E2562" s="47">
        <f t="shared" ref="E2562:E2625" si="461">ROUNDDOWN(C2564,0)</f>
        <v>0</v>
      </c>
      <c r="F2562" s="45">
        <f t="shared" ref="F2562:F2625" si="462">HOUR(C2564)</f>
        <v>0</v>
      </c>
      <c r="G2562" s="45" t="e">
        <f t="shared" ref="G2562:G2625" si="463">D2564/H2562</f>
        <v>#DIV/0!</v>
      </c>
      <c r="H2562" s="45" t="e">
        <f t="shared" ref="H2562:H2625" si="464">AVERAGEIFS(D:D,E:E,E2562)</f>
        <v>#DIV/0!</v>
      </c>
      <c r="AN2562">
        <f t="shared" si="460"/>
        <v>0</v>
      </c>
      <c r="AO2562">
        <f t="shared" si="455"/>
        <v>0</v>
      </c>
      <c r="AP2562">
        <f t="shared" si="456"/>
        <v>0</v>
      </c>
      <c r="AQ2562">
        <f t="shared" si="457"/>
        <v>0</v>
      </c>
      <c r="AV2562">
        <f t="shared" si="459"/>
        <v>2559</v>
      </c>
      <c r="AW2562">
        <f t="shared" si="458"/>
        <v>0</v>
      </c>
    </row>
    <row r="2563" spans="5:49" x14ac:dyDescent="0.25">
      <c r="E2563" s="47">
        <f t="shared" si="461"/>
        <v>0</v>
      </c>
      <c r="F2563" s="45">
        <f t="shared" si="462"/>
        <v>0</v>
      </c>
      <c r="G2563" s="45" t="e">
        <f t="shared" si="463"/>
        <v>#DIV/0!</v>
      </c>
      <c r="H2563" s="45" t="e">
        <f t="shared" si="464"/>
        <v>#DIV/0!</v>
      </c>
      <c r="AN2563">
        <f t="shared" si="460"/>
        <v>0</v>
      </c>
      <c r="AO2563">
        <f t="shared" si="455"/>
        <v>0</v>
      </c>
      <c r="AP2563">
        <f t="shared" si="456"/>
        <v>0</v>
      </c>
      <c r="AQ2563">
        <f t="shared" si="457"/>
        <v>0</v>
      </c>
      <c r="AV2563">
        <f t="shared" si="459"/>
        <v>2560</v>
      </c>
      <c r="AW2563">
        <f t="shared" si="458"/>
        <v>0</v>
      </c>
    </row>
    <row r="2564" spans="5:49" x14ac:dyDescent="0.25">
      <c r="E2564" s="47">
        <f t="shared" si="461"/>
        <v>0</v>
      </c>
      <c r="F2564" s="45">
        <f t="shared" si="462"/>
        <v>0</v>
      </c>
      <c r="G2564" s="45" t="e">
        <f t="shared" si="463"/>
        <v>#DIV/0!</v>
      </c>
      <c r="H2564" s="45" t="e">
        <f t="shared" si="464"/>
        <v>#DIV/0!</v>
      </c>
      <c r="AN2564">
        <f t="shared" si="460"/>
        <v>0</v>
      </c>
      <c r="AO2564">
        <f t="shared" ref="AO2564:AO2627" si="465">ROUNDUP((C2564-$C$4)/7,0)</f>
        <v>0</v>
      </c>
      <c r="AP2564">
        <f t="shared" ref="AP2564:AP2627" si="466">ROUNDUP((C2564-$C$4)/1,0)</f>
        <v>0</v>
      </c>
      <c r="AQ2564">
        <f t="shared" ref="AQ2564:AQ2627" si="467">ROUNDUP((C2564-$C$4)*24,0)</f>
        <v>0</v>
      </c>
      <c r="AV2564">
        <f t="shared" si="459"/>
        <v>2561</v>
      </c>
      <c r="AW2564">
        <f t="shared" ref="AW2564:AW2627" si="468">SUMIFS(AN:AN,AQ:AQ,AV2564)</f>
        <v>0</v>
      </c>
    </row>
    <row r="2565" spans="5:49" x14ac:dyDescent="0.25">
      <c r="E2565" s="47">
        <f t="shared" si="461"/>
        <v>0</v>
      </c>
      <c r="F2565" s="45">
        <f t="shared" si="462"/>
        <v>0</v>
      </c>
      <c r="G2565" s="45" t="e">
        <f t="shared" si="463"/>
        <v>#DIV/0!</v>
      </c>
      <c r="H2565" s="45" t="e">
        <f t="shared" si="464"/>
        <v>#DIV/0!</v>
      </c>
      <c r="AN2565">
        <f t="shared" si="460"/>
        <v>0</v>
      </c>
      <c r="AO2565">
        <f t="shared" si="465"/>
        <v>0</v>
      </c>
      <c r="AP2565">
        <f t="shared" si="466"/>
        <v>0</v>
      </c>
      <c r="AQ2565">
        <f t="shared" si="467"/>
        <v>0</v>
      </c>
      <c r="AV2565">
        <f t="shared" ref="AV2565:AV2628" si="469">1+AV2564</f>
        <v>2562</v>
      </c>
      <c r="AW2565">
        <f t="shared" si="468"/>
        <v>0</v>
      </c>
    </row>
    <row r="2566" spans="5:49" x14ac:dyDescent="0.25">
      <c r="E2566" s="47">
        <f t="shared" si="461"/>
        <v>0</v>
      </c>
      <c r="F2566" s="45">
        <f t="shared" si="462"/>
        <v>0</v>
      </c>
      <c r="G2566" s="45" t="e">
        <f t="shared" si="463"/>
        <v>#DIV/0!</v>
      </c>
      <c r="H2566" s="45" t="e">
        <f t="shared" si="464"/>
        <v>#DIV/0!</v>
      </c>
      <c r="AN2566">
        <f t="shared" si="460"/>
        <v>0</v>
      </c>
      <c r="AO2566">
        <f t="shared" si="465"/>
        <v>0</v>
      </c>
      <c r="AP2566">
        <f t="shared" si="466"/>
        <v>0</v>
      </c>
      <c r="AQ2566">
        <f t="shared" si="467"/>
        <v>0</v>
      </c>
      <c r="AV2566">
        <f t="shared" si="469"/>
        <v>2563</v>
      </c>
      <c r="AW2566">
        <f t="shared" si="468"/>
        <v>0</v>
      </c>
    </row>
    <row r="2567" spans="5:49" x14ac:dyDescent="0.25">
      <c r="E2567" s="47">
        <f t="shared" si="461"/>
        <v>0</v>
      </c>
      <c r="F2567" s="45">
        <f t="shared" si="462"/>
        <v>0</v>
      </c>
      <c r="G2567" s="45" t="e">
        <f t="shared" si="463"/>
        <v>#DIV/0!</v>
      </c>
      <c r="H2567" s="45" t="e">
        <f t="shared" si="464"/>
        <v>#DIV/0!</v>
      </c>
      <c r="AN2567">
        <f t="shared" si="460"/>
        <v>0</v>
      </c>
      <c r="AO2567">
        <f t="shared" si="465"/>
        <v>0</v>
      </c>
      <c r="AP2567">
        <f t="shared" si="466"/>
        <v>0</v>
      </c>
      <c r="AQ2567">
        <f t="shared" si="467"/>
        <v>0</v>
      </c>
      <c r="AV2567">
        <f t="shared" si="469"/>
        <v>2564</v>
      </c>
      <c r="AW2567">
        <f t="shared" si="468"/>
        <v>0</v>
      </c>
    </row>
    <row r="2568" spans="5:49" x14ac:dyDescent="0.25">
      <c r="E2568" s="47">
        <f t="shared" si="461"/>
        <v>0</v>
      </c>
      <c r="F2568" s="45">
        <f t="shared" si="462"/>
        <v>0</v>
      </c>
      <c r="G2568" s="45" t="e">
        <f t="shared" si="463"/>
        <v>#DIV/0!</v>
      </c>
      <c r="H2568" s="45" t="e">
        <f t="shared" si="464"/>
        <v>#DIV/0!</v>
      </c>
      <c r="AN2568">
        <f t="shared" ref="AN2568:AN2631" si="470">D2568*(C2568-C2567)*86400*$B$15</f>
        <v>0</v>
      </c>
      <c r="AO2568">
        <f t="shared" si="465"/>
        <v>0</v>
      </c>
      <c r="AP2568">
        <f t="shared" si="466"/>
        <v>0</v>
      </c>
      <c r="AQ2568">
        <f t="shared" si="467"/>
        <v>0</v>
      </c>
      <c r="AV2568">
        <f t="shared" si="469"/>
        <v>2565</v>
      </c>
      <c r="AW2568">
        <f t="shared" si="468"/>
        <v>0</v>
      </c>
    </row>
    <row r="2569" spans="5:49" x14ac:dyDescent="0.25">
      <c r="E2569" s="47">
        <f t="shared" si="461"/>
        <v>0</v>
      </c>
      <c r="F2569" s="45">
        <f t="shared" si="462"/>
        <v>0</v>
      </c>
      <c r="G2569" s="45" t="e">
        <f t="shared" si="463"/>
        <v>#DIV/0!</v>
      </c>
      <c r="H2569" s="45" t="e">
        <f t="shared" si="464"/>
        <v>#DIV/0!</v>
      </c>
      <c r="AN2569">
        <f t="shared" si="470"/>
        <v>0</v>
      </c>
      <c r="AO2569">
        <f t="shared" si="465"/>
        <v>0</v>
      </c>
      <c r="AP2569">
        <f t="shared" si="466"/>
        <v>0</v>
      </c>
      <c r="AQ2569">
        <f t="shared" si="467"/>
        <v>0</v>
      </c>
      <c r="AV2569">
        <f t="shared" si="469"/>
        <v>2566</v>
      </c>
      <c r="AW2569">
        <f t="shared" si="468"/>
        <v>0</v>
      </c>
    </row>
    <row r="2570" spans="5:49" x14ac:dyDescent="0.25">
      <c r="E2570" s="47">
        <f t="shared" si="461"/>
        <v>0</v>
      </c>
      <c r="F2570" s="45">
        <f t="shared" si="462"/>
        <v>0</v>
      </c>
      <c r="G2570" s="45" t="e">
        <f t="shared" si="463"/>
        <v>#DIV/0!</v>
      </c>
      <c r="H2570" s="45" t="e">
        <f t="shared" si="464"/>
        <v>#DIV/0!</v>
      </c>
      <c r="AN2570">
        <f t="shared" si="470"/>
        <v>0</v>
      </c>
      <c r="AO2570">
        <f t="shared" si="465"/>
        <v>0</v>
      </c>
      <c r="AP2570">
        <f t="shared" si="466"/>
        <v>0</v>
      </c>
      <c r="AQ2570">
        <f t="shared" si="467"/>
        <v>0</v>
      </c>
      <c r="AV2570">
        <f t="shared" si="469"/>
        <v>2567</v>
      </c>
      <c r="AW2570">
        <f t="shared" si="468"/>
        <v>0</v>
      </c>
    </row>
    <row r="2571" spans="5:49" x14ac:dyDescent="0.25">
      <c r="E2571" s="47">
        <f t="shared" si="461"/>
        <v>0</v>
      </c>
      <c r="F2571" s="45">
        <f t="shared" si="462"/>
        <v>0</v>
      </c>
      <c r="G2571" s="45" t="e">
        <f t="shared" si="463"/>
        <v>#DIV/0!</v>
      </c>
      <c r="H2571" s="45" t="e">
        <f t="shared" si="464"/>
        <v>#DIV/0!</v>
      </c>
      <c r="AN2571">
        <f t="shared" si="470"/>
        <v>0</v>
      </c>
      <c r="AO2571">
        <f t="shared" si="465"/>
        <v>0</v>
      </c>
      <c r="AP2571">
        <f t="shared" si="466"/>
        <v>0</v>
      </c>
      <c r="AQ2571">
        <f t="shared" si="467"/>
        <v>0</v>
      </c>
      <c r="AV2571">
        <f t="shared" si="469"/>
        <v>2568</v>
      </c>
      <c r="AW2571">
        <f t="shared" si="468"/>
        <v>0</v>
      </c>
    </row>
    <row r="2572" spans="5:49" x14ac:dyDescent="0.25">
      <c r="E2572" s="47">
        <f t="shared" si="461"/>
        <v>0</v>
      </c>
      <c r="F2572" s="45">
        <f t="shared" si="462"/>
        <v>0</v>
      </c>
      <c r="G2572" s="45" t="e">
        <f t="shared" si="463"/>
        <v>#DIV/0!</v>
      </c>
      <c r="H2572" s="45" t="e">
        <f t="shared" si="464"/>
        <v>#DIV/0!</v>
      </c>
      <c r="AN2572">
        <f t="shared" si="470"/>
        <v>0</v>
      </c>
      <c r="AO2572">
        <f t="shared" si="465"/>
        <v>0</v>
      </c>
      <c r="AP2572">
        <f t="shared" si="466"/>
        <v>0</v>
      </c>
      <c r="AQ2572">
        <f t="shared" si="467"/>
        <v>0</v>
      </c>
      <c r="AV2572">
        <f t="shared" si="469"/>
        <v>2569</v>
      </c>
      <c r="AW2572">
        <f t="shared" si="468"/>
        <v>0</v>
      </c>
    </row>
    <row r="2573" spans="5:49" x14ac:dyDescent="0.25">
      <c r="E2573" s="47">
        <f t="shared" si="461"/>
        <v>0</v>
      </c>
      <c r="F2573" s="45">
        <f t="shared" si="462"/>
        <v>0</v>
      </c>
      <c r="G2573" s="45" t="e">
        <f t="shared" si="463"/>
        <v>#DIV/0!</v>
      </c>
      <c r="H2573" s="45" t="e">
        <f t="shared" si="464"/>
        <v>#DIV/0!</v>
      </c>
      <c r="AN2573">
        <f t="shared" si="470"/>
        <v>0</v>
      </c>
      <c r="AO2573">
        <f t="shared" si="465"/>
        <v>0</v>
      </c>
      <c r="AP2573">
        <f t="shared" si="466"/>
        <v>0</v>
      </c>
      <c r="AQ2573">
        <f t="shared" si="467"/>
        <v>0</v>
      </c>
      <c r="AV2573">
        <f t="shared" si="469"/>
        <v>2570</v>
      </c>
      <c r="AW2573">
        <f t="shared" si="468"/>
        <v>0</v>
      </c>
    </row>
    <row r="2574" spans="5:49" x14ac:dyDescent="0.25">
      <c r="E2574" s="47">
        <f t="shared" si="461"/>
        <v>0</v>
      </c>
      <c r="F2574" s="45">
        <f t="shared" si="462"/>
        <v>0</v>
      </c>
      <c r="G2574" s="45" t="e">
        <f t="shared" si="463"/>
        <v>#DIV/0!</v>
      </c>
      <c r="H2574" s="45" t="e">
        <f t="shared" si="464"/>
        <v>#DIV/0!</v>
      </c>
      <c r="AN2574">
        <f t="shared" si="470"/>
        <v>0</v>
      </c>
      <c r="AO2574">
        <f t="shared" si="465"/>
        <v>0</v>
      </c>
      <c r="AP2574">
        <f t="shared" si="466"/>
        <v>0</v>
      </c>
      <c r="AQ2574">
        <f t="shared" si="467"/>
        <v>0</v>
      </c>
      <c r="AV2574">
        <f t="shared" si="469"/>
        <v>2571</v>
      </c>
      <c r="AW2574">
        <f t="shared" si="468"/>
        <v>0</v>
      </c>
    </row>
    <row r="2575" spans="5:49" x14ac:dyDescent="0.25">
      <c r="E2575" s="47">
        <f t="shared" si="461"/>
        <v>0</v>
      </c>
      <c r="F2575" s="45">
        <f t="shared" si="462"/>
        <v>0</v>
      </c>
      <c r="G2575" s="45" t="e">
        <f t="shared" si="463"/>
        <v>#DIV/0!</v>
      </c>
      <c r="H2575" s="45" t="e">
        <f t="shared" si="464"/>
        <v>#DIV/0!</v>
      </c>
      <c r="AN2575">
        <f t="shared" si="470"/>
        <v>0</v>
      </c>
      <c r="AO2575">
        <f t="shared" si="465"/>
        <v>0</v>
      </c>
      <c r="AP2575">
        <f t="shared" si="466"/>
        <v>0</v>
      </c>
      <c r="AQ2575">
        <f t="shared" si="467"/>
        <v>0</v>
      </c>
      <c r="AV2575">
        <f t="shared" si="469"/>
        <v>2572</v>
      </c>
      <c r="AW2575">
        <f t="shared" si="468"/>
        <v>0</v>
      </c>
    </row>
    <row r="2576" spans="5:49" x14ac:dyDescent="0.25">
      <c r="E2576" s="47">
        <f t="shared" si="461"/>
        <v>0</v>
      </c>
      <c r="F2576" s="45">
        <f t="shared" si="462"/>
        <v>0</v>
      </c>
      <c r="G2576" s="45" t="e">
        <f t="shared" si="463"/>
        <v>#DIV/0!</v>
      </c>
      <c r="H2576" s="45" t="e">
        <f t="shared" si="464"/>
        <v>#DIV/0!</v>
      </c>
      <c r="AN2576">
        <f t="shared" si="470"/>
        <v>0</v>
      </c>
      <c r="AO2576">
        <f t="shared" si="465"/>
        <v>0</v>
      </c>
      <c r="AP2576">
        <f t="shared" si="466"/>
        <v>0</v>
      </c>
      <c r="AQ2576">
        <f t="shared" si="467"/>
        <v>0</v>
      </c>
      <c r="AV2576">
        <f t="shared" si="469"/>
        <v>2573</v>
      </c>
      <c r="AW2576">
        <f t="shared" si="468"/>
        <v>0</v>
      </c>
    </row>
    <row r="2577" spans="5:49" x14ac:dyDescent="0.25">
      <c r="E2577" s="47">
        <f t="shared" si="461"/>
        <v>0</v>
      </c>
      <c r="F2577" s="45">
        <f t="shared" si="462"/>
        <v>0</v>
      </c>
      <c r="G2577" s="45" t="e">
        <f t="shared" si="463"/>
        <v>#DIV/0!</v>
      </c>
      <c r="H2577" s="45" t="e">
        <f t="shared" si="464"/>
        <v>#DIV/0!</v>
      </c>
      <c r="AN2577">
        <f t="shared" si="470"/>
        <v>0</v>
      </c>
      <c r="AO2577">
        <f t="shared" si="465"/>
        <v>0</v>
      </c>
      <c r="AP2577">
        <f t="shared" si="466"/>
        <v>0</v>
      </c>
      <c r="AQ2577">
        <f t="shared" si="467"/>
        <v>0</v>
      </c>
      <c r="AV2577">
        <f t="shared" si="469"/>
        <v>2574</v>
      </c>
      <c r="AW2577">
        <f t="shared" si="468"/>
        <v>0</v>
      </c>
    </row>
    <row r="2578" spans="5:49" x14ac:dyDescent="0.25">
      <c r="E2578" s="47">
        <f t="shared" si="461"/>
        <v>0</v>
      </c>
      <c r="F2578" s="45">
        <f t="shared" si="462"/>
        <v>0</v>
      </c>
      <c r="G2578" s="45" t="e">
        <f t="shared" si="463"/>
        <v>#DIV/0!</v>
      </c>
      <c r="H2578" s="45" t="e">
        <f t="shared" si="464"/>
        <v>#DIV/0!</v>
      </c>
      <c r="AN2578">
        <f t="shared" si="470"/>
        <v>0</v>
      </c>
      <c r="AO2578">
        <f t="shared" si="465"/>
        <v>0</v>
      </c>
      <c r="AP2578">
        <f t="shared" si="466"/>
        <v>0</v>
      </c>
      <c r="AQ2578">
        <f t="shared" si="467"/>
        <v>0</v>
      </c>
      <c r="AV2578">
        <f t="shared" si="469"/>
        <v>2575</v>
      </c>
      <c r="AW2578">
        <f t="shared" si="468"/>
        <v>0</v>
      </c>
    </row>
    <row r="2579" spans="5:49" x14ac:dyDescent="0.25">
      <c r="E2579" s="47">
        <f t="shared" si="461"/>
        <v>0</v>
      </c>
      <c r="F2579" s="45">
        <f t="shared" si="462"/>
        <v>0</v>
      </c>
      <c r="G2579" s="45" t="e">
        <f t="shared" si="463"/>
        <v>#DIV/0!</v>
      </c>
      <c r="H2579" s="45" t="e">
        <f t="shared" si="464"/>
        <v>#DIV/0!</v>
      </c>
      <c r="AN2579">
        <f t="shared" si="470"/>
        <v>0</v>
      </c>
      <c r="AO2579">
        <f t="shared" si="465"/>
        <v>0</v>
      </c>
      <c r="AP2579">
        <f t="shared" si="466"/>
        <v>0</v>
      </c>
      <c r="AQ2579">
        <f t="shared" si="467"/>
        <v>0</v>
      </c>
      <c r="AV2579">
        <f t="shared" si="469"/>
        <v>2576</v>
      </c>
      <c r="AW2579">
        <f t="shared" si="468"/>
        <v>0</v>
      </c>
    </row>
    <row r="2580" spans="5:49" x14ac:dyDescent="0.25">
      <c r="E2580" s="47">
        <f t="shared" si="461"/>
        <v>0</v>
      </c>
      <c r="F2580" s="45">
        <f t="shared" si="462"/>
        <v>0</v>
      </c>
      <c r="G2580" s="45" t="e">
        <f t="shared" si="463"/>
        <v>#DIV/0!</v>
      </c>
      <c r="H2580" s="45" t="e">
        <f t="shared" si="464"/>
        <v>#DIV/0!</v>
      </c>
      <c r="AN2580">
        <f t="shared" si="470"/>
        <v>0</v>
      </c>
      <c r="AO2580">
        <f t="shared" si="465"/>
        <v>0</v>
      </c>
      <c r="AP2580">
        <f t="shared" si="466"/>
        <v>0</v>
      </c>
      <c r="AQ2580">
        <f t="shared" si="467"/>
        <v>0</v>
      </c>
      <c r="AV2580">
        <f t="shared" si="469"/>
        <v>2577</v>
      </c>
      <c r="AW2580">
        <f t="shared" si="468"/>
        <v>0</v>
      </c>
    </row>
    <row r="2581" spans="5:49" x14ac:dyDescent="0.25">
      <c r="E2581" s="47">
        <f t="shared" si="461"/>
        <v>0</v>
      </c>
      <c r="F2581" s="45">
        <f t="shared" si="462"/>
        <v>0</v>
      </c>
      <c r="G2581" s="45" t="e">
        <f t="shared" si="463"/>
        <v>#DIV/0!</v>
      </c>
      <c r="H2581" s="45" t="e">
        <f t="shared" si="464"/>
        <v>#DIV/0!</v>
      </c>
      <c r="AN2581">
        <f t="shared" si="470"/>
        <v>0</v>
      </c>
      <c r="AO2581">
        <f t="shared" si="465"/>
        <v>0</v>
      </c>
      <c r="AP2581">
        <f t="shared" si="466"/>
        <v>0</v>
      </c>
      <c r="AQ2581">
        <f t="shared" si="467"/>
        <v>0</v>
      </c>
      <c r="AV2581">
        <f t="shared" si="469"/>
        <v>2578</v>
      </c>
      <c r="AW2581">
        <f t="shared" si="468"/>
        <v>0</v>
      </c>
    </row>
    <row r="2582" spans="5:49" x14ac:dyDescent="0.25">
      <c r="E2582" s="47">
        <f t="shared" si="461"/>
        <v>0</v>
      </c>
      <c r="F2582" s="45">
        <f t="shared" si="462"/>
        <v>0</v>
      </c>
      <c r="G2582" s="45" t="e">
        <f t="shared" si="463"/>
        <v>#DIV/0!</v>
      </c>
      <c r="H2582" s="45" t="e">
        <f t="shared" si="464"/>
        <v>#DIV/0!</v>
      </c>
      <c r="AN2582">
        <f t="shared" si="470"/>
        <v>0</v>
      </c>
      <c r="AO2582">
        <f t="shared" si="465"/>
        <v>0</v>
      </c>
      <c r="AP2582">
        <f t="shared" si="466"/>
        <v>0</v>
      </c>
      <c r="AQ2582">
        <f t="shared" si="467"/>
        <v>0</v>
      </c>
      <c r="AV2582">
        <f t="shared" si="469"/>
        <v>2579</v>
      </c>
      <c r="AW2582">
        <f t="shared" si="468"/>
        <v>0</v>
      </c>
    </row>
    <row r="2583" spans="5:49" x14ac:dyDescent="0.25">
      <c r="E2583" s="47">
        <f t="shared" si="461"/>
        <v>0</v>
      </c>
      <c r="F2583" s="45">
        <f t="shared" si="462"/>
        <v>0</v>
      </c>
      <c r="G2583" s="45" t="e">
        <f t="shared" si="463"/>
        <v>#DIV/0!</v>
      </c>
      <c r="H2583" s="45" t="e">
        <f t="shared" si="464"/>
        <v>#DIV/0!</v>
      </c>
      <c r="AN2583">
        <f t="shared" si="470"/>
        <v>0</v>
      </c>
      <c r="AO2583">
        <f t="shared" si="465"/>
        <v>0</v>
      </c>
      <c r="AP2583">
        <f t="shared" si="466"/>
        <v>0</v>
      </c>
      <c r="AQ2583">
        <f t="shared" si="467"/>
        <v>0</v>
      </c>
      <c r="AV2583">
        <f t="shared" si="469"/>
        <v>2580</v>
      </c>
      <c r="AW2583">
        <f t="shared" si="468"/>
        <v>0</v>
      </c>
    </row>
    <row r="2584" spans="5:49" x14ac:dyDescent="0.25">
      <c r="E2584" s="47">
        <f t="shared" si="461"/>
        <v>0</v>
      </c>
      <c r="F2584" s="45">
        <f t="shared" si="462"/>
        <v>0</v>
      </c>
      <c r="G2584" s="45" t="e">
        <f t="shared" si="463"/>
        <v>#DIV/0!</v>
      </c>
      <c r="H2584" s="45" t="e">
        <f t="shared" si="464"/>
        <v>#DIV/0!</v>
      </c>
      <c r="AN2584">
        <f t="shared" si="470"/>
        <v>0</v>
      </c>
      <c r="AO2584">
        <f t="shared" si="465"/>
        <v>0</v>
      </c>
      <c r="AP2584">
        <f t="shared" si="466"/>
        <v>0</v>
      </c>
      <c r="AQ2584">
        <f t="shared" si="467"/>
        <v>0</v>
      </c>
      <c r="AV2584">
        <f t="shared" si="469"/>
        <v>2581</v>
      </c>
      <c r="AW2584">
        <f t="shared" si="468"/>
        <v>0</v>
      </c>
    </row>
    <row r="2585" spans="5:49" x14ac:dyDescent="0.25">
      <c r="E2585" s="47">
        <f t="shared" si="461"/>
        <v>0</v>
      </c>
      <c r="F2585" s="45">
        <f t="shared" si="462"/>
        <v>0</v>
      </c>
      <c r="G2585" s="45" t="e">
        <f t="shared" si="463"/>
        <v>#DIV/0!</v>
      </c>
      <c r="H2585" s="45" t="e">
        <f t="shared" si="464"/>
        <v>#DIV/0!</v>
      </c>
      <c r="AN2585">
        <f t="shared" si="470"/>
        <v>0</v>
      </c>
      <c r="AO2585">
        <f t="shared" si="465"/>
        <v>0</v>
      </c>
      <c r="AP2585">
        <f t="shared" si="466"/>
        <v>0</v>
      </c>
      <c r="AQ2585">
        <f t="shared" si="467"/>
        <v>0</v>
      </c>
      <c r="AV2585">
        <f t="shared" si="469"/>
        <v>2582</v>
      </c>
      <c r="AW2585">
        <f t="shared" si="468"/>
        <v>0</v>
      </c>
    </row>
    <row r="2586" spans="5:49" x14ac:dyDescent="0.25">
      <c r="E2586" s="47">
        <f t="shared" si="461"/>
        <v>0</v>
      </c>
      <c r="F2586" s="45">
        <f t="shared" si="462"/>
        <v>0</v>
      </c>
      <c r="G2586" s="45" t="e">
        <f t="shared" si="463"/>
        <v>#DIV/0!</v>
      </c>
      <c r="H2586" s="45" t="e">
        <f t="shared" si="464"/>
        <v>#DIV/0!</v>
      </c>
      <c r="AN2586">
        <f t="shared" si="470"/>
        <v>0</v>
      </c>
      <c r="AO2586">
        <f t="shared" si="465"/>
        <v>0</v>
      </c>
      <c r="AP2586">
        <f t="shared" si="466"/>
        <v>0</v>
      </c>
      <c r="AQ2586">
        <f t="shared" si="467"/>
        <v>0</v>
      </c>
      <c r="AV2586">
        <f t="shared" si="469"/>
        <v>2583</v>
      </c>
      <c r="AW2586">
        <f t="shared" si="468"/>
        <v>0</v>
      </c>
    </row>
    <row r="2587" spans="5:49" x14ac:dyDescent="0.25">
      <c r="E2587" s="47">
        <f t="shared" si="461"/>
        <v>0</v>
      </c>
      <c r="F2587" s="45">
        <f t="shared" si="462"/>
        <v>0</v>
      </c>
      <c r="G2587" s="45" t="e">
        <f t="shared" si="463"/>
        <v>#DIV/0!</v>
      </c>
      <c r="H2587" s="45" t="e">
        <f t="shared" si="464"/>
        <v>#DIV/0!</v>
      </c>
      <c r="AN2587">
        <f t="shared" si="470"/>
        <v>0</v>
      </c>
      <c r="AO2587">
        <f t="shared" si="465"/>
        <v>0</v>
      </c>
      <c r="AP2587">
        <f t="shared" si="466"/>
        <v>0</v>
      </c>
      <c r="AQ2587">
        <f t="shared" si="467"/>
        <v>0</v>
      </c>
      <c r="AV2587">
        <f t="shared" si="469"/>
        <v>2584</v>
      </c>
      <c r="AW2587">
        <f t="shared" si="468"/>
        <v>0</v>
      </c>
    </row>
    <row r="2588" spans="5:49" x14ac:dyDescent="0.25">
      <c r="E2588" s="47">
        <f t="shared" si="461"/>
        <v>0</v>
      </c>
      <c r="F2588" s="45">
        <f t="shared" si="462"/>
        <v>0</v>
      </c>
      <c r="G2588" s="45" t="e">
        <f t="shared" si="463"/>
        <v>#DIV/0!</v>
      </c>
      <c r="H2588" s="45" t="e">
        <f t="shared" si="464"/>
        <v>#DIV/0!</v>
      </c>
      <c r="AN2588">
        <f t="shared" si="470"/>
        <v>0</v>
      </c>
      <c r="AO2588">
        <f t="shared" si="465"/>
        <v>0</v>
      </c>
      <c r="AP2588">
        <f t="shared" si="466"/>
        <v>0</v>
      </c>
      <c r="AQ2588">
        <f t="shared" si="467"/>
        <v>0</v>
      </c>
      <c r="AV2588">
        <f t="shared" si="469"/>
        <v>2585</v>
      </c>
      <c r="AW2588">
        <f t="shared" si="468"/>
        <v>0</v>
      </c>
    </row>
    <row r="2589" spans="5:49" x14ac:dyDescent="0.25">
      <c r="E2589" s="47">
        <f t="shared" si="461"/>
        <v>0</v>
      </c>
      <c r="F2589" s="45">
        <f t="shared" si="462"/>
        <v>0</v>
      </c>
      <c r="G2589" s="45" t="e">
        <f t="shared" si="463"/>
        <v>#DIV/0!</v>
      </c>
      <c r="H2589" s="45" t="e">
        <f t="shared" si="464"/>
        <v>#DIV/0!</v>
      </c>
      <c r="AN2589">
        <f t="shared" si="470"/>
        <v>0</v>
      </c>
      <c r="AO2589">
        <f t="shared" si="465"/>
        <v>0</v>
      </c>
      <c r="AP2589">
        <f t="shared" si="466"/>
        <v>0</v>
      </c>
      <c r="AQ2589">
        <f t="shared" si="467"/>
        <v>0</v>
      </c>
      <c r="AV2589">
        <f t="shared" si="469"/>
        <v>2586</v>
      </c>
      <c r="AW2589">
        <f t="shared" si="468"/>
        <v>0</v>
      </c>
    </row>
    <row r="2590" spans="5:49" x14ac:dyDescent="0.25">
      <c r="E2590" s="47">
        <f t="shared" si="461"/>
        <v>0</v>
      </c>
      <c r="F2590" s="45">
        <f t="shared" si="462"/>
        <v>0</v>
      </c>
      <c r="G2590" s="45" t="e">
        <f t="shared" si="463"/>
        <v>#DIV/0!</v>
      </c>
      <c r="H2590" s="45" t="e">
        <f t="shared" si="464"/>
        <v>#DIV/0!</v>
      </c>
      <c r="AN2590">
        <f t="shared" si="470"/>
        <v>0</v>
      </c>
      <c r="AO2590">
        <f t="shared" si="465"/>
        <v>0</v>
      </c>
      <c r="AP2590">
        <f t="shared" si="466"/>
        <v>0</v>
      </c>
      <c r="AQ2590">
        <f t="shared" si="467"/>
        <v>0</v>
      </c>
      <c r="AV2590">
        <f t="shared" si="469"/>
        <v>2587</v>
      </c>
      <c r="AW2590">
        <f t="shared" si="468"/>
        <v>0</v>
      </c>
    </row>
    <row r="2591" spans="5:49" x14ac:dyDescent="0.25">
      <c r="E2591" s="47">
        <f t="shared" si="461"/>
        <v>0</v>
      </c>
      <c r="F2591" s="45">
        <f t="shared" si="462"/>
        <v>0</v>
      </c>
      <c r="G2591" s="45" t="e">
        <f t="shared" si="463"/>
        <v>#DIV/0!</v>
      </c>
      <c r="H2591" s="45" t="e">
        <f t="shared" si="464"/>
        <v>#DIV/0!</v>
      </c>
      <c r="AN2591">
        <f t="shared" si="470"/>
        <v>0</v>
      </c>
      <c r="AO2591">
        <f t="shared" si="465"/>
        <v>0</v>
      </c>
      <c r="AP2591">
        <f t="shared" si="466"/>
        <v>0</v>
      </c>
      <c r="AQ2591">
        <f t="shared" si="467"/>
        <v>0</v>
      </c>
      <c r="AV2591">
        <f t="shared" si="469"/>
        <v>2588</v>
      </c>
      <c r="AW2591">
        <f t="shared" si="468"/>
        <v>0</v>
      </c>
    </row>
    <row r="2592" spans="5:49" x14ac:dyDescent="0.25">
      <c r="E2592" s="47">
        <f t="shared" si="461"/>
        <v>0</v>
      </c>
      <c r="F2592" s="45">
        <f t="shared" si="462"/>
        <v>0</v>
      </c>
      <c r="G2592" s="45" t="e">
        <f t="shared" si="463"/>
        <v>#DIV/0!</v>
      </c>
      <c r="H2592" s="45" t="e">
        <f t="shared" si="464"/>
        <v>#DIV/0!</v>
      </c>
      <c r="AN2592">
        <f t="shared" si="470"/>
        <v>0</v>
      </c>
      <c r="AO2592">
        <f t="shared" si="465"/>
        <v>0</v>
      </c>
      <c r="AP2592">
        <f t="shared" si="466"/>
        <v>0</v>
      </c>
      <c r="AQ2592">
        <f t="shared" si="467"/>
        <v>0</v>
      </c>
      <c r="AV2592">
        <f t="shared" si="469"/>
        <v>2589</v>
      </c>
      <c r="AW2592">
        <f t="shared" si="468"/>
        <v>0</v>
      </c>
    </row>
    <row r="2593" spans="5:49" x14ac:dyDescent="0.25">
      <c r="E2593" s="47">
        <f t="shared" si="461"/>
        <v>0</v>
      </c>
      <c r="F2593" s="45">
        <f t="shared" si="462"/>
        <v>0</v>
      </c>
      <c r="G2593" s="45" t="e">
        <f t="shared" si="463"/>
        <v>#DIV/0!</v>
      </c>
      <c r="H2593" s="45" t="e">
        <f t="shared" si="464"/>
        <v>#DIV/0!</v>
      </c>
      <c r="AN2593">
        <f t="shared" si="470"/>
        <v>0</v>
      </c>
      <c r="AO2593">
        <f t="shared" si="465"/>
        <v>0</v>
      </c>
      <c r="AP2593">
        <f t="shared" si="466"/>
        <v>0</v>
      </c>
      <c r="AQ2593">
        <f t="shared" si="467"/>
        <v>0</v>
      </c>
      <c r="AV2593">
        <f t="shared" si="469"/>
        <v>2590</v>
      </c>
      <c r="AW2593">
        <f t="shared" si="468"/>
        <v>0</v>
      </c>
    </row>
    <row r="2594" spans="5:49" x14ac:dyDescent="0.25">
      <c r="E2594" s="47">
        <f t="shared" si="461"/>
        <v>0</v>
      </c>
      <c r="F2594" s="45">
        <f t="shared" si="462"/>
        <v>0</v>
      </c>
      <c r="G2594" s="45" t="e">
        <f t="shared" si="463"/>
        <v>#DIV/0!</v>
      </c>
      <c r="H2594" s="45" t="e">
        <f t="shared" si="464"/>
        <v>#DIV/0!</v>
      </c>
      <c r="AN2594">
        <f t="shared" si="470"/>
        <v>0</v>
      </c>
      <c r="AO2594">
        <f t="shared" si="465"/>
        <v>0</v>
      </c>
      <c r="AP2594">
        <f t="shared" si="466"/>
        <v>0</v>
      </c>
      <c r="AQ2594">
        <f t="shared" si="467"/>
        <v>0</v>
      </c>
      <c r="AV2594">
        <f t="shared" si="469"/>
        <v>2591</v>
      </c>
      <c r="AW2594">
        <f t="shared" si="468"/>
        <v>0</v>
      </c>
    </row>
    <row r="2595" spans="5:49" x14ac:dyDescent="0.25">
      <c r="E2595" s="47">
        <f t="shared" si="461"/>
        <v>0</v>
      </c>
      <c r="F2595" s="45">
        <f t="shared" si="462"/>
        <v>0</v>
      </c>
      <c r="G2595" s="45" t="e">
        <f t="shared" si="463"/>
        <v>#DIV/0!</v>
      </c>
      <c r="H2595" s="45" t="e">
        <f t="shared" si="464"/>
        <v>#DIV/0!</v>
      </c>
      <c r="AN2595">
        <f t="shared" si="470"/>
        <v>0</v>
      </c>
      <c r="AO2595">
        <f t="shared" si="465"/>
        <v>0</v>
      </c>
      <c r="AP2595">
        <f t="shared" si="466"/>
        <v>0</v>
      </c>
      <c r="AQ2595">
        <f t="shared" si="467"/>
        <v>0</v>
      </c>
      <c r="AV2595">
        <f t="shared" si="469"/>
        <v>2592</v>
      </c>
      <c r="AW2595">
        <f t="shared" si="468"/>
        <v>0</v>
      </c>
    </row>
    <row r="2596" spans="5:49" x14ac:dyDescent="0.25">
      <c r="E2596" s="47">
        <f t="shared" si="461"/>
        <v>0</v>
      </c>
      <c r="F2596" s="45">
        <f t="shared" si="462"/>
        <v>0</v>
      </c>
      <c r="G2596" s="45" t="e">
        <f t="shared" si="463"/>
        <v>#DIV/0!</v>
      </c>
      <c r="H2596" s="45" t="e">
        <f t="shared" si="464"/>
        <v>#DIV/0!</v>
      </c>
      <c r="AN2596">
        <f t="shared" si="470"/>
        <v>0</v>
      </c>
      <c r="AO2596">
        <f t="shared" si="465"/>
        <v>0</v>
      </c>
      <c r="AP2596">
        <f t="shared" si="466"/>
        <v>0</v>
      </c>
      <c r="AQ2596">
        <f t="shared" si="467"/>
        <v>0</v>
      </c>
      <c r="AV2596">
        <f t="shared" si="469"/>
        <v>2593</v>
      </c>
      <c r="AW2596">
        <f t="shared" si="468"/>
        <v>0</v>
      </c>
    </row>
    <row r="2597" spans="5:49" x14ac:dyDescent="0.25">
      <c r="E2597" s="47">
        <f t="shared" si="461"/>
        <v>0</v>
      </c>
      <c r="F2597" s="45">
        <f t="shared" si="462"/>
        <v>0</v>
      </c>
      <c r="G2597" s="45" t="e">
        <f t="shared" si="463"/>
        <v>#DIV/0!</v>
      </c>
      <c r="H2597" s="45" t="e">
        <f t="shared" si="464"/>
        <v>#DIV/0!</v>
      </c>
      <c r="AN2597">
        <f t="shared" si="470"/>
        <v>0</v>
      </c>
      <c r="AO2597">
        <f t="shared" si="465"/>
        <v>0</v>
      </c>
      <c r="AP2597">
        <f t="shared" si="466"/>
        <v>0</v>
      </c>
      <c r="AQ2597">
        <f t="shared" si="467"/>
        <v>0</v>
      </c>
      <c r="AV2597">
        <f t="shared" si="469"/>
        <v>2594</v>
      </c>
      <c r="AW2597">
        <f t="shared" si="468"/>
        <v>0</v>
      </c>
    </row>
    <row r="2598" spans="5:49" x14ac:dyDescent="0.25">
      <c r="E2598" s="47">
        <f t="shared" si="461"/>
        <v>0</v>
      </c>
      <c r="F2598" s="45">
        <f t="shared" si="462"/>
        <v>0</v>
      </c>
      <c r="G2598" s="45" t="e">
        <f t="shared" si="463"/>
        <v>#DIV/0!</v>
      </c>
      <c r="H2598" s="45" t="e">
        <f t="shared" si="464"/>
        <v>#DIV/0!</v>
      </c>
      <c r="AN2598">
        <f t="shared" si="470"/>
        <v>0</v>
      </c>
      <c r="AO2598">
        <f t="shared" si="465"/>
        <v>0</v>
      </c>
      <c r="AP2598">
        <f t="shared" si="466"/>
        <v>0</v>
      </c>
      <c r="AQ2598">
        <f t="shared" si="467"/>
        <v>0</v>
      </c>
      <c r="AV2598">
        <f t="shared" si="469"/>
        <v>2595</v>
      </c>
      <c r="AW2598">
        <f t="shared" si="468"/>
        <v>0</v>
      </c>
    </row>
    <row r="2599" spans="5:49" x14ac:dyDescent="0.25">
      <c r="E2599" s="47">
        <f t="shared" si="461"/>
        <v>0</v>
      </c>
      <c r="F2599" s="45">
        <f t="shared" si="462"/>
        <v>0</v>
      </c>
      <c r="G2599" s="45" t="e">
        <f t="shared" si="463"/>
        <v>#DIV/0!</v>
      </c>
      <c r="H2599" s="45" t="e">
        <f t="shared" si="464"/>
        <v>#DIV/0!</v>
      </c>
      <c r="AN2599">
        <f t="shared" si="470"/>
        <v>0</v>
      </c>
      <c r="AO2599">
        <f t="shared" si="465"/>
        <v>0</v>
      </c>
      <c r="AP2599">
        <f t="shared" si="466"/>
        <v>0</v>
      </c>
      <c r="AQ2599">
        <f t="shared" si="467"/>
        <v>0</v>
      </c>
      <c r="AV2599">
        <f t="shared" si="469"/>
        <v>2596</v>
      </c>
      <c r="AW2599">
        <f t="shared" si="468"/>
        <v>0</v>
      </c>
    </row>
    <row r="2600" spans="5:49" x14ac:dyDescent="0.25">
      <c r="E2600" s="47">
        <f t="shared" si="461"/>
        <v>0</v>
      </c>
      <c r="F2600" s="45">
        <f t="shared" si="462"/>
        <v>0</v>
      </c>
      <c r="G2600" s="45" t="e">
        <f t="shared" si="463"/>
        <v>#DIV/0!</v>
      </c>
      <c r="H2600" s="45" t="e">
        <f t="shared" si="464"/>
        <v>#DIV/0!</v>
      </c>
      <c r="AN2600">
        <f t="shared" si="470"/>
        <v>0</v>
      </c>
      <c r="AO2600">
        <f t="shared" si="465"/>
        <v>0</v>
      </c>
      <c r="AP2600">
        <f t="shared" si="466"/>
        <v>0</v>
      </c>
      <c r="AQ2600">
        <f t="shared" si="467"/>
        <v>0</v>
      </c>
      <c r="AV2600">
        <f t="shared" si="469"/>
        <v>2597</v>
      </c>
      <c r="AW2600">
        <f t="shared" si="468"/>
        <v>0</v>
      </c>
    </row>
    <row r="2601" spans="5:49" x14ac:dyDescent="0.25">
      <c r="E2601" s="47">
        <f t="shared" si="461"/>
        <v>0</v>
      </c>
      <c r="F2601" s="45">
        <f t="shared" si="462"/>
        <v>0</v>
      </c>
      <c r="G2601" s="45" t="e">
        <f t="shared" si="463"/>
        <v>#DIV/0!</v>
      </c>
      <c r="H2601" s="45" t="e">
        <f t="shared" si="464"/>
        <v>#DIV/0!</v>
      </c>
      <c r="AN2601">
        <f t="shared" si="470"/>
        <v>0</v>
      </c>
      <c r="AO2601">
        <f t="shared" si="465"/>
        <v>0</v>
      </c>
      <c r="AP2601">
        <f t="shared" si="466"/>
        <v>0</v>
      </c>
      <c r="AQ2601">
        <f t="shared" si="467"/>
        <v>0</v>
      </c>
      <c r="AV2601">
        <f t="shared" si="469"/>
        <v>2598</v>
      </c>
      <c r="AW2601">
        <f t="shared" si="468"/>
        <v>0</v>
      </c>
    </row>
    <row r="2602" spans="5:49" x14ac:dyDescent="0.25">
      <c r="E2602" s="47">
        <f t="shared" si="461"/>
        <v>0</v>
      </c>
      <c r="F2602" s="45">
        <f t="shared" si="462"/>
        <v>0</v>
      </c>
      <c r="G2602" s="45" t="e">
        <f t="shared" si="463"/>
        <v>#DIV/0!</v>
      </c>
      <c r="H2602" s="45" t="e">
        <f t="shared" si="464"/>
        <v>#DIV/0!</v>
      </c>
      <c r="AN2602">
        <f t="shared" si="470"/>
        <v>0</v>
      </c>
      <c r="AO2602">
        <f t="shared" si="465"/>
        <v>0</v>
      </c>
      <c r="AP2602">
        <f t="shared" si="466"/>
        <v>0</v>
      </c>
      <c r="AQ2602">
        <f t="shared" si="467"/>
        <v>0</v>
      </c>
      <c r="AV2602">
        <f t="shared" si="469"/>
        <v>2599</v>
      </c>
      <c r="AW2602">
        <f t="shared" si="468"/>
        <v>0</v>
      </c>
    </row>
    <row r="2603" spans="5:49" x14ac:dyDescent="0.25">
      <c r="E2603" s="47">
        <f t="shared" si="461"/>
        <v>0</v>
      </c>
      <c r="F2603" s="45">
        <f t="shared" si="462"/>
        <v>0</v>
      </c>
      <c r="G2603" s="45" t="e">
        <f t="shared" si="463"/>
        <v>#DIV/0!</v>
      </c>
      <c r="H2603" s="45" t="e">
        <f t="shared" si="464"/>
        <v>#DIV/0!</v>
      </c>
      <c r="AN2603">
        <f t="shared" si="470"/>
        <v>0</v>
      </c>
      <c r="AO2603">
        <f t="shared" si="465"/>
        <v>0</v>
      </c>
      <c r="AP2603">
        <f t="shared" si="466"/>
        <v>0</v>
      </c>
      <c r="AQ2603">
        <f t="shared" si="467"/>
        <v>0</v>
      </c>
      <c r="AV2603">
        <f t="shared" si="469"/>
        <v>2600</v>
      </c>
      <c r="AW2603">
        <f t="shared" si="468"/>
        <v>0</v>
      </c>
    </row>
    <row r="2604" spans="5:49" x14ac:dyDescent="0.25">
      <c r="E2604" s="47">
        <f t="shared" si="461"/>
        <v>0</v>
      </c>
      <c r="F2604" s="45">
        <f t="shared" si="462"/>
        <v>0</v>
      </c>
      <c r="G2604" s="45" t="e">
        <f t="shared" si="463"/>
        <v>#DIV/0!</v>
      </c>
      <c r="H2604" s="45" t="e">
        <f t="shared" si="464"/>
        <v>#DIV/0!</v>
      </c>
      <c r="AN2604">
        <f t="shared" si="470"/>
        <v>0</v>
      </c>
      <c r="AO2604">
        <f t="shared" si="465"/>
        <v>0</v>
      </c>
      <c r="AP2604">
        <f t="shared" si="466"/>
        <v>0</v>
      </c>
      <c r="AQ2604">
        <f t="shared" si="467"/>
        <v>0</v>
      </c>
      <c r="AV2604">
        <f t="shared" si="469"/>
        <v>2601</v>
      </c>
      <c r="AW2604">
        <f t="shared" si="468"/>
        <v>0</v>
      </c>
    </row>
    <row r="2605" spans="5:49" x14ac:dyDescent="0.25">
      <c r="E2605" s="47">
        <f t="shared" si="461"/>
        <v>0</v>
      </c>
      <c r="F2605" s="45">
        <f t="shared" si="462"/>
        <v>0</v>
      </c>
      <c r="G2605" s="45" t="e">
        <f t="shared" si="463"/>
        <v>#DIV/0!</v>
      </c>
      <c r="H2605" s="45" t="e">
        <f t="shared" si="464"/>
        <v>#DIV/0!</v>
      </c>
      <c r="AN2605">
        <f t="shared" si="470"/>
        <v>0</v>
      </c>
      <c r="AO2605">
        <f t="shared" si="465"/>
        <v>0</v>
      </c>
      <c r="AP2605">
        <f t="shared" si="466"/>
        <v>0</v>
      </c>
      <c r="AQ2605">
        <f t="shared" si="467"/>
        <v>0</v>
      </c>
      <c r="AV2605">
        <f t="shared" si="469"/>
        <v>2602</v>
      </c>
      <c r="AW2605">
        <f t="shared" si="468"/>
        <v>0</v>
      </c>
    </row>
    <row r="2606" spans="5:49" x14ac:dyDescent="0.25">
      <c r="E2606" s="47">
        <f t="shared" si="461"/>
        <v>0</v>
      </c>
      <c r="F2606" s="45">
        <f t="shared" si="462"/>
        <v>0</v>
      </c>
      <c r="G2606" s="45" t="e">
        <f t="shared" si="463"/>
        <v>#DIV/0!</v>
      </c>
      <c r="H2606" s="45" t="e">
        <f t="shared" si="464"/>
        <v>#DIV/0!</v>
      </c>
      <c r="AN2606">
        <f t="shared" si="470"/>
        <v>0</v>
      </c>
      <c r="AO2606">
        <f t="shared" si="465"/>
        <v>0</v>
      </c>
      <c r="AP2606">
        <f t="shared" si="466"/>
        <v>0</v>
      </c>
      <c r="AQ2606">
        <f t="shared" si="467"/>
        <v>0</v>
      </c>
      <c r="AV2606">
        <f t="shared" si="469"/>
        <v>2603</v>
      </c>
      <c r="AW2606">
        <f t="shared" si="468"/>
        <v>0</v>
      </c>
    </row>
    <row r="2607" spans="5:49" x14ac:dyDescent="0.25">
      <c r="E2607" s="47">
        <f t="shared" si="461"/>
        <v>0</v>
      </c>
      <c r="F2607" s="45">
        <f t="shared" si="462"/>
        <v>0</v>
      </c>
      <c r="G2607" s="45" t="e">
        <f t="shared" si="463"/>
        <v>#DIV/0!</v>
      </c>
      <c r="H2607" s="45" t="e">
        <f t="shared" si="464"/>
        <v>#DIV/0!</v>
      </c>
      <c r="AN2607">
        <f t="shared" si="470"/>
        <v>0</v>
      </c>
      <c r="AO2607">
        <f t="shared" si="465"/>
        <v>0</v>
      </c>
      <c r="AP2607">
        <f t="shared" si="466"/>
        <v>0</v>
      </c>
      <c r="AQ2607">
        <f t="shared" si="467"/>
        <v>0</v>
      </c>
      <c r="AV2607">
        <f t="shared" si="469"/>
        <v>2604</v>
      </c>
      <c r="AW2607">
        <f t="shared" si="468"/>
        <v>0</v>
      </c>
    </row>
    <row r="2608" spans="5:49" x14ac:dyDescent="0.25">
      <c r="E2608" s="47">
        <f t="shared" si="461"/>
        <v>0</v>
      </c>
      <c r="F2608" s="45">
        <f t="shared" si="462"/>
        <v>0</v>
      </c>
      <c r="G2608" s="45" t="e">
        <f t="shared" si="463"/>
        <v>#DIV/0!</v>
      </c>
      <c r="H2608" s="45" t="e">
        <f t="shared" si="464"/>
        <v>#DIV/0!</v>
      </c>
      <c r="AN2608">
        <f t="shared" si="470"/>
        <v>0</v>
      </c>
      <c r="AO2608">
        <f t="shared" si="465"/>
        <v>0</v>
      </c>
      <c r="AP2608">
        <f t="shared" si="466"/>
        <v>0</v>
      </c>
      <c r="AQ2608">
        <f t="shared" si="467"/>
        <v>0</v>
      </c>
      <c r="AV2608">
        <f t="shared" si="469"/>
        <v>2605</v>
      </c>
      <c r="AW2608">
        <f t="shared" si="468"/>
        <v>0</v>
      </c>
    </row>
    <row r="2609" spans="5:49" x14ac:dyDescent="0.25">
      <c r="E2609" s="47">
        <f t="shared" si="461"/>
        <v>0</v>
      </c>
      <c r="F2609" s="45">
        <f t="shared" si="462"/>
        <v>0</v>
      </c>
      <c r="G2609" s="45" t="e">
        <f t="shared" si="463"/>
        <v>#DIV/0!</v>
      </c>
      <c r="H2609" s="45" t="e">
        <f t="shared" si="464"/>
        <v>#DIV/0!</v>
      </c>
      <c r="AN2609">
        <f t="shared" si="470"/>
        <v>0</v>
      </c>
      <c r="AO2609">
        <f t="shared" si="465"/>
        <v>0</v>
      </c>
      <c r="AP2609">
        <f t="shared" si="466"/>
        <v>0</v>
      </c>
      <c r="AQ2609">
        <f t="shared" si="467"/>
        <v>0</v>
      </c>
      <c r="AV2609">
        <f t="shared" si="469"/>
        <v>2606</v>
      </c>
      <c r="AW2609">
        <f t="shared" si="468"/>
        <v>0</v>
      </c>
    </row>
    <row r="2610" spans="5:49" x14ac:dyDescent="0.25">
      <c r="E2610" s="47">
        <f t="shared" si="461"/>
        <v>0</v>
      </c>
      <c r="F2610" s="45">
        <f t="shared" si="462"/>
        <v>0</v>
      </c>
      <c r="G2610" s="45" t="e">
        <f t="shared" si="463"/>
        <v>#DIV/0!</v>
      </c>
      <c r="H2610" s="45" t="e">
        <f t="shared" si="464"/>
        <v>#DIV/0!</v>
      </c>
      <c r="AN2610">
        <f t="shared" si="470"/>
        <v>0</v>
      </c>
      <c r="AO2610">
        <f t="shared" si="465"/>
        <v>0</v>
      </c>
      <c r="AP2610">
        <f t="shared" si="466"/>
        <v>0</v>
      </c>
      <c r="AQ2610">
        <f t="shared" si="467"/>
        <v>0</v>
      </c>
      <c r="AV2610">
        <f t="shared" si="469"/>
        <v>2607</v>
      </c>
      <c r="AW2610">
        <f t="shared" si="468"/>
        <v>0</v>
      </c>
    </row>
    <row r="2611" spans="5:49" x14ac:dyDescent="0.25">
      <c r="E2611" s="47">
        <f t="shared" si="461"/>
        <v>0</v>
      </c>
      <c r="F2611" s="45">
        <f t="shared" si="462"/>
        <v>0</v>
      </c>
      <c r="G2611" s="45" t="e">
        <f t="shared" si="463"/>
        <v>#DIV/0!</v>
      </c>
      <c r="H2611" s="45" t="e">
        <f t="shared" si="464"/>
        <v>#DIV/0!</v>
      </c>
      <c r="AN2611">
        <f t="shared" si="470"/>
        <v>0</v>
      </c>
      <c r="AO2611">
        <f t="shared" si="465"/>
        <v>0</v>
      </c>
      <c r="AP2611">
        <f t="shared" si="466"/>
        <v>0</v>
      </c>
      <c r="AQ2611">
        <f t="shared" si="467"/>
        <v>0</v>
      </c>
      <c r="AV2611">
        <f t="shared" si="469"/>
        <v>2608</v>
      </c>
      <c r="AW2611">
        <f t="shared" si="468"/>
        <v>0</v>
      </c>
    </row>
    <row r="2612" spans="5:49" x14ac:dyDescent="0.25">
      <c r="E2612" s="47">
        <f t="shared" si="461"/>
        <v>0</v>
      </c>
      <c r="F2612" s="45">
        <f t="shared" si="462"/>
        <v>0</v>
      </c>
      <c r="G2612" s="45" t="e">
        <f t="shared" si="463"/>
        <v>#DIV/0!</v>
      </c>
      <c r="H2612" s="45" t="e">
        <f t="shared" si="464"/>
        <v>#DIV/0!</v>
      </c>
      <c r="AN2612">
        <f t="shared" si="470"/>
        <v>0</v>
      </c>
      <c r="AO2612">
        <f t="shared" si="465"/>
        <v>0</v>
      </c>
      <c r="AP2612">
        <f t="shared" si="466"/>
        <v>0</v>
      </c>
      <c r="AQ2612">
        <f t="shared" si="467"/>
        <v>0</v>
      </c>
      <c r="AV2612">
        <f t="shared" si="469"/>
        <v>2609</v>
      </c>
      <c r="AW2612">
        <f t="shared" si="468"/>
        <v>0</v>
      </c>
    </row>
    <row r="2613" spans="5:49" x14ac:dyDescent="0.25">
      <c r="E2613" s="47">
        <f t="shared" si="461"/>
        <v>0</v>
      </c>
      <c r="F2613" s="45">
        <f t="shared" si="462"/>
        <v>0</v>
      </c>
      <c r="G2613" s="45" t="e">
        <f t="shared" si="463"/>
        <v>#DIV/0!</v>
      </c>
      <c r="H2613" s="45" t="e">
        <f t="shared" si="464"/>
        <v>#DIV/0!</v>
      </c>
      <c r="AN2613">
        <f t="shared" si="470"/>
        <v>0</v>
      </c>
      <c r="AO2613">
        <f t="shared" si="465"/>
        <v>0</v>
      </c>
      <c r="AP2613">
        <f t="shared" si="466"/>
        <v>0</v>
      </c>
      <c r="AQ2613">
        <f t="shared" si="467"/>
        <v>0</v>
      </c>
      <c r="AV2613">
        <f t="shared" si="469"/>
        <v>2610</v>
      </c>
      <c r="AW2613">
        <f t="shared" si="468"/>
        <v>0</v>
      </c>
    </row>
    <row r="2614" spans="5:49" x14ac:dyDescent="0.25">
      <c r="E2614" s="47">
        <f t="shared" si="461"/>
        <v>0</v>
      </c>
      <c r="F2614" s="45">
        <f t="shared" si="462"/>
        <v>0</v>
      </c>
      <c r="G2614" s="45" t="e">
        <f t="shared" si="463"/>
        <v>#DIV/0!</v>
      </c>
      <c r="H2614" s="45" t="e">
        <f t="shared" si="464"/>
        <v>#DIV/0!</v>
      </c>
      <c r="AN2614">
        <f t="shared" si="470"/>
        <v>0</v>
      </c>
      <c r="AO2614">
        <f t="shared" si="465"/>
        <v>0</v>
      </c>
      <c r="AP2614">
        <f t="shared" si="466"/>
        <v>0</v>
      </c>
      <c r="AQ2614">
        <f t="shared" si="467"/>
        <v>0</v>
      </c>
      <c r="AV2614">
        <f t="shared" si="469"/>
        <v>2611</v>
      </c>
      <c r="AW2614">
        <f t="shared" si="468"/>
        <v>0</v>
      </c>
    </row>
    <row r="2615" spans="5:49" x14ac:dyDescent="0.25">
      <c r="E2615" s="47">
        <f t="shared" si="461"/>
        <v>0</v>
      </c>
      <c r="F2615" s="45">
        <f t="shared" si="462"/>
        <v>0</v>
      </c>
      <c r="G2615" s="45" t="e">
        <f t="shared" si="463"/>
        <v>#DIV/0!</v>
      </c>
      <c r="H2615" s="45" t="e">
        <f t="shared" si="464"/>
        <v>#DIV/0!</v>
      </c>
      <c r="AN2615">
        <f t="shared" si="470"/>
        <v>0</v>
      </c>
      <c r="AO2615">
        <f t="shared" si="465"/>
        <v>0</v>
      </c>
      <c r="AP2615">
        <f t="shared" si="466"/>
        <v>0</v>
      </c>
      <c r="AQ2615">
        <f t="shared" si="467"/>
        <v>0</v>
      </c>
      <c r="AV2615">
        <f t="shared" si="469"/>
        <v>2612</v>
      </c>
      <c r="AW2615">
        <f t="shared" si="468"/>
        <v>0</v>
      </c>
    </row>
    <row r="2616" spans="5:49" x14ac:dyDescent="0.25">
      <c r="E2616" s="47">
        <f t="shared" si="461"/>
        <v>0</v>
      </c>
      <c r="F2616" s="45">
        <f t="shared" si="462"/>
        <v>0</v>
      </c>
      <c r="G2616" s="45" t="e">
        <f t="shared" si="463"/>
        <v>#DIV/0!</v>
      </c>
      <c r="H2616" s="45" t="e">
        <f t="shared" si="464"/>
        <v>#DIV/0!</v>
      </c>
      <c r="AN2616">
        <f t="shared" si="470"/>
        <v>0</v>
      </c>
      <c r="AO2616">
        <f t="shared" si="465"/>
        <v>0</v>
      </c>
      <c r="AP2616">
        <f t="shared" si="466"/>
        <v>0</v>
      </c>
      <c r="AQ2616">
        <f t="shared" si="467"/>
        <v>0</v>
      </c>
      <c r="AV2616">
        <f t="shared" si="469"/>
        <v>2613</v>
      </c>
      <c r="AW2616">
        <f t="shared" si="468"/>
        <v>0</v>
      </c>
    </row>
    <row r="2617" spans="5:49" x14ac:dyDescent="0.25">
      <c r="E2617" s="47">
        <f t="shared" si="461"/>
        <v>0</v>
      </c>
      <c r="F2617" s="45">
        <f t="shared" si="462"/>
        <v>0</v>
      </c>
      <c r="G2617" s="45" t="e">
        <f t="shared" si="463"/>
        <v>#DIV/0!</v>
      </c>
      <c r="H2617" s="45" t="e">
        <f t="shared" si="464"/>
        <v>#DIV/0!</v>
      </c>
      <c r="AN2617">
        <f t="shared" si="470"/>
        <v>0</v>
      </c>
      <c r="AO2617">
        <f t="shared" si="465"/>
        <v>0</v>
      </c>
      <c r="AP2617">
        <f t="shared" si="466"/>
        <v>0</v>
      </c>
      <c r="AQ2617">
        <f t="shared" si="467"/>
        <v>0</v>
      </c>
      <c r="AV2617">
        <f t="shared" si="469"/>
        <v>2614</v>
      </c>
      <c r="AW2617">
        <f t="shared" si="468"/>
        <v>0</v>
      </c>
    </row>
    <row r="2618" spans="5:49" x14ac:dyDescent="0.25">
      <c r="E2618" s="47">
        <f t="shared" si="461"/>
        <v>0</v>
      </c>
      <c r="F2618" s="45">
        <f t="shared" si="462"/>
        <v>0</v>
      </c>
      <c r="G2618" s="45" t="e">
        <f t="shared" si="463"/>
        <v>#DIV/0!</v>
      </c>
      <c r="H2618" s="45" t="e">
        <f t="shared" si="464"/>
        <v>#DIV/0!</v>
      </c>
      <c r="AN2618">
        <f t="shared" si="470"/>
        <v>0</v>
      </c>
      <c r="AO2618">
        <f t="shared" si="465"/>
        <v>0</v>
      </c>
      <c r="AP2618">
        <f t="shared" si="466"/>
        <v>0</v>
      </c>
      <c r="AQ2618">
        <f t="shared" si="467"/>
        <v>0</v>
      </c>
      <c r="AV2618">
        <f t="shared" si="469"/>
        <v>2615</v>
      </c>
      <c r="AW2618">
        <f t="shared" si="468"/>
        <v>0</v>
      </c>
    </row>
    <row r="2619" spans="5:49" x14ac:dyDescent="0.25">
      <c r="E2619" s="47">
        <f t="shared" si="461"/>
        <v>0</v>
      </c>
      <c r="F2619" s="45">
        <f t="shared" si="462"/>
        <v>0</v>
      </c>
      <c r="G2619" s="45" t="e">
        <f t="shared" si="463"/>
        <v>#DIV/0!</v>
      </c>
      <c r="H2619" s="45" t="e">
        <f t="shared" si="464"/>
        <v>#DIV/0!</v>
      </c>
      <c r="AN2619">
        <f t="shared" si="470"/>
        <v>0</v>
      </c>
      <c r="AO2619">
        <f t="shared" si="465"/>
        <v>0</v>
      </c>
      <c r="AP2619">
        <f t="shared" si="466"/>
        <v>0</v>
      </c>
      <c r="AQ2619">
        <f t="shared" si="467"/>
        <v>0</v>
      </c>
      <c r="AV2619">
        <f t="shared" si="469"/>
        <v>2616</v>
      </c>
      <c r="AW2619">
        <f t="shared" si="468"/>
        <v>0</v>
      </c>
    </row>
    <row r="2620" spans="5:49" x14ac:dyDescent="0.25">
      <c r="E2620" s="47">
        <f t="shared" si="461"/>
        <v>0</v>
      </c>
      <c r="F2620" s="45">
        <f t="shared" si="462"/>
        <v>0</v>
      </c>
      <c r="G2620" s="45" t="e">
        <f t="shared" si="463"/>
        <v>#DIV/0!</v>
      </c>
      <c r="H2620" s="45" t="e">
        <f t="shared" si="464"/>
        <v>#DIV/0!</v>
      </c>
      <c r="AN2620">
        <f t="shared" si="470"/>
        <v>0</v>
      </c>
      <c r="AO2620">
        <f t="shared" si="465"/>
        <v>0</v>
      </c>
      <c r="AP2620">
        <f t="shared" si="466"/>
        <v>0</v>
      </c>
      <c r="AQ2620">
        <f t="shared" si="467"/>
        <v>0</v>
      </c>
      <c r="AV2620">
        <f t="shared" si="469"/>
        <v>2617</v>
      </c>
      <c r="AW2620">
        <f t="shared" si="468"/>
        <v>0</v>
      </c>
    </row>
    <row r="2621" spans="5:49" x14ac:dyDescent="0.25">
      <c r="E2621" s="47">
        <f t="shared" si="461"/>
        <v>0</v>
      </c>
      <c r="F2621" s="45">
        <f t="shared" si="462"/>
        <v>0</v>
      </c>
      <c r="G2621" s="45" t="e">
        <f t="shared" si="463"/>
        <v>#DIV/0!</v>
      </c>
      <c r="H2621" s="45" t="e">
        <f t="shared" si="464"/>
        <v>#DIV/0!</v>
      </c>
      <c r="AN2621">
        <f t="shared" si="470"/>
        <v>0</v>
      </c>
      <c r="AO2621">
        <f t="shared" si="465"/>
        <v>0</v>
      </c>
      <c r="AP2621">
        <f t="shared" si="466"/>
        <v>0</v>
      </c>
      <c r="AQ2621">
        <f t="shared" si="467"/>
        <v>0</v>
      </c>
      <c r="AV2621">
        <f t="shared" si="469"/>
        <v>2618</v>
      </c>
      <c r="AW2621">
        <f t="shared" si="468"/>
        <v>0</v>
      </c>
    </row>
    <row r="2622" spans="5:49" x14ac:dyDescent="0.25">
      <c r="E2622" s="47">
        <f t="shared" si="461"/>
        <v>0</v>
      </c>
      <c r="F2622" s="45">
        <f t="shared" si="462"/>
        <v>0</v>
      </c>
      <c r="G2622" s="45" t="e">
        <f t="shared" si="463"/>
        <v>#DIV/0!</v>
      </c>
      <c r="H2622" s="45" t="e">
        <f t="shared" si="464"/>
        <v>#DIV/0!</v>
      </c>
      <c r="AN2622">
        <f t="shared" si="470"/>
        <v>0</v>
      </c>
      <c r="AO2622">
        <f t="shared" si="465"/>
        <v>0</v>
      </c>
      <c r="AP2622">
        <f t="shared" si="466"/>
        <v>0</v>
      </c>
      <c r="AQ2622">
        <f t="shared" si="467"/>
        <v>0</v>
      </c>
      <c r="AV2622">
        <f t="shared" si="469"/>
        <v>2619</v>
      </c>
      <c r="AW2622">
        <f t="shared" si="468"/>
        <v>0</v>
      </c>
    </row>
    <row r="2623" spans="5:49" x14ac:dyDescent="0.25">
      <c r="E2623" s="47">
        <f t="shared" si="461"/>
        <v>0</v>
      </c>
      <c r="F2623" s="45">
        <f t="shared" si="462"/>
        <v>0</v>
      </c>
      <c r="G2623" s="45" t="e">
        <f t="shared" si="463"/>
        <v>#DIV/0!</v>
      </c>
      <c r="H2623" s="45" t="e">
        <f t="shared" si="464"/>
        <v>#DIV/0!</v>
      </c>
      <c r="AN2623">
        <f t="shared" si="470"/>
        <v>0</v>
      </c>
      <c r="AO2623">
        <f t="shared" si="465"/>
        <v>0</v>
      </c>
      <c r="AP2623">
        <f t="shared" si="466"/>
        <v>0</v>
      </c>
      <c r="AQ2623">
        <f t="shared" si="467"/>
        <v>0</v>
      </c>
      <c r="AV2623">
        <f t="shared" si="469"/>
        <v>2620</v>
      </c>
      <c r="AW2623">
        <f t="shared" si="468"/>
        <v>0</v>
      </c>
    </row>
    <row r="2624" spans="5:49" x14ac:dyDescent="0.25">
      <c r="E2624" s="47">
        <f t="shared" si="461"/>
        <v>0</v>
      </c>
      <c r="F2624" s="45">
        <f t="shared" si="462"/>
        <v>0</v>
      </c>
      <c r="G2624" s="45" t="e">
        <f t="shared" si="463"/>
        <v>#DIV/0!</v>
      </c>
      <c r="H2624" s="45" t="e">
        <f t="shared" si="464"/>
        <v>#DIV/0!</v>
      </c>
      <c r="AN2624">
        <f t="shared" si="470"/>
        <v>0</v>
      </c>
      <c r="AO2624">
        <f t="shared" si="465"/>
        <v>0</v>
      </c>
      <c r="AP2624">
        <f t="shared" si="466"/>
        <v>0</v>
      </c>
      <c r="AQ2624">
        <f t="shared" si="467"/>
        <v>0</v>
      </c>
      <c r="AV2624">
        <f t="shared" si="469"/>
        <v>2621</v>
      </c>
      <c r="AW2624">
        <f t="shared" si="468"/>
        <v>0</v>
      </c>
    </row>
    <row r="2625" spans="5:49" x14ac:dyDescent="0.25">
      <c r="E2625" s="47">
        <f t="shared" si="461"/>
        <v>0</v>
      </c>
      <c r="F2625" s="45">
        <f t="shared" si="462"/>
        <v>0</v>
      </c>
      <c r="G2625" s="45" t="e">
        <f t="shared" si="463"/>
        <v>#DIV/0!</v>
      </c>
      <c r="H2625" s="45" t="e">
        <f t="shared" si="464"/>
        <v>#DIV/0!</v>
      </c>
      <c r="AN2625">
        <f t="shared" si="470"/>
        <v>0</v>
      </c>
      <c r="AO2625">
        <f t="shared" si="465"/>
        <v>0</v>
      </c>
      <c r="AP2625">
        <f t="shared" si="466"/>
        <v>0</v>
      </c>
      <c r="AQ2625">
        <f t="shared" si="467"/>
        <v>0</v>
      </c>
      <c r="AV2625">
        <f t="shared" si="469"/>
        <v>2622</v>
      </c>
      <c r="AW2625">
        <f t="shared" si="468"/>
        <v>0</v>
      </c>
    </row>
    <row r="2626" spans="5:49" x14ac:dyDescent="0.25">
      <c r="E2626" s="47">
        <f t="shared" ref="E2626:E2689" si="471">ROUNDDOWN(C2628,0)</f>
        <v>0</v>
      </c>
      <c r="F2626" s="45">
        <f t="shared" ref="F2626:F2689" si="472">HOUR(C2628)</f>
        <v>0</v>
      </c>
      <c r="G2626" s="45" t="e">
        <f t="shared" ref="G2626:G2689" si="473">D2628/H2626</f>
        <v>#DIV/0!</v>
      </c>
      <c r="H2626" s="45" t="e">
        <f t="shared" ref="H2626:H2689" si="474">AVERAGEIFS(D:D,E:E,E2626)</f>
        <v>#DIV/0!</v>
      </c>
      <c r="AN2626">
        <f t="shared" si="470"/>
        <v>0</v>
      </c>
      <c r="AO2626">
        <f t="shared" si="465"/>
        <v>0</v>
      </c>
      <c r="AP2626">
        <f t="shared" si="466"/>
        <v>0</v>
      </c>
      <c r="AQ2626">
        <f t="shared" si="467"/>
        <v>0</v>
      </c>
      <c r="AV2626">
        <f t="shared" si="469"/>
        <v>2623</v>
      </c>
      <c r="AW2626">
        <f t="shared" si="468"/>
        <v>0</v>
      </c>
    </row>
    <row r="2627" spans="5:49" x14ac:dyDescent="0.25">
      <c r="E2627" s="47">
        <f t="shared" si="471"/>
        <v>0</v>
      </c>
      <c r="F2627" s="45">
        <f t="shared" si="472"/>
        <v>0</v>
      </c>
      <c r="G2627" s="45" t="e">
        <f t="shared" si="473"/>
        <v>#DIV/0!</v>
      </c>
      <c r="H2627" s="45" t="e">
        <f t="shared" si="474"/>
        <v>#DIV/0!</v>
      </c>
      <c r="AN2627">
        <f t="shared" si="470"/>
        <v>0</v>
      </c>
      <c r="AO2627">
        <f t="shared" si="465"/>
        <v>0</v>
      </c>
      <c r="AP2627">
        <f t="shared" si="466"/>
        <v>0</v>
      </c>
      <c r="AQ2627">
        <f t="shared" si="467"/>
        <v>0</v>
      </c>
      <c r="AV2627">
        <f t="shared" si="469"/>
        <v>2624</v>
      </c>
      <c r="AW2627">
        <f t="shared" si="468"/>
        <v>0</v>
      </c>
    </row>
    <row r="2628" spans="5:49" x14ac:dyDescent="0.25">
      <c r="E2628" s="47">
        <f t="shared" si="471"/>
        <v>0</v>
      </c>
      <c r="F2628" s="45">
        <f t="shared" si="472"/>
        <v>0</v>
      </c>
      <c r="G2628" s="45" t="e">
        <f t="shared" si="473"/>
        <v>#DIV/0!</v>
      </c>
      <c r="H2628" s="45" t="e">
        <f t="shared" si="474"/>
        <v>#DIV/0!</v>
      </c>
      <c r="AN2628">
        <f t="shared" si="470"/>
        <v>0</v>
      </c>
      <c r="AO2628">
        <f t="shared" ref="AO2628:AO2691" si="475">ROUNDUP((C2628-$C$4)/7,0)</f>
        <v>0</v>
      </c>
      <c r="AP2628">
        <f t="shared" ref="AP2628:AP2691" si="476">ROUNDUP((C2628-$C$4)/1,0)</f>
        <v>0</v>
      </c>
      <c r="AQ2628">
        <f t="shared" ref="AQ2628:AQ2691" si="477">ROUNDUP((C2628-$C$4)*24,0)</f>
        <v>0</v>
      </c>
      <c r="AV2628">
        <f t="shared" si="469"/>
        <v>2625</v>
      </c>
      <c r="AW2628">
        <f t="shared" ref="AW2628:AW2691" si="478">SUMIFS(AN:AN,AQ:AQ,AV2628)</f>
        <v>0</v>
      </c>
    </row>
    <row r="2629" spans="5:49" x14ac:dyDescent="0.25">
      <c r="E2629" s="47">
        <f t="shared" si="471"/>
        <v>0</v>
      </c>
      <c r="F2629" s="45">
        <f t="shared" si="472"/>
        <v>0</v>
      </c>
      <c r="G2629" s="45" t="e">
        <f t="shared" si="473"/>
        <v>#DIV/0!</v>
      </c>
      <c r="H2629" s="45" t="e">
        <f t="shared" si="474"/>
        <v>#DIV/0!</v>
      </c>
      <c r="AN2629">
        <f t="shared" si="470"/>
        <v>0</v>
      </c>
      <c r="AO2629">
        <f t="shared" si="475"/>
        <v>0</v>
      </c>
      <c r="AP2629">
        <f t="shared" si="476"/>
        <v>0</v>
      </c>
      <c r="AQ2629">
        <f t="shared" si="477"/>
        <v>0</v>
      </c>
      <c r="AV2629">
        <f t="shared" ref="AV2629:AV2692" si="479">1+AV2628</f>
        <v>2626</v>
      </c>
      <c r="AW2629">
        <f t="shared" si="478"/>
        <v>0</v>
      </c>
    </row>
    <row r="2630" spans="5:49" x14ac:dyDescent="0.25">
      <c r="E2630" s="47">
        <f t="shared" si="471"/>
        <v>0</v>
      </c>
      <c r="F2630" s="45">
        <f t="shared" si="472"/>
        <v>0</v>
      </c>
      <c r="G2630" s="45" t="e">
        <f t="shared" si="473"/>
        <v>#DIV/0!</v>
      </c>
      <c r="H2630" s="45" t="e">
        <f t="shared" si="474"/>
        <v>#DIV/0!</v>
      </c>
      <c r="AN2630">
        <f t="shared" si="470"/>
        <v>0</v>
      </c>
      <c r="AO2630">
        <f t="shared" si="475"/>
        <v>0</v>
      </c>
      <c r="AP2630">
        <f t="shared" si="476"/>
        <v>0</v>
      </c>
      <c r="AQ2630">
        <f t="shared" si="477"/>
        <v>0</v>
      </c>
      <c r="AV2630">
        <f t="shared" si="479"/>
        <v>2627</v>
      </c>
      <c r="AW2630">
        <f t="shared" si="478"/>
        <v>0</v>
      </c>
    </row>
    <row r="2631" spans="5:49" x14ac:dyDescent="0.25">
      <c r="E2631" s="47">
        <f t="shared" si="471"/>
        <v>0</v>
      </c>
      <c r="F2631" s="45">
        <f t="shared" si="472"/>
        <v>0</v>
      </c>
      <c r="G2631" s="45" t="e">
        <f t="shared" si="473"/>
        <v>#DIV/0!</v>
      </c>
      <c r="H2631" s="45" t="e">
        <f t="shared" si="474"/>
        <v>#DIV/0!</v>
      </c>
      <c r="AN2631">
        <f t="shared" si="470"/>
        <v>0</v>
      </c>
      <c r="AO2631">
        <f t="shared" si="475"/>
        <v>0</v>
      </c>
      <c r="AP2631">
        <f t="shared" si="476"/>
        <v>0</v>
      </c>
      <c r="AQ2631">
        <f t="shared" si="477"/>
        <v>0</v>
      </c>
      <c r="AV2631">
        <f t="shared" si="479"/>
        <v>2628</v>
      </c>
      <c r="AW2631">
        <f t="shared" si="478"/>
        <v>0</v>
      </c>
    </row>
    <row r="2632" spans="5:49" x14ac:dyDescent="0.25">
      <c r="E2632" s="47">
        <f t="shared" si="471"/>
        <v>0</v>
      </c>
      <c r="F2632" s="45">
        <f t="shared" si="472"/>
        <v>0</v>
      </c>
      <c r="G2632" s="45" t="e">
        <f t="shared" si="473"/>
        <v>#DIV/0!</v>
      </c>
      <c r="H2632" s="45" t="e">
        <f t="shared" si="474"/>
        <v>#DIV/0!</v>
      </c>
      <c r="AN2632">
        <f t="shared" ref="AN2632:AN2695" si="480">D2632*(C2632-C2631)*86400*$B$15</f>
        <v>0</v>
      </c>
      <c r="AO2632">
        <f t="shared" si="475"/>
        <v>0</v>
      </c>
      <c r="AP2632">
        <f t="shared" si="476"/>
        <v>0</v>
      </c>
      <c r="AQ2632">
        <f t="shared" si="477"/>
        <v>0</v>
      </c>
      <c r="AV2632">
        <f t="shared" si="479"/>
        <v>2629</v>
      </c>
      <c r="AW2632">
        <f t="shared" si="478"/>
        <v>0</v>
      </c>
    </row>
    <row r="2633" spans="5:49" x14ac:dyDescent="0.25">
      <c r="E2633" s="47">
        <f t="shared" si="471"/>
        <v>0</v>
      </c>
      <c r="F2633" s="45">
        <f t="shared" si="472"/>
        <v>0</v>
      </c>
      <c r="G2633" s="45" t="e">
        <f t="shared" si="473"/>
        <v>#DIV/0!</v>
      </c>
      <c r="H2633" s="45" t="e">
        <f t="shared" si="474"/>
        <v>#DIV/0!</v>
      </c>
      <c r="AN2633">
        <f t="shared" si="480"/>
        <v>0</v>
      </c>
      <c r="AO2633">
        <f t="shared" si="475"/>
        <v>0</v>
      </c>
      <c r="AP2633">
        <f t="shared" si="476"/>
        <v>0</v>
      </c>
      <c r="AQ2633">
        <f t="shared" si="477"/>
        <v>0</v>
      </c>
      <c r="AV2633">
        <f t="shared" si="479"/>
        <v>2630</v>
      </c>
      <c r="AW2633">
        <f t="shared" si="478"/>
        <v>0</v>
      </c>
    </row>
    <row r="2634" spans="5:49" x14ac:dyDescent="0.25">
      <c r="E2634" s="47">
        <f t="shared" si="471"/>
        <v>0</v>
      </c>
      <c r="F2634" s="45">
        <f t="shared" si="472"/>
        <v>0</v>
      </c>
      <c r="G2634" s="45" t="e">
        <f t="shared" si="473"/>
        <v>#DIV/0!</v>
      </c>
      <c r="H2634" s="45" t="e">
        <f t="shared" si="474"/>
        <v>#DIV/0!</v>
      </c>
      <c r="AN2634">
        <f t="shared" si="480"/>
        <v>0</v>
      </c>
      <c r="AO2634">
        <f t="shared" si="475"/>
        <v>0</v>
      </c>
      <c r="AP2634">
        <f t="shared" si="476"/>
        <v>0</v>
      </c>
      <c r="AQ2634">
        <f t="shared" si="477"/>
        <v>0</v>
      </c>
      <c r="AV2634">
        <f t="shared" si="479"/>
        <v>2631</v>
      </c>
      <c r="AW2634">
        <f t="shared" si="478"/>
        <v>0</v>
      </c>
    </row>
    <row r="2635" spans="5:49" x14ac:dyDescent="0.25">
      <c r="E2635" s="47">
        <f t="shared" si="471"/>
        <v>0</v>
      </c>
      <c r="F2635" s="45">
        <f t="shared" si="472"/>
        <v>0</v>
      </c>
      <c r="G2635" s="45" t="e">
        <f t="shared" si="473"/>
        <v>#DIV/0!</v>
      </c>
      <c r="H2635" s="45" t="e">
        <f t="shared" si="474"/>
        <v>#DIV/0!</v>
      </c>
      <c r="AN2635">
        <f t="shared" si="480"/>
        <v>0</v>
      </c>
      <c r="AO2635">
        <f t="shared" si="475"/>
        <v>0</v>
      </c>
      <c r="AP2635">
        <f t="shared" si="476"/>
        <v>0</v>
      </c>
      <c r="AQ2635">
        <f t="shared" si="477"/>
        <v>0</v>
      </c>
      <c r="AV2635">
        <f t="shared" si="479"/>
        <v>2632</v>
      </c>
      <c r="AW2635">
        <f t="shared" si="478"/>
        <v>0</v>
      </c>
    </row>
    <row r="2636" spans="5:49" x14ac:dyDescent="0.25">
      <c r="E2636" s="47">
        <f t="shared" si="471"/>
        <v>0</v>
      </c>
      <c r="F2636" s="45">
        <f t="shared" si="472"/>
        <v>0</v>
      </c>
      <c r="G2636" s="45" t="e">
        <f t="shared" si="473"/>
        <v>#DIV/0!</v>
      </c>
      <c r="H2636" s="45" t="e">
        <f t="shared" si="474"/>
        <v>#DIV/0!</v>
      </c>
      <c r="AN2636">
        <f t="shared" si="480"/>
        <v>0</v>
      </c>
      <c r="AO2636">
        <f t="shared" si="475"/>
        <v>0</v>
      </c>
      <c r="AP2636">
        <f t="shared" si="476"/>
        <v>0</v>
      </c>
      <c r="AQ2636">
        <f t="shared" si="477"/>
        <v>0</v>
      </c>
      <c r="AV2636">
        <f t="shared" si="479"/>
        <v>2633</v>
      </c>
      <c r="AW2636">
        <f t="shared" si="478"/>
        <v>0</v>
      </c>
    </row>
    <row r="2637" spans="5:49" x14ac:dyDescent="0.25">
      <c r="E2637" s="47">
        <f t="shared" si="471"/>
        <v>0</v>
      </c>
      <c r="F2637" s="45">
        <f t="shared" si="472"/>
        <v>0</v>
      </c>
      <c r="G2637" s="45" t="e">
        <f t="shared" si="473"/>
        <v>#DIV/0!</v>
      </c>
      <c r="H2637" s="45" t="e">
        <f t="shared" si="474"/>
        <v>#DIV/0!</v>
      </c>
      <c r="AN2637">
        <f t="shared" si="480"/>
        <v>0</v>
      </c>
      <c r="AO2637">
        <f t="shared" si="475"/>
        <v>0</v>
      </c>
      <c r="AP2637">
        <f t="shared" si="476"/>
        <v>0</v>
      </c>
      <c r="AQ2637">
        <f t="shared" si="477"/>
        <v>0</v>
      </c>
      <c r="AV2637">
        <f t="shared" si="479"/>
        <v>2634</v>
      </c>
      <c r="AW2637">
        <f t="shared" si="478"/>
        <v>0</v>
      </c>
    </row>
    <row r="2638" spans="5:49" x14ac:dyDescent="0.25">
      <c r="E2638" s="47">
        <f t="shared" si="471"/>
        <v>0</v>
      </c>
      <c r="F2638" s="45">
        <f t="shared" si="472"/>
        <v>0</v>
      </c>
      <c r="G2638" s="45" t="e">
        <f t="shared" si="473"/>
        <v>#DIV/0!</v>
      </c>
      <c r="H2638" s="45" t="e">
        <f t="shared" si="474"/>
        <v>#DIV/0!</v>
      </c>
      <c r="AN2638">
        <f t="shared" si="480"/>
        <v>0</v>
      </c>
      <c r="AO2638">
        <f t="shared" si="475"/>
        <v>0</v>
      </c>
      <c r="AP2638">
        <f t="shared" si="476"/>
        <v>0</v>
      </c>
      <c r="AQ2638">
        <f t="shared" si="477"/>
        <v>0</v>
      </c>
      <c r="AV2638">
        <f t="shared" si="479"/>
        <v>2635</v>
      </c>
      <c r="AW2638">
        <f t="shared" si="478"/>
        <v>0</v>
      </c>
    </row>
    <row r="2639" spans="5:49" x14ac:dyDescent="0.25">
      <c r="E2639" s="47">
        <f t="shared" si="471"/>
        <v>0</v>
      </c>
      <c r="F2639" s="45">
        <f t="shared" si="472"/>
        <v>0</v>
      </c>
      <c r="G2639" s="45" t="e">
        <f t="shared" si="473"/>
        <v>#DIV/0!</v>
      </c>
      <c r="H2639" s="45" t="e">
        <f t="shared" si="474"/>
        <v>#DIV/0!</v>
      </c>
      <c r="AN2639">
        <f t="shared" si="480"/>
        <v>0</v>
      </c>
      <c r="AO2639">
        <f t="shared" si="475"/>
        <v>0</v>
      </c>
      <c r="AP2639">
        <f t="shared" si="476"/>
        <v>0</v>
      </c>
      <c r="AQ2639">
        <f t="shared" si="477"/>
        <v>0</v>
      </c>
      <c r="AV2639">
        <f t="shared" si="479"/>
        <v>2636</v>
      </c>
      <c r="AW2639">
        <f t="shared" si="478"/>
        <v>0</v>
      </c>
    </row>
    <row r="2640" spans="5:49" x14ac:dyDescent="0.25">
      <c r="E2640" s="47">
        <f t="shared" si="471"/>
        <v>0</v>
      </c>
      <c r="F2640" s="45">
        <f t="shared" si="472"/>
        <v>0</v>
      </c>
      <c r="G2640" s="45" t="e">
        <f t="shared" si="473"/>
        <v>#DIV/0!</v>
      </c>
      <c r="H2640" s="45" t="e">
        <f t="shared" si="474"/>
        <v>#DIV/0!</v>
      </c>
      <c r="AN2640">
        <f t="shared" si="480"/>
        <v>0</v>
      </c>
      <c r="AO2640">
        <f t="shared" si="475"/>
        <v>0</v>
      </c>
      <c r="AP2640">
        <f t="shared" si="476"/>
        <v>0</v>
      </c>
      <c r="AQ2640">
        <f t="shared" si="477"/>
        <v>0</v>
      </c>
      <c r="AV2640">
        <f t="shared" si="479"/>
        <v>2637</v>
      </c>
      <c r="AW2640">
        <f t="shared" si="478"/>
        <v>0</v>
      </c>
    </row>
    <row r="2641" spans="5:49" x14ac:dyDescent="0.25">
      <c r="E2641" s="47">
        <f t="shared" si="471"/>
        <v>0</v>
      </c>
      <c r="F2641" s="45">
        <f t="shared" si="472"/>
        <v>0</v>
      </c>
      <c r="G2641" s="45" t="e">
        <f t="shared" si="473"/>
        <v>#DIV/0!</v>
      </c>
      <c r="H2641" s="45" t="e">
        <f t="shared" si="474"/>
        <v>#DIV/0!</v>
      </c>
      <c r="AN2641">
        <f t="shared" si="480"/>
        <v>0</v>
      </c>
      <c r="AO2641">
        <f t="shared" si="475"/>
        <v>0</v>
      </c>
      <c r="AP2641">
        <f t="shared" si="476"/>
        <v>0</v>
      </c>
      <c r="AQ2641">
        <f t="shared" si="477"/>
        <v>0</v>
      </c>
      <c r="AV2641">
        <f t="shared" si="479"/>
        <v>2638</v>
      </c>
      <c r="AW2641">
        <f t="shared" si="478"/>
        <v>0</v>
      </c>
    </row>
    <row r="2642" spans="5:49" x14ac:dyDescent="0.25">
      <c r="E2642" s="47">
        <f t="shared" si="471"/>
        <v>0</v>
      </c>
      <c r="F2642" s="45">
        <f t="shared" si="472"/>
        <v>0</v>
      </c>
      <c r="G2642" s="45" t="e">
        <f t="shared" si="473"/>
        <v>#DIV/0!</v>
      </c>
      <c r="H2642" s="45" t="e">
        <f t="shared" si="474"/>
        <v>#DIV/0!</v>
      </c>
      <c r="AN2642">
        <f t="shared" si="480"/>
        <v>0</v>
      </c>
      <c r="AO2642">
        <f t="shared" si="475"/>
        <v>0</v>
      </c>
      <c r="AP2642">
        <f t="shared" si="476"/>
        <v>0</v>
      </c>
      <c r="AQ2642">
        <f t="shared" si="477"/>
        <v>0</v>
      </c>
      <c r="AV2642">
        <f t="shared" si="479"/>
        <v>2639</v>
      </c>
      <c r="AW2642">
        <f t="shared" si="478"/>
        <v>0</v>
      </c>
    </row>
    <row r="2643" spans="5:49" x14ac:dyDescent="0.25">
      <c r="E2643" s="47">
        <f t="shared" si="471"/>
        <v>0</v>
      </c>
      <c r="F2643" s="45">
        <f t="shared" si="472"/>
        <v>0</v>
      </c>
      <c r="G2643" s="45" t="e">
        <f t="shared" si="473"/>
        <v>#DIV/0!</v>
      </c>
      <c r="H2643" s="45" t="e">
        <f t="shared" si="474"/>
        <v>#DIV/0!</v>
      </c>
      <c r="AN2643">
        <f t="shared" si="480"/>
        <v>0</v>
      </c>
      <c r="AO2643">
        <f t="shared" si="475"/>
        <v>0</v>
      </c>
      <c r="AP2643">
        <f t="shared" si="476"/>
        <v>0</v>
      </c>
      <c r="AQ2643">
        <f t="shared" si="477"/>
        <v>0</v>
      </c>
      <c r="AV2643">
        <f t="shared" si="479"/>
        <v>2640</v>
      </c>
      <c r="AW2643">
        <f t="shared" si="478"/>
        <v>0</v>
      </c>
    </row>
    <row r="2644" spans="5:49" x14ac:dyDescent="0.25">
      <c r="E2644" s="47">
        <f t="shared" si="471"/>
        <v>0</v>
      </c>
      <c r="F2644" s="45">
        <f t="shared" si="472"/>
        <v>0</v>
      </c>
      <c r="G2644" s="45" t="e">
        <f t="shared" si="473"/>
        <v>#DIV/0!</v>
      </c>
      <c r="H2644" s="45" t="e">
        <f t="shared" si="474"/>
        <v>#DIV/0!</v>
      </c>
      <c r="AN2644">
        <f t="shared" si="480"/>
        <v>0</v>
      </c>
      <c r="AO2644">
        <f t="shared" si="475"/>
        <v>0</v>
      </c>
      <c r="AP2644">
        <f t="shared" si="476"/>
        <v>0</v>
      </c>
      <c r="AQ2644">
        <f t="shared" si="477"/>
        <v>0</v>
      </c>
      <c r="AV2644">
        <f t="shared" si="479"/>
        <v>2641</v>
      </c>
      <c r="AW2644">
        <f t="shared" si="478"/>
        <v>0</v>
      </c>
    </row>
    <row r="2645" spans="5:49" x14ac:dyDescent="0.25">
      <c r="E2645" s="47">
        <f t="shared" si="471"/>
        <v>0</v>
      </c>
      <c r="F2645" s="45">
        <f t="shared" si="472"/>
        <v>0</v>
      </c>
      <c r="G2645" s="45" t="e">
        <f t="shared" si="473"/>
        <v>#DIV/0!</v>
      </c>
      <c r="H2645" s="45" t="e">
        <f t="shared" si="474"/>
        <v>#DIV/0!</v>
      </c>
      <c r="AN2645">
        <f t="shared" si="480"/>
        <v>0</v>
      </c>
      <c r="AO2645">
        <f t="shared" si="475"/>
        <v>0</v>
      </c>
      <c r="AP2645">
        <f t="shared" si="476"/>
        <v>0</v>
      </c>
      <c r="AQ2645">
        <f t="shared" si="477"/>
        <v>0</v>
      </c>
      <c r="AV2645">
        <f t="shared" si="479"/>
        <v>2642</v>
      </c>
      <c r="AW2645">
        <f t="shared" si="478"/>
        <v>0</v>
      </c>
    </row>
    <row r="2646" spans="5:49" x14ac:dyDescent="0.25">
      <c r="E2646" s="47">
        <f t="shared" si="471"/>
        <v>0</v>
      </c>
      <c r="F2646" s="45">
        <f t="shared" si="472"/>
        <v>0</v>
      </c>
      <c r="G2646" s="45" t="e">
        <f t="shared" si="473"/>
        <v>#DIV/0!</v>
      </c>
      <c r="H2646" s="45" t="e">
        <f t="shared" si="474"/>
        <v>#DIV/0!</v>
      </c>
      <c r="AN2646">
        <f t="shared" si="480"/>
        <v>0</v>
      </c>
      <c r="AO2646">
        <f t="shared" si="475"/>
        <v>0</v>
      </c>
      <c r="AP2646">
        <f t="shared" si="476"/>
        <v>0</v>
      </c>
      <c r="AQ2646">
        <f t="shared" si="477"/>
        <v>0</v>
      </c>
      <c r="AV2646">
        <f t="shared" si="479"/>
        <v>2643</v>
      </c>
      <c r="AW2646">
        <f t="shared" si="478"/>
        <v>0</v>
      </c>
    </row>
    <row r="2647" spans="5:49" x14ac:dyDescent="0.25">
      <c r="E2647" s="47">
        <f t="shared" si="471"/>
        <v>0</v>
      </c>
      <c r="F2647" s="45">
        <f t="shared" si="472"/>
        <v>0</v>
      </c>
      <c r="G2647" s="45" t="e">
        <f t="shared" si="473"/>
        <v>#DIV/0!</v>
      </c>
      <c r="H2647" s="45" t="e">
        <f t="shared" si="474"/>
        <v>#DIV/0!</v>
      </c>
      <c r="AN2647">
        <f t="shared" si="480"/>
        <v>0</v>
      </c>
      <c r="AO2647">
        <f t="shared" si="475"/>
        <v>0</v>
      </c>
      <c r="AP2647">
        <f t="shared" si="476"/>
        <v>0</v>
      </c>
      <c r="AQ2647">
        <f t="shared" si="477"/>
        <v>0</v>
      </c>
      <c r="AV2647">
        <f t="shared" si="479"/>
        <v>2644</v>
      </c>
      <c r="AW2647">
        <f t="shared" si="478"/>
        <v>0</v>
      </c>
    </row>
    <row r="2648" spans="5:49" x14ac:dyDescent="0.25">
      <c r="E2648" s="47">
        <f t="shared" si="471"/>
        <v>0</v>
      </c>
      <c r="F2648" s="45">
        <f t="shared" si="472"/>
        <v>0</v>
      </c>
      <c r="G2648" s="45" t="e">
        <f t="shared" si="473"/>
        <v>#DIV/0!</v>
      </c>
      <c r="H2648" s="45" t="e">
        <f t="shared" si="474"/>
        <v>#DIV/0!</v>
      </c>
      <c r="AN2648">
        <f t="shared" si="480"/>
        <v>0</v>
      </c>
      <c r="AO2648">
        <f t="shared" si="475"/>
        <v>0</v>
      </c>
      <c r="AP2648">
        <f t="shared" si="476"/>
        <v>0</v>
      </c>
      <c r="AQ2648">
        <f t="shared" si="477"/>
        <v>0</v>
      </c>
      <c r="AV2648">
        <f t="shared" si="479"/>
        <v>2645</v>
      </c>
      <c r="AW2648">
        <f t="shared" si="478"/>
        <v>0</v>
      </c>
    </row>
    <row r="2649" spans="5:49" x14ac:dyDescent="0.25">
      <c r="E2649" s="47">
        <f t="shared" si="471"/>
        <v>0</v>
      </c>
      <c r="F2649" s="45">
        <f t="shared" si="472"/>
        <v>0</v>
      </c>
      <c r="G2649" s="45" t="e">
        <f t="shared" si="473"/>
        <v>#DIV/0!</v>
      </c>
      <c r="H2649" s="45" t="e">
        <f t="shared" si="474"/>
        <v>#DIV/0!</v>
      </c>
      <c r="AN2649">
        <f t="shared" si="480"/>
        <v>0</v>
      </c>
      <c r="AO2649">
        <f t="shared" si="475"/>
        <v>0</v>
      </c>
      <c r="AP2649">
        <f t="shared" si="476"/>
        <v>0</v>
      </c>
      <c r="AQ2649">
        <f t="shared" si="477"/>
        <v>0</v>
      </c>
      <c r="AV2649">
        <f t="shared" si="479"/>
        <v>2646</v>
      </c>
      <c r="AW2649">
        <f t="shared" si="478"/>
        <v>0</v>
      </c>
    </row>
    <row r="2650" spans="5:49" x14ac:dyDescent="0.25">
      <c r="E2650" s="47">
        <f t="shared" si="471"/>
        <v>0</v>
      </c>
      <c r="F2650" s="45">
        <f t="shared" si="472"/>
        <v>0</v>
      </c>
      <c r="G2650" s="45" t="e">
        <f t="shared" si="473"/>
        <v>#DIV/0!</v>
      </c>
      <c r="H2650" s="45" t="e">
        <f t="shared" si="474"/>
        <v>#DIV/0!</v>
      </c>
      <c r="AN2650">
        <f t="shared" si="480"/>
        <v>0</v>
      </c>
      <c r="AO2650">
        <f t="shared" si="475"/>
        <v>0</v>
      </c>
      <c r="AP2650">
        <f t="shared" si="476"/>
        <v>0</v>
      </c>
      <c r="AQ2650">
        <f t="shared" si="477"/>
        <v>0</v>
      </c>
      <c r="AV2650">
        <f t="shared" si="479"/>
        <v>2647</v>
      </c>
      <c r="AW2650">
        <f t="shared" si="478"/>
        <v>0</v>
      </c>
    </row>
    <row r="2651" spans="5:49" x14ac:dyDescent="0.25">
      <c r="E2651" s="47">
        <f t="shared" si="471"/>
        <v>0</v>
      </c>
      <c r="F2651" s="45">
        <f t="shared" si="472"/>
        <v>0</v>
      </c>
      <c r="G2651" s="45" t="e">
        <f t="shared" si="473"/>
        <v>#DIV/0!</v>
      </c>
      <c r="H2651" s="45" t="e">
        <f t="shared" si="474"/>
        <v>#DIV/0!</v>
      </c>
      <c r="AN2651">
        <f t="shared" si="480"/>
        <v>0</v>
      </c>
      <c r="AO2651">
        <f t="shared" si="475"/>
        <v>0</v>
      </c>
      <c r="AP2651">
        <f t="shared" si="476"/>
        <v>0</v>
      </c>
      <c r="AQ2651">
        <f t="shared" si="477"/>
        <v>0</v>
      </c>
      <c r="AV2651">
        <f t="shared" si="479"/>
        <v>2648</v>
      </c>
      <c r="AW2651">
        <f t="shared" si="478"/>
        <v>0</v>
      </c>
    </row>
    <row r="2652" spans="5:49" x14ac:dyDescent="0.25">
      <c r="E2652" s="47">
        <f t="shared" si="471"/>
        <v>0</v>
      </c>
      <c r="F2652" s="45">
        <f t="shared" si="472"/>
        <v>0</v>
      </c>
      <c r="G2652" s="45" t="e">
        <f t="shared" si="473"/>
        <v>#DIV/0!</v>
      </c>
      <c r="H2652" s="45" t="e">
        <f t="shared" si="474"/>
        <v>#DIV/0!</v>
      </c>
      <c r="AN2652">
        <f t="shared" si="480"/>
        <v>0</v>
      </c>
      <c r="AO2652">
        <f t="shared" si="475"/>
        <v>0</v>
      </c>
      <c r="AP2652">
        <f t="shared" si="476"/>
        <v>0</v>
      </c>
      <c r="AQ2652">
        <f t="shared" si="477"/>
        <v>0</v>
      </c>
      <c r="AV2652">
        <f t="shared" si="479"/>
        <v>2649</v>
      </c>
      <c r="AW2652">
        <f t="shared" si="478"/>
        <v>0</v>
      </c>
    </row>
    <row r="2653" spans="5:49" x14ac:dyDescent="0.25">
      <c r="E2653" s="47">
        <f t="shared" si="471"/>
        <v>0</v>
      </c>
      <c r="F2653" s="45">
        <f t="shared" si="472"/>
        <v>0</v>
      </c>
      <c r="G2653" s="45" t="e">
        <f t="shared" si="473"/>
        <v>#DIV/0!</v>
      </c>
      <c r="H2653" s="45" t="e">
        <f t="shared" si="474"/>
        <v>#DIV/0!</v>
      </c>
      <c r="AN2653">
        <f t="shared" si="480"/>
        <v>0</v>
      </c>
      <c r="AO2653">
        <f t="shared" si="475"/>
        <v>0</v>
      </c>
      <c r="AP2653">
        <f t="shared" si="476"/>
        <v>0</v>
      </c>
      <c r="AQ2653">
        <f t="shared" si="477"/>
        <v>0</v>
      </c>
      <c r="AV2653">
        <f t="shared" si="479"/>
        <v>2650</v>
      </c>
      <c r="AW2653">
        <f t="shared" si="478"/>
        <v>0</v>
      </c>
    </row>
    <row r="2654" spans="5:49" x14ac:dyDescent="0.25">
      <c r="E2654" s="47">
        <f t="shared" si="471"/>
        <v>0</v>
      </c>
      <c r="F2654" s="45">
        <f t="shared" si="472"/>
        <v>0</v>
      </c>
      <c r="G2654" s="45" t="e">
        <f t="shared" si="473"/>
        <v>#DIV/0!</v>
      </c>
      <c r="H2654" s="45" t="e">
        <f t="shared" si="474"/>
        <v>#DIV/0!</v>
      </c>
      <c r="AN2654">
        <f t="shared" si="480"/>
        <v>0</v>
      </c>
      <c r="AO2654">
        <f t="shared" si="475"/>
        <v>0</v>
      </c>
      <c r="AP2654">
        <f t="shared" si="476"/>
        <v>0</v>
      </c>
      <c r="AQ2654">
        <f t="shared" si="477"/>
        <v>0</v>
      </c>
      <c r="AV2654">
        <f t="shared" si="479"/>
        <v>2651</v>
      </c>
      <c r="AW2654">
        <f t="shared" si="478"/>
        <v>0</v>
      </c>
    </row>
    <row r="2655" spans="5:49" x14ac:dyDescent="0.25">
      <c r="E2655" s="47">
        <f t="shared" si="471"/>
        <v>0</v>
      </c>
      <c r="F2655" s="45">
        <f t="shared" si="472"/>
        <v>0</v>
      </c>
      <c r="G2655" s="45" t="e">
        <f t="shared" si="473"/>
        <v>#DIV/0!</v>
      </c>
      <c r="H2655" s="45" t="e">
        <f t="shared" si="474"/>
        <v>#DIV/0!</v>
      </c>
      <c r="AN2655">
        <f t="shared" si="480"/>
        <v>0</v>
      </c>
      <c r="AO2655">
        <f t="shared" si="475"/>
        <v>0</v>
      </c>
      <c r="AP2655">
        <f t="shared" si="476"/>
        <v>0</v>
      </c>
      <c r="AQ2655">
        <f t="shared" si="477"/>
        <v>0</v>
      </c>
      <c r="AV2655">
        <f t="shared" si="479"/>
        <v>2652</v>
      </c>
      <c r="AW2655">
        <f t="shared" si="478"/>
        <v>0</v>
      </c>
    </row>
    <row r="2656" spans="5:49" x14ac:dyDescent="0.25">
      <c r="E2656" s="47">
        <f t="shared" si="471"/>
        <v>0</v>
      </c>
      <c r="F2656" s="45">
        <f t="shared" si="472"/>
        <v>0</v>
      </c>
      <c r="G2656" s="45" t="e">
        <f t="shared" si="473"/>
        <v>#DIV/0!</v>
      </c>
      <c r="H2656" s="45" t="e">
        <f t="shared" si="474"/>
        <v>#DIV/0!</v>
      </c>
      <c r="AN2656">
        <f t="shared" si="480"/>
        <v>0</v>
      </c>
      <c r="AO2656">
        <f t="shared" si="475"/>
        <v>0</v>
      </c>
      <c r="AP2656">
        <f t="shared" si="476"/>
        <v>0</v>
      </c>
      <c r="AQ2656">
        <f t="shared" si="477"/>
        <v>0</v>
      </c>
      <c r="AV2656">
        <f t="shared" si="479"/>
        <v>2653</v>
      </c>
      <c r="AW2656">
        <f t="shared" si="478"/>
        <v>0</v>
      </c>
    </row>
    <row r="2657" spans="5:49" x14ac:dyDescent="0.25">
      <c r="E2657" s="47">
        <f t="shared" si="471"/>
        <v>0</v>
      </c>
      <c r="F2657" s="45">
        <f t="shared" si="472"/>
        <v>0</v>
      </c>
      <c r="G2657" s="45" t="e">
        <f t="shared" si="473"/>
        <v>#DIV/0!</v>
      </c>
      <c r="H2657" s="45" t="e">
        <f t="shared" si="474"/>
        <v>#DIV/0!</v>
      </c>
      <c r="AN2657">
        <f t="shared" si="480"/>
        <v>0</v>
      </c>
      <c r="AO2657">
        <f t="shared" si="475"/>
        <v>0</v>
      </c>
      <c r="AP2657">
        <f t="shared" si="476"/>
        <v>0</v>
      </c>
      <c r="AQ2657">
        <f t="shared" si="477"/>
        <v>0</v>
      </c>
      <c r="AV2657">
        <f t="shared" si="479"/>
        <v>2654</v>
      </c>
      <c r="AW2657">
        <f t="shared" si="478"/>
        <v>0</v>
      </c>
    </row>
    <row r="2658" spans="5:49" x14ac:dyDescent="0.25">
      <c r="E2658" s="47">
        <f t="shared" si="471"/>
        <v>0</v>
      </c>
      <c r="F2658" s="45">
        <f t="shared" si="472"/>
        <v>0</v>
      </c>
      <c r="G2658" s="45" t="e">
        <f t="shared" si="473"/>
        <v>#DIV/0!</v>
      </c>
      <c r="H2658" s="45" t="e">
        <f t="shared" si="474"/>
        <v>#DIV/0!</v>
      </c>
      <c r="AN2658">
        <f t="shared" si="480"/>
        <v>0</v>
      </c>
      <c r="AO2658">
        <f t="shared" si="475"/>
        <v>0</v>
      </c>
      <c r="AP2658">
        <f t="shared" si="476"/>
        <v>0</v>
      </c>
      <c r="AQ2658">
        <f t="shared" si="477"/>
        <v>0</v>
      </c>
      <c r="AV2658">
        <f t="shared" si="479"/>
        <v>2655</v>
      </c>
      <c r="AW2658">
        <f t="shared" si="478"/>
        <v>0</v>
      </c>
    </row>
    <row r="2659" spans="5:49" x14ac:dyDescent="0.25">
      <c r="E2659" s="47">
        <f t="shared" si="471"/>
        <v>0</v>
      </c>
      <c r="F2659" s="45">
        <f t="shared" si="472"/>
        <v>0</v>
      </c>
      <c r="G2659" s="45" t="e">
        <f t="shared" si="473"/>
        <v>#DIV/0!</v>
      </c>
      <c r="H2659" s="45" t="e">
        <f t="shared" si="474"/>
        <v>#DIV/0!</v>
      </c>
      <c r="AN2659">
        <f t="shared" si="480"/>
        <v>0</v>
      </c>
      <c r="AO2659">
        <f t="shared" si="475"/>
        <v>0</v>
      </c>
      <c r="AP2659">
        <f t="shared" si="476"/>
        <v>0</v>
      </c>
      <c r="AQ2659">
        <f t="shared" si="477"/>
        <v>0</v>
      </c>
      <c r="AV2659">
        <f t="shared" si="479"/>
        <v>2656</v>
      </c>
      <c r="AW2659">
        <f t="shared" si="478"/>
        <v>0</v>
      </c>
    </row>
    <row r="2660" spans="5:49" x14ac:dyDescent="0.25">
      <c r="E2660" s="47">
        <f t="shared" si="471"/>
        <v>0</v>
      </c>
      <c r="F2660" s="45">
        <f t="shared" si="472"/>
        <v>0</v>
      </c>
      <c r="G2660" s="45" t="e">
        <f t="shared" si="473"/>
        <v>#DIV/0!</v>
      </c>
      <c r="H2660" s="45" t="e">
        <f t="shared" si="474"/>
        <v>#DIV/0!</v>
      </c>
      <c r="AN2660">
        <f t="shared" si="480"/>
        <v>0</v>
      </c>
      <c r="AO2660">
        <f t="shared" si="475"/>
        <v>0</v>
      </c>
      <c r="AP2660">
        <f t="shared" si="476"/>
        <v>0</v>
      </c>
      <c r="AQ2660">
        <f t="shared" si="477"/>
        <v>0</v>
      </c>
      <c r="AV2660">
        <f t="shared" si="479"/>
        <v>2657</v>
      </c>
      <c r="AW2660">
        <f t="shared" si="478"/>
        <v>0</v>
      </c>
    </row>
    <row r="2661" spans="5:49" x14ac:dyDescent="0.25">
      <c r="E2661" s="47">
        <f t="shared" si="471"/>
        <v>0</v>
      </c>
      <c r="F2661" s="45">
        <f t="shared" si="472"/>
        <v>0</v>
      </c>
      <c r="G2661" s="45" t="e">
        <f t="shared" si="473"/>
        <v>#DIV/0!</v>
      </c>
      <c r="H2661" s="45" t="e">
        <f t="shared" si="474"/>
        <v>#DIV/0!</v>
      </c>
      <c r="AN2661">
        <f t="shared" si="480"/>
        <v>0</v>
      </c>
      <c r="AO2661">
        <f t="shared" si="475"/>
        <v>0</v>
      </c>
      <c r="AP2661">
        <f t="shared" si="476"/>
        <v>0</v>
      </c>
      <c r="AQ2661">
        <f t="shared" si="477"/>
        <v>0</v>
      </c>
      <c r="AV2661">
        <f t="shared" si="479"/>
        <v>2658</v>
      </c>
      <c r="AW2661">
        <f t="shared" si="478"/>
        <v>0</v>
      </c>
    </row>
    <row r="2662" spans="5:49" x14ac:dyDescent="0.25">
      <c r="E2662" s="47">
        <f t="shared" si="471"/>
        <v>0</v>
      </c>
      <c r="F2662" s="45">
        <f t="shared" si="472"/>
        <v>0</v>
      </c>
      <c r="G2662" s="45" t="e">
        <f t="shared" si="473"/>
        <v>#DIV/0!</v>
      </c>
      <c r="H2662" s="45" t="e">
        <f t="shared" si="474"/>
        <v>#DIV/0!</v>
      </c>
      <c r="AN2662">
        <f t="shared" si="480"/>
        <v>0</v>
      </c>
      <c r="AO2662">
        <f t="shared" si="475"/>
        <v>0</v>
      </c>
      <c r="AP2662">
        <f t="shared" si="476"/>
        <v>0</v>
      </c>
      <c r="AQ2662">
        <f t="shared" si="477"/>
        <v>0</v>
      </c>
      <c r="AV2662">
        <f t="shared" si="479"/>
        <v>2659</v>
      </c>
      <c r="AW2662">
        <f t="shared" si="478"/>
        <v>0</v>
      </c>
    </row>
    <row r="2663" spans="5:49" x14ac:dyDescent="0.25">
      <c r="E2663" s="47">
        <f t="shared" si="471"/>
        <v>0</v>
      </c>
      <c r="F2663" s="45">
        <f t="shared" si="472"/>
        <v>0</v>
      </c>
      <c r="G2663" s="45" t="e">
        <f t="shared" si="473"/>
        <v>#DIV/0!</v>
      </c>
      <c r="H2663" s="45" t="e">
        <f t="shared" si="474"/>
        <v>#DIV/0!</v>
      </c>
      <c r="AN2663">
        <f t="shared" si="480"/>
        <v>0</v>
      </c>
      <c r="AO2663">
        <f t="shared" si="475"/>
        <v>0</v>
      </c>
      <c r="AP2663">
        <f t="shared" si="476"/>
        <v>0</v>
      </c>
      <c r="AQ2663">
        <f t="shared" si="477"/>
        <v>0</v>
      </c>
      <c r="AV2663">
        <f t="shared" si="479"/>
        <v>2660</v>
      </c>
      <c r="AW2663">
        <f t="shared" si="478"/>
        <v>0</v>
      </c>
    </row>
    <row r="2664" spans="5:49" x14ac:dyDescent="0.25">
      <c r="E2664" s="47">
        <f t="shared" si="471"/>
        <v>0</v>
      </c>
      <c r="F2664" s="45">
        <f t="shared" si="472"/>
        <v>0</v>
      </c>
      <c r="G2664" s="45" t="e">
        <f t="shared" si="473"/>
        <v>#DIV/0!</v>
      </c>
      <c r="H2664" s="45" t="e">
        <f t="shared" si="474"/>
        <v>#DIV/0!</v>
      </c>
      <c r="AN2664">
        <f t="shared" si="480"/>
        <v>0</v>
      </c>
      <c r="AO2664">
        <f t="shared" si="475"/>
        <v>0</v>
      </c>
      <c r="AP2664">
        <f t="shared" si="476"/>
        <v>0</v>
      </c>
      <c r="AQ2664">
        <f t="shared" si="477"/>
        <v>0</v>
      </c>
      <c r="AV2664">
        <f t="shared" si="479"/>
        <v>2661</v>
      </c>
      <c r="AW2664">
        <f t="shared" si="478"/>
        <v>0</v>
      </c>
    </row>
    <row r="2665" spans="5:49" x14ac:dyDescent="0.25">
      <c r="E2665" s="47">
        <f t="shared" si="471"/>
        <v>0</v>
      </c>
      <c r="F2665" s="45">
        <f t="shared" si="472"/>
        <v>0</v>
      </c>
      <c r="G2665" s="45" t="e">
        <f t="shared" si="473"/>
        <v>#DIV/0!</v>
      </c>
      <c r="H2665" s="45" t="e">
        <f t="shared" si="474"/>
        <v>#DIV/0!</v>
      </c>
      <c r="AN2665">
        <f t="shared" si="480"/>
        <v>0</v>
      </c>
      <c r="AO2665">
        <f t="shared" si="475"/>
        <v>0</v>
      </c>
      <c r="AP2665">
        <f t="shared" si="476"/>
        <v>0</v>
      </c>
      <c r="AQ2665">
        <f t="shared" si="477"/>
        <v>0</v>
      </c>
      <c r="AV2665">
        <f t="shared" si="479"/>
        <v>2662</v>
      </c>
      <c r="AW2665">
        <f t="shared" si="478"/>
        <v>0</v>
      </c>
    </row>
    <row r="2666" spans="5:49" x14ac:dyDescent="0.25">
      <c r="E2666" s="47">
        <f t="shared" si="471"/>
        <v>0</v>
      </c>
      <c r="F2666" s="45">
        <f t="shared" si="472"/>
        <v>0</v>
      </c>
      <c r="G2666" s="45" t="e">
        <f t="shared" si="473"/>
        <v>#DIV/0!</v>
      </c>
      <c r="H2666" s="45" t="e">
        <f t="shared" si="474"/>
        <v>#DIV/0!</v>
      </c>
      <c r="AN2666">
        <f t="shared" si="480"/>
        <v>0</v>
      </c>
      <c r="AO2666">
        <f t="shared" si="475"/>
        <v>0</v>
      </c>
      <c r="AP2666">
        <f t="shared" si="476"/>
        <v>0</v>
      </c>
      <c r="AQ2666">
        <f t="shared" si="477"/>
        <v>0</v>
      </c>
      <c r="AV2666">
        <f t="shared" si="479"/>
        <v>2663</v>
      </c>
      <c r="AW2666">
        <f t="shared" si="478"/>
        <v>0</v>
      </c>
    </row>
    <row r="2667" spans="5:49" x14ac:dyDescent="0.25">
      <c r="E2667" s="47">
        <f t="shared" si="471"/>
        <v>0</v>
      </c>
      <c r="F2667" s="45">
        <f t="shared" si="472"/>
        <v>0</v>
      </c>
      <c r="G2667" s="45" t="e">
        <f t="shared" si="473"/>
        <v>#DIV/0!</v>
      </c>
      <c r="H2667" s="45" t="e">
        <f t="shared" si="474"/>
        <v>#DIV/0!</v>
      </c>
      <c r="AN2667">
        <f t="shared" si="480"/>
        <v>0</v>
      </c>
      <c r="AO2667">
        <f t="shared" si="475"/>
        <v>0</v>
      </c>
      <c r="AP2667">
        <f t="shared" si="476"/>
        <v>0</v>
      </c>
      <c r="AQ2667">
        <f t="shared" si="477"/>
        <v>0</v>
      </c>
      <c r="AV2667">
        <f t="shared" si="479"/>
        <v>2664</v>
      </c>
      <c r="AW2667">
        <f t="shared" si="478"/>
        <v>0</v>
      </c>
    </row>
    <row r="2668" spans="5:49" x14ac:dyDescent="0.25">
      <c r="E2668" s="47">
        <f t="shared" si="471"/>
        <v>0</v>
      </c>
      <c r="F2668" s="45">
        <f t="shared" si="472"/>
        <v>0</v>
      </c>
      <c r="G2668" s="45" t="e">
        <f t="shared" si="473"/>
        <v>#DIV/0!</v>
      </c>
      <c r="H2668" s="45" t="e">
        <f t="shared" si="474"/>
        <v>#DIV/0!</v>
      </c>
      <c r="AN2668">
        <f t="shared" si="480"/>
        <v>0</v>
      </c>
      <c r="AO2668">
        <f t="shared" si="475"/>
        <v>0</v>
      </c>
      <c r="AP2668">
        <f t="shared" si="476"/>
        <v>0</v>
      </c>
      <c r="AQ2668">
        <f t="shared" si="477"/>
        <v>0</v>
      </c>
      <c r="AV2668">
        <f t="shared" si="479"/>
        <v>2665</v>
      </c>
      <c r="AW2668">
        <f t="shared" si="478"/>
        <v>0</v>
      </c>
    </row>
    <row r="2669" spans="5:49" x14ac:dyDescent="0.25">
      <c r="E2669" s="47">
        <f t="shared" si="471"/>
        <v>0</v>
      </c>
      <c r="F2669" s="45">
        <f t="shared" si="472"/>
        <v>0</v>
      </c>
      <c r="G2669" s="45" t="e">
        <f t="shared" si="473"/>
        <v>#DIV/0!</v>
      </c>
      <c r="H2669" s="45" t="e">
        <f t="shared" si="474"/>
        <v>#DIV/0!</v>
      </c>
      <c r="AN2669">
        <f t="shared" si="480"/>
        <v>0</v>
      </c>
      <c r="AO2669">
        <f t="shared" si="475"/>
        <v>0</v>
      </c>
      <c r="AP2669">
        <f t="shared" si="476"/>
        <v>0</v>
      </c>
      <c r="AQ2669">
        <f t="shared" si="477"/>
        <v>0</v>
      </c>
      <c r="AV2669">
        <f t="shared" si="479"/>
        <v>2666</v>
      </c>
      <c r="AW2669">
        <f t="shared" si="478"/>
        <v>0</v>
      </c>
    </row>
    <row r="2670" spans="5:49" x14ac:dyDescent="0.25">
      <c r="E2670" s="47">
        <f t="shared" si="471"/>
        <v>0</v>
      </c>
      <c r="F2670" s="45">
        <f t="shared" si="472"/>
        <v>0</v>
      </c>
      <c r="G2670" s="45" t="e">
        <f t="shared" si="473"/>
        <v>#DIV/0!</v>
      </c>
      <c r="H2670" s="45" t="e">
        <f t="shared" si="474"/>
        <v>#DIV/0!</v>
      </c>
      <c r="AN2670">
        <f t="shared" si="480"/>
        <v>0</v>
      </c>
      <c r="AO2670">
        <f t="shared" si="475"/>
        <v>0</v>
      </c>
      <c r="AP2670">
        <f t="shared" si="476"/>
        <v>0</v>
      </c>
      <c r="AQ2670">
        <f t="shared" si="477"/>
        <v>0</v>
      </c>
      <c r="AV2670">
        <f t="shared" si="479"/>
        <v>2667</v>
      </c>
      <c r="AW2670">
        <f t="shared" si="478"/>
        <v>0</v>
      </c>
    </row>
    <row r="2671" spans="5:49" x14ac:dyDescent="0.25">
      <c r="E2671" s="47">
        <f t="shared" si="471"/>
        <v>0</v>
      </c>
      <c r="F2671" s="45">
        <f t="shared" si="472"/>
        <v>0</v>
      </c>
      <c r="G2671" s="45" t="e">
        <f t="shared" si="473"/>
        <v>#DIV/0!</v>
      </c>
      <c r="H2671" s="45" t="e">
        <f t="shared" si="474"/>
        <v>#DIV/0!</v>
      </c>
      <c r="AN2671">
        <f t="shared" si="480"/>
        <v>0</v>
      </c>
      <c r="AO2671">
        <f t="shared" si="475"/>
        <v>0</v>
      </c>
      <c r="AP2671">
        <f t="shared" si="476"/>
        <v>0</v>
      </c>
      <c r="AQ2671">
        <f t="shared" si="477"/>
        <v>0</v>
      </c>
      <c r="AV2671">
        <f t="shared" si="479"/>
        <v>2668</v>
      </c>
      <c r="AW2671">
        <f t="shared" si="478"/>
        <v>0</v>
      </c>
    </row>
    <row r="2672" spans="5:49" x14ac:dyDescent="0.25">
      <c r="E2672" s="47">
        <f t="shared" si="471"/>
        <v>0</v>
      </c>
      <c r="F2672" s="45">
        <f t="shared" si="472"/>
        <v>0</v>
      </c>
      <c r="G2672" s="45" t="e">
        <f t="shared" si="473"/>
        <v>#DIV/0!</v>
      </c>
      <c r="H2672" s="45" t="e">
        <f t="shared" si="474"/>
        <v>#DIV/0!</v>
      </c>
      <c r="AN2672">
        <f t="shared" si="480"/>
        <v>0</v>
      </c>
      <c r="AO2672">
        <f t="shared" si="475"/>
        <v>0</v>
      </c>
      <c r="AP2672">
        <f t="shared" si="476"/>
        <v>0</v>
      </c>
      <c r="AQ2672">
        <f t="shared" si="477"/>
        <v>0</v>
      </c>
      <c r="AV2672">
        <f t="shared" si="479"/>
        <v>2669</v>
      </c>
      <c r="AW2672">
        <f t="shared" si="478"/>
        <v>0</v>
      </c>
    </row>
    <row r="2673" spans="5:49" x14ac:dyDescent="0.25">
      <c r="E2673" s="47">
        <f t="shared" si="471"/>
        <v>0</v>
      </c>
      <c r="F2673" s="45">
        <f t="shared" si="472"/>
        <v>0</v>
      </c>
      <c r="G2673" s="45" t="e">
        <f t="shared" si="473"/>
        <v>#DIV/0!</v>
      </c>
      <c r="H2673" s="45" t="e">
        <f t="shared" si="474"/>
        <v>#DIV/0!</v>
      </c>
      <c r="AN2673">
        <f t="shared" si="480"/>
        <v>0</v>
      </c>
      <c r="AO2673">
        <f t="shared" si="475"/>
        <v>0</v>
      </c>
      <c r="AP2673">
        <f t="shared" si="476"/>
        <v>0</v>
      </c>
      <c r="AQ2673">
        <f t="shared" si="477"/>
        <v>0</v>
      </c>
      <c r="AV2673">
        <f t="shared" si="479"/>
        <v>2670</v>
      </c>
      <c r="AW2673">
        <f t="shared" si="478"/>
        <v>0</v>
      </c>
    </row>
    <row r="2674" spans="5:49" x14ac:dyDescent="0.25">
      <c r="E2674" s="47">
        <f t="shared" si="471"/>
        <v>0</v>
      </c>
      <c r="F2674" s="45">
        <f t="shared" si="472"/>
        <v>0</v>
      </c>
      <c r="G2674" s="45" t="e">
        <f t="shared" si="473"/>
        <v>#DIV/0!</v>
      </c>
      <c r="H2674" s="45" t="e">
        <f t="shared" si="474"/>
        <v>#DIV/0!</v>
      </c>
      <c r="AN2674">
        <f t="shared" si="480"/>
        <v>0</v>
      </c>
      <c r="AO2674">
        <f t="shared" si="475"/>
        <v>0</v>
      </c>
      <c r="AP2674">
        <f t="shared" si="476"/>
        <v>0</v>
      </c>
      <c r="AQ2674">
        <f t="shared" si="477"/>
        <v>0</v>
      </c>
      <c r="AV2674">
        <f t="shared" si="479"/>
        <v>2671</v>
      </c>
      <c r="AW2674">
        <f t="shared" si="478"/>
        <v>0</v>
      </c>
    </row>
    <row r="2675" spans="5:49" x14ac:dyDescent="0.25">
      <c r="E2675" s="47">
        <f t="shared" si="471"/>
        <v>0</v>
      </c>
      <c r="F2675" s="45">
        <f t="shared" si="472"/>
        <v>0</v>
      </c>
      <c r="G2675" s="45" t="e">
        <f t="shared" si="473"/>
        <v>#DIV/0!</v>
      </c>
      <c r="H2675" s="45" t="e">
        <f t="shared" si="474"/>
        <v>#DIV/0!</v>
      </c>
      <c r="AN2675">
        <f t="shared" si="480"/>
        <v>0</v>
      </c>
      <c r="AO2675">
        <f t="shared" si="475"/>
        <v>0</v>
      </c>
      <c r="AP2675">
        <f t="shared" si="476"/>
        <v>0</v>
      </c>
      <c r="AQ2675">
        <f t="shared" si="477"/>
        <v>0</v>
      </c>
      <c r="AV2675">
        <f t="shared" si="479"/>
        <v>2672</v>
      </c>
      <c r="AW2675">
        <f t="shared" si="478"/>
        <v>0</v>
      </c>
    </row>
    <row r="2676" spans="5:49" x14ac:dyDescent="0.25">
      <c r="E2676" s="47">
        <f t="shared" si="471"/>
        <v>0</v>
      </c>
      <c r="F2676" s="45">
        <f t="shared" si="472"/>
        <v>0</v>
      </c>
      <c r="G2676" s="45" t="e">
        <f t="shared" si="473"/>
        <v>#DIV/0!</v>
      </c>
      <c r="H2676" s="45" t="e">
        <f t="shared" si="474"/>
        <v>#DIV/0!</v>
      </c>
      <c r="AN2676">
        <f t="shared" si="480"/>
        <v>0</v>
      </c>
      <c r="AO2676">
        <f t="shared" si="475"/>
        <v>0</v>
      </c>
      <c r="AP2676">
        <f t="shared" si="476"/>
        <v>0</v>
      </c>
      <c r="AQ2676">
        <f t="shared" si="477"/>
        <v>0</v>
      </c>
      <c r="AV2676">
        <f t="shared" si="479"/>
        <v>2673</v>
      </c>
      <c r="AW2676">
        <f t="shared" si="478"/>
        <v>0</v>
      </c>
    </row>
    <row r="2677" spans="5:49" x14ac:dyDescent="0.25">
      <c r="E2677" s="47">
        <f t="shared" si="471"/>
        <v>0</v>
      </c>
      <c r="F2677" s="45">
        <f t="shared" si="472"/>
        <v>0</v>
      </c>
      <c r="G2677" s="45" t="e">
        <f t="shared" si="473"/>
        <v>#DIV/0!</v>
      </c>
      <c r="H2677" s="45" t="e">
        <f t="shared" si="474"/>
        <v>#DIV/0!</v>
      </c>
      <c r="AN2677">
        <f t="shared" si="480"/>
        <v>0</v>
      </c>
      <c r="AO2677">
        <f t="shared" si="475"/>
        <v>0</v>
      </c>
      <c r="AP2677">
        <f t="shared" si="476"/>
        <v>0</v>
      </c>
      <c r="AQ2677">
        <f t="shared" si="477"/>
        <v>0</v>
      </c>
      <c r="AV2677">
        <f t="shared" si="479"/>
        <v>2674</v>
      </c>
      <c r="AW2677">
        <f t="shared" si="478"/>
        <v>0</v>
      </c>
    </row>
    <row r="2678" spans="5:49" x14ac:dyDescent="0.25">
      <c r="E2678" s="47">
        <f t="shared" si="471"/>
        <v>0</v>
      </c>
      <c r="F2678" s="45">
        <f t="shared" si="472"/>
        <v>0</v>
      </c>
      <c r="G2678" s="45" t="e">
        <f t="shared" si="473"/>
        <v>#DIV/0!</v>
      </c>
      <c r="H2678" s="45" t="e">
        <f t="shared" si="474"/>
        <v>#DIV/0!</v>
      </c>
      <c r="AN2678">
        <f t="shared" si="480"/>
        <v>0</v>
      </c>
      <c r="AO2678">
        <f t="shared" si="475"/>
        <v>0</v>
      </c>
      <c r="AP2678">
        <f t="shared" si="476"/>
        <v>0</v>
      </c>
      <c r="AQ2678">
        <f t="shared" si="477"/>
        <v>0</v>
      </c>
      <c r="AV2678">
        <f t="shared" si="479"/>
        <v>2675</v>
      </c>
      <c r="AW2678">
        <f t="shared" si="478"/>
        <v>0</v>
      </c>
    </row>
    <row r="2679" spans="5:49" x14ac:dyDescent="0.25">
      <c r="E2679" s="47">
        <f t="shared" si="471"/>
        <v>0</v>
      </c>
      <c r="F2679" s="45">
        <f t="shared" si="472"/>
        <v>0</v>
      </c>
      <c r="G2679" s="45" t="e">
        <f t="shared" si="473"/>
        <v>#DIV/0!</v>
      </c>
      <c r="H2679" s="45" t="e">
        <f t="shared" si="474"/>
        <v>#DIV/0!</v>
      </c>
      <c r="AN2679">
        <f t="shared" si="480"/>
        <v>0</v>
      </c>
      <c r="AO2679">
        <f t="shared" si="475"/>
        <v>0</v>
      </c>
      <c r="AP2679">
        <f t="shared" si="476"/>
        <v>0</v>
      </c>
      <c r="AQ2679">
        <f t="shared" si="477"/>
        <v>0</v>
      </c>
      <c r="AV2679">
        <f t="shared" si="479"/>
        <v>2676</v>
      </c>
      <c r="AW2679">
        <f t="shared" si="478"/>
        <v>0</v>
      </c>
    </row>
    <row r="2680" spans="5:49" x14ac:dyDescent="0.25">
      <c r="E2680" s="47">
        <f t="shared" si="471"/>
        <v>0</v>
      </c>
      <c r="F2680" s="45">
        <f t="shared" si="472"/>
        <v>0</v>
      </c>
      <c r="G2680" s="45" t="e">
        <f t="shared" si="473"/>
        <v>#DIV/0!</v>
      </c>
      <c r="H2680" s="45" t="e">
        <f t="shared" si="474"/>
        <v>#DIV/0!</v>
      </c>
      <c r="AN2680">
        <f t="shared" si="480"/>
        <v>0</v>
      </c>
      <c r="AO2680">
        <f t="shared" si="475"/>
        <v>0</v>
      </c>
      <c r="AP2680">
        <f t="shared" si="476"/>
        <v>0</v>
      </c>
      <c r="AQ2680">
        <f t="shared" si="477"/>
        <v>0</v>
      </c>
      <c r="AV2680">
        <f t="shared" si="479"/>
        <v>2677</v>
      </c>
      <c r="AW2680">
        <f t="shared" si="478"/>
        <v>0</v>
      </c>
    </row>
    <row r="2681" spans="5:49" x14ac:dyDescent="0.25">
      <c r="E2681" s="47">
        <f t="shared" si="471"/>
        <v>0</v>
      </c>
      <c r="F2681" s="45">
        <f t="shared" si="472"/>
        <v>0</v>
      </c>
      <c r="G2681" s="45" t="e">
        <f t="shared" si="473"/>
        <v>#DIV/0!</v>
      </c>
      <c r="H2681" s="45" t="e">
        <f t="shared" si="474"/>
        <v>#DIV/0!</v>
      </c>
      <c r="AN2681">
        <f t="shared" si="480"/>
        <v>0</v>
      </c>
      <c r="AO2681">
        <f t="shared" si="475"/>
        <v>0</v>
      </c>
      <c r="AP2681">
        <f t="shared" si="476"/>
        <v>0</v>
      </c>
      <c r="AQ2681">
        <f t="shared" si="477"/>
        <v>0</v>
      </c>
      <c r="AV2681">
        <f t="shared" si="479"/>
        <v>2678</v>
      </c>
      <c r="AW2681">
        <f t="shared" si="478"/>
        <v>0</v>
      </c>
    </row>
    <row r="2682" spans="5:49" x14ac:dyDescent="0.25">
      <c r="E2682" s="47">
        <f t="shared" si="471"/>
        <v>0</v>
      </c>
      <c r="F2682" s="45">
        <f t="shared" si="472"/>
        <v>0</v>
      </c>
      <c r="G2682" s="45" t="e">
        <f t="shared" si="473"/>
        <v>#DIV/0!</v>
      </c>
      <c r="H2682" s="45" t="e">
        <f t="shared" si="474"/>
        <v>#DIV/0!</v>
      </c>
      <c r="AN2682">
        <f t="shared" si="480"/>
        <v>0</v>
      </c>
      <c r="AO2682">
        <f t="shared" si="475"/>
        <v>0</v>
      </c>
      <c r="AP2682">
        <f t="shared" si="476"/>
        <v>0</v>
      </c>
      <c r="AQ2682">
        <f t="shared" si="477"/>
        <v>0</v>
      </c>
      <c r="AV2682">
        <f t="shared" si="479"/>
        <v>2679</v>
      </c>
      <c r="AW2682">
        <f t="shared" si="478"/>
        <v>0</v>
      </c>
    </row>
    <row r="2683" spans="5:49" x14ac:dyDescent="0.25">
      <c r="E2683" s="47">
        <f t="shared" si="471"/>
        <v>0</v>
      </c>
      <c r="F2683" s="45">
        <f t="shared" si="472"/>
        <v>0</v>
      </c>
      <c r="G2683" s="45" t="e">
        <f t="shared" si="473"/>
        <v>#DIV/0!</v>
      </c>
      <c r="H2683" s="45" t="e">
        <f t="shared" si="474"/>
        <v>#DIV/0!</v>
      </c>
      <c r="AN2683">
        <f t="shared" si="480"/>
        <v>0</v>
      </c>
      <c r="AO2683">
        <f t="shared" si="475"/>
        <v>0</v>
      </c>
      <c r="AP2683">
        <f t="shared" si="476"/>
        <v>0</v>
      </c>
      <c r="AQ2683">
        <f t="shared" si="477"/>
        <v>0</v>
      </c>
      <c r="AV2683">
        <f t="shared" si="479"/>
        <v>2680</v>
      </c>
      <c r="AW2683">
        <f t="shared" si="478"/>
        <v>0</v>
      </c>
    </row>
    <row r="2684" spans="5:49" x14ac:dyDescent="0.25">
      <c r="E2684" s="47">
        <f t="shared" si="471"/>
        <v>0</v>
      </c>
      <c r="F2684" s="45">
        <f t="shared" si="472"/>
        <v>0</v>
      </c>
      <c r="G2684" s="45" t="e">
        <f t="shared" si="473"/>
        <v>#DIV/0!</v>
      </c>
      <c r="H2684" s="45" t="e">
        <f t="shared" si="474"/>
        <v>#DIV/0!</v>
      </c>
      <c r="AN2684">
        <f t="shared" si="480"/>
        <v>0</v>
      </c>
      <c r="AO2684">
        <f t="shared" si="475"/>
        <v>0</v>
      </c>
      <c r="AP2684">
        <f t="shared" si="476"/>
        <v>0</v>
      </c>
      <c r="AQ2684">
        <f t="shared" si="477"/>
        <v>0</v>
      </c>
      <c r="AV2684">
        <f t="shared" si="479"/>
        <v>2681</v>
      </c>
      <c r="AW2684">
        <f t="shared" si="478"/>
        <v>0</v>
      </c>
    </row>
    <row r="2685" spans="5:49" x14ac:dyDescent="0.25">
      <c r="E2685" s="47">
        <f t="shared" si="471"/>
        <v>0</v>
      </c>
      <c r="F2685" s="45">
        <f t="shared" si="472"/>
        <v>0</v>
      </c>
      <c r="G2685" s="45" t="e">
        <f t="shared" si="473"/>
        <v>#DIV/0!</v>
      </c>
      <c r="H2685" s="45" t="e">
        <f t="shared" si="474"/>
        <v>#DIV/0!</v>
      </c>
      <c r="AN2685">
        <f t="shared" si="480"/>
        <v>0</v>
      </c>
      <c r="AO2685">
        <f t="shared" si="475"/>
        <v>0</v>
      </c>
      <c r="AP2685">
        <f t="shared" si="476"/>
        <v>0</v>
      </c>
      <c r="AQ2685">
        <f t="shared" si="477"/>
        <v>0</v>
      </c>
      <c r="AV2685">
        <f t="shared" si="479"/>
        <v>2682</v>
      </c>
      <c r="AW2685">
        <f t="shared" si="478"/>
        <v>0</v>
      </c>
    </row>
    <row r="2686" spans="5:49" x14ac:dyDescent="0.25">
      <c r="E2686" s="47">
        <f t="shared" si="471"/>
        <v>0</v>
      </c>
      <c r="F2686" s="45">
        <f t="shared" si="472"/>
        <v>0</v>
      </c>
      <c r="G2686" s="45" t="e">
        <f t="shared" si="473"/>
        <v>#DIV/0!</v>
      </c>
      <c r="H2686" s="45" t="e">
        <f t="shared" si="474"/>
        <v>#DIV/0!</v>
      </c>
      <c r="AN2686">
        <f t="shared" si="480"/>
        <v>0</v>
      </c>
      <c r="AO2686">
        <f t="shared" si="475"/>
        <v>0</v>
      </c>
      <c r="AP2686">
        <f t="shared" si="476"/>
        <v>0</v>
      </c>
      <c r="AQ2686">
        <f t="shared" si="477"/>
        <v>0</v>
      </c>
      <c r="AV2686">
        <f t="shared" si="479"/>
        <v>2683</v>
      </c>
      <c r="AW2686">
        <f t="shared" si="478"/>
        <v>0</v>
      </c>
    </row>
    <row r="2687" spans="5:49" x14ac:dyDescent="0.25">
      <c r="E2687" s="47">
        <f t="shared" si="471"/>
        <v>0</v>
      </c>
      <c r="F2687" s="45">
        <f t="shared" si="472"/>
        <v>0</v>
      </c>
      <c r="G2687" s="45" t="e">
        <f t="shared" si="473"/>
        <v>#DIV/0!</v>
      </c>
      <c r="H2687" s="45" t="e">
        <f t="shared" si="474"/>
        <v>#DIV/0!</v>
      </c>
      <c r="AN2687">
        <f t="shared" si="480"/>
        <v>0</v>
      </c>
      <c r="AO2687">
        <f t="shared" si="475"/>
        <v>0</v>
      </c>
      <c r="AP2687">
        <f t="shared" si="476"/>
        <v>0</v>
      </c>
      <c r="AQ2687">
        <f t="shared" si="477"/>
        <v>0</v>
      </c>
      <c r="AV2687">
        <f t="shared" si="479"/>
        <v>2684</v>
      </c>
      <c r="AW2687">
        <f t="shared" si="478"/>
        <v>0</v>
      </c>
    </row>
    <row r="2688" spans="5:49" x14ac:dyDescent="0.25">
      <c r="E2688" s="47">
        <f t="shared" si="471"/>
        <v>0</v>
      </c>
      <c r="F2688" s="45">
        <f t="shared" si="472"/>
        <v>0</v>
      </c>
      <c r="G2688" s="45" t="e">
        <f t="shared" si="473"/>
        <v>#DIV/0!</v>
      </c>
      <c r="H2688" s="45" t="e">
        <f t="shared" si="474"/>
        <v>#DIV/0!</v>
      </c>
      <c r="AN2688">
        <f t="shared" si="480"/>
        <v>0</v>
      </c>
      <c r="AO2688">
        <f t="shared" si="475"/>
        <v>0</v>
      </c>
      <c r="AP2688">
        <f t="shared" si="476"/>
        <v>0</v>
      </c>
      <c r="AQ2688">
        <f t="shared" si="477"/>
        <v>0</v>
      </c>
      <c r="AV2688">
        <f t="shared" si="479"/>
        <v>2685</v>
      </c>
      <c r="AW2688">
        <f t="shared" si="478"/>
        <v>0</v>
      </c>
    </row>
    <row r="2689" spans="5:49" x14ac:dyDescent="0.25">
      <c r="E2689" s="47">
        <f t="shared" si="471"/>
        <v>0</v>
      </c>
      <c r="F2689" s="45">
        <f t="shared" si="472"/>
        <v>0</v>
      </c>
      <c r="G2689" s="45" t="e">
        <f t="shared" si="473"/>
        <v>#DIV/0!</v>
      </c>
      <c r="H2689" s="45" t="e">
        <f t="shared" si="474"/>
        <v>#DIV/0!</v>
      </c>
      <c r="AN2689">
        <f t="shared" si="480"/>
        <v>0</v>
      </c>
      <c r="AO2689">
        <f t="shared" si="475"/>
        <v>0</v>
      </c>
      <c r="AP2689">
        <f t="shared" si="476"/>
        <v>0</v>
      </c>
      <c r="AQ2689">
        <f t="shared" si="477"/>
        <v>0</v>
      </c>
      <c r="AV2689">
        <f t="shared" si="479"/>
        <v>2686</v>
      </c>
      <c r="AW2689">
        <f t="shared" si="478"/>
        <v>0</v>
      </c>
    </row>
    <row r="2690" spans="5:49" x14ac:dyDescent="0.25">
      <c r="E2690" s="47">
        <f t="shared" ref="E2690:E2753" si="481">ROUNDDOWN(C2692,0)</f>
        <v>0</v>
      </c>
      <c r="F2690" s="45">
        <f t="shared" ref="F2690:F2753" si="482">HOUR(C2692)</f>
        <v>0</v>
      </c>
      <c r="G2690" s="45" t="e">
        <f t="shared" ref="G2690:G2753" si="483">D2692/H2690</f>
        <v>#DIV/0!</v>
      </c>
      <c r="H2690" s="45" t="e">
        <f t="shared" ref="H2690:H2753" si="484">AVERAGEIFS(D:D,E:E,E2690)</f>
        <v>#DIV/0!</v>
      </c>
      <c r="AN2690">
        <f t="shared" si="480"/>
        <v>0</v>
      </c>
      <c r="AO2690">
        <f t="shared" si="475"/>
        <v>0</v>
      </c>
      <c r="AP2690">
        <f t="shared" si="476"/>
        <v>0</v>
      </c>
      <c r="AQ2690">
        <f t="shared" si="477"/>
        <v>0</v>
      </c>
      <c r="AV2690">
        <f t="shared" si="479"/>
        <v>2687</v>
      </c>
      <c r="AW2690">
        <f t="shared" si="478"/>
        <v>0</v>
      </c>
    </row>
    <row r="2691" spans="5:49" x14ac:dyDescent="0.25">
      <c r="E2691" s="47">
        <f t="shared" si="481"/>
        <v>0</v>
      </c>
      <c r="F2691" s="45">
        <f t="shared" si="482"/>
        <v>0</v>
      </c>
      <c r="G2691" s="45" t="e">
        <f t="shared" si="483"/>
        <v>#DIV/0!</v>
      </c>
      <c r="H2691" s="45" t="e">
        <f t="shared" si="484"/>
        <v>#DIV/0!</v>
      </c>
      <c r="AN2691">
        <f t="shared" si="480"/>
        <v>0</v>
      </c>
      <c r="AO2691">
        <f t="shared" si="475"/>
        <v>0</v>
      </c>
      <c r="AP2691">
        <f t="shared" si="476"/>
        <v>0</v>
      </c>
      <c r="AQ2691">
        <f t="shared" si="477"/>
        <v>0</v>
      </c>
      <c r="AV2691">
        <f t="shared" si="479"/>
        <v>2688</v>
      </c>
      <c r="AW2691">
        <f t="shared" si="478"/>
        <v>0</v>
      </c>
    </row>
    <row r="2692" spans="5:49" x14ac:dyDescent="0.25">
      <c r="E2692" s="47">
        <f t="shared" si="481"/>
        <v>0</v>
      </c>
      <c r="F2692" s="45">
        <f t="shared" si="482"/>
        <v>0</v>
      </c>
      <c r="G2692" s="45" t="e">
        <f t="shared" si="483"/>
        <v>#DIV/0!</v>
      </c>
      <c r="H2692" s="45" t="e">
        <f t="shared" si="484"/>
        <v>#DIV/0!</v>
      </c>
      <c r="AN2692">
        <f t="shared" si="480"/>
        <v>0</v>
      </c>
      <c r="AO2692">
        <f t="shared" ref="AO2692:AO2755" si="485">ROUNDUP((C2692-$C$4)/7,0)</f>
        <v>0</v>
      </c>
      <c r="AP2692">
        <f t="shared" ref="AP2692:AP2755" si="486">ROUNDUP((C2692-$C$4)/1,0)</f>
        <v>0</v>
      </c>
      <c r="AQ2692">
        <f t="shared" ref="AQ2692:AQ2755" si="487">ROUNDUP((C2692-$C$4)*24,0)</f>
        <v>0</v>
      </c>
      <c r="AV2692">
        <f t="shared" si="479"/>
        <v>2689</v>
      </c>
      <c r="AW2692">
        <f t="shared" ref="AW2692:AW2755" si="488">SUMIFS(AN:AN,AQ:AQ,AV2692)</f>
        <v>0</v>
      </c>
    </row>
    <row r="2693" spans="5:49" x14ac:dyDescent="0.25">
      <c r="E2693" s="47">
        <f t="shared" si="481"/>
        <v>0</v>
      </c>
      <c r="F2693" s="45">
        <f t="shared" si="482"/>
        <v>0</v>
      </c>
      <c r="G2693" s="45" t="e">
        <f t="shared" si="483"/>
        <v>#DIV/0!</v>
      </c>
      <c r="H2693" s="45" t="e">
        <f t="shared" si="484"/>
        <v>#DIV/0!</v>
      </c>
      <c r="AN2693">
        <f t="shared" si="480"/>
        <v>0</v>
      </c>
      <c r="AO2693">
        <f t="shared" si="485"/>
        <v>0</v>
      </c>
      <c r="AP2693">
        <f t="shared" si="486"/>
        <v>0</v>
      </c>
      <c r="AQ2693">
        <f t="shared" si="487"/>
        <v>0</v>
      </c>
      <c r="AV2693">
        <f t="shared" ref="AV2693:AV2756" si="489">1+AV2692</f>
        <v>2690</v>
      </c>
      <c r="AW2693">
        <f t="shared" si="488"/>
        <v>0</v>
      </c>
    </row>
    <row r="2694" spans="5:49" x14ac:dyDescent="0.25">
      <c r="E2694" s="47">
        <f t="shared" si="481"/>
        <v>0</v>
      </c>
      <c r="F2694" s="45">
        <f t="shared" si="482"/>
        <v>0</v>
      </c>
      <c r="G2694" s="45" t="e">
        <f t="shared" si="483"/>
        <v>#DIV/0!</v>
      </c>
      <c r="H2694" s="45" t="e">
        <f t="shared" si="484"/>
        <v>#DIV/0!</v>
      </c>
      <c r="AN2694">
        <f t="shared" si="480"/>
        <v>0</v>
      </c>
      <c r="AO2694">
        <f t="shared" si="485"/>
        <v>0</v>
      </c>
      <c r="AP2694">
        <f t="shared" si="486"/>
        <v>0</v>
      </c>
      <c r="AQ2694">
        <f t="shared" si="487"/>
        <v>0</v>
      </c>
      <c r="AV2694">
        <f t="shared" si="489"/>
        <v>2691</v>
      </c>
      <c r="AW2694">
        <f t="shared" si="488"/>
        <v>0</v>
      </c>
    </row>
    <row r="2695" spans="5:49" x14ac:dyDescent="0.25">
      <c r="E2695" s="47">
        <f t="shared" si="481"/>
        <v>0</v>
      </c>
      <c r="F2695" s="45">
        <f t="shared" si="482"/>
        <v>0</v>
      </c>
      <c r="G2695" s="45" t="e">
        <f t="shared" si="483"/>
        <v>#DIV/0!</v>
      </c>
      <c r="H2695" s="45" t="e">
        <f t="shared" si="484"/>
        <v>#DIV/0!</v>
      </c>
      <c r="AN2695">
        <f t="shared" si="480"/>
        <v>0</v>
      </c>
      <c r="AO2695">
        <f t="shared" si="485"/>
        <v>0</v>
      </c>
      <c r="AP2695">
        <f t="shared" si="486"/>
        <v>0</v>
      </c>
      <c r="AQ2695">
        <f t="shared" si="487"/>
        <v>0</v>
      </c>
      <c r="AV2695">
        <f t="shared" si="489"/>
        <v>2692</v>
      </c>
      <c r="AW2695">
        <f t="shared" si="488"/>
        <v>0</v>
      </c>
    </row>
    <row r="2696" spans="5:49" x14ac:dyDescent="0.25">
      <c r="E2696" s="47">
        <f t="shared" si="481"/>
        <v>0</v>
      </c>
      <c r="F2696" s="45">
        <f t="shared" si="482"/>
        <v>0</v>
      </c>
      <c r="G2696" s="45" t="e">
        <f t="shared" si="483"/>
        <v>#DIV/0!</v>
      </c>
      <c r="H2696" s="45" t="e">
        <f t="shared" si="484"/>
        <v>#DIV/0!</v>
      </c>
      <c r="AN2696">
        <f t="shared" ref="AN2696:AN2759" si="490">D2696*(C2696-C2695)*86400*$B$15</f>
        <v>0</v>
      </c>
      <c r="AO2696">
        <f t="shared" si="485"/>
        <v>0</v>
      </c>
      <c r="AP2696">
        <f t="shared" si="486"/>
        <v>0</v>
      </c>
      <c r="AQ2696">
        <f t="shared" si="487"/>
        <v>0</v>
      </c>
      <c r="AV2696">
        <f t="shared" si="489"/>
        <v>2693</v>
      </c>
      <c r="AW2696">
        <f t="shared" si="488"/>
        <v>0</v>
      </c>
    </row>
    <row r="2697" spans="5:49" x14ac:dyDescent="0.25">
      <c r="E2697" s="47">
        <f t="shared" si="481"/>
        <v>0</v>
      </c>
      <c r="F2697" s="45">
        <f t="shared" si="482"/>
        <v>0</v>
      </c>
      <c r="G2697" s="45" t="e">
        <f t="shared" si="483"/>
        <v>#DIV/0!</v>
      </c>
      <c r="H2697" s="45" t="e">
        <f t="shared" si="484"/>
        <v>#DIV/0!</v>
      </c>
      <c r="AN2697">
        <f t="shared" si="490"/>
        <v>0</v>
      </c>
      <c r="AO2697">
        <f t="shared" si="485"/>
        <v>0</v>
      </c>
      <c r="AP2697">
        <f t="shared" si="486"/>
        <v>0</v>
      </c>
      <c r="AQ2697">
        <f t="shared" si="487"/>
        <v>0</v>
      </c>
      <c r="AV2697">
        <f t="shared" si="489"/>
        <v>2694</v>
      </c>
      <c r="AW2697">
        <f t="shared" si="488"/>
        <v>0</v>
      </c>
    </row>
    <row r="2698" spans="5:49" x14ac:dyDescent="0.25">
      <c r="E2698" s="47">
        <f t="shared" si="481"/>
        <v>0</v>
      </c>
      <c r="F2698" s="45">
        <f t="shared" si="482"/>
        <v>0</v>
      </c>
      <c r="G2698" s="45" t="e">
        <f t="shared" si="483"/>
        <v>#DIV/0!</v>
      </c>
      <c r="H2698" s="45" t="e">
        <f t="shared" si="484"/>
        <v>#DIV/0!</v>
      </c>
      <c r="AN2698">
        <f t="shared" si="490"/>
        <v>0</v>
      </c>
      <c r="AO2698">
        <f t="shared" si="485"/>
        <v>0</v>
      </c>
      <c r="AP2698">
        <f t="shared" si="486"/>
        <v>0</v>
      </c>
      <c r="AQ2698">
        <f t="shared" si="487"/>
        <v>0</v>
      </c>
      <c r="AV2698">
        <f t="shared" si="489"/>
        <v>2695</v>
      </c>
      <c r="AW2698">
        <f t="shared" si="488"/>
        <v>0</v>
      </c>
    </row>
    <row r="2699" spans="5:49" x14ac:dyDescent="0.25">
      <c r="E2699" s="47">
        <f t="shared" si="481"/>
        <v>0</v>
      </c>
      <c r="F2699" s="45">
        <f t="shared" si="482"/>
        <v>0</v>
      </c>
      <c r="G2699" s="45" t="e">
        <f t="shared" si="483"/>
        <v>#DIV/0!</v>
      </c>
      <c r="H2699" s="45" t="e">
        <f t="shared" si="484"/>
        <v>#DIV/0!</v>
      </c>
      <c r="AN2699">
        <f t="shared" si="490"/>
        <v>0</v>
      </c>
      <c r="AO2699">
        <f t="shared" si="485"/>
        <v>0</v>
      </c>
      <c r="AP2699">
        <f t="shared" si="486"/>
        <v>0</v>
      </c>
      <c r="AQ2699">
        <f t="shared" si="487"/>
        <v>0</v>
      </c>
      <c r="AV2699">
        <f t="shared" si="489"/>
        <v>2696</v>
      </c>
      <c r="AW2699">
        <f t="shared" si="488"/>
        <v>0</v>
      </c>
    </row>
    <row r="2700" spans="5:49" x14ac:dyDescent="0.25">
      <c r="E2700" s="47">
        <f t="shared" si="481"/>
        <v>0</v>
      </c>
      <c r="F2700" s="45">
        <f t="shared" si="482"/>
        <v>0</v>
      </c>
      <c r="G2700" s="45" t="e">
        <f t="shared" si="483"/>
        <v>#DIV/0!</v>
      </c>
      <c r="H2700" s="45" t="e">
        <f t="shared" si="484"/>
        <v>#DIV/0!</v>
      </c>
      <c r="AN2700">
        <f t="shared" si="490"/>
        <v>0</v>
      </c>
      <c r="AO2700">
        <f t="shared" si="485"/>
        <v>0</v>
      </c>
      <c r="AP2700">
        <f t="shared" si="486"/>
        <v>0</v>
      </c>
      <c r="AQ2700">
        <f t="shared" si="487"/>
        <v>0</v>
      </c>
      <c r="AV2700">
        <f t="shared" si="489"/>
        <v>2697</v>
      </c>
      <c r="AW2700">
        <f t="shared" si="488"/>
        <v>0</v>
      </c>
    </row>
    <row r="2701" spans="5:49" x14ac:dyDescent="0.25">
      <c r="E2701" s="47">
        <f t="shared" si="481"/>
        <v>0</v>
      </c>
      <c r="F2701" s="45">
        <f t="shared" si="482"/>
        <v>0</v>
      </c>
      <c r="G2701" s="45" t="e">
        <f t="shared" si="483"/>
        <v>#DIV/0!</v>
      </c>
      <c r="H2701" s="45" t="e">
        <f t="shared" si="484"/>
        <v>#DIV/0!</v>
      </c>
      <c r="AN2701">
        <f t="shared" si="490"/>
        <v>0</v>
      </c>
      <c r="AO2701">
        <f t="shared" si="485"/>
        <v>0</v>
      </c>
      <c r="AP2701">
        <f t="shared" si="486"/>
        <v>0</v>
      </c>
      <c r="AQ2701">
        <f t="shared" si="487"/>
        <v>0</v>
      </c>
      <c r="AV2701">
        <f t="shared" si="489"/>
        <v>2698</v>
      </c>
      <c r="AW2701">
        <f t="shared" si="488"/>
        <v>0</v>
      </c>
    </row>
    <row r="2702" spans="5:49" x14ac:dyDescent="0.25">
      <c r="E2702" s="47">
        <f t="shared" si="481"/>
        <v>0</v>
      </c>
      <c r="F2702" s="45">
        <f t="shared" si="482"/>
        <v>0</v>
      </c>
      <c r="G2702" s="45" t="e">
        <f t="shared" si="483"/>
        <v>#DIV/0!</v>
      </c>
      <c r="H2702" s="45" t="e">
        <f t="shared" si="484"/>
        <v>#DIV/0!</v>
      </c>
      <c r="AN2702">
        <f t="shared" si="490"/>
        <v>0</v>
      </c>
      <c r="AO2702">
        <f t="shared" si="485"/>
        <v>0</v>
      </c>
      <c r="AP2702">
        <f t="shared" si="486"/>
        <v>0</v>
      </c>
      <c r="AQ2702">
        <f t="shared" si="487"/>
        <v>0</v>
      </c>
      <c r="AV2702">
        <f t="shared" si="489"/>
        <v>2699</v>
      </c>
      <c r="AW2702">
        <f t="shared" si="488"/>
        <v>0</v>
      </c>
    </row>
    <row r="2703" spans="5:49" x14ac:dyDescent="0.25">
      <c r="E2703" s="47">
        <f t="shared" si="481"/>
        <v>0</v>
      </c>
      <c r="F2703" s="45">
        <f t="shared" si="482"/>
        <v>0</v>
      </c>
      <c r="G2703" s="45" t="e">
        <f t="shared" si="483"/>
        <v>#DIV/0!</v>
      </c>
      <c r="H2703" s="45" t="e">
        <f t="shared" si="484"/>
        <v>#DIV/0!</v>
      </c>
      <c r="AN2703">
        <f t="shared" si="490"/>
        <v>0</v>
      </c>
      <c r="AO2703">
        <f t="shared" si="485"/>
        <v>0</v>
      </c>
      <c r="AP2703">
        <f t="shared" si="486"/>
        <v>0</v>
      </c>
      <c r="AQ2703">
        <f t="shared" si="487"/>
        <v>0</v>
      </c>
      <c r="AV2703">
        <f t="shared" si="489"/>
        <v>2700</v>
      </c>
      <c r="AW2703">
        <f t="shared" si="488"/>
        <v>0</v>
      </c>
    </row>
    <row r="2704" spans="5:49" x14ac:dyDescent="0.25">
      <c r="E2704" s="47">
        <f t="shared" si="481"/>
        <v>0</v>
      </c>
      <c r="F2704" s="45">
        <f t="shared" si="482"/>
        <v>0</v>
      </c>
      <c r="G2704" s="45" t="e">
        <f t="shared" si="483"/>
        <v>#DIV/0!</v>
      </c>
      <c r="H2704" s="45" t="e">
        <f t="shared" si="484"/>
        <v>#DIV/0!</v>
      </c>
      <c r="AN2704">
        <f t="shared" si="490"/>
        <v>0</v>
      </c>
      <c r="AO2704">
        <f t="shared" si="485"/>
        <v>0</v>
      </c>
      <c r="AP2704">
        <f t="shared" si="486"/>
        <v>0</v>
      </c>
      <c r="AQ2704">
        <f t="shared" si="487"/>
        <v>0</v>
      </c>
      <c r="AV2704">
        <f t="shared" si="489"/>
        <v>2701</v>
      </c>
      <c r="AW2704">
        <f t="shared" si="488"/>
        <v>0</v>
      </c>
    </row>
    <row r="2705" spans="5:49" x14ac:dyDescent="0.25">
      <c r="E2705" s="47">
        <f t="shared" si="481"/>
        <v>0</v>
      </c>
      <c r="F2705" s="45">
        <f t="shared" si="482"/>
        <v>0</v>
      </c>
      <c r="G2705" s="45" t="e">
        <f t="shared" si="483"/>
        <v>#DIV/0!</v>
      </c>
      <c r="H2705" s="45" t="e">
        <f t="shared" si="484"/>
        <v>#DIV/0!</v>
      </c>
      <c r="AN2705">
        <f t="shared" si="490"/>
        <v>0</v>
      </c>
      <c r="AO2705">
        <f t="shared" si="485"/>
        <v>0</v>
      </c>
      <c r="AP2705">
        <f t="shared" si="486"/>
        <v>0</v>
      </c>
      <c r="AQ2705">
        <f t="shared" si="487"/>
        <v>0</v>
      </c>
      <c r="AV2705">
        <f t="shared" si="489"/>
        <v>2702</v>
      </c>
      <c r="AW2705">
        <f t="shared" si="488"/>
        <v>0</v>
      </c>
    </row>
    <row r="2706" spans="5:49" x14ac:dyDescent="0.25">
      <c r="E2706" s="47">
        <f t="shared" si="481"/>
        <v>0</v>
      </c>
      <c r="F2706" s="45">
        <f t="shared" si="482"/>
        <v>0</v>
      </c>
      <c r="G2706" s="45" t="e">
        <f t="shared" si="483"/>
        <v>#DIV/0!</v>
      </c>
      <c r="H2706" s="45" t="e">
        <f t="shared" si="484"/>
        <v>#DIV/0!</v>
      </c>
      <c r="AN2706">
        <f t="shared" si="490"/>
        <v>0</v>
      </c>
      <c r="AO2706">
        <f t="shared" si="485"/>
        <v>0</v>
      </c>
      <c r="AP2706">
        <f t="shared" si="486"/>
        <v>0</v>
      </c>
      <c r="AQ2706">
        <f t="shared" si="487"/>
        <v>0</v>
      </c>
      <c r="AV2706">
        <f t="shared" si="489"/>
        <v>2703</v>
      </c>
      <c r="AW2706">
        <f t="shared" si="488"/>
        <v>0</v>
      </c>
    </row>
    <row r="2707" spans="5:49" x14ac:dyDescent="0.25">
      <c r="E2707" s="47">
        <f t="shared" si="481"/>
        <v>0</v>
      </c>
      <c r="F2707" s="45">
        <f t="shared" si="482"/>
        <v>0</v>
      </c>
      <c r="G2707" s="45" t="e">
        <f t="shared" si="483"/>
        <v>#DIV/0!</v>
      </c>
      <c r="H2707" s="45" t="e">
        <f t="shared" si="484"/>
        <v>#DIV/0!</v>
      </c>
      <c r="AN2707">
        <f t="shared" si="490"/>
        <v>0</v>
      </c>
      <c r="AO2707">
        <f t="shared" si="485"/>
        <v>0</v>
      </c>
      <c r="AP2707">
        <f t="shared" si="486"/>
        <v>0</v>
      </c>
      <c r="AQ2707">
        <f t="shared" si="487"/>
        <v>0</v>
      </c>
      <c r="AV2707">
        <f t="shared" si="489"/>
        <v>2704</v>
      </c>
      <c r="AW2707">
        <f t="shared" si="488"/>
        <v>0</v>
      </c>
    </row>
    <row r="2708" spans="5:49" x14ac:dyDescent="0.25">
      <c r="E2708" s="47">
        <f t="shared" si="481"/>
        <v>0</v>
      </c>
      <c r="F2708" s="45">
        <f t="shared" si="482"/>
        <v>0</v>
      </c>
      <c r="G2708" s="45" t="e">
        <f t="shared" si="483"/>
        <v>#DIV/0!</v>
      </c>
      <c r="H2708" s="45" t="e">
        <f t="shared" si="484"/>
        <v>#DIV/0!</v>
      </c>
      <c r="AN2708">
        <f t="shared" si="490"/>
        <v>0</v>
      </c>
      <c r="AO2708">
        <f t="shared" si="485"/>
        <v>0</v>
      </c>
      <c r="AP2708">
        <f t="shared" si="486"/>
        <v>0</v>
      </c>
      <c r="AQ2708">
        <f t="shared" si="487"/>
        <v>0</v>
      </c>
      <c r="AV2708">
        <f t="shared" si="489"/>
        <v>2705</v>
      </c>
      <c r="AW2708">
        <f t="shared" si="488"/>
        <v>0</v>
      </c>
    </row>
    <row r="2709" spans="5:49" x14ac:dyDescent="0.25">
      <c r="E2709" s="47">
        <f t="shared" si="481"/>
        <v>0</v>
      </c>
      <c r="F2709" s="45">
        <f t="shared" si="482"/>
        <v>0</v>
      </c>
      <c r="G2709" s="45" t="e">
        <f t="shared" si="483"/>
        <v>#DIV/0!</v>
      </c>
      <c r="H2709" s="45" t="e">
        <f t="shared" si="484"/>
        <v>#DIV/0!</v>
      </c>
      <c r="AN2709">
        <f t="shared" si="490"/>
        <v>0</v>
      </c>
      <c r="AO2709">
        <f t="shared" si="485"/>
        <v>0</v>
      </c>
      <c r="AP2709">
        <f t="shared" si="486"/>
        <v>0</v>
      </c>
      <c r="AQ2709">
        <f t="shared" si="487"/>
        <v>0</v>
      </c>
      <c r="AV2709">
        <f t="shared" si="489"/>
        <v>2706</v>
      </c>
      <c r="AW2709">
        <f t="shared" si="488"/>
        <v>0</v>
      </c>
    </row>
    <row r="2710" spans="5:49" x14ac:dyDescent="0.25">
      <c r="E2710" s="47">
        <f t="shared" si="481"/>
        <v>0</v>
      </c>
      <c r="F2710" s="45">
        <f t="shared" si="482"/>
        <v>0</v>
      </c>
      <c r="G2710" s="45" t="e">
        <f t="shared" si="483"/>
        <v>#DIV/0!</v>
      </c>
      <c r="H2710" s="45" t="e">
        <f t="shared" si="484"/>
        <v>#DIV/0!</v>
      </c>
      <c r="AN2710">
        <f t="shared" si="490"/>
        <v>0</v>
      </c>
      <c r="AO2710">
        <f t="shared" si="485"/>
        <v>0</v>
      </c>
      <c r="AP2710">
        <f t="shared" si="486"/>
        <v>0</v>
      </c>
      <c r="AQ2710">
        <f t="shared" si="487"/>
        <v>0</v>
      </c>
      <c r="AV2710">
        <f t="shared" si="489"/>
        <v>2707</v>
      </c>
      <c r="AW2710">
        <f t="shared" si="488"/>
        <v>0</v>
      </c>
    </row>
    <row r="2711" spans="5:49" x14ac:dyDescent="0.25">
      <c r="E2711" s="47">
        <f t="shared" si="481"/>
        <v>0</v>
      </c>
      <c r="F2711" s="45">
        <f t="shared" si="482"/>
        <v>0</v>
      </c>
      <c r="G2711" s="45" t="e">
        <f t="shared" si="483"/>
        <v>#DIV/0!</v>
      </c>
      <c r="H2711" s="45" t="e">
        <f t="shared" si="484"/>
        <v>#DIV/0!</v>
      </c>
      <c r="AN2711">
        <f t="shared" si="490"/>
        <v>0</v>
      </c>
      <c r="AO2711">
        <f t="shared" si="485"/>
        <v>0</v>
      </c>
      <c r="AP2711">
        <f t="shared" si="486"/>
        <v>0</v>
      </c>
      <c r="AQ2711">
        <f t="shared" si="487"/>
        <v>0</v>
      </c>
      <c r="AV2711">
        <f t="shared" si="489"/>
        <v>2708</v>
      </c>
      <c r="AW2711">
        <f t="shared" si="488"/>
        <v>0</v>
      </c>
    </row>
    <row r="2712" spans="5:49" x14ac:dyDescent="0.25">
      <c r="E2712" s="47">
        <f t="shared" si="481"/>
        <v>0</v>
      </c>
      <c r="F2712" s="45">
        <f t="shared" si="482"/>
        <v>0</v>
      </c>
      <c r="G2712" s="45" t="e">
        <f t="shared" si="483"/>
        <v>#DIV/0!</v>
      </c>
      <c r="H2712" s="45" t="e">
        <f t="shared" si="484"/>
        <v>#DIV/0!</v>
      </c>
      <c r="AN2712">
        <f t="shared" si="490"/>
        <v>0</v>
      </c>
      <c r="AO2712">
        <f t="shared" si="485"/>
        <v>0</v>
      </c>
      <c r="AP2712">
        <f t="shared" si="486"/>
        <v>0</v>
      </c>
      <c r="AQ2712">
        <f t="shared" si="487"/>
        <v>0</v>
      </c>
      <c r="AV2712">
        <f t="shared" si="489"/>
        <v>2709</v>
      </c>
      <c r="AW2712">
        <f t="shared" si="488"/>
        <v>0</v>
      </c>
    </row>
    <row r="2713" spans="5:49" x14ac:dyDescent="0.25">
      <c r="E2713" s="47">
        <f t="shared" si="481"/>
        <v>0</v>
      </c>
      <c r="F2713" s="45">
        <f t="shared" si="482"/>
        <v>0</v>
      </c>
      <c r="G2713" s="45" t="e">
        <f t="shared" si="483"/>
        <v>#DIV/0!</v>
      </c>
      <c r="H2713" s="45" t="e">
        <f t="shared" si="484"/>
        <v>#DIV/0!</v>
      </c>
      <c r="AN2713">
        <f t="shared" si="490"/>
        <v>0</v>
      </c>
      <c r="AO2713">
        <f t="shared" si="485"/>
        <v>0</v>
      </c>
      <c r="AP2713">
        <f t="shared" si="486"/>
        <v>0</v>
      </c>
      <c r="AQ2713">
        <f t="shared" si="487"/>
        <v>0</v>
      </c>
      <c r="AV2713">
        <f t="shared" si="489"/>
        <v>2710</v>
      </c>
      <c r="AW2713">
        <f t="shared" si="488"/>
        <v>0</v>
      </c>
    </row>
    <row r="2714" spans="5:49" x14ac:dyDescent="0.25">
      <c r="E2714" s="47">
        <f t="shared" si="481"/>
        <v>0</v>
      </c>
      <c r="F2714" s="45">
        <f t="shared" si="482"/>
        <v>0</v>
      </c>
      <c r="G2714" s="45" t="e">
        <f t="shared" si="483"/>
        <v>#DIV/0!</v>
      </c>
      <c r="H2714" s="45" t="e">
        <f t="shared" si="484"/>
        <v>#DIV/0!</v>
      </c>
      <c r="AN2714">
        <f t="shared" si="490"/>
        <v>0</v>
      </c>
      <c r="AO2714">
        <f t="shared" si="485"/>
        <v>0</v>
      </c>
      <c r="AP2714">
        <f t="shared" si="486"/>
        <v>0</v>
      </c>
      <c r="AQ2714">
        <f t="shared" si="487"/>
        <v>0</v>
      </c>
      <c r="AV2714">
        <f t="shared" si="489"/>
        <v>2711</v>
      </c>
      <c r="AW2714">
        <f t="shared" si="488"/>
        <v>0</v>
      </c>
    </row>
    <row r="2715" spans="5:49" x14ac:dyDescent="0.25">
      <c r="E2715" s="47">
        <f t="shared" si="481"/>
        <v>0</v>
      </c>
      <c r="F2715" s="45">
        <f t="shared" si="482"/>
        <v>0</v>
      </c>
      <c r="G2715" s="45" t="e">
        <f t="shared" si="483"/>
        <v>#DIV/0!</v>
      </c>
      <c r="H2715" s="45" t="e">
        <f t="shared" si="484"/>
        <v>#DIV/0!</v>
      </c>
      <c r="AN2715">
        <f t="shared" si="490"/>
        <v>0</v>
      </c>
      <c r="AO2715">
        <f t="shared" si="485"/>
        <v>0</v>
      </c>
      <c r="AP2715">
        <f t="shared" si="486"/>
        <v>0</v>
      </c>
      <c r="AQ2715">
        <f t="shared" si="487"/>
        <v>0</v>
      </c>
      <c r="AV2715">
        <f t="shared" si="489"/>
        <v>2712</v>
      </c>
      <c r="AW2715">
        <f t="shared" si="488"/>
        <v>0</v>
      </c>
    </row>
    <row r="2716" spans="5:49" x14ac:dyDescent="0.25">
      <c r="E2716" s="47">
        <f t="shared" si="481"/>
        <v>0</v>
      </c>
      <c r="F2716" s="45">
        <f t="shared" si="482"/>
        <v>0</v>
      </c>
      <c r="G2716" s="45" t="e">
        <f t="shared" si="483"/>
        <v>#DIV/0!</v>
      </c>
      <c r="H2716" s="45" t="e">
        <f t="shared" si="484"/>
        <v>#DIV/0!</v>
      </c>
      <c r="AN2716">
        <f t="shared" si="490"/>
        <v>0</v>
      </c>
      <c r="AO2716">
        <f t="shared" si="485"/>
        <v>0</v>
      </c>
      <c r="AP2716">
        <f t="shared" si="486"/>
        <v>0</v>
      </c>
      <c r="AQ2716">
        <f t="shared" si="487"/>
        <v>0</v>
      </c>
      <c r="AV2716">
        <f t="shared" si="489"/>
        <v>2713</v>
      </c>
      <c r="AW2716">
        <f t="shared" si="488"/>
        <v>0</v>
      </c>
    </row>
    <row r="2717" spans="5:49" x14ac:dyDescent="0.25">
      <c r="E2717" s="47">
        <f t="shared" si="481"/>
        <v>0</v>
      </c>
      <c r="F2717" s="45">
        <f t="shared" si="482"/>
        <v>0</v>
      </c>
      <c r="G2717" s="45" t="e">
        <f t="shared" si="483"/>
        <v>#DIV/0!</v>
      </c>
      <c r="H2717" s="45" t="e">
        <f t="shared" si="484"/>
        <v>#DIV/0!</v>
      </c>
      <c r="AN2717">
        <f t="shared" si="490"/>
        <v>0</v>
      </c>
      <c r="AO2717">
        <f t="shared" si="485"/>
        <v>0</v>
      </c>
      <c r="AP2717">
        <f t="shared" si="486"/>
        <v>0</v>
      </c>
      <c r="AQ2717">
        <f t="shared" si="487"/>
        <v>0</v>
      </c>
      <c r="AV2717">
        <f t="shared" si="489"/>
        <v>2714</v>
      </c>
      <c r="AW2717">
        <f t="shared" si="488"/>
        <v>0</v>
      </c>
    </row>
    <row r="2718" spans="5:49" x14ac:dyDescent="0.25">
      <c r="E2718" s="47">
        <f t="shared" si="481"/>
        <v>0</v>
      </c>
      <c r="F2718" s="45">
        <f t="shared" si="482"/>
        <v>0</v>
      </c>
      <c r="G2718" s="45" t="e">
        <f t="shared" si="483"/>
        <v>#DIV/0!</v>
      </c>
      <c r="H2718" s="45" t="e">
        <f t="shared" si="484"/>
        <v>#DIV/0!</v>
      </c>
      <c r="AN2718">
        <f t="shared" si="490"/>
        <v>0</v>
      </c>
      <c r="AO2718">
        <f t="shared" si="485"/>
        <v>0</v>
      </c>
      <c r="AP2718">
        <f t="shared" si="486"/>
        <v>0</v>
      </c>
      <c r="AQ2718">
        <f t="shared" si="487"/>
        <v>0</v>
      </c>
      <c r="AV2718">
        <f t="shared" si="489"/>
        <v>2715</v>
      </c>
      <c r="AW2718">
        <f t="shared" si="488"/>
        <v>0</v>
      </c>
    </row>
    <row r="2719" spans="5:49" x14ac:dyDescent="0.25">
      <c r="E2719" s="47">
        <f t="shared" si="481"/>
        <v>0</v>
      </c>
      <c r="F2719" s="45">
        <f t="shared" si="482"/>
        <v>0</v>
      </c>
      <c r="G2719" s="45" t="e">
        <f t="shared" si="483"/>
        <v>#DIV/0!</v>
      </c>
      <c r="H2719" s="45" t="e">
        <f t="shared" si="484"/>
        <v>#DIV/0!</v>
      </c>
      <c r="AN2719">
        <f t="shared" si="490"/>
        <v>0</v>
      </c>
      <c r="AO2719">
        <f t="shared" si="485"/>
        <v>0</v>
      </c>
      <c r="AP2719">
        <f t="shared" si="486"/>
        <v>0</v>
      </c>
      <c r="AQ2719">
        <f t="shared" si="487"/>
        <v>0</v>
      </c>
      <c r="AV2719">
        <f t="shared" si="489"/>
        <v>2716</v>
      </c>
      <c r="AW2719">
        <f t="shared" si="488"/>
        <v>0</v>
      </c>
    </row>
    <row r="2720" spans="5:49" x14ac:dyDescent="0.25">
      <c r="E2720" s="47">
        <f t="shared" si="481"/>
        <v>0</v>
      </c>
      <c r="F2720" s="45">
        <f t="shared" si="482"/>
        <v>0</v>
      </c>
      <c r="G2720" s="45" t="e">
        <f t="shared" si="483"/>
        <v>#DIV/0!</v>
      </c>
      <c r="H2720" s="45" t="e">
        <f t="shared" si="484"/>
        <v>#DIV/0!</v>
      </c>
      <c r="AN2720">
        <f t="shared" si="490"/>
        <v>0</v>
      </c>
      <c r="AO2720">
        <f t="shared" si="485"/>
        <v>0</v>
      </c>
      <c r="AP2720">
        <f t="shared" si="486"/>
        <v>0</v>
      </c>
      <c r="AQ2720">
        <f t="shared" si="487"/>
        <v>0</v>
      </c>
      <c r="AV2720">
        <f t="shared" si="489"/>
        <v>2717</v>
      </c>
      <c r="AW2720">
        <f t="shared" si="488"/>
        <v>0</v>
      </c>
    </row>
    <row r="2721" spans="5:49" x14ac:dyDescent="0.25">
      <c r="E2721" s="47">
        <f t="shared" si="481"/>
        <v>0</v>
      </c>
      <c r="F2721" s="45">
        <f t="shared" si="482"/>
        <v>0</v>
      </c>
      <c r="G2721" s="45" t="e">
        <f t="shared" si="483"/>
        <v>#DIV/0!</v>
      </c>
      <c r="H2721" s="45" t="e">
        <f t="shared" si="484"/>
        <v>#DIV/0!</v>
      </c>
      <c r="AN2721">
        <f t="shared" si="490"/>
        <v>0</v>
      </c>
      <c r="AO2721">
        <f t="shared" si="485"/>
        <v>0</v>
      </c>
      <c r="AP2721">
        <f t="shared" si="486"/>
        <v>0</v>
      </c>
      <c r="AQ2721">
        <f t="shared" si="487"/>
        <v>0</v>
      </c>
      <c r="AV2721">
        <f t="shared" si="489"/>
        <v>2718</v>
      </c>
      <c r="AW2721">
        <f t="shared" si="488"/>
        <v>0</v>
      </c>
    </row>
    <row r="2722" spans="5:49" x14ac:dyDescent="0.25">
      <c r="E2722" s="47">
        <f t="shared" si="481"/>
        <v>0</v>
      </c>
      <c r="F2722" s="45">
        <f t="shared" si="482"/>
        <v>0</v>
      </c>
      <c r="G2722" s="45" t="e">
        <f t="shared" si="483"/>
        <v>#DIV/0!</v>
      </c>
      <c r="H2722" s="45" t="e">
        <f t="shared" si="484"/>
        <v>#DIV/0!</v>
      </c>
      <c r="AN2722">
        <f t="shared" si="490"/>
        <v>0</v>
      </c>
      <c r="AO2722">
        <f t="shared" si="485"/>
        <v>0</v>
      </c>
      <c r="AP2722">
        <f t="shared" si="486"/>
        <v>0</v>
      </c>
      <c r="AQ2722">
        <f t="shared" si="487"/>
        <v>0</v>
      </c>
      <c r="AV2722">
        <f t="shared" si="489"/>
        <v>2719</v>
      </c>
      <c r="AW2722">
        <f t="shared" si="488"/>
        <v>0</v>
      </c>
    </row>
    <row r="2723" spans="5:49" x14ac:dyDescent="0.25">
      <c r="E2723" s="47">
        <f t="shared" si="481"/>
        <v>0</v>
      </c>
      <c r="F2723" s="45">
        <f t="shared" si="482"/>
        <v>0</v>
      </c>
      <c r="G2723" s="45" t="e">
        <f t="shared" si="483"/>
        <v>#DIV/0!</v>
      </c>
      <c r="H2723" s="45" t="e">
        <f t="shared" si="484"/>
        <v>#DIV/0!</v>
      </c>
      <c r="AN2723">
        <f t="shared" si="490"/>
        <v>0</v>
      </c>
      <c r="AO2723">
        <f t="shared" si="485"/>
        <v>0</v>
      </c>
      <c r="AP2723">
        <f t="shared" si="486"/>
        <v>0</v>
      </c>
      <c r="AQ2723">
        <f t="shared" si="487"/>
        <v>0</v>
      </c>
      <c r="AV2723">
        <f t="shared" si="489"/>
        <v>2720</v>
      </c>
      <c r="AW2723">
        <f t="shared" si="488"/>
        <v>0</v>
      </c>
    </row>
    <row r="2724" spans="5:49" x14ac:dyDescent="0.25">
      <c r="E2724" s="47">
        <f t="shared" si="481"/>
        <v>0</v>
      </c>
      <c r="F2724" s="45">
        <f t="shared" si="482"/>
        <v>0</v>
      </c>
      <c r="G2724" s="45" t="e">
        <f t="shared" si="483"/>
        <v>#DIV/0!</v>
      </c>
      <c r="H2724" s="45" t="e">
        <f t="shared" si="484"/>
        <v>#DIV/0!</v>
      </c>
      <c r="AN2724">
        <f t="shared" si="490"/>
        <v>0</v>
      </c>
      <c r="AO2724">
        <f t="shared" si="485"/>
        <v>0</v>
      </c>
      <c r="AP2724">
        <f t="shared" si="486"/>
        <v>0</v>
      </c>
      <c r="AQ2724">
        <f t="shared" si="487"/>
        <v>0</v>
      </c>
      <c r="AV2724">
        <f t="shared" si="489"/>
        <v>2721</v>
      </c>
      <c r="AW2724">
        <f t="shared" si="488"/>
        <v>0</v>
      </c>
    </row>
    <row r="2725" spans="5:49" x14ac:dyDescent="0.25">
      <c r="E2725" s="47">
        <f t="shared" si="481"/>
        <v>0</v>
      </c>
      <c r="F2725" s="45">
        <f t="shared" si="482"/>
        <v>0</v>
      </c>
      <c r="G2725" s="45" t="e">
        <f t="shared" si="483"/>
        <v>#DIV/0!</v>
      </c>
      <c r="H2725" s="45" t="e">
        <f t="shared" si="484"/>
        <v>#DIV/0!</v>
      </c>
      <c r="AN2725">
        <f t="shared" si="490"/>
        <v>0</v>
      </c>
      <c r="AO2725">
        <f t="shared" si="485"/>
        <v>0</v>
      </c>
      <c r="AP2725">
        <f t="shared" si="486"/>
        <v>0</v>
      </c>
      <c r="AQ2725">
        <f t="shared" si="487"/>
        <v>0</v>
      </c>
      <c r="AV2725">
        <f t="shared" si="489"/>
        <v>2722</v>
      </c>
      <c r="AW2725">
        <f t="shared" si="488"/>
        <v>0</v>
      </c>
    </row>
    <row r="2726" spans="5:49" x14ac:dyDescent="0.25">
      <c r="E2726" s="47">
        <f t="shared" si="481"/>
        <v>0</v>
      </c>
      <c r="F2726" s="45">
        <f t="shared" si="482"/>
        <v>0</v>
      </c>
      <c r="G2726" s="45" t="e">
        <f t="shared" si="483"/>
        <v>#DIV/0!</v>
      </c>
      <c r="H2726" s="45" t="e">
        <f t="shared" si="484"/>
        <v>#DIV/0!</v>
      </c>
      <c r="AN2726">
        <f t="shared" si="490"/>
        <v>0</v>
      </c>
      <c r="AO2726">
        <f t="shared" si="485"/>
        <v>0</v>
      </c>
      <c r="AP2726">
        <f t="shared" si="486"/>
        <v>0</v>
      </c>
      <c r="AQ2726">
        <f t="shared" si="487"/>
        <v>0</v>
      </c>
      <c r="AV2726">
        <f t="shared" si="489"/>
        <v>2723</v>
      </c>
      <c r="AW2726">
        <f t="shared" si="488"/>
        <v>0</v>
      </c>
    </row>
    <row r="2727" spans="5:49" x14ac:dyDescent="0.25">
      <c r="E2727" s="47">
        <f t="shared" si="481"/>
        <v>0</v>
      </c>
      <c r="F2727" s="45">
        <f t="shared" si="482"/>
        <v>0</v>
      </c>
      <c r="G2727" s="45" t="e">
        <f t="shared" si="483"/>
        <v>#DIV/0!</v>
      </c>
      <c r="H2727" s="45" t="e">
        <f t="shared" si="484"/>
        <v>#DIV/0!</v>
      </c>
      <c r="AN2727">
        <f t="shared" si="490"/>
        <v>0</v>
      </c>
      <c r="AO2727">
        <f t="shared" si="485"/>
        <v>0</v>
      </c>
      <c r="AP2727">
        <f t="shared" si="486"/>
        <v>0</v>
      </c>
      <c r="AQ2727">
        <f t="shared" si="487"/>
        <v>0</v>
      </c>
      <c r="AV2727">
        <f t="shared" si="489"/>
        <v>2724</v>
      </c>
      <c r="AW2727">
        <f t="shared" si="488"/>
        <v>0</v>
      </c>
    </row>
    <row r="2728" spans="5:49" x14ac:dyDescent="0.25">
      <c r="E2728" s="47">
        <f t="shared" si="481"/>
        <v>0</v>
      </c>
      <c r="F2728" s="45">
        <f t="shared" si="482"/>
        <v>0</v>
      </c>
      <c r="G2728" s="45" t="e">
        <f t="shared" si="483"/>
        <v>#DIV/0!</v>
      </c>
      <c r="H2728" s="45" t="e">
        <f t="shared" si="484"/>
        <v>#DIV/0!</v>
      </c>
      <c r="AN2728">
        <f t="shared" si="490"/>
        <v>0</v>
      </c>
      <c r="AO2728">
        <f t="shared" si="485"/>
        <v>0</v>
      </c>
      <c r="AP2728">
        <f t="shared" si="486"/>
        <v>0</v>
      </c>
      <c r="AQ2728">
        <f t="shared" si="487"/>
        <v>0</v>
      </c>
      <c r="AV2728">
        <f t="shared" si="489"/>
        <v>2725</v>
      </c>
      <c r="AW2728">
        <f t="shared" si="488"/>
        <v>0</v>
      </c>
    </row>
    <row r="2729" spans="5:49" x14ac:dyDescent="0.25">
      <c r="E2729" s="47">
        <f t="shared" si="481"/>
        <v>0</v>
      </c>
      <c r="F2729" s="45">
        <f t="shared" si="482"/>
        <v>0</v>
      </c>
      <c r="G2729" s="45" t="e">
        <f t="shared" si="483"/>
        <v>#DIV/0!</v>
      </c>
      <c r="H2729" s="45" t="e">
        <f t="shared" si="484"/>
        <v>#DIV/0!</v>
      </c>
      <c r="AN2729">
        <f t="shared" si="490"/>
        <v>0</v>
      </c>
      <c r="AO2729">
        <f t="shared" si="485"/>
        <v>0</v>
      </c>
      <c r="AP2729">
        <f t="shared" si="486"/>
        <v>0</v>
      </c>
      <c r="AQ2729">
        <f t="shared" si="487"/>
        <v>0</v>
      </c>
      <c r="AV2729">
        <f t="shared" si="489"/>
        <v>2726</v>
      </c>
      <c r="AW2729">
        <f t="shared" si="488"/>
        <v>0</v>
      </c>
    </row>
    <row r="2730" spans="5:49" x14ac:dyDescent="0.25">
      <c r="E2730" s="47">
        <f t="shared" si="481"/>
        <v>0</v>
      </c>
      <c r="F2730" s="45">
        <f t="shared" si="482"/>
        <v>0</v>
      </c>
      <c r="G2730" s="45" t="e">
        <f t="shared" si="483"/>
        <v>#DIV/0!</v>
      </c>
      <c r="H2730" s="45" t="e">
        <f t="shared" si="484"/>
        <v>#DIV/0!</v>
      </c>
      <c r="AN2730">
        <f t="shared" si="490"/>
        <v>0</v>
      </c>
      <c r="AO2730">
        <f t="shared" si="485"/>
        <v>0</v>
      </c>
      <c r="AP2730">
        <f t="shared" si="486"/>
        <v>0</v>
      </c>
      <c r="AQ2730">
        <f t="shared" si="487"/>
        <v>0</v>
      </c>
      <c r="AV2730">
        <f t="shared" si="489"/>
        <v>2727</v>
      </c>
      <c r="AW2730">
        <f t="shared" si="488"/>
        <v>0</v>
      </c>
    </row>
    <row r="2731" spans="5:49" x14ac:dyDescent="0.25">
      <c r="E2731" s="47">
        <f t="shared" si="481"/>
        <v>0</v>
      </c>
      <c r="F2731" s="45">
        <f t="shared" si="482"/>
        <v>0</v>
      </c>
      <c r="G2731" s="45" t="e">
        <f t="shared" si="483"/>
        <v>#DIV/0!</v>
      </c>
      <c r="H2731" s="45" t="e">
        <f t="shared" si="484"/>
        <v>#DIV/0!</v>
      </c>
      <c r="AN2731">
        <f t="shared" si="490"/>
        <v>0</v>
      </c>
      <c r="AO2731">
        <f t="shared" si="485"/>
        <v>0</v>
      </c>
      <c r="AP2731">
        <f t="shared" si="486"/>
        <v>0</v>
      </c>
      <c r="AQ2731">
        <f t="shared" si="487"/>
        <v>0</v>
      </c>
      <c r="AV2731">
        <f t="shared" si="489"/>
        <v>2728</v>
      </c>
      <c r="AW2731">
        <f t="shared" si="488"/>
        <v>0</v>
      </c>
    </row>
    <row r="2732" spans="5:49" x14ac:dyDescent="0.25">
      <c r="E2732" s="47">
        <f t="shared" si="481"/>
        <v>0</v>
      </c>
      <c r="F2732" s="45">
        <f t="shared" si="482"/>
        <v>0</v>
      </c>
      <c r="G2732" s="45" t="e">
        <f t="shared" si="483"/>
        <v>#DIV/0!</v>
      </c>
      <c r="H2732" s="45" t="e">
        <f t="shared" si="484"/>
        <v>#DIV/0!</v>
      </c>
      <c r="AN2732">
        <f t="shared" si="490"/>
        <v>0</v>
      </c>
      <c r="AO2732">
        <f t="shared" si="485"/>
        <v>0</v>
      </c>
      <c r="AP2732">
        <f t="shared" si="486"/>
        <v>0</v>
      </c>
      <c r="AQ2732">
        <f t="shared" si="487"/>
        <v>0</v>
      </c>
      <c r="AV2732">
        <f t="shared" si="489"/>
        <v>2729</v>
      </c>
      <c r="AW2732">
        <f t="shared" si="488"/>
        <v>0</v>
      </c>
    </row>
    <row r="2733" spans="5:49" x14ac:dyDescent="0.25">
      <c r="E2733" s="47">
        <f t="shared" si="481"/>
        <v>0</v>
      </c>
      <c r="F2733" s="45">
        <f t="shared" si="482"/>
        <v>0</v>
      </c>
      <c r="G2733" s="45" t="e">
        <f t="shared" si="483"/>
        <v>#DIV/0!</v>
      </c>
      <c r="H2733" s="45" t="e">
        <f t="shared" si="484"/>
        <v>#DIV/0!</v>
      </c>
      <c r="AN2733">
        <f t="shared" si="490"/>
        <v>0</v>
      </c>
      <c r="AO2733">
        <f t="shared" si="485"/>
        <v>0</v>
      </c>
      <c r="AP2733">
        <f t="shared" si="486"/>
        <v>0</v>
      </c>
      <c r="AQ2733">
        <f t="shared" si="487"/>
        <v>0</v>
      </c>
      <c r="AV2733">
        <f t="shared" si="489"/>
        <v>2730</v>
      </c>
      <c r="AW2733">
        <f t="shared" si="488"/>
        <v>0</v>
      </c>
    </row>
    <row r="2734" spans="5:49" x14ac:dyDescent="0.25">
      <c r="E2734" s="47">
        <f t="shared" si="481"/>
        <v>0</v>
      </c>
      <c r="F2734" s="45">
        <f t="shared" si="482"/>
        <v>0</v>
      </c>
      <c r="G2734" s="45" t="e">
        <f t="shared" si="483"/>
        <v>#DIV/0!</v>
      </c>
      <c r="H2734" s="45" t="e">
        <f t="shared" si="484"/>
        <v>#DIV/0!</v>
      </c>
      <c r="AN2734">
        <f t="shared" si="490"/>
        <v>0</v>
      </c>
      <c r="AO2734">
        <f t="shared" si="485"/>
        <v>0</v>
      </c>
      <c r="AP2734">
        <f t="shared" si="486"/>
        <v>0</v>
      </c>
      <c r="AQ2734">
        <f t="shared" si="487"/>
        <v>0</v>
      </c>
      <c r="AV2734">
        <f t="shared" si="489"/>
        <v>2731</v>
      </c>
      <c r="AW2734">
        <f t="shared" si="488"/>
        <v>0</v>
      </c>
    </row>
    <row r="2735" spans="5:49" x14ac:dyDescent="0.25">
      <c r="E2735" s="47">
        <f t="shared" si="481"/>
        <v>0</v>
      </c>
      <c r="F2735" s="45">
        <f t="shared" si="482"/>
        <v>0</v>
      </c>
      <c r="G2735" s="45" t="e">
        <f t="shared" si="483"/>
        <v>#DIV/0!</v>
      </c>
      <c r="H2735" s="45" t="e">
        <f t="shared" si="484"/>
        <v>#DIV/0!</v>
      </c>
      <c r="AN2735">
        <f t="shared" si="490"/>
        <v>0</v>
      </c>
      <c r="AO2735">
        <f t="shared" si="485"/>
        <v>0</v>
      </c>
      <c r="AP2735">
        <f t="shared" si="486"/>
        <v>0</v>
      </c>
      <c r="AQ2735">
        <f t="shared" si="487"/>
        <v>0</v>
      </c>
      <c r="AV2735">
        <f t="shared" si="489"/>
        <v>2732</v>
      </c>
      <c r="AW2735">
        <f t="shared" si="488"/>
        <v>0</v>
      </c>
    </row>
    <row r="2736" spans="5:49" x14ac:dyDescent="0.25">
      <c r="E2736" s="47">
        <f t="shared" si="481"/>
        <v>0</v>
      </c>
      <c r="F2736" s="45">
        <f t="shared" si="482"/>
        <v>0</v>
      </c>
      <c r="G2736" s="45" t="e">
        <f t="shared" si="483"/>
        <v>#DIV/0!</v>
      </c>
      <c r="H2736" s="45" t="e">
        <f t="shared" si="484"/>
        <v>#DIV/0!</v>
      </c>
      <c r="AN2736">
        <f t="shared" si="490"/>
        <v>0</v>
      </c>
      <c r="AO2736">
        <f t="shared" si="485"/>
        <v>0</v>
      </c>
      <c r="AP2736">
        <f t="shared" si="486"/>
        <v>0</v>
      </c>
      <c r="AQ2736">
        <f t="shared" si="487"/>
        <v>0</v>
      </c>
      <c r="AV2736">
        <f t="shared" si="489"/>
        <v>2733</v>
      </c>
      <c r="AW2736">
        <f t="shared" si="488"/>
        <v>0</v>
      </c>
    </row>
    <row r="2737" spans="5:49" x14ac:dyDescent="0.25">
      <c r="E2737" s="47">
        <f t="shared" si="481"/>
        <v>0</v>
      </c>
      <c r="F2737" s="45">
        <f t="shared" si="482"/>
        <v>0</v>
      </c>
      <c r="G2737" s="45" t="e">
        <f t="shared" si="483"/>
        <v>#DIV/0!</v>
      </c>
      <c r="H2737" s="45" t="e">
        <f t="shared" si="484"/>
        <v>#DIV/0!</v>
      </c>
      <c r="AN2737">
        <f t="shared" si="490"/>
        <v>0</v>
      </c>
      <c r="AO2737">
        <f t="shared" si="485"/>
        <v>0</v>
      </c>
      <c r="AP2737">
        <f t="shared" si="486"/>
        <v>0</v>
      </c>
      <c r="AQ2737">
        <f t="shared" si="487"/>
        <v>0</v>
      </c>
      <c r="AV2737">
        <f t="shared" si="489"/>
        <v>2734</v>
      </c>
      <c r="AW2737">
        <f t="shared" si="488"/>
        <v>0</v>
      </c>
    </row>
    <row r="2738" spans="5:49" x14ac:dyDescent="0.25">
      <c r="E2738" s="47">
        <f t="shared" si="481"/>
        <v>0</v>
      </c>
      <c r="F2738" s="45">
        <f t="shared" si="482"/>
        <v>0</v>
      </c>
      <c r="G2738" s="45" t="e">
        <f t="shared" si="483"/>
        <v>#DIV/0!</v>
      </c>
      <c r="H2738" s="45" t="e">
        <f t="shared" si="484"/>
        <v>#DIV/0!</v>
      </c>
      <c r="AN2738">
        <f t="shared" si="490"/>
        <v>0</v>
      </c>
      <c r="AO2738">
        <f t="shared" si="485"/>
        <v>0</v>
      </c>
      <c r="AP2738">
        <f t="shared" si="486"/>
        <v>0</v>
      </c>
      <c r="AQ2738">
        <f t="shared" si="487"/>
        <v>0</v>
      </c>
      <c r="AV2738">
        <f t="shared" si="489"/>
        <v>2735</v>
      </c>
      <c r="AW2738">
        <f t="shared" si="488"/>
        <v>0</v>
      </c>
    </row>
    <row r="2739" spans="5:49" x14ac:dyDescent="0.25">
      <c r="E2739" s="47">
        <f t="shared" si="481"/>
        <v>0</v>
      </c>
      <c r="F2739" s="45">
        <f t="shared" si="482"/>
        <v>0</v>
      </c>
      <c r="G2739" s="45" t="e">
        <f t="shared" si="483"/>
        <v>#DIV/0!</v>
      </c>
      <c r="H2739" s="45" t="e">
        <f t="shared" si="484"/>
        <v>#DIV/0!</v>
      </c>
      <c r="AN2739">
        <f t="shared" si="490"/>
        <v>0</v>
      </c>
      <c r="AO2739">
        <f t="shared" si="485"/>
        <v>0</v>
      </c>
      <c r="AP2739">
        <f t="shared" si="486"/>
        <v>0</v>
      </c>
      <c r="AQ2739">
        <f t="shared" si="487"/>
        <v>0</v>
      </c>
      <c r="AV2739">
        <f t="shared" si="489"/>
        <v>2736</v>
      </c>
      <c r="AW2739">
        <f t="shared" si="488"/>
        <v>0</v>
      </c>
    </row>
    <row r="2740" spans="5:49" x14ac:dyDescent="0.25">
      <c r="E2740" s="47">
        <f t="shared" si="481"/>
        <v>0</v>
      </c>
      <c r="F2740" s="45">
        <f t="shared" si="482"/>
        <v>0</v>
      </c>
      <c r="G2740" s="45" t="e">
        <f t="shared" si="483"/>
        <v>#DIV/0!</v>
      </c>
      <c r="H2740" s="45" t="e">
        <f t="shared" si="484"/>
        <v>#DIV/0!</v>
      </c>
      <c r="AN2740">
        <f t="shared" si="490"/>
        <v>0</v>
      </c>
      <c r="AO2740">
        <f t="shared" si="485"/>
        <v>0</v>
      </c>
      <c r="AP2740">
        <f t="shared" si="486"/>
        <v>0</v>
      </c>
      <c r="AQ2740">
        <f t="shared" si="487"/>
        <v>0</v>
      </c>
      <c r="AV2740">
        <f t="shared" si="489"/>
        <v>2737</v>
      </c>
      <c r="AW2740">
        <f t="shared" si="488"/>
        <v>0</v>
      </c>
    </row>
    <row r="2741" spans="5:49" x14ac:dyDescent="0.25">
      <c r="E2741" s="47">
        <f t="shared" si="481"/>
        <v>0</v>
      </c>
      <c r="F2741" s="45">
        <f t="shared" si="482"/>
        <v>0</v>
      </c>
      <c r="G2741" s="45" t="e">
        <f t="shared" si="483"/>
        <v>#DIV/0!</v>
      </c>
      <c r="H2741" s="45" t="e">
        <f t="shared" si="484"/>
        <v>#DIV/0!</v>
      </c>
      <c r="AN2741">
        <f t="shared" si="490"/>
        <v>0</v>
      </c>
      <c r="AO2741">
        <f t="shared" si="485"/>
        <v>0</v>
      </c>
      <c r="AP2741">
        <f t="shared" si="486"/>
        <v>0</v>
      </c>
      <c r="AQ2741">
        <f t="shared" si="487"/>
        <v>0</v>
      </c>
      <c r="AV2741">
        <f t="shared" si="489"/>
        <v>2738</v>
      </c>
      <c r="AW2741">
        <f t="shared" si="488"/>
        <v>0</v>
      </c>
    </row>
    <row r="2742" spans="5:49" x14ac:dyDescent="0.25">
      <c r="E2742" s="47">
        <f t="shared" si="481"/>
        <v>0</v>
      </c>
      <c r="F2742" s="45">
        <f t="shared" si="482"/>
        <v>0</v>
      </c>
      <c r="G2742" s="45" t="e">
        <f t="shared" si="483"/>
        <v>#DIV/0!</v>
      </c>
      <c r="H2742" s="45" t="e">
        <f t="shared" si="484"/>
        <v>#DIV/0!</v>
      </c>
      <c r="AN2742">
        <f t="shared" si="490"/>
        <v>0</v>
      </c>
      <c r="AO2742">
        <f t="shared" si="485"/>
        <v>0</v>
      </c>
      <c r="AP2742">
        <f t="shared" si="486"/>
        <v>0</v>
      </c>
      <c r="AQ2742">
        <f t="shared" si="487"/>
        <v>0</v>
      </c>
      <c r="AV2742">
        <f t="shared" si="489"/>
        <v>2739</v>
      </c>
      <c r="AW2742">
        <f t="shared" si="488"/>
        <v>0</v>
      </c>
    </row>
    <row r="2743" spans="5:49" x14ac:dyDescent="0.25">
      <c r="E2743" s="47">
        <f t="shared" si="481"/>
        <v>0</v>
      </c>
      <c r="F2743" s="45">
        <f t="shared" si="482"/>
        <v>0</v>
      </c>
      <c r="G2743" s="45" t="e">
        <f t="shared" si="483"/>
        <v>#DIV/0!</v>
      </c>
      <c r="H2743" s="45" t="e">
        <f t="shared" si="484"/>
        <v>#DIV/0!</v>
      </c>
      <c r="AN2743">
        <f t="shared" si="490"/>
        <v>0</v>
      </c>
      <c r="AO2743">
        <f t="shared" si="485"/>
        <v>0</v>
      </c>
      <c r="AP2743">
        <f t="shared" si="486"/>
        <v>0</v>
      </c>
      <c r="AQ2743">
        <f t="shared" si="487"/>
        <v>0</v>
      </c>
      <c r="AV2743">
        <f t="shared" si="489"/>
        <v>2740</v>
      </c>
      <c r="AW2743">
        <f t="shared" si="488"/>
        <v>0</v>
      </c>
    </row>
    <row r="2744" spans="5:49" x14ac:dyDescent="0.25">
      <c r="E2744" s="47">
        <f t="shared" si="481"/>
        <v>0</v>
      </c>
      <c r="F2744" s="45">
        <f t="shared" si="482"/>
        <v>0</v>
      </c>
      <c r="G2744" s="45" t="e">
        <f t="shared" si="483"/>
        <v>#DIV/0!</v>
      </c>
      <c r="H2744" s="45" t="e">
        <f t="shared" si="484"/>
        <v>#DIV/0!</v>
      </c>
      <c r="AN2744">
        <f t="shared" si="490"/>
        <v>0</v>
      </c>
      <c r="AO2744">
        <f t="shared" si="485"/>
        <v>0</v>
      </c>
      <c r="AP2744">
        <f t="shared" si="486"/>
        <v>0</v>
      </c>
      <c r="AQ2744">
        <f t="shared" si="487"/>
        <v>0</v>
      </c>
      <c r="AV2744">
        <f t="shared" si="489"/>
        <v>2741</v>
      </c>
      <c r="AW2744">
        <f t="shared" si="488"/>
        <v>0</v>
      </c>
    </row>
    <row r="2745" spans="5:49" x14ac:dyDescent="0.25">
      <c r="E2745" s="47">
        <f t="shared" si="481"/>
        <v>0</v>
      </c>
      <c r="F2745" s="45">
        <f t="shared" si="482"/>
        <v>0</v>
      </c>
      <c r="G2745" s="45" t="e">
        <f t="shared" si="483"/>
        <v>#DIV/0!</v>
      </c>
      <c r="H2745" s="45" t="e">
        <f t="shared" si="484"/>
        <v>#DIV/0!</v>
      </c>
      <c r="AN2745">
        <f t="shared" si="490"/>
        <v>0</v>
      </c>
      <c r="AO2745">
        <f t="shared" si="485"/>
        <v>0</v>
      </c>
      <c r="AP2745">
        <f t="shared" si="486"/>
        <v>0</v>
      </c>
      <c r="AQ2745">
        <f t="shared" si="487"/>
        <v>0</v>
      </c>
      <c r="AV2745">
        <f t="shared" si="489"/>
        <v>2742</v>
      </c>
      <c r="AW2745">
        <f t="shared" si="488"/>
        <v>0</v>
      </c>
    </row>
    <row r="2746" spans="5:49" x14ac:dyDescent="0.25">
      <c r="E2746" s="47">
        <f t="shared" si="481"/>
        <v>0</v>
      </c>
      <c r="F2746" s="45">
        <f t="shared" si="482"/>
        <v>0</v>
      </c>
      <c r="G2746" s="45" t="e">
        <f t="shared" si="483"/>
        <v>#DIV/0!</v>
      </c>
      <c r="H2746" s="45" t="e">
        <f t="shared" si="484"/>
        <v>#DIV/0!</v>
      </c>
      <c r="AN2746">
        <f t="shared" si="490"/>
        <v>0</v>
      </c>
      <c r="AO2746">
        <f t="shared" si="485"/>
        <v>0</v>
      </c>
      <c r="AP2746">
        <f t="shared" si="486"/>
        <v>0</v>
      </c>
      <c r="AQ2746">
        <f t="shared" si="487"/>
        <v>0</v>
      </c>
      <c r="AV2746">
        <f t="shared" si="489"/>
        <v>2743</v>
      </c>
      <c r="AW2746">
        <f t="shared" si="488"/>
        <v>0</v>
      </c>
    </row>
    <row r="2747" spans="5:49" x14ac:dyDescent="0.25">
      <c r="E2747" s="47">
        <f t="shared" si="481"/>
        <v>0</v>
      </c>
      <c r="F2747" s="45">
        <f t="shared" si="482"/>
        <v>0</v>
      </c>
      <c r="G2747" s="45" t="e">
        <f t="shared" si="483"/>
        <v>#DIV/0!</v>
      </c>
      <c r="H2747" s="45" t="e">
        <f t="shared" si="484"/>
        <v>#DIV/0!</v>
      </c>
      <c r="AN2747">
        <f t="shared" si="490"/>
        <v>0</v>
      </c>
      <c r="AO2747">
        <f t="shared" si="485"/>
        <v>0</v>
      </c>
      <c r="AP2747">
        <f t="shared" si="486"/>
        <v>0</v>
      </c>
      <c r="AQ2747">
        <f t="shared" si="487"/>
        <v>0</v>
      </c>
      <c r="AV2747">
        <f t="shared" si="489"/>
        <v>2744</v>
      </c>
      <c r="AW2747">
        <f t="shared" si="488"/>
        <v>0</v>
      </c>
    </row>
    <row r="2748" spans="5:49" x14ac:dyDescent="0.25">
      <c r="E2748" s="47">
        <f t="shared" si="481"/>
        <v>0</v>
      </c>
      <c r="F2748" s="45">
        <f t="shared" si="482"/>
        <v>0</v>
      </c>
      <c r="G2748" s="45" t="e">
        <f t="shared" si="483"/>
        <v>#DIV/0!</v>
      </c>
      <c r="H2748" s="45" t="e">
        <f t="shared" si="484"/>
        <v>#DIV/0!</v>
      </c>
      <c r="AN2748">
        <f t="shared" si="490"/>
        <v>0</v>
      </c>
      <c r="AO2748">
        <f t="shared" si="485"/>
        <v>0</v>
      </c>
      <c r="AP2748">
        <f t="shared" si="486"/>
        <v>0</v>
      </c>
      <c r="AQ2748">
        <f t="shared" si="487"/>
        <v>0</v>
      </c>
      <c r="AV2748">
        <f t="shared" si="489"/>
        <v>2745</v>
      </c>
      <c r="AW2748">
        <f t="shared" si="488"/>
        <v>0</v>
      </c>
    </row>
    <row r="2749" spans="5:49" x14ac:dyDescent="0.25">
      <c r="E2749" s="47">
        <f t="shared" si="481"/>
        <v>0</v>
      </c>
      <c r="F2749" s="45">
        <f t="shared" si="482"/>
        <v>0</v>
      </c>
      <c r="G2749" s="45" t="e">
        <f t="shared" si="483"/>
        <v>#DIV/0!</v>
      </c>
      <c r="H2749" s="45" t="e">
        <f t="shared" si="484"/>
        <v>#DIV/0!</v>
      </c>
      <c r="AN2749">
        <f t="shared" si="490"/>
        <v>0</v>
      </c>
      <c r="AO2749">
        <f t="shared" si="485"/>
        <v>0</v>
      </c>
      <c r="AP2749">
        <f t="shared" si="486"/>
        <v>0</v>
      </c>
      <c r="AQ2749">
        <f t="shared" si="487"/>
        <v>0</v>
      </c>
      <c r="AV2749">
        <f t="shared" si="489"/>
        <v>2746</v>
      </c>
      <c r="AW2749">
        <f t="shared" si="488"/>
        <v>0</v>
      </c>
    </row>
    <row r="2750" spans="5:49" x14ac:dyDescent="0.25">
      <c r="E2750" s="47">
        <f t="shared" si="481"/>
        <v>0</v>
      </c>
      <c r="F2750" s="45">
        <f t="shared" si="482"/>
        <v>0</v>
      </c>
      <c r="G2750" s="45" t="e">
        <f t="shared" si="483"/>
        <v>#DIV/0!</v>
      </c>
      <c r="H2750" s="45" t="e">
        <f t="shared" si="484"/>
        <v>#DIV/0!</v>
      </c>
      <c r="AN2750">
        <f t="shared" si="490"/>
        <v>0</v>
      </c>
      <c r="AO2750">
        <f t="shared" si="485"/>
        <v>0</v>
      </c>
      <c r="AP2750">
        <f t="shared" si="486"/>
        <v>0</v>
      </c>
      <c r="AQ2750">
        <f t="shared" si="487"/>
        <v>0</v>
      </c>
      <c r="AV2750">
        <f t="shared" si="489"/>
        <v>2747</v>
      </c>
      <c r="AW2750">
        <f t="shared" si="488"/>
        <v>0</v>
      </c>
    </row>
    <row r="2751" spans="5:49" x14ac:dyDescent="0.25">
      <c r="E2751" s="47">
        <f t="shared" si="481"/>
        <v>0</v>
      </c>
      <c r="F2751" s="45">
        <f t="shared" si="482"/>
        <v>0</v>
      </c>
      <c r="G2751" s="45" t="e">
        <f t="shared" si="483"/>
        <v>#DIV/0!</v>
      </c>
      <c r="H2751" s="45" t="e">
        <f t="shared" si="484"/>
        <v>#DIV/0!</v>
      </c>
      <c r="AN2751">
        <f t="shared" si="490"/>
        <v>0</v>
      </c>
      <c r="AO2751">
        <f t="shared" si="485"/>
        <v>0</v>
      </c>
      <c r="AP2751">
        <f t="shared" si="486"/>
        <v>0</v>
      </c>
      <c r="AQ2751">
        <f t="shared" si="487"/>
        <v>0</v>
      </c>
      <c r="AV2751">
        <f t="shared" si="489"/>
        <v>2748</v>
      </c>
      <c r="AW2751">
        <f t="shared" si="488"/>
        <v>0</v>
      </c>
    </row>
    <row r="2752" spans="5:49" x14ac:dyDescent="0.25">
      <c r="E2752" s="47">
        <f t="shared" si="481"/>
        <v>0</v>
      </c>
      <c r="F2752" s="45">
        <f t="shared" si="482"/>
        <v>0</v>
      </c>
      <c r="G2752" s="45" t="e">
        <f t="shared" si="483"/>
        <v>#DIV/0!</v>
      </c>
      <c r="H2752" s="45" t="e">
        <f t="shared" si="484"/>
        <v>#DIV/0!</v>
      </c>
      <c r="AN2752">
        <f t="shared" si="490"/>
        <v>0</v>
      </c>
      <c r="AO2752">
        <f t="shared" si="485"/>
        <v>0</v>
      </c>
      <c r="AP2752">
        <f t="shared" si="486"/>
        <v>0</v>
      </c>
      <c r="AQ2752">
        <f t="shared" si="487"/>
        <v>0</v>
      </c>
      <c r="AV2752">
        <f t="shared" si="489"/>
        <v>2749</v>
      </c>
      <c r="AW2752">
        <f t="shared" si="488"/>
        <v>0</v>
      </c>
    </row>
    <row r="2753" spans="5:49" x14ac:dyDescent="0.25">
      <c r="E2753" s="47">
        <f t="shared" si="481"/>
        <v>0</v>
      </c>
      <c r="F2753" s="45">
        <f t="shared" si="482"/>
        <v>0</v>
      </c>
      <c r="G2753" s="45" t="e">
        <f t="shared" si="483"/>
        <v>#DIV/0!</v>
      </c>
      <c r="H2753" s="45" t="e">
        <f t="shared" si="484"/>
        <v>#DIV/0!</v>
      </c>
      <c r="AN2753">
        <f t="shared" si="490"/>
        <v>0</v>
      </c>
      <c r="AO2753">
        <f t="shared" si="485"/>
        <v>0</v>
      </c>
      <c r="AP2753">
        <f t="shared" si="486"/>
        <v>0</v>
      </c>
      <c r="AQ2753">
        <f t="shared" si="487"/>
        <v>0</v>
      </c>
      <c r="AV2753">
        <f t="shared" si="489"/>
        <v>2750</v>
      </c>
      <c r="AW2753">
        <f t="shared" si="488"/>
        <v>0</v>
      </c>
    </row>
    <row r="2754" spans="5:49" x14ac:dyDescent="0.25">
      <c r="E2754" s="47">
        <f t="shared" ref="E2754:E2817" si="491">ROUNDDOWN(C2756,0)</f>
        <v>0</v>
      </c>
      <c r="F2754" s="45">
        <f t="shared" ref="F2754:F2817" si="492">HOUR(C2756)</f>
        <v>0</v>
      </c>
      <c r="G2754" s="45" t="e">
        <f t="shared" ref="G2754:G2817" si="493">D2756/H2754</f>
        <v>#DIV/0!</v>
      </c>
      <c r="H2754" s="45" t="e">
        <f t="shared" ref="H2754:H2817" si="494">AVERAGEIFS(D:D,E:E,E2754)</f>
        <v>#DIV/0!</v>
      </c>
      <c r="AN2754">
        <f t="shared" si="490"/>
        <v>0</v>
      </c>
      <c r="AO2754">
        <f t="shared" si="485"/>
        <v>0</v>
      </c>
      <c r="AP2754">
        <f t="shared" si="486"/>
        <v>0</v>
      </c>
      <c r="AQ2754">
        <f t="shared" si="487"/>
        <v>0</v>
      </c>
      <c r="AV2754">
        <f t="shared" si="489"/>
        <v>2751</v>
      </c>
      <c r="AW2754">
        <f t="shared" si="488"/>
        <v>0</v>
      </c>
    </row>
    <row r="2755" spans="5:49" x14ac:dyDescent="0.25">
      <c r="E2755" s="47">
        <f t="shared" si="491"/>
        <v>0</v>
      </c>
      <c r="F2755" s="45">
        <f t="shared" si="492"/>
        <v>0</v>
      </c>
      <c r="G2755" s="45" t="e">
        <f t="shared" si="493"/>
        <v>#DIV/0!</v>
      </c>
      <c r="H2755" s="45" t="e">
        <f t="shared" si="494"/>
        <v>#DIV/0!</v>
      </c>
      <c r="AN2755">
        <f t="shared" si="490"/>
        <v>0</v>
      </c>
      <c r="AO2755">
        <f t="shared" si="485"/>
        <v>0</v>
      </c>
      <c r="AP2755">
        <f t="shared" si="486"/>
        <v>0</v>
      </c>
      <c r="AQ2755">
        <f t="shared" si="487"/>
        <v>0</v>
      </c>
      <c r="AV2755">
        <f t="shared" si="489"/>
        <v>2752</v>
      </c>
      <c r="AW2755">
        <f t="shared" si="488"/>
        <v>0</v>
      </c>
    </row>
    <row r="2756" spans="5:49" x14ac:dyDescent="0.25">
      <c r="E2756" s="47">
        <f t="shared" si="491"/>
        <v>0</v>
      </c>
      <c r="F2756" s="45">
        <f t="shared" si="492"/>
        <v>0</v>
      </c>
      <c r="G2756" s="45" t="e">
        <f t="shared" si="493"/>
        <v>#DIV/0!</v>
      </c>
      <c r="H2756" s="45" t="e">
        <f t="shared" si="494"/>
        <v>#DIV/0!</v>
      </c>
      <c r="AN2756">
        <f t="shared" si="490"/>
        <v>0</v>
      </c>
      <c r="AO2756">
        <f t="shared" ref="AO2756:AO2819" si="495">ROUNDUP((C2756-$C$4)/7,0)</f>
        <v>0</v>
      </c>
      <c r="AP2756">
        <f t="shared" ref="AP2756:AP2819" si="496">ROUNDUP((C2756-$C$4)/1,0)</f>
        <v>0</v>
      </c>
      <c r="AQ2756">
        <f t="shared" ref="AQ2756:AQ2819" si="497">ROUNDUP((C2756-$C$4)*24,0)</f>
        <v>0</v>
      </c>
      <c r="AV2756">
        <f t="shared" si="489"/>
        <v>2753</v>
      </c>
      <c r="AW2756">
        <f t="shared" ref="AW2756:AW2819" si="498">SUMIFS(AN:AN,AQ:AQ,AV2756)</f>
        <v>0</v>
      </c>
    </row>
    <row r="2757" spans="5:49" x14ac:dyDescent="0.25">
      <c r="E2757" s="47">
        <f t="shared" si="491"/>
        <v>0</v>
      </c>
      <c r="F2757" s="45">
        <f t="shared" si="492"/>
        <v>0</v>
      </c>
      <c r="G2757" s="45" t="e">
        <f t="shared" si="493"/>
        <v>#DIV/0!</v>
      </c>
      <c r="H2757" s="45" t="e">
        <f t="shared" si="494"/>
        <v>#DIV/0!</v>
      </c>
      <c r="AN2757">
        <f t="shared" si="490"/>
        <v>0</v>
      </c>
      <c r="AO2757">
        <f t="shared" si="495"/>
        <v>0</v>
      </c>
      <c r="AP2757">
        <f t="shared" si="496"/>
        <v>0</v>
      </c>
      <c r="AQ2757">
        <f t="shared" si="497"/>
        <v>0</v>
      </c>
      <c r="AV2757">
        <f t="shared" ref="AV2757:AV2820" si="499">1+AV2756</f>
        <v>2754</v>
      </c>
      <c r="AW2757">
        <f t="shared" si="498"/>
        <v>0</v>
      </c>
    </row>
    <row r="2758" spans="5:49" x14ac:dyDescent="0.25">
      <c r="E2758" s="47">
        <f t="shared" si="491"/>
        <v>0</v>
      </c>
      <c r="F2758" s="45">
        <f t="shared" si="492"/>
        <v>0</v>
      </c>
      <c r="G2758" s="45" t="e">
        <f t="shared" si="493"/>
        <v>#DIV/0!</v>
      </c>
      <c r="H2758" s="45" t="e">
        <f t="shared" si="494"/>
        <v>#DIV/0!</v>
      </c>
      <c r="AN2758">
        <f t="shared" si="490"/>
        <v>0</v>
      </c>
      <c r="AO2758">
        <f t="shared" si="495"/>
        <v>0</v>
      </c>
      <c r="AP2758">
        <f t="shared" si="496"/>
        <v>0</v>
      </c>
      <c r="AQ2758">
        <f t="shared" si="497"/>
        <v>0</v>
      </c>
      <c r="AV2758">
        <f t="shared" si="499"/>
        <v>2755</v>
      </c>
      <c r="AW2758">
        <f t="shared" si="498"/>
        <v>0</v>
      </c>
    </row>
    <row r="2759" spans="5:49" x14ac:dyDescent="0.25">
      <c r="E2759" s="47">
        <f t="shared" si="491"/>
        <v>0</v>
      </c>
      <c r="F2759" s="45">
        <f t="shared" si="492"/>
        <v>0</v>
      </c>
      <c r="G2759" s="45" t="e">
        <f t="shared" si="493"/>
        <v>#DIV/0!</v>
      </c>
      <c r="H2759" s="45" t="e">
        <f t="shared" si="494"/>
        <v>#DIV/0!</v>
      </c>
      <c r="AN2759">
        <f t="shared" si="490"/>
        <v>0</v>
      </c>
      <c r="AO2759">
        <f t="shared" si="495"/>
        <v>0</v>
      </c>
      <c r="AP2759">
        <f t="shared" si="496"/>
        <v>0</v>
      </c>
      <c r="AQ2759">
        <f t="shared" si="497"/>
        <v>0</v>
      </c>
      <c r="AV2759">
        <f t="shared" si="499"/>
        <v>2756</v>
      </c>
      <c r="AW2759">
        <f t="shared" si="498"/>
        <v>0</v>
      </c>
    </row>
    <row r="2760" spans="5:49" x14ac:dyDescent="0.25">
      <c r="E2760" s="47">
        <f t="shared" si="491"/>
        <v>0</v>
      </c>
      <c r="F2760" s="45">
        <f t="shared" si="492"/>
        <v>0</v>
      </c>
      <c r="G2760" s="45" t="e">
        <f t="shared" si="493"/>
        <v>#DIV/0!</v>
      </c>
      <c r="H2760" s="45" t="e">
        <f t="shared" si="494"/>
        <v>#DIV/0!</v>
      </c>
      <c r="AN2760">
        <f t="shared" ref="AN2760:AN2823" si="500">D2760*(C2760-C2759)*86400*$B$15</f>
        <v>0</v>
      </c>
      <c r="AO2760">
        <f t="shared" si="495"/>
        <v>0</v>
      </c>
      <c r="AP2760">
        <f t="shared" si="496"/>
        <v>0</v>
      </c>
      <c r="AQ2760">
        <f t="shared" si="497"/>
        <v>0</v>
      </c>
      <c r="AV2760">
        <f t="shared" si="499"/>
        <v>2757</v>
      </c>
      <c r="AW2760">
        <f t="shared" si="498"/>
        <v>0</v>
      </c>
    </row>
    <row r="2761" spans="5:49" x14ac:dyDescent="0.25">
      <c r="E2761" s="47">
        <f t="shared" si="491"/>
        <v>0</v>
      </c>
      <c r="F2761" s="45">
        <f t="shared" si="492"/>
        <v>0</v>
      </c>
      <c r="G2761" s="45" t="e">
        <f t="shared" si="493"/>
        <v>#DIV/0!</v>
      </c>
      <c r="H2761" s="45" t="e">
        <f t="shared" si="494"/>
        <v>#DIV/0!</v>
      </c>
      <c r="AN2761">
        <f t="shared" si="500"/>
        <v>0</v>
      </c>
      <c r="AO2761">
        <f t="shared" si="495"/>
        <v>0</v>
      </c>
      <c r="AP2761">
        <f t="shared" si="496"/>
        <v>0</v>
      </c>
      <c r="AQ2761">
        <f t="shared" si="497"/>
        <v>0</v>
      </c>
      <c r="AV2761">
        <f t="shared" si="499"/>
        <v>2758</v>
      </c>
      <c r="AW2761">
        <f t="shared" si="498"/>
        <v>0</v>
      </c>
    </row>
    <row r="2762" spans="5:49" x14ac:dyDescent="0.25">
      <c r="E2762" s="47">
        <f t="shared" si="491"/>
        <v>0</v>
      </c>
      <c r="F2762" s="45">
        <f t="shared" si="492"/>
        <v>0</v>
      </c>
      <c r="G2762" s="45" t="e">
        <f t="shared" si="493"/>
        <v>#DIV/0!</v>
      </c>
      <c r="H2762" s="45" t="e">
        <f t="shared" si="494"/>
        <v>#DIV/0!</v>
      </c>
      <c r="AN2762">
        <f t="shared" si="500"/>
        <v>0</v>
      </c>
      <c r="AO2762">
        <f t="shared" si="495"/>
        <v>0</v>
      </c>
      <c r="AP2762">
        <f t="shared" si="496"/>
        <v>0</v>
      </c>
      <c r="AQ2762">
        <f t="shared" si="497"/>
        <v>0</v>
      </c>
      <c r="AV2762">
        <f t="shared" si="499"/>
        <v>2759</v>
      </c>
      <c r="AW2762">
        <f t="shared" si="498"/>
        <v>0</v>
      </c>
    </row>
    <row r="2763" spans="5:49" x14ac:dyDescent="0.25">
      <c r="E2763" s="47">
        <f t="shared" si="491"/>
        <v>0</v>
      </c>
      <c r="F2763" s="45">
        <f t="shared" si="492"/>
        <v>0</v>
      </c>
      <c r="G2763" s="45" t="e">
        <f t="shared" si="493"/>
        <v>#DIV/0!</v>
      </c>
      <c r="H2763" s="45" t="e">
        <f t="shared" si="494"/>
        <v>#DIV/0!</v>
      </c>
      <c r="AN2763">
        <f t="shared" si="500"/>
        <v>0</v>
      </c>
      <c r="AO2763">
        <f t="shared" si="495"/>
        <v>0</v>
      </c>
      <c r="AP2763">
        <f t="shared" si="496"/>
        <v>0</v>
      </c>
      <c r="AQ2763">
        <f t="shared" si="497"/>
        <v>0</v>
      </c>
      <c r="AV2763">
        <f t="shared" si="499"/>
        <v>2760</v>
      </c>
      <c r="AW2763">
        <f t="shared" si="498"/>
        <v>0</v>
      </c>
    </row>
    <row r="2764" spans="5:49" x14ac:dyDescent="0.25">
      <c r="E2764" s="47">
        <f t="shared" si="491"/>
        <v>0</v>
      </c>
      <c r="F2764" s="45">
        <f t="shared" si="492"/>
        <v>0</v>
      </c>
      <c r="G2764" s="45" t="e">
        <f t="shared" si="493"/>
        <v>#DIV/0!</v>
      </c>
      <c r="H2764" s="45" t="e">
        <f t="shared" si="494"/>
        <v>#DIV/0!</v>
      </c>
      <c r="AN2764">
        <f t="shared" si="500"/>
        <v>0</v>
      </c>
      <c r="AO2764">
        <f t="shared" si="495"/>
        <v>0</v>
      </c>
      <c r="AP2764">
        <f t="shared" si="496"/>
        <v>0</v>
      </c>
      <c r="AQ2764">
        <f t="shared" si="497"/>
        <v>0</v>
      </c>
      <c r="AV2764">
        <f t="shared" si="499"/>
        <v>2761</v>
      </c>
      <c r="AW2764">
        <f t="shared" si="498"/>
        <v>0</v>
      </c>
    </row>
    <row r="2765" spans="5:49" x14ac:dyDescent="0.25">
      <c r="E2765" s="47">
        <f t="shared" si="491"/>
        <v>0</v>
      </c>
      <c r="F2765" s="45">
        <f t="shared" si="492"/>
        <v>0</v>
      </c>
      <c r="G2765" s="45" t="e">
        <f t="shared" si="493"/>
        <v>#DIV/0!</v>
      </c>
      <c r="H2765" s="45" t="e">
        <f t="shared" si="494"/>
        <v>#DIV/0!</v>
      </c>
      <c r="AN2765">
        <f t="shared" si="500"/>
        <v>0</v>
      </c>
      <c r="AO2765">
        <f t="shared" si="495"/>
        <v>0</v>
      </c>
      <c r="AP2765">
        <f t="shared" si="496"/>
        <v>0</v>
      </c>
      <c r="AQ2765">
        <f t="shared" si="497"/>
        <v>0</v>
      </c>
      <c r="AV2765">
        <f t="shared" si="499"/>
        <v>2762</v>
      </c>
      <c r="AW2765">
        <f t="shared" si="498"/>
        <v>0</v>
      </c>
    </row>
    <row r="2766" spans="5:49" x14ac:dyDescent="0.25">
      <c r="E2766" s="47">
        <f t="shared" si="491"/>
        <v>0</v>
      </c>
      <c r="F2766" s="45">
        <f t="shared" si="492"/>
        <v>0</v>
      </c>
      <c r="G2766" s="45" t="e">
        <f t="shared" si="493"/>
        <v>#DIV/0!</v>
      </c>
      <c r="H2766" s="45" t="e">
        <f t="shared" si="494"/>
        <v>#DIV/0!</v>
      </c>
      <c r="AN2766">
        <f t="shared" si="500"/>
        <v>0</v>
      </c>
      <c r="AO2766">
        <f t="shared" si="495"/>
        <v>0</v>
      </c>
      <c r="AP2766">
        <f t="shared" si="496"/>
        <v>0</v>
      </c>
      <c r="AQ2766">
        <f t="shared" si="497"/>
        <v>0</v>
      </c>
      <c r="AV2766">
        <f t="shared" si="499"/>
        <v>2763</v>
      </c>
      <c r="AW2766">
        <f t="shared" si="498"/>
        <v>0</v>
      </c>
    </row>
    <row r="2767" spans="5:49" x14ac:dyDescent="0.25">
      <c r="E2767" s="47">
        <f t="shared" si="491"/>
        <v>0</v>
      </c>
      <c r="F2767" s="45">
        <f t="shared" si="492"/>
        <v>0</v>
      </c>
      <c r="G2767" s="45" t="e">
        <f t="shared" si="493"/>
        <v>#DIV/0!</v>
      </c>
      <c r="H2767" s="45" t="e">
        <f t="shared" si="494"/>
        <v>#DIV/0!</v>
      </c>
      <c r="AN2767">
        <f t="shared" si="500"/>
        <v>0</v>
      </c>
      <c r="AO2767">
        <f t="shared" si="495"/>
        <v>0</v>
      </c>
      <c r="AP2767">
        <f t="shared" si="496"/>
        <v>0</v>
      </c>
      <c r="AQ2767">
        <f t="shared" si="497"/>
        <v>0</v>
      </c>
      <c r="AV2767">
        <f t="shared" si="499"/>
        <v>2764</v>
      </c>
      <c r="AW2767">
        <f t="shared" si="498"/>
        <v>0</v>
      </c>
    </row>
    <row r="2768" spans="5:49" x14ac:dyDescent="0.25">
      <c r="E2768" s="47">
        <f t="shared" si="491"/>
        <v>0</v>
      </c>
      <c r="F2768" s="45">
        <f t="shared" si="492"/>
        <v>0</v>
      </c>
      <c r="G2768" s="45" t="e">
        <f t="shared" si="493"/>
        <v>#DIV/0!</v>
      </c>
      <c r="H2768" s="45" t="e">
        <f t="shared" si="494"/>
        <v>#DIV/0!</v>
      </c>
      <c r="AN2768">
        <f t="shared" si="500"/>
        <v>0</v>
      </c>
      <c r="AO2768">
        <f t="shared" si="495"/>
        <v>0</v>
      </c>
      <c r="AP2768">
        <f t="shared" si="496"/>
        <v>0</v>
      </c>
      <c r="AQ2768">
        <f t="shared" si="497"/>
        <v>0</v>
      </c>
      <c r="AV2768">
        <f t="shared" si="499"/>
        <v>2765</v>
      </c>
      <c r="AW2768">
        <f t="shared" si="498"/>
        <v>0</v>
      </c>
    </row>
    <row r="2769" spans="5:49" x14ac:dyDescent="0.25">
      <c r="E2769" s="47">
        <f t="shared" si="491"/>
        <v>0</v>
      </c>
      <c r="F2769" s="45">
        <f t="shared" si="492"/>
        <v>0</v>
      </c>
      <c r="G2769" s="45" t="e">
        <f t="shared" si="493"/>
        <v>#DIV/0!</v>
      </c>
      <c r="H2769" s="45" t="e">
        <f t="shared" si="494"/>
        <v>#DIV/0!</v>
      </c>
      <c r="AN2769">
        <f t="shared" si="500"/>
        <v>0</v>
      </c>
      <c r="AO2769">
        <f t="shared" si="495"/>
        <v>0</v>
      </c>
      <c r="AP2769">
        <f t="shared" si="496"/>
        <v>0</v>
      </c>
      <c r="AQ2769">
        <f t="shared" si="497"/>
        <v>0</v>
      </c>
      <c r="AV2769">
        <f t="shared" si="499"/>
        <v>2766</v>
      </c>
      <c r="AW2769">
        <f t="shared" si="498"/>
        <v>0</v>
      </c>
    </row>
    <row r="2770" spans="5:49" x14ac:dyDescent="0.25">
      <c r="E2770" s="47">
        <f t="shared" si="491"/>
        <v>0</v>
      </c>
      <c r="F2770" s="45">
        <f t="shared" si="492"/>
        <v>0</v>
      </c>
      <c r="G2770" s="45" t="e">
        <f t="shared" si="493"/>
        <v>#DIV/0!</v>
      </c>
      <c r="H2770" s="45" t="e">
        <f t="shared" si="494"/>
        <v>#DIV/0!</v>
      </c>
      <c r="AN2770">
        <f t="shared" si="500"/>
        <v>0</v>
      </c>
      <c r="AO2770">
        <f t="shared" si="495"/>
        <v>0</v>
      </c>
      <c r="AP2770">
        <f t="shared" si="496"/>
        <v>0</v>
      </c>
      <c r="AQ2770">
        <f t="shared" si="497"/>
        <v>0</v>
      </c>
      <c r="AV2770">
        <f t="shared" si="499"/>
        <v>2767</v>
      </c>
      <c r="AW2770">
        <f t="shared" si="498"/>
        <v>0</v>
      </c>
    </row>
    <row r="2771" spans="5:49" x14ac:dyDescent="0.25">
      <c r="E2771" s="47">
        <f t="shared" si="491"/>
        <v>0</v>
      </c>
      <c r="F2771" s="45">
        <f t="shared" si="492"/>
        <v>0</v>
      </c>
      <c r="G2771" s="45" t="e">
        <f t="shared" si="493"/>
        <v>#DIV/0!</v>
      </c>
      <c r="H2771" s="45" t="e">
        <f t="shared" si="494"/>
        <v>#DIV/0!</v>
      </c>
      <c r="AN2771">
        <f t="shared" si="500"/>
        <v>0</v>
      </c>
      <c r="AO2771">
        <f t="shared" si="495"/>
        <v>0</v>
      </c>
      <c r="AP2771">
        <f t="shared" si="496"/>
        <v>0</v>
      </c>
      <c r="AQ2771">
        <f t="shared" si="497"/>
        <v>0</v>
      </c>
      <c r="AV2771">
        <f t="shared" si="499"/>
        <v>2768</v>
      </c>
      <c r="AW2771">
        <f t="shared" si="498"/>
        <v>0</v>
      </c>
    </row>
    <row r="2772" spans="5:49" x14ac:dyDescent="0.25">
      <c r="E2772" s="47">
        <f t="shared" si="491"/>
        <v>0</v>
      </c>
      <c r="F2772" s="45">
        <f t="shared" si="492"/>
        <v>0</v>
      </c>
      <c r="G2772" s="45" t="e">
        <f t="shared" si="493"/>
        <v>#DIV/0!</v>
      </c>
      <c r="H2772" s="45" t="e">
        <f t="shared" si="494"/>
        <v>#DIV/0!</v>
      </c>
      <c r="AN2772">
        <f t="shared" si="500"/>
        <v>0</v>
      </c>
      <c r="AO2772">
        <f t="shared" si="495"/>
        <v>0</v>
      </c>
      <c r="AP2772">
        <f t="shared" si="496"/>
        <v>0</v>
      </c>
      <c r="AQ2772">
        <f t="shared" si="497"/>
        <v>0</v>
      </c>
      <c r="AV2772">
        <f t="shared" si="499"/>
        <v>2769</v>
      </c>
      <c r="AW2772">
        <f t="shared" si="498"/>
        <v>0</v>
      </c>
    </row>
    <row r="2773" spans="5:49" x14ac:dyDescent="0.25">
      <c r="E2773" s="47">
        <f t="shared" si="491"/>
        <v>0</v>
      </c>
      <c r="F2773" s="45">
        <f t="shared" si="492"/>
        <v>0</v>
      </c>
      <c r="G2773" s="45" t="e">
        <f t="shared" si="493"/>
        <v>#DIV/0!</v>
      </c>
      <c r="H2773" s="45" t="e">
        <f t="shared" si="494"/>
        <v>#DIV/0!</v>
      </c>
      <c r="AN2773">
        <f t="shared" si="500"/>
        <v>0</v>
      </c>
      <c r="AO2773">
        <f t="shared" si="495"/>
        <v>0</v>
      </c>
      <c r="AP2773">
        <f t="shared" si="496"/>
        <v>0</v>
      </c>
      <c r="AQ2773">
        <f t="shared" si="497"/>
        <v>0</v>
      </c>
      <c r="AV2773">
        <f t="shared" si="499"/>
        <v>2770</v>
      </c>
      <c r="AW2773">
        <f t="shared" si="498"/>
        <v>0</v>
      </c>
    </row>
    <row r="2774" spans="5:49" x14ac:dyDescent="0.25">
      <c r="E2774" s="47">
        <f t="shared" si="491"/>
        <v>0</v>
      </c>
      <c r="F2774" s="45">
        <f t="shared" si="492"/>
        <v>0</v>
      </c>
      <c r="G2774" s="45" t="e">
        <f t="shared" si="493"/>
        <v>#DIV/0!</v>
      </c>
      <c r="H2774" s="45" t="e">
        <f t="shared" si="494"/>
        <v>#DIV/0!</v>
      </c>
      <c r="AN2774">
        <f t="shared" si="500"/>
        <v>0</v>
      </c>
      <c r="AO2774">
        <f t="shared" si="495"/>
        <v>0</v>
      </c>
      <c r="AP2774">
        <f t="shared" si="496"/>
        <v>0</v>
      </c>
      <c r="AQ2774">
        <f t="shared" si="497"/>
        <v>0</v>
      </c>
      <c r="AV2774">
        <f t="shared" si="499"/>
        <v>2771</v>
      </c>
      <c r="AW2774">
        <f t="shared" si="498"/>
        <v>0</v>
      </c>
    </row>
    <row r="2775" spans="5:49" x14ac:dyDescent="0.25">
      <c r="E2775" s="47">
        <f t="shared" si="491"/>
        <v>0</v>
      </c>
      <c r="F2775" s="45">
        <f t="shared" si="492"/>
        <v>0</v>
      </c>
      <c r="G2775" s="45" t="e">
        <f t="shared" si="493"/>
        <v>#DIV/0!</v>
      </c>
      <c r="H2775" s="45" t="e">
        <f t="shared" si="494"/>
        <v>#DIV/0!</v>
      </c>
      <c r="AN2775">
        <f t="shared" si="500"/>
        <v>0</v>
      </c>
      <c r="AO2775">
        <f t="shared" si="495"/>
        <v>0</v>
      </c>
      <c r="AP2775">
        <f t="shared" si="496"/>
        <v>0</v>
      </c>
      <c r="AQ2775">
        <f t="shared" si="497"/>
        <v>0</v>
      </c>
      <c r="AV2775">
        <f t="shared" si="499"/>
        <v>2772</v>
      </c>
      <c r="AW2775">
        <f t="shared" si="498"/>
        <v>0</v>
      </c>
    </row>
    <row r="2776" spans="5:49" x14ac:dyDescent="0.25">
      <c r="E2776" s="47">
        <f t="shared" si="491"/>
        <v>0</v>
      </c>
      <c r="F2776" s="45">
        <f t="shared" si="492"/>
        <v>0</v>
      </c>
      <c r="G2776" s="45" t="e">
        <f t="shared" si="493"/>
        <v>#DIV/0!</v>
      </c>
      <c r="H2776" s="45" t="e">
        <f t="shared" si="494"/>
        <v>#DIV/0!</v>
      </c>
      <c r="AN2776">
        <f t="shared" si="500"/>
        <v>0</v>
      </c>
      <c r="AO2776">
        <f t="shared" si="495"/>
        <v>0</v>
      </c>
      <c r="AP2776">
        <f t="shared" si="496"/>
        <v>0</v>
      </c>
      <c r="AQ2776">
        <f t="shared" si="497"/>
        <v>0</v>
      </c>
      <c r="AV2776">
        <f t="shared" si="499"/>
        <v>2773</v>
      </c>
      <c r="AW2776">
        <f t="shared" si="498"/>
        <v>0</v>
      </c>
    </row>
    <row r="2777" spans="5:49" x14ac:dyDescent="0.25">
      <c r="E2777" s="47">
        <f t="shared" si="491"/>
        <v>0</v>
      </c>
      <c r="F2777" s="45">
        <f t="shared" si="492"/>
        <v>0</v>
      </c>
      <c r="G2777" s="45" t="e">
        <f t="shared" si="493"/>
        <v>#DIV/0!</v>
      </c>
      <c r="H2777" s="45" t="e">
        <f t="shared" si="494"/>
        <v>#DIV/0!</v>
      </c>
      <c r="AN2777">
        <f t="shared" si="500"/>
        <v>0</v>
      </c>
      <c r="AO2777">
        <f t="shared" si="495"/>
        <v>0</v>
      </c>
      <c r="AP2777">
        <f t="shared" si="496"/>
        <v>0</v>
      </c>
      <c r="AQ2777">
        <f t="shared" si="497"/>
        <v>0</v>
      </c>
      <c r="AV2777">
        <f t="shared" si="499"/>
        <v>2774</v>
      </c>
      <c r="AW2777">
        <f t="shared" si="498"/>
        <v>0</v>
      </c>
    </row>
    <row r="2778" spans="5:49" x14ac:dyDescent="0.25">
      <c r="E2778" s="47">
        <f t="shared" si="491"/>
        <v>0</v>
      </c>
      <c r="F2778" s="45">
        <f t="shared" si="492"/>
        <v>0</v>
      </c>
      <c r="G2778" s="45" t="e">
        <f t="shared" si="493"/>
        <v>#DIV/0!</v>
      </c>
      <c r="H2778" s="45" t="e">
        <f t="shared" si="494"/>
        <v>#DIV/0!</v>
      </c>
      <c r="AN2778">
        <f t="shared" si="500"/>
        <v>0</v>
      </c>
      <c r="AO2778">
        <f t="shared" si="495"/>
        <v>0</v>
      </c>
      <c r="AP2778">
        <f t="shared" si="496"/>
        <v>0</v>
      </c>
      <c r="AQ2778">
        <f t="shared" si="497"/>
        <v>0</v>
      </c>
      <c r="AV2778">
        <f t="shared" si="499"/>
        <v>2775</v>
      </c>
      <c r="AW2778">
        <f t="shared" si="498"/>
        <v>0</v>
      </c>
    </row>
    <row r="2779" spans="5:49" x14ac:dyDescent="0.25">
      <c r="E2779" s="47">
        <f t="shared" si="491"/>
        <v>0</v>
      </c>
      <c r="F2779" s="45">
        <f t="shared" si="492"/>
        <v>0</v>
      </c>
      <c r="G2779" s="45" t="e">
        <f t="shared" si="493"/>
        <v>#DIV/0!</v>
      </c>
      <c r="H2779" s="45" t="e">
        <f t="shared" si="494"/>
        <v>#DIV/0!</v>
      </c>
      <c r="AN2779">
        <f t="shared" si="500"/>
        <v>0</v>
      </c>
      <c r="AO2779">
        <f t="shared" si="495"/>
        <v>0</v>
      </c>
      <c r="AP2779">
        <f t="shared" si="496"/>
        <v>0</v>
      </c>
      <c r="AQ2779">
        <f t="shared" si="497"/>
        <v>0</v>
      </c>
      <c r="AV2779">
        <f t="shared" si="499"/>
        <v>2776</v>
      </c>
      <c r="AW2779">
        <f t="shared" si="498"/>
        <v>0</v>
      </c>
    </row>
    <row r="2780" spans="5:49" x14ac:dyDescent="0.25">
      <c r="E2780" s="47">
        <f t="shared" si="491"/>
        <v>0</v>
      </c>
      <c r="F2780" s="45">
        <f t="shared" si="492"/>
        <v>0</v>
      </c>
      <c r="G2780" s="45" t="e">
        <f t="shared" si="493"/>
        <v>#DIV/0!</v>
      </c>
      <c r="H2780" s="45" t="e">
        <f t="shared" si="494"/>
        <v>#DIV/0!</v>
      </c>
      <c r="AN2780">
        <f t="shared" si="500"/>
        <v>0</v>
      </c>
      <c r="AO2780">
        <f t="shared" si="495"/>
        <v>0</v>
      </c>
      <c r="AP2780">
        <f t="shared" si="496"/>
        <v>0</v>
      </c>
      <c r="AQ2780">
        <f t="shared" si="497"/>
        <v>0</v>
      </c>
      <c r="AV2780">
        <f t="shared" si="499"/>
        <v>2777</v>
      </c>
      <c r="AW2780">
        <f t="shared" si="498"/>
        <v>0</v>
      </c>
    </row>
    <row r="2781" spans="5:49" x14ac:dyDescent="0.25">
      <c r="E2781" s="47">
        <f t="shared" si="491"/>
        <v>0</v>
      </c>
      <c r="F2781" s="45">
        <f t="shared" si="492"/>
        <v>0</v>
      </c>
      <c r="G2781" s="45" t="e">
        <f t="shared" si="493"/>
        <v>#DIV/0!</v>
      </c>
      <c r="H2781" s="45" t="e">
        <f t="shared" si="494"/>
        <v>#DIV/0!</v>
      </c>
      <c r="AN2781">
        <f t="shared" si="500"/>
        <v>0</v>
      </c>
      <c r="AO2781">
        <f t="shared" si="495"/>
        <v>0</v>
      </c>
      <c r="AP2781">
        <f t="shared" si="496"/>
        <v>0</v>
      </c>
      <c r="AQ2781">
        <f t="shared" si="497"/>
        <v>0</v>
      </c>
      <c r="AV2781">
        <f t="shared" si="499"/>
        <v>2778</v>
      </c>
      <c r="AW2781">
        <f t="shared" si="498"/>
        <v>0</v>
      </c>
    </row>
    <row r="2782" spans="5:49" x14ac:dyDescent="0.25">
      <c r="E2782" s="47">
        <f t="shared" si="491"/>
        <v>0</v>
      </c>
      <c r="F2782" s="45">
        <f t="shared" si="492"/>
        <v>0</v>
      </c>
      <c r="G2782" s="45" t="e">
        <f t="shared" si="493"/>
        <v>#DIV/0!</v>
      </c>
      <c r="H2782" s="45" t="e">
        <f t="shared" si="494"/>
        <v>#DIV/0!</v>
      </c>
      <c r="AN2782">
        <f t="shared" si="500"/>
        <v>0</v>
      </c>
      <c r="AO2782">
        <f t="shared" si="495"/>
        <v>0</v>
      </c>
      <c r="AP2782">
        <f t="shared" si="496"/>
        <v>0</v>
      </c>
      <c r="AQ2782">
        <f t="shared" si="497"/>
        <v>0</v>
      </c>
      <c r="AV2782">
        <f t="shared" si="499"/>
        <v>2779</v>
      </c>
      <c r="AW2782">
        <f t="shared" si="498"/>
        <v>0</v>
      </c>
    </row>
    <row r="2783" spans="5:49" x14ac:dyDescent="0.25">
      <c r="E2783" s="47">
        <f t="shared" si="491"/>
        <v>0</v>
      </c>
      <c r="F2783" s="45">
        <f t="shared" si="492"/>
        <v>0</v>
      </c>
      <c r="G2783" s="45" t="e">
        <f t="shared" si="493"/>
        <v>#DIV/0!</v>
      </c>
      <c r="H2783" s="45" t="e">
        <f t="shared" si="494"/>
        <v>#DIV/0!</v>
      </c>
      <c r="AN2783">
        <f t="shared" si="500"/>
        <v>0</v>
      </c>
      <c r="AO2783">
        <f t="shared" si="495"/>
        <v>0</v>
      </c>
      <c r="AP2783">
        <f t="shared" si="496"/>
        <v>0</v>
      </c>
      <c r="AQ2783">
        <f t="shared" si="497"/>
        <v>0</v>
      </c>
      <c r="AV2783">
        <f t="shared" si="499"/>
        <v>2780</v>
      </c>
      <c r="AW2783">
        <f t="shared" si="498"/>
        <v>0</v>
      </c>
    </row>
    <row r="2784" spans="5:49" x14ac:dyDescent="0.25">
      <c r="E2784" s="47">
        <f t="shared" si="491"/>
        <v>0</v>
      </c>
      <c r="F2784" s="45">
        <f t="shared" si="492"/>
        <v>0</v>
      </c>
      <c r="G2784" s="45" t="e">
        <f t="shared" si="493"/>
        <v>#DIV/0!</v>
      </c>
      <c r="H2784" s="45" t="e">
        <f t="shared" si="494"/>
        <v>#DIV/0!</v>
      </c>
      <c r="AN2784">
        <f t="shared" si="500"/>
        <v>0</v>
      </c>
      <c r="AO2784">
        <f t="shared" si="495"/>
        <v>0</v>
      </c>
      <c r="AP2784">
        <f t="shared" si="496"/>
        <v>0</v>
      </c>
      <c r="AQ2784">
        <f t="shared" si="497"/>
        <v>0</v>
      </c>
      <c r="AV2784">
        <f t="shared" si="499"/>
        <v>2781</v>
      </c>
      <c r="AW2784">
        <f t="shared" si="498"/>
        <v>0</v>
      </c>
    </row>
    <row r="2785" spans="5:49" x14ac:dyDescent="0.25">
      <c r="E2785" s="47">
        <f t="shared" si="491"/>
        <v>0</v>
      </c>
      <c r="F2785" s="45">
        <f t="shared" si="492"/>
        <v>0</v>
      </c>
      <c r="G2785" s="45" t="e">
        <f t="shared" si="493"/>
        <v>#DIV/0!</v>
      </c>
      <c r="H2785" s="45" t="e">
        <f t="shared" si="494"/>
        <v>#DIV/0!</v>
      </c>
      <c r="AN2785">
        <f t="shared" si="500"/>
        <v>0</v>
      </c>
      <c r="AO2785">
        <f t="shared" si="495"/>
        <v>0</v>
      </c>
      <c r="AP2785">
        <f t="shared" si="496"/>
        <v>0</v>
      </c>
      <c r="AQ2785">
        <f t="shared" si="497"/>
        <v>0</v>
      </c>
      <c r="AV2785">
        <f t="shared" si="499"/>
        <v>2782</v>
      </c>
      <c r="AW2785">
        <f t="shared" si="498"/>
        <v>0</v>
      </c>
    </row>
    <row r="2786" spans="5:49" x14ac:dyDescent="0.25">
      <c r="E2786" s="47">
        <f t="shared" si="491"/>
        <v>0</v>
      </c>
      <c r="F2786" s="45">
        <f t="shared" si="492"/>
        <v>0</v>
      </c>
      <c r="G2786" s="45" t="e">
        <f t="shared" si="493"/>
        <v>#DIV/0!</v>
      </c>
      <c r="H2786" s="45" t="e">
        <f t="shared" si="494"/>
        <v>#DIV/0!</v>
      </c>
      <c r="AN2786">
        <f t="shared" si="500"/>
        <v>0</v>
      </c>
      <c r="AO2786">
        <f t="shared" si="495"/>
        <v>0</v>
      </c>
      <c r="AP2786">
        <f t="shared" si="496"/>
        <v>0</v>
      </c>
      <c r="AQ2786">
        <f t="shared" si="497"/>
        <v>0</v>
      </c>
      <c r="AV2786">
        <f t="shared" si="499"/>
        <v>2783</v>
      </c>
      <c r="AW2786">
        <f t="shared" si="498"/>
        <v>0</v>
      </c>
    </row>
    <row r="2787" spans="5:49" x14ac:dyDescent="0.25">
      <c r="E2787" s="47">
        <f t="shared" si="491"/>
        <v>0</v>
      </c>
      <c r="F2787" s="45">
        <f t="shared" si="492"/>
        <v>0</v>
      </c>
      <c r="G2787" s="45" t="e">
        <f t="shared" si="493"/>
        <v>#DIV/0!</v>
      </c>
      <c r="H2787" s="45" t="e">
        <f t="shared" si="494"/>
        <v>#DIV/0!</v>
      </c>
      <c r="AN2787">
        <f t="shared" si="500"/>
        <v>0</v>
      </c>
      <c r="AO2787">
        <f t="shared" si="495"/>
        <v>0</v>
      </c>
      <c r="AP2787">
        <f t="shared" si="496"/>
        <v>0</v>
      </c>
      <c r="AQ2787">
        <f t="shared" si="497"/>
        <v>0</v>
      </c>
      <c r="AV2787">
        <f t="shared" si="499"/>
        <v>2784</v>
      </c>
      <c r="AW2787">
        <f t="shared" si="498"/>
        <v>0</v>
      </c>
    </row>
    <row r="2788" spans="5:49" x14ac:dyDescent="0.25">
      <c r="E2788" s="47">
        <f t="shared" si="491"/>
        <v>0</v>
      </c>
      <c r="F2788" s="45">
        <f t="shared" si="492"/>
        <v>0</v>
      </c>
      <c r="G2788" s="45" t="e">
        <f t="shared" si="493"/>
        <v>#DIV/0!</v>
      </c>
      <c r="H2788" s="45" t="e">
        <f t="shared" si="494"/>
        <v>#DIV/0!</v>
      </c>
      <c r="AN2788">
        <f t="shared" si="500"/>
        <v>0</v>
      </c>
      <c r="AO2788">
        <f t="shared" si="495"/>
        <v>0</v>
      </c>
      <c r="AP2788">
        <f t="shared" si="496"/>
        <v>0</v>
      </c>
      <c r="AQ2788">
        <f t="shared" si="497"/>
        <v>0</v>
      </c>
      <c r="AV2788">
        <f t="shared" si="499"/>
        <v>2785</v>
      </c>
      <c r="AW2788">
        <f t="shared" si="498"/>
        <v>0</v>
      </c>
    </row>
    <row r="2789" spans="5:49" x14ac:dyDescent="0.25">
      <c r="E2789" s="47">
        <f t="shared" si="491"/>
        <v>0</v>
      </c>
      <c r="F2789" s="45">
        <f t="shared" si="492"/>
        <v>0</v>
      </c>
      <c r="G2789" s="45" t="e">
        <f t="shared" si="493"/>
        <v>#DIV/0!</v>
      </c>
      <c r="H2789" s="45" t="e">
        <f t="shared" si="494"/>
        <v>#DIV/0!</v>
      </c>
      <c r="AN2789">
        <f t="shared" si="500"/>
        <v>0</v>
      </c>
      <c r="AO2789">
        <f t="shared" si="495"/>
        <v>0</v>
      </c>
      <c r="AP2789">
        <f t="shared" si="496"/>
        <v>0</v>
      </c>
      <c r="AQ2789">
        <f t="shared" si="497"/>
        <v>0</v>
      </c>
      <c r="AV2789">
        <f t="shared" si="499"/>
        <v>2786</v>
      </c>
      <c r="AW2789">
        <f t="shared" si="498"/>
        <v>0</v>
      </c>
    </row>
    <row r="2790" spans="5:49" x14ac:dyDescent="0.25">
      <c r="E2790" s="47">
        <f t="shared" si="491"/>
        <v>0</v>
      </c>
      <c r="F2790" s="45">
        <f t="shared" si="492"/>
        <v>0</v>
      </c>
      <c r="G2790" s="45" t="e">
        <f t="shared" si="493"/>
        <v>#DIV/0!</v>
      </c>
      <c r="H2790" s="45" t="e">
        <f t="shared" si="494"/>
        <v>#DIV/0!</v>
      </c>
      <c r="AN2790">
        <f t="shared" si="500"/>
        <v>0</v>
      </c>
      <c r="AO2790">
        <f t="shared" si="495"/>
        <v>0</v>
      </c>
      <c r="AP2790">
        <f t="shared" si="496"/>
        <v>0</v>
      </c>
      <c r="AQ2790">
        <f t="shared" si="497"/>
        <v>0</v>
      </c>
      <c r="AV2790">
        <f t="shared" si="499"/>
        <v>2787</v>
      </c>
      <c r="AW2790">
        <f t="shared" si="498"/>
        <v>0</v>
      </c>
    </row>
    <row r="2791" spans="5:49" x14ac:dyDescent="0.25">
      <c r="E2791" s="47">
        <f t="shared" si="491"/>
        <v>0</v>
      </c>
      <c r="F2791" s="45">
        <f t="shared" si="492"/>
        <v>0</v>
      </c>
      <c r="G2791" s="45" t="e">
        <f t="shared" si="493"/>
        <v>#DIV/0!</v>
      </c>
      <c r="H2791" s="45" t="e">
        <f t="shared" si="494"/>
        <v>#DIV/0!</v>
      </c>
      <c r="AN2791">
        <f t="shared" si="500"/>
        <v>0</v>
      </c>
      <c r="AO2791">
        <f t="shared" si="495"/>
        <v>0</v>
      </c>
      <c r="AP2791">
        <f t="shared" si="496"/>
        <v>0</v>
      </c>
      <c r="AQ2791">
        <f t="shared" si="497"/>
        <v>0</v>
      </c>
      <c r="AV2791">
        <f t="shared" si="499"/>
        <v>2788</v>
      </c>
      <c r="AW2791">
        <f t="shared" si="498"/>
        <v>0</v>
      </c>
    </row>
    <row r="2792" spans="5:49" x14ac:dyDescent="0.25">
      <c r="E2792" s="47">
        <f t="shared" si="491"/>
        <v>0</v>
      </c>
      <c r="F2792" s="45">
        <f t="shared" si="492"/>
        <v>0</v>
      </c>
      <c r="G2792" s="45" t="e">
        <f t="shared" si="493"/>
        <v>#DIV/0!</v>
      </c>
      <c r="H2792" s="45" t="e">
        <f t="shared" si="494"/>
        <v>#DIV/0!</v>
      </c>
      <c r="AN2792">
        <f t="shared" si="500"/>
        <v>0</v>
      </c>
      <c r="AO2792">
        <f t="shared" si="495"/>
        <v>0</v>
      </c>
      <c r="AP2792">
        <f t="shared" si="496"/>
        <v>0</v>
      </c>
      <c r="AQ2792">
        <f t="shared" si="497"/>
        <v>0</v>
      </c>
      <c r="AV2792">
        <f t="shared" si="499"/>
        <v>2789</v>
      </c>
      <c r="AW2792">
        <f t="shared" si="498"/>
        <v>0</v>
      </c>
    </row>
    <row r="2793" spans="5:49" x14ac:dyDescent="0.25">
      <c r="E2793" s="47">
        <f t="shared" si="491"/>
        <v>0</v>
      </c>
      <c r="F2793" s="45">
        <f t="shared" si="492"/>
        <v>0</v>
      </c>
      <c r="G2793" s="45" t="e">
        <f t="shared" si="493"/>
        <v>#DIV/0!</v>
      </c>
      <c r="H2793" s="45" t="e">
        <f t="shared" si="494"/>
        <v>#DIV/0!</v>
      </c>
      <c r="AN2793">
        <f t="shared" si="500"/>
        <v>0</v>
      </c>
      <c r="AO2793">
        <f t="shared" si="495"/>
        <v>0</v>
      </c>
      <c r="AP2793">
        <f t="shared" si="496"/>
        <v>0</v>
      </c>
      <c r="AQ2793">
        <f t="shared" si="497"/>
        <v>0</v>
      </c>
      <c r="AV2793">
        <f t="shared" si="499"/>
        <v>2790</v>
      </c>
      <c r="AW2793">
        <f t="shared" si="498"/>
        <v>0</v>
      </c>
    </row>
    <row r="2794" spans="5:49" x14ac:dyDescent="0.25">
      <c r="E2794" s="47">
        <f t="shared" si="491"/>
        <v>0</v>
      </c>
      <c r="F2794" s="45">
        <f t="shared" si="492"/>
        <v>0</v>
      </c>
      <c r="G2794" s="45" t="e">
        <f t="shared" si="493"/>
        <v>#DIV/0!</v>
      </c>
      <c r="H2794" s="45" t="e">
        <f t="shared" si="494"/>
        <v>#DIV/0!</v>
      </c>
      <c r="AN2794">
        <f t="shared" si="500"/>
        <v>0</v>
      </c>
      <c r="AO2794">
        <f t="shared" si="495"/>
        <v>0</v>
      </c>
      <c r="AP2794">
        <f t="shared" si="496"/>
        <v>0</v>
      </c>
      <c r="AQ2794">
        <f t="shared" si="497"/>
        <v>0</v>
      </c>
      <c r="AV2794">
        <f t="shared" si="499"/>
        <v>2791</v>
      </c>
      <c r="AW2794">
        <f t="shared" si="498"/>
        <v>0</v>
      </c>
    </row>
    <row r="2795" spans="5:49" x14ac:dyDescent="0.25">
      <c r="E2795" s="47">
        <f t="shared" si="491"/>
        <v>0</v>
      </c>
      <c r="F2795" s="45">
        <f t="shared" si="492"/>
        <v>0</v>
      </c>
      <c r="G2795" s="45" t="e">
        <f t="shared" si="493"/>
        <v>#DIV/0!</v>
      </c>
      <c r="H2795" s="45" t="e">
        <f t="shared" si="494"/>
        <v>#DIV/0!</v>
      </c>
      <c r="AN2795">
        <f t="shared" si="500"/>
        <v>0</v>
      </c>
      <c r="AO2795">
        <f t="shared" si="495"/>
        <v>0</v>
      </c>
      <c r="AP2795">
        <f t="shared" si="496"/>
        <v>0</v>
      </c>
      <c r="AQ2795">
        <f t="shared" si="497"/>
        <v>0</v>
      </c>
      <c r="AV2795">
        <f t="shared" si="499"/>
        <v>2792</v>
      </c>
      <c r="AW2795">
        <f t="shared" si="498"/>
        <v>0</v>
      </c>
    </row>
    <row r="2796" spans="5:49" x14ac:dyDescent="0.25">
      <c r="E2796" s="47">
        <f t="shared" si="491"/>
        <v>0</v>
      </c>
      <c r="F2796" s="45">
        <f t="shared" si="492"/>
        <v>0</v>
      </c>
      <c r="G2796" s="45" t="e">
        <f t="shared" si="493"/>
        <v>#DIV/0!</v>
      </c>
      <c r="H2796" s="45" t="e">
        <f t="shared" si="494"/>
        <v>#DIV/0!</v>
      </c>
      <c r="AN2796">
        <f t="shared" si="500"/>
        <v>0</v>
      </c>
      <c r="AO2796">
        <f t="shared" si="495"/>
        <v>0</v>
      </c>
      <c r="AP2796">
        <f t="shared" si="496"/>
        <v>0</v>
      </c>
      <c r="AQ2796">
        <f t="shared" si="497"/>
        <v>0</v>
      </c>
      <c r="AV2796">
        <f t="shared" si="499"/>
        <v>2793</v>
      </c>
      <c r="AW2796">
        <f t="shared" si="498"/>
        <v>0</v>
      </c>
    </row>
    <row r="2797" spans="5:49" x14ac:dyDescent="0.25">
      <c r="E2797" s="47">
        <f t="shared" si="491"/>
        <v>0</v>
      </c>
      <c r="F2797" s="45">
        <f t="shared" si="492"/>
        <v>0</v>
      </c>
      <c r="G2797" s="45" t="e">
        <f t="shared" si="493"/>
        <v>#DIV/0!</v>
      </c>
      <c r="H2797" s="45" t="e">
        <f t="shared" si="494"/>
        <v>#DIV/0!</v>
      </c>
      <c r="AN2797">
        <f t="shared" si="500"/>
        <v>0</v>
      </c>
      <c r="AO2797">
        <f t="shared" si="495"/>
        <v>0</v>
      </c>
      <c r="AP2797">
        <f t="shared" si="496"/>
        <v>0</v>
      </c>
      <c r="AQ2797">
        <f t="shared" si="497"/>
        <v>0</v>
      </c>
      <c r="AV2797">
        <f t="shared" si="499"/>
        <v>2794</v>
      </c>
      <c r="AW2797">
        <f t="shared" si="498"/>
        <v>0</v>
      </c>
    </row>
    <row r="2798" spans="5:49" x14ac:dyDescent="0.25">
      <c r="E2798" s="47">
        <f t="shared" si="491"/>
        <v>0</v>
      </c>
      <c r="F2798" s="45">
        <f t="shared" si="492"/>
        <v>0</v>
      </c>
      <c r="G2798" s="45" t="e">
        <f t="shared" si="493"/>
        <v>#DIV/0!</v>
      </c>
      <c r="H2798" s="45" t="e">
        <f t="shared" si="494"/>
        <v>#DIV/0!</v>
      </c>
      <c r="AN2798">
        <f t="shared" si="500"/>
        <v>0</v>
      </c>
      <c r="AO2798">
        <f t="shared" si="495"/>
        <v>0</v>
      </c>
      <c r="AP2798">
        <f t="shared" si="496"/>
        <v>0</v>
      </c>
      <c r="AQ2798">
        <f t="shared" si="497"/>
        <v>0</v>
      </c>
      <c r="AV2798">
        <f t="shared" si="499"/>
        <v>2795</v>
      </c>
      <c r="AW2798">
        <f t="shared" si="498"/>
        <v>0</v>
      </c>
    </row>
    <row r="2799" spans="5:49" x14ac:dyDescent="0.25">
      <c r="E2799" s="47">
        <f t="shared" si="491"/>
        <v>0</v>
      </c>
      <c r="F2799" s="45">
        <f t="shared" si="492"/>
        <v>0</v>
      </c>
      <c r="G2799" s="45" t="e">
        <f t="shared" si="493"/>
        <v>#DIV/0!</v>
      </c>
      <c r="H2799" s="45" t="e">
        <f t="shared" si="494"/>
        <v>#DIV/0!</v>
      </c>
      <c r="AN2799">
        <f t="shared" si="500"/>
        <v>0</v>
      </c>
      <c r="AO2799">
        <f t="shared" si="495"/>
        <v>0</v>
      </c>
      <c r="AP2799">
        <f t="shared" si="496"/>
        <v>0</v>
      </c>
      <c r="AQ2799">
        <f t="shared" si="497"/>
        <v>0</v>
      </c>
      <c r="AV2799">
        <f t="shared" si="499"/>
        <v>2796</v>
      </c>
      <c r="AW2799">
        <f t="shared" si="498"/>
        <v>0</v>
      </c>
    </row>
    <row r="2800" spans="5:49" x14ac:dyDescent="0.25">
      <c r="E2800" s="47">
        <f t="shared" si="491"/>
        <v>0</v>
      </c>
      <c r="F2800" s="45">
        <f t="shared" si="492"/>
        <v>0</v>
      </c>
      <c r="G2800" s="45" t="e">
        <f t="shared" si="493"/>
        <v>#DIV/0!</v>
      </c>
      <c r="H2800" s="45" t="e">
        <f t="shared" si="494"/>
        <v>#DIV/0!</v>
      </c>
      <c r="AN2800">
        <f t="shared" si="500"/>
        <v>0</v>
      </c>
      <c r="AO2800">
        <f t="shared" si="495"/>
        <v>0</v>
      </c>
      <c r="AP2800">
        <f t="shared" si="496"/>
        <v>0</v>
      </c>
      <c r="AQ2800">
        <f t="shared" si="497"/>
        <v>0</v>
      </c>
      <c r="AV2800">
        <f t="shared" si="499"/>
        <v>2797</v>
      </c>
      <c r="AW2800">
        <f t="shared" si="498"/>
        <v>0</v>
      </c>
    </row>
    <row r="2801" spans="5:49" x14ac:dyDescent="0.25">
      <c r="E2801" s="47">
        <f t="shared" si="491"/>
        <v>0</v>
      </c>
      <c r="F2801" s="45">
        <f t="shared" si="492"/>
        <v>0</v>
      </c>
      <c r="G2801" s="45" t="e">
        <f t="shared" si="493"/>
        <v>#DIV/0!</v>
      </c>
      <c r="H2801" s="45" t="e">
        <f t="shared" si="494"/>
        <v>#DIV/0!</v>
      </c>
      <c r="AN2801">
        <f t="shared" si="500"/>
        <v>0</v>
      </c>
      <c r="AO2801">
        <f t="shared" si="495"/>
        <v>0</v>
      </c>
      <c r="AP2801">
        <f t="shared" si="496"/>
        <v>0</v>
      </c>
      <c r="AQ2801">
        <f t="shared" si="497"/>
        <v>0</v>
      </c>
      <c r="AV2801">
        <f t="shared" si="499"/>
        <v>2798</v>
      </c>
      <c r="AW2801">
        <f t="shared" si="498"/>
        <v>0</v>
      </c>
    </row>
    <row r="2802" spans="5:49" x14ac:dyDescent="0.25">
      <c r="E2802" s="47">
        <f t="shared" si="491"/>
        <v>0</v>
      </c>
      <c r="F2802" s="45">
        <f t="shared" si="492"/>
        <v>0</v>
      </c>
      <c r="G2802" s="45" t="e">
        <f t="shared" si="493"/>
        <v>#DIV/0!</v>
      </c>
      <c r="H2802" s="45" t="e">
        <f t="shared" si="494"/>
        <v>#DIV/0!</v>
      </c>
      <c r="AN2802">
        <f t="shared" si="500"/>
        <v>0</v>
      </c>
      <c r="AO2802">
        <f t="shared" si="495"/>
        <v>0</v>
      </c>
      <c r="AP2802">
        <f t="shared" si="496"/>
        <v>0</v>
      </c>
      <c r="AQ2802">
        <f t="shared" si="497"/>
        <v>0</v>
      </c>
      <c r="AV2802">
        <f t="shared" si="499"/>
        <v>2799</v>
      </c>
      <c r="AW2802">
        <f t="shared" si="498"/>
        <v>0</v>
      </c>
    </row>
    <row r="2803" spans="5:49" x14ac:dyDescent="0.25">
      <c r="E2803" s="47">
        <f t="shared" si="491"/>
        <v>0</v>
      </c>
      <c r="F2803" s="45">
        <f t="shared" si="492"/>
        <v>0</v>
      </c>
      <c r="G2803" s="45" t="e">
        <f t="shared" si="493"/>
        <v>#DIV/0!</v>
      </c>
      <c r="H2803" s="45" t="e">
        <f t="shared" si="494"/>
        <v>#DIV/0!</v>
      </c>
      <c r="AN2803">
        <f t="shared" si="500"/>
        <v>0</v>
      </c>
      <c r="AO2803">
        <f t="shared" si="495"/>
        <v>0</v>
      </c>
      <c r="AP2803">
        <f t="shared" si="496"/>
        <v>0</v>
      </c>
      <c r="AQ2803">
        <f t="shared" si="497"/>
        <v>0</v>
      </c>
      <c r="AV2803">
        <f t="shared" si="499"/>
        <v>2800</v>
      </c>
      <c r="AW2803">
        <f t="shared" si="498"/>
        <v>0</v>
      </c>
    </row>
    <row r="2804" spans="5:49" x14ac:dyDescent="0.25">
      <c r="E2804" s="47">
        <f t="shared" si="491"/>
        <v>0</v>
      </c>
      <c r="F2804" s="45">
        <f t="shared" si="492"/>
        <v>0</v>
      </c>
      <c r="G2804" s="45" t="e">
        <f t="shared" si="493"/>
        <v>#DIV/0!</v>
      </c>
      <c r="H2804" s="45" t="e">
        <f t="shared" si="494"/>
        <v>#DIV/0!</v>
      </c>
      <c r="AN2804">
        <f t="shared" si="500"/>
        <v>0</v>
      </c>
      <c r="AO2804">
        <f t="shared" si="495"/>
        <v>0</v>
      </c>
      <c r="AP2804">
        <f t="shared" si="496"/>
        <v>0</v>
      </c>
      <c r="AQ2804">
        <f t="shared" si="497"/>
        <v>0</v>
      </c>
      <c r="AV2804">
        <f t="shared" si="499"/>
        <v>2801</v>
      </c>
      <c r="AW2804">
        <f t="shared" si="498"/>
        <v>0</v>
      </c>
    </row>
    <row r="2805" spans="5:49" x14ac:dyDescent="0.25">
      <c r="E2805" s="47">
        <f t="shared" si="491"/>
        <v>0</v>
      </c>
      <c r="F2805" s="45">
        <f t="shared" si="492"/>
        <v>0</v>
      </c>
      <c r="G2805" s="45" t="e">
        <f t="shared" si="493"/>
        <v>#DIV/0!</v>
      </c>
      <c r="H2805" s="45" t="e">
        <f t="shared" si="494"/>
        <v>#DIV/0!</v>
      </c>
      <c r="AN2805">
        <f t="shared" si="500"/>
        <v>0</v>
      </c>
      <c r="AO2805">
        <f t="shared" si="495"/>
        <v>0</v>
      </c>
      <c r="AP2805">
        <f t="shared" si="496"/>
        <v>0</v>
      </c>
      <c r="AQ2805">
        <f t="shared" si="497"/>
        <v>0</v>
      </c>
      <c r="AV2805">
        <f t="shared" si="499"/>
        <v>2802</v>
      </c>
      <c r="AW2805">
        <f t="shared" si="498"/>
        <v>0</v>
      </c>
    </row>
    <row r="2806" spans="5:49" x14ac:dyDescent="0.25">
      <c r="E2806" s="47">
        <f t="shared" si="491"/>
        <v>0</v>
      </c>
      <c r="F2806" s="45">
        <f t="shared" si="492"/>
        <v>0</v>
      </c>
      <c r="G2806" s="45" t="e">
        <f t="shared" si="493"/>
        <v>#DIV/0!</v>
      </c>
      <c r="H2806" s="45" t="e">
        <f t="shared" si="494"/>
        <v>#DIV/0!</v>
      </c>
      <c r="AN2806">
        <f t="shared" si="500"/>
        <v>0</v>
      </c>
      <c r="AO2806">
        <f t="shared" si="495"/>
        <v>0</v>
      </c>
      <c r="AP2806">
        <f t="shared" si="496"/>
        <v>0</v>
      </c>
      <c r="AQ2806">
        <f t="shared" si="497"/>
        <v>0</v>
      </c>
      <c r="AV2806">
        <f t="shared" si="499"/>
        <v>2803</v>
      </c>
      <c r="AW2806">
        <f t="shared" si="498"/>
        <v>0</v>
      </c>
    </row>
    <row r="2807" spans="5:49" x14ac:dyDescent="0.25">
      <c r="E2807" s="47">
        <f t="shared" si="491"/>
        <v>0</v>
      </c>
      <c r="F2807" s="45">
        <f t="shared" si="492"/>
        <v>0</v>
      </c>
      <c r="G2807" s="45" t="e">
        <f t="shared" si="493"/>
        <v>#DIV/0!</v>
      </c>
      <c r="H2807" s="45" t="e">
        <f t="shared" si="494"/>
        <v>#DIV/0!</v>
      </c>
      <c r="AN2807">
        <f t="shared" si="500"/>
        <v>0</v>
      </c>
      <c r="AO2807">
        <f t="shared" si="495"/>
        <v>0</v>
      </c>
      <c r="AP2807">
        <f t="shared" si="496"/>
        <v>0</v>
      </c>
      <c r="AQ2807">
        <f t="shared" si="497"/>
        <v>0</v>
      </c>
      <c r="AV2807">
        <f t="shared" si="499"/>
        <v>2804</v>
      </c>
      <c r="AW2807">
        <f t="shared" si="498"/>
        <v>0</v>
      </c>
    </row>
    <row r="2808" spans="5:49" x14ac:dyDescent="0.25">
      <c r="E2808" s="47">
        <f t="shared" si="491"/>
        <v>0</v>
      </c>
      <c r="F2808" s="45">
        <f t="shared" si="492"/>
        <v>0</v>
      </c>
      <c r="G2808" s="45" t="e">
        <f t="shared" si="493"/>
        <v>#DIV/0!</v>
      </c>
      <c r="H2808" s="45" t="e">
        <f t="shared" si="494"/>
        <v>#DIV/0!</v>
      </c>
      <c r="AN2808">
        <f t="shared" si="500"/>
        <v>0</v>
      </c>
      <c r="AO2808">
        <f t="shared" si="495"/>
        <v>0</v>
      </c>
      <c r="AP2808">
        <f t="shared" si="496"/>
        <v>0</v>
      </c>
      <c r="AQ2808">
        <f t="shared" si="497"/>
        <v>0</v>
      </c>
      <c r="AV2808">
        <f t="shared" si="499"/>
        <v>2805</v>
      </c>
      <c r="AW2808">
        <f t="shared" si="498"/>
        <v>0</v>
      </c>
    </row>
    <row r="2809" spans="5:49" x14ac:dyDescent="0.25">
      <c r="E2809" s="47">
        <f t="shared" si="491"/>
        <v>0</v>
      </c>
      <c r="F2809" s="45">
        <f t="shared" si="492"/>
        <v>0</v>
      </c>
      <c r="G2809" s="45" t="e">
        <f t="shared" si="493"/>
        <v>#DIV/0!</v>
      </c>
      <c r="H2809" s="45" t="e">
        <f t="shared" si="494"/>
        <v>#DIV/0!</v>
      </c>
      <c r="AN2809">
        <f t="shared" si="500"/>
        <v>0</v>
      </c>
      <c r="AO2809">
        <f t="shared" si="495"/>
        <v>0</v>
      </c>
      <c r="AP2809">
        <f t="shared" si="496"/>
        <v>0</v>
      </c>
      <c r="AQ2809">
        <f t="shared" si="497"/>
        <v>0</v>
      </c>
      <c r="AV2809">
        <f t="shared" si="499"/>
        <v>2806</v>
      </c>
      <c r="AW2809">
        <f t="shared" si="498"/>
        <v>0</v>
      </c>
    </row>
    <row r="2810" spans="5:49" x14ac:dyDescent="0.25">
      <c r="E2810" s="47">
        <f t="shared" si="491"/>
        <v>0</v>
      </c>
      <c r="F2810" s="45">
        <f t="shared" si="492"/>
        <v>0</v>
      </c>
      <c r="G2810" s="45" t="e">
        <f t="shared" si="493"/>
        <v>#DIV/0!</v>
      </c>
      <c r="H2810" s="45" t="e">
        <f t="shared" si="494"/>
        <v>#DIV/0!</v>
      </c>
      <c r="AN2810">
        <f t="shared" si="500"/>
        <v>0</v>
      </c>
      <c r="AO2810">
        <f t="shared" si="495"/>
        <v>0</v>
      </c>
      <c r="AP2810">
        <f t="shared" si="496"/>
        <v>0</v>
      </c>
      <c r="AQ2810">
        <f t="shared" si="497"/>
        <v>0</v>
      </c>
      <c r="AV2810">
        <f t="shared" si="499"/>
        <v>2807</v>
      </c>
      <c r="AW2810">
        <f t="shared" si="498"/>
        <v>0</v>
      </c>
    </row>
    <row r="2811" spans="5:49" x14ac:dyDescent="0.25">
      <c r="E2811" s="47">
        <f t="shared" si="491"/>
        <v>0</v>
      </c>
      <c r="F2811" s="45">
        <f t="shared" si="492"/>
        <v>0</v>
      </c>
      <c r="G2811" s="45" t="e">
        <f t="shared" si="493"/>
        <v>#DIV/0!</v>
      </c>
      <c r="H2811" s="45" t="e">
        <f t="shared" si="494"/>
        <v>#DIV/0!</v>
      </c>
      <c r="AN2811">
        <f t="shared" si="500"/>
        <v>0</v>
      </c>
      <c r="AO2811">
        <f t="shared" si="495"/>
        <v>0</v>
      </c>
      <c r="AP2811">
        <f t="shared" si="496"/>
        <v>0</v>
      </c>
      <c r="AQ2811">
        <f t="shared" si="497"/>
        <v>0</v>
      </c>
      <c r="AV2811">
        <f t="shared" si="499"/>
        <v>2808</v>
      </c>
      <c r="AW2811">
        <f t="shared" si="498"/>
        <v>0</v>
      </c>
    </row>
    <row r="2812" spans="5:49" x14ac:dyDescent="0.25">
      <c r="E2812" s="47">
        <f t="shared" si="491"/>
        <v>0</v>
      </c>
      <c r="F2812" s="45">
        <f t="shared" si="492"/>
        <v>0</v>
      </c>
      <c r="G2812" s="45" t="e">
        <f t="shared" si="493"/>
        <v>#DIV/0!</v>
      </c>
      <c r="H2812" s="45" t="e">
        <f t="shared" si="494"/>
        <v>#DIV/0!</v>
      </c>
      <c r="AN2812">
        <f t="shared" si="500"/>
        <v>0</v>
      </c>
      <c r="AO2812">
        <f t="shared" si="495"/>
        <v>0</v>
      </c>
      <c r="AP2812">
        <f t="shared" si="496"/>
        <v>0</v>
      </c>
      <c r="AQ2812">
        <f t="shared" si="497"/>
        <v>0</v>
      </c>
      <c r="AV2812">
        <f t="shared" si="499"/>
        <v>2809</v>
      </c>
      <c r="AW2812">
        <f t="shared" si="498"/>
        <v>0</v>
      </c>
    </row>
    <row r="2813" spans="5:49" x14ac:dyDescent="0.25">
      <c r="E2813" s="47">
        <f t="shared" si="491"/>
        <v>0</v>
      </c>
      <c r="F2813" s="45">
        <f t="shared" si="492"/>
        <v>0</v>
      </c>
      <c r="G2813" s="45" t="e">
        <f t="shared" si="493"/>
        <v>#DIV/0!</v>
      </c>
      <c r="H2813" s="45" t="e">
        <f t="shared" si="494"/>
        <v>#DIV/0!</v>
      </c>
      <c r="AN2813">
        <f t="shared" si="500"/>
        <v>0</v>
      </c>
      <c r="AO2813">
        <f t="shared" si="495"/>
        <v>0</v>
      </c>
      <c r="AP2813">
        <f t="shared" si="496"/>
        <v>0</v>
      </c>
      <c r="AQ2813">
        <f t="shared" si="497"/>
        <v>0</v>
      </c>
      <c r="AV2813">
        <f t="shared" si="499"/>
        <v>2810</v>
      </c>
      <c r="AW2813">
        <f t="shared" si="498"/>
        <v>0</v>
      </c>
    </row>
    <row r="2814" spans="5:49" x14ac:dyDescent="0.25">
      <c r="E2814" s="47">
        <f t="shared" si="491"/>
        <v>0</v>
      </c>
      <c r="F2814" s="45">
        <f t="shared" si="492"/>
        <v>0</v>
      </c>
      <c r="G2814" s="45" t="e">
        <f t="shared" si="493"/>
        <v>#DIV/0!</v>
      </c>
      <c r="H2814" s="45" t="e">
        <f t="shared" si="494"/>
        <v>#DIV/0!</v>
      </c>
      <c r="AN2814">
        <f t="shared" si="500"/>
        <v>0</v>
      </c>
      <c r="AO2814">
        <f t="shared" si="495"/>
        <v>0</v>
      </c>
      <c r="AP2814">
        <f t="shared" si="496"/>
        <v>0</v>
      </c>
      <c r="AQ2814">
        <f t="shared" si="497"/>
        <v>0</v>
      </c>
      <c r="AV2814">
        <f t="shared" si="499"/>
        <v>2811</v>
      </c>
      <c r="AW2814">
        <f t="shared" si="498"/>
        <v>0</v>
      </c>
    </row>
    <row r="2815" spans="5:49" x14ac:dyDescent="0.25">
      <c r="E2815" s="47">
        <f t="shared" si="491"/>
        <v>0</v>
      </c>
      <c r="F2815" s="45">
        <f t="shared" si="492"/>
        <v>0</v>
      </c>
      <c r="G2815" s="45" t="e">
        <f t="shared" si="493"/>
        <v>#DIV/0!</v>
      </c>
      <c r="H2815" s="45" t="e">
        <f t="shared" si="494"/>
        <v>#DIV/0!</v>
      </c>
      <c r="AN2815">
        <f t="shared" si="500"/>
        <v>0</v>
      </c>
      <c r="AO2815">
        <f t="shared" si="495"/>
        <v>0</v>
      </c>
      <c r="AP2815">
        <f t="shared" si="496"/>
        <v>0</v>
      </c>
      <c r="AQ2815">
        <f t="shared" si="497"/>
        <v>0</v>
      </c>
      <c r="AV2815">
        <f t="shared" si="499"/>
        <v>2812</v>
      </c>
      <c r="AW2815">
        <f t="shared" si="498"/>
        <v>0</v>
      </c>
    </row>
    <row r="2816" spans="5:49" x14ac:dyDescent="0.25">
      <c r="E2816" s="47">
        <f t="shared" si="491"/>
        <v>0</v>
      </c>
      <c r="F2816" s="45">
        <f t="shared" si="492"/>
        <v>0</v>
      </c>
      <c r="G2816" s="45" t="e">
        <f t="shared" si="493"/>
        <v>#DIV/0!</v>
      </c>
      <c r="H2816" s="45" t="e">
        <f t="shared" si="494"/>
        <v>#DIV/0!</v>
      </c>
      <c r="AN2816">
        <f t="shared" si="500"/>
        <v>0</v>
      </c>
      <c r="AO2816">
        <f t="shared" si="495"/>
        <v>0</v>
      </c>
      <c r="AP2816">
        <f t="shared" si="496"/>
        <v>0</v>
      </c>
      <c r="AQ2816">
        <f t="shared" si="497"/>
        <v>0</v>
      </c>
      <c r="AV2816">
        <f t="shared" si="499"/>
        <v>2813</v>
      </c>
      <c r="AW2816">
        <f t="shared" si="498"/>
        <v>0</v>
      </c>
    </row>
    <row r="2817" spans="5:49" x14ac:dyDescent="0.25">
      <c r="E2817" s="47">
        <f t="shared" si="491"/>
        <v>0</v>
      </c>
      <c r="F2817" s="45">
        <f t="shared" si="492"/>
        <v>0</v>
      </c>
      <c r="G2817" s="45" t="e">
        <f t="shared" si="493"/>
        <v>#DIV/0!</v>
      </c>
      <c r="H2817" s="45" t="e">
        <f t="shared" si="494"/>
        <v>#DIV/0!</v>
      </c>
      <c r="AN2817">
        <f t="shared" si="500"/>
        <v>0</v>
      </c>
      <c r="AO2817">
        <f t="shared" si="495"/>
        <v>0</v>
      </c>
      <c r="AP2817">
        <f t="shared" si="496"/>
        <v>0</v>
      </c>
      <c r="AQ2817">
        <f t="shared" si="497"/>
        <v>0</v>
      </c>
      <c r="AV2817">
        <f t="shared" si="499"/>
        <v>2814</v>
      </c>
      <c r="AW2817">
        <f t="shared" si="498"/>
        <v>0</v>
      </c>
    </row>
    <row r="2818" spans="5:49" x14ac:dyDescent="0.25">
      <c r="E2818" s="47">
        <f t="shared" ref="E2818:E2881" si="501">ROUNDDOWN(C2820,0)</f>
        <v>0</v>
      </c>
      <c r="F2818" s="45">
        <f t="shared" ref="F2818:F2881" si="502">HOUR(C2820)</f>
        <v>0</v>
      </c>
      <c r="G2818" s="45" t="e">
        <f t="shared" ref="G2818:G2881" si="503">D2820/H2818</f>
        <v>#DIV/0!</v>
      </c>
      <c r="H2818" s="45" t="e">
        <f t="shared" ref="H2818:H2881" si="504">AVERAGEIFS(D:D,E:E,E2818)</f>
        <v>#DIV/0!</v>
      </c>
      <c r="AN2818">
        <f t="shared" si="500"/>
        <v>0</v>
      </c>
      <c r="AO2818">
        <f t="shared" si="495"/>
        <v>0</v>
      </c>
      <c r="AP2818">
        <f t="shared" si="496"/>
        <v>0</v>
      </c>
      <c r="AQ2818">
        <f t="shared" si="497"/>
        <v>0</v>
      </c>
      <c r="AV2818">
        <f t="shared" si="499"/>
        <v>2815</v>
      </c>
      <c r="AW2818">
        <f t="shared" si="498"/>
        <v>0</v>
      </c>
    </row>
    <row r="2819" spans="5:49" x14ac:dyDescent="0.25">
      <c r="E2819" s="47">
        <f t="shared" si="501"/>
        <v>0</v>
      </c>
      <c r="F2819" s="45">
        <f t="shared" si="502"/>
        <v>0</v>
      </c>
      <c r="G2819" s="45" t="e">
        <f t="shared" si="503"/>
        <v>#DIV/0!</v>
      </c>
      <c r="H2819" s="45" t="e">
        <f t="shared" si="504"/>
        <v>#DIV/0!</v>
      </c>
      <c r="AN2819">
        <f t="shared" si="500"/>
        <v>0</v>
      </c>
      <c r="AO2819">
        <f t="shared" si="495"/>
        <v>0</v>
      </c>
      <c r="AP2819">
        <f t="shared" si="496"/>
        <v>0</v>
      </c>
      <c r="AQ2819">
        <f t="shared" si="497"/>
        <v>0</v>
      </c>
      <c r="AV2819">
        <f t="shared" si="499"/>
        <v>2816</v>
      </c>
      <c r="AW2819">
        <f t="shared" si="498"/>
        <v>0</v>
      </c>
    </row>
    <row r="2820" spans="5:49" x14ac:dyDescent="0.25">
      <c r="E2820" s="47">
        <f t="shared" si="501"/>
        <v>0</v>
      </c>
      <c r="F2820" s="45">
        <f t="shared" si="502"/>
        <v>0</v>
      </c>
      <c r="G2820" s="45" t="e">
        <f t="shared" si="503"/>
        <v>#DIV/0!</v>
      </c>
      <c r="H2820" s="45" t="e">
        <f t="shared" si="504"/>
        <v>#DIV/0!</v>
      </c>
      <c r="AN2820">
        <f t="shared" si="500"/>
        <v>0</v>
      </c>
      <c r="AO2820">
        <f t="shared" ref="AO2820:AO2883" si="505">ROUNDUP((C2820-$C$4)/7,0)</f>
        <v>0</v>
      </c>
      <c r="AP2820">
        <f t="shared" ref="AP2820:AP2883" si="506">ROUNDUP((C2820-$C$4)/1,0)</f>
        <v>0</v>
      </c>
      <c r="AQ2820">
        <f t="shared" ref="AQ2820:AQ2883" si="507">ROUNDUP((C2820-$C$4)*24,0)</f>
        <v>0</v>
      </c>
      <c r="AV2820">
        <f t="shared" si="499"/>
        <v>2817</v>
      </c>
      <c r="AW2820">
        <f t="shared" ref="AW2820:AW2883" si="508">SUMIFS(AN:AN,AQ:AQ,AV2820)</f>
        <v>0</v>
      </c>
    </row>
    <row r="2821" spans="5:49" x14ac:dyDescent="0.25">
      <c r="E2821" s="47">
        <f t="shared" si="501"/>
        <v>0</v>
      </c>
      <c r="F2821" s="45">
        <f t="shared" si="502"/>
        <v>0</v>
      </c>
      <c r="G2821" s="45" t="e">
        <f t="shared" si="503"/>
        <v>#DIV/0!</v>
      </c>
      <c r="H2821" s="45" t="e">
        <f t="shared" si="504"/>
        <v>#DIV/0!</v>
      </c>
      <c r="AN2821">
        <f t="shared" si="500"/>
        <v>0</v>
      </c>
      <c r="AO2821">
        <f t="shared" si="505"/>
        <v>0</v>
      </c>
      <c r="AP2821">
        <f t="shared" si="506"/>
        <v>0</v>
      </c>
      <c r="AQ2821">
        <f t="shared" si="507"/>
        <v>0</v>
      </c>
      <c r="AV2821">
        <f t="shared" ref="AV2821:AV2884" si="509">1+AV2820</f>
        <v>2818</v>
      </c>
      <c r="AW2821">
        <f t="shared" si="508"/>
        <v>0</v>
      </c>
    </row>
    <row r="2822" spans="5:49" x14ac:dyDescent="0.25">
      <c r="E2822" s="47">
        <f t="shared" si="501"/>
        <v>0</v>
      </c>
      <c r="F2822" s="45">
        <f t="shared" si="502"/>
        <v>0</v>
      </c>
      <c r="G2822" s="45" t="e">
        <f t="shared" si="503"/>
        <v>#DIV/0!</v>
      </c>
      <c r="H2822" s="45" t="e">
        <f t="shared" si="504"/>
        <v>#DIV/0!</v>
      </c>
      <c r="AN2822">
        <f t="shared" si="500"/>
        <v>0</v>
      </c>
      <c r="AO2822">
        <f t="shared" si="505"/>
        <v>0</v>
      </c>
      <c r="AP2822">
        <f t="shared" si="506"/>
        <v>0</v>
      </c>
      <c r="AQ2822">
        <f t="shared" si="507"/>
        <v>0</v>
      </c>
      <c r="AV2822">
        <f t="shared" si="509"/>
        <v>2819</v>
      </c>
      <c r="AW2822">
        <f t="shared" si="508"/>
        <v>0</v>
      </c>
    </row>
    <row r="2823" spans="5:49" x14ac:dyDescent="0.25">
      <c r="E2823" s="47">
        <f t="shared" si="501"/>
        <v>0</v>
      </c>
      <c r="F2823" s="45">
        <f t="shared" si="502"/>
        <v>0</v>
      </c>
      <c r="G2823" s="45" t="e">
        <f t="shared" si="503"/>
        <v>#DIV/0!</v>
      </c>
      <c r="H2823" s="45" t="e">
        <f t="shared" si="504"/>
        <v>#DIV/0!</v>
      </c>
      <c r="AN2823">
        <f t="shared" si="500"/>
        <v>0</v>
      </c>
      <c r="AO2823">
        <f t="shared" si="505"/>
        <v>0</v>
      </c>
      <c r="AP2823">
        <f t="shared" si="506"/>
        <v>0</v>
      </c>
      <c r="AQ2823">
        <f t="shared" si="507"/>
        <v>0</v>
      </c>
      <c r="AV2823">
        <f t="shared" si="509"/>
        <v>2820</v>
      </c>
      <c r="AW2823">
        <f t="shared" si="508"/>
        <v>0</v>
      </c>
    </row>
    <row r="2824" spans="5:49" x14ac:dyDescent="0.25">
      <c r="E2824" s="47">
        <f t="shared" si="501"/>
        <v>0</v>
      </c>
      <c r="F2824" s="45">
        <f t="shared" si="502"/>
        <v>0</v>
      </c>
      <c r="G2824" s="45" t="e">
        <f t="shared" si="503"/>
        <v>#DIV/0!</v>
      </c>
      <c r="H2824" s="45" t="e">
        <f t="shared" si="504"/>
        <v>#DIV/0!</v>
      </c>
      <c r="AN2824">
        <f t="shared" ref="AN2824:AN2887" si="510">D2824*(C2824-C2823)*86400*$B$15</f>
        <v>0</v>
      </c>
      <c r="AO2824">
        <f t="shared" si="505"/>
        <v>0</v>
      </c>
      <c r="AP2824">
        <f t="shared" si="506"/>
        <v>0</v>
      </c>
      <c r="AQ2824">
        <f t="shared" si="507"/>
        <v>0</v>
      </c>
      <c r="AV2824">
        <f t="shared" si="509"/>
        <v>2821</v>
      </c>
      <c r="AW2824">
        <f t="shared" si="508"/>
        <v>0</v>
      </c>
    </row>
    <row r="2825" spans="5:49" x14ac:dyDescent="0.25">
      <c r="E2825" s="47">
        <f t="shared" si="501"/>
        <v>0</v>
      </c>
      <c r="F2825" s="45">
        <f t="shared" si="502"/>
        <v>0</v>
      </c>
      <c r="G2825" s="45" t="e">
        <f t="shared" si="503"/>
        <v>#DIV/0!</v>
      </c>
      <c r="H2825" s="45" t="e">
        <f t="shared" si="504"/>
        <v>#DIV/0!</v>
      </c>
      <c r="AN2825">
        <f t="shared" si="510"/>
        <v>0</v>
      </c>
      <c r="AO2825">
        <f t="shared" si="505"/>
        <v>0</v>
      </c>
      <c r="AP2825">
        <f t="shared" si="506"/>
        <v>0</v>
      </c>
      <c r="AQ2825">
        <f t="shared" si="507"/>
        <v>0</v>
      </c>
      <c r="AV2825">
        <f t="shared" si="509"/>
        <v>2822</v>
      </c>
      <c r="AW2825">
        <f t="shared" si="508"/>
        <v>0</v>
      </c>
    </row>
    <row r="2826" spans="5:49" x14ac:dyDescent="0.25">
      <c r="E2826" s="47">
        <f t="shared" si="501"/>
        <v>0</v>
      </c>
      <c r="F2826" s="45">
        <f t="shared" si="502"/>
        <v>0</v>
      </c>
      <c r="G2826" s="45" t="e">
        <f t="shared" si="503"/>
        <v>#DIV/0!</v>
      </c>
      <c r="H2826" s="45" t="e">
        <f t="shared" si="504"/>
        <v>#DIV/0!</v>
      </c>
      <c r="AN2826">
        <f t="shared" si="510"/>
        <v>0</v>
      </c>
      <c r="AO2826">
        <f t="shared" si="505"/>
        <v>0</v>
      </c>
      <c r="AP2826">
        <f t="shared" si="506"/>
        <v>0</v>
      </c>
      <c r="AQ2826">
        <f t="shared" si="507"/>
        <v>0</v>
      </c>
      <c r="AV2826">
        <f t="shared" si="509"/>
        <v>2823</v>
      </c>
      <c r="AW2826">
        <f t="shared" si="508"/>
        <v>0</v>
      </c>
    </row>
    <row r="2827" spans="5:49" x14ac:dyDescent="0.25">
      <c r="E2827" s="47">
        <f t="shared" si="501"/>
        <v>0</v>
      </c>
      <c r="F2827" s="45">
        <f t="shared" si="502"/>
        <v>0</v>
      </c>
      <c r="G2827" s="45" t="e">
        <f t="shared" si="503"/>
        <v>#DIV/0!</v>
      </c>
      <c r="H2827" s="45" t="e">
        <f t="shared" si="504"/>
        <v>#DIV/0!</v>
      </c>
      <c r="AN2827">
        <f t="shared" si="510"/>
        <v>0</v>
      </c>
      <c r="AO2827">
        <f t="shared" si="505"/>
        <v>0</v>
      </c>
      <c r="AP2827">
        <f t="shared" si="506"/>
        <v>0</v>
      </c>
      <c r="AQ2827">
        <f t="shared" si="507"/>
        <v>0</v>
      </c>
      <c r="AV2827">
        <f t="shared" si="509"/>
        <v>2824</v>
      </c>
      <c r="AW2827">
        <f t="shared" si="508"/>
        <v>0</v>
      </c>
    </row>
    <row r="2828" spans="5:49" x14ac:dyDescent="0.25">
      <c r="E2828" s="47">
        <f t="shared" si="501"/>
        <v>0</v>
      </c>
      <c r="F2828" s="45">
        <f t="shared" si="502"/>
        <v>0</v>
      </c>
      <c r="G2828" s="45" t="e">
        <f t="shared" si="503"/>
        <v>#DIV/0!</v>
      </c>
      <c r="H2828" s="45" t="e">
        <f t="shared" si="504"/>
        <v>#DIV/0!</v>
      </c>
      <c r="AN2828">
        <f t="shared" si="510"/>
        <v>0</v>
      </c>
      <c r="AO2828">
        <f t="shared" si="505"/>
        <v>0</v>
      </c>
      <c r="AP2828">
        <f t="shared" si="506"/>
        <v>0</v>
      </c>
      <c r="AQ2828">
        <f t="shared" si="507"/>
        <v>0</v>
      </c>
      <c r="AV2828">
        <f t="shared" si="509"/>
        <v>2825</v>
      </c>
      <c r="AW2828">
        <f t="shared" si="508"/>
        <v>0</v>
      </c>
    </row>
    <row r="2829" spans="5:49" x14ac:dyDescent="0.25">
      <c r="E2829" s="47">
        <f t="shared" si="501"/>
        <v>0</v>
      </c>
      <c r="F2829" s="45">
        <f t="shared" si="502"/>
        <v>0</v>
      </c>
      <c r="G2829" s="45" t="e">
        <f t="shared" si="503"/>
        <v>#DIV/0!</v>
      </c>
      <c r="H2829" s="45" t="e">
        <f t="shared" si="504"/>
        <v>#DIV/0!</v>
      </c>
      <c r="AN2829">
        <f t="shared" si="510"/>
        <v>0</v>
      </c>
      <c r="AO2829">
        <f t="shared" si="505"/>
        <v>0</v>
      </c>
      <c r="AP2829">
        <f t="shared" si="506"/>
        <v>0</v>
      </c>
      <c r="AQ2829">
        <f t="shared" si="507"/>
        <v>0</v>
      </c>
      <c r="AV2829">
        <f t="shared" si="509"/>
        <v>2826</v>
      </c>
      <c r="AW2829">
        <f t="shared" si="508"/>
        <v>0</v>
      </c>
    </row>
    <row r="2830" spans="5:49" x14ac:dyDescent="0.25">
      <c r="E2830" s="47">
        <f t="shared" si="501"/>
        <v>0</v>
      </c>
      <c r="F2830" s="45">
        <f t="shared" si="502"/>
        <v>0</v>
      </c>
      <c r="G2830" s="45" t="e">
        <f t="shared" si="503"/>
        <v>#DIV/0!</v>
      </c>
      <c r="H2830" s="45" t="e">
        <f t="shared" si="504"/>
        <v>#DIV/0!</v>
      </c>
      <c r="AN2830">
        <f t="shared" si="510"/>
        <v>0</v>
      </c>
      <c r="AO2830">
        <f t="shared" si="505"/>
        <v>0</v>
      </c>
      <c r="AP2830">
        <f t="shared" si="506"/>
        <v>0</v>
      </c>
      <c r="AQ2830">
        <f t="shared" si="507"/>
        <v>0</v>
      </c>
      <c r="AV2830">
        <f t="shared" si="509"/>
        <v>2827</v>
      </c>
      <c r="AW2830">
        <f t="shared" si="508"/>
        <v>0</v>
      </c>
    </row>
    <row r="2831" spans="5:49" x14ac:dyDescent="0.25">
      <c r="E2831" s="47">
        <f t="shared" si="501"/>
        <v>0</v>
      </c>
      <c r="F2831" s="45">
        <f t="shared" si="502"/>
        <v>0</v>
      </c>
      <c r="G2831" s="45" t="e">
        <f t="shared" si="503"/>
        <v>#DIV/0!</v>
      </c>
      <c r="H2831" s="45" t="e">
        <f t="shared" si="504"/>
        <v>#DIV/0!</v>
      </c>
      <c r="AN2831">
        <f t="shared" si="510"/>
        <v>0</v>
      </c>
      <c r="AO2831">
        <f t="shared" si="505"/>
        <v>0</v>
      </c>
      <c r="AP2831">
        <f t="shared" si="506"/>
        <v>0</v>
      </c>
      <c r="AQ2831">
        <f t="shared" si="507"/>
        <v>0</v>
      </c>
      <c r="AV2831">
        <f t="shared" si="509"/>
        <v>2828</v>
      </c>
      <c r="AW2831">
        <f t="shared" si="508"/>
        <v>0</v>
      </c>
    </row>
    <row r="2832" spans="5:49" x14ac:dyDescent="0.25">
      <c r="E2832" s="47">
        <f t="shared" si="501"/>
        <v>0</v>
      </c>
      <c r="F2832" s="45">
        <f t="shared" si="502"/>
        <v>0</v>
      </c>
      <c r="G2832" s="45" t="e">
        <f t="shared" si="503"/>
        <v>#DIV/0!</v>
      </c>
      <c r="H2832" s="45" t="e">
        <f t="shared" si="504"/>
        <v>#DIV/0!</v>
      </c>
      <c r="AN2832">
        <f t="shared" si="510"/>
        <v>0</v>
      </c>
      <c r="AO2832">
        <f t="shared" si="505"/>
        <v>0</v>
      </c>
      <c r="AP2832">
        <f t="shared" si="506"/>
        <v>0</v>
      </c>
      <c r="AQ2832">
        <f t="shared" si="507"/>
        <v>0</v>
      </c>
      <c r="AV2832">
        <f t="shared" si="509"/>
        <v>2829</v>
      </c>
      <c r="AW2832">
        <f t="shared" si="508"/>
        <v>0</v>
      </c>
    </row>
    <row r="2833" spans="5:49" x14ac:dyDescent="0.25">
      <c r="E2833" s="47">
        <f t="shared" si="501"/>
        <v>0</v>
      </c>
      <c r="F2833" s="45">
        <f t="shared" si="502"/>
        <v>0</v>
      </c>
      <c r="G2833" s="45" t="e">
        <f t="shared" si="503"/>
        <v>#DIV/0!</v>
      </c>
      <c r="H2833" s="45" t="e">
        <f t="shared" si="504"/>
        <v>#DIV/0!</v>
      </c>
      <c r="AN2833">
        <f t="shared" si="510"/>
        <v>0</v>
      </c>
      <c r="AO2833">
        <f t="shared" si="505"/>
        <v>0</v>
      </c>
      <c r="AP2833">
        <f t="shared" si="506"/>
        <v>0</v>
      </c>
      <c r="AQ2833">
        <f t="shared" si="507"/>
        <v>0</v>
      </c>
      <c r="AV2833">
        <f t="shared" si="509"/>
        <v>2830</v>
      </c>
      <c r="AW2833">
        <f t="shared" si="508"/>
        <v>0</v>
      </c>
    </row>
    <row r="2834" spans="5:49" x14ac:dyDescent="0.25">
      <c r="E2834" s="47">
        <f t="shared" si="501"/>
        <v>0</v>
      </c>
      <c r="F2834" s="45">
        <f t="shared" si="502"/>
        <v>0</v>
      </c>
      <c r="G2834" s="45" t="e">
        <f t="shared" si="503"/>
        <v>#DIV/0!</v>
      </c>
      <c r="H2834" s="45" t="e">
        <f t="shared" si="504"/>
        <v>#DIV/0!</v>
      </c>
      <c r="AN2834">
        <f t="shared" si="510"/>
        <v>0</v>
      </c>
      <c r="AO2834">
        <f t="shared" si="505"/>
        <v>0</v>
      </c>
      <c r="AP2834">
        <f t="shared" si="506"/>
        <v>0</v>
      </c>
      <c r="AQ2834">
        <f t="shared" si="507"/>
        <v>0</v>
      </c>
      <c r="AV2834">
        <f t="shared" si="509"/>
        <v>2831</v>
      </c>
      <c r="AW2834">
        <f t="shared" si="508"/>
        <v>0</v>
      </c>
    </row>
    <row r="2835" spans="5:49" x14ac:dyDescent="0.25">
      <c r="E2835" s="47">
        <f t="shared" si="501"/>
        <v>0</v>
      </c>
      <c r="F2835" s="45">
        <f t="shared" si="502"/>
        <v>0</v>
      </c>
      <c r="G2835" s="45" t="e">
        <f t="shared" si="503"/>
        <v>#DIV/0!</v>
      </c>
      <c r="H2835" s="45" t="e">
        <f t="shared" si="504"/>
        <v>#DIV/0!</v>
      </c>
      <c r="AN2835">
        <f t="shared" si="510"/>
        <v>0</v>
      </c>
      <c r="AO2835">
        <f t="shared" si="505"/>
        <v>0</v>
      </c>
      <c r="AP2835">
        <f t="shared" si="506"/>
        <v>0</v>
      </c>
      <c r="AQ2835">
        <f t="shared" si="507"/>
        <v>0</v>
      </c>
      <c r="AV2835">
        <f t="shared" si="509"/>
        <v>2832</v>
      </c>
      <c r="AW2835">
        <f t="shared" si="508"/>
        <v>0</v>
      </c>
    </row>
    <row r="2836" spans="5:49" x14ac:dyDescent="0.25">
      <c r="E2836" s="47">
        <f t="shared" si="501"/>
        <v>0</v>
      </c>
      <c r="F2836" s="45">
        <f t="shared" si="502"/>
        <v>0</v>
      </c>
      <c r="G2836" s="45" t="e">
        <f t="shared" si="503"/>
        <v>#DIV/0!</v>
      </c>
      <c r="H2836" s="45" t="e">
        <f t="shared" si="504"/>
        <v>#DIV/0!</v>
      </c>
      <c r="AN2836">
        <f t="shared" si="510"/>
        <v>0</v>
      </c>
      <c r="AO2836">
        <f t="shared" si="505"/>
        <v>0</v>
      </c>
      <c r="AP2836">
        <f t="shared" si="506"/>
        <v>0</v>
      </c>
      <c r="AQ2836">
        <f t="shared" si="507"/>
        <v>0</v>
      </c>
      <c r="AV2836">
        <f t="shared" si="509"/>
        <v>2833</v>
      </c>
      <c r="AW2836">
        <f t="shared" si="508"/>
        <v>0</v>
      </c>
    </row>
    <row r="2837" spans="5:49" x14ac:dyDescent="0.25">
      <c r="E2837" s="47">
        <f t="shared" si="501"/>
        <v>0</v>
      </c>
      <c r="F2837" s="45">
        <f t="shared" si="502"/>
        <v>0</v>
      </c>
      <c r="G2837" s="45" t="e">
        <f t="shared" si="503"/>
        <v>#DIV/0!</v>
      </c>
      <c r="H2837" s="45" t="e">
        <f t="shared" si="504"/>
        <v>#DIV/0!</v>
      </c>
      <c r="AN2837">
        <f t="shared" si="510"/>
        <v>0</v>
      </c>
      <c r="AO2837">
        <f t="shared" si="505"/>
        <v>0</v>
      </c>
      <c r="AP2837">
        <f t="shared" si="506"/>
        <v>0</v>
      </c>
      <c r="AQ2837">
        <f t="shared" si="507"/>
        <v>0</v>
      </c>
      <c r="AV2837">
        <f t="shared" si="509"/>
        <v>2834</v>
      </c>
      <c r="AW2837">
        <f t="shared" si="508"/>
        <v>0</v>
      </c>
    </row>
    <row r="2838" spans="5:49" x14ac:dyDescent="0.25">
      <c r="E2838" s="47">
        <f t="shared" si="501"/>
        <v>0</v>
      </c>
      <c r="F2838" s="45">
        <f t="shared" si="502"/>
        <v>0</v>
      </c>
      <c r="G2838" s="45" t="e">
        <f t="shared" si="503"/>
        <v>#DIV/0!</v>
      </c>
      <c r="H2838" s="45" t="e">
        <f t="shared" si="504"/>
        <v>#DIV/0!</v>
      </c>
      <c r="AN2838">
        <f t="shared" si="510"/>
        <v>0</v>
      </c>
      <c r="AO2838">
        <f t="shared" si="505"/>
        <v>0</v>
      </c>
      <c r="AP2838">
        <f t="shared" si="506"/>
        <v>0</v>
      </c>
      <c r="AQ2838">
        <f t="shared" si="507"/>
        <v>0</v>
      </c>
      <c r="AV2838">
        <f t="shared" si="509"/>
        <v>2835</v>
      </c>
      <c r="AW2838">
        <f t="shared" si="508"/>
        <v>0</v>
      </c>
    </row>
    <row r="2839" spans="5:49" x14ac:dyDescent="0.25">
      <c r="E2839" s="47">
        <f t="shared" si="501"/>
        <v>0</v>
      </c>
      <c r="F2839" s="45">
        <f t="shared" si="502"/>
        <v>0</v>
      </c>
      <c r="G2839" s="45" t="e">
        <f t="shared" si="503"/>
        <v>#DIV/0!</v>
      </c>
      <c r="H2839" s="45" t="e">
        <f t="shared" si="504"/>
        <v>#DIV/0!</v>
      </c>
      <c r="AN2839">
        <f t="shared" si="510"/>
        <v>0</v>
      </c>
      <c r="AO2839">
        <f t="shared" si="505"/>
        <v>0</v>
      </c>
      <c r="AP2839">
        <f t="shared" si="506"/>
        <v>0</v>
      </c>
      <c r="AQ2839">
        <f t="shared" si="507"/>
        <v>0</v>
      </c>
      <c r="AV2839">
        <f t="shared" si="509"/>
        <v>2836</v>
      </c>
      <c r="AW2839">
        <f t="shared" si="508"/>
        <v>0</v>
      </c>
    </row>
    <row r="2840" spans="5:49" x14ac:dyDescent="0.25">
      <c r="E2840" s="47">
        <f t="shared" si="501"/>
        <v>0</v>
      </c>
      <c r="F2840" s="45">
        <f t="shared" si="502"/>
        <v>0</v>
      </c>
      <c r="G2840" s="45" t="e">
        <f t="shared" si="503"/>
        <v>#DIV/0!</v>
      </c>
      <c r="H2840" s="45" t="e">
        <f t="shared" si="504"/>
        <v>#DIV/0!</v>
      </c>
      <c r="AN2840">
        <f t="shared" si="510"/>
        <v>0</v>
      </c>
      <c r="AO2840">
        <f t="shared" si="505"/>
        <v>0</v>
      </c>
      <c r="AP2840">
        <f t="shared" si="506"/>
        <v>0</v>
      </c>
      <c r="AQ2840">
        <f t="shared" si="507"/>
        <v>0</v>
      </c>
      <c r="AV2840">
        <f t="shared" si="509"/>
        <v>2837</v>
      </c>
      <c r="AW2840">
        <f t="shared" si="508"/>
        <v>0</v>
      </c>
    </row>
    <row r="2841" spans="5:49" x14ac:dyDescent="0.25">
      <c r="E2841" s="47">
        <f t="shared" si="501"/>
        <v>0</v>
      </c>
      <c r="F2841" s="45">
        <f t="shared" si="502"/>
        <v>0</v>
      </c>
      <c r="G2841" s="45" t="e">
        <f t="shared" si="503"/>
        <v>#DIV/0!</v>
      </c>
      <c r="H2841" s="45" t="e">
        <f t="shared" si="504"/>
        <v>#DIV/0!</v>
      </c>
      <c r="AN2841">
        <f t="shared" si="510"/>
        <v>0</v>
      </c>
      <c r="AO2841">
        <f t="shared" si="505"/>
        <v>0</v>
      </c>
      <c r="AP2841">
        <f t="shared" si="506"/>
        <v>0</v>
      </c>
      <c r="AQ2841">
        <f t="shared" si="507"/>
        <v>0</v>
      </c>
      <c r="AV2841">
        <f t="shared" si="509"/>
        <v>2838</v>
      </c>
      <c r="AW2841">
        <f t="shared" si="508"/>
        <v>0</v>
      </c>
    </row>
    <row r="2842" spans="5:49" x14ac:dyDescent="0.25">
      <c r="E2842" s="47">
        <f t="shared" si="501"/>
        <v>0</v>
      </c>
      <c r="F2842" s="45">
        <f t="shared" si="502"/>
        <v>0</v>
      </c>
      <c r="G2842" s="45" t="e">
        <f t="shared" si="503"/>
        <v>#DIV/0!</v>
      </c>
      <c r="H2842" s="45" t="e">
        <f t="shared" si="504"/>
        <v>#DIV/0!</v>
      </c>
      <c r="AN2842">
        <f t="shared" si="510"/>
        <v>0</v>
      </c>
      <c r="AO2842">
        <f t="shared" si="505"/>
        <v>0</v>
      </c>
      <c r="AP2842">
        <f t="shared" si="506"/>
        <v>0</v>
      </c>
      <c r="AQ2842">
        <f t="shared" si="507"/>
        <v>0</v>
      </c>
      <c r="AV2842">
        <f t="shared" si="509"/>
        <v>2839</v>
      </c>
      <c r="AW2842">
        <f t="shared" si="508"/>
        <v>0</v>
      </c>
    </row>
    <row r="2843" spans="5:49" x14ac:dyDescent="0.25">
      <c r="E2843" s="47">
        <f t="shared" si="501"/>
        <v>0</v>
      </c>
      <c r="F2843" s="45">
        <f t="shared" si="502"/>
        <v>0</v>
      </c>
      <c r="G2843" s="45" t="e">
        <f t="shared" si="503"/>
        <v>#DIV/0!</v>
      </c>
      <c r="H2843" s="45" t="e">
        <f t="shared" si="504"/>
        <v>#DIV/0!</v>
      </c>
      <c r="AN2843">
        <f t="shared" si="510"/>
        <v>0</v>
      </c>
      <c r="AO2843">
        <f t="shared" si="505"/>
        <v>0</v>
      </c>
      <c r="AP2843">
        <f t="shared" si="506"/>
        <v>0</v>
      </c>
      <c r="AQ2843">
        <f t="shared" si="507"/>
        <v>0</v>
      </c>
      <c r="AV2843">
        <f t="shared" si="509"/>
        <v>2840</v>
      </c>
      <c r="AW2843">
        <f t="shared" si="508"/>
        <v>0</v>
      </c>
    </row>
    <row r="2844" spans="5:49" x14ac:dyDescent="0.25">
      <c r="E2844" s="47">
        <f t="shared" si="501"/>
        <v>0</v>
      </c>
      <c r="F2844" s="45">
        <f t="shared" si="502"/>
        <v>0</v>
      </c>
      <c r="G2844" s="45" t="e">
        <f t="shared" si="503"/>
        <v>#DIV/0!</v>
      </c>
      <c r="H2844" s="45" t="e">
        <f t="shared" si="504"/>
        <v>#DIV/0!</v>
      </c>
      <c r="AN2844">
        <f t="shared" si="510"/>
        <v>0</v>
      </c>
      <c r="AO2844">
        <f t="shared" si="505"/>
        <v>0</v>
      </c>
      <c r="AP2844">
        <f t="shared" si="506"/>
        <v>0</v>
      </c>
      <c r="AQ2844">
        <f t="shared" si="507"/>
        <v>0</v>
      </c>
      <c r="AV2844">
        <f t="shared" si="509"/>
        <v>2841</v>
      </c>
      <c r="AW2844">
        <f t="shared" si="508"/>
        <v>0</v>
      </c>
    </row>
    <row r="2845" spans="5:49" x14ac:dyDescent="0.25">
      <c r="E2845" s="47">
        <f t="shared" si="501"/>
        <v>0</v>
      </c>
      <c r="F2845" s="45">
        <f t="shared" si="502"/>
        <v>0</v>
      </c>
      <c r="G2845" s="45" t="e">
        <f t="shared" si="503"/>
        <v>#DIV/0!</v>
      </c>
      <c r="H2845" s="45" t="e">
        <f t="shared" si="504"/>
        <v>#DIV/0!</v>
      </c>
      <c r="AN2845">
        <f t="shared" si="510"/>
        <v>0</v>
      </c>
      <c r="AO2845">
        <f t="shared" si="505"/>
        <v>0</v>
      </c>
      <c r="AP2845">
        <f t="shared" si="506"/>
        <v>0</v>
      </c>
      <c r="AQ2845">
        <f t="shared" si="507"/>
        <v>0</v>
      </c>
      <c r="AV2845">
        <f t="shared" si="509"/>
        <v>2842</v>
      </c>
      <c r="AW2845">
        <f t="shared" si="508"/>
        <v>0</v>
      </c>
    </row>
    <row r="2846" spans="5:49" x14ac:dyDescent="0.25">
      <c r="E2846" s="47">
        <f t="shared" si="501"/>
        <v>0</v>
      </c>
      <c r="F2846" s="45">
        <f t="shared" si="502"/>
        <v>0</v>
      </c>
      <c r="G2846" s="45" t="e">
        <f t="shared" si="503"/>
        <v>#DIV/0!</v>
      </c>
      <c r="H2846" s="45" t="e">
        <f t="shared" si="504"/>
        <v>#DIV/0!</v>
      </c>
      <c r="AN2846">
        <f t="shared" si="510"/>
        <v>0</v>
      </c>
      <c r="AO2846">
        <f t="shared" si="505"/>
        <v>0</v>
      </c>
      <c r="AP2846">
        <f t="shared" si="506"/>
        <v>0</v>
      </c>
      <c r="AQ2846">
        <f t="shared" si="507"/>
        <v>0</v>
      </c>
      <c r="AV2846">
        <f t="shared" si="509"/>
        <v>2843</v>
      </c>
      <c r="AW2846">
        <f t="shared" si="508"/>
        <v>0</v>
      </c>
    </row>
    <row r="2847" spans="5:49" x14ac:dyDescent="0.25">
      <c r="E2847" s="47">
        <f t="shared" si="501"/>
        <v>0</v>
      </c>
      <c r="F2847" s="45">
        <f t="shared" si="502"/>
        <v>0</v>
      </c>
      <c r="G2847" s="45" t="e">
        <f t="shared" si="503"/>
        <v>#DIV/0!</v>
      </c>
      <c r="H2847" s="45" t="e">
        <f t="shared" si="504"/>
        <v>#DIV/0!</v>
      </c>
      <c r="AN2847">
        <f t="shared" si="510"/>
        <v>0</v>
      </c>
      <c r="AO2847">
        <f t="shared" si="505"/>
        <v>0</v>
      </c>
      <c r="AP2847">
        <f t="shared" si="506"/>
        <v>0</v>
      </c>
      <c r="AQ2847">
        <f t="shared" si="507"/>
        <v>0</v>
      </c>
      <c r="AV2847">
        <f t="shared" si="509"/>
        <v>2844</v>
      </c>
      <c r="AW2847">
        <f t="shared" si="508"/>
        <v>0</v>
      </c>
    </row>
    <row r="2848" spans="5:49" x14ac:dyDescent="0.25">
      <c r="E2848" s="47">
        <f t="shared" si="501"/>
        <v>0</v>
      </c>
      <c r="F2848" s="45">
        <f t="shared" si="502"/>
        <v>0</v>
      </c>
      <c r="G2848" s="45" t="e">
        <f t="shared" si="503"/>
        <v>#DIV/0!</v>
      </c>
      <c r="H2848" s="45" t="e">
        <f t="shared" si="504"/>
        <v>#DIV/0!</v>
      </c>
      <c r="AN2848">
        <f t="shared" si="510"/>
        <v>0</v>
      </c>
      <c r="AO2848">
        <f t="shared" si="505"/>
        <v>0</v>
      </c>
      <c r="AP2848">
        <f t="shared" si="506"/>
        <v>0</v>
      </c>
      <c r="AQ2848">
        <f t="shared" si="507"/>
        <v>0</v>
      </c>
      <c r="AV2848">
        <f t="shared" si="509"/>
        <v>2845</v>
      </c>
      <c r="AW2848">
        <f t="shared" si="508"/>
        <v>0</v>
      </c>
    </row>
    <row r="2849" spans="5:49" x14ac:dyDescent="0.25">
      <c r="E2849" s="47">
        <f t="shared" si="501"/>
        <v>0</v>
      </c>
      <c r="F2849" s="45">
        <f t="shared" si="502"/>
        <v>0</v>
      </c>
      <c r="G2849" s="45" t="e">
        <f t="shared" si="503"/>
        <v>#DIV/0!</v>
      </c>
      <c r="H2849" s="45" t="e">
        <f t="shared" si="504"/>
        <v>#DIV/0!</v>
      </c>
      <c r="AN2849">
        <f t="shared" si="510"/>
        <v>0</v>
      </c>
      <c r="AO2849">
        <f t="shared" si="505"/>
        <v>0</v>
      </c>
      <c r="AP2849">
        <f t="shared" si="506"/>
        <v>0</v>
      </c>
      <c r="AQ2849">
        <f t="shared" si="507"/>
        <v>0</v>
      </c>
      <c r="AV2849">
        <f t="shared" si="509"/>
        <v>2846</v>
      </c>
      <c r="AW2849">
        <f t="shared" si="508"/>
        <v>0</v>
      </c>
    </row>
    <row r="2850" spans="5:49" x14ac:dyDescent="0.25">
      <c r="E2850" s="47">
        <f t="shared" si="501"/>
        <v>0</v>
      </c>
      <c r="F2850" s="45">
        <f t="shared" si="502"/>
        <v>0</v>
      </c>
      <c r="G2850" s="45" t="e">
        <f t="shared" si="503"/>
        <v>#DIV/0!</v>
      </c>
      <c r="H2850" s="45" t="e">
        <f t="shared" si="504"/>
        <v>#DIV/0!</v>
      </c>
      <c r="AN2850">
        <f t="shared" si="510"/>
        <v>0</v>
      </c>
      <c r="AO2850">
        <f t="shared" si="505"/>
        <v>0</v>
      </c>
      <c r="AP2850">
        <f t="shared" si="506"/>
        <v>0</v>
      </c>
      <c r="AQ2850">
        <f t="shared" si="507"/>
        <v>0</v>
      </c>
      <c r="AV2850">
        <f t="shared" si="509"/>
        <v>2847</v>
      </c>
      <c r="AW2850">
        <f t="shared" si="508"/>
        <v>0</v>
      </c>
    </row>
    <row r="2851" spans="5:49" x14ac:dyDescent="0.25">
      <c r="E2851" s="47">
        <f t="shared" si="501"/>
        <v>0</v>
      </c>
      <c r="F2851" s="45">
        <f t="shared" si="502"/>
        <v>0</v>
      </c>
      <c r="G2851" s="45" t="e">
        <f t="shared" si="503"/>
        <v>#DIV/0!</v>
      </c>
      <c r="H2851" s="45" t="e">
        <f t="shared" si="504"/>
        <v>#DIV/0!</v>
      </c>
      <c r="AN2851">
        <f t="shared" si="510"/>
        <v>0</v>
      </c>
      <c r="AO2851">
        <f t="shared" si="505"/>
        <v>0</v>
      </c>
      <c r="AP2851">
        <f t="shared" si="506"/>
        <v>0</v>
      </c>
      <c r="AQ2851">
        <f t="shared" si="507"/>
        <v>0</v>
      </c>
      <c r="AV2851">
        <f t="shared" si="509"/>
        <v>2848</v>
      </c>
      <c r="AW2851">
        <f t="shared" si="508"/>
        <v>0</v>
      </c>
    </row>
    <row r="2852" spans="5:49" x14ac:dyDescent="0.25">
      <c r="E2852" s="47">
        <f t="shared" si="501"/>
        <v>0</v>
      </c>
      <c r="F2852" s="45">
        <f t="shared" si="502"/>
        <v>0</v>
      </c>
      <c r="G2852" s="45" t="e">
        <f t="shared" si="503"/>
        <v>#DIV/0!</v>
      </c>
      <c r="H2852" s="45" t="e">
        <f t="shared" si="504"/>
        <v>#DIV/0!</v>
      </c>
      <c r="AN2852">
        <f t="shared" si="510"/>
        <v>0</v>
      </c>
      <c r="AO2852">
        <f t="shared" si="505"/>
        <v>0</v>
      </c>
      <c r="AP2852">
        <f t="shared" si="506"/>
        <v>0</v>
      </c>
      <c r="AQ2852">
        <f t="shared" si="507"/>
        <v>0</v>
      </c>
      <c r="AV2852">
        <f t="shared" si="509"/>
        <v>2849</v>
      </c>
      <c r="AW2852">
        <f t="shared" si="508"/>
        <v>0</v>
      </c>
    </row>
    <row r="2853" spans="5:49" x14ac:dyDescent="0.25">
      <c r="E2853" s="47">
        <f t="shared" si="501"/>
        <v>0</v>
      </c>
      <c r="F2853" s="45">
        <f t="shared" si="502"/>
        <v>0</v>
      </c>
      <c r="G2853" s="45" t="e">
        <f t="shared" si="503"/>
        <v>#DIV/0!</v>
      </c>
      <c r="H2853" s="45" t="e">
        <f t="shared" si="504"/>
        <v>#DIV/0!</v>
      </c>
      <c r="AN2853">
        <f t="shared" si="510"/>
        <v>0</v>
      </c>
      <c r="AO2853">
        <f t="shared" si="505"/>
        <v>0</v>
      </c>
      <c r="AP2853">
        <f t="shared" si="506"/>
        <v>0</v>
      </c>
      <c r="AQ2853">
        <f t="shared" si="507"/>
        <v>0</v>
      </c>
      <c r="AV2853">
        <f t="shared" si="509"/>
        <v>2850</v>
      </c>
      <c r="AW2853">
        <f t="shared" si="508"/>
        <v>0</v>
      </c>
    </row>
    <row r="2854" spans="5:49" x14ac:dyDescent="0.25">
      <c r="E2854" s="47">
        <f t="shared" si="501"/>
        <v>0</v>
      </c>
      <c r="F2854" s="45">
        <f t="shared" si="502"/>
        <v>0</v>
      </c>
      <c r="G2854" s="45" t="e">
        <f t="shared" si="503"/>
        <v>#DIV/0!</v>
      </c>
      <c r="H2854" s="45" t="e">
        <f t="shared" si="504"/>
        <v>#DIV/0!</v>
      </c>
      <c r="AN2854">
        <f t="shared" si="510"/>
        <v>0</v>
      </c>
      <c r="AO2854">
        <f t="shared" si="505"/>
        <v>0</v>
      </c>
      <c r="AP2854">
        <f t="shared" si="506"/>
        <v>0</v>
      </c>
      <c r="AQ2854">
        <f t="shared" si="507"/>
        <v>0</v>
      </c>
      <c r="AV2854">
        <f t="shared" si="509"/>
        <v>2851</v>
      </c>
      <c r="AW2854">
        <f t="shared" si="508"/>
        <v>0</v>
      </c>
    </row>
    <row r="2855" spans="5:49" x14ac:dyDescent="0.25">
      <c r="E2855" s="47">
        <f t="shared" si="501"/>
        <v>0</v>
      </c>
      <c r="F2855" s="45">
        <f t="shared" si="502"/>
        <v>0</v>
      </c>
      <c r="G2855" s="45" t="e">
        <f t="shared" si="503"/>
        <v>#DIV/0!</v>
      </c>
      <c r="H2855" s="45" t="e">
        <f t="shared" si="504"/>
        <v>#DIV/0!</v>
      </c>
      <c r="AN2855">
        <f t="shared" si="510"/>
        <v>0</v>
      </c>
      <c r="AO2855">
        <f t="shared" si="505"/>
        <v>0</v>
      </c>
      <c r="AP2855">
        <f t="shared" si="506"/>
        <v>0</v>
      </c>
      <c r="AQ2855">
        <f t="shared" si="507"/>
        <v>0</v>
      </c>
      <c r="AV2855">
        <f t="shared" si="509"/>
        <v>2852</v>
      </c>
      <c r="AW2855">
        <f t="shared" si="508"/>
        <v>0</v>
      </c>
    </row>
    <row r="2856" spans="5:49" x14ac:dyDescent="0.25">
      <c r="E2856" s="47">
        <f t="shared" si="501"/>
        <v>0</v>
      </c>
      <c r="F2856" s="45">
        <f t="shared" si="502"/>
        <v>0</v>
      </c>
      <c r="G2856" s="45" t="e">
        <f t="shared" si="503"/>
        <v>#DIV/0!</v>
      </c>
      <c r="H2856" s="45" t="e">
        <f t="shared" si="504"/>
        <v>#DIV/0!</v>
      </c>
      <c r="AN2856">
        <f t="shared" si="510"/>
        <v>0</v>
      </c>
      <c r="AO2856">
        <f t="shared" si="505"/>
        <v>0</v>
      </c>
      <c r="AP2856">
        <f t="shared" si="506"/>
        <v>0</v>
      </c>
      <c r="AQ2856">
        <f t="shared" si="507"/>
        <v>0</v>
      </c>
      <c r="AV2856">
        <f t="shared" si="509"/>
        <v>2853</v>
      </c>
      <c r="AW2856">
        <f t="shared" si="508"/>
        <v>0</v>
      </c>
    </row>
    <row r="2857" spans="5:49" x14ac:dyDescent="0.25">
      <c r="E2857" s="47">
        <f t="shared" si="501"/>
        <v>0</v>
      </c>
      <c r="F2857" s="45">
        <f t="shared" si="502"/>
        <v>0</v>
      </c>
      <c r="G2857" s="45" t="e">
        <f t="shared" si="503"/>
        <v>#DIV/0!</v>
      </c>
      <c r="H2857" s="45" t="e">
        <f t="shared" si="504"/>
        <v>#DIV/0!</v>
      </c>
      <c r="AN2857">
        <f t="shared" si="510"/>
        <v>0</v>
      </c>
      <c r="AO2857">
        <f t="shared" si="505"/>
        <v>0</v>
      </c>
      <c r="AP2857">
        <f t="shared" si="506"/>
        <v>0</v>
      </c>
      <c r="AQ2857">
        <f t="shared" si="507"/>
        <v>0</v>
      </c>
      <c r="AV2857">
        <f t="shared" si="509"/>
        <v>2854</v>
      </c>
      <c r="AW2857">
        <f t="shared" si="508"/>
        <v>0</v>
      </c>
    </row>
    <row r="2858" spans="5:49" x14ac:dyDescent="0.25">
      <c r="E2858" s="47">
        <f t="shared" si="501"/>
        <v>0</v>
      </c>
      <c r="F2858" s="45">
        <f t="shared" si="502"/>
        <v>0</v>
      </c>
      <c r="G2858" s="45" t="e">
        <f t="shared" si="503"/>
        <v>#DIV/0!</v>
      </c>
      <c r="H2858" s="45" t="e">
        <f t="shared" si="504"/>
        <v>#DIV/0!</v>
      </c>
      <c r="AN2858">
        <f t="shared" si="510"/>
        <v>0</v>
      </c>
      <c r="AO2858">
        <f t="shared" si="505"/>
        <v>0</v>
      </c>
      <c r="AP2858">
        <f t="shared" si="506"/>
        <v>0</v>
      </c>
      <c r="AQ2858">
        <f t="shared" si="507"/>
        <v>0</v>
      </c>
      <c r="AV2858">
        <f t="shared" si="509"/>
        <v>2855</v>
      </c>
      <c r="AW2858">
        <f t="shared" si="508"/>
        <v>0</v>
      </c>
    </row>
    <row r="2859" spans="5:49" x14ac:dyDescent="0.25">
      <c r="E2859" s="47">
        <f t="shared" si="501"/>
        <v>0</v>
      </c>
      <c r="F2859" s="45">
        <f t="shared" si="502"/>
        <v>0</v>
      </c>
      <c r="G2859" s="45" t="e">
        <f t="shared" si="503"/>
        <v>#DIV/0!</v>
      </c>
      <c r="H2859" s="45" t="e">
        <f t="shared" si="504"/>
        <v>#DIV/0!</v>
      </c>
      <c r="AN2859">
        <f t="shared" si="510"/>
        <v>0</v>
      </c>
      <c r="AO2859">
        <f t="shared" si="505"/>
        <v>0</v>
      </c>
      <c r="AP2859">
        <f t="shared" si="506"/>
        <v>0</v>
      </c>
      <c r="AQ2859">
        <f t="shared" si="507"/>
        <v>0</v>
      </c>
      <c r="AV2859">
        <f t="shared" si="509"/>
        <v>2856</v>
      </c>
      <c r="AW2859">
        <f t="shared" si="508"/>
        <v>0</v>
      </c>
    </row>
    <row r="2860" spans="5:49" x14ac:dyDescent="0.25">
      <c r="E2860" s="47">
        <f t="shared" si="501"/>
        <v>0</v>
      </c>
      <c r="F2860" s="45">
        <f t="shared" si="502"/>
        <v>0</v>
      </c>
      <c r="G2860" s="45" t="e">
        <f t="shared" si="503"/>
        <v>#DIV/0!</v>
      </c>
      <c r="H2860" s="45" t="e">
        <f t="shared" si="504"/>
        <v>#DIV/0!</v>
      </c>
      <c r="AN2860">
        <f t="shared" si="510"/>
        <v>0</v>
      </c>
      <c r="AO2860">
        <f t="shared" si="505"/>
        <v>0</v>
      </c>
      <c r="AP2860">
        <f t="shared" si="506"/>
        <v>0</v>
      </c>
      <c r="AQ2860">
        <f t="shared" si="507"/>
        <v>0</v>
      </c>
      <c r="AV2860">
        <f t="shared" si="509"/>
        <v>2857</v>
      </c>
      <c r="AW2860">
        <f t="shared" si="508"/>
        <v>0</v>
      </c>
    </row>
    <row r="2861" spans="5:49" x14ac:dyDescent="0.25">
      <c r="E2861" s="47">
        <f t="shared" si="501"/>
        <v>0</v>
      </c>
      <c r="F2861" s="45">
        <f t="shared" si="502"/>
        <v>0</v>
      </c>
      <c r="G2861" s="45" t="e">
        <f t="shared" si="503"/>
        <v>#DIV/0!</v>
      </c>
      <c r="H2861" s="45" t="e">
        <f t="shared" si="504"/>
        <v>#DIV/0!</v>
      </c>
      <c r="AN2861">
        <f t="shared" si="510"/>
        <v>0</v>
      </c>
      <c r="AO2861">
        <f t="shared" si="505"/>
        <v>0</v>
      </c>
      <c r="AP2861">
        <f t="shared" si="506"/>
        <v>0</v>
      </c>
      <c r="AQ2861">
        <f t="shared" si="507"/>
        <v>0</v>
      </c>
      <c r="AV2861">
        <f t="shared" si="509"/>
        <v>2858</v>
      </c>
      <c r="AW2861">
        <f t="shared" si="508"/>
        <v>0</v>
      </c>
    </row>
    <row r="2862" spans="5:49" x14ac:dyDescent="0.25">
      <c r="E2862" s="47">
        <f t="shared" si="501"/>
        <v>0</v>
      </c>
      <c r="F2862" s="45">
        <f t="shared" si="502"/>
        <v>0</v>
      </c>
      <c r="G2862" s="45" t="e">
        <f t="shared" si="503"/>
        <v>#DIV/0!</v>
      </c>
      <c r="H2862" s="45" t="e">
        <f t="shared" si="504"/>
        <v>#DIV/0!</v>
      </c>
      <c r="AN2862">
        <f t="shared" si="510"/>
        <v>0</v>
      </c>
      <c r="AO2862">
        <f t="shared" si="505"/>
        <v>0</v>
      </c>
      <c r="AP2862">
        <f t="shared" si="506"/>
        <v>0</v>
      </c>
      <c r="AQ2862">
        <f t="shared" si="507"/>
        <v>0</v>
      </c>
      <c r="AV2862">
        <f t="shared" si="509"/>
        <v>2859</v>
      </c>
      <c r="AW2862">
        <f t="shared" si="508"/>
        <v>0</v>
      </c>
    </row>
    <row r="2863" spans="5:49" x14ac:dyDescent="0.25">
      <c r="E2863" s="47">
        <f t="shared" si="501"/>
        <v>0</v>
      </c>
      <c r="F2863" s="45">
        <f t="shared" si="502"/>
        <v>0</v>
      </c>
      <c r="G2863" s="45" t="e">
        <f t="shared" si="503"/>
        <v>#DIV/0!</v>
      </c>
      <c r="H2863" s="45" t="e">
        <f t="shared" si="504"/>
        <v>#DIV/0!</v>
      </c>
      <c r="AN2863">
        <f t="shared" si="510"/>
        <v>0</v>
      </c>
      <c r="AO2863">
        <f t="shared" si="505"/>
        <v>0</v>
      </c>
      <c r="AP2863">
        <f t="shared" si="506"/>
        <v>0</v>
      </c>
      <c r="AQ2863">
        <f t="shared" si="507"/>
        <v>0</v>
      </c>
      <c r="AV2863">
        <f t="shared" si="509"/>
        <v>2860</v>
      </c>
      <c r="AW2863">
        <f t="shared" si="508"/>
        <v>0</v>
      </c>
    </row>
    <row r="2864" spans="5:49" x14ac:dyDescent="0.25">
      <c r="E2864" s="47">
        <f t="shared" si="501"/>
        <v>0</v>
      </c>
      <c r="F2864" s="45">
        <f t="shared" si="502"/>
        <v>0</v>
      </c>
      <c r="G2864" s="45" t="e">
        <f t="shared" si="503"/>
        <v>#DIV/0!</v>
      </c>
      <c r="H2864" s="45" t="e">
        <f t="shared" si="504"/>
        <v>#DIV/0!</v>
      </c>
      <c r="AN2864">
        <f t="shared" si="510"/>
        <v>0</v>
      </c>
      <c r="AO2864">
        <f t="shared" si="505"/>
        <v>0</v>
      </c>
      <c r="AP2864">
        <f t="shared" si="506"/>
        <v>0</v>
      </c>
      <c r="AQ2864">
        <f t="shared" si="507"/>
        <v>0</v>
      </c>
      <c r="AV2864">
        <f t="shared" si="509"/>
        <v>2861</v>
      </c>
      <c r="AW2864">
        <f t="shared" si="508"/>
        <v>0</v>
      </c>
    </row>
    <row r="2865" spans="5:49" x14ac:dyDescent="0.25">
      <c r="E2865" s="47">
        <f t="shared" si="501"/>
        <v>0</v>
      </c>
      <c r="F2865" s="45">
        <f t="shared" si="502"/>
        <v>0</v>
      </c>
      <c r="G2865" s="45" t="e">
        <f t="shared" si="503"/>
        <v>#DIV/0!</v>
      </c>
      <c r="H2865" s="45" t="e">
        <f t="shared" si="504"/>
        <v>#DIV/0!</v>
      </c>
      <c r="AN2865">
        <f t="shared" si="510"/>
        <v>0</v>
      </c>
      <c r="AO2865">
        <f t="shared" si="505"/>
        <v>0</v>
      </c>
      <c r="AP2865">
        <f t="shared" si="506"/>
        <v>0</v>
      </c>
      <c r="AQ2865">
        <f t="shared" si="507"/>
        <v>0</v>
      </c>
      <c r="AV2865">
        <f t="shared" si="509"/>
        <v>2862</v>
      </c>
      <c r="AW2865">
        <f t="shared" si="508"/>
        <v>0</v>
      </c>
    </row>
    <row r="2866" spans="5:49" x14ac:dyDescent="0.25">
      <c r="E2866" s="47">
        <f t="shared" si="501"/>
        <v>0</v>
      </c>
      <c r="F2866" s="45">
        <f t="shared" si="502"/>
        <v>0</v>
      </c>
      <c r="G2866" s="45" t="e">
        <f t="shared" si="503"/>
        <v>#DIV/0!</v>
      </c>
      <c r="H2866" s="45" t="e">
        <f t="shared" si="504"/>
        <v>#DIV/0!</v>
      </c>
      <c r="AN2866">
        <f t="shared" si="510"/>
        <v>0</v>
      </c>
      <c r="AO2866">
        <f t="shared" si="505"/>
        <v>0</v>
      </c>
      <c r="AP2866">
        <f t="shared" si="506"/>
        <v>0</v>
      </c>
      <c r="AQ2866">
        <f t="shared" si="507"/>
        <v>0</v>
      </c>
      <c r="AV2866">
        <f t="shared" si="509"/>
        <v>2863</v>
      </c>
      <c r="AW2866">
        <f t="shared" si="508"/>
        <v>0</v>
      </c>
    </row>
    <row r="2867" spans="5:49" x14ac:dyDescent="0.25">
      <c r="E2867" s="47">
        <f t="shared" si="501"/>
        <v>0</v>
      </c>
      <c r="F2867" s="45">
        <f t="shared" si="502"/>
        <v>0</v>
      </c>
      <c r="G2867" s="45" t="e">
        <f t="shared" si="503"/>
        <v>#DIV/0!</v>
      </c>
      <c r="H2867" s="45" t="e">
        <f t="shared" si="504"/>
        <v>#DIV/0!</v>
      </c>
      <c r="AN2867">
        <f t="shared" si="510"/>
        <v>0</v>
      </c>
      <c r="AO2867">
        <f t="shared" si="505"/>
        <v>0</v>
      </c>
      <c r="AP2867">
        <f t="shared" si="506"/>
        <v>0</v>
      </c>
      <c r="AQ2867">
        <f t="shared" si="507"/>
        <v>0</v>
      </c>
      <c r="AV2867">
        <f t="shared" si="509"/>
        <v>2864</v>
      </c>
      <c r="AW2867">
        <f t="shared" si="508"/>
        <v>0</v>
      </c>
    </row>
    <row r="2868" spans="5:49" x14ac:dyDescent="0.25">
      <c r="E2868" s="47">
        <f t="shared" si="501"/>
        <v>0</v>
      </c>
      <c r="F2868" s="45">
        <f t="shared" si="502"/>
        <v>0</v>
      </c>
      <c r="G2868" s="45" t="e">
        <f t="shared" si="503"/>
        <v>#DIV/0!</v>
      </c>
      <c r="H2868" s="45" t="e">
        <f t="shared" si="504"/>
        <v>#DIV/0!</v>
      </c>
      <c r="AN2868">
        <f t="shared" si="510"/>
        <v>0</v>
      </c>
      <c r="AO2868">
        <f t="shared" si="505"/>
        <v>0</v>
      </c>
      <c r="AP2868">
        <f t="shared" si="506"/>
        <v>0</v>
      </c>
      <c r="AQ2868">
        <f t="shared" si="507"/>
        <v>0</v>
      </c>
      <c r="AV2868">
        <f t="shared" si="509"/>
        <v>2865</v>
      </c>
      <c r="AW2868">
        <f t="shared" si="508"/>
        <v>0</v>
      </c>
    </row>
    <row r="2869" spans="5:49" x14ac:dyDescent="0.25">
      <c r="E2869" s="47">
        <f t="shared" si="501"/>
        <v>0</v>
      </c>
      <c r="F2869" s="45">
        <f t="shared" si="502"/>
        <v>0</v>
      </c>
      <c r="G2869" s="45" t="e">
        <f t="shared" si="503"/>
        <v>#DIV/0!</v>
      </c>
      <c r="H2869" s="45" t="e">
        <f t="shared" si="504"/>
        <v>#DIV/0!</v>
      </c>
      <c r="AN2869">
        <f t="shared" si="510"/>
        <v>0</v>
      </c>
      <c r="AO2869">
        <f t="shared" si="505"/>
        <v>0</v>
      </c>
      <c r="AP2869">
        <f t="shared" si="506"/>
        <v>0</v>
      </c>
      <c r="AQ2869">
        <f t="shared" si="507"/>
        <v>0</v>
      </c>
      <c r="AV2869">
        <f t="shared" si="509"/>
        <v>2866</v>
      </c>
      <c r="AW2869">
        <f t="shared" si="508"/>
        <v>0</v>
      </c>
    </row>
    <row r="2870" spans="5:49" x14ac:dyDescent="0.25">
      <c r="E2870" s="47">
        <f t="shared" si="501"/>
        <v>0</v>
      </c>
      <c r="F2870" s="45">
        <f t="shared" si="502"/>
        <v>0</v>
      </c>
      <c r="G2870" s="45" t="e">
        <f t="shared" si="503"/>
        <v>#DIV/0!</v>
      </c>
      <c r="H2870" s="45" t="e">
        <f t="shared" si="504"/>
        <v>#DIV/0!</v>
      </c>
      <c r="AN2870">
        <f t="shared" si="510"/>
        <v>0</v>
      </c>
      <c r="AO2870">
        <f t="shared" si="505"/>
        <v>0</v>
      </c>
      <c r="AP2870">
        <f t="shared" si="506"/>
        <v>0</v>
      </c>
      <c r="AQ2870">
        <f t="shared" si="507"/>
        <v>0</v>
      </c>
      <c r="AV2870">
        <f t="shared" si="509"/>
        <v>2867</v>
      </c>
      <c r="AW2870">
        <f t="shared" si="508"/>
        <v>0</v>
      </c>
    </row>
    <row r="2871" spans="5:49" x14ac:dyDescent="0.25">
      <c r="E2871" s="47">
        <f t="shared" si="501"/>
        <v>0</v>
      </c>
      <c r="F2871" s="45">
        <f t="shared" si="502"/>
        <v>0</v>
      </c>
      <c r="G2871" s="45" t="e">
        <f t="shared" si="503"/>
        <v>#DIV/0!</v>
      </c>
      <c r="H2871" s="45" t="e">
        <f t="shared" si="504"/>
        <v>#DIV/0!</v>
      </c>
      <c r="AN2871">
        <f t="shared" si="510"/>
        <v>0</v>
      </c>
      <c r="AO2871">
        <f t="shared" si="505"/>
        <v>0</v>
      </c>
      <c r="AP2871">
        <f t="shared" si="506"/>
        <v>0</v>
      </c>
      <c r="AQ2871">
        <f t="shared" si="507"/>
        <v>0</v>
      </c>
      <c r="AV2871">
        <f t="shared" si="509"/>
        <v>2868</v>
      </c>
      <c r="AW2871">
        <f t="shared" si="508"/>
        <v>0</v>
      </c>
    </row>
    <row r="2872" spans="5:49" x14ac:dyDescent="0.25">
      <c r="E2872" s="47">
        <f t="shared" si="501"/>
        <v>0</v>
      </c>
      <c r="F2872" s="45">
        <f t="shared" si="502"/>
        <v>0</v>
      </c>
      <c r="G2872" s="45" t="e">
        <f t="shared" si="503"/>
        <v>#DIV/0!</v>
      </c>
      <c r="H2872" s="45" t="e">
        <f t="shared" si="504"/>
        <v>#DIV/0!</v>
      </c>
      <c r="AN2872">
        <f t="shared" si="510"/>
        <v>0</v>
      </c>
      <c r="AO2872">
        <f t="shared" si="505"/>
        <v>0</v>
      </c>
      <c r="AP2872">
        <f t="shared" si="506"/>
        <v>0</v>
      </c>
      <c r="AQ2872">
        <f t="shared" si="507"/>
        <v>0</v>
      </c>
      <c r="AV2872">
        <f t="shared" si="509"/>
        <v>2869</v>
      </c>
      <c r="AW2872">
        <f t="shared" si="508"/>
        <v>0</v>
      </c>
    </row>
    <row r="2873" spans="5:49" x14ac:dyDescent="0.25">
      <c r="E2873" s="47">
        <f t="shared" si="501"/>
        <v>0</v>
      </c>
      <c r="F2873" s="45">
        <f t="shared" si="502"/>
        <v>0</v>
      </c>
      <c r="G2873" s="45" t="e">
        <f t="shared" si="503"/>
        <v>#DIV/0!</v>
      </c>
      <c r="H2873" s="45" t="e">
        <f t="shared" si="504"/>
        <v>#DIV/0!</v>
      </c>
      <c r="AN2873">
        <f t="shared" si="510"/>
        <v>0</v>
      </c>
      <c r="AO2873">
        <f t="shared" si="505"/>
        <v>0</v>
      </c>
      <c r="AP2873">
        <f t="shared" si="506"/>
        <v>0</v>
      </c>
      <c r="AQ2873">
        <f t="shared" si="507"/>
        <v>0</v>
      </c>
      <c r="AV2873">
        <f t="shared" si="509"/>
        <v>2870</v>
      </c>
      <c r="AW2873">
        <f t="shared" si="508"/>
        <v>0</v>
      </c>
    </row>
    <row r="2874" spans="5:49" x14ac:dyDescent="0.25">
      <c r="E2874" s="47">
        <f t="shared" si="501"/>
        <v>0</v>
      </c>
      <c r="F2874" s="45">
        <f t="shared" si="502"/>
        <v>0</v>
      </c>
      <c r="G2874" s="45" t="e">
        <f t="shared" si="503"/>
        <v>#DIV/0!</v>
      </c>
      <c r="H2874" s="45" t="e">
        <f t="shared" si="504"/>
        <v>#DIV/0!</v>
      </c>
      <c r="AN2874">
        <f t="shared" si="510"/>
        <v>0</v>
      </c>
      <c r="AO2874">
        <f t="shared" si="505"/>
        <v>0</v>
      </c>
      <c r="AP2874">
        <f t="shared" si="506"/>
        <v>0</v>
      </c>
      <c r="AQ2874">
        <f t="shared" si="507"/>
        <v>0</v>
      </c>
      <c r="AV2874">
        <f t="shared" si="509"/>
        <v>2871</v>
      </c>
      <c r="AW2874">
        <f t="shared" si="508"/>
        <v>0</v>
      </c>
    </row>
    <row r="2875" spans="5:49" x14ac:dyDescent="0.25">
      <c r="E2875" s="47">
        <f t="shared" si="501"/>
        <v>0</v>
      </c>
      <c r="F2875" s="45">
        <f t="shared" si="502"/>
        <v>0</v>
      </c>
      <c r="G2875" s="45" t="e">
        <f t="shared" si="503"/>
        <v>#DIV/0!</v>
      </c>
      <c r="H2875" s="45" t="e">
        <f t="shared" si="504"/>
        <v>#DIV/0!</v>
      </c>
      <c r="AN2875">
        <f t="shared" si="510"/>
        <v>0</v>
      </c>
      <c r="AO2875">
        <f t="shared" si="505"/>
        <v>0</v>
      </c>
      <c r="AP2875">
        <f t="shared" si="506"/>
        <v>0</v>
      </c>
      <c r="AQ2875">
        <f t="shared" si="507"/>
        <v>0</v>
      </c>
      <c r="AV2875">
        <f t="shared" si="509"/>
        <v>2872</v>
      </c>
      <c r="AW2875">
        <f t="shared" si="508"/>
        <v>0</v>
      </c>
    </row>
    <row r="2876" spans="5:49" x14ac:dyDescent="0.25">
      <c r="E2876" s="47">
        <f t="shared" si="501"/>
        <v>0</v>
      </c>
      <c r="F2876" s="45">
        <f t="shared" si="502"/>
        <v>0</v>
      </c>
      <c r="G2876" s="45" t="e">
        <f t="shared" si="503"/>
        <v>#DIV/0!</v>
      </c>
      <c r="H2876" s="45" t="e">
        <f t="shared" si="504"/>
        <v>#DIV/0!</v>
      </c>
      <c r="AN2876">
        <f t="shared" si="510"/>
        <v>0</v>
      </c>
      <c r="AO2876">
        <f t="shared" si="505"/>
        <v>0</v>
      </c>
      <c r="AP2876">
        <f t="shared" si="506"/>
        <v>0</v>
      </c>
      <c r="AQ2876">
        <f t="shared" si="507"/>
        <v>0</v>
      </c>
      <c r="AV2876">
        <f t="shared" si="509"/>
        <v>2873</v>
      </c>
      <c r="AW2876">
        <f t="shared" si="508"/>
        <v>0</v>
      </c>
    </row>
    <row r="2877" spans="5:49" x14ac:dyDescent="0.25">
      <c r="E2877" s="47">
        <f t="shared" si="501"/>
        <v>0</v>
      </c>
      <c r="F2877" s="45">
        <f t="shared" si="502"/>
        <v>0</v>
      </c>
      <c r="G2877" s="45" t="e">
        <f t="shared" si="503"/>
        <v>#DIV/0!</v>
      </c>
      <c r="H2877" s="45" t="e">
        <f t="shared" si="504"/>
        <v>#DIV/0!</v>
      </c>
      <c r="AN2877">
        <f t="shared" si="510"/>
        <v>0</v>
      </c>
      <c r="AO2877">
        <f t="shared" si="505"/>
        <v>0</v>
      </c>
      <c r="AP2877">
        <f t="shared" si="506"/>
        <v>0</v>
      </c>
      <c r="AQ2877">
        <f t="shared" si="507"/>
        <v>0</v>
      </c>
      <c r="AV2877">
        <f t="shared" si="509"/>
        <v>2874</v>
      </c>
      <c r="AW2877">
        <f t="shared" si="508"/>
        <v>0</v>
      </c>
    </row>
    <row r="2878" spans="5:49" x14ac:dyDescent="0.25">
      <c r="E2878" s="47">
        <f t="shared" si="501"/>
        <v>0</v>
      </c>
      <c r="F2878" s="45">
        <f t="shared" si="502"/>
        <v>0</v>
      </c>
      <c r="G2878" s="45" t="e">
        <f t="shared" si="503"/>
        <v>#DIV/0!</v>
      </c>
      <c r="H2878" s="45" t="e">
        <f t="shared" si="504"/>
        <v>#DIV/0!</v>
      </c>
      <c r="AN2878">
        <f t="shared" si="510"/>
        <v>0</v>
      </c>
      <c r="AO2878">
        <f t="shared" si="505"/>
        <v>0</v>
      </c>
      <c r="AP2878">
        <f t="shared" si="506"/>
        <v>0</v>
      </c>
      <c r="AQ2878">
        <f t="shared" si="507"/>
        <v>0</v>
      </c>
      <c r="AV2878">
        <f t="shared" si="509"/>
        <v>2875</v>
      </c>
      <c r="AW2878">
        <f t="shared" si="508"/>
        <v>0</v>
      </c>
    </row>
    <row r="2879" spans="5:49" x14ac:dyDescent="0.25">
      <c r="E2879" s="47">
        <f t="shared" si="501"/>
        <v>0</v>
      </c>
      <c r="F2879" s="45">
        <f t="shared" si="502"/>
        <v>0</v>
      </c>
      <c r="G2879" s="45" t="e">
        <f t="shared" si="503"/>
        <v>#DIV/0!</v>
      </c>
      <c r="H2879" s="45" t="e">
        <f t="shared" si="504"/>
        <v>#DIV/0!</v>
      </c>
      <c r="AN2879">
        <f t="shared" si="510"/>
        <v>0</v>
      </c>
      <c r="AO2879">
        <f t="shared" si="505"/>
        <v>0</v>
      </c>
      <c r="AP2879">
        <f t="shared" si="506"/>
        <v>0</v>
      </c>
      <c r="AQ2879">
        <f t="shared" si="507"/>
        <v>0</v>
      </c>
      <c r="AV2879">
        <f t="shared" si="509"/>
        <v>2876</v>
      </c>
      <c r="AW2879">
        <f t="shared" si="508"/>
        <v>0</v>
      </c>
    </row>
    <row r="2880" spans="5:49" x14ac:dyDescent="0.25">
      <c r="E2880" s="47">
        <f t="shared" si="501"/>
        <v>0</v>
      </c>
      <c r="F2880" s="45">
        <f t="shared" si="502"/>
        <v>0</v>
      </c>
      <c r="G2880" s="45" t="e">
        <f t="shared" si="503"/>
        <v>#DIV/0!</v>
      </c>
      <c r="H2880" s="45" t="e">
        <f t="shared" si="504"/>
        <v>#DIV/0!</v>
      </c>
      <c r="AN2880">
        <f t="shared" si="510"/>
        <v>0</v>
      </c>
      <c r="AO2880">
        <f t="shared" si="505"/>
        <v>0</v>
      </c>
      <c r="AP2880">
        <f t="shared" si="506"/>
        <v>0</v>
      </c>
      <c r="AQ2880">
        <f t="shared" si="507"/>
        <v>0</v>
      </c>
      <c r="AV2880">
        <f t="shared" si="509"/>
        <v>2877</v>
      </c>
      <c r="AW2880">
        <f t="shared" si="508"/>
        <v>0</v>
      </c>
    </row>
    <row r="2881" spans="5:49" x14ac:dyDescent="0.25">
      <c r="E2881" s="47">
        <f t="shared" si="501"/>
        <v>0</v>
      </c>
      <c r="F2881" s="45">
        <f t="shared" si="502"/>
        <v>0</v>
      </c>
      <c r="G2881" s="45" t="e">
        <f t="shared" si="503"/>
        <v>#DIV/0!</v>
      </c>
      <c r="H2881" s="45" t="e">
        <f t="shared" si="504"/>
        <v>#DIV/0!</v>
      </c>
      <c r="AN2881">
        <f t="shared" si="510"/>
        <v>0</v>
      </c>
      <c r="AO2881">
        <f t="shared" si="505"/>
        <v>0</v>
      </c>
      <c r="AP2881">
        <f t="shared" si="506"/>
        <v>0</v>
      </c>
      <c r="AQ2881">
        <f t="shared" si="507"/>
        <v>0</v>
      </c>
      <c r="AV2881">
        <f t="shared" si="509"/>
        <v>2878</v>
      </c>
      <c r="AW2881">
        <f t="shared" si="508"/>
        <v>0</v>
      </c>
    </row>
    <row r="2882" spans="5:49" x14ac:dyDescent="0.25">
      <c r="E2882" s="47">
        <f t="shared" ref="E2882:E2945" si="511">ROUNDDOWN(C2884,0)</f>
        <v>0</v>
      </c>
      <c r="F2882" s="45">
        <f t="shared" ref="F2882:F2945" si="512">HOUR(C2884)</f>
        <v>0</v>
      </c>
      <c r="G2882" s="45" t="e">
        <f t="shared" ref="G2882:G2945" si="513">D2884/H2882</f>
        <v>#DIV/0!</v>
      </c>
      <c r="H2882" s="45" t="e">
        <f t="shared" ref="H2882:H2945" si="514">AVERAGEIFS(D:D,E:E,E2882)</f>
        <v>#DIV/0!</v>
      </c>
      <c r="AN2882">
        <f t="shared" si="510"/>
        <v>0</v>
      </c>
      <c r="AO2882">
        <f t="shared" si="505"/>
        <v>0</v>
      </c>
      <c r="AP2882">
        <f t="shared" si="506"/>
        <v>0</v>
      </c>
      <c r="AQ2882">
        <f t="shared" si="507"/>
        <v>0</v>
      </c>
      <c r="AV2882">
        <f t="shared" si="509"/>
        <v>2879</v>
      </c>
      <c r="AW2882">
        <f t="shared" si="508"/>
        <v>0</v>
      </c>
    </row>
    <row r="2883" spans="5:49" x14ac:dyDescent="0.25">
      <c r="E2883" s="47">
        <f t="shared" si="511"/>
        <v>0</v>
      </c>
      <c r="F2883" s="45">
        <f t="shared" si="512"/>
        <v>0</v>
      </c>
      <c r="G2883" s="45" t="e">
        <f t="shared" si="513"/>
        <v>#DIV/0!</v>
      </c>
      <c r="H2883" s="45" t="e">
        <f t="shared" si="514"/>
        <v>#DIV/0!</v>
      </c>
      <c r="AN2883">
        <f t="shared" si="510"/>
        <v>0</v>
      </c>
      <c r="AO2883">
        <f t="shared" si="505"/>
        <v>0</v>
      </c>
      <c r="AP2883">
        <f t="shared" si="506"/>
        <v>0</v>
      </c>
      <c r="AQ2883">
        <f t="shared" si="507"/>
        <v>0</v>
      </c>
      <c r="AV2883">
        <f t="shared" si="509"/>
        <v>2880</v>
      </c>
      <c r="AW2883">
        <f t="shared" si="508"/>
        <v>0</v>
      </c>
    </row>
    <row r="2884" spans="5:49" x14ac:dyDescent="0.25">
      <c r="E2884" s="47">
        <f t="shared" si="511"/>
        <v>0</v>
      </c>
      <c r="F2884" s="45">
        <f t="shared" si="512"/>
        <v>0</v>
      </c>
      <c r="G2884" s="45" t="e">
        <f t="shared" si="513"/>
        <v>#DIV/0!</v>
      </c>
      <c r="H2884" s="45" t="e">
        <f t="shared" si="514"/>
        <v>#DIV/0!</v>
      </c>
      <c r="AN2884">
        <f t="shared" si="510"/>
        <v>0</v>
      </c>
      <c r="AO2884">
        <f t="shared" ref="AO2884:AO2947" si="515">ROUNDUP((C2884-$C$4)/7,0)</f>
        <v>0</v>
      </c>
      <c r="AP2884">
        <f t="shared" ref="AP2884:AP2947" si="516">ROUNDUP((C2884-$C$4)/1,0)</f>
        <v>0</v>
      </c>
      <c r="AQ2884">
        <f t="shared" ref="AQ2884:AQ2947" si="517">ROUNDUP((C2884-$C$4)*24,0)</f>
        <v>0</v>
      </c>
      <c r="AV2884">
        <f t="shared" si="509"/>
        <v>2881</v>
      </c>
      <c r="AW2884">
        <f t="shared" ref="AW2884:AW2947" si="518">SUMIFS(AN:AN,AQ:AQ,AV2884)</f>
        <v>0</v>
      </c>
    </row>
    <row r="2885" spans="5:49" x14ac:dyDescent="0.25">
      <c r="E2885" s="47">
        <f t="shared" si="511"/>
        <v>0</v>
      </c>
      <c r="F2885" s="45">
        <f t="shared" si="512"/>
        <v>0</v>
      </c>
      <c r="G2885" s="45" t="e">
        <f t="shared" si="513"/>
        <v>#DIV/0!</v>
      </c>
      <c r="H2885" s="45" t="e">
        <f t="shared" si="514"/>
        <v>#DIV/0!</v>
      </c>
      <c r="AN2885">
        <f t="shared" si="510"/>
        <v>0</v>
      </c>
      <c r="AO2885">
        <f t="shared" si="515"/>
        <v>0</v>
      </c>
      <c r="AP2885">
        <f t="shared" si="516"/>
        <v>0</v>
      </c>
      <c r="AQ2885">
        <f t="shared" si="517"/>
        <v>0</v>
      </c>
      <c r="AV2885">
        <f t="shared" ref="AV2885:AV2948" si="519">1+AV2884</f>
        <v>2882</v>
      </c>
      <c r="AW2885">
        <f t="shared" si="518"/>
        <v>0</v>
      </c>
    </row>
    <row r="2886" spans="5:49" x14ac:dyDescent="0.25">
      <c r="E2886" s="47">
        <f t="shared" si="511"/>
        <v>0</v>
      </c>
      <c r="F2886" s="45">
        <f t="shared" si="512"/>
        <v>0</v>
      </c>
      <c r="G2886" s="45" t="e">
        <f t="shared" si="513"/>
        <v>#DIV/0!</v>
      </c>
      <c r="H2886" s="45" t="e">
        <f t="shared" si="514"/>
        <v>#DIV/0!</v>
      </c>
      <c r="AN2886">
        <f t="shared" si="510"/>
        <v>0</v>
      </c>
      <c r="AO2886">
        <f t="shared" si="515"/>
        <v>0</v>
      </c>
      <c r="AP2886">
        <f t="shared" si="516"/>
        <v>0</v>
      </c>
      <c r="AQ2886">
        <f t="shared" si="517"/>
        <v>0</v>
      </c>
      <c r="AV2886">
        <f t="shared" si="519"/>
        <v>2883</v>
      </c>
      <c r="AW2886">
        <f t="shared" si="518"/>
        <v>0</v>
      </c>
    </row>
    <row r="2887" spans="5:49" x14ac:dyDescent="0.25">
      <c r="E2887" s="47">
        <f t="shared" si="511"/>
        <v>0</v>
      </c>
      <c r="F2887" s="45">
        <f t="shared" si="512"/>
        <v>0</v>
      </c>
      <c r="G2887" s="45" t="e">
        <f t="shared" si="513"/>
        <v>#DIV/0!</v>
      </c>
      <c r="H2887" s="45" t="e">
        <f t="shared" si="514"/>
        <v>#DIV/0!</v>
      </c>
      <c r="AN2887">
        <f t="shared" si="510"/>
        <v>0</v>
      </c>
      <c r="AO2887">
        <f t="shared" si="515"/>
        <v>0</v>
      </c>
      <c r="AP2887">
        <f t="shared" si="516"/>
        <v>0</v>
      </c>
      <c r="AQ2887">
        <f t="shared" si="517"/>
        <v>0</v>
      </c>
      <c r="AV2887">
        <f t="shared" si="519"/>
        <v>2884</v>
      </c>
      <c r="AW2887">
        <f t="shared" si="518"/>
        <v>0</v>
      </c>
    </row>
    <row r="2888" spans="5:49" x14ac:dyDescent="0.25">
      <c r="E2888" s="47">
        <f t="shared" si="511"/>
        <v>0</v>
      </c>
      <c r="F2888" s="45">
        <f t="shared" si="512"/>
        <v>0</v>
      </c>
      <c r="G2888" s="45" t="e">
        <f t="shared" si="513"/>
        <v>#DIV/0!</v>
      </c>
      <c r="H2888" s="45" t="e">
        <f t="shared" si="514"/>
        <v>#DIV/0!</v>
      </c>
      <c r="AN2888">
        <f t="shared" ref="AN2888:AN2951" si="520">D2888*(C2888-C2887)*86400*$B$15</f>
        <v>0</v>
      </c>
      <c r="AO2888">
        <f t="shared" si="515"/>
        <v>0</v>
      </c>
      <c r="AP2888">
        <f t="shared" si="516"/>
        <v>0</v>
      </c>
      <c r="AQ2888">
        <f t="shared" si="517"/>
        <v>0</v>
      </c>
      <c r="AV2888">
        <f t="shared" si="519"/>
        <v>2885</v>
      </c>
      <c r="AW2888">
        <f t="shared" si="518"/>
        <v>0</v>
      </c>
    </row>
    <row r="2889" spans="5:49" x14ac:dyDescent="0.25">
      <c r="E2889" s="47">
        <f t="shared" si="511"/>
        <v>0</v>
      </c>
      <c r="F2889" s="45">
        <f t="shared" si="512"/>
        <v>0</v>
      </c>
      <c r="G2889" s="45" t="e">
        <f t="shared" si="513"/>
        <v>#DIV/0!</v>
      </c>
      <c r="H2889" s="45" t="e">
        <f t="shared" si="514"/>
        <v>#DIV/0!</v>
      </c>
      <c r="AN2889">
        <f t="shared" si="520"/>
        <v>0</v>
      </c>
      <c r="AO2889">
        <f t="shared" si="515"/>
        <v>0</v>
      </c>
      <c r="AP2889">
        <f t="shared" si="516"/>
        <v>0</v>
      </c>
      <c r="AQ2889">
        <f t="shared" si="517"/>
        <v>0</v>
      </c>
      <c r="AV2889">
        <f t="shared" si="519"/>
        <v>2886</v>
      </c>
      <c r="AW2889">
        <f t="shared" si="518"/>
        <v>0</v>
      </c>
    </row>
    <row r="2890" spans="5:49" x14ac:dyDescent="0.25">
      <c r="E2890" s="47">
        <f t="shared" si="511"/>
        <v>0</v>
      </c>
      <c r="F2890" s="45">
        <f t="shared" si="512"/>
        <v>0</v>
      </c>
      <c r="G2890" s="45" t="e">
        <f t="shared" si="513"/>
        <v>#DIV/0!</v>
      </c>
      <c r="H2890" s="45" t="e">
        <f t="shared" si="514"/>
        <v>#DIV/0!</v>
      </c>
      <c r="AN2890">
        <f t="shared" si="520"/>
        <v>0</v>
      </c>
      <c r="AO2890">
        <f t="shared" si="515"/>
        <v>0</v>
      </c>
      <c r="AP2890">
        <f t="shared" si="516"/>
        <v>0</v>
      </c>
      <c r="AQ2890">
        <f t="shared" si="517"/>
        <v>0</v>
      </c>
      <c r="AV2890">
        <f t="shared" si="519"/>
        <v>2887</v>
      </c>
      <c r="AW2890">
        <f t="shared" si="518"/>
        <v>0</v>
      </c>
    </row>
    <row r="2891" spans="5:49" x14ac:dyDescent="0.25">
      <c r="E2891" s="47">
        <f t="shared" si="511"/>
        <v>0</v>
      </c>
      <c r="F2891" s="45">
        <f t="shared" si="512"/>
        <v>0</v>
      </c>
      <c r="G2891" s="45" t="e">
        <f t="shared" si="513"/>
        <v>#DIV/0!</v>
      </c>
      <c r="H2891" s="45" t="e">
        <f t="shared" si="514"/>
        <v>#DIV/0!</v>
      </c>
      <c r="AN2891">
        <f t="shared" si="520"/>
        <v>0</v>
      </c>
      <c r="AO2891">
        <f t="shared" si="515"/>
        <v>0</v>
      </c>
      <c r="AP2891">
        <f t="shared" si="516"/>
        <v>0</v>
      </c>
      <c r="AQ2891">
        <f t="shared" si="517"/>
        <v>0</v>
      </c>
      <c r="AV2891">
        <f t="shared" si="519"/>
        <v>2888</v>
      </c>
      <c r="AW2891">
        <f t="shared" si="518"/>
        <v>0</v>
      </c>
    </row>
    <row r="2892" spans="5:49" x14ac:dyDescent="0.25">
      <c r="E2892" s="47">
        <f t="shared" si="511"/>
        <v>0</v>
      </c>
      <c r="F2892" s="45">
        <f t="shared" si="512"/>
        <v>0</v>
      </c>
      <c r="G2892" s="45" t="e">
        <f t="shared" si="513"/>
        <v>#DIV/0!</v>
      </c>
      <c r="H2892" s="45" t="e">
        <f t="shared" si="514"/>
        <v>#DIV/0!</v>
      </c>
      <c r="AN2892">
        <f t="shared" si="520"/>
        <v>0</v>
      </c>
      <c r="AO2892">
        <f t="shared" si="515"/>
        <v>0</v>
      </c>
      <c r="AP2892">
        <f t="shared" si="516"/>
        <v>0</v>
      </c>
      <c r="AQ2892">
        <f t="shared" si="517"/>
        <v>0</v>
      </c>
      <c r="AV2892">
        <f t="shared" si="519"/>
        <v>2889</v>
      </c>
      <c r="AW2892">
        <f t="shared" si="518"/>
        <v>0</v>
      </c>
    </row>
    <row r="2893" spans="5:49" x14ac:dyDescent="0.25">
      <c r="E2893" s="47">
        <f t="shared" si="511"/>
        <v>0</v>
      </c>
      <c r="F2893" s="45">
        <f t="shared" si="512"/>
        <v>0</v>
      </c>
      <c r="G2893" s="45" t="e">
        <f t="shared" si="513"/>
        <v>#DIV/0!</v>
      </c>
      <c r="H2893" s="45" t="e">
        <f t="shared" si="514"/>
        <v>#DIV/0!</v>
      </c>
      <c r="AN2893">
        <f t="shared" si="520"/>
        <v>0</v>
      </c>
      <c r="AO2893">
        <f t="shared" si="515"/>
        <v>0</v>
      </c>
      <c r="AP2893">
        <f t="shared" si="516"/>
        <v>0</v>
      </c>
      <c r="AQ2893">
        <f t="shared" si="517"/>
        <v>0</v>
      </c>
      <c r="AV2893">
        <f t="shared" si="519"/>
        <v>2890</v>
      </c>
      <c r="AW2893">
        <f t="shared" si="518"/>
        <v>0</v>
      </c>
    </row>
    <row r="2894" spans="5:49" x14ac:dyDescent="0.25">
      <c r="E2894" s="47">
        <f t="shared" si="511"/>
        <v>0</v>
      </c>
      <c r="F2894" s="45">
        <f t="shared" si="512"/>
        <v>0</v>
      </c>
      <c r="G2894" s="45" t="e">
        <f t="shared" si="513"/>
        <v>#DIV/0!</v>
      </c>
      <c r="H2894" s="45" t="e">
        <f t="shared" si="514"/>
        <v>#DIV/0!</v>
      </c>
      <c r="AN2894">
        <f t="shared" si="520"/>
        <v>0</v>
      </c>
      <c r="AO2894">
        <f t="shared" si="515"/>
        <v>0</v>
      </c>
      <c r="AP2894">
        <f t="shared" si="516"/>
        <v>0</v>
      </c>
      <c r="AQ2894">
        <f t="shared" si="517"/>
        <v>0</v>
      </c>
      <c r="AV2894">
        <f t="shared" si="519"/>
        <v>2891</v>
      </c>
      <c r="AW2894">
        <f t="shared" si="518"/>
        <v>0</v>
      </c>
    </row>
    <row r="2895" spans="5:49" x14ac:dyDescent="0.25">
      <c r="E2895" s="47">
        <f t="shared" si="511"/>
        <v>0</v>
      </c>
      <c r="F2895" s="45">
        <f t="shared" si="512"/>
        <v>0</v>
      </c>
      <c r="G2895" s="45" t="e">
        <f t="shared" si="513"/>
        <v>#DIV/0!</v>
      </c>
      <c r="H2895" s="45" t="e">
        <f t="shared" si="514"/>
        <v>#DIV/0!</v>
      </c>
      <c r="AN2895">
        <f t="shared" si="520"/>
        <v>0</v>
      </c>
      <c r="AO2895">
        <f t="shared" si="515"/>
        <v>0</v>
      </c>
      <c r="AP2895">
        <f t="shared" si="516"/>
        <v>0</v>
      </c>
      <c r="AQ2895">
        <f t="shared" si="517"/>
        <v>0</v>
      </c>
      <c r="AV2895">
        <f t="shared" si="519"/>
        <v>2892</v>
      </c>
      <c r="AW2895">
        <f t="shared" si="518"/>
        <v>0</v>
      </c>
    </row>
    <row r="2896" spans="5:49" x14ac:dyDescent="0.25">
      <c r="E2896" s="47">
        <f t="shared" si="511"/>
        <v>0</v>
      </c>
      <c r="F2896" s="45">
        <f t="shared" si="512"/>
        <v>0</v>
      </c>
      <c r="G2896" s="45" t="e">
        <f t="shared" si="513"/>
        <v>#DIV/0!</v>
      </c>
      <c r="H2896" s="45" t="e">
        <f t="shared" si="514"/>
        <v>#DIV/0!</v>
      </c>
      <c r="AN2896">
        <f t="shared" si="520"/>
        <v>0</v>
      </c>
      <c r="AO2896">
        <f t="shared" si="515"/>
        <v>0</v>
      </c>
      <c r="AP2896">
        <f t="shared" si="516"/>
        <v>0</v>
      </c>
      <c r="AQ2896">
        <f t="shared" si="517"/>
        <v>0</v>
      </c>
      <c r="AV2896">
        <f t="shared" si="519"/>
        <v>2893</v>
      </c>
      <c r="AW2896">
        <f t="shared" si="518"/>
        <v>0</v>
      </c>
    </row>
    <row r="2897" spans="5:49" x14ac:dyDescent="0.25">
      <c r="E2897" s="47">
        <f t="shared" si="511"/>
        <v>0</v>
      </c>
      <c r="F2897" s="45">
        <f t="shared" si="512"/>
        <v>0</v>
      </c>
      <c r="G2897" s="45" t="e">
        <f t="shared" si="513"/>
        <v>#DIV/0!</v>
      </c>
      <c r="H2897" s="45" t="e">
        <f t="shared" si="514"/>
        <v>#DIV/0!</v>
      </c>
      <c r="AN2897">
        <f t="shared" si="520"/>
        <v>0</v>
      </c>
      <c r="AO2897">
        <f t="shared" si="515"/>
        <v>0</v>
      </c>
      <c r="AP2897">
        <f t="shared" si="516"/>
        <v>0</v>
      </c>
      <c r="AQ2897">
        <f t="shared" si="517"/>
        <v>0</v>
      </c>
      <c r="AV2897">
        <f t="shared" si="519"/>
        <v>2894</v>
      </c>
      <c r="AW2897">
        <f t="shared" si="518"/>
        <v>0</v>
      </c>
    </row>
    <row r="2898" spans="5:49" x14ac:dyDescent="0.25">
      <c r="E2898" s="47">
        <f t="shared" si="511"/>
        <v>0</v>
      </c>
      <c r="F2898" s="45">
        <f t="shared" si="512"/>
        <v>0</v>
      </c>
      <c r="G2898" s="45" t="e">
        <f t="shared" si="513"/>
        <v>#DIV/0!</v>
      </c>
      <c r="H2898" s="45" t="e">
        <f t="shared" si="514"/>
        <v>#DIV/0!</v>
      </c>
      <c r="AN2898">
        <f t="shared" si="520"/>
        <v>0</v>
      </c>
      <c r="AO2898">
        <f t="shared" si="515"/>
        <v>0</v>
      </c>
      <c r="AP2898">
        <f t="shared" si="516"/>
        <v>0</v>
      </c>
      <c r="AQ2898">
        <f t="shared" si="517"/>
        <v>0</v>
      </c>
      <c r="AV2898">
        <f t="shared" si="519"/>
        <v>2895</v>
      </c>
      <c r="AW2898">
        <f t="shared" si="518"/>
        <v>0</v>
      </c>
    </row>
    <row r="2899" spans="5:49" x14ac:dyDescent="0.25">
      <c r="E2899" s="47">
        <f t="shared" si="511"/>
        <v>0</v>
      </c>
      <c r="F2899" s="45">
        <f t="shared" si="512"/>
        <v>0</v>
      </c>
      <c r="G2899" s="45" t="e">
        <f t="shared" si="513"/>
        <v>#DIV/0!</v>
      </c>
      <c r="H2899" s="45" t="e">
        <f t="shared" si="514"/>
        <v>#DIV/0!</v>
      </c>
      <c r="AN2899">
        <f t="shared" si="520"/>
        <v>0</v>
      </c>
      <c r="AO2899">
        <f t="shared" si="515"/>
        <v>0</v>
      </c>
      <c r="AP2899">
        <f t="shared" si="516"/>
        <v>0</v>
      </c>
      <c r="AQ2899">
        <f t="shared" si="517"/>
        <v>0</v>
      </c>
      <c r="AV2899">
        <f t="shared" si="519"/>
        <v>2896</v>
      </c>
      <c r="AW2899">
        <f t="shared" si="518"/>
        <v>0</v>
      </c>
    </row>
    <row r="2900" spans="5:49" x14ac:dyDescent="0.25">
      <c r="E2900" s="47">
        <f t="shared" si="511"/>
        <v>0</v>
      </c>
      <c r="F2900" s="45">
        <f t="shared" si="512"/>
        <v>0</v>
      </c>
      <c r="G2900" s="45" t="e">
        <f t="shared" si="513"/>
        <v>#DIV/0!</v>
      </c>
      <c r="H2900" s="45" t="e">
        <f t="shared" si="514"/>
        <v>#DIV/0!</v>
      </c>
      <c r="AN2900">
        <f t="shared" si="520"/>
        <v>0</v>
      </c>
      <c r="AO2900">
        <f t="shared" si="515"/>
        <v>0</v>
      </c>
      <c r="AP2900">
        <f t="shared" si="516"/>
        <v>0</v>
      </c>
      <c r="AQ2900">
        <f t="shared" si="517"/>
        <v>0</v>
      </c>
      <c r="AV2900">
        <f t="shared" si="519"/>
        <v>2897</v>
      </c>
      <c r="AW2900">
        <f t="shared" si="518"/>
        <v>0</v>
      </c>
    </row>
    <row r="2901" spans="5:49" x14ac:dyDescent="0.25">
      <c r="E2901" s="47">
        <f t="shared" si="511"/>
        <v>0</v>
      </c>
      <c r="F2901" s="45">
        <f t="shared" si="512"/>
        <v>0</v>
      </c>
      <c r="G2901" s="45" t="e">
        <f t="shared" si="513"/>
        <v>#DIV/0!</v>
      </c>
      <c r="H2901" s="45" t="e">
        <f t="shared" si="514"/>
        <v>#DIV/0!</v>
      </c>
      <c r="AN2901">
        <f t="shared" si="520"/>
        <v>0</v>
      </c>
      <c r="AO2901">
        <f t="shared" si="515"/>
        <v>0</v>
      </c>
      <c r="AP2901">
        <f t="shared" si="516"/>
        <v>0</v>
      </c>
      <c r="AQ2901">
        <f t="shared" si="517"/>
        <v>0</v>
      </c>
      <c r="AV2901">
        <f t="shared" si="519"/>
        <v>2898</v>
      </c>
      <c r="AW2901">
        <f t="shared" si="518"/>
        <v>0</v>
      </c>
    </row>
    <row r="2902" spans="5:49" x14ac:dyDescent="0.25">
      <c r="E2902" s="47">
        <f t="shared" si="511"/>
        <v>0</v>
      </c>
      <c r="F2902" s="45">
        <f t="shared" si="512"/>
        <v>0</v>
      </c>
      <c r="G2902" s="45" t="e">
        <f t="shared" si="513"/>
        <v>#DIV/0!</v>
      </c>
      <c r="H2902" s="45" t="e">
        <f t="shared" si="514"/>
        <v>#DIV/0!</v>
      </c>
      <c r="AN2902">
        <f t="shared" si="520"/>
        <v>0</v>
      </c>
      <c r="AO2902">
        <f t="shared" si="515"/>
        <v>0</v>
      </c>
      <c r="AP2902">
        <f t="shared" si="516"/>
        <v>0</v>
      </c>
      <c r="AQ2902">
        <f t="shared" si="517"/>
        <v>0</v>
      </c>
      <c r="AV2902">
        <f t="shared" si="519"/>
        <v>2899</v>
      </c>
      <c r="AW2902">
        <f t="shared" si="518"/>
        <v>0</v>
      </c>
    </row>
    <row r="2903" spans="5:49" x14ac:dyDescent="0.25">
      <c r="E2903" s="47">
        <f t="shared" si="511"/>
        <v>0</v>
      </c>
      <c r="F2903" s="45">
        <f t="shared" si="512"/>
        <v>0</v>
      </c>
      <c r="G2903" s="45" t="e">
        <f t="shared" si="513"/>
        <v>#DIV/0!</v>
      </c>
      <c r="H2903" s="45" t="e">
        <f t="shared" si="514"/>
        <v>#DIV/0!</v>
      </c>
      <c r="AN2903">
        <f t="shared" si="520"/>
        <v>0</v>
      </c>
      <c r="AO2903">
        <f t="shared" si="515"/>
        <v>0</v>
      </c>
      <c r="AP2903">
        <f t="shared" si="516"/>
        <v>0</v>
      </c>
      <c r="AQ2903">
        <f t="shared" si="517"/>
        <v>0</v>
      </c>
      <c r="AV2903">
        <f t="shared" si="519"/>
        <v>2900</v>
      </c>
      <c r="AW2903">
        <f t="shared" si="518"/>
        <v>0</v>
      </c>
    </row>
    <row r="2904" spans="5:49" x14ac:dyDescent="0.25">
      <c r="E2904" s="47">
        <f t="shared" si="511"/>
        <v>0</v>
      </c>
      <c r="F2904" s="45">
        <f t="shared" si="512"/>
        <v>0</v>
      </c>
      <c r="G2904" s="45" t="e">
        <f t="shared" si="513"/>
        <v>#DIV/0!</v>
      </c>
      <c r="H2904" s="45" t="e">
        <f t="shared" si="514"/>
        <v>#DIV/0!</v>
      </c>
      <c r="AN2904">
        <f t="shared" si="520"/>
        <v>0</v>
      </c>
      <c r="AO2904">
        <f t="shared" si="515"/>
        <v>0</v>
      </c>
      <c r="AP2904">
        <f t="shared" si="516"/>
        <v>0</v>
      </c>
      <c r="AQ2904">
        <f t="shared" si="517"/>
        <v>0</v>
      </c>
      <c r="AV2904">
        <f t="shared" si="519"/>
        <v>2901</v>
      </c>
      <c r="AW2904">
        <f t="shared" si="518"/>
        <v>0</v>
      </c>
    </row>
    <row r="2905" spans="5:49" x14ac:dyDescent="0.25">
      <c r="E2905" s="47">
        <f t="shared" si="511"/>
        <v>0</v>
      </c>
      <c r="F2905" s="45">
        <f t="shared" si="512"/>
        <v>0</v>
      </c>
      <c r="G2905" s="45" t="e">
        <f t="shared" si="513"/>
        <v>#DIV/0!</v>
      </c>
      <c r="H2905" s="45" t="e">
        <f t="shared" si="514"/>
        <v>#DIV/0!</v>
      </c>
      <c r="AN2905">
        <f t="shared" si="520"/>
        <v>0</v>
      </c>
      <c r="AO2905">
        <f t="shared" si="515"/>
        <v>0</v>
      </c>
      <c r="AP2905">
        <f t="shared" si="516"/>
        <v>0</v>
      </c>
      <c r="AQ2905">
        <f t="shared" si="517"/>
        <v>0</v>
      </c>
      <c r="AV2905">
        <f t="shared" si="519"/>
        <v>2902</v>
      </c>
      <c r="AW2905">
        <f t="shared" si="518"/>
        <v>0</v>
      </c>
    </row>
    <row r="2906" spans="5:49" x14ac:dyDescent="0.25">
      <c r="E2906" s="47">
        <f t="shared" si="511"/>
        <v>0</v>
      </c>
      <c r="F2906" s="45">
        <f t="shared" si="512"/>
        <v>0</v>
      </c>
      <c r="G2906" s="45" t="e">
        <f t="shared" si="513"/>
        <v>#DIV/0!</v>
      </c>
      <c r="H2906" s="45" t="e">
        <f t="shared" si="514"/>
        <v>#DIV/0!</v>
      </c>
      <c r="AN2906">
        <f t="shared" si="520"/>
        <v>0</v>
      </c>
      <c r="AO2906">
        <f t="shared" si="515"/>
        <v>0</v>
      </c>
      <c r="AP2906">
        <f t="shared" si="516"/>
        <v>0</v>
      </c>
      <c r="AQ2906">
        <f t="shared" si="517"/>
        <v>0</v>
      </c>
      <c r="AV2906">
        <f t="shared" si="519"/>
        <v>2903</v>
      </c>
      <c r="AW2906">
        <f t="shared" si="518"/>
        <v>0</v>
      </c>
    </row>
    <row r="2907" spans="5:49" x14ac:dyDescent="0.25">
      <c r="E2907" s="47">
        <f t="shared" si="511"/>
        <v>0</v>
      </c>
      <c r="F2907" s="45">
        <f t="shared" si="512"/>
        <v>0</v>
      </c>
      <c r="G2907" s="45" t="e">
        <f t="shared" si="513"/>
        <v>#DIV/0!</v>
      </c>
      <c r="H2907" s="45" t="e">
        <f t="shared" si="514"/>
        <v>#DIV/0!</v>
      </c>
      <c r="AN2907">
        <f t="shared" si="520"/>
        <v>0</v>
      </c>
      <c r="AO2907">
        <f t="shared" si="515"/>
        <v>0</v>
      </c>
      <c r="AP2907">
        <f t="shared" si="516"/>
        <v>0</v>
      </c>
      <c r="AQ2907">
        <f t="shared" si="517"/>
        <v>0</v>
      </c>
      <c r="AV2907">
        <f t="shared" si="519"/>
        <v>2904</v>
      </c>
      <c r="AW2907">
        <f t="shared" si="518"/>
        <v>0</v>
      </c>
    </row>
    <row r="2908" spans="5:49" x14ac:dyDescent="0.25">
      <c r="E2908" s="47">
        <f t="shared" si="511"/>
        <v>0</v>
      </c>
      <c r="F2908" s="45">
        <f t="shared" si="512"/>
        <v>0</v>
      </c>
      <c r="G2908" s="45" t="e">
        <f t="shared" si="513"/>
        <v>#DIV/0!</v>
      </c>
      <c r="H2908" s="45" t="e">
        <f t="shared" si="514"/>
        <v>#DIV/0!</v>
      </c>
      <c r="AN2908">
        <f t="shared" si="520"/>
        <v>0</v>
      </c>
      <c r="AO2908">
        <f t="shared" si="515"/>
        <v>0</v>
      </c>
      <c r="AP2908">
        <f t="shared" si="516"/>
        <v>0</v>
      </c>
      <c r="AQ2908">
        <f t="shared" si="517"/>
        <v>0</v>
      </c>
      <c r="AV2908">
        <f t="shared" si="519"/>
        <v>2905</v>
      </c>
      <c r="AW2908">
        <f t="shared" si="518"/>
        <v>0</v>
      </c>
    </row>
    <row r="2909" spans="5:49" x14ac:dyDescent="0.25">
      <c r="E2909" s="47">
        <f t="shared" si="511"/>
        <v>0</v>
      </c>
      <c r="F2909" s="45">
        <f t="shared" si="512"/>
        <v>0</v>
      </c>
      <c r="G2909" s="45" t="e">
        <f t="shared" si="513"/>
        <v>#DIV/0!</v>
      </c>
      <c r="H2909" s="45" t="e">
        <f t="shared" si="514"/>
        <v>#DIV/0!</v>
      </c>
      <c r="AN2909">
        <f t="shared" si="520"/>
        <v>0</v>
      </c>
      <c r="AO2909">
        <f t="shared" si="515"/>
        <v>0</v>
      </c>
      <c r="AP2909">
        <f t="shared" si="516"/>
        <v>0</v>
      </c>
      <c r="AQ2909">
        <f t="shared" si="517"/>
        <v>0</v>
      </c>
      <c r="AV2909">
        <f t="shared" si="519"/>
        <v>2906</v>
      </c>
      <c r="AW2909">
        <f t="shared" si="518"/>
        <v>0</v>
      </c>
    </row>
    <row r="2910" spans="5:49" x14ac:dyDescent="0.25">
      <c r="E2910" s="47">
        <f t="shared" si="511"/>
        <v>0</v>
      </c>
      <c r="F2910" s="45">
        <f t="shared" si="512"/>
        <v>0</v>
      </c>
      <c r="G2910" s="45" t="e">
        <f t="shared" si="513"/>
        <v>#DIV/0!</v>
      </c>
      <c r="H2910" s="45" t="e">
        <f t="shared" si="514"/>
        <v>#DIV/0!</v>
      </c>
      <c r="AN2910">
        <f t="shared" si="520"/>
        <v>0</v>
      </c>
      <c r="AO2910">
        <f t="shared" si="515"/>
        <v>0</v>
      </c>
      <c r="AP2910">
        <f t="shared" si="516"/>
        <v>0</v>
      </c>
      <c r="AQ2910">
        <f t="shared" si="517"/>
        <v>0</v>
      </c>
      <c r="AV2910">
        <f t="shared" si="519"/>
        <v>2907</v>
      </c>
      <c r="AW2910">
        <f t="shared" si="518"/>
        <v>0</v>
      </c>
    </row>
    <row r="2911" spans="5:49" x14ac:dyDescent="0.25">
      <c r="E2911" s="47">
        <f t="shared" si="511"/>
        <v>0</v>
      </c>
      <c r="F2911" s="45">
        <f t="shared" si="512"/>
        <v>0</v>
      </c>
      <c r="G2911" s="45" t="e">
        <f t="shared" si="513"/>
        <v>#DIV/0!</v>
      </c>
      <c r="H2911" s="45" t="e">
        <f t="shared" si="514"/>
        <v>#DIV/0!</v>
      </c>
      <c r="AN2911">
        <f t="shared" si="520"/>
        <v>0</v>
      </c>
      <c r="AO2911">
        <f t="shared" si="515"/>
        <v>0</v>
      </c>
      <c r="AP2911">
        <f t="shared" si="516"/>
        <v>0</v>
      </c>
      <c r="AQ2911">
        <f t="shared" si="517"/>
        <v>0</v>
      </c>
      <c r="AV2911">
        <f t="shared" si="519"/>
        <v>2908</v>
      </c>
      <c r="AW2911">
        <f t="shared" si="518"/>
        <v>0</v>
      </c>
    </row>
    <row r="2912" spans="5:49" x14ac:dyDescent="0.25">
      <c r="E2912" s="47">
        <f t="shared" si="511"/>
        <v>0</v>
      </c>
      <c r="F2912" s="45">
        <f t="shared" si="512"/>
        <v>0</v>
      </c>
      <c r="G2912" s="45" t="e">
        <f t="shared" si="513"/>
        <v>#DIV/0!</v>
      </c>
      <c r="H2912" s="45" t="e">
        <f t="shared" si="514"/>
        <v>#DIV/0!</v>
      </c>
      <c r="AN2912">
        <f t="shared" si="520"/>
        <v>0</v>
      </c>
      <c r="AO2912">
        <f t="shared" si="515"/>
        <v>0</v>
      </c>
      <c r="AP2912">
        <f t="shared" si="516"/>
        <v>0</v>
      </c>
      <c r="AQ2912">
        <f t="shared" si="517"/>
        <v>0</v>
      </c>
      <c r="AV2912">
        <f t="shared" si="519"/>
        <v>2909</v>
      </c>
      <c r="AW2912">
        <f t="shared" si="518"/>
        <v>0</v>
      </c>
    </row>
    <row r="2913" spans="5:49" x14ac:dyDescent="0.25">
      <c r="E2913" s="47">
        <f t="shared" si="511"/>
        <v>0</v>
      </c>
      <c r="F2913" s="45">
        <f t="shared" si="512"/>
        <v>0</v>
      </c>
      <c r="G2913" s="45" t="e">
        <f t="shared" si="513"/>
        <v>#DIV/0!</v>
      </c>
      <c r="H2913" s="45" t="e">
        <f t="shared" si="514"/>
        <v>#DIV/0!</v>
      </c>
      <c r="AN2913">
        <f t="shared" si="520"/>
        <v>0</v>
      </c>
      <c r="AO2913">
        <f t="shared" si="515"/>
        <v>0</v>
      </c>
      <c r="AP2913">
        <f t="shared" si="516"/>
        <v>0</v>
      </c>
      <c r="AQ2913">
        <f t="shared" si="517"/>
        <v>0</v>
      </c>
      <c r="AV2913">
        <f t="shared" si="519"/>
        <v>2910</v>
      </c>
      <c r="AW2913">
        <f t="shared" si="518"/>
        <v>0</v>
      </c>
    </row>
    <row r="2914" spans="5:49" x14ac:dyDescent="0.25">
      <c r="E2914" s="47">
        <f t="shared" si="511"/>
        <v>0</v>
      </c>
      <c r="F2914" s="45">
        <f t="shared" si="512"/>
        <v>0</v>
      </c>
      <c r="G2914" s="45" t="e">
        <f t="shared" si="513"/>
        <v>#DIV/0!</v>
      </c>
      <c r="H2914" s="45" t="e">
        <f t="shared" si="514"/>
        <v>#DIV/0!</v>
      </c>
      <c r="AN2914">
        <f t="shared" si="520"/>
        <v>0</v>
      </c>
      <c r="AO2914">
        <f t="shared" si="515"/>
        <v>0</v>
      </c>
      <c r="AP2914">
        <f t="shared" si="516"/>
        <v>0</v>
      </c>
      <c r="AQ2914">
        <f t="shared" si="517"/>
        <v>0</v>
      </c>
      <c r="AV2914">
        <f t="shared" si="519"/>
        <v>2911</v>
      </c>
      <c r="AW2914">
        <f t="shared" si="518"/>
        <v>0</v>
      </c>
    </row>
    <row r="2915" spans="5:49" x14ac:dyDescent="0.25">
      <c r="E2915" s="47">
        <f t="shared" si="511"/>
        <v>0</v>
      </c>
      <c r="F2915" s="45">
        <f t="shared" si="512"/>
        <v>0</v>
      </c>
      <c r="G2915" s="45" t="e">
        <f t="shared" si="513"/>
        <v>#DIV/0!</v>
      </c>
      <c r="H2915" s="45" t="e">
        <f t="shared" si="514"/>
        <v>#DIV/0!</v>
      </c>
      <c r="AN2915">
        <f t="shared" si="520"/>
        <v>0</v>
      </c>
      <c r="AO2915">
        <f t="shared" si="515"/>
        <v>0</v>
      </c>
      <c r="AP2915">
        <f t="shared" si="516"/>
        <v>0</v>
      </c>
      <c r="AQ2915">
        <f t="shared" si="517"/>
        <v>0</v>
      </c>
      <c r="AV2915">
        <f t="shared" si="519"/>
        <v>2912</v>
      </c>
      <c r="AW2915">
        <f t="shared" si="518"/>
        <v>0</v>
      </c>
    </row>
    <row r="2916" spans="5:49" x14ac:dyDescent="0.25">
      <c r="E2916" s="47">
        <f t="shared" si="511"/>
        <v>0</v>
      </c>
      <c r="F2916" s="45">
        <f t="shared" si="512"/>
        <v>0</v>
      </c>
      <c r="G2916" s="45" t="e">
        <f t="shared" si="513"/>
        <v>#DIV/0!</v>
      </c>
      <c r="H2916" s="45" t="e">
        <f t="shared" si="514"/>
        <v>#DIV/0!</v>
      </c>
      <c r="AN2916">
        <f t="shared" si="520"/>
        <v>0</v>
      </c>
      <c r="AO2916">
        <f t="shared" si="515"/>
        <v>0</v>
      </c>
      <c r="AP2916">
        <f t="shared" si="516"/>
        <v>0</v>
      </c>
      <c r="AQ2916">
        <f t="shared" si="517"/>
        <v>0</v>
      </c>
      <c r="AV2916">
        <f t="shared" si="519"/>
        <v>2913</v>
      </c>
      <c r="AW2916">
        <f t="shared" si="518"/>
        <v>0</v>
      </c>
    </row>
    <row r="2917" spans="5:49" x14ac:dyDescent="0.25">
      <c r="E2917" s="47">
        <f t="shared" si="511"/>
        <v>0</v>
      </c>
      <c r="F2917" s="45">
        <f t="shared" si="512"/>
        <v>0</v>
      </c>
      <c r="G2917" s="45" t="e">
        <f t="shared" si="513"/>
        <v>#DIV/0!</v>
      </c>
      <c r="H2917" s="45" t="e">
        <f t="shared" si="514"/>
        <v>#DIV/0!</v>
      </c>
      <c r="AN2917">
        <f t="shared" si="520"/>
        <v>0</v>
      </c>
      <c r="AO2917">
        <f t="shared" si="515"/>
        <v>0</v>
      </c>
      <c r="AP2917">
        <f t="shared" si="516"/>
        <v>0</v>
      </c>
      <c r="AQ2917">
        <f t="shared" si="517"/>
        <v>0</v>
      </c>
      <c r="AV2917">
        <f t="shared" si="519"/>
        <v>2914</v>
      </c>
      <c r="AW2917">
        <f t="shared" si="518"/>
        <v>0</v>
      </c>
    </row>
    <row r="2918" spans="5:49" x14ac:dyDescent="0.25">
      <c r="E2918" s="47">
        <f t="shared" si="511"/>
        <v>0</v>
      </c>
      <c r="F2918" s="45">
        <f t="shared" si="512"/>
        <v>0</v>
      </c>
      <c r="G2918" s="45" t="e">
        <f t="shared" si="513"/>
        <v>#DIV/0!</v>
      </c>
      <c r="H2918" s="45" t="e">
        <f t="shared" si="514"/>
        <v>#DIV/0!</v>
      </c>
      <c r="AN2918">
        <f t="shared" si="520"/>
        <v>0</v>
      </c>
      <c r="AO2918">
        <f t="shared" si="515"/>
        <v>0</v>
      </c>
      <c r="AP2918">
        <f t="shared" si="516"/>
        <v>0</v>
      </c>
      <c r="AQ2918">
        <f t="shared" si="517"/>
        <v>0</v>
      </c>
      <c r="AV2918">
        <f t="shared" si="519"/>
        <v>2915</v>
      </c>
      <c r="AW2918">
        <f t="shared" si="518"/>
        <v>0</v>
      </c>
    </row>
    <row r="2919" spans="5:49" x14ac:dyDescent="0.25">
      <c r="E2919" s="47">
        <f t="shared" si="511"/>
        <v>0</v>
      </c>
      <c r="F2919" s="45">
        <f t="shared" si="512"/>
        <v>0</v>
      </c>
      <c r="G2919" s="45" t="e">
        <f t="shared" si="513"/>
        <v>#DIV/0!</v>
      </c>
      <c r="H2919" s="45" t="e">
        <f t="shared" si="514"/>
        <v>#DIV/0!</v>
      </c>
      <c r="AN2919">
        <f t="shared" si="520"/>
        <v>0</v>
      </c>
      <c r="AO2919">
        <f t="shared" si="515"/>
        <v>0</v>
      </c>
      <c r="AP2919">
        <f t="shared" si="516"/>
        <v>0</v>
      </c>
      <c r="AQ2919">
        <f t="shared" si="517"/>
        <v>0</v>
      </c>
      <c r="AV2919">
        <f t="shared" si="519"/>
        <v>2916</v>
      </c>
      <c r="AW2919">
        <f t="shared" si="518"/>
        <v>0</v>
      </c>
    </row>
    <row r="2920" spans="5:49" x14ac:dyDescent="0.25">
      <c r="E2920" s="47">
        <f t="shared" si="511"/>
        <v>0</v>
      </c>
      <c r="F2920" s="45">
        <f t="shared" si="512"/>
        <v>0</v>
      </c>
      <c r="G2920" s="45" t="e">
        <f t="shared" si="513"/>
        <v>#DIV/0!</v>
      </c>
      <c r="H2920" s="45" t="e">
        <f t="shared" si="514"/>
        <v>#DIV/0!</v>
      </c>
      <c r="AN2920">
        <f t="shared" si="520"/>
        <v>0</v>
      </c>
      <c r="AO2920">
        <f t="shared" si="515"/>
        <v>0</v>
      </c>
      <c r="AP2920">
        <f t="shared" si="516"/>
        <v>0</v>
      </c>
      <c r="AQ2920">
        <f t="shared" si="517"/>
        <v>0</v>
      </c>
      <c r="AV2920">
        <f t="shared" si="519"/>
        <v>2917</v>
      </c>
      <c r="AW2920">
        <f t="shared" si="518"/>
        <v>0</v>
      </c>
    </row>
    <row r="2921" spans="5:49" x14ac:dyDescent="0.25">
      <c r="E2921" s="47">
        <f t="shared" si="511"/>
        <v>0</v>
      </c>
      <c r="F2921" s="45">
        <f t="shared" si="512"/>
        <v>0</v>
      </c>
      <c r="G2921" s="45" t="e">
        <f t="shared" si="513"/>
        <v>#DIV/0!</v>
      </c>
      <c r="H2921" s="45" t="e">
        <f t="shared" si="514"/>
        <v>#DIV/0!</v>
      </c>
      <c r="AN2921">
        <f t="shared" si="520"/>
        <v>0</v>
      </c>
      <c r="AO2921">
        <f t="shared" si="515"/>
        <v>0</v>
      </c>
      <c r="AP2921">
        <f t="shared" si="516"/>
        <v>0</v>
      </c>
      <c r="AQ2921">
        <f t="shared" si="517"/>
        <v>0</v>
      </c>
      <c r="AV2921">
        <f t="shared" si="519"/>
        <v>2918</v>
      </c>
      <c r="AW2921">
        <f t="shared" si="518"/>
        <v>0</v>
      </c>
    </row>
    <row r="2922" spans="5:49" x14ac:dyDescent="0.25">
      <c r="E2922" s="47">
        <f t="shared" si="511"/>
        <v>0</v>
      </c>
      <c r="F2922" s="45">
        <f t="shared" si="512"/>
        <v>0</v>
      </c>
      <c r="G2922" s="45" t="e">
        <f t="shared" si="513"/>
        <v>#DIV/0!</v>
      </c>
      <c r="H2922" s="45" t="e">
        <f t="shared" si="514"/>
        <v>#DIV/0!</v>
      </c>
      <c r="AN2922">
        <f t="shared" si="520"/>
        <v>0</v>
      </c>
      <c r="AO2922">
        <f t="shared" si="515"/>
        <v>0</v>
      </c>
      <c r="AP2922">
        <f t="shared" si="516"/>
        <v>0</v>
      </c>
      <c r="AQ2922">
        <f t="shared" si="517"/>
        <v>0</v>
      </c>
      <c r="AV2922">
        <f t="shared" si="519"/>
        <v>2919</v>
      </c>
      <c r="AW2922">
        <f t="shared" si="518"/>
        <v>0</v>
      </c>
    </row>
    <row r="2923" spans="5:49" x14ac:dyDescent="0.25">
      <c r="E2923" s="47">
        <f t="shared" si="511"/>
        <v>0</v>
      </c>
      <c r="F2923" s="45">
        <f t="shared" si="512"/>
        <v>0</v>
      </c>
      <c r="G2923" s="45" t="e">
        <f t="shared" si="513"/>
        <v>#DIV/0!</v>
      </c>
      <c r="H2923" s="45" t="e">
        <f t="shared" si="514"/>
        <v>#DIV/0!</v>
      </c>
      <c r="AN2923">
        <f t="shared" si="520"/>
        <v>0</v>
      </c>
      <c r="AO2923">
        <f t="shared" si="515"/>
        <v>0</v>
      </c>
      <c r="AP2923">
        <f t="shared" si="516"/>
        <v>0</v>
      </c>
      <c r="AQ2923">
        <f t="shared" si="517"/>
        <v>0</v>
      </c>
      <c r="AV2923">
        <f t="shared" si="519"/>
        <v>2920</v>
      </c>
      <c r="AW2923">
        <f t="shared" si="518"/>
        <v>0</v>
      </c>
    </row>
    <row r="2924" spans="5:49" x14ac:dyDescent="0.25">
      <c r="E2924" s="47">
        <f t="shared" si="511"/>
        <v>0</v>
      </c>
      <c r="F2924" s="45">
        <f t="shared" si="512"/>
        <v>0</v>
      </c>
      <c r="G2924" s="45" t="e">
        <f t="shared" si="513"/>
        <v>#DIV/0!</v>
      </c>
      <c r="H2924" s="45" t="e">
        <f t="shared" si="514"/>
        <v>#DIV/0!</v>
      </c>
      <c r="AN2924">
        <f t="shared" si="520"/>
        <v>0</v>
      </c>
      <c r="AO2924">
        <f t="shared" si="515"/>
        <v>0</v>
      </c>
      <c r="AP2924">
        <f t="shared" si="516"/>
        <v>0</v>
      </c>
      <c r="AQ2924">
        <f t="shared" si="517"/>
        <v>0</v>
      </c>
      <c r="AV2924">
        <f t="shared" si="519"/>
        <v>2921</v>
      </c>
      <c r="AW2924">
        <f t="shared" si="518"/>
        <v>0</v>
      </c>
    </row>
    <row r="2925" spans="5:49" x14ac:dyDescent="0.25">
      <c r="E2925" s="47">
        <f t="shared" si="511"/>
        <v>0</v>
      </c>
      <c r="F2925" s="45">
        <f t="shared" si="512"/>
        <v>0</v>
      </c>
      <c r="G2925" s="45" t="e">
        <f t="shared" si="513"/>
        <v>#DIV/0!</v>
      </c>
      <c r="H2925" s="45" t="e">
        <f t="shared" si="514"/>
        <v>#DIV/0!</v>
      </c>
      <c r="AN2925">
        <f t="shared" si="520"/>
        <v>0</v>
      </c>
      <c r="AO2925">
        <f t="shared" si="515"/>
        <v>0</v>
      </c>
      <c r="AP2925">
        <f t="shared" si="516"/>
        <v>0</v>
      </c>
      <c r="AQ2925">
        <f t="shared" si="517"/>
        <v>0</v>
      </c>
      <c r="AV2925">
        <f t="shared" si="519"/>
        <v>2922</v>
      </c>
      <c r="AW2925">
        <f t="shared" si="518"/>
        <v>0</v>
      </c>
    </row>
    <row r="2926" spans="5:49" x14ac:dyDescent="0.25">
      <c r="E2926" s="47">
        <f t="shared" si="511"/>
        <v>0</v>
      </c>
      <c r="F2926" s="45">
        <f t="shared" si="512"/>
        <v>0</v>
      </c>
      <c r="G2926" s="45" t="e">
        <f t="shared" si="513"/>
        <v>#DIV/0!</v>
      </c>
      <c r="H2926" s="45" t="e">
        <f t="shared" si="514"/>
        <v>#DIV/0!</v>
      </c>
      <c r="AN2926">
        <f t="shared" si="520"/>
        <v>0</v>
      </c>
      <c r="AO2926">
        <f t="shared" si="515"/>
        <v>0</v>
      </c>
      <c r="AP2926">
        <f t="shared" si="516"/>
        <v>0</v>
      </c>
      <c r="AQ2926">
        <f t="shared" si="517"/>
        <v>0</v>
      </c>
      <c r="AV2926">
        <f t="shared" si="519"/>
        <v>2923</v>
      </c>
      <c r="AW2926">
        <f t="shared" si="518"/>
        <v>0</v>
      </c>
    </row>
    <row r="2927" spans="5:49" x14ac:dyDescent="0.25">
      <c r="E2927" s="47">
        <f t="shared" si="511"/>
        <v>0</v>
      </c>
      <c r="F2927" s="45">
        <f t="shared" si="512"/>
        <v>0</v>
      </c>
      <c r="G2927" s="45" t="e">
        <f t="shared" si="513"/>
        <v>#DIV/0!</v>
      </c>
      <c r="H2927" s="45" t="e">
        <f t="shared" si="514"/>
        <v>#DIV/0!</v>
      </c>
      <c r="AN2927">
        <f t="shared" si="520"/>
        <v>0</v>
      </c>
      <c r="AO2927">
        <f t="shared" si="515"/>
        <v>0</v>
      </c>
      <c r="AP2927">
        <f t="shared" si="516"/>
        <v>0</v>
      </c>
      <c r="AQ2927">
        <f t="shared" si="517"/>
        <v>0</v>
      </c>
      <c r="AV2927">
        <f t="shared" si="519"/>
        <v>2924</v>
      </c>
      <c r="AW2927">
        <f t="shared" si="518"/>
        <v>0</v>
      </c>
    </row>
    <row r="2928" spans="5:49" x14ac:dyDescent="0.25">
      <c r="E2928" s="47">
        <f t="shared" si="511"/>
        <v>0</v>
      </c>
      <c r="F2928" s="45">
        <f t="shared" si="512"/>
        <v>0</v>
      </c>
      <c r="G2928" s="45" t="e">
        <f t="shared" si="513"/>
        <v>#DIV/0!</v>
      </c>
      <c r="H2928" s="45" t="e">
        <f t="shared" si="514"/>
        <v>#DIV/0!</v>
      </c>
      <c r="AN2928">
        <f t="shared" si="520"/>
        <v>0</v>
      </c>
      <c r="AO2928">
        <f t="shared" si="515"/>
        <v>0</v>
      </c>
      <c r="AP2928">
        <f t="shared" si="516"/>
        <v>0</v>
      </c>
      <c r="AQ2928">
        <f t="shared" si="517"/>
        <v>0</v>
      </c>
      <c r="AV2928">
        <f t="shared" si="519"/>
        <v>2925</v>
      </c>
      <c r="AW2928">
        <f t="shared" si="518"/>
        <v>0</v>
      </c>
    </row>
    <row r="2929" spans="5:49" x14ac:dyDescent="0.25">
      <c r="E2929" s="47">
        <f t="shared" si="511"/>
        <v>0</v>
      </c>
      <c r="F2929" s="45">
        <f t="shared" si="512"/>
        <v>0</v>
      </c>
      <c r="G2929" s="45" t="e">
        <f t="shared" si="513"/>
        <v>#DIV/0!</v>
      </c>
      <c r="H2929" s="45" t="e">
        <f t="shared" si="514"/>
        <v>#DIV/0!</v>
      </c>
      <c r="AN2929">
        <f t="shared" si="520"/>
        <v>0</v>
      </c>
      <c r="AO2929">
        <f t="shared" si="515"/>
        <v>0</v>
      </c>
      <c r="AP2929">
        <f t="shared" si="516"/>
        <v>0</v>
      </c>
      <c r="AQ2929">
        <f t="shared" si="517"/>
        <v>0</v>
      </c>
      <c r="AV2929">
        <f t="shared" si="519"/>
        <v>2926</v>
      </c>
      <c r="AW2929">
        <f t="shared" si="518"/>
        <v>0</v>
      </c>
    </row>
    <row r="2930" spans="5:49" x14ac:dyDescent="0.25">
      <c r="E2930" s="47">
        <f t="shared" si="511"/>
        <v>0</v>
      </c>
      <c r="F2930" s="45">
        <f t="shared" si="512"/>
        <v>0</v>
      </c>
      <c r="G2930" s="45" t="e">
        <f t="shared" si="513"/>
        <v>#DIV/0!</v>
      </c>
      <c r="H2930" s="45" t="e">
        <f t="shared" si="514"/>
        <v>#DIV/0!</v>
      </c>
      <c r="AN2930">
        <f t="shared" si="520"/>
        <v>0</v>
      </c>
      <c r="AO2930">
        <f t="shared" si="515"/>
        <v>0</v>
      </c>
      <c r="AP2930">
        <f t="shared" si="516"/>
        <v>0</v>
      </c>
      <c r="AQ2930">
        <f t="shared" si="517"/>
        <v>0</v>
      </c>
      <c r="AV2930">
        <f t="shared" si="519"/>
        <v>2927</v>
      </c>
      <c r="AW2930">
        <f t="shared" si="518"/>
        <v>0</v>
      </c>
    </row>
    <row r="2931" spans="5:49" x14ac:dyDescent="0.25">
      <c r="E2931" s="47">
        <f t="shared" si="511"/>
        <v>0</v>
      </c>
      <c r="F2931" s="45">
        <f t="shared" si="512"/>
        <v>0</v>
      </c>
      <c r="G2931" s="45" t="e">
        <f t="shared" si="513"/>
        <v>#DIV/0!</v>
      </c>
      <c r="H2931" s="45" t="e">
        <f t="shared" si="514"/>
        <v>#DIV/0!</v>
      </c>
      <c r="AN2931">
        <f t="shared" si="520"/>
        <v>0</v>
      </c>
      <c r="AO2931">
        <f t="shared" si="515"/>
        <v>0</v>
      </c>
      <c r="AP2931">
        <f t="shared" si="516"/>
        <v>0</v>
      </c>
      <c r="AQ2931">
        <f t="shared" si="517"/>
        <v>0</v>
      </c>
      <c r="AV2931">
        <f t="shared" si="519"/>
        <v>2928</v>
      </c>
      <c r="AW2931">
        <f t="shared" si="518"/>
        <v>0</v>
      </c>
    </row>
    <row r="2932" spans="5:49" x14ac:dyDescent="0.25">
      <c r="E2932" s="47">
        <f t="shared" si="511"/>
        <v>0</v>
      </c>
      <c r="F2932" s="45">
        <f t="shared" si="512"/>
        <v>0</v>
      </c>
      <c r="G2932" s="45" t="e">
        <f t="shared" si="513"/>
        <v>#DIV/0!</v>
      </c>
      <c r="H2932" s="45" t="e">
        <f t="shared" si="514"/>
        <v>#DIV/0!</v>
      </c>
      <c r="AN2932">
        <f t="shared" si="520"/>
        <v>0</v>
      </c>
      <c r="AO2932">
        <f t="shared" si="515"/>
        <v>0</v>
      </c>
      <c r="AP2932">
        <f t="shared" si="516"/>
        <v>0</v>
      </c>
      <c r="AQ2932">
        <f t="shared" si="517"/>
        <v>0</v>
      </c>
      <c r="AV2932">
        <f t="shared" si="519"/>
        <v>2929</v>
      </c>
      <c r="AW2932">
        <f t="shared" si="518"/>
        <v>0</v>
      </c>
    </row>
    <row r="2933" spans="5:49" x14ac:dyDescent="0.25">
      <c r="E2933" s="47">
        <f t="shared" si="511"/>
        <v>0</v>
      </c>
      <c r="F2933" s="45">
        <f t="shared" si="512"/>
        <v>0</v>
      </c>
      <c r="G2933" s="45" t="e">
        <f t="shared" si="513"/>
        <v>#DIV/0!</v>
      </c>
      <c r="H2933" s="45" t="e">
        <f t="shared" si="514"/>
        <v>#DIV/0!</v>
      </c>
      <c r="AN2933">
        <f t="shared" si="520"/>
        <v>0</v>
      </c>
      <c r="AO2933">
        <f t="shared" si="515"/>
        <v>0</v>
      </c>
      <c r="AP2933">
        <f t="shared" si="516"/>
        <v>0</v>
      </c>
      <c r="AQ2933">
        <f t="shared" si="517"/>
        <v>0</v>
      </c>
      <c r="AV2933">
        <f t="shared" si="519"/>
        <v>2930</v>
      </c>
      <c r="AW2933">
        <f t="shared" si="518"/>
        <v>0</v>
      </c>
    </row>
    <row r="2934" spans="5:49" x14ac:dyDescent="0.25">
      <c r="E2934" s="47">
        <f t="shared" si="511"/>
        <v>0</v>
      </c>
      <c r="F2934" s="45">
        <f t="shared" si="512"/>
        <v>0</v>
      </c>
      <c r="G2934" s="45" t="e">
        <f t="shared" si="513"/>
        <v>#DIV/0!</v>
      </c>
      <c r="H2934" s="45" t="e">
        <f t="shared" si="514"/>
        <v>#DIV/0!</v>
      </c>
      <c r="AN2934">
        <f t="shared" si="520"/>
        <v>0</v>
      </c>
      <c r="AO2934">
        <f t="shared" si="515"/>
        <v>0</v>
      </c>
      <c r="AP2934">
        <f t="shared" si="516"/>
        <v>0</v>
      </c>
      <c r="AQ2934">
        <f t="shared" si="517"/>
        <v>0</v>
      </c>
      <c r="AV2934">
        <f t="shared" si="519"/>
        <v>2931</v>
      </c>
      <c r="AW2934">
        <f t="shared" si="518"/>
        <v>0</v>
      </c>
    </row>
    <row r="2935" spans="5:49" x14ac:dyDescent="0.25">
      <c r="E2935" s="47">
        <f t="shared" si="511"/>
        <v>0</v>
      </c>
      <c r="F2935" s="45">
        <f t="shared" si="512"/>
        <v>0</v>
      </c>
      <c r="G2935" s="45" t="e">
        <f t="shared" si="513"/>
        <v>#DIV/0!</v>
      </c>
      <c r="H2935" s="45" t="e">
        <f t="shared" si="514"/>
        <v>#DIV/0!</v>
      </c>
      <c r="AN2935">
        <f t="shared" si="520"/>
        <v>0</v>
      </c>
      <c r="AO2935">
        <f t="shared" si="515"/>
        <v>0</v>
      </c>
      <c r="AP2935">
        <f t="shared" si="516"/>
        <v>0</v>
      </c>
      <c r="AQ2935">
        <f t="shared" si="517"/>
        <v>0</v>
      </c>
      <c r="AV2935">
        <f t="shared" si="519"/>
        <v>2932</v>
      </c>
      <c r="AW2935">
        <f t="shared" si="518"/>
        <v>0</v>
      </c>
    </row>
    <row r="2936" spans="5:49" x14ac:dyDescent="0.25">
      <c r="E2936" s="47">
        <f t="shared" si="511"/>
        <v>0</v>
      </c>
      <c r="F2936" s="45">
        <f t="shared" si="512"/>
        <v>0</v>
      </c>
      <c r="G2936" s="45" t="e">
        <f t="shared" si="513"/>
        <v>#DIV/0!</v>
      </c>
      <c r="H2936" s="45" t="e">
        <f t="shared" si="514"/>
        <v>#DIV/0!</v>
      </c>
      <c r="AN2936">
        <f t="shared" si="520"/>
        <v>0</v>
      </c>
      <c r="AO2936">
        <f t="shared" si="515"/>
        <v>0</v>
      </c>
      <c r="AP2936">
        <f t="shared" si="516"/>
        <v>0</v>
      </c>
      <c r="AQ2936">
        <f t="shared" si="517"/>
        <v>0</v>
      </c>
      <c r="AV2936">
        <f t="shared" si="519"/>
        <v>2933</v>
      </c>
      <c r="AW2936">
        <f t="shared" si="518"/>
        <v>0</v>
      </c>
    </row>
    <row r="2937" spans="5:49" x14ac:dyDescent="0.25">
      <c r="E2937" s="47">
        <f t="shared" si="511"/>
        <v>0</v>
      </c>
      <c r="F2937" s="45">
        <f t="shared" si="512"/>
        <v>0</v>
      </c>
      <c r="G2937" s="45" t="e">
        <f t="shared" si="513"/>
        <v>#DIV/0!</v>
      </c>
      <c r="H2937" s="45" t="e">
        <f t="shared" si="514"/>
        <v>#DIV/0!</v>
      </c>
      <c r="AN2937">
        <f t="shared" si="520"/>
        <v>0</v>
      </c>
      <c r="AO2937">
        <f t="shared" si="515"/>
        <v>0</v>
      </c>
      <c r="AP2937">
        <f t="shared" si="516"/>
        <v>0</v>
      </c>
      <c r="AQ2937">
        <f t="shared" si="517"/>
        <v>0</v>
      </c>
      <c r="AV2937">
        <f t="shared" si="519"/>
        <v>2934</v>
      </c>
      <c r="AW2937">
        <f t="shared" si="518"/>
        <v>0</v>
      </c>
    </row>
    <row r="2938" spans="5:49" x14ac:dyDescent="0.25">
      <c r="E2938" s="47">
        <f t="shared" si="511"/>
        <v>0</v>
      </c>
      <c r="F2938" s="45">
        <f t="shared" si="512"/>
        <v>0</v>
      </c>
      <c r="G2938" s="45" t="e">
        <f t="shared" si="513"/>
        <v>#DIV/0!</v>
      </c>
      <c r="H2938" s="45" t="e">
        <f t="shared" si="514"/>
        <v>#DIV/0!</v>
      </c>
      <c r="AN2938">
        <f t="shared" si="520"/>
        <v>0</v>
      </c>
      <c r="AO2938">
        <f t="shared" si="515"/>
        <v>0</v>
      </c>
      <c r="AP2938">
        <f t="shared" si="516"/>
        <v>0</v>
      </c>
      <c r="AQ2938">
        <f t="shared" si="517"/>
        <v>0</v>
      </c>
      <c r="AV2938">
        <f t="shared" si="519"/>
        <v>2935</v>
      </c>
      <c r="AW2938">
        <f t="shared" si="518"/>
        <v>0</v>
      </c>
    </row>
    <row r="2939" spans="5:49" x14ac:dyDescent="0.25">
      <c r="E2939" s="47">
        <f t="shared" si="511"/>
        <v>0</v>
      </c>
      <c r="F2939" s="45">
        <f t="shared" si="512"/>
        <v>0</v>
      </c>
      <c r="G2939" s="45" t="e">
        <f t="shared" si="513"/>
        <v>#DIV/0!</v>
      </c>
      <c r="H2939" s="45" t="e">
        <f t="shared" si="514"/>
        <v>#DIV/0!</v>
      </c>
      <c r="AN2939">
        <f t="shared" si="520"/>
        <v>0</v>
      </c>
      <c r="AO2939">
        <f t="shared" si="515"/>
        <v>0</v>
      </c>
      <c r="AP2939">
        <f t="shared" si="516"/>
        <v>0</v>
      </c>
      <c r="AQ2939">
        <f t="shared" si="517"/>
        <v>0</v>
      </c>
      <c r="AV2939">
        <f t="shared" si="519"/>
        <v>2936</v>
      </c>
      <c r="AW2939">
        <f t="shared" si="518"/>
        <v>0</v>
      </c>
    </row>
    <row r="2940" spans="5:49" x14ac:dyDescent="0.25">
      <c r="E2940" s="47">
        <f t="shared" si="511"/>
        <v>0</v>
      </c>
      <c r="F2940" s="45">
        <f t="shared" si="512"/>
        <v>0</v>
      </c>
      <c r="G2940" s="45" t="e">
        <f t="shared" si="513"/>
        <v>#DIV/0!</v>
      </c>
      <c r="H2940" s="45" t="e">
        <f t="shared" si="514"/>
        <v>#DIV/0!</v>
      </c>
      <c r="AN2940">
        <f t="shared" si="520"/>
        <v>0</v>
      </c>
      <c r="AO2940">
        <f t="shared" si="515"/>
        <v>0</v>
      </c>
      <c r="AP2940">
        <f t="shared" si="516"/>
        <v>0</v>
      </c>
      <c r="AQ2940">
        <f t="shared" si="517"/>
        <v>0</v>
      </c>
      <c r="AV2940">
        <f t="shared" si="519"/>
        <v>2937</v>
      </c>
      <c r="AW2940">
        <f t="shared" si="518"/>
        <v>0</v>
      </c>
    </row>
    <row r="2941" spans="5:49" x14ac:dyDescent="0.25">
      <c r="E2941" s="47">
        <f t="shared" si="511"/>
        <v>0</v>
      </c>
      <c r="F2941" s="45">
        <f t="shared" si="512"/>
        <v>0</v>
      </c>
      <c r="G2941" s="45" t="e">
        <f t="shared" si="513"/>
        <v>#DIV/0!</v>
      </c>
      <c r="H2941" s="45" t="e">
        <f t="shared" si="514"/>
        <v>#DIV/0!</v>
      </c>
      <c r="AN2941">
        <f t="shared" si="520"/>
        <v>0</v>
      </c>
      <c r="AO2941">
        <f t="shared" si="515"/>
        <v>0</v>
      </c>
      <c r="AP2941">
        <f t="shared" si="516"/>
        <v>0</v>
      </c>
      <c r="AQ2941">
        <f t="shared" si="517"/>
        <v>0</v>
      </c>
      <c r="AV2941">
        <f t="shared" si="519"/>
        <v>2938</v>
      </c>
      <c r="AW2941">
        <f t="shared" si="518"/>
        <v>0</v>
      </c>
    </row>
    <row r="2942" spans="5:49" x14ac:dyDescent="0.25">
      <c r="E2942" s="47">
        <f t="shared" si="511"/>
        <v>0</v>
      </c>
      <c r="F2942" s="45">
        <f t="shared" si="512"/>
        <v>0</v>
      </c>
      <c r="G2942" s="45" t="e">
        <f t="shared" si="513"/>
        <v>#DIV/0!</v>
      </c>
      <c r="H2942" s="45" t="e">
        <f t="shared" si="514"/>
        <v>#DIV/0!</v>
      </c>
      <c r="AN2942">
        <f t="shared" si="520"/>
        <v>0</v>
      </c>
      <c r="AO2942">
        <f t="shared" si="515"/>
        <v>0</v>
      </c>
      <c r="AP2942">
        <f t="shared" si="516"/>
        <v>0</v>
      </c>
      <c r="AQ2942">
        <f t="shared" si="517"/>
        <v>0</v>
      </c>
      <c r="AV2942">
        <f t="shared" si="519"/>
        <v>2939</v>
      </c>
      <c r="AW2942">
        <f t="shared" si="518"/>
        <v>0</v>
      </c>
    </row>
    <row r="2943" spans="5:49" x14ac:dyDescent="0.25">
      <c r="E2943" s="47">
        <f t="shared" si="511"/>
        <v>0</v>
      </c>
      <c r="F2943" s="45">
        <f t="shared" si="512"/>
        <v>0</v>
      </c>
      <c r="G2943" s="45" t="e">
        <f t="shared" si="513"/>
        <v>#DIV/0!</v>
      </c>
      <c r="H2943" s="45" t="e">
        <f t="shared" si="514"/>
        <v>#DIV/0!</v>
      </c>
      <c r="AN2943">
        <f t="shared" si="520"/>
        <v>0</v>
      </c>
      <c r="AO2943">
        <f t="shared" si="515"/>
        <v>0</v>
      </c>
      <c r="AP2943">
        <f t="shared" si="516"/>
        <v>0</v>
      </c>
      <c r="AQ2943">
        <f t="shared" si="517"/>
        <v>0</v>
      </c>
      <c r="AV2943">
        <f t="shared" si="519"/>
        <v>2940</v>
      </c>
      <c r="AW2943">
        <f t="shared" si="518"/>
        <v>0</v>
      </c>
    </row>
    <row r="2944" spans="5:49" x14ac:dyDescent="0.25">
      <c r="E2944" s="47">
        <f t="shared" si="511"/>
        <v>0</v>
      </c>
      <c r="F2944" s="45">
        <f t="shared" si="512"/>
        <v>0</v>
      </c>
      <c r="G2944" s="45" t="e">
        <f t="shared" si="513"/>
        <v>#DIV/0!</v>
      </c>
      <c r="H2944" s="45" t="e">
        <f t="shared" si="514"/>
        <v>#DIV/0!</v>
      </c>
      <c r="AN2944">
        <f t="shared" si="520"/>
        <v>0</v>
      </c>
      <c r="AO2944">
        <f t="shared" si="515"/>
        <v>0</v>
      </c>
      <c r="AP2944">
        <f t="shared" si="516"/>
        <v>0</v>
      </c>
      <c r="AQ2944">
        <f t="shared" si="517"/>
        <v>0</v>
      </c>
      <c r="AV2944">
        <f t="shared" si="519"/>
        <v>2941</v>
      </c>
      <c r="AW2944">
        <f t="shared" si="518"/>
        <v>0</v>
      </c>
    </row>
    <row r="2945" spans="5:49" x14ac:dyDescent="0.25">
      <c r="E2945" s="47">
        <f t="shared" si="511"/>
        <v>0</v>
      </c>
      <c r="F2945" s="45">
        <f t="shared" si="512"/>
        <v>0</v>
      </c>
      <c r="G2945" s="45" t="e">
        <f t="shared" si="513"/>
        <v>#DIV/0!</v>
      </c>
      <c r="H2945" s="45" t="e">
        <f t="shared" si="514"/>
        <v>#DIV/0!</v>
      </c>
      <c r="AN2945">
        <f t="shared" si="520"/>
        <v>0</v>
      </c>
      <c r="AO2945">
        <f t="shared" si="515"/>
        <v>0</v>
      </c>
      <c r="AP2945">
        <f t="shared" si="516"/>
        <v>0</v>
      </c>
      <c r="AQ2945">
        <f t="shared" si="517"/>
        <v>0</v>
      </c>
      <c r="AV2945">
        <f t="shared" si="519"/>
        <v>2942</v>
      </c>
      <c r="AW2945">
        <f t="shared" si="518"/>
        <v>0</v>
      </c>
    </row>
    <row r="2946" spans="5:49" x14ac:dyDescent="0.25">
      <c r="E2946" s="47">
        <f t="shared" ref="E2946:E3009" si="521">ROUNDDOWN(C2948,0)</f>
        <v>0</v>
      </c>
      <c r="F2946" s="45">
        <f t="shared" ref="F2946:F3009" si="522">HOUR(C2948)</f>
        <v>0</v>
      </c>
      <c r="G2946" s="45" t="e">
        <f t="shared" ref="G2946:G3009" si="523">D2948/H2946</f>
        <v>#DIV/0!</v>
      </c>
      <c r="H2946" s="45" t="e">
        <f t="shared" ref="H2946:H3009" si="524">AVERAGEIFS(D:D,E:E,E2946)</f>
        <v>#DIV/0!</v>
      </c>
      <c r="AN2946">
        <f t="shared" si="520"/>
        <v>0</v>
      </c>
      <c r="AO2946">
        <f t="shared" si="515"/>
        <v>0</v>
      </c>
      <c r="AP2946">
        <f t="shared" si="516"/>
        <v>0</v>
      </c>
      <c r="AQ2946">
        <f t="shared" si="517"/>
        <v>0</v>
      </c>
      <c r="AV2946">
        <f t="shared" si="519"/>
        <v>2943</v>
      </c>
      <c r="AW2946">
        <f t="shared" si="518"/>
        <v>0</v>
      </c>
    </row>
    <row r="2947" spans="5:49" x14ac:dyDescent="0.25">
      <c r="E2947" s="47">
        <f t="shared" si="521"/>
        <v>0</v>
      </c>
      <c r="F2947" s="45">
        <f t="shared" si="522"/>
        <v>0</v>
      </c>
      <c r="G2947" s="45" t="e">
        <f t="shared" si="523"/>
        <v>#DIV/0!</v>
      </c>
      <c r="H2947" s="45" t="e">
        <f t="shared" si="524"/>
        <v>#DIV/0!</v>
      </c>
      <c r="AN2947">
        <f t="shared" si="520"/>
        <v>0</v>
      </c>
      <c r="AO2947">
        <f t="shared" si="515"/>
        <v>0</v>
      </c>
      <c r="AP2947">
        <f t="shared" si="516"/>
        <v>0</v>
      </c>
      <c r="AQ2947">
        <f t="shared" si="517"/>
        <v>0</v>
      </c>
      <c r="AV2947">
        <f t="shared" si="519"/>
        <v>2944</v>
      </c>
      <c r="AW2947">
        <f t="shared" si="518"/>
        <v>0</v>
      </c>
    </row>
    <row r="2948" spans="5:49" x14ac:dyDescent="0.25">
      <c r="E2948" s="47">
        <f t="shared" si="521"/>
        <v>0</v>
      </c>
      <c r="F2948" s="45">
        <f t="shared" si="522"/>
        <v>0</v>
      </c>
      <c r="G2948" s="45" t="e">
        <f t="shared" si="523"/>
        <v>#DIV/0!</v>
      </c>
      <c r="H2948" s="45" t="e">
        <f t="shared" si="524"/>
        <v>#DIV/0!</v>
      </c>
      <c r="AN2948">
        <f t="shared" si="520"/>
        <v>0</v>
      </c>
      <c r="AO2948">
        <f t="shared" ref="AO2948:AO3011" si="525">ROUNDUP((C2948-$C$4)/7,0)</f>
        <v>0</v>
      </c>
      <c r="AP2948">
        <f t="shared" ref="AP2948:AP3011" si="526">ROUNDUP((C2948-$C$4)/1,0)</f>
        <v>0</v>
      </c>
      <c r="AQ2948">
        <f t="shared" ref="AQ2948:AQ3011" si="527">ROUNDUP((C2948-$C$4)*24,0)</f>
        <v>0</v>
      </c>
      <c r="AV2948">
        <f t="shared" si="519"/>
        <v>2945</v>
      </c>
      <c r="AW2948">
        <f t="shared" ref="AW2948:AW3011" si="528">SUMIFS(AN:AN,AQ:AQ,AV2948)</f>
        <v>0</v>
      </c>
    </row>
    <row r="2949" spans="5:49" x14ac:dyDescent="0.25">
      <c r="E2949" s="47">
        <f t="shared" si="521"/>
        <v>0</v>
      </c>
      <c r="F2949" s="45">
        <f t="shared" si="522"/>
        <v>0</v>
      </c>
      <c r="G2949" s="45" t="e">
        <f t="shared" si="523"/>
        <v>#DIV/0!</v>
      </c>
      <c r="H2949" s="45" t="e">
        <f t="shared" si="524"/>
        <v>#DIV/0!</v>
      </c>
      <c r="AN2949">
        <f t="shared" si="520"/>
        <v>0</v>
      </c>
      <c r="AO2949">
        <f t="shared" si="525"/>
        <v>0</v>
      </c>
      <c r="AP2949">
        <f t="shared" si="526"/>
        <v>0</v>
      </c>
      <c r="AQ2949">
        <f t="shared" si="527"/>
        <v>0</v>
      </c>
      <c r="AV2949">
        <f t="shared" ref="AV2949:AV3012" si="529">1+AV2948</f>
        <v>2946</v>
      </c>
      <c r="AW2949">
        <f t="shared" si="528"/>
        <v>0</v>
      </c>
    </row>
    <row r="2950" spans="5:49" x14ac:dyDescent="0.25">
      <c r="E2950" s="47">
        <f t="shared" si="521"/>
        <v>0</v>
      </c>
      <c r="F2950" s="45">
        <f t="shared" si="522"/>
        <v>0</v>
      </c>
      <c r="G2950" s="45" t="e">
        <f t="shared" si="523"/>
        <v>#DIV/0!</v>
      </c>
      <c r="H2950" s="45" t="e">
        <f t="shared" si="524"/>
        <v>#DIV/0!</v>
      </c>
      <c r="AN2950">
        <f t="shared" si="520"/>
        <v>0</v>
      </c>
      <c r="AO2950">
        <f t="shared" si="525"/>
        <v>0</v>
      </c>
      <c r="AP2950">
        <f t="shared" si="526"/>
        <v>0</v>
      </c>
      <c r="AQ2950">
        <f t="shared" si="527"/>
        <v>0</v>
      </c>
      <c r="AV2950">
        <f t="shared" si="529"/>
        <v>2947</v>
      </c>
      <c r="AW2950">
        <f t="shared" si="528"/>
        <v>0</v>
      </c>
    </row>
    <row r="2951" spans="5:49" x14ac:dyDescent="0.25">
      <c r="E2951" s="47">
        <f t="shared" si="521"/>
        <v>0</v>
      </c>
      <c r="F2951" s="45">
        <f t="shared" si="522"/>
        <v>0</v>
      </c>
      <c r="G2951" s="45" t="e">
        <f t="shared" si="523"/>
        <v>#DIV/0!</v>
      </c>
      <c r="H2951" s="45" t="e">
        <f t="shared" si="524"/>
        <v>#DIV/0!</v>
      </c>
      <c r="AN2951">
        <f t="shared" si="520"/>
        <v>0</v>
      </c>
      <c r="AO2951">
        <f t="shared" si="525"/>
        <v>0</v>
      </c>
      <c r="AP2951">
        <f t="shared" si="526"/>
        <v>0</v>
      </c>
      <c r="AQ2951">
        <f t="shared" si="527"/>
        <v>0</v>
      </c>
      <c r="AV2951">
        <f t="shared" si="529"/>
        <v>2948</v>
      </c>
      <c r="AW2951">
        <f t="shared" si="528"/>
        <v>0</v>
      </c>
    </row>
    <row r="2952" spans="5:49" x14ac:dyDescent="0.25">
      <c r="E2952" s="47">
        <f t="shared" si="521"/>
        <v>0</v>
      </c>
      <c r="F2952" s="45">
        <f t="shared" si="522"/>
        <v>0</v>
      </c>
      <c r="G2952" s="45" t="e">
        <f t="shared" si="523"/>
        <v>#DIV/0!</v>
      </c>
      <c r="H2952" s="45" t="e">
        <f t="shared" si="524"/>
        <v>#DIV/0!</v>
      </c>
      <c r="AN2952">
        <f t="shared" ref="AN2952:AN3015" si="530">D2952*(C2952-C2951)*86400*$B$15</f>
        <v>0</v>
      </c>
      <c r="AO2952">
        <f t="shared" si="525"/>
        <v>0</v>
      </c>
      <c r="AP2952">
        <f t="shared" si="526"/>
        <v>0</v>
      </c>
      <c r="AQ2952">
        <f t="shared" si="527"/>
        <v>0</v>
      </c>
      <c r="AV2952">
        <f t="shared" si="529"/>
        <v>2949</v>
      </c>
      <c r="AW2952">
        <f t="shared" si="528"/>
        <v>0</v>
      </c>
    </row>
    <row r="2953" spans="5:49" x14ac:dyDescent="0.25">
      <c r="E2953" s="47">
        <f t="shared" si="521"/>
        <v>0</v>
      </c>
      <c r="F2953" s="45">
        <f t="shared" si="522"/>
        <v>0</v>
      </c>
      <c r="G2953" s="45" t="e">
        <f t="shared" si="523"/>
        <v>#DIV/0!</v>
      </c>
      <c r="H2953" s="45" t="e">
        <f t="shared" si="524"/>
        <v>#DIV/0!</v>
      </c>
      <c r="AN2953">
        <f t="shared" si="530"/>
        <v>0</v>
      </c>
      <c r="AO2953">
        <f t="shared" si="525"/>
        <v>0</v>
      </c>
      <c r="AP2953">
        <f t="shared" si="526"/>
        <v>0</v>
      </c>
      <c r="AQ2953">
        <f t="shared" si="527"/>
        <v>0</v>
      </c>
      <c r="AV2953">
        <f t="shared" si="529"/>
        <v>2950</v>
      </c>
      <c r="AW2953">
        <f t="shared" si="528"/>
        <v>0</v>
      </c>
    </row>
    <row r="2954" spans="5:49" x14ac:dyDescent="0.25">
      <c r="E2954" s="47">
        <f t="shared" si="521"/>
        <v>0</v>
      </c>
      <c r="F2954" s="45">
        <f t="shared" si="522"/>
        <v>0</v>
      </c>
      <c r="G2954" s="45" t="e">
        <f t="shared" si="523"/>
        <v>#DIV/0!</v>
      </c>
      <c r="H2954" s="45" t="e">
        <f t="shared" si="524"/>
        <v>#DIV/0!</v>
      </c>
      <c r="AN2954">
        <f t="shared" si="530"/>
        <v>0</v>
      </c>
      <c r="AO2954">
        <f t="shared" si="525"/>
        <v>0</v>
      </c>
      <c r="AP2954">
        <f t="shared" si="526"/>
        <v>0</v>
      </c>
      <c r="AQ2954">
        <f t="shared" si="527"/>
        <v>0</v>
      </c>
      <c r="AV2954">
        <f t="shared" si="529"/>
        <v>2951</v>
      </c>
      <c r="AW2954">
        <f t="shared" si="528"/>
        <v>0</v>
      </c>
    </row>
    <row r="2955" spans="5:49" x14ac:dyDescent="0.25">
      <c r="E2955" s="47">
        <f t="shared" si="521"/>
        <v>0</v>
      </c>
      <c r="F2955" s="45">
        <f t="shared" si="522"/>
        <v>0</v>
      </c>
      <c r="G2955" s="45" t="e">
        <f t="shared" si="523"/>
        <v>#DIV/0!</v>
      </c>
      <c r="H2955" s="45" t="e">
        <f t="shared" si="524"/>
        <v>#DIV/0!</v>
      </c>
      <c r="AN2955">
        <f t="shared" si="530"/>
        <v>0</v>
      </c>
      <c r="AO2955">
        <f t="shared" si="525"/>
        <v>0</v>
      </c>
      <c r="AP2955">
        <f t="shared" si="526"/>
        <v>0</v>
      </c>
      <c r="AQ2955">
        <f t="shared" si="527"/>
        <v>0</v>
      </c>
      <c r="AV2955">
        <f t="shared" si="529"/>
        <v>2952</v>
      </c>
      <c r="AW2955">
        <f t="shared" si="528"/>
        <v>0</v>
      </c>
    </row>
    <row r="2956" spans="5:49" x14ac:dyDescent="0.25">
      <c r="E2956" s="47">
        <f t="shared" si="521"/>
        <v>0</v>
      </c>
      <c r="F2956" s="45">
        <f t="shared" si="522"/>
        <v>0</v>
      </c>
      <c r="G2956" s="45" t="e">
        <f t="shared" si="523"/>
        <v>#DIV/0!</v>
      </c>
      <c r="H2956" s="45" t="e">
        <f t="shared" si="524"/>
        <v>#DIV/0!</v>
      </c>
      <c r="AN2956">
        <f t="shared" si="530"/>
        <v>0</v>
      </c>
      <c r="AO2956">
        <f t="shared" si="525"/>
        <v>0</v>
      </c>
      <c r="AP2956">
        <f t="shared" si="526"/>
        <v>0</v>
      </c>
      <c r="AQ2956">
        <f t="shared" si="527"/>
        <v>0</v>
      </c>
      <c r="AV2956">
        <f t="shared" si="529"/>
        <v>2953</v>
      </c>
      <c r="AW2956">
        <f t="shared" si="528"/>
        <v>0</v>
      </c>
    </row>
    <row r="2957" spans="5:49" x14ac:dyDescent="0.25">
      <c r="E2957" s="47">
        <f t="shared" si="521"/>
        <v>0</v>
      </c>
      <c r="F2957" s="45">
        <f t="shared" si="522"/>
        <v>0</v>
      </c>
      <c r="G2957" s="45" t="e">
        <f t="shared" si="523"/>
        <v>#DIV/0!</v>
      </c>
      <c r="H2957" s="45" t="e">
        <f t="shared" si="524"/>
        <v>#DIV/0!</v>
      </c>
      <c r="AN2957">
        <f t="shared" si="530"/>
        <v>0</v>
      </c>
      <c r="AO2957">
        <f t="shared" si="525"/>
        <v>0</v>
      </c>
      <c r="AP2957">
        <f t="shared" si="526"/>
        <v>0</v>
      </c>
      <c r="AQ2957">
        <f t="shared" si="527"/>
        <v>0</v>
      </c>
      <c r="AV2957">
        <f t="shared" si="529"/>
        <v>2954</v>
      </c>
      <c r="AW2957">
        <f t="shared" si="528"/>
        <v>0</v>
      </c>
    </row>
    <row r="2958" spans="5:49" x14ac:dyDescent="0.25">
      <c r="E2958" s="47">
        <f t="shared" si="521"/>
        <v>0</v>
      </c>
      <c r="F2958" s="45">
        <f t="shared" si="522"/>
        <v>0</v>
      </c>
      <c r="G2958" s="45" t="e">
        <f t="shared" si="523"/>
        <v>#DIV/0!</v>
      </c>
      <c r="H2958" s="45" t="e">
        <f t="shared" si="524"/>
        <v>#DIV/0!</v>
      </c>
      <c r="AN2958">
        <f t="shared" si="530"/>
        <v>0</v>
      </c>
      <c r="AO2958">
        <f t="shared" si="525"/>
        <v>0</v>
      </c>
      <c r="AP2958">
        <f t="shared" si="526"/>
        <v>0</v>
      </c>
      <c r="AQ2958">
        <f t="shared" si="527"/>
        <v>0</v>
      </c>
      <c r="AV2958">
        <f t="shared" si="529"/>
        <v>2955</v>
      </c>
      <c r="AW2958">
        <f t="shared" si="528"/>
        <v>0</v>
      </c>
    </row>
    <row r="2959" spans="5:49" x14ac:dyDescent="0.25">
      <c r="E2959" s="47">
        <f t="shared" si="521"/>
        <v>0</v>
      </c>
      <c r="F2959" s="45">
        <f t="shared" si="522"/>
        <v>0</v>
      </c>
      <c r="G2959" s="45" t="e">
        <f t="shared" si="523"/>
        <v>#DIV/0!</v>
      </c>
      <c r="H2959" s="45" t="e">
        <f t="shared" si="524"/>
        <v>#DIV/0!</v>
      </c>
      <c r="AN2959">
        <f t="shared" si="530"/>
        <v>0</v>
      </c>
      <c r="AO2959">
        <f t="shared" si="525"/>
        <v>0</v>
      </c>
      <c r="AP2959">
        <f t="shared" si="526"/>
        <v>0</v>
      </c>
      <c r="AQ2959">
        <f t="shared" si="527"/>
        <v>0</v>
      </c>
      <c r="AV2959">
        <f t="shared" si="529"/>
        <v>2956</v>
      </c>
      <c r="AW2959">
        <f t="shared" si="528"/>
        <v>0</v>
      </c>
    </row>
    <row r="2960" spans="5:49" x14ac:dyDescent="0.25">
      <c r="E2960" s="47">
        <f t="shared" si="521"/>
        <v>0</v>
      </c>
      <c r="F2960" s="45">
        <f t="shared" si="522"/>
        <v>0</v>
      </c>
      <c r="G2960" s="45" t="e">
        <f t="shared" si="523"/>
        <v>#DIV/0!</v>
      </c>
      <c r="H2960" s="45" t="e">
        <f t="shared" si="524"/>
        <v>#DIV/0!</v>
      </c>
      <c r="AN2960">
        <f t="shared" si="530"/>
        <v>0</v>
      </c>
      <c r="AO2960">
        <f t="shared" si="525"/>
        <v>0</v>
      </c>
      <c r="AP2960">
        <f t="shared" si="526"/>
        <v>0</v>
      </c>
      <c r="AQ2960">
        <f t="shared" si="527"/>
        <v>0</v>
      </c>
      <c r="AV2960">
        <f t="shared" si="529"/>
        <v>2957</v>
      </c>
      <c r="AW2960">
        <f t="shared" si="528"/>
        <v>0</v>
      </c>
    </row>
    <row r="2961" spans="5:49" x14ac:dyDescent="0.25">
      <c r="E2961" s="47">
        <f t="shared" si="521"/>
        <v>0</v>
      </c>
      <c r="F2961" s="45">
        <f t="shared" si="522"/>
        <v>0</v>
      </c>
      <c r="G2961" s="45" t="e">
        <f t="shared" si="523"/>
        <v>#DIV/0!</v>
      </c>
      <c r="H2961" s="45" t="e">
        <f t="shared" si="524"/>
        <v>#DIV/0!</v>
      </c>
      <c r="AN2961">
        <f t="shared" si="530"/>
        <v>0</v>
      </c>
      <c r="AO2961">
        <f t="shared" si="525"/>
        <v>0</v>
      </c>
      <c r="AP2961">
        <f t="shared" si="526"/>
        <v>0</v>
      </c>
      <c r="AQ2961">
        <f t="shared" si="527"/>
        <v>0</v>
      </c>
      <c r="AV2961">
        <f t="shared" si="529"/>
        <v>2958</v>
      </c>
      <c r="AW2961">
        <f t="shared" si="528"/>
        <v>0</v>
      </c>
    </row>
    <row r="2962" spans="5:49" x14ac:dyDescent="0.25">
      <c r="E2962" s="47">
        <f t="shared" si="521"/>
        <v>0</v>
      </c>
      <c r="F2962" s="45">
        <f t="shared" si="522"/>
        <v>0</v>
      </c>
      <c r="G2962" s="45" t="e">
        <f t="shared" si="523"/>
        <v>#DIV/0!</v>
      </c>
      <c r="H2962" s="45" t="e">
        <f t="shared" si="524"/>
        <v>#DIV/0!</v>
      </c>
      <c r="AN2962">
        <f t="shared" si="530"/>
        <v>0</v>
      </c>
      <c r="AO2962">
        <f t="shared" si="525"/>
        <v>0</v>
      </c>
      <c r="AP2962">
        <f t="shared" si="526"/>
        <v>0</v>
      </c>
      <c r="AQ2962">
        <f t="shared" si="527"/>
        <v>0</v>
      </c>
      <c r="AV2962">
        <f t="shared" si="529"/>
        <v>2959</v>
      </c>
      <c r="AW2962">
        <f t="shared" si="528"/>
        <v>0</v>
      </c>
    </row>
    <row r="2963" spans="5:49" x14ac:dyDescent="0.25">
      <c r="E2963" s="47">
        <f t="shared" si="521"/>
        <v>0</v>
      </c>
      <c r="F2963" s="45">
        <f t="shared" si="522"/>
        <v>0</v>
      </c>
      <c r="G2963" s="45" t="e">
        <f t="shared" si="523"/>
        <v>#DIV/0!</v>
      </c>
      <c r="H2963" s="45" t="e">
        <f t="shared" si="524"/>
        <v>#DIV/0!</v>
      </c>
      <c r="AN2963">
        <f t="shared" si="530"/>
        <v>0</v>
      </c>
      <c r="AO2963">
        <f t="shared" si="525"/>
        <v>0</v>
      </c>
      <c r="AP2963">
        <f t="shared" si="526"/>
        <v>0</v>
      </c>
      <c r="AQ2963">
        <f t="shared" si="527"/>
        <v>0</v>
      </c>
      <c r="AV2963">
        <f t="shared" si="529"/>
        <v>2960</v>
      </c>
      <c r="AW2963">
        <f t="shared" si="528"/>
        <v>0</v>
      </c>
    </row>
    <row r="2964" spans="5:49" x14ac:dyDescent="0.25">
      <c r="E2964" s="47">
        <f t="shared" si="521"/>
        <v>0</v>
      </c>
      <c r="F2964" s="45">
        <f t="shared" si="522"/>
        <v>0</v>
      </c>
      <c r="G2964" s="45" t="e">
        <f t="shared" si="523"/>
        <v>#DIV/0!</v>
      </c>
      <c r="H2964" s="45" t="e">
        <f t="shared" si="524"/>
        <v>#DIV/0!</v>
      </c>
      <c r="AN2964">
        <f t="shared" si="530"/>
        <v>0</v>
      </c>
      <c r="AO2964">
        <f t="shared" si="525"/>
        <v>0</v>
      </c>
      <c r="AP2964">
        <f t="shared" si="526"/>
        <v>0</v>
      </c>
      <c r="AQ2964">
        <f t="shared" si="527"/>
        <v>0</v>
      </c>
      <c r="AV2964">
        <f t="shared" si="529"/>
        <v>2961</v>
      </c>
      <c r="AW2964">
        <f t="shared" si="528"/>
        <v>0</v>
      </c>
    </row>
    <row r="2965" spans="5:49" x14ac:dyDescent="0.25">
      <c r="E2965" s="47">
        <f t="shared" si="521"/>
        <v>0</v>
      </c>
      <c r="F2965" s="45">
        <f t="shared" si="522"/>
        <v>0</v>
      </c>
      <c r="G2965" s="45" t="e">
        <f t="shared" si="523"/>
        <v>#DIV/0!</v>
      </c>
      <c r="H2965" s="45" t="e">
        <f t="shared" si="524"/>
        <v>#DIV/0!</v>
      </c>
      <c r="AN2965">
        <f t="shared" si="530"/>
        <v>0</v>
      </c>
      <c r="AO2965">
        <f t="shared" si="525"/>
        <v>0</v>
      </c>
      <c r="AP2965">
        <f t="shared" si="526"/>
        <v>0</v>
      </c>
      <c r="AQ2965">
        <f t="shared" si="527"/>
        <v>0</v>
      </c>
      <c r="AV2965">
        <f t="shared" si="529"/>
        <v>2962</v>
      </c>
      <c r="AW2965">
        <f t="shared" si="528"/>
        <v>0</v>
      </c>
    </row>
    <row r="2966" spans="5:49" x14ac:dyDescent="0.25">
      <c r="E2966" s="47">
        <f t="shared" si="521"/>
        <v>0</v>
      </c>
      <c r="F2966" s="45">
        <f t="shared" si="522"/>
        <v>0</v>
      </c>
      <c r="G2966" s="45" t="e">
        <f t="shared" si="523"/>
        <v>#DIV/0!</v>
      </c>
      <c r="H2966" s="45" t="e">
        <f t="shared" si="524"/>
        <v>#DIV/0!</v>
      </c>
      <c r="AN2966">
        <f t="shared" si="530"/>
        <v>0</v>
      </c>
      <c r="AO2966">
        <f t="shared" si="525"/>
        <v>0</v>
      </c>
      <c r="AP2966">
        <f t="shared" si="526"/>
        <v>0</v>
      </c>
      <c r="AQ2966">
        <f t="shared" si="527"/>
        <v>0</v>
      </c>
      <c r="AV2966">
        <f t="shared" si="529"/>
        <v>2963</v>
      </c>
      <c r="AW2966">
        <f t="shared" si="528"/>
        <v>0</v>
      </c>
    </row>
    <row r="2967" spans="5:49" x14ac:dyDescent="0.25">
      <c r="E2967" s="47">
        <f t="shared" si="521"/>
        <v>0</v>
      </c>
      <c r="F2967" s="45">
        <f t="shared" si="522"/>
        <v>0</v>
      </c>
      <c r="G2967" s="45" t="e">
        <f t="shared" si="523"/>
        <v>#DIV/0!</v>
      </c>
      <c r="H2967" s="45" t="e">
        <f t="shared" si="524"/>
        <v>#DIV/0!</v>
      </c>
      <c r="AN2967">
        <f t="shared" si="530"/>
        <v>0</v>
      </c>
      <c r="AO2967">
        <f t="shared" si="525"/>
        <v>0</v>
      </c>
      <c r="AP2967">
        <f t="shared" si="526"/>
        <v>0</v>
      </c>
      <c r="AQ2967">
        <f t="shared" si="527"/>
        <v>0</v>
      </c>
      <c r="AV2967">
        <f t="shared" si="529"/>
        <v>2964</v>
      </c>
      <c r="AW2967">
        <f t="shared" si="528"/>
        <v>0</v>
      </c>
    </row>
    <row r="2968" spans="5:49" x14ac:dyDescent="0.25">
      <c r="E2968" s="47">
        <f t="shared" si="521"/>
        <v>0</v>
      </c>
      <c r="F2968" s="45">
        <f t="shared" si="522"/>
        <v>0</v>
      </c>
      <c r="G2968" s="45" t="e">
        <f t="shared" si="523"/>
        <v>#DIV/0!</v>
      </c>
      <c r="H2968" s="45" t="e">
        <f t="shared" si="524"/>
        <v>#DIV/0!</v>
      </c>
      <c r="AN2968">
        <f t="shared" si="530"/>
        <v>0</v>
      </c>
      <c r="AO2968">
        <f t="shared" si="525"/>
        <v>0</v>
      </c>
      <c r="AP2968">
        <f t="shared" si="526"/>
        <v>0</v>
      </c>
      <c r="AQ2968">
        <f t="shared" si="527"/>
        <v>0</v>
      </c>
      <c r="AV2968">
        <f t="shared" si="529"/>
        <v>2965</v>
      </c>
      <c r="AW2968">
        <f t="shared" si="528"/>
        <v>0</v>
      </c>
    </row>
    <row r="2969" spans="5:49" x14ac:dyDescent="0.25">
      <c r="E2969" s="47">
        <f t="shared" si="521"/>
        <v>0</v>
      </c>
      <c r="F2969" s="45">
        <f t="shared" si="522"/>
        <v>0</v>
      </c>
      <c r="G2969" s="45" t="e">
        <f t="shared" si="523"/>
        <v>#DIV/0!</v>
      </c>
      <c r="H2969" s="45" t="e">
        <f t="shared" si="524"/>
        <v>#DIV/0!</v>
      </c>
      <c r="AN2969">
        <f t="shared" si="530"/>
        <v>0</v>
      </c>
      <c r="AO2969">
        <f t="shared" si="525"/>
        <v>0</v>
      </c>
      <c r="AP2969">
        <f t="shared" si="526"/>
        <v>0</v>
      </c>
      <c r="AQ2969">
        <f t="shared" si="527"/>
        <v>0</v>
      </c>
      <c r="AV2969">
        <f t="shared" si="529"/>
        <v>2966</v>
      </c>
      <c r="AW2969">
        <f t="shared" si="528"/>
        <v>0</v>
      </c>
    </row>
    <row r="2970" spans="5:49" x14ac:dyDescent="0.25">
      <c r="E2970" s="47">
        <f t="shared" si="521"/>
        <v>0</v>
      </c>
      <c r="F2970" s="45">
        <f t="shared" si="522"/>
        <v>0</v>
      </c>
      <c r="G2970" s="45" t="e">
        <f t="shared" si="523"/>
        <v>#DIV/0!</v>
      </c>
      <c r="H2970" s="45" t="e">
        <f t="shared" si="524"/>
        <v>#DIV/0!</v>
      </c>
      <c r="AN2970">
        <f t="shared" si="530"/>
        <v>0</v>
      </c>
      <c r="AO2970">
        <f t="shared" si="525"/>
        <v>0</v>
      </c>
      <c r="AP2970">
        <f t="shared" si="526"/>
        <v>0</v>
      </c>
      <c r="AQ2970">
        <f t="shared" si="527"/>
        <v>0</v>
      </c>
      <c r="AV2970">
        <f t="shared" si="529"/>
        <v>2967</v>
      </c>
      <c r="AW2970">
        <f t="shared" si="528"/>
        <v>0</v>
      </c>
    </row>
    <row r="2971" spans="5:49" x14ac:dyDescent="0.25">
      <c r="E2971" s="47">
        <f t="shared" si="521"/>
        <v>0</v>
      </c>
      <c r="F2971" s="45">
        <f t="shared" si="522"/>
        <v>0</v>
      </c>
      <c r="G2971" s="45" t="e">
        <f t="shared" si="523"/>
        <v>#DIV/0!</v>
      </c>
      <c r="H2971" s="45" t="e">
        <f t="shared" si="524"/>
        <v>#DIV/0!</v>
      </c>
      <c r="AN2971">
        <f t="shared" si="530"/>
        <v>0</v>
      </c>
      <c r="AO2971">
        <f t="shared" si="525"/>
        <v>0</v>
      </c>
      <c r="AP2971">
        <f t="shared" si="526"/>
        <v>0</v>
      </c>
      <c r="AQ2971">
        <f t="shared" si="527"/>
        <v>0</v>
      </c>
      <c r="AV2971">
        <f t="shared" si="529"/>
        <v>2968</v>
      </c>
      <c r="AW2971">
        <f t="shared" si="528"/>
        <v>0</v>
      </c>
    </row>
    <row r="2972" spans="5:49" x14ac:dyDescent="0.25">
      <c r="E2972" s="47">
        <f t="shared" si="521"/>
        <v>0</v>
      </c>
      <c r="F2972" s="45">
        <f t="shared" si="522"/>
        <v>0</v>
      </c>
      <c r="G2972" s="45" t="e">
        <f t="shared" si="523"/>
        <v>#DIV/0!</v>
      </c>
      <c r="H2972" s="45" t="e">
        <f t="shared" si="524"/>
        <v>#DIV/0!</v>
      </c>
      <c r="AN2972">
        <f t="shared" si="530"/>
        <v>0</v>
      </c>
      <c r="AO2972">
        <f t="shared" si="525"/>
        <v>0</v>
      </c>
      <c r="AP2972">
        <f t="shared" si="526"/>
        <v>0</v>
      </c>
      <c r="AQ2972">
        <f t="shared" si="527"/>
        <v>0</v>
      </c>
      <c r="AV2972">
        <f t="shared" si="529"/>
        <v>2969</v>
      </c>
      <c r="AW2972">
        <f t="shared" si="528"/>
        <v>0</v>
      </c>
    </row>
    <row r="2973" spans="5:49" x14ac:dyDescent="0.25">
      <c r="E2973" s="47">
        <f t="shared" si="521"/>
        <v>0</v>
      </c>
      <c r="F2973" s="45">
        <f t="shared" si="522"/>
        <v>0</v>
      </c>
      <c r="G2973" s="45" t="e">
        <f t="shared" si="523"/>
        <v>#DIV/0!</v>
      </c>
      <c r="H2973" s="45" t="e">
        <f t="shared" si="524"/>
        <v>#DIV/0!</v>
      </c>
      <c r="AN2973">
        <f t="shared" si="530"/>
        <v>0</v>
      </c>
      <c r="AO2973">
        <f t="shared" si="525"/>
        <v>0</v>
      </c>
      <c r="AP2973">
        <f t="shared" si="526"/>
        <v>0</v>
      </c>
      <c r="AQ2973">
        <f t="shared" si="527"/>
        <v>0</v>
      </c>
      <c r="AV2973">
        <f t="shared" si="529"/>
        <v>2970</v>
      </c>
      <c r="AW2973">
        <f t="shared" si="528"/>
        <v>0</v>
      </c>
    </row>
    <row r="2974" spans="5:49" x14ac:dyDescent="0.25">
      <c r="E2974" s="47">
        <f t="shared" si="521"/>
        <v>0</v>
      </c>
      <c r="F2974" s="45">
        <f t="shared" si="522"/>
        <v>0</v>
      </c>
      <c r="G2974" s="45" t="e">
        <f t="shared" si="523"/>
        <v>#DIV/0!</v>
      </c>
      <c r="H2974" s="45" t="e">
        <f t="shared" si="524"/>
        <v>#DIV/0!</v>
      </c>
      <c r="AN2974">
        <f t="shared" si="530"/>
        <v>0</v>
      </c>
      <c r="AO2974">
        <f t="shared" si="525"/>
        <v>0</v>
      </c>
      <c r="AP2974">
        <f t="shared" si="526"/>
        <v>0</v>
      </c>
      <c r="AQ2974">
        <f t="shared" si="527"/>
        <v>0</v>
      </c>
      <c r="AV2974">
        <f t="shared" si="529"/>
        <v>2971</v>
      </c>
      <c r="AW2974">
        <f t="shared" si="528"/>
        <v>0</v>
      </c>
    </row>
    <row r="2975" spans="5:49" x14ac:dyDescent="0.25">
      <c r="E2975" s="47">
        <f t="shared" si="521"/>
        <v>0</v>
      </c>
      <c r="F2975" s="45">
        <f t="shared" si="522"/>
        <v>0</v>
      </c>
      <c r="G2975" s="45" t="e">
        <f t="shared" si="523"/>
        <v>#DIV/0!</v>
      </c>
      <c r="H2975" s="45" t="e">
        <f t="shared" si="524"/>
        <v>#DIV/0!</v>
      </c>
      <c r="AN2975">
        <f t="shared" si="530"/>
        <v>0</v>
      </c>
      <c r="AO2975">
        <f t="shared" si="525"/>
        <v>0</v>
      </c>
      <c r="AP2975">
        <f t="shared" si="526"/>
        <v>0</v>
      </c>
      <c r="AQ2975">
        <f t="shared" si="527"/>
        <v>0</v>
      </c>
      <c r="AV2975">
        <f t="shared" si="529"/>
        <v>2972</v>
      </c>
      <c r="AW2975">
        <f t="shared" si="528"/>
        <v>0</v>
      </c>
    </row>
    <row r="2976" spans="5:49" x14ac:dyDescent="0.25">
      <c r="E2976" s="47">
        <f t="shared" si="521"/>
        <v>0</v>
      </c>
      <c r="F2976" s="45">
        <f t="shared" si="522"/>
        <v>0</v>
      </c>
      <c r="G2976" s="45" t="e">
        <f t="shared" si="523"/>
        <v>#DIV/0!</v>
      </c>
      <c r="H2976" s="45" t="e">
        <f t="shared" si="524"/>
        <v>#DIV/0!</v>
      </c>
      <c r="AN2976">
        <f t="shared" si="530"/>
        <v>0</v>
      </c>
      <c r="AO2976">
        <f t="shared" si="525"/>
        <v>0</v>
      </c>
      <c r="AP2976">
        <f t="shared" si="526"/>
        <v>0</v>
      </c>
      <c r="AQ2976">
        <f t="shared" si="527"/>
        <v>0</v>
      </c>
      <c r="AV2976">
        <f t="shared" si="529"/>
        <v>2973</v>
      </c>
      <c r="AW2976">
        <f t="shared" si="528"/>
        <v>0</v>
      </c>
    </row>
    <row r="2977" spans="5:49" x14ac:dyDescent="0.25">
      <c r="E2977" s="47">
        <f t="shared" si="521"/>
        <v>0</v>
      </c>
      <c r="F2977" s="45">
        <f t="shared" si="522"/>
        <v>0</v>
      </c>
      <c r="G2977" s="45" t="e">
        <f t="shared" si="523"/>
        <v>#DIV/0!</v>
      </c>
      <c r="H2977" s="45" t="e">
        <f t="shared" si="524"/>
        <v>#DIV/0!</v>
      </c>
      <c r="AN2977">
        <f t="shared" si="530"/>
        <v>0</v>
      </c>
      <c r="AO2977">
        <f t="shared" si="525"/>
        <v>0</v>
      </c>
      <c r="AP2977">
        <f t="shared" si="526"/>
        <v>0</v>
      </c>
      <c r="AQ2977">
        <f t="shared" si="527"/>
        <v>0</v>
      </c>
      <c r="AV2977">
        <f t="shared" si="529"/>
        <v>2974</v>
      </c>
      <c r="AW2977">
        <f t="shared" si="528"/>
        <v>0</v>
      </c>
    </row>
    <row r="2978" spans="5:49" x14ac:dyDescent="0.25">
      <c r="E2978" s="47">
        <f t="shared" si="521"/>
        <v>0</v>
      </c>
      <c r="F2978" s="45">
        <f t="shared" si="522"/>
        <v>0</v>
      </c>
      <c r="G2978" s="45" t="e">
        <f t="shared" si="523"/>
        <v>#DIV/0!</v>
      </c>
      <c r="H2978" s="45" t="e">
        <f t="shared" si="524"/>
        <v>#DIV/0!</v>
      </c>
      <c r="AN2978">
        <f t="shared" si="530"/>
        <v>0</v>
      </c>
      <c r="AO2978">
        <f t="shared" si="525"/>
        <v>0</v>
      </c>
      <c r="AP2978">
        <f t="shared" si="526"/>
        <v>0</v>
      </c>
      <c r="AQ2978">
        <f t="shared" si="527"/>
        <v>0</v>
      </c>
      <c r="AV2978">
        <f t="shared" si="529"/>
        <v>2975</v>
      </c>
      <c r="AW2978">
        <f t="shared" si="528"/>
        <v>0</v>
      </c>
    </row>
    <row r="2979" spans="5:49" x14ac:dyDescent="0.25">
      <c r="E2979" s="47">
        <f t="shared" si="521"/>
        <v>0</v>
      </c>
      <c r="F2979" s="45">
        <f t="shared" si="522"/>
        <v>0</v>
      </c>
      <c r="G2979" s="45" t="e">
        <f t="shared" si="523"/>
        <v>#DIV/0!</v>
      </c>
      <c r="H2979" s="45" t="e">
        <f t="shared" si="524"/>
        <v>#DIV/0!</v>
      </c>
      <c r="AN2979">
        <f t="shared" si="530"/>
        <v>0</v>
      </c>
      <c r="AO2979">
        <f t="shared" si="525"/>
        <v>0</v>
      </c>
      <c r="AP2979">
        <f t="shared" si="526"/>
        <v>0</v>
      </c>
      <c r="AQ2979">
        <f t="shared" si="527"/>
        <v>0</v>
      </c>
      <c r="AV2979">
        <f t="shared" si="529"/>
        <v>2976</v>
      </c>
      <c r="AW2979">
        <f t="shared" si="528"/>
        <v>0</v>
      </c>
    </row>
    <row r="2980" spans="5:49" x14ac:dyDescent="0.25">
      <c r="E2980" s="47">
        <f t="shared" si="521"/>
        <v>0</v>
      </c>
      <c r="F2980" s="45">
        <f t="shared" si="522"/>
        <v>0</v>
      </c>
      <c r="G2980" s="45" t="e">
        <f t="shared" si="523"/>
        <v>#DIV/0!</v>
      </c>
      <c r="H2980" s="45" t="e">
        <f t="shared" si="524"/>
        <v>#DIV/0!</v>
      </c>
      <c r="AN2980">
        <f t="shared" si="530"/>
        <v>0</v>
      </c>
      <c r="AO2980">
        <f t="shared" si="525"/>
        <v>0</v>
      </c>
      <c r="AP2980">
        <f t="shared" si="526"/>
        <v>0</v>
      </c>
      <c r="AQ2980">
        <f t="shared" si="527"/>
        <v>0</v>
      </c>
      <c r="AV2980">
        <f t="shared" si="529"/>
        <v>2977</v>
      </c>
      <c r="AW2980">
        <f t="shared" si="528"/>
        <v>0</v>
      </c>
    </row>
    <row r="2981" spans="5:49" x14ac:dyDescent="0.25">
      <c r="E2981" s="47">
        <f t="shared" si="521"/>
        <v>0</v>
      </c>
      <c r="F2981" s="45">
        <f t="shared" si="522"/>
        <v>0</v>
      </c>
      <c r="G2981" s="45" t="e">
        <f t="shared" si="523"/>
        <v>#DIV/0!</v>
      </c>
      <c r="H2981" s="45" t="e">
        <f t="shared" si="524"/>
        <v>#DIV/0!</v>
      </c>
      <c r="AN2981">
        <f t="shared" si="530"/>
        <v>0</v>
      </c>
      <c r="AO2981">
        <f t="shared" si="525"/>
        <v>0</v>
      </c>
      <c r="AP2981">
        <f t="shared" si="526"/>
        <v>0</v>
      </c>
      <c r="AQ2981">
        <f t="shared" si="527"/>
        <v>0</v>
      </c>
      <c r="AV2981">
        <f t="shared" si="529"/>
        <v>2978</v>
      </c>
      <c r="AW2981">
        <f t="shared" si="528"/>
        <v>0</v>
      </c>
    </row>
    <row r="2982" spans="5:49" x14ac:dyDescent="0.25">
      <c r="E2982" s="47">
        <f t="shared" si="521"/>
        <v>0</v>
      </c>
      <c r="F2982" s="45">
        <f t="shared" si="522"/>
        <v>0</v>
      </c>
      <c r="G2982" s="45" t="e">
        <f t="shared" si="523"/>
        <v>#DIV/0!</v>
      </c>
      <c r="H2982" s="45" t="e">
        <f t="shared" si="524"/>
        <v>#DIV/0!</v>
      </c>
      <c r="AN2982">
        <f t="shared" si="530"/>
        <v>0</v>
      </c>
      <c r="AO2982">
        <f t="shared" si="525"/>
        <v>0</v>
      </c>
      <c r="AP2982">
        <f t="shared" si="526"/>
        <v>0</v>
      </c>
      <c r="AQ2982">
        <f t="shared" si="527"/>
        <v>0</v>
      </c>
      <c r="AV2982">
        <f t="shared" si="529"/>
        <v>2979</v>
      </c>
      <c r="AW2982">
        <f t="shared" si="528"/>
        <v>0</v>
      </c>
    </row>
    <row r="2983" spans="5:49" x14ac:dyDescent="0.25">
      <c r="E2983" s="47">
        <f t="shared" si="521"/>
        <v>0</v>
      </c>
      <c r="F2983" s="45">
        <f t="shared" si="522"/>
        <v>0</v>
      </c>
      <c r="G2983" s="45" t="e">
        <f t="shared" si="523"/>
        <v>#DIV/0!</v>
      </c>
      <c r="H2983" s="45" t="e">
        <f t="shared" si="524"/>
        <v>#DIV/0!</v>
      </c>
      <c r="AN2983">
        <f t="shared" si="530"/>
        <v>0</v>
      </c>
      <c r="AO2983">
        <f t="shared" si="525"/>
        <v>0</v>
      </c>
      <c r="AP2983">
        <f t="shared" si="526"/>
        <v>0</v>
      </c>
      <c r="AQ2983">
        <f t="shared" si="527"/>
        <v>0</v>
      </c>
      <c r="AV2983">
        <f t="shared" si="529"/>
        <v>2980</v>
      </c>
      <c r="AW2983">
        <f t="shared" si="528"/>
        <v>0</v>
      </c>
    </row>
    <row r="2984" spans="5:49" x14ac:dyDescent="0.25">
      <c r="E2984" s="47">
        <f t="shared" si="521"/>
        <v>0</v>
      </c>
      <c r="F2984" s="45">
        <f t="shared" si="522"/>
        <v>0</v>
      </c>
      <c r="G2984" s="45" t="e">
        <f t="shared" si="523"/>
        <v>#DIV/0!</v>
      </c>
      <c r="H2984" s="45" t="e">
        <f t="shared" si="524"/>
        <v>#DIV/0!</v>
      </c>
      <c r="AN2984">
        <f t="shared" si="530"/>
        <v>0</v>
      </c>
      <c r="AO2984">
        <f t="shared" si="525"/>
        <v>0</v>
      </c>
      <c r="AP2984">
        <f t="shared" si="526"/>
        <v>0</v>
      </c>
      <c r="AQ2984">
        <f t="shared" si="527"/>
        <v>0</v>
      </c>
      <c r="AV2984">
        <f t="shared" si="529"/>
        <v>2981</v>
      </c>
      <c r="AW2984">
        <f t="shared" si="528"/>
        <v>0</v>
      </c>
    </row>
    <row r="2985" spans="5:49" x14ac:dyDescent="0.25">
      <c r="E2985" s="47">
        <f t="shared" si="521"/>
        <v>0</v>
      </c>
      <c r="F2985" s="45">
        <f t="shared" si="522"/>
        <v>0</v>
      </c>
      <c r="G2985" s="45" t="e">
        <f t="shared" si="523"/>
        <v>#DIV/0!</v>
      </c>
      <c r="H2985" s="45" t="e">
        <f t="shared" si="524"/>
        <v>#DIV/0!</v>
      </c>
      <c r="AN2985">
        <f t="shared" si="530"/>
        <v>0</v>
      </c>
      <c r="AO2985">
        <f t="shared" si="525"/>
        <v>0</v>
      </c>
      <c r="AP2985">
        <f t="shared" si="526"/>
        <v>0</v>
      </c>
      <c r="AQ2985">
        <f t="shared" si="527"/>
        <v>0</v>
      </c>
      <c r="AV2985">
        <f t="shared" si="529"/>
        <v>2982</v>
      </c>
      <c r="AW2985">
        <f t="shared" si="528"/>
        <v>0</v>
      </c>
    </row>
    <row r="2986" spans="5:49" x14ac:dyDescent="0.25">
      <c r="E2986" s="47">
        <f t="shared" si="521"/>
        <v>0</v>
      </c>
      <c r="F2986" s="45">
        <f t="shared" si="522"/>
        <v>0</v>
      </c>
      <c r="G2986" s="45" t="e">
        <f t="shared" si="523"/>
        <v>#DIV/0!</v>
      </c>
      <c r="H2986" s="45" t="e">
        <f t="shared" si="524"/>
        <v>#DIV/0!</v>
      </c>
      <c r="AN2986">
        <f t="shared" si="530"/>
        <v>0</v>
      </c>
      <c r="AO2986">
        <f t="shared" si="525"/>
        <v>0</v>
      </c>
      <c r="AP2986">
        <f t="shared" si="526"/>
        <v>0</v>
      </c>
      <c r="AQ2986">
        <f t="shared" si="527"/>
        <v>0</v>
      </c>
      <c r="AV2986">
        <f t="shared" si="529"/>
        <v>2983</v>
      </c>
      <c r="AW2986">
        <f t="shared" si="528"/>
        <v>0</v>
      </c>
    </row>
    <row r="2987" spans="5:49" x14ac:dyDescent="0.25">
      <c r="E2987" s="47">
        <f t="shared" si="521"/>
        <v>0</v>
      </c>
      <c r="F2987" s="45">
        <f t="shared" si="522"/>
        <v>0</v>
      </c>
      <c r="G2987" s="45" t="e">
        <f t="shared" si="523"/>
        <v>#DIV/0!</v>
      </c>
      <c r="H2987" s="45" t="e">
        <f t="shared" si="524"/>
        <v>#DIV/0!</v>
      </c>
      <c r="AN2987">
        <f t="shared" si="530"/>
        <v>0</v>
      </c>
      <c r="AO2987">
        <f t="shared" si="525"/>
        <v>0</v>
      </c>
      <c r="AP2987">
        <f t="shared" si="526"/>
        <v>0</v>
      </c>
      <c r="AQ2987">
        <f t="shared" si="527"/>
        <v>0</v>
      </c>
      <c r="AV2987">
        <f t="shared" si="529"/>
        <v>2984</v>
      </c>
      <c r="AW2987">
        <f t="shared" si="528"/>
        <v>0</v>
      </c>
    </row>
    <row r="2988" spans="5:49" x14ac:dyDescent="0.25">
      <c r="E2988" s="47">
        <f t="shared" si="521"/>
        <v>0</v>
      </c>
      <c r="F2988" s="45">
        <f t="shared" si="522"/>
        <v>0</v>
      </c>
      <c r="G2988" s="45" t="e">
        <f t="shared" si="523"/>
        <v>#DIV/0!</v>
      </c>
      <c r="H2988" s="45" t="e">
        <f t="shared" si="524"/>
        <v>#DIV/0!</v>
      </c>
      <c r="AN2988">
        <f t="shared" si="530"/>
        <v>0</v>
      </c>
      <c r="AO2988">
        <f t="shared" si="525"/>
        <v>0</v>
      </c>
      <c r="AP2988">
        <f t="shared" si="526"/>
        <v>0</v>
      </c>
      <c r="AQ2988">
        <f t="shared" si="527"/>
        <v>0</v>
      </c>
      <c r="AV2988">
        <f t="shared" si="529"/>
        <v>2985</v>
      </c>
      <c r="AW2988">
        <f t="shared" si="528"/>
        <v>0</v>
      </c>
    </row>
    <row r="2989" spans="5:49" x14ac:dyDescent="0.25">
      <c r="E2989" s="47">
        <f t="shared" si="521"/>
        <v>0</v>
      </c>
      <c r="F2989" s="45">
        <f t="shared" si="522"/>
        <v>0</v>
      </c>
      <c r="G2989" s="45" t="e">
        <f t="shared" si="523"/>
        <v>#DIV/0!</v>
      </c>
      <c r="H2989" s="45" t="e">
        <f t="shared" si="524"/>
        <v>#DIV/0!</v>
      </c>
      <c r="AN2989">
        <f t="shared" si="530"/>
        <v>0</v>
      </c>
      <c r="AO2989">
        <f t="shared" si="525"/>
        <v>0</v>
      </c>
      <c r="AP2989">
        <f t="shared" si="526"/>
        <v>0</v>
      </c>
      <c r="AQ2989">
        <f t="shared" si="527"/>
        <v>0</v>
      </c>
      <c r="AV2989">
        <f t="shared" si="529"/>
        <v>2986</v>
      </c>
      <c r="AW2989">
        <f t="shared" si="528"/>
        <v>0</v>
      </c>
    </row>
    <row r="2990" spans="5:49" x14ac:dyDescent="0.25">
      <c r="E2990" s="47">
        <f t="shared" si="521"/>
        <v>0</v>
      </c>
      <c r="F2990" s="45">
        <f t="shared" si="522"/>
        <v>0</v>
      </c>
      <c r="G2990" s="45" t="e">
        <f t="shared" si="523"/>
        <v>#DIV/0!</v>
      </c>
      <c r="H2990" s="45" t="e">
        <f t="shared" si="524"/>
        <v>#DIV/0!</v>
      </c>
      <c r="AN2990">
        <f t="shared" si="530"/>
        <v>0</v>
      </c>
      <c r="AO2990">
        <f t="shared" si="525"/>
        <v>0</v>
      </c>
      <c r="AP2990">
        <f t="shared" si="526"/>
        <v>0</v>
      </c>
      <c r="AQ2990">
        <f t="shared" si="527"/>
        <v>0</v>
      </c>
      <c r="AV2990">
        <f t="shared" si="529"/>
        <v>2987</v>
      </c>
      <c r="AW2990">
        <f t="shared" si="528"/>
        <v>0</v>
      </c>
    </row>
    <row r="2991" spans="5:49" x14ac:dyDescent="0.25">
      <c r="E2991" s="47">
        <f t="shared" si="521"/>
        <v>0</v>
      </c>
      <c r="F2991" s="45">
        <f t="shared" si="522"/>
        <v>0</v>
      </c>
      <c r="G2991" s="45" t="e">
        <f t="shared" si="523"/>
        <v>#DIV/0!</v>
      </c>
      <c r="H2991" s="45" t="e">
        <f t="shared" si="524"/>
        <v>#DIV/0!</v>
      </c>
      <c r="AN2991">
        <f t="shared" si="530"/>
        <v>0</v>
      </c>
      <c r="AO2991">
        <f t="shared" si="525"/>
        <v>0</v>
      </c>
      <c r="AP2991">
        <f t="shared" si="526"/>
        <v>0</v>
      </c>
      <c r="AQ2991">
        <f t="shared" si="527"/>
        <v>0</v>
      </c>
      <c r="AV2991">
        <f t="shared" si="529"/>
        <v>2988</v>
      </c>
      <c r="AW2991">
        <f t="shared" si="528"/>
        <v>0</v>
      </c>
    </row>
    <row r="2992" spans="5:49" x14ac:dyDescent="0.25">
      <c r="E2992" s="47">
        <f t="shared" si="521"/>
        <v>0</v>
      </c>
      <c r="F2992" s="45">
        <f t="shared" si="522"/>
        <v>0</v>
      </c>
      <c r="G2992" s="45" t="e">
        <f t="shared" si="523"/>
        <v>#DIV/0!</v>
      </c>
      <c r="H2992" s="45" t="e">
        <f t="shared" si="524"/>
        <v>#DIV/0!</v>
      </c>
      <c r="AN2992">
        <f t="shared" si="530"/>
        <v>0</v>
      </c>
      <c r="AO2992">
        <f t="shared" si="525"/>
        <v>0</v>
      </c>
      <c r="AP2992">
        <f t="shared" si="526"/>
        <v>0</v>
      </c>
      <c r="AQ2992">
        <f t="shared" si="527"/>
        <v>0</v>
      </c>
      <c r="AV2992">
        <f t="shared" si="529"/>
        <v>2989</v>
      </c>
      <c r="AW2992">
        <f t="shared" si="528"/>
        <v>0</v>
      </c>
    </row>
    <row r="2993" spans="5:49" x14ac:dyDescent="0.25">
      <c r="E2993" s="47">
        <f t="shared" si="521"/>
        <v>0</v>
      </c>
      <c r="F2993" s="45">
        <f t="shared" si="522"/>
        <v>0</v>
      </c>
      <c r="G2993" s="45" t="e">
        <f t="shared" si="523"/>
        <v>#DIV/0!</v>
      </c>
      <c r="H2993" s="45" t="e">
        <f t="shared" si="524"/>
        <v>#DIV/0!</v>
      </c>
      <c r="AN2993">
        <f t="shared" si="530"/>
        <v>0</v>
      </c>
      <c r="AO2993">
        <f t="shared" si="525"/>
        <v>0</v>
      </c>
      <c r="AP2993">
        <f t="shared" si="526"/>
        <v>0</v>
      </c>
      <c r="AQ2993">
        <f t="shared" si="527"/>
        <v>0</v>
      </c>
      <c r="AV2993">
        <f t="shared" si="529"/>
        <v>2990</v>
      </c>
      <c r="AW2993">
        <f t="shared" si="528"/>
        <v>0</v>
      </c>
    </row>
    <row r="2994" spans="5:49" x14ac:dyDescent="0.25">
      <c r="E2994" s="47">
        <f t="shared" si="521"/>
        <v>0</v>
      </c>
      <c r="F2994" s="45">
        <f t="shared" si="522"/>
        <v>0</v>
      </c>
      <c r="G2994" s="45" t="e">
        <f t="shared" si="523"/>
        <v>#DIV/0!</v>
      </c>
      <c r="H2994" s="45" t="e">
        <f t="shared" si="524"/>
        <v>#DIV/0!</v>
      </c>
      <c r="AN2994">
        <f t="shared" si="530"/>
        <v>0</v>
      </c>
      <c r="AO2994">
        <f t="shared" si="525"/>
        <v>0</v>
      </c>
      <c r="AP2994">
        <f t="shared" si="526"/>
        <v>0</v>
      </c>
      <c r="AQ2994">
        <f t="shared" si="527"/>
        <v>0</v>
      </c>
      <c r="AV2994">
        <f t="shared" si="529"/>
        <v>2991</v>
      </c>
      <c r="AW2994">
        <f t="shared" si="528"/>
        <v>0</v>
      </c>
    </row>
    <row r="2995" spans="5:49" x14ac:dyDescent="0.25">
      <c r="E2995" s="47">
        <f t="shared" si="521"/>
        <v>0</v>
      </c>
      <c r="F2995" s="45">
        <f t="shared" si="522"/>
        <v>0</v>
      </c>
      <c r="G2995" s="45" t="e">
        <f t="shared" si="523"/>
        <v>#DIV/0!</v>
      </c>
      <c r="H2995" s="45" t="e">
        <f t="shared" si="524"/>
        <v>#DIV/0!</v>
      </c>
      <c r="AN2995">
        <f t="shared" si="530"/>
        <v>0</v>
      </c>
      <c r="AO2995">
        <f t="shared" si="525"/>
        <v>0</v>
      </c>
      <c r="AP2995">
        <f t="shared" si="526"/>
        <v>0</v>
      </c>
      <c r="AQ2995">
        <f t="shared" si="527"/>
        <v>0</v>
      </c>
      <c r="AV2995">
        <f t="shared" si="529"/>
        <v>2992</v>
      </c>
      <c r="AW2995">
        <f t="shared" si="528"/>
        <v>0</v>
      </c>
    </row>
    <row r="2996" spans="5:49" x14ac:dyDescent="0.25">
      <c r="E2996" s="47">
        <f t="shared" si="521"/>
        <v>0</v>
      </c>
      <c r="F2996" s="45">
        <f t="shared" si="522"/>
        <v>0</v>
      </c>
      <c r="G2996" s="45" t="e">
        <f t="shared" si="523"/>
        <v>#DIV/0!</v>
      </c>
      <c r="H2996" s="45" t="e">
        <f t="shared" si="524"/>
        <v>#DIV/0!</v>
      </c>
      <c r="AN2996">
        <f t="shared" si="530"/>
        <v>0</v>
      </c>
      <c r="AO2996">
        <f t="shared" si="525"/>
        <v>0</v>
      </c>
      <c r="AP2996">
        <f t="shared" si="526"/>
        <v>0</v>
      </c>
      <c r="AQ2996">
        <f t="shared" si="527"/>
        <v>0</v>
      </c>
      <c r="AV2996">
        <f t="shared" si="529"/>
        <v>2993</v>
      </c>
      <c r="AW2996">
        <f t="shared" si="528"/>
        <v>0</v>
      </c>
    </row>
    <row r="2997" spans="5:49" x14ac:dyDescent="0.25">
      <c r="E2997" s="47">
        <f t="shared" si="521"/>
        <v>0</v>
      </c>
      <c r="F2997" s="45">
        <f t="shared" si="522"/>
        <v>0</v>
      </c>
      <c r="G2997" s="45" t="e">
        <f t="shared" si="523"/>
        <v>#DIV/0!</v>
      </c>
      <c r="H2997" s="45" t="e">
        <f t="shared" si="524"/>
        <v>#DIV/0!</v>
      </c>
      <c r="AN2997">
        <f t="shared" si="530"/>
        <v>0</v>
      </c>
      <c r="AO2997">
        <f t="shared" si="525"/>
        <v>0</v>
      </c>
      <c r="AP2997">
        <f t="shared" si="526"/>
        <v>0</v>
      </c>
      <c r="AQ2997">
        <f t="shared" si="527"/>
        <v>0</v>
      </c>
      <c r="AV2997">
        <f t="shared" si="529"/>
        <v>2994</v>
      </c>
      <c r="AW2997">
        <f t="shared" si="528"/>
        <v>0</v>
      </c>
    </row>
    <row r="2998" spans="5:49" x14ac:dyDescent="0.25">
      <c r="E2998" s="47">
        <f t="shared" si="521"/>
        <v>0</v>
      </c>
      <c r="F2998" s="45">
        <f t="shared" si="522"/>
        <v>0</v>
      </c>
      <c r="G2998" s="45" t="e">
        <f t="shared" si="523"/>
        <v>#DIV/0!</v>
      </c>
      <c r="H2998" s="45" t="e">
        <f t="shared" si="524"/>
        <v>#DIV/0!</v>
      </c>
      <c r="AN2998">
        <f t="shared" si="530"/>
        <v>0</v>
      </c>
      <c r="AO2998">
        <f t="shared" si="525"/>
        <v>0</v>
      </c>
      <c r="AP2998">
        <f t="shared" si="526"/>
        <v>0</v>
      </c>
      <c r="AQ2998">
        <f t="shared" si="527"/>
        <v>0</v>
      </c>
      <c r="AV2998">
        <f t="shared" si="529"/>
        <v>2995</v>
      </c>
      <c r="AW2998">
        <f t="shared" si="528"/>
        <v>0</v>
      </c>
    </row>
    <row r="2999" spans="5:49" x14ac:dyDescent="0.25">
      <c r="E2999" s="47">
        <f t="shared" si="521"/>
        <v>0</v>
      </c>
      <c r="F2999" s="45">
        <f t="shared" si="522"/>
        <v>0</v>
      </c>
      <c r="G2999" s="45" t="e">
        <f t="shared" si="523"/>
        <v>#DIV/0!</v>
      </c>
      <c r="H2999" s="45" t="e">
        <f t="shared" si="524"/>
        <v>#DIV/0!</v>
      </c>
      <c r="AN2999">
        <f t="shared" si="530"/>
        <v>0</v>
      </c>
      <c r="AO2999">
        <f t="shared" si="525"/>
        <v>0</v>
      </c>
      <c r="AP2999">
        <f t="shared" si="526"/>
        <v>0</v>
      </c>
      <c r="AQ2999">
        <f t="shared" si="527"/>
        <v>0</v>
      </c>
      <c r="AV2999">
        <f t="shared" si="529"/>
        <v>2996</v>
      </c>
      <c r="AW2999">
        <f t="shared" si="528"/>
        <v>0</v>
      </c>
    </row>
    <row r="3000" spans="5:49" x14ac:dyDescent="0.25">
      <c r="E3000" s="47">
        <f t="shared" si="521"/>
        <v>0</v>
      </c>
      <c r="F3000" s="45">
        <f t="shared" si="522"/>
        <v>0</v>
      </c>
      <c r="G3000" s="45" t="e">
        <f t="shared" si="523"/>
        <v>#DIV/0!</v>
      </c>
      <c r="H3000" s="45" t="e">
        <f t="shared" si="524"/>
        <v>#DIV/0!</v>
      </c>
      <c r="AN3000">
        <f t="shared" si="530"/>
        <v>0</v>
      </c>
      <c r="AO3000">
        <f t="shared" si="525"/>
        <v>0</v>
      </c>
      <c r="AP3000">
        <f t="shared" si="526"/>
        <v>0</v>
      </c>
      <c r="AQ3000">
        <f t="shared" si="527"/>
        <v>0</v>
      </c>
      <c r="AV3000">
        <f t="shared" si="529"/>
        <v>2997</v>
      </c>
      <c r="AW3000">
        <f t="shared" si="528"/>
        <v>0</v>
      </c>
    </row>
    <row r="3001" spans="5:49" x14ac:dyDescent="0.25">
      <c r="E3001" s="47">
        <f t="shared" si="521"/>
        <v>0</v>
      </c>
      <c r="F3001" s="45">
        <f t="shared" si="522"/>
        <v>0</v>
      </c>
      <c r="G3001" s="45" t="e">
        <f t="shared" si="523"/>
        <v>#DIV/0!</v>
      </c>
      <c r="H3001" s="45" t="e">
        <f t="shared" si="524"/>
        <v>#DIV/0!</v>
      </c>
      <c r="AN3001">
        <f t="shared" si="530"/>
        <v>0</v>
      </c>
      <c r="AO3001">
        <f t="shared" si="525"/>
        <v>0</v>
      </c>
      <c r="AP3001">
        <f t="shared" si="526"/>
        <v>0</v>
      </c>
      <c r="AQ3001">
        <f t="shared" si="527"/>
        <v>0</v>
      </c>
      <c r="AV3001">
        <f t="shared" si="529"/>
        <v>2998</v>
      </c>
      <c r="AW3001">
        <f t="shared" si="528"/>
        <v>0</v>
      </c>
    </row>
    <row r="3002" spans="5:49" x14ac:dyDescent="0.25">
      <c r="E3002" s="47">
        <f t="shared" si="521"/>
        <v>0</v>
      </c>
      <c r="F3002" s="45">
        <f t="shared" si="522"/>
        <v>0</v>
      </c>
      <c r="G3002" s="45" t="e">
        <f t="shared" si="523"/>
        <v>#DIV/0!</v>
      </c>
      <c r="H3002" s="45" t="e">
        <f t="shared" si="524"/>
        <v>#DIV/0!</v>
      </c>
      <c r="AN3002">
        <f t="shared" si="530"/>
        <v>0</v>
      </c>
      <c r="AO3002">
        <f t="shared" si="525"/>
        <v>0</v>
      </c>
      <c r="AP3002">
        <f t="shared" si="526"/>
        <v>0</v>
      </c>
      <c r="AQ3002">
        <f t="shared" si="527"/>
        <v>0</v>
      </c>
      <c r="AV3002">
        <f t="shared" si="529"/>
        <v>2999</v>
      </c>
      <c r="AW3002">
        <f t="shared" si="528"/>
        <v>0</v>
      </c>
    </row>
    <row r="3003" spans="5:49" x14ac:dyDescent="0.25">
      <c r="E3003" s="47">
        <f t="shared" si="521"/>
        <v>0</v>
      </c>
      <c r="F3003" s="45">
        <f t="shared" si="522"/>
        <v>0</v>
      </c>
      <c r="G3003" s="45" t="e">
        <f t="shared" si="523"/>
        <v>#DIV/0!</v>
      </c>
      <c r="H3003" s="45" t="e">
        <f t="shared" si="524"/>
        <v>#DIV/0!</v>
      </c>
      <c r="AN3003">
        <f t="shared" si="530"/>
        <v>0</v>
      </c>
      <c r="AO3003">
        <f t="shared" si="525"/>
        <v>0</v>
      </c>
      <c r="AP3003">
        <f t="shared" si="526"/>
        <v>0</v>
      </c>
      <c r="AQ3003">
        <f t="shared" si="527"/>
        <v>0</v>
      </c>
      <c r="AV3003">
        <f t="shared" si="529"/>
        <v>3000</v>
      </c>
      <c r="AW3003">
        <f t="shared" si="528"/>
        <v>0</v>
      </c>
    </row>
    <row r="3004" spans="5:49" x14ac:dyDescent="0.25">
      <c r="E3004" s="47">
        <f t="shared" si="521"/>
        <v>0</v>
      </c>
      <c r="F3004" s="45">
        <f t="shared" si="522"/>
        <v>0</v>
      </c>
      <c r="G3004" s="45" t="e">
        <f t="shared" si="523"/>
        <v>#DIV/0!</v>
      </c>
      <c r="H3004" s="45" t="e">
        <f t="shared" si="524"/>
        <v>#DIV/0!</v>
      </c>
      <c r="AN3004">
        <f t="shared" si="530"/>
        <v>0</v>
      </c>
      <c r="AO3004">
        <f t="shared" si="525"/>
        <v>0</v>
      </c>
      <c r="AP3004">
        <f t="shared" si="526"/>
        <v>0</v>
      </c>
      <c r="AQ3004">
        <f t="shared" si="527"/>
        <v>0</v>
      </c>
      <c r="AV3004">
        <f t="shared" si="529"/>
        <v>3001</v>
      </c>
      <c r="AW3004">
        <f t="shared" si="528"/>
        <v>0</v>
      </c>
    </row>
    <row r="3005" spans="5:49" x14ac:dyDescent="0.25">
      <c r="E3005" s="47">
        <f t="shared" si="521"/>
        <v>0</v>
      </c>
      <c r="F3005" s="45">
        <f t="shared" si="522"/>
        <v>0</v>
      </c>
      <c r="G3005" s="45" t="e">
        <f t="shared" si="523"/>
        <v>#DIV/0!</v>
      </c>
      <c r="H3005" s="45" t="e">
        <f t="shared" si="524"/>
        <v>#DIV/0!</v>
      </c>
      <c r="AN3005">
        <f t="shared" si="530"/>
        <v>0</v>
      </c>
      <c r="AO3005">
        <f t="shared" si="525"/>
        <v>0</v>
      </c>
      <c r="AP3005">
        <f t="shared" si="526"/>
        <v>0</v>
      </c>
      <c r="AQ3005">
        <f t="shared" si="527"/>
        <v>0</v>
      </c>
      <c r="AV3005">
        <f t="shared" si="529"/>
        <v>3002</v>
      </c>
      <c r="AW3005">
        <f t="shared" si="528"/>
        <v>0</v>
      </c>
    </row>
    <row r="3006" spans="5:49" x14ac:dyDescent="0.25">
      <c r="E3006" s="47">
        <f t="shared" si="521"/>
        <v>0</v>
      </c>
      <c r="F3006" s="45">
        <f t="shared" si="522"/>
        <v>0</v>
      </c>
      <c r="G3006" s="45" t="e">
        <f t="shared" si="523"/>
        <v>#DIV/0!</v>
      </c>
      <c r="H3006" s="45" t="e">
        <f t="shared" si="524"/>
        <v>#DIV/0!</v>
      </c>
      <c r="AN3006">
        <f t="shared" si="530"/>
        <v>0</v>
      </c>
      <c r="AO3006">
        <f t="shared" si="525"/>
        <v>0</v>
      </c>
      <c r="AP3006">
        <f t="shared" si="526"/>
        <v>0</v>
      </c>
      <c r="AQ3006">
        <f t="shared" si="527"/>
        <v>0</v>
      </c>
      <c r="AV3006">
        <f t="shared" si="529"/>
        <v>3003</v>
      </c>
      <c r="AW3006">
        <f t="shared" si="528"/>
        <v>0</v>
      </c>
    </row>
    <row r="3007" spans="5:49" x14ac:dyDescent="0.25">
      <c r="E3007" s="47">
        <f t="shared" si="521"/>
        <v>0</v>
      </c>
      <c r="F3007" s="45">
        <f t="shared" si="522"/>
        <v>0</v>
      </c>
      <c r="G3007" s="45" t="e">
        <f t="shared" si="523"/>
        <v>#DIV/0!</v>
      </c>
      <c r="H3007" s="45" t="e">
        <f t="shared" si="524"/>
        <v>#DIV/0!</v>
      </c>
      <c r="AN3007">
        <f t="shared" si="530"/>
        <v>0</v>
      </c>
      <c r="AO3007">
        <f t="shared" si="525"/>
        <v>0</v>
      </c>
      <c r="AP3007">
        <f t="shared" si="526"/>
        <v>0</v>
      </c>
      <c r="AQ3007">
        <f t="shared" si="527"/>
        <v>0</v>
      </c>
      <c r="AV3007">
        <f t="shared" si="529"/>
        <v>3004</v>
      </c>
      <c r="AW3007">
        <f t="shared" si="528"/>
        <v>0</v>
      </c>
    </row>
    <row r="3008" spans="5:49" x14ac:dyDescent="0.25">
      <c r="E3008" s="47">
        <f t="shared" si="521"/>
        <v>0</v>
      </c>
      <c r="F3008" s="45">
        <f t="shared" si="522"/>
        <v>0</v>
      </c>
      <c r="G3008" s="45" t="e">
        <f t="shared" si="523"/>
        <v>#DIV/0!</v>
      </c>
      <c r="H3008" s="45" t="e">
        <f t="shared" si="524"/>
        <v>#DIV/0!</v>
      </c>
      <c r="AN3008">
        <f t="shared" si="530"/>
        <v>0</v>
      </c>
      <c r="AO3008">
        <f t="shared" si="525"/>
        <v>0</v>
      </c>
      <c r="AP3008">
        <f t="shared" si="526"/>
        <v>0</v>
      </c>
      <c r="AQ3008">
        <f t="shared" si="527"/>
        <v>0</v>
      </c>
      <c r="AV3008">
        <f t="shared" si="529"/>
        <v>3005</v>
      </c>
      <c r="AW3008">
        <f t="shared" si="528"/>
        <v>0</v>
      </c>
    </row>
    <row r="3009" spans="5:49" x14ac:dyDescent="0.25">
      <c r="E3009" s="47">
        <f t="shared" si="521"/>
        <v>0</v>
      </c>
      <c r="F3009" s="45">
        <f t="shared" si="522"/>
        <v>0</v>
      </c>
      <c r="G3009" s="45" t="e">
        <f t="shared" si="523"/>
        <v>#DIV/0!</v>
      </c>
      <c r="H3009" s="45" t="e">
        <f t="shared" si="524"/>
        <v>#DIV/0!</v>
      </c>
      <c r="AN3009">
        <f t="shared" si="530"/>
        <v>0</v>
      </c>
      <c r="AO3009">
        <f t="shared" si="525"/>
        <v>0</v>
      </c>
      <c r="AP3009">
        <f t="shared" si="526"/>
        <v>0</v>
      </c>
      <c r="AQ3009">
        <f t="shared" si="527"/>
        <v>0</v>
      </c>
      <c r="AV3009">
        <f t="shared" si="529"/>
        <v>3006</v>
      </c>
      <c r="AW3009">
        <f t="shared" si="528"/>
        <v>0</v>
      </c>
    </row>
    <row r="3010" spans="5:49" x14ac:dyDescent="0.25">
      <c r="E3010" s="47">
        <f t="shared" ref="E3010:E3073" si="531">ROUNDDOWN(C3012,0)</f>
        <v>0</v>
      </c>
      <c r="F3010" s="45">
        <f t="shared" ref="F3010:F3073" si="532">HOUR(C3012)</f>
        <v>0</v>
      </c>
      <c r="G3010" s="45" t="e">
        <f t="shared" ref="G3010:G3073" si="533">D3012/H3010</f>
        <v>#DIV/0!</v>
      </c>
      <c r="H3010" s="45" t="e">
        <f t="shared" ref="H3010:H3073" si="534">AVERAGEIFS(D:D,E:E,E3010)</f>
        <v>#DIV/0!</v>
      </c>
      <c r="AN3010">
        <f t="shared" si="530"/>
        <v>0</v>
      </c>
      <c r="AO3010">
        <f t="shared" si="525"/>
        <v>0</v>
      </c>
      <c r="AP3010">
        <f t="shared" si="526"/>
        <v>0</v>
      </c>
      <c r="AQ3010">
        <f t="shared" si="527"/>
        <v>0</v>
      </c>
      <c r="AV3010">
        <f t="shared" si="529"/>
        <v>3007</v>
      </c>
      <c r="AW3010">
        <f t="shared" si="528"/>
        <v>0</v>
      </c>
    </row>
    <row r="3011" spans="5:49" x14ac:dyDescent="0.25">
      <c r="E3011" s="47">
        <f t="shared" si="531"/>
        <v>0</v>
      </c>
      <c r="F3011" s="45">
        <f t="shared" si="532"/>
        <v>0</v>
      </c>
      <c r="G3011" s="45" t="e">
        <f t="shared" si="533"/>
        <v>#DIV/0!</v>
      </c>
      <c r="H3011" s="45" t="e">
        <f t="shared" si="534"/>
        <v>#DIV/0!</v>
      </c>
      <c r="AN3011">
        <f t="shared" si="530"/>
        <v>0</v>
      </c>
      <c r="AO3011">
        <f t="shared" si="525"/>
        <v>0</v>
      </c>
      <c r="AP3011">
        <f t="shared" si="526"/>
        <v>0</v>
      </c>
      <c r="AQ3011">
        <f t="shared" si="527"/>
        <v>0</v>
      </c>
      <c r="AV3011">
        <f t="shared" si="529"/>
        <v>3008</v>
      </c>
      <c r="AW3011">
        <f t="shared" si="528"/>
        <v>0</v>
      </c>
    </row>
    <row r="3012" spans="5:49" x14ac:dyDescent="0.25">
      <c r="E3012" s="47">
        <f t="shared" si="531"/>
        <v>0</v>
      </c>
      <c r="F3012" s="45">
        <f t="shared" si="532"/>
        <v>0</v>
      </c>
      <c r="G3012" s="45" t="e">
        <f t="shared" si="533"/>
        <v>#DIV/0!</v>
      </c>
      <c r="H3012" s="45" t="e">
        <f t="shared" si="534"/>
        <v>#DIV/0!</v>
      </c>
      <c r="AN3012">
        <f t="shared" si="530"/>
        <v>0</v>
      </c>
      <c r="AO3012">
        <f t="shared" ref="AO3012:AO3075" si="535">ROUNDUP((C3012-$C$4)/7,0)</f>
        <v>0</v>
      </c>
      <c r="AP3012">
        <f t="shared" ref="AP3012:AP3075" si="536">ROUNDUP((C3012-$C$4)/1,0)</f>
        <v>0</v>
      </c>
      <c r="AQ3012">
        <f t="shared" ref="AQ3012:AQ3075" si="537">ROUNDUP((C3012-$C$4)*24,0)</f>
        <v>0</v>
      </c>
      <c r="AV3012">
        <f t="shared" si="529"/>
        <v>3009</v>
      </c>
      <c r="AW3012">
        <f t="shared" ref="AW3012:AW3075" si="538">SUMIFS(AN:AN,AQ:AQ,AV3012)</f>
        <v>0</v>
      </c>
    </row>
    <row r="3013" spans="5:49" x14ac:dyDescent="0.25">
      <c r="E3013" s="47">
        <f t="shared" si="531"/>
        <v>0</v>
      </c>
      <c r="F3013" s="45">
        <f t="shared" si="532"/>
        <v>0</v>
      </c>
      <c r="G3013" s="45" t="e">
        <f t="shared" si="533"/>
        <v>#DIV/0!</v>
      </c>
      <c r="H3013" s="45" t="e">
        <f t="shared" si="534"/>
        <v>#DIV/0!</v>
      </c>
      <c r="AN3013">
        <f t="shared" si="530"/>
        <v>0</v>
      </c>
      <c r="AO3013">
        <f t="shared" si="535"/>
        <v>0</v>
      </c>
      <c r="AP3013">
        <f t="shared" si="536"/>
        <v>0</v>
      </c>
      <c r="AQ3013">
        <f t="shared" si="537"/>
        <v>0</v>
      </c>
      <c r="AV3013">
        <f t="shared" ref="AV3013:AV3076" si="539">1+AV3012</f>
        <v>3010</v>
      </c>
      <c r="AW3013">
        <f t="shared" si="538"/>
        <v>0</v>
      </c>
    </row>
    <row r="3014" spans="5:49" x14ac:dyDescent="0.25">
      <c r="E3014" s="47">
        <f t="shared" si="531"/>
        <v>0</v>
      </c>
      <c r="F3014" s="45">
        <f t="shared" si="532"/>
        <v>0</v>
      </c>
      <c r="G3014" s="45" t="e">
        <f t="shared" si="533"/>
        <v>#DIV/0!</v>
      </c>
      <c r="H3014" s="45" t="e">
        <f t="shared" si="534"/>
        <v>#DIV/0!</v>
      </c>
      <c r="AN3014">
        <f t="shared" si="530"/>
        <v>0</v>
      </c>
      <c r="AO3014">
        <f t="shared" si="535"/>
        <v>0</v>
      </c>
      <c r="AP3014">
        <f t="shared" si="536"/>
        <v>0</v>
      </c>
      <c r="AQ3014">
        <f t="shared" si="537"/>
        <v>0</v>
      </c>
      <c r="AV3014">
        <f t="shared" si="539"/>
        <v>3011</v>
      </c>
      <c r="AW3014">
        <f t="shared" si="538"/>
        <v>0</v>
      </c>
    </row>
    <row r="3015" spans="5:49" x14ac:dyDescent="0.25">
      <c r="E3015" s="47">
        <f t="shared" si="531"/>
        <v>0</v>
      </c>
      <c r="F3015" s="45">
        <f t="shared" si="532"/>
        <v>0</v>
      </c>
      <c r="G3015" s="45" t="e">
        <f t="shared" si="533"/>
        <v>#DIV/0!</v>
      </c>
      <c r="H3015" s="45" t="e">
        <f t="shared" si="534"/>
        <v>#DIV/0!</v>
      </c>
      <c r="AN3015">
        <f t="shared" si="530"/>
        <v>0</v>
      </c>
      <c r="AO3015">
        <f t="shared" si="535"/>
        <v>0</v>
      </c>
      <c r="AP3015">
        <f t="shared" si="536"/>
        <v>0</v>
      </c>
      <c r="AQ3015">
        <f t="shared" si="537"/>
        <v>0</v>
      </c>
      <c r="AV3015">
        <f t="shared" si="539"/>
        <v>3012</v>
      </c>
      <c r="AW3015">
        <f t="shared" si="538"/>
        <v>0</v>
      </c>
    </row>
    <row r="3016" spans="5:49" x14ac:dyDescent="0.25">
      <c r="E3016" s="47">
        <f t="shared" si="531"/>
        <v>0</v>
      </c>
      <c r="F3016" s="45">
        <f t="shared" si="532"/>
        <v>0</v>
      </c>
      <c r="G3016" s="45" t="e">
        <f t="shared" si="533"/>
        <v>#DIV/0!</v>
      </c>
      <c r="H3016" s="45" t="e">
        <f t="shared" si="534"/>
        <v>#DIV/0!</v>
      </c>
      <c r="AN3016">
        <f t="shared" ref="AN3016:AN3079" si="540">D3016*(C3016-C3015)*86400*$B$15</f>
        <v>0</v>
      </c>
      <c r="AO3016">
        <f t="shared" si="535"/>
        <v>0</v>
      </c>
      <c r="AP3016">
        <f t="shared" si="536"/>
        <v>0</v>
      </c>
      <c r="AQ3016">
        <f t="shared" si="537"/>
        <v>0</v>
      </c>
      <c r="AV3016">
        <f t="shared" si="539"/>
        <v>3013</v>
      </c>
      <c r="AW3016">
        <f t="shared" si="538"/>
        <v>0</v>
      </c>
    </row>
    <row r="3017" spans="5:49" x14ac:dyDescent="0.25">
      <c r="E3017" s="47">
        <f t="shared" si="531"/>
        <v>0</v>
      </c>
      <c r="F3017" s="45">
        <f t="shared" si="532"/>
        <v>0</v>
      </c>
      <c r="G3017" s="45" t="e">
        <f t="shared" si="533"/>
        <v>#DIV/0!</v>
      </c>
      <c r="H3017" s="45" t="e">
        <f t="shared" si="534"/>
        <v>#DIV/0!</v>
      </c>
      <c r="AN3017">
        <f t="shared" si="540"/>
        <v>0</v>
      </c>
      <c r="AO3017">
        <f t="shared" si="535"/>
        <v>0</v>
      </c>
      <c r="AP3017">
        <f t="shared" si="536"/>
        <v>0</v>
      </c>
      <c r="AQ3017">
        <f t="shared" si="537"/>
        <v>0</v>
      </c>
      <c r="AV3017">
        <f t="shared" si="539"/>
        <v>3014</v>
      </c>
      <c r="AW3017">
        <f t="shared" si="538"/>
        <v>0</v>
      </c>
    </row>
    <row r="3018" spans="5:49" x14ac:dyDescent="0.25">
      <c r="E3018" s="47">
        <f t="shared" si="531"/>
        <v>0</v>
      </c>
      <c r="F3018" s="45">
        <f t="shared" si="532"/>
        <v>0</v>
      </c>
      <c r="G3018" s="45" t="e">
        <f t="shared" si="533"/>
        <v>#DIV/0!</v>
      </c>
      <c r="H3018" s="45" t="e">
        <f t="shared" si="534"/>
        <v>#DIV/0!</v>
      </c>
      <c r="AN3018">
        <f t="shared" si="540"/>
        <v>0</v>
      </c>
      <c r="AO3018">
        <f t="shared" si="535"/>
        <v>0</v>
      </c>
      <c r="AP3018">
        <f t="shared" si="536"/>
        <v>0</v>
      </c>
      <c r="AQ3018">
        <f t="shared" si="537"/>
        <v>0</v>
      </c>
      <c r="AV3018">
        <f t="shared" si="539"/>
        <v>3015</v>
      </c>
      <c r="AW3018">
        <f t="shared" si="538"/>
        <v>0</v>
      </c>
    </row>
    <row r="3019" spans="5:49" x14ac:dyDescent="0.25">
      <c r="E3019" s="47">
        <f t="shared" si="531"/>
        <v>0</v>
      </c>
      <c r="F3019" s="45">
        <f t="shared" si="532"/>
        <v>0</v>
      </c>
      <c r="G3019" s="45" t="e">
        <f t="shared" si="533"/>
        <v>#DIV/0!</v>
      </c>
      <c r="H3019" s="45" t="e">
        <f t="shared" si="534"/>
        <v>#DIV/0!</v>
      </c>
      <c r="AN3019">
        <f t="shared" si="540"/>
        <v>0</v>
      </c>
      <c r="AO3019">
        <f t="shared" si="535"/>
        <v>0</v>
      </c>
      <c r="AP3019">
        <f t="shared" si="536"/>
        <v>0</v>
      </c>
      <c r="AQ3019">
        <f t="shared" si="537"/>
        <v>0</v>
      </c>
      <c r="AV3019">
        <f t="shared" si="539"/>
        <v>3016</v>
      </c>
      <c r="AW3019">
        <f t="shared" si="538"/>
        <v>0</v>
      </c>
    </row>
    <row r="3020" spans="5:49" x14ac:dyDescent="0.25">
      <c r="E3020" s="47">
        <f t="shared" si="531"/>
        <v>0</v>
      </c>
      <c r="F3020" s="45">
        <f t="shared" si="532"/>
        <v>0</v>
      </c>
      <c r="G3020" s="45" t="e">
        <f t="shared" si="533"/>
        <v>#DIV/0!</v>
      </c>
      <c r="H3020" s="45" t="e">
        <f t="shared" si="534"/>
        <v>#DIV/0!</v>
      </c>
      <c r="AN3020">
        <f t="shared" si="540"/>
        <v>0</v>
      </c>
      <c r="AO3020">
        <f t="shared" si="535"/>
        <v>0</v>
      </c>
      <c r="AP3020">
        <f t="shared" si="536"/>
        <v>0</v>
      </c>
      <c r="AQ3020">
        <f t="shared" si="537"/>
        <v>0</v>
      </c>
      <c r="AV3020">
        <f t="shared" si="539"/>
        <v>3017</v>
      </c>
      <c r="AW3020">
        <f t="shared" si="538"/>
        <v>0</v>
      </c>
    </row>
    <row r="3021" spans="5:49" x14ac:dyDescent="0.25">
      <c r="E3021" s="47">
        <f t="shared" si="531"/>
        <v>0</v>
      </c>
      <c r="F3021" s="45">
        <f t="shared" si="532"/>
        <v>0</v>
      </c>
      <c r="G3021" s="45" t="e">
        <f t="shared" si="533"/>
        <v>#DIV/0!</v>
      </c>
      <c r="H3021" s="45" t="e">
        <f t="shared" si="534"/>
        <v>#DIV/0!</v>
      </c>
      <c r="AN3021">
        <f t="shared" si="540"/>
        <v>0</v>
      </c>
      <c r="AO3021">
        <f t="shared" si="535"/>
        <v>0</v>
      </c>
      <c r="AP3021">
        <f t="shared" si="536"/>
        <v>0</v>
      </c>
      <c r="AQ3021">
        <f t="shared" si="537"/>
        <v>0</v>
      </c>
      <c r="AV3021">
        <f t="shared" si="539"/>
        <v>3018</v>
      </c>
      <c r="AW3021">
        <f t="shared" si="538"/>
        <v>0</v>
      </c>
    </row>
    <row r="3022" spans="5:49" x14ac:dyDescent="0.25">
      <c r="E3022" s="47">
        <f t="shared" si="531"/>
        <v>0</v>
      </c>
      <c r="F3022" s="45">
        <f t="shared" si="532"/>
        <v>0</v>
      </c>
      <c r="G3022" s="45" t="e">
        <f t="shared" si="533"/>
        <v>#DIV/0!</v>
      </c>
      <c r="H3022" s="45" t="e">
        <f t="shared" si="534"/>
        <v>#DIV/0!</v>
      </c>
      <c r="AN3022">
        <f t="shared" si="540"/>
        <v>0</v>
      </c>
      <c r="AO3022">
        <f t="shared" si="535"/>
        <v>0</v>
      </c>
      <c r="AP3022">
        <f t="shared" si="536"/>
        <v>0</v>
      </c>
      <c r="AQ3022">
        <f t="shared" si="537"/>
        <v>0</v>
      </c>
      <c r="AV3022">
        <f t="shared" si="539"/>
        <v>3019</v>
      </c>
      <c r="AW3022">
        <f t="shared" si="538"/>
        <v>0</v>
      </c>
    </row>
    <row r="3023" spans="5:49" x14ac:dyDescent="0.25">
      <c r="E3023" s="47">
        <f t="shared" si="531"/>
        <v>0</v>
      </c>
      <c r="F3023" s="45">
        <f t="shared" si="532"/>
        <v>0</v>
      </c>
      <c r="G3023" s="45" t="e">
        <f t="shared" si="533"/>
        <v>#DIV/0!</v>
      </c>
      <c r="H3023" s="45" t="e">
        <f t="shared" si="534"/>
        <v>#DIV/0!</v>
      </c>
      <c r="AN3023">
        <f t="shared" si="540"/>
        <v>0</v>
      </c>
      <c r="AO3023">
        <f t="shared" si="535"/>
        <v>0</v>
      </c>
      <c r="AP3023">
        <f t="shared" si="536"/>
        <v>0</v>
      </c>
      <c r="AQ3023">
        <f t="shared" si="537"/>
        <v>0</v>
      </c>
      <c r="AV3023">
        <f t="shared" si="539"/>
        <v>3020</v>
      </c>
      <c r="AW3023">
        <f t="shared" si="538"/>
        <v>0</v>
      </c>
    </row>
    <row r="3024" spans="5:49" x14ac:dyDescent="0.25">
      <c r="E3024" s="47">
        <f t="shared" si="531"/>
        <v>0</v>
      </c>
      <c r="F3024" s="45">
        <f t="shared" si="532"/>
        <v>0</v>
      </c>
      <c r="G3024" s="45" t="e">
        <f t="shared" si="533"/>
        <v>#DIV/0!</v>
      </c>
      <c r="H3024" s="45" t="e">
        <f t="shared" si="534"/>
        <v>#DIV/0!</v>
      </c>
      <c r="AN3024">
        <f t="shared" si="540"/>
        <v>0</v>
      </c>
      <c r="AO3024">
        <f t="shared" si="535"/>
        <v>0</v>
      </c>
      <c r="AP3024">
        <f t="shared" si="536"/>
        <v>0</v>
      </c>
      <c r="AQ3024">
        <f t="shared" si="537"/>
        <v>0</v>
      </c>
      <c r="AV3024">
        <f t="shared" si="539"/>
        <v>3021</v>
      </c>
      <c r="AW3024">
        <f t="shared" si="538"/>
        <v>0</v>
      </c>
    </row>
    <row r="3025" spans="5:49" x14ac:dyDescent="0.25">
      <c r="E3025" s="47">
        <f t="shared" si="531"/>
        <v>0</v>
      </c>
      <c r="F3025" s="45">
        <f t="shared" si="532"/>
        <v>0</v>
      </c>
      <c r="G3025" s="45" t="e">
        <f t="shared" si="533"/>
        <v>#DIV/0!</v>
      </c>
      <c r="H3025" s="45" t="e">
        <f t="shared" si="534"/>
        <v>#DIV/0!</v>
      </c>
      <c r="AN3025">
        <f t="shared" si="540"/>
        <v>0</v>
      </c>
      <c r="AO3025">
        <f t="shared" si="535"/>
        <v>0</v>
      </c>
      <c r="AP3025">
        <f t="shared" si="536"/>
        <v>0</v>
      </c>
      <c r="AQ3025">
        <f t="shared" si="537"/>
        <v>0</v>
      </c>
      <c r="AV3025">
        <f t="shared" si="539"/>
        <v>3022</v>
      </c>
      <c r="AW3025">
        <f t="shared" si="538"/>
        <v>0</v>
      </c>
    </row>
    <row r="3026" spans="5:49" x14ac:dyDescent="0.25">
      <c r="E3026" s="47">
        <f t="shared" si="531"/>
        <v>0</v>
      </c>
      <c r="F3026" s="45">
        <f t="shared" si="532"/>
        <v>0</v>
      </c>
      <c r="G3026" s="45" t="e">
        <f t="shared" si="533"/>
        <v>#DIV/0!</v>
      </c>
      <c r="H3026" s="45" t="e">
        <f t="shared" si="534"/>
        <v>#DIV/0!</v>
      </c>
      <c r="AN3026">
        <f t="shared" si="540"/>
        <v>0</v>
      </c>
      <c r="AO3026">
        <f t="shared" si="535"/>
        <v>0</v>
      </c>
      <c r="AP3026">
        <f t="shared" si="536"/>
        <v>0</v>
      </c>
      <c r="AQ3026">
        <f t="shared" si="537"/>
        <v>0</v>
      </c>
      <c r="AV3026">
        <f t="shared" si="539"/>
        <v>3023</v>
      </c>
      <c r="AW3026">
        <f t="shared" si="538"/>
        <v>0</v>
      </c>
    </row>
    <row r="3027" spans="5:49" x14ac:dyDescent="0.25">
      <c r="E3027" s="47">
        <f t="shared" si="531"/>
        <v>0</v>
      </c>
      <c r="F3027" s="45">
        <f t="shared" si="532"/>
        <v>0</v>
      </c>
      <c r="G3027" s="45" t="e">
        <f t="shared" si="533"/>
        <v>#DIV/0!</v>
      </c>
      <c r="H3027" s="45" t="e">
        <f t="shared" si="534"/>
        <v>#DIV/0!</v>
      </c>
      <c r="AN3027">
        <f t="shared" si="540"/>
        <v>0</v>
      </c>
      <c r="AO3027">
        <f t="shared" si="535"/>
        <v>0</v>
      </c>
      <c r="AP3027">
        <f t="shared" si="536"/>
        <v>0</v>
      </c>
      <c r="AQ3027">
        <f t="shared" si="537"/>
        <v>0</v>
      </c>
      <c r="AV3027">
        <f t="shared" si="539"/>
        <v>3024</v>
      </c>
      <c r="AW3027">
        <f t="shared" si="538"/>
        <v>0</v>
      </c>
    </row>
    <row r="3028" spans="5:49" x14ac:dyDescent="0.25">
      <c r="E3028" s="47">
        <f t="shared" si="531"/>
        <v>0</v>
      </c>
      <c r="F3028" s="45">
        <f t="shared" si="532"/>
        <v>0</v>
      </c>
      <c r="G3028" s="45" t="e">
        <f t="shared" si="533"/>
        <v>#DIV/0!</v>
      </c>
      <c r="H3028" s="45" t="e">
        <f t="shared" si="534"/>
        <v>#DIV/0!</v>
      </c>
      <c r="AN3028">
        <f t="shared" si="540"/>
        <v>0</v>
      </c>
      <c r="AO3028">
        <f t="shared" si="535"/>
        <v>0</v>
      </c>
      <c r="AP3028">
        <f t="shared" si="536"/>
        <v>0</v>
      </c>
      <c r="AQ3028">
        <f t="shared" si="537"/>
        <v>0</v>
      </c>
      <c r="AV3028">
        <f t="shared" si="539"/>
        <v>3025</v>
      </c>
      <c r="AW3028">
        <f t="shared" si="538"/>
        <v>0</v>
      </c>
    </row>
    <row r="3029" spans="5:49" x14ac:dyDescent="0.25">
      <c r="E3029" s="47">
        <f t="shared" si="531"/>
        <v>0</v>
      </c>
      <c r="F3029" s="45">
        <f t="shared" si="532"/>
        <v>0</v>
      </c>
      <c r="G3029" s="45" t="e">
        <f t="shared" si="533"/>
        <v>#DIV/0!</v>
      </c>
      <c r="H3029" s="45" t="e">
        <f t="shared" si="534"/>
        <v>#DIV/0!</v>
      </c>
      <c r="AN3029">
        <f t="shared" si="540"/>
        <v>0</v>
      </c>
      <c r="AO3029">
        <f t="shared" si="535"/>
        <v>0</v>
      </c>
      <c r="AP3029">
        <f t="shared" si="536"/>
        <v>0</v>
      </c>
      <c r="AQ3029">
        <f t="shared" si="537"/>
        <v>0</v>
      </c>
      <c r="AV3029">
        <f t="shared" si="539"/>
        <v>3026</v>
      </c>
      <c r="AW3029">
        <f t="shared" si="538"/>
        <v>0</v>
      </c>
    </row>
    <row r="3030" spans="5:49" x14ac:dyDescent="0.25">
      <c r="E3030" s="47">
        <f t="shared" si="531"/>
        <v>0</v>
      </c>
      <c r="F3030" s="45">
        <f t="shared" si="532"/>
        <v>0</v>
      </c>
      <c r="G3030" s="45" t="e">
        <f t="shared" si="533"/>
        <v>#DIV/0!</v>
      </c>
      <c r="H3030" s="45" t="e">
        <f t="shared" si="534"/>
        <v>#DIV/0!</v>
      </c>
      <c r="AN3030">
        <f t="shared" si="540"/>
        <v>0</v>
      </c>
      <c r="AO3030">
        <f t="shared" si="535"/>
        <v>0</v>
      </c>
      <c r="AP3030">
        <f t="shared" si="536"/>
        <v>0</v>
      </c>
      <c r="AQ3030">
        <f t="shared" si="537"/>
        <v>0</v>
      </c>
      <c r="AV3030">
        <f t="shared" si="539"/>
        <v>3027</v>
      </c>
      <c r="AW3030">
        <f t="shared" si="538"/>
        <v>0</v>
      </c>
    </row>
    <row r="3031" spans="5:49" x14ac:dyDescent="0.25">
      <c r="E3031" s="47">
        <f t="shared" si="531"/>
        <v>0</v>
      </c>
      <c r="F3031" s="45">
        <f t="shared" si="532"/>
        <v>0</v>
      </c>
      <c r="G3031" s="45" t="e">
        <f t="shared" si="533"/>
        <v>#DIV/0!</v>
      </c>
      <c r="H3031" s="45" t="e">
        <f t="shared" si="534"/>
        <v>#DIV/0!</v>
      </c>
      <c r="AN3031">
        <f t="shared" si="540"/>
        <v>0</v>
      </c>
      <c r="AO3031">
        <f t="shared" si="535"/>
        <v>0</v>
      </c>
      <c r="AP3031">
        <f t="shared" si="536"/>
        <v>0</v>
      </c>
      <c r="AQ3031">
        <f t="shared" si="537"/>
        <v>0</v>
      </c>
      <c r="AV3031">
        <f t="shared" si="539"/>
        <v>3028</v>
      </c>
      <c r="AW3031">
        <f t="shared" si="538"/>
        <v>0</v>
      </c>
    </row>
    <row r="3032" spans="5:49" x14ac:dyDescent="0.25">
      <c r="E3032" s="47">
        <f t="shared" si="531"/>
        <v>0</v>
      </c>
      <c r="F3032" s="45">
        <f t="shared" si="532"/>
        <v>0</v>
      </c>
      <c r="G3032" s="45" t="e">
        <f t="shared" si="533"/>
        <v>#DIV/0!</v>
      </c>
      <c r="H3032" s="45" t="e">
        <f t="shared" si="534"/>
        <v>#DIV/0!</v>
      </c>
      <c r="AN3032">
        <f t="shared" si="540"/>
        <v>0</v>
      </c>
      <c r="AO3032">
        <f t="shared" si="535"/>
        <v>0</v>
      </c>
      <c r="AP3032">
        <f t="shared" si="536"/>
        <v>0</v>
      </c>
      <c r="AQ3032">
        <f t="shared" si="537"/>
        <v>0</v>
      </c>
      <c r="AV3032">
        <f t="shared" si="539"/>
        <v>3029</v>
      </c>
      <c r="AW3032">
        <f t="shared" si="538"/>
        <v>0</v>
      </c>
    </row>
    <row r="3033" spans="5:49" x14ac:dyDescent="0.25">
      <c r="E3033" s="47">
        <f t="shared" si="531"/>
        <v>0</v>
      </c>
      <c r="F3033" s="45">
        <f t="shared" si="532"/>
        <v>0</v>
      </c>
      <c r="G3033" s="45" t="e">
        <f t="shared" si="533"/>
        <v>#DIV/0!</v>
      </c>
      <c r="H3033" s="45" t="e">
        <f t="shared" si="534"/>
        <v>#DIV/0!</v>
      </c>
      <c r="AN3033">
        <f t="shared" si="540"/>
        <v>0</v>
      </c>
      <c r="AO3033">
        <f t="shared" si="535"/>
        <v>0</v>
      </c>
      <c r="AP3033">
        <f t="shared" si="536"/>
        <v>0</v>
      </c>
      <c r="AQ3033">
        <f t="shared" si="537"/>
        <v>0</v>
      </c>
      <c r="AV3033">
        <f t="shared" si="539"/>
        <v>3030</v>
      </c>
      <c r="AW3033">
        <f t="shared" si="538"/>
        <v>0</v>
      </c>
    </row>
    <row r="3034" spans="5:49" x14ac:dyDescent="0.25">
      <c r="E3034" s="47">
        <f t="shared" si="531"/>
        <v>0</v>
      </c>
      <c r="F3034" s="45">
        <f t="shared" si="532"/>
        <v>0</v>
      </c>
      <c r="G3034" s="45" t="e">
        <f t="shared" si="533"/>
        <v>#DIV/0!</v>
      </c>
      <c r="H3034" s="45" t="e">
        <f t="shared" si="534"/>
        <v>#DIV/0!</v>
      </c>
      <c r="AN3034">
        <f t="shared" si="540"/>
        <v>0</v>
      </c>
      <c r="AO3034">
        <f t="shared" si="535"/>
        <v>0</v>
      </c>
      <c r="AP3034">
        <f t="shared" si="536"/>
        <v>0</v>
      </c>
      <c r="AQ3034">
        <f t="shared" si="537"/>
        <v>0</v>
      </c>
      <c r="AV3034">
        <f t="shared" si="539"/>
        <v>3031</v>
      </c>
      <c r="AW3034">
        <f t="shared" si="538"/>
        <v>0</v>
      </c>
    </row>
    <row r="3035" spans="5:49" x14ac:dyDescent="0.25">
      <c r="E3035" s="47">
        <f t="shared" si="531"/>
        <v>0</v>
      </c>
      <c r="F3035" s="45">
        <f t="shared" si="532"/>
        <v>0</v>
      </c>
      <c r="G3035" s="45" t="e">
        <f t="shared" si="533"/>
        <v>#DIV/0!</v>
      </c>
      <c r="H3035" s="45" t="e">
        <f t="shared" si="534"/>
        <v>#DIV/0!</v>
      </c>
      <c r="AN3035">
        <f t="shared" si="540"/>
        <v>0</v>
      </c>
      <c r="AO3035">
        <f t="shared" si="535"/>
        <v>0</v>
      </c>
      <c r="AP3035">
        <f t="shared" si="536"/>
        <v>0</v>
      </c>
      <c r="AQ3035">
        <f t="shared" si="537"/>
        <v>0</v>
      </c>
      <c r="AV3035">
        <f t="shared" si="539"/>
        <v>3032</v>
      </c>
      <c r="AW3035">
        <f t="shared" si="538"/>
        <v>0</v>
      </c>
    </row>
    <row r="3036" spans="5:49" x14ac:dyDescent="0.25">
      <c r="E3036" s="47">
        <f t="shared" si="531"/>
        <v>0</v>
      </c>
      <c r="F3036" s="45">
        <f t="shared" si="532"/>
        <v>0</v>
      </c>
      <c r="G3036" s="45" t="e">
        <f t="shared" si="533"/>
        <v>#DIV/0!</v>
      </c>
      <c r="H3036" s="45" t="e">
        <f t="shared" si="534"/>
        <v>#DIV/0!</v>
      </c>
      <c r="AN3036">
        <f t="shared" si="540"/>
        <v>0</v>
      </c>
      <c r="AO3036">
        <f t="shared" si="535"/>
        <v>0</v>
      </c>
      <c r="AP3036">
        <f t="shared" si="536"/>
        <v>0</v>
      </c>
      <c r="AQ3036">
        <f t="shared" si="537"/>
        <v>0</v>
      </c>
      <c r="AV3036">
        <f t="shared" si="539"/>
        <v>3033</v>
      </c>
      <c r="AW3036">
        <f t="shared" si="538"/>
        <v>0</v>
      </c>
    </row>
    <row r="3037" spans="5:49" x14ac:dyDescent="0.25">
      <c r="E3037" s="47">
        <f t="shared" si="531"/>
        <v>0</v>
      </c>
      <c r="F3037" s="45">
        <f t="shared" si="532"/>
        <v>0</v>
      </c>
      <c r="G3037" s="45" t="e">
        <f t="shared" si="533"/>
        <v>#DIV/0!</v>
      </c>
      <c r="H3037" s="45" t="e">
        <f t="shared" si="534"/>
        <v>#DIV/0!</v>
      </c>
      <c r="AN3037">
        <f t="shared" si="540"/>
        <v>0</v>
      </c>
      <c r="AO3037">
        <f t="shared" si="535"/>
        <v>0</v>
      </c>
      <c r="AP3037">
        <f t="shared" si="536"/>
        <v>0</v>
      </c>
      <c r="AQ3037">
        <f t="shared" si="537"/>
        <v>0</v>
      </c>
      <c r="AV3037">
        <f t="shared" si="539"/>
        <v>3034</v>
      </c>
      <c r="AW3037">
        <f t="shared" si="538"/>
        <v>0</v>
      </c>
    </row>
    <row r="3038" spans="5:49" x14ac:dyDescent="0.25">
      <c r="E3038" s="47">
        <f t="shared" si="531"/>
        <v>0</v>
      </c>
      <c r="F3038" s="45">
        <f t="shared" si="532"/>
        <v>0</v>
      </c>
      <c r="G3038" s="45" t="e">
        <f t="shared" si="533"/>
        <v>#DIV/0!</v>
      </c>
      <c r="H3038" s="45" t="e">
        <f t="shared" si="534"/>
        <v>#DIV/0!</v>
      </c>
      <c r="AN3038">
        <f t="shared" si="540"/>
        <v>0</v>
      </c>
      <c r="AO3038">
        <f t="shared" si="535"/>
        <v>0</v>
      </c>
      <c r="AP3038">
        <f t="shared" si="536"/>
        <v>0</v>
      </c>
      <c r="AQ3038">
        <f t="shared" si="537"/>
        <v>0</v>
      </c>
      <c r="AV3038">
        <f t="shared" si="539"/>
        <v>3035</v>
      </c>
      <c r="AW3038">
        <f t="shared" si="538"/>
        <v>0</v>
      </c>
    </row>
    <row r="3039" spans="5:49" x14ac:dyDescent="0.25">
      <c r="E3039" s="47">
        <f t="shared" si="531"/>
        <v>0</v>
      </c>
      <c r="F3039" s="45">
        <f t="shared" si="532"/>
        <v>0</v>
      </c>
      <c r="G3039" s="45" t="e">
        <f t="shared" si="533"/>
        <v>#DIV/0!</v>
      </c>
      <c r="H3039" s="45" t="e">
        <f t="shared" si="534"/>
        <v>#DIV/0!</v>
      </c>
      <c r="AN3039">
        <f t="shared" si="540"/>
        <v>0</v>
      </c>
      <c r="AO3039">
        <f t="shared" si="535"/>
        <v>0</v>
      </c>
      <c r="AP3039">
        <f t="shared" si="536"/>
        <v>0</v>
      </c>
      <c r="AQ3039">
        <f t="shared" si="537"/>
        <v>0</v>
      </c>
      <c r="AV3039">
        <f t="shared" si="539"/>
        <v>3036</v>
      </c>
      <c r="AW3039">
        <f t="shared" si="538"/>
        <v>0</v>
      </c>
    </row>
    <row r="3040" spans="5:49" x14ac:dyDescent="0.25">
      <c r="E3040" s="47">
        <f t="shared" si="531"/>
        <v>0</v>
      </c>
      <c r="F3040" s="45">
        <f t="shared" si="532"/>
        <v>0</v>
      </c>
      <c r="G3040" s="45" t="e">
        <f t="shared" si="533"/>
        <v>#DIV/0!</v>
      </c>
      <c r="H3040" s="45" t="e">
        <f t="shared" si="534"/>
        <v>#DIV/0!</v>
      </c>
      <c r="AN3040">
        <f t="shared" si="540"/>
        <v>0</v>
      </c>
      <c r="AO3040">
        <f t="shared" si="535"/>
        <v>0</v>
      </c>
      <c r="AP3040">
        <f t="shared" si="536"/>
        <v>0</v>
      </c>
      <c r="AQ3040">
        <f t="shared" si="537"/>
        <v>0</v>
      </c>
      <c r="AV3040">
        <f t="shared" si="539"/>
        <v>3037</v>
      </c>
      <c r="AW3040">
        <f t="shared" si="538"/>
        <v>0</v>
      </c>
    </row>
    <row r="3041" spans="5:49" x14ac:dyDescent="0.25">
      <c r="E3041" s="47">
        <f t="shared" si="531"/>
        <v>0</v>
      </c>
      <c r="F3041" s="45">
        <f t="shared" si="532"/>
        <v>0</v>
      </c>
      <c r="G3041" s="45" t="e">
        <f t="shared" si="533"/>
        <v>#DIV/0!</v>
      </c>
      <c r="H3041" s="45" t="e">
        <f t="shared" si="534"/>
        <v>#DIV/0!</v>
      </c>
      <c r="AN3041">
        <f t="shared" si="540"/>
        <v>0</v>
      </c>
      <c r="AO3041">
        <f t="shared" si="535"/>
        <v>0</v>
      </c>
      <c r="AP3041">
        <f t="shared" si="536"/>
        <v>0</v>
      </c>
      <c r="AQ3041">
        <f t="shared" si="537"/>
        <v>0</v>
      </c>
      <c r="AV3041">
        <f t="shared" si="539"/>
        <v>3038</v>
      </c>
      <c r="AW3041">
        <f t="shared" si="538"/>
        <v>0</v>
      </c>
    </row>
    <row r="3042" spans="5:49" x14ac:dyDescent="0.25">
      <c r="E3042" s="47">
        <f t="shared" si="531"/>
        <v>0</v>
      </c>
      <c r="F3042" s="45">
        <f t="shared" si="532"/>
        <v>0</v>
      </c>
      <c r="G3042" s="45" t="e">
        <f t="shared" si="533"/>
        <v>#DIV/0!</v>
      </c>
      <c r="H3042" s="45" t="e">
        <f t="shared" si="534"/>
        <v>#DIV/0!</v>
      </c>
      <c r="AN3042">
        <f t="shared" si="540"/>
        <v>0</v>
      </c>
      <c r="AO3042">
        <f t="shared" si="535"/>
        <v>0</v>
      </c>
      <c r="AP3042">
        <f t="shared" si="536"/>
        <v>0</v>
      </c>
      <c r="AQ3042">
        <f t="shared" si="537"/>
        <v>0</v>
      </c>
      <c r="AV3042">
        <f t="shared" si="539"/>
        <v>3039</v>
      </c>
      <c r="AW3042">
        <f t="shared" si="538"/>
        <v>0</v>
      </c>
    </row>
    <row r="3043" spans="5:49" x14ac:dyDescent="0.25">
      <c r="E3043" s="47">
        <f t="shared" si="531"/>
        <v>0</v>
      </c>
      <c r="F3043" s="45">
        <f t="shared" si="532"/>
        <v>0</v>
      </c>
      <c r="G3043" s="45" t="e">
        <f t="shared" si="533"/>
        <v>#DIV/0!</v>
      </c>
      <c r="H3043" s="45" t="e">
        <f t="shared" si="534"/>
        <v>#DIV/0!</v>
      </c>
      <c r="AN3043">
        <f t="shared" si="540"/>
        <v>0</v>
      </c>
      <c r="AO3043">
        <f t="shared" si="535"/>
        <v>0</v>
      </c>
      <c r="AP3043">
        <f t="shared" si="536"/>
        <v>0</v>
      </c>
      <c r="AQ3043">
        <f t="shared" si="537"/>
        <v>0</v>
      </c>
      <c r="AV3043">
        <f t="shared" si="539"/>
        <v>3040</v>
      </c>
      <c r="AW3043">
        <f t="shared" si="538"/>
        <v>0</v>
      </c>
    </row>
    <row r="3044" spans="5:49" x14ac:dyDescent="0.25">
      <c r="E3044" s="47">
        <f t="shared" si="531"/>
        <v>0</v>
      </c>
      <c r="F3044" s="45">
        <f t="shared" si="532"/>
        <v>0</v>
      </c>
      <c r="G3044" s="45" t="e">
        <f t="shared" si="533"/>
        <v>#DIV/0!</v>
      </c>
      <c r="H3044" s="45" t="e">
        <f t="shared" si="534"/>
        <v>#DIV/0!</v>
      </c>
      <c r="AN3044">
        <f t="shared" si="540"/>
        <v>0</v>
      </c>
      <c r="AO3044">
        <f t="shared" si="535"/>
        <v>0</v>
      </c>
      <c r="AP3044">
        <f t="shared" si="536"/>
        <v>0</v>
      </c>
      <c r="AQ3044">
        <f t="shared" si="537"/>
        <v>0</v>
      </c>
      <c r="AV3044">
        <f t="shared" si="539"/>
        <v>3041</v>
      </c>
      <c r="AW3044">
        <f t="shared" si="538"/>
        <v>0</v>
      </c>
    </row>
    <row r="3045" spans="5:49" x14ac:dyDescent="0.25">
      <c r="E3045" s="47">
        <f t="shared" si="531"/>
        <v>0</v>
      </c>
      <c r="F3045" s="45">
        <f t="shared" si="532"/>
        <v>0</v>
      </c>
      <c r="G3045" s="45" t="e">
        <f t="shared" si="533"/>
        <v>#DIV/0!</v>
      </c>
      <c r="H3045" s="45" t="e">
        <f t="shared" si="534"/>
        <v>#DIV/0!</v>
      </c>
      <c r="AN3045">
        <f t="shared" si="540"/>
        <v>0</v>
      </c>
      <c r="AO3045">
        <f t="shared" si="535"/>
        <v>0</v>
      </c>
      <c r="AP3045">
        <f t="shared" si="536"/>
        <v>0</v>
      </c>
      <c r="AQ3045">
        <f t="shared" si="537"/>
        <v>0</v>
      </c>
      <c r="AV3045">
        <f t="shared" si="539"/>
        <v>3042</v>
      </c>
      <c r="AW3045">
        <f t="shared" si="538"/>
        <v>0</v>
      </c>
    </row>
    <row r="3046" spans="5:49" x14ac:dyDescent="0.25">
      <c r="E3046" s="47">
        <f t="shared" si="531"/>
        <v>0</v>
      </c>
      <c r="F3046" s="45">
        <f t="shared" si="532"/>
        <v>0</v>
      </c>
      <c r="G3046" s="45" t="e">
        <f t="shared" si="533"/>
        <v>#DIV/0!</v>
      </c>
      <c r="H3046" s="45" t="e">
        <f t="shared" si="534"/>
        <v>#DIV/0!</v>
      </c>
      <c r="AN3046">
        <f t="shared" si="540"/>
        <v>0</v>
      </c>
      <c r="AO3046">
        <f t="shared" si="535"/>
        <v>0</v>
      </c>
      <c r="AP3046">
        <f t="shared" si="536"/>
        <v>0</v>
      </c>
      <c r="AQ3046">
        <f t="shared" si="537"/>
        <v>0</v>
      </c>
      <c r="AV3046">
        <f t="shared" si="539"/>
        <v>3043</v>
      </c>
      <c r="AW3046">
        <f t="shared" si="538"/>
        <v>0</v>
      </c>
    </row>
    <row r="3047" spans="5:49" x14ac:dyDescent="0.25">
      <c r="E3047" s="47">
        <f t="shared" si="531"/>
        <v>0</v>
      </c>
      <c r="F3047" s="45">
        <f t="shared" si="532"/>
        <v>0</v>
      </c>
      <c r="G3047" s="45" t="e">
        <f t="shared" si="533"/>
        <v>#DIV/0!</v>
      </c>
      <c r="H3047" s="45" t="e">
        <f t="shared" si="534"/>
        <v>#DIV/0!</v>
      </c>
      <c r="AN3047">
        <f t="shared" si="540"/>
        <v>0</v>
      </c>
      <c r="AO3047">
        <f t="shared" si="535"/>
        <v>0</v>
      </c>
      <c r="AP3047">
        <f t="shared" si="536"/>
        <v>0</v>
      </c>
      <c r="AQ3047">
        <f t="shared" si="537"/>
        <v>0</v>
      </c>
      <c r="AV3047">
        <f t="shared" si="539"/>
        <v>3044</v>
      </c>
      <c r="AW3047">
        <f t="shared" si="538"/>
        <v>0</v>
      </c>
    </row>
    <row r="3048" spans="5:49" x14ac:dyDescent="0.25">
      <c r="E3048" s="47">
        <f t="shared" si="531"/>
        <v>0</v>
      </c>
      <c r="F3048" s="45">
        <f t="shared" si="532"/>
        <v>0</v>
      </c>
      <c r="G3048" s="45" t="e">
        <f t="shared" si="533"/>
        <v>#DIV/0!</v>
      </c>
      <c r="H3048" s="45" t="e">
        <f t="shared" si="534"/>
        <v>#DIV/0!</v>
      </c>
      <c r="AN3048">
        <f t="shared" si="540"/>
        <v>0</v>
      </c>
      <c r="AO3048">
        <f t="shared" si="535"/>
        <v>0</v>
      </c>
      <c r="AP3048">
        <f t="shared" si="536"/>
        <v>0</v>
      </c>
      <c r="AQ3048">
        <f t="shared" si="537"/>
        <v>0</v>
      </c>
      <c r="AV3048">
        <f t="shared" si="539"/>
        <v>3045</v>
      </c>
      <c r="AW3048">
        <f t="shared" si="538"/>
        <v>0</v>
      </c>
    </row>
    <row r="3049" spans="5:49" x14ac:dyDescent="0.25">
      <c r="E3049" s="47">
        <f t="shared" si="531"/>
        <v>0</v>
      </c>
      <c r="F3049" s="45">
        <f t="shared" si="532"/>
        <v>0</v>
      </c>
      <c r="G3049" s="45" t="e">
        <f t="shared" si="533"/>
        <v>#DIV/0!</v>
      </c>
      <c r="H3049" s="45" t="e">
        <f t="shared" si="534"/>
        <v>#DIV/0!</v>
      </c>
      <c r="AN3049">
        <f t="shared" si="540"/>
        <v>0</v>
      </c>
      <c r="AO3049">
        <f t="shared" si="535"/>
        <v>0</v>
      </c>
      <c r="AP3049">
        <f t="shared" si="536"/>
        <v>0</v>
      </c>
      <c r="AQ3049">
        <f t="shared" si="537"/>
        <v>0</v>
      </c>
      <c r="AV3049">
        <f t="shared" si="539"/>
        <v>3046</v>
      </c>
      <c r="AW3049">
        <f t="shared" si="538"/>
        <v>0</v>
      </c>
    </row>
    <row r="3050" spans="5:49" x14ac:dyDescent="0.25">
      <c r="E3050" s="47">
        <f t="shared" si="531"/>
        <v>0</v>
      </c>
      <c r="F3050" s="45">
        <f t="shared" si="532"/>
        <v>0</v>
      </c>
      <c r="G3050" s="45" t="e">
        <f t="shared" si="533"/>
        <v>#DIV/0!</v>
      </c>
      <c r="H3050" s="45" t="e">
        <f t="shared" si="534"/>
        <v>#DIV/0!</v>
      </c>
      <c r="AN3050">
        <f t="shared" si="540"/>
        <v>0</v>
      </c>
      <c r="AO3050">
        <f t="shared" si="535"/>
        <v>0</v>
      </c>
      <c r="AP3050">
        <f t="shared" si="536"/>
        <v>0</v>
      </c>
      <c r="AQ3050">
        <f t="shared" si="537"/>
        <v>0</v>
      </c>
      <c r="AV3050">
        <f t="shared" si="539"/>
        <v>3047</v>
      </c>
      <c r="AW3050">
        <f t="shared" si="538"/>
        <v>0</v>
      </c>
    </row>
    <row r="3051" spans="5:49" x14ac:dyDescent="0.25">
      <c r="E3051" s="47">
        <f t="shared" si="531"/>
        <v>0</v>
      </c>
      <c r="F3051" s="45">
        <f t="shared" si="532"/>
        <v>0</v>
      </c>
      <c r="G3051" s="45" t="e">
        <f t="shared" si="533"/>
        <v>#DIV/0!</v>
      </c>
      <c r="H3051" s="45" t="e">
        <f t="shared" si="534"/>
        <v>#DIV/0!</v>
      </c>
      <c r="AN3051">
        <f t="shared" si="540"/>
        <v>0</v>
      </c>
      <c r="AO3051">
        <f t="shared" si="535"/>
        <v>0</v>
      </c>
      <c r="AP3051">
        <f t="shared" si="536"/>
        <v>0</v>
      </c>
      <c r="AQ3051">
        <f t="shared" si="537"/>
        <v>0</v>
      </c>
      <c r="AV3051">
        <f t="shared" si="539"/>
        <v>3048</v>
      </c>
      <c r="AW3051">
        <f t="shared" si="538"/>
        <v>0</v>
      </c>
    </row>
    <row r="3052" spans="5:49" x14ac:dyDescent="0.25">
      <c r="E3052" s="47">
        <f t="shared" si="531"/>
        <v>0</v>
      </c>
      <c r="F3052" s="45">
        <f t="shared" si="532"/>
        <v>0</v>
      </c>
      <c r="G3052" s="45" t="e">
        <f t="shared" si="533"/>
        <v>#DIV/0!</v>
      </c>
      <c r="H3052" s="45" t="e">
        <f t="shared" si="534"/>
        <v>#DIV/0!</v>
      </c>
      <c r="AN3052">
        <f t="shared" si="540"/>
        <v>0</v>
      </c>
      <c r="AO3052">
        <f t="shared" si="535"/>
        <v>0</v>
      </c>
      <c r="AP3052">
        <f t="shared" si="536"/>
        <v>0</v>
      </c>
      <c r="AQ3052">
        <f t="shared" si="537"/>
        <v>0</v>
      </c>
      <c r="AV3052">
        <f t="shared" si="539"/>
        <v>3049</v>
      </c>
      <c r="AW3052">
        <f t="shared" si="538"/>
        <v>0</v>
      </c>
    </row>
    <row r="3053" spans="5:49" x14ac:dyDescent="0.25">
      <c r="E3053" s="47">
        <f t="shared" si="531"/>
        <v>0</v>
      </c>
      <c r="F3053" s="45">
        <f t="shared" si="532"/>
        <v>0</v>
      </c>
      <c r="G3053" s="45" t="e">
        <f t="shared" si="533"/>
        <v>#DIV/0!</v>
      </c>
      <c r="H3053" s="45" t="e">
        <f t="shared" si="534"/>
        <v>#DIV/0!</v>
      </c>
      <c r="AN3053">
        <f t="shared" si="540"/>
        <v>0</v>
      </c>
      <c r="AO3053">
        <f t="shared" si="535"/>
        <v>0</v>
      </c>
      <c r="AP3053">
        <f t="shared" si="536"/>
        <v>0</v>
      </c>
      <c r="AQ3053">
        <f t="shared" si="537"/>
        <v>0</v>
      </c>
      <c r="AV3053">
        <f t="shared" si="539"/>
        <v>3050</v>
      </c>
      <c r="AW3053">
        <f t="shared" si="538"/>
        <v>0</v>
      </c>
    </row>
    <row r="3054" spans="5:49" x14ac:dyDescent="0.25">
      <c r="E3054" s="47">
        <f t="shared" si="531"/>
        <v>0</v>
      </c>
      <c r="F3054" s="45">
        <f t="shared" si="532"/>
        <v>0</v>
      </c>
      <c r="G3054" s="45" t="e">
        <f t="shared" si="533"/>
        <v>#DIV/0!</v>
      </c>
      <c r="H3054" s="45" t="e">
        <f t="shared" si="534"/>
        <v>#DIV/0!</v>
      </c>
      <c r="AN3054">
        <f t="shared" si="540"/>
        <v>0</v>
      </c>
      <c r="AO3054">
        <f t="shared" si="535"/>
        <v>0</v>
      </c>
      <c r="AP3054">
        <f t="shared" si="536"/>
        <v>0</v>
      </c>
      <c r="AQ3054">
        <f t="shared" si="537"/>
        <v>0</v>
      </c>
      <c r="AV3054">
        <f t="shared" si="539"/>
        <v>3051</v>
      </c>
      <c r="AW3054">
        <f t="shared" si="538"/>
        <v>0</v>
      </c>
    </row>
    <row r="3055" spans="5:49" x14ac:dyDescent="0.25">
      <c r="E3055" s="47">
        <f t="shared" si="531"/>
        <v>0</v>
      </c>
      <c r="F3055" s="45">
        <f t="shared" si="532"/>
        <v>0</v>
      </c>
      <c r="G3055" s="45" t="e">
        <f t="shared" si="533"/>
        <v>#DIV/0!</v>
      </c>
      <c r="H3055" s="45" t="e">
        <f t="shared" si="534"/>
        <v>#DIV/0!</v>
      </c>
      <c r="AN3055">
        <f t="shared" si="540"/>
        <v>0</v>
      </c>
      <c r="AO3055">
        <f t="shared" si="535"/>
        <v>0</v>
      </c>
      <c r="AP3055">
        <f t="shared" si="536"/>
        <v>0</v>
      </c>
      <c r="AQ3055">
        <f t="shared" si="537"/>
        <v>0</v>
      </c>
      <c r="AV3055">
        <f t="shared" si="539"/>
        <v>3052</v>
      </c>
      <c r="AW3055">
        <f t="shared" si="538"/>
        <v>0</v>
      </c>
    </row>
    <row r="3056" spans="5:49" x14ac:dyDescent="0.25">
      <c r="E3056" s="47">
        <f t="shared" si="531"/>
        <v>0</v>
      </c>
      <c r="F3056" s="45">
        <f t="shared" si="532"/>
        <v>0</v>
      </c>
      <c r="G3056" s="45" t="e">
        <f t="shared" si="533"/>
        <v>#DIV/0!</v>
      </c>
      <c r="H3056" s="45" t="e">
        <f t="shared" si="534"/>
        <v>#DIV/0!</v>
      </c>
      <c r="AN3056">
        <f t="shared" si="540"/>
        <v>0</v>
      </c>
      <c r="AO3056">
        <f t="shared" si="535"/>
        <v>0</v>
      </c>
      <c r="AP3056">
        <f t="shared" si="536"/>
        <v>0</v>
      </c>
      <c r="AQ3056">
        <f t="shared" si="537"/>
        <v>0</v>
      </c>
      <c r="AV3056">
        <f t="shared" si="539"/>
        <v>3053</v>
      </c>
      <c r="AW3056">
        <f t="shared" si="538"/>
        <v>0</v>
      </c>
    </row>
    <row r="3057" spans="5:49" x14ac:dyDescent="0.25">
      <c r="E3057" s="47">
        <f t="shared" si="531"/>
        <v>0</v>
      </c>
      <c r="F3057" s="45">
        <f t="shared" si="532"/>
        <v>0</v>
      </c>
      <c r="G3057" s="45" t="e">
        <f t="shared" si="533"/>
        <v>#DIV/0!</v>
      </c>
      <c r="H3057" s="45" t="e">
        <f t="shared" si="534"/>
        <v>#DIV/0!</v>
      </c>
      <c r="AN3057">
        <f t="shared" si="540"/>
        <v>0</v>
      </c>
      <c r="AO3057">
        <f t="shared" si="535"/>
        <v>0</v>
      </c>
      <c r="AP3057">
        <f t="shared" si="536"/>
        <v>0</v>
      </c>
      <c r="AQ3057">
        <f t="shared" si="537"/>
        <v>0</v>
      </c>
      <c r="AV3057">
        <f t="shared" si="539"/>
        <v>3054</v>
      </c>
      <c r="AW3057">
        <f t="shared" si="538"/>
        <v>0</v>
      </c>
    </row>
    <row r="3058" spans="5:49" x14ac:dyDescent="0.25">
      <c r="E3058" s="47">
        <f t="shared" si="531"/>
        <v>0</v>
      </c>
      <c r="F3058" s="45">
        <f t="shared" si="532"/>
        <v>0</v>
      </c>
      <c r="G3058" s="45" t="e">
        <f t="shared" si="533"/>
        <v>#DIV/0!</v>
      </c>
      <c r="H3058" s="45" t="e">
        <f t="shared" si="534"/>
        <v>#DIV/0!</v>
      </c>
      <c r="AN3058">
        <f t="shared" si="540"/>
        <v>0</v>
      </c>
      <c r="AO3058">
        <f t="shared" si="535"/>
        <v>0</v>
      </c>
      <c r="AP3058">
        <f t="shared" si="536"/>
        <v>0</v>
      </c>
      <c r="AQ3058">
        <f t="shared" si="537"/>
        <v>0</v>
      </c>
      <c r="AV3058">
        <f t="shared" si="539"/>
        <v>3055</v>
      </c>
      <c r="AW3058">
        <f t="shared" si="538"/>
        <v>0</v>
      </c>
    </row>
    <row r="3059" spans="5:49" x14ac:dyDescent="0.25">
      <c r="E3059" s="47">
        <f t="shared" si="531"/>
        <v>0</v>
      </c>
      <c r="F3059" s="45">
        <f t="shared" si="532"/>
        <v>0</v>
      </c>
      <c r="G3059" s="45" t="e">
        <f t="shared" si="533"/>
        <v>#DIV/0!</v>
      </c>
      <c r="H3059" s="45" t="e">
        <f t="shared" si="534"/>
        <v>#DIV/0!</v>
      </c>
      <c r="AN3059">
        <f t="shared" si="540"/>
        <v>0</v>
      </c>
      <c r="AO3059">
        <f t="shared" si="535"/>
        <v>0</v>
      </c>
      <c r="AP3059">
        <f t="shared" si="536"/>
        <v>0</v>
      </c>
      <c r="AQ3059">
        <f t="shared" si="537"/>
        <v>0</v>
      </c>
      <c r="AV3059">
        <f t="shared" si="539"/>
        <v>3056</v>
      </c>
      <c r="AW3059">
        <f t="shared" si="538"/>
        <v>0</v>
      </c>
    </row>
    <row r="3060" spans="5:49" x14ac:dyDescent="0.25">
      <c r="E3060" s="47">
        <f t="shared" si="531"/>
        <v>0</v>
      </c>
      <c r="F3060" s="45">
        <f t="shared" si="532"/>
        <v>0</v>
      </c>
      <c r="G3060" s="45" t="e">
        <f t="shared" si="533"/>
        <v>#DIV/0!</v>
      </c>
      <c r="H3060" s="45" t="e">
        <f t="shared" si="534"/>
        <v>#DIV/0!</v>
      </c>
      <c r="AN3060">
        <f t="shared" si="540"/>
        <v>0</v>
      </c>
      <c r="AO3060">
        <f t="shared" si="535"/>
        <v>0</v>
      </c>
      <c r="AP3060">
        <f t="shared" si="536"/>
        <v>0</v>
      </c>
      <c r="AQ3060">
        <f t="shared" si="537"/>
        <v>0</v>
      </c>
      <c r="AV3060">
        <f t="shared" si="539"/>
        <v>3057</v>
      </c>
      <c r="AW3060">
        <f t="shared" si="538"/>
        <v>0</v>
      </c>
    </row>
    <row r="3061" spans="5:49" x14ac:dyDescent="0.25">
      <c r="E3061" s="47">
        <f t="shared" si="531"/>
        <v>0</v>
      </c>
      <c r="F3061" s="45">
        <f t="shared" si="532"/>
        <v>0</v>
      </c>
      <c r="G3061" s="45" t="e">
        <f t="shared" si="533"/>
        <v>#DIV/0!</v>
      </c>
      <c r="H3061" s="45" t="e">
        <f t="shared" si="534"/>
        <v>#DIV/0!</v>
      </c>
      <c r="AN3061">
        <f t="shared" si="540"/>
        <v>0</v>
      </c>
      <c r="AO3061">
        <f t="shared" si="535"/>
        <v>0</v>
      </c>
      <c r="AP3061">
        <f t="shared" si="536"/>
        <v>0</v>
      </c>
      <c r="AQ3061">
        <f t="shared" si="537"/>
        <v>0</v>
      </c>
      <c r="AV3061">
        <f t="shared" si="539"/>
        <v>3058</v>
      </c>
      <c r="AW3061">
        <f t="shared" si="538"/>
        <v>0</v>
      </c>
    </row>
    <row r="3062" spans="5:49" x14ac:dyDescent="0.25">
      <c r="E3062" s="47">
        <f t="shared" si="531"/>
        <v>0</v>
      </c>
      <c r="F3062" s="45">
        <f t="shared" si="532"/>
        <v>0</v>
      </c>
      <c r="G3062" s="45" t="e">
        <f t="shared" si="533"/>
        <v>#DIV/0!</v>
      </c>
      <c r="H3062" s="45" t="e">
        <f t="shared" si="534"/>
        <v>#DIV/0!</v>
      </c>
      <c r="AN3062">
        <f t="shared" si="540"/>
        <v>0</v>
      </c>
      <c r="AO3062">
        <f t="shared" si="535"/>
        <v>0</v>
      </c>
      <c r="AP3062">
        <f t="shared" si="536"/>
        <v>0</v>
      </c>
      <c r="AQ3062">
        <f t="shared" si="537"/>
        <v>0</v>
      </c>
      <c r="AV3062">
        <f t="shared" si="539"/>
        <v>3059</v>
      </c>
      <c r="AW3062">
        <f t="shared" si="538"/>
        <v>0</v>
      </c>
    </row>
    <row r="3063" spans="5:49" x14ac:dyDescent="0.25">
      <c r="E3063" s="47">
        <f t="shared" si="531"/>
        <v>0</v>
      </c>
      <c r="F3063" s="45">
        <f t="shared" si="532"/>
        <v>0</v>
      </c>
      <c r="G3063" s="45" t="e">
        <f t="shared" si="533"/>
        <v>#DIV/0!</v>
      </c>
      <c r="H3063" s="45" t="e">
        <f t="shared" si="534"/>
        <v>#DIV/0!</v>
      </c>
      <c r="AN3063">
        <f t="shared" si="540"/>
        <v>0</v>
      </c>
      <c r="AO3063">
        <f t="shared" si="535"/>
        <v>0</v>
      </c>
      <c r="AP3063">
        <f t="shared" si="536"/>
        <v>0</v>
      </c>
      <c r="AQ3063">
        <f t="shared" si="537"/>
        <v>0</v>
      </c>
      <c r="AV3063">
        <f t="shared" si="539"/>
        <v>3060</v>
      </c>
      <c r="AW3063">
        <f t="shared" si="538"/>
        <v>0</v>
      </c>
    </row>
    <row r="3064" spans="5:49" x14ac:dyDescent="0.25">
      <c r="E3064" s="47">
        <f t="shared" si="531"/>
        <v>0</v>
      </c>
      <c r="F3064" s="45">
        <f t="shared" si="532"/>
        <v>0</v>
      </c>
      <c r="G3064" s="45" t="e">
        <f t="shared" si="533"/>
        <v>#DIV/0!</v>
      </c>
      <c r="H3064" s="45" t="e">
        <f t="shared" si="534"/>
        <v>#DIV/0!</v>
      </c>
      <c r="AN3064">
        <f t="shared" si="540"/>
        <v>0</v>
      </c>
      <c r="AO3064">
        <f t="shared" si="535"/>
        <v>0</v>
      </c>
      <c r="AP3064">
        <f t="shared" si="536"/>
        <v>0</v>
      </c>
      <c r="AQ3064">
        <f t="shared" si="537"/>
        <v>0</v>
      </c>
      <c r="AV3064">
        <f t="shared" si="539"/>
        <v>3061</v>
      </c>
      <c r="AW3064">
        <f t="shared" si="538"/>
        <v>0</v>
      </c>
    </row>
    <row r="3065" spans="5:49" x14ac:dyDescent="0.25">
      <c r="E3065" s="47">
        <f t="shared" si="531"/>
        <v>0</v>
      </c>
      <c r="F3065" s="45">
        <f t="shared" si="532"/>
        <v>0</v>
      </c>
      <c r="G3065" s="45" t="e">
        <f t="shared" si="533"/>
        <v>#DIV/0!</v>
      </c>
      <c r="H3065" s="45" t="e">
        <f t="shared" si="534"/>
        <v>#DIV/0!</v>
      </c>
      <c r="AN3065">
        <f t="shared" si="540"/>
        <v>0</v>
      </c>
      <c r="AO3065">
        <f t="shared" si="535"/>
        <v>0</v>
      </c>
      <c r="AP3065">
        <f t="shared" si="536"/>
        <v>0</v>
      </c>
      <c r="AQ3065">
        <f t="shared" si="537"/>
        <v>0</v>
      </c>
      <c r="AV3065">
        <f t="shared" si="539"/>
        <v>3062</v>
      </c>
      <c r="AW3065">
        <f t="shared" si="538"/>
        <v>0</v>
      </c>
    </row>
    <row r="3066" spans="5:49" x14ac:dyDescent="0.25">
      <c r="E3066" s="47">
        <f t="shared" si="531"/>
        <v>0</v>
      </c>
      <c r="F3066" s="45">
        <f t="shared" si="532"/>
        <v>0</v>
      </c>
      <c r="G3066" s="45" t="e">
        <f t="shared" si="533"/>
        <v>#DIV/0!</v>
      </c>
      <c r="H3066" s="45" t="e">
        <f t="shared" si="534"/>
        <v>#DIV/0!</v>
      </c>
      <c r="AN3066">
        <f t="shared" si="540"/>
        <v>0</v>
      </c>
      <c r="AO3066">
        <f t="shared" si="535"/>
        <v>0</v>
      </c>
      <c r="AP3066">
        <f t="shared" si="536"/>
        <v>0</v>
      </c>
      <c r="AQ3066">
        <f t="shared" si="537"/>
        <v>0</v>
      </c>
      <c r="AV3066">
        <f t="shared" si="539"/>
        <v>3063</v>
      </c>
      <c r="AW3066">
        <f t="shared" si="538"/>
        <v>0</v>
      </c>
    </row>
    <row r="3067" spans="5:49" x14ac:dyDescent="0.25">
      <c r="E3067" s="47">
        <f t="shared" si="531"/>
        <v>0</v>
      </c>
      <c r="F3067" s="45">
        <f t="shared" si="532"/>
        <v>0</v>
      </c>
      <c r="G3067" s="45" t="e">
        <f t="shared" si="533"/>
        <v>#DIV/0!</v>
      </c>
      <c r="H3067" s="45" t="e">
        <f t="shared" si="534"/>
        <v>#DIV/0!</v>
      </c>
      <c r="AN3067">
        <f t="shared" si="540"/>
        <v>0</v>
      </c>
      <c r="AO3067">
        <f t="shared" si="535"/>
        <v>0</v>
      </c>
      <c r="AP3067">
        <f t="shared" si="536"/>
        <v>0</v>
      </c>
      <c r="AQ3067">
        <f t="shared" si="537"/>
        <v>0</v>
      </c>
      <c r="AV3067">
        <f t="shared" si="539"/>
        <v>3064</v>
      </c>
      <c r="AW3067">
        <f t="shared" si="538"/>
        <v>0</v>
      </c>
    </row>
    <row r="3068" spans="5:49" x14ac:dyDescent="0.25">
      <c r="E3068" s="47">
        <f t="shared" si="531"/>
        <v>0</v>
      </c>
      <c r="F3068" s="45">
        <f t="shared" si="532"/>
        <v>0</v>
      </c>
      <c r="G3068" s="45" t="e">
        <f t="shared" si="533"/>
        <v>#DIV/0!</v>
      </c>
      <c r="H3068" s="45" t="e">
        <f t="shared" si="534"/>
        <v>#DIV/0!</v>
      </c>
      <c r="AN3068">
        <f t="shared" si="540"/>
        <v>0</v>
      </c>
      <c r="AO3068">
        <f t="shared" si="535"/>
        <v>0</v>
      </c>
      <c r="AP3068">
        <f t="shared" si="536"/>
        <v>0</v>
      </c>
      <c r="AQ3068">
        <f t="shared" si="537"/>
        <v>0</v>
      </c>
      <c r="AV3068">
        <f t="shared" si="539"/>
        <v>3065</v>
      </c>
      <c r="AW3068">
        <f t="shared" si="538"/>
        <v>0</v>
      </c>
    </row>
    <row r="3069" spans="5:49" x14ac:dyDescent="0.25">
      <c r="E3069" s="47">
        <f t="shared" si="531"/>
        <v>0</v>
      </c>
      <c r="F3069" s="45">
        <f t="shared" si="532"/>
        <v>0</v>
      </c>
      <c r="G3069" s="45" t="e">
        <f t="shared" si="533"/>
        <v>#DIV/0!</v>
      </c>
      <c r="H3069" s="45" t="e">
        <f t="shared" si="534"/>
        <v>#DIV/0!</v>
      </c>
      <c r="AN3069">
        <f t="shared" si="540"/>
        <v>0</v>
      </c>
      <c r="AO3069">
        <f t="shared" si="535"/>
        <v>0</v>
      </c>
      <c r="AP3069">
        <f t="shared" si="536"/>
        <v>0</v>
      </c>
      <c r="AQ3069">
        <f t="shared" si="537"/>
        <v>0</v>
      </c>
      <c r="AV3069">
        <f t="shared" si="539"/>
        <v>3066</v>
      </c>
      <c r="AW3069">
        <f t="shared" si="538"/>
        <v>0</v>
      </c>
    </row>
    <row r="3070" spans="5:49" x14ac:dyDescent="0.25">
      <c r="E3070" s="47">
        <f t="shared" si="531"/>
        <v>0</v>
      </c>
      <c r="F3070" s="45">
        <f t="shared" si="532"/>
        <v>0</v>
      </c>
      <c r="G3070" s="45" t="e">
        <f t="shared" si="533"/>
        <v>#DIV/0!</v>
      </c>
      <c r="H3070" s="45" t="e">
        <f t="shared" si="534"/>
        <v>#DIV/0!</v>
      </c>
      <c r="AN3070">
        <f t="shared" si="540"/>
        <v>0</v>
      </c>
      <c r="AO3070">
        <f t="shared" si="535"/>
        <v>0</v>
      </c>
      <c r="AP3070">
        <f t="shared" si="536"/>
        <v>0</v>
      </c>
      <c r="AQ3070">
        <f t="shared" si="537"/>
        <v>0</v>
      </c>
      <c r="AV3070">
        <f t="shared" si="539"/>
        <v>3067</v>
      </c>
      <c r="AW3070">
        <f t="shared" si="538"/>
        <v>0</v>
      </c>
    </row>
    <row r="3071" spans="5:49" x14ac:dyDescent="0.25">
      <c r="E3071" s="47">
        <f t="shared" si="531"/>
        <v>0</v>
      </c>
      <c r="F3071" s="45">
        <f t="shared" si="532"/>
        <v>0</v>
      </c>
      <c r="G3071" s="45" t="e">
        <f t="shared" si="533"/>
        <v>#DIV/0!</v>
      </c>
      <c r="H3071" s="45" t="e">
        <f t="shared" si="534"/>
        <v>#DIV/0!</v>
      </c>
      <c r="AN3071">
        <f t="shared" si="540"/>
        <v>0</v>
      </c>
      <c r="AO3071">
        <f t="shared" si="535"/>
        <v>0</v>
      </c>
      <c r="AP3071">
        <f t="shared" si="536"/>
        <v>0</v>
      </c>
      <c r="AQ3071">
        <f t="shared" si="537"/>
        <v>0</v>
      </c>
      <c r="AV3071">
        <f t="shared" si="539"/>
        <v>3068</v>
      </c>
      <c r="AW3071">
        <f t="shared" si="538"/>
        <v>0</v>
      </c>
    </row>
    <row r="3072" spans="5:49" x14ac:dyDescent="0.25">
      <c r="E3072" s="47">
        <f t="shared" si="531"/>
        <v>0</v>
      </c>
      <c r="F3072" s="45">
        <f t="shared" si="532"/>
        <v>0</v>
      </c>
      <c r="G3072" s="45" t="e">
        <f t="shared" si="533"/>
        <v>#DIV/0!</v>
      </c>
      <c r="H3072" s="45" t="e">
        <f t="shared" si="534"/>
        <v>#DIV/0!</v>
      </c>
      <c r="AN3072">
        <f t="shared" si="540"/>
        <v>0</v>
      </c>
      <c r="AO3072">
        <f t="shared" si="535"/>
        <v>0</v>
      </c>
      <c r="AP3072">
        <f t="shared" si="536"/>
        <v>0</v>
      </c>
      <c r="AQ3072">
        <f t="shared" si="537"/>
        <v>0</v>
      </c>
      <c r="AV3072">
        <f t="shared" si="539"/>
        <v>3069</v>
      </c>
      <c r="AW3072">
        <f t="shared" si="538"/>
        <v>0</v>
      </c>
    </row>
    <row r="3073" spans="5:49" x14ac:dyDescent="0.25">
      <c r="E3073" s="47">
        <f t="shared" si="531"/>
        <v>0</v>
      </c>
      <c r="F3073" s="45">
        <f t="shared" si="532"/>
        <v>0</v>
      </c>
      <c r="G3073" s="45" t="e">
        <f t="shared" si="533"/>
        <v>#DIV/0!</v>
      </c>
      <c r="H3073" s="45" t="e">
        <f t="shared" si="534"/>
        <v>#DIV/0!</v>
      </c>
      <c r="AN3073">
        <f t="shared" si="540"/>
        <v>0</v>
      </c>
      <c r="AO3073">
        <f t="shared" si="535"/>
        <v>0</v>
      </c>
      <c r="AP3073">
        <f t="shared" si="536"/>
        <v>0</v>
      </c>
      <c r="AQ3073">
        <f t="shared" si="537"/>
        <v>0</v>
      </c>
      <c r="AV3073">
        <f t="shared" si="539"/>
        <v>3070</v>
      </c>
      <c r="AW3073">
        <f t="shared" si="538"/>
        <v>0</v>
      </c>
    </row>
    <row r="3074" spans="5:49" x14ac:dyDescent="0.25">
      <c r="E3074" s="47">
        <f t="shared" ref="E3074:E3137" si="541">ROUNDDOWN(C3076,0)</f>
        <v>0</v>
      </c>
      <c r="F3074" s="45">
        <f t="shared" ref="F3074:F3137" si="542">HOUR(C3076)</f>
        <v>0</v>
      </c>
      <c r="G3074" s="45" t="e">
        <f t="shared" ref="G3074:G3137" si="543">D3076/H3074</f>
        <v>#DIV/0!</v>
      </c>
      <c r="H3074" s="45" t="e">
        <f t="shared" ref="H3074:H3137" si="544">AVERAGEIFS(D:D,E:E,E3074)</f>
        <v>#DIV/0!</v>
      </c>
      <c r="AN3074">
        <f t="shared" si="540"/>
        <v>0</v>
      </c>
      <c r="AO3074">
        <f t="shared" si="535"/>
        <v>0</v>
      </c>
      <c r="AP3074">
        <f t="shared" si="536"/>
        <v>0</v>
      </c>
      <c r="AQ3074">
        <f t="shared" si="537"/>
        <v>0</v>
      </c>
      <c r="AV3074">
        <f t="shared" si="539"/>
        <v>3071</v>
      </c>
      <c r="AW3074">
        <f t="shared" si="538"/>
        <v>0</v>
      </c>
    </row>
    <row r="3075" spans="5:49" x14ac:dyDescent="0.25">
      <c r="E3075" s="47">
        <f t="shared" si="541"/>
        <v>0</v>
      </c>
      <c r="F3075" s="45">
        <f t="shared" si="542"/>
        <v>0</v>
      </c>
      <c r="G3075" s="45" t="e">
        <f t="shared" si="543"/>
        <v>#DIV/0!</v>
      </c>
      <c r="H3075" s="45" t="e">
        <f t="shared" si="544"/>
        <v>#DIV/0!</v>
      </c>
      <c r="AN3075">
        <f t="shared" si="540"/>
        <v>0</v>
      </c>
      <c r="AO3075">
        <f t="shared" si="535"/>
        <v>0</v>
      </c>
      <c r="AP3075">
        <f t="shared" si="536"/>
        <v>0</v>
      </c>
      <c r="AQ3075">
        <f t="shared" si="537"/>
        <v>0</v>
      </c>
      <c r="AV3075">
        <f t="shared" si="539"/>
        <v>3072</v>
      </c>
      <c r="AW3075">
        <f t="shared" si="538"/>
        <v>0</v>
      </c>
    </row>
    <row r="3076" spans="5:49" x14ac:dyDescent="0.25">
      <c r="E3076" s="47">
        <f t="shared" si="541"/>
        <v>0</v>
      </c>
      <c r="F3076" s="45">
        <f t="shared" si="542"/>
        <v>0</v>
      </c>
      <c r="G3076" s="45" t="e">
        <f t="shared" si="543"/>
        <v>#DIV/0!</v>
      </c>
      <c r="H3076" s="45" t="e">
        <f t="shared" si="544"/>
        <v>#DIV/0!</v>
      </c>
      <c r="AN3076">
        <f t="shared" si="540"/>
        <v>0</v>
      </c>
      <c r="AO3076">
        <f t="shared" ref="AO3076:AO3139" si="545">ROUNDUP((C3076-$C$4)/7,0)</f>
        <v>0</v>
      </c>
      <c r="AP3076">
        <f t="shared" ref="AP3076:AP3139" si="546">ROUNDUP((C3076-$C$4)/1,0)</f>
        <v>0</v>
      </c>
      <c r="AQ3076">
        <f t="shared" ref="AQ3076:AQ3139" si="547">ROUNDUP((C3076-$C$4)*24,0)</f>
        <v>0</v>
      </c>
      <c r="AV3076">
        <f t="shared" si="539"/>
        <v>3073</v>
      </c>
      <c r="AW3076">
        <f t="shared" ref="AW3076:AW3139" si="548">SUMIFS(AN:AN,AQ:AQ,AV3076)</f>
        <v>0</v>
      </c>
    </row>
    <row r="3077" spans="5:49" x14ac:dyDescent="0.25">
      <c r="E3077" s="47">
        <f t="shared" si="541"/>
        <v>0</v>
      </c>
      <c r="F3077" s="45">
        <f t="shared" si="542"/>
        <v>0</v>
      </c>
      <c r="G3077" s="45" t="e">
        <f t="shared" si="543"/>
        <v>#DIV/0!</v>
      </c>
      <c r="H3077" s="45" t="e">
        <f t="shared" si="544"/>
        <v>#DIV/0!</v>
      </c>
      <c r="AN3077">
        <f t="shared" si="540"/>
        <v>0</v>
      </c>
      <c r="AO3077">
        <f t="shared" si="545"/>
        <v>0</v>
      </c>
      <c r="AP3077">
        <f t="shared" si="546"/>
        <v>0</v>
      </c>
      <c r="AQ3077">
        <f t="shared" si="547"/>
        <v>0</v>
      </c>
      <c r="AV3077">
        <f t="shared" ref="AV3077:AV3140" si="549">1+AV3076</f>
        <v>3074</v>
      </c>
      <c r="AW3077">
        <f t="shared" si="548"/>
        <v>0</v>
      </c>
    </row>
    <row r="3078" spans="5:49" x14ac:dyDescent="0.25">
      <c r="E3078" s="47">
        <f t="shared" si="541"/>
        <v>0</v>
      </c>
      <c r="F3078" s="45">
        <f t="shared" si="542"/>
        <v>0</v>
      </c>
      <c r="G3078" s="45" t="e">
        <f t="shared" si="543"/>
        <v>#DIV/0!</v>
      </c>
      <c r="H3078" s="45" t="e">
        <f t="shared" si="544"/>
        <v>#DIV/0!</v>
      </c>
      <c r="AN3078">
        <f t="shared" si="540"/>
        <v>0</v>
      </c>
      <c r="AO3078">
        <f t="shared" si="545"/>
        <v>0</v>
      </c>
      <c r="AP3078">
        <f t="shared" si="546"/>
        <v>0</v>
      </c>
      <c r="AQ3078">
        <f t="shared" si="547"/>
        <v>0</v>
      </c>
      <c r="AV3078">
        <f t="shared" si="549"/>
        <v>3075</v>
      </c>
      <c r="AW3078">
        <f t="shared" si="548"/>
        <v>0</v>
      </c>
    </row>
    <row r="3079" spans="5:49" x14ac:dyDescent="0.25">
      <c r="E3079" s="47">
        <f t="shared" si="541"/>
        <v>0</v>
      </c>
      <c r="F3079" s="45">
        <f t="shared" si="542"/>
        <v>0</v>
      </c>
      <c r="G3079" s="45" t="e">
        <f t="shared" si="543"/>
        <v>#DIV/0!</v>
      </c>
      <c r="H3079" s="45" t="e">
        <f t="shared" si="544"/>
        <v>#DIV/0!</v>
      </c>
      <c r="AN3079">
        <f t="shared" si="540"/>
        <v>0</v>
      </c>
      <c r="AO3079">
        <f t="shared" si="545"/>
        <v>0</v>
      </c>
      <c r="AP3079">
        <f t="shared" si="546"/>
        <v>0</v>
      </c>
      <c r="AQ3079">
        <f t="shared" si="547"/>
        <v>0</v>
      </c>
      <c r="AV3079">
        <f t="shared" si="549"/>
        <v>3076</v>
      </c>
      <c r="AW3079">
        <f t="shared" si="548"/>
        <v>0</v>
      </c>
    </row>
    <row r="3080" spans="5:49" x14ac:dyDescent="0.25">
      <c r="E3080" s="47">
        <f t="shared" si="541"/>
        <v>0</v>
      </c>
      <c r="F3080" s="45">
        <f t="shared" si="542"/>
        <v>0</v>
      </c>
      <c r="G3080" s="45" t="e">
        <f t="shared" si="543"/>
        <v>#DIV/0!</v>
      </c>
      <c r="H3080" s="45" t="e">
        <f t="shared" si="544"/>
        <v>#DIV/0!</v>
      </c>
      <c r="AN3080">
        <f t="shared" ref="AN3080:AN3143" si="550">D3080*(C3080-C3079)*86400*$B$15</f>
        <v>0</v>
      </c>
      <c r="AO3080">
        <f t="shared" si="545"/>
        <v>0</v>
      </c>
      <c r="AP3080">
        <f t="shared" si="546"/>
        <v>0</v>
      </c>
      <c r="AQ3080">
        <f t="shared" si="547"/>
        <v>0</v>
      </c>
      <c r="AV3080">
        <f t="shared" si="549"/>
        <v>3077</v>
      </c>
      <c r="AW3080">
        <f t="shared" si="548"/>
        <v>0</v>
      </c>
    </row>
    <row r="3081" spans="5:49" x14ac:dyDescent="0.25">
      <c r="E3081" s="47">
        <f t="shared" si="541"/>
        <v>0</v>
      </c>
      <c r="F3081" s="45">
        <f t="shared" si="542"/>
        <v>0</v>
      </c>
      <c r="G3081" s="45" t="e">
        <f t="shared" si="543"/>
        <v>#DIV/0!</v>
      </c>
      <c r="H3081" s="45" t="e">
        <f t="shared" si="544"/>
        <v>#DIV/0!</v>
      </c>
      <c r="AN3081">
        <f t="shared" si="550"/>
        <v>0</v>
      </c>
      <c r="AO3081">
        <f t="shared" si="545"/>
        <v>0</v>
      </c>
      <c r="AP3081">
        <f t="shared" si="546"/>
        <v>0</v>
      </c>
      <c r="AQ3081">
        <f t="shared" si="547"/>
        <v>0</v>
      </c>
      <c r="AV3081">
        <f t="shared" si="549"/>
        <v>3078</v>
      </c>
      <c r="AW3081">
        <f t="shared" si="548"/>
        <v>0</v>
      </c>
    </row>
    <row r="3082" spans="5:49" x14ac:dyDescent="0.25">
      <c r="E3082" s="47">
        <f t="shared" si="541"/>
        <v>0</v>
      </c>
      <c r="F3082" s="45">
        <f t="shared" si="542"/>
        <v>0</v>
      </c>
      <c r="G3082" s="45" t="e">
        <f t="shared" si="543"/>
        <v>#DIV/0!</v>
      </c>
      <c r="H3082" s="45" t="e">
        <f t="shared" si="544"/>
        <v>#DIV/0!</v>
      </c>
      <c r="AN3082">
        <f t="shared" si="550"/>
        <v>0</v>
      </c>
      <c r="AO3082">
        <f t="shared" si="545"/>
        <v>0</v>
      </c>
      <c r="AP3082">
        <f t="shared" si="546"/>
        <v>0</v>
      </c>
      <c r="AQ3082">
        <f t="shared" si="547"/>
        <v>0</v>
      </c>
      <c r="AV3082">
        <f t="shared" si="549"/>
        <v>3079</v>
      </c>
      <c r="AW3082">
        <f t="shared" si="548"/>
        <v>0</v>
      </c>
    </row>
    <row r="3083" spans="5:49" x14ac:dyDescent="0.25">
      <c r="E3083" s="47">
        <f t="shared" si="541"/>
        <v>0</v>
      </c>
      <c r="F3083" s="45">
        <f t="shared" si="542"/>
        <v>0</v>
      </c>
      <c r="G3083" s="45" t="e">
        <f t="shared" si="543"/>
        <v>#DIV/0!</v>
      </c>
      <c r="H3083" s="45" t="e">
        <f t="shared" si="544"/>
        <v>#DIV/0!</v>
      </c>
      <c r="AN3083">
        <f t="shared" si="550"/>
        <v>0</v>
      </c>
      <c r="AO3083">
        <f t="shared" si="545"/>
        <v>0</v>
      </c>
      <c r="AP3083">
        <f t="shared" si="546"/>
        <v>0</v>
      </c>
      <c r="AQ3083">
        <f t="shared" si="547"/>
        <v>0</v>
      </c>
      <c r="AV3083">
        <f t="shared" si="549"/>
        <v>3080</v>
      </c>
      <c r="AW3083">
        <f t="shared" si="548"/>
        <v>0</v>
      </c>
    </row>
    <row r="3084" spans="5:49" x14ac:dyDescent="0.25">
      <c r="E3084" s="47">
        <f t="shared" si="541"/>
        <v>0</v>
      </c>
      <c r="F3084" s="45">
        <f t="shared" si="542"/>
        <v>0</v>
      </c>
      <c r="G3084" s="45" t="e">
        <f t="shared" si="543"/>
        <v>#DIV/0!</v>
      </c>
      <c r="H3084" s="45" t="e">
        <f t="shared" si="544"/>
        <v>#DIV/0!</v>
      </c>
      <c r="AN3084">
        <f t="shared" si="550"/>
        <v>0</v>
      </c>
      <c r="AO3084">
        <f t="shared" si="545"/>
        <v>0</v>
      </c>
      <c r="AP3084">
        <f t="shared" si="546"/>
        <v>0</v>
      </c>
      <c r="AQ3084">
        <f t="shared" si="547"/>
        <v>0</v>
      </c>
      <c r="AV3084">
        <f t="shared" si="549"/>
        <v>3081</v>
      </c>
      <c r="AW3084">
        <f t="shared" si="548"/>
        <v>0</v>
      </c>
    </row>
    <row r="3085" spans="5:49" x14ac:dyDescent="0.25">
      <c r="E3085" s="47">
        <f t="shared" si="541"/>
        <v>0</v>
      </c>
      <c r="F3085" s="45">
        <f t="shared" si="542"/>
        <v>0</v>
      </c>
      <c r="G3085" s="45" t="e">
        <f t="shared" si="543"/>
        <v>#DIV/0!</v>
      </c>
      <c r="H3085" s="45" t="e">
        <f t="shared" si="544"/>
        <v>#DIV/0!</v>
      </c>
      <c r="AN3085">
        <f t="shared" si="550"/>
        <v>0</v>
      </c>
      <c r="AO3085">
        <f t="shared" si="545"/>
        <v>0</v>
      </c>
      <c r="AP3085">
        <f t="shared" si="546"/>
        <v>0</v>
      </c>
      <c r="AQ3085">
        <f t="shared" si="547"/>
        <v>0</v>
      </c>
      <c r="AV3085">
        <f t="shared" si="549"/>
        <v>3082</v>
      </c>
      <c r="AW3085">
        <f t="shared" si="548"/>
        <v>0</v>
      </c>
    </row>
    <row r="3086" spans="5:49" x14ac:dyDescent="0.25">
      <c r="E3086" s="47">
        <f t="shared" si="541"/>
        <v>0</v>
      </c>
      <c r="F3086" s="45">
        <f t="shared" si="542"/>
        <v>0</v>
      </c>
      <c r="G3086" s="45" t="e">
        <f t="shared" si="543"/>
        <v>#DIV/0!</v>
      </c>
      <c r="H3086" s="45" t="e">
        <f t="shared" si="544"/>
        <v>#DIV/0!</v>
      </c>
      <c r="AN3086">
        <f t="shared" si="550"/>
        <v>0</v>
      </c>
      <c r="AO3086">
        <f t="shared" si="545"/>
        <v>0</v>
      </c>
      <c r="AP3086">
        <f t="shared" si="546"/>
        <v>0</v>
      </c>
      <c r="AQ3086">
        <f t="shared" si="547"/>
        <v>0</v>
      </c>
      <c r="AV3086">
        <f t="shared" si="549"/>
        <v>3083</v>
      </c>
      <c r="AW3086">
        <f t="shared" si="548"/>
        <v>0</v>
      </c>
    </row>
    <row r="3087" spans="5:49" x14ac:dyDescent="0.25">
      <c r="E3087" s="47">
        <f t="shared" si="541"/>
        <v>0</v>
      </c>
      <c r="F3087" s="45">
        <f t="shared" si="542"/>
        <v>0</v>
      </c>
      <c r="G3087" s="45" t="e">
        <f t="shared" si="543"/>
        <v>#DIV/0!</v>
      </c>
      <c r="H3087" s="45" t="e">
        <f t="shared" si="544"/>
        <v>#DIV/0!</v>
      </c>
      <c r="AN3087">
        <f t="shared" si="550"/>
        <v>0</v>
      </c>
      <c r="AO3087">
        <f t="shared" si="545"/>
        <v>0</v>
      </c>
      <c r="AP3087">
        <f t="shared" si="546"/>
        <v>0</v>
      </c>
      <c r="AQ3087">
        <f t="shared" si="547"/>
        <v>0</v>
      </c>
      <c r="AV3087">
        <f t="shared" si="549"/>
        <v>3084</v>
      </c>
      <c r="AW3087">
        <f t="shared" si="548"/>
        <v>0</v>
      </c>
    </row>
    <row r="3088" spans="5:49" x14ac:dyDescent="0.25">
      <c r="E3088" s="47">
        <f t="shared" si="541"/>
        <v>0</v>
      </c>
      <c r="F3088" s="45">
        <f t="shared" si="542"/>
        <v>0</v>
      </c>
      <c r="G3088" s="45" t="e">
        <f t="shared" si="543"/>
        <v>#DIV/0!</v>
      </c>
      <c r="H3088" s="45" t="e">
        <f t="shared" si="544"/>
        <v>#DIV/0!</v>
      </c>
      <c r="AN3088">
        <f t="shared" si="550"/>
        <v>0</v>
      </c>
      <c r="AO3088">
        <f t="shared" si="545"/>
        <v>0</v>
      </c>
      <c r="AP3088">
        <f t="shared" si="546"/>
        <v>0</v>
      </c>
      <c r="AQ3088">
        <f t="shared" si="547"/>
        <v>0</v>
      </c>
      <c r="AV3088">
        <f t="shared" si="549"/>
        <v>3085</v>
      </c>
      <c r="AW3088">
        <f t="shared" si="548"/>
        <v>0</v>
      </c>
    </row>
    <row r="3089" spans="5:49" x14ac:dyDescent="0.25">
      <c r="E3089" s="47">
        <f t="shared" si="541"/>
        <v>0</v>
      </c>
      <c r="F3089" s="45">
        <f t="shared" si="542"/>
        <v>0</v>
      </c>
      <c r="G3089" s="45" t="e">
        <f t="shared" si="543"/>
        <v>#DIV/0!</v>
      </c>
      <c r="H3089" s="45" t="e">
        <f t="shared" si="544"/>
        <v>#DIV/0!</v>
      </c>
      <c r="AN3089">
        <f t="shared" si="550"/>
        <v>0</v>
      </c>
      <c r="AO3089">
        <f t="shared" si="545"/>
        <v>0</v>
      </c>
      <c r="AP3089">
        <f t="shared" si="546"/>
        <v>0</v>
      </c>
      <c r="AQ3089">
        <f t="shared" si="547"/>
        <v>0</v>
      </c>
      <c r="AV3089">
        <f t="shared" si="549"/>
        <v>3086</v>
      </c>
      <c r="AW3089">
        <f t="shared" si="548"/>
        <v>0</v>
      </c>
    </row>
    <row r="3090" spans="5:49" x14ac:dyDescent="0.25">
      <c r="E3090" s="47">
        <f t="shared" si="541"/>
        <v>0</v>
      </c>
      <c r="F3090" s="45">
        <f t="shared" si="542"/>
        <v>0</v>
      </c>
      <c r="G3090" s="45" t="e">
        <f t="shared" si="543"/>
        <v>#DIV/0!</v>
      </c>
      <c r="H3090" s="45" t="e">
        <f t="shared" si="544"/>
        <v>#DIV/0!</v>
      </c>
      <c r="AN3090">
        <f t="shared" si="550"/>
        <v>0</v>
      </c>
      <c r="AO3090">
        <f t="shared" si="545"/>
        <v>0</v>
      </c>
      <c r="AP3090">
        <f t="shared" si="546"/>
        <v>0</v>
      </c>
      <c r="AQ3090">
        <f t="shared" si="547"/>
        <v>0</v>
      </c>
      <c r="AV3090">
        <f t="shared" si="549"/>
        <v>3087</v>
      </c>
      <c r="AW3090">
        <f t="shared" si="548"/>
        <v>0</v>
      </c>
    </row>
    <row r="3091" spans="5:49" x14ac:dyDescent="0.25">
      <c r="E3091" s="47">
        <f t="shared" si="541"/>
        <v>0</v>
      </c>
      <c r="F3091" s="45">
        <f t="shared" si="542"/>
        <v>0</v>
      </c>
      <c r="G3091" s="45" t="e">
        <f t="shared" si="543"/>
        <v>#DIV/0!</v>
      </c>
      <c r="H3091" s="45" t="e">
        <f t="shared" si="544"/>
        <v>#DIV/0!</v>
      </c>
      <c r="AN3091">
        <f t="shared" si="550"/>
        <v>0</v>
      </c>
      <c r="AO3091">
        <f t="shared" si="545"/>
        <v>0</v>
      </c>
      <c r="AP3091">
        <f t="shared" si="546"/>
        <v>0</v>
      </c>
      <c r="AQ3091">
        <f t="shared" si="547"/>
        <v>0</v>
      </c>
      <c r="AV3091">
        <f t="shared" si="549"/>
        <v>3088</v>
      </c>
      <c r="AW3091">
        <f t="shared" si="548"/>
        <v>0</v>
      </c>
    </row>
    <row r="3092" spans="5:49" x14ac:dyDescent="0.25">
      <c r="E3092" s="47">
        <f t="shared" si="541"/>
        <v>0</v>
      </c>
      <c r="F3092" s="45">
        <f t="shared" si="542"/>
        <v>0</v>
      </c>
      <c r="G3092" s="45" t="e">
        <f t="shared" si="543"/>
        <v>#DIV/0!</v>
      </c>
      <c r="H3092" s="45" t="e">
        <f t="shared" si="544"/>
        <v>#DIV/0!</v>
      </c>
      <c r="AN3092">
        <f t="shared" si="550"/>
        <v>0</v>
      </c>
      <c r="AO3092">
        <f t="shared" si="545"/>
        <v>0</v>
      </c>
      <c r="AP3092">
        <f t="shared" si="546"/>
        <v>0</v>
      </c>
      <c r="AQ3092">
        <f t="shared" si="547"/>
        <v>0</v>
      </c>
      <c r="AV3092">
        <f t="shared" si="549"/>
        <v>3089</v>
      </c>
      <c r="AW3092">
        <f t="shared" si="548"/>
        <v>0</v>
      </c>
    </row>
    <row r="3093" spans="5:49" x14ac:dyDescent="0.25">
      <c r="E3093" s="47">
        <f t="shared" si="541"/>
        <v>0</v>
      </c>
      <c r="F3093" s="45">
        <f t="shared" si="542"/>
        <v>0</v>
      </c>
      <c r="G3093" s="45" t="e">
        <f t="shared" si="543"/>
        <v>#DIV/0!</v>
      </c>
      <c r="H3093" s="45" t="e">
        <f t="shared" si="544"/>
        <v>#DIV/0!</v>
      </c>
      <c r="AN3093">
        <f t="shared" si="550"/>
        <v>0</v>
      </c>
      <c r="AO3093">
        <f t="shared" si="545"/>
        <v>0</v>
      </c>
      <c r="AP3093">
        <f t="shared" si="546"/>
        <v>0</v>
      </c>
      <c r="AQ3093">
        <f t="shared" si="547"/>
        <v>0</v>
      </c>
      <c r="AV3093">
        <f t="shared" si="549"/>
        <v>3090</v>
      </c>
      <c r="AW3093">
        <f t="shared" si="548"/>
        <v>0</v>
      </c>
    </row>
    <row r="3094" spans="5:49" x14ac:dyDescent="0.25">
      <c r="E3094" s="47">
        <f t="shared" si="541"/>
        <v>0</v>
      </c>
      <c r="F3094" s="45">
        <f t="shared" si="542"/>
        <v>0</v>
      </c>
      <c r="G3094" s="45" t="e">
        <f t="shared" si="543"/>
        <v>#DIV/0!</v>
      </c>
      <c r="H3094" s="45" t="e">
        <f t="shared" si="544"/>
        <v>#DIV/0!</v>
      </c>
      <c r="AN3094">
        <f t="shared" si="550"/>
        <v>0</v>
      </c>
      <c r="AO3094">
        <f t="shared" si="545"/>
        <v>0</v>
      </c>
      <c r="AP3094">
        <f t="shared" si="546"/>
        <v>0</v>
      </c>
      <c r="AQ3094">
        <f t="shared" si="547"/>
        <v>0</v>
      </c>
      <c r="AV3094">
        <f t="shared" si="549"/>
        <v>3091</v>
      </c>
      <c r="AW3094">
        <f t="shared" si="548"/>
        <v>0</v>
      </c>
    </row>
    <row r="3095" spans="5:49" x14ac:dyDescent="0.25">
      <c r="E3095" s="47">
        <f t="shared" si="541"/>
        <v>0</v>
      </c>
      <c r="F3095" s="45">
        <f t="shared" si="542"/>
        <v>0</v>
      </c>
      <c r="G3095" s="45" t="e">
        <f t="shared" si="543"/>
        <v>#DIV/0!</v>
      </c>
      <c r="H3095" s="45" t="e">
        <f t="shared" si="544"/>
        <v>#DIV/0!</v>
      </c>
      <c r="AN3095">
        <f t="shared" si="550"/>
        <v>0</v>
      </c>
      <c r="AO3095">
        <f t="shared" si="545"/>
        <v>0</v>
      </c>
      <c r="AP3095">
        <f t="shared" si="546"/>
        <v>0</v>
      </c>
      <c r="AQ3095">
        <f t="shared" si="547"/>
        <v>0</v>
      </c>
      <c r="AV3095">
        <f t="shared" si="549"/>
        <v>3092</v>
      </c>
      <c r="AW3095">
        <f t="shared" si="548"/>
        <v>0</v>
      </c>
    </row>
    <row r="3096" spans="5:49" x14ac:dyDescent="0.25">
      <c r="E3096" s="47">
        <f t="shared" si="541"/>
        <v>0</v>
      </c>
      <c r="F3096" s="45">
        <f t="shared" si="542"/>
        <v>0</v>
      </c>
      <c r="G3096" s="45" t="e">
        <f t="shared" si="543"/>
        <v>#DIV/0!</v>
      </c>
      <c r="H3096" s="45" t="e">
        <f t="shared" si="544"/>
        <v>#DIV/0!</v>
      </c>
      <c r="AN3096">
        <f t="shared" si="550"/>
        <v>0</v>
      </c>
      <c r="AO3096">
        <f t="shared" si="545"/>
        <v>0</v>
      </c>
      <c r="AP3096">
        <f t="shared" si="546"/>
        <v>0</v>
      </c>
      <c r="AQ3096">
        <f t="shared" si="547"/>
        <v>0</v>
      </c>
      <c r="AV3096">
        <f t="shared" si="549"/>
        <v>3093</v>
      </c>
      <c r="AW3096">
        <f t="shared" si="548"/>
        <v>0</v>
      </c>
    </row>
    <row r="3097" spans="5:49" x14ac:dyDescent="0.25">
      <c r="E3097" s="47">
        <f t="shared" si="541"/>
        <v>0</v>
      </c>
      <c r="F3097" s="45">
        <f t="shared" si="542"/>
        <v>0</v>
      </c>
      <c r="G3097" s="45" t="e">
        <f t="shared" si="543"/>
        <v>#DIV/0!</v>
      </c>
      <c r="H3097" s="45" t="e">
        <f t="shared" si="544"/>
        <v>#DIV/0!</v>
      </c>
      <c r="AN3097">
        <f t="shared" si="550"/>
        <v>0</v>
      </c>
      <c r="AO3097">
        <f t="shared" si="545"/>
        <v>0</v>
      </c>
      <c r="AP3097">
        <f t="shared" si="546"/>
        <v>0</v>
      </c>
      <c r="AQ3097">
        <f t="shared" si="547"/>
        <v>0</v>
      </c>
      <c r="AV3097">
        <f t="shared" si="549"/>
        <v>3094</v>
      </c>
      <c r="AW3097">
        <f t="shared" si="548"/>
        <v>0</v>
      </c>
    </row>
    <row r="3098" spans="5:49" x14ac:dyDescent="0.25">
      <c r="E3098" s="47">
        <f t="shared" si="541"/>
        <v>0</v>
      </c>
      <c r="F3098" s="45">
        <f t="shared" si="542"/>
        <v>0</v>
      </c>
      <c r="G3098" s="45" t="e">
        <f t="shared" si="543"/>
        <v>#DIV/0!</v>
      </c>
      <c r="H3098" s="45" t="e">
        <f t="shared" si="544"/>
        <v>#DIV/0!</v>
      </c>
      <c r="AN3098">
        <f t="shared" si="550"/>
        <v>0</v>
      </c>
      <c r="AO3098">
        <f t="shared" si="545"/>
        <v>0</v>
      </c>
      <c r="AP3098">
        <f t="shared" si="546"/>
        <v>0</v>
      </c>
      <c r="AQ3098">
        <f t="shared" si="547"/>
        <v>0</v>
      </c>
      <c r="AV3098">
        <f t="shared" si="549"/>
        <v>3095</v>
      </c>
      <c r="AW3098">
        <f t="shared" si="548"/>
        <v>0</v>
      </c>
    </row>
    <row r="3099" spans="5:49" x14ac:dyDescent="0.25">
      <c r="E3099" s="47">
        <f t="shared" si="541"/>
        <v>0</v>
      </c>
      <c r="F3099" s="45">
        <f t="shared" si="542"/>
        <v>0</v>
      </c>
      <c r="G3099" s="45" t="e">
        <f t="shared" si="543"/>
        <v>#DIV/0!</v>
      </c>
      <c r="H3099" s="45" t="e">
        <f t="shared" si="544"/>
        <v>#DIV/0!</v>
      </c>
      <c r="AN3099">
        <f t="shared" si="550"/>
        <v>0</v>
      </c>
      <c r="AO3099">
        <f t="shared" si="545"/>
        <v>0</v>
      </c>
      <c r="AP3099">
        <f t="shared" si="546"/>
        <v>0</v>
      </c>
      <c r="AQ3099">
        <f t="shared" si="547"/>
        <v>0</v>
      </c>
      <c r="AV3099">
        <f t="shared" si="549"/>
        <v>3096</v>
      </c>
      <c r="AW3099">
        <f t="shared" si="548"/>
        <v>0</v>
      </c>
    </row>
    <row r="3100" spans="5:49" x14ac:dyDescent="0.25">
      <c r="E3100" s="47">
        <f t="shared" si="541"/>
        <v>0</v>
      </c>
      <c r="F3100" s="45">
        <f t="shared" si="542"/>
        <v>0</v>
      </c>
      <c r="G3100" s="45" t="e">
        <f t="shared" si="543"/>
        <v>#DIV/0!</v>
      </c>
      <c r="H3100" s="45" t="e">
        <f t="shared" si="544"/>
        <v>#DIV/0!</v>
      </c>
      <c r="AN3100">
        <f t="shared" si="550"/>
        <v>0</v>
      </c>
      <c r="AO3100">
        <f t="shared" si="545"/>
        <v>0</v>
      </c>
      <c r="AP3100">
        <f t="shared" si="546"/>
        <v>0</v>
      </c>
      <c r="AQ3100">
        <f t="shared" si="547"/>
        <v>0</v>
      </c>
      <c r="AV3100">
        <f t="shared" si="549"/>
        <v>3097</v>
      </c>
      <c r="AW3100">
        <f t="shared" si="548"/>
        <v>0</v>
      </c>
    </row>
    <row r="3101" spans="5:49" x14ac:dyDescent="0.25">
      <c r="E3101" s="47">
        <f t="shared" si="541"/>
        <v>0</v>
      </c>
      <c r="F3101" s="45">
        <f t="shared" si="542"/>
        <v>0</v>
      </c>
      <c r="G3101" s="45" t="e">
        <f t="shared" si="543"/>
        <v>#DIV/0!</v>
      </c>
      <c r="H3101" s="45" t="e">
        <f t="shared" si="544"/>
        <v>#DIV/0!</v>
      </c>
      <c r="AN3101">
        <f t="shared" si="550"/>
        <v>0</v>
      </c>
      <c r="AO3101">
        <f t="shared" si="545"/>
        <v>0</v>
      </c>
      <c r="AP3101">
        <f t="shared" si="546"/>
        <v>0</v>
      </c>
      <c r="AQ3101">
        <f t="shared" si="547"/>
        <v>0</v>
      </c>
      <c r="AV3101">
        <f t="shared" si="549"/>
        <v>3098</v>
      </c>
      <c r="AW3101">
        <f t="shared" si="548"/>
        <v>0</v>
      </c>
    </row>
    <row r="3102" spans="5:49" x14ac:dyDescent="0.25">
      <c r="E3102" s="47">
        <f t="shared" si="541"/>
        <v>0</v>
      </c>
      <c r="F3102" s="45">
        <f t="shared" si="542"/>
        <v>0</v>
      </c>
      <c r="G3102" s="45" t="e">
        <f t="shared" si="543"/>
        <v>#DIV/0!</v>
      </c>
      <c r="H3102" s="45" t="e">
        <f t="shared" si="544"/>
        <v>#DIV/0!</v>
      </c>
      <c r="AN3102">
        <f t="shared" si="550"/>
        <v>0</v>
      </c>
      <c r="AO3102">
        <f t="shared" si="545"/>
        <v>0</v>
      </c>
      <c r="AP3102">
        <f t="shared" si="546"/>
        <v>0</v>
      </c>
      <c r="AQ3102">
        <f t="shared" si="547"/>
        <v>0</v>
      </c>
      <c r="AV3102">
        <f t="shared" si="549"/>
        <v>3099</v>
      </c>
      <c r="AW3102">
        <f t="shared" si="548"/>
        <v>0</v>
      </c>
    </row>
    <row r="3103" spans="5:49" x14ac:dyDescent="0.25">
      <c r="E3103" s="47">
        <f t="shared" si="541"/>
        <v>0</v>
      </c>
      <c r="F3103" s="45">
        <f t="shared" si="542"/>
        <v>0</v>
      </c>
      <c r="G3103" s="45" t="e">
        <f t="shared" si="543"/>
        <v>#DIV/0!</v>
      </c>
      <c r="H3103" s="45" t="e">
        <f t="shared" si="544"/>
        <v>#DIV/0!</v>
      </c>
      <c r="AN3103">
        <f t="shared" si="550"/>
        <v>0</v>
      </c>
      <c r="AO3103">
        <f t="shared" si="545"/>
        <v>0</v>
      </c>
      <c r="AP3103">
        <f t="shared" si="546"/>
        <v>0</v>
      </c>
      <c r="AQ3103">
        <f t="shared" si="547"/>
        <v>0</v>
      </c>
      <c r="AV3103">
        <f t="shared" si="549"/>
        <v>3100</v>
      </c>
      <c r="AW3103">
        <f t="shared" si="548"/>
        <v>0</v>
      </c>
    </row>
    <row r="3104" spans="5:49" x14ac:dyDescent="0.25">
      <c r="E3104" s="47">
        <f t="shared" si="541"/>
        <v>0</v>
      </c>
      <c r="F3104" s="45">
        <f t="shared" si="542"/>
        <v>0</v>
      </c>
      <c r="G3104" s="45" t="e">
        <f t="shared" si="543"/>
        <v>#DIV/0!</v>
      </c>
      <c r="H3104" s="45" t="e">
        <f t="shared" si="544"/>
        <v>#DIV/0!</v>
      </c>
      <c r="AN3104">
        <f t="shared" si="550"/>
        <v>0</v>
      </c>
      <c r="AO3104">
        <f t="shared" si="545"/>
        <v>0</v>
      </c>
      <c r="AP3104">
        <f t="shared" si="546"/>
        <v>0</v>
      </c>
      <c r="AQ3104">
        <f t="shared" si="547"/>
        <v>0</v>
      </c>
      <c r="AV3104">
        <f t="shared" si="549"/>
        <v>3101</v>
      </c>
      <c r="AW3104">
        <f t="shared" si="548"/>
        <v>0</v>
      </c>
    </row>
    <row r="3105" spans="5:49" x14ac:dyDescent="0.25">
      <c r="E3105" s="47">
        <f t="shared" si="541"/>
        <v>0</v>
      </c>
      <c r="F3105" s="45">
        <f t="shared" si="542"/>
        <v>0</v>
      </c>
      <c r="G3105" s="45" t="e">
        <f t="shared" si="543"/>
        <v>#DIV/0!</v>
      </c>
      <c r="H3105" s="45" t="e">
        <f t="shared" si="544"/>
        <v>#DIV/0!</v>
      </c>
      <c r="AN3105">
        <f t="shared" si="550"/>
        <v>0</v>
      </c>
      <c r="AO3105">
        <f t="shared" si="545"/>
        <v>0</v>
      </c>
      <c r="AP3105">
        <f t="shared" si="546"/>
        <v>0</v>
      </c>
      <c r="AQ3105">
        <f t="shared" si="547"/>
        <v>0</v>
      </c>
      <c r="AV3105">
        <f t="shared" si="549"/>
        <v>3102</v>
      </c>
      <c r="AW3105">
        <f t="shared" si="548"/>
        <v>0</v>
      </c>
    </row>
    <row r="3106" spans="5:49" x14ac:dyDescent="0.25">
      <c r="E3106" s="47">
        <f t="shared" si="541"/>
        <v>0</v>
      </c>
      <c r="F3106" s="45">
        <f t="shared" si="542"/>
        <v>0</v>
      </c>
      <c r="G3106" s="45" t="e">
        <f t="shared" si="543"/>
        <v>#DIV/0!</v>
      </c>
      <c r="H3106" s="45" t="e">
        <f t="shared" si="544"/>
        <v>#DIV/0!</v>
      </c>
      <c r="AN3106">
        <f t="shared" si="550"/>
        <v>0</v>
      </c>
      <c r="AO3106">
        <f t="shared" si="545"/>
        <v>0</v>
      </c>
      <c r="AP3106">
        <f t="shared" si="546"/>
        <v>0</v>
      </c>
      <c r="AQ3106">
        <f t="shared" si="547"/>
        <v>0</v>
      </c>
      <c r="AV3106">
        <f t="shared" si="549"/>
        <v>3103</v>
      </c>
      <c r="AW3106">
        <f t="shared" si="548"/>
        <v>0</v>
      </c>
    </row>
    <row r="3107" spans="5:49" x14ac:dyDescent="0.25">
      <c r="E3107" s="47">
        <f t="shared" si="541"/>
        <v>0</v>
      </c>
      <c r="F3107" s="45">
        <f t="shared" si="542"/>
        <v>0</v>
      </c>
      <c r="G3107" s="45" t="e">
        <f t="shared" si="543"/>
        <v>#DIV/0!</v>
      </c>
      <c r="H3107" s="45" t="e">
        <f t="shared" si="544"/>
        <v>#DIV/0!</v>
      </c>
      <c r="AN3107">
        <f t="shared" si="550"/>
        <v>0</v>
      </c>
      <c r="AO3107">
        <f t="shared" si="545"/>
        <v>0</v>
      </c>
      <c r="AP3107">
        <f t="shared" si="546"/>
        <v>0</v>
      </c>
      <c r="AQ3107">
        <f t="shared" si="547"/>
        <v>0</v>
      </c>
      <c r="AV3107">
        <f t="shared" si="549"/>
        <v>3104</v>
      </c>
      <c r="AW3107">
        <f t="shared" si="548"/>
        <v>0</v>
      </c>
    </row>
    <row r="3108" spans="5:49" x14ac:dyDescent="0.25">
      <c r="E3108" s="47">
        <f t="shared" si="541"/>
        <v>0</v>
      </c>
      <c r="F3108" s="45">
        <f t="shared" si="542"/>
        <v>0</v>
      </c>
      <c r="G3108" s="45" t="e">
        <f t="shared" si="543"/>
        <v>#DIV/0!</v>
      </c>
      <c r="H3108" s="45" t="e">
        <f t="shared" si="544"/>
        <v>#DIV/0!</v>
      </c>
      <c r="AN3108">
        <f t="shared" si="550"/>
        <v>0</v>
      </c>
      <c r="AO3108">
        <f t="shared" si="545"/>
        <v>0</v>
      </c>
      <c r="AP3108">
        <f t="shared" si="546"/>
        <v>0</v>
      </c>
      <c r="AQ3108">
        <f t="shared" si="547"/>
        <v>0</v>
      </c>
      <c r="AV3108">
        <f t="shared" si="549"/>
        <v>3105</v>
      </c>
      <c r="AW3108">
        <f t="shared" si="548"/>
        <v>0</v>
      </c>
    </row>
    <row r="3109" spans="5:49" x14ac:dyDescent="0.25">
      <c r="E3109" s="47">
        <f t="shared" si="541"/>
        <v>0</v>
      </c>
      <c r="F3109" s="45">
        <f t="shared" si="542"/>
        <v>0</v>
      </c>
      <c r="G3109" s="45" t="e">
        <f t="shared" si="543"/>
        <v>#DIV/0!</v>
      </c>
      <c r="H3109" s="45" t="e">
        <f t="shared" si="544"/>
        <v>#DIV/0!</v>
      </c>
      <c r="AN3109">
        <f t="shared" si="550"/>
        <v>0</v>
      </c>
      <c r="AO3109">
        <f t="shared" si="545"/>
        <v>0</v>
      </c>
      <c r="AP3109">
        <f t="shared" si="546"/>
        <v>0</v>
      </c>
      <c r="AQ3109">
        <f t="shared" si="547"/>
        <v>0</v>
      </c>
      <c r="AV3109">
        <f t="shared" si="549"/>
        <v>3106</v>
      </c>
      <c r="AW3109">
        <f t="shared" si="548"/>
        <v>0</v>
      </c>
    </row>
    <row r="3110" spans="5:49" x14ac:dyDescent="0.25">
      <c r="E3110" s="47">
        <f t="shared" si="541"/>
        <v>0</v>
      </c>
      <c r="F3110" s="45">
        <f t="shared" si="542"/>
        <v>0</v>
      </c>
      <c r="G3110" s="45" t="e">
        <f t="shared" si="543"/>
        <v>#DIV/0!</v>
      </c>
      <c r="H3110" s="45" t="e">
        <f t="shared" si="544"/>
        <v>#DIV/0!</v>
      </c>
      <c r="AN3110">
        <f t="shared" si="550"/>
        <v>0</v>
      </c>
      <c r="AO3110">
        <f t="shared" si="545"/>
        <v>0</v>
      </c>
      <c r="AP3110">
        <f t="shared" si="546"/>
        <v>0</v>
      </c>
      <c r="AQ3110">
        <f t="shared" si="547"/>
        <v>0</v>
      </c>
      <c r="AV3110">
        <f t="shared" si="549"/>
        <v>3107</v>
      </c>
      <c r="AW3110">
        <f t="shared" si="548"/>
        <v>0</v>
      </c>
    </row>
    <row r="3111" spans="5:49" x14ac:dyDescent="0.25">
      <c r="E3111" s="47">
        <f t="shared" si="541"/>
        <v>0</v>
      </c>
      <c r="F3111" s="45">
        <f t="shared" si="542"/>
        <v>0</v>
      </c>
      <c r="G3111" s="45" t="e">
        <f t="shared" si="543"/>
        <v>#DIV/0!</v>
      </c>
      <c r="H3111" s="45" t="e">
        <f t="shared" si="544"/>
        <v>#DIV/0!</v>
      </c>
      <c r="AN3111">
        <f t="shared" si="550"/>
        <v>0</v>
      </c>
      <c r="AO3111">
        <f t="shared" si="545"/>
        <v>0</v>
      </c>
      <c r="AP3111">
        <f t="shared" si="546"/>
        <v>0</v>
      </c>
      <c r="AQ3111">
        <f t="shared" si="547"/>
        <v>0</v>
      </c>
      <c r="AV3111">
        <f t="shared" si="549"/>
        <v>3108</v>
      </c>
      <c r="AW3111">
        <f t="shared" si="548"/>
        <v>0</v>
      </c>
    </row>
    <row r="3112" spans="5:49" x14ac:dyDescent="0.25">
      <c r="E3112" s="47">
        <f t="shared" si="541"/>
        <v>0</v>
      </c>
      <c r="F3112" s="45">
        <f t="shared" si="542"/>
        <v>0</v>
      </c>
      <c r="G3112" s="45" t="e">
        <f t="shared" si="543"/>
        <v>#DIV/0!</v>
      </c>
      <c r="H3112" s="45" t="e">
        <f t="shared" si="544"/>
        <v>#DIV/0!</v>
      </c>
      <c r="AN3112">
        <f t="shared" si="550"/>
        <v>0</v>
      </c>
      <c r="AO3112">
        <f t="shared" si="545"/>
        <v>0</v>
      </c>
      <c r="AP3112">
        <f t="shared" si="546"/>
        <v>0</v>
      </c>
      <c r="AQ3112">
        <f t="shared" si="547"/>
        <v>0</v>
      </c>
      <c r="AV3112">
        <f t="shared" si="549"/>
        <v>3109</v>
      </c>
      <c r="AW3112">
        <f t="shared" si="548"/>
        <v>0</v>
      </c>
    </row>
    <row r="3113" spans="5:49" x14ac:dyDescent="0.25">
      <c r="E3113" s="47">
        <f t="shared" si="541"/>
        <v>0</v>
      </c>
      <c r="F3113" s="45">
        <f t="shared" si="542"/>
        <v>0</v>
      </c>
      <c r="G3113" s="45" t="e">
        <f t="shared" si="543"/>
        <v>#DIV/0!</v>
      </c>
      <c r="H3113" s="45" t="e">
        <f t="shared" si="544"/>
        <v>#DIV/0!</v>
      </c>
      <c r="AN3113">
        <f t="shared" si="550"/>
        <v>0</v>
      </c>
      <c r="AO3113">
        <f t="shared" si="545"/>
        <v>0</v>
      </c>
      <c r="AP3113">
        <f t="shared" si="546"/>
        <v>0</v>
      </c>
      <c r="AQ3113">
        <f t="shared" si="547"/>
        <v>0</v>
      </c>
      <c r="AV3113">
        <f t="shared" si="549"/>
        <v>3110</v>
      </c>
      <c r="AW3113">
        <f t="shared" si="548"/>
        <v>0</v>
      </c>
    </row>
    <row r="3114" spans="5:49" x14ac:dyDescent="0.25">
      <c r="E3114" s="47">
        <f t="shared" si="541"/>
        <v>0</v>
      </c>
      <c r="F3114" s="45">
        <f t="shared" si="542"/>
        <v>0</v>
      </c>
      <c r="G3114" s="45" t="e">
        <f t="shared" si="543"/>
        <v>#DIV/0!</v>
      </c>
      <c r="H3114" s="45" t="e">
        <f t="shared" si="544"/>
        <v>#DIV/0!</v>
      </c>
      <c r="AN3114">
        <f t="shared" si="550"/>
        <v>0</v>
      </c>
      <c r="AO3114">
        <f t="shared" si="545"/>
        <v>0</v>
      </c>
      <c r="AP3114">
        <f t="shared" si="546"/>
        <v>0</v>
      </c>
      <c r="AQ3114">
        <f t="shared" si="547"/>
        <v>0</v>
      </c>
      <c r="AV3114">
        <f t="shared" si="549"/>
        <v>3111</v>
      </c>
      <c r="AW3114">
        <f t="shared" si="548"/>
        <v>0</v>
      </c>
    </row>
    <row r="3115" spans="5:49" x14ac:dyDescent="0.25">
      <c r="E3115" s="47">
        <f t="shared" si="541"/>
        <v>0</v>
      </c>
      <c r="F3115" s="45">
        <f t="shared" si="542"/>
        <v>0</v>
      </c>
      <c r="G3115" s="45" t="e">
        <f t="shared" si="543"/>
        <v>#DIV/0!</v>
      </c>
      <c r="H3115" s="45" t="e">
        <f t="shared" si="544"/>
        <v>#DIV/0!</v>
      </c>
      <c r="AN3115">
        <f t="shared" si="550"/>
        <v>0</v>
      </c>
      <c r="AO3115">
        <f t="shared" si="545"/>
        <v>0</v>
      </c>
      <c r="AP3115">
        <f t="shared" si="546"/>
        <v>0</v>
      </c>
      <c r="AQ3115">
        <f t="shared" si="547"/>
        <v>0</v>
      </c>
      <c r="AV3115">
        <f t="shared" si="549"/>
        <v>3112</v>
      </c>
      <c r="AW3115">
        <f t="shared" si="548"/>
        <v>0</v>
      </c>
    </row>
    <row r="3116" spans="5:49" x14ac:dyDescent="0.25">
      <c r="E3116" s="47">
        <f t="shared" si="541"/>
        <v>0</v>
      </c>
      <c r="F3116" s="45">
        <f t="shared" si="542"/>
        <v>0</v>
      </c>
      <c r="G3116" s="45" t="e">
        <f t="shared" si="543"/>
        <v>#DIV/0!</v>
      </c>
      <c r="H3116" s="45" t="e">
        <f t="shared" si="544"/>
        <v>#DIV/0!</v>
      </c>
      <c r="AN3116">
        <f t="shared" si="550"/>
        <v>0</v>
      </c>
      <c r="AO3116">
        <f t="shared" si="545"/>
        <v>0</v>
      </c>
      <c r="AP3116">
        <f t="shared" si="546"/>
        <v>0</v>
      </c>
      <c r="AQ3116">
        <f t="shared" si="547"/>
        <v>0</v>
      </c>
      <c r="AV3116">
        <f t="shared" si="549"/>
        <v>3113</v>
      </c>
      <c r="AW3116">
        <f t="shared" si="548"/>
        <v>0</v>
      </c>
    </row>
    <row r="3117" spans="5:49" x14ac:dyDescent="0.25">
      <c r="E3117" s="47">
        <f t="shared" si="541"/>
        <v>0</v>
      </c>
      <c r="F3117" s="45">
        <f t="shared" si="542"/>
        <v>0</v>
      </c>
      <c r="G3117" s="45" t="e">
        <f t="shared" si="543"/>
        <v>#DIV/0!</v>
      </c>
      <c r="H3117" s="45" t="e">
        <f t="shared" si="544"/>
        <v>#DIV/0!</v>
      </c>
      <c r="AN3117">
        <f t="shared" si="550"/>
        <v>0</v>
      </c>
      <c r="AO3117">
        <f t="shared" si="545"/>
        <v>0</v>
      </c>
      <c r="AP3117">
        <f t="shared" si="546"/>
        <v>0</v>
      </c>
      <c r="AQ3117">
        <f t="shared" si="547"/>
        <v>0</v>
      </c>
      <c r="AV3117">
        <f t="shared" si="549"/>
        <v>3114</v>
      </c>
      <c r="AW3117">
        <f t="shared" si="548"/>
        <v>0</v>
      </c>
    </row>
    <row r="3118" spans="5:49" x14ac:dyDescent="0.25">
      <c r="E3118" s="47">
        <f t="shared" si="541"/>
        <v>0</v>
      </c>
      <c r="F3118" s="45">
        <f t="shared" si="542"/>
        <v>0</v>
      </c>
      <c r="G3118" s="45" t="e">
        <f t="shared" si="543"/>
        <v>#DIV/0!</v>
      </c>
      <c r="H3118" s="45" t="e">
        <f t="shared" si="544"/>
        <v>#DIV/0!</v>
      </c>
      <c r="AN3118">
        <f t="shared" si="550"/>
        <v>0</v>
      </c>
      <c r="AO3118">
        <f t="shared" si="545"/>
        <v>0</v>
      </c>
      <c r="AP3118">
        <f t="shared" si="546"/>
        <v>0</v>
      </c>
      <c r="AQ3118">
        <f t="shared" si="547"/>
        <v>0</v>
      </c>
      <c r="AV3118">
        <f t="shared" si="549"/>
        <v>3115</v>
      </c>
      <c r="AW3118">
        <f t="shared" si="548"/>
        <v>0</v>
      </c>
    </row>
    <row r="3119" spans="5:49" x14ac:dyDescent="0.25">
      <c r="E3119" s="47">
        <f t="shared" si="541"/>
        <v>0</v>
      </c>
      <c r="F3119" s="45">
        <f t="shared" si="542"/>
        <v>0</v>
      </c>
      <c r="G3119" s="45" t="e">
        <f t="shared" si="543"/>
        <v>#DIV/0!</v>
      </c>
      <c r="H3119" s="45" t="e">
        <f t="shared" si="544"/>
        <v>#DIV/0!</v>
      </c>
      <c r="AN3119">
        <f t="shared" si="550"/>
        <v>0</v>
      </c>
      <c r="AO3119">
        <f t="shared" si="545"/>
        <v>0</v>
      </c>
      <c r="AP3119">
        <f t="shared" si="546"/>
        <v>0</v>
      </c>
      <c r="AQ3119">
        <f t="shared" si="547"/>
        <v>0</v>
      </c>
      <c r="AV3119">
        <f t="shared" si="549"/>
        <v>3116</v>
      </c>
      <c r="AW3119">
        <f t="shared" si="548"/>
        <v>0</v>
      </c>
    </row>
    <row r="3120" spans="5:49" x14ac:dyDescent="0.25">
      <c r="E3120" s="47">
        <f t="shared" si="541"/>
        <v>0</v>
      </c>
      <c r="F3120" s="45">
        <f t="shared" si="542"/>
        <v>0</v>
      </c>
      <c r="G3120" s="45" t="e">
        <f t="shared" si="543"/>
        <v>#DIV/0!</v>
      </c>
      <c r="H3120" s="45" t="e">
        <f t="shared" si="544"/>
        <v>#DIV/0!</v>
      </c>
      <c r="AN3120">
        <f t="shared" si="550"/>
        <v>0</v>
      </c>
      <c r="AO3120">
        <f t="shared" si="545"/>
        <v>0</v>
      </c>
      <c r="AP3120">
        <f t="shared" si="546"/>
        <v>0</v>
      </c>
      <c r="AQ3120">
        <f t="shared" si="547"/>
        <v>0</v>
      </c>
      <c r="AV3120">
        <f t="shared" si="549"/>
        <v>3117</v>
      </c>
      <c r="AW3120">
        <f t="shared" si="548"/>
        <v>0</v>
      </c>
    </row>
    <row r="3121" spans="5:49" x14ac:dyDescent="0.25">
      <c r="E3121" s="47">
        <f t="shared" si="541"/>
        <v>0</v>
      </c>
      <c r="F3121" s="45">
        <f t="shared" si="542"/>
        <v>0</v>
      </c>
      <c r="G3121" s="45" t="e">
        <f t="shared" si="543"/>
        <v>#DIV/0!</v>
      </c>
      <c r="H3121" s="45" t="e">
        <f t="shared" si="544"/>
        <v>#DIV/0!</v>
      </c>
      <c r="AN3121">
        <f t="shared" si="550"/>
        <v>0</v>
      </c>
      <c r="AO3121">
        <f t="shared" si="545"/>
        <v>0</v>
      </c>
      <c r="AP3121">
        <f t="shared" si="546"/>
        <v>0</v>
      </c>
      <c r="AQ3121">
        <f t="shared" si="547"/>
        <v>0</v>
      </c>
      <c r="AV3121">
        <f t="shared" si="549"/>
        <v>3118</v>
      </c>
      <c r="AW3121">
        <f t="shared" si="548"/>
        <v>0</v>
      </c>
    </row>
    <row r="3122" spans="5:49" x14ac:dyDescent="0.25">
      <c r="E3122" s="47">
        <f t="shared" si="541"/>
        <v>0</v>
      </c>
      <c r="F3122" s="45">
        <f t="shared" si="542"/>
        <v>0</v>
      </c>
      <c r="G3122" s="45" t="e">
        <f t="shared" si="543"/>
        <v>#DIV/0!</v>
      </c>
      <c r="H3122" s="45" t="e">
        <f t="shared" si="544"/>
        <v>#DIV/0!</v>
      </c>
      <c r="AN3122">
        <f t="shared" si="550"/>
        <v>0</v>
      </c>
      <c r="AO3122">
        <f t="shared" si="545"/>
        <v>0</v>
      </c>
      <c r="AP3122">
        <f t="shared" si="546"/>
        <v>0</v>
      </c>
      <c r="AQ3122">
        <f t="shared" si="547"/>
        <v>0</v>
      </c>
      <c r="AV3122">
        <f t="shared" si="549"/>
        <v>3119</v>
      </c>
      <c r="AW3122">
        <f t="shared" si="548"/>
        <v>0</v>
      </c>
    </row>
    <row r="3123" spans="5:49" x14ac:dyDescent="0.25">
      <c r="E3123" s="47">
        <f t="shared" si="541"/>
        <v>0</v>
      </c>
      <c r="F3123" s="45">
        <f t="shared" si="542"/>
        <v>0</v>
      </c>
      <c r="G3123" s="45" t="e">
        <f t="shared" si="543"/>
        <v>#DIV/0!</v>
      </c>
      <c r="H3123" s="45" t="e">
        <f t="shared" si="544"/>
        <v>#DIV/0!</v>
      </c>
      <c r="AN3123">
        <f t="shared" si="550"/>
        <v>0</v>
      </c>
      <c r="AO3123">
        <f t="shared" si="545"/>
        <v>0</v>
      </c>
      <c r="AP3123">
        <f t="shared" si="546"/>
        <v>0</v>
      </c>
      <c r="AQ3123">
        <f t="shared" si="547"/>
        <v>0</v>
      </c>
      <c r="AV3123">
        <f t="shared" si="549"/>
        <v>3120</v>
      </c>
      <c r="AW3123">
        <f t="shared" si="548"/>
        <v>0</v>
      </c>
    </row>
    <row r="3124" spans="5:49" x14ac:dyDescent="0.25">
      <c r="E3124" s="47">
        <f t="shared" si="541"/>
        <v>0</v>
      </c>
      <c r="F3124" s="45">
        <f t="shared" si="542"/>
        <v>0</v>
      </c>
      <c r="G3124" s="45" t="e">
        <f t="shared" si="543"/>
        <v>#DIV/0!</v>
      </c>
      <c r="H3124" s="45" t="e">
        <f t="shared" si="544"/>
        <v>#DIV/0!</v>
      </c>
      <c r="AN3124">
        <f t="shared" si="550"/>
        <v>0</v>
      </c>
      <c r="AO3124">
        <f t="shared" si="545"/>
        <v>0</v>
      </c>
      <c r="AP3124">
        <f t="shared" si="546"/>
        <v>0</v>
      </c>
      <c r="AQ3124">
        <f t="shared" si="547"/>
        <v>0</v>
      </c>
      <c r="AV3124">
        <f t="shared" si="549"/>
        <v>3121</v>
      </c>
      <c r="AW3124">
        <f t="shared" si="548"/>
        <v>0</v>
      </c>
    </row>
    <row r="3125" spans="5:49" x14ac:dyDescent="0.25">
      <c r="E3125" s="47">
        <f t="shared" si="541"/>
        <v>0</v>
      </c>
      <c r="F3125" s="45">
        <f t="shared" si="542"/>
        <v>0</v>
      </c>
      <c r="G3125" s="45" t="e">
        <f t="shared" si="543"/>
        <v>#DIV/0!</v>
      </c>
      <c r="H3125" s="45" t="e">
        <f t="shared" si="544"/>
        <v>#DIV/0!</v>
      </c>
      <c r="AN3125">
        <f t="shared" si="550"/>
        <v>0</v>
      </c>
      <c r="AO3125">
        <f t="shared" si="545"/>
        <v>0</v>
      </c>
      <c r="AP3125">
        <f t="shared" si="546"/>
        <v>0</v>
      </c>
      <c r="AQ3125">
        <f t="shared" si="547"/>
        <v>0</v>
      </c>
      <c r="AV3125">
        <f t="shared" si="549"/>
        <v>3122</v>
      </c>
      <c r="AW3125">
        <f t="shared" si="548"/>
        <v>0</v>
      </c>
    </row>
    <row r="3126" spans="5:49" x14ac:dyDescent="0.25">
      <c r="E3126" s="47">
        <f t="shared" si="541"/>
        <v>0</v>
      </c>
      <c r="F3126" s="45">
        <f t="shared" si="542"/>
        <v>0</v>
      </c>
      <c r="G3126" s="45" t="e">
        <f t="shared" si="543"/>
        <v>#DIV/0!</v>
      </c>
      <c r="H3126" s="45" t="e">
        <f t="shared" si="544"/>
        <v>#DIV/0!</v>
      </c>
      <c r="AN3126">
        <f t="shared" si="550"/>
        <v>0</v>
      </c>
      <c r="AO3126">
        <f t="shared" si="545"/>
        <v>0</v>
      </c>
      <c r="AP3126">
        <f t="shared" si="546"/>
        <v>0</v>
      </c>
      <c r="AQ3126">
        <f t="shared" si="547"/>
        <v>0</v>
      </c>
      <c r="AV3126">
        <f t="shared" si="549"/>
        <v>3123</v>
      </c>
      <c r="AW3126">
        <f t="shared" si="548"/>
        <v>0</v>
      </c>
    </row>
    <row r="3127" spans="5:49" x14ac:dyDescent="0.25">
      <c r="E3127" s="47">
        <f t="shared" si="541"/>
        <v>0</v>
      </c>
      <c r="F3127" s="45">
        <f t="shared" si="542"/>
        <v>0</v>
      </c>
      <c r="G3127" s="45" t="e">
        <f t="shared" si="543"/>
        <v>#DIV/0!</v>
      </c>
      <c r="H3127" s="45" t="e">
        <f t="shared" si="544"/>
        <v>#DIV/0!</v>
      </c>
      <c r="AN3127">
        <f t="shared" si="550"/>
        <v>0</v>
      </c>
      <c r="AO3127">
        <f t="shared" si="545"/>
        <v>0</v>
      </c>
      <c r="AP3127">
        <f t="shared" si="546"/>
        <v>0</v>
      </c>
      <c r="AQ3127">
        <f t="shared" si="547"/>
        <v>0</v>
      </c>
      <c r="AV3127">
        <f t="shared" si="549"/>
        <v>3124</v>
      </c>
      <c r="AW3127">
        <f t="shared" si="548"/>
        <v>0</v>
      </c>
    </row>
    <row r="3128" spans="5:49" x14ac:dyDescent="0.25">
      <c r="E3128" s="47">
        <f t="shared" si="541"/>
        <v>0</v>
      </c>
      <c r="F3128" s="45">
        <f t="shared" si="542"/>
        <v>0</v>
      </c>
      <c r="G3128" s="45" t="e">
        <f t="shared" si="543"/>
        <v>#DIV/0!</v>
      </c>
      <c r="H3128" s="45" t="e">
        <f t="shared" si="544"/>
        <v>#DIV/0!</v>
      </c>
      <c r="AN3128">
        <f t="shared" si="550"/>
        <v>0</v>
      </c>
      <c r="AO3128">
        <f t="shared" si="545"/>
        <v>0</v>
      </c>
      <c r="AP3128">
        <f t="shared" si="546"/>
        <v>0</v>
      </c>
      <c r="AQ3128">
        <f t="shared" si="547"/>
        <v>0</v>
      </c>
      <c r="AV3128">
        <f t="shared" si="549"/>
        <v>3125</v>
      </c>
      <c r="AW3128">
        <f t="shared" si="548"/>
        <v>0</v>
      </c>
    </row>
    <row r="3129" spans="5:49" x14ac:dyDescent="0.25">
      <c r="E3129" s="47">
        <f t="shared" si="541"/>
        <v>0</v>
      </c>
      <c r="F3129" s="45">
        <f t="shared" si="542"/>
        <v>0</v>
      </c>
      <c r="G3129" s="45" t="e">
        <f t="shared" si="543"/>
        <v>#DIV/0!</v>
      </c>
      <c r="H3129" s="45" t="e">
        <f t="shared" si="544"/>
        <v>#DIV/0!</v>
      </c>
      <c r="AN3129">
        <f t="shared" si="550"/>
        <v>0</v>
      </c>
      <c r="AO3129">
        <f t="shared" si="545"/>
        <v>0</v>
      </c>
      <c r="AP3129">
        <f t="shared" si="546"/>
        <v>0</v>
      </c>
      <c r="AQ3129">
        <f t="shared" si="547"/>
        <v>0</v>
      </c>
      <c r="AV3129">
        <f t="shared" si="549"/>
        <v>3126</v>
      </c>
      <c r="AW3129">
        <f t="shared" si="548"/>
        <v>0</v>
      </c>
    </row>
    <row r="3130" spans="5:49" x14ac:dyDescent="0.25">
      <c r="E3130" s="47">
        <f t="shared" si="541"/>
        <v>0</v>
      </c>
      <c r="F3130" s="45">
        <f t="shared" si="542"/>
        <v>0</v>
      </c>
      <c r="G3130" s="45" t="e">
        <f t="shared" si="543"/>
        <v>#DIV/0!</v>
      </c>
      <c r="H3130" s="45" t="e">
        <f t="shared" si="544"/>
        <v>#DIV/0!</v>
      </c>
      <c r="AN3130">
        <f t="shared" si="550"/>
        <v>0</v>
      </c>
      <c r="AO3130">
        <f t="shared" si="545"/>
        <v>0</v>
      </c>
      <c r="AP3130">
        <f t="shared" si="546"/>
        <v>0</v>
      </c>
      <c r="AQ3130">
        <f t="shared" si="547"/>
        <v>0</v>
      </c>
      <c r="AV3130">
        <f t="shared" si="549"/>
        <v>3127</v>
      </c>
      <c r="AW3130">
        <f t="shared" si="548"/>
        <v>0</v>
      </c>
    </row>
    <row r="3131" spans="5:49" x14ac:dyDescent="0.25">
      <c r="E3131" s="47">
        <f t="shared" si="541"/>
        <v>0</v>
      </c>
      <c r="F3131" s="45">
        <f t="shared" si="542"/>
        <v>0</v>
      </c>
      <c r="G3131" s="45" t="e">
        <f t="shared" si="543"/>
        <v>#DIV/0!</v>
      </c>
      <c r="H3131" s="45" t="e">
        <f t="shared" si="544"/>
        <v>#DIV/0!</v>
      </c>
      <c r="AN3131">
        <f t="shared" si="550"/>
        <v>0</v>
      </c>
      <c r="AO3131">
        <f t="shared" si="545"/>
        <v>0</v>
      </c>
      <c r="AP3131">
        <f t="shared" si="546"/>
        <v>0</v>
      </c>
      <c r="AQ3131">
        <f t="shared" si="547"/>
        <v>0</v>
      </c>
      <c r="AV3131">
        <f t="shared" si="549"/>
        <v>3128</v>
      </c>
      <c r="AW3131">
        <f t="shared" si="548"/>
        <v>0</v>
      </c>
    </row>
    <row r="3132" spans="5:49" x14ac:dyDescent="0.25">
      <c r="E3132" s="47">
        <f t="shared" si="541"/>
        <v>0</v>
      </c>
      <c r="F3132" s="45">
        <f t="shared" si="542"/>
        <v>0</v>
      </c>
      <c r="G3132" s="45" t="e">
        <f t="shared" si="543"/>
        <v>#DIV/0!</v>
      </c>
      <c r="H3132" s="45" t="e">
        <f t="shared" si="544"/>
        <v>#DIV/0!</v>
      </c>
      <c r="AN3132">
        <f t="shared" si="550"/>
        <v>0</v>
      </c>
      <c r="AO3132">
        <f t="shared" si="545"/>
        <v>0</v>
      </c>
      <c r="AP3132">
        <f t="shared" si="546"/>
        <v>0</v>
      </c>
      <c r="AQ3132">
        <f t="shared" si="547"/>
        <v>0</v>
      </c>
      <c r="AV3132">
        <f t="shared" si="549"/>
        <v>3129</v>
      </c>
      <c r="AW3132">
        <f t="shared" si="548"/>
        <v>0</v>
      </c>
    </row>
    <row r="3133" spans="5:49" x14ac:dyDescent="0.25">
      <c r="E3133" s="47">
        <f t="shared" si="541"/>
        <v>0</v>
      </c>
      <c r="F3133" s="45">
        <f t="shared" si="542"/>
        <v>0</v>
      </c>
      <c r="G3133" s="45" t="e">
        <f t="shared" si="543"/>
        <v>#DIV/0!</v>
      </c>
      <c r="H3133" s="45" t="e">
        <f t="shared" si="544"/>
        <v>#DIV/0!</v>
      </c>
      <c r="AN3133">
        <f t="shared" si="550"/>
        <v>0</v>
      </c>
      <c r="AO3133">
        <f t="shared" si="545"/>
        <v>0</v>
      </c>
      <c r="AP3133">
        <f t="shared" si="546"/>
        <v>0</v>
      </c>
      <c r="AQ3133">
        <f t="shared" si="547"/>
        <v>0</v>
      </c>
      <c r="AV3133">
        <f t="shared" si="549"/>
        <v>3130</v>
      </c>
      <c r="AW3133">
        <f t="shared" si="548"/>
        <v>0</v>
      </c>
    </row>
    <row r="3134" spans="5:49" x14ac:dyDescent="0.25">
      <c r="E3134" s="47">
        <f t="shared" si="541"/>
        <v>0</v>
      </c>
      <c r="F3134" s="45">
        <f t="shared" si="542"/>
        <v>0</v>
      </c>
      <c r="G3134" s="45" t="e">
        <f t="shared" si="543"/>
        <v>#DIV/0!</v>
      </c>
      <c r="H3134" s="45" t="e">
        <f t="shared" si="544"/>
        <v>#DIV/0!</v>
      </c>
      <c r="AN3134">
        <f t="shared" si="550"/>
        <v>0</v>
      </c>
      <c r="AO3134">
        <f t="shared" si="545"/>
        <v>0</v>
      </c>
      <c r="AP3134">
        <f t="shared" si="546"/>
        <v>0</v>
      </c>
      <c r="AQ3134">
        <f t="shared" si="547"/>
        <v>0</v>
      </c>
      <c r="AV3134">
        <f t="shared" si="549"/>
        <v>3131</v>
      </c>
      <c r="AW3134">
        <f t="shared" si="548"/>
        <v>0</v>
      </c>
    </row>
    <row r="3135" spans="5:49" x14ac:dyDescent="0.25">
      <c r="E3135" s="47">
        <f t="shared" si="541"/>
        <v>0</v>
      </c>
      <c r="F3135" s="45">
        <f t="shared" si="542"/>
        <v>0</v>
      </c>
      <c r="G3135" s="45" t="e">
        <f t="shared" si="543"/>
        <v>#DIV/0!</v>
      </c>
      <c r="H3135" s="45" t="e">
        <f t="shared" si="544"/>
        <v>#DIV/0!</v>
      </c>
      <c r="AN3135">
        <f t="shared" si="550"/>
        <v>0</v>
      </c>
      <c r="AO3135">
        <f t="shared" si="545"/>
        <v>0</v>
      </c>
      <c r="AP3135">
        <f t="shared" si="546"/>
        <v>0</v>
      </c>
      <c r="AQ3135">
        <f t="shared" si="547"/>
        <v>0</v>
      </c>
      <c r="AV3135">
        <f t="shared" si="549"/>
        <v>3132</v>
      </c>
      <c r="AW3135">
        <f t="shared" si="548"/>
        <v>0</v>
      </c>
    </row>
    <row r="3136" spans="5:49" x14ac:dyDescent="0.25">
      <c r="E3136" s="47">
        <f t="shared" si="541"/>
        <v>0</v>
      </c>
      <c r="F3136" s="45">
        <f t="shared" si="542"/>
        <v>0</v>
      </c>
      <c r="G3136" s="45" t="e">
        <f t="shared" si="543"/>
        <v>#DIV/0!</v>
      </c>
      <c r="H3136" s="45" t="e">
        <f t="shared" si="544"/>
        <v>#DIV/0!</v>
      </c>
      <c r="AN3136">
        <f t="shared" si="550"/>
        <v>0</v>
      </c>
      <c r="AO3136">
        <f t="shared" si="545"/>
        <v>0</v>
      </c>
      <c r="AP3136">
        <f t="shared" si="546"/>
        <v>0</v>
      </c>
      <c r="AQ3136">
        <f t="shared" si="547"/>
        <v>0</v>
      </c>
      <c r="AV3136">
        <f t="shared" si="549"/>
        <v>3133</v>
      </c>
      <c r="AW3136">
        <f t="shared" si="548"/>
        <v>0</v>
      </c>
    </row>
    <row r="3137" spans="5:49" x14ac:dyDescent="0.25">
      <c r="E3137" s="47">
        <f t="shared" si="541"/>
        <v>0</v>
      </c>
      <c r="F3137" s="45">
        <f t="shared" si="542"/>
        <v>0</v>
      </c>
      <c r="G3137" s="45" t="e">
        <f t="shared" si="543"/>
        <v>#DIV/0!</v>
      </c>
      <c r="H3137" s="45" t="e">
        <f t="shared" si="544"/>
        <v>#DIV/0!</v>
      </c>
      <c r="AN3137">
        <f t="shared" si="550"/>
        <v>0</v>
      </c>
      <c r="AO3137">
        <f t="shared" si="545"/>
        <v>0</v>
      </c>
      <c r="AP3137">
        <f t="shared" si="546"/>
        <v>0</v>
      </c>
      <c r="AQ3137">
        <f t="shared" si="547"/>
        <v>0</v>
      </c>
      <c r="AV3137">
        <f t="shared" si="549"/>
        <v>3134</v>
      </c>
      <c r="AW3137">
        <f t="shared" si="548"/>
        <v>0</v>
      </c>
    </row>
    <row r="3138" spans="5:49" x14ac:dyDescent="0.25">
      <c r="E3138" s="47">
        <f t="shared" ref="E3138:E3201" si="551">ROUNDDOWN(C3140,0)</f>
        <v>0</v>
      </c>
      <c r="F3138" s="45">
        <f t="shared" ref="F3138:F3201" si="552">HOUR(C3140)</f>
        <v>0</v>
      </c>
      <c r="G3138" s="45" t="e">
        <f t="shared" ref="G3138:G3201" si="553">D3140/H3138</f>
        <v>#DIV/0!</v>
      </c>
      <c r="H3138" s="45" t="e">
        <f t="shared" ref="H3138:H3201" si="554">AVERAGEIFS(D:D,E:E,E3138)</f>
        <v>#DIV/0!</v>
      </c>
      <c r="AN3138">
        <f t="shared" si="550"/>
        <v>0</v>
      </c>
      <c r="AO3138">
        <f t="shared" si="545"/>
        <v>0</v>
      </c>
      <c r="AP3138">
        <f t="shared" si="546"/>
        <v>0</v>
      </c>
      <c r="AQ3138">
        <f t="shared" si="547"/>
        <v>0</v>
      </c>
      <c r="AV3138">
        <f t="shared" si="549"/>
        <v>3135</v>
      </c>
      <c r="AW3138">
        <f t="shared" si="548"/>
        <v>0</v>
      </c>
    </row>
    <row r="3139" spans="5:49" x14ac:dyDescent="0.25">
      <c r="E3139" s="47">
        <f t="shared" si="551"/>
        <v>0</v>
      </c>
      <c r="F3139" s="45">
        <f t="shared" si="552"/>
        <v>0</v>
      </c>
      <c r="G3139" s="45" t="e">
        <f t="shared" si="553"/>
        <v>#DIV/0!</v>
      </c>
      <c r="H3139" s="45" t="e">
        <f t="shared" si="554"/>
        <v>#DIV/0!</v>
      </c>
      <c r="AN3139">
        <f t="shared" si="550"/>
        <v>0</v>
      </c>
      <c r="AO3139">
        <f t="shared" si="545"/>
        <v>0</v>
      </c>
      <c r="AP3139">
        <f t="shared" si="546"/>
        <v>0</v>
      </c>
      <c r="AQ3139">
        <f t="shared" si="547"/>
        <v>0</v>
      </c>
      <c r="AV3139">
        <f t="shared" si="549"/>
        <v>3136</v>
      </c>
      <c r="AW3139">
        <f t="shared" si="548"/>
        <v>0</v>
      </c>
    </row>
    <row r="3140" spans="5:49" x14ac:dyDescent="0.25">
      <c r="E3140" s="47">
        <f t="shared" si="551"/>
        <v>0</v>
      </c>
      <c r="F3140" s="45">
        <f t="shared" si="552"/>
        <v>0</v>
      </c>
      <c r="G3140" s="45" t="e">
        <f t="shared" si="553"/>
        <v>#DIV/0!</v>
      </c>
      <c r="H3140" s="45" t="e">
        <f t="shared" si="554"/>
        <v>#DIV/0!</v>
      </c>
      <c r="AN3140">
        <f t="shared" si="550"/>
        <v>0</v>
      </c>
      <c r="AO3140">
        <f t="shared" ref="AO3140:AO3203" si="555">ROUNDUP((C3140-$C$4)/7,0)</f>
        <v>0</v>
      </c>
      <c r="AP3140">
        <f t="shared" ref="AP3140:AP3203" si="556">ROUNDUP((C3140-$C$4)/1,0)</f>
        <v>0</v>
      </c>
      <c r="AQ3140">
        <f t="shared" ref="AQ3140:AQ3203" si="557">ROUNDUP((C3140-$C$4)*24,0)</f>
        <v>0</v>
      </c>
      <c r="AV3140">
        <f t="shared" si="549"/>
        <v>3137</v>
      </c>
      <c r="AW3140">
        <f t="shared" ref="AW3140:AW3203" si="558">SUMIFS(AN:AN,AQ:AQ,AV3140)</f>
        <v>0</v>
      </c>
    </row>
    <row r="3141" spans="5:49" x14ac:dyDescent="0.25">
      <c r="E3141" s="47">
        <f t="shared" si="551"/>
        <v>0</v>
      </c>
      <c r="F3141" s="45">
        <f t="shared" si="552"/>
        <v>0</v>
      </c>
      <c r="G3141" s="45" t="e">
        <f t="shared" si="553"/>
        <v>#DIV/0!</v>
      </c>
      <c r="H3141" s="45" t="e">
        <f t="shared" si="554"/>
        <v>#DIV/0!</v>
      </c>
      <c r="AN3141">
        <f t="shared" si="550"/>
        <v>0</v>
      </c>
      <c r="AO3141">
        <f t="shared" si="555"/>
        <v>0</v>
      </c>
      <c r="AP3141">
        <f t="shared" si="556"/>
        <v>0</v>
      </c>
      <c r="AQ3141">
        <f t="shared" si="557"/>
        <v>0</v>
      </c>
      <c r="AV3141">
        <f t="shared" ref="AV3141:AV3204" si="559">1+AV3140</f>
        <v>3138</v>
      </c>
      <c r="AW3141">
        <f t="shared" si="558"/>
        <v>0</v>
      </c>
    </row>
    <row r="3142" spans="5:49" x14ac:dyDescent="0.25">
      <c r="E3142" s="47">
        <f t="shared" si="551"/>
        <v>0</v>
      </c>
      <c r="F3142" s="45">
        <f t="shared" si="552"/>
        <v>0</v>
      </c>
      <c r="G3142" s="45" t="e">
        <f t="shared" si="553"/>
        <v>#DIV/0!</v>
      </c>
      <c r="H3142" s="45" t="e">
        <f t="shared" si="554"/>
        <v>#DIV/0!</v>
      </c>
      <c r="AN3142">
        <f t="shared" si="550"/>
        <v>0</v>
      </c>
      <c r="AO3142">
        <f t="shared" si="555"/>
        <v>0</v>
      </c>
      <c r="AP3142">
        <f t="shared" si="556"/>
        <v>0</v>
      </c>
      <c r="AQ3142">
        <f t="shared" si="557"/>
        <v>0</v>
      </c>
      <c r="AV3142">
        <f t="shared" si="559"/>
        <v>3139</v>
      </c>
      <c r="AW3142">
        <f t="shared" si="558"/>
        <v>0</v>
      </c>
    </row>
    <row r="3143" spans="5:49" x14ac:dyDescent="0.25">
      <c r="E3143" s="47">
        <f t="shared" si="551"/>
        <v>0</v>
      </c>
      <c r="F3143" s="45">
        <f t="shared" si="552"/>
        <v>0</v>
      </c>
      <c r="G3143" s="45" t="e">
        <f t="shared" si="553"/>
        <v>#DIV/0!</v>
      </c>
      <c r="H3143" s="45" t="e">
        <f t="shared" si="554"/>
        <v>#DIV/0!</v>
      </c>
      <c r="AN3143">
        <f t="shared" si="550"/>
        <v>0</v>
      </c>
      <c r="AO3143">
        <f t="shared" si="555"/>
        <v>0</v>
      </c>
      <c r="AP3143">
        <f t="shared" si="556"/>
        <v>0</v>
      </c>
      <c r="AQ3143">
        <f t="shared" si="557"/>
        <v>0</v>
      </c>
      <c r="AV3143">
        <f t="shared" si="559"/>
        <v>3140</v>
      </c>
      <c r="AW3143">
        <f t="shared" si="558"/>
        <v>0</v>
      </c>
    </row>
    <row r="3144" spans="5:49" x14ac:dyDescent="0.25">
      <c r="E3144" s="47">
        <f t="shared" si="551"/>
        <v>0</v>
      </c>
      <c r="F3144" s="45">
        <f t="shared" si="552"/>
        <v>0</v>
      </c>
      <c r="G3144" s="45" t="e">
        <f t="shared" si="553"/>
        <v>#DIV/0!</v>
      </c>
      <c r="H3144" s="45" t="e">
        <f t="shared" si="554"/>
        <v>#DIV/0!</v>
      </c>
      <c r="AN3144">
        <f t="shared" ref="AN3144:AN3207" si="560">D3144*(C3144-C3143)*86400*$B$15</f>
        <v>0</v>
      </c>
      <c r="AO3144">
        <f t="shared" si="555"/>
        <v>0</v>
      </c>
      <c r="AP3144">
        <f t="shared" si="556"/>
        <v>0</v>
      </c>
      <c r="AQ3144">
        <f t="shared" si="557"/>
        <v>0</v>
      </c>
      <c r="AV3144">
        <f t="shared" si="559"/>
        <v>3141</v>
      </c>
      <c r="AW3144">
        <f t="shared" si="558"/>
        <v>0</v>
      </c>
    </row>
    <row r="3145" spans="5:49" x14ac:dyDescent="0.25">
      <c r="E3145" s="47">
        <f t="shared" si="551"/>
        <v>0</v>
      </c>
      <c r="F3145" s="45">
        <f t="shared" si="552"/>
        <v>0</v>
      </c>
      <c r="G3145" s="45" t="e">
        <f t="shared" si="553"/>
        <v>#DIV/0!</v>
      </c>
      <c r="H3145" s="45" t="e">
        <f t="shared" si="554"/>
        <v>#DIV/0!</v>
      </c>
      <c r="AN3145">
        <f t="shared" si="560"/>
        <v>0</v>
      </c>
      <c r="AO3145">
        <f t="shared" si="555"/>
        <v>0</v>
      </c>
      <c r="AP3145">
        <f t="shared" si="556"/>
        <v>0</v>
      </c>
      <c r="AQ3145">
        <f t="shared" si="557"/>
        <v>0</v>
      </c>
      <c r="AV3145">
        <f t="shared" si="559"/>
        <v>3142</v>
      </c>
      <c r="AW3145">
        <f t="shared" si="558"/>
        <v>0</v>
      </c>
    </row>
    <row r="3146" spans="5:49" x14ac:dyDescent="0.25">
      <c r="E3146" s="47">
        <f t="shared" si="551"/>
        <v>0</v>
      </c>
      <c r="F3146" s="45">
        <f t="shared" si="552"/>
        <v>0</v>
      </c>
      <c r="G3146" s="45" t="e">
        <f t="shared" si="553"/>
        <v>#DIV/0!</v>
      </c>
      <c r="H3146" s="45" t="e">
        <f t="shared" si="554"/>
        <v>#DIV/0!</v>
      </c>
      <c r="AN3146">
        <f t="shared" si="560"/>
        <v>0</v>
      </c>
      <c r="AO3146">
        <f t="shared" si="555"/>
        <v>0</v>
      </c>
      <c r="AP3146">
        <f t="shared" si="556"/>
        <v>0</v>
      </c>
      <c r="AQ3146">
        <f t="shared" si="557"/>
        <v>0</v>
      </c>
      <c r="AV3146">
        <f t="shared" si="559"/>
        <v>3143</v>
      </c>
      <c r="AW3146">
        <f t="shared" si="558"/>
        <v>0</v>
      </c>
    </row>
    <row r="3147" spans="5:49" x14ac:dyDescent="0.25">
      <c r="E3147" s="47">
        <f t="shared" si="551"/>
        <v>0</v>
      </c>
      <c r="F3147" s="45">
        <f t="shared" si="552"/>
        <v>0</v>
      </c>
      <c r="G3147" s="45" t="e">
        <f t="shared" si="553"/>
        <v>#DIV/0!</v>
      </c>
      <c r="H3147" s="45" t="e">
        <f t="shared" si="554"/>
        <v>#DIV/0!</v>
      </c>
      <c r="AN3147">
        <f t="shared" si="560"/>
        <v>0</v>
      </c>
      <c r="AO3147">
        <f t="shared" si="555"/>
        <v>0</v>
      </c>
      <c r="AP3147">
        <f t="shared" si="556"/>
        <v>0</v>
      </c>
      <c r="AQ3147">
        <f t="shared" si="557"/>
        <v>0</v>
      </c>
      <c r="AV3147">
        <f t="shared" si="559"/>
        <v>3144</v>
      </c>
      <c r="AW3147">
        <f t="shared" si="558"/>
        <v>0</v>
      </c>
    </row>
    <row r="3148" spans="5:49" x14ac:dyDescent="0.25">
      <c r="E3148" s="47">
        <f t="shared" si="551"/>
        <v>0</v>
      </c>
      <c r="F3148" s="45">
        <f t="shared" si="552"/>
        <v>0</v>
      </c>
      <c r="G3148" s="45" t="e">
        <f t="shared" si="553"/>
        <v>#DIV/0!</v>
      </c>
      <c r="H3148" s="45" t="e">
        <f t="shared" si="554"/>
        <v>#DIV/0!</v>
      </c>
      <c r="AN3148">
        <f t="shared" si="560"/>
        <v>0</v>
      </c>
      <c r="AO3148">
        <f t="shared" si="555"/>
        <v>0</v>
      </c>
      <c r="AP3148">
        <f t="shared" si="556"/>
        <v>0</v>
      </c>
      <c r="AQ3148">
        <f t="shared" si="557"/>
        <v>0</v>
      </c>
      <c r="AV3148">
        <f t="shared" si="559"/>
        <v>3145</v>
      </c>
      <c r="AW3148">
        <f t="shared" si="558"/>
        <v>0</v>
      </c>
    </row>
    <row r="3149" spans="5:49" x14ac:dyDescent="0.25">
      <c r="E3149" s="47">
        <f t="shared" si="551"/>
        <v>0</v>
      </c>
      <c r="F3149" s="45">
        <f t="shared" si="552"/>
        <v>0</v>
      </c>
      <c r="G3149" s="45" t="e">
        <f t="shared" si="553"/>
        <v>#DIV/0!</v>
      </c>
      <c r="H3149" s="45" t="e">
        <f t="shared" si="554"/>
        <v>#DIV/0!</v>
      </c>
      <c r="AN3149">
        <f t="shared" si="560"/>
        <v>0</v>
      </c>
      <c r="AO3149">
        <f t="shared" si="555"/>
        <v>0</v>
      </c>
      <c r="AP3149">
        <f t="shared" si="556"/>
        <v>0</v>
      </c>
      <c r="AQ3149">
        <f t="shared" si="557"/>
        <v>0</v>
      </c>
      <c r="AV3149">
        <f t="shared" si="559"/>
        <v>3146</v>
      </c>
      <c r="AW3149">
        <f t="shared" si="558"/>
        <v>0</v>
      </c>
    </row>
    <row r="3150" spans="5:49" x14ac:dyDescent="0.25">
      <c r="E3150" s="47">
        <f t="shared" si="551"/>
        <v>0</v>
      </c>
      <c r="F3150" s="45">
        <f t="shared" si="552"/>
        <v>0</v>
      </c>
      <c r="G3150" s="45" t="e">
        <f t="shared" si="553"/>
        <v>#DIV/0!</v>
      </c>
      <c r="H3150" s="45" t="e">
        <f t="shared" si="554"/>
        <v>#DIV/0!</v>
      </c>
      <c r="AN3150">
        <f t="shared" si="560"/>
        <v>0</v>
      </c>
      <c r="AO3150">
        <f t="shared" si="555"/>
        <v>0</v>
      </c>
      <c r="AP3150">
        <f t="shared" si="556"/>
        <v>0</v>
      </c>
      <c r="AQ3150">
        <f t="shared" si="557"/>
        <v>0</v>
      </c>
      <c r="AV3150">
        <f t="shared" si="559"/>
        <v>3147</v>
      </c>
      <c r="AW3150">
        <f t="shared" si="558"/>
        <v>0</v>
      </c>
    </row>
    <row r="3151" spans="5:49" x14ac:dyDescent="0.25">
      <c r="E3151" s="47">
        <f t="shared" si="551"/>
        <v>0</v>
      </c>
      <c r="F3151" s="45">
        <f t="shared" si="552"/>
        <v>0</v>
      </c>
      <c r="G3151" s="45" t="e">
        <f t="shared" si="553"/>
        <v>#DIV/0!</v>
      </c>
      <c r="H3151" s="45" t="e">
        <f t="shared" si="554"/>
        <v>#DIV/0!</v>
      </c>
      <c r="AN3151">
        <f t="shared" si="560"/>
        <v>0</v>
      </c>
      <c r="AO3151">
        <f t="shared" si="555"/>
        <v>0</v>
      </c>
      <c r="AP3151">
        <f t="shared" si="556"/>
        <v>0</v>
      </c>
      <c r="AQ3151">
        <f t="shared" si="557"/>
        <v>0</v>
      </c>
      <c r="AV3151">
        <f t="shared" si="559"/>
        <v>3148</v>
      </c>
      <c r="AW3151">
        <f t="shared" si="558"/>
        <v>0</v>
      </c>
    </row>
    <row r="3152" spans="5:49" x14ac:dyDescent="0.25">
      <c r="E3152" s="47">
        <f t="shared" si="551"/>
        <v>0</v>
      </c>
      <c r="F3152" s="45">
        <f t="shared" si="552"/>
        <v>0</v>
      </c>
      <c r="G3152" s="45" t="e">
        <f t="shared" si="553"/>
        <v>#DIV/0!</v>
      </c>
      <c r="H3152" s="45" t="e">
        <f t="shared" si="554"/>
        <v>#DIV/0!</v>
      </c>
      <c r="AN3152">
        <f t="shared" si="560"/>
        <v>0</v>
      </c>
      <c r="AO3152">
        <f t="shared" si="555"/>
        <v>0</v>
      </c>
      <c r="AP3152">
        <f t="shared" si="556"/>
        <v>0</v>
      </c>
      <c r="AQ3152">
        <f t="shared" si="557"/>
        <v>0</v>
      </c>
      <c r="AV3152">
        <f t="shared" si="559"/>
        <v>3149</v>
      </c>
      <c r="AW3152">
        <f t="shared" si="558"/>
        <v>0</v>
      </c>
    </row>
    <row r="3153" spans="5:49" x14ac:dyDescent="0.25">
      <c r="E3153" s="47">
        <f t="shared" si="551"/>
        <v>0</v>
      </c>
      <c r="F3153" s="45">
        <f t="shared" si="552"/>
        <v>0</v>
      </c>
      <c r="G3153" s="45" t="e">
        <f t="shared" si="553"/>
        <v>#DIV/0!</v>
      </c>
      <c r="H3153" s="45" t="e">
        <f t="shared" si="554"/>
        <v>#DIV/0!</v>
      </c>
      <c r="AN3153">
        <f t="shared" si="560"/>
        <v>0</v>
      </c>
      <c r="AO3153">
        <f t="shared" si="555"/>
        <v>0</v>
      </c>
      <c r="AP3153">
        <f t="shared" si="556"/>
        <v>0</v>
      </c>
      <c r="AQ3153">
        <f t="shared" si="557"/>
        <v>0</v>
      </c>
      <c r="AV3153">
        <f t="shared" si="559"/>
        <v>3150</v>
      </c>
      <c r="AW3153">
        <f t="shared" si="558"/>
        <v>0</v>
      </c>
    </row>
    <row r="3154" spans="5:49" x14ac:dyDescent="0.25">
      <c r="E3154" s="47">
        <f t="shared" si="551"/>
        <v>0</v>
      </c>
      <c r="F3154" s="45">
        <f t="shared" si="552"/>
        <v>0</v>
      </c>
      <c r="G3154" s="45" t="e">
        <f t="shared" si="553"/>
        <v>#DIV/0!</v>
      </c>
      <c r="H3154" s="45" t="e">
        <f t="shared" si="554"/>
        <v>#DIV/0!</v>
      </c>
      <c r="AN3154">
        <f t="shared" si="560"/>
        <v>0</v>
      </c>
      <c r="AO3154">
        <f t="shared" si="555"/>
        <v>0</v>
      </c>
      <c r="AP3154">
        <f t="shared" si="556"/>
        <v>0</v>
      </c>
      <c r="AQ3154">
        <f t="shared" si="557"/>
        <v>0</v>
      </c>
      <c r="AV3154">
        <f t="shared" si="559"/>
        <v>3151</v>
      </c>
      <c r="AW3154">
        <f t="shared" si="558"/>
        <v>0</v>
      </c>
    </row>
    <row r="3155" spans="5:49" x14ac:dyDescent="0.25">
      <c r="E3155" s="47">
        <f t="shared" si="551"/>
        <v>0</v>
      </c>
      <c r="F3155" s="45">
        <f t="shared" si="552"/>
        <v>0</v>
      </c>
      <c r="G3155" s="45" t="e">
        <f t="shared" si="553"/>
        <v>#DIV/0!</v>
      </c>
      <c r="H3155" s="45" t="e">
        <f t="shared" si="554"/>
        <v>#DIV/0!</v>
      </c>
      <c r="AN3155">
        <f t="shared" si="560"/>
        <v>0</v>
      </c>
      <c r="AO3155">
        <f t="shared" si="555"/>
        <v>0</v>
      </c>
      <c r="AP3155">
        <f t="shared" si="556"/>
        <v>0</v>
      </c>
      <c r="AQ3155">
        <f t="shared" si="557"/>
        <v>0</v>
      </c>
      <c r="AV3155">
        <f t="shared" si="559"/>
        <v>3152</v>
      </c>
      <c r="AW3155">
        <f t="shared" si="558"/>
        <v>0</v>
      </c>
    </row>
    <row r="3156" spans="5:49" x14ac:dyDescent="0.25">
      <c r="E3156" s="47">
        <f t="shared" si="551"/>
        <v>0</v>
      </c>
      <c r="F3156" s="45">
        <f t="shared" si="552"/>
        <v>0</v>
      </c>
      <c r="G3156" s="45" t="e">
        <f t="shared" si="553"/>
        <v>#DIV/0!</v>
      </c>
      <c r="H3156" s="45" t="e">
        <f t="shared" si="554"/>
        <v>#DIV/0!</v>
      </c>
      <c r="AN3156">
        <f t="shared" si="560"/>
        <v>0</v>
      </c>
      <c r="AO3156">
        <f t="shared" si="555"/>
        <v>0</v>
      </c>
      <c r="AP3156">
        <f t="shared" si="556"/>
        <v>0</v>
      </c>
      <c r="AQ3156">
        <f t="shared" si="557"/>
        <v>0</v>
      </c>
      <c r="AV3156">
        <f t="shared" si="559"/>
        <v>3153</v>
      </c>
      <c r="AW3156">
        <f t="shared" si="558"/>
        <v>0</v>
      </c>
    </row>
    <row r="3157" spans="5:49" x14ac:dyDescent="0.25">
      <c r="E3157" s="47">
        <f t="shared" si="551"/>
        <v>0</v>
      </c>
      <c r="F3157" s="45">
        <f t="shared" si="552"/>
        <v>0</v>
      </c>
      <c r="G3157" s="45" t="e">
        <f t="shared" si="553"/>
        <v>#DIV/0!</v>
      </c>
      <c r="H3157" s="45" t="e">
        <f t="shared" si="554"/>
        <v>#DIV/0!</v>
      </c>
      <c r="AN3157">
        <f t="shared" si="560"/>
        <v>0</v>
      </c>
      <c r="AO3157">
        <f t="shared" si="555"/>
        <v>0</v>
      </c>
      <c r="AP3157">
        <f t="shared" si="556"/>
        <v>0</v>
      </c>
      <c r="AQ3157">
        <f t="shared" si="557"/>
        <v>0</v>
      </c>
      <c r="AV3157">
        <f t="shared" si="559"/>
        <v>3154</v>
      </c>
      <c r="AW3157">
        <f t="shared" si="558"/>
        <v>0</v>
      </c>
    </row>
    <row r="3158" spans="5:49" x14ac:dyDescent="0.25">
      <c r="E3158" s="47">
        <f t="shared" si="551"/>
        <v>0</v>
      </c>
      <c r="F3158" s="45">
        <f t="shared" si="552"/>
        <v>0</v>
      </c>
      <c r="G3158" s="45" t="e">
        <f t="shared" si="553"/>
        <v>#DIV/0!</v>
      </c>
      <c r="H3158" s="45" t="e">
        <f t="shared" si="554"/>
        <v>#DIV/0!</v>
      </c>
      <c r="AN3158">
        <f t="shared" si="560"/>
        <v>0</v>
      </c>
      <c r="AO3158">
        <f t="shared" si="555"/>
        <v>0</v>
      </c>
      <c r="AP3158">
        <f t="shared" si="556"/>
        <v>0</v>
      </c>
      <c r="AQ3158">
        <f t="shared" si="557"/>
        <v>0</v>
      </c>
      <c r="AV3158">
        <f t="shared" si="559"/>
        <v>3155</v>
      </c>
      <c r="AW3158">
        <f t="shared" si="558"/>
        <v>0</v>
      </c>
    </row>
    <row r="3159" spans="5:49" x14ac:dyDescent="0.25">
      <c r="E3159" s="47">
        <f t="shared" si="551"/>
        <v>0</v>
      </c>
      <c r="F3159" s="45">
        <f t="shared" si="552"/>
        <v>0</v>
      </c>
      <c r="G3159" s="45" t="e">
        <f t="shared" si="553"/>
        <v>#DIV/0!</v>
      </c>
      <c r="H3159" s="45" t="e">
        <f t="shared" si="554"/>
        <v>#DIV/0!</v>
      </c>
      <c r="AN3159">
        <f t="shared" si="560"/>
        <v>0</v>
      </c>
      <c r="AO3159">
        <f t="shared" si="555"/>
        <v>0</v>
      </c>
      <c r="AP3159">
        <f t="shared" si="556"/>
        <v>0</v>
      </c>
      <c r="AQ3159">
        <f t="shared" si="557"/>
        <v>0</v>
      </c>
      <c r="AV3159">
        <f t="shared" si="559"/>
        <v>3156</v>
      </c>
      <c r="AW3159">
        <f t="shared" si="558"/>
        <v>0</v>
      </c>
    </row>
    <row r="3160" spans="5:49" x14ac:dyDescent="0.25">
      <c r="E3160" s="47">
        <f t="shared" si="551"/>
        <v>0</v>
      </c>
      <c r="F3160" s="45">
        <f t="shared" si="552"/>
        <v>0</v>
      </c>
      <c r="G3160" s="45" t="e">
        <f t="shared" si="553"/>
        <v>#DIV/0!</v>
      </c>
      <c r="H3160" s="45" t="e">
        <f t="shared" si="554"/>
        <v>#DIV/0!</v>
      </c>
      <c r="AN3160">
        <f t="shared" si="560"/>
        <v>0</v>
      </c>
      <c r="AO3160">
        <f t="shared" si="555"/>
        <v>0</v>
      </c>
      <c r="AP3160">
        <f t="shared" si="556"/>
        <v>0</v>
      </c>
      <c r="AQ3160">
        <f t="shared" si="557"/>
        <v>0</v>
      </c>
      <c r="AV3160">
        <f t="shared" si="559"/>
        <v>3157</v>
      </c>
      <c r="AW3160">
        <f t="shared" si="558"/>
        <v>0</v>
      </c>
    </row>
    <row r="3161" spans="5:49" x14ac:dyDescent="0.25">
      <c r="E3161" s="47">
        <f t="shared" si="551"/>
        <v>0</v>
      </c>
      <c r="F3161" s="45">
        <f t="shared" si="552"/>
        <v>0</v>
      </c>
      <c r="G3161" s="45" t="e">
        <f t="shared" si="553"/>
        <v>#DIV/0!</v>
      </c>
      <c r="H3161" s="45" t="e">
        <f t="shared" si="554"/>
        <v>#DIV/0!</v>
      </c>
      <c r="AN3161">
        <f t="shared" si="560"/>
        <v>0</v>
      </c>
      <c r="AO3161">
        <f t="shared" si="555"/>
        <v>0</v>
      </c>
      <c r="AP3161">
        <f t="shared" si="556"/>
        <v>0</v>
      </c>
      <c r="AQ3161">
        <f t="shared" si="557"/>
        <v>0</v>
      </c>
      <c r="AV3161">
        <f t="shared" si="559"/>
        <v>3158</v>
      </c>
      <c r="AW3161">
        <f t="shared" si="558"/>
        <v>0</v>
      </c>
    </row>
    <row r="3162" spans="5:49" x14ac:dyDescent="0.25">
      <c r="E3162" s="47">
        <f t="shared" si="551"/>
        <v>0</v>
      </c>
      <c r="F3162" s="45">
        <f t="shared" si="552"/>
        <v>0</v>
      </c>
      <c r="G3162" s="45" t="e">
        <f t="shared" si="553"/>
        <v>#DIV/0!</v>
      </c>
      <c r="H3162" s="45" t="e">
        <f t="shared" si="554"/>
        <v>#DIV/0!</v>
      </c>
      <c r="AN3162">
        <f t="shared" si="560"/>
        <v>0</v>
      </c>
      <c r="AO3162">
        <f t="shared" si="555"/>
        <v>0</v>
      </c>
      <c r="AP3162">
        <f t="shared" si="556"/>
        <v>0</v>
      </c>
      <c r="AQ3162">
        <f t="shared" si="557"/>
        <v>0</v>
      </c>
      <c r="AV3162">
        <f t="shared" si="559"/>
        <v>3159</v>
      </c>
      <c r="AW3162">
        <f t="shared" si="558"/>
        <v>0</v>
      </c>
    </row>
    <row r="3163" spans="5:49" x14ac:dyDescent="0.25">
      <c r="E3163" s="47">
        <f t="shared" si="551"/>
        <v>0</v>
      </c>
      <c r="F3163" s="45">
        <f t="shared" si="552"/>
        <v>0</v>
      </c>
      <c r="G3163" s="45" t="e">
        <f t="shared" si="553"/>
        <v>#DIV/0!</v>
      </c>
      <c r="H3163" s="45" t="e">
        <f t="shared" si="554"/>
        <v>#DIV/0!</v>
      </c>
      <c r="AN3163">
        <f t="shared" si="560"/>
        <v>0</v>
      </c>
      <c r="AO3163">
        <f t="shared" si="555"/>
        <v>0</v>
      </c>
      <c r="AP3163">
        <f t="shared" si="556"/>
        <v>0</v>
      </c>
      <c r="AQ3163">
        <f t="shared" si="557"/>
        <v>0</v>
      </c>
      <c r="AV3163">
        <f t="shared" si="559"/>
        <v>3160</v>
      </c>
      <c r="AW3163">
        <f t="shared" si="558"/>
        <v>0</v>
      </c>
    </row>
    <row r="3164" spans="5:49" x14ac:dyDescent="0.25">
      <c r="E3164" s="47">
        <f t="shared" si="551"/>
        <v>0</v>
      </c>
      <c r="F3164" s="45">
        <f t="shared" si="552"/>
        <v>0</v>
      </c>
      <c r="G3164" s="45" t="e">
        <f t="shared" si="553"/>
        <v>#DIV/0!</v>
      </c>
      <c r="H3164" s="45" t="e">
        <f t="shared" si="554"/>
        <v>#DIV/0!</v>
      </c>
      <c r="AN3164">
        <f t="shared" si="560"/>
        <v>0</v>
      </c>
      <c r="AO3164">
        <f t="shared" si="555"/>
        <v>0</v>
      </c>
      <c r="AP3164">
        <f t="shared" si="556"/>
        <v>0</v>
      </c>
      <c r="AQ3164">
        <f t="shared" si="557"/>
        <v>0</v>
      </c>
      <c r="AV3164">
        <f t="shared" si="559"/>
        <v>3161</v>
      </c>
      <c r="AW3164">
        <f t="shared" si="558"/>
        <v>0</v>
      </c>
    </row>
    <row r="3165" spans="5:49" x14ac:dyDescent="0.25">
      <c r="E3165" s="47">
        <f t="shared" si="551"/>
        <v>0</v>
      </c>
      <c r="F3165" s="45">
        <f t="shared" si="552"/>
        <v>0</v>
      </c>
      <c r="G3165" s="45" t="e">
        <f t="shared" si="553"/>
        <v>#DIV/0!</v>
      </c>
      <c r="H3165" s="45" t="e">
        <f t="shared" si="554"/>
        <v>#DIV/0!</v>
      </c>
      <c r="AN3165">
        <f t="shared" si="560"/>
        <v>0</v>
      </c>
      <c r="AO3165">
        <f t="shared" si="555"/>
        <v>0</v>
      </c>
      <c r="AP3165">
        <f t="shared" si="556"/>
        <v>0</v>
      </c>
      <c r="AQ3165">
        <f t="shared" si="557"/>
        <v>0</v>
      </c>
      <c r="AV3165">
        <f t="shared" si="559"/>
        <v>3162</v>
      </c>
      <c r="AW3165">
        <f t="shared" si="558"/>
        <v>0</v>
      </c>
    </row>
    <row r="3166" spans="5:49" x14ac:dyDescent="0.25">
      <c r="E3166" s="47">
        <f t="shared" si="551"/>
        <v>0</v>
      </c>
      <c r="F3166" s="45">
        <f t="shared" si="552"/>
        <v>0</v>
      </c>
      <c r="G3166" s="45" t="e">
        <f t="shared" si="553"/>
        <v>#DIV/0!</v>
      </c>
      <c r="H3166" s="45" t="e">
        <f t="shared" si="554"/>
        <v>#DIV/0!</v>
      </c>
      <c r="AN3166">
        <f t="shared" si="560"/>
        <v>0</v>
      </c>
      <c r="AO3166">
        <f t="shared" si="555"/>
        <v>0</v>
      </c>
      <c r="AP3166">
        <f t="shared" si="556"/>
        <v>0</v>
      </c>
      <c r="AQ3166">
        <f t="shared" si="557"/>
        <v>0</v>
      </c>
      <c r="AV3166">
        <f t="shared" si="559"/>
        <v>3163</v>
      </c>
      <c r="AW3166">
        <f t="shared" si="558"/>
        <v>0</v>
      </c>
    </row>
    <row r="3167" spans="5:49" x14ac:dyDescent="0.25">
      <c r="E3167" s="47">
        <f t="shared" si="551"/>
        <v>0</v>
      </c>
      <c r="F3167" s="45">
        <f t="shared" si="552"/>
        <v>0</v>
      </c>
      <c r="G3167" s="45" t="e">
        <f t="shared" si="553"/>
        <v>#DIV/0!</v>
      </c>
      <c r="H3167" s="45" t="e">
        <f t="shared" si="554"/>
        <v>#DIV/0!</v>
      </c>
      <c r="AN3167">
        <f t="shared" si="560"/>
        <v>0</v>
      </c>
      <c r="AO3167">
        <f t="shared" si="555"/>
        <v>0</v>
      </c>
      <c r="AP3167">
        <f t="shared" si="556"/>
        <v>0</v>
      </c>
      <c r="AQ3167">
        <f t="shared" si="557"/>
        <v>0</v>
      </c>
      <c r="AV3167">
        <f t="shared" si="559"/>
        <v>3164</v>
      </c>
      <c r="AW3167">
        <f t="shared" si="558"/>
        <v>0</v>
      </c>
    </row>
    <row r="3168" spans="5:49" x14ac:dyDescent="0.25">
      <c r="E3168" s="47">
        <f t="shared" si="551"/>
        <v>0</v>
      </c>
      <c r="F3168" s="45">
        <f t="shared" si="552"/>
        <v>0</v>
      </c>
      <c r="G3168" s="45" t="e">
        <f t="shared" si="553"/>
        <v>#DIV/0!</v>
      </c>
      <c r="H3168" s="45" t="e">
        <f t="shared" si="554"/>
        <v>#DIV/0!</v>
      </c>
      <c r="AN3168">
        <f t="shared" si="560"/>
        <v>0</v>
      </c>
      <c r="AO3168">
        <f t="shared" si="555"/>
        <v>0</v>
      </c>
      <c r="AP3168">
        <f t="shared" si="556"/>
        <v>0</v>
      </c>
      <c r="AQ3168">
        <f t="shared" si="557"/>
        <v>0</v>
      </c>
      <c r="AV3168">
        <f t="shared" si="559"/>
        <v>3165</v>
      </c>
      <c r="AW3168">
        <f t="shared" si="558"/>
        <v>0</v>
      </c>
    </row>
    <row r="3169" spans="5:49" x14ac:dyDescent="0.25">
      <c r="E3169" s="47">
        <f t="shared" si="551"/>
        <v>0</v>
      </c>
      <c r="F3169" s="45">
        <f t="shared" si="552"/>
        <v>0</v>
      </c>
      <c r="G3169" s="45" t="e">
        <f t="shared" si="553"/>
        <v>#DIV/0!</v>
      </c>
      <c r="H3169" s="45" t="e">
        <f t="shared" si="554"/>
        <v>#DIV/0!</v>
      </c>
      <c r="AN3169">
        <f t="shared" si="560"/>
        <v>0</v>
      </c>
      <c r="AO3169">
        <f t="shared" si="555"/>
        <v>0</v>
      </c>
      <c r="AP3169">
        <f t="shared" si="556"/>
        <v>0</v>
      </c>
      <c r="AQ3169">
        <f t="shared" si="557"/>
        <v>0</v>
      </c>
      <c r="AV3169">
        <f t="shared" si="559"/>
        <v>3166</v>
      </c>
      <c r="AW3169">
        <f t="shared" si="558"/>
        <v>0</v>
      </c>
    </row>
    <row r="3170" spans="5:49" x14ac:dyDescent="0.25">
      <c r="E3170" s="47">
        <f t="shared" si="551"/>
        <v>0</v>
      </c>
      <c r="F3170" s="45">
        <f t="shared" si="552"/>
        <v>0</v>
      </c>
      <c r="G3170" s="45" t="e">
        <f t="shared" si="553"/>
        <v>#DIV/0!</v>
      </c>
      <c r="H3170" s="45" t="e">
        <f t="shared" si="554"/>
        <v>#DIV/0!</v>
      </c>
      <c r="AN3170">
        <f t="shared" si="560"/>
        <v>0</v>
      </c>
      <c r="AO3170">
        <f t="shared" si="555"/>
        <v>0</v>
      </c>
      <c r="AP3170">
        <f t="shared" si="556"/>
        <v>0</v>
      </c>
      <c r="AQ3170">
        <f t="shared" si="557"/>
        <v>0</v>
      </c>
      <c r="AV3170">
        <f t="shared" si="559"/>
        <v>3167</v>
      </c>
      <c r="AW3170">
        <f t="shared" si="558"/>
        <v>0</v>
      </c>
    </row>
    <row r="3171" spans="5:49" x14ac:dyDescent="0.25">
      <c r="E3171" s="47">
        <f t="shared" si="551"/>
        <v>0</v>
      </c>
      <c r="F3171" s="45">
        <f t="shared" si="552"/>
        <v>0</v>
      </c>
      <c r="G3171" s="45" t="e">
        <f t="shared" si="553"/>
        <v>#DIV/0!</v>
      </c>
      <c r="H3171" s="45" t="e">
        <f t="shared" si="554"/>
        <v>#DIV/0!</v>
      </c>
      <c r="AN3171">
        <f t="shared" si="560"/>
        <v>0</v>
      </c>
      <c r="AO3171">
        <f t="shared" si="555"/>
        <v>0</v>
      </c>
      <c r="AP3171">
        <f t="shared" si="556"/>
        <v>0</v>
      </c>
      <c r="AQ3171">
        <f t="shared" si="557"/>
        <v>0</v>
      </c>
      <c r="AV3171">
        <f t="shared" si="559"/>
        <v>3168</v>
      </c>
      <c r="AW3171">
        <f t="shared" si="558"/>
        <v>0</v>
      </c>
    </row>
    <row r="3172" spans="5:49" x14ac:dyDescent="0.25">
      <c r="E3172" s="47">
        <f t="shared" si="551"/>
        <v>0</v>
      </c>
      <c r="F3172" s="45">
        <f t="shared" si="552"/>
        <v>0</v>
      </c>
      <c r="G3172" s="45" t="e">
        <f t="shared" si="553"/>
        <v>#DIV/0!</v>
      </c>
      <c r="H3172" s="45" t="e">
        <f t="shared" si="554"/>
        <v>#DIV/0!</v>
      </c>
      <c r="AN3172">
        <f t="shared" si="560"/>
        <v>0</v>
      </c>
      <c r="AO3172">
        <f t="shared" si="555"/>
        <v>0</v>
      </c>
      <c r="AP3172">
        <f t="shared" si="556"/>
        <v>0</v>
      </c>
      <c r="AQ3172">
        <f t="shared" si="557"/>
        <v>0</v>
      </c>
      <c r="AV3172">
        <f t="shared" si="559"/>
        <v>3169</v>
      </c>
      <c r="AW3172">
        <f t="shared" si="558"/>
        <v>0</v>
      </c>
    </row>
    <row r="3173" spans="5:49" x14ac:dyDescent="0.25">
      <c r="E3173" s="47">
        <f t="shared" si="551"/>
        <v>0</v>
      </c>
      <c r="F3173" s="45">
        <f t="shared" si="552"/>
        <v>0</v>
      </c>
      <c r="G3173" s="45" t="e">
        <f t="shared" si="553"/>
        <v>#DIV/0!</v>
      </c>
      <c r="H3173" s="45" t="e">
        <f t="shared" si="554"/>
        <v>#DIV/0!</v>
      </c>
      <c r="AN3173">
        <f t="shared" si="560"/>
        <v>0</v>
      </c>
      <c r="AO3173">
        <f t="shared" si="555"/>
        <v>0</v>
      </c>
      <c r="AP3173">
        <f t="shared" si="556"/>
        <v>0</v>
      </c>
      <c r="AQ3173">
        <f t="shared" si="557"/>
        <v>0</v>
      </c>
      <c r="AV3173">
        <f t="shared" si="559"/>
        <v>3170</v>
      </c>
      <c r="AW3173">
        <f t="shared" si="558"/>
        <v>0</v>
      </c>
    </row>
    <row r="3174" spans="5:49" x14ac:dyDescent="0.25">
      <c r="E3174" s="47">
        <f t="shared" si="551"/>
        <v>0</v>
      </c>
      <c r="F3174" s="45">
        <f t="shared" si="552"/>
        <v>0</v>
      </c>
      <c r="G3174" s="45" t="e">
        <f t="shared" si="553"/>
        <v>#DIV/0!</v>
      </c>
      <c r="H3174" s="45" t="e">
        <f t="shared" si="554"/>
        <v>#DIV/0!</v>
      </c>
      <c r="AN3174">
        <f t="shared" si="560"/>
        <v>0</v>
      </c>
      <c r="AO3174">
        <f t="shared" si="555"/>
        <v>0</v>
      </c>
      <c r="AP3174">
        <f t="shared" si="556"/>
        <v>0</v>
      </c>
      <c r="AQ3174">
        <f t="shared" si="557"/>
        <v>0</v>
      </c>
      <c r="AV3174">
        <f t="shared" si="559"/>
        <v>3171</v>
      </c>
      <c r="AW3174">
        <f t="shared" si="558"/>
        <v>0</v>
      </c>
    </row>
    <row r="3175" spans="5:49" x14ac:dyDescent="0.25">
      <c r="E3175" s="47">
        <f t="shared" si="551"/>
        <v>0</v>
      </c>
      <c r="F3175" s="45">
        <f t="shared" si="552"/>
        <v>0</v>
      </c>
      <c r="G3175" s="45" t="e">
        <f t="shared" si="553"/>
        <v>#DIV/0!</v>
      </c>
      <c r="H3175" s="45" t="e">
        <f t="shared" si="554"/>
        <v>#DIV/0!</v>
      </c>
      <c r="AN3175">
        <f t="shared" si="560"/>
        <v>0</v>
      </c>
      <c r="AO3175">
        <f t="shared" si="555"/>
        <v>0</v>
      </c>
      <c r="AP3175">
        <f t="shared" si="556"/>
        <v>0</v>
      </c>
      <c r="AQ3175">
        <f t="shared" si="557"/>
        <v>0</v>
      </c>
      <c r="AV3175">
        <f t="shared" si="559"/>
        <v>3172</v>
      </c>
      <c r="AW3175">
        <f t="shared" si="558"/>
        <v>0</v>
      </c>
    </row>
    <row r="3176" spans="5:49" x14ac:dyDescent="0.25">
      <c r="E3176" s="47">
        <f t="shared" si="551"/>
        <v>0</v>
      </c>
      <c r="F3176" s="45">
        <f t="shared" si="552"/>
        <v>0</v>
      </c>
      <c r="G3176" s="45" t="e">
        <f t="shared" si="553"/>
        <v>#DIV/0!</v>
      </c>
      <c r="H3176" s="45" t="e">
        <f t="shared" si="554"/>
        <v>#DIV/0!</v>
      </c>
      <c r="AN3176">
        <f t="shared" si="560"/>
        <v>0</v>
      </c>
      <c r="AO3176">
        <f t="shared" si="555"/>
        <v>0</v>
      </c>
      <c r="AP3176">
        <f t="shared" si="556"/>
        <v>0</v>
      </c>
      <c r="AQ3176">
        <f t="shared" si="557"/>
        <v>0</v>
      </c>
      <c r="AV3176">
        <f t="shared" si="559"/>
        <v>3173</v>
      </c>
      <c r="AW3176">
        <f t="shared" si="558"/>
        <v>0</v>
      </c>
    </row>
    <row r="3177" spans="5:49" x14ac:dyDescent="0.25">
      <c r="E3177" s="47">
        <f t="shared" si="551"/>
        <v>0</v>
      </c>
      <c r="F3177" s="45">
        <f t="shared" si="552"/>
        <v>0</v>
      </c>
      <c r="G3177" s="45" t="e">
        <f t="shared" si="553"/>
        <v>#DIV/0!</v>
      </c>
      <c r="H3177" s="45" t="e">
        <f t="shared" si="554"/>
        <v>#DIV/0!</v>
      </c>
      <c r="AN3177">
        <f t="shared" si="560"/>
        <v>0</v>
      </c>
      <c r="AO3177">
        <f t="shared" si="555"/>
        <v>0</v>
      </c>
      <c r="AP3177">
        <f t="shared" si="556"/>
        <v>0</v>
      </c>
      <c r="AQ3177">
        <f t="shared" si="557"/>
        <v>0</v>
      </c>
      <c r="AV3177">
        <f t="shared" si="559"/>
        <v>3174</v>
      </c>
      <c r="AW3177">
        <f t="shared" si="558"/>
        <v>0</v>
      </c>
    </row>
    <row r="3178" spans="5:49" x14ac:dyDescent="0.25">
      <c r="E3178" s="47">
        <f t="shared" si="551"/>
        <v>0</v>
      </c>
      <c r="F3178" s="45">
        <f t="shared" si="552"/>
        <v>0</v>
      </c>
      <c r="G3178" s="45" t="e">
        <f t="shared" si="553"/>
        <v>#DIV/0!</v>
      </c>
      <c r="H3178" s="45" t="e">
        <f t="shared" si="554"/>
        <v>#DIV/0!</v>
      </c>
      <c r="AN3178">
        <f t="shared" si="560"/>
        <v>0</v>
      </c>
      <c r="AO3178">
        <f t="shared" si="555"/>
        <v>0</v>
      </c>
      <c r="AP3178">
        <f t="shared" si="556"/>
        <v>0</v>
      </c>
      <c r="AQ3178">
        <f t="shared" si="557"/>
        <v>0</v>
      </c>
      <c r="AV3178">
        <f t="shared" si="559"/>
        <v>3175</v>
      </c>
      <c r="AW3178">
        <f t="shared" si="558"/>
        <v>0</v>
      </c>
    </row>
    <row r="3179" spans="5:49" x14ac:dyDescent="0.25">
      <c r="E3179" s="47">
        <f t="shared" si="551"/>
        <v>0</v>
      </c>
      <c r="F3179" s="45">
        <f t="shared" si="552"/>
        <v>0</v>
      </c>
      <c r="G3179" s="45" t="e">
        <f t="shared" si="553"/>
        <v>#DIV/0!</v>
      </c>
      <c r="H3179" s="45" t="e">
        <f t="shared" si="554"/>
        <v>#DIV/0!</v>
      </c>
      <c r="AN3179">
        <f t="shared" si="560"/>
        <v>0</v>
      </c>
      <c r="AO3179">
        <f t="shared" si="555"/>
        <v>0</v>
      </c>
      <c r="AP3179">
        <f t="shared" si="556"/>
        <v>0</v>
      </c>
      <c r="AQ3179">
        <f t="shared" si="557"/>
        <v>0</v>
      </c>
      <c r="AV3179">
        <f t="shared" si="559"/>
        <v>3176</v>
      </c>
      <c r="AW3179">
        <f t="shared" si="558"/>
        <v>0</v>
      </c>
    </row>
    <row r="3180" spans="5:49" x14ac:dyDescent="0.25">
      <c r="E3180" s="47">
        <f t="shared" si="551"/>
        <v>0</v>
      </c>
      <c r="F3180" s="45">
        <f t="shared" si="552"/>
        <v>0</v>
      </c>
      <c r="G3180" s="45" t="e">
        <f t="shared" si="553"/>
        <v>#DIV/0!</v>
      </c>
      <c r="H3180" s="45" t="e">
        <f t="shared" si="554"/>
        <v>#DIV/0!</v>
      </c>
      <c r="AN3180">
        <f t="shared" si="560"/>
        <v>0</v>
      </c>
      <c r="AO3180">
        <f t="shared" si="555"/>
        <v>0</v>
      </c>
      <c r="AP3180">
        <f t="shared" si="556"/>
        <v>0</v>
      </c>
      <c r="AQ3180">
        <f t="shared" si="557"/>
        <v>0</v>
      </c>
      <c r="AV3180">
        <f t="shared" si="559"/>
        <v>3177</v>
      </c>
      <c r="AW3180">
        <f t="shared" si="558"/>
        <v>0</v>
      </c>
    </row>
    <row r="3181" spans="5:49" x14ac:dyDescent="0.25">
      <c r="E3181" s="47">
        <f t="shared" si="551"/>
        <v>0</v>
      </c>
      <c r="F3181" s="45">
        <f t="shared" si="552"/>
        <v>0</v>
      </c>
      <c r="G3181" s="45" t="e">
        <f t="shared" si="553"/>
        <v>#DIV/0!</v>
      </c>
      <c r="H3181" s="45" t="e">
        <f t="shared" si="554"/>
        <v>#DIV/0!</v>
      </c>
      <c r="AN3181">
        <f t="shared" si="560"/>
        <v>0</v>
      </c>
      <c r="AO3181">
        <f t="shared" si="555"/>
        <v>0</v>
      </c>
      <c r="AP3181">
        <f t="shared" si="556"/>
        <v>0</v>
      </c>
      <c r="AQ3181">
        <f t="shared" si="557"/>
        <v>0</v>
      </c>
      <c r="AV3181">
        <f t="shared" si="559"/>
        <v>3178</v>
      </c>
      <c r="AW3181">
        <f t="shared" si="558"/>
        <v>0</v>
      </c>
    </row>
    <row r="3182" spans="5:49" x14ac:dyDescent="0.25">
      <c r="E3182" s="47">
        <f t="shared" si="551"/>
        <v>0</v>
      </c>
      <c r="F3182" s="45">
        <f t="shared" si="552"/>
        <v>0</v>
      </c>
      <c r="G3182" s="45" t="e">
        <f t="shared" si="553"/>
        <v>#DIV/0!</v>
      </c>
      <c r="H3182" s="45" t="e">
        <f t="shared" si="554"/>
        <v>#DIV/0!</v>
      </c>
      <c r="AN3182">
        <f t="shared" si="560"/>
        <v>0</v>
      </c>
      <c r="AO3182">
        <f t="shared" si="555"/>
        <v>0</v>
      </c>
      <c r="AP3182">
        <f t="shared" si="556"/>
        <v>0</v>
      </c>
      <c r="AQ3182">
        <f t="shared" si="557"/>
        <v>0</v>
      </c>
      <c r="AV3182">
        <f t="shared" si="559"/>
        <v>3179</v>
      </c>
      <c r="AW3182">
        <f t="shared" si="558"/>
        <v>0</v>
      </c>
    </row>
    <row r="3183" spans="5:49" x14ac:dyDescent="0.25">
      <c r="E3183" s="47">
        <f t="shared" si="551"/>
        <v>0</v>
      </c>
      <c r="F3183" s="45">
        <f t="shared" si="552"/>
        <v>0</v>
      </c>
      <c r="G3183" s="45" t="e">
        <f t="shared" si="553"/>
        <v>#DIV/0!</v>
      </c>
      <c r="H3183" s="45" t="e">
        <f t="shared" si="554"/>
        <v>#DIV/0!</v>
      </c>
      <c r="AN3183">
        <f t="shared" si="560"/>
        <v>0</v>
      </c>
      <c r="AO3183">
        <f t="shared" si="555"/>
        <v>0</v>
      </c>
      <c r="AP3183">
        <f t="shared" si="556"/>
        <v>0</v>
      </c>
      <c r="AQ3183">
        <f t="shared" si="557"/>
        <v>0</v>
      </c>
      <c r="AV3183">
        <f t="shared" si="559"/>
        <v>3180</v>
      </c>
      <c r="AW3183">
        <f t="shared" si="558"/>
        <v>0</v>
      </c>
    </row>
    <row r="3184" spans="5:49" x14ac:dyDescent="0.25">
      <c r="E3184" s="47">
        <f t="shared" si="551"/>
        <v>0</v>
      </c>
      <c r="F3184" s="45">
        <f t="shared" si="552"/>
        <v>0</v>
      </c>
      <c r="G3184" s="45" t="e">
        <f t="shared" si="553"/>
        <v>#DIV/0!</v>
      </c>
      <c r="H3184" s="45" t="e">
        <f t="shared" si="554"/>
        <v>#DIV/0!</v>
      </c>
      <c r="AN3184">
        <f t="shared" si="560"/>
        <v>0</v>
      </c>
      <c r="AO3184">
        <f t="shared" si="555"/>
        <v>0</v>
      </c>
      <c r="AP3184">
        <f t="shared" si="556"/>
        <v>0</v>
      </c>
      <c r="AQ3184">
        <f t="shared" si="557"/>
        <v>0</v>
      </c>
      <c r="AV3184">
        <f t="shared" si="559"/>
        <v>3181</v>
      </c>
      <c r="AW3184">
        <f t="shared" si="558"/>
        <v>0</v>
      </c>
    </row>
    <row r="3185" spans="5:49" x14ac:dyDescent="0.25">
      <c r="E3185" s="47">
        <f t="shared" si="551"/>
        <v>0</v>
      </c>
      <c r="F3185" s="45">
        <f t="shared" si="552"/>
        <v>0</v>
      </c>
      <c r="G3185" s="45" t="e">
        <f t="shared" si="553"/>
        <v>#DIV/0!</v>
      </c>
      <c r="H3185" s="45" t="e">
        <f t="shared" si="554"/>
        <v>#DIV/0!</v>
      </c>
      <c r="AN3185">
        <f t="shared" si="560"/>
        <v>0</v>
      </c>
      <c r="AO3185">
        <f t="shared" si="555"/>
        <v>0</v>
      </c>
      <c r="AP3185">
        <f t="shared" si="556"/>
        <v>0</v>
      </c>
      <c r="AQ3185">
        <f t="shared" si="557"/>
        <v>0</v>
      </c>
      <c r="AV3185">
        <f t="shared" si="559"/>
        <v>3182</v>
      </c>
      <c r="AW3185">
        <f t="shared" si="558"/>
        <v>0</v>
      </c>
    </row>
    <row r="3186" spans="5:49" x14ac:dyDescent="0.25">
      <c r="E3186" s="47">
        <f t="shared" si="551"/>
        <v>0</v>
      </c>
      <c r="F3186" s="45">
        <f t="shared" si="552"/>
        <v>0</v>
      </c>
      <c r="G3186" s="45" t="e">
        <f t="shared" si="553"/>
        <v>#DIV/0!</v>
      </c>
      <c r="H3186" s="45" t="e">
        <f t="shared" si="554"/>
        <v>#DIV/0!</v>
      </c>
      <c r="AN3186">
        <f t="shared" si="560"/>
        <v>0</v>
      </c>
      <c r="AO3186">
        <f t="shared" si="555"/>
        <v>0</v>
      </c>
      <c r="AP3186">
        <f t="shared" si="556"/>
        <v>0</v>
      </c>
      <c r="AQ3186">
        <f t="shared" si="557"/>
        <v>0</v>
      </c>
      <c r="AV3186">
        <f t="shared" si="559"/>
        <v>3183</v>
      </c>
      <c r="AW3186">
        <f t="shared" si="558"/>
        <v>0</v>
      </c>
    </row>
    <row r="3187" spans="5:49" x14ac:dyDescent="0.25">
      <c r="E3187" s="47">
        <f t="shared" si="551"/>
        <v>0</v>
      </c>
      <c r="F3187" s="45">
        <f t="shared" si="552"/>
        <v>0</v>
      </c>
      <c r="G3187" s="45" t="e">
        <f t="shared" si="553"/>
        <v>#DIV/0!</v>
      </c>
      <c r="H3187" s="45" t="e">
        <f t="shared" si="554"/>
        <v>#DIV/0!</v>
      </c>
      <c r="AN3187">
        <f t="shared" si="560"/>
        <v>0</v>
      </c>
      <c r="AO3187">
        <f t="shared" si="555"/>
        <v>0</v>
      </c>
      <c r="AP3187">
        <f t="shared" si="556"/>
        <v>0</v>
      </c>
      <c r="AQ3187">
        <f t="shared" si="557"/>
        <v>0</v>
      </c>
      <c r="AV3187">
        <f t="shared" si="559"/>
        <v>3184</v>
      </c>
      <c r="AW3187">
        <f t="shared" si="558"/>
        <v>0</v>
      </c>
    </row>
    <row r="3188" spans="5:49" x14ac:dyDescent="0.25">
      <c r="E3188" s="47">
        <f t="shared" si="551"/>
        <v>0</v>
      </c>
      <c r="F3188" s="45">
        <f t="shared" si="552"/>
        <v>0</v>
      </c>
      <c r="G3188" s="45" t="e">
        <f t="shared" si="553"/>
        <v>#DIV/0!</v>
      </c>
      <c r="H3188" s="45" t="e">
        <f t="shared" si="554"/>
        <v>#DIV/0!</v>
      </c>
      <c r="AN3188">
        <f t="shared" si="560"/>
        <v>0</v>
      </c>
      <c r="AO3188">
        <f t="shared" si="555"/>
        <v>0</v>
      </c>
      <c r="AP3188">
        <f t="shared" si="556"/>
        <v>0</v>
      </c>
      <c r="AQ3188">
        <f t="shared" si="557"/>
        <v>0</v>
      </c>
      <c r="AV3188">
        <f t="shared" si="559"/>
        <v>3185</v>
      </c>
      <c r="AW3188">
        <f t="shared" si="558"/>
        <v>0</v>
      </c>
    </row>
    <row r="3189" spans="5:49" x14ac:dyDescent="0.25">
      <c r="E3189" s="47">
        <f t="shared" si="551"/>
        <v>0</v>
      </c>
      <c r="F3189" s="45">
        <f t="shared" si="552"/>
        <v>0</v>
      </c>
      <c r="G3189" s="45" t="e">
        <f t="shared" si="553"/>
        <v>#DIV/0!</v>
      </c>
      <c r="H3189" s="45" t="e">
        <f t="shared" si="554"/>
        <v>#DIV/0!</v>
      </c>
      <c r="AN3189">
        <f t="shared" si="560"/>
        <v>0</v>
      </c>
      <c r="AO3189">
        <f t="shared" si="555"/>
        <v>0</v>
      </c>
      <c r="AP3189">
        <f t="shared" si="556"/>
        <v>0</v>
      </c>
      <c r="AQ3189">
        <f t="shared" si="557"/>
        <v>0</v>
      </c>
      <c r="AV3189">
        <f t="shared" si="559"/>
        <v>3186</v>
      </c>
      <c r="AW3189">
        <f t="shared" si="558"/>
        <v>0</v>
      </c>
    </row>
    <row r="3190" spans="5:49" x14ac:dyDescent="0.25">
      <c r="E3190" s="47">
        <f t="shared" si="551"/>
        <v>0</v>
      </c>
      <c r="F3190" s="45">
        <f t="shared" si="552"/>
        <v>0</v>
      </c>
      <c r="G3190" s="45" t="e">
        <f t="shared" si="553"/>
        <v>#DIV/0!</v>
      </c>
      <c r="H3190" s="45" t="e">
        <f t="shared" si="554"/>
        <v>#DIV/0!</v>
      </c>
      <c r="AN3190">
        <f t="shared" si="560"/>
        <v>0</v>
      </c>
      <c r="AO3190">
        <f t="shared" si="555"/>
        <v>0</v>
      </c>
      <c r="AP3190">
        <f t="shared" si="556"/>
        <v>0</v>
      </c>
      <c r="AQ3190">
        <f t="shared" si="557"/>
        <v>0</v>
      </c>
      <c r="AV3190">
        <f t="shared" si="559"/>
        <v>3187</v>
      </c>
      <c r="AW3190">
        <f t="shared" si="558"/>
        <v>0</v>
      </c>
    </row>
    <row r="3191" spans="5:49" x14ac:dyDescent="0.25">
      <c r="E3191" s="47">
        <f t="shared" si="551"/>
        <v>0</v>
      </c>
      <c r="F3191" s="45">
        <f t="shared" si="552"/>
        <v>0</v>
      </c>
      <c r="G3191" s="45" t="e">
        <f t="shared" si="553"/>
        <v>#DIV/0!</v>
      </c>
      <c r="H3191" s="45" t="e">
        <f t="shared" si="554"/>
        <v>#DIV/0!</v>
      </c>
      <c r="AN3191">
        <f t="shared" si="560"/>
        <v>0</v>
      </c>
      <c r="AO3191">
        <f t="shared" si="555"/>
        <v>0</v>
      </c>
      <c r="AP3191">
        <f t="shared" si="556"/>
        <v>0</v>
      </c>
      <c r="AQ3191">
        <f t="shared" si="557"/>
        <v>0</v>
      </c>
      <c r="AV3191">
        <f t="shared" si="559"/>
        <v>3188</v>
      </c>
      <c r="AW3191">
        <f t="shared" si="558"/>
        <v>0</v>
      </c>
    </row>
    <row r="3192" spans="5:49" x14ac:dyDescent="0.25">
      <c r="E3192" s="47">
        <f t="shared" si="551"/>
        <v>0</v>
      </c>
      <c r="F3192" s="45">
        <f t="shared" si="552"/>
        <v>0</v>
      </c>
      <c r="G3192" s="45" t="e">
        <f t="shared" si="553"/>
        <v>#DIV/0!</v>
      </c>
      <c r="H3192" s="45" t="e">
        <f t="shared" si="554"/>
        <v>#DIV/0!</v>
      </c>
      <c r="AN3192">
        <f t="shared" si="560"/>
        <v>0</v>
      </c>
      <c r="AO3192">
        <f t="shared" si="555"/>
        <v>0</v>
      </c>
      <c r="AP3192">
        <f t="shared" si="556"/>
        <v>0</v>
      </c>
      <c r="AQ3192">
        <f t="shared" si="557"/>
        <v>0</v>
      </c>
      <c r="AV3192">
        <f t="shared" si="559"/>
        <v>3189</v>
      </c>
      <c r="AW3192">
        <f t="shared" si="558"/>
        <v>0</v>
      </c>
    </row>
    <row r="3193" spans="5:49" x14ac:dyDescent="0.25">
      <c r="E3193" s="47">
        <f t="shared" si="551"/>
        <v>0</v>
      </c>
      <c r="F3193" s="45">
        <f t="shared" si="552"/>
        <v>0</v>
      </c>
      <c r="G3193" s="45" t="e">
        <f t="shared" si="553"/>
        <v>#DIV/0!</v>
      </c>
      <c r="H3193" s="45" t="e">
        <f t="shared" si="554"/>
        <v>#DIV/0!</v>
      </c>
      <c r="AN3193">
        <f t="shared" si="560"/>
        <v>0</v>
      </c>
      <c r="AO3193">
        <f t="shared" si="555"/>
        <v>0</v>
      </c>
      <c r="AP3193">
        <f t="shared" si="556"/>
        <v>0</v>
      </c>
      <c r="AQ3193">
        <f t="shared" si="557"/>
        <v>0</v>
      </c>
      <c r="AV3193">
        <f t="shared" si="559"/>
        <v>3190</v>
      </c>
      <c r="AW3193">
        <f t="shared" si="558"/>
        <v>0</v>
      </c>
    </row>
    <row r="3194" spans="5:49" x14ac:dyDescent="0.25">
      <c r="E3194" s="47">
        <f t="shared" si="551"/>
        <v>0</v>
      </c>
      <c r="F3194" s="45">
        <f t="shared" si="552"/>
        <v>0</v>
      </c>
      <c r="G3194" s="45" t="e">
        <f t="shared" si="553"/>
        <v>#DIV/0!</v>
      </c>
      <c r="H3194" s="45" t="e">
        <f t="shared" si="554"/>
        <v>#DIV/0!</v>
      </c>
      <c r="AN3194">
        <f t="shared" si="560"/>
        <v>0</v>
      </c>
      <c r="AO3194">
        <f t="shared" si="555"/>
        <v>0</v>
      </c>
      <c r="AP3194">
        <f t="shared" si="556"/>
        <v>0</v>
      </c>
      <c r="AQ3194">
        <f t="shared" si="557"/>
        <v>0</v>
      </c>
      <c r="AV3194">
        <f t="shared" si="559"/>
        <v>3191</v>
      </c>
      <c r="AW3194">
        <f t="shared" si="558"/>
        <v>0</v>
      </c>
    </row>
    <row r="3195" spans="5:49" x14ac:dyDescent="0.25">
      <c r="E3195" s="47">
        <f t="shared" si="551"/>
        <v>0</v>
      </c>
      <c r="F3195" s="45">
        <f t="shared" si="552"/>
        <v>0</v>
      </c>
      <c r="G3195" s="45" t="e">
        <f t="shared" si="553"/>
        <v>#DIV/0!</v>
      </c>
      <c r="H3195" s="45" t="e">
        <f t="shared" si="554"/>
        <v>#DIV/0!</v>
      </c>
      <c r="AN3195">
        <f t="shared" si="560"/>
        <v>0</v>
      </c>
      <c r="AO3195">
        <f t="shared" si="555"/>
        <v>0</v>
      </c>
      <c r="AP3195">
        <f t="shared" si="556"/>
        <v>0</v>
      </c>
      <c r="AQ3195">
        <f t="shared" si="557"/>
        <v>0</v>
      </c>
      <c r="AV3195">
        <f t="shared" si="559"/>
        <v>3192</v>
      </c>
      <c r="AW3195">
        <f t="shared" si="558"/>
        <v>0</v>
      </c>
    </row>
    <row r="3196" spans="5:49" x14ac:dyDescent="0.25">
      <c r="E3196" s="47">
        <f t="shared" si="551"/>
        <v>0</v>
      </c>
      <c r="F3196" s="45">
        <f t="shared" si="552"/>
        <v>0</v>
      </c>
      <c r="G3196" s="45" t="e">
        <f t="shared" si="553"/>
        <v>#DIV/0!</v>
      </c>
      <c r="H3196" s="45" t="e">
        <f t="shared" si="554"/>
        <v>#DIV/0!</v>
      </c>
      <c r="AN3196">
        <f t="shared" si="560"/>
        <v>0</v>
      </c>
      <c r="AO3196">
        <f t="shared" si="555"/>
        <v>0</v>
      </c>
      <c r="AP3196">
        <f t="shared" si="556"/>
        <v>0</v>
      </c>
      <c r="AQ3196">
        <f t="shared" si="557"/>
        <v>0</v>
      </c>
      <c r="AV3196">
        <f t="shared" si="559"/>
        <v>3193</v>
      </c>
      <c r="AW3196">
        <f t="shared" si="558"/>
        <v>0</v>
      </c>
    </row>
    <row r="3197" spans="5:49" x14ac:dyDescent="0.25">
      <c r="E3197" s="47">
        <f t="shared" si="551"/>
        <v>0</v>
      </c>
      <c r="F3197" s="45">
        <f t="shared" si="552"/>
        <v>0</v>
      </c>
      <c r="G3197" s="45" t="e">
        <f t="shared" si="553"/>
        <v>#DIV/0!</v>
      </c>
      <c r="H3197" s="45" t="e">
        <f t="shared" si="554"/>
        <v>#DIV/0!</v>
      </c>
      <c r="AN3197">
        <f t="shared" si="560"/>
        <v>0</v>
      </c>
      <c r="AO3197">
        <f t="shared" si="555"/>
        <v>0</v>
      </c>
      <c r="AP3197">
        <f t="shared" si="556"/>
        <v>0</v>
      </c>
      <c r="AQ3197">
        <f t="shared" si="557"/>
        <v>0</v>
      </c>
      <c r="AV3197">
        <f t="shared" si="559"/>
        <v>3194</v>
      </c>
      <c r="AW3197">
        <f t="shared" si="558"/>
        <v>0</v>
      </c>
    </row>
    <row r="3198" spans="5:49" x14ac:dyDescent="0.25">
      <c r="E3198" s="47">
        <f t="shared" si="551"/>
        <v>0</v>
      </c>
      <c r="F3198" s="45">
        <f t="shared" si="552"/>
        <v>0</v>
      </c>
      <c r="G3198" s="45" t="e">
        <f t="shared" si="553"/>
        <v>#DIV/0!</v>
      </c>
      <c r="H3198" s="45" t="e">
        <f t="shared" si="554"/>
        <v>#DIV/0!</v>
      </c>
      <c r="AN3198">
        <f t="shared" si="560"/>
        <v>0</v>
      </c>
      <c r="AO3198">
        <f t="shared" si="555"/>
        <v>0</v>
      </c>
      <c r="AP3198">
        <f t="shared" si="556"/>
        <v>0</v>
      </c>
      <c r="AQ3198">
        <f t="shared" si="557"/>
        <v>0</v>
      </c>
      <c r="AV3198">
        <f t="shared" si="559"/>
        <v>3195</v>
      </c>
      <c r="AW3198">
        <f t="shared" si="558"/>
        <v>0</v>
      </c>
    </row>
    <row r="3199" spans="5:49" x14ac:dyDescent="0.25">
      <c r="E3199" s="47">
        <f t="shared" si="551"/>
        <v>0</v>
      </c>
      <c r="F3199" s="45">
        <f t="shared" si="552"/>
        <v>0</v>
      </c>
      <c r="G3199" s="45" t="e">
        <f t="shared" si="553"/>
        <v>#DIV/0!</v>
      </c>
      <c r="H3199" s="45" t="e">
        <f t="shared" si="554"/>
        <v>#DIV/0!</v>
      </c>
      <c r="AN3199">
        <f t="shared" si="560"/>
        <v>0</v>
      </c>
      <c r="AO3199">
        <f t="shared" si="555"/>
        <v>0</v>
      </c>
      <c r="AP3199">
        <f t="shared" si="556"/>
        <v>0</v>
      </c>
      <c r="AQ3199">
        <f t="shared" si="557"/>
        <v>0</v>
      </c>
      <c r="AV3199">
        <f t="shared" si="559"/>
        <v>3196</v>
      </c>
      <c r="AW3199">
        <f t="shared" si="558"/>
        <v>0</v>
      </c>
    </row>
    <row r="3200" spans="5:49" x14ac:dyDescent="0.25">
      <c r="E3200" s="47">
        <f t="shared" si="551"/>
        <v>0</v>
      </c>
      <c r="F3200" s="45">
        <f t="shared" si="552"/>
        <v>0</v>
      </c>
      <c r="G3200" s="45" t="e">
        <f t="shared" si="553"/>
        <v>#DIV/0!</v>
      </c>
      <c r="H3200" s="45" t="e">
        <f t="shared" si="554"/>
        <v>#DIV/0!</v>
      </c>
      <c r="AN3200">
        <f t="shared" si="560"/>
        <v>0</v>
      </c>
      <c r="AO3200">
        <f t="shared" si="555"/>
        <v>0</v>
      </c>
      <c r="AP3200">
        <f t="shared" si="556"/>
        <v>0</v>
      </c>
      <c r="AQ3200">
        <f t="shared" si="557"/>
        <v>0</v>
      </c>
      <c r="AV3200">
        <f t="shared" si="559"/>
        <v>3197</v>
      </c>
      <c r="AW3200">
        <f t="shared" si="558"/>
        <v>0</v>
      </c>
    </row>
    <row r="3201" spans="5:49" x14ac:dyDescent="0.25">
      <c r="E3201" s="47">
        <f t="shared" si="551"/>
        <v>0</v>
      </c>
      <c r="F3201" s="45">
        <f t="shared" si="552"/>
        <v>0</v>
      </c>
      <c r="G3201" s="45" t="e">
        <f t="shared" si="553"/>
        <v>#DIV/0!</v>
      </c>
      <c r="H3201" s="45" t="e">
        <f t="shared" si="554"/>
        <v>#DIV/0!</v>
      </c>
      <c r="AN3201">
        <f t="shared" si="560"/>
        <v>0</v>
      </c>
      <c r="AO3201">
        <f t="shared" si="555"/>
        <v>0</v>
      </c>
      <c r="AP3201">
        <f t="shared" si="556"/>
        <v>0</v>
      </c>
      <c r="AQ3201">
        <f t="shared" si="557"/>
        <v>0</v>
      </c>
      <c r="AV3201">
        <f t="shared" si="559"/>
        <v>3198</v>
      </c>
      <c r="AW3201">
        <f t="shared" si="558"/>
        <v>0</v>
      </c>
    </row>
    <row r="3202" spans="5:49" x14ac:dyDescent="0.25">
      <c r="E3202" s="47">
        <f t="shared" ref="E3202:E3265" si="561">ROUNDDOWN(C3204,0)</f>
        <v>0</v>
      </c>
      <c r="F3202" s="45">
        <f t="shared" ref="F3202:F3265" si="562">HOUR(C3204)</f>
        <v>0</v>
      </c>
      <c r="G3202" s="45" t="e">
        <f t="shared" ref="G3202:G3265" si="563">D3204/H3202</f>
        <v>#DIV/0!</v>
      </c>
      <c r="H3202" s="45" t="e">
        <f t="shared" ref="H3202:H3265" si="564">AVERAGEIFS(D:D,E:E,E3202)</f>
        <v>#DIV/0!</v>
      </c>
      <c r="AN3202">
        <f t="shared" si="560"/>
        <v>0</v>
      </c>
      <c r="AO3202">
        <f t="shared" si="555"/>
        <v>0</v>
      </c>
      <c r="AP3202">
        <f t="shared" si="556"/>
        <v>0</v>
      </c>
      <c r="AQ3202">
        <f t="shared" si="557"/>
        <v>0</v>
      </c>
      <c r="AV3202">
        <f t="shared" si="559"/>
        <v>3199</v>
      </c>
      <c r="AW3202">
        <f t="shared" si="558"/>
        <v>0</v>
      </c>
    </row>
    <row r="3203" spans="5:49" x14ac:dyDescent="0.25">
      <c r="E3203" s="47">
        <f t="shared" si="561"/>
        <v>0</v>
      </c>
      <c r="F3203" s="45">
        <f t="shared" si="562"/>
        <v>0</v>
      </c>
      <c r="G3203" s="45" t="e">
        <f t="shared" si="563"/>
        <v>#DIV/0!</v>
      </c>
      <c r="H3203" s="45" t="e">
        <f t="shared" si="564"/>
        <v>#DIV/0!</v>
      </c>
      <c r="AN3203">
        <f t="shared" si="560"/>
        <v>0</v>
      </c>
      <c r="AO3203">
        <f t="shared" si="555"/>
        <v>0</v>
      </c>
      <c r="AP3203">
        <f t="shared" si="556"/>
        <v>0</v>
      </c>
      <c r="AQ3203">
        <f t="shared" si="557"/>
        <v>0</v>
      </c>
      <c r="AV3203">
        <f t="shared" si="559"/>
        <v>3200</v>
      </c>
      <c r="AW3203">
        <f t="shared" si="558"/>
        <v>0</v>
      </c>
    </row>
    <row r="3204" spans="5:49" x14ac:dyDescent="0.25">
      <c r="E3204" s="47">
        <f t="shared" si="561"/>
        <v>0</v>
      </c>
      <c r="F3204" s="45">
        <f t="shared" si="562"/>
        <v>0</v>
      </c>
      <c r="G3204" s="45" t="e">
        <f t="shared" si="563"/>
        <v>#DIV/0!</v>
      </c>
      <c r="H3204" s="45" t="e">
        <f t="shared" si="564"/>
        <v>#DIV/0!</v>
      </c>
      <c r="AN3204">
        <f t="shared" si="560"/>
        <v>0</v>
      </c>
      <c r="AO3204">
        <f t="shared" ref="AO3204:AO3267" si="565">ROUNDUP((C3204-$C$4)/7,0)</f>
        <v>0</v>
      </c>
      <c r="AP3204">
        <f t="shared" ref="AP3204:AP3267" si="566">ROUNDUP((C3204-$C$4)/1,0)</f>
        <v>0</v>
      </c>
      <c r="AQ3204">
        <f t="shared" ref="AQ3204:AQ3267" si="567">ROUNDUP((C3204-$C$4)*24,0)</f>
        <v>0</v>
      </c>
      <c r="AV3204">
        <f t="shared" si="559"/>
        <v>3201</v>
      </c>
      <c r="AW3204">
        <f t="shared" ref="AW3204:AW3267" si="568">SUMIFS(AN:AN,AQ:AQ,AV3204)</f>
        <v>0</v>
      </c>
    </row>
    <row r="3205" spans="5:49" x14ac:dyDescent="0.25">
      <c r="E3205" s="47">
        <f t="shared" si="561"/>
        <v>0</v>
      </c>
      <c r="F3205" s="45">
        <f t="shared" si="562"/>
        <v>0</v>
      </c>
      <c r="G3205" s="45" t="e">
        <f t="shared" si="563"/>
        <v>#DIV/0!</v>
      </c>
      <c r="H3205" s="45" t="e">
        <f t="shared" si="564"/>
        <v>#DIV/0!</v>
      </c>
      <c r="AN3205">
        <f t="shared" si="560"/>
        <v>0</v>
      </c>
      <c r="AO3205">
        <f t="shared" si="565"/>
        <v>0</v>
      </c>
      <c r="AP3205">
        <f t="shared" si="566"/>
        <v>0</v>
      </c>
      <c r="AQ3205">
        <f t="shared" si="567"/>
        <v>0</v>
      </c>
      <c r="AV3205">
        <f t="shared" ref="AV3205:AV3268" si="569">1+AV3204</f>
        <v>3202</v>
      </c>
      <c r="AW3205">
        <f t="shared" si="568"/>
        <v>0</v>
      </c>
    </row>
    <row r="3206" spans="5:49" x14ac:dyDescent="0.25">
      <c r="E3206" s="47">
        <f t="shared" si="561"/>
        <v>0</v>
      </c>
      <c r="F3206" s="45">
        <f t="shared" si="562"/>
        <v>0</v>
      </c>
      <c r="G3206" s="45" t="e">
        <f t="shared" si="563"/>
        <v>#DIV/0!</v>
      </c>
      <c r="H3206" s="45" t="e">
        <f t="shared" si="564"/>
        <v>#DIV/0!</v>
      </c>
      <c r="AN3206">
        <f t="shared" si="560"/>
        <v>0</v>
      </c>
      <c r="AO3206">
        <f t="shared" si="565"/>
        <v>0</v>
      </c>
      <c r="AP3206">
        <f t="shared" si="566"/>
        <v>0</v>
      </c>
      <c r="AQ3206">
        <f t="shared" si="567"/>
        <v>0</v>
      </c>
      <c r="AV3206">
        <f t="shared" si="569"/>
        <v>3203</v>
      </c>
      <c r="AW3206">
        <f t="shared" si="568"/>
        <v>0</v>
      </c>
    </row>
    <row r="3207" spans="5:49" x14ac:dyDescent="0.25">
      <c r="E3207" s="47">
        <f t="shared" si="561"/>
        <v>0</v>
      </c>
      <c r="F3207" s="45">
        <f t="shared" si="562"/>
        <v>0</v>
      </c>
      <c r="G3207" s="45" t="e">
        <f t="shared" si="563"/>
        <v>#DIV/0!</v>
      </c>
      <c r="H3207" s="45" t="e">
        <f t="shared" si="564"/>
        <v>#DIV/0!</v>
      </c>
      <c r="AN3207">
        <f t="shared" si="560"/>
        <v>0</v>
      </c>
      <c r="AO3207">
        <f t="shared" si="565"/>
        <v>0</v>
      </c>
      <c r="AP3207">
        <f t="shared" si="566"/>
        <v>0</v>
      </c>
      <c r="AQ3207">
        <f t="shared" si="567"/>
        <v>0</v>
      </c>
      <c r="AV3207">
        <f t="shared" si="569"/>
        <v>3204</v>
      </c>
      <c r="AW3207">
        <f t="shared" si="568"/>
        <v>0</v>
      </c>
    </row>
    <row r="3208" spans="5:49" x14ac:dyDescent="0.25">
      <c r="E3208" s="47">
        <f t="shared" si="561"/>
        <v>0</v>
      </c>
      <c r="F3208" s="45">
        <f t="shared" si="562"/>
        <v>0</v>
      </c>
      <c r="G3208" s="45" t="e">
        <f t="shared" si="563"/>
        <v>#DIV/0!</v>
      </c>
      <c r="H3208" s="45" t="e">
        <f t="shared" si="564"/>
        <v>#DIV/0!</v>
      </c>
      <c r="AN3208">
        <f t="shared" ref="AN3208:AN3271" si="570">D3208*(C3208-C3207)*86400*$B$15</f>
        <v>0</v>
      </c>
      <c r="AO3208">
        <f t="shared" si="565"/>
        <v>0</v>
      </c>
      <c r="AP3208">
        <f t="shared" si="566"/>
        <v>0</v>
      </c>
      <c r="AQ3208">
        <f t="shared" si="567"/>
        <v>0</v>
      </c>
      <c r="AV3208">
        <f t="shared" si="569"/>
        <v>3205</v>
      </c>
      <c r="AW3208">
        <f t="shared" si="568"/>
        <v>0</v>
      </c>
    </row>
    <row r="3209" spans="5:49" x14ac:dyDescent="0.25">
      <c r="E3209" s="47">
        <f t="shared" si="561"/>
        <v>0</v>
      </c>
      <c r="F3209" s="45">
        <f t="shared" si="562"/>
        <v>0</v>
      </c>
      <c r="G3209" s="45" t="e">
        <f t="shared" si="563"/>
        <v>#DIV/0!</v>
      </c>
      <c r="H3209" s="45" t="e">
        <f t="shared" si="564"/>
        <v>#DIV/0!</v>
      </c>
      <c r="AN3209">
        <f t="shared" si="570"/>
        <v>0</v>
      </c>
      <c r="AO3209">
        <f t="shared" si="565"/>
        <v>0</v>
      </c>
      <c r="AP3209">
        <f t="shared" si="566"/>
        <v>0</v>
      </c>
      <c r="AQ3209">
        <f t="shared" si="567"/>
        <v>0</v>
      </c>
      <c r="AV3209">
        <f t="shared" si="569"/>
        <v>3206</v>
      </c>
      <c r="AW3209">
        <f t="shared" si="568"/>
        <v>0</v>
      </c>
    </row>
    <row r="3210" spans="5:49" x14ac:dyDescent="0.25">
      <c r="E3210" s="47">
        <f t="shared" si="561"/>
        <v>0</v>
      </c>
      <c r="F3210" s="45">
        <f t="shared" si="562"/>
        <v>0</v>
      </c>
      <c r="G3210" s="45" t="e">
        <f t="shared" si="563"/>
        <v>#DIV/0!</v>
      </c>
      <c r="H3210" s="45" t="e">
        <f t="shared" si="564"/>
        <v>#DIV/0!</v>
      </c>
      <c r="AN3210">
        <f t="shared" si="570"/>
        <v>0</v>
      </c>
      <c r="AO3210">
        <f t="shared" si="565"/>
        <v>0</v>
      </c>
      <c r="AP3210">
        <f t="shared" si="566"/>
        <v>0</v>
      </c>
      <c r="AQ3210">
        <f t="shared" si="567"/>
        <v>0</v>
      </c>
      <c r="AV3210">
        <f t="shared" si="569"/>
        <v>3207</v>
      </c>
      <c r="AW3210">
        <f t="shared" si="568"/>
        <v>0</v>
      </c>
    </row>
    <row r="3211" spans="5:49" x14ac:dyDescent="0.25">
      <c r="E3211" s="47">
        <f t="shared" si="561"/>
        <v>0</v>
      </c>
      <c r="F3211" s="45">
        <f t="shared" si="562"/>
        <v>0</v>
      </c>
      <c r="G3211" s="45" t="e">
        <f t="shared" si="563"/>
        <v>#DIV/0!</v>
      </c>
      <c r="H3211" s="45" t="e">
        <f t="shared" si="564"/>
        <v>#DIV/0!</v>
      </c>
      <c r="AN3211">
        <f t="shared" si="570"/>
        <v>0</v>
      </c>
      <c r="AO3211">
        <f t="shared" si="565"/>
        <v>0</v>
      </c>
      <c r="AP3211">
        <f t="shared" si="566"/>
        <v>0</v>
      </c>
      <c r="AQ3211">
        <f t="shared" si="567"/>
        <v>0</v>
      </c>
      <c r="AV3211">
        <f t="shared" si="569"/>
        <v>3208</v>
      </c>
      <c r="AW3211">
        <f t="shared" si="568"/>
        <v>0</v>
      </c>
    </row>
    <row r="3212" spans="5:49" x14ac:dyDescent="0.25">
      <c r="E3212" s="47">
        <f t="shared" si="561"/>
        <v>0</v>
      </c>
      <c r="F3212" s="45">
        <f t="shared" si="562"/>
        <v>0</v>
      </c>
      <c r="G3212" s="45" t="e">
        <f t="shared" si="563"/>
        <v>#DIV/0!</v>
      </c>
      <c r="H3212" s="45" t="e">
        <f t="shared" si="564"/>
        <v>#DIV/0!</v>
      </c>
      <c r="AN3212">
        <f t="shared" si="570"/>
        <v>0</v>
      </c>
      <c r="AO3212">
        <f t="shared" si="565"/>
        <v>0</v>
      </c>
      <c r="AP3212">
        <f t="shared" si="566"/>
        <v>0</v>
      </c>
      <c r="AQ3212">
        <f t="shared" si="567"/>
        <v>0</v>
      </c>
      <c r="AV3212">
        <f t="shared" si="569"/>
        <v>3209</v>
      </c>
      <c r="AW3212">
        <f t="shared" si="568"/>
        <v>0</v>
      </c>
    </row>
    <row r="3213" spans="5:49" x14ac:dyDescent="0.25">
      <c r="E3213" s="47">
        <f t="shared" si="561"/>
        <v>0</v>
      </c>
      <c r="F3213" s="45">
        <f t="shared" si="562"/>
        <v>0</v>
      </c>
      <c r="G3213" s="45" t="e">
        <f t="shared" si="563"/>
        <v>#DIV/0!</v>
      </c>
      <c r="H3213" s="45" t="e">
        <f t="shared" si="564"/>
        <v>#DIV/0!</v>
      </c>
      <c r="AN3213">
        <f t="shared" si="570"/>
        <v>0</v>
      </c>
      <c r="AO3213">
        <f t="shared" si="565"/>
        <v>0</v>
      </c>
      <c r="AP3213">
        <f t="shared" si="566"/>
        <v>0</v>
      </c>
      <c r="AQ3213">
        <f t="shared" si="567"/>
        <v>0</v>
      </c>
      <c r="AV3213">
        <f t="shared" si="569"/>
        <v>3210</v>
      </c>
      <c r="AW3213">
        <f t="shared" si="568"/>
        <v>0</v>
      </c>
    </row>
    <row r="3214" spans="5:49" x14ac:dyDescent="0.25">
      <c r="E3214" s="47">
        <f t="shared" si="561"/>
        <v>0</v>
      </c>
      <c r="F3214" s="45">
        <f t="shared" si="562"/>
        <v>0</v>
      </c>
      <c r="G3214" s="45" t="e">
        <f t="shared" si="563"/>
        <v>#DIV/0!</v>
      </c>
      <c r="H3214" s="45" t="e">
        <f t="shared" si="564"/>
        <v>#DIV/0!</v>
      </c>
      <c r="AN3214">
        <f t="shared" si="570"/>
        <v>0</v>
      </c>
      <c r="AO3214">
        <f t="shared" si="565"/>
        <v>0</v>
      </c>
      <c r="AP3214">
        <f t="shared" si="566"/>
        <v>0</v>
      </c>
      <c r="AQ3214">
        <f t="shared" si="567"/>
        <v>0</v>
      </c>
      <c r="AV3214">
        <f t="shared" si="569"/>
        <v>3211</v>
      </c>
      <c r="AW3214">
        <f t="shared" si="568"/>
        <v>0</v>
      </c>
    </row>
    <row r="3215" spans="5:49" x14ac:dyDescent="0.25">
      <c r="E3215" s="47">
        <f t="shared" si="561"/>
        <v>0</v>
      </c>
      <c r="F3215" s="45">
        <f t="shared" si="562"/>
        <v>0</v>
      </c>
      <c r="G3215" s="45" t="e">
        <f t="shared" si="563"/>
        <v>#DIV/0!</v>
      </c>
      <c r="H3215" s="45" t="e">
        <f t="shared" si="564"/>
        <v>#DIV/0!</v>
      </c>
      <c r="AN3215">
        <f t="shared" si="570"/>
        <v>0</v>
      </c>
      <c r="AO3215">
        <f t="shared" si="565"/>
        <v>0</v>
      </c>
      <c r="AP3215">
        <f t="shared" si="566"/>
        <v>0</v>
      </c>
      <c r="AQ3215">
        <f t="shared" si="567"/>
        <v>0</v>
      </c>
      <c r="AV3215">
        <f t="shared" si="569"/>
        <v>3212</v>
      </c>
      <c r="AW3215">
        <f t="shared" si="568"/>
        <v>0</v>
      </c>
    </row>
    <row r="3216" spans="5:49" x14ac:dyDescent="0.25">
      <c r="E3216" s="47">
        <f t="shared" si="561"/>
        <v>0</v>
      </c>
      <c r="F3216" s="45">
        <f t="shared" si="562"/>
        <v>0</v>
      </c>
      <c r="G3216" s="45" t="e">
        <f t="shared" si="563"/>
        <v>#DIV/0!</v>
      </c>
      <c r="H3216" s="45" t="e">
        <f t="shared" si="564"/>
        <v>#DIV/0!</v>
      </c>
      <c r="AN3216">
        <f t="shared" si="570"/>
        <v>0</v>
      </c>
      <c r="AO3216">
        <f t="shared" si="565"/>
        <v>0</v>
      </c>
      <c r="AP3216">
        <f t="shared" si="566"/>
        <v>0</v>
      </c>
      <c r="AQ3216">
        <f t="shared" si="567"/>
        <v>0</v>
      </c>
      <c r="AV3216">
        <f t="shared" si="569"/>
        <v>3213</v>
      </c>
      <c r="AW3216">
        <f t="shared" si="568"/>
        <v>0</v>
      </c>
    </row>
    <row r="3217" spans="5:49" x14ac:dyDescent="0.25">
      <c r="E3217" s="47">
        <f t="shared" si="561"/>
        <v>0</v>
      </c>
      <c r="F3217" s="45">
        <f t="shared" si="562"/>
        <v>0</v>
      </c>
      <c r="G3217" s="45" t="e">
        <f t="shared" si="563"/>
        <v>#DIV/0!</v>
      </c>
      <c r="H3217" s="45" t="e">
        <f t="shared" si="564"/>
        <v>#DIV/0!</v>
      </c>
      <c r="AN3217">
        <f t="shared" si="570"/>
        <v>0</v>
      </c>
      <c r="AO3217">
        <f t="shared" si="565"/>
        <v>0</v>
      </c>
      <c r="AP3217">
        <f t="shared" si="566"/>
        <v>0</v>
      </c>
      <c r="AQ3217">
        <f t="shared" si="567"/>
        <v>0</v>
      </c>
      <c r="AV3217">
        <f t="shared" si="569"/>
        <v>3214</v>
      </c>
      <c r="AW3217">
        <f t="shared" si="568"/>
        <v>0</v>
      </c>
    </row>
    <row r="3218" spans="5:49" x14ac:dyDescent="0.25">
      <c r="E3218" s="47">
        <f t="shared" si="561"/>
        <v>0</v>
      </c>
      <c r="F3218" s="45">
        <f t="shared" si="562"/>
        <v>0</v>
      </c>
      <c r="G3218" s="45" t="e">
        <f t="shared" si="563"/>
        <v>#DIV/0!</v>
      </c>
      <c r="H3218" s="45" t="e">
        <f t="shared" si="564"/>
        <v>#DIV/0!</v>
      </c>
      <c r="AN3218">
        <f t="shared" si="570"/>
        <v>0</v>
      </c>
      <c r="AO3218">
        <f t="shared" si="565"/>
        <v>0</v>
      </c>
      <c r="AP3218">
        <f t="shared" si="566"/>
        <v>0</v>
      </c>
      <c r="AQ3218">
        <f t="shared" si="567"/>
        <v>0</v>
      </c>
      <c r="AV3218">
        <f t="shared" si="569"/>
        <v>3215</v>
      </c>
      <c r="AW3218">
        <f t="shared" si="568"/>
        <v>0</v>
      </c>
    </row>
    <row r="3219" spans="5:49" x14ac:dyDescent="0.25">
      <c r="E3219" s="47">
        <f t="shared" si="561"/>
        <v>0</v>
      </c>
      <c r="F3219" s="45">
        <f t="shared" si="562"/>
        <v>0</v>
      </c>
      <c r="G3219" s="45" t="e">
        <f t="shared" si="563"/>
        <v>#DIV/0!</v>
      </c>
      <c r="H3219" s="45" t="e">
        <f t="shared" si="564"/>
        <v>#DIV/0!</v>
      </c>
      <c r="AN3219">
        <f t="shared" si="570"/>
        <v>0</v>
      </c>
      <c r="AO3219">
        <f t="shared" si="565"/>
        <v>0</v>
      </c>
      <c r="AP3219">
        <f t="shared" si="566"/>
        <v>0</v>
      </c>
      <c r="AQ3219">
        <f t="shared" si="567"/>
        <v>0</v>
      </c>
      <c r="AV3219">
        <f t="shared" si="569"/>
        <v>3216</v>
      </c>
      <c r="AW3219">
        <f t="shared" si="568"/>
        <v>0</v>
      </c>
    </row>
    <row r="3220" spans="5:49" x14ac:dyDescent="0.25">
      <c r="E3220" s="47">
        <f t="shared" si="561"/>
        <v>0</v>
      </c>
      <c r="F3220" s="45">
        <f t="shared" si="562"/>
        <v>0</v>
      </c>
      <c r="G3220" s="45" t="e">
        <f t="shared" si="563"/>
        <v>#DIV/0!</v>
      </c>
      <c r="H3220" s="45" t="e">
        <f t="shared" si="564"/>
        <v>#DIV/0!</v>
      </c>
      <c r="AN3220">
        <f t="shared" si="570"/>
        <v>0</v>
      </c>
      <c r="AO3220">
        <f t="shared" si="565"/>
        <v>0</v>
      </c>
      <c r="AP3220">
        <f t="shared" si="566"/>
        <v>0</v>
      </c>
      <c r="AQ3220">
        <f t="shared" si="567"/>
        <v>0</v>
      </c>
      <c r="AV3220">
        <f t="shared" si="569"/>
        <v>3217</v>
      </c>
      <c r="AW3220">
        <f t="shared" si="568"/>
        <v>0</v>
      </c>
    </row>
    <row r="3221" spans="5:49" x14ac:dyDescent="0.25">
      <c r="E3221" s="47">
        <f t="shared" si="561"/>
        <v>0</v>
      </c>
      <c r="F3221" s="45">
        <f t="shared" si="562"/>
        <v>0</v>
      </c>
      <c r="G3221" s="45" t="e">
        <f t="shared" si="563"/>
        <v>#DIV/0!</v>
      </c>
      <c r="H3221" s="45" t="e">
        <f t="shared" si="564"/>
        <v>#DIV/0!</v>
      </c>
      <c r="AN3221">
        <f t="shared" si="570"/>
        <v>0</v>
      </c>
      <c r="AO3221">
        <f t="shared" si="565"/>
        <v>0</v>
      </c>
      <c r="AP3221">
        <f t="shared" si="566"/>
        <v>0</v>
      </c>
      <c r="AQ3221">
        <f t="shared" si="567"/>
        <v>0</v>
      </c>
      <c r="AV3221">
        <f t="shared" si="569"/>
        <v>3218</v>
      </c>
      <c r="AW3221">
        <f t="shared" si="568"/>
        <v>0</v>
      </c>
    </row>
    <row r="3222" spans="5:49" x14ac:dyDescent="0.25">
      <c r="E3222" s="47">
        <f t="shared" si="561"/>
        <v>0</v>
      </c>
      <c r="F3222" s="45">
        <f t="shared" si="562"/>
        <v>0</v>
      </c>
      <c r="G3222" s="45" t="e">
        <f t="shared" si="563"/>
        <v>#DIV/0!</v>
      </c>
      <c r="H3222" s="45" t="e">
        <f t="shared" si="564"/>
        <v>#DIV/0!</v>
      </c>
      <c r="AN3222">
        <f t="shared" si="570"/>
        <v>0</v>
      </c>
      <c r="AO3222">
        <f t="shared" si="565"/>
        <v>0</v>
      </c>
      <c r="AP3222">
        <f t="shared" si="566"/>
        <v>0</v>
      </c>
      <c r="AQ3222">
        <f t="shared" si="567"/>
        <v>0</v>
      </c>
      <c r="AV3222">
        <f t="shared" si="569"/>
        <v>3219</v>
      </c>
      <c r="AW3222">
        <f t="shared" si="568"/>
        <v>0</v>
      </c>
    </row>
    <row r="3223" spans="5:49" x14ac:dyDescent="0.25">
      <c r="E3223" s="47">
        <f t="shared" si="561"/>
        <v>0</v>
      </c>
      <c r="F3223" s="45">
        <f t="shared" si="562"/>
        <v>0</v>
      </c>
      <c r="G3223" s="45" t="e">
        <f t="shared" si="563"/>
        <v>#DIV/0!</v>
      </c>
      <c r="H3223" s="45" t="e">
        <f t="shared" si="564"/>
        <v>#DIV/0!</v>
      </c>
      <c r="AN3223">
        <f t="shared" si="570"/>
        <v>0</v>
      </c>
      <c r="AO3223">
        <f t="shared" si="565"/>
        <v>0</v>
      </c>
      <c r="AP3223">
        <f t="shared" si="566"/>
        <v>0</v>
      </c>
      <c r="AQ3223">
        <f t="shared" si="567"/>
        <v>0</v>
      </c>
      <c r="AV3223">
        <f t="shared" si="569"/>
        <v>3220</v>
      </c>
      <c r="AW3223">
        <f t="shared" si="568"/>
        <v>0</v>
      </c>
    </row>
    <row r="3224" spans="5:49" x14ac:dyDescent="0.25">
      <c r="E3224" s="47">
        <f t="shared" si="561"/>
        <v>0</v>
      </c>
      <c r="F3224" s="45">
        <f t="shared" si="562"/>
        <v>0</v>
      </c>
      <c r="G3224" s="45" t="e">
        <f t="shared" si="563"/>
        <v>#DIV/0!</v>
      </c>
      <c r="H3224" s="45" t="e">
        <f t="shared" si="564"/>
        <v>#DIV/0!</v>
      </c>
      <c r="AN3224">
        <f t="shared" si="570"/>
        <v>0</v>
      </c>
      <c r="AO3224">
        <f t="shared" si="565"/>
        <v>0</v>
      </c>
      <c r="AP3224">
        <f t="shared" si="566"/>
        <v>0</v>
      </c>
      <c r="AQ3224">
        <f t="shared" si="567"/>
        <v>0</v>
      </c>
      <c r="AV3224">
        <f t="shared" si="569"/>
        <v>3221</v>
      </c>
      <c r="AW3224">
        <f t="shared" si="568"/>
        <v>0</v>
      </c>
    </row>
    <row r="3225" spans="5:49" x14ac:dyDescent="0.25">
      <c r="E3225" s="47">
        <f t="shared" si="561"/>
        <v>0</v>
      </c>
      <c r="F3225" s="45">
        <f t="shared" si="562"/>
        <v>0</v>
      </c>
      <c r="G3225" s="45" t="e">
        <f t="shared" si="563"/>
        <v>#DIV/0!</v>
      </c>
      <c r="H3225" s="45" t="e">
        <f t="shared" si="564"/>
        <v>#DIV/0!</v>
      </c>
      <c r="AN3225">
        <f t="shared" si="570"/>
        <v>0</v>
      </c>
      <c r="AO3225">
        <f t="shared" si="565"/>
        <v>0</v>
      </c>
      <c r="AP3225">
        <f t="shared" si="566"/>
        <v>0</v>
      </c>
      <c r="AQ3225">
        <f t="shared" si="567"/>
        <v>0</v>
      </c>
      <c r="AV3225">
        <f t="shared" si="569"/>
        <v>3222</v>
      </c>
      <c r="AW3225">
        <f t="shared" si="568"/>
        <v>0</v>
      </c>
    </row>
    <row r="3226" spans="5:49" x14ac:dyDescent="0.25">
      <c r="E3226" s="47">
        <f t="shared" si="561"/>
        <v>0</v>
      </c>
      <c r="F3226" s="45">
        <f t="shared" si="562"/>
        <v>0</v>
      </c>
      <c r="G3226" s="45" t="e">
        <f t="shared" si="563"/>
        <v>#DIV/0!</v>
      </c>
      <c r="H3226" s="45" t="e">
        <f t="shared" si="564"/>
        <v>#DIV/0!</v>
      </c>
      <c r="AN3226">
        <f t="shared" si="570"/>
        <v>0</v>
      </c>
      <c r="AO3226">
        <f t="shared" si="565"/>
        <v>0</v>
      </c>
      <c r="AP3226">
        <f t="shared" si="566"/>
        <v>0</v>
      </c>
      <c r="AQ3226">
        <f t="shared" si="567"/>
        <v>0</v>
      </c>
      <c r="AV3226">
        <f t="shared" si="569"/>
        <v>3223</v>
      </c>
      <c r="AW3226">
        <f t="shared" si="568"/>
        <v>0</v>
      </c>
    </row>
    <row r="3227" spans="5:49" x14ac:dyDescent="0.25">
      <c r="E3227" s="47">
        <f t="shared" si="561"/>
        <v>0</v>
      </c>
      <c r="F3227" s="45">
        <f t="shared" si="562"/>
        <v>0</v>
      </c>
      <c r="G3227" s="45" t="e">
        <f t="shared" si="563"/>
        <v>#DIV/0!</v>
      </c>
      <c r="H3227" s="45" t="e">
        <f t="shared" si="564"/>
        <v>#DIV/0!</v>
      </c>
      <c r="AN3227">
        <f t="shared" si="570"/>
        <v>0</v>
      </c>
      <c r="AO3227">
        <f t="shared" si="565"/>
        <v>0</v>
      </c>
      <c r="AP3227">
        <f t="shared" si="566"/>
        <v>0</v>
      </c>
      <c r="AQ3227">
        <f t="shared" si="567"/>
        <v>0</v>
      </c>
      <c r="AV3227">
        <f t="shared" si="569"/>
        <v>3224</v>
      </c>
      <c r="AW3227">
        <f t="shared" si="568"/>
        <v>0</v>
      </c>
    </row>
    <row r="3228" spans="5:49" x14ac:dyDescent="0.25">
      <c r="E3228" s="47">
        <f t="shared" si="561"/>
        <v>0</v>
      </c>
      <c r="F3228" s="45">
        <f t="shared" si="562"/>
        <v>0</v>
      </c>
      <c r="G3228" s="45" t="e">
        <f t="shared" si="563"/>
        <v>#DIV/0!</v>
      </c>
      <c r="H3228" s="45" t="e">
        <f t="shared" si="564"/>
        <v>#DIV/0!</v>
      </c>
      <c r="AN3228">
        <f t="shared" si="570"/>
        <v>0</v>
      </c>
      <c r="AO3228">
        <f t="shared" si="565"/>
        <v>0</v>
      </c>
      <c r="AP3228">
        <f t="shared" si="566"/>
        <v>0</v>
      </c>
      <c r="AQ3228">
        <f t="shared" si="567"/>
        <v>0</v>
      </c>
      <c r="AV3228">
        <f t="shared" si="569"/>
        <v>3225</v>
      </c>
      <c r="AW3228">
        <f t="shared" si="568"/>
        <v>0</v>
      </c>
    </row>
    <row r="3229" spans="5:49" x14ac:dyDescent="0.25">
      <c r="E3229" s="47">
        <f t="shared" si="561"/>
        <v>0</v>
      </c>
      <c r="F3229" s="45">
        <f t="shared" si="562"/>
        <v>0</v>
      </c>
      <c r="G3229" s="45" t="e">
        <f t="shared" si="563"/>
        <v>#DIV/0!</v>
      </c>
      <c r="H3229" s="45" t="e">
        <f t="shared" si="564"/>
        <v>#DIV/0!</v>
      </c>
      <c r="AN3229">
        <f t="shared" si="570"/>
        <v>0</v>
      </c>
      <c r="AO3229">
        <f t="shared" si="565"/>
        <v>0</v>
      </c>
      <c r="AP3229">
        <f t="shared" si="566"/>
        <v>0</v>
      </c>
      <c r="AQ3229">
        <f t="shared" si="567"/>
        <v>0</v>
      </c>
      <c r="AV3229">
        <f t="shared" si="569"/>
        <v>3226</v>
      </c>
      <c r="AW3229">
        <f t="shared" si="568"/>
        <v>0</v>
      </c>
    </row>
    <row r="3230" spans="5:49" x14ac:dyDescent="0.25">
      <c r="E3230" s="47">
        <f t="shared" si="561"/>
        <v>0</v>
      </c>
      <c r="F3230" s="45">
        <f t="shared" si="562"/>
        <v>0</v>
      </c>
      <c r="G3230" s="45" t="e">
        <f t="shared" si="563"/>
        <v>#DIV/0!</v>
      </c>
      <c r="H3230" s="45" t="e">
        <f t="shared" si="564"/>
        <v>#DIV/0!</v>
      </c>
      <c r="AN3230">
        <f t="shared" si="570"/>
        <v>0</v>
      </c>
      <c r="AO3230">
        <f t="shared" si="565"/>
        <v>0</v>
      </c>
      <c r="AP3230">
        <f t="shared" si="566"/>
        <v>0</v>
      </c>
      <c r="AQ3230">
        <f t="shared" si="567"/>
        <v>0</v>
      </c>
      <c r="AV3230">
        <f t="shared" si="569"/>
        <v>3227</v>
      </c>
      <c r="AW3230">
        <f t="shared" si="568"/>
        <v>0</v>
      </c>
    </row>
    <row r="3231" spans="5:49" x14ac:dyDescent="0.25">
      <c r="E3231" s="47">
        <f t="shared" si="561"/>
        <v>0</v>
      </c>
      <c r="F3231" s="45">
        <f t="shared" si="562"/>
        <v>0</v>
      </c>
      <c r="G3231" s="45" t="e">
        <f t="shared" si="563"/>
        <v>#DIV/0!</v>
      </c>
      <c r="H3231" s="45" t="e">
        <f t="shared" si="564"/>
        <v>#DIV/0!</v>
      </c>
      <c r="AN3231">
        <f t="shared" si="570"/>
        <v>0</v>
      </c>
      <c r="AO3231">
        <f t="shared" si="565"/>
        <v>0</v>
      </c>
      <c r="AP3231">
        <f t="shared" si="566"/>
        <v>0</v>
      </c>
      <c r="AQ3231">
        <f t="shared" si="567"/>
        <v>0</v>
      </c>
      <c r="AV3231">
        <f t="shared" si="569"/>
        <v>3228</v>
      </c>
      <c r="AW3231">
        <f t="shared" si="568"/>
        <v>0</v>
      </c>
    </row>
    <row r="3232" spans="5:49" x14ac:dyDescent="0.25">
      <c r="E3232" s="47">
        <f t="shared" si="561"/>
        <v>0</v>
      </c>
      <c r="F3232" s="45">
        <f t="shared" si="562"/>
        <v>0</v>
      </c>
      <c r="G3232" s="45" t="e">
        <f t="shared" si="563"/>
        <v>#DIV/0!</v>
      </c>
      <c r="H3232" s="45" t="e">
        <f t="shared" si="564"/>
        <v>#DIV/0!</v>
      </c>
      <c r="AN3232">
        <f t="shared" si="570"/>
        <v>0</v>
      </c>
      <c r="AO3232">
        <f t="shared" si="565"/>
        <v>0</v>
      </c>
      <c r="AP3232">
        <f t="shared" si="566"/>
        <v>0</v>
      </c>
      <c r="AQ3232">
        <f t="shared" si="567"/>
        <v>0</v>
      </c>
      <c r="AV3232">
        <f t="shared" si="569"/>
        <v>3229</v>
      </c>
      <c r="AW3232">
        <f t="shared" si="568"/>
        <v>0</v>
      </c>
    </row>
    <row r="3233" spans="5:49" x14ac:dyDescent="0.25">
      <c r="E3233" s="47">
        <f t="shared" si="561"/>
        <v>0</v>
      </c>
      <c r="F3233" s="45">
        <f t="shared" si="562"/>
        <v>0</v>
      </c>
      <c r="G3233" s="45" t="e">
        <f t="shared" si="563"/>
        <v>#DIV/0!</v>
      </c>
      <c r="H3233" s="45" t="e">
        <f t="shared" si="564"/>
        <v>#DIV/0!</v>
      </c>
      <c r="AN3233">
        <f t="shared" si="570"/>
        <v>0</v>
      </c>
      <c r="AO3233">
        <f t="shared" si="565"/>
        <v>0</v>
      </c>
      <c r="AP3233">
        <f t="shared" si="566"/>
        <v>0</v>
      </c>
      <c r="AQ3233">
        <f t="shared" si="567"/>
        <v>0</v>
      </c>
      <c r="AV3233">
        <f t="shared" si="569"/>
        <v>3230</v>
      </c>
      <c r="AW3233">
        <f t="shared" si="568"/>
        <v>0</v>
      </c>
    </row>
    <row r="3234" spans="5:49" x14ac:dyDescent="0.25">
      <c r="E3234" s="47">
        <f t="shared" si="561"/>
        <v>0</v>
      </c>
      <c r="F3234" s="45">
        <f t="shared" si="562"/>
        <v>0</v>
      </c>
      <c r="G3234" s="45" t="e">
        <f t="shared" si="563"/>
        <v>#DIV/0!</v>
      </c>
      <c r="H3234" s="45" t="e">
        <f t="shared" si="564"/>
        <v>#DIV/0!</v>
      </c>
      <c r="AN3234">
        <f t="shared" si="570"/>
        <v>0</v>
      </c>
      <c r="AO3234">
        <f t="shared" si="565"/>
        <v>0</v>
      </c>
      <c r="AP3234">
        <f t="shared" si="566"/>
        <v>0</v>
      </c>
      <c r="AQ3234">
        <f t="shared" si="567"/>
        <v>0</v>
      </c>
      <c r="AV3234">
        <f t="shared" si="569"/>
        <v>3231</v>
      </c>
      <c r="AW3234">
        <f t="shared" si="568"/>
        <v>0</v>
      </c>
    </row>
    <row r="3235" spans="5:49" x14ac:dyDescent="0.25">
      <c r="E3235" s="47">
        <f t="shared" si="561"/>
        <v>0</v>
      </c>
      <c r="F3235" s="45">
        <f t="shared" si="562"/>
        <v>0</v>
      </c>
      <c r="G3235" s="45" t="e">
        <f t="shared" si="563"/>
        <v>#DIV/0!</v>
      </c>
      <c r="H3235" s="45" t="e">
        <f t="shared" si="564"/>
        <v>#DIV/0!</v>
      </c>
      <c r="AN3235">
        <f t="shared" si="570"/>
        <v>0</v>
      </c>
      <c r="AO3235">
        <f t="shared" si="565"/>
        <v>0</v>
      </c>
      <c r="AP3235">
        <f t="shared" si="566"/>
        <v>0</v>
      </c>
      <c r="AQ3235">
        <f t="shared" si="567"/>
        <v>0</v>
      </c>
      <c r="AV3235">
        <f t="shared" si="569"/>
        <v>3232</v>
      </c>
      <c r="AW3235">
        <f t="shared" si="568"/>
        <v>0</v>
      </c>
    </row>
    <row r="3236" spans="5:49" x14ac:dyDescent="0.25">
      <c r="E3236" s="47">
        <f t="shared" si="561"/>
        <v>0</v>
      </c>
      <c r="F3236" s="45">
        <f t="shared" si="562"/>
        <v>0</v>
      </c>
      <c r="G3236" s="45" t="e">
        <f t="shared" si="563"/>
        <v>#DIV/0!</v>
      </c>
      <c r="H3236" s="45" t="e">
        <f t="shared" si="564"/>
        <v>#DIV/0!</v>
      </c>
      <c r="AN3236">
        <f t="shared" si="570"/>
        <v>0</v>
      </c>
      <c r="AO3236">
        <f t="shared" si="565"/>
        <v>0</v>
      </c>
      <c r="AP3236">
        <f t="shared" si="566"/>
        <v>0</v>
      </c>
      <c r="AQ3236">
        <f t="shared" si="567"/>
        <v>0</v>
      </c>
      <c r="AV3236">
        <f t="shared" si="569"/>
        <v>3233</v>
      </c>
      <c r="AW3236">
        <f t="shared" si="568"/>
        <v>0</v>
      </c>
    </row>
    <row r="3237" spans="5:49" x14ac:dyDescent="0.25">
      <c r="E3237" s="47">
        <f t="shared" si="561"/>
        <v>0</v>
      </c>
      <c r="F3237" s="45">
        <f t="shared" si="562"/>
        <v>0</v>
      </c>
      <c r="G3237" s="45" t="e">
        <f t="shared" si="563"/>
        <v>#DIV/0!</v>
      </c>
      <c r="H3237" s="45" t="e">
        <f t="shared" si="564"/>
        <v>#DIV/0!</v>
      </c>
      <c r="AN3237">
        <f t="shared" si="570"/>
        <v>0</v>
      </c>
      <c r="AO3237">
        <f t="shared" si="565"/>
        <v>0</v>
      </c>
      <c r="AP3237">
        <f t="shared" si="566"/>
        <v>0</v>
      </c>
      <c r="AQ3237">
        <f t="shared" si="567"/>
        <v>0</v>
      </c>
      <c r="AV3237">
        <f t="shared" si="569"/>
        <v>3234</v>
      </c>
      <c r="AW3237">
        <f t="shared" si="568"/>
        <v>0</v>
      </c>
    </row>
    <row r="3238" spans="5:49" x14ac:dyDescent="0.25">
      <c r="E3238" s="47">
        <f t="shared" si="561"/>
        <v>0</v>
      </c>
      <c r="F3238" s="45">
        <f t="shared" si="562"/>
        <v>0</v>
      </c>
      <c r="G3238" s="45" t="e">
        <f t="shared" si="563"/>
        <v>#DIV/0!</v>
      </c>
      <c r="H3238" s="45" t="e">
        <f t="shared" si="564"/>
        <v>#DIV/0!</v>
      </c>
      <c r="AN3238">
        <f t="shared" si="570"/>
        <v>0</v>
      </c>
      <c r="AO3238">
        <f t="shared" si="565"/>
        <v>0</v>
      </c>
      <c r="AP3238">
        <f t="shared" si="566"/>
        <v>0</v>
      </c>
      <c r="AQ3238">
        <f t="shared" si="567"/>
        <v>0</v>
      </c>
      <c r="AV3238">
        <f t="shared" si="569"/>
        <v>3235</v>
      </c>
      <c r="AW3238">
        <f t="shared" si="568"/>
        <v>0</v>
      </c>
    </row>
    <row r="3239" spans="5:49" x14ac:dyDescent="0.25">
      <c r="E3239" s="47">
        <f t="shared" si="561"/>
        <v>0</v>
      </c>
      <c r="F3239" s="45">
        <f t="shared" si="562"/>
        <v>0</v>
      </c>
      <c r="G3239" s="45" t="e">
        <f t="shared" si="563"/>
        <v>#DIV/0!</v>
      </c>
      <c r="H3239" s="45" t="e">
        <f t="shared" si="564"/>
        <v>#DIV/0!</v>
      </c>
      <c r="AN3239">
        <f t="shared" si="570"/>
        <v>0</v>
      </c>
      <c r="AO3239">
        <f t="shared" si="565"/>
        <v>0</v>
      </c>
      <c r="AP3239">
        <f t="shared" si="566"/>
        <v>0</v>
      </c>
      <c r="AQ3239">
        <f t="shared" si="567"/>
        <v>0</v>
      </c>
      <c r="AV3239">
        <f t="shared" si="569"/>
        <v>3236</v>
      </c>
      <c r="AW3239">
        <f t="shared" si="568"/>
        <v>0</v>
      </c>
    </row>
    <row r="3240" spans="5:49" x14ac:dyDescent="0.25">
      <c r="E3240" s="47">
        <f t="shared" si="561"/>
        <v>0</v>
      </c>
      <c r="F3240" s="45">
        <f t="shared" si="562"/>
        <v>0</v>
      </c>
      <c r="G3240" s="45" t="e">
        <f t="shared" si="563"/>
        <v>#DIV/0!</v>
      </c>
      <c r="H3240" s="45" t="e">
        <f t="shared" si="564"/>
        <v>#DIV/0!</v>
      </c>
      <c r="AN3240">
        <f t="shared" si="570"/>
        <v>0</v>
      </c>
      <c r="AO3240">
        <f t="shared" si="565"/>
        <v>0</v>
      </c>
      <c r="AP3240">
        <f t="shared" si="566"/>
        <v>0</v>
      </c>
      <c r="AQ3240">
        <f t="shared" si="567"/>
        <v>0</v>
      </c>
      <c r="AV3240">
        <f t="shared" si="569"/>
        <v>3237</v>
      </c>
      <c r="AW3240">
        <f t="shared" si="568"/>
        <v>0</v>
      </c>
    </row>
    <row r="3241" spans="5:49" x14ac:dyDescent="0.25">
      <c r="E3241" s="47">
        <f t="shared" si="561"/>
        <v>0</v>
      </c>
      <c r="F3241" s="45">
        <f t="shared" si="562"/>
        <v>0</v>
      </c>
      <c r="G3241" s="45" t="e">
        <f t="shared" si="563"/>
        <v>#DIV/0!</v>
      </c>
      <c r="H3241" s="45" t="e">
        <f t="shared" si="564"/>
        <v>#DIV/0!</v>
      </c>
      <c r="AN3241">
        <f t="shared" si="570"/>
        <v>0</v>
      </c>
      <c r="AO3241">
        <f t="shared" si="565"/>
        <v>0</v>
      </c>
      <c r="AP3241">
        <f t="shared" si="566"/>
        <v>0</v>
      </c>
      <c r="AQ3241">
        <f t="shared" si="567"/>
        <v>0</v>
      </c>
      <c r="AV3241">
        <f t="shared" si="569"/>
        <v>3238</v>
      </c>
      <c r="AW3241">
        <f t="shared" si="568"/>
        <v>0</v>
      </c>
    </row>
    <row r="3242" spans="5:49" x14ac:dyDescent="0.25">
      <c r="E3242" s="47">
        <f t="shared" si="561"/>
        <v>0</v>
      </c>
      <c r="F3242" s="45">
        <f t="shared" si="562"/>
        <v>0</v>
      </c>
      <c r="G3242" s="45" t="e">
        <f t="shared" si="563"/>
        <v>#DIV/0!</v>
      </c>
      <c r="H3242" s="45" t="e">
        <f t="shared" si="564"/>
        <v>#DIV/0!</v>
      </c>
      <c r="AN3242">
        <f t="shared" si="570"/>
        <v>0</v>
      </c>
      <c r="AO3242">
        <f t="shared" si="565"/>
        <v>0</v>
      </c>
      <c r="AP3242">
        <f t="shared" si="566"/>
        <v>0</v>
      </c>
      <c r="AQ3242">
        <f t="shared" si="567"/>
        <v>0</v>
      </c>
      <c r="AV3242">
        <f t="shared" si="569"/>
        <v>3239</v>
      </c>
      <c r="AW3242">
        <f t="shared" si="568"/>
        <v>0</v>
      </c>
    </row>
    <row r="3243" spans="5:49" x14ac:dyDescent="0.25">
      <c r="E3243" s="47">
        <f t="shared" si="561"/>
        <v>0</v>
      </c>
      <c r="F3243" s="45">
        <f t="shared" si="562"/>
        <v>0</v>
      </c>
      <c r="G3243" s="45" t="e">
        <f t="shared" si="563"/>
        <v>#DIV/0!</v>
      </c>
      <c r="H3243" s="45" t="e">
        <f t="shared" si="564"/>
        <v>#DIV/0!</v>
      </c>
      <c r="AN3243">
        <f t="shared" si="570"/>
        <v>0</v>
      </c>
      <c r="AO3243">
        <f t="shared" si="565"/>
        <v>0</v>
      </c>
      <c r="AP3243">
        <f t="shared" si="566"/>
        <v>0</v>
      </c>
      <c r="AQ3243">
        <f t="shared" si="567"/>
        <v>0</v>
      </c>
      <c r="AV3243">
        <f t="shared" si="569"/>
        <v>3240</v>
      </c>
      <c r="AW3243">
        <f t="shared" si="568"/>
        <v>0</v>
      </c>
    </row>
    <row r="3244" spans="5:49" x14ac:dyDescent="0.25">
      <c r="E3244" s="47">
        <f t="shared" si="561"/>
        <v>0</v>
      </c>
      <c r="F3244" s="45">
        <f t="shared" si="562"/>
        <v>0</v>
      </c>
      <c r="G3244" s="45" t="e">
        <f t="shared" si="563"/>
        <v>#DIV/0!</v>
      </c>
      <c r="H3244" s="45" t="e">
        <f t="shared" si="564"/>
        <v>#DIV/0!</v>
      </c>
      <c r="AN3244">
        <f t="shared" si="570"/>
        <v>0</v>
      </c>
      <c r="AO3244">
        <f t="shared" si="565"/>
        <v>0</v>
      </c>
      <c r="AP3244">
        <f t="shared" si="566"/>
        <v>0</v>
      </c>
      <c r="AQ3244">
        <f t="shared" si="567"/>
        <v>0</v>
      </c>
      <c r="AV3244">
        <f t="shared" si="569"/>
        <v>3241</v>
      </c>
      <c r="AW3244">
        <f t="shared" si="568"/>
        <v>0</v>
      </c>
    </row>
    <row r="3245" spans="5:49" x14ac:dyDescent="0.25">
      <c r="E3245" s="47">
        <f t="shared" si="561"/>
        <v>0</v>
      </c>
      <c r="F3245" s="45">
        <f t="shared" si="562"/>
        <v>0</v>
      </c>
      <c r="G3245" s="45" t="e">
        <f t="shared" si="563"/>
        <v>#DIV/0!</v>
      </c>
      <c r="H3245" s="45" t="e">
        <f t="shared" si="564"/>
        <v>#DIV/0!</v>
      </c>
      <c r="AN3245">
        <f t="shared" si="570"/>
        <v>0</v>
      </c>
      <c r="AO3245">
        <f t="shared" si="565"/>
        <v>0</v>
      </c>
      <c r="AP3245">
        <f t="shared" si="566"/>
        <v>0</v>
      </c>
      <c r="AQ3245">
        <f t="shared" si="567"/>
        <v>0</v>
      </c>
      <c r="AV3245">
        <f t="shared" si="569"/>
        <v>3242</v>
      </c>
      <c r="AW3245">
        <f t="shared" si="568"/>
        <v>0</v>
      </c>
    </row>
    <row r="3246" spans="5:49" x14ac:dyDescent="0.25">
      <c r="E3246" s="47">
        <f t="shared" si="561"/>
        <v>0</v>
      </c>
      <c r="F3246" s="45">
        <f t="shared" si="562"/>
        <v>0</v>
      </c>
      <c r="G3246" s="45" t="e">
        <f t="shared" si="563"/>
        <v>#DIV/0!</v>
      </c>
      <c r="H3246" s="45" t="e">
        <f t="shared" si="564"/>
        <v>#DIV/0!</v>
      </c>
      <c r="AN3246">
        <f t="shared" si="570"/>
        <v>0</v>
      </c>
      <c r="AO3246">
        <f t="shared" si="565"/>
        <v>0</v>
      </c>
      <c r="AP3246">
        <f t="shared" si="566"/>
        <v>0</v>
      </c>
      <c r="AQ3246">
        <f t="shared" si="567"/>
        <v>0</v>
      </c>
      <c r="AV3246">
        <f t="shared" si="569"/>
        <v>3243</v>
      </c>
      <c r="AW3246">
        <f t="shared" si="568"/>
        <v>0</v>
      </c>
    </row>
    <row r="3247" spans="5:49" x14ac:dyDescent="0.25">
      <c r="E3247" s="47">
        <f t="shared" si="561"/>
        <v>0</v>
      </c>
      <c r="F3247" s="45">
        <f t="shared" si="562"/>
        <v>0</v>
      </c>
      <c r="G3247" s="45" t="e">
        <f t="shared" si="563"/>
        <v>#DIV/0!</v>
      </c>
      <c r="H3247" s="45" t="e">
        <f t="shared" si="564"/>
        <v>#DIV/0!</v>
      </c>
      <c r="AN3247">
        <f t="shared" si="570"/>
        <v>0</v>
      </c>
      <c r="AO3247">
        <f t="shared" si="565"/>
        <v>0</v>
      </c>
      <c r="AP3247">
        <f t="shared" si="566"/>
        <v>0</v>
      </c>
      <c r="AQ3247">
        <f t="shared" si="567"/>
        <v>0</v>
      </c>
      <c r="AV3247">
        <f t="shared" si="569"/>
        <v>3244</v>
      </c>
      <c r="AW3247">
        <f t="shared" si="568"/>
        <v>0</v>
      </c>
    </row>
    <row r="3248" spans="5:49" x14ac:dyDescent="0.25">
      <c r="E3248" s="47">
        <f t="shared" si="561"/>
        <v>0</v>
      </c>
      <c r="F3248" s="45">
        <f t="shared" si="562"/>
        <v>0</v>
      </c>
      <c r="G3248" s="45" t="e">
        <f t="shared" si="563"/>
        <v>#DIV/0!</v>
      </c>
      <c r="H3248" s="45" t="e">
        <f t="shared" si="564"/>
        <v>#DIV/0!</v>
      </c>
      <c r="AN3248">
        <f t="shared" si="570"/>
        <v>0</v>
      </c>
      <c r="AO3248">
        <f t="shared" si="565"/>
        <v>0</v>
      </c>
      <c r="AP3248">
        <f t="shared" si="566"/>
        <v>0</v>
      </c>
      <c r="AQ3248">
        <f t="shared" si="567"/>
        <v>0</v>
      </c>
      <c r="AV3248">
        <f t="shared" si="569"/>
        <v>3245</v>
      </c>
      <c r="AW3248">
        <f t="shared" si="568"/>
        <v>0</v>
      </c>
    </row>
    <row r="3249" spans="5:49" x14ac:dyDescent="0.25">
      <c r="E3249" s="47">
        <f t="shared" si="561"/>
        <v>0</v>
      </c>
      <c r="F3249" s="45">
        <f t="shared" si="562"/>
        <v>0</v>
      </c>
      <c r="G3249" s="45" t="e">
        <f t="shared" si="563"/>
        <v>#DIV/0!</v>
      </c>
      <c r="H3249" s="45" t="e">
        <f t="shared" si="564"/>
        <v>#DIV/0!</v>
      </c>
      <c r="AN3249">
        <f t="shared" si="570"/>
        <v>0</v>
      </c>
      <c r="AO3249">
        <f t="shared" si="565"/>
        <v>0</v>
      </c>
      <c r="AP3249">
        <f t="shared" si="566"/>
        <v>0</v>
      </c>
      <c r="AQ3249">
        <f t="shared" si="567"/>
        <v>0</v>
      </c>
      <c r="AV3249">
        <f t="shared" si="569"/>
        <v>3246</v>
      </c>
      <c r="AW3249">
        <f t="shared" si="568"/>
        <v>0</v>
      </c>
    </row>
    <row r="3250" spans="5:49" x14ac:dyDescent="0.25">
      <c r="E3250" s="47">
        <f t="shared" si="561"/>
        <v>0</v>
      </c>
      <c r="F3250" s="45">
        <f t="shared" si="562"/>
        <v>0</v>
      </c>
      <c r="G3250" s="45" t="e">
        <f t="shared" si="563"/>
        <v>#DIV/0!</v>
      </c>
      <c r="H3250" s="45" t="e">
        <f t="shared" si="564"/>
        <v>#DIV/0!</v>
      </c>
      <c r="AN3250">
        <f t="shared" si="570"/>
        <v>0</v>
      </c>
      <c r="AO3250">
        <f t="shared" si="565"/>
        <v>0</v>
      </c>
      <c r="AP3250">
        <f t="shared" si="566"/>
        <v>0</v>
      </c>
      <c r="AQ3250">
        <f t="shared" si="567"/>
        <v>0</v>
      </c>
      <c r="AV3250">
        <f t="shared" si="569"/>
        <v>3247</v>
      </c>
      <c r="AW3250">
        <f t="shared" si="568"/>
        <v>0</v>
      </c>
    </row>
    <row r="3251" spans="5:49" x14ac:dyDescent="0.25">
      <c r="E3251" s="47">
        <f t="shared" si="561"/>
        <v>0</v>
      </c>
      <c r="F3251" s="45">
        <f t="shared" si="562"/>
        <v>0</v>
      </c>
      <c r="G3251" s="45" t="e">
        <f t="shared" si="563"/>
        <v>#DIV/0!</v>
      </c>
      <c r="H3251" s="45" t="e">
        <f t="shared" si="564"/>
        <v>#DIV/0!</v>
      </c>
      <c r="AN3251">
        <f t="shared" si="570"/>
        <v>0</v>
      </c>
      <c r="AO3251">
        <f t="shared" si="565"/>
        <v>0</v>
      </c>
      <c r="AP3251">
        <f t="shared" si="566"/>
        <v>0</v>
      </c>
      <c r="AQ3251">
        <f t="shared" si="567"/>
        <v>0</v>
      </c>
      <c r="AV3251">
        <f t="shared" si="569"/>
        <v>3248</v>
      </c>
      <c r="AW3251">
        <f t="shared" si="568"/>
        <v>0</v>
      </c>
    </row>
    <row r="3252" spans="5:49" x14ac:dyDescent="0.25">
      <c r="E3252" s="47">
        <f t="shared" si="561"/>
        <v>0</v>
      </c>
      <c r="F3252" s="45">
        <f t="shared" si="562"/>
        <v>0</v>
      </c>
      <c r="G3252" s="45" t="e">
        <f t="shared" si="563"/>
        <v>#DIV/0!</v>
      </c>
      <c r="H3252" s="45" t="e">
        <f t="shared" si="564"/>
        <v>#DIV/0!</v>
      </c>
      <c r="AN3252">
        <f t="shared" si="570"/>
        <v>0</v>
      </c>
      <c r="AO3252">
        <f t="shared" si="565"/>
        <v>0</v>
      </c>
      <c r="AP3252">
        <f t="shared" si="566"/>
        <v>0</v>
      </c>
      <c r="AQ3252">
        <f t="shared" si="567"/>
        <v>0</v>
      </c>
      <c r="AV3252">
        <f t="shared" si="569"/>
        <v>3249</v>
      </c>
      <c r="AW3252">
        <f t="shared" si="568"/>
        <v>0</v>
      </c>
    </row>
    <row r="3253" spans="5:49" x14ac:dyDescent="0.25">
      <c r="E3253" s="47">
        <f t="shared" si="561"/>
        <v>0</v>
      </c>
      <c r="F3253" s="45">
        <f t="shared" si="562"/>
        <v>0</v>
      </c>
      <c r="G3253" s="45" t="e">
        <f t="shared" si="563"/>
        <v>#DIV/0!</v>
      </c>
      <c r="H3253" s="45" t="e">
        <f t="shared" si="564"/>
        <v>#DIV/0!</v>
      </c>
      <c r="AN3253">
        <f t="shared" si="570"/>
        <v>0</v>
      </c>
      <c r="AO3253">
        <f t="shared" si="565"/>
        <v>0</v>
      </c>
      <c r="AP3253">
        <f t="shared" si="566"/>
        <v>0</v>
      </c>
      <c r="AQ3253">
        <f t="shared" si="567"/>
        <v>0</v>
      </c>
      <c r="AV3253">
        <f t="shared" si="569"/>
        <v>3250</v>
      </c>
      <c r="AW3253">
        <f t="shared" si="568"/>
        <v>0</v>
      </c>
    </row>
    <row r="3254" spans="5:49" x14ac:dyDescent="0.25">
      <c r="E3254" s="47">
        <f t="shared" si="561"/>
        <v>0</v>
      </c>
      <c r="F3254" s="45">
        <f t="shared" si="562"/>
        <v>0</v>
      </c>
      <c r="G3254" s="45" t="e">
        <f t="shared" si="563"/>
        <v>#DIV/0!</v>
      </c>
      <c r="H3254" s="45" t="e">
        <f t="shared" si="564"/>
        <v>#DIV/0!</v>
      </c>
      <c r="AN3254">
        <f t="shared" si="570"/>
        <v>0</v>
      </c>
      <c r="AO3254">
        <f t="shared" si="565"/>
        <v>0</v>
      </c>
      <c r="AP3254">
        <f t="shared" si="566"/>
        <v>0</v>
      </c>
      <c r="AQ3254">
        <f t="shared" si="567"/>
        <v>0</v>
      </c>
      <c r="AV3254">
        <f t="shared" si="569"/>
        <v>3251</v>
      </c>
      <c r="AW3254">
        <f t="shared" si="568"/>
        <v>0</v>
      </c>
    </row>
    <row r="3255" spans="5:49" x14ac:dyDescent="0.25">
      <c r="E3255" s="47">
        <f t="shared" si="561"/>
        <v>0</v>
      </c>
      <c r="F3255" s="45">
        <f t="shared" si="562"/>
        <v>0</v>
      </c>
      <c r="G3255" s="45" t="e">
        <f t="shared" si="563"/>
        <v>#DIV/0!</v>
      </c>
      <c r="H3255" s="45" t="e">
        <f t="shared" si="564"/>
        <v>#DIV/0!</v>
      </c>
      <c r="AN3255">
        <f t="shared" si="570"/>
        <v>0</v>
      </c>
      <c r="AO3255">
        <f t="shared" si="565"/>
        <v>0</v>
      </c>
      <c r="AP3255">
        <f t="shared" si="566"/>
        <v>0</v>
      </c>
      <c r="AQ3255">
        <f t="shared" si="567"/>
        <v>0</v>
      </c>
      <c r="AV3255">
        <f t="shared" si="569"/>
        <v>3252</v>
      </c>
      <c r="AW3255">
        <f t="shared" si="568"/>
        <v>0</v>
      </c>
    </row>
    <row r="3256" spans="5:49" x14ac:dyDescent="0.25">
      <c r="E3256" s="47">
        <f t="shared" si="561"/>
        <v>0</v>
      </c>
      <c r="F3256" s="45">
        <f t="shared" si="562"/>
        <v>0</v>
      </c>
      <c r="G3256" s="45" t="e">
        <f t="shared" si="563"/>
        <v>#DIV/0!</v>
      </c>
      <c r="H3256" s="45" t="e">
        <f t="shared" si="564"/>
        <v>#DIV/0!</v>
      </c>
      <c r="AN3256">
        <f t="shared" si="570"/>
        <v>0</v>
      </c>
      <c r="AO3256">
        <f t="shared" si="565"/>
        <v>0</v>
      </c>
      <c r="AP3256">
        <f t="shared" si="566"/>
        <v>0</v>
      </c>
      <c r="AQ3256">
        <f t="shared" si="567"/>
        <v>0</v>
      </c>
      <c r="AV3256">
        <f t="shared" si="569"/>
        <v>3253</v>
      </c>
      <c r="AW3256">
        <f t="shared" si="568"/>
        <v>0</v>
      </c>
    </row>
    <row r="3257" spans="5:49" x14ac:dyDescent="0.25">
      <c r="E3257" s="47">
        <f t="shared" si="561"/>
        <v>0</v>
      </c>
      <c r="F3257" s="45">
        <f t="shared" si="562"/>
        <v>0</v>
      </c>
      <c r="G3257" s="45" t="e">
        <f t="shared" si="563"/>
        <v>#DIV/0!</v>
      </c>
      <c r="H3257" s="45" t="e">
        <f t="shared" si="564"/>
        <v>#DIV/0!</v>
      </c>
      <c r="AN3257">
        <f t="shared" si="570"/>
        <v>0</v>
      </c>
      <c r="AO3257">
        <f t="shared" si="565"/>
        <v>0</v>
      </c>
      <c r="AP3257">
        <f t="shared" si="566"/>
        <v>0</v>
      </c>
      <c r="AQ3257">
        <f t="shared" si="567"/>
        <v>0</v>
      </c>
      <c r="AV3257">
        <f t="shared" si="569"/>
        <v>3254</v>
      </c>
      <c r="AW3257">
        <f t="shared" si="568"/>
        <v>0</v>
      </c>
    </row>
    <row r="3258" spans="5:49" x14ac:dyDescent="0.25">
      <c r="E3258" s="47">
        <f t="shared" si="561"/>
        <v>0</v>
      </c>
      <c r="F3258" s="45">
        <f t="shared" si="562"/>
        <v>0</v>
      </c>
      <c r="G3258" s="45" t="e">
        <f t="shared" si="563"/>
        <v>#DIV/0!</v>
      </c>
      <c r="H3258" s="45" t="e">
        <f t="shared" si="564"/>
        <v>#DIV/0!</v>
      </c>
      <c r="AN3258">
        <f t="shared" si="570"/>
        <v>0</v>
      </c>
      <c r="AO3258">
        <f t="shared" si="565"/>
        <v>0</v>
      </c>
      <c r="AP3258">
        <f t="shared" si="566"/>
        <v>0</v>
      </c>
      <c r="AQ3258">
        <f t="shared" si="567"/>
        <v>0</v>
      </c>
      <c r="AV3258">
        <f t="shared" si="569"/>
        <v>3255</v>
      </c>
      <c r="AW3258">
        <f t="shared" si="568"/>
        <v>0</v>
      </c>
    </row>
    <row r="3259" spans="5:49" x14ac:dyDescent="0.25">
      <c r="E3259" s="47">
        <f t="shared" si="561"/>
        <v>0</v>
      </c>
      <c r="F3259" s="45">
        <f t="shared" si="562"/>
        <v>0</v>
      </c>
      <c r="G3259" s="45" t="e">
        <f t="shared" si="563"/>
        <v>#DIV/0!</v>
      </c>
      <c r="H3259" s="45" t="e">
        <f t="shared" si="564"/>
        <v>#DIV/0!</v>
      </c>
      <c r="AN3259">
        <f t="shared" si="570"/>
        <v>0</v>
      </c>
      <c r="AO3259">
        <f t="shared" si="565"/>
        <v>0</v>
      </c>
      <c r="AP3259">
        <f t="shared" si="566"/>
        <v>0</v>
      </c>
      <c r="AQ3259">
        <f t="shared" si="567"/>
        <v>0</v>
      </c>
      <c r="AV3259">
        <f t="shared" si="569"/>
        <v>3256</v>
      </c>
      <c r="AW3259">
        <f t="shared" si="568"/>
        <v>0</v>
      </c>
    </row>
    <row r="3260" spans="5:49" x14ac:dyDescent="0.25">
      <c r="E3260" s="47">
        <f t="shared" si="561"/>
        <v>0</v>
      </c>
      <c r="F3260" s="45">
        <f t="shared" si="562"/>
        <v>0</v>
      </c>
      <c r="G3260" s="45" t="e">
        <f t="shared" si="563"/>
        <v>#DIV/0!</v>
      </c>
      <c r="H3260" s="45" t="e">
        <f t="shared" si="564"/>
        <v>#DIV/0!</v>
      </c>
      <c r="AN3260">
        <f t="shared" si="570"/>
        <v>0</v>
      </c>
      <c r="AO3260">
        <f t="shared" si="565"/>
        <v>0</v>
      </c>
      <c r="AP3260">
        <f t="shared" si="566"/>
        <v>0</v>
      </c>
      <c r="AQ3260">
        <f t="shared" si="567"/>
        <v>0</v>
      </c>
      <c r="AV3260">
        <f t="shared" si="569"/>
        <v>3257</v>
      </c>
      <c r="AW3260">
        <f t="shared" si="568"/>
        <v>0</v>
      </c>
    </row>
    <row r="3261" spans="5:49" x14ac:dyDescent="0.25">
      <c r="E3261" s="47">
        <f t="shared" si="561"/>
        <v>0</v>
      </c>
      <c r="F3261" s="45">
        <f t="shared" si="562"/>
        <v>0</v>
      </c>
      <c r="G3261" s="45" t="e">
        <f t="shared" si="563"/>
        <v>#DIV/0!</v>
      </c>
      <c r="H3261" s="45" t="e">
        <f t="shared" si="564"/>
        <v>#DIV/0!</v>
      </c>
      <c r="AN3261">
        <f t="shared" si="570"/>
        <v>0</v>
      </c>
      <c r="AO3261">
        <f t="shared" si="565"/>
        <v>0</v>
      </c>
      <c r="AP3261">
        <f t="shared" si="566"/>
        <v>0</v>
      </c>
      <c r="AQ3261">
        <f t="shared" si="567"/>
        <v>0</v>
      </c>
      <c r="AV3261">
        <f t="shared" si="569"/>
        <v>3258</v>
      </c>
      <c r="AW3261">
        <f t="shared" si="568"/>
        <v>0</v>
      </c>
    </row>
    <row r="3262" spans="5:49" x14ac:dyDescent="0.25">
      <c r="E3262" s="47">
        <f t="shared" si="561"/>
        <v>0</v>
      </c>
      <c r="F3262" s="45">
        <f t="shared" si="562"/>
        <v>0</v>
      </c>
      <c r="G3262" s="45" t="e">
        <f t="shared" si="563"/>
        <v>#DIV/0!</v>
      </c>
      <c r="H3262" s="45" t="e">
        <f t="shared" si="564"/>
        <v>#DIV/0!</v>
      </c>
      <c r="AN3262">
        <f t="shared" si="570"/>
        <v>0</v>
      </c>
      <c r="AO3262">
        <f t="shared" si="565"/>
        <v>0</v>
      </c>
      <c r="AP3262">
        <f t="shared" si="566"/>
        <v>0</v>
      </c>
      <c r="AQ3262">
        <f t="shared" si="567"/>
        <v>0</v>
      </c>
      <c r="AV3262">
        <f t="shared" si="569"/>
        <v>3259</v>
      </c>
      <c r="AW3262">
        <f t="shared" si="568"/>
        <v>0</v>
      </c>
    </row>
    <row r="3263" spans="5:49" x14ac:dyDescent="0.25">
      <c r="E3263" s="47">
        <f t="shared" si="561"/>
        <v>0</v>
      </c>
      <c r="F3263" s="45">
        <f t="shared" si="562"/>
        <v>0</v>
      </c>
      <c r="G3263" s="45" t="e">
        <f t="shared" si="563"/>
        <v>#DIV/0!</v>
      </c>
      <c r="H3263" s="45" t="e">
        <f t="shared" si="564"/>
        <v>#DIV/0!</v>
      </c>
      <c r="AN3263">
        <f t="shared" si="570"/>
        <v>0</v>
      </c>
      <c r="AO3263">
        <f t="shared" si="565"/>
        <v>0</v>
      </c>
      <c r="AP3263">
        <f t="shared" si="566"/>
        <v>0</v>
      </c>
      <c r="AQ3263">
        <f t="shared" si="567"/>
        <v>0</v>
      </c>
      <c r="AV3263">
        <f t="shared" si="569"/>
        <v>3260</v>
      </c>
      <c r="AW3263">
        <f t="shared" si="568"/>
        <v>0</v>
      </c>
    </row>
    <row r="3264" spans="5:49" x14ac:dyDescent="0.25">
      <c r="E3264" s="47">
        <f t="shared" si="561"/>
        <v>0</v>
      </c>
      <c r="F3264" s="45">
        <f t="shared" si="562"/>
        <v>0</v>
      </c>
      <c r="G3264" s="45" t="e">
        <f t="shared" si="563"/>
        <v>#DIV/0!</v>
      </c>
      <c r="H3264" s="45" t="e">
        <f t="shared" si="564"/>
        <v>#DIV/0!</v>
      </c>
      <c r="AN3264">
        <f t="shared" si="570"/>
        <v>0</v>
      </c>
      <c r="AO3264">
        <f t="shared" si="565"/>
        <v>0</v>
      </c>
      <c r="AP3264">
        <f t="shared" si="566"/>
        <v>0</v>
      </c>
      <c r="AQ3264">
        <f t="shared" si="567"/>
        <v>0</v>
      </c>
      <c r="AV3264">
        <f t="shared" si="569"/>
        <v>3261</v>
      </c>
      <c r="AW3264">
        <f t="shared" si="568"/>
        <v>0</v>
      </c>
    </row>
    <row r="3265" spans="5:49" x14ac:dyDescent="0.25">
      <c r="E3265" s="47">
        <f t="shared" si="561"/>
        <v>0</v>
      </c>
      <c r="F3265" s="45">
        <f t="shared" si="562"/>
        <v>0</v>
      </c>
      <c r="G3265" s="45" t="e">
        <f t="shared" si="563"/>
        <v>#DIV/0!</v>
      </c>
      <c r="H3265" s="45" t="e">
        <f t="shared" si="564"/>
        <v>#DIV/0!</v>
      </c>
      <c r="AN3265">
        <f t="shared" si="570"/>
        <v>0</v>
      </c>
      <c r="AO3265">
        <f t="shared" si="565"/>
        <v>0</v>
      </c>
      <c r="AP3265">
        <f t="shared" si="566"/>
        <v>0</v>
      </c>
      <c r="AQ3265">
        <f t="shared" si="567"/>
        <v>0</v>
      </c>
      <c r="AV3265">
        <f t="shared" si="569"/>
        <v>3262</v>
      </c>
      <c r="AW3265">
        <f t="shared" si="568"/>
        <v>0</v>
      </c>
    </row>
    <row r="3266" spans="5:49" x14ac:dyDescent="0.25">
      <c r="E3266" s="47">
        <f t="shared" ref="E3266:E3329" si="571">ROUNDDOWN(C3268,0)</f>
        <v>0</v>
      </c>
      <c r="F3266" s="45">
        <f t="shared" ref="F3266:F3329" si="572">HOUR(C3268)</f>
        <v>0</v>
      </c>
      <c r="G3266" s="45" t="e">
        <f t="shared" ref="G3266:G3329" si="573">D3268/H3266</f>
        <v>#DIV/0!</v>
      </c>
      <c r="H3266" s="45" t="e">
        <f t="shared" ref="H3266:H3329" si="574">AVERAGEIFS(D:D,E:E,E3266)</f>
        <v>#DIV/0!</v>
      </c>
      <c r="AN3266">
        <f t="shared" si="570"/>
        <v>0</v>
      </c>
      <c r="AO3266">
        <f t="shared" si="565"/>
        <v>0</v>
      </c>
      <c r="AP3266">
        <f t="shared" si="566"/>
        <v>0</v>
      </c>
      <c r="AQ3266">
        <f t="shared" si="567"/>
        <v>0</v>
      </c>
      <c r="AV3266">
        <f t="shared" si="569"/>
        <v>3263</v>
      </c>
      <c r="AW3266">
        <f t="shared" si="568"/>
        <v>0</v>
      </c>
    </row>
    <row r="3267" spans="5:49" x14ac:dyDescent="0.25">
      <c r="E3267" s="47">
        <f t="shared" si="571"/>
        <v>0</v>
      </c>
      <c r="F3267" s="45">
        <f t="shared" si="572"/>
        <v>0</v>
      </c>
      <c r="G3267" s="45" t="e">
        <f t="shared" si="573"/>
        <v>#DIV/0!</v>
      </c>
      <c r="H3267" s="45" t="e">
        <f t="shared" si="574"/>
        <v>#DIV/0!</v>
      </c>
      <c r="AN3267">
        <f t="shared" si="570"/>
        <v>0</v>
      </c>
      <c r="AO3267">
        <f t="shared" si="565"/>
        <v>0</v>
      </c>
      <c r="AP3267">
        <f t="shared" si="566"/>
        <v>0</v>
      </c>
      <c r="AQ3267">
        <f t="shared" si="567"/>
        <v>0</v>
      </c>
      <c r="AV3267">
        <f t="shared" si="569"/>
        <v>3264</v>
      </c>
      <c r="AW3267">
        <f t="shared" si="568"/>
        <v>0</v>
      </c>
    </row>
    <row r="3268" spans="5:49" x14ac:dyDescent="0.25">
      <c r="E3268" s="47">
        <f t="shared" si="571"/>
        <v>0</v>
      </c>
      <c r="F3268" s="45">
        <f t="shared" si="572"/>
        <v>0</v>
      </c>
      <c r="G3268" s="45" t="e">
        <f t="shared" si="573"/>
        <v>#DIV/0!</v>
      </c>
      <c r="H3268" s="45" t="e">
        <f t="shared" si="574"/>
        <v>#DIV/0!</v>
      </c>
      <c r="AN3268">
        <f t="shared" si="570"/>
        <v>0</v>
      </c>
      <c r="AO3268">
        <f t="shared" ref="AO3268:AO3331" si="575">ROUNDUP((C3268-$C$4)/7,0)</f>
        <v>0</v>
      </c>
      <c r="AP3268">
        <f t="shared" ref="AP3268:AP3331" si="576">ROUNDUP((C3268-$C$4)/1,0)</f>
        <v>0</v>
      </c>
      <c r="AQ3268">
        <f t="shared" ref="AQ3268:AQ3331" si="577">ROUNDUP((C3268-$C$4)*24,0)</f>
        <v>0</v>
      </c>
      <c r="AV3268">
        <f t="shared" si="569"/>
        <v>3265</v>
      </c>
      <c r="AW3268">
        <f t="shared" ref="AW3268:AW3331" si="578">SUMIFS(AN:AN,AQ:AQ,AV3268)</f>
        <v>0</v>
      </c>
    </row>
    <row r="3269" spans="5:49" x14ac:dyDescent="0.25">
      <c r="E3269" s="47">
        <f t="shared" si="571"/>
        <v>0</v>
      </c>
      <c r="F3269" s="45">
        <f t="shared" si="572"/>
        <v>0</v>
      </c>
      <c r="G3269" s="45" t="e">
        <f t="shared" si="573"/>
        <v>#DIV/0!</v>
      </c>
      <c r="H3269" s="45" t="e">
        <f t="shared" si="574"/>
        <v>#DIV/0!</v>
      </c>
      <c r="AN3269">
        <f t="shared" si="570"/>
        <v>0</v>
      </c>
      <c r="AO3269">
        <f t="shared" si="575"/>
        <v>0</v>
      </c>
      <c r="AP3269">
        <f t="shared" si="576"/>
        <v>0</v>
      </c>
      <c r="AQ3269">
        <f t="shared" si="577"/>
        <v>0</v>
      </c>
      <c r="AV3269">
        <f t="shared" ref="AV3269:AV3332" si="579">1+AV3268</f>
        <v>3266</v>
      </c>
      <c r="AW3269">
        <f t="shared" si="578"/>
        <v>0</v>
      </c>
    </row>
    <row r="3270" spans="5:49" x14ac:dyDescent="0.25">
      <c r="E3270" s="47">
        <f t="shared" si="571"/>
        <v>0</v>
      </c>
      <c r="F3270" s="45">
        <f t="shared" si="572"/>
        <v>0</v>
      </c>
      <c r="G3270" s="45" t="e">
        <f t="shared" si="573"/>
        <v>#DIV/0!</v>
      </c>
      <c r="H3270" s="45" t="e">
        <f t="shared" si="574"/>
        <v>#DIV/0!</v>
      </c>
      <c r="AN3270">
        <f t="shared" si="570"/>
        <v>0</v>
      </c>
      <c r="AO3270">
        <f t="shared" si="575"/>
        <v>0</v>
      </c>
      <c r="AP3270">
        <f t="shared" si="576"/>
        <v>0</v>
      </c>
      <c r="AQ3270">
        <f t="shared" si="577"/>
        <v>0</v>
      </c>
      <c r="AV3270">
        <f t="shared" si="579"/>
        <v>3267</v>
      </c>
      <c r="AW3270">
        <f t="shared" si="578"/>
        <v>0</v>
      </c>
    </row>
    <row r="3271" spans="5:49" x14ac:dyDescent="0.25">
      <c r="E3271" s="47">
        <f t="shared" si="571"/>
        <v>0</v>
      </c>
      <c r="F3271" s="45">
        <f t="shared" si="572"/>
        <v>0</v>
      </c>
      <c r="G3271" s="45" t="e">
        <f t="shared" si="573"/>
        <v>#DIV/0!</v>
      </c>
      <c r="H3271" s="45" t="e">
        <f t="shared" si="574"/>
        <v>#DIV/0!</v>
      </c>
      <c r="AN3271">
        <f t="shared" si="570"/>
        <v>0</v>
      </c>
      <c r="AO3271">
        <f t="shared" si="575"/>
        <v>0</v>
      </c>
      <c r="AP3271">
        <f t="shared" si="576"/>
        <v>0</v>
      </c>
      <c r="AQ3271">
        <f t="shared" si="577"/>
        <v>0</v>
      </c>
      <c r="AV3271">
        <f t="shared" si="579"/>
        <v>3268</v>
      </c>
      <c r="AW3271">
        <f t="shared" si="578"/>
        <v>0</v>
      </c>
    </row>
    <row r="3272" spans="5:49" x14ac:dyDescent="0.25">
      <c r="E3272" s="47">
        <f t="shared" si="571"/>
        <v>0</v>
      </c>
      <c r="F3272" s="45">
        <f t="shared" si="572"/>
        <v>0</v>
      </c>
      <c r="G3272" s="45" t="e">
        <f t="shared" si="573"/>
        <v>#DIV/0!</v>
      </c>
      <c r="H3272" s="45" t="e">
        <f t="shared" si="574"/>
        <v>#DIV/0!</v>
      </c>
      <c r="AN3272">
        <f t="shared" ref="AN3272:AN3335" si="580">D3272*(C3272-C3271)*86400*$B$15</f>
        <v>0</v>
      </c>
      <c r="AO3272">
        <f t="shared" si="575"/>
        <v>0</v>
      </c>
      <c r="AP3272">
        <f t="shared" si="576"/>
        <v>0</v>
      </c>
      <c r="AQ3272">
        <f t="shared" si="577"/>
        <v>0</v>
      </c>
      <c r="AV3272">
        <f t="shared" si="579"/>
        <v>3269</v>
      </c>
      <c r="AW3272">
        <f t="shared" si="578"/>
        <v>0</v>
      </c>
    </row>
    <row r="3273" spans="5:49" x14ac:dyDescent="0.25">
      <c r="E3273" s="47">
        <f t="shared" si="571"/>
        <v>0</v>
      </c>
      <c r="F3273" s="45">
        <f t="shared" si="572"/>
        <v>0</v>
      </c>
      <c r="G3273" s="45" t="e">
        <f t="shared" si="573"/>
        <v>#DIV/0!</v>
      </c>
      <c r="H3273" s="45" t="e">
        <f t="shared" si="574"/>
        <v>#DIV/0!</v>
      </c>
      <c r="AN3273">
        <f t="shared" si="580"/>
        <v>0</v>
      </c>
      <c r="AO3273">
        <f t="shared" si="575"/>
        <v>0</v>
      </c>
      <c r="AP3273">
        <f t="shared" si="576"/>
        <v>0</v>
      </c>
      <c r="AQ3273">
        <f t="shared" si="577"/>
        <v>0</v>
      </c>
      <c r="AV3273">
        <f t="shared" si="579"/>
        <v>3270</v>
      </c>
      <c r="AW3273">
        <f t="shared" si="578"/>
        <v>0</v>
      </c>
    </row>
    <row r="3274" spans="5:49" x14ac:dyDescent="0.25">
      <c r="E3274" s="47">
        <f t="shared" si="571"/>
        <v>0</v>
      </c>
      <c r="F3274" s="45">
        <f t="shared" si="572"/>
        <v>0</v>
      </c>
      <c r="G3274" s="45" t="e">
        <f t="shared" si="573"/>
        <v>#DIV/0!</v>
      </c>
      <c r="H3274" s="45" t="e">
        <f t="shared" si="574"/>
        <v>#DIV/0!</v>
      </c>
      <c r="AN3274">
        <f t="shared" si="580"/>
        <v>0</v>
      </c>
      <c r="AO3274">
        <f t="shared" si="575"/>
        <v>0</v>
      </c>
      <c r="AP3274">
        <f t="shared" si="576"/>
        <v>0</v>
      </c>
      <c r="AQ3274">
        <f t="shared" si="577"/>
        <v>0</v>
      </c>
      <c r="AV3274">
        <f t="shared" si="579"/>
        <v>3271</v>
      </c>
      <c r="AW3274">
        <f t="shared" si="578"/>
        <v>0</v>
      </c>
    </row>
    <row r="3275" spans="5:49" x14ac:dyDescent="0.25">
      <c r="E3275" s="47">
        <f t="shared" si="571"/>
        <v>0</v>
      </c>
      <c r="F3275" s="45">
        <f t="shared" si="572"/>
        <v>0</v>
      </c>
      <c r="G3275" s="45" t="e">
        <f t="shared" si="573"/>
        <v>#DIV/0!</v>
      </c>
      <c r="H3275" s="45" t="e">
        <f t="shared" si="574"/>
        <v>#DIV/0!</v>
      </c>
      <c r="AN3275">
        <f t="shared" si="580"/>
        <v>0</v>
      </c>
      <c r="AO3275">
        <f t="shared" si="575"/>
        <v>0</v>
      </c>
      <c r="AP3275">
        <f t="shared" si="576"/>
        <v>0</v>
      </c>
      <c r="AQ3275">
        <f t="shared" si="577"/>
        <v>0</v>
      </c>
      <c r="AV3275">
        <f t="shared" si="579"/>
        <v>3272</v>
      </c>
      <c r="AW3275">
        <f t="shared" si="578"/>
        <v>0</v>
      </c>
    </row>
    <row r="3276" spans="5:49" x14ac:dyDescent="0.25">
      <c r="E3276" s="47">
        <f t="shared" si="571"/>
        <v>0</v>
      </c>
      <c r="F3276" s="45">
        <f t="shared" si="572"/>
        <v>0</v>
      </c>
      <c r="G3276" s="45" t="e">
        <f t="shared" si="573"/>
        <v>#DIV/0!</v>
      </c>
      <c r="H3276" s="45" t="e">
        <f t="shared" si="574"/>
        <v>#DIV/0!</v>
      </c>
      <c r="AN3276">
        <f t="shared" si="580"/>
        <v>0</v>
      </c>
      <c r="AO3276">
        <f t="shared" si="575"/>
        <v>0</v>
      </c>
      <c r="AP3276">
        <f t="shared" si="576"/>
        <v>0</v>
      </c>
      <c r="AQ3276">
        <f t="shared" si="577"/>
        <v>0</v>
      </c>
      <c r="AV3276">
        <f t="shared" si="579"/>
        <v>3273</v>
      </c>
      <c r="AW3276">
        <f t="shared" si="578"/>
        <v>0</v>
      </c>
    </row>
    <row r="3277" spans="5:49" x14ac:dyDescent="0.25">
      <c r="E3277" s="47">
        <f t="shared" si="571"/>
        <v>0</v>
      </c>
      <c r="F3277" s="45">
        <f t="shared" si="572"/>
        <v>0</v>
      </c>
      <c r="G3277" s="45" t="e">
        <f t="shared" si="573"/>
        <v>#DIV/0!</v>
      </c>
      <c r="H3277" s="45" t="e">
        <f t="shared" si="574"/>
        <v>#DIV/0!</v>
      </c>
      <c r="AN3277">
        <f t="shared" si="580"/>
        <v>0</v>
      </c>
      <c r="AO3277">
        <f t="shared" si="575"/>
        <v>0</v>
      </c>
      <c r="AP3277">
        <f t="shared" si="576"/>
        <v>0</v>
      </c>
      <c r="AQ3277">
        <f t="shared" si="577"/>
        <v>0</v>
      </c>
      <c r="AV3277">
        <f t="shared" si="579"/>
        <v>3274</v>
      </c>
      <c r="AW3277">
        <f t="shared" si="578"/>
        <v>0</v>
      </c>
    </row>
    <row r="3278" spans="5:49" x14ac:dyDescent="0.25">
      <c r="E3278" s="47">
        <f t="shared" si="571"/>
        <v>0</v>
      </c>
      <c r="F3278" s="45">
        <f t="shared" si="572"/>
        <v>0</v>
      </c>
      <c r="G3278" s="45" t="e">
        <f t="shared" si="573"/>
        <v>#DIV/0!</v>
      </c>
      <c r="H3278" s="45" t="e">
        <f t="shared" si="574"/>
        <v>#DIV/0!</v>
      </c>
      <c r="AN3278">
        <f t="shared" si="580"/>
        <v>0</v>
      </c>
      <c r="AO3278">
        <f t="shared" si="575"/>
        <v>0</v>
      </c>
      <c r="AP3278">
        <f t="shared" si="576"/>
        <v>0</v>
      </c>
      <c r="AQ3278">
        <f t="shared" si="577"/>
        <v>0</v>
      </c>
      <c r="AV3278">
        <f t="shared" si="579"/>
        <v>3275</v>
      </c>
      <c r="AW3278">
        <f t="shared" si="578"/>
        <v>0</v>
      </c>
    </row>
    <row r="3279" spans="5:49" x14ac:dyDescent="0.25">
      <c r="E3279" s="47">
        <f t="shared" si="571"/>
        <v>0</v>
      </c>
      <c r="F3279" s="45">
        <f t="shared" si="572"/>
        <v>0</v>
      </c>
      <c r="G3279" s="45" t="e">
        <f t="shared" si="573"/>
        <v>#DIV/0!</v>
      </c>
      <c r="H3279" s="45" t="e">
        <f t="shared" si="574"/>
        <v>#DIV/0!</v>
      </c>
      <c r="AN3279">
        <f t="shared" si="580"/>
        <v>0</v>
      </c>
      <c r="AO3279">
        <f t="shared" si="575"/>
        <v>0</v>
      </c>
      <c r="AP3279">
        <f t="shared" si="576"/>
        <v>0</v>
      </c>
      <c r="AQ3279">
        <f t="shared" si="577"/>
        <v>0</v>
      </c>
      <c r="AV3279">
        <f t="shared" si="579"/>
        <v>3276</v>
      </c>
      <c r="AW3279">
        <f t="shared" si="578"/>
        <v>0</v>
      </c>
    </row>
    <row r="3280" spans="5:49" x14ac:dyDescent="0.25">
      <c r="E3280" s="47">
        <f t="shared" si="571"/>
        <v>0</v>
      </c>
      <c r="F3280" s="45">
        <f t="shared" si="572"/>
        <v>0</v>
      </c>
      <c r="G3280" s="45" t="e">
        <f t="shared" si="573"/>
        <v>#DIV/0!</v>
      </c>
      <c r="H3280" s="45" t="e">
        <f t="shared" si="574"/>
        <v>#DIV/0!</v>
      </c>
      <c r="AN3280">
        <f t="shared" si="580"/>
        <v>0</v>
      </c>
      <c r="AO3280">
        <f t="shared" si="575"/>
        <v>0</v>
      </c>
      <c r="AP3280">
        <f t="shared" si="576"/>
        <v>0</v>
      </c>
      <c r="AQ3280">
        <f t="shared" si="577"/>
        <v>0</v>
      </c>
      <c r="AV3280">
        <f t="shared" si="579"/>
        <v>3277</v>
      </c>
      <c r="AW3280">
        <f t="shared" si="578"/>
        <v>0</v>
      </c>
    </row>
    <row r="3281" spans="5:49" x14ac:dyDescent="0.25">
      <c r="E3281" s="47">
        <f t="shared" si="571"/>
        <v>0</v>
      </c>
      <c r="F3281" s="45">
        <f t="shared" si="572"/>
        <v>0</v>
      </c>
      <c r="G3281" s="45" t="e">
        <f t="shared" si="573"/>
        <v>#DIV/0!</v>
      </c>
      <c r="H3281" s="45" t="e">
        <f t="shared" si="574"/>
        <v>#DIV/0!</v>
      </c>
      <c r="AN3281">
        <f t="shared" si="580"/>
        <v>0</v>
      </c>
      <c r="AO3281">
        <f t="shared" si="575"/>
        <v>0</v>
      </c>
      <c r="AP3281">
        <f t="shared" si="576"/>
        <v>0</v>
      </c>
      <c r="AQ3281">
        <f t="shared" si="577"/>
        <v>0</v>
      </c>
      <c r="AV3281">
        <f t="shared" si="579"/>
        <v>3278</v>
      </c>
      <c r="AW3281">
        <f t="shared" si="578"/>
        <v>0</v>
      </c>
    </row>
    <row r="3282" spans="5:49" x14ac:dyDescent="0.25">
      <c r="E3282" s="47">
        <f t="shared" si="571"/>
        <v>0</v>
      </c>
      <c r="F3282" s="45">
        <f t="shared" si="572"/>
        <v>0</v>
      </c>
      <c r="G3282" s="45" t="e">
        <f t="shared" si="573"/>
        <v>#DIV/0!</v>
      </c>
      <c r="H3282" s="45" t="e">
        <f t="shared" si="574"/>
        <v>#DIV/0!</v>
      </c>
      <c r="AN3282">
        <f t="shared" si="580"/>
        <v>0</v>
      </c>
      <c r="AO3282">
        <f t="shared" si="575"/>
        <v>0</v>
      </c>
      <c r="AP3282">
        <f t="shared" si="576"/>
        <v>0</v>
      </c>
      <c r="AQ3282">
        <f t="shared" si="577"/>
        <v>0</v>
      </c>
      <c r="AV3282">
        <f t="shared" si="579"/>
        <v>3279</v>
      </c>
      <c r="AW3282">
        <f t="shared" si="578"/>
        <v>0</v>
      </c>
    </row>
    <row r="3283" spans="5:49" x14ac:dyDescent="0.25">
      <c r="E3283" s="47">
        <f t="shared" si="571"/>
        <v>0</v>
      </c>
      <c r="F3283" s="45">
        <f t="shared" si="572"/>
        <v>0</v>
      </c>
      <c r="G3283" s="45" t="e">
        <f t="shared" si="573"/>
        <v>#DIV/0!</v>
      </c>
      <c r="H3283" s="45" t="e">
        <f t="shared" si="574"/>
        <v>#DIV/0!</v>
      </c>
      <c r="AN3283">
        <f t="shared" si="580"/>
        <v>0</v>
      </c>
      <c r="AO3283">
        <f t="shared" si="575"/>
        <v>0</v>
      </c>
      <c r="AP3283">
        <f t="shared" si="576"/>
        <v>0</v>
      </c>
      <c r="AQ3283">
        <f t="shared" si="577"/>
        <v>0</v>
      </c>
      <c r="AV3283">
        <f t="shared" si="579"/>
        <v>3280</v>
      </c>
      <c r="AW3283">
        <f t="shared" si="578"/>
        <v>0</v>
      </c>
    </row>
    <row r="3284" spans="5:49" x14ac:dyDescent="0.25">
      <c r="E3284" s="47">
        <f t="shared" si="571"/>
        <v>0</v>
      </c>
      <c r="F3284" s="45">
        <f t="shared" si="572"/>
        <v>0</v>
      </c>
      <c r="G3284" s="45" t="e">
        <f t="shared" si="573"/>
        <v>#DIV/0!</v>
      </c>
      <c r="H3284" s="45" t="e">
        <f t="shared" si="574"/>
        <v>#DIV/0!</v>
      </c>
      <c r="AN3284">
        <f t="shared" si="580"/>
        <v>0</v>
      </c>
      <c r="AO3284">
        <f t="shared" si="575"/>
        <v>0</v>
      </c>
      <c r="AP3284">
        <f t="shared" si="576"/>
        <v>0</v>
      </c>
      <c r="AQ3284">
        <f t="shared" si="577"/>
        <v>0</v>
      </c>
      <c r="AV3284">
        <f t="shared" si="579"/>
        <v>3281</v>
      </c>
      <c r="AW3284">
        <f t="shared" si="578"/>
        <v>0</v>
      </c>
    </row>
    <row r="3285" spans="5:49" x14ac:dyDescent="0.25">
      <c r="E3285" s="47">
        <f t="shared" si="571"/>
        <v>0</v>
      </c>
      <c r="F3285" s="45">
        <f t="shared" si="572"/>
        <v>0</v>
      </c>
      <c r="G3285" s="45" t="e">
        <f t="shared" si="573"/>
        <v>#DIV/0!</v>
      </c>
      <c r="H3285" s="45" t="e">
        <f t="shared" si="574"/>
        <v>#DIV/0!</v>
      </c>
      <c r="AN3285">
        <f t="shared" si="580"/>
        <v>0</v>
      </c>
      <c r="AO3285">
        <f t="shared" si="575"/>
        <v>0</v>
      </c>
      <c r="AP3285">
        <f t="shared" si="576"/>
        <v>0</v>
      </c>
      <c r="AQ3285">
        <f t="shared" si="577"/>
        <v>0</v>
      </c>
      <c r="AV3285">
        <f t="shared" si="579"/>
        <v>3282</v>
      </c>
      <c r="AW3285">
        <f t="shared" si="578"/>
        <v>0</v>
      </c>
    </row>
    <row r="3286" spans="5:49" x14ac:dyDescent="0.25">
      <c r="E3286" s="47">
        <f t="shared" si="571"/>
        <v>0</v>
      </c>
      <c r="F3286" s="45">
        <f t="shared" si="572"/>
        <v>0</v>
      </c>
      <c r="G3286" s="45" t="e">
        <f t="shared" si="573"/>
        <v>#DIV/0!</v>
      </c>
      <c r="H3286" s="45" t="e">
        <f t="shared" si="574"/>
        <v>#DIV/0!</v>
      </c>
      <c r="AN3286">
        <f t="shared" si="580"/>
        <v>0</v>
      </c>
      <c r="AO3286">
        <f t="shared" si="575"/>
        <v>0</v>
      </c>
      <c r="AP3286">
        <f t="shared" si="576"/>
        <v>0</v>
      </c>
      <c r="AQ3286">
        <f t="shared" si="577"/>
        <v>0</v>
      </c>
      <c r="AV3286">
        <f t="shared" si="579"/>
        <v>3283</v>
      </c>
      <c r="AW3286">
        <f t="shared" si="578"/>
        <v>0</v>
      </c>
    </row>
    <row r="3287" spans="5:49" x14ac:dyDescent="0.25">
      <c r="E3287" s="47">
        <f t="shared" si="571"/>
        <v>0</v>
      </c>
      <c r="F3287" s="45">
        <f t="shared" si="572"/>
        <v>0</v>
      </c>
      <c r="G3287" s="45" t="e">
        <f t="shared" si="573"/>
        <v>#DIV/0!</v>
      </c>
      <c r="H3287" s="45" t="e">
        <f t="shared" si="574"/>
        <v>#DIV/0!</v>
      </c>
      <c r="AN3287">
        <f t="shared" si="580"/>
        <v>0</v>
      </c>
      <c r="AO3287">
        <f t="shared" si="575"/>
        <v>0</v>
      </c>
      <c r="AP3287">
        <f t="shared" si="576"/>
        <v>0</v>
      </c>
      <c r="AQ3287">
        <f t="shared" si="577"/>
        <v>0</v>
      </c>
      <c r="AV3287">
        <f t="shared" si="579"/>
        <v>3284</v>
      </c>
      <c r="AW3287">
        <f t="shared" si="578"/>
        <v>0</v>
      </c>
    </row>
    <row r="3288" spans="5:49" x14ac:dyDescent="0.25">
      <c r="E3288" s="47">
        <f t="shared" si="571"/>
        <v>0</v>
      </c>
      <c r="F3288" s="45">
        <f t="shared" si="572"/>
        <v>0</v>
      </c>
      <c r="G3288" s="45" t="e">
        <f t="shared" si="573"/>
        <v>#DIV/0!</v>
      </c>
      <c r="H3288" s="45" t="e">
        <f t="shared" si="574"/>
        <v>#DIV/0!</v>
      </c>
      <c r="AN3288">
        <f t="shared" si="580"/>
        <v>0</v>
      </c>
      <c r="AO3288">
        <f t="shared" si="575"/>
        <v>0</v>
      </c>
      <c r="AP3288">
        <f t="shared" si="576"/>
        <v>0</v>
      </c>
      <c r="AQ3288">
        <f t="shared" si="577"/>
        <v>0</v>
      </c>
      <c r="AV3288">
        <f t="shared" si="579"/>
        <v>3285</v>
      </c>
      <c r="AW3288">
        <f t="shared" si="578"/>
        <v>0</v>
      </c>
    </row>
    <row r="3289" spans="5:49" x14ac:dyDescent="0.25">
      <c r="E3289" s="47">
        <f t="shared" si="571"/>
        <v>0</v>
      </c>
      <c r="F3289" s="45">
        <f t="shared" si="572"/>
        <v>0</v>
      </c>
      <c r="G3289" s="45" t="e">
        <f t="shared" si="573"/>
        <v>#DIV/0!</v>
      </c>
      <c r="H3289" s="45" t="e">
        <f t="shared" si="574"/>
        <v>#DIV/0!</v>
      </c>
      <c r="AN3289">
        <f t="shared" si="580"/>
        <v>0</v>
      </c>
      <c r="AO3289">
        <f t="shared" si="575"/>
        <v>0</v>
      </c>
      <c r="AP3289">
        <f t="shared" si="576"/>
        <v>0</v>
      </c>
      <c r="AQ3289">
        <f t="shared" si="577"/>
        <v>0</v>
      </c>
      <c r="AV3289">
        <f t="shared" si="579"/>
        <v>3286</v>
      </c>
      <c r="AW3289">
        <f t="shared" si="578"/>
        <v>0</v>
      </c>
    </row>
    <row r="3290" spans="5:49" x14ac:dyDescent="0.25">
      <c r="E3290" s="47">
        <f t="shared" si="571"/>
        <v>0</v>
      </c>
      <c r="F3290" s="45">
        <f t="shared" si="572"/>
        <v>0</v>
      </c>
      <c r="G3290" s="45" t="e">
        <f t="shared" si="573"/>
        <v>#DIV/0!</v>
      </c>
      <c r="H3290" s="45" t="e">
        <f t="shared" si="574"/>
        <v>#DIV/0!</v>
      </c>
      <c r="AN3290">
        <f t="shared" si="580"/>
        <v>0</v>
      </c>
      <c r="AO3290">
        <f t="shared" si="575"/>
        <v>0</v>
      </c>
      <c r="AP3290">
        <f t="shared" si="576"/>
        <v>0</v>
      </c>
      <c r="AQ3290">
        <f t="shared" si="577"/>
        <v>0</v>
      </c>
      <c r="AV3290">
        <f t="shared" si="579"/>
        <v>3287</v>
      </c>
      <c r="AW3290">
        <f t="shared" si="578"/>
        <v>0</v>
      </c>
    </row>
    <row r="3291" spans="5:49" x14ac:dyDescent="0.25">
      <c r="E3291" s="47">
        <f t="shared" si="571"/>
        <v>0</v>
      </c>
      <c r="F3291" s="45">
        <f t="shared" si="572"/>
        <v>0</v>
      </c>
      <c r="G3291" s="45" t="e">
        <f t="shared" si="573"/>
        <v>#DIV/0!</v>
      </c>
      <c r="H3291" s="45" t="e">
        <f t="shared" si="574"/>
        <v>#DIV/0!</v>
      </c>
      <c r="AN3291">
        <f t="shared" si="580"/>
        <v>0</v>
      </c>
      <c r="AO3291">
        <f t="shared" si="575"/>
        <v>0</v>
      </c>
      <c r="AP3291">
        <f t="shared" si="576"/>
        <v>0</v>
      </c>
      <c r="AQ3291">
        <f t="shared" si="577"/>
        <v>0</v>
      </c>
      <c r="AV3291">
        <f t="shared" si="579"/>
        <v>3288</v>
      </c>
      <c r="AW3291">
        <f t="shared" si="578"/>
        <v>0</v>
      </c>
    </row>
    <row r="3292" spans="5:49" x14ac:dyDescent="0.25">
      <c r="E3292" s="47">
        <f t="shared" si="571"/>
        <v>0</v>
      </c>
      <c r="F3292" s="45">
        <f t="shared" si="572"/>
        <v>0</v>
      </c>
      <c r="G3292" s="45" t="e">
        <f t="shared" si="573"/>
        <v>#DIV/0!</v>
      </c>
      <c r="H3292" s="45" t="e">
        <f t="shared" si="574"/>
        <v>#DIV/0!</v>
      </c>
      <c r="AN3292">
        <f t="shared" si="580"/>
        <v>0</v>
      </c>
      <c r="AO3292">
        <f t="shared" si="575"/>
        <v>0</v>
      </c>
      <c r="AP3292">
        <f t="shared" si="576"/>
        <v>0</v>
      </c>
      <c r="AQ3292">
        <f t="shared" si="577"/>
        <v>0</v>
      </c>
      <c r="AV3292">
        <f t="shared" si="579"/>
        <v>3289</v>
      </c>
      <c r="AW3292">
        <f t="shared" si="578"/>
        <v>0</v>
      </c>
    </row>
    <row r="3293" spans="5:49" x14ac:dyDescent="0.25">
      <c r="E3293" s="47">
        <f t="shared" si="571"/>
        <v>0</v>
      </c>
      <c r="F3293" s="45">
        <f t="shared" si="572"/>
        <v>0</v>
      </c>
      <c r="G3293" s="45" t="e">
        <f t="shared" si="573"/>
        <v>#DIV/0!</v>
      </c>
      <c r="H3293" s="45" t="e">
        <f t="shared" si="574"/>
        <v>#DIV/0!</v>
      </c>
      <c r="AN3293">
        <f t="shared" si="580"/>
        <v>0</v>
      </c>
      <c r="AO3293">
        <f t="shared" si="575"/>
        <v>0</v>
      </c>
      <c r="AP3293">
        <f t="shared" si="576"/>
        <v>0</v>
      </c>
      <c r="AQ3293">
        <f t="shared" si="577"/>
        <v>0</v>
      </c>
      <c r="AV3293">
        <f t="shared" si="579"/>
        <v>3290</v>
      </c>
      <c r="AW3293">
        <f t="shared" si="578"/>
        <v>0</v>
      </c>
    </row>
    <row r="3294" spans="5:49" x14ac:dyDescent="0.25">
      <c r="E3294" s="47">
        <f t="shared" si="571"/>
        <v>0</v>
      </c>
      <c r="F3294" s="45">
        <f t="shared" si="572"/>
        <v>0</v>
      </c>
      <c r="G3294" s="45" t="e">
        <f t="shared" si="573"/>
        <v>#DIV/0!</v>
      </c>
      <c r="H3294" s="45" t="e">
        <f t="shared" si="574"/>
        <v>#DIV/0!</v>
      </c>
      <c r="AN3294">
        <f t="shared" si="580"/>
        <v>0</v>
      </c>
      <c r="AO3294">
        <f t="shared" si="575"/>
        <v>0</v>
      </c>
      <c r="AP3294">
        <f t="shared" si="576"/>
        <v>0</v>
      </c>
      <c r="AQ3294">
        <f t="shared" si="577"/>
        <v>0</v>
      </c>
      <c r="AV3294">
        <f t="shared" si="579"/>
        <v>3291</v>
      </c>
      <c r="AW3294">
        <f t="shared" si="578"/>
        <v>0</v>
      </c>
    </row>
    <row r="3295" spans="5:49" x14ac:dyDescent="0.25">
      <c r="E3295" s="47">
        <f t="shared" si="571"/>
        <v>0</v>
      </c>
      <c r="F3295" s="45">
        <f t="shared" si="572"/>
        <v>0</v>
      </c>
      <c r="G3295" s="45" t="e">
        <f t="shared" si="573"/>
        <v>#DIV/0!</v>
      </c>
      <c r="H3295" s="45" t="e">
        <f t="shared" si="574"/>
        <v>#DIV/0!</v>
      </c>
      <c r="AN3295">
        <f t="shared" si="580"/>
        <v>0</v>
      </c>
      <c r="AO3295">
        <f t="shared" si="575"/>
        <v>0</v>
      </c>
      <c r="AP3295">
        <f t="shared" si="576"/>
        <v>0</v>
      </c>
      <c r="AQ3295">
        <f t="shared" si="577"/>
        <v>0</v>
      </c>
      <c r="AV3295">
        <f t="shared" si="579"/>
        <v>3292</v>
      </c>
      <c r="AW3295">
        <f t="shared" si="578"/>
        <v>0</v>
      </c>
    </row>
    <row r="3296" spans="5:49" x14ac:dyDescent="0.25">
      <c r="E3296" s="47">
        <f t="shared" si="571"/>
        <v>0</v>
      </c>
      <c r="F3296" s="45">
        <f t="shared" si="572"/>
        <v>0</v>
      </c>
      <c r="G3296" s="45" t="e">
        <f t="shared" si="573"/>
        <v>#DIV/0!</v>
      </c>
      <c r="H3296" s="45" t="e">
        <f t="shared" si="574"/>
        <v>#DIV/0!</v>
      </c>
      <c r="AN3296">
        <f t="shared" si="580"/>
        <v>0</v>
      </c>
      <c r="AO3296">
        <f t="shared" si="575"/>
        <v>0</v>
      </c>
      <c r="AP3296">
        <f t="shared" si="576"/>
        <v>0</v>
      </c>
      <c r="AQ3296">
        <f t="shared" si="577"/>
        <v>0</v>
      </c>
      <c r="AV3296">
        <f t="shared" si="579"/>
        <v>3293</v>
      </c>
      <c r="AW3296">
        <f t="shared" si="578"/>
        <v>0</v>
      </c>
    </row>
    <row r="3297" spans="5:49" x14ac:dyDescent="0.25">
      <c r="E3297" s="47">
        <f t="shared" si="571"/>
        <v>0</v>
      </c>
      <c r="F3297" s="45">
        <f t="shared" si="572"/>
        <v>0</v>
      </c>
      <c r="G3297" s="45" t="e">
        <f t="shared" si="573"/>
        <v>#DIV/0!</v>
      </c>
      <c r="H3297" s="45" t="e">
        <f t="shared" si="574"/>
        <v>#DIV/0!</v>
      </c>
      <c r="AN3297">
        <f t="shared" si="580"/>
        <v>0</v>
      </c>
      <c r="AO3297">
        <f t="shared" si="575"/>
        <v>0</v>
      </c>
      <c r="AP3297">
        <f t="shared" si="576"/>
        <v>0</v>
      </c>
      <c r="AQ3297">
        <f t="shared" si="577"/>
        <v>0</v>
      </c>
      <c r="AV3297">
        <f t="shared" si="579"/>
        <v>3294</v>
      </c>
      <c r="AW3297">
        <f t="shared" si="578"/>
        <v>0</v>
      </c>
    </row>
    <row r="3298" spans="5:49" x14ac:dyDescent="0.25">
      <c r="E3298" s="47">
        <f t="shared" si="571"/>
        <v>0</v>
      </c>
      <c r="F3298" s="45">
        <f t="shared" si="572"/>
        <v>0</v>
      </c>
      <c r="G3298" s="45" t="e">
        <f t="shared" si="573"/>
        <v>#DIV/0!</v>
      </c>
      <c r="H3298" s="45" t="e">
        <f t="shared" si="574"/>
        <v>#DIV/0!</v>
      </c>
      <c r="AN3298">
        <f t="shared" si="580"/>
        <v>0</v>
      </c>
      <c r="AO3298">
        <f t="shared" si="575"/>
        <v>0</v>
      </c>
      <c r="AP3298">
        <f t="shared" si="576"/>
        <v>0</v>
      </c>
      <c r="AQ3298">
        <f t="shared" si="577"/>
        <v>0</v>
      </c>
      <c r="AV3298">
        <f t="shared" si="579"/>
        <v>3295</v>
      </c>
      <c r="AW3298">
        <f t="shared" si="578"/>
        <v>0</v>
      </c>
    </row>
    <row r="3299" spans="5:49" x14ac:dyDescent="0.25">
      <c r="E3299" s="47">
        <f t="shared" si="571"/>
        <v>0</v>
      </c>
      <c r="F3299" s="45">
        <f t="shared" si="572"/>
        <v>0</v>
      </c>
      <c r="G3299" s="45" t="e">
        <f t="shared" si="573"/>
        <v>#DIV/0!</v>
      </c>
      <c r="H3299" s="45" t="e">
        <f t="shared" si="574"/>
        <v>#DIV/0!</v>
      </c>
      <c r="AN3299">
        <f t="shared" si="580"/>
        <v>0</v>
      </c>
      <c r="AO3299">
        <f t="shared" si="575"/>
        <v>0</v>
      </c>
      <c r="AP3299">
        <f t="shared" si="576"/>
        <v>0</v>
      </c>
      <c r="AQ3299">
        <f t="shared" si="577"/>
        <v>0</v>
      </c>
      <c r="AV3299">
        <f t="shared" si="579"/>
        <v>3296</v>
      </c>
      <c r="AW3299">
        <f t="shared" si="578"/>
        <v>0</v>
      </c>
    </row>
    <row r="3300" spans="5:49" x14ac:dyDescent="0.25">
      <c r="E3300" s="47">
        <f t="shared" si="571"/>
        <v>0</v>
      </c>
      <c r="F3300" s="45">
        <f t="shared" si="572"/>
        <v>0</v>
      </c>
      <c r="G3300" s="45" t="e">
        <f t="shared" si="573"/>
        <v>#DIV/0!</v>
      </c>
      <c r="H3300" s="45" t="e">
        <f t="shared" si="574"/>
        <v>#DIV/0!</v>
      </c>
      <c r="AN3300">
        <f t="shared" si="580"/>
        <v>0</v>
      </c>
      <c r="AO3300">
        <f t="shared" si="575"/>
        <v>0</v>
      </c>
      <c r="AP3300">
        <f t="shared" si="576"/>
        <v>0</v>
      </c>
      <c r="AQ3300">
        <f t="shared" si="577"/>
        <v>0</v>
      </c>
      <c r="AV3300">
        <f t="shared" si="579"/>
        <v>3297</v>
      </c>
      <c r="AW3300">
        <f t="shared" si="578"/>
        <v>0</v>
      </c>
    </row>
    <row r="3301" spans="5:49" x14ac:dyDescent="0.25">
      <c r="E3301" s="47">
        <f t="shared" si="571"/>
        <v>0</v>
      </c>
      <c r="F3301" s="45">
        <f t="shared" si="572"/>
        <v>0</v>
      </c>
      <c r="G3301" s="45" t="e">
        <f t="shared" si="573"/>
        <v>#DIV/0!</v>
      </c>
      <c r="H3301" s="45" t="e">
        <f t="shared" si="574"/>
        <v>#DIV/0!</v>
      </c>
      <c r="AN3301">
        <f t="shared" si="580"/>
        <v>0</v>
      </c>
      <c r="AO3301">
        <f t="shared" si="575"/>
        <v>0</v>
      </c>
      <c r="AP3301">
        <f t="shared" si="576"/>
        <v>0</v>
      </c>
      <c r="AQ3301">
        <f t="shared" si="577"/>
        <v>0</v>
      </c>
      <c r="AV3301">
        <f t="shared" si="579"/>
        <v>3298</v>
      </c>
      <c r="AW3301">
        <f t="shared" si="578"/>
        <v>0</v>
      </c>
    </row>
    <row r="3302" spans="5:49" x14ac:dyDescent="0.25">
      <c r="E3302" s="47">
        <f t="shared" si="571"/>
        <v>0</v>
      </c>
      <c r="F3302" s="45">
        <f t="shared" si="572"/>
        <v>0</v>
      </c>
      <c r="G3302" s="45" t="e">
        <f t="shared" si="573"/>
        <v>#DIV/0!</v>
      </c>
      <c r="H3302" s="45" t="e">
        <f t="shared" si="574"/>
        <v>#DIV/0!</v>
      </c>
      <c r="AN3302">
        <f t="shared" si="580"/>
        <v>0</v>
      </c>
      <c r="AO3302">
        <f t="shared" si="575"/>
        <v>0</v>
      </c>
      <c r="AP3302">
        <f t="shared" si="576"/>
        <v>0</v>
      </c>
      <c r="AQ3302">
        <f t="shared" si="577"/>
        <v>0</v>
      </c>
      <c r="AV3302">
        <f t="shared" si="579"/>
        <v>3299</v>
      </c>
      <c r="AW3302">
        <f t="shared" si="578"/>
        <v>0</v>
      </c>
    </row>
    <row r="3303" spans="5:49" x14ac:dyDescent="0.25">
      <c r="E3303" s="47">
        <f t="shared" si="571"/>
        <v>0</v>
      </c>
      <c r="F3303" s="45">
        <f t="shared" si="572"/>
        <v>0</v>
      </c>
      <c r="G3303" s="45" t="e">
        <f t="shared" si="573"/>
        <v>#DIV/0!</v>
      </c>
      <c r="H3303" s="45" t="e">
        <f t="shared" si="574"/>
        <v>#DIV/0!</v>
      </c>
      <c r="AN3303">
        <f t="shared" si="580"/>
        <v>0</v>
      </c>
      <c r="AO3303">
        <f t="shared" si="575"/>
        <v>0</v>
      </c>
      <c r="AP3303">
        <f t="shared" si="576"/>
        <v>0</v>
      </c>
      <c r="AQ3303">
        <f t="shared" si="577"/>
        <v>0</v>
      </c>
      <c r="AV3303">
        <f t="shared" si="579"/>
        <v>3300</v>
      </c>
      <c r="AW3303">
        <f t="shared" si="578"/>
        <v>0</v>
      </c>
    </row>
    <row r="3304" spans="5:49" x14ac:dyDescent="0.25">
      <c r="E3304" s="47">
        <f t="shared" si="571"/>
        <v>0</v>
      </c>
      <c r="F3304" s="45">
        <f t="shared" si="572"/>
        <v>0</v>
      </c>
      <c r="G3304" s="45" t="e">
        <f t="shared" si="573"/>
        <v>#DIV/0!</v>
      </c>
      <c r="H3304" s="45" t="e">
        <f t="shared" si="574"/>
        <v>#DIV/0!</v>
      </c>
      <c r="AN3304">
        <f t="shared" si="580"/>
        <v>0</v>
      </c>
      <c r="AO3304">
        <f t="shared" si="575"/>
        <v>0</v>
      </c>
      <c r="AP3304">
        <f t="shared" si="576"/>
        <v>0</v>
      </c>
      <c r="AQ3304">
        <f t="shared" si="577"/>
        <v>0</v>
      </c>
      <c r="AV3304">
        <f t="shared" si="579"/>
        <v>3301</v>
      </c>
      <c r="AW3304">
        <f t="shared" si="578"/>
        <v>0</v>
      </c>
    </row>
    <row r="3305" spans="5:49" x14ac:dyDescent="0.25">
      <c r="E3305" s="47">
        <f t="shared" si="571"/>
        <v>0</v>
      </c>
      <c r="F3305" s="45">
        <f t="shared" si="572"/>
        <v>0</v>
      </c>
      <c r="G3305" s="45" t="e">
        <f t="shared" si="573"/>
        <v>#DIV/0!</v>
      </c>
      <c r="H3305" s="45" t="e">
        <f t="shared" si="574"/>
        <v>#DIV/0!</v>
      </c>
      <c r="AN3305">
        <f t="shared" si="580"/>
        <v>0</v>
      </c>
      <c r="AO3305">
        <f t="shared" si="575"/>
        <v>0</v>
      </c>
      <c r="AP3305">
        <f t="shared" si="576"/>
        <v>0</v>
      </c>
      <c r="AQ3305">
        <f t="shared" si="577"/>
        <v>0</v>
      </c>
      <c r="AV3305">
        <f t="shared" si="579"/>
        <v>3302</v>
      </c>
      <c r="AW3305">
        <f t="shared" si="578"/>
        <v>0</v>
      </c>
    </row>
    <row r="3306" spans="5:49" x14ac:dyDescent="0.25">
      <c r="E3306" s="47">
        <f t="shared" si="571"/>
        <v>0</v>
      </c>
      <c r="F3306" s="45">
        <f t="shared" si="572"/>
        <v>0</v>
      </c>
      <c r="G3306" s="45" t="e">
        <f t="shared" si="573"/>
        <v>#DIV/0!</v>
      </c>
      <c r="H3306" s="45" t="e">
        <f t="shared" si="574"/>
        <v>#DIV/0!</v>
      </c>
      <c r="AN3306">
        <f t="shared" si="580"/>
        <v>0</v>
      </c>
      <c r="AO3306">
        <f t="shared" si="575"/>
        <v>0</v>
      </c>
      <c r="AP3306">
        <f t="shared" si="576"/>
        <v>0</v>
      </c>
      <c r="AQ3306">
        <f t="shared" si="577"/>
        <v>0</v>
      </c>
      <c r="AV3306">
        <f t="shared" si="579"/>
        <v>3303</v>
      </c>
      <c r="AW3306">
        <f t="shared" si="578"/>
        <v>0</v>
      </c>
    </row>
    <row r="3307" spans="5:49" x14ac:dyDescent="0.25">
      <c r="E3307" s="47">
        <f t="shared" si="571"/>
        <v>0</v>
      </c>
      <c r="F3307" s="45">
        <f t="shared" si="572"/>
        <v>0</v>
      </c>
      <c r="G3307" s="45" t="e">
        <f t="shared" si="573"/>
        <v>#DIV/0!</v>
      </c>
      <c r="H3307" s="45" t="e">
        <f t="shared" si="574"/>
        <v>#DIV/0!</v>
      </c>
      <c r="AN3307">
        <f t="shared" si="580"/>
        <v>0</v>
      </c>
      <c r="AO3307">
        <f t="shared" si="575"/>
        <v>0</v>
      </c>
      <c r="AP3307">
        <f t="shared" si="576"/>
        <v>0</v>
      </c>
      <c r="AQ3307">
        <f t="shared" si="577"/>
        <v>0</v>
      </c>
      <c r="AV3307">
        <f t="shared" si="579"/>
        <v>3304</v>
      </c>
      <c r="AW3307">
        <f t="shared" si="578"/>
        <v>0</v>
      </c>
    </row>
    <row r="3308" spans="5:49" x14ac:dyDescent="0.25">
      <c r="E3308" s="47">
        <f t="shared" si="571"/>
        <v>0</v>
      </c>
      <c r="F3308" s="45">
        <f t="shared" si="572"/>
        <v>0</v>
      </c>
      <c r="G3308" s="45" t="e">
        <f t="shared" si="573"/>
        <v>#DIV/0!</v>
      </c>
      <c r="H3308" s="45" t="e">
        <f t="shared" si="574"/>
        <v>#DIV/0!</v>
      </c>
      <c r="AN3308">
        <f t="shared" si="580"/>
        <v>0</v>
      </c>
      <c r="AO3308">
        <f t="shared" si="575"/>
        <v>0</v>
      </c>
      <c r="AP3308">
        <f t="shared" si="576"/>
        <v>0</v>
      </c>
      <c r="AQ3308">
        <f t="shared" si="577"/>
        <v>0</v>
      </c>
      <c r="AV3308">
        <f t="shared" si="579"/>
        <v>3305</v>
      </c>
      <c r="AW3308">
        <f t="shared" si="578"/>
        <v>0</v>
      </c>
    </row>
    <row r="3309" spans="5:49" x14ac:dyDescent="0.25">
      <c r="E3309" s="47">
        <f t="shared" si="571"/>
        <v>0</v>
      </c>
      <c r="F3309" s="45">
        <f t="shared" si="572"/>
        <v>0</v>
      </c>
      <c r="G3309" s="45" t="e">
        <f t="shared" si="573"/>
        <v>#DIV/0!</v>
      </c>
      <c r="H3309" s="45" t="e">
        <f t="shared" si="574"/>
        <v>#DIV/0!</v>
      </c>
      <c r="AN3309">
        <f t="shared" si="580"/>
        <v>0</v>
      </c>
      <c r="AO3309">
        <f t="shared" si="575"/>
        <v>0</v>
      </c>
      <c r="AP3309">
        <f t="shared" si="576"/>
        <v>0</v>
      </c>
      <c r="AQ3309">
        <f t="shared" si="577"/>
        <v>0</v>
      </c>
      <c r="AV3309">
        <f t="shared" si="579"/>
        <v>3306</v>
      </c>
      <c r="AW3309">
        <f t="shared" si="578"/>
        <v>0</v>
      </c>
    </row>
    <row r="3310" spans="5:49" x14ac:dyDescent="0.25">
      <c r="E3310" s="47">
        <f t="shared" si="571"/>
        <v>0</v>
      </c>
      <c r="F3310" s="45">
        <f t="shared" si="572"/>
        <v>0</v>
      </c>
      <c r="G3310" s="45" t="e">
        <f t="shared" si="573"/>
        <v>#DIV/0!</v>
      </c>
      <c r="H3310" s="45" t="e">
        <f t="shared" si="574"/>
        <v>#DIV/0!</v>
      </c>
      <c r="AN3310">
        <f t="shared" si="580"/>
        <v>0</v>
      </c>
      <c r="AO3310">
        <f t="shared" si="575"/>
        <v>0</v>
      </c>
      <c r="AP3310">
        <f t="shared" si="576"/>
        <v>0</v>
      </c>
      <c r="AQ3310">
        <f t="shared" si="577"/>
        <v>0</v>
      </c>
      <c r="AV3310">
        <f t="shared" si="579"/>
        <v>3307</v>
      </c>
      <c r="AW3310">
        <f t="shared" si="578"/>
        <v>0</v>
      </c>
    </row>
    <row r="3311" spans="5:49" x14ac:dyDescent="0.25">
      <c r="E3311" s="47">
        <f t="shared" si="571"/>
        <v>0</v>
      </c>
      <c r="F3311" s="45">
        <f t="shared" si="572"/>
        <v>0</v>
      </c>
      <c r="G3311" s="45" t="e">
        <f t="shared" si="573"/>
        <v>#DIV/0!</v>
      </c>
      <c r="H3311" s="45" t="e">
        <f t="shared" si="574"/>
        <v>#DIV/0!</v>
      </c>
      <c r="AN3311">
        <f t="shared" si="580"/>
        <v>0</v>
      </c>
      <c r="AO3311">
        <f t="shared" si="575"/>
        <v>0</v>
      </c>
      <c r="AP3311">
        <f t="shared" si="576"/>
        <v>0</v>
      </c>
      <c r="AQ3311">
        <f t="shared" si="577"/>
        <v>0</v>
      </c>
      <c r="AV3311">
        <f t="shared" si="579"/>
        <v>3308</v>
      </c>
      <c r="AW3311">
        <f t="shared" si="578"/>
        <v>0</v>
      </c>
    </row>
    <row r="3312" spans="5:49" x14ac:dyDescent="0.25">
      <c r="E3312" s="47">
        <f t="shared" si="571"/>
        <v>0</v>
      </c>
      <c r="F3312" s="45">
        <f t="shared" si="572"/>
        <v>0</v>
      </c>
      <c r="G3312" s="45" t="e">
        <f t="shared" si="573"/>
        <v>#DIV/0!</v>
      </c>
      <c r="H3312" s="45" t="e">
        <f t="shared" si="574"/>
        <v>#DIV/0!</v>
      </c>
      <c r="AN3312">
        <f t="shared" si="580"/>
        <v>0</v>
      </c>
      <c r="AO3312">
        <f t="shared" si="575"/>
        <v>0</v>
      </c>
      <c r="AP3312">
        <f t="shared" si="576"/>
        <v>0</v>
      </c>
      <c r="AQ3312">
        <f t="shared" si="577"/>
        <v>0</v>
      </c>
      <c r="AV3312">
        <f t="shared" si="579"/>
        <v>3309</v>
      </c>
      <c r="AW3312">
        <f t="shared" si="578"/>
        <v>0</v>
      </c>
    </row>
    <row r="3313" spans="5:49" x14ac:dyDescent="0.25">
      <c r="E3313" s="47">
        <f t="shared" si="571"/>
        <v>0</v>
      </c>
      <c r="F3313" s="45">
        <f t="shared" si="572"/>
        <v>0</v>
      </c>
      <c r="G3313" s="45" t="e">
        <f t="shared" si="573"/>
        <v>#DIV/0!</v>
      </c>
      <c r="H3313" s="45" t="e">
        <f t="shared" si="574"/>
        <v>#DIV/0!</v>
      </c>
      <c r="AN3313">
        <f t="shared" si="580"/>
        <v>0</v>
      </c>
      <c r="AO3313">
        <f t="shared" si="575"/>
        <v>0</v>
      </c>
      <c r="AP3313">
        <f t="shared" si="576"/>
        <v>0</v>
      </c>
      <c r="AQ3313">
        <f t="shared" si="577"/>
        <v>0</v>
      </c>
      <c r="AV3313">
        <f t="shared" si="579"/>
        <v>3310</v>
      </c>
      <c r="AW3313">
        <f t="shared" si="578"/>
        <v>0</v>
      </c>
    </row>
    <row r="3314" spans="5:49" x14ac:dyDescent="0.25">
      <c r="E3314" s="47">
        <f t="shared" si="571"/>
        <v>0</v>
      </c>
      <c r="F3314" s="45">
        <f t="shared" si="572"/>
        <v>0</v>
      </c>
      <c r="G3314" s="45" t="e">
        <f t="shared" si="573"/>
        <v>#DIV/0!</v>
      </c>
      <c r="H3314" s="45" t="e">
        <f t="shared" si="574"/>
        <v>#DIV/0!</v>
      </c>
      <c r="AN3314">
        <f t="shared" si="580"/>
        <v>0</v>
      </c>
      <c r="AO3314">
        <f t="shared" si="575"/>
        <v>0</v>
      </c>
      <c r="AP3314">
        <f t="shared" si="576"/>
        <v>0</v>
      </c>
      <c r="AQ3314">
        <f t="shared" si="577"/>
        <v>0</v>
      </c>
      <c r="AV3314">
        <f t="shared" si="579"/>
        <v>3311</v>
      </c>
      <c r="AW3314">
        <f t="shared" si="578"/>
        <v>0</v>
      </c>
    </row>
    <row r="3315" spans="5:49" x14ac:dyDescent="0.25">
      <c r="E3315" s="47">
        <f t="shared" si="571"/>
        <v>0</v>
      </c>
      <c r="F3315" s="45">
        <f t="shared" si="572"/>
        <v>0</v>
      </c>
      <c r="G3315" s="45" t="e">
        <f t="shared" si="573"/>
        <v>#DIV/0!</v>
      </c>
      <c r="H3315" s="45" t="e">
        <f t="shared" si="574"/>
        <v>#DIV/0!</v>
      </c>
      <c r="AN3315">
        <f t="shared" si="580"/>
        <v>0</v>
      </c>
      <c r="AO3315">
        <f t="shared" si="575"/>
        <v>0</v>
      </c>
      <c r="AP3315">
        <f t="shared" si="576"/>
        <v>0</v>
      </c>
      <c r="AQ3315">
        <f t="shared" si="577"/>
        <v>0</v>
      </c>
      <c r="AV3315">
        <f t="shared" si="579"/>
        <v>3312</v>
      </c>
      <c r="AW3315">
        <f t="shared" si="578"/>
        <v>0</v>
      </c>
    </row>
    <row r="3316" spans="5:49" x14ac:dyDescent="0.25">
      <c r="E3316" s="47">
        <f t="shared" si="571"/>
        <v>0</v>
      </c>
      <c r="F3316" s="45">
        <f t="shared" si="572"/>
        <v>0</v>
      </c>
      <c r="G3316" s="45" t="e">
        <f t="shared" si="573"/>
        <v>#DIV/0!</v>
      </c>
      <c r="H3316" s="45" t="e">
        <f t="shared" si="574"/>
        <v>#DIV/0!</v>
      </c>
      <c r="AN3316">
        <f t="shared" si="580"/>
        <v>0</v>
      </c>
      <c r="AO3316">
        <f t="shared" si="575"/>
        <v>0</v>
      </c>
      <c r="AP3316">
        <f t="shared" si="576"/>
        <v>0</v>
      </c>
      <c r="AQ3316">
        <f t="shared" si="577"/>
        <v>0</v>
      </c>
      <c r="AV3316">
        <f t="shared" si="579"/>
        <v>3313</v>
      </c>
      <c r="AW3316">
        <f t="shared" si="578"/>
        <v>0</v>
      </c>
    </row>
    <row r="3317" spans="5:49" x14ac:dyDescent="0.25">
      <c r="E3317" s="47">
        <f t="shared" si="571"/>
        <v>0</v>
      </c>
      <c r="F3317" s="45">
        <f t="shared" si="572"/>
        <v>0</v>
      </c>
      <c r="G3317" s="45" t="e">
        <f t="shared" si="573"/>
        <v>#DIV/0!</v>
      </c>
      <c r="H3317" s="45" t="e">
        <f t="shared" si="574"/>
        <v>#DIV/0!</v>
      </c>
      <c r="AN3317">
        <f t="shared" si="580"/>
        <v>0</v>
      </c>
      <c r="AO3317">
        <f t="shared" si="575"/>
        <v>0</v>
      </c>
      <c r="AP3317">
        <f t="shared" si="576"/>
        <v>0</v>
      </c>
      <c r="AQ3317">
        <f t="shared" si="577"/>
        <v>0</v>
      </c>
      <c r="AV3317">
        <f t="shared" si="579"/>
        <v>3314</v>
      </c>
      <c r="AW3317">
        <f t="shared" si="578"/>
        <v>0</v>
      </c>
    </row>
    <row r="3318" spans="5:49" x14ac:dyDescent="0.25">
      <c r="E3318" s="47">
        <f t="shared" si="571"/>
        <v>0</v>
      </c>
      <c r="F3318" s="45">
        <f t="shared" si="572"/>
        <v>0</v>
      </c>
      <c r="G3318" s="45" t="e">
        <f t="shared" si="573"/>
        <v>#DIV/0!</v>
      </c>
      <c r="H3318" s="45" t="e">
        <f t="shared" si="574"/>
        <v>#DIV/0!</v>
      </c>
      <c r="AN3318">
        <f t="shared" si="580"/>
        <v>0</v>
      </c>
      <c r="AO3318">
        <f t="shared" si="575"/>
        <v>0</v>
      </c>
      <c r="AP3318">
        <f t="shared" si="576"/>
        <v>0</v>
      </c>
      <c r="AQ3318">
        <f t="shared" si="577"/>
        <v>0</v>
      </c>
      <c r="AV3318">
        <f t="shared" si="579"/>
        <v>3315</v>
      </c>
      <c r="AW3318">
        <f t="shared" si="578"/>
        <v>0</v>
      </c>
    </row>
    <row r="3319" spans="5:49" x14ac:dyDescent="0.25">
      <c r="E3319" s="47">
        <f t="shared" si="571"/>
        <v>0</v>
      </c>
      <c r="F3319" s="45">
        <f t="shared" si="572"/>
        <v>0</v>
      </c>
      <c r="G3319" s="45" t="e">
        <f t="shared" si="573"/>
        <v>#DIV/0!</v>
      </c>
      <c r="H3319" s="45" t="e">
        <f t="shared" si="574"/>
        <v>#DIV/0!</v>
      </c>
      <c r="AN3319">
        <f t="shared" si="580"/>
        <v>0</v>
      </c>
      <c r="AO3319">
        <f t="shared" si="575"/>
        <v>0</v>
      </c>
      <c r="AP3319">
        <f t="shared" si="576"/>
        <v>0</v>
      </c>
      <c r="AQ3319">
        <f t="shared" si="577"/>
        <v>0</v>
      </c>
      <c r="AV3319">
        <f t="shared" si="579"/>
        <v>3316</v>
      </c>
      <c r="AW3319">
        <f t="shared" si="578"/>
        <v>0</v>
      </c>
    </row>
    <row r="3320" spans="5:49" x14ac:dyDescent="0.25">
      <c r="E3320" s="47">
        <f t="shared" si="571"/>
        <v>0</v>
      </c>
      <c r="F3320" s="45">
        <f t="shared" si="572"/>
        <v>0</v>
      </c>
      <c r="G3320" s="45" t="e">
        <f t="shared" si="573"/>
        <v>#DIV/0!</v>
      </c>
      <c r="H3320" s="45" t="e">
        <f t="shared" si="574"/>
        <v>#DIV/0!</v>
      </c>
      <c r="AN3320">
        <f t="shared" si="580"/>
        <v>0</v>
      </c>
      <c r="AO3320">
        <f t="shared" si="575"/>
        <v>0</v>
      </c>
      <c r="AP3320">
        <f t="shared" si="576"/>
        <v>0</v>
      </c>
      <c r="AQ3320">
        <f t="shared" si="577"/>
        <v>0</v>
      </c>
      <c r="AV3320">
        <f t="shared" si="579"/>
        <v>3317</v>
      </c>
      <c r="AW3320">
        <f t="shared" si="578"/>
        <v>0</v>
      </c>
    </row>
    <row r="3321" spans="5:49" x14ac:dyDescent="0.25">
      <c r="E3321" s="47">
        <f t="shared" si="571"/>
        <v>0</v>
      </c>
      <c r="F3321" s="45">
        <f t="shared" si="572"/>
        <v>0</v>
      </c>
      <c r="G3321" s="45" t="e">
        <f t="shared" si="573"/>
        <v>#DIV/0!</v>
      </c>
      <c r="H3321" s="45" t="e">
        <f t="shared" si="574"/>
        <v>#DIV/0!</v>
      </c>
      <c r="AN3321">
        <f t="shared" si="580"/>
        <v>0</v>
      </c>
      <c r="AO3321">
        <f t="shared" si="575"/>
        <v>0</v>
      </c>
      <c r="AP3321">
        <f t="shared" si="576"/>
        <v>0</v>
      </c>
      <c r="AQ3321">
        <f t="shared" si="577"/>
        <v>0</v>
      </c>
      <c r="AV3321">
        <f t="shared" si="579"/>
        <v>3318</v>
      </c>
      <c r="AW3321">
        <f t="shared" si="578"/>
        <v>0</v>
      </c>
    </row>
    <row r="3322" spans="5:49" x14ac:dyDescent="0.25">
      <c r="E3322" s="47">
        <f t="shared" si="571"/>
        <v>0</v>
      </c>
      <c r="F3322" s="45">
        <f t="shared" si="572"/>
        <v>0</v>
      </c>
      <c r="G3322" s="45" t="e">
        <f t="shared" si="573"/>
        <v>#DIV/0!</v>
      </c>
      <c r="H3322" s="45" t="e">
        <f t="shared" si="574"/>
        <v>#DIV/0!</v>
      </c>
      <c r="AN3322">
        <f t="shared" si="580"/>
        <v>0</v>
      </c>
      <c r="AO3322">
        <f t="shared" si="575"/>
        <v>0</v>
      </c>
      <c r="AP3322">
        <f t="shared" si="576"/>
        <v>0</v>
      </c>
      <c r="AQ3322">
        <f t="shared" si="577"/>
        <v>0</v>
      </c>
      <c r="AV3322">
        <f t="shared" si="579"/>
        <v>3319</v>
      </c>
      <c r="AW3322">
        <f t="shared" si="578"/>
        <v>0</v>
      </c>
    </row>
    <row r="3323" spans="5:49" x14ac:dyDescent="0.25">
      <c r="E3323" s="47">
        <f t="shared" si="571"/>
        <v>0</v>
      </c>
      <c r="F3323" s="45">
        <f t="shared" si="572"/>
        <v>0</v>
      </c>
      <c r="G3323" s="45" t="e">
        <f t="shared" si="573"/>
        <v>#DIV/0!</v>
      </c>
      <c r="H3323" s="45" t="e">
        <f t="shared" si="574"/>
        <v>#DIV/0!</v>
      </c>
      <c r="AN3323">
        <f t="shared" si="580"/>
        <v>0</v>
      </c>
      <c r="AO3323">
        <f t="shared" si="575"/>
        <v>0</v>
      </c>
      <c r="AP3323">
        <f t="shared" si="576"/>
        <v>0</v>
      </c>
      <c r="AQ3323">
        <f t="shared" si="577"/>
        <v>0</v>
      </c>
      <c r="AV3323">
        <f t="shared" si="579"/>
        <v>3320</v>
      </c>
      <c r="AW3323">
        <f t="shared" si="578"/>
        <v>0</v>
      </c>
    </row>
    <row r="3324" spans="5:49" x14ac:dyDescent="0.25">
      <c r="E3324" s="47">
        <f t="shared" si="571"/>
        <v>0</v>
      </c>
      <c r="F3324" s="45">
        <f t="shared" si="572"/>
        <v>0</v>
      </c>
      <c r="G3324" s="45" t="e">
        <f t="shared" si="573"/>
        <v>#DIV/0!</v>
      </c>
      <c r="H3324" s="45" t="e">
        <f t="shared" si="574"/>
        <v>#DIV/0!</v>
      </c>
      <c r="AN3324">
        <f t="shared" si="580"/>
        <v>0</v>
      </c>
      <c r="AO3324">
        <f t="shared" si="575"/>
        <v>0</v>
      </c>
      <c r="AP3324">
        <f t="shared" si="576"/>
        <v>0</v>
      </c>
      <c r="AQ3324">
        <f t="shared" si="577"/>
        <v>0</v>
      </c>
      <c r="AV3324">
        <f t="shared" si="579"/>
        <v>3321</v>
      </c>
      <c r="AW3324">
        <f t="shared" si="578"/>
        <v>0</v>
      </c>
    </row>
    <row r="3325" spans="5:49" x14ac:dyDescent="0.25">
      <c r="E3325" s="47">
        <f t="shared" si="571"/>
        <v>0</v>
      </c>
      <c r="F3325" s="45">
        <f t="shared" si="572"/>
        <v>0</v>
      </c>
      <c r="G3325" s="45" t="e">
        <f t="shared" si="573"/>
        <v>#DIV/0!</v>
      </c>
      <c r="H3325" s="45" t="e">
        <f t="shared" si="574"/>
        <v>#DIV/0!</v>
      </c>
      <c r="AN3325">
        <f t="shared" si="580"/>
        <v>0</v>
      </c>
      <c r="AO3325">
        <f t="shared" si="575"/>
        <v>0</v>
      </c>
      <c r="AP3325">
        <f t="shared" si="576"/>
        <v>0</v>
      </c>
      <c r="AQ3325">
        <f t="shared" si="577"/>
        <v>0</v>
      </c>
      <c r="AV3325">
        <f t="shared" si="579"/>
        <v>3322</v>
      </c>
      <c r="AW3325">
        <f t="shared" si="578"/>
        <v>0</v>
      </c>
    </row>
    <row r="3326" spans="5:49" x14ac:dyDescent="0.25">
      <c r="E3326" s="47">
        <f t="shared" si="571"/>
        <v>0</v>
      </c>
      <c r="F3326" s="45">
        <f t="shared" si="572"/>
        <v>0</v>
      </c>
      <c r="G3326" s="45" t="e">
        <f t="shared" si="573"/>
        <v>#DIV/0!</v>
      </c>
      <c r="H3326" s="45" t="e">
        <f t="shared" si="574"/>
        <v>#DIV/0!</v>
      </c>
      <c r="AN3326">
        <f t="shared" si="580"/>
        <v>0</v>
      </c>
      <c r="AO3326">
        <f t="shared" si="575"/>
        <v>0</v>
      </c>
      <c r="AP3326">
        <f t="shared" si="576"/>
        <v>0</v>
      </c>
      <c r="AQ3326">
        <f t="shared" si="577"/>
        <v>0</v>
      </c>
      <c r="AV3326">
        <f t="shared" si="579"/>
        <v>3323</v>
      </c>
      <c r="AW3326">
        <f t="shared" si="578"/>
        <v>0</v>
      </c>
    </row>
    <row r="3327" spans="5:49" x14ac:dyDescent="0.25">
      <c r="E3327" s="47">
        <f t="shared" si="571"/>
        <v>0</v>
      </c>
      <c r="F3327" s="45">
        <f t="shared" si="572"/>
        <v>0</v>
      </c>
      <c r="G3327" s="45" t="e">
        <f t="shared" si="573"/>
        <v>#DIV/0!</v>
      </c>
      <c r="H3327" s="45" t="e">
        <f t="shared" si="574"/>
        <v>#DIV/0!</v>
      </c>
      <c r="AN3327">
        <f t="shared" si="580"/>
        <v>0</v>
      </c>
      <c r="AO3327">
        <f t="shared" si="575"/>
        <v>0</v>
      </c>
      <c r="AP3327">
        <f t="shared" si="576"/>
        <v>0</v>
      </c>
      <c r="AQ3327">
        <f t="shared" si="577"/>
        <v>0</v>
      </c>
      <c r="AV3327">
        <f t="shared" si="579"/>
        <v>3324</v>
      </c>
      <c r="AW3327">
        <f t="shared" si="578"/>
        <v>0</v>
      </c>
    </row>
    <row r="3328" spans="5:49" x14ac:dyDescent="0.25">
      <c r="E3328" s="47">
        <f t="shared" si="571"/>
        <v>0</v>
      </c>
      <c r="F3328" s="45">
        <f t="shared" si="572"/>
        <v>0</v>
      </c>
      <c r="G3328" s="45" t="e">
        <f t="shared" si="573"/>
        <v>#DIV/0!</v>
      </c>
      <c r="H3328" s="45" t="e">
        <f t="shared" si="574"/>
        <v>#DIV/0!</v>
      </c>
      <c r="AN3328">
        <f t="shared" si="580"/>
        <v>0</v>
      </c>
      <c r="AO3328">
        <f t="shared" si="575"/>
        <v>0</v>
      </c>
      <c r="AP3328">
        <f t="shared" si="576"/>
        <v>0</v>
      </c>
      <c r="AQ3328">
        <f t="shared" si="577"/>
        <v>0</v>
      </c>
      <c r="AV3328">
        <f t="shared" si="579"/>
        <v>3325</v>
      </c>
      <c r="AW3328">
        <f t="shared" si="578"/>
        <v>0</v>
      </c>
    </row>
    <row r="3329" spans="5:49" x14ac:dyDescent="0.25">
      <c r="E3329" s="47">
        <f t="shared" si="571"/>
        <v>0</v>
      </c>
      <c r="F3329" s="45">
        <f t="shared" si="572"/>
        <v>0</v>
      </c>
      <c r="G3329" s="45" t="e">
        <f t="shared" si="573"/>
        <v>#DIV/0!</v>
      </c>
      <c r="H3329" s="45" t="e">
        <f t="shared" si="574"/>
        <v>#DIV/0!</v>
      </c>
      <c r="AN3329">
        <f t="shared" si="580"/>
        <v>0</v>
      </c>
      <c r="AO3329">
        <f t="shared" si="575"/>
        <v>0</v>
      </c>
      <c r="AP3329">
        <f t="shared" si="576"/>
        <v>0</v>
      </c>
      <c r="AQ3329">
        <f t="shared" si="577"/>
        <v>0</v>
      </c>
      <c r="AV3329">
        <f t="shared" si="579"/>
        <v>3326</v>
      </c>
      <c r="AW3329">
        <f t="shared" si="578"/>
        <v>0</v>
      </c>
    </row>
    <row r="3330" spans="5:49" x14ac:dyDescent="0.25">
      <c r="E3330" s="47">
        <f t="shared" ref="E3330:E3393" si="581">ROUNDDOWN(C3332,0)</f>
        <v>0</v>
      </c>
      <c r="F3330" s="45">
        <f t="shared" ref="F3330:F3393" si="582">HOUR(C3332)</f>
        <v>0</v>
      </c>
      <c r="G3330" s="45" t="e">
        <f t="shared" ref="G3330:G3393" si="583">D3332/H3330</f>
        <v>#DIV/0!</v>
      </c>
      <c r="H3330" s="45" t="e">
        <f t="shared" ref="H3330:H3393" si="584">AVERAGEIFS(D:D,E:E,E3330)</f>
        <v>#DIV/0!</v>
      </c>
      <c r="AN3330">
        <f t="shared" si="580"/>
        <v>0</v>
      </c>
      <c r="AO3330">
        <f t="shared" si="575"/>
        <v>0</v>
      </c>
      <c r="AP3330">
        <f t="shared" si="576"/>
        <v>0</v>
      </c>
      <c r="AQ3330">
        <f t="shared" si="577"/>
        <v>0</v>
      </c>
      <c r="AV3330">
        <f t="shared" si="579"/>
        <v>3327</v>
      </c>
      <c r="AW3330">
        <f t="shared" si="578"/>
        <v>0</v>
      </c>
    </row>
    <row r="3331" spans="5:49" x14ac:dyDescent="0.25">
      <c r="E3331" s="47">
        <f t="shared" si="581"/>
        <v>0</v>
      </c>
      <c r="F3331" s="45">
        <f t="shared" si="582"/>
        <v>0</v>
      </c>
      <c r="G3331" s="45" t="e">
        <f t="shared" si="583"/>
        <v>#DIV/0!</v>
      </c>
      <c r="H3331" s="45" t="e">
        <f t="shared" si="584"/>
        <v>#DIV/0!</v>
      </c>
      <c r="AN3331">
        <f t="shared" si="580"/>
        <v>0</v>
      </c>
      <c r="AO3331">
        <f t="shared" si="575"/>
        <v>0</v>
      </c>
      <c r="AP3331">
        <f t="shared" si="576"/>
        <v>0</v>
      </c>
      <c r="AQ3331">
        <f t="shared" si="577"/>
        <v>0</v>
      </c>
      <c r="AV3331">
        <f t="shared" si="579"/>
        <v>3328</v>
      </c>
      <c r="AW3331">
        <f t="shared" si="578"/>
        <v>0</v>
      </c>
    </row>
    <row r="3332" spans="5:49" x14ac:dyDescent="0.25">
      <c r="E3332" s="47">
        <f t="shared" si="581"/>
        <v>0</v>
      </c>
      <c r="F3332" s="45">
        <f t="shared" si="582"/>
        <v>0</v>
      </c>
      <c r="G3332" s="45" t="e">
        <f t="shared" si="583"/>
        <v>#DIV/0!</v>
      </c>
      <c r="H3332" s="45" t="e">
        <f t="shared" si="584"/>
        <v>#DIV/0!</v>
      </c>
      <c r="AN3332">
        <f t="shared" si="580"/>
        <v>0</v>
      </c>
      <c r="AO3332">
        <f t="shared" ref="AO3332:AO3395" si="585">ROUNDUP((C3332-$C$4)/7,0)</f>
        <v>0</v>
      </c>
      <c r="AP3332">
        <f t="shared" ref="AP3332:AP3395" si="586">ROUNDUP((C3332-$C$4)/1,0)</f>
        <v>0</v>
      </c>
      <c r="AQ3332">
        <f t="shared" ref="AQ3332:AQ3395" si="587">ROUNDUP((C3332-$C$4)*24,0)</f>
        <v>0</v>
      </c>
      <c r="AV3332">
        <f t="shared" si="579"/>
        <v>3329</v>
      </c>
      <c r="AW3332">
        <f t="shared" ref="AW3332:AW3395" si="588">SUMIFS(AN:AN,AQ:AQ,AV3332)</f>
        <v>0</v>
      </c>
    </row>
    <row r="3333" spans="5:49" x14ac:dyDescent="0.25">
      <c r="E3333" s="47">
        <f t="shared" si="581"/>
        <v>0</v>
      </c>
      <c r="F3333" s="45">
        <f t="shared" si="582"/>
        <v>0</v>
      </c>
      <c r="G3333" s="45" t="e">
        <f t="shared" si="583"/>
        <v>#DIV/0!</v>
      </c>
      <c r="H3333" s="45" t="e">
        <f t="shared" si="584"/>
        <v>#DIV/0!</v>
      </c>
      <c r="AN3333">
        <f t="shared" si="580"/>
        <v>0</v>
      </c>
      <c r="AO3333">
        <f t="shared" si="585"/>
        <v>0</v>
      </c>
      <c r="AP3333">
        <f t="shared" si="586"/>
        <v>0</v>
      </c>
      <c r="AQ3333">
        <f t="shared" si="587"/>
        <v>0</v>
      </c>
      <c r="AV3333">
        <f t="shared" ref="AV3333:AV3396" si="589">1+AV3332</f>
        <v>3330</v>
      </c>
      <c r="AW3333">
        <f t="shared" si="588"/>
        <v>0</v>
      </c>
    </row>
    <row r="3334" spans="5:49" x14ac:dyDescent="0.25">
      <c r="E3334" s="47">
        <f t="shared" si="581"/>
        <v>0</v>
      </c>
      <c r="F3334" s="45">
        <f t="shared" si="582"/>
        <v>0</v>
      </c>
      <c r="G3334" s="45" t="e">
        <f t="shared" si="583"/>
        <v>#DIV/0!</v>
      </c>
      <c r="H3334" s="45" t="e">
        <f t="shared" si="584"/>
        <v>#DIV/0!</v>
      </c>
      <c r="AN3334">
        <f t="shared" si="580"/>
        <v>0</v>
      </c>
      <c r="AO3334">
        <f t="shared" si="585"/>
        <v>0</v>
      </c>
      <c r="AP3334">
        <f t="shared" si="586"/>
        <v>0</v>
      </c>
      <c r="AQ3334">
        <f t="shared" si="587"/>
        <v>0</v>
      </c>
      <c r="AV3334">
        <f t="shared" si="589"/>
        <v>3331</v>
      </c>
      <c r="AW3334">
        <f t="shared" si="588"/>
        <v>0</v>
      </c>
    </row>
    <row r="3335" spans="5:49" x14ac:dyDescent="0.25">
      <c r="E3335" s="47">
        <f t="shared" si="581"/>
        <v>0</v>
      </c>
      <c r="F3335" s="45">
        <f t="shared" si="582"/>
        <v>0</v>
      </c>
      <c r="G3335" s="45" t="e">
        <f t="shared" si="583"/>
        <v>#DIV/0!</v>
      </c>
      <c r="H3335" s="45" t="e">
        <f t="shared" si="584"/>
        <v>#DIV/0!</v>
      </c>
      <c r="AN3335">
        <f t="shared" si="580"/>
        <v>0</v>
      </c>
      <c r="AO3335">
        <f t="shared" si="585"/>
        <v>0</v>
      </c>
      <c r="AP3335">
        <f t="shared" si="586"/>
        <v>0</v>
      </c>
      <c r="AQ3335">
        <f t="shared" si="587"/>
        <v>0</v>
      </c>
      <c r="AV3335">
        <f t="shared" si="589"/>
        <v>3332</v>
      </c>
      <c r="AW3335">
        <f t="shared" si="588"/>
        <v>0</v>
      </c>
    </row>
    <row r="3336" spans="5:49" x14ac:dyDescent="0.25">
      <c r="E3336" s="47">
        <f t="shared" si="581"/>
        <v>0</v>
      </c>
      <c r="F3336" s="45">
        <f t="shared" si="582"/>
        <v>0</v>
      </c>
      <c r="G3336" s="45" t="e">
        <f t="shared" si="583"/>
        <v>#DIV/0!</v>
      </c>
      <c r="H3336" s="45" t="e">
        <f t="shared" si="584"/>
        <v>#DIV/0!</v>
      </c>
      <c r="AN3336">
        <f t="shared" ref="AN3336:AN3399" si="590">D3336*(C3336-C3335)*86400*$B$15</f>
        <v>0</v>
      </c>
      <c r="AO3336">
        <f t="shared" si="585"/>
        <v>0</v>
      </c>
      <c r="AP3336">
        <f t="shared" si="586"/>
        <v>0</v>
      </c>
      <c r="AQ3336">
        <f t="shared" si="587"/>
        <v>0</v>
      </c>
      <c r="AV3336">
        <f t="shared" si="589"/>
        <v>3333</v>
      </c>
      <c r="AW3336">
        <f t="shared" si="588"/>
        <v>0</v>
      </c>
    </row>
    <row r="3337" spans="5:49" x14ac:dyDescent="0.25">
      <c r="E3337" s="47">
        <f t="shared" si="581"/>
        <v>0</v>
      </c>
      <c r="F3337" s="45">
        <f t="shared" si="582"/>
        <v>0</v>
      </c>
      <c r="G3337" s="45" t="e">
        <f t="shared" si="583"/>
        <v>#DIV/0!</v>
      </c>
      <c r="H3337" s="45" t="e">
        <f t="shared" si="584"/>
        <v>#DIV/0!</v>
      </c>
      <c r="AN3337">
        <f t="shared" si="590"/>
        <v>0</v>
      </c>
      <c r="AO3337">
        <f t="shared" si="585"/>
        <v>0</v>
      </c>
      <c r="AP3337">
        <f t="shared" si="586"/>
        <v>0</v>
      </c>
      <c r="AQ3337">
        <f t="shared" si="587"/>
        <v>0</v>
      </c>
      <c r="AV3337">
        <f t="shared" si="589"/>
        <v>3334</v>
      </c>
      <c r="AW3337">
        <f t="shared" si="588"/>
        <v>0</v>
      </c>
    </row>
    <row r="3338" spans="5:49" x14ac:dyDescent="0.25">
      <c r="E3338" s="47">
        <f t="shared" si="581"/>
        <v>0</v>
      </c>
      <c r="F3338" s="45">
        <f t="shared" si="582"/>
        <v>0</v>
      </c>
      <c r="G3338" s="45" t="e">
        <f t="shared" si="583"/>
        <v>#DIV/0!</v>
      </c>
      <c r="H3338" s="45" t="e">
        <f t="shared" si="584"/>
        <v>#DIV/0!</v>
      </c>
      <c r="AN3338">
        <f t="shared" si="590"/>
        <v>0</v>
      </c>
      <c r="AO3338">
        <f t="shared" si="585"/>
        <v>0</v>
      </c>
      <c r="AP3338">
        <f t="shared" si="586"/>
        <v>0</v>
      </c>
      <c r="AQ3338">
        <f t="shared" si="587"/>
        <v>0</v>
      </c>
      <c r="AV3338">
        <f t="shared" si="589"/>
        <v>3335</v>
      </c>
      <c r="AW3338">
        <f t="shared" si="588"/>
        <v>0</v>
      </c>
    </row>
    <row r="3339" spans="5:49" x14ac:dyDescent="0.25">
      <c r="E3339" s="47">
        <f t="shared" si="581"/>
        <v>0</v>
      </c>
      <c r="F3339" s="45">
        <f t="shared" si="582"/>
        <v>0</v>
      </c>
      <c r="G3339" s="45" t="e">
        <f t="shared" si="583"/>
        <v>#DIV/0!</v>
      </c>
      <c r="H3339" s="45" t="e">
        <f t="shared" si="584"/>
        <v>#DIV/0!</v>
      </c>
      <c r="AN3339">
        <f t="shared" si="590"/>
        <v>0</v>
      </c>
      <c r="AO3339">
        <f t="shared" si="585"/>
        <v>0</v>
      </c>
      <c r="AP3339">
        <f t="shared" si="586"/>
        <v>0</v>
      </c>
      <c r="AQ3339">
        <f t="shared" si="587"/>
        <v>0</v>
      </c>
      <c r="AV3339">
        <f t="shared" si="589"/>
        <v>3336</v>
      </c>
      <c r="AW3339">
        <f t="shared" si="588"/>
        <v>0</v>
      </c>
    </row>
    <row r="3340" spans="5:49" x14ac:dyDescent="0.25">
      <c r="E3340" s="47">
        <f t="shared" si="581"/>
        <v>0</v>
      </c>
      <c r="F3340" s="45">
        <f t="shared" si="582"/>
        <v>0</v>
      </c>
      <c r="G3340" s="45" t="e">
        <f t="shared" si="583"/>
        <v>#DIV/0!</v>
      </c>
      <c r="H3340" s="45" t="e">
        <f t="shared" si="584"/>
        <v>#DIV/0!</v>
      </c>
      <c r="AN3340">
        <f t="shared" si="590"/>
        <v>0</v>
      </c>
      <c r="AO3340">
        <f t="shared" si="585"/>
        <v>0</v>
      </c>
      <c r="AP3340">
        <f t="shared" si="586"/>
        <v>0</v>
      </c>
      <c r="AQ3340">
        <f t="shared" si="587"/>
        <v>0</v>
      </c>
      <c r="AV3340">
        <f t="shared" si="589"/>
        <v>3337</v>
      </c>
      <c r="AW3340">
        <f t="shared" si="588"/>
        <v>0</v>
      </c>
    </row>
    <row r="3341" spans="5:49" x14ac:dyDescent="0.25">
      <c r="E3341" s="47">
        <f t="shared" si="581"/>
        <v>0</v>
      </c>
      <c r="F3341" s="45">
        <f t="shared" si="582"/>
        <v>0</v>
      </c>
      <c r="G3341" s="45" t="e">
        <f t="shared" si="583"/>
        <v>#DIV/0!</v>
      </c>
      <c r="H3341" s="45" t="e">
        <f t="shared" si="584"/>
        <v>#DIV/0!</v>
      </c>
      <c r="AN3341">
        <f t="shared" si="590"/>
        <v>0</v>
      </c>
      <c r="AO3341">
        <f t="shared" si="585"/>
        <v>0</v>
      </c>
      <c r="AP3341">
        <f t="shared" si="586"/>
        <v>0</v>
      </c>
      <c r="AQ3341">
        <f t="shared" si="587"/>
        <v>0</v>
      </c>
      <c r="AV3341">
        <f t="shared" si="589"/>
        <v>3338</v>
      </c>
      <c r="AW3341">
        <f t="shared" si="588"/>
        <v>0</v>
      </c>
    </row>
    <row r="3342" spans="5:49" x14ac:dyDescent="0.25">
      <c r="E3342" s="47">
        <f t="shared" si="581"/>
        <v>0</v>
      </c>
      <c r="F3342" s="45">
        <f t="shared" si="582"/>
        <v>0</v>
      </c>
      <c r="G3342" s="45" t="e">
        <f t="shared" si="583"/>
        <v>#DIV/0!</v>
      </c>
      <c r="H3342" s="45" t="e">
        <f t="shared" si="584"/>
        <v>#DIV/0!</v>
      </c>
      <c r="AN3342">
        <f t="shared" si="590"/>
        <v>0</v>
      </c>
      <c r="AO3342">
        <f t="shared" si="585"/>
        <v>0</v>
      </c>
      <c r="AP3342">
        <f t="shared" si="586"/>
        <v>0</v>
      </c>
      <c r="AQ3342">
        <f t="shared" si="587"/>
        <v>0</v>
      </c>
      <c r="AV3342">
        <f t="shared" si="589"/>
        <v>3339</v>
      </c>
      <c r="AW3342">
        <f t="shared" si="588"/>
        <v>0</v>
      </c>
    </row>
    <row r="3343" spans="5:49" x14ac:dyDescent="0.25">
      <c r="E3343" s="47">
        <f t="shared" si="581"/>
        <v>0</v>
      </c>
      <c r="F3343" s="45">
        <f t="shared" si="582"/>
        <v>0</v>
      </c>
      <c r="G3343" s="45" t="e">
        <f t="shared" si="583"/>
        <v>#DIV/0!</v>
      </c>
      <c r="H3343" s="45" t="e">
        <f t="shared" si="584"/>
        <v>#DIV/0!</v>
      </c>
      <c r="AN3343">
        <f t="shared" si="590"/>
        <v>0</v>
      </c>
      <c r="AO3343">
        <f t="shared" si="585"/>
        <v>0</v>
      </c>
      <c r="AP3343">
        <f t="shared" si="586"/>
        <v>0</v>
      </c>
      <c r="AQ3343">
        <f t="shared" si="587"/>
        <v>0</v>
      </c>
      <c r="AV3343">
        <f t="shared" si="589"/>
        <v>3340</v>
      </c>
      <c r="AW3343">
        <f t="shared" si="588"/>
        <v>0</v>
      </c>
    </row>
    <row r="3344" spans="5:49" x14ac:dyDescent="0.25">
      <c r="E3344" s="47">
        <f t="shared" si="581"/>
        <v>0</v>
      </c>
      <c r="F3344" s="45">
        <f t="shared" si="582"/>
        <v>0</v>
      </c>
      <c r="G3344" s="45" t="e">
        <f t="shared" si="583"/>
        <v>#DIV/0!</v>
      </c>
      <c r="H3344" s="45" t="e">
        <f t="shared" si="584"/>
        <v>#DIV/0!</v>
      </c>
      <c r="AN3344">
        <f t="shared" si="590"/>
        <v>0</v>
      </c>
      <c r="AO3344">
        <f t="shared" si="585"/>
        <v>0</v>
      </c>
      <c r="AP3344">
        <f t="shared" si="586"/>
        <v>0</v>
      </c>
      <c r="AQ3344">
        <f t="shared" si="587"/>
        <v>0</v>
      </c>
      <c r="AV3344">
        <f t="shared" si="589"/>
        <v>3341</v>
      </c>
      <c r="AW3344">
        <f t="shared" si="588"/>
        <v>0</v>
      </c>
    </row>
    <row r="3345" spans="5:49" x14ac:dyDescent="0.25">
      <c r="E3345" s="47">
        <f t="shared" si="581"/>
        <v>0</v>
      </c>
      <c r="F3345" s="45">
        <f t="shared" si="582"/>
        <v>0</v>
      </c>
      <c r="G3345" s="45" t="e">
        <f t="shared" si="583"/>
        <v>#DIV/0!</v>
      </c>
      <c r="H3345" s="45" t="e">
        <f t="shared" si="584"/>
        <v>#DIV/0!</v>
      </c>
      <c r="AN3345">
        <f t="shared" si="590"/>
        <v>0</v>
      </c>
      <c r="AO3345">
        <f t="shared" si="585"/>
        <v>0</v>
      </c>
      <c r="AP3345">
        <f t="shared" si="586"/>
        <v>0</v>
      </c>
      <c r="AQ3345">
        <f t="shared" si="587"/>
        <v>0</v>
      </c>
      <c r="AV3345">
        <f t="shared" si="589"/>
        <v>3342</v>
      </c>
      <c r="AW3345">
        <f t="shared" si="588"/>
        <v>0</v>
      </c>
    </row>
    <row r="3346" spans="5:49" x14ac:dyDescent="0.25">
      <c r="E3346" s="47">
        <f t="shared" si="581"/>
        <v>0</v>
      </c>
      <c r="F3346" s="45">
        <f t="shared" si="582"/>
        <v>0</v>
      </c>
      <c r="G3346" s="45" t="e">
        <f t="shared" si="583"/>
        <v>#DIV/0!</v>
      </c>
      <c r="H3346" s="45" t="e">
        <f t="shared" si="584"/>
        <v>#DIV/0!</v>
      </c>
      <c r="AN3346">
        <f t="shared" si="590"/>
        <v>0</v>
      </c>
      <c r="AO3346">
        <f t="shared" si="585"/>
        <v>0</v>
      </c>
      <c r="AP3346">
        <f t="shared" si="586"/>
        <v>0</v>
      </c>
      <c r="AQ3346">
        <f t="shared" si="587"/>
        <v>0</v>
      </c>
      <c r="AV3346">
        <f t="shared" si="589"/>
        <v>3343</v>
      </c>
      <c r="AW3346">
        <f t="shared" si="588"/>
        <v>0</v>
      </c>
    </row>
    <row r="3347" spans="5:49" x14ac:dyDescent="0.25">
      <c r="E3347" s="47">
        <f t="shared" si="581"/>
        <v>0</v>
      </c>
      <c r="F3347" s="45">
        <f t="shared" si="582"/>
        <v>0</v>
      </c>
      <c r="G3347" s="45" t="e">
        <f t="shared" si="583"/>
        <v>#DIV/0!</v>
      </c>
      <c r="H3347" s="45" t="e">
        <f t="shared" si="584"/>
        <v>#DIV/0!</v>
      </c>
      <c r="AN3347">
        <f t="shared" si="590"/>
        <v>0</v>
      </c>
      <c r="AO3347">
        <f t="shared" si="585"/>
        <v>0</v>
      </c>
      <c r="AP3347">
        <f t="shared" si="586"/>
        <v>0</v>
      </c>
      <c r="AQ3347">
        <f t="shared" si="587"/>
        <v>0</v>
      </c>
      <c r="AV3347">
        <f t="shared" si="589"/>
        <v>3344</v>
      </c>
      <c r="AW3347">
        <f t="shared" si="588"/>
        <v>0</v>
      </c>
    </row>
    <row r="3348" spans="5:49" x14ac:dyDescent="0.25">
      <c r="E3348" s="47">
        <f t="shared" si="581"/>
        <v>0</v>
      </c>
      <c r="F3348" s="45">
        <f t="shared" si="582"/>
        <v>0</v>
      </c>
      <c r="G3348" s="45" t="e">
        <f t="shared" si="583"/>
        <v>#DIV/0!</v>
      </c>
      <c r="H3348" s="45" t="e">
        <f t="shared" si="584"/>
        <v>#DIV/0!</v>
      </c>
      <c r="AN3348">
        <f t="shared" si="590"/>
        <v>0</v>
      </c>
      <c r="AO3348">
        <f t="shared" si="585"/>
        <v>0</v>
      </c>
      <c r="AP3348">
        <f t="shared" si="586"/>
        <v>0</v>
      </c>
      <c r="AQ3348">
        <f t="shared" si="587"/>
        <v>0</v>
      </c>
      <c r="AV3348">
        <f t="shared" si="589"/>
        <v>3345</v>
      </c>
      <c r="AW3348">
        <f t="shared" si="588"/>
        <v>0</v>
      </c>
    </row>
    <row r="3349" spans="5:49" x14ac:dyDescent="0.25">
      <c r="E3349" s="47">
        <f t="shared" si="581"/>
        <v>0</v>
      </c>
      <c r="F3349" s="45">
        <f t="shared" si="582"/>
        <v>0</v>
      </c>
      <c r="G3349" s="45" t="e">
        <f t="shared" si="583"/>
        <v>#DIV/0!</v>
      </c>
      <c r="H3349" s="45" t="e">
        <f t="shared" si="584"/>
        <v>#DIV/0!</v>
      </c>
      <c r="AN3349">
        <f t="shared" si="590"/>
        <v>0</v>
      </c>
      <c r="AO3349">
        <f t="shared" si="585"/>
        <v>0</v>
      </c>
      <c r="AP3349">
        <f t="shared" si="586"/>
        <v>0</v>
      </c>
      <c r="AQ3349">
        <f t="shared" si="587"/>
        <v>0</v>
      </c>
      <c r="AV3349">
        <f t="shared" si="589"/>
        <v>3346</v>
      </c>
      <c r="AW3349">
        <f t="shared" si="588"/>
        <v>0</v>
      </c>
    </row>
    <row r="3350" spans="5:49" x14ac:dyDescent="0.25">
      <c r="E3350" s="47">
        <f t="shared" si="581"/>
        <v>0</v>
      </c>
      <c r="F3350" s="45">
        <f t="shared" si="582"/>
        <v>0</v>
      </c>
      <c r="G3350" s="45" t="e">
        <f t="shared" si="583"/>
        <v>#DIV/0!</v>
      </c>
      <c r="H3350" s="45" t="e">
        <f t="shared" si="584"/>
        <v>#DIV/0!</v>
      </c>
      <c r="AN3350">
        <f t="shared" si="590"/>
        <v>0</v>
      </c>
      <c r="AO3350">
        <f t="shared" si="585"/>
        <v>0</v>
      </c>
      <c r="AP3350">
        <f t="shared" si="586"/>
        <v>0</v>
      </c>
      <c r="AQ3350">
        <f t="shared" si="587"/>
        <v>0</v>
      </c>
      <c r="AV3350">
        <f t="shared" si="589"/>
        <v>3347</v>
      </c>
      <c r="AW3350">
        <f t="shared" si="588"/>
        <v>0</v>
      </c>
    </row>
    <row r="3351" spans="5:49" x14ac:dyDescent="0.25">
      <c r="E3351" s="47">
        <f t="shared" si="581"/>
        <v>0</v>
      </c>
      <c r="F3351" s="45">
        <f t="shared" si="582"/>
        <v>0</v>
      </c>
      <c r="G3351" s="45" t="e">
        <f t="shared" si="583"/>
        <v>#DIV/0!</v>
      </c>
      <c r="H3351" s="45" t="e">
        <f t="shared" si="584"/>
        <v>#DIV/0!</v>
      </c>
      <c r="AN3351">
        <f t="shared" si="590"/>
        <v>0</v>
      </c>
      <c r="AO3351">
        <f t="shared" si="585"/>
        <v>0</v>
      </c>
      <c r="AP3351">
        <f t="shared" si="586"/>
        <v>0</v>
      </c>
      <c r="AQ3351">
        <f t="shared" si="587"/>
        <v>0</v>
      </c>
      <c r="AV3351">
        <f t="shared" si="589"/>
        <v>3348</v>
      </c>
      <c r="AW3351">
        <f t="shared" si="588"/>
        <v>0</v>
      </c>
    </row>
    <row r="3352" spans="5:49" x14ac:dyDescent="0.25">
      <c r="E3352" s="47">
        <f t="shared" si="581"/>
        <v>0</v>
      </c>
      <c r="F3352" s="45">
        <f t="shared" si="582"/>
        <v>0</v>
      </c>
      <c r="G3352" s="45" t="e">
        <f t="shared" si="583"/>
        <v>#DIV/0!</v>
      </c>
      <c r="H3352" s="45" t="e">
        <f t="shared" si="584"/>
        <v>#DIV/0!</v>
      </c>
      <c r="AN3352">
        <f t="shared" si="590"/>
        <v>0</v>
      </c>
      <c r="AO3352">
        <f t="shared" si="585"/>
        <v>0</v>
      </c>
      <c r="AP3352">
        <f t="shared" si="586"/>
        <v>0</v>
      </c>
      <c r="AQ3352">
        <f t="shared" si="587"/>
        <v>0</v>
      </c>
      <c r="AV3352">
        <f t="shared" si="589"/>
        <v>3349</v>
      </c>
      <c r="AW3352">
        <f t="shared" si="588"/>
        <v>0</v>
      </c>
    </row>
    <row r="3353" spans="5:49" x14ac:dyDescent="0.25">
      <c r="E3353" s="47">
        <f t="shared" si="581"/>
        <v>0</v>
      </c>
      <c r="F3353" s="45">
        <f t="shared" si="582"/>
        <v>0</v>
      </c>
      <c r="G3353" s="45" t="e">
        <f t="shared" si="583"/>
        <v>#DIV/0!</v>
      </c>
      <c r="H3353" s="45" t="e">
        <f t="shared" si="584"/>
        <v>#DIV/0!</v>
      </c>
      <c r="AN3353">
        <f t="shared" si="590"/>
        <v>0</v>
      </c>
      <c r="AO3353">
        <f t="shared" si="585"/>
        <v>0</v>
      </c>
      <c r="AP3353">
        <f t="shared" si="586"/>
        <v>0</v>
      </c>
      <c r="AQ3353">
        <f t="shared" si="587"/>
        <v>0</v>
      </c>
      <c r="AV3353">
        <f t="shared" si="589"/>
        <v>3350</v>
      </c>
      <c r="AW3353">
        <f t="shared" si="588"/>
        <v>0</v>
      </c>
    </row>
    <row r="3354" spans="5:49" x14ac:dyDescent="0.25">
      <c r="E3354" s="47">
        <f t="shared" si="581"/>
        <v>0</v>
      </c>
      <c r="F3354" s="45">
        <f t="shared" si="582"/>
        <v>0</v>
      </c>
      <c r="G3354" s="45" t="e">
        <f t="shared" si="583"/>
        <v>#DIV/0!</v>
      </c>
      <c r="H3354" s="45" t="e">
        <f t="shared" si="584"/>
        <v>#DIV/0!</v>
      </c>
      <c r="AN3354">
        <f t="shared" si="590"/>
        <v>0</v>
      </c>
      <c r="AO3354">
        <f t="shared" si="585"/>
        <v>0</v>
      </c>
      <c r="AP3354">
        <f t="shared" si="586"/>
        <v>0</v>
      </c>
      <c r="AQ3354">
        <f t="shared" si="587"/>
        <v>0</v>
      </c>
      <c r="AV3354">
        <f t="shared" si="589"/>
        <v>3351</v>
      </c>
      <c r="AW3354">
        <f t="shared" si="588"/>
        <v>0</v>
      </c>
    </row>
    <row r="3355" spans="5:49" x14ac:dyDescent="0.25">
      <c r="E3355" s="47">
        <f t="shared" si="581"/>
        <v>0</v>
      </c>
      <c r="F3355" s="45">
        <f t="shared" si="582"/>
        <v>0</v>
      </c>
      <c r="G3355" s="45" t="e">
        <f t="shared" si="583"/>
        <v>#DIV/0!</v>
      </c>
      <c r="H3355" s="45" t="e">
        <f t="shared" si="584"/>
        <v>#DIV/0!</v>
      </c>
      <c r="AN3355">
        <f t="shared" si="590"/>
        <v>0</v>
      </c>
      <c r="AO3355">
        <f t="shared" si="585"/>
        <v>0</v>
      </c>
      <c r="AP3355">
        <f t="shared" si="586"/>
        <v>0</v>
      </c>
      <c r="AQ3355">
        <f t="shared" si="587"/>
        <v>0</v>
      </c>
      <c r="AV3355">
        <f t="shared" si="589"/>
        <v>3352</v>
      </c>
      <c r="AW3355">
        <f t="shared" si="588"/>
        <v>0</v>
      </c>
    </row>
    <row r="3356" spans="5:49" x14ac:dyDescent="0.25">
      <c r="E3356" s="47">
        <f t="shared" si="581"/>
        <v>0</v>
      </c>
      <c r="F3356" s="45">
        <f t="shared" si="582"/>
        <v>0</v>
      </c>
      <c r="G3356" s="45" t="e">
        <f t="shared" si="583"/>
        <v>#DIV/0!</v>
      </c>
      <c r="H3356" s="45" t="e">
        <f t="shared" si="584"/>
        <v>#DIV/0!</v>
      </c>
      <c r="AN3356">
        <f t="shared" si="590"/>
        <v>0</v>
      </c>
      <c r="AO3356">
        <f t="shared" si="585"/>
        <v>0</v>
      </c>
      <c r="AP3356">
        <f t="shared" si="586"/>
        <v>0</v>
      </c>
      <c r="AQ3356">
        <f t="shared" si="587"/>
        <v>0</v>
      </c>
      <c r="AV3356">
        <f t="shared" si="589"/>
        <v>3353</v>
      </c>
      <c r="AW3356">
        <f t="shared" si="588"/>
        <v>0</v>
      </c>
    </row>
    <row r="3357" spans="5:49" x14ac:dyDescent="0.25">
      <c r="E3357" s="47">
        <f t="shared" si="581"/>
        <v>0</v>
      </c>
      <c r="F3357" s="45">
        <f t="shared" si="582"/>
        <v>0</v>
      </c>
      <c r="G3357" s="45" t="e">
        <f t="shared" si="583"/>
        <v>#DIV/0!</v>
      </c>
      <c r="H3357" s="45" t="e">
        <f t="shared" si="584"/>
        <v>#DIV/0!</v>
      </c>
      <c r="AN3357">
        <f t="shared" si="590"/>
        <v>0</v>
      </c>
      <c r="AO3357">
        <f t="shared" si="585"/>
        <v>0</v>
      </c>
      <c r="AP3357">
        <f t="shared" si="586"/>
        <v>0</v>
      </c>
      <c r="AQ3357">
        <f t="shared" si="587"/>
        <v>0</v>
      </c>
      <c r="AV3357">
        <f t="shared" si="589"/>
        <v>3354</v>
      </c>
      <c r="AW3357">
        <f t="shared" si="588"/>
        <v>0</v>
      </c>
    </row>
    <row r="3358" spans="5:49" x14ac:dyDescent="0.25">
      <c r="E3358" s="47">
        <f t="shared" si="581"/>
        <v>0</v>
      </c>
      <c r="F3358" s="45">
        <f t="shared" si="582"/>
        <v>0</v>
      </c>
      <c r="G3358" s="45" t="e">
        <f t="shared" si="583"/>
        <v>#DIV/0!</v>
      </c>
      <c r="H3358" s="45" t="e">
        <f t="shared" si="584"/>
        <v>#DIV/0!</v>
      </c>
      <c r="AN3358">
        <f t="shared" si="590"/>
        <v>0</v>
      </c>
      <c r="AO3358">
        <f t="shared" si="585"/>
        <v>0</v>
      </c>
      <c r="AP3358">
        <f t="shared" si="586"/>
        <v>0</v>
      </c>
      <c r="AQ3358">
        <f t="shared" si="587"/>
        <v>0</v>
      </c>
      <c r="AV3358">
        <f t="shared" si="589"/>
        <v>3355</v>
      </c>
      <c r="AW3358">
        <f t="shared" si="588"/>
        <v>0</v>
      </c>
    </row>
    <row r="3359" spans="5:49" x14ac:dyDescent="0.25">
      <c r="E3359" s="47">
        <f t="shared" si="581"/>
        <v>0</v>
      </c>
      <c r="F3359" s="45">
        <f t="shared" si="582"/>
        <v>0</v>
      </c>
      <c r="G3359" s="45" t="e">
        <f t="shared" si="583"/>
        <v>#DIV/0!</v>
      </c>
      <c r="H3359" s="45" t="e">
        <f t="shared" si="584"/>
        <v>#DIV/0!</v>
      </c>
      <c r="AN3359">
        <f t="shared" si="590"/>
        <v>0</v>
      </c>
      <c r="AO3359">
        <f t="shared" si="585"/>
        <v>0</v>
      </c>
      <c r="AP3359">
        <f t="shared" si="586"/>
        <v>0</v>
      </c>
      <c r="AQ3359">
        <f t="shared" si="587"/>
        <v>0</v>
      </c>
      <c r="AV3359">
        <f t="shared" si="589"/>
        <v>3356</v>
      </c>
      <c r="AW3359">
        <f t="shared" si="588"/>
        <v>0</v>
      </c>
    </row>
    <row r="3360" spans="5:49" x14ac:dyDescent="0.25">
      <c r="E3360" s="47">
        <f t="shared" si="581"/>
        <v>0</v>
      </c>
      <c r="F3360" s="45">
        <f t="shared" si="582"/>
        <v>0</v>
      </c>
      <c r="G3360" s="45" t="e">
        <f t="shared" si="583"/>
        <v>#DIV/0!</v>
      </c>
      <c r="H3360" s="45" t="e">
        <f t="shared" si="584"/>
        <v>#DIV/0!</v>
      </c>
      <c r="AN3360">
        <f t="shared" si="590"/>
        <v>0</v>
      </c>
      <c r="AO3360">
        <f t="shared" si="585"/>
        <v>0</v>
      </c>
      <c r="AP3360">
        <f t="shared" si="586"/>
        <v>0</v>
      </c>
      <c r="AQ3360">
        <f t="shared" si="587"/>
        <v>0</v>
      </c>
      <c r="AV3360">
        <f t="shared" si="589"/>
        <v>3357</v>
      </c>
      <c r="AW3360">
        <f t="shared" si="588"/>
        <v>0</v>
      </c>
    </row>
    <row r="3361" spans="5:49" x14ac:dyDescent="0.25">
      <c r="E3361" s="47">
        <f t="shared" si="581"/>
        <v>0</v>
      </c>
      <c r="F3361" s="45">
        <f t="shared" si="582"/>
        <v>0</v>
      </c>
      <c r="G3361" s="45" t="e">
        <f t="shared" si="583"/>
        <v>#DIV/0!</v>
      </c>
      <c r="H3361" s="45" t="e">
        <f t="shared" si="584"/>
        <v>#DIV/0!</v>
      </c>
      <c r="AN3361">
        <f t="shared" si="590"/>
        <v>0</v>
      </c>
      <c r="AO3361">
        <f t="shared" si="585"/>
        <v>0</v>
      </c>
      <c r="AP3361">
        <f t="shared" si="586"/>
        <v>0</v>
      </c>
      <c r="AQ3361">
        <f t="shared" si="587"/>
        <v>0</v>
      </c>
      <c r="AV3361">
        <f t="shared" si="589"/>
        <v>3358</v>
      </c>
      <c r="AW3361">
        <f t="shared" si="588"/>
        <v>0</v>
      </c>
    </row>
    <row r="3362" spans="5:49" x14ac:dyDescent="0.25">
      <c r="E3362" s="47">
        <f t="shared" si="581"/>
        <v>0</v>
      </c>
      <c r="F3362" s="45">
        <f t="shared" si="582"/>
        <v>0</v>
      </c>
      <c r="G3362" s="45" t="e">
        <f t="shared" si="583"/>
        <v>#DIV/0!</v>
      </c>
      <c r="H3362" s="45" t="e">
        <f t="shared" si="584"/>
        <v>#DIV/0!</v>
      </c>
      <c r="AN3362">
        <f t="shared" si="590"/>
        <v>0</v>
      </c>
      <c r="AO3362">
        <f t="shared" si="585"/>
        <v>0</v>
      </c>
      <c r="AP3362">
        <f t="shared" si="586"/>
        <v>0</v>
      </c>
      <c r="AQ3362">
        <f t="shared" si="587"/>
        <v>0</v>
      </c>
      <c r="AV3362">
        <f t="shared" si="589"/>
        <v>3359</v>
      </c>
      <c r="AW3362">
        <f t="shared" si="588"/>
        <v>0</v>
      </c>
    </row>
    <row r="3363" spans="5:49" x14ac:dyDescent="0.25">
      <c r="E3363" s="47">
        <f t="shared" si="581"/>
        <v>0</v>
      </c>
      <c r="F3363" s="45">
        <f t="shared" si="582"/>
        <v>0</v>
      </c>
      <c r="G3363" s="45" t="e">
        <f t="shared" si="583"/>
        <v>#DIV/0!</v>
      </c>
      <c r="H3363" s="45" t="e">
        <f t="shared" si="584"/>
        <v>#DIV/0!</v>
      </c>
      <c r="AN3363">
        <f t="shared" si="590"/>
        <v>0</v>
      </c>
      <c r="AO3363">
        <f t="shared" si="585"/>
        <v>0</v>
      </c>
      <c r="AP3363">
        <f t="shared" si="586"/>
        <v>0</v>
      </c>
      <c r="AQ3363">
        <f t="shared" si="587"/>
        <v>0</v>
      </c>
      <c r="AV3363">
        <f t="shared" si="589"/>
        <v>3360</v>
      </c>
      <c r="AW3363">
        <f t="shared" si="588"/>
        <v>0</v>
      </c>
    </row>
    <row r="3364" spans="5:49" x14ac:dyDescent="0.25">
      <c r="E3364" s="47">
        <f t="shared" si="581"/>
        <v>0</v>
      </c>
      <c r="F3364" s="45">
        <f t="shared" si="582"/>
        <v>0</v>
      </c>
      <c r="G3364" s="45" t="e">
        <f t="shared" si="583"/>
        <v>#DIV/0!</v>
      </c>
      <c r="H3364" s="45" t="e">
        <f t="shared" si="584"/>
        <v>#DIV/0!</v>
      </c>
      <c r="AN3364">
        <f t="shared" si="590"/>
        <v>0</v>
      </c>
      <c r="AO3364">
        <f t="shared" si="585"/>
        <v>0</v>
      </c>
      <c r="AP3364">
        <f t="shared" si="586"/>
        <v>0</v>
      </c>
      <c r="AQ3364">
        <f t="shared" si="587"/>
        <v>0</v>
      </c>
      <c r="AV3364">
        <f t="shared" si="589"/>
        <v>3361</v>
      </c>
      <c r="AW3364">
        <f t="shared" si="588"/>
        <v>0</v>
      </c>
    </row>
    <row r="3365" spans="5:49" x14ac:dyDescent="0.25">
      <c r="E3365" s="47">
        <f t="shared" si="581"/>
        <v>0</v>
      </c>
      <c r="F3365" s="45">
        <f t="shared" si="582"/>
        <v>0</v>
      </c>
      <c r="G3365" s="45" t="e">
        <f t="shared" si="583"/>
        <v>#DIV/0!</v>
      </c>
      <c r="H3365" s="45" t="e">
        <f t="shared" si="584"/>
        <v>#DIV/0!</v>
      </c>
      <c r="AN3365">
        <f t="shared" si="590"/>
        <v>0</v>
      </c>
      <c r="AO3365">
        <f t="shared" si="585"/>
        <v>0</v>
      </c>
      <c r="AP3365">
        <f t="shared" si="586"/>
        <v>0</v>
      </c>
      <c r="AQ3365">
        <f t="shared" si="587"/>
        <v>0</v>
      </c>
      <c r="AV3365">
        <f t="shared" si="589"/>
        <v>3362</v>
      </c>
      <c r="AW3365">
        <f t="shared" si="588"/>
        <v>0</v>
      </c>
    </row>
    <row r="3366" spans="5:49" x14ac:dyDescent="0.25">
      <c r="E3366" s="47">
        <f t="shared" si="581"/>
        <v>0</v>
      </c>
      <c r="F3366" s="45">
        <f t="shared" si="582"/>
        <v>0</v>
      </c>
      <c r="G3366" s="45" t="e">
        <f t="shared" si="583"/>
        <v>#DIV/0!</v>
      </c>
      <c r="H3366" s="45" t="e">
        <f t="shared" si="584"/>
        <v>#DIV/0!</v>
      </c>
      <c r="AN3366">
        <f t="shared" si="590"/>
        <v>0</v>
      </c>
      <c r="AO3366">
        <f t="shared" si="585"/>
        <v>0</v>
      </c>
      <c r="AP3366">
        <f t="shared" si="586"/>
        <v>0</v>
      </c>
      <c r="AQ3366">
        <f t="shared" si="587"/>
        <v>0</v>
      </c>
      <c r="AV3366">
        <f t="shared" si="589"/>
        <v>3363</v>
      </c>
      <c r="AW3366">
        <f t="shared" si="588"/>
        <v>0</v>
      </c>
    </row>
    <row r="3367" spans="5:49" x14ac:dyDescent="0.25">
      <c r="E3367" s="47">
        <f t="shared" si="581"/>
        <v>0</v>
      </c>
      <c r="F3367" s="45">
        <f t="shared" si="582"/>
        <v>0</v>
      </c>
      <c r="G3367" s="45" t="e">
        <f t="shared" si="583"/>
        <v>#DIV/0!</v>
      </c>
      <c r="H3367" s="45" t="e">
        <f t="shared" si="584"/>
        <v>#DIV/0!</v>
      </c>
      <c r="AN3367">
        <f t="shared" si="590"/>
        <v>0</v>
      </c>
      <c r="AO3367">
        <f t="shared" si="585"/>
        <v>0</v>
      </c>
      <c r="AP3367">
        <f t="shared" si="586"/>
        <v>0</v>
      </c>
      <c r="AQ3367">
        <f t="shared" si="587"/>
        <v>0</v>
      </c>
      <c r="AV3367">
        <f t="shared" si="589"/>
        <v>3364</v>
      </c>
      <c r="AW3367">
        <f t="shared" si="588"/>
        <v>0</v>
      </c>
    </row>
    <row r="3368" spans="5:49" x14ac:dyDescent="0.25">
      <c r="E3368" s="47">
        <f t="shared" si="581"/>
        <v>0</v>
      </c>
      <c r="F3368" s="45">
        <f t="shared" si="582"/>
        <v>0</v>
      </c>
      <c r="G3368" s="45" t="e">
        <f t="shared" si="583"/>
        <v>#DIV/0!</v>
      </c>
      <c r="H3368" s="45" t="e">
        <f t="shared" si="584"/>
        <v>#DIV/0!</v>
      </c>
      <c r="AN3368">
        <f t="shared" si="590"/>
        <v>0</v>
      </c>
      <c r="AO3368">
        <f t="shared" si="585"/>
        <v>0</v>
      </c>
      <c r="AP3368">
        <f t="shared" si="586"/>
        <v>0</v>
      </c>
      <c r="AQ3368">
        <f t="shared" si="587"/>
        <v>0</v>
      </c>
      <c r="AV3368">
        <f t="shared" si="589"/>
        <v>3365</v>
      </c>
      <c r="AW3368">
        <f t="shared" si="588"/>
        <v>0</v>
      </c>
    </row>
    <row r="3369" spans="5:49" x14ac:dyDescent="0.25">
      <c r="E3369" s="47">
        <f t="shared" si="581"/>
        <v>0</v>
      </c>
      <c r="F3369" s="45">
        <f t="shared" si="582"/>
        <v>0</v>
      </c>
      <c r="G3369" s="45" t="e">
        <f t="shared" si="583"/>
        <v>#DIV/0!</v>
      </c>
      <c r="H3369" s="45" t="e">
        <f t="shared" si="584"/>
        <v>#DIV/0!</v>
      </c>
      <c r="AN3369">
        <f t="shared" si="590"/>
        <v>0</v>
      </c>
      <c r="AO3369">
        <f t="shared" si="585"/>
        <v>0</v>
      </c>
      <c r="AP3369">
        <f t="shared" si="586"/>
        <v>0</v>
      </c>
      <c r="AQ3369">
        <f t="shared" si="587"/>
        <v>0</v>
      </c>
      <c r="AV3369">
        <f t="shared" si="589"/>
        <v>3366</v>
      </c>
      <c r="AW3369">
        <f t="shared" si="588"/>
        <v>0</v>
      </c>
    </row>
    <row r="3370" spans="5:49" x14ac:dyDescent="0.25">
      <c r="E3370" s="47">
        <f t="shared" si="581"/>
        <v>0</v>
      </c>
      <c r="F3370" s="45">
        <f t="shared" si="582"/>
        <v>0</v>
      </c>
      <c r="G3370" s="45" t="e">
        <f t="shared" si="583"/>
        <v>#DIV/0!</v>
      </c>
      <c r="H3370" s="45" t="e">
        <f t="shared" si="584"/>
        <v>#DIV/0!</v>
      </c>
      <c r="AN3370">
        <f t="shared" si="590"/>
        <v>0</v>
      </c>
      <c r="AO3370">
        <f t="shared" si="585"/>
        <v>0</v>
      </c>
      <c r="AP3370">
        <f t="shared" si="586"/>
        <v>0</v>
      </c>
      <c r="AQ3370">
        <f t="shared" si="587"/>
        <v>0</v>
      </c>
      <c r="AV3370">
        <f t="shared" si="589"/>
        <v>3367</v>
      </c>
      <c r="AW3370">
        <f t="shared" si="588"/>
        <v>0</v>
      </c>
    </row>
    <row r="3371" spans="5:49" x14ac:dyDescent="0.25">
      <c r="E3371" s="47">
        <f t="shared" si="581"/>
        <v>0</v>
      </c>
      <c r="F3371" s="45">
        <f t="shared" si="582"/>
        <v>0</v>
      </c>
      <c r="G3371" s="45" t="e">
        <f t="shared" si="583"/>
        <v>#DIV/0!</v>
      </c>
      <c r="H3371" s="45" t="e">
        <f t="shared" si="584"/>
        <v>#DIV/0!</v>
      </c>
      <c r="AN3371">
        <f t="shared" si="590"/>
        <v>0</v>
      </c>
      <c r="AO3371">
        <f t="shared" si="585"/>
        <v>0</v>
      </c>
      <c r="AP3371">
        <f t="shared" si="586"/>
        <v>0</v>
      </c>
      <c r="AQ3371">
        <f t="shared" si="587"/>
        <v>0</v>
      </c>
      <c r="AV3371">
        <f t="shared" si="589"/>
        <v>3368</v>
      </c>
      <c r="AW3371">
        <f t="shared" si="588"/>
        <v>0</v>
      </c>
    </row>
    <row r="3372" spans="5:49" x14ac:dyDescent="0.25">
      <c r="E3372" s="47">
        <f t="shared" si="581"/>
        <v>0</v>
      </c>
      <c r="F3372" s="45">
        <f t="shared" si="582"/>
        <v>0</v>
      </c>
      <c r="G3372" s="45" t="e">
        <f t="shared" si="583"/>
        <v>#DIV/0!</v>
      </c>
      <c r="H3372" s="45" t="e">
        <f t="shared" si="584"/>
        <v>#DIV/0!</v>
      </c>
      <c r="AN3372">
        <f t="shared" si="590"/>
        <v>0</v>
      </c>
      <c r="AO3372">
        <f t="shared" si="585"/>
        <v>0</v>
      </c>
      <c r="AP3372">
        <f t="shared" si="586"/>
        <v>0</v>
      </c>
      <c r="AQ3372">
        <f t="shared" si="587"/>
        <v>0</v>
      </c>
      <c r="AV3372">
        <f t="shared" si="589"/>
        <v>3369</v>
      </c>
      <c r="AW3372">
        <f t="shared" si="588"/>
        <v>0</v>
      </c>
    </row>
    <row r="3373" spans="5:49" x14ac:dyDescent="0.25">
      <c r="E3373" s="47">
        <f t="shared" si="581"/>
        <v>0</v>
      </c>
      <c r="F3373" s="45">
        <f t="shared" si="582"/>
        <v>0</v>
      </c>
      <c r="G3373" s="45" t="e">
        <f t="shared" si="583"/>
        <v>#DIV/0!</v>
      </c>
      <c r="H3373" s="45" t="e">
        <f t="shared" si="584"/>
        <v>#DIV/0!</v>
      </c>
      <c r="AN3373">
        <f t="shared" si="590"/>
        <v>0</v>
      </c>
      <c r="AO3373">
        <f t="shared" si="585"/>
        <v>0</v>
      </c>
      <c r="AP3373">
        <f t="shared" si="586"/>
        <v>0</v>
      </c>
      <c r="AQ3373">
        <f t="shared" si="587"/>
        <v>0</v>
      </c>
      <c r="AV3373">
        <f t="shared" si="589"/>
        <v>3370</v>
      </c>
      <c r="AW3373">
        <f t="shared" si="588"/>
        <v>0</v>
      </c>
    </row>
    <row r="3374" spans="5:49" x14ac:dyDescent="0.25">
      <c r="E3374" s="47">
        <f t="shared" si="581"/>
        <v>0</v>
      </c>
      <c r="F3374" s="45">
        <f t="shared" si="582"/>
        <v>0</v>
      </c>
      <c r="G3374" s="45" t="e">
        <f t="shared" si="583"/>
        <v>#DIV/0!</v>
      </c>
      <c r="H3374" s="45" t="e">
        <f t="shared" si="584"/>
        <v>#DIV/0!</v>
      </c>
      <c r="AN3374">
        <f t="shared" si="590"/>
        <v>0</v>
      </c>
      <c r="AO3374">
        <f t="shared" si="585"/>
        <v>0</v>
      </c>
      <c r="AP3374">
        <f t="shared" si="586"/>
        <v>0</v>
      </c>
      <c r="AQ3374">
        <f t="shared" si="587"/>
        <v>0</v>
      </c>
      <c r="AV3374">
        <f t="shared" si="589"/>
        <v>3371</v>
      </c>
      <c r="AW3374">
        <f t="shared" si="588"/>
        <v>0</v>
      </c>
    </row>
    <row r="3375" spans="5:49" x14ac:dyDescent="0.25">
      <c r="E3375" s="47">
        <f t="shared" si="581"/>
        <v>0</v>
      </c>
      <c r="F3375" s="45">
        <f t="shared" si="582"/>
        <v>0</v>
      </c>
      <c r="G3375" s="45" t="e">
        <f t="shared" si="583"/>
        <v>#DIV/0!</v>
      </c>
      <c r="H3375" s="45" t="e">
        <f t="shared" si="584"/>
        <v>#DIV/0!</v>
      </c>
      <c r="AN3375">
        <f t="shared" si="590"/>
        <v>0</v>
      </c>
      <c r="AO3375">
        <f t="shared" si="585"/>
        <v>0</v>
      </c>
      <c r="AP3375">
        <f t="shared" si="586"/>
        <v>0</v>
      </c>
      <c r="AQ3375">
        <f t="shared" si="587"/>
        <v>0</v>
      </c>
      <c r="AV3375">
        <f t="shared" si="589"/>
        <v>3372</v>
      </c>
      <c r="AW3375">
        <f t="shared" si="588"/>
        <v>0</v>
      </c>
    </row>
    <row r="3376" spans="5:49" x14ac:dyDescent="0.25">
      <c r="E3376" s="47">
        <f t="shared" si="581"/>
        <v>0</v>
      </c>
      <c r="F3376" s="45">
        <f t="shared" si="582"/>
        <v>0</v>
      </c>
      <c r="G3376" s="45" t="e">
        <f t="shared" si="583"/>
        <v>#DIV/0!</v>
      </c>
      <c r="H3376" s="45" t="e">
        <f t="shared" si="584"/>
        <v>#DIV/0!</v>
      </c>
      <c r="AN3376">
        <f t="shared" si="590"/>
        <v>0</v>
      </c>
      <c r="AO3376">
        <f t="shared" si="585"/>
        <v>0</v>
      </c>
      <c r="AP3376">
        <f t="shared" si="586"/>
        <v>0</v>
      </c>
      <c r="AQ3376">
        <f t="shared" si="587"/>
        <v>0</v>
      </c>
      <c r="AV3376">
        <f t="shared" si="589"/>
        <v>3373</v>
      </c>
      <c r="AW3376">
        <f t="shared" si="588"/>
        <v>0</v>
      </c>
    </row>
    <row r="3377" spans="5:49" x14ac:dyDescent="0.25">
      <c r="E3377" s="47">
        <f t="shared" si="581"/>
        <v>0</v>
      </c>
      <c r="F3377" s="45">
        <f t="shared" si="582"/>
        <v>0</v>
      </c>
      <c r="G3377" s="45" t="e">
        <f t="shared" si="583"/>
        <v>#DIV/0!</v>
      </c>
      <c r="H3377" s="45" t="e">
        <f t="shared" si="584"/>
        <v>#DIV/0!</v>
      </c>
      <c r="AN3377">
        <f t="shared" si="590"/>
        <v>0</v>
      </c>
      <c r="AO3377">
        <f t="shared" si="585"/>
        <v>0</v>
      </c>
      <c r="AP3377">
        <f t="shared" si="586"/>
        <v>0</v>
      </c>
      <c r="AQ3377">
        <f t="shared" si="587"/>
        <v>0</v>
      </c>
      <c r="AV3377">
        <f t="shared" si="589"/>
        <v>3374</v>
      </c>
      <c r="AW3377">
        <f t="shared" si="588"/>
        <v>0</v>
      </c>
    </row>
    <row r="3378" spans="5:49" x14ac:dyDescent="0.25">
      <c r="E3378" s="47">
        <f t="shared" si="581"/>
        <v>0</v>
      </c>
      <c r="F3378" s="45">
        <f t="shared" si="582"/>
        <v>0</v>
      </c>
      <c r="G3378" s="45" t="e">
        <f t="shared" si="583"/>
        <v>#DIV/0!</v>
      </c>
      <c r="H3378" s="45" t="e">
        <f t="shared" si="584"/>
        <v>#DIV/0!</v>
      </c>
      <c r="AN3378">
        <f t="shared" si="590"/>
        <v>0</v>
      </c>
      <c r="AO3378">
        <f t="shared" si="585"/>
        <v>0</v>
      </c>
      <c r="AP3378">
        <f t="shared" si="586"/>
        <v>0</v>
      </c>
      <c r="AQ3378">
        <f t="shared" si="587"/>
        <v>0</v>
      </c>
      <c r="AV3378">
        <f t="shared" si="589"/>
        <v>3375</v>
      </c>
      <c r="AW3378">
        <f t="shared" si="588"/>
        <v>0</v>
      </c>
    </row>
    <row r="3379" spans="5:49" x14ac:dyDescent="0.25">
      <c r="E3379" s="47">
        <f t="shared" si="581"/>
        <v>0</v>
      </c>
      <c r="F3379" s="45">
        <f t="shared" si="582"/>
        <v>0</v>
      </c>
      <c r="G3379" s="45" t="e">
        <f t="shared" si="583"/>
        <v>#DIV/0!</v>
      </c>
      <c r="H3379" s="45" t="e">
        <f t="shared" si="584"/>
        <v>#DIV/0!</v>
      </c>
      <c r="AN3379">
        <f t="shared" si="590"/>
        <v>0</v>
      </c>
      <c r="AO3379">
        <f t="shared" si="585"/>
        <v>0</v>
      </c>
      <c r="AP3379">
        <f t="shared" si="586"/>
        <v>0</v>
      </c>
      <c r="AQ3379">
        <f t="shared" si="587"/>
        <v>0</v>
      </c>
      <c r="AV3379">
        <f t="shared" si="589"/>
        <v>3376</v>
      </c>
      <c r="AW3379">
        <f t="shared" si="588"/>
        <v>0</v>
      </c>
    </row>
    <row r="3380" spans="5:49" x14ac:dyDescent="0.25">
      <c r="E3380" s="47">
        <f t="shared" si="581"/>
        <v>0</v>
      </c>
      <c r="F3380" s="45">
        <f t="shared" si="582"/>
        <v>0</v>
      </c>
      <c r="G3380" s="45" t="e">
        <f t="shared" si="583"/>
        <v>#DIV/0!</v>
      </c>
      <c r="H3380" s="45" t="e">
        <f t="shared" si="584"/>
        <v>#DIV/0!</v>
      </c>
      <c r="AN3380">
        <f t="shared" si="590"/>
        <v>0</v>
      </c>
      <c r="AO3380">
        <f t="shared" si="585"/>
        <v>0</v>
      </c>
      <c r="AP3380">
        <f t="shared" si="586"/>
        <v>0</v>
      </c>
      <c r="AQ3380">
        <f t="shared" si="587"/>
        <v>0</v>
      </c>
      <c r="AV3380">
        <f t="shared" si="589"/>
        <v>3377</v>
      </c>
      <c r="AW3380">
        <f t="shared" si="588"/>
        <v>0</v>
      </c>
    </row>
    <row r="3381" spans="5:49" x14ac:dyDescent="0.25">
      <c r="E3381" s="47">
        <f t="shared" si="581"/>
        <v>0</v>
      </c>
      <c r="F3381" s="45">
        <f t="shared" si="582"/>
        <v>0</v>
      </c>
      <c r="G3381" s="45" t="e">
        <f t="shared" si="583"/>
        <v>#DIV/0!</v>
      </c>
      <c r="H3381" s="45" t="e">
        <f t="shared" si="584"/>
        <v>#DIV/0!</v>
      </c>
      <c r="AN3381">
        <f t="shared" si="590"/>
        <v>0</v>
      </c>
      <c r="AO3381">
        <f t="shared" si="585"/>
        <v>0</v>
      </c>
      <c r="AP3381">
        <f t="shared" si="586"/>
        <v>0</v>
      </c>
      <c r="AQ3381">
        <f t="shared" si="587"/>
        <v>0</v>
      </c>
      <c r="AV3381">
        <f t="shared" si="589"/>
        <v>3378</v>
      </c>
      <c r="AW3381">
        <f t="shared" si="588"/>
        <v>0</v>
      </c>
    </row>
    <row r="3382" spans="5:49" x14ac:dyDescent="0.25">
      <c r="E3382" s="47">
        <f t="shared" si="581"/>
        <v>0</v>
      </c>
      <c r="F3382" s="45">
        <f t="shared" si="582"/>
        <v>0</v>
      </c>
      <c r="G3382" s="45" t="e">
        <f t="shared" si="583"/>
        <v>#DIV/0!</v>
      </c>
      <c r="H3382" s="45" t="e">
        <f t="shared" si="584"/>
        <v>#DIV/0!</v>
      </c>
      <c r="AN3382">
        <f t="shared" si="590"/>
        <v>0</v>
      </c>
      <c r="AO3382">
        <f t="shared" si="585"/>
        <v>0</v>
      </c>
      <c r="AP3382">
        <f t="shared" si="586"/>
        <v>0</v>
      </c>
      <c r="AQ3382">
        <f t="shared" si="587"/>
        <v>0</v>
      </c>
      <c r="AV3382">
        <f t="shared" si="589"/>
        <v>3379</v>
      </c>
      <c r="AW3382">
        <f t="shared" si="588"/>
        <v>0</v>
      </c>
    </row>
    <row r="3383" spans="5:49" x14ac:dyDescent="0.25">
      <c r="E3383" s="47">
        <f t="shared" si="581"/>
        <v>0</v>
      </c>
      <c r="F3383" s="45">
        <f t="shared" si="582"/>
        <v>0</v>
      </c>
      <c r="G3383" s="45" t="e">
        <f t="shared" si="583"/>
        <v>#DIV/0!</v>
      </c>
      <c r="H3383" s="45" t="e">
        <f t="shared" si="584"/>
        <v>#DIV/0!</v>
      </c>
      <c r="AN3383">
        <f t="shared" si="590"/>
        <v>0</v>
      </c>
      <c r="AO3383">
        <f t="shared" si="585"/>
        <v>0</v>
      </c>
      <c r="AP3383">
        <f t="shared" si="586"/>
        <v>0</v>
      </c>
      <c r="AQ3383">
        <f t="shared" si="587"/>
        <v>0</v>
      </c>
      <c r="AV3383">
        <f t="shared" si="589"/>
        <v>3380</v>
      </c>
      <c r="AW3383">
        <f t="shared" si="588"/>
        <v>0</v>
      </c>
    </row>
    <row r="3384" spans="5:49" x14ac:dyDescent="0.25">
      <c r="E3384" s="47">
        <f t="shared" si="581"/>
        <v>0</v>
      </c>
      <c r="F3384" s="45">
        <f t="shared" si="582"/>
        <v>0</v>
      </c>
      <c r="G3384" s="45" t="e">
        <f t="shared" si="583"/>
        <v>#DIV/0!</v>
      </c>
      <c r="H3384" s="45" t="e">
        <f t="shared" si="584"/>
        <v>#DIV/0!</v>
      </c>
      <c r="AN3384">
        <f t="shared" si="590"/>
        <v>0</v>
      </c>
      <c r="AO3384">
        <f t="shared" si="585"/>
        <v>0</v>
      </c>
      <c r="AP3384">
        <f t="shared" si="586"/>
        <v>0</v>
      </c>
      <c r="AQ3384">
        <f t="shared" si="587"/>
        <v>0</v>
      </c>
      <c r="AV3384">
        <f t="shared" si="589"/>
        <v>3381</v>
      </c>
      <c r="AW3384">
        <f t="shared" si="588"/>
        <v>0</v>
      </c>
    </row>
    <row r="3385" spans="5:49" x14ac:dyDescent="0.25">
      <c r="E3385" s="47">
        <f t="shared" si="581"/>
        <v>0</v>
      </c>
      <c r="F3385" s="45">
        <f t="shared" si="582"/>
        <v>0</v>
      </c>
      <c r="G3385" s="45" t="e">
        <f t="shared" si="583"/>
        <v>#DIV/0!</v>
      </c>
      <c r="H3385" s="45" t="e">
        <f t="shared" si="584"/>
        <v>#DIV/0!</v>
      </c>
      <c r="AN3385">
        <f t="shared" si="590"/>
        <v>0</v>
      </c>
      <c r="AO3385">
        <f t="shared" si="585"/>
        <v>0</v>
      </c>
      <c r="AP3385">
        <f t="shared" si="586"/>
        <v>0</v>
      </c>
      <c r="AQ3385">
        <f t="shared" si="587"/>
        <v>0</v>
      </c>
      <c r="AV3385">
        <f t="shared" si="589"/>
        <v>3382</v>
      </c>
      <c r="AW3385">
        <f t="shared" si="588"/>
        <v>0</v>
      </c>
    </row>
    <row r="3386" spans="5:49" x14ac:dyDescent="0.25">
      <c r="E3386" s="47">
        <f t="shared" si="581"/>
        <v>0</v>
      </c>
      <c r="F3386" s="45">
        <f t="shared" si="582"/>
        <v>0</v>
      </c>
      <c r="G3386" s="45" t="e">
        <f t="shared" si="583"/>
        <v>#DIV/0!</v>
      </c>
      <c r="H3386" s="45" t="e">
        <f t="shared" si="584"/>
        <v>#DIV/0!</v>
      </c>
      <c r="AN3386">
        <f t="shared" si="590"/>
        <v>0</v>
      </c>
      <c r="AO3386">
        <f t="shared" si="585"/>
        <v>0</v>
      </c>
      <c r="AP3386">
        <f t="shared" si="586"/>
        <v>0</v>
      </c>
      <c r="AQ3386">
        <f t="shared" si="587"/>
        <v>0</v>
      </c>
      <c r="AV3386">
        <f t="shared" si="589"/>
        <v>3383</v>
      </c>
      <c r="AW3386">
        <f t="shared" si="588"/>
        <v>0</v>
      </c>
    </row>
    <row r="3387" spans="5:49" x14ac:dyDescent="0.25">
      <c r="E3387" s="47">
        <f t="shared" si="581"/>
        <v>0</v>
      </c>
      <c r="F3387" s="45">
        <f t="shared" si="582"/>
        <v>0</v>
      </c>
      <c r="G3387" s="45" t="e">
        <f t="shared" si="583"/>
        <v>#DIV/0!</v>
      </c>
      <c r="H3387" s="45" t="e">
        <f t="shared" si="584"/>
        <v>#DIV/0!</v>
      </c>
      <c r="AN3387">
        <f t="shared" si="590"/>
        <v>0</v>
      </c>
      <c r="AO3387">
        <f t="shared" si="585"/>
        <v>0</v>
      </c>
      <c r="AP3387">
        <f t="shared" si="586"/>
        <v>0</v>
      </c>
      <c r="AQ3387">
        <f t="shared" si="587"/>
        <v>0</v>
      </c>
      <c r="AV3387">
        <f t="shared" si="589"/>
        <v>3384</v>
      </c>
      <c r="AW3387">
        <f t="shared" si="588"/>
        <v>0</v>
      </c>
    </row>
    <row r="3388" spans="5:49" x14ac:dyDescent="0.25">
      <c r="E3388" s="47">
        <f t="shared" si="581"/>
        <v>0</v>
      </c>
      <c r="F3388" s="45">
        <f t="shared" si="582"/>
        <v>0</v>
      </c>
      <c r="G3388" s="45" t="e">
        <f t="shared" si="583"/>
        <v>#DIV/0!</v>
      </c>
      <c r="H3388" s="45" t="e">
        <f t="shared" si="584"/>
        <v>#DIV/0!</v>
      </c>
      <c r="AN3388">
        <f t="shared" si="590"/>
        <v>0</v>
      </c>
      <c r="AO3388">
        <f t="shared" si="585"/>
        <v>0</v>
      </c>
      <c r="AP3388">
        <f t="shared" si="586"/>
        <v>0</v>
      </c>
      <c r="AQ3388">
        <f t="shared" si="587"/>
        <v>0</v>
      </c>
      <c r="AV3388">
        <f t="shared" si="589"/>
        <v>3385</v>
      </c>
      <c r="AW3388">
        <f t="shared" si="588"/>
        <v>0</v>
      </c>
    </row>
    <row r="3389" spans="5:49" x14ac:dyDescent="0.25">
      <c r="E3389" s="47">
        <f t="shared" si="581"/>
        <v>0</v>
      </c>
      <c r="F3389" s="45">
        <f t="shared" si="582"/>
        <v>0</v>
      </c>
      <c r="G3389" s="45" t="e">
        <f t="shared" si="583"/>
        <v>#DIV/0!</v>
      </c>
      <c r="H3389" s="45" t="e">
        <f t="shared" si="584"/>
        <v>#DIV/0!</v>
      </c>
      <c r="AN3389">
        <f t="shared" si="590"/>
        <v>0</v>
      </c>
      <c r="AO3389">
        <f t="shared" si="585"/>
        <v>0</v>
      </c>
      <c r="AP3389">
        <f t="shared" si="586"/>
        <v>0</v>
      </c>
      <c r="AQ3389">
        <f t="shared" si="587"/>
        <v>0</v>
      </c>
      <c r="AV3389">
        <f t="shared" si="589"/>
        <v>3386</v>
      </c>
      <c r="AW3389">
        <f t="shared" si="588"/>
        <v>0</v>
      </c>
    </row>
    <row r="3390" spans="5:49" x14ac:dyDescent="0.25">
      <c r="E3390" s="47">
        <f t="shared" si="581"/>
        <v>0</v>
      </c>
      <c r="F3390" s="45">
        <f t="shared" si="582"/>
        <v>0</v>
      </c>
      <c r="G3390" s="45" t="e">
        <f t="shared" si="583"/>
        <v>#DIV/0!</v>
      </c>
      <c r="H3390" s="45" t="e">
        <f t="shared" si="584"/>
        <v>#DIV/0!</v>
      </c>
      <c r="AN3390">
        <f t="shared" si="590"/>
        <v>0</v>
      </c>
      <c r="AO3390">
        <f t="shared" si="585"/>
        <v>0</v>
      </c>
      <c r="AP3390">
        <f t="shared" si="586"/>
        <v>0</v>
      </c>
      <c r="AQ3390">
        <f t="shared" si="587"/>
        <v>0</v>
      </c>
      <c r="AV3390">
        <f t="shared" si="589"/>
        <v>3387</v>
      </c>
      <c r="AW3390">
        <f t="shared" si="588"/>
        <v>0</v>
      </c>
    </row>
    <row r="3391" spans="5:49" x14ac:dyDescent="0.25">
      <c r="E3391" s="47">
        <f t="shared" si="581"/>
        <v>0</v>
      </c>
      <c r="F3391" s="45">
        <f t="shared" si="582"/>
        <v>0</v>
      </c>
      <c r="G3391" s="45" t="e">
        <f t="shared" si="583"/>
        <v>#DIV/0!</v>
      </c>
      <c r="H3391" s="45" t="e">
        <f t="shared" si="584"/>
        <v>#DIV/0!</v>
      </c>
      <c r="AN3391">
        <f t="shared" si="590"/>
        <v>0</v>
      </c>
      <c r="AO3391">
        <f t="shared" si="585"/>
        <v>0</v>
      </c>
      <c r="AP3391">
        <f t="shared" si="586"/>
        <v>0</v>
      </c>
      <c r="AQ3391">
        <f t="shared" si="587"/>
        <v>0</v>
      </c>
      <c r="AV3391">
        <f t="shared" si="589"/>
        <v>3388</v>
      </c>
      <c r="AW3391">
        <f t="shared" si="588"/>
        <v>0</v>
      </c>
    </row>
    <row r="3392" spans="5:49" x14ac:dyDescent="0.25">
      <c r="E3392" s="47">
        <f t="shared" si="581"/>
        <v>0</v>
      </c>
      <c r="F3392" s="45">
        <f t="shared" si="582"/>
        <v>0</v>
      </c>
      <c r="G3392" s="45" t="e">
        <f t="shared" si="583"/>
        <v>#DIV/0!</v>
      </c>
      <c r="H3392" s="45" t="e">
        <f t="shared" si="584"/>
        <v>#DIV/0!</v>
      </c>
      <c r="AN3392">
        <f t="shared" si="590"/>
        <v>0</v>
      </c>
      <c r="AO3392">
        <f t="shared" si="585"/>
        <v>0</v>
      </c>
      <c r="AP3392">
        <f t="shared" si="586"/>
        <v>0</v>
      </c>
      <c r="AQ3392">
        <f t="shared" si="587"/>
        <v>0</v>
      </c>
      <c r="AV3392">
        <f t="shared" si="589"/>
        <v>3389</v>
      </c>
      <c r="AW3392">
        <f t="shared" si="588"/>
        <v>0</v>
      </c>
    </row>
    <row r="3393" spans="5:49" x14ac:dyDescent="0.25">
      <c r="E3393" s="47">
        <f t="shared" si="581"/>
        <v>0</v>
      </c>
      <c r="F3393" s="45">
        <f t="shared" si="582"/>
        <v>0</v>
      </c>
      <c r="G3393" s="45" t="e">
        <f t="shared" si="583"/>
        <v>#DIV/0!</v>
      </c>
      <c r="H3393" s="45" t="e">
        <f t="shared" si="584"/>
        <v>#DIV/0!</v>
      </c>
      <c r="AN3393">
        <f t="shared" si="590"/>
        <v>0</v>
      </c>
      <c r="AO3393">
        <f t="shared" si="585"/>
        <v>0</v>
      </c>
      <c r="AP3393">
        <f t="shared" si="586"/>
        <v>0</v>
      </c>
      <c r="AQ3393">
        <f t="shared" si="587"/>
        <v>0</v>
      </c>
      <c r="AV3393">
        <f t="shared" si="589"/>
        <v>3390</v>
      </c>
      <c r="AW3393">
        <f t="shared" si="588"/>
        <v>0</v>
      </c>
    </row>
    <row r="3394" spans="5:49" x14ac:dyDescent="0.25">
      <c r="E3394" s="47">
        <f t="shared" ref="E3394:E3457" si="591">ROUNDDOWN(C3396,0)</f>
        <v>0</v>
      </c>
      <c r="F3394" s="45">
        <f t="shared" ref="F3394:F3457" si="592">HOUR(C3396)</f>
        <v>0</v>
      </c>
      <c r="G3394" s="45" t="e">
        <f t="shared" ref="G3394:G3457" si="593">D3396/H3394</f>
        <v>#DIV/0!</v>
      </c>
      <c r="H3394" s="45" t="e">
        <f t="shared" ref="H3394:H3457" si="594">AVERAGEIFS(D:D,E:E,E3394)</f>
        <v>#DIV/0!</v>
      </c>
      <c r="AN3394">
        <f t="shared" si="590"/>
        <v>0</v>
      </c>
      <c r="AO3394">
        <f t="shared" si="585"/>
        <v>0</v>
      </c>
      <c r="AP3394">
        <f t="shared" si="586"/>
        <v>0</v>
      </c>
      <c r="AQ3394">
        <f t="shared" si="587"/>
        <v>0</v>
      </c>
      <c r="AV3394">
        <f t="shared" si="589"/>
        <v>3391</v>
      </c>
      <c r="AW3394">
        <f t="shared" si="588"/>
        <v>0</v>
      </c>
    </row>
    <row r="3395" spans="5:49" x14ac:dyDescent="0.25">
      <c r="E3395" s="47">
        <f t="shared" si="591"/>
        <v>0</v>
      </c>
      <c r="F3395" s="45">
        <f t="shared" si="592"/>
        <v>0</v>
      </c>
      <c r="G3395" s="45" t="e">
        <f t="shared" si="593"/>
        <v>#DIV/0!</v>
      </c>
      <c r="H3395" s="45" t="e">
        <f t="shared" si="594"/>
        <v>#DIV/0!</v>
      </c>
      <c r="AN3395">
        <f t="shared" si="590"/>
        <v>0</v>
      </c>
      <c r="AO3395">
        <f t="shared" si="585"/>
        <v>0</v>
      </c>
      <c r="AP3395">
        <f t="shared" si="586"/>
        <v>0</v>
      </c>
      <c r="AQ3395">
        <f t="shared" si="587"/>
        <v>0</v>
      </c>
      <c r="AV3395">
        <f t="shared" si="589"/>
        <v>3392</v>
      </c>
      <c r="AW3395">
        <f t="shared" si="588"/>
        <v>0</v>
      </c>
    </row>
    <row r="3396" spans="5:49" x14ac:dyDescent="0.25">
      <c r="E3396" s="47">
        <f t="shared" si="591"/>
        <v>0</v>
      </c>
      <c r="F3396" s="45">
        <f t="shared" si="592"/>
        <v>0</v>
      </c>
      <c r="G3396" s="45" t="e">
        <f t="shared" si="593"/>
        <v>#DIV/0!</v>
      </c>
      <c r="H3396" s="45" t="e">
        <f t="shared" si="594"/>
        <v>#DIV/0!</v>
      </c>
      <c r="AN3396">
        <f t="shared" si="590"/>
        <v>0</v>
      </c>
      <c r="AO3396">
        <f t="shared" ref="AO3396:AO3459" si="595">ROUNDUP((C3396-$C$4)/7,0)</f>
        <v>0</v>
      </c>
      <c r="AP3396">
        <f t="shared" ref="AP3396:AP3459" si="596">ROUNDUP((C3396-$C$4)/1,0)</f>
        <v>0</v>
      </c>
      <c r="AQ3396">
        <f t="shared" ref="AQ3396:AQ3459" si="597">ROUNDUP((C3396-$C$4)*24,0)</f>
        <v>0</v>
      </c>
      <c r="AV3396">
        <f t="shared" si="589"/>
        <v>3393</v>
      </c>
      <c r="AW3396">
        <f t="shared" ref="AW3396:AW3459" si="598">SUMIFS(AN:AN,AQ:AQ,AV3396)</f>
        <v>0</v>
      </c>
    </row>
    <row r="3397" spans="5:49" x14ac:dyDescent="0.25">
      <c r="E3397" s="47">
        <f t="shared" si="591"/>
        <v>0</v>
      </c>
      <c r="F3397" s="45">
        <f t="shared" si="592"/>
        <v>0</v>
      </c>
      <c r="G3397" s="45" t="e">
        <f t="shared" si="593"/>
        <v>#DIV/0!</v>
      </c>
      <c r="H3397" s="45" t="e">
        <f t="shared" si="594"/>
        <v>#DIV/0!</v>
      </c>
      <c r="AN3397">
        <f t="shared" si="590"/>
        <v>0</v>
      </c>
      <c r="AO3397">
        <f t="shared" si="595"/>
        <v>0</v>
      </c>
      <c r="AP3397">
        <f t="shared" si="596"/>
        <v>0</v>
      </c>
      <c r="AQ3397">
        <f t="shared" si="597"/>
        <v>0</v>
      </c>
      <c r="AV3397">
        <f t="shared" ref="AV3397:AV3460" si="599">1+AV3396</f>
        <v>3394</v>
      </c>
      <c r="AW3397">
        <f t="shared" si="598"/>
        <v>0</v>
      </c>
    </row>
    <row r="3398" spans="5:49" x14ac:dyDescent="0.25">
      <c r="E3398" s="47">
        <f t="shared" si="591"/>
        <v>0</v>
      </c>
      <c r="F3398" s="45">
        <f t="shared" si="592"/>
        <v>0</v>
      </c>
      <c r="G3398" s="45" t="e">
        <f t="shared" si="593"/>
        <v>#DIV/0!</v>
      </c>
      <c r="H3398" s="45" t="e">
        <f t="shared" si="594"/>
        <v>#DIV/0!</v>
      </c>
      <c r="AN3398">
        <f t="shared" si="590"/>
        <v>0</v>
      </c>
      <c r="AO3398">
        <f t="shared" si="595"/>
        <v>0</v>
      </c>
      <c r="AP3398">
        <f t="shared" si="596"/>
        <v>0</v>
      </c>
      <c r="AQ3398">
        <f t="shared" si="597"/>
        <v>0</v>
      </c>
      <c r="AV3398">
        <f t="shared" si="599"/>
        <v>3395</v>
      </c>
      <c r="AW3398">
        <f t="shared" si="598"/>
        <v>0</v>
      </c>
    </row>
    <row r="3399" spans="5:49" x14ac:dyDescent="0.25">
      <c r="E3399" s="47">
        <f t="shared" si="591"/>
        <v>0</v>
      </c>
      <c r="F3399" s="45">
        <f t="shared" si="592"/>
        <v>0</v>
      </c>
      <c r="G3399" s="45" t="e">
        <f t="shared" si="593"/>
        <v>#DIV/0!</v>
      </c>
      <c r="H3399" s="45" t="e">
        <f t="shared" si="594"/>
        <v>#DIV/0!</v>
      </c>
      <c r="AN3399">
        <f t="shared" si="590"/>
        <v>0</v>
      </c>
      <c r="AO3399">
        <f t="shared" si="595"/>
        <v>0</v>
      </c>
      <c r="AP3399">
        <f t="shared" si="596"/>
        <v>0</v>
      </c>
      <c r="AQ3399">
        <f t="shared" si="597"/>
        <v>0</v>
      </c>
      <c r="AV3399">
        <f t="shared" si="599"/>
        <v>3396</v>
      </c>
      <c r="AW3399">
        <f t="shared" si="598"/>
        <v>0</v>
      </c>
    </row>
    <row r="3400" spans="5:49" x14ac:dyDescent="0.25">
      <c r="E3400" s="47">
        <f t="shared" si="591"/>
        <v>0</v>
      </c>
      <c r="F3400" s="45">
        <f t="shared" si="592"/>
        <v>0</v>
      </c>
      <c r="G3400" s="45" t="e">
        <f t="shared" si="593"/>
        <v>#DIV/0!</v>
      </c>
      <c r="H3400" s="45" t="e">
        <f t="shared" si="594"/>
        <v>#DIV/0!</v>
      </c>
      <c r="AN3400">
        <f t="shared" ref="AN3400:AN3463" si="600">D3400*(C3400-C3399)*86400*$B$15</f>
        <v>0</v>
      </c>
      <c r="AO3400">
        <f t="shared" si="595"/>
        <v>0</v>
      </c>
      <c r="AP3400">
        <f t="shared" si="596"/>
        <v>0</v>
      </c>
      <c r="AQ3400">
        <f t="shared" si="597"/>
        <v>0</v>
      </c>
      <c r="AV3400">
        <f t="shared" si="599"/>
        <v>3397</v>
      </c>
      <c r="AW3400">
        <f t="shared" si="598"/>
        <v>0</v>
      </c>
    </row>
    <row r="3401" spans="5:49" x14ac:dyDescent="0.25">
      <c r="E3401" s="47">
        <f t="shared" si="591"/>
        <v>0</v>
      </c>
      <c r="F3401" s="45">
        <f t="shared" si="592"/>
        <v>0</v>
      </c>
      <c r="G3401" s="45" t="e">
        <f t="shared" si="593"/>
        <v>#DIV/0!</v>
      </c>
      <c r="H3401" s="45" t="e">
        <f t="shared" si="594"/>
        <v>#DIV/0!</v>
      </c>
      <c r="AN3401">
        <f t="shared" si="600"/>
        <v>0</v>
      </c>
      <c r="AO3401">
        <f t="shared" si="595"/>
        <v>0</v>
      </c>
      <c r="AP3401">
        <f t="shared" si="596"/>
        <v>0</v>
      </c>
      <c r="AQ3401">
        <f t="shared" si="597"/>
        <v>0</v>
      </c>
      <c r="AV3401">
        <f t="shared" si="599"/>
        <v>3398</v>
      </c>
      <c r="AW3401">
        <f t="shared" si="598"/>
        <v>0</v>
      </c>
    </row>
    <row r="3402" spans="5:49" x14ac:dyDescent="0.25">
      <c r="E3402" s="47">
        <f t="shared" si="591"/>
        <v>0</v>
      </c>
      <c r="F3402" s="45">
        <f t="shared" si="592"/>
        <v>0</v>
      </c>
      <c r="G3402" s="45" t="e">
        <f t="shared" si="593"/>
        <v>#DIV/0!</v>
      </c>
      <c r="H3402" s="45" t="e">
        <f t="shared" si="594"/>
        <v>#DIV/0!</v>
      </c>
      <c r="AN3402">
        <f t="shared" si="600"/>
        <v>0</v>
      </c>
      <c r="AO3402">
        <f t="shared" si="595"/>
        <v>0</v>
      </c>
      <c r="AP3402">
        <f t="shared" si="596"/>
        <v>0</v>
      </c>
      <c r="AQ3402">
        <f t="shared" si="597"/>
        <v>0</v>
      </c>
      <c r="AV3402">
        <f t="shared" si="599"/>
        <v>3399</v>
      </c>
      <c r="AW3402">
        <f t="shared" si="598"/>
        <v>0</v>
      </c>
    </row>
    <row r="3403" spans="5:49" x14ac:dyDescent="0.25">
      <c r="E3403" s="47">
        <f t="shared" si="591"/>
        <v>0</v>
      </c>
      <c r="F3403" s="45">
        <f t="shared" si="592"/>
        <v>0</v>
      </c>
      <c r="G3403" s="45" t="e">
        <f t="shared" si="593"/>
        <v>#DIV/0!</v>
      </c>
      <c r="H3403" s="45" t="e">
        <f t="shared" si="594"/>
        <v>#DIV/0!</v>
      </c>
      <c r="AN3403">
        <f t="shared" si="600"/>
        <v>0</v>
      </c>
      <c r="AO3403">
        <f t="shared" si="595"/>
        <v>0</v>
      </c>
      <c r="AP3403">
        <f t="shared" si="596"/>
        <v>0</v>
      </c>
      <c r="AQ3403">
        <f t="shared" si="597"/>
        <v>0</v>
      </c>
      <c r="AV3403">
        <f t="shared" si="599"/>
        <v>3400</v>
      </c>
      <c r="AW3403">
        <f t="shared" si="598"/>
        <v>0</v>
      </c>
    </row>
    <row r="3404" spans="5:49" x14ac:dyDescent="0.25">
      <c r="E3404" s="47">
        <f t="shared" si="591"/>
        <v>0</v>
      </c>
      <c r="F3404" s="45">
        <f t="shared" si="592"/>
        <v>0</v>
      </c>
      <c r="G3404" s="45" t="e">
        <f t="shared" si="593"/>
        <v>#DIV/0!</v>
      </c>
      <c r="H3404" s="45" t="e">
        <f t="shared" si="594"/>
        <v>#DIV/0!</v>
      </c>
      <c r="AN3404">
        <f t="shared" si="600"/>
        <v>0</v>
      </c>
      <c r="AO3404">
        <f t="shared" si="595"/>
        <v>0</v>
      </c>
      <c r="AP3404">
        <f t="shared" si="596"/>
        <v>0</v>
      </c>
      <c r="AQ3404">
        <f t="shared" si="597"/>
        <v>0</v>
      </c>
      <c r="AV3404">
        <f t="shared" si="599"/>
        <v>3401</v>
      </c>
      <c r="AW3404">
        <f t="shared" si="598"/>
        <v>0</v>
      </c>
    </row>
    <row r="3405" spans="5:49" x14ac:dyDescent="0.25">
      <c r="E3405" s="47">
        <f t="shared" si="591"/>
        <v>0</v>
      </c>
      <c r="F3405" s="45">
        <f t="shared" si="592"/>
        <v>0</v>
      </c>
      <c r="G3405" s="45" t="e">
        <f t="shared" si="593"/>
        <v>#DIV/0!</v>
      </c>
      <c r="H3405" s="45" t="e">
        <f t="shared" si="594"/>
        <v>#DIV/0!</v>
      </c>
      <c r="AN3405">
        <f t="shared" si="600"/>
        <v>0</v>
      </c>
      <c r="AO3405">
        <f t="shared" si="595"/>
        <v>0</v>
      </c>
      <c r="AP3405">
        <f t="shared" si="596"/>
        <v>0</v>
      </c>
      <c r="AQ3405">
        <f t="shared" si="597"/>
        <v>0</v>
      </c>
      <c r="AV3405">
        <f t="shared" si="599"/>
        <v>3402</v>
      </c>
      <c r="AW3405">
        <f t="shared" si="598"/>
        <v>0</v>
      </c>
    </row>
    <row r="3406" spans="5:49" x14ac:dyDescent="0.25">
      <c r="E3406" s="47">
        <f t="shared" si="591"/>
        <v>0</v>
      </c>
      <c r="F3406" s="45">
        <f t="shared" si="592"/>
        <v>0</v>
      </c>
      <c r="G3406" s="45" t="e">
        <f t="shared" si="593"/>
        <v>#DIV/0!</v>
      </c>
      <c r="H3406" s="45" t="e">
        <f t="shared" si="594"/>
        <v>#DIV/0!</v>
      </c>
      <c r="AN3406">
        <f t="shared" si="600"/>
        <v>0</v>
      </c>
      <c r="AO3406">
        <f t="shared" si="595"/>
        <v>0</v>
      </c>
      <c r="AP3406">
        <f t="shared" si="596"/>
        <v>0</v>
      </c>
      <c r="AQ3406">
        <f t="shared" si="597"/>
        <v>0</v>
      </c>
      <c r="AV3406">
        <f t="shared" si="599"/>
        <v>3403</v>
      </c>
      <c r="AW3406">
        <f t="shared" si="598"/>
        <v>0</v>
      </c>
    </row>
    <row r="3407" spans="5:49" x14ac:dyDescent="0.25">
      <c r="E3407" s="47">
        <f t="shared" si="591"/>
        <v>0</v>
      </c>
      <c r="F3407" s="45">
        <f t="shared" si="592"/>
        <v>0</v>
      </c>
      <c r="G3407" s="45" t="e">
        <f t="shared" si="593"/>
        <v>#DIV/0!</v>
      </c>
      <c r="H3407" s="45" t="e">
        <f t="shared" si="594"/>
        <v>#DIV/0!</v>
      </c>
      <c r="AN3407">
        <f t="shared" si="600"/>
        <v>0</v>
      </c>
      <c r="AO3407">
        <f t="shared" si="595"/>
        <v>0</v>
      </c>
      <c r="AP3407">
        <f t="shared" si="596"/>
        <v>0</v>
      </c>
      <c r="AQ3407">
        <f t="shared" si="597"/>
        <v>0</v>
      </c>
      <c r="AV3407">
        <f t="shared" si="599"/>
        <v>3404</v>
      </c>
      <c r="AW3407">
        <f t="shared" si="598"/>
        <v>0</v>
      </c>
    </row>
    <row r="3408" spans="5:49" x14ac:dyDescent="0.25">
      <c r="E3408" s="47">
        <f t="shared" si="591"/>
        <v>0</v>
      </c>
      <c r="F3408" s="45">
        <f t="shared" si="592"/>
        <v>0</v>
      </c>
      <c r="G3408" s="45" t="e">
        <f t="shared" si="593"/>
        <v>#DIV/0!</v>
      </c>
      <c r="H3408" s="45" t="e">
        <f t="shared" si="594"/>
        <v>#DIV/0!</v>
      </c>
      <c r="AN3408">
        <f t="shared" si="600"/>
        <v>0</v>
      </c>
      <c r="AO3408">
        <f t="shared" si="595"/>
        <v>0</v>
      </c>
      <c r="AP3408">
        <f t="shared" si="596"/>
        <v>0</v>
      </c>
      <c r="AQ3408">
        <f t="shared" si="597"/>
        <v>0</v>
      </c>
      <c r="AV3408">
        <f t="shared" si="599"/>
        <v>3405</v>
      </c>
      <c r="AW3408">
        <f t="shared" si="598"/>
        <v>0</v>
      </c>
    </row>
    <row r="3409" spans="5:49" x14ac:dyDescent="0.25">
      <c r="E3409" s="47">
        <f t="shared" si="591"/>
        <v>0</v>
      </c>
      <c r="F3409" s="45">
        <f t="shared" si="592"/>
        <v>0</v>
      </c>
      <c r="G3409" s="45" t="e">
        <f t="shared" si="593"/>
        <v>#DIV/0!</v>
      </c>
      <c r="H3409" s="45" t="e">
        <f t="shared" si="594"/>
        <v>#DIV/0!</v>
      </c>
      <c r="AN3409">
        <f t="shared" si="600"/>
        <v>0</v>
      </c>
      <c r="AO3409">
        <f t="shared" si="595"/>
        <v>0</v>
      </c>
      <c r="AP3409">
        <f t="shared" si="596"/>
        <v>0</v>
      </c>
      <c r="AQ3409">
        <f t="shared" si="597"/>
        <v>0</v>
      </c>
      <c r="AV3409">
        <f t="shared" si="599"/>
        <v>3406</v>
      </c>
      <c r="AW3409">
        <f t="shared" si="598"/>
        <v>0</v>
      </c>
    </row>
    <row r="3410" spans="5:49" x14ac:dyDescent="0.25">
      <c r="E3410" s="47">
        <f t="shared" si="591"/>
        <v>0</v>
      </c>
      <c r="F3410" s="45">
        <f t="shared" si="592"/>
        <v>0</v>
      </c>
      <c r="G3410" s="45" t="e">
        <f t="shared" si="593"/>
        <v>#DIV/0!</v>
      </c>
      <c r="H3410" s="45" t="e">
        <f t="shared" si="594"/>
        <v>#DIV/0!</v>
      </c>
      <c r="AN3410">
        <f t="shared" si="600"/>
        <v>0</v>
      </c>
      <c r="AO3410">
        <f t="shared" si="595"/>
        <v>0</v>
      </c>
      <c r="AP3410">
        <f t="shared" si="596"/>
        <v>0</v>
      </c>
      <c r="AQ3410">
        <f t="shared" si="597"/>
        <v>0</v>
      </c>
      <c r="AV3410">
        <f t="shared" si="599"/>
        <v>3407</v>
      </c>
      <c r="AW3410">
        <f t="shared" si="598"/>
        <v>0</v>
      </c>
    </row>
    <row r="3411" spans="5:49" x14ac:dyDescent="0.25">
      <c r="E3411" s="47">
        <f t="shared" si="591"/>
        <v>0</v>
      </c>
      <c r="F3411" s="45">
        <f t="shared" si="592"/>
        <v>0</v>
      </c>
      <c r="G3411" s="45" t="e">
        <f t="shared" si="593"/>
        <v>#DIV/0!</v>
      </c>
      <c r="H3411" s="45" t="e">
        <f t="shared" si="594"/>
        <v>#DIV/0!</v>
      </c>
      <c r="AN3411">
        <f t="shared" si="600"/>
        <v>0</v>
      </c>
      <c r="AO3411">
        <f t="shared" si="595"/>
        <v>0</v>
      </c>
      <c r="AP3411">
        <f t="shared" si="596"/>
        <v>0</v>
      </c>
      <c r="AQ3411">
        <f t="shared" si="597"/>
        <v>0</v>
      </c>
      <c r="AV3411">
        <f t="shared" si="599"/>
        <v>3408</v>
      </c>
      <c r="AW3411">
        <f t="shared" si="598"/>
        <v>0</v>
      </c>
    </row>
    <row r="3412" spans="5:49" x14ac:dyDescent="0.25">
      <c r="E3412" s="47">
        <f t="shared" si="591"/>
        <v>0</v>
      </c>
      <c r="F3412" s="45">
        <f t="shared" si="592"/>
        <v>0</v>
      </c>
      <c r="G3412" s="45" t="e">
        <f t="shared" si="593"/>
        <v>#DIV/0!</v>
      </c>
      <c r="H3412" s="45" t="e">
        <f t="shared" si="594"/>
        <v>#DIV/0!</v>
      </c>
      <c r="AN3412">
        <f t="shared" si="600"/>
        <v>0</v>
      </c>
      <c r="AO3412">
        <f t="shared" si="595"/>
        <v>0</v>
      </c>
      <c r="AP3412">
        <f t="shared" si="596"/>
        <v>0</v>
      </c>
      <c r="AQ3412">
        <f t="shared" si="597"/>
        <v>0</v>
      </c>
      <c r="AV3412">
        <f t="shared" si="599"/>
        <v>3409</v>
      </c>
      <c r="AW3412">
        <f t="shared" si="598"/>
        <v>0</v>
      </c>
    </row>
    <row r="3413" spans="5:49" x14ac:dyDescent="0.25">
      <c r="E3413" s="47">
        <f t="shared" si="591"/>
        <v>0</v>
      </c>
      <c r="F3413" s="45">
        <f t="shared" si="592"/>
        <v>0</v>
      </c>
      <c r="G3413" s="45" t="e">
        <f t="shared" si="593"/>
        <v>#DIV/0!</v>
      </c>
      <c r="H3413" s="45" t="e">
        <f t="shared" si="594"/>
        <v>#DIV/0!</v>
      </c>
      <c r="AN3413">
        <f t="shared" si="600"/>
        <v>0</v>
      </c>
      <c r="AO3413">
        <f t="shared" si="595"/>
        <v>0</v>
      </c>
      <c r="AP3413">
        <f t="shared" si="596"/>
        <v>0</v>
      </c>
      <c r="AQ3413">
        <f t="shared" si="597"/>
        <v>0</v>
      </c>
      <c r="AV3413">
        <f t="shared" si="599"/>
        <v>3410</v>
      </c>
      <c r="AW3413">
        <f t="shared" si="598"/>
        <v>0</v>
      </c>
    </row>
    <row r="3414" spans="5:49" x14ac:dyDescent="0.25">
      <c r="E3414" s="47">
        <f t="shared" si="591"/>
        <v>0</v>
      </c>
      <c r="F3414" s="45">
        <f t="shared" si="592"/>
        <v>0</v>
      </c>
      <c r="G3414" s="45" t="e">
        <f t="shared" si="593"/>
        <v>#DIV/0!</v>
      </c>
      <c r="H3414" s="45" t="e">
        <f t="shared" si="594"/>
        <v>#DIV/0!</v>
      </c>
      <c r="AN3414">
        <f t="shared" si="600"/>
        <v>0</v>
      </c>
      <c r="AO3414">
        <f t="shared" si="595"/>
        <v>0</v>
      </c>
      <c r="AP3414">
        <f t="shared" si="596"/>
        <v>0</v>
      </c>
      <c r="AQ3414">
        <f t="shared" si="597"/>
        <v>0</v>
      </c>
      <c r="AV3414">
        <f t="shared" si="599"/>
        <v>3411</v>
      </c>
      <c r="AW3414">
        <f t="shared" si="598"/>
        <v>0</v>
      </c>
    </row>
    <row r="3415" spans="5:49" x14ac:dyDescent="0.25">
      <c r="E3415" s="47">
        <f t="shared" si="591"/>
        <v>0</v>
      </c>
      <c r="F3415" s="45">
        <f t="shared" si="592"/>
        <v>0</v>
      </c>
      <c r="G3415" s="45" t="e">
        <f t="shared" si="593"/>
        <v>#DIV/0!</v>
      </c>
      <c r="H3415" s="45" t="e">
        <f t="shared" si="594"/>
        <v>#DIV/0!</v>
      </c>
      <c r="AN3415">
        <f t="shared" si="600"/>
        <v>0</v>
      </c>
      <c r="AO3415">
        <f t="shared" si="595"/>
        <v>0</v>
      </c>
      <c r="AP3415">
        <f t="shared" si="596"/>
        <v>0</v>
      </c>
      <c r="AQ3415">
        <f t="shared" si="597"/>
        <v>0</v>
      </c>
      <c r="AV3415">
        <f t="shared" si="599"/>
        <v>3412</v>
      </c>
      <c r="AW3415">
        <f t="shared" si="598"/>
        <v>0</v>
      </c>
    </row>
    <row r="3416" spans="5:49" x14ac:dyDescent="0.25">
      <c r="E3416" s="47">
        <f t="shared" si="591"/>
        <v>0</v>
      </c>
      <c r="F3416" s="45">
        <f t="shared" si="592"/>
        <v>0</v>
      </c>
      <c r="G3416" s="45" t="e">
        <f t="shared" si="593"/>
        <v>#DIV/0!</v>
      </c>
      <c r="H3416" s="45" t="e">
        <f t="shared" si="594"/>
        <v>#DIV/0!</v>
      </c>
      <c r="AN3416">
        <f t="shared" si="600"/>
        <v>0</v>
      </c>
      <c r="AO3416">
        <f t="shared" si="595"/>
        <v>0</v>
      </c>
      <c r="AP3416">
        <f t="shared" si="596"/>
        <v>0</v>
      </c>
      <c r="AQ3416">
        <f t="shared" si="597"/>
        <v>0</v>
      </c>
      <c r="AV3416">
        <f t="shared" si="599"/>
        <v>3413</v>
      </c>
      <c r="AW3416">
        <f t="shared" si="598"/>
        <v>0</v>
      </c>
    </row>
    <row r="3417" spans="5:49" x14ac:dyDescent="0.25">
      <c r="E3417" s="47">
        <f t="shared" si="591"/>
        <v>0</v>
      </c>
      <c r="F3417" s="45">
        <f t="shared" si="592"/>
        <v>0</v>
      </c>
      <c r="G3417" s="45" t="e">
        <f t="shared" si="593"/>
        <v>#DIV/0!</v>
      </c>
      <c r="H3417" s="45" t="e">
        <f t="shared" si="594"/>
        <v>#DIV/0!</v>
      </c>
      <c r="AN3417">
        <f t="shared" si="600"/>
        <v>0</v>
      </c>
      <c r="AO3417">
        <f t="shared" si="595"/>
        <v>0</v>
      </c>
      <c r="AP3417">
        <f t="shared" si="596"/>
        <v>0</v>
      </c>
      <c r="AQ3417">
        <f t="shared" si="597"/>
        <v>0</v>
      </c>
      <c r="AV3417">
        <f t="shared" si="599"/>
        <v>3414</v>
      </c>
      <c r="AW3417">
        <f t="shared" si="598"/>
        <v>0</v>
      </c>
    </row>
    <row r="3418" spans="5:49" x14ac:dyDescent="0.25">
      <c r="E3418" s="47">
        <f t="shared" si="591"/>
        <v>0</v>
      </c>
      <c r="F3418" s="45">
        <f t="shared" si="592"/>
        <v>0</v>
      </c>
      <c r="G3418" s="45" t="e">
        <f t="shared" si="593"/>
        <v>#DIV/0!</v>
      </c>
      <c r="H3418" s="45" t="e">
        <f t="shared" si="594"/>
        <v>#DIV/0!</v>
      </c>
      <c r="AN3418">
        <f t="shared" si="600"/>
        <v>0</v>
      </c>
      <c r="AO3418">
        <f t="shared" si="595"/>
        <v>0</v>
      </c>
      <c r="AP3418">
        <f t="shared" si="596"/>
        <v>0</v>
      </c>
      <c r="AQ3418">
        <f t="shared" si="597"/>
        <v>0</v>
      </c>
      <c r="AV3418">
        <f t="shared" si="599"/>
        <v>3415</v>
      </c>
      <c r="AW3418">
        <f t="shared" si="598"/>
        <v>0</v>
      </c>
    </row>
    <row r="3419" spans="5:49" x14ac:dyDescent="0.25">
      <c r="E3419" s="47">
        <f t="shared" si="591"/>
        <v>0</v>
      </c>
      <c r="F3419" s="45">
        <f t="shared" si="592"/>
        <v>0</v>
      </c>
      <c r="G3419" s="45" t="e">
        <f t="shared" si="593"/>
        <v>#DIV/0!</v>
      </c>
      <c r="H3419" s="45" t="e">
        <f t="shared" si="594"/>
        <v>#DIV/0!</v>
      </c>
      <c r="AN3419">
        <f t="shared" si="600"/>
        <v>0</v>
      </c>
      <c r="AO3419">
        <f t="shared" si="595"/>
        <v>0</v>
      </c>
      <c r="AP3419">
        <f t="shared" si="596"/>
        <v>0</v>
      </c>
      <c r="AQ3419">
        <f t="shared" si="597"/>
        <v>0</v>
      </c>
      <c r="AV3419">
        <f t="shared" si="599"/>
        <v>3416</v>
      </c>
      <c r="AW3419">
        <f t="shared" si="598"/>
        <v>0</v>
      </c>
    </row>
    <row r="3420" spans="5:49" x14ac:dyDescent="0.25">
      <c r="E3420" s="47">
        <f t="shared" si="591"/>
        <v>0</v>
      </c>
      <c r="F3420" s="45">
        <f t="shared" si="592"/>
        <v>0</v>
      </c>
      <c r="G3420" s="45" t="e">
        <f t="shared" si="593"/>
        <v>#DIV/0!</v>
      </c>
      <c r="H3420" s="45" t="e">
        <f t="shared" si="594"/>
        <v>#DIV/0!</v>
      </c>
      <c r="AN3420">
        <f t="shared" si="600"/>
        <v>0</v>
      </c>
      <c r="AO3420">
        <f t="shared" si="595"/>
        <v>0</v>
      </c>
      <c r="AP3420">
        <f t="shared" si="596"/>
        <v>0</v>
      </c>
      <c r="AQ3420">
        <f t="shared" si="597"/>
        <v>0</v>
      </c>
      <c r="AV3420">
        <f t="shared" si="599"/>
        <v>3417</v>
      </c>
      <c r="AW3420">
        <f t="shared" si="598"/>
        <v>0</v>
      </c>
    </row>
    <row r="3421" spans="5:49" x14ac:dyDescent="0.25">
      <c r="E3421" s="47">
        <f t="shared" si="591"/>
        <v>0</v>
      </c>
      <c r="F3421" s="45">
        <f t="shared" si="592"/>
        <v>0</v>
      </c>
      <c r="G3421" s="45" t="e">
        <f t="shared" si="593"/>
        <v>#DIV/0!</v>
      </c>
      <c r="H3421" s="45" t="e">
        <f t="shared" si="594"/>
        <v>#DIV/0!</v>
      </c>
      <c r="AN3421">
        <f t="shared" si="600"/>
        <v>0</v>
      </c>
      <c r="AO3421">
        <f t="shared" si="595"/>
        <v>0</v>
      </c>
      <c r="AP3421">
        <f t="shared" si="596"/>
        <v>0</v>
      </c>
      <c r="AQ3421">
        <f t="shared" si="597"/>
        <v>0</v>
      </c>
      <c r="AV3421">
        <f t="shared" si="599"/>
        <v>3418</v>
      </c>
      <c r="AW3421">
        <f t="shared" si="598"/>
        <v>0</v>
      </c>
    </row>
    <row r="3422" spans="5:49" x14ac:dyDescent="0.25">
      <c r="E3422" s="47">
        <f t="shared" si="591"/>
        <v>0</v>
      </c>
      <c r="F3422" s="45">
        <f t="shared" si="592"/>
        <v>0</v>
      </c>
      <c r="G3422" s="45" t="e">
        <f t="shared" si="593"/>
        <v>#DIV/0!</v>
      </c>
      <c r="H3422" s="45" t="e">
        <f t="shared" si="594"/>
        <v>#DIV/0!</v>
      </c>
      <c r="AN3422">
        <f t="shared" si="600"/>
        <v>0</v>
      </c>
      <c r="AO3422">
        <f t="shared" si="595"/>
        <v>0</v>
      </c>
      <c r="AP3422">
        <f t="shared" si="596"/>
        <v>0</v>
      </c>
      <c r="AQ3422">
        <f t="shared" si="597"/>
        <v>0</v>
      </c>
      <c r="AV3422">
        <f t="shared" si="599"/>
        <v>3419</v>
      </c>
      <c r="AW3422">
        <f t="shared" si="598"/>
        <v>0</v>
      </c>
    </row>
    <row r="3423" spans="5:49" x14ac:dyDescent="0.25">
      <c r="E3423" s="47">
        <f t="shared" si="591"/>
        <v>0</v>
      </c>
      <c r="F3423" s="45">
        <f t="shared" si="592"/>
        <v>0</v>
      </c>
      <c r="G3423" s="45" t="e">
        <f t="shared" si="593"/>
        <v>#DIV/0!</v>
      </c>
      <c r="H3423" s="45" t="e">
        <f t="shared" si="594"/>
        <v>#DIV/0!</v>
      </c>
      <c r="AN3423">
        <f t="shared" si="600"/>
        <v>0</v>
      </c>
      <c r="AO3423">
        <f t="shared" si="595"/>
        <v>0</v>
      </c>
      <c r="AP3423">
        <f t="shared" si="596"/>
        <v>0</v>
      </c>
      <c r="AQ3423">
        <f t="shared" si="597"/>
        <v>0</v>
      </c>
      <c r="AV3423">
        <f t="shared" si="599"/>
        <v>3420</v>
      </c>
      <c r="AW3423">
        <f t="shared" si="598"/>
        <v>0</v>
      </c>
    </row>
    <row r="3424" spans="5:49" x14ac:dyDescent="0.25">
      <c r="E3424" s="47">
        <f t="shared" si="591"/>
        <v>0</v>
      </c>
      <c r="F3424" s="45">
        <f t="shared" si="592"/>
        <v>0</v>
      </c>
      <c r="G3424" s="45" t="e">
        <f t="shared" si="593"/>
        <v>#DIV/0!</v>
      </c>
      <c r="H3424" s="45" t="e">
        <f t="shared" si="594"/>
        <v>#DIV/0!</v>
      </c>
      <c r="AN3424">
        <f t="shared" si="600"/>
        <v>0</v>
      </c>
      <c r="AO3424">
        <f t="shared" si="595"/>
        <v>0</v>
      </c>
      <c r="AP3424">
        <f t="shared" si="596"/>
        <v>0</v>
      </c>
      <c r="AQ3424">
        <f t="shared" si="597"/>
        <v>0</v>
      </c>
      <c r="AV3424">
        <f t="shared" si="599"/>
        <v>3421</v>
      </c>
      <c r="AW3424">
        <f t="shared" si="598"/>
        <v>0</v>
      </c>
    </row>
    <row r="3425" spans="5:49" x14ac:dyDescent="0.25">
      <c r="E3425" s="47">
        <f t="shared" si="591"/>
        <v>0</v>
      </c>
      <c r="F3425" s="45">
        <f t="shared" si="592"/>
        <v>0</v>
      </c>
      <c r="G3425" s="45" t="e">
        <f t="shared" si="593"/>
        <v>#DIV/0!</v>
      </c>
      <c r="H3425" s="45" t="e">
        <f t="shared" si="594"/>
        <v>#DIV/0!</v>
      </c>
      <c r="AN3425">
        <f t="shared" si="600"/>
        <v>0</v>
      </c>
      <c r="AO3425">
        <f t="shared" si="595"/>
        <v>0</v>
      </c>
      <c r="AP3425">
        <f t="shared" si="596"/>
        <v>0</v>
      </c>
      <c r="AQ3425">
        <f t="shared" si="597"/>
        <v>0</v>
      </c>
      <c r="AV3425">
        <f t="shared" si="599"/>
        <v>3422</v>
      </c>
      <c r="AW3425">
        <f t="shared" si="598"/>
        <v>0</v>
      </c>
    </row>
    <row r="3426" spans="5:49" x14ac:dyDescent="0.25">
      <c r="E3426" s="47">
        <f t="shared" si="591"/>
        <v>0</v>
      </c>
      <c r="F3426" s="45">
        <f t="shared" si="592"/>
        <v>0</v>
      </c>
      <c r="G3426" s="45" t="e">
        <f t="shared" si="593"/>
        <v>#DIV/0!</v>
      </c>
      <c r="H3426" s="45" t="e">
        <f t="shared" si="594"/>
        <v>#DIV/0!</v>
      </c>
      <c r="AN3426">
        <f t="shared" si="600"/>
        <v>0</v>
      </c>
      <c r="AO3426">
        <f t="shared" si="595"/>
        <v>0</v>
      </c>
      <c r="AP3426">
        <f t="shared" si="596"/>
        <v>0</v>
      </c>
      <c r="AQ3426">
        <f t="shared" si="597"/>
        <v>0</v>
      </c>
      <c r="AV3426">
        <f t="shared" si="599"/>
        <v>3423</v>
      </c>
      <c r="AW3426">
        <f t="shared" si="598"/>
        <v>0</v>
      </c>
    </row>
    <row r="3427" spans="5:49" x14ac:dyDescent="0.25">
      <c r="E3427" s="47">
        <f t="shared" si="591"/>
        <v>0</v>
      </c>
      <c r="F3427" s="45">
        <f t="shared" si="592"/>
        <v>0</v>
      </c>
      <c r="G3427" s="45" t="e">
        <f t="shared" si="593"/>
        <v>#DIV/0!</v>
      </c>
      <c r="H3427" s="45" t="e">
        <f t="shared" si="594"/>
        <v>#DIV/0!</v>
      </c>
      <c r="AN3427">
        <f t="shared" si="600"/>
        <v>0</v>
      </c>
      <c r="AO3427">
        <f t="shared" si="595"/>
        <v>0</v>
      </c>
      <c r="AP3427">
        <f t="shared" si="596"/>
        <v>0</v>
      </c>
      <c r="AQ3427">
        <f t="shared" si="597"/>
        <v>0</v>
      </c>
      <c r="AV3427">
        <f t="shared" si="599"/>
        <v>3424</v>
      </c>
      <c r="AW3427">
        <f t="shared" si="598"/>
        <v>0</v>
      </c>
    </row>
    <row r="3428" spans="5:49" x14ac:dyDescent="0.25">
      <c r="E3428" s="47">
        <f t="shared" si="591"/>
        <v>0</v>
      </c>
      <c r="F3428" s="45">
        <f t="shared" si="592"/>
        <v>0</v>
      </c>
      <c r="G3428" s="45" t="e">
        <f t="shared" si="593"/>
        <v>#DIV/0!</v>
      </c>
      <c r="H3428" s="45" t="e">
        <f t="shared" si="594"/>
        <v>#DIV/0!</v>
      </c>
      <c r="AN3428">
        <f t="shared" si="600"/>
        <v>0</v>
      </c>
      <c r="AO3428">
        <f t="shared" si="595"/>
        <v>0</v>
      </c>
      <c r="AP3428">
        <f t="shared" si="596"/>
        <v>0</v>
      </c>
      <c r="AQ3428">
        <f t="shared" si="597"/>
        <v>0</v>
      </c>
      <c r="AV3428">
        <f t="shared" si="599"/>
        <v>3425</v>
      </c>
      <c r="AW3428">
        <f t="shared" si="598"/>
        <v>0</v>
      </c>
    </row>
    <row r="3429" spans="5:49" x14ac:dyDescent="0.25">
      <c r="E3429" s="47">
        <f t="shared" si="591"/>
        <v>0</v>
      </c>
      <c r="F3429" s="45">
        <f t="shared" si="592"/>
        <v>0</v>
      </c>
      <c r="G3429" s="45" t="e">
        <f t="shared" si="593"/>
        <v>#DIV/0!</v>
      </c>
      <c r="H3429" s="45" t="e">
        <f t="shared" si="594"/>
        <v>#DIV/0!</v>
      </c>
      <c r="AN3429">
        <f t="shared" si="600"/>
        <v>0</v>
      </c>
      <c r="AO3429">
        <f t="shared" si="595"/>
        <v>0</v>
      </c>
      <c r="AP3429">
        <f t="shared" si="596"/>
        <v>0</v>
      </c>
      <c r="AQ3429">
        <f t="shared" si="597"/>
        <v>0</v>
      </c>
      <c r="AV3429">
        <f t="shared" si="599"/>
        <v>3426</v>
      </c>
      <c r="AW3429">
        <f t="shared" si="598"/>
        <v>0</v>
      </c>
    </row>
    <row r="3430" spans="5:49" x14ac:dyDescent="0.25">
      <c r="E3430" s="47">
        <f t="shared" si="591"/>
        <v>0</v>
      </c>
      <c r="F3430" s="45">
        <f t="shared" si="592"/>
        <v>0</v>
      </c>
      <c r="G3430" s="45" t="e">
        <f t="shared" si="593"/>
        <v>#DIV/0!</v>
      </c>
      <c r="H3430" s="45" t="e">
        <f t="shared" si="594"/>
        <v>#DIV/0!</v>
      </c>
      <c r="AN3430">
        <f t="shared" si="600"/>
        <v>0</v>
      </c>
      <c r="AO3430">
        <f t="shared" si="595"/>
        <v>0</v>
      </c>
      <c r="AP3430">
        <f t="shared" si="596"/>
        <v>0</v>
      </c>
      <c r="AQ3430">
        <f t="shared" si="597"/>
        <v>0</v>
      </c>
      <c r="AV3430">
        <f t="shared" si="599"/>
        <v>3427</v>
      </c>
      <c r="AW3430">
        <f t="shared" si="598"/>
        <v>0</v>
      </c>
    </row>
    <row r="3431" spans="5:49" x14ac:dyDescent="0.25">
      <c r="E3431" s="47">
        <f t="shared" si="591"/>
        <v>0</v>
      </c>
      <c r="F3431" s="45">
        <f t="shared" si="592"/>
        <v>0</v>
      </c>
      <c r="G3431" s="45" t="e">
        <f t="shared" si="593"/>
        <v>#DIV/0!</v>
      </c>
      <c r="H3431" s="45" t="e">
        <f t="shared" si="594"/>
        <v>#DIV/0!</v>
      </c>
      <c r="AN3431">
        <f t="shared" si="600"/>
        <v>0</v>
      </c>
      <c r="AO3431">
        <f t="shared" si="595"/>
        <v>0</v>
      </c>
      <c r="AP3431">
        <f t="shared" si="596"/>
        <v>0</v>
      </c>
      <c r="AQ3431">
        <f t="shared" si="597"/>
        <v>0</v>
      </c>
      <c r="AV3431">
        <f t="shared" si="599"/>
        <v>3428</v>
      </c>
      <c r="AW3431">
        <f t="shared" si="598"/>
        <v>0</v>
      </c>
    </row>
    <row r="3432" spans="5:49" x14ac:dyDescent="0.25">
      <c r="E3432" s="47">
        <f t="shared" si="591"/>
        <v>0</v>
      </c>
      <c r="F3432" s="45">
        <f t="shared" si="592"/>
        <v>0</v>
      </c>
      <c r="G3432" s="45" t="e">
        <f t="shared" si="593"/>
        <v>#DIV/0!</v>
      </c>
      <c r="H3432" s="45" t="e">
        <f t="shared" si="594"/>
        <v>#DIV/0!</v>
      </c>
      <c r="AN3432">
        <f t="shared" si="600"/>
        <v>0</v>
      </c>
      <c r="AO3432">
        <f t="shared" si="595"/>
        <v>0</v>
      </c>
      <c r="AP3432">
        <f t="shared" si="596"/>
        <v>0</v>
      </c>
      <c r="AQ3432">
        <f t="shared" si="597"/>
        <v>0</v>
      </c>
      <c r="AV3432">
        <f t="shared" si="599"/>
        <v>3429</v>
      </c>
      <c r="AW3432">
        <f t="shared" si="598"/>
        <v>0</v>
      </c>
    </row>
    <row r="3433" spans="5:49" x14ac:dyDescent="0.25">
      <c r="E3433" s="47">
        <f t="shared" si="591"/>
        <v>0</v>
      </c>
      <c r="F3433" s="45">
        <f t="shared" si="592"/>
        <v>0</v>
      </c>
      <c r="G3433" s="45" t="e">
        <f t="shared" si="593"/>
        <v>#DIV/0!</v>
      </c>
      <c r="H3433" s="45" t="e">
        <f t="shared" si="594"/>
        <v>#DIV/0!</v>
      </c>
      <c r="AN3433">
        <f t="shared" si="600"/>
        <v>0</v>
      </c>
      <c r="AO3433">
        <f t="shared" si="595"/>
        <v>0</v>
      </c>
      <c r="AP3433">
        <f t="shared" si="596"/>
        <v>0</v>
      </c>
      <c r="AQ3433">
        <f t="shared" si="597"/>
        <v>0</v>
      </c>
      <c r="AV3433">
        <f t="shared" si="599"/>
        <v>3430</v>
      </c>
      <c r="AW3433">
        <f t="shared" si="598"/>
        <v>0</v>
      </c>
    </row>
    <row r="3434" spans="5:49" x14ac:dyDescent="0.25">
      <c r="E3434" s="47">
        <f t="shared" si="591"/>
        <v>0</v>
      </c>
      <c r="F3434" s="45">
        <f t="shared" si="592"/>
        <v>0</v>
      </c>
      <c r="G3434" s="45" t="e">
        <f t="shared" si="593"/>
        <v>#DIV/0!</v>
      </c>
      <c r="H3434" s="45" t="e">
        <f t="shared" si="594"/>
        <v>#DIV/0!</v>
      </c>
      <c r="AN3434">
        <f t="shared" si="600"/>
        <v>0</v>
      </c>
      <c r="AO3434">
        <f t="shared" si="595"/>
        <v>0</v>
      </c>
      <c r="AP3434">
        <f t="shared" si="596"/>
        <v>0</v>
      </c>
      <c r="AQ3434">
        <f t="shared" si="597"/>
        <v>0</v>
      </c>
      <c r="AV3434">
        <f t="shared" si="599"/>
        <v>3431</v>
      </c>
      <c r="AW3434">
        <f t="shared" si="598"/>
        <v>0</v>
      </c>
    </row>
    <row r="3435" spans="5:49" x14ac:dyDescent="0.25">
      <c r="E3435" s="47">
        <f t="shared" si="591"/>
        <v>0</v>
      </c>
      <c r="F3435" s="45">
        <f t="shared" si="592"/>
        <v>0</v>
      </c>
      <c r="G3435" s="45" t="e">
        <f t="shared" si="593"/>
        <v>#DIV/0!</v>
      </c>
      <c r="H3435" s="45" t="e">
        <f t="shared" si="594"/>
        <v>#DIV/0!</v>
      </c>
      <c r="AN3435">
        <f t="shared" si="600"/>
        <v>0</v>
      </c>
      <c r="AO3435">
        <f t="shared" si="595"/>
        <v>0</v>
      </c>
      <c r="AP3435">
        <f t="shared" si="596"/>
        <v>0</v>
      </c>
      <c r="AQ3435">
        <f t="shared" si="597"/>
        <v>0</v>
      </c>
      <c r="AV3435">
        <f t="shared" si="599"/>
        <v>3432</v>
      </c>
      <c r="AW3435">
        <f t="shared" si="598"/>
        <v>0</v>
      </c>
    </row>
    <row r="3436" spans="5:49" x14ac:dyDescent="0.25">
      <c r="E3436" s="47">
        <f t="shared" si="591"/>
        <v>0</v>
      </c>
      <c r="F3436" s="45">
        <f t="shared" si="592"/>
        <v>0</v>
      </c>
      <c r="G3436" s="45" t="e">
        <f t="shared" si="593"/>
        <v>#DIV/0!</v>
      </c>
      <c r="H3436" s="45" t="e">
        <f t="shared" si="594"/>
        <v>#DIV/0!</v>
      </c>
      <c r="AN3436">
        <f t="shared" si="600"/>
        <v>0</v>
      </c>
      <c r="AO3436">
        <f t="shared" si="595"/>
        <v>0</v>
      </c>
      <c r="AP3436">
        <f t="shared" si="596"/>
        <v>0</v>
      </c>
      <c r="AQ3436">
        <f t="shared" si="597"/>
        <v>0</v>
      </c>
      <c r="AV3436">
        <f t="shared" si="599"/>
        <v>3433</v>
      </c>
      <c r="AW3436">
        <f t="shared" si="598"/>
        <v>0</v>
      </c>
    </row>
    <row r="3437" spans="5:49" x14ac:dyDescent="0.25">
      <c r="E3437" s="47">
        <f t="shared" si="591"/>
        <v>0</v>
      </c>
      <c r="F3437" s="45">
        <f t="shared" si="592"/>
        <v>0</v>
      </c>
      <c r="G3437" s="45" t="e">
        <f t="shared" si="593"/>
        <v>#DIV/0!</v>
      </c>
      <c r="H3437" s="45" t="e">
        <f t="shared" si="594"/>
        <v>#DIV/0!</v>
      </c>
      <c r="AN3437">
        <f t="shared" si="600"/>
        <v>0</v>
      </c>
      <c r="AO3437">
        <f t="shared" si="595"/>
        <v>0</v>
      </c>
      <c r="AP3437">
        <f t="shared" si="596"/>
        <v>0</v>
      </c>
      <c r="AQ3437">
        <f t="shared" si="597"/>
        <v>0</v>
      </c>
      <c r="AV3437">
        <f t="shared" si="599"/>
        <v>3434</v>
      </c>
      <c r="AW3437">
        <f t="shared" si="598"/>
        <v>0</v>
      </c>
    </row>
    <row r="3438" spans="5:49" x14ac:dyDescent="0.25">
      <c r="E3438" s="47">
        <f t="shared" si="591"/>
        <v>0</v>
      </c>
      <c r="F3438" s="45">
        <f t="shared" si="592"/>
        <v>0</v>
      </c>
      <c r="G3438" s="45" t="e">
        <f t="shared" si="593"/>
        <v>#DIV/0!</v>
      </c>
      <c r="H3438" s="45" t="e">
        <f t="shared" si="594"/>
        <v>#DIV/0!</v>
      </c>
      <c r="AN3438">
        <f t="shared" si="600"/>
        <v>0</v>
      </c>
      <c r="AO3438">
        <f t="shared" si="595"/>
        <v>0</v>
      </c>
      <c r="AP3438">
        <f t="shared" si="596"/>
        <v>0</v>
      </c>
      <c r="AQ3438">
        <f t="shared" si="597"/>
        <v>0</v>
      </c>
      <c r="AV3438">
        <f t="shared" si="599"/>
        <v>3435</v>
      </c>
      <c r="AW3438">
        <f t="shared" si="598"/>
        <v>0</v>
      </c>
    </row>
    <row r="3439" spans="5:49" x14ac:dyDescent="0.25">
      <c r="E3439" s="47">
        <f t="shared" si="591"/>
        <v>0</v>
      </c>
      <c r="F3439" s="45">
        <f t="shared" si="592"/>
        <v>0</v>
      </c>
      <c r="G3439" s="45" t="e">
        <f t="shared" si="593"/>
        <v>#DIV/0!</v>
      </c>
      <c r="H3439" s="45" t="e">
        <f t="shared" si="594"/>
        <v>#DIV/0!</v>
      </c>
      <c r="AN3439">
        <f t="shared" si="600"/>
        <v>0</v>
      </c>
      <c r="AO3439">
        <f t="shared" si="595"/>
        <v>0</v>
      </c>
      <c r="AP3439">
        <f t="shared" si="596"/>
        <v>0</v>
      </c>
      <c r="AQ3439">
        <f t="shared" si="597"/>
        <v>0</v>
      </c>
      <c r="AV3439">
        <f t="shared" si="599"/>
        <v>3436</v>
      </c>
      <c r="AW3439">
        <f t="shared" si="598"/>
        <v>0</v>
      </c>
    </row>
    <row r="3440" spans="5:49" x14ac:dyDescent="0.25">
      <c r="E3440" s="47">
        <f t="shared" si="591"/>
        <v>0</v>
      </c>
      <c r="F3440" s="45">
        <f t="shared" si="592"/>
        <v>0</v>
      </c>
      <c r="G3440" s="45" t="e">
        <f t="shared" si="593"/>
        <v>#DIV/0!</v>
      </c>
      <c r="H3440" s="45" t="e">
        <f t="shared" si="594"/>
        <v>#DIV/0!</v>
      </c>
      <c r="AN3440">
        <f t="shared" si="600"/>
        <v>0</v>
      </c>
      <c r="AO3440">
        <f t="shared" si="595"/>
        <v>0</v>
      </c>
      <c r="AP3440">
        <f t="shared" si="596"/>
        <v>0</v>
      </c>
      <c r="AQ3440">
        <f t="shared" si="597"/>
        <v>0</v>
      </c>
      <c r="AV3440">
        <f t="shared" si="599"/>
        <v>3437</v>
      </c>
      <c r="AW3440">
        <f t="shared" si="598"/>
        <v>0</v>
      </c>
    </row>
    <row r="3441" spans="5:49" x14ac:dyDescent="0.25">
      <c r="E3441" s="47">
        <f t="shared" si="591"/>
        <v>0</v>
      </c>
      <c r="F3441" s="45">
        <f t="shared" si="592"/>
        <v>0</v>
      </c>
      <c r="G3441" s="45" t="e">
        <f t="shared" si="593"/>
        <v>#DIV/0!</v>
      </c>
      <c r="H3441" s="45" t="e">
        <f t="shared" si="594"/>
        <v>#DIV/0!</v>
      </c>
      <c r="AN3441">
        <f t="shared" si="600"/>
        <v>0</v>
      </c>
      <c r="AO3441">
        <f t="shared" si="595"/>
        <v>0</v>
      </c>
      <c r="AP3441">
        <f t="shared" si="596"/>
        <v>0</v>
      </c>
      <c r="AQ3441">
        <f t="shared" si="597"/>
        <v>0</v>
      </c>
      <c r="AV3441">
        <f t="shared" si="599"/>
        <v>3438</v>
      </c>
      <c r="AW3441">
        <f t="shared" si="598"/>
        <v>0</v>
      </c>
    </row>
    <row r="3442" spans="5:49" x14ac:dyDescent="0.25">
      <c r="E3442" s="47">
        <f t="shared" si="591"/>
        <v>0</v>
      </c>
      <c r="F3442" s="45">
        <f t="shared" si="592"/>
        <v>0</v>
      </c>
      <c r="G3442" s="45" t="e">
        <f t="shared" si="593"/>
        <v>#DIV/0!</v>
      </c>
      <c r="H3442" s="45" t="e">
        <f t="shared" si="594"/>
        <v>#DIV/0!</v>
      </c>
      <c r="AN3442">
        <f t="shared" si="600"/>
        <v>0</v>
      </c>
      <c r="AO3442">
        <f t="shared" si="595"/>
        <v>0</v>
      </c>
      <c r="AP3442">
        <f t="shared" si="596"/>
        <v>0</v>
      </c>
      <c r="AQ3442">
        <f t="shared" si="597"/>
        <v>0</v>
      </c>
      <c r="AV3442">
        <f t="shared" si="599"/>
        <v>3439</v>
      </c>
      <c r="AW3442">
        <f t="shared" si="598"/>
        <v>0</v>
      </c>
    </row>
    <row r="3443" spans="5:49" x14ac:dyDescent="0.25">
      <c r="E3443" s="47">
        <f t="shared" si="591"/>
        <v>0</v>
      </c>
      <c r="F3443" s="45">
        <f t="shared" si="592"/>
        <v>0</v>
      </c>
      <c r="G3443" s="45" t="e">
        <f t="shared" si="593"/>
        <v>#DIV/0!</v>
      </c>
      <c r="H3443" s="45" t="e">
        <f t="shared" si="594"/>
        <v>#DIV/0!</v>
      </c>
      <c r="AN3443">
        <f t="shared" si="600"/>
        <v>0</v>
      </c>
      <c r="AO3443">
        <f t="shared" si="595"/>
        <v>0</v>
      </c>
      <c r="AP3443">
        <f t="shared" si="596"/>
        <v>0</v>
      </c>
      <c r="AQ3443">
        <f t="shared" si="597"/>
        <v>0</v>
      </c>
      <c r="AV3443">
        <f t="shared" si="599"/>
        <v>3440</v>
      </c>
      <c r="AW3443">
        <f t="shared" si="598"/>
        <v>0</v>
      </c>
    </row>
    <row r="3444" spans="5:49" x14ac:dyDescent="0.25">
      <c r="E3444" s="47">
        <f t="shared" si="591"/>
        <v>0</v>
      </c>
      <c r="F3444" s="45">
        <f t="shared" si="592"/>
        <v>0</v>
      </c>
      <c r="G3444" s="45" t="e">
        <f t="shared" si="593"/>
        <v>#DIV/0!</v>
      </c>
      <c r="H3444" s="45" t="e">
        <f t="shared" si="594"/>
        <v>#DIV/0!</v>
      </c>
      <c r="AN3444">
        <f t="shared" si="600"/>
        <v>0</v>
      </c>
      <c r="AO3444">
        <f t="shared" si="595"/>
        <v>0</v>
      </c>
      <c r="AP3444">
        <f t="shared" si="596"/>
        <v>0</v>
      </c>
      <c r="AQ3444">
        <f t="shared" si="597"/>
        <v>0</v>
      </c>
      <c r="AV3444">
        <f t="shared" si="599"/>
        <v>3441</v>
      </c>
      <c r="AW3444">
        <f t="shared" si="598"/>
        <v>0</v>
      </c>
    </row>
    <row r="3445" spans="5:49" x14ac:dyDescent="0.25">
      <c r="E3445" s="47">
        <f t="shared" si="591"/>
        <v>0</v>
      </c>
      <c r="F3445" s="45">
        <f t="shared" si="592"/>
        <v>0</v>
      </c>
      <c r="G3445" s="45" t="e">
        <f t="shared" si="593"/>
        <v>#DIV/0!</v>
      </c>
      <c r="H3445" s="45" t="e">
        <f t="shared" si="594"/>
        <v>#DIV/0!</v>
      </c>
      <c r="AN3445">
        <f t="shared" si="600"/>
        <v>0</v>
      </c>
      <c r="AO3445">
        <f t="shared" si="595"/>
        <v>0</v>
      </c>
      <c r="AP3445">
        <f t="shared" si="596"/>
        <v>0</v>
      </c>
      <c r="AQ3445">
        <f t="shared" si="597"/>
        <v>0</v>
      </c>
      <c r="AV3445">
        <f t="shared" si="599"/>
        <v>3442</v>
      </c>
      <c r="AW3445">
        <f t="shared" si="598"/>
        <v>0</v>
      </c>
    </row>
    <row r="3446" spans="5:49" x14ac:dyDescent="0.25">
      <c r="E3446" s="47">
        <f t="shared" si="591"/>
        <v>0</v>
      </c>
      <c r="F3446" s="45">
        <f t="shared" si="592"/>
        <v>0</v>
      </c>
      <c r="G3446" s="45" t="e">
        <f t="shared" si="593"/>
        <v>#DIV/0!</v>
      </c>
      <c r="H3446" s="45" t="e">
        <f t="shared" si="594"/>
        <v>#DIV/0!</v>
      </c>
      <c r="AN3446">
        <f t="shared" si="600"/>
        <v>0</v>
      </c>
      <c r="AO3446">
        <f t="shared" si="595"/>
        <v>0</v>
      </c>
      <c r="AP3446">
        <f t="shared" si="596"/>
        <v>0</v>
      </c>
      <c r="AQ3446">
        <f t="shared" si="597"/>
        <v>0</v>
      </c>
      <c r="AV3446">
        <f t="shared" si="599"/>
        <v>3443</v>
      </c>
      <c r="AW3446">
        <f t="shared" si="598"/>
        <v>0</v>
      </c>
    </row>
    <row r="3447" spans="5:49" x14ac:dyDescent="0.25">
      <c r="E3447" s="47">
        <f t="shared" si="591"/>
        <v>0</v>
      </c>
      <c r="F3447" s="45">
        <f t="shared" si="592"/>
        <v>0</v>
      </c>
      <c r="G3447" s="45" t="e">
        <f t="shared" si="593"/>
        <v>#DIV/0!</v>
      </c>
      <c r="H3447" s="45" t="e">
        <f t="shared" si="594"/>
        <v>#DIV/0!</v>
      </c>
      <c r="AN3447">
        <f t="shared" si="600"/>
        <v>0</v>
      </c>
      <c r="AO3447">
        <f t="shared" si="595"/>
        <v>0</v>
      </c>
      <c r="AP3447">
        <f t="shared" si="596"/>
        <v>0</v>
      </c>
      <c r="AQ3447">
        <f t="shared" si="597"/>
        <v>0</v>
      </c>
      <c r="AV3447">
        <f t="shared" si="599"/>
        <v>3444</v>
      </c>
      <c r="AW3447">
        <f t="shared" si="598"/>
        <v>0</v>
      </c>
    </row>
    <row r="3448" spans="5:49" x14ac:dyDescent="0.25">
      <c r="E3448" s="47">
        <f t="shared" si="591"/>
        <v>0</v>
      </c>
      <c r="F3448" s="45">
        <f t="shared" si="592"/>
        <v>0</v>
      </c>
      <c r="G3448" s="45" t="e">
        <f t="shared" si="593"/>
        <v>#DIV/0!</v>
      </c>
      <c r="H3448" s="45" t="e">
        <f t="shared" si="594"/>
        <v>#DIV/0!</v>
      </c>
      <c r="AN3448">
        <f t="shared" si="600"/>
        <v>0</v>
      </c>
      <c r="AO3448">
        <f t="shared" si="595"/>
        <v>0</v>
      </c>
      <c r="AP3448">
        <f t="shared" si="596"/>
        <v>0</v>
      </c>
      <c r="AQ3448">
        <f t="shared" si="597"/>
        <v>0</v>
      </c>
      <c r="AV3448">
        <f t="shared" si="599"/>
        <v>3445</v>
      </c>
      <c r="AW3448">
        <f t="shared" si="598"/>
        <v>0</v>
      </c>
    </row>
    <row r="3449" spans="5:49" x14ac:dyDescent="0.25">
      <c r="E3449" s="47">
        <f t="shared" si="591"/>
        <v>0</v>
      </c>
      <c r="F3449" s="45">
        <f t="shared" si="592"/>
        <v>0</v>
      </c>
      <c r="G3449" s="45" t="e">
        <f t="shared" si="593"/>
        <v>#DIV/0!</v>
      </c>
      <c r="H3449" s="45" t="e">
        <f t="shared" si="594"/>
        <v>#DIV/0!</v>
      </c>
      <c r="AN3449">
        <f t="shared" si="600"/>
        <v>0</v>
      </c>
      <c r="AO3449">
        <f t="shared" si="595"/>
        <v>0</v>
      </c>
      <c r="AP3449">
        <f t="shared" si="596"/>
        <v>0</v>
      </c>
      <c r="AQ3449">
        <f t="shared" si="597"/>
        <v>0</v>
      </c>
      <c r="AV3449">
        <f t="shared" si="599"/>
        <v>3446</v>
      </c>
      <c r="AW3449">
        <f t="shared" si="598"/>
        <v>0</v>
      </c>
    </row>
    <row r="3450" spans="5:49" x14ac:dyDescent="0.25">
      <c r="E3450" s="47">
        <f t="shared" si="591"/>
        <v>0</v>
      </c>
      <c r="F3450" s="45">
        <f t="shared" si="592"/>
        <v>0</v>
      </c>
      <c r="G3450" s="45" t="e">
        <f t="shared" si="593"/>
        <v>#DIV/0!</v>
      </c>
      <c r="H3450" s="45" t="e">
        <f t="shared" si="594"/>
        <v>#DIV/0!</v>
      </c>
      <c r="AN3450">
        <f t="shared" si="600"/>
        <v>0</v>
      </c>
      <c r="AO3450">
        <f t="shared" si="595"/>
        <v>0</v>
      </c>
      <c r="AP3450">
        <f t="shared" si="596"/>
        <v>0</v>
      </c>
      <c r="AQ3450">
        <f t="shared" si="597"/>
        <v>0</v>
      </c>
      <c r="AV3450">
        <f t="shared" si="599"/>
        <v>3447</v>
      </c>
      <c r="AW3450">
        <f t="shared" si="598"/>
        <v>0</v>
      </c>
    </row>
    <row r="3451" spans="5:49" x14ac:dyDescent="0.25">
      <c r="E3451" s="47">
        <f t="shared" si="591"/>
        <v>0</v>
      </c>
      <c r="F3451" s="45">
        <f t="shared" si="592"/>
        <v>0</v>
      </c>
      <c r="G3451" s="45" t="e">
        <f t="shared" si="593"/>
        <v>#DIV/0!</v>
      </c>
      <c r="H3451" s="45" t="e">
        <f t="shared" si="594"/>
        <v>#DIV/0!</v>
      </c>
      <c r="AN3451">
        <f t="shared" si="600"/>
        <v>0</v>
      </c>
      <c r="AO3451">
        <f t="shared" si="595"/>
        <v>0</v>
      </c>
      <c r="AP3451">
        <f t="shared" si="596"/>
        <v>0</v>
      </c>
      <c r="AQ3451">
        <f t="shared" si="597"/>
        <v>0</v>
      </c>
      <c r="AV3451">
        <f t="shared" si="599"/>
        <v>3448</v>
      </c>
      <c r="AW3451">
        <f t="shared" si="598"/>
        <v>0</v>
      </c>
    </row>
    <row r="3452" spans="5:49" x14ac:dyDescent="0.25">
      <c r="E3452" s="47">
        <f t="shared" si="591"/>
        <v>0</v>
      </c>
      <c r="F3452" s="45">
        <f t="shared" si="592"/>
        <v>0</v>
      </c>
      <c r="G3452" s="45" t="e">
        <f t="shared" si="593"/>
        <v>#DIV/0!</v>
      </c>
      <c r="H3452" s="45" t="e">
        <f t="shared" si="594"/>
        <v>#DIV/0!</v>
      </c>
      <c r="AN3452">
        <f t="shared" si="600"/>
        <v>0</v>
      </c>
      <c r="AO3452">
        <f t="shared" si="595"/>
        <v>0</v>
      </c>
      <c r="AP3452">
        <f t="shared" si="596"/>
        <v>0</v>
      </c>
      <c r="AQ3452">
        <f t="shared" si="597"/>
        <v>0</v>
      </c>
      <c r="AV3452">
        <f t="shared" si="599"/>
        <v>3449</v>
      </c>
      <c r="AW3452">
        <f t="shared" si="598"/>
        <v>0</v>
      </c>
    </row>
    <row r="3453" spans="5:49" x14ac:dyDescent="0.25">
      <c r="E3453" s="47">
        <f t="shared" si="591"/>
        <v>0</v>
      </c>
      <c r="F3453" s="45">
        <f t="shared" si="592"/>
        <v>0</v>
      </c>
      <c r="G3453" s="45" t="e">
        <f t="shared" si="593"/>
        <v>#DIV/0!</v>
      </c>
      <c r="H3453" s="45" t="e">
        <f t="shared" si="594"/>
        <v>#DIV/0!</v>
      </c>
      <c r="AN3453">
        <f t="shared" si="600"/>
        <v>0</v>
      </c>
      <c r="AO3453">
        <f t="shared" si="595"/>
        <v>0</v>
      </c>
      <c r="AP3453">
        <f t="shared" si="596"/>
        <v>0</v>
      </c>
      <c r="AQ3453">
        <f t="shared" si="597"/>
        <v>0</v>
      </c>
      <c r="AV3453">
        <f t="shared" si="599"/>
        <v>3450</v>
      </c>
      <c r="AW3453">
        <f t="shared" si="598"/>
        <v>0</v>
      </c>
    </row>
    <row r="3454" spans="5:49" x14ac:dyDescent="0.25">
      <c r="E3454" s="47">
        <f t="shared" si="591"/>
        <v>0</v>
      </c>
      <c r="F3454" s="45">
        <f t="shared" si="592"/>
        <v>0</v>
      </c>
      <c r="G3454" s="45" t="e">
        <f t="shared" si="593"/>
        <v>#DIV/0!</v>
      </c>
      <c r="H3454" s="45" t="e">
        <f t="shared" si="594"/>
        <v>#DIV/0!</v>
      </c>
      <c r="AN3454">
        <f t="shared" si="600"/>
        <v>0</v>
      </c>
      <c r="AO3454">
        <f t="shared" si="595"/>
        <v>0</v>
      </c>
      <c r="AP3454">
        <f t="shared" si="596"/>
        <v>0</v>
      </c>
      <c r="AQ3454">
        <f t="shared" si="597"/>
        <v>0</v>
      </c>
      <c r="AV3454">
        <f t="shared" si="599"/>
        <v>3451</v>
      </c>
      <c r="AW3454">
        <f t="shared" si="598"/>
        <v>0</v>
      </c>
    </row>
    <row r="3455" spans="5:49" x14ac:dyDescent="0.25">
      <c r="E3455" s="47">
        <f t="shared" si="591"/>
        <v>0</v>
      </c>
      <c r="F3455" s="45">
        <f t="shared" si="592"/>
        <v>0</v>
      </c>
      <c r="G3455" s="45" t="e">
        <f t="shared" si="593"/>
        <v>#DIV/0!</v>
      </c>
      <c r="H3455" s="45" t="e">
        <f t="shared" si="594"/>
        <v>#DIV/0!</v>
      </c>
      <c r="AN3455">
        <f t="shared" si="600"/>
        <v>0</v>
      </c>
      <c r="AO3455">
        <f t="shared" si="595"/>
        <v>0</v>
      </c>
      <c r="AP3455">
        <f t="shared" si="596"/>
        <v>0</v>
      </c>
      <c r="AQ3455">
        <f t="shared" si="597"/>
        <v>0</v>
      </c>
      <c r="AV3455">
        <f t="shared" si="599"/>
        <v>3452</v>
      </c>
      <c r="AW3455">
        <f t="shared" si="598"/>
        <v>0</v>
      </c>
    </row>
    <row r="3456" spans="5:49" x14ac:dyDescent="0.25">
      <c r="E3456" s="47">
        <f t="shared" si="591"/>
        <v>0</v>
      </c>
      <c r="F3456" s="45">
        <f t="shared" si="592"/>
        <v>0</v>
      </c>
      <c r="G3456" s="45" t="e">
        <f t="shared" si="593"/>
        <v>#DIV/0!</v>
      </c>
      <c r="H3456" s="45" t="e">
        <f t="shared" si="594"/>
        <v>#DIV/0!</v>
      </c>
      <c r="AN3456">
        <f t="shared" si="600"/>
        <v>0</v>
      </c>
      <c r="AO3456">
        <f t="shared" si="595"/>
        <v>0</v>
      </c>
      <c r="AP3456">
        <f t="shared" si="596"/>
        <v>0</v>
      </c>
      <c r="AQ3456">
        <f t="shared" si="597"/>
        <v>0</v>
      </c>
      <c r="AV3456">
        <f t="shared" si="599"/>
        <v>3453</v>
      </c>
      <c r="AW3456">
        <f t="shared" si="598"/>
        <v>0</v>
      </c>
    </row>
    <row r="3457" spans="5:49" x14ac:dyDescent="0.25">
      <c r="E3457" s="47">
        <f t="shared" si="591"/>
        <v>0</v>
      </c>
      <c r="F3457" s="45">
        <f t="shared" si="592"/>
        <v>0</v>
      </c>
      <c r="G3457" s="45" t="e">
        <f t="shared" si="593"/>
        <v>#DIV/0!</v>
      </c>
      <c r="H3457" s="45" t="e">
        <f t="shared" si="594"/>
        <v>#DIV/0!</v>
      </c>
      <c r="AN3457">
        <f t="shared" si="600"/>
        <v>0</v>
      </c>
      <c r="AO3457">
        <f t="shared" si="595"/>
        <v>0</v>
      </c>
      <c r="AP3457">
        <f t="shared" si="596"/>
        <v>0</v>
      </c>
      <c r="AQ3457">
        <f t="shared" si="597"/>
        <v>0</v>
      </c>
      <c r="AV3457">
        <f t="shared" si="599"/>
        <v>3454</v>
      </c>
      <c r="AW3457">
        <f t="shared" si="598"/>
        <v>0</v>
      </c>
    </row>
    <row r="3458" spans="5:49" x14ac:dyDescent="0.25">
      <c r="E3458" s="47">
        <f t="shared" ref="E3458:E3521" si="601">ROUNDDOWN(C3460,0)</f>
        <v>0</v>
      </c>
      <c r="F3458" s="45">
        <f t="shared" ref="F3458:F3521" si="602">HOUR(C3460)</f>
        <v>0</v>
      </c>
      <c r="G3458" s="45" t="e">
        <f t="shared" ref="G3458:G3521" si="603">D3460/H3458</f>
        <v>#DIV/0!</v>
      </c>
      <c r="H3458" s="45" t="e">
        <f t="shared" ref="H3458:H3521" si="604">AVERAGEIFS(D:D,E:E,E3458)</f>
        <v>#DIV/0!</v>
      </c>
      <c r="AN3458">
        <f t="shared" si="600"/>
        <v>0</v>
      </c>
      <c r="AO3458">
        <f t="shared" si="595"/>
        <v>0</v>
      </c>
      <c r="AP3458">
        <f t="shared" si="596"/>
        <v>0</v>
      </c>
      <c r="AQ3458">
        <f t="shared" si="597"/>
        <v>0</v>
      </c>
      <c r="AV3458">
        <f t="shared" si="599"/>
        <v>3455</v>
      </c>
      <c r="AW3458">
        <f t="shared" si="598"/>
        <v>0</v>
      </c>
    </row>
    <row r="3459" spans="5:49" x14ac:dyDescent="0.25">
      <c r="E3459" s="47">
        <f t="shared" si="601"/>
        <v>0</v>
      </c>
      <c r="F3459" s="45">
        <f t="shared" si="602"/>
        <v>0</v>
      </c>
      <c r="G3459" s="45" t="e">
        <f t="shared" si="603"/>
        <v>#DIV/0!</v>
      </c>
      <c r="H3459" s="45" t="e">
        <f t="shared" si="604"/>
        <v>#DIV/0!</v>
      </c>
      <c r="AN3459">
        <f t="shared" si="600"/>
        <v>0</v>
      </c>
      <c r="AO3459">
        <f t="shared" si="595"/>
        <v>0</v>
      </c>
      <c r="AP3459">
        <f t="shared" si="596"/>
        <v>0</v>
      </c>
      <c r="AQ3459">
        <f t="shared" si="597"/>
        <v>0</v>
      </c>
      <c r="AV3459">
        <f t="shared" si="599"/>
        <v>3456</v>
      </c>
      <c r="AW3459">
        <f t="shared" si="598"/>
        <v>0</v>
      </c>
    </row>
    <row r="3460" spans="5:49" x14ac:dyDescent="0.25">
      <c r="E3460" s="47">
        <f t="shared" si="601"/>
        <v>0</v>
      </c>
      <c r="F3460" s="45">
        <f t="shared" si="602"/>
        <v>0</v>
      </c>
      <c r="G3460" s="45" t="e">
        <f t="shared" si="603"/>
        <v>#DIV/0!</v>
      </c>
      <c r="H3460" s="45" t="e">
        <f t="shared" si="604"/>
        <v>#DIV/0!</v>
      </c>
      <c r="AN3460">
        <f t="shared" si="600"/>
        <v>0</v>
      </c>
      <c r="AO3460">
        <f t="shared" ref="AO3460:AO3523" si="605">ROUNDUP((C3460-$C$4)/7,0)</f>
        <v>0</v>
      </c>
      <c r="AP3460">
        <f t="shared" ref="AP3460:AP3523" si="606">ROUNDUP((C3460-$C$4)/1,0)</f>
        <v>0</v>
      </c>
      <c r="AQ3460">
        <f t="shared" ref="AQ3460:AQ3523" si="607">ROUNDUP((C3460-$C$4)*24,0)</f>
        <v>0</v>
      </c>
      <c r="AV3460">
        <f t="shared" si="599"/>
        <v>3457</v>
      </c>
      <c r="AW3460">
        <f t="shared" ref="AW3460:AW3523" si="608">SUMIFS(AN:AN,AQ:AQ,AV3460)</f>
        <v>0</v>
      </c>
    </row>
    <row r="3461" spans="5:49" x14ac:dyDescent="0.25">
      <c r="E3461" s="47">
        <f t="shared" si="601"/>
        <v>0</v>
      </c>
      <c r="F3461" s="45">
        <f t="shared" si="602"/>
        <v>0</v>
      </c>
      <c r="G3461" s="45" t="e">
        <f t="shared" si="603"/>
        <v>#DIV/0!</v>
      </c>
      <c r="H3461" s="45" t="e">
        <f t="shared" si="604"/>
        <v>#DIV/0!</v>
      </c>
      <c r="AN3461">
        <f t="shared" si="600"/>
        <v>0</v>
      </c>
      <c r="AO3461">
        <f t="shared" si="605"/>
        <v>0</v>
      </c>
      <c r="AP3461">
        <f t="shared" si="606"/>
        <v>0</v>
      </c>
      <c r="AQ3461">
        <f t="shared" si="607"/>
        <v>0</v>
      </c>
      <c r="AV3461">
        <f t="shared" ref="AV3461:AV3524" si="609">1+AV3460</f>
        <v>3458</v>
      </c>
      <c r="AW3461">
        <f t="shared" si="608"/>
        <v>0</v>
      </c>
    </row>
    <row r="3462" spans="5:49" x14ac:dyDescent="0.25">
      <c r="E3462" s="47">
        <f t="shared" si="601"/>
        <v>0</v>
      </c>
      <c r="F3462" s="45">
        <f t="shared" si="602"/>
        <v>0</v>
      </c>
      <c r="G3462" s="45" t="e">
        <f t="shared" si="603"/>
        <v>#DIV/0!</v>
      </c>
      <c r="H3462" s="45" t="e">
        <f t="shared" si="604"/>
        <v>#DIV/0!</v>
      </c>
      <c r="AN3462">
        <f t="shared" si="600"/>
        <v>0</v>
      </c>
      <c r="AO3462">
        <f t="shared" si="605"/>
        <v>0</v>
      </c>
      <c r="AP3462">
        <f t="shared" si="606"/>
        <v>0</v>
      </c>
      <c r="AQ3462">
        <f t="shared" si="607"/>
        <v>0</v>
      </c>
      <c r="AV3462">
        <f t="shared" si="609"/>
        <v>3459</v>
      </c>
      <c r="AW3462">
        <f t="shared" si="608"/>
        <v>0</v>
      </c>
    </row>
    <row r="3463" spans="5:49" x14ac:dyDescent="0.25">
      <c r="E3463" s="47">
        <f t="shared" si="601"/>
        <v>0</v>
      </c>
      <c r="F3463" s="45">
        <f t="shared" si="602"/>
        <v>0</v>
      </c>
      <c r="G3463" s="45" t="e">
        <f t="shared" si="603"/>
        <v>#DIV/0!</v>
      </c>
      <c r="H3463" s="45" t="e">
        <f t="shared" si="604"/>
        <v>#DIV/0!</v>
      </c>
      <c r="AN3463">
        <f t="shared" si="600"/>
        <v>0</v>
      </c>
      <c r="AO3463">
        <f t="shared" si="605"/>
        <v>0</v>
      </c>
      <c r="AP3463">
        <f t="shared" si="606"/>
        <v>0</v>
      </c>
      <c r="AQ3463">
        <f t="shared" si="607"/>
        <v>0</v>
      </c>
      <c r="AV3463">
        <f t="shared" si="609"/>
        <v>3460</v>
      </c>
      <c r="AW3463">
        <f t="shared" si="608"/>
        <v>0</v>
      </c>
    </row>
    <row r="3464" spans="5:49" x14ac:dyDescent="0.25">
      <c r="E3464" s="47">
        <f t="shared" si="601"/>
        <v>0</v>
      </c>
      <c r="F3464" s="45">
        <f t="shared" si="602"/>
        <v>0</v>
      </c>
      <c r="G3464" s="45" t="e">
        <f t="shared" si="603"/>
        <v>#DIV/0!</v>
      </c>
      <c r="H3464" s="45" t="e">
        <f t="shared" si="604"/>
        <v>#DIV/0!</v>
      </c>
      <c r="AN3464">
        <f t="shared" ref="AN3464:AN3527" si="610">D3464*(C3464-C3463)*86400*$B$15</f>
        <v>0</v>
      </c>
      <c r="AO3464">
        <f t="shared" si="605"/>
        <v>0</v>
      </c>
      <c r="AP3464">
        <f t="shared" si="606"/>
        <v>0</v>
      </c>
      <c r="AQ3464">
        <f t="shared" si="607"/>
        <v>0</v>
      </c>
      <c r="AV3464">
        <f t="shared" si="609"/>
        <v>3461</v>
      </c>
      <c r="AW3464">
        <f t="shared" si="608"/>
        <v>0</v>
      </c>
    </row>
    <row r="3465" spans="5:49" x14ac:dyDescent="0.25">
      <c r="E3465" s="47">
        <f t="shared" si="601"/>
        <v>0</v>
      </c>
      <c r="F3465" s="45">
        <f t="shared" si="602"/>
        <v>0</v>
      </c>
      <c r="G3465" s="45" t="e">
        <f t="shared" si="603"/>
        <v>#DIV/0!</v>
      </c>
      <c r="H3465" s="45" t="e">
        <f t="shared" si="604"/>
        <v>#DIV/0!</v>
      </c>
      <c r="AN3465">
        <f t="shared" si="610"/>
        <v>0</v>
      </c>
      <c r="AO3465">
        <f t="shared" si="605"/>
        <v>0</v>
      </c>
      <c r="AP3465">
        <f t="shared" si="606"/>
        <v>0</v>
      </c>
      <c r="AQ3465">
        <f t="shared" si="607"/>
        <v>0</v>
      </c>
      <c r="AV3465">
        <f t="shared" si="609"/>
        <v>3462</v>
      </c>
      <c r="AW3465">
        <f t="shared" si="608"/>
        <v>0</v>
      </c>
    </row>
    <row r="3466" spans="5:49" x14ac:dyDescent="0.25">
      <c r="E3466" s="47">
        <f t="shared" si="601"/>
        <v>0</v>
      </c>
      <c r="F3466" s="45">
        <f t="shared" si="602"/>
        <v>0</v>
      </c>
      <c r="G3466" s="45" t="e">
        <f t="shared" si="603"/>
        <v>#DIV/0!</v>
      </c>
      <c r="H3466" s="45" t="e">
        <f t="shared" si="604"/>
        <v>#DIV/0!</v>
      </c>
      <c r="AN3466">
        <f t="shared" si="610"/>
        <v>0</v>
      </c>
      <c r="AO3466">
        <f t="shared" si="605"/>
        <v>0</v>
      </c>
      <c r="AP3466">
        <f t="shared" si="606"/>
        <v>0</v>
      </c>
      <c r="AQ3466">
        <f t="shared" si="607"/>
        <v>0</v>
      </c>
      <c r="AV3466">
        <f t="shared" si="609"/>
        <v>3463</v>
      </c>
      <c r="AW3466">
        <f t="shared" si="608"/>
        <v>0</v>
      </c>
    </row>
    <row r="3467" spans="5:49" x14ac:dyDescent="0.25">
      <c r="E3467" s="47">
        <f t="shared" si="601"/>
        <v>0</v>
      </c>
      <c r="F3467" s="45">
        <f t="shared" si="602"/>
        <v>0</v>
      </c>
      <c r="G3467" s="45" t="e">
        <f t="shared" si="603"/>
        <v>#DIV/0!</v>
      </c>
      <c r="H3467" s="45" t="e">
        <f t="shared" si="604"/>
        <v>#DIV/0!</v>
      </c>
      <c r="AN3467">
        <f t="shared" si="610"/>
        <v>0</v>
      </c>
      <c r="AO3467">
        <f t="shared" si="605"/>
        <v>0</v>
      </c>
      <c r="AP3467">
        <f t="shared" si="606"/>
        <v>0</v>
      </c>
      <c r="AQ3467">
        <f t="shared" si="607"/>
        <v>0</v>
      </c>
      <c r="AV3467">
        <f t="shared" si="609"/>
        <v>3464</v>
      </c>
      <c r="AW3467">
        <f t="shared" si="608"/>
        <v>0</v>
      </c>
    </row>
    <row r="3468" spans="5:49" x14ac:dyDescent="0.25">
      <c r="E3468" s="47">
        <f t="shared" si="601"/>
        <v>0</v>
      </c>
      <c r="F3468" s="45">
        <f t="shared" si="602"/>
        <v>0</v>
      </c>
      <c r="G3468" s="45" t="e">
        <f t="shared" si="603"/>
        <v>#DIV/0!</v>
      </c>
      <c r="H3468" s="45" t="e">
        <f t="shared" si="604"/>
        <v>#DIV/0!</v>
      </c>
      <c r="AN3468">
        <f t="shared" si="610"/>
        <v>0</v>
      </c>
      <c r="AO3468">
        <f t="shared" si="605"/>
        <v>0</v>
      </c>
      <c r="AP3468">
        <f t="shared" si="606"/>
        <v>0</v>
      </c>
      <c r="AQ3468">
        <f t="shared" si="607"/>
        <v>0</v>
      </c>
      <c r="AV3468">
        <f t="shared" si="609"/>
        <v>3465</v>
      </c>
      <c r="AW3468">
        <f t="shared" si="608"/>
        <v>0</v>
      </c>
    </row>
    <row r="3469" spans="5:49" x14ac:dyDescent="0.25">
      <c r="E3469" s="47">
        <f t="shared" si="601"/>
        <v>0</v>
      </c>
      <c r="F3469" s="45">
        <f t="shared" si="602"/>
        <v>0</v>
      </c>
      <c r="G3469" s="45" t="e">
        <f t="shared" si="603"/>
        <v>#DIV/0!</v>
      </c>
      <c r="H3469" s="45" t="e">
        <f t="shared" si="604"/>
        <v>#DIV/0!</v>
      </c>
      <c r="AN3469">
        <f t="shared" si="610"/>
        <v>0</v>
      </c>
      <c r="AO3469">
        <f t="shared" si="605"/>
        <v>0</v>
      </c>
      <c r="AP3469">
        <f t="shared" si="606"/>
        <v>0</v>
      </c>
      <c r="AQ3469">
        <f t="shared" si="607"/>
        <v>0</v>
      </c>
      <c r="AV3469">
        <f t="shared" si="609"/>
        <v>3466</v>
      </c>
      <c r="AW3469">
        <f t="shared" si="608"/>
        <v>0</v>
      </c>
    </row>
    <row r="3470" spans="5:49" x14ac:dyDescent="0.25">
      <c r="E3470" s="47">
        <f t="shared" si="601"/>
        <v>0</v>
      </c>
      <c r="F3470" s="45">
        <f t="shared" si="602"/>
        <v>0</v>
      </c>
      <c r="G3470" s="45" t="e">
        <f t="shared" si="603"/>
        <v>#DIV/0!</v>
      </c>
      <c r="H3470" s="45" t="e">
        <f t="shared" si="604"/>
        <v>#DIV/0!</v>
      </c>
      <c r="AN3470">
        <f t="shared" si="610"/>
        <v>0</v>
      </c>
      <c r="AO3470">
        <f t="shared" si="605"/>
        <v>0</v>
      </c>
      <c r="AP3470">
        <f t="shared" si="606"/>
        <v>0</v>
      </c>
      <c r="AQ3470">
        <f t="shared" si="607"/>
        <v>0</v>
      </c>
      <c r="AV3470">
        <f t="shared" si="609"/>
        <v>3467</v>
      </c>
      <c r="AW3470">
        <f t="shared" si="608"/>
        <v>0</v>
      </c>
    </row>
    <row r="3471" spans="5:49" x14ac:dyDescent="0.25">
      <c r="E3471" s="47">
        <f t="shared" si="601"/>
        <v>0</v>
      </c>
      <c r="F3471" s="45">
        <f t="shared" si="602"/>
        <v>0</v>
      </c>
      <c r="G3471" s="45" t="e">
        <f t="shared" si="603"/>
        <v>#DIV/0!</v>
      </c>
      <c r="H3471" s="45" t="e">
        <f t="shared" si="604"/>
        <v>#DIV/0!</v>
      </c>
      <c r="AN3471">
        <f t="shared" si="610"/>
        <v>0</v>
      </c>
      <c r="AO3471">
        <f t="shared" si="605"/>
        <v>0</v>
      </c>
      <c r="AP3471">
        <f t="shared" si="606"/>
        <v>0</v>
      </c>
      <c r="AQ3471">
        <f t="shared" si="607"/>
        <v>0</v>
      </c>
      <c r="AV3471">
        <f t="shared" si="609"/>
        <v>3468</v>
      </c>
      <c r="AW3471">
        <f t="shared" si="608"/>
        <v>0</v>
      </c>
    </row>
    <row r="3472" spans="5:49" x14ac:dyDescent="0.25">
      <c r="E3472" s="47">
        <f t="shared" si="601"/>
        <v>0</v>
      </c>
      <c r="F3472" s="45">
        <f t="shared" si="602"/>
        <v>0</v>
      </c>
      <c r="G3472" s="45" t="e">
        <f t="shared" si="603"/>
        <v>#DIV/0!</v>
      </c>
      <c r="H3472" s="45" t="e">
        <f t="shared" si="604"/>
        <v>#DIV/0!</v>
      </c>
      <c r="AN3472">
        <f t="shared" si="610"/>
        <v>0</v>
      </c>
      <c r="AO3472">
        <f t="shared" si="605"/>
        <v>0</v>
      </c>
      <c r="AP3472">
        <f t="shared" si="606"/>
        <v>0</v>
      </c>
      <c r="AQ3472">
        <f t="shared" si="607"/>
        <v>0</v>
      </c>
      <c r="AV3472">
        <f t="shared" si="609"/>
        <v>3469</v>
      </c>
      <c r="AW3472">
        <f t="shared" si="608"/>
        <v>0</v>
      </c>
    </row>
    <row r="3473" spans="5:49" x14ac:dyDescent="0.25">
      <c r="E3473" s="47">
        <f t="shared" si="601"/>
        <v>0</v>
      </c>
      <c r="F3473" s="45">
        <f t="shared" si="602"/>
        <v>0</v>
      </c>
      <c r="G3473" s="45" t="e">
        <f t="shared" si="603"/>
        <v>#DIV/0!</v>
      </c>
      <c r="H3473" s="45" t="e">
        <f t="shared" si="604"/>
        <v>#DIV/0!</v>
      </c>
      <c r="AN3473">
        <f t="shared" si="610"/>
        <v>0</v>
      </c>
      <c r="AO3473">
        <f t="shared" si="605"/>
        <v>0</v>
      </c>
      <c r="AP3473">
        <f t="shared" si="606"/>
        <v>0</v>
      </c>
      <c r="AQ3473">
        <f t="shared" si="607"/>
        <v>0</v>
      </c>
      <c r="AV3473">
        <f t="shared" si="609"/>
        <v>3470</v>
      </c>
      <c r="AW3473">
        <f t="shared" si="608"/>
        <v>0</v>
      </c>
    </row>
    <row r="3474" spans="5:49" x14ac:dyDescent="0.25">
      <c r="E3474" s="47">
        <f t="shared" si="601"/>
        <v>0</v>
      </c>
      <c r="F3474" s="45">
        <f t="shared" si="602"/>
        <v>0</v>
      </c>
      <c r="G3474" s="45" t="e">
        <f t="shared" si="603"/>
        <v>#DIV/0!</v>
      </c>
      <c r="H3474" s="45" t="e">
        <f t="shared" si="604"/>
        <v>#DIV/0!</v>
      </c>
      <c r="AN3474">
        <f t="shared" si="610"/>
        <v>0</v>
      </c>
      <c r="AO3474">
        <f t="shared" si="605"/>
        <v>0</v>
      </c>
      <c r="AP3474">
        <f t="shared" si="606"/>
        <v>0</v>
      </c>
      <c r="AQ3474">
        <f t="shared" si="607"/>
        <v>0</v>
      </c>
      <c r="AV3474">
        <f t="shared" si="609"/>
        <v>3471</v>
      </c>
      <c r="AW3474">
        <f t="shared" si="608"/>
        <v>0</v>
      </c>
    </row>
    <row r="3475" spans="5:49" x14ac:dyDescent="0.25">
      <c r="E3475" s="47">
        <f t="shared" si="601"/>
        <v>0</v>
      </c>
      <c r="F3475" s="45">
        <f t="shared" si="602"/>
        <v>0</v>
      </c>
      <c r="G3475" s="45" t="e">
        <f t="shared" si="603"/>
        <v>#DIV/0!</v>
      </c>
      <c r="H3475" s="45" t="e">
        <f t="shared" si="604"/>
        <v>#DIV/0!</v>
      </c>
      <c r="AN3475">
        <f t="shared" si="610"/>
        <v>0</v>
      </c>
      <c r="AO3475">
        <f t="shared" si="605"/>
        <v>0</v>
      </c>
      <c r="AP3475">
        <f t="shared" si="606"/>
        <v>0</v>
      </c>
      <c r="AQ3475">
        <f t="shared" si="607"/>
        <v>0</v>
      </c>
      <c r="AV3475">
        <f t="shared" si="609"/>
        <v>3472</v>
      </c>
      <c r="AW3475">
        <f t="shared" si="608"/>
        <v>0</v>
      </c>
    </row>
    <row r="3476" spans="5:49" x14ac:dyDescent="0.25">
      <c r="E3476" s="47">
        <f t="shared" si="601"/>
        <v>0</v>
      </c>
      <c r="F3476" s="45">
        <f t="shared" si="602"/>
        <v>0</v>
      </c>
      <c r="G3476" s="45" t="e">
        <f t="shared" si="603"/>
        <v>#DIV/0!</v>
      </c>
      <c r="H3476" s="45" t="e">
        <f t="shared" si="604"/>
        <v>#DIV/0!</v>
      </c>
      <c r="AN3476">
        <f t="shared" si="610"/>
        <v>0</v>
      </c>
      <c r="AO3476">
        <f t="shared" si="605"/>
        <v>0</v>
      </c>
      <c r="AP3476">
        <f t="shared" si="606"/>
        <v>0</v>
      </c>
      <c r="AQ3476">
        <f t="shared" si="607"/>
        <v>0</v>
      </c>
      <c r="AV3476">
        <f t="shared" si="609"/>
        <v>3473</v>
      </c>
      <c r="AW3476">
        <f t="shared" si="608"/>
        <v>0</v>
      </c>
    </row>
    <row r="3477" spans="5:49" x14ac:dyDescent="0.25">
      <c r="E3477" s="47">
        <f t="shared" si="601"/>
        <v>0</v>
      </c>
      <c r="F3477" s="45">
        <f t="shared" si="602"/>
        <v>0</v>
      </c>
      <c r="G3477" s="45" t="e">
        <f t="shared" si="603"/>
        <v>#DIV/0!</v>
      </c>
      <c r="H3477" s="45" t="e">
        <f t="shared" si="604"/>
        <v>#DIV/0!</v>
      </c>
      <c r="AN3477">
        <f t="shared" si="610"/>
        <v>0</v>
      </c>
      <c r="AO3477">
        <f t="shared" si="605"/>
        <v>0</v>
      </c>
      <c r="AP3477">
        <f t="shared" si="606"/>
        <v>0</v>
      </c>
      <c r="AQ3477">
        <f t="shared" si="607"/>
        <v>0</v>
      </c>
      <c r="AV3477">
        <f t="shared" si="609"/>
        <v>3474</v>
      </c>
      <c r="AW3477">
        <f t="shared" si="608"/>
        <v>0</v>
      </c>
    </row>
    <row r="3478" spans="5:49" x14ac:dyDescent="0.25">
      <c r="E3478" s="47">
        <f t="shared" si="601"/>
        <v>0</v>
      </c>
      <c r="F3478" s="45">
        <f t="shared" si="602"/>
        <v>0</v>
      </c>
      <c r="G3478" s="45" t="e">
        <f t="shared" si="603"/>
        <v>#DIV/0!</v>
      </c>
      <c r="H3478" s="45" t="e">
        <f t="shared" si="604"/>
        <v>#DIV/0!</v>
      </c>
      <c r="AN3478">
        <f t="shared" si="610"/>
        <v>0</v>
      </c>
      <c r="AO3478">
        <f t="shared" si="605"/>
        <v>0</v>
      </c>
      <c r="AP3478">
        <f t="shared" si="606"/>
        <v>0</v>
      </c>
      <c r="AQ3478">
        <f t="shared" si="607"/>
        <v>0</v>
      </c>
      <c r="AV3478">
        <f t="shared" si="609"/>
        <v>3475</v>
      </c>
      <c r="AW3478">
        <f t="shared" si="608"/>
        <v>0</v>
      </c>
    </row>
    <row r="3479" spans="5:49" x14ac:dyDescent="0.25">
      <c r="E3479" s="47">
        <f t="shared" si="601"/>
        <v>0</v>
      </c>
      <c r="F3479" s="45">
        <f t="shared" si="602"/>
        <v>0</v>
      </c>
      <c r="G3479" s="45" t="e">
        <f t="shared" si="603"/>
        <v>#DIV/0!</v>
      </c>
      <c r="H3479" s="45" t="e">
        <f t="shared" si="604"/>
        <v>#DIV/0!</v>
      </c>
      <c r="AN3479">
        <f t="shared" si="610"/>
        <v>0</v>
      </c>
      <c r="AO3479">
        <f t="shared" si="605"/>
        <v>0</v>
      </c>
      <c r="AP3479">
        <f t="shared" si="606"/>
        <v>0</v>
      </c>
      <c r="AQ3479">
        <f t="shared" si="607"/>
        <v>0</v>
      </c>
      <c r="AV3479">
        <f t="shared" si="609"/>
        <v>3476</v>
      </c>
      <c r="AW3479">
        <f t="shared" si="608"/>
        <v>0</v>
      </c>
    </row>
    <row r="3480" spans="5:49" x14ac:dyDescent="0.25">
      <c r="E3480" s="47">
        <f t="shared" si="601"/>
        <v>0</v>
      </c>
      <c r="F3480" s="45">
        <f t="shared" si="602"/>
        <v>0</v>
      </c>
      <c r="G3480" s="45" t="e">
        <f t="shared" si="603"/>
        <v>#DIV/0!</v>
      </c>
      <c r="H3480" s="45" t="e">
        <f t="shared" si="604"/>
        <v>#DIV/0!</v>
      </c>
      <c r="AN3480">
        <f t="shared" si="610"/>
        <v>0</v>
      </c>
      <c r="AO3480">
        <f t="shared" si="605"/>
        <v>0</v>
      </c>
      <c r="AP3480">
        <f t="shared" si="606"/>
        <v>0</v>
      </c>
      <c r="AQ3480">
        <f t="shared" si="607"/>
        <v>0</v>
      </c>
      <c r="AV3480">
        <f t="shared" si="609"/>
        <v>3477</v>
      </c>
      <c r="AW3480">
        <f t="shared" si="608"/>
        <v>0</v>
      </c>
    </row>
    <row r="3481" spans="5:49" x14ac:dyDescent="0.25">
      <c r="E3481" s="47">
        <f t="shared" si="601"/>
        <v>0</v>
      </c>
      <c r="F3481" s="45">
        <f t="shared" si="602"/>
        <v>0</v>
      </c>
      <c r="G3481" s="45" t="e">
        <f t="shared" si="603"/>
        <v>#DIV/0!</v>
      </c>
      <c r="H3481" s="45" t="e">
        <f t="shared" si="604"/>
        <v>#DIV/0!</v>
      </c>
      <c r="AN3481">
        <f t="shared" si="610"/>
        <v>0</v>
      </c>
      <c r="AO3481">
        <f t="shared" si="605"/>
        <v>0</v>
      </c>
      <c r="AP3481">
        <f t="shared" si="606"/>
        <v>0</v>
      </c>
      <c r="AQ3481">
        <f t="shared" si="607"/>
        <v>0</v>
      </c>
      <c r="AV3481">
        <f t="shared" si="609"/>
        <v>3478</v>
      </c>
      <c r="AW3481">
        <f t="shared" si="608"/>
        <v>0</v>
      </c>
    </row>
    <row r="3482" spans="5:49" x14ac:dyDescent="0.25">
      <c r="E3482" s="47">
        <f t="shared" si="601"/>
        <v>0</v>
      </c>
      <c r="F3482" s="45">
        <f t="shared" si="602"/>
        <v>0</v>
      </c>
      <c r="G3482" s="45" t="e">
        <f t="shared" si="603"/>
        <v>#DIV/0!</v>
      </c>
      <c r="H3482" s="45" t="e">
        <f t="shared" si="604"/>
        <v>#DIV/0!</v>
      </c>
      <c r="AN3482">
        <f t="shared" si="610"/>
        <v>0</v>
      </c>
      <c r="AO3482">
        <f t="shared" si="605"/>
        <v>0</v>
      </c>
      <c r="AP3482">
        <f t="shared" si="606"/>
        <v>0</v>
      </c>
      <c r="AQ3482">
        <f t="shared" si="607"/>
        <v>0</v>
      </c>
      <c r="AV3482">
        <f t="shared" si="609"/>
        <v>3479</v>
      </c>
      <c r="AW3482">
        <f t="shared" si="608"/>
        <v>0</v>
      </c>
    </row>
    <row r="3483" spans="5:49" x14ac:dyDescent="0.25">
      <c r="E3483" s="47">
        <f t="shared" si="601"/>
        <v>0</v>
      </c>
      <c r="F3483" s="45">
        <f t="shared" si="602"/>
        <v>0</v>
      </c>
      <c r="G3483" s="45" t="e">
        <f t="shared" si="603"/>
        <v>#DIV/0!</v>
      </c>
      <c r="H3483" s="45" t="e">
        <f t="shared" si="604"/>
        <v>#DIV/0!</v>
      </c>
      <c r="AN3483">
        <f t="shared" si="610"/>
        <v>0</v>
      </c>
      <c r="AO3483">
        <f t="shared" si="605"/>
        <v>0</v>
      </c>
      <c r="AP3483">
        <f t="shared" si="606"/>
        <v>0</v>
      </c>
      <c r="AQ3483">
        <f t="shared" si="607"/>
        <v>0</v>
      </c>
      <c r="AV3483">
        <f t="shared" si="609"/>
        <v>3480</v>
      </c>
      <c r="AW3483">
        <f t="shared" si="608"/>
        <v>0</v>
      </c>
    </row>
    <row r="3484" spans="5:49" x14ac:dyDescent="0.25">
      <c r="E3484" s="47">
        <f t="shared" si="601"/>
        <v>0</v>
      </c>
      <c r="F3484" s="45">
        <f t="shared" si="602"/>
        <v>0</v>
      </c>
      <c r="G3484" s="45" t="e">
        <f t="shared" si="603"/>
        <v>#DIV/0!</v>
      </c>
      <c r="H3484" s="45" t="e">
        <f t="shared" si="604"/>
        <v>#DIV/0!</v>
      </c>
      <c r="AN3484">
        <f t="shared" si="610"/>
        <v>0</v>
      </c>
      <c r="AO3484">
        <f t="shared" si="605"/>
        <v>0</v>
      </c>
      <c r="AP3484">
        <f t="shared" si="606"/>
        <v>0</v>
      </c>
      <c r="AQ3484">
        <f t="shared" si="607"/>
        <v>0</v>
      </c>
      <c r="AV3484">
        <f t="shared" si="609"/>
        <v>3481</v>
      </c>
      <c r="AW3484">
        <f t="shared" si="608"/>
        <v>0</v>
      </c>
    </row>
    <row r="3485" spans="5:49" x14ac:dyDescent="0.25">
      <c r="E3485" s="47">
        <f t="shared" si="601"/>
        <v>0</v>
      </c>
      <c r="F3485" s="45">
        <f t="shared" si="602"/>
        <v>0</v>
      </c>
      <c r="G3485" s="45" t="e">
        <f t="shared" si="603"/>
        <v>#DIV/0!</v>
      </c>
      <c r="H3485" s="45" t="e">
        <f t="shared" si="604"/>
        <v>#DIV/0!</v>
      </c>
      <c r="AN3485">
        <f t="shared" si="610"/>
        <v>0</v>
      </c>
      <c r="AO3485">
        <f t="shared" si="605"/>
        <v>0</v>
      </c>
      <c r="AP3485">
        <f t="shared" si="606"/>
        <v>0</v>
      </c>
      <c r="AQ3485">
        <f t="shared" si="607"/>
        <v>0</v>
      </c>
      <c r="AV3485">
        <f t="shared" si="609"/>
        <v>3482</v>
      </c>
      <c r="AW3485">
        <f t="shared" si="608"/>
        <v>0</v>
      </c>
    </row>
    <row r="3486" spans="5:49" x14ac:dyDescent="0.25">
      <c r="E3486" s="47">
        <f t="shared" si="601"/>
        <v>0</v>
      </c>
      <c r="F3486" s="45">
        <f t="shared" si="602"/>
        <v>0</v>
      </c>
      <c r="G3486" s="45" t="e">
        <f t="shared" si="603"/>
        <v>#DIV/0!</v>
      </c>
      <c r="H3486" s="45" t="e">
        <f t="shared" si="604"/>
        <v>#DIV/0!</v>
      </c>
      <c r="AN3486">
        <f t="shared" si="610"/>
        <v>0</v>
      </c>
      <c r="AO3486">
        <f t="shared" si="605"/>
        <v>0</v>
      </c>
      <c r="AP3486">
        <f t="shared" si="606"/>
        <v>0</v>
      </c>
      <c r="AQ3486">
        <f t="shared" si="607"/>
        <v>0</v>
      </c>
      <c r="AV3486">
        <f t="shared" si="609"/>
        <v>3483</v>
      </c>
      <c r="AW3486">
        <f t="shared" si="608"/>
        <v>0</v>
      </c>
    </row>
    <row r="3487" spans="5:49" x14ac:dyDescent="0.25">
      <c r="E3487" s="47">
        <f t="shared" si="601"/>
        <v>0</v>
      </c>
      <c r="F3487" s="45">
        <f t="shared" si="602"/>
        <v>0</v>
      </c>
      <c r="G3487" s="45" t="e">
        <f t="shared" si="603"/>
        <v>#DIV/0!</v>
      </c>
      <c r="H3487" s="45" t="e">
        <f t="shared" si="604"/>
        <v>#DIV/0!</v>
      </c>
      <c r="AN3487">
        <f t="shared" si="610"/>
        <v>0</v>
      </c>
      <c r="AO3487">
        <f t="shared" si="605"/>
        <v>0</v>
      </c>
      <c r="AP3487">
        <f t="shared" si="606"/>
        <v>0</v>
      </c>
      <c r="AQ3487">
        <f t="shared" si="607"/>
        <v>0</v>
      </c>
      <c r="AV3487">
        <f t="shared" si="609"/>
        <v>3484</v>
      </c>
      <c r="AW3487">
        <f t="shared" si="608"/>
        <v>0</v>
      </c>
    </row>
    <row r="3488" spans="5:49" x14ac:dyDescent="0.25">
      <c r="E3488" s="47">
        <f t="shared" si="601"/>
        <v>0</v>
      </c>
      <c r="F3488" s="45">
        <f t="shared" si="602"/>
        <v>0</v>
      </c>
      <c r="G3488" s="45" t="e">
        <f t="shared" si="603"/>
        <v>#DIV/0!</v>
      </c>
      <c r="H3488" s="45" t="e">
        <f t="shared" si="604"/>
        <v>#DIV/0!</v>
      </c>
      <c r="AN3488">
        <f t="shared" si="610"/>
        <v>0</v>
      </c>
      <c r="AO3488">
        <f t="shared" si="605"/>
        <v>0</v>
      </c>
      <c r="AP3488">
        <f t="shared" si="606"/>
        <v>0</v>
      </c>
      <c r="AQ3488">
        <f t="shared" si="607"/>
        <v>0</v>
      </c>
      <c r="AV3488">
        <f t="shared" si="609"/>
        <v>3485</v>
      </c>
      <c r="AW3488">
        <f t="shared" si="608"/>
        <v>0</v>
      </c>
    </row>
    <row r="3489" spans="5:49" x14ac:dyDescent="0.25">
      <c r="E3489" s="47">
        <f t="shared" si="601"/>
        <v>0</v>
      </c>
      <c r="F3489" s="45">
        <f t="shared" si="602"/>
        <v>0</v>
      </c>
      <c r="G3489" s="45" t="e">
        <f t="shared" si="603"/>
        <v>#DIV/0!</v>
      </c>
      <c r="H3489" s="45" t="e">
        <f t="shared" si="604"/>
        <v>#DIV/0!</v>
      </c>
      <c r="AN3489">
        <f t="shared" si="610"/>
        <v>0</v>
      </c>
      <c r="AO3489">
        <f t="shared" si="605"/>
        <v>0</v>
      </c>
      <c r="AP3489">
        <f t="shared" si="606"/>
        <v>0</v>
      </c>
      <c r="AQ3489">
        <f t="shared" si="607"/>
        <v>0</v>
      </c>
      <c r="AV3489">
        <f t="shared" si="609"/>
        <v>3486</v>
      </c>
      <c r="AW3489">
        <f t="shared" si="608"/>
        <v>0</v>
      </c>
    </row>
    <row r="3490" spans="5:49" x14ac:dyDescent="0.25">
      <c r="E3490" s="47">
        <f t="shared" si="601"/>
        <v>0</v>
      </c>
      <c r="F3490" s="45">
        <f t="shared" si="602"/>
        <v>0</v>
      </c>
      <c r="G3490" s="45" t="e">
        <f t="shared" si="603"/>
        <v>#DIV/0!</v>
      </c>
      <c r="H3490" s="45" t="e">
        <f t="shared" si="604"/>
        <v>#DIV/0!</v>
      </c>
      <c r="AN3490">
        <f t="shared" si="610"/>
        <v>0</v>
      </c>
      <c r="AO3490">
        <f t="shared" si="605"/>
        <v>0</v>
      </c>
      <c r="AP3490">
        <f t="shared" si="606"/>
        <v>0</v>
      </c>
      <c r="AQ3490">
        <f t="shared" si="607"/>
        <v>0</v>
      </c>
      <c r="AV3490">
        <f t="shared" si="609"/>
        <v>3487</v>
      </c>
      <c r="AW3490">
        <f t="shared" si="608"/>
        <v>0</v>
      </c>
    </row>
    <row r="3491" spans="5:49" x14ac:dyDescent="0.25">
      <c r="E3491" s="47">
        <f t="shared" si="601"/>
        <v>0</v>
      </c>
      <c r="F3491" s="45">
        <f t="shared" si="602"/>
        <v>0</v>
      </c>
      <c r="G3491" s="45" t="e">
        <f t="shared" si="603"/>
        <v>#DIV/0!</v>
      </c>
      <c r="H3491" s="45" t="e">
        <f t="shared" si="604"/>
        <v>#DIV/0!</v>
      </c>
      <c r="AN3491">
        <f t="shared" si="610"/>
        <v>0</v>
      </c>
      <c r="AO3491">
        <f t="shared" si="605"/>
        <v>0</v>
      </c>
      <c r="AP3491">
        <f t="shared" si="606"/>
        <v>0</v>
      </c>
      <c r="AQ3491">
        <f t="shared" si="607"/>
        <v>0</v>
      </c>
      <c r="AV3491">
        <f t="shared" si="609"/>
        <v>3488</v>
      </c>
      <c r="AW3491">
        <f t="shared" si="608"/>
        <v>0</v>
      </c>
    </row>
    <row r="3492" spans="5:49" x14ac:dyDescent="0.25">
      <c r="E3492" s="47">
        <f t="shared" si="601"/>
        <v>0</v>
      </c>
      <c r="F3492" s="45">
        <f t="shared" si="602"/>
        <v>0</v>
      </c>
      <c r="G3492" s="45" t="e">
        <f t="shared" si="603"/>
        <v>#DIV/0!</v>
      </c>
      <c r="H3492" s="45" t="e">
        <f t="shared" si="604"/>
        <v>#DIV/0!</v>
      </c>
      <c r="AN3492">
        <f t="shared" si="610"/>
        <v>0</v>
      </c>
      <c r="AO3492">
        <f t="shared" si="605"/>
        <v>0</v>
      </c>
      <c r="AP3492">
        <f t="shared" si="606"/>
        <v>0</v>
      </c>
      <c r="AQ3492">
        <f t="shared" si="607"/>
        <v>0</v>
      </c>
      <c r="AV3492">
        <f t="shared" si="609"/>
        <v>3489</v>
      </c>
      <c r="AW3492">
        <f t="shared" si="608"/>
        <v>0</v>
      </c>
    </row>
    <row r="3493" spans="5:49" x14ac:dyDescent="0.25">
      <c r="E3493" s="47">
        <f t="shared" si="601"/>
        <v>0</v>
      </c>
      <c r="F3493" s="45">
        <f t="shared" si="602"/>
        <v>0</v>
      </c>
      <c r="G3493" s="45" t="e">
        <f t="shared" si="603"/>
        <v>#DIV/0!</v>
      </c>
      <c r="H3493" s="45" t="e">
        <f t="shared" si="604"/>
        <v>#DIV/0!</v>
      </c>
      <c r="AN3493">
        <f t="shared" si="610"/>
        <v>0</v>
      </c>
      <c r="AO3493">
        <f t="shared" si="605"/>
        <v>0</v>
      </c>
      <c r="AP3493">
        <f t="shared" si="606"/>
        <v>0</v>
      </c>
      <c r="AQ3493">
        <f t="shared" si="607"/>
        <v>0</v>
      </c>
      <c r="AV3493">
        <f t="shared" si="609"/>
        <v>3490</v>
      </c>
      <c r="AW3493">
        <f t="shared" si="608"/>
        <v>0</v>
      </c>
    </row>
    <row r="3494" spans="5:49" x14ac:dyDescent="0.25">
      <c r="E3494" s="47">
        <f t="shared" si="601"/>
        <v>0</v>
      </c>
      <c r="F3494" s="45">
        <f t="shared" si="602"/>
        <v>0</v>
      </c>
      <c r="G3494" s="45" t="e">
        <f t="shared" si="603"/>
        <v>#DIV/0!</v>
      </c>
      <c r="H3494" s="45" t="e">
        <f t="shared" si="604"/>
        <v>#DIV/0!</v>
      </c>
      <c r="AN3494">
        <f t="shared" si="610"/>
        <v>0</v>
      </c>
      <c r="AO3494">
        <f t="shared" si="605"/>
        <v>0</v>
      </c>
      <c r="AP3494">
        <f t="shared" si="606"/>
        <v>0</v>
      </c>
      <c r="AQ3494">
        <f t="shared" si="607"/>
        <v>0</v>
      </c>
      <c r="AV3494">
        <f t="shared" si="609"/>
        <v>3491</v>
      </c>
      <c r="AW3494">
        <f t="shared" si="608"/>
        <v>0</v>
      </c>
    </row>
    <row r="3495" spans="5:49" x14ac:dyDescent="0.25">
      <c r="E3495" s="47">
        <f t="shared" si="601"/>
        <v>0</v>
      </c>
      <c r="F3495" s="45">
        <f t="shared" si="602"/>
        <v>0</v>
      </c>
      <c r="G3495" s="45" t="e">
        <f t="shared" si="603"/>
        <v>#DIV/0!</v>
      </c>
      <c r="H3495" s="45" t="e">
        <f t="shared" si="604"/>
        <v>#DIV/0!</v>
      </c>
      <c r="AN3495">
        <f t="shared" si="610"/>
        <v>0</v>
      </c>
      <c r="AO3495">
        <f t="shared" si="605"/>
        <v>0</v>
      </c>
      <c r="AP3495">
        <f t="shared" si="606"/>
        <v>0</v>
      </c>
      <c r="AQ3495">
        <f t="shared" si="607"/>
        <v>0</v>
      </c>
      <c r="AV3495">
        <f t="shared" si="609"/>
        <v>3492</v>
      </c>
      <c r="AW3495">
        <f t="shared" si="608"/>
        <v>0</v>
      </c>
    </row>
    <row r="3496" spans="5:49" x14ac:dyDescent="0.25">
      <c r="E3496" s="47">
        <f t="shared" si="601"/>
        <v>0</v>
      </c>
      <c r="F3496" s="45">
        <f t="shared" si="602"/>
        <v>0</v>
      </c>
      <c r="G3496" s="45" t="e">
        <f t="shared" si="603"/>
        <v>#DIV/0!</v>
      </c>
      <c r="H3496" s="45" t="e">
        <f t="shared" si="604"/>
        <v>#DIV/0!</v>
      </c>
      <c r="AN3496">
        <f t="shared" si="610"/>
        <v>0</v>
      </c>
      <c r="AO3496">
        <f t="shared" si="605"/>
        <v>0</v>
      </c>
      <c r="AP3496">
        <f t="shared" si="606"/>
        <v>0</v>
      </c>
      <c r="AQ3496">
        <f t="shared" si="607"/>
        <v>0</v>
      </c>
      <c r="AV3496">
        <f t="shared" si="609"/>
        <v>3493</v>
      </c>
      <c r="AW3496">
        <f t="shared" si="608"/>
        <v>0</v>
      </c>
    </row>
    <row r="3497" spans="5:49" x14ac:dyDescent="0.25">
      <c r="E3497" s="47">
        <f t="shared" si="601"/>
        <v>0</v>
      </c>
      <c r="F3497" s="45">
        <f t="shared" si="602"/>
        <v>0</v>
      </c>
      <c r="G3497" s="45" t="e">
        <f t="shared" si="603"/>
        <v>#DIV/0!</v>
      </c>
      <c r="H3497" s="45" t="e">
        <f t="shared" si="604"/>
        <v>#DIV/0!</v>
      </c>
      <c r="AN3497">
        <f t="shared" si="610"/>
        <v>0</v>
      </c>
      <c r="AO3497">
        <f t="shared" si="605"/>
        <v>0</v>
      </c>
      <c r="AP3497">
        <f t="shared" si="606"/>
        <v>0</v>
      </c>
      <c r="AQ3497">
        <f t="shared" si="607"/>
        <v>0</v>
      </c>
      <c r="AV3497">
        <f t="shared" si="609"/>
        <v>3494</v>
      </c>
      <c r="AW3497">
        <f t="shared" si="608"/>
        <v>0</v>
      </c>
    </row>
    <row r="3498" spans="5:49" x14ac:dyDescent="0.25">
      <c r="E3498" s="47">
        <f t="shared" si="601"/>
        <v>0</v>
      </c>
      <c r="F3498" s="45">
        <f t="shared" si="602"/>
        <v>0</v>
      </c>
      <c r="G3498" s="45" t="e">
        <f t="shared" si="603"/>
        <v>#DIV/0!</v>
      </c>
      <c r="H3498" s="45" t="e">
        <f t="shared" si="604"/>
        <v>#DIV/0!</v>
      </c>
      <c r="AN3498">
        <f t="shared" si="610"/>
        <v>0</v>
      </c>
      <c r="AO3498">
        <f t="shared" si="605"/>
        <v>0</v>
      </c>
      <c r="AP3498">
        <f t="shared" si="606"/>
        <v>0</v>
      </c>
      <c r="AQ3498">
        <f t="shared" si="607"/>
        <v>0</v>
      </c>
      <c r="AV3498">
        <f t="shared" si="609"/>
        <v>3495</v>
      </c>
      <c r="AW3498">
        <f t="shared" si="608"/>
        <v>0</v>
      </c>
    </row>
    <row r="3499" spans="5:49" x14ac:dyDescent="0.25">
      <c r="E3499" s="47">
        <f t="shared" si="601"/>
        <v>0</v>
      </c>
      <c r="F3499" s="45">
        <f t="shared" si="602"/>
        <v>0</v>
      </c>
      <c r="G3499" s="45" t="e">
        <f t="shared" si="603"/>
        <v>#DIV/0!</v>
      </c>
      <c r="H3499" s="45" t="e">
        <f t="shared" si="604"/>
        <v>#DIV/0!</v>
      </c>
      <c r="AN3499">
        <f t="shared" si="610"/>
        <v>0</v>
      </c>
      <c r="AO3499">
        <f t="shared" si="605"/>
        <v>0</v>
      </c>
      <c r="AP3499">
        <f t="shared" si="606"/>
        <v>0</v>
      </c>
      <c r="AQ3499">
        <f t="shared" si="607"/>
        <v>0</v>
      </c>
      <c r="AV3499">
        <f t="shared" si="609"/>
        <v>3496</v>
      </c>
      <c r="AW3499">
        <f t="shared" si="608"/>
        <v>0</v>
      </c>
    </row>
    <row r="3500" spans="5:49" x14ac:dyDescent="0.25">
      <c r="E3500" s="47">
        <f t="shared" si="601"/>
        <v>0</v>
      </c>
      <c r="F3500" s="45">
        <f t="shared" si="602"/>
        <v>0</v>
      </c>
      <c r="G3500" s="45" t="e">
        <f t="shared" si="603"/>
        <v>#DIV/0!</v>
      </c>
      <c r="H3500" s="45" t="e">
        <f t="shared" si="604"/>
        <v>#DIV/0!</v>
      </c>
      <c r="AN3500">
        <f t="shared" si="610"/>
        <v>0</v>
      </c>
      <c r="AO3500">
        <f t="shared" si="605"/>
        <v>0</v>
      </c>
      <c r="AP3500">
        <f t="shared" si="606"/>
        <v>0</v>
      </c>
      <c r="AQ3500">
        <f t="shared" si="607"/>
        <v>0</v>
      </c>
      <c r="AV3500">
        <f t="shared" si="609"/>
        <v>3497</v>
      </c>
      <c r="AW3500">
        <f t="shared" si="608"/>
        <v>0</v>
      </c>
    </row>
    <row r="3501" spans="5:49" x14ac:dyDescent="0.25">
      <c r="E3501" s="47">
        <f t="shared" si="601"/>
        <v>0</v>
      </c>
      <c r="F3501" s="45">
        <f t="shared" si="602"/>
        <v>0</v>
      </c>
      <c r="G3501" s="45" t="e">
        <f t="shared" si="603"/>
        <v>#DIV/0!</v>
      </c>
      <c r="H3501" s="45" t="e">
        <f t="shared" si="604"/>
        <v>#DIV/0!</v>
      </c>
      <c r="AN3501">
        <f t="shared" si="610"/>
        <v>0</v>
      </c>
      <c r="AO3501">
        <f t="shared" si="605"/>
        <v>0</v>
      </c>
      <c r="AP3501">
        <f t="shared" si="606"/>
        <v>0</v>
      </c>
      <c r="AQ3501">
        <f t="shared" si="607"/>
        <v>0</v>
      </c>
      <c r="AV3501">
        <f t="shared" si="609"/>
        <v>3498</v>
      </c>
      <c r="AW3501">
        <f t="shared" si="608"/>
        <v>0</v>
      </c>
    </row>
    <row r="3502" spans="5:49" x14ac:dyDescent="0.25">
      <c r="E3502" s="47">
        <f t="shared" si="601"/>
        <v>0</v>
      </c>
      <c r="F3502" s="45">
        <f t="shared" si="602"/>
        <v>0</v>
      </c>
      <c r="G3502" s="45" t="e">
        <f t="shared" si="603"/>
        <v>#DIV/0!</v>
      </c>
      <c r="H3502" s="45" t="e">
        <f t="shared" si="604"/>
        <v>#DIV/0!</v>
      </c>
      <c r="AN3502">
        <f t="shared" si="610"/>
        <v>0</v>
      </c>
      <c r="AO3502">
        <f t="shared" si="605"/>
        <v>0</v>
      </c>
      <c r="AP3502">
        <f t="shared" si="606"/>
        <v>0</v>
      </c>
      <c r="AQ3502">
        <f t="shared" si="607"/>
        <v>0</v>
      </c>
      <c r="AV3502">
        <f t="shared" si="609"/>
        <v>3499</v>
      </c>
      <c r="AW3502">
        <f t="shared" si="608"/>
        <v>0</v>
      </c>
    </row>
    <row r="3503" spans="5:49" x14ac:dyDescent="0.25">
      <c r="E3503" s="47">
        <f t="shared" si="601"/>
        <v>0</v>
      </c>
      <c r="F3503" s="45">
        <f t="shared" si="602"/>
        <v>0</v>
      </c>
      <c r="G3503" s="45" t="e">
        <f t="shared" si="603"/>
        <v>#DIV/0!</v>
      </c>
      <c r="H3503" s="45" t="e">
        <f t="shared" si="604"/>
        <v>#DIV/0!</v>
      </c>
      <c r="AN3503">
        <f t="shared" si="610"/>
        <v>0</v>
      </c>
      <c r="AO3503">
        <f t="shared" si="605"/>
        <v>0</v>
      </c>
      <c r="AP3503">
        <f t="shared" si="606"/>
        <v>0</v>
      </c>
      <c r="AQ3503">
        <f t="shared" si="607"/>
        <v>0</v>
      </c>
      <c r="AV3503">
        <f t="shared" si="609"/>
        <v>3500</v>
      </c>
      <c r="AW3503">
        <f t="shared" si="608"/>
        <v>0</v>
      </c>
    </row>
    <row r="3504" spans="5:49" x14ac:dyDescent="0.25">
      <c r="E3504" s="47">
        <f t="shared" si="601"/>
        <v>0</v>
      </c>
      <c r="F3504" s="45">
        <f t="shared" si="602"/>
        <v>0</v>
      </c>
      <c r="G3504" s="45" t="e">
        <f t="shared" si="603"/>
        <v>#DIV/0!</v>
      </c>
      <c r="H3504" s="45" t="e">
        <f t="shared" si="604"/>
        <v>#DIV/0!</v>
      </c>
      <c r="AN3504">
        <f t="shared" si="610"/>
        <v>0</v>
      </c>
      <c r="AO3504">
        <f t="shared" si="605"/>
        <v>0</v>
      </c>
      <c r="AP3504">
        <f t="shared" si="606"/>
        <v>0</v>
      </c>
      <c r="AQ3504">
        <f t="shared" si="607"/>
        <v>0</v>
      </c>
      <c r="AV3504">
        <f t="shared" si="609"/>
        <v>3501</v>
      </c>
      <c r="AW3504">
        <f t="shared" si="608"/>
        <v>0</v>
      </c>
    </row>
    <row r="3505" spans="5:49" x14ac:dyDescent="0.25">
      <c r="E3505" s="47">
        <f t="shared" si="601"/>
        <v>0</v>
      </c>
      <c r="F3505" s="45">
        <f t="shared" si="602"/>
        <v>0</v>
      </c>
      <c r="G3505" s="45" t="e">
        <f t="shared" si="603"/>
        <v>#DIV/0!</v>
      </c>
      <c r="H3505" s="45" t="e">
        <f t="shared" si="604"/>
        <v>#DIV/0!</v>
      </c>
      <c r="AN3505">
        <f t="shared" si="610"/>
        <v>0</v>
      </c>
      <c r="AO3505">
        <f t="shared" si="605"/>
        <v>0</v>
      </c>
      <c r="AP3505">
        <f t="shared" si="606"/>
        <v>0</v>
      </c>
      <c r="AQ3505">
        <f t="shared" si="607"/>
        <v>0</v>
      </c>
      <c r="AV3505">
        <f t="shared" si="609"/>
        <v>3502</v>
      </c>
      <c r="AW3505">
        <f t="shared" si="608"/>
        <v>0</v>
      </c>
    </row>
    <row r="3506" spans="5:49" x14ac:dyDescent="0.25">
      <c r="E3506" s="47">
        <f t="shared" si="601"/>
        <v>0</v>
      </c>
      <c r="F3506" s="45">
        <f t="shared" si="602"/>
        <v>0</v>
      </c>
      <c r="G3506" s="45" t="e">
        <f t="shared" si="603"/>
        <v>#DIV/0!</v>
      </c>
      <c r="H3506" s="45" t="e">
        <f t="shared" si="604"/>
        <v>#DIV/0!</v>
      </c>
      <c r="AN3506">
        <f t="shared" si="610"/>
        <v>0</v>
      </c>
      <c r="AO3506">
        <f t="shared" si="605"/>
        <v>0</v>
      </c>
      <c r="AP3506">
        <f t="shared" si="606"/>
        <v>0</v>
      </c>
      <c r="AQ3506">
        <f t="shared" si="607"/>
        <v>0</v>
      </c>
      <c r="AV3506">
        <f t="shared" si="609"/>
        <v>3503</v>
      </c>
      <c r="AW3506">
        <f t="shared" si="608"/>
        <v>0</v>
      </c>
    </row>
    <row r="3507" spans="5:49" x14ac:dyDescent="0.25">
      <c r="E3507" s="47">
        <f t="shared" si="601"/>
        <v>0</v>
      </c>
      <c r="F3507" s="45">
        <f t="shared" si="602"/>
        <v>0</v>
      </c>
      <c r="G3507" s="45" t="e">
        <f t="shared" si="603"/>
        <v>#DIV/0!</v>
      </c>
      <c r="H3507" s="45" t="e">
        <f t="shared" si="604"/>
        <v>#DIV/0!</v>
      </c>
      <c r="AN3507">
        <f t="shared" si="610"/>
        <v>0</v>
      </c>
      <c r="AO3507">
        <f t="shared" si="605"/>
        <v>0</v>
      </c>
      <c r="AP3507">
        <f t="shared" si="606"/>
        <v>0</v>
      </c>
      <c r="AQ3507">
        <f t="shared" si="607"/>
        <v>0</v>
      </c>
      <c r="AV3507">
        <f t="shared" si="609"/>
        <v>3504</v>
      </c>
      <c r="AW3507">
        <f t="shared" si="608"/>
        <v>0</v>
      </c>
    </row>
    <row r="3508" spans="5:49" x14ac:dyDescent="0.25">
      <c r="E3508" s="47">
        <f t="shared" si="601"/>
        <v>0</v>
      </c>
      <c r="F3508" s="45">
        <f t="shared" si="602"/>
        <v>0</v>
      </c>
      <c r="G3508" s="45" t="e">
        <f t="shared" si="603"/>
        <v>#DIV/0!</v>
      </c>
      <c r="H3508" s="45" t="e">
        <f t="shared" si="604"/>
        <v>#DIV/0!</v>
      </c>
      <c r="AN3508">
        <f t="shared" si="610"/>
        <v>0</v>
      </c>
      <c r="AO3508">
        <f t="shared" si="605"/>
        <v>0</v>
      </c>
      <c r="AP3508">
        <f t="shared" si="606"/>
        <v>0</v>
      </c>
      <c r="AQ3508">
        <f t="shared" si="607"/>
        <v>0</v>
      </c>
      <c r="AV3508">
        <f t="shared" si="609"/>
        <v>3505</v>
      </c>
      <c r="AW3508">
        <f t="shared" si="608"/>
        <v>0</v>
      </c>
    </row>
    <row r="3509" spans="5:49" x14ac:dyDescent="0.25">
      <c r="E3509" s="47">
        <f t="shared" si="601"/>
        <v>0</v>
      </c>
      <c r="F3509" s="45">
        <f t="shared" si="602"/>
        <v>0</v>
      </c>
      <c r="G3509" s="45" t="e">
        <f t="shared" si="603"/>
        <v>#DIV/0!</v>
      </c>
      <c r="H3509" s="45" t="e">
        <f t="shared" si="604"/>
        <v>#DIV/0!</v>
      </c>
      <c r="AN3509">
        <f t="shared" si="610"/>
        <v>0</v>
      </c>
      <c r="AO3509">
        <f t="shared" si="605"/>
        <v>0</v>
      </c>
      <c r="AP3509">
        <f t="shared" si="606"/>
        <v>0</v>
      </c>
      <c r="AQ3509">
        <f t="shared" si="607"/>
        <v>0</v>
      </c>
      <c r="AV3509">
        <f t="shared" si="609"/>
        <v>3506</v>
      </c>
      <c r="AW3509">
        <f t="shared" si="608"/>
        <v>0</v>
      </c>
    </row>
    <row r="3510" spans="5:49" x14ac:dyDescent="0.25">
      <c r="E3510" s="47">
        <f t="shared" si="601"/>
        <v>0</v>
      </c>
      <c r="F3510" s="45">
        <f t="shared" si="602"/>
        <v>0</v>
      </c>
      <c r="G3510" s="45" t="e">
        <f t="shared" si="603"/>
        <v>#DIV/0!</v>
      </c>
      <c r="H3510" s="45" t="e">
        <f t="shared" si="604"/>
        <v>#DIV/0!</v>
      </c>
      <c r="AN3510">
        <f t="shared" si="610"/>
        <v>0</v>
      </c>
      <c r="AO3510">
        <f t="shared" si="605"/>
        <v>0</v>
      </c>
      <c r="AP3510">
        <f t="shared" si="606"/>
        <v>0</v>
      </c>
      <c r="AQ3510">
        <f t="shared" si="607"/>
        <v>0</v>
      </c>
      <c r="AV3510">
        <f t="shared" si="609"/>
        <v>3507</v>
      </c>
      <c r="AW3510">
        <f t="shared" si="608"/>
        <v>0</v>
      </c>
    </row>
    <row r="3511" spans="5:49" x14ac:dyDescent="0.25">
      <c r="E3511" s="47">
        <f t="shared" si="601"/>
        <v>0</v>
      </c>
      <c r="F3511" s="45">
        <f t="shared" si="602"/>
        <v>0</v>
      </c>
      <c r="G3511" s="45" t="e">
        <f t="shared" si="603"/>
        <v>#DIV/0!</v>
      </c>
      <c r="H3511" s="45" t="e">
        <f t="shared" si="604"/>
        <v>#DIV/0!</v>
      </c>
      <c r="AN3511">
        <f t="shared" si="610"/>
        <v>0</v>
      </c>
      <c r="AO3511">
        <f t="shared" si="605"/>
        <v>0</v>
      </c>
      <c r="AP3511">
        <f t="shared" si="606"/>
        <v>0</v>
      </c>
      <c r="AQ3511">
        <f t="shared" si="607"/>
        <v>0</v>
      </c>
      <c r="AV3511">
        <f t="shared" si="609"/>
        <v>3508</v>
      </c>
      <c r="AW3511">
        <f t="shared" si="608"/>
        <v>0</v>
      </c>
    </row>
    <row r="3512" spans="5:49" x14ac:dyDescent="0.25">
      <c r="E3512" s="47">
        <f t="shared" si="601"/>
        <v>0</v>
      </c>
      <c r="F3512" s="45">
        <f t="shared" si="602"/>
        <v>0</v>
      </c>
      <c r="G3512" s="45" t="e">
        <f t="shared" si="603"/>
        <v>#DIV/0!</v>
      </c>
      <c r="H3512" s="45" t="e">
        <f t="shared" si="604"/>
        <v>#DIV/0!</v>
      </c>
      <c r="AN3512">
        <f t="shared" si="610"/>
        <v>0</v>
      </c>
      <c r="AO3512">
        <f t="shared" si="605"/>
        <v>0</v>
      </c>
      <c r="AP3512">
        <f t="shared" si="606"/>
        <v>0</v>
      </c>
      <c r="AQ3512">
        <f t="shared" si="607"/>
        <v>0</v>
      </c>
      <c r="AV3512">
        <f t="shared" si="609"/>
        <v>3509</v>
      </c>
      <c r="AW3512">
        <f t="shared" si="608"/>
        <v>0</v>
      </c>
    </row>
    <row r="3513" spans="5:49" x14ac:dyDescent="0.25">
      <c r="E3513" s="47">
        <f t="shared" si="601"/>
        <v>0</v>
      </c>
      <c r="F3513" s="45">
        <f t="shared" si="602"/>
        <v>0</v>
      </c>
      <c r="G3513" s="45" t="e">
        <f t="shared" si="603"/>
        <v>#DIV/0!</v>
      </c>
      <c r="H3513" s="45" t="e">
        <f t="shared" si="604"/>
        <v>#DIV/0!</v>
      </c>
      <c r="AN3513">
        <f t="shared" si="610"/>
        <v>0</v>
      </c>
      <c r="AO3513">
        <f t="shared" si="605"/>
        <v>0</v>
      </c>
      <c r="AP3513">
        <f t="shared" si="606"/>
        <v>0</v>
      </c>
      <c r="AQ3513">
        <f t="shared" si="607"/>
        <v>0</v>
      </c>
      <c r="AV3513">
        <f t="shared" si="609"/>
        <v>3510</v>
      </c>
      <c r="AW3513">
        <f t="shared" si="608"/>
        <v>0</v>
      </c>
    </row>
    <row r="3514" spans="5:49" x14ac:dyDescent="0.25">
      <c r="E3514" s="47">
        <f t="shared" si="601"/>
        <v>0</v>
      </c>
      <c r="F3514" s="45">
        <f t="shared" si="602"/>
        <v>0</v>
      </c>
      <c r="G3514" s="45" t="e">
        <f t="shared" si="603"/>
        <v>#DIV/0!</v>
      </c>
      <c r="H3514" s="45" t="e">
        <f t="shared" si="604"/>
        <v>#DIV/0!</v>
      </c>
      <c r="AN3514">
        <f t="shared" si="610"/>
        <v>0</v>
      </c>
      <c r="AO3514">
        <f t="shared" si="605"/>
        <v>0</v>
      </c>
      <c r="AP3514">
        <f t="shared" si="606"/>
        <v>0</v>
      </c>
      <c r="AQ3514">
        <f t="shared" si="607"/>
        <v>0</v>
      </c>
      <c r="AV3514">
        <f t="shared" si="609"/>
        <v>3511</v>
      </c>
      <c r="AW3514">
        <f t="shared" si="608"/>
        <v>0</v>
      </c>
    </row>
    <row r="3515" spans="5:49" x14ac:dyDescent="0.25">
      <c r="E3515" s="47">
        <f t="shared" si="601"/>
        <v>0</v>
      </c>
      <c r="F3515" s="45">
        <f t="shared" si="602"/>
        <v>0</v>
      </c>
      <c r="G3515" s="45" t="e">
        <f t="shared" si="603"/>
        <v>#DIV/0!</v>
      </c>
      <c r="H3515" s="45" t="e">
        <f t="shared" si="604"/>
        <v>#DIV/0!</v>
      </c>
      <c r="AN3515">
        <f t="shared" si="610"/>
        <v>0</v>
      </c>
      <c r="AO3515">
        <f t="shared" si="605"/>
        <v>0</v>
      </c>
      <c r="AP3515">
        <f t="shared" si="606"/>
        <v>0</v>
      </c>
      <c r="AQ3515">
        <f t="shared" si="607"/>
        <v>0</v>
      </c>
      <c r="AV3515">
        <f t="shared" si="609"/>
        <v>3512</v>
      </c>
      <c r="AW3515">
        <f t="shared" si="608"/>
        <v>0</v>
      </c>
    </row>
    <row r="3516" spans="5:49" x14ac:dyDescent="0.25">
      <c r="E3516" s="47">
        <f t="shared" si="601"/>
        <v>0</v>
      </c>
      <c r="F3516" s="45">
        <f t="shared" si="602"/>
        <v>0</v>
      </c>
      <c r="G3516" s="45" t="e">
        <f t="shared" si="603"/>
        <v>#DIV/0!</v>
      </c>
      <c r="H3516" s="45" t="e">
        <f t="shared" si="604"/>
        <v>#DIV/0!</v>
      </c>
      <c r="AN3516">
        <f t="shared" si="610"/>
        <v>0</v>
      </c>
      <c r="AO3516">
        <f t="shared" si="605"/>
        <v>0</v>
      </c>
      <c r="AP3516">
        <f t="shared" si="606"/>
        <v>0</v>
      </c>
      <c r="AQ3516">
        <f t="shared" si="607"/>
        <v>0</v>
      </c>
      <c r="AV3516">
        <f t="shared" si="609"/>
        <v>3513</v>
      </c>
      <c r="AW3516">
        <f t="shared" si="608"/>
        <v>0</v>
      </c>
    </row>
    <row r="3517" spans="5:49" x14ac:dyDescent="0.25">
      <c r="E3517" s="47">
        <f t="shared" si="601"/>
        <v>0</v>
      </c>
      <c r="F3517" s="45">
        <f t="shared" si="602"/>
        <v>0</v>
      </c>
      <c r="G3517" s="45" t="e">
        <f t="shared" si="603"/>
        <v>#DIV/0!</v>
      </c>
      <c r="H3517" s="45" t="e">
        <f t="shared" si="604"/>
        <v>#DIV/0!</v>
      </c>
      <c r="AN3517">
        <f t="shared" si="610"/>
        <v>0</v>
      </c>
      <c r="AO3517">
        <f t="shared" si="605"/>
        <v>0</v>
      </c>
      <c r="AP3517">
        <f t="shared" si="606"/>
        <v>0</v>
      </c>
      <c r="AQ3517">
        <f t="shared" si="607"/>
        <v>0</v>
      </c>
      <c r="AV3517">
        <f t="shared" si="609"/>
        <v>3514</v>
      </c>
      <c r="AW3517">
        <f t="shared" si="608"/>
        <v>0</v>
      </c>
    </row>
    <row r="3518" spans="5:49" x14ac:dyDescent="0.25">
      <c r="E3518" s="47">
        <f t="shared" si="601"/>
        <v>0</v>
      </c>
      <c r="F3518" s="45">
        <f t="shared" si="602"/>
        <v>0</v>
      </c>
      <c r="G3518" s="45" t="e">
        <f t="shared" si="603"/>
        <v>#DIV/0!</v>
      </c>
      <c r="H3518" s="45" t="e">
        <f t="shared" si="604"/>
        <v>#DIV/0!</v>
      </c>
      <c r="AN3518">
        <f t="shared" si="610"/>
        <v>0</v>
      </c>
      <c r="AO3518">
        <f t="shared" si="605"/>
        <v>0</v>
      </c>
      <c r="AP3518">
        <f t="shared" si="606"/>
        <v>0</v>
      </c>
      <c r="AQ3518">
        <f t="shared" si="607"/>
        <v>0</v>
      </c>
      <c r="AV3518">
        <f t="shared" si="609"/>
        <v>3515</v>
      </c>
      <c r="AW3518">
        <f t="shared" si="608"/>
        <v>0</v>
      </c>
    </row>
    <row r="3519" spans="5:49" x14ac:dyDescent="0.25">
      <c r="E3519" s="47">
        <f t="shared" si="601"/>
        <v>0</v>
      </c>
      <c r="F3519" s="45">
        <f t="shared" si="602"/>
        <v>0</v>
      </c>
      <c r="G3519" s="45" t="e">
        <f t="shared" si="603"/>
        <v>#DIV/0!</v>
      </c>
      <c r="H3519" s="45" t="e">
        <f t="shared" si="604"/>
        <v>#DIV/0!</v>
      </c>
      <c r="AN3519">
        <f t="shared" si="610"/>
        <v>0</v>
      </c>
      <c r="AO3519">
        <f t="shared" si="605"/>
        <v>0</v>
      </c>
      <c r="AP3519">
        <f t="shared" si="606"/>
        <v>0</v>
      </c>
      <c r="AQ3519">
        <f t="shared" si="607"/>
        <v>0</v>
      </c>
      <c r="AV3519">
        <f t="shared" si="609"/>
        <v>3516</v>
      </c>
      <c r="AW3519">
        <f t="shared" si="608"/>
        <v>0</v>
      </c>
    </row>
    <row r="3520" spans="5:49" x14ac:dyDescent="0.25">
      <c r="E3520" s="47">
        <f t="shared" si="601"/>
        <v>0</v>
      </c>
      <c r="F3520" s="45">
        <f t="shared" si="602"/>
        <v>0</v>
      </c>
      <c r="G3520" s="45" t="e">
        <f t="shared" si="603"/>
        <v>#DIV/0!</v>
      </c>
      <c r="H3520" s="45" t="e">
        <f t="shared" si="604"/>
        <v>#DIV/0!</v>
      </c>
      <c r="AN3520">
        <f t="shared" si="610"/>
        <v>0</v>
      </c>
      <c r="AO3520">
        <f t="shared" si="605"/>
        <v>0</v>
      </c>
      <c r="AP3520">
        <f t="shared" si="606"/>
        <v>0</v>
      </c>
      <c r="AQ3520">
        <f t="shared" si="607"/>
        <v>0</v>
      </c>
      <c r="AV3520">
        <f t="shared" si="609"/>
        <v>3517</v>
      </c>
      <c r="AW3520">
        <f t="shared" si="608"/>
        <v>0</v>
      </c>
    </row>
    <row r="3521" spans="5:49" x14ac:dyDescent="0.25">
      <c r="E3521" s="47">
        <f t="shared" si="601"/>
        <v>0</v>
      </c>
      <c r="F3521" s="45">
        <f t="shared" si="602"/>
        <v>0</v>
      </c>
      <c r="G3521" s="45" t="e">
        <f t="shared" si="603"/>
        <v>#DIV/0!</v>
      </c>
      <c r="H3521" s="45" t="e">
        <f t="shared" si="604"/>
        <v>#DIV/0!</v>
      </c>
      <c r="AN3521">
        <f t="shared" si="610"/>
        <v>0</v>
      </c>
      <c r="AO3521">
        <f t="shared" si="605"/>
        <v>0</v>
      </c>
      <c r="AP3521">
        <f t="shared" si="606"/>
        <v>0</v>
      </c>
      <c r="AQ3521">
        <f t="shared" si="607"/>
        <v>0</v>
      </c>
      <c r="AV3521">
        <f t="shared" si="609"/>
        <v>3518</v>
      </c>
      <c r="AW3521">
        <f t="shared" si="608"/>
        <v>0</v>
      </c>
    </row>
    <row r="3522" spans="5:49" x14ac:dyDescent="0.25">
      <c r="E3522" s="47">
        <f t="shared" ref="E3522:E3585" si="611">ROUNDDOWN(C3524,0)</f>
        <v>0</v>
      </c>
      <c r="F3522" s="45">
        <f t="shared" ref="F3522:F3585" si="612">HOUR(C3524)</f>
        <v>0</v>
      </c>
      <c r="G3522" s="45" t="e">
        <f t="shared" ref="G3522:G3585" si="613">D3524/H3522</f>
        <v>#DIV/0!</v>
      </c>
      <c r="H3522" s="45" t="e">
        <f t="shared" ref="H3522:H3585" si="614">AVERAGEIFS(D:D,E:E,E3522)</f>
        <v>#DIV/0!</v>
      </c>
      <c r="AN3522">
        <f t="shared" si="610"/>
        <v>0</v>
      </c>
      <c r="AO3522">
        <f t="shared" si="605"/>
        <v>0</v>
      </c>
      <c r="AP3522">
        <f t="shared" si="606"/>
        <v>0</v>
      </c>
      <c r="AQ3522">
        <f t="shared" si="607"/>
        <v>0</v>
      </c>
      <c r="AV3522">
        <f t="shared" si="609"/>
        <v>3519</v>
      </c>
      <c r="AW3522">
        <f t="shared" si="608"/>
        <v>0</v>
      </c>
    </row>
    <row r="3523" spans="5:49" x14ac:dyDescent="0.25">
      <c r="E3523" s="47">
        <f t="shared" si="611"/>
        <v>0</v>
      </c>
      <c r="F3523" s="45">
        <f t="shared" si="612"/>
        <v>0</v>
      </c>
      <c r="G3523" s="45" t="e">
        <f t="shared" si="613"/>
        <v>#DIV/0!</v>
      </c>
      <c r="H3523" s="45" t="e">
        <f t="shared" si="614"/>
        <v>#DIV/0!</v>
      </c>
      <c r="AN3523">
        <f t="shared" si="610"/>
        <v>0</v>
      </c>
      <c r="AO3523">
        <f t="shared" si="605"/>
        <v>0</v>
      </c>
      <c r="AP3523">
        <f t="shared" si="606"/>
        <v>0</v>
      </c>
      <c r="AQ3523">
        <f t="shared" si="607"/>
        <v>0</v>
      </c>
      <c r="AV3523">
        <f t="shared" si="609"/>
        <v>3520</v>
      </c>
      <c r="AW3523">
        <f t="shared" si="608"/>
        <v>0</v>
      </c>
    </row>
    <row r="3524" spans="5:49" x14ac:dyDescent="0.25">
      <c r="E3524" s="47">
        <f t="shared" si="611"/>
        <v>0</v>
      </c>
      <c r="F3524" s="45">
        <f t="shared" si="612"/>
        <v>0</v>
      </c>
      <c r="G3524" s="45" t="e">
        <f t="shared" si="613"/>
        <v>#DIV/0!</v>
      </c>
      <c r="H3524" s="45" t="e">
        <f t="shared" si="614"/>
        <v>#DIV/0!</v>
      </c>
      <c r="AN3524">
        <f t="shared" si="610"/>
        <v>0</v>
      </c>
      <c r="AO3524">
        <f t="shared" ref="AO3524:AO3587" si="615">ROUNDUP((C3524-$C$4)/7,0)</f>
        <v>0</v>
      </c>
      <c r="AP3524">
        <f t="shared" ref="AP3524:AP3587" si="616">ROUNDUP((C3524-$C$4)/1,0)</f>
        <v>0</v>
      </c>
      <c r="AQ3524">
        <f t="shared" ref="AQ3524:AQ3587" si="617">ROUNDUP((C3524-$C$4)*24,0)</f>
        <v>0</v>
      </c>
      <c r="AV3524">
        <f t="shared" si="609"/>
        <v>3521</v>
      </c>
      <c r="AW3524">
        <f t="shared" ref="AW3524:AW3587" si="618">SUMIFS(AN:AN,AQ:AQ,AV3524)</f>
        <v>0</v>
      </c>
    </row>
    <row r="3525" spans="5:49" x14ac:dyDescent="0.25">
      <c r="E3525" s="47">
        <f t="shared" si="611"/>
        <v>0</v>
      </c>
      <c r="F3525" s="45">
        <f t="shared" si="612"/>
        <v>0</v>
      </c>
      <c r="G3525" s="45" t="e">
        <f t="shared" si="613"/>
        <v>#DIV/0!</v>
      </c>
      <c r="H3525" s="45" t="e">
        <f t="shared" si="614"/>
        <v>#DIV/0!</v>
      </c>
      <c r="AN3525">
        <f t="shared" si="610"/>
        <v>0</v>
      </c>
      <c r="AO3525">
        <f t="shared" si="615"/>
        <v>0</v>
      </c>
      <c r="AP3525">
        <f t="shared" si="616"/>
        <v>0</v>
      </c>
      <c r="AQ3525">
        <f t="shared" si="617"/>
        <v>0</v>
      </c>
      <c r="AV3525">
        <f t="shared" ref="AV3525:AV3588" si="619">1+AV3524</f>
        <v>3522</v>
      </c>
      <c r="AW3525">
        <f t="shared" si="618"/>
        <v>0</v>
      </c>
    </row>
    <row r="3526" spans="5:49" x14ac:dyDescent="0.25">
      <c r="E3526" s="47">
        <f t="shared" si="611"/>
        <v>0</v>
      </c>
      <c r="F3526" s="45">
        <f t="shared" si="612"/>
        <v>0</v>
      </c>
      <c r="G3526" s="45" t="e">
        <f t="shared" si="613"/>
        <v>#DIV/0!</v>
      </c>
      <c r="H3526" s="45" t="e">
        <f t="shared" si="614"/>
        <v>#DIV/0!</v>
      </c>
      <c r="AN3526">
        <f t="shared" si="610"/>
        <v>0</v>
      </c>
      <c r="AO3526">
        <f t="shared" si="615"/>
        <v>0</v>
      </c>
      <c r="AP3526">
        <f t="shared" si="616"/>
        <v>0</v>
      </c>
      <c r="AQ3526">
        <f t="shared" si="617"/>
        <v>0</v>
      </c>
      <c r="AV3526">
        <f t="shared" si="619"/>
        <v>3523</v>
      </c>
      <c r="AW3526">
        <f t="shared" si="618"/>
        <v>0</v>
      </c>
    </row>
    <row r="3527" spans="5:49" x14ac:dyDescent="0.25">
      <c r="E3527" s="47">
        <f t="shared" si="611"/>
        <v>0</v>
      </c>
      <c r="F3527" s="45">
        <f t="shared" si="612"/>
        <v>0</v>
      </c>
      <c r="G3527" s="45" t="e">
        <f t="shared" si="613"/>
        <v>#DIV/0!</v>
      </c>
      <c r="H3527" s="45" t="e">
        <f t="shared" si="614"/>
        <v>#DIV/0!</v>
      </c>
      <c r="AN3527">
        <f t="shared" si="610"/>
        <v>0</v>
      </c>
      <c r="AO3527">
        <f t="shared" si="615"/>
        <v>0</v>
      </c>
      <c r="AP3527">
        <f t="shared" si="616"/>
        <v>0</v>
      </c>
      <c r="AQ3527">
        <f t="shared" si="617"/>
        <v>0</v>
      </c>
      <c r="AV3527">
        <f t="shared" si="619"/>
        <v>3524</v>
      </c>
      <c r="AW3527">
        <f t="shared" si="618"/>
        <v>0</v>
      </c>
    </row>
    <row r="3528" spans="5:49" x14ac:dyDescent="0.25">
      <c r="E3528" s="47">
        <f t="shared" si="611"/>
        <v>0</v>
      </c>
      <c r="F3528" s="45">
        <f t="shared" si="612"/>
        <v>0</v>
      </c>
      <c r="G3528" s="45" t="e">
        <f t="shared" si="613"/>
        <v>#DIV/0!</v>
      </c>
      <c r="H3528" s="45" t="e">
        <f t="shared" si="614"/>
        <v>#DIV/0!</v>
      </c>
      <c r="AN3528">
        <f t="shared" ref="AN3528:AN3591" si="620">D3528*(C3528-C3527)*86400*$B$15</f>
        <v>0</v>
      </c>
      <c r="AO3528">
        <f t="shared" si="615"/>
        <v>0</v>
      </c>
      <c r="AP3528">
        <f t="shared" si="616"/>
        <v>0</v>
      </c>
      <c r="AQ3528">
        <f t="shared" si="617"/>
        <v>0</v>
      </c>
      <c r="AV3528">
        <f t="shared" si="619"/>
        <v>3525</v>
      </c>
      <c r="AW3528">
        <f t="shared" si="618"/>
        <v>0</v>
      </c>
    </row>
    <row r="3529" spans="5:49" x14ac:dyDescent="0.25">
      <c r="E3529" s="47">
        <f t="shared" si="611"/>
        <v>0</v>
      </c>
      <c r="F3529" s="45">
        <f t="shared" si="612"/>
        <v>0</v>
      </c>
      <c r="G3529" s="45" t="e">
        <f t="shared" si="613"/>
        <v>#DIV/0!</v>
      </c>
      <c r="H3529" s="45" t="e">
        <f t="shared" si="614"/>
        <v>#DIV/0!</v>
      </c>
      <c r="AN3529">
        <f t="shared" si="620"/>
        <v>0</v>
      </c>
      <c r="AO3529">
        <f t="shared" si="615"/>
        <v>0</v>
      </c>
      <c r="AP3529">
        <f t="shared" si="616"/>
        <v>0</v>
      </c>
      <c r="AQ3529">
        <f t="shared" si="617"/>
        <v>0</v>
      </c>
      <c r="AV3529">
        <f t="shared" si="619"/>
        <v>3526</v>
      </c>
      <c r="AW3529">
        <f t="shared" si="618"/>
        <v>0</v>
      </c>
    </row>
    <row r="3530" spans="5:49" x14ac:dyDescent="0.25">
      <c r="E3530" s="47">
        <f t="shared" si="611"/>
        <v>0</v>
      </c>
      <c r="F3530" s="45">
        <f t="shared" si="612"/>
        <v>0</v>
      </c>
      <c r="G3530" s="45" t="e">
        <f t="shared" si="613"/>
        <v>#DIV/0!</v>
      </c>
      <c r="H3530" s="45" t="e">
        <f t="shared" si="614"/>
        <v>#DIV/0!</v>
      </c>
      <c r="AN3530">
        <f t="shared" si="620"/>
        <v>0</v>
      </c>
      <c r="AO3530">
        <f t="shared" si="615"/>
        <v>0</v>
      </c>
      <c r="AP3530">
        <f t="shared" si="616"/>
        <v>0</v>
      </c>
      <c r="AQ3530">
        <f t="shared" si="617"/>
        <v>0</v>
      </c>
      <c r="AV3530">
        <f t="shared" si="619"/>
        <v>3527</v>
      </c>
      <c r="AW3530">
        <f t="shared" si="618"/>
        <v>0</v>
      </c>
    </row>
    <row r="3531" spans="5:49" x14ac:dyDescent="0.25">
      <c r="E3531" s="47">
        <f t="shared" si="611"/>
        <v>0</v>
      </c>
      <c r="F3531" s="45">
        <f t="shared" si="612"/>
        <v>0</v>
      </c>
      <c r="G3531" s="45" t="e">
        <f t="shared" si="613"/>
        <v>#DIV/0!</v>
      </c>
      <c r="H3531" s="45" t="e">
        <f t="shared" si="614"/>
        <v>#DIV/0!</v>
      </c>
      <c r="AN3531">
        <f t="shared" si="620"/>
        <v>0</v>
      </c>
      <c r="AO3531">
        <f t="shared" si="615"/>
        <v>0</v>
      </c>
      <c r="AP3531">
        <f t="shared" si="616"/>
        <v>0</v>
      </c>
      <c r="AQ3531">
        <f t="shared" si="617"/>
        <v>0</v>
      </c>
      <c r="AV3531">
        <f t="shared" si="619"/>
        <v>3528</v>
      </c>
      <c r="AW3531">
        <f t="shared" si="618"/>
        <v>0</v>
      </c>
    </row>
    <row r="3532" spans="5:49" x14ac:dyDescent="0.25">
      <c r="E3532" s="47">
        <f t="shared" si="611"/>
        <v>0</v>
      </c>
      <c r="F3532" s="45">
        <f t="shared" si="612"/>
        <v>0</v>
      </c>
      <c r="G3532" s="45" t="e">
        <f t="shared" si="613"/>
        <v>#DIV/0!</v>
      </c>
      <c r="H3532" s="45" t="e">
        <f t="shared" si="614"/>
        <v>#DIV/0!</v>
      </c>
      <c r="AN3532">
        <f t="shared" si="620"/>
        <v>0</v>
      </c>
      <c r="AO3532">
        <f t="shared" si="615"/>
        <v>0</v>
      </c>
      <c r="AP3532">
        <f t="shared" si="616"/>
        <v>0</v>
      </c>
      <c r="AQ3532">
        <f t="shared" si="617"/>
        <v>0</v>
      </c>
      <c r="AV3532">
        <f t="shared" si="619"/>
        <v>3529</v>
      </c>
      <c r="AW3532">
        <f t="shared" si="618"/>
        <v>0</v>
      </c>
    </row>
    <row r="3533" spans="5:49" x14ac:dyDescent="0.25">
      <c r="E3533" s="47">
        <f t="shared" si="611"/>
        <v>0</v>
      </c>
      <c r="F3533" s="45">
        <f t="shared" si="612"/>
        <v>0</v>
      </c>
      <c r="G3533" s="45" t="e">
        <f t="shared" si="613"/>
        <v>#DIV/0!</v>
      </c>
      <c r="H3533" s="45" t="e">
        <f t="shared" si="614"/>
        <v>#DIV/0!</v>
      </c>
      <c r="AN3533">
        <f t="shared" si="620"/>
        <v>0</v>
      </c>
      <c r="AO3533">
        <f t="shared" si="615"/>
        <v>0</v>
      </c>
      <c r="AP3533">
        <f t="shared" si="616"/>
        <v>0</v>
      </c>
      <c r="AQ3533">
        <f t="shared" si="617"/>
        <v>0</v>
      </c>
      <c r="AV3533">
        <f t="shared" si="619"/>
        <v>3530</v>
      </c>
      <c r="AW3533">
        <f t="shared" si="618"/>
        <v>0</v>
      </c>
    </row>
    <row r="3534" spans="5:49" x14ac:dyDescent="0.25">
      <c r="E3534" s="47">
        <f t="shared" si="611"/>
        <v>0</v>
      </c>
      <c r="F3534" s="45">
        <f t="shared" si="612"/>
        <v>0</v>
      </c>
      <c r="G3534" s="45" t="e">
        <f t="shared" si="613"/>
        <v>#DIV/0!</v>
      </c>
      <c r="H3534" s="45" t="e">
        <f t="shared" si="614"/>
        <v>#DIV/0!</v>
      </c>
      <c r="AN3534">
        <f t="shared" si="620"/>
        <v>0</v>
      </c>
      <c r="AO3534">
        <f t="shared" si="615"/>
        <v>0</v>
      </c>
      <c r="AP3534">
        <f t="shared" si="616"/>
        <v>0</v>
      </c>
      <c r="AQ3534">
        <f t="shared" si="617"/>
        <v>0</v>
      </c>
      <c r="AV3534">
        <f t="shared" si="619"/>
        <v>3531</v>
      </c>
      <c r="AW3534">
        <f t="shared" si="618"/>
        <v>0</v>
      </c>
    </row>
    <row r="3535" spans="5:49" x14ac:dyDescent="0.25">
      <c r="E3535" s="47">
        <f t="shared" si="611"/>
        <v>0</v>
      </c>
      <c r="F3535" s="45">
        <f t="shared" si="612"/>
        <v>0</v>
      </c>
      <c r="G3535" s="45" t="e">
        <f t="shared" si="613"/>
        <v>#DIV/0!</v>
      </c>
      <c r="H3535" s="45" t="e">
        <f t="shared" si="614"/>
        <v>#DIV/0!</v>
      </c>
      <c r="AN3535">
        <f t="shared" si="620"/>
        <v>0</v>
      </c>
      <c r="AO3535">
        <f t="shared" si="615"/>
        <v>0</v>
      </c>
      <c r="AP3535">
        <f t="shared" si="616"/>
        <v>0</v>
      </c>
      <c r="AQ3535">
        <f t="shared" si="617"/>
        <v>0</v>
      </c>
      <c r="AV3535">
        <f t="shared" si="619"/>
        <v>3532</v>
      </c>
      <c r="AW3535">
        <f t="shared" si="618"/>
        <v>0</v>
      </c>
    </row>
    <row r="3536" spans="5:49" x14ac:dyDescent="0.25">
      <c r="E3536" s="47">
        <f t="shared" si="611"/>
        <v>0</v>
      </c>
      <c r="F3536" s="45">
        <f t="shared" si="612"/>
        <v>0</v>
      </c>
      <c r="G3536" s="45" t="e">
        <f t="shared" si="613"/>
        <v>#DIV/0!</v>
      </c>
      <c r="H3536" s="45" t="e">
        <f t="shared" si="614"/>
        <v>#DIV/0!</v>
      </c>
      <c r="AN3536">
        <f t="shared" si="620"/>
        <v>0</v>
      </c>
      <c r="AO3536">
        <f t="shared" si="615"/>
        <v>0</v>
      </c>
      <c r="AP3536">
        <f t="shared" si="616"/>
        <v>0</v>
      </c>
      <c r="AQ3536">
        <f t="shared" si="617"/>
        <v>0</v>
      </c>
      <c r="AV3536">
        <f t="shared" si="619"/>
        <v>3533</v>
      </c>
      <c r="AW3536">
        <f t="shared" si="618"/>
        <v>0</v>
      </c>
    </row>
    <row r="3537" spans="5:49" x14ac:dyDescent="0.25">
      <c r="E3537" s="47">
        <f t="shared" si="611"/>
        <v>0</v>
      </c>
      <c r="F3537" s="45">
        <f t="shared" si="612"/>
        <v>0</v>
      </c>
      <c r="G3537" s="45" t="e">
        <f t="shared" si="613"/>
        <v>#DIV/0!</v>
      </c>
      <c r="H3537" s="45" t="e">
        <f t="shared" si="614"/>
        <v>#DIV/0!</v>
      </c>
      <c r="AN3537">
        <f t="shared" si="620"/>
        <v>0</v>
      </c>
      <c r="AO3537">
        <f t="shared" si="615"/>
        <v>0</v>
      </c>
      <c r="AP3537">
        <f t="shared" si="616"/>
        <v>0</v>
      </c>
      <c r="AQ3537">
        <f t="shared" si="617"/>
        <v>0</v>
      </c>
      <c r="AV3537">
        <f t="shared" si="619"/>
        <v>3534</v>
      </c>
      <c r="AW3537">
        <f t="shared" si="618"/>
        <v>0</v>
      </c>
    </row>
    <row r="3538" spans="5:49" x14ac:dyDescent="0.25">
      <c r="E3538" s="47">
        <f t="shared" si="611"/>
        <v>0</v>
      </c>
      <c r="F3538" s="45">
        <f t="shared" si="612"/>
        <v>0</v>
      </c>
      <c r="G3538" s="45" t="e">
        <f t="shared" si="613"/>
        <v>#DIV/0!</v>
      </c>
      <c r="H3538" s="45" t="e">
        <f t="shared" si="614"/>
        <v>#DIV/0!</v>
      </c>
      <c r="AN3538">
        <f t="shared" si="620"/>
        <v>0</v>
      </c>
      <c r="AO3538">
        <f t="shared" si="615"/>
        <v>0</v>
      </c>
      <c r="AP3538">
        <f t="shared" si="616"/>
        <v>0</v>
      </c>
      <c r="AQ3538">
        <f t="shared" si="617"/>
        <v>0</v>
      </c>
      <c r="AV3538">
        <f t="shared" si="619"/>
        <v>3535</v>
      </c>
      <c r="AW3538">
        <f t="shared" si="618"/>
        <v>0</v>
      </c>
    </row>
    <row r="3539" spans="5:49" x14ac:dyDescent="0.25">
      <c r="E3539" s="47">
        <f t="shared" si="611"/>
        <v>0</v>
      </c>
      <c r="F3539" s="45">
        <f t="shared" si="612"/>
        <v>0</v>
      </c>
      <c r="G3539" s="45" t="e">
        <f t="shared" si="613"/>
        <v>#DIV/0!</v>
      </c>
      <c r="H3539" s="45" t="e">
        <f t="shared" si="614"/>
        <v>#DIV/0!</v>
      </c>
      <c r="AN3539">
        <f t="shared" si="620"/>
        <v>0</v>
      </c>
      <c r="AO3539">
        <f t="shared" si="615"/>
        <v>0</v>
      </c>
      <c r="AP3539">
        <f t="shared" si="616"/>
        <v>0</v>
      </c>
      <c r="AQ3539">
        <f t="shared" si="617"/>
        <v>0</v>
      </c>
      <c r="AV3539">
        <f t="shared" si="619"/>
        <v>3536</v>
      </c>
      <c r="AW3539">
        <f t="shared" si="618"/>
        <v>0</v>
      </c>
    </row>
    <row r="3540" spans="5:49" x14ac:dyDescent="0.25">
      <c r="E3540" s="47">
        <f t="shared" si="611"/>
        <v>0</v>
      </c>
      <c r="F3540" s="45">
        <f t="shared" si="612"/>
        <v>0</v>
      </c>
      <c r="G3540" s="45" t="e">
        <f t="shared" si="613"/>
        <v>#DIV/0!</v>
      </c>
      <c r="H3540" s="45" t="e">
        <f t="shared" si="614"/>
        <v>#DIV/0!</v>
      </c>
      <c r="AN3540">
        <f t="shared" si="620"/>
        <v>0</v>
      </c>
      <c r="AO3540">
        <f t="shared" si="615"/>
        <v>0</v>
      </c>
      <c r="AP3540">
        <f t="shared" si="616"/>
        <v>0</v>
      </c>
      <c r="AQ3540">
        <f t="shared" si="617"/>
        <v>0</v>
      </c>
      <c r="AV3540">
        <f t="shared" si="619"/>
        <v>3537</v>
      </c>
      <c r="AW3540">
        <f t="shared" si="618"/>
        <v>0</v>
      </c>
    </row>
    <row r="3541" spans="5:49" x14ac:dyDescent="0.25">
      <c r="E3541" s="47">
        <f t="shared" si="611"/>
        <v>0</v>
      </c>
      <c r="F3541" s="45">
        <f t="shared" si="612"/>
        <v>0</v>
      </c>
      <c r="G3541" s="45" t="e">
        <f t="shared" si="613"/>
        <v>#DIV/0!</v>
      </c>
      <c r="H3541" s="45" t="e">
        <f t="shared" si="614"/>
        <v>#DIV/0!</v>
      </c>
      <c r="AN3541">
        <f t="shared" si="620"/>
        <v>0</v>
      </c>
      <c r="AO3541">
        <f t="shared" si="615"/>
        <v>0</v>
      </c>
      <c r="AP3541">
        <f t="shared" si="616"/>
        <v>0</v>
      </c>
      <c r="AQ3541">
        <f t="shared" si="617"/>
        <v>0</v>
      </c>
      <c r="AV3541">
        <f t="shared" si="619"/>
        <v>3538</v>
      </c>
      <c r="AW3541">
        <f t="shared" si="618"/>
        <v>0</v>
      </c>
    </row>
    <row r="3542" spans="5:49" x14ac:dyDescent="0.25">
      <c r="E3542" s="47">
        <f t="shared" si="611"/>
        <v>0</v>
      </c>
      <c r="F3542" s="45">
        <f t="shared" si="612"/>
        <v>0</v>
      </c>
      <c r="G3542" s="45" t="e">
        <f t="shared" si="613"/>
        <v>#DIV/0!</v>
      </c>
      <c r="H3542" s="45" t="e">
        <f t="shared" si="614"/>
        <v>#DIV/0!</v>
      </c>
      <c r="AN3542">
        <f t="shared" si="620"/>
        <v>0</v>
      </c>
      <c r="AO3542">
        <f t="shared" si="615"/>
        <v>0</v>
      </c>
      <c r="AP3542">
        <f t="shared" si="616"/>
        <v>0</v>
      </c>
      <c r="AQ3542">
        <f t="shared" si="617"/>
        <v>0</v>
      </c>
      <c r="AV3542">
        <f t="shared" si="619"/>
        <v>3539</v>
      </c>
      <c r="AW3542">
        <f t="shared" si="618"/>
        <v>0</v>
      </c>
    </row>
    <row r="3543" spans="5:49" x14ac:dyDescent="0.25">
      <c r="E3543" s="47">
        <f t="shared" si="611"/>
        <v>0</v>
      </c>
      <c r="F3543" s="45">
        <f t="shared" si="612"/>
        <v>0</v>
      </c>
      <c r="G3543" s="45" t="e">
        <f t="shared" si="613"/>
        <v>#DIV/0!</v>
      </c>
      <c r="H3543" s="45" t="e">
        <f t="shared" si="614"/>
        <v>#DIV/0!</v>
      </c>
      <c r="AN3543">
        <f t="shared" si="620"/>
        <v>0</v>
      </c>
      <c r="AO3543">
        <f t="shared" si="615"/>
        <v>0</v>
      </c>
      <c r="AP3543">
        <f t="shared" si="616"/>
        <v>0</v>
      </c>
      <c r="AQ3543">
        <f t="shared" si="617"/>
        <v>0</v>
      </c>
      <c r="AV3543">
        <f t="shared" si="619"/>
        <v>3540</v>
      </c>
      <c r="AW3543">
        <f t="shared" si="618"/>
        <v>0</v>
      </c>
    </row>
    <row r="3544" spans="5:49" x14ac:dyDescent="0.25">
      <c r="E3544" s="47">
        <f t="shared" si="611"/>
        <v>0</v>
      </c>
      <c r="F3544" s="45">
        <f t="shared" si="612"/>
        <v>0</v>
      </c>
      <c r="G3544" s="45" t="e">
        <f t="shared" si="613"/>
        <v>#DIV/0!</v>
      </c>
      <c r="H3544" s="45" t="e">
        <f t="shared" si="614"/>
        <v>#DIV/0!</v>
      </c>
      <c r="AN3544">
        <f t="shared" si="620"/>
        <v>0</v>
      </c>
      <c r="AO3544">
        <f t="shared" si="615"/>
        <v>0</v>
      </c>
      <c r="AP3544">
        <f t="shared" si="616"/>
        <v>0</v>
      </c>
      <c r="AQ3544">
        <f t="shared" si="617"/>
        <v>0</v>
      </c>
      <c r="AV3544">
        <f t="shared" si="619"/>
        <v>3541</v>
      </c>
      <c r="AW3544">
        <f t="shared" si="618"/>
        <v>0</v>
      </c>
    </row>
    <row r="3545" spans="5:49" x14ac:dyDescent="0.25">
      <c r="E3545" s="47">
        <f t="shared" si="611"/>
        <v>0</v>
      </c>
      <c r="F3545" s="45">
        <f t="shared" si="612"/>
        <v>0</v>
      </c>
      <c r="G3545" s="45" t="e">
        <f t="shared" si="613"/>
        <v>#DIV/0!</v>
      </c>
      <c r="H3545" s="45" t="e">
        <f t="shared" si="614"/>
        <v>#DIV/0!</v>
      </c>
      <c r="AN3545">
        <f t="shared" si="620"/>
        <v>0</v>
      </c>
      <c r="AO3545">
        <f t="shared" si="615"/>
        <v>0</v>
      </c>
      <c r="AP3545">
        <f t="shared" si="616"/>
        <v>0</v>
      </c>
      <c r="AQ3545">
        <f t="shared" si="617"/>
        <v>0</v>
      </c>
      <c r="AV3545">
        <f t="shared" si="619"/>
        <v>3542</v>
      </c>
      <c r="AW3545">
        <f t="shared" si="618"/>
        <v>0</v>
      </c>
    </row>
    <row r="3546" spans="5:49" x14ac:dyDescent="0.25">
      <c r="E3546" s="47">
        <f t="shared" si="611"/>
        <v>0</v>
      </c>
      <c r="F3546" s="45">
        <f t="shared" si="612"/>
        <v>0</v>
      </c>
      <c r="G3546" s="45" t="e">
        <f t="shared" si="613"/>
        <v>#DIV/0!</v>
      </c>
      <c r="H3546" s="45" t="e">
        <f t="shared" si="614"/>
        <v>#DIV/0!</v>
      </c>
      <c r="AN3546">
        <f t="shared" si="620"/>
        <v>0</v>
      </c>
      <c r="AO3546">
        <f t="shared" si="615"/>
        <v>0</v>
      </c>
      <c r="AP3546">
        <f t="shared" si="616"/>
        <v>0</v>
      </c>
      <c r="AQ3546">
        <f t="shared" si="617"/>
        <v>0</v>
      </c>
      <c r="AV3546">
        <f t="shared" si="619"/>
        <v>3543</v>
      </c>
      <c r="AW3546">
        <f t="shared" si="618"/>
        <v>0</v>
      </c>
    </row>
    <row r="3547" spans="5:49" x14ac:dyDescent="0.25">
      <c r="E3547" s="47">
        <f t="shared" si="611"/>
        <v>0</v>
      </c>
      <c r="F3547" s="45">
        <f t="shared" si="612"/>
        <v>0</v>
      </c>
      <c r="G3547" s="45" t="e">
        <f t="shared" si="613"/>
        <v>#DIV/0!</v>
      </c>
      <c r="H3547" s="45" t="e">
        <f t="shared" si="614"/>
        <v>#DIV/0!</v>
      </c>
      <c r="AN3547">
        <f t="shared" si="620"/>
        <v>0</v>
      </c>
      <c r="AO3547">
        <f t="shared" si="615"/>
        <v>0</v>
      </c>
      <c r="AP3547">
        <f t="shared" si="616"/>
        <v>0</v>
      </c>
      <c r="AQ3547">
        <f t="shared" si="617"/>
        <v>0</v>
      </c>
      <c r="AV3547">
        <f t="shared" si="619"/>
        <v>3544</v>
      </c>
      <c r="AW3547">
        <f t="shared" si="618"/>
        <v>0</v>
      </c>
    </row>
    <row r="3548" spans="5:49" x14ac:dyDescent="0.25">
      <c r="E3548" s="47">
        <f t="shared" si="611"/>
        <v>0</v>
      </c>
      <c r="F3548" s="45">
        <f t="shared" si="612"/>
        <v>0</v>
      </c>
      <c r="G3548" s="45" t="e">
        <f t="shared" si="613"/>
        <v>#DIV/0!</v>
      </c>
      <c r="H3548" s="45" t="e">
        <f t="shared" si="614"/>
        <v>#DIV/0!</v>
      </c>
      <c r="AN3548">
        <f t="shared" si="620"/>
        <v>0</v>
      </c>
      <c r="AO3548">
        <f t="shared" si="615"/>
        <v>0</v>
      </c>
      <c r="AP3548">
        <f t="shared" si="616"/>
        <v>0</v>
      </c>
      <c r="AQ3548">
        <f t="shared" si="617"/>
        <v>0</v>
      </c>
      <c r="AV3548">
        <f t="shared" si="619"/>
        <v>3545</v>
      </c>
      <c r="AW3548">
        <f t="shared" si="618"/>
        <v>0</v>
      </c>
    </row>
    <row r="3549" spans="5:49" x14ac:dyDescent="0.25">
      <c r="E3549" s="47">
        <f t="shared" si="611"/>
        <v>0</v>
      </c>
      <c r="F3549" s="45">
        <f t="shared" si="612"/>
        <v>0</v>
      </c>
      <c r="G3549" s="45" t="e">
        <f t="shared" si="613"/>
        <v>#DIV/0!</v>
      </c>
      <c r="H3549" s="45" t="e">
        <f t="shared" si="614"/>
        <v>#DIV/0!</v>
      </c>
      <c r="AN3549">
        <f t="shared" si="620"/>
        <v>0</v>
      </c>
      <c r="AO3549">
        <f t="shared" si="615"/>
        <v>0</v>
      </c>
      <c r="AP3549">
        <f t="shared" si="616"/>
        <v>0</v>
      </c>
      <c r="AQ3549">
        <f t="shared" si="617"/>
        <v>0</v>
      </c>
      <c r="AV3549">
        <f t="shared" si="619"/>
        <v>3546</v>
      </c>
      <c r="AW3549">
        <f t="shared" si="618"/>
        <v>0</v>
      </c>
    </row>
    <row r="3550" spans="5:49" x14ac:dyDescent="0.25">
      <c r="E3550" s="47">
        <f t="shared" si="611"/>
        <v>0</v>
      </c>
      <c r="F3550" s="45">
        <f t="shared" si="612"/>
        <v>0</v>
      </c>
      <c r="G3550" s="45" t="e">
        <f t="shared" si="613"/>
        <v>#DIV/0!</v>
      </c>
      <c r="H3550" s="45" t="e">
        <f t="shared" si="614"/>
        <v>#DIV/0!</v>
      </c>
      <c r="AN3550">
        <f t="shared" si="620"/>
        <v>0</v>
      </c>
      <c r="AO3550">
        <f t="shared" si="615"/>
        <v>0</v>
      </c>
      <c r="AP3550">
        <f t="shared" si="616"/>
        <v>0</v>
      </c>
      <c r="AQ3550">
        <f t="shared" si="617"/>
        <v>0</v>
      </c>
      <c r="AV3550">
        <f t="shared" si="619"/>
        <v>3547</v>
      </c>
      <c r="AW3550">
        <f t="shared" si="618"/>
        <v>0</v>
      </c>
    </row>
    <row r="3551" spans="5:49" x14ac:dyDescent="0.25">
      <c r="E3551" s="47">
        <f t="shared" si="611"/>
        <v>0</v>
      </c>
      <c r="F3551" s="45">
        <f t="shared" si="612"/>
        <v>0</v>
      </c>
      <c r="G3551" s="45" t="e">
        <f t="shared" si="613"/>
        <v>#DIV/0!</v>
      </c>
      <c r="H3551" s="45" t="e">
        <f t="shared" si="614"/>
        <v>#DIV/0!</v>
      </c>
      <c r="AN3551">
        <f t="shared" si="620"/>
        <v>0</v>
      </c>
      <c r="AO3551">
        <f t="shared" si="615"/>
        <v>0</v>
      </c>
      <c r="AP3551">
        <f t="shared" si="616"/>
        <v>0</v>
      </c>
      <c r="AQ3551">
        <f t="shared" si="617"/>
        <v>0</v>
      </c>
      <c r="AV3551">
        <f t="shared" si="619"/>
        <v>3548</v>
      </c>
      <c r="AW3551">
        <f t="shared" si="618"/>
        <v>0</v>
      </c>
    </row>
    <row r="3552" spans="5:49" x14ac:dyDescent="0.25">
      <c r="E3552" s="47">
        <f t="shared" si="611"/>
        <v>0</v>
      </c>
      <c r="F3552" s="45">
        <f t="shared" si="612"/>
        <v>0</v>
      </c>
      <c r="G3552" s="45" t="e">
        <f t="shared" si="613"/>
        <v>#DIV/0!</v>
      </c>
      <c r="H3552" s="45" t="e">
        <f t="shared" si="614"/>
        <v>#DIV/0!</v>
      </c>
      <c r="AN3552">
        <f t="shared" si="620"/>
        <v>0</v>
      </c>
      <c r="AO3552">
        <f t="shared" si="615"/>
        <v>0</v>
      </c>
      <c r="AP3552">
        <f t="shared" si="616"/>
        <v>0</v>
      </c>
      <c r="AQ3552">
        <f t="shared" si="617"/>
        <v>0</v>
      </c>
      <c r="AV3552">
        <f t="shared" si="619"/>
        <v>3549</v>
      </c>
      <c r="AW3552">
        <f t="shared" si="618"/>
        <v>0</v>
      </c>
    </row>
    <row r="3553" spans="5:49" x14ac:dyDescent="0.25">
      <c r="E3553" s="47">
        <f t="shared" si="611"/>
        <v>0</v>
      </c>
      <c r="F3553" s="45">
        <f t="shared" si="612"/>
        <v>0</v>
      </c>
      <c r="G3553" s="45" t="e">
        <f t="shared" si="613"/>
        <v>#DIV/0!</v>
      </c>
      <c r="H3553" s="45" t="e">
        <f t="shared" si="614"/>
        <v>#DIV/0!</v>
      </c>
      <c r="AN3553">
        <f t="shared" si="620"/>
        <v>0</v>
      </c>
      <c r="AO3553">
        <f t="shared" si="615"/>
        <v>0</v>
      </c>
      <c r="AP3553">
        <f t="shared" si="616"/>
        <v>0</v>
      </c>
      <c r="AQ3553">
        <f t="shared" si="617"/>
        <v>0</v>
      </c>
      <c r="AV3553">
        <f t="shared" si="619"/>
        <v>3550</v>
      </c>
      <c r="AW3553">
        <f t="shared" si="618"/>
        <v>0</v>
      </c>
    </row>
    <row r="3554" spans="5:49" x14ac:dyDescent="0.25">
      <c r="E3554" s="47">
        <f t="shared" si="611"/>
        <v>0</v>
      </c>
      <c r="F3554" s="45">
        <f t="shared" si="612"/>
        <v>0</v>
      </c>
      <c r="G3554" s="45" t="e">
        <f t="shared" si="613"/>
        <v>#DIV/0!</v>
      </c>
      <c r="H3554" s="45" t="e">
        <f t="shared" si="614"/>
        <v>#DIV/0!</v>
      </c>
      <c r="AN3554">
        <f t="shared" si="620"/>
        <v>0</v>
      </c>
      <c r="AO3554">
        <f t="shared" si="615"/>
        <v>0</v>
      </c>
      <c r="AP3554">
        <f t="shared" si="616"/>
        <v>0</v>
      </c>
      <c r="AQ3554">
        <f t="shared" si="617"/>
        <v>0</v>
      </c>
      <c r="AV3554">
        <f t="shared" si="619"/>
        <v>3551</v>
      </c>
      <c r="AW3554">
        <f t="shared" si="618"/>
        <v>0</v>
      </c>
    </row>
    <row r="3555" spans="5:49" x14ac:dyDescent="0.25">
      <c r="E3555" s="47">
        <f t="shared" si="611"/>
        <v>0</v>
      </c>
      <c r="F3555" s="45">
        <f t="shared" si="612"/>
        <v>0</v>
      </c>
      <c r="G3555" s="45" t="e">
        <f t="shared" si="613"/>
        <v>#DIV/0!</v>
      </c>
      <c r="H3555" s="45" t="e">
        <f t="shared" si="614"/>
        <v>#DIV/0!</v>
      </c>
      <c r="AN3555">
        <f t="shared" si="620"/>
        <v>0</v>
      </c>
      <c r="AO3555">
        <f t="shared" si="615"/>
        <v>0</v>
      </c>
      <c r="AP3555">
        <f t="shared" si="616"/>
        <v>0</v>
      </c>
      <c r="AQ3555">
        <f t="shared" si="617"/>
        <v>0</v>
      </c>
      <c r="AV3555">
        <f t="shared" si="619"/>
        <v>3552</v>
      </c>
      <c r="AW3555">
        <f t="shared" si="618"/>
        <v>0</v>
      </c>
    </row>
    <row r="3556" spans="5:49" x14ac:dyDescent="0.25">
      <c r="E3556" s="47">
        <f t="shared" si="611"/>
        <v>0</v>
      </c>
      <c r="F3556" s="45">
        <f t="shared" si="612"/>
        <v>0</v>
      </c>
      <c r="G3556" s="45" t="e">
        <f t="shared" si="613"/>
        <v>#DIV/0!</v>
      </c>
      <c r="H3556" s="45" t="e">
        <f t="shared" si="614"/>
        <v>#DIV/0!</v>
      </c>
      <c r="AN3556">
        <f t="shared" si="620"/>
        <v>0</v>
      </c>
      <c r="AO3556">
        <f t="shared" si="615"/>
        <v>0</v>
      </c>
      <c r="AP3556">
        <f t="shared" si="616"/>
        <v>0</v>
      </c>
      <c r="AQ3556">
        <f t="shared" si="617"/>
        <v>0</v>
      </c>
      <c r="AV3556">
        <f t="shared" si="619"/>
        <v>3553</v>
      </c>
      <c r="AW3556">
        <f t="shared" si="618"/>
        <v>0</v>
      </c>
    </row>
    <row r="3557" spans="5:49" x14ac:dyDescent="0.25">
      <c r="E3557" s="47">
        <f t="shared" si="611"/>
        <v>0</v>
      </c>
      <c r="F3557" s="45">
        <f t="shared" si="612"/>
        <v>0</v>
      </c>
      <c r="G3557" s="45" t="e">
        <f t="shared" si="613"/>
        <v>#DIV/0!</v>
      </c>
      <c r="H3557" s="45" t="e">
        <f t="shared" si="614"/>
        <v>#DIV/0!</v>
      </c>
      <c r="AN3557">
        <f t="shared" si="620"/>
        <v>0</v>
      </c>
      <c r="AO3557">
        <f t="shared" si="615"/>
        <v>0</v>
      </c>
      <c r="AP3557">
        <f t="shared" si="616"/>
        <v>0</v>
      </c>
      <c r="AQ3557">
        <f t="shared" si="617"/>
        <v>0</v>
      </c>
      <c r="AV3557">
        <f t="shared" si="619"/>
        <v>3554</v>
      </c>
      <c r="AW3557">
        <f t="shared" si="618"/>
        <v>0</v>
      </c>
    </row>
    <row r="3558" spans="5:49" x14ac:dyDescent="0.25">
      <c r="E3558" s="47">
        <f t="shared" si="611"/>
        <v>0</v>
      </c>
      <c r="F3558" s="45">
        <f t="shared" si="612"/>
        <v>0</v>
      </c>
      <c r="G3558" s="45" t="e">
        <f t="shared" si="613"/>
        <v>#DIV/0!</v>
      </c>
      <c r="H3558" s="45" t="e">
        <f t="shared" si="614"/>
        <v>#DIV/0!</v>
      </c>
      <c r="AN3558">
        <f t="shared" si="620"/>
        <v>0</v>
      </c>
      <c r="AO3558">
        <f t="shared" si="615"/>
        <v>0</v>
      </c>
      <c r="AP3558">
        <f t="shared" si="616"/>
        <v>0</v>
      </c>
      <c r="AQ3558">
        <f t="shared" si="617"/>
        <v>0</v>
      </c>
      <c r="AV3558">
        <f t="shared" si="619"/>
        <v>3555</v>
      </c>
      <c r="AW3558">
        <f t="shared" si="618"/>
        <v>0</v>
      </c>
    </row>
    <row r="3559" spans="5:49" x14ac:dyDescent="0.25">
      <c r="E3559" s="47">
        <f t="shared" si="611"/>
        <v>0</v>
      </c>
      <c r="F3559" s="45">
        <f t="shared" si="612"/>
        <v>0</v>
      </c>
      <c r="G3559" s="45" t="e">
        <f t="shared" si="613"/>
        <v>#DIV/0!</v>
      </c>
      <c r="H3559" s="45" t="e">
        <f t="shared" si="614"/>
        <v>#DIV/0!</v>
      </c>
      <c r="AN3559">
        <f t="shared" si="620"/>
        <v>0</v>
      </c>
      <c r="AO3559">
        <f t="shared" si="615"/>
        <v>0</v>
      </c>
      <c r="AP3559">
        <f t="shared" si="616"/>
        <v>0</v>
      </c>
      <c r="AQ3559">
        <f t="shared" si="617"/>
        <v>0</v>
      </c>
      <c r="AV3559">
        <f t="shared" si="619"/>
        <v>3556</v>
      </c>
      <c r="AW3559">
        <f t="shared" si="618"/>
        <v>0</v>
      </c>
    </row>
    <row r="3560" spans="5:49" x14ac:dyDescent="0.25">
      <c r="E3560" s="47">
        <f t="shared" si="611"/>
        <v>0</v>
      </c>
      <c r="F3560" s="45">
        <f t="shared" si="612"/>
        <v>0</v>
      </c>
      <c r="G3560" s="45" t="e">
        <f t="shared" si="613"/>
        <v>#DIV/0!</v>
      </c>
      <c r="H3560" s="45" t="e">
        <f t="shared" si="614"/>
        <v>#DIV/0!</v>
      </c>
      <c r="AN3560">
        <f t="shared" si="620"/>
        <v>0</v>
      </c>
      <c r="AO3560">
        <f t="shared" si="615"/>
        <v>0</v>
      </c>
      <c r="AP3560">
        <f t="shared" si="616"/>
        <v>0</v>
      </c>
      <c r="AQ3560">
        <f t="shared" si="617"/>
        <v>0</v>
      </c>
      <c r="AV3560">
        <f t="shared" si="619"/>
        <v>3557</v>
      </c>
      <c r="AW3560">
        <f t="shared" si="618"/>
        <v>0</v>
      </c>
    </row>
    <row r="3561" spans="5:49" x14ac:dyDescent="0.25">
      <c r="E3561" s="47">
        <f t="shared" si="611"/>
        <v>0</v>
      </c>
      <c r="F3561" s="45">
        <f t="shared" si="612"/>
        <v>0</v>
      </c>
      <c r="G3561" s="45" t="e">
        <f t="shared" si="613"/>
        <v>#DIV/0!</v>
      </c>
      <c r="H3561" s="45" t="e">
        <f t="shared" si="614"/>
        <v>#DIV/0!</v>
      </c>
      <c r="AN3561">
        <f t="shared" si="620"/>
        <v>0</v>
      </c>
      <c r="AO3561">
        <f t="shared" si="615"/>
        <v>0</v>
      </c>
      <c r="AP3561">
        <f t="shared" si="616"/>
        <v>0</v>
      </c>
      <c r="AQ3561">
        <f t="shared" si="617"/>
        <v>0</v>
      </c>
      <c r="AV3561">
        <f t="shared" si="619"/>
        <v>3558</v>
      </c>
      <c r="AW3561">
        <f t="shared" si="618"/>
        <v>0</v>
      </c>
    </row>
    <row r="3562" spans="5:49" x14ac:dyDescent="0.25">
      <c r="E3562" s="47">
        <f t="shared" si="611"/>
        <v>0</v>
      </c>
      <c r="F3562" s="45">
        <f t="shared" si="612"/>
        <v>0</v>
      </c>
      <c r="G3562" s="45" t="e">
        <f t="shared" si="613"/>
        <v>#DIV/0!</v>
      </c>
      <c r="H3562" s="45" t="e">
        <f t="shared" si="614"/>
        <v>#DIV/0!</v>
      </c>
      <c r="AN3562">
        <f t="shared" si="620"/>
        <v>0</v>
      </c>
      <c r="AO3562">
        <f t="shared" si="615"/>
        <v>0</v>
      </c>
      <c r="AP3562">
        <f t="shared" si="616"/>
        <v>0</v>
      </c>
      <c r="AQ3562">
        <f t="shared" si="617"/>
        <v>0</v>
      </c>
      <c r="AV3562">
        <f t="shared" si="619"/>
        <v>3559</v>
      </c>
      <c r="AW3562">
        <f t="shared" si="618"/>
        <v>0</v>
      </c>
    </row>
    <row r="3563" spans="5:49" x14ac:dyDescent="0.25">
      <c r="E3563" s="47">
        <f t="shared" si="611"/>
        <v>0</v>
      </c>
      <c r="F3563" s="45">
        <f t="shared" si="612"/>
        <v>0</v>
      </c>
      <c r="G3563" s="45" t="e">
        <f t="shared" si="613"/>
        <v>#DIV/0!</v>
      </c>
      <c r="H3563" s="45" t="e">
        <f t="shared" si="614"/>
        <v>#DIV/0!</v>
      </c>
      <c r="AN3563">
        <f t="shared" si="620"/>
        <v>0</v>
      </c>
      <c r="AO3563">
        <f t="shared" si="615"/>
        <v>0</v>
      </c>
      <c r="AP3563">
        <f t="shared" si="616"/>
        <v>0</v>
      </c>
      <c r="AQ3563">
        <f t="shared" si="617"/>
        <v>0</v>
      </c>
      <c r="AV3563">
        <f t="shared" si="619"/>
        <v>3560</v>
      </c>
      <c r="AW3563">
        <f t="shared" si="618"/>
        <v>0</v>
      </c>
    </row>
    <row r="3564" spans="5:49" x14ac:dyDescent="0.25">
      <c r="E3564" s="47">
        <f t="shared" si="611"/>
        <v>0</v>
      </c>
      <c r="F3564" s="45">
        <f t="shared" si="612"/>
        <v>0</v>
      </c>
      <c r="G3564" s="45" t="e">
        <f t="shared" si="613"/>
        <v>#DIV/0!</v>
      </c>
      <c r="H3564" s="45" t="e">
        <f t="shared" si="614"/>
        <v>#DIV/0!</v>
      </c>
      <c r="AN3564">
        <f t="shared" si="620"/>
        <v>0</v>
      </c>
      <c r="AO3564">
        <f t="shared" si="615"/>
        <v>0</v>
      </c>
      <c r="AP3564">
        <f t="shared" si="616"/>
        <v>0</v>
      </c>
      <c r="AQ3564">
        <f t="shared" si="617"/>
        <v>0</v>
      </c>
      <c r="AV3564">
        <f t="shared" si="619"/>
        <v>3561</v>
      </c>
      <c r="AW3564">
        <f t="shared" si="618"/>
        <v>0</v>
      </c>
    </row>
    <row r="3565" spans="5:49" x14ac:dyDescent="0.25">
      <c r="E3565" s="47">
        <f t="shared" si="611"/>
        <v>0</v>
      </c>
      <c r="F3565" s="45">
        <f t="shared" si="612"/>
        <v>0</v>
      </c>
      <c r="G3565" s="45" t="e">
        <f t="shared" si="613"/>
        <v>#DIV/0!</v>
      </c>
      <c r="H3565" s="45" t="e">
        <f t="shared" si="614"/>
        <v>#DIV/0!</v>
      </c>
      <c r="AN3565">
        <f t="shared" si="620"/>
        <v>0</v>
      </c>
      <c r="AO3565">
        <f t="shared" si="615"/>
        <v>0</v>
      </c>
      <c r="AP3565">
        <f t="shared" si="616"/>
        <v>0</v>
      </c>
      <c r="AQ3565">
        <f t="shared" si="617"/>
        <v>0</v>
      </c>
      <c r="AV3565">
        <f t="shared" si="619"/>
        <v>3562</v>
      </c>
      <c r="AW3565">
        <f t="shared" si="618"/>
        <v>0</v>
      </c>
    </row>
    <row r="3566" spans="5:49" x14ac:dyDescent="0.25">
      <c r="E3566" s="47">
        <f t="shared" si="611"/>
        <v>0</v>
      </c>
      <c r="F3566" s="45">
        <f t="shared" si="612"/>
        <v>0</v>
      </c>
      <c r="G3566" s="45" t="e">
        <f t="shared" si="613"/>
        <v>#DIV/0!</v>
      </c>
      <c r="H3566" s="45" t="e">
        <f t="shared" si="614"/>
        <v>#DIV/0!</v>
      </c>
      <c r="AN3566">
        <f t="shared" si="620"/>
        <v>0</v>
      </c>
      <c r="AO3566">
        <f t="shared" si="615"/>
        <v>0</v>
      </c>
      <c r="AP3566">
        <f t="shared" si="616"/>
        <v>0</v>
      </c>
      <c r="AQ3566">
        <f t="shared" si="617"/>
        <v>0</v>
      </c>
      <c r="AV3566">
        <f t="shared" si="619"/>
        <v>3563</v>
      </c>
      <c r="AW3566">
        <f t="shared" si="618"/>
        <v>0</v>
      </c>
    </row>
    <row r="3567" spans="5:49" x14ac:dyDescent="0.25">
      <c r="E3567" s="47">
        <f t="shared" si="611"/>
        <v>0</v>
      </c>
      <c r="F3567" s="45">
        <f t="shared" si="612"/>
        <v>0</v>
      </c>
      <c r="G3567" s="45" t="e">
        <f t="shared" si="613"/>
        <v>#DIV/0!</v>
      </c>
      <c r="H3567" s="45" t="e">
        <f t="shared" si="614"/>
        <v>#DIV/0!</v>
      </c>
      <c r="AN3567">
        <f t="shared" si="620"/>
        <v>0</v>
      </c>
      <c r="AO3567">
        <f t="shared" si="615"/>
        <v>0</v>
      </c>
      <c r="AP3567">
        <f t="shared" si="616"/>
        <v>0</v>
      </c>
      <c r="AQ3567">
        <f t="shared" si="617"/>
        <v>0</v>
      </c>
      <c r="AV3567">
        <f t="shared" si="619"/>
        <v>3564</v>
      </c>
      <c r="AW3567">
        <f t="shared" si="618"/>
        <v>0</v>
      </c>
    </row>
    <row r="3568" spans="5:49" x14ac:dyDescent="0.25">
      <c r="E3568" s="47">
        <f t="shared" si="611"/>
        <v>0</v>
      </c>
      <c r="F3568" s="45">
        <f t="shared" si="612"/>
        <v>0</v>
      </c>
      <c r="G3568" s="45" t="e">
        <f t="shared" si="613"/>
        <v>#DIV/0!</v>
      </c>
      <c r="H3568" s="45" t="e">
        <f t="shared" si="614"/>
        <v>#DIV/0!</v>
      </c>
      <c r="AN3568">
        <f t="shared" si="620"/>
        <v>0</v>
      </c>
      <c r="AO3568">
        <f t="shared" si="615"/>
        <v>0</v>
      </c>
      <c r="AP3568">
        <f t="shared" si="616"/>
        <v>0</v>
      </c>
      <c r="AQ3568">
        <f t="shared" si="617"/>
        <v>0</v>
      </c>
      <c r="AV3568">
        <f t="shared" si="619"/>
        <v>3565</v>
      </c>
      <c r="AW3568">
        <f t="shared" si="618"/>
        <v>0</v>
      </c>
    </row>
    <row r="3569" spans="5:49" x14ac:dyDescent="0.25">
      <c r="E3569" s="47">
        <f t="shared" si="611"/>
        <v>0</v>
      </c>
      <c r="F3569" s="45">
        <f t="shared" si="612"/>
        <v>0</v>
      </c>
      <c r="G3569" s="45" t="e">
        <f t="shared" si="613"/>
        <v>#DIV/0!</v>
      </c>
      <c r="H3569" s="45" t="e">
        <f t="shared" si="614"/>
        <v>#DIV/0!</v>
      </c>
      <c r="AN3569">
        <f t="shared" si="620"/>
        <v>0</v>
      </c>
      <c r="AO3569">
        <f t="shared" si="615"/>
        <v>0</v>
      </c>
      <c r="AP3569">
        <f t="shared" si="616"/>
        <v>0</v>
      </c>
      <c r="AQ3569">
        <f t="shared" si="617"/>
        <v>0</v>
      </c>
      <c r="AV3569">
        <f t="shared" si="619"/>
        <v>3566</v>
      </c>
      <c r="AW3569">
        <f t="shared" si="618"/>
        <v>0</v>
      </c>
    </row>
    <row r="3570" spans="5:49" x14ac:dyDescent="0.25">
      <c r="E3570" s="47">
        <f t="shared" si="611"/>
        <v>0</v>
      </c>
      <c r="F3570" s="45">
        <f t="shared" si="612"/>
        <v>0</v>
      </c>
      <c r="G3570" s="45" t="e">
        <f t="shared" si="613"/>
        <v>#DIV/0!</v>
      </c>
      <c r="H3570" s="45" t="e">
        <f t="shared" si="614"/>
        <v>#DIV/0!</v>
      </c>
      <c r="AN3570">
        <f t="shared" si="620"/>
        <v>0</v>
      </c>
      <c r="AO3570">
        <f t="shared" si="615"/>
        <v>0</v>
      </c>
      <c r="AP3570">
        <f t="shared" si="616"/>
        <v>0</v>
      </c>
      <c r="AQ3570">
        <f t="shared" si="617"/>
        <v>0</v>
      </c>
      <c r="AV3570">
        <f t="shared" si="619"/>
        <v>3567</v>
      </c>
      <c r="AW3570">
        <f t="shared" si="618"/>
        <v>0</v>
      </c>
    </row>
    <row r="3571" spans="5:49" x14ac:dyDescent="0.25">
      <c r="E3571" s="47">
        <f t="shared" si="611"/>
        <v>0</v>
      </c>
      <c r="F3571" s="45">
        <f t="shared" si="612"/>
        <v>0</v>
      </c>
      <c r="G3571" s="45" t="e">
        <f t="shared" si="613"/>
        <v>#DIV/0!</v>
      </c>
      <c r="H3571" s="45" t="e">
        <f t="shared" si="614"/>
        <v>#DIV/0!</v>
      </c>
      <c r="AN3571">
        <f t="shared" si="620"/>
        <v>0</v>
      </c>
      <c r="AO3571">
        <f t="shared" si="615"/>
        <v>0</v>
      </c>
      <c r="AP3571">
        <f t="shared" si="616"/>
        <v>0</v>
      </c>
      <c r="AQ3571">
        <f t="shared" si="617"/>
        <v>0</v>
      </c>
      <c r="AV3571">
        <f t="shared" si="619"/>
        <v>3568</v>
      </c>
      <c r="AW3571">
        <f t="shared" si="618"/>
        <v>0</v>
      </c>
    </row>
    <row r="3572" spans="5:49" x14ac:dyDescent="0.25">
      <c r="E3572" s="47">
        <f t="shared" si="611"/>
        <v>0</v>
      </c>
      <c r="F3572" s="45">
        <f t="shared" si="612"/>
        <v>0</v>
      </c>
      <c r="G3572" s="45" t="e">
        <f t="shared" si="613"/>
        <v>#DIV/0!</v>
      </c>
      <c r="H3572" s="45" t="e">
        <f t="shared" si="614"/>
        <v>#DIV/0!</v>
      </c>
      <c r="AN3572">
        <f t="shared" si="620"/>
        <v>0</v>
      </c>
      <c r="AO3572">
        <f t="shared" si="615"/>
        <v>0</v>
      </c>
      <c r="AP3572">
        <f t="shared" si="616"/>
        <v>0</v>
      </c>
      <c r="AQ3572">
        <f t="shared" si="617"/>
        <v>0</v>
      </c>
      <c r="AV3572">
        <f t="shared" si="619"/>
        <v>3569</v>
      </c>
      <c r="AW3572">
        <f t="shared" si="618"/>
        <v>0</v>
      </c>
    </row>
    <row r="3573" spans="5:49" x14ac:dyDescent="0.25">
      <c r="E3573" s="47">
        <f t="shared" si="611"/>
        <v>0</v>
      </c>
      <c r="F3573" s="45">
        <f t="shared" si="612"/>
        <v>0</v>
      </c>
      <c r="G3573" s="45" t="e">
        <f t="shared" si="613"/>
        <v>#DIV/0!</v>
      </c>
      <c r="H3573" s="45" t="e">
        <f t="shared" si="614"/>
        <v>#DIV/0!</v>
      </c>
      <c r="AN3573">
        <f t="shared" si="620"/>
        <v>0</v>
      </c>
      <c r="AO3573">
        <f t="shared" si="615"/>
        <v>0</v>
      </c>
      <c r="AP3573">
        <f t="shared" si="616"/>
        <v>0</v>
      </c>
      <c r="AQ3573">
        <f t="shared" si="617"/>
        <v>0</v>
      </c>
      <c r="AV3573">
        <f t="shared" si="619"/>
        <v>3570</v>
      </c>
      <c r="AW3573">
        <f t="shared" si="618"/>
        <v>0</v>
      </c>
    </row>
    <row r="3574" spans="5:49" x14ac:dyDescent="0.25">
      <c r="E3574" s="47">
        <f t="shared" si="611"/>
        <v>0</v>
      </c>
      <c r="F3574" s="45">
        <f t="shared" si="612"/>
        <v>0</v>
      </c>
      <c r="G3574" s="45" t="e">
        <f t="shared" si="613"/>
        <v>#DIV/0!</v>
      </c>
      <c r="H3574" s="45" t="e">
        <f t="shared" si="614"/>
        <v>#DIV/0!</v>
      </c>
      <c r="AN3574">
        <f t="shared" si="620"/>
        <v>0</v>
      </c>
      <c r="AO3574">
        <f t="shared" si="615"/>
        <v>0</v>
      </c>
      <c r="AP3574">
        <f t="shared" si="616"/>
        <v>0</v>
      </c>
      <c r="AQ3574">
        <f t="shared" si="617"/>
        <v>0</v>
      </c>
      <c r="AV3574">
        <f t="shared" si="619"/>
        <v>3571</v>
      </c>
      <c r="AW3574">
        <f t="shared" si="618"/>
        <v>0</v>
      </c>
    </row>
    <row r="3575" spans="5:49" x14ac:dyDescent="0.25">
      <c r="E3575" s="47">
        <f t="shared" si="611"/>
        <v>0</v>
      </c>
      <c r="F3575" s="45">
        <f t="shared" si="612"/>
        <v>0</v>
      </c>
      <c r="G3575" s="45" t="e">
        <f t="shared" si="613"/>
        <v>#DIV/0!</v>
      </c>
      <c r="H3575" s="45" t="e">
        <f t="shared" si="614"/>
        <v>#DIV/0!</v>
      </c>
      <c r="AN3575">
        <f t="shared" si="620"/>
        <v>0</v>
      </c>
      <c r="AO3575">
        <f t="shared" si="615"/>
        <v>0</v>
      </c>
      <c r="AP3575">
        <f t="shared" si="616"/>
        <v>0</v>
      </c>
      <c r="AQ3575">
        <f t="shared" si="617"/>
        <v>0</v>
      </c>
      <c r="AV3575">
        <f t="shared" si="619"/>
        <v>3572</v>
      </c>
      <c r="AW3575">
        <f t="shared" si="618"/>
        <v>0</v>
      </c>
    </row>
    <row r="3576" spans="5:49" x14ac:dyDescent="0.25">
      <c r="E3576" s="47">
        <f t="shared" si="611"/>
        <v>0</v>
      </c>
      <c r="F3576" s="45">
        <f t="shared" si="612"/>
        <v>0</v>
      </c>
      <c r="G3576" s="45" t="e">
        <f t="shared" si="613"/>
        <v>#DIV/0!</v>
      </c>
      <c r="H3576" s="45" t="e">
        <f t="shared" si="614"/>
        <v>#DIV/0!</v>
      </c>
      <c r="AN3576">
        <f t="shared" si="620"/>
        <v>0</v>
      </c>
      <c r="AO3576">
        <f t="shared" si="615"/>
        <v>0</v>
      </c>
      <c r="AP3576">
        <f t="shared" si="616"/>
        <v>0</v>
      </c>
      <c r="AQ3576">
        <f t="shared" si="617"/>
        <v>0</v>
      </c>
      <c r="AV3576">
        <f t="shared" si="619"/>
        <v>3573</v>
      </c>
      <c r="AW3576">
        <f t="shared" si="618"/>
        <v>0</v>
      </c>
    </row>
    <row r="3577" spans="5:49" x14ac:dyDescent="0.25">
      <c r="E3577" s="47">
        <f t="shared" si="611"/>
        <v>0</v>
      </c>
      <c r="F3577" s="45">
        <f t="shared" si="612"/>
        <v>0</v>
      </c>
      <c r="G3577" s="45" t="e">
        <f t="shared" si="613"/>
        <v>#DIV/0!</v>
      </c>
      <c r="H3577" s="45" t="e">
        <f t="shared" si="614"/>
        <v>#DIV/0!</v>
      </c>
      <c r="AN3577">
        <f t="shared" si="620"/>
        <v>0</v>
      </c>
      <c r="AO3577">
        <f t="shared" si="615"/>
        <v>0</v>
      </c>
      <c r="AP3577">
        <f t="shared" si="616"/>
        <v>0</v>
      </c>
      <c r="AQ3577">
        <f t="shared" si="617"/>
        <v>0</v>
      </c>
      <c r="AV3577">
        <f t="shared" si="619"/>
        <v>3574</v>
      </c>
      <c r="AW3577">
        <f t="shared" si="618"/>
        <v>0</v>
      </c>
    </row>
    <row r="3578" spans="5:49" x14ac:dyDescent="0.25">
      <c r="E3578" s="47">
        <f t="shared" si="611"/>
        <v>0</v>
      </c>
      <c r="F3578" s="45">
        <f t="shared" si="612"/>
        <v>0</v>
      </c>
      <c r="G3578" s="45" t="e">
        <f t="shared" si="613"/>
        <v>#DIV/0!</v>
      </c>
      <c r="H3578" s="45" t="e">
        <f t="shared" si="614"/>
        <v>#DIV/0!</v>
      </c>
      <c r="AN3578">
        <f t="shared" si="620"/>
        <v>0</v>
      </c>
      <c r="AO3578">
        <f t="shared" si="615"/>
        <v>0</v>
      </c>
      <c r="AP3578">
        <f t="shared" si="616"/>
        <v>0</v>
      </c>
      <c r="AQ3578">
        <f t="shared" si="617"/>
        <v>0</v>
      </c>
      <c r="AV3578">
        <f t="shared" si="619"/>
        <v>3575</v>
      </c>
      <c r="AW3578">
        <f t="shared" si="618"/>
        <v>0</v>
      </c>
    </row>
    <row r="3579" spans="5:49" x14ac:dyDescent="0.25">
      <c r="E3579" s="47">
        <f t="shared" si="611"/>
        <v>0</v>
      </c>
      <c r="F3579" s="45">
        <f t="shared" si="612"/>
        <v>0</v>
      </c>
      <c r="G3579" s="45" t="e">
        <f t="shared" si="613"/>
        <v>#DIV/0!</v>
      </c>
      <c r="H3579" s="45" t="e">
        <f t="shared" si="614"/>
        <v>#DIV/0!</v>
      </c>
      <c r="AN3579">
        <f t="shared" si="620"/>
        <v>0</v>
      </c>
      <c r="AO3579">
        <f t="shared" si="615"/>
        <v>0</v>
      </c>
      <c r="AP3579">
        <f t="shared" si="616"/>
        <v>0</v>
      </c>
      <c r="AQ3579">
        <f t="shared" si="617"/>
        <v>0</v>
      </c>
      <c r="AV3579">
        <f t="shared" si="619"/>
        <v>3576</v>
      </c>
      <c r="AW3579">
        <f t="shared" si="618"/>
        <v>0</v>
      </c>
    </row>
    <row r="3580" spans="5:49" x14ac:dyDescent="0.25">
      <c r="E3580" s="47">
        <f t="shared" si="611"/>
        <v>0</v>
      </c>
      <c r="F3580" s="45">
        <f t="shared" si="612"/>
        <v>0</v>
      </c>
      <c r="G3580" s="45" t="e">
        <f t="shared" si="613"/>
        <v>#DIV/0!</v>
      </c>
      <c r="H3580" s="45" t="e">
        <f t="shared" si="614"/>
        <v>#DIV/0!</v>
      </c>
      <c r="AN3580">
        <f t="shared" si="620"/>
        <v>0</v>
      </c>
      <c r="AO3580">
        <f t="shared" si="615"/>
        <v>0</v>
      </c>
      <c r="AP3580">
        <f t="shared" si="616"/>
        <v>0</v>
      </c>
      <c r="AQ3580">
        <f t="shared" si="617"/>
        <v>0</v>
      </c>
      <c r="AV3580">
        <f t="shared" si="619"/>
        <v>3577</v>
      </c>
      <c r="AW3580">
        <f t="shared" si="618"/>
        <v>0</v>
      </c>
    </row>
    <row r="3581" spans="5:49" x14ac:dyDescent="0.25">
      <c r="E3581" s="47">
        <f t="shared" si="611"/>
        <v>0</v>
      </c>
      <c r="F3581" s="45">
        <f t="shared" si="612"/>
        <v>0</v>
      </c>
      <c r="G3581" s="45" t="e">
        <f t="shared" si="613"/>
        <v>#DIV/0!</v>
      </c>
      <c r="H3581" s="45" t="e">
        <f t="shared" si="614"/>
        <v>#DIV/0!</v>
      </c>
      <c r="AN3581">
        <f t="shared" si="620"/>
        <v>0</v>
      </c>
      <c r="AO3581">
        <f t="shared" si="615"/>
        <v>0</v>
      </c>
      <c r="AP3581">
        <f t="shared" si="616"/>
        <v>0</v>
      </c>
      <c r="AQ3581">
        <f t="shared" si="617"/>
        <v>0</v>
      </c>
      <c r="AV3581">
        <f t="shared" si="619"/>
        <v>3578</v>
      </c>
      <c r="AW3581">
        <f t="shared" si="618"/>
        <v>0</v>
      </c>
    </row>
    <row r="3582" spans="5:49" x14ac:dyDescent="0.25">
      <c r="E3582" s="47">
        <f t="shared" si="611"/>
        <v>0</v>
      </c>
      <c r="F3582" s="45">
        <f t="shared" si="612"/>
        <v>0</v>
      </c>
      <c r="G3582" s="45" t="e">
        <f t="shared" si="613"/>
        <v>#DIV/0!</v>
      </c>
      <c r="H3582" s="45" t="e">
        <f t="shared" si="614"/>
        <v>#DIV/0!</v>
      </c>
      <c r="AN3582">
        <f t="shared" si="620"/>
        <v>0</v>
      </c>
      <c r="AO3582">
        <f t="shared" si="615"/>
        <v>0</v>
      </c>
      <c r="AP3582">
        <f t="shared" si="616"/>
        <v>0</v>
      </c>
      <c r="AQ3582">
        <f t="shared" si="617"/>
        <v>0</v>
      </c>
      <c r="AV3582">
        <f t="shared" si="619"/>
        <v>3579</v>
      </c>
      <c r="AW3582">
        <f t="shared" si="618"/>
        <v>0</v>
      </c>
    </row>
    <row r="3583" spans="5:49" x14ac:dyDescent="0.25">
      <c r="E3583" s="47">
        <f t="shared" si="611"/>
        <v>0</v>
      </c>
      <c r="F3583" s="45">
        <f t="shared" si="612"/>
        <v>0</v>
      </c>
      <c r="G3583" s="45" t="e">
        <f t="shared" si="613"/>
        <v>#DIV/0!</v>
      </c>
      <c r="H3583" s="45" t="e">
        <f t="shared" si="614"/>
        <v>#DIV/0!</v>
      </c>
      <c r="AN3583">
        <f t="shared" si="620"/>
        <v>0</v>
      </c>
      <c r="AO3583">
        <f t="shared" si="615"/>
        <v>0</v>
      </c>
      <c r="AP3583">
        <f t="shared" si="616"/>
        <v>0</v>
      </c>
      <c r="AQ3583">
        <f t="shared" si="617"/>
        <v>0</v>
      </c>
      <c r="AV3583">
        <f t="shared" si="619"/>
        <v>3580</v>
      </c>
      <c r="AW3583">
        <f t="shared" si="618"/>
        <v>0</v>
      </c>
    </row>
    <row r="3584" spans="5:49" x14ac:dyDescent="0.25">
      <c r="E3584" s="47">
        <f t="shared" si="611"/>
        <v>0</v>
      </c>
      <c r="F3584" s="45">
        <f t="shared" si="612"/>
        <v>0</v>
      </c>
      <c r="G3584" s="45" t="e">
        <f t="shared" si="613"/>
        <v>#DIV/0!</v>
      </c>
      <c r="H3584" s="45" t="e">
        <f t="shared" si="614"/>
        <v>#DIV/0!</v>
      </c>
      <c r="AN3584">
        <f t="shared" si="620"/>
        <v>0</v>
      </c>
      <c r="AO3584">
        <f t="shared" si="615"/>
        <v>0</v>
      </c>
      <c r="AP3584">
        <f t="shared" si="616"/>
        <v>0</v>
      </c>
      <c r="AQ3584">
        <f t="shared" si="617"/>
        <v>0</v>
      </c>
      <c r="AV3584">
        <f t="shared" si="619"/>
        <v>3581</v>
      </c>
      <c r="AW3584">
        <f t="shared" si="618"/>
        <v>0</v>
      </c>
    </row>
    <row r="3585" spans="5:49" x14ac:dyDescent="0.25">
      <c r="E3585" s="47">
        <f t="shared" si="611"/>
        <v>0</v>
      </c>
      <c r="F3585" s="45">
        <f t="shared" si="612"/>
        <v>0</v>
      </c>
      <c r="G3585" s="45" t="e">
        <f t="shared" si="613"/>
        <v>#DIV/0!</v>
      </c>
      <c r="H3585" s="45" t="e">
        <f t="shared" si="614"/>
        <v>#DIV/0!</v>
      </c>
      <c r="AN3585">
        <f t="shared" si="620"/>
        <v>0</v>
      </c>
      <c r="AO3585">
        <f t="shared" si="615"/>
        <v>0</v>
      </c>
      <c r="AP3585">
        <f t="shared" si="616"/>
        <v>0</v>
      </c>
      <c r="AQ3585">
        <f t="shared" si="617"/>
        <v>0</v>
      </c>
      <c r="AV3585">
        <f t="shared" si="619"/>
        <v>3582</v>
      </c>
      <c r="AW3585">
        <f t="shared" si="618"/>
        <v>0</v>
      </c>
    </row>
    <row r="3586" spans="5:49" x14ac:dyDescent="0.25">
      <c r="E3586" s="47">
        <f t="shared" ref="E3586:E3649" si="621">ROUNDDOWN(C3588,0)</f>
        <v>0</v>
      </c>
      <c r="F3586" s="45">
        <f t="shared" ref="F3586:F3649" si="622">HOUR(C3588)</f>
        <v>0</v>
      </c>
      <c r="G3586" s="45" t="e">
        <f t="shared" ref="G3586:G3649" si="623">D3588/H3586</f>
        <v>#DIV/0!</v>
      </c>
      <c r="H3586" s="45" t="e">
        <f t="shared" ref="H3586:H3649" si="624">AVERAGEIFS(D:D,E:E,E3586)</f>
        <v>#DIV/0!</v>
      </c>
      <c r="AN3586">
        <f t="shared" si="620"/>
        <v>0</v>
      </c>
      <c r="AO3586">
        <f t="shared" si="615"/>
        <v>0</v>
      </c>
      <c r="AP3586">
        <f t="shared" si="616"/>
        <v>0</v>
      </c>
      <c r="AQ3586">
        <f t="shared" si="617"/>
        <v>0</v>
      </c>
      <c r="AV3586">
        <f t="shared" si="619"/>
        <v>3583</v>
      </c>
      <c r="AW3586">
        <f t="shared" si="618"/>
        <v>0</v>
      </c>
    </row>
    <row r="3587" spans="5:49" x14ac:dyDescent="0.25">
      <c r="E3587" s="47">
        <f t="shared" si="621"/>
        <v>0</v>
      </c>
      <c r="F3587" s="45">
        <f t="shared" si="622"/>
        <v>0</v>
      </c>
      <c r="G3587" s="45" t="e">
        <f t="shared" si="623"/>
        <v>#DIV/0!</v>
      </c>
      <c r="H3587" s="45" t="e">
        <f t="shared" si="624"/>
        <v>#DIV/0!</v>
      </c>
      <c r="AN3587">
        <f t="shared" si="620"/>
        <v>0</v>
      </c>
      <c r="AO3587">
        <f t="shared" si="615"/>
        <v>0</v>
      </c>
      <c r="AP3587">
        <f t="shared" si="616"/>
        <v>0</v>
      </c>
      <c r="AQ3587">
        <f t="shared" si="617"/>
        <v>0</v>
      </c>
      <c r="AV3587">
        <f t="shared" si="619"/>
        <v>3584</v>
      </c>
      <c r="AW3587">
        <f t="shared" si="618"/>
        <v>0</v>
      </c>
    </row>
    <row r="3588" spans="5:49" x14ac:dyDescent="0.25">
      <c r="E3588" s="47">
        <f t="shared" si="621"/>
        <v>0</v>
      </c>
      <c r="F3588" s="45">
        <f t="shared" si="622"/>
        <v>0</v>
      </c>
      <c r="G3588" s="45" t="e">
        <f t="shared" si="623"/>
        <v>#DIV/0!</v>
      </c>
      <c r="H3588" s="45" t="e">
        <f t="shared" si="624"/>
        <v>#DIV/0!</v>
      </c>
      <c r="AN3588">
        <f t="shared" si="620"/>
        <v>0</v>
      </c>
      <c r="AO3588">
        <f t="shared" ref="AO3588:AO3651" si="625">ROUNDUP((C3588-$C$4)/7,0)</f>
        <v>0</v>
      </c>
      <c r="AP3588">
        <f t="shared" ref="AP3588:AP3651" si="626">ROUNDUP((C3588-$C$4)/1,0)</f>
        <v>0</v>
      </c>
      <c r="AQ3588">
        <f t="shared" ref="AQ3588:AQ3651" si="627">ROUNDUP((C3588-$C$4)*24,0)</f>
        <v>0</v>
      </c>
      <c r="AV3588">
        <f t="shared" si="619"/>
        <v>3585</v>
      </c>
      <c r="AW3588">
        <f t="shared" ref="AW3588:AW3651" si="628">SUMIFS(AN:AN,AQ:AQ,AV3588)</f>
        <v>0</v>
      </c>
    </row>
    <row r="3589" spans="5:49" x14ac:dyDescent="0.25">
      <c r="E3589" s="47">
        <f t="shared" si="621"/>
        <v>0</v>
      </c>
      <c r="F3589" s="45">
        <f t="shared" si="622"/>
        <v>0</v>
      </c>
      <c r="G3589" s="45" t="e">
        <f t="shared" si="623"/>
        <v>#DIV/0!</v>
      </c>
      <c r="H3589" s="45" t="e">
        <f t="shared" si="624"/>
        <v>#DIV/0!</v>
      </c>
      <c r="AN3589">
        <f t="shared" si="620"/>
        <v>0</v>
      </c>
      <c r="AO3589">
        <f t="shared" si="625"/>
        <v>0</v>
      </c>
      <c r="AP3589">
        <f t="shared" si="626"/>
        <v>0</v>
      </c>
      <c r="AQ3589">
        <f t="shared" si="627"/>
        <v>0</v>
      </c>
      <c r="AV3589">
        <f t="shared" ref="AV3589:AV3652" si="629">1+AV3588</f>
        <v>3586</v>
      </c>
      <c r="AW3589">
        <f t="shared" si="628"/>
        <v>0</v>
      </c>
    </row>
    <row r="3590" spans="5:49" x14ac:dyDescent="0.25">
      <c r="E3590" s="47">
        <f t="shared" si="621"/>
        <v>0</v>
      </c>
      <c r="F3590" s="45">
        <f t="shared" si="622"/>
        <v>0</v>
      </c>
      <c r="G3590" s="45" t="e">
        <f t="shared" si="623"/>
        <v>#DIV/0!</v>
      </c>
      <c r="H3590" s="45" t="e">
        <f t="shared" si="624"/>
        <v>#DIV/0!</v>
      </c>
      <c r="AN3590">
        <f t="shared" si="620"/>
        <v>0</v>
      </c>
      <c r="AO3590">
        <f t="shared" si="625"/>
        <v>0</v>
      </c>
      <c r="AP3590">
        <f t="shared" si="626"/>
        <v>0</v>
      </c>
      <c r="AQ3590">
        <f t="shared" si="627"/>
        <v>0</v>
      </c>
      <c r="AV3590">
        <f t="shared" si="629"/>
        <v>3587</v>
      </c>
      <c r="AW3590">
        <f t="shared" si="628"/>
        <v>0</v>
      </c>
    </row>
    <row r="3591" spans="5:49" x14ac:dyDescent="0.25">
      <c r="E3591" s="47">
        <f t="shared" si="621"/>
        <v>0</v>
      </c>
      <c r="F3591" s="45">
        <f t="shared" si="622"/>
        <v>0</v>
      </c>
      <c r="G3591" s="45" t="e">
        <f t="shared" si="623"/>
        <v>#DIV/0!</v>
      </c>
      <c r="H3591" s="45" t="e">
        <f t="shared" si="624"/>
        <v>#DIV/0!</v>
      </c>
      <c r="AN3591">
        <f t="shared" si="620"/>
        <v>0</v>
      </c>
      <c r="AO3591">
        <f t="shared" si="625"/>
        <v>0</v>
      </c>
      <c r="AP3591">
        <f t="shared" si="626"/>
        <v>0</v>
      </c>
      <c r="AQ3591">
        <f t="shared" si="627"/>
        <v>0</v>
      </c>
      <c r="AV3591">
        <f t="shared" si="629"/>
        <v>3588</v>
      </c>
      <c r="AW3591">
        <f t="shared" si="628"/>
        <v>0</v>
      </c>
    </row>
    <row r="3592" spans="5:49" x14ac:dyDescent="0.25">
      <c r="E3592" s="47">
        <f t="shared" si="621"/>
        <v>0</v>
      </c>
      <c r="F3592" s="45">
        <f t="shared" si="622"/>
        <v>0</v>
      </c>
      <c r="G3592" s="45" t="e">
        <f t="shared" si="623"/>
        <v>#DIV/0!</v>
      </c>
      <c r="H3592" s="45" t="e">
        <f t="shared" si="624"/>
        <v>#DIV/0!</v>
      </c>
      <c r="AN3592">
        <f t="shared" ref="AN3592:AN3655" si="630">D3592*(C3592-C3591)*86400*$B$15</f>
        <v>0</v>
      </c>
      <c r="AO3592">
        <f t="shared" si="625"/>
        <v>0</v>
      </c>
      <c r="AP3592">
        <f t="shared" si="626"/>
        <v>0</v>
      </c>
      <c r="AQ3592">
        <f t="shared" si="627"/>
        <v>0</v>
      </c>
      <c r="AV3592">
        <f t="shared" si="629"/>
        <v>3589</v>
      </c>
      <c r="AW3592">
        <f t="shared" si="628"/>
        <v>0</v>
      </c>
    </row>
    <row r="3593" spans="5:49" x14ac:dyDescent="0.25">
      <c r="E3593" s="47">
        <f t="shared" si="621"/>
        <v>0</v>
      </c>
      <c r="F3593" s="45">
        <f t="shared" si="622"/>
        <v>0</v>
      </c>
      <c r="G3593" s="45" t="e">
        <f t="shared" si="623"/>
        <v>#DIV/0!</v>
      </c>
      <c r="H3593" s="45" t="e">
        <f t="shared" si="624"/>
        <v>#DIV/0!</v>
      </c>
      <c r="AN3593">
        <f t="shared" si="630"/>
        <v>0</v>
      </c>
      <c r="AO3593">
        <f t="shared" si="625"/>
        <v>0</v>
      </c>
      <c r="AP3593">
        <f t="shared" si="626"/>
        <v>0</v>
      </c>
      <c r="AQ3593">
        <f t="shared" si="627"/>
        <v>0</v>
      </c>
      <c r="AV3593">
        <f t="shared" si="629"/>
        <v>3590</v>
      </c>
      <c r="AW3593">
        <f t="shared" si="628"/>
        <v>0</v>
      </c>
    </row>
    <row r="3594" spans="5:49" x14ac:dyDescent="0.25">
      <c r="E3594" s="47">
        <f t="shared" si="621"/>
        <v>0</v>
      </c>
      <c r="F3594" s="45">
        <f t="shared" si="622"/>
        <v>0</v>
      </c>
      <c r="G3594" s="45" t="e">
        <f t="shared" si="623"/>
        <v>#DIV/0!</v>
      </c>
      <c r="H3594" s="45" t="e">
        <f t="shared" si="624"/>
        <v>#DIV/0!</v>
      </c>
      <c r="AN3594">
        <f t="shared" si="630"/>
        <v>0</v>
      </c>
      <c r="AO3594">
        <f t="shared" si="625"/>
        <v>0</v>
      </c>
      <c r="AP3594">
        <f t="shared" si="626"/>
        <v>0</v>
      </c>
      <c r="AQ3594">
        <f t="shared" si="627"/>
        <v>0</v>
      </c>
      <c r="AV3594">
        <f t="shared" si="629"/>
        <v>3591</v>
      </c>
      <c r="AW3594">
        <f t="shared" si="628"/>
        <v>0</v>
      </c>
    </row>
    <row r="3595" spans="5:49" x14ac:dyDescent="0.25">
      <c r="E3595" s="47">
        <f t="shared" si="621"/>
        <v>0</v>
      </c>
      <c r="F3595" s="45">
        <f t="shared" si="622"/>
        <v>0</v>
      </c>
      <c r="G3595" s="45" t="e">
        <f t="shared" si="623"/>
        <v>#DIV/0!</v>
      </c>
      <c r="H3595" s="45" t="e">
        <f t="shared" si="624"/>
        <v>#DIV/0!</v>
      </c>
      <c r="AN3595">
        <f t="shared" si="630"/>
        <v>0</v>
      </c>
      <c r="AO3595">
        <f t="shared" si="625"/>
        <v>0</v>
      </c>
      <c r="AP3595">
        <f t="shared" si="626"/>
        <v>0</v>
      </c>
      <c r="AQ3595">
        <f t="shared" si="627"/>
        <v>0</v>
      </c>
      <c r="AV3595">
        <f t="shared" si="629"/>
        <v>3592</v>
      </c>
      <c r="AW3595">
        <f t="shared" si="628"/>
        <v>0</v>
      </c>
    </row>
    <row r="3596" spans="5:49" x14ac:dyDescent="0.25">
      <c r="E3596" s="47">
        <f t="shared" si="621"/>
        <v>0</v>
      </c>
      <c r="F3596" s="45">
        <f t="shared" si="622"/>
        <v>0</v>
      </c>
      <c r="G3596" s="45" t="e">
        <f t="shared" si="623"/>
        <v>#DIV/0!</v>
      </c>
      <c r="H3596" s="45" t="e">
        <f t="shared" si="624"/>
        <v>#DIV/0!</v>
      </c>
      <c r="AN3596">
        <f t="shared" si="630"/>
        <v>0</v>
      </c>
      <c r="AO3596">
        <f t="shared" si="625"/>
        <v>0</v>
      </c>
      <c r="AP3596">
        <f t="shared" si="626"/>
        <v>0</v>
      </c>
      <c r="AQ3596">
        <f t="shared" si="627"/>
        <v>0</v>
      </c>
      <c r="AV3596">
        <f t="shared" si="629"/>
        <v>3593</v>
      </c>
      <c r="AW3596">
        <f t="shared" si="628"/>
        <v>0</v>
      </c>
    </row>
    <row r="3597" spans="5:49" x14ac:dyDescent="0.25">
      <c r="E3597" s="47">
        <f t="shared" si="621"/>
        <v>0</v>
      </c>
      <c r="F3597" s="45">
        <f t="shared" si="622"/>
        <v>0</v>
      </c>
      <c r="G3597" s="45" t="e">
        <f t="shared" si="623"/>
        <v>#DIV/0!</v>
      </c>
      <c r="H3597" s="45" t="e">
        <f t="shared" si="624"/>
        <v>#DIV/0!</v>
      </c>
      <c r="AN3597">
        <f t="shared" si="630"/>
        <v>0</v>
      </c>
      <c r="AO3597">
        <f t="shared" si="625"/>
        <v>0</v>
      </c>
      <c r="AP3597">
        <f t="shared" si="626"/>
        <v>0</v>
      </c>
      <c r="AQ3597">
        <f t="shared" si="627"/>
        <v>0</v>
      </c>
      <c r="AV3597">
        <f t="shared" si="629"/>
        <v>3594</v>
      </c>
      <c r="AW3597">
        <f t="shared" si="628"/>
        <v>0</v>
      </c>
    </row>
    <row r="3598" spans="5:49" x14ac:dyDescent="0.25">
      <c r="E3598" s="47">
        <f t="shared" si="621"/>
        <v>0</v>
      </c>
      <c r="F3598" s="45">
        <f t="shared" si="622"/>
        <v>0</v>
      </c>
      <c r="G3598" s="45" t="e">
        <f t="shared" si="623"/>
        <v>#DIV/0!</v>
      </c>
      <c r="H3598" s="45" t="e">
        <f t="shared" si="624"/>
        <v>#DIV/0!</v>
      </c>
      <c r="AN3598">
        <f t="shared" si="630"/>
        <v>0</v>
      </c>
      <c r="AO3598">
        <f t="shared" si="625"/>
        <v>0</v>
      </c>
      <c r="AP3598">
        <f t="shared" si="626"/>
        <v>0</v>
      </c>
      <c r="AQ3598">
        <f t="shared" si="627"/>
        <v>0</v>
      </c>
      <c r="AV3598">
        <f t="shared" si="629"/>
        <v>3595</v>
      </c>
      <c r="AW3598">
        <f t="shared" si="628"/>
        <v>0</v>
      </c>
    </row>
    <row r="3599" spans="5:49" x14ac:dyDescent="0.25">
      <c r="E3599" s="47">
        <f t="shared" si="621"/>
        <v>0</v>
      </c>
      <c r="F3599" s="45">
        <f t="shared" si="622"/>
        <v>0</v>
      </c>
      <c r="G3599" s="45" t="e">
        <f t="shared" si="623"/>
        <v>#DIV/0!</v>
      </c>
      <c r="H3599" s="45" t="e">
        <f t="shared" si="624"/>
        <v>#DIV/0!</v>
      </c>
      <c r="AN3599">
        <f t="shared" si="630"/>
        <v>0</v>
      </c>
      <c r="AO3599">
        <f t="shared" si="625"/>
        <v>0</v>
      </c>
      <c r="AP3599">
        <f t="shared" si="626"/>
        <v>0</v>
      </c>
      <c r="AQ3599">
        <f t="shared" si="627"/>
        <v>0</v>
      </c>
      <c r="AV3599">
        <f t="shared" si="629"/>
        <v>3596</v>
      </c>
      <c r="AW3599">
        <f t="shared" si="628"/>
        <v>0</v>
      </c>
    </row>
    <row r="3600" spans="5:49" x14ac:dyDescent="0.25">
      <c r="E3600" s="47">
        <f t="shared" si="621"/>
        <v>0</v>
      </c>
      <c r="F3600" s="45">
        <f t="shared" si="622"/>
        <v>0</v>
      </c>
      <c r="G3600" s="45" t="e">
        <f t="shared" si="623"/>
        <v>#DIV/0!</v>
      </c>
      <c r="H3600" s="45" t="e">
        <f t="shared" si="624"/>
        <v>#DIV/0!</v>
      </c>
      <c r="AN3600">
        <f t="shared" si="630"/>
        <v>0</v>
      </c>
      <c r="AO3600">
        <f t="shared" si="625"/>
        <v>0</v>
      </c>
      <c r="AP3600">
        <f t="shared" si="626"/>
        <v>0</v>
      </c>
      <c r="AQ3600">
        <f t="shared" si="627"/>
        <v>0</v>
      </c>
      <c r="AV3600">
        <f t="shared" si="629"/>
        <v>3597</v>
      </c>
      <c r="AW3600">
        <f t="shared" si="628"/>
        <v>0</v>
      </c>
    </row>
    <row r="3601" spans="5:49" x14ac:dyDescent="0.25">
      <c r="E3601" s="47">
        <f t="shared" si="621"/>
        <v>0</v>
      </c>
      <c r="F3601" s="45">
        <f t="shared" si="622"/>
        <v>0</v>
      </c>
      <c r="G3601" s="45" t="e">
        <f t="shared" si="623"/>
        <v>#DIV/0!</v>
      </c>
      <c r="H3601" s="45" t="e">
        <f t="shared" si="624"/>
        <v>#DIV/0!</v>
      </c>
      <c r="AN3601">
        <f t="shared" si="630"/>
        <v>0</v>
      </c>
      <c r="AO3601">
        <f t="shared" si="625"/>
        <v>0</v>
      </c>
      <c r="AP3601">
        <f t="shared" si="626"/>
        <v>0</v>
      </c>
      <c r="AQ3601">
        <f t="shared" si="627"/>
        <v>0</v>
      </c>
      <c r="AV3601">
        <f t="shared" si="629"/>
        <v>3598</v>
      </c>
      <c r="AW3601">
        <f t="shared" si="628"/>
        <v>0</v>
      </c>
    </row>
    <row r="3602" spans="5:49" x14ac:dyDescent="0.25">
      <c r="E3602" s="47">
        <f t="shared" si="621"/>
        <v>0</v>
      </c>
      <c r="F3602" s="45">
        <f t="shared" si="622"/>
        <v>0</v>
      </c>
      <c r="G3602" s="45" t="e">
        <f t="shared" si="623"/>
        <v>#DIV/0!</v>
      </c>
      <c r="H3602" s="45" t="e">
        <f t="shared" si="624"/>
        <v>#DIV/0!</v>
      </c>
      <c r="AN3602">
        <f t="shared" si="630"/>
        <v>0</v>
      </c>
      <c r="AO3602">
        <f t="shared" si="625"/>
        <v>0</v>
      </c>
      <c r="AP3602">
        <f t="shared" si="626"/>
        <v>0</v>
      </c>
      <c r="AQ3602">
        <f t="shared" si="627"/>
        <v>0</v>
      </c>
      <c r="AV3602">
        <f t="shared" si="629"/>
        <v>3599</v>
      </c>
      <c r="AW3602">
        <f t="shared" si="628"/>
        <v>0</v>
      </c>
    </row>
    <row r="3603" spans="5:49" x14ac:dyDescent="0.25">
      <c r="E3603" s="47">
        <f t="shared" si="621"/>
        <v>0</v>
      </c>
      <c r="F3603" s="45">
        <f t="shared" si="622"/>
        <v>0</v>
      </c>
      <c r="G3603" s="45" t="e">
        <f t="shared" si="623"/>
        <v>#DIV/0!</v>
      </c>
      <c r="H3603" s="45" t="e">
        <f t="shared" si="624"/>
        <v>#DIV/0!</v>
      </c>
      <c r="AN3603">
        <f t="shared" si="630"/>
        <v>0</v>
      </c>
      <c r="AO3603">
        <f t="shared" si="625"/>
        <v>0</v>
      </c>
      <c r="AP3603">
        <f t="shared" si="626"/>
        <v>0</v>
      </c>
      <c r="AQ3603">
        <f t="shared" si="627"/>
        <v>0</v>
      </c>
      <c r="AV3603">
        <f t="shared" si="629"/>
        <v>3600</v>
      </c>
      <c r="AW3603">
        <f t="shared" si="628"/>
        <v>0</v>
      </c>
    </row>
    <row r="3604" spans="5:49" x14ac:dyDescent="0.25">
      <c r="E3604" s="47">
        <f t="shared" si="621"/>
        <v>0</v>
      </c>
      <c r="F3604" s="45">
        <f t="shared" si="622"/>
        <v>0</v>
      </c>
      <c r="G3604" s="45" t="e">
        <f t="shared" si="623"/>
        <v>#DIV/0!</v>
      </c>
      <c r="H3604" s="45" t="e">
        <f t="shared" si="624"/>
        <v>#DIV/0!</v>
      </c>
      <c r="AN3604">
        <f t="shared" si="630"/>
        <v>0</v>
      </c>
      <c r="AO3604">
        <f t="shared" si="625"/>
        <v>0</v>
      </c>
      <c r="AP3604">
        <f t="shared" si="626"/>
        <v>0</v>
      </c>
      <c r="AQ3604">
        <f t="shared" si="627"/>
        <v>0</v>
      </c>
      <c r="AV3604">
        <f t="shared" si="629"/>
        <v>3601</v>
      </c>
      <c r="AW3604">
        <f t="shared" si="628"/>
        <v>0</v>
      </c>
    </row>
    <row r="3605" spans="5:49" x14ac:dyDescent="0.25">
      <c r="E3605" s="47">
        <f t="shared" si="621"/>
        <v>0</v>
      </c>
      <c r="F3605" s="45">
        <f t="shared" si="622"/>
        <v>0</v>
      </c>
      <c r="G3605" s="45" t="e">
        <f t="shared" si="623"/>
        <v>#DIV/0!</v>
      </c>
      <c r="H3605" s="45" t="e">
        <f t="shared" si="624"/>
        <v>#DIV/0!</v>
      </c>
      <c r="AN3605">
        <f t="shared" si="630"/>
        <v>0</v>
      </c>
      <c r="AO3605">
        <f t="shared" si="625"/>
        <v>0</v>
      </c>
      <c r="AP3605">
        <f t="shared" si="626"/>
        <v>0</v>
      </c>
      <c r="AQ3605">
        <f t="shared" si="627"/>
        <v>0</v>
      </c>
      <c r="AV3605">
        <f t="shared" si="629"/>
        <v>3602</v>
      </c>
      <c r="AW3605">
        <f t="shared" si="628"/>
        <v>0</v>
      </c>
    </row>
    <row r="3606" spans="5:49" x14ac:dyDescent="0.25">
      <c r="E3606" s="47">
        <f t="shared" si="621"/>
        <v>0</v>
      </c>
      <c r="F3606" s="45">
        <f t="shared" si="622"/>
        <v>0</v>
      </c>
      <c r="G3606" s="45" t="e">
        <f t="shared" si="623"/>
        <v>#DIV/0!</v>
      </c>
      <c r="H3606" s="45" t="e">
        <f t="shared" si="624"/>
        <v>#DIV/0!</v>
      </c>
      <c r="AN3606">
        <f t="shared" si="630"/>
        <v>0</v>
      </c>
      <c r="AO3606">
        <f t="shared" si="625"/>
        <v>0</v>
      </c>
      <c r="AP3606">
        <f t="shared" si="626"/>
        <v>0</v>
      </c>
      <c r="AQ3606">
        <f t="shared" si="627"/>
        <v>0</v>
      </c>
      <c r="AV3606">
        <f t="shared" si="629"/>
        <v>3603</v>
      </c>
      <c r="AW3606">
        <f t="shared" si="628"/>
        <v>0</v>
      </c>
    </row>
    <row r="3607" spans="5:49" x14ac:dyDescent="0.25">
      <c r="E3607" s="47">
        <f t="shared" si="621"/>
        <v>0</v>
      </c>
      <c r="F3607" s="45">
        <f t="shared" si="622"/>
        <v>0</v>
      </c>
      <c r="G3607" s="45" t="e">
        <f t="shared" si="623"/>
        <v>#DIV/0!</v>
      </c>
      <c r="H3607" s="45" t="e">
        <f t="shared" si="624"/>
        <v>#DIV/0!</v>
      </c>
      <c r="AN3607">
        <f t="shared" si="630"/>
        <v>0</v>
      </c>
      <c r="AO3607">
        <f t="shared" si="625"/>
        <v>0</v>
      </c>
      <c r="AP3607">
        <f t="shared" si="626"/>
        <v>0</v>
      </c>
      <c r="AQ3607">
        <f t="shared" si="627"/>
        <v>0</v>
      </c>
      <c r="AV3607">
        <f t="shared" si="629"/>
        <v>3604</v>
      </c>
      <c r="AW3607">
        <f t="shared" si="628"/>
        <v>0</v>
      </c>
    </row>
    <row r="3608" spans="5:49" x14ac:dyDescent="0.25">
      <c r="E3608" s="47">
        <f t="shared" si="621"/>
        <v>0</v>
      </c>
      <c r="F3608" s="45">
        <f t="shared" si="622"/>
        <v>0</v>
      </c>
      <c r="G3608" s="45" t="e">
        <f t="shared" si="623"/>
        <v>#DIV/0!</v>
      </c>
      <c r="H3608" s="45" t="e">
        <f t="shared" si="624"/>
        <v>#DIV/0!</v>
      </c>
      <c r="AN3608">
        <f t="shared" si="630"/>
        <v>0</v>
      </c>
      <c r="AO3608">
        <f t="shared" si="625"/>
        <v>0</v>
      </c>
      <c r="AP3608">
        <f t="shared" si="626"/>
        <v>0</v>
      </c>
      <c r="AQ3608">
        <f t="shared" si="627"/>
        <v>0</v>
      </c>
      <c r="AV3608">
        <f t="shared" si="629"/>
        <v>3605</v>
      </c>
      <c r="AW3608">
        <f t="shared" si="628"/>
        <v>0</v>
      </c>
    </row>
    <row r="3609" spans="5:49" x14ac:dyDescent="0.25">
      <c r="E3609" s="47">
        <f t="shared" si="621"/>
        <v>0</v>
      </c>
      <c r="F3609" s="45">
        <f t="shared" si="622"/>
        <v>0</v>
      </c>
      <c r="G3609" s="45" t="e">
        <f t="shared" si="623"/>
        <v>#DIV/0!</v>
      </c>
      <c r="H3609" s="45" t="e">
        <f t="shared" si="624"/>
        <v>#DIV/0!</v>
      </c>
      <c r="AN3609">
        <f t="shared" si="630"/>
        <v>0</v>
      </c>
      <c r="AO3609">
        <f t="shared" si="625"/>
        <v>0</v>
      </c>
      <c r="AP3609">
        <f t="shared" si="626"/>
        <v>0</v>
      </c>
      <c r="AQ3609">
        <f t="shared" si="627"/>
        <v>0</v>
      </c>
      <c r="AV3609">
        <f t="shared" si="629"/>
        <v>3606</v>
      </c>
      <c r="AW3609">
        <f t="shared" si="628"/>
        <v>0</v>
      </c>
    </row>
    <row r="3610" spans="5:49" x14ac:dyDescent="0.25">
      <c r="E3610" s="47">
        <f t="shared" si="621"/>
        <v>0</v>
      </c>
      <c r="F3610" s="45">
        <f t="shared" si="622"/>
        <v>0</v>
      </c>
      <c r="G3610" s="45" t="e">
        <f t="shared" si="623"/>
        <v>#DIV/0!</v>
      </c>
      <c r="H3610" s="45" t="e">
        <f t="shared" si="624"/>
        <v>#DIV/0!</v>
      </c>
      <c r="AN3610">
        <f t="shared" si="630"/>
        <v>0</v>
      </c>
      <c r="AO3610">
        <f t="shared" si="625"/>
        <v>0</v>
      </c>
      <c r="AP3610">
        <f t="shared" si="626"/>
        <v>0</v>
      </c>
      <c r="AQ3610">
        <f t="shared" si="627"/>
        <v>0</v>
      </c>
      <c r="AV3610">
        <f t="shared" si="629"/>
        <v>3607</v>
      </c>
      <c r="AW3610">
        <f t="shared" si="628"/>
        <v>0</v>
      </c>
    </row>
    <row r="3611" spans="5:49" x14ac:dyDescent="0.25">
      <c r="E3611" s="47">
        <f t="shared" si="621"/>
        <v>0</v>
      </c>
      <c r="F3611" s="45">
        <f t="shared" si="622"/>
        <v>0</v>
      </c>
      <c r="G3611" s="45" t="e">
        <f t="shared" si="623"/>
        <v>#DIV/0!</v>
      </c>
      <c r="H3611" s="45" t="e">
        <f t="shared" si="624"/>
        <v>#DIV/0!</v>
      </c>
      <c r="AN3611">
        <f t="shared" si="630"/>
        <v>0</v>
      </c>
      <c r="AO3611">
        <f t="shared" si="625"/>
        <v>0</v>
      </c>
      <c r="AP3611">
        <f t="shared" si="626"/>
        <v>0</v>
      </c>
      <c r="AQ3611">
        <f t="shared" si="627"/>
        <v>0</v>
      </c>
      <c r="AV3611">
        <f t="shared" si="629"/>
        <v>3608</v>
      </c>
      <c r="AW3611">
        <f t="shared" si="628"/>
        <v>0</v>
      </c>
    </row>
    <row r="3612" spans="5:49" x14ac:dyDescent="0.25">
      <c r="E3612" s="47">
        <f t="shared" si="621"/>
        <v>0</v>
      </c>
      <c r="F3612" s="45">
        <f t="shared" si="622"/>
        <v>0</v>
      </c>
      <c r="G3612" s="45" t="e">
        <f t="shared" si="623"/>
        <v>#DIV/0!</v>
      </c>
      <c r="H3612" s="45" t="e">
        <f t="shared" si="624"/>
        <v>#DIV/0!</v>
      </c>
      <c r="AN3612">
        <f t="shared" si="630"/>
        <v>0</v>
      </c>
      <c r="AO3612">
        <f t="shared" si="625"/>
        <v>0</v>
      </c>
      <c r="AP3612">
        <f t="shared" si="626"/>
        <v>0</v>
      </c>
      <c r="AQ3612">
        <f t="shared" si="627"/>
        <v>0</v>
      </c>
      <c r="AV3612">
        <f t="shared" si="629"/>
        <v>3609</v>
      </c>
      <c r="AW3612">
        <f t="shared" si="628"/>
        <v>0</v>
      </c>
    </row>
    <row r="3613" spans="5:49" x14ac:dyDescent="0.25">
      <c r="E3613" s="47">
        <f t="shared" si="621"/>
        <v>0</v>
      </c>
      <c r="F3613" s="45">
        <f t="shared" si="622"/>
        <v>0</v>
      </c>
      <c r="G3613" s="45" t="e">
        <f t="shared" si="623"/>
        <v>#DIV/0!</v>
      </c>
      <c r="H3613" s="45" t="e">
        <f t="shared" si="624"/>
        <v>#DIV/0!</v>
      </c>
      <c r="AN3613">
        <f t="shared" si="630"/>
        <v>0</v>
      </c>
      <c r="AO3613">
        <f t="shared" si="625"/>
        <v>0</v>
      </c>
      <c r="AP3613">
        <f t="shared" si="626"/>
        <v>0</v>
      </c>
      <c r="AQ3613">
        <f t="shared" si="627"/>
        <v>0</v>
      </c>
      <c r="AV3613">
        <f t="shared" si="629"/>
        <v>3610</v>
      </c>
      <c r="AW3613">
        <f t="shared" si="628"/>
        <v>0</v>
      </c>
    </row>
    <row r="3614" spans="5:49" x14ac:dyDescent="0.25">
      <c r="E3614" s="47">
        <f t="shared" si="621"/>
        <v>0</v>
      </c>
      <c r="F3614" s="45">
        <f t="shared" si="622"/>
        <v>0</v>
      </c>
      <c r="G3614" s="45" t="e">
        <f t="shared" si="623"/>
        <v>#DIV/0!</v>
      </c>
      <c r="H3614" s="45" t="e">
        <f t="shared" si="624"/>
        <v>#DIV/0!</v>
      </c>
      <c r="AN3614">
        <f t="shared" si="630"/>
        <v>0</v>
      </c>
      <c r="AO3614">
        <f t="shared" si="625"/>
        <v>0</v>
      </c>
      <c r="AP3614">
        <f t="shared" si="626"/>
        <v>0</v>
      </c>
      <c r="AQ3614">
        <f t="shared" si="627"/>
        <v>0</v>
      </c>
      <c r="AV3614">
        <f t="shared" si="629"/>
        <v>3611</v>
      </c>
      <c r="AW3614">
        <f t="shared" si="628"/>
        <v>0</v>
      </c>
    </row>
    <row r="3615" spans="5:49" x14ac:dyDescent="0.25">
      <c r="E3615" s="47">
        <f t="shared" si="621"/>
        <v>0</v>
      </c>
      <c r="F3615" s="45">
        <f t="shared" si="622"/>
        <v>0</v>
      </c>
      <c r="G3615" s="45" t="e">
        <f t="shared" si="623"/>
        <v>#DIV/0!</v>
      </c>
      <c r="H3615" s="45" t="e">
        <f t="shared" si="624"/>
        <v>#DIV/0!</v>
      </c>
      <c r="AN3615">
        <f t="shared" si="630"/>
        <v>0</v>
      </c>
      <c r="AO3615">
        <f t="shared" si="625"/>
        <v>0</v>
      </c>
      <c r="AP3615">
        <f t="shared" si="626"/>
        <v>0</v>
      </c>
      <c r="AQ3615">
        <f t="shared" si="627"/>
        <v>0</v>
      </c>
      <c r="AV3615">
        <f t="shared" si="629"/>
        <v>3612</v>
      </c>
      <c r="AW3615">
        <f t="shared" si="628"/>
        <v>0</v>
      </c>
    </row>
    <row r="3616" spans="5:49" x14ac:dyDescent="0.25">
      <c r="E3616" s="47">
        <f t="shared" si="621"/>
        <v>0</v>
      </c>
      <c r="F3616" s="45">
        <f t="shared" si="622"/>
        <v>0</v>
      </c>
      <c r="G3616" s="45" t="e">
        <f t="shared" si="623"/>
        <v>#DIV/0!</v>
      </c>
      <c r="H3616" s="45" t="e">
        <f t="shared" si="624"/>
        <v>#DIV/0!</v>
      </c>
      <c r="AN3616">
        <f t="shared" si="630"/>
        <v>0</v>
      </c>
      <c r="AO3616">
        <f t="shared" si="625"/>
        <v>0</v>
      </c>
      <c r="AP3616">
        <f t="shared" si="626"/>
        <v>0</v>
      </c>
      <c r="AQ3616">
        <f t="shared" si="627"/>
        <v>0</v>
      </c>
      <c r="AV3616">
        <f t="shared" si="629"/>
        <v>3613</v>
      </c>
      <c r="AW3616">
        <f t="shared" si="628"/>
        <v>0</v>
      </c>
    </row>
    <row r="3617" spans="5:49" x14ac:dyDescent="0.25">
      <c r="E3617" s="47">
        <f t="shared" si="621"/>
        <v>0</v>
      </c>
      <c r="F3617" s="45">
        <f t="shared" si="622"/>
        <v>0</v>
      </c>
      <c r="G3617" s="45" t="e">
        <f t="shared" si="623"/>
        <v>#DIV/0!</v>
      </c>
      <c r="H3617" s="45" t="e">
        <f t="shared" si="624"/>
        <v>#DIV/0!</v>
      </c>
      <c r="AN3617">
        <f t="shared" si="630"/>
        <v>0</v>
      </c>
      <c r="AO3617">
        <f t="shared" si="625"/>
        <v>0</v>
      </c>
      <c r="AP3617">
        <f t="shared" si="626"/>
        <v>0</v>
      </c>
      <c r="AQ3617">
        <f t="shared" si="627"/>
        <v>0</v>
      </c>
      <c r="AV3617">
        <f t="shared" si="629"/>
        <v>3614</v>
      </c>
      <c r="AW3617">
        <f t="shared" si="628"/>
        <v>0</v>
      </c>
    </row>
    <row r="3618" spans="5:49" x14ac:dyDescent="0.25">
      <c r="E3618" s="47">
        <f t="shared" si="621"/>
        <v>0</v>
      </c>
      <c r="F3618" s="45">
        <f t="shared" si="622"/>
        <v>0</v>
      </c>
      <c r="G3618" s="45" t="e">
        <f t="shared" si="623"/>
        <v>#DIV/0!</v>
      </c>
      <c r="H3618" s="45" t="e">
        <f t="shared" si="624"/>
        <v>#DIV/0!</v>
      </c>
      <c r="AN3618">
        <f t="shared" si="630"/>
        <v>0</v>
      </c>
      <c r="AO3618">
        <f t="shared" si="625"/>
        <v>0</v>
      </c>
      <c r="AP3618">
        <f t="shared" si="626"/>
        <v>0</v>
      </c>
      <c r="AQ3618">
        <f t="shared" si="627"/>
        <v>0</v>
      </c>
      <c r="AV3618">
        <f t="shared" si="629"/>
        <v>3615</v>
      </c>
      <c r="AW3618">
        <f t="shared" si="628"/>
        <v>0</v>
      </c>
    </row>
    <row r="3619" spans="5:49" x14ac:dyDescent="0.25">
      <c r="E3619" s="47">
        <f t="shared" si="621"/>
        <v>0</v>
      </c>
      <c r="F3619" s="45">
        <f t="shared" si="622"/>
        <v>0</v>
      </c>
      <c r="G3619" s="45" t="e">
        <f t="shared" si="623"/>
        <v>#DIV/0!</v>
      </c>
      <c r="H3619" s="45" t="e">
        <f t="shared" si="624"/>
        <v>#DIV/0!</v>
      </c>
      <c r="AN3619">
        <f t="shared" si="630"/>
        <v>0</v>
      </c>
      <c r="AO3619">
        <f t="shared" si="625"/>
        <v>0</v>
      </c>
      <c r="AP3619">
        <f t="shared" si="626"/>
        <v>0</v>
      </c>
      <c r="AQ3619">
        <f t="shared" si="627"/>
        <v>0</v>
      </c>
      <c r="AV3619">
        <f t="shared" si="629"/>
        <v>3616</v>
      </c>
      <c r="AW3619">
        <f t="shared" si="628"/>
        <v>0</v>
      </c>
    </row>
    <row r="3620" spans="5:49" x14ac:dyDescent="0.25">
      <c r="E3620" s="47">
        <f t="shared" si="621"/>
        <v>0</v>
      </c>
      <c r="F3620" s="45">
        <f t="shared" si="622"/>
        <v>0</v>
      </c>
      <c r="G3620" s="45" t="e">
        <f t="shared" si="623"/>
        <v>#DIV/0!</v>
      </c>
      <c r="H3620" s="45" t="e">
        <f t="shared" si="624"/>
        <v>#DIV/0!</v>
      </c>
      <c r="AN3620">
        <f t="shared" si="630"/>
        <v>0</v>
      </c>
      <c r="AO3620">
        <f t="shared" si="625"/>
        <v>0</v>
      </c>
      <c r="AP3620">
        <f t="shared" si="626"/>
        <v>0</v>
      </c>
      <c r="AQ3620">
        <f t="shared" si="627"/>
        <v>0</v>
      </c>
      <c r="AV3620">
        <f t="shared" si="629"/>
        <v>3617</v>
      </c>
      <c r="AW3620">
        <f t="shared" si="628"/>
        <v>0</v>
      </c>
    </row>
    <row r="3621" spans="5:49" x14ac:dyDescent="0.25">
      <c r="E3621" s="47">
        <f t="shared" si="621"/>
        <v>0</v>
      </c>
      <c r="F3621" s="45">
        <f t="shared" si="622"/>
        <v>0</v>
      </c>
      <c r="G3621" s="45" t="e">
        <f t="shared" si="623"/>
        <v>#DIV/0!</v>
      </c>
      <c r="H3621" s="45" t="e">
        <f t="shared" si="624"/>
        <v>#DIV/0!</v>
      </c>
      <c r="AN3621">
        <f t="shared" si="630"/>
        <v>0</v>
      </c>
      <c r="AO3621">
        <f t="shared" si="625"/>
        <v>0</v>
      </c>
      <c r="AP3621">
        <f t="shared" si="626"/>
        <v>0</v>
      </c>
      <c r="AQ3621">
        <f t="shared" si="627"/>
        <v>0</v>
      </c>
      <c r="AV3621">
        <f t="shared" si="629"/>
        <v>3618</v>
      </c>
      <c r="AW3621">
        <f t="shared" si="628"/>
        <v>0</v>
      </c>
    </row>
    <row r="3622" spans="5:49" x14ac:dyDescent="0.25">
      <c r="E3622" s="47">
        <f t="shared" si="621"/>
        <v>0</v>
      </c>
      <c r="F3622" s="45">
        <f t="shared" si="622"/>
        <v>0</v>
      </c>
      <c r="G3622" s="45" t="e">
        <f t="shared" si="623"/>
        <v>#DIV/0!</v>
      </c>
      <c r="H3622" s="45" t="e">
        <f t="shared" si="624"/>
        <v>#DIV/0!</v>
      </c>
      <c r="AN3622">
        <f t="shared" si="630"/>
        <v>0</v>
      </c>
      <c r="AO3622">
        <f t="shared" si="625"/>
        <v>0</v>
      </c>
      <c r="AP3622">
        <f t="shared" si="626"/>
        <v>0</v>
      </c>
      <c r="AQ3622">
        <f t="shared" si="627"/>
        <v>0</v>
      </c>
      <c r="AV3622">
        <f t="shared" si="629"/>
        <v>3619</v>
      </c>
      <c r="AW3622">
        <f t="shared" si="628"/>
        <v>0</v>
      </c>
    </row>
    <row r="3623" spans="5:49" x14ac:dyDescent="0.25">
      <c r="E3623" s="47">
        <f t="shared" si="621"/>
        <v>0</v>
      </c>
      <c r="F3623" s="45">
        <f t="shared" si="622"/>
        <v>0</v>
      </c>
      <c r="G3623" s="45" t="e">
        <f t="shared" si="623"/>
        <v>#DIV/0!</v>
      </c>
      <c r="H3623" s="45" t="e">
        <f t="shared" si="624"/>
        <v>#DIV/0!</v>
      </c>
      <c r="AN3623">
        <f t="shared" si="630"/>
        <v>0</v>
      </c>
      <c r="AO3623">
        <f t="shared" si="625"/>
        <v>0</v>
      </c>
      <c r="AP3623">
        <f t="shared" si="626"/>
        <v>0</v>
      </c>
      <c r="AQ3623">
        <f t="shared" si="627"/>
        <v>0</v>
      </c>
      <c r="AV3623">
        <f t="shared" si="629"/>
        <v>3620</v>
      </c>
      <c r="AW3623">
        <f t="shared" si="628"/>
        <v>0</v>
      </c>
    </row>
    <row r="3624" spans="5:49" x14ac:dyDescent="0.25">
      <c r="E3624" s="47">
        <f t="shared" si="621"/>
        <v>0</v>
      </c>
      <c r="F3624" s="45">
        <f t="shared" si="622"/>
        <v>0</v>
      </c>
      <c r="G3624" s="45" t="e">
        <f t="shared" si="623"/>
        <v>#DIV/0!</v>
      </c>
      <c r="H3624" s="45" t="e">
        <f t="shared" si="624"/>
        <v>#DIV/0!</v>
      </c>
      <c r="AN3624">
        <f t="shared" si="630"/>
        <v>0</v>
      </c>
      <c r="AO3624">
        <f t="shared" si="625"/>
        <v>0</v>
      </c>
      <c r="AP3624">
        <f t="shared" si="626"/>
        <v>0</v>
      </c>
      <c r="AQ3624">
        <f t="shared" si="627"/>
        <v>0</v>
      </c>
      <c r="AV3624">
        <f t="shared" si="629"/>
        <v>3621</v>
      </c>
      <c r="AW3624">
        <f t="shared" si="628"/>
        <v>0</v>
      </c>
    </row>
    <row r="3625" spans="5:49" x14ac:dyDescent="0.25">
      <c r="E3625" s="47">
        <f t="shared" si="621"/>
        <v>0</v>
      </c>
      <c r="F3625" s="45">
        <f t="shared" si="622"/>
        <v>0</v>
      </c>
      <c r="G3625" s="45" t="e">
        <f t="shared" si="623"/>
        <v>#DIV/0!</v>
      </c>
      <c r="H3625" s="45" t="e">
        <f t="shared" si="624"/>
        <v>#DIV/0!</v>
      </c>
      <c r="AN3625">
        <f t="shared" si="630"/>
        <v>0</v>
      </c>
      <c r="AO3625">
        <f t="shared" si="625"/>
        <v>0</v>
      </c>
      <c r="AP3625">
        <f t="shared" si="626"/>
        <v>0</v>
      </c>
      <c r="AQ3625">
        <f t="shared" si="627"/>
        <v>0</v>
      </c>
      <c r="AV3625">
        <f t="shared" si="629"/>
        <v>3622</v>
      </c>
      <c r="AW3625">
        <f t="shared" si="628"/>
        <v>0</v>
      </c>
    </row>
    <row r="3626" spans="5:49" x14ac:dyDescent="0.25">
      <c r="E3626" s="47">
        <f t="shared" si="621"/>
        <v>0</v>
      </c>
      <c r="F3626" s="45">
        <f t="shared" si="622"/>
        <v>0</v>
      </c>
      <c r="G3626" s="45" t="e">
        <f t="shared" si="623"/>
        <v>#DIV/0!</v>
      </c>
      <c r="H3626" s="45" t="e">
        <f t="shared" si="624"/>
        <v>#DIV/0!</v>
      </c>
      <c r="AN3626">
        <f t="shared" si="630"/>
        <v>0</v>
      </c>
      <c r="AO3626">
        <f t="shared" si="625"/>
        <v>0</v>
      </c>
      <c r="AP3626">
        <f t="shared" si="626"/>
        <v>0</v>
      </c>
      <c r="AQ3626">
        <f t="shared" si="627"/>
        <v>0</v>
      </c>
      <c r="AV3626">
        <f t="shared" si="629"/>
        <v>3623</v>
      </c>
      <c r="AW3626">
        <f t="shared" si="628"/>
        <v>0</v>
      </c>
    </row>
    <row r="3627" spans="5:49" x14ac:dyDescent="0.25">
      <c r="E3627" s="47">
        <f t="shared" si="621"/>
        <v>0</v>
      </c>
      <c r="F3627" s="45">
        <f t="shared" si="622"/>
        <v>0</v>
      </c>
      <c r="G3627" s="45" t="e">
        <f t="shared" si="623"/>
        <v>#DIV/0!</v>
      </c>
      <c r="H3627" s="45" t="e">
        <f t="shared" si="624"/>
        <v>#DIV/0!</v>
      </c>
      <c r="AN3627">
        <f t="shared" si="630"/>
        <v>0</v>
      </c>
      <c r="AO3627">
        <f t="shared" si="625"/>
        <v>0</v>
      </c>
      <c r="AP3627">
        <f t="shared" si="626"/>
        <v>0</v>
      </c>
      <c r="AQ3627">
        <f t="shared" si="627"/>
        <v>0</v>
      </c>
      <c r="AV3627">
        <f t="shared" si="629"/>
        <v>3624</v>
      </c>
      <c r="AW3627">
        <f t="shared" si="628"/>
        <v>0</v>
      </c>
    </row>
    <row r="3628" spans="5:49" x14ac:dyDescent="0.25">
      <c r="E3628" s="47">
        <f t="shared" si="621"/>
        <v>0</v>
      </c>
      <c r="F3628" s="45">
        <f t="shared" si="622"/>
        <v>0</v>
      </c>
      <c r="G3628" s="45" t="e">
        <f t="shared" si="623"/>
        <v>#DIV/0!</v>
      </c>
      <c r="H3628" s="45" t="e">
        <f t="shared" si="624"/>
        <v>#DIV/0!</v>
      </c>
      <c r="AN3628">
        <f t="shared" si="630"/>
        <v>0</v>
      </c>
      <c r="AO3628">
        <f t="shared" si="625"/>
        <v>0</v>
      </c>
      <c r="AP3628">
        <f t="shared" si="626"/>
        <v>0</v>
      </c>
      <c r="AQ3628">
        <f t="shared" si="627"/>
        <v>0</v>
      </c>
      <c r="AV3628">
        <f t="shared" si="629"/>
        <v>3625</v>
      </c>
      <c r="AW3628">
        <f t="shared" si="628"/>
        <v>0</v>
      </c>
    </row>
    <row r="3629" spans="5:49" x14ac:dyDescent="0.25">
      <c r="E3629" s="47">
        <f t="shared" si="621"/>
        <v>0</v>
      </c>
      <c r="F3629" s="45">
        <f t="shared" si="622"/>
        <v>0</v>
      </c>
      <c r="G3629" s="45" t="e">
        <f t="shared" si="623"/>
        <v>#DIV/0!</v>
      </c>
      <c r="H3629" s="45" t="e">
        <f t="shared" si="624"/>
        <v>#DIV/0!</v>
      </c>
      <c r="AN3629">
        <f t="shared" si="630"/>
        <v>0</v>
      </c>
      <c r="AO3629">
        <f t="shared" si="625"/>
        <v>0</v>
      </c>
      <c r="AP3629">
        <f t="shared" si="626"/>
        <v>0</v>
      </c>
      <c r="AQ3629">
        <f t="shared" si="627"/>
        <v>0</v>
      </c>
      <c r="AV3629">
        <f t="shared" si="629"/>
        <v>3626</v>
      </c>
      <c r="AW3629">
        <f t="shared" si="628"/>
        <v>0</v>
      </c>
    </row>
    <row r="3630" spans="5:49" x14ac:dyDescent="0.25">
      <c r="E3630" s="47">
        <f t="shared" si="621"/>
        <v>0</v>
      </c>
      <c r="F3630" s="45">
        <f t="shared" si="622"/>
        <v>0</v>
      </c>
      <c r="G3630" s="45" t="e">
        <f t="shared" si="623"/>
        <v>#DIV/0!</v>
      </c>
      <c r="H3630" s="45" t="e">
        <f t="shared" si="624"/>
        <v>#DIV/0!</v>
      </c>
      <c r="AN3630">
        <f t="shared" si="630"/>
        <v>0</v>
      </c>
      <c r="AO3630">
        <f t="shared" si="625"/>
        <v>0</v>
      </c>
      <c r="AP3630">
        <f t="shared" si="626"/>
        <v>0</v>
      </c>
      <c r="AQ3630">
        <f t="shared" si="627"/>
        <v>0</v>
      </c>
      <c r="AV3630">
        <f t="shared" si="629"/>
        <v>3627</v>
      </c>
      <c r="AW3630">
        <f t="shared" si="628"/>
        <v>0</v>
      </c>
    </row>
    <row r="3631" spans="5:49" x14ac:dyDescent="0.25">
      <c r="E3631" s="47">
        <f t="shared" si="621"/>
        <v>0</v>
      </c>
      <c r="F3631" s="45">
        <f t="shared" si="622"/>
        <v>0</v>
      </c>
      <c r="G3631" s="45" t="e">
        <f t="shared" si="623"/>
        <v>#DIV/0!</v>
      </c>
      <c r="H3631" s="45" t="e">
        <f t="shared" si="624"/>
        <v>#DIV/0!</v>
      </c>
      <c r="AN3631">
        <f t="shared" si="630"/>
        <v>0</v>
      </c>
      <c r="AO3631">
        <f t="shared" si="625"/>
        <v>0</v>
      </c>
      <c r="AP3631">
        <f t="shared" si="626"/>
        <v>0</v>
      </c>
      <c r="AQ3631">
        <f t="shared" si="627"/>
        <v>0</v>
      </c>
      <c r="AV3631">
        <f t="shared" si="629"/>
        <v>3628</v>
      </c>
      <c r="AW3631">
        <f t="shared" si="628"/>
        <v>0</v>
      </c>
    </row>
    <row r="3632" spans="5:49" x14ac:dyDescent="0.25">
      <c r="E3632" s="47">
        <f t="shared" si="621"/>
        <v>0</v>
      </c>
      <c r="F3632" s="45">
        <f t="shared" si="622"/>
        <v>0</v>
      </c>
      <c r="G3632" s="45" t="e">
        <f t="shared" si="623"/>
        <v>#DIV/0!</v>
      </c>
      <c r="H3632" s="45" t="e">
        <f t="shared" si="624"/>
        <v>#DIV/0!</v>
      </c>
      <c r="AN3632">
        <f t="shared" si="630"/>
        <v>0</v>
      </c>
      <c r="AO3632">
        <f t="shared" si="625"/>
        <v>0</v>
      </c>
      <c r="AP3632">
        <f t="shared" si="626"/>
        <v>0</v>
      </c>
      <c r="AQ3632">
        <f t="shared" si="627"/>
        <v>0</v>
      </c>
      <c r="AV3632">
        <f t="shared" si="629"/>
        <v>3629</v>
      </c>
      <c r="AW3632">
        <f t="shared" si="628"/>
        <v>0</v>
      </c>
    </row>
    <row r="3633" spans="5:49" x14ac:dyDescent="0.25">
      <c r="E3633" s="47">
        <f t="shared" si="621"/>
        <v>0</v>
      </c>
      <c r="F3633" s="45">
        <f t="shared" si="622"/>
        <v>0</v>
      </c>
      <c r="G3633" s="45" t="e">
        <f t="shared" si="623"/>
        <v>#DIV/0!</v>
      </c>
      <c r="H3633" s="45" t="e">
        <f t="shared" si="624"/>
        <v>#DIV/0!</v>
      </c>
      <c r="AN3633">
        <f t="shared" si="630"/>
        <v>0</v>
      </c>
      <c r="AO3633">
        <f t="shared" si="625"/>
        <v>0</v>
      </c>
      <c r="AP3633">
        <f t="shared" si="626"/>
        <v>0</v>
      </c>
      <c r="AQ3633">
        <f t="shared" si="627"/>
        <v>0</v>
      </c>
      <c r="AV3633">
        <f t="shared" si="629"/>
        <v>3630</v>
      </c>
      <c r="AW3633">
        <f t="shared" si="628"/>
        <v>0</v>
      </c>
    </row>
    <row r="3634" spans="5:49" x14ac:dyDescent="0.25">
      <c r="E3634" s="47">
        <f t="shared" si="621"/>
        <v>0</v>
      </c>
      <c r="F3634" s="45">
        <f t="shared" si="622"/>
        <v>0</v>
      </c>
      <c r="G3634" s="45" t="e">
        <f t="shared" si="623"/>
        <v>#DIV/0!</v>
      </c>
      <c r="H3634" s="45" t="e">
        <f t="shared" si="624"/>
        <v>#DIV/0!</v>
      </c>
      <c r="AN3634">
        <f t="shared" si="630"/>
        <v>0</v>
      </c>
      <c r="AO3634">
        <f t="shared" si="625"/>
        <v>0</v>
      </c>
      <c r="AP3634">
        <f t="shared" si="626"/>
        <v>0</v>
      </c>
      <c r="AQ3634">
        <f t="shared" si="627"/>
        <v>0</v>
      </c>
      <c r="AV3634">
        <f t="shared" si="629"/>
        <v>3631</v>
      </c>
      <c r="AW3634">
        <f t="shared" si="628"/>
        <v>0</v>
      </c>
    </row>
    <row r="3635" spans="5:49" x14ac:dyDescent="0.25">
      <c r="E3635" s="47">
        <f t="shared" si="621"/>
        <v>0</v>
      </c>
      <c r="F3635" s="45">
        <f t="shared" si="622"/>
        <v>0</v>
      </c>
      <c r="G3635" s="45" t="e">
        <f t="shared" si="623"/>
        <v>#DIV/0!</v>
      </c>
      <c r="H3635" s="45" t="e">
        <f t="shared" si="624"/>
        <v>#DIV/0!</v>
      </c>
      <c r="AN3635">
        <f t="shared" si="630"/>
        <v>0</v>
      </c>
      <c r="AO3635">
        <f t="shared" si="625"/>
        <v>0</v>
      </c>
      <c r="AP3635">
        <f t="shared" si="626"/>
        <v>0</v>
      </c>
      <c r="AQ3635">
        <f t="shared" si="627"/>
        <v>0</v>
      </c>
      <c r="AV3635">
        <f t="shared" si="629"/>
        <v>3632</v>
      </c>
      <c r="AW3635">
        <f t="shared" si="628"/>
        <v>0</v>
      </c>
    </row>
    <row r="3636" spans="5:49" x14ac:dyDescent="0.25">
      <c r="E3636" s="47">
        <f t="shared" si="621"/>
        <v>0</v>
      </c>
      <c r="F3636" s="45">
        <f t="shared" si="622"/>
        <v>0</v>
      </c>
      <c r="G3636" s="45" t="e">
        <f t="shared" si="623"/>
        <v>#DIV/0!</v>
      </c>
      <c r="H3636" s="45" t="e">
        <f t="shared" si="624"/>
        <v>#DIV/0!</v>
      </c>
      <c r="AN3636">
        <f t="shared" si="630"/>
        <v>0</v>
      </c>
      <c r="AO3636">
        <f t="shared" si="625"/>
        <v>0</v>
      </c>
      <c r="AP3636">
        <f t="shared" si="626"/>
        <v>0</v>
      </c>
      <c r="AQ3636">
        <f t="shared" si="627"/>
        <v>0</v>
      </c>
      <c r="AV3636">
        <f t="shared" si="629"/>
        <v>3633</v>
      </c>
      <c r="AW3636">
        <f t="shared" si="628"/>
        <v>0</v>
      </c>
    </row>
    <row r="3637" spans="5:49" x14ac:dyDescent="0.25">
      <c r="E3637" s="47">
        <f t="shared" si="621"/>
        <v>0</v>
      </c>
      <c r="F3637" s="45">
        <f t="shared" si="622"/>
        <v>0</v>
      </c>
      <c r="G3637" s="45" t="e">
        <f t="shared" si="623"/>
        <v>#DIV/0!</v>
      </c>
      <c r="H3637" s="45" t="e">
        <f t="shared" si="624"/>
        <v>#DIV/0!</v>
      </c>
      <c r="AN3637">
        <f t="shared" si="630"/>
        <v>0</v>
      </c>
      <c r="AO3637">
        <f t="shared" si="625"/>
        <v>0</v>
      </c>
      <c r="AP3637">
        <f t="shared" si="626"/>
        <v>0</v>
      </c>
      <c r="AQ3637">
        <f t="shared" si="627"/>
        <v>0</v>
      </c>
      <c r="AV3637">
        <f t="shared" si="629"/>
        <v>3634</v>
      </c>
      <c r="AW3637">
        <f t="shared" si="628"/>
        <v>0</v>
      </c>
    </row>
    <row r="3638" spans="5:49" x14ac:dyDescent="0.25">
      <c r="E3638" s="47">
        <f t="shared" si="621"/>
        <v>0</v>
      </c>
      <c r="F3638" s="45">
        <f t="shared" si="622"/>
        <v>0</v>
      </c>
      <c r="G3638" s="45" t="e">
        <f t="shared" si="623"/>
        <v>#DIV/0!</v>
      </c>
      <c r="H3638" s="45" t="e">
        <f t="shared" si="624"/>
        <v>#DIV/0!</v>
      </c>
      <c r="AN3638">
        <f t="shared" si="630"/>
        <v>0</v>
      </c>
      <c r="AO3638">
        <f t="shared" si="625"/>
        <v>0</v>
      </c>
      <c r="AP3638">
        <f t="shared" si="626"/>
        <v>0</v>
      </c>
      <c r="AQ3638">
        <f t="shared" si="627"/>
        <v>0</v>
      </c>
      <c r="AV3638">
        <f t="shared" si="629"/>
        <v>3635</v>
      </c>
      <c r="AW3638">
        <f t="shared" si="628"/>
        <v>0</v>
      </c>
    </row>
    <row r="3639" spans="5:49" x14ac:dyDescent="0.25">
      <c r="E3639" s="47">
        <f t="shared" si="621"/>
        <v>0</v>
      </c>
      <c r="F3639" s="45">
        <f t="shared" si="622"/>
        <v>0</v>
      </c>
      <c r="G3639" s="45" t="e">
        <f t="shared" si="623"/>
        <v>#DIV/0!</v>
      </c>
      <c r="H3639" s="45" t="e">
        <f t="shared" si="624"/>
        <v>#DIV/0!</v>
      </c>
      <c r="AN3639">
        <f t="shared" si="630"/>
        <v>0</v>
      </c>
      <c r="AO3639">
        <f t="shared" si="625"/>
        <v>0</v>
      </c>
      <c r="AP3639">
        <f t="shared" si="626"/>
        <v>0</v>
      </c>
      <c r="AQ3639">
        <f t="shared" si="627"/>
        <v>0</v>
      </c>
      <c r="AV3639">
        <f t="shared" si="629"/>
        <v>3636</v>
      </c>
      <c r="AW3639">
        <f t="shared" si="628"/>
        <v>0</v>
      </c>
    </row>
    <row r="3640" spans="5:49" x14ac:dyDescent="0.25">
      <c r="E3640" s="47">
        <f t="shared" si="621"/>
        <v>0</v>
      </c>
      <c r="F3640" s="45">
        <f t="shared" si="622"/>
        <v>0</v>
      </c>
      <c r="G3640" s="45" t="e">
        <f t="shared" si="623"/>
        <v>#DIV/0!</v>
      </c>
      <c r="H3640" s="45" t="e">
        <f t="shared" si="624"/>
        <v>#DIV/0!</v>
      </c>
      <c r="AN3640">
        <f t="shared" si="630"/>
        <v>0</v>
      </c>
      <c r="AO3640">
        <f t="shared" si="625"/>
        <v>0</v>
      </c>
      <c r="AP3640">
        <f t="shared" si="626"/>
        <v>0</v>
      </c>
      <c r="AQ3640">
        <f t="shared" si="627"/>
        <v>0</v>
      </c>
      <c r="AV3640">
        <f t="shared" si="629"/>
        <v>3637</v>
      </c>
      <c r="AW3640">
        <f t="shared" si="628"/>
        <v>0</v>
      </c>
    </row>
    <row r="3641" spans="5:49" x14ac:dyDescent="0.25">
      <c r="E3641" s="47">
        <f t="shared" si="621"/>
        <v>0</v>
      </c>
      <c r="F3641" s="45">
        <f t="shared" si="622"/>
        <v>0</v>
      </c>
      <c r="G3641" s="45" t="e">
        <f t="shared" si="623"/>
        <v>#DIV/0!</v>
      </c>
      <c r="H3641" s="45" t="e">
        <f t="shared" si="624"/>
        <v>#DIV/0!</v>
      </c>
      <c r="AN3641">
        <f t="shared" si="630"/>
        <v>0</v>
      </c>
      <c r="AO3641">
        <f t="shared" si="625"/>
        <v>0</v>
      </c>
      <c r="AP3641">
        <f t="shared" si="626"/>
        <v>0</v>
      </c>
      <c r="AQ3641">
        <f t="shared" si="627"/>
        <v>0</v>
      </c>
      <c r="AV3641">
        <f t="shared" si="629"/>
        <v>3638</v>
      </c>
      <c r="AW3641">
        <f t="shared" si="628"/>
        <v>0</v>
      </c>
    </row>
    <row r="3642" spans="5:49" x14ac:dyDescent="0.25">
      <c r="E3642" s="47">
        <f t="shared" si="621"/>
        <v>0</v>
      </c>
      <c r="F3642" s="45">
        <f t="shared" si="622"/>
        <v>0</v>
      </c>
      <c r="G3642" s="45" t="e">
        <f t="shared" si="623"/>
        <v>#DIV/0!</v>
      </c>
      <c r="H3642" s="45" t="e">
        <f t="shared" si="624"/>
        <v>#DIV/0!</v>
      </c>
      <c r="AN3642">
        <f t="shared" si="630"/>
        <v>0</v>
      </c>
      <c r="AO3642">
        <f t="shared" si="625"/>
        <v>0</v>
      </c>
      <c r="AP3642">
        <f t="shared" si="626"/>
        <v>0</v>
      </c>
      <c r="AQ3642">
        <f t="shared" si="627"/>
        <v>0</v>
      </c>
      <c r="AV3642">
        <f t="shared" si="629"/>
        <v>3639</v>
      </c>
      <c r="AW3642">
        <f t="shared" si="628"/>
        <v>0</v>
      </c>
    </row>
    <row r="3643" spans="5:49" x14ac:dyDescent="0.25">
      <c r="E3643" s="47">
        <f t="shared" si="621"/>
        <v>0</v>
      </c>
      <c r="F3643" s="45">
        <f t="shared" si="622"/>
        <v>0</v>
      </c>
      <c r="G3643" s="45" t="e">
        <f t="shared" si="623"/>
        <v>#DIV/0!</v>
      </c>
      <c r="H3643" s="45" t="e">
        <f t="shared" si="624"/>
        <v>#DIV/0!</v>
      </c>
      <c r="AN3643">
        <f t="shared" si="630"/>
        <v>0</v>
      </c>
      <c r="AO3643">
        <f t="shared" si="625"/>
        <v>0</v>
      </c>
      <c r="AP3643">
        <f t="shared" si="626"/>
        <v>0</v>
      </c>
      <c r="AQ3643">
        <f t="shared" si="627"/>
        <v>0</v>
      </c>
      <c r="AV3643">
        <f t="shared" si="629"/>
        <v>3640</v>
      </c>
      <c r="AW3643">
        <f t="shared" si="628"/>
        <v>0</v>
      </c>
    </row>
    <row r="3644" spans="5:49" x14ac:dyDescent="0.25">
      <c r="E3644" s="47">
        <f t="shared" si="621"/>
        <v>0</v>
      </c>
      <c r="F3644" s="45">
        <f t="shared" si="622"/>
        <v>0</v>
      </c>
      <c r="G3644" s="45" t="e">
        <f t="shared" si="623"/>
        <v>#DIV/0!</v>
      </c>
      <c r="H3644" s="45" t="e">
        <f t="shared" si="624"/>
        <v>#DIV/0!</v>
      </c>
      <c r="AN3644">
        <f t="shared" si="630"/>
        <v>0</v>
      </c>
      <c r="AO3644">
        <f t="shared" si="625"/>
        <v>0</v>
      </c>
      <c r="AP3644">
        <f t="shared" si="626"/>
        <v>0</v>
      </c>
      <c r="AQ3644">
        <f t="shared" si="627"/>
        <v>0</v>
      </c>
      <c r="AV3644">
        <f t="shared" si="629"/>
        <v>3641</v>
      </c>
      <c r="AW3644">
        <f t="shared" si="628"/>
        <v>0</v>
      </c>
    </row>
    <row r="3645" spans="5:49" x14ac:dyDescent="0.25">
      <c r="E3645" s="47">
        <f t="shared" si="621"/>
        <v>0</v>
      </c>
      <c r="F3645" s="45">
        <f t="shared" si="622"/>
        <v>0</v>
      </c>
      <c r="G3645" s="45" t="e">
        <f t="shared" si="623"/>
        <v>#DIV/0!</v>
      </c>
      <c r="H3645" s="45" t="e">
        <f t="shared" si="624"/>
        <v>#DIV/0!</v>
      </c>
      <c r="AN3645">
        <f t="shared" si="630"/>
        <v>0</v>
      </c>
      <c r="AO3645">
        <f t="shared" si="625"/>
        <v>0</v>
      </c>
      <c r="AP3645">
        <f t="shared" si="626"/>
        <v>0</v>
      </c>
      <c r="AQ3645">
        <f t="shared" si="627"/>
        <v>0</v>
      </c>
      <c r="AV3645">
        <f t="shared" si="629"/>
        <v>3642</v>
      </c>
      <c r="AW3645">
        <f t="shared" si="628"/>
        <v>0</v>
      </c>
    </row>
    <row r="3646" spans="5:49" x14ac:dyDescent="0.25">
      <c r="E3646" s="47">
        <f t="shared" si="621"/>
        <v>0</v>
      </c>
      <c r="F3646" s="45">
        <f t="shared" si="622"/>
        <v>0</v>
      </c>
      <c r="G3646" s="45" t="e">
        <f t="shared" si="623"/>
        <v>#DIV/0!</v>
      </c>
      <c r="H3646" s="45" t="e">
        <f t="shared" si="624"/>
        <v>#DIV/0!</v>
      </c>
      <c r="AN3646">
        <f t="shared" si="630"/>
        <v>0</v>
      </c>
      <c r="AO3646">
        <f t="shared" si="625"/>
        <v>0</v>
      </c>
      <c r="AP3646">
        <f t="shared" si="626"/>
        <v>0</v>
      </c>
      <c r="AQ3646">
        <f t="shared" si="627"/>
        <v>0</v>
      </c>
      <c r="AV3646">
        <f t="shared" si="629"/>
        <v>3643</v>
      </c>
      <c r="AW3646">
        <f t="shared" si="628"/>
        <v>0</v>
      </c>
    </row>
    <row r="3647" spans="5:49" x14ac:dyDescent="0.25">
      <c r="E3647" s="47">
        <f t="shared" si="621"/>
        <v>0</v>
      </c>
      <c r="F3647" s="45">
        <f t="shared" si="622"/>
        <v>0</v>
      </c>
      <c r="G3647" s="45" t="e">
        <f t="shared" si="623"/>
        <v>#DIV/0!</v>
      </c>
      <c r="H3647" s="45" t="e">
        <f t="shared" si="624"/>
        <v>#DIV/0!</v>
      </c>
      <c r="AN3647">
        <f t="shared" si="630"/>
        <v>0</v>
      </c>
      <c r="AO3647">
        <f t="shared" si="625"/>
        <v>0</v>
      </c>
      <c r="AP3647">
        <f t="shared" si="626"/>
        <v>0</v>
      </c>
      <c r="AQ3647">
        <f t="shared" si="627"/>
        <v>0</v>
      </c>
      <c r="AV3647">
        <f t="shared" si="629"/>
        <v>3644</v>
      </c>
      <c r="AW3647">
        <f t="shared" si="628"/>
        <v>0</v>
      </c>
    </row>
    <row r="3648" spans="5:49" x14ac:dyDescent="0.25">
      <c r="E3648" s="47">
        <f t="shared" si="621"/>
        <v>0</v>
      </c>
      <c r="F3648" s="45">
        <f t="shared" si="622"/>
        <v>0</v>
      </c>
      <c r="G3648" s="45" t="e">
        <f t="shared" si="623"/>
        <v>#DIV/0!</v>
      </c>
      <c r="H3648" s="45" t="e">
        <f t="shared" si="624"/>
        <v>#DIV/0!</v>
      </c>
      <c r="AN3648">
        <f t="shared" si="630"/>
        <v>0</v>
      </c>
      <c r="AO3648">
        <f t="shared" si="625"/>
        <v>0</v>
      </c>
      <c r="AP3648">
        <f t="shared" si="626"/>
        <v>0</v>
      </c>
      <c r="AQ3648">
        <f t="shared" si="627"/>
        <v>0</v>
      </c>
      <c r="AV3648">
        <f t="shared" si="629"/>
        <v>3645</v>
      </c>
      <c r="AW3648">
        <f t="shared" si="628"/>
        <v>0</v>
      </c>
    </row>
    <row r="3649" spans="5:49" x14ac:dyDescent="0.25">
      <c r="E3649" s="47">
        <f t="shared" si="621"/>
        <v>0</v>
      </c>
      <c r="F3649" s="45">
        <f t="shared" si="622"/>
        <v>0</v>
      </c>
      <c r="G3649" s="45" t="e">
        <f t="shared" si="623"/>
        <v>#DIV/0!</v>
      </c>
      <c r="H3649" s="45" t="e">
        <f t="shared" si="624"/>
        <v>#DIV/0!</v>
      </c>
      <c r="AN3649">
        <f t="shared" si="630"/>
        <v>0</v>
      </c>
      <c r="AO3649">
        <f t="shared" si="625"/>
        <v>0</v>
      </c>
      <c r="AP3649">
        <f t="shared" si="626"/>
        <v>0</v>
      </c>
      <c r="AQ3649">
        <f t="shared" si="627"/>
        <v>0</v>
      </c>
      <c r="AV3649">
        <f t="shared" si="629"/>
        <v>3646</v>
      </c>
      <c r="AW3649">
        <f t="shared" si="628"/>
        <v>0</v>
      </c>
    </row>
    <row r="3650" spans="5:49" x14ac:dyDescent="0.25">
      <c r="E3650" s="47">
        <f t="shared" ref="E3650:E3713" si="631">ROUNDDOWN(C3652,0)</f>
        <v>0</v>
      </c>
      <c r="F3650" s="45">
        <f t="shared" ref="F3650:F3713" si="632">HOUR(C3652)</f>
        <v>0</v>
      </c>
      <c r="G3650" s="45" t="e">
        <f t="shared" ref="G3650:G3713" si="633">D3652/H3650</f>
        <v>#DIV/0!</v>
      </c>
      <c r="H3650" s="45" t="e">
        <f t="shared" ref="H3650:H3713" si="634">AVERAGEIFS(D:D,E:E,E3650)</f>
        <v>#DIV/0!</v>
      </c>
      <c r="AN3650">
        <f t="shared" si="630"/>
        <v>0</v>
      </c>
      <c r="AO3650">
        <f t="shared" si="625"/>
        <v>0</v>
      </c>
      <c r="AP3650">
        <f t="shared" si="626"/>
        <v>0</v>
      </c>
      <c r="AQ3650">
        <f t="shared" si="627"/>
        <v>0</v>
      </c>
      <c r="AV3650">
        <f t="shared" si="629"/>
        <v>3647</v>
      </c>
      <c r="AW3650">
        <f t="shared" si="628"/>
        <v>0</v>
      </c>
    </row>
    <row r="3651" spans="5:49" x14ac:dyDescent="0.25">
      <c r="E3651" s="47">
        <f t="shared" si="631"/>
        <v>0</v>
      </c>
      <c r="F3651" s="45">
        <f t="shared" si="632"/>
        <v>0</v>
      </c>
      <c r="G3651" s="45" t="e">
        <f t="shared" si="633"/>
        <v>#DIV/0!</v>
      </c>
      <c r="H3651" s="45" t="e">
        <f t="shared" si="634"/>
        <v>#DIV/0!</v>
      </c>
      <c r="AN3651">
        <f t="shared" si="630"/>
        <v>0</v>
      </c>
      <c r="AO3651">
        <f t="shared" si="625"/>
        <v>0</v>
      </c>
      <c r="AP3651">
        <f t="shared" si="626"/>
        <v>0</v>
      </c>
      <c r="AQ3651">
        <f t="shared" si="627"/>
        <v>0</v>
      </c>
      <c r="AV3651">
        <f t="shared" si="629"/>
        <v>3648</v>
      </c>
      <c r="AW3651">
        <f t="shared" si="628"/>
        <v>0</v>
      </c>
    </row>
    <row r="3652" spans="5:49" x14ac:dyDescent="0.25">
      <c r="E3652" s="47">
        <f t="shared" si="631"/>
        <v>0</v>
      </c>
      <c r="F3652" s="45">
        <f t="shared" si="632"/>
        <v>0</v>
      </c>
      <c r="G3652" s="45" t="e">
        <f t="shared" si="633"/>
        <v>#DIV/0!</v>
      </c>
      <c r="H3652" s="45" t="e">
        <f t="shared" si="634"/>
        <v>#DIV/0!</v>
      </c>
      <c r="AN3652">
        <f t="shared" si="630"/>
        <v>0</v>
      </c>
      <c r="AO3652">
        <f t="shared" ref="AO3652:AO3715" si="635">ROUNDUP((C3652-$C$4)/7,0)</f>
        <v>0</v>
      </c>
      <c r="AP3652">
        <f t="shared" ref="AP3652:AP3715" si="636">ROUNDUP((C3652-$C$4)/1,0)</f>
        <v>0</v>
      </c>
      <c r="AQ3652">
        <f t="shared" ref="AQ3652:AQ3715" si="637">ROUNDUP((C3652-$C$4)*24,0)</f>
        <v>0</v>
      </c>
      <c r="AV3652">
        <f t="shared" si="629"/>
        <v>3649</v>
      </c>
      <c r="AW3652">
        <f t="shared" ref="AW3652:AW3715" si="638">SUMIFS(AN:AN,AQ:AQ,AV3652)</f>
        <v>0</v>
      </c>
    </row>
    <row r="3653" spans="5:49" x14ac:dyDescent="0.25">
      <c r="E3653" s="47">
        <f t="shared" si="631"/>
        <v>0</v>
      </c>
      <c r="F3653" s="45">
        <f t="shared" si="632"/>
        <v>0</v>
      </c>
      <c r="G3653" s="45" t="e">
        <f t="shared" si="633"/>
        <v>#DIV/0!</v>
      </c>
      <c r="H3653" s="45" t="e">
        <f t="shared" si="634"/>
        <v>#DIV/0!</v>
      </c>
      <c r="AN3653">
        <f t="shared" si="630"/>
        <v>0</v>
      </c>
      <c r="AO3653">
        <f t="shared" si="635"/>
        <v>0</v>
      </c>
      <c r="AP3653">
        <f t="shared" si="636"/>
        <v>0</v>
      </c>
      <c r="AQ3653">
        <f t="shared" si="637"/>
        <v>0</v>
      </c>
      <c r="AV3653">
        <f t="shared" ref="AV3653:AV3716" si="639">1+AV3652</f>
        <v>3650</v>
      </c>
      <c r="AW3653">
        <f t="shared" si="638"/>
        <v>0</v>
      </c>
    </row>
    <row r="3654" spans="5:49" x14ac:dyDescent="0.25">
      <c r="E3654" s="47">
        <f t="shared" si="631"/>
        <v>0</v>
      </c>
      <c r="F3654" s="45">
        <f t="shared" si="632"/>
        <v>0</v>
      </c>
      <c r="G3654" s="45" t="e">
        <f t="shared" si="633"/>
        <v>#DIV/0!</v>
      </c>
      <c r="H3654" s="45" t="e">
        <f t="shared" si="634"/>
        <v>#DIV/0!</v>
      </c>
      <c r="AN3654">
        <f t="shared" si="630"/>
        <v>0</v>
      </c>
      <c r="AO3654">
        <f t="shared" si="635"/>
        <v>0</v>
      </c>
      <c r="AP3654">
        <f t="shared" si="636"/>
        <v>0</v>
      </c>
      <c r="AQ3654">
        <f t="shared" si="637"/>
        <v>0</v>
      </c>
      <c r="AV3654">
        <f t="shared" si="639"/>
        <v>3651</v>
      </c>
      <c r="AW3654">
        <f t="shared" si="638"/>
        <v>0</v>
      </c>
    </row>
    <row r="3655" spans="5:49" x14ac:dyDescent="0.25">
      <c r="E3655" s="47">
        <f t="shared" si="631"/>
        <v>0</v>
      </c>
      <c r="F3655" s="45">
        <f t="shared" si="632"/>
        <v>0</v>
      </c>
      <c r="G3655" s="45" t="e">
        <f t="shared" si="633"/>
        <v>#DIV/0!</v>
      </c>
      <c r="H3655" s="45" t="e">
        <f t="shared" si="634"/>
        <v>#DIV/0!</v>
      </c>
      <c r="AN3655">
        <f t="shared" si="630"/>
        <v>0</v>
      </c>
      <c r="AO3655">
        <f t="shared" si="635"/>
        <v>0</v>
      </c>
      <c r="AP3655">
        <f t="shared" si="636"/>
        <v>0</v>
      </c>
      <c r="AQ3655">
        <f t="shared" si="637"/>
        <v>0</v>
      </c>
      <c r="AV3655">
        <f t="shared" si="639"/>
        <v>3652</v>
      </c>
      <c r="AW3655">
        <f t="shared" si="638"/>
        <v>0</v>
      </c>
    </row>
    <row r="3656" spans="5:49" x14ac:dyDescent="0.25">
      <c r="E3656" s="47">
        <f t="shared" si="631"/>
        <v>0</v>
      </c>
      <c r="F3656" s="45">
        <f t="shared" si="632"/>
        <v>0</v>
      </c>
      <c r="G3656" s="45" t="e">
        <f t="shared" si="633"/>
        <v>#DIV/0!</v>
      </c>
      <c r="H3656" s="45" t="e">
        <f t="shared" si="634"/>
        <v>#DIV/0!</v>
      </c>
      <c r="AN3656">
        <f t="shared" ref="AN3656:AN3719" si="640">D3656*(C3656-C3655)*86400*$B$15</f>
        <v>0</v>
      </c>
      <c r="AO3656">
        <f t="shared" si="635"/>
        <v>0</v>
      </c>
      <c r="AP3656">
        <f t="shared" si="636"/>
        <v>0</v>
      </c>
      <c r="AQ3656">
        <f t="shared" si="637"/>
        <v>0</v>
      </c>
      <c r="AV3656">
        <f t="shared" si="639"/>
        <v>3653</v>
      </c>
      <c r="AW3656">
        <f t="shared" si="638"/>
        <v>0</v>
      </c>
    </row>
    <row r="3657" spans="5:49" x14ac:dyDescent="0.25">
      <c r="E3657" s="47">
        <f t="shared" si="631"/>
        <v>0</v>
      </c>
      <c r="F3657" s="45">
        <f t="shared" si="632"/>
        <v>0</v>
      </c>
      <c r="G3657" s="45" t="e">
        <f t="shared" si="633"/>
        <v>#DIV/0!</v>
      </c>
      <c r="H3657" s="45" t="e">
        <f t="shared" si="634"/>
        <v>#DIV/0!</v>
      </c>
      <c r="AN3657">
        <f t="shared" si="640"/>
        <v>0</v>
      </c>
      <c r="AO3657">
        <f t="shared" si="635"/>
        <v>0</v>
      </c>
      <c r="AP3657">
        <f t="shared" si="636"/>
        <v>0</v>
      </c>
      <c r="AQ3657">
        <f t="shared" si="637"/>
        <v>0</v>
      </c>
      <c r="AV3657">
        <f t="shared" si="639"/>
        <v>3654</v>
      </c>
      <c r="AW3657">
        <f t="shared" si="638"/>
        <v>0</v>
      </c>
    </row>
    <row r="3658" spans="5:49" x14ac:dyDescent="0.25">
      <c r="E3658" s="47">
        <f t="shared" si="631"/>
        <v>0</v>
      </c>
      <c r="F3658" s="45">
        <f t="shared" si="632"/>
        <v>0</v>
      </c>
      <c r="G3658" s="45" t="e">
        <f t="shared" si="633"/>
        <v>#DIV/0!</v>
      </c>
      <c r="H3658" s="45" t="e">
        <f t="shared" si="634"/>
        <v>#DIV/0!</v>
      </c>
      <c r="AN3658">
        <f t="shared" si="640"/>
        <v>0</v>
      </c>
      <c r="AO3658">
        <f t="shared" si="635"/>
        <v>0</v>
      </c>
      <c r="AP3658">
        <f t="shared" si="636"/>
        <v>0</v>
      </c>
      <c r="AQ3658">
        <f t="shared" si="637"/>
        <v>0</v>
      </c>
      <c r="AV3658">
        <f t="shared" si="639"/>
        <v>3655</v>
      </c>
      <c r="AW3658">
        <f t="shared" si="638"/>
        <v>0</v>
      </c>
    </row>
    <row r="3659" spans="5:49" x14ac:dyDescent="0.25">
      <c r="E3659" s="47">
        <f t="shared" si="631"/>
        <v>0</v>
      </c>
      <c r="F3659" s="45">
        <f t="shared" si="632"/>
        <v>0</v>
      </c>
      <c r="G3659" s="45" t="e">
        <f t="shared" si="633"/>
        <v>#DIV/0!</v>
      </c>
      <c r="H3659" s="45" t="e">
        <f t="shared" si="634"/>
        <v>#DIV/0!</v>
      </c>
      <c r="AN3659">
        <f t="shared" si="640"/>
        <v>0</v>
      </c>
      <c r="AO3659">
        <f t="shared" si="635"/>
        <v>0</v>
      </c>
      <c r="AP3659">
        <f t="shared" si="636"/>
        <v>0</v>
      </c>
      <c r="AQ3659">
        <f t="shared" si="637"/>
        <v>0</v>
      </c>
      <c r="AV3659">
        <f t="shared" si="639"/>
        <v>3656</v>
      </c>
      <c r="AW3659">
        <f t="shared" si="638"/>
        <v>0</v>
      </c>
    </row>
    <row r="3660" spans="5:49" x14ac:dyDescent="0.25">
      <c r="E3660" s="47">
        <f t="shared" si="631"/>
        <v>0</v>
      </c>
      <c r="F3660" s="45">
        <f t="shared" si="632"/>
        <v>0</v>
      </c>
      <c r="G3660" s="45" t="e">
        <f t="shared" si="633"/>
        <v>#DIV/0!</v>
      </c>
      <c r="H3660" s="45" t="e">
        <f t="shared" si="634"/>
        <v>#DIV/0!</v>
      </c>
      <c r="AN3660">
        <f t="shared" si="640"/>
        <v>0</v>
      </c>
      <c r="AO3660">
        <f t="shared" si="635"/>
        <v>0</v>
      </c>
      <c r="AP3660">
        <f t="shared" si="636"/>
        <v>0</v>
      </c>
      <c r="AQ3660">
        <f t="shared" si="637"/>
        <v>0</v>
      </c>
      <c r="AV3660">
        <f t="shared" si="639"/>
        <v>3657</v>
      </c>
      <c r="AW3660">
        <f t="shared" si="638"/>
        <v>0</v>
      </c>
    </row>
    <row r="3661" spans="5:49" x14ac:dyDescent="0.25">
      <c r="E3661" s="47">
        <f t="shared" si="631"/>
        <v>0</v>
      </c>
      <c r="F3661" s="45">
        <f t="shared" si="632"/>
        <v>0</v>
      </c>
      <c r="G3661" s="45" t="e">
        <f t="shared" si="633"/>
        <v>#DIV/0!</v>
      </c>
      <c r="H3661" s="45" t="e">
        <f t="shared" si="634"/>
        <v>#DIV/0!</v>
      </c>
      <c r="AN3661">
        <f t="shared" si="640"/>
        <v>0</v>
      </c>
      <c r="AO3661">
        <f t="shared" si="635"/>
        <v>0</v>
      </c>
      <c r="AP3661">
        <f t="shared" si="636"/>
        <v>0</v>
      </c>
      <c r="AQ3661">
        <f t="shared" si="637"/>
        <v>0</v>
      </c>
      <c r="AV3661">
        <f t="shared" si="639"/>
        <v>3658</v>
      </c>
      <c r="AW3661">
        <f t="shared" si="638"/>
        <v>0</v>
      </c>
    </row>
    <row r="3662" spans="5:49" x14ac:dyDescent="0.25">
      <c r="E3662" s="47">
        <f t="shared" si="631"/>
        <v>0</v>
      </c>
      <c r="F3662" s="45">
        <f t="shared" si="632"/>
        <v>0</v>
      </c>
      <c r="G3662" s="45" t="e">
        <f t="shared" si="633"/>
        <v>#DIV/0!</v>
      </c>
      <c r="H3662" s="45" t="e">
        <f t="shared" si="634"/>
        <v>#DIV/0!</v>
      </c>
      <c r="AN3662">
        <f t="shared" si="640"/>
        <v>0</v>
      </c>
      <c r="AO3662">
        <f t="shared" si="635"/>
        <v>0</v>
      </c>
      <c r="AP3662">
        <f t="shared" si="636"/>
        <v>0</v>
      </c>
      <c r="AQ3662">
        <f t="shared" si="637"/>
        <v>0</v>
      </c>
      <c r="AV3662">
        <f t="shared" si="639"/>
        <v>3659</v>
      </c>
      <c r="AW3662">
        <f t="shared" si="638"/>
        <v>0</v>
      </c>
    </row>
    <row r="3663" spans="5:49" x14ac:dyDescent="0.25">
      <c r="E3663" s="47">
        <f t="shared" si="631"/>
        <v>0</v>
      </c>
      <c r="F3663" s="45">
        <f t="shared" si="632"/>
        <v>0</v>
      </c>
      <c r="G3663" s="45" t="e">
        <f t="shared" si="633"/>
        <v>#DIV/0!</v>
      </c>
      <c r="H3663" s="45" t="e">
        <f t="shared" si="634"/>
        <v>#DIV/0!</v>
      </c>
      <c r="AN3663">
        <f t="shared" si="640"/>
        <v>0</v>
      </c>
      <c r="AO3663">
        <f t="shared" si="635"/>
        <v>0</v>
      </c>
      <c r="AP3663">
        <f t="shared" si="636"/>
        <v>0</v>
      </c>
      <c r="AQ3663">
        <f t="shared" si="637"/>
        <v>0</v>
      </c>
      <c r="AV3663">
        <f t="shared" si="639"/>
        <v>3660</v>
      </c>
      <c r="AW3663">
        <f t="shared" si="638"/>
        <v>0</v>
      </c>
    </row>
    <row r="3664" spans="5:49" x14ac:dyDescent="0.25">
      <c r="E3664" s="47">
        <f t="shared" si="631"/>
        <v>0</v>
      </c>
      <c r="F3664" s="45">
        <f t="shared" si="632"/>
        <v>0</v>
      </c>
      <c r="G3664" s="45" t="e">
        <f t="shared" si="633"/>
        <v>#DIV/0!</v>
      </c>
      <c r="H3664" s="45" t="e">
        <f t="shared" si="634"/>
        <v>#DIV/0!</v>
      </c>
      <c r="AN3664">
        <f t="shared" si="640"/>
        <v>0</v>
      </c>
      <c r="AO3664">
        <f t="shared" si="635"/>
        <v>0</v>
      </c>
      <c r="AP3664">
        <f t="shared" si="636"/>
        <v>0</v>
      </c>
      <c r="AQ3664">
        <f t="shared" si="637"/>
        <v>0</v>
      </c>
      <c r="AV3664">
        <f t="shared" si="639"/>
        <v>3661</v>
      </c>
      <c r="AW3664">
        <f t="shared" si="638"/>
        <v>0</v>
      </c>
    </row>
    <row r="3665" spans="5:49" x14ac:dyDescent="0.25">
      <c r="E3665" s="47">
        <f t="shared" si="631"/>
        <v>0</v>
      </c>
      <c r="F3665" s="45">
        <f t="shared" si="632"/>
        <v>0</v>
      </c>
      <c r="G3665" s="45" t="e">
        <f t="shared" si="633"/>
        <v>#DIV/0!</v>
      </c>
      <c r="H3665" s="45" t="e">
        <f t="shared" si="634"/>
        <v>#DIV/0!</v>
      </c>
      <c r="AN3665">
        <f t="shared" si="640"/>
        <v>0</v>
      </c>
      <c r="AO3665">
        <f t="shared" si="635"/>
        <v>0</v>
      </c>
      <c r="AP3665">
        <f t="shared" si="636"/>
        <v>0</v>
      </c>
      <c r="AQ3665">
        <f t="shared" si="637"/>
        <v>0</v>
      </c>
      <c r="AV3665">
        <f t="shared" si="639"/>
        <v>3662</v>
      </c>
      <c r="AW3665">
        <f t="shared" si="638"/>
        <v>0</v>
      </c>
    </row>
    <row r="3666" spans="5:49" x14ac:dyDescent="0.25">
      <c r="E3666" s="47">
        <f t="shared" si="631"/>
        <v>0</v>
      </c>
      <c r="F3666" s="45">
        <f t="shared" si="632"/>
        <v>0</v>
      </c>
      <c r="G3666" s="45" t="e">
        <f t="shared" si="633"/>
        <v>#DIV/0!</v>
      </c>
      <c r="H3666" s="45" t="e">
        <f t="shared" si="634"/>
        <v>#DIV/0!</v>
      </c>
      <c r="AN3666">
        <f t="shared" si="640"/>
        <v>0</v>
      </c>
      <c r="AO3666">
        <f t="shared" si="635"/>
        <v>0</v>
      </c>
      <c r="AP3666">
        <f t="shared" si="636"/>
        <v>0</v>
      </c>
      <c r="AQ3666">
        <f t="shared" si="637"/>
        <v>0</v>
      </c>
      <c r="AV3666">
        <f t="shared" si="639"/>
        <v>3663</v>
      </c>
      <c r="AW3666">
        <f t="shared" si="638"/>
        <v>0</v>
      </c>
    </row>
    <row r="3667" spans="5:49" x14ac:dyDescent="0.25">
      <c r="E3667" s="47">
        <f t="shared" si="631"/>
        <v>0</v>
      </c>
      <c r="F3667" s="45">
        <f t="shared" si="632"/>
        <v>0</v>
      </c>
      <c r="G3667" s="45" t="e">
        <f t="shared" si="633"/>
        <v>#DIV/0!</v>
      </c>
      <c r="H3667" s="45" t="e">
        <f t="shared" si="634"/>
        <v>#DIV/0!</v>
      </c>
      <c r="AN3667">
        <f t="shared" si="640"/>
        <v>0</v>
      </c>
      <c r="AO3667">
        <f t="shared" si="635"/>
        <v>0</v>
      </c>
      <c r="AP3667">
        <f t="shared" si="636"/>
        <v>0</v>
      </c>
      <c r="AQ3667">
        <f t="shared" si="637"/>
        <v>0</v>
      </c>
      <c r="AV3667">
        <f t="shared" si="639"/>
        <v>3664</v>
      </c>
      <c r="AW3667">
        <f t="shared" si="638"/>
        <v>0</v>
      </c>
    </row>
    <row r="3668" spans="5:49" x14ac:dyDescent="0.25">
      <c r="E3668" s="47">
        <f t="shared" si="631"/>
        <v>0</v>
      </c>
      <c r="F3668" s="45">
        <f t="shared" si="632"/>
        <v>0</v>
      </c>
      <c r="G3668" s="45" t="e">
        <f t="shared" si="633"/>
        <v>#DIV/0!</v>
      </c>
      <c r="H3668" s="45" t="e">
        <f t="shared" si="634"/>
        <v>#DIV/0!</v>
      </c>
      <c r="AN3668">
        <f t="shared" si="640"/>
        <v>0</v>
      </c>
      <c r="AO3668">
        <f t="shared" si="635"/>
        <v>0</v>
      </c>
      <c r="AP3668">
        <f t="shared" si="636"/>
        <v>0</v>
      </c>
      <c r="AQ3668">
        <f t="shared" si="637"/>
        <v>0</v>
      </c>
      <c r="AV3668">
        <f t="shared" si="639"/>
        <v>3665</v>
      </c>
      <c r="AW3668">
        <f t="shared" si="638"/>
        <v>0</v>
      </c>
    </row>
    <row r="3669" spans="5:49" x14ac:dyDescent="0.25">
      <c r="E3669" s="47">
        <f t="shared" si="631"/>
        <v>0</v>
      </c>
      <c r="F3669" s="45">
        <f t="shared" si="632"/>
        <v>0</v>
      </c>
      <c r="G3669" s="45" t="e">
        <f t="shared" si="633"/>
        <v>#DIV/0!</v>
      </c>
      <c r="H3669" s="45" t="e">
        <f t="shared" si="634"/>
        <v>#DIV/0!</v>
      </c>
      <c r="AN3669">
        <f t="shared" si="640"/>
        <v>0</v>
      </c>
      <c r="AO3669">
        <f t="shared" si="635"/>
        <v>0</v>
      </c>
      <c r="AP3669">
        <f t="shared" si="636"/>
        <v>0</v>
      </c>
      <c r="AQ3669">
        <f t="shared" si="637"/>
        <v>0</v>
      </c>
      <c r="AV3669">
        <f t="shared" si="639"/>
        <v>3666</v>
      </c>
      <c r="AW3669">
        <f t="shared" si="638"/>
        <v>0</v>
      </c>
    </row>
    <row r="3670" spans="5:49" x14ac:dyDescent="0.25">
      <c r="E3670" s="47">
        <f t="shared" si="631"/>
        <v>0</v>
      </c>
      <c r="F3670" s="45">
        <f t="shared" si="632"/>
        <v>0</v>
      </c>
      <c r="G3670" s="45" t="e">
        <f t="shared" si="633"/>
        <v>#DIV/0!</v>
      </c>
      <c r="H3670" s="45" t="e">
        <f t="shared" si="634"/>
        <v>#DIV/0!</v>
      </c>
      <c r="AN3670">
        <f t="shared" si="640"/>
        <v>0</v>
      </c>
      <c r="AO3670">
        <f t="shared" si="635"/>
        <v>0</v>
      </c>
      <c r="AP3670">
        <f t="shared" si="636"/>
        <v>0</v>
      </c>
      <c r="AQ3670">
        <f t="shared" si="637"/>
        <v>0</v>
      </c>
      <c r="AV3670">
        <f t="shared" si="639"/>
        <v>3667</v>
      </c>
      <c r="AW3670">
        <f t="shared" si="638"/>
        <v>0</v>
      </c>
    </row>
    <row r="3671" spans="5:49" x14ac:dyDescent="0.25">
      <c r="E3671" s="47">
        <f t="shared" si="631"/>
        <v>0</v>
      </c>
      <c r="F3671" s="45">
        <f t="shared" si="632"/>
        <v>0</v>
      </c>
      <c r="G3671" s="45" t="e">
        <f t="shared" si="633"/>
        <v>#DIV/0!</v>
      </c>
      <c r="H3671" s="45" t="e">
        <f t="shared" si="634"/>
        <v>#DIV/0!</v>
      </c>
      <c r="AN3671">
        <f t="shared" si="640"/>
        <v>0</v>
      </c>
      <c r="AO3671">
        <f t="shared" si="635"/>
        <v>0</v>
      </c>
      <c r="AP3671">
        <f t="shared" si="636"/>
        <v>0</v>
      </c>
      <c r="AQ3671">
        <f t="shared" si="637"/>
        <v>0</v>
      </c>
      <c r="AV3671">
        <f t="shared" si="639"/>
        <v>3668</v>
      </c>
      <c r="AW3671">
        <f t="shared" si="638"/>
        <v>0</v>
      </c>
    </row>
    <row r="3672" spans="5:49" x14ac:dyDescent="0.25">
      <c r="E3672" s="47">
        <f t="shared" si="631"/>
        <v>0</v>
      </c>
      <c r="F3672" s="45">
        <f t="shared" si="632"/>
        <v>0</v>
      </c>
      <c r="G3672" s="45" t="e">
        <f t="shared" si="633"/>
        <v>#DIV/0!</v>
      </c>
      <c r="H3672" s="45" t="e">
        <f t="shared" si="634"/>
        <v>#DIV/0!</v>
      </c>
      <c r="AN3672">
        <f t="shared" si="640"/>
        <v>0</v>
      </c>
      <c r="AO3672">
        <f t="shared" si="635"/>
        <v>0</v>
      </c>
      <c r="AP3672">
        <f t="shared" si="636"/>
        <v>0</v>
      </c>
      <c r="AQ3672">
        <f t="shared" si="637"/>
        <v>0</v>
      </c>
      <c r="AV3672">
        <f t="shared" si="639"/>
        <v>3669</v>
      </c>
      <c r="AW3672">
        <f t="shared" si="638"/>
        <v>0</v>
      </c>
    </row>
    <row r="3673" spans="5:49" x14ac:dyDescent="0.25">
      <c r="E3673" s="47">
        <f t="shared" si="631"/>
        <v>0</v>
      </c>
      <c r="F3673" s="45">
        <f t="shared" si="632"/>
        <v>0</v>
      </c>
      <c r="G3673" s="45" t="e">
        <f t="shared" si="633"/>
        <v>#DIV/0!</v>
      </c>
      <c r="H3673" s="45" t="e">
        <f t="shared" si="634"/>
        <v>#DIV/0!</v>
      </c>
      <c r="AN3673">
        <f t="shared" si="640"/>
        <v>0</v>
      </c>
      <c r="AO3673">
        <f t="shared" si="635"/>
        <v>0</v>
      </c>
      <c r="AP3673">
        <f t="shared" si="636"/>
        <v>0</v>
      </c>
      <c r="AQ3673">
        <f t="shared" si="637"/>
        <v>0</v>
      </c>
      <c r="AV3673">
        <f t="shared" si="639"/>
        <v>3670</v>
      </c>
      <c r="AW3673">
        <f t="shared" si="638"/>
        <v>0</v>
      </c>
    </row>
    <row r="3674" spans="5:49" x14ac:dyDescent="0.25">
      <c r="E3674" s="47">
        <f t="shared" si="631"/>
        <v>0</v>
      </c>
      <c r="F3674" s="45">
        <f t="shared" si="632"/>
        <v>0</v>
      </c>
      <c r="G3674" s="45" t="e">
        <f t="shared" si="633"/>
        <v>#DIV/0!</v>
      </c>
      <c r="H3674" s="45" t="e">
        <f t="shared" si="634"/>
        <v>#DIV/0!</v>
      </c>
      <c r="AN3674">
        <f t="shared" si="640"/>
        <v>0</v>
      </c>
      <c r="AO3674">
        <f t="shared" si="635"/>
        <v>0</v>
      </c>
      <c r="AP3674">
        <f t="shared" si="636"/>
        <v>0</v>
      </c>
      <c r="AQ3674">
        <f t="shared" si="637"/>
        <v>0</v>
      </c>
      <c r="AV3674">
        <f t="shared" si="639"/>
        <v>3671</v>
      </c>
      <c r="AW3674">
        <f t="shared" si="638"/>
        <v>0</v>
      </c>
    </row>
    <row r="3675" spans="5:49" x14ac:dyDescent="0.25">
      <c r="E3675" s="47">
        <f t="shared" si="631"/>
        <v>0</v>
      </c>
      <c r="F3675" s="45">
        <f t="shared" si="632"/>
        <v>0</v>
      </c>
      <c r="G3675" s="45" t="e">
        <f t="shared" si="633"/>
        <v>#DIV/0!</v>
      </c>
      <c r="H3675" s="45" t="e">
        <f t="shared" si="634"/>
        <v>#DIV/0!</v>
      </c>
      <c r="AN3675">
        <f t="shared" si="640"/>
        <v>0</v>
      </c>
      <c r="AO3675">
        <f t="shared" si="635"/>
        <v>0</v>
      </c>
      <c r="AP3675">
        <f t="shared" si="636"/>
        <v>0</v>
      </c>
      <c r="AQ3675">
        <f t="shared" si="637"/>
        <v>0</v>
      </c>
      <c r="AV3675">
        <f t="shared" si="639"/>
        <v>3672</v>
      </c>
      <c r="AW3675">
        <f t="shared" si="638"/>
        <v>0</v>
      </c>
    </row>
    <row r="3676" spans="5:49" x14ac:dyDescent="0.25">
      <c r="E3676" s="47">
        <f t="shared" si="631"/>
        <v>0</v>
      </c>
      <c r="F3676" s="45">
        <f t="shared" si="632"/>
        <v>0</v>
      </c>
      <c r="G3676" s="45" t="e">
        <f t="shared" si="633"/>
        <v>#DIV/0!</v>
      </c>
      <c r="H3676" s="45" t="e">
        <f t="shared" si="634"/>
        <v>#DIV/0!</v>
      </c>
      <c r="AN3676">
        <f t="shared" si="640"/>
        <v>0</v>
      </c>
      <c r="AO3676">
        <f t="shared" si="635"/>
        <v>0</v>
      </c>
      <c r="AP3676">
        <f t="shared" si="636"/>
        <v>0</v>
      </c>
      <c r="AQ3676">
        <f t="shared" si="637"/>
        <v>0</v>
      </c>
      <c r="AV3676">
        <f t="shared" si="639"/>
        <v>3673</v>
      </c>
      <c r="AW3676">
        <f t="shared" si="638"/>
        <v>0</v>
      </c>
    </row>
    <row r="3677" spans="5:49" x14ac:dyDescent="0.25">
      <c r="E3677" s="47">
        <f t="shared" si="631"/>
        <v>0</v>
      </c>
      <c r="F3677" s="45">
        <f t="shared" si="632"/>
        <v>0</v>
      </c>
      <c r="G3677" s="45" t="e">
        <f t="shared" si="633"/>
        <v>#DIV/0!</v>
      </c>
      <c r="H3677" s="45" t="e">
        <f t="shared" si="634"/>
        <v>#DIV/0!</v>
      </c>
      <c r="AN3677">
        <f t="shared" si="640"/>
        <v>0</v>
      </c>
      <c r="AO3677">
        <f t="shared" si="635"/>
        <v>0</v>
      </c>
      <c r="AP3677">
        <f t="shared" si="636"/>
        <v>0</v>
      </c>
      <c r="AQ3677">
        <f t="shared" si="637"/>
        <v>0</v>
      </c>
      <c r="AV3677">
        <f t="shared" si="639"/>
        <v>3674</v>
      </c>
      <c r="AW3677">
        <f t="shared" si="638"/>
        <v>0</v>
      </c>
    </row>
    <row r="3678" spans="5:49" x14ac:dyDescent="0.25">
      <c r="E3678" s="47">
        <f t="shared" si="631"/>
        <v>0</v>
      </c>
      <c r="F3678" s="45">
        <f t="shared" si="632"/>
        <v>0</v>
      </c>
      <c r="G3678" s="45" t="e">
        <f t="shared" si="633"/>
        <v>#DIV/0!</v>
      </c>
      <c r="H3678" s="45" t="e">
        <f t="shared" si="634"/>
        <v>#DIV/0!</v>
      </c>
      <c r="AN3678">
        <f t="shared" si="640"/>
        <v>0</v>
      </c>
      <c r="AO3678">
        <f t="shared" si="635"/>
        <v>0</v>
      </c>
      <c r="AP3678">
        <f t="shared" si="636"/>
        <v>0</v>
      </c>
      <c r="AQ3678">
        <f t="shared" si="637"/>
        <v>0</v>
      </c>
      <c r="AV3678">
        <f t="shared" si="639"/>
        <v>3675</v>
      </c>
      <c r="AW3678">
        <f t="shared" si="638"/>
        <v>0</v>
      </c>
    </row>
    <row r="3679" spans="5:49" x14ac:dyDescent="0.25">
      <c r="E3679" s="47">
        <f t="shared" si="631"/>
        <v>0</v>
      </c>
      <c r="F3679" s="45">
        <f t="shared" si="632"/>
        <v>0</v>
      </c>
      <c r="G3679" s="45" t="e">
        <f t="shared" si="633"/>
        <v>#DIV/0!</v>
      </c>
      <c r="H3679" s="45" t="e">
        <f t="shared" si="634"/>
        <v>#DIV/0!</v>
      </c>
      <c r="AN3679">
        <f t="shared" si="640"/>
        <v>0</v>
      </c>
      <c r="AO3679">
        <f t="shared" si="635"/>
        <v>0</v>
      </c>
      <c r="AP3679">
        <f t="shared" si="636"/>
        <v>0</v>
      </c>
      <c r="AQ3679">
        <f t="shared" si="637"/>
        <v>0</v>
      </c>
      <c r="AV3679">
        <f t="shared" si="639"/>
        <v>3676</v>
      </c>
      <c r="AW3679">
        <f t="shared" si="638"/>
        <v>0</v>
      </c>
    </row>
    <row r="3680" spans="5:49" x14ac:dyDescent="0.25">
      <c r="E3680" s="47">
        <f t="shared" si="631"/>
        <v>0</v>
      </c>
      <c r="F3680" s="45">
        <f t="shared" si="632"/>
        <v>0</v>
      </c>
      <c r="G3680" s="45" t="e">
        <f t="shared" si="633"/>
        <v>#DIV/0!</v>
      </c>
      <c r="H3680" s="45" t="e">
        <f t="shared" si="634"/>
        <v>#DIV/0!</v>
      </c>
      <c r="AN3680">
        <f t="shared" si="640"/>
        <v>0</v>
      </c>
      <c r="AO3680">
        <f t="shared" si="635"/>
        <v>0</v>
      </c>
      <c r="AP3680">
        <f t="shared" si="636"/>
        <v>0</v>
      </c>
      <c r="AQ3680">
        <f t="shared" si="637"/>
        <v>0</v>
      </c>
      <c r="AV3680">
        <f t="shared" si="639"/>
        <v>3677</v>
      </c>
      <c r="AW3680">
        <f t="shared" si="638"/>
        <v>0</v>
      </c>
    </row>
    <row r="3681" spans="5:49" x14ac:dyDescent="0.25">
      <c r="E3681" s="47">
        <f t="shared" si="631"/>
        <v>0</v>
      </c>
      <c r="F3681" s="45">
        <f t="shared" si="632"/>
        <v>0</v>
      </c>
      <c r="G3681" s="45" t="e">
        <f t="shared" si="633"/>
        <v>#DIV/0!</v>
      </c>
      <c r="H3681" s="45" t="e">
        <f t="shared" si="634"/>
        <v>#DIV/0!</v>
      </c>
      <c r="AN3681">
        <f t="shared" si="640"/>
        <v>0</v>
      </c>
      <c r="AO3681">
        <f t="shared" si="635"/>
        <v>0</v>
      </c>
      <c r="AP3681">
        <f t="shared" si="636"/>
        <v>0</v>
      </c>
      <c r="AQ3681">
        <f t="shared" si="637"/>
        <v>0</v>
      </c>
      <c r="AV3681">
        <f t="shared" si="639"/>
        <v>3678</v>
      </c>
      <c r="AW3681">
        <f t="shared" si="638"/>
        <v>0</v>
      </c>
    </row>
    <row r="3682" spans="5:49" x14ac:dyDescent="0.25">
      <c r="E3682" s="47">
        <f t="shared" si="631"/>
        <v>0</v>
      </c>
      <c r="F3682" s="45">
        <f t="shared" si="632"/>
        <v>0</v>
      </c>
      <c r="G3682" s="45" t="e">
        <f t="shared" si="633"/>
        <v>#DIV/0!</v>
      </c>
      <c r="H3682" s="45" t="e">
        <f t="shared" si="634"/>
        <v>#DIV/0!</v>
      </c>
      <c r="AN3682">
        <f t="shared" si="640"/>
        <v>0</v>
      </c>
      <c r="AO3682">
        <f t="shared" si="635"/>
        <v>0</v>
      </c>
      <c r="AP3682">
        <f t="shared" si="636"/>
        <v>0</v>
      </c>
      <c r="AQ3682">
        <f t="shared" si="637"/>
        <v>0</v>
      </c>
      <c r="AV3682">
        <f t="shared" si="639"/>
        <v>3679</v>
      </c>
      <c r="AW3682">
        <f t="shared" si="638"/>
        <v>0</v>
      </c>
    </row>
    <row r="3683" spans="5:49" x14ac:dyDescent="0.25">
      <c r="E3683" s="47">
        <f t="shared" si="631"/>
        <v>0</v>
      </c>
      <c r="F3683" s="45">
        <f t="shared" si="632"/>
        <v>0</v>
      </c>
      <c r="G3683" s="45" t="e">
        <f t="shared" si="633"/>
        <v>#DIV/0!</v>
      </c>
      <c r="H3683" s="45" t="e">
        <f t="shared" si="634"/>
        <v>#DIV/0!</v>
      </c>
      <c r="AN3683">
        <f t="shared" si="640"/>
        <v>0</v>
      </c>
      <c r="AO3683">
        <f t="shared" si="635"/>
        <v>0</v>
      </c>
      <c r="AP3683">
        <f t="shared" si="636"/>
        <v>0</v>
      </c>
      <c r="AQ3683">
        <f t="shared" si="637"/>
        <v>0</v>
      </c>
      <c r="AV3683">
        <f t="shared" si="639"/>
        <v>3680</v>
      </c>
      <c r="AW3683">
        <f t="shared" si="638"/>
        <v>0</v>
      </c>
    </row>
    <row r="3684" spans="5:49" x14ac:dyDescent="0.25">
      <c r="E3684" s="47">
        <f t="shared" si="631"/>
        <v>0</v>
      </c>
      <c r="F3684" s="45">
        <f t="shared" si="632"/>
        <v>0</v>
      </c>
      <c r="G3684" s="45" t="e">
        <f t="shared" si="633"/>
        <v>#DIV/0!</v>
      </c>
      <c r="H3684" s="45" t="e">
        <f t="shared" si="634"/>
        <v>#DIV/0!</v>
      </c>
      <c r="AN3684">
        <f t="shared" si="640"/>
        <v>0</v>
      </c>
      <c r="AO3684">
        <f t="shared" si="635"/>
        <v>0</v>
      </c>
      <c r="AP3684">
        <f t="shared" si="636"/>
        <v>0</v>
      </c>
      <c r="AQ3684">
        <f t="shared" si="637"/>
        <v>0</v>
      </c>
      <c r="AV3684">
        <f t="shared" si="639"/>
        <v>3681</v>
      </c>
      <c r="AW3684">
        <f t="shared" si="638"/>
        <v>0</v>
      </c>
    </row>
    <row r="3685" spans="5:49" x14ac:dyDescent="0.25">
      <c r="E3685" s="47">
        <f t="shared" si="631"/>
        <v>0</v>
      </c>
      <c r="F3685" s="45">
        <f t="shared" si="632"/>
        <v>0</v>
      </c>
      <c r="G3685" s="45" t="e">
        <f t="shared" si="633"/>
        <v>#DIV/0!</v>
      </c>
      <c r="H3685" s="45" t="e">
        <f t="shared" si="634"/>
        <v>#DIV/0!</v>
      </c>
      <c r="AN3685">
        <f t="shared" si="640"/>
        <v>0</v>
      </c>
      <c r="AO3685">
        <f t="shared" si="635"/>
        <v>0</v>
      </c>
      <c r="AP3685">
        <f t="shared" si="636"/>
        <v>0</v>
      </c>
      <c r="AQ3685">
        <f t="shared" si="637"/>
        <v>0</v>
      </c>
      <c r="AV3685">
        <f t="shared" si="639"/>
        <v>3682</v>
      </c>
      <c r="AW3685">
        <f t="shared" si="638"/>
        <v>0</v>
      </c>
    </row>
    <row r="3686" spans="5:49" x14ac:dyDescent="0.25">
      <c r="E3686" s="47">
        <f t="shared" si="631"/>
        <v>0</v>
      </c>
      <c r="F3686" s="45">
        <f t="shared" si="632"/>
        <v>0</v>
      </c>
      <c r="G3686" s="45" t="e">
        <f t="shared" si="633"/>
        <v>#DIV/0!</v>
      </c>
      <c r="H3686" s="45" t="e">
        <f t="shared" si="634"/>
        <v>#DIV/0!</v>
      </c>
      <c r="AN3686">
        <f t="shared" si="640"/>
        <v>0</v>
      </c>
      <c r="AO3686">
        <f t="shared" si="635"/>
        <v>0</v>
      </c>
      <c r="AP3686">
        <f t="shared" si="636"/>
        <v>0</v>
      </c>
      <c r="AQ3686">
        <f t="shared" si="637"/>
        <v>0</v>
      </c>
      <c r="AV3686">
        <f t="shared" si="639"/>
        <v>3683</v>
      </c>
      <c r="AW3686">
        <f t="shared" si="638"/>
        <v>0</v>
      </c>
    </row>
    <row r="3687" spans="5:49" x14ac:dyDescent="0.25">
      <c r="E3687" s="47">
        <f t="shared" si="631"/>
        <v>0</v>
      </c>
      <c r="F3687" s="45">
        <f t="shared" si="632"/>
        <v>0</v>
      </c>
      <c r="G3687" s="45" t="e">
        <f t="shared" si="633"/>
        <v>#DIV/0!</v>
      </c>
      <c r="H3687" s="45" t="e">
        <f t="shared" si="634"/>
        <v>#DIV/0!</v>
      </c>
      <c r="AN3687">
        <f t="shared" si="640"/>
        <v>0</v>
      </c>
      <c r="AO3687">
        <f t="shared" si="635"/>
        <v>0</v>
      </c>
      <c r="AP3687">
        <f t="shared" si="636"/>
        <v>0</v>
      </c>
      <c r="AQ3687">
        <f t="shared" si="637"/>
        <v>0</v>
      </c>
      <c r="AV3687">
        <f t="shared" si="639"/>
        <v>3684</v>
      </c>
      <c r="AW3687">
        <f t="shared" si="638"/>
        <v>0</v>
      </c>
    </row>
    <row r="3688" spans="5:49" x14ac:dyDescent="0.25">
      <c r="E3688" s="47">
        <f t="shared" si="631"/>
        <v>0</v>
      </c>
      <c r="F3688" s="45">
        <f t="shared" si="632"/>
        <v>0</v>
      </c>
      <c r="G3688" s="45" t="e">
        <f t="shared" si="633"/>
        <v>#DIV/0!</v>
      </c>
      <c r="H3688" s="45" t="e">
        <f t="shared" si="634"/>
        <v>#DIV/0!</v>
      </c>
      <c r="AN3688">
        <f t="shared" si="640"/>
        <v>0</v>
      </c>
      <c r="AO3688">
        <f t="shared" si="635"/>
        <v>0</v>
      </c>
      <c r="AP3688">
        <f t="shared" si="636"/>
        <v>0</v>
      </c>
      <c r="AQ3688">
        <f t="shared" si="637"/>
        <v>0</v>
      </c>
      <c r="AV3688">
        <f t="shared" si="639"/>
        <v>3685</v>
      </c>
      <c r="AW3688">
        <f t="shared" si="638"/>
        <v>0</v>
      </c>
    </row>
    <row r="3689" spans="5:49" x14ac:dyDescent="0.25">
      <c r="E3689" s="47">
        <f t="shared" si="631"/>
        <v>0</v>
      </c>
      <c r="F3689" s="45">
        <f t="shared" si="632"/>
        <v>0</v>
      </c>
      <c r="G3689" s="45" t="e">
        <f t="shared" si="633"/>
        <v>#DIV/0!</v>
      </c>
      <c r="H3689" s="45" t="e">
        <f t="shared" si="634"/>
        <v>#DIV/0!</v>
      </c>
      <c r="AN3689">
        <f t="shared" si="640"/>
        <v>0</v>
      </c>
      <c r="AO3689">
        <f t="shared" si="635"/>
        <v>0</v>
      </c>
      <c r="AP3689">
        <f t="shared" si="636"/>
        <v>0</v>
      </c>
      <c r="AQ3689">
        <f t="shared" si="637"/>
        <v>0</v>
      </c>
      <c r="AV3689">
        <f t="shared" si="639"/>
        <v>3686</v>
      </c>
      <c r="AW3689">
        <f t="shared" si="638"/>
        <v>0</v>
      </c>
    </row>
    <row r="3690" spans="5:49" x14ac:dyDescent="0.25">
      <c r="E3690" s="47">
        <f t="shared" si="631"/>
        <v>0</v>
      </c>
      <c r="F3690" s="45">
        <f t="shared" si="632"/>
        <v>0</v>
      </c>
      <c r="G3690" s="45" t="e">
        <f t="shared" si="633"/>
        <v>#DIV/0!</v>
      </c>
      <c r="H3690" s="45" t="e">
        <f t="shared" si="634"/>
        <v>#DIV/0!</v>
      </c>
      <c r="AN3690">
        <f t="shared" si="640"/>
        <v>0</v>
      </c>
      <c r="AO3690">
        <f t="shared" si="635"/>
        <v>0</v>
      </c>
      <c r="AP3690">
        <f t="shared" si="636"/>
        <v>0</v>
      </c>
      <c r="AQ3690">
        <f t="shared" si="637"/>
        <v>0</v>
      </c>
      <c r="AV3690">
        <f t="shared" si="639"/>
        <v>3687</v>
      </c>
      <c r="AW3690">
        <f t="shared" si="638"/>
        <v>0</v>
      </c>
    </row>
    <row r="3691" spans="5:49" x14ac:dyDescent="0.25">
      <c r="E3691" s="47">
        <f t="shared" si="631"/>
        <v>0</v>
      </c>
      <c r="F3691" s="45">
        <f t="shared" si="632"/>
        <v>0</v>
      </c>
      <c r="G3691" s="45" t="e">
        <f t="shared" si="633"/>
        <v>#DIV/0!</v>
      </c>
      <c r="H3691" s="45" t="e">
        <f t="shared" si="634"/>
        <v>#DIV/0!</v>
      </c>
      <c r="AN3691">
        <f t="shared" si="640"/>
        <v>0</v>
      </c>
      <c r="AO3691">
        <f t="shared" si="635"/>
        <v>0</v>
      </c>
      <c r="AP3691">
        <f t="shared" si="636"/>
        <v>0</v>
      </c>
      <c r="AQ3691">
        <f t="shared" si="637"/>
        <v>0</v>
      </c>
      <c r="AV3691">
        <f t="shared" si="639"/>
        <v>3688</v>
      </c>
      <c r="AW3691">
        <f t="shared" si="638"/>
        <v>0</v>
      </c>
    </row>
    <row r="3692" spans="5:49" x14ac:dyDescent="0.25">
      <c r="E3692" s="47">
        <f t="shared" si="631"/>
        <v>0</v>
      </c>
      <c r="F3692" s="45">
        <f t="shared" si="632"/>
        <v>0</v>
      </c>
      <c r="G3692" s="45" t="e">
        <f t="shared" si="633"/>
        <v>#DIV/0!</v>
      </c>
      <c r="H3692" s="45" t="e">
        <f t="shared" si="634"/>
        <v>#DIV/0!</v>
      </c>
      <c r="AN3692">
        <f t="shared" si="640"/>
        <v>0</v>
      </c>
      <c r="AO3692">
        <f t="shared" si="635"/>
        <v>0</v>
      </c>
      <c r="AP3692">
        <f t="shared" si="636"/>
        <v>0</v>
      </c>
      <c r="AQ3692">
        <f t="shared" si="637"/>
        <v>0</v>
      </c>
      <c r="AV3692">
        <f t="shared" si="639"/>
        <v>3689</v>
      </c>
      <c r="AW3692">
        <f t="shared" si="638"/>
        <v>0</v>
      </c>
    </row>
    <row r="3693" spans="5:49" x14ac:dyDescent="0.25">
      <c r="E3693" s="47">
        <f t="shared" si="631"/>
        <v>0</v>
      </c>
      <c r="F3693" s="45">
        <f t="shared" si="632"/>
        <v>0</v>
      </c>
      <c r="G3693" s="45" t="e">
        <f t="shared" si="633"/>
        <v>#DIV/0!</v>
      </c>
      <c r="H3693" s="45" t="e">
        <f t="shared" si="634"/>
        <v>#DIV/0!</v>
      </c>
      <c r="AN3693">
        <f t="shared" si="640"/>
        <v>0</v>
      </c>
      <c r="AO3693">
        <f t="shared" si="635"/>
        <v>0</v>
      </c>
      <c r="AP3693">
        <f t="shared" si="636"/>
        <v>0</v>
      </c>
      <c r="AQ3693">
        <f t="shared" si="637"/>
        <v>0</v>
      </c>
      <c r="AV3693">
        <f t="shared" si="639"/>
        <v>3690</v>
      </c>
      <c r="AW3693">
        <f t="shared" si="638"/>
        <v>0</v>
      </c>
    </row>
    <row r="3694" spans="5:49" x14ac:dyDescent="0.25">
      <c r="E3694" s="47">
        <f t="shared" si="631"/>
        <v>0</v>
      </c>
      <c r="F3694" s="45">
        <f t="shared" si="632"/>
        <v>0</v>
      </c>
      <c r="G3694" s="45" t="e">
        <f t="shared" si="633"/>
        <v>#DIV/0!</v>
      </c>
      <c r="H3694" s="45" t="e">
        <f t="shared" si="634"/>
        <v>#DIV/0!</v>
      </c>
      <c r="AN3694">
        <f t="shared" si="640"/>
        <v>0</v>
      </c>
      <c r="AO3694">
        <f t="shared" si="635"/>
        <v>0</v>
      </c>
      <c r="AP3694">
        <f t="shared" si="636"/>
        <v>0</v>
      </c>
      <c r="AQ3694">
        <f t="shared" si="637"/>
        <v>0</v>
      </c>
      <c r="AV3694">
        <f t="shared" si="639"/>
        <v>3691</v>
      </c>
      <c r="AW3694">
        <f t="shared" si="638"/>
        <v>0</v>
      </c>
    </row>
    <row r="3695" spans="5:49" x14ac:dyDescent="0.25">
      <c r="E3695" s="47">
        <f t="shared" si="631"/>
        <v>0</v>
      </c>
      <c r="F3695" s="45">
        <f t="shared" si="632"/>
        <v>0</v>
      </c>
      <c r="G3695" s="45" t="e">
        <f t="shared" si="633"/>
        <v>#DIV/0!</v>
      </c>
      <c r="H3695" s="45" t="e">
        <f t="shared" si="634"/>
        <v>#DIV/0!</v>
      </c>
      <c r="AN3695">
        <f t="shared" si="640"/>
        <v>0</v>
      </c>
      <c r="AO3695">
        <f t="shared" si="635"/>
        <v>0</v>
      </c>
      <c r="AP3695">
        <f t="shared" si="636"/>
        <v>0</v>
      </c>
      <c r="AQ3695">
        <f t="shared" si="637"/>
        <v>0</v>
      </c>
      <c r="AV3695">
        <f t="shared" si="639"/>
        <v>3692</v>
      </c>
      <c r="AW3695">
        <f t="shared" si="638"/>
        <v>0</v>
      </c>
    </row>
    <row r="3696" spans="5:49" x14ac:dyDescent="0.25">
      <c r="E3696" s="47">
        <f t="shared" si="631"/>
        <v>0</v>
      </c>
      <c r="F3696" s="45">
        <f t="shared" si="632"/>
        <v>0</v>
      </c>
      <c r="G3696" s="45" t="e">
        <f t="shared" si="633"/>
        <v>#DIV/0!</v>
      </c>
      <c r="H3696" s="45" t="e">
        <f t="shared" si="634"/>
        <v>#DIV/0!</v>
      </c>
      <c r="AN3696">
        <f t="shared" si="640"/>
        <v>0</v>
      </c>
      <c r="AO3696">
        <f t="shared" si="635"/>
        <v>0</v>
      </c>
      <c r="AP3696">
        <f t="shared" si="636"/>
        <v>0</v>
      </c>
      <c r="AQ3696">
        <f t="shared" si="637"/>
        <v>0</v>
      </c>
      <c r="AV3696">
        <f t="shared" si="639"/>
        <v>3693</v>
      </c>
      <c r="AW3696">
        <f t="shared" si="638"/>
        <v>0</v>
      </c>
    </row>
    <row r="3697" spans="5:49" x14ac:dyDescent="0.25">
      <c r="E3697" s="47">
        <f t="shared" si="631"/>
        <v>0</v>
      </c>
      <c r="F3697" s="45">
        <f t="shared" si="632"/>
        <v>0</v>
      </c>
      <c r="G3697" s="45" t="e">
        <f t="shared" si="633"/>
        <v>#DIV/0!</v>
      </c>
      <c r="H3697" s="45" t="e">
        <f t="shared" si="634"/>
        <v>#DIV/0!</v>
      </c>
      <c r="AN3697">
        <f t="shared" si="640"/>
        <v>0</v>
      </c>
      <c r="AO3697">
        <f t="shared" si="635"/>
        <v>0</v>
      </c>
      <c r="AP3697">
        <f t="shared" si="636"/>
        <v>0</v>
      </c>
      <c r="AQ3697">
        <f t="shared" si="637"/>
        <v>0</v>
      </c>
      <c r="AV3697">
        <f t="shared" si="639"/>
        <v>3694</v>
      </c>
      <c r="AW3697">
        <f t="shared" si="638"/>
        <v>0</v>
      </c>
    </row>
    <row r="3698" spans="5:49" x14ac:dyDescent="0.25">
      <c r="E3698" s="47">
        <f t="shared" si="631"/>
        <v>0</v>
      </c>
      <c r="F3698" s="45">
        <f t="shared" si="632"/>
        <v>0</v>
      </c>
      <c r="G3698" s="45" t="e">
        <f t="shared" si="633"/>
        <v>#DIV/0!</v>
      </c>
      <c r="H3698" s="45" t="e">
        <f t="shared" si="634"/>
        <v>#DIV/0!</v>
      </c>
      <c r="AN3698">
        <f t="shared" si="640"/>
        <v>0</v>
      </c>
      <c r="AO3698">
        <f t="shared" si="635"/>
        <v>0</v>
      </c>
      <c r="AP3698">
        <f t="shared" si="636"/>
        <v>0</v>
      </c>
      <c r="AQ3698">
        <f t="shared" si="637"/>
        <v>0</v>
      </c>
      <c r="AV3698">
        <f t="shared" si="639"/>
        <v>3695</v>
      </c>
      <c r="AW3698">
        <f t="shared" si="638"/>
        <v>0</v>
      </c>
    </row>
    <row r="3699" spans="5:49" x14ac:dyDescent="0.25">
      <c r="E3699" s="47">
        <f t="shared" si="631"/>
        <v>0</v>
      </c>
      <c r="F3699" s="45">
        <f t="shared" si="632"/>
        <v>0</v>
      </c>
      <c r="G3699" s="45" t="e">
        <f t="shared" si="633"/>
        <v>#DIV/0!</v>
      </c>
      <c r="H3699" s="45" t="e">
        <f t="shared" si="634"/>
        <v>#DIV/0!</v>
      </c>
      <c r="AN3699">
        <f t="shared" si="640"/>
        <v>0</v>
      </c>
      <c r="AO3699">
        <f t="shared" si="635"/>
        <v>0</v>
      </c>
      <c r="AP3699">
        <f t="shared" si="636"/>
        <v>0</v>
      </c>
      <c r="AQ3699">
        <f t="shared" si="637"/>
        <v>0</v>
      </c>
      <c r="AV3699">
        <f t="shared" si="639"/>
        <v>3696</v>
      </c>
      <c r="AW3699">
        <f t="shared" si="638"/>
        <v>0</v>
      </c>
    </row>
    <row r="3700" spans="5:49" x14ac:dyDescent="0.25">
      <c r="E3700" s="47">
        <f t="shared" si="631"/>
        <v>0</v>
      </c>
      <c r="F3700" s="45">
        <f t="shared" si="632"/>
        <v>0</v>
      </c>
      <c r="G3700" s="45" t="e">
        <f t="shared" si="633"/>
        <v>#DIV/0!</v>
      </c>
      <c r="H3700" s="45" t="e">
        <f t="shared" si="634"/>
        <v>#DIV/0!</v>
      </c>
      <c r="AN3700">
        <f t="shared" si="640"/>
        <v>0</v>
      </c>
      <c r="AO3700">
        <f t="shared" si="635"/>
        <v>0</v>
      </c>
      <c r="AP3700">
        <f t="shared" si="636"/>
        <v>0</v>
      </c>
      <c r="AQ3700">
        <f t="shared" si="637"/>
        <v>0</v>
      </c>
      <c r="AV3700">
        <f t="shared" si="639"/>
        <v>3697</v>
      </c>
      <c r="AW3700">
        <f t="shared" si="638"/>
        <v>0</v>
      </c>
    </row>
    <row r="3701" spans="5:49" x14ac:dyDescent="0.25">
      <c r="E3701" s="47">
        <f t="shared" si="631"/>
        <v>0</v>
      </c>
      <c r="F3701" s="45">
        <f t="shared" si="632"/>
        <v>0</v>
      </c>
      <c r="G3701" s="45" t="e">
        <f t="shared" si="633"/>
        <v>#DIV/0!</v>
      </c>
      <c r="H3701" s="45" t="e">
        <f t="shared" si="634"/>
        <v>#DIV/0!</v>
      </c>
      <c r="AN3701">
        <f t="shared" si="640"/>
        <v>0</v>
      </c>
      <c r="AO3701">
        <f t="shared" si="635"/>
        <v>0</v>
      </c>
      <c r="AP3701">
        <f t="shared" si="636"/>
        <v>0</v>
      </c>
      <c r="AQ3701">
        <f t="shared" si="637"/>
        <v>0</v>
      </c>
      <c r="AV3701">
        <f t="shared" si="639"/>
        <v>3698</v>
      </c>
      <c r="AW3701">
        <f t="shared" si="638"/>
        <v>0</v>
      </c>
    </row>
    <row r="3702" spans="5:49" x14ac:dyDescent="0.25">
      <c r="E3702" s="47">
        <f t="shared" si="631"/>
        <v>0</v>
      </c>
      <c r="F3702" s="45">
        <f t="shared" si="632"/>
        <v>0</v>
      </c>
      <c r="G3702" s="45" t="e">
        <f t="shared" si="633"/>
        <v>#DIV/0!</v>
      </c>
      <c r="H3702" s="45" t="e">
        <f t="shared" si="634"/>
        <v>#DIV/0!</v>
      </c>
      <c r="AN3702">
        <f t="shared" si="640"/>
        <v>0</v>
      </c>
      <c r="AO3702">
        <f t="shared" si="635"/>
        <v>0</v>
      </c>
      <c r="AP3702">
        <f t="shared" si="636"/>
        <v>0</v>
      </c>
      <c r="AQ3702">
        <f t="shared" si="637"/>
        <v>0</v>
      </c>
      <c r="AV3702">
        <f t="shared" si="639"/>
        <v>3699</v>
      </c>
      <c r="AW3702">
        <f t="shared" si="638"/>
        <v>0</v>
      </c>
    </row>
    <row r="3703" spans="5:49" x14ac:dyDescent="0.25">
      <c r="E3703" s="47">
        <f t="shared" si="631"/>
        <v>0</v>
      </c>
      <c r="F3703" s="45">
        <f t="shared" si="632"/>
        <v>0</v>
      </c>
      <c r="G3703" s="45" t="e">
        <f t="shared" si="633"/>
        <v>#DIV/0!</v>
      </c>
      <c r="H3703" s="45" t="e">
        <f t="shared" si="634"/>
        <v>#DIV/0!</v>
      </c>
      <c r="AN3703">
        <f t="shared" si="640"/>
        <v>0</v>
      </c>
      <c r="AO3703">
        <f t="shared" si="635"/>
        <v>0</v>
      </c>
      <c r="AP3703">
        <f t="shared" si="636"/>
        <v>0</v>
      </c>
      <c r="AQ3703">
        <f t="shared" si="637"/>
        <v>0</v>
      </c>
      <c r="AV3703">
        <f t="shared" si="639"/>
        <v>3700</v>
      </c>
      <c r="AW3703">
        <f t="shared" si="638"/>
        <v>0</v>
      </c>
    </row>
    <row r="3704" spans="5:49" x14ac:dyDescent="0.25">
      <c r="E3704" s="47">
        <f t="shared" si="631"/>
        <v>0</v>
      </c>
      <c r="F3704" s="45">
        <f t="shared" si="632"/>
        <v>0</v>
      </c>
      <c r="G3704" s="45" t="e">
        <f t="shared" si="633"/>
        <v>#DIV/0!</v>
      </c>
      <c r="H3704" s="45" t="e">
        <f t="shared" si="634"/>
        <v>#DIV/0!</v>
      </c>
      <c r="AN3704">
        <f t="shared" si="640"/>
        <v>0</v>
      </c>
      <c r="AO3704">
        <f t="shared" si="635"/>
        <v>0</v>
      </c>
      <c r="AP3704">
        <f t="shared" si="636"/>
        <v>0</v>
      </c>
      <c r="AQ3704">
        <f t="shared" si="637"/>
        <v>0</v>
      </c>
      <c r="AV3704">
        <f t="shared" si="639"/>
        <v>3701</v>
      </c>
      <c r="AW3704">
        <f t="shared" si="638"/>
        <v>0</v>
      </c>
    </row>
    <row r="3705" spans="5:49" x14ac:dyDescent="0.25">
      <c r="E3705" s="47">
        <f t="shared" si="631"/>
        <v>0</v>
      </c>
      <c r="F3705" s="45">
        <f t="shared" si="632"/>
        <v>0</v>
      </c>
      <c r="G3705" s="45" t="e">
        <f t="shared" si="633"/>
        <v>#DIV/0!</v>
      </c>
      <c r="H3705" s="45" t="e">
        <f t="shared" si="634"/>
        <v>#DIV/0!</v>
      </c>
      <c r="AN3705">
        <f t="shared" si="640"/>
        <v>0</v>
      </c>
      <c r="AO3705">
        <f t="shared" si="635"/>
        <v>0</v>
      </c>
      <c r="AP3705">
        <f t="shared" si="636"/>
        <v>0</v>
      </c>
      <c r="AQ3705">
        <f t="shared" si="637"/>
        <v>0</v>
      </c>
      <c r="AV3705">
        <f t="shared" si="639"/>
        <v>3702</v>
      </c>
      <c r="AW3705">
        <f t="shared" si="638"/>
        <v>0</v>
      </c>
    </row>
    <row r="3706" spans="5:49" x14ac:dyDescent="0.25">
      <c r="E3706" s="47">
        <f t="shared" si="631"/>
        <v>0</v>
      </c>
      <c r="F3706" s="45">
        <f t="shared" si="632"/>
        <v>0</v>
      </c>
      <c r="G3706" s="45" t="e">
        <f t="shared" si="633"/>
        <v>#DIV/0!</v>
      </c>
      <c r="H3706" s="45" t="e">
        <f t="shared" si="634"/>
        <v>#DIV/0!</v>
      </c>
      <c r="AN3706">
        <f t="shared" si="640"/>
        <v>0</v>
      </c>
      <c r="AO3706">
        <f t="shared" si="635"/>
        <v>0</v>
      </c>
      <c r="AP3706">
        <f t="shared" si="636"/>
        <v>0</v>
      </c>
      <c r="AQ3706">
        <f t="shared" si="637"/>
        <v>0</v>
      </c>
      <c r="AV3706">
        <f t="shared" si="639"/>
        <v>3703</v>
      </c>
      <c r="AW3706">
        <f t="shared" si="638"/>
        <v>0</v>
      </c>
    </row>
    <row r="3707" spans="5:49" x14ac:dyDescent="0.25">
      <c r="E3707" s="47">
        <f t="shared" si="631"/>
        <v>0</v>
      </c>
      <c r="F3707" s="45">
        <f t="shared" si="632"/>
        <v>0</v>
      </c>
      <c r="G3707" s="45" t="e">
        <f t="shared" si="633"/>
        <v>#DIV/0!</v>
      </c>
      <c r="H3707" s="45" t="e">
        <f t="shared" si="634"/>
        <v>#DIV/0!</v>
      </c>
      <c r="AN3707">
        <f t="shared" si="640"/>
        <v>0</v>
      </c>
      <c r="AO3707">
        <f t="shared" si="635"/>
        <v>0</v>
      </c>
      <c r="AP3707">
        <f t="shared" si="636"/>
        <v>0</v>
      </c>
      <c r="AQ3707">
        <f t="shared" si="637"/>
        <v>0</v>
      </c>
      <c r="AV3707">
        <f t="shared" si="639"/>
        <v>3704</v>
      </c>
      <c r="AW3707">
        <f t="shared" si="638"/>
        <v>0</v>
      </c>
    </row>
    <row r="3708" spans="5:49" x14ac:dyDescent="0.25">
      <c r="E3708" s="47">
        <f t="shared" si="631"/>
        <v>0</v>
      </c>
      <c r="F3708" s="45">
        <f t="shared" si="632"/>
        <v>0</v>
      </c>
      <c r="G3708" s="45" t="e">
        <f t="shared" si="633"/>
        <v>#DIV/0!</v>
      </c>
      <c r="H3708" s="45" t="e">
        <f t="shared" si="634"/>
        <v>#DIV/0!</v>
      </c>
      <c r="AN3708">
        <f t="shared" si="640"/>
        <v>0</v>
      </c>
      <c r="AO3708">
        <f t="shared" si="635"/>
        <v>0</v>
      </c>
      <c r="AP3708">
        <f t="shared" si="636"/>
        <v>0</v>
      </c>
      <c r="AQ3708">
        <f t="shared" si="637"/>
        <v>0</v>
      </c>
      <c r="AV3708">
        <f t="shared" si="639"/>
        <v>3705</v>
      </c>
      <c r="AW3708">
        <f t="shared" si="638"/>
        <v>0</v>
      </c>
    </row>
    <row r="3709" spans="5:49" x14ac:dyDescent="0.25">
      <c r="E3709" s="47">
        <f t="shared" si="631"/>
        <v>0</v>
      </c>
      <c r="F3709" s="45">
        <f t="shared" si="632"/>
        <v>0</v>
      </c>
      <c r="G3709" s="45" t="e">
        <f t="shared" si="633"/>
        <v>#DIV/0!</v>
      </c>
      <c r="H3709" s="45" t="e">
        <f t="shared" si="634"/>
        <v>#DIV/0!</v>
      </c>
      <c r="AN3709">
        <f t="shared" si="640"/>
        <v>0</v>
      </c>
      <c r="AO3709">
        <f t="shared" si="635"/>
        <v>0</v>
      </c>
      <c r="AP3709">
        <f t="shared" si="636"/>
        <v>0</v>
      </c>
      <c r="AQ3709">
        <f t="shared" si="637"/>
        <v>0</v>
      </c>
      <c r="AV3709">
        <f t="shared" si="639"/>
        <v>3706</v>
      </c>
      <c r="AW3709">
        <f t="shared" si="638"/>
        <v>0</v>
      </c>
    </row>
    <row r="3710" spans="5:49" x14ac:dyDescent="0.25">
      <c r="E3710" s="47">
        <f t="shared" si="631"/>
        <v>0</v>
      </c>
      <c r="F3710" s="45">
        <f t="shared" si="632"/>
        <v>0</v>
      </c>
      <c r="G3710" s="45" t="e">
        <f t="shared" si="633"/>
        <v>#DIV/0!</v>
      </c>
      <c r="H3710" s="45" t="e">
        <f t="shared" si="634"/>
        <v>#DIV/0!</v>
      </c>
      <c r="AN3710">
        <f t="shared" si="640"/>
        <v>0</v>
      </c>
      <c r="AO3710">
        <f t="shared" si="635"/>
        <v>0</v>
      </c>
      <c r="AP3710">
        <f t="shared" si="636"/>
        <v>0</v>
      </c>
      <c r="AQ3710">
        <f t="shared" si="637"/>
        <v>0</v>
      </c>
      <c r="AV3710">
        <f t="shared" si="639"/>
        <v>3707</v>
      </c>
      <c r="AW3710">
        <f t="shared" si="638"/>
        <v>0</v>
      </c>
    </row>
    <row r="3711" spans="5:49" x14ac:dyDescent="0.25">
      <c r="E3711" s="47">
        <f t="shared" si="631"/>
        <v>0</v>
      </c>
      <c r="F3711" s="45">
        <f t="shared" si="632"/>
        <v>0</v>
      </c>
      <c r="G3711" s="45" t="e">
        <f t="shared" si="633"/>
        <v>#DIV/0!</v>
      </c>
      <c r="H3711" s="45" t="e">
        <f t="shared" si="634"/>
        <v>#DIV/0!</v>
      </c>
      <c r="AN3711">
        <f t="shared" si="640"/>
        <v>0</v>
      </c>
      <c r="AO3711">
        <f t="shared" si="635"/>
        <v>0</v>
      </c>
      <c r="AP3711">
        <f t="shared" si="636"/>
        <v>0</v>
      </c>
      <c r="AQ3711">
        <f t="shared" si="637"/>
        <v>0</v>
      </c>
      <c r="AV3711">
        <f t="shared" si="639"/>
        <v>3708</v>
      </c>
      <c r="AW3711">
        <f t="shared" si="638"/>
        <v>0</v>
      </c>
    </row>
    <row r="3712" spans="5:49" x14ac:dyDescent="0.25">
      <c r="E3712" s="47">
        <f t="shared" si="631"/>
        <v>0</v>
      </c>
      <c r="F3712" s="45">
        <f t="shared" si="632"/>
        <v>0</v>
      </c>
      <c r="G3712" s="45" t="e">
        <f t="shared" si="633"/>
        <v>#DIV/0!</v>
      </c>
      <c r="H3712" s="45" t="e">
        <f t="shared" si="634"/>
        <v>#DIV/0!</v>
      </c>
      <c r="AN3712">
        <f t="shared" si="640"/>
        <v>0</v>
      </c>
      <c r="AO3712">
        <f t="shared" si="635"/>
        <v>0</v>
      </c>
      <c r="AP3712">
        <f t="shared" si="636"/>
        <v>0</v>
      </c>
      <c r="AQ3712">
        <f t="shared" si="637"/>
        <v>0</v>
      </c>
      <c r="AV3712">
        <f t="shared" si="639"/>
        <v>3709</v>
      </c>
      <c r="AW3712">
        <f t="shared" si="638"/>
        <v>0</v>
      </c>
    </row>
    <row r="3713" spans="5:49" x14ac:dyDescent="0.25">
      <c r="E3713" s="47">
        <f t="shared" si="631"/>
        <v>0</v>
      </c>
      <c r="F3713" s="45">
        <f t="shared" si="632"/>
        <v>0</v>
      </c>
      <c r="G3713" s="45" t="e">
        <f t="shared" si="633"/>
        <v>#DIV/0!</v>
      </c>
      <c r="H3713" s="45" t="e">
        <f t="shared" si="634"/>
        <v>#DIV/0!</v>
      </c>
      <c r="AN3713">
        <f t="shared" si="640"/>
        <v>0</v>
      </c>
      <c r="AO3713">
        <f t="shared" si="635"/>
        <v>0</v>
      </c>
      <c r="AP3713">
        <f t="shared" si="636"/>
        <v>0</v>
      </c>
      <c r="AQ3713">
        <f t="shared" si="637"/>
        <v>0</v>
      </c>
      <c r="AV3713">
        <f t="shared" si="639"/>
        <v>3710</v>
      </c>
      <c r="AW3713">
        <f t="shared" si="638"/>
        <v>0</v>
      </c>
    </row>
    <row r="3714" spans="5:49" x14ac:dyDescent="0.25">
      <c r="E3714" s="47">
        <f t="shared" ref="E3714:E3777" si="641">ROUNDDOWN(C3716,0)</f>
        <v>0</v>
      </c>
      <c r="F3714" s="45">
        <f t="shared" ref="F3714:F3777" si="642">HOUR(C3716)</f>
        <v>0</v>
      </c>
      <c r="G3714" s="45" t="e">
        <f t="shared" ref="G3714:G3777" si="643">D3716/H3714</f>
        <v>#DIV/0!</v>
      </c>
      <c r="H3714" s="45" t="e">
        <f t="shared" ref="H3714:H3777" si="644">AVERAGEIFS(D:D,E:E,E3714)</f>
        <v>#DIV/0!</v>
      </c>
      <c r="AN3714">
        <f t="shared" si="640"/>
        <v>0</v>
      </c>
      <c r="AO3714">
        <f t="shared" si="635"/>
        <v>0</v>
      </c>
      <c r="AP3714">
        <f t="shared" si="636"/>
        <v>0</v>
      </c>
      <c r="AQ3714">
        <f t="shared" si="637"/>
        <v>0</v>
      </c>
      <c r="AV3714">
        <f t="shared" si="639"/>
        <v>3711</v>
      </c>
      <c r="AW3714">
        <f t="shared" si="638"/>
        <v>0</v>
      </c>
    </row>
    <row r="3715" spans="5:49" x14ac:dyDescent="0.25">
      <c r="E3715" s="47">
        <f t="shared" si="641"/>
        <v>0</v>
      </c>
      <c r="F3715" s="45">
        <f t="shared" si="642"/>
        <v>0</v>
      </c>
      <c r="G3715" s="45" t="e">
        <f t="shared" si="643"/>
        <v>#DIV/0!</v>
      </c>
      <c r="H3715" s="45" t="e">
        <f t="shared" si="644"/>
        <v>#DIV/0!</v>
      </c>
      <c r="AN3715">
        <f t="shared" si="640"/>
        <v>0</v>
      </c>
      <c r="AO3715">
        <f t="shared" si="635"/>
        <v>0</v>
      </c>
      <c r="AP3715">
        <f t="shared" si="636"/>
        <v>0</v>
      </c>
      <c r="AQ3715">
        <f t="shared" si="637"/>
        <v>0</v>
      </c>
      <c r="AV3715">
        <f t="shared" si="639"/>
        <v>3712</v>
      </c>
      <c r="AW3715">
        <f t="shared" si="638"/>
        <v>0</v>
      </c>
    </row>
    <row r="3716" spans="5:49" x14ac:dyDescent="0.25">
      <c r="E3716" s="47">
        <f t="shared" si="641"/>
        <v>0</v>
      </c>
      <c r="F3716" s="45">
        <f t="shared" si="642"/>
        <v>0</v>
      </c>
      <c r="G3716" s="45" t="e">
        <f t="shared" si="643"/>
        <v>#DIV/0!</v>
      </c>
      <c r="H3716" s="45" t="e">
        <f t="shared" si="644"/>
        <v>#DIV/0!</v>
      </c>
      <c r="AN3716">
        <f t="shared" si="640"/>
        <v>0</v>
      </c>
      <c r="AO3716">
        <f t="shared" ref="AO3716:AO3779" si="645">ROUNDUP((C3716-$C$4)/7,0)</f>
        <v>0</v>
      </c>
      <c r="AP3716">
        <f t="shared" ref="AP3716:AP3779" si="646">ROUNDUP((C3716-$C$4)/1,0)</f>
        <v>0</v>
      </c>
      <c r="AQ3716">
        <f t="shared" ref="AQ3716:AQ3779" si="647">ROUNDUP((C3716-$C$4)*24,0)</f>
        <v>0</v>
      </c>
      <c r="AV3716">
        <f t="shared" si="639"/>
        <v>3713</v>
      </c>
      <c r="AW3716">
        <f t="shared" ref="AW3716:AW3779" si="648">SUMIFS(AN:AN,AQ:AQ,AV3716)</f>
        <v>0</v>
      </c>
    </row>
    <row r="3717" spans="5:49" x14ac:dyDescent="0.25">
      <c r="E3717" s="47">
        <f t="shared" si="641"/>
        <v>0</v>
      </c>
      <c r="F3717" s="45">
        <f t="shared" si="642"/>
        <v>0</v>
      </c>
      <c r="G3717" s="45" t="e">
        <f t="shared" si="643"/>
        <v>#DIV/0!</v>
      </c>
      <c r="H3717" s="45" t="e">
        <f t="shared" si="644"/>
        <v>#DIV/0!</v>
      </c>
      <c r="AN3717">
        <f t="shared" si="640"/>
        <v>0</v>
      </c>
      <c r="AO3717">
        <f t="shared" si="645"/>
        <v>0</v>
      </c>
      <c r="AP3717">
        <f t="shared" si="646"/>
        <v>0</v>
      </c>
      <c r="AQ3717">
        <f t="shared" si="647"/>
        <v>0</v>
      </c>
      <c r="AV3717">
        <f t="shared" ref="AV3717:AV3780" si="649">1+AV3716</f>
        <v>3714</v>
      </c>
      <c r="AW3717">
        <f t="shared" si="648"/>
        <v>0</v>
      </c>
    </row>
    <row r="3718" spans="5:49" x14ac:dyDescent="0.25">
      <c r="E3718" s="47">
        <f t="shared" si="641"/>
        <v>0</v>
      </c>
      <c r="F3718" s="45">
        <f t="shared" si="642"/>
        <v>0</v>
      </c>
      <c r="G3718" s="45" t="e">
        <f t="shared" si="643"/>
        <v>#DIV/0!</v>
      </c>
      <c r="H3718" s="45" t="e">
        <f t="shared" si="644"/>
        <v>#DIV/0!</v>
      </c>
      <c r="AN3718">
        <f t="shared" si="640"/>
        <v>0</v>
      </c>
      <c r="AO3718">
        <f t="shared" si="645"/>
        <v>0</v>
      </c>
      <c r="AP3718">
        <f t="shared" si="646"/>
        <v>0</v>
      </c>
      <c r="AQ3718">
        <f t="shared" si="647"/>
        <v>0</v>
      </c>
      <c r="AV3718">
        <f t="shared" si="649"/>
        <v>3715</v>
      </c>
      <c r="AW3718">
        <f t="shared" si="648"/>
        <v>0</v>
      </c>
    </row>
    <row r="3719" spans="5:49" x14ac:dyDescent="0.25">
      <c r="E3719" s="47">
        <f t="shared" si="641"/>
        <v>0</v>
      </c>
      <c r="F3719" s="45">
        <f t="shared" si="642"/>
        <v>0</v>
      </c>
      <c r="G3719" s="45" t="e">
        <f t="shared" si="643"/>
        <v>#DIV/0!</v>
      </c>
      <c r="H3719" s="45" t="e">
        <f t="shared" si="644"/>
        <v>#DIV/0!</v>
      </c>
      <c r="AN3719">
        <f t="shared" si="640"/>
        <v>0</v>
      </c>
      <c r="AO3719">
        <f t="shared" si="645"/>
        <v>0</v>
      </c>
      <c r="AP3719">
        <f t="shared" si="646"/>
        <v>0</v>
      </c>
      <c r="AQ3719">
        <f t="shared" si="647"/>
        <v>0</v>
      </c>
      <c r="AV3719">
        <f t="shared" si="649"/>
        <v>3716</v>
      </c>
      <c r="AW3719">
        <f t="shared" si="648"/>
        <v>0</v>
      </c>
    </row>
    <row r="3720" spans="5:49" x14ac:dyDescent="0.25">
      <c r="E3720" s="47">
        <f t="shared" si="641"/>
        <v>0</v>
      </c>
      <c r="F3720" s="45">
        <f t="shared" si="642"/>
        <v>0</v>
      </c>
      <c r="G3720" s="45" t="e">
        <f t="shared" si="643"/>
        <v>#DIV/0!</v>
      </c>
      <c r="H3720" s="45" t="e">
        <f t="shared" si="644"/>
        <v>#DIV/0!</v>
      </c>
      <c r="AN3720">
        <f t="shared" ref="AN3720:AN3783" si="650">D3720*(C3720-C3719)*86400*$B$15</f>
        <v>0</v>
      </c>
      <c r="AO3720">
        <f t="shared" si="645"/>
        <v>0</v>
      </c>
      <c r="AP3720">
        <f t="shared" si="646"/>
        <v>0</v>
      </c>
      <c r="AQ3720">
        <f t="shared" si="647"/>
        <v>0</v>
      </c>
      <c r="AV3720">
        <f t="shared" si="649"/>
        <v>3717</v>
      </c>
      <c r="AW3720">
        <f t="shared" si="648"/>
        <v>0</v>
      </c>
    </row>
    <row r="3721" spans="5:49" x14ac:dyDescent="0.25">
      <c r="E3721" s="47">
        <f t="shared" si="641"/>
        <v>0</v>
      </c>
      <c r="F3721" s="45">
        <f t="shared" si="642"/>
        <v>0</v>
      </c>
      <c r="G3721" s="45" t="e">
        <f t="shared" si="643"/>
        <v>#DIV/0!</v>
      </c>
      <c r="H3721" s="45" t="e">
        <f t="shared" si="644"/>
        <v>#DIV/0!</v>
      </c>
      <c r="AN3721">
        <f t="shared" si="650"/>
        <v>0</v>
      </c>
      <c r="AO3721">
        <f t="shared" si="645"/>
        <v>0</v>
      </c>
      <c r="AP3721">
        <f t="shared" si="646"/>
        <v>0</v>
      </c>
      <c r="AQ3721">
        <f t="shared" si="647"/>
        <v>0</v>
      </c>
      <c r="AV3721">
        <f t="shared" si="649"/>
        <v>3718</v>
      </c>
      <c r="AW3721">
        <f t="shared" si="648"/>
        <v>0</v>
      </c>
    </row>
    <row r="3722" spans="5:49" x14ac:dyDescent="0.25">
      <c r="E3722" s="47">
        <f t="shared" si="641"/>
        <v>0</v>
      </c>
      <c r="F3722" s="45">
        <f t="shared" si="642"/>
        <v>0</v>
      </c>
      <c r="G3722" s="45" t="e">
        <f t="shared" si="643"/>
        <v>#DIV/0!</v>
      </c>
      <c r="H3722" s="45" t="e">
        <f t="shared" si="644"/>
        <v>#DIV/0!</v>
      </c>
      <c r="AN3722">
        <f t="shared" si="650"/>
        <v>0</v>
      </c>
      <c r="AO3722">
        <f t="shared" si="645"/>
        <v>0</v>
      </c>
      <c r="AP3722">
        <f t="shared" si="646"/>
        <v>0</v>
      </c>
      <c r="AQ3722">
        <f t="shared" si="647"/>
        <v>0</v>
      </c>
      <c r="AV3722">
        <f t="shared" si="649"/>
        <v>3719</v>
      </c>
      <c r="AW3722">
        <f t="shared" si="648"/>
        <v>0</v>
      </c>
    </row>
    <row r="3723" spans="5:49" x14ac:dyDescent="0.25">
      <c r="E3723" s="47">
        <f t="shared" si="641"/>
        <v>0</v>
      </c>
      <c r="F3723" s="45">
        <f t="shared" si="642"/>
        <v>0</v>
      </c>
      <c r="G3723" s="45" t="e">
        <f t="shared" si="643"/>
        <v>#DIV/0!</v>
      </c>
      <c r="H3723" s="45" t="e">
        <f t="shared" si="644"/>
        <v>#DIV/0!</v>
      </c>
      <c r="AN3723">
        <f t="shared" si="650"/>
        <v>0</v>
      </c>
      <c r="AO3723">
        <f t="shared" si="645"/>
        <v>0</v>
      </c>
      <c r="AP3723">
        <f t="shared" si="646"/>
        <v>0</v>
      </c>
      <c r="AQ3723">
        <f t="shared" si="647"/>
        <v>0</v>
      </c>
      <c r="AV3723">
        <f t="shared" si="649"/>
        <v>3720</v>
      </c>
      <c r="AW3723">
        <f t="shared" si="648"/>
        <v>0</v>
      </c>
    </row>
    <row r="3724" spans="5:49" x14ac:dyDescent="0.25">
      <c r="E3724" s="47">
        <f t="shared" si="641"/>
        <v>0</v>
      </c>
      <c r="F3724" s="45">
        <f t="shared" si="642"/>
        <v>0</v>
      </c>
      <c r="G3724" s="45" t="e">
        <f t="shared" si="643"/>
        <v>#DIV/0!</v>
      </c>
      <c r="H3724" s="45" t="e">
        <f t="shared" si="644"/>
        <v>#DIV/0!</v>
      </c>
      <c r="AN3724">
        <f t="shared" si="650"/>
        <v>0</v>
      </c>
      <c r="AO3724">
        <f t="shared" si="645"/>
        <v>0</v>
      </c>
      <c r="AP3724">
        <f t="shared" si="646"/>
        <v>0</v>
      </c>
      <c r="AQ3724">
        <f t="shared" si="647"/>
        <v>0</v>
      </c>
      <c r="AV3724">
        <f t="shared" si="649"/>
        <v>3721</v>
      </c>
      <c r="AW3724">
        <f t="shared" si="648"/>
        <v>0</v>
      </c>
    </row>
    <row r="3725" spans="5:49" x14ac:dyDescent="0.25">
      <c r="E3725" s="47">
        <f t="shared" si="641"/>
        <v>0</v>
      </c>
      <c r="F3725" s="45">
        <f t="shared" si="642"/>
        <v>0</v>
      </c>
      <c r="G3725" s="45" t="e">
        <f t="shared" si="643"/>
        <v>#DIV/0!</v>
      </c>
      <c r="H3725" s="45" t="e">
        <f t="shared" si="644"/>
        <v>#DIV/0!</v>
      </c>
      <c r="AN3725">
        <f t="shared" si="650"/>
        <v>0</v>
      </c>
      <c r="AO3725">
        <f t="shared" si="645"/>
        <v>0</v>
      </c>
      <c r="AP3725">
        <f t="shared" si="646"/>
        <v>0</v>
      </c>
      <c r="AQ3725">
        <f t="shared" si="647"/>
        <v>0</v>
      </c>
      <c r="AV3725">
        <f t="shared" si="649"/>
        <v>3722</v>
      </c>
      <c r="AW3725">
        <f t="shared" si="648"/>
        <v>0</v>
      </c>
    </row>
    <row r="3726" spans="5:49" x14ac:dyDescent="0.25">
      <c r="E3726" s="47">
        <f t="shared" si="641"/>
        <v>0</v>
      </c>
      <c r="F3726" s="45">
        <f t="shared" si="642"/>
        <v>0</v>
      </c>
      <c r="G3726" s="45" t="e">
        <f t="shared" si="643"/>
        <v>#DIV/0!</v>
      </c>
      <c r="H3726" s="45" t="e">
        <f t="shared" si="644"/>
        <v>#DIV/0!</v>
      </c>
      <c r="AN3726">
        <f t="shared" si="650"/>
        <v>0</v>
      </c>
      <c r="AO3726">
        <f t="shared" si="645"/>
        <v>0</v>
      </c>
      <c r="AP3726">
        <f t="shared" si="646"/>
        <v>0</v>
      </c>
      <c r="AQ3726">
        <f t="shared" si="647"/>
        <v>0</v>
      </c>
      <c r="AV3726">
        <f t="shared" si="649"/>
        <v>3723</v>
      </c>
      <c r="AW3726">
        <f t="shared" si="648"/>
        <v>0</v>
      </c>
    </row>
    <row r="3727" spans="5:49" x14ac:dyDescent="0.25">
      <c r="E3727" s="47">
        <f t="shared" si="641"/>
        <v>0</v>
      </c>
      <c r="F3727" s="45">
        <f t="shared" si="642"/>
        <v>0</v>
      </c>
      <c r="G3727" s="45" t="e">
        <f t="shared" si="643"/>
        <v>#DIV/0!</v>
      </c>
      <c r="H3727" s="45" t="e">
        <f t="shared" si="644"/>
        <v>#DIV/0!</v>
      </c>
      <c r="AN3727">
        <f t="shared" si="650"/>
        <v>0</v>
      </c>
      <c r="AO3727">
        <f t="shared" si="645"/>
        <v>0</v>
      </c>
      <c r="AP3727">
        <f t="shared" si="646"/>
        <v>0</v>
      </c>
      <c r="AQ3727">
        <f t="shared" si="647"/>
        <v>0</v>
      </c>
      <c r="AV3727">
        <f t="shared" si="649"/>
        <v>3724</v>
      </c>
      <c r="AW3727">
        <f t="shared" si="648"/>
        <v>0</v>
      </c>
    </row>
    <row r="3728" spans="5:49" x14ac:dyDescent="0.25">
      <c r="E3728" s="47">
        <f t="shared" si="641"/>
        <v>0</v>
      </c>
      <c r="F3728" s="45">
        <f t="shared" si="642"/>
        <v>0</v>
      </c>
      <c r="G3728" s="45" t="e">
        <f t="shared" si="643"/>
        <v>#DIV/0!</v>
      </c>
      <c r="H3728" s="45" t="e">
        <f t="shared" si="644"/>
        <v>#DIV/0!</v>
      </c>
      <c r="AN3728">
        <f t="shared" si="650"/>
        <v>0</v>
      </c>
      <c r="AO3728">
        <f t="shared" si="645"/>
        <v>0</v>
      </c>
      <c r="AP3728">
        <f t="shared" si="646"/>
        <v>0</v>
      </c>
      <c r="AQ3728">
        <f t="shared" si="647"/>
        <v>0</v>
      </c>
      <c r="AV3728">
        <f t="shared" si="649"/>
        <v>3725</v>
      </c>
      <c r="AW3728">
        <f t="shared" si="648"/>
        <v>0</v>
      </c>
    </row>
    <row r="3729" spans="5:49" x14ac:dyDescent="0.25">
      <c r="E3729" s="47">
        <f t="shared" si="641"/>
        <v>0</v>
      </c>
      <c r="F3729" s="45">
        <f t="shared" si="642"/>
        <v>0</v>
      </c>
      <c r="G3729" s="45" t="e">
        <f t="shared" si="643"/>
        <v>#DIV/0!</v>
      </c>
      <c r="H3729" s="45" t="e">
        <f t="shared" si="644"/>
        <v>#DIV/0!</v>
      </c>
      <c r="AN3729">
        <f t="shared" si="650"/>
        <v>0</v>
      </c>
      <c r="AO3729">
        <f t="shared" si="645"/>
        <v>0</v>
      </c>
      <c r="AP3729">
        <f t="shared" si="646"/>
        <v>0</v>
      </c>
      <c r="AQ3729">
        <f t="shared" si="647"/>
        <v>0</v>
      </c>
      <c r="AV3729">
        <f t="shared" si="649"/>
        <v>3726</v>
      </c>
      <c r="AW3729">
        <f t="shared" si="648"/>
        <v>0</v>
      </c>
    </row>
    <row r="3730" spans="5:49" x14ac:dyDescent="0.25">
      <c r="E3730" s="47">
        <f t="shared" si="641"/>
        <v>0</v>
      </c>
      <c r="F3730" s="45">
        <f t="shared" si="642"/>
        <v>0</v>
      </c>
      <c r="G3730" s="45" t="e">
        <f t="shared" si="643"/>
        <v>#DIV/0!</v>
      </c>
      <c r="H3730" s="45" t="e">
        <f t="shared" si="644"/>
        <v>#DIV/0!</v>
      </c>
      <c r="AN3730">
        <f t="shared" si="650"/>
        <v>0</v>
      </c>
      <c r="AO3730">
        <f t="shared" si="645"/>
        <v>0</v>
      </c>
      <c r="AP3730">
        <f t="shared" si="646"/>
        <v>0</v>
      </c>
      <c r="AQ3730">
        <f t="shared" si="647"/>
        <v>0</v>
      </c>
      <c r="AV3730">
        <f t="shared" si="649"/>
        <v>3727</v>
      </c>
      <c r="AW3730">
        <f t="shared" si="648"/>
        <v>0</v>
      </c>
    </row>
    <row r="3731" spans="5:49" x14ac:dyDescent="0.25">
      <c r="E3731" s="47">
        <f t="shared" si="641"/>
        <v>0</v>
      </c>
      <c r="F3731" s="45">
        <f t="shared" si="642"/>
        <v>0</v>
      </c>
      <c r="G3731" s="45" t="e">
        <f t="shared" si="643"/>
        <v>#DIV/0!</v>
      </c>
      <c r="H3731" s="45" t="e">
        <f t="shared" si="644"/>
        <v>#DIV/0!</v>
      </c>
      <c r="AN3731">
        <f t="shared" si="650"/>
        <v>0</v>
      </c>
      <c r="AO3731">
        <f t="shared" si="645"/>
        <v>0</v>
      </c>
      <c r="AP3731">
        <f t="shared" si="646"/>
        <v>0</v>
      </c>
      <c r="AQ3731">
        <f t="shared" si="647"/>
        <v>0</v>
      </c>
      <c r="AV3731">
        <f t="shared" si="649"/>
        <v>3728</v>
      </c>
      <c r="AW3731">
        <f t="shared" si="648"/>
        <v>0</v>
      </c>
    </row>
    <row r="3732" spans="5:49" x14ac:dyDescent="0.25">
      <c r="E3732" s="47">
        <f t="shared" si="641"/>
        <v>0</v>
      </c>
      <c r="F3732" s="45">
        <f t="shared" si="642"/>
        <v>0</v>
      </c>
      <c r="G3732" s="45" t="e">
        <f t="shared" si="643"/>
        <v>#DIV/0!</v>
      </c>
      <c r="H3732" s="45" t="e">
        <f t="shared" si="644"/>
        <v>#DIV/0!</v>
      </c>
      <c r="AN3732">
        <f t="shared" si="650"/>
        <v>0</v>
      </c>
      <c r="AO3732">
        <f t="shared" si="645"/>
        <v>0</v>
      </c>
      <c r="AP3732">
        <f t="shared" si="646"/>
        <v>0</v>
      </c>
      <c r="AQ3732">
        <f t="shared" si="647"/>
        <v>0</v>
      </c>
      <c r="AV3732">
        <f t="shared" si="649"/>
        <v>3729</v>
      </c>
      <c r="AW3732">
        <f t="shared" si="648"/>
        <v>0</v>
      </c>
    </row>
    <row r="3733" spans="5:49" x14ac:dyDescent="0.25">
      <c r="E3733" s="47">
        <f t="shared" si="641"/>
        <v>0</v>
      </c>
      <c r="F3733" s="45">
        <f t="shared" si="642"/>
        <v>0</v>
      </c>
      <c r="G3733" s="45" t="e">
        <f t="shared" si="643"/>
        <v>#DIV/0!</v>
      </c>
      <c r="H3733" s="45" t="e">
        <f t="shared" si="644"/>
        <v>#DIV/0!</v>
      </c>
      <c r="AN3733">
        <f t="shared" si="650"/>
        <v>0</v>
      </c>
      <c r="AO3733">
        <f t="shared" si="645"/>
        <v>0</v>
      </c>
      <c r="AP3733">
        <f t="shared" si="646"/>
        <v>0</v>
      </c>
      <c r="AQ3733">
        <f t="shared" si="647"/>
        <v>0</v>
      </c>
      <c r="AV3733">
        <f t="shared" si="649"/>
        <v>3730</v>
      </c>
      <c r="AW3733">
        <f t="shared" si="648"/>
        <v>0</v>
      </c>
    </row>
    <row r="3734" spans="5:49" x14ac:dyDescent="0.25">
      <c r="E3734" s="47">
        <f t="shared" si="641"/>
        <v>0</v>
      </c>
      <c r="F3734" s="45">
        <f t="shared" si="642"/>
        <v>0</v>
      </c>
      <c r="G3734" s="45" t="e">
        <f t="shared" si="643"/>
        <v>#DIV/0!</v>
      </c>
      <c r="H3734" s="45" t="e">
        <f t="shared" si="644"/>
        <v>#DIV/0!</v>
      </c>
      <c r="AN3734">
        <f t="shared" si="650"/>
        <v>0</v>
      </c>
      <c r="AO3734">
        <f t="shared" si="645"/>
        <v>0</v>
      </c>
      <c r="AP3734">
        <f t="shared" si="646"/>
        <v>0</v>
      </c>
      <c r="AQ3734">
        <f t="shared" si="647"/>
        <v>0</v>
      </c>
      <c r="AV3734">
        <f t="shared" si="649"/>
        <v>3731</v>
      </c>
      <c r="AW3734">
        <f t="shared" si="648"/>
        <v>0</v>
      </c>
    </row>
    <row r="3735" spans="5:49" x14ac:dyDescent="0.25">
      <c r="E3735" s="47">
        <f t="shared" si="641"/>
        <v>0</v>
      </c>
      <c r="F3735" s="45">
        <f t="shared" si="642"/>
        <v>0</v>
      </c>
      <c r="G3735" s="45" t="e">
        <f t="shared" si="643"/>
        <v>#DIV/0!</v>
      </c>
      <c r="H3735" s="45" t="e">
        <f t="shared" si="644"/>
        <v>#DIV/0!</v>
      </c>
      <c r="AN3735">
        <f t="shared" si="650"/>
        <v>0</v>
      </c>
      <c r="AO3735">
        <f t="shared" si="645"/>
        <v>0</v>
      </c>
      <c r="AP3735">
        <f t="shared" si="646"/>
        <v>0</v>
      </c>
      <c r="AQ3735">
        <f t="shared" si="647"/>
        <v>0</v>
      </c>
      <c r="AV3735">
        <f t="shared" si="649"/>
        <v>3732</v>
      </c>
      <c r="AW3735">
        <f t="shared" si="648"/>
        <v>0</v>
      </c>
    </row>
    <row r="3736" spans="5:49" x14ac:dyDescent="0.25">
      <c r="E3736" s="47">
        <f t="shared" si="641"/>
        <v>0</v>
      </c>
      <c r="F3736" s="45">
        <f t="shared" si="642"/>
        <v>0</v>
      </c>
      <c r="G3736" s="45" t="e">
        <f t="shared" si="643"/>
        <v>#DIV/0!</v>
      </c>
      <c r="H3736" s="45" t="e">
        <f t="shared" si="644"/>
        <v>#DIV/0!</v>
      </c>
      <c r="AN3736">
        <f t="shared" si="650"/>
        <v>0</v>
      </c>
      <c r="AO3736">
        <f t="shared" si="645"/>
        <v>0</v>
      </c>
      <c r="AP3736">
        <f t="shared" si="646"/>
        <v>0</v>
      </c>
      <c r="AQ3736">
        <f t="shared" si="647"/>
        <v>0</v>
      </c>
      <c r="AV3736">
        <f t="shared" si="649"/>
        <v>3733</v>
      </c>
      <c r="AW3736">
        <f t="shared" si="648"/>
        <v>0</v>
      </c>
    </row>
    <row r="3737" spans="5:49" x14ac:dyDescent="0.25">
      <c r="E3737" s="47">
        <f t="shared" si="641"/>
        <v>0</v>
      </c>
      <c r="F3737" s="45">
        <f t="shared" si="642"/>
        <v>0</v>
      </c>
      <c r="G3737" s="45" t="e">
        <f t="shared" si="643"/>
        <v>#DIV/0!</v>
      </c>
      <c r="H3737" s="45" t="e">
        <f t="shared" si="644"/>
        <v>#DIV/0!</v>
      </c>
      <c r="AN3737">
        <f t="shared" si="650"/>
        <v>0</v>
      </c>
      <c r="AO3737">
        <f t="shared" si="645"/>
        <v>0</v>
      </c>
      <c r="AP3737">
        <f t="shared" si="646"/>
        <v>0</v>
      </c>
      <c r="AQ3737">
        <f t="shared" si="647"/>
        <v>0</v>
      </c>
      <c r="AV3737">
        <f t="shared" si="649"/>
        <v>3734</v>
      </c>
      <c r="AW3737">
        <f t="shared" si="648"/>
        <v>0</v>
      </c>
    </row>
    <row r="3738" spans="5:49" x14ac:dyDescent="0.25">
      <c r="E3738" s="47">
        <f t="shared" si="641"/>
        <v>0</v>
      </c>
      <c r="F3738" s="45">
        <f t="shared" si="642"/>
        <v>0</v>
      </c>
      <c r="G3738" s="45" t="e">
        <f t="shared" si="643"/>
        <v>#DIV/0!</v>
      </c>
      <c r="H3738" s="45" t="e">
        <f t="shared" si="644"/>
        <v>#DIV/0!</v>
      </c>
      <c r="AN3738">
        <f t="shared" si="650"/>
        <v>0</v>
      </c>
      <c r="AO3738">
        <f t="shared" si="645"/>
        <v>0</v>
      </c>
      <c r="AP3738">
        <f t="shared" si="646"/>
        <v>0</v>
      </c>
      <c r="AQ3738">
        <f t="shared" si="647"/>
        <v>0</v>
      </c>
      <c r="AV3738">
        <f t="shared" si="649"/>
        <v>3735</v>
      </c>
      <c r="AW3738">
        <f t="shared" si="648"/>
        <v>0</v>
      </c>
    </row>
    <row r="3739" spans="5:49" x14ac:dyDescent="0.25">
      <c r="E3739" s="47">
        <f t="shared" si="641"/>
        <v>0</v>
      </c>
      <c r="F3739" s="45">
        <f t="shared" si="642"/>
        <v>0</v>
      </c>
      <c r="G3739" s="45" t="e">
        <f t="shared" si="643"/>
        <v>#DIV/0!</v>
      </c>
      <c r="H3739" s="45" t="e">
        <f t="shared" si="644"/>
        <v>#DIV/0!</v>
      </c>
      <c r="AN3739">
        <f t="shared" si="650"/>
        <v>0</v>
      </c>
      <c r="AO3739">
        <f t="shared" si="645"/>
        <v>0</v>
      </c>
      <c r="AP3739">
        <f t="shared" si="646"/>
        <v>0</v>
      </c>
      <c r="AQ3739">
        <f t="shared" si="647"/>
        <v>0</v>
      </c>
      <c r="AV3739">
        <f t="shared" si="649"/>
        <v>3736</v>
      </c>
      <c r="AW3739">
        <f t="shared" si="648"/>
        <v>0</v>
      </c>
    </row>
    <row r="3740" spans="5:49" x14ac:dyDescent="0.25">
      <c r="E3740" s="47">
        <f t="shared" si="641"/>
        <v>0</v>
      </c>
      <c r="F3740" s="45">
        <f t="shared" si="642"/>
        <v>0</v>
      </c>
      <c r="G3740" s="45" t="e">
        <f t="shared" si="643"/>
        <v>#DIV/0!</v>
      </c>
      <c r="H3740" s="45" t="e">
        <f t="shared" si="644"/>
        <v>#DIV/0!</v>
      </c>
      <c r="AN3740">
        <f t="shared" si="650"/>
        <v>0</v>
      </c>
      <c r="AO3740">
        <f t="shared" si="645"/>
        <v>0</v>
      </c>
      <c r="AP3740">
        <f t="shared" si="646"/>
        <v>0</v>
      </c>
      <c r="AQ3740">
        <f t="shared" si="647"/>
        <v>0</v>
      </c>
      <c r="AV3740">
        <f t="shared" si="649"/>
        <v>3737</v>
      </c>
      <c r="AW3740">
        <f t="shared" si="648"/>
        <v>0</v>
      </c>
    </row>
    <row r="3741" spans="5:49" x14ac:dyDescent="0.25">
      <c r="E3741" s="47">
        <f t="shared" si="641"/>
        <v>0</v>
      </c>
      <c r="F3741" s="45">
        <f t="shared" si="642"/>
        <v>0</v>
      </c>
      <c r="G3741" s="45" t="e">
        <f t="shared" si="643"/>
        <v>#DIV/0!</v>
      </c>
      <c r="H3741" s="45" t="e">
        <f t="shared" si="644"/>
        <v>#DIV/0!</v>
      </c>
      <c r="AN3741">
        <f t="shared" si="650"/>
        <v>0</v>
      </c>
      <c r="AO3741">
        <f t="shared" si="645"/>
        <v>0</v>
      </c>
      <c r="AP3741">
        <f t="shared" si="646"/>
        <v>0</v>
      </c>
      <c r="AQ3741">
        <f t="shared" si="647"/>
        <v>0</v>
      </c>
      <c r="AV3741">
        <f t="shared" si="649"/>
        <v>3738</v>
      </c>
      <c r="AW3741">
        <f t="shared" si="648"/>
        <v>0</v>
      </c>
    </row>
    <row r="3742" spans="5:49" x14ac:dyDescent="0.25">
      <c r="E3742" s="47">
        <f t="shared" si="641"/>
        <v>0</v>
      </c>
      <c r="F3742" s="45">
        <f t="shared" si="642"/>
        <v>0</v>
      </c>
      <c r="G3742" s="45" t="e">
        <f t="shared" si="643"/>
        <v>#DIV/0!</v>
      </c>
      <c r="H3742" s="45" t="e">
        <f t="shared" si="644"/>
        <v>#DIV/0!</v>
      </c>
      <c r="AN3742">
        <f t="shared" si="650"/>
        <v>0</v>
      </c>
      <c r="AO3742">
        <f t="shared" si="645"/>
        <v>0</v>
      </c>
      <c r="AP3742">
        <f t="shared" si="646"/>
        <v>0</v>
      </c>
      <c r="AQ3742">
        <f t="shared" si="647"/>
        <v>0</v>
      </c>
      <c r="AV3742">
        <f t="shared" si="649"/>
        <v>3739</v>
      </c>
      <c r="AW3742">
        <f t="shared" si="648"/>
        <v>0</v>
      </c>
    </row>
    <row r="3743" spans="5:49" x14ac:dyDescent="0.25">
      <c r="E3743" s="47">
        <f t="shared" si="641"/>
        <v>0</v>
      </c>
      <c r="F3743" s="45">
        <f t="shared" si="642"/>
        <v>0</v>
      </c>
      <c r="G3743" s="45" t="e">
        <f t="shared" si="643"/>
        <v>#DIV/0!</v>
      </c>
      <c r="H3743" s="45" t="e">
        <f t="shared" si="644"/>
        <v>#DIV/0!</v>
      </c>
      <c r="AN3743">
        <f t="shared" si="650"/>
        <v>0</v>
      </c>
      <c r="AO3743">
        <f t="shared" si="645"/>
        <v>0</v>
      </c>
      <c r="AP3743">
        <f t="shared" si="646"/>
        <v>0</v>
      </c>
      <c r="AQ3743">
        <f t="shared" si="647"/>
        <v>0</v>
      </c>
      <c r="AV3743">
        <f t="shared" si="649"/>
        <v>3740</v>
      </c>
      <c r="AW3743">
        <f t="shared" si="648"/>
        <v>0</v>
      </c>
    </row>
    <row r="3744" spans="5:49" x14ac:dyDescent="0.25">
      <c r="E3744" s="47">
        <f t="shared" si="641"/>
        <v>0</v>
      </c>
      <c r="F3744" s="45">
        <f t="shared" si="642"/>
        <v>0</v>
      </c>
      <c r="G3744" s="45" t="e">
        <f t="shared" si="643"/>
        <v>#DIV/0!</v>
      </c>
      <c r="H3744" s="45" t="e">
        <f t="shared" si="644"/>
        <v>#DIV/0!</v>
      </c>
      <c r="AN3744">
        <f t="shared" si="650"/>
        <v>0</v>
      </c>
      <c r="AO3744">
        <f t="shared" si="645"/>
        <v>0</v>
      </c>
      <c r="AP3744">
        <f t="shared" si="646"/>
        <v>0</v>
      </c>
      <c r="AQ3744">
        <f t="shared" si="647"/>
        <v>0</v>
      </c>
      <c r="AV3744">
        <f t="shared" si="649"/>
        <v>3741</v>
      </c>
      <c r="AW3744">
        <f t="shared" si="648"/>
        <v>0</v>
      </c>
    </row>
    <row r="3745" spans="5:49" x14ac:dyDescent="0.25">
      <c r="E3745" s="47">
        <f t="shared" si="641"/>
        <v>0</v>
      </c>
      <c r="F3745" s="45">
        <f t="shared" si="642"/>
        <v>0</v>
      </c>
      <c r="G3745" s="45" t="e">
        <f t="shared" si="643"/>
        <v>#DIV/0!</v>
      </c>
      <c r="H3745" s="45" t="e">
        <f t="shared" si="644"/>
        <v>#DIV/0!</v>
      </c>
      <c r="AN3745">
        <f t="shared" si="650"/>
        <v>0</v>
      </c>
      <c r="AO3745">
        <f t="shared" si="645"/>
        <v>0</v>
      </c>
      <c r="AP3745">
        <f t="shared" si="646"/>
        <v>0</v>
      </c>
      <c r="AQ3745">
        <f t="shared" si="647"/>
        <v>0</v>
      </c>
      <c r="AV3745">
        <f t="shared" si="649"/>
        <v>3742</v>
      </c>
      <c r="AW3745">
        <f t="shared" si="648"/>
        <v>0</v>
      </c>
    </row>
    <row r="3746" spans="5:49" x14ac:dyDescent="0.25">
      <c r="E3746" s="47">
        <f t="shared" si="641"/>
        <v>0</v>
      </c>
      <c r="F3746" s="45">
        <f t="shared" si="642"/>
        <v>0</v>
      </c>
      <c r="G3746" s="45" t="e">
        <f t="shared" si="643"/>
        <v>#DIV/0!</v>
      </c>
      <c r="H3746" s="45" t="e">
        <f t="shared" si="644"/>
        <v>#DIV/0!</v>
      </c>
      <c r="AN3746">
        <f t="shared" si="650"/>
        <v>0</v>
      </c>
      <c r="AO3746">
        <f t="shared" si="645"/>
        <v>0</v>
      </c>
      <c r="AP3746">
        <f t="shared" si="646"/>
        <v>0</v>
      </c>
      <c r="AQ3746">
        <f t="shared" si="647"/>
        <v>0</v>
      </c>
      <c r="AV3746">
        <f t="shared" si="649"/>
        <v>3743</v>
      </c>
      <c r="AW3746">
        <f t="shared" si="648"/>
        <v>0</v>
      </c>
    </row>
    <row r="3747" spans="5:49" x14ac:dyDescent="0.25">
      <c r="E3747" s="47">
        <f t="shared" si="641"/>
        <v>0</v>
      </c>
      <c r="F3747" s="45">
        <f t="shared" si="642"/>
        <v>0</v>
      </c>
      <c r="G3747" s="45" t="e">
        <f t="shared" si="643"/>
        <v>#DIV/0!</v>
      </c>
      <c r="H3747" s="45" t="e">
        <f t="shared" si="644"/>
        <v>#DIV/0!</v>
      </c>
      <c r="AN3747">
        <f t="shared" si="650"/>
        <v>0</v>
      </c>
      <c r="AO3747">
        <f t="shared" si="645"/>
        <v>0</v>
      </c>
      <c r="AP3747">
        <f t="shared" si="646"/>
        <v>0</v>
      </c>
      <c r="AQ3747">
        <f t="shared" si="647"/>
        <v>0</v>
      </c>
      <c r="AV3747">
        <f t="shared" si="649"/>
        <v>3744</v>
      </c>
      <c r="AW3747">
        <f t="shared" si="648"/>
        <v>0</v>
      </c>
    </row>
    <row r="3748" spans="5:49" x14ac:dyDescent="0.25">
      <c r="E3748" s="47">
        <f t="shared" si="641"/>
        <v>0</v>
      </c>
      <c r="F3748" s="45">
        <f t="shared" si="642"/>
        <v>0</v>
      </c>
      <c r="G3748" s="45" t="e">
        <f t="shared" si="643"/>
        <v>#DIV/0!</v>
      </c>
      <c r="H3748" s="45" t="e">
        <f t="shared" si="644"/>
        <v>#DIV/0!</v>
      </c>
      <c r="AN3748">
        <f t="shared" si="650"/>
        <v>0</v>
      </c>
      <c r="AO3748">
        <f t="shared" si="645"/>
        <v>0</v>
      </c>
      <c r="AP3748">
        <f t="shared" si="646"/>
        <v>0</v>
      </c>
      <c r="AQ3748">
        <f t="shared" si="647"/>
        <v>0</v>
      </c>
      <c r="AV3748">
        <f t="shared" si="649"/>
        <v>3745</v>
      </c>
      <c r="AW3748">
        <f t="shared" si="648"/>
        <v>0</v>
      </c>
    </row>
    <row r="3749" spans="5:49" x14ac:dyDescent="0.25">
      <c r="E3749" s="47">
        <f t="shared" si="641"/>
        <v>0</v>
      </c>
      <c r="F3749" s="45">
        <f t="shared" si="642"/>
        <v>0</v>
      </c>
      <c r="G3749" s="45" t="e">
        <f t="shared" si="643"/>
        <v>#DIV/0!</v>
      </c>
      <c r="H3749" s="45" t="e">
        <f t="shared" si="644"/>
        <v>#DIV/0!</v>
      </c>
      <c r="AN3749">
        <f t="shared" si="650"/>
        <v>0</v>
      </c>
      <c r="AO3749">
        <f t="shared" si="645"/>
        <v>0</v>
      </c>
      <c r="AP3749">
        <f t="shared" si="646"/>
        <v>0</v>
      </c>
      <c r="AQ3749">
        <f t="shared" si="647"/>
        <v>0</v>
      </c>
      <c r="AV3749">
        <f t="shared" si="649"/>
        <v>3746</v>
      </c>
      <c r="AW3749">
        <f t="shared" si="648"/>
        <v>0</v>
      </c>
    </row>
    <row r="3750" spans="5:49" x14ac:dyDescent="0.25">
      <c r="E3750" s="47">
        <f t="shared" si="641"/>
        <v>0</v>
      </c>
      <c r="F3750" s="45">
        <f t="shared" si="642"/>
        <v>0</v>
      </c>
      <c r="G3750" s="45" t="e">
        <f t="shared" si="643"/>
        <v>#DIV/0!</v>
      </c>
      <c r="H3750" s="45" t="e">
        <f t="shared" si="644"/>
        <v>#DIV/0!</v>
      </c>
      <c r="AN3750">
        <f t="shared" si="650"/>
        <v>0</v>
      </c>
      <c r="AO3750">
        <f t="shared" si="645"/>
        <v>0</v>
      </c>
      <c r="AP3750">
        <f t="shared" si="646"/>
        <v>0</v>
      </c>
      <c r="AQ3750">
        <f t="shared" si="647"/>
        <v>0</v>
      </c>
      <c r="AV3750">
        <f t="shared" si="649"/>
        <v>3747</v>
      </c>
      <c r="AW3750">
        <f t="shared" si="648"/>
        <v>0</v>
      </c>
    </row>
    <row r="3751" spans="5:49" x14ac:dyDescent="0.25">
      <c r="E3751" s="47">
        <f t="shared" si="641"/>
        <v>0</v>
      </c>
      <c r="F3751" s="45">
        <f t="shared" si="642"/>
        <v>0</v>
      </c>
      <c r="G3751" s="45" t="e">
        <f t="shared" si="643"/>
        <v>#DIV/0!</v>
      </c>
      <c r="H3751" s="45" t="e">
        <f t="shared" si="644"/>
        <v>#DIV/0!</v>
      </c>
      <c r="AN3751">
        <f t="shared" si="650"/>
        <v>0</v>
      </c>
      <c r="AO3751">
        <f t="shared" si="645"/>
        <v>0</v>
      </c>
      <c r="AP3751">
        <f t="shared" si="646"/>
        <v>0</v>
      </c>
      <c r="AQ3751">
        <f t="shared" si="647"/>
        <v>0</v>
      </c>
      <c r="AV3751">
        <f t="shared" si="649"/>
        <v>3748</v>
      </c>
      <c r="AW3751">
        <f t="shared" si="648"/>
        <v>0</v>
      </c>
    </row>
    <row r="3752" spans="5:49" x14ac:dyDescent="0.25">
      <c r="E3752" s="47">
        <f t="shared" si="641"/>
        <v>0</v>
      </c>
      <c r="F3752" s="45">
        <f t="shared" si="642"/>
        <v>0</v>
      </c>
      <c r="G3752" s="45" t="e">
        <f t="shared" si="643"/>
        <v>#DIV/0!</v>
      </c>
      <c r="H3752" s="45" t="e">
        <f t="shared" si="644"/>
        <v>#DIV/0!</v>
      </c>
      <c r="AN3752">
        <f t="shared" si="650"/>
        <v>0</v>
      </c>
      <c r="AO3752">
        <f t="shared" si="645"/>
        <v>0</v>
      </c>
      <c r="AP3752">
        <f t="shared" si="646"/>
        <v>0</v>
      </c>
      <c r="AQ3752">
        <f t="shared" si="647"/>
        <v>0</v>
      </c>
      <c r="AV3752">
        <f t="shared" si="649"/>
        <v>3749</v>
      </c>
      <c r="AW3752">
        <f t="shared" si="648"/>
        <v>0</v>
      </c>
    </row>
    <row r="3753" spans="5:49" x14ac:dyDescent="0.25">
      <c r="E3753" s="47">
        <f t="shared" si="641"/>
        <v>0</v>
      </c>
      <c r="F3753" s="45">
        <f t="shared" si="642"/>
        <v>0</v>
      </c>
      <c r="G3753" s="45" t="e">
        <f t="shared" si="643"/>
        <v>#DIV/0!</v>
      </c>
      <c r="H3753" s="45" t="e">
        <f t="shared" si="644"/>
        <v>#DIV/0!</v>
      </c>
      <c r="AN3753">
        <f t="shared" si="650"/>
        <v>0</v>
      </c>
      <c r="AO3753">
        <f t="shared" si="645"/>
        <v>0</v>
      </c>
      <c r="AP3753">
        <f t="shared" si="646"/>
        <v>0</v>
      </c>
      <c r="AQ3753">
        <f t="shared" si="647"/>
        <v>0</v>
      </c>
      <c r="AV3753">
        <f t="shared" si="649"/>
        <v>3750</v>
      </c>
      <c r="AW3753">
        <f t="shared" si="648"/>
        <v>0</v>
      </c>
    </row>
    <row r="3754" spans="5:49" x14ac:dyDescent="0.25">
      <c r="E3754" s="47">
        <f t="shared" si="641"/>
        <v>0</v>
      </c>
      <c r="F3754" s="45">
        <f t="shared" si="642"/>
        <v>0</v>
      </c>
      <c r="G3754" s="45" t="e">
        <f t="shared" si="643"/>
        <v>#DIV/0!</v>
      </c>
      <c r="H3754" s="45" t="e">
        <f t="shared" si="644"/>
        <v>#DIV/0!</v>
      </c>
      <c r="AN3754">
        <f t="shared" si="650"/>
        <v>0</v>
      </c>
      <c r="AO3754">
        <f t="shared" si="645"/>
        <v>0</v>
      </c>
      <c r="AP3754">
        <f t="shared" si="646"/>
        <v>0</v>
      </c>
      <c r="AQ3754">
        <f t="shared" si="647"/>
        <v>0</v>
      </c>
      <c r="AV3754">
        <f t="shared" si="649"/>
        <v>3751</v>
      </c>
      <c r="AW3754">
        <f t="shared" si="648"/>
        <v>0</v>
      </c>
    </row>
    <row r="3755" spans="5:49" x14ac:dyDescent="0.25">
      <c r="E3755" s="47">
        <f t="shared" si="641"/>
        <v>0</v>
      </c>
      <c r="F3755" s="45">
        <f t="shared" si="642"/>
        <v>0</v>
      </c>
      <c r="G3755" s="45" t="e">
        <f t="shared" si="643"/>
        <v>#DIV/0!</v>
      </c>
      <c r="H3755" s="45" t="e">
        <f t="shared" si="644"/>
        <v>#DIV/0!</v>
      </c>
      <c r="AN3755">
        <f t="shared" si="650"/>
        <v>0</v>
      </c>
      <c r="AO3755">
        <f t="shared" si="645"/>
        <v>0</v>
      </c>
      <c r="AP3755">
        <f t="shared" si="646"/>
        <v>0</v>
      </c>
      <c r="AQ3755">
        <f t="shared" si="647"/>
        <v>0</v>
      </c>
      <c r="AV3755">
        <f t="shared" si="649"/>
        <v>3752</v>
      </c>
      <c r="AW3755">
        <f t="shared" si="648"/>
        <v>0</v>
      </c>
    </row>
    <row r="3756" spans="5:49" x14ac:dyDescent="0.25">
      <c r="E3756" s="47">
        <f t="shared" si="641"/>
        <v>0</v>
      </c>
      <c r="F3756" s="45">
        <f t="shared" si="642"/>
        <v>0</v>
      </c>
      <c r="G3756" s="45" t="e">
        <f t="shared" si="643"/>
        <v>#DIV/0!</v>
      </c>
      <c r="H3756" s="45" t="e">
        <f t="shared" si="644"/>
        <v>#DIV/0!</v>
      </c>
      <c r="AN3756">
        <f t="shared" si="650"/>
        <v>0</v>
      </c>
      <c r="AO3756">
        <f t="shared" si="645"/>
        <v>0</v>
      </c>
      <c r="AP3756">
        <f t="shared" si="646"/>
        <v>0</v>
      </c>
      <c r="AQ3756">
        <f t="shared" si="647"/>
        <v>0</v>
      </c>
      <c r="AV3756">
        <f t="shared" si="649"/>
        <v>3753</v>
      </c>
      <c r="AW3756">
        <f t="shared" si="648"/>
        <v>0</v>
      </c>
    </row>
    <row r="3757" spans="5:49" x14ac:dyDescent="0.25">
      <c r="E3757" s="47">
        <f t="shared" si="641"/>
        <v>0</v>
      </c>
      <c r="F3757" s="45">
        <f t="shared" si="642"/>
        <v>0</v>
      </c>
      <c r="G3757" s="45" t="e">
        <f t="shared" si="643"/>
        <v>#DIV/0!</v>
      </c>
      <c r="H3757" s="45" t="e">
        <f t="shared" si="644"/>
        <v>#DIV/0!</v>
      </c>
      <c r="AN3757">
        <f t="shared" si="650"/>
        <v>0</v>
      </c>
      <c r="AO3757">
        <f t="shared" si="645"/>
        <v>0</v>
      </c>
      <c r="AP3757">
        <f t="shared" si="646"/>
        <v>0</v>
      </c>
      <c r="AQ3757">
        <f t="shared" si="647"/>
        <v>0</v>
      </c>
      <c r="AV3757">
        <f t="shared" si="649"/>
        <v>3754</v>
      </c>
      <c r="AW3757">
        <f t="shared" si="648"/>
        <v>0</v>
      </c>
    </row>
    <row r="3758" spans="5:49" x14ac:dyDescent="0.25">
      <c r="E3758" s="47">
        <f t="shared" si="641"/>
        <v>0</v>
      </c>
      <c r="F3758" s="45">
        <f t="shared" si="642"/>
        <v>0</v>
      </c>
      <c r="G3758" s="45" t="e">
        <f t="shared" si="643"/>
        <v>#DIV/0!</v>
      </c>
      <c r="H3758" s="45" t="e">
        <f t="shared" si="644"/>
        <v>#DIV/0!</v>
      </c>
      <c r="AN3758">
        <f t="shared" si="650"/>
        <v>0</v>
      </c>
      <c r="AO3758">
        <f t="shared" si="645"/>
        <v>0</v>
      </c>
      <c r="AP3758">
        <f t="shared" si="646"/>
        <v>0</v>
      </c>
      <c r="AQ3758">
        <f t="shared" si="647"/>
        <v>0</v>
      </c>
      <c r="AV3758">
        <f t="shared" si="649"/>
        <v>3755</v>
      </c>
      <c r="AW3758">
        <f t="shared" si="648"/>
        <v>0</v>
      </c>
    </row>
    <row r="3759" spans="5:49" x14ac:dyDescent="0.25">
      <c r="E3759" s="47">
        <f t="shared" si="641"/>
        <v>0</v>
      </c>
      <c r="F3759" s="45">
        <f t="shared" si="642"/>
        <v>0</v>
      </c>
      <c r="G3759" s="45" t="e">
        <f t="shared" si="643"/>
        <v>#DIV/0!</v>
      </c>
      <c r="H3759" s="45" t="e">
        <f t="shared" si="644"/>
        <v>#DIV/0!</v>
      </c>
      <c r="AN3759">
        <f t="shared" si="650"/>
        <v>0</v>
      </c>
      <c r="AO3759">
        <f t="shared" si="645"/>
        <v>0</v>
      </c>
      <c r="AP3759">
        <f t="shared" si="646"/>
        <v>0</v>
      </c>
      <c r="AQ3759">
        <f t="shared" si="647"/>
        <v>0</v>
      </c>
      <c r="AV3759">
        <f t="shared" si="649"/>
        <v>3756</v>
      </c>
      <c r="AW3759">
        <f t="shared" si="648"/>
        <v>0</v>
      </c>
    </row>
    <row r="3760" spans="5:49" x14ac:dyDescent="0.25">
      <c r="E3760" s="47">
        <f t="shared" si="641"/>
        <v>0</v>
      </c>
      <c r="F3760" s="45">
        <f t="shared" si="642"/>
        <v>0</v>
      </c>
      <c r="G3760" s="45" t="e">
        <f t="shared" si="643"/>
        <v>#DIV/0!</v>
      </c>
      <c r="H3760" s="45" t="e">
        <f t="shared" si="644"/>
        <v>#DIV/0!</v>
      </c>
      <c r="AN3760">
        <f t="shared" si="650"/>
        <v>0</v>
      </c>
      <c r="AO3760">
        <f t="shared" si="645"/>
        <v>0</v>
      </c>
      <c r="AP3760">
        <f t="shared" si="646"/>
        <v>0</v>
      </c>
      <c r="AQ3760">
        <f t="shared" si="647"/>
        <v>0</v>
      </c>
      <c r="AV3760">
        <f t="shared" si="649"/>
        <v>3757</v>
      </c>
      <c r="AW3760">
        <f t="shared" si="648"/>
        <v>0</v>
      </c>
    </row>
    <row r="3761" spans="5:49" x14ac:dyDescent="0.25">
      <c r="E3761" s="47">
        <f t="shared" si="641"/>
        <v>0</v>
      </c>
      <c r="F3761" s="45">
        <f t="shared" si="642"/>
        <v>0</v>
      </c>
      <c r="G3761" s="45" t="e">
        <f t="shared" si="643"/>
        <v>#DIV/0!</v>
      </c>
      <c r="H3761" s="45" t="e">
        <f t="shared" si="644"/>
        <v>#DIV/0!</v>
      </c>
      <c r="AN3761">
        <f t="shared" si="650"/>
        <v>0</v>
      </c>
      <c r="AO3761">
        <f t="shared" si="645"/>
        <v>0</v>
      </c>
      <c r="AP3761">
        <f t="shared" si="646"/>
        <v>0</v>
      </c>
      <c r="AQ3761">
        <f t="shared" si="647"/>
        <v>0</v>
      </c>
      <c r="AV3761">
        <f t="shared" si="649"/>
        <v>3758</v>
      </c>
      <c r="AW3761">
        <f t="shared" si="648"/>
        <v>0</v>
      </c>
    </row>
    <row r="3762" spans="5:49" x14ac:dyDescent="0.25">
      <c r="E3762" s="47">
        <f t="shared" si="641"/>
        <v>0</v>
      </c>
      <c r="F3762" s="45">
        <f t="shared" si="642"/>
        <v>0</v>
      </c>
      <c r="G3762" s="45" t="e">
        <f t="shared" si="643"/>
        <v>#DIV/0!</v>
      </c>
      <c r="H3762" s="45" t="e">
        <f t="shared" si="644"/>
        <v>#DIV/0!</v>
      </c>
      <c r="AN3762">
        <f t="shared" si="650"/>
        <v>0</v>
      </c>
      <c r="AO3762">
        <f t="shared" si="645"/>
        <v>0</v>
      </c>
      <c r="AP3762">
        <f t="shared" si="646"/>
        <v>0</v>
      </c>
      <c r="AQ3762">
        <f t="shared" si="647"/>
        <v>0</v>
      </c>
      <c r="AV3762">
        <f t="shared" si="649"/>
        <v>3759</v>
      </c>
      <c r="AW3762">
        <f t="shared" si="648"/>
        <v>0</v>
      </c>
    </row>
    <row r="3763" spans="5:49" x14ac:dyDescent="0.25">
      <c r="E3763" s="47">
        <f t="shared" si="641"/>
        <v>0</v>
      </c>
      <c r="F3763" s="45">
        <f t="shared" si="642"/>
        <v>0</v>
      </c>
      <c r="G3763" s="45" t="e">
        <f t="shared" si="643"/>
        <v>#DIV/0!</v>
      </c>
      <c r="H3763" s="45" t="e">
        <f t="shared" si="644"/>
        <v>#DIV/0!</v>
      </c>
      <c r="AN3763">
        <f t="shared" si="650"/>
        <v>0</v>
      </c>
      <c r="AO3763">
        <f t="shared" si="645"/>
        <v>0</v>
      </c>
      <c r="AP3763">
        <f t="shared" si="646"/>
        <v>0</v>
      </c>
      <c r="AQ3763">
        <f t="shared" si="647"/>
        <v>0</v>
      </c>
      <c r="AV3763">
        <f t="shared" si="649"/>
        <v>3760</v>
      </c>
      <c r="AW3763">
        <f t="shared" si="648"/>
        <v>0</v>
      </c>
    </row>
    <row r="3764" spans="5:49" x14ac:dyDescent="0.25">
      <c r="E3764" s="47">
        <f t="shared" si="641"/>
        <v>0</v>
      </c>
      <c r="F3764" s="45">
        <f t="shared" si="642"/>
        <v>0</v>
      </c>
      <c r="G3764" s="45" t="e">
        <f t="shared" si="643"/>
        <v>#DIV/0!</v>
      </c>
      <c r="H3764" s="45" t="e">
        <f t="shared" si="644"/>
        <v>#DIV/0!</v>
      </c>
      <c r="AN3764">
        <f t="shared" si="650"/>
        <v>0</v>
      </c>
      <c r="AO3764">
        <f t="shared" si="645"/>
        <v>0</v>
      </c>
      <c r="AP3764">
        <f t="shared" si="646"/>
        <v>0</v>
      </c>
      <c r="AQ3764">
        <f t="shared" si="647"/>
        <v>0</v>
      </c>
      <c r="AV3764">
        <f t="shared" si="649"/>
        <v>3761</v>
      </c>
      <c r="AW3764">
        <f t="shared" si="648"/>
        <v>0</v>
      </c>
    </row>
    <row r="3765" spans="5:49" x14ac:dyDescent="0.25">
      <c r="E3765" s="47">
        <f t="shared" si="641"/>
        <v>0</v>
      </c>
      <c r="F3765" s="45">
        <f t="shared" si="642"/>
        <v>0</v>
      </c>
      <c r="G3765" s="45" t="e">
        <f t="shared" si="643"/>
        <v>#DIV/0!</v>
      </c>
      <c r="H3765" s="45" t="e">
        <f t="shared" si="644"/>
        <v>#DIV/0!</v>
      </c>
      <c r="AN3765">
        <f t="shared" si="650"/>
        <v>0</v>
      </c>
      <c r="AO3765">
        <f t="shared" si="645"/>
        <v>0</v>
      </c>
      <c r="AP3765">
        <f t="shared" si="646"/>
        <v>0</v>
      </c>
      <c r="AQ3765">
        <f t="shared" si="647"/>
        <v>0</v>
      </c>
      <c r="AV3765">
        <f t="shared" si="649"/>
        <v>3762</v>
      </c>
      <c r="AW3765">
        <f t="shared" si="648"/>
        <v>0</v>
      </c>
    </row>
    <row r="3766" spans="5:49" x14ac:dyDescent="0.25">
      <c r="E3766" s="47">
        <f t="shared" si="641"/>
        <v>0</v>
      </c>
      <c r="F3766" s="45">
        <f t="shared" si="642"/>
        <v>0</v>
      </c>
      <c r="G3766" s="45" t="e">
        <f t="shared" si="643"/>
        <v>#DIV/0!</v>
      </c>
      <c r="H3766" s="45" t="e">
        <f t="shared" si="644"/>
        <v>#DIV/0!</v>
      </c>
      <c r="AN3766">
        <f t="shared" si="650"/>
        <v>0</v>
      </c>
      <c r="AO3766">
        <f t="shared" si="645"/>
        <v>0</v>
      </c>
      <c r="AP3766">
        <f t="shared" si="646"/>
        <v>0</v>
      </c>
      <c r="AQ3766">
        <f t="shared" si="647"/>
        <v>0</v>
      </c>
      <c r="AV3766">
        <f t="shared" si="649"/>
        <v>3763</v>
      </c>
      <c r="AW3766">
        <f t="shared" si="648"/>
        <v>0</v>
      </c>
    </row>
    <row r="3767" spans="5:49" x14ac:dyDescent="0.25">
      <c r="E3767" s="47">
        <f t="shared" si="641"/>
        <v>0</v>
      </c>
      <c r="F3767" s="45">
        <f t="shared" si="642"/>
        <v>0</v>
      </c>
      <c r="G3767" s="45" t="e">
        <f t="shared" si="643"/>
        <v>#DIV/0!</v>
      </c>
      <c r="H3767" s="45" t="e">
        <f t="shared" si="644"/>
        <v>#DIV/0!</v>
      </c>
      <c r="AN3767">
        <f t="shared" si="650"/>
        <v>0</v>
      </c>
      <c r="AO3767">
        <f t="shared" si="645"/>
        <v>0</v>
      </c>
      <c r="AP3767">
        <f t="shared" si="646"/>
        <v>0</v>
      </c>
      <c r="AQ3767">
        <f t="shared" si="647"/>
        <v>0</v>
      </c>
      <c r="AV3767">
        <f t="shared" si="649"/>
        <v>3764</v>
      </c>
      <c r="AW3767">
        <f t="shared" si="648"/>
        <v>0</v>
      </c>
    </row>
    <row r="3768" spans="5:49" x14ac:dyDescent="0.25">
      <c r="E3768" s="47">
        <f t="shared" si="641"/>
        <v>0</v>
      </c>
      <c r="F3768" s="45">
        <f t="shared" si="642"/>
        <v>0</v>
      </c>
      <c r="G3768" s="45" t="e">
        <f t="shared" si="643"/>
        <v>#DIV/0!</v>
      </c>
      <c r="H3768" s="45" t="e">
        <f t="shared" si="644"/>
        <v>#DIV/0!</v>
      </c>
      <c r="AN3768">
        <f t="shared" si="650"/>
        <v>0</v>
      </c>
      <c r="AO3768">
        <f t="shared" si="645"/>
        <v>0</v>
      </c>
      <c r="AP3768">
        <f t="shared" si="646"/>
        <v>0</v>
      </c>
      <c r="AQ3768">
        <f t="shared" si="647"/>
        <v>0</v>
      </c>
      <c r="AV3768">
        <f t="shared" si="649"/>
        <v>3765</v>
      </c>
      <c r="AW3768">
        <f t="shared" si="648"/>
        <v>0</v>
      </c>
    </row>
    <row r="3769" spans="5:49" x14ac:dyDescent="0.25">
      <c r="E3769" s="47">
        <f t="shared" si="641"/>
        <v>0</v>
      </c>
      <c r="F3769" s="45">
        <f t="shared" si="642"/>
        <v>0</v>
      </c>
      <c r="G3769" s="45" t="e">
        <f t="shared" si="643"/>
        <v>#DIV/0!</v>
      </c>
      <c r="H3769" s="45" t="e">
        <f t="shared" si="644"/>
        <v>#DIV/0!</v>
      </c>
      <c r="AN3769">
        <f t="shared" si="650"/>
        <v>0</v>
      </c>
      <c r="AO3769">
        <f t="shared" si="645"/>
        <v>0</v>
      </c>
      <c r="AP3769">
        <f t="shared" si="646"/>
        <v>0</v>
      </c>
      <c r="AQ3769">
        <f t="shared" si="647"/>
        <v>0</v>
      </c>
      <c r="AV3769">
        <f t="shared" si="649"/>
        <v>3766</v>
      </c>
      <c r="AW3769">
        <f t="shared" si="648"/>
        <v>0</v>
      </c>
    </row>
    <row r="3770" spans="5:49" x14ac:dyDescent="0.25">
      <c r="E3770" s="47">
        <f t="shared" si="641"/>
        <v>0</v>
      </c>
      <c r="F3770" s="45">
        <f t="shared" si="642"/>
        <v>0</v>
      </c>
      <c r="G3770" s="45" t="e">
        <f t="shared" si="643"/>
        <v>#DIV/0!</v>
      </c>
      <c r="H3770" s="45" t="e">
        <f t="shared" si="644"/>
        <v>#DIV/0!</v>
      </c>
      <c r="AN3770">
        <f t="shared" si="650"/>
        <v>0</v>
      </c>
      <c r="AO3770">
        <f t="shared" si="645"/>
        <v>0</v>
      </c>
      <c r="AP3770">
        <f t="shared" si="646"/>
        <v>0</v>
      </c>
      <c r="AQ3770">
        <f t="shared" si="647"/>
        <v>0</v>
      </c>
      <c r="AV3770">
        <f t="shared" si="649"/>
        <v>3767</v>
      </c>
      <c r="AW3770">
        <f t="shared" si="648"/>
        <v>0</v>
      </c>
    </row>
    <row r="3771" spans="5:49" x14ac:dyDescent="0.25">
      <c r="E3771" s="47">
        <f t="shared" si="641"/>
        <v>0</v>
      </c>
      <c r="F3771" s="45">
        <f t="shared" si="642"/>
        <v>0</v>
      </c>
      <c r="G3771" s="45" t="e">
        <f t="shared" si="643"/>
        <v>#DIV/0!</v>
      </c>
      <c r="H3771" s="45" t="e">
        <f t="shared" si="644"/>
        <v>#DIV/0!</v>
      </c>
      <c r="AN3771">
        <f t="shared" si="650"/>
        <v>0</v>
      </c>
      <c r="AO3771">
        <f t="shared" si="645"/>
        <v>0</v>
      </c>
      <c r="AP3771">
        <f t="shared" si="646"/>
        <v>0</v>
      </c>
      <c r="AQ3771">
        <f t="shared" si="647"/>
        <v>0</v>
      </c>
      <c r="AV3771">
        <f t="shared" si="649"/>
        <v>3768</v>
      </c>
      <c r="AW3771">
        <f t="shared" si="648"/>
        <v>0</v>
      </c>
    </row>
    <row r="3772" spans="5:49" x14ac:dyDescent="0.25">
      <c r="E3772" s="47">
        <f t="shared" si="641"/>
        <v>0</v>
      </c>
      <c r="F3772" s="45">
        <f t="shared" si="642"/>
        <v>0</v>
      </c>
      <c r="G3772" s="45" t="e">
        <f t="shared" si="643"/>
        <v>#DIV/0!</v>
      </c>
      <c r="H3772" s="45" t="e">
        <f t="shared" si="644"/>
        <v>#DIV/0!</v>
      </c>
      <c r="AN3772">
        <f t="shared" si="650"/>
        <v>0</v>
      </c>
      <c r="AO3772">
        <f t="shared" si="645"/>
        <v>0</v>
      </c>
      <c r="AP3772">
        <f t="shared" si="646"/>
        <v>0</v>
      </c>
      <c r="AQ3772">
        <f t="shared" si="647"/>
        <v>0</v>
      </c>
      <c r="AV3772">
        <f t="shared" si="649"/>
        <v>3769</v>
      </c>
      <c r="AW3772">
        <f t="shared" si="648"/>
        <v>0</v>
      </c>
    </row>
    <row r="3773" spans="5:49" x14ac:dyDescent="0.25">
      <c r="E3773" s="47">
        <f t="shared" si="641"/>
        <v>0</v>
      </c>
      <c r="F3773" s="45">
        <f t="shared" si="642"/>
        <v>0</v>
      </c>
      <c r="G3773" s="45" t="e">
        <f t="shared" si="643"/>
        <v>#DIV/0!</v>
      </c>
      <c r="H3773" s="45" t="e">
        <f t="shared" si="644"/>
        <v>#DIV/0!</v>
      </c>
      <c r="AN3773">
        <f t="shared" si="650"/>
        <v>0</v>
      </c>
      <c r="AO3773">
        <f t="shared" si="645"/>
        <v>0</v>
      </c>
      <c r="AP3773">
        <f t="shared" si="646"/>
        <v>0</v>
      </c>
      <c r="AQ3773">
        <f t="shared" si="647"/>
        <v>0</v>
      </c>
      <c r="AV3773">
        <f t="shared" si="649"/>
        <v>3770</v>
      </c>
      <c r="AW3773">
        <f t="shared" si="648"/>
        <v>0</v>
      </c>
    </row>
    <row r="3774" spans="5:49" x14ac:dyDescent="0.25">
      <c r="E3774" s="47">
        <f t="shared" si="641"/>
        <v>0</v>
      </c>
      <c r="F3774" s="45">
        <f t="shared" si="642"/>
        <v>0</v>
      </c>
      <c r="G3774" s="45" t="e">
        <f t="shared" si="643"/>
        <v>#DIV/0!</v>
      </c>
      <c r="H3774" s="45" t="e">
        <f t="shared" si="644"/>
        <v>#DIV/0!</v>
      </c>
      <c r="AN3774">
        <f t="shared" si="650"/>
        <v>0</v>
      </c>
      <c r="AO3774">
        <f t="shared" si="645"/>
        <v>0</v>
      </c>
      <c r="AP3774">
        <f t="shared" si="646"/>
        <v>0</v>
      </c>
      <c r="AQ3774">
        <f t="shared" si="647"/>
        <v>0</v>
      </c>
      <c r="AV3774">
        <f t="shared" si="649"/>
        <v>3771</v>
      </c>
      <c r="AW3774">
        <f t="shared" si="648"/>
        <v>0</v>
      </c>
    </row>
    <row r="3775" spans="5:49" x14ac:dyDescent="0.25">
      <c r="E3775" s="47">
        <f t="shared" si="641"/>
        <v>0</v>
      </c>
      <c r="F3775" s="45">
        <f t="shared" si="642"/>
        <v>0</v>
      </c>
      <c r="G3775" s="45" t="e">
        <f t="shared" si="643"/>
        <v>#DIV/0!</v>
      </c>
      <c r="H3775" s="45" t="e">
        <f t="shared" si="644"/>
        <v>#DIV/0!</v>
      </c>
      <c r="AN3775">
        <f t="shared" si="650"/>
        <v>0</v>
      </c>
      <c r="AO3775">
        <f t="shared" si="645"/>
        <v>0</v>
      </c>
      <c r="AP3775">
        <f t="shared" si="646"/>
        <v>0</v>
      </c>
      <c r="AQ3775">
        <f t="shared" si="647"/>
        <v>0</v>
      </c>
      <c r="AV3775">
        <f t="shared" si="649"/>
        <v>3772</v>
      </c>
      <c r="AW3775">
        <f t="shared" si="648"/>
        <v>0</v>
      </c>
    </row>
    <row r="3776" spans="5:49" x14ac:dyDescent="0.25">
      <c r="E3776" s="47">
        <f t="shared" si="641"/>
        <v>0</v>
      </c>
      <c r="F3776" s="45">
        <f t="shared" si="642"/>
        <v>0</v>
      </c>
      <c r="G3776" s="45" t="e">
        <f t="shared" si="643"/>
        <v>#DIV/0!</v>
      </c>
      <c r="H3776" s="45" t="e">
        <f t="shared" si="644"/>
        <v>#DIV/0!</v>
      </c>
      <c r="AN3776">
        <f t="shared" si="650"/>
        <v>0</v>
      </c>
      <c r="AO3776">
        <f t="shared" si="645"/>
        <v>0</v>
      </c>
      <c r="AP3776">
        <f t="shared" si="646"/>
        <v>0</v>
      </c>
      <c r="AQ3776">
        <f t="shared" si="647"/>
        <v>0</v>
      </c>
      <c r="AV3776">
        <f t="shared" si="649"/>
        <v>3773</v>
      </c>
      <c r="AW3776">
        <f t="shared" si="648"/>
        <v>0</v>
      </c>
    </row>
    <row r="3777" spans="5:49" x14ac:dyDescent="0.25">
      <c r="E3777" s="47">
        <f t="shared" si="641"/>
        <v>0</v>
      </c>
      <c r="F3777" s="45">
        <f t="shared" si="642"/>
        <v>0</v>
      </c>
      <c r="G3777" s="45" t="e">
        <f t="shared" si="643"/>
        <v>#DIV/0!</v>
      </c>
      <c r="H3777" s="45" t="e">
        <f t="shared" si="644"/>
        <v>#DIV/0!</v>
      </c>
      <c r="AN3777">
        <f t="shared" si="650"/>
        <v>0</v>
      </c>
      <c r="AO3777">
        <f t="shared" si="645"/>
        <v>0</v>
      </c>
      <c r="AP3777">
        <f t="shared" si="646"/>
        <v>0</v>
      </c>
      <c r="AQ3777">
        <f t="shared" si="647"/>
        <v>0</v>
      </c>
      <c r="AV3777">
        <f t="shared" si="649"/>
        <v>3774</v>
      </c>
      <c r="AW3777">
        <f t="shared" si="648"/>
        <v>0</v>
      </c>
    </row>
    <row r="3778" spans="5:49" x14ac:dyDescent="0.25">
      <c r="E3778" s="47">
        <f t="shared" ref="E3778:E3841" si="651">ROUNDDOWN(C3780,0)</f>
        <v>0</v>
      </c>
      <c r="F3778" s="45">
        <f t="shared" ref="F3778:F3841" si="652">HOUR(C3780)</f>
        <v>0</v>
      </c>
      <c r="G3778" s="45" t="e">
        <f t="shared" ref="G3778:G3841" si="653">D3780/H3778</f>
        <v>#DIV/0!</v>
      </c>
      <c r="H3778" s="45" t="e">
        <f t="shared" ref="H3778:H3841" si="654">AVERAGEIFS(D:D,E:E,E3778)</f>
        <v>#DIV/0!</v>
      </c>
      <c r="AN3778">
        <f t="shared" si="650"/>
        <v>0</v>
      </c>
      <c r="AO3778">
        <f t="shared" si="645"/>
        <v>0</v>
      </c>
      <c r="AP3778">
        <f t="shared" si="646"/>
        <v>0</v>
      </c>
      <c r="AQ3778">
        <f t="shared" si="647"/>
        <v>0</v>
      </c>
      <c r="AV3778">
        <f t="shared" si="649"/>
        <v>3775</v>
      </c>
      <c r="AW3778">
        <f t="shared" si="648"/>
        <v>0</v>
      </c>
    </row>
    <row r="3779" spans="5:49" x14ac:dyDescent="0.25">
      <c r="E3779" s="47">
        <f t="shared" si="651"/>
        <v>0</v>
      </c>
      <c r="F3779" s="45">
        <f t="shared" si="652"/>
        <v>0</v>
      </c>
      <c r="G3779" s="45" t="e">
        <f t="shared" si="653"/>
        <v>#DIV/0!</v>
      </c>
      <c r="H3779" s="45" t="e">
        <f t="shared" si="654"/>
        <v>#DIV/0!</v>
      </c>
      <c r="AN3779">
        <f t="shared" si="650"/>
        <v>0</v>
      </c>
      <c r="AO3779">
        <f t="shared" si="645"/>
        <v>0</v>
      </c>
      <c r="AP3779">
        <f t="shared" si="646"/>
        <v>0</v>
      </c>
      <c r="AQ3779">
        <f t="shared" si="647"/>
        <v>0</v>
      </c>
      <c r="AV3779">
        <f t="shared" si="649"/>
        <v>3776</v>
      </c>
      <c r="AW3779">
        <f t="shared" si="648"/>
        <v>0</v>
      </c>
    </row>
    <row r="3780" spans="5:49" x14ac:dyDescent="0.25">
      <c r="E3780" s="47">
        <f t="shared" si="651"/>
        <v>0</v>
      </c>
      <c r="F3780" s="45">
        <f t="shared" si="652"/>
        <v>0</v>
      </c>
      <c r="G3780" s="45" t="e">
        <f t="shared" si="653"/>
        <v>#DIV/0!</v>
      </c>
      <c r="H3780" s="45" t="e">
        <f t="shared" si="654"/>
        <v>#DIV/0!</v>
      </c>
      <c r="AN3780">
        <f t="shared" si="650"/>
        <v>0</v>
      </c>
      <c r="AO3780">
        <f t="shared" ref="AO3780:AO3843" si="655">ROUNDUP((C3780-$C$4)/7,0)</f>
        <v>0</v>
      </c>
      <c r="AP3780">
        <f t="shared" ref="AP3780:AP3843" si="656">ROUNDUP((C3780-$C$4)/1,0)</f>
        <v>0</v>
      </c>
      <c r="AQ3780">
        <f t="shared" ref="AQ3780:AQ3843" si="657">ROUNDUP((C3780-$C$4)*24,0)</f>
        <v>0</v>
      </c>
      <c r="AV3780">
        <f t="shared" si="649"/>
        <v>3777</v>
      </c>
      <c r="AW3780">
        <f t="shared" ref="AW3780:AW3843" si="658">SUMIFS(AN:AN,AQ:AQ,AV3780)</f>
        <v>0</v>
      </c>
    </row>
    <row r="3781" spans="5:49" x14ac:dyDescent="0.25">
      <c r="E3781" s="47">
        <f t="shared" si="651"/>
        <v>0</v>
      </c>
      <c r="F3781" s="45">
        <f t="shared" si="652"/>
        <v>0</v>
      </c>
      <c r="G3781" s="45" t="e">
        <f t="shared" si="653"/>
        <v>#DIV/0!</v>
      </c>
      <c r="H3781" s="45" t="e">
        <f t="shared" si="654"/>
        <v>#DIV/0!</v>
      </c>
      <c r="AN3781">
        <f t="shared" si="650"/>
        <v>0</v>
      </c>
      <c r="AO3781">
        <f t="shared" si="655"/>
        <v>0</v>
      </c>
      <c r="AP3781">
        <f t="shared" si="656"/>
        <v>0</v>
      </c>
      <c r="AQ3781">
        <f t="shared" si="657"/>
        <v>0</v>
      </c>
      <c r="AV3781">
        <f t="shared" ref="AV3781:AV3844" si="659">1+AV3780</f>
        <v>3778</v>
      </c>
      <c r="AW3781">
        <f t="shared" si="658"/>
        <v>0</v>
      </c>
    </row>
    <row r="3782" spans="5:49" x14ac:dyDescent="0.25">
      <c r="E3782" s="47">
        <f t="shared" si="651"/>
        <v>0</v>
      </c>
      <c r="F3782" s="45">
        <f t="shared" si="652"/>
        <v>0</v>
      </c>
      <c r="G3782" s="45" t="e">
        <f t="shared" si="653"/>
        <v>#DIV/0!</v>
      </c>
      <c r="H3782" s="45" t="e">
        <f t="shared" si="654"/>
        <v>#DIV/0!</v>
      </c>
      <c r="AN3782">
        <f t="shared" si="650"/>
        <v>0</v>
      </c>
      <c r="AO3782">
        <f t="shared" si="655"/>
        <v>0</v>
      </c>
      <c r="AP3782">
        <f t="shared" si="656"/>
        <v>0</v>
      </c>
      <c r="AQ3782">
        <f t="shared" si="657"/>
        <v>0</v>
      </c>
      <c r="AV3782">
        <f t="shared" si="659"/>
        <v>3779</v>
      </c>
      <c r="AW3782">
        <f t="shared" si="658"/>
        <v>0</v>
      </c>
    </row>
    <row r="3783" spans="5:49" x14ac:dyDescent="0.25">
      <c r="E3783" s="47">
        <f t="shared" si="651"/>
        <v>0</v>
      </c>
      <c r="F3783" s="45">
        <f t="shared" si="652"/>
        <v>0</v>
      </c>
      <c r="G3783" s="45" t="e">
        <f t="shared" si="653"/>
        <v>#DIV/0!</v>
      </c>
      <c r="H3783" s="45" t="e">
        <f t="shared" si="654"/>
        <v>#DIV/0!</v>
      </c>
      <c r="AN3783">
        <f t="shared" si="650"/>
        <v>0</v>
      </c>
      <c r="AO3783">
        <f t="shared" si="655"/>
        <v>0</v>
      </c>
      <c r="AP3783">
        <f t="shared" si="656"/>
        <v>0</v>
      </c>
      <c r="AQ3783">
        <f t="shared" si="657"/>
        <v>0</v>
      </c>
      <c r="AV3783">
        <f t="shared" si="659"/>
        <v>3780</v>
      </c>
      <c r="AW3783">
        <f t="shared" si="658"/>
        <v>0</v>
      </c>
    </row>
    <row r="3784" spans="5:49" x14ac:dyDescent="0.25">
      <c r="E3784" s="47">
        <f t="shared" si="651"/>
        <v>0</v>
      </c>
      <c r="F3784" s="45">
        <f t="shared" si="652"/>
        <v>0</v>
      </c>
      <c r="G3784" s="45" t="e">
        <f t="shared" si="653"/>
        <v>#DIV/0!</v>
      </c>
      <c r="H3784" s="45" t="e">
        <f t="shared" si="654"/>
        <v>#DIV/0!</v>
      </c>
      <c r="AN3784">
        <f t="shared" ref="AN3784:AN3847" si="660">D3784*(C3784-C3783)*86400*$B$15</f>
        <v>0</v>
      </c>
      <c r="AO3784">
        <f t="shared" si="655"/>
        <v>0</v>
      </c>
      <c r="AP3784">
        <f t="shared" si="656"/>
        <v>0</v>
      </c>
      <c r="AQ3784">
        <f t="shared" si="657"/>
        <v>0</v>
      </c>
      <c r="AV3784">
        <f t="shared" si="659"/>
        <v>3781</v>
      </c>
      <c r="AW3784">
        <f t="shared" si="658"/>
        <v>0</v>
      </c>
    </row>
    <row r="3785" spans="5:49" x14ac:dyDescent="0.25">
      <c r="E3785" s="47">
        <f t="shared" si="651"/>
        <v>0</v>
      </c>
      <c r="F3785" s="45">
        <f t="shared" si="652"/>
        <v>0</v>
      </c>
      <c r="G3785" s="45" t="e">
        <f t="shared" si="653"/>
        <v>#DIV/0!</v>
      </c>
      <c r="H3785" s="45" t="e">
        <f t="shared" si="654"/>
        <v>#DIV/0!</v>
      </c>
      <c r="AN3785">
        <f t="shared" si="660"/>
        <v>0</v>
      </c>
      <c r="AO3785">
        <f t="shared" si="655"/>
        <v>0</v>
      </c>
      <c r="AP3785">
        <f t="shared" si="656"/>
        <v>0</v>
      </c>
      <c r="AQ3785">
        <f t="shared" si="657"/>
        <v>0</v>
      </c>
      <c r="AV3785">
        <f t="shared" si="659"/>
        <v>3782</v>
      </c>
      <c r="AW3785">
        <f t="shared" si="658"/>
        <v>0</v>
      </c>
    </row>
    <row r="3786" spans="5:49" x14ac:dyDescent="0.25">
      <c r="E3786" s="47">
        <f t="shared" si="651"/>
        <v>0</v>
      </c>
      <c r="F3786" s="45">
        <f t="shared" si="652"/>
        <v>0</v>
      </c>
      <c r="G3786" s="45" t="e">
        <f t="shared" si="653"/>
        <v>#DIV/0!</v>
      </c>
      <c r="H3786" s="45" t="e">
        <f t="shared" si="654"/>
        <v>#DIV/0!</v>
      </c>
      <c r="AN3786">
        <f t="shared" si="660"/>
        <v>0</v>
      </c>
      <c r="AO3786">
        <f t="shared" si="655"/>
        <v>0</v>
      </c>
      <c r="AP3786">
        <f t="shared" si="656"/>
        <v>0</v>
      </c>
      <c r="AQ3786">
        <f t="shared" si="657"/>
        <v>0</v>
      </c>
      <c r="AV3786">
        <f t="shared" si="659"/>
        <v>3783</v>
      </c>
      <c r="AW3786">
        <f t="shared" si="658"/>
        <v>0</v>
      </c>
    </row>
    <row r="3787" spans="5:49" x14ac:dyDescent="0.25">
      <c r="E3787" s="47">
        <f t="shared" si="651"/>
        <v>0</v>
      </c>
      <c r="F3787" s="45">
        <f t="shared" si="652"/>
        <v>0</v>
      </c>
      <c r="G3787" s="45" t="e">
        <f t="shared" si="653"/>
        <v>#DIV/0!</v>
      </c>
      <c r="H3787" s="45" t="e">
        <f t="shared" si="654"/>
        <v>#DIV/0!</v>
      </c>
      <c r="AN3787">
        <f t="shared" si="660"/>
        <v>0</v>
      </c>
      <c r="AO3787">
        <f t="shared" si="655"/>
        <v>0</v>
      </c>
      <c r="AP3787">
        <f t="shared" si="656"/>
        <v>0</v>
      </c>
      <c r="AQ3787">
        <f t="shared" si="657"/>
        <v>0</v>
      </c>
      <c r="AV3787">
        <f t="shared" si="659"/>
        <v>3784</v>
      </c>
      <c r="AW3787">
        <f t="shared" si="658"/>
        <v>0</v>
      </c>
    </row>
    <row r="3788" spans="5:49" x14ac:dyDescent="0.25">
      <c r="E3788" s="47">
        <f t="shared" si="651"/>
        <v>0</v>
      </c>
      <c r="F3788" s="45">
        <f t="shared" si="652"/>
        <v>0</v>
      </c>
      <c r="G3788" s="45" t="e">
        <f t="shared" si="653"/>
        <v>#DIV/0!</v>
      </c>
      <c r="H3788" s="45" t="e">
        <f t="shared" si="654"/>
        <v>#DIV/0!</v>
      </c>
      <c r="AN3788">
        <f t="shared" si="660"/>
        <v>0</v>
      </c>
      <c r="AO3788">
        <f t="shared" si="655"/>
        <v>0</v>
      </c>
      <c r="AP3788">
        <f t="shared" si="656"/>
        <v>0</v>
      </c>
      <c r="AQ3788">
        <f t="shared" si="657"/>
        <v>0</v>
      </c>
      <c r="AV3788">
        <f t="shared" si="659"/>
        <v>3785</v>
      </c>
      <c r="AW3788">
        <f t="shared" si="658"/>
        <v>0</v>
      </c>
    </row>
    <row r="3789" spans="5:49" x14ac:dyDescent="0.25">
      <c r="E3789" s="47">
        <f t="shared" si="651"/>
        <v>0</v>
      </c>
      <c r="F3789" s="45">
        <f t="shared" si="652"/>
        <v>0</v>
      </c>
      <c r="G3789" s="45" t="e">
        <f t="shared" si="653"/>
        <v>#DIV/0!</v>
      </c>
      <c r="H3789" s="45" t="e">
        <f t="shared" si="654"/>
        <v>#DIV/0!</v>
      </c>
      <c r="AN3789">
        <f t="shared" si="660"/>
        <v>0</v>
      </c>
      <c r="AO3789">
        <f t="shared" si="655"/>
        <v>0</v>
      </c>
      <c r="AP3789">
        <f t="shared" si="656"/>
        <v>0</v>
      </c>
      <c r="AQ3789">
        <f t="shared" si="657"/>
        <v>0</v>
      </c>
      <c r="AV3789">
        <f t="shared" si="659"/>
        <v>3786</v>
      </c>
      <c r="AW3789">
        <f t="shared" si="658"/>
        <v>0</v>
      </c>
    </row>
    <row r="3790" spans="5:49" x14ac:dyDescent="0.25">
      <c r="E3790" s="47">
        <f t="shared" si="651"/>
        <v>0</v>
      </c>
      <c r="F3790" s="45">
        <f t="shared" si="652"/>
        <v>0</v>
      </c>
      <c r="G3790" s="45" t="e">
        <f t="shared" si="653"/>
        <v>#DIV/0!</v>
      </c>
      <c r="H3790" s="45" t="e">
        <f t="shared" si="654"/>
        <v>#DIV/0!</v>
      </c>
      <c r="AN3790">
        <f t="shared" si="660"/>
        <v>0</v>
      </c>
      <c r="AO3790">
        <f t="shared" si="655"/>
        <v>0</v>
      </c>
      <c r="AP3790">
        <f t="shared" si="656"/>
        <v>0</v>
      </c>
      <c r="AQ3790">
        <f t="shared" si="657"/>
        <v>0</v>
      </c>
      <c r="AV3790">
        <f t="shared" si="659"/>
        <v>3787</v>
      </c>
      <c r="AW3790">
        <f t="shared" si="658"/>
        <v>0</v>
      </c>
    </row>
    <row r="3791" spans="5:49" x14ac:dyDescent="0.25">
      <c r="E3791" s="47">
        <f t="shared" si="651"/>
        <v>0</v>
      </c>
      <c r="F3791" s="45">
        <f t="shared" si="652"/>
        <v>0</v>
      </c>
      <c r="G3791" s="45" t="e">
        <f t="shared" si="653"/>
        <v>#DIV/0!</v>
      </c>
      <c r="H3791" s="45" t="e">
        <f t="shared" si="654"/>
        <v>#DIV/0!</v>
      </c>
      <c r="AN3791">
        <f t="shared" si="660"/>
        <v>0</v>
      </c>
      <c r="AO3791">
        <f t="shared" si="655"/>
        <v>0</v>
      </c>
      <c r="AP3791">
        <f t="shared" si="656"/>
        <v>0</v>
      </c>
      <c r="AQ3791">
        <f t="shared" si="657"/>
        <v>0</v>
      </c>
      <c r="AV3791">
        <f t="shared" si="659"/>
        <v>3788</v>
      </c>
      <c r="AW3791">
        <f t="shared" si="658"/>
        <v>0</v>
      </c>
    </row>
    <row r="3792" spans="5:49" x14ac:dyDescent="0.25">
      <c r="E3792" s="47">
        <f t="shared" si="651"/>
        <v>0</v>
      </c>
      <c r="F3792" s="45">
        <f t="shared" si="652"/>
        <v>0</v>
      </c>
      <c r="G3792" s="45" t="e">
        <f t="shared" si="653"/>
        <v>#DIV/0!</v>
      </c>
      <c r="H3792" s="45" t="e">
        <f t="shared" si="654"/>
        <v>#DIV/0!</v>
      </c>
      <c r="AN3792">
        <f t="shared" si="660"/>
        <v>0</v>
      </c>
      <c r="AO3792">
        <f t="shared" si="655"/>
        <v>0</v>
      </c>
      <c r="AP3792">
        <f t="shared" si="656"/>
        <v>0</v>
      </c>
      <c r="AQ3792">
        <f t="shared" si="657"/>
        <v>0</v>
      </c>
      <c r="AV3792">
        <f t="shared" si="659"/>
        <v>3789</v>
      </c>
      <c r="AW3792">
        <f t="shared" si="658"/>
        <v>0</v>
      </c>
    </row>
    <row r="3793" spans="5:49" x14ac:dyDescent="0.25">
      <c r="E3793" s="47">
        <f t="shared" si="651"/>
        <v>0</v>
      </c>
      <c r="F3793" s="45">
        <f t="shared" si="652"/>
        <v>0</v>
      </c>
      <c r="G3793" s="45" t="e">
        <f t="shared" si="653"/>
        <v>#DIV/0!</v>
      </c>
      <c r="H3793" s="45" t="e">
        <f t="shared" si="654"/>
        <v>#DIV/0!</v>
      </c>
      <c r="AN3793">
        <f t="shared" si="660"/>
        <v>0</v>
      </c>
      <c r="AO3793">
        <f t="shared" si="655"/>
        <v>0</v>
      </c>
      <c r="AP3793">
        <f t="shared" si="656"/>
        <v>0</v>
      </c>
      <c r="AQ3793">
        <f t="shared" si="657"/>
        <v>0</v>
      </c>
      <c r="AV3793">
        <f t="shared" si="659"/>
        <v>3790</v>
      </c>
      <c r="AW3793">
        <f t="shared" si="658"/>
        <v>0</v>
      </c>
    </row>
    <row r="3794" spans="5:49" x14ac:dyDescent="0.25">
      <c r="E3794" s="47">
        <f t="shared" si="651"/>
        <v>0</v>
      </c>
      <c r="F3794" s="45">
        <f t="shared" si="652"/>
        <v>0</v>
      </c>
      <c r="G3794" s="45" t="e">
        <f t="shared" si="653"/>
        <v>#DIV/0!</v>
      </c>
      <c r="H3794" s="45" t="e">
        <f t="shared" si="654"/>
        <v>#DIV/0!</v>
      </c>
      <c r="AN3794">
        <f t="shared" si="660"/>
        <v>0</v>
      </c>
      <c r="AO3794">
        <f t="shared" si="655"/>
        <v>0</v>
      </c>
      <c r="AP3794">
        <f t="shared" si="656"/>
        <v>0</v>
      </c>
      <c r="AQ3794">
        <f t="shared" si="657"/>
        <v>0</v>
      </c>
      <c r="AV3794">
        <f t="shared" si="659"/>
        <v>3791</v>
      </c>
      <c r="AW3794">
        <f t="shared" si="658"/>
        <v>0</v>
      </c>
    </row>
    <row r="3795" spans="5:49" x14ac:dyDescent="0.25">
      <c r="E3795" s="47">
        <f t="shared" si="651"/>
        <v>0</v>
      </c>
      <c r="F3795" s="45">
        <f t="shared" si="652"/>
        <v>0</v>
      </c>
      <c r="G3795" s="45" t="e">
        <f t="shared" si="653"/>
        <v>#DIV/0!</v>
      </c>
      <c r="H3795" s="45" t="e">
        <f t="shared" si="654"/>
        <v>#DIV/0!</v>
      </c>
      <c r="AN3795">
        <f t="shared" si="660"/>
        <v>0</v>
      </c>
      <c r="AO3795">
        <f t="shared" si="655"/>
        <v>0</v>
      </c>
      <c r="AP3795">
        <f t="shared" si="656"/>
        <v>0</v>
      </c>
      <c r="AQ3795">
        <f t="shared" si="657"/>
        <v>0</v>
      </c>
      <c r="AV3795">
        <f t="shared" si="659"/>
        <v>3792</v>
      </c>
      <c r="AW3795">
        <f t="shared" si="658"/>
        <v>0</v>
      </c>
    </row>
    <row r="3796" spans="5:49" x14ac:dyDescent="0.25">
      <c r="E3796" s="47">
        <f t="shared" si="651"/>
        <v>0</v>
      </c>
      <c r="F3796" s="45">
        <f t="shared" si="652"/>
        <v>0</v>
      </c>
      <c r="G3796" s="45" t="e">
        <f t="shared" si="653"/>
        <v>#DIV/0!</v>
      </c>
      <c r="H3796" s="45" t="e">
        <f t="shared" si="654"/>
        <v>#DIV/0!</v>
      </c>
      <c r="AN3796">
        <f t="shared" si="660"/>
        <v>0</v>
      </c>
      <c r="AO3796">
        <f t="shared" si="655"/>
        <v>0</v>
      </c>
      <c r="AP3796">
        <f t="shared" si="656"/>
        <v>0</v>
      </c>
      <c r="AQ3796">
        <f t="shared" si="657"/>
        <v>0</v>
      </c>
      <c r="AV3796">
        <f t="shared" si="659"/>
        <v>3793</v>
      </c>
      <c r="AW3796">
        <f t="shared" si="658"/>
        <v>0</v>
      </c>
    </row>
    <row r="3797" spans="5:49" x14ac:dyDescent="0.25">
      <c r="E3797" s="47">
        <f t="shared" si="651"/>
        <v>0</v>
      </c>
      <c r="F3797" s="45">
        <f t="shared" si="652"/>
        <v>0</v>
      </c>
      <c r="G3797" s="45" t="e">
        <f t="shared" si="653"/>
        <v>#DIV/0!</v>
      </c>
      <c r="H3797" s="45" t="e">
        <f t="shared" si="654"/>
        <v>#DIV/0!</v>
      </c>
      <c r="AN3797">
        <f t="shared" si="660"/>
        <v>0</v>
      </c>
      <c r="AO3797">
        <f t="shared" si="655"/>
        <v>0</v>
      </c>
      <c r="AP3797">
        <f t="shared" si="656"/>
        <v>0</v>
      </c>
      <c r="AQ3797">
        <f t="shared" si="657"/>
        <v>0</v>
      </c>
      <c r="AV3797">
        <f t="shared" si="659"/>
        <v>3794</v>
      </c>
      <c r="AW3797">
        <f t="shared" si="658"/>
        <v>0</v>
      </c>
    </row>
    <row r="3798" spans="5:49" x14ac:dyDescent="0.25">
      <c r="E3798" s="47">
        <f t="shared" si="651"/>
        <v>0</v>
      </c>
      <c r="F3798" s="45">
        <f t="shared" si="652"/>
        <v>0</v>
      </c>
      <c r="G3798" s="45" t="e">
        <f t="shared" si="653"/>
        <v>#DIV/0!</v>
      </c>
      <c r="H3798" s="45" t="e">
        <f t="shared" si="654"/>
        <v>#DIV/0!</v>
      </c>
      <c r="AN3798">
        <f t="shared" si="660"/>
        <v>0</v>
      </c>
      <c r="AO3798">
        <f t="shared" si="655"/>
        <v>0</v>
      </c>
      <c r="AP3798">
        <f t="shared" si="656"/>
        <v>0</v>
      </c>
      <c r="AQ3798">
        <f t="shared" si="657"/>
        <v>0</v>
      </c>
      <c r="AV3798">
        <f t="shared" si="659"/>
        <v>3795</v>
      </c>
      <c r="AW3798">
        <f t="shared" si="658"/>
        <v>0</v>
      </c>
    </row>
    <row r="3799" spans="5:49" x14ac:dyDescent="0.25">
      <c r="E3799" s="47">
        <f t="shared" si="651"/>
        <v>0</v>
      </c>
      <c r="F3799" s="45">
        <f t="shared" si="652"/>
        <v>0</v>
      </c>
      <c r="G3799" s="45" t="e">
        <f t="shared" si="653"/>
        <v>#DIV/0!</v>
      </c>
      <c r="H3799" s="45" t="e">
        <f t="shared" si="654"/>
        <v>#DIV/0!</v>
      </c>
      <c r="AN3799">
        <f t="shared" si="660"/>
        <v>0</v>
      </c>
      <c r="AO3799">
        <f t="shared" si="655"/>
        <v>0</v>
      </c>
      <c r="AP3799">
        <f t="shared" si="656"/>
        <v>0</v>
      </c>
      <c r="AQ3799">
        <f t="shared" si="657"/>
        <v>0</v>
      </c>
      <c r="AV3799">
        <f t="shared" si="659"/>
        <v>3796</v>
      </c>
      <c r="AW3799">
        <f t="shared" si="658"/>
        <v>0</v>
      </c>
    </row>
    <row r="3800" spans="5:49" x14ac:dyDescent="0.25">
      <c r="E3800" s="47">
        <f t="shared" si="651"/>
        <v>0</v>
      </c>
      <c r="F3800" s="45">
        <f t="shared" si="652"/>
        <v>0</v>
      </c>
      <c r="G3800" s="45" t="e">
        <f t="shared" si="653"/>
        <v>#DIV/0!</v>
      </c>
      <c r="H3800" s="45" t="e">
        <f t="shared" si="654"/>
        <v>#DIV/0!</v>
      </c>
      <c r="AN3800">
        <f t="shared" si="660"/>
        <v>0</v>
      </c>
      <c r="AO3800">
        <f t="shared" si="655"/>
        <v>0</v>
      </c>
      <c r="AP3800">
        <f t="shared" si="656"/>
        <v>0</v>
      </c>
      <c r="AQ3800">
        <f t="shared" si="657"/>
        <v>0</v>
      </c>
      <c r="AV3800">
        <f t="shared" si="659"/>
        <v>3797</v>
      </c>
      <c r="AW3800">
        <f t="shared" si="658"/>
        <v>0</v>
      </c>
    </row>
    <row r="3801" spans="5:49" x14ac:dyDescent="0.25">
      <c r="E3801" s="47">
        <f t="shared" si="651"/>
        <v>0</v>
      </c>
      <c r="F3801" s="45">
        <f t="shared" si="652"/>
        <v>0</v>
      </c>
      <c r="G3801" s="45" t="e">
        <f t="shared" si="653"/>
        <v>#DIV/0!</v>
      </c>
      <c r="H3801" s="45" t="e">
        <f t="shared" si="654"/>
        <v>#DIV/0!</v>
      </c>
      <c r="AN3801">
        <f t="shared" si="660"/>
        <v>0</v>
      </c>
      <c r="AO3801">
        <f t="shared" si="655"/>
        <v>0</v>
      </c>
      <c r="AP3801">
        <f t="shared" si="656"/>
        <v>0</v>
      </c>
      <c r="AQ3801">
        <f t="shared" si="657"/>
        <v>0</v>
      </c>
      <c r="AV3801">
        <f t="shared" si="659"/>
        <v>3798</v>
      </c>
      <c r="AW3801">
        <f t="shared" si="658"/>
        <v>0</v>
      </c>
    </row>
    <row r="3802" spans="5:49" x14ac:dyDescent="0.25">
      <c r="E3802" s="47">
        <f t="shared" si="651"/>
        <v>0</v>
      </c>
      <c r="F3802" s="45">
        <f t="shared" si="652"/>
        <v>0</v>
      </c>
      <c r="G3802" s="45" t="e">
        <f t="shared" si="653"/>
        <v>#DIV/0!</v>
      </c>
      <c r="H3802" s="45" t="e">
        <f t="shared" si="654"/>
        <v>#DIV/0!</v>
      </c>
      <c r="AN3802">
        <f t="shared" si="660"/>
        <v>0</v>
      </c>
      <c r="AO3802">
        <f t="shared" si="655"/>
        <v>0</v>
      </c>
      <c r="AP3802">
        <f t="shared" si="656"/>
        <v>0</v>
      </c>
      <c r="AQ3802">
        <f t="shared" si="657"/>
        <v>0</v>
      </c>
      <c r="AV3802">
        <f t="shared" si="659"/>
        <v>3799</v>
      </c>
      <c r="AW3802">
        <f t="shared" si="658"/>
        <v>0</v>
      </c>
    </row>
    <row r="3803" spans="5:49" x14ac:dyDescent="0.25">
      <c r="E3803" s="47">
        <f t="shared" si="651"/>
        <v>0</v>
      </c>
      <c r="F3803" s="45">
        <f t="shared" si="652"/>
        <v>0</v>
      </c>
      <c r="G3803" s="45" t="e">
        <f t="shared" si="653"/>
        <v>#DIV/0!</v>
      </c>
      <c r="H3803" s="45" t="e">
        <f t="shared" si="654"/>
        <v>#DIV/0!</v>
      </c>
      <c r="AN3803">
        <f t="shared" si="660"/>
        <v>0</v>
      </c>
      <c r="AO3803">
        <f t="shared" si="655"/>
        <v>0</v>
      </c>
      <c r="AP3803">
        <f t="shared" si="656"/>
        <v>0</v>
      </c>
      <c r="AQ3803">
        <f t="shared" si="657"/>
        <v>0</v>
      </c>
      <c r="AV3803">
        <f t="shared" si="659"/>
        <v>3800</v>
      </c>
      <c r="AW3803">
        <f t="shared" si="658"/>
        <v>0</v>
      </c>
    </row>
    <row r="3804" spans="5:49" x14ac:dyDescent="0.25">
      <c r="E3804" s="47">
        <f t="shared" si="651"/>
        <v>0</v>
      </c>
      <c r="F3804" s="45">
        <f t="shared" si="652"/>
        <v>0</v>
      </c>
      <c r="G3804" s="45" t="e">
        <f t="shared" si="653"/>
        <v>#DIV/0!</v>
      </c>
      <c r="H3804" s="45" t="e">
        <f t="shared" si="654"/>
        <v>#DIV/0!</v>
      </c>
      <c r="AN3804">
        <f t="shared" si="660"/>
        <v>0</v>
      </c>
      <c r="AO3804">
        <f t="shared" si="655"/>
        <v>0</v>
      </c>
      <c r="AP3804">
        <f t="shared" si="656"/>
        <v>0</v>
      </c>
      <c r="AQ3804">
        <f t="shared" si="657"/>
        <v>0</v>
      </c>
      <c r="AV3804">
        <f t="shared" si="659"/>
        <v>3801</v>
      </c>
      <c r="AW3804">
        <f t="shared" si="658"/>
        <v>0</v>
      </c>
    </row>
    <row r="3805" spans="5:49" x14ac:dyDescent="0.25">
      <c r="E3805" s="47">
        <f t="shared" si="651"/>
        <v>0</v>
      </c>
      <c r="F3805" s="45">
        <f t="shared" si="652"/>
        <v>0</v>
      </c>
      <c r="G3805" s="45" t="e">
        <f t="shared" si="653"/>
        <v>#DIV/0!</v>
      </c>
      <c r="H3805" s="45" t="e">
        <f t="shared" si="654"/>
        <v>#DIV/0!</v>
      </c>
      <c r="AN3805">
        <f t="shared" si="660"/>
        <v>0</v>
      </c>
      <c r="AO3805">
        <f t="shared" si="655"/>
        <v>0</v>
      </c>
      <c r="AP3805">
        <f t="shared" si="656"/>
        <v>0</v>
      </c>
      <c r="AQ3805">
        <f t="shared" si="657"/>
        <v>0</v>
      </c>
      <c r="AV3805">
        <f t="shared" si="659"/>
        <v>3802</v>
      </c>
      <c r="AW3805">
        <f t="shared" si="658"/>
        <v>0</v>
      </c>
    </row>
    <row r="3806" spans="5:49" x14ac:dyDescent="0.25">
      <c r="E3806" s="47">
        <f t="shared" si="651"/>
        <v>0</v>
      </c>
      <c r="F3806" s="45">
        <f t="shared" si="652"/>
        <v>0</v>
      </c>
      <c r="G3806" s="45" t="e">
        <f t="shared" si="653"/>
        <v>#DIV/0!</v>
      </c>
      <c r="H3806" s="45" t="e">
        <f t="shared" si="654"/>
        <v>#DIV/0!</v>
      </c>
      <c r="AN3806">
        <f t="shared" si="660"/>
        <v>0</v>
      </c>
      <c r="AO3806">
        <f t="shared" si="655"/>
        <v>0</v>
      </c>
      <c r="AP3806">
        <f t="shared" si="656"/>
        <v>0</v>
      </c>
      <c r="AQ3806">
        <f t="shared" si="657"/>
        <v>0</v>
      </c>
      <c r="AV3806">
        <f t="shared" si="659"/>
        <v>3803</v>
      </c>
      <c r="AW3806">
        <f t="shared" si="658"/>
        <v>0</v>
      </c>
    </row>
    <row r="3807" spans="5:49" x14ac:dyDescent="0.25">
      <c r="E3807" s="47">
        <f t="shared" si="651"/>
        <v>0</v>
      </c>
      <c r="F3807" s="45">
        <f t="shared" si="652"/>
        <v>0</v>
      </c>
      <c r="G3807" s="45" t="e">
        <f t="shared" si="653"/>
        <v>#DIV/0!</v>
      </c>
      <c r="H3807" s="45" t="e">
        <f t="shared" si="654"/>
        <v>#DIV/0!</v>
      </c>
      <c r="AN3807">
        <f t="shared" si="660"/>
        <v>0</v>
      </c>
      <c r="AO3807">
        <f t="shared" si="655"/>
        <v>0</v>
      </c>
      <c r="AP3807">
        <f t="shared" si="656"/>
        <v>0</v>
      </c>
      <c r="AQ3807">
        <f t="shared" si="657"/>
        <v>0</v>
      </c>
      <c r="AV3807">
        <f t="shared" si="659"/>
        <v>3804</v>
      </c>
      <c r="AW3807">
        <f t="shared" si="658"/>
        <v>0</v>
      </c>
    </row>
    <row r="3808" spans="5:49" x14ac:dyDescent="0.25">
      <c r="E3808" s="47">
        <f t="shared" si="651"/>
        <v>0</v>
      </c>
      <c r="F3808" s="45">
        <f t="shared" si="652"/>
        <v>0</v>
      </c>
      <c r="G3808" s="45" t="e">
        <f t="shared" si="653"/>
        <v>#DIV/0!</v>
      </c>
      <c r="H3808" s="45" t="e">
        <f t="shared" si="654"/>
        <v>#DIV/0!</v>
      </c>
      <c r="AN3808">
        <f t="shared" si="660"/>
        <v>0</v>
      </c>
      <c r="AO3808">
        <f t="shared" si="655"/>
        <v>0</v>
      </c>
      <c r="AP3808">
        <f t="shared" si="656"/>
        <v>0</v>
      </c>
      <c r="AQ3808">
        <f t="shared" si="657"/>
        <v>0</v>
      </c>
      <c r="AV3808">
        <f t="shared" si="659"/>
        <v>3805</v>
      </c>
      <c r="AW3808">
        <f t="shared" si="658"/>
        <v>0</v>
      </c>
    </row>
    <row r="3809" spans="5:49" x14ac:dyDescent="0.25">
      <c r="E3809" s="47">
        <f t="shared" si="651"/>
        <v>0</v>
      </c>
      <c r="F3809" s="45">
        <f t="shared" si="652"/>
        <v>0</v>
      </c>
      <c r="G3809" s="45" t="e">
        <f t="shared" si="653"/>
        <v>#DIV/0!</v>
      </c>
      <c r="H3809" s="45" t="e">
        <f t="shared" si="654"/>
        <v>#DIV/0!</v>
      </c>
      <c r="AN3809">
        <f t="shared" si="660"/>
        <v>0</v>
      </c>
      <c r="AO3809">
        <f t="shared" si="655"/>
        <v>0</v>
      </c>
      <c r="AP3809">
        <f t="shared" si="656"/>
        <v>0</v>
      </c>
      <c r="AQ3809">
        <f t="shared" si="657"/>
        <v>0</v>
      </c>
      <c r="AV3809">
        <f t="shared" si="659"/>
        <v>3806</v>
      </c>
      <c r="AW3809">
        <f t="shared" si="658"/>
        <v>0</v>
      </c>
    </row>
    <row r="3810" spans="5:49" x14ac:dyDescent="0.25">
      <c r="E3810" s="47">
        <f t="shared" si="651"/>
        <v>0</v>
      </c>
      <c r="F3810" s="45">
        <f t="shared" si="652"/>
        <v>0</v>
      </c>
      <c r="G3810" s="45" t="e">
        <f t="shared" si="653"/>
        <v>#DIV/0!</v>
      </c>
      <c r="H3810" s="45" t="e">
        <f t="shared" si="654"/>
        <v>#DIV/0!</v>
      </c>
      <c r="AN3810">
        <f t="shared" si="660"/>
        <v>0</v>
      </c>
      <c r="AO3810">
        <f t="shared" si="655"/>
        <v>0</v>
      </c>
      <c r="AP3810">
        <f t="shared" si="656"/>
        <v>0</v>
      </c>
      <c r="AQ3810">
        <f t="shared" si="657"/>
        <v>0</v>
      </c>
      <c r="AV3810">
        <f t="shared" si="659"/>
        <v>3807</v>
      </c>
      <c r="AW3810">
        <f t="shared" si="658"/>
        <v>0</v>
      </c>
    </row>
    <row r="3811" spans="5:49" x14ac:dyDescent="0.25">
      <c r="E3811" s="47">
        <f t="shared" si="651"/>
        <v>0</v>
      </c>
      <c r="F3811" s="45">
        <f t="shared" si="652"/>
        <v>0</v>
      </c>
      <c r="G3811" s="45" t="e">
        <f t="shared" si="653"/>
        <v>#DIV/0!</v>
      </c>
      <c r="H3811" s="45" t="e">
        <f t="shared" si="654"/>
        <v>#DIV/0!</v>
      </c>
      <c r="AN3811">
        <f t="shared" si="660"/>
        <v>0</v>
      </c>
      <c r="AO3811">
        <f t="shared" si="655"/>
        <v>0</v>
      </c>
      <c r="AP3811">
        <f t="shared" si="656"/>
        <v>0</v>
      </c>
      <c r="AQ3811">
        <f t="shared" si="657"/>
        <v>0</v>
      </c>
      <c r="AV3811">
        <f t="shared" si="659"/>
        <v>3808</v>
      </c>
      <c r="AW3811">
        <f t="shared" si="658"/>
        <v>0</v>
      </c>
    </row>
    <row r="3812" spans="5:49" x14ac:dyDescent="0.25">
      <c r="E3812" s="47">
        <f t="shared" si="651"/>
        <v>0</v>
      </c>
      <c r="F3812" s="45">
        <f t="shared" si="652"/>
        <v>0</v>
      </c>
      <c r="G3812" s="45" t="e">
        <f t="shared" si="653"/>
        <v>#DIV/0!</v>
      </c>
      <c r="H3812" s="45" t="e">
        <f t="shared" si="654"/>
        <v>#DIV/0!</v>
      </c>
      <c r="AN3812">
        <f t="shared" si="660"/>
        <v>0</v>
      </c>
      <c r="AO3812">
        <f t="shared" si="655"/>
        <v>0</v>
      </c>
      <c r="AP3812">
        <f t="shared" si="656"/>
        <v>0</v>
      </c>
      <c r="AQ3812">
        <f t="shared" si="657"/>
        <v>0</v>
      </c>
      <c r="AV3812">
        <f t="shared" si="659"/>
        <v>3809</v>
      </c>
      <c r="AW3812">
        <f t="shared" si="658"/>
        <v>0</v>
      </c>
    </row>
    <row r="3813" spans="5:49" x14ac:dyDescent="0.25">
      <c r="E3813" s="47">
        <f t="shared" si="651"/>
        <v>0</v>
      </c>
      <c r="F3813" s="45">
        <f t="shared" si="652"/>
        <v>0</v>
      </c>
      <c r="G3813" s="45" t="e">
        <f t="shared" si="653"/>
        <v>#DIV/0!</v>
      </c>
      <c r="H3813" s="45" t="e">
        <f t="shared" si="654"/>
        <v>#DIV/0!</v>
      </c>
      <c r="AN3813">
        <f t="shared" si="660"/>
        <v>0</v>
      </c>
      <c r="AO3813">
        <f t="shared" si="655"/>
        <v>0</v>
      </c>
      <c r="AP3813">
        <f t="shared" si="656"/>
        <v>0</v>
      </c>
      <c r="AQ3813">
        <f t="shared" si="657"/>
        <v>0</v>
      </c>
      <c r="AV3813">
        <f t="shared" si="659"/>
        <v>3810</v>
      </c>
      <c r="AW3813">
        <f t="shared" si="658"/>
        <v>0</v>
      </c>
    </row>
    <row r="3814" spans="5:49" x14ac:dyDescent="0.25">
      <c r="E3814" s="47">
        <f t="shared" si="651"/>
        <v>0</v>
      </c>
      <c r="F3814" s="45">
        <f t="shared" si="652"/>
        <v>0</v>
      </c>
      <c r="G3814" s="45" t="e">
        <f t="shared" si="653"/>
        <v>#DIV/0!</v>
      </c>
      <c r="H3814" s="45" t="e">
        <f t="shared" si="654"/>
        <v>#DIV/0!</v>
      </c>
      <c r="AN3814">
        <f t="shared" si="660"/>
        <v>0</v>
      </c>
      <c r="AO3814">
        <f t="shared" si="655"/>
        <v>0</v>
      </c>
      <c r="AP3814">
        <f t="shared" si="656"/>
        <v>0</v>
      </c>
      <c r="AQ3814">
        <f t="shared" si="657"/>
        <v>0</v>
      </c>
      <c r="AV3814">
        <f t="shared" si="659"/>
        <v>3811</v>
      </c>
      <c r="AW3814">
        <f t="shared" si="658"/>
        <v>0</v>
      </c>
    </row>
    <row r="3815" spans="5:49" x14ac:dyDescent="0.25">
      <c r="E3815" s="47">
        <f t="shared" si="651"/>
        <v>0</v>
      </c>
      <c r="F3815" s="45">
        <f t="shared" si="652"/>
        <v>0</v>
      </c>
      <c r="G3815" s="45" t="e">
        <f t="shared" si="653"/>
        <v>#DIV/0!</v>
      </c>
      <c r="H3815" s="45" t="e">
        <f t="shared" si="654"/>
        <v>#DIV/0!</v>
      </c>
      <c r="AN3815">
        <f t="shared" si="660"/>
        <v>0</v>
      </c>
      <c r="AO3815">
        <f t="shared" si="655"/>
        <v>0</v>
      </c>
      <c r="AP3815">
        <f t="shared" si="656"/>
        <v>0</v>
      </c>
      <c r="AQ3815">
        <f t="shared" si="657"/>
        <v>0</v>
      </c>
      <c r="AV3815">
        <f t="shared" si="659"/>
        <v>3812</v>
      </c>
      <c r="AW3815">
        <f t="shared" si="658"/>
        <v>0</v>
      </c>
    </row>
    <row r="3816" spans="5:49" x14ac:dyDescent="0.25">
      <c r="E3816" s="47">
        <f t="shared" si="651"/>
        <v>0</v>
      </c>
      <c r="F3816" s="45">
        <f t="shared" si="652"/>
        <v>0</v>
      </c>
      <c r="G3816" s="45" t="e">
        <f t="shared" si="653"/>
        <v>#DIV/0!</v>
      </c>
      <c r="H3816" s="45" t="e">
        <f t="shared" si="654"/>
        <v>#DIV/0!</v>
      </c>
      <c r="AN3816">
        <f t="shared" si="660"/>
        <v>0</v>
      </c>
      <c r="AO3816">
        <f t="shared" si="655"/>
        <v>0</v>
      </c>
      <c r="AP3816">
        <f t="shared" si="656"/>
        <v>0</v>
      </c>
      <c r="AQ3816">
        <f t="shared" si="657"/>
        <v>0</v>
      </c>
      <c r="AV3816">
        <f t="shared" si="659"/>
        <v>3813</v>
      </c>
      <c r="AW3816">
        <f t="shared" si="658"/>
        <v>0</v>
      </c>
    </row>
    <row r="3817" spans="5:49" x14ac:dyDescent="0.25">
      <c r="E3817" s="47">
        <f t="shared" si="651"/>
        <v>0</v>
      </c>
      <c r="F3817" s="45">
        <f t="shared" si="652"/>
        <v>0</v>
      </c>
      <c r="G3817" s="45" t="e">
        <f t="shared" si="653"/>
        <v>#DIV/0!</v>
      </c>
      <c r="H3817" s="45" t="e">
        <f t="shared" si="654"/>
        <v>#DIV/0!</v>
      </c>
      <c r="AN3817">
        <f t="shared" si="660"/>
        <v>0</v>
      </c>
      <c r="AO3817">
        <f t="shared" si="655"/>
        <v>0</v>
      </c>
      <c r="AP3817">
        <f t="shared" si="656"/>
        <v>0</v>
      </c>
      <c r="AQ3817">
        <f t="shared" si="657"/>
        <v>0</v>
      </c>
      <c r="AV3817">
        <f t="shared" si="659"/>
        <v>3814</v>
      </c>
      <c r="AW3817">
        <f t="shared" si="658"/>
        <v>0</v>
      </c>
    </row>
    <row r="3818" spans="5:49" x14ac:dyDescent="0.25">
      <c r="E3818" s="47">
        <f t="shared" si="651"/>
        <v>0</v>
      </c>
      <c r="F3818" s="45">
        <f t="shared" si="652"/>
        <v>0</v>
      </c>
      <c r="G3818" s="45" t="e">
        <f t="shared" si="653"/>
        <v>#DIV/0!</v>
      </c>
      <c r="H3818" s="45" t="e">
        <f t="shared" si="654"/>
        <v>#DIV/0!</v>
      </c>
      <c r="AN3818">
        <f t="shared" si="660"/>
        <v>0</v>
      </c>
      <c r="AO3818">
        <f t="shared" si="655"/>
        <v>0</v>
      </c>
      <c r="AP3818">
        <f t="shared" si="656"/>
        <v>0</v>
      </c>
      <c r="AQ3818">
        <f t="shared" si="657"/>
        <v>0</v>
      </c>
      <c r="AV3818">
        <f t="shared" si="659"/>
        <v>3815</v>
      </c>
      <c r="AW3818">
        <f t="shared" si="658"/>
        <v>0</v>
      </c>
    </row>
    <row r="3819" spans="5:49" x14ac:dyDescent="0.25">
      <c r="E3819" s="47">
        <f t="shared" si="651"/>
        <v>0</v>
      </c>
      <c r="F3819" s="45">
        <f t="shared" si="652"/>
        <v>0</v>
      </c>
      <c r="G3819" s="45" t="e">
        <f t="shared" si="653"/>
        <v>#DIV/0!</v>
      </c>
      <c r="H3819" s="45" t="e">
        <f t="shared" si="654"/>
        <v>#DIV/0!</v>
      </c>
      <c r="AN3819">
        <f t="shared" si="660"/>
        <v>0</v>
      </c>
      <c r="AO3819">
        <f t="shared" si="655"/>
        <v>0</v>
      </c>
      <c r="AP3819">
        <f t="shared" si="656"/>
        <v>0</v>
      </c>
      <c r="AQ3819">
        <f t="shared" si="657"/>
        <v>0</v>
      </c>
      <c r="AV3819">
        <f t="shared" si="659"/>
        <v>3816</v>
      </c>
      <c r="AW3819">
        <f t="shared" si="658"/>
        <v>0</v>
      </c>
    </row>
    <row r="3820" spans="5:49" x14ac:dyDescent="0.25">
      <c r="E3820" s="47">
        <f t="shared" si="651"/>
        <v>0</v>
      </c>
      <c r="F3820" s="45">
        <f t="shared" si="652"/>
        <v>0</v>
      </c>
      <c r="G3820" s="45" t="e">
        <f t="shared" si="653"/>
        <v>#DIV/0!</v>
      </c>
      <c r="H3820" s="45" t="e">
        <f t="shared" si="654"/>
        <v>#DIV/0!</v>
      </c>
      <c r="AN3820">
        <f t="shared" si="660"/>
        <v>0</v>
      </c>
      <c r="AO3820">
        <f t="shared" si="655"/>
        <v>0</v>
      </c>
      <c r="AP3820">
        <f t="shared" si="656"/>
        <v>0</v>
      </c>
      <c r="AQ3820">
        <f t="shared" si="657"/>
        <v>0</v>
      </c>
      <c r="AV3820">
        <f t="shared" si="659"/>
        <v>3817</v>
      </c>
      <c r="AW3820">
        <f t="shared" si="658"/>
        <v>0</v>
      </c>
    </row>
    <row r="3821" spans="5:49" x14ac:dyDescent="0.25">
      <c r="E3821" s="47">
        <f t="shared" si="651"/>
        <v>0</v>
      </c>
      <c r="F3821" s="45">
        <f t="shared" si="652"/>
        <v>0</v>
      </c>
      <c r="G3821" s="45" t="e">
        <f t="shared" si="653"/>
        <v>#DIV/0!</v>
      </c>
      <c r="H3821" s="45" t="e">
        <f t="shared" si="654"/>
        <v>#DIV/0!</v>
      </c>
      <c r="AN3821">
        <f t="shared" si="660"/>
        <v>0</v>
      </c>
      <c r="AO3821">
        <f t="shared" si="655"/>
        <v>0</v>
      </c>
      <c r="AP3821">
        <f t="shared" si="656"/>
        <v>0</v>
      </c>
      <c r="AQ3821">
        <f t="shared" si="657"/>
        <v>0</v>
      </c>
      <c r="AV3821">
        <f t="shared" si="659"/>
        <v>3818</v>
      </c>
      <c r="AW3821">
        <f t="shared" si="658"/>
        <v>0</v>
      </c>
    </row>
    <row r="3822" spans="5:49" x14ac:dyDescent="0.25">
      <c r="E3822" s="47">
        <f t="shared" si="651"/>
        <v>0</v>
      </c>
      <c r="F3822" s="45">
        <f t="shared" si="652"/>
        <v>0</v>
      </c>
      <c r="G3822" s="45" t="e">
        <f t="shared" si="653"/>
        <v>#DIV/0!</v>
      </c>
      <c r="H3822" s="45" t="e">
        <f t="shared" si="654"/>
        <v>#DIV/0!</v>
      </c>
      <c r="AN3822">
        <f t="shared" si="660"/>
        <v>0</v>
      </c>
      <c r="AO3822">
        <f t="shared" si="655"/>
        <v>0</v>
      </c>
      <c r="AP3822">
        <f t="shared" si="656"/>
        <v>0</v>
      </c>
      <c r="AQ3822">
        <f t="shared" si="657"/>
        <v>0</v>
      </c>
      <c r="AV3822">
        <f t="shared" si="659"/>
        <v>3819</v>
      </c>
      <c r="AW3822">
        <f t="shared" si="658"/>
        <v>0</v>
      </c>
    </row>
    <row r="3823" spans="5:49" x14ac:dyDescent="0.25">
      <c r="E3823" s="47">
        <f t="shared" si="651"/>
        <v>0</v>
      </c>
      <c r="F3823" s="45">
        <f t="shared" si="652"/>
        <v>0</v>
      </c>
      <c r="G3823" s="45" t="e">
        <f t="shared" si="653"/>
        <v>#DIV/0!</v>
      </c>
      <c r="H3823" s="45" t="e">
        <f t="shared" si="654"/>
        <v>#DIV/0!</v>
      </c>
      <c r="AN3823">
        <f t="shared" si="660"/>
        <v>0</v>
      </c>
      <c r="AO3823">
        <f t="shared" si="655"/>
        <v>0</v>
      </c>
      <c r="AP3823">
        <f t="shared" si="656"/>
        <v>0</v>
      </c>
      <c r="AQ3823">
        <f t="shared" si="657"/>
        <v>0</v>
      </c>
      <c r="AV3823">
        <f t="shared" si="659"/>
        <v>3820</v>
      </c>
      <c r="AW3823">
        <f t="shared" si="658"/>
        <v>0</v>
      </c>
    </row>
    <row r="3824" spans="5:49" x14ac:dyDescent="0.25">
      <c r="E3824" s="47">
        <f t="shared" si="651"/>
        <v>0</v>
      </c>
      <c r="F3824" s="45">
        <f t="shared" si="652"/>
        <v>0</v>
      </c>
      <c r="G3824" s="45" t="e">
        <f t="shared" si="653"/>
        <v>#DIV/0!</v>
      </c>
      <c r="H3824" s="45" t="e">
        <f t="shared" si="654"/>
        <v>#DIV/0!</v>
      </c>
      <c r="AN3824">
        <f t="shared" si="660"/>
        <v>0</v>
      </c>
      <c r="AO3824">
        <f t="shared" si="655"/>
        <v>0</v>
      </c>
      <c r="AP3824">
        <f t="shared" si="656"/>
        <v>0</v>
      </c>
      <c r="AQ3824">
        <f t="shared" si="657"/>
        <v>0</v>
      </c>
      <c r="AV3824">
        <f t="shared" si="659"/>
        <v>3821</v>
      </c>
      <c r="AW3824">
        <f t="shared" si="658"/>
        <v>0</v>
      </c>
    </row>
    <row r="3825" spans="5:49" x14ac:dyDescent="0.25">
      <c r="E3825" s="47">
        <f t="shared" si="651"/>
        <v>0</v>
      </c>
      <c r="F3825" s="45">
        <f t="shared" si="652"/>
        <v>0</v>
      </c>
      <c r="G3825" s="45" t="e">
        <f t="shared" si="653"/>
        <v>#DIV/0!</v>
      </c>
      <c r="H3825" s="45" t="e">
        <f t="shared" si="654"/>
        <v>#DIV/0!</v>
      </c>
      <c r="AN3825">
        <f t="shared" si="660"/>
        <v>0</v>
      </c>
      <c r="AO3825">
        <f t="shared" si="655"/>
        <v>0</v>
      </c>
      <c r="AP3825">
        <f t="shared" si="656"/>
        <v>0</v>
      </c>
      <c r="AQ3825">
        <f t="shared" si="657"/>
        <v>0</v>
      </c>
      <c r="AV3825">
        <f t="shared" si="659"/>
        <v>3822</v>
      </c>
      <c r="AW3825">
        <f t="shared" si="658"/>
        <v>0</v>
      </c>
    </row>
    <row r="3826" spans="5:49" x14ac:dyDescent="0.25">
      <c r="E3826" s="47">
        <f t="shared" si="651"/>
        <v>0</v>
      </c>
      <c r="F3826" s="45">
        <f t="shared" si="652"/>
        <v>0</v>
      </c>
      <c r="G3826" s="45" t="e">
        <f t="shared" si="653"/>
        <v>#DIV/0!</v>
      </c>
      <c r="H3826" s="45" t="e">
        <f t="shared" si="654"/>
        <v>#DIV/0!</v>
      </c>
      <c r="AN3826">
        <f t="shared" si="660"/>
        <v>0</v>
      </c>
      <c r="AO3826">
        <f t="shared" si="655"/>
        <v>0</v>
      </c>
      <c r="AP3826">
        <f t="shared" si="656"/>
        <v>0</v>
      </c>
      <c r="AQ3826">
        <f t="shared" si="657"/>
        <v>0</v>
      </c>
      <c r="AV3826">
        <f t="shared" si="659"/>
        <v>3823</v>
      </c>
      <c r="AW3826">
        <f t="shared" si="658"/>
        <v>0</v>
      </c>
    </row>
    <row r="3827" spans="5:49" x14ac:dyDescent="0.25">
      <c r="E3827" s="47">
        <f t="shared" si="651"/>
        <v>0</v>
      </c>
      <c r="F3827" s="45">
        <f t="shared" si="652"/>
        <v>0</v>
      </c>
      <c r="G3827" s="45" t="e">
        <f t="shared" si="653"/>
        <v>#DIV/0!</v>
      </c>
      <c r="H3827" s="45" t="e">
        <f t="shared" si="654"/>
        <v>#DIV/0!</v>
      </c>
      <c r="AN3827">
        <f t="shared" si="660"/>
        <v>0</v>
      </c>
      <c r="AO3827">
        <f t="shared" si="655"/>
        <v>0</v>
      </c>
      <c r="AP3827">
        <f t="shared" si="656"/>
        <v>0</v>
      </c>
      <c r="AQ3827">
        <f t="shared" si="657"/>
        <v>0</v>
      </c>
      <c r="AV3827">
        <f t="shared" si="659"/>
        <v>3824</v>
      </c>
      <c r="AW3827">
        <f t="shared" si="658"/>
        <v>0</v>
      </c>
    </row>
    <row r="3828" spans="5:49" x14ac:dyDescent="0.25">
      <c r="E3828" s="47">
        <f t="shared" si="651"/>
        <v>0</v>
      </c>
      <c r="F3828" s="45">
        <f t="shared" si="652"/>
        <v>0</v>
      </c>
      <c r="G3828" s="45" t="e">
        <f t="shared" si="653"/>
        <v>#DIV/0!</v>
      </c>
      <c r="H3828" s="45" t="e">
        <f t="shared" si="654"/>
        <v>#DIV/0!</v>
      </c>
      <c r="AN3828">
        <f t="shared" si="660"/>
        <v>0</v>
      </c>
      <c r="AO3828">
        <f t="shared" si="655"/>
        <v>0</v>
      </c>
      <c r="AP3828">
        <f t="shared" si="656"/>
        <v>0</v>
      </c>
      <c r="AQ3828">
        <f t="shared" si="657"/>
        <v>0</v>
      </c>
      <c r="AV3828">
        <f t="shared" si="659"/>
        <v>3825</v>
      </c>
      <c r="AW3828">
        <f t="shared" si="658"/>
        <v>0</v>
      </c>
    </row>
    <row r="3829" spans="5:49" x14ac:dyDescent="0.25">
      <c r="E3829" s="47">
        <f t="shared" si="651"/>
        <v>0</v>
      </c>
      <c r="F3829" s="45">
        <f t="shared" si="652"/>
        <v>0</v>
      </c>
      <c r="G3829" s="45" t="e">
        <f t="shared" si="653"/>
        <v>#DIV/0!</v>
      </c>
      <c r="H3829" s="45" t="e">
        <f t="shared" si="654"/>
        <v>#DIV/0!</v>
      </c>
      <c r="AN3829">
        <f t="shared" si="660"/>
        <v>0</v>
      </c>
      <c r="AO3829">
        <f t="shared" si="655"/>
        <v>0</v>
      </c>
      <c r="AP3829">
        <f t="shared" si="656"/>
        <v>0</v>
      </c>
      <c r="AQ3829">
        <f t="shared" si="657"/>
        <v>0</v>
      </c>
      <c r="AV3829">
        <f t="shared" si="659"/>
        <v>3826</v>
      </c>
      <c r="AW3829">
        <f t="shared" si="658"/>
        <v>0</v>
      </c>
    </row>
    <row r="3830" spans="5:49" x14ac:dyDescent="0.25">
      <c r="E3830" s="47">
        <f t="shared" si="651"/>
        <v>0</v>
      </c>
      <c r="F3830" s="45">
        <f t="shared" si="652"/>
        <v>0</v>
      </c>
      <c r="G3830" s="45" t="e">
        <f t="shared" si="653"/>
        <v>#DIV/0!</v>
      </c>
      <c r="H3830" s="45" t="e">
        <f t="shared" si="654"/>
        <v>#DIV/0!</v>
      </c>
      <c r="AN3830">
        <f t="shared" si="660"/>
        <v>0</v>
      </c>
      <c r="AO3830">
        <f t="shared" si="655"/>
        <v>0</v>
      </c>
      <c r="AP3830">
        <f t="shared" si="656"/>
        <v>0</v>
      </c>
      <c r="AQ3830">
        <f t="shared" si="657"/>
        <v>0</v>
      </c>
      <c r="AV3830">
        <f t="shared" si="659"/>
        <v>3827</v>
      </c>
      <c r="AW3830">
        <f t="shared" si="658"/>
        <v>0</v>
      </c>
    </row>
    <row r="3831" spans="5:49" x14ac:dyDescent="0.25">
      <c r="E3831" s="47">
        <f t="shared" si="651"/>
        <v>0</v>
      </c>
      <c r="F3831" s="45">
        <f t="shared" si="652"/>
        <v>0</v>
      </c>
      <c r="G3831" s="45" t="e">
        <f t="shared" si="653"/>
        <v>#DIV/0!</v>
      </c>
      <c r="H3831" s="45" t="e">
        <f t="shared" si="654"/>
        <v>#DIV/0!</v>
      </c>
      <c r="AN3831">
        <f t="shared" si="660"/>
        <v>0</v>
      </c>
      <c r="AO3831">
        <f t="shared" si="655"/>
        <v>0</v>
      </c>
      <c r="AP3831">
        <f t="shared" si="656"/>
        <v>0</v>
      </c>
      <c r="AQ3831">
        <f t="shared" si="657"/>
        <v>0</v>
      </c>
      <c r="AV3831">
        <f t="shared" si="659"/>
        <v>3828</v>
      </c>
      <c r="AW3831">
        <f t="shared" si="658"/>
        <v>0</v>
      </c>
    </row>
    <row r="3832" spans="5:49" x14ac:dyDescent="0.25">
      <c r="E3832" s="47">
        <f t="shared" si="651"/>
        <v>0</v>
      </c>
      <c r="F3832" s="45">
        <f t="shared" si="652"/>
        <v>0</v>
      </c>
      <c r="G3832" s="45" t="e">
        <f t="shared" si="653"/>
        <v>#DIV/0!</v>
      </c>
      <c r="H3832" s="45" t="e">
        <f t="shared" si="654"/>
        <v>#DIV/0!</v>
      </c>
      <c r="AN3832">
        <f t="shared" si="660"/>
        <v>0</v>
      </c>
      <c r="AO3832">
        <f t="shared" si="655"/>
        <v>0</v>
      </c>
      <c r="AP3832">
        <f t="shared" si="656"/>
        <v>0</v>
      </c>
      <c r="AQ3832">
        <f t="shared" si="657"/>
        <v>0</v>
      </c>
      <c r="AV3832">
        <f t="shared" si="659"/>
        <v>3829</v>
      </c>
      <c r="AW3832">
        <f t="shared" si="658"/>
        <v>0</v>
      </c>
    </row>
    <row r="3833" spans="5:49" x14ac:dyDescent="0.25">
      <c r="E3833" s="47">
        <f t="shared" si="651"/>
        <v>0</v>
      </c>
      <c r="F3833" s="45">
        <f t="shared" si="652"/>
        <v>0</v>
      </c>
      <c r="G3833" s="45" t="e">
        <f t="shared" si="653"/>
        <v>#DIV/0!</v>
      </c>
      <c r="H3833" s="45" t="e">
        <f t="shared" si="654"/>
        <v>#DIV/0!</v>
      </c>
      <c r="AN3833">
        <f t="shared" si="660"/>
        <v>0</v>
      </c>
      <c r="AO3833">
        <f t="shared" si="655"/>
        <v>0</v>
      </c>
      <c r="AP3833">
        <f t="shared" si="656"/>
        <v>0</v>
      </c>
      <c r="AQ3833">
        <f t="shared" si="657"/>
        <v>0</v>
      </c>
      <c r="AV3833">
        <f t="shared" si="659"/>
        <v>3830</v>
      </c>
      <c r="AW3833">
        <f t="shared" si="658"/>
        <v>0</v>
      </c>
    </row>
    <row r="3834" spans="5:49" x14ac:dyDescent="0.25">
      <c r="E3834" s="47">
        <f t="shared" si="651"/>
        <v>0</v>
      </c>
      <c r="F3834" s="45">
        <f t="shared" si="652"/>
        <v>0</v>
      </c>
      <c r="G3834" s="45" t="e">
        <f t="shared" si="653"/>
        <v>#DIV/0!</v>
      </c>
      <c r="H3834" s="45" t="e">
        <f t="shared" si="654"/>
        <v>#DIV/0!</v>
      </c>
      <c r="AN3834">
        <f t="shared" si="660"/>
        <v>0</v>
      </c>
      <c r="AO3834">
        <f t="shared" si="655"/>
        <v>0</v>
      </c>
      <c r="AP3834">
        <f t="shared" si="656"/>
        <v>0</v>
      </c>
      <c r="AQ3834">
        <f t="shared" si="657"/>
        <v>0</v>
      </c>
      <c r="AV3834">
        <f t="shared" si="659"/>
        <v>3831</v>
      </c>
      <c r="AW3834">
        <f t="shared" si="658"/>
        <v>0</v>
      </c>
    </row>
    <row r="3835" spans="5:49" x14ac:dyDescent="0.25">
      <c r="E3835" s="47">
        <f t="shared" si="651"/>
        <v>0</v>
      </c>
      <c r="F3835" s="45">
        <f t="shared" si="652"/>
        <v>0</v>
      </c>
      <c r="G3835" s="45" t="e">
        <f t="shared" si="653"/>
        <v>#DIV/0!</v>
      </c>
      <c r="H3835" s="45" t="e">
        <f t="shared" si="654"/>
        <v>#DIV/0!</v>
      </c>
      <c r="AN3835">
        <f t="shared" si="660"/>
        <v>0</v>
      </c>
      <c r="AO3835">
        <f t="shared" si="655"/>
        <v>0</v>
      </c>
      <c r="AP3835">
        <f t="shared" si="656"/>
        <v>0</v>
      </c>
      <c r="AQ3835">
        <f t="shared" si="657"/>
        <v>0</v>
      </c>
      <c r="AV3835">
        <f t="shared" si="659"/>
        <v>3832</v>
      </c>
      <c r="AW3835">
        <f t="shared" si="658"/>
        <v>0</v>
      </c>
    </row>
    <row r="3836" spans="5:49" x14ac:dyDescent="0.25">
      <c r="E3836" s="47">
        <f t="shared" si="651"/>
        <v>0</v>
      </c>
      <c r="F3836" s="45">
        <f t="shared" si="652"/>
        <v>0</v>
      </c>
      <c r="G3836" s="45" t="e">
        <f t="shared" si="653"/>
        <v>#DIV/0!</v>
      </c>
      <c r="H3836" s="45" t="e">
        <f t="shared" si="654"/>
        <v>#DIV/0!</v>
      </c>
      <c r="AN3836">
        <f t="shared" si="660"/>
        <v>0</v>
      </c>
      <c r="AO3836">
        <f t="shared" si="655"/>
        <v>0</v>
      </c>
      <c r="AP3836">
        <f t="shared" si="656"/>
        <v>0</v>
      </c>
      <c r="AQ3836">
        <f t="shared" si="657"/>
        <v>0</v>
      </c>
      <c r="AV3836">
        <f t="shared" si="659"/>
        <v>3833</v>
      </c>
      <c r="AW3836">
        <f t="shared" si="658"/>
        <v>0</v>
      </c>
    </row>
    <row r="3837" spans="5:49" x14ac:dyDescent="0.25">
      <c r="E3837" s="47">
        <f t="shared" si="651"/>
        <v>0</v>
      </c>
      <c r="F3837" s="45">
        <f t="shared" si="652"/>
        <v>0</v>
      </c>
      <c r="G3837" s="45" t="e">
        <f t="shared" si="653"/>
        <v>#DIV/0!</v>
      </c>
      <c r="H3837" s="45" t="e">
        <f t="shared" si="654"/>
        <v>#DIV/0!</v>
      </c>
      <c r="AN3837">
        <f t="shared" si="660"/>
        <v>0</v>
      </c>
      <c r="AO3837">
        <f t="shared" si="655"/>
        <v>0</v>
      </c>
      <c r="AP3837">
        <f t="shared" si="656"/>
        <v>0</v>
      </c>
      <c r="AQ3837">
        <f t="shared" si="657"/>
        <v>0</v>
      </c>
      <c r="AV3837">
        <f t="shared" si="659"/>
        <v>3834</v>
      </c>
      <c r="AW3837">
        <f t="shared" si="658"/>
        <v>0</v>
      </c>
    </row>
    <row r="3838" spans="5:49" x14ac:dyDescent="0.25">
      <c r="E3838" s="47">
        <f t="shared" si="651"/>
        <v>0</v>
      </c>
      <c r="F3838" s="45">
        <f t="shared" si="652"/>
        <v>0</v>
      </c>
      <c r="G3838" s="45" t="e">
        <f t="shared" si="653"/>
        <v>#DIV/0!</v>
      </c>
      <c r="H3838" s="45" t="e">
        <f t="shared" si="654"/>
        <v>#DIV/0!</v>
      </c>
      <c r="AN3838">
        <f t="shared" si="660"/>
        <v>0</v>
      </c>
      <c r="AO3838">
        <f t="shared" si="655"/>
        <v>0</v>
      </c>
      <c r="AP3838">
        <f t="shared" si="656"/>
        <v>0</v>
      </c>
      <c r="AQ3838">
        <f t="shared" si="657"/>
        <v>0</v>
      </c>
      <c r="AV3838">
        <f t="shared" si="659"/>
        <v>3835</v>
      </c>
      <c r="AW3838">
        <f t="shared" si="658"/>
        <v>0</v>
      </c>
    </row>
    <row r="3839" spans="5:49" x14ac:dyDescent="0.25">
      <c r="E3839" s="47">
        <f t="shared" si="651"/>
        <v>0</v>
      </c>
      <c r="F3839" s="45">
        <f t="shared" si="652"/>
        <v>0</v>
      </c>
      <c r="G3839" s="45" t="e">
        <f t="shared" si="653"/>
        <v>#DIV/0!</v>
      </c>
      <c r="H3839" s="45" t="e">
        <f t="shared" si="654"/>
        <v>#DIV/0!</v>
      </c>
      <c r="AN3839">
        <f t="shared" si="660"/>
        <v>0</v>
      </c>
      <c r="AO3839">
        <f t="shared" si="655"/>
        <v>0</v>
      </c>
      <c r="AP3839">
        <f t="shared" si="656"/>
        <v>0</v>
      </c>
      <c r="AQ3839">
        <f t="shared" si="657"/>
        <v>0</v>
      </c>
      <c r="AV3839">
        <f t="shared" si="659"/>
        <v>3836</v>
      </c>
      <c r="AW3839">
        <f t="shared" si="658"/>
        <v>0</v>
      </c>
    </row>
    <row r="3840" spans="5:49" x14ac:dyDescent="0.25">
      <c r="E3840" s="47">
        <f t="shared" si="651"/>
        <v>0</v>
      </c>
      <c r="F3840" s="45">
        <f t="shared" si="652"/>
        <v>0</v>
      </c>
      <c r="G3840" s="45" t="e">
        <f t="shared" si="653"/>
        <v>#DIV/0!</v>
      </c>
      <c r="H3840" s="45" t="e">
        <f t="shared" si="654"/>
        <v>#DIV/0!</v>
      </c>
      <c r="AN3840">
        <f t="shared" si="660"/>
        <v>0</v>
      </c>
      <c r="AO3840">
        <f t="shared" si="655"/>
        <v>0</v>
      </c>
      <c r="AP3840">
        <f t="shared" si="656"/>
        <v>0</v>
      </c>
      <c r="AQ3840">
        <f t="shared" si="657"/>
        <v>0</v>
      </c>
      <c r="AV3840">
        <f t="shared" si="659"/>
        <v>3837</v>
      </c>
      <c r="AW3840">
        <f t="shared" si="658"/>
        <v>0</v>
      </c>
    </row>
    <row r="3841" spans="5:49" x14ac:dyDescent="0.25">
      <c r="E3841" s="47">
        <f t="shared" si="651"/>
        <v>0</v>
      </c>
      <c r="F3841" s="45">
        <f t="shared" si="652"/>
        <v>0</v>
      </c>
      <c r="G3841" s="45" t="e">
        <f t="shared" si="653"/>
        <v>#DIV/0!</v>
      </c>
      <c r="H3841" s="45" t="e">
        <f t="shared" si="654"/>
        <v>#DIV/0!</v>
      </c>
      <c r="AN3841">
        <f t="shared" si="660"/>
        <v>0</v>
      </c>
      <c r="AO3841">
        <f t="shared" si="655"/>
        <v>0</v>
      </c>
      <c r="AP3841">
        <f t="shared" si="656"/>
        <v>0</v>
      </c>
      <c r="AQ3841">
        <f t="shared" si="657"/>
        <v>0</v>
      </c>
      <c r="AV3841">
        <f t="shared" si="659"/>
        <v>3838</v>
      </c>
      <c r="AW3841">
        <f t="shared" si="658"/>
        <v>0</v>
      </c>
    </row>
    <row r="3842" spans="5:49" x14ac:dyDescent="0.25">
      <c r="E3842" s="47">
        <f t="shared" ref="E3842:E3905" si="661">ROUNDDOWN(C3844,0)</f>
        <v>0</v>
      </c>
      <c r="F3842" s="45">
        <f t="shared" ref="F3842:F3905" si="662">HOUR(C3844)</f>
        <v>0</v>
      </c>
      <c r="G3842" s="45" t="e">
        <f t="shared" ref="G3842:G3905" si="663">D3844/H3842</f>
        <v>#DIV/0!</v>
      </c>
      <c r="H3842" s="45" t="e">
        <f t="shared" ref="H3842:H3905" si="664">AVERAGEIFS(D:D,E:E,E3842)</f>
        <v>#DIV/0!</v>
      </c>
      <c r="AN3842">
        <f t="shared" si="660"/>
        <v>0</v>
      </c>
      <c r="AO3842">
        <f t="shared" si="655"/>
        <v>0</v>
      </c>
      <c r="AP3842">
        <f t="shared" si="656"/>
        <v>0</v>
      </c>
      <c r="AQ3842">
        <f t="shared" si="657"/>
        <v>0</v>
      </c>
      <c r="AV3842">
        <f t="shared" si="659"/>
        <v>3839</v>
      </c>
      <c r="AW3842">
        <f t="shared" si="658"/>
        <v>0</v>
      </c>
    </row>
    <row r="3843" spans="5:49" x14ac:dyDescent="0.25">
      <c r="E3843" s="47">
        <f t="shared" si="661"/>
        <v>0</v>
      </c>
      <c r="F3843" s="45">
        <f t="shared" si="662"/>
        <v>0</v>
      </c>
      <c r="G3843" s="45" t="e">
        <f t="shared" si="663"/>
        <v>#DIV/0!</v>
      </c>
      <c r="H3843" s="45" t="e">
        <f t="shared" si="664"/>
        <v>#DIV/0!</v>
      </c>
      <c r="AN3843">
        <f t="shared" si="660"/>
        <v>0</v>
      </c>
      <c r="AO3843">
        <f t="shared" si="655"/>
        <v>0</v>
      </c>
      <c r="AP3843">
        <f t="shared" si="656"/>
        <v>0</v>
      </c>
      <c r="AQ3843">
        <f t="shared" si="657"/>
        <v>0</v>
      </c>
      <c r="AV3843">
        <f t="shared" si="659"/>
        <v>3840</v>
      </c>
      <c r="AW3843">
        <f t="shared" si="658"/>
        <v>0</v>
      </c>
    </row>
    <row r="3844" spans="5:49" x14ac:dyDescent="0.25">
      <c r="E3844" s="47">
        <f t="shared" si="661"/>
        <v>0</v>
      </c>
      <c r="F3844" s="45">
        <f t="shared" si="662"/>
        <v>0</v>
      </c>
      <c r="G3844" s="45" t="e">
        <f t="shared" si="663"/>
        <v>#DIV/0!</v>
      </c>
      <c r="H3844" s="45" t="e">
        <f t="shared" si="664"/>
        <v>#DIV/0!</v>
      </c>
      <c r="AN3844">
        <f t="shared" si="660"/>
        <v>0</v>
      </c>
      <c r="AO3844">
        <f t="shared" ref="AO3844:AO3907" si="665">ROUNDUP((C3844-$C$4)/7,0)</f>
        <v>0</v>
      </c>
      <c r="AP3844">
        <f t="shared" ref="AP3844:AP3907" si="666">ROUNDUP((C3844-$C$4)/1,0)</f>
        <v>0</v>
      </c>
      <c r="AQ3844">
        <f t="shared" ref="AQ3844:AQ3907" si="667">ROUNDUP((C3844-$C$4)*24,0)</f>
        <v>0</v>
      </c>
      <c r="AV3844">
        <f t="shared" si="659"/>
        <v>3841</v>
      </c>
      <c r="AW3844">
        <f t="shared" ref="AW3844:AW3907" si="668">SUMIFS(AN:AN,AQ:AQ,AV3844)</f>
        <v>0</v>
      </c>
    </row>
    <row r="3845" spans="5:49" x14ac:dyDescent="0.25">
      <c r="E3845" s="47">
        <f t="shared" si="661"/>
        <v>0</v>
      </c>
      <c r="F3845" s="45">
        <f t="shared" si="662"/>
        <v>0</v>
      </c>
      <c r="G3845" s="45" t="e">
        <f t="shared" si="663"/>
        <v>#DIV/0!</v>
      </c>
      <c r="H3845" s="45" t="e">
        <f t="shared" si="664"/>
        <v>#DIV/0!</v>
      </c>
      <c r="AN3845">
        <f t="shared" si="660"/>
        <v>0</v>
      </c>
      <c r="AO3845">
        <f t="shared" si="665"/>
        <v>0</v>
      </c>
      <c r="AP3845">
        <f t="shared" si="666"/>
        <v>0</v>
      </c>
      <c r="AQ3845">
        <f t="shared" si="667"/>
        <v>0</v>
      </c>
      <c r="AV3845">
        <f t="shared" ref="AV3845:AV3908" si="669">1+AV3844</f>
        <v>3842</v>
      </c>
      <c r="AW3845">
        <f t="shared" si="668"/>
        <v>0</v>
      </c>
    </row>
    <row r="3846" spans="5:49" x14ac:dyDescent="0.25">
      <c r="E3846" s="47">
        <f t="shared" si="661"/>
        <v>0</v>
      </c>
      <c r="F3846" s="45">
        <f t="shared" si="662"/>
        <v>0</v>
      </c>
      <c r="G3846" s="45" t="e">
        <f t="shared" si="663"/>
        <v>#DIV/0!</v>
      </c>
      <c r="H3846" s="45" t="e">
        <f t="shared" si="664"/>
        <v>#DIV/0!</v>
      </c>
      <c r="AN3846">
        <f t="shared" si="660"/>
        <v>0</v>
      </c>
      <c r="AO3846">
        <f t="shared" si="665"/>
        <v>0</v>
      </c>
      <c r="AP3846">
        <f t="shared" si="666"/>
        <v>0</v>
      </c>
      <c r="AQ3846">
        <f t="shared" si="667"/>
        <v>0</v>
      </c>
      <c r="AV3846">
        <f t="shared" si="669"/>
        <v>3843</v>
      </c>
      <c r="AW3846">
        <f t="shared" si="668"/>
        <v>0</v>
      </c>
    </row>
    <row r="3847" spans="5:49" x14ac:dyDescent="0.25">
      <c r="E3847" s="47">
        <f t="shared" si="661"/>
        <v>0</v>
      </c>
      <c r="F3847" s="45">
        <f t="shared" si="662"/>
        <v>0</v>
      </c>
      <c r="G3847" s="45" t="e">
        <f t="shared" si="663"/>
        <v>#DIV/0!</v>
      </c>
      <c r="H3847" s="45" t="e">
        <f t="shared" si="664"/>
        <v>#DIV/0!</v>
      </c>
      <c r="AN3847">
        <f t="shared" si="660"/>
        <v>0</v>
      </c>
      <c r="AO3847">
        <f t="shared" si="665"/>
        <v>0</v>
      </c>
      <c r="AP3847">
        <f t="shared" si="666"/>
        <v>0</v>
      </c>
      <c r="AQ3847">
        <f t="shared" si="667"/>
        <v>0</v>
      </c>
      <c r="AV3847">
        <f t="shared" si="669"/>
        <v>3844</v>
      </c>
      <c r="AW3847">
        <f t="shared" si="668"/>
        <v>0</v>
      </c>
    </row>
    <row r="3848" spans="5:49" x14ac:dyDescent="0.25">
      <c r="E3848" s="47">
        <f t="shared" si="661"/>
        <v>0</v>
      </c>
      <c r="F3848" s="45">
        <f t="shared" si="662"/>
        <v>0</v>
      </c>
      <c r="G3848" s="45" t="e">
        <f t="shared" si="663"/>
        <v>#DIV/0!</v>
      </c>
      <c r="H3848" s="45" t="e">
        <f t="shared" si="664"/>
        <v>#DIV/0!</v>
      </c>
      <c r="AN3848">
        <f t="shared" ref="AN3848:AN3911" si="670">D3848*(C3848-C3847)*86400*$B$15</f>
        <v>0</v>
      </c>
      <c r="AO3848">
        <f t="shared" si="665"/>
        <v>0</v>
      </c>
      <c r="AP3848">
        <f t="shared" si="666"/>
        <v>0</v>
      </c>
      <c r="AQ3848">
        <f t="shared" si="667"/>
        <v>0</v>
      </c>
      <c r="AV3848">
        <f t="shared" si="669"/>
        <v>3845</v>
      </c>
      <c r="AW3848">
        <f t="shared" si="668"/>
        <v>0</v>
      </c>
    </row>
    <row r="3849" spans="5:49" x14ac:dyDescent="0.25">
      <c r="E3849" s="47">
        <f t="shared" si="661"/>
        <v>0</v>
      </c>
      <c r="F3849" s="45">
        <f t="shared" si="662"/>
        <v>0</v>
      </c>
      <c r="G3849" s="45" t="e">
        <f t="shared" si="663"/>
        <v>#DIV/0!</v>
      </c>
      <c r="H3849" s="45" t="e">
        <f t="shared" si="664"/>
        <v>#DIV/0!</v>
      </c>
      <c r="AN3849">
        <f t="shared" si="670"/>
        <v>0</v>
      </c>
      <c r="AO3849">
        <f t="shared" si="665"/>
        <v>0</v>
      </c>
      <c r="AP3849">
        <f t="shared" si="666"/>
        <v>0</v>
      </c>
      <c r="AQ3849">
        <f t="shared" si="667"/>
        <v>0</v>
      </c>
      <c r="AV3849">
        <f t="shared" si="669"/>
        <v>3846</v>
      </c>
      <c r="AW3849">
        <f t="shared" si="668"/>
        <v>0</v>
      </c>
    </row>
    <row r="3850" spans="5:49" x14ac:dyDescent="0.25">
      <c r="E3850" s="47">
        <f t="shared" si="661"/>
        <v>0</v>
      </c>
      <c r="F3850" s="45">
        <f t="shared" si="662"/>
        <v>0</v>
      </c>
      <c r="G3850" s="45" t="e">
        <f t="shared" si="663"/>
        <v>#DIV/0!</v>
      </c>
      <c r="H3850" s="45" t="e">
        <f t="shared" si="664"/>
        <v>#DIV/0!</v>
      </c>
      <c r="AN3850">
        <f t="shared" si="670"/>
        <v>0</v>
      </c>
      <c r="AO3850">
        <f t="shared" si="665"/>
        <v>0</v>
      </c>
      <c r="AP3850">
        <f t="shared" si="666"/>
        <v>0</v>
      </c>
      <c r="AQ3850">
        <f t="shared" si="667"/>
        <v>0</v>
      </c>
      <c r="AV3850">
        <f t="shared" si="669"/>
        <v>3847</v>
      </c>
      <c r="AW3850">
        <f t="shared" si="668"/>
        <v>0</v>
      </c>
    </row>
    <row r="3851" spans="5:49" x14ac:dyDescent="0.25">
      <c r="E3851" s="47">
        <f t="shared" si="661"/>
        <v>0</v>
      </c>
      <c r="F3851" s="45">
        <f t="shared" si="662"/>
        <v>0</v>
      </c>
      <c r="G3851" s="45" t="e">
        <f t="shared" si="663"/>
        <v>#DIV/0!</v>
      </c>
      <c r="H3851" s="45" t="e">
        <f t="shared" si="664"/>
        <v>#DIV/0!</v>
      </c>
      <c r="AN3851">
        <f t="shared" si="670"/>
        <v>0</v>
      </c>
      <c r="AO3851">
        <f t="shared" si="665"/>
        <v>0</v>
      </c>
      <c r="AP3851">
        <f t="shared" si="666"/>
        <v>0</v>
      </c>
      <c r="AQ3851">
        <f t="shared" si="667"/>
        <v>0</v>
      </c>
      <c r="AV3851">
        <f t="shared" si="669"/>
        <v>3848</v>
      </c>
      <c r="AW3851">
        <f t="shared" si="668"/>
        <v>0</v>
      </c>
    </row>
    <row r="3852" spans="5:49" x14ac:dyDescent="0.25">
      <c r="E3852" s="47">
        <f t="shared" si="661"/>
        <v>0</v>
      </c>
      <c r="F3852" s="45">
        <f t="shared" si="662"/>
        <v>0</v>
      </c>
      <c r="G3852" s="45" t="e">
        <f t="shared" si="663"/>
        <v>#DIV/0!</v>
      </c>
      <c r="H3852" s="45" t="e">
        <f t="shared" si="664"/>
        <v>#DIV/0!</v>
      </c>
      <c r="AN3852">
        <f t="shared" si="670"/>
        <v>0</v>
      </c>
      <c r="AO3852">
        <f t="shared" si="665"/>
        <v>0</v>
      </c>
      <c r="AP3852">
        <f t="shared" si="666"/>
        <v>0</v>
      </c>
      <c r="AQ3852">
        <f t="shared" si="667"/>
        <v>0</v>
      </c>
      <c r="AV3852">
        <f t="shared" si="669"/>
        <v>3849</v>
      </c>
      <c r="AW3852">
        <f t="shared" si="668"/>
        <v>0</v>
      </c>
    </row>
    <row r="3853" spans="5:49" x14ac:dyDescent="0.25">
      <c r="E3853" s="47">
        <f t="shared" si="661"/>
        <v>0</v>
      </c>
      <c r="F3853" s="45">
        <f t="shared" si="662"/>
        <v>0</v>
      </c>
      <c r="G3853" s="45" t="e">
        <f t="shared" si="663"/>
        <v>#DIV/0!</v>
      </c>
      <c r="H3853" s="45" t="e">
        <f t="shared" si="664"/>
        <v>#DIV/0!</v>
      </c>
      <c r="AN3853">
        <f t="shared" si="670"/>
        <v>0</v>
      </c>
      <c r="AO3853">
        <f t="shared" si="665"/>
        <v>0</v>
      </c>
      <c r="AP3853">
        <f t="shared" si="666"/>
        <v>0</v>
      </c>
      <c r="AQ3853">
        <f t="shared" si="667"/>
        <v>0</v>
      </c>
      <c r="AV3853">
        <f t="shared" si="669"/>
        <v>3850</v>
      </c>
      <c r="AW3853">
        <f t="shared" si="668"/>
        <v>0</v>
      </c>
    </row>
    <row r="3854" spans="5:49" x14ac:dyDescent="0.25">
      <c r="E3854" s="47">
        <f t="shared" si="661"/>
        <v>0</v>
      </c>
      <c r="F3854" s="45">
        <f t="shared" si="662"/>
        <v>0</v>
      </c>
      <c r="G3854" s="45" t="e">
        <f t="shared" si="663"/>
        <v>#DIV/0!</v>
      </c>
      <c r="H3854" s="45" t="e">
        <f t="shared" si="664"/>
        <v>#DIV/0!</v>
      </c>
      <c r="AN3854">
        <f t="shared" si="670"/>
        <v>0</v>
      </c>
      <c r="AO3854">
        <f t="shared" si="665"/>
        <v>0</v>
      </c>
      <c r="AP3854">
        <f t="shared" si="666"/>
        <v>0</v>
      </c>
      <c r="AQ3854">
        <f t="shared" si="667"/>
        <v>0</v>
      </c>
      <c r="AV3854">
        <f t="shared" si="669"/>
        <v>3851</v>
      </c>
      <c r="AW3854">
        <f t="shared" si="668"/>
        <v>0</v>
      </c>
    </row>
    <row r="3855" spans="5:49" x14ac:dyDescent="0.25">
      <c r="E3855" s="47">
        <f t="shared" si="661"/>
        <v>0</v>
      </c>
      <c r="F3855" s="45">
        <f t="shared" si="662"/>
        <v>0</v>
      </c>
      <c r="G3855" s="45" t="e">
        <f t="shared" si="663"/>
        <v>#DIV/0!</v>
      </c>
      <c r="H3855" s="45" t="e">
        <f t="shared" si="664"/>
        <v>#DIV/0!</v>
      </c>
      <c r="AN3855">
        <f t="shared" si="670"/>
        <v>0</v>
      </c>
      <c r="AO3855">
        <f t="shared" si="665"/>
        <v>0</v>
      </c>
      <c r="AP3855">
        <f t="shared" si="666"/>
        <v>0</v>
      </c>
      <c r="AQ3855">
        <f t="shared" si="667"/>
        <v>0</v>
      </c>
      <c r="AV3855">
        <f t="shared" si="669"/>
        <v>3852</v>
      </c>
      <c r="AW3855">
        <f t="shared" si="668"/>
        <v>0</v>
      </c>
    </row>
    <row r="3856" spans="5:49" x14ac:dyDescent="0.25">
      <c r="E3856" s="47">
        <f t="shared" si="661"/>
        <v>0</v>
      </c>
      <c r="F3856" s="45">
        <f t="shared" si="662"/>
        <v>0</v>
      </c>
      <c r="G3856" s="45" t="e">
        <f t="shared" si="663"/>
        <v>#DIV/0!</v>
      </c>
      <c r="H3856" s="45" t="e">
        <f t="shared" si="664"/>
        <v>#DIV/0!</v>
      </c>
      <c r="AN3856">
        <f t="shared" si="670"/>
        <v>0</v>
      </c>
      <c r="AO3856">
        <f t="shared" si="665"/>
        <v>0</v>
      </c>
      <c r="AP3856">
        <f t="shared" si="666"/>
        <v>0</v>
      </c>
      <c r="AQ3856">
        <f t="shared" si="667"/>
        <v>0</v>
      </c>
      <c r="AV3856">
        <f t="shared" si="669"/>
        <v>3853</v>
      </c>
      <c r="AW3856">
        <f t="shared" si="668"/>
        <v>0</v>
      </c>
    </row>
    <row r="3857" spans="5:49" x14ac:dyDescent="0.25">
      <c r="E3857" s="47">
        <f t="shared" si="661"/>
        <v>0</v>
      </c>
      <c r="F3857" s="45">
        <f t="shared" si="662"/>
        <v>0</v>
      </c>
      <c r="G3857" s="45" t="e">
        <f t="shared" si="663"/>
        <v>#DIV/0!</v>
      </c>
      <c r="H3857" s="45" t="e">
        <f t="shared" si="664"/>
        <v>#DIV/0!</v>
      </c>
      <c r="AN3857">
        <f t="shared" si="670"/>
        <v>0</v>
      </c>
      <c r="AO3857">
        <f t="shared" si="665"/>
        <v>0</v>
      </c>
      <c r="AP3857">
        <f t="shared" si="666"/>
        <v>0</v>
      </c>
      <c r="AQ3857">
        <f t="shared" si="667"/>
        <v>0</v>
      </c>
      <c r="AV3857">
        <f t="shared" si="669"/>
        <v>3854</v>
      </c>
      <c r="AW3857">
        <f t="shared" si="668"/>
        <v>0</v>
      </c>
    </row>
    <row r="3858" spans="5:49" x14ac:dyDescent="0.25">
      <c r="E3858" s="47">
        <f t="shared" si="661"/>
        <v>0</v>
      </c>
      <c r="F3858" s="45">
        <f t="shared" si="662"/>
        <v>0</v>
      </c>
      <c r="G3858" s="45" t="e">
        <f t="shared" si="663"/>
        <v>#DIV/0!</v>
      </c>
      <c r="H3858" s="45" t="e">
        <f t="shared" si="664"/>
        <v>#DIV/0!</v>
      </c>
      <c r="AN3858">
        <f t="shared" si="670"/>
        <v>0</v>
      </c>
      <c r="AO3858">
        <f t="shared" si="665"/>
        <v>0</v>
      </c>
      <c r="AP3858">
        <f t="shared" si="666"/>
        <v>0</v>
      </c>
      <c r="AQ3858">
        <f t="shared" si="667"/>
        <v>0</v>
      </c>
      <c r="AV3858">
        <f t="shared" si="669"/>
        <v>3855</v>
      </c>
      <c r="AW3858">
        <f t="shared" si="668"/>
        <v>0</v>
      </c>
    </row>
    <row r="3859" spans="5:49" x14ac:dyDescent="0.25">
      <c r="E3859" s="47">
        <f t="shared" si="661"/>
        <v>0</v>
      </c>
      <c r="F3859" s="45">
        <f t="shared" si="662"/>
        <v>0</v>
      </c>
      <c r="G3859" s="45" t="e">
        <f t="shared" si="663"/>
        <v>#DIV/0!</v>
      </c>
      <c r="H3859" s="45" t="e">
        <f t="shared" si="664"/>
        <v>#DIV/0!</v>
      </c>
      <c r="AN3859">
        <f t="shared" si="670"/>
        <v>0</v>
      </c>
      <c r="AO3859">
        <f t="shared" si="665"/>
        <v>0</v>
      </c>
      <c r="AP3859">
        <f t="shared" si="666"/>
        <v>0</v>
      </c>
      <c r="AQ3859">
        <f t="shared" si="667"/>
        <v>0</v>
      </c>
      <c r="AV3859">
        <f t="shared" si="669"/>
        <v>3856</v>
      </c>
      <c r="AW3859">
        <f t="shared" si="668"/>
        <v>0</v>
      </c>
    </row>
    <row r="3860" spans="5:49" x14ac:dyDescent="0.25">
      <c r="E3860" s="47">
        <f t="shared" si="661"/>
        <v>0</v>
      </c>
      <c r="F3860" s="45">
        <f t="shared" si="662"/>
        <v>0</v>
      </c>
      <c r="G3860" s="45" t="e">
        <f t="shared" si="663"/>
        <v>#DIV/0!</v>
      </c>
      <c r="H3860" s="45" t="e">
        <f t="shared" si="664"/>
        <v>#DIV/0!</v>
      </c>
      <c r="AN3860">
        <f t="shared" si="670"/>
        <v>0</v>
      </c>
      <c r="AO3860">
        <f t="shared" si="665"/>
        <v>0</v>
      </c>
      <c r="AP3860">
        <f t="shared" si="666"/>
        <v>0</v>
      </c>
      <c r="AQ3860">
        <f t="shared" si="667"/>
        <v>0</v>
      </c>
      <c r="AV3860">
        <f t="shared" si="669"/>
        <v>3857</v>
      </c>
      <c r="AW3860">
        <f t="shared" si="668"/>
        <v>0</v>
      </c>
    </row>
    <row r="3861" spans="5:49" x14ac:dyDescent="0.25">
      <c r="E3861" s="47">
        <f t="shared" si="661"/>
        <v>0</v>
      </c>
      <c r="F3861" s="45">
        <f t="shared" si="662"/>
        <v>0</v>
      </c>
      <c r="G3861" s="45" t="e">
        <f t="shared" si="663"/>
        <v>#DIV/0!</v>
      </c>
      <c r="H3861" s="45" t="e">
        <f t="shared" si="664"/>
        <v>#DIV/0!</v>
      </c>
      <c r="AN3861">
        <f t="shared" si="670"/>
        <v>0</v>
      </c>
      <c r="AO3861">
        <f t="shared" si="665"/>
        <v>0</v>
      </c>
      <c r="AP3861">
        <f t="shared" si="666"/>
        <v>0</v>
      </c>
      <c r="AQ3861">
        <f t="shared" si="667"/>
        <v>0</v>
      </c>
      <c r="AV3861">
        <f t="shared" si="669"/>
        <v>3858</v>
      </c>
      <c r="AW3861">
        <f t="shared" si="668"/>
        <v>0</v>
      </c>
    </row>
    <row r="3862" spans="5:49" x14ac:dyDescent="0.25">
      <c r="E3862" s="47">
        <f t="shared" si="661"/>
        <v>0</v>
      </c>
      <c r="F3862" s="45">
        <f t="shared" si="662"/>
        <v>0</v>
      </c>
      <c r="G3862" s="45" t="e">
        <f t="shared" si="663"/>
        <v>#DIV/0!</v>
      </c>
      <c r="H3862" s="45" t="e">
        <f t="shared" si="664"/>
        <v>#DIV/0!</v>
      </c>
      <c r="AN3862">
        <f t="shared" si="670"/>
        <v>0</v>
      </c>
      <c r="AO3862">
        <f t="shared" si="665"/>
        <v>0</v>
      </c>
      <c r="AP3862">
        <f t="shared" si="666"/>
        <v>0</v>
      </c>
      <c r="AQ3862">
        <f t="shared" si="667"/>
        <v>0</v>
      </c>
      <c r="AV3862">
        <f t="shared" si="669"/>
        <v>3859</v>
      </c>
      <c r="AW3862">
        <f t="shared" si="668"/>
        <v>0</v>
      </c>
    </row>
    <row r="3863" spans="5:49" x14ac:dyDescent="0.25">
      <c r="E3863" s="47">
        <f t="shared" si="661"/>
        <v>0</v>
      </c>
      <c r="F3863" s="45">
        <f t="shared" si="662"/>
        <v>0</v>
      </c>
      <c r="G3863" s="45" t="e">
        <f t="shared" si="663"/>
        <v>#DIV/0!</v>
      </c>
      <c r="H3863" s="45" t="e">
        <f t="shared" si="664"/>
        <v>#DIV/0!</v>
      </c>
      <c r="AN3863">
        <f t="shared" si="670"/>
        <v>0</v>
      </c>
      <c r="AO3863">
        <f t="shared" si="665"/>
        <v>0</v>
      </c>
      <c r="AP3863">
        <f t="shared" si="666"/>
        <v>0</v>
      </c>
      <c r="AQ3863">
        <f t="shared" si="667"/>
        <v>0</v>
      </c>
      <c r="AV3863">
        <f t="shared" si="669"/>
        <v>3860</v>
      </c>
      <c r="AW3863">
        <f t="shared" si="668"/>
        <v>0</v>
      </c>
    </row>
    <row r="3864" spans="5:49" x14ac:dyDescent="0.25">
      <c r="E3864" s="47">
        <f t="shared" si="661"/>
        <v>0</v>
      </c>
      <c r="F3864" s="45">
        <f t="shared" si="662"/>
        <v>0</v>
      </c>
      <c r="G3864" s="45" t="e">
        <f t="shared" si="663"/>
        <v>#DIV/0!</v>
      </c>
      <c r="H3864" s="45" t="e">
        <f t="shared" si="664"/>
        <v>#DIV/0!</v>
      </c>
      <c r="AN3864">
        <f t="shared" si="670"/>
        <v>0</v>
      </c>
      <c r="AO3864">
        <f t="shared" si="665"/>
        <v>0</v>
      </c>
      <c r="AP3864">
        <f t="shared" si="666"/>
        <v>0</v>
      </c>
      <c r="AQ3864">
        <f t="shared" si="667"/>
        <v>0</v>
      </c>
      <c r="AV3864">
        <f t="shared" si="669"/>
        <v>3861</v>
      </c>
      <c r="AW3864">
        <f t="shared" si="668"/>
        <v>0</v>
      </c>
    </row>
    <row r="3865" spans="5:49" x14ac:dyDescent="0.25">
      <c r="E3865" s="47">
        <f t="shared" si="661"/>
        <v>0</v>
      </c>
      <c r="F3865" s="45">
        <f t="shared" si="662"/>
        <v>0</v>
      </c>
      <c r="G3865" s="45" t="e">
        <f t="shared" si="663"/>
        <v>#DIV/0!</v>
      </c>
      <c r="H3865" s="45" t="e">
        <f t="shared" si="664"/>
        <v>#DIV/0!</v>
      </c>
      <c r="AN3865">
        <f t="shared" si="670"/>
        <v>0</v>
      </c>
      <c r="AO3865">
        <f t="shared" si="665"/>
        <v>0</v>
      </c>
      <c r="AP3865">
        <f t="shared" si="666"/>
        <v>0</v>
      </c>
      <c r="AQ3865">
        <f t="shared" si="667"/>
        <v>0</v>
      </c>
      <c r="AV3865">
        <f t="shared" si="669"/>
        <v>3862</v>
      </c>
      <c r="AW3865">
        <f t="shared" si="668"/>
        <v>0</v>
      </c>
    </row>
    <row r="3866" spans="5:49" x14ac:dyDescent="0.25">
      <c r="E3866" s="47">
        <f t="shared" si="661"/>
        <v>0</v>
      </c>
      <c r="F3866" s="45">
        <f t="shared" si="662"/>
        <v>0</v>
      </c>
      <c r="G3866" s="45" t="e">
        <f t="shared" si="663"/>
        <v>#DIV/0!</v>
      </c>
      <c r="H3866" s="45" t="e">
        <f t="shared" si="664"/>
        <v>#DIV/0!</v>
      </c>
      <c r="AN3866">
        <f t="shared" si="670"/>
        <v>0</v>
      </c>
      <c r="AO3866">
        <f t="shared" si="665"/>
        <v>0</v>
      </c>
      <c r="AP3866">
        <f t="shared" si="666"/>
        <v>0</v>
      </c>
      <c r="AQ3866">
        <f t="shared" si="667"/>
        <v>0</v>
      </c>
      <c r="AV3866">
        <f t="shared" si="669"/>
        <v>3863</v>
      </c>
      <c r="AW3866">
        <f t="shared" si="668"/>
        <v>0</v>
      </c>
    </row>
    <row r="3867" spans="5:49" x14ac:dyDescent="0.25">
      <c r="E3867" s="47">
        <f t="shared" si="661"/>
        <v>0</v>
      </c>
      <c r="F3867" s="45">
        <f t="shared" si="662"/>
        <v>0</v>
      </c>
      <c r="G3867" s="45" t="e">
        <f t="shared" si="663"/>
        <v>#DIV/0!</v>
      </c>
      <c r="H3867" s="45" t="e">
        <f t="shared" si="664"/>
        <v>#DIV/0!</v>
      </c>
      <c r="AN3867">
        <f t="shared" si="670"/>
        <v>0</v>
      </c>
      <c r="AO3867">
        <f t="shared" si="665"/>
        <v>0</v>
      </c>
      <c r="AP3867">
        <f t="shared" si="666"/>
        <v>0</v>
      </c>
      <c r="AQ3867">
        <f t="shared" si="667"/>
        <v>0</v>
      </c>
      <c r="AV3867">
        <f t="shared" si="669"/>
        <v>3864</v>
      </c>
      <c r="AW3867">
        <f t="shared" si="668"/>
        <v>0</v>
      </c>
    </row>
    <row r="3868" spans="5:49" x14ac:dyDescent="0.25">
      <c r="E3868" s="47">
        <f t="shared" si="661"/>
        <v>0</v>
      </c>
      <c r="F3868" s="45">
        <f t="shared" si="662"/>
        <v>0</v>
      </c>
      <c r="G3868" s="45" t="e">
        <f t="shared" si="663"/>
        <v>#DIV/0!</v>
      </c>
      <c r="H3868" s="45" t="e">
        <f t="shared" si="664"/>
        <v>#DIV/0!</v>
      </c>
      <c r="AN3868">
        <f t="shared" si="670"/>
        <v>0</v>
      </c>
      <c r="AO3868">
        <f t="shared" si="665"/>
        <v>0</v>
      </c>
      <c r="AP3868">
        <f t="shared" si="666"/>
        <v>0</v>
      </c>
      <c r="AQ3868">
        <f t="shared" si="667"/>
        <v>0</v>
      </c>
      <c r="AV3868">
        <f t="shared" si="669"/>
        <v>3865</v>
      </c>
      <c r="AW3868">
        <f t="shared" si="668"/>
        <v>0</v>
      </c>
    </row>
    <row r="3869" spans="5:49" x14ac:dyDescent="0.25">
      <c r="E3869" s="47">
        <f t="shared" si="661"/>
        <v>0</v>
      </c>
      <c r="F3869" s="45">
        <f t="shared" si="662"/>
        <v>0</v>
      </c>
      <c r="G3869" s="45" t="e">
        <f t="shared" si="663"/>
        <v>#DIV/0!</v>
      </c>
      <c r="H3869" s="45" t="e">
        <f t="shared" si="664"/>
        <v>#DIV/0!</v>
      </c>
      <c r="AN3869">
        <f t="shared" si="670"/>
        <v>0</v>
      </c>
      <c r="AO3869">
        <f t="shared" si="665"/>
        <v>0</v>
      </c>
      <c r="AP3869">
        <f t="shared" si="666"/>
        <v>0</v>
      </c>
      <c r="AQ3869">
        <f t="shared" si="667"/>
        <v>0</v>
      </c>
      <c r="AV3869">
        <f t="shared" si="669"/>
        <v>3866</v>
      </c>
      <c r="AW3869">
        <f t="shared" si="668"/>
        <v>0</v>
      </c>
    </row>
    <row r="3870" spans="5:49" x14ac:dyDescent="0.25">
      <c r="E3870" s="47">
        <f t="shared" si="661"/>
        <v>0</v>
      </c>
      <c r="F3870" s="45">
        <f t="shared" si="662"/>
        <v>0</v>
      </c>
      <c r="G3870" s="45" t="e">
        <f t="shared" si="663"/>
        <v>#DIV/0!</v>
      </c>
      <c r="H3870" s="45" t="e">
        <f t="shared" si="664"/>
        <v>#DIV/0!</v>
      </c>
      <c r="AN3870">
        <f t="shared" si="670"/>
        <v>0</v>
      </c>
      <c r="AO3870">
        <f t="shared" si="665"/>
        <v>0</v>
      </c>
      <c r="AP3870">
        <f t="shared" si="666"/>
        <v>0</v>
      </c>
      <c r="AQ3870">
        <f t="shared" si="667"/>
        <v>0</v>
      </c>
      <c r="AV3870">
        <f t="shared" si="669"/>
        <v>3867</v>
      </c>
      <c r="AW3870">
        <f t="shared" si="668"/>
        <v>0</v>
      </c>
    </row>
    <row r="3871" spans="5:49" x14ac:dyDescent="0.25">
      <c r="E3871" s="47">
        <f t="shared" si="661"/>
        <v>0</v>
      </c>
      <c r="F3871" s="45">
        <f t="shared" si="662"/>
        <v>0</v>
      </c>
      <c r="G3871" s="45" t="e">
        <f t="shared" si="663"/>
        <v>#DIV/0!</v>
      </c>
      <c r="H3871" s="45" t="e">
        <f t="shared" si="664"/>
        <v>#DIV/0!</v>
      </c>
      <c r="AN3871">
        <f t="shared" si="670"/>
        <v>0</v>
      </c>
      <c r="AO3871">
        <f t="shared" si="665"/>
        <v>0</v>
      </c>
      <c r="AP3871">
        <f t="shared" si="666"/>
        <v>0</v>
      </c>
      <c r="AQ3871">
        <f t="shared" si="667"/>
        <v>0</v>
      </c>
      <c r="AV3871">
        <f t="shared" si="669"/>
        <v>3868</v>
      </c>
      <c r="AW3871">
        <f t="shared" si="668"/>
        <v>0</v>
      </c>
    </row>
    <row r="3872" spans="5:49" x14ac:dyDescent="0.25">
      <c r="E3872" s="47">
        <f t="shared" si="661"/>
        <v>0</v>
      </c>
      <c r="F3872" s="45">
        <f t="shared" si="662"/>
        <v>0</v>
      </c>
      <c r="G3872" s="45" t="e">
        <f t="shared" si="663"/>
        <v>#DIV/0!</v>
      </c>
      <c r="H3872" s="45" t="e">
        <f t="shared" si="664"/>
        <v>#DIV/0!</v>
      </c>
      <c r="AN3872">
        <f t="shared" si="670"/>
        <v>0</v>
      </c>
      <c r="AO3872">
        <f t="shared" si="665"/>
        <v>0</v>
      </c>
      <c r="AP3872">
        <f t="shared" si="666"/>
        <v>0</v>
      </c>
      <c r="AQ3872">
        <f t="shared" si="667"/>
        <v>0</v>
      </c>
      <c r="AV3872">
        <f t="shared" si="669"/>
        <v>3869</v>
      </c>
      <c r="AW3872">
        <f t="shared" si="668"/>
        <v>0</v>
      </c>
    </row>
    <row r="3873" spans="5:49" x14ac:dyDescent="0.25">
      <c r="E3873" s="47">
        <f t="shared" si="661"/>
        <v>0</v>
      </c>
      <c r="F3873" s="45">
        <f t="shared" si="662"/>
        <v>0</v>
      </c>
      <c r="G3873" s="45" t="e">
        <f t="shared" si="663"/>
        <v>#DIV/0!</v>
      </c>
      <c r="H3873" s="45" t="e">
        <f t="shared" si="664"/>
        <v>#DIV/0!</v>
      </c>
      <c r="AN3873">
        <f t="shared" si="670"/>
        <v>0</v>
      </c>
      <c r="AO3873">
        <f t="shared" si="665"/>
        <v>0</v>
      </c>
      <c r="AP3873">
        <f t="shared" si="666"/>
        <v>0</v>
      </c>
      <c r="AQ3873">
        <f t="shared" si="667"/>
        <v>0</v>
      </c>
      <c r="AV3873">
        <f t="shared" si="669"/>
        <v>3870</v>
      </c>
      <c r="AW3873">
        <f t="shared" si="668"/>
        <v>0</v>
      </c>
    </row>
    <row r="3874" spans="5:49" x14ac:dyDescent="0.25">
      <c r="E3874" s="47">
        <f t="shared" si="661"/>
        <v>0</v>
      </c>
      <c r="F3874" s="45">
        <f t="shared" si="662"/>
        <v>0</v>
      </c>
      <c r="G3874" s="45" t="e">
        <f t="shared" si="663"/>
        <v>#DIV/0!</v>
      </c>
      <c r="H3874" s="45" t="e">
        <f t="shared" si="664"/>
        <v>#DIV/0!</v>
      </c>
      <c r="AN3874">
        <f t="shared" si="670"/>
        <v>0</v>
      </c>
      <c r="AO3874">
        <f t="shared" si="665"/>
        <v>0</v>
      </c>
      <c r="AP3874">
        <f t="shared" si="666"/>
        <v>0</v>
      </c>
      <c r="AQ3874">
        <f t="shared" si="667"/>
        <v>0</v>
      </c>
      <c r="AV3874">
        <f t="shared" si="669"/>
        <v>3871</v>
      </c>
      <c r="AW3874">
        <f t="shared" si="668"/>
        <v>0</v>
      </c>
    </row>
    <row r="3875" spans="5:49" x14ac:dyDescent="0.25">
      <c r="E3875" s="47">
        <f t="shared" si="661"/>
        <v>0</v>
      </c>
      <c r="F3875" s="45">
        <f t="shared" si="662"/>
        <v>0</v>
      </c>
      <c r="G3875" s="45" t="e">
        <f t="shared" si="663"/>
        <v>#DIV/0!</v>
      </c>
      <c r="H3875" s="45" t="e">
        <f t="shared" si="664"/>
        <v>#DIV/0!</v>
      </c>
      <c r="AN3875">
        <f t="shared" si="670"/>
        <v>0</v>
      </c>
      <c r="AO3875">
        <f t="shared" si="665"/>
        <v>0</v>
      </c>
      <c r="AP3875">
        <f t="shared" si="666"/>
        <v>0</v>
      </c>
      <c r="AQ3875">
        <f t="shared" si="667"/>
        <v>0</v>
      </c>
      <c r="AV3875">
        <f t="shared" si="669"/>
        <v>3872</v>
      </c>
      <c r="AW3875">
        <f t="shared" si="668"/>
        <v>0</v>
      </c>
    </row>
    <row r="3876" spans="5:49" x14ac:dyDescent="0.25">
      <c r="E3876" s="47">
        <f t="shared" si="661"/>
        <v>0</v>
      </c>
      <c r="F3876" s="45">
        <f t="shared" si="662"/>
        <v>0</v>
      </c>
      <c r="G3876" s="45" t="e">
        <f t="shared" si="663"/>
        <v>#DIV/0!</v>
      </c>
      <c r="H3876" s="45" t="e">
        <f t="shared" si="664"/>
        <v>#DIV/0!</v>
      </c>
      <c r="AN3876">
        <f t="shared" si="670"/>
        <v>0</v>
      </c>
      <c r="AO3876">
        <f t="shared" si="665"/>
        <v>0</v>
      </c>
      <c r="AP3876">
        <f t="shared" si="666"/>
        <v>0</v>
      </c>
      <c r="AQ3876">
        <f t="shared" si="667"/>
        <v>0</v>
      </c>
      <c r="AV3876">
        <f t="shared" si="669"/>
        <v>3873</v>
      </c>
      <c r="AW3876">
        <f t="shared" si="668"/>
        <v>0</v>
      </c>
    </row>
    <row r="3877" spans="5:49" x14ac:dyDescent="0.25">
      <c r="E3877" s="47">
        <f t="shared" si="661"/>
        <v>0</v>
      </c>
      <c r="F3877" s="45">
        <f t="shared" si="662"/>
        <v>0</v>
      </c>
      <c r="G3877" s="45" t="e">
        <f t="shared" si="663"/>
        <v>#DIV/0!</v>
      </c>
      <c r="H3877" s="45" t="e">
        <f t="shared" si="664"/>
        <v>#DIV/0!</v>
      </c>
      <c r="AN3877">
        <f t="shared" si="670"/>
        <v>0</v>
      </c>
      <c r="AO3877">
        <f t="shared" si="665"/>
        <v>0</v>
      </c>
      <c r="AP3877">
        <f t="shared" si="666"/>
        <v>0</v>
      </c>
      <c r="AQ3877">
        <f t="shared" si="667"/>
        <v>0</v>
      </c>
      <c r="AV3877">
        <f t="shared" si="669"/>
        <v>3874</v>
      </c>
      <c r="AW3877">
        <f t="shared" si="668"/>
        <v>0</v>
      </c>
    </row>
    <row r="3878" spans="5:49" x14ac:dyDescent="0.25">
      <c r="E3878" s="47">
        <f t="shared" si="661"/>
        <v>0</v>
      </c>
      <c r="F3878" s="45">
        <f t="shared" si="662"/>
        <v>0</v>
      </c>
      <c r="G3878" s="45" t="e">
        <f t="shared" si="663"/>
        <v>#DIV/0!</v>
      </c>
      <c r="H3878" s="45" t="e">
        <f t="shared" si="664"/>
        <v>#DIV/0!</v>
      </c>
      <c r="AN3878">
        <f t="shared" si="670"/>
        <v>0</v>
      </c>
      <c r="AO3878">
        <f t="shared" si="665"/>
        <v>0</v>
      </c>
      <c r="AP3878">
        <f t="shared" si="666"/>
        <v>0</v>
      </c>
      <c r="AQ3878">
        <f t="shared" si="667"/>
        <v>0</v>
      </c>
      <c r="AV3878">
        <f t="shared" si="669"/>
        <v>3875</v>
      </c>
      <c r="AW3878">
        <f t="shared" si="668"/>
        <v>0</v>
      </c>
    </row>
    <row r="3879" spans="5:49" x14ac:dyDescent="0.25">
      <c r="E3879" s="47">
        <f t="shared" si="661"/>
        <v>0</v>
      </c>
      <c r="F3879" s="45">
        <f t="shared" si="662"/>
        <v>0</v>
      </c>
      <c r="G3879" s="45" t="e">
        <f t="shared" si="663"/>
        <v>#DIV/0!</v>
      </c>
      <c r="H3879" s="45" t="e">
        <f t="shared" si="664"/>
        <v>#DIV/0!</v>
      </c>
      <c r="AN3879">
        <f t="shared" si="670"/>
        <v>0</v>
      </c>
      <c r="AO3879">
        <f t="shared" si="665"/>
        <v>0</v>
      </c>
      <c r="AP3879">
        <f t="shared" si="666"/>
        <v>0</v>
      </c>
      <c r="AQ3879">
        <f t="shared" si="667"/>
        <v>0</v>
      </c>
      <c r="AV3879">
        <f t="shared" si="669"/>
        <v>3876</v>
      </c>
      <c r="AW3879">
        <f t="shared" si="668"/>
        <v>0</v>
      </c>
    </row>
    <row r="3880" spans="5:49" x14ac:dyDescent="0.25">
      <c r="E3880" s="47">
        <f t="shared" si="661"/>
        <v>0</v>
      </c>
      <c r="F3880" s="45">
        <f t="shared" si="662"/>
        <v>0</v>
      </c>
      <c r="G3880" s="45" t="e">
        <f t="shared" si="663"/>
        <v>#DIV/0!</v>
      </c>
      <c r="H3880" s="45" t="e">
        <f t="shared" si="664"/>
        <v>#DIV/0!</v>
      </c>
      <c r="AN3880">
        <f t="shared" si="670"/>
        <v>0</v>
      </c>
      <c r="AO3880">
        <f t="shared" si="665"/>
        <v>0</v>
      </c>
      <c r="AP3880">
        <f t="shared" si="666"/>
        <v>0</v>
      </c>
      <c r="AQ3880">
        <f t="shared" si="667"/>
        <v>0</v>
      </c>
      <c r="AV3880">
        <f t="shared" si="669"/>
        <v>3877</v>
      </c>
      <c r="AW3880">
        <f t="shared" si="668"/>
        <v>0</v>
      </c>
    </row>
    <row r="3881" spans="5:49" x14ac:dyDescent="0.25">
      <c r="E3881" s="47">
        <f t="shared" si="661"/>
        <v>0</v>
      </c>
      <c r="F3881" s="45">
        <f t="shared" si="662"/>
        <v>0</v>
      </c>
      <c r="G3881" s="45" t="e">
        <f t="shared" si="663"/>
        <v>#DIV/0!</v>
      </c>
      <c r="H3881" s="45" t="e">
        <f t="shared" si="664"/>
        <v>#DIV/0!</v>
      </c>
      <c r="AN3881">
        <f t="shared" si="670"/>
        <v>0</v>
      </c>
      <c r="AO3881">
        <f t="shared" si="665"/>
        <v>0</v>
      </c>
      <c r="AP3881">
        <f t="shared" si="666"/>
        <v>0</v>
      </c>
      <c r="AQ3881">
        <f t="shared" si="667"/>
        <v>0</v>
      </c>
      <c r="AV3881">
        <f t="shared" si="669"/>
        <v>3878</v>
      </c>
      <c r="AW3881">
        <f t="shared" si="668"/>
        <v>0</v>
      </c>
    </row>
    <row r="3882" spans="5:49" x14ac:dyDescent="0.25">
      <c r="E3882" s="47">
        <f t="shared" si="661"/>
        <v>0</v>
      </c>
      <c r="F3882" s="45">
        <f t="shared" si="662"/>
        <v>0</v>
      </c>
      <c r="G3882" s="45" t="e">
        <f t="shared" si="663"/>
        <v>#DIV/0!</v>
      </c>
      <c r="H3882" s="45" t="e">
        <f t="shared" si="664"/>
        <v>#DIV/0!</v>
      </c>
      <c r="AN3882">
        <f t="shared" si="670"/>
        <v>0</v>
      </c>
      <c r="AO3882">
        <f t="shared" si="665"/>
        <v>0</v>
      </c>
      <c r="AP3882">
        <f t="shared" si="666"/>
        <v>0</v>
      </c>
      <c r="AQ3882">
        <f t="shared" si="667"/>
        <v>0</v>
      </c>
      <c r="AV3882">
        <f t="shared" si="669"/>
        <v>3879</v>
      </c>
      <c r="AW3882">
        <f t="shared" si="668"/>
        <v>0</v>
      </c>
    </row>
    <row r="3883" spans="5:49" x14ac:dyDescent="0.25">
      <c r="E3883" s="47">
        <f t="shared" si="661"/>
        <v>0</v>
      </c>
      <c r="F3883" s="45">
        <f t="shared" si="662"/>
        <v>0</v>
      </c>
      <c r="G3883" s="45" t="e">
        <f t="shared" si="663"/>
        <v>#DIV/0!</v>
      </c>
      <c r="H3883" s="45" t="e">
        <f t="shared" si="664"/>
        <v>#DIV/0!</v>
      </c>
      <c r="AN3883">
        <f t="shared" si="670"/>
        <v>0</v>
      </c>
      <c r="AO3883">
        <f t="shared" si="665"/>
        <v>0</v>
      </c>
      <c r="AP3883">
        <f t="shared" si="666"/>
        <v>0</v>
      </c>
      <c r="AQ3883">
        <f t="shared" si="667"/>
        <v>0</v>
      </c>
      <c r="AV3883">
        <f t="shared" si="669"/>
        <v>3880</v>
      </c>
      <c r="AW3883">
        <f t="shared" si="668"/>
        <v>0</v>
      </c>
    </row>
    <row r="3884" spans="5:49" x14ac:dyDescent="0.25">
      <c r="E3884" s="47">
        <f t="shared" si="661"/>
        <v>0</v>
      </c>
      <c r="F3884" s="45">
        <f t="shared" si="662"/>
        <v>0</v>
      </c>
      <c r="G3884" s="45" t="e">
        <f t="shared" si="663"/>
        <v>#DIV/0!</v>
      </c>
      <c r="H3884" s="45" t="e">
        <f t="shared" si="664"/>
        <v>#DIV/0!</v>
      </c>
      <c r="AN3884">
        <f t="shared" si="670"/>
        <v>0</v>
      </c>
      <c r="AO3884">
        <f t="shared" si="665"/>
        <v>0</v>
      </c>
      <c r="AP3884">
        <f t="shared" si="666"/>
        <v>0</v>
      </c>
      <c r="AQ3884">
        <f t="shared" si="667"/>
        <v>0</v>
      </c>
      <c r="AV3884">
        <f t="shared" si="669"/>
        <v>3881</v>
      </c>
      <c r="AW3884">
        <f t="shared" si="668"/>
        <v>0</v>
      </c>
    </row>
    <row r="3885" spans="5:49" x14ac:dyDescent="0.25">
      <c r="E3885" s="47">
        <f t="shared" si="661"/>
        <v>0</v>
      </c>
      <c r="F3885" s="45">
        <f t="shared" si="662"/>
        <v>0</v>
      </c>
      <c r="G3885" s="45" t="e">
        <f t="shared" si="663"/>
        <v>#DIV/0!</v>
      </c>
      <c r="H3885" s="45" t="e">
        <f t="shared" si="664"/>
        <v>#DIV/0!</v>
      </c>
      <c r="AN3885">
        <f t="shared" si="670"/>
        <v>0</v>
      </c>
      <c r="AO3885">
        <f t="shared" si="665"/>
        <v>0</v>
      </c>
      <c r="AP3885">
        <f t="shared" si="666"/>
        <v>0</v>
      </c>
      <c r="AQ3885">
        <f t="shared" si="667"/>
        <v>0</v>
      </c>
      <c r="AV3885">
        <f t="shared" si="669"/>
        <v>3882</v>
      </c>
      <c r="AW3885">
        <f t="shared" si="668"/>
        <v>0</v>
      </c>
    </row>
    <row r="3886" spans="5:49" x14ac:dyDescent="0.25">
      <c r="E3886" s="47">
        <f t="shared" si="661"/>
        <v>0</v>
      </c>
      <c r="F3886" s="45">
        <f t="shared" si="662"/>
        <v>0</v>
      </c>
      <c r="G3886" s="45" t="e">
        <f t="shared" si="663"/>
        <v>#DIV/0!</v>
      </c>
      <c r="H3886" s="45" t="e">
        <f t="shared" si="664"/>
        <v>#DIV/0!</v>
      </c>
      <c r="AN3886">
        <f t="shared" si="670"/>
        <v>0</v>
      </c>
      <c r="AO3886">
        <f t="shared" si="665"/>
        <v>0</v>
      </c>
      <c r="AP3886">
        <f t="shared" si="666"/>
        <v>0</v>
      </c>
      <c r="AQ3886">
        <f t="shared" si="667"/>
        <v>0</v>
      </c>
      <c r="AV3886">
        <f t="shared" si="669"/>
        <v>3883</v>
      </c>
      <c r="AW3886">
        <f t="shared" si="668"/>
        <v>0</v>
      </c>
    </row>
    <row r="3887" spans="5:49" x14ac:dyDescent="0.25">
      <c r="E3887" s="47">
        <f t="shared" si="661"/>
        <v>0</v>
      </c>
      <c r="F3887" s="45">
        <f t="shared" si="662"/>
        <v>0</v>
      </c>
      <c r="G3887" s="45" t="e">
        <f t="shared" si="663"/>
        <v>#DIV/0!</v>
      </c>
      <c r="H3887" s="45" t="e">
        <f t="shared" si="664"/>
        <v>#DIV/0!</v>
      </c>
      <c r="AN3887">
        <f t="shared" si="670"/>
        <v>0</v>
      </c>
      <c r="AO3887">
        <f t="shared" si="665"/>
        <v>0</v>
      </c>
      <c r="AP3887">
        <f t="shared" si="666"/>
        <v>0</v>
      </c>
      <c r="AQ3887">
        <f t="shared" si="667"/>
        <v>0</v>
      </c>
      <c r="AV3887">
        <f t="shared" si="669"/>
        <v>3884</v>
      </c>
      <c r="AW3887">
        <f t="shared" si="668"/>
        <v>0</v>
      </c>
    </row>
    <row r="3888" spans="5:49" x14ac:dyDescent="0.25">
      <c r="E3888" s="47">
        <f t="shared" si="661"/>
        <v>0</v>
      </c>
      <c r="F3888" s="45">
        <f t="shared" si="662"/>
        <v>0</v>
      </c>
      <c r="G3888" s="45" t="e">
        <f t="shared" si="663"/>
        <v>#DIV/0!</v>
      </c>
      <c r="H3888" s="45" t="e">
        <f t="shared" si="664"/>
        <v>#DIV/0!</v>
      </c>
      <c r="AN3888">
        <f t="shared" si="670"/>
        <v>0</v>
      </c>
      <c r="AO3888">
        <f t="shared" si="665"/>
        <v>0</v>
      </c>
      <c r="AP3888">
        <f t="shared" si="666"/>
        <v>0</v>
      </c>
      <c r="AQ3888">
        <f t="shared" si="667"/>
        <v>0</v>
      </c>
      <c r="AV3888">
        <f t="shared" si="669"/>
        <v>3885</v>
      </c>
      <c r="AW3888">
        <f t="shared" si="668"/>
        <v>0</v>
      </c>
    </row>
    <row r="3889" spans="5:49" x14ac:dyDescent="0.25">
      <c r="E3889" s="47">
        <f t="shared" si="661"/>
        <v>0</v>
      </c>
      <c r="F3889" s="45">
        <f t="shared" si="662"/>
        <v>0</v>
      </c>
      <c r="G3889" s="45" t="e">
        <f t="shared" si="663"/>
        <v>#DIV/0!</v>
      </c>
      <c r="H3889" s="45" t="e">
        <f t="shared" si="664"/>
        <v>#DIV/0!</v>
      </c>
      <c r="AN3889">
        <f t="shared" si="670"/>
        <v>0</v>
      </c>
      <c r="AO3889">
        <f t="shared" si="665"/>
        <v>0</v>
      </c>
      <c r="AP3889">
        <f t="shared" si="666"/>
        <v>0</v>
      </c>
      <c r="AQ3889">
        <f t="shared" si="667"/>
        <v>0</v>
      </c>
      <c r="AV3889">
        <f t="shared" si="669"/>
        <v>3886</v>
      </c>
      <c r="AW3889">
        <f t="shared" si="668"/>
        <v>0</v>
      </c>
    </row>
    <row r="3890" spans="5:49" x14ac:dyDescent="0.25">
      <c r="E3890" s="47">
        <f t="shared" si="661"/>
        <v>0</v>
      </c>
      <c r="F3890" s="45">
        <f t="shared" si="662"/>
        <v>0</v>
      </c>
      <c r="G3890" s="45" t="e">
        <f t="shared" si="663"/>
        <v>#DIV/0!</v>
      </c>
      <c r="H3890" s="45" t="e">
        <f t="shared" si="664"/>
        <v>#DIV/0!</v>
      </c>
      <c r="AN3890">
        <f t="shared" si="670"/>
        <v>0</v>
      </c>
      <c r="AO3890">
        <f t="shared" si="665"/>
        <v>0</v>
      </c>
      <c r="AP3890">
        <f t="shared" si="666"/>
        <v>0</v>
      </c>
      <c r="AQ3890">
        <f t="shared" si="667"/>
        <v>0</v>
      </c>
      <c r="AV3890">
        <f t="shared" si="669"/>
        <v>3887</v>
      </c>
      <c r="AW3890">
        <f t="shared" si="668"/>
        <v>0</v>
      </c>
    </row>
    <row r="3891" spans="5:49" x14ac:dyDescent="0.25">
      <c r="E3891" s="47">
        <f t="shared" si="661"/>
        <v>0</v>
      </c>
      <c r="F3891" s="45">
        <f t="shared" si="662"/>
        <v>0</v>
      </c>
      <c r="G3891" s="45" t="e">
        <f t="shared" si="663"/>
        <v>#DIV/0!</v>
      </c>
      <c r="H3891" s="45" t="e">
        <f t="shared" si="664"/>
        <v>#DIV/0!</v>
      </c>
      <c r="AN3891">
        <f t="shared" si="670"/>
        <v>0</v>
      </c>
      <c r="AO3891">
        <f t="shared" si="665"/>
        <v>0</v>
      </c>
      <c r="AP3891">
        <f t="shared" si="666"/>
        <v>0</v>
      </c>
      <c r="AQ3891">
        <f t="shared" si="667"/>
        <v>0</v>
      </c>
      <c r="AV3891">
        <f t="shared" si="669"/>
        <v>3888</v>
      </c>
      <c r="AW3891">
        <f t="shared" si="668"/>
        <v>0</v>
      </c>
    </row>
    <row r="3892" spans="5:49" x14ac:dyDescent="0.25">
      <c r="E3892" s="47">
        <f t="shared" si="661"/>
        <v>0</v>
      </c>
      <c r="F3892" s="45">
        <f t="shared" si="662"/>
        <v>0</v>
      </c>
      <c r="G3892" s="45" t="e">
        <f t="shared" si="663"/>
        <v>#DIV/0!</v>
      </c>
      <c r="H3892" s="45" t="e">
        <f t="shared" si="664"/>
        <v>#DIV/0!</v>
      </c>
      <c r="AN3892">
        <f t="shared" si="670"/>
        <v>0</v>
      </c>
      <c r="AO3892">
        <f t="shared" si="665"/>
        <v>0</v>
      </c>
      <c r="AP3892">
        <f t="shared" si="666"/>
        <v>0</v>
      </c>
      <c r="AQ3892">
        <f t="shared" si="667"/>
        <v>0</v>
      </c>
      <c r="AV3892">
        <f t="shared" si="669"/>
        <v>3889</v>
      </c>
      <c r="AW3892">
        <f t="shared" si="668"/>
        <v>0</v>
      </c>
    </row>
    <row r="3893" spans="5:49" x14ac:dyDescent="0.25">
      <c r="E3893" s="47">
        <f t="shared" si="661"/>
        <v>0</v>
      </c>
      <c r="F3893" s="45">
        <f t="shared" si="662"/>
        <v>0</v>
      </c>
      <c r="G3893" s="45" t="e">
        <f t="shared" si="663"/>
        <v>#DIV/0!</v>
      </c>
      <c r="H3893" s="45" t="e">
        <f t="shared" si="664"/>
        <v>#DIV/0!</v>
      </c>
      <c r="AN3893">
        <f t="shared" si="670"/>
        <v>0</v>
      </c>
      <c r="AO3893">
        <f t="shared" si="665"/>
        <v>0</v>
      </c>
      <c r="AP3893">
        <f t="shared" si="666"/>
        <v>0</v>
      </c>
      <c r="AQ3893">
        <f t="shared" si="667"/>
        <v>0</v>
      </c>
      <c r="AV3893">
        <f t="shared" si="669"/>
        <v>3890</v>
      </c>
      <c r="AW3893">
        <f t="shared" si="668"/>
        <v>0</v>
      </c>
    </row>
    <row r="3894" spans="5:49" x14ac:dyDescent="0.25">
      <c r="E3894" s="47">
        <f t="shared" si="661"/>
        <v>0</v>
      </c>
      <c r="F3894" s="45">
        <f t="shared" si="662"/>
        <v>0</v>
      </c>
      <c r="G3894" s="45" t="e">
        <f t="shared" si="663"/>
        <v>#DIV/0!</v>
      </c>
      <c r="H3894" s="45" t="e">
        <f t="shared" si="664"/>
        <v>#DIV/0!</v>
      </c>
      <c r="AN3894">
        <f t="shared" si="670"/>
        <v>0</v>
      </c>
      <c r="AO3894">
        <f t="shared" si="665"/>
        <v>0</v>
      </c>
      <c r="AP3894">
        <f t="shared" si="666"/>
        <v>0</v>
      </c>
      <c r="AQ3894">
        <f t="shared" si="667"/>
        <v>0</v>
      </c>
      <c r="AV3894">
        <f t="shared" si="669"/>
        <v>3891</v>
      </c>
      <c r="AW3894">
        <f t="shared" si="668"/>
        <v>0</v>
      </c>
    </row>
    <row r="3895" spans="5:49" x14ac:dyDescent="0.25">
      <c r="E3895" s="47">
        <f t="shared" si="661"/>
        <v>0</v>
      </c>
      <c r="F3895" s="45">
        <f t="shared" si="662"/>
        <v>0</v>
      </c>
      <c r="G3895" s="45" t="e">
        <f t="shared" si="663"/>
        <v>#DIV/0!</v>
      </c>
      <c r="H3895" s="45" t="e">
        <f t="shared" si="664"/>
        <v>#DIV/0!</v>
      </c>
      <c r="AN3895">
        <f t="shared" si="670"/>
        <v>0</v>
      </c>
      <c r="AO3895">
        <f t="shared" si="665"/>
        <v>0</v>
      </c>
      <c r="AP3895">
        <f t="shared" si="666"/>
        <v>0</v>
      </c>
      <c r="AQ3895">
        <f t="shared" si="667"/>
        <v>0</v>
      </c>
      <c r="AV3895">
        <f t="shared" si="669"/>
        <v>3892</v>
      </c>
      <c r="AW3895">
        <f t="shared" si="668"/>
        <v>0</v>
      </c>
    </row>
    <row r="3896" spans="5:49" x14ac:dyDescent="0.25">
      <c r="E3896" s="47">
        <f t="shared" si="661"/>
        <v>0</v>
      </c>
      <c r="F3896" s="45">
        <f t="shared" si="662"/>
        <v>0</v>
      </c>
      <c r="G3896" s="45" t="e">
        <f t="shared" si="663"/>
        <v>#DIV/0!</v>
      </c>
      <c r="H3896" s="45" t="e">
        <f t="shared" si="664"/>
        <v>#DIV/0!</v>
      </c>
      <c r="AN3896">
        <f t="shared" si="670"/>
        <v>0</v>
      </c>
      <c r="AO3896">
        <f t="shared" si="665"/>
        <v>0</v>
      </c>
      <c r="AP3896">
        <f t="shared" si="666"/>
        <v>0</v>
      </c>
      <c r="AQ3896">
        <f t="shared" si="667"/>
        <v>0</v>
      </c>
      <c r="AV3896">
        <f t="shared" si="669"/>
        <v>3893</v>
      </c>
      <c r="AW3896">
        <f t="shared" si="668"/>
        <v>0</v>
      </c>
    </row>
    <row r="3897" spans="5:49" x14ac:dyDescent="0.25">
      <c r="E3897" s="47">
        <f t="shared" si="661"/>
        <v>0</v>
      </c>
      <c r="F3897" s="45">
        <f t="shared" si="662"/>
        <v>0</v>
      </c>
      <c r="G3897" s="45" t="e">
        <f t="shared" si="663"/>
        <v>#DIV/0!</v>
      </c>
      <c r="H3897" s="45" t="e">
        <f t="shared" si="664"/>
        <v>#DIV/0!</v>
      </c>
      <c r="AN3897">
        <f t="shared" si="670"/>
        <v>0</v>
      </c>
      <c r="AO3897">
        <f t="shared" si="665"/>
        <v>0</v>
      </c>
      <c r="AP3897">
        <f t="shared" si="666"/>
        <v>0</v>
      </c>
      <c r="AQ3897">
        <f t="shared" si="667"/>
        <v>0</v>
      </c>
      <c r="AV3897">
        <f t="shared" si="669"/>
        <v>3894</v>
      </c>
      <c r="AW3897">
        <f t="shared" si="668"/>
        <v>0</v>
      </c>
    </row>
    <row r="3898" spans="5:49" x14ac:dyDescent="0.25">
      <c r="E3898" s="47">
        <f t="shared" si="661"/>
        <v>0</v>
      </c>
      <c r="F3898" s="45">
        <f t="shared" si="662"/>
        <v>0</v>
      </c>
      <c r="G3898" s="45" t="e">
        <f t="shared" si="663"/>
        <v>#DIV/0!</v>
      </c>
      <c r="H3898" s="45" t="e">
        <f t="shared" si="664"/>
        <v>#DIV/0!</v>
      </c>
      <c r="AN3898">
        <f t="shared" si="670"/>
        <v>0</v>
      </c>
      <c r="AO3898">
        <f t="shared" si="665"/>
        <v>0</v>
      </c>
      <c r="AP3898">
        <f t="shared" si="666"/>
        <v>0</v>
      </c>
      <c r="AQ3898">
        <f t="shared" si="667"/>
        <v>0</v>
      </c>
      <c r="AV3898">
        <f t="shared" si="669"/>
        <v>3895</v>
      </c>
      <c r="AW3898">
        <f t="shared" si="668"/>
        <v>0</v>
      </c>
    </row>
    <row r="3899" spans="5:49" x14ac:dyDescent="0.25">
      <c r="E3899" s="47">
        <f t="shared" si="661"/>
        <v>0</v>
      </c>
      <c r="F3899" s="45">
        <f t="shared" si="662"/>
        <v>0</v>
      </c>
      <c r="G3899" s="45" t="e">
        <f t="shared" si="663"/>
        <v>#DIV/0!</v>
      </c>
      <c r="H3899" s="45" t="e">
        <f t="shared" si="664"/>
        <v>#DIV/0!</v>
      </c>
      <c r="AN3899">
        <f t="shared" si="670"/>
        <v>0</v>
      </c>
      <c r="AO3899">
        <f t="shared" si="665"/>
        <v>0</v>
      </c>
      <c r="AP3899">
        <f t="shared" si="666"/>
        <v>0</v>
      </c>
      <c r="AQ3899">
        <f t="shared" si="667"/>
        <v>0</v>
      </c>
      <c r="AV3899">
        <f t="shared" si="669"/>
        <v>3896</v>
      </c>
      <c r="AW3899">
        <f t="shared" si="668"/>
        <v>0</v>
      </c>
    </row>
    <row r="3900" spans="5:49" x14ac:dyDescent="0.25">
      <c r="E3900" s="47">
        <f t="shared" si="661"/>
        <v>0</v>
      </c>
      <c r="F3900" s="45">
        <f t="shared" si="662"/>
        <v>0</v>
      </c>
      <c r="G3900" s="45" t="e">
        <f t="shared" si="663"/>
        <v>#DIV/0!</v>
      </c>
      <c r="H3900" s="45" t="e">
        <f t="shared" si="664"/>
        <v>#DIV/0!</v>
      </c>
      <c r="AN3900">
        <f t="shared" si="670"/>
        <v>0</v>
      </c>
      <c r="AO3900">
        <f t="shared" si="665"/>
        <v>0</v>
      </c>
      <c r="AP3900">
        <f t="shared" si="666"/>
        <v>0</v>
      </c>
      <c r="AQ3900">
        <f t="shared" si="667"/>
        <v>0</v>
      </c>
      <c r="AV3900">
        <f t="shared" si="669"/>
        <v>3897</v>
      </c>
      <c r="AW3900">
        <f t="shared" si="668"/>
        <v>0</v>
      </c>
    </row>
    <row r="3901" spans="5:49" x14ac:dyDescent="0.25">
      <c r="E3901" s="47">
        <f t="shared" si="661"/>
        <v>0</v>
      </c>
      <c r="F3901" s="45">
        <f t="shared" si="662"/>
        <v>0</v>
      </c>
      <c r="G3901" s="45" t="e">
        <f t="shared" si="663"/>
        <v>#DIV/0!</v>
      </c>
      <c r="H3901" s="45" t="e">
        <f t="shared" si="664"/>
        <v>#DIV/0!</v>
      </c>
      <c r="AN3901">
        <f t="shared" si="670"/>
        <v>0</v>
      </c>
      <c r="AO3901">
        <f t="shared" si="665"/>
        <v>0</v>
      </c>
      <c r="AP3901">
        <f t="shared" si="666"/>
        <v>0</v>
      </c>
      <c r="AQ3901">
        <f t="shared" si="667"/>
        <v>0</v>
      </c>
      <c r="AV3901">
        <f t="shared" si="669"/>
        <v>3898</v>
      </c>
      <c r="AW3901">
        <f t="shared" si="668"/>
        <v>0</v>
      </c>
    </row>
    <row r="3902" spans="5:49" x14ac:dyDescent="0.25">
      <c r="E3902" s="47">
        <f t="shared" si="661"/>
        <v>0</v>
      </c>
      <c r="F3902" s="45">
        <f t="shared" si="662"/>
        <v>0</v>
      </c>
      <c r="G3902" s="45" t="e">
        <f t="shared" si="663"/>
        <v>#DIV/0!</v>
      </c>
      <c r="H3902" s="45" t="e">
        <f t="shared" si="664"/>
        <v>#DIV/0!</v>
      </c>
      <c r="AN3902">
        <f t="shared" si="670"/>
        <v>0</v>
      </c>
      <c r="AO3902">
        <f t="shared" si="665"/>
        <v>0</v>
      </c>
      <c r="AP3902">
        <f t="shared" si="666"/>
        <v>0</v>
      </c>
      <c r="AQ3902">
        <f t="shared" si="667"/>
        <v>0</v>
      </c>
      <c r="AV3902">
        <f t="shared" si="669"/>
        <v>3899</v>
      </c>
      <c r="AW3902">
        <f t="shared" si="668"/>
        <v>0</v>
      </c>
    </row>
    <row r="3903" spans="5:49" x14ac:dyDescent="0.25">
      <c r="E3903" s="47">
        <f t="shared" si="661"/>
        <v>0</v>
      </c>
      <c r="F3903" s="45">
        <f t="shared" si="662"/>
        <v>0</v>
      </c>
      <c r="G3903" s="45" t="e">
        <f t="shared" si="663"/>
        <v>#DIV/0!</v>
      </c>
      <c r="H3903" s="45" t="e">
        <f t="shared" si="664"/>
        <v>#DIV/0!</v>
      </c>
      <c r="AN3903">
        <f t="shared" si="670"/>
        <v>0</v>
      </c>
      <c r="AO3903">
        <f t="shared" si="665"/>
        <v>0</v>
      </c>
      <c r="AP3903">
        <f t="shared" si="666"/>
        <v>0</v>
      </c>
      <c r="AQ3903">
        <f t="shared" si="667"/>
        <v>0</v>
      </c>
      <c r="AV3903">
        <f t="shared" si="669"/>
        <v>3900</v>
      </c>
      <c r="AW3903">
        <f t="shared" si="668"/>
        <v>0</v>
      </c>
    </row>
    <row r="3904" spans="5:49" x14ac:dyDescent="0.25">
      <c r="E3904" s="47">
        <f t="shared" si="661"/>
        <v>0</v>
      </c>
      <c r="F3904" s="45">
        <f t="shared" si="662"/>
        <v>0</v>
      </c>
      <c r="G3904" s="45" t="e">
        <f t="shared" si="663"/>
        <v>#DIV/0!</v>
      </c>
      <c r="H3904" s="45" t="e">
        <f t="shared" si="664"/>
        <v>#DIV/0!</v>
      </c>
      <c r="AN3904">
        <f t="shared" si="670"/>
        <v>0</v>
      </c>
      <c r="AO3904">
        <f t="shared" si="665"/>
        <v>0</v>
      </c>
      <c r="AP3904">
        <f t="shared" si="666"/>
        <v>0</v>
      </c>
      <c r="AQ3904">
        <f t="shared" si="667"/>
        <v>0</v>
      </c>
      <c r="AV3904">
        <f t="shared" si="669"/>
        <v>3901</v>
      </c>
      <c r="AW3904">
        <f t="shared" si="668"/>
        <v>0</v>
      </c>
    </row>
    <row r="3905" spans="5:49" x14ac:dyDescent="0.25">
      <c r="E3905" s="47">
        <f t="shared" si="661"/>
        <v>0</v>
      </c>
      <c r="F3905" s="45">
        <f t="shared" si="662"/>
        <v>0</v>
      </c>
      <c r="G3905" s="45" t="e">
        <f t="shared" si="663"/>
        <v>#DIV/0!</v>
      </c>
      <c r="H3905" s="45" t="e">
        <f t="shared" si="664"/>
        <v>#DIV/0!</v>
      </c>
      <c r="AN3905">
        <f t="shared" si="670"/>
        <v>0</v>
      </c>
      <c r="AO3905">
        <f t="shared" si="665"/>
        <v>0</v>
      </c>
      <c r="AP3905">
        <f t="shared" si="666"/>
        <v>0</v>
      </c>
      <c r="AQ3905">
        <f t="shared" si="667"/>
        <v>0</v>
      </c>
      <c r="AV3905">
        <f t="shared" si="669"/>
        <v>3902</v>
      </c>
      <c r="AW3905">
        <f t="shared" si="668"/>
        <v>0</v>
      </c>
    </row>
    <row r="3906" spans="5:49" x14ac:dyDescent="0.25">
      <c r="E3906" s="47">
        <f t="shared" ref="E3906:E3969" si="671">ROUNDDOWN(C3908,0)</f>
        <v>0</v>
      </c>
      <c r="F3906" s="45">
        <f t="shared" ref="F3906:F3969" si="672">HOUR(C3908)</f>
        <v>0</v>
      </c>
      <c r="G3906" s="45" t="e">
        <f t="shared" ref="G3906:G3969" si="673">D3908/H3906</f>
        <v>#DIV/0!</v>
      </c>
      <c r="H3906" s="45" t="e">
        <f t="shared" ref="H3906:H3969" si="674">AVERAGEIFS(D:D,E:E,E3906)</f>
        <v>#DIV/0!</v>
      </c>
      <c r="AN3906">
        <f t="shared" si="670"/>
        <v>0</v>
      </c>
      <c r="AO3906">
        <f t="shared" si="665"/>
        <v>0</v>
      </c>
      <c r="AP3906">
        <f t="shared" si="666"/>
        <v>0</v>
      </c>
      <c r="AQ3906">
        <f t="shared" si="667"/>
        <v>0</v>
      </c>
      <c r="AV3906">
        <f t="shared" si="669"/>
        <v>3903</v>
      </c>
      <c r="AW3906">
        <f t="shared" si="668"/>
        <v>0</v>
      </c>
    </row>
    <row r="3907" spans="5:49" x14ac:dyDescent="0.25">
      <c r="E3907" s="47">
        <f t="shared" si="671"/>
        <v>0</v>
      </c>
      <c r="F3907" s="45">
        <f t="shared" si="672"/>
        <v>0</v>
      </c>
      <c r="G3907" s="45" t="e">
        <f t="shared" si="673"/>
        <v>#DIV/0!</v>
      </c>
      <c r="H3907" s="45" t="e">
        <f t="shared" si="674"/>
        <v>#DIV/0!</v>
      </c>
      <c r="AN3907">
        <f t="shared" si="670"/>
        <v>0</v>
      </c>
      <c r="AO3907">
        <f t="shared" si="665"/>
        <v>0</v>
      </c>
      <c r="AP3907">
        <f t="shared" si="666"/>
        <v>0</v>
      </c>
      <c r="AQ3907">
        <f t="shared" si="667"/>
        <v>0</v>
      </c>
      <c r="AV3907">
        <f t="shared" si="669"/>
        <v>3904</v>
      </c>
      <c r="AW3907">
        <f t="shared" si="668"/>
        <v>0</v>
      </c>
    </row>
    <row r="3908" spans="5:49" x14ac:dyDescent="0.25">
      <c r="E3908" s="47">
        <f t="shared" si="671"/>
        <v>0</v>
      </c>
      <c r="F3908" s="45">
        <f t="shared" si="672"/>
        <v>0</v>
      </c>
      <c r="G3908" s="45" t="e">
        <f t="shared" si="673"/>
        <v>#DIV/0!</v>
      </c>
      <c r="H3908" s="45" t="e">
        <f t="shared" si="674"/>
        <v>#DIV/0!</v>
      </c>
      <c r="AN3908">
        <f t="shared" si="670"/>
        <v>0</v>
      </c>
      <c r="AO3908">
        <f t="shared" ref="AO3908:AO3971" si="675">ROUNDUP((C3908-$C$4)/7,0)</f>
        <v>0</v>
      </c>
      <c r="AP3908">
        <f t="shared" ref="AP3908:AP3971" si="676">ROUNDUP((C3908-$C$4)/1,0)</f>
        <v>0</v>
      </c>
      <c r="AQ3908">
        <f t="shared" ref="AQ3908:AQ3971" si="677">ROUNDUP((C3908-$C$4)*24,0)</f>
        <v>0</v>
      </c>
      <c r="AV3908">
        <f t="shared" si="669"/>
        <v>3905</v>
      </c>
      <c r="AW3908">
        <f t="shared" ref="AW3908:AW3971" si="678">SUMIFS(AN:AN,AQ:AQ,AV3908)</f>
        <v>0</v>
      </c>
    </row>
    <row r="3909" spans="5:49" x14ac:dyDescent="0.25">
      <c r="E3909" s="47">
        <f t="shared" si="671"/>
        <v>0</v>
      </c>
      <c r="F3909" s="45">
        <f t="shared" si="672"/>
        <v>0</v>
      </c>
      <c r="G3909" s="45" t="e">
        <f t="shared" si="673"/>
        <v>#DIV/0!</v>
      </c>
      <c r="H3909" s="45" t="e">
        <f t="shared" si="674"/>
        <v>#DIV/0!</v>
      </c>
      <c r="AN3909">
        <f t="shared" si="670"/>
        <v>0</v>
      </c>
      <c r="AO3909">
        <f t="shared" si="675"/>
        <v>0</v>
      </c>
      <c r="AP3909">
        <f t="shared" si="676"/>
        <v>0</v>
      </c>
      <c r="AQ3909">
        <f t="shared" si="677"/>
        <v>0</v>
      </c>
      <c r="AV3909">
        <f t="shared" ref="AV3909:AV3972" si="679">1+AV3908</f>
        <v>3906</v>
      </c>
      <c r="AW3909">
        <f t="shared" si="678"/>
        <v>0</v>
      </c>
    </row>
    <row r="3910" spans="5:49" x14ac:dyDescent="0.25">
      <c r="E3910" s="47">
        <f t="shared" si="671"/>
        <v>0</v>
      </c>
      <c r="F3910" s="45">
        <f t="shared" si="672"/>
        <v>0</v>
      </c>
      <c r="G3910" s="45" t="e">
        <f t="shared" si="673"/>
        <v>#DIV/0!</v>
      </c>
      <c r="H3910" s="45" t="e">
        <f t="shared" si="674"/>
        <v>#DIV/0!</v>
      </c>
      <c r="AN3910">
        <f t="shared" si="670"/>
        <v>0</v>
      </c>
      <c r="AO3910">
        <f t="shared" si="675"/>
        <v>0</v>
      </c>
      <c r="AP3910">
        <f t="shared" si="676"/>
        <v>0</v>
      </c>
      <c r="AQ3910">
        <f t="shared" si="677"/>
        <v>0</v>
      </c>
      <c r="AV3910">
        <f t="shared" si="679"/>
        <v>3907</v>
      </c>
      <c r="AW3910">
        <f t="shared" si="678"/>
        <v>0</v>
      </c>
    </row>
    <row r="3911" spans="5:49" x14ac:dyDescent="0.25">
      <c r="E3911" s="47">
        <f t="shared" si="671"/>
        <v>0</v>
      </c>
      <c r="F3911" s="45">
        <f t="shared" si="672"/>
        <v>0</v>
      </c>
      <c r="G3911" s="45" t="e">
        <f t="shared" si="673"/>
        <v>#DIV/0!</v>
      </c>
      <c r="H3911" s="45" t="e">
        <f t="shared" si="674"/>
        <v>#DIV/0!</v>
      </c>
      <c r="AN3911">
        <f t="shared" si="670"/>
        <v>0</v>
      </c>
      <c r="AO3911">
        <f t="shared" si="675"/>
        <v>0</v>
      </c>
      <c r="AP3911">
        <f t="shared" si="676"/>
        <v>0</v>
      </c>
      <c r="AQ3911">
        <f t="shared" si="677"/>
        <v>0</v>
      </c>
      <c r="AV3911">
        <f t="shared" si="679"/>
        <v>3908</v>
      </c>
      <c r="AW3911">
        <f t="shared" si="678"/>
        <v>0</v>
      </c>
    </row>
    <row r="3912" spans="5:49" x14ac:dyDescent="0.25">
      <c r="E3912" s="47">
        <f t="shared" si="671"/>
        <v>0</v>
      </c>
      <c r="F3912" s="45">
        <f t="shared" si="672"/>
        <v>0</v>
      </c>
      <c r="G3912" s="45" t="e">
        <f t="shared" si="673"/>
        <v>#DIV/0!</v>
      </c>
      <c r="H3912" s="45" t="e">
        <f t="shared" si="674"/>
        <v>#DIV/0!</v>
      </c>
      <c r="AN3912">
        <f t="shared" ref="AN3912:AN3975" si="680">D3912*(C3912-C3911)*86400*$B$15</f>
        <v>0</v>
      </c>
      <c r="AO3912">
        <f t="shared" si="675"/>
        <v>0</v>
      </c>
      <c r="AP3912">
        <f t="shared" si="676"/>
        <v>0</v>
      </c>
      <c r="AQ3912">
        <f t="shared" si="677"/>
        <v>0</v>
      </c>
      <c r="AV3912">
        <f t="shared" si="679"/>
        <v>3909</v>
      </c>
      <c r="AW3912">
        <f t="shared" si="678"/>
        <v>0</v>
      </c>
    </row>
    <row r="3913" spans="5:49" x14ac:dyDescent="0.25">
      <c r="E3913" s="47">
        <f t="shared" si="671"/>
        <v>0</v>
      </c>
      <c r="F3913" s="45">
        <f t="shared" si="672"/>
        <v>0</v>
      </c>
      <c r="G3913" s="45" t="e">
        <f t="shared" si="673"/>
        <v>#DIV/0!</v>
      </c>
      <c r="H3913" s="45" t="e">
        <f t="shared" si="674"/>
        <v>#DIV/0!</v>
      </c>
      <c r="AN3913">
        <f t="shared" si="680"/>
        <v>0</v>
      </c>
      <c r="AO3913">
        <f t="shared" si="675"/>
        <v>0</v>
      </c>
      <c r="AP3913">
        <f t="shared" si="676"/>
        <v>0</v>
      </c>
      <c r="AQ3913">
        <f t="shared" si="677"/>
        <v>0</v>
      </c>
      <c r="AV3913">
        <f t="shared" si="679"/>
        <v>3910</v>
      </c>
      <c r="AW3913">
        <f t="shared" si="678"/>
        <v>0</v>
      </c>
    </row>
    <row r="3914" spans="5:49" x14ac:dyDescent="0.25">
      <c r="E3914" s="47">
        <f t="shared" si="671"/>
        <v>0</v>
      </c>
      <c r="F3914" s="45">
        <f t="shared" si="672"/>
        <v>0</v>
      </c>
      <c r="G3914" s="45" t="e">
        <f t="shared" si="673"/>
        <v>#DIV/0!</v>
      </c>
      <c r="H3914" s="45" t="e">
        <f t="shared" si="674"/>
        <v>#DIV/0!</v>
      </c>
      <c r="AN3914">
        <f t="shared" si="680"/>
        <v>0</v>
      </c>
      <c r="AO3914">
        <f t="shared" si="675"/>
        <v>0</v>
      </c>
      <c r="AP3914">
        <f t="shared" si="676"/>
        <v>0</v>
      </c>
      <c r="AQ3914">
        <f t="shared" si="677"/>
        <v>0</v>
      </c>
      <c r="AV3914">
        <f t="shared" si="679"/>
        <v>3911</v>
      </c>
      <c r="AW3914">
        <f t="shared" si="678"/>
        <v>0</v>
      </c>
    </row>
    <row r="3915" spans="5:49" x14ac:dyDescent="0.25">
      <c r="E3915" s="47">
        <f t="shared" si="671"/>
        <v>0</v>
      </c>
      <c r="F3915" s="45">
        <f t="shared" si="672"/>
        <v>0</v>
      </c>
      <c r="G3915" s="45" t="e">
        <f t="shared" si="673"/>
        <v>#DIV/0!</v>
      </c>
      <c r="H3915" s="45" t="e">
        <f t="shared" si="674"/>
        <v>#DIV/0!</v>
      </c>
      <c r="AN3915">
        <f t="shared" si="680"/>
        <v>0</v>
      </c>
      <c r="AO3915">
        <f t="shared" si="675"/>
        <v>0</v>
      </c>
      <c r="AP3915">
        <f t="shared" si="676"/>
        <v>0</v>
      </c>
      <c r="AQ3915">
        <f t="shared" si="677"/>
        <v>0</v>
      </c>
      <c r="AV3915">
        <f t="shared" si="679"/>
        <v>3912</v>
      </c>
      <c r="AW3915">
        <f t="shared" si="678"/>
        <v>0</v>
      </c>
    </row>
    <row r="3916" spans="5:49" x14ac:dyDescent="0.25">
      <c r="E3916" s="47">
        <f t="shared" si="671"/>
        <v>0</v>
      </c>
      <c r="F3916" s="45">
        <f t="shared" si="672"/>
        <v>0</v>
      </c>
      <c r="G3916" s="45" t="e">
        <f t="shared" si="673"/>
        <v>#DIV/0!</v>
      </c>
      <c r="H3916" s="45" t="e">
        <f t="shared" si="674"/>
        <v>#DIV/0!</v>
      </c>
      <c r="AN3916">
        <f t="shared" si="680"/>
        <v>0</v>
      </c>
      <c r="AO3916">
        <f t="shared" si="675"/>
        <v>0</v>
      </c>
      <c r="AP3916">
        <f t="shared" si="676"/>
        <v>0</v>
      </c>
      <c r="AQ3916">
        <f t="shared" si="677"/>
        <v>0</v>
      </c>
      <c r="AV3916">
        <f t="shared" si="679"/>
        <v>3913</v>
      </c>
      <c r="AW3916">
        <f t="shared" si="678"/>
        <v>0</v>
      </c>
    </row>
    <row r="3917" spans="5:49" x14ac:dyDescent="0.25">
      <c r="E3917" s="47">
        <f t="shared" si="671"/>
        <v>0</v>
      </c>
      <c r="F3917" s="45">
        <f t="shared" si="672"/>
        <v>0</v>
      </c>
      <c r="G3917" s="45" t="e">
        <f t="shared" si="673"/>
        <v>#DIV/0!</v>
      </c>
      <c r="H3917" s="45" t="e">
        <f t="shared" si="674"/>
        <v>#DIV/0!</v>
      </c>
      <c r="AN3917">
        <f t="shared" si="680"/>
        <v>0</v>
      </c>
      <c r="AO3917">
        <f t="shared" si="675"/>
        <v>0</v>
      </c>
      <c r="AP3917">
        <f t="shared" si="676"/>
        <v>0</v>
      </c>
      <c r="AQ3917">
        <f t="shared" si="677"/>
        <v>0</v>
      </c>
      <c r="AV3917">
        <f t="shared" si="679"/>
        <v>3914</v>
      </c>
      <c r="AW3917">
        <f t="shared" si="678"/>
        <v>0</v>
      </c>
    </row>
    <row r="3918" spans="5:49" x14ac:dyDescent="0.25">
      <c r="E3918" s="47">
        <f t="shared" si="671"/>
        <v>0</v>
      </c>
      <c r="F3918" s="45">
        <f t="shared" si="672"/>
        <v>0</v>
      </c>
      <c r="G3918" s="45" t="e">
        <f t="shared" si="673"/>
        <v>#DIV/0!</v>
      </c>
      <c r="H3918" s="45" t="e">
        <f t="shared" si="674"/>
        <v>#DIV/0!</v>
      </c>
      <c r="AN3918">
        <f t="shared" si="680"/>
        <v>0</v>
      </c>
      <c r="AO3918">
        <f t="shared" si="675"/>
        <v>0</v>
      </c>
      <c r="AP3918">
        <f t="shared" si="676"/>
        <v>0</v>
      </c>
      <c r="AQ3918">
        <f t="shared" si="677"/>
        <v>0</v>
      </c>
      <c r="AV3918">
        <f t="shared" si="679"/>
        <v>3915</v>
      </c>
      <c r="AW3918">
        <f t="shared" si="678"/>
        <v>0</v>
      </c>
    </row>
    <row r="3919" spans="5:49" x14ac:dyDescent="0.25">
      <c r="E3919" s="47">
        <f t="shared" si="671"/>
        <v>0</v>
      </c>
      <c r="F3919" s="45">
        <f t="shared" si="672"/>
        <v>0</v>
      </c>
      <c r="G3919" s="45" t="e">
        <f t="shared" si="673"/>
        <v>#DIV/0!</v>
      </c>
      <c r="H3919" s="45" t="e">
        <f t="shared" si="674"/>
        <v>#DIV/0!</v>
      </c>
      <c r="AN3919">
        <f t="shared" si="680"/>
        <v>0</v>
      </c>
      <c r="AO3919">
        <f t="shared" si="675"/>
        <v>0</v>
      </c>
      <c r="AP3919">
        <f t="shared" si="676"/>
        <v>0</v>
      </c>
      <c r="AQ3919">
        <f t="shared" si="677"/>
        <v>0</v>
      </c>
      <c r="AV3919">
        <f t="shared" si="679"/>
        <v>3916</v>
      </c>
      <c r="AW3919">
        <f t="shared" si="678"/>
        <v>0</v>
      </c>
    </row>
    <row r="3920" spans="5:49" x14ac:dyDescent="0.25">
      <c r="E3920" s="47">
        <f t="shared" si="671"/>
        <v>0</v>
      </c>
      <c r="F3920" s="45">
        <f t="shared" si="672"/>
        <v>0</v>
      </c>
      <c r="G3920" s="45" t="e">
        <f t="shared" si="673"/>
        <v>#DIV/0!</v>
      </c>
      <c r="H3920" s="45" t="e">
        <f t="shared" si="674"/>
        <v>#DIV/0!</v>
      </c>
      <c r="AN3920">
        <f t="shared" si="680"/>
        <v>0</v>
      </c>
      <c r="AO3920">
        <f t="shared" si="675"/>
        <v>0</v>
      </c>
      <c r="AP3920">
        <f t="shared" si="676"/>
        <v>0</v>
      </c>
      <c r="AQ3920">
        <f t="shared" si="677"/>
        <v>0</v>
      </c>
      <c r="AV3920">
        <f t="shared" si="679"/>
        <v>3917</v>
      </c>
      <c r="AW3920">
        <f t="shared" si="678"/>
        <v>0</v>
      </c>
    </row>
    <row r="3921" spans="5:49" x14ac:dyDescent="0.25">
      <c r="E3921" s="47">
        <f t="shared" si="671"/>
        <v>0</v>
      </c>
      <c r="F3921" s="45">
        <f t="shared" si="672"/>
        <v>0</v>
      </c>
      <c r="G3921" s="45" t="e">
        <f t="shared" si="673"/>
        <v>#DIV/0!</v>
      </c>
      <c r="H3921" s="45" t="e">
        <f t="shared" si="674"/>
        <v>#DIV/0!</v>
      </c>
      <c r="AN3921">
        <f t="shared" si="680"/>
        <v>0</v>
      </c>
      <c r="AO3921">
        <f t="shared" si="675"/>
        <v>0</v>
      </c>
      <c r="AP3921">
        <f t="shared" si="676"/>
        <v>0</v>
      </c>
      <c r="AQ3921">
        <f t="shared" si="677"/>
        <v>0</v>
      </c>
      <c r="AV3921">
        <f t="shared" si="679"/>
        <v>3918</v>
      </c>
      <c r="AW3921">
        <f t="shared" si="678"/>
        <v>0</v>
      </c>
    </row>
    <row r="3922" spans="5:49" x14ac:dyDescent="0.25">
      <c r="E3922" s="47">
        <f t="shared" si="671"/>
        <v>0</v>
      </c>
      <c r="F3922" s="45">
        <f t="shared" si="672"/>
        <v>0</v>
      </c>
      <c r="G3922" s="45" t="e">
        <f t="shared" si="673"/>
        <v>#DIV/0!</v>
      </c>
      <c r="H3922" s="45" t="e">
        <f t="shared" si="674"/>
        <v>#DIV/0!</v>
      </c>
      <c r="AN3922">
        <f t="shared" si="680"/>
        <v>0</v>
      </c>
      <c r="AO3922">
        <f t="shared" si="675"/>
        <v>0</v>
      </c>
      <c r="AP3922">
        <f t="shared" si="676"/>
        <v>0</v>
      </c>
      <c r="AQ3922">
        <f t="shared" si="677"/>
        <v>0</v>
      </c>
      <c r="AV3922">
        <f t="shared" si="679"/>
        <v>3919</v>
      </c>
      <c r="AW3922">
        <f t="shared" si="678"/>
        <v>0</v>
      </c>
    </row>
    <row r="3923" spans="5:49" x14ac:dyDescent="0.25">
      <c r="E3923" s="47">
        <f t="shared" si="671"/>
        <v>0</v>
      </c>
      <c r="F3923" s="45">
        <f t="shared" si="672"/>
        <v>0</v>
      </c>
      <c r="G3923" s="45" t="e">
        <f t="shared" si="673"/>
        <v>#DIV/0!</v>
      </c>
      <c r="H3923" s="45" t="e">
        <f t="shared" si="674"/>
        <v>#DIV/0!</v>
      </c>
      <c r="AN3923">
        <f t="shared" si="680"/>
        <v>0</v>
      </c>
      <c r="AO3923">
        <f t="shared" si="675"/>
        <v>0</v>
      </c>
      <c r="AP3923">
        <f t="shared" si="676"/>
        <v>0</v>
      </c>
      <c r="AQ3923">
        <f t="shared" si="677"/>
        <v>0</v>
      </c>
      <c r="AV3923">
        <f t="shared" si="679"/>
        <v>3920</v>
      </c>
      <c r="AW3923">
        <f t="shared" si="678"/>
        <v>0</v>
      </c>
    </row>
    <row r="3924" spans="5:49" x14ac:dyDescent="0.25">
      <c r="E3924" s="47">
        <f t="shared" si="671"/>
        <v>0</v>
      </c>
      <c r="F3924" s="45">
        <f t="shared" si="672"/>
        <v>0</v>
      </c>
      <c r="G3924" s="45" t="e">
        <f t="shared" si="673"/>
        <v>#DIV/0!</v>
      </c>
      <c r="H3924" s="45" t="e">
        <f t="shared" si="674"/>
        <v>#DIV/0!</v>
      </c>
      <c r="AN3924">
        <f t="shared" si="680"/>
        <v>0</v>
      </c>
      <c r="AO3924">
        <f t="shared" si="675"/>
        <v>0</v>
      </c>
      <c r="AP3924">
        <f t="shared" si="676"/>
        <v>0</v>
      </c>
      <c r="AQ3924">
        <f t="shared" si="677"/>
        <v>0</v>
      </c>
      <c r="AV3924">
        <f t="shared" si="679"/>
        <v>3921</v>
      </c>
      <c r="AW3924">
        <f t="shared" si="678"/>
        <v>0</v>
      </c>
    </row>
    <row r="3925" spans="5:49" x14ac:dyDescent="0.25">
      <c r="E3925" s="47">
        <f t="shared" si="671"/>
        <v>0</v>
      </c>
      <c r="F3925" s="45">
        <f t="shared" si="672"/>
        <v>0</v>
      </c>
      <c r="G3925" s="45" t="e">
        <f t="shared" si="673"/>
        <v>#DIV/0!</v>
      </c>
      <c r="H3925" s="45" t="e">
        <f t="shared" si="674"/>
        <v>#DIV/0!</v>
      </c>
      <c r="AN3925">
        <f t="shared" si="680"/>
        <v>0</v>
      </c>
      <c r="AO3925">
        <f t="shared" si="675"/>
        <v>0</v>
      </c>
      <c r="AP3925">
        <f t="shared" si="676"/>
        <v>0</v>
      </c>
      <c r="AQ3925">
        <f t="shared" si="677"/>
        <v>0</v>
      </c>
      <c r="AV3925">
        <f t="shared" si="679"/>
        <v>3922</v>
      </c>
      <c r="AW3925">
        <f t="shared" si="678"/>
        <v>0</v>
      </c>
    </row>
    <row r="3926" spans="5:49" x14ac:dyDescent="0.25">
      <c r="E3926" s="47">
        <f t="shared" si="671"/>
        <v>0</v>
      </c>
      <c r="F3926" s="45">
        <f t="shared" si="672"/>
        <v>0</v>
      </c>
      <c r="G3926" s="45" t="e">
        <f t="shared" si="673"/>
        <v>#DIV/0!</v>
      </c>
      <c r="H3926" s="45" t="e">
        <f t="shared" si="674"/>
        <v>#DIV/0!</v>
      </c>
      <c r="AN3926">
        <f t="shared" si="680"/>
        <v>0</v>
      </c>
      <c r="AO3926">
        <f t="shared" si="675"/>
        <v>0</v>
      </c>
      <c r="AP3926">
        <f t="shared" si="676"/>
        <v>0</v>
      </c>
      <c r="AQ3926">
        <f t="shared" si="677"/>
        <v>0</v>
      </c>
      <c r="AV3926">
        <f t="shared" si="679"/>
        <v>3923</v>
      </c>
      <c r="AW3926">
        <f t="shared" si="678"/>
        <v>0</v>
      </c>
    </row>
    <row r="3927" spans="5:49" x14ac:dyDescent="0.25">
      <c r="E3927" s="47">
        <f t="shared" si="671"/>
        <v>0</v>
      </c>
      <c r="F3927" s="45">
        <f t="shared" si="672"/>
        <v>0</v>
      </c>
      <c r="G3927" s="45" t="e">
        <f t="shared" si="673"/>
        <v>#DIV/0!</v>
      </c>
      <c r="H3927" s="45" t="e">
        <f t="shared" si="674"/>
        <v>#DIV/0!</v>
      </c>
      <c r="AN3927">
        <f t="shared" si="680"/>
        <v>0</v>
      </c>
      <c r="AO3927">
        <f t="shared" si="675"/>
        <v>0</v>
      </c>
      <c r="AP3927">
        <f t="shared" si="676"/>
        <v>0</v>
      </c>
      <c r="AQ3927">
        <f t="shared" si="677"/>
        <v>0</v>
      </c>
      <c r="AV3927">
        <f t="shared" si="679"/>
        <v>3924</v>
      </c>
      <c r="AW3927">
        <f t="shared" si="678"/>
        <v>0</v>
      </c>
    </row>
    <row r="3928" spans="5:49" x14ac:dyDescent="0.25">
      <c r="E3928" s="47">
        <f t="shared" si="671"/>
        <v>0</v>
      </c>
      <c r="F3928" s="45">
        <f t="shared" si="672"/>
        <v>0</v>
      </c>
      <c r="G3928" s="45" t="e">
        <f t="shared" si="673"/>
        <v>#DIV/0!</v>
      </c>
      <c r="H3928" s="45" t="e">
        <f t="shared" si="674"/>
        <v>#DIV/0!</v>
      </c>
      <c r="AN3928">
        <f t="shared" si="680"/>
        <v>0</v>
      </c>
      <c r="AO3928">
        <f t="shared" si="675"/>
        <v>0</v>
      </c>
      <c r="AP3928">
        <f t="shared" si="676"/>
        <v>0</v>
      </c>
      <c r="AQ3928">
        <f t="shared" si="677"/>
        <v>0</v>
      </c>
      <c r="AV3928">
        <f t="shared" si="679"/>
        <v>3925</v>
      </c>
      <c r="AW3928">
        <f t="shared" si="678"/>
        <v>0</v>
      </c>
    </row>
    <row r="3929" spans="5:49" x14ac:dyDescent="0.25">
      <c r="E3929" s="47">
        <f t="shared" si="671"/>
        <v>0</v>
      </c>
      <c r="F3929" s="45">
        <f t="shared" si="672"/>
        <v>0</v>
      </c>
      <c r="G3929" s="45" t="e">
        <f t="shared" si="673"/>
        <v>#DIV/0!</v>
      </c>
      <c r="H3929" s="45" t="e">
        <f t="shared" si="674"/>
        <v>#DIV/0!</v>
      </c>
      <c r="AN3929">
        <f t="shared" si="680"/>
        <v>0</v>
      </c>
      <c r="AO3929">
        <f t="shared" si="675"/>
        <v>0</v>
      </c>
      <c r="AP3929">
        <f t="shared" si="676"/>
        <v>0</v>
      </c>
      <c r="AQ3929">
        <f t="shared" si="677"/>
        <v>0</v>
      </c>
      <c r="AV3929">
        <f t="shared" si="679"/>
        <v>3926</v>
      </c>
      <c r="AW3929">
        <f t="shared" si="678"/>
        <v>0</v>
      </c>
    </row>
    <row r="3930" spans="5:49" x14ac:dyDescent="0.25">
      <c r="E3930" s="47">
        <f t="shared" si="671"/>
        <v>0</v>
      </c>
      <c r="F3930" s="45">
        <f t="shared" si="672"/>
        <v>0</v>
      </c>
      <c r="G3930" s="45" t="e">
        <f t="shared" si="673"/>
        <v>#DIV/0!</v>
      </c>
      <c r="H3930" s="45" t="e">
        <f t="shared" si="674"/>
        <v>#DIV/0!</v>
      </c>
      <c r="AN3930">
        <f t="shared" si="680"/>
        <v>0</v>
      </c>
      <c r="AO3930">
        <f t="shared" si="675"/>
        <v>0</v>
      </c>
      <c r="AP3930">
        <f t="shared" si="676"/>
        <v>0</v>
      </c>
      <c r="AQ3930">
        <f t="shared" si="677"/>
        <v>0</v>
      </c>
      <c r="AV3930">
        <f t="shared" si="679"/>
        <v>3927</v>
      </c>
      <c r="AW3930">
        <f t="shared" si="678"/>
        <v>0</v>
      </c>
    </row>
    <row r="3931" spans="5:49" x14ac:dyDescent="0.25">
      <c r="E3931" s="47">
        <f t="shared" si="671"/>
        <v>0</v>
      </c>
      <c r="F3931" s="45">
        <f t="shared" si="672"/>
        <v>0</v>
      </c>
      <c r="G3931" s="45" t="e">
        <f t="shared" si="673"/>
        <v>#DIV/0!</v>
      </c>
      <c r="H3931" s="45" t="e">
        <f t="shared" si="674"/>
        <v>#DIV/0!</v>
      </c>
      <c r="AN3931">
        <f t="shared" si="680"/>
        <v>0</v>
      </c>
      <c r="AO3931">
        <f t="shared" si="675"/>
        <v>0</v>
      </c>
      <c r="AP3931">
        <f t="shared" si="676"/>
        <v>0</v>
      </c>
      <c r="AQ3931">
        <f t="shared" si="677"/>
        <v>0</v>
      </c>
      <c r="AV3931">
        <f t="shared" si="679"/>
        <v>3928</v>
      </c>
      <c r="AW3931">
        <f t="shared" si="678"/>
        <v>0</v>
      </c>
    </row>
    <row r="3932" spans="5:49" x14ac:dyDescent="0.25">
      <c r="E3932" s="47">
        <f t="shared" si="671"/>
        <v>0</v>
      </c>
      <c r="F3932" s="45">
        <f t="shared" si="672"/>
        <v>0</v>
      </c>
      <c r="G3932" s="45" t="e">
        <f t="shared" si="673"/>
        <v>#DIV/0!</v>
      </c>
      <c r="H3932" s="45" t="e">
        <f t="shared" si="674"/>
        <v>#DIV/0!</v>
      </c>
      <c r="AN3932">
        <f t="shared" si="680"/>
        <v>0</v>
      </c>
      <c r="AO3932">
        <f t="shared" si="675"/>
        <v>0</v>
      </c>
      <c r="AP3932">
        <f t="shared" si="676"/>
        <v>0</v>
      </c>
      <c r="AQ3932">
        <f t="shared" si="677"/>
        <v>0</v>
      </c>
      <c r="AV3932">
        <f t="shared" si="679"/>
        <v>3929</v>
      </c>
      <c r="AW3932">
        <f t="shared" si="678"/>
        <v>0</v>
      </c>
    </row>
    <row r="3933" spans="5:49" x14ac:dyDescent="0.25">
      <c r="E3933" s="47">
        <f t="shared" si="671"/>
        <v>0</v>
      </c>
      <c r="F3933" s="45">
        <f t="shared" si="672"/>
        <v>0</v>
      </c>
      <c r="G3933" s="45" t="e">
        <f t="shared" si="673"/>
        <v>#DIV/0!</v>
      </c>
      <c r="H3933" s="45" t="e">
        <f t="shared" si="674"/>
        <v>#DIV/0!</v>
      </c>
      <c r="AN3933">
        <f t="shared" si="680"/>
        <v>0</v>
      </c>
      <c r="AO3933">
        <f t="shared" si="675"/>
        <v>0</v>
      </c>
      <c r="AP3933">
        <f t="shared" si="676"/>
        <v>0</v>
      </c>
      <c r="AQ3933">
        <f t="shared" si="677"/>
        <v>0</v>
      </c>
      <c r="AV3933">
        <f t="shared" si="679"/>
        <v>3930</v>
      </c>
      <c r="AW3933">
        <f t="shared" si="678"/>
        <v>0</v>
      </c>
    </row>
    <row r="3934" spans="5:49" x14ac:dyDescent="0.25">
      <c r="E3934" s="47">
        <f t="shared" si="671"/>
        <v>0</v>
      </c>
      <c r="F3934" s="45">
        <f t="shared" si="672"/>
        <v>0</v>
      </c>
      <c r="G3934" s="45" t="e">
        <f t="shared" si="673"/>
        <v>#DIV/0!</v>
      </c>
      <c r="H3934" s="45" t="e">
        <f t="shared" si="674"/>
        <v>#DIV/0!</v>
      </c>
      <c r="AN3934">
        <f t="shared" si="680"/>
        <v>0</v>
      </c>
      <c r="AO3934">
        <f t="shared" si="675"/>
        <v>0</v>
      </c>
      <c r="AP3934">
        <f t="shared" si="676"/>
        <v>0</v>
      </c>
      <c r="AQ3934">
        <f t="shared" si="677"/>
        <v>0</v>
      </c>
      <c r="AV3934">
        <f t="shared" si="679"/>
        <v>3931</v>
      </c>
      <c r="AW3934">
        <f t="shared" si="678"/>
        <v>0</v>
      </c>
    </row>
    <row r="3935" spans="5:49" x14ac:dyDescent="0.25">
      <c r="E3935" s="47">
        <f t="shared" si="671"/>
        <v>0</v>
      </c>
      <c r="F3935" s="45">
        <f t="shared" si="672"/>
        <v>0</v>
      </c>
      <c r="G3935" s="45" t="e">
        <f t="shared" si="673"/>
        <v>#DIV/0!</v>
      </c>
      <c r="H3935" s="45" t="e">
        <f t="shared" si="674"/>
        <v>#DIV/0!</v>
      </c>
      <c r="AN3935">
        <f t="shared" si="680"/>
        <v>0</v>
      </c>
      <c r="AO3935">
        <f t="shared" si="675"/>
        <v>0</v>
      </c>
      <c r="AP3935">
        <f t="shared" si="676"/>
        <v>0</v>
      </c>
      <c r="AQ3935">
        <f t="shared" si="677"/>
        <v>0</v>
      </c>
      <c r="AV3935">
        <f t="shared" si="679"/>
        <v>3932</v>
      </c>
      <c r="AW3935">
        <f t="shared" si="678"/>
        <v>0</v>
      </c>
    </row>
    <row r="3936" spans="5:49" x14ac:dyDescent="0.25">
      <c r="E3936" s="47">
        <f t="shared" si="671"/>
        <v>0</v>
      </c>
      <c r="F3936" s="45">
        <f t="shared" si="672"/>
        <v>0</v>
      </c>
      <c r="G3936" s="45" t="e">
        <f t="shared" si="673"/>
        <v>#DIV/0!</v>
      </c>
      <c r="H3936" s="45" t="e">
        <f t="shared" si="674"/>
        <v>#DIV/0!</v>
      </c>
      <c r="AN3936">
        <f t="shared" si="680"/>
        <v>0</v>
      </c>
      <c r="AO3936">
        <f t="shared" si="675"/>
        <v>0</v>
      </c>
      <c r="AP3936">
        <f t="shared" si="676"/>
        <v>0</v>
      </c>
      <c r="AQ3936">
        <f t="shared" si="677"/>
        <v>0</v>
      </c>
      <c r="AV3936">
        <f t="shared" si="679"/>
        <v>3933</v>
      </c>
      <c r="AW3936">
        <f t="shared" si="678"/>
        <v>0</v>
      </c>
    </row>
    <row r="3937" spans="5:49" x14ac:dyDescent="0.25">
      <c r="E3937" s="47">
        <f t="shared" si="671"/>
        <v>0</v>
      </c>
      <c r="F3937" s="45">
        <f t="shared" si="672"/>
        <v>0</v>
      </c>
      <c r="G3937" s="45" t="e">
        <f t="shared" si="673"/>
        <v>#DIV/0!</v>
      </c>
      <c r="H3937" s="45" t="e">
        <f t="shared" si="674"/>
        <v>#DIV/0!</v>
      </c>
      <c r="AN3937">
        <f t="shared" si="680"/>
        <v>0</v>
      </c>
      <c r="AO3937">
        <f t="shared" si="675"/>
        <v>0</v>
      </c>
      <c r="AP3937">
        <f t="shared" si="676"/>
        <v>0</v>
      </c>
      <c r="AQ3937">
        <f t="shared" si="677"/>
        <v>0</v>
      </c>
      <c r="AV3937">
        <f t="shared" si="679"/>
        <v>3934</v>
      </c>
      <c r="AW3937">
        <f t="shared" si="678"/>
        <v>0</v>
      </c>
    </row>
    <row r="3938" spans="5:49" x14ac:dyDescent="0.25">
      <c r="E3938" s="47">
        <f t="shared" si="671"/>
        <v>0</v>
      </c>
      <c r="F3938" s="45">
        <f t="shared" si="672"/>
        <v>0</v>
      </c>
      <c r="G3938" s="45" t="e">
        <f t="shared" si="673"/>
        <v>#DIV/0!</v>
      </c>
      <c r="H3938" s="45" t="e">
        <f t="shared" si="674"/>
        <v>#DIV/0!</v>
      </c>
      <c r="AN3938">
        <f t="shared" si="680"/>
        <v>0</v>
      </c>
      <c r="AO3938">
        <f t="shared" si="675"/>
        <v>0</v>
      </c>
      <c r="AP3938">
        <f t="shared" si="676"/>
        <v>0</v>
      </c>
      <c r="AQ3938">
        <f t="shared" si="677"/>
        <v>0</v>
      </c>
      <c r="AV3938">
        <f t="shared" si="679"/>
        <v>3935</v>
      </c>
      <c r="AW3938">
        <f t="shared" si="678"/>
        <v>0</v>
      </c>
    </row>
    <row r="3939" spans="5:49" x14ac:dyDescent="0.25">
      <c r="E3939" s="47">
        <f t="shared" si="671"/>
        <v>0</v>
      </c>
      <c r="F3939" s="45">
        <f t="shared" si="672"/>
        <v>0</v>
      </c>
      <c r="G3939" s="45" t="e">
        <f t="shared" si="673"/>
        <v>#DIV/0!</v>
      </c>
      <c r="H3939" s="45" t="e">
        <f t="shared" si="674"/>
        <v>#DIV/0!</v>
      </c>
      <c r="AN3939">
        <f t="shared" si="680"/>
        <v>0</v>
      </c>
      <c r="AO3939">
        <f t="shared" si="675"/>
        <v>0</v>
      </c>
      <c r="AP3939">
        <f t="shared" si="676"/>
        <v>0</v>
      </c>
      <c r="AQ3939">
        <f t="shared" si="677"/>
        <v>0</v>
      </c>
      <c r="AV3939">
        <f t="shared" si="679"/>
        <v>3936</v>
      </c>
      <c r="AW3939">
        <f t="shared" si="678"/>
        <v>0</v>
      </c>
    </row>
    <row r="3940" spans="5:49" x14ac:dyDescent="0.25">
      <c r="E3940" s="47">
        <f t="shared" si="671"/>
        <v>0</v>
      </c>
      <c r="F3940" s="45">
        <f t="shared" si="672"/>
        <v>0</v>
      </c>
      <c r="G3940" s="45" t="e">
        <f t="shared" si="673"/>
        <v>#DIV/0!</v>
      </c>
      <c r="H3940" s="45" t="e">
        <f t="shared" si="674"/>
        <v>#DIV/0!</v>
      </c>
      <c r="AN3940">
        <f t="shared" si="680"/>
        <v>0</v>
      </c>
      <c r="AO3940">
        <f t="shared" si="675"/>
        <v>0</v>
      </c>
      <c r="AP3940">
        <f t="shared" si="676"/>
        <v>0</v>
      </c>
      <c r="AQ3940">
        <f t="shared" si="677"/>
        <v>0</v>
      </c>
      <c r="AV3940">
        <f t="shared" si="679"/>
        <v>3937</v>
      </c>
      <c r="AW3940">
        <f t="shared" si="678"/>
        <v>0</v>
      </c>
    </row>
    <row r="3941" spans="5:49" x14ac:dyDescent="0.25">
      <c r="E3941" s="47">
        <f t="shared" si="671"/>
        <v>0</v>
      </c>
      <c r="F3941" s="45">
        <f t="shared" si="672"/>
        <v>0</v>
      </c>
      <c r="G3941" s="45" t="e">
        <f t="shared" si="673"/>
        <v>#DIV/0!</v>
      </c>
      <c r="H3941" s="45" t="e">
        <f t="shared" si="674"/>
        <v>#DIV/0!</v>
      </c>
      <c r="AN3941">
        <f t="shared" si="680"/>
        <v>0</v>
      </c>
      <c r="AO3941">
        <f t="shared" si="675"/>
        <v>0</v>
      </c>
      <c r="AP3941">
        <f t="shared" si="676"/>
        <v>0</v>
      </c>
      <c r="AQ3941">
        <f t="shared" si="677"/>
        <v>0</v>
      </c>
      <c r="AV3941">
        <f t="shared" si="679"/>
        <v>3938</v>
      </c>
      <c r="AW3941">
        <f t="shared" si="678"/>
        <v>0</v>
      </c>
    </row>
    <row r="3942" spans="5:49" x14ac:dyDescent="0.25">
      <c r="E3942" s="47">
        <f t="shared" si="671"/>
        <v>0</v>
      </c>
      <c r="F3942" s="45">
        <f t="shared" si="672"/>
        <v>0</v>
      </c>
      <c r="G3942" s="45" t="e">
        <f t="shared" si="673"/>
        <v>#DIV/0!</v>
      </c>
      <c r="H3942" s="45" t="e">
        <f t="shared" si="674"/>
        <v>#DIV/0!</v>
      </c>
      <c r="AN3942">
        <f t="shared" si="680"/>
        <v>0</v>
      </c>
      <c r="AO3942">
        <f t="shared" si="675"/>
        <v>0</v>
      </c>
      <c r="AP3942">
        <f t="shared" si="676"/>
        <v>0</v>
      </c>
      <c r="AQ3942">
        <f t="shared" si="677"/>
        <v>0</v>
      </c>
      <c r="AV3942">
        <f t="shared" si="679"/>
        <v>3939</v>
      </c>
      <c r="AW3942">
        <f t="shared" si="678"/>
        <v>0</v>
      </c>
    </row>
    <row r="3943" spans="5:49" x14ac:dyDescent="0.25">
      <c r="E3943" s="47">
        <f t="shared" si="671"/>
        <v>0</v>
      </c>
      <c r="F3943" s="45">
        <f t="shared" si="672"/>
        <v>0</v>
      </c>
      <c r="G3943" s="45" t="e">
        <f t="shared" si="673"/>
        <v>#DIV/0!</v>
      </c>
      <c r="H3943" s="45" t="e">
        <f t="shared" si="674"/>
        <v>#DIV/0!</v>
      </c>
      <c r="AN3943">
        <f t="shared" si="680"/>
        <v>0</v>
      </c>
      <c r="AO3943">
        <f t="shared" si="675"/>
        <v>0</v>
      </c>
      <c r="AP3943">
        <f t="shared" si="676"/>
        <v>0</v>
      </c>
      <c r="AQ3943">
        <f t="shared" si="677"/>
        <v>0</v>
      </c>
      <c r="AV3943">
        <f t="shared" si="679"/>
        <v>3940</v>
      </c>
      <c r="AW3943">
        <f t="shared" si="678"/>
        <v>0</v>
      </c>
    </row>
    <row r="3944" spans="5:49" x14ac:dyDescent="0.25">
      <c r="E3944" s="47">
        <f t="shared" si="671"/>
        <v>0</v>
      </c>
      <c r="F3944" s="45">
        <f t="shared" si="672"/>
        <v>0</v>
      </c>
      <c r="G3944" s="45" t="e">
        <f t="shared" si="673"/>
        <v>#DIV/0!</v>
      </c>
      <c r="H3944" s="45" t="e">
        <f t="shared" si="674"/>
        <v>#DIV/0!</v>
      </c>
      <c r="AN3944">
        <f t="shared" si="680"/>
        <v>0</v>
      </c>
      <c r="AO3944">
        <f t="shared" si="675"/>
        <v>0</v>
      </c>
      <c r="AP3944">
        <f t="shared" si="676"/>
        <v>0</v>
      </c>
      <c r="AQ3944">
        <f t="shared" si="677"/>
        <v>0</v>
      </c>
      <c r="AV3944">
        <f t="shared" si="679"/>
        <v>3941</v>
      </c>
      <c r="AW3944">
        <f t="shared" si="678"/>
        <v>0</v>
      </c>
    </row>
    <row r="3945" spans="5:49" x14ac:dyDescent="0.25">
      <c r="E3945" s="47">
        <f t="shared" si="671"/>
        <v>0</v>
      </c>
      <c r="F3945" s="45">
        <f t="shared" si="672"/>
        <v>0</v>
      </c>
      <c r="G3945" s="45" t="e">
        <f t="shared" si="673"/>
        <v>#DIV/0!</v>
      </c>
      <c r="H3945" s="45" t="e">
        <f t="shared" si="674"/>
        <v>#DIV/0!</v>
      </c>
      <c r="AN3945">
        <f t="shared" si="680"/>
        <v>0</v>
      </c>
      <c r="AO3945">
        <f t="shared" si="675"/>
        <v>0</v>
      </c>
      <c r="AP3945">
        <f t="shared" si="676"/>
        <v>0</v>
      </c>
      <c r="AQ3945">
        <f t="shared" si="677"/>
        <v>0</v>
      </c>
      <c r="AV3945">
        <f t="shared" si="679"/>
        <v>3942</v>
      </c>
      <c r="AW3945">
        <f t="shared" si="678"/>
        <v>0</v>
      </c>
    </row>
    <row r="3946" spans="5:49" x14ac:dyDescent="0.25">
      <c r="E3946" s="47">
        <f t="shared" si="671"/>
        <v>0</v>
      </c>
      <c r="F3946" s="45">
        <f t="shared" si="672"/>
        <v>0</v>
      </c>
      <c r="G3946" s="45" t="e">
        <f t="shared" si="673"/>
        <v>#DIV/0!</v>
      </c>
      <c r="H3946" s="45" t="e">
        <f t="shared" si="674"/>
        <v>#DIV/0!</v>
      </c>
      <c r="AN3946">
        <f t="shared" si="680"/>
        <v>0</v>
      </c>
      <c r="AO3946">
        <f t="shared" si="675"/>
        <v>0</v>
      </c>
      <c r="AP3946">
        <f t="shared" si="676"/>
        <v>0</v>
      </c>
      <c r="AQ3946">
        <f t="shared" si="677"/>
        <v>0</v>
      </c>
      <c r="AV3946">
        <f t="shared" si="679"/>
        <v>3943</v>
      </c>
      <c r="AW3946">
        <f t="shared" si="678"/>
        <v>0</v>
      </c>
    </row>
    <row r="3947" spans="5:49" x14ac:dyDescent="0.25">
      <c r="E3947" s="47">
        <f t="shared" si="671"/>
        <v>0</v>
      </c>
      <c r="F3947" s="45">
        <f t="shared" si="672"/>
        <v>0</v>
      </c>
      <c r="G3947" s="45" t="e">
        <f t="shared" si="673"/>
        <v>#DIV/0!</v>
      </c>
      <c r="H3947" s="45" t="e">
        <f t="shared" si="674"/>
        <v>#DIV/0!</v>
      </c>
      <c r="AN3947">
        <f t="shared" si="680"/>
        <v>0</v>
      </c>
      <c r="AO3947">
        <f t="shared" si="675"/>
        <v>0</v>
      </c>
      <c r="AP3947">
        <f t="shared" si="676"/>
        <v>0</v>
      </c>
      <c r="AQ3947">
        <f t="shared" si="677"/>
        <v>0</v>
      </c>
      <c r="AV3947">
        <f t="shared" si="679"/>
        <v>3944</v>
      </c>
      <c r="AW3947">
        <f t="shared" si="678"/>
        <v>0</v>
      </c>
    </row>
    <row r="3948" spans="5:49" x14ac:dyDescent="0.25">
      <c r="E3948" s="47">
        <f t="shared" si="671"/>
        <v>0</v>
      </c>
      <c r="F3948" s="45">
        <f t="shared" si="672"/>
        <v>0</v>
      </c>
      <c r="G3948" s="45" t="e">
        <f t="shared" si="673"/>
        <v>#DIV/0!</v>
      </c>
      <c r="H3948" s="45" t="e">
        <f t="shared" si="674"/>
        <v>#DIV/0!</v>
      </c>
      <c r="AN3948">
        <f t="shared" si="680"/>
        <v>0</v>
      </c>
      <c r="AO3948">
        <f t="shared" si="675"/>
        <v>0</v>
      </c>
      <c r="AP3948">
        <f t="shared" si="676"/>
        <v>0</v>
      </c>
      <c r="AQ3948">
        <f t="shared" si="677"/>
        <v>0</v>
      </c>
      <c r="AV3948">
        <f t="shared" si="679"/>
        <v>3945</v>
      </c>
      <c r="AW3948">
        <f t="shared" si="678"/>
        <v>0</v>
      </c>
    </row>
    <row r="3949" spans="5:49" x14ac:dyDescent="0.25">
      <c r="E3949" s="47">
        <f t="shared" si="671"/>
        <v>0</v>
      </c>
      <c r="F3949" s="45">
        <f t="shared" si="672"/>
        <v>0</v>
      </c>
      <c r="G3949" s="45" t="e">
        <f t="shared" si="673"/>
        <v>#DIV/0!</v>
      </c>
      <c r="H3949" s="45" t="e">
        <f t="shared" si="674"/>
        <v>#DIV/0!</v>
      </c>
      <c r="AN3949">
        <f t="shared" si="680"/>
        <v>0</v>
      </c>
      <c r="AO3949">
        <f t="shared" si="675"/>
        <v>0</v>
      </c>
      <c r="AP3949">
        <f t="shared" si="676"/>
        <v>0</v>
      </c>
      <c r="AQ3949">
        <f t="shared" si="677"/>
        <v>0</v>
      </c>
      <c r="AV3949">
        <f t="shared" si="679"/>
        <v>3946</v>
      </c>
      <c r="AW3949">
        <f t="shared" si="678"/>
        <v>0</v>
      </c>
    </row>
    <row r="3950" spans="5:49" x14ac:dyDescent="0.25">
      <c r="E3950" s="47">
        <f t="shared" si="671"/>
        <v>0</v>
      </c>
      <c r="F3950" s="45">
        <f t="shared" si="672"/>
        <v>0</v>
      </c>
      <c r="G3950" s="45" t="e">
        <f t="shared" si="673"/>
        <v>#DIV/0!</v>
      </c>
      <c r="H3950" s="45" t="e">
        <f t="shared" si="674"/>
        <v>#DIV/0!</v>
      </c>
      <c r="AN3950">
        <f t="shared" si="680"/>
        <v>0</v>
      </c>
      <c r="AO3950">
        <f t="shared" si="675"/>
        <v>0</v>
      </c>
      <c r="AP3950">
        <f t="shared" si="676"/>
        <v>0</v>
      </c>
      <c r="AQ3950">
        <f t="shared" si="677"/>
        <v>0</v>
      </c>
      <c r="AV3950">
        <f t="shared" si="679"/>
        <v>3947</v>
      </c>
      <c r="AW3950">
        <f t="shared" si="678"/>
        <v>0</v>
      </c>
    </row>
    <row r="3951" spans="5:49" x14ac:dyDescent="0.25">
      <c r="E3951" s="47">
        <f t="shared" si="671"/>
        <v>0</v>
      </c>
      <c r="F3951" s="45">
        <f t="shared" si="672"/>
        <v>0</v>
      </c>
      <c r="G3951" s="45" t="e">
        <f t="shared" si="673"/>
        <v>#DIV/0!</v>
      </c>
      <c r="H3951" s="45" t="e">
        <f t="shared" si="674"/>
        <v>#DIV/0!</v>
      </c>
      <c r="AN3951">
        <f t="shared" si="680"/>
        <v>0</v>
      </c>
      <c r="AO3951">
        <f t="shared" si="675"/>
        <v>0</v>
      </c>
      <c r="AP3951">
        <f t="shared" si="676"/>
        <v>0</v>
      </c>
      <c r="AQ3951">
        <f t="shared" si="677"/>
        <v>0</v>
      </c>
      <c r="AV3951">
        <f t="shared" si="679"/>
        <v>3948</v>
      </c>
      <c r="AW3951">
        <f t="shared" si="678"/>
        <v>0</v>
      </c>
    </row>
    <row r="3952" spans="5:49" x14ac:dyDescent="0.25">
      <c r="E3952" s="47">
        <f t="shared" si="671"/>
        <v>0</v>
      </c>
      <c r="F3952" s="45">
        <f t="shared" si="672"/>
        <v>0</v>
      </c>
      <c r="G3952" s="45" t="e">
        <f t="shared" si="673"/>
        <v>#DIV/0!</v>
      </c>
      <c r="H3952" s="45" t="e">
        <f t="shared" si="674"/>
        <v>#DIV/0!</v>
      </c>
      <c r="AN3952">
        <f t="shared" si="680"/>
        <v>0</v>
      </c>
      <c r="AO3952">
        <f t="shared" si="675"/>
        <v>0</v>
      </c>
      <c r="AP3952">
        <f t="shared" si="676"/>
        <v>0</v>
      </c>
      <c r="AQ3952">
        <f t="shared" si="677"/>
        <v>0</v>
      </c>
      <c r="AV3952">
        <f t="shared" si="679"/>
        <v>3949</v>
      </c>
      <c r="AW3952">
        <f t="shared" si="678"/>
        <v>0</v>
      </c>
    </row>
    <row r="3953" spans="5:49" x14ac:dyDescent="0.25">
      <c r="E3953" s="47">
        <f t="shared" si="671"/>
        <v>0</v>
      </c>
      <c r="F3953" s="45">
        <f t="shared" si="672"/>
        <v>0</v>
      </c>
      <c r="G3953" s="45" t="e">
        <f t="shared" si="673"/>
        <v>#DIV/0!</v>
      </c>
      <c r="H3953" s="45" t="e">
        <f t="shared" si="674"/>
        <v>#DIV/0!</v>
      </c>
      <c r="AN3953">
        <f t="shared" si="680"/>
        <v>0</v>
      </c>
      <c r="AO3953">
        <f t="shared" si="675"/>
        <v>0</v>
      </c>
      <c r="AP3953">
        <f t="shared" si="676"/>
        <v>0</v>
      </c>
      <c r="AQ3953">
        <f t="shared" si="677"/>
        <v>0</v>
      </c>
      <c r="AV3953">
        <f t="shared" si="679"/>
        <v>3950</v>
      </c>
      <c r="AW3953">
        <f t="shared" si="678"/>
        <v>0</v>
      </c>
    </row>
    <row r="3954" spans="5:49" x14ac:dyDescent="0.25">
      <c r="E3954" s="47">
        <f t="shared" si="671"/>
        <v>0</v>
      </c>
      <c r="F3954" s="45">
        <f t="shared" si="672"/>
        <v>0</v>
      </c>
      <c r="G3954" s="45" t="e">
        <f t="shared" si="673"/>
        <v>#DIV/0!</v>
      </c>
      <c r="H3954" s="45" t="e">
        <f t="shared" si="674"/>
        <v>#DIV/0!</v>
      </c>
      <c r="AN3954">
        <f t="shared" si="680"/>
        <v>0</v>
      </c>
      <c r="AO3954">
        <f t="shared" si="675"/>
        <v>0</v>
      </c>
      <c r="AP3954">
        <f t="shared" si="676"/>
        <v>0</v>
      </c>
      <c r="AQ3954">
        <f t="shared" si="677"/>
        <v>0</v>
      </c>
      <c r="AV3954">
        <f t="shared" si="679"/>
        <v>3951</v>
      </c>
      <c r="AW3954">
        <f t="shared" si="678"/>
        <v>0</v>
      </c>
    </row>
    <row r="3955" spans="5:49" x14ac:dyDescent="0.25">
      <c r="E3955" s="47">
        <f t="shared" si="671"/>
        <v>0</v>
      </c>
      <c r="F3955" s="45">
        <f t="shared" si="672"/>
        <v>0</v>
      </c>
      <c r="G3955" s="45" t="e">
        <f t="shared" si="673"/>
        <v>#DIV/0!</v>
      </c>
      <c r="H3955" s="45" t="e">
        <f t="shared" si="674"/>
        <v>#DIV/0!</v>
      </c>
      <c r="AN3955">
        <f t="shared" si="680"/>
        <v>0</v>
      </c>
      <c r="AO3955">
        <f t="shared" si="675"/>
        <v>0</v>
      </c>
      <c r="AP3955">
        <f t="shared" si="676"/>
        <v>0</v>
      </c>
      <c r="AQ3955">
        <f t="shared" si="677"/>
        <v>0</v>
      </c>
      <c r="AV3955">
        <f t="shared" si="679"/>
        <v>3952</v>
      </c>
      <c r="AW3955">
        <f t="shared" si="678"/>
        <v>0</v>
      </c>
    </row>
    <row r="3956" spans="5:49" x14ac:dyDescent="0.25">
      <c r="E3956" s="47">
        <f t="shared" si="671"/>
        <v>0</v>
      </c>
      <c r="F3956" s="45">
        <f t="shared" si="672"/>
        <v>0</v>
      </c>
      <c r="G3956" s="45" t="e">
        <f t="shared" si="673"/>
        <v>#DIV/0!</v>
      </c>
      <c r="H3956" s="45" t="e">
        <f t="shared" si="674"/>
        <v>#DIV/0!</v>
      </c>
      <c r="AN3956">
        <f t="shared" si="680"/>
        <v>0</v>
      </c>
      <c r="AO3956">
        <f t="shared" si="675"/>
        <v>0</v>
      </c>
      <c r="AP3956">
        <f t="shared" si="676"/>
        <v>0</v>
      </c>
      <c r="AQ3956">
        <f t="shared" si="677"/>
        <v>0</v>
      </c>
      <c r="AV3956">
        <f t="shared" si="679"/>
        <v>3953</v>
      </c>
      <c r="AW3956">
        <f t="shared" si="678"/>
        <v>0</v>
      </c>
    </row>
    <row r="3957" spans="5:49" x14ac:dyDescent="0.25">
      <c r="E3957" s="47">
        <f t="shared" si="671"/>
        <v>0</v>
      </c>
      <c r="F3957" s="45">
        <f t="shared" si="672"/>
        <v>0</v>
      </c>
      <c r="G3957" s="45" t="e">
        <f t="shared" si="673"/>
        <v>#DIV/0!</v>
      </c>
      <c r="H3957" s="45" t="e">
        <f t="shared" si="674"/>
        <v>#DIV/0!</v>
      </c>
      <c r="AN3957">
        <f t="shared" si="680"/>
        <v>0</v>
      </c>
      <c r="AO3957">
        <f t="shared" si="675"/>
        <v>0</v>
      </c>
      <c r="AP3957">
        <f t="shared" si="676"/>
        <v>0</v>
      </c>
      <c r="AQ3957">
        <f t="shared" si="677"/>
        <v>0</v>
      </c>
      <c r="AV3957">
        <f t="shared" si="679"/>
        <v>3954</v>
      </c>
      <c r="AW3957">
        <f t="shared" si="678"/>
        <v>0</v>
      </c>
    </row>
    <row r="3958" spans="5:49" x14ac:dyDescent="0.25">
      <c r="E3958" s="47">
        <f t="shared" si="671"/>
        <v>0</v>
      </c>
      <c r="F3958" s="45">
        <f t="shared" si="672"/>
        <v>0</v>
      </c>
      <c r="G3958" s="45" t="e">
        <f t="shared" si="673"/>
        <v>#DIV/0!</v>
      </c>
      <c r="H3958" s="45" t="e">
        <f t="shared" si="674"/>
        <v>#DIV/0!</v>
      </c>
      <c r="AN3958">
        <f t="shared" si="680"/>
        <v>0</v>
      </c>
      <c r="AO3958">
        <f t="shared" si="675"/>
        <v>0</v>
      </c>
      <c r="AP3958">
        <f t="shared" si="676"/>
        <v>0</v>
      </c>
      <c r="AQ3958">
        <f t="shared" si="677"/>
        <v>0</v>
      </c>
      <c r="AV3958">
        <f t="shared" si="679"/>
        <v>3955</v>
      </c>
      <c r="AW3958">
        <f t="shared" si="678"/>
        <v>0</v>
      </c>
    </row>
    <row r="3959" spans="5:49" x14ac:dyDescent="0.25">
      <c r="E3959" s="47">
        <f t="shared" si="671"/>
        <v>0</v>
      </c>
      <c r="F3959" s="45">
        <f t="shared" si="672"/>
        <v>0</v>
      </c>
      <c r="G3959" s="45" t="e">
        <f t="shared" si="673"/>
        <v>#DIV/0!</v>
      </c>
      <c r="H3959" s="45" t="e">
        <f t="shared" si="674"/>
        <v>#DIV/0!</v>
      </c>
      <c r="AN3959">
        <f t="shared" si="680"/>
        <v>0</v>
      </c>
      <c r="AO3959">
        <f t="shared" si="675"/>
        <v>0</v>
      </c>
      <c r="AP3959">
        <f t="shared" si="676"/>
        <v>0</v>
      </c>
      <c r="AQ3959">
        <f t="shared" si="677"/>
        <v>0</v>
      </c>
      <c r="AV3959">
        <f t="shared" si="679"/>
        <v>3956</v>
      </c>
      <c r="AW3959">
        <f t="shared" si="678"/>
        <v>0</v>
      </c>
    </row>
    <row r="3960" spans="5:49" x14ac:dyDescent="0.25">
      <c r="E3960" s="47">
        <f t="shared" si="671"/>
        <v>0</v>
      </c>
      <c r="F3960" s="45">
        <f t="shared" si="672"/>
        <v>0</v>
      </c>
      <c r="G3960" s="45" t="e">
        <f t="shared" si="673"/>
        <v>#DIV/0!</v>
      </c>
      <c r="H3960" s="45" t="e">
        <f t="shared" si="674"/>
        <v>#DIV/0!</v>
      </c>
      <c r="AN3960">
        <f t="shared" si="680"/>
        <v>0</v>
      </c>
      <c r="AO3960">
        <f t="shared" si="675"/>
        <v>0</v>
      </c>
      <c r="AP3960">
        <f t="shared" si="676"/>
        <v>0</v>
      </c>
      <c r="AQ3960">
        <f t="shared" si="677"/>
        <v>0</v>
      </c>
      <c r="AV3960">
        <f t="shared" si="679"/>
        <v>3957</v>
      </c>
      <c r="AW3960">
        <f t="shared" si="678"/>
        <v>0</v>
      </c>
    </row>
    <row r="3961" spans="5:49" x14ac:dyDescent="0.25">
      <c r="E3961" s="47">
        <f t="shared" si="671"/>
        <v>0</v>
      </c>
      <c r="F3961" s="45">
        <f t="shared" si="672"/>
        <v>0</v>
      </c>
      <c r="G3961" s="45" t="e">
        <f t="shared" si="673"/>
        <v>#DIV/0!</v>
      </c>
      <c r="H3961" s="45" t="e">
        <f t="shared" si="674"/>
        <v>#DIV/0!</v>
      </c>
      <c r="AN3961">
        <f t="shared" si="680"/>
        <v>0</v>
      </c>
      <c r="AO3961">
        <f t="shared" si="675"/>
        <v>0</v>
      </c>
      <c r="AP3961">
        <f t="shared" si="676"/>
        <v>0</v>
      </c>
      <c r="AQ3961">
        <f t="shared" si="677"/>
        <v>0</v>
      </c>
      <c r="AV3961">
        <f t="shared" si="679"/>
        <v>3958</v>
      </c>
      <c r="AW3961">
        <f t="shared" si="678"/>
        <v>0</v>
      </c>
    </row>
    <row r="3962" spans="5:49" x14ac:dyDescent="0.25">
      <c r="E3962" s="47">
        <f t="shared" si="671"/>
        <v>0</v>
      </c>
      <c r="F3962" s="45">
        <f t="shared" si="672"/>
        <v>0</v>
      </c>
      <c r="G3962" s="45" t="e">
        <f t="shared" si="673"/>
        <v>#DIV/0!</v>
      </c>
      <c r="H3962" s="45" t="e">
        <f t="shared" si="674"/>
        <v>#DIV/0!</v>
      </c>
      <c r="AN3962">
        <f t="shared" si="680"/>
        <v>0</v>
      </c>
      <c r="AO3962">
        <f t="shared" si="675"/>
        <v>0</v>
      </c>
      <c r="AP3962">
        <f t="shared" si="676"/>
        <v>0</v>
      </c>
      <c r="AQ3962">
        <f t="shared" si="677"/>
        <v>0</v>
      </c>
      <c r="AV3962">
        <f t="shared" si="679"/>
        <v>3959</v>
      </c>
      <c r="AW3962">
        <f t="shared" si="678"/>
        <v>0</v>
      </c>
    </row>
    <row r="3963" spans="5:49" x14ac:dyDescent="0.25">
      <c r="E3963" s="47">
        <f t="shared" si="671"/>
        <v>0</v>
      </c>
      <c r="F3963" s="45">
        <f t="shared" si="672"/>
        <v>0</v>
      </c>
      <c r="G3963" s="45" t="e">
        <f t="shared" si="673"/>
        <v>#DIV/0!</v>
      </c>
      <c r="H3963" s="45" t="e">
        <f t="shared" si="674"/>
        <v>#DIV/0!</v>
      </c>
      <c r="AN3963">
        <f t="shared" si="680"/>
        <v>0</v>
      </c>
      <c r="AO3963">
        <f t="shared" si="675"/>
        <v>0</v>
      </c>
      <c r="AP3963">
        <f t="shared" si="676"/>
        <v>0</v>
      </c>
      <c r="AQ3963">
        <f t="shared" si="677"/>
        <v>0</v>
      </c>
      <c r="AV3963">
        <f t="shared" si="679"/>
        <v>3960</v>
      </c>
      <c r="AW3963">
        <f t="shared" si="678"/>
        <v>0</v>
      </c>
    </row>
    <row r="3964" spans="5:49" x14ac:dyDescent="0.25">
      <c r="E3964" s="47">
        <f t="shared" si="671"/>
        <v>0</v>
      </c>
      <c r="F3964" s="45">
        <f t="shared" si="672"/>
        <v>0</v>
      </c>
      <c r="G3964" s="45" t="e">
        <f t="shared" si="673"/>
        <v>#DIV/0!</v>
      </c>
      <c r="H3964" s="45" t="e">
        <f t="shared" si="674"/>
        <v>#DIV/0!</v>
      </c>
      <c r="AN3964">
        <f t="shared" si="680"/>
        <v>0</v>
      </c>
      <c r="AO3964">
        <f t="shared" si="675"/>
        <v>0</v>
      </c>
      <c r="AP3964">
        <f t="shared" si="676"/>
        <v>0</v>
      </c>
      <c r="AQ3964">
        <f t="shared" si="677"/>
        <v>0</v>
      </c>
      <c r="AV3964">
        <f t="shared" si="679"/>
        <v>3961</v>
      </c>
      <c r="AW3964">
        <f t="shared" si="678"/>
        <v>0</v>
      </c>
    </row>
    <row r="3965" spans="5:49" x14ac:dyDescent="0.25">
      <c r="E3965" s="47">
        <f t="shared" si="671"/>
        <v>0</v>
      </c>
      <c r="F3965" s="45">
        <f t="shared" si="672"/>
        <v>0</v>
      </c>
      <c r="G3965" s="45" t="e">
        <f t="shared" si="673"/>
        <v>#DIV/0!</v>
      </c>
      <c r="H3965" s="45" t="e">
        <f t="shared" si="674"/>
        <v>#DIV/0!</v>
      </c>
      <c r="AN3965">
        <f t="shared" si="680"/>
        <v>0</v>
      </c>
      <c r="AO3965">
        <f t="shared" si="675"/>
        <v>0</v>
      </c>
      <c r="AP3965">
        <f t="shared" si="676"/>
        <v>0</v>
      </c>
      <c r="AQ3965">
        <f t="shared" si="677"/>
        <v>0</v>
      </c>
      <c r="AV3965">
        <f t="shared" si="679"/>
        <v>3962</v>
      </c>
      <c r="AW3965">
        <f t="shared" si="678"/>
        <v>0</v>
      </c>
    </row>
    <row r="3966" spans="5:49" x14ac:dyDescent="0.25">
      <c r="E3966" s="47">
        <f t="shared" si="671"/>
        <v>0</v>
      </c>
      <c r="F3966" s="45">
        <f t="shared" si="672"/>
        <v>0</v>
      </c>
      <c r="G3966" s="45" t="e">
        <f t="shared" si="673"/>
        <v>#DIV/0!</v>
      </c>
      <c r="H3966" s="45" t="e">
        <f t="shared" si="674"/>
        <v>#DIV/0!</v>
      </c>
      <c r="AN3966">
        <f t="shared" si="680"/>
        <v>0</v>
      </c>
      <c r="AO3966">
        <f t="shared" si="675"/>
        <v>0</v>
      </c>
      <c r="AP3966">
        <f t="shared" si="676"/>
        <v>0</v>
      </c>
      <c r="AQ3966">
        <f t="shared" si="677"/>
        <v>0</v>
      </c>
      <c r="AV3966">
        <f t="shared" si="679"/>
        <v>3963</v>
      </c>
      <c r="AW3966">
        <f t="shared" si="678"/>
        <v>0</v>
      </c>
    </row>
    <row r="3967" spans="5:49" x14ac:dyDescent="0.25">
      <c r="E3967" s="47">
        <f t="shared" si="671"/>
        <v>0</v>
      </c>
      <c r="F3967" s="45">
        <f t="shared" si="672"/>
        <v>0</v>
      </c>
      <c r="G3967" s="45" t="e">
        <f t="shared" si="673"/>
        <v>#DIV/0!</v>
      </c>
      <c r="H3967" s="45" t="e">
        <f t="shared" si="674"/>
        <v>#DIV/0!</v>
      </c>
      <c r="AN3967">
        <f t="shared" si="680"/>
        <v>0</v>
      </c>
      <c r="AO3967">
        <f t="shared" si="675"/>
        <v>0</v>
      </c>
      <c r="AP3967">
        <f t="shared" si="676"/>
        <v>0</v>
      </c>
      <c r="AQ3967">
        <f t="shared" si="677"/>
        <v>0</v>
      </c>
      <c r="AV3967">
        <f t="shared" si="679"/>
        <v>3964</v>
      </c>
      <c r="AW3967">
        <f t="shared" si="678"/>
        <v>0</v>
      </c>
    </row>
    <row r="3968" spans="5:49" x14ac:dyDescent="0.25">
      <c r="E3968" s="47">
        <f t="shared" si="671"/>
        <v>0</v>
      </c>
      <c r="F3968" s="45">
        <f t="shared" si="672"/>
        <v>0</v>
      </c>
      <c r="G3968" s="45" t="e">
        <f t="shared" si="673"/>
        <v>#DIV/0!</v>
      </c>
      <c r="H3968" s="45" t="e">
        <f t="shared" si="674"/>
        <v>#DIV/0!</v>
      </c>
      <c r="AN3968">
        <f t="shared" si="680"/>
        <v>0</v>
      </c>
      <c r="AO3968">
        <f t="shared" si="675"/>
        <v>0</v>
      </c>
      <c r="AP3968">
        <f t="shared" si="676"/>
        <v>0</v>
      </c>
      <c r="AQ3968">
        <f t="shared" si="677"/>
        <v>0</v>
      </c>
      <c r="AV3968">
        <f t="shared" si="679"/>
        <v>3965</v>
      </c>
      <c r="AW3968">
        <f t="shared" si="678"/>
        <v>0</v>
      </c>
    </row>
    <row r="3969" spans="5:49" x14ac:dyDescent="0.25">
      <c r="E3969" s="47">
        <f t="shared" si="671"/>
        <v>0</v>
      </c>
      <c r="F3969" s="45">
        <f t="shared" si="672"/>
        <v>0</v>
      </c>
      <c r="G3969" s="45" t="e">
        <f t="shared" si="673"/>
        <v>#DIV/0!</v>
      </c>
      <c r="H3969" s="45" t="e">
        <f t="shared" si="674"/>
        <v>#DIV/0!</v>
      </c>
      <c r="AN3969">
        <f t="shared" si="680"/>
        <v>0</v>
      </c>
      <c r="AO3969">
        <f t="shared" si="675"/>
        <v>0</v>
      </c>
      <c r="AP3969">
        <f t="shared" si="676"/>
        <v>0</v>
      </c>
      <c r="AQ3969">
        <f t="shared" si="677"/>
        <v>0</v>
      </c>
      <c r="AV3969">
        <f t="shared" si="679"/>
        <v>3966</v>
      </c>
      <c r="AW3969">
        <f t="shared" si="678"/>
        <v>0</v>
      </c>
    </row>
    <row r="3970" spans="5:49" x14ac:dyDescent="0.25">
      <c r="E3970" s="47">
        <f t="shared" ref="E3970:E4033" si="681">ROUNDDOWN(C3972,0)</f>
        <v>0</v>
      </c>
      <c r="F3970" s="45">
        <f t="shared" ref="F3970:F4033" si="682">HOUR(C3972)</f>
        <v>0</v>
      </c>
      <c r="G3970" s="45" t="e">
        <f t="shared" ref="G3970:G4033" si="683">D3972/H3970</f>
        <v>#DIV/0!</v>
      </c>
      <c r="H3970" s="45" t="e">
        <f t="shared" ref="H3970:H4033" si="684">AVERAGEIFS(D:D,E:E,E3970)</f>
        <v>#DIV/0!</v>
      </c>
      <c r="AN3970">
        <f t="shared" si="680"/>
        <v>0</v>
      </c>
      <c r="AO3970">
        <f t="shared" si="675"/>
        <v>0</v>
      </c>
      <c r="AP3970">
        <f t="shared" si="676"/>
        <v>0</v>
      </c>
      <c r="AQ3970">
        <f t="shared" si="677"/>
        <v>0</v>
      </c>
      <c r="AV3970">
        <f t="shared" si="679"/>
        <v>3967</v>
      </c>
      <c r="AW3970">
        <f t="shared" si="678"/>
        <v>0</v>
      </c>
    </row>
    <row r="3971" spans="5:49" x14ac:dyDescent="0.25">
      <c r="E3971" s="47">
        <f t="shared" si="681"/>
        <v>0</v>
      </c>
      <c r="F3971" s="45">
        <f t="shared" si="682"/>
        <v>0</v>
      </c>
      <c r="G3971" s="45" t="e">
        <f t="shared" si="683"/>
        <v>#DIV/0!</v>
      </c>
      <c r="H3971" s="45" t="e">
        <f t="shared" si="684"/>
        <v>#DIV/0!</v>
      </c>
      <c r="AN3971">
        <f t="shared" si="680"/>
        <v>0</v>
      </c>
      <c r="AO3971">
        <f t="shared" si="675"/>
        <v>0</v>
      </c>
      <c r="AP3971">
        <f t="shared" si="676"/>
        <v>0</v>
      </c>
      <c r="AQ3971">
        <f t="shared" si="677"/>
        <v>0</v>
      </c>
      <c r="AV3971">
        <f t="shared" si="679"/>
        <v>3968</v>
      </c>
      <c r="AW3971">
        <f t="shared" si="678"/>
        <v>0</v>
      </c>
    </row>
    <row r="3972" spans="5:49" x14ac:dyDescent="0.25">
      <c r="E3972" s="47">
        <f t="shared" si="681"/>
        <v>0</v>
      </c>
      <c r="F3972" s="45">
        <f t="shared" si="682"/>
        <v>0</v>
      </c>
      <c r="G3972" s="45" t="e">
        <f t="shared" si="683"/>
        <v>#DIV/0!</v>
      </c>
      <c r="H3972" s="45" t="e">
        <f t="shared" si="684"/>
        <v>#DIV/0!</v>
      </c>
      <c r="AN3972">
        <f t="shared" si="680"/>
        <v>0</v>
      </c>
      <c r="AO3972">
        <f t="shared" ref="AO3972:AO4035" si="685">ROUNDUP((C3972-$C$4)/7,0)</f>
        <v>0</v>
      </c>
      <c r="AP3972">
        <f t="shared" ref="AP3972:AP4035" si="686">ROUNDUP((C3972-$C$4)/1,0)</f>
        <v>0</v>
      </c>
      <c r="AQ3972">
        <f t="shared" ref="AQ3972:AQ4035" si="687">ROUNDUP((C3972-$C$4)*24,0)</f>
        <v>0</v>
      </c>
      <c r="AV3972">
        <f t="shared" si="679"/>
        <v>3969</v>
      </c>
      <c r="AW3972">
        <f t="shared" ref="AW3972:AW4035" si="688">SUMIFS(AN:AN,AQ:AQ,AV3972)</f>
        <v>0</v>
      </c>
    </row>
    <row r="3973" spans="5:49" x14ac:dyDescent="0.25">
      <c r="E3973" s="47">
        <f t="shared" si="681"/>
        <v>0</v>
      </c>
      <c r="F3973" s="45">
        <f t="shared" si="682"/>
        <v>0</v>
      </c>
      <c r="G3973" s="45" t="e">
        <f t="shared" si="683"/>
        <v>#DIV/0!</v>
      </c>
      <c r="H3973" s="45" t="e">
        <f t="shared" si="684"/>
        <v>#DIV/0!</v>
      </c>
      <c r="AN3973">
        <f t="shared" si="680"/>
        <v>0</v>
      </c>
      <c r="AO3973">
        <f t="shared" si="685"/>
        <v>0</v>
      </c>
      <c r="AP3973">
        <f t="shared" si="686"/>
        <v>0</v>
      </c>
      <c r="AQ3973">
        <f t="shared" si="687"/>
        <v>0</v>
      </c>
      <c r="AV3973">
        <f t="shared" ref="AV3973:AV4036" si="689">1+AV3972</f>
        <v>3970</v>
      </c>
      <c r="AW3973">
        <f t="shared" si="688"/>
        <v>0</v>
      </c>
    </row>
    <row r="3974" spans="5:49" x14ac:dyDescent="0.25">
      <c r="E3974" s="47">
        <f t="shared" si="681"/>
        <v>0</v>
      </c>
      <c r="F3974" s="45">
        <f t="shared" si="682"/>
        <v>0</v>
      </c>
      <c r="G3974" s="45" t="e">
        <f t="shared" si="683"/>
        <v>#DIV/0!</v>
      </c>
      <c r="H3974" s="45" t="e">
        <f t="shared" si="684"/>
        <v>#DIV/0!</v>
      </c>
      <c r="AN3974">
        <f t="shared" si="680"/>
        <v>0</v>
      </c>
      <c r="AO3974">
        <f t="shared" si="685"/>
        <v>0</v>
      </c>
      <c r="AP3974">
        <f t="shared" si="686"/>
        <v>0</v>
      </c>
      <c r="AQ3974">
        <f t="shared" si="687"/>
        <v>0</v>
      </c>
      <c r="AV3974">
        <f t="shared" si="689"/>
        <v>3971</v>
      </c>
      <c r="AW3974">
        <f t="shared" si="688"/>
        <v>0</v>
      </c>
    </row>
    <row r="3975" spans="5:49" x14ac:dyDescent="0.25">
      <c r="E3975" s="47">
        <f t="shared" si="681"/>
        <v>0</v>
      </c>
      <c r="F3975" s="45">
        <f t="shared" si="682"/>
        <v>0</v>
      </c>
      <c r="G3975" s="45" t="e">
        <f t="shared" si="683"/>
        <v>#DIV/0!</v>
      </c>
      <c r="H3975" s="45" t="e">
        <f t="shared" si="684"/>
        <v>#DIV/0!</v>
      </c>
      <c r="AN3975">
        <f t="shared" si="680"/>
        <v>0</v>
      </c>
      <c r="AO3975">
        <f t="shared" si="685"/>
        <v>0</v>
      </c>
      <c r="AP3975">
        <f t="shared" si="686"/>
        <v>0</v>
      </c>
      <c r="AQ3975">
        <f t="shared" si="687"/>
        <v>0</v>
      </c>
      <c r="AV3975">
        <f t="shared" si="689"/>
        <v>3972</v>
      </c>
      <c r="AW3975">
        <f t="shared" si="688"/>
        <v>0</v>
      </c>
    </row>
    <row r="3976" spans="5:49" x14ac:dyDescent="0.25">
      <c r="E3976" s="47">
        <f t="shared" si="681"/>
        <v>0</v>
      </c>
      <c r="F3976" s="45">
        <f t="shared" si="682"/>
        <v>0</v>
      </c>
      <c r="G3976" s="45" t="e">
        <f t="shared" si="683"/>
        <v>#DIV/0!</v>
      </c>
      <c r="H3976" s="45" t="e">
        <f t="shared" si="684"/>
        <v>#DIV/0!</v>
      </c>
      <c r="AN3976">
        <f t="shared" ref="AN3976:AN4039" si="690">D3976*(C3976-C3975)*86400*$B$15</f>
        <v>0</v>
      </c>
      <c r="AO3976">
        <f t="shared" si="685"/>
        <v>0</v>
      </c>
      <c r="AP3976">
        <f t="shared" si="686"/>
        <v>0</v>
      </c>
      <c r="AQ3976">
        <f t="shared" si="687"/>
        <v>0</v>
      </c>
      <c r="AV3976">
        <f t="shared" si="689"/>
        <v>3973</v>
      </c>
      <c r="AW3976">
        <f t="shared" si="688"/>
        <v>0</v>
      </c>
    </row>
    <row r="3977" spans="5:49" x14ac:dyDescent="0.25">
      <c r="E3977" s="47">
        <f t="shared" si="681"/>
        <v>0</v>
      </c>
      <c r="F3977" s="45">
        <f t="shared" si="682"/>
        <v>0</v>
      </c>
      <c r="G3977" s="45" t="e">
        <f t="shared" si="683"/>
        <v>#DIV/0!</v>
      </c>
      <c r="H3977" s="45" t="e">
        <f t="shared" si="684"/>
        <v>#DIV/0!</v>
      </c>
      <c r="AN3977">
        <f t="shared" si="690"/>
        <v>0</v>
      </c>
      <c r="AO3977">
        <f t="shared" si="685"/>
        <v>0</v>
      </c>
      <c r="AP3977">
        <f t="shared" si="686"/>
        <v>0</v>
      </c>
      <c r="AQ3977">
        <f t="shared" si="687"/>
        <v>0</v>
      </c>
      <c r="AV3977">
        <f t="shared" si="689"/>
        <v>3974</v>
      </c>
      <c r="AW3977">
        <f t="shared" si="688"/>
        <v>0</v>
      </c>
    </row>
    <row r="3978" spans="5:49" x14ac:dyDescent="0.25">
      <c r="E3978" s="47">
        <f t="shared" si="681"/>
        <v>0</v>
      </c>
      <c r="F3978" s="45">
        <f t="shared" si="682"/>
        <v>0</v>
      </c>
      <c r="G3978" s="45" t="e">
        <f t="shared" si="683"/>
        <v>#DIV/0!</v>
      </c>
      <c r="H3978" s="45" t="e">
        <f t="shared" si="684"/>
        <v>#DIV/0!</v>
      </c>
      <c r="AN3978">
        <f t="shared" si="690"/>
        <v>0</v>
      </c>
      <c r="AO3978">
        <f t="shared" si="685"/>
        <v>0</v>
      </c>
      <c r="AP3978">
        <f t="shared" si="686"/>
        <v>0</v>
      </c>
      <c r="AQ3978">
        <f t="shared" si="687"/>
        <v>0</v>
      </c>
      <c r="AV3978">
        <f t="shared" si="689"/>
        <v>3975</v>
      </c>
      <c r="AW3978">
        <f t="shared" si="688"/>
        <v>0</v>
      </c>
    </row>
    <row r="3979" spans="5:49" x14ac:dyDescent="0.25">
      <c r="E3979" s="47">
        <f t="shared" si="681"/>
        <v>0</v>
      </c>
      <c r="F3979" s="45">
        <f t="shared" si="682"/>
        <v>0</v>
      </c>
      <c r="G3979" s="45" t="e">
        <f t="shared" si="683"/>
        <v>#DIV/0!</v>
      </c>
      <c r="H3979" s="45" t="e">
        <f t="shared" si="684"/>
        <v>#DIV/0!</v>
      </c>
      <c r="AN3979">
        <f t="shared" si="690"/>
        <v>0</v>
      </c>
      <c r="AO3979">
        <f t="shared" si="685"/>
        <v>0</v>
      </c>
      <c r="AP3979">
        <f t="shared" si="686"/>
        <v>0</v>
      </c>
      <c r="AQ3979">
        <f t="shared" si="687"/>
        <v>0</v>
      </c>
      <c r="AV3979">
        <f t="shared" si="689"/>
        <v>3976</v>
      </c>
      <c r="AW3979">
        <f t="shared" si="688"/>
        <v>0</v>
      </c>
    </row>
    <row r="3980" spans="5:49" x14ac:dyDescent="0.25">
      <c r="E3980" s="47">
        <f t="shared" si="681"/>
        <v>0</v>
      </c>
      <c r="F3980" s="45">
        <f t="shared" si="682"/>
        <v>0</v>
      </c>
      <c r="G3980" s="45" t="e">
        <f t="shared" si="683"/>
        <v>#DIV/0!</v>
      </c>
      <c r="H3980" s="45" t="e">
        <f t="shared" si="684"/>
        <v>#DIV/0!</v>
      </c>
      <c r="AN3980">
        <f t="shared" si="690"/>
        <v>0</v>
      </c>
      <c r="AO3980">
        <f t="shared" si="685"/>
        <v>0</v>
      </c>
      <c r="AP3980">
        <f t="shared" si="686"/>
        <v>0</v>
      </c>
      <c r="AQ3980">
        <f t="shared" si="687"/>
        <v>0</v>
      </c>
      <c r="AV3980">
        <f t="shared" si="689"/>
        <v>3977</v>
      </c>
      <c r="AW3980">
        <f t="shared" si="688"/>
        <v>0</v>
      </c>
    </row>
    <row r="3981" spans="5:49" x14ac:dyDescent="0.25">
      <c r="E3981" s="47">
        <f t="shared" si="681"/>
        <v>0</v>
      </c>
      <c r="F3981" s="45">
        <f t="shared" si="682"/>
        <v>0</v>
      </c>
      <c r="G3981" s="45" t="e">
        <f t="shared" si="683"/>
        <v>#DIV/0!</v>
      </c>
      <c r="H3981" s="45" t="e">
        <f t="shared" si="684"/>
        <v>#DIV/0!</v>
      </c>
      <c r="AN3981">
        <f t="shared" si="690"/>
        <v>0</v>
      </c>
      <c r="AO3981">
        <f t="shared" si="685"/>
        <v>0</v>
      </c>
      <c r="AP3981">
        <f t="shared" si="686"/>
        <v>0</v>
      </c>
      <c r="AQ3981">
        <f t="shared" si="687"/>
        <v>0</v>
      </c>
      <c r="AV3981">
        <f t="shared" si="689"/>
        <v>3978</v>
      </c>
      <c r="AW3981">
        <f t="shared" si="688"/>
        <v>0</v>
      </c>
    </row>
    <row r="3982" spans="5:49" x14ac:dyDescent="0.25">
      <c r="E3982" s="47">
        <f t="shared" si="681"/>
        <v>0</v>
      </c>
      <c r="F3982" s="45">
        <f t="shared" si="682"/>
        <v>0</v>
      </c>
      <c r="G3982" s="45" t="e">
        <f t="shared" si="683"/>
        <v>#DIV/0!</v>
      </c>
      <c r="H3982" s="45" t="e">
        <f t="shared" si="684"/>
        <v>#DIV/0!</v>
      </c>
      <c r="AN3982">
        <f t="shared" si="690"/>
        <v>0</v>
      </c>
      <c r="AO3982">
        <f t="shared" si="685"/>
        <v>0</v>
      </c>
      <c r="AP3982">
        <f t="shared" si="686"/>
        <v>0</v>
      </c>
      <c r="AQ3982">
        <f t="shared" si="687"/>
        <v>0</v>
      </c>
      <c r="AV3982">
        <f t="shared" si="689"/>
        <v>3979</v>
      </c>
      <c r="AW3982">
        <f t="shared" si="688"/>
        <v>0</v>
      </c>
    </row>
    <row r="3983" spans="5:49" x14ac:dyDescent="0.25">
      <c r="E3983" s="47">
        <f t="shared" si="681"/>
        <v>0</v>
      </c>
      <c r="F3983" s="45">
        <f t="shared" si="682"/>
        <v>0</v>
      </c>
      <c r="G3983" s="45" t="e">
        <f t="shared" si="683"/>
        <v>#DIV/0!</v>
      </c>
      <c r="H3983" s="45" t="e">
        <f t="shared" si="684"/>
        <v>#DIV/0!</v>
      </c>
      <c r="AN3983">
        <f t="shared" si="690"/>
        <v>0</v>
      </c>
      <c r="AO3983">
        <f t="shared" si="685"/>
        <v>0</v>
      </c>
      <c r="AP3983">
        <f t="shared" si="686"/>
        <v>0</v>
      </c>
      <c r="AQ3983">
        <f t="shared" si="687"/>
        <v>0</v>
      </c>
      <c r="AV3983">
        <f t="shared" si="689"/>
        <v>3980</v>
      </c>
      <c r="AW3983">
        <f t="shared" si="688"/>
        <v>0</v>
      </c>
    </row>
    <row r="3984" spans="5:49" x14ac:dyDescent="0.25">
      <c r="E3984" s="47">
        <f t="shared" si="681"/>
        <v>0</v>
      </c>
      <c r="F3984" s="45">
        <f t="shared" si="682"/>
        <v>0</v>
      </c>
      <c r="G3984" s="45" t="e">
        <f t="shared" si="683"/>
        <v>#DIV/0!</v>
      </c>
      <c r="H3984" s="45" t="e">
        <f t="shared" si="684"/>
        <v>#DIV/0!</v>
      </c>
      <c r="AN3984">
        <f t="shared" si="690"/>
        <v>0</v>
      </c>
      <c r="AO3984">
        <f t="shared" si="685"/>
        <v>0</v>
      </c>
      <c r="AP3984">
        <f t="shared" si="686"/>
        <v>0</v>
      </c>
      <c r="AQ3984">
        <f t="shared" si="687"/>
        <v>0</v>
      </c>
      <c r="AV3984">
        <f t="shared" si="689"/>
        <v>3981</v>
      </c>
      <c r="AW3984">
        <f t="shared" si="688"/>
        <v>0</v>
      </c>
    </row>
    <row r="3985" spans="5:49" x14ac:dyDescent="0.25">
      <c r="E3985" s="47">
        <f t="shared" si="681"/>
        <v>0</v>
      </c>
      <c r="F3985" s="45">
        <f t="shared" si="682"/>
        <v>0</v>
      </c>
      <c r="G3985" s="45" t="e">
        <f t="shared" si="683"/>
        <v>#DIV/0!</v>
      </c>
      <c r="H3985" s="45" t="e">
        <f t="shared" si="684"/>
        <v>#DIV/0!</v>
      </c>
      <c r="AN3985">
        <f t="shared" si="690"/>
        <v>0</v>
      </c>
      <c r="AO3985">
        <f t="shared" si="685"/>
        <v>0</v>
      </c>
      <c r="AP3985">
        <f t="shared" si="686"/>
        <v>0</v>
      </c>
      <c r="AQ3985">
        <f t="shared" si="687"/>
        <v>0</v>
      </c>
      <c r="AV3985">
        <f t="shared" si="689"/>
        <v>3982</v>
      </c>
      <c r="AW3985">
        <f t="shared" si="688"/>
        <v>0</v>
      </c>
    </row>
    <row r="3986" spans="5:49" x14ac:dyDescent="0.25">
      <c r="E3986" s="47">
        <f t="shared" si="681"/>
        <v>0</v>
      </c>
      <c r="F3986" s="45">
        <f t="shared" si="682"/>
        <v>0</v>
      </c>
      <c r="G3986" s="45" t="e">
        <f t="shared" si="683"/>
        <v>#DIV/0!</v>
      </c>
      <c r="H3986" s="45" t="e">
        <f t="shared" si="684"/>
        <v>#DIV/0!</v>
      </c>
      <c r="AN3986">
        <f t="shared" si="690"/>
        <v>0</v>
      </c>
      <c r="AO3986">
        <f t="shared" si="685"/>
        <v>0</v>
      </c>
      <c r="AP3986">
        <f t="shared" si="686"/>
        <v>0</v>
      </c>
      <c r="AQ3986">
        <f t="shared" si="687"/>
        <v>0</v>
      </c>
      <c r="AV3986">
        <f t="shared" si="689"/>
        <v>3983</v>
      </c>
      <c r="AW3986">
        <f t="shared" si="688"/>
        <v>0</v>
      </c>
    </row>
    <row r="3987" spans="5:49" x14ac:dyDescent="0.25">
      <c r="E3987" s="47">
        <f t="shared" si="681"/>
        <v>0</v>
      </c>
      <c r="F3987" s="45">
        <f t="shared" si="682"/>
        <v>0</v>
      </c>
      <c r="G3987" s="45" t="e">
        <f t="shared" si="683"/>
        <v>#DIV/0!</v>
      </c>
      <c r="H3987" s="45" t="e">
        <f t="shared" si="684"/>
        <v>#DIV/0!</v>
      </c>
      <c r="AN3987">
        <f t="shared" si="690"/>
        <v>0</v>
      </c>
      <c r="AO3987">
        <f t="shared" si="685"/>
        <v>0</v>
      </c>
      <c r="AP3987">
        <f t="shared" si="686"/>
        <v>0</v>
      </c>
      <c r="AQ3987">
        <f t="shared" si="687"/>
        <v>0</v>
      </c>
      <c r="AV3987">
        <f t="shared" si="689"/>
        <v>3984</v>
      </c>
      <c r="AW3987">
        <f t="shared" si="688"/>
        <v>0</v>
      </c>
    </row>
    <row r="3988" spans="5:49" x14ac:dyDescent="0.25">
      <c r="E3988" s="47">
        <f t="shared" si="681"/>
        <v>0</v>
      </c>
      <c r="F3988" s="45">
        <f t="shared" si="682"/>
        <v>0</v>
      </c>
      <c r="G3988" s="45" t="e">
        <f t="shared" si="683"/>
        <v>#DIV/0!</v>
      </c>
      <c r="H3988" s="45" t="e">
        <f t="shared" si="684"/>
        <v>#DIV/0!</v>
      </c>
      <c r="AN3988">
        <f t="shared" si="690"/>
        <v>0</v>
      </c>
      <c r="AO3988">
        <f t="shared" si="685"/>
        <v>0</v>
      </c>
      <c r="AP3988">
        <f t="shared" si="686"/>
        <v>0</v>
      </c>
      <c r="AQ3988">
        <f t="shared" si="687"/>
        <v>0</v>
      </c>
      <c r="AV3988">
        <f t="shared" si="689"/>
        <v>3985</v>
      </c>
      <c r="AW3988">
        <f t="shared" si="688"/>
        <v>0</v>
      </c>
    </row>
    <row r="3989" spans="5:49" x14ac:dyDescent="0.25">
      <c r="E3989" s="47">
        <f t="shared" si="681"/>
        <v>0</v>
      </c>
      <c r="F3989" s="45">
        <f t="shared" si="682"/>
        <v>0</v>
      </c>
      <c r="G3989" s="45" t="e">
        <f t="shared" si="683"/>
        <v>#DIV/0!</v>
      </c>
      <c r="H3989" s="45" t="e">
        <f t="shared" si="684"/>
        <v>#DIV/0!</v>
      </c>
      <c r="AN3989">
        <f t="shared" si="690"/>
        <v>0</v>
      </c>
      <c r="AO3989">
        <f t="shared" si="685"/>
        <v>0</v>
      </c>
      <c r="AP3989">
        <f t="shared" si="686"/>
        <v>0</v>
      </c>
      <c r="AQ3989">
        <f t="shared" si="687"/>
        <v>0</v>
      </c>
      <c r="AV3989">
        <f t="shared" si="689"/>
        <v>3986</v>
      </c>
      <c r="AW3989">
        <f t="shared" si="688"/>
        <v>0</v>
      </c>
    </row>
    <row r="3990" spans="5:49" x14ac:dyDescent="0.25">
      <c r="E3990" s="47">
        <f t="shared" si="681"/>
        <v>0</v>
      </c>
      <c r="F3990" s="45">
        <f t="shared" si="682"/>
        <v>0</v>
      </c>
      <c r="G3990" s="45" t="e">
        <f t="shared" si="683"/>
        <v>#DIV/0!</v>
      </c>
      <c r="H3990" s="45" t="e">
        <f t="shared" si="684"/>
        <v>#DIV/0!</v>
      </c>
      <c r="AN3990">
        <f t="shared" si="690"/>
        <v>0</v>
      </c>
      <c r="AO3990">
        <f t="shared" si="685"/>
        <v>0</v>
      </c>
      <c r="AP3990">
        <f t="shared" si="686"/>
        <v>0</v>
      </c>
      <c r="AQ3990">
        <f t="shared" si="687"/>
        <v>0</v>
      </c>
      <c r="AV3990">
        <f t="shared" si="689"/>
        <v>3987</v>
      </c>
      <c r="AW3990">
        <f t="shared" si="688"/>
        <v>0</v>
      </c>
    </row>
    <row r="3991" spans="5:49" x14ac:dyDescent="0.25">
      <c r="E3991" s="47">
        <f t="shared" si="681"/>
        <v>0</v>
      </c>
      <c r="F3991" s="45">
        <f t="shared" si="682"/>
        <v>0</v>
      </c>
      <c r="G3991" s="45" t="e">
        <f t="shared" si="683"/>
        <v>#DIV/0!</v>
      </c>
      <c r="H3991" s="45" t="e">
        <f t="shared" si="684"/>
        <v>#DIV/0!</v>
      </c>
      <c r="AN3991">
        <f t="shared" si="690"/>
        <v>0</v>
      </c>
      <c r="AO3991">
        <f t="shared" si="685"/>
        <v>0</v>
      </c>
      <c r="AP3991">
        <f t="shared" si="686"/>
        <v>0</v>
      </c>
      <c r="AQ3991">
        <f t="shared" si="687"/>
        <v>0</v>
      </c>
      <c r="AV3991">
        <f t="shared" si="689"/>
        <v>3988</v>
      </c>
      <c r="AW3991">
        <f t="shared" si="688"/>
        <v>0</v>
      </c>
    </row>
    <row r="3992" spans="5:49" x14ac:dyDescent="0.25">
      <c r="E3992" s="47">
        <f t="shared" si="681"/>
        <v>0</v>
      </c>
      <c r="F3992" s="45">
        <f t="shared" si="682"/>
        <v>0</v>
      </c>
      <c r="G3992" s="45" t="e">
        <f t="shared" si="683"/>
        <v>#DIV/0!</v>
      </c>
      <c r="H3992" s="45" t="e">
        <f t="shared" si="684"/>
        <v>#DIV/0!</v>
      </c>
      <c r="AN3992">
        <f t="shared" si="690"/>
        <v>0</v>
      </c>
      <c r="AO3992">
        <f t="shared" si="685"/>
        <v>0</v>
      </c>
      <c r="AP3992">
        <f t="shared" si="686"/>
        <v>0</v>
      </c>
      <c r="AQ3992">
        <f t="shared" si="687"/>
        <v>0</v>
      </c>
      <c r="AV3992">
        <f t="shared" si="689"/>
        <v>3989</v>
      </c>
      <c r="AW3992">
        <f t="shared" si="688"/>
        <v>0</v>
      </c>
    </row>
    <row r="3993" spans="5:49" x14ac:dyDescent="0.25">
      <c r="E3993" s="47">
        <f t="shared" si="681"/>
        <v>0</v>
      </c>
      <c r="F3993" s="45">
        <f t="shared" si="682"/>
        <v>0</v>
      </c>
      <c r="G3993" s="45" t="e">
        <f t="shared" si="683"/>
        <v>#DIV/0!</v>
      </c>
      <c r="H3993" s="45" t="e">
        <f t="shared" si="684"/>
        <v>#DIV/0!</v>
      </c>
      <c r="AN3993">
        <f t="shared" si="690"/>
        <v>0</v>
      </c>
      <c r="AO3993">
        <f t="shared" si="685"/>
        <v>0</v>
      </c>
      <c r="AP3993">
        <f t="shared" si="686"/>
        <v>0</v>
      </c>
      <c r="AQ3993">
        <f t="shared" si="687"/>
        <v>0</v>
      </c>
      <c r="AV3993">
        <f t="shared" si="689"/>
        <v>3990</v>
      </c>
      <c r="AW3993">
        <f t="shared" si="688"/>
        <v>0</v>
      </c>
    </row>
    <row r="3994" spans="5:49" x14ac:dyDescent="0.25">
      <c r="E3994" s="47">
        <f t="shared" si="681"/>
        <v>0</v>
      </c>
      <c r="F3994" s="45">
        <f t="shared" si="682"/>
        <v>0</v>
      </c>
      <c r="G3994" s="45" t="e">
        <f t="shared" si="683"/>
        <v>#DIV/0!</v>
      </c>
      <c r="H3994" s="45" t="e">
        <f t="shared" si="684"/>
        <v>#DIV/0!</v>
      </c>
      <c r="AN3994">
        <f t="shared" si="690"/>
        <v>0</v>
      </c>
      <c r="AO3994">
        <f t="shared" si="685"/>
        <v>0</v>
      </c>
      <c r="AP3994">
        <f t="shared" si="686"/>
        <v>0</v>
      </c>
      <c r="AQ3994">
        <f t="shared" si="687"/>
        <v>0</v>
      </c>
      <c r="AV3994">
        <f t="shared" si="689"/>
        <v>3991</v>
      </c>
      <c r="AW3994">
        <f t="shared" si="688"/>
        <v>0</v>
      </c>
    </row>
    <row r="3995" spans="5:49" x14ac:dyDescent="0.25">
      <c r="E3995" s="47">
        <f t="shared" si="681"/>
        <v>0</v>
      </c>
      <c r="F3995" s="45">
        <f t="shared" si="682"/>
        <v>0</v>
      </c>
      <c r="G3995" s="45" t="e">
        <f t="shared" si="683"/>
        <v>#DIV/0!</v>
      </c>
      <c r="H3995" s="45" t="e">
        <f t="shared" si="684"/>
        <v>#DIV/0!</v>
      </c>
      <c r="AN3995">
        <f t="shared" si="690"/>
        <v>0</v>
      </c>
      <c r="AO3995">
        <f t="shared" si="685"/>
        <v>0</v>
      </c>
      <c r="AP3995">
        <f t="shared" si="686"/>
        <v>0</v>
      </c>
      <c r="AQ3995">
        <f t="shared" si="687"/>
        <v>0</v>
      </c>
      <c r="AV3995">
        <f t="shared" si="689"/>
        <v>3992</v>
      </c>
      <c r="AW3995">
        <f t="shared" si="688"/>
        <v>0</v>
      </c>
    </row>
    <row r="3996" spans="5:49" x14ac:dyDescent="0.25">
      <c r="E3996" s="47">
        <f t="shared" si="681"/>
        <v>0</v>
      </c>
      <c r="F3996" s="45">
        <f t="shared" si="682"/>
        <v>0</v>
      </c>
      <c r="G3996" s="45" t="e">
        <f t="shared" si="683"/>
        <v>#DIV/0!</v>
      </c>
      <c r="H3996" s="45" t="e">
        <f t="shared" si="684"/>
        <v>#DIV/0!</v>
      </c>
      <c r="AN3996">
        <f t="shared" si="690"/>
        <v>0</v>
      </c>
      <c r="AO3996">
        <f t="shared" si="685"/>
        <v>0</v>
      </c>
      <c r="AP3996">
        <f t="shared" si="686"/>
        <v>0</v>
      </c>
      <c r="AQ3996">
        <f t="shared" si="687"/>
        <v>0</v>
      </c>
      <c r="AV3996">
        <f t="shared" si="689"/>
        <v>3993</v>
      </c>
      <c r="AW3996">
        <f t="shared" si="688"/>
        <v>0</v>
      </c>
    </row>
    <row r="3997" spans="5:49" x14ac:dyDescent="0.25">
      <c r="E3997" s="47">
        <f t="shared" si="681"/>
        <v>0</v>
      </c>
      <c r="F3997" s="45">
        <f t="shared" si="682"/>
        <v>0</v>
      </c>
      <c r="G3997" s="45" t="e">
        <f t="shared" si="683"/>
        <v>#DIV/0!</v>
      </c>
      <c r="H3997" s="45" t="e">
        <f t="shared" si="684"/>
        <v>#DIV/0!</v>
      </c>
      <c r="AN3997">
        <f t="shared" si="690"/>
        <v>0</v>
      </c>
      <c r="AO3997">
        <f t="shared" si="685"/>
        <v>0</v>
      </c>
      <c r="AP3997">
        <f t="shared" si="686"/>
        <v>0</v>
      </c>
      <c r="AQ3997">
        <f t="shared" si="687"/>
        <v>0</v>
      </c>
      <c r="AV3997">
        <f t="shared" si="689"/>
        <v>3994</v>
      </c>
      <c r="AW3997">
        <f t="shared" si="688"/>
        <v>0</v>
      </c>
    </row>
    <row r="3998" spans="5:49" x14ac:dyDescent="0.25">
      <c r="E3998" s="47">
        <f t="shared" si="681"/>
        <v>0</v>
      </c>
      <c r="F3998" s="45">
        <f t="shared" si="682"/>
        <v>0</v>
      </c>
      <c r="G3998" s="45" t="e">
        <f t="shared" si="683"/>
        <v>#DIV/0!</v>
      </c>
      <c r="H3998" s="45" t="e">
        <f t="shared" si="684"/>
        <v>#DIV/0!</v>
      </c>
      <c r="AN3998">
        <f t="shared" si="690"/>
        <v>0</v>
      </c>
      <c r="AO3998">
        <f t="shared" si="685"/>
        <v>0</v>
      </c>
      <c r="AP3998">
        <f t="shared" si="686"/>
        <v>0</v>
      </c>
      <c r="AQ3998">
        <f t="shared" si="687"/>
        <v>0</v>
      </c>
      <c r="AV3998">
        <f t="shared" si="689"/>
        <v>3995</v>
      </c>
      <c r="AW3998">
        <f t="shared" si="688"/>
        <v>0</v>
      </c>
    </row>
    <row r="3999" spans="5:49" x14ac:dyDescent="0.25">
      <c r="E3999" s="47">
        <f t="shared" si="681"/>
        <v>0</v>
      </c>
      <c r="F3999" s="45">
        <f t="shared" si="682"/>
        <v>0</v>
      </c>
      <c r="G3999" s="45" t="e">
        <f t="shared" si="683"/>
        <v>#DIV/0!</v>
      </c>
      <c r="H3999" s="45" t="e">
        <f t="shared" si="684"/>
        <v>#DIV/0!</v>
      </c>
      <c r="AN3999">
        <f t="shared" si="690"/>
        <v>0</v>
      </c>
      <c r="AO3999">
        <f t="shared" si="685"/>
        <v>0</v>
      </c>
      <c r="AP3999">
        <f t="shared" si="686"/>
        <v>0</v>
      </c>
      <c r="AQ3999">
        <f t="shared" si="687"/>
        <v>0</v>
      </c>
      <c r="AV3999">
        <f t="shared" si="689"/>
        <v>3996</v>
      </c>
      <c r="AW3999">
        <f t="shared" si="688"/>
        <v>0</v>
      </c>
    </row>
    <row r="4000" spans="5:49" x14ac:dyDescent="0.25">
      <c r="E4000" s="47">
        <f t="shared" si="681"/>
        <v>0</v>
      </c>
      <c r="F4000" s="45">
        <f t="shared" si="682"/>
        <v>0</v>
      </c>
      <c r="G4000" s="45" t="e">
        <f t="shared" si="683"/>
        <v>#DIV/0!</v>
      </c>
      <c r="H4000" s="45" t="e">
        <f t="shared" si="684"/>
        <v>#DIV/0!</v>
      </c>
      <c r="AN4000">
        <f t="shared" si="690"/>
        <v>0</v>
      </c>
      <c r="AO4000">
        <f t="shared" si="685"/>
        <v>0</v>
      </c>
      <c r="AP4000">
        <f t="shared" si="686"/>
        <v>0</v>
      </c>
      <c r="AQ4000">
        <f t="shared" si="687"/>
        <v>0</v>
      </c>
      <c r="AV4000">
        <f t="shared" si="689"/>
        <v>3997</v>
      </c>
      <c r="AW4000">
        <f t="shared" si="688"/>
        <v>0</v>
      </c>
    </row>
    <row r="4001" spans="5:49" x14ac:dyDescent="0.25">
      <c r="E4001" s="47">
        <f t="shared" si="681"/>
        <v>0</v>
      </c>
      <c r="F4001" s="45">
        <f t="shared" si="682"/>
        <v>0</v>
      </c>
      <c r="G4001" s="45" t="e">
        <f t="shared" si="683"/>
        <v>#DIV/0!</v>
      </c>
      <c r="H4001" s="45" t="e">
        <f t="shared" si="684"/>
        <v>#DIV/0!</v>
      </c>
      <c r="AN4001">
        <f t="shared" si="690"/>
        <v>0</v>
      </c>
      <c r="AO4001">
        <f t="shared" si="685"/>
        <v>0</v>
      </c>
      <c r="AP4001">
        <f t="shared" si="686"/>
        <v>0</v>
      </c>
      <c r="AQ4001">
        <f t="shared" si="687"/>
        <v>0</v>
      </c>
      <c r="AV4001">
        <f t="shared" si="689"/>
        <v>3998</v>
      </c>
      <c r="AW4001">
        <f t="shared" si="688"/>
        <v>0</v>
      </c>
    </row>
    <row r="4002" spans="5:49" x14ac:dyDescent="0.25">
      <c r="E4002" s="47">
        <f t="shared" si="681"/>
        <v>0</v>
      </c>
      <c r="F4002" s="45">
        <f t="shared" si="682"/>
        <v>0</v>
      </c>
      <c r="G4002" s="45" t="e">
        <f t="shared" si="683"/>
        <v>#DIV/0!</v>
      </c>
      <c r="H4002" s="45" t="e">
        <f t="shared" si="684"/>
        <v>#DIV/0!</v>
      </c>
      <c r="AN4002">
        <f t="shared" si="690"/>
        <v>0</v>
      </c>
      <c r="AO4002">
        <f t="shared" si="685"/>
        <v>0</v>
      </c>
      <c r="AP4002">
        <f t="shared" si="686"/>
        <v>0</v>
      </c>
      <c r="AQ4002">
        <f t="shared" si="687"/>
        <v>0</v>
      </c>
      <c r="AV4002">
        <f t="shared" si="689"/>
        <v>3999</v>
      </c>
      <c r="AW4002">
        <f t="shared" si="688"/>
        <v>0</v>
      </c>
    </row>
    <row r="4003" spans="5:49" x14ac:dyDescent="0.25">
      <c r="E4003" s="47">
        <f t="shared" si="681"/>
        <v>0</v>
      </c>
      <c r="F4003" s="45">
        <f t="shared" si="682"/>
        <v>0</v>
      </c>
      <c r="G4003" s="45" t="e">
        <f t="shared" si="683"/>
        <v>#DIV/0!</v>
      </c>
      <c r="H4003" s="45" t="e">
        <f t="shared" si="684"/>
        <v>#DIV/0!</v>
      </c>
      <c r="AN4003">
        <f t="shared" si="690"/>
        <v>0</v>
      </c>
      <c r="AO4003">
        <f t="shared" si="685"/>
        <v>0</v>
      </c>
      <c r="AP4003">
        <f t="shared" si="686"/>
        <v>0</v>
      </c>
      <c r="AQ4003">
        <f t="shared" si="687"/>
        <v>0</v>
      </c>
      <c r="AV4003">
        <f t="shared" si="689"/>
        <v>4000</v>
      </c>
      <c r="AW4003">
        <f t="shared" si="688"/>
        <v>0</v>
      </c>
    </row>
    <row r="4004" spans="5:49" x14ac:dyDescent="0.25">
      <c r="E4004" s="47">
        <f t="shared" si="681"/>
        <v>0</v>
      </c>
      <c r="F4004" s="45">
        <f t="shared" si="682"/>
        <v>0</v>
      </c>
      <c r="G4004" s="45" t="e">
        <f t="shared" si="683"/>
        <v>#DIV/0!</v>
      </c>
      <c r="H4004" s="45" t="e">
        <f t="shared" si="684"/>
        <v>#DIV/0!</v>
      </c>
      <c r="AN4004">
        <f t="shared" si="690"/>
        <v>0</v>
      </c>
      <c r="AO4004">
        <f t="shared" si="685"/>
        <v>0</v>
      </c>
      <c r="AP4004">
        <f t="shared" si="686"/>
        <v>0</v>
      </c>
      <c r="AQ4004">
        <f t="shared" si="687"/>
        <v>0</v>
      </c>
      <c r="AV4004">
        <f t="shared" si="689"/>
        <v>4001</v>
      </c>
      <c r="AW4004">
        <f t="shared" si="688"/>
        <v>0</v>
      </c>
    </row>
    <row r="4005" spans="5:49" x14ac:dyDescent="0.25">
      <c r="E4005" s="47">
        <f t="shared" si="681"/>
        <v>0</v>
      </c>
      <c r="F4005" s="45">
        <f t="shared" si="682"/>
        <v>0</v>
      </c>
      <c r="G4005" s="45" t="e">
        <f t="shared" si="683"/>
        <v>#DIV/0!</v>
      </c>
      <c r="H4005" s="45" t="e">
        <f t="shared" si="684"/>
        <v>#DIV/0!</v>
      </c>
      <c r="AN4005">
        <f t="shared" si="690"/>
        <v>0</v>
      </c>
      <c r="AO4005">
        <f t="shared" si="685"/>
        <v>0</v>
      </c>
      <c r="AP4005">
        <f t="shared" si="686"/>
        <v>0</v>
      </c>
      <c r="AQ4005">
        <f t="shared" si="687"/>
        <v>0</v>
      </c>
      <c r="AV4005">
        <f t="shared" si="689"/>
        <v>4002</v>
      </c>
      <c r="AW4005">
        <f t="shared" si="688"/>
        <v>0</v>
      </c>
    </row>
    <row r="4006" spans="5:49" x14ac:dyDescent="0.25">
      <c r="E4006" s="47">
        <f t="shared" si="681"/>
        <v>0</v>
      </c>
      <c r="F4006" s="45">
        <f t="shared" si="682"/>
        <v>0</v>
      </c>
      <c r="G4006" s="45" t="e">
        <f t="shared" si="683"/>
        <v>#DIV/0!</v>
      </c>
      <c r="H4006" s="45" t="e">
        <f t="shared" si="684"/>
        <v>#DIV/0!</v>
      </c>
      <c r="AN4006">
        <f t="shared" si="690"/>
        <v>0</v>
      </c>
      <c r="AO4006">
        <f t="shared" si="685"/>
        <v>0</v>
      </c>
      <c r="AP4006">
        <f t="shared" si="686"/>
        <v>0</v>
      </c>
      <c r="AQ4006">
        <f t="shared" si="687"/>
        <v>0</v>
      </c>
      <c r="AV4006">
        <f t="shared" si="689"/>
        <v>4003</v>
      </c>
      <c r="AW4006">
        <f t="shared" si="688"/>
        <v>0</v>
      </c>
    </row>
    <row r="4007" spans="5:49" x14ac:dyDescent="0.25">
      <c r="E4007" s="47">
        <f t="shared" si="681"/>
        <v>0</v>
      </c>
      <c r="F4007" s="45">
        <f t="shared" si="682"/>
        <v>0</v>
      </c>
      <c r="G4007" s="45" t="e">
        <f t="shared" si="683"/>
        <v>#DIV/0!</v>
      </c>
      <c r="H4007" s="45" t="e">
        <f t="shared" si="684"/>
        <v>#DIV/0!</v>
      </c>
      <c r="AN4007">
        <f t="shared" si="690"/>
        <v>0</v>
      </c>
      <c r="AO4007">
        <f t="shared" si="685"/>
        <v>0</v>
      </c>
      <c r="AP4007">
        <f t="shared" si="686"/>
        <v>0</v>
      </c>
      <c r="AQ4007">
        <f t="shared" si="687"/>
        <v>0</v>
      </c>
      <c r="AV4007">
        <f t="shared" si="689"/>
        <v>4004</v>
      </c>
      <c r="AW4007">
        <f t="shared" si="688"/>
        <v>0</v>
      </c>
    </row>
    <row r="4008" spans="5:49" x14ac:dyDescent="0.25">
      <c r="E4008" s="47">
        <f t="shared" si="681"/>
        <v>0</v>
      </c>
      <c r="F4008" s="45">
        <f t="shared" si="682"/>
        <v>0</v>
      </c>
      <c r="G4008" s="45" t="e">
        <f t="shared" si="683"/>
        <v>#DIV/0!</v>
      </c>
      <c r="H4008" s="45" t="e">
        <f t="shared" si="684"/>
        <v>#DIV/0!</v>
      </c>
      <c r="AN4008">
        <f t="shared" si="690"/>
        <v>0</v>
      </c>
      <c r="AO4008">
        <f t="shared" si="685"/>
        <v>0</v>
      </c>
      <c r="AP4008">
        <f t="shared" si="686"/>
        <v>0</v>
      </c>
      <c r="AQ4008">
        <f t="shared" si="687"/>
        <v>0</v>
      </c>
      <c r="AV4008">
        <f t="shared" si="689"/>
        <v>4005</v>
      </c>
      <c r="AW4008">
        <f t="shared" si="688"/>
        <v>0</v>
      </c>
    </row>
    <row r="4009" spans="5:49" x14ac:dyDescent="0.25">
      <c r="E4009" s="47">
        <f t="shared" si="681"/>
        <v>0</v>
      </c>
      <c r="F4009" s="45">
        <f t="shared" si="682"/>
        <v>0</v>
      </c>
      <c r="G4009" s="45" t="e">
        <f t="shared" si="683"/>
        <v>#DIV/0!</v>
      </c>
      <c r="H4009" s="45" t="e">
        <f t="shared" si="684"/>
        <v>#DIV/0!</v>
      </c>
      <c r="AN4009">
        <f t="shared" si="690"/>
        <v>0</v>
      </c>
      <c r="AO4009">
        <f t="shared" si="685"/>
        <v>0</v>
      </c>
      <c r="AP4009">
        <f t="shared" si="686"/>
        <v>0</v>
      </c>
      <c r="AQ4009">
        <f t="shared" si="687"/>
        <v>0</v>
      </c>
      <c r="AV4009">
        <f t="shared" si="689"/>
        <v>4006</v>
      </c>
      <c r="AW4009">
        <f t="shared" si="688"/>
        <v>0</v>
      </c>
    </row>
    <row r="4010" spans="5:49" x14ac:dyDescent="0.25">
      <c r="E4010" s="47">
        <f t="shared" si="681"/>
        <v>0</v>
      </c>
      <c r="F4010" s="45">
        <f t="shared" si="682"/>
        <v>0</v>
      </c>
      <c r="G4010" s="45" t="e">
        <f t="shared" si="683"/>
        <v>#DIV/0!</v>
      </c>
      <c r="H4010" s="45" t="e">
        <f t="shared" si="684"/>
        <v>#DIV/0!</v>
      </c>
      <c r="AN4010">
        <f t="shared" si="690"/>
        <v>0</v>
      </c>
      <c r="AO4010">
        <f t="shared" si="685"/>
        <v>0</v>
      </c>
      <c r="AP4010">
        <f t="shared" si="686"/>
        <v>0</v>
      </c>
      <c r="AQ4010">
        <f t="shared" si="687"/>
        <v>0</v>
      </c>
      <c r="AV4010">
        <f t="shared" si="689"/>
        <v>4007</v>
      </c>
      <c r="AW4010">
        <f t="shared" si="688"/>
        <v>0</v>
      </c>
    </row>
    <row r="4011" spans="5:49" x14ac:dyDescent="0.25">
      <c r="E4011" s="47">
        <f t="shared" si="681"/>
        <v>0</v>
      </c>
      <c r="F4011" s="45">
        <f t="shared" si="682"/>
        <v>0</v>
      </c>
      <c r="G4011" s="45" t="e">
        <f t="shared" si="683"/>
        <v>#DIV/0!</v>
      </c>
      <c r="H4011" s="45" t="e">
        <f t="shared" si="684"/>
        <v>#DIV/0!</v>
      </c>
      <c r="AN4011">
        <f t="shared" si="690"/>
        <v>0</v>
      </c>
      <c r="AO4011">
        <f t="shared" si="685"/>
        <v>0</v>
      </c>
      <c r="AP4011">
        <f t="shared" si="686"/>
        <v>0</v>
      </c>
      <c r="AQ4011">
        <f t="shared" si="687"/>
        <v>0</v>
      </c>
      <c r="AV4011">
        <f t="shared" si="689"/>
        <v>4008</v>
      </c>
      <c r="AW4011">
        <f t="shared" si="688"/>
        <v>0</v>
      </c>
    </row>
    <row r="4012" spans="5:49" x14ac:dyDescent="0.25">
      <c r="E4012" s="47">
        <f t="shared" si="681"/>
        <v>0</v>
      </c>
      <c r="F4012" s="45">
        <f t="shared" si="682"/>
        <v>0</v>
      </c>
      <c r="G4012" s="45" t="e">
        <f t="shared" si="683"/>
        <v>#DIV/0!</v>
      </c>
      <c r="H4012" s="45" t="e">
        <f t="shared" si="684"/>
        <v>#DIV/0!</v>
      </c>
      <c r="AN4012">
        <f t="shared" si="690"/>
        <v>0</v>
      </c>
      <c r="AO4012">
        <f t="shared" si="685"/>
        <v>0</v>
      </c>
      <c r="AP4012">
        <f t="shared" si="686"/>
        <v>0</v>
      </c>
      <c r="AQ4012">
        <f t="shared" si="687"/>
        <v>0</v>
      </c>
      <c r="AV4012">
        <f t="shared" si="689"/>
        <v>4009</v>
      </c>
      <c r="AW4012">
        <f t="shared" si="688"/>
        <v>0</v>
      </c>
    </row>
    <row r="4013" spans="5:49" x14ac:dyDescent="0.25">
      <c r="E4013" s="47">
        <f t="shared" si="681"/>
        <v>0</v>
      </c>
      <c r="F4013" s="45">
        <f t="shared" si="682"/>
        <v>0</v>
      </c>
      <c r="G4013" s="45" t="e">
        <f t="shared" si="683"/>
        <v>#DIV/0!</v>
      </c>
      <c r="H4013" s="45" t="e">
        <f t="shared" si="684"/>
        <v>#DIV/0!</v>
      </c>
      <c r="AN4013">
        <f t="shared" si="690"/>
        <v>0</v>
      </c>
      <c r="AO4013">
        <f t="shared" si="685"/>
        <v>0</v>
      </c>
      <c r="AP4013">
        <f t="shared" si="686"/>
        <v>0</v>
      </c>
      <c r="AQ4013">
        <f t="shared" si="687"/>
        <v>0</v>
      </c>
      <c r="AV4013">
        <f t="shared" si="689"/>
        <v>4010</v>
      </c>
      <c r="AW4013">
        <f t="shared" si="688"/>
        <v>0</v>
      </c>
    </row>
    <row r="4014" spans="5:49" x14ac:dyDescent="0.25">
      <c r="E4014" s="47">
        <f t="shared" si="681"/>
        <v>0</v>
      </c>
      <c r="F4014" s="45">
        <f t="shared" si="682"/>
        <v>0</v>
      </c>
      <c r="G4014" s="45" t="e">
        <f t="shared" si="683"/>
        <v>#DIV/0!</v>
      </c>
      <c r="H4014" s="45" t="e">
        <f t="shared" si="684"/>
        <v>#DIV/0!</v>
      </c>
      <c r="AN4014">
        <f t="shared" si="690"/>
        <v>0</v>
      </c>
      <c r="AO4014">
        <f t="shared" si="685"/>
        <v>0</v>
      </c>
      <c r="AP4014">
        <f t="shared" si="686"/>
        <v>0</v>
      </c>
      <c r="AQ4014">
        <f t="shared" si="687"/>
        <v>0</v>
      </c>
      <c r="AV4014">
        <f t="shared" si="689"/>
        <v>4011</v>
      </c>
      <c r="AW4014">
        <f t="shared" si="688"/>
        <v>0</v>
      </c>
    </row>
    <row r="4015" spans="5:49" x14ac:dyDescent="0.25">
      <c r="E4015" s="47">
        <f t="shared" si="681"/>
        <v>0</v>
      </c>
      <c r="F4015" s="45">
        <f t="shared" si="682"/>
        <v>0</v>
      </c>
      <c r="G4015" s="45" t="e">
        <f t="shared" si="683"/>
        <v>#DIV/0!</v>
      </c>
      <c r="H4015" s="45" t="e">
        <f t="shared" si="684"/>
        <v>#DIV/0!</v>
      </c>
      <c r="AN4015">
        <f t="shared" si="690"/>
        <v>0</v>
      </c>
      <c r="AO4015">
        <f t="shared" si="685"/>
        <v>0</v>
      </c>
      <c r="AP4015">
        <f t="shared" si="686"/>
        <v>0</v>
      </c>
      <c r="AQ4015">
        <f t="shared" si="687"/>
        <v>0</v>
      </c>
      <c r="AV4015">
        <f t="shared" si="689"/>
        <v>4012</v>
      </c>
      <c r="AW4015">
        <f t="shared" si="688"/>
        <v>0</v>
      </c>
    </row>
    <row r="4016" spans="5:49" x14ac:dyDescent="0.25">
      <c r="E4016" s="47">
        <f t="shared" si="681"/>
        <v>0</v>
      </c>
      <c r="F4016" s="45">
        <f t="shared" si="682"/>
        <v>0</v>
      </c>
      <c r="G4016" s="45" t="e">
        <f t="shared" si="683"/>
        <v>#DIV/0!</v>
      </c>
      <c r="H4016" s="45" t="e">
        <f t="shared" si="684"/>
        <v>#DIV/0!</v>
      </c>
      <c r="AN4016">
        <f t="shared" si="690"/>
        <v>0</v>
      </c>
      <c r="AO4016">
        <f t="shared" si="685"/>
        <v>0</v>
      </c>
      <c r="AP4016">
        <f t="shared" si="686"/>
        <v>0</v>
      </c>
      <c r="AQ4016">
        <f t="shared" si="687"/>
        <v>0</v>
      </c>
      <c r="AV4016">
        <f t="shared" si="689"/>
        <v>4013</v>
      </c>
      <c r="AW4016">
        <f t="shared" si="688"/>
        <v>0</v>
      </c>
    </row>
    <row r="4017" spans="5:49" x14ac:dyDescent="0.25">
      <c r="E4017" s="47">
        <f t="shared" si="681"/>
        <v>0</v>
      </c>
      <c r="F4017" s="45">
        <f t="shared" si="682"/>
        <v>0</v>
      </c>
      <c r="G4017" s="45" t="e">
        <f t="shared" si="683"/>
        <v>#DIV/0!</v>
      </c>
      <c r="H4017" s="45" t="e">
        <f t="shared" si="684"/>
        <v>#DIV/0!</v>
      </c>
      <c r="AN4017">
        <f t="shared" si="690"/>
        <v>0</v>
      </c>
      <c r="AO4017">
        <f t="shared" si="685"/>
        <v>0</v>
      </c>
      <c r="AP4017">
        <f t="shared" si="686"/>
        <v>0</v>
      </c>
      <c r="AQ4017">
        <f t="shared" si="687"/>
        <v>0</v>
      </c>
      <c r="AV4017">
        <f t="shared" si="689"/>
        <v>4014</v>
      </c>
      <c r="AW4017">
        <f t="shared" si="688"/>
        <v>0</v>
      </c>
    </row>
    <row r="4018" spans="5:49" x14ac:dyDescent="0.25">
      <c r="E4018" s="47">
        <f t="shared" si="681"/>
        <v>0</v>
      </c>
      <c r="F4018" s="45">
        <f t="shared" si="682"/>
        <v>0</v>
      </c>
      <c r="G4018" s="45" t="e">
        <f t="shared" si="683"/>
        <v>#DIV/0!</v>
      </c>
      <c r="H4018" s="45" t="e">
        <f t="shared" si="684"/>
        <v>#DIV/0!</v>
      </c>
      <c r="AN4018">
        <f t="shared" si="690"/>
        <v>0</v>
      </c>
      <c r="AO4018">
        <f t="shared" si="685"/>
        <v>0</v>
      </c>
      <c r="AP4018">
        <f t="shared" si="686"/>
        <v>0</v>
      </c>
      <c r="AQ4018">
        <f t="shared" si="687"/>
        <v>0</v>
      </c>
      <c r="AV4018">
        <f t="shared" si="689"/>
        <v>4015</v>
      </c>
      <c r="AW4018">
        <f t="shared" si="688"/>
        <v>0</v>
      </c>
    </row>
    <row r="4019" spans="5:49" x14ac:dyDescent="0.25">
      <c r="E4019" s="47">
        <f t="shared" si="681"/>
        <v>0</v>
      </c>
      <c r="F4019" s="45">
        <f t="shared" si="682"/>
        <v>0</v>
      </c>
      <c r="G4019" s="45" t="e">
        <f t="shared" si="683"/>
        <v>#DIV/0!</v>
      </c>
      <c r="H4019" s="45" t="e">
        <f t="shared" si="684"/>
        <v>#DIV/0!</v>
      </c>
      <c r="AN4019">
        <f t="shared" si="690"/>
        <v>0</v>
      </c>
      <c r="AO4019">
        <f t="shared" si="685"/>
        <v>0</v>
      </c>
      <c r="AP4019">
        <f t="shared" si="686"/>
        <v>0</v>
      </c>
      <c r="AQ4019">
        <f t="shared" si="687"/>
        <v>0</v>
      </c>
      <c r="AV4019">
        <f t="shared" si="689"/>
        <v>4016</v>
      </c>
      <c r="AW4019">
        <f t="shared" si="688"/>
        <v>0</v>
      </c>
    </row>
    <row r="4020" spans="5:49" x14ac:dyDescent="0.25">
      <c r="E4020" s="47">
        <f t="shared" si="681"/>
        <v>0</v>
      </c>
      <c r="F4020" s="45">
        <f t="shared" si="682"/>
        <v>0</v>
      </c>
      <c r="G4020" s="45" t="e">
        <f t="shared" si="683"/>
        <v>#DIV/0!</v>
      </c>
      <c r="H4020" s="45" t="e">
        <f t="shared" si="684"/>
        <v>#DIV/0!</v>
      </c>
      <c r="AN4020">
        <f t="shared" si="690"/>
        <v>0</v>
      </c>
      <c r="AO4020">
        <f t="shared" si="685"/>
        <v>0</v>
      </c>
      <c r="AP4020">
        <f t="shared" si="686"/>
        <v>0</v>
      </c>
      <c r="AQ4020">
        <f t="shared" si="687"/>
        <v>0</v>
      </c>
      <c r="AV4020">
        <f t="shared" si="689"/>
        <v>4017</v>
      </c>
      <c r="AW4020">
        <f t="shared" si="688"/>
        <v>0</v>
      </c>
    </row>
    <row r="4021" spans="5:49" x14ac:dyDescent="0.25">
      <c r="E4021" s="47">
        <f t="shared" si="681"/>
        <v>0</v>
      </c>
      <c r="F4021" s="45">
        <f t="shared" si="682"/>
        <v>0</v>
      </c>
      <c r="G4021" s="45" t="e">
        <f t="shared" si="683"/>
        <v>#DIV/0!</v>
      </c>
      <c r="H4021" s="45" t="e">
        <f t="shared" si="684"/>
        <v>#DIV/0!</v>
      </c>
      <c r="AN4021">
        <f t="shared" si="690"/>
        <v>0</v>
      </c>
      <c r="AO4021">
        <f t="shared" si="685"/>
        <v>0</v>
      </c>
      <c r="AP4021">
        <f t="shared" si="686"/>
        <v>0</v>
      </c>
      <c r="AQ4021">
        <f t="shared" si="687"/>
        <v>0</v>
      </c>
      <c r="AV4021">
        <f t="shared" si="689"/>
        <v>4018</v>
      </c>
      <c r="AW4021">
        <f t="shared" si="688"/>
        <v>0</v>
      </c>
    </row>
    <row r="4022" spans="5:49" x14ac:dyDescent="0.25">
      <c r="E4022" s="47">
        <f t="shared" si="681"/>
        <v>0</v>
      </c>
      <c r="F4022" s="45">
        <f t="shared" si="682"/>
        <v>0</v>
      </c>
      <c r="G4022" s="45" t="e">
        <f t="shared" si="683"/>
        <v>#DIV/0!</v>
      </c>
      <c r="H4022" s="45" t="e">
        <f t="shared" si="684"/>
        <v>#DIV/0!</v>
      </c>
      <c r="AN4022">
        <f t="shared" si="690"/>
        <v>0</v>
      </c>
      <c r="AO4022">
        <f t="shared" si="685"/>
        <v>0</v>
      </c>
      <c r="AP4022">
        <f t="shared" si="686"/>
        <v>0</v>
      </c>
      <c r="AQ4022">
        <f t="shared" si="687"/>
        <v>0</v>
      </c>
      <c r="AV4022">
        <f t="shared" si="689"/>
        <v>4019</v>
      </c>
      <c r="AW4022">
        <f t="shared" si="688"/>
        <v>0</v>
      </c>
    </row>
    <row r="4023" spans="5:49" x14ac:dyDescent="0.25">
      <c r="E4023" s="47">
        <f t="shared" si="681"/>
        <v>0</v>
      </c>
      <c r="F4023" s="45">
        <f t="shared" si="682"/>
        <v>0</v>
      </c>
      <c r="G4023" s="45" t="e">
        <f t="shared" si="683"/>
        <v>#DIV/0!</v>
      </c>
      <c r="H4023" s="45" t="e">
        <f t="shared" si="684"/>
        <v>#DIV/0!</v>
      </c>
      <c r="AN4023">
        <f t="shared" si="690"/>
        <v>0</v>
      </c>
      <c r="AO4023">
        <f t="shared" si="685"/>
        <v>0</v>
      </c>
      <c r="AP4023">
        <f t="shared" si="686"/>
        <v>0</v>
      </c>
      <c r="AQ4023">
        <f t="shared" si="687"/>
        <v>0</v>
      </c>
      <c r="AV4023">
        <f t="shared" si="689"/>
        <v>4020</v>
      </c>
      <c r="AW4023">
        <f t="shared" si="688"/>
        <v>0</v>
      </c>
    </row>
    <row r="4024" spans="5:49" x14ac:dyDescent="0.25">
      <c r="E4024" s="47">
        <f t="shared" si="681"/>
        <v>0</v>
      </c>
      <c r="F4024" s="45">
        <f t="shared" si="682"/>
        <v>0</v>
      </c>
      <c r="G4024" s="45" t="e">
        <f t="shared" si="683"/>
        <v>#DIV/0!</v>
      </c>
      <c r="H4024" s="45" t="e">
        <f t="shared" si="684"/>
        <v>#DIV/0!</v>
      </c>
      <c r="AN4024">
        <f t="shared" si="690"/>
        <v>0</v>
      </c>
      <c r="AO4024">
        <f t="shared" si="685"/>
        <v>0</v>
      </c>
      <c r="AP4024">
        <f t="shared" si="686"/>
        <v>0</v>
      </c>
      <c r="AQ4024">
        <f t="shared" si="687"/>
        <v>0</v>
      </c>
      <c r="AV4024">
        <f t="shared" si="689"/>
        <v>4021</v>
      </c>
      <c r="AW4024">
        <f t="shared" si="688"/>
        <v>0</v>
      </c>
    </row>
    <row r="4025" spans="5:49" x14ac:dyDescent="0.25">
      <c r="E4025" s="47">
        <f t="shared" si="681"/>
        <v>0</v>
      </c>
      <c r="F4025" s="45">
        <f t="shared" si="682"/>
        <v>0</v>
      </c>
      <c r="G4025" s="45" t="e">
        <f t="shared" si="683"/>
        <v>#DIV/0!</v>
      </c>
      <c r="H4025" s="45" t="e">
        <f t="shared" si="684"/>
        <v>#DIV/0!</v>
      </c>
      <c r="AN4025">
        <f t="shared" si="690"/>
        <v>0</v>
      </c>
      <c r="AO4025">
        <f t="shared" si="685"/>
        <v>0</v>
      </c>
      <c r="AP4025">
        <f t="shared" si="686"/>
        <v>0</v>
      </c>
      <c r="AQ4025">
        <f t="shared" si="687"/>
        <v>0</v>
      </c>
      <c r="AV4025">
        <f t="shared" si="689"/>
        <v>4022</v>
      </c>
      <c r="AW4025">
        <f t="shared" si="688"/>
        <v>0</v>
      </c>
    </row>
    <row r="4026" spans="5:49" x14ac:dyDescent="0.25">
      <c r="E4026" s="47">
        <f t="shared" si="681"/>
        <v>0</v>
      </c>
      <c r="F4026" s="45">
        <f t="shared" si="682"/>
        <v>0</v>
      </c>
      <c r="G4026" s="45" t="e">
        <f t="shared" si="683"/>
        <v>#DIV/0!</v>
      </c>
      <c r="H4026" s="45" t="e">
        <f t="shared" si="684"/>
        <v>#DIV/0!</v>
      </c>
      <c r="AN4026">
        <f t="shared" si="690"/>
        <v>0</v>
      </c>
      <c r="AO4026">
        <f t="shared" si="685"/>
        <v>0</v>
      </c>
      <c r="AP4026">
        <f t="shared" si="686"/>
        <v>0</v>
      </c>
      <c r="AQ4026">
        <f t="shared" si="687"/>
        <v>0</v>
      </c>
      <c r="AV4026">
        <f t="shared" si="689"/>
        <v>4023</v>
      </c>
      <c r="AW4026">
        <f t="shared" si="688"/>
        <v>0</v>
      </c>
    </row>
    <row r="4027" spans="5:49" x14ac:dyDescent="0.25">
      <c r="E4027" s="47">
        <f t="shared" si="681"/>
        <v>0</v>
      </c>
      <c r="F4027" s="45">
        <f t="shared" si="682"/>
        <v>0</v>
      </c>
      <c r="G4027" s="45" t="e">
        <f t="shared" si="683"/>
        <v>#DIV/0!</v>
      </c>
      <c r="H4027" s="45" t="e">
        <f t="shared" si="684"/>
        <v>#DIV/0!</v>
      </c>
      <c r="AN4027">
        <f t="shared" si="690"/>
        <v>0</v>
      </c>
      <c r="AO4027">
        <f t="shared" si="685"/>
        <v>0</v>
      </c>
      <c r="AP4027">
        <f t="shared" si="686"/>
        <v>0</v>
      </c>
      <c r="AQ4027">
        <f t="shared" si="687"/>
        <v>0</v>
      </c>
      <c r="AV4027">
        <f t="shared" si="689"/>
        <v>4024</v>
      </c>
      <c r="AW4027">
        <f t="shared" si="688"/>
        <v>0</v>
      </c>
    </row>
    <row r="4028" spans="5:49" x14ac:dyDescent="0.25">
      <c r="E4028" s="47">
        <f t="shared" si="681"/>
        <v>0</v>
      </c>
      <c r="F4028" s="45">
        <f t="shared" si="682"/>
        <v>0</v>
      </c>
      <c r="G4028" s="45" t="e">
        <f t="shared" si="683"/>
        <v>#DIV/0!</v>
      </c>
      <c r="H4028" s="45" t="e">
        <f t="shared" si="684"/>
        <v>#DIV/0!</v>
      </c>
      <c r="AN4028">
        <f t="shared" si="690"/>
        <v>0</v>
      </c>
      <c r="AO4028">
        <f t="shared" si="685"/>
        <v>0</v>
      </c>
      <c r="AP4028">
        <f t="shared" si="686"/>
        <v>0</v>
      </c>
      <c r="AQ4028">
        <f t="shared" si="687"/>
        <v>0</v>
      </c>
      <c r="AV4028">
        <f t="shared" si="689"/>
        <v>4025</v>
      </c>
      <c r="AW4028">
        <f t="shared" si="688"/>
        <v>0</v>
      </c>
    </row>
    <row r="4029" spans="5:49" x14ac:dyDescent="0.25">
      <c r="E4029" s="47">
        <f t="shared" si="681"/>
        <v>0</v>
      </c>
      <c r="F4029" s="45">
        <f t="shared" si="682"/>
        <v>0</v>
      </c>
      <c r="G4029" s="45" t="e">
        <f t="shared" si="683"/>
        <v>#DIV/0!</v>
      </c>
      <c r="H4029" s="45" t="e">
        <f t="shared" si="684"/>
        <v>#DIV/0!</v>
      </c>
      <c r="AN4029">
        <f t="shared" si="690"/>
        <v>0</v>
      </c>
      <c r="AO4029">
        <f t="shared" si="685"/>
        <v>0</v>
      </c>
      <c r="AP4029">
        <f t="shared" si="686"/>
        <v>0</v>
      </c>
      <c r="AQ4029">
        <f t="shared" si="687"/>
        <v>0</v>
      </c>
      <c r="AV4029">
        <f t="shared" si="689"/>
        <v>4026</v>
      </c>
      <c r="AW4029">
        <f t="shared" si="688"/>
        <v>0</v>
      </c>
    </row>
    <row r="4030" spans="5:49" x14ac:dyDescent="0.25">
      <c r="E4030" s="47">
        <f t="shared" si="681"/>
        <v>0</v>
      </c>
      <c r="F4030" s="45">
        <f t="shared" si="682"/>
        <v>0</v>
      </c>
      <c r="G4030" s="45" t="e">
        <f t="shared" si="683"/>
        <v>#DIV/0!</v>
      </c>
      <c r="H4030" s="45" t="e">
        <f t="shared" si="684"/>
        <v>#DIV/0!</v>
      </c>
      <c r="AN4030">
        <f t="shared" si="690"/>
        <v>0</v>
      </c>
      <c r="AO4030">
        <f t="shared" si="685"/>
        <v>0</v>
      </c>
      <c r="AP4030">
        <f t="shared" si="686"/>
        <v>0</v>
      </c>
      <c r="AQ4030">
        <f t="shared" si="687"/>
        <v>0</v>
      </c>
      <c r="AV4030">
        <f t="shared" si="689"/>
        <v>4027</v>
      </c>
      <c r="AW4030">
        <f t="shared" si="688"/>
        <v>0</v>
      </c>
    </row>
    <row r="4031" spans="5:49" x14ac:dyDescent="0.25">
      <c r="E4031" s="47">
        <f t="shared" si="681"/>
        <v>0</v>
      </c>
      <c r="F4031" s="45">
        <f t="shared" si="682"/>
        <v>0</v>
      </c>
      <c r="G4031" s="45" t="e">
        <f t="shared" si="683"/>
        <v>#DIV/0!</v>
      </c>
      <c r="H4031" s="45" t="e">
        <f t="shared" si="684"/>
        <v>#DIV/0!</v>
      </c>
      <c r="AN4031">
        <f t="shared" si="690"/>
        <v>0</v>
      </c>
      <c r="AO4031">
        <f t="shared" si="685"/>
        <v>0</v>
      </c>
      <c r="AP4031">
        <f t="shared" si="686"/>
        <v>0</v>
      </c>
      <c r="AQ4031">
        <f t="shared" si="687"/>
        <v>0</v>
      </c>
      <c r="AV4031">
        <f t="shared" si="689"/>
        <v>4028</v>
      </c>
      <c r="AW4031">
        <f t="shared" si="688"/>
        <v>0</v>
      </c>
    </row>
    <row r="4032" spans="5:49" x14ac:dyDescent="0.25">
      <c r="E4032" s="47">
        <f t="shared" si="681"/>
        <v>0</v>
      </c>
      <c r="F4032" s="45">
        <f t="shared" si="682"/>
        <v>0</v>
      </c>
      <c r="G4032" s="45" t="e">
        <f t="shared" si="683"/>
        <v>#DIV/0!</v>
      </c>
      <c r="H4032" s="45" t="e">
        <f t="shared" si="684"/>
        <v>#DIV/0!</v>
      </c>
      <c r="AN4032">
        <f t="shared" si="690"/>
        <v>0</v>
      </c>
      <c r="AO4032">
        <f t="shared" si="685"/>
        <v>0</v>
      </c>
      <c r="AP4032">
        <f t="shared" si="686"/>
        <v>0</v>
      </c>
      <c r="AQ4032">
        <f t="shared" si="687"/>
        <v>0</v>
      </c>
      <c r="AV4032">
        <f t="shared" si="689"/>
        <v>4029</v>
      </c>
      <c r="AW4032">
        <f t="shared" si="688"/>
        <v>0</v>
      </c>
    </row>
    <row r="4033" spans="5:49" x14ac:dyDescent="0.25">
      <c r="E4033" s="47">
        <f t="shared" si="681"/>
        <v>0</v>
      </c>
      <c r="F4033" s="45">
        <f t="shared" si="682"/>
        <v>0</v>
      </c>
      <c r="G4033" s="45" t="e">
        <f t="shared" si="683"/>
        <v>#DIV/0!</v>
      </c>
      <c r="H4033" s="45" t="e">
        <f t="shared" si="684"/>
        <v>#DIV/0!</v>
      </c>
      <c r="AN4033">
        <f t="shared" si="690"/>
        <v>0</v>
      </c>
      <c r="AO4033">
        <f t="shared" si="685"/>
        <v>0</v>
      </c>
      <c r="AP4033">
        <f t="shared" si="686"/>
        <v>0</v>
      </c>
      <c r="AQ4033">
        <f t="shared" si="687"/>
        <v>0</v>
      </c>
      <c r="AV4033">
        <f t="shared" si="689"/>
        <v>4030</v>
      </c>
      <c r="AW4033">
        <f t="shared" si="688"/>
        <v>0</v>
      </c>
    </row>
    <row r="4034" spans="5:49" x14ac:dyDescent="0.25">
      <c r="E4034" s="47">
        <f t="shared" ref="E4034:E4097" si="691">ROUNDDOWN(C4036,0)</f>
        <v>0</v>
      </c>
      <c r="F4034" s="45">
        <f t="shared" ref="F4034:F4097" si="692">HOUR(C4036)</f>
        <v>0</v>
      </c>
      <c r="G4034" s="45" t="e">
        <f t="shared" ref="G4034:G4097" si="693">D4036/H4034</f>
        <v>#DIV/0!</v>
      </c>
      <c r="H4034" s="45" t="e">
        <f t="shared" ref="H4034:H4097" si="694">AVERAGEIFS(D:D,E:E,E4034)</f>
        <v>#DIV/0!</v>
      </c>
      <c r="AN4034">
        <f t="shared" si="690"/>
        <v>0</v>
      </c>
      <c r="AO4034">
        <f t="shared" si="685"/>
        <v>0</v>
      </c>
      <c r="AP4034">
        <f t="shared" si="686"/>
        <v>0</v>
      </c>
      <c r="AQ4034">
        <f t="shared" si="687"/>
        <v>0</v>
      </c>
      <c r="AV4034">
        <f t="shared" si="689"/>
        <v>4031</v>
      </c>
      <c r="AW4034">
        <f t="shared" si="688"/>
        <v>0</v>
      </c>
    </row>
    <row r="4035" spans="5:49" x14ac:dyDescent="0.25">
      <c r="E4035" s="47">
        <f t="shared" si="691"/>
        <v>0</v>
      </c>
      <c r="F4035" s="45">
        <f t="shared" si="692"/>
        <v>0</v>
      </c>
      <c r="G4035" s="45" t="e">
        <f t="shared" si="693"/>
        <v>#DIV/0!</v>
      </c>
      <c r="H4035" s="45" t="e">
        <f t="shared" si="694"/>
        <v>#DIV/0!</v>
      </c>
      <c r="AN4035">
        <f t="shared" si="690"/>
        <v>0</v>
      </c>
      <c r="AO4035">
        <f t="shared" si="685"/>
        <v>0</v>
      </c>
      <c r="AP4035">
        <f t="shared" si="686"/>
        <v>0</v>
      </c>
      <c r="AQ4035">
        <f t="shared" si="687"/>
        <v>0</v>
      </c>
      <c r="AV4035">
        <f t="shared" si="689"/>
        <v>4032</v>
      </c>
      <c r="AW4035">
        <f t="shared" si="688"/>
        <v>0</v>
      </c>
    </row>
    <row r="4036" spans="5:49" x14ac:dyDescent="0.25">
      <c r="E4036" s="47">
        <f t="shared" si="691"/>
        <v>0</v>
      </c>
      <c r="F4036" s="45">
        <f t="shared" si="692"/>
        <v>0</v>
      </c>
      <c r="G4036" s="45" t="e">
        <f t="shared" si="693"/>
        <v>#DIV/0!</v>
      </c>
      <c r="H4036" s="45" t="e">
        <f t="shared" si="694"/>
        <v>#DIV/0!</v>
      </c>
      <c r="AN4036">
        <f t="shared" si="690"/>
        <v>0</v>
      </c>
      <c r="AO4036">
        <f t="shared" ref="AO4036:AO4099" si="695">ROUNDUP((C4036-$C$4)/7,0)</f>
        <v>0</v>
      </c>
      <c r="AP4036">
        <f t="shared" ref="AP4036:AP4099" si="696">ROUNDUP((C4036-$C$4)/1,0)</f>
        <v>0</v>
      </c>
      <c r="AQ4036">
        <f t="shared" ref="AQ4036:AQ4099" si="697">ROUNDUP((C4036-$C$4)*24,0)</f>
        <v>0</v>
      </c>
      <c r="AV4036">
        <f t="shared" si="689"/>
        <v>4033</v>
      </c>
      <c r="AW4036">
        <f t="shared" ref="AW4036:AW4099" si="698">SUMIFS(AN:AN,AQ:AQ,AV4036)</f>
        <v>0</v>
      </c>
    </row>
    <row r="4037" spans="5:49" x14ac:dyDescent="0.25">
      <c r="E4037" s="47">
        <f t="shared" si="691"/>
        <v>0</v>
      </c>
      <c r="F4037" s="45">
        <f t="shared" si="692"/>
        <v>0</v>
      </c>
      <c r="G4037" s="45" t="e">
        <f t="shared" si="693"/>
        <v>#DIV/0!</v>
      </c>
      <c r="H4037" s="45" t="e">
        <f t="shared" si="694"/>
        <v>#DIV/0!</v>
      </c>
      <c r="AN4037">
        <f t="shared" si="690"/>
        <v>0</v>
      </c>
      <c r="AO4037">
        <f t="shared" si="695"/>
        <v>0</v>
      </c>
      <c r="AP4037">
        <f t="shared" si="696"/>
        <v>0</v>
      </c>
      <c r="AQ4037">
        <f t="shared" si="697"/>
        <v>0</v>
      </c>
      <c r="AV4037">
        <f t="shared" ref="AV4037:AV4100" si="699">1+AV4036</f>
        <v>4034</v>
      </c>
      <c r="AW4037">
        <f t="shared" si="698"/>
        <v>0</v>
      </c>
    </row>
    <row r="4038" spans="5:49" x14ac:dyDescent="0.25">
      <c r="E4038" s="47">
        <f t="shared" si="691"/>
        <v>0</v>
      </c>
      <c r="F4038" s="45">
        <f t="shared" si="692"/>
        <v>0</v>
      </c>
      <c r="G4038" s="45" t="e">
        <f t="shared" si="693"/>
        <v>#DIV/0!</v>
      </c>
      <c r="H4038" s="45" t="e">
        <f t="shared" si="694"/>
        <v>#DIV/0!</v>
      </c>
      <c r="AN4038">
        <f t="shared" si="690"/>
        <v>0</v>
      </c>
      <c r="AO4038">
        <f t="shared" si="695"/>
        <v>0</v>
      </c>
      <c r="AP4038">
        <f t="shared" si="696"/>
        <v>0</v>
      </c>
      <c r="AQ4038">
        <f t="shared" si="697"/>
        <v>0</v>
      </c>
      <c r="AV4038">
        <f t="shared" si="699"/>
        <v>4035</v>
      </c>
      <c r="AW4038">
        <f t="shared" si="698"/>
        <v>0</v>
      </c>
    </row>
    <row r="4039" spans="5:49" x14ac:dyDescent="0.25">
      <c r="E4039" s="47">
        <f t="shared" si="691"/>
        <v>0</v>
      </c>
      <c r="F4039" s="45">
        <f t="shared" si="692"/>
        <v>0</v>
      </c>
      <c r="G4039" s="45" t="e">
        <f t="shared" si="693"/>
        <v>#DIV/0!</v>
      </c>
      <c r="H4039" s="45" t="e">
        <f t="shared" si="694"/>
        <v>#DIV/0!</v>
      </c>
      <c r="AN4039">
        <f t="shared" si="690"/>
        <v>0</v>
      </c>
      <c r="AO4039">
        <f t="shared" si="695"/>
        <v>0</v>
      </c>
      <c r="AP4039">
        <f t="shared" si="696"/>
        <v>0</v>
      </c>
      <c r="AQ4039">
        <f t="shared" si="697"/>
        <v>0</v>
      </c>
      <c r="AV4039">
        <f t="shared" si="699"/>
        <v>4036</v>
      </c>
      <c r="AW4039">
        <f t="shared" si="698"/>
        <v>0</v>
      </c>
    </row>
    <row r="4040" spans="5:49" x14ac:dyDescent="0.25">
      <c r="E4040" s="47">
        <f t="shared" si="691"/>
        <v>0</v>
      </c>
      <c r="F4040" s="45">
        <f t="shared" si="692"/>
        <v>0</v>
      </c>
      <c r="G4040" s="45" t="e">
        <f t="shared" si="693"/>
        <v>#DIV/0!</v>
      </c>
      <c r="H4040" s="45" t="e">
        <f t="shared" si="694"/>
        <v>#DIV/0!</v>
      </c>
      <c r="AN4040">
        <f t="shared" ref="AN4040:AN4103" si="700">D4040*(C4040-C4039)*86400*$B$15</f>
        <v>0</v>
      </c>
      <c r="AO4040">
        <f t="shared" si="695"/>
        <v>0</v>
      </c>
      <c r="AP4040">
        <f t="shared" si="696"/>
        <v>0</v>
      </c>
      <c r="AQ4040">
        <f t="shared" si="697"/>
        <v>0</v>
      </c>
      <c r="AV4040">
        <f t="shared" si="699"/>
        <v>4037</v>
      </c>
      <c r="AW4040">
        <f t="shared" si="698"/>
        <v>0</v>
      </c>
    </row>
    <row r="4041" spans="5:49" x14ac:dyDescent="0.25">
      <c r="E4041" s="47">
        <f t="shared" si="691"/>
        <v>0</v>
      </c>
      <c r="F4041" s="45">
        <f t="shared" si="692"/>
        <v>0</v>
      </c>
      <c r="G4041" s="45" t="e">
        <f t="shared" si="693"/>
        <v>#DIV/0!</v>
      </c>
      <c r="H4041" s="45" t="e">
        <f t="shared" si="694"/>
        <v>#DIV/0!</v>
      </c>
      <c r="AN4041">
        <f t="shared" si="700"/>
        <v>0</v>
      </c>
      <c r="AO4041">
        <f t="shared" si="695"/>
        <v>0</v>
      </c>
      <c r="AP4041">
        <f t="shared" si="696"/>
        <v>0</v>
      </c>
      <c r="AQ4041">
        <f t="shared" si="697"/>
        <v>0</v>
      </c>
      <c r="AV4041">
        <f t="shared" si="699"/>
        <v>4038</v>
      </c>
      <c r="AW4041">
        <f t="shared" si="698"/>
        <v>0</v>
      </c>
    </row>
    <row r="4042" spans="5:49" x14ac:dyDescent="0.25">
      <c r="E4042" s="47">
        <f t="shared" si="691"/>
        <v>0</v>
      </c>
      <c r="F4042" s="45">
        <f t="shared" si="692"/>
        <v>0</v>
      </c>
      <c r="G4042" s="45" t="e">
        <f t="shared" si="693"/>
        <v>#DIV/0!</v>
      </c>
      <c r="H4042" s="45" t="e">
        <f t="shared" si="694"/>
        <v>#DIV/0!</v>
      </c>
      <c r="AN4042">
        <f t="shared" si="700"/>
        <v>0</v>
      </c>
      <c r="AO4042">
        <f t="shared" si="695"/>
        <v>0</v>
      </c>
      <c r="AP4042">
        <f t="shared" si="696"/>
        <v>0</v>
      </c>
      <c r="AQ4042">
        <f t="shared" si="697"/>
        <v>0</v>
      </c>
      <c r="AV4042">
        <f t="shared" si="699"/>
        <v>4039</v>
      </c>
      <c r="AW4042">
        <f t="shared" si="698"/>
        <v>0</v>
      </c>
    </row>
    <row r="4043" spans="5:49" x14ac:dyDescent="0.25">
      <c r="E4043" s="47">
        <f t="shared" si="691"/>
        <v>0</v>
      </c>
      <c r="F4043" s="45">
        <f t="shared" si="692"/>
        <v>0</v>
      </c>
      <c r="G4043" s="45" t="e">
        <f t="shared" si="693"/>
        <v>#DIV/0!</v>
      </c>
      <c r="H4043" s="45" t="e">
        <f t="shared" si="694"/>
        <v>#DIV/0!</v>
      </c>
      <c r="AN4043">
        <f t="shared" si="700"/>
        <v>0</v>
      </c>
      <c r="AO4043">
        <f t="shared" si="695"/>
        <v>0</v>
      </c>
      <c r="AP4043">
        <f t="shared" si="696"/>
        <v>0</v>
      </c>
      <c r="AQ4043">
        <f t="shared" si="697"/>
        <v>0</v>
      </c>
      <c r="AV4043">
        <f t="shared" si="699"/>
        <v>4040</v>
      </c>
      <c r="AW4043">
        <f t="shared" si="698"/>
        <v>0</v>
      </c>
    </row>
    <row r="4044" spans="5:49" x14ac:dyDescent="0.25">
      <c r="E4044" s="47">
        <f t="shared" si="691"/>
        <v>0</v>
      </c>
      <c r="F4044" s="45">
        <f t="shared" si="692"/>
        <v>0</v>
      </c>
      <c r="G4044" s="45" t="e">
        <f t="shared" si="693"/>
        <v>#DIV/0!</v>
      </c>
      <c r="H4044" s="45" t="e">
        <f t="shared" si="694"/>
        <v>#DIV/0!</v>
      </c>
      <c r="AN4044">
        <f t="shared" si="700"/>
        <v>0</v>
      </c>
      <c r="AO4044">
        <f t="shared" si="695"/>
        <v>0</v>
      </c>
      <c r="AP4044">
        <f t="shared" si="696"/>
        <v>0</v>
      </c>
      <c r="AQ4044">
        <f t="shared" si="697"/>
        <v>0</v>
      </c>
      <c r="AV4044">
        <f t="shared" si="699"/>
        <v>4041</v>
      </c>
      <c r="AW4044">
        <f t="shared" si="698"/>
        <v>0</v>
      </c>
    </row>
    <row r="4045" spans="5:49" x14ac:dyDescent="0.25">
      <c r="E4045" s="47">
        <f t="shared" si="691"/>
        <v>0</v>
      </c>
      <c r="F4045" s="45">
        <f t="shared" si="692"/>
        <v>0</v>
      </c>
      <c r="G4045" s="45" t="e">
        <f t="shared" si="693"/>
        <v>#DIV/0!</v>
      </c>
      <c r="H4045" s="45" t="e">
        <f t="shared" si="694"/>
        <v>#DIV/0!</v>
      </c>
      <c r="AN4045">
        <f t="shared" si="700"/>
        <v>0</v>
      </c>
      <c r="AO4045">
        <f t="shared" si="695"/>
        <v>0</v>
      </c>
      <c r="AP4045">
        <f t="shared" si="696"/>
        <v>0</v>
      </c>
      <c r="AQ4045">
        <f t="shared" si="697"/>
        <v>0</v>
      </c>
      <c r="AV4045">
        <f t="shared" si="699"/>
        <v>4042</v>
      </c>
      <c r="AW4045">
        <f t="shared" si="698"/>
        <v>0</v>
      </c>
    </row>
    <row r="4046" spans="5:49" x14ac:dyDescent="0.25">
      <c r="E4046" s="47">
        <f t="shared" si="691"/>
        <v>0</v>
      </c>
      <c r="F4046" s="45">
        <f t="shared" si="692"/>
        <v>0</v>
      </c>
      <c r="G4046" s="45" t="e">
        <f t="shared" si="693"/>
        <v>#DIV/0!</v>
      </c>
      <c r="H4046" s="45" t="e">
        <f t="shared" si="694"/>
        <v>#DIV/0!</v>
      </c>
      <c r="AN4046">
        <f t="shared" si="700"/>
        <v>0</v>
      </c>
      <c r="AO4046">
        <f t="shared" si="695"/>
        <v>0</v>
      </c>
      <c r="AP4046">
        <f t="shared" si="696"/>
        <v>0</v>
      </c>
      <c r="AQ4046">
        <f t="shared" si="697"/>
        <v>0</v>
      </c>
      <c r="AV4046">
        <f t="shared" si="699"/>
        <v>4043</v>
      </c>
      <c r="AW4046">
        <f t="shared" si="698"/>
        <v>0</v>
      </c>
    </row>
    <row r="4047" spans="5:49" x14ac:dyDescent="0.25">
      <c r="E4047" s="47">
        <f t="shared" si="691"/>
        <v>0</v>
      </c>
      <c r="F4047" s="45">
        <f t="shared" si="692"/>
        <v>0</v>
      </c>
      <c r="G4047" s="45" t="e">
        <f t="shared" si="693"/>
        <v>#DIV/0!</v>
      </c>
      <c r="H4047" s="45" t="e">
        <f t="shared" si="694"/>
        <v>#DIV/0!</v>
      </c>
      <c r="AN4047">
        <f t="shared" si="700"/>
        <v>0</v>
      </c>
      <c r="AO4047">
        <f t="shared" si="695"/>
        <v>0</v>
      </c>
      <c r="AP4047">
        <f t="shared" si="696"/>
        <v>0</v>
      </c>
      <c r="AQ4047">
        <f t="shared" si="697"/>
        <v>0</v>
      </c>
      <c r="AV4047">
        <f t="shared" si="699"/>
        <v>4044</v>
      </c>
      <c r="AW4047">
        <f t="shared" si="698"/>
        <v>0</v>
      </c>
    </row>
    <row r="4048" spans="5:49" x14ac:dyDescent="0.25">
      <c r="E4048" s="47">
        <f t="shared" si="691"/>
        <v>0</v>
      </c>
      <c r="F4048" s="45">
        <f t="shared" si="692"/>
        <v>0</v>
      </c>
      <c r="G4048" s="45" t="e">
        <f t="shared" si="693"/>
        <v>#DIV/0!</v>
      </c>
      <c r="H4048" s="45" t="e">
        <f t="shared" si="694"/>
        <v>#DIV/0!</v>
      </c>
      <c r="AN4048">
        <f t="shared" si="700"/>
        <v>0</v>
      </c>
      <c r="AO4048">
        <f t="shared" si="695"/>
        <v>0</v>
      </c>
      <c r="AP4048">
        <f t="shared" si="696"/>
        <v>0</v>
      </c>
      <c r="AQ4048">
        <f t="shared" si="697"/>
        <v>0</v>
      </c>
      <c r="AV4048">
        <f t="shared" si="699"/>
        <v>4045</v>
      </c>
      <c r="AW4048">
        <f t="shared" si="698"/>
        <v>0</v>
      </c>
    </row>
    <row r="4049" spans="5:49" x14ac:dyDescent="0.25">
      <c r="E4049" s="47">
        <f t="shared" si="691"/>
        <v>0</v>
      </c>
      <c r="F4049" s="45">
        <f t="shared" si="692"/>
        <v>0</v>
      </c>
      <c r="G4049" s="45" t="e">
        <f t="shared" si="693"/>
        <v>#DIV/0!</v>
      </c>
      <c r="H4049" s="45" t="e">
        <f t="shared" si="694"/>
        <v>#DIV/0!</v>
      </c>
      <c r="AN4049">
        <f t="shared" si="700"/>
        <v>0</v>
      </c>
      <c r="AO4049">
        <f t="shared" si="695"/>
        <v>0</v>
      </c>
      <c r="AP4049">
        <f t="shared" si="696"/>
        <v>0</v>
      </c>
      <c r="AQ4049">
        <f t="shared" si="697"/>
        <v>0</v>
      </c>
      <c r="AV4049">
        <f t="shared" si="699"/>
        <v>4046</v>
      </c>
      <c r="AW4049">
        <f t="shared" si="698"/>
        <v>0</v>
      </c>
    </row>
    <row r="4050" spans="5:49" x14ac:dyDescent="0.25">
      <c r="E4050" s="47">
        <f t="shared" si="691"/>
        <v>0</v>
      </c>
      <c r="F4050" s="45">
        <f t="shared" si="692"/>
        <v>0</v>
      </c>
      <c r="G4050" s="45" t="e">
        <f t="shared" si="693"/>
        <v>#DIV/0!</v>
      </c>
      <c r="H4050" s="45" t="e">
        <f t="shared" si="694"/>
        <v>#DIV/0!</v>
      </c>
      <c r="AN4050">
        <f t="shared" si="700"/>
        <v>0</v>
      </c>
      <c r="AO4050">
        <f t="shared" si="695"/>
        <v>0</v>
      </c>
      <c r="AP4050">
        <f t="shared" si="696"/>
        <v>0</v>
      </c>
      <c r="AQ4050">
        <f t="shared" si="697"/>
        <v>0</v>
      </c>
      <c r="AV4050">
        <f t="shared" si="699"/>
        <v>4047</v>
      </c>
      <c r="AW4050">
        <f t="shared" si="698"/>
        <v>0</v>
      </c>
    </row>
    <row r="4051" spans="5:49" x14ac:dyDescent="0.25">
      <c r="E4051" s="47">
        <f t="shared" si="691"/>
        <v>0</v>
      </c>
      <c r="F4051" s="45">
        <f t="shared" si="692"/>
        <v>0</v>
      </c>
      <c r="G4051" s="45" t="e">
        <f t="shared" si="693"/>
        <v>#DIV/0!</v>
      </c>
      <c r="H4051" s="45" t="e">
        <f t="shared" si="694"/>
        <v>#DIV/0!</v>
      </c>
      <c r="AN4051">
        <f t="shared" si="700"/>
        <v>0</v>
      </c>
      <c r="AO4051">
        <f t="shared" si="695"/>
        <v>0</v>
      </c>
      <c r="AP4051">
        <f t="shared" si="696"/>
        <v>0</v>
      </c>
      <c r="AQ4051">
        <f t="shared" si="697"/>
        <v>0</v>
      </c>
      <c r="AV4051">
        <f t="shared" si="699"/>
        <v>4048</v>
      </c>
      <c r="AW4051">
        <f t="shared" si="698"/>
        <v>0</v>
      </c>
    </row>
    <row r="4052" spans="5:49" x14ac:dyDescent="0.25">
      <c r="E4052" s="47">
        <f t="shared" si="691"/>
        <v>0</v>
      </c>
      <c r="F4052" s="45">
        <f t="shared" si="692"/>
        <v>0</v>
      </c>
      <c r="G4052" s="45" t="e">
        <f t="shared" si="693"/>
        <v>#DIV/0!</v>
      </c>
      <c r="H4052" s="45" t="e">
        <f t="shared" si="694"/>
        <v>#DIV/0!</v>
      </c>
      <c r="AN4052">
        <f t="shared" si="700"/>
        <v>0</v>
      </c>
      <c r="AO4052">
        <f t="shared" si="695"/>
        <v>0</v>
      </c>
      <c r="AP4052">
        <f t="shared" si="696"/>
        <v>0</v>
      </c>
      <c r="AQ4052">
        <f t="shared" si="697"/>
        <v>0</v>
      </c>
      <c r="AV4052">
        <f t="shared" si="699"/>
        <v>4049</v>
      </c>
      <c r="AW4052">
        <f t="shared" si="698"/>
        <v>0</v>
      </c>
    </row>
    <row r="4053" spans="5:49" x14ac:dyDescent="0.25">
      <c r="E4053" s="47">
        <f t="shared" si="691"/>
        <v>0</v>
      </c>
      <c r="F4053" s="45">
        <f t="shared" si="692"/>
        <v>0</v>
      </c>
      <c r="G4053" s="45" t="e">
        <f t="shared" si="693"/>
        <v>#DIV/0!</v>
      </c>
      <c r="H4053" s="45" t="e">
        <f t="shared" si="694"/>
        <v>#DIV/0!</v>
      </c>
      <c r="AN4053">
        <f t="shared" si="700"/>
        <v>0</v>
      </c>
      <c r="AO4053">
        <f t="shared" si="695"/>
        <v>0</v>
      </c>
      <c r="AP4053">
        <f t="shared" si="696"/>
        <v>0</v>
      </c>
      <c r="AQ4053">
        <f t="shared" si="697"/>
        <v>0</v>
      </c>
      <c r="AV4053">
        <f t="shared" si="699"/>
        <v>4050</v>
      </c>
      <c r="AW4053">
        <f t="shared" si="698"/>
        <v>0</v>
      </c>
    </row>
    <row r="4054" spans="5:49" x14ac:dyDescent="0.25">
      <c r="E4054" s="47">
        <f t="shared" si="691"/>
        <v>0</v>
      </c>
      <c r="F4054" s="45">
        <f t="shared" si="692"/>
        <v>0</v>
      </c>
      <c r="G4054" s="45" t="e">
        <f t="shared" si="693"/>
        <v>#DIV/0!</v>
      </c>
      <c r="H4054" s="45" t="e">
        <f t="shared" si="694"/>
        <v>#DIV/0!</v>
      </c>
      <c r="AN4054">
        <f t="shared" si="700"/>
        <v>0</v>
      </c>
      <c r="AO4054">
        <f t="shared" si="695"/>
        <v>0</v>
      </c>
      <c r="AP4054">
        <f t="shared" si="696"/>
        <v>0</v>
      </c>
      <c r="AQ4054">
        <f t="shared" si="697"/>
        <v>0</v>
      </c>
      <c r="AV4054">
        <f t="shared" si="699"/>
        <v>4051</v>
      </c>
      <c r="AW4054">
        <f t="shared" si="698"/>
        <v>0</v>
      </c>
    </row>
    <row r="4055" spans="5:49" x14ac:dyDescent="0.25">
      <c r="E4055" s="47">
        <f t="shared" si="691"/>
        <v>0</v>
      </c>
      <c r="F4055" s="45">
        <f t="shared" si="692"/>
        <v>0</v>
      </c>
      <c r="G4055" s="45" t="e">
        <f t="shared" si="693"/>
        <v>#DIV/0!</v>
      </c>
      <c r="H4055" s="45" t="e">
        <f t="shared" si="694"/>
        <v>#DIV/0!</v>
      </c>
      <c r="AN4055">
        <f t="shared" si="700"/>
        <v>0</v>
      </c>
      <c r="AO4055">
        <f t="shared" si="695"/>
        <v>0</v>
      </c>
      <c r="AP4055">
        <f t="shared" si="696"/>
        <v>0</v>
      </c>
      <c r="AQ4055">
        <f t="shared" si="697"/>
        <v>0</v>
      </c>
      <c r="AV4055">
        <f t="shared" si="699"/>
        <v>4052</v>
      </c>
      <c r="AW4055">
        <f t="shared" si="698"/>
        <v>0</v>
      </c>
    </row>
    <row r="4056" spans="5:49" x14ac:dyDescent="0.25">
      <c r="E4056" s="47">
        <f t="shared" si="691"/>
        <v>0</v>
      </c>
      <c r="F4056" s="45">
        <f t="shared" si="692"/>
        <v>0</v>
      </c>
      <c r="G4056" s="45" t="e">
        <f t="shared" si="693"/>
        <v>#DIV/0!</v>
      </c>
      <c r="H4056" s="45" t="e">
        <f t="shared" si="694"/>
        <v>#DIV/0!</v>
      </c>
      <c r="AN4056">
        <f t="shared" si="700"/>
        <v>0</v>
      </c>
      <c r="AO4056">
        <f t="shared" si="695"/>
        <v>0</v>
      </c>
      <c r="AP4056">
        <f t="shared" si="696"/>
        <v>0</v>
      </c>
      <c r="AQ4056">
        <f t="shared" si="697"/>
        <v>0</v>
      </c>
      <c r="AV4056">
        <f t="shared" si="699"/>
        <v>4053</v>
      </c>
      <c r="AW4056">
        <f t="shared" si="698"/>
        <v>0</v>
      </c>
    </row>
    <row r="4057" spans="5:49" x14ac:dyDescent="0.25">
      <c r="E4057" s="47">
        <f t="shared" si="691"/>
        <v>0</v>
      </c>
      <c r="F4057" s="45">
        <f t="shared" si="692"/>
        <v>0</v>
      </c>
      <c r="G4057" s="45" t="e">
        <f t="shared" si="693"/>
        <v>#DIV/0!</v>
      </c>
      <c r="H4057" s="45" t="e">
        <f t="shared" si="694"/>
        <v>#DIV/0!</v>
      </c>
      <c r="AN4057">
        <f t="shared" si="700"/>
        <v>0</v>
      </c>
      <c r="AO4057">
        <f t="shared" si="695"/>
        <v>0</v>
      </c>
      <c r="AP4057">
        <f t="shared" si="696"/>
        <v>0</v>
      </c>
      <c r="AQ4057">
        <f t="shared" si="697"/>
        <v>0</v>
      </c>
      <c r="AV4057">
        <f t="shared" si="699"/>
        <v>4054</v>
      </c>
      <c r="AW4057">
        <f t="shared" si="698"/>
        <v>0</v>
      </c>
    </row>
    <row r="4058" spans="5:49" x14ac:dyDescent="0.25">
      <c r="E4058" s="47">
        <f t="shared" si="691"/>
        <v>0</v>
      </c>
      <c r="F4058" s="45">
        <f t="shared" si="692"/>
        <v>0</v>
      </c>
      <c r="G4058" s="45" t="e">
        <f t="shared" si="693"/>
        <v>#DIV/0!</v>
      </c>
      <c r="H4058" s="45" t="e">
        <f t="shared" si="694"/>
        <v>#DIV/0!</v>
      </c>
      <c r="AN4058">
        <f t="shared" si="700"/>
        <v>0</v>
      </c>
      <c r="AO4058">
        <f t="shared" si="695"/>
        <v>0</v>
      </c>
      <c r="AP4058">
        <f t="shared" si="696"/>
        <v>0</v>
      </c>
      <c r="AQ4058">
        <f t="shared" si="697"/>
        <v>0</v>
      </c>
      <c r="AV4058">
        <f t="shared" si="699"/>
        <v>4055</v>
      </c>
      <c r="AW4058">
        <f t="shared" si="698"/>
        <v>0</v>
      </c>
    </row>
    <row r="4059" spans="5:49" x14ac:dyDescent="0.25">
      <c r="E4059" s="47">
        <f t="shared" si="691"/>
        <v>0</v>
      </c>
      <c r="F4059" s="45">
        <f t="shared" si="692"/>
        <v>0</v>
      </c>
      <c r="G4059" s="45" t="e">
        <f t="shared" si="693"/>
        <v>#DIV/0!</v>
      </c>
      <c r="H4059" s="45" t="e">
        <f t="shared" si="694"/>
        <v>#DIV/0!</v>
      </c>
      <c r="AN4059">
        <f t="shared" si="700"/>
        <v>0</v>
      </c>
      <c r="AO4059">
        <f t="shared" si="695"/>
        <v>0</v>
      </c>
      <c r="AP4059">
        <f t="shared" si="696"/>
        <v>0</v>
      </c>
      <c r="AQ4059">
        <f t="shared" si="697"/>
        <v>0</v>
      </c>
      <c r="AV4059">
        <f t="shared" si="699"/>
        <v>4056</v>
      </c>
      <c r="AW4059">
        <f t="shared" si="698"/>
        <v>0</v>
      </c>
    </row>
    <row r="4060" spans="5:49" x14ac:dyDescent="0.25">
      <c r="E4060" s="47">
        <f t="shared" si="691"/>
        <v>0</v>
      </c>
      <c r="F4060" s="45">
        <f t="shared" si="692"/>
        <v>0</v>
      </c>
      <c r="G4060" s="45" t="e">
        <f t="shared" si="693"/>
        <v>#DIV/0!</v>
      </c>
      <c r="H4060" s="45" t="e">
        <f t="shared" si="694"/>
        <v>#DIV/0!</v>
      </c>
      <c r="AN4060">
        <f t="shared" si="700"/>
        <v>0</v>
      </c>
      <c r="AO4060">
        <f t="shared" si="695"/>
        <v>0</v>
      </c>
      <c r="AP4060">
        <f t="shared" si="696"/>
        <v>0</v>
      </c>
      <c r="AQ4060">
        <f t="shared" si="697"/>
        <v>0</v>
      </c>
      <c r="AV4060">
        <f t="shared" si="699"/>
        <v>4057</v>
      </c>
      <c r="AW4060">
        <f t="shared" si="698"/>
        <v>0</v>
      </c>
    </row>
    <row r="4061" spans="5:49" x14ac:dyDescent="0.25">
      <c r="E4061" s="47">
        <f t="shared" si="691"/>
        <v>0</v>
      </c>
      <c r="F4061" s="45">
        <f t="shared" si="692"/>
        <v>0</v>
      </c>
      <c r="G4061" s="45" t="e">
        <f t="shared" si="693"/>
        <v>#DIV/0!</v>
      </c>
      <c r="H4061" s="45" t="e">
        <f t="shared" si="694"/>
        <v>#DIV/0!</v>
      </c>
      <c r="AN4061">
        <f t="shared" si="700"/>
        <v>0</v>
      </c>
      <c r="AO4061">
        <f t="shared" si="695"/>
        <v>0</v>
      </c>
      <c r="AP4061">
        <f t="shared" si="696"/>
        <v>0</v>
      </c>
      <c r="AQ4061">
        <f t="shared" si="697"/>
        <v>0</v>
      </c>
      <c r="AV4061">
        <f t="shared" si="699"/>
        <v>4058</v>
      </c>
      <c r="AW4061">
        <f t="shared" si="698"/>
        <v>0</v>
      </c>
    </row>
    <row r="4062" spans="5:49" x14ac:dyDescent="0.25">
      <c r="E4062" s="47">
        <f t="shared" si="691"/>
        <v>0</v>
      </c>
      <c r="F4062" s="45">
        <f t="shared" si="692"/>
        <v>0</v>
      </c>
      <c r="G4062" s="45" t="e">
        <f t="shared" si="693"/>
        <v>#DIV/0!</v>
      </c>
      <c r="H4062" s="45" t="e">
        <f t="shared" si="694"/>
        <v>#DIV/0!</v>
      </c>
      <c r="AN4062">
        <f t="shared" si="700"/>
        <v>0</v>
      </c>
      <c r="AO4062">
        <f t="shared" si="695"/>
        <v>0</v>
      </c>
      <c r="AP4062">
        <f t="shared" si="696"/>
        <v>0</v>
      </c>
      <c r="AQ4062">
        <f t="shared" si="697"/>
        <v>0</v>
      </c>
      <c r="AV4062">
        <f t="shared" si="699"/>
        <v>4059</v>
      </c>
      <c r="AW4062">
        <f t="shared" si="698"/>
        <v>0</v>
      </c>
    </row>
    <row r="4063" spans="5:49" x14ac:dyDescent="0.25">
      <c r="E4063" s="47">
        <f t="shared" si="691"/>
        <v>0</v>
      </c>
      <c r="F4063" s="45">
        <f t="shared" si="692"/>
        <v>0</v>
      </c>
      <c r="G4063" s="45" t="e">
        <f t="shared" si="693"/>
        <v>#DIV/0!</v>
      </c>
      <c r="H4063" s="45" t="e">
        <f t="shared" si="694"/>
        <v>#DIV/0!</v>
      </c>
      <c r="AN4063">
        <f t="shared" si="700"/>
        <v>0</v>
      </c>
      <c r="AO4063">
        <f t="shared" si="695"/>
        <v>0</v>
      </c>
      <c r="AP4063">
        <f t="shared" si="696"/>
        <v>0</v>
      </c>
      <c r="AQ4063">
        <f t="shared" si="697"/>
        <v>0</v>
      </c>
      <c r="AV4063">
        <f t="shared" si="699"/>
        <v>4060</v>
      </c>
      <c r="AW4063">
        <f t="shared" si="698"/>
        <v>0</v>
      </c>
    </row>
    <row r="4064" spans="5:49" x14ac:dyDescent="0.25">
      <c r="E4064" s="47">
        <f t="shared" si="691"/>
        <v>0</v>
      </c>
      <c r="F4064" s="45">
        <f t="shared" si="692"/>
        <v>0</v>
      </c>
      <c r="G4064" s="45" t="e">
        <f t="shared" si="693"/>
        <v>#DIV/0!</v>
      </c>
      <c r="H4064" s="45" t="e">
        <f t="shared" si="694"/>
        <v>#DIV/0!</v>
      </c>
      <c r="AN4064">
        <f t="shared" si="700"/>
        <v>0</v>
      </c>
      <c r="AO4064">
        <f t="shared" si="695"/>
        <v>0</v>
      </c>
      <c r="AP4064">
        <f t="shared" si="696"/>
        <v>0</v>
      </c>
      <c r="AQ4064">
        <f t="shared" si="697"/>
        <v>0</v>
      </c>
      <c r="AV4064">
        <f t="shared" si="699"/>
        <v>4061</v>
      </c>
      <c r="AW4064">
        <f t="shared" si="698"/>
        <v>0</v>
      </c>
    </row>
    <row r="4065" spans="5:49" x14ac:dyDescent="0.25">
      <c r="E4065" s="47">
        <f t="shared" si="691"/>
        <v>0</v>
      </c>
      <c r="F4065" s="45">
        <f t="shared" si="692"/>
        <v>0</v>
      </c>
      <c r="G4065" s="45" t="e">
        <f t="shared" si="693"/>
        <v>#DIV/0!</v>
      </c>
      <c r="H4065" s="45" t="e">
        <f t="shared" si="694"/>
        <v>#DIV/0!</v>
      </c>
      <c r="AN4065">
        <f t="shared" si="700"/>
        <v>0</v>
      </c>
      <c r="AO4065">
        <f t="shared" si="695"/>
        <v>0</v>
      </c>
      <c r="AP4065">
        <f t="shared" si="696"/>
        <v>0</v>
      </c>
      <c r="AQ4065">
        <f t="shared" si="697"/>
        <v>0</v>
      </c>
      <c r="AV4065">
        <f t="shared" si="699"/>
        <v>4062</v>
      </c>
      <c r="AW4065">
        <f t="shared" si="698"/>
        <v>0</v>
      </c>
    </row>
    <row r="4066" spans="5:49" x14ac:dyDescent="0.25">
      <c r="E4066" s="47">
        <f t="shared" si="691"/>
        <v>0</v>
      </c>
      <c r="F4066" s="45">
        <f t="shared" si="692"/>
        <v>0</v>
      </c>
      <c r="G4066" s="45" t="e">
        <f t="shared" si="693"/>
        <v>#DIV/0!</v>
      </c>
      <c r="H4066" s="45" t="e">
        <f t="shared" si="694"/>
        <v>#DIV/0!</v>
      </c>
      <c r="AN4066">
        <f t="shared" si="700"/>
        <v>0</v>
      </c>
      <c r="AO4066">
        <f t="shared" si="695"/>
        <v>0</v>
      </c>
      <c r="AP4066">
        <f t="shared" si="696"/>
        <v>0</v>
      </c>
      <c r="AQ4066">
        <f t="shared" si="697"/>
        <v>0</v>
      </c>
      <c r="AV4066">
        <f t="shared" si="699"/>
        <v>4063</v>
      </c>
      <c r="AW4066">
        <f t="shared" si="698"/>
        <v>0</v>
      </c>
    </row>
    <row r="4067" spans="5:49" x14ac:dyDescent="0.25">
      <c r="E4067" s="47">
        <f t="shared" si="691"/>
        <v>0</v>
      </c>
      <c r="F4067" s="45">
        <f t="shared" si="692"/>
        <v>0</v>
      </c>
      <c r="G4067" s="45" t="e">
        <f t="shared" si="693"/>
        <v>#DIV/0!</v>
      </c>
      <c r="H4067" s="45" t="e">
        <f t="shared" si="694"/>
        <v>#DIV/0!</v>
      </c>
      <c r="AN4067">
        <f t="shared" si="700"/>
        <v>0</v>
      </c>
      <c r="AO4067">
        <f t="shared" si="695"/>
        <v>0</v>
      </c>
      <c r="AP4067">
        <f t="shared" si="696"/>
        <v>0</v>
      </c>
      <c r="AQ4067">
        <f t="shared" si="697"/>
        <v>0</v>
      </c>
      <c r="AV4067">
        <f t="shared" si="699"/>
        <v>4064</v>
      </c>
      <c r="AW4067">
        <f t="shared" si="698"/>
        <v>0</v>
      </c>
    </row>
    <row r="4068" spans="5:49" x14ac:dyDescent="0.25">
      <c r="E4068" s="47">
        <f t="shared" si="691"/>
        <v>0</v>
      </c>
      <c r="F4068" s="45">
        <f t="shared" si="692"/>
        <v>0</v>
      </c>
      <c r="G4068" s="45" t="e">
        <f t="shared" si="693"/>
        <v>#DIV/0!</v>
      </c>
      <c r="H4068" s="45" t="e">
        <f t="shared" si="694"/>
        <v>#DIV/0!</v>
      </c>
      <c r="AN4068">
        <f t="shared" si="700"/>
        <v>0</v>
      </c>
      <c r="AO4068">
        <f t="shared" si="695"/>
        <v>0</v>
      </c>
      <c r="AP4068">
        <f t="shared" si="696"/>
        <v>0</v>
      </c>
      <c r="AQ4068">
        <f t="shared" si="697"/>
        <v>0</v>
      </c>
      <c r="AV4068">
        <f t="shared" si="699"/>
        <v>4065</v>
      </c>
      <c r="AW4068">
        <f t="shared" si="698"/>
        <v>0</v>
      </c>
    </row>
    <row r="4069" spans="5:49" x14ac:dyDescent="0.25">
      <c r="E4069" s="47">
        <f t="shared" si="691"/>
        <v>0</v>
      </c>
      <c r="F4069" s="45">
        <f t="shared" si="692"/>
        <v>0</v>
      </c>
      <c r="G4069" s="45" t="e">
        <f t="shared" si="693"/>
        <v>#DIV/0!</v>
      </c>
      <c r="H4069" s="45" t="e">
        <f t="shared" si="694"/>
        <v>#DIV/0!</v>
      </c>
      <c r="AN4069">
        <f t="shared" si="700"/>
        <v>0</v>
      </c>
      <c r="AO4069">
        <f t="shared" si="695"/>
        <v>0</v>
      </c>
      <c r="AP4069">
        <f t="shared" si="696"/>
        <v>0</v>
      </c>
      <c r="AQ4069">
        <f t="shared" si="697"/>
        <v>0</v>
      </c>
      <c r="AV4069">
        <f t="shared" si="699"/>
        <v>4066</v>
      </c>
      <c r="AW4069">
        <f t="shared" si="698"/>
        <v>0</v>
      </c>
    </row>
    <row r="4070" spans="5:49" x14ac:dyDescent="0.25">
      <c r="E4070" s="47">
        <f t="shared" si="691"/>
        <v>0</v>
      </c>
      <c r="F4070" s="45">
        <f t="shared" si="692"/>
        <v>0</v>
      </c>
      <c r="G4070" s="45" t="e">
        <f t="shared" si="693"/>
        <v>#DIV/0!</v>
      </c>
      <c r="H4070" s="45" t="e">
        <f t="shared" si="694"/>
        <v>#DIV/0!</v>
      </c>
      <c r="AN4070">
        <f t="shared" si="700"/>
        <v>0</v>
      </c>
      <c r="AO4070">
        <f t="shared" si="695"/>
        <v>0</v>
      </c>
      <c r="AP4070">
        <f t="shared" si="696"/>
        <v>0</v>
      </c>
      <c r="AQ4070">
        <f t="shared" si="697"/>
        <v>0</v>
      </c>
      <c r="AV4070">
        <f t="shared" si="699"/>
        <v>4067</v>
      </c>
      <c r="AW4070">
        <f t="shared" si="698"/>
        <v>0</v>
      </c>
    </row>
    <row r="4071" spans="5:49" x14ac:dyDescent="0.25">
      <c r="E4071" s="47">
        <f t="shared" si="691"/>
        <v>0</v>
      </c>
      <c r="F4071" s="45">
        <f t="shared" si="692"/>
        <v>0</v>
      </c>
      <c r="G4071" s="45" t="e">
        <f t="shared" si="693"/>
        <v>#DIV/0!</v>
      </c>
      <c r="H4071" s="45" t="e">
        <f t="shared" si="694"/>
        <v>#DIV/0!</v>
      </c>
      <c r="AN4071">
        <f t="shared" si="700"/>
        <v>0</v>
      </c>
      <c r="AO4071">
        <f t="shared" si="695"/>
        <v>0</v>
      </c>
      <c r="AP4071">
        <f t="shared" si="696"/>
        <v>0</v>
      </c>
      <c r="AQ4071">
        <f t="shared" si="697"/>
        <v>0</v>
      </c>
      <c r="AV4071">
        <f t="shared" si="699"/>
        <v>4068</v>
      </c>
      <c r="AW4071">
        <f t="shared" si="698"/>
        <v>0</v>
      </c>
    </row>
    <row r="4072" spans="5:49" x14ac:dyDescent="0.25">
      <c r="E4072" s="47">
        <f t="shared" si="691"/>
        <v>0</v>
      </c>
      <c r="F4072" s="45">
        <f t="shared" si="692"/>
        <v>0</v>
      </c>
      <c r="G4072" s="45" t="e">
        <f t="shared" si="693"/>
        <v>#DIV/0!</v>
      </c>
      <c r="H4072" s="45" t="e">
        <f t="shared" si="694"/>
        <v>#DIV/0!</v>
      </c>
      <c r="AN4072">
        <f t="shared" si="700"/>
        <v>0</v>
      </c>
      <c r="AO4072">
        <f t="shared" si="695"/>
        <v>0</v>
      </c>
      <c r="AP4072">
        <f t="shared" si="696"/>
        <v>0</v>
      </c>
      <c r="AQ4072">
        <f t="shared" si="697"/>
        <v>0</v>
      </c>
      <c r="AV4072">
        <f t="shared" si="699"/>
        <v>4069</v>
      </c>
      <c r="AW4072">
        <f t="shared" si="698"/>
        <v>0</v>
      </c>
    </row>
    <row r="4073" spans="5:49" x14ac:dyDescent="0.25">
      <c r="E4073" s="47">
        <f t="shared" si="691"/>
        <v>0</v>
      </c>
      <c r="F4073" s="45">
        <f t="shared" si="692"/>
        <v>0</v>
      </c>
      <c r="G4073" s="45" t="e">
        <f t="shared" si="693"/>
        <v>#DIV/0!</v>
      </c>
      <c r="H4073" s="45" t="e">
        <f t="shared" si="694"/>
        <v>#DIV/0!</v>
      </c>
      <c r="AN4073">
        <f t="shared" si="700"/>
        <v>0</v>
      </c>
      <c r="AO4073">
        <f t="shared" si="695"/>
        <v>0</v>
      </c>
      <c r="AP4073">
        <f t="shared" si="696"/>
        <v>0</v>
      </c>
      <c r="AQ4073">
        <f t="shared" si="697"/>
        <v>0</v>
      </c>
      <c r="AV4073">
        <f t="shared" si="699"/>
        <v>4070</v>
      </c>
      <c r="AW4073">
        <f t="shared" si="698"/>
        <v>0</v>
      </c>
    </row>
    <row r="4074" spans="5:49" x14ac:dyDescent="0.25">
      <c r="E4074" s="47">
        <f t="shared" si="691"/>
        <v>0</v>
      </c>
      <c r="F4074" s="45">
        <f t="shared" si="692"/>
        <v>0</v>
      </c>
      <c r="G4074" s="45" t="e">
        <f t="shared" si="693"/>
        <v>#DIV/0!</v>
      </c>
      <c r="H4074" s="45" t="e">
        <f t="shared" si="694"/>
        <v>#DIV/0!</v>
      </c>
      <c r="AN4074">
        <f t="shared" si="700"/>
        <v>0</v>
      </c>
      <c r="AO4074">
        <f t="shared" si="695"/>
        <v>0</v>
      </c>
      <c r="AP4074">
        <f t="shared" si="696"/>
        <v>0</v>
      </c>
      <c r="AQ4074">
        <f t="shared" si="697"/>
        <v>0</v>
      </c>
      <c r="AV4074">
        <f t="shared" si="699"/>
        <v>4071</v>
      </c>
      <c r="AW4074">
        <f t="shared" si="698"/>
        <v>0</v>
      </c>
    </row>
    <row r="4075" spans="5:49" x14ac:dyDescent="0.25">
      <c r="E4075" s="47">
        <f t="shared" si="691"/>
        <v>0</v>
      </c>
      <c r="F4075" s="45">
        <f t="shared" si="692"/>
        <v>0</v>
      </c>
      <c r="G4075" s="45" t="e">
        <f t="shared" si="693"/>
        <v>#DIV/0!</v>
      </c>
      <c r="H4075" s="45" t="e">
        <f t="shared" si="694"/>
        <v>#DIV/0!</v>
      </c>
      <c r="AN4075">
        <f t="shared" si="700"/>
        <v>0</v>
      </c>
      <c r="AO4075">
        <f t="shared" si="695"/>
        <v>0</v>
      </c>
      <c r="AP4075">
        <f t="shared" si="696"/>
        <v>0</v>
      </c>
      <c r="AQ4075">
        <f t="shared" si="697"/>
        <v>0</v>
      </c>
      <c r="AV4075">
        <f t="shared" si="699"/>
        <v>4072</v>
      </c>
      <c r="AW4075">
        <f t="shared" si="698"/>
        <v>0</v>
      </c>
    </row>
    <row r="4076" spans="5:49" x14ac:dyDescent="0.25">
      <c r="E4076" s="47">
        <f t="shared" si="691"/>
        <v>0</v>
      </c>
      <c r="F4076" s="45">
        <f t="shared" si="692"/>
        <v>0</v>
      </c>
      <c r="G4076" s="45" t="e">
        <f t="shared" si="693"/>
        <v>#DIV/0!</v>
      </c>
      <c r="H4076" s="45" t="e">
        <f t="shared" si="694"/>
        <v>#DIV/0!</v>
      </c>
      <c r="AN4076">
        <f t="shared" si="700"/>
        <v>0</v>
      </c>
      <c r="AO4076">
        <f t="shared" si="695"/>
        <v>0</v>
      </c>
      <c r="AP4076">
        <f t="shared" si="696"/>
        <v>0</v>
      </c>
      <c r="AQ4076">
        <f t="shared" si="697"/>
        <v>0</v>
      </c>
      <c r="AV4076">
        <f t="shared" si="699"/>
        <v>4073</v>
      </c>
      <c r="AW4076">
        <f t="shared" si="698"/>
        <v>0</v>
      </c>
    </row>
    <row r="4077" spans="5:49" x14ac:dyDescent="0.25">
      <c r="E4077" s="47">
        <f t="shared" si="691"/>
        <v>0</v>
      </c>
      <c r="F4077" s="45">
        <f t="shared" si="692"/>
        <v>0</v>
      </c>
      <c r="G4077" s="45" t="e">
        <f t="shared" si="693"/>
        <v>#DIV/0!</v>
      </c>
      <c r="H4077" s="45" t="e">
        <f t="shared" si="694"/>
        <v>#DIV/0!</v>
      </c>
      <c r="AN4077">
        <f t="shared" si="700"/>
        <v>0</v>
      </c>
      <c r="AO4077">
        <f t="shared" si="695"/>
        <v>0</v>
      </c>
      <c r="AP4077">
        <f t="shared" si="696"/>
        <v>0</v>
      </c>
      <c r="AQ4077">
        <f t="shared" si="697"/>
        <v>0</v>
      </c>
      <c r="AV4077">
        <f t="shared" si="699"/>
        <v>4074</v>
      </c>
      <c r="AW4077">
        <f t="shared" si="698"/>
        <v>0</v>
      </c>
    </row>
    <row r="4078" spans="5:49" x14ac:dyDescent="0.25">
      <c r="E4078" s="47">
        <f t="shared" si="691"/>
        <v>0</v>
      </c>
      <c r="F4078" s="45">
        <f t="shared" si="692"/>
        <v>0</v>
      </c>
      <c r="G4078" s="45" t="e">
        <f t="shared" si="693"/>
        <v>#DIV/0!</v>
      </c>
      <c r="H4078" s="45" t="e">
        <f t="shared" si="694"/>
        <v>#DIV/0!</v>
      </c>
      <c r="AN4078">
        <f t="shared" si="700"/>
        <v>0</v>
      </c>
      <c r="AO4078">
        <f t="shared" si="695"/>
        <v>0</v>
      </c>
      <c r="AP4078">
        <f t="shared" si="696"/>
        <v>0</v>
      </c>
      <c r="AQ4078">
        <f t="shared" si="697"/>
        <v>0</v>
      </c>
      <c r="AV4078">
        <f t="shared" si="699"/>
        <v>4075</v>
      </c>
      <c r="AW4078">
        <f t="shared" si="698"/>
        <v>0</v>
      </c>
    </row>
    <row r="4079" spans="5:49" x14ac:dyDescent="0.25">
      <c r="E4079" s="47">
        <f t="shared" si="691"/>
        <v>0</v>
      </c>
      <c r="F4079" s="45">
        <f t="shared" si="692"/>
        <v>0</v>
      </c>
      <c r="G4079" s="45" t="e">
        <f t="shared" si="693"/>
        <v>#DIV/0!</v>
      </c>
      <c r="H4079" s="45" t="e">
        <f t="shared" si="694"/>
        <v>#DIV/0!</v>
      </c>
      <c r="AN4079">
        <f t="shared" si="700"/>
        <v>0</v>
      </c>
      <c r="AO4079">
        <f t="shared" si="695"/>
        <v>0</v>
      </c>
      <c r="AP4079">
        <f t="shared" si="696"/>
        <v>0</v>
      </c>
      <c r="AQ4079">
        <f t="shared" si="697"/>
        <v>0</v>
      </c>
      <c r="AV4079">
        <f t="shared" si="699"/>
        <v>4076</v>
      </c>
      <c r="AW4079">
        <f t="shared" si="698"/>
        <v>0</v>
      </c>
    </row>
    <row r="4080" spans="5:49" x14ac:dyDescent="0.25">
      <c r="E4080" s="47">
        <f t="shared" si="691"/>
        <v>0</v>
      </c>
      <c r="F4080" s="45">
        <f t="shared" si="692"/>
        <v>0</v>
      </c>
      <c r="G4080" s="45" t="e">
        <f t="shared" si="693"/>
        <v>#DIV/0!</v>
      </c>
      <c r="H4080" s="45" t="e">
        <f t="shared" si="694"/>
        <v>#DIV/0!</v>
      </c>
      <c r="AN4080">
        <f t="shared" si="700"/>
        <v>0</v>
      </c>
      <c r="AO4080">
        <f t="shared" si="695"/>
        <v>0</v>
      </c>
      <c r="AP4080">
        <f t="shared" si="696"/>
        <v>0</v>
      </c>
      <c r="AQ4080">
        <f t="shared" si="697"/>
        <v>0</v>
      </c>
      <c r="AV4080">
        <f t="shared" si="699"/>
        <v>4077</v>
      </c>
      <c r="AW4080">
        <f t="shared" si="698"/>
        <v>0</v>
      </c>
    </row>
    <row r="4081" spans="5:49" x14ac:dyDescent="0.25">
      <c r="E4081" s="47">
        <f t="shared" si="691"/>
        <v>0</v>
      </c>
      <c r="F4081" s="45">
        <f t="shared" si="692"/>
        <v>0</v>
      </c>
      <c r="G4081" s="45" t="e">
        <f t="shared" si="693"/>
        <v>#DIV/0!</v>
      </c>
      <c r="H4081" s="45" t="e">
        <f t="shared" si="694"/>
        <v>#DIV/0!</v>
      </c>
      <c r="AN4081">
        <f t="shared" si="700"/>
        <v>0</v>
      </c>
      <c r="AO4081">
        <f t="shared" si="695"/>
        <v>0</v>
      </c>
      <c r="AP4081">
        <f t="shared" si="696"/>
        <v>0</v>
      </c>
      <c r="AQ4081">
        <f t="shared" si="697"/>
        <v>0</v>
      </c>
      <c r="AV4081">
        <f t="shared" si="699"/>
        <v>4078</v>
      </c>
      <c r="AW4081">
        <f t="shared" si="698"/>
        <v>0</v>
      </c>
    </row>
    <row r="4082" spans="5:49" x14ac:dyDescent="0.25">
      <c r="E4082" s="47">
        <f t="shared" si="691"/>
        <v>0</v>
      </c>
      <c r="F4082" s="45">
        <f t="shared" si="692"/>
        <v>0</v>
      </c>
      <c r="G4082" s="45" t="e">
        <f t="shared" si="693"/>
        <v>#DIV/0!</v>
      </c>
      <c r="H4082" s="45" t="e">
        <f t="shared" si="694"/>
        <v>#DIV/0!</v>
      </c>
      <c r="AN4082">
        <f t="shared" si="700"/>
        <v>0</v>
      </c>
      <c r="AO4082">
        <f t="shared" si="695"/>
        <v>0</v>
      </c>
      <c r="AP4082">
        <f t="shared" si="696"/>
        <v>0</v>
      </c>
      <c r="AQ4082">
        <f t="shared" si="697"/>
        <v>0</v>
      </c>
      <c r="AV4082">
        <f t="shared" si="699"/>
        <v>4079</v>
      </c>
      <c r="AW4082">
        <f t="shared" si="698"/>
        <v>0</v>
      </c>
    </row>
    <row r="4083" spans="5:49" x14ac:dyDescent="0.25">
      <c r="E4083" s="47">
        <f t="shared" si="691"/>
        <v>0</v>
      </c>
      <c r="F4083" s="45">
        <f t="shared" si="692"/>
        <v>0</v>
      </c>
      <c r="G4083" s="45" t="e">
        <f t="shared" si="693"/>
        <v>#DIV/0!</v>
      </c>
      <c r="H4083" s="45" t="e">
        <f t="shared" si="694"/>
        <v>#DIV/0!</v>
      </c>
      <c r="AN4083">
        <f t="shared" si="700"/>
        <v>0</v>
      </c>
      <c r="AO4083">
        <f t="shared" si="695"/>
        <v>0</v>
      </c>
      <c r="AP4083">
        <f t="shared" si="696"/>
        <v>0</v>
      </c>
      <c r="AQ4083">
        <f t="shared" si="697"/>
        <v>0</v>
      </c>
      <c r="AV4083">
        <f t="shared" si="699"/>
        <v>4080</v>
      </c>
      <c r="AW4083">
        <f t="shared" si="698"/>
        <v>0</v>
      </c>
    </row>
    <row r="4084" spans="5:49" x14ac:dyDescent="0.25">
      <c r="E4084" s="47">
        <f t="shared" si="691"/>
        <v>0</v>
      </c>
      <c r="F4084" s="45">
        <f t="shared" si="692"/>
        <v>0</v>
      </c>
      <c r="G4084" s="45" t="e">
        <f t="shared" si="693"/>
        <v>#DIV/0!</v>
      </c>
      <c r="H4084" s="45" t="e">
        <f t="shared" si="694"/>
        <v>#DIV/0!</v>
      </c>
      <c r="AN4084">
        <f t="shared" si="700"/>
        <v>0</v>
      </c>
      <c r="AO4084">
        <f t="shared" si="695"/>
        <v>0</v>
      </c>
      <c r="AP4084">
        <f t="shared" si="696"/>
        <v>0</v>
      </c>
      <c r="AQ4084">
        <f t="shared" si="697"/>
        <v>0</v>
      </c>
      <c r="AV4084">
        <f t="shared" si="699"/>
        <v>4081</v>
      </c>
      <c r="AW4084">
        <f t="shared" si="698"/>
        <v>0</v>
      </c>
    </row>
    <row r="4085" spans="5:49" x14ac:dyDescent="0.25">
      <c r="E4085" s="47">
        <f t="shared" si="691"/>
        <v>0</v>
      </c>
      <c r="F4085" s="45">
        <f t="shared" si="692"/>
        <v>0</v>
      </c>
      <c r="G4085" s="45" t="e">
        <f t="shared" si="693"/>
        <v>#DIV/0!</v>
      </c>
      <c r="H4085" s="45" t="e">
        <f t="shared" si="694"/>
        <v>#DIV/0!</v>
      </c>
      <c r="AN4085">
        <f t="shared" si="700"/>
        <v>0</v>
      </c>
      <c r="AO4085">
        <f t="shared" si="695"/>
        <v>0</v>
      </c>
      <c r="AP4085">
        <f t="shared" si="696"/>
        <v>0</v>
      </c>
      <c r="AQ4085">
        <f t="shared" si="697"/>
        <v>0</v>
      </c>
      <c r="AV4085">
        <f t="shared" si="699"/>
        <v>4082</v>
      </c>
      <c r="AW4085">
        <f t="shared" si="698"/>
        <v>0</v>
      </c>
    </row>
    <row r="4086" spans="5:49" x14ac:dyDescent="0.25">
      <c r="E4086" s="47">
        <f t="shared" si="691"/>
        <v>0</v>
      </c>
      <c r="F4086" s="45">
        <f t="shared" si="692"/>
        <v>0</v>
      </c>
      <c r="G4086" s="45" t="e">
        <f t="shared" si="693"/>
        <v>#DIV/0!</v>
      </c>
      <c r="H4086" s="45" t="e">
        <f t="shared" si="694"/>
        <v>#DIV/0!</v>
      </c>
      <c r="AN4086">
        <f t="shared" si="700"/>
        <v>0</v>
      </c>
      <c r="AO4086">
        <f t="shared" si="695"/>
        <v>0</v>
      </c>
      <c r="AP4086">
        <f t="shared" si="696"/>
        <v>0</v>
      </c>
      <c r="AQ4086">
        <f t="shared" si="697"/>
        <v>0</v>
      </c>
      <c r="AV4086">
        <f t="shared" si="699"/>
        <v>4083</v>
      </c>
      <c r="AW4086">
        <f t="shared" si="698"/>
        <v>0</v>
      </c>
    </row>
    <row r="4087" spans="5:49" x14ac:dyDescent="0.25">
      <c r="E4087" s="47">
        <f t="shared" si="691"/>
        <v>0</v>
      </c>
      <c r="F4087" s="45">
        <f t="shared" si="692"/>
        <v>0</v>
      </c>
      <c r="G4087" s="45" t="e">
        <f t="shared" si="693"/>
        <v>#DIV/0!</v>
      </c>
      <c r="H4087" s="45" t="e">
        <f t="shared" si="694"/>
        <v>#DIV/0!</v>
      </c>
      <c r="AN4087">
        <f t="shared" si="700"/>
        <v>0</v>
      </c>
      <c r="AO4087">
        <f t="shared" si="695"/>
        <v>0</v>
      </c>
      <c r="AP4087">
        <f t="shared" si="696"/>
        <v>0</v>
      </c>
      <c r="AQ4087">
        <f t="shared" si="697"/>
        <v>0</v>
      </c>
      <c r="AV4087">
        <f t="shared" si="699"/>
        <v>4084</v>
      </c>
      <c r="AW4087">
        <f t="shared" si="698"/>
        <v>0</v>
      </c>
    </row>
    <row r="4088" spans="5:49" x14ac:dyDescent="0.25">
      <c r="E4088" s="47">
        <f t="shared" si="691"/>
        <v>0</v>
      </c>
      <c r="F4088" s="45">
        <f t="shared" si="692"/>
        <v>0</v>
      </c>
      <c r="G4088" s="45" t="e">
        <f t="shared" si="693"/>
        <v>#DIV/0!</v>
      </c>
      <c r="H4088" s="45" t="e">
        <f t="shared" si="694"/>
        <v>#DIV/0!</v>
      </c>
      <c r="AN4088">
        <f t="shared" si="700"/>
        <v>0</v>
      </c>
      <c r="AO4088">
        <f t="shared" si="695"/>
        <v>0</v>
      </c>
      <c r="AP4088">
        <f t="shared" si="696"/>
        <v>0</v>
      </c>
      <c r="AQ4088">
        <f t="shared" si="697"/>
        <v>0</v>
      </c>
      <c r="AV4088">
        <f t="shared" si="699"/>
        <v>4085</v>
      </c>
      <c r="AW4088">
        <f t="shared" si="698"/>
        <v>0</v>
      </c>
    </row>
    <row r="4089" spans="5:49" x14ac:dyDescent="0.25">
      <c r="E4089" s="47">
        <f t="shared" si="691"/>
        <v>0</v>
      </c>
      <c r="F4089" s="45">
        <f t="shared" si="692"/>
        <v>0</v>
      </c>
      <c r="G4089" s="45" t="e">
        <f t="shared" si="693"/>
        <v>#DIV/0!</v>
      </c>
      <c r="H4089" s="45" t="e">
        <f t="shared" si="694"/>
        <v>#DIV/0!</v>
      </c>
      <c r="AN4089">
        <f t="shared" si="700"/>
        <v>0</v>
      </c>
      <c r="AO4089">
        <f t="shared" si="695"/>
        <v>0</v>
      </c>
      <c r="AP4089">
        <f t="shared" si="696"/>
        <v>0</v>
      </c>
      <c r="AQ4089">
        <f t="shared" si="697"/>
        <v>0</v>
      </c>
      <c r="AV4089">
        <f t="shared" si="699"/>
        <v>4086</v>
      </c>
      <c r="AW4089">
        <f t="shared" si="698"/>
        <v>0</v>
      </c>
    </row>
    <row r="4090" spans="5:49" x14ac:dyDescent="0.25">
      <c r="E4090" s="47">
        <f t="shared" si="691"/>
        <v>0</v>
      </c>
      <c r="F4090" s="45">
        <f t="shared" si="692"/>
        <v>0</v>
      </c>
      <c r="G4090" s="45" t="e">
        <f t="shared" si="693"/>
        <v>#DIV/0!</v>
      </c>
      <c r="H4090" s="45" t="e">
        <f t="shared" si="694"/>
        <v>#DIV/0!</v>
      </c>
      <c r="AN4090">
        <f t="shared" si="700"/>
        <v>0</v>
      </c>
      <c r="AO4090">
        <f t="shared" si="695"/>
        <v>0</v>
      </c>
      <c r="AP4090">
        <f t="shared" si="696"/>
        <v>0</v>
      </c>
      <c r="AQ4090">
        <f t="shared" si="697"/>
        <v>0</v>
      </c>
      <c r="AV4090">
        <f t="shared" si="699"/>
        <v>4087</v>
      </c>
      <c r="AW4090">
        <f t="shared" si="698"/>
        <v>0</v>
      </c>
    </row>
    <row r="4091" spans="5:49" x14ac:dyDescent="0.25">
      <c r="E4091" s="47">
        <f t="shared" si="691"/>
        <v>0</v>
      </c>
      <c r="F4091" s="45">
        <f t="shared" si="692"/>
        <v>0</v>
      </c>
      <c r="G4091" s="45" t="e">
        <f t="shared" si="693"/>
        <v>#DIV/0!</v>
      </c>
      <c r="H4091" s="45" t="e">
        <f t="shared" si="694"/>
        <v>#DIV/0!</v>
      </c>
      <c r="AN4091">
        <f t="shared" si="700"/>
        <v>0</v>
      </c>
      <c r="AO4091">
        <f t="shared" si="695"/>
        <v>0</v>
      </c>
      <c r="AP4091">
        <f t="shared" si="696"/>
        <v>0</v>
      </c>
      <c r="AQ4091">
        <f t="shared" si="697"/>
        <v>0</v>
      </c>
      <c r="AV4091">
        <f t="shared" si="699"/>
        <v>4088</v>
      </c>
      <c r="AW4091">
        <f t="shared" si="698"/>
        <v>0</v>
      </c>
    </row>
    <row r="4092" spans="5:49" x14ac:dyDescent="0.25">
      <c r="E4092" s="47">
        <f t="shared" si="691"/>
        <v>0</v>
      </c>
      <c r="F4092" s="45">
        <f t="shared" si="692"/>
        <v>0</v>
      </c>
      <c r="G4092" s="45" t="e">
        <f t="shared" si="693"/>
        <v>#DIV/0!</v>
      </c>
      <c r="H4092" s="45" t="e">
        <f t="shared" si="694"/>
        <v>#DIV/0!</v>
      </c>
      <c r="AN4092">
        <f t="shared" si="700"/>
        <v>0</v>
      </c>
      <c r="AO4092">
        <f t="shared" si="695"/>
        <v>0</v>
      </c>
      <c r="AP4092">
        <f t="shared" si="696"/>
        <v>0</v>
      </c>
      <c r="AQ4092">
        <f t="shared" si="697"/>
        <v>0</v>
      </c>
      <c r="AV4092">
        <f t="shared" si="699"/>
        <v>4089</v>
      </c>
      <c r="AW4092">
        <f t="shared" si="698"/>
        <v>0</v>
      </c>
    </row>
    <row r="4093" spans="5:49" x14ac:dyDescent="0.25">
      <c r="E4093" s="47">
        <f t="shared" si="691"/>
        <v>0</v>
      </c>
      <c r="F4093" s="45">
        <f t="shared" si="692"/>
        <v>0</v>
      </c>
      <c r="G4093" s="45" t="e">
        <f t="shared" si="693"/>
        <v>#DIV/0!</v>
      </c>
      <c r="H4093" s="45" t="e">
        <f t="shared" si="694"/>
        <v>#DIV/0!</v>
      </c>
      <c r="AN4093">
        <f t="shared" si="700"/>
        <v>0</v>
      </c>
      <c r="AO4093">
        <f t="shared" si="695"/>
        <v>0</v>
      </c>
      <c r="AP4093">
        <f t="shared" si="696"/>
        <v>0</v>
      </c>
      <c r="AQ4093">
        <f t="shared" si="697"/>
        <v>0</v>
      </c>
      <c r="AV4093">
        <f t="shared" si="699"/>
        <v>4090</v>
      </c>
      <c r="AW4093">
        <f t="shared" si="698"/>
        <v>0</v>
      </c>
    </row>
    <row r="4094" spans="5:49" x14ac:dyDescent="0.25">
      <c r="E4094" s="47">
        <f t="shared" si="691"/>
        <v>0</v>
      </c>
      <c r="F4094" s="45">
        <f t="shared" si="692"/>
        <v>0</v>
      </c>
      <c r="G4094" s="45" t="e">
        <f t="shared" si="693"/>
        <v>#DIV/0!</v>
      </c>
      <c r="H4094" s="45" t="e">
        <f t="shared" si="694"/>
        <v>#DIV/0!</v>
      </c>
      <c r="AN4094">
        <f t="shared" si="700"/>
        <v>0</v>
      </c>
      <c r="AO4094">
        <f t="shared" si="695"/>
        <v>0</v>
      </c>
      <c r="AP4094">
        <f t="shared" si="696"/>
        <v>0</v>
      </c>
      <c r="AQ4094">
        <f t="shared" si="697"/>
        <v>0</v>
      </c>
      <c r="AV4094">
        <f t="shared" si="699"/>
        <v>4091</v>
      </c>
      <c r="AW4094">
        <f t="shared" si="698"/>
        <v>0</v>
      </c>
    </row>
    <row r="4095" spans="5:49" x14ac:dyDescent="0.25">
      <c r="E4095" s="47">
        <f t="shared" si="691"/>
        <v>0</v>
      </c>
      <c r="F4095" s="45">
        <f t="shared" si="692"/>
        <v>0</v>
      </c>
      <c r="G4095" s="45" t="e">
        <f t="shared" si="693"/>
        <v>#DIV/0!</v>
      </c>
      <c r="H4095" s="45" t="e">
        <f t="shared" si="694"/>
        <v>#DIV/0!</v>
      </c>
      <c r="AN4095">
        <f t="shared" si="700"/>
        <v>0</v>
      </c>
      <c r="AO4095">
        <f t="shared" si="695"/>
        <v>0</v>
      </c>
      <c r="AP4095">
        <f t="shared" si="696"/>
        <v>0</v>
      </c>
      <c r="AQ4095">
        <f t="shared" si="697"/>
        <v>0</v>
      </c>
      <c r="AV4095">
        <f t="shared" si="699"/>
        <v>4092</v>
      </c>
      <c r="AW4095">
        <f t="shared" si="698"/>
        <v>0</v>
      </c>
    </row>
    <row r="4096" spans="5:49" x14ac:dyDescent="0.25">
      <c r="E4096" s="47">
        <f t="shared" si="691"/>
        <v>0</v>
      </c>
      <c r="F4096" s="45">
        <f t="shared" si="692"/>
        <v>0</v>
      </c>
      <c r="G4096" s="45" t="e">
        <f t="shared" si="693"/>
        <v>#DIV/0!</v>
      </c>
      <c r="H4096" s="45" t="e">
        <f t="shared" si="694"/>
        <v>#DIV/0!</v>
      </c>
      <c r="AN4096">
        <f t="shared" si="700"/>
        <v>0</v>
      </c>
      <c r="AO4096">
        <f t="shared" si="695"/>
        <v>0</v>
      </c>
      <c r="AP4096">
        <f t="shared" si="696"/>
        <v>0</v>
      </c>
      <c r="AQ4096">
        <f t="shared" si="697"/>
        <v>0</v>
      </c>
      <c r="AV4096">
        <f t="shared" si="699"/>
        <v>4093</v>
      </c>
      <c r="AW4096">
        <f t="shared" si="698"/>
        <v>0</v>
      </c>
    </row>
    <row r="4097" spans="5:49" x14ac:dyDescent="0.25">
      <c r="E4097" s="47">
        <f t="shared" si="691"/>
        <v>0</v>
      </c>
      <c r="F4097" s="45">
        <f t="shared" si="692"/>
        <v>0</v>
      </c>
      <c r="G4097" s="45" t="e">
        <f t="shared" si="693"/>
        <v>#DIV/0!</v>
      </c>
      <c r="H4097" s="45" t="e">
        <f t="shared" si="694"/>
        <v>#DIV/0!</v>
      </c>
      <c r="AN4097">
        <f t="shared" si="700"/>
        <v>0</v>
      </c>
      <c r="AO4097">
        <f t="shared" si="695"/>
        <v>0</v>
      </c>
      <c r="AP4097">
        <f t="shared" si="696"/>
        <v>0</v>
      </c>
      <c r="AQ4097">
        <f t="shared" si="697"/>
        <v>0</v>
      </c>
      <c r="AV4097">
        <f t="shared" si="699"/>
        <v>4094</v>
      </c>
      <c r="AW4097">
        <f t="shared" si="698"/>
        <v>0</v>
      </c>
    </row>
    <row r="4098" spans="5:49" x14ac:dyDescent="0.25">
      <c r="E4098" s="47">
        <f t="shared" ref="E4098:E4161" si="701">ROUNDDOWN(C4100,0)</f>
        <v>0</v>
      </c>
      <c r="F4098" s="45">
        <f t="shared" ref="F4098:F4161" si="702">HOUR(C4100)</f>
        <v>0</v>
      </c>
      <c r="G4098" s="45" t="e">
        <f t="shared" ref="G4098:G4161" si="703">D4100/H4098</f>
        <v>#DIV/0!</v>
      </c>
      <c r="H4098" s="45" t="e">
        <f t="shared" ref="H4098:H4161" si="704">AVERAGEIFS(D:D,E:E,E4098)</f>
        <v>#DIV/0!</v>
      </c>
      <c r="AN4098">
        <f t="shared" si="700"/>
        <v>0</v>
      </c>
      <c r="AO4098">
        <f t="shared" si="695"/>
        <v>0</v>
      </c>
      <c r="AP4098">
        <f t="shared" si="696"/>
        <v>0</v>
      </c>
      <c r="AQ4098">
        <f t="shared" si="697"/>
        <v>0</v>
      </c>
      <c r="AV4098">
        <f t="shared" si="699"/>
        <v>4095</v>
      </c>
      <c r="AW4098">
        <f t="shared" si="698"/>
        <v>0</v>
      </c>
    </row>
    <row r="4099" spans="5:49" x14ac:dyDescent="0.25">
      <c r="E4099" s="47">
        <f t="shared" si="701"/>
        <v>0</v>
      </c>
      <c r="F4099" s="45">
        <f t="shared" si="702"/>
        <v>0</v>
      </c>
      <c r="G4099" s="45" t="e">
        <f t="shared" si="703"/>
        <v>#DIV/0!</v>
      </c>
      <c r="H4099" s="45" t="e">
        <f t="shared" si="704"/>
        <v>#DIV/0!</v>
      </c>
      <c r="AN4099">
        <f t="shared" si="700"/>
        <v>0</v>
      </c>
      <c r="AO4099">
        <f t="shared" si="695"/>
        <v>0</v>
      </c>
      <c r="AP4099">
        <f t="shared" si="696"/>
        <v>0</v>
      </c>
      <c r="AQ4099">
        <f t="shared" si="697"/>
        <v>0</v>
      </c>
      <c r="AV4099">
        <f t="shared" si="699"/>
        <v>4096</v>
      </c>
      <c r="AW4099">
        <f t="shared" si="698"/>
        <v>0</v>
      </c>
    </row>
    <row r="4100" spans="5:49" x14ac:dyDescent="0.25">
      <c r="E4100" s="47">
        <f t="shared" si="701"/>
        <v>0</v>
      </c>
      <c r="F4100" s="45">
        <f t="shared" si="702"/>
        <v>0</v>
      </c>
      <c r="G4100" s="45" t="e">
        <f t="shared" si="703"/>
        <v>#DIV/0!</v>
      </c>
      <c r="H4100" s="45" t="e">
        <f t="shared" si="704"/>
        <v>#DIV/0!</v>
      </c>
      <c r="AN4100">
        <f t="shared" si="700"/>
        <v>0</v>
      </c>
      <c r="AO4100">
        <f t="shared" ref="AO4100:AO4163" si="705">ROUNDUP((C4100-$C$4)/7,0)</f>
        <v>0</v>
      </c>
      <c r="AP4100">
        <f t="shared" ref="AP4100:AP4163" si="706">ROUNDUP((C4100-$C$4)/1,0)</f>
        <v>0</v>
      </c>
      <c r="AQ4100">
        <f t="shared" ref="AQ4100:AQ4163" si="707">ROUNDUP((C4100-$C$4)*24,0)</f>
        <v>0</v>
      </c>
      <c r="AV4100">
        <f t="shared" si="699"/>
        <v>4097</v>
      </c>
      <c r="AW4100">
        <f t="shared" ref="AW4100:AW4163" si="708">SUMIFS(AN:AN,AQ:AQ,AV4100)</f>
        <v>0</v>
      </c>
    </row>
    <row r="4101" spans="5:49" x14ac:dyDescent="0.25">
      <c r="E4101" s="47">
        <f t="shared" si="701"/>
        <v>0</v>
      </c>
      <c r="F4101" s="45">
        <f t="shared" si="702"/>
        <v>0</v>
      </c>
      <c r="G4101" s="45" t="e">
        <f t="shared" si="703"/>
        <v>#DIV/0!</v>
      </c>
      <c r="H4101" s="45" t="e">
        <f t="shared" si="704"/>
        <v>#DIV/0!</v>
      </c>
      <c r="AN4101">
        <f t="shared" si="700"/>
        <v>0</v>
      </c>
      <c r="AO4101">
        <f t="shared" si="705"/>
        <v>0</v>
      </c>
      <c r="AP4101">
        <f t="shared" si="706"/>
        <v>0</v>
      </c>
      <c r="AQ4101">
        <f t="shared" si="707"/>
        <v>0</v>
      </c>
      <c r="AV4101">
        <f t="shared" ref="AV4101:AV4164" si="709">1+AV4100</f>
        <v>4098</v>
      </c>
      <c r="AW4101">
        <f t="shared" si="708"/>
        <v>0</v>
      </c>
    </row>
    <row r="4102" spans="5:49" x14ac:dyDescent="0.25">
      <c r="E4102" s="47">
        <f t="shared" si="701"/>
        <v>0</v>
      </c>
      <c r="F4102" s="45">
        <f t="shared" si="702"/>
        <v>0</v>
      </c>
      <c r="G4102" s="45" t="e">
        <f t="shared" si="703"/>
        <v>#DIV/0!</v>
      </c>
      <c r="H4102" s="45" t="e">
        <f t="shared" si="704"/>
        <v>#DIV/0!</v>
      </c>
      <c r="AN4102">
        <f t="shared" si="700"/>
        <v>0</v>
      </c>
      <c r="AO4102">
        <f t="shared" si="705"/>
        <v>0</v>
      </c>
      <c r="AP4102">
        <f t="shared" si="706"/>
        <v>0</v>
      </c>
      <c r="AQ4102">
        <f t="shared" si="707"/>
        <v>0</v>
      </c>
      <c r="AV4102">
        <f t="shared" si="709"/>
        <v>4099</v>
      </c>
      <c r="AW4102">
        <f t="shared" si="708"/>
        <v>0</v>
      </c>
    </row>
    <row r="4103" spans="5:49" x14ac:dyDescent="0.25">
      <c r="E4103" s="47">
        <f t="shared" si="701"/>
        <v>0</v>
      </c>
      <c r="F4103" s="45">
        <f t="shared" si="702"/>
        <v>0</v>
      </c>
      <c r="G4103" s="45" t="e">
        <f t="shared" si="703"/>
        <v>#DIV/0!</v>
      </c>
      <c r="H4103" s="45" t="e">
        <f t="shared" si="704"/>
        <v>#DIV/0!</v>
      </c>
      <c r="AN4103">
        <f t="shared" si="700"/>
        <v>0</v>
      </c>
      <c r="AO4103">
        <f t="shared" si="705"/>
        <v>0</v>
      </c>
      <c r="AP4103">
        <f t="shared" si="706"/>
        <v>0</v>
      </c>
      <c r="AQ4103">
        <f t="shared" si="707"/>
        <v>0</v>
      </c>
      <c r="AV4103">
        <f t="shared" si="709"/>
        <v>4100</v>
      </c>
      <c r="AW4103">
        <f t="shared" si="708"/>
        <v>0</v>
      </c>
    </row>
    <row r="4104" spans="5:49" x14ac:dyDescent="0.25">
      <c r="E4104" s="47">
        <f t="shared" si="701"/>
        <v>0</v>
      </c>
      <c r="F4104" s="45">
        <f t="shared" si="702"/>
        <v>0</v>
      </c>
      <c r="G4104" s="45" t="e">
        <f t="shared" si="703"/>
        <v>#DIV/0!</v>
      </c>
      <c r="H4104" s="45" t="e">
        <f t="shared" si="704"/>
        <v>#DIV/0!</v>
      </c>
      <c r="AN4104">
        <f t="shared" ref="AN4104:AN4167" si="710">D4104*(C4104-C4103)*86400*$B$15</f>
        <v>0</v>
      </c>
      <c r="AO4104">
        <f t="shared" si="705"/>
        <v>0</v>
      </c>
      <c r="AP4104">
        <f t="shared" si="706"/>
        <v>0</v>
      </c>
      <c r="AQ4104">
        <f t="shared" si="707"/>
        <v>0</v>
      </c>
      <c r="AV4104">
        <f t="shared" si="709"/>
        <v>4101</v>
      </c>
      <c r="AW4104">
        <f t="shared" si="708"/>
        <v>0</v>
      </c>
    </row>
    <row r="4105" spans="5:49" x14ac:dyDescent="0.25">
      <c r="E4105" s="47">
        <f t="shared" si="701"/>
        <v>0</v>
      </c>
      <c r="F4105" s="45">
        <f t="shared" si="702"/>
        <v>0</v>
      </c>
      <c r="G4105" s="45" t="e">
        <f t="shared" si="703"/>
        <v>#DIV/0!</v>
      </c>
      <c r="H4105" s="45" t="e">
        <f t="shared" si="704"/>
        <v>#DIV/0!</v>
      </c>
      <c r="AN4105">
        <f t="shared" si="710"/>
        <v>0</v>
      </c>
      <c r="AO4105">
        <f t="shared" si="705"/>
        <v>0</v>
      </c>
      <c r="AP4105">
        <f t="shared" si="706"/>
        <v>0</v>
      </c>
      <c r="AQ4105">
        <f t="shared" si="707"/>
        <v>0</v>
      </c>
      <c r="AV4105">
        <f t="shared" si="709"/>
        <v>4102</v>
      </c>
      <c r="AW4105">
        <f t="shared" si="708"/>
        <v>0</v>
      </c>
    </row>
    <row r="4106" spans="5:49" x14ac:dyDescent="0.25">
      <c r="E4106" s="47">
        <f t="shared" si="701"/>
        <v>0</v>
      </c>
      <c r="F4106" s="45">
        <f t="shared" si="702"/>
        <v>0</v>
      </c>
      <c r="G4106" s="45" t="e">
        <f t="shared" si="703"/>
        <v>#DIV/0!</v>
      </c>
      <c r="H4106" s="45" t="e">
        <f t="shared" si="704"/>
        <v>#DIV/0!</v>
      </c>
      <c r="AN4106">
        <f t="shared" si="710"/>
        <v>0</v>
      </c>
      <c r="AO4106">
        <f t="shared" si="705"/>
        <v>0</v>
      </c>
      <c r="AP4106">
        <f t="shared" si="706"/>
        <v>0</v>
      </c>
      <c r="AQ4106">
        <f t="shared" si="707"/>
        <v>0</v>
      </c>
      <c r="AV4106">
        <f t="shared" si="709"/>
        <v>4103</v>
      </c>
      <c r="AW4106">
        <f t="shared" si="708"/>
        <v>0</v>
      </c>
    </row>
    <row r="4107" spans="5:49" x14ac:dyDescent="0.25">
      <c r="E4107" s="47">
        <f t="shared" si="701"/>
        <v>0</v>
      </c>
      <c r="F4107" s="45">
        <f t="shared" si="702"/>
        <v>0</v>
      </c>
      <c r="G4107" s="45" t="e">
        <f t="shared" si="703"/>
        <v>#DIV/0!</v>
      </c>
      <c r="H4107" s="45" t="e">
        <f t="shared" si="704"/>
        <v>#DIV/0!</v>
      </c>
      <c r="AN4107">
        <f t="shared" si="710"/>
        <v>0</v>
      </c>
      <c r="AO4107">
        <f t="shared" si="705"/>
        <v>0</v>
      </c>
      <c r="AP4107">
        <f t="shared" si="706"/>
        <v>0</v>
      </c>
      <c r="AQ4107">
        <f t="shared" si="707"/>
        <v>0</v>
      </c>
      <c r="AV4107">
        <f t="shared" si="709"/>
        <v>4104</v>
      </c>
      <c r="AW4107">
        <f t="shared" si="708"/>
        <v>0</v>
      </c>
    </row>
    <row r="4108" spans="5:49" x14ac:dyDescent="0.25">
      <c r="E4108" s="47">
        <f t="shared" si="701"/>
        <v>0</v>
      </c>
      <c r="F4108" s="45">
        <f t="shared" si="702"/>
        <v>0</v>
      </c>
      <c r="G4108" s="45" t="e">
        <f t="shared" si="703"/>
        <v>#DIV/0!</v>
      </c>
      <c r="H4108" s="45" t="e">
        <f t="shared" si="704"/>
        <v>#DIV/0!</v>
      </c>
      <c r="AN4108">
        <f t="shared" si="710"/>
        <v>0</v>
      </c>
      <c r="AO4108">
        <f t="shared" si="705"/>
        <v>0</v>
      </c>
      <c r="AP4108">
        <f t="shared" si="706"/>
        <v>0</v>
      </c>
      <c r="AQ4108">
        <f t="shared" si="707"/>
        <v>0</v>
      </c>
      <c r="AV4108">
        <f t="shared" si="709"/>
        <v>4105</v>
      </c>
      <c r="AW4108">
        <f t="shared" si="708"/>
        <v>0</v>
      </c>
    </row>
    <row r="4109" spans="5:49" x14ac:dyDescent="0.25">
      <c r="E4109" s="47">
        <f t="shared" si="701"/>
        <v>0</v>
      </c>
      <c r="F4109" s="45">
        <f t="shared" si="702"/>
        <v>0</v>
      </c>
      <c r="G4109" s="45" t="e">
        <f t="shared" si="703"/>
        <v>#DIV/0!</v>
      </c>
      <c r="H4109" s="45" t="e">
        <f t="shared" si="704"/>
        <v>#DIV/0!</v>
      </c>
      <c r="AN4109">
        <f t="shared" si="710"/>
        <v>0</v>
      </c>
      <c r="AO4109">
        <f t="shared" si="705"/>
        <v>0</v>
      </c>
      <c r="AP4109">
        <f t="shared" si="706"/>
        <v>0</v>
      </c>
      <c r="AQ4109">
        <f t="shared" si="707"/>
        <v>0</v>
      </c>
      <c r="AV4109">
        <f t="shared" si="709"/>
        <v>4106</v>
      </c>
      <c r="AW4109">
        <f t="shared" si="708"/>
        <v>0</v>
      </c>
    </row>
    <row r="4110" spans="5:49" x14ac:dyDescent="0.25">
      <c r="E4110" s="47">
        <f t="shared" si="701"/>
        <v>0</v>
      </c>
      <c r="F4110" s="45">
        <f t="shared" si="702"/>
        <v>0</v>
      </c>
      <c r="G4110" s="45" t="e">
        <f t="shared" si="703"/>
        <v>#DIV/0!</v>
      </c>
      <c r="H4110" s="45" t="e">
        <f t="shared" si="704"/>
        <v>#DIV/0!</v>
      </c>
      <c r="AN4110">
        <f t="shared" si="710"/>
        <v>0</v>
      </c>
      <c r="AO4110">
        <f t="shared" si="705"/>
        <v>0</v>
      </c>
      <c r="AP4110">
        <f t="shared" si="706"/>
        <v>0</v>
      </c>
      <c r="AQ4110">
        <f t="shared" si="707"/>
        <v>0</v>
      </c>
      <c r="AV4110">
        <f t="shared" si="709"/>
        <v>4107</v>
      </c>
      <c r="AW4110">
        <f t="shared" si="708"/>
        <v>0</v>
      </c>
    </row>
    <row r="4111" spans="5:49" x14ac:dyDescent="0.25">
      <c r="E4111" s="47">
        <f t="shared" si="701"/>
        <v>0</v>
      </c>
      <c r="F4111" s="45">
        <f t="shared" si="702"/>
        <v>0</v>
      </c>
      <c r="G4111" s="45" t="e">
        <f t="shared" si="703"/>
        <v>#DIV/0!</v>
      </c>
      <c r="H4111" s="45" t="e">
        <f t="shared" si="704"/>
        <v>#DIV/0!</v>
      </c>
      <c r="AN4111">
        <f t="shared" si="710"/>
        <v>0</v>
      </c>
      <c r="AO4111">
        <f t="shared" si="705"/>
        <v>0</v>
      </c>
      <c r="AP4111">
        <f t="shared" si="706"/>
        <v>0</v>
      </c>
      <c r="AQ4111">
        <f t="shared" si="707"/>
        <v>0</v>
      </c>
      <c r="AV4111">
        <f t="shared" si="709"/>
        <v>4108</v>
      </c>
      <c r="AW4111">
        <f t="shared" si="708"/>
        <v>0</v>
      </c>
    </row>
    <row r="4112" spans="5:49" x14ac:dyDescent="0.25">
      <c r="E4112" s="47">
        <f t="shared" si="701"/>
        <v>0</v>
      </c>
      <c r="F4112" s="45">
        <f t="shared" si="702"/>
        <v>0</v>
      </c>
      <c r="G4112" s="45" t="e">
        <f t="shared" si="703"/>
        <v>#DIV/0!</v>
      </c>
      <c r="H4112" s="45" t="e">
        <f t="shared" si="704"/>
        <v>#DIV/0!</v>
      </c>
      <c r="AN4112">
        <f t="shared" si="710"/>
        <v>0</v>
      </c>
      <c r="AO4112">
        <f t="shared" si="705"/>
        <v>0</v>
      </c>
      <c r="AP4112">
        <f t="shared" si="706"/>
        <v>0</v>
      </c>
      <c r="AQ4112">
        <f t="shared" si="707"/>
        <v>0</v>
      </c>
      <c r="AV4112">
        <f t="shared" si="709"/>
        <v>4109</v>
      </c>
      <c r="AW4112">
        <f t="shared" si="708"/>
        <v>0</v>
      </c>
    </row>
    <row r="4113" spans="5:49" x14ac:dyDescent="0.25">
      <c r="E4113" s="47">
        <f t="shared" si="701"/>
        <v>0</v>
      </c>
      <c r="F4113" s="45">
        <f t="shared" si="702"/>
        <v>0</v>
      </c>
      <c r="G4113" s="45" t="e">
        <f t="shared" si="703"/>
        <v>#DIV/0!</v>
      </c>
      <c r="H4113" s="45" t="e">
        <f t="shared" si="704"/>
        <v>#DIV/0!</v>
      </c>
      <c r="AN4113">
        <f t="shared" si="710"/>
        <v>0</v>
      </c>
      <c r="AO4113">
        <f t="shared" si="705"/>
        <v>0</v>
      </c>
      <c r="AP4113">
        <f t="shared" si="706"/>
        <v>0</v>
      </c>
      <c r="AQ4113">
        <f t="shared" si="707"/>
        <v>0</v>
      </c>
      <c r="AV4113">
        <f t="shared" si="709"/>
        <v>4110</v>
      </c>
      <c r="AW4113">
        <f t="shared" si="708"/>
        <v>0</v>
      </c>
    </row>
    <row r="4114" spans="5:49" x14ac:dyDescent="0.25">
      <c r="E4114" s="47">
        <f t="shared" si="701"/>
        <v>0</v>
      </c>
      <c r="F4114" s="45">
        <f t="shared" si="702"/>
        <v>0</v>
      </c>
      <c r="G4114" s="45" t="e">
        <f t="shared" si="703"/>
        <v>#DIV/0!</v>
      </c>
      <c r="H4114" s="45" t="e">
        <f t="shared" si="704"/>
        <v>#DIV/0!</v>
      </c>
      <c r="AN4114">
        <f t="shared" si="710"/>
        <v>0</v>
      </c>
      <c r="AO4114">
        <f t="shared" si="705"/>
        <v>0</v>
      </c>
      <c r="AP4114">
        <f t="shared" si="706"/>
        <v>0</v>
      </c>
      <c r="AQ4114">
        <f t="shared" si="707"/>
        <v>0</v>
      </c>
      <c r="AV4114">
        <f t="shared" si="709"/>
        <v>4111</v>
      </c>
      <c r="AW4114">
        <f t="shared" si="708"/>
        <v>0</v>
      </c>
    </row>
    <row r="4115" spans="5:49" x14ac:dyDescent="0.25">
      <c r="E4115" s="47">
        <f t="shared" si="701"/>
        <v>0</v>
      </c>
      <c r="F4115" s="45">
        <f t="shared" si="702"/>
        <v>0</v>
      </c>
      <c r="G4115" s="45" t="e">
        <f t="shared" si="703"/>
        <v>#DIV/0!</v>
      </c>
      <c r="H4115" s="45" t="e">
        <f t="shared" si="704"/>
        <v>#DIV/0!</v>
      </c>
      <c r="AN4115">
        <f t="shared" si="710"/>
        <v>0</v>
      </c>
      <c r="AO4115">
        <f t="shared" si="705"/>
        <v>0</v>
      </c>
      <c r="AP4115">
        <f t="shared" si="706"/>
        <v>0</v>
      </c>
      <c r="AQ4115">
        <f t="shared" si="707"/>
        <v>0</v>
      </c>
      <c r="AV4115">
        <f t="shared" si="709"/>
        <v>4112</v>
      </c>
      <c r="AW4115">
        <f t="shared" si="708"/>
        <v>0</v>
      </c>
    </row>
    <row r="4116" spans="5:49" x14ac:dyDescent="0.25">
      <c r="E4116" s="47">
        <f t="shared" si="701"/>
        <v>0</v>
      </c>
      <c r="F4116" s="45">
        <f t="shared" si="702"/>
        <v>0</v>
      </c>
      <c r="G4116" s="45" t="e">
        <f t="shared" si="703"/>
        <v>#DIV/0!</v>
      </c>
      <c r="H4116" s="45" t="e">
        <f t="shared" si="704"/>
        <v>#DIV/0!</v>
      </c>
      <c r="AN4116">
        <f t="shared" si="710"/>
        <v>0</v>
      </c>
      <c r="AO4116">
        <f t="shared" si="705"/>
        <v>0</v>
      </c>
      <c r="AP4116">
        <f t="shared" si="706"/>
        <v>0</v>
      </c>
      <c r="AQ4116">
        <f t="shared" si="707"/>
        <v>0</v>
      </c>
      <c r="AV4116">
        <f t="shared" si="709"/>
        <v>4113</v>
      </c>
      <c r="AW4116">
        <f t="shared" si="708"/>
        <v>0</v>
      </c>
    </row>
    <row r="4117" spans="5:49" x14ac:dyDescent="0.25">
      <c r="E4117" s="47">
        <f t="shared" si="701"/>
        <v>0</v>
      </c>
      <c r="F4117" s="45">
        <f t="shared" si="702"/>
        <v>0</v>
      </c>
      <c r="G4117" s="45" t="e">
        <f t="shared" si="703"/>
        <v>#DIV/0!</v>
      </c>
      <c r="H4117" s="45" t="e">
        <f t="shared" si="704"/>
        <v>#DIV/0!</v>
      </c>
      <c r="AN4117">
        <f t="shared" si="710"/>
        <v>0</v>
      </c>
      <c r="AO4117">
        <f t="shared" si="705"/>
        <v>0</v>
      </c>
      <c r="AP4117">
        <f t="shared" si="706"/>
        <v>0</v>
      </c>
      <c r="AQ4117">
        <f t="shared" si="707"/>
        <v>0</v>
      </c>
      <c r="AV4117">
        <f t="shared" si="709"/>
        <v>4114</v>
      </c>
      <c r="AW4117">
        <f t="shared" si="708"/>
        <v>0</v>
      </c>
    </row>
    <row r="4118" spans="5:49" x14ac:dyDescent="0.25">
      <c r="E4118" s="47">
        <f t="shared" si="701"/>
        <v>0</v>
      </c>
      <c r="F4118" s="45">
        <f t="shared" si="702"/>
        <v>0</v>
      </c>
      <c r="G4118" s="45" t="e">
        <f t="shared" si="703"/>
        <v>#DIV/0!</v>
      </c>
      <c r="H4118" s="45" t="e">
        <f t="shared" si="704"/>
        <v>#DIV/0!</v>
      </c>
      <c r="AN4118">
        <f t="shared" si="710"/>
        <v>0</v>
      </c>
      <c r="AO4118">
        <f t="shared" si="705"/>
        <v>0</v>
      </c>
      <c r="AP4118">
        <f t="shared" si="706"/>
        <v>0</v>
      </c>
      <c r="AQ4118">
        <f t="shared" si="707"/>
        <v>0</v>
      </c>
      <c r="AV4118">
        <f t="shared" si="709"/>
        <v>4115</v>
      </c>
      <c r="AW4118">
        <f t="shared" si="708"/>
        <v>0</v>
      </c>
    </row>
    <row r="4119" spans="5:49" x14ac:dyDescent="0.25">
      <c r="E4119" s="47">
        <f t="shared" si="701"/>
        <v>0</v>
      </c>
      <c r="F4119" s="45">
        <f t="shared" si="702"/>
        <v>0</v>
      </c>
      <c r="G4119" s="45" t="e">
        <f t="shared" si="703"/>
        <v>#DIV/0!</v>
      </c>
      <c r="H4119" s="45" t="e">
        <f t="shared" si="704"/>
        <v>#DIV/0!</v>
      </c>
      <c r="AN4119">
        <f t="shared" si="710"/>
        <v>0</v>
      </c>
      <c r="AO4119">
        <f t="shared" si="705"/>
        <v>0</v>
      </c>
      <c r="AP4119">
        <f t="shared" si="706"/>
        <v>0</v>
      </c>
      <c r="AQ4119">
        <f t="shared" si="707"/>
        <v>0</v>
      </c>
      <c r="AV4119">
        <f t="shared" si="709"/>
        <v>4116</v>
      </c>
      <c r="AW4119">
        <f t="shared" si="708"/>
        <v>0</v>
      </c>
    </row>
    <row r="4120" spans="5:49" x14ac:dyDescent="0.25">
      <c r="E4120" s="47">
        <f t="shared" si="701"/>
        <v>0</v>
      </c>
      <c r="F4120" s="45">
        <f t="shared" si="702"/>
        <v>0</v>
      </c>
      <c r="G4120" s="45" t="e">
        <f t="shared" si="703"/>
        <v>#DIV/0!</v>
      </c>
      <c r="H4120" s="45" t="e">
        <f t="shared" si="704"/>
        <v>#DIV/0!</v>
      </c>
      <c r="AN4120">
        <f t="shared" si="710"/>
        <v>0</v>
      </c>
      <c r="AO4120">
        <f t="shared" si="705"/>
        <v>0</v>
      </c>
      <c r="AP4120">
        <f t="shared" si="706"/>
        <v>0</v>
      </c>
      <c r="AQ4120">
        <f t="shared" si="707"/>
        <v>0</v>
      </c>
      <c r="AV4120">
        <f t="shared" si="709"/>
        <v>4117</v>
      </c>
      <c r="AW4120">
        <f t="shared" si="708"/>
        <v>0</v>
      </c>
    </row>
    <row r="4121" spans="5:49" x14ac:dyDescent="0.25">
      <c r="E4121" s="47">
        <f t="shared" si="701"/>
        <v>0</v>
      </c>
      <c r="F4121" s="45">
        <f t="shared" si="702"/>
        <v>0</v>
      </c>
      <c r="G4121" s="45" t="e">
        <f t="shared" si="703"/>
        <v>#DIV/0!</v>
      </c>
      <c r="H4121" s="45" t="e">
        <f t="shared" si="704"/>
        <v>#DIV/0!</v>
      </c>
      <c r="AN4121">
        <f t="shared" si="710"/>
        <v>0</v>
      </c>
      <c r="AO4121">
        <f t="shared" si="705"/>
        <v>0</v>
      </c>
      <c r="AP4121">
        <f t="shared" si="706"/>
        <v>0</v>
      </c>
      <c r="AQ4121">
        <f t="shared" si="707"/>
        <v>0</v>
      </c>
      <c r="AV4121">
        <f t="shared" si="709"/>
        <v>4118</v>
      </c>
      <c r="AW4121">
        <f t="shared" si="708"/>
        <v>0</v>
      </c>
    </row>
    <row r="4122" spans="5:49" x14ac:dyDescent="0.25">
      <c r="E4122" s="47">
        <f t="shared" si="701"/>
        <v>0</v>
      </c>
      <c r="F4122" s="45">
        <f t="shared" si="702"/>
        <v>0</v>
      </c>
      <c r="G4122" s="45" t="e">
        <f t="shared" si="703"/>
        <v>#DIV/0!</v>
      </c>
      <c r="H4122" s="45" t="e">
        <f t="shared" si="704"/>
        <v>#DIV/0!</v>
      </c>
      <c r="AN4122">
        <f t="shared" si="710"/>
        <v>0</v>
      </c>
      <c r="AO4122">
        <f t="shared" si="705"/>
        <v>0</v>
      </c>
      <c r="AP4122">
        <f t="shared" si="706"/>
        <v>0</v>
      </c>
      <c r="AQ4122">
        <f t="shared" si="707"/>
        <v>0</v>
      </c>
      <c r="AV4122">
        <f t="shared" si="709"/>
        <v>4119</v>
      </c>
      <c r="AW4122">
        <f t="shared" si="708"/>
        <v>0</v>
      </c>
    </row>
    <row r="4123" spans="5:49" x14ac:dyDescent="0.25">
      <c r="E4123" s="47">
        <f t="shared" si="701"/>
        <v>0</v>
      </c>
      <c r="F4123" s="45">
        <f t="shared" si="702"/>
        <v>0</v>
      </c>
      <c r="G4123" s="45" t="e">
        <f t="shared" si="703"/>
        <v>#DIV/0!</v>
      </c>
      <c r="H4123" s="45" t="e">
        <f t="shared" si="704"/>
        <v>#DIV/0!</v>
      </c>
      <c r="AN4123">
        <f t="shared" si="710"/>
        <v>0</v>
      </c>
      <c r="AO4123">
        <f t="shared" si="705"/>
        <v>0</v>
      </c>
      <c r="AP4123">
        <f t="shared" si="706"/>
        <v>0</v>
      </c>
      <c r="AQ4123">
        <f t="shared" si="707"/>
        <v>0</v>
      </c>
      <c r="AV4123">
        <f t="shared" si="709"/>
        <v>4120</v>
      </c>
      <c r="AW4123">
        <f t="shared" si="708"/>
        <v>0</v>
      </c>
    </row>
    <row r="4124" spans="5:49" x14ac:dyDescent="0.25">
      <c r="E4124" s="47">
        <f t="shared" si="701"/>
        <v>0</v>
      </c>
      <c r="F4124" s="45">
        <f t="shared" si="702"/>
        <v>0</v>
      </c>
      <c r="G4124" s="45" t="e">
        <f t="shared" si="703"/>
        <v>#DIV/0!</v>
      </c>
      <c r="H4124" s="45" t="e">
        <f t="shared" si="704"/>
        <v>#DIV/0!</v>
      </c>
      <c r="AN4124">
        <f t="shared" si="710"/>
        <v>0</v>
      </c>
      <c r="AO4124">
        <f t="shared" si="705"/>
        <v>0</v>
      </c>
      <c r="AP4124">
        <f t="shared" si="706"/>
        <v>0</v>
      </c>
      <c r="AQ4124">
        <f t="shared" si="707"/>
        <v>0</v>
      </c>
      <c r="AV4124">
        <f t="shared" si="709"/>
        <v>4121</v>
      </c>
      <c r="AW4124">
        <f t="shared" si="708"/>
        <v>0</v>
      </c>
    </row>
    <row r="4125" spans="5:49" x14ac:dyDescent="0.25">
      <c r="E4125" s="47">
        <f t="shared" si="701"/>
        <v>0</v>
      </c>
      <c r="F4125" s="45">
        <f t="shared" si="702"/>
        <v>0</v>
      </c>
      <c r="G4125" s="45" t="e">
        <f t="shared" si="703"/>
        <v>#DIV/0!</v>
      </c>
      <c r="H4125" s="45" t="e">
        <f t="shared" si="704"/>
        <v>#DIV/0!</v>
      </c>
      <c r="AN4125">
        <f t="shared" si="710"/>
        <v>0</v>
      </c>
      <c r="AO4125">
        <f t="shared" si="705"/>
        <v>0</v>
      </c>
      <c r="AP4125">
        <f t="shared" si="706"/>
        <v>0</v>
      </c>
      <c r="AQ4125">
        <f t="shared" si="707"/>
        <v>0</v>
      </c>
      <c r="AV4125">
        <f t="shared" si="709"/>
        <v>4122</v>
      </c>
      <c r="AW4125">
        <f t="shared" si="708"/>
        <v>0</v>
      </c>
    </row>
    <row r="4126" spans="5:49" x14ac:dyDescent="0.25">
      <c r="E4126" s="47">
        <f t="shared" si="701"/>
        <v>0</v>
      </c>
      <c r="F4126" s="45">
        <f t="shared" si="702"/>
        <v>0</v>
      </c>
      <c r="G4126" s="45" t="e">
        <f t="shared" si="703"/>
        <v>#DIV/0!</v>
      </c>
      <c r="H4126" s="45" t="e">
        <f t="shared" si="704"/>
        <v>#DIV/0!</v>
      </c>
      <c r="AN4126">
        <f t="shared" si="710"/>
        <v>0</v>
      </c>
      <c r="AO4126">
        <f t="shared" si="705"/>
        <v>0</v>
      </c>
      <c r="AP4126">
        <f t="shared" si="706"/>
        <v>0</v>
      </c>
      <c r="AQ4126">
        <f t="shared" si="707"/>
        <v>0</v>
      </c>
      <c r="AV4126">
        <f t="shared" si="709"/>
        <v>4123</v>
      </c>
      <c r="AW4126">
        <f t="shared" si="708"/>
        <v>0</v>
      </c>
    </row>
    <row r="4127" spans="5:49" x14ac:dyDescent="0.25">
      <c r="E4127" s="47">
        <f t="shared" si="701"/>
        <v>0</v>
      </c>
      <c r="F4127" s="45">
        <f t="shared" si="702"/>
        <v>0</v>
      </c>
      <c r="G4127" s="45" t="e">
        <f t="shared" si="703"/>
        <v>#DIV/0!</v>
      </c>
      <c r="H4127" s="45" t="e">
        <f t="shared" si="704"/>
        <v>#DIV/0!</v>
      </c>
      <c r="AN4127">
        <f t="shared" si="710"/>
        <v>0</v>
      </c>
      <c r="AO4127">
        <f t="shared" si="705"/>
        <v>0</v>
      </c>
      <c r="AP4127">
        <f t="shared" si="706"/>
        <v>0</v>
      </c>
      <c r="AQ4127">
        <f t="shared" si="707"/>
        <v>0</v>
      </c>
      <c r="AV4127">
        <f t="shared" si="709"/>
        <v>4124</v>
      </c>
      <c r="AW4127">
        <f t="shared" si="708"/>
        <v>0</v>
      </c>
    </row>
    <row r="4128" spans="5:49" x14ac:dyDescent="0.25">
      <c r="E4128" s="47">
        <f t="shared" si="701"/>
        <v>0</v>
      </c>
      <c r="F4128" s="45">
        <f t="shared" si="702"/>
        <v>0</v>
      </c>
      <c r="G4128" s="45" t="e">
        <f t="shared" si="703"/>
        <v>#DIV/0!</v>
      </c>
      <c r="H4128" s="45" t="e">
        <f t="shared" si="704"/>
        <v>#DIV/0!</v>
      </c>
      <c r="AN4128">
        <f t="shared" si="710"/>
        <v>0</v>
      </c>
      <c r="AO4128">
        <f t="shared" si="705"/>
        <v>0</v>
      </c>
      <c r="AP4128">
        <f t="shared" si="706"/>
        <v>0</v>
      </c>
      <c r="AQ4128">
        <f t="shared" si="707"/>
        <v>0</v>
      </c>
      <c r="AV4128">
        <f t="shared" si="709"/>
        <v>4125</v>
      </c>
      <c r="AW4128">
        <f t="shared" si="708"/>
        <v>0</v>
      </c>
    </row>
    <row r="4129" spans="5:49" x14ac:dyDescent="0.25">
      <c r="E4129" s="47">
        <f t="shared" si="701"/>
        <v>0</v>
      </c>
      <c r="F4129" s="45">
        <f t="shared" si="702"/>
        <v>0</v>
      </c>
      <c r="G4129" s="45" t="e">
        <f t="shared" si="703"/>
        <v>#DIV/0!</v>
      </c>
      <c r="H4129" s="45" t="e">
        <f t="shared" si="704"/>
        <v>#DIV/0!</v>
      </c>
      <c r="AN4129">
        <f t="shared" si="710"/>
        <v>0</v>
      </c>
      <c r="AO4129">
        <f t="shared" si="705"/>
        <v>0</v>
      </c>
      <c r="AP4129">
        <f t="shared" si="706"/>
        <v>0</v>
      </c>
      <c r="AQ4129">
        <f t="shared" si="707"/>
        <v>0</v>
      </c>
      <c r="AV4129">
        <f t="shared" si="709"/>
        <v>4126</v>
      </c>
      <c r="AW4129">
        <f t="shared" si="708"/>
        <v>0</v>
      </c>
    </row>
    <row r="4130" spans="5:49" x14ac:dyDescent="0.25">
      <c r="E4130" s="47">
        <f t="shared" si="701"/>
        <v>0</v>
      </c>
      <c r="F4130" s="45">
        <f t="shared" si="702"/>
        <v>0</v>
      </c>
      <c r="G4130" s="45" t="e">
        <f t="shared" si="703"/>
        <v>#DIV/0!</v>
      </c>
      <c r="H4130" s="45" t="e">
        <f t="shared" si="704"/>
        <v>#DIV/0!</v>
      </c>
      <c r="AN4130">
        <f t="shared" si="710"/>
        <v>0</v>
      </c>
      <c r="AO4130">
        <f t="shared" si="705"/>
        <v>0</v>
      </c>
      <c r="AP4130">
        <f t="shared" si="706"/>
        <v>0</v>
      </c>
      <c r="AQ4130">
        <f t="shared" si="707"/>
        <v>0</v>
      </c>
      <c r="AV4130">
        <f t="shared" si="709"/>
        <v>4127</v>
      </c>
      <c r="AW4130">
        <f t="shared" si="708"/>
        <v>0</v>
      </c>
    </row>
    <row r="4131" spans="5:49" x14ac:dyDescent="0.25">
      <c r="E4131" s="47">
        <f t="shared" si="701"/>
        <v>0</v>
      </c>
      <c r="F4131" s="45">
        <f t="shared" si="702"/>
        <v>0</v>
      </c>
      <c r="G4131" s="45" t="e">
        <f t="shared" si="703"/>
        <v>#DIV/0!</v>
      </c>
      <c r="H4131" s="45" t="e">
        <f t="shared" si="704"/>
        <v>#DIV/0!</v>
      </c>
      <c r="AN4131">
        <f t="shared" si="710"/>
        <v>0</v>
      </c>
      <c r="AO4131">
        <f t="shared" si="705"/>
        <v>0</v>
      </c>
      <c r="AP4131">
        <f t="shared" si="706"/>
        <v>0</v>
      </c>
      <c r="AQ4131">
        <f t="shared" si="707"/>
        <v>0</v>
      </c>
      <c r="AV4131">
        <f t="shared" si="709"/>
        <v>4128</v>
      </c>
      <c r="AW4131">
        <f t="shared" si="708"/>
        <v>0</v>
      </c>
    </row>
    <row r="4132" spans="5:49" x14ac:dyDescent="0.25">
      <c r="E4132" s="47">
        <f t="shared" si="701"/>
        <v>0</v>
      </c>
      <c r="F4132" s="45">
        <f t="shared" si="702"/>
        <v>0</v>
      </c>
      <c r="G4132" s="45" t="e">
        <f t="shared" si="703"/>
        <v>#DIV/0!</v>
      </c>
      <c r="H4132" s="45" t="e">
        <f t="shared" si="704"/>
        <v>#DIV/0!</v>
      </c>
      <c r="AN4132">
        <f t="shared" si="710"/>
        <v>0</v>
      </c>
      <c r="AO4132">
        <f t="shared" si="705"/>
        <v>0</v>
      </c>
      <c r="AP4132">
        <f t="shared" si="706"/>
        <v>0</v>
      </c>
      <c r="AQ4132">
        <f t="shared" si="707"/>
        <v>0</v>
      </c>
      <c r="AV4132">
        <f t="shared" si="709"/>
        <v>4129</v>
      </c>
      <c r="AW4132">
        <f t="shared" si="708"/>
        <v>0</v>
      </c>
    </row>
    <row r="4133" spans="5:49" x14ac:dyDescent="0.25">
      <c r="E4133" s="47">
        <f t="shared" si="701"/>
        <v>0</v>
      </c>
      <c r="F4133" s="45">
        <f t="shared" si="702"/>
        <v>0</v>
      </c>
      <c r="G4133" s="45" t="e">
        <f t="shared" si="703"/>
        <v>#DIV/0!</v>
      </c>
      <c r="H4133" s="45" t="e">
        <f t="shared" si="704"/>
        <v>#DIV/0!</v>
      </c>
      <c r="AN4133">
        <f t="shared" si="710"/>
        <v>0</v>
      </c>
      <c r="AO4133">
        <f t="shared" si="705"/>
        <v>0</v>
      </c>
      <c r="AP4133">
        <f t="shared" si="706"/>
        <v>0</v>
      </c>
      <c r="AQ4133">
        <f t="shared" si="707"/>
        <v>0</v>
      </c>
      <c r="AV4133">
        <f t="shared" si="709"/>
        <v>4130</v>
      </c>
      <c r="AW4133">
        <f t="shared" si="708"/>
        <v>0</v>
      </c>
    </row>
    <row r="4134" spans="5:49" x14ac:dyDescent="0.25">
      <c r="E4134" s="47">
        <f t="shared" si="701"/>
        <v>0</v>
      </c>
      <c r="F4134" s="45">
        <f t="shared" si="702"/>
        <v>0</v>
      </c>
      <c r="G4134" s="45" t="e">
        <f t="shared" si="703"/>
        <v>#DIV/0!</v>
      </c>
      <c r="H4134" s="45" t="e">
        <f t="shared" si="704"/>
        <v>#DIV/0!</v>
      </c>
      <c r="AN4134">
        <f t="shared" si="710"/>
        <v>0</v>
      </c>
      <c r="AO4134">
        <f t="shared" si="705"/>
        <v>0</v>
      </c>
      <c r="AP4134">
        <f t="shared" si="706"/>
        <v>0</v>
      </c>
      <c r="AQ4134">
        <f t="shared" si="707"/>
        <v>0</v>
      </c>
      <c r="AV4134">
        <f t="shared" si="709"/>
        <v>4131</v>
      </c>
      <c r="AW4134">
        <f t="shared" si="708"/>
        <v>0</v>
      </c>
    </row>
    <row r="4135" spans="5:49" x14ac:dyDescent="0.25">
      <c r="E4135" s="47">
        <f t="shared" si="701"/>
        <v>0</v>
      </c>
      <c r="F4135" s="45">
        <f t="shared" si="702"/>
        <v>0</v>
      </c>
      <c r="G4135" s="45" t="e">
        <f t="shared" si="703"/>
        <v>#DIV/0!</v>
      </c>
      <c r="H4135" s="45" t="e">
        <f t="shared" si="704"/>
        <v>#DIV/0!</v>
      </c>
      <c r="AN4135">
        <f t="shared" si="710"/>
        <v>0</v>
      </c>
      <c r="AO4135">
        <f t="shared" si="705"/>
        <v>0</v>
      </c>
      <c r="AP4135">
        <f t="shared" si="706"/>
        <v>0</v>
      </c>
      <c r="AQ4135">
        <f t="shared" si="707"/>
        <v>0</v>
      </c>
      <c r="AV4135">
        <f t="shared" si="709"/>
        <v>4132</v>
      </c>
      <c r="AW4135">
        <f t="shared" si="708"/>
        <v>0</v>
      </c>
    </row>
    <row r="4136" spans="5:49" x14ac:dyDescent="0.25">
      <c r="E4136" s="47">
        <f t="shared" si="701"/>
        <v>0</v>
      </c>
      <c r="F4136" s="45">
        <f t="shared" si="702"/>
        <v>0</v>
      </c>
      <c r="G4136" s="45" t="e">
        <f t="shared" si="703"/>
        <v>#DIV/0!</v>
      </c>
      <c r="H4136" s="45" t="e">
        <f t="shared" si="704"/>
        <v>#DIV/0!</v>
      </c>
      <c r="AN4136">
        <f t="shared" si="710"/>
        <v>0</v>
      </c>
      <c r="AO4136">
        <f t="shared" si="705"/>
        <v>0</v>
      </c>
      <c r="AP4136">
        <f t="shared" si="706"/>
        <v>0</v>
      </c>
      <c r="AQ4136">
        <f t="shared" si="707"/>
        <v>0</v>
      </c>
      <c r="AV4136">
        <f t="shared" si="709"/>
        <v>4133</v>
      </c>
      <c r="AW4136">
        <f t="shared" si="708"/>
        <v>0</v>
      </c>
    </row>
    <row r="4137" spans="5:49" x14ac:dyDescent="0.25">
      <c r="E4137" s="47">
        <f t="shared" si="701"/>
        <v>0</v>
      </c>
      <c r="F4137" s="45">
        <f t="shared" si="702"/>
        <v>0</v>
      </c>
      <c r="G4137" s="45" t="e">
        <f t="shared" si="703"/>
        <v>#DIV/0!</v>
      </c>
      <c r="H4137" s="45" t="e">
        <f t="shared" si="704"/>
        <v>#DIV/0!</v>
      </c>
      <c r="AN4137">
        <f t="shared" si="710"/>
        <v>0</v>
      </c>
      <c r="AO4137">
        <f t="shared" si="705"/>
        <v>0</v>
      </c>
      <c r="AP4137">
        <f t="shared" si="706"/>
        <v>0</v>
      </c>
      <c r="AQ4137">
        <f t="shared" si="707"/>
        <v>0</v>
      </c>
      <c r="AV4137">
        <f t="shared" si="709"/>
        <v>4134</v>
      </c>
      <c r="AW4137">
        <f t="shared" si="708"/>
        <v>0</v>
      </c>
    </row>
    <row r="4138" spans="5:49" x14ac:dyDescent="0.25">
      <c r="E4138" s="47">
        <f t="shared" si="701"/>
        <v>0</v>
      </c>
      <c r="F4138" s="45">
        <f t="shared" si="702"/>
        <v>0</v>
      </c>
      <c r="G4138" s="45" t="e">
        <f t="shared" si="703"/>
        <v>#DIV/0!</v>
      </c>
      <c r="H4138" s="45" t="e">
        <f t="shared" si="704"/>
        <v>#DIV/0!</v>
      </c>
      <c r="AN4138">
        <f t="shared" si="710"/>
        <v>0</v>
      </c>
      <c r="AO4138">
        <f t="shared" si="705"/>
        <v>0</v>
      </c>
      <c r="AP4138">
        <f t="shared" si="706"/>
        <v>0</v>
      </c>
      <c r="AQ4138">
        <f t="shared" si="707"/>
        <v>0</v>
      </c>
      <c r="AV4138">
        <f t="shared" si="709"/>
        <v>4135</v>
      </c>
      <c r="AW4138">
        <f t="shared" si="708"/>
        <v>0</v>
      </c>
    </row>
    <row r="4139" spans="5:49" x14ac:dyDescent="0.25">
      <c r="E4139" s="47">
        <f t="shared" si="701"/>
        <v>0</v>
      </c>
      <c r="F4139" s="45">
        <f t="shared" si="702"/>
        <v>0</v>
      </c>
      <c r="G4139" s="45" t="e">
        <f t="shared" si="703"/>
        <v>#DIV/0!</v>
      </c>
      <c r="H4139" s="45" t="e">
        <f t="shared" si="704"/>
        <v>#DIV/0!</v>
      </c>
      <c r="AN4139">
        <f t="shared" si="710"/>
        <v>0</v>
      </c>
      <c r="AO4139">
        <f t="shared" si="705"/>
        <v>0</v>
      </c>
      <c r="AP4139">
        <f t="shared" si="706"/>
        <v>0</v>
      </c>
      <c r="AQ4139">
        <f t="shared" si="707"/>
        <v>0</v>
      </c>
      <c r="AV4139">
        <f t="shared" si="709"/>
        <v>4136</v>
      </c>
      <c r="AW4139">
        <f t="shared" si="708"/>
        <v>0</v>
      </c>
    </row>
    <row r="4140" spans="5:49" x14ac:dyDescent="0.25">
      <c r="E4140" s="47">
        <f t="shared" si="701"/>
        <v>0</v>
      </c>
      <c r="F4140" s="45">
        <f t="shared" si="702"/>
        <v>0</v>
      </c>
      <c r="G4140" s="45" t="e">
        <f t="shared" si="703"/>
        <v>#DIV/0!</v>
      </c>
      <c r="H4140" s="45" t="e">
        <f t="shared" si="704"/>
        <v>#DIV/0!</v>
      </c>
      <c r="AN4140">
        <f t="shared" si="710"/>
        <v>0</v>
      </c>
      <c r="AO4140">
        <f t="shared" si="705"/>
        <v>0</v>
      </c>
      <c r="AP4140">
        <f t="shared" si="706"/>
        <v>0</v>
      </c>
      <c r="AQ4140">
        <f t="shared" si="707"/>
        <v>0</v>
      </c>
      <c r="AV4140">
        <f t="shared" si="709"/>
        <v>4137</v>
      </c>
      <c r="AW4140">
        <f t="shared" si="708"/>
        <v>0</v>
      </c>
    </row>
    <row r="4141" spans="5:49" x14ac:dyDescent="0.25">
      <c r="E4141" s="47">
        <f t="shared" si="701"/>
        <v>0</v>
      </c>
      <c r="F4141" s="45">
        <f t="shared" si="702"/>
        <v>0</v>
      </c>
      <c r="G4141" s="45" t="e">
        <f t="shared" si="703"/>
        <v>#DIV/0!</v>
      </c>
      <c r="H4141" s="45" t="e">
        <f t="shared" si="704"/>
        <v>#DIV/0!</v>
      </c>
      <c r="AN4141">
        <f t="shared" si="710"/>
        <v>0</v>
      </c>
      <c r="AO4141">
        <f t="shared" si="705"/>
        <v>0</v>
      </c>
      <c r="AP4141">
        <f t="shared" si="706"/>
        <v>0</v>
      </c>
      <c r="AQ4141">
        <f t="shared" si="707"/>
        <v>0</v>
      </c>
      <c r="AV4141">
        <f t="shared" si="709"/>
        <v>4138</v>
      </c>
      <c r="AW4141">
        <f t="shared" si="708"/>
        <v>0</v>
      </c>
    </row>
    <row r="4142" spans="5:49" x14ac:dyDescent="0.25">
      <c r="E4142" s="47">
        <f t="shared" si="701"/>
        <v>0</v>
      </c>
      <c r="F4142" s="45">
        <f t="shared" si="702"/>
        <v>0</v>
      </c>
      <c r="G4142" s="45" t="e">
        <f t="shared" si="703"/>
        <v>#DIV/0!</v>
      </c>
      <c r="H4142" s="45" t="e">
        <f t="shared" si="704"/>
        <v>#DIV/0!</v>
      </c>
      <c r="AN4142">
        <f t="shared" si="710"/>
        <v>0</v>
      </c>
      <c r="AO4142">
        <f t="shared" si="705"/>
        <v>0</v>
      </c>
      <c r="AP4142">
        <f t="shared" si="706"/>
        <v>0</v>
      </c>
      <c r="AQ4142">
        <f t="shared" si="707"/>
        <v>0</v>
      </c>
      <c r="AV4142">
        <f t="shared" si="709"/>
        <v>4139</v>
      </c>
      <c r="AW4142">
        <f t="shared" si="708"/>
        <v>0</v>
      </c>
    </row>
    <row r="4143" spans="5:49" x14ac:dyDescent="0.25">
      <c r="E4143" s="47">
        <f t="shared" si="701"/>
        <v>0</v>
      </c>
      <c r="F4143" s="45">
        <f t="shared" si="702"/>
        <v>0</v>
      </c>
      <c r="G4143" s="45" t="e">
        <f t="shared" si="703"/>
        <v>#DIV/0!</v>
      </c>
      <c r="H4143" s="45" t="e">
        <f t="shared" si="704"/>
        <v>#DIV/0!</v>
      </c>
      <c r="AN4143">
        <f t="shared" si="710"/>
        <v>0</v>
      </c>
      <c r="AO4143">
        <f t="shared" si="705"/>
        <v>0</v>
      </c>
      <c r="AP4143">
        <f t="shared" si="706"/>
        <v>0</v>
      </c>
      <c r="AQ4143">
        <f t="shared" si="707"/>
        <v>0</v>
      </c>
      <c r="AV4143">
        <f t="shared" si="709"/>
        <v>4140</v>
      </c>
      <c r="AW4143">
        <f t="shared" si="708"/>
        <v>0</v>
      </c>
    </row>
    <row r="4144" spans="5:49" x14ac:dyDescent="0.25">
      <c r="E4144" s="47">
        <f t="shared" si="701"/>
        <v>0</v>
      </c>
      <c r="F4144" s="45">
        <f t="shared" si="702"/>
        <v>0</v>
      </c>
      <c r="G4144" s="45" t="e">
        <f t="shared" si="703"/>
        <v>#DIV/0!</v>
      </c>
      <c r="H4144" s="45" t="e">
        <f t="shared" si="704"/>
        <v>#DIV/0!</v>
      </c>
      <c r="AN4144">
        <f t="shared" si="710"/>
        <v>0</v>
      </c>
      <c r="AO4144">
        <f t="shared" si="705"/>
        <v>0</v>
      </c>
      <c r="AP4144">
        <f t="shared" si="706"/>
        <v>0</v>
      </c>
      <c r="AQ4144">
        <f t="shared" si="707"/>
        <v>0</v>
      </c>
      <c r="AV4144">
        <f t="shared" si="709"/>
        <v>4141</v>
      </c>
      <c r="AW4144">
        <f t="shared" si="708"/>
        <v>0</v>
      </c>
    </row>
    <row r="4145" spans="5:49" x14ac:dyDescent="0.25">
      <c r="E4145" s="47">
        <f t="shared" si="701"/>
        <v>0</v>
      </c>
      <c r="F4145" s="45">
        <f t="shared" si="702"/>
        <v>0</v>
      </c>
      <c r="G4145" s="45" t="e">
        <f t="shared" si="703"/>
        <v>#DIV/0!</v>
      </c>
      <c r="H4145" s="45" t="e">
        <f t="shared" si="704"/>
        <v>#DIV/0!</v>
      </c>
      <c r="AN4145">
        <f t="shared" si="710"/>
        <v>0</v>
      </c>
      <c r="AO4145">
        <f t="shared" si="705"/>
        <v>0</v>
      </c>
      <c r="AP4145">
        <f t="shared" si="706"/>
        <v>0</v>
      </c>
      <c r="AQ4145">
        <f t="shared" si="707"/>
        <v>0</v>
      </c>
      <c r="AV4145">
        <f t="shared" si="709"/>
        <v>4142</v>
      </c>
      <c r="AW4145">
        <f t="shared" si="708"/>
        <v>0</v>
      </c>
    </row>
    <row r="4146" spans="5:49" x14ac:dyDescent="0.25">
      <c r="E4146" s="47">
        <f t="shared" si="701"/>
        <v>0</v>
      </c>
      <c r="F4146" s="45">
        <f t="shared" si="702"/>
        <v>0</v>
      </c>
      <c r="G4146" s="45" t="e">
        <f t="shared" si="703"/>
        <v>#DIV/0!</v>
      </c>
      <c r="H4146" s="45" t="e">
        <f t="shared" si="704"/>
        <v>#DIV/0!</v>
      </c>
      <c r="AN4146">
        <f t="shared" si="710"/>
        <v>0</v>
      </c>
      <c r="AO4146">
        <f t="shared" si="705"/>
        <v>0</v>
      </c>
      <c r="AP4146">
        <f t="shared" si="706"/>
        <v>0</v>
      </c>
      <c r="AQ4146">
        <f t="shared" si="707"/>
        <v>0</v>
      </c>
      <c r="AV4146">
        <f t="shared" si="709"/>
        <v>4143</v>
      </c>
      <c r="AW4146">
        <f t="shared" si="708"/>
        <v>0</v>
      </c>
    </row>
    <row r="4147" spans="5:49" x14ac:dyDescent="0.25">
      <c r="E4147" s="47">
        <f t="shared" si="701"/>
        <v>0</v>
      </c>
      <c r="F4147" s="45">
        <f t="shared" si="702"/>
        <v>0</v>
      </c>
      <c r="G4147" s="45" t="e">
        <f t="shared" si="703"/>
        <v>#DIV/0!</v>
      </c>
      <c r="H4147" s="45" t="e">
        <f t="shared" si="704"/>
        <v>#DIV/0!</v>
      </c>
      <c r="AN4147">
        <f t="shared" si="710"/>
        <v>0</v>
      </c>
      <c r="AO4147">
        <f t="shared" si="705"/>
        <v>0</v>
      </c>
      <c r="AP4147">
        <f t="shared" si="706"/>
        <v>0</v>
      </c>
      <c r="AQ4147">
        <f t="shared" si="707"/>
        <v>0</v>
      </c>
      <c r="AV4147">
        <f t="shared" si="709"/>
        <v>4144</v>
      </c>
      <c r="AW4147">
        <f t="shared" si="708"/>
        <v>0</v>
      </c>
    </row>
    <row r="4148" spans="5:49" x14ac:dyDescent="0.25">
      <c r="E4148" s="47">
        <f t="shared" si="701"/>
        <v>0</v>
      </c>
      <c r="F4148" s="45">
        <f t="shared" si="702"/>
        <v>0</v>
      </c>
      <c r="G4148" s="45" t="e">
        <f t="shared" si="703"/>
        <v>#DIV/0!</v>
      </c>
      <c r="H4148" s="45" t="e">
        <f t="shared" si="704"/>
        <v>#DIV/0!</v>
      </c>
      <c r="AN4148">
        <f t="shared" si="710"/>
        <v>0</v>
      </c>
      <c r="AO4148">
        <f t="shared" si="705"/>
        <v>0</v>
      </c>
      <c r="AP4148">
        <f t="shared" si="706"/>
        <v>0</v>
      </c>
      <c r="AQ4148">
        <f t="shared" si="707"/>
        <v>0</v>
      </c>
      <c r="AV4148">
        <f t="shared" si="709"/>
        <v>4145</v>
      </c>
      <c r="AW4148">
        <f t="shared" si="708"/>
        <v>0</v>
      </c>
    </row>
    <row r="4149" spans="5:49" x14ac:dyDescent="0.25">
      <c r="E4149" s="47">
        <f t="shared" si="701"/>
        <v>0</v>
      </c>
      <c r="F4149" s="45">
        <f t="shared" si="702"/>
        <v>0</v>
      </c>
      <c r="G4149" s="45" t="e">
        <f t="shared" si="703"/>
        <v>#DIV/0!</v>
      </c>
      <c r="H4149" s="45" t="e">
        <f t="shared" si="704"/>
        <v>#DIV/0!</v>
      </c>
      <c r="AN4149">
        <f t="shared" si="710"/>
        <v>0</v>
      </c>
      <c r="AO4149">
        <f t="shared" si="705"/>
        <v>0</v>
      </c>
      <c r="AP4149">
        <f t="shared" si="706"/>
        <v>0</v>
      </c>
      <c r="AQ4149">
        <f t="shared" si="707"/>
        <v>0</v>
      </c>
      <c r="AV4149">
        <f t="shared" si="709"/>
        <v>4146</v>
      </c>
      <c r="AW4149">
        <f t="shared" si="708"/>
        <v>0</v>
      </c>
    </row>
    <row r="4150" spans="5:49" x14ac:dyDescent="0.25">
      <c r="E4150" s="47">
        <f t="shared" si="701"/>
        <v>0</v>
      </c>
      <c r="F4150" s="45">
        <f t="shared" si="702"/>
        <v>0</v>
      </c>
      <c r="G4150" s="45" t="e">
        <f t="shared" si="703"/>
        <v>#DIV/0!</v>
      </c>
      <c r="H4150" s="45" t="e">
        <f t="shared" si="704"/>
        <v>#DIV/0!</v>
      </c>
      <c r="AN4150">
        <f t="shared" si="710"/>
        <v>0</v>
      </c>
      <c r="AO4150">
        <f t="shared" si="705"/>
        <v>0</v>
      </c>
      <c r="AP4150">
        <f t="shared" si="706"/>
        <v>0</v>
      </c>
      <c r="AQ4150">
        <f t="shared" si="707"/>
        <v>0</v>
      </c>
      <c r="AV4150">
        <f t="shared" si="709"/>
        <v>4147</v>
      </c>
      <c r="AW4150">
        <f t="shared" si="708"/>
        <v>0</v>
      </c>
    </row>
    <row r="4151" spans="5:49" x14ac:dyDescent="0.25">
      <c r="E4151" s="47">
        <f t="shared" si="701"/>
        <v>0</v>
      </c>
      <c r="F4151" s="45">
        <f t="shared" si="702"/>
        <v>0</v>
      </c>
      <c r="G4151" s="45" t="e">
        <f t="shared" si="703"/>
        <v>#DIV/0!</v>
      </c>
      <c r="H4151" s="45" t="e">
        <f t="shared" si="704"/>
        <v>#DIV/0!</v>
      </c>
      <c r="AN4151">
        <f t="shared" si="710"/>
        <v>0</v>
      </c>
      <c r="AO4151">
        <f t="shared" si="705"/>
        <v>0</v>
      </c>
      <c r="AP4151">
        <f t="shared" si="706"/>
        <v>0</v>
      </c>
      <c r="AQ4151">
        <f t="shared" si="707"/>
        <v>0</v>
      </c>
      <c r="AV4151">
        <f t="shared" si="709"/>
        <v>4148</v>
      </c>
      <c r="AW4151">
        <f t="shared" si="708"/>
        <v>0</v>
      </c>
    </row>
    <row r="4152" spans="5:49" x14ac:dyDescent="0.25">
      <c r="E4152" s="47">
        <f t="shared" si="701"/>
        <v>0</v>
      </c>
      <c r="F4152" s="45">
        <f t="shared" si="702"/>
        <v>0</v>
      </c>
      <c r="G4152" s="45" t="e">
        <f t="shared" si="703"/>
        <v>#DIV/0!</v>
      </c>
      <c r="H4152" s="45" t="e">
        <f t="shared" si="704"/>
        <v>#DIV/0!</v>
      </c>
      <c r="AN4152">
        <f t="shared" si="710"/>
        <v>0</v>
      </c>
      <c r="AO4152">
        <f t="shared" si="705"/>
        <v>0</v>
      </c>
      <c r="AP4152">
        <f t="shared" si="706"/>
        <v>0</v>
      </c>
      <c r="AQ4152">
        <f t="shared" si="707"/>
        <v>0</v>
      </c>
      <c r="AV4152">
        <f t="shared" si="709"/>
        <v>4149</v>
      </c>
      <c r="AW4152">
        <f t="shared" si="708"/>
        <v>0</v>
      </c>
    </row>
    <row r="4153" spans="5:49" x14ac:dyDescent="0.25">
      <c r="E4153" s="47">
        <f t="shared" si="701"/>
        <v>0</v>
      </c>
      <c r="F4153" s="45">
        <f t="shared" si="702"/>
        <v>0</v>
      </c>
      <c r="G4153" s="45" t="e">
        <f t="shared" si="703"/>
        <v>#DIV/0!</v>
      </c>
      <c r="H4153" s="45" t="e">
        <f t="shared" si="704"/>
        <v>#DIV/0!</v>
      </c>
      <c r="AN4153">
        <f t="shared" si="710"/>
        <v>0</v>
      </c>
      <c r="AO4153">
        <f t="shared" si="705"/>
        <v>0</v>
      </c>
      <c r="AP4153">
        <f t="shared" si="706"/>
        <v>0</v>
      </c>
      <c r="AQ4153">
        <f t="shared" si="707"/>
        <v>0</v>
      </c>
      <c r="AV4153">
        <f t="shared" si="709"/>
        <v>4150</v>
      </c>
      <c r="AW4153">
        <f t="shared" si="708"/>
        <v>0</v>
      </c>
    </row>
    <row r="4154" spans="5:49" x14ac:dyDescent="0.25">
      <c r="E4154" s="47">
        <f t="shared" si="701"/>
        <v>0</v>
      </c>
      <c r="F4154" s="45">
        <f t="shared" si="702"/>
        <v>0</v>
      </c>
      <c r="G4154" s="45" t="e">
        <f t="shared" si="703"/>
        <v>#DIV/0!</v>
      </c>
      <c r="H4154" s="45" t="e">
        <f t="shared" si="704"/>
        <v>#DIV/0!</v>
      </c>
      <c r="AN4154">
        <f t="shared" si="710"/>
        <v>0</v>
      </c>
      <c r="AO4154">
        <f t="shared" si="705"/>
        <v>0</v>
      </c>
      <c r="AP4154">
        <f t="shared" si="706"/>
        <v>0</v>
      </c>
      <c r="AQ4154">
        <f t="shared" si="707"/>
        <v>0</v>
      </c>
      <c r="AV4154">
        <f t="shared" si="709"/>
        <v>4151</v>
      </c>
      <c r="AW4154">
        <f t="shared" si="708"/>
        <v>0</v>
      </c>
    </row>
    <row r="4155" spans="5:49" x14ac:dyDescent="0.25">
      <c r="E4155" s="47">
        <f t="shared" si="701"/>
        <v>0</v>
      </c>
      <c r="F4155" s="45">
        <f t="shared" si="702"/>
        <v>0</v>
      </c>
      <c r="G4155" s="45" t="e">
        <f t="shared" si="703"/>
        <v>#DIV/0!</v>
      </c>
      <c r="H4155" s="45" t="e">
        <f t="shared" si="704"/>
        <v>#DIV/0!</v>
      </c>
      <c r="AN4155">
        <f t="shared" si="710"/>
        <v>0</v>
      </c>
      <c r="AO4155">
        <f t="shared" si="705"/>
        <v>0</v>
      </c>
      <c r="AP4155">
        <f t="shared" si="706"/>
        <v>0</v>
      </c>
      <c r="AQ4155">
        <f t="shared" si="707"/>
        <v>0</v>
      </c>
      <c r="AV4155">
        <f t="shared" si="709"/>
        <v>4152</v>
      </c>
      <c r="AW4155">
        <f t="shared" si="708"/>
        <v>0</v>
      </c>
    </row>
    <row r="4156" spans="5:49" x14ac:dyDescent="0.25">
      <c r="E4156" s="47">
        <f t="shared" si="701"/>
        <v>0</v>
      </c>
      <c r="F4156" s="45">
        <f t="shared" si="702"/>
        <v>0</v>
      </c>
      <c r="G4156" s="45" t="e">
        <f t="shared" si="703"/>
        <v>#DIV/0!</v>
      </c>
      <c r="H4156" s="45" t="e">
        <f t="shared" si="704"/>
        <v>#DIV/0!</v>
      </c>
      <c r="AN4156">
        <f t="shared" si="710"/>
        <v>0</v>
      </c>
      <c r="AO4156">
        <f t="shared" si="705"/>
        <v>0</v>
      </c>
      <c r="AP4156">
        <f t="shared" si="706"/>
        <v>0</v>
      </c>
      <c r="AQ4156">
        <f t="shared" si="707"/>
        <v>0</v>
      </c>
      <c r="AV4156">
        <f t="shared" si="709"/>
        <v>4153</v>
      </c>
      <c r="AW4156">
        <f t="shared" si="708"/>
        <v>0</v>
      </c>
    </row>
    <row r="4157" spans="5:49" x14ac:dyDescent="0.25">
      <c r="E4157" s="47">
        <f t="shared" si="701"/>
        <v>0</v>
      </c>
      <c r="F4157" s="45">
        <f t="shared" si="702"/>
        <v>0</v>
      </c>
      <c r="G4157" s="45" t="e">
        <f t="shared" si="703"/>
        <v>#DIV/0!</v>
      </c>
      <c r="H4157" s="45" t="e">
        <f t="shared" si="704"/>
        <v>#DIV/0!</v>
      </c>
      <c r="AN4157">
        <f t="shared" si="710"/>
        <v>0</v>
      </c>
      <c r="AO4157">
        <f t="shared" si="705"/>
        <v>0</v>
      </c>
      <c r="AP4157">
        <f t="shared" si="706"/>
        <v>0</v>
      </c>
      <c r="AQ4157">
        <f t="shared" si="707"/>
        <v>0</v>
      </c>
      <c r="AV4157">
        <f t="shared" si="709"/>
        <v>4154</v>
      </c>
      <c r="AW4157">
        <f t="shared" si="708"/>
        <v>0</v>
      </c>
    </row>
    <row r="4158" spans="5:49" x14ac:dyDescent="0.25">
      <c r="E4158" s="47">
        <f t="shared" si="701"/>
        <v>0</v>
      </c>
      <c r="F4158" s="45">
        <f t="shared" si="702"/>
        <v>0</v>
      </c>
      <c r="G4158" s="45" t="e">
        <f t="shared" si="703"/>
        <v>#DIV/0!</v>
      </c>
      <c r="H4158" s="45" t="e">
        <f t="shared" si="704"/>
        <v>#DIV/0!</v>
      </c>
      <c r="AN4158">
        <f t="shared" si="710"/>
        <v>0</v>
      </c>
      <c r="AO4158">
        <f t="shared" si="705"/>
        <v>0</v>
      </c>
      <c r="AP4158">
        <f t="shared" si="706"/>
        <v>0</v>
      </c>
      <c r="AQ4158">
        <f t="shared" si="707"/>
        <v>0</v>
      </c>
      <c r="AV4158">
        <f t="shared" si="709"/>
        <v>4155</v>
      </c>
      <c r="AW4158">
        <f t="shared" si="708"/>
        <v>0</v>
      </c>
    </row>
    <row r="4159" spans="5:49" x14ac:dyDescent="0.25">
      <c r="E4159" s="47">
        <f t="shared" si="701"/>
        <v>0</v>
      </c>
      <c r="F4159" s="45">
        <f t="shared" si="702"/>
        <v>0</v>
      </c>
      <c r="G4159" s="45" t="e">
        <f t="shared" si="703"/>
        <v>#DIV/0!</v>
      </c>
      <c r="H4159" s="45" t="e">
        <f t="shared" si="704"/>
        <v>#DIV/0!</v>
      </c>
      <c r="AN4159">
        <f t="shared" si="710"/>
        <v>0</v>
      </c>
      <c r="AO4159">
        <f t="shared" si="705"/>
        <v>0</v>
      </c>
      <c r="AP4159">
        <f t="shared" si="706"/>
        <v>0</v>
      </c>
      <c r="AQ4159">
        <f t="shared" si="707"/>
        <v>0</v>
      </c>
      <c r="AV4159">
        <f t="shared" si="709"/>
        <v>4156</v>
      </c>
      <c r="AW4159">
        <f t="shared" si="708"/>
        <v>0</v>
      </c>
    </row>
    <row r="4160" spans="5:49" x14ac:dyDescent="0.25">
      <c r="E4160" s="47">
        <f t="shared" si="701"/>
        <v>0</v>
      </c>
      <c r="F4160" s="45">
        <f t="shared" si="702"/>
        <v>0</v>
      </c>
      <c r="G4160" s="45" t="e">
        <f t="shared" si="703"/>
        <v>#DIV/0!</v>
      </c>
      <c r="H4160" s="45" t="e">
        <f t="shared" si="704"/>
        <v>#DIV/0!</v>
      </c>
      <c r="AN4160">
        <f t="shared" si="710"/>
        <v>0</v>
      </c>
      <c r="AO4160">
        <f t="shared" si="705"/>
        <v>0</v>
      </c>
      <c r="AP4160">
        <f t="shared" si="706"/>
        <v>0</v>
      </c>
      <c r="AQ4160">
        <f t="shared" si="707"/>
        <v>0</v>
      </c>
      <c r="AV4160">
        <f t="shared" si="709"/>
        <v>4157</v>
      </c>
      <c r="AW4160">
        <f t="shared" si="708"/>
        <v>0</v>
      </c>
    </row>
    <row r="4161" spans="5:49" x14ac:dyDescent="0.25">
      <c r="E4161" s="47">
        <f t="shared" si="701"/>
        <v>0</v>
      </c>
      <c r="F4161" s="45">
        <f t="shared" si="702"/>
        <v>0</v>
      </c>
      <c r="G4161" s="45" t="e">
        <f t="shared" si="703"/>
        <v>#DIV/0!</v>
      </c>
      <c r="H4161" s="45" t="e">
        <f t="shared" si="704"/>
        <v>#DIV/0!</v>
      </c>
      <c r="AN4161">
        <f t="shared" si="710"/>
        <v>0</v>
      </c>
      <c r="AO4161">
        <f t="shared" si="705"/>
        <v>0</v>
      </c>
      <c r="AP4161">
        <f t="shared" si="706"/>
        <v>0</v>
      </c>
      <c r="AQ4161">
        <f t="shared" si="707"/>
        <v>0</v>
      </c>
      <c r="AV4161">
        <f t="shared" si="709"/>
        <v>4158</v>
      </c>
      <c r="AW4161">
        <f t="shared" si="708"/>
        <v>0</v>
      </c>
    </row>
    <row r="4162" spans="5:49" x14ac:dyDescent="0.25">
      <c r="E4162" s="47">
        <f t="shared" ref="E4162:E4225" si="711">ROUNDDOWN(C4164,0)</f>
        <v>0</v>
      </c>
      <c r="F4162" s="45">
        <f t="shared" ref="F4162:F4225" si="712">HOUR(C4164)</f>
        <v>0</v>
      </c>
      <c r="G4162" s="45" t="e">
        <f t="shared" ref="G4162:G4225" si="713">D4164/H4162</f>
        <v>#DIV/0!</v>
      </c>
      <c r="H4162" s="45" t="e">
        <f t="shared" ref="H4162:H4225" si="714">AVERAGEIFS(D:D,E:E,E4162)</f>
        <v>#DIV/0!</v>
      </c>
      <c r="AN4162">
        <f t="shared" si="710"/>
        <v>0</v>
      </c>
      <c r="AO4162">
        <f t="shared" si="705"/>
        <v>0</v>
      </c>
      <c r="AP4162">
        <f t="shared" si="706"/>
        <v>0</v>
      </c>
      <c r="AQ4162">
        <f t="shared" si="707"/>
        <v>0</v>
      </c>
      <c r="AV4162">
        <f t="shared" si="709"/>
        <v>4159</v>
      </c>
      <c r="AW4162">
        <f t="shared" si="708"/>
        <v>0</v>
      </c>
    </row>
    <row r="4163" spans="5:49" x14ac:dyDescent="0.25">
      <c r="E4163" s="47">
        <f t="shared" si="711"/>
        <v>0</v>
      </c>
      <c r="F4163" s="45">
        <f t="shared" si="712"/>
        <v>0</v>
      </c>
      <c r="G4163" s="45" t="e">
        <f t="shared" si="713"/>
        <v>#DIV/0!</v>
      </c>
      <c r="H4163" s="45" t="e">
        <f t="shared" si="714"/>
        <v>#DIV/0!</v>
      </c>
      <c r="AN4163">
        <f t="shared" si="710"/>
        <v>0</v>
      </c>
      <c r="AO4163">
        <f t="shared" si="705"/>
        <v>0</v>
      </c>
      <c r="AP4163">
        <f t="shared" si="706"/>
        <v>0</v>
      </c>
      <c r="AQ4163">
        <f t="shared" si="707"/>
        <v>0</v>
      </c>
      <c r="AV4163">
        <f t="shared" si="709"/>
        <v>4160</v>
      </c>
      <c r="AW4163">
        <f t="shared" si="708"/>
        <v>0</v>
      </c>
    </row>
    <row r="4164" spans="5:49" x14ac:dyDescent="0.25">
      <c r="E4164" s="47">
        <f t="shared" si="711"/>
        <v>0</v>
      </c>
      <c r="F4164" s="45">
        <f t="shared" si="712"/>
        <v>0</v>
      </c>
      <c r="G4164" s="45" t="e">
        <f t="shared" si="713"/>
        <v>#DIV/0!</v>
      </c>
      <c r="H4164" s="45" t="e">
        <f t="shared" si="714"/>
        <v>#DIV/0!</v>
      </c>
      <c r="AN4164">
        <f t="shared" si="710"/>
        <v>0</v>
      </c>
      <c r="AO4164">
        <f t="shared" ref="AO4164:AO4227" si="715">ROUNDUP((C4164-$C$4)/7,0)</f>
        <v>0</v>
      </c>
      <c r="AP4164">
        <f t="shared" ref="AP4164:AP4227" si="716">ROUNDUP((C4164-$C$4)/1,0)</f>
        <v>0</v>
      </c>
      <c r="AQ4164">
        <f t="shared" ref="AQ4164:AQ4227" si="717">ROUNDUP((C4164-$C$4)*24,0)</f>
        <v>0</v>
      </c>
      <c r="AV4164">
        <f t="shared" si="709"/>
        <v>4161</v>
      </c>
      <c r="AW4164">
        <f t="shared" ref="AW4164:AW4227" si="718">SUMIFS(AN:AN,AQ:AQ,AV4164)</f>
        <v>0</v>
      </c>
    </row>
    <row r="4165" spans="5:49" x14ac:dyDescent="0.25">
      <c r="E4165" s="47">
        <f t="shared" si="711"/>
        <v>0</v>
      </c>
      <c r="F4165" s="45">
        <f t="shared" si="712"/>
        <v>0</v>
      </c>
      <c r="G4165" s="45" t="e">
        <f t="shared" si="713"/>
        <v>#DIV/0!</v>
      </c>
      <c r="H4165" s="45" t="e">
        <f t="shared" si="714"/>
        <v>#DIV/0!</v>
      </c>
      <c r="AN4165">
        <f t="shared" si="710"/>
        <v>0</v>
      </c>
      <c r="AO4165">
        <f t="shared" si="715"/>
        <v>0</v>
      </c>
      <c r="AP4165">
        <f t="shared" si="716"/>
        <v>0</v>
      </c>
      <c r="AQ4165">
        <f t="shared" si="717"/>
        <v>0</v>
      </c>
      <c r="AV4165">
        <f t="shared" ref="AV4165:AV4228" si="719">1+AV4164</f>
        <v>4162</v>
      </c>
      <c r="AW4165">
        <f t="shared" si="718"/>
        <v>0</v>
      </c>
    </row>
    <row r="4166" spans="5:49" x14ac:dyDescent="0.25">
      <c r="E4166" s="47">
        <f t="shared" si="711"/>
        <v>0</v>
      </c>
      <c r="F4166" s="45">
        <f t="shared" si="712"/>
        <v>0</v>
      </c>
      <c r="G4166" s="45" t="e">
        <f t="shared" si="713"/>
        <v>#DIV/0!</v>
      </c>
      <c r="H4166" s="45" t="e">
        <f t="shared" si="714"/>
        <v>#DIV/0!</v>
      </c>
      <c r="AN4166">
        <f t="shared" si="710"/>
        <v>0</v>
      </c>
      <c r="AO4166">
        <f t="shared" si="715"/>
        <v>0</v>
      </c>
      <c r="AP4166">
        <f t="shared" si="716"/>
        <v>0</v>
      </c>
      <c r="AQ4166">
        <f t="shared" si="717"/>
        <v>0</v>
      </c>
      <c r="AV4166">
        <f t="shared" si="719"/>
        <v>4163</v>
      </c>
      <c r="AW4166">
        <f t="shared" si="718"/>
        <v>0</v>
      </c>
    </row>
    <row r="4167" spans="5:49" x14ac:dyDescent="0.25">
      <c r="E4167" s="47">
        <f t="shared" si="711"/>
        <v>0</v>
      </c>
      <c r="F4167" s="45">
        <f t="shared" si="712"/>
        <v>0</v>
      </c>
      <c r="G4167" s="45" t="e">
        <f t="shared" si="713"/>
        <v>#DIV/0!</v>
      </c>
      <c r="H4167" s="45" t="e">
        <f t="shared" si="714"/>
        <v>#DIV/0!</v>
      </c>
      <c r="AN4167">
        <f t="shared" si="710"/>
        <v>0</v>
      </c>
      <c r="AO4167">
        <f t="shared" si="715"/>
        <v>0</v>
      </c>
      <c r="AP4167">
        <f t="shared" si="716"/>
        <v>0</v>
      </c>
      <c r="AQ4167">
        <f t="shared" si="717"/>
        <v>0</v>
      </c>
      <c r="AV4167">
        <f t="shared" si="719"/>
        <v>4164</v>
      </c>
      <c r="AW4167">
        <f t="shared" si="718"/>
        <v>0</v>
      </c>
    </row>
    <row r="4168" spans="5:49" x14ac:dyDescent="0.25">
      <c r="E4168" s="47">
        <f t="shared" si="711"/>
        <v>0</v>
      </c>
      <c r="F4168" s="45">
        <f t="shared" si="712"/>
        <v>0</v>
      </c>
      <c r="G4168" s="45" t="e">
        <f t="shared" si="713"/>
        <v>#DIV/0!</v>
      </c>
      <c r="H4168" s="45" t="e">
        <f t="shared" si="714"/>
        <v>#DIV/0!</v>
      </c>
      <c r="AN4168">
        <f t="shared" ref="AN4168:AN4231" si="720">D4168*(C4168-C4167)*86400*$B$15</f>
        <v>0</v>
      </c>
      <c r="AO4168">
        <f t="shared" si="715"/>
        <v>0</v>
      </c>
      <c r="AP4168">
        <f t="shared" si="716"/>
        <v>0</v>
      </c>
      <c r="AQ4168">
        <f t="shared" si="717"/>
        <v>0</v>
      </c>
      <c r="AV4168">
        <f t="shared" si="719"/>
        <v>4165</v>
      </c>
      <c r="AW4168">
        <f t="shared" si="718"/>
        <v>0</v>
      </c>
    </row>
    <row r="4169" spans="5:49" x14ac:dyDescent="0.25">
      <c r="E4169" s="47">
        <f t="shared" si="711"/>
        <v>0</v>
      </c>
      <c r="F4169" s="45">
        <f t="shared" si="712"/>
        <v>0</v>
      </c>
      <c r="G4169" s="45" t="e">
        <f t="shared" si="713"/>
        <v>#DIV/0!</v>
      </c>
      <c r="H4169" s="45" t="e">
        <f t="shared" si="714"/>
        <v>#DIV/0!</v>
      </c>
      <c r="AN4169">
        <f t="shared" si="720"/>
        <v>0</v>
      </c>
      <c r="AO4169">
        <f t="shared" si="715"/>
        <v>0</v>
      </c>
      <c r="AP4169">
        <f t="shared" si="716"/>
        <v>0</v>
      </c>
      <c r="AQ4169">
        <f t="shared" si="717"/>
        <v>0</v>
      </c>
      <c r="AV4169">
        <f t="shared" si="719"/>
        <v>4166</v>
      </c>
      <c r="AW4169">
        <f t="shared" si="718"/>
        <v>0</v>
      </c>
    </row>
    <row r="4170" spans="5:49" x14ac:dyDescent="0.25">
      <c r="E4170" s="47">
        <f t="shared" si="711"/>
        <v>0</v>
      </c>
      <c r="F4170" s="45">
        <f t="shared" si="712"/>
        <v>0</v>
      </c>
      <c r="G4170" s="45" t="e">
        <f t="shared" si="713"/>
        <v>#DIV/0!</v>
      </c>
      <c r="H4170" s="45" t="e">
        <f t="shared" si="714"/>
        <v>#DIV/0!</v>
      </c>
      <c r="AN4170">
        <f t="shared" si="720"/>
        <v>0</v>
      </c>
      <c r="AO4170">
        <f t="shared" si="715"/>
        <v>0</v>
      </c>
      <c r="AP4170">
        <f t="shared" si="716"/>
        <v>0</v>
      </c>
      <c r="AQ4170">
        <f t="shared" si="717"/>
        <v>0</v>
      </c>
      <c r="AV4170">
        <f t="shared" si="719"/>
        <v>4167</v>
      </c>
      <c r="AW4170">
        <f t="shared" si="718"/>
        <v>0</v>
      </c>
    </row>
    <row r="4171" spans="5:49" x14ac:dyDescent="0.25">
      <c r="E4171" s="47">
        <f t="shared" si="711"/>
        <v>0</v>
      </c>
      <c r="F4171" s="45">
        <f t="shared" si="712"/>
        <v>0</v>
      </c>
      <c r="G4171" s="45" t="e">
        <f t="shared" si="713"/>
        <v>#DIV/0!</v>
      </c>
      <c r="H4171" s="45" t="e">
        <f t="shared" si="714"/>
        <v>#DIV/0!</v>
      </c>
      <c r="AN4171">
        <f t="shared" si="720"/>
        <v>0</v>
      </c>
      <c r="AO4171">
        <f t="shared" si="715"/>
        <v>0</v>
      </c>
      <c r="AP4171">
        <f t="shared" si="716"/>
        <v>0</v>
      </c>
      <c r="AQ4171">
        <f t="shared" si="717"/>
        <v>0</v>
      </c>
      <c r="AV4171">
        <f t="shared" si="719"/>
        <v>4168</v>
      </c>
      <c r="AW4171">
        <f t="shared" si="718"/>
        <v>0</v>
      </c>
    </row>
    <row r="4172" spans="5:49" x14ac:dyDescent="0.25">
      <c r="E4172" s="47">
        <f t="shared" si="711"/>
        <v>0</v>
      </c>
      <c r="F4172" s="45">
        <f t="shared" si="712"/>
        <v>0</v>
      </c>
      <c r="G4172" s="45" t="e">
        <f t="shared" si="713"/>
        <v>#DIV/0!</v>
      </c>
      <c r="H4172" s="45" t="e">
        <f t="shared" si="714"/>
        <v>#DIV/0!</v>
      </c>
      <c r="AN4172">
        <f t="shared" si="720"/>
        <v>0</v>
      </c>
      <c r="AO4172">
        <f t="shared" si="715"/>
        <v>0</v>
      </c>
      <c r="AP4172">
        <f t="shared" si="716"/>
        <v>0</v>
      </c>
      <c r="AQ4172">
        <f t="shared" si="717"/>
        <v>0</v>
      </c>
      <c r="AV4172">
        <f t="shared" si="719"/>
        <v>4169</v>
      </c>
      <c r="AW4172">
        <f t="shared" si="718"/>
        <v>0</v>
      </c>
    </row>
    <row r="4173" spans="5:49" x14ac:dyDescent="0.25">
      <c r="E4173" s="47">
        <f t="shared" si="711"/>
        <v>0</v>
      </c>
      <c r="F4173" s="45">
        <f t="shared" si="712"/>
        <v>0</v>
      </c>
      <c r="G4173" s="45" t="e">
        <f t="shared" si="713"/>
        <v>#DIV/0!</v>
      </c>
      <c r="H4173" s="45" t="e">
        <f t="shared" si="714"/>
        <v>#DIV/0!</v>
      </c>
      <c r="AN4173">
        <f t="shared" si="720"/>
        <v>0</v>
      </c>
      <c r="AO4173">
        <f t="shared" si="715"/>
        <v>0</v>
      </c>
      <c r="AP4173">
        <f t="shared" si="716"/>
        <v>0</v>
      </c>
      <c r="AQ4173">
        <f t="shared" si="717"/>
        <v>0</v>
      </c>
      <c r="AV4173">
        <f t="shared" si="719"/>
        <v>4170</v>
      </c>
      <c r="AW4173">
        <f t="shared" si="718"/>
        <v>0</v>
      </c>
    </row>
    <row r="4174" spans="5:49" x14ac:dyDescent="0.25">
      <c r="E4174" s="47">
        <f t="shared" si="711"/>
        <v>0</v>
      </c>
      <c r="F4174" s="45">
        <f t="shared" si="712"/>
        <v>0</v>
      </c>
      <c r="G4174" s="45" t="e">
        <f t="shared" si="713"/>
        <v>#DIV/0!</v>
      </c>
      <c r="H4174" s="45" t="e">
        <f t="shared" si="714"/>
        <v>#DIV/0!</v>
      </c>
      <c r="AN4174">
        <f t="shared" si="720"/>
        <v>0</v>
      </c>
      <c r="AO4174">
        <f t="shared" si="715"/>
        <v>0</v>
      </c>
      <c r="AP4174">
        <f t="shared" si="716"/>
        <v>0</v>
      </c>
      <c r="AQ4174">
        <f t="shared" si="717"/>
        <v>0</v>
      </c>
      <c r="AV4174">
        <f t="shared" si="719"/>
        <v>4171</v>
      </c>
      <c r="AW4174">
        <f t="shared" si="718"/>
        <v>0</v>
      </c>
    </row>
    <row r="4175" spans="5:49" x14ac:dyDescent="0.25">
      <c r="E4175" s="47">
        <f t="shared" si="711"/>
        <v>0</v>
      </c>
      <c r="F4175" s="45">
        <f t="shared" si="712"/>
        <v>0</v>
      </c>
      <c r="G4175" s="45" t="e">
        <f t="shared" si="713"/>
        <v>#DIV/0!</v>
      </c>
      <c r="H4175" s="45" t="e">
        <f t="shared" si="714"/>
        <v>#DIV/0!</v>
      </c>
      <c r="AN4175">
        <f t="shared" si="720"/>
        <v>0</v>
      </c>
      <c r="AO4175">
        <f t="shared" si="715"/>
        <v>0</v>
      </c>
      <c r="AP4175">
        <f t="shared" si="716"/>
        <v>0</v>
      </c>
      <c r="AQ4175">
        <f t="shared" si="717"/>
        <v>0</v>
      </c>
      <c r="AV4175">
        <f t="shared" si="719"/>
        <v>4172</v>
      </c>
      <c r="AW4175">
        <f t="shared" si="718"/>
        <v>0</v>
      </c>
    </row>
    <row r="4176" spans="5:49" x14ac:dyDescent="0.25">
      <c r="E4176" s="47">
        <f t="shared" si="711"/>
        <v>0</v>
      </c>
      <c r="F4176" s="45">
        <f t="shared" si="712"/>
        <v>0</v>
      </c>
      <c r="G4176" s="45" t="e">
        <f t="shared" si="713"/>
        <v>#DIV/0!</v>
      </c>
      <c r="H4176" s="45" t="e">
        <f t="shared" si="714"/>
        <v>#DIV/0!</v>
      </c>
      <c r="AN4176">
        <f t="shared" si="720"/>
        <v>0</v>
      </c>
      <c r="AO4176">
        <f t="shared" si="715"/>
        <v>0</v>
      </c>
      <c r="AP4176">
        <f t="shared" si="716"/>
        <v>0</v>
      </c>
      <c r="AQ4176">
        <f t="shared" si="717"/>
        <v>0</v>
      </c>
      <c r="AV4176">
        <f t="shared" si="719"/>
        <v>4173</v>
      </c>
      <c r="AW4176">
        <f t="shared" si="718"/>
        <v>0</v>
      </c>
    </row>
    <row r="4177" spans="5:49" x14ac:dyDescent="0.25">
      <c r="E4177" s="47">
        <f t="shared" si="711"/>
        <v>0</v>
      </c>
      <c r="F4177" s="45">
        <f t="shared" si="712"/>
        <v>0</v>
      </c>
      <c r="G4177" s="45" t="e">
        <f t="shared" si="713"/>
        <v>#DIV/0!</v>
      </c>
      <c r="H4177" s="45" t="e">
        <f t="shared" si="714"/>
        <v>#DIV/0!</v>
      </c>
      <c r="AN4177">
        <f t="shared" si="720"/>
        <v>0</v>
      </c>
      <c r="AO4177">
        <f t="shared" si="715"/>
        <v>0</v>
      </c>
      <c r="AP4177">
        <f t="shared" si="716"/>
        <v>0</v>
      </c>
      <c r="AQ4177">
        <f t="shared" si="717"/>
        <v>0</v>
      </c>
      <c r="AV4177">
        <f t="shared" si="719"/>
        <v>4174</v>
      </c>
      <c r="AW4177">
        <f t="shared" si="718"/>
        <v>0</v>
      </c>
    </row>
    <row r="4178" spans="5:49" x14ac:dyDescent="0.25">
      <c r="E4178" s="47">
        <f t="shared" si="711"/>
        <v>0</v>
      </c>
      <c r="F4178" s="45">
        <f t="shared" si="712"/>
        <v>0</v>
      </c>
      <c r="G4178" s="45" t="e">
        <f t="shared" si="713"/>
        <v>#DIV/0!</v>
      </c>
      <c r="H4178" s="45" t="e">
        <f t="shared" si="714"/>
        <v>#DIV/0!</v>
      </c>
      <c r="AN4178">
        <f t="shared" si="720"/>
        <v>0</v>
      </c>
      <c r="AO4178">
        <f t="shared" si="715"/>
        <v>0</v>
      </c>
      <c r="AP4178">
        <f t="shared" si="716"/>
        <v>0</v>
      </c>
      <c r="AQ4178">
        <f t="shared" si="717"/>
        <v>0</v>
      </c>
      <c r="AV4178">
        <f t="shared" si="719"/>
        <v>4175</v>
      </c>
      <c r="AW4178">
        <f t="shared" si="718"/>
        <v>0</v>
      </c>
    </row>
    <row r="4179" spans="5:49" x14ac:dyDescent="0.25">
      <c r="E4179" s="47">
        <f t="shared" si="711"/>
        <v>0</v>
      </c>
      <c r="F4179" s="45">
        <f t="shared" si="712"/>
        <v>0</v>
      </c>
      <c r="G4179" s="45" t="e">
        <f t="shared" si="713"/>
        <v>#DIV/0!</v>
      </c>
      <c r="H4179" s="45" t="e">
        <f t="shared" si="714"/>
        <v>#DIV/0!</v>
      </c>
      <c r="AN4179">
        <f t="shared" si="720"/>
        <v>0</v>
      </c>
      <c r="AO4179">
        <f t="shared" si="715"/>
        <v>0</v>
      </c>
      <c r="AP4179">
        <f t="shared" si="716"/>
        <v>0</v>
      </c>
      <c r="AQ4179">
        <f t="shared" si="717"/>
        <v>0</v>
      </c>
      <c r="AV4179">
        <f t="shared" si="719"/>
        <v>4176</v>
      </c>
      <c r="AW4179">
        <f t="shared" si="718"/>
        <v>0</v>
      </c>
    </row>
    <row r="4180" spans="5:49" x14ac:dyDescent="0.25">
      <c r="E4180" s="47">
        <f t="shared" si="711"/>
        <v>0</v>
      </c>
      <c r="F4180" s="45">
        <f t="shared" si="712"/>
        <v>0</v>
      </c>
      <c r="G4180" s="45" t="e">
        <f t="shared" si="713"/>
        <v>#DIV/0!</v>
      </c>
      <c r="H4180" s="45" t="e">
        <f t="shared" si="714"/>
        <v>#DIV/0!</v>
      </c>
      <c r="AN4180">
        <f t="shared" si="720"/>
        <v>0</v>
      </c>
      <c r="AO4180">
        <f t="shared" si="715"/>
        <v>0</v>
      </c>
      <c r="AP4180">
        <f t="shared" si="716"/>
        <v>0</v>
      </c>
      <c r="AQ4180">
        <f t="shared" si="717"/>
        <v>0</v>
      </c>
      <c r="AV4180">
        <f t="shared" si="719"/>
        <v>4177</v>
      </c>
      <c r="AW4180">
        <f t="shared" si="718"/>
        <v>0</v>
      </c>
    </row>
    <row r="4181" spans="5:49" x14ac:dyDescent="0.25">
      <c r="E4181" s="47">
        <f t="shared" si="711"/>
        <v>0</v>
      </c>
      <c r="F4181" s="45">
        <f t="shared" si="712"/>
        <v>0</v>
      </c>
      <c r="G4181" s="45" t="e">
        <f t="shared" si="713"/>
        <v>#DIV/0!</v>
      </c>
      <c r="H4181" s="45" t="e">
        <f t="shared" si="714"/>
        <v>#DIV/0!</v>
      </c>
      <c r="AN4181">
        <f t="shared" si="720"/>
        <v>0</v>
      </c>
      <c r="AO4181">
        <f t="shared" si="715"/>
        <v>0</v>
      </c>
      <c r="AP4181">
        <f t="shared" si="716"/>
        <v>0</v>
      </c>
      <c r="AQ4181">
        <f t="shared" si="717"/>
        <v>0</v>
      </c>
      <c r="AV4181">
        <f t="shared" si="719"/>
        <v>4178</v>
      </c>
      <c r="AW4181">
        <f t="shared" si="718"/>
        <v>0</v>
      </c>
    </row>
    <row r="4182" spans="5:49" x14ac:dyDescent="0.25">
      <c r="E4182" s="47">
        <f t="shared" si="711"/>
        <v>0</v>
      </c>
      <c r="F4182" s="45">
        <f t="shared" si="712"/>
        <v>0</v>
      </c>
      <c r="G4182" s="45" t="e">
        <f t="shared" si="713"/>
        <v>#DIV/0!</v>
      </c>
      <c r="H4182" s="45" t="e">
        <f t="shared" si="714"/>
        <v>#DIV/0!</v>
      </c>
      <c r="AN4182">
        <f t="shared" si="720"/>
        <v>0</v>
      </c>
      <c r="AO4182">
        <f t="shared" si="715"/>
        <v>0</v>
      </c>
      <c r="AP4182">
        <f t="shared" si="716"/>
        <v>0</v>
      </c>
      <c r="AQ4182">
        <f t="shared" si="717"/>
        <v>0</v>
      </c>
      <c r="AV4182">
        <f t="shared" si="719"/>
        <v>4179</v>
      </c>
      <c r="AW4182">
        <f t="shared" si="718"/>
        <v>0</v>
      </c>
    </row>
    <row r="4183" spans="5:49" x14ac:dyDescent="0.25">
      <c r="E4183" s="47">
        <f t="shared" si="711"/>
        <v>0</v>
      </c>
      <c r="F4183" s="45">
        <f t="shared" si="712"/>
        <v>0</v>
      </c>
      <c r="G4183" s="45" t="e">
        <f t="shared" si="713"/>
        <v>#DIV/0!</v>
      </c>
      <c r="H4183" s="45" t="e">
        <f t="shared" si="714"/>
        <v>#DIV/0!</v>
      </c>
      <c r="AN4183">
        <f t="shared" si="720"/>
        <v>0</v>
      </c>
      <c r="AO4183">
        <f t="shared" si="715"/>
        <v>0</v>
      </c>
      <c r="AP4183">
        <f t="shared" si="716"/>
        <v>0</v>
      </c>
      <c r="AQ4183">
        <f t="shared" si="717"/>
        <v>0</v>
      </c>
      <c r="AV4183">
        <f t="shared" si="719"/>
        <v>4180</v>
      </c>
      <c r="AW4183">
        <f t="shared" si="718"/>
        <v>0</v>
      </c>
    </row>
    <row r="4184" spans="5:49" x14ac:dyDescent="0.25">
      <c r="E4184" s="47">
        <f t="shared" si="711"/>
        <v>0</v>
      </c>
      <c r="F4184" s="45">
        <f t="shared" si="712"/>
        <v>0</v>
      </c>
      <c r="G4184" s="45" t="e">
        <f t="shared" si="713"/>
        <v>#DIV/0!</v>
      </c>
      <c r="H4184" s="45" t="e">
        <f t="shared" si="714"/>
        <v>#DIV/0!</v>
      </c>
      <c r="AN4184">
        <f t="shared" si="720"/>
        <v>0</v>
      </c>
      <c r="AO4184">
        <f t="shared" si="715"/>
        <v>0</v>
      </c>
      <c r="AP4184">
        <f t="shared" si="716"/>
        <v>0</v>
      </c>
      <c r="AQ4184">
        <f t="shared" si="717"/>
        <v>0</v>
      </c>
      <c r="AV4184">
        <f t="shared" si="719"/>
        <v>4181</v>
      </c>
      <c r="AW4184">
        <f t="shared" si="718"/>
        <v>0</v>
      </c>
    </row>
    <row r="4185" spans="5:49" x14ac:dyDescent="0.25">
      <c r="E4185" s="47">
        <f t="shared" si="711"/>
        <v>0</v>
      </c>
      <c r="F4185" s="45">
        <f t="shared" si="712"/>
        <v>0</v>
      </c>
      <c r="G4185" s="45" t="e">
        <f t="shared" si="713"/>
        <v>#DIV/0!</v>
      </c>
      <c r="H4185" s="45" t="e">
        <f t="shared" si="714"/>
        <v>#DIV/0!</v>
      </c>
      <c r="AN4185">
        <f t="shared" si="720"/>
        <v>0</v>
      </c>
      <c r="AO4185">
        <f t="shared" si="715"/>
        <v>0</v>
      </c>
      <c r="AP4185">
        <f t="shared" si="716"/>
        <v>0</v>
      </c>
      <c r="AQ4185">
        <f t="shared" si="717"/>
        <v>0</v>
      </c>
      <c r="AV4185">
        <f t="shared" si="719"/>
        <v>4182</v>
      </c>
      <c r="AW4185">
        <f t="shared" si="718"/>
        <v>0</v>
      </c>
    </row>
    <row r="4186" spans="5:49" x14ac:dyDescent="0.25">
      <c r="E4186" s="47">
        <f t="shared" si="711"/>
        <v>0</v>
      </c>
      <c r="F4186" s="45">
        <f t="shared" si="712"/>
        <v>0</v>
      </c>
      <c r="G4186" s="45" t="e">
        <f t="shared" si="713"/>
        <v>#DIV/0!</v>
      </c>
      <c r="H4186" s="45" t="e">
        <f t="shared" si="714"/>
        <v>#DIV/0!</v>
      </c>
      <c r="AN4186">
        <f t="shared" si="720"/>
        <v>0</v>
      </c>
      <c r="AO4186">
        <f t="shared" si="715"/>
        <v>0</v>
      </c>
      <c r="AP4186">
        <f t="shared" si="716"/>
        <v>0</v>
      </c>
      <c r="AQ4186">
        <f t="shared" si="717"/>
        <v>0</v>
      </c>
      <c r="AV4186">
        <f t="shared" si="719"/>
        <v>4183</v>
      </c>
      <c r="AW4186">
        <f t="shared" si="718"/>
        <v>0</v>
      </c>
    </row>
    <row r="4187" spans="5:49" x14ac:dyDescent="0.25">
      <c r="E4187" s="47">
        <f t="shared" si="711"/>
        <v>0</v>
      </c>
      <c r="F4187" s="45">
        <f t="shared" si="712"/>
        <v>0</v>
      </c>
      <c r="G4187" s="45" t="e">
        <f t="shared" si="713"/>
        <v>#DIV/0!</v>
      </c>
      <c r="H4187" s="45" t="e">
        <f t="shared" si="714"/>
        <v>#DIV/0!</v>
      </c>
      <c r="AN4187">
        <f t="shared" si="720"/>
        <v>0</v>
      </c>
      <c r="AO4187">
        <f t="shared" si="715"/>
        <v>0</v>
      </c>
      <c r="AP4187">
        <f t="shared" si="716"/>
        <v>0</v>
      </c>
      <c r="AQ4187">
        <f t="shared" si="717"/>
        <v>0</v>
      </c>
      <c r="AV4187">
        <f t="shared" si="719"/>
        <v>4184</v>
      </c>
      <c r="AW4187">
        <f t="shared" si="718"/>
        <v>0</v>
      </c>
    </row>
    <row r="4188" spans="5:49" x14ac:dyDescent="0.25">
      <c r="E4188" s="47">
        <f t="shared" si="711"/>
        <v>0</v>
      </c>
      <c r="F4188" s="45">
        <f t="shared" si="712"/>
        <v>0</v>
      </c>
      <c r="G4188" s="45" t="e">
        <f t="shared" si="713"/>
        <v>#DIV/0!</v>
      </c>
      <c r="H4188" s="45" t="e">
        <f t="shared" si="714"/>
        <v>#DIV/0!</v>
      </c>
      <c r="AN4188">
        <f t="shared" si="720"/>
        <v>0</v>
      </c>
      <c r="AO4188">
        <f t="shared" si="715"/>
        <v>0</v>
      </c>
      <c r="AP4188">
        <f t="shared" si="716"/>
        <v>0</v>
      </c>
      <c r="AQ4188">
        <f t="shared" si="717"/>
        <v>0</v>
      </c>
      <c r="AV4188">
        <f t="shared" si="719"/>
        <v>4185</v>
      </c>
      <c r="AW4188">
        <f t="shared" si="718"/>
        <v>0</v>
      </c>
    </row>
    <row r="4189" spans="5:49" x14ac:dyDescent="0.25">
      <c r="E4189" s="47">
        <f t="shared" si="711"/>
        <v>0</v>
      </c>
      <c r="F4189" s="45">
        <f t="shared" si="712"/>
        <v>0</v>
      </c>
      <c r="G4189" s="45" t="e">
        <f t="shared" si="713"/>
        <v>#DIV/0!</v>
      </c>
      <c r="H4189" s="45" t="e">
        <f t="shared" si="714"/>
        <v>#DIV/0!</v>
      </c>
      <c r="AN4189">
        <f t="shared" si="720"/>
        <v>0</v>
      </c>
      <c r="AO4189">
        <f t="shared" si="715"/>
        <v>0</v>
      </c>
      <c r="AP4189">
        <f t="shared" si="716"/>
        <v>0</v>
      </c>
      <c r="AQ4189">
        <f t="shared" si="717"/>
        <v>0</v>
      </c>
      <c r="AV4189">
        <f t="shared" si="719"/>
        <v>4186</v>
      </c>
      <c r="AW4189">
        <f t="shared" si="718"/>
        <v>0</v>
      </c>
    </row>
    <row r="4190" spans="5:49" x14ac:dyDescent="0.25">
      <c r="E4190" s="47">
        <f t="shared" si="711"/>
        <v>0</v>
      </c>
      <c r="F4190" s="45">
        <f t="shared" si="712"/>
        <v>0</v>
      </c>
      <c r="G4190" s="45" t="e">
        <f t="shared" si="713"/>
        <v>#DIV/0!</v>
      </c>
      <c r="H4190" s="45" t="e">
        <f t="shared" si="714"/>
        <v>#DIV/0!</v>
      </c>
      <c r="AN4190">
        <f t="shared" si="720"/>
        <v>0</v>
      </c>
      <c r="AO4190">
        <f t="shared" si="715"/>
        <v>0</v>
      </c>
      <c r="AP4190">
        <f t="shared" si="716"/>
        <v>0</v>
      </c>
      <c r="AQ4190">
        <f t="shared" si="717"/>
        <v>0</v>
      </c>
      <c r="AV4190">
        <f t="shared" si="719"/>
        <v>4187</v>
      </c>
      <c r="AW4190">
        <f t="shared" si="718"/>
        <v>0</v>
      </c>
    </row>
    <row r="4191" spans="5:49" x14ac:dyDescent="0.25">
      <c r="E4191" s="47">
        <f t="shared" si="711"/>
        <v>0</v>
      </c>
      <c r="F4191" s="45">
        <f t="shared" si="712"/>
        <v>0</v>
      </c>
      <c r="G4191" s="45" t="e">
        <f t="shared" si="713"/>
        <v>#DIV/0!</v>
      </c>
      <c r="H4191" s="45" t="e">
        <f t="shared" si="714"/>
        <v>#DIV/0!</v>
      </c>
      <c r="AN4191">
        <f t="shared" si="720"/>
        <v>0</v>
      </c>
      <c r="AO4191">
        <f t="shared" si="715"/>
        <v>0</v>
      </c>
      <c r="AP4191">
        <f t="shared" si="716"/>
        <v>0</v>
      </c>
      <c r="AQ4191">
        <f t="shared" si="717"/>
        <v>0</v>
      </c>
      <c r="AV4191">
        <f t="shared" si="719"/>
        <v>4188</v>
      </c>
      <c r="AW4191">
        <f t="shared" si="718"/>
        <v>0</v>
      </c>
    </row>
    <row r="4192" spans="5:49" x14ac:dyDescent="0.25">
      <c r="E4192" s="47">
        <f t="shared" si="711"/>
        <v>0</v>
      </c>
      <c r="F4192" s="45">
        <f t="shared" si="712"/>
        <v>0</v>
      </c>
      <c r="G4192" s="45" t="e">
        <f t="shared" si="713"/>
        <v>#DIV/0!</v>
      </c>
      <c r="H4192" s="45" t="e">
        <f t="shared" si="714"/>
        <v>#DIV/0!</v>
      </c>
      <c r="AN4192">
        <f t="shared" si="720"/>
        <v>0</v>
      </c>
      <c r="AO4192">
        <f t="shared" si="715"/>
        <v>0</v>
      </c>
      <c r="AP4192">
        <f t="shared" si="716"/>
        <v>0</v>
      </c>
      <c r="AQ4192">
        <f t="shared" si="717"/>
        <v>0</v>
      </c>
      <c r="AV4192">
        <f t="shared" si="719"/>
        <v>4189</v>
      </c>
      <c r="AW4192">
        <f t="shared" si="718"/>
        <v>0</v>
      </c>
    </row>
    <row r="4193" spans="5:49" x14ac:dyDescent="0.25">
      <c r="E4193" s="47">
        <f t="shared" si="711"/>
        <v>0</v>
      </c>
      <c r="F4193" s="45">
        <f t="shared" si="712"/>
        <v>0</v>
      </c>
      <c r="G4193" s="45" t="e">
        <f t="shared" si="713"/>
        <v>#DIV/0!</v>
      </c>
      <c r="H4193" s="45" t="e">
        <f t="shared" si="714"/>
        <v>#DIV/0!</v>
      </c>
      <c r="AN4193">
        <f t="shared" si="720"/>
        <v>0</v>
      </c>
      <c r="AO4193">
        <f t="shared" si="715"/>
        <v>0</v>
      </c>
      <c r="AP4193">
        <f t="shared" si="716"/>
        <v>0</v>
      </c>
      <c r="AQ4193">
        <f t="shared" si="717"/>
        <v>0</v>
      </c>
      <c r="AV4193">
        <f t="shared" si="719"/>
        <v>4190</v>
      </c>
      <c r="AW4193">
        <f t="shared" si="718"/>
        <v>0</v>
      </c>
    </row>
    <row r="4194" spans="5:49" x14ac:dyDescent="0.25">
      <c r="E4194" s="47">
        <f t="shared" si="711"/>
        <v>0</v>
      </c>
      <c r="F4194" s="45">
        <f t="shared" si="712"/>
        <v>0</v>
      </c>
      <c r="G4194" s="45" t="e">
        <f t="shared" si="713"/>
        <v>#DIV/0!</v>
      </c>
      <c r="H4194" s="45" t="e">
        <f t="shared" si="714"/>
        <v>#DIV/0!</v>
      </c>
      <c r="AN4194">
        <f t="shared" si="720"/>
        <v>0</v>
      </c>
      <c r="AO4194">
        <f t="shared" si="715"/>
        <v>0</v>
      </c>
      <c r="AP4194">
        <f t="shared" si="716"/>
        <v>0</v>
      </c>
      <c r="AQ4194">
        <f t="shared" si="717"/>
        <v>0</v>
      </c>
      <c r="AV4194">
        <f t="shared" si="719"/>
        <v>4191</v>
      </c>
      <c r="AW4194">
        <f t="shared" si="718"/>
        <v>0</v>
      </c>
    </row>
    <row r="4195" spans="5:49" x14ac:dyDescent="0.25">
      <c r="E4195" s="47">
        <f t="shared" si="711"/>
        <v>0</v>
      </c>
      <c r="F4195" s="45">
        <f t="shared" si="712"/>
        <v>0</v>
      </c>
      <c r="G4195" s="45" t="e">
        <f t="shared" si="713"/>
        <v>#DIV/0!</v>
      </c>
      <c r="H4195" s="45" t="e">
        <f t="shared" si="714"/>
        <v>#DIV/0!</v>
      </c>
      <c r="AN4195">
        <f t="shared" si="720"/>
        <v>0</v>
      </c>
      <c r="AO4195">
        <f t="shared" si="715"/>
        <v>0</v>
      </c>
      <c r="AP4195">
        <f t="shared" si="716"/>
        <v>0</v>
      </c>
      <c r="AQ4195">
        <f t="shared" si="717"/>
        <v>0</v>
      </c>
      <c r="AV4195">
        <f t="shared" si="719"/>
        <v>4192</v>
      </c>
      <c r="AW4195">
        <f t="shared" si="718"/>
        <v>0</v>
      </c>
    </row>
    <row r="4196" spans="5:49" x14ac:dyDescent="0.25">
      <c r="E4196" s="47">
        <f t="shared" si="711"/>
        <v>0</v>
      </c>
      <c r="F4196" s="45">
        <f t="shared" si="712"/>
        <v>0</v>
      </c>
      <c r="G4196" s="45" t="e">
        <f t="shared" si="713"/>
        <v>#DIV/0!</v>
      </c>
      <c r="H4196" s="45" t="e">
        <f t="shared" si="714"/>
        <v>#DIV/0!</v>
      </c>
      <c r="AN4196">
        <f t="shared" si="720"/>
        <v>0</v>
      </c>
      <c r="AO4196">
        <f t="shared" si="715"/>
        <v>0</v>
      </c>
      <c r="AP4196">
        <f t="shared" si="716"/>
        <v>0</v>
      </c>
      <c r="AQ4196">
        <f t="shared" si="717"/>
        <v>0</v>
      </c>
      <c r="AV4196">
        <f t="shared" si="719"/>
        <v>4193</v>
      </c>
      <c r="AW4196">
        <f t="shared" si="718"/>
        <v>0</v>
      </c>
    </row>
    <row r="4197" spans="5:49" x14ac:dyDescent="0.25">
      <c r="E4197" s="47">
        <f t="shared" si="711"/>
        <v>0</v>
      </c>
      <c r="F4197" s="45">
        <f t="shared" si="712"/>
        <v>0</v>
      </c>
      <c r="G4197" s="45" t="e">
        <f t="shared" si="713"/>
        <v>#DIV/0!</v>
      </c>
      <c r="H4197" s="45" t="e">
        <f t="shared" si="714"/>
        <v>#DIV/0!</v>
      </c>
      <c r="AN4197">
        <f t="shared" si="720"/>
        <v>0</v>
      </c>
      <c r="AO4197">
        <f t="shared" si="715"/>
        <v>0</v>
      </c>
      <c r="AP4197">
        <f t="shared" si="716"/>
        <v>0</v>
      </c>
      <c r="AQ4197">
        <f t="shared" si="717"/>
        <v>0</v>
      </c>
      <c r="AV4197">
        <f t="shared" si="719"/>
        <v>4194</v>
      </c>
      <c r="AW4197">
        <f t="shared" si="718"/>
        <v>0</v>
      </c>
    </row>
    <row r="4198" spans="5:49" x14ac:dyDescent="0.25">
      <c r="E4198" s="47">
        <f t="shared" si="711"/>
        <v>0</v>
      </c>
      <c r="F4198" s="45">
        <f t="shared" si="712"/>
        <v>0</v>
      </c>
      <c r="G4198" s="45" t="e">
        <f t="shared" si="713"/>
        <v>#DIV/0!</v>
      </c>
      <c r="H4198" s="45" t="e">
        <f t="shared" si="714"/>
        <v>#DIV/0!</v>
      </c>
      <c r="AN4198">
        <f t="shared" si="720"/>
        <v>0</v>
      </c>
      <c r="AO4198">
        <f t="shared" si="715"/>
        <v>0</v>
      </c>
      <c r="AP4198">
        <f t="shared" si="716"/>
        <v>0</v>
      </c>
      <c r="AQ4198">
        <f t="shared" si="717"/>
        <v>0</v>
      </c>
      <c r="AV4198">
        <f t="shared" si="719"/>
        <v>4195</v>
      </c>
      <c r="AW4198">
        <f t="shared" si="718"/>
        <v>0</v>
      </c>
    </row>
    <row r="4199" spans="5:49" x14ac:dyDescent="0.25">
      <c r="E4199" s="47">
        <f t="shared" si="711"/>
        <v>0</v>
      </c>
      <c r="F4199" s="45">
        <f t="shared" si="712"/>
        <v>0</v>
      </c>
      <c r="G4199" s="45" t="e">
        <f t="shared" si="713"/>
        <v>#DIV/0!</v>
      </c>
      <c r="H4199" s="45" t="e">
        <f t="shared" si="714"/>
        <v>#DIV/0!</v>
      </c>
      <c r="AN4199">
        <f t="shared" si="720"/>
        <v>0</v>
      </c>
      <c r="AO4199">
        <f t="shared" si="715"/>
        <v>0</v>
      </c>
      <c r="AP4199">
        <f t="shared" si="716"/>
        <v>0</v>
      </c>
      <c r="AQ4199">
        <f t="shared" si="717"/>
        <v>0</v>
      </c>
      <c r="AV4199">
        <f t="shared" si="719"/>
        <v>4196</v>
      </c>
      <c r="AW4199">
        <f t="shared" si="718"/>
        <v>0</v>
      </c>
    </row>
    <row r="4200" spans="5:49" x14ac:dyDescent="0.25">
      <c r="E4200" s="47">
        <f t="shared" si="711"/>
        <v>0</v>
      </c>
      <c r="F4200" s="45">
        <f t="shared" si="712"/>
        <v>0</v>
      </c>
      <c r="G4200" s="45" t="e">
        <f t="shared" si="713"/>
        <v>#DIV/0!</v>
      </c>
      <c r="H4200" s="45" t="e">
        <f t="shared" si="714"/>
        <v>#DIV/0!</v>
      </c>
      <c r="AN4200">
        <f t="shared" si="720"/>
        <v>0</v>
      </c>
      <c r="AO4200">
        <f t="shared" si="715"/>
        <v>0</v>
      </c>
      <c r="AP4200">
        <f t="shared" si="716"/>
        <v>0</v>
      </c>
      <c r="AQ4200">
        <f t="shared" si="717"/>
        <v>0</v>
      </c>
      <c r="AV4200">
        <f t="shared" si="719"/>
        <v>4197</v>
      </c>
      <c r="AW4200">
        <f t="shared" si="718"/>
        <v>0</v>
      </c>
    </row>
    <row r="4201" spans="5:49" x14ac:dyDescent="0.25">
      <c r="E4201" s="47">
        <f t="shared" si="711"/>
        <v>0</v>
      </c>
      <c r="F4201" s="45">
        <f t="shared" si="712"/>
        <v>0</v>
      </c>
      <c r="G4201" s="45" t="e">
        <f t="shared" si="713"/>
        <v>#DIV/0!</v>
      </c>
      <c r="H4201" s="45" t="e">
        <f t="shared" si="714"/>
        <v>#DIV/0!</v>
      </c>
      <c r="AN4201">
        <f t="shared" si="720"/>
        <v>0</v>
      </c>
      <c r="AO4201">
        <f t="shared" si="715"/>
        <v>0</v>
      </c>
      <c r="AP4201">
        <f t="shared" si="716"/>
        <v>0</v>
      </c>
      <c r="AQ4201">
        <f t="shared" si="717"/>
        <v>0</v>
      </c>
      <c r="AV4201">
        <f t="shared" si="719"/>
        <v>4198</v>
      </c>
      <c r="AW4201">
        <f t="shared" si="718"/>
        <v>0</v>
      </c>
    </row>
    <row r="4202" spans="5:49" x14ac:dyDescent="0.25">
      <c r="E4202" s="47">
        <f t="shared" si="711"/>
        <v>0</v>
      </c>
      <c r="F4202" s="45">
        <f t="shared" si="712"/>
        <v>0</v>
      </c>
      <c r="G4202" s="45" t="e">
        <f t="shared" si="713"/>
        <v>#DIV/0!</v>
      </c>
      <c r="H4202" s="45" t="e">
        <f t="shared" si="714"/>
        <v>#DIV/0!</v>
      </c>
      <c r="AN4202">
        <f t="shared" si="720"/>
        <v>0</v>
      </c>
      <c r="AO4202">
        <f t="shared" si="715"/>
        <v>0</v>
      </c>
      <c r="AP4202">
        <f t="shared" si="716"/>
        <v>0</v>
      </c>
      <c r="AQ4202">
        <f t="shared" si="717"/>
        <v>0</v>
      </c>
      <c r="AV4202">
        <f t="shared" si="719"/>
        <v>4199</v>
      </c>
      <c r="AW4202">
        <f t="shared" si="718"/>
        <v>0</v>
      </c>
    </row>
    <row r="4203" spans="5:49" x14ac:dyDescent="0.25">
      <c r="E4203" s="47">
        <f t="shared" si="711"/>
        <v>0</v>
      </c>
      <c r="F4203" s="45">
        <f t="shared" si="712"/>
        <v>0</v>
      </c>
      <c r="G4203" s="45" t="e">
        <f t="shared" si="713"/>
        <v>#DIV/0!</v>
      </c>
      <c r="H4203" s="45" t="e">
        <f t="shared" si="714"/>
        <v>#DIV/0!</v>
      </c>
      <c r="AN4203">
        <f t="shared" si="720"/>
        <v>0</v>
      </c>
      <c r="AO4203">
        <f t="shared" si="715"/>
        <v>0</v>
      </c>
      <c r="AP4203">
        <f t="shared" si="716"/>
        <v>0</v>
      </c>
      <c r="AQ4203">
        <f t="shared" si="717"/>
        <v>0</v>
      </c>
      <c r="AV4203">
        <f t="shared" si="719"/>
        <v>4200</v>
      </c>
      <c r="AW4203">
        <f t="shared" si="718"/>
        <v>0</v>
      </c>
    </row>
    <row r="4204" spans="5:49" x14ac:dyDescent="0.25">
      <c r="E4204" s="47">
        <f t="shared" si="711"/>
        <v>0</v>
      </c>
      <c r="F4204" s="45">
        <f t="shared" si="712"/>
        <v>0</v>
      </c>
      <c r="G4204" s="45" t="e">
        <f t="shared" si="713"/>
        <v>#DIV/0!</v>
      </c>
      <c r="H4204" s="45" t="e">
        <f t="shared" si="714"/>
        <v>#DIV/0!</v>
      </c>
      <c r="AN4204">
        <f t="shared" si="720"/>
        <v>0</v>
      </c>
      <c r="AO4204">
        <f t="shared" si="715"/>
        <v>0</v>
      </c>
      <c r="AP4204">
        <f t="shared" si="716"/>
        <v>0</v>
      </c>
      <c r="AQ4204">
        <f t="shared" si="717"/>
        <v>0</v>
      </c>
      <c r="AV4204">
        <f t="shared" si="719"/>
        <v>4201</v>
      </c>
      <c r="AW4204">
        <f t="shared" si="718"/>
        <v>0</v>
      </c>
    </row>
    <row r="4205" spans="5:49" x14ac:dyDescent="0.25">
      <c r="E4205" s="47">
        <f t="shared" si="711"/>
        <v>0</v>
      </c>
      <c r="F4205" s="45">
        <f t="shared" si="712"/>
        <v>0</v>
      </c>
      <c r="G4205" s="45" t="e">
        <f t="shared" si="713"/>
        <v>#DIV/0!</v>
      </c>
      <c r="H4205" s="45" t="e">
        <f t="shared" si="714"/>
        <v>#DIV/0!</v>
      </c>
      <c r="AN4205">
        <f t="shared" si="720"/>
        <v>0</v>
      </c>
      <c r="AO4205">
        <f t="shared" si="715"/>
        <v>0</v>
      </c>
      <c r="AP4205">
        <f t="shared" si="716"/>
        <v>0</v>
      </c>
      <c r="AQ4205">
        <f t="shared" si="717"/>
        <v>0</v>
      </c>
      <c r="AV4205">
        <f t="shared" si="719"/>
        <v>4202</v>
      </c>
      <c r="AW4205">
        <f t="shared" si="718"/>
        <v>0</v>
      </c>
    </row>
    <row r="4206" spans="5:49" x14ac:dyDescent="0.25">
      <c r="E4206" s="47">
        <f t="shared" si="711"/>
        <v>0</v>
      </c>
      <c r="F4206" s="45">
        <f t="shared" si="712"/>
        <v>0</v>
      </c>
      <c r="G4206" s="45" t="e">
        <f t="shared" si="713"/>
        <v>#DIV/0!</v>
      </c>
      <c r="H4206" s="45" t="e">
        <f t="shared" si="714"/>
        <v>#DIV/0!</v>
      </c>
      <c r="AN4206">
        <f t="shared" si="720"/>
        <v>0</v>
      </c>
      <c r="AO4206">
        <f t="shared" si="715"/>
        <v>0</v>
      </c>
      <c r="AP4206">
        <f t="shared" si="716"/>
        <v>0</v>
      </c>
      <c r="AQ4206">
        <f t="shared" si="717"/>
        <v>0</v>
      </c>
      <c r="AV4206">
        <f t="shared" si="719"/>
        <v>4203</v>
      </c>
      <c r="AW4206">
        <f t="shared" si="718"/>
        <v>0</v>
      </c>
    </row>
    <row r="4207" spans="5:49" x14ac:dyDescent="0.25">
      <c r="E4207" s="47">
        <f t="shared" si="711"/>
        <v>0</v>
      </c>
      <c r="F4207" s="45">
        <f t="shared" si="712"/>
        <v>0</v>
      </c>
      <c r="G4207" s="45" t="e">
        <f t="shared" si="713"/>
        <v>#DIV/0!</v>
      </c>
      <c r="H4207" s="45" t="e">
        <f t="shared" si="714"/>
        <v>#DIV/0!</v>
      </c>
      <c r="AN4207">
        <f t="shared" si="720"/>
        <v>0</v>
      </c>
      <c r="AO4207">
        <f t="shared" si="715"/>
        <v>0</v>
      </c>
      <c r="AP4207">
        <f t="shared" si="716"/>
        <v>0</v>
      </c>
      <c r="AQ4207">
        <f t="shared" si="717"/>
        <v>0</v>
      </c>
      <c r="AV4207">
        <f t="shared" si="719"/>
        <v>4204</v>
      </c>
      <c r="AW4207">
        <f t="shared" si="718"/>
        <v>0</v>
      </c>
    </row>
    <row r="4208" spans="5:49" x14ac:dyDescent="0.25">
      <c r="E4208" s="47">
        <f t="shared" si="711"/>
        <v>0</v>
      </c>
      <c r="F4208" s="45">
        <f t="shared" si="712"/>
        <v>0</v>
      </c>
      <c r="G4208" s="45" t="e">
        <f t="shared" si="713"/>
        <v>#DIV/0!</v>
      </c>
      <c r="H4208" s="45" t="e">
        <f t="shared" si="714"/>
        <v>#DIV/0!</v>
      </c>
      <c r="AN4208">
        <f t="shared" si="720"/>
        <v>0</v>
      </c>
      <c r="AO4208">
        <f t="shared" si="715"/>
        <v>0</v>
      </c>
      <c r="AP4208">
        <f t="shared" si="716"/>
        <v>0</v>
      </c>
      <c r="AQ4208">
        <f t="shared" si="717"/>
        <v>0</v>
      </c>
      <c r="AV4208">
        <f t="shared" si="719"/>
        <v>4205</v>
      </c>
      <c r="AW4208">
        <f t="shared" si="718"/>
        <v>0</v>
      </c>
    </row>
    <row r="4209" spans="5:49" x14ac:dyDescent="0.25">
      <c r="E4209" s="47">
        <f t="shared" si="711"/>
        <v>0</v>
      </c>
      <c r="F4209" s="45">
        <f t="shared" si="712"/>
        <v>0</v>
      </c>
      <c r="G4209" s="45" t="e">
        <f t="shared" si="713"/>
        <v>#DIV/0!</v>
      </c>
      <c r="H4209" s="45" t="e">
        <f t="shared" si="714"/>
        <v>#DIV/0!</v>
      </c>
      <c r="AN4209">
        <f t="shared" si="720"/>
        <v>0</v>
      </c>
      <c r="AO4209">
        <f t="shared" si="715"/>
        <v>0</v>
      </c>
      <c r="AP4209">
        <f t="shared" si="716"/>
        <v>0</v>
      </c>
      <c r="AQ4209">
        <f t="shared" si="717"/>
        <v>0</v>
      </c>
      <c r="AV4209">
        <f t="shared" si="719"/>
        <v>4206</v>
      </c>
      <c r="AW4209">
        <f t="shared" si="718"/>
        <v>0</v>
      </c>
    </row>
    <row r="4210" spans="5:49" x14ac:dyDescent="0.25">
      <c r="E4210" s="47">
        <f t="shared" si="711"/>
        <v>0</v>
      </c>
      <c r="F4210" s="45">
        <f t="shared" si="712"/>
        <v>0</v>
      </c>
      <c r="G4210" s="45" t="e">
        <f t="shared" si="713"/>
        <v>#DIV/0!</v>
      </c>
      <c r="H4210" s="45" t="e">
        <f t="shared" si="714"/>
        <v>#DIV/0!</v>
      </c>
      <c r="AN4210">
        <f t="shared" si="720"/>
        <v>0</v>
      </c>
      <c r="AO4210">
        <f t="shared" si="715"/>
        <v>0</v>
      </c>
      <c r="AP4210">
        <f t="shared" si="716"/>
        <v>0</v>
      </c>
      <c r="AQ4210">
        <f t="shared" si="717"/>
        <v>0</v>
      </c>
      <c r="AV4210">
        <f t="shared" si="719"/>
        <v>4207</v>
      </c>
      <c r="AW4210">
        <f t="shared" si="718"/>
        <v>0</v>
      </c>
    </row>
    <row r="4211" spans="5:49" x14ac:dyDescent="0.25">
      <c r="E4211" s="47">
        <f t="shared" si="711"/>
        <v>0</v>
      </c>
      <c r="F4211" s="45">
        <f t="shared" si="712"/>
        <v>0</v>
      </c>
      <c r="G4211" s="45" t="e">
        <f t="shared" si="713"/>
        <v>#DIV/0!</v>
      </c>
      <c r="H4211" s="45" t="e">
        <f t="shared" si="714"/>
        <v>#DIV/0!</v>
      </c>
      <c r="AN4211">
        <f t="shared" si="720"/>
        <v>0</v>
      </c>
      <c r="AO4211">
        <f t="shared" si="715"/>
        <v>0</v>
      </c>
      <c r="AP4211">
        <f t="shared" si="716"/>
        <v>0</v>
      </c>
      <c r="AQ4211">
        <f t="shared" si="717"/>
        <v>0</v>
      </c>
      <c r="AV4211">
        <f t="shared" si="719"/>
        <v>4208</v>
      </c>
      <c r="AW4211">
        <f t="shared" si="718"/>
        <v>0</v>
      </c>
    </row>
    <row r="4212" spans="5:49" x14ac:dyDescent="0.25">
      <c r="E4212" s="47">
        <f t="shared" si="711"/>
        <v>0</v>
      </c>
      <c r="F4212" s="45">
        <f t="shared" si="712"/>
        <v>0</v>
      </c>
      <c r="G4212" s="45" t="e">
        <f t="shared" si="713"/>
        <v>#DIV/0!</v>
      </c>
      <c r="H4212" s="45" t="e">
        <f t="shared" si="714"/>
        <v>#DIV/0!</v>
      </c>
      <c r="AN4212">
        <f t="shared" si="720"/>
        <v>0</v>
      </c>
      <c r="AO4212">
        <f t="shared" si="715"/>
        <v>0</v>
      </c>
      <c r="AP4212">
        <f t="shared" si="716"/>
        <v>0</v>
      </c>
      <c r="AQ4212">
        <f t="shared" si="717"/>
        <v>0</v>
      </c>
      <c r="AV4212">
        <f t="shared" si="719"/>
        <v>4209</v>
      </c>
      <c r="AW4212">
        <f t="shared" si="718"/>
        <v>0</v>
      </c>
    </row>
    <row r="4213" spans="5:49" x14ac:dyDescent="0.25">
      <c r="E4213" s="47">
        <f t="shared" si="711"/>
        <v>0</v>
      </c>
      <c r="F4213" s="45">
        <f t="shared" si="712"/>
        <v>0</v>
      </c>
      <c r="G4213" s="45" t="e">
        <f t="shared" si="713"/>
        <v>#DIV/0!</v>
      </c>
      <c r="H4213" s="45" t="e">
        <f t="shared" si="714"/>
        <v>#DIV/0!</v>
      </c>
      <c r="AN4213">
        <f t="shared" si="720"/>
        <v>0</v>
      </c>
      <c r="AO4213">
        <f t="shared" si="715"/>
        <v>0</v>
      </c>
      <c r="AP4213">
        <f t="shared" si="716"/>
        <v>0</v>
      </c>
      <c r="AQ4213">
        <f t="shared" si="717"/>
        <v>0</v>
      </c>
      <c r="AV4213">
        <f t="shared" si="719"/>
        <v>4210</v>
      </c>
      <c r="AW4213">
        <f t="shared" si="718"/>
        <v>0</v>
      </c>
    </row>
    <row r="4214" spans="5:49" x14ac:dyDescent="0.25">
      <c r="E4214" s="47">
        <f t="shared" si="711"/>
        <v>0</v>
      </c>
      <c r="F4214" s="45">
        <f t="shared" si="712"/>
        <v>0</v>
      </c>
      <c r="G4214" s="45" t="e">
        <f t="shared" si="713"/>
        <v>#DIV/0!</v>
      </c>
      <c r="H4214" s="45" t="e">
        <f t="shared" si="714"/>
        <v>#DIV/0!</v>
      </c>
      <c r="AN4214">
        <f t="shared" si="720"/>
        <v>0</v>
      </c>
      <c r="AO4214">
        <f t="shared" si="715"/>
        <v>0</v>
      </c>
      <c r="AP4214">
        <f t="shared" si="716"/>
        <v>0</v>
      </c>
      <c r="AQ4214">
        <f t="shared" si="717"/>
        <v>0</v>
      </c>
      <c r="AV4214">
        <f t="shared" si="719"/>
        <v>4211</v>
      </c>
      <c r="AW4214">
        <f t="shared" si="718"/>
        <v>0</v>
      </c>
    </row>
    <row r="4215" spans="5:49" x14ac:dyDescent="0.25">
      <c r="E4215" s="47">
        <f t="shared" si="711"/>
        <v>0</v>
      </c>
      <c r="F4215" s="45">
        <f t="shared" si="712"/>
        <v>0</v>
      </c>
      <c r="G4215" s="45" t="e">
        <f t="shared" si="713"/>
        <v>#DIV/0!</v>
      </c>
      <c r="H4215" s="45" t="e">
        <f t="shared" si="714"/>
        <v>#DIV/0!</v>
      </c>
      <c r="AN4215">
        <f t="shared" si="720"/>
        <v>0</v>
      </c>
      <c r="AO4215">
        <f t="shared" si="715"/>
        <v>0</v>
      </c>
      <c r="AP4215">
        <f t="shared" si="716"/>
        <v>0</v>
      </c>
      <c r="AQ4215">
        <f t="shared" si="717"/>
        <v>0</v>
      </c>
      <c r="AV4215">
        <f t="shared" si="719"/>
        <v>4212</v>
      </c>
      <c r="AW4215">
        <f t="shared" si="718"/>
        <v>0</v>
      </c>
    </row>
    <row r="4216" spans="5:49" x14ac:dyDescent="0.25">
      <c r="E4216" s="47">
        <f t="shared" si="711"/>
        <v>0</v>
      </c>
      <c r="F4216" s="45">
        <f t="shared" si="712"/>
        <v>0</v>
      </c>
      <c r="G4216" s="45" t="e">
        <f t="shared" si="713"/>
        <v>#DIV/0!</v>
      </c>
      <c r="H4216" s="45" t="e">
        <f t="shared" si="714"/>
        <v>#DIV/0!</v>
      </c>
      <c r="AN4216">
        <f t="shared" si="720"/>
        <v>0</v>
      </c>
      <c r="AO4216">
        <f t="shared" si="715"/>
        <v>0</v>
      </c>
      <c r="AP4216">
        <f t="shared" si="716"/>
        <v>0</v>
      </c>
      <c r="AQ4216">
        <f t="shared" si="717"/>
        <v>0</v>
      </c>
      <c r="AV4216">
        <f t="shared" si="719"/>
        <v>4213</v>
      </c>
      <c r="AW4216">
        <f t="shared" si="718"/>
        <v>0</v>
      </c>
    </row>
    <row r="4217" spans="5:49" x14ac:dyDescent="0.25">
      <c r="E4217" s="47">
        <f t="shared" si="711"/>
        <v>0</v>
      </c>
      <c r="F4217" s="45">
        <f t="shared" si="712"/>
        <v>0</v>
      </c>
      <c r="G4217" s="45" t="e">
        <f t="shared" si="713"/>
        <v>#DIV/0!</v>
      </c>
      <c r="H4217" s="45" t="e">
        <f t="shared" si="714"/>
        <v>#DIV/0!</v>
      </c>
      <c r="AN4217">
        <f t="shared" si="720"/>
        <v>0</v>
      </c>
      <c r="AO4217">
        <f t="shared" si="715"/>
        <v>0</v>
      </c>
      <c r="AP4217">
        <f t="shared" si="716"/>
        <v>0</v>
      </c>
      <c r="AQ4217">
        <f t="shared" si="717"/>
        <v>0</v>
      </c>
      <c r="AV4217">
        <f t="shared" si="719"/>
        <v>4214</v>
      </c>
      <c r="AW4217">
        <f t="shared" si="718"/>
        <v>0</v>
      </c>
    </row>
    <row r="4218" spans="5:49" x14ac:dyDescent="0.25">
      <c r="E4218" s="47">
        <f t="shared" si="711"/>
        <v>0</v>
      </c>
      <c r="F4218" s="45">
        <f t="shared" si="712"/>
        <v>0</v>
      </c>
      <c r="G4218" s="45" t="e">
        <f t="shared" si="713"/>
        <v>#DIV/0!</v>
      </c>
      <c r="H4218" s="45" t="e">
        <f t="shared" si="714"/>
        <v>#DIV/0!</v>
      </c>
      <c r="AN4218">
        <f t="shared" si="720"/>
        <v>0</v>
      </c>
      <c r="AO4218">
        <f t="shared" si="715"/>
        <v>0</v>
      </c>
      <c r="AP4218">
        <f t="shared" si="716"/>
        <v>0</v>
      </c>
      <c r="AQ4218">
        <f t="shared" si="717"/>
        <v>0</v>
      </c>
      <c r="AV4218">
        <f t="shared" si="719"/>
        <v>4215</v>
      </c>
      <c r="AW4218">
        <f t="shared" si="718"/>
        <v>0</v>
      </c>
    </row>
    <row r="4219" spans="5:49" x14ac:dyDescent="0.25">
      <c r="E4219" s="47">
        <f t="shared" si="711"/>
        <v>0</v>
      </c>
      <c r="F4219" s="45">
        <f t="shared" si="712"/>
        <v>0</v>
      </c>
      <c r="G4219" s="45" t="e">
        <f t="shared" si="713"/>
        <v>#DIV/0!</v>
      </c>
      <c r="H4219" s="45" t="e">
        <f t="shared" si="714"/>
        <v>#DIV/0!</v>
      </c>
      <c r="AN4219">
        <f t="shared" si="720"/>
        <v>0</v>
      </c>
      <c r="AO4219">
        <f t="shared" si="715"/>
        <v>0</v>
      </c>
      <c r="AP4219">
        <f t="shared" si="716"/>
        <v>0</v>
      </c>
      <c r="AQ4219">
        <f t="shared" si="717"/>
        <v>0</v>
      </c>
      <c r="AV4219">
        <f t="shared" si="719"/>
        <v>4216</v>
      </c>
      <c r="AW4219">
        <f t="shared" si="718"/>
        <v>0</v>
      </c>
    </row>
    <row r="4220" spans="5:49" x14ac:dyDescent="0.25">
      <c r="E4220" s="47">
        <f t="shared" si="711"/>
        <v>0</v>
      </c>
      <c r="F4220" s="45">
        <f t="shared" si="712"/>
        <v>0</v>
      </c>
      <c r="G4220" s="45" t="e">
        <f t="shared" si="713"/>
        <v>#DIV/0!</v>
      </c>
      <c r="H4220" s="45" t="e">
        <f t="shared" si="714"/>
        <v>#DIV/0!</v>
      </c>
      <c r="AN4220">
        <f t="shared" si="720"/>
        <v>0</v>
      </c>
      <c r="AO4220">
        <f t="shared" si="715"/>
        <v>0</v>
      </c>
      <c r="AP4220">
        <f t="shared" si="716"/>
        <v>0</v>
      </c>
      <c r="AQ4220">
        <f t="shared" si="717"/>
        <v>0</v>
      </c>
      <c r="AV4220">
        <f t="shared" si="719"/>
        <v>4217</v>
      </c>
      <c r="AW4220">
        <f t="shared" si="718"/>
        <v>0</v>
      </c>
    </row>
    <row r="4221" spans="5:49" x14ac:dyDescent="0.25">
      <c r="E4221" s="47">
        <f t="shared" si="711"/>
        <v>0</v>
      </c>
      <c r="F4221" s="45">
        <f t="shared" si="712"/>
        <v>0</v>
      </c>
      <c r="G4221" s="45" t="e">
        <f t="shared" si="713"/>
        <v>#DIV/0!</v>
      </c>
      <c r="H4221" s="45" t="e">
        <f t="shared" si="714"/>
        <v>#DIV/0!</v>
      </c>
      <c r="AN4221">
        <f t="shared" si="720"/>
        <v>0</v>
      </c>
      <c r="AO4221">
        <f t="shared" si="715"/>
        <v>0</v>
      </c>
      <c r="AP4221">
        <f t="shared" si="716"/>
        <v>0</v>
      </c>
      <c r="AQ4221">
        <f t="shared" si="717"/>
        <v>0</v>
      </c>
      <c r="AV4221">
        <f t="shared" si="719"/>
        <v>4218</v>
      </c>
      <c r="AW4221">
        <f t="shared" si="718"/>
        <v>0</v>
      </c>
    </row>
    <row r="4222" spans="5:49" x14ac:dyDescent="0.25">
      <c r="E4222" s="47">
        <f t="shared" si="711"/>
        <v>0</v>
      </c>
      <c r="F4222" s="45">
        <f t="shared" si="712"/>
        <v>0</v>
      </c>
      <c r="G4222" s="45" t="e">
        <f t="shared" si="713"/>
        <v>#DIV/0!</v>
      </c>
      <c r="H4222" s="45" t="e">
        <f t="shared" si="714"/>
        <v>#DIV/0!</v>
      </c>
      <c r="AN4222">
        <f t="shared" si="720"/>
        <v>0</v>
      </c>
      <c r="AO4222">
        <f t="shared" si="715"/>
        <v>0</v>
      </c>
      <c r="AP4222">
        <f t="shared" si="716"/>
        <v>0</v>
      </c>
      <c r="AQ4222">
        <f t="shared" si="717"/>
        <v>0</v>
      </c>
      <c r="AV4222">
        <f t="shared" si="719"/>
        <v>4219</v>
      </c>
      <c r="AW4222">
        <f t="shared" si="718"/>
        <v>0</v>
      </c>
    </row>
    <row r="4223" spans="5:49" x14ac:dyDescent="0.25">
      <c r="E4223" s="47">
        <f t="shared" si="711"/>
        <v>0</v>
      </c>
      <c r="F4223" s="45">
        <f t="shared" si="712"/>
        <v>0</v>
      </c>
      <c r="G4223" s="45" t="e">
        <f t="shared" si="713"/>
        <v>#DIV/0!</v>
      </c>
      <c r="H4223" s="45" t="e">
        <f t="shared" si="714"/>
        <v>#DIV/0!</v>
      </c>
      <c r="AN4223">
        <f t="shared" si="720"/>
        <v>0</v>
      </c>
      <c r="AO4223">
        <f t="shared" si="715"/>
        <v>0</v>
      </c>
      <c r="AP4223">
        <f t="shared" si="716"/>
        <v>0</v>
      </c>
      <c r="AQ4223">
        <f t="shared" si="717"/>
        <v>0</v>
      </c>
      <c r="AV4223">
        <f t="shared" si="719"/>
        <v>4220</v>
      </c>
      <c r="AW4223">
        <f t="shared" si="718"/>
        <v>0</v>
      </c>
    </row>
    <row r="4224" spans="5:49" x14ac:dyDescent="0.25">
      <c r="E4224" s="47">
        <f t="shared" si="711"/>
        <v>0</v>
      </c>
      <c r="F4224" s="45">
        <f t="shared" si="712"/>
        <v>0</v>
      </c>
      <c r="G4224" s="45" t="e">
        <f t="shared" si="713"/>
        <v>#DIV/0!</v>
      </c>
      <c r="H4224" s="45" t="e">
        <f t="shared" si="714"/>
        <v>#DIV/0!</v>
      </c>
      <c r="AN4224">
        <f t="shared" si="720"/>
        <v>0</v>
      </c>
      <c r="AO4224">
        <f t="shared" si="715"/>
        <v>0</v>
      </c>
      <c r="AP4224">
        <f t="shared" si="716"/>
        <v>0</v>
      </c>
      <c r="AQ4224">
        <f t="shared" si="717"/>
        <v>0</v>
      </c>
      <c r="AV4224">
        <f t="shared" si="719"/>
        <v>4221</v>
      </c>
      <c r="AW4224">
        <f t="shared" si="718"/>
        <v>0</v>
      </c>
    </row>
    <row r="4225" spans="5:49" x14ac:dyDescent="0.25">
      <c r="E4225" s="47">
        <f t="shared" si="711"/>
        <v>0</v>
      </c>
      <c r="F4225" s="45">
        <f t="shared" si="712"/>
        <v>0</v>
      </c>
      <c r="G4225" s="45" t="e">
        <f t="shared" si="713"/>
        <v>#DIV/0!</v>
      </c>
      <c r="H4225" s="45" t="e">
        <f t="shared" si="714"/>
        <v>#DIV/0!</v>
      </c>
      <c r="AN4225">
        <f t="shared" si="720"/>
        <v>0</v>
      </c>
      <c r="AO4225">
        <f t="shared" si="715"/>
        <v>0</v>
      </c>
      <c r="AP4225">
        <f t="shared" si="716"/>
        <v>0</v>
      </c>
      <c r="AQ4225">
        <f t="shared" si="717"/>
        <v>0</v>
      </c>
      <c r="AV4225">
        <f t="shared" si="719"/>
        <v>4222</v>
      </c>
      <c r="AW4225">
        <f t="shared" si="718"/>
        <v>0</v>
      </c>
    </row>
    <row r="4226" spans="5:49" x14ac:dyDescent="0.25">
      <c r="E4226" s="47">
        <f t="shared" ref="E4226:E4289" si="721">ROUNDDOWN(C4228,0)</f>
        <v>0</v>
      </c>
      <c r="F4226" s="45">
        <f t="shared" ref="F4226:F4289" si="722">HOUR(C4228)</f>
        <v>0</v>
      </c>
      <c r="G4226" s="45" t="e">
        <f t="shared" ref="G4226:G4289" si="723">D4228/H4226</f>
        <v>#DIV/0!</v>
      </c>
      <c r="H4226" s="45" t="e">
        <f t="shared" ref="H4226:H4289" si="724">AVERAGEIFS(D:D,E:E,E4226)</f>
        <v>#DIV/0!</v>
      </c>
      <c r="AN4226">
        <f t="shared" si="720"/>
        <v>0</v>
      </c>
      <c r="AO4226">
        <f t="shared" si="715"/>
        <v>0</v>
      </c>
      <c r="AP4226">
        <f t="shared" si="716"/>
        <v>0</v>
      </c>
      <c r="AQ4226">
        <f t="shared" si="717"/>
        <v>0</v>
      </c>
      <c r="AV4226">
        <f t="shared" si="719"/>
        <v>4223</v>
      </c>
      <c r="AW4226">
        <f t="shared" si="718"/>
        <v>0</v>
      </c>
    </row>
    <row r="4227" spans="5:49" x14ac:dyDescent="0.25">
      <c r="E4227" s="47">
        <f t="shared" si="721"/>
        <v>0</v>
      </c>
      <c r="F4227" s="45">
        <f t="shared" si="722"/>
        <v>0</v>
      </c>
      <c r="G4227" s="45" t="e">
        <f t="shared" si="723"/>
        <v>#DIV/0!</v>
      </c>
      <c r="H4227" s="45" t="e">
        <f t="shared" si="724"/>
        <v>#DIV/0!</v>
      </c>
      <c r="AN4227">
        <f t="shared" si="720"/>
        <v>0</v>
      </c>
      <c r="AO4227">
        <f t="shared" si="715"/>
        <v>0</v>
      </c>
      <c r="AP4227">
        <f t="shared" si="716"/>
        <v>0</v>
      </c>
      <c r="AQ4227">
        <f t="shared" si="717"/>
        <v>0</v>
      </c>
      <c r="AV4227">
        <f t="shared" si="719"/>
        <v>4224</v>
      </c>
      <c r="AW4227">
        <f t="shared" si="718"/>
        <v>0</v>
      </c>
    </row>
    <row r="4228" spans="5:49" x14ac:dyDescent="0.25">
      <c r="E4228" s="47">
        <f t="shared" si="721"/>
        <v>0</v>
      </c>
      <c r="F4228" s="45">
        <f t="shared" si="722"/>
        <v>0</v>
      </c>
      <c r="G4228" s="45" t="e">
        <f t="shared" si="723"/>
        <v>#DIV/0!</v>
      </c>
      <c r="H4228" s="45" t="e">
        <f t="shared" si="724"/>
        <v>#DIV/0!</v>
      </c>
      <c r="AN4228">
        <f t="shared" si="720"/>
        <v>0</v>
      </c>
      <c r="AO4228">
        <f t="shared" ref="AO4228:AO4291" si="725">ROUNDUP((C4228-$C$4)/7,0)</f>
        <v>0</v>
      </c>
      <c r="AP4228">
        <f t="shared" ref="AP4228:AP4291" si="726">ROUNDUP((C4228-$C$4)/1,0)</f>
        <v>0</v>
      </c>
      <c r="AQ4228">
        <f t="shared" ref="AQ4228:AQ4291" si="727">ROUNDUP((C4228-$C$4)*24,0)</f>
        <v>0</v>
      </c>
      <c r="AV4228">
        <f t="shared" si="719"/>
        <v>4225</v>
      </c>
      <c r="AW4228">
        <f t="shared" ref="AW4228:AW4291" si="728">SUMIFS(AN:AN,AQ:AQ,AV4228)</f>
        <v>0</v>
      </c>
    </row>
    <row r="4229" spans="5:49" x14ac:dyDescent="0.25">
      <c r="E4229" s="47">
        <f t="shared" si="721"/>
        <v>0</v>
      </c>
      <c r="F4229" s="45">
        <f t="shared" si="722"/>
        <v>0</v>
      </c>
      <c r="G4229" s="45" t="e">
        <f t="shared" si="723"/>
        <v>#DIV/0!</v>
      </c>
      <c r="H4229" s="45" t="e">
        <f t="shared" si="724"/>
        <v>#DIV/0!</v>
      </c>
      <c r="AN4229">
        <f t="shared" si="720"/>
        <v>0</v>
      </c>
      <c r="AO4229">
        <f t="shared" si="725"/>
        <v>0</v>
      </c>
      <c r="AP4229">
        <f t="shared" si="726"/>
        <v>0</v>
      </c>
      <c r="AQ4229">
        <f t="shared" si="727"/>
        <v>0</v>
      </c>
      <c r="AV4229">
        <f t="shared" ref="AV4229:AV4292" si="729">1+AV4228</f>
        <v>4226</v>
      </c>
      <c r="AW4229">
        <f t="shared" si="728"/>
        <v>0</v>
      </c>
    </row>
    <row r="4230" spans="5:49" x14ac:dyDescent="0.25">
      <c r="E4230" s="47">
        <f t="shared" si="721"/>
        <v>0</v>
      </c>
      <c r="F4230" s="45">
        <f t="shared" si="722"/>
        <v>0</v>
      </c>
      <c r="G4230" s="45" t="e">
        <f t="shared" si="723"/>
        <v>#DIV/0!</v>
      </c>
      <c r="H4230" s="45" t="e">
        <f t="shared" si="724"/>
        <v>#DIV/0!</v>
      </c>
      <c r="AN4230">
        <f t="shared" si="720"/>
        <v>0</v>
      </c>
      <c r="AO4230">
        <f t="shared" si="725"/>
        <v>0</v>
      </c>
      <c r="AP4230">
        <f t="shared" si="726"/>
        <v>0</v>
      </c>
      <c r="AQ4230">
        <f t="shared" si="727"/>
        <v>0</v>
      </c>
      <c r="AV4230">
        <f t="shared" si="729"/>
        <v>4227</v>
      </c>
      <c r="AW4230">
        <f t="shared" si="728"/>
        <v>0</v>
      </c>
    </row>
    <row r="4231" spans="5:49" x14ac:dyDescent="0.25">
      <c r="E4231" s="47">
        <f t="shared" si="721"/>
        <v>0</v>
      </c>
      <c r="F4231" s="45">
        <f t="shared" si="722"/>
        <v>0</v>
      </c>
      <c r="G4231" s="45" t="e">
        <f t="shared" si="723"/>
        <v>#DIV/0!</v>
      </c>
      <c r="H4231" s="45" t="e">
        <f t="shared" si="724"/>
        <v>#DIV/0!</v>
      </c>
      <c r="AN4231">
        <f t="shared" si="720"/>
        <v>0</v>
      </c>
      <c r="AO4231">
        <f t="shared" si="725"/>
        <v>0</v>
      </c>
      <c r="AP4231">
        <f t="shared" si="726"/>
        <v>0</v>
      </c>
      <c r="AQ4231">
        <f t="shared" si="727"/>
        <v>0</v>
      </c>
      <c r="AV4231">
        <f t="shared" si="729"/>
        <v>4228</v>
      </c>
      <c r="AW4231">
        <f t="shared" si="728"/>
        <v>0</v>
      </c>
    </row>
    <row r="4232" spans="5:49" x14ac:dyDescent="0.25">
      <c r="E4232" s="47">
        <f t="shared" si="721"/>
        <v>0</v>
      </c>
      <c r="F4232" s="45">
        <f t="shared" si="722"/>
        <v>0</v>
      </c>
      <c r="G4232" s="45" t="e">
        <f t="shared" si="723"/>
        <v>#DIV/0!</v>
      </c>
      <c r="H4232" s="45" t="e">
        <f t="shared" si="724"/>
        <v>#DIV/0!</v>
      </c>
      <c r="AN4232">
        <f t="shared" ref="AN4232:AN4295" si="730">D4232*(C4232-C4231)*86400*$B$15</f>
        <v>0</v>
      </c>
      <c r="AO4232">
        <f t="shared" si="725"/>
        <v>0</v>
      </c>
      <c r="AP4232">
        <f t="shared" si="726"/>
        <v>0</v>
      </c>
      <c r="AQ4232">
        <f t="shared" si="727"/>
        <v>0</v>
      </c>
      <c r="AV4232">
        <f t="shared" si="729"/>
        <v>4229</v>
      </c>
      <c r="AW4232">
        <f t="shared" si="728"/>
        <v>0</v>
      </c>
    </row>
    <row r="4233" spans="5:49" x14ac:dyDescent="0.25">
      <c r="E4233" s="47">
        <f t="shared" si="721"/>
        <v>0</v>
      </c>
      <c r="F4233" s="45">
        <f t="shared" si="722"/>
        <v>0</v>
      </c>
      <c r="G4233" s="45" t="e">
        <f t="shared" si="723"/>
        <v>#DIV/0!</v>
      </c>
      <c r="H4233" s="45" t="e">
        <f t="shared" si="724"/>
        <v>#DIV/0!</v>
      </c>
      <c r="AN4233">
        <f t="shared" si="730"/>
        <v>0</v>
      </c>
      <c r="AO4233">
        <f t="shared" si="725"/>
        <v>0</v>
      </c>
      <c r="AP4233">
        <f t="shared" si="726"/>
        <v>0</v>
      </c>
      <c r="AQ4233">
        <f t="shared" si="727"/>
        <v>0</v>
      </c>
      <c r="AV4233">
        <f t="shared" si="729"/>
        <v>4230</v>
      </c>
      <c r="AW4233">
        <f t="shared" si="728"/>
        <v>0</v>
      </c>
    </row>
    <row r="4234" spans="5:49" x14ac:dyDescent="0.25">
      <c r="E4234" s="47">
        <f t="shared" si="721"/>
        <v>0</v>
      </c>
      <c r="F4234" s="45">
        <f t="shared" si="722"/>
        <v>0</v>
      </c>
      <c r="G4234" s="45" t="e">
        <f t="shared" si="723"/>
        <v>#DIV/0!</v>
      </c>
      <c r="H4234" s="45" t="e">
        <f t="shared" si="724"/>
        <v>#DIV/0!</v>
      </c>
      <c r="AN4234">
        <f t="shared" si="730"/>
        <v>0</v>
      </c>
      <c r="AO4234">
        <f t="shared" si="725"/>
        <v>0</v>
      </c>
      <c r="AP4234">
        <f t="shared" si="726"/>
        <v>0</v>
      </c>
      <c r="AQ4234">
        <f t="shared" si="727"/>
        <v>0</v>
      </c>
      <c r="AV4234">
        <f t="shared" si="729"/>
        <v>4231</v>
      </c>
      <c r="AW4234">
        <f t="shared" si="728"/>
        <v>0</v>
      </c>
    </row>
    <row r="4235" spans="5:49" x14ac:dyDescent="0.25">
      <c r="E4235" s="47">
        <f t="shared" si="721"/>
        <v>0</v>
      </c>
      <c r="F4235" s="45">
        <f t="shared" si="722"/>
        <v>0</v>
      </c>
      <c r="G4235" s="45" t="e">
        <f t="shared" si="723"/>
        <v>#DIV/0!</v>
      </c>
      <c r="H4235" s="45" t="e">
        <f t="shared" si="724"/>
        <v>#DIV/0!</v>
      </c>
      <c r="AN4235">
        <f t="shared" si="730"/>
        <v>0</v>
      </c>
      <c r="AO4235">
        <f t="shared" si="725"/>
        <v>0</v>
      </c>
      <c r="AP4235">
        <f t="shared" si="726"/>
        <v>0</v>
      </c>
      <c r="AQ4235">
        <f t="shared" si="727"/>
        <v>0</v>
      </c>
      <c r="AV4235">
        <f t="shared" si="729"/>
        <v>4232</v>
      </c>
      <c r="AW4235">
        <f t="shared" si="728"/>
        <v>0</v>
      </c>
    </row>
    <row r="4236" spans="5:49" x14ac:dyDescent="0.25">
      <c r="E4236" s="47">
        <f t="shared" si="721"/>
        <v>0</v>
      </c>
      <c r="F4236" s="45">
        <f t="shared" si="722"/>
        <v>0</v>
      </c>
      <c r="G4236" s="45" t="e">
        <f t="shared" si="723"/>
        <v>#DIV/0!</v>
      </c>
      <c r="H4236" s="45" t="e">
        <f t="shared" si="724"/>
        <v>#DIV/0!</v>
      </c>
      <c r="AN4236">
        <f t="shared" si="730"/>
        <v>0</v>
      </c>
      <c r="AO4236">
        <f t="shared" si="725"/>
        <v>0</v>
      </c>
      <c r="AP4236">
        <f t="shared" si="726"/>
        <v>0</v>
      </c>
      <c r="AQ4236">
        <f t="shared" si="727"/>
        <v>0</v>
      </c>
      <c r="AV4236">
        <f t="shared" si="729"/>
        <v>4233</v>
      </c>
      <c r="AW4236">
        <f t="shared" si="728"/>
        <v>0</v>
      </c>
    </row>
    <row r="4237" spans="5:49" x14ac:dyDescent="0.25">
      <c r="E4237" s="47">
        <f t="shared" si="721"/>
        <v>0</v>
      </c>
      <c r="F4237" s="45">
        <f t="shared" si="722"/>
        <v>0</v>
      </c>
      <c r="G4237" s="45" t="e">
        <f t="shared" si="723"/>
        <v>#DIV/0!</v>
      </c>
      <c r="H4237" s="45" t="e">
        <f t="shared" si="724"/>
        <v>#DIV/0!</v>
      </c>
      <c r="AN4237">
        <f t="shared" si="730"/>
        <v>0</v>
      </c>
      <c r="AO4237">
        <f t="shared" si="725"/>
        <v>0</v>
      </c>
      <c r="AP4237">
        <f t="shared" si="726"/>
        <v>0</v>
      </c>
      <c r="AQ4237">
        <f t="shared" si="727"/>
        <v>0</v>
      </c>
      <c r="AV4237">
        <f t="shared" si="729"/>
        <v>4234</v>
      </c>
      <c r="AW4237">
        <f t="shared" si="728"/>
        <v>0</v>
      </c>
    </row>
    <row r="4238" spans="5:49" x14ac:dyDescent="0.25">
      <c r="E4238" s="47">
        <f t="shared" si="721"/>
        <v>0</v>
      </c>
      <c r="F4238" s="45">
        <f t="shared" si="722"/>
        <v>0</v>
      </c>
      <c r="G4238" s="45" t="e">
        <f t="shared" si="723"/>
        <v>#DIV/0!</v>
      </c>
      <c r="H4238" s="45" t="e">
        <f t="shared" si="724"/>
        <v>#DIV/0!</v>
      </c>
      <c r="AN4238">
        <f t="shared" si="730"/>
        <v>0</v>
      </c>
      <c r="AO4238">
        <f t="shared" si="725"/>
        <v>0</v>
      </c>
      <c r="AP4238">
        <f t="shared" si="726"/>
        <v>0</v>
      </c>
      <c r="AQ4238">
        <f t="shared" si="727"/>
        <v>0</v>
      </c>
      <c r="AV4238">
        <f t="shared" si="729"/>
        <v>4235</v>
      </c>
      <c r="AW4238">
        <f t="shared" si="728"/>
        <v>0</v>
      </c>
    </row>
    <row r="4239" spans="5:49" x14ac:dyDescent="0.25">
      <c r="E4239" s="47">
        <f t="shared" si="721"/>
        <v>0</v>
      </c>
      <c r="F4239" s="45">
        <f t="shared" si="722"/>
        <v>0</v>
      </c>
      <c r="G4239" s="45" t="e">
        <f t="shared" si="723"/>
        <v>#DIV/0!</v>
      </c>
      <c r="H4239" s="45" t="e">
        <f t="shared" si="724"/>
        <v>#DIV/0!</v>
      </c>
      <c r="AN4239">
        <f t="shared" si="730"/>
        <v>0</v>
      </c>
      <c r="AO4239">
        <f t="shared" si="725"/>
        <v>0</v>
      </c>
      <c r="AP4239">
        <f t="shared" si="726"/>
        <v>0</v>
      </c>
      <c r="AQ4239">
        <f t="shared" si="727"/>
        <v>0</v>
      </c>
      <c r="AV4239">
        <f t="shared" si="729"/>
        <v>4236</v>
      </c>
      <c r="AW4239">
        <f t="shared" si="728"/>
        <v>0</v>
      </c>
    </row>
    <row r="4240" spans="5:49" x14ac:dyDescent="0.25">
      <c r="E4240" s="47">
        <f t="shared" si="721"/>
        <v>0</v>
      </c>
      <c r="F4240" s="45">
        <f t="shared" si="722"/>
        <v>0</v>
      </c>
      <c r="G4240" s="45" t="e">
        <f t="shared" si="723"/>
        <v>#DIV/0!</v>
      </c>
      <c r="H4240" s="45" t="e">
        <f t="shared" si="724"/>
        <v>#DIV/0!</v>
      </c>
      <c r="AN4240">
        <f t="shared" si="730"/>
        <v>0</v>
      </c>
      <c r="AO4240">
        <f t="shared" si="725"/>
        <v>0</v>
      </c>
      <c r="AP4240">
        <f t="shared" si="726"/>
        <v>0</v>
      </c>
      <c r="AQ4240">
        <f t="shared" si="727"/>
        <v>0</v>
      </c>
      <c r="AV4240">
        <f t="shared" si="729"/>
        <v>4237</v>
      </c>
      <c r="AW4240">
        <f t="shared" si="728"/>
        <v>0</v>
      </c>
    </row>
    <row r="4241" spans="5:49" x14ac:dyDescent="0.25">
      <c r="E4241" s="47">
        <f t="shared" si="721"/>
        <v>0</v>
      </c>
      <c r="F4241" s="45">
        <f t="shared" si="722"/>
        <v>0</v>
      </c>
      <c r="G4241" s="45" t="e">
        <f t="shared" si="723"/>
        <v>#DIV/0!</v>
      </c>
      <c r="H4241" s="45" t="e">
        <f t="shared" si="724"/>
        <v>#DIV/0!</v>
      </c>
      <c r="AN4241">
        <f t="shared" si="730"/>
        <v>0</v>
      </c>
      <c r="AO4241">
        <f t="shared" si="725"/>
        <v>0</v>
      </c>
      <c r="AP4241">
        <f t="shared" si="726"/>
        <v>0</v>
      </c>
      <c r="AQ4241">
        <f t="shared" si="727"/>
        <v>0</v>
      </c>
      <c r="AV4241">
        <f t="shared" si="729"/>
        <v>4238</v>
      </c>
      <c r="AW4241">
        <f t="shared" si="728"/>
        <v>0</v>
      </c>
    </row>
    <row r="4242" spans="5:49" x14ac:dyDescent="0.25">
      <c r="E4242" s="47">
        <f t="shared" si="721"/>
        <v>0</v>
      </c>
      <c r="F4242" s="45">
        <f t="shared" si="722"/>
        <v>0</v>
      </c>
      <c r="G4242" s="45" t="e">
        <f t="shared" si="723"/>
        <v>#DIV/0!</v>
      </c>
      <c r="H4242" s="45" t="e">
        <f t="shared" si="724"/>
        <v>#DIV/0!</v>
      </c>
      <c r="AN4242">
        <f t="shared" si="730"/>
        <v>0</v>
      </c>
      <c r="AO4242">
        <f t="shared" si="725"/>
        <v>0</v>
      </c>
      <c r="AP4242">
        <f t="shared" si="726"/>
        <v>0</v>
      </c>
      <c r="AQ4242">
        <f t="shared" si="727"/>
        <v>0</v>
      </c>
      <c r="AV4242">
        <f t="shared" si="729"/>
        <v>4239</v>
      </c>
      <c r="AW4242">
        <f t="shared" si="728"/>
        <v>0</v>
      </c>
    </row>
    <row r="4243" spans="5:49" x14ac:dyDescent="0.25">
      <c r="E4243" s="47">
        <f t="shared" si="721"/>
        <v>0</v>
      </c>
      <c r="F4243" s="45">
        <f t="shared" si="722"/>
        <v>0</v>
      </c>
      <c r="G4243" s="45" t="e">
        <f t="shared" si="723"/>
        <v>#DIV/0!</v>
      </c>
      <c r="H4243" s="45" t="e">
        <f t="shared" si="724"/>
        <v>#DIV/0!</v>
      </c>
      <c r="AN4243">
        <f t="shared" si="730"/>
        <v>0</v>
      </c>
      <c r="AO4243">
        <f t="shared" si="725"/>
        <v>0</v>
      </c>
      <c r="AP4243">
        <f t="shared" si="726"/>
        <v>0</v>
      </c>
      <c r="AQ4243">
        <f t="shared" si="727"/>
        <v>0</v>
      </c>
      <c r="AV4243">
        <f t="shared" si="729"/>
        <v>4240</v>
      </c>
      <c r="AW4243">
        <f t="shared" si="728"/>
        <v>0</v>
      </c>
    </row>
    <row r="4244" spans="5:49" x14ac:dyDescent="0.25">
      <c r="E4244" s="47">
        <f t="shared" si="721"/>
        <v>0</v>
      </c>
      <c r="F4244" s="45">
        <f t="shared" si="722"/>
        <v>0</v>
      </c>
      <c r="G4244" s="45" t="e">
        <f t="shared" si="723"/>
        <v>#DIV/0!</v>
      </c>
      <c r="H4244" s="45" t="e">
        <f t="shared" si="724"/>
        <v>#DIV/0!</v>
      </c>
      <c r="AN4244">
        <f t="shared" si="730"/>
        <v>0</v>
      </c>
      <c r="AO4244">
        <f t="shared" si="725"/>
        <v>0</v>
      </c>
      <c r="AP4244">
        <f t="shared" si="726"/>
        <v>0</v>
      </c>
      <c r="AQ4244">
        <f t="shared" si="727"/>
        <v>0</v>
      </c>
      <c r="AV4244">
        <f t="shared" si="729"/>
        <v>4241</v>
      </c>
      <c r="AW4244">
        <f t="shared" si="728"/>
        <v>0</v>
      </c>
    </row>
    <row r="4245" spans="5:49" x14ac:dyDescent="0.25">
      <c r="E4245" s="47">
        <f t="shared" si="721"/>
        <v>0</v>
      </c>
      <c r="F4245" s="45">
        <f t="shared" si="722"/>
        <v>0</v>
      </c>
      <c r="G4245" s="45" t="e">
        <f t="shared" si="723"/>
        <v>#DIV/0!</v>
      </c>
      <c r="H4245" s="45" t="e">
        <f t="shared" si="724"/>
        <v>#DIV/0!</v>
      </c>
      <c r="AN4245">
        <f t="shared" si="730"/>
        <v>0</v>
      </c>
      <c r="AO4245">
        <f t="shared" si="725"/>
        <v>0</v>
      </c>
      <c r="AP4245">
        <f t="shared" si="726"/>
        <v>0</v>
      </c>
      <c r="AQ4245">
        <f t="shared" si="727"/>
        <v>0</v>
      </c>
      <c r="AV4245">
        <f t="shared" si="729"/>
        <v>4242</v>
      </c>
      <c r="AW4245">
        <f t="shared" si="728"/>
        <v>0</v>
      </c>
    </row>
    <row r="4246" spans="5:49" x14ac:dyDescent="0.25">
      <c r="E4246" s="47">
        <f t="shared" si="721"/>
        <v>0</v>
      </c>
      <c r="F4246" s="45">
        <f t="shared" si="722"/>
        <v>0</v>
      </c>
      <c r="G4246" s="45" t="e">
        <f t="shared" si="723"/>
        <v>#DIV/0!</v>
      </c>
      <c r="H4246" s="45" t="e">
        <f t="shared" si="724"/>
        <v>#DIV/0!</v>
      </c>
      <c r="AN4246">
        <f t="shared" si="730"/>
        <v>0</v>
      </c>
      <c r="AO4246">
        <f t="shared" si="725"/>
        <v>0</v>
      </c>
      <c r="AP4246">
        <f t="shared" si="726"/>
        <v>0</v>
      </c>
      <c r="AQ4246">
        <f t="shared" si="727"/>
        <v>0</v>
      </c>
      <c r="AV4246">
        <f t="shared" si="729"/>
        <v>4243</v>
      </c>
      <c r="AW4246">
        <f t="shared" si="728"/>
        <v>0</v>
      </c>
    </row>
    <row r="4247" spans="5:49" x14ac:dyDescent="0.25">
      <c r="E4247" s="47">
        <f t="shared" si="721"/>
        <v>0</v>
      </c>
      <c r="F4247" s="45">
        <f t="shared" si="722"/>
        <v>0</v>
      </c>
      <c r="G4247" s="45" t="e">
        <f t="shared" si="723"/>
        <v>#DIV/0!</v>
      </c>
      <c r="H4247" s="45" t="e">
        <f t="shared" si="724"/>
        <v>#DIV/0!</v>
      </c>
      <c r="AN4247">
        <f t="shared" si="730"/>
        <v>0</v>
      </c>
      <c r="AO4247">
        <f t="shared" si="725"/>
        <v>0</v>
      </c>
      <c r="AP4247">
        <f t="shared" si="726"/>
        <v>0</v>
      </c>
      <c r="AQ4247">
        <f t="shared" si="727"/>
        <v>0</v>
      </c>
      <c r="AV4247">
        <f t="shared" si="729"/>
        <v>4244</v>
      </c>
      <c r="AW4247">
        <f t="shared" si="728"/>
        <v>0</v>
      </c>
    </row>
    <row r="4248" spans="5:49" x14ac:dyDescent="0.25">
      <c r="E4248" s="47">
        <f t="shared" si="721"/>
        <v>0</v>
      </c>
      <c r="F4248" s="45">
        <f t="shared" si="722"/>
        <v>0</v>
      </c>
      <c r="G4248" s="45" t="e">
        <f t="shared" si="723"/>
        <v>#DIV/0!</v>
      </c>
      <c r="H4248" s="45" t="e">
        <f t="shared" si="724"/>
        <v>#DIV/0!</v>
      </c>
      <c r="AN4248">
        <f t="shared" si="730"/>
        <v>0</v>
      </c>
      <c r="AO4248">
        <f t="shared" si="725"/>
        <v>0</v>
      </c>
      <c r="AP4248">
        <f t="shared" si="726"/>
        <v>0</v>
      </c>
      <c r="AQ4248">
        <f t="shared" si="727"/>
        <v>0</v>
      </c>
      <c r="AV4248">
        <f t="shared" si="729"/>
        <v>4245</v>
      </c>
      <c r="AW4248">
        <f t="shared" si="728"/>
        <v>0</v>
      </c>
    </row>
    <row r="4249" spans="5:49" x14ac:dyDescent="0.25">
      <c r="E4249" s="47">
        <f t="shared" si="721"/>
        <v>0</v>
      </c>
      <c r="F4249" s="45">
        <f t="shared" si="722"/>
        <v>0</v>
      </c>
      <c r="G4249" s="45" t="e">
        <f t="shared" si="723"/>
        <v>#DIV/0!</v>
      </c>
      <c r="H4249" s="45" t="e">
        <f t="shared" si="724"/>
        <v>#DIV/0!</v>
      </c>
      <c r="AN4249">
        <f t="shared" si="730"/>
        <v>0</v>
      </c>
      <c r="AO4249">
        <f t="shared" si="725"/>
        <v>0</v>
      </c>
      <c r="AP4249">
        <f t="shared" si="726"/>
        <v>0</v>
      </c>
      <c r="AQ4249">
        <f t="shared" si="727"/>
        <v>0</v>
      </c>
      <c r="AV4249">
        <f t="shared" si="729"/>
        <v>4246</v>
      </c>
      <c r="AW4249">
        <f t="shared" si="728"/>
        <v>0</v>
      </c>
    </row>
    <row r="4250" spans="5:49" x14ac:dyDescent="0.25">
      <c r="E4250" s="47">
        <f t="shared" si="721"/>
        <v>0</v>
      </c>
      <c r="F4250" s="45">
        <f t="shared" si="722"/>
        <v>0</v>
      </c>
      <c r="G4250" s="45" t="e">
        <f t="shared" si="723"/>
        <v>#DIV/0!</v>
      </c>
      <c r="H4250" s="45" t="e">
        <f t="shared" si="724"/>
        <v>#DIV/0!</v>
      </c>
      <c r="AN4250">
        <f t="shared" si="730"/>
        <v>0</v>
      </c>
      <c r="AO4250">
        <f t="shared" si="725"/>
        <v>0</v>
      </c>
      <c r="AP4250">
        <f t="shared" si="726"/>
        <v>0</v>
      </c>
      <c r="AQ4250">
        <f t="shared" si="727"/>
        <v>0</v>
      </c>
      <c r="AV4250">
        <f t="shared" si="729"/>
        <v>4247</v>
      </c>
      <c r="AW4250">
        <f t="shared" si="728"/>
        <v>0</v>
      </c>
    </row>
    <row r="4251" spans="5:49" x14ac:dyDescent="0.25">
      <c r="E4251" s="47">
        <f t="shared" si="721"/>
        <v>0</v>
      </c>
      <c r="F4251" s="45">
        <f t="shared" si="722"/>
        <v>0</v>
      </c>
      <c r="G4251" s="45" t="e">
        <f t="shared" si="723"/>
        <v>#DIV/0!</v>
      </c>
      <c r="H4251" s="45" t="e">
        <f t="shared" si="724"/>
        <v>#DIV/0!</v>
      </c>
      <c r="AN4251">
        <f t="shared" si="730"/>
        <v>0</v>
      </c>
      <c r="AO4251">
        <f t="shared" si="725"/>
        <v>0</v>
      </c>
      <c r="AP4251">
        <f t="shared" si="726"/>
        <v>0</v>
      </c>
      <c r="AQ4251">
        <f t="shared" si="727"/>
        <v>0</v>
      </c>
      <c r="AV4251">
        <f t="shared" si="729"/>
        <v>4248</v>
      </c>
      <c r="AW4251">
        <f t="shared" si="728"/>
        <v>0</v>
      </c>
    </row>
    <row r="4252" spans="5:49" x14ac:dyDescent="0.25">
      <c r="E4252" s="47">
        <f t="shared" si="721"/>
        <v>0</v>
      </c>
      <c r="F4252" s="45">
        <f t="shared" si="722"/>
        <v>0</v>
      </c>
      <c r="G4252" s="45" t="e">
        <f t="shared" si="723"/>
        <v>#DIV/0!</v>
      </c>
      <c r="H4252" s="45" t="e">
        <f t="shared" si="724"/>
        <v>#DIV/0!</v>
      </c>
      <c r="AN4252">
        <f t="shared" si="730"/>
        <v>0</v>
      </c>
      <c r="AO4252">
        <f t="shared" si="725"/>
        <v>0</v>
      </c>
      <c r="AP4252">
        <f t="shared" si="726"/>
        <v>0</v>
      </c>
      <c r="AQ4252">
        <f t="shared" si="727"/>
        <v>0</v>
      </c>
      <c r="AV4252">
        <f t="shared" si="729"/>
        <v>4249</v>
      </c>
      <c r="AW4252">
        <f t="shared" si="728"/>
        <v>0</v>
      </c>
    </row>
    <row r="4253" spans="5:49" x14ac:dyDescent="0.25">
      <c r="E4253" s="47">
        <f t="shared" si="721"/>
        <v>0</v>
      </c>
      <c r="F4253" s="45">
        <f t="shared" si="722"/>
        <v>0</v>
      </c>
      <c r="G4253" s="45" t="e">
        <f t="shared" si="723"/>
        <v>#DIV/0!</v>
      </c>
      <c r="H4253" s="45" t="e">
        <f t="shared" si="724"/>
        <v>#DIV/0!</v>
      </c>
      <c r="AN4253">
        <f t="shared" si="730"/>
        <v>0</v>
      </c>
      <c r="AO4253">
        <f t="shared" si="725"/>
        <v>0</v>
      </c>
      <c r="AP4253">
        <f t="shared" si="726"/>
        <v>0</v>
      </c>
      <c r="AQ4253">
        <f t="shared" si="727"/>
        <v>0</v>
      </c>
      <c r="AV4253">
        <f t="shared" si="729"/>
        <v>4250</v>
      </c>
      <c r="AW4253">
        <f t="shared" si="728"/>
        <v>0</v>
      </c>
    </row>
    <row r="4254" spans="5:49" x14ac:dyDescent="0.25">
      <c r="E4254" s="47">
        <f t="shared" si="721"/>
        <v>0</v>
      </c>
      <c r="F4254" s="45">
        <f t="shared" si="722"/>
        <v>0</v>
      </c>
      <c r="G4254" s="45" t="e">
        <f t="shared" si="723"/>
        <v>#DIV/0!</v>
      </c>
      <c r="H4254" s="45" t="e">
        <f t="shared" si="724"/>
        <v>#DIV/0!</v>
      </c>
      <c r="AN4254">
        <f t="shared" si="730"/>
        <v>0</v>
      </c>
      <c r="AO4254">
        <f t="shared" si="725"/>
        <v>0</v>
      </c>
      <c r="AP4254">
        <f t="shared" si="726"/>
        <v>0</v>
      </c>
      <c r="AQ4254">
        <f t="shared" si="727"/>
        <v>0</v>
      </c>
      <c r="AV4254">
        <f t="shared" si="729"/>
        <v>4251</v>
      </c>
      <c r="AW4254">
        <f t="shared" si="728"/>
        <v>0</v>
      </c>
    </row>
    <row r="4255" spans="5:49" x14ac:dyDescent="0.25">
      <c r="E4255" s="47">
        <f t="shared" si="721"/>
        <v>0</v>
      </c>
      <c r="F4255" s="45">
        <f t="shared" si="722"/>
        <v>0</v>
      </c>
      <c r="G4255" s="45" t="e">
        <f t="shared" si="723"/>
        <v>#DIV/0!</v>
      </c>
      <c r="H4255" s="45" t="e">
        <f t="shared" si="724"/>
        <v>#DIV/0!</v>
      </c>
      <c r="AN4255">
        <f t="shared" si="730"/>
        <v>0</v>
      </c>
      <c r="AO4255">
        <f t="shared" si="725"/>
        <v>0</v>
      </c>
      <c r="AP4255">
        <f t="shared" si="726"/>
        <v>0</v>
      </c>
      <c r="AQ4255">
        <f t="shared" si="727"/>
        <v>0</v>
      </c>
      <c r="AV4255">
        <f t="shared" si="729"/>
        <v>4252</v>
      </c>
      <c r="AW4255">
        <f t="shared" si="728"/>
        <v>0</v>
      </c>
    </row>
    <row r="4256" spans="5:49" x14ac:dyDescent="0.25">
      <c r="E4256" s="47">
        <f t="shared" si="721"/>
        <v>0</v>
      </c>
      <c r="F4256" s="45">
        <f t="shared" si="722"/>
        <v>0</v>
      </c>
      <c r="G4256" s="45" t="e">
        <f t="shared" si="723"/>
        <v>#DIV/0!</v>
      </c>
      <c r="H4256" s="45" t="e">
        <f t="shared" si="724"/>
        <v>#DIV/0!</v>
      </c>
      <c r="AN4256">
        <f t="shared" si="730"/>
        <v>0</v>
      </c>
      <c r="AO4256">
        <f t="shared" si="725"/>
        <v>0</v>
      </c>
      <c r="AP4256">
        <f t="shared" si="726"/>
        <v>0</v>
      </c>
      <c r="AQ4256">
        <f t="shared" si="727"/>
        <v>0</v>
      </c>
      <c r="AV4256">
        <f t="shared" si="729"/>
        <v>4253</v>
      </c>
      <c r="AW4256">
        <f t="shared" si="728"/>
        <v>0</v>
      </c>
    </row>
    <row r="4257" spans="5:49" x14ac:dyDescent="0.25">
      <c r="E4257" s="47">
        <f t="shared" si="721"/>
        <v>0</v>
      </c>
      <c r="F4257" s="45">
        <f t="shared" si="722"/>
        <v>0</v>
      </c>
      <c r="G4257" s="45" t="e">
        <f t="shared" si="723"/>
        <v>#DIV/0!</v>
      </c>
      <c r="H4257" s="45" t="e">
        <f t="shared" si="724"/>
        <v>#DIV/0!</v>
      </c>
      <c r="AN4257">
        <f t="shared" si="730"/>
        <v>0</v>
      </c>
      <c r="AO4257">
        <f t="shared" si="725"/>
        <v>0</v>
      </c>
      <c r="AP4257">
        <f t="shared" si="726"/>
        <v>0</v>
      </c>
      <c r="AQ4257">
        <f t="shared" si="727"/>
        <v>0</v>
      </c>
      <c r="AV4257">
        <f t="shared" si="729"/>
        <v>4254</v>
      </c>
      <c r="AW4257">
        <f t="shared" si="728"/>
        <v>0</v>
      </c>
    </row>
    <row r="4258" spans="5:49" x14ac:dyDescent="0.25">
      <c r="E4258" s="47">
        <f t="shared" si="721"/>
        <v>0</v>
      </c>
      <c r="F4258" s="45">
        <f t="shared" si="722"/>
        <v>0</v>
      </c>
      <c r="G4258" s="45" t="e">
        <f t="shared" si="723"/>
        <v>#DIV/0!</v>
      </c>
      <c r="H4258" s="45" t="e">
        <f t="shared" si="724"/>
        <v>#DIV/0!</v>
      </c>
      <c r="AN4258">
        <f t="shared" si="730"/>
        <v>0</v>
      </c>
      <c r="AO4258">
        <f t="shared" si="725"/>
        <v>0</v>
      </c>
      <c r="AP4258">
        <f t="shared" si="726"/>
        <v>0</v>
      </c>
      <c r="AQ4258">
        <f t="shared" si="727"/>
        <v>0</v>
      </c>
      <c r="AV4258">
        <f t="shared" si="729"/>
        <v>4255</v>
      </c>
      <c r="AW4258">
        <f t="shared" si="728"/>
        <v>0</v>
      </c>
    </row>
    <row r="4259" spans="5:49" x14ac:dyDescent="0.25">
      <c r="E4259" s="47">
        <f t="shared" si="721"/>
        <v>0</v>
      </c>
      <c r="F4259" s="45">
        <f t="shared" si="722"/>
        <v>0</v>
      </c>
      <c r="G4259" s="45" t="e">
        <f t="shared" si="723"/>
        <v>#DIV/0!</v>
      </c>
      <c r="H4259" s="45" t="e">
        <f t="shared" si="724"/>
        <v>#DIV/0!</v>
      </c>
      <c r="AN4259">
        <f t="shared" si="730"/>
        <v>0</v>
      </c>
      <c r="AO4259">
        <f t="shared" si="725"/>
        <v>0</v>
      </c>
      <c r="AP4259">
        <f t="shared" si="726"/>
        <v>0</v>
      </c>
      <c r="AQ4259">
        <f t="shared" si="727"/>
        <v>0</v>
      </c>
      <c r="AV4259">
        <f t="shared" si="729"/>
        <v>4256</v>
      </c>
      <c r="AW4259">
        <f t="shared" si="728"/>
        <v>0</v>
      </c>
    </row>
    <row r="4260" spans="5:49" x14ac:dyDescent="0.25">
      <c r="E4260" s="47">
        <f t="shared" si="721"/>
        <v>0</v>
      </c>
      <c r="F4260" s="45">
        <f t="shared" si="722"/>
        <v>0</v>
      </c>
      <c r="G4260" s="45" t="e">
        <f t="shared" si="723"/>
        <v>#DIV/0!</v>
      </c>
      <c r="H4260" s="45" t="e">
        <f t="shared" si="724"/>
        <v>#DIV/0!</v>
      </c>
      <c r="AN4260">
        <f t="shared" si="730"/>
        <v>0</v>
      </c>
      <c r="AO4260">
        <f t="shared" si="725"/>
        <v>0</v>
      </c>
      <c r="AP4260">
        <f t="shared" si="726"/>
        <v>0</v>
      </c>
      <c r="AQ4260">
        <f t="shared" si="727"/>
        <v>0</v>
      </c>
      <c r="AV4260">
        <f t="shared" si="729"/>
        <v>4257</v>
      </c>
      <c r="AW4260">
        <f t="shared" si="728"/>
        <v>0</v>
      </c>
    </row>
    <row r="4261" spans="5:49" x14ac:dyDescent="0.25">
      <c r="E4261" s="47">
        <f t="shared" si="721"/>
        <v>0</v>
      </c>
      <c r="F4261" s="45">
        <f t="shared" si="722"/>
        <v>0</v>
      </c>
      <c r="G4261" s="45" t="e">
        <f t="shared" si="723"/>
        <v>#DIV/0!</v>
      </c>
      <c r="H4261" s="45" t="e">
        <f t="shared" si="724"/>
        <v>#DIV/0!</v>
      </c>
      <c r="AN4261">
        <f t="shared" si="730"/>
        <v>0</v>
      </c>
      <c r="AO4261">
        <f t="shared" si="725"/>
        <v>0</v>
      </c>
      <c r="AP4261">
        <f t="shared" si="726"/>
        <v>0</v>
      </c>
      <c r="AQ4261">
        <f t="shared" si="727"/>
        <v>0</v>
      </c>
      <c r="AV4261">
        <f t="shared" si="729"/>
        <v>4258</v>
      </c>
      <c r="AW4261">
        <f t="shared" si="728"/>
        <v>0</v>
      </c>
    </row>
    <row r="4262" spans="5:49" x14ac:dyDescent="0.25">
      <c r="E4262" s="47">
        <f t="shared" si="721"/>
        <v>0</v>
      </c>
      <c r="F4262" s="45">
        <f t="shared" si="722"/>
        <v>0</v>
      </c>
      <c r="G4262" s="45" t="e">
        <f t="shared" si="723"/>
        <v>#DIV/0!</v>
      </c>
      <c r="H4262" s="45" t="e">
        <f t="shared" si="724"/>
        <v>#DIV/0!</v>
      </c>
      <c r="AN4262">
        <f t="shared" si="730"/>
        <v>0</v>
      </c>
      <c r="AO4262">
        <f t="shared" si="725"/>
        <v>0</v>
      </c>
      <c r="AP4262">
        <f t="shared" si="726"/>
        <v>0</v>
      </c>
      <c r="AQ4262">
        <f t="shared" si="727"/>
        <v>0</v>
      </c>
      <c r="AV4262">
        <f t="shared" si="729"/>
        <v>4259</v>
      </c>
      <c r="AW4262">
        <f t="shared" si="728"/>
        <v>0</v>
      </c>
    </row>
    <row r="4263" spans="5:49" x14ac:dyDescent="0.25">
      <c r="E4263" s="47">
        <f t="shared" si="721"/>
        <v>0</v>
      </c>
      <c r="F4263" s="45">
        <f t="shared" si="722"/>
        <v>0</v>
      </c>
      <c r="G4263" s="45" t="e">
        <f t="shared" si="723"/>
        <v>#DIV/0!</v>
      </c>
      <c r="H4263" s="45" t="e">
        <f t="shared" si="724"/>
        <v>#DIV/0!</v>
      </c>
      <c r="AN4263">
        <f t="shared" si="730"/>
        <v>0</v>
      </c>
      <c r="AO4263">
        <f t="shared" si="725"/>
        <v>0</v>
      </c>
      <c r="AP4263">
        <f t="shared" si="726"/>
        <v>0</v>
      </c>
      <c r="AQ4263">
        <f t="shared" si="727"/>
        <v>0</v>
      </c>
      <c r="AV4263">
        <f t="shared" si="729"/>
        <v>4260</v>
      </c>
      <c r="AW4263">
        <f t="shared" si="728"/>
        <v>0</v>
      </c>
    </row>
    <row r="4264" spans="5:49" x14ac:dyDescent="0.25">
      <c r="E4264" s="47">
        <f t="shared" si="721"/>
        <v>0</v>
      </c>
      <c r="F4264" s="45">
        <f t="shared" si="722"/>
        <v>0</v>
      </c>
      <c r="G4264" s="45" t="e">
        <f t="shared" si="723"/>
        <v>#DIV/0!</v>
      </c>
      <c r="H4264" s="45" t="e">
        <f t="shared" si="724"/>
        <v>#DIV/0!</v>
      </c>
      <c r="AN4264">
        <f t="shared" si="730"/>
        <v>0</v>
      </c>
      <c r="AO4264">
        <f t="shared" si="725"/>
        <v>0</v>
      </c>
      <c r="AP4264">
        <f t="shared" si="726"/>
        <v>0</v>
      </c>
      <c r="AQ4264">
        <f t="shared" si="727"/>
        <v>0</v>
      </c>
      <c r="AV4264">
        <f t="shared" si="729"/>
        <v>4261</v>
      </c>
      <c r="AW4264">
        <f t="shared" si="728"/>
        <v>0</v>
      </c>
    </row>
    <row r="4265" spans="5:49" x14ac:dyDescent="0.25">
      <c r="E4265" s="47">
        <f t="shared" si="721"/>
        <v>0</v>
      </c>
      <c r="F4265" s="45">
        <f t="shared" si="722"/>
        <v>0</v>
      </c>
      <c r="G4265" s="45" t="e">
        <f t="shared" si="723"/>
        <v>#DIV/0!</v>
      </c>
      <c r="H4265" s="45" t="e">
        <f t="shared" si="724"/>
        <v>#DIV/0!</v>
      </c>
      <c r="AN4265">
        <f t="shared" si="730"/>
        <v>0</v>
      </c>
      <c r="AO4265">
        <f t="shared" si="725"/>
        <v>0</v>
      </c>
      <c r="AP4265">
        <f t="shared" si="726"/>
        <v>0</v>
      </c>
      <c r="AQ4265">
        <f t="shared" si="727"/>
        <v>0</v>
      </c>
      <c r="AV4265">
        <f t="shared" si="729"/>
        <v>4262</v>
      </c>
      <c r="AW4265">
        <f t="shared" si="728"/>
        <v>0</v>
      </c>
    </row>
    <row r="4266" spans="5:49" x14ac:dyDescent="0.25">
      <c r="E4266" s="47">
        <f t="shared" si="721"/>
        <v>0</v>
      </c>
      <c r="F4266" s="45">
        <f t="shared" si="722"/>
        <v>0</v>
      </c>
      <c r="G4266" s="45" t="e">
        <f t="shared" si="723"/>
        <v>#DIV/0!</v>
      </c>
      <c r="H4266" s="45" t="e">
        <f t="shared" si="724"/>
        <v>#DIV/0!</v>
      </c>
      <c r="AN4266">
        <f t="shared" si="730"/>
        <v>0</v>
      </c>
      <c r="AO4266">
        <f t="shared" si="725"/>
        <v>0</v>
      </c>
      <c r="AP4266">
        <f t="shared" si="726"/>
        <v>0</v>
      </c>
      <c r="AQ4266">
        <f t="shared" si="727"/>
        <v>0</v>
      </c>
      <c r="AV4266">
        <f t="shared" si="729"/>
        <v>4263</v>
      </c>
      <c r="AW4266">
        <f t="shared" si="728"/>
        <v>0</v>
      </c>
    </row>
    <row r="4267" spans="5:49" x14ac:dyDescent="0.25">
      <c r="E4267" s="47">
        <f t="shared" si="721"/>
        <v>0</v>
      </c>
      <c r="F4267" s="45">
        <f t="shared" si="722"/>
        <v>0</v>
      </c>
      <c r="G4267" s="45" t="e">
        <f t="shared" si="723"/>
        <v>#DIV/0!</v>
      </c>
      <c r="H4267" s="45" t="e">
        <f t="shared" si="724"/>
        <v>#DIV/0!</v>
      </c>
      <c r="AN4267">
        <f t="shared" si="730"/>
        <v>0</v>
      </c>
      <c r="AO4267">
        <f t="shared" si="725"/>
        <v>0</v>
      </c>
      <c r="AP4267">
        <f t="shared" si="726"/>
        <v>0</v>
      </c>
      <c r="AQ4267">
        <f t="shared" si="727"/>
        <v>0</v>
      </c>
      <c r="AV4267">
        <f t="shared" si="729"/>
        <v>4264</v>
      </c>
      <c r="AW4267">
        <f t="shared" si="728"/>
        <v>0</v>
      </c>
    </row>
    <row r="4268" spans="5:49" x14ac:dyDescent="0.25">
      <c r="E4268" s="47">
        <f t="shared" si="721"/>
        <v>0</v>
      </c>
      <c r="F4268" s="45">
        <f t="shared" si="722"/>
        <v>0</v>
      </c>
      <c r="G4268" s="45" t="e">
        <f t="shared" si="723"/>
        <v>#DIV/0!</v>
      </c>
      <c r="H4268" s="45" t="e">
        <f t="shared" si="724"/>
        <v>#DIV/0!</v>
      </c>
      <c r="AN4268">
        <f t="shared" si="730"/>
        <v>0</v>
      </c>
      <c r="AO4268">
        <f t="shared" si="725"/>
        <v>0</v>
      </c>
      <c r="AP4268">
        <f t="shared" si="726"/>
        <v>0</v>
      </c>
      <c r="AQ4268">
        <f t="shared" si="727"/>
        <v>0</v>
      </c>
      <c r="AV4268">
        <f t="shared" si="729"/>
        <v>4265</v>
      </c>
      <c r="AW4268">
        <f t="shared" si="728"/>
        <v>0</v>
      </c>
    </row>
    <row r="4269" spans="5:49" x14ac:dyDescent="0.25">
      <c r="E4269" s="47">
        <f t="shared" si="721"/>
        <v>0</v>
      </c>
      <c r="F4269" s="45">
        <f t="shared" si="722"/>
        <v>0</v>
      </c>
      <c r="G4269" s="45" t="e">
        <f t="shared" si="723"/>
        <v>#DIV/0!</v>
      </c>
      <c r="H4269" s="45" t="e">
        <f t="shared" si="724"/>
        <v>#DIV/0!</v>
      </c>
      <c r="AN4269">
        <f t="shared" si="730"/>
        <v>0</v>
      </c>
      <c r="AO4269">
        <f t="shared" si="725"/>
        <v>0</v>
      </c>
      <c r="AP4269">
        <f t="shared" si="726"/>
        <v>0</v>
      </c>
      <c r="AQ4269">
        <f t="shared" si="727"/>
        <v>0</v>
      </c>
      <c r="AV4269">
        <f t="shared" si="729"/>
        <v>4266</v>
      </c>
      <c r="AW4269">
        <f t="shared" si="728"/>
        <v>0</v>
      </c>
    </row>
    <row r="4270" spans="5:49" x14ac:dyDescent="0.25">
      <c r="E4270" s="47">
        <f t="shared" si="721"/>
        <v>0</v>
      </c>
      <c r="F4270" s="45">
        <f t="shared" si="722"/>
        <v>0</v>
      </c>
      <c r="G4270" s="45" t="e">
        <f t="shared" si="723"/>
        <v>#DIV/0!</v>
      </c>
      <c r="H4270" s="45" t="e">
        <f t="shared" si="724"/>
        <v>#DIV/0!</v>
      </c>
      <c r="AN4270">
        <f t="shared" si="730"/>
        <v>0</v>
      </c>
      <c r="AO4270">
        <f t="shared" si="725"/>
        <v>0</v>
      </c>
      <c r="AP4270">
        <f t="shared" si="726"/>
        <v>0</v>
      </c>
      <c r="AQ4270">
        <f t="shared" si="727"/>
        <v>0</v>
      </c>
      <c r="AV4270">
        <f t="shared" si="729"/>
        <v>4267</v>
      </c>
      <c r="AW4270">
        <f t="shared" si="728"/>
        <v>0</v>
      </c>
    </row>
    <row r="4271" spans="5:49" x14ac:dyDescent="0.25">
      <c r="E4271" s="47">
        <f t="shared" si="721"/>
        <v>0</v>
      </c>
      <c r="F4271" s="45">
        <f t="shared" si="722"/>
        <v>0</v>
      </c>
      <c r="G4271" s="45" t="e">
        <f t="shared" si="723"/>
        <v>#DIV/0!</v>
      </c>
      <c r="H4271" s="45" t="e">
        <f t="shared" si="724"/>
        <v>#DIV/0!</v>
      </c>
      <c r="AN4271">
        <f t="shared" si="730"/>
        <v>0</v>
      </c>
      <c r="AO4271">
        <f t="shared" si="725"/>
        <v>0</v>
      </c>
      <c r="AP4271">
        <f t="shared" si="726"/>
        <v>0</v>
      </c>
      <c r="AQ4271">
        <f t="shared" si="727"/>
        <v>0</v>
      </c>
      <c r="AV4271">
        <f t="shared" si="729"/>
        <v>4268</v>
      </c>
      <c r="AW4271">
        <f t="shared" si="728"/>
        <v>0</v>
      </c>
    </row>
    <row r="4272" spans="5:49" x14ac:dyDescent="0.25">
      <c r="E4272" s="47">
        <f t="shared" si="721"/>
        <v>0</v>
      </c>
      <c r="F4272" s="45">
        <f t="shared" si="722"/>
        <v>0</v>
      </c>
      <c r="G4272" s="45" t="e">
        <f t="shared" si="723"/>
        <v>#DIV/0!</v>
      </c>
      <c r="H4272" s="45" t="e">
        <f t="shared" si="724"/>
        <v>#DIV/0!</v>
      </c>
      <c r="AN4272">
        <f t="shared" si="730"/>
        <v>0</v>
      </c>
      <c r="AO4272">
        <f t="shared" si="725"/>
        <v>0</v>
      </c>
      <c r="AP4272">
        <f t="shared" si="726"/>
        <v>0</v>
      </c>
      <c r="AQ4272">
        <f t="shared" si="727"/>
        <v>0</v>
      </c>
      <c r="AV4272">
        <f t="shared" si="729"/>
        <v>4269</v>
      </c>
      <c r="AW4272">
        <f t="shared" si="728"/>
        <v>0</v>
      </c>
    </row>
    <row r="4273" spans="5:49" x14ac:dyDescent="0.25">
      <c r="E4273" s="47">
        <f t="shared" si="721"/>
        <v>0</v>
      </c>
      <c r="F4273" s="45">
        <f t="shared" si="722"/>
        <v>0</v>
      </c>
      <c r="G4273" s="45" t="e">
        <f t="shared" si="723"/>
        <v>#DIV/0!</v>
      </c>
      <c r="H4273" s="45" t="e">
        <f t="shared" si="724"/>
        <v>#DIV/0!</v>
      </c>
      <c r="AN4273">
        <f t="shared" si="730"/>
        <v>0</v>
      </c>
      <c r="AO4273">
        <f t="shared" si="725"/>
        <v>0</v>
      </c>
      <c r="AP4273">
        <f t="shared" si="726"/>
        <v>0</v>
      </c>
      <c r="AQ4273">
        <f t="shared" si="727"/>
        <v>0</v>
      </c>
      <c r="AV4273">
        <f t="shared" si="729"/>
        <v>4270</v>
      </c>
      <c r="AW4273">
        <f t="shared" si="728"/>
        <v>0</v>
      </c>
    </row>
    <row r="4274" spans="5:49" x14ac:dyDescent="0.25">
      <c r="E4274" s="47">
        <f t="shared" si="721"/>
        <v>0</v>
      </c>
      <c r="F4274" s="45">
        <f t="shared" si="722"/>
        <v>0</v>
      </c>
      <c r="G4274" s="45" t="e">
        <f t="shared" si="723"/>
        <v>#DIV/0!</v>
      </c>
      <c r="H4274" s="45" t="e">
        <f t="shared" si="724"/>
        <v>#DIV/0!</v>
      </c>
      <c r="AN4274">
        <f t="shared" si="730"/>
        <v>0</v>
      </c>
      <c r="AO4274">
        <f t="shared" si="725"/>
        <v>0</v>
      </c>
      <c r="AP4274">
        <f t="shared" si="726"/>
        <v>0</v>
      </c>
      <c r="AQ4274">
        <f t="shared" si="727"/>
        <v>0</v>
      </c>
      <c r="AV4274">
        <f t="shared" si="729"/>
        <v>4271</v>
      </c>
      <c r="AW4274">
        <f t="shared" si="728"/>
        <v>0</v>
      </c>
    </row>
    <row r="4275" spans="5:49" x14ac:dyDescent="0.25">
      <c r="E4275" s="47">
        <f t="shared" si="721"/>
        <v>0</v>
      </c>
      <c r="F4275" s="45">
        <f t="shared" si="722"/>
        <v>0</v>
      </c>
      <c r="G4275" s="45" t="e">
        <f t="shared" si="723"/>
        <v>#DIV/0!</v>
      </c>
      <c r="H4275" s="45" t="e">
        <f t="shared" si="724"/>
        <v>#DIV/0!</v>
      </c>
      <c r="AN4275">
        <f t="shared" si="730"/>
        <v>0</v>
      </c>
      <c r="AO4275">
        <f t="shared" si="725"/>
        <v>0</v>
      </c>
      <c r="AP4275">
        <f t="shared" si="726"/>
        <v>0</v>
      </c>
      <c r="AQ4275">
        <f t="shared" si="727"/>
        <v>0</v>
      </c>
      <c r="AV4275">
        <f t="shared" si="729"/>
        <v>4272</v>
      </c>
      <c r="AW4275">
        <f t="shared" si="728"/>
        <v>0</v>
      </c>
    </row>
    <row r="4276" spans="5:49" x14ac:dyDescent="0.25">
      <c r="E4276" s="47">
        <f t="shared" si="721"/>
        <v>0</v>
      </c>
      <c r="F4276" s="45">
        <f t="shared" si="722"/>
        <v>0</v>
      </c>
      <c r="G4276" s="45" t="e">
        <f t="shared" si="723"/>
        <v>#DIV/0!</v>
      </c>
      <c r="H4276" s="45" t="e">
        <f t="shared" si="724"/>
        <v>#DIV/0!</v>
      </c>
      <c r="AN4276">
        <f t="shared" si="730"/>
        <v>0</v>
      </c>
      <c r="AO4276">
        <f t="shared" si="725"/>
        <v>0</v>
      </c>
      <c r="AP4276">
        <f t="shared" si="726"/>
        <v>0</v>
      </c>
      <c r="AQ4276">
        <f t="shared" si="727"/>
        <v>0</v>
      </c>
      <c r="AV4276">
        <f t="shared" si="729"/>
        <v>4273</v>
      </c>
      <c r="AW4276">
        <f t="shared" si="728"/>
        <v>0</v>
      </c>
    </row>
    <row r="4277" spans="5:49" x14ac:dyDescent="0.25">
      <c r="E4277" s="47">
        <f t="shared" si="721"/>
        <v>0</v>
      </c>
      <c r="F4277" s="45">
        <f t="shared" si="722"/>
        <v>0</v>
      </c>
      <c r="G4277" s="45" t="e">
        <f t="shared" si="723"/>
        <v>#DIV/0!</v>
      </c>
      <c r="H4277" s="45" t="e">
        <f t="shared" si="724"/>
        <v>#DIV/0!</v>
      </c>
      <c r="AN4277">
        <f t="shared" si="730"/>
        <v>0</v>
      </c>
      <c r="AO4277">
        <f t="shared" si="725"/>
        <v>0</v>
      </c>
      <c r="AP4277">
        <f t="shared" si="726"/>
        <v>0</v>
      </c>
      <c r="AQ4277">
        <f t="shared" si="727"/>
        <v>0</v>
      </c>
      <c r="AV4277">
        <f t="shared" si="729"/>
        <v>4274</v>
      </c>
      <c r="AW4277">
        <f t="shared" si="728"/>
        <v>0</v>
      </c>
    </row>
    <row r="4278" spans="5:49" x14ac:dyDescent="0.25">
      <c r="E4278" s="47">
        <f t="shared" si="721"/>
        <v>0</v>
      </c>
      <c r="F4278" s="45">
        <f t="shared" si="722"/>
        <v>0</v>
      </c>
      <c r="G4278" s="45" t="e">
        <f t="shared" si="723"/>
        <v>#DIV/0!</v>
      </c>
      <c r="H4278" s="45" t="e">
        <f t="shared" si="724"/>
        <v>#DIV/0!</v>
      </c>
      <c r="AN4278">
        <f t="shared" si="730"/>
        <v>0</v>
      </c>
      <c r="AO4278">
        <f t="shared" si="725"/>
        <v>0</v>
      </c>
      <c r="AP4278">
        <f t="shared" si="726"/>
        <v>0</v>
      </c>
      <c r="AQ4278">
        <f t="shared" si="727"/>
        <v>0</v>
      </c>
      <c r="AV4278">
        <f t="shared" si="729"/>
        <v>4275</v>
      </c>
      <c r="AW4278">
        <f t="shared" si="728"/>
        <v>0</v>
      </c>
    </row>
    <row r="4279" spans="5:49" x14ac:dyDescent="0.25">
      <c r="E4279" s="47">
        <f t="shared" si="721"/>
        <v>0</v>
      </c>
      <c r="F4279" s="45">
        <f t="shared" si="722"/>
        <v>0</v>
      </c>
      <c r="G4279" s="45" t="e">
        <f t="shared" si="723"/>
        <v>#DIV/0!</v>
      </c>
      <c r="H4279" s="45" t="e">
        <f t="shared" si="724"/>
        <v>#DIV/0!</v>
      </c>
      <c r="AN4279">
        <f t="shared" si="730"/>
        <v>0</v>
      </c>
      <c r="AO4279">
        <f t="shared" si="725"/>
        <v>0</v>
      </c>
      <c r="AP4279">
        <f t="shared" si="726"/>
        <v>0</v>
      </c>
      <c r="AQ4279">
        <f t="shared" si="727"/>
        <v>0</v>
      </c>
      <c r="AV4279">
        <f t="shared" si="729"/>
        <v>4276</v>
      </c>
      <c r="AW4279">
        <f t="shared" si="728"/>
        <v>0</v>
      </c>
    </row>
    <row r="4280" spans="5:49" x14ac:dyDescent="0.25">
      <c r="E4280" s="47">
        <f t="shared" si="721"/>
        <v>0</v>
      </c>
      <c r="F4280" s="45">
        <f t="shared" si="722"/>
        <v>0</v>
      </c>
      <c r="G4280" s="45" t="e">
        <f t="shared" si="723"/>
        <v>#DIV/0!</v>
      </c>
      <c r="H4280" s="45" t="e">
        <f t="shared" si="724"/>
        <v>#DIV/0!</v>
      </c>
      <c r="AN4280">
        <f t="shared" si="730"/>
        <v>0</v>
      </c>
      <c r="AO4280">
        <f t="shared" si="725"/>
        <v>0</v>
      </c>
      <c r="AP4280">
        <f t="shared" si="726"/>
        <v>0</v>
      </c>
      <c r="AQ4280">
        <f t="shared" si="727"/>
        <v>0</v>
      </c>
      <c r="AV4280">
        <f t="shared" si="729"/>
        <v>4277</v>
      </c>
      <c r="AW4280">
        <f t="shared" si="728"/>
        <v>0</v>
      </c>
    </row>
    <row r="4281" spans="5:49" x14ac:dyDescent="0.25">
      <c r="E4281" s="47">
        <f t="shared" si="721"/>
        <v>0</v>
      </c>
      <c r="F4281" s="45">
        <f t="shared" si="722"/>
        <v>0</v>
      </c>
      <c r="G4281" s="45" t="e">
        <f t="shared" si="723"/>
        <v>#DIV/0!</v>
      </c>
      <c r="H4281" s="45" t="e">
        <f t="shared" si="724"/>
        <v>#DIV/0!</v>
      </c>
      <c r="AN4281">
        <f t="shared" si="730"/>
        <v>0</v>
      </c>
      <c r="AO4281">
        <f t="shared" si="725"/>
        <v>0</v>
      </c>
      <c r="AP4281">
        <f t="shared" si="726"/>
        <v>0</v>
      </c>
      <c r="AQ4281">
        <f t="shared" si="727"/>
        <v>0</v>
      </c>
      <c r="AV4281">
        <f t="shared" si="729"/>
        <v>4278</v>
      </c>
      <c r="AW4281">
        <f t="shared" si="728"/>
        <v>0</v>
      </c>
    </row>
    <row r="4282" spans="5:49" x14ac:dyDescent="0.25">
      <c r="E4282" s="47">
        <f t="shared" si="721"/>
        <v>0</v>
      </c>
      <c r="F4282" s="45">
        <f t="shared" si="722"/>
        <v>0</v>
      </c>
      <c r="G4282" s="45" t="e">
        <f t="shared" si="723"/>
        <v>#DIV/0!</v>
      </c>
      <c r="H4282" s="45" t="e">
        <f t="shared" si="724"/>
        <v>#DIV/0!</v>
      </c>
      <c r="AN4282">
        <f t="shared" si="730"/>
        <v>0</v>
      </c>
      <c r="AO4282">
        <f t="shared" si="725"/>
        <v>0</v>
      </c>
      <c r="AP4282">
        <f t="shared" si="726"/>
        <v>0</v>
      </c>
      <c r="AQ4282">
        <f t="shared" si="727"/>
        <v>0</v>
      </c>
      <c r="AV4282">
        <f t="shared" si="729"/>
        <v>4279</v>
      </c>
      <c r="AW4282">
        <f t="shared" si="728"/>
        <v>0</v>
      </c>
    </row>
    <row r="4283" spans="5:49" x14ac:dyDescent="0.25">
      <c r="E4283" s="47">
        <f t="shared" si="721"/>
        <v>0</v>
      </c>
      <c r="F4283" s="45">
        <f t="shared" si="722"/>
        <v>0</v>
      </c>
      <c r="G4283" s="45" t="e">
        <f t="shared" si="723"/>
        <v>#DIV/0!</v>
      </c>
      <c r="H4283" s="45" t="e">
        <f t="shared" si="724"/>
        <v>#DIV/0!</v>
      </c>
      <c r="AN4283">
        <f t="shared" si="730"/>
        <v>0</v>
      </c>
      <c r="AO4283">
        <f t="shared" si="725"/>
        <v>0</v>
      </c>
      <c r="AP4283">
        <f t="shared" si="726"/>
        <v>0</v>
      </c>
      <c r="AQ4283">
        <f t="shared" si="727"/>
        <v>0</v>
      </c>
      <c r="AV4283">
        <f t="shared" si="729"/>
        <v>4280</v>
      </c>
      <c r="AW4283">
        <f t="shared" si="728"/>
        <v>0</v>
      </c>
    </row>
    <row r="4284" spans="5:49" x14ac:dyDescent="0.25">
      <c r="E4284" s="47">
        <f t="shared" si="721"/>
        <v>0</v>
      </c>
      <c r="F4284" s="45">
        <f t="shared" si="722"/>
        <v>0</v>
      </c>
      <c r="G4284" s="45" t="e">
        <f t="shared" si="723"/>
        <v>#DIV/0!</v>
      </c>
      <c r="H4284" s="45" t="e">
        <f t="shared" si="724"/>
        <v>#DIV/0!</v>
      </c>
      <c r="AN4284">
        <f t="shared" si="730"/>
        <v>0</v>
      </c>
      <c r="AO4284">
        <f t="shared" si="725"/>
        <v>0</v>
      </c>
      <c r="AP4284">
        <f t="shared" si="726"/>
        <v>0</v>
      </c>
      <c r="AQ4284">
        <f t="shared" si="727"/>
        <v>0</v>
      </c>
      <c r="AV4284">
        <f t="shared" si="729"/>
        <v>4281</v>
      </c>
      <c r="AW4284">
        <f t="shared" si="728"/>
        <v>0</v>
      </c>
    </row>
    <row r="4285" spans="5:49" x14ac:dyDescent="0.25">
      <c r="E4285" s="47">
        <f t="shared" si="721"/>
        <v>0</v>
      </c>
      <c r="F4285" s="45">
        <f t="shared" si="722"/>
        <v>0</v>
      </c>
      <c r="G4285" s="45" t="e">
        <f t="shared" si="723"/>
        <v>#DIV/0!</v>
      </c>
      <c r="H4285" s="45" t="e">
        <f t="shared" si="724"/>
        <v>#DIV/0!</v>
      </c>
      <c r="AN4285">
        <f t="shared" si="730"/>
        <v>0</v>
      </c>
      <c r="AO4285">
        <f t="shared" si="725"/>
        <v>0</v>
      </c>
      <c r="AP4285">
        <f t="shared" si="726"/>
        <v>0</v>
      </c>
      <c r="AQ4285">
        <f t="shared" si="727"/>
        <v>0</v>
      </c>
      <c r="AV4285">
        <f t="shared" si="729"/>
        <v>4282</v>
      </c>
      <c r="AW4285">
        <f t="shared" si="728"/>
        <v>0</v>
      </c>
    </row>
    <row r="4286" spans="5:49" x14ac:dyDescent="0.25">
      <c r="E4286" s="47">
        <f t="shared" si="721"/>
        <v>0</v>
      </c>
      <c r="F4286" s="45">
        <f t="shared" si="722"/>
        <v>0</v>
      </c>
      <c r="G4286" s="45" t="e">
        <f t="shared" si="723"/>
        <v>#DIV/0!</v>
      </c>
      <c r="H4286" s="45" t="e">
        <f t="shared" si="724"/>
        <v>#DIV/0!</v>
      </c>
      <c r="AN4286">
        <f t="shared" si="730"/>
        <v>0</v>
      </c>
      <c r="AO4286">
        <f t="shared" si="725"/>
        <v>0</v>
      </c>
      <c r="AP4286">
        <f t="shared" si="726"/>
        <v>0</v>
      </c>
      <c r="AQ4286">
        <f t="shared" si="727"/>
        <v>0</v>
      </c>
      <c r="AV4286">
        <f t="shared" si="729"/>
        <v>4283</v>
      </c>
      <c r="AW4286">
        <f t="shared" si="728"/>
        <v>0</v>
      </c>
    </row>
    <row r="4287" spans="5:49" x14ac:dyDescent="0.25">
      <c r="E4287" s="47">
        <f t="shared" si="721"/>
        <v>0</v>
      </c>
      <c r="F4287" s="45">
        <f t="shared" si="722"/>
        <v>0</v>
      </c>
      <c r="G4287" s="45" t="e">
        <f t="shared" si="723"/>
        <v>#DIV/0!</v>
      </c>
      <c r="H4287" s="45" t="e">
        <f t="shared" si="724"/>
        <v>#DIV/0!</v>
      </c>
      <c r="AN4287">
        <f t="shared" si="730"/>
        <v>0</v>
      </c>
      <c r="AO4287">
        <f t="shared" si="725"/>
        <v>0</v>
      </c>
      <c r="AP4287">
        <f t="shared" si="726"/>
        <v>0</v>
      </c>
      <c r="AQ4287">
        <f t="shared" si="727"/>
        <v>0</v>
      </c>
      <c r="AV4287">
        <f t="shared" si="729"/>
        <v>4284</v>
      </c>
      <c r="AW4287">
        <f t="shared" si="728"/>
        <v>0</v>
      </c>
    </row>
    <row r="4288" spans="5:49" x14ac:dyDescent="0.25">
      <c r="E4288" s="47">
        <f t="shared" si="721"/>
        <v>0</v>
      </c>
      <c r="F4288" s="45">
        <f t="shared" si="722"/>
        <v>0</v>
      </c>
      <c r="G4288" s="45" t="e">
        <f t="shared" si="723"/>
        <v>#DIV/0!</v>
      </c>
      <c r="H4288" s="45" t="e">
        <f t="shared" si="724"/>
        <v>#DIV/0!</v>
      </c>
      <c r="AN4288">
        <f t="shared" si="730"/>
        <v>0</v>
      </c>
      <c r="AO4288">
        <f t="shared" si="725"/>
        <v>0</v>
      </c>
      <c r="AP4288">
        <f t="shared" si="726"/>
        <v>0</v>
      </c>
      <c r="AQ4288">
        <f t="shared" si="727"/>
        <v>0</v>
      </c>
      <c r="AV4288">
        <f t="shared" si="729"/>
        <v>4285</v>
      </c>
      <c r="AW4288">
        <f t="shared" si="728"/>
        <v>0</v>
      </c>
    </row>
    <row r="4289" spans="5:49" x14ac:dyDescent="0.25">
      <c r="E4289" s="47">
        <f t="shared" si="721"/>
        <v>0</v>
      </c>
      <c r="F4289" s="45">
        <f t="shared" si="722"/>
        <v>0</v>
      </c>
      <c r="G4289" s="45" t="e">
        <f t="shared" si="723"/>
        <v>#DIV/0!</v>
      </c>
      <c r="H4289" s="45" t="e">
        <f t="shared" si="724"/>
        <v>#DIV/0!</v>
      </c>
      <c r="AN4289">
        <f t="shared" si="730"/>
        <v>0</v>
      </c>
      <c r="AO4289">
        <f t="shared" si="725"/>
        <v>0</v>
      </c>
      <c r="AP4289">
        <f t="shared" si="726"/>
        <v>0</v>
      </c>
      <c r="AQ4289">
        <f t="shared" si="727"/>
        <v>0</v>
      </c>
      <c r="AV4289">
        <f t="shared" si="729"/>
        <v>4286</v>
      </c>
      <c r="AW4289">
        <f t="shared" si="728"/>
        <v>0</v>
      </c>
    </row>
    <row r="4290" spans="5:49" x14ac:dyDescent="0.25">
      <c r="E4290" s="47">
        <f t="shared" ref="E4290:E4353" si="731">ROUNDDOWN(C4292,0)</f>
        <v>0</v>
      </c>
      <c r="F4290" s="45">
        <f t="shared" ref="F4290:F4353" si="732">HOUR(C4292)</f>
        <v>0</v>
      </c>
      <c r="G4290" s="45" t="e">
        <f t="shared" ref="G4290:G4353" si="733">D4292/H4290</f>
        <v>#DIV/0!</v>
      </c>
      <c r="H4290" s="45" t="e">
        <f t="shared" ref="H4290:H4353" si="734">AVERAGEIFS(D:D,E:E,E4290)</f>
        <v>#DIV/0!</v>
      </c>
      <c r="AN4290">
        <f t="shared" si="730"/>
        <v>0</v>
      </c>
      <c r="AO4290">
        <f t="shared" si="725"/>
        <v>0</v>
      </c>
      <c r="AP4290">
        <f t="shared" si="726"/>
        <v>0</v>
      </c>
      <c r="AQ4290">
        <f t="shared" si="727"/>
        <v>0</v>
      </c>
      <c r="AV4290">
        <f t="shared" si="729"/>
        <v>4287</v>
      </c>
      <c r="AW4290">
        <f t="shared" si="728"/>
        <v>0</v>
      </c>
    </row>
    <row r="4291" spans="5:49" x14ac:dyDescent="0.25">
      <c r="E4291" s="47">
        <f t="shared" si="731"/>
        <v>0</v>
      </c>
      <c r="F4291" s="45">
        <f t="shared" si="732"/>
        <v>0</v>
      </c>
      <c r="G4291" s="45" t="e">
        <f t="shared" si="733"/>
        <v>#DIV/0!</v>
      </c>
      <c r="H4291" s="45" t="e">
        <f t="shared" si="734"/>
        <v>#DIV/0!</v>
      </c>
      <c r="AN4291">
        <f t="shared" si="730"/>
        <v>0</v>
      </c>
      <c r="AO4291">
        <f t="shared" si="725"/>
        <v>0</v>
      </c>
      <c r="AP4291">
        <f t="shared" si="726"/>
        <v>0</v>
      </c>
      <c r="AQ4291">
        <f t="shared" si="727"/>
        <v>0</v>
      </c>
      <c r="AV4291">
        <f t="shared" si="729"/>
        <v>4288</v>
      </c>
      <c r="AW4291">
        <f t="shared" si="728"/>
        <v>0</v>
      </c>
    </row>
    <row r="4292" spans="5:49" x14ac:dyDescent="0.25">
      <c r="E4292" s="47">
        <f t="shared" si="731"/>
        <v>0</v>
      </c>
      <c r="F4292" s="45">
        <f t="shared" si="732"/>
        <v>0</v>
      </c>
      <c r="G4292" s="45" t="e">
        <f t="shared" si="733"/>
        <v>#DIV/0!</v>
      </c>
      <c r="H4292" s="45" t="e">
        <f t="shared" si="734"/>
        <v>#DIV/0!</v>
      </c>
      <c r="AN4292">
        <f t="shared" si="730"/>
        <v>0</v>
      </c>
      <c r="AO4292">
        <f t="shared" ref="AO4292:AO4355" si="735">ROUNDUP((C4292-$C$4)/7,0)</f>
        <v>0</v>
      </c>
      <c r="AP4292">
        <f t="shared" ref="AP4292:AP4355" si="736">ROUNDUP((C4292-$C$4)/1,0)</f>
        <v>0</v>
      </c>
      <c r="AQ4292">
        <f t="shared" ref="AQ4292:AQ4355" si="737">ROUNDUP((C4292-$C$4)*24,0)</f>
        <v>0</v>
      </c>
      <c r="AV4292">
        <f t="shared" si="729"/>
        <v>4289</v>
      </c>
      <c r="AW4292">
        <f t="shared" ref="AW4292:AW4355" si="738">SUMIFS(AN:AN,AQ:AQ,AV4292)</f>
        <v>0</v>
      </c>
    </row>
    <row r="4293" spans="5:49" x14ac:dyDescent="0.25">
      <c r="E4293" s="47">
        <f t="shared" si="731"/>
        <v>0</v>
      </c>
      <c r="F4293" s="45">
        <f t="shared" si="732"/>
        <v>0</v>
      </c>
      <c r="G4293" s="45" t="e">
        <f t="shared" si="733"/>
        <v>#DIV/0!</v>
      </c>
      <c r="H4293" s="45" t="e">
        <f t="shared" si="734"/>
        <v>#DIV/0!</v>
      </c>
      <c r="AN4293">
        <f t="shared" si="730"/>
        <v>0</v>
      </c>
      <c r="AO4293">
        <f t="shared" si="735"/>
        <v>0</v>
      </c>
      <c r="AP4293">
        <f t="shared" si="736"/>
        <v>0</v>
      </c>
      <c r="AQ4293">
        <f t="shared" si="737"/>
        <v>0</v>
      </c>
      <c r="AV4293">
        <f t="shared" ref="AV4293:AV4356" si="739">1+AV4292</f>
        <v>4290</v>
      </c>
      <c r="AW4293">
        <f t="shared" si="738"/>
        <v>0</v>
      </c>
    </row>
    <row r="4294" spans="5:49" x14ac:dyDescent="0.25">
      <c r="E4294" s="47">
        <f t="shared" si="731"/>
        <v>0</v>
      </c>
      <c r="F4294" s="45">
        <f t="shared" si="732"/>
        <v>0</v>
      </c>
      <c r="G4294" s="45" t="e">
        <f t="shared" si="733"/>
        <v>#DIV/0!</v>
      </c>
      <c r="H4294" s="45" t="e">
        <f t="shared" si="734"/>
        <v>#DIV/0!</v>
      </c>
      <c r="AN4294">
        <f t="shared" si="730"/>
        <v>0</v>
      </c>
      <c r="AO4294">
        <f t="shared" si="735"/>
        <v>0</v>
      </c>
      <c r="AP4294">
        <f t="shared" si="736"/>
        <v>0</v>
      </c>
      <c r="AQ4294">
        <f t="shared" si="737"/>
        <v>0</v>
      </c>
      <c r="AV4294">
        <f t="shared" si="739"/>
        <v>4291</v>
      </c>
      <c r="AW4294">
        <f t="shared" si="738"/>
        <v>0</v>
      </c>
    </row>
    <row r="4295" spans="5:49" x14ac:dyDescent="0.25">
      <c r="E4295" s="47">
        <f t="shared" si="731"/>
        <v>0</v>
      </c>
      <c r="F4295" s="45">
        <f t="shared" si="732"/>
        <v>0</v>
      </c>
      <c r="G4295" s="45" t="e">
        <f t="shared" si="733"/>
        <v>#DIV/0!</v>
      </c>
      <c r="H4295" s="45" t="e">
        <f t="shared" si="734"/>
        <v>#DIV/0!</v>
      </c>
      <c r="AN4295">
        <f t="shared" si="730"/>
        <v>0</v>
      </c>
      <c r="AO4295">
        <f t="shared" si="735"/>
        <v>0</v>
      </c>
      <c r="AP4295">
        <f t="shared" si="736"/>
        <v>0</v>
      </c>
      <c r="AQ4295">
        <f t="shared" si="737"/>
        <v>0</v>
      </c>
      <c r="AV4295">
        <f t="shared" si="739"/>
        <v>4292</v>
      </c>
      <c r="AW4295">
        <f t="shared" si="738"/>
        <v>0</v>
      </c>
    </row>
    <row r="4296" spans="5:49" x14ac:dyDescent="0.25">
      <c r="E4296" s="47">
        <f t="shared" si="731"/>
        <v>0</v>
      </c>
      <c r="F4296" s="45">
        <f t="shared" si="732"/>
        <v>0</v>
      </c>
      <c r="G4296" s="45" t="e">
        <f t="shared" si="733"/>
        <v>#DIV/0!</v>
      </c>
      <c r="H4296" s="45" t="e">
        <f t="shared" si="734"/>
        <v>#DIV/0!</v>
      </c>
      <c r="AN4296">
        <f t="shared" ref="AN4296:AN4359" si="740">D4296*(C4296-C4295)*86400*$B$15</f>
        <v>0</v>
      </c>
      <c r="AO4296">
        <f t="shared" si="735"/>
        <v>0</v>
      </c>
      <c r="AP4296">
        <f t="shared" si="736"/>
        <v>0</v>
      </c>
      <c r="AQ4296">
        <f t="shared" si="737"/>
        <v>0</v>
      </c>
      <c r="AV4296">
        <f t="shared" si="739"/>
        <v>4293</v>
      </c>
      <c r="AW4296">
        <f t="shared" si="738"/>
        <v>0</v>
      </c>
    </row>
    <row r="4297" spans="5:49" x14ac:dyDescent="0.25">
      <c r="E4297" s="47">
        <f t="shared" si="731"/>
        <v>0</v>
      </c>
      <c r="F4297" s="45">
        <f t="shared" si="732"/>
        <v>0</v>
      </c>
      <c r="G4297" s="45" t="e">
        <f t="shared" si="733"/>
        <v>#DIV/0!</v>
      </c>
      <c r="H4297" s="45" t="e">
        <f t="shared" si="734"/>
        <v>#DIV/0!</v>
      </c>
      <c r="AN4297">
        <f t="shared" si="740"/>
        <v>0</v>
      </c>
      <c r="AO4297">
        <f t="shared" si="735"/>
        <v>0</v>
      </c>
      <c r="AP4297">
        <f t="shared" si="736"/>
        <v>0</v>
      </c>
      <c r="AQ4297">
        <f t="shared" si="737"/>
        <v>0</v>
      </c>
      <c r="AV4297">
        <f t="shared" si="739"/>
        <v>4294</v>
      </c>
      <c r="AW4297">
        <f t="shared" si="738"/>
        <v>0</v>
      </c>
    </row>
    <row r="4298" spans="5:49" x14ac:dyDescent="0.25">
      <c r="E4298" s="47">
        <f t="shared" si="731"/>
        <v>0</v>
      </c>
      <c r="F4298" s="45">
        <f t="shared" si="732"/>
        <v>0</v>
      </c>
      <c r="G4298" s="45" t="e">
        <f t="shared" si="733"/>
        <v>#DIV/0!</v>
      </c>
      <c r="H4298" s="45" t="e">
        <f t="shared" si="734"/>
        <v>#DIV/0!</v>
      </c>
      <c r="AN4298">
        <f t="shared" si="740"/>
        <v>0</v>
      </c>
      <c r="AO4298">
        <f t="shared" si="735"/>
        <v>0</v>
      </c>
      <c r="AP4298">
        <f t="shared" si="736"/>
        <v>0</v>
      </c>
      <c r="AQ4298">
        <f t="shared" si="737"/>
        <v>0</v>
      </c>
      <c r="AV4298">
        <f t="shared" si="739"/>
        <v>4295</v>
      </c>
      <c r="AW4298">
        <f t="shared" si="738"/>
        <v>0</v>
      </c>
    </row>
    <row r="4299" spans="5:49" x14ac:dyDescent="0.25">
      <c r="E4299" s="47">
        <f t="shared" si="731"/>
        <v>0</v>
      </c>
      <c r="F4299" s="45">
        <f t="shared" si="732"/>
        <v>0</v>
      </c>
      <c r="G4299" s="45" t="e">
        <f t="shared" si="733"/>
        <v>#DIV/0!</v>
      </c>
      <c r="H4299" s="45" t="e">
        <f t="shared" si="734"/>
        <v>#DIV/0!</v>
      </c>
      <c r="AN4299">
        <f t="shared" si="740"/>
        <v>0</v>
      </c>
      <c r="AO4299">
        <f t="shared" si="735"/>
        <v>0</v>
      </c>
      <c r="AP4299">
        <f t="shared" si="736"/>
        <v>0</v>
      </c>
      <c r="AQ4299">
        <f t="shared" si="737"/>
        <v>0</v>
      </c>
      <c r="AV4299">
        <f t="shared" si="739"/>
        <v>4296</v>
      </c>
      <c r="AW4299">
        <f t="shared" si="738"/>
        <v>0</v>
      </c>
    </row>
    <row r="4300" spans="5:49" x14ac:dyDescent="0.25">
      <c r="E4300" s="47">
        <f t="shared" si="731"/>
        <v>0</v>
      </c>
      <c r="F4300" s="45">
        <f t="shared" si="732"/>
        <v>0</v>
      </c>
      <c r="G4300" s="45" t="e">
        <f t="shared" si="733"/>
        <v>#DIV/0!</v>
      </c>
      <c r="H4300" s="45" t="e">
        <f t="shared" si="734"/>
        <v>#DIV/0!</v>
      </c>
      <c r="AN4300">
        <f t="shared" si="740"/>
        <v>0</v>
      </c>
      <c r="AO4300">
        <f t="shared" si="735"/>
        <v>0</v>
      </c>
      <c r="AP4300">
        <f t="shared" si="736"/>
        <v>0</v>
      </c>
      <c r="AQ4300">
        <f t="shared" si="737"/>
        <v>0</v>
      </c>
      <c r="AV4300">
        <f t="shared" si="739"/>
        <v>4297</v>
      </c>
      <c r="AW4300">
        <f t="shared" si="738"/>
        <v>0</v>
      </c>
    </row>
    <row r="4301" spans="5:49" x14ac:dyDescent="0.25">
      <c r="E4301" s="47">
        <f t="shared" si="731"/>
        <v>0</v>
      </c>
      <c r="F4301" s="45">
        <f t="shared" si="732"/>
        <v>0</v>
      </c>
      <c r="G4301" s="45" t="e">
        <f t="shared" si="733"/>
        <v>#DIV/0!</v>
      </c>
      <c r="H4301" s="45" t="e">
        <f t="shared" si="734"/>
        <v>#DIV/0!</v>
      </c>
      <c r="AN4301">
        <f t="shared" si="740"/>
        <v>0</v>
      </c>
      <c r="AO4301">
        <f t="shared" si="735"/>
        <v>0</v>
      </c>
      <c r="AP4301">
        <f t="shared" si="736"/>
        <v>0</v>
      </c>
      <c r="AQ4301">
        <f t="shared" si="737"/>
        <v>0</v>
      </c>
      <c r="AV4301">
        <f t="shared" si="739"/>
        <v>4298</v>
      </c>
      <c r="AW4301">
        <f t="shared" si="738"/>
        <v>0</v>
      </c>
    </row>
    <row r="4302" spans="5:49" x14ac:dyDescent="0.25">
      <c r="E4302" s="47">
        <f t="shared" si="731"/>
        <v>0</v>
      </c>
      <c r="F4302" s="45">
        <f t="shared" si="732"/>
        <v>0</v>
      </c>
      <c r="G4302" s="45" t="e">
        <f t="shared" si="733"/>
        <v>#DIV/0!</v>
      </c>
      <c r="H4302" s="45" t="e">
        <f t="shared" si="734"/>
        <v>#DIV/0!</v>
      </c>
      <c r="AN4302">
        <f t="shared" si="740"/>
        <v>0</v>
      </c>
      <c r="AO4302">
        <f t="shared" si="735"/>
        <v>0</v>
      </c>
      <c r="AP4302">
        <f t="shared" si="736"/>
        <v>0</v>
      </c>
      <c r="AQ4302">
        <f t="shared" si="737"/>
        <v>0</v>
      </c>
      <c r="AV4302">
        <f t="shared" si="739"/>
        <v>4299</v>
      </c>
      <c r="AW4302">
        <f t="shared" si="738"/>
        <v>0</v>
      </c>
    </row>
    <row r="4303" spans="5:49" x14ac:dyDescent="0.25">
      <c r="E4303" s="47">
        <f t="shared" si="731"/>
        <v>0</v>
      </c>
      <c r="F4303" s="45">
        <f t="shared" si="732"/>
        <v>0</v>
      </c>
      <c r="G4303" s="45" t="e">
        <f t="shared" si="733"/>
        <v>#DIV/0!</v>
      </c>
      <c r="H4303" s="45" t="e">
        <f t="shared" si="734"/>
        <v>#DIV/0!</v>
      </c>
      <c r="AN4303">
        <f t="shared" si="740"/>
        <v>0</v>
      </c>
      <c r="AO4303">
        <f t="shared" si="735"/>
        <v>0</v>
      </c>
      <c r="AP4303">
        <f t="shared" si="736"/>
        <v>0</v>
      </c>
      <c r="AQ4303">
        <f t="shared" si="737"/>
        <v>0</v>
      </c>
      <c r="AV4303">
        <f t="shared" si="739"/>
        <v>4300</v>
      </c>
      <c r="AW4303">
        <f t="shared" si="738"/>
        <v>0</v>
      </c>
    </row>
    <row r="4304" spans="5:49" x14ac:dyDescent="0.25">
      <c r="E4304" s="47">
        <f t="shared" si="731"/>
        <v>0</v>
      </c>
      <c r="F4304" s="45">
        <f t="shared" si="732"/>
        <v>0</v>
      </c>
      <c r="G4304" s="45" t="e">
        <f t="shared" si="733"/>
        <v>#DIV/0!</v>
      </c>
      <c r="H4304" s="45" t="e">
        <f t="shared" si="734"/>
        <v>#DIV/0!</v>
      </c>
      <c r="AN4304">
        <f t="shared" si="740"/>
        <v>0</v>
      </c>
      <c r="AO4304">
        <f t="shared" si="735"/>
        <v>0</v>
      </c>
      <c r="AP4304">
        <f t="shared" si="736"/>
        <v>0</v>
      </c>
      <c r="AQ4304">
        <f t="shared" si="737"/>
        <v>0</v>
      </c>
      <c r="AV4304">
        <f t="shared" si="739"/>
        <v>4301</v>
      </c>
      <c r="AW4304">
        <f t="shared" si="738"/>
        <v>0</v>
      </c>
    </row>
    <row r="4305" spans="5:49" x14ac:dyDescent="0.25">
      <c r="E4305" s="47">
        <f t="shared" si="731"/>
        <v>0</v>
      </c>
      <c r="F4305" s="45">
        <f t="shared" si="732"/>
        <v>0</v>
      </c>
      <c r="G4305" s="45" t="e">
        <f t="shared" si="733"/>
        <v>#DIV/0!</v>
      </c>
      <c r="H4305" s="45" t="e">
        <f t="shared" si="734"/>
        <v>#DIV/0!</v>
      </c>
      <c r="AN4305">
        <f t="shared" si="740"/>
        <v>0</v>
      </c>
      <c r="AO4305">
        <f t="shared" si="735"/>
        <v>0</v>
      </c>
      <c r="AP4305">
        <f t="shared" si="736"/>
        <v>0</v>
      </c>
      <c r="AQ4305">
        <f t="shared" si="737"/>
        <v>0</v>
      </c>
      <c r="AV4305">
        <f t="shared" si="739"/>
        <v>4302</v>
      </c>
      <c r="AW4305">
        <f t="shared" si="738"/>
        <v>0</v>
      </c>
    </row>
    <row r="4306" spans="5:49" x14ac:dyDescent="0.25">
      <c r="E4306" s="47">
        <f t="shared" si="731"/>
        <v>0</v>
      </c>
      <c r="F4306" s="45">
        <f t="shared" si="732"/>
        <v>0</v>
      </c>
      <c r="G4306" s="45" t="e">
        <f t="shared" si="733"/>
        <v>#DIV/0!</v>
      </c>
      <c r="H4306" s="45" t="e">
        <f t="shared" si="734"/>
        <v>#DIV/0!</v>
      </c>
      <c r="AN4306">
        <f t="shared" si="740"/>
        <v>0</v>
      </c>
      <c r="AO4306">
        <f t="shared" si="735"/>
        <v>0</v>
      </c>
      <c r="AP4306">
        <f t="shared" si="736"/>
        <v>0</v>
      </c>
      <c r="AQ4306">
        <f t="shared" si="737"/>
        <v>0</v>
      </c>
      <c r="AV4306">
        <f t="shared" si="739"/>
        <v>4303</v>
      </c>
      <c r="AW4306">
        <f t="shared" si="738"/>
        <v>0</v>
      </c>
    </row>
    <row r="4307" spans="5:49" x14ac:dyDescent="0.25">
      <c r="E4307" s="47">
        <f t="shared" si="731"/>
        <v>0</v>
      </c>
      <c r="F4307" s="45">
        <f t="shared" si="732"/>
        <v>0</v>
      </c>
      <c r="G4307" s="45" t="e">
        <f t="shared" si="733"/>
        <v>#DIV/0!</v>
      </c>
      <c r="H4307" s="45" t="e">
        <f t="shared" si="734"/>
        <v>#DIV/0!</v>
      </c>
      <c r="AN4307">
        <f t="shared" si="740"/>
        <v>0</v>
      </c>
      <c r="AO4307">
        <f t="shared" si="735"/>
        <v>0</v>
      </c>
      <c r="AP4307">
        <f t="shared" si="736"/>
        <v>0</v>
      </c>
      <c r="AQ4307">
        <f t="shared" si="737"/>
        <v>0</v>
      </c>
      <c r="AV4307">
        <f t="shared" si="739"/>
        <v>4304</v>
      </c>
      <c r="AW4307">
        <f t="shared" si="738"/>
        <v>0</v>
      </c>
    </row>
    <row r="4308" spans="5:49" x14ac:dyDescent="0.25">
      <c r="E4308" s="47">
        <f t="shared" si="731"/>
        <v>0</v>
      </c>
      <c r="F4308" s="45">
        <f t="shared" si="732"/>
        <v>0</v>
      </c>
      <c r="G4308" s="45" t="e">
        <f t="shared" si="733"/>
        <v>#DIV/0!</v>
      </c>
      <c r="H4308" s="45" t="e">
        <f t="shared" si="734"/>
        <v>#DIV/0!</v>
      </c>
      <c r="AN4308">
        <f t="shared" si="740"/>
        <v>0</v>
      </c>
      <c r="AO4308">
        <f t="shared" si="735"/>
        <v>0</v>
      </c>
      <c r="AP4308">
        <f t="shared" si="736"/>
        <v>0</v>
      </c>
      <c r="AQ4308">
        <f t="shared" si="737"/>
        <v>0</v>
      </c>
      <c r="AV4308">
        <f t="shared" si="739"/>
        <v>4305</v>
      </c>
      <c r="AW4308">
        <f t="shared" si="738"/>
        <v>0</v>
      </c>
    </row>
    <row r="4309" spans="5:49" x14ac:dyDescent="0.25">
      <c r="E4309" s="47">
        <f t="shared" si="731"/>
        <v>0</v>
      </c>
      <c r="F4309" s="45">
        <f t="shared" si="732"/>
        <v>0</v>
      </c>
      <c r="G4309" s="45" t="e">
        <f t="shared" si="733"/>
        <v>#DIV/0!</v>
      </c>
      <c r="H4309" s="45" t="e">
        <f t="shared" si="734"/>
        <v>#DIV/0!</v>
      </c>
      <c r="AN4309">
        <f t="shared" si="740"/>
        <v>0</v>
      </c>
      <c r="AO4309">
        <f t="shared" si="735"/>
        <v>0</v>
      </c>
      <c r="AP4309">
        <f t="shared" si="736"/>
        <v>0</v>
      </c>
      <c r="AQ4309">
        <f t="shared" si="737"/>
        <v>0</v>
      </c>
      <c r="AV4309">
        <f t="shared" si="739"/>
        <v>4306</v>
      </c>
      <c r="AW4309">
        <f t="shared" si="738"/>
        <v>0</v>
      </c>
    </row>
    <row r="4310" spans="5:49" x14ac:dyDescent="0.25">
      <c r="E4310" s="47">
        <f t="shared" si="731"/>
        <v>0</v>
      </c>
      <c r="F4310" s="45">
        <f t="shared" si="732"/>
        <v>0</v>
      </c>
      <c r="G4310" s="45" t="e">
        <f t="shared" si="733"/>
        <v>#DIV/0!</v>
      </c>
      <c r="H4310" s="45" t="e">
        <f t="shared" si="734"/>
        <v>#DIV/0!</v>
      </c>
      <c r="AN4310">
        <f t="shared" si="740"/>
        <v>0</v>
      </c>
      <c r="AO4310">
        <f t="shared" si="735"/>
        <v>0</v>
      </c>
      <c r="AP4310">
        <f t="shared" si="736"/>
        <v>0</v>
      </c>
      <c r="AQ4310">
        <f t="shared" si="737"/>
        <v>0</v>
      </c>
      <c r="AV4310">
        <f t="shared" si="739"/>
        <v>4307</v>
      </c>
      <c r="AW4310">
        <f t="shared" si="738"/>
        <v>0</v>
      </c>
    </row>
    <row r="4311" spans="5:49" x14ac:dyDescent="0.25">
      <c r="E4311" s="47">
        <f t="shared" si="731"/>
        <v>0</v>
      </c>
      <c r="F4311" s="45">
        <f t="shared" si="732"/>
        <v>0</v>
      </c>
      <c r="G4311" s="45" t="e">
        <f t="shared" si="733"/>
        <v>#DIV/0!</v>
      </c>
      <c r="H4311" s="45" t="e">
        <f t="shared" si="734"/>
        <v>#DIV/0!</v>
      </c>
      <c r="AN4311">
        <f t="shared" si="740"/>
        <v>0</v>
      </c>
      <c r="AO4311">
        <f t="shared" si="735"/>
        <v>0</v>
      </c>
      <c r="AP4311">
        <f t="shared" si="736"/>
        <v>0</v>
      </c>
      <c r="AQ4311">
        <f t="shared" si="737"/>
        <v>0</v>
      </c>
      <c r="AV4311">
        <f t="shared" si="739"/>
        <v>4308</v>
      </c>
      <c r="AW4311">
        <f t="shared" si="738"/>
        <v>0</v>
      </c>
    </row>
    <row r="4312" spans="5:49" x14ac:dyDescent="0.25">
      <c r="E4312" s="47">
        <f t="shared" si="731"/>
        <v>0</v>
      </c>
      <c r="F4312" s="45">
        <f t="shared" si="732"/>
        <v>0</v>
      </c>
      <c r="G4312" s="45" t="e">
        <f t="shared" si="733"/>
        <v>#DIV/0!</v>
      </c>
      <c r="H4312" s="45" t="e">
        <f t="shared" si="734"/>
        <v>#DIV/0!</v>
      </c>
      <c r="AN4312">
        <f t="shared" si="740"/>
        <v>0</v>
      </c>
      <c r="AO4312">
        <f t="shared" si="735"/>
        <v>0</v>
      </c>
      <c r="AP4312">
        <f t="shared" si="736"/>
        <v>0</v>
      </c>
      <c r="AQ4312">
        <f t="shared" si="737"/>
        <v>0</v>
      </c>
      <c r="AV4312">
        <f t="shared" si="739"/>
        <v>4309</v>
      </c>
      <c r="AW4312">
        <f t="shared" si="738"/>
        <v>0</v>
      </c>
    </row>
    <row r="4313" spans="5:49" x14ac:dyDescent="0.25">
      <c r="E4313" s="47">
        <f t="shared" si="731"/>
        <v>0</v>
      </c>
      <c r="F4313" s="45">
        <f t="shared" si="732"/>
        <v>0</v>
      </c>
      <c r="G4313" s="45" t="e">
        <f t="shared" si="733"/>
        <v>#DIV/0!</v>
      </c>
      <c r="H4313" s="45" t="e">
        <f t="shared" si="734"/>
        <v>#DIV/0!</v>
      </c>
      <c r="AN4313">
        <f t="shared" si="740"/>
        <v>0</v>
      </c>
      <c r="AO4313">
        <f t="shared" si="735"/>
        <v>0</v>
      </c>
      <c r="AP4313">
        <f t="shared" si="736"/>
        <v>0</v>
      </c>
      <c r="AQ4313">
        <f t="shared" si="737"/>
        <v>0</v>
      </c>
      <c r="AV4313">
        <f t="shared" si="739"/>
        <v>4310</v>
      </c>
      <c r="AW4313">
        <f t="shared" si="738"/>
        <v>0</v>
      </c>
    </row>
    <row r="4314" spans="5:49" x14ac:dyDescent="0.25">
      <c r="E4314" s="47">
        <f t="shared" si="731"/>
        <v>0</v>
      </c>
      <c r="F4314" s="45">
        <f t="shared" si="732"/>
        <v>0</v>
      </c>
      <c r="G4314" s="45" t="e">
        <f t="shared" si="733"/>
        <v>#DIV/0!</v>
      </c>
      <c r="H4314" s="45" t="e">
        <f t="shared" si="734"/>
        <v>#DIV/0!</v>
      </c>
      <c r="AN4314">
        <f t="shared" si="740"/>
        <v>0</v>
      </c>
      <c r="AO4314">
        <f t="shared" si="735"/>
        <v>0</v>
      </c>
      <c r="AP4314">
        <f t="shared" si="736"/>
        <v>0</v>
      </c>
      <c r="AQ4314">
        <f t="shared" si="737"/>
        <v>0</v>
      </c>
      <c r="AV4314">
        <f t="shared" si="739"/>
        <v>4311</v>
      </c>
      <c r="AW4314">
        <f t="shared" si="738"/>
        <v>0</v>
      </c>
    </row>
    <row r="4315" spans="5:49" x14ac:dyDescent="0.25">
      <c r="E4315" s="47">
        <f t="shared" si="731"/>
        <v>0</v>
      </c>
      <c r="F4315" s="45">
        <f t="shared" si="732"/>
        <v>0</v>
      </c>
      <c r="G4315" s="45" t="e">
        <f t="shared" si="733"/>
        <v>#DIV/0!</v>
      </c>
      <c r="H4315" s="45" t="e">
        <f t="shared" si="734"/>
        <v>#DIV/0!</v>
      </c>
      <c r="AN4315">
        <f t="shared" si="740"/>
        <v>0</v>
      </c>
      <c r="AO4315">
        <f t="shared" si="735"/>
        <v>0</v>
      </c>
      <c r="AP4315">
        <f t="shared" si="736"/>
        <v>0</v>
      </c>
      <c r="AQ4315">
        <f t="shared" si="737"/>
        <v>0</v>
      </c>
      <c r="AV4315">
        <f t="shared" si="739"/>
        <v>4312</v>
      </c>
      <c r="AW4315">
        <f t="shared" si="738"/>
        <v>0</v>
      </c>
    </row>
    <row r="4316" spans="5:49" x14ac:dyDescent="0.25">
      <c r="E4316" s="47">
        <f t="shared" si="731"/>
        <v>0</v>
      </c>
      <c r="F4316" s="45">
        <f t="shared" si="732"/>
        <v>0</v>
      </c>
      <c r="G4316" s="45" t="e">
        <f t="shared" si="733"/>
        <v>#DIV/0!</v>
      </c>
      <c r="H4316" s="45" t="e">
        <f t="shared" si="734"/>
        <v>#DIV/0!</v>
      </c>
      <c r="AN4316">
        <f t="shared" si="740"/>
        <v>0</v>
      </c>
      <c r="AO4316">
        <f t="shared" si="735"/>
        <v>0</v>
      </c>
      <c r="AP4316">
        <f t="shared" si="736"/>
        <v>0</v>
      </c>
      <c r="AQ4316">
        <f t="shared" si="737"/>
        <v>0</v>
      </c>
      <c r="AV4316">
        <f t="shared" si="739"/>
        <v>4313</v>
      </c>
      <c r="AW4316">
        <f t="shared" si="738"/>
        <v>0</v>
      </c>
    </row>
    <row r="4317" spans="5:49" x14ac:dyDescent="0.25">
      <c r="E4317" s="47">
        <f t="shared" si="731"/>
        <v>0</v>
      </c>
      <c r="F4317" s="45">
        <f t="shared" si="732"/>
        <v>0</v>
      </c>
      <c r="G4317" s="45" t="e">
        <f t="shared" si="733"/>
        <v>#DIV/0!</v>
      </c>
      <c r="H4317" s="45" t="e">
        <f t="shared" si="734"/>
        <v>#DIV/0!</v>
      </c>
      <c r="AN4317">
        <f t="shared" si="740"/>
        <v>0</v>
      </c>
      <c r="AO4317">
        <f t="shared" si="735"/>
        <v>0</v>
      </c>
      <c r="AP4317">
        <f t="shared" si="736"/>
        <v>0</v>
      </c>
      <c r="AQ4317">
        <f t="shared" si="737"/>
        <v>0</v>
      </c>
      <c r="AV4317">
        <f t="shared" si="739"/>
        <v>4314</v>
      </c>
      <c r="AW4317">
        <f t="shared" si="738"/>
        <v>0</v>
      </c>
    </row>
    <row r="4318" spans="5:49" x14ac:dyDescent="0.25">
      <c r="E4318" s="47">
        <f t="shared" si="731"/>
        <v>0</v>
      </c>
      <c r="F4318" s="45">
        <f t="shared" si="732"/>
        <v>0</v>
      </c>
      <c r="G4318" s="45" t="e">
        <f t="shared" si="733"/>
        <v>#DIV/0!</v>
      </c>
      <c r="H4318" s="45" t="e">
        <f t="shared" si="734"/>
        <v>#DIV/0!</v>
      </c>
      <c r="AN4318">
        <f t="shared" si="740"/>
        <v>0</v>
      </c>
      <c r="AO4318">
        <f t="shared" si="735"/>
        <v>0</v>
      </c>
      <c r="AP4318">
        <f t="shared" si="736"/>
        <v>0</v>
      </c>
      <c r="AQ4318">
        <f t="shared" si="737"/>
        <v>0</v>
      </c>
      <c r="AV4318">
        <f t="shared" si="739"/>
        <v>4315</v>
      </c>
      <c r="AW4318">
        <f t="shared" si="738"/>
        <v>0</v>
      </c>
    </row>
    <row r="4319" spans="5:49" x14ac:dyDescent="0.25">
      <c r="E4319" s="47">
        <f t="shared" si="731"/>
        <v>0</v>
      </c>
      <c r="F4319" s="45">
        <f t="shared" si="732"/>
        <v>0</v>
      </c>
      <c r="G4319" s="45" t="e">
        <f t="shared" si="733"/>
        <v>#DIV/0!</v>
      </c>
      <c r="H4319" s="45" t="e">
        <f t="shared" si="734"/>
        <v>#DIV/0!</v>
      </c>
      <c r="AN4319">
        <f t="shared" si="740"/>
        <v>0</v>
      </c>
      <c r="AO4319">
        <f t="shared" si="735"/>
        <v>0</v>
      </c>
      <c r="AP4319">
        <f t="shared" si="736"/>
        <v>0</v>
      </c>
      <c r="AQ4319">
        <f t="shared" si="737"/>
        <v>0</v>
      </c>
      <c r="AV4319">
        <f t="shared" si="739"/>
        <v>4316</v>
      </c>
      <c r="AW4319">
        <f t="shared" si="738"/>
        <v>0</v>
      </c>
    </row>
    <row r="4320" spans="5:49" x14ac:dyDescent="0.25">
      <c r="E4320" s="47">
        <f t="shared" si="731"/>
        <v>0</v>
      </c>
      <c r="F4320" s="45">
        <f t="shared" si="732"/>
        <v>0</v>
      </c>
      <c r="G4320" s="45" t="e">
        <f t="shared" si="733"/>
        <v>#DIV/0!</v>
      </c>
      <c r="H4320" s="45" t="e">
        <f t="shared" si="734"/>
        <v>#DIV/0!</v>
      </c>
      <c r="AN4320">
        <f t="shared" si="740"/>
        <v>0</v>
      </c>
      <c r="AO4320">
        <f t="shared" si="735"/>
        <v>0</v>
      </c>
      <c r="AP4320">
        <f t="shared" si="736"/>
        <v>0</v>
      </c>
      <c r="AQ4320">
        <f t="shared" si="737"/>
        <v>0</v>
      </c>
      <c r="AV4320">
        <f t="shared" si="739"/>
        <v>4317</v>
      </c>
      <c r="AW4320">
        <f t="shared" si="738"/>
        <v>0</v>
      </c>
    </row>
    <row r="4321" spans="5:49" x14ac:dyDescent="0.25">
      <c r="E4321" s="47">
        <f t="shared" si="731"/>
        <v>0</v>
      </c>
      <c r="F4321" s="45">
        <f t="shared" si="732"/>
        <v>0</v>
      </c>
      <c r="G4321" s="45" t="e">
        <f t="shared" si="733"/>
        <v>#DIV/0!</v>
      </c>
      <c r="H4321" s="45" t="e">
        <f t="shared" si="734"/>
        <v>#DIV/0!</v>
      </c>
      <c r="AN4321">
        <f t="shared" si="740"/>
        <v>0</v>
      </c>
      <c r="AO4321">
        <f t="shared" si="735"/>
        <v>0</v>
      </c>
      <c r="AP4321">
        <f t="shared" si="736"/>
        <v>0</v>
      </c>
      <c r="AQ4321">
        <f t="shared" si="737"/>
        <v>0</v>
      </c>
      <c r="AV4321">
        <f t="shared" si="739"/>
        <v>4318</v>
      </c>
      <c r="AW4321">
        <f t="shared" si="738"/>
        <v>0</v>
      </c>
    </row>
    <row r="4322" spans="5:49" x14ac:dyDescent="0.25">
      <c r="E4322" s="47">
        <f t="shared" si="731"/>
        <v>0</v>
      </c>
      <c r="F4322" s="45">
        <f t="shared" si="732"/>
        <v>0</v>
      </c>
      <c r="G4322" s="45" t="e">
        <f t="shared" si="733"/>
        <v>#DIV/0!</v>
      </c>
      <c r="H4322" s="45" t="e">
        <f t="shared" si="734"/>
        <v>#DIV/0!</v>
      </c>
      <c r="AN4322">
        <f t="shared" si="740"/>
        <v>0</v>
      </c>
      <c r="AO4322">
        <f t="shared" si="735"/>
        <v>0</v>
      </c>
      <c r="AP4322">
        <f t="shared" si="736"/>
        <v>0</v>
      </c>
      <c r="AQ4322">
        <f t="shared" si="737"/>
        <v>0</v>
      </c>
      <c r="AV4322">
        <f t="shared" si="739"/>
        <v>4319</v>
      </c>
      <c r="AW4322">
        <f t="shared" si="738"/>
        <v>0</v>
      </c>
    </row>
    <row r="4323" spans="5:49" x14ac:dyDescent="0.25">
      <c r="E4323" s="47">
        <f t="shared" si="731"/>
        <v>0</v>
      </c>
      <c r="F4323" s="45">
        <f t="shared" si="732"/>
        <v>0</v>
      </c>
      <c r="G4323" s="45" t="e">
        <f t="shared" si="733"/>
        <v>#DIV/0!</v>
      </c>
      <c r="H4323" s="45" t="e">
        <f t="shared" si="734"/>
        <v>#DIV/0!</v>
      </c>
      <c r="AN4323">
        <f t="shared" si="740"/>
        <v>0</v>
      </c>
      <c r="AO4323">
        <f t="shared" si="735"/>
        <v>0</v>
      </c>
      <c r="AP4323">
        <f t="shared" si="736"/>
        <v>0</v>
      </c>
      <c r="AQ4323">
        <f t="shared" si="737"/>
        <v>0</v>
      </c>
      <c r="AV4323">
        <f t="shared" si="739"/>
        <v>4320</v>
      </c>
      <c r="AW4323">
        <f t="shared" si="738"/>
        <v>0</v>
      </c>
    </row>
    <row r="4324" spans="5:49" x14ac:dyDescent="0.25">
      <c r="E4324" s="47">
        <f t="shared" si="731"/>
        <v>0</v>
      </c>
      <c r="F4324" s="45">
        <f t="shared" si="732"/>
        <v>0</v>
      </c>
      <c r="G4324" s="45" t="e">
        <f t="shared" si="733"/>
        <v>#DIV/0!</v>
      </c>
      <c r="H4324" s="45" t="e">
        <f t="shared" si="734"/>
        <v>#DIV/0!</v>
      </c>
      <c r="AN4324">
        <f t="shared" si="740"/>
        <v>0</v>
      </c>
      <c r="AO4324">
        <f t="shared" si="735"/>
        <v>0</v>
      </c>
      <c r="AP4324">
        <f t="shared" si="736"/>
        <v>0</v>
      </c>
      <c r="AQ4324">
        <f t="shared" si="737"/>
        <v>0</v>
      </c>
      <c r="AV4324">
        <f t="shared" si="739"/>
        <v>4321</v>
      </c>
      <c r="AW4324">
        <f t="shared" si="738"/>
        <v>0</v>
      </c>
    </row>
    <row r="4325" spans="5:49" x14ac:dyDescent="0.25">
      <c r="E4325" s="47">
        <f t="shared" si="731"/>
        <v>0</v>
      </c>
      <c r="F4325" s="45">
        <f t="shared" si="732"/>
        <v>0</v>
      </c>
      <c r="G4325" s="45" t="e">
        <f t="shared" si="733"/>
        <v>#DIV/0!</v>
      </c>
      <c r="H4325" s="45" t="e">
        <f t="shared" si="734"/>
        <v>#DIV/0!</v>
      </c>
      <c r="AN4325">
        <f t="shared" si="740"/>
        <v>0</v>
      </c>
      <c r="AO4325">
        <f t="shared" si="735"/>
        <v>0</v>
      </c>
      <c r="AP4325">
        <f t="shared" si="736"/>
        <v>0</v>
      </c>
      <c r="AQ4325">
        <f t="shared" si="737"/>
        <v>0</v>
      </c>
      <c r="AV4325">
        <f t="shared" si="739"/>
        <v>4322</v>
      </c>
      <c r="AW4325">
        <f t="shared" si="738"/>
        <v>0</v>
      </c>
    </row>
    <row r="4326" spans="5:49" x14ac:dyDescent="0.25">
      <c r="E4326" s="47">
        <f t="shared" si="731"/>
        <v>0</v>
      </c>
      <c r="F4326" s="45">
        <f t="shared" si="732"/>
        <v>0</v>
      </c>
      <c r="G4326" s="45" t="e">
        <f t="shared" si="733"/>
        <v>#DIV/0!</v>
      </c>
      <c r="H4326" s="45" t="e">
        <f t="shared" si="734"/>
        <v>#DIV/0!</v>
      </c>
      <c r="AN4326">
        <f t="shared" si="740"/>
        <v>0</v>
      </c>
      <c r="AO4326">
        <f t="shared" si="735"/>
        <v>0</v>
      </c>
      <c r="AP4326">
        <f t="shared" si="736"/>
        <v>0</v>
      </c>
      <c r="AQ4326">
        <f t="shared" si="737"/>
        <v>0</v>
      </c>
      <c r="AV4326">
        <f t="shared" si="739"/>
        <v>4323</v>
      </c>
      <c r="AW4326">
        <f t="shared" si="738"/>
        <v>0</v>
      </c>
    </row>
    <row r="4327" spans="5:49" x14ac:dyDescent="0.25">
      <c r="E4327" s="47">
        <f t="shared" si="731"/>
        <v>0</v>
      </c>
      <c r="F4327" s="45">
        <f t="shared" si="732"/>
        <v>0</v>
      </c>
      <c r="G4327" s="45" t="e">
        <f t="shared" si="733"/>
        <v>#DIV/0!</v>
      </c>
      <c r="H4327" s="45" t="e">
        <f t="shared" si="734"/>
        <v>#DIV/0!</v>
      </c>
      <c r="AN4327">
        <f t="shared" si="740"/>
        <v>0</v>
      </c>
      <c r="AO4327">
        <f t="shared" si="735"/>
        <v>0</v>
      </c>
      <c r="AP4327">
        <f t="shared" si="736"/>
        <v>0</v>
      </c>
      <c r="AQ4327">
        <f t="shared" si="737"/>
        <v>0</v>
      </c>
      <c r="AV4327">
        <f t="shared" si="739"/>
        <v>4324</v>
      </c>
      <c r="AW4327">
        <f t="shared" si="738"/>
        <v>0</v>
      </c>
    </row>
    <row r="4328" spans="5:49" x14ac:dyDescent="0.25">
      <c r="E4328" s="47">
        <f t="shared" si="731"/>
        <v>0</v>
      </c>
      <c r="F4328" s="45">
        <f t="shared" si="732"/>
        <v>0</v>
      </c>
      <c r="G4328" s="45" t="e">
        <f t="shared" si="733"/>
        <v>#DIV/0!</v>
      </c>
      <c r="H4328" s="45" t="e">
        <f t="shared" si="734"/>
        <v>#DIV/0!</v>
      </c>
      <c r="AN4328">
        <f t="shared" si="740"/>
        <v>0</v>
      </c>
      <c r="AO4328">
        <f t="shared" si="735"/>
        <v>0</v>
      </c>
      <c r="AP4328">
        <f t="shared" si="736"/>
        <v>0</v>
      </c>
      <c r="AQ4328">
        <f t="shared" si="737"/>
        <v>0</v>
      </c>
      <c r="AV4328">
        <f t="shared" si="739"/>
        <v>4325</v>
      </c>
      <c r="AW4328">
        <f t="shared" si="738"/>
        <v>0</v>
      </c>
    </row>
    <row r="4329" spans="5:49" x14ac:dyDescent="0.25">
      <c r="E4329" s="47">
        <f t="shared" si="731"/>
        <v>0</v>
      </c>
      <c r="F4329" s="45">
        <f t="shared" si="732"/>
        <v>0</v>
      </c>
      <c r="G4329" s="45" t="e">
        <f t="shared" si="733"/>
        <v>#DIV/0!</v>
      </c>
      <c r="H4329" s="45" t="e">
        <f t="shared" si="734"/>
        <v>#DIV/0!</v>
      </c>
      <c r="AN4329">
        <f t="shared" si="740"/>
        <v>0</v>
      </c>
      <c r="AO4329">
        <f t="shared" si="735"/>
        <v>0</v>
      </c>
      <c r="AP4329">
        <f t="shared" si="736"/>
        <v>0</v>
      </c>
      <c r="AQ4329">
        <f t="shared" si="737"/>
        <v>0</v>
      </c>
      <c r="AV4329">
        <f t="shared" si="739"/>
        <v>4326</v>
      </c>
      <c r="AW4329">
        <f t="shared" si="738"/>
        <v>0</v>
      </c>
    </row>
    <row r="4330" spans="5:49" x14ac:dyDescent="0.25">
      <c r="E4330" s="47">
        <f t="shared" si="731"/>
        <v>0</v>
      </c>
      <c r="F4330" s="45">
        <f t="shared" si="732"/>
        <v>0</v>
      </c>
      <c r="G4330" s="45" t="e">
        <f t="shared" si="733"/>
        <v>#DIV/0!</v>
      </c>
      <c r="H4330" s="45" t="e">
        <f t="shared" si="734"/>
        <v>#DIV/0!</v>
      </c>
      <c r="AN4330">
        <f t="shared" si="740"/>
        <v>0</v>
      </c>
      <c r="AO4330">
        <f t="shared" si="735"/>
        <v>0</v>
      </c>
      <c r="AP4330">
        <f t="shared" si="736"/>
        <v>0</v>
      </c>
      <c r="AQ4330">
        <f t="shared" si="737"/>
        <v>0</v>
      </c>
      <c r="AV4330">
        <f t="shared" si="739"/>
        <v>4327</v>
      </c>
      <c r="AW4330">
        <f t="shared" si="738"/>
        <v>0</v>
      </c>
    </row>
    <row r="4331" spans="5:49" x14ac:dyDescent="0.25">
      <c r="E4331" s="47">
        <f t="shared" si="731"/>
        <v>0</v>
      </c>
      <c r="F4331" s="45">
        <f t="shared" si="732"/>
        <v>0</v>
      </c>
      <c r="G4331" s="45" t="e">
        <f t="shared" si="733"/>
        <v>#DIV/0!</v>
      </c>
      <c r="H4331" s="45" t="e">
        <f t="shared" si="734"/>
        <v>#DIV/0!</v>
      </c>
      <c r="AN4331">
        <f t="shared" si="740"/>
        <v>0</v>
      </c>
      <c r="AO4331">
        <f t="shared" si="735"/>
        <v>0</v>
      </c>
      <c r="AP4331">
        <f t="shared" si="736"/>
        <v>0</v>
      </c>
      <c r="AQ4331">
        <f t="shared" si="737"/>
        <v>0</v>
      </c>
      <c r="AV4331">
        <f t="shared" si="739"/>
        <v>4328</v>
      </c>
      <c r="AW4331">
        <f t="shared" si="738"/>
        <v>0</v>
      </c>
    </row>
    <row r="4332" spans="5:49" x14ac:dyDescent="0.25">
      <c r="E4332" s="47">
        <f t="shared" si="731"/>
        <v>0</v>
      </c>
      <c r="F4332" s="45">
        <f t="shared" si="732"/>
        <v>0</v>
      </c>
      <c r="G4332" s="45" t="e">
        <f t="shared" si="733"/>
        <v>#DIV/0!</v>
      </c>
      <c r="H4332" s="45" t="e">
        <f t="shared" si="734"/>
        <v>#DIV/0!</v>
      </c>
      <c r="AN4332">
        <f t="shared" si="740"/>
        <v>0</v>
      </c>
      <c r="AO4332">
        <f t="shared" si="735"/>
        <v>0</v>
      </c>
      <c r="AP4332">
        <f t="shared" si="736"/>
        <v>0</v>
      </c>
      <c r="AQ4332">
        <f t="shared" si="737"/>
        <v>0</v>
      </c>
      <c r="AV4332">
        <f t="shared" si="739"/>
        <v>4329</v>
      </c>
      <c r="AW4332">
        <f t="shared" si="738"/>
        <v>0</v>
      </c>
    </row>
    <row r="4333" spans="5:49" x14ac:dyDescent="0.25">
      <c r="E4333" s="47">
        <f t="shared" si="731"/>
        <v>0</v>
      </c>
      <c r="F4333" s="45">
        <f t="shared" si="732"/>
        <v>0</v>
      </c>
      <c r="G4333" s="45" t="e">
        <f t="shared" si="733"/>
        <v>#DIV/0!</v>
      </c>
      <c r="H4333" s="45" t="e">
        <f t="shared" si="734"/>
        <v>#DIV/0!</v>
      </c>
      <c r="AN4333">
        <f t="shared" si="740"/>
        <v>0</v>
      </c>
      <c r="AO4333">
        <f t="shared" si="735"/>
        <v>0</v>
      </c>
      <c r="AP4333">
        <f t="shared" si="736"/>
        <v>0</v>
      </c>
      <c r="AQ4333">
        <f t="shared" si="737"/>
        <v>0</v>
      </c>
      <c r="AV4333">
        <f t="shared" si="739"/>
        <v>4330</v>
      </c>
      <c r="AW4333">
        <f t="shared" si="738"/>
        <v>0</v>
      </c>
    </row>
    <row r="4334" spans="5:49" x14ac:dyDescent="0.25">
      <c r="E4334" s="47">
        <f t="shared" si="731"/>
        <v>0</v>
      </c>
      <c r="F4334" s="45">
        <f t="shared" si="732"/>
        <v>0</v>
      </c>
      <c r="G4334" s="45" t="e">
        <f t="shared" si="733"/>
        <v>#DIV/0!</v>
      </c>
      <c r="H4334" s="45" t="e">
        <f t="shared" si="734"/>
        <v>#DIV/0!</v>
      </c>
      <c r="AN4334">
        <f t="shared" si="740"/>
        <v>0</v>
      </c>
      <c r="AO4334">
        <f t="shared" si="735"/>
        <v>0</v>
      </c>
      <c r="AP4334">
        <f t="shared" si="736"/>
        <v>0</v>
      </c>
      <c r="AQ4334">
        <f t="shared" si="737"/>
        <v>0</v>
      </c>
      <c r="AV4334">
        <f t="shared" si="739"/>
        <v>4331</v>
      </c>
      <c r="AW4334">
        <f t="shared" si="738"/>
        <v>0</v>
      </c>
    </row>
    <row r="4335" spans="5:49" x14ac:dyDescent="0.25">
      <c r="E4335" s="47">
        <f t="shared" si="731"/>
        <v>0</v>
      </c>
      <c r="F4335" s="45">
        <f t="shared" si="732"/>
        <v>0</v>
      </c>
      <c r="G4335" s="45" t="e">
        <f t="shared" si="733"/>
        <v>#DIV/0!</v>
      </c>
      <c r="H4335" s="45" t="e">
        <f t="shared" si="734"/>
        <v>#DIV/0!</v>
      </c>
      <c r="AN4335">
        <f t="shared" si="740"/>
        <v>0</v>
      </c>
      <c r="AO4335">
        <f t="shared" si="735"/>
        <v>0</v>
      </c>
      <c r="AP4335">
        <f t="shared" si="736"/>
        <v>0</v>
      </c>
      <c r="AQ4335">
        <f t="shared" si="737"/>
        <v>0</v>
      </c>
      <c r="AV4335">
        <f t="shared" si="739"/>
        <v>4332</v>
      </c>
      <c r="AW4335">
        <f t="shared" si="738"/>
        <v>0</v>
      </c>
    </row>
    <row r="4336" spans="5:49" x14ac:dyDescent="0.25">
      <c r="E4336" s="47">
        <f t="shared" si="731"/>
        <v>0</v>
      </c>
      <c r="F4336" s="45">
        <f t="shared" si="732"/>
        <v>0</v>
      </c>
      <c r="G4336" s="45" t="e">
        <f t="shared" si="733"/>
        <v>#DIV/0!</v>
      </c>
      <c r="H4336" s="45" t="e">
        <f t="shared" si="734"/>
        <v>#DIV/0!</v>
      </c>
      <c r="AN4336">
        <f t="shared" si="740"/>
        <v>0</v>
      </c>
      <c r="AO4336">
        <f t="shared" si="735"/>
        <v>0</v>
      </c>
      <c r="AP4336">
        <f t="shared" si="736"/>
        <v>0</v>
      </c>
      <c r="AQ4336">
        <f t="shared" si="737"/>
        <v>0</v>
      </c>
      <c r="AV4336">
        <f t="shared" si="739"/>
        <v>4333</v>
      </c>
      <c r="AW4336">
        <f t="shared" si="738"/>
        <v>0</v>
      </c>
    </row>
    <row r="4337" spans="5:49" x14ac:dyDescent="0.25">
      <c r="E4337" s="47">
        <f t="shared" si="731"/>
        <v>0</v>
      </c>
      <c r="F4337" s="45">
        <f t="shared" si="732"/>
        <v>0</v>
      </c>
      <c r="G4337" s="45" t="e">
        <f t="shared" si="733"/>
        <v>#DIV/0!</v>
      </c>
      <c r="H4337" s="45" t="e">
        <f t="shared" si="734"/>
        <v>#DIV/0!</v>
      </c>
      <c r="AN4337">
        <f t="shared" si="740"/>
        <v>0</v>
      </c>
      <c r="AO4337">
        <f t="shared" si="735"/>
        <v>0</v>
      </c>
      <c r="AP4337">
        <f t="shared" si="736"/>
        <v>0</v>
      </c>
      <c r="AQ4337">
        <f t="shared" si="737"/>
        <v>0</v>
      </c>
      <c r="AV4337">
        <f t="shared" si="739"/>
        <v>4334</v>
      </c>
      <c r="AW4337">
        <f t="shared" si="738"/>
        <v>0</v>
      </c>
    </row>
    <row r="4338" spans="5:49" x14ac:dyDescent="0.25">
      <c r="E4338" s="47">
        <f t="shared" si="731"/>
        <v>0</v>
      </c>
      <c r="F4338" s="45">
        <f t="shared" si="732"/>
        <v>0</v>
      </c>
      <c r="G4338" s="45" t="e">
        <f t="shared" si="733"/>
        <v>#DIV/0!</v>
      </c>
      <c r="H4338" s="45" t="e">
        <f t="shared" si="734"/>
        <v>#DIV/0!</v>
      </c>
      <c r="AN4338">
        <f t="shared" si="740"/>
        <v>0</v>
      </c>
      <c r="AO4338">
        <f t="shared" si="735"/>
        <v>0</v>
      </c>
      <c r="AP4338">
        <f t="shared" si="736"/>
        <v>0</v>
      </c>
      <c r="AQ4338">
        <f t="shared" si="737"/>
        <v>0</v>
      </c>
      <c r="AV4338">
        <f t="shared" si="739"/>
        <v>4335</v>
      </c>
      <c r="AW4338">
        <f t="shared" si="738"/>
        <v>0</v>
      </c>
    </row>
    <row r="4339" spans="5:49" x14ac:dyDescent="0.25">
      <c r="E4339" s="47">
        <f t="shared" si="731"/>
        <v>0</v>
      </c>
      <c r="F4339" s="45">
        <f t="shared" si="732"/>
        <v>0</v>
      </c>
      <c r="G4339" s="45" t="e">
        <f t="shared" si="733"/>
        <v>#DIV/0!</v>
      </c>
      <c r="H4339" s="45" t="e">
        <f t="shared" si="734"/>
        <v>#DIV/0!</v>
      </c>
      <c r="AN4339">
        <f t="shared" si="740"/>
        <v>0</v>
      </c>
      <c r="AO4339">
        <f t="shared" si="735"/>
        <v>0</v>
      </c>
      <c r="AP4339">
        <f t="shared" si="736"/>
        <v>0</v>
      </c>
      <c r="AQ4339">
        <f t="shared" si="737"/>
        <v>0</v>
      </c>
      <c r="AV4339">
        <f t="shared" si="739"/>
        <v>4336</v>
      </c>
      <c r="AW4339">
        <f t="shared" si="738"/>
        <v>0</v>
      </c>
    </row>
    <row r="4340" spans="5:49" x14ac:dyDescent="0.25">
      <c r="E4340" s="47">
        <f t="shared" si="731"/>
        <v>0</v>
      </c>
      <c r="F4340" s="45">
        <f t="shared" si="732"/>
        <v>0</v>
      </c>
      <c r="G4340" s="45" t="e">
        <f t="shared" si="733"/>
        <v>#DIV/0!</v>
      </c>
      <c r="H4340" s="45" t="e">
        <f t="shared" si="734"/>
        <v>#DIV/0!</v>
      </c>
      <c r="AN4340">
        <f t="shared" si="740"/>
        <v>0</v>
      </c>
      <c r="AO4340">
        <f t="shared" si="735"/>
        <v>0</v>
      </c>
      <c r="AP4340">
        <f t="shared" si="736"/>
        <v>0</v>
      </c>
      <c r="AQ4340">
        <f t="shared" si="737"/>
        <v>0</v>
      </c>
      <c r="AV4340">
        <f t="shared" si="739"/>
        <v>4337</v>
      </c>
      <c r="AW4340">
        <f t="shared" si="738"/>
        <v>0</v>
      </c>
    </row>
    <row r="4341" spans="5:49" x14ac:dyDescent="0.25">
      <c r="E4341" s="47">
        <f t="shared" si="731"/>
        <v>0</v>
      </c>
      <c r="F4341" s="45">
        <f t="shared" si="732"/>
        <v>0</v>
      </c>
      <c r="G4341" s="45" t="e">
        <f t="shared" si="733"/>
        <v>#DIV/0!</v>
      </c>
      <c r="H4341" s="45" t="e">
        <f t="shared" si="734"/>
        <v>#DIV/0!</v>
      </c>
      <c r="AN4341">
        <f t="shared" si="740"/>
        <v>0</v>
      </c>
      <c r="AO4341">
        <f t="shared" si="735"/>
        <v>0</v>
      </c>
      <c r="AP4341">
        <f t="shared" si="736"/>
        <v>0</v>
      </c>
      <c r="AQ4341">
        <f t="shared" si="737"/>
        <v>0</v>
      </c>
      <c r="AV4341">
        <f t="shared" si="739"/>
        <v>4338</v>
      </c>
      <c r="AW4341">
        <f t="shared" si="738"/>
        <v>0</v>
      </c>
    </row>
    <row r="4342" spans="5:49" x14ac:dyDescent="0.25">
      <c r="E4342" s="47">
        <f t="shared" si="731"/>
        <v>0</v>
      </c>
      <c r="F4342" s="45">
        <f t="shared" si="732"/>
        <v>0</v>
      </c>
      <c r="G4342" s="45" t="e">
        <f t="shared" si="733"/>
        <v>#DIV/0!</v>
      </c>
      <c r="H4342" s="45" t="e">
        <f t="shared" si="734"/>
        <v>#DIV/0!</v>
      </c>
      <c r="AN4342">
        <f t="shared" si="740"/>
        <v>0</v>
      </c>
      <c r="AO4342">
        <f t="shared" si="735"/>
        <v>0</v>
      </c>
      <c r="AP4342">
        <f t="shared" si="736"/>
        <v>0</v>
      </c>
      <c r="AQ4342">
        <f t="shared" si="737"/>
        <v>0</v>
      </c>
      <c r="AV4342">
        <f t="shared" si="739"/>
        <v>4339</v>
      </c>
      <c r="AW4342">
        <f t="shared" si="738"/>
        <v>0</v>
      </c>
    </row>
    <row r="4343" spans="5:49" x14ac:dyDescent="0.25">
      <c r="E4343" s="47">
        <f t="shared" si="731"/>
        <v>0</v>
      </c>
      <c r="F4343" s="45">
        <f t="shared" si="732"/>
        <v>0</v>
      </c>
      <c r="G4343" s="45" t="e">
        <f t="shared" si="733"/>
        <v>#DIV/0!</v>
      </c>
      <c r="H4343" s="45" t="e">
        <f t="shared" si="734"/>
        <v>#DIV/0!</v>
      </c>
      <c r="AN4343">
        <f t="shared" si="740"/>
        <v>0</v>
      </c>
      <c r="AO4343">
        <f t="shared" si="735"/>
        <v>0</v>
      </c>
      <c r="AP4343">
        <f t="shared" si="736"/>
        <v>0</v>
      </c>
      <c r="AQ4343">
        <f t="shared" si="737"/>
        <v>0</v>
      </c>
      <c r="AV4343">
        <f t="shared" si="739"/>
        <v>4340</v>
      </c>
      <c r="AW4343">
        <f t="shared" si="738"/>
        <v>0</v>
      </c>
    </row>
    <row r="4344" spans="5:49" x14ac:dyDescent="0.25">
      <c r="E4344" s="47">
        <f t="shared" si="731"/>
        <v>0</v>
      </c>
      <c r="F4344" s="45">
        <f t="shared" si="732"/>
        <v>0</v>
      </c>
      <c r="G4344" s="45" t="e">
        <f t="shared" si="733"/>
        <v>#DIV/0!</v>
      </c>
      <c r="H4344" s="45" t="e">
        <f t="shared" si="734"/>
        <v>#DIV/0!</v>
      </c>
      <c r="AN4344">
        <f t="shared" si="740"/>
        <v>0</v>
      </c>
      <c r="AO4344">
        <f t="shared" si="735"/>
        <v>0</v>
      </c>
      <c r="AP4344">
        <f t="shared" si="736"/>
        <v>0</v>
      </c>
      <c r="AQ4344">
        <f t="shared" si="737"/>
        <v>0</v>
      </c>
      <c r="AV4344">
        <f t="shared" si="739"/>
        <v>4341</v>
      </c>
      <c r="AW4344">
        <f t="shared" si="738"/>
        <v>0</v>
      </c>
    </row>
    <row r="4345" spans="5:49" x14ac:dyDescent="0.25">
      <c r="E4345" s="47">
        <f t="shared" si="731"/>
        <v>0</v>
      </c>
      <c r="F4345" s="45">
        <f t="shared" si="732"/>
        <v>0</v>
      </c>
      <c r="G4345" s="45" t="e">
        <f t="shared" si="733"/>
        <v>#DIV/0!</v>
      </c>
      <c r="H4345" s="45" t="e">
        <f t="shared" si="734"/>
        <v>#DIV/0!</v>
      </c>
      <c r="AN4345">
        <f t="shared" si="740"/>
        <v>0</v>
      </c>
      <c r="AO4345">
        <f t="shared" si="735"/>
        <v>0</v>
      </c>
      <c r="AP4345">
        <f t="shared" si="736"/>
        <v>0</v>
      </c>
      <c r="AQ4345">
        <f t="shared" si="737"/>
        <v>0</v>
      </c>
      <c r="AV4345">
        <f t="shared" si="739"/>
        <v>4342</v>
      </c>
      <c r="AW4345">
        <f t="shared" si="738"/>
        <v>0</v>
      </c>
    </row>
    <row r="4346" spans="5:49" x14ac:dyDescent="0.25">
      <c r="E4346" s="47">
        <f t="shared" si="731"/>
        <v>0</v>
      </c>
      <c r="F4346" s="45">
        <f t="shared" si="732"/>
        <v>0</v>
      </c>
      <c r="G4346" s="45" t="e">
        <f t="shared" si="733"/>
        <v>#DIV/0!</v>
      </c>
      <c r="H4346" s="45" t="e">
        <f t="shared" si="734"/>
        <v>#DIV/0!</v>
      </c>
      <c r="AN4346">
        <f t="shared" si="740"/>
        <v>0</v>
      </c>
      <c r="AO4346">
        <f t="shared" si="735"/>
        <v>0</v>
      </c>
      <c r="AP4346">
        <f t="shared" si="736"/>
        <v>0</v>
      </c>
      <c r="AQ4346">
        <f t="shared" si="737"/>
        <v>0</v>
      </c>
      <c r="AV4346">
        <f t="shared" si="739"/>
        <v>4343</v>
      </c>
      <c r="AW4346">
        <f t="shared" si="738"/>
        <v>0</v>
      </c>
    </row>
    <row r="4347" spans="5:49" x14ac:dyDescent="0.25">
      <c r="E4347" s="47">
        <f t="shared" si="731"/>
        <v>0</v>
      </c>
      <c r="F4347" s="45">
        <f t="shared" si="732"/>
        <v>0</v>
      </c>
      <c r="G4347" s="45" t="e">
        <f t="shared" si="733"/>
        <v>#DIV/0!</v>
      </c>
      <c r="H4347" s="45" t="e">
        <f t="shared" si="734"/>
        <v>#DIV/0!</v>
      </c>
      <c r="AN4347">
        <f t="shared" si="740"/>
        <v>0</v>
      </c>
      <c r="AO4347">
        <f t="shared" si="735"/>
        <v>0</v>
      </c>
      <c r="AP4347">
        <f t="shared" si="736"/>
        <v>0</v>
      </c>
      <c r="AQ4347">
        <f t="shared" si="737"/>
        <v>0</v>
      </c>
      <c r="AV4347">
        <f t="shared" si="739"/>
        <v>4344</v>
      </c>
      <c r="AW4347">
        <f t="shared" si="738"/>
        <v>0</v>
      </c>
    </row>
    <row r="4348" spans="5:49" x14ac:dyDescent="0.25">
      <c r="E4348" s="47">
        <f t="shared" si="731"/>
        <v>0</v>
      </c>
      <c r="F4348" s="45">
        <f t="shared" si="732"/>
        <v>0</v>
      </c>
      <c r="G4348" s="45" t="e">
        <f t="shared" si="733"/>
        <v>#DIV/0!</v>
      </c>
      <c r="H4348" s="45" t="e">
        <f t="shared" si="734"/>
        <v>#DIV/0!</v>
      </c>
      <c r="AN4348">
        <f t="shared" si="740"/>
        <v>0</v>
      </c>
      <c r="AO4348">
        <f t="shared" si="735"/>
        <v>0</v>
      </c>
      <c r="AP4348">
        <f t="shared" si="736"/>
        <v>0</v>
      </c>
      <c r="AQ4348">
        <f t="shared" si="737"/>
        <v>0</v>
      </c>
      <c r="AV4348">
        <f t="shared" si="739"/>
        <v>4345</v>
      </c>
      <c r="AW4348">
        <f t="shared" si="738"/>
        <v>0</v>
      </c>
    </row>
    <row r="4349" spans="5:49" x14ac:dyDescent="0.25">
      <c r="E4349" s="47">
        <f t="shared" si="731"/>
        <v>0</v>
      </c>
      <c r="F4349" s="45">
        <f t="shared" si="732"/>
        <v>0</v>
      </c>
      <c r="G4349" s="45" t="e">
        <f t="shared" si="733"/>
        <v>#DIV/0!</v>
      </c>
      <c r="H4349" s="45" t="e">
        <f t="shared" si="734"/>
        <v>#DIV/0!</v>
      </c>
      <c r="AN4349">
        <f t="shared" si="740"/>
        <v>0</v>
      </c>
      <c r="AO4349">
        <f t="shared" si="735"/>
        <v>0</v>
      </c>
      <c r="AP4349">
        <f t="shared" si="736"/>
        <v>0</v>
      </c>
      <c r="AQ4349">
        <f t="shared" si="737"/>
        <v>0</v>
      </c>
      <c r="AV4349">
        <f t="shared" si="739"/>
        <v>4346</v>
      </c>
      <c r="AW4349">
        <f t="shared" si="738"/>
        <v>0</v>
      </c>
    </row>
    <row r="4350" spans="5:49" x14ac:dyDescent="0.25">
      <c r="E4350" s="47">
        <f t="shared" si="731"/>
        <v>0</v>
      </c>
      <c r="F4350" s="45">
        <f t="shared" si="732"/>
        <v>0</v>
      </c>
      <c r="G4350" s="45" t="e">
        <f t="shared" si="733"/>
        <v>#DIV/0!</v>
      </c>
      <c r="H4350" s="45" t="e">
        <f t="shared" si="734"/>
        <v>#DIV/0!</v>
      </c>
      <c r="AN4350">
        <f t="shared" si="740"/>
        <v>0</v>
      </c>
      <c r="AO4350">
        <f t="shared" si="735"/>
        <v>0</v>
      </c>
      <c r="AP4350">
        <f t="shared" si="736"/>
        <v>0</v>
      </c>
      <c r="AQ4350">
        <f t="shared" si="737"/>
        <v>0</v>
      </c>
      <c r="AV4350">
        <f t="shared" si="739"/>
        <v>4347</v>
      </c>
      <c r="AW4350">
        <f t="shared" si="738"/>
        <v>0</v>
      </c>
    </row>
    <row r="4351" spans="5:49" x14ac:dyDescent="0.25">
      <c r="E4351" s="47">
        <f t="shared" si="731"/>
        <v>0</v>
      </c>
      <c r="F4351" s="45">
        <f t="shared" si="732"/>
        <v>0</v>
      </c>
      <c r="G4351" s="45" t="e">
        <f t="shared" si="733"/>
        <v>#DIV/0!</v>
      </c>
      <c r="H4351" s="45" t="e">
        <f t="shared" si="734"/>
        <v>#DIV/0!</v>
      </c>
      <c r="AN4351">
        <f t="shared" si="740"/>
        <v>0</v>
      </c>
      <c r="AO4351">
        <f t="shared" si="735"/>
        <v>0</v>
      </c>
      <c r="AP4351">
        <f t="shared" si="736"/>
        <v>0</v>
      </c>
      <c r="AQ4351">
        <f t="shared" si="737"/>
        <v>0</v>
      </c>
      <c r="AV4351">
        <f t="shared" si="739"/>
        <v>4348</v>
      </c>
      <c r="AW4351">
        <f t="shared" si="738"/>
        <v>0</v>
      </c>
    </row>
    <row r="4352" spans="5:49" x14ac:dyDescent="0.25">
      <c r="E4352" s="47">
        <f t="shared" si="731"/>
        <v>0</v>
      </c>
      <c r="F4352" s="45">
        <f t="shared" si="732"/>
        <v>0</v>
      </c>
      <c r="G4352" s="45" t="e">
        <f t="shared" si="733"/>
        <v>#DIV/0!</v>
      </c>
      <c r="H4352" s="45" t="e">
        <f t="shared" si="734"/>
        <v>#DIV/0!</v>
      </c>
      <c r="AN4352">
        <f t="shared" si="740"/>
        <v>0</v>
      </c>
      <c r="AO4352">
        <f t="shared" si="735"/>
        <v>0</v>
      </c>
      <c r="AP4352">
        <f t="shared" si="736"/>
        <v>0</v>
      </c>
      <c r="AQ4352">
        <f t="shared" si="737"/>
        <v>0</v>
      </c>
      <c r="AV4352">
        <f t="shared" si="739"/>
        <v>4349</v>
      </c>
      <c r="AW4352">
        <f t="shared" si="738"/>
        <v>0</v>
      </c>
    </row>
    <row r="4353" spans="5:49" x14ac:dyDescent="0.25">
      <c r="E4353" s="47">
        <f t="shared" si="731"/>
        <v>0</v>
      </c>
      <c r="F4353" s="45">
        <f t="shared" si="732"/>
        <v>0</v>
      </c>
      <c r="G4353" s="45" t="e">
        <f t="shared" si="733"/>
        <v>#DIV/0!</v>
      </c>
      <c r="H4353" s="45" t="e">
        <f t="shared" si="734"/>
        <v>#DIV/0!</v>
      </c>
      <c r="AN4353">
        <f t="shared" si="740"/>
        <v>0</v>
      </c>
      <c r="AO4353">
        <f t="shared" si="735"/>
        <v>0</v>
      </c>
      <c r="AP4353">
        <f t="shared" si="736"/>
        <v>0</v>
      </c>
      <c r="AQ4353">
        <f t="shared" si="737"/>
        <v>0</v>
      </c>
      <c r="AV4353">
        <f t="shared" si="739"/>
        <v>4350</v>
      </c>
      <c r="AW4353">
        <f t="shared" si="738"/>
        <v>0</v>
      </c>
    </row>
    <row r="4354" spans="5:49" x14ac:dyDescent="0.25">
      <c r="E4354" s="47">
        <f t="shared" ref="E4354:E4417" si="741">ROUNDDOWN(C4356,0)</f>
        <v>0</v>
      </c>
      <c r="F4354" s="45">
        <f t="shared" ref="F4354:F4417" si="742">HOUR(C4356)</f>
        <v>0</v>
      </c>
      <c r="G4354" s="45" t="e">
        <f t="shared" ref="G4354:G4417" si="743">D4356/H4354</f>
        <v>#DIV/0!</v>
      </c>
      <c r="H4354" s="45" t="e">
        <f t="shared" ref="H4354:H4417" si="744">AVERAGEIFS(D:D,E:E,E4354)</f>
        <v>#DIV/0!</v>
      </c>
      <c r="AN4354">
        <f t="shared" si="740"/>
        <v>0</v>
      </c>
      <c r="AO4354">
        <f t="shared" si="735"/>
        <v>0</v>
      </c>
      <c r="AP4354">
        <f t="shared" si="736"/>
        <v>0</v>
      </c>
      <c r="AQ4354">
        <f t="shared" si="737"/>
        <v>0</v>
      </c>
      <c r="AV4354">
        <f t="shared" si="739"/>
        <v>4351</v>
      </c>
      <c r="AW4354">
        <f t="shared" si="738"/>
        <v>0</v>
      </c>
    </row>
    <row r="4355" spans="5:49" x14ac:dyDescent="0.25">
      <c r="E4355" s="47">
        <f t="shared" si="741"/>
        <v>0</v>
      </c>
      <c r="F4355" s="45">
        <f t="shared" si="742"/>
        <v>0</v>
      </c>
      <c r="G4355" s="45" t="e">
        <f t="shared" si="743"/>
        <v>#DIV/0!</v>
      </c>
      <c r="H4355" s="45" t="e">
        <f t="shared" si="744"/>
        <v>#DIV/0!</v>
      </c>
      <c r="AN4355">
        <f t="shared" si="740"/>
        <v>0</v>
      </c>
      <c r="AO4355">
        <f t="shared" si="735"/>
        <v>0</v>
      </c>
      <c r="AP4355">
        <f t="shared" si="736"/>
        <v>0</v>
      </c>
      <c r="AQ4355">
        <f t="shared" si="737"/>
        <v>0</v>
      </c>
      <c r="AV4355">
        <f t="shared" si="739"/>
        <v>4352</v>
      </c>
      <c r="AW4355">
        <f t="shared" si="738"/>
        <v>0</v>
      </c>
    </row>
    <row r="4356" spans="5:49" x14ac:dyDescent="0.25">
      <c r="E4356" s="47">
        <f t="shared" si="741"/>
        <v>0</v>
      </c>
      <c r="F4356" s="45">
        <f t="shared" si="742"/>
        <v>0</v>
      </c>
      <c r="G4356" s="45" t="e">
        <f t="shared" si="743"/>
        <v>#DIV/0!</v>
      </c>
      <c r="H4356" s="45" t="e">
        <f t="shared" si="744"/>
        <v>#DIV/0!</v>
      </c>
      <c r="AN4356">
        <f t="shared" si="740"/>
        <v>0</v>
      </c>
      <c r="AO4356">
        <f t="shared" ref="AO4356:AO4419" si="745">ROUNDUP((C4356-$C$4)/7,0)</f>
        <v>0</v>
      </c>
      <c r="AP4356">
        <f t="shared" ref="AP4356:AP4419" si="746">ROUNDUP((C4356-$C$4)/1,0)</f>
        <v>0</v>
      </c>
      <c r="AQ4356">
        <f t="shared" ref="AQ4356:AQ4419" si="747">ROUNDUP((C4356-$C$4)*24,0)</f>
        <v>0</v>
      </c>
      <c r="AV4356">
        <f t="shared" si="739"/>
        <v>4353</v>
      </c>
      <c r="AW4356">
        <f t="shared" ref="AW4356:AW4419" si="748">SUMIFS(AN:AN,AQ:AQ,AV4356)</f>
        <v>0</v>
      </c>
    </row>
    <row r="4357" spans="5:49" x14ac:dyDescent="0.25">
      <c r="E4357" s="47">
        <f t="shared" si="741"/>
        <v>0</v>
      </c>
      <c r="F4357" s="45">
        <f t="shared" si="742"/>
        <v>0</v>
      </c>
      <c r="G4357" s="45" t="e">
        <f t="shared" si="743"/>
        <v>#DIV/0!</v>
      </c>
      <c r="H4357" s="45" t="e">
        <f t="shared" si="744"/>
        <v>#DIV/0!</v>
      </c>
      <c r="AN4357">
        <f t="shared" si="740"/>
        <v>0</v>
      </c>
      <c r="AO4357">
        <f t="shared" si="745"/>
        <v>0</v>
      </c>
      <c r="AP4357">
        <f t="shared" si="746"/>
        <v>0</v>
      </c>
      <c r="AQ4357">
        <f t="shared" si="747"/>
        <v>0</v>
      </c>
      <c r="AV4357">
        <f t="shared" ref="AV4357:AV4420" si="749">1+AV4356</f>
        <v>4354</v>
      </c>
      <c r="AW4357">
        <f t="shared" si="748"/>
        <v>0</v>
      </c>
    </row>
    <row r="4358" spans="5:49" x14ac:dyDescent="0.25">
      <c r="E4358" s="47">
        <f t="shared" si="741"/>
        <v>0</v>
      </c>
      <c r="F4358" s="45">
        <f t="shared" si="742"/>
        <v>0</v>
      </c>
      <c r="G4358" s="45" t="e">
        <f t="shared" si="743"/>
        <v>#DIV/0!</v>
      </c>
      <c r="H4358" s="45" t="e">
        <f t="shared" si="744"/>
        <v>#DIV/0!</v>
      </c>
      <c r="AN4358">
        <f t="shared" si="740"/>
        <v>0</v>
      </c>
      <c r="AO4358">
        <f t="shared" si="745"/>
        <v>0</v>
      </c>
      <c r="AP4358">
        <f t="shared" si="746"/>
        <v>0</v>
      </c>
      <c r="AQ4358">
        <f t="shared" si="747"/>
        <v>0</v>
      </c>
      <c r="AV4358">
        <f t="shared" si="749"/>
        <v>4355</v>
      </c>
      <c r="AW4358">
        <f t="shared" si="748"/>
        <v>0</v>
      </c>
    </row>
    <row r="4359" spans="5:49" x14ac:dyDescent="0.25">
      <c r="E4359" s="47">
        <f t="shared" si="741"/>
        <v>0</v>
      </c>
      <c r="F4359" s="45">
        <f t="shared" si="742"/>
        <v>0</v>
      </c>
      <c r="G4359" s="45" t="e">
        <f t="shared" si="743"/>
        <v>#DIV/0!</v>
      </c>
      <c r="H4359" s="45" t="e">
        <f t="shared" si="744"/>
        <v>#DIV/0!</v>
      </c>
      <c r="AN4359">
        <f t="shared" si="740"/>
        <v>0</v>
      </c>
      <c r="AO4359">
        <f t="shared" si="745"/>
        <v>0</v>
      </c>
      <c r="AP4359">
        <f t="shared" si="746"/>
        <v>0</v>
      </c>
      <c r="AQ4359">
        <f t="shared" si="747"/>
        <v>0</v>
      </c>
      <c r="AV4359">
        <f t="shared" si="749"/>
        <v>4356</v>
      </c>
      <c r="AW4359">
        <f t="shared" si="748"/>
        <v>0</v>
      </c>
    </row>
    <row r="4360" spans="5:49" x14ac:dyDescent="0.25">
      <c r="E4360" s="47">
        <f t="shared" si="741"/>
        <v>0</v>
      </c>
      <c r="F4360" s="45">
        <f t="shared" si="742"/>
        <v>0</v>
      </c>
      <c r="G4360" s="45" t="e">
        <f t="shared" si="743"/>
        <v>#DIV/0!</v>
      </c>
      <c r="H4360" s="45" t="e">
        <f t="shared" si="744"/>
        <v>#DIV/0!</v>
      </c>
      <c r="AN4360">
        <f t="shared" ref="AN4360:AN4423" si="750">D4360*(C4360-C4359)*86400*$B$15</f>
        <v>0</v>
      </c>
      <c r="AO4360">
        <f t="shared" si="745"/>
        <v>0</v>
      </c>
      <c r="AP4360">
        <f t="shared" si="746"/>
        <v>0</v>
      </c>
      <c r="AQ4360">
        <f t="shared" si="747"/>
        <v>0</v>
      </c>
      <c r="AV4360">
        <f t="shared" si="749"/>
        <v>4357</v>
      </c>
      <c r="AW4360">
        <f t="shared" si="748"/>
        <v>0</v>
      </c>
    </row>
    <row r="4361" spans="5:49" x14ac:dyDescent="0.25">
      <c r="E4361" s="47">
        <f t="shared" si="741"/>
        <v>0</v>
      </c>
      <c r="F4361" s="45">
        <f t="shared" si="742"/>
        <v>0</v>
      </c>
      <c r="G4361" s="45" t="e">
        <f t="shared" si="743"/>
        <v>#DIV/0!</v>
      </c>
      <c r="H4361" s="45" t="e">
        <f t="shared" si="744"/>
        <v>#DIV/0!</v>
      </c>
      <c r="AN4361">
        <f t="shared" si="750"/>
        <v>0</v>
      </c>
      <c r="AO4361">
        <f t="shared" si="745"/>
        <v>0</v>
      </c>
      <c r="AP4361">
        <f t="shared" si="746"/>
        <v>0</v>
      </c>
      <c r="AQ4361">
        <f t="shared" si="747"/>
        <v>0</v>
      </c>
      <c r="AV4361">
        <f t="shared" si="749"/>
        <v>4358</v>
      </c>
      <c r="AW4361">
        <f t="shared" si="748"/>
        <v>0</v>
      </c>
    </row>
    <row r="4362" spans="5:49" x14ac:dyDescent="0.25">
      <c r="E4362" s="47">
        <f t="shared" si="741"/>
        <v>0</v>
      </c>
      <c r="F4362" s="45">
        <f t="shared" si="742"/>
        <v>0</v>
      </c>
      <c r="G4362" s="45" t="e">
        <f t="shared" si="743"/>
        <v>#DIV/0!</v>
      </c>
      <c r="H4362" s="45" t="e">
        <f t="shared" si="744"/>
        <v>#DIV/0!</v>
      </c>
      <c r="AN4362">
        <f t="shared" si="750"/>
        <v>0</v>
      </c>
      <c r="AO4362">
        <f t="shared" si="745"/>
        <v>0</v>
      </c>
      <c r="AP4362">
        <f t="shared" si="746"/>
        <v>0</v>
      </c>
      <c r="AQ4362">
        <f t="shared" si="747"/>
        <v>0</v>
      </c>
      <c r="AV4362">
        <f t="shared" si="749"/>
        <v>4359</v>
      </c>
      <c r="AW4362">
        <f t="shared" si="748"/>
        <v>0</v>
      </c>
    </row>
    <row r="4363" spans="5:49" x14ac:dyDescent="0.25">
      <c r="E4363" s="47">
        <f t="shared" si="741"/>
        <v>0</v>
      </c>
      <c r="F4363" s="45">
        <f t="shared" si="742"/>
        <v>0</v>
      </c>
      <c r="G4363" s="45" t="e">
        <f t="shared" si="743"/>
        <v>#DIV/0!</v>
      </c>
      <c r="H4363" s="45" t="e">
        <f t="shared" si="744"/>
        <v>#DIV/0!</v>
      </c>
      <c r="AN4363">
        <f t="shared" si="750"/>
        <v>0</v>
      </c>
      <c r="AO4363">
        <f t="shared" si="745"/>
        <v>0</v>
      </c>
      <c r="AP4363">
        <f t="shared" si="746"/>
        <v>0</v>
      </c>
      <c r="AQ4363">
        <f t="shared" si="747"/>
        <v>0</v>
      </c>
      <c r="AV4363">
        <f t="shared" si="749"/>
        <v>4360</v>
      </c>
      <c r="AW4363">
        <f t="shared" si="748"/>
        <v>0</v>
      </c>
    </row>
    <row r="4364" spans="5:49" x14ac:dyDescent="0.25">
      <c r="E4364" s="47">
        <f t="shared" si="741"/>
        <v>0</v>
      </c>
      <c r="F4364" s="45">
        <f t="shared" si="742"/>
        <v>0</v>
      </c>
      <c r="G4364" s="45" t="e">
        <f t="shared" si="743"/>
        <v>#DIV/0!</v>
      </c>
      <c r="H4364" s="45" t="e">
        <f t="shared" si="744"/>
        <v>#DIV/0!</v>
      </c>
      <c r="AN4364">
        <f t="shared" si="750"/>
        <v>0</v>
      </c>
      <c r="AO4364">
        <f t="shared" si="745"/>
        <v>0</v>
      </c>
      <c r="AP4364">
        <f t="shared" si="746"/>
        <v>0</v>
      </c>
      <c r="AQ4364">
        <f t="shared" si="747"/>
        <v>0</v>
      </c>
      <c r="AV4364">
        <f t="shared" si="749"/>
        <v>4361</v>
      </c>
      <c r="AW4364">
        <f t="shared" si="748"/>
        <v>0</v>
      </c>
    </row>
    <row r="4365" spans="5:49" x14ac:dyDescent="0.25">
      <c r="E4365" s="47">
        <f t="shared" si="741"/>
        <v>0</v>
      </c>
      <c r="F4365" s="45">
        <f t="shared" si="742"/>
        <v>0</v>
      </c>
      <c r="G4365" s="45" t="e">
        <f t="shared" si="743"/>
        <v>#DIV/0!</v>
      </c>
      <c r="H4365" s="45" t="e">
        <f t="shared" si="744"/>
        <v>#DIV/0!</v>
      </c>
      <c r="AN4365">
        <f t="shared" si="750"/>
        <v>0</v>
      </c>
      <c r="AO4365">
        <f t="shared" si="745"/>
        <v>0</v>
      </c>
      <c r="AP4365">
        <f t="shared" si="746"/>
        <v>0</v>
      </c>
      <c r="AQ4365">
        <f t="shared" si="747"/>
        <v>0</v>
      </c>
      <c r="AV4365">
        <f t="shared" si="749"/>
        <v>4362</v>
      </c>
      <c r="AW4365">
        <f t="shared" si="748"/>
        <v>0</v>
      </c>
    </row>
    <row r="4366" spans="5:49" x14ac:dyDescent="0.25">
      <c r="E4366" s="47">
        <f t="shared" si="741"/>
        <v>0</v>
      </c>
      <c r="F4366" s="45">
        <f t="shared" si="742"/>
        <v>0</v>
      </c>
      <c r="G4366" s="45" t="e">
        <f t="shared" si="743"/>
        <v>#DIV/0!</v>
      </c>
      <c r="H4366" s="45" t="e">
        <f t="shared" si="744"/>
        <v>#DIV/0!</v>
      </c>
      <c r="AN4366">
        <f t="shared" si="750"/>
        <v>0</v>
      </c>
      <c r="AO4366">
        <f t="shared" si="745"/>
        <v>0</v>
      </c>
      <c r="AP4366">
        <f t="shared" si="746"/>
        <v>0</v>
      </c>
      <c r="AQ4366">
        <f t="shared" si="747"/>
        <v>0</v>
      </c>
      <c r="AV4366">
        <f t="shared" si="749"/>
        <v>4363</v>
      </c>
      <c r="AW4366">
        <f t="shared" si="748"/>
        <v>0</v>
      </c>
    </row>
    <row r="4367" spans="5:49" x14ac:dyDescent="0.25">
      <c r="E4367" s="47">
        <f t="shared" si="741"/>
        <v>0</v>
      </c>
      <c r="F4367" s="45">
        <f t="shared" si="742"/>
        <v>0</v>
      </c>
      <c r="G4367" s="45" t="e">
        <f t="shared" si="743"/>
        <v>#DIV/0!</v>
      </c>
      <c r="H4367" s="45" t="e">
        <f t="shared" si="744"/>
        <v>#DIV/0!</v>
      </c>
      <c r="AN4367">
        <f t="shared" si="750"/>
        <v>0</v>
      </c>
      <c r="AO4367">
        <f t="shared" si="745"/>
        <v>0</v>
      </c>
      <c r="AP4367">
        <f t="shared" si="746"/>
        <v>0</v>
      </c>
      <c r="AQ4367">
        <f t="shared" si="747"/>
        <v>0</v>
      </c>
      <c r="AV4367">
        <f t="shared" si="749"/>
        <v>4364</v>
      </c>
      <c r="AW4367">
        <f t="shared" si="748"/>
        <v>0</v>
      </c>
    </row>
    <row r="4368" spans="5:49" x14ac:dyDescent="0.25">
      <c r="E4368" s="47">
        <f t="shared" si="741"/>
        <v>0</v>
      </c>
      <c r="F4368" s="45">
        <f t="shared" si="742"/>
        <v>0</v>
      </c>
      <c r="G4368" s="45" t="e">
        <f t="shared" si="743"/>
        <v>#DIV/0!</v>
      </c>
      <c r="H4368" s="45" t="e">
        <f t="shared" si="744"/>
        <v>#DIV/0!</v>
      </c>
      <c r="AN4368">
        <f t="shared" si="750"/>
        <v>0</v>
      </c>
      <c r="AO4368">
        <f t="shared" si="745"/>
        <v>0</v>
      </c>
      <c r="AP4368">
        <f t="shared" si="746"/>
        <v>0</v>
      </c>
      <c r="AQ4368">
        <f t="shared" si="747"/>
        <v>0</v>
      </c>
      <c r="AV4368">
        <f t="shared" si="749"/>
        <v>4365</v>
      </c>
      <c r="AW4368">
        <f t="shared" si="748"/>
        <v>0</v>
      </c>
    </row>
    <row r="4369" spans="5:49" x14ac:dyDescent="0.25">
      <c r="E4369" s="47">
        <f t="shared" si="741"/>
        <v>0</v>
      </c>
      <c r="F4369" s="45">
        <f t="shared" si="742"/>
        <v>0</v>
      </c>
      <c r="G4369" s="45" t="e">
        <f t="shared" si="743"/>
        <v>#DIV/0!</v>
      </c>
      <c r="H4369" s="45" t="e">
        <f t="shared" si="744"/>
        <v>#DIV/0!</v>
      </c>
      <c r="AN4369">
        <f t="shared" si="750"/>
        <v>0</v>
      </c>
      <c r="AO4369">
        <f t="shared" si="745"/>
        <v>0</v>
      </c>
      <c r="AP4369">
        <f t="shared" si="746"/>
        <v>0</v>
      </c>
      <c r="AQ4369">
        <f t="shared" si="747"/>
        <v>0</v>
      </c>
      <c r="AV4369">
        <f t="shared" si="749"/>
        <v>4366</v>
      </c>
      <c r="AW4369">
        <f t="shared" si="748"/>
        <v>0</v>
      </c>
    </row>
    <row r="4370" spans="5:49" x14ac:dyDescent="0.25">
      <c r="E4370" s="47">
        <f t="shared" si="741"/>
        <v>0</v>
      </c>
      <c r="F4370" s="45">
        <f t="shared" si="742"/>
        <v>0</v>
      </c>
      <c r="G4370" s="45" t="e">
        <f t="shared" si="743"/>
        <v>#DIV/0!</v>
      </c>
      <c r="H4370" s="45" t="e">
        <f t="shared" si="744"/>
        <v>#DIV/0!</v>
      </c>
      <c r="AN4370">
        <f t="shared" si="750"/>
        <v>0</v>
      </c>
      <c r="AO4370">
        <f t="shared" si="745"/>
        <v>0</v>
      </c>
      <c r="AP4370">
        <f t="shared" si="746"/>
        <v>0</v>
      </c>
      <c r="AQ4370">
        <f t="shared" si="747"/>
        <v>0</v>
      </c>
      <c r="AV4370">
        <f t="shared" si="749"/>
        <v>4367</v>
      </c>
      <c r="AW4370">
        <f t="shared" si="748"/>
        <v>0</v>
      </c>
    </row>
    <row r="4371" spans="5:49" x14ac:dyDescent="0.25">
      <c r="E4371" s="47">
        <f t="shared" si="741"/>
        <v>0</v>
      </c>
      <c r="F4371" s="45">
        <f t="shared" si="742"/>
        <v>0</v>
      </c>
      <c r="G4371" s="45" t="e">
        <f t="shared" si="743"/>
        <v>#DIV/0!</v>
      </c>
      <c r="H4371" s="45" t="e">
        <f t="shared" si="744"/>
        <v>#DIV/0!</v>
      </c>
      <c r="AN4371">
        <f t="shared" si="750"/>
        <v>0</v>
      </c>
      <c r="AO4371">
        <f t="shared" si="745"/>
        <v>0</v>
      </c>
      <c r="AP4371">
        <f t="shared" si="746"/>
        <v>0</v>
      </c>
      <c r="AQ4371">
        <f t="shared" si="747"/>
        <v>0</v>
      </c>
      <c r="AV4371">
        <f t="shared" si="749"/>
        <v>4368</v>
      </c>
      <c r="AW4371">
        <f t="shared" si="748"/>
        <v>0</v>
      </c>
    </row>
    <row r="4372" spans="5:49" x14ac:dyDescent="0.25">
      <c r="E4372" s="47">
        <f t="shared" si="741"/>
        <v>0</v>
      </c>
      <c r="F4372" s="45">
        <f t="shared" si="742"/>
        <v>0</v>
      </c>
      <c r="G4372" s="45" t="e">
        <f t="shared" si="743"/>
        <v>#DIV/0!</v>
      </c>
      <c r="H4372" s="45" t="e">
        <f t="shared" si="744"/>
        <v>#DIV/0!</v>
      </c>
      <c r="AN4372">
        <f t="shared" si="750"/>
        <v>0</v>
      </c>
      <c r="AO4372">
        <f t="shared" si="745"/>
        <v>0</v>
      </c>
      <c r="AP4372">
        <f t="shared" si="746"/>
        <v>0</v>
      </c>
      <c r="AQ4372">
        <f t="shared" si="747"/>
        <v>0</v>
      </c>
      <c r="AV4372">
        <f t="shared" si="749"/>
        <v>4369</v>
      </c>
      <c r="AW4372">
        <f t="shared" si="748"/>
        <v>0</v>
      </c>
    </row>
    <row r="4373" spans="5:49" x14ac:dyDescent="0.25">
      <c r="E4373" s="47">
        <f t="shared" si="741"/>
        <v>0</v>
      </c>
      <c r="F4373" s="45">
        <f t="shared" si="742"/>
        <v>0</v>
      </c>
      <c r="G4373" s="45" t="e">
        <f t="shared" si="743"/>
        <v>#DIV/0!</v>
      </c>
      <c r="H4373" s="45" t="e">
        <f t="shared" si="744"/>
        <v>#DIV/0!</v>
      </c>
      <c r="AN4373">
        <f t="shared" si="750"/>
        <v>0</v>
      </c>
      <c r="AO4373">
        <f t="shared" si="745"/>
        <v>0</v>
      </c>
      <c r="AP4373">
        <f t="shared" si="746"/>
        <v>0</v>
      </c>
      <c r="AQ4373">
        <f t="shared" si="747"/>
        <v>0</v>
      </c>
      <c r="AV4373">
        <f t="shared" si="749"/>
        <v>4370</v>
      </c>
      <c r="AW4373">
        <f t="shared" si="748"/>
        <v>0</v>
      </c>
    </row>
    <row r="4374" spans="5:49" x14ac:dyDescent="0.25">
      <c r="E4374" s="47">
        <f t="shared" si="741"/>
        <v>0</v>
      </c>
      <c r="F4374" s="45">
        <f t="shared" si="742"/>
        <v>0</v>
      </c>
      <c r="G4374" s="45" t="e">
        <f t="shared" si="743"/>
        <v>#DIV/0!</v>
      </c>
      <c r="H4374" s="45" t="e">
        <f t="shared" si="744"/>
        <v>#DIV/0!</v>
      </c>
      <c r="AN4374">
        <f t="shared" si="750"/>
        <v>0</v>
      </c>
      <c r="AO4374">
        <f t="shared" si="745"/>
        <v>0</v>
      </c>
      <c r="AP4374">
        <f t="shared" si="746"/>
        <v>0</v>
      </c>
      <c r="AQ4374">
        <f t="shared" si="747"/>
        <v>0</v>
      </c>
      <c r="AV4374">
        <f t="shared" si="749"/>
        <v>4371</v>
      </c>
      <c r="AW4374">
        <f t="shared" si="748"/>
        <v>0</v>
      </c>
    </row>
    <row r="4375" spans="5:49" x14ac:dyDescent="0.25">
      <c r="E4375" s="47">
        <f t="shared" si="741"/>
        <v>0</v>
      </c>
      <c r="F4375" s="45">
        <f t="shared" si="742"/>
        <v>0</v>
      </c>
      <c r="G4375" s="45" t="e">
        <f t="shared" si="743"/>
        <v>#DIV/0!</v>
      </c>
      <c r="H4375" s="45" t="e">
        <f t="shared" si="744"/>
        <v>#DIV/0!</v>
      </c>
      <c r="AN4375">
        <f t="shared" si="750"/>
        <v>0</v>
      </c>
      <c r="AO4375">
        <f t="shared" si="745"/>
        <v>0</v>
      </c>
      <c r="AP4375">
        <f t="shared" si="746"/>
        <v>0</v>
      </c>
      <c r="AQ4375">
        <f t="shared" si="747"/>
        <v>0</v>
      </c>
      <c r="AV4375">
        <f t="shared" si="749"/>
        <v>4372</v>
      </c>
      <c r="AW4375">
        <f t="shared" si="748"/>
        <v>0</v>
      </c>
    </row>
    <row r="4376" spans="5:49" x14ac:dyDescent="0.25">
      <c r="E4376" s="47">
        <f t="shared" si="741"/>
        <v>0</v>
      </c>
      <c r="F4376" s="45">
        <f t="shared" si="742"/>
        <v>0</v>
      </c>
      <c r="G4376" s="45" t="e">
        <f t="shared" si="743"/>
        <v>#DIV/0!</v>
      </c>
      <c r="H4376" s="45" t="e">
        <f t="shared" si="744"/>
        <v>#DIV/0!</v>
      </c>
      <c r="AN4376">
        <f t="shared" si="750"/>
        <v>0</v>
      </c>
      <c r="AO4376">
        <f t="shared" si="745"/>
        <v>0</v>
      </c>
      <c r="AP4376">
        <f t="shared" si="746"/>
        <v>0</v>
      </c>
      <c r="AQ4376">
        <f t="shared" si="747"/>
        <v>0</v>
      </c>
      <c r="AV4376">
        <f t="shared" si="749"/>
        <v>4373</v>
      </c>
      <c r="AW4376">
        <f t="shared" si="748"/>
        <v>0</v>
      </c>
    </row>
    <row r="4377" spans="5:49" x14ac:dyDescent="0.25">
      <c r="E4377" s="47">
        <f t="shared" si="741"/>
        <v>0</v>
      </c>
      <c r="F4377" s="45">
        <f t="shared" si="742"/>
        <v>0</v>
      </c>
      <c r="G4377" s="45" t="e">
        <f t="shared" si="743"/>
        <v>#DIV/0!</v>
      </c>
      <c r="H4377" s="45" t="e">
        <f t="shared" si="744"/>
        <v>#DIV/0!</v>
      </c>
      <c r="AN4377">
        <f t="shared" si="750"/>
        <v>0</v>
      </c>
      <c r="AO4377">
        <f t="shared" si="745"/>
        <v>0</v>
      </c>
      <c r="AP4377">
        <f t="shared" si="746"/>
        <v>0</v>
      </c>
      <c r="AQ4377">
        <f t="shared" si="747"/>
        <v>0</v>
      </c>
      <c r="AV4377">
        <f t="shared" si="749"/>
        <v>4374</v>
      </c>
      <c r="AW4377">
        <f t="shared" si="748"/>
        <v>0</v>
      </c>
    </row>
    <row r="4378" spans="5:49" x14ac:dyDescent="0.25">
      <c r="E4378" s="47">
        <f t="shared" si="741"/>
        <v>0</v>
      </c>
      <c r="F4378" s="45">
        <f t="shared" si="742"/>
        <v>0</v>
      </c>
      <c r="G4378" s="45" t="e">
        <f t="shared" si="743"/>
        <v>#DIV/0!</v>
      </c>
      <c r="H4378" s="45" t="e">
        <f t="shared" si="744"/>
        <v>#DIV/0!</v>
      </c>
      <c r="AN4378">
        <f t="shared" si="750"/>
        <v>0</v>
      </c>
      <c r="AO4378">
        <f t="shared" si="745"/>
        <v>0</v>
      </c>
      <c r="AP4378">
        <f t="shared" si="746"/>
        <v>0</v>
      </c>
      <c r="AQ4378">
        <f t="shared" si="747"/>
        <v>0</v>
      </c>
      <c r="AV4378">
        <f t="shared" si="749"/>
        <v>4375</v>
      </c>
      <c r="AW4378">
        <f t="shared" si="748"/>
        <v>0</v>
      </c>
    </row>
    <row r="4379" spans="5:49" x14ac:dyDescent="0.25">
      <c r="E4379" s="47">
        <f t="shared" si="741"/>
        <v>0</v>
      </c>
      <c r="F4379" s="45">
        <f t="shared" si="742"/>
        <v>0</v>
      </c>
      <c r="G4379" s="45" t="e">
        <f t="shared" si="743"/>
        <v>#DIV/0!</v>
      </c>
      <c r="H4379" s="45" t="e">
        <f t="shared" si="744"/>
        <v>#DIV/0!</v>
      </c>
      <c r="AN4379">
        <f t="shared" si="750"/>
        <v>0</v>
      </c>
      <c r="AO4379">
        <f t="shared" si="745"/>
        <v>0</v>
      </c>
      <c r="AP4379">
        <f t="shared" si="746"/>
        <v>0</v>
      </c>
      <c r="AQ4379">
        <f t="shared" si="747"/>
        <v>0</v>
      </c>
      <c r="AV4379">
        <f t="shared" si="749"/>
        <v>4376</v>
      </c>
      <c r="AW4379">
        <f t="shared" si="748"/>
        <v>0</v>
      </c>
    </row>
    <row r="4380" spans="5:49" x14ac:dyDescent="0.25">
      <c r="E4380" s="47">
        <f t="shared" si="741"/>
        <v>0</v>
      </c>
      <c r="F4380" s="45">
        <f t="shared" si="742"/>
        <v>0</v>
      </c>
      <c r="G4380" s="45" t="e">
        <f t="shared" si="743"/>
        <v>#DIV/0!</v>
      </c>
      <c r="H4380" s="45" t="e">
        <f t="shared" si="744"/>
        <v>#DIV/0!</v>
      </c>
      <c r="AN4380">
        <f t="shared" si="750"/>
        <v>0</v>
      </c>
      <c r="AO4380">
        <f t="shared" si="745"/>
        <v>0</v>
      </c>
      <c r="AP4380">
        <f t="shared" si="746"/>
        <v>0</v>
      </c>
      <c r="AQ4380">
        <f t="shared" si="747"/>
        <v>0</v>
      </c>
      <c r="AV4380">
        <f t="shared" si="749"/>
        <v>4377</v>
      </c>
      <c r="AW4380">
        <f t="shared" si="748"/>
        <v>0</v>
      </c>
    </row>
    <row r="4381" spans="5:49" x14ac:dyDescent="0.25">
      <c r="E4381" s="47">
        <f t="shared" si="741"/>
        <v>0</v>
      </c>
      <c r="F4381" s="45">
        <f t="shared" si="742"/>
        <v>0</v>
      </c>
      <c r="G4381" s="45" t="e">
        <f t="shared" si="743"/>
        <v>#DIV/0!</v>
      </c>
      <c r="H4381" s="45" t="e">
        <f t="shared" si="744"/>
        <v>#DIV/0!</v>
      </c>
      <c r="AN4381">
        <f t="shared" si="750"/>
        <v>0</v>
      </c>
      <c r="AO4381">
        <f t="shared" si="745"/>
        <v>0</v>
      </c>
      <c r="AP4381">
        <f t="shared" si="746"/>
        <v>0</v>
      </c>
      <c r="AQ4381">
        <f t="shared" si="747"/>
        <v>0</v>
      </c>
      <c r="AV4381">
        <f t="shared" si="749"/>
        <v>4378</v>
      </c>
      <c r="AW4381">
        <f t="shared" si="748"/>
        <v>0</v>
      </c>
    </row>
    <row r="4382" spans="5:49" x14ac:dyDescent="0.25">
      <c r="E4382" s="47">
        <f t="shared" si="741"/>
        <v>0</v>
      </c>
      <c r="F4382" s="45">
        <f t="shared" si="742"/>
        <v>0</v>
      </c>
      <c r="G4382" s="45" t="e">
        <f t="shared" si="743"/>
        <v>#DIV/0!</v>
      </c>
      <c r="H4382" s="45" t="e">
        <f t="shared" si="744"/>
        <v>#DIV/0!</v>
      </c>
      <c r="AN4382">
        <f t="shared" si="750"/>
        <v>0</v>
      </c>
      <c r="AO4382">
        <f t="shared" si="745"/>
        <v>0</v>
      </c>
      <c r="AP4382">
        <f t="shared" si="746"/>
        <v>0</v>
      </c>
      <c r="AQ4382">
        <f t="shared" si="747"/>
        <v>0</v>
      </c>
      <c r="AV4382">
        <f t="shared" si="749"/>
        <v>4379</v>
      </c>
      <c r="AW4382">
        <f t="shared" si="748"/>
        <v>0</v>
      </c>
    </row>
    <row r="4383" spans="5:49" x14ac:dyDescent="0.25">
      <c r="E4383" s="47">
        <f t="shared" si="741"/>
        <v>0</v>
      </c>
      <c r="F4383" s="45">
        <f t="shared" si="742"/>
        <v>0</v>
      </c>
      <c r="G4383" s="45" t="e">
        <f t="shared" si="743"/>
        <v>#DIV/0!</v>
      </c>
      <c r="H4383" s="45" t="e">
        <f t="shared" si="744"/>
        <v>#DIV/0!</v>
      </c>
      <c r="AN4383">
        <f t="shared" si="750"/>
        <v>0</v>
      </c>
      <c r="AO4383">
        <f t="shared" si="745"/>
        <v>0</v>
      </c>
      <c r="AP4383">
        <f t="shared" si="746"/>
        <v>0</v>
      </c>
      <c r="AQ4383">
        <f t="shared" si="747"/>
        <v>0</v>
      </c>
      <c r="AV4383">
        <f t="shared" si="749"/>
        <v>4380</v>
      </c>
      <c r="AW4383">
        <f t="shared" si="748"/>
        <v>0</v>
      </c>
    </row>
    <row r="4384" spans="5:49" x14ac:dyDescent="0.25">
      <c r="E4384" s="47">
        <f t="shared" si="741"/>
        <v>0</v>
      </c>
      <c r="F4384" s="45">
        <f t="shared" si="742"/>
        <v>0</v>
      </c>
      <c r="G4384" s="45" t="e">
        <f t="shared" si="743"/>
        <v>#DIV/0!</v>
      </c>
      <c r="H4384" s="45" t="e">
        <f t="shared" si="744"/>
        <v>#DIV/0!</v>
      </c>
      <c r="AN4384">
        <f t="shared" si="750"/>
        <v>0</v>
      </c>
      <c r="AO4384">
        <f t="shared" si="745"/>
        <v>0</v>
      </c>
      <c r="AP4384">
        <f t="shared" si="746"/>
        <v>0</v>
      </c>
      <c r="AQ4384">
        <f t="shared" si="747"/>
        <v>0</v>
      </c>
      <c r="AV4384">
        <f t="shared" si="749"/>
        <v>4381</v>
      </c>
      <c r="AW4384">
        <f t="shared" si="748"/>
        <v>0</v>
      </c>
    </row>
    <row r="4385" spans="5:49" x14ac:dyDescent="0.25">
      <c r="E4385" s="47">
        <f t="shared" si="741"/>
        <v>0</v>
      </c>
      <c r="F4385" s="45">
        <f t="shared" si="742"/>
        <v>0</v>
      </c>
      <c r="G4385" s="45" t="e">
        <f t="shared" si="743"/>
        <v>#DIV/0!</v>
      </c>
      <c r="H4385" s="45" t="e">
        <f t="shared" si="744"/>
        <v>#DIV/0!</v>
      </c>
      <c r="AN4385">
        <f t="shared" si="750"/>
        <v>0</v>
      </c>
      <c r="AO4385">
        <f t="shared" si="745"/>
        <v>0</v>
      </c>
      <c r="AP4385">
        <f t="shared" si="746"/>
        <v>0</v>
      </c>
      <c r="AQ4385">
        <f t="shared" si="747"/>
        <v>0</v>
      </c>
      <c r="AV4385">
        <f t="shared" si="749"/>
        <v>4382</v>
      </c>
      <c r="AW4385">
        <f t="shared" si="748"/>
        <v>0</v>
      </c>
    </row>
    <row r="4386" spans="5:49" x14ac:dyDescent="0.25">
      <c r="E4386" s="47">
        <f t="shared" si="741"/>
        <v>0</v>
      </c>
      <c r="F4386" s="45">
        <f t="shared" si="742"/>
        <v>0</v>
      </c>
      <c r="G4386" s="45" t="e">
        <f t="shared" si="743"/>
        <v>#DIV/0!</v>
      </c>
      <c r="H4386" s="45" t="e">
        <f t="shared" si="744"/>
        <v>#DIV/0!</v>
      </c>
      <c r="AN4386">
        <f t="shared" si="750"/>
        <v>0</v>
      </c>
      <c r="AO4386">
        <f t="shared" si="745"/>
        <v>0</v>
      </c>
      <c r="AP4386">
        <f t="shared" si="746"/>
        <v>0</v>
      </c>
      <c r="AQ4386">
        <f t="shared" si="747"/>
        <v>0</v>
      </c>
      <c r="AV4386">
        <f t="shared" si="749"/>
        <v>4383</v>
      </c>
      <c r="AW4386">
        <f t="shared" si="748"/>
        <v>0</v>
      </c>
    </row>
    <row r="4387" spans="5:49" x14ac:dyDescent="0.25">
      <c r="E4387" s="47">
        <f t="shared" si="741"/>
        <v>0</v>
      </c>
      <c r="F4387" s="45">
        <f t="shared" si="742"/>
        <v>0</v>
      </c>
      <c r="G4387" s="45" t="e">
        <f t="shared" si="743"/>
        <v>#DIV/0!</v>
      </c>
      <c r="H4387" s="45" t="e">
        <f t="shared" si="744"/>
        <v>#DIV/0!</v>
      </c>
      <c r="AN4387">
        <f t="shared" si="750"/>
        <v>0</v>
      </c>
      <c r="AO4387">
        <f t="shared" si="745"/>
        <v>0</v>
      </c>
      <c r="AP4387">
        <f t="shared" si="746"/>
        <v>0</v>
      </c>
      <c r="AQ4387">
        <f t="shared" si="747"/>
        <v>0</v>
      </c>
      <c r="AV4387">
        <f t="shared" si="749"/>
        <v>4384</v>
      </c>
      <c r="AW4387">
        <f t="shared" si="748"/>
        <v>0</v>
      </c>
    </row>
    <row r="4388" spans="5:49" x14ac:dyDescent="0.25">
      <c r="E4388" s="47">
        <f t="shared" si="741"/>
        <v>0</v>
      </c>
      <c r="F4388" s="45">
        <f t="shared" si="742"/>
        <v>0</v>
      </c>
      <c r="G4388" s="45" t="e">
        <f t="shared" si="743"/>
        <v>#DIV/0!</v>
      </c>
      <c r="H4388" s="45" t="e">
        <f t="shared" si="744"/>
        <v>#DIV/0!</v>
      </c>
      <c r="AN4388">
        <f t="shared" si="750"/>
        <v>0</v>
      </c>
      <c r="AO4388">
        <f t="shared" si="745"/>
        <v>0</v>
      </c>
      <c r="AP4388">
        <f t="shared" si="746"/>
        <v>0</v>
      </c>
      <c r="AQ4388">
        <f t="shared" si="747"/>
        <v>0</v>
      </c>
      <c r="AV4388">
        <f t="shared" si="749"/>
        <v>4385</v>
      </c>
      <c r="AW4388">
        <f t="shared" si="748"/>
        <v>0</v>
      </c>
    </row>
    <row r="4389" spans="5:49" x14ac:dyDescent="0.25">
      <c r="E4389" s="47">
        <f t="shared" si="741"/>
        <v>0</v>
      </c>
      <c r="F4389" s="45">
        <f t="shared" si="742"/>
        <v>0</v>
      </c>
      <c r="G4389" s="45" t="e">
        <f t="shared" si="743"/>
        <v>#DIV/0!</v>
      </c>
      <c r="H4389" s="45" t="e">
        <f t="shared" si="744"/>
        <v>#DIV/0!</v>
      </c>
      <c r="AN4389">
        <f t="shared" si="750"/>
        <v>0</v>
      </c>
      <c r="AO4389">
        <f t="shared" si="745"/>
        <v>0</v>
      </c>
      <c r="AP4389">
        <f t="shared" si="746"/>
        <v>0</v>
      </c>
      <c r="AQ4389">
        <f t="shared" si="747"/>
        <v>0</v>
      </c>
      <c r="AV4389">
        <f t="shared" si="749"/>
        <v>4386</v>
      </c>
      <c r="AW4389">
        <f t="shared" si="748"/>
        <v>0</v>
      </c>
    </row>
    <row r="4390" spans="5:49" x14ac:dyDescent="0.25">
      <c r="E4390" s="47">
        <f t="shared" si="741"/>
        <v>0</v>
      </c>
      <c r="F4390" s="45">
        <f t="shared" si="742"/>
        <v>0</v>
      </c>
      <c r="G4390" s="45" t="e">
        <f t="shared" si="743"/>
        <v>#DIV/0!</v>
      </c>
      <c r="H4390" s="45" t="e">
        <f t="shared" si="744"/>
        <v>#DIV/0!</v>
      </c>
      <c r="AN4390">
        <f t="shared" si="750"/>
        <v>0</v>
      </c>
      <c r="AO4390">
        <f t="shared" si="745"/>
        <v>0</v>
      </c>
      <c r="AP4390">
        <f t="shared" si="746"/>
        <v>0</v>
      </c>
      <c r="AQ4390">
        <f t="shared" si="747"/>
        <v>0</v>
      </c>
      <c r="AV4390">
        <f t="shared" si="749"/>
        <v>4387</v>
      </c>
      <c r="AW4390">
        <f t="shared" si="748"/>
        <v>0</v>
      </c>
    </row>
    <row r="4391" spans="5:49" x14ac:dyDescent="0.25">
      <c r="E4391" s="47">
        <f t="shared" si="741"/>
        <v>0</v>
      </c>
      <c r="F4391" s="45">
        <f t="shared" si="742"/>
        <v>0</v>
      </c>
      <c r="G4391" s="45" t="e">
        <f t="shared" si="743"/>
        <v>#DIV/0!</v>
      </c>
      <c r="H4391" s="45" t="e">
        <f t="shared" si="744"/>
        <v>#DIV/0!</v>
      </c>
      <c r="AN4391">
        <f t="shared" si="750"/>
        <v>0</v>
      </c>
      <c r="AO4391">
        <f t="shared" si="745"/>
        <v>0</v>
      </c>
      <c r="AP4391">
        <f t="shared" si="746"/>
        <v>0</v>
      </c>
      <c r="AQ4391">
        <f t="shared" si="747"/>
        <v>0</v>
      </c>
      <c r="AV4391">
        <f t="shared" si="749"/>
        <v>4388</v>
      </c>
      <c r="AW4391">
        <f t="shared" si="748"/>
        <v>0</v>
      </c>
    </row>
    <row r="4392" spans="5:49" x14ac:dyDescent="0.25">
      <c r="E4392" s="47">
        <f t="shared" si="741"/>
        <v>0</v>
      </c>
      <c r="F4392" s="45">
        <f t="shared" si="742"/>
        <v>0</v>
      </c>
      <c r="G4392" s="45" t="e">
        <f t="shared" si="743"/>
        <v>#DIV/0!</v>
      </c>
      <c r="H4392" s="45" t="e">
        <f t="shared" si="744"/>
        <v>#DIV/0!</v>
      </c>
      <c r="AN4392">
        <f t="shared" si="750"/>
        <v>0</v>
      </c>
      <c r="AO4392">
        <f t="shared" si="745"/>
        <v>0</v>
      </c>
      <c r="AP4392">
        <f t="shared" si="746"/>
        <v>0</v>
      </c>
      <c r="AQ4392">
        <f t="shared" si="747"/>
        <v>0</v>
      </c>
      <c r="AV4392">
        <f t="shared" si="749"/>
        <v>4389</v>
      </c>
      <c r="AW4392">
        <f t="shared" si="748"/>
        <v>0</v>
      </c>
    </row>
    <row r="4393" spans="5:49" x14ac:dyDescent="0.25">
      <c r="E4393" s="47">
        <f t="shared" si="741"/>
        <v>0</v>
      </c>
      <c r="F4393" s="45">
        <f t="shared" si="742"/>
        <v>0</v>
      </c>
      <c r="G4393" s="45" t="e">
        <f t="shared" si="743"/>
        <v>#DIV/0!</v>
      </c>
      <c r="H4393" s="45" t="e">
        <f t="shared" si="744"/>
        <v>#DIV/0!</v>
      </c>
      <c r="AN4393">
        <f t="shared" si="750"/>
        <v>0</v>
      </c>
      <c r="AO4393">
        <f t="shared" si="745"/>
        <v>0</v>
      </c>
      <c r="AP4393">
        <f t="shared" si="746"/>
        <v>0</v>
      </c>
      <c r="AQ4393">
        <f t="shared" si="747"/>
        <v>0</v>
      </c>
      <c r="AV4393">
        <f t="shared" si="749"/>
        <v>4390</v>
      </c>
      <c r="AW4393">
        <f t="shared" si="748"/>
        <v>0</v>
      </c>
    </row>
    <row r="4394" spans="5:49" x14ac:dyDescent="0.25">
      <c r="E4394" s="47">
        <f t="shared" si="741"/>
        <v>0</v>
      </c>
      <c r="F4394" s="45">
        <f t="shared" si="742"/>
        <v>0</v>
      </c>
      <c r="G4394" s="45" t="e">
        <f t="shared" si="743"/>
        <v>#DIV/0!</v>
      </c>
      <c r="H4394" s="45" t="e">
        <f t="shared" si="744"/>
        <v>#DIV/0!</v>
      </c>
      <c r="AN4394">
        <f t="shared" si="750"/>
        <v>0</v>
      </c>
      <c r="AO4394">
        <f t="shared" si="745"/>
        <v>0</v>
      </c>
      <c r="AP4394">
        <f t="shared" si="746"/>
        <v>0</v>
      </c>
      <c r="AQ4394">
        <f t="shared" si="747"/>
        <v>0</v>
      </c>
      <c r="AV4394">
        <f t="shared" si="749"/>
        <v>4391</v>
      </c>
      <c r="AW4394">
        <f t="shared" si="748"/>
        <v>0</v>
      </c>
    </row>
    <row r="4395" spans="5:49" x14ac:dyDescent="0.25">
      <c r="E4395" s="47">
        <f t="shared" si="741"/>
        <v>0</v>
      </c>
      <c r="F4395" s="45">
        <f t="shared" si="742"/>
        <v>0</v>
      </c>
      <c r="G4395" s="45" t="e">
        <f t="shared" si="743"/>
        <v>#DIV/0!</v>
      </c>
      <c r="H4395" s="45" t="e">
        <f t="shared" si="744"/>
        <v>#DIV/0!</v>
      </c>
      <c r="AN4395">
        <f t="shared" si="750"/>
        <v>0</v>
      </c>
      <c r="AO4395">
        <f t="shared" si="745"/>
        <v>0</v>
      </c>
      <c r="AP4395">
        <f t="shared" si="746"/>
        <v>0</v>
      </c>
      <c r="AQ4395">
        <f t="shared" si="747"/>
        <v>0</v>
      </c>
      <c r="AV4395">
        <f t="shared" si="749"/>
        <v>4392</v>
      </c>
      <c r="AW4395">
        <f t="shared" si="748"/>
        <v>0</v>
      </c>
    </row>
    <row r="4396" spans="5:49" x14ac:dyDescent="0.25">
      <c r="E4396" s="47">
        <f t="shared" si="741"/>
        <v>0</v>
      </c>
      <c r="F4396" s="45">
        <f t="shared" si="742"/>
        <v>0</v>
      </c>
      <c r="G4396" s="45" t="e">
        <f t="shared" si="743"/>
        <v>#DIV/0!</v>
      </c>
      <c r="H4396" s="45" t="e">
        <f t="shared" si="744"/>
        <v>#DIV/0!</v>
      </c>
      <c r="AN4396">
        <f t="shared" si="750"/>
        <v>0</v>
      </c>
      <c r="AO4396">
        <f t="shared" si="745"/>
        <v>0</v>
      </c>
      <c r="AP4396">
        <f t="shared" si="746"/>
        <v>0</v>
      </c>
      <c r="AQ4396">
        <f t="shared" si="747"/>
        <v>0</v>
      </c>
      <c r="AV4396">
        <f t="shared" si="749"/>
        <v>4393</v>
      </c>
      <c r="AW4396">
        <f t="shared" si="748"/>
        <v>0</v>
      </c>
    </row>
    <row r="4397" spans="5:49" x14ac:dyDescent="0.25">
      <c r="E4397" s="47">
        <f t="shared" si="741"/>
        <v>0</v>
      </c>
      <c r="F4397" s="45">
        <f t="shared" si="742"/>
        <v>0</v>
      </c>
      <c r="G4397" s="45" t="e">
        <f t="shared" si="743"/>
        <v>#DIV/0!</v>
      </c>
      <c r="H4397" s="45" t="e">
        <f t="shared" si="744"/>
        <v>#DIV/0!</v>
      </c>
      <c r="AN4397">
        <f t="shared" si="750"/>
        <v>0</v>
      </c>
      <c r="AO4397">
        <f t="shared" si="745"/>
        <v>0</v>
      </c>
      <c r="AP4397">
        <f t="shared" si="746"/>
        <v>0</v>
      </c>
      <c r="AQ4397">
        <f t="shared" si="747"/>
        <v>0</v>
      </c>
      <c r="AV4397">
        <f t="shared" si="749"/>
        <v>4394</v>
      </c>
      <c r="AW4397">
        <f t="shared" si="748"/>
        <v>0</v>
      </c>
    </row>
    <row r="4398" spans="5:49" x14ac:dyDescent="0.25">
      <c r="E4398" s="47">
        <f t="shared" si="741"/>
        <v>0</v>
      </c>
      <c r="F4398" s="45">
        <f t="shared" si="742"/>
        <v>0</v>
      </c>
      <c r="G4398" s="45" t="e">
        <f t="shared" si="743"/>
        <v>#DIV/0!</v>
      </c>
      <c r="H4398" s="45" t="e">
        <f t="shared" si="744"/>
        <v>#DIV/0!</v>
      </c>
      <c r="AN4398">
        <f t="shared" si="750"/>
        <v>0</v>
      </c>
      <c r="AO4398">
        <f t="shared" si="745"/>
        <v>0</v>
      </c>
      <c r="AP4398">
        <f t="shared" si="746"/>
        <v>0</v>
      </c>
      <c r="AQ4398">
        <f t="shared" si="747"/>
        <v>0</v>
      </c>
      <c r="AV4398">
        <f t="shared" si="749"/>
        <v>4395</v>
      </c>
      <c r="AW4398">
        <f t="shared" si="748"/>
        <v>0</v>
      </c>
    </row>
    <row r="4399" spans="5:49" x14ac:dyDescent="0.25">
      <c r="E4399" s="47">
        <f t="shared" si="741"/>
        <v>0</v>
      </c>
      <c r="F4399" s="45">
        <f t="shared" si="742"/>
        <v>0</v>
      </c>
      <c r="G4399" s="45" t="e">
        <f t="shared" si="743"/>
        <v>#DIV/0!</v>
      </c>
      <c r="H4399" s="45" t="e">
        <f t="shared" si="744"/>
        <v>#DIV/0!</v>
      </c>
      <c r="AN4399">
        <f t="shared" si="750"/>
        <v>0</v>
      </c>
      <c r="AO4399">
        <f t="shared" si="745"/>
        <v>0</v>
      </c>
      <c r="AP4399">
        <f t="shared" si="746"/>
        <v>0</v>
      </c>
      <c r="AQ4399">
        <f t="shared" si="747"/>
        <v>0</v>
      </c>
      <c r="AV4399">
        <f t="shared" si="749"/>
        <v>4396</v>
      </c>
      <c r="AW4399">
        <f t="shared" si="748"/>
        <v>0</v>
      </c>
    </row>
    <row r="4400" spans="5:49" x14ac:dyDescent="0.25">
      <c r="E4400" s="47">
        <f t="shared" si="741"/>
        <v>0</v>
      </c>
      <c r="F4400" s="45">
        <f t="shared" si="742"/>
        <v>0</v>
      </c>
      <c r="G4400" s="45" t="e">
        <f t="shared" si="743"/>
        <v>#DIV/0!</v>
      </c>
      <c r="H4400" s="45" t="e">
        <f t="shared" si="744"/>
        <v>#DIV/0!</v>
      </c>
      <c r="AN4400">
        <f t="shared" si="750"/>
        <v>0</v>
      </c>
      <c r="AO4400">
        <f t="shared" si="745"/>
        <v>0</v>
      </c>
      <c r="AP4400">
        <f t="shared" si="746"/>
        <v>0</v>
      </c>
      <c r="AQ4400">
        <f t="shared" si="747"/>
        <v>0</v>
      </c>
      <c r="AV4400">
        <f t="shared" si="749"/>
        <v>4397</v>
      </c>
      <c r="AW4400">
        <f t="shared" si="748"/>
        <v>0</v>
      </c>
    </row>
    <row r="4401" spans="5:49" x14ac:dyDescent="0.25">
      <c r="E4401" s="47">
        <f t="shared" si="741"/>
        <v>0</v>
      </c>
      <c r="F4401" s="45">
        <f t="shared" si="742"/>
        <v>0</v>
      </c>
      <c r="G4401" s="45" t="e">
        <f t="shared" si="743"/>
        <v>#DIV/0!</v>
      </c>
      <c r="H4401" s="45" t="e">
        <f t="shared" si="744"/>
        <v>#DIV/0!</v>
      </c>
      <c r="AN4401">
        <f t="shared" si="750"/>
        <v>0</v>
      </c>
      <c r="AO4401">
        <f t="shared" si="745"/>
        <v>0</v>
      </c>
      <c r="AP4401">
        <f t="shared" si="746"/>
        <v>0</v>
      </c>
      <c r="AQ4401">
        <f t="shared" si="747"/>
        <v>0</v>
      </c>
      <c r="AV4401">
        <f t="shared" si="749"/>
        <v>4398</v>
      </c>
      <c r="AW4401">
        <f t="shared" si="748"/>
        <v>0</v>
      </c>
    </row>
    <row r="4402" spans="5:49" x14ac:dyDescent="0.25">
      <c r="E4402" s="47">
        <f t="shared" si="741"/>
        <v>0</v>
      </c>
      <c r="F4402" s="45">
        <f t="shared" si="742"/>
        <v>0</v>
      </c>
      <c r="G4402" s="45" t="e">
        <f t="shared" si="743"/>
        <v>#DIV/0!</v>
      </c>
      <c r="H4402" s="45" t="e">
        <f t="shared" si="744"/>
        <v>#DIV/0!</v>
      </c>
      <c r="AN4402">
        <f t="shared" si="750"/>
        <v>0</v>
      </c>
      <c r="AO4402">
        <f t="shared" si="745"/>
        <v>0</v>
      </c>
      <c r="AP4402">
        <f t="shared" si="746"/>
        <v>0</v>
      </c>
      <c r="AQ4402">
        <f t="shared" si="747"/>
        <v>0</v>
      </c>
      <c r="AV4402">
        <f t="shared" si="749"/>
        <v>4399</v>
      </c>
      <c r="AW4402">
        <f t="shared" si="748"/>
        <v>0</v>
      </c>
    </row>
    <row r="4403" spans="5:49" x14ac:dyDescent="0.25">
      <c r="E4403" s="47">
        <f t="shared" si="741"/>
        <v>0</v>
      </c>
      <c r="F4403" s="45">
        <f t="shared" si="742"/>
        <v>0</v>
      </c>
      <c r="G4403" s="45" t="e">
        <f t="shared" si="743"/>
        <v>#DIV/0!</v>
      </c>
      <c r="H4403" s="45" t="e">
        <f t="shared" si="744"/>
        <v>#DIV/0!</v>
      </c>
      <c r="AN4403">
        <f t="shared" si="750"/>
        <v>0</v>
      </c>
      <c r="AO4403">
        <f t="shared" si="745"/>
        <v>0</v>
      </c>
      <c r="AP4403">
        <f t="shared" si="746"/>
        <v>0</v>
      </c>
      <c r="AQ4403">
        <f t="shared" si="747"/>
        <v>0</v>
      </c>
      <c r="AV4403">
        <f t="shared" si="749"/>
        <v>4400</v>
      </c>
      <c r="AW4403">
        <f t="shared" si="748"/>
        <v>0</v>
      </c>
    </row>
    <row r="4404" spans="5:49" x14ac:dyDescent="0.25">
      <c r="E4404" s="47">
        <f t="shared" si="741"/>
        <v>0</v>
      </c>
      <c r="F4404" s="45">
        <f t="shared" si="742"/>
        <v>0</v>
      </c>
      <c r="G4404" s="45" t="e">
        <f t="shared" si="743"/>
        <v>#DIV/0!</v>
      </c>
      <c r="H4404" s="45" t="e">
        <f t="shared" si="744"/>
        <v>#DIV/0!</v>
      </c>
      <c r="AN4404">
        <f t="shared" si="750"/>
        <v>0</v>
      </c>
      <c r="AO4404">
        <f t="shared" si="745"/>
        <v>0</v>
      </c>
      <c r="AP4404">
        <f t="shared" si="746"/>
        <v>0</v>
      </c>
      <c r="AQ4404">
        <f t="shared" si="747"/>
        <v>0</v>
      </c>
      <c r="AV4404">
        <f t="shared" si="749"/>
        <v>4401</v>
      </c>
      <c r="AW4404">
        <f t="shared" si="748"/>
        <v>0</v>
      </c>
    </row>
    <row r="4405" spans="5:49" x14ac:dyDescent="0.25">
      <c r="E4405" s="47">
        <f t="shared" si="741"/>
        <v>0</v>
      </c>
      <c r="F4405" s="45">
        <f t="shared" si="742"/>
        <v>0</v>
      </c>
      <c r="G4405" s="45" t="e">
        <f t="shared" si="743"/>
        <v>#DIV/0!</v>
      </c>
      <c r="H4405" s="45" t="e">
        <f t="shared" si="744"/>
        <v>#DIV/0!</v>
      </c>
      <c r="AN4405">
        <f t="shared" si="750"/>
        <v>0</v>
      </c>
      <c r="AO4405">
        <f t="shared" si="745"/>
        <v>0</v>
      </c>
      <c r="AP4405">
        <f t="shared" si="746"/>
        <v>0</v>
      </c>
      <c r="AQ4405">
        <f t="shared" si="747"/>
        <v>0</v>
      </c>
      <c r="AV4405">
        <f t="shared" si="749"/>
        <v>4402</v>
      </c>
      <c r="AW4405">
        <f t="shared" si="748"/>
        <v>0</v>
      </c>
    </row>
    <row r="4406" spans="5:49" x14ac:dyDescent="0.25">
      <c r="E4406" s="47">
        <f t="shared" si="741"/>
        <v>0</v>
      </c>
      <c r="F4406" s="45">
        <f t="shared" si="742"/>
        <v>0</v>
      </c>
      <c r="G4406" s="45" t="e">
        <f t="shared" si="743"/>
        <v>#DIV/0!</v>
      </c>
      <c r="H4406" s="45" t="e">
        <f t="shared" si="744"/>
        <v>#DIV/0!</v>
      </c>
      <c r="AN4406">
        <f t="shared" si="750"/>
        <v>0</v>
      </c>
      <c r="AO4406">
        <f t="shared" si="745"/>
        <v>0</v>
      </c>
      <c r="AP4406">
        <f t="shared" si="746"/>
        <v>0</v>
      </c>
      <c r="AQ4406">
        <f t="shared" si="747"/>
        <v>0</v>
      </c>
      <c r="AV4406">
        <f t="shared" si="749"/>
        <v>4403</v>
      </c>
      <c r="AW4406">
        <f t="shared" si="748"/>
        <v>0</v>
      </c>
    </row>
    <row r="4407" spans="5:49" x14ac:dyDescent="0.25">
      <c r="E4407" s="47">
        <f t="shared" si="741"/>
        <v>0</v>
      </c>
      <c r="F4407" s="45">
        <f t="shared" si="742"/>
        <v>0</v>
      </c>
      <c r="G4407" s="45" t="e">
        <f t="shared" si="743"/>
        <v>#DIV/0!</v>
      </c>
      <c r="H4407" s="45" t="e">
        <f t="shared" si="744"/>
        <v>#DIV/0!</v>
      </c>
      <c r="AN4407">
        <f t="shared" si="750"/>
        <v>0</v>
      </c>
      <c r="AO4407">
        <f t="shared" si="745"/>
        <v>0</v>
      </c>
      <c r="AP4407">
        <f t="shared" si="746"/>
        <v>0</v>
      </c>
      <c r="AQ4407">
        <f t="shared" si="747"/>
        <v>0</v>
      </c>
      <c r="AV4407">
        <f t="shared" si="749"/>
        <v>4404</v>
      </c>
      <c r="AW4407">
        <f t="shared" si="748"/>
        <v>0</v>
      </c>
    </row>
    <row r="4408" spans="5:49" x14ac:dyDescent="0.25">
      <c r="E4408" s="47">
        <f t="shared" si="741"/>
        <v>0</v>
      </c>
      <c r="F4408" s="45">
        <f t="shared" si="742"/>
        <v>0</v>
      </c>
      <c r="G4408" s="45" t="e">
        <f t="shared" si="743"/>
        <v>#DIV/0!</v>
      </c>
      <c r="H4408" s="45" t="e">
        <f t="shared" si="744"/>
        <v>#DIV/0!</v>
      </c>
      <c r="AN4408">
        <f t="shared" si="750"/>
        <v>0</v>
      </c>
      <c r="AO4408">
        <f t="shared" si="745"/>
        <v>0</v>
      </c>
      <c r="AP4408">
        <f t="shared" si="746"/>
        <v>0</v>
      </c>
      <c r="AQ4408">
        <f t="shared" si="747"/>
        <v>0</v>
      </c>
      <c r="AV4408">
        <f t="shared" si="749"/>
        <v>4405</v>
      </c>
      <c r="AW4408">
        <f t="shared" si="748"/>
        <v>0</v>
      </c>
    </row>
    <row r="4409" spans="5:49" x14ac:dyDescent="0.25">
      <c r="E4409" s="47">
        <f t="shared" si="741"/>
        <v>0</v>
      </c>
      <c r="F4409" s="45">
        <f t="shared" si="742"/>
        <v>0</v>
      </c>
      <c r="G4409" s="45" t="e">
        <f t="shared" si="743"/>
        <v>#DIV/0!</v>
      </c>
      <c r="H4409" s="45" t="e">
        <f t="shared" si="744"/>
        <v>#DIV/0!</v>
      </c>
      <c r="AN4409">
        <f t="shared" si="750"/>
        <v>0</v>
      </c>
      <c r="AO4409">
        <f t="shared" si="745"/>
        <v>0</v>
      </c>
      <c r="AP4409">
        <f t="shared" si="746"/>
        <v>0</v>
      </c>
      <c r="AQ4409">
        <f t="shared" si="747"/>
        <v>0</v>
      </c>
      <c r="AV4409">
        <f t="shared" si="749"/>
        <v>4406</v>
      </c>
      <c r="AW4409">
        <f t="shared" si="748"/>
        <v>0</v>
      </c>
    </row>
    <row r="4410" spans="5:49" x14ac:dyDescent="0.25">
      <c r="E4410" s="47">
        <f t="shared" si="741"/>
        <v>0</v>
      </c>
      <c r="F4410" s="45">
        <f t="shared" si="742"/>
        <v>0</v>
      </c>
      <c r="G4410" s="45" t="e">
        <f t="shared" si="743"/>
        <v>#DIV/0!</v>
      </c>
      <c r="H4410" s="45" t="e">
        <f t="shared" si="744"/>
        <v>#DIV/0!</v>
      </c>
      <c r="AN4410">
        <f t="shared" si="750"/>
        <v>0</v>
      </c>
      <c r="AO4410">
        <f t="shared" si="745"/>
        <v>0</v>
      </c>
      <c r="AP4410">
        <f t="shared" si="746"/>
        <v>0</v>
      </c>
      <c r="AQ4410">
        <f t="shared" si="747"/>
        <v>0</v>
      </c>
      <c r="AV4410">
        <f t="shared" si="749"/>
        <v>4407</v>
      </c>
      <c r="AW4410">
        <f t="shared" si="748"/>
        <v>0</v>
      </c>
    </row>
    <row r="4411" spans="5:49" x14ac:dyDescent="0.25">
      <c r="E4411" s="47">
        <f t="shared" si="741"/>
        <v>0</v>
      </c>
      <c r="F4411" s="45">
        <f t="shared" si="742"/>
        <v>0</v>
      </c>
      <c r="G4411" s="45" t="e">
        <f t="shared" si="743"/>
        <v>#DIV/0!</v>
      </c>
      <c r="H4411" s="45" t="e">
        <f t="shared" si="744"/>
        <v>#DIV/0!</v>
      </c>
      <c r="AN4411">
        <f t="shared" si="750"/>
        <v>0</v>
      </c>
      <c r="AO4411">
        <f t="shared" si="745"/>
        <v>0</v>
      </c>
      <c r="AP4411">
        <f t="shared" si="746"/>
        <v>0</v>
      </c>
      <c r="AQ4411">
        <f t="shared" si="747"/>
        <v>0</v>
      </c>
      <c r="AV4411">
        <f t="shared" si="749"/>
        <v>4408</v>
      </c>
      <c r="AW4411">
        <f t="shared" si="748"/>
        <v>0</v>
      </c>
    </row>
    <row r="4412" spans="5:49" x14ac:dyDescent="0.25">
      <c r="E4412" s="47">
        <f t="shared" si="741"/>
        <v>0</v>
      </c>
      <c r="F4412" s="45">
        <f t="shared" si="742"/>
        <v>0</v>
      </c>
      <c r="G4412" s="45" t="e">
        <f t="shared" si="743"/>
        <v>#DIV/0!</v>
      </c>
      <c r="H4412" s="45" t="e">
        <f t="shared" si="744"/>
        <v>#DIV/0!</v>
      </c>
      <c r="AN4412">
        <f t="shared" si="750"/>
        <v>0</v>
      </c>
      <c r="AO4412">
        <f t="shared" si="745"/>
        <v>0</v>
      </c>
      <c r="AP4412">
        <f t="shared" si="746"/>
        <v>0</v>
      </c>
      <c r="AQ4412">
        <f t="shared" si="747"/>
        <v>0</v>
      </c>
      <c r="AV4412">
        <f t="shared" si="749"/>
        <v>4409</v>
      </c>
      <c r="AW4412">
        <f t="shared" si="748"/>
        <v>0</v>
      </c>
    </row>
    <row r="4413" spans="5:49" x14ac:dyDescent="0.25">
      <c r="E4413" s="47">
        <f t="shared" si="741"/>
        <v>0</v>
      </c>
      <c r="F4413" s="45">
        <f t="shared" si="742"/>
        <v>0</v>
      </c>
      <c r="G4413" s="45" t="e">
        <f t="shared" si="743"/>
        <v>#DIV/0!</v>
      </c>
      <c r="H4413" s="45" t="e">
        <f t="shared" si="744"/>
        <v>#DIV/0!</v>
      </c>
      <c r="AN4413">
        <f t="shared" si="750"/>
        <v>0</v>
      </c>
      <c r="AO4413">
        <f t="shared" si="745"/>
        <v>0</v>
      </c>
      <c r="AP4413">
        <f t="shared" si="746"/>
        <v>0</v>
      </c>
      <c r="AQ4413">
        <f t="shared" si="747"/>
        <v>0</v>
      </c>
      <c r="AV4413">
        <f t="shared" si="749"/>
        <v>4410</v>
      </c>
      <c r="AW4413">
        <f t="shared" si="748"/>
        <v>0</v>
      </c>
    </row>
    <row r="4414" spans="5:49" x14ac:dyDescent="0.25">
      <c r="E4414" s="47">
        <f t="shared" si="741"/>
        <v>0</v>
      </c>
      <c r="F4414" s="45">
        <f t="shared" si="742"/>
        <v>0</v>
      </c>
      <c r="G4414" s="45" t="e">
        <f t="shared" si="743"/>
        <v>#DIV/0!</v>
      </c>
      <c r="H4414" s="45" t="e">
        <f t="shared" si="744"/>
        <v>#DIV/0!</v>
      </c>
      <c r="AN4414">
        <f t="shared" si="750"/>
        <v>0</v>
      </c>
      <c r="AO4414">
        <f t="shared" si="745"/>
        <v>0</v>
      </c>
      <c r="AP4414">
        <f t="shared" si="746"/>
        <v>0</v>
      </c>
      <c r="AQ4414">
        <f t="shared" si="747"/>
        <v>0</v>
      </c>
      <c r="AV4414">
        <f t="shared" si="749"/>
        <v>4411</v>
      </c>
      <c r="AW4414">
        <f t="shared" si="748"/>
        <v>0</v>
      </c>
    </row>
    <row r="4415" spans="5:49" x14ac:dyDescent="0.25">
      <c r="E4415" s="47">
        <f t="shared" si="741"/>
        <v>0</v>
      </c>
      <c r="F4415" s="45">
        <f t="shared" si="742"/>
        <v>0</v>
      </c>
      <c r="G4415" s="45" t="e">
        <f t="shared" si="743"/>
        <v>#DIV/0!</v>
      </c>
      <c r="H4415" s="45" t="e">
        <f t="shared" si="744"/>
        <v>#DIV/0!</v>
      </c>
      <c r="AN4415">
        <f t="shared" si="750"/>
        <v>0</v>
      </c>
      <c r="AO4415">
        <f t="shared" si="745"/>
        <v>0</v>
      </c>
      <c r="AP4415">
        <f t="shared" si="746"/>
        <v>0</v>
      </c>
      <c r="AQ4415">
        <f t="shared" si="747"/>
        <v>0</v>
      </c>
      <c r="AV4415">
        <f t="shared" si="749"/>
        <v>4412</v>
      </c>
      <c r="AW4415">
        <f t="shared" si="748"/>
        <v>0</v>
      </c>
    </row>
    <row r="4416" spans="5:49" x14ac:dyDescent="0.25">
      <c r="E4416" s="47">
        <f t="shared" si="741"/>
        <v>0</v>
      </c>
      <c r="F4416" s="45">
        <f t="shared" si="742"/>
        <v>0</v>
      </c>
      <c r="G4416" s="45" t="e">
        <f t="shared" si="743"/>
        <v>#DIV/0!</v>
      </c>
      <c r="H4416" s="45" t="e">
        <f t="shared" si="744"/>
        <v>#DIV/0!</v>
      </c>
      <c r="AN4416">
        <f t="shared" si="750"/>
        <v>0</v>
      </c>
      <c r="AO4416">
        <f t="shared" si="745"/>
        <v>0</v>
      </c>
      <c r="AP4416">
        <f t="shared" si="746"/>
        <v>0</v>
      </c>
      <c r="AQ4416">
        <f t="shared" si="747"/>
        <v>0</v>
      </c>
      <c r="AV4416">
        <f t="shared" si="749"/>
        <v>4413</v>
      </c>
      <c r="AW4416">
        <f t="shared" si="748"/>
        <v>0</v>
      </c>
    </row>
    <row r="4417" spans="5:49" x14ac:dyDescent="0.25">
      <c r="E4417" s="47">
        <f t="shared" si="741"/>
        <v>0</v>
      </c>
      <c r="F4417" s="45">
        <f t="shared" si="742"/>
        <v>0</v>
      </c>
      <c r="G4417" s="45" t="e">
        <f t="shared" si="743"/>
        <v>#DIV/0!</v>
      </c>
      <c r="H4417" s="45" t="e">
        <f t="shared" si="744"/>
        <v>#DIV/0!</v>
      </c>
      <c r="AN4417">
        <f t="shared" si="750"/>
        <v>0</v>
      </c>
      <c r="AO4417">
        <f t="shared" si="745"/>
        <v>0</v>
      </c>
      <c r="AP4417">
        <f t="shared" si="746"/>
        <v>0</v>
      </c>
      <c r="AQ4417">
        <f t="shared" si="747"/>
        <v>0</v>
      </c>
      <c r="AV4417">
        <f t="shared" si="749"/>
        <v>4414</v>
      </c>
      <c r="AW4417">
        <f t="shared" si="748"/>
        <v>0</v>
      </c>
    </row>
    <row r="4418" spans="5:49" x14ac:dyDescent="0.25">
      <c r="E4418" s="47">
        <f t="shared" ref="E4418:E4481" si="751">ROUNDDOWN(C4420,0)</f>
        <v>0</v>
      </c>
      <c r="F4418" s="45">
        <f t="shared" ref="F4418:F4481" si="752">HOUR(C4420)</f>
        <v>0</v>
      </c>
      <c r="G4418" s="45" t="e">
        <f t="shared" ref="G4418:G4481" si="753">D4420/H4418</f>
        <v>#DIV/0!</v>
      </c>
      <c r="H4418" s="45" t="e">
        <f t="shared" ref="H4418:H4481" si="754">AVERAGEIFS(D:D,E:E,E4418)</f>
        <v>#DIV/0!</v>
      </c>
      <c r="AN4418">
        <f t="shared" si="750"/>
        <v>0</v>
      </c>
      <c r="AO4418">
        <f t="shared" si="745"/>
        <v>0</v>
      </c>
      <c r="AP4418">
        <f t="shared" si="746"/>
        <v>0</v>
      </c>
      <c r="AQ4418">
        <f t="shared" si="747"/>
        <v>0</v>
      </c>
      <c r="AV4418">
        <f t="shared" si="749"/>
        <v>4415</v>
      </c>
      <c r="AW4418">
        <f t="shared" si="748"/>
        <v>0</v>
      </c>
    </row>
    <row r="4419" spans="5:49" x14ac:dyDescent="0.25">
      <c r="E4419" s="47">
        <f t="shared" si="751"/>
        <v>0</v>
      </c>
      <c r="F4419" s="45">
        <f t="shared" si="752"/>
        <v>0</v>
      </c>
      <c r="G4419" s="45" t="e">
        <f t="shared" si="753"/>
        <v>#DIV/0!</v>
      </c>
      <c r="H4419" s="45" t="e">
        <f t="shared" si="754"/>
        <v>#DIV/0!</v>
      </c>
      <c r="AN4419">
        <f t="shared" si="750"/>
        <v>0</v>
      </c>
      <c r="AO4419">
        <f t="shared" si="745"/>
        <v>0</v>
      </c>
      <c r="AP4419">
        <f t="shared" si="746"/>
        <v>0</v>
      </c>
      <c r="AQ4419">
        <f t="shared" si="747"/>
        <v>0</v>
      </c>
      <c r="AV4419">
        <f t="shared" si="749"/>
        <v>4416</v>
      </c>
      <c r="AW4419">
        <f t="shared" si="748"/>
        <v>0</v>
      </c>
    </row>
    <row r="4420" spans="5:49" x14ac:dyDescent="0.25">
      <c r="E4420" s="47">
        <f t="shared" si="751"/>
        <v>0</v>
      </c>
      <c r="F4420" s="45">
        <f t="shared" si="752"/>
        <v>0</v>
      </c>
      <c r="G4420" s="45" t="e">
        <f t="shared" si="753"/>
        <v>#DIV/0!</v>
      </c>
      <c r="H4420" s="45" t="e">
        <f t="shared" si="754"/>
        <v>#DIV/0!</v>
      </c>
      <c r="AN4420">
        <f t="shared" si="750"/>
        <v>0</v>
      </c>
      <c r="AO4420">
        <f t="shared" ref="AO4420:AO4483" si="755">ROUNDUP((C4420-$C$4)/7,0)</f>
        <v>0</v>
      </c>
      <c r="AP4420">
        <f t="shared" ref="AP4420:AP4483" si="756">ROUNDUP((C4420-$C$4)/1,0)</f>
        <v>0</v>
      </c>
      <c r="AQ4420">
        <f t="shared" ref="AQ4420:AQ4483" si="757">ROUNDUP((C4420-$C$4)*24,0)</f>
        <v>0</v>
      </c>
      <c r="AV4420">
        <f t="shared" si="749"/>
        <v>4417</v>
      </c>
      <c r="AW4420">
        <f t="shared" ref="AW4420:AW4483" si="758">SUMIFS(AN:AN,AQ:AQ,AV4420)</f>
        <v>0</v>
      </c>
    </row>
    <row r="4421" spans="5:49" x14ac:dyDescent="0.25">
      <c r="E4421" s="47">
        <f t="shared" si="751"/>
        <v>0</v>
      </c>
      <c r="F4421" s="45">
        <f t="shared" si="752"/>
        <v>0</v>
      </c>
      <c r="G4421" s="45" t="e">
        <f t="shared" si="753"/>
        <v>#DIV/0!</v>
      </c>
      <c r="H4421" s="45" t="e">
        <f t="shared" si="754"/>
        <v>#DIV/0!</v>
      </c>
      <c r="AN4421">
        <f t="shared" si="750"/>
        <v>0</v>
      </c>
      <c r="AO4421">
        <f t="shared" si="755"/>
        <v>0</v>
      </c>
      <c r="AP4421">
        <f t="shared" si="756"/>
        <v>0</v>
      </c>
      <c r="AQ4421">
        <f t="shared" si="757"/>
        <v>0</v>
      </c>
      <c r="AV4421">
        <f t="shared" ref="AV4421:AV4484" si="759">1+AV4420</f>
        <v>4418</v>
      </c>
      <c r="AW4421">
        <f t="shared" si="758"/>
        <v>0</v>
      </c>
    </row>
    <row r="4422" spans="5:49" x14ac:dyDescent="0.25">
      <c r="E4422" s="47">
        <f t="shared" si="751"/>
        <v>0</v>
      </c>
      <c r="F4422" s="45">
        <f t="shared" si="752"/>
        <v>0</v>
      </c>
      <c r="G4422" s="45" t="e">
        <f t="shared" si="753"/>
        <v>#DIV/0!</v>
      </c>
      <c r="H4422" s="45" t="e">
        <f t="shared" si="754"/>
        <v>#DIV/0!</v>
      </c>
      <c r="AN4422">
        <f t="shared" si="750"/>
        <v>0</v>
      </c>
      <c r="AO4422">
        <f t="shared" si="755"/>
        <v>0</v>
      </c>
      <c r="AP4422">
        <f t="shared" si="756"/>
        <v>0</v>
      </c>
      <c r="AQ4422">
        <f t="shared" si="757"/>
        <v>0</v>
      </c>
      <c r="AV4422">
        <f t="shared" si="759"/>
        <v>4419</v>
      </c>
      <c r="AW4422">
        <f t="shared" si="758"/>
        <v>0</v>
      </c>
    </row>
    <row r="4423" spans="5:49" x14ac:dyDescent="0.25">
      <c r="E4423" s="47">
        <f t="shared" si="751"/>
        <v>0</v>
      </c>
      <c r="F4423" s="45">
        <f t="shared" si="752"/>
        <v>0</v>
      </c>
      <c r="G4423" s="45" t="e">
        <f t="shared" si="753"/>
        <v>#DIV/0!</v>
      </c>
      <c r="H4423" s="45" t="e">
        <f t="shared" si="754"/>
        <v>#DIV/0!</v>
      </c>
      <c r="AN4423">
        <f t="shared" si="750"/>
        <v>0</v>
      </c>
      <c r="AO4423">
        <f t="shared" si="755"/>
        <v>0</v>
      </c>
      <c r="AP4423">
        <f t="shared" si="756"/>
        <v>0</v>
      </c>
      <c r="AQ4423">
        <f t="shared" si="757"/>
        <v>0</v>
      </c>
      <c r="AV4423">
        <f t="shared" si="759"/>
        <v>4420</v>
      </c>
      <c r="AW4423">
        <f t="shared" si="758"/>
        <v>0</v>
      </c>
    </row>
    <row r="4424" spans="5:49" x14ac:dyDescent="0.25">
      <c r="E4424" s="47">
        <f t="shared" si="751"/>
        <v>0</v>
      </c>
      <c r="F4424" s="45">
        <f t="shared" si="752"/>
        <v>0</v>
      </c>
      <c r="G4424" s="45" t="e">
        <f t="shared" si="753"/>
        <v>#DIV/0!</v>
      </c>
      <c r="H4424" s="45" t="e">
        <f t="shared" si="754"/>
        <v>#DIV/0!</v>
      </c>
      <c r="AN4424">
        <f t="shared" ref="AN4424:AN4487" si="760">D4424*(C4424-C4423)*86400*$B$15</f>
        <v>0</v>
      </c>
      <c r="AO4424">
        <f t="shared" si="755"/>
        <v>0</v>
      </c>
      <c r="AP4424">
        <f t="shared" si="756"/>
        <v>0</v>
      </c>
      <c r="AQ4424">
        <f t="shared" si="757"/>
        <v>0</v>
      </c>
      <c r="AV4424">
        <f t="shared" si="759"/>
        <v>4421</v>
      </c>
      <c r="AW4424">
        <f t="shared" si="758"/>
        <v>0</v>
      </c>
    </row>
    <row r="4425" spans="5:49" x14ac:dyDescent="0.25">
      <c r="E4425" s="47">
        <f t="shared" si="751"/>
        <v>0</v>
      </c>
      <c r="F4425" s="45">
        <f t="shared" si="752"/>
        <v>0</v>
      </c>
      <c r="G4425" s="45" t="e">
        <f t="shared" si="753"/>
        <v>#DIV/0!</v>
      </c>
      <c r="H4425" s="45" t="e">
        <f t="shared" si="754"/>
        <v>#DIV/0!</v>
      </c>
      <c r="AN4425">
        <f t="shared" si="760"/>
        <v>0</v>
      </c>
      <c r="AO4425">
        <f t="shared" si="755"/>
        <v>0</v>
      </c>
      <c r="AP4425">
        <f t="shared" si="756"/>
        <v>0</v>
      </c>
      <c r="AQ4425">
        <f t="shared" si="757"/>
        <v>0</v>
      </c>
      <c r="AV4425">
        <f t="shared" si="759"/>
        <v>4422</v>
      </c>
      <c r="AW4425">
        <f t="shared" si="758"/>
        <v>0</v>
      </c>
    </row>
    <row r="4426" spans="5:49" x14ac:dyDescent="0.25">
      <c r="E4426" s="47">
        <f t="shared" si="751"/>
        <v>0</v>
      </c>
      <c r="F4426" s="45">
        <f t="shared" si="752"/>
        <v>0</v>
      </c>
      <c r="G4426" s="45" t="e">
        <f t="shared" si="753"/>
        <v>#DIV/0!</v>
      </c>
      <c r="H4426" s="45" t="e">
        <f t="shared" si="754"/>
        <v>#DIV/0!</v>
      </c>
      <c r="AN4426">
        <f t="shared" si="760"/>
        <v>0</v>
      </c>
      <c r="AO4426">
        <f t="shared" si="755"/>
        <v>0</v>
      </c>
      <c r="AP4426">
        <f t="shared" si="756"/>
        <v>0</v>
      </c>
      <c r="AQ4426">
        <f t="shared" si="757"/>
        <v>0</v>
      </c>
      <c r="AV4426">
        <f t="shared" si="759"/>
        <v>4423</v>
      </c>
      <c r="AW4426">
        <f t="shared" si="758"/>
        <v>0</v>
      </c>
    </row>
    <row r="4427" spans="5:49" x14ac:dyDescent="0.25">
      <c r="E4427" s="47">
        <f t="shared" si="751"/>
        <v>0</v>
      </c>
      <c r="F4427" s="45">
        <f t="shared" si="752"/>
        <v>0</v>
      </c>
      <c r="G4427" s="45" t="e">
        <f t="shared" si="753"/>
        <v>#DIV/0!</v>
      </c>
      <c r="H4427" s="45" t="e">
        <f t="shared" si="754"/>
        <v>#DIV/0!</v>
      </c>
      <c r="AN4427">
        <f t="shared" si="760"/>
        <v>0</v>
      </c>
      <c r="AO4427">
        <f t="shared" si="755"/>
        <v>0</v>
      </c>
      <c r="AP4427">
        <f t="shared" si="756"/>
        <v>0</v>
      </c>
      <c r="AQ4427">
        <f t="shared" si="757"/>
        <v>0</v>
      </c>
      <c r="AV4427">
        <f t="shared" si="759"/>
        <v>4424</v>
      </c>
      <c r="AW4427">
        <f t="shared" si="758"/>
        <v>0</v>
      </c>
    </row>
    <row r="4428" spans="5:49" x14ac:dyDescent="0.25">
      <c r="E4428" s="47">
        <f t="shared" si="751"/>
        <v>0</v>
      </c>
      <c r="F4428" s="45">
        <f t="shared" si="752"/>
        <v>0</v>
      </c>
      <c r="G4428" s="45" t="e">
        <f t="shared" si="753"/>
        <v>#DIV/0!</v>
      </c>
      <c r="H4428" s="45" t="e">
        <f t="shared" si="754"/>
        <v>#DIV/0!</v>
      </c>
      <c r="AN4428">
        <f t="shared" si="760"/>
        <v>0</v>
      </c>
      <c r="AO4428">
        <f t="shared" si="755"/>
        <v>0</v>
      </c>
      <c r="AP4428">
        <f t="shared" si="756"/>
        <v>0</v>
      </c>
      <c r="AQ4428">
        <f t="shared" si="757"/>
        <v>0</v>
      </c>
      <c r="AV4428">
        <f t="shared" si="759"/>
        <v>4425</v>
      </c>
      <c r="AW4428">
        <f t="shared" si="758"/>
        <v>0</v>
      </c>
    </row>
    <row r="4429" spans="5:49" x14ac:dyDescent="0.25">
      <c r="E4429" s="47">
        <f t="shared" si="751"/>
        <v>0</v>
      </c>
      <c r="F4429" s="45">
        <f t="shared" si="752"/>
        <v>0</v>
      </c>
      <c r="G4429" s="45" t="e">
        <f t="shared" si="753"/>
        <v>#DIV/0!</v>
      </c>
      <c r="H4429" s="45" t="e">
        <f t="shared" si="754"/>
        <v>#DIV/0!</v>
      </c>
      <c r="AN4429">
        <f t="shared" si="760"/>
        <v>0</v>
      </c>
      <c r="AO4429">
        <f t="shared" si="755"/>
        <v>0</v>
      </c>
      <c r="AP4429">
        <f t="shared" si="756"/>
        <v>0</v>
      </c>
      <c r="AQ4429">
        <f t="shared" si="757"/>
        <v>0</v>
      </c>
      <c r="AV4429">
        <f t="shared" si="759"/>
        <v>4426</v>
      </c>
      <c r="AW4429">
        <f t="shared" si="758"/>
        <v>0</v>
      </c>
    </row>
    <row r="4430" spans="5:49" x14ac:dyDescent="0.25">
      <c r="E4430" s="47">
        <f t="shared" si="751"/>
        <v>0</v>
      </c>
      <c r="F4430" s="45">
        <f t="shared" si="752"/>
        <v>0</v>
      </c>
      <c r="G4430" s="45" t="e">
        <f t="shared" si="753"/>
        <v>#DIV/0!</v>
      </c>
      <c r="H4430" s="45" t="e">
        <f t="shared" si="754"/>
        <v>#DIV/0!</v>
      </c>
      <c r="AN4430">
        <f t="shared" si="760"/>
        <v>0</v>
      </c>
      <c r="AO4430">
        <f t="shared" si="755"/>
        <v>0</v>
      </c>
      <c r="AP4430">
        <f t="shared" si="756"/>
        <v>0</v>
      </c>
      <c r="AQ4430">
        <f t="shared" si="757"/>
        <v>0</v>
      </c>
      <c r="AV4430">
        <f t="shared" si="759"/>
        <v>4427</v>
      </c>
      <c r="AW4430">
        <f t="shared" si="758"/>
        <v>0</v>
      </c>
    </row>
    <row r="4431" spans="5:49" x14ac:dyDescent="0.25">
      <c r="E4431" s="47">
        <f t="shared" si="751"/>
        <v>0</v>
      </c>
      <c r="F4431" s="45">
        <f t="shared" si="752"/>
        <v>0</v>
      </c>
      <c r="G4431" s="45" t="e">
        <f t="shared" si="753"/>
        <v>#DIV/0!</v>
      </c>
      <c r="H4431" s="45" t="e">
        <f t="shared" si="754"/>
        <v>#DIV/0!</v>
      </c>
      <c r="AN4431">
        <f t="shared" si="760"/>
        <v>0</v>
      </c>
      <c r="AO4431">
        <f t="shared" si="755"/>
        <v>0</v>
      </c>
      <c r="AP4431">
        <f t="shared" si="756"/>
        <v>0</v>
      </c>
      <c r="AQ4431">
        <f t="shared" si="757"/>
        <v>0</v>
      </c>
      <c r="AV4431">
        <f t="shared" si="759"/>
        <v>4428</v>
      </c>
      <c r="AW4431">
        <f t="shared" si="758"/>
        <v>0</v>
      </c>
    </row>
    <row r="4432" spans="5:49" x14ac:dyDescent="0.25">
      <c r="E4432" s="47">
        <f t="shared" si="751"/>
        <v>0</v>
      </c>
      <c r="F4432" s="45">
        <f t="shared" si="752"/>
        <v>0</v>
      </c>
      <c r="G4432" s="45" t="e">
        <f t="shared" si="753"/>
        <v>#DIV/0!</v>
      </c>
      <c r="H4432" s="45" t="e">
        <f t="shared" si="754"/>
        <v>#DIV/0!</v>
      </c>
      <c r="AN4432">
        <f t="shared" si="760"/>
        <v>0</v>
      </c>
      <c r="AO4432">
        <f t="shared" si="755"/>
        <v>0</v>
      </c>
      <c r="AP4432">
        <f t="shared" si="756"/>
        <v>0</v>
      </c>
      <c r="AQ4432">
        <f t="shared" si="757"/>
        <v>0</v>
      </c>
      <c r="AV4432">
        <f t="shared" si="759"/>
        <v>4429</v>
      </c>
      <c r="AW4432">
        <f t="shared" si="758"/>
        <v>0</v>
      </c>
    </row>
    <row r="4433" spans="5:49" x14ac:dyDescent="0.25">
      <c r="E4433" s="47">
        <f t="shared" si="751"/>
        <v>0</v>
      </c>
      <c r="F4433" s="45">
        <f t="shared" si="752"/>
        <v>0</v>
      </c>
      <c r="G4433" s="45" t="e">
        <f t="shared" si="753"/>
        <v>#DIV/0!</v>
      </c>
      <c r="H4433" s="45" t="e">
        <f t="shared" si="754"/>
        <v>#DIV/0!</v>
      </c>
      <c r="AN4433">
        <f t="shared" si="760"/>
        <v>0</v>
      </c>
      <c r="AO4433">
        <f t="shared" si="755"/>
        <v>0</v>
      </c>
      <c r="AP4433">
        <f t="shared" si="756"/>
        <v>0</v>
      </c>
      <c r="AQ4433">
        <f t="shared" si="757"/>
        <v>0</v>
      </c>
      <c r="AV4433">
        <f t="shared" si="759"/>
        <v>4430</v>
      </c>
      <c r="AW4433">
        <f t="shared" si="758"/>
        <v>0</v>
      </c>
    </row>
    <row r="4434" spans="5:49" x14ac:dyDescent="0.25">
      <c r="E4434" s="47">
        <f t="shared" si="751"/>
        <v>0</v>
      </c>
      <c r="F4434" s="45">
        <f t="shared" si="752"/>
        <v>0</v>
      </c>
      <c r="G4434" s="45" t="e">
        <f t="shared" si="753"/>
        <v>#DIV/0!</v>
      </c>
      <c r="H4434" s="45" t="e">
        <f t="shared" si="754"/>
        <v>#DIV/0!</v>
      </c>
      <c r="AN4434">
        <f t="shared" si="760"/>
        <v>0</v>
      </c>
      <c r="AO4434">
        <f t="shared" si="755"/>
        <v>0</v>
      </c>
      <c r="AP4434">
        <f t="shared" si="756"/>
        <v>0</v>
      </c>
      <c r="AQ4434">
        <f t="shared" si="757"/>
        <v>0</v>
      </c>
      <c r="AV4434">
        <f t="shared" si="759"/>
        <v>4431</v>
      </c>
      <c r="AW4434">
        <f t="shared" si="758"/>
        <v>0</v>
      </c>
    </row>
    <row r="4435" spans="5:49" x14ac:dyDescent="0.25">
      <c r="E4435" s="47">
        <f t="shared" si="751"/>
        <v>0</v>
      </c>
      <c r="F4435" s="45">
        <f t="shared" si="752"/>
        <v>0</v>
      </c>
      <c r="G4435" s="45" t="e">
        <f t="shared" si="753"/>
        <v>#DIV/0!</v>
      </c>
      <c r="H4435" s="45" t="e">
        <f t="shared" si="754"/>
        <v>#DIV/0!</v>
      </c>
      <c r="AN4435">
        <f t="shared" si="760"/>
        <v>0</v>
      </c>
      <c r="AO4435">
        <f t="shared" si="755"/>
        <v>0</v>
      </c>
      <c r="AP4435">
        <f t="shared" si="756"/>
        <v>0</v>
      </c>
      <c r="AQ4435">
        <f t="shared" si="757"/>
        <v>0</v>
      </c>
      <c r="AV4435">
        <f t="shared" si="759"/>
        <v>4432</v>
      </c>
      <c r="AW4435">
        <f t="shared" si="758"/>
        <v>0</v>
      </c>
    </row>
    <row r="4436" spans="5:49" x14ac:dyDescent="0.25">
      <c r="E4436" s="47">
        <f t="shared" si="751"/>
        <v>0</v>
      </c>
      <c r="F4436" s="45">
        <f t="shared" si="752"/>
        <v>0</v>
      </c>
      <c r="G4436" s="45" t="e">
        <f t="shared" si="753"/>
        <v>#DIV/0!</v>
      </c>
      <c r="H4436" s="45" t="e">
        <f t="shared" si="754"/>
        <v>#DIV/0!</v>
      </c>
      <c r="AN4436">
        <f t="shared" si="760"/>
        <v>0</v>
      </c>
      <c r="AO4436">
        <f t="shared" si="755"/>
        <v>0</v>
      </c>
      <c r="AP4436">
        <f t="shared" si="756"/>
        <v>0</v>
      </c>
      <c r="AQ4436">
        <f t="shared" si="757"/>
        <v>0</v>
      </c>
      <c r="AV4436">
        <f t="shared" si="759"/>
        <v>4433</v>
      </c>
      <c r="AW4436">
        <f t="shared" si="758"/>
        <v>0</v>
      </c>
    </row>
    <row r="4437" spans="5:49" x14ac:dyDescent="0.25">
      <c r="E4437" s="47">
        <f t="shared" si="751"/>
        <v>0</v>
      </c>
      <c r="F4437" s="45">
        <f t="shared" si="752"/>
        <v>0</v>
      </c>
      <c r="G4437" s="45" t="e">
        <f t="shared" si="753"/>
        <v>#DIV/0!</v>
      </c>
      <c r="H4437" s="45" t="e">
        <f t="shared" si="754"/>
        <v>#DIV/0!</v>
      </c>
      <c r="AN4437">
        <f t="shared" si="760"/>
        <v>0</v>
      </c>
      <c r="AO4437">
        <f t="shared" si="755"/>
        <v>0</v>
      </c>
      <c r="AP4437">
        <f t="shared" si="756"/>
        <v>0</v>
      </c>
      <c r="AQ4437">
        <f t="shared" si="757"/>
        <v>0</v>
      </c>
      <c r="AV4437">
        <f t="shared" si="759"/>
        <v>4434</v>
      </c>
      <c r="AW4437">
        <f t="shared" si="758"/>
        <v>0</v>
      </c>
    </row>
    <row r="4438" spans="5:49" x14ac:dyDescent="0.25">
      <c r="E4438" s="47">
        <f t="shared" si="751"/>
        <v>0</v>
      </c>
      <c r="F4438" s="45">
        <f t="shared" si="752"/>
        <v>0</v>
      </c>
      <c r="G4438" s="45" t="e">
        <f t="shared" si="753"/>
        <v>#DIV/0!</v>
      </c>
      <c r="H4438" s="45" t="e">
        <f t="shared" si="754"/>
        <v>#DIV/0!</v>
      </c>
      <c r="AN4438">
        <f t="shared" si="760"/>
        <v>0</v>
      </c>
      <c r="AO4438">
        <f t="shared" si="755"/>
        <v>0</v>
      </c>
      <c r="AP4438">
        <f t="shared" si="756"/>
        <v>0</v>
      </c>
      <c r="AQ4438">
        <f t="shared" si="757"/>
        <v>0</v>
      </c>
      <c r="AV4438">
        <f t="shared" si="759"/>
        <v>4435</v>
      </c>
      <c r="AW4438">
        <f t="shared" si="758"/>
        <v>0</v>
      </c>
    </row>
    <row r="4439" spans="5:49" x14ac:dyDescent="0.25">
      <c r="E4439" s="47">
        <f t="shared" si="751"/>
        <v>0</v>
      </c>
      <c r="F4439" s="45">
        <f t="shared" si="752"/>
        <v>0</v>
      </c>
      <c r="G4439" s="45" t="e">
        <f t="shared" si="753"/>
        <v>#DIV/0!</v>
      </c>
      <c r="H4439" s="45" t="e">
        <f t="shared" si="754"/>
        <v>#DIV/0!</v>
      </c>
      <c r="AN4439">
        <f t="shared" si="760"/>
        <v>0</v>
      </c>
      <c r="AO4439">
        <f t="shared" si="755"/>
        <v>0</v>
      </c>
      <c r="AP4439">
        <f t="shared" si="756"/>
        <v>0</v>
      </c>
      <c r="AQ4439">
        <f t="shared" si="757"/>
        <v>0</v>
      </c>
      <c r="AV4439">
        <f t="shared" si="759"/>
        <v>4436</v>
      </c>
      <c r="AW4439">
        <f t="shared" si="758"/>
        <v>0</v>
      </c>
    </row>
    <row r="4440" spans="5:49" x14ac:dyDescent="0.25">
      <c r="E4440" s="47">
        <f t="shared" si="751"/>
        <v>0</v>
      </c>
      <c r="F4440" s="45">
        <f t="shared" si="752"/>
        <v>0</v>
      </c>
      <c r="G4440" s="45" t="e">
        <f t="shared" si="753"/>
        <v>#DIV/0!</v>
      </c>
      <c r="H4440" s="45" t="e">
        <f t="shared" si="754"/>
        <v>#DIV/0!</v>
      </c>
      <c r="AN4440">
        <f t="shared" si="760"/>
        <v>0</v>
      </c>
      <c r="AO4440">
        <f t="shared" si="755"/>
        <v>0</v>
      </c>
      <c r="AP4440">
        <f t="shared" si="756"/>
        <v>0</v>
      </c>
      <c r="AQ4440">
        <f t="shared" si="757"/>
        <v>0</v>
      </c>
      <c r="AV4440">
        <f t="shared" si="759"/>
        <v>4437</v>
      </c>
      <c r="AW4440">
        <f t="shared" si="758"/>
        <v>0</v>
      </c>
    </row>
    <row r="4441" spans="5:49" x14ac:dyDescent="0.25">
      <c r="E4441" s="47">
        <f t="shared" si="751"/>
        <v>0</v>
      </c>
      <c r="F4441" s="45">
        <f t="shared" si="752"/>
        <v>0</v>
      </c>
      <c r="G4441" s="45" t="e">
        <f t="shared" si="753"/>
        <v>#DIV/0!</v>
      </c>
      <c r="H4441" s="45" t="e">
        <f t="shared" si="754"/>
        <v>#DIV/0!</v>
      </c>
      <c r="AN4441">
        <f t="shared" si="760"/>
        <v>0</v>
      </c>
      <c r="AO4441">
        <f t="shared" si="755"/>
        <v>0</v>
      </c>
      <c r="AP4441">
        <f t="shared" si="756"/>
        <v>0</v>
      </c>
      <c r="AQ4441">
        <f t="shared" si="757"/>
        <v>0</v>
      </c>
      <c r="AV4441">
        <f t="shared" si="759"/>
        <v>4438</v>
      </c>
      <c r="AW4441">
        <f t="shared" si="758"/>
        <v>0</v>
      </c>
    </row>
    <row r="4442" spans="5:49" x14ac:dyDescent="0.25">
      <c r="E4442" s="47">
        <f t="shared" si="751"/>
        <v>0</v>
      </c>
      <c r="F4442" s="45">
        <f t="shared" si="752"/>
        <v>0</v>
      </c>
      <c r="G4442" s="45" t="e">
        <f t="shared" si="753"/>
        <v>#DIV/0!</v>
      </c>
      <c r="H4442" s="45" t="e">
        <f t="shared" si="754"/>
        <v>#DIV/0!</v>
      </c>
      <c r="AN4442">
        <f t="shared" si="760"/>
        <v>0</v>
      </c>
      <c r="AO4442">
        <f t="shared" si="755"/>
        <v>0</v>
      </c>
      <c r="AP4442">
        <f t="shared" si="756"/>
        <v>0</v>
      </c>
      <c r="AQ4442">
        <f t="shared" si="757"/>
        <v>0</v>
      </c>
      <c r="AV4442">
        <f t="shared" si="759"/>
        <v>4439</v>
      </c>
      <c r="AW4442">
        <f t="shared" si="758"/>
        <v>0</v>
      </c>
    </row>
    <row r="4443" spans="5:49" x14ac:dyDescent="0.25">
      <c r="E4443" s="47">
        <f t="shared" si="751"/>
        <v>0</v>
      </c>
      <c r="F4443" s="45">
        <f t="shared" si="752"/>
        <v>0</v>
      </c>
      <c r="G4443" s="45" t="e">
        <f t="shared" si="753"/>
        <v>#DIV/0!</v>
      </c>
      <c r="H4443" s="45" t="e">
        <f t="shared" si="754"/>
        <v>#DIV/0!</v>
      </c>
      <c r="AN4443">
        <f t="shared" si="760"/>
        <v>0</v>
      </c>
      <c r="AO4443">
        <f t="shared" si="755"/>
        <v>0</v>
      </c>
      <c r="AP4443">
        <f t="shared" si="756"/>
        <v>0</v>
      </c>
      <c r="AQ4443">
        <f t="shared" si="757"/>
        <v>0</v>
      </c>
      <c r="AV4443">
        <f t="shared" si="759"/>
        <v>4440</v>
      </c>
      <c r="AW4443">
        <f t="shared" si="758"/>
        <v>0</v>
      </c>
    </row>
    <row r="4444" spans="5:49" x14ac:dyDescent="0.25">
      <c r="E4444" s="47">
        <f t="shared" si="751"/>
        <v>0</v>
      </c>
      <c r="F4444" s="45">
        <f t="shared" si="752"/>
        <v>0</v>
      </c>
      <c r="G4444" s="45" t="e">
        <f t="shared" si="753"/>
        <v>#DIV/0!</v>
      </c>
      <c r="H4444" s="45" t="e">
        <f t="shared" si="754"/>
        <v>#DIV/0!</v>
      </c>
      <c r="AN4444">
        <f t="shared" si="760"/>
        <v>0</v>
      </c>
      <c r="AO4444">
        <f t="shared" si="755"/>
        <v>0</v>
      </c>
      <c r="AP4444">
        <f t="shared" si="756"/>
        <v>0</v>
      </c>
      <c r="AQ4444">
        <f t="shared" si="757"/>
        <v>0</v>
      </c>
      <c r="AV4444">
        <f t="shared" si="759"/>
        <v>4441</v>
      </c>
      <c r="AW4444">
        <f t="shared" si="758"/>
        <v>0</v>
      </c>
    </row>
    <row r="4445" spans="5:49" x14ac:dyDescent="0.25">
      <c r="E4445" s="47">
        <f t="shared" si="751"/>
        <v>0</v>
      </c>
      <c r="F4445" s="45">
        <f t="shared" si="752"/>
        <v>0</v>
      </c>
      <c r="G4445" s="45" t="e">
        <f t="shared" si="753"/>
        <v>#DIV/0!</v>
      </c>
      <c r="H4445" s="45" t="e">
        <f t="shared" si="754"/>
        <v>#DIV/0!</v>
      </c>
      <c r="AN4445">
        <f t="shared" si="760"/>
        <v>0</v>
      </c>
      <c r="AO4445">
        <f t="shared" si="755"/>
        <v>0</v>
      </c>
      <c r="AP4445">
        <f t="shared" si="756"/>
        <v>0</v>
      </c>
      <c r="AQ4445">
        <f t="shared" si="757"/>
        <v>0</v>
      </c>
      <c r="AV4445">
        <f t="shared" si="759"/>
        <v>4442</v>
      </c>
      <c r="AW4445">
        <f t="shared" si="758"/>
        <v>0</v>
      </c>
    </row>
    <row r="4446" spans="5:49" x14ac:dyDescent="0.25">
      <c r="E4446" s="47">
        <f t="shared" si="751"/>
        <v>0</v>
      </c>
      <c r="F4446" s="45">
        <f t="shared" si="752"/>
        <v>0</v>
      </c>
      <c r="G4446" s="45" t="e">
        <f t="shared" si="753"/>
        <v>#DIV/0!</v>
      </c>
      <c r="H4446" s="45" t="e">
        <f t="shared" si="754"/>
        <v>#DIV/0!</v>
      </c>
      <c r="AN4446">
        <f t="shared" si="760"/>
        <v>0</v>
      </c>
      <c r="AO4446">
        <f t="shared" si="755"/>
        <v>0</v>
      </c>
      <c r="AP4446">
        <f t="shared" si="756"/>
        <v>0</v>
      </c>
      <c r="AQ4446">
        <f t="shared" si="757"/>
        <v>0</v>
      </c>
      <c r="AV4446">
        <f t="shared" si="759"/>
        <v>4443</v>
      </c>
      <c r="AW4446">
        <f t="shared" si="758"/>
        <v>0</v>
      </c>
    </row>
    <row r="4447" spans="5:49" x14ac:dyDescent="0.25">
      <c r="E4447" s="47">
        <f t="shared" si="751"/>
        <v>0</v>
      </c>
      <c r="F4447" s="45">
        <f t="shared" si="752"/>
        <v>0</v>
      </c>
      <c r="G4447" s="45" t="e">
        <f t="shared" si="753"/>
        <v>#DIV/0!</v>
      </c>
      <c r="H4447" s="45" t="e">
        <f t="shared" si="754"/>
        <v>#DIV/0!</v>
      </c>
      <c r="AN4447">
        <f t="shared" si="760"/>
        <v>0</v>
      </c>
      <c r="AO4447">
        <f t="shared" si="755"/>
        <v>0</v>
      </c>
      <c r="AP4447">
        <f t="shared" si="756"/>
        <v>0</v>
      </c>
      <c r="AQ4447">
        <f t="shared" si="757"/>
        <v>0</v>
      </c>
      <c r="AV4447">
        <f t="shared" si="759"/>
        <v>4444</v>
      </c>
      <c r="AW4447">
        <f t="shared" si="758"/>
        <v>0</v>
      </c>
    </row>
    <row r="4448" spans="5:49" x14ac:dyDescent="0.25">
      <c r="E4448" s="47">
        <f t="shared" si="751"/>
        <v>0</v>
      </c>
      <c r="F4448" s="45">
        <f t="shared" si="752"/>
        <v>0</v>
      </c>
      <c r="G4448" s="45" t="e">
        <f t="shared" si="753"/>
        <v>#DIV/0!</v>
      </c>
      <c r="H4448" s="45" t="e">
        <f t="shared" si="754"/>
        <v>#DIV/0!</v>
      </c>
      <c r="AN4448">
        <f t="shared" si="760"/>
        <v>0</v>
      </c>
      <c r="AO4448">
        <f t="shared" si="755"/>
        <v>0</v>
      </c>
      <c r="AP4448">
        <f t="shared" si="756"/>
        <v>0</v>
      </c>
      <c r="AQ4448">
        <f t="shared" si="757"/>
        <v>0</v>
      </c>
      <c r="AV4448">
        <f t="shared" si="759"/>
        <v>4445</v>
      </c>
      <c r="AW4448">
        <f t="shared" si="758"/>
        <v>0</v>
      </c>
    </row>
    <row r="4449" spans="5:49" x14ac:dyDescent="0.25">
      <c r="E4449" s="47">
        <f t="shared" si="751"/>
        <v>0</v>
      </c>
      <c r="F4449" s="45">
        <f t="shared" si="752"/>
        <v>0</v>
      </c>
      <c r="G4449" s="45" t="e">
        <f t="shared" si="753"/>
        <v>#DIV/0!</v>
      </c>
      <c r="H4449" s="45" t="e">
        <f t="shared" si="754"/>
        <v>#DIV/0!</v>
      </c>
      <c r="AN4449">
        <f t="shared" si="760"/>
        <v>0</v>
      </c>
      <c r="AO4449">
        <f t="shared" si="755"/>
        <v>0</v>
      </c>
      <c r="AP4449">
        <f t="shared" si="756"/>
        <v>0</v>
      </c>
      <c r="AQ4449">
        <f t="shared" si="757"/>
        <v>0</v>
      </c>
      <c r="AV4449">
        <f t="shared" si="759"/>
        <v>4446</v>
      </c>
      <c r="AW4449">
        <f t="shared" si="758"/>
        <v>0</v>
      </c>
    </row>
    <row r="4450" spans="5:49" x14ac:dyDescent="0.25">
      <c r="E4450" s="47">
        <f t="shared" si="751"/>
        <v>0</v>
      </c>
      <c r="F4450" s="45">
        <f t="shared" si="752"/>
        <v>0</v>
      </c>
      <c r="G4450" s="45" t="e">
        <f t="shared" si="753"/>
        <v>#DIV/0!</v>
      </c>
      <c r="H4450" s="45" t="e">
        <f t="shared" si="754"/>
        <v>#DIV/0!</v>
      </c>
      <c r="AN4450">
        <f t="shared" si="760"/>
        <v>0</v>
      </c>
      <c r="AO4450">
        <f t="shared" si="755"/>
        <v>0</v>
      </c>
      <c r="AP4450">
        <f t="shared" si="756"/>
        <v>0</v>
      </c>
      <c r="AQ4450">
        <f t="shared" si="757"/>
        <v>0</v>
      </c>
      <c r="AV4450">
        <f t="shared" si="759"/>
        <v>4447</v>
      </c>
      <c r="AW4450">
        <f t="shared" si="758"/>
        <v>0</v>
      </c>
    </row>
    <row r="4451" spans="5:49" x14ac:dyDescent="0.25">
      <c r="E4451" s="47">
        <f t="shared" si="751"/>
        <v>0</v>
      </c>
      <c r="F4451" s="45">
        <f t="shared" si="752"/>
        <v>0</v>
      </c>
      <c r="G4451" s="45" t="e">
        <f t="shared" si="753"/>
        <v>#DIV/0!</v>
      </c>
      <c r="H4451" s="45" t="e">
        <f t="shared" si="754"/>
        <v>#DIV/0!</v>
      </c>
      <c r="AN4451">
        <f t="shared" si="760"/>
        <v>0</v>
      </c>
      <c r="AO4451">
        <f t="shared" si="755"/>
        <v>0</v>
      </c>
      <c r="AP4451">
        <f t="shared" si="756"/>
        <v>0</v>
      </c>
      <c r="AQ4451">
        <f t="shared" si="757"/>
        <v>0</v>
      </c>
      <c r="AV4451">
        <f t="shared" si="759"/>
        <v>4448</v>
      </c>
      <c r="AW4451">
        <f t="shared" si="758"/>
        <v>0</v>
      </c>
    </row>
    <row r="4452" spans="5:49" x14ac:dyDescent="0.25">
      <c r="E4452" s="47">
        <f t="shared" si="751"/>
        <v>0</v>
      </c>
      <c r="F4452" s="45">
        <f t="shared" si="752"/>
        <v>0</v>
      </c>
      <c r="G4452" s="45" t="e">
        <f t="shared" si="753"/>
        <v>#DIV/0!</v>
      </c>
      <c r="H4452" s="45" t="e">
        <f t="shared" si="754"/>
        <v>#DIV/0!</v>
      </c>
      <c r="AN4452">
        <f t="shared" si="760"/>
        <v>0</v>
      </c>
      <c r="AO4452">
        <f t="shared" si="755"/>
        <v>0</v>
      </c>
      <c r="AP4452">
        <f t="shared" si="756"/>
        <v>0</v>
      </c>
      <c r="AQ4452">
        <f t="shared" si="757"/>
        <v>0</v>
      </c>
      <c r="AV4452">
        <f t="shared" si="759"/>
        <v>4449</v>
      </c>
      <c r="AW4452">
        <f t="shared" si="758"/>
        <v>0</v>
      </c>
    </row>
    <row r="4453" spans="5:49" x14ac:dyDescent="0.25">
      <c r="E4453" s="47">
        <f t="shared" si="751"/>
        <v>0</v>
      </c>
      <c r="F4453" s="45">
        <f t="shared" si="752"/>
        <v>0</v>
      </c>
      <c r="G4453" s="45" t="e">
        <f t="shared" si="753"/>
        <v>#DIV/0!</v>
      </c>
      <c r="H4453" s="45" t="e">
        <f t="shared" si="754"/>
        <v>#DIV/0!</v>
      </c>
      <c r="AN4453">
        <f t="shared" si="760"/>
        <v>0</v>
      </c>
      <c r="AO4453">
        <f t="shared" si="755"/>
        <v>0</v>
      </c>
      <c r="AP4453">
        <f t="shared" si="756"/>
        <v>0</v>
      </c>
      <c r="AQ4453">
        <f t="shared" si="757"/>
        <v>0</v>
      </c>
      <c r="AV4453">
        <f t="shared" si="759"/>
        <v>4450</v>
      </c>
      <c r="AW4453">
        <f t="shared" si="758"/>
        <v>0</v>
      </c>
    </row>
    <row r="4454" spans="5:49" x14ac:dyDescent="0.25">
      <c r="E4454" s="47">
        <f t="shared" si="751"/>
        <v>0</v>
      </c>
      <c r="F4454" s="45">
        <f t="shared" si="752"/>
        <v>0</v>
      </c>
      <c r="G4454" s="45" t="e">
        <f t="shared" si="753"/>
        <v>#DIV/0!</v>
      </c>
      <c r="H4454" s="45" t="e">
        <f t="shared" si="754"/>
        <v>#DIV/0!</v>
      </c>
      <c r="AN4454">
        <f t="shared" si="760"/>
        <v>0</v>
      </c>
      <c r="AO4454">
        <f t="shared" si="755"/>
        <v>0</v>
      </c>
      <c r="AP4454">
        <f t="shared" si="756"/>
        <v>0</v>
      </c>
      <c r="AQ4454">
        <f t="shared" si="757"/>
        <v>0</v>
      </c>
      <c r="AV4454">
        <f t="shared" si="759"/>
        <v>4451</v>
      </c>
      <c r="AW4454">
        <f t="shared" si="758"/>
        <v>0</v>
      </c>
    </row>
    <row r="4455" spans="5:49" x14ac:dyDescent="0.25">
      <c r="E4455" s="47">
        <f t="shared" si="751"/>
        <v>0</v>
      </c>
      <c r="F4455" s="45">
        <f t="shared" si="752"/>
        <v>0</v>
      </c>
      <c r="G4455" s="45" t="e">
        <f t="shared" si="753"/>
        <v>#DIV/0!</v>
      </c>
      <c r="H4455" s="45" t="e">
        <f t="shared" si="754"/>
        <v>#DIV/0!</v>
      </c>
      <c r="AN4455">
        <f t="shared" si="760"/>
        <v>0</v>
      </c>
      <c r="AO4455">
        <f t="shared" si="755"/>
        <v>0</v>
      </c>
      <c r="AP4455">
        <f t="shared" si="756"/>
        <v>0</v>
      </c>
      <c r="AQ4455">
        <f t="shared" si="757"/>
        <v>0</v>
      </c>
      <c r="AV4455">
        <f t="shared" si="759"/>
        <v>4452</v>
      </c>
      <c r="AW4455">
        <f t="shared" si="758"/>
        <v>0</v>
      </c>
    </row>
    <row r="4456" spans="5:49" x14ac:dyDescent="0.25">
      <c r="E4456" s="47">
        <f t="shared" si="751"/>
        <v>0</v>
      </c>
      <c r="F4456" s="45">
        <f t="shared" si="752"/>
        <v>0</v>
      </c>
      <c r="G4456" s="45" t="e">
        <f t="shared" si="753"/>
        <v>#DIV/0!</v>
      </c>
      <c r="H4456" s="45" t="e">
        <f t="shared" si="754"/>
        <v>#DIV/0!</v>
      </c>
      <c r="AN4456">
        <f t="shared" si="760"/>
        <v>0</v>
      </c>
      <c r="AO4456">
        <f t="shared" si="755"/>
        <v>0</v>
      </c>
      <c r="AP4456">
        <f t="shared" si="756"/>
        <v>0</v>
      </c>
      <c r="AQ4456">
        <f t="shared" si="757"/>
        <v>0</v>
      </c>
      <c r="AV4456">
        <f t="shared" si="759"/>
        <v>4453</v>
      </c>
      <c r="AW4456">
        <f t="shared" si="758"/>
        <v>0</v>
      </c>
    </row>
    <row r="4457" spans="5:49" x14ac:dyDescent="0.25">
      <c r="E4457" s="47">
        <f t="shared" si="751"/>
        <v>0</v>
      </c>
      <c r="F4457" s="45">
        <f t="shared" si="752"/>
        <v>0</v>
      </c>
      <c r="G4457" s="45" t="e">
        <f t="shared" si="753"/>
        <v>#DIV/0!</v>
      </c>
      <c r="H4457" s="45" t="e">
        <f t="shared" si="754"/>
        <v>#DIV/0!</v>
      </c>
      <c r="AN4457">
        <f t="shared" si="760"/>
        <v>0</v>
      </c>
      <c r="AO4457">
        <f t="shared" si="755"/>
        <v>0</v>
      </c>
      <c r="AP4457">
        <f t="shared" si="756"/>
        <v>0</v>
      </c>
      <c r="AQ4457">
        <f t="shared" si="757"/>
        <v>0</v>
      </c>
      <c r="AV4457">
        <f t="shared" si="759"/>
        <v>4454</v>
      </c>
      <c r="AW4457">
        <f t="shared" si="758"/>
        <v>0</v>
      </c>
    </row>
    <row r="4458" spans="5:49" x14ac:dyDescent="0.25">
      <c r="E4458" s="47">
        <f t="shared" si="751"/>
        <v>0</v>
      </c>
      <c r="F4458" s="45">
        <f t="shared" si="752"/>
        <v>0</v>
      </c>
      <c r="G4458" s="45" t="e">
        <f t="shared" si="753"/>
        <v>#DIV/0!</v>
      </c>
      <c r="H4458" s="45" t="e">
        <f t="shared" si="754"/>
        <v>#DIV/0!</v>
      </c>
      <c r="AN4458">
        <f t="shared" si="760"/>
        <v>0</v>
      </c>
      <c r="AO4458">
        <f t="shared" si="755"/>
        <v>0</v>
      </c>
      <c r="AP4458">
        <f t="shared" si="756"/>
        <v>0</v>
      </c>
      <c r="AQ4458">
        <f t="shared" si="757"/>
        <v>0</v>
      </c>
      <c r="AV4458">
        <f t="shared" si="759"/>
        <v>4455</v>
      </c>
      <c r="AW4458">
        <f t="shared" si="758"/>
        <v>0</v>
      </c>
    </row>
    <row r="4459" spans="5:49" x14ac:dyDescent="0.25">
      <c r="E4459" s="47">
        <f t="shared" si="751"/>
        <v>0</v>
      </c>
      <c r="F4459" s="45">
        <f t="shared" si="752"/>
        <v>0</v>
      </c>
      <c r="G4459" s="45" t="e">
        <f t="shared" si="753"/>
        <v>#DIV/0!</v>
      </c>
      <c r="H4459" s="45" t="e">
        <f t="shared" si="754"/>
        <v>#DIV/0!</v>
      </c>
      <c r="AN4459">
        <f t="shared" si="760"/>
        <v>0</v>
      </c>
      <c r="AO4459">
        <f t="shared" si="755"/>
        <v>0</v>
      </c>
      <c r="AP4459">
        <f t="shared" si="756"/>
        <v>0</v>
      </c>
      <c r="AQ4459">
        <f t="shared" si="757"/>
        <v>0</v>
      </c>
      <c r="AV4459">
        <f t="shared" si="759"/>
        <v>4456</v>
      </c>
      <c r="AW4459">
        <f t="shared" si="758"/>
        <v>0</v>
      </c>
    </row>
    <row r="4460" spans="5:49" x14ac:dyDescent="0.25">
      <c r="E4460" s="47">
        <f t="shared" si="751"/>
        <v>0</v>
      </c>
      <c r="F4460" s="45">
        <f t="shared" si="752"/>
        <v>0</v>
      </c>
      <c r="G4460" s="45" t="e">
        <f t="shared" si="753"/>
        <v>#DIV/0!</v>
      </c>
      <c r="H4460" s="45" t="e">
        <f t="shared" si="754"/>
        <v>#DIV/0!</v>
      </c>
      <c r="AN4460">
        <f t="shared" si="760"/>
        <v>0</v>
      </c>
      <c r="AO4460">
        <f t="shared" si="755"/>
        <v>0</v>
      </c>
      <c r="AP4460">
        <f t="shared" si="756"/>
        <v>0</v>
      </c>
      <c r="AQ4460">
        <f t="shared" si="757"/>
        <v>0</v>
      </c>
      <c r="AV4460">
        <f t="shared" si="759"/>
        <v>4457</v>
      </c>
      <c r="AW4460">
        <f t="shared" si="758"/>
        <v>0</v>
      </c>
    </row>
    <row r="4461" spans="5:49" x14ac:dyDescent="0.25">
      <c r="E4461" s="47">
        <f t="shared" si="751"/>
        <v>0</v>
      </c>
      <c r="F4461" s="45">
        <f t="shared" si="752"/>
        <v>0</v>
      </c>
      <c r="G4461" s="45" t="e">
        <f t="shared" si="753"/>
        <v>#DIV/0!</v>
      </c>
      <c r="H4461" s="45" t="e">
        <f t="shared" si="754"/>
        <v>#DIV/0!</v>
      </c>
      <c r="AN4461">
        <f t="shared" si="760"/>
        <v>0</v>
      </c>
      <c r="AO4461">
        <f t="shared" si="755"/>
        <v>0</v>
      </c>
      <c r="AP4461">
        <f t="shared" si="756"/>
        <v>0</v>
      </c>
      <c r="AQ4461">
        <f t="shared" si="757"/>
        <v>0</v>
      </c>
      <c r="AV4461">
        <f t="shared" si="759"/>
        <v>4458</v>
      </c>
      <c r="AW4461">
        <f t="shared" si="758"/>
        <v>0</v>
      </c>
    </row>
    <row r="4462" spans="5:49" x14ac:dyDescent="0.25">
      <c r="E4462" s="47">
        <f t="shared" si="751"/>
        <v>0</v>
      </c>
      <c r="F4462" s="45">
        <f t="shared" si="752"/>
        <v>0</v>
      </c>
      <c r="G4462" s="45" t="e">
        <f t="shared" si="753"/>
        <v>#DIV/0!</v>
      </c>
      <c r="H4462" s="45" t="e">
        <f t="shared" si="754"/>
        <v>#DIV/0!</v>
      </c>
      <c r="AN4462">
        <f t="shared" si="760"/>
        <v>0</v>
      </c>
      <c r="AO4462">
        <f t="shared" si="755"/>
        <v>0</v>
      </c>
      <c r="AP4462">
        <f t="shared" si="756"/>
        <v>0</v>
      </c>
      <c r="AQ4462">
        <f t="shared" si="757"/>
        <v>0</v>
      </c>
      <c r="AV4462">
        <f t="shared" si="759"/>
        <v>4459</v>
      </c>
      <c r="AW4462">
        <f t="shared" si="758"/>
        <v>0</v>
      </c>
    </row>
    <row r="4463" spans="5:49" x14ac:dyDescent="0.25">
      <c r="E4463" s="47">
        <f t="shared" si="751"/>
        <v>0</v>
      </c>
      <c r="F4463" s="45">
        <f t="shared" si="752"/>
        <v>0</v>
      </c>
      <c r="G4463" s="45" t="e">
        <f t="shared" si="753"/>
        <v>#DIV/0!</v>
      </c>
      <c r="H4463" s="45" t="e">
        <f t="shared" si="754"/>
        <v>#DIV/0!</v>
      </c>
      <c r="AN4463">
        <f t="shared" si="760"/>
        <v>0</v>
      </c>
      <c r="AO4463">
        <f t="shared" si="755"/>
        <v>0</v>
      </c>
      <c r="AP4463">
        <f t="shared" si="756"/>
        <v>0</v>
      </c>
      <c r="AQ4463">
        <f t="shared" si="757"/>
        <v>0</v>
      </c>
      <c r="AV4463">
        <f t="shared" si="759"/>
        <v>4460</v>
      </c>
      <c r="AW4463">
        <f t="shared" si="758"/>
        <v>0</v>
      </c>
    </row>
    <row r="4464" spans="5:49" x14ac:dyDescent="0.25">
      <c r="E4464" s="47">
        <f t="shared" si="751"/>
        <v>0</v>
      </c>
      <c r="F4464" s="45">
        <f t="shared" si="752"/>
        <v>0</v>
      </c>
      <c r="G4464" s="45" t="e">
        <f t="shared" si="753"/>
        <v>#DIV/0!</v>
      </c>
      <c r="H4464" s="45" t="e">
        <f t="shared" si="754"/>
        <v>#DIV/0!</v>
      </c>
      <c r="AN4464">
        <f t="shared" si="760"/>
        <v>0</v>
      </c>
      <c r="AO4464">
        <f t="shared" si="755"/>
        <v>0</v>
      </c>
      <c r="AP4464">
        <f t="shared" si="756"/>
        <v>0</v>
      </c>
      <c r="AQ4464">
        <f t="shared" si="757"/>
        <v>0</v>
      </c>
      <c r="AV4464">
        <f t="shared" si="759"/>
        <v>4461</v>
      </c>
      <c r="AW4464">
        <f t="shared" si="758"/>
        <v>0</v>
      </c>
    </row>
    <row r="4465" spans="5:49" x14ac:dyDescent="0.25">
      <c r="E4465" s="47">
        <f t="shared" si="751"/>
        <v>0</v>
      </c>
      <c r="F4465" s="45">
        <f t="shared" si="752"/>
        <v>0</v>
      </c>
      <c r="G4465" s="45" t="e">
        <f t="shared" si="753"/>
        <v>#DIV/0!</v>
      </c>
      <c r="H4465" s="45" t="e">
        <f t="shared" si="754"/>
        <v>#DIV/0!</v>
      </c>
      <c r="AN4465">
        <f t="shared" si="760"/>
        <v>0</v>
      </c>
      <c r="AO4465">
        <f t="shared" si="755"/>
        <v>0</v>
      </c>
      <c r="AP4465">
        <f t="shared" si="756"/>
        <v>0</v>
      </c>
      <c r="AQ4465">
        <f t="shared" si="757"/>
        <v>0</v>
      </c>
      <c r="AV4465">
        <f t="shared" si="759"/>
        <v>4462</v>
      </c>
      <c r="AW4465">
        <f t="shared" si="758"/>
        <v>0</v>
      </c>
    </row>
    <row r="4466" spans="5:49" x14ac:dyDescent="0.25">
      <c r="E4466" s="47">
        <f t="shared" si="751"/>
        <v>0</v>
      </c>
      <c r="F4466" s="45">
        <f t="shared" si="752"/>
        <v>0</v>
      </c>
      <c r="G4466" s="45" t="e">
        <f t="shared" si="753"/>
        <v>#DIV/0!</v>
      </c>
      <c r="H4466" s="45" t="e">
        <f t="shared" si="754"/>
        <v>#DIV/0!</v>
      </c>
      <c r="AN4466">
        <f t="shared" si="760"/>
        <v>0</v>
      </c>
      <c r="AO4466">
        <f t="shared" si="755"/>
        <v>0</v>
      </c>
      <c r="AP4466">
        <f t="shared" si="756"/>
        <v>0</v>
      </c>
      <c r="AQ4466">
        <f t="shared" si="757"/>
        <v>0</v>
      </c>
      <c r="AV4466">
        <f t="shared" si="759"/>
        <v>4463</v>
      </c>
      <c r="AW4466">
        <f t="shared" si="758"/>
        <v>0</v>
      </c>
    </row>
    <row r="4467" spans="5:49" x14ac:dyDescent="0.25">
      <c r="E4467" s="47">
        <f t="shared" si="751"/>
        <v>0</v>
      </c>
      <c r="F4467" s="45">
        <f t="shared" si="752"/>
        <v>0</v>
      </c>
      <c r="G4467" s="45" t="e">
        <f t="shared" si="753"/>
        <v>#DIV/0!</v>
      </c>
      <c r="H4467" s="45" t="e">
        <f t="shared" si="754"/>
        <v>#DIV/0!</v>
      </c>
      <c r="AN4467">
        <f t="shared" si="760"/>
        <v>0</v>
      </c>
      <c r="AO4467">
        <f t="shared" si="755"/>
        <v>0</v>
      </c>
      <c r="AP4467">
        <f t="shared" si="756"/>
        <v>0</v>
      </c>
      <c r="AQ4467">
        <f t="shared" si="757"/>
        <v>0</v>
      </c>
      <c r="AV4467">
        <f t="shared" si="759"/>
        <v>4464</v>
      </c>
      <c r="AW4467">
        <f t="shared" si="758"/>
        <v>0</v>
      </c>
    </row>
    <row r="4468" spans="5:49" x14ac:dyDescent="0.25">
      <c r="E4468" s="47">
        <f t="shared" si="751"/>
        <v>0</v>
      </c>
      <c r="F4468" s="45">
        <f t="shared" si="752"/>
        <v>0</v>
      </c>
      <c r="G4468" s="45" t="e">
        <f t="shared" si="753"/>
        <v>#DIV/0!</v>
      </c>
      <c r="H4468" s="45" t="e">
        <f t="shared" si="754"/>
        <v>#DIV/0!</v>
      </c>
      <c r="AN4468">
        <f t="shared" si="760"/>
        <v>0</v>
      </c>
      <c r="AO4468">
        <f t="shared" si="755"/>
        <v>0</v>
      </c>
      <c r="AP4468">
        <f t="shared" si="756"/>
        <v>0</v>
      </c>
      <c r="AQ4468">
        <f t="shared" si="757"/>
        <v>0</v>
      </c>
      <c r="AV4468">
        <f t="shared" si="759"/>
        <v>4465</v>
      </c>
      <c r="AW4468">
        <f t="shared" si="758"/>
        <v>0</v>
      </c>
    </row>
    <row r="4469" spans="5:49" x14ac:dyDescent="0.25">
      <c r="E4469" s="47">
        <f t="shared" si="751"/>
        <v>0</v>
      </c>
      <c r="F4469" s="45">
        <f t="shared" si="752"/>
        <v>0</v>
      </c>
      <c r="G4469" s="45" t="e">
        <f t="shared" si="753"/>
        <v>#DIV/0!</v>
      </c>
      <c r="H4469" s="45" t="e">
        <f t="shared" si="754"/>
        <v>#DIV/0!</v>
      </c>
      <c r="AN4469">
        <f t="shared" si="760"/>
        <v>0</v>
      </c>
      <c r="AO4469">
        <f t="shared" si="755"/>
        <v>0</v>
      </c>
      <c r="AP4469">
        <f t="shared" si="756"/>
        <v>0</v>
      </c>
      <c r="AQ4469">
        <f t="shared" si="757"/>
        <v>0</v>
      </c>
      <c r="AV4469">
        <f t="shared" si="759"/>
        <v>4466</v>
      </c>
      <c r="AW4469">
        <f t="shared" si="758"/>
        <v>0</v>
      </c>
    </row>
    <row r="4470" spans="5:49" x14ac:dyDescent="0.25">
      <c r="E4470" s="47">
        <f t="shared" si="751"/>
        <v>0</v>
      </c>
      <c r="F4470" s="45">
        <f t="shared" si="752"/>
        <v>0</v>
      </c>
      <c r="G4470" s="45" t="e">
        <f t="shared" si="753"/>
        <v>#DIV/0!</v>
      </c>
      <c r="H4470" s="45" t="e">
        <f t="shared" si="754"/>
        <v>#DIV/0!</v>
      </c>
      <c r="AN4470">
        <f t="shared" si="760"/>
        <v>0</v>
      </c>
      <c r="AO4470">
        <f t="shared" si="755"/>
        <v>0</v>
      </c>
      <c r="AP4470">
        <f t="shared" si="756"/>
        <v>0</v>
      </c>
      <c r="AQ4470">
        <f t="shared" si="757"/>
        <v>0</v>
      </c>
      <c r="AV4470">
        <f t="shared" si="759"/>
        <v>4467</v>
      </c>
      <c r="AW4470">
        <f t="shared" si="758"/>
        <v>0</v>
      </c>
    </row>
    <row r="4471" spans="5:49" x14ac:dyDescent="0.25">
      <c r="E4471" s="47">
        <f t="shared" si="751"/>
        <v>0</v>
      </c>
      <c r="F4471" s="45">
        <f t="shared" si="752"/>
        <v>0</v>
      </c>
      <c r="G4471" s="45" t="e">
        <f t="shared" si="753"/>
        <v>#DIV/0!</v>
      </c>
      <c r="H4471" s="45" t="e">
        <f t="shared" si="754"/>
        <v>#DIV/0!</v>
      </c>
      <c r="AN4471">
        <f t="shared" si="760"/>
        <v>0</v>
      </c>
      <c r="AO4471">
        <f t="shared" si="755"/>
        <v>0</v>
      </c>
      <c r="AP4471">
        <f t="shared" si="756"/>
        <v>0</v>
      </c>
      <c r="AQ4471">
        <f t="shared" si="757"/>
        <v>0</v>
      </c>
      <c r="AV4471">
        <f t="shared" si="759"/>
        <v>4468</v>
      </c>
      <c r="AW4471">
        <f t="shared" si="758"/>
        <v>0</v>
      </c>
    </row>
    <row r="4472" spans="5:49" x14ac:dyDescent="0.25">
      <c r="E4472" s="47">
        <f t="shared" si="751"/>
        <v>0</v>
      </c>
      <c r="F4472" s="45">
        <f t="shared" si="752"/>
        <v>0</v>
      </c>
      <c r="G4472" s="45" t="e">
        <f t="shared" si="753"/>
        <v>#DIV/0!</v>
      </c>
      <c r="H4472" s="45" t="e">
        <f t="shared" si="754"/>
        <v>#DIV/0!</v>
      </c>
      <c r="AN4472">
        <f t="shared" si="760"/>
        <v>0</v>
      </c>
      <c r="AO4472">
        <f t="shared" si="755"/>
        <v>0</v>
      </c>
      <c r="AP4472">
        <f t="shared" si="756"/>
        <v>0</v>
      </c>
      <c r="AQ4472">
        <f t="shared" si="757"/>
        <v>0</v>
      </c>
      <c r="AV4472">
        <f t="shared" si="759"/>
        <v>4469</v>
      </c>
      <c r="AW4472">
        <f t="shared" si="758"/>
        <v>0</v>
      </c>
    </row>
    <row r="4473" spans="5:49" x14ac:dyDescent="0.25">
      <c r="E4473" s="47">
        <f t="shared" si="751"/>
        <v>0</v>
      </c>
      <c r="F4473" s="45">
        <f t="shared" si="752"/>
        <v>0</v>
      </c>
      <c r="G4473" s="45" t="e">
        <f t="shared" si="753"/>
        <v>#DIV/0!</v>
      </c>
      <c r="H4473" s="45" t="e">
        <f t="shared" si="754"/>
        <v>#DIV/0!</v>
      </c>
      <c r="AN4473">
        <f t="shared" si="760"/>
        <v>0</v>
      </c>
      <c r="AO4473">
        <f t="shared" si="755"/>
        <v>0</v>
      </c>
      <c r="AP4473">
        <f t="shared" si="756"/>
        <v>0</v>
      </c>
      <c r="AQ4473">
        <f t="shared" si="757"/>
        <v>0</v>
      </c>
      <c r="AV4473">
        <f t="shared" si="759"/>
        <v>4470</v>
      </c>
      <c r="AW4473">
        <f t="shared" si="758"/>
        <v>0</v>
      </c>
    </row>
    <row r="4474" spans="5:49" x14ac:dyDescent="0.25">
      <c r="E4474" s="47">
        <f t="shared" si="751"/>
        <v>0</v>
      </c>
      <c r="F4474" s="45">
        <f t="shared" si="752"/>
        <v>0</v>
      </c>
      <c r="G4474" s="45" t="e">
        <f t="shared" si="753"/>
        <v>#DIV/0!</v>
      </c>
      <c r="H4474" s="45" t="e">
        <f t="shared" si="754"/>
        <v>#DIV/0!</v>
      </c>
      <c r="AN4474">
        <f t="shared" si="760"/>
        <v>0</v>
      </c>
      <c r="AO4474">
        <f t="shared" si="755"/>
        <v>0</v>
      </c>
      <c r="AP4474">
        <f t="shared" si="756"/>
        <v>0</v>
      </c>
      <c r="AQ4474">
        <f t="shared" si="757"/>
        <v>0</v>
      </c>
      <c r="AV4474">
        <f t="shared" si="759"/>
        <v>4471</v>
      </c>
      <c r="AW4474">
        <f t="shared" si="758"/>
        <v>0</v>
      </c>
    </row>
    <row r="4475" spans="5:49" x14ac:dyDescent="0.25">
      <c r="E4475" s="47">
        <f t="shared" si="751"/>
        <v>0</v>
      </c>
      <c r="F4475" s="45">
        <f t="shared" si="752"/>
        <v>0</v>
      </c>
      <c r="G4475" s="45" t="e">
        <f t="shared" si="753"/>
        <v>#DIV/0!</v>
      </c>
      <c r="H4475" s="45" t="e">
        <f t="shared" si="754"/>
        <v>#DIV/0!</v>
      </c>
      <c r="AN4475">
        <f t="shared" si="760"/>
        <v>0</v>
      </c>
      <c r="AO4475">
        <f t="shared" si="755"/>
        <v>0</v>
      </c>
      <c r="AP4475">
        <f t="shared" si="756"/>
        <v>0</v>
      </c>
      <c r="AQ4475">
        <f t="shared" si="757"/>
        <v>0</v>
      </c>
      <c r="AV4475">
        <f t="shared" si="759"/>
        <v>4472</v>
      </c>
      <c r="AW4475">
        <f t="shared" si="758"/>
        <v>0</v>
      </c>
    </row>
    <row r="4476" spans="5:49" x14ac:dyDescent="0.25">
      <c r="E4476" s="47">
        <f t="shared" si="751"/>
        <v>0</v>
      </c>
      <c r="F4476" s="45">
        <f t="shared" si="752"/>
        <v>0</v>
      </c>
      <c r="G4476" s="45" t="e">
        <f t="shared" si="753"/>
        <v>#DIV/0!</v>
      </c>
      <c r="H4476" s="45" t="e">
        <f t="shared" si="754"/>
        <v>#DIV/0!</v>
      </c>
      <c r="AN4476">
        <f t="shared" si="760"/>
        <v>0</v>
      </c>
      <c r="AO4476">
        <f t="shared" si="755"/>
        <v>0</v>
      </c>
      <c r="AP4476">
        <f t="shared" si="756"/>
        <v>0</v>
      </c>
      <c r="AQ4476">
        <f t="shared" si="757"/>
        <v>0</v>
      </c>
      <c r="AV4476">
        <f t="shared" si="759"/>
        <v>4473</v>
      </c>
      <c r="AW4476">
        <f t="shared" si="758"/>
        <v>0</v>
      </c>
    </row>
    <row r="4477" spans="5:49" x14ac:dyDescent="0.25">
      <c r="E4477" s="47">
        <f t="shared" si="751"/>
        <v>0</v>
      </c>
      <c r="F4477" s="45">
        <f t="shared" si="752"/>
        <v>0</v>
      </c>
      <c r="G4477" s="45" t="e">
        <f t="shared" si="753"/>
        <v>#DIV/0!</v>
      </c>
      <c r="H4477" s="45" t="e">
        <f t="shared" si="754"/>
        <v>#DIV/0!</v>
      </c>
      <c r="AN4477">
        <f t="shared" si="760"/>
        <v>0</v>
      </c>
      <c r="AO4477">
        <f t="shared" si="755"/>
        <v>0</v>
      </c>
      <c r="AP4477">
        <f t="shared" si="756"/>
        <v>0</v>
      </c>
      <c r="AQ4477">
        <f t="shared" si="757"/>
        <v>0</v>
      </c>
      <c r="AV4477">
        <f t="shared" si="759"/>
        <v>4474</v>
      </c>
      <c r="AW4477">
        <f t="shared" si="758"/>
        <v>0</v>
      </c>
    </row>
    <row r="4478" spans="5:49" x14ac:dyDescent="0.25">
      <c r="E4478" s="47">
        <f t="shared" si="751"/>
        <v>0</v>
      </c>
      <c r="F4478" s="45">
        <f t="shared" si="752"/>
        <v>0</v>
      </c>
      <c r="G4478" s="45" t="e">
        <f t="shared" si="753"/>
        <v>#DIV/0!</v>
      </c>
      <c r="H4478" s="45" t="e">
        <f t="shared" si="754"/>
        <v>#DIV/0!</v>
      </c>
      <c r="AN4478">
        <f t="shared" si="760"/>
        <v>0</v>
      </c>
      <c r="AO4478">
        <f t="shared" si="755"/>
        <v>0</v>
      </c>
      <c r="AP4478">
        <f t="shared" si="756"/>
        <v>0</v>
      </c>
      <c r="AQ4478">
        <f t="shared" si="757"/>
        <v>0</v>
      </c>
      <c r="AV4478">
        <f t="shared" si="759"/>
        <v>4475</v>
      </c>
      <c r="AW4478">
        <f t="shared" si="758"/>
        <v>0</v>
      </c>
    </row>
    <row r="4479" spans="5:49" x14ac:dyDescent="0.25">
      <c r="E4479" s="47">
        <f t="shared" si="751"/>
        <v>0</v>
      </c>
      <c r="F4479" s="45">
        <f t="shared" si="752"/>
        <v>0</v>
      </c>
      <c r="G4479" s="45" t="e">
        <f t="shared" si="753"/>
        <v>#DIV/0!</v>
      </c>
      <c r="H4479" s="45" t="e">
        <f t="shared" si="754"/>
        <v>#DIV/0!</v>
      </c>
      <c r="AN4479">
        <f t="shared" si="760"/>
        <v>0</v>
      </c>
      <c r="AO4479">
        <f t="shared" si="755"/>
        <v>0</v>
      </c>
      <c r="AP4479">
        <f t="shared" si="756"/>
        <v>0</v>
      </c>
      <c r="AQ4479">
        <f t="shared" si="757"/>
        <v>0</v>
      </c>
      <c r="AV4479">
        <f t="shared" si="759"/>
        <v>4476</v>
      </c>
      <c r="AW4479">
        <f t="shared" si="758"/>
        <v>0</v>
      </c>
    </row>
    <row r="4480" spans="5:49" x14ac:dyDescent="0.25">
      <c r="E4480" s="47">
        <f t="shared" si="751"/>
        <v>0</v>
      </c>
      <c r="F4480" s="45">
        <f t="shared" si="752"/>
        <v>0</v>
      </c>
      <c r="G4480" s="45" t="e">
        <f t="shared" si="753"/>
        <v>#DIV/0!</v>
      </c>
      <c r="H4480" s="45" t="e">
        <f t="shared" si="754"/>
        <v>#DIV/0!</v>
      </c>
      <c r="AN4480">
        <f t="shared" si="760"/>
        <v>0</v>
      </c>
      <c r="AO4480">
        <f t="shared" si="755"/>
        <v>0</v>
      </c>
      <c r="AP4480">
        <f t="shared" si="756"/>
        <v>0</v>
      </c>
      <c r="AQ4480">
        <f t="shared" si="757"/>
        <v>0</v>
      </c>
      <c r="AV4480">
        <f t="shared" si="759"/>
        <v>4477</v>
      </c>
      <c r="AW4480">
        <f t="shared" si="758"/>
        <v>0</v>
      </c>
    </row>
    <row r="4481" spans="5:49" x14ac:dyDescent="0.25">
      <c r="E4481" s="47">
        <f t="shared" si="751"/>
        <v>0</v>
      </c>
      <c r="F4481" s="45">
        <f t="shared" si="752"/>
        <v>0</v>
      </c>
      <c r="G4481" s="45" t="e">
        <f t="shared" si="753"/>
        <v>#DIV/0!</v>
      </c>
      <c r="H4481" s="45" t="e">
        <f t="shared" si="754"/>
        <v>#DIV/0!</v>
      </c>
      <c r="AN4481">
        <f t="shared" si="760"/>
        <v>0</v>
      </c>
      <c r="AO4481">
        <f t="shared" si="755"/>
        <v>0</v>
      </c>
      <c r="AP4481">
        <f t="shared" si="756"/>
        <v>0</v>
      </c>
      <c r="AQ4481">
        <f t="shared" si="757"/>
        <v>0</v>
      </c>
      <c r="AV4481">
        <f t="shared" si="759"/>
        <v>4478</v>
      </c>
      <c r="AW4481">
        <f t="shared" si="758"/>
        <v>0</v>
      </c>
    </row>
    <row r="4482" spans="5:49" x14ac:dyDescent="0.25">
      <c r="E4482" s="47">
        <f t="shared" ref="E4482:E4545" si="761">ROUNDDOWN(C4484,0)</f>
        <v>0</v>
      </c>
      <c r="F4482" s="45">
        <f t="shared" ref="F4482:F4545" si="762">HOUR(C4484)</f>
        <v>0</v>
      </c>
      <c r="G4482" s="45" t="e">
        <f t="shared" ref="G4482:G4545" si="763">D4484/H4482</f>
        <v>#DIV/0!</v>
      </c>
      <c r="H4482" s="45" t="e">
        <f t="shared" ref="H4482:H4545" si="764">AVERAGEIFS(D:D,E:E,E4482)</f>
        <v>#DIV/0!</v>
      </c>
      <c r="AN4482">
        <f t="shared" si="760"/>
        <v>0</v>
      </c>
      <c r="AO4482">
        <f t="shared" si="755"/>
        <v>0</v>
      </c>
      <c r="AP4482">
        <f t="shared" si="756"/>
        <v>0</v>
      </c>
      <c r="AQ4482">
        <f t="shared" si="757"/>
        <v>0</v>
      </c>
      <c r="AV4482">
        <f t="shared" si="759"/>
        <v>4479</v>
      </c>
      <c r="AW4482">
        <f t="shared" si="758"/>
        <v>0</v>
      </c>
    </row>
    <row r="4483" spans="5:49" x14ac:dyDescent="0.25">
      <c r="E4483" s="47">
        <f t="shared" si="761"/>
        <v>0</v>
      </c>
      <c r="F4483" s="45">
        <f t="shared" si="762"/>
        <v>0</v>
      </c>
      <c r="G4483" s="45" t="e">
        <f t="shared" si="763"/>
        <v>#DIV/0!</v>
      </c>
      <c r="H4483" s="45" t="e">
        <f t="shared" si="764"/>
        <v>#DIV/0!</v>
      </c>
      <c r="AN4483">
        <f t="shared" si="760"/>
        <v>0</v>
      </c>
      <c r="AO4483">
        <f t="shared" si="755"/>
        <v>0</v>
      </c>
      <c r="AP4483">
        <f t="shared" si="756"/>
        <v>0</v>
      </c>
      <c r="AQ4483">
        <f t="shared" si="757"/>
        <v>0</v>
      </c>
      <c r="AV4483">
        <f t="shared" si="759"/>
        <v>4480</v>
      </c>
      <c r="AW4483">
        <f t="shared" si="758"/>
        <v>0</v>
      </c>
    </row>
    <row r="4484" spans="5:49" x14ac:dyDescent="0.25">
      <c r="E4484" s="47">
        <f t="shared" si="761"/>
        <v>0</v>
      </c>
      <c r="F4484" s="45">
        <f t="shared" si="762"/>
        <v>0</v>
      </c>
      <c r="G4484" s="45" t="e">
        <f t="shared" si="763"/>
        <v>#DIV/0!</v>
      </c>
      <c r="H4484" s="45" t="e">
        <f t="shared" si="764"/>
        <v>#DIV/0!</v>
      </c>
      <c r="AN4484">
        <f t="shared" si="760"/>
        <v>0</v>
      </c>
      <c r="AO4484">
        <f t="shared" ref="AO4484:AO4547" si="765">ROUNDUP((C4484-$C$4)/7,0)</f>
        <v>0</v>
      </c>
      <c r="AP4484">
        <f t="shared" ref="AP4484:AP4547" si="766">ROUNDUP((C4484-$C$4)/1,0)</f>
        <v>0</v>
      </c>
      <c r="AQ4484">
        <f t="shared" ref="AQ4484:AQ4547" si="767">ROUNDUP((C4484-$C$4)*24,0)</f>
        <v>0</v>
      </c>
      <c r="AV4484">
        <f t="shared" si="759"/>
        <v>4481</v>
      </c>
      <c r="AW4484">
        <f t="shared" ref="AW4484:AW4547" si="768">SUMIFS(AN:AN,AQ:AQ,AV4484)</f>
        <v>0</v>
      </c>
    </row>
    <row r="4485" spans="5:49" x14ac:dyDescent="0.25">
      <c r="E4485" s="47">
        <f t="shared" si="761"/>
        <v>0</v>
      </c>
      <c r="F4485" s="45">
        <f t="shared" si="762"/>
        <v>0</v>
      </c>
      <c r="G4485" s="45" t="e">
        <f t="shared" si="763"/>
        <v>#DIV/0!</v>
      </c>
      <c r="H4485" s="45" t="e">
        <f t="shared" si="764"/>
        <v>#DIV/0!</v>
      </c>
      <c r="AN4485">
        <f t="shared" si="760"/>
        <v>0</v>
      </c>
      <c r="AO4485">
        <f t="shared" si="765"/>
        <v>0</v>
      </c>
      <c r="AP4485">
        <f t="shared" si="766"/>
        <v>0</v>
      </c>
      <c r="AQ4485">
        <f t="shared" si="767"/>
        <v>0</v>
      </c>
      <c r="AV4485">
        <f t="shared" ref="AV4485:AV4548" si="769">1+AV4484</f>
        <v>4482</v>
      </c>
      <c r="AW4485">
        <f t="shared" si="768"/>
        <v>0</v>
      </c>
    </row>
    <row r="4486" spans="5:49" x14ac:dyDescent="0.25">
      <c r="E4486" s="47">
        <f t="shared" si="761"/>
        <v>0</v>
      </c>
      <c r="F4486" s="45">
        <f t="shared" si="762"/>
        <v>0</v>
      </c>
      <c r="G4486" s="45" t="e">
        <f t="shared" si="763"/>
        <v>#DIV/0!</v>
      </c>
      <c r="H4486" s="45" t="e">
        <f t="shared" si="764"/>
        <v>#DIV/0!</v>
      </c>
      <c r="AN4486">
        <f t="shared" si="760"/>
        <v>0</v>
      </c>
      <c r="AO4486">
        <f t="shared" si="765"/>
        <v>0</v>
      </c>
      <c r="AP4486">
        <f t="shared" si="766"/>
        <v>0</v>
      </c>
      <c r="AQ4486">
        <f t="shared" si="767"/>
        <v>0</v>
      </c>
      <c r="AV4486">
        <f t="shared" si="769"/>
        <v>4483</v>
      </c>
      <c r="AW4486">
        <f t="shared" si="768"/>
        <v>0</v>
      </c>
    </row>
    <row r="4487" spans="5:49" x14ac:dyDescent="0.25">
      <c r="E4487" s="47">
        <f t="shared" si="761"/>
        <v>0</v>
      </c>
      <c r="F4487" s="45">
        <f t="shared" si="762"/>
        <v>0</v>
      </c>
      <c r="G4487" s="45" t="e">
        <f t="shared" si="763"/>
        <v>#DIV/0!</v>
      </c>
      <c r="H4487" s="45" t="e">
        <f t="shared" si="764"/>
        <v>#DIV/0!</v>
      </c>
      <c r="AN4487">
        <f t="shared" si="760"/>
        <v>0</v>
      </c>
      <c r="AO4487">
        <f t="shared" si="765"/>
        <v>0</v>
      </c>
      <c r="AP4487">
        <f t="shared" si="766"/>
        <v>0</v>
      </c>
      <c r="AQ4487">
        <f t="shared" si="767"/>
        <v>0</v>
      </c>
      <c r="AV4487">
        <f t="shared" si="769"/>
        <v>4484</v>
      </c>
      <c r="AW4487">
        <f t="shared" si="768"/>
        <v>0</v>
      </c>
    </row>
    <row r="4488" spans="5:49" x14ac:dyDescent="0.25">
      <c r="E4488" s="47">
        <f t="shared" si="761"/>
        <v>0</v>
      </c>
      <c r="F4488" s="45">
        <f t="shared" si="762"/>
        <v>0</v>
      </c>
      <c r="G4488" s="45" t="e">
        <f t="shared" si="763"/>
        <v>#DIV/0!</v>
      </c>
      <c r="H4488" s="45" t="e">
        <f t="shared" si="764"/>
        <v>#DIV/0!</v>
      </c>
      <c r="AN4488">
        <f t="shared" ref="AN4488:AN4551" si="770">D4488*(C4488-C4487)*86400*$B$15</f>
        <v>0</v>
      </c>
      <c r="AO4488">
        <f t="shared" si="765"/>
        <v>0</v>
      </c>
      <c r="AP4488">
        <f t="shared" si="766"/>
        <v>0</v>
      </c>
      <c r="AQ4488">
        <f t="shared" si="767"/>
        <v>0</v>
      </c>
      <c r="AV4488">
        <f t="shared" si="769"/>
        <v>4485</v>
      </c>
      <c r="AW4488">
        <f t="shared" si="768"/>
        <v>0</v>
      </c>
    </row>
    <row r="4489" spans="5:49" x14ac:dyDescent="0.25">
      <c r="E4489" s="47">
        <f t="shared" si="761"/>
        <v>0</v>
      </c>
      <c r="F4489" s="45">
        <f t="shared" si="762"/>
        <v>0</v>
      </c>
      <c r="G4489" s="45" t="e">
        <f t="shared" si="763"/>
        <v>#DIV/0!</v>
      </c>
      <c r="H4489" s="45" t="e">
        <f t="shared" si="764"/>
        <v>#DIV/0!</v>
      </c>
      <c r="AN4489">
        <f t="shared" si="770"/>
        <v>0</v>
      </c>
      <c r="AO4489">
        <f t="shared" si="765"/>
        <v>0</v>
      </c>
      <c r="AP4489">
        <f t="shared" si="766"/>
        <v>0</v>
      </c>
      <c r="AQ4489">
        <f t="shared" si="767"/>
        <v>0</v>
      </c>
      <c r="AV4489">
        <f t="shared" si="769"/>
        <v>4486</v>
      </c>
      <c r="AW4489">
        <f t="shared" si="768"/>
        <v>0</v>
      </c>
    </row>
    <row r="4490" spans="5:49" x14ac:dyDescent="0.25">
      <c r="E4490" s="47">
        <f t="shared" si="761"/>
        <v>0</v>
      </c>
      <c r="F4490" s="45">
        <f t="shared" si="762"/>
        <v>0</v>
      </c>
      <c r="G4490" s="45" t="e">
        <f t="shared" si="763"/>
        <v>#DIV/0!</v>
      </c>
      <c r="H4490" s="45" t="e">
        <f t="shared" si="764"/>
        <v>#DIV/0!</v>
      </c>
      <c r="AN4490">
        <f t="shared" si="770"/>
        <v>0</v>
      </c>
      <c r="AO4490">
        <f t="shared" si="765"/>
        <v>0</v>
      </c>
      <c r="AP4490">
        <f t="shared" si="766"/>
        <v>0</v>
      </c>
      <c r="AQ4490">
        <f t="shared" si="767"/>
        <v>0</v>
      </c>
      <c r="AV4490">
        <f t="shared" si="769"/>
        <v>4487</v>
      </c>
      <c r="AW4490">
        <f t="shared" si="768"/>
        <v>0</v>
      </c>
    </row>
    <row r="4491" spans="5:49" x14ac:dyDescent="0.25">
      <c r="E4491" s="47">
        <f t="shared" si="761"/>
        <v>0</v>
      </c>
      <c r="F4491" s="45">
        <f t="shared" si="762"/>
        <v>0</v>
      </c>
      <c r="G4491" s="45" t="e">
        <f t="shared" si="763"/>
        <v>#DIV/0!</v>
      </c>
      <c r="H4491" s="45" t="e">
        <f t="shared" si="764"/>
        <v>#DIV/0!</v>
      </c>
      <c r="AN4491">
        <f t="shared" si="770"/>
        <v>0</v>
      </c>
      <c r="AO4491">
        <f t="shared" si="765"/>
        <v>0</v>
      </c>
      <c r="AP4491">
        <f t="shared" si="766"/>
        <v>0</v>
      </c>
      <c r="AQ4491">
        <f t="shared" si="767"/>
        <v>0</v>
      </c>
      <c r="AV4491">
        <f t="shared" si="769"/>
        <v>4488</v>
      </c>
      <c r="AW4491">
        <f t="shared" si="768"/>
        <v>0</v>
      </c>
    </row>
    <row r="4492" spans="5:49" x14ac:dyDescent="0.25">
      <c r="E4492" s="47">
        <f t="shared" si="761"/>
        <v>0</v>
      </c>
      <c r="F4492" s="45">
        <f t="shared" si="762"/>
        <v>0</v>
      </c>
      <c r="G4492" s="45" t="e">
        <f t="shared" si="763"/>
        <v>#DIV/0!</v>
      </c>
      <c r="H4492" s="45" t="e">
        <f t="shared" si="764"/>
        <v>#DIV/0!</v>
      </c>
      <c r="AN4492">
        <f t="shared" si="770"/>
        <v>0</v>
      </c>
      <c r="AO4492">
        <f t="shared" si="765"/>
        <v>0</v>
      </c>
      <c r="AP4492">
        <f t="shared" si="766"/>
        <v>0</v>
      </c>
      <c r="AQ4492">
        <f t="shared" si="767"/>
        <v>0</v>
      </c>
      <c r="AV4492">
        <f t="shared" si="769"/>
        <v>4489</v>
      </c>
      <c r="AW4492">
        <f t="shared" si="768"/>
        <v>0</v>
      </c>
    </row>
    <row r="4493" spans="5:49" x14ac:dyDescent="0.25">
      <c r="E4493" s="47">
        <f t="shared" si="761"/>
        <v>0</v>
      </c>
      <c r="F4493" s="45">
        <f t="shared" si="762"/>
        <v>0</v>
      </c>
      <c r="G4493" s="45" t="e">
        <f t="shared" si="763"/>
        <v>#DIV/0!</v>
      </c>
      <c r="H4493" s="45" t="e">
        <f t="shared" si="764"/>
        <v>#DIV/0!</v>
      </c>
      <c r="AN4493">
        <f t="shared" si="770"/>
        <v>0</v>
      </c>
      <c r="AO4493">
        <f t="shared" si="765"/>
        <v>0</v>
      </c>
      <c r="AP4493">
        <f t="shared" si="766"/>
        <v>0</v>
      </c>
      <c r="AQ4493">
        <f t="shared" si="767"/>
        <v>0</v>
      </c>
      <c r="AV4493">
        <f t="shared" si="769"/>
        <v>4490</v>
      </c>
      <c r="AW4493">
        <f t="shared" si="768"/>
        <v>0</v>
      </c>
    </row>
    <row r="4494" spans="5:49" x14ac:dyDescent="0.25">
      <c r="E4494" s="47">
        <f t="shared" si="761"/>
        <v>0</v>
      </c>
      <c r="F4494" s="45">
        <f t="shared" si="762"/>
        <v>0</v>
      </c>
      <c r="G4494" s="45" t="e">
        <f t="shared" si="763"/>
        <v>#DIV/0!</v>
      </c>
      <c r="H4494" s="45" t="e">
        <f t="shared" si="764"/>
        <v>#DIV/0!</v>
      </c>
      <c r="AN4494">
        <f t="shared" si="770"/>
        <v>0</v>
      </c>
      <c r="AO4494">
        <f t="shared" si="765"/>
        <v>0</v>
      </c>
      <c r="AP4494">
        <f t="shared" si="766"/>
        <v>0</v>
      </c>
      <c r="AQ4494">
        <f t="shared" si="767"/>
        <v>0</v>
      </c>
      <c r="AV4494">
        <f t="shared" si="769"/>
        <v>4491</v>
      </c>
      <c r="AW4494">
        <f t="shared" si="768"/>
        <v>0</v>
      </c>
    </row>
    <row r="4495" spans="5:49" x14ac:dyDescent="0.25">
      <c r="E4495" s="47">
        <f t="shared" si="761"/>
        <v>0</v>
      </c>
      <c r="F4495" s="45">
        <f t="shared" si="762"/>
        <v>0</v>
      </c>
      <c r="G4495" s="45" t="e">
        <f t="shared" si="763"/>
        <v>#DIV/0!</v>
      </c>
      <c r="H4495" s="45" t="e">
        <f t="shared" si="764"/>
        <v>#DIV/0!</v>
      </c>
      <c r="AN4495">
        <f t="shared" si="770"/>
        <v>0</v>
      </c>
      <c r="AO4495">
        <f t="shared" si="765"/>
        <v>0</v>
      </c>
      <c r="AP4495">
        <f t="shared" si="766"/>
        <v>0</v>
      </c>
      <c r="AQ4495">
        <f t="shared" si="767"/>
        <v>0</v>
      </c>
      <c r="AV4495">
        <f t="shared" si="769"/>
        <v>4492</v>
      </c>
      <c r="AW4495">
        <f t="shared" si="768"/>
        <v>0</v>
      </c>
    </row>
    <row r="4496" spans="5:49" x14ac:dyDescent="0.25">
      <c r="E4496" s="47">
        <f t="shared" si="761"/>
        <v>0</v>
      </c>
      <c r="F4496" s="45">
        <f t="shared" si="762"/>
        <v>0</v>
      </c>
      <c r="G4496" s="45" t="e">
        <f t="shared" si="763"/>
        <v>#DIV/0!</v>
      </c>
      <c r="H4496" s="45" t="e">
        <f t="shared" si="764"/>
        <v>#DIV/0!</v>
      </c>
      <c r="AN4496">
        <f t="shared" si="770"/>
        <v>0</v>
      </c>
      <c r="AO4496">
        <f t="shared" si="765"/>
        <v>0</v>
      </c>
      <c r="AP4496">
        <f t="shared" si="766"/>
        <v>0</v>
      </c>
      <c r="AQ4496">
        <f t="shared" si="767"/>
        <v>0</v>
      </c>
      <c r="AV4496">
        <f t="shared" si="769"/>
        <v>4493</v>
      </c>
      <c r="AW4496">
        <f t="shared" si="768"/>
        <v>0</v>
      </c>
    </row>
    <row r="4497" spans="5:49" x14ac:dyDescent="0.25">
      <c r="E4497" s="47">
        <f t="shared" si="761"/>
        <v>0</v>
      </c>
      <c r="F4497" s="45">
        <f t="shared" si="762"/>
        <v>0</v>
      </c>
      <c r="G4497" s="45" t="e">
        <f t="shared" si="763"/>
        <v>#DIV/0!</v>
      </c>
      <c r="H4497" s="45" t="e">
        <f t="shared" si="764"/>
        <v>#DIV/0!</v>
      </c>
      <c r="AN4497">
        <f t="shared" si="770"/>
        <v>0</v>
      </c>
      <c r="AO4497">
        <f t="shared" si="765"/>
        <v>0</v>
      </c>
      <c r="AP4497">
        <f t="shared" si="766"/>
        <v>0</v>
      </c>
      <c r="AQ4497">
        <f t="shared" si="767"/>
        <v>0</v>
      </c>
      <c r="AV4497">
        <f t="shared" si="769"/>
        <v>4494</v>
      </c>
      <c r="AW4497">
        <f t="shared" si="768"/>
        <v>0</v>
      </c>
    </row>
    <row r="4498" spans="5:49" x14ac:dyDescent="0.25">
      <c r="E4498" s="47">
        <f t="shared" si="761"/>
        <v>0</v>
      </c>
      <c r="F4498" s="45">
        <f t="shared" si="762"/>
        <v>0</v>
      </c>
      <c r="G4498" s="45" t="e">
        <f t="shared" si="763"/>
        <v>#DIV/0!</v>
      </c>
      <c r="H4498" s="45" t="e">
        <f t="shared" si="764"/>
        <v>#DIV/0!</v>
      </c>
      <c r="AN4498">
        <f t="shared" si="770"/>
        <v>0</v>
      </c>
      <c r="AO4498">
        <f t="shared" si="765"/>
        <v>0</v>
      </c>
      <c r="AP4498">
        <f t="shared" si="766"/>
        <v>0</v>
      </c>
      <c r="AQ4498">
        <f t="shared" si="767"/>
        <v>0</v>
      </c>
      <c r="AV4498">
        <f t="shared" si="769"/>
        <v>4495</v>
      </c>
      <c r="AW4498">
        <f t="shared" si="768"/>
        <v>0</v>
      </c>
    </row>
    <row r="4499" spans="5:49" x14ac:dyDescent="0.25">
      <c r="E4499" s="47">
        <f t="shared" si="761"/>
        <v>0</v>
      </c>
      <c r="F4499" s="45">
        <f t="shared" si="762"/>
        <v>0</v>
      </c>
      <c r="G4499" s="45" t="e">
        <f t="shared" si="763"/>
        <v>#DIV/0!</v>
      </c>
      <c r="H4499" s="45" t="e">
        <f t="shared" si="764"/>
        <v>#DIV/0!</v>
      </c>
      <c r="AN4499">
        <f t="shared" si="770"/>
        <v>0</v>
      </c>
      <c r="AO4499">
        <f t="shared" si="765"/>
        <v>0</v>
      </c>
      <c r="AP4499">
        <f t="shared" si="766"/>
        <v>0</v>
      </c>
      <c r="AQ4499">
        <f t="shared" si="767"/>
        <v>0</v>
      </c>
      <c r="AV4499">
        <f t="shared" si="769"/>
        <v>4496</v>
      </c>
      <c r="AW4499">
        <f t="shared" si="768"/>
        <v>0</v>
      </c>
    </row>
    <row r="4500" spans="5:49" x14ac:dyDescent="0.25">
      <c r="E4500" s="47">
        <f t="shared" si="761"/>
        <v>0</v>
      </c>
      <c r="F4500" s="45">
        <f t="shared" si="762"/>
        <v>0</v>
      </c>
      <c r="G4500" s="45" t="e">
        <f t="shared" si="763"/>
        <v>#DIV/0!</v>
      </c>
      <c r="H4500" s="45" t="e">
        <f t="shared" si="764"/>
        <v>#DIV/0!</v>
      </c>
      <c r="AN4500">
        <f t="shared" si="770"/>
        <v>0</v>
      </c>
      <c r="AO4500">
        <f t="shared" si="765"/>
        <v>0</v>
      </c>
      <c r="AP4500">
        <f t="shared" si="766"/>
        <v>0</v>
      </c>
      <c r="AQ4500">
        <f t="shared" si="767"/>
        <v>0</v>
      </c>
      <c r="AV4500">
        <f t="shared" si="769"/>
        <v>4497</v>
      </c>
      <c r="AW4500">
        <f t="shared" si="768"/>
        <v>0</v>
      </c>
    </row>
    <row r="4501" spans="5:49" x14ac:dyDescent="0.25">
      <c r="E4501" s="47">
        <f t="shared" si="761"/>
        <v>0</v>
      </c>
      <c r="F4501" s="45">
        <f t="shared" si="762"/>
        <v>0</v>
      </c>
      <c r="G4501" s="45" t="e">
        <f t="shared" si="763"/>
        <v>#DIV/0!</v>
      </c>
      <c r="H4501" s="45" t="e">
        <f t="shared" si="764"/>
        <v>#DIV/0!</v>
      </c>
      <c r="AN4501">
        <f t="shared" si="770"/>
        <v>0</v>
      </c>
      <c r="AO4501">
        <f t="shared" si="765"/>
        <v>0</v>
      </c>
      <c r="AP4501">
        <f t="shared" si="766"/>
        <v>0</v>
      </c>
      <c r="AQ4501">
        <f t="shared" si="767"/>
        <v>0</v>
      </c>
      <c r="AV4501">
        <f t="shared" si="769"/>
        <v>4498</v>
      </c>
      <c r="AW4501">
        <f t="shared" si="768"/>
        <v>0</v>
      </c>
    </row>
    <row r="4502" spans="5:49" x14ac:dyDescent="0.25">
      <c r="E4502" s="47">
        <f t="shared" si="761"/>
        <v>0</v>
      </c>
      <c r="F4502" s="45">
        <f t="shared" si="762"/>
        <v>0</v>
      </c>
      <c r="G4502" s="45" t="e">
        <f t="shared" si="763"/>
        <v>#DIV/0!</v>
      </c>
      <c r="H4502" s="45" t="e">
        <f t="shared" si="764"/>
        <v>#DIV/0!</v>
      </c>
      <c r="AN4502">
        <f t="shared" si="770"/>
        <v>0</v>
      </c>
      <c r="AO4502">
        <f t="shared" si="765"/>
        <v>0</v>
      </c>
      <c r="AP4502">
        <f t="shared" si="766"/>
        <v>0</v>
      </c>
      <c r="AQ4502">
        <f t="shared" si="767"/>
        <v>0</v>
      </c>
      <c r="AV4502">
        <f t="shared" si="769"/>
        <v>4499</v>
      </c>
      <c r="AW4502">
        <f t="shared" si="768"/>
        <v>0</v>
      </c>
    </row>
    <row r="4503" spans="5:49" x14ac:dyDescent="0.25">
      <c r="E4503" s="47">
        <f t="shared" si="761"/>
        <v>0</v>
      </c>
      <c r="F4503" s="45">
        <f t="shared" si="762"/>
        <v>0</v>
      </c>
      <c r="G4503" s="45" t="e">
        <f t="shared" si="763"/>
        <v>#DIV/0!</v>
      </c>
      <c r="H4503" s="45" t="e">
        <f t="shared" si="764"/>
        <v>#DIV/0!</v>
      </c>
      <c r="AN4503">
        <f t="shared" si="770"/>
        <v>0</v>
      </c>
      <c r="AO4503">
        <f t="shared" si="765"/>
        <v>0</v>
      </c>
      <c r="AP4503">
        <f t="shared" si="766"/>
        <v>0</v>
      </c>
      <c r="AQ4503">
        <f t="shared" si="767"/>
        <v>0</v>
      </c>
      <c r="AV4503">
        <f t="shared" si="769"/>
        <v>4500</v>
      </c>
      <c r="AW4503">
        <f t="shared" si="768"/>
        <v>0</v>
      </c>
    </row>
    <row r="4504" spans="5:49" x14ac:dyDescent="0.25">
      <c r="E4504" s="47">
        <f t="shared" si="761"/>
        <v>0</v>
      </c>
      <c r="F4504" s="45">
        <f t="shared" si="762"/>
        <v>0</v>
      </c>
      <c r="G4504" s="45" t="e">
        <f t="shared" si="763"/>
        <v>#DIV/0!</v>
      </c>
      <c r="H4504" s="45" t="e">
        <f t="shared" si="764"/>
        <v>#DIV/0!</v>
      </c>
      <c r="AN4504">
        <f t="shared" si="770"/>
        <v>0</v>
      </c>
      <c r="AO4504">
        <f t="shared" si="765"/>
        <v>0</v>
      </c>
      <c r="AP4504">
        <f t="shared" si="766"/>
        <v>0</v>
      </c>
      <c r="AQ4504">
        <f t="shared" si="767"/>
        <v>0</v>
      </c>
      <c r="AV4504">
        <f t="shared" si="769"/>
        <v>4501</v>
      </c>
      <c r="AW4504">
        <f t="shared" si="768"/>
        <v>0</v>
      </c>
    </row>
    <row r="4505" spans="5:49" x14ac:dyDescent="0.25">
      <c r="E4505" s="47">
        <f t="shared" si="761"/>
        <v>0</v>
      </c>
      <c r="F4505" s="45">
        <f t="shared" si="762"/>
        <v>0</v>
      </c>
      <c r="G4505" s="45" t="e">
        <f t="shared" si="763"/>
        <v>#DIV/0!</v>
      </c>
      <c r="H4505" s="45" t="e">
        <f t="shared" si="764"/>
        <v>#DIV/0!</v>
      </c>
      <c r="AN4505">
        <f t="shared" si="770"/>
        <v>0</v>
      </c>
      <c r="AO4505">
        <f t="shared" si="765"/>
        <v>0</v>
      </c>
      <c r="AP4505">
        <f t="shared" si="766"/>
        <v>0</v>
      </c>
      <c r="AQ4505">
        <f t="shared" si="767"/>
        <v>0</v>
      </c>
      <c r="AV4505">
        <f t="shared" si="769"/>
        <v>4502</v>
      </c>
      <c r="AW4505">
        <f t="shared" si="768"/>
        <v>0</v>
      </c>
    </row>
    <row r="4506" spans="5:49" x14ac:dyDescent="0.25">
      <c r="E4506" s="47">
        <f t="shared" si="761"/>
        <v>0</v>
      </c>
      <c r="F4506" s="45">
        <f t="shared" si="762"/>
        <v>0</v>
      </c>
      <c r="G4506" s="45" t="e">
        <f t="shared" si="763"/>
        <v>#DIV/0!</v>
      </c>
      <c r="H4506" s="45" t="e">
        <f t="shared" si="764"/>
        <v>#DIV/0!</v>
      </c>
      <c r="AN4506">
        <f t="shared" si="770"/>
        <v>0</v>
      </c>
      <c r="AO4506">
        <f t="shared" si="765"/>
        <v>0</v>
      </c>
      <c r="AP4506">
        <f t="shared" si="766"/>
        <v>0</v>
      </c>
      <c r="AQ4506">
        <f t="shared" si="767"/>
        <v>0</v>
      </c>
      <c r="AV4506">
        <f t="shared" si="769"/>
        <v>4503</v>
      </c>
      <c r="AW4506">
        <f t="shared" si="768"/>
        <v>0</v>
      </c>
    </row>
    <row r="4507" spans="5:49" x14ac:dyDescent="0.25">
      <c r="E4507" s="47">
        <f t="shared" si="761"/>
        <v>0</v>
      </c>
      <c r="F4507" s="45">
        <f t="shared" si="762"/>
        <v>0</v>
      </c>
      <c r="G4507" s="45" t="e">
        <f t="shared" si="763"/>
        <v>#DIV/0!</v>
      </c>
      <c r="H4507" s="45" t="e">
        <f t="shared" si="764"/>
        <v>#DIV/0!</v>
      </c>
      <c r="AN4507">
        <f t="shared" si="770"/>
        <v>0</v>
      </c>
      <c r="AO4507">
        <f t="shared" si="765"/>
        <v>0</v>
      </c>
      <c r="AP4507">
        <f t="shared" si="766"/>
        <v>0</v>
      </c>
      <c r="AQ4507">
        <f t="shared" si="767"/>
        <v>0</v>
      </c>
      <c r="AV4507">
        <f t="shared" si="769"/>
        <v>4504</v>
      </c>
      <c r="AW4507">
        <f t="shared" si="768"/>
        <v>0</v>
      </c>
    </row>
    <row r="4508" spans="5:49" x14ac:dyDescent="0.25">
      <c r="E4508" s="47">
        <f t="shared" si="761"/>
        <v>0</v>
      </c>
      <c r="F4508" s="45">
        <f t="shared" si="762"/>
        <v>0</v>
      </c>
      <c r="G4508" s="45" t="e">
        <f t="shared" si="763"/>
        <v>#DIV/0!</v>
      </c>
      <c r="H4508" s="45" t="e">
        <f t="shared" si="764"/>
        <v>#DIV/0!</v>
      </c>
      <c r="AN4508">
        <f t="shared" si="770"/>
        <v>0</v>
      </c>
      <c r="AO4508">
        <f t="shared" si="765"/>
        <v>0</v>
      </c>
      <c r="AP4508">
        <f t="shared" si="766"/>
        <v>0</v>
      </c>
      <c r="AQ4508">
        <f t="shared" si="767"/>
        <v>0</v>
      </c>
      <c r="AV4508">
        <f t="shared" si="769"/>
        <v>4505</v>
      </c>
      <c r="AW4508">
        <f t="shared" si="768"/>
        <v>0</v>
      </c>
    </row>
    <row r="4509" spans="5:49" x14ac:dyDescent="0.25">
      <c r="E4509" s="47">
        <f t="shared" si="761"/>
        <v>0</v>
      </c>
      <c r="F4509" s="45">
        <f t="shared" si="762"/>
        <v>0</v>
      </c>
      <c r="G4509" s="45" t="e">
        <f t="shared" si="763"/>
        <v>#DIV/0!</v>
      </c>
      <c r="H4509" s="45" t="e">
        <f t="shared" si="764"/>
        <v>#DIV/0!</v>
      </c>
      <c r="AN4509">
        <f t="shared" si="770"/>
        <v>0</v>
      </c>
      <c r="AO4509">
        <f t="shared" si="765"/>
        <v>0</v>
      </c>
      <c r="AP4509">
        <f t="shared" si="766"/>
        <v>0</v>
      </c>
      <c r="AQ4509">
        <f t="shared" si="767"/>
        <v>0</v>
      </c>
      <c r="AV4509">
        <f t="shared" si="769"/>
        <v>4506</v>
      </c>
      <c r="AW4509">
        <f t="shared" si="768"/>
        <v>0</v>
      </c>
    </row>
    <row r="4510" spans="5:49" x14ac:dyDescent="0.25">
      <c r="E4510" s="47">
        <f t="shared" si="761"/>
        <v>0</v>
      </c>
      <c r="F4510" s="45">
        <f t="shared" si="762"/>
        <v>0</v>
      </c>
      <c r="G4510" s="45" t="e">
        <f t="shared" si="763"/>
        <v>#DIV/0!</v>
      </c>
      <c r="H4510" s="45" t="e">
        <f t="shared" si="764"/>
        <v>#DIV/0!</v>
      </c>
      <c r="AN4510">
        <f t="shared" si="770"/>
        <v>0</v>
      </c>
      <c r="AO4510">
        <f t="shared" si="765"/>
        <v>0</v>
      </c>
      <c r="AP4510">
        <f t="shared" si="766"/>
        <v>0</v>
      </c>
      <c r="AQ4510">
        <f t="shared" si="767"/>
        <v>0</v>
      </c>
      <c r="AV4510">
        <f t="shared" si="769"/>
        <v>4507</v>
      </c>
      <c r="AW4510">
        <f t="shared" si="768"/>
        <v>0</v>
      </c>
    </row>
    <row r="4511" spans="5:49" x14ac:dyDescent="0.25">
      <c r="E4511" s="47">
        <f t="shared" si="761"/>
        <v>0</v>
      </c>
      <c r="F4511" s="45">
        <f t="shared" si="762"/>
        <v>0</v>
      </c>
      <c r="G4511" s="45" t="e">
        <f t="shared" si="763"/>
        <v>#DIV/0!</v>
      </c>
      <c r="H4511" s="45" t="e">
        <f t="shared" si="764"/>
        <v>#DIV/0!</v>
      </c>
      <c r="AN4511">
        <f t="shared" si="770"/>
        <v>0</v>
      </c>
      <c r="AO4511">
        <f t="shared" si="765"/>
        <v>0</v>
      </c>
      <c r="AP4511">
        <f t="shared" si="766"/>
        <v>0</v>
      </c>
      <c r="AQ4511">
        <f t="shared" si="767"/>
        <v>0</v>
      </c>
      <c r="AV4511">
        <f t="shared" si="769"/>
        <v>4508</v>
      </c>
      <c r="AW4511">
        <f t="shared" si="768"/>
        <v>0</v>
      </c>
    </row>
    <row r="4512" spans="5:49" x14ac:dyDescent="0.25">
      <c r="E4512" s="47">
        <f t="shared" si="761"/>
        <v>0</v>
      </c>
      <c r="F4512" s="45">
        <f t="shared" si="762"/>
        <v>0</v>
      </c>
      <c r="G4512" s="45" t="e">
        <f t="shared" si="763"/>
        <v>#DIV/0!</v>
      </c>
      <c r="H4512" s="45" t="e">
        <f t="shared" si="764"/>
        <v>#DIV/0!</v>
      </c>
      <c r="AN4512">
        <f t="shared" si="770"/>
        <v>0</v>
      </c>
      <c r="AO4512">
        <f t="shared" si="765"/>
        <v>0</v>
      </c>
      <c r="AP4512">
        <f t="shared" si="766"/>
        <v>0</v>
      </c>
      <c r="AQ4512">
        <f t="shared" si="767"/>
        <v>0</v>
      </c>
      <c r="AV4512">
        <f t="shared" si="769"/>
        <v>4509</v>
      </c>
      <c r="AW4512">
        <f t="shared" si="768"/>
        <v>0</v>
      </c>
    </row>
    <row r="4513" spans="5:49" x14ac:dyDescent="0.25">
      <c r="E4513" s="47">
        <f t="shared" si="761"/>
        <v>0</v>
      </c>
      <c r="F4513" s="45">
        <f t="shared" si="762"/>
        <v>0</v>
      </c>
      <c r="G4513" s="45" t="e">
        <f t="shared" si="763"/>
        <v>#DIV/0!</v>
      </c>
      <c r="H4513" s="45" t="e">
        <f t="shared" si="764"/>
        <v>#DIV/0!</v>
      </c>
      <c r="AN4513">
        <f t="shared" si="770"/>
        <v>0</v>
      </c>
      <c r="AO4513">
        <f t="shared" si="765"/>
        <v>0</v>
      </c>
      <c r="AP4513">
        <f t="shared" si="766"/>
        <v>0</v>
      </c>
      <c r="AQ4513">
        <f t="shared" si="767"/>
        <v>0</v>
      </c>
      <c r="AV4513">
        <f t="shared" si="769"/>
        <v>4510</v>
      </c>
      <c r="AW4513">
        <f t="shared" si="768"/>
        <v>0</v>
      </c>
    </row>
    <row r="4514" spans="5:49" x14ac:dyDescent="0.25">
      <c r="E4514" s="47">
        <f t="shared" si="761"/>
        <v>0</v>
      </c>
      <c r="F4514" s="45">
        <f t="shared" si="762"/>
        <v>0</v>
      </c>
      <c r="G4514" s="45" t="e">
        <f t="shared" si="763"/>
        <v>#DIV/0!</v>
      </c>
      <c r="H4514" s="45" t="e">
        <f t="shared" si="764"/>
        <v>#DIV/0!</v>
      </c>
      <c r="AN4514">
        <f t="shared" si="770"/>
        <v>0</v>
      </c>
      <c r="AO4514">
        <f t="shared" si="765"/>
        <v>0</v>
      </c>
      <c r="AP4514">
        <f t="shared" si="766"/>
        <v>0</v>
      </c>
      <c r="AQ4514">
        <f t="shared" si="767"/>
        <v>0</v>
      </c>
      <c r="AV4514">
        <f t="shared" si="769"/>
        <v>4511</v>
      </c>
      <c r="AW4514">
        <f t="shared" si="768"/>
        <v>0</v>
      </c>
    </row>
    <row r="4515" spans="5:49" x14ac:dyDescent="0.25">
      <c r="E4515" s="47">
        <f t="shared" si="761"/>
        <v>0</v>
      </c>
      <c r="F4515" s="45">
        <f t="shared" si="762"/>
        <v>0</v>
      </c>
      <c r="G4515" s="45" t="e">
        <f t="shared" si="763"/>
        <v>#DIV/0!</v>
      </c>
      <c r="H4515" s="45" t="e">
        <f t="shared" si="764"/>
        <v>#DIV/0!</v>
      </c>
      <c r="AN4515">
        <f t="shared" si="770"/>
        <v>0</v>
      </c>
      <c r="AO4515">
        <f t="shared" si="765"/>
        <v>0</v>
      </c>
      <c r="AP4515">
        <f t="shared" si="766"/>
        <v>0</v>
      </c>
      <c r="AQ4515">
        <f t="shared" si="767"/>
        <v>0</v>
      </c>
      <c r="AV4515">
        <f t="shared" si="769"/>
        <v>4512</v>
      </c>
      <c r="AW4515">
        <f t="shared" si="768"/>
        <v>0</v>
      </c>
    </row>
    <row r="4516" spans="5:49" x14ac:dyDescent="0.25">
      <c r="E4516" s="47">
        <f t="shared" si="761"/>
        <v>0</v>
      </c>
      <c r="F4516" s="45">
        <f t="shared" si="762"/>
        <v>0</v>
      </c>
      <c r="G4516" s="45" t="e">
        <f t="shared" si="763"/>
        <v>#DIV/0!</v>
      </c>
      <c r="H4516" s="45" t="e">
        <f t="shared" si="764"/>
        <v>#DIV/0!</v>
      </c>
      <c r="AN4516">
        <f t="shared" si="770"/>
        <v>0</v>
      </c>
      <c r="AO4516">
        <f t="shared" si="765"/>
        <v>0</v>
      </c>
      <c r="AP4516">
        <f t="shared" si="766"/>
        <v>0</v>
      </c>
      <c r="AQ4516">
        <f t="shared" si="767"/>
        <v>0</v>
      </c>
      <c r="AV4516">
        <f t="shared" si="769"/>
        <v>4513</v>
      </c>
      <c r="AW4516">
        <f t="shared" si="768"/>
        <v>0</v>
      </c>
    </row>
    <row r="4517" spans="5:49" x14ac:dyDescent="0.25">
      <c r="E4517" s="47">
        <f t="shared" si="761"/>
        <v>0</v>
      </c>
      <c r="F4517" s="45">
        <f t="shared" si="762"/>
        <v>0</v>
      </c>
      <c r="G4517" s="45" t="e">
        <f t="shared" si="763"/>
        <v>#DIV/0!</v>
      </c>
      <c r="H4517" s="45" t="e">
        <f t="shared" si="764"/>
        <v>#DIV/0!</v>
      </c>
      <c r="AN4517">
        <f t="shared" si="770"/>
        <v>0</v>
      </c>
      <c r="AO4517">
        <f t="shared" si="765"/>
        <v>0</v>
      </c>
      <c r="AP4517">
        <f t="shared" si="766"/>
        <v>0</v>
      </c>
      <c r="AQ4517">
        <f t="shared" si="767"/>
        <v>0</v>
      </c>
      <c r="AV4517">
        <f t="shared" si="769"/>
        <v>4514</v>
      </c>
      <c r="AW4517">
        <f t="shared" si="768"/>
        <v>0</v>
      </c>
    </row>
    <row r="4518" spans="5:49" x14ac:dyDescent="0.25">
      <c r="E4518" s="47">
        <f t="shared" si="761"/>
        <v>0</v>
      </c>
      <c r="F4518" s="45">
        <f t="shared" si="762"/>
        <v>0</v>
      </c>
      <c r="G4518" s="45" t="e">
        <f t="shared" si="763"/>
        <v>#DIV/0!</v>
      </c>
      <c r="H4518" s="45" t="e">
        <f t="shared" si="764"/>
        <v>#DIV/0!</v>
      </c>
      <c r="AN4518">
        <f t="shared" si="770"/>
        <v>0</v>
      </c>
      <c r="AO4518">
        <f t="shared" si="765"/>
        <v>0</v>
      </c>
      <c r="AP4518">
        <f t="shared" si="766"/>
        <v>0</v>
      </c>
      <c r="AQ4518">
        <f t="shared" si="767"/>
        <v>0</v>
      </c>
      <c r="AV4518">
        <f t="shared" si="769"/>
        <v>4515</v>
      </c>
      <c r="AW4518">
        <f t="shared" si="768"/>
        <v>0</v>
      </c>
    </row>
    <row r="4519" spans="5:49" x14ac:dyDescent="0.25">
      <c r="E4519" s="47">
        <f t="shared" si="761"/>
        <v>0</v>
      </c>
      <c r="F4519" s="45">
        <f t="shared" si="762"/>
        <v>0</v>
      </c>
      <c r="G4519" s="45" t="e">
        <f t="shared" si="763"/>
        <v>#DIV/0!</v>
      </c>
      <c r="H4519" s="45" t="e">
        <f t="shared" si="764"/>
        <v>#DIV/0!</v>
      </c>
      <c r="AN4519">
        <f t="shared" si="770"/>
        <v>0</v>
      </c>
      <c r="AO4519">
        <f t="shared" si="765"/>
        <v>0</v>
      </c>
      <c r="AP4519">
        <f t="shared" si="766"/>
        <v>0</v>
      </c>
      <c r="AQ4519">
        <f t="shared" si="767"/>
        <v>0</v>
      </c>
      <c r="AV4519">
        <f t="shared" si="769"/>
        <v>4516</v>
      </c>
      <c r="AW4519">
        <f t="shared" si="768"/>
        <v>0</v>
      </c>
    </row>
    <row r="4520" spans="5:49" x14ac:dyDescent="0.25">
      <c r="E4520" s="47">
        <f t="shared" si="761"/>
        <v>0</v>
      </c>
      <c r="F4520" s="45">
        <f t="shared" si="762"/>
        <v>0</v>
      </c>
      <c r="G4520" s="45" t="e">
        <f t="shared" si="763"/>
        <v>#DIV/0!</v>
      </c>
      <c r="H4520" s="45" t="e">
        <f t="shared" si="764"/>
        <v>#DIV/0!</v>
      </c>
      <c r="AN4520">
        <f t="shared" si="770"/>
        <v>0</v>
      </c>
      <c r="AO4520">
        <f t="shared" si="765"/>
        <v>0</v>
      </c>
      <c r="AP4520">
        <f t="shared" si="766"/>
        <v>0</v>
      </c>
      <c r="AQ4520">
        <f t="shared" si="767"/>
        <v>0</v>
      </c>
      <c r="AV4520">
        <f t="shared" si="769"/>
        <v>4517</v>
      </c>
      <c r="AW4520">
        <f t="shared" si="768"/>
        <v>0</v>
      </c>
    </row>
    <row r="4521" spans="5:49" x14ac:dyDescent="0.25">
      <c r="E4521" s="47">
        <f t="shared" si="761"/>
        <v>0</v>
      </c>
      <c r="F4521" s="45">
        <f t="shared" si="762"/>
        <v>0</v>
      </c>
      <c r="G4521" s="45" t="e">
        <f t="shared" si="763"/>
        <v>#DIV/0!</v>
      </c>
      <c r="H4521" s="45" t="e">
        <f t="shared" si="764"/>
        <v>#DIV/0!</v>
      </c>
      <c r="AN4521">
        <f t="shared" si="770"/>
        <v>0</v>
      </c>
      <c r="AO4521">
        <f t="shared" si="765"/>
        <v>0</v>
      </c>
      <c r="AP4521">
        <f t="shared" si="766"/>
        <v>0</v>
      </c>
      <c r="AQ4521">
        <f t="shared" si="767"/>
        <v>0</v>
      </c>
      <c r="AV4521">
        <f t="shared" si="769"/>
        <v>4518</v>
      </c>
      <c r="AW4521">
        <f t="shared" si="768"/>
        <v>0</v>
      </c>
    </row>
    <row r="4522" spans="5:49" x14ac:dyDescent="0.25">
      <c r="E4522" s="47">
        <f t="shared" si="761"/>
        <v>0</v>
      </c>
      <c r="F4522" s="45">
        <f t="shared" si="762"/>
        <v>0</v>
      </c>
      <c r="G4522" s="45" t="e">
        <f t="shared" si="763"/>
        <v>#DIV/0!</v>
      </c>
      <c r="H4522" s="45" t="e">
        <f t="shared" si="764"/>
        <v>#DIV/0!</v>
      </c>
      <c r="AN4522">
        <f t="shared" si="770"/>
        <v>0</v>
      </c>
      <c r="AO4522">
        <f t="shared" si="765"/>
        <v>0</v>
      </c>
      <c r="AP4522">
        <f t="shared" si="766"/>
        <v>0</v>
      </c>
      <c r="AQ4522">
        <f t="shared" si="767"/>
        <v>0</v>
      </c>
      <c r="AV4522">
        <f t="shared" si="769"/>
        <v>4519</v>
      </c>
      <c r="AW4522">
        <f t="shared" si="768"/>
        <v>0</v>
      </c>
    </row>
    <row r="4523" spans="5:49" x14ac:dyDescent="0.25">
      <c r="E4523" s="47">
        <f t="shared" si="761"/>
        <v>0</v>
      </c>
      <c r="F4523" s="45">
        <f t="shared" si="762"/>
        <v>0</v>
      </c>
      <c r="G4523" s="45" t="e">
        <f t="shared" si="763"/>
        <v>#DIV/0!</v>
      </c>
      <c r="H4523" s="45" t="e">
        <f t="shared" si="764"/>
        <v>#DIV/0!</v>
      </c>
      <c r="AN4523">
        <f t="shared" si="770"/>
        <v>0</v>
      </c>
      <c r="AO4523">
        <f t="shared" si="765"/>
        <v>0</v>
      </c>
      <c r="AP4523">
        <f t="shared" si="766"/>
        <v>0</v>
      </c>
      <c r="AQ4523">
        <f t="shared" si="767"/>
        <v>0</v>
      </c>
      <c r="AV4523">
        <f t="shared" si="769"/>
        <v>4520</v>
      </c>
      <c r="AW4523">
        <f t="shared" si="768"/>
        <v>0</v>
      </c>
    </row>
    <row r="4524" spans="5:49" x14ac:dyDescent="0.25">
      <c r="E4524" s="47">
        <f t="shared" si="761"/>
        <v>0</v>
      </c>
      <c r="F4524" s="45">
        <f t="shared" si="762"/>
        <v>0</v>
      </c>
      <c r="G4524" s="45" t="e">
        <f t="shared" si="763"/>
        <v>#DIV/0!</v>
      </c>
      <c r="H4524" s="45" t="e">
        <f t="shared" si="764"/>
        <v>#DIV/0!</v>
      </c>
      <c r="AN4524">
        <f t="shared" si="770"/>
        <v>0</v>
      </c>
      <c r="AO4524">
        <f t="shared" si="765"/>
        <v>0</v>
      </c>
      <c r="AP4524">
        <f t="shared" si="766"/>
        <v>0</v>
      </c>
      <c r="AQ4524">
        <f t="shared" si="767"/>
        <v>0</v>
      </c>
      <c r="AV4524">
        <f t="shared" si="769"/>
        <v>4521</v>
      </c>
      <c r="AW4524">
        <f t="shared" si="768"/>
        <v>0</v>
      </c>
    </row>
    <row r="4525" spans="5:49" x14ac:dyDescent="0.25">
      <c r="E4525" s="47">
        <f t="shared" si="761"/>
        <v>0</v>
      </c>
      <c r="F4525" s="45">
        <f t="shared" si="762"/>
        <v>0</v>
      </c>
      <c r="G4525" s="45" t="e">
        <f t="shared" si="763"/>
        <v>#DIV/0!</v>
      </c>
      <c r="H4525" s="45" t="e">
        <f t="shared" si="764"/>
        <v>#DIV/0!</v>
      </c>
      <c r="AN4525">
        <f t="shared" si="770"/>
        <v>0</v>
      </c>
      <c r="AO4525">
        <f t="shared" si="765"/>
        <v>0</v>
      </c>
      <c r="AP4525">
        <f t="shared" si="766"/>
        <v>0</v>
      </c>
      <c r="AQ4525">
        <f t="shared" si="767"/>
        <v>0</v>
      </c>
      <c r="AV4525">
        <f t="shared" si="769"/>
        <v>4522</v>
      </c>
      <c r="AW4525">
        <f t="shared" si="768"/>
        <v>0</v>
      </c>
    </row>
    <row r="4526" spans="5:49" x14ac:dyDescent="0.25">
      <c r="E4526" s="47">
        <f t="shared" si="761"/>
        <v>0</v>
      </c>
      <c r="F4526" s="45">
        <f t="shared" si="762"/>
        <v>0</v>
      </c>
      <c r="G4526" s="45" t="e">
        <f t="shared" si="763"/>
        <v>#DIV/0!</v>
      </c>
      <c r="H4526" s="45" t="e">
        <f t="shared" si="764"/>
        <v>#DIV/0!</v>
      </c>
      <c r="AN4526">
        <f t="shared" si="770"/>
        <v>0</v>
      </c>
      <c r="AO4526">
        <f t="shared" si="765"/>
        <v>0</v>
      </c>
      <c r="AP4526">
        <f t="shared" si="766"/>
        <v>0</v>
      </c>
      <c r="AQ4526">
        <f t="shared" si="767"/>
        <v>0</v>
      </c>
      <c r="AV4526">
        <f t="shared" si="769"/>
        <v>4523</v>
      </c>
      <c r="AW4526">
        <f t="shared" si="768"/>
        <v>0</v>
      </c>
    </row>
    <row r="4527" spans="5:49" x14ac:dyDescent="0.25">
      <c r="E4527" s="47">
        <f t="shared" si="761"/>
        <v>0</v>
      </c>
      <c r="F4527" s="45">
        <f t="shared" si="762"/>
        <v>0</v>
      </c>
      <c r="G4527" s="45" t="e">
        <f t="shared" si="763"/>
        <v>#DIV/0!</v>
      </c>
      <c r="H4527" s="45" t="e">
        <f t="shared" si="764"/>
        <v>#DIV/0!</v>
      </c>
      <c r="AN4527">
        <f t="shared" si="770"/>
        <v>0</v>
      </c>
      <c r="AO4527">
        <f t="shared" si="765"/>
        <v>0</v>
      </c>
      <c r="AP4527">
        <f t="shared" si="766"/>
        <v>0</v>
      </c>
      <c r="AQ4527">
        <f t="shared" si="767"/>
        <v>0</v>
      </c>
      <c r="AV4527">
        <f t="shared" si="769"/>
        <v>4524</v>
      </c>
      <c r="AW4527">
        <f t="shared" si="768"/>
        <v>0</v>
      </c>
    </row>
    <row r="4528" spans="5:49" x14ac:dyDescent="0.25">
      <c r="E4528" s="47">
        <f t="shared" si="761"/>
        <v>0</v>
      </c>
      <c r="F4528" s="45">
        <f t="shared" si="762"/>
        <v>0</v>
      </c>
      <c r="G4528" s="45" t="e">
        <f t="shared" si="763"/>
        <v>#DIV/0!</v>
      </c>
      <c r="H4528" s="45" t="e">
        <f t="shared" si="764"/>
        <v>#DIV/0!</v>
      </c>
      <c r="AN4528">
        <f t="shared" si="770"/>
        <v>0</v>
      </c>
      <c r="AO4528">
        <f t="shared" si="765"/>
        <v>0</v>
      </c>
      <c r="AP4528">
        <f t="shared" si="766"/>
        <v>0</v>
      </c>
      <c r="AQ4528">
        <f t="shared" si="767"/>
        <v>0</v>
      </c>
      <c r="AV4528">
        <f t="shared" si="769"/>
        <v>4525</v>
      </c>
      <c r="AW4528">
        <f t="shared" si="768"/>
        <v>0</v>
      </c>
    </row>
    <row r="4529" spans="5:49" x14ac:dyDescent="0.25">
      <c r="E4529" s="47">
        <f t="shared" si="761"/>
        <v>0</v>
      </c>
      <c r="F4529" s="45">
        <f t="shared" si="762"/>
        <v>0</v>
      </c>
      <c r="G4529" s="45" t="e">
        <f t="shared" si="763"/>
        <v>#DIV/0!</v>
      </c>
      <c r="H4529" s="45" t="e">
        <f t="shared" si="764"/>
        <v>#DIV/0!</v>
      </c>
      <c r="AN4529">
        <f t="shared" si="770"/>
        <v>0</v>
      </c>
      <c r="AO4529">
        <f t="shared" si="765"/>
        <v>0</v>
      </c>
      <c r="AP4529">
        <f t="shared" si="766"/>
        <v>0</v>
      </c>
      <c r="AQ4529">
        <f t="shared" si="767"/>
        <v>0</v>
      </c>
      <c r="AV4529">
        <f t="shared" si="769"/>
        <v>4526</v>
      </c>
      <c r="AW4529">
        <f t="shared" si="768"/>
        <v>0</v>
      </c>
    </row>
    <row r="4530" spans="5:49" x14ac:dyDescent="0.25">
      <c r="E4530" s="47">
        <f t="shared" si="761"/>
        <v>0</v>
      </c>
      <c r="F4530" s="45">
        <f t="shared" si="762"/>
        <v>0</v>
      </c>
      <c r="G4530" s="45" t="e">
        <f t="shared" si="763"/>
        <v>#DIV/0!</v>
      </c>
      <c r="H4530" s="45" t="e">
        <f t="shared" si="764"/>
        <v>#DIV/0!</v>
      </c>
      <c r="AN4530">
        <f t="shared" si="770"/>
        <v>0</v>
      </c>
      <c r="AO4530">
        <f t="shared" si="765"/>
        <v>0</v>
      </c>
      <c r="AP4530">
        <f t="shared" si="766"/>
        <v>0</v>
      </c>
      <c r="AQ4530">
        <f t="shared" si="767"/>
        <v>0</v>
      </c>
      <c r="AV4530">
        <f t="shared" si="769"/>
        <v>4527</v>
      </c>
      <c r="AW4530">
        <f t="shared" si="768"/>
        <v>0</v>
      </c>
    </row>
    <row r="4531" spans="5:49" x14ac:dyDescent="0.25">
      <c r="E4531" s="47">
        <f t="shared" si="761"/>
        <v>0</v>
      </c>
      <c r="F4531" s="45">
        <f t="shared" si="762"/>
        <v>0</v>
      </c>
      <c r="G4531" s="45" t="e">
        <f t="shared" si="763"/>
        <v>#DIV/0!</v>
      </c>
      <c r="H4531" s="45" t="e">
        <f t="shared" si="764"/>
        <v>#DIV/0!</v>
      </c>
      <c r="AN4531">
        <f t="shared" si="770"/>
        <v>0</v>
      </c>
      <c r="AO4531">
        <f t="shared" si="765"/>
        <v>0</v>
      </c>
      <c r="AP4531">
        <f t="shared" si="766"/>
        <v>0</v>
      </c>
      <c r="AQ4531">
        <f t="shared" si="767"/>
        <v>0</v>
      </c>
      <c r="AV4531">
        <f t="shared" si="769"/>
        <v>4528</v>
      </c>
      <c r="AW4531">
        <f t="shared" si="768"/>
        <v>0</v>
      </c>
    </row>
    <row r="4532" spans="5:49" x14ac:dyDescent="0.25">
      <c r="E4532" s="47">
        <f t="shared" si="761"/>
        <v>0</v>
      </c>
      <c r="F4532" s="45">
        <f t="shared" si="762"/>
        <v>0</v>
      </c>
      <c r="G4532" s="45" t="e">
        <f t="shared" si="763"/>
        <v>#DIV/0!</v>
      </c>
      <c r="H4532" s="45" t="e">
        <f t="shared" si="764"/>
        <v>#DIV/0!</v>
      </c>
      <c r="AN4532">
        <f t="shared" si="770"/>
        <v>0</v>
      </c>
      <c r="AO4532">
        <f t="shared" si="765"/>
        <v>0</v>
      </c>
      <c r="AP4532">
        <f t="shared" si="766"/>
        <v>0</v>
      </c>
      <c r="AQ4532">
        <f t="shared" si="767"/>
        <v>0</v>
      </c>
      <c r="AV4532">
        <f t="shared" si="769"/>
        <v>4529</v>
      </c>
      <c r="AW4532">
        <f t="shared" si="768"/>
        <v>0</v>
      </c>
    </row>
    <row r="4533" spans="5:49" x14ac:dyDescent="0.25">
      <c r="E4533" s="47">
        <f t="shared" si="761"/>
        <v>0</v>
      </c>
      <c r="F4533" s="45">
        <f t="shared" si="762"/>
        <v>0</v>
      </c>
      <c r="G4533" s="45" t="e">
        <f t="shared" si="763"/>
        <v>#DIV/0!</v>
      </c>
      <c r="H4533" s="45" t="e">
        <f t="shared" si="764"/>
        <v>#DIV/0!</v>
      </c>
      <c r="AN4533">
        <f t="shared" si="770"/>
        <v>0</v>
      </c>
      <c r="AO4533">
        <f t="shared" si="765"/>
        <v>0</v>
      </c>
      <c r="AP4533">
        <f t="shared" si="766"/>
        <v>0</v>
      </c>
      <c r="AQ4533">
        <f t="shared" si="767"/>
        <v>0</v>
      </c>
      <c r="AV4533">
        <f t="shared" si="769"/>
        <v>4530</v>
      </c>
      <c r="AW4533">
        <f t="shared" si="768"/>
        <v>0</v>
      </c>
    </row>
    <row r="4534" spans="5:49" x14ac:dyDescent="0.25">
      <c r="E4534" s="47">
        <f t="shared" si="761"/>
        <v>0</v>
      </c>
      <c r="F4534" s="45">
        <f t="shared" si="762"/>
        <v>0</v>
      </c>
      <c r="G4534" s="45" t="e">
        <f t="shared" si="763"/>
        <v>#DIV/0!</v>
      </c>
      <c r="H4534" s="45" t="e">
        <f t="shared" si="764"/>
        <v>#DIV/0!</v>
      </c>
      <c r="AN4534">
        <f t="shared" si="770"/>
        <v>0</v>
      </c>
      <c r="AO4534">
        <f t="shared" si="765"/>
        <v>0</v>
      </c>
      <c r="AP4534">
        <f t="shared" si="766"/>
        <v>0</v>
      </c>
      <c r="AQ4534">
        <f t="shared" si="767"/>
        <v>0</v>
      </c>
      <c r="AV4534">
        <f t="shared" si="769"/>
        <v>4531</v>
      </c>
      <c r="AW4534">
        <f t="shared" si="768"/>
        <v>0</v>
      </c>
    </row>
    <row r="4535" spans="5:49" x14ac:dyDescent="0.25">
      <c r="E4535" s="47">
        <f t="shared" si="761"/>
        <v>0</v>
      </c>
      <c r="F4535" s="45">
        <f t="shared" si="762"/>
        <v>0</v>
      </c>
      <c r="G4535" s="45" t="e">
        <f t="shared" si="763"/>
        <v>#DIV/0!</v>
      </c>
      <c r="H4535" s="45" t="e">
        <f t="shared" si="764"/>
        <v>#DIV/0!</v>
      </c>
      <c r="AN4535">
        <f t="shared" si="770"/>
        <v>0</v>
      </c>
      <c r="AO4535">
        <f t="shared" si="765"/>
        <v>0</v>
      </c>
      <c r="AP4535">
        <f t="shared" si="766"/>
        <v>0</v>
      </c>
      <c r="AQ4535">
        <f t="shared" si="767"/>
        <v>0</v>
      </c>
      <c r="AV4535">
        <f t="shared" si="769"/>
        <v>4532</v>
      </c>
      <c r="AW4535">
        <f t="shared" si="768"/>
        <v>0</v>
      </c>
    </row>
    <row r="4536" spans="5:49" x14ac:dyDescent="0.25">
      <c r="E4536" s="47">
        <f t="shared" si="761"/>
        <v>0</v>
      </c>
      <c r="F4536" s="45">
        <f t="shared" si="762"/>
        <v>0</v>
      </c>
      <c r="G4536" s="45" t="e">
        <f t="shared" si="763"/>
        <v>#DIV/0!</v>
      </c>
      <c r="H4536" s="45" t="e">
        <f t="shared" si="764"/>
        <v>#DIV/0!</v>
      </c>
      <c r="AN4536">
        <f t="shared" si="770"/>
        <v>0</v>
      </c>
      <c r="AO4536">
        <f t="shared" si="765"/>
        <v>0</v>
      </c>
      <c r="AP4536">
        <f t="shared" si="766"/>
        <v>0</v>
      </c>
      <c r="AQ4536">
        <f t="shared" si="767"/>
        <v>0</v>
      </c>
      <c r="AV4536">
        <f t="shared" si="769"/>
        <v>4533</v>
      </c>
      <c r="AW4536">
        <f t="shared" si="768"/>
        <v>0</v>
      </c>
    </row>
    <row r="4537" spans="5:49" x14ac:dyDescent="0.25">
      <c r="E4537" s="47">
        <f t="shared" si="761"/>
        <v>0</v>
      </c>
      <c r="F4537" s="45">
        <f t="shared" si="762"/>
        <v>0</v>
      </c>
      <c r="G4537" s="45" t="e">
        <f t="shared" si="763"/>
        <v>#DIV/0!</v>
      </c>
      <c r="H4537" s="45" t="e">
        <f t="shared" si="764"/>
        <v>#DIV/0!</v>
      </c>
      <c r="AN4537">
        <f t="shared" si="770"/>
        <v>0</v>
      </c>
      <c r="AO4537">
        <f t="shared" si="765"/>
        <v>0</v>
      </c>
      <c r="AP4537">
        <f t="shared" si="766"/>
        <v>0</v>
      </c>
      <c r="AQ4537">
        <f t="shared" si="767"/>
        <v>0</v>
      </c>
      <c r="AV4537">
        <f t="shared" si="769"/>
        <v>4534</v>
      </c>
      <c r="AW4537">
        <f t="shared" si="768"/>
        <v>0</v>
      </c>
    </row>
    <row r="4538" spans="5:49" x14ac:dyDescent="0.25">
      <c r="E4538" s="47">
        <f t="shared" si="761"/>
        <v>0</v>
      </c>
      <c r="F4538" s="45">
        <f t="shared" si="762"/>
        <v>0</v>
      </c>
      <c r="G4538" s="45" t="e">
        <f t="shared" si="763"/>
        <v>#DIV/0!</v>
      </c>
      <c r="H4538" s="45" t="e">
        <f t="shared" si="764"/>
        <v>#DIV/0!</v>
      </c>
      <c r="AN4538">
        <f t="shared" si="770"/>
        <v>0</v>
      </c>
      <c r="AO4538">
        <f t="shared" si="765"/>
        <v>0</v>
      </c>
      <c r="AP4538">
        <f t="shared" si="766"/>
        <v>0</v>
      </c>
      <c r="AQ4538">
        <f t="shared" si="767"/>
        <v>0</v>
      </c>
      <c r="AV4538">
        <f t="shared" si="769"/>
        <v>4535</v>
      </c>
      <c r="AW4538">
        <f t="shared" si="768"/>
        <v>0</v>
      </c>
    </row>
    <row r="4539" spans="5:49" x14ac:dyDescent="0.25">
      <c r="E4539" s="47">
        <f t="shared" si="761"/>
        <v>0</v>
      </c>
      <c r="F4539" s="45">
        <f t="shared" si="762"/>
        <v>0</v>
      </c>
      <c r="G4539" s="45" t="e">
        <f t="shared" si="763"/>
        <v>#DIV/0!</v>
      </c>
      <c r="H4539" s="45" t="e">
        <f t="shared" si="764"/>
        <v>#DIV/0!</v>
      </c>
      <c r="AN4539">
        <f t="shared" si="770"/>
        <v>0</v>
      </c>
      <c r="AO4539">
        <f t="shared" si="765"/>
        <v>0</v>
      </c>
      <c r="AP4539">
        <f t="shared" si="766"/>
        <v>0</v>
      </c>
      <c r="AQ4539">
        <f t="shared" si="767"/>
        <v>0</v>
      </c>
      <c r="AV4539">
        <f t="shared" si="769"/>
        <v>4536</v>
      </c>
      <c r="AW4539">
        <f t="shared" si="768"/>
        <v>0</v>
      </c>
    </row>
    <row r="4540" spans="5:49" x14ac:dyDescent="0.25">
      <c r="E4540" s="47">
        <f t="shared" si="761"/>
        <v>0</v>
      </c>
      <c r="F4540" s="45">
        <f t="shared" si="762"/>
        <v>0</v>
      </c>
      <c r="G4540" s="45" t="e">
        <f t="shared" si="763"/>
        <v>#DIV/0!</v>
      </c>
      <c r="H4540" s="45" t="e">
        <f t="shared" si="764"/>
        <v>#DIV/0!</v>
      </c>
      <c r="AN4540">
        <f t="shared" si="770"/>
        <v>0</v>
      </c>
      <c r="AO4540">
        <f t="shared" si="765"/>
        <v>0</v>
      </c>
      <c r="AP4540">
        <f t="shared" si="766"/>
        <v>0</v>
      </c>
      <c r="AQ4540">
        <f t="shared" si="767"/>
        <v>0</v>
      </c>
      <c r="AV4540">
        <f t="shared" si="769"/>
        <v>4537</v>
      </c>
      <c r="AW4540">
        <f t="shared" si="768"/>
        <v>0</v>
      </c>
    </row>
    <row r="4541" spans="5:49" x14ac:dyDescent="0.25">
      <c r="E4541" s="47">
        <f t="shared" si="761"/>
        <v>0</v>
      </c>
      <c r="F4541" s="45">
        <f t="shared" si="762"/>
        <v>0</v>
      </c>
      <c r="G4541" s="45" t="e">
        <f t="shared" si="763"/>
        <v>#DIV/0!</v>
      </c>
      <c r="H4541" s="45" t="e">
        <f t="shared" si="764"/>
        <v>#DIV/0!</v>
      </c>
      <c r="AN4541">
        <f t="shared" si="770"/>
        <v>0</v>
      </c>
      <c r="AO4541">
        <f t="shared" si="765"/>
        <v>0</v>
      </c>
      <c r="AP4541">
        <f t="shared" si="766"/>
        <v>0</v>
      </c>
      <c r="AQ4541">
        <f t="shared" si="767"/>
        <v>0</v>
      </c>
      <c r="AV4541">
        <f t="shared" si="769"/>
        <v>4538</v>
      </c>
      <c r="AW4541">
        <f t="shared" si="768"/>
        <v>0</v>
      </c>
    </row>
    <row r="4542" spans="5:49" x14ac:dyDescent="0.25">
      <c r="E4542" s="47">
        <f t="shared" si="761"/>
        <v>0</v>
      </c>
      <c r="F4542" s="45">
        <f t="shared" si="762"/>
        <v>0</v>
      </c>
      <c r="G4542" s="45" t="e">
        <f t="shared" si="763"/>
        <v>#DIV/0!</v>
      </c>
      <c r="H4542" s="45" t="e">
        <f t="shared" si="764"/>
        <v>#DIV/0!</v>
      </c>
      <c r="AN4542">
        <f t="shared" si="770"/>
        <v>0</v>
      </c>
      <c r="AO4542">
        <f t="shared" si="765"/>
        <v>0</v>
      </c>
      <c r="AP4542">
        <f t="shared" si="766"/>
        <v>0</v>
      </c>
      <c r="AQ4542">
        <f t="shared" si="767"/>
        <v>0</v>
      </c>
      <c r="AV4542">
        <f t="shared" si="769"/>
        <v>4539</v>
      </c>
      <c r="AW4542">
        <f t="shared" si="768"/>
        <v>0</v>
      </c>
    </row>
    <row r="4543" spans="5:49" x14ac:dyDescent="0.25">
      <c r="E4543" s="47">
        <f t="shared" si="761"/>
        <v>0</v>
      </c>
      <c r="F4543" s="45">
        <f t="shared" si="762"/>
        <v>0</v>
      </c>
      <c r="G4543" s="45" t="e">
        <f t="shared" si="763"/>
        <v>#DIV/0!</v>
      </c>
      <c r="H4543" s="45" t="e">
        <f t="shared" si="764"/>
        <v>#DIV/0!</v>
      </c>
      <c r="AN4543">
        <f t="shared" si="770"/>
        <v>0</v>
      </c>
      <c r="AO4543">
        <f t="shared" si="765"/>
        <v>0</v>
      </c>
      <c r="AP4543">
        <f t="shared" si="766"/>
        <v>0</v>
      </c>
      <c r="AQ4543">
        <f t="shared" si="767"/>
        <v>0</v>
      </c>
      <c r="AV4543">
        <f t="shared" si="769"/>
        <v>4540</v>
      </c>
      <c r="AW4543">
        <f t="shared" si="768"/>
        <v>0</v>
      </c>
    </row>
    <row r="4544" spans="5:49" x14ac:dyDescent="0.25">
      <c r="E4544" s="47">
        <f t="shared" si="761"/>
        <v>0</v>
      </c>
      <c r="F4544" s="45">
        <f t="shared" si="762"/>
        <v>0</v>
      </c>
      <c r="G4544" s="45" t="e">
        <f t="shared" si="763"/>
        <v>#DIV/0!</v>
      </c>
      <c r="H4544" s="45" t="e">
        <f t="shared" si="764"/>
        <v>#DIV/0!</v>
      </c>
      <c r="AN4544">
        <f t="shared" si="770"/>
        <v>0</v>
      </c>
      <c r="AO4544">
        <f t="shared" si="765"/>
        <v>0</v>
      </c>
      <c r="AP4544">
        <f t="shared" si="766"/>
        <v>0</v>
      </c>
      <c r="AQ4544">
        <f t="shared" si="767"/>
        <v>0</v>
      </c>
      <c r="AV4544">
        <f t="shared" si="769"/>
        <v>4541</v>
      </c>
      <c r="AW4544">
        <f t="shared" si="768"/>
        <v>0</v>
      </c>
    </row>
    <row r="4545" spans="5:49" x14ac:dyDescent="0.25">
      <c r="E4545" s="47">
        <f t="shared" si="761"/>
        <v>0</v>
      </c>
      <c r="F4545" s="45">
        <f t="shared" si="762"/>
        <v>0</v>
      </c>
      <c r="G4545" s="45" t="e">
        <f t="shared" si="763"/>
        <v>#DIV/0!</v>
      </c>
      <c r="H4545" s="45" t="e">
        <f t="shared" si="764"/>
        <v>#DIV/0!</v>
      </c>
      <c r="AN4545">
        <f t="shared" si="770"/>
        <v>0</v>
      </c>
      <c r="AO4545">
        <f t="shared" si="765"/>
        <v>0</v>
      </c>
      <c r="AP4545">
        <f t="shared" si="766"/>
        <v>0</v>
      </c>
      <c r="AQ4545">
        <f t="shared" si="767"/>
        <v>0</v>
      </c>
      <c r="AV4545">
        <f t="shared" si="769"/>
        <v>4542</v>
      </c>
      <c r="AW4545">
        <f t="shared" si="768"/>
        <v>0</v>
      </c>
    </row>
    <row r="4546" spans="5:49" x14ac:dyDescent="0.25">
      <c r="E4546" s="47">
        <f t="shared" ref="E4546:E4609" si="771">ROUNDDOWN(C4548,0)</f>
        <v>0</v>
      </c>
      <c r="F4546" s="45">
        <f t="shared" ref="F4546:F4609" si="772">HOUR(C4548)</f>
        <v>0</v>
      </c>
      <c r="G4546" s="45" t="e">
        <f t="shared" ref="G4546:G4609" si="773">D4548/H4546</f>
        <v>#DIV/0!</v>
      </c>
      <c r="H4546" s="45" t="e">
        <f t="shared" ref="H4546:H4609" si="774">AVERAGEIFS(D:D,E:E,E4546)</f>
        <v>#DIV/0!</v>
      </c>
      <c r="AN4546">
        <f t="shared" si="770"/>
        <v>0</v>
      </c>
      <c r="AO4546">
        <f t="shared" si="765"/>
        <v>0</v>
      </c>
      <c r="AP4546">
        <f t="shared" si="766"/>
        <v>0</v>
      </c>
      <c r="AQ4546">
        <f t="shared" si="767"/>
        <v>0</v>
      </c>
      <c r="AV4546">
        <f t="shared" si="769"/>
        <v>4543</v>
      </c>
      <c r="AW4546">
        <f t="shared" si="768"/>
        <v>0</v>
      </c>
    </row>
    <row r="4547" spans="5:49" x14ac:dyDescent="0.25">
      <c r="E4547" s="47">
        <f t="shared" si="771"/>
        <v>0</v>
      </c>
      <c r="F4547" s="45">
        <f t="shared" si="772"/>
        <v>0</v>
      </c>
      <c r="G4547" s="45" t="e">
        <f t="shared" si="773"/>
        <v>#DIV/0!</v>
      </c>
      <c r="H4547" s="45" t="e">
        <f t="shared" si="774"/>
        <v>#DIV/0!</v>
      </c>
      <c r="AN4547">
        <f t="shared" si="770"/>
        <v>0</v>
      </c>
      <c r="AO4547">
        <f t="shared" si="765"/>
        <v>0</v>
      </c>
      <c r="AP4547">
        <f t="shared" si="766"/>
        <v>0</v>
      </c>
      <c r="AQ4547">
        <f t="shared" si="767"/>
        <v>0</v>
      </c>
      <c r="AV4547">
        <f t="shared" si="769"/>
        <v>4544</v>
      </c>
      <c r="AW4547">
        <f t="shared" si="768"/>
        <v>0</v>
      </c>
    </row>
    <row r="4548" spans="5:49" x14ac:dyDescent="0.25">
      <c r="E4548" s="47">
        <f t="shared" si="771"/>
        <v>0</v>
      </c>
      <c r="F4548" s="45">
        <f t="shared" si="772"/>
        <v>0</v>
      </c>
      <c r="G4548" s="45" t="e">
        <f t="shared" si="773"/>
        <v>#DIV/0!</v>
      </c>
      <c r="H4548" s="45" t="e">
        <f t="shared" si="774"/>
        <v>#DIV/0!</v>
      </c>
      <c r="AN4548">
        <f t="shared" si="770"/>
        <v>0</v>
      </c>
      <c r="AO4548">
        <f t="shared" ref="AO4548:AO4611" si="775">ROUNDUP((C4548-$C$4)/7,0)</f>
        <v>0</v>
      </c>
      <c r="AP4548">
        <f t="shared" ref="AP4548:AP4611" si="776">ROUNDUP((C4548-$C$4)/1,0)</f>
        <v>0</v>
      </c>
      <c r="AQ4548">
        <f t="shared" ref="AQ4548:AQ4611" si="777">ROUNDUP((C4548-$C$4)*24,0)</f>
        <v>0</v>
      </c>
      <c r="AV4548">
        <f t="shared" si="769"/>
        <v>4545</v>
      </c>
      <c r="AW4548">
        <f t="shared" ref="AW4548:AW4611" si="778">SUMIFS(AN:AN,AQ:AQ,AV4548)</f>
        <v>0</v>
      </c>
    </row>
    <row r="4549" spans="5:49" x14ac:dyDescent="0.25">
      <c r="E4549" s="47">
        <f t="shared" si="771"/>
        <v>0</v>
      </c>
      <c r="F4549" s="45">
        <f t="shared" si="772"/>
        <v>0</v>
      </c>
      <c r="G4549" s="45" t="e">
        <f t="shared" si="773"/>
        <v>#DIV/0!</v>
      </c>
      <c r="H4549" s="45" t="e">
        <f t="shared" si="774"/>
        <v>#DIV/0!</v>
      </c>
      <c r="AN4549">
        <f t="shared" si="770"/>
        <v>0</v>
      </c>
      <c r="AO4549">
        <f t="shared" si="775"/>
        <v>0</v>
      </c>
      <c r="AP4549">
        <f t="shared" si="776"/>
        <v>0</v>
      </c>
      <c r="AQ4549">
        <f t="shared" si="777"/>
        <v>0</v>
      </c>
      <c r="AV4549">
        <f t="shared" ref="AV4549:AV4612" si="779">1+AV4548</f>
        <v>4546</v>
      </c>
      <c r="AW4549">
        <f t="shared" si="778"/>
        <v>0</v>
      </c>
    </row>
    <row r="4550" spans="5:49" x14ac:dyDescent="0.25">
      <c r="E4550" s="47">
        <f t="shared" si="771"/>
        <v>0</v>
      </c>
      <c r="F4550" s="45">
        <f t="shared" si="772"/>
        <v>0</v>
      </c>
      <c r="G4550" s="45" t="e">
        <f t="shared" si="773"/>
        <v>#DIV/0!</v>
      </c>
      <c r="H4550" s="45" t="e">
        <f t="shared" si="774"/>
        <v>#DIV/0!</v>
      </c>
      <c r="AN4550">
        <f t="shared" si="770"/>
        <v>0</v>
      </c>
      <c r="AO4550">
        <f t="shared" si="775"/>
        <v>0</v>
      </c>
      <c r="AP4550">
        <f t="shared" si="776"/>
        <v>0</v>
      </c>
      <c r="AQ4550">
        <f t="shared" si="777"/>
        <v>0</v>
      </c>
      <c r="AV4550">
        <f t="shared" si="779"/>
        <v>4547</v>
      </c>
      <c r="AW4550">
        <f t="shared" si="778"/>
        <v>0</v>
      </c>
    </row>
    <row r="4551" spans="5:49" x14ac:dyDescent="0.25">
      <c r="E4551" s="47">
        <f t="shared" si="771"/>
        <v>0</v>
      </c>
      <c r="F4551" s="45">
        <f t="shared" si="772"/>
        <v>0</v>
      </c>
      <c r="G4551" s="45" t="e">
        <f t="shared" si="773"/>
        <v>#DIV/0!</v>
      </c>
      <c r="H4551" s="45" t="e">
        <f t="shared" si="774"/>
        <v>#DIV/0!</v>
      </c>
      <c r="AN4551">
        <f t="shared" si="770"/>
        <v>0</v>
      </c>
      <c r="AO4551">
        <f t="shared" si="775"/>
        <v>0</v>
      </c>
      <c r="AP4551">
        <f t="shared" si="776"/>
        <v>0</v>
      </c>
      <c r="AQ4551">
        <f t="shared" si="777"/>
        <v>0</v>
      </c>
      <c r="AV4551">
        <f t="shared" si="779"/>
        <v>4548</v>
      </c>
      <c r="AW4551">
        <f t="shared" si="778"/>
        <v>0</v>
      </c>
    </row>
    <row r="4552" spans="5:49" x14ac:dyDescent="0.25">
      <c r="E4552" s="47">
        <f t="shared" si="771"/>
        <v>0</v>
      </c>
      <c r="F4552" s="45">
        <f t="shared" si="772"/>
        <v>0</v>
      </c>
      <c r="G4552" s="45" t="e">
        <f t="shared" si="773"/>
        <v>#DIV/0!</v>
      </c>
      <c r="H4552" s="45" t="e">
        <f t="shared" si="774"/>
        <v>#DIV/0!</v>
      </c>
      <c r="AN4552">
        <f t="shared" ref="AN4552:AN4615" si="780">D4552*(C4552-C4551)*86400*$B$15</f>
        <v>0</v>
      </c>
      <c r="AO4552">
        <f t="shared" si="775"/>
        <v>0</v>
      </c>
      <c r="AP4552">
        <f t="shared" si="776"/>
        <v>0</v>
      </c>
      <c r="AQ4552">
        <f t="shared" si="777"/>
        <v>0</v>
      </c>
      <c r="AV4552">
        <f t="shared" si="779"/>
        <v>4549</v>
      </c>
      <c r="AW4552">
        <f t="shared" si="778"/>
        <v>0</v>
      </c>
    </row>
    <row r="4553" spans="5:49" x14ac:dyDescent="0.25">
      <c r="E4553" s="47">
        <f t="shared" si="771"/>
        <v>0</v>
      </c>
      <c r="F4553" s="45">
        <f t="shared" si="772"/>
        <v>0</v>
      </c>
      <c r="G4553" s="45" t="e">
        <f t="shared" si="773"/>
        <v>#DIV/0!</v>
      </c>
      <c r="H4553" s="45" t="e">
        <f t="shared" si="774"/>
        <v>#DIV/0!</v>
      </c>
      <c r="AN4553">
        <f t="shared" si="780"/>
        <v>0</v>
      </c>
      <c r="AO4553">
        <f t="shared" si="775"/>
        <v>0</v>
      </c>
      <c r="AP4553">
        <f t="shared" si="776"/>
        <v>0</v>
      </c>
      <c r="AQ4553">
        <f t="shared" si="777"/>
        <v>0</v>
      </c>
      <c r="AV4553">
        <f t="shared" si="779"/>
        <v>4550</v>
      </c>
      <c r="AW4553">
        <f t="shared" si="778"/>
        <v>0</v>
      </c>
    </row>
    <row r="4554" spans="5:49" x14ac:dyDescent="0.25">
      <c r="E4554" s="47">
        <f t="shared" si="771"/>
        <v>0</v>
      </c>
      <c r="F4554" s="45">
        <f t="shared" si="772"/>
        <v>0</v>
      </c>
      <c r="G4554" s="45" t="e">
        <f t="shared" si="773"/>
        <v>#DIV/0!</v>
      </c>
      <c r="H4554" s="45" t="e">
        <f t="shared" si="774"/>
        <v>#DIV/0!</v>
      </c>
      <c r="AN4554">
        <f t="shared" si="780"/>
        <v>0</v>
      </c>
      <c r="AO4554">
        <f t="shared" si="775"/>
        <v>0</v>
      </c>
      <c r="AP4554">
        <f t="shared" si="776"/>
        <v>0</v>
      </c>
      <c r="AQ4554">
        <f t="shared" si="777"/>
        <v>0</v>
      </c>
      <c r="AV4554">
        <f t="shared" si="779"/>
        <v>4551</v>
      </c>
      <c r="AW4554">
        <f t="shared" si="778"/>
        <v>0</v>
      </c>
    </row>
    <row r="4555" spans="5:49" x14ac:dyDescent="0.25">
      <c r="E4555" s="47">
        <f t="shared" si="771"/>
        <v>0</v>
      </c>
      <c r="F4555" s="45">
        <f t="shared" si="772"/>
        <v>0</v>
      </c>
      <c r="G4555" s="45" t="e">
        <f t="shared" si="773"/>
        <v>#DIV/0!</v>
      </c>
      <c r="H4555" s="45" t="e">
        <f t="shared" si="774"/>
        <v>#DIV/0!</v>
      </c>
      <c r="AN4555">
        <f t="shared" si="780"/>
        <v>0</v>
      </c>
      <c r="AO4555">
        <f t="shared" si="775"/>
        <v>0</v>
      </c>
      <c r="AP4555">
        <f t="shared" si="776"/>
        <v>0</v>
      </c>
      <c r="AQ4555">
        <f t="shared" si="777"/>
        <v>0</v>
      </c>
      <c r="AV4555">
        <f t="shared" si="779"/>
        <v>4552</v>
      </c>
      <c r="AW4555">
        <f t="shared" si="778"/>
        <v>0</v>
      </c>
    </row>
    <row r="4556" spans="5:49" x14ac:dyDescent="0.25">
      <c r="E4556" s="47">
        <f t="shared" si="771"/>
        <v>0</v>
      </c>
      <c r="F4556" s="45">
        <f t="shared" si="772"/>
        <v>0</v>
      </c>
      <c r="G4556" s="45" t="e">
        <f t="shared" si="773"/>
        <v>#DIV/0!</v>
      </c>
      <c r="H4556" s="45" t="e">
        <f t="shared" si="774"/>
        <v>#DIV/0!</v>
      </c>
      <c r="AN4556">
        <f t="shared" si="780"/>
        <v>0</v>
      </c>
      <c r="AO4556">
        <f t="shared" si="775"/>
        <v>0</v>
      </c>
      <c r="AP4556">
        <f t="shared" si="776"/>
        <v>0</v>
      </c>
      <c r="AQ4556">
        <f t="shared" si="777"/>
        <v>0</v>
      </c>
      <c r="AV4556">
        <f t="shared" si="779"/>
        <v>4553</v>
      </c>
      <c r="AW4556">
        <f t="shared" si="778"/>
        <v>0</v>
      </c>
    </row>
    <row r="4557" spans="5:49" x14ac:dyDescent="0.25">
      <c r="E4557" s="47">
        <f t="shared" si="771"/>
        <v>0</v>
      </c>
      <c r="F4557" s="45">
        <f t="shared" si="772"/>
        <v>0</v>
      </c>
      <c r="G4557" s="45" t="e">
        <f t="shared" si="773"/>
        <v>#DIV/0!</v>
      </c>
      <c r="H4557" s="45" t="e">
        <f t="shared" si="774"/>
        <v>#DIV/0!</v>
      </c>
      <c r="AN4557">
        <f t="shared" si="780"/>
        <v>0</v>
      </c>
      <c r="AO4557">
        <f t="shared" si="775"/>
        <v>0</v>
      </c>
      <c r="AP4557">
        <f t="shared" si="776"/>
        <v>0</v>
      </c>
      <c r="AQ4557">
        <f t="shared" si="777"/>
        <v>0</v>
      </c>
      <c r="AV4557">
        <f t="shared" si="779"/>
        <v>4554</v>
      </c>
      <c r="AW4557">
        <f t="shared" si="778"/>
        <v>0</v>
      </c>
    </row>
    <row r="4558" spans="5:49" x14ac:dyDescent="0.25">
      <c r="E4558" s="47">
        <f t="shared" si="771"/>
        <v>0</v>
      </c>
      <c r="F4558" s="45">
        <f t="shared" si="772"/>
        <v>0</v>
      </c>
      <c r="G4558" s="45" t="e">
        <f t="shared" si="773"/>
        <v>#DIV/0!</v>
      </c>
      <c r="H4558" s="45" t="e">
        <f t="shared" si="774"/>
        <v>#DIV/0!</v>
      </c>
      <c r="AN4558">
        <f t="shared" si="780"/>
        <v>0</v>
      </c>
      <c r="AO4558">
        <f t="shared" si="775"/>
        <v>0</v>
      </c>
      <c r="AP4558">
        <f t="shared" si="776"/>
        <v>0</v>
      </c>
      <c r="AQ4558">
        <f t="shared" si="777"/>
        <v>0</v>
      </c>
      <c r="AV4558">
        <f t="shared" si="779"/>
        <v>4555</v>
      </c>
      <c r="AW4558">
        <f t="shared" si="778"/>
        <v>0</v>
      </c>
    </row>
    <row r="4559" spans="5:49" x14ac:dyDescent="0.25">
      <c r="E4559" s="47">
        <f t="shared" si="771"/>
        <v>0</v>
      </c>
      <c r="F4559" s="45">
        <f t="shared" si="772"/>
        <v>0</v>
      </c>
      <c r="G4559" s="45" t="e">
        <f t="shared" si="773"/>
        <v>#DIV/0!</v>
      </c>
      <c r="H4559" s="45" t="e">
        <f t="shared" si="774"/>
        <v>#DIV/0!</v>
      </c>
      <c r="AN4559">
        <f t="shared" si="780"/>
        <v>0</v>
      </c>
      <c r="AO4559">
        <f t="shared" si="775"/>
        <v>0</v>
      </c>
      <c r="AP4559">
        <f t="shared" si="776"/>
        <v>0</v>
      </c>
      <c r="AQ4559">
        <f t="shared" si="777"/>
        <v>0</v>
      </c>
      <c r="AV4559">
        <f t="shared" si="779"/>
        <v>4556</v>
      </c>
      <c r="AW4559">
        <f t="shared" si="778"/>
        <v>0</v>
      </c>
    </row>
    <row r="4560" spans="5:49" x14ac:dyDescent="0.25">
      <c r="E4560" s="47">
        <f t="shared" si="771"/>
        <v>0</v>
      </c>
      <c r="F4560" s="45">
        <f t="shared" si="772"/>
        <v>0</v>
      </c>
      <c r="G4560" s="45" t="e">
        <f t="shared" si="773"/>
        <v>#DIV/0!</v>
      </c>
      <c r="H4560" s="45" t="e">
        <f t="shared" si="774"/>
        <v>#DIV/0!</v>
      </c>
      <c r="AN4560">
        <f t="shared" si="780"/>
        <v>0</v>
      </c>
      <c r="AO4560">
        <f t="shared" si="775"/>
        <v>0</v>
      </c>
      <c r="AP4560">
        <f t="shared" si="776"/>
        <v>0</v>
      </c>
      <c r="AQ4560">
        <f t="shared" si="777"/>
        <v>0</v>
      </c>
      <c r="AV4560">
        <f t="shared" si="779"/>
        <v>4557</v>
      </c>
      <c r="AW4560">
        <f t="shared" si="778"/>
        <v>0</v>
      </c>
    </row>
    <row r="4561" spans="5:49" x14ac:dyDescent="0.25">
      <c r="E4561" s="47">
        <f t="shared" si="771"/>
        <v>0</v>
      </c>
      <c r="F4561" s="45">
        <f t="shared" si="772"/>
        <v>0</v>
      </c>
      <c r="G4561" s="45" t="e">
        <f t="shared" si="773"/>
        <v>#DIV/0!</v>
      </c>
      <c r="H4561" s="45" t="e">
        <f t="shared" si="774"/>
        <v>#DIV/0!</v>
      </c>
      <c r="AN4561">
        <f t="shared" si="780"/>
        <v>0</v>
      </c>
      <c r="AO4561">
        <f t="shared" si="775"/>
        <v>0</v>
      </c>
      <c r="AP4561">
        <f t="shared" si="776"/>
        <v>0</v>
      </c>
      <c r="AQ4561">
        <f t="shared" si="777"/>
        <v>0</v>
      </c>
      <c r="AV4561">
        <f t="shared" si="779"/>
        <v>4558</v>
      </c>
      <c r="AW4561">
        <f t="shared" si="778"/>
        <v>0</v>
      </c>
    </row>
    <row r="4562" spans="5:49" x14ac:dyDescent="0.25">
      <c r="E4562" s="47">
        <f t="shared" si="771"/>
        <v>0</v>
      </c>
      <c r="F4562" s="45">
        <f t="shared" si="772"/>
        <v>0</v>
      </c>
      <c r="G4562" s="45" t="e">
        <f t="shared" si="773"/>
        <v>#DIV/0!</v>
      </c>
      <c r="H4562" s="45" t="e">
        <f t="shared" si="774"/>
        <v>#DIV/0!</v>
      </c>
      <c r="AN4562">
        <f t="shared" si="780"/>
        <v>0</v>
      </c>
      <c r="AO4562">
        <f t="shared" si="775"/>
        <v>0</v>
      </c>
      <c r="AP4562">
        <f t="shared" si="776"/>
        <v>0</v>
      </c>
      <c r="AQ4562">
        <f t="shared" si="777"/>
        <v>0</v>
      </c>
      <c r="AV4562">
        <f t="shared" si="779"/>
        <v>4559</v>
      </c>
      <c r="AW4562">
        <f t="shared" si="778"/>
        <v>0</v>
      </c>
    </row>
    <row r="4563" spans="5:49" x14ac:dyDescent="0.25">
      <c r="E4563" s="47">
        <f t="shared" si="771"/>
        <v>0</v>
      </c>
      <c r="F4563" s="45">
        <f t="shared" si="772"/>
        <v>0</v>
      </c>
      <c r="G4563" s="45" t="e">
        <f t="shared" si="773"/>
        <v>#DIV/0!</v>
      </c>
      <c r="H4563" s="45" t="e">
        <f t="shared" si="774"/>
        <v>#DIV/0!</v>
      </c>
      <c r="AN4563">
        <f t="shared" si="780"/>
        <v>0</v>
      </c>
      <c r="AO4563">
        <f t="shared" si="775"/>
        <v>0</v>
      </c>
      <c r="AP4563">
        <f t="shared" si="776"/>
        <v>0</v>
      </c>
      <c r="AQ4563">
        <f t="shared" si="777"/>
        <v>0</v>
      </c>
      <c r="AV4563">
        <f t="shared" si="779"/>
        <v>4560</v>
      </c>
      <c r="AW4563">
        <f t="shared" si="778"/>
        <v>0</v>
      </c>
    </row>
    <row r="4564" spans="5:49" x14ac:dyDescent="0.25">
      <c r="E4564" s="47">
        <f t="shared" si="771"/>
        <v>0</v>
      </c>
      <c r="F4564" s="45">
        <f t="shared" si="772"/>
        <v>0</v>
      </c>
      <c r="G4564" s="45" t="e">
        <f t="shared" si="773"/>
        <v>#DIV/0!</v>
      </c>
      <c r="H4564" s="45" t="e">
        <f t="shared" si="774"/>
        <v>#DIV/0!</v>
      </c>
      <c r="AN4564">
        <f t="shared" si="780"/>
        <v>0</v>
      </c>
      <c r="AO4564">
        <f t="shared" si="775"/>
        <v>0</v>
      </c>
      <c r="AP4564">
        <f t="shared" si="776"/>
        <v>0</v>
      </c>
      <c r="AQ4564">
        <f t="shared" si="777"/>
        <v>0</v>
      </c>
      <c r="AV4564">
        <f t="shared" si="779"/>
        <v>4561</v>
      </c>
      <c r="AW4564">
        <f t="shared" si="778"/>
        <v>0</v>
      </c>
    </row>
    <row r="4565" spans="5:49" x14ac:dyDescent="0.25">
      <c r="E4565" s="47">
        <f t="shared" si="771"/>
        <v>0</v>
      </c>
      <c r="F4565" s="45">
        <f t="shared" si="772"/>
        <v>0</v>
      </c>
      <c r="G4565" s="45" t="e">
        <f t="shared" si="773"/>
        <v>#DIV/0!</v>
      </c>
      <c r="H4565" s="45" t="e">
        <f t="shared" si="774"/>
        <v>#DIV/0!</v>
      </c>
      <c r="AN4565">
        <f t="shared" si="780"/>
        <v>0</v>
      </c>
      <c r="AO4565">
        <f t="shared" si="775"/>
        <v>0</v>
      </c>
      <c r="AP4565">
        <f t="shared" si="776"/>
        <v>0</v>
      </c>
      <c r="AQ4565">
        <f t="shared" si="777"/>
        <v>0</v>
      </c>
      <c r="AV4565">
        <f t="shared" si="779"/>
        <v>4562</v>
      </c>
      <c r="AW4565">
        <f t="shared" si="778"/>
        <v>0</v>
      </c>
    </row>
    <row r="4566" spans="5:49" x14ac:dyDescent="0.25">
      <c r="E4566" s="47">
        <f t="shared" si="771"/>
        <v>0</v>
      </c>
      <c r="F4566" s="45">
        <f t="shared" si="772"/>
        <v>0</v>
      </c>
      <c r="G4566" s="45" t="e">
        <f t="shared" si="773"/>
        <v>#DIV/0!</v>
      </c>
      <c r="H4566" s="45" t="e">
        <f t="shared" si="774"/>
        <v>#DIV/0!</v>
      </c>
      <c r="AN4566">
        <f t="shared" si="780"/>
        <v>0</v>
      </c>
      <c r="AO4566">
        <f t="shared" si="775"/>
        <v>0</v>
      </c>
      <c r="AP4566">
        <f t="shared" si="776"/>
        <v>0</v>
      </c>
      <c r="AQ4566">
        <f t="shared" si="777"/>
        <v>0</v>
      </c>
      <c r="AV4566">
        <f t="shared" si="779"/>
        <v>4563</v>
      </c>
      <c r="AW4566">
        <f t="shared" si="778"/>
        <v>0</v>
      </c>
    </row>
    <row r="4567" spans="5:49" x14ac:dyDescent="0.25">
      <c r="E4567" s="47">
        <f t="shared" si="771"/>
        <v>0</v>
      </c>
      <c r="F4567" s="45">
        <f t="shared" si="772"/>
        <v>0</v>
      </c>
      <c r="G4567" s="45" t="e">
        <f t="shared" si="773"/>
        <v>#DIV/0!</v>
      </c>
      <c r="H4567" s="45" t="e">
        <f t="shared" si="774"/>
        <v>#DIV/0!</v>
      </c>
      <c r="AN4567">
        <f t="shared" si="780"/>
        <v>0</v>
      </c>
      <c r="AO4567">
        <f t="shared" si="775"/>
        <v>0</v>
      </c>
      <c r="AP4567">
        <f t="shared" si="776"/>
        <v>0</v>
      </c>
      <c r="AQ4567">
        <f t="shared" si="777"/>
        <v>0</v>
      </c>
      <c r="AV4567">
        <f t="shared" si="779"/>
        <v>4564</v>
      </c>
      <c r="AW4567">
        <f t="shared" si="778"/>
        <v>0</v>
      </c>
    </row>
    <row r="4568" spans="5:49" x14ac:dyDescent="0.25">
      <c r="E4568" s="47">
        <f t="shared" si="771"/>
        <v>0</v>
      </c>
      <c r="F4568" s="45">
        <f t="shared" si="772"/>
        <v>0</v>
      </c>
      <c r="G4568" s="45" t="e">
        <f t="shared" si="773"/>
        <v>#DIV/0!</v>
      </c>
      <c r="H4568" s="45" t="e">
        <f t="shared" si="774"/>
        <v>#DIV/0!</v>
      </c>
      <c r="AN4568">
        <f t="shared" si="780"/>
        <v>0</v>
      </c>
      <c r="AO4568">
        <f t="shared" si="775"/>
        <v>0</v>
      </c>
      <c r="AP4568">
        <f t="shared" si="776"/>
        <v>0</v>
      </c>
      <c r="AQ4568">
        <f t="shared" si="777"/>
        <v>0</v>
      </c>
      <c r="AV4568">
        <f t="shared" si="779"/>
        <v>4565</v>
      </c>
      <c r="AW4568">
        <f t="shared" si="778"/>
        <v>0</v>
      </c>
    </row>
    <row r="4569" spans="5:49" x14ac:dyDescent="0.25">
      <c r="E4569" s="47">
        <f t="shared" si="771"/>
        <v>0</v>
      </c>
      <c r="F4569" s="45">
        <f t="shared" si="772"/>
        <v>0</v>
      </c>
      <c r="G4569" s="45" t="e">
        <f t="shared" si="773"/>
        <v>#DIV/0!</v>
      </c>
      <c r="H4569" s="45" t="e">
        <f t="shared" si="774"/>
        <v>#DIV/0!</v>
      </c>
      <c r="AN4569">
        <f t="shared" si="780"/>
        <v>0</v>
      </c>
      <c r="AO4569">
        <f t="shared" si="775"/>
        <v>0</v>
      </c>
      <c r="AP4569">
        <f t="shared" si="776"/>
        <v>0</v>
      </c>
      <c r="AQ4569">
        <f t="shared" si="777"/>
        <v>0</v>
      </c>
      <c r="AV4569">
        <f t="shared" si="779"/>
        <v>4566</v>
      </c>
      <c r="AW4569">
        <f t="shared" si="778"/>
        <v>0</v>
      </c>
    </row>
    <row r="4570" spans="5:49" x14ac:dyDescent="0.25">
      <c r="E4570" s="47">
        <f t="shared" si="771"/>
        <v>0</v>
      </c>
      <c r="F4570" s="45">
        <f t="shared" si="772"/>
        <v>0</v>
      </c>
      <c r="G4570" s="45" t="e">
        <f t="shared" si="773"/>
        <v>#DIV/0!</v>
      </c>
      <c r="H4570" s="45" t="e">
        <f t="shared" si="774"/>
        <v>#DIV/0!</v>
      </c>
      <c r="AN4570">
        <f t="shared" si="780"/>
        <v>0</v>
      </c>
      <c r="AO4570">
        <f t="shared" si="775"/>
        <v>0</v>
      </c>
      <c r="AP4570">
        <f t="shared" si="776"/>
        <v>0</v>
      </c>
      <c r="AQ4570">
        <f t="shared" si="777"/>
        <v>0</v>
      </c>
      <c r="AV4570">
        <f t="shared" si="779"/>
        <v>4567</v>
      </c>
      <c r="AW4570">
        <f t="shared" si="778"/>
        <v>0</v>
      </c>
    </row>
    <row r="4571" spans="5:49" x14ac:dyDescent="0.25">
      <c r="E4571" s="47">
        <f t="shared" si="771"/>
        <v>0</v>
      </c>
      <c r="F4571" s="45">
        <f t="shared" si="772"/>
        <v>0</v>
      </c>
      <c r="G4571" s="45" t="e">
        <f t="shared" si="773"/>
        <v>#DIV/0!</v>
      </c>
      <c r="H4571" s="45" t="e">
        <f t="shared" si="774"/>
        <v>#DIV/0!</v>
      </c>
      <c r="AN4571">
        <f t="shared" si="780"/>
        <v>0</v>
      </c>
      <c r="AO4571">
        <f t="shared" si="775"/>
        <v>0</v>
      </c>
      <c r="AP4571">
        <f t="shared" si="776"/>
        <v>0</v>
      </c>
      <c r="AQ4571">
        <f t="shared" si="777"/>
        <v>0</v>
      </c>
      <c r="AV4571">
        <f t="shared" si="779"/>
        <v>4568</v>
      </c>
      <c r="AW4571">
        <f t="shared" si="778"/>
        <v>0</v>
      </c>
    </row>
    <row r="4572" spans="5:49" x14ac:dyDescent="0.25">
      <c r="E4572" s="47">
        <f t="shared" si="771"/>
        <v>0</v>
      </c>
      <c r="F4572" s="45">
        <f t="shared" si="772"/>
        <v>0</v>
      </c>
      <c r="G4572" s="45" t="e">
        <f t="shared" si="773"/>
        <v>#DIV/0!</v>
      </c>
      <c r="H4572" s="45" t="e">
        <f t="shared" si="774"/>
        <v>#DIV/0!</v>
      </c>
      <c r="AN4572">
        <f t="shared" si="780"/>
        <v>0</v>
      </c>
      <c r="AO4572">
        <f t="shared" si="775"/>
        <v>0</v>
      </c>
      <c r="AP4572">
        <f t="shared" si="776"/>
        <v>0</v>
      </c>
      <c r="AQ4572">
        <f t="shared" si="777"/>
        <v>0</v>
      </c>
      <c r="AV4572">
        <f t="shared" si="779"/>
        <v>4569</v>
      </c>
      <c r="AW4572">
        <f t="shared" si="778"/>
        <v>0</v>
      </c>
    </row>
    <row r="4573" spans="5:49" x14ac:dyDescent="0.25">
      <c r="E4573" s="47">
        <f t="shared" si="771"/>
        <v>0</v>
      </c>
      <c r="F4573" s="45">
        <f t="shared" si="772"/>
        <v>0</v>
      </c>
      <c r="G4573" s="45" t="e">
        <f t="shared" si="773"/>
        <v>#DIV/0!</v>
      </c>
      <c r="H4573" s="45" t="e">
        <f t="shared" si="774"/>
        <v>#DIV/0!</v>
      </c>
      <c r="AN4573">
        <f t="shared" si="780"/>
        <v>0</v>
      </c>
      <c r="AO4573">
        <f t="shared" si="775"/>
        <v>0</v>
      </c>
      <c r="AP4573">
        <f t="shared" si="776"/>
        <v>0</v>
      </c>
      <c r="AQ4573">
        <f t="shared" si="777"/>
        <v>0</v>
      </c>
      <c r="AV4573">
        <f t="shared" si="779"/>
        <v>4570</v>
      </c>
      <c r="AW4573">
        <f t="shared" si="778"/>
        <v>0</v>
      </c>
    </row>
    <row r="4574" spans="5:49" x14ac:dyDescent="0.25">
      <c r="E4574" s="47">
        <f t="shared" si="771"/>
        <v>0</v>
      </c>
      <c r="F4574" s="45">
        <f t="shared" si="772"/>
        <v>0</v>
      </c>
      <c r="G4574" s="45" t="e">
        <f t="shared" si="773"/>
        <v>#DIV/0!</v>
      </c>
      <c r="H4574" s="45" t="e">
        <f t="shared" si="774"/>
        <v>#DIV/0!</v>
      </c>
      <c r="AN4574">
        <f t="shared" si="780"/>
        <v>0</v>
      </c>
      <c r="AO4574">
        <f t="shared" si="775"/>
        <v>0</v>
      </c>
      <c r="AP4574">
        <f t="shared" si="776"/>
        <v>0</v>
      </c>
      <c r="AQ4574">
        <f t="shared" si="777"/>
        <v>0</v>
      </c>
      <c r="AV4574">
        <f t="shared" si="779"/>
        <v>4571</v>
      </c>
      <c r="AW4574">
        <f t="shared" si="778"/>
        <v>0</v>
      </c>
    </row>
    <row r="4575" spans="5:49" x14ac:dyDescent="0.25">
      <c r="E4575" s="47">
        <f t="shared" si="771"/>
        <v>0</v>
      </c>
      <c r="F4575" s="45">
        <f t="shared" si="772"/>
        <v>0</v>
      </c>
      <c r="G4575" s="45" t="e">
        <f t="shared" si="773"/>
        <v>#DIV/0!</v>
      </c>
      <c r="H4575" s="45" t="e">
        <f t="shared" si="774"/>
        <v>#DIV/0!</v>
      </c>
      <c r="AN4575">
        <f t="shared" si="780"/>
        <v>0</v>
      </c>
      <c r="AO4575">
        <f t="shared" si="775"/>
        <v>0</v>
      </c>
      <c r="AP4575">
        <f t="shared" si="776"/>
        <v>0</v>
      </c>
      <c r="AQ4575">
        <f t="shared" si="777"/>
        <v>0</v>
      </c>
      <c r="AV4575">
        <f t="shared" si="779"/>
        <v>4572</v>
      </c>
      <c r="AW4575">
        <f t="shared" si="778"/>
        <v>0</v>
      </c>
    </row>
    <row r="4576" spans="5:49" x14ac:dyDescent="0.25">
      <c r="E4576" s="47">
        <f t="shared" si="771"/>
        <v>0</v>
      </c>
      <c r="F4576" s="45">
        <f t="shared" si="772"/>
        <v>0</v>
      </c>
      <c r="G4576" s="45" t="e">
        <f t="shared" si="773"/>
        <v>#DIV/0!</v>
      </c>
      <c r="H4576" s="45" t="e">
        <f t="shared" si="774"/>
        <v>#DIV/0!</v>
      </c>
      <c r="AN4576">
        <f t="shared" si="780"/>
        <v>0</v>
      </c>
      <c r="AO4576">
        <f t="shared" si="775"/>
        <v>0</v>
      </c>
      <c r="AP4576">
        <f t="shared" si="776"/>
        <v>0</v>
      </c>
      <c r="AQ4576">
        <f t="shared" si="777"/>
        <v>0</v>
      </c>
      <c r="AV4576">
        <f t="shared" si="779"/>
        <v>4573</v>
      </c>
      <c r="AW4576">
        <f t="shared" si="778"/>
        <v>0</v>
      </c>
    </row>
    <row r="4577" spans="5:49" x14ac:dyDescent="0.25">
      <c r="E4577" s="47">
        <f t="shared" si="771"/>
        <v>0</v>
      </c>
      <c r="F4577" s="45">
        <f t="shared" si="772"/>
        <v>0</v>
      </c>
      <c r="G4577" s="45" t="e">
        <f t="shared" si="773"/>
        <v>#DIV/0!</v>
      </c>
      <c r="H4577" s="45" t="e">
        <f t="shared" si="774"/>
        <v>#DIV/0!</v>
      </c>
      <c r="AN4577">
        <f t="shared" si="780"/>
        <v>0</v>
      </c>
      <c r="AO4577">
        <f t="shared" si="775"/>
        <v>0</v>
      </c>
      <c r="AP4577">
        <f t="shared" si="776"/>
        <v>0</v>
      </c>
      <c r="AQ4577">
        <f t="shared" si="777"/>
        <v>0</v>
      </c>
      <c r="AV4577">
        <f t="shared" si="779"/>
        <v>4574</v>
      </c>
      <c r="AW4577">
        <f t="shared" si="778"/>
        <v>0</v>
      </c>
    </row>
    <row r="4578" spans="5:49" x14ac:dyDescent="0.25">
      <c r="E4578" s="47">
        <f t="shared" si="771"/>
        <v>0</v>
      </c>
      <c r="F4578" s="45">
        <f t="shared" si="772"/>
        <v>0</v>
      </c>
      <c r="G4578" s="45" t="e">
        <f t="shared" si="773"/>
        <v>#DIV/0!</v>
      </c>
      <c r="H4578" s="45" t="e">
        <f t="shared" si="774"/>
        <v>#DIV/0!</v>
      </c>
      <c r="AN4578">
        <f t="shared" si="780"/>
        <v>0</v>
      </c>
      <c r="AO4578">
        <f t="shared" si="775"/>
        <v>0</v>
      </c>
      <c r="AP4578">
        <f t="shared" si="776"/>
        <v>0</v>
      </c>
      <c r="AQ4578">
        <f t="shared" si="777"/>
        <v>0</v>
      </c>
      <c r="AV4578">
        <f t="shared" si="779"/>
        <v>4575</v>
      </c>
      <c r="AW4578">
        <f t="shared" si="778"/>
        <v>0</v>
      </c>
    </row>
    <row r="4579" spans="5:49" x14ac:dyDescent="0.25">
      <c r="E4579" s="47">
        <f t="shared" si="771"/>
        <v>0</v>
      </c>
      <c r="F4579" s="45">
        <f t="shared" si="772"/>
        <v>0</v>
      </c>
      <c r="G4579" s="45" t="e">
        <f t="shared" si="773"/>
        <v>#DIV/0!</v>
      </c>
      <c r="H4579" s="45" t="e">
        <f t="shared" si="774"/>
        <v>#DIV/0!</v>
      </c>
      <c r="AN4579">
        <f t="shared" si="780"/>
        <v>0</v>
      </c>
      <c r="AO4579">
        <f t="shared" si="775"/>
        <v>0</v>
      </c>
      <c r="AP4579">
        <f t="shared" si="776"/>
        <v>0</v>
      </c>
      <c r="AQ4579">
        <f t="shared" si="777"/>
        <v>0</v>
      </c>
      <c r="AV4579">
        <f t="shared" si="779"/>
        <v>4576</v>
      </c>
      <c r="AW4579">
        <f t="shared" si="778"/>
        <v>0</v>
      </c>
    </row>
    <row r="4580" spans="5:49" x14ac:dyDescent="0.25">
      <c r="E4580" s="47">
        <f t="shared" si="771"/>
        <v>0</v>
      </c>
      <c r="F4580" s="45">
        <f t="shared" si="772"/>
        <v>0</v>
      </c>
      <c r="G4580" s="45" t="e">
        <f t="shared" si="773"/>
        <v>#DIV/0!</v>
      </c>
      <c r="H4580" s="45" t="e">
        <f t="shared" si="774"/>
        <v>#DIV/0!</v>
      </c>
      <c r="AN4580">
        <f t="shared" si="780"/>
        <v>0</v>
      </c>
      <c r="AO4580">
        <f t="shared" si="775"/>
        <v>0</v>
      </c>
      <c r="AP4580">
        <f t="shared" si="776"/>
        <v>0</v>
      </c>
      <c r="AQ4580">
        <f t="shared" si="777"/>
        <v>0</v>
      </c>
      <c r="AV4580">
        <f t="shared" si="779"/>
        <v>4577</v>
      </c>
      <c r="AW4580">
        <f t="shared" si="778"/>
        <v>0</v>
      </c>
    </row>
    <row r="4581" spans="5:49" x14ac:dyDescent="0.25">
      <c r="E4581" s="47">
        <f t="shared" si="771"/>
        <v>0</v>
      </c>
      <c r="F4581" s="45">
        <f t="shared" si="772"/>
        <v>0</v>
      </c>
      <c r="G4581" s="45" t="e">
        <f t="shared" si="773"/>
        <v>#DIV/0!</v>
      </c>
      <c r="H4581" s="45" t="e">
        <f t="shared" si="774"/>
        <v>#DIV/0!</v>
      </c>
      <c r="AN4581">
        <f t="shared" si="780"/>
        <v>0</v>
      </c>
      <c r="AO4581">
        <f t="shared" si="775"/>
        <v>0</v>
      </c>
      <c r="AP4581">
        <f t="shared" si="776"/>
        <v>0</v>
      </c>
      <c r="AQ4581">
        <f t="shared" si="777"/>
        <v>0</v>
      </c>
      <c r="AV4581">
        <f t="shared" si="779"/>
        <v>4578</v>
      </c>
      <c r="AW4581">
        <f t="shared" si="778"/>
        <v>0</v>
      </c>
    </row>
    <row r="4582" spans="5:49" x14ac:dyDescent="0.25">
      <c r="E4582" s="47">
        <f t="shared" si="771"/>
        <v>0</v>
      </c>
      <c r="F4582" s="45">
        <f t="shared" si="772"/>
        <v>0</v>
      </c>
      <c r="G4582" s="45" t="e">
        <f t="shared" si="773"/>
        <v>#DIV/0!</v>
      </c>
      <c r="H4582" s="45" t="e">
        <f t="shared" si="774"/>
        <v>#DIV/0!</v>
      </c>
      <c r="AN4582">
        <f t="shared" si="780"/>
        <v>0</v>
      </c>
      <c r="AO4582">
        <f t="shared" si="775"/>
        <v>0</v>
      </c>
      <c r="AP4582">
        <f t="shared" si="776"/>
        <v>0</v>
      </c>
      <c r="AQ4582">
        <f t="shared" si="777"/>
        <v>0</v>
      </c>
      <c r="AV4582">
        <f t="shared" si="779"/>
        <v>4579</v>
      </c>
      <c r="AW4582">
        <f t="shared" si="778"/>
        <v>0</v>
      </c>
    </row>
    <row r="4583" spans="5:49" x14ac:dyDescent="0.25">
      <c r="E4583" s="47">
        <f t="shared" si="771"/>
        <v>0</v>
      </c>
      <c r="F4583" s="45">
        <f t="shared" si="772"/>
        <v>0</v>
      </c>
      <c r="G4583" s="45" t="e">
        <f t="shared" si="773"/>
        <v>#DIV/0!</v>
      </c>
      <c r="H4583" s="45" t="e">
        <f t="shared" si="774"/>
        <v>#DIV/0!</v>
      </c>
      <c r="AN4583">
        <f t="shared" si="780"/>
        <v>0</v>
      </c>
      <c r="AO4583">
        <f t="shared" si="775"/>
        <v>0</v>
      </c>
      <c r="AP4583">
        <f t="shared" si="776"/>
        <v>0</v>
      </c>
      <c r="AQ4583">
        <f t="shared" si="777"/>
        <v>0</v>
      </c>
      <c r="AV4583">
        <f t="shared" si="779"/>
        <v>4580</v>
      </c>
      <c r="AW4583">
        <f t="shared" si="778"/>
        <v>0</v>
      </c>
    </row>
    <row r="4584" spans="5:49" x14ac:dyDescent="0.25">
      <c r="E4584" s="47">
        <f t="shared" si="771"/>
        <v>0</v>
      </c>
      <c r="F4584" s="45">
        <f t="shared" si="772"/>
        <v>0</v>
      </c>
      <c r="G4584" s="45" t="e">
        <f t="shared" si="773"/>
        <v>#DIV/0!</v>
      </c>
      <c r="H4584" s="45" t="e">
        <f t="shared" si="774"/>
        <v>#DIV/0!</v>
      </c>
      <c r="AN4584">
        <f t="shared" si="780"/>
        <v>0</v>
      </c>
      <c r="AO4584">
        <f t="shared" si="775"/>
        <v>0</v>
      </c>
      <c r="AP4584">
        <f t="shared" si="776"/>
        <v>0</v>
      </c>
      <c r="AQ4584">
        <f t="shared" si="777"/>
        <v>0</v>
      </c>
      <c r="AV4584">
        <f t="shared" si="779"/>
        <v>4581</v>
      </c>
      <c r="AW4584">
        <f t="shared" si="778"/>
        <v>0</v>
      </c>
    </row>
    <row r="4585" spans="5:49" x14ac:dyDescent="0.25">
      <c r="E4585" s="47">
        <f t="shared" si="771"/>
        <v>0</v>
      </c>
      <c r="F4585" s="45">
        <f t="shared" si="772"/>
        <v>0</v>
      </c>
      <c r="G4585" s="45" t="e">
        <f t="shared" si="773"/>
        <v>#DIV/0!</v>
      </c>
      <c r="H4585" s="45" t="e">
        <f t="shared" si="774"/>
        <v>#DIV/0!</v>
      </c>
      <c r="AN4585">
        <f t="shared" si="780"/>
        <v>0</v>
      </c>
      <c r="AO4585">
        <f t="shared" si="775"/>
        <v>0</v>
      </c>
      <c r="AP4585">
        <f t="shared" si="776"/>
        <v>0</v>
      </c>
      <c r="AQ4585">
        <f t="shared" si="777"/>
        <v>0</v>
      </c>
      <c r="AV4585">
        <f t="shared" si="779"/>
        <v>4582</v>
      </c>
      <c r="AW4585">
        <f t="shared" si="778"/>
        <v>0</v>
      </c>
    </row>
    <row r="4586" spans="5:49" x14ac:dyDescent="0.25">
      <c r="E4586" s="47">
        <f t="shared" si="771"/>
        <v>0</v>
      </c>
      <c r="F4586" s="45">
        <f t="shared" si="772"/>
        <v>0</v>
      </c>
      <c r="G4586" s="45" t="e">
        <f t="shared" si="773"/>
        <v>#DIV/0!</v>
      </c>
      <c r="H4586" s="45" t="e">
        <f t="shared" si="774"/>
        <v>#DIV/0!</v>
      </c>
      <c r="AN4586">
        <f t="shared" si="780"/>
        <v>0</v>
      </c>
      <c r="AO4586">
        <f t="shared" si="775"/>
        <v>0</v>
      </c>
      <c r="AP4586">
        <f t="shared" si="776"/>
        <v>0</v>
      </c>
      <c r="AQ4586">
        <f t="shared" si="777"/>
        <v>0</v>
      </c>
      <c r="AV4586">
        <f t="shared" si="779"/>
        <v>4583</v>
      </c>
      <c r="AW4586">
        <f t="shared" si="778"/>
        <v>0</v>
      </c>
    </row>
    <row r="4587" spans="5:49" x14ac:dyDescent="0.25">
      <c r="E4587" s="47">
        <f t="shared" si="771"/>
        <v>0</v>
      </c>
      <c r="F4587" s="45">
        <f t="shared" si="772"/>
        <v>0</v>
      </c>
      <c r="G4587" s="45" t="e">
        <f t="shared" si="773"/>
        <v>#DIV/0!</v>
      </c>
      <c r="H4587" s="45" t="e">
        <f t="shared" si="774"/>
        <v>#DIV/0!</v>
      </c>
      <c r="AN4587">
        <f t="shared" si="780"/>
        <v>0</v>
      </c>
      <c r="AO4587">
        <f t="shared" si="775"/>
        <v>0</v>
      </c>
      <c r="AP4587">
        <f t="shared" si="776"/>
        <v>0</v>
      </c>
      <c r="AQ4587">
        <f t="shared" si="777"/>
        <v>0</v>
      </c>
      <c r="AV4587">
        <f t="shared" si="779"/>
        <v>4584</v>
      </c>
      <c r="AW4587">
        <f t="shared" si="778"/>
        <v>0</v>
      </c>
    </row>
    <row r="4588" spans="5:49" x14ac:dyDescent="0.25">
      <c r="E4588" s="47">
        <f t="shared" si="771"/>
        <v>0</v>
      </c>
      <c r="F4588" s="45">
        <f t="shared" si="772"/>
        <v>0</v>
      </c>
      <c r="G4588" s="45" t="e">
        <f t="shared" si="773"/>
        <v>#DIV/0!</v>
      </c>
      <c r="H4588" s="45" t="e">
        <f t="shared" si="774"/>
        <v>#DIV/0!</v>
      </c>
      <c r="AN4588">
        <f t="shared" si="780"/>
        <v>0</v>
      </c>
      <c r="AO4588">
        <f t="shared" si="775"/>
        <v>0</v>
      </c>
      <c r="AP4588">
        <f t="shared" si="776"/>
        <v>0</v>
      </c>
      <c r="AQ4588">
        <f t="shared" si="777"/>
        <v>0</v>
      </c>
      <c r="AV4588">
        <f t="shared" si="779"/>
        <v>4585</v>
      </c>
      <c r="AW4588">
        <f t="shared" si="778"/>
        <v>0</v>
      </c>
    </row>
    <row r="4589" spans="5:49" x14ac:dyDescent="0.25">
      <c r="E4589" s="47">
        <f t="shared" si="771"/>
        <v>0</v>
      </c>
      <c r="F4589" s="45">
        <f t="shared" si="772"/>
        <v>0</v>
      </c>
      <c r="G4589" s="45" t="e">
        <f t="shared" si="773"/>
        <v>#DIV/0!</v>
      </c>
      <c r="H4589" s="45" t="e">
        <f t="shared" si="774"/>
        <v>#DIV/0!</v>
      </c>
      <c r="AN4589">
        <f t="shared" si="780"/>
        <v>0</v>
      </c>
      <c r="AO4589">
        <f t="shared" si="775"/>
        <v>0</v>
      </c>
      <c r="AP4589">
        <f t="shared" si="776"/>
        <v>0</v>
      </c>
      <c r="AQ4589">
        <f t="shared" si="777"/>
        <v>0</v>
      </c>
      <c r="AV4589">
        <f t="shared" si="779"/>
        <v>4586</v>
      </c>
      <c r="AW4589">
        <f t="shared" si="778"/>
        <v>0</v>
      </c>
    </row>
    <row r="4590" spans="5:49" x14ac:dyDescent="0.25">
      <c r="E4590" s="47">
        <f t="shared" si="771"/>
        <v>0</v>
      </c>
      <c r="F4590" s="45">
        <f t="shared" si="772"/>
        <v>0</v>
      </c>
      <c r="G4590" s="45" t="e">
        <f t="shared" si="773"/>
        <v>#DIV/0!</v>
      </c>
      <c r="H4590" s="45" t="e">
        <f t="shared" si="774"/>
        <v>#DIV/0!</v>
      </c>
      <c r="AN4590">
        <f t="shared" si="780"/>
        <v>0</v>
      </c>
      <c r="AO4590">
        <f t="shared" si="775"/>
        <v>0</v>
      </c>
      <c r="AP4590">
        <f t="shared" si="776"/>
        <v>0</v>
      </c>
      <c r="AQ4590">
        <f t="shared" si="777"/>
        <v>0</v>
      </c>
      <c r="AV4590">
        <f t="shared" si="779"/>
        <v>4587</v>
      </c>
      <c r="AW4590">
        <f t="shared" si="778"/>
        <v>0</v>
      </c>
    </row>
    <row r="4591" spans="5:49" x14ac:dyDescent="0.25">
      <c r="E4591" s="47">
        <f t="shared" si="771"/>
        <v>0</v>
      </c>
      <c r="F4591" s="45">
        <f t="shared" si="772"/>
        <v>0</v>
      </c>
      <c r="G4591" s="45" t="e">
        <f t="shared" si="773"/>
        <v>#DIV/0!</v>
      </c>
      <c r="H4591" s="45" t="e">
        <f t="shared" si="774"/>
        <v>#DIV/0!</v>
      </c>
      <c r="AN4591">
        <f t="shared" si="780"/>
        <v>0</v>
      </c>
      <c r="AO4591">
        <f t="shared" si="775"/>
        <v>0</v>
      </c>
      <c r="AP4591">
        <f t="shared" si="776"/>
        <v>0</v>
      </c>
      <c r="AQ4591">
        <f t="shared" si="777"/>
        <v>0</v>
      </c>
      <c r="AV4591">
        <f t="shared" si="779"/>
        <v>4588</v>
      </c>
      <c r="AW4591">
        <f t="shared" si="778"/>
        <v>0</v>
      </c>
    </row>
    <row r="4592" spans="5:49" x14ac:dyDescent="0.25">
      <c r="E4592" s="47">
        <f t="shared" si="771"/>
        <v>0</v>
      </c>
      <c r="F4592" s="45">
        <f t="shared" si="772"/>
        <v>0</v>
      </c>
      <c r="G4592" s="45" t="e">
        <f t="shared" si="773"/>
        <v>#DIV/0!</v>
      </c>
      <c r="H4592" s="45" t="e">
        <f t="shared" si="774"/>
        <v>#DIV/0!</v>
      </c>
      <c r="AN4592">
        <f t="shared" si="780"/>
        <v>0</v>
      </c>
      <c r="AO4592">
        <f t="shared" si="775"/>
        <v>0</v>
      </c>
      <c r="AP4592">
        <f t="shared" si="776"/>
        <v>0</v>
      </c>
      <c r="AQ4592">
        <f t="shared" si="777"/>
        <v>0</v>
      </c>
      <c r="AV4592">
        <f t="shared" si="779"/>
        <v>4589</v>
      </c>
      <c r="AW4592">
        <f t="shared" si="778"/>
        <v>0</v>
      </c>
    </row>
    <row r="4593" spans="5:49" x14ac:dyDescent="0.25">
      <c r="E4593" s="47">
        <f t="shared" si="771"/>
        <v>0</v>
      </c>
      <c r="F4593" s="45">
        <f t="shared" si="772"/>
        <v>0</v>
      </c>
      <c r="G4593" s="45" t="e">
        <f t="shared" si="773"/>
        <v>#DIV/0!</v>
      </c>
      <c r="H4593" s="45" t="e">
        <f t="shared" si="774"/>
        <v>#DIV/0!</v>
      </c>
      <c r="AN4593">
        <f t="shared" si="780"/>
        <v>0</v>
      </c>
      <c r="AO4593">
        <f t="shared" si="775"/>
        <v>0</v>
      </c>
      <c r="AP4593">
        <f t="shared" si="776"/>
        <v>0</v>
      </c>
      <c r="AQ4593">
        <f t="shared" si="777"/>
        <v>0</v>
      </c>
      <c r="AV4593">
        <f t="shared" si="779"/>
        <v>4590</v>
      </c>
      <c r="AW4593">
        <f t="shared" si="778"/>
        <v>0</v>
      </c>
    </row>
    <row r="4594" spans="5:49" x14ac:dyDescent="0.25">
      <c r="E4594" s="47">
        <f t="shared" si="771"/>
        <v>0</v>
      </c>
      <c r="F4594" s="45">
        <f t="shared" si="772"/>
        <v>0</v>
      </c>
      <c r="G4594" s="45" t="e">
        <f t="shared" si="773"/>
        <v>#DIV/0!</v>
      </c>
      <c r="H4594" s="45" t="e">
        <f t="shared" si="774"/>
        <v>#DIV/0!</v>
      </c>
      <c r="AN4594">
        <f t="shared" si="780"/>
        <v>0</v>
      </c>
      <c r="AO4594">
        <f t="shared" si="775"/>
        <v>0</v>
      </c>
      <c r="AP4594">
        <f t="shared" si="776"/>
        <v>0</v>
      </c>
      <c r="AQ4594">
        <f t="shared" si="777"/>
        <v>0</v>
      </c>
      <c r="AV4594">
        <f t="shared" si="779"/>
        <v>4591</v>
      </c>
      <c r="AW4594">
        <f t="shared" si="778"/>
        <v>0</v>
      </c>
    </row>
    <row r="4595" spans="5:49" x14ac:dyDescent="0.25">
      <c r="E4595" s="47">
        <f t="shared" si="771"/>
        <v>0</v>
      </c>
      <c r="F4595" s="45">
        <f t="shared" si="772"/>
        <v>0</v>
      </c>
      <c r="G4595" s="45" t="e">
        <f t="shared" si="773"/>
        <v>#DIV/0!</v>
      </c>
      <c r="H4595" s="45" t="e">
        <f t="shared" si="774"/>
        <v>#DIV/0!</v>
      </c>
      <c r="AN4595">
        <f t="shared" si="780"/>
        <v>0</v>
      </c>
      <c r="AO4595">
        <f t="shared" si="775"/>
        <v>0</v>
      </c>
      <c r="AP4595">
        <f t="shared" si="776"/>
        <v>0</v>
      </c>
      <c r="AQ4595">
        <f t="shared" si="777"/>
        <v>0</v>
      </c>
      <c r="AV4595">
        <f t="shared" si="779"/>
        <v>4592</v>
      </c>
      <c r="AW4595">
        <f t="shared" si="778"/>
        <v>0</v>
      </c>
    </row>
    <row r="4596" spans="5:49" x14ac:dyDescent="0.25">
      <c r="E4596" s="47">
        <f t="shared" si="771"/>
        <v>0</v>
      </c>
      <c r="F4596" s="45">
        <f t="shared" si="772"/>
        <v>0</v>
      </c>
      <c r="G4596" s="45" t="e">
        <f t="shared" si="773"/>
        <v>#DIV/0!</v>
      </c>
      <c r="H4596" s="45" t="e">
        <f t="shared" si="774"/>
        <v>#DIV/0!</v>
      </c>
      <c r="AN4596">
        <f t="shared" si="780"/>
        <v>0</v>
      </c>
      <c r="AO4596">
        <f t="shared" si="775"/>
        <v>0</v>
      </c>
      <c r="AP4596">
        <f t="shared" si="776"/>
        <v>0</v>
      </c>
      <c r="AQ4596">
        <f t="shared" si="777"/>
        <v>0</v>
      </c>
      <c r="AV4596">
        <f t="shared" si="779"/>
        <v>4593</v>
      </c>
      <c r="AW4596">
        <f t="shared" si="778"/>
        <v>0</v>
      </c>
    </row>
    <row r="4597" spans="5:49" x14ac:dyDescent="0.25">
      <c r="E4597" s="47">
        <f t="shared" si="771"/>
        <v>0</v>
      </c>
      <c r="F4597" s="45">
        <f t="shared" si="772"/>
        <v>0</v>
      </c>
      <c r="G4597" s="45" t="e">
        <f t="shared" si="773"/>
        <v>#DIV/0!</v>
      </c>
      <c r="H4597" s="45" t="e">
        <f t="shared" si="774"/>
        <v>#DIV/0!</v>
      </c>
      <c r="AN4597">
        <f t="shared" si="780"/>
        <v>0</v>
      </c>
      <c r="AO4597">
        <f t="shared" si="775"/>
        <v>0</v>
      </c>
      <c r="AP4597">
        <f t="shared" si="776"/>
        <v>0</v>
      </c>
      <c r="AQ4597">
        <f t="shared" si="777"/>
        <v>0</v>
      </c>
      <c r="AV4597">
        <f t="shared" si="779"/>
        <v>4594</v>
      </c>
      <c r="AW4597">
        <f t="shared" si="778"/>
        <v>0</v>
      </c>
    </row>
    <row r="4598" spans="5:49" x14ac:dyDescent="0.25">
      <c r="E4598" s="47">
        <f t="shared" si="771"/>
        <v>0</v>
      </c>
      <c r="F4598" s="45">
        <f t="shared" si="772"/>
        <v>0</v>
      </c>
      <c r="G4598" s="45" t="e">
        <f t="shared" si="773"/>
        <v>#DIV/0!</v>
      </c>
      <c r="H4598" s="45" t="e">
        <f t="shared" si="774"/>
        <v>#DIV/0!</v>
      </c>
      <c r="AN4598">
        <f t="shared" si="780"/>
        <v>0</v>
      </c>
      <c r="AO4598">
        <f t="shared" si="775"/>
        <v>0</v>
      </c>
      <c r="AP4598">
        <f t="shared" si="776"/>
        <v>0</v>
      </c>
      <c r="AQ4598">
        <f t="shared" si="777"/>
        <v>0</v>
      </c>
      <c r="AV4598">
        <f t="shared" si="779"/>
        <v>4595</v>
      </c>
      <c r="AW4598">
        <f t="shared" si="778"/>
        <v>0</v>
      </c>
    </row>
    <row r="4599" spans="5:49" x14ac:dyDescent="0.25">
      <c r="E4599" s="47">
        <f t="shared" si="771"/>
        <v>0</v>
      </c>
      <c r="F4599" s="45">
        <f t="shared" si="772"/>
        <v>0</v>
      </c>
      <c r="G4599" s="45" t="e">
        <f t="shared" si="773"/>
        <v>#DIV/0!</v>
      </c>
      <c r="H4599" s="45" t="e">
        <f t="shared" si="774"/>
        <v>#DIV/0!</v>
      </c>
      <c r="AN4599">
        <f t="shared" si="780"/>
        <v>0</v>
      </c>
      <c r="AO4599">
        <f t="shared" si="775"/>
        <v>0</v>
      </c>
      <c r="AP4599">
        <f t="shared" si="776"/>
        <v>0</v>
      </c>
      <c r="AQ4599">
        <f t="shared" si="777"/>
        <v>0</v>
      </c>
      <c r="AV4599">
        <f t="shared" si="779"/>
        <v>4596</v>
      </c>
      <c r="AW4599">
        <f t="shared" si="778"/>
        <v>0</v>
      </c>
    </row>
    <row r="4600" spans="5:49" x14ac:dyDescent="0.25">
      <c r="E4600" s="47">
        <f t="shared" si="771"/>
        <v>0</v>
      </c>
      <c r="F4600" s="45">
        <f t="shared" si="772"/>
        <v>0</v>
      </c>
      <c r="G4600" s="45" t="e">
        <f t="shared" si="773"/>
        <v>#DIV/0!</v>
      </c>
      <c r="H4600" s="45" t="e">
        <f t="shared" si="774"/>
        <v>#DIV/0!</v>
      </c>
      <c r="AN4600">
        <f t="shared" si="780"/>
        <v>0</v>
      </c>
      <c r="AO4600">
        <f t="shared" si="775"/>
        <v>0</v>
      </c>
      <c r="AP4600">
        <f t="shared" si="776"/>
        <v>0</v>
      </c>
      <c r="AQ4600">
        <f t="shared" si="777"/>
        <v>0</v>
      </c>
      <c r="AV4600">
        <f t="shared" si="779"/>
        <v>4597</v>
      </c>
      <c r="AW4600">
        <f t="shared" si="778"/>
        <v>0</v>
      </c>
    </row>
    <row r="4601" spans="5:49" x14ac:dyDescent="0.25">
      <c r="E4601" s="47">
        <f t="shared" si="771"/>
        <v>0</v>
      </c>
      <c r="F4601" s="45">
        <f t="shared" si="772"/>
        <v>0</v>
      </c>
      <c r="G4601" s="45" t="e">
        <f t="shared" si="773"/>
        <v>#DIV/0!</v>
      </c>
      <c r="H4601" s="45" t="e">
        <f t="shared" si="774"/>
        <v>#DIV/0!</v>
      </c>
      <c r="AN4601">
        <f t="shared" si="780"/>
        <v>0</v>
      </c>
      <c r="AO4601">
        <f t="shared" si="775"/>
        <v>0</v>
      </c>
      <c r="AP4601">
        <f t="shared" si="776"/>
        <v>0</v>
      </c>
      <c r="AQ4601">
        <f t="shared" si="777"/>
        <v>0</v>
      </c>
      <c r="AV4601">
        <f t="shared" si="779"/>
        <v>4598</v>
      </c>
      <c r="AW4601">
        <f t="shared" si="778"/>
        <v>0</v>
      </c>
    </row>
    <row r="4602" spans="5:49" x14ac:dyDescent="0.25">
      <c r="E4602" s="47">
        <f t="shared" si="771"/>
        <v>0</v>
      </c>
      <c r="F4602" s="45">
        <f t="shared" si="772"/>
        <v>0</v>
      </c>
      <c r="G4602" s="45" t="e">
        <f t="shared" si="773"/>
        <v>#DIV/0!</v>
      </c>
      <c r="H4602" s="45" t="e">
        <f t="shared" si="774"/>
        <v>#DIV/0!</v>
      </c>
      <c r="AN4602">
        <f t="shared" si="780"/>
        <v>0</v>
      </c>
      <c r="AO4602">
        <f t="shared" si="775"/>
        <v>0</v>
      </c>
      <c r="AP4602">
        <f t="shared" si="776"/>
        <v>0</v>
      </c>
      <c r="AQ4602">
        <f t="shared" si="777"/>
        <v>0</v>
      </c>
      <c r="AV4602">
        <f t="shared" si="779"/>
        <v>4599</v>
      </c>
      <c r="AW4602">
        <f t="shared" si="778"/>
        <v>0</v>
      </c>
    </row>
    <row r="4603" spans="5:49" x14ac:dyDescent="0.25">
      <c r="E4603" s="47">
        <f t="shared" si="771"/>
        <v>0</v>
      </c>
      <c r="F4603" s="45">
        <f t="shared" si="772"/>
        <v>0</v>
      </c>
      <c r="G4603" s="45" t="e">
        <f t="shared" si="773"/>
        <v>#DIV/0!</v>
      </c>
      <c r="H4603" s="45" t="e">
        <f t="shared" si="774"/>
        <v>#DIV/0!</v>
      </c>
      <c r="AN4603">
        <f t="shared" si="780"/>
        <v>0</v>
      </c>
      <c r="AO4603">
        <f t="shared" si="775"/>
        <v>0</v>
      </c>
      <c r="AP4603">
        <f t="shared" si="776"/>
        <v>0</v>
      </c>
      <c r="AQ4603">
        <f t="shared" si="777"/>
        <v>0</v>
      </c>
      <c r="AV4603">
        <f t="shared" si="779"/>
        <v>4600</v>
      </c>
      <c r="AW4603">
        <f t="shared" si="778"/>
        <v>0</v>
      </c>
    </row>
    <row r="4604" spans="5:49" x14ac:dyDescent="0.25">
      <c r="E4604" s="47">
        <f t="shared" si="771"/>
        <v>0</v>
      </c>
      <c r="F4604" s="45">
        <f t="shared" si="772"/>
        <v>0</v>
      </c>
      <c r="G4604" s="45" t="e">
        <f t="shared" si="773"/>
        <v>#DIV/0!</v>
      </c>
      <c r="H4604" s="45" t="e">
        <f t="shared" si="774"/>
        <v>#DIV/0!</v>
      </c>
      <c r="AN4604">
        <f t="shared" si="780"/>
        <v>0</v>
      </c>
      <c r="AO4604">
        <f t="shared" si="775"/>
        <v>0</v>
      </c>
      <c r="AP4604">
        <f t="shared" si="776"/>
        <v>0</v>
      </c>
      <c r="AQ4604">
        <f t="shared" si="777"/>
        <v>0</v>
      </c>
      <c r="AV4604">
        <f t="shared" si="779"/>
        <v>4601</v>
      </c>
      <c r="AW4604">
        <f t="shared" si="778"/>
        <v>0</v>
      </c>
    </row>
    <row r="4605" spans="5:49" x14ac:dyDescent="0.25">
      <c r="E4605" s="47">
        <f t="shared" si="771"/>
        <v>0</v>
      </c>
      <c r="F4605" s="45">
        <f t="shared" si="772"/>
        <v>0</v>
      </c>
      <c r="G4605" s="45" t="e">
        <f t="shared" si="773"/>
        <v>#DIV/0!</v>
      </c>
      <c r="H4605" s="45" t="e">
        <f t="shared" si="774"/>
        <v>#DIV/0!</v>
      </c>
      <c r="AN4605">
        <f t="shared" si="780"/>
        <v>0</v>
      </c>
      <c r="AO4605">
        <f t="shared" si="775"/>
        <v>0</v>
      </c>
      <c r="AP4605">
        <f t="shared" si="776"/>
        <v>0</v>
      </c>
      <c r="AQ4605">
        <f t="shared" si="777"/>
        <v>0</v>
      </c>
      <c r="AV4605">
        <f t="shared" si="779"/>
        <v>4602</v>
      </c>
      <c r="AW4605">
        <f t="shared" si="778"/>
        <v>0</v>
      </c>
    </row>
    <row r="4606" spans="5:49" x14ac:dyDescent="0.25">
      <c r="E4606" s="47">
        <f t="shared" si="771"/>
        <v>0</v>
      </c>
      <c r="F4606" s="45">
        <f t="shared" si="772"/>
        <v>0</v>
      </c>
      <c r="G4606" s="45" t="e">
        <f t="shared" si="773"/>
        <v>#DIV/0!</v>
      </c>
      <c r="H4606" s="45" t="e">
        <f t="shared" si="774"/>
        <v>#DIV/0!</v>
      </c>
      <c r="AN4606">
        <f t="shared" si="780"/>
        <v>0</v>
      </c>
      <c r="AO4606">
        <f t="shared" si="775"/>
        <v>0</v>
      </c>
      <c r="AP4606">
        <f t="shared" si="776"/>
        <v>0</v>
      </c>
      <c r="AQ4606">
        <f t="shared" si="777"/>
        <v>0</v>
      </c>
      <c r="AV4606">
        <f t="shared" si="779"/>
        <v>4603</v>
      </c>
      <c r="AW4606">
        <f t="shared" si="778"/>
        <v>0</v>
      </c>
    </row>
    <row r="4607" spans="5:49" x14ac:dyDescent="0.25">
      <c r="E4607" s="47">
        <f t="shared" si="771"/>
        <v>0</v>
      </c>
      <c r="F4607" s="45">
        <f t="shared" si="772"/>
        <v>0</v>
      </c>
      <c r="G4607" s="45" t="e">
        <f t="shared" si="773"/>
        <v>#DIV/0!</v>
      </c>
      <c r="H4607" s="45" t="e">
        <f t="shared" si="774"/>
        <v>#DIV/0!</v>
      </c>
      <c r="AN4607">
        <f t="shared" si="780"/>
        <v>0</v>
      </c>
      <c r="AO4607">
        <f t="shared" si="775"/>
        <v>0</v>
      </c>
      <c r="AP4607">
        <f t="shared" si="776"/>
        <v>0</v>
      </c>
      <c r="AQ4607">
        <f t="shared" si="777"/>
        <v>0</v>
      </c>
      <c r="AV4607">
        <f t="shared" si="779"/>
        <v>4604</v>
      </c>
      <c r="AW4607">
        <f t="shared" si="778"/>
        <v>0</v>
      </c>
    </row>
    <row r="4608" spans="5:49" x14ac:dyDescent="0.25">
      <c r="E4608" s="47">
        <f t="shared" si="771"/>
        <v>0</v>
      </c>
      <c r="F4608" s="45">
        <f t="shared" si="772"/>
        <v>0</v>
      </c>
      <c r="G4608" s="45" t="e">
        <f t="shared" si="773"/>
        <v>#DIV/0!</v>
      </c>
      <c r="H4608" s="45" t="e">
        <f t="shared" si="774"/>
        <v>#DIV/0!</v>
      </c>
      <c r="AN4608">
        <f t="shared" si="780"/>
        <v>0</v>
      </c>
      <c r="AO4608">
        <f t="shared" si="775"/>
        <v>0</v>
      </c>
      <c r="AP4608">
        <f t="shared" si="776"/>
        <v>0</v>
      </c>
      <c r="AQ4608">
        <f t="shared" si="777"/>
        <v>0</v>
      </c>
      <c r="AV4608">
        <f t="shared" si="779"/>
        <v>4605</v>
      </c>
      <c r="AW4608">
        <f t="shared" si="778"/>
        <v>0</v>
      </c>
    </row>
    <row r="4609" spans="5:49" x14ac:dyDescent="0.25">
      <c r="E4609" s="47">
        <f t="shared" si="771"/>
        <v>0</v>
      </c>
      <c r="F4609" s="45">
        <f t="shared" si="772"/>
        <v>0</v>
      </c>
      <c r="G4609" s="45" t="e">
        <f t="shared" si="773"/>
        <v>#DIV/0!</v>
      </c>
      <c r="H4609" s="45" t="e">
        <f t="shared" si="774"/>
        <v>#DIV/0!</v>
      </c>
      <c r="AN4609">
        <f t="shared" si="780"/>
        <v>0</v>
      </c>
      <c r="AO4609">
        <f t="shared" si="775"/>
        <v>0</v>
      </c>
      <c r="AP4609">
        <f t="shared" si="776"/>
        <v>0</v>
      </c>
      <c r="AQ4609">
        <f t="shared" si="777"/>
        <v>0</v>
      </c>
      <c r="AV4609">
        <f t="shared" si="779"/>
        <v>4606</v>
      </c>
      <c r="AW4609">
        <f t="shared" si="778"/>
        <v>0</v>
      </c>
    </row>
    <row r="4610" spans="5:49" x14ac:dyDescent="0.25">
      <c r="E4610" s="47">
        <f t="shared" ref="E4610:E4673" si="781">ROUNDDOWN(C4612,0)</f>
        <v>0</v>
      </c>
      <c r="F4610" s="45">
        <f t="shared" ref="F4610:F4673" si="782">HOUR(C4612)</f>
        <v>0</v>
      </c>
      <c r="G4610" s="45" t="e">
        <f t="shared" ref="G4610:G4673" si="783">D4612/H4610</f>
        <v>#DIV/0!</v>
      </c>
      <c r="H4610" s="45" t="e">
        <f t="shared" ref="H4610:H4673" si="784">AVERAGEIFS(D:D,E:E,E4610)</f>
        <v>#DIV/0!</v>
      </c>
      <c r="AN4610">
        <f t="shared" si="780"/>
        <v>0</v>
      </c>
      <c r="AO4610">
        <f t="shared" si="775"/>
        <v>0</v>
      </c>
      <c r="AP4610">
        <f t="shared" si="776"/>
        <v>0</v>
      </c>
      <c r="AQ4610">
        <f t="shared" si="777"/>
        <v>0</v>
      </c>
      <c r="AV4610">
        <f t="shared" si="779"/>
        <v>4607</v>
      </c>
      <c r="AW4610">
        <f t="shared" si="778"/>
        <v>0</v>
      </c>
    </row>
    <row r="4611" spans="5:49" x14ac:dyDescent="0.25">
      <c r="E4611" s="47">
        <f t="shared" si="781"/>
        <v>0</v>
      </c>
      <c r="F4611" s="45">
        <f t="shared" si="782"/>
        <v>0</v>
      </c>
      <c r="G4611" s="45" t="e">
        <f t="shared" si="783"/>
        <v>#DIV/0!</v>
      </c>
      <c r="H4611" s="45" t="e">
        <f t="shared" si="784"/>
        <v>#DIV/0!</v>
      </c>
      <c r="AN4611">
        <f t="shared" si="780"/>
        <v>0</v>
      </c>
      <c r="AO4611">
        <f t="shared" si="775"/>
        <v>0</v>
      </c>
      <c r="AP4611">
        <f t="shared" si="776"/>
        <v>0</v>
      </c>
      <c r="AQ4611">
        <f t="shared" si="777"/>
        <v>0</v>
      </c>
      <c r="AV4611">
        <f t="shared" si="779"/>
        <v>4608</v>
      </c>
      <c r="AW4611">
        <f t="shared" si="778"/>
        <v>0</v>
      </c>
    </row>
    <row r="4612" spans="5:49" x14ac:dyDescent="0.25">
      <c r="E4612" s="47">
        <f t="shared" si="781"/>
        <v>0</v>
      </c>
      <c r="F4612" s="45">
        <f t="shared" si="782"/>
        <v>0</v>
      </c>
      <c r="G4612" s="45" t="e">
        <f t="shared" si="783"/>
        <v>#DIV/0!</v>
      </c>
      <c r="H4612" s="45" t="e">
        <f t="shared" si="784"/>
        <v>#DIV/0!</v>
      </c>
      <c r="AN4612">
        <f t="shared" si="780"/>
        <v>0</v>
      </c>
      <c r="AO4612">
        <f t="shared" ref="AO4612:AO4675" si="785">ROUNDUP((C4612-$C$4)/7,0)</f>
        <v>0</v>
      </c>
      <c r="AP4612">
        <f t="shared" ref="AP4612:AP4675" si="786">ROUNDUP((C4612-$C$4)/1,0)</f>
        <v>0</v>
      </c>
      <c r="AQ4612">
        <f t="shared" ref="AQ4612:AQ4675" si="787">ROUNDUP((C4612-$C$4)*24,0)</f>
        <v>0</v>
      </c>
      <c r="AV4612">
        <f t="shared" si="779"/>
        <v>4609</v>
      </c>
      <c r="AW4612">
        <f t="shared" ref="AW4612:AW4675" si="788">SUMIFS(AN:AN,AQ:AQ,AV4612)</f>
        <v>0</v>
      </c>
    </row>
    <row r="4613" spans="5:49" x14ac:dyDescent="0.25">
      <c r="E4613" s="47">
        <f t="shared" si="781"/>
        <v>0</v>
      </c>
      <c r="F4613" s="45">
        <f t="shared" si="782"/>
        <v>0</v>
      </c>
      <c r="G4613" s="45" t="e">
        <f t="shared" si="783"/>
        <v>#DIV/0!</v>
      </c>
      <c r="H4613" s="45" t="e">
        <f t="shared" si="784"/>
        <v>#DIV/0!</v>
      </c>
      <c r="AN4613">
        <f t="shared" si="780"/>
        <v>0</v>
      </c>
      <c r="AO4613">
        <f t="shared" si="785"/>
        <v>0</v>
      </c>
      <c r="AP4613">
        <f t="shared" si="786"/>
        <v>0</v>
      </c>
      <c r="AQ4613">
        <f t="shared" si="787"/>
        <v>0</v>
      </c>
      <c r="AV4613">
        <f t="shared" ref="AV4613:AV4676" si="789">1+AV4612</f>
        <v>4610</v>
      </c>
      <c r="AW4613">
        <f t="shared" si="788"/>
        <v>0</v>
      </c>
    </row>
    <row r="4614" spans="5:49" x14ac:dyDescent="0.25">
      <c r="E4614" s="47">
        <f t="shared" si="781"/>
        <v>0</v>
      </c>
      <c r="F4614" s="45">
        <f t="shared" si="782"/>
        <v>0</v>
      </c>
      <c r="G4614" s="45" t="e">
        <f t="shared" si="783"/>
        <v>#DIV/0!</v>
      </c>
      <c r="H4614" s="45" t="e">
        <f t="shared" si="784"/>
        <v>#DIV/0!</v>
      </c>
      <c r="AN4614">
        <f t="shared" si="780"/>
        <v>0</v>
      </c>
      <c r="AO4614">
        <f t="shared" si="785"/>
        <v>0</v>
      </c>
      <c r="AP4614">
        <f t="shared" si="786"/>
        <v>0</v>
      </c>
      <c r="AQ4614">
        <f t="shared" si="787"/>
        <v>0</v>
      </c>
      <c r="AV4614">
        <f t="shared" si="789"/>
        <v>4611</v>
      </c>
      <c r="AW4614">
        <f t="shared" si="788"/>
        <v>0</v>
      </c>
    </row>
    <row r="4615" spans="5:49" x14ac:dyDescent="0.25">
      <c r="E4615" s="47">
        <f t="shared" si="781"/>
        <v>0</v>
      </c>
      <c r="F4615" s="45">
        <f t="shared" si="782"/>
        <v>0</v>
      </c>
      <c r="G4615" s="45" t="e">
        <f t="shared" si="783"/>
        <v>#DIV/0!</v>
      </c>
      <c r="H4615" s="45" t="e">
        <f t="shared" si="784"/>
        <v>#DIV/0!</v>
      </c>
      <c r="AN4615">
        <f t="shared" si="780"/>
        <v>0</v>
      </c>
      <c r="AO4615">
        <f t="shared" si="785"/>
        <v>0</v>
      </c>
      <c r="AP4615">
        <f t="shared" si="786"/>
        <v>0</v>
      </c>
      <c r="AQ4615">
        <f t="shared" si="787"/>
        <v>0</v>
      </c>
      <c r="AV4615">
        <f t="shared" si="789"/>
        <v>4612</v>
      </c>
      <c r="AW4615">
        <f t="shared" si="788"/>
        <v>0</v>
      </c>
    </row>
    <row r="4616" spans="5:49" x14ac:dyDescent="0.25">
      <c r="E4616" s="47">
        <f t="shared" si="781"/>
        <v>0</v>
      </c>
      <c r="F4616" s="45">
        <f t="shared" si="782"/>
        <v>0</v>
      </c>
      <c r="G4616" s="45" t="e">
        <f t="shared" si="783"/>
        <v>#DIV/0!</v>
      </c>
      <c r="H4616" s="45" t="e">
        <f t="shared" si="784"/>
        <v>#DIV/0!</v>
      </c>
      <c r="AN4616">
        <f t="shared" ref="AN4616:AN4679" si="790">D4616*(C4616-C4615)*86400*$B$15</f>
        <v>0</v>
      </c>
      <c r="AO4616">
        <f t="shared" si="785"/>
        <v>0</v>
      </c>
      <c r="AP4616">
        <f t="shared" si="786"/>
        <v>0</v>
      </c>
      <c r="AQ4616">
        <f t="shared" si="787"/>
        <v>0</v>
      </c>
      <c r="AV4616">
        <f t="shared" si="789"/>
        <v>4613</v>
      </c>
      <c r="AW4616">
        <f t="shared" si="788"/>
        <v>0</v>
      </c>
    </row>
    <row r="4617" spans="5:49" x14ac:dyDescent="0.25">
      <c r="E4617" s="47">
        <f t="shared" si="781"/>
        <v>0</v>
      </c>
      <c r="F4617" s="45">
        <f t="shared" si="782"/>
        <v>0</v>
      </c>
      <c r="G4617" s="45" t="e">
        <f t="shared" si="783"/>
        <v>#DIV/0!</v>
      </c>
      <c r="H4617" s="45" t="e">
        <f t="shared" si="784"/>
        <v>#DIV/0!</v>
      </c>
      <c r="AN4617">
        <f t="shared" si="790"/>
        <v>0</v>
      </c>
      <c r="AO4617">
        <f t="shared" si="785"/>
        <v>0</v>
      </c>
      <c r="AP4617">
        <f t="shared" si="786"/>
        <v>0</v>
      </c>
      <c r="AQ4617">
        <f t="shared" si="787"/>
        <v>0</v>
      </c>
      <c r="AV4617">
        <f t="shared" si="789"/>
        <v>4614</v>
      </c>
      <c r="AW4617">
        <f t="shared" si="788"/>
        <v>0</v>
      </c>
    </row>
    <row r="4618" spans="5:49" x14ac:dyDescent="0.25">
      <c r="E4618" s="47">
        <f t="shared" si="781"/>
        <v>0</v>
      </c>
      <c r="F4618" s="45">
        <f t="shared" si="782"/>
        <v>0</v>
      </c>
      <c r="G4618" s="45" t="e">
        <f t="shared" si="783"/>
        <v>#DIV/0!</v>
      </c>
      <c r="H4618" s="45" t="e">
        <f t="shared" si="784"/>
        <v>#DIV/0!</v>
      </c>
      <c r="AN4618">
        <f t="shared" si="790"/>
        <v>0</v>
      </c>
      <c r="AO4618">
        <f t="shared" si="785"/>
        <v>0</v>
      </c>
      <c r="AP4618">
        <f t="shared" si="786"/>
        <v>0</v>
      </c>
      <c r="AQ4618">
        <f t="shared" si="787"/>
        <v>0</v>
      </c>
      <c r="AV4618">
        <f t="shared" si="789"/>
        <v>4615</v>
      </c>
      <c r="AW4618">
        <f t="shared" si="788"/>
        <v>0</v>
      </c>
    </row>
    <row r="4619" spans="5:49" x14ac:dyDescent="0.25">
      <c r="E4619" s="47">
        <f t="shared" si="781"/>
        <v>0</v>
      </c>
      <c r="F4619" s="45">
        <f t="shared" si="782"/>
        <v>0</v>
      </c>
      <c r="G4619" s="45" t="e">
        <f t="shared" si="783"/>
        <v>#DIV/0!</v>
      </c>
      <c r="H4619" s="45" t="e">
        <f t="shared" si="784"/>
        <v>#DIV/0!</v>
      </c>
      <c r="AN4619">
        <f t="shared" si="790"/>
        <v>0</v>
      </c>
      <c r="AO4619">
        <f t="shared" si="785"/>
        <v>0</v>
      </c>
      <c r="AP4619">
        <f t="shared" si="786"/>
        <v>0</v>
      </c>
      <c r="AQ4619">
        <f t="shared" si="787"/>
        <v>0</v>
      </c>
      <c r="AV4619">
        <f t="shared" si="789"/>
        <v>4616</v>
      </c>
      <c r="AW4619">
        <f t="shared" si="788"/>
        <v>0</v>
      </c>
    </row>
    <row r="4620" spans="5:49" x14ac:dyDescent="0.25">
      <c r="E4620" s="47">
        <f t="shared" si="781"/>
        <v>0</v>
      </c>
      <c r="F4620" s="45">
        <f t="shared" si="782"/>
        <v>0</v>
      </c>
      <c r="G4620" s="45" t="e">
        <f t="shared" si="783"/>
        <v>#DIV/0!</v>
      </c>
      <c r="H4620" s="45" t="e">
        <f t="shared" si="784"/>
        <v>#DIV/0!</v>
      </c>
      <c r="AN4620">
        <f t="shared" si="790"/>
        <v>0</v>
      </c>
      <c r="AO4620">
        <f t="shared" si="785"/>
        <v>0</v>
      </c>
      <c r="AP4620">
        <f t="shared" si="786"/>
        <v>0</v>
      </c>
      <c r="AQ4620">
        <f t="shared" si="787"/>
        <v>0</v>
      </c>
      <c r="AV4620">
        <f t="shared" si="789"/>
        <v>4617</v>
      </c>
      <c r="AW4620">
        <f t="shared" si="788"/>
        <v>0</v>
      </c>
    </row>
    <row r="4621" spans="5:49" x14ac:dyDescent="0.25">
      <c r="E4621" s="47">
        <f t="shared" si="781"/>
        <v>0</v>
      </c>
      <c r="F4621" s="45">
        <f t="shared" si="782"/>
        <v>0</v>
      </c>
      <c r="G4621" s="45" t="e">
        <f t="shared" si="783"/>
        <v>#DIV/0!</v>
      </c>
      <c r="H4621" s="45" t="e">
        <f t="shared" si="784"/>
        <v>#DIV/0!</v>
      </c>
      <c r="AN4621">
        <f t="shared" si="790"/>
        <v>0</v>
      </c>
      <c r="AO4621">
        <f t="shared" si="785"/>
        <v>0</v>
      </c>
      <c r="AP4621">
        <f t="shared" si="786"/>
        <v>0</v>
      </c>
      <c r="AQ4621">
        <f t="shared" si="787"/>
        <v>0</v>
      </c>
      <c r="AV4621">
        <f t="shared" si="789"/>
        <v>4618</v>
      </c>
      <c r="AW4621">
        <f t="shared" si="788"/>
        <v>0</v>
      </c>
    </row>
    <row r="4622" spans="5:49" x14ac:dyDescent="0.25">
      <c r="E4622" s="47">
        <f t="shared" si="781"/>
        <v>0</v>
      </c>
      <c r="F4622" s="45">
        <f t="shared" si="782"/>
        <v>0</v>
      </c>
      <c r="G4622" s="45" t="e">
        <f t="shared" si="783"/>
        <v>#DIV/0!</v>
      </c>
      <c r="H4622" s="45" t="e">
        <f t="shared" si="784"/>
        <v>#DIV/0!</v>
      </c>
      <c r="AN4622">
        <f t="shared" si="790"/>
        <v>0</v>
      </c>
      <c r="AO4622">
        <f t="shared" si="785"/>
        <v>0</v>
      </c>
      <c r="AP4622">
        <f t="shared" si="786"/>
        <v>0</v>
      </c>
      <c r="AQ4622">
        <f t="shared" si="787"/>
        <v>0</v>
      </c>
      <c r="AV4622">
        <f t="shared" si="789"/>
        <v>4619</v>
      </c>
      <c r="AW4622">
        <f t="shared" si="788"/>
        <v>0</v>
      </c>
    </row>
    <row r="4623" spans="5:49" x14ac:dyDescent="0.25">
      <c r="E4623" s="47">
        <f t="shared" si="781"/>
        <v>0</v>
      </c>
      <c r="F4623" s="45">
        <f t="shared" si="782"/>
        <v>0</v>
      </c>
      <c r="G4623" s="45" t="e">
        <f t="shared" si="783"/>
        <v>#DIV/0!</v>
      </c>
      <c r="H4623" s="45" t="e">
        <f t="shared" si="784"/>
        <v>#DIV/0!</v>
      </c>
      <c r="AN4623">
        <f t="shared" si="790"/>
        <v>0</v>
      </c>
      <c r="AO4623">
        <f t="shared" si="785"/>
        <v>0</v>
      </c>
      <c r="AP4623">
        <f t="shared" si="786"/>
        <v>0</v>
      </c>
      <c r="AQ4623">
        <f t="shared" si="787"/>
        <v>0</v>
      </c>
      <c r="AV4623">
        <f t="shared" si="789"/>
        <v>4620</v>
      </c>
      <c r="AW4623">
        <f t="shared" si="788"/>
        <v>0</v>
      </c>
    </row>
    <row r="4624" spans="5:49" x14ac:dyDescent="0.25">
      <c r="E4624" s="47">
        <f t="shared" si="781"/>
        <v>0</v>
      </c>
      <c r="F4624" s="45">
        <f t="shared" si="782"/>
        <v>0</v>
      </c>
      <c r="G4624" s="45" t="e">
        <f t="shared" si="783"/>
        <v>#DIV/0!</v>
      </c>
      <c r="H4624" s="45" t="e">
        <f t="shared" si="784"/>
        <v>#DIV/0!</v>
      </c>
      <c r="AN4624">
        <f t="shared" si="790"/>
        <v>0</v>
      </c>
      <c r="AO4624">
        <f t="shared" si="785"/>
        <v>0</v>
      </c>
      <c r="AP4624">
        <f t="shared" si="786"/>
        <v>0</v>
      </c>
      <c r="AQ4624">
        <f t="shared" si="787"/>
        <v>0</v>
      </c>
      <c r="AV4624">
        <f t="shared" si="789"/>
        <v>4621</v>
      </c>
      <c r="AW4624">
        <f t="shared" si="788"/>
        <v>0</v>
      </c>
    </row>
    <row r="4625" spans="5:49" x14ac:dyDescent="0.25">
      <c r="E4625" s="47">
        <f t="shared" si="781"/>
        <v>0</v>
      </c>
      <c r="F4625" s="45">
        <f t="shared" si="782"/>
        <v>0</v>
      </c>
      <c r="G4625" s="45" t="e">
        <f t="shared" si="783"/>
        <v>#DIV/0!</v>
      </c>
      <c r="H4625" s="45" t="e">
        <f t="shared" si="784"/>
        <v>#DIV/0!</v>
      </c>
      <c r="AN4625">
        <f t="shared" si="790"/>
        <v>0</v>
      </c>
      <c r="AO4625">
        <f t="shared" si="785"/>
        <v>0</v>
      </c>
      <c r="AP4625">
        <f t="shared" si="786"/>
        <v>0</v>
      </c>
      <c r="AQ4625">
        <f t="shared" si="787"/>
        <v>0</v>
      </c>
      <c r="AV4625">
        <f t="shared" si="789"/>
        <v>4622</v>
      </c>
      <c r="AW4625">
        <f t="shared" si="788"/>
        <v>0</v>
      </c>
    </row>
    <row r="4626" spans="5:49" x14ac:dyDescent="0.25">
      <c r="E4626" s="47">
        <f t="shared" si="781"/>
        <v>0</v>
      </c>
      <c r="F4626" s="45">
        <f t="shared" si="782"/>
        <v>0</v>
      </c>
      <c r="G4626" s="45" t="e">
        <f t="shared" si="783"/>
        <v>#DIV/0!</v>
      </c>
      <c r="H4626" s="45" t="e">
        <f t="shared" si="784"/>
        <v>#DIV/0!</v>
      </c>
      <c r="AN4626">
        <f t="shared" si="790"/>
        <v>0</v>
      </c>
      <c r="AO4626">
        <f t="shared" si="785"/>
        <v>0</v>
      </c>
      <c r="AP4626">
        <f t="shared" si="786"/>
        <v>0</v>
      </c>
      <c r="AQ4626">
        <f t="shared" si="787"/>
        <v>0</v>
      </c>
      <c r="AV4626">
        <f t="shared" si="789"/>
        <v>4623</v>
      </c>
      <c r="AW4626">
        <f t="shared" si="788"/>
        <v>0</v>
      </c>
    </row>
    <row r="4627" spans="5:49" x14ac:dyDescent="0.25">
      <c r="E4627" s="47">
        <f t="shared" si="781"/>
        <v>0</v>
      </c>
      <c r="F4627" s="45">
        <f t="shared" si="782"/>
        <v>0</v>
      </c>
      <c r="G4627" s="45" t="e">
        <f t="shared" si="783"/>
        <v>#DIV/0!</v>
      </c>
      <c r="H4627" s="45" t="e">
        <f t="shared" si="784"/>
        <v>#DIV/0!</v>
      </c>
      <c r="AN4627">
        <f t="shared" si="790"/>
        <v>0</v>
      </c>
      <c r="AO4627">
        <f t="shared" si="785"/>
        <v>0</v>
      </c>
      <c r="AP4627">
        <f t="shared" si="786"/>
        <v>0</v>
      </c>
      <c r="AQ4627">
        <f t="shared" si="787"/>
        <v>0</v>
      </c>
      <c r="AV4627">
        <f t="shared" si="789"/>
        <v>4624</v>
      </c>
      <c r="AW4627">
        <f t="shared" si="788"/>
        <v>0</v>
      </c>
    </row>
    <row r="4628" spans="5:49" x14ac:dyDescent="0.25">
      <c r="E4628" s="47">
        <f t="shared" si="781"/>
        <v>0</v>
      </c>
      <c r="F4628" s="45">
        <f t="shared" si="782"/>
        <v>0</v>
      </c>
      <c r="G4628" s="45" t="e">
        <f t="shared" si="783"/>
        <v>#DIV/0!</v>
      </c>
      <c r="H4628" s="45" t="e">
        <f t="shared" si="784"/>
        <v>#DIV/0!</v>
      </c>
      <c r="AN4628">
        <f t="shared" si="790"/>
        <v>0</v>
      </c>
      <c r="AO4628">
        <f t="shared" si="785"/>
        <v>0</v>
      </c>
      <c r="AP4628">
        <f t="shared" si="786"/>
        <v>0</v>
      </c>
      <c r="AQ4628">
        <f t="shared" si="787"/>
        <v>0</v>
      </c>
      <c r="AV4628">
        <f t="shared" si="789"/>
        <v>4625</v>
      </c>
      <c r="AW4628">
        <f t="shared" si="788"/>
        <v>0</v>
      </c>
    </row>
    <row r="4629" spans="5:49" x14ac:dyDescent="0.25">
      <c r="E4629" s="47">
        <f t="shared" si="781"/>
        <v>0</v>
      </c>
      <c r="F4629" s="45">
        <f t="shared" si="782"/>
        <v>0</v>
      </c>
      <c r="G4629" s="45" t="e">
        <f t="shared" si="783"/>
        <v>#DIV/0!</v>
      </c>
      <c r="H4629" s="45" t="e">
        <f t="shared" si="784"/>
        <v>#DIV/0!</v>
      </c>
      <c r="AN4629">
        <f t="shared" si="790"/>
        <v>0</v>
      </c>
      <c r="AO4629">
        <f t="shared" si="785"/>
        <v>0</v>
      </c>
      <c r="AP4629">
        <f t="shared" si="786"/>
        <v>0</v>
      </c>
      <c r="AQ4629">
        <f t="shared" si="787"/>
        <v>0</v>
      </c>
      <c r="AV4629">
        <f t="shared" si="789"/>
        <v>4626</v>
      </c>
      <c r="AW4629">
        <f t="shared" si="788"/>
        <v>0</v>
      </c>
    </row>
    <row r="4630" spans="5:49" x14ac:dyDescent="0.25">
      <c r="E4630" s="47">
        <f t="shared" si="781"/>
        <v>0</v>
      </c>
      <c r="F4630" s="45">
        <f t="shared" si="782"/>
        <v>0</v>
      </c>
      <c r="G4630" s="45" t="e">
        <f t="shared" si="783"/>
        <v>#DIV/0!</v>
      </c>
      <c r="H4630" s="45" t="e">
        <f t="shared" si="784"/>
        <v>#DIV/0!</v>
      </c>
      <c r="AN4630">
        <f t="shared" si="790"/>
        <v>0</v>
      </c>
      <c r="AO4630">
        <f t="shared" si="785"/>
        <v>0</v>
      </c>
      <c r="AP4630">
        <f t="shared" si="786"/>
        <v>0</v>
      </c>
      <c r="AQ4630">
        <f t="shared" si="787"/>
        <v>0</v>
      </c>
      <c r="AV4630">
        <f t="shared" si="789"/>
        <v>4627</v>
      </c>
      <c r="AW4630">
        <f t="shared" si="788"/>
        <v>0</v>
      </c>
    </row>
    <row r="4631" spans="5:49" x14ac:dyDescent="0.25">
      <c r="E4631" s="47">
        <f t="shared" si="781"/>
        <v>0</v>
      </c>
      <c r="F4631" s="45">
        <f t="shared" si="782"/>
        <v>0</v>
      </c>
      <c r="G4631" s="45" t="e">
        <f t="shared" si="783"/>
        <v>#DIV/0!</v>
      </c>
      <c r="H4631" s="45" t="e">
        <f t="shared" si="784"/>
        <v>#DIV/0!</v>
      </c>
      <c r="AN4631">
        <f t="shared" si="790"/>
        <v>0</v>
      </c>
      <c r="AO4631">
        <f t="shared" si="785"/>
        <v>0</v>
      </c>
      <c r="AP4631">
        <f t="shared" si="786"/>
        <v>0</v>
      </c>
      <c r="AQ4631">
        <f t="shared" si="787"/>
        <v>0</v>
      </c>
      <c r="AV4631">
        <f t="shared" si="789"/>
        <v>4628</v>
      </c>
      <c r="AW4631">
        <f t="shared" si="788"/>
        <v>0</v>
      </c>
    </row>
    <row r="4632" spans="5:49" x14ac:dyDescent="0.25">
      <c r="E4632" s="47">
        <f t="shared" si="781"/>
        <v>0</v>
      </c>
      <c r="F4632" s="45">
        <f t="shared" si="782"/>
        <v>0</v>
      </c>
      <c r="G4632" s="45" t="e">
        <f t="shared" si="783"/>
        <v>#DIV/0!</v>
      </c>
      <c r="H4632" s="45" t="e">
        <f t="shared" si="784"/>
        <v>#DIV/0!</v>
      </c>
      <c r="AN4632">
        <f t="shared" si="790"/>
        <v>0</v>
      </c>
      <c r="AO4632">
        <f t="shared" si="785"/>
        <v>0</v>
      </c>
      <c r="AP4632">
        <f t="shared" si="786"/>
        <v>0</v>
      </c>
      <c r="AQ4632">
        <f t="shared" si="787"/>
        <v>0</v>
      </c>
      <c r="AV4632">
        <f t="shared" si="789"/>
        <v>4629</v>
      </c>
      <c r="AW4632">
        <f t="shared" si="788"/>
        <v>0</v>
      </c>
    </row>
    <row r="4633" spans="5:49" x14ac:dyDescent="0.25">
      <c r="E4633" s="47">
        <f t="shared" si="781"/>
        <v>0</v>
      </c>
      <c r="F4633" s="45">
        <f t="shared" si="782"/>
        <v>0</v>
      </c>
      <c r="G4633" s="45" t="e">
        <f t="shared" si="783"/>
        <v>#DIV/0!</v>
      </c>
      <c r="H4633" s="45" t="e">
        <f t="shared" si="784"/>
        <v>#DIV/0!</v>
      </c>
      <c r="AN4633">
        <f t="shared" si="790"/>
        <v>0</v>
      </c>
      <c r="AO4633">
        <f t="shared" si="785"/>
        <v>0</v>
      </c>
      <c r="AP4633">
        <f t="shared" si="786"/>
        <v>0</v>
      </c>
      <c r="AQ4633">
        <f t="shared" si="787"/>
        <v>0</v>
      </c>
      <c r="AV4633">
        <f t="shared" si="789"/>
        <v>4630</v>
      </c>
      <c r="AW4633">
        <f t="shared" si="788"/>
        <v>0</v>
      </c>
    </row>
    <row r="4634" spans="5:49" x14ac:dyDescent="0.25">
      <c r="E4634" s="47">
        <f t="shared" si="781"/>
        <v>0</v>
      </c>
      <c r="F4634" s="45">
        <f t="shared" si="782"/>
        <v>0</v>
      </c>
      <c r="G4634" s="45" t="e">
        <f t="shared" si="783"/>
        <v>#DIV/0!</v>
      </c>
      <c r="H4634" s="45" t="e">
        <f t="shared" si="784"/>
        <v>#DIV/0!</v>
      </c>
      <c r="AN4634">
        <f t="shared" si="790"/>
        <v>0</v>
      </c>
      <c r="AO4634">
        <f t="shared" si="785"/>
        <v>0</v>
      </c>
      <c r="AP4634">
        <f t="shared" si="786"/>
        <v>0</v>
      </c>
      <c r="AQ4634">
        <f t="shared" si="787"/>
        <v>0</v>
      </c>
      <c r="AV4634">
        <f t="shared" si="789"/>
        <v>4631</v>
      </c>
      <c r="AW4634">
        <f t="shared" si="788"/>
        <v>0</v>
      </c>
    </row>
    <row r="4635" spans="5:49" x14ac:dyDescent="0.25">
      <c r="E4635" s="47">
        <f t="shared" si="781"/>
        <v>0</v>
      </c>
      <c r="F4635" s="45">
        <f t="shared" si="782"/>
        <v>0</v>
      </c>
      <c r="G4635" s="45" t="e">
        <f t="shared" si="783"/>
        <v>#DIV/0!</v>
      </c>
      <c r="H4635" s="45" t="e">
        <f t="shared" si="784"/>
        <v>#DIV/0!</v>
      </c>
      <c r="AN4635">
        <f t="shared" si="790"/>
        <v>0</v>
      </c>
      <c r="AO4635">
        <f t="shared" si="785"/>
        <v>0</v>
      </c>
      <c r="AP4635">
        <f t="shared" si="786"/>
        <v>0</v>
      </c>
      <c r="AQ4635">
        <f t="shared" si="787"/>
        <v>0</v>
      </c>
      <c r="AV4635">
        <f t="shared" si="789"/>
        <v>4632</v>
      </c>
      <c r="AW4635">
        <f t="shared" si="788"/>
        <v>0</v>
      </c>
    </row>
    <row r="4636" spans="5:49" x14ac:dyDescent="0.25">
      <c r="E4636" s="47">
        <f t="shared" si="781"/>
        <v>0</v>
      </c>
      <c r="F4636" s="45">
        <f t="shared" si="782"/>
        <v>0</v>
      </c>
      <c r="G4636" s="45" t="e">
        <f t="shared" si="783"/>
        <v>#DIV/0!</v>
      </c>
      <c r="H4636" s="45" t="e">
        <f t="shared" si="784"/>
        <v>#DIV/0!</v>
      </c>
      <c r="AN4636">
        <f t="shared" si="790"/>
        <v>0</v>
      </c>
      <c r="AO4636">
        <f t="shared" si="785"/>
        <v>0</v>
      </c>
      <c r="AP4636">
        <f t="shared" si="786"/>
        <v>0</v>
      </c>
      <c r="AQ4636">
        <f t="shared" si="787"/>
        <v>0</v>
      </c>
      <c r="AV4636">
        <f t="shared" si="789"/>
        <v>4633</v>
      </c>
      <c r="AW4636">
        <f t="shared" si="788"/>
        <v>0</v>
      </c>
    </row>
    <row r="4637" spans="5:49" x14ac:dyDescent="0.25">
      <c r="E4637" s="47">
        <f t="shared" si="781"/>
        <v>0</v>
      </c>
      <c r="F4637" s="45">
        <f t="shared" si="782"/>
        <v>0</v>
      </c>
      <c r="G4637" s="45" t="e">
        <f t="shared" si="783"/>
        <v>#DIV/0!</v>
      </c>
      <c r="H4637" s="45" t="e">
        <f t="shared" si="784"/>
        <v>#DIV/0!</v>
      </c>
      <c r="AN4637">
        <f t="shared" si="790"/>
        <v>0</v>
      </c>
      <c r="AO4637">
        <f t="shared" si="785"/>
        <v>0</v>
      </c>
      <c r="AP4637">
        <f t="shared" si="786"/>
        <v>0</v>
      </c>
      <c r="AQ4637">
        <f t="shared" si="787"/>
        <v>0</v>
      </c>
      <c r="AV4637">
        <f t="shared" si="789"/>
        <v>4634</v>
      </c>
      <c r="AW4637">
        <f t="shared" si="788"/>
        <v>0</v>
      </c>
    </row>
    <row r="4638" spans="5:49" x14ac:dyDescent="0.25">
      <c r="E4638" s="47">
        <f t="shared" si="781"/>
        <v>0</v>
      </c>
      <c r="F4638" s="45">
        <f t="shared" si="782"/>
        <v>0</v>
      </c>
      <c r="G4638" s="45" t="e">
        <f t="shared" si="783"/>
        <v>#DIV/0!</v>
      </c>
      <c r="H4638" s="45" t="e">
        <f t="shared" si="784"/>
        <v>#DIV/0!</v>
      </c>
      <c r="AN4638">
        <f t="shared" si="790"/>
        <v>0</v>
      </c>
      <c r="AO4638">
        <f t="shared" si="785"/>
        <v>0</v>
      </c>
      <c r="AP4638">
        <f t="shared" si="786"/>
        <v>0</v>
      </c>
      <c r="AQ4638">
        <f t="shared" si="787"/>
        <v>0</v>
      </c>
      <c r="AV4638">
        <f t="shared" si="789"/>
        <v>4635</v>
      </c>
      <c r="AW4638">
        <f t="shared" si="788"/>
        <v>0</v>
      </c>
    </row>
    <row r="4639" spans="5:49" x14ac:dyDescent="0.25">
      <c r="E4639" s="47">
        <f t="shared" si="781"/>
        <v>0</v>
      </c>
      <c r="F4639" s="45">
        <f t="shared" si="782"/>
        <v>0</v>
      </c>
      <c r="G4639" s="45" t="e">
        <f t="shared" si="783"/>
        <v>#DIV/0!</v>
      </c>
      <c r="H4639" s="45" t="e">
        <f t="shared" si="784"/>
        <v>#DIV/0!</v>
      </c>
      <c r="AN4639">
        <f t="shared" si="790"/>
        <v>0</v>
      </c>
      <c r="AO4639">
        <f t="shared" si="785"/>
        <v>0</v>
      </c>
      <c r="AP4639">
        <f t="shared" si="786"/>
        <v>0</v>
      </c>
      <c r="AQ4639">
        <f t="shared" si="787"/>
        <v>0</v>
      </c>
      <c r="AV4639">
        <f t="shared" si="789"/>
        <v>4636</v>
      </c>
      <c r="AW4639">
        <f t="shared" si="788"/>
        <v>0</v>
      </c>
    </row>
    <row r="4640" spans="5:49" x14ac:dyDescent="0.25">
      <c r="E4640" s="47">
        <f t="shared" si="781"/>
        <v>0</v>
      </c>
      <c r="F4640" s="45">
        <f t="shared" si="782"/>
        <v>0</v>
      </c>
      <c r="G4640" s="45" t="e">
        <f t="shared" si="783"/>
        <v>#DIV/0!</v>
      </c>
      <c r="H4640" s="45" t="e">
        <f t="shared" si="784"/>
        <v>#DIV/0!</v>
      </c>
      <c r="AN4640">
        <f t="shared" si="790"/>
        <v>0</v>
      </c>
      <c r="AO4640">
        <f t="shared" si="785"/>
        <v>0</v>
      </c>
      <c r="AP4640">
        <f t="shared" si="786"/>
        <v>0</v>
      </c>
      <c r="AQ4640">
        <f t="shared" si="787"/>
        <v>0</v>
      </c>
      <c r="AV4640">
        <f t="shared" si="789"/>
        <v>4637</v>
      </c>
      <c r="AW4640">
        <f t="shared" si="788"/>
        <v>0</v>
      </c>
    </row>
    <row r="4641" spans="5:49" x14ac:dyDescent="0.25">
      <c r="E4641" s="47">
        <f t="shared" si="781"/>
        <v>0</v>
      </c>
      <c r="F4641" s="45">
        <f t="shared" si="782"/>
        <v>0</v>
      </c>
      <c r="G4641" s="45" t="e">
        <f t="shared" si="783"/>
        <v>#DIV/0!</v>
      </c>
      <c r="H4641" s="45" t="e">
        <f t="shared" si="784"/>
        <v>#DIV/0!</v>
      </c>
      <c r="AN4641">
        <f t="shared" si="790"/>
        <v>0</v>
      </c>
      <c r="AO4641">
        <f t="shared" si="785"/>
        <v>0</v>
      </c>
      <c r="AP4641">
        <f t="shared" si="786"/>
        <v>0</v>
      </c>
      <c r="AQ4641">
        <f t="shared" si="787"/>
        <v>0</v>
      </c>
      <c r="AV4641">
        <f t="shared" si="789"/>
        <v>4638</v>
      </c>
      <c r="AW4641">
        <f t="shared" si="788"/>
        <v>0</v>
      </c>
    </row>
    <row r="4642" spans="5:49" x14ac:dyDescent="0.25">
      <c r="E4642" s="47">
        <f t="shared" si="781"/>
        <v>0</v>
      </c>
      <c r="F4642" s="45">
        <f t="shared" si="782"/>
        <v>0</v>
      </c>
      <c r="G4642" s="45" t="e">
        <f t="shared" si="783"/>
        <v>#DIV/0!</v>
      </c>
      <c r="H4642" s="45" t="e">
        <f t="shared" si="784"/>
        <v>#DIV/0!</v>
      </c>
      <c r="AN4642">
        <f t="shared" si="790"/>
        <v>0</v>
      </c>
      <c r="AO4642">
        <f t="shared" si="785"/>
        <v>0</v>
      </c>
      <c r="AP4642">
        <f t="shared" si="786"/>
        <v>0</v>
      </c>
      <c r="AQ4642">
        <f t="shared" si="787"/>
        <v>0</v>
      </c>
      <c r="AV4642">
        <f t="shared" si="789"/>
        <v>4639</v>
      </c>
      <c r="AW4642">
        <f t="shared" si="788"/>
        <v>0</v>
      </c>
    </row>
    <row r="4643" spans="5:49" x14ac:dyDescent="0.25">
      <c r="E4643" s="47">
        <f t="shared" si="781"/>
        <v>0</v>
      </c>
      <c r="F4643" s="45">
        <f t="shared" si="782"/>
        <v>0</v>
      </c>
      <c r="G4643" s="45" t="e">
        <f t="shared" si="783"/>
        <v>#DIV/0!</v>
      </c>
      <c r="H4643" s="45" t="e">
        <f t="shared" si="784"/>
        <v>#DIV/0!</v>
      </c>
      <c r="AN4643">
        <f t="shared" si="790"/>
        <v>0</v>
      </c>
      <c r="AO4643">
        <f t="shared" si="785"/>
        <v>0</v>
      </c>
      <c r="AP4643">
        <f t="shared" si="786"/>
        <v>0</v>
      </c>
      <c r="AQ4643">
        <f t="shared" si="787"/>
        <v>0</v>
      </c>
      <c r="AV4643">
        <f t="shared" si="789"/>
        <v>4640</v>
      </c>
      <c r="AW4643">
        <f t="shared" si="788"/>
        <v>0</v>
      </c>
    </row>
    <row r="4644" spans="5:49" x14ac:dyDescent="0.25">
      <c r="E4644" s="47">
        <f t="shared" si="781"/>
        <v>0</v>
      </c>
      <c r="F4644" s="45">
        <f t="shared" si="782"/>
        <v>0</v>
      </c>
      <c r="G4644" s="45" t="e">
        <f t="shared" si="783"/>
        <v>#DIV/0!</v>
      </c>
      <c r="H4644" s="45" t="e">
        <f t="shared" si="784"/>
        <v>#DIV/0!</v>
      </c>
      <c r="AN4644">
        <f t="shared" si="790"/>
        <v>0</v>
      </c>
      <c r="AO4644">
        <f t="shared" si="785"/>
        <v>0</v>
      </c>
      <c r="AP4644">
        <f t="shared" si="786"/>
        <v>0</v>
      </c>
      <c r="AQ4644">
        <f t="shared" si="787"/>
        <v>0</v>
      </c>
      <c r="AV4644">
        <f t="shared" si="789"/>
        <v>4641</v>
      </c>
      <c r="AW4644">
        <f t="shared" si="788"/>
        <v>0</v>
      </c>
    </row>
    <row r="4645" spans="5:49" x14ac:dyDescent="0.25">
      <c r="E4645" s="47">
        <f t="shared" si="781"/>
        <v>0</v>
      </c>
      <c r="F4645" s="45">
        <f t="shared" si="782"/>
        <v>0</v>
      </c>
      <c r="G4645" s="45" t="e">
        <f t="shared" si="783"/>
        <v>#DIV/0!</v>
      </c>
      <c r="H4645" s="45" t="e">
        <f t="shared" si="784"/>
        <v>#DIV/0!</v>
      </c>
      <c r="AN4645">
        <f t="shared" si="790"/>
        <v>0</v>
      </c>
      <c r="AO4645">
        <f t="shared" si="785"/>
        <v>0</v>
      </c>
      <c r="AP4645">
        <f t="shared" si="786"/>
        <v>0</v>
      </c>
      <c r="AQ4645">
        <f t="shared" si="787"/>
        <v>0</v>
      </c>
      <c r="AV4645">
        <f t="shared" si="789"/>
        <v>4642</v>
      </c>
      <c r="AW4645">
        <f t="shared" si="788"/>
        <v>0</v>
      </c>
    </row>
    <row r="4646" spans="5:49" x14ac:dyDescent="0.25">
      <c r="E4646" s="47">
        <f t="shared" si="781"/>
        <v>0</v>
      </c>
      <c r="F4646" s="45">
        <f t="shared" si="782"/>
        <v>0</v>
      </c>
      <c r="G4646" s="45" t="e">
        <f t="shared" si="783"/>
        <v>#DIV/0!</v>
      </c>
      <c r="H4646" s="45" t="e">
        <f t="shared" si="784"/>
        <v>#DIV/0!</v>
      </c>
      <c r="AN4646">
        <f t="shared" si="790"/>
        <v>0</v>
      </c>
      <c r="AO4646">
        <f t="shared" si="785"/>
        <v>0</v>
      </c>
      <c r="AP4646">
        <f t="shared" si="786"/>
        <v>0</v>
      </c>
      <c r="AQ4646">
        <f t="shared" si="787"/>
        <v>0</v>
      </c>
      <c r="AV4646">
        <f t="shared" si="789"/>
        <v>4643</v>
      </c>
      <c r="AW4646">
        <f t="shared" si="788"/>
        <v>0</v>
      </c>
    </row>
    <row r="4647" spans="5:49" x14ac:dyDescent="0.25">
      <c r="E4647" s="47">
        <f t="shared" si="781"/>
        <v>0</v>
      </c>
      <c r="F4647" s="45">
        <f t="shared" si="782"/>
        <v>0</v>
      </c>
      <c r="G4647" s="45" t="e">
        <f t="shared" si="783"/>
        <v>#DIV/0!</v>
      </c>
      <c r="H4647" s="45" t="e">
        <f t="shared" si="784"/>
        <v>#DIV/0!</v>
      </c>
      <c r="AN4647">
        <f t="shared" si="790"/>
        <v>0</v>
      </c>
      <c r="AO4647">
        <f t="shared" si="785"/>
        <v>0</v>
      </c>
      <c r="AP4647">
        <f t="shared" si="786"/>
        <v>0</v>
      </c>
      <c r="AQ4647">
        <f t="shared" si="787"/>
        <v>0</v>
      </c>
      <c r="AV4647">
        <f t="shared" si="789"/>
        <v>4644</v>
      </c>
      <c r="AW4647">
        <f t="shared" si="788"/>
        <v>0</v>
      </c>
    </row>
    <row r="4648" spans="5:49" x14ac:dyDescent="0.25">
      <c r="E4648" s="47">
        <f t="shared" si="781"/>
        <v>0</v>
      </c>
      <c r="F4648" s="45">
        <f t="shared" si="782"/>
        <v>0</v>
      </c>
      <c r="G4648" s="45" t="e">
        <f t="shared" si="783"/>
        <v>#DIV/0!</v>
      </c>
      <c r="H4648" s="45" t="e">
        <f t="shared" si="784"/>
        <v>#DIV/0!</v>
      </c>
      <c r="AN4648">
        <f t="shared" si="790"/>
        <v>0</v>
      </c>
      <c r="AO4648">
        <f t="shared" si="785"/>
        <v>0</v>
      </c>
      <c r="AP4648">
        <f t="shared" si="786"/>
        <v>0</v>
      </c>
      <c r="AQ4648">
        <f t="shared" si="787"/>
        <v>0</v>
      </c>
      <c r="AV4648">
        <f t="shared" si="789"/>
        <v>4645</v>
      </c>
      <c r="AW4648">
        <f t="shared" si="788"/>
        <v>0</v>
      </c>
    </row>
    <row r="4649" spans="5:49" x14ac:dyDescent="0.25">
      <c r="E4649" s="47">
        <f t="shared" si="781"/>
        <v>0</v>
      </c>
      <c r="F4649" s="45">
        <f t="shared" si="782"/>
        <v>0</v>
      </c>
      <c r="G4649" s="45" t="e">
        <f t="shared" si="783"/>
        <v>#DIV/0!</v>
      </c>
      <c r="H4649" s="45" t="e">
        <f t="shared" si="784"/>
        <v>#DIV/0!</v>
      </c>
      <c r="AN4649">
        <f t="shared" si="790"/>
        <v>0</v>
      </c>
      <c r="AO4649">
        <f t="shared" si="785"/>
        <v>0</v>
      </c>
      <c r="AP4649">
        <f t="shared" si="786"/>
        <v>0</v>
      </c>
      <c r="AQ4649">
        <f t="shared" si="787"/>
        <v>0</v>
      </c>
      <c r="AV4649">
        <f t="shared" si="789"/>
        <v>4646</v>
      </c>
      <c r="AW4649">
        <f t="shared" si="788"/>
        <v>0</v>
      </c>
    </row>
    <row r="4650" spans="5:49" x14ac:dyDescent="0.25">
      <c r="E4650" s="47">
        <f t="shared" si="781"/>
        <v>0</v>
      </c>
      <c r="F4650" s="45">
        <f t="shared" si="782"/>
        <v>0</v>
      </c>
      <c r="G4650" s="45" t="e">
        <f t="shared" si="783"/>
        <v>#DIV/0!</v>
      </c>
      <c r="H4650" s="45" t="e">
        <f t="shared" si="784"/>
        <v>#DIV/0!</v>
      </c>
      <c r="AN4650">
        <f t="shared" si="790"/>
        <v>0</v>
      </c>
      <c r="AO4650">
        <f t="shared" si="785"/>
        <v>0</v>
      </c>
      <c r="AP4650">
        <f t="shared" si="786"/>
        <v>0</v>
      </c>
      <c r="AQ4650">
        <f t="shared" si="787"/>
        <v>0</v>
      </c>
      <c r="AV4650">
        <f t="shared" si="789"/>
        <v>4647</v>
      </c>
      <c r="AW4650">
        <f t="shared" si="788"/>
        <v>0</v>
      </c>
    </row>
    <row r="4651" spans="5:49" x14ac:dyDescent="0.25">
      <c r="E4651" s="47">
        <f t="shared" si="781"/>
        <v>0</v>
      </c>
      <c r="F4651" s="45">
        <f t="shared" si="782"/>
        <v>0</v>
      </c>
      <c r="G4651" s="45" t="e">
        <f t="shared" si="783"/>
        <v>#DIV/0!</v>
      </c>
      <c r="H4651" s="45" t="e">
        <f t="shared" si="784"/>
        <v>#DIV/0!</v>
      </c>
      <c r="AN4651">
        <f t="shared" si="790"/>
        <v>0</v>
      </c>
      <c r="AO4651">
        <f t="shared" si="785"/>
        <v>0</v>
      </c>
      <c r="AP4651">
        <f t="shared" si="786"/>
        <v>0</v>
      </c>
      <c r="AQ4651">
        <f t="shared" si="787"/>
        <v>0</v>
      </c>
      <c r="AV4651">
        <f t="shared" si="789"/>
        <v>4648</v>
      </c>
      <c r="AW4651">
        <f t="shared" si="788"/>
        <v>0</v>
      </c>
    </row>
    <row r="4652" spans="5:49" x14ac:dyDescent="0.25">
      <c r="E4652" s="47">
        <f t="shared" si="781"/>
        <v>0</v>
      </c>
      <c r="F4652" s="45">
        <f t="shared" si="782"/>
        <v>0</v>
      </c>
      <c r="G4652" s="45" t="e">
        <f t="shared" si="783"/>
        <v>#DIV/0!</v>
      </c>
      <c r="H4652" s="45" t="e">
        <f t="shared" si="784"/>
        <v>#DIV/0!</v>
      </c>
      <c r="AN4652">
        <f t="shared" si="790"/>
        <v>0</v>
      </c>
      <c r="AO4652">
        <f t="shared" si="785"/>
        <v>0</v>
      </c>
      <c r="AP4652">
        <f t="shared" si="786"/>
        <v>0</v>
      </c>
      <c r="AQ4652">
        <f t="shared" si="787"/>
        <v>0</v>
      </c>
      <c r="AV4652">
        <f t="shared" si="789"/>
        <v>4649</v>
      </c>
      <c r="AW4652">
        <f t="shared" si="788"/>
        <v>0</v>
      </c>
    </row>
    <row r="4653" spans="5:49" x14ac:dyDescent="0.25">
      <c r="E4653" s="47">
        <f t="shared" si="781"/>
        <v>0</v>
      </c>
      <c r="F4653" s="45">
        <f t="shared" si="782"/>
        <v>0</v>
      </c>
      <c r="G4653" s="45" t="e">
        <f t="shared" si="783"/>
        <v>#DIV/0!</v>
      </c>
      <c r="H4653" s="45" t="e">
        <f t="shared" si="784"/>
        <v>#DIV/0!</v>
      </c>
      <c r="AN4653">
        <f t="shared" si="790"/>
        <v>0</v>
      </c>
      <c r="AO4653">
        <f t="shared" si="785"/>
        <v>0</v>
      </c>
      <c r="AP4653">
        <f t="shared" si="786"/>
        <v>0</v>
      </c>
      <c r="AQ4653">
        <f t="shared" si="787"/>
        <v>0</v>
      </c>
      <c r="AV4653">
        <f t="shared" si="789"/>
        <v>4650</v>
      </c>
      <c r="AW4653">
        <f t="shared" si="788"/>
        <v>0</v>
      </c>
    </row>
    <row r="4654" spans="5:49" x14ac:dyDescent="0.25">
      <c r="E4654" s="47">
        <f t="shared" si="781"/>
        <v>0</v>
      </c>
      <c r="F4654" s="45">
        <f t="shared" si="782"/>
        <v>0</v>
      </c>
      <c r="G4654" s="45" t="e">
        <f t="shared" si="783"/>
        <v>#DIV/0!</v>
      </c>
      <c r="H4654" s="45" t="e">
        <f t="shared" si="784"/>
        <v>#DIV/0!</v>
      </c>
      <c r="AN4654">
        <f t="shared" si="790"/>
        <v>0</v>
      </c>
      <c r="AO4654">
        <f t="shared" si="785"/>
        <v>0</v>
      </c>
      <c r="AP4654">
        <f t="shared" si="786"/>
        <v>0</v>
      </c>
      <c r="AQ4654">
        <f t="shared" si="787"/>
        <v>0</v>
      </c>
      <c r="AV4654">
        <f t="shared" si="789"/>
        <v>4651</v>
      </c>
      <c r="AW4654">
        <f t="shared" si="788"/>
        <v>0</v>
      </c>
    </row>
    <row r="4655" spans="5:49" x14ac:dyDescent="0.25">
      <c r="E4655" s="47">
        <f t="shared" si="781"/>
        <v>0</v>
      </c>
      <c r="F4655" s="45">
        <f t="shared" si="782"/>
        <v>0</v>
      </c>
      <c r="G4655" s="45" t="e">
        <f t="shared" si="783"/>
        <v>#DIV/0!</v>
      </c>
      <c r="H4655" s="45" t="e">
        <f t="shared" si="784"/>
        <v>#DIV/0!</v>
      </c>
      <c r="AN4655">
        <f t="shared" si="790"/>
        <v>0</v>
      </c>
      <c r="AO4655">
        <f t="shared" si="785"/>
        <v>0</v>
      </c>
      <c r="AP4655">
        <f t="shared" si="786"/>
        <v>0</v>
      </c>
      <c r="AQ4655">
        <f t="shared" si="787"/>
        <v>0</v>
      </c>
      <c r="AV4655">
        <f t="shared" si="789"/>
        <v>4652</v>
      </c>
      <c r="AW4655">
        <f t="shared" si="788"/>
        <v>0</v>
      </c>
    </row>
    <row r="4656" spans="5:49" x14ac:dyDescent="0.25">
      <c r="E4656" s="47">
        <f t="shared" si="781"/>
        <v>0</v>
      </c>
      <c r="F4656" s="45">
        <f t="shared" si="782"/>
        <v>0</v>
      </c>
      <c r="G4656" s="45" t="e">
        <f t="shared" si="783"/>
        <v>#DIV/0!</v>
      </c>
      <c r="H4656" s="45" t="e">
        <f t="shared" si="784"/>
        <v>#DIV/0!</v>
      </c>
      <c r="AN4656">
        <f t="shared" si="790"/>
        <v>0</v>
      </c>
      <c r="AO4656">
        <f t="shared" si="785"/>
        <v>0</v>
      </c>
      <c r="AP4656">
        <f t="shared" si="786"/>
        <v>0</v>
      </c>
      <c r="AQ4656">
        <f t="shared" si="787"/>
        <v>0</v>
      </c>
      <c r="AV4656">
        <f t="shared" si="789"/>
        <v>4653</v>
      </c>
      <c r="AW4656">
        <f t="shared" si="788"/>
        <v>0</v>
      </c>
    </row>
    <row r="4657" spans="5:49" x14ac:dyDescent="0.25">
      <c r="E4657" s="47">
        <f t="shared" si="781"/>
        <v>0</v>
      </c>
      <c r="F4657" s="45">
        <f t="shared" si="782"/>
        <v>0</v>
      </c>
      <c r="G4657" s="45" t="e">
        <f t="shared" si="783"/>
        <v>#DIV/0!</v>
      </c>
      <c r="H4657" s="45" t="e">
        <f t="shared" si="784"/>
        <v>#DIV/0!</v>
      </c>
      <c r="AN4657">
        <f t="shared" si="790"/>
        <v>0</v>
      </c>
      <c r="AO4657">
        <f t="shared" si="785"/>
        <v>0</v>
      </c>
      <c r="AP4657">
        <f t="shared" si="786"/>
        <v>0</v>
      </c>
      <c r="AQ4657">
        <f t="shared" si="787"/>
        <v>0</v>
      </c>
      <c r="AV4657">
        <f t="shared" si="789"/>
        <v>4654</v>
      </c>
      <c r="AW4657">
        <f t="shared" si="788"/>
        <v>0</v>
      </c>
    </row>
    <row r="4658" spans="5:49" x14ac:dyDescent="0.25">
      <c r="E4658" s="47">
        <f t="shared" si="781"/>
        <v>0</v>
      </c>
      <c r="F4658" s="45">
        <f t="shared" si="782"/>
        <v>0</v>
      </c>
      <c r="G4658" s="45" t="e">
        <f t="shared" si="783"/>
        <v>#DIV/0!</v>
      </c>
      <c r="H4658" s="45" t="e">
        <f t="shared" si="784"/>
        <v>#DIV/0!</v>
      </c>
      <c r="AN4658">
        <f t="shared" si="790"/>
        <v>0</v>
      </c>
      <c r="AO4658">
        <f t="shared" si="785"/>
        <v>0</v>
      </c>
      <c r="AP4658">
        <f t="shared" si="786"/>
        <v>0</v>
      </c>
      <c r="AQ4658">
        <f t="shared" si="787"/>
        <v>0</v>
      </c>
      <c r="AV4658">
        <f t="shared" si="789"/>
        <v>4655</v>
      </c>
      <c r="AW4658">
        <f t="shared" si="788"/>
        <v>0</v>
      </c>
    </row>
    <row r="4659" spans="5:49" x14ac:dyDescent="0.25">
      <c r="E4659" s="47">
        <f t="shared" si="781"/>
        <v>0</v>
      </c>
      <c r="F4659" s="45">
        <f t="shared" si="782"/>
        <v>0</v>
      </c>
      <c r="G4659" s="45" t="e">
        <f t="shared" si="783"/>
        <v>#DIV/0!</v>
      </c>
      <c r="H4659" s="45" t="e">
        <f t="shared" si="784"/>
        <v>#DIV/0!</v>
      </c>
      <c r="AN4659">
        <f t="shared" si="790"/>
        <v>0</v>
      </c>
      <c r="AO4659">
        <f t="shared" si="785"/>
        <v>0</v>
      </c>
      <c r="AP4659">
        <f t="shared" si="786"/>
        <v>0</v>
      </c>
      <c r="AQ4659">
        <f t="shared" si="787"/>
        <v>0</v>
      </c>
      <c r="AV4659">
        <f t="shared" si="789"/>
        <v>4656</v>
      </c>
      <c r="AW4659">
        <f t="shared" si="788"/>
        <v>0</v>
      </c>
    </row>
    <row r="4660" spans="5:49" x14ac:dyDescent="0.25">
      <c r="E4660" s="47">
        <f t="shared" si="781"/>
        <v>0</v>
      </c>
      <c r="F4660" s="45">
        <f t="shared" si="782"/>
        <v>0</v>
      </c>
      <c r="G4660" s="45" t="e">
        <f t="shared" si="783"/>
        <v>#DIV/0!</v>
      </c>
      <c r="H4660" s="45" t="e">
        <f t="shared" si="784"/>
        <v>#DIV/0!</v>
      </c>
      <c r="AN4660">
        <f t="shared" si="790"/>
        <v>0</v>
      </c>
      <c r="AO4660">
        <f t="shared" si="785"/>
        <v>0</v>
      </c>
      <c r="AP4660">
        <f t="shared" si="786"/>
        <v>0</v>
      </c>
      <c r="AQ4660">
        <f t="shared" si="787"/>
        <v>0</v>
      </c>
      <c r="AV4660">
        <f t="shared" si="789"/>
        <v>4657</v>
      </c>
      <c r="AW4660">
        <f t="shared" si="788"/>
        <v>0</v>
      </c>
    </row>
    <row r="4661" spans="5:49" x14ac:dyDescent="0.25">
      <c r="E4661" s="47">
        <f t="shared" si="781"/>
        <v>0</v>
      </c>
      <c r="F4661" s="45">
        <f t="shared" si="782"/>
        <v>0</v>
      </c>
      <c r="G4661" s="45" t="e">
        <f t="shared" si="783"/>
        <v>#DIV/0!</v>
      </c>
      <c r="H4661" s="45" t="e">
        <f t="shared" si="784"/>
        <v>#DIV/0!</v>
      </c>
      <c r="AN4661">
        <f t="shared" si="790"/>
        <v>0</v>
      </c>
      <c r="AO4661">
        <f t="shared" si="785"/>
        <v>0</v>
      </c>
      <c r="AP4661">
        <f t="shared" si="786"/>
        <v>0</v>
      </c>
      <c r="AQ4661">
        <f t="shared" si="787"/>
        <v>0</v>
      </c>
      <c r="AV4661">
        <f t="shared" si="789"/>
        <v>4658</v>
      </c>
      <c r="AW4661">
        <f t="shared" si="788"/>
        <v>0</v>
      </c>
    </row>
    <row r="4662" spans="5:49" x14ac:dyDescent="0.25">
      <c r="E4662" s="47">
        <f t="shared" si="781"/>
        <v>0</v>
      </c>
      <c r="F4662" s="45">
        <f t="shared" si="782"/>
        <v>0</v>
      </c>
      <c r="G4662" s="45" t="e">
        <f t="shared" si="783"/>
        <v>#DIV/0!</v>
      </c>
      <c r="H4662" s="45" t="e">
        <f t="shared" si="784"/>
        <v>#DIV/0!</v>
      </c>
      <c r="AN4662">
        <f t="shared" si="790"/>
        <v>0</v>
      </c>
      <c r="AO4662">
        <f t="shared" si="785"/>
        <v>0</v>
      </c>
      <c r="AP4662">
        <f t="shared" si="786"/>
        <v>0</v>
      </c>
      <c r="AQ4662">
        <f t="shared" si="787"/>
        <v>0</v>
      </c>
      <c r="AV4662">
        <f t="shared" si="789"/>
        <v>4659</v>
      </c>
      <c r="AW4662">
        <f t="shared" si="788"/>
        <v>0</v>
      </c>
    </row>
    <row r="4663" spans="5:49" x14ac:dyDescent="0.25">
      <c r="E4663" s="47">
        <f t="shared" si="781"/>
        <v>0</v>
      </c>
      <c r="F4663" s="45">
        <f t="shared" si="782"/>
        <v>0</v>
      </c>
      <c r="G4663" s="45" t="e">
        <f t="shared" si="783"/>
        <v>#DIV/0!</v>
      </c>
      <c r="H4663" s="45" t="e">
        <f t="shared" si="784"/>
        <v>#DIV/0!</v>
      </c>
      <c r="AN4663">
        <f t="shared" si="790"/>
        <v>0</v>
      </c>
      <c r="AO4663">
        <f t="shared" si="785"/>
        <v>0</v>
      </c>
      <c r="AP4663">
        <f t="shared" si="786"/>
        <v>0</v>
      </c>
      <c r="AQ4663">
        <f t="shared" si="787"/>
        <v>0</v>
      </c>
      <c r="AV4663">
        <f t="shared" si="789"/>
        <v>4660</v>
      </c>
      <c r="AW4663">
        <f t="shared" si="788"/>
        <v>0</v>
      </c>
    </row>
    <row r="4664" spans="5:49" x14ac:dyDescent="0.25">
      <c r="E4664" s="47">
        <f t="shared" si="781"/>
        <v>0</v>
      </c>
      <c r="F4664" s="45">
        <f t="shared" si="782"/>
        <v>0</v>
      </c>
      <c r="G4664" s="45" t="e">
        <f t="shared" si="783"/>
        <v>#DIV/0!</v>
      </c>
      <c r="H4664" s="45" t="e">
        <f t="shared" si="784"/>
        <v>#DIV/0!</v>
      </c>
      <c r="AN4664">
        <f t="shared" si="790"/>
        <v>0</v>
      </c>
      <c r="AO4664">
        <f t="shared" si="785"/>
        <v>0</v>
      </c>
      <c r="AP4664">
        <f t="shared" si="786"/>
        <v>0</v>
      </c>
      <c r="AQ4664">
        <f t="shared" si="787"/>
        <v>0</v>
      </c>
      <c r="AV4664">
        <f t="shared" si="789"/>
        <v>4661</v>
      </c>
      <c r="AW4664">
        <f t="shared" si="788"/>
        <v>0</v>
      </c>
    </row>
    <row r="4665" spans="5:49" x14ac:dyDescent="0.25">
      <c r="E4665" s="47">
        <f t="shared" si="781"/>
        <v>0</v>
      </c>
      <c r="F4665" s="45">
        <f t="shared" si="782"/>
        <v>0</v>
      </c>
      <c r="G4665" s="45" t="e">
        <f t="shared" si="783"/>
        <v>#DIV/0!</v>
      </c>
      <c r="H4665" s="45" t="e">
        <f t="shared" si="784"/>
        <v>#DIV/0!</v>
      </c>
      <c r="AN4665">
        <f t="shared" si="790"/>
        <v>0</v>
      </c>
      <c r="AO4665">
        <f t="shared" si="785"/>
        <v>0</v>
      </c>
      <c r="AP4665">
        <f t="shared" si="786"/>
        <v>0</v>
      </c>
      <c r="AQ4665">
        <f t="shared" si="787"/>
        <v>0</v>
      </c>
      <c r="AV4665">
        <f t="shared" si="789"/>
        <v>4662</v>
      </c>
      <c r="AW4665">
        <f t="shared" si="788"/>
        <v>0</v>
      </c>
    </row>
    <row r="4666" spans="5:49" x14ac:dyDescent="0.25">
      <c r="E4666" s="47">
        <f t="shared" si="781"/>
        <v>0</v>
      </c>
      <c r="F4666" s="45">
        <f t="shared" si="782"/>
        <v>0</v>
      </c>
      <c r="G4666" s="45" t="e">
        <f t="shared" si="783"/>
        <v>#DIV/0!</v>
      </c>
      <c r="H4666" s="45" t="e">
        <f t="shared" si="784"/>
        <v>#DIV/0!</v>
      </c>
      <c r="AN4666">
        <f t="shared" si="790"/>
        <v>0</v>
      </c>
      <c r="AO4666">
        <f t="shared" si="785"/>
        <v>0</v>
      </c>
      <c r="AP4666">
        <f t="shared" si="786"/>
        <v>0</v>
      </c>
      <c r="AQ4666">
        <f t="shared" si="787"/>
        <v>0</v>
      </c>
      <c r="AV4666">
        <f t="shared" si="789"/>
        <v>4663</v>
      </c>
      <c r="AW4666">
        <f t="shared" si="788"/>
        <v>0</v>
      </c>
    </row>
    <row r="4667" spans="5:49" x14ac:dyDescent="0.25">
      <c r="E4667" s="47">
        <f t="shared" si="781"/>
        <v>0</v>
      </c>
      <c r="F4667" s="45">
        <f t="shared" si="782"/>
        <v>0</v>
      </c>
      <c r="G4667" s="45" t="e">
        <f t="shared" si="783"/>
        <v>#DIV/0!</v>
      </c>
      <c r="H4667" s="45" t="e">
        <f t="shared" si="784"/>
        <v>#DIV/0!</v>
      </c>
      <c r="AN4667">
        <f t="shared" si="790"/>
        <v>0</v>
      </c>
      <c r="AO4667">
        <f t="shared" si="785"/>
        <v>0</v>
      </c>
      <c r="AP4667">
        <f t="shared" si="786"/>
        <v>0</v>
      </c>
      <c r="AQ4667">
        <f t="shared" si="787"/>
        <v>0</v>
      </c>
      <c r="AV4667">
        <f t="shared" si="789"/>
        <v>4664</v>
      </c>
      <c r="AW4667">
        <f t="shared" si="788"/>
        <v>0</v>
      </c>
    </row>
    <row r="4668" spans="5:49" x14ac:dyDescent="0.25">
      <c r="E4668" s="47">
        <f t="shared" si="781"/>
        <v>0</v>
      </c>
      <c r="F4668" s="45">
        <f t="shared" si="782"/>
        <v>0</v>
      </c>
      <c r="G4668" s="45" t="e">
        <f t="shared" si="783"/>
        <v>#DIV/0!</v>
      </c>
      <c r="H4668" s="45" t="e">
        <f t="shared" si="784"/>
        <v>#DIV/0!</v>
      </c>
      <c r="AN4668">
        <f t="shared" si="790"/>
        <v>0</v>
      </c>
      <c r="AO4668">
        <f t="shared" si="785"/>
        <v>0</v>
      </c>
      <c r="AP4668">
        <f t="shared" si="786"/>
        <v>0</v>
      </c>
      <c r="AQ4668">
        <f t="shared" si="787"/>
        <v>0</v>
      </c>
      <c r="AV4668">
        <f t="shared" si="789"/>
        <v>4665</v>
      </c>
      <c r="AW4668">
        <f t="shared" si="788"/>
        <v>0</v>
      </c>
    </row>
    <row r="4669" spans="5:49" x14ac:dyDescent="0.25">
      <c r="E4669" s="47">
        <f t="shared" si="781"/>
        <v>0</v>
      </c>
      <c r="F4669" s="45">
        <f t="shared" si="782"/>
        <v>0</v>
      </c>
      <c r="G4669" s="45" t="e">
        <f t="shared" si="783"/>
        <v>#DIV/0!</v>
      </c>
      <c r="H4669" s="45" t="e">
        <f t="shared" si="784"/>
        <v>#DIV/0!</v>
      </c>
      <c r="AN4669">
        <f t="shared" si="790"/>
        <v>0</v>
      </c>
      <c r="AO4669">
        <f t="shared" si="785"/>
        <v>0</v>
      </c>
      <c r="AP4669">
        <f t="shared" si="786"/>
        <v>0</v>
      </c>
      <c r="AQ4669">
        <f t="shared" si="787"/>
        <v>0</v>
      </c>
      <c r="AV4669">
        <f t="shared" si="789"/>
        <v>4666</v>
      </c>
      <c r="AW4669">
        <f t="shared" si="788"/>
        <v>0</v>
      </c>
    </row>
    <row r="4670" spans="5:49" x14ac:dyDescent="0.25">
      <c r="E4670" s="47">
        <f t="shared" si="781"/>
        <v>0</v>
      </c>
      <c r="F4670" s="45">
        <f t="shared" si="782"/>
        <v>0</v>
      </c>
      <c r="G4670" s="45" t="e">
        <f t="shared" si="783"/>
        <v>#DIV/0!</v>
      </c>
      <c r="H4670" s="45" t="e">
        <f t="shared" si="784"/>
        <v>#DIV/0!</v>
      </c>
      <c r="AN4670">
        <f t="shared" si="790"/>
        <v>0</v>
      </c>
      <c r="AO4670">
        <f t="shared" si="785"/>
        <v>0</v>
      </c>
      <c r="AP4670">
        <f t="shared" si="786"/>
        <v>0</v>
      </c>
      <c r="AQ4670">
        <f t="shared" si="787"/>
        <v>0</v>
      </c>
      <c r="AV4670">
        <f t="shared" si="789"/>
        <v>4667</v>
      </c>
      <c r="AW4670">
        <f t="shared" si="788"/>
        <v>0</v>
      </c>
    </row>
    <row r="4671" spans="5:49" x14ac:dyDescent="0.25">
      <c r="E4671" s="47">
        <f t="shared" si="781"/>
        <v>0</v>
      </c>
      <c r="F4671" s="45">
        <f t="shared" si="782"/>
        <v>0</v>
      </c>
      <c r="G4671" s="45" t="e">
        <f t="shared" si="783"/>
        <v>#DIV/0!</v>
      </c>
      <c r="H4671" s="45" t="e">
        <f t="shared" si="784"/>
        <v>#DIV/0!</v>
      </c>
      <c r="AN4671">
        <f t="shared" si="790"/>
        <v>0</v>
      </c>
      <c r="AO4671">
        <f t="shared" si="785"/>
        <v>0</v>
      </c>
      <c r="AP4671">
        <f t="shared" si="786"/>
        <v>0</v>
      </c>
      <c r="AQ4671">
        <f t="shared" si="787"/>
        <v>0</v>
      </c>
      <c r="AV4671">
        <f t="shared" si="789"/>
        <v>4668</v>
      </c>
      <c r="AW4671">
        <f t="shared" si="788"/>
        <v>0</v>
      </c>
    </row>
    <row r="4672" spans="5:49" x14ac:dyDescent="0.25">
      <c r="E4672" s="47">
        <f t="shared" si="781"/>
        <v>0</v>
      </c>
      <c r="F4672" s="45">
        <f t="shared" si="782"/>
        <v>0</v>
      </c>
      <c r="G4672" s="45" t="e">
        <f t="shared" si="783"/>
        <v>#DIV/0!</v>
      </c>
      <c r="H4672" s="45" t="e">
        <f t="shared" si="784"/>
        <v>#DIV/0!</v>
      </c>
      <c r="AN4672">
        <f t="shared" si="790"/>
        <v>0</v>
      </c>
      <c r="AO4672">
        <f t="shared" si="785"/>
        <v>0</v>
      </c>
      <c r="AP4672">
        <f t="shared" si="786"/>
        <v>0</v>
      </c>
      <c r="AQ4672">
        <f t="shared" si="787"/>
        <v>0</v>
      </c>
      <c r="AV4672">
        <f t="shared" si="789"/>
        <v>4669</v>
      </c>
      <c r="AW4672">
        <f t="shared" si="788"/>
        <v>0</v>
      </c>
    </row>
    <row r="4673" spans="5:49" x14ac:dyDescent="0.25">
      <c r="E4673" s="47">
        <f t="shared" si="781"/>
        <v>0</v>
      </c>
      <c r="F4673" s="45">
        <f t="shared" si="782"/>
        <v>0</v>
      </c>
      <c r="G4673" s="45" t="e">
        <f t="shared" si="783"/>
        <v>#DIV/0!</v>
      </c>
      <c r="H4673" s="45" t="e">
        <f t="shared" si="784"/>
        <v>#DIV/0!</v>
      </c>
      <c r="AN4673">
        <f t="shared" si="790"/>
        <v>0</v>
      </c>
      <c r="AO4673">
        <f t="shared" si="785"/>
        <v>0</v>
      </c>
      <c r="AP4673">
        <f t="shared" si="786"/>
        <v>0</v>
      </c>
      <c r="AQ4673">
        <f t="shared" si="787"/>
        <v>0</v>
      </c>
      <c r="AV4673">
        <f t="shared" si="789"/>
        <v>4670</v>
      </c>
      <c r="AW4673">
        <f t="shared" si="788"/>
        <v>0</v>
      </c>
    </row>
    <row r="4674" spans="5:49" x14ac:dyDescent="0.25">
      <c r="E4674" s="47">
        <f t="shared" ref="E4674:E4737" si="791">ROUNDDOWN(C4676,0)</f>
        <v>0</v>
      </c>
      <c r="F4674" s="45">
        <f t="shared" ref="F4674:F4737" si="792">HOUR(C4676)</f>
        <v>0</v>
      </c>
      <c r="G4674" s="45" t="e">
        <f t="shared" ref="G4674:G4737" si="793">D4676/H4674</f>
        <v>#DIV/0!</v>
      </c>
      <c r="H4674" s="45" t="e">
        <f t="shared" ref="H4674:H4737" si="794">AVERAGEIFS(D:D,E:E,E4674)</f>
        <v>#DIV/0!</v>
      </c>
      <c r="AN4674">
        <f t="shared" si="790"/>
        <v>0</v>
      </c>
      <c r="AO4674">
        <f t="shared" si="785"/>
        <v>0</v>
      </c>
      <c r="AP4674">
        <f t="shared" si="786"/>
        <v>0</v>
      </c>
      <c r="AQ4674">
        <f t="shared" si="787"/>
        <v>0</v>
      </c>
      <c r="AV4674">
        <f t="shared" si="789"/>
        <v>4671</v>
      </c>
      <c r="AW4674">
        <f t="shared" si="788"/>
        <v>0</v>
      </c>
    </row>
    <row r="4675" spans="5:49" x14ac:dyDescent="0.25">
      <c r="E4675" s="47">
        <f t="shared" si="791"/>
        <v>0</v>
      </c>
      <c r="F4675" s="45">
        <f t="shared" si="792"/>
        <v>0</v>
      </c>
      <c r="G4675" s="45" t="e">
        <f t="shared" si="793"/>
        <v>#DIV/0!</v>
      </c>
      <c r="H4675" s="45" t="e">
        <f t="shared" si="794"/>
        <v>#DIV/0!</v>
      </c>
      <c r="AN4675">
        <f t="shared" si="790"/>
        <v>0</v>
      </c>
      <c r="AO4675">
        <f t="shared" si="785"/>
        <v>0</v>
      </c>
      <c r="AP4675">
        <f t="shared" si="786"/>
        <v>0</v>
      </c>
      <c r="AQ4675">
        <f t="shared" si="787"/>
        <v>0</v>
      </c>
      <c r="AV4675">
        <f t="shared" si="789"/>
        <v>4672</v>
      </c>
      <c r="AW4675">
        <f t="shared" si="788"/>
        <v>0</v>
      </c>
    </row>
    <row r="4676" spans="5:49" x14ac:dyDescent="0.25">
      <c r="E4676" s="47">
        <f t="shared" si="791"/>
        <v>0</v>
      </c>
      <c r="F4676" s="45">
        <f t="shared" si="792"/>
        <v>0</v>
      </c>
      <c r="G4676" s="45" t="e">
        <f t="shared" si="793"/>
        <v>#DIV/0!</v>
      </c>
      <c r="H4676" s="45" t="e">
        <f t="shared" si="794"/>
        <v>#DIV/0!</v>
      </c>
      <c r="AN4676">
        <f t="shared" si="790"/>
        <v>0</v>
      </c>
      <c r="AO4676">
        <f t="shared" ref="AO4676:AO4739" si="795">ROUNDUP((C4676-$C$4)/7,0)</f>
        <v>0</v>
      </c>
      <c r="AP4676">
        <f t="shared" ref="AP4676:AP4739" si="796">ROUNDUP((C4676-$C$4)/1,0)</f>
        <v>0</v>
      </c>
      <c r="AQ4676">
        <f t="shared" ref="AQ4676:AQ4739" si="797">ROUNDUP((C4676-$C$4)*24,0)</f>
        <v>0</v>
      </c>
      <c r="AV4676">
        <f t="shared" si="789"/>
        <v>4673</v>
      </c>
      <c r="AW4676">
        <f t="shared" ref="AW4676:AW4739" si="798">SUMIFS(AN:AN,AQ:AQ,AV4676)</f>
        <v>0</v>
      </c>
    </row>
    <row r="4677" spans="5:49" x14ac:dyDescent="0.25">
      <c r="E4677" s="47">
        <f t="shared" si="791"/>
        <v>0</v>
      </c>
      <c r="F4677" s="45">
        <f t="shared" si="792"/>
        <v>0</v>
      </c>
      <c r="G4677" s="45" t="e">
        <f t="shared" si="793"/>
        <v>#DIV/0!</v>
      </c>
      <c r="H4677" s="45" t="e">
        <f t="shared" si="794"/>
        <v>#DIV/0!</v>
      </c>
      <c r="AN4677">
        <f t="shared" si="790"/>
        <v>0</v>
      </c>
      <c r="AO4677">
        <f t="shared" si="795"/>
        <v>0</v>
      </c>
      <c r="AP4677">
        <f t="shared" si="796"/>
        <v>0</v>
      </c>
      <c r="AQ4677">
        <f t="shared" si="797"/>
        <v>0</v>
      </c>
      <c r="AV4677">
        <f t="shared" ref="AV4677:AV4740" si="799">1+AV4676</f>
        <v>4674</v>
      </c>
      <c r="AW4677">
        <f t="shared" si="798"/>
        <v>0</v>
      </c>
    </row>
    <row r="4678" spans="5:49" x14ac:dyDescent="0.25">
      <c r="E4678" s="47">
        <f t="shared" si="791"/>
        <v>0</v>
      </c>
      <c r="F4678" s="45">
        <f t="shared" si="792"/>
        <v>0</v>
      </c>
      <c r="G4678" s="45" t="e">
        <f t="shared" si="793"/>
        <v>#DIV/0!</v>
      </c>
      <c r="H4678" s="45" t="e">
        <f t="shared" si="794"/>
        <v>#DIV/0!</v>
      </c>
      <c r="AN4678">
        <f t="shared" si="790"/>
        <v>0</v>
      </c>
      <c r="AO4678">
        <f t="shared" si="795"/>
        <v>0</v>
      </c>
      <c r="AP4678">
        <f t="shared" si="796"/>
        <v>0</v>
      </c>
      <c r="AQ4678">
        <f t="shared" si="797"/>
        <v>0</v>
      </c>
      <c r="AV4678">
        <f t="shared" si="799"/>
        <v>4675</v>
      </c>
      <c r="AW4678">
        <f t="shared" si="798"/>
        <v>0</v>
      </c>
    </row>
    <row r="4679" spans="5:49" x14ac:dyDescent="0.25">
      <c r="E4679" s="47">
        <f t="shared" si="791"/>
        <v>0</v>
      </c>
      <c r="F4679" s="45">
        <f t="shared" si="792"/>
        <v>0</v>
      </c>
      <c r="G4679" s="45" t="e">
        <f t="shared" si="793"/>
        <v>#DIV/0!</v>
      </c>
      <c r="H4679" s="45" t="e">
        <f t="shared" si="794"/>
        <v>#DIV/0!</v>
      </c>
      <c r="AN4679">
        <f t="shared" si="790"/>
        <v>0</v>
      </c>
      <c r="AO4679">
        <f t="shared" si="795"/>
        <v>0</v>
      </c>
      <c r="AP4679">
        <f t="shared" si="796"/>
        <v>0</v>
      </c>
      <c r="AQ4679">
        <f t="shared" si="797"/>
        <v>0</v>
      </c>
      <c r="AV4679">
        <f t="shared" si="799"/>
        <v>4676</v>
      </c>
      <c r="AW4679">
        <f t="shared" si="798"/>
        <v>0</v>
      </c>
    </row>
    <row r="4680" spans="5:49" x14ac:dyDescent="0.25">
      <c r="E4680" s="47">
        <f t="shared" si="791"/>
        <v>0</v>
      </c>
      <c r="F4680" s="45">
        <f t="shared" si="792"/>
        <v>0</v>
      </c>
      <c r="G4680" s="45" t="e">
        <f t="shared" si="793"/>
        <v>#DIV/0!</v>
      </c>
      <c r="H4680" s="45" t="e">
        <f t="shared" si="794"/>
        <v>#DIV/0!</v>
      </c>
      <c r="AN4680">
        <f t="shared" ref="AN4680:AN4743" si="800">D4680*(C4680-C4679)*86400*$B$15</f>
        <v>0</v>
      </c>
      <c r="AO4680">
        <f t="shared" si="795"/>
        <v>0</v>
      </c>
      <c r="AP4680">
        <f t="shared" si="796"/>
        <v>0</v>
      </c>
      <c r="AQ4680">
        <f t="shared" si="797"/>
        <v>0</v>
      </c>
      <c r="AV4680">
        <f t="shared" si="799"/>
        <v>4677</v>
      </c>
      <c r="AW4680">
        <f t="shared" si="798"/>
        <v>0</v>
      </c>
    </row>
    <row r="4681" spans="5:49" x14ac:dyDescent="0.25">
      <c r="E4681" s="47">
        <f t="shared" si="791"/>
        <v>0</v>
      </c>
      <c r="F4681" s="45">
        <f t="shared" si="792"/>
        <v>0</v>
      </c>
      <c r="G4681" s="45" t="e">
        <f t="shared" si="793"/>
        <v>#DIV/0!</v>
      </c>
      <c r="H4681" s="45" t="e">
        <f t="shared" si="794"/>
        <v>#DIV/0!</v>
      </c>
      <c r="AN4681">
        <f t="shared" si="800"/>
        <v>0</v>
      </c>
      <c r="AO4681">
        <f t="shared" si="795"/>
        <v>0</v>
      </c>
      <c r="AP4681">
        <f t="shared" si="796"/>
        <v>0</v>
      </c>
      <c r="AQ4681">
        <f t="shared" si="797"/>
        <v>0</v>
      </c>
      <c r="AV4681">
        <f t="shared" si="799"/>
        <v>4678</v>
      </c>
      <c r="AW4681">
        <f t="shared" si="798"/>
        <v>0</v>
      </c>
    </row>
    <row r="4682" spans="5:49" x14ac:dyDescent="0.25">
      <c r="E4682" s="47">
        <f t="shared" si="791"/>
        <v>0</v>
      </c>
      <c r="F4682" s="45">
        <f t="shared" si="792"/>
        <v>0</v>
      </c>
      <c r="G4682" s="45" t="e">
        <f t="shared" si="793"/>
        <v>#DIV/0!</v>
      </c>
      <c r="H4682" s="45" t="e">
        <f t="shared" si="794"/>
        <v>#DIV/0!</v>
      </c>
      <c r="AN4682">
        <f t="shared" si="800"/>
        <v>0</v>
      </c>
      <c r="AO4682">
        <f t="shared" si="795"/>
        <v>0</v>
      </c>
      <c r="AP4682">
        <f t="shared" si="796"/>
        <v>0</v>
      </c>
      <c r="AQ4682">
        <f t="shared" si="797"/>
        <v>0</v>
      </c>
      <c r="AV4682">
        <f t="shared" si="799"/>
        <v>4679</v>
      </c>
      <c r="AW4682">
        <f t="shared" si="798"/>
        <v>0</v>
      </c>
    </row>
    <row r="4683" spans="5:49" x14ac:dyDescent="0.25">
      <c r="E4683" s="47">
        <f t="shared" si="791"/>
        <v>0</v>
      </c>
      <c r="F4683" s="45">
        <f t="shared" si="792"/>
        <v>0</v>
      </c>
      <c r="G4683" s="45" t="e">
        <f t="shared" si="793"/>
        <v>#DIV/0!</v>
      </c>
      <c r="H4683" s="45" t="e">
        <f t="shared" si="794"/>
        <v>#DIV/0!</v>
      </c>
      <c r="AN4683">
        <f t="shared" si="800"/>
        <v>0</v>
      </c>
      <c r="AO4683">
        <f t="shared" si="795"/>
        <v>0</v>
      </c>
      <c r="AP4683">
        <f t="shared" si="796"/>
        <v>0</v>
      </c>
      <c r="AQ4683">
        <f t="shared" si="797"/>
        <v>0</v>
      </c>
      <c r="AV4683">
        <f t="shared" si="799"/>
        <v>4680</v>
      </c>
      <c r="AW4683">
        <f t="shared" si="798"/>
        <v>0</v>
      </c>
    </row>
    <row r="4684" spans="5:49" x14ac:dyDescent="0.25">
      <c r="E4684" s="47">
        <f t="shared" si="791"/>
        <v>0</v>
      </c>
      <c r="F4684" s="45">
        <f t="shared" si="792"/>
        <v>0</v>
      </c>
      <c r="G4684" s="45" t="e">
        <f t="shared" si="793"/>
        <v>#DIV/0!</v>
      </c>
      <c r="H4684" s="45" t="e">
        <f t="shared" si="794"/>
        <v>#DIV/0!</v>
      </c>
      <c r="AN4684">
        <f t="shared" si="800"/>
        <v>0</v>
      </c>
      <c r="AO4684">
        <f t="shared" si="795"/>
        <v>0</v>
      </c>
      <c r="AP4684">
        <f t="shared" si="796"/>
        <v>0</v>
      </c>
      <c r="AQ4684">
        <f t="shared" si="797"/>
        <v>0</v>
      </c>
      <c r="AV4684">
        <f t="shared" si="799"/>
        <v>4681</v>
      </c>
      <c r="AW4684">
        <f t="shared" si="798"/>
        <v>0</v>
      </c>
    </row>
    <row r="4685" spans="5:49" x14ac:dyDescent="0.25">
      <c r="E4685" s="47">
        <f t="shared" si="791"/>
        <v>0</v>
      </c>
      <c r="F4685" s="45">
        <f t="shared" si="792"/>
        <v>0</v>
      </c>
      <c r="G4685" s="45" t="e">
        <f t="shared" si="793"/>
        <v>#DIV/0!</v>
      </c>
      <c r="H4685" s="45" t="e">
        <f t="shared" si="794"/>
        <v>#DIV/0!</v>
      </c>
      <c r="AN4685">
        <f t="shared" si="800"/>
        <v>0</v>
      </c>
      <c r="AO4685">
        <f t="shared" si="795"/>
        <v>0</v>
      </c>
      <c r="AP4685">
        <f t="shared" si="796"/>
        <v>0</v>
      </c>
      <c r="AQ4685">
        <f t="shared" si="797"/>
        <v>0</v>
      </c>
      <c r="AV4685">
        <f t="shared" si="799"/>
        <v>4682</v>
      </c>
      <c r="AW4685">
        <f t="shared" si="798"/>
        <v>0</v>
      </c>
    </row>
    <row r="4686" spans="5:49" x14ac:dyDescent="0.25">
      <c r="E4686" s="47">
        <f t="shared" si="791"/>
        <v>0</v>
      </c>
      <c r="F4686" s="45">
        <f t="shared" si="792"/>
        <v>0</v>
      </c>
      <c r="G4686" s="45" t="e">
        <f t="shared" si="793"/>
        <v>#DIV/0!</v>
      </c>
      <c r="H4686" s="45" t="e">
        <f t="shared" si="794"/>
        <v>#DIV/0!</v>
      </c>
      <c r="AN4686">
        <f t="shared" si="800"/>
        <v>0</v>
      </c>
      <c r="AO4686">
        <f t="shared" si="795"/>
        <v>0</v>
      </c>
      <c r="AP4686">
        <f t="shared" si="796"/>
        <v>0</v>
      </c>
      <c r="AQ4686">
        <f t="shared" si="797"/>
        <v>0</v>
      </c>
      <c r="AV4686">
        <f t="shared" si="799"/>
        <v>4683</v>
      </c>
      <c r="AW4686">
        <f t="shared" si="798"/>
        <v>0</v>
      </c>
    </row>
    <row r="4687" spans="5:49" x14ac:dyDescent="0.25">
      <c r="E4687" s="47">
        <f t="shared" si="791"/>
        <v>0</v>
      </c>
      <c r="F4687" s="45">
        <f t="shared" si="792"/>
        <v>0</v>
      </c>
      <c r="G4687" s="45" t="e">
        <f t="shared" si="793"/>
        <v>#DIV/0!</v>
      </c>
      <c r="H4687" s="45" t="e">
        <f t="shared" si="794"/>
        <v>#DIV/0!</v>
      </c>
      <c r="AN4687">
        <f t="shared" si="800"/>
        <v>0</v>
      </c>
      <c r="AO4687">
        <f t="shared" si="795"/>
        <v>0</v>
      </c>
      <c r="AP4687">
        <f t="shared" si="796"/>
        <v>0</v>
      </c>
      <c r="AQ4687">
        <f t="shared" si="797"/>
        <v>0</v>
      </c>
      <c r="AV4687">
        <f t="shared" si="799"/>
        <v>4684</v>
      </c>
      <c r="AW4687">
        <f t="shared" si="798"/>
        <v>0</v>
      </c>
    </row>
    <row r="4688" spans="5:49" x14ac:dyDescent="0.25">
      <c r="E4688" s="47">
        <f t="shared" si="791"/>
        <v>0</v>
      </c>
      <c r="F4688" s="45">
        <f t="shared" si="792"/>
        <v>0</v>
      </c>
      <c r="G4688" s="45" t="e">
        <f t="shared" si="793"/>
        <v>#DIV/0!</v>
      </c>
      <c r="H4688" s="45" t="e">
        <f t="shared" si="794"/>
        <v>#DIV/0!</v>
      </c>
      <c r="AN4688">
        <f t="shared" si="800"/>
        <v>0</v>
      </c>
      <c r="AO4688">
        <f t="shared" si="795"/>
        <v>0</v>
      </c>
      <c r="AP4688">
        <f t="shared" si="796"/>
        <v>0</v>
      </c>
      <c r="AQ4688">
        <f t="shared" si="797"/>
        <v>0</v>
      </c>
      <c r="AV4688">
        <f t="shared" si="799"/>
        <v>4685</v>
      </c>
      <c r="AW4688">
        <f t="shared" si="798"/>
        <v>0</v>
      </c>
    </row>
    <row r="4689" spans="5:49" x14ac:dyDescent="0.25">
      <c r="E4689" s="47">
        <f t="shared" si="791"/>
        <v>0</v>
      </c>
      <c r="F4689" s="45">
        <f t="shared" si="792"/>
        <v>0</v>
      </c>
      <c r="G4689" s="45" t="e">
        <f t="shared" si="793"/>
        <v>#DIV/0!</v>
      </c>
      <c r="H4689" s="45" t="e">
        <f t="shared" si="794"/>
        <v>#DIV/0!</v>
      </c>
      <c r="AN4689">
        <f t="shared" si="800"/>
        <v>0</v>
      </c>
      <c r="AO4689">
        <f t="shared" si="795"/>
        <v>0</v>
      </c>
      <c r="AP4689">
        <f t="shared" si="796"/>
        <v>0</v>
      </c>
      <c r="AQ4689">
        <f t="shared" si="797"/>
        <v>0</v>
      </c>
      <c r="AV4689">
        <f t="shared" si="799"/>
        <v>4686</v>
      </c>
      <c r="AW4689">
        <f t="shared" si="798"/>
        <v>0</v>
      </c>
    </row>
    <row r="4690" spans="5:49" x14ac:dyDescent="0.25">
      <c r="E4690" s="47">
        <f t="shared" si="791"/>
        <v>0</v>
      </c>
      <c r="F4690" s="45">
        <f t="shared" si="792"/>
        <v>0</v>
      </c>
      <c r="G4690" s="45" t="e">
        <f t="shared" si="793"/>
        <v>#DIV/0!</v>
      </c>
      <c r="H4690" s="45" t="e">
        <f t="shared" si="794"/>
        <v>#DIV/0!</v>
      </c>
      <c r="AN4690">
        <f t="shared" si="800"/>
        <v>0</v>
      </c>
      <c r="AO4690">
        <f t="shared" si="795"/>
        <v>0</v>
      </c>
      <c r="AP4690">
        <f t="shared" si="796"/>
        <v>0</v>
      </c>
      <c r="AQ4690">
        <f t="shared" si="797"/>
        <v>0</v>
      </c>
      <c r="AV4690">
        <f t="shared" si="799"/>
        <v>4687</v>
      </c>
      <c r="AW4690">
        <f t="shared" si="798"/>
        <v>0</v>
      </c>
    </row>
    <row r="4691" spans="5:49" x14ac:dyDescent="0.25">
      <c r="E4691" s="47">
        <f t="shared" si="791"/>
        <v>0</v>
      </c>
      <c r="F4691" s="45">
        <f t="shared" si="792"/>
        <v>0</v>
      </c>
      <c r="G4691" s="45" t="e">
        <f t="shared" si="793"/>
        <v>#DIV/0!</v>
      </c>
      <c r="H4691" s="45" t="e">
        <f t="shared" si="794"/>
        <v>#DIV/0!</v>
      </c>
      <c r="AN4691">
        <f t="shared" si="800"/>
        <v>0</v>
      </c>
      <c r="AO4691">
        <f t="shared" si="795"/>
        <v>0</v>
      </c>
      <c r="AP4691">
        <f t="shared" si="796"/>
        <v>0</v>
      </c>
      <c r="AQ4691">
        <f t="shared" si="797"/>
        <v>0</v>
      </c>
      <c r="AV4691">
        <f t="shared" si="799"/>
        <v>4688</v>
      </c>
      <c r="AW4691">
        <f t="shared" si="798"/>
        <v>0</v>
      </c>
    </row>
    <row r="4692" spans="5:49" x14ac:dyDescent="0.25">
      <c r="E4692" s="47">
        <f t="shared" si="791"/>
        <v>0</v>
      </c>
      <c r="F4692" s="45">
        <f t="shared" si="792"/>
        <v>0</v>
      </c>
      <c r="G4692" s="45" t="e">
        <f t="shared" si="793"/>
        <v>#DIV/0!</v>
      </c>
      <c r="H4692" s="45" t="e">
        <f t="shared" si="794"/>
        <v>#DIV/0!</v>
      </c>
      <c r="AN4692">
        <f t="shared" si="800"/>
        <v>0</v>
      </c>
      <c r="AO4692">
        <f t="shared" si="795"/>
        <v>0</v>
      </c>
      <c r="AP4692">
        <f t="shared" si="796"/>
        <v>0</v>
      </c>
      <c r="AQ4692">
        <f t="shared" si="797"/>
        <v>0</v>
      </c>
      <c r="AV4692">
        <f t="shared" si="799"/>
        <v>4689</v>
      </c>
      <c r="AW4692">
        <f t="shared" si="798"/>
        <v>0</v>
      </c>
    </row>
    <row r="4693" spans="5:49" x14ac:dyDescent="0.25">
      <c r="E4693" s="47">
        <f t="shared" si="791"/>
        <v>0</v>
      </c>
      <c r="F4693" s="45">
        <f t="shared" si="792"/>
        <v>0</v>
      </c>
      <c r="G4693" s="45" t="e">
        <f t="shared" si="793"/>
        <v>#DIV/0!</v>
      </c>
      <c r="H4693" s="45" t="e">
        <f t="shared" si="794"/>
        <v>#DIV/0!</v>
      </c>
      <c r="AN4693">
        <f t="shared" si="800"/>
        <v>0</v>
      </c>
      <c r="AO4693">
        <f t="shared" si="795"/>
        <v>0</v>
      </c>
      <c r="AP4693">
        <f t="shared" si="796"/>
        <v>0</v>
      </c>
      <c r="AQ4693">
        <f t="shared" si="797"/>
        <v>0</v>
      </c>
      <c r="AV4693">
        <f t="shared" si="799"/>
        <v>4690</v>
      </c>
      <c r="AW4693">
        <f t="shared" si="798"/>
        <v>0</v>
      </c>
    </row>
    <row r="4694" spans="5:49" x14ac:dyDescent="0.25">
      <c r="E4694" s="47">
        <f t="shared" si="791"/>
        <v>0</v>
      </c>
      <c r="F4694" s="45">
        <f t="shared" si="792"/>
        <v>0</v>
      </c>
      <c r="G4694" s="45" t="e">
        <f t="shared" si="793"/>
        <v>#DIV/0!</v>
      </c>
      <c r="H4694" s="45" t="e">
        <f t="shared" si="794"/>
        <v>#DIV/0!</v>
      </c>
      <c r="AN4694">
        <f t="shared" si="800"/>
        <v>0</v>
      </c>
      <c r="AO4694">
        <f t="shared" si="795"/>
        <v>0</v>
      </c>
      <c r="AP4694">
        <f t="shared" si="796"/>
        <v>0</v>
      </c>
      <c r="AQ4694">
        <f t="shared" si="797"/>
        <v>0</v>
      </c>
      <c r="AV4694">
        <f t="shared" si="799"/>
        <v>4691</v>
      </c>
      <c r="AW4694">
        <f t="shared" si="798"/>
        <v>0</v>
      </c>
    </row>
    <row r="4695" spans="5:49" x14ac:dyDescent="0.25">
      <c r="E4695" s="47">
        <f t="shared" si="791"/>
        <v>0</v>
      </c>
      <c r="F4695" s="45">
        <f t="shared" si="792"/>
        <v>0</v>
      </c>
      <c r="G4695" s="45" t="e">
        <f t="shared" si="793"/>
        <v>#DIV/0!</v>
      </c>
      <c r="H4695" s="45" t="e">
        <f t="shared" si="794"/>
        <v>#DIV/0!</v>
      </c>
      <c r="AN4695">
        <f t="shared" si="800"/>
        <v>0</v>
      </c>
      <c r="AO4695">
        <f t="shared" si="795"/>
        <v>0</v>
      </c>
      <c r="AP4695">
        <f t="shared" si="796"/>
        <v>0</v>
      </c>
      <c r="AQ4695">
        <f t="shared" si="797"/>
        <v>0</v>
      </c>
      <c r="AV4695">
        <f t="shared" si="799"/>
        <v>4692</v>
      </c>
      <c r="AW4695">
        <f t="shared" si="798"/>
        <v>0</v>
      </c>
    </row>
    <row r="4696" spans="5:49" x14ac:dyDescent="0.25">
      <c r="E4696" s="47">
        <f t="shared" si="791"/>
        <v>0</v>
      </c>
      <c r="F4696" s="45">
        <f t="shared" si="792"/>
        <v>0</v>
      </c>
      <c r="G4696" s="45" t="e">
        <f t="shared" si="793"/>
        <v>#DIV/0!</v>
      </c>
      <c r="H4696" s="45" t="e">
        <f t="shared" si="794"/>
        <v>#DIV/0!</v>
      </c>
      <c r="AN4696">
        <f t="shared" si="800"/>
        <v>0</v>
      </c>
      <c r="AO4696">
        <f t="shared" si="795"/>
        <v>0</v>
      </c>
      <c r="AP4696">
        <f t="shared" si="796"/>
        <v>0</v>
      </c>
      <c r="AQ4696">
        <f t="shared" si="797"/>
        <v>0</v>
      </c>
      <c r="AV4696">
        <f t="shared" si="799"/>
        <v>4693</v>
      </c>
      <c r="AW4696">
        <f t="shared" si="798"/>
        <v>0</v>
      </c>
    </row>
    <row r="4697" spans="5:49" x14ac:dyDescent="0.25">
      <c r="E4697" s="47">
        <f t="shared" si="791"/>
        <v>0</v>
      </c>
      <c r="F4697" s="45">
        <f t="shared" si="792"/>
        <v>0</v>
      </c>
      <c r="G4697" s="45" t="e">
        <f t="shared" si="793"/>
        <v>#DIV/0!</v>
      </c>
      <c r="H4697" s="45" t="e">
        <f t="shared" si="794"/>
        <v>#DIV/0!</v>
      </c>
      <c r="AN4697">
        <f t="shared" si="800"/>
        <v>0</v>
      </c>
      <c r="AO4697">
        <f t="shared" si="795"/>
        <v>0</v>
      </c>
      <c r="AP4697">
        <f t="shared" si="796"/>
        <v>0</v>
      </c>
      <c r="AQ4697">
        <f t="shared" si="797"/>
        <v>0</v>
      </c>
      <c r="AV4697">
        <f t="shared" si="799"/>
        <v>4694</v>
      </c>
      <c r="AW4697">
        <f t="shared" si="798"/>
        <v>0</v>
      </c>
    </row>
    <row r="4698" spans="5:49" x14ac:dyDescent="0.25">
      <c r="E4698" s="47">
        <f t="shared" si="791"/>
        <v>0</v>
      </c>
      <c r="F4698" s="45">
        <f t="shared" si="792"/>
        <v>0</v>
      </c>
      <c r="G4698" s="45" t="e">
        <f t="shared" si="793"/>
        <v>#DIV/0!</v>
      </c>
      <c r="H4698" s="45" t="e">
        <f t="shared" si="794"/>
        <v>#DIV/0!</v>
      </c>
      <c r="AN4698">
        <f t="shared" si="800"/>
        <v>0</v>
      </c>
      <c r="AO4698">
        <f t="shared" si="795"/>
        <v>0</v>
      </c>
      <c r="AP4698">
        <f t="shared" si="796"/>
        <v>0</v>
      </c>
      <c r="AQ4698">
        <f t="shared" si="797"/>
        <v>0</v>
      </c>
      <c r="AV4698">
        <f t="shared" si="799"/>
        <v>4695</v>
      </c>
      <c r="AW4698">
        <f t="shared" si="798"/>
        <v>0</v>
      </c>
    </row>
    <row r="4699" spans="5:49" x14ac:dyDescent="0.25">
      <c r="E4699" s="47">
        <f t="shared" si="791"/>
        <v>0</v>
      </c>
      <c r="F4699" s="45">
        <f t="shared" si="792"/>
        <v>0</v>
      </c>
      <c r="G4699" s="45" t="e">
        <f t="shared" si="793"/>
        <v>#DIV/0!</v>
      </c>
      <c r="H4699" s="45" t="e">
        <f t="shared" si="794"/>
        <v>#DIV/0!</v>
      </c>
      <c r="AN4699">
        <f t="shared" si="800"/>
        <v>0</v>
      </c>
      <c r="AO4699">
        <f t="shared" si="795"/>
        <v>0</v>
      </c>
      <c r="AP4699">
        <f t="shared" si="796"/>
        <v>0</v>
      </c>
      <c r="AQ4699">
        <f t="shared" si="797"/>
        <v>0</v>
      </c>
      <c r="AV4699">
        <f t="shared" si="799"/>
        <v>4696</v>
      </c>
      <c r="AW4699">
        <f t="shared" si="798"/>
        <v>0</v>
      </c>
    </row>
    <row r="4700" spans="5:49" x14ac:dyDescent="0.25">
      <c r="E4700" s="47">
        <f t="shared" si="791"/>
        <v>0</v>
      </c>
      <c r="F4700" s="45">
        <f t="shared" si="792"/>
        <v>0</v>
      </c>
      <c r="G4700" s="45" t="e">
        <f t="shared" si="793"/>
        <v>#DIV/0!</v>
      </c>
      <c r="H4700" s="45" t="e">
        <f t="shared" si="794"/>
        <v>#DIV/0!</v>
      </c>
      <c r="AN4700">
        <f t="shared" si="800"/>
        <v>0</v>
      </c>
      <c r="AO4700">
        <f t="shared" si="795"/>
        <v>0</v>
      </c>
      <c r="AP4700">
        <f t="shared" si="796"/>
        <v>0</v>
      </c>
      <c r="AQ4700">
        <f t="shared" si="797"/>
        <v>0</v>
      </c>
      <c r="AV4700">
        <f t="shared" si="799"/>
        <v>4697</v>
      </c>
      <c r="AW4700">
        <f t="shared" si="798"/>
        <v>0</v>
      </c>
    </row>
    <row r="4701" spans="5:49" x14ac:dyDescent="0.25">
      <c r="E4701" s="47">
        <f t="shared" si="791"/>
        <v>0</v>
      </c>
      <c r="F4701" s="45">
        <f t="shared" si="792"/>
        <v>0</v>
      </c>
      <c r="G4701" s="45" t="e">
        <f t="shared" si="793"/>
        <v>#DIV/0!</v>
      </c>
      <c r="H4701" s="45" t="e">
        <f t="shared" si="794"/>
        <v>#DIV/0!</v>
      </c>
      <c r="AN4701">
        <f t="shared" si="800"/>
        <v>0</v>
      </c>
      <c r="AO4701">
        <f t="shared" si="795"/>
        <v>0</v>
      </c>
      <c r="AP4701">
        <f t="shared" si="796"/>
        <v>0</v>
      </c>
      <c r="AQ4701">
        <f t="shared" si="797"/>
        <v>0</v>
      </c>
      <c r="AV4701">
        <f t="shared" si="799"/>
        <v>4698</v>
      </c>
      <c r="AW4701">
        <f t="shared" si="798"/>
        <v>0</v>
      </c>
    </row>
    <row r="4702" spans="5:49" x14ac:dyDescent="0.25">
      <c r="E4702" s="47">
        <f t="shared" si="791"/>
        <v>0</v>
      </c>
      <c r="F4702" s="45">
        <f t="shared" si="792"/>
        <v>0</v>
      </c>
      <c r="G4702" s="45" t="e">
        <f t="shared" si="793"/>
        <v>#DIV/0!</v>
      </c>
      <c r="H4702" s="45" t="e">
        <f t="shared" si="794"/>
        <v>#DIV/0!</v>
      </c>
      <c r="AN4702">
        <f t="shared" si="800"/>
        <v>0</v>
      </c>
      <c r="AO4702">
        <f t="shared" si="795"/>
        <v>0</v>
      </c>
      <c r="AP4702">
        <f t="shared" si="796"/>
        <v>0</v>
      </c>
      <c r="AQ4702">
        <f t="shared" si="797"/>
        <v>0</v>
      </c>
      <c r="AV4702">
        <f t="shared" si="799"/>
        <v>4699</v>
      </c>
      <c r="AW4702">
        <f t="shared" si="798"/>
        <v>0</v>
      </c>
    </row>
    <row r="4703" spans="5:49" x14ac:dyDescent="0.25">
      <c r="E4703" s="47">
        <f t="shared" si="791"/>
        <v>0</v>
      </c>
      <c r="F4703" s="45">
        <f t="shared" si="792"/>
        <v>0</v>
      </c>
      <c r="G4703" s="45" t="e">
        <f t="shared" si="793"/>
        <v>#DIV/0!</v>
      </c>
      <c r="H4703" s="45" t="e">
        <f t="shared" si="794"/>
        <v>#DIV/0!</v>
      </c>
      <c r="AN4703">
        <f t="shared" si="800"/>
        <v>0</v>
      </c>
      <c r="AO4703">
        <f t="shared" si="795"/>
        <v>0</v>
      </c>
      <c r="AP4703">
        <f t="shared" si="796"/>
        <v>0</v>
      </c>
      <c r="AQ4703">
        <f t="shared" si="797"/>
        <v>0</v>
      </c>
      <c r="AV4703">
        <f t="shared" si="799"/>
        <v>4700</v>
      </c>
      <c r="AW4703">
        <f t="shared" si="798"/>
        <v>0</v>
      </c>
    </row>
    <row r="4704" spans="5:49" x14ac:dyDescent="0.25">
      <c r="E4704" s="47">
        <f t="shared" si="791"/>
        <v>0</v>
      </c>
      <c r="F4704" s="45">
        <f t="shared" si="792"/>
        <v>0</v>
      </c>
      <c r="G4704" s="45" t="e">
        <f t="shared" si="793"/>
        <v>#DIV/0!</v>
      </c>
      <c r="H4704" s="45" t="e">
        <f t="shared" si="794"/>
        <v>#DIV/0!</v>
      </c>
      <c r="AN4704">
        <f t="shared" si="800"/>
        <v>0</v>
      </c>
      <c r="AO4704">
        <f t="shared" si="795"/>
        <v>0</v>
      </c>
      <c r="AP4704">
        <f t="shared" si="796"/>
        <v>0</v>
      </c>
      <c r="AQ4704">
        <f t="shared" si="797"/>
        <v>0</v>
      </c>
      <c r="AV4704">
        <f t="shared" si="799"/>
        <v>4701</v>
      </c>
      <c r="AW4704">
        <f t="shared" si="798"/>
        <v>0</v>
      </c>
    </row>
    <row r="4705" spans="5:49" x14ac:dyDescent="0.25">
      <c r="E4705" s="47">
        <f t="shared" si="791"/>
        <v>0</v>
      </c>
      <c r="F4705" s="45">
        <f t="shared" si="792"/>
        <v>0</v>
      </c>
      <c r="G4705" s="45" t="e">
        <f t="shared" si="793"/>
        <v>#DIV/0!</v>
      </c>
      <c r="H4705" s="45" t="e">
        <f t="shared" si="794"/>
        <v>#DIV/0!</v>
      </c>
      <c r="AN4705">
        <f t="shared" si="800"/>
        <v>0</v>
      </c>
      <c r="AO4705">
        <f t="shared" si="795"/>
        <v>0</v>
      </c>
      <c r="AP4705">
        <f t="shared" si="796"/>
        <v>0</v>
      </c>
      <c r="AQ4705">
        <f t="shared" si="797"/>
        <v>0</v>
      </c>
      <c r="AV4705">
        <f t="shared" si="799"/>
        <v>4702</v>
      </c>
      <c r="AW4705">
        <f t="shared" si="798"/>
        <v>0</v>
      </c>
    </row>
    <row r="4706" spans="5:49" x14ac:dyDescent="0.25">
      <c r="E4706" s="47">
        <f t="shared" si="791"/>
        <v>0</v>
      </c>
      <c r="F4706" s="45">
        <f t="shared" si="792"/>
        <v>0</v>
      </c>
      <c r="G4706" s="45" t="e">
        <f t="shared" si="793"/>
        <v>#DIV/0!</v>
      </c>
      <c r="H4706" s="45" t="e">
        <f t="shared" si="794"/>
        <v>#DIV/0!</v>
      </c>
      <c r="AN4706">
        <f t="shared" si="800"/>
        <v>0</v>
      </c>
      <c r="AO4706">
        <f t="shared" si="795"/>
        <v>0</v>
      </c>
      <c r="AP4706">
        <f t="shared" si="796"/>
        <v>0</v>
      </c>
      <c r="AQ4706">
        <f t="shared" si="797"/>
        <v>0</v>
      </c>
      <c r="AV4706">
        <f t="shared" si="799"/>
        <v>4703</v>
      </c>
      <c r="AW4706">
        <f t="shared" si="798"/>
        <v>0</v>
      </c>
    </row>
    <row r="4707" spans="5:49" x14ac:dyDescent="0.25">
      <c r="E4707" s="47">
        <f t="shared" si="791"/>
        <v>0</v>
      </c>
      <c r="F4707" s="45">
        <f t="shared" si="792"/>
        <v>0</v>
      </c>
      <c r="G4707" s="45" t="e">
        <f t="shared" si="793"/>
        <v>#DIV/0!</v>
      </c>
      <c r="H4707" s="45" t="e">
        <f t="shared" si="794"/>
        <v>#DIV/0!</v>
      </c>
      <c r="AN4707">
        <f t="shared" si="800"/>
        <v>0</v>
      </c>
      <c r="AO4707">
        <f t="shared" si="795"/>
        <v>0</v>
      </c>
      <c r="AP4707">
        <f t="shared" si="796"/>
        <v>0</v>
      </c>
      <c r="AQ4707">
        <f t="shared" si="797"/>
        <v>0</v>
      </c>
      <c r="AV4707">
        <f t="shared" si="799"/>
        <v>4704</v>
      </c>
      <c r="AW4707">
        <f t="shared" si="798"/>
        <v>0</v>
      </c>
    </row>
    <row r="4708" spans="5:49" x14ac:dyDescent="0.25">
      <c r="E4708" s="47">
        <f t="shared" si="791"/>
        <v>0</v>
      </c>
      <c r="F4708" s="45">
        <f t="shared" si="792"/>
        <v>0</v>
      </c>
      <c r="G4708" s="45" t="e">
        <f t="shared" si="793"/>
        <v>#DIV/0!</v>
      </c>
      <c r="H4708" s="45" t="e">
        <f t="shared" si="794"/>
        <v>#DIV/0!</v>
      </c>
      <c r="AN4708">
        <f t="shared" si="800"/>
        <v>0</v>
      </c>
      <c r="AO4708">
        <f t="shared" si="795"/>
        <v>0</v>
      </c>
      <c r="AP4708">
        <f t="shared" si="796"/>
        <v>0</v>
      </c>
      <c r="AQ4708">
        <f t="shared" si="797"/>
        <v>0</v>
      </c>
      <c r="AV4708">
        <f t="shared" si="799"/>
        <v>4705</v>
      </c>
      <c r="AW4708">
        <f t="shared" si="798"/>
        <v>0</v>
      </c>
    </row>
    <row r="4709" spans="5:49" x14ac:dyDescent="0.25">
      <c r="E4709" s="47">
        <f t="shared" si="791"/>
        <v>0</v>
      </c>
      <c r="F4709" s="45">
        <f t="shared" si="792"/>
        <v>0</v>
      </c>
      <c r="G4709" s="45" t="e">
        <f t="shared" si="793"/>
        <v>#DIV/0!</v>
      </c>
      <c r="H4709" s="45" t="e">
        <f t="shared" si="794"/>
        <v>#DIV/0!</v>
      </c>
      <c r="AN4709">
        <f t="shared" si="800"/>
        <v>0</v>
      </c>
      <c r="AO4709">
        <f t="shared" si="795"/>
        <v>0</v>
      </c>
      <c r="AP4709">
        <f t="shared" si="796"/>
        <v>0</v>
      </c>
      <c r="AQ4709">
        <f t="shared" si="797"/>
        <v>0</v>
      </c>
      <c r="AV4709">
        <f t="shared" si="799"/>
        <v>4706</v>
      </c>
      <c r="AW4709">
        <f t="shared" si="798"/>
        <v>0</v>
      </c>
    </row>
    <row r="4710" spans="5:49" x14ac:dyDescent="0.25">
      <c r="E4710" s="47">
        <f t="shared" si="791"/>
        <v>0</v>
      </c>
      <c r="F4710" s="45">
        <f t="shared" si="792"/>
        <v>0</v>
      </c>
      <c r="G4710" s="45" t="e">
        <f t="shared" si="793"/>
        <v>#DIV/0!</v>
      </c>
      <c r="H4710" s="45" t="e">
        <f t="shared" si="794"/>
        <v>#DIV/0!</v>
      </c>
      <c r="AN4710">
        <f t="shared" si="800"/>
        <v>0</v>
      </c>
      <c r="AO4710">
        <f t="shared" si="795"/>
        <v>0</v>
      </c>
      <c r="AP4710">
        <f t="shared" si="796"/>
        <v>0</v>
      </c>
      <c r="AQ4710">
        <f t="shared" si="797"/>
        <v>0</v>
      </c>
      <c r="AV4710">
        <f t="shared" si="799"/>
        <v>4707</v>
      </c>
      <c r="AW4710">
        <f t="shared" si="798"/>
        <v>0</v>
      </c>
    </row>
    <row r="4711" spans="5:49" x14ac:dyDescent="0.25">
      <c r="E4711" s="47">
        <f t="shared" si="791"/>
        <v>0</v>
      </c>
      <c r="F4711" s="45">
        <f t="shared" si="792"/>
        <v>0</v>
      </c>
      <c r="G4711" s="45" t="e">
        <f t="shared" si="793"/>
        <v>#DIV/0!</v>
      </c>
      <c r="H4711" s="45" t="e">
        <f t="shared" si="794"/>
        <v>#DIV/0!</v>
      </c>
      <c r="AN4711">
        <f t="shared" si="800"/>
        <v>0</v>
      </c>
      <c r="AO4711">
        <f t="shared" si="795"/>
        <v>0</v>
      </c>
      <c r="AP4711">
        <f t="shared" si="796"/>
        <v>0</v>
      </c>
      <c r="AQ4711">
        <f t="shared" si="797"/>
        <v>0</v>
      </c>
      <c r="AV4711">
        <f t="shared" si="799"/>
        <v>4708</v>
      </c>
      <c r="AW4711">
        <f t="shared" si="798"/>
        <v>0</v>
      </c>
    </row>
    <row r="4712" spans="5:49" x14ac:dyDescent="0.25">
      <c r="E4712" s="47">
        <f t="shared" si="791"/>
        <v>0</v>
      </c>
      <c r="F4712" s="45">
        <f t="shared" si="792"/>
        <v>0</v>
      </c>
      <c r="G4712" s="45" t="e">
        <f t="shared" si="793"/>
        <v>#DIV/0!</v>
      </c>
      <c r="H4712" s="45" t="e">
        <f t="shared" si="794"/>
        <v>#DIV/0!</v>
      </c>
      <c r="AN4712">
        <f t="shared" si="800"/>
        <v>0</v>
      </c>
      <c r="AO4712">
        <f t="shared" si="795"/>
        <v>0</v>
      </c>
      <c r="AP4712">
        <f t="shared" si="796"/>
        <v>0</v>
      </c>
      <c r="AQ4712">
        <f t="shared" si="797"/>
        <v>0</v>
      </c>
      <c r="AV4712">
        <f t="shared" si="799"/>
        <v>4709</v>
      </c>
      <c r="AW4712">
        <f t="shared" si="798"/>
        <v>0</v>
      </c>
    </row>
    <row r="4713" spans="5:49" x14ac:dyDescent="0.25">
      <c r="E4713" s="47">
        <f t="shared" si="791"/>
        <v>0</v>
      </c>
      <c r="F4713" s="45">
        <f t="shared" si="792"/>
        <v>0</v>
      </c>
      <c r="G4713" s="45" t="e">
        <f t="shared" si="793"/>
        <v>#DIV/0!</v>
      </c>
      <c r="H4713" s="45" t="e">
        <f t="shared" si="794"/>
        <v>#DIV/0!</v>
      </c>
      <c r="AN4713">
        <f t="shared" si="800"/>
        <v>0</v>
      </c>
      <c r="AO4713">
        <f t="shared" si="795"/>
        <v>0</v>
      </c>
      <c r="AP4713">
        <f t="shared" si="796"/>
        <v>0</v>
      </c>
      <c r="AQ4713">
        <f t="shared" si="797"/>
        <v>0</v>
      </c>
      <c r="AV4713">
        <f t="shared" si="799"/>
        <v>4710</v>
      </c>
      <c r="AW4713">
        <f t="shared" si="798"/>
        <v>0</v>
      </c>
    </row>
    <row r="4714" spans="5:49" x14ac:dyDescent="0.25">
      <c r="E4714" s="47">
        <f t="shared" si="791"/>
        <v>0</v>
      </c>
      <c r="F4714" s="45">
        <f t="shared" si="792"/>
        <v>0</v>
      </c>
      <c r="G4714" s="45" t="e">
        <f t="shared" si="793"/>
        <v>#DIV/0!</v>
      </c>
      <c r="H4714" s="45" t="e">
        <f t="shared" si="794"/>
        <v>#DIV/0!</v>
      </c>
      <c r="AN4714">
        <f t="shared" si="800"/>
        <v>0</v>
      </c>
      <c r="AO4714">
        <f t="shared" si="795"/>
        <v>0</v>
      </c>
      <c r="AP4714">
        <f t="shared" si="796"/>
        <v>0</v>
      </c>
      <c r="AQ4714">
        <f t="shared" si="797"/>
        <v>0</v>
      </c>
      <c r="AV4714">
        <f t="shared" si="799"/>
        <v>4711</v>
      </c>
      <c r="AW4714">
        <f t="shared" si="798"/>
        <v>0</v>
      </c>
    </row>
    <row r="4715" spans="5:49" x14ac:dyDescent="0.25">
      <c r="E4715" s="47">
        <f t="shared" si="791"/>
        <v>0</v>
      </c>
      <c r="F4715" s="45">
        <f t="shared" si="792"/>
        <v>0</v>
      </c>
      <c r="G4715" s="45" t="e">
        <f t="shared" si="793"/>
        <v>#DIV/0!</v>
      </c>
      <c r="H4715" s="45" t="e">
        <f t="shared" si="794"/>
        <v>#DIV/0!</v>
      </c>
      <c r="AN4715">
        <f t="shared" si="800"/>
        <v>0</v>
      </c>
      <c r="AO4715">
        <f t="shared" si="795"/>
        <v>0</v>
      </c>
      <c r="AP4715">
        <f t="shared" si="796"/>
        <v>0</v>
      </c>
      <c r="AQ4715">
        <f t="shared" si="797"/>
        <v>0</v>
      </c>
      <c r="AV4715">
        <f t="shared" si="799"/>
        <v>4712</v>
      </c>
      <c r="AW4715">
        <f t="shared" si="798"/>
        <v>0</v>
      </c>
    </row>
    <row r="4716" spans="5:49" x14ac:dyDescent="0.25">
      <c r="E4716" s="47">
        <f t="shared" si="791"/>
        <v>0</v>
      </c>
      <c r="F4716" s="45">
        <f t="shared" si="792"/>
        <v>0</v>
      </c>
      <c r="G4716" s="45" t="e">
        <f t="shared" si="793"/>
        <v>#DIV/0!</v>
      </c>
      <c r="H4716" s="45" t="e">
        <f t="shared" si="794"/>
        <v>#DIV/0!</v>
      </c>
      <c r="AN4716">
        <f t="shared" si="800"/>
        <v>0</v>
      </c>
      <c r="AO4716">
        <f t="shared" si="795"/>
        <v>0</v>
      </c>
      <c r="AP4716">
        <f t="shared" si="796"/>
        <v>0</v>
      </c>
      <c r="AQ4716">
        <f t="shared" si="797"/>
        <v>0</v>
      </c>
      <c r="AV4716">
        <f t="shared" si="799"/>
        <v>4713</v>
      </c>
      <c r="AW4716">
        <f t="shared" si="798"/>
        <v>0</v>
      </c>
    </row>
    <row r="4717" spans="5:49" x14ac:dyDescent="0.25">
      <c r="E4717" s="47">
        <f t="shared" si="791"/>
        <v>0</v>
      </c>
      <c r="F4717" s="45">
        <f t="shared" si="792"/>
        <v>0</v>
      </c>
      <c r="G4717" s="45" t="e">
        <f t="shared" si="793"/>
        <v>#DIV/0!</v>
      </c>
      <c r="H4717" s="45" t="e">
        <f t="shared" si="794"/>
        <v>#DIV/0!</v>
      </c>
      <c r="AN4717">
        <f t="shared" si="800"/>
        <v>0</v>
      </c>
      <c r="AO4717">
        <f t="shared" si="795"/>
        <v>0</v>
      </c>
      <c r="AP4717">
        <f t="shared" si="796"/>
        <v>0</v>
      </c>
      <c r="AQ4717">
        <f t="shared" si="797"/>
        <v>0</v>
      </c>
      <c r="AV4717">
        <f t="shared" si="799"/>
        <v>4714</v>
      </c>
      <c r="AW4717">
        <f t="shared" si="798"/>
        <v>0</v>
      </c>
    </row>
    <row r="4718" spans="5:49" x14ac:dyDescent="0.25">
      <c r="E4718" s="47">
        <f t="shared" si="791"/>
        <v>0</v>
      </c>
      <c r="F4718" s="45">
        <f t="shared" si="792"/>
        <v>0</v>
      </c>
      <c r="G4718" s="45" t="e">
        <f t="shared" si="793"/>
        <v>#DIV/0!</v>
      </c>
      <c r="H4718" s="45" t="e">
        <f t="shared" si="794"/>
        <v>#DIV/0!</v>
      </c>
      <c r="AN4718">
        <f t="shared" si="800"/>
        <v>0</v>
      </c>
      <c r="AO4718">
        <f t="shared" si="795"/>
        <v>0</v>
      </c>
      <c r="AP4718">
        <f t="shared" si="796"/>
        <v>0</v>
      </c>
      <c r="AQ4718">
        <f t="shared" si="797"/>
        <v>0</v>
      </c>
      <c r="AV4718">
        <f t="shared" si="799"/>
        <v>4715</v>
      </c>
      <c r="AW4718">
        <f t="shared" si="798"/>
        <v>0</v>
      </c>
    </row>
    <row r="4719" spans="5:49" x14ac:dyDescent="0.25">
      <c r="E4719" s="47">
        <f t="shared" si="791"/>
        <v>0</v>
      </c>
      <c r="F4719" s="45">
        <f t="shared" si="792"/>
        <v>0</v>
      </c>
      <c r="G4719" s="45" t="e">
        <f t="shared" si="793"/>
        <v>#DIV/0!</v>
      </c>
      <c r="H4719" s="45" t="e">
        <f t="shared" si="794"/>
        <v>#DIV/0!</v>
      </c>
      <c r="AN4719">
        <f t="shared" si="800"/>
        <v>0</v>
      </c>
      <c r="AO4719">
        <f t="shared" si="795"/>
        <v>0</v>
      </c>
      <c r="AP4719">
        <f t="shared" si="796"/>
        <v>0</v>
      </c>
      <c r="AQ4719">
        <f t="shared" si="797"/>
        <v>0</v>
      </c>
      <c r="AV4719">
        <f t="shared" si="799"/>
        <v>4716</v>
      </c>
      <c r="AW4719">
        <f t="shared" si="798"/>
        <v>0</v>
      </c>
    </row>
    <row r="4720" spans="5:49" x14ac:dyDescent="0.25">
      <c r="E4720" s="47">
        <f t="shared" si="791"/>
        <v>0</v>
      </c>
      <c r="F4720" s="45">
        <f t="shared" si="792"/>
        <v>0</v>
      </c>
      <c r="G4720" s="45" t="e">
        <f t="shared" si="793"/>
        <v>#DIV/0!</v>
      </c>
      <c r="H4720" s="45" t="e">
        <f t="shared" si="794"/>
        <v>#DIV/0!</v>
      </c>
      <c r="AN4720">
        <f t="shared" si="800"/>
        <v>0</v>
      </c>
      <c r="AO4720">
        <f t="shared" si="795"/>
        <v>0</v>
      </c>
      <c r="AP4720">
        <f t="shared" si="796"/>
        <v>0</v>
      </c>
      <c r="AQ4720">
        <f t="shared" si="797"/>
        <v>0</v>
      </c>
      <c r="AV4720">
        <f t="shared" si="799"/>
        <v>4717</v>
      </c>
      <c r="AW4720">
        <f t="shared" si="798"/>
        <v>0</v>
      </c>
    </row>
    <row r="4721" spans="5:49" x14ac:dyDescent="0.25">
      <c r="E4721" s="47">
        <f t="shared" si="791"/>
        <v>0</v>
      </c>
      <c r="F4721" s="45">
        <f t="shared" si="792"/>
        <v>0</v>
      </c>
      <c r="G4721" s="45" t="e">
        <f t="shared" si="793"/>
        <v>#DIV/0!</v>
      </c>
      <c r="H4721" s="45" t="e">
        <f t="shared" si="794"/>
        <v>#DIV/0!</v>
      </c>
      <c r="AN4721">
        <f t="shared" si="800"/>
        <v>0</v>
      </c>
      <c r="AO4721">
        <f t="shared" si="795"/>
        <v>0</v>
      </c>
      <c r="AP4721">
        <f t="shared" si="796"/>
        <v>0</v>
      </c>
      <c r="AQ4721">
        <f t="shared" si="797"/>
        <v>0</v>
      </c>
      <c r="AV4721">
        <f t="shared" si="799"/>
        <v>4718</v>
      </c>
      <c r="AW4721">
        <f t="shared" si="798"/>
        <v>0</v>
      </c>
    </row>
    <row r="4722" spans="5:49" x14ac:dyDescent="0.25">
      <c r="E4722" s="47">
        <f t="shared" si="791"/>
        <v>0</v>
      </c>
      <c r="F4722" s="45">
        <f t="shared" si="792"/>
        <v>0</v>
      </c>
      <c r="G4722" s="45" t="e">
        <f t="shared" si="793"/>
        <v>#DIV/0!</v>
      </c>
      <c r="H4722" s="45" t="e">
        <f t="shared" si="794"/>
        <v>#DIV/0!</v>
      </c>
      <c r="AN4722">
        <f t="shared" si="800"/>
        <v>0</v>
      </c>
      <c r="AO4722">
        <f t="shared" si="795"/>
        <v>0</v>
      </c>
      <c r="AP4722">
        <f t="shared" si="796"/>
        <v>0</v>
      </c>
      <c r="AQ4722">
        <f t="shared" si="797"/>
        <v>0</v>
      </c>
      <c r="AV4722">
        <f t="shared" si="799"/>
        <v>4719</v>
      </c>
      <c r="AW4722">
        <f t="shared" si="798"/>
        <v>0</v>
      </c>
    </row>
    <row r="4723" spans="5:49" x14ac:dyDescent="0.25">
      <c r="E4723" s="47">
        <f t="shared" si="791"/>
        <v>0</v>
      </c>
      <c r="F4723" s="45">
        <f t="shared" si="792"/>
        <v>0</v>
      </c>
      <c r="G4723" s="45" t="e">
        <f t="shared" si="793"/>
        <v>#DIV/0!</v>
      </c>
      <c r="H4723" s="45" t="e">
        <f t="shared" si="794"/>
        <v>#DIV/0!</v>
      </c>
      <c r="AN4723">
        <f t="shared" si="800"/>
        <v>0</v>
      </c>
      <c r="AO4723">
        <f t="shared" si="795"/>
        <v>0</v>
      </c>
      <c r="AP4723">
        <f t="shared" si="796"/>
        <v>0</v>
      </c>
      <c r="AQ4723">
        <f t="shared" si="797"/>
        <v>0</v>
      </c>
      <c r="AV4723">
        <f t="shared" si="799"/>
        <v>4720</v>
      </c>
      <c r="AW4723">
        <f t="shared" si="798"/>
        <v>0</v>
      </c>
    </row>
    <row r="4724" spans="5:49" x14ac:dyDescent="0.25">
      <c r="E4724" s="47">
        <f t="shared" si="791"/>
        <v>0</v>
      </c>
      <c r="F4724" s="45">
        <f t="shared" si="792"/>
        <v>0</v>
      </c>
      <c r="G4724" s="45" t="e">
        <f t="shared" si="793"/>
        <v>#DIV/0!</v>
      </c>
      <c r="H4724" s="45" t="e">
        <f t="shared" si="794"/>
        <v>#DIV/0!</v>
      </c>
      <c r="AN4724">
        <f t="shared" si="800"/>
        <v>0</v>
      </c>
      <c r="AO4724">
        <f t="shared" si="795"/>
        <v>0</v>
      </c>
      <c r="AP4724">
        <f t="shared" si="796"/>
        <v>0</v>
      </c>
      <c r="AQ4724">
        <f t="shared" si="797"/>
        <v>0</v>
      </c>
      <c r="AV4724">
        <f t="shared" si="799"/>
        <v>4721</v>
      </c>
      <c r="AW4724">
        <f t="shared" si="798"/>
        <v>0</v>
      </c>
    </row>
    <row r="4725" spans="5:49" x14ac:dyDescent="0.25">
      <c r="E4725" s="47">
        <f t="shared" si="791"/>
        <v>0</v>
      </c>
      <c r="F4725" s="45">
        <f t="shared" si="792"/>
        <v>0</v>
      </c>
      <c r="G4725" s="45" t="e">
        <f t="shared" si="793"/>
        <v>#DIV/0!</v>
      </c>
      <c r="H4725" s="45" t="e">
        <f t="shared" si="794"/>
        <v>#DIV/0!</v>
      </c>
      <c r="AN4725">
        <f t="shared" si="800"/>
        <v>0</v>
      </c>
      <c r="AO4725">
        <f t="shared" si="795"/>
        <v>0</v>
      </c>
      <c r="AP4725">
        <f t="shared" si="796"/>
        <v>0</v>
      </c>
      <c r="AQ4725">
        <f t="shared" si="797"/>
        <v>0</v>
      </c>
      <c r="AV4725">
        <f t="shared" si="799"/>
        <v>4722</v>
      </c>
      <c r="AW4725">
        <f t="shared" si="798"/>
        <v>0</v>
      </c>
    </row>
    <row r="4726" spans="5:49" x14ac:dyDescent="0.25">
      <c r="E4726" s="47">
        <f t="shared" si="791"/>
        <v>0</v>
      </c>
      <c r="F4726" s="45">
        <f t="shared" si="792"/>
        <v>0</v>
      </c>
      <c r="G4726" s="45" t="e">
        <f t="shared" si="793"/>
        <v>#DIV/0!</v>
      </c>
      <c r="H4726" s="45" t="e">
        <f t="shared" si="794"/>
        <v>#DIV/0!</v>
      </c>
      <c r="AN4726">
        <f t="shared" si="800"/>
        <v>0</v>
      </c>
      <c r="AO4726">
        <f t="shared" si="795"/>
        <v>0</v>
      </c>
      <c r="AP4726">
        <f t="shared" si="796"/>
        <v>0</v>
      </c>
      <c r="AQ4726">
        <f t="shared" si="797"/>
        <v>0</v>
      </c>
      <c r="AV4726">
        <f t="shared" si="799"/>
        <v>4723</v>
      </c>
      <c r="AW4726">
        <f t="shared" si="798"/>
        <v>0</v>
      </c>
    </row>
    <row r="4727" spans="5:49" x14ac:dyDescent="0.25">
      <c r="E4727" s="47">
        <f t="shared" si="791"/>
        <v>0</v>
      </c>
      <c r="F4727" s="45">
        <f t="shared" si="792"/>
        <v>0</v>
      </c>
      <c r="G4727" s="45" t="e">
        <f t="shared" si="793"/>
        <v>#DIV/0!</v>
      </c>
      <c r="H4727" s="45" t="e">
        <f t="shared" si="794"/>
        <v>#DIV/0!</v>
      </c>
      <c r="AN4727">
        <f t="shared" si="800"/>
        <v>0</v>
      </c>
      <c r="AO4727">
        <f t="shared" si="795"/>
        <v>0</v>
      </c>
      <c r="AP4727">
        <f t="shared" si="796"/>
        <v>0</v>
      </c>
      <c r="AQ4727">
        <f t="shared" si="797"/>
        <v>0</v>
      </c>
      <c r="AV4727">
        <f t="shared" si="799"/>
        <v>4724</v>
      </c>
      <c r="AW4727">
        <f t="shared" si="798"/>
        <v>0</v>
      </c>
    </row>
    <row r="4728" spans="5:49" x14ac:dyDescent="0.25">
      <c r="E4728" s="47">
        <f t="shared" si="791"/>
        <v>0</v>
      </c>
      <c r="F4728" s="45">
        <f t="shared" si="792"/>
        <v>0</v>
      </c>
      <c r="G4728" s="45" t="e">
        <f t="shared" si="793"/>
        <v>#DIV/0!</v>
      </c>
      <c r="H4728" s="45" t="e">
        <f t="shared" si="794"/>
        <v>#DIV/0!</v>
      </c>
      <c r="AN4728">
        <f t="shared" si="800"/>
        <v>0</v>
      </c>
      <c r="AO4728">
        <f t="shared" si="795"/>
        <v>0</v>
      </c>
      <c r="AP4728">
        <f t="shared" si="796"/>
        <v>0</v>
      </c>
      <c r="AQ4728">
        <f t="shared" si="797"/>
        <v>0</v>
      </c>
      <c r="AV4728">
        <f t="shared" si="799"/>
        <v>4725</v>
      </c>
      <c r="AW4728">
        <f t="shared" si="798"/>
        <v>0</v>
      </c>
    </row>
    <row r="4729" spans="5:49" x14ac:dyDescent="0.25">
      <c r="E4729" s="47">
        <f t="shared" si="791"/>
        <v>0</v>
      </c>
      <c r="F4729" s="45">
        <f t="shared" si="792"/>
        <v>0</v>
      </c>
      <c r="G4729" s="45" t="e">
        <f t="shared" si="793"/>
        <v>#DIV/0!</v>
      </c>
      <c r="H4729" s="45" t="e">
        <f t="shared" si="794"/>
        <v>#DIV/0!</v>
      </c>
      <c r="AN4729">
        <f t="shared" si="800"/>
        <v>0</v>
      </c>
      <c r="AO4729">
        <f t="shared" si="795"/>
        <v>0</v>
      </c>
      <c r="AP4729">
        <f t="shared" si="796"/>
        <v>0</v>
      </c>
      <c r="AQ4729">
        <f t="shared" si="797"/>
        <v>0</v>
      </c>
      <c r="AV4729">
        <f t="shared" si="799"/>
        <v>4726</v>
      </c>
      <c r="AW4729">
        <f t="shared" si="798"/>
        <v>0</v>
      </c>
    </row>
    <row r="4730" spans="5:49" x14ac:dyDescent="0.25">
      <c r="E4730" s="47">
        <f t="shared" si="791"/>
        <v>0</v>
      </c>
      <c r="F4730" s="45">
        <f t="shared" si="792"/>
        <v>0</v>
      </c>
      <c r="G4730" s="45" t="e">
        <f t="shared" si="793"/>
        <v>#DIV/0!</v>
      </c>
      <c r="H4730" s="45" t="e">
        <f t="shared" si="794"/>
        <v>#DIV/0!</v>
      </c>
      <c r="AN4730">
        <f t="shared" si="800"/>
        <v>0</v>
      </c>
      <c r="AO4730">
        <f t="shared" si="795"/>
        <v>0</v>
      </c>
      <c r="AP4730">
        <f t="shared" si="796"/>
        <v>0</v>
      </c>
      <c r="AQ4730">
        <f t="shared" si="797"/>
        <v>0</v>
      </c>
      <c r="AV4730">
        <f t="shared" si="799"/>
        <v>4727</v>
      </c>
      <c r="AW4730">
        <f t="shared" si="798"/>
        <v>0</v>
      </c>
    </row>
    <row r="4731" spans="5:49" x14ac:dyDescent="0.25">
      <c r="E4731" s="47">
        <f t="shared" si="791"/>
        <v>0</v>
      </c>
      <c r="F4731" s="45">
        <f t="shared" si="792"/>
        <v>0</v>
      </c>
      <c r="G4731" s="45" t="e">
        <f t="shared" si="793"/>
        <v>#DIV/0!</v>
      </c>
      <c r="H4731" s="45" t="e">
        <f t="shared" si="794"/>
        <v>#DIV/0!</v>
      </c>
      <c r="AN4731">
        <f t="shared" si="800"/>
        <v>0</v>
      </c>
      <c r="AO4731">
        <f t="shared" si="795"/>
        <v>0</v>
      </c>
      <c r="AP4731">
        <f t="shared" si="796"/>
        <v>0</v>
      </c>
      <c r="AQ4731">
        <f t="shared" si="797"/>
        <v>0</v>
      </c>
      <c r="AV4731">
        <f t="shared" si="799"/>
        <v>4728</v>
      </c>
      <c r="AW4731">
        <f t="shared" si="798"/>
        <v>0</v>
      </c>
    </row>
    <row r="4732" spans="5:49" x14ac:dyDescent="0.25">
      <c r="E4732" s="47">
        <f t="shared" si="791"/>
        <v>0</v>
      </c>
      <c r="F4732" s="45">
        <f t="shared" si="792"/>
        <v>0</v>
      </c>
      <c r="G4732" s="45" t="e">
        <f t="shared" si="793"/>
        <v>#DIV/0!</v>
      </c>
      <c r="H4732" s="45" t="e">
        <f t="shared" si="794"/>
        <v>#DIV/0!</v>
      </c>
      <c r="AN4732">
        <f t="shared" si="800"/>
        <v>0</v>
      </c>
      <c r="AO4732">
        <f t="shared" si="795"/>
        <v>0</v>
      </c>
      <c r="AP4732">
        <f t="shared" si="796"/>
        <v>0</v>
      </c>
      <c r="AQ4732">
        <f t="shared" si="797"/>
        <v>0</v>
      </c>
      <c r="AV4732">
        <f t="shared" si="799"/>
        <v>4729</v>
      </c>
      <c r="AW4732">
        <f t="shared" si="798"/>
        <v>0</v>
      </c>
    </row>
    <row r="4733" spans="5:49" x14ac:dyDescent="0.25">
      <c r="E4733" s="47">
        <f t="shared" si="791"/>
        <v>0</v>
      </c>
      <c r="F4733" s="45">
        <f t="shared" si="792"/>
        <v>0</v>
      </c>
      <c r="G4733" s="45" t="e">
        <f t="shared" si="793"/>
        <v>#DIV/0!</v>
      </c>
      <c r="H4733" s="45" t="e">
        <f t="shared" si="794"/>
        <v>#DIV/0!</v>
      </c>
      <c r="AN4733">
        <f t="shared" si="800"/>
        <v>0</v>
      </c>
      <c r="AO4733">
        <f t="shared" si="795"/>
        <v>0</v>
      </c>
      <c r="AP4733">
        <f t="shared" si="796"/>
        <v>0</v>
      </c>
      <c r="AQ4733">
        <f t="shared" si="797"/>
        <v>0</v>
      </c>
      <c r="AV4733">
        <f t="shared" si="799"/>
        <v>4730</v>
      </c>
      <c r="AW4733">
        <f t="shared" si="798"/>
        <v>0</v>
      </c>
    </row>
    <row r="4734" spans="5:49" x14ac:dyDescent="0.25">
      <c r="E4734" s="47">
        <f t="shared" si="791"/>
        <v>0</v>
      </c>
      <c r="F4734" s="45">
        <f t="shared" si="792"/>
        <v>0</v>
      </c>
      <c r="G4734" s="45" t="e">
        <f t="shared" si="793"/>
        <v>#DIV/0!</v>
      </c>
      <c r="H4734" s="45" t="e">
        <f t="shared" si="794"/>
        <v>#DIV/0!</v>
      </c>
      <c r="AN4734">
        <f t="shared" si="800"/>
        <v>0</v>
      </c>
      <c r="AO4734">
        <f t="shared" si="795"/>
        <v>0</v>
      </c>
      <c r="AP4734">
        <f t="shared" si="796"/>
        <v>0</v>
      </c>
      <c r="AQ4734">
        <f t="shared" si="797"/>
        <v>0</v>
      </c>
      <c r="AV4734">
        <f t="shared" si="799"/>
        <v>4731</v>
      </c>
      <c r="AW4734">
        <f t="shared" si="798"/>
        <v>0</v>
      </c>
    </row>
    <row r="4735" spans="5:49" x14ac:dyDescent="0.25">
      <c r="E4735" s="47">
        <f t="shared" si="791"/>
        <v>0</v>
      </c>
      <c r="F4735" s="45">
        <f t="shared" si="792"/>
        <v>0</v>
      </c>
      <c r="G4735" s="45" t="e">
        <f t="shared" si="793"/>
        <v>#DIV/0!</v>
      </c>
      <c r="H4735" s="45" t="e">
        <f t="shared" si="794"/>
        <v>#DIV/0!</v>
      </c>
      <c r="AN4735">
        <f t="shared" si="800"/>
        <v>0</v>
      </c>
      <c r="AO4735">
        <f t="shared" si="795"/>
        <v>0</v>
      </c>
      <c r="AP4735">
        <f t="shared" si="796"/>
        <v>0</v>
      </c>
      <c r="AQ4735">
        <f t="shared" si="797"/>
        <v>0</v>
      </c>
      <c r="AV4735">
        <f t="shared" si="799"/>
        <v>4732</v>
      </c>
      <c r="AW4735">
        <f t="shared" si="798"/>
        <v>0</v>
      </c>
    </row>
    <row r="4736" spans="5:49" x14ac:dyDescent="0.25">
      <c r="E4736" s="47">
        <f t="shared" si="791"/>
        <v>0</v>
      </c>
      <c r="F4736" s="45">
        <f t="shared" si="792"/>
        <v>0</v>
      </c>
      <c r="G4736" s="45" t="e">
        <f t="shared" si="793"/>
        <v>#DIV/0!</v>
      </c>
      <c r="H4736" s="45" t="e">
        <f t="shared" si="794"/>
        <v>#DIV/0!</v>
      </c>
      <c r="AN4736">
        <f t="shared" si="800"/>
        <v>0</v>
      </c>
      <c r="AO4736">
        <f t="shared" si="795"/>
        <v>0</v>
      </c>
      <c r="AP4736">
        <f t="shared" si="796"/>
        <v>0</v>
      </c>
      <c r="AQ4736">
        <f t="shared" si="797"/>
        <v>0</v>
      </c>
      <c r="AV4736">
        <f t="shared" si="799"/>
        <v>4733</v>
      </c>
      <c r="AW4736">
        <f t="shared" si="798"/>
        <v>0</v>
      </c>
    </row>
    <row r="4737" spans="5:49" x14ac:dyDescent="0.25">
      <c r="E4737" s="47">
        <f t="shared" si="791"/>
        <v>0</v>
      </c>
      <c r="F4737" s="45">
        <f t="shared" si="792"/>
        <v>0</v>
      </c>
      <c r="G4737" s="45" t="e">
        <f t="shared" si="793"/>
        <v>#DIV/0!</v>
      </c>
      <c r="H4737" s="45" t="e">
        <f t="shared" si="794"/>
        <v>#DIV/0!</v>
      </c>
      <c r="AN4737">
        <f t="shared" si="800"/>
        <v>0</v>
      </c>
      <c r="AO4737">
        <f t="shared" si="795"/>
        <v>0</v>
      </c>
      <c r="AP4737">
        <f t="shared" si="796"/>
        <v>0</v>
      </c>
      <c r="AQ4737">
        <f t="shared" si="797"/>
        <v>0</v>
      </c>
      <c r="AV4737">
        <f t="shared" si="799"/>
        <v>4734</v>
      </c>
      <c r="AW4737">
        <f t="shared" si="798"/>
        <v>0</v>
      </c>
    </row>
    <row r="4738" spans="5:49" x14ac:dyDescent="0.25">
      <c r="E4738" s="47">
        <f t="shared" ref="E4738:E4801" si="801">ROUNDDOWN(C4740,0)</f>
        <v>0</v>
      </c>
      <c r="F4738" s="45">
        <f t="shared" ref="F4738:F4801" si="802">HOUR(C4740)</f>
        <v>0</v>
      </c>
      <c r="G4738" s="45" t="e">
        <f t="shared" ref="G4738:G4801" si="803">D4740/H4738</f>
        <v>#DIV/0!</v>
      </c>
      <c r="H4738" s="45" t="e">
        <f t="shared" ref="H4738:H4801" si="804">AVERAGEIFS(D:D,E:E,E4738)</f>
        <v>#DIV/0!</v>
      </c>
      <c r="AN4738">
        <f t="shared" si="800"/>
        <v>0</v>
      </c>
      <c r="AO4738">
        <f t="shared" si="795"/>
        <v>0</v>
      </c>
      <c r="AP4738">
        <f t="shared" si="796"/>
        <v>0</v>
      </c>
      <c r="AQ4738">
        <f t="shared" si="797"/>
        <v>0</v>
      </c>
      <c r="AV4738">
        <f t="shared" si="799"/>
        <v>4735</v>
      </c>
      <c r="AW4738">
        <f t="shared" si="798"/>
        <v>0</v>
      </c>
    </row>
    <row r="4739" spans="5:49" x14ac:dyDescent="0.25">
      <c r="E4739" s="47">
        <f t="shared" si="801"/>
        <v>0</v>
      </c>
      <c r="F4739" s="45">
        <f t="shared" si="802"/>
        <v>0</v>
      </c>
      <c r="G4739" s="45" t="e">
        <f t="shared" si="803"/>
        <v>#DIV/0!</v>
      </c>
      <c r="H4739" s="45" t="e">
        <f t="shared" si="804"/>
        <v>#DIV/0!</v>
      </c>
      <c r="AN4739">
        <f t="shared" si="800"/>
        <v>0</v>
      </c>
      <c r="AO4739">
        <f t="shared" si="795"/>
        <v>0</v>
      </c>
      <c r="AP4739">
        <f t="shared" si="796"/>
        <v>0</v>
      </c>
      <c r="AQ4739">
        <f t="shared" si="797"/>
        <v>0</v>
      </c>
      <c r="AV4739">
        <f t="shared" si="799"/>
        <v>4736</v>
      </c>
      <c r="AW4739">
        <f t="shared" si="798"/>
        <v>0</v>
      </c>
    </row>
    <row r="4740" spans="5:49" x14ac:dyDescent="0.25">
      <c r="E4740" s="47">
        <f t="shared" si="801"/>
        <v>0</v>
      </c>
      <c r="F4740" s="45">
        <f t="shared" si="802"/>
        <v>0</v>
      </c>
      <c r="G4740" s="45" t="e">
        <f t="shared" si="803"/>
        <v>#DIV/0!</v>
      </c>
      <c r="H4740" s="45" t="e">
        <f t="shared" si="804"/>
        <v>#DIV/0!</v>
      </c>
      <c r="AN4740">
        <f t="shared" si="800"/>
        <v>0</v>
      </c>
      <c r="AO4740">
        <f t="shared" ref="AO4740:AO4803" si="805">ROUNDUP((C4740-$C$4)/7,0)</f>
        <v>0</v>
      </c>
      <c r="AP4740">
        <f t="shared" ref="AP4740:AP4803" si="806">ROUNDUP((C4740-$C$4)/1,0)</f>
        <v>0</v>
      </c>
      <c r="AQ4740">
        <f t="shared" ref="AQ4740:AQ4803" si="807">ROUNDUP((C4740-$C$4)*24,0)</f>
        <v>0</v>
      </c>
      <c r="AV4740">
        <f t="shared" si="799"/>
        <v>4737</v>
      </c>
      <c r="AW4740">
        <f t="shared" ref="AW4740:AW4803" si="808">SUMIFS(AN:AN,AQ:AQ,AV4740)</f>
        <v>0</v>
      </c>
    </row>
    <row r="4741" spans="5:49" x14ac:dyDescent="0.25">
      <c r="E4741" s="47">
        <f t="shared" si="801"/>
        <v>0</v>
      </c>
      <c r="F4741" s="45">
        <f t="shared" si="802"/>
        <v>0</v>
      </c>
      <c r="G4741" s="45" t="e">
        <f t="shared" si="803"/>
        <v>#DIV/0!</v>
      </c>
      <c r="H4741" s="45" t="e">
        <f t="shared" si="804"/>
        <v>#DIV/0!</v>
      </c>
      <c r="AN4741">
        <f t="shared" si="800"/>
        <v>0</v>
      </c>
      <c r="AO4741">
        <f t="shared" si="805"/>
        <v>0</v>
      </c>
      <c r="AP4741">
        <f t="shared" si="806"/>
        <v>0</v>
      </c>
      <c r="AQ4741">
        <f t="shared" si="807"/>
        <v>0</v>
      </c>
      <c r="AV4741">
        <f t="shared" ref="AV4741:AV4804" si="809">1+AV4740</f>
        <v>4738</v>
      </c>
      <c r="AW4741">
        <f t="shared" si="808"/>
        <v>0</v>
      </c>
    </row>
    <row r="4742" spans="5:49" x14ac:dyDescent="0.25">
      <c r="E4742" s="47">
        <f t="shared" si="801"/>
        <v>0</v>
      </c>
      <c r="F4742" s="45">
        <f t="shared" si="802"/>
        <v>0</v>
      </c>
      <c r="G4742" s="45" t="e">
        <f t="shared" si="803"/>
        <v>#DIV/0!</v>
      </c>
      <c r="H4742" s="45" t="e">
        <f t="shared" si="804"/>
        <v>#DIV/0!</v>
      </c>
      <c r="AN4742">
        <f t="shared" si="800"/>
        <v>0</v>
      </c>
      <c r="AO4742">
        <f t="shared" si="805"/>
        <v>0</v>
      </c>
      <c r="AP4742">
        <f t="shared" si="806"/>
        <v>0</v>
      </c>
      <c r="AQ4742">
        <f t="shared" si="807"/>
        <v>0</v>
      </c>
      <c r="AV4742">
        <f t="shared" si="809"/>
        <v>4739</v>
      </c>
      <c r="AW4742">
        <f t="shared" si="808"/>
        <v>0</v>
      </c>
    </row>
    <row r="4743" spans="5:49" x14ac:dyDescent="0.25">
      <c r="E4743" s="47">
        <f t="shared" si="801"/>
        <v>0</v>
      </c>
      <c r="F4743" s="45">
        <f t="shared" si="802"/>
        <v>0</v>
      </c>
      <c r="G4743" s="45" t="e">
        <f t="shared" si="803"/>
        <v>#DIV/0!</v>
      </c>
      <c r="H4743" s="45" t="e">
        <f t="shared" si="804"/>
        <v>#DIV/0!</v>
      </c>
      <c r="AN4743">
        <f t="shared" si="800"/>
        <v>0</v>
      </c>
      <c r="AO4743">
        <f t="shared" si="805"/>
        <v>0</v>
      </c>
      <c r="AP4743">
        <f t="shared" si="806"/>
        <v>0</v>
      </c>
      <c r="AQ4743">
        <f t="shared" si="807"/>
        <v>0</v>
      </c>
      <c r="AV4743">
        <f t="shared" si="809"/>
        <v>4740</v>
      </c>
      <c r="AW4743">
        <f t="shared" si="808"/>
        <v>0</v>
      </c>
    </row>
    <row r="4744" spans="5:49" x14ac:dyDescent="0.25">
      <c r="E4744" s="47">
        <f t="shared" si="801"/>
        <v>0</v>
      </c>
      <c r="F4744" s="45">
        <f t="shared" si="802"/>
        <v>0</v>
      </c>
      <c r="G4744" s="45" t="e">
        <f t="shared" si="803"/>
        <v>#DIV/0!</v>
      </c>
      <c r="H4744" s="45" t="e">
        <f t="shared" si="804"/>
        <v>#DIV/0!</v>
      </c>
      <c r="AN4744">
        <f t="shared" ref="AN4744:AN4807" si="810">D4744*(C4744-C4743)*86400*$B$15</f>
        <v>0</v>
      </c>
      <c r="AO4744">
        <f t="shared" si="805"/>
        <v>0</v>
      </c>
      <c r="AP4744">
        <f t="shared" si="806"/>
        <v>0</v>
      </c>
      <c r="AQ4744">
        <f t="shared" si="807"/>
        <v>0</v>
      </c>
      <c r="AV4744">
        <f t="shared" si="809"/>
        <v>4741</v>
      </c>
      <c r="AW4744">
        <f t="shared" si="808"/>
        <v>0</v>
      </c>
    </row>
    <row r="4745" spans="5:49" x14ac:dyDescent="0.25">
      <c r="E4745" s="47">
        <f t="shared" si="801"/>
        <v>0</v>
      </c>
      <c r="F4745" s="45">
        <f t="shared" si="802"/>
        <v>0</v>
      </c>
      <c r="G4745" s="45" t="e">
        <f t="shared" si="803"/>
        <v>#DIV/0!</v>
      </c>
      <c r="H4745" s="45" t="e">
        <f t="shared" si="804"/>
        <v>#DIV/0!</v>
      </c>
      <c r="AN4745">
        <f t="shared" si="810"/>
        <v>0</v>
      </c>
      <c r="AO4745">
        <f t="shared" si="805"/>
        <v>0</v>
      </c>
      <c r="AP4745">
        <f t="shared" si="806"/>
        <v>0</v>
      </c>
      <c r="AQ4745">
        <f t="shared" si="807"/>
        <v>0</v>
      </c>
      <c r="AV4745">
        <f t="shared" si="809"/>
        <v>4742</v>
      </c>
      <c r="AW4745">
        <f t="shared" si="808"/>
        <v>0</v>
      </c>
    </row>
    <row r="4746" spans="5:49" x14ac:dyDescent="0.25">
      <c r="E4746" s="47">
        <f t="shared" si="801"/>
        <v>0</v>
      </c>
      <c r="F4746" s="45">
        <f t="shared" si="802"/>
        <v>0</v>
      </c>
      <c r="G4746" s="45" t="e">
        <f t="shared" si="803"/>
        <v>#DIV/0!</v>
      </c>
      <c r="H4746" s="45" t="e">
        <f t="shared" si="804"/>
        <v>#DIV/0!</v>
      </c>
      <c r="AN4746">
        <f t="shared" si="810"/>
        <v>0</v>
      </c>
      <c r="AO4746">
        <f t="shared" si="805"/>
        <v>0</v>
      </c>
      <c r="AP4746">
        <f t="shared" si="806"/>
        <v>0</v>
      </c>
      <c r="AQ4746">
        <f t="shared" si="807"/>
        <v>0</v>
      </c>
      <c r="AV4746">
        <f t="shared" si="809"/>
        <v>4743</v>
      </c>
      <c r="AW4746">
        <f t="shared" si="808"/>
        <v>0</v>
      </c>
    </row>
    <row r="4747" spans="5:49" x14ac:dyDescent="0.25">
      <c r="E4747" s="47">
        <f t="shared" si="801"/>
        <v>0</v>
      </c>
      <c r="F4747" s="45">
        <f t="shared" si="802"/>
        <v>0</v>
      </c>
      <c r="G4747" s="45" t="e">
        <f t="shared" si="803"/>
        <v>#DIV/0!</v>
      </c>
      <c r="H4747" s="45" t="e">
        <f t="shared" si="804"/>
        <v>#DIV/0!</v>
      </c>
      <c r="AN4747">
        <f t="shared" si="810"/>
        <v>0</v>
      </c>
      <c r="AO4747">
        <f t="shared" si="805"/>
        <v>0</v>
      </c>
      <c r="AP4747">
        <f t="shared" si="806"/>
        <v>0</v>
      </c>
      <c r="AQ4747">
        <f t="shared" si="807"/>
        <v>0</v>
      </c>
      <c r="AV4747">
        <f t="shared" si="809"/>
        <v>4744</v>
      </c>
      <c r="AW4747">
        <f t="shared" si="808"/>
        <v>0</v>
      </c>
    </row>
    <row r="4748" spans="5:49" x14ac:dyDescent="0.25">
      <c r="E4748" s="47">
        <f t="shared" si="801"/>
        <v>0</v>
      </c>
      <c r="F4748" s="45">
        <f t="shared" si="802"/>
        <v>0</v>
      </c>
      <c r="G4748" s="45" t="e">
        <f t="shared" si="803"/>
        <v>#DIV/0!</v>
      </c>
      <c r="H4748" s="45" t="e">
        <f t="shared" si="804"/>
        <v>#DIV/0!</v>
      </c>
      <c r="AN4748">
        <f t="shared" si="810"/>
        <v>0</v>
      </c>
      <c r="AO4748">
        <f t="shared" si="805"/>
        <v>0</v>
      </c>
      <c r="AP4748">
        <f t="shared" si="806"/>
        <v>0</v>
      </c>
      <c r="AQ4748">
        <f t="shared" si="807"/>
        <v>0</v>
      </c>
      <c r="AV4748">
        <f t="shared" si="809"/>
        <v>4745</v>
      </c>
      <c r="AW4748">
        <f t="shared" si="808"/>
        <v>0</v>
      </c>
    </row>
    <row r="4749" spans="5:49" x14ac:dyDescent="0.25">
      <c r="E4749" s="47">
        <f t="shared" si="801"/>
        <v>0</v>
      </c>
      <c r="F4749" s="45">
        <f t="shared" si="802"/>
        <v>0</v>
      </c>
      <c r="G4749" s="45" t="e">
        <f t="shared" si="803"/>
        <v>#DIV/0!</v>
      </c>
      <c r="H4749" s="45" t="e">
        <f t="shared" si="804"/>
        <v>#DIV/0!</v>
      </c>
      <c r="AN4749">
        <f t="shared" si="810"/>
        <v>0</v>
      </c>
      <c r="AO4749">
        <f t="shared" si="805"/>
        <v>0</v>
      </c>
      <c r="AP4749">
        <f t="shared" si="806"/>
        <v>0</v>
      </c>
      <c r="AQ4749">
        <f t="shared" si="807"/>
        <v>0</v>
      </c>
      <c r="AV4749">
        <f t="shared" si="809"/>
        <v>4746</v>
      </c>
      <c r="AW4749">
        <f t="shared" si="808"/>
        <v>0</v>
      </c>
    </row>
    <row r="4750" spans="5:49" x14ac:dyDescent="0.25">
      <c r="E4750" s="47">
        <f t="shared" si="801"/>
        <v>0</v>
      </c>
      <c r="F4750" s="45">
        <f t="shared" si="802"/>
        <v>0</v>
      </c>
      <c r="G4750" s="45" t="e">
        <f t="shared" si="803"/>
        <v>#DIV/0!</v>
      </c>
      <c r="H4750" s="45" t="e">
        <f t="shared" si="804"/>
        <v>#DIV/0!</v>
      </c>
      <c r="AN4750">
        <f t="shared" si="810"/>
        <v>0</v>
      </c>
      <c r="AO4750">
        <f t="shared" si="805"/>
        <v>0</v>
      </c>
      <c r="AP4750">
        <f t="shared" si="806"/>
        <v>0</v>
      </c>
      <c r="AQ4750">
        <f t="shared" si="807"/>
        <v>0</v>
      </c>
      <c r="AV4750">
        <f t="shared" si="809"/>
        <v>4747</v>
      </c>
      <c r="AW4750">
        <f t="shared" si="808"/>
        <v>0</v>
      </c>
    </row>
    <row r="4751" spans="5:49" x14ac:dyDescent="0.25">
      <c r="E4751" s="47">
        <f t="shared" si="801"/>
        <v>0</v>
      </c>
      <c r="F4751" s="45">
        <f t="shared" si="802"/>
        <v>0</v>
      </c>
      <c r="G4751" s="45" t="e">
        <f t="shared" si="803"/>
        <v>#DIV/0!</v>
      </c>
      <c r="H4751" s="45" t="e">
        <f t="shared" si="804"/>
        <v>#DIV/0!</v>
      </c>
      <c r="AN4751">
        <f t="shared" si="810"/>
        <v>0</v>
      </c>
      <c r="AO4751">
        <f t="shared" si="805"/>
        <v>0</v>
      </c>
      <c r="AP4751">
        <f t="shared" si="806"/>
        <v>0</v>
      </c>
      <c r="AQ4751">
        <f t="shared" si="807"/>
        <v>0</v>
      </c>
      <c r="AV4751">
        <f t="shared" si="809"/>
        <v>4748</v>
      </c>
      <c r="AW4751">
        <f t="shared" si="808"/>
        <v>0</v>
      </c>
    </row>
    <row r="4752" spans="5:49" x14ac:dyDescent="0.25">
      <c r="E4752" s="47">
        <f t="shared" si="801"/>
        <v>0</v>
      </c>
      <c r="F4752" s="45">
        <f t="shared" si="802"/>
        <v>0</v>
      </c>
      <c r="G4752" s="45" t="e">
        <f t="shared" si="803"/>
        <v>#DIV/0!</v>
      </c>
      <c r="H4752" s="45" t="e">
        <f t="shared" si="804"/>
        <v>#DIV/0!</v>
      </c>
      <c r="AN4752">
        <f t="shared" si="810"/>
        <v>0</v>
      </c>
      <c r="AO4752">
        <f t="shared" si="805"/>
        <v>0</v>
      </c>
      <c r="AP4752">
        <f t="shared" si="806"/>
        <v>0</v>
      </c>
      <c r="AQ4752">
        <f t="shared" si="807"/>
        <v>0</v>
      </c>
      <c r="AV4752">
        <f t="shared" si="809"/>
        <v>4749</v>
      </c>
      <c r="AW4752">
        <f t="shared" si="808"/>
        <v>0</v>
      </c>
    </row>
    <row r="4753" spans="5:49" x14ac:dyDescent="0.25">
      <c r="E4753" s="47">
        <f t="shared" si="801"/>
        <v>0</v>
      </c>
      <c r="F4753" s="45">
        <f t="shared" si="802"/>
        <v>0</v>
      </c>
      <c r="G4753" s="45" t="e">
        <f t="shared" si="803"/>
        <v>#DIV/0!</v>
      </c>
      <c r="H4753" s="45" t="e">
        <f t="shared" si="804"/>
        <v>#DIV/0!</v>
      </c>
      <c r="AN4753">
        <f t="shared" si="810"/>
        <v>0</v>
      </c>
      <c r="AO4753">
        <f t="shared" si="805"/>
        <v>0</v>
      </c>
      <c r="AP4753">
        <f t="shared" si="806"/>
        <v>0</v>
      </c>
      <c r="AQ4753">
        <f t="shared" si="807"/>
        <v>0</v>
      </c>
      <c r="AV4753">
        <f t="shared" si="809"/>
        <v>4750</v>
      </c>
      <c r="AW4753">
        <f t="shared" si="808"/>
        <v>0</v>
      </c>
    </row>
    <row r="4754" spans="5:49" x14ac:dyDescent="0.25">
      <c r="E4754" s="47">
        <f t="shared" si="801"/>
        <v>0</v>
      </c>
      <c r="F4754" s="45">
        <f t="shared" si="802"/>
        <v>0</v>
      </c>
      <c r="G4754" s="45" t="e">
        <f t="shared" si="803"/>
        <v>#DIV/0!</v>
      </c>
      <c r="H4754" s="45" t="e">
        <f t="shared" si="804"/>
        <v>#DIV/0!</v>
      </c>
      <c r="AN4754">
        <f t="shared" si="810"/>
        <v>0</v>
      </c>
      <c r="AO4754">
        <f t="shared" si="805"/>
        <v>0</v>
      </c>
      <c r="AP4754">
        <f t="shared" si="806"/>
        <v>0</v>
      </c>
      <c r="AQ4754">
        <f t="shared" si="807"/>
        <v>0</v>
      </c>
      <c r="AV4754">
        <f t="shared" si="809"/>
        <v>4751</v>
      </c>
      <c r="AW4754">
        <f t="shared" si="808"/>
        <v>0</v>
      </c>
    </row>
    <row r="4755" spans="5:49" x14ac:dyDescent="0.25">
      <c r="E4755" s="47">
        <f t="shared" si="801"/>
        <v>0</v>
      </c>
      <c r="F4755" s="45">
        <f t="shared" si="802"/>
        <v>0</v>
      </c>
      <c r="G4755" s="45" t="e">
        <f t="shared" si="803"/>
        <v>#DIV/0!</v>
      </c>
      <c r="H4755" s="45" t="e">
        <f t="shared" si="804"/>
        <v>#DIV/0!</v>
      </c>
      <c r="AN4755">
        <f t="shared" si="810"/>
        <v>0</v>
      </c>
      <c r="AO4755">
        <f t="shared" si="805"/>
        <v>0</v>
      </c>
      <c r="AP4755">
        <f t="shared" si="806"/>
        <v>0</v>
      </c>
      <c r="AQ4755">
        <f t="shared" si="807"/>
        <v>0</v>
      </c>
      <c r="AV4755">
        <f t="shared" si="809"/>
        <v>4752</v>
      </c>
      <c r="AW4755">
        <f t="shared" si="808"/>
        <v>0</v>
      </c>
    </row>
    <row r="4756" spans="5:49" x14ac:dyDescent="0.25">
      <c r="E4756" s="47">
        <f t="shared" si="801"/>
        <v>0</v>
      </c>
      <c r="F4756" s="45">
        <f t="shared" si="802"/>
        <v>0</v>
      </c>
      <c r="G4756" s="45" t="e">
        <f t="shared" si="803"/>
        <v>#DIV/0!</v>
      </c>
      <c r="H4756" s="45" t="e">
        <f t="shared" si="804"/>
        <v>#DIV/0!</v>
      </c>
      <c r="AN4756">
        <f t="shared" si="810"/>
        <v>0</v>
      </c>
      <c r="AO4756">
        <f t="shared" si="805"/>
        <v>0</v>
      </c>
      <c r="AP4756">
        <f t="shared" si="806"/>
        <v>0</v>
      </c>
      <c r="AQ4756">
        <f t="shared" si="807"/>
        <v>0</v>
      </c>
      <c r="AV4756">
        <f t="shared" si="809"/>
        <v>4753</v>
      </c>
      <c r="AW4756">
        <f t="shared" si="808"/>
        <v>0</v>
      </c>
    </row>
    <row r="4757" spans="5:49" x14ac:dyDescent="0.25">
      <c r="E4757" s="47">
        <f t="shared" si="801"/>
        <v>0</v>
      </c>
      <c r="F4757" s="45">
        <f t="shared" si="802"/>
        <v>0</v>
      </c>
      <c r="G4757" s="45" t="e">
        <f t="shared" si="803"/>
        <v>#DIV/0!</v>
      </c>
      <c r="H4757" s="45" t="e">
        <f t="shared" si="804"/>
        <v>#DIV/0!</v>
      </c>
      <c r="AN4757">
        <f t="shared" si="810"/>
        <v>0</v>
      </c>
      <c r="AO4757">
        <f t="shared" si="805"/>
        <v>0</v>
      </c>
      <c r="AP4757">
        <f t="shared" si="806"/>
        <v>0</v>
      </c>
      <c r="AQ4757">
        <f t="shared" si="807"/>
        <v>0</v>
      </c>
      <c r="AV4757">
        <f t="shared" si="809"/>
        <v>4754</v>
      </c>
      <c r="AW4757">
        <f t="shared" si="808"/>
        <v>0</v>
      </c>
    </row>
    <row r="4758" spans="5:49" x14ac:dyDescent="0.25">
      <c r="E4758" s="47">
        <f t="shared" si="801"/>
        <v>0</v>
      </c>
      <c r="F4758" s="45">
        <f t="shared" si="802"/>
        <v>0</v>
      </c>
      <c r="G4758" s="45" t="e">
        <f t="shared" si="803"/>
        <v>#DIV/0!</v>
      </c>
      <c r="H4758" s="45" t="e">
        <f t="shared" si="804"/>
        <v>#DIV/0!</v>
      </c>
      <c r="AN4758">
        <f t="shared" si="810"/>
        <v>0</v>
      </c>
      <c r="AO4758">
        <f t="shared" si="805"/>
        <v>0</v>
      </c>
      <c r="AP4758">
        <f t="shared" si="806"/>
        <v>0</v>
      </c>
      <c r="AQ4758">
        <f t="shared" si="807"/>
        <v>0</v>
      </c>
      <c r="AV4758">
        <f t="shared" si="809"/>
        <v>4755</v>
      </c>
      <c r="AW4758">
        <f t="shared" si="808"/>
        <v>0</v>
      </c>
    </row>
    <row r="4759" spans="5:49" x14ac:dyDescent="0.25">
      <c r="E4759" s="47">
        <f t="shared" si="801"/>
        <v>0</v>
      </c>
      <c r="F4759" s="45">
        <f t="shared" si="802"/>
        <v>0</v>
      </c>
      <c r="G4759" s="45" t="e">
        <f t="shared" si="803"/>
        <v>#DIV/0!</v>
      </c>
      <c r="H4759" s="45" t="e">
        <f t="shared" si="804"/>
        <v>#DIV/0!</v>
      </c>
      <c r="AN4759">
        <f t="shared" si="810"/>
        <v>0</v>
      </c>
      <c r="AO4759">
        <f t="shared" si="805"/>
        <v>0</v>
      </c>
      <c r="AP4759">
        <f t="shared" si="806"/>
        <v>0</v>
      </c>
      <c r="AQ4759">
        <f t="shared" si="807"/>
        <v>0</v>
      </c>
      <c r="AV4759">
        <f t="shared" si="809"/>
        <v>4756</v>
      </c>
      <c r="AW4759">
        <f t="shared" si="808"/>
        <v>0</v>
      </c>
    </row>
    <row r="4760" spans="5:49" x14ac:dyDescent="0.25">
      <c r="E4760" s="47">
        <f t="shared" si="801"/>
        <v>0</v>
      </c>
      <c r="F4760" s="45">
        <f t="shared" si="802"/>
        <v>0</v>
      </c>
      <c r="G4760" s="45" t="e">
        <f t="shared" si="803"/>
        <v>#DIV/0!</v>
      </c>
      <c r="H4760" s="45" t="e">
        <f t="shared" si="804"/>
        <v>#DIV/0!</v>
      </c>
      <c r="AN4760">
        <f t="shared" si="810"/>
        <v>0</v>
      </c>
      <c r="AO4760">
        <f t="shared" si="805"/>
        <v>0</v>
      </c>
      <c r="AP4760">
        <f t="shared" si="806"/>
        <v>0</v>
      </c>
      <c r="AQ4760">
        <f t="shared" si="807"/>
        <v>0</v>
      </c>
      <c r="AV4760">
        <f t="shared" si="809"/>
        <v>4757</v>
      </c>
      <c r="AW4760">
        <f t="shared" si="808"/>
        <v>0</v>
      </c>
    </row>
    <row r="4761" spans="5:49" x14ac:dyDescent="0.25">
      <c r="E4761" s="47">
        <f t="shared" si="801"/>
        <v>0</v>
      </c>
      <c r="F4761" s="45">
        <f t="shared" si="802"/>
        <v>0</v>
      </c>
      <c r="G4761" s="45" t="e">
        <f t="shared" si="803"/>
        <v>#DIV/0!</v>
      </c>
      <c r="H4761" s="45" t="e">
        <f t="shared" si="804"/>
        <v>#DIV/0!</v>
      </c>
      <c r="AN4761">
        <f t="shared" si="810"/>
        <v>0</v>
      </c>
      <c r="AO4761">
        <f t="shared" si="805"/>
        <v>0</v>
      </c>
      <c r="AP4761">
        <f t="shared" si="806"/>
        <v>0</v>
      </c>
      <c r="AQ4761">
        <f t="shared" si="807"/>
        <v>0</v>
      </c>
      <c r="AV4761">
        <f t="shared" si="809"/>
        <v>4758</v>
      </c>
      <c r="AW4761">
        <f t="shared" si="808"/>
        <v>0</v>
      </c>
    </row>
    <row r="4762" spans="5:49" x14ac:dyDescent="0.25">
      <c r="E4762" s="47">
        <f t="shared" si="801"/>
        <v>0</v>
      </c>
      <c r="F4762" s="45">
        <f t="shared" si="802"/>
        <v>0</v>
      </c>
      <c r="G4762" s="45" t="e">
        <f t="shared" si="803"/>
        <v>#DIV/0!</v>
      </c>
      <c r="H4762" s="45" t="e">
        <f t="shared" si="804"/>
        <v>#DIV/0!</v>
      </c>
      <c r="AN4762">
        <f t="shared" si="810"/>
        <v>0</v>
      </c>
      <c r="AO4762">
        <f t="shared" si="805"/>
        <v>0</v>
      </c>
      <c r="AP4762">
        <f t="shared" si="806"/>
        <v>0</v>
      </c>
      <c r="AQ4762">
        <f t="shared" si="807"/>
        <v>0</v>
      </c>
      <c r="AV4762">
        <f t="shared" si="809"/>
        <v>4759</v>
      </c>
      <c r="AW4762">
        <f t="shared" si="808"/>
        <v>0</v>
      </c>
    </row>
    <row r="4763" spans="5:49" x14ac:dyDescent="0.25">
      <c r="E4763" s="47">
        <f t="shared" si="801"/>
        <v>0</v>
      </c>
      <c r="F4763" s="45">
        <f t="shared" si="802"/>
        <v>0</v>
      </c>
      <c r="G4763" s="45" t="e">
        <f t="shared" si="803"/>
        <v>#DIV/0!</v>
      </c>
      <c r="H4763" s="45" t="e">
        <f t="shared" si="804"/>
        <v>#DIV/0!</v>
      </c>
      <c r="AN4763">
        <f t="shared" si="810"/>
        <v>0</v>
      </c>
      <c r="AO4763">
        <f t="shared" si="805"/>
        <v>0</v>
      </c>
      <c r="AP4763">
        <f t="shared" si="806"/>
        <v>0</v>
      </c>
      <c r="AQ4763">
        <f t="shared" si="807"/>
        <v>0</v>
      </c>
      <c r="AV4763">
        <f t="shared" si="809"/>
        <v>4760</v>
      </c>
      <c r="AW4763">
        <f t="shared" si="808"/>
        <v>0</v>
      </c>
    </row>
    <row r="4764" spans="5:49" x14ac:dyDescent="0.25">
      <c r="E4764" s="47">
        <f t="shared" si="801"/>
        <v>0</v>
      </c>
      <c r="F4764" s="45">
        <f t="shared" si="802"/>
        <v>0</v>
      </c>
      <c r="G4764" s="45" t="e">
        <f t="shared" si="803"/>
        <v>#DIV/0!</v>
      </c>
      <c r="H4764" s="45" t="e">
        <f t="shared" si="804"/>
        <v>#DIV/0!</v>
      </c>
      <c r="AN4764">
        <f t="shared" si="810"/>
        <v>0</v>
      </c>
      <c r="AO4764">
        <f t="shared" si="805"/>
        <v>0</v>
      </c>
      <c r="AP4764">
        <f t="shared" si="806"/>
        <v>0</v>
      </c>
      <c r="AQ4764">
        <f t="shared" si="807"/>
        <v>0</v>
      </c>
      <c r="AV4764">
        <f t="shared" si="809"/>
        <v>4761</v>
      </c>
      <c r="AW4764">
        <f t="shared" si="808"/>
        <v>0</v>
      </c>
    </row>
    <row r="4765" spans="5:49" x14ac:dyDescent="0.25">
      <c r="E4765" s="47">
        <f t="shared" si="801"/>
        <v>0</v>
      </c>
      <c r="F4765" s="45">
        <f t="shared" si="802"/>
        <v>0</v>
      </c>
      <c r="G4765" s="45" t="e">
        <f t="shared" si="803"/>
        <v>#DIV/0!</v>
      </c>
      <c r="H4765" s="45" t="e">
        <f t="shared" si="804"/>
        <v>#DIV/0!</v>
      </c>
      <c r="AN4765">
        <f t="shared" si="810"/>
        <v>0</v>
      </c>
      <c r="AO4765">
        <f t="shared" si="805"/>
        <v>0</v>
      </c>
      <c r="AP4765">
        <f t="shared" si="806"/>
        <v>0</v>
      </c>
      <c r="AQ4765">
        <f t="shared" si="807"/>
        <v>0</v>
      </c>
      <c r="AV4765">
        <f t="shared" si="809"/>
        <v>4762</v>
      </c>
      <c r="AW4765">
        <f t="shared" si="808"/>
        <v>0</v>
      </c>
    </row>
    <row r="4766" spans="5:49" x14ac:dyDescent="0.25">
      <c r="E4766" s="47">
        <f t="shared" si="801"/>
        <v>0</v>
      </c>
      <c r="F4766" s="45">
        <f t="shared" si="802"/>
        <v>0</v>
      </c>
      <c r="G4766" s="45" t="e">
        <f t="shared" si="803"/>
        <v>#DIV/0!</v>
      </c>
      <c r="H4766" s="45" t="e">
        <f t="shared" si="804"/>
        <v>#DIV/0!</v>
      </c>
      <c r="AN4766">
        <f t="shared" si="810"/>
        <v>0</v>
      </c>
      <c r="AO4766">
        <f t="shared" si="805"/>
        <v>0</v>
      </c>
      <c r="AP4766">
        <f t="shared" si="806"/>
        <v>0</v>
      </c>
      <c r="AQ4766">
        <f t="shared" si="807"/>
        <v>0</v>
      </c>
      <c r="AV4766">
        <f t="shared" si="809"/>
        <v>4763</v>
      </c>
      <c r="AW4766">
        <f t="shared" si="808"/>
        <v>0</v>
      </c>
    </row>
    <row r="4767" spans="5:49" x14ac:dyDescent="0.25">
      <c r="E4767" s="47">
        <f t="shared" si="801"/>
        <v>0</v>
      </c>
      <c r="F4767" s="45">
        <f t="shared" si="802"/>
        <v>0</v>
      </c>
      <c r="G4767" s="45" t="e">
        <f t="shared" si="803"/>
        <v>#DIV/0!</v>
      </c>
      <c r="H4767" s="45" t="e">
        <f t="shared" si="804"/>
        <v>#DIV/0!</v>
      </c>
      <c r="AN4767">
        <f t="shared" si="810"/>
        <v>0</v>
      </c>
      <c r="AO4767">
        <f t="shared" si="805"/>
        <v>0</v>
      </c>
      <c r="AP4767">
        <f t="shared" si="806"/>
        <v>0</v>
      </c>
      <c r="AQ4767">
        <f t="shared" si="807"/>
        <v>0</v>
      </c>
      <c r="AV4767">
        <f t="shared" si="809"/>
        <v>4764</v>
      </c>
      <c r="AW4767">
        <f t="shared" si="808"/>
        <v>0</v>
      </c>
    </row>
    <row r="4768" spans="5:49" x14ac:dyDescent="0.25">
      <c r="E4768" s="47">
        <f t="shared" si="801"/>
        <v>0</v>
      </c>
      <c r="F4768" s="45">
        <f t="shared" si="802"/>
        <v>0</v>
      </c>
      <c r="G4768" s="45" t="e">
        <f t="shared" si="803"/>
        <v>#DIV/0!</v>
      </c>
      <c r="H4768" s="45" t="e">
        <f t="shared" si="804"/>
        <v>#DIV/0!</v>
      </c>
      <c r="AN4768">
        <f t="shared" si="810"/>
        <v>0</v>
      </c>
      <c r="AO4768">
        <f t="shared" si="805"/>
        <v>0</v>
      </c>
      <c r="AP4768">
        <f t="shared" si="806"/>
        <v>0</v>
      </c>
      <c r="AQ4768">
        <f t="shared" si="807"/>
        <v>0</v>
      </c>
      <c r="AV4768">
        <f t="shared" si="809"/>
        <v>4765</v>
      </c>
      <c r="AW4768">
        <f t="shared" si="808"/>
        <v>0</v>
      </c>
    </row>
    <row r="4769" spans="5:49" x14ac:dyDescent="0.25">
      <c r="E4769" s="47">
        <f t="shared" si="801"/>
        <v>0</v>
      </c>
      <c r="F4769" s="45">
        <f t="shared" si="802"/>
        <v>0</v>
      </c>
      <c r="G4769" s="45" t="e">
        <f t="shared" si="803"/>
        <v>#DIV/0!</v>
      </c>
      <c r="H4769" s="45" t="e">
        <f t="shared" si="804"/>
        <v>#DIV/0!</v>
      </c>
      <c r="AN4769">
        <f t="shared" si="810"/>
        <v>0</v>
      </c>
      <c r="AO4769">
        <f t="shared" si="805"/>
        <v>0</v>
      </c>
      <c r="AP4769">
        <f t="shared" si="806"/>
        <v>0</v>
      </c>
      <c r="AQ4769">
        <f t="shared" si="807"/>
        <v>0</v>
      </c>
      <c r="AV4769">
        <f t="shared" si="809"/>
        <v>4766</v>
      </c>
      <c r="AW4769">
        <f t="shared" si="808"/>
        <v>0</v>
      </c>
    </row>
    <row r="4770" spans="5:49" x14ac:dyDescent="0.25">
      <c r="E4770" s="47">
        <f t="shared" si="801"/>
        <v>0</v>
      </c>
      <c r="F4770" s="45">
        <f t="shared" si="802"/>
        <v>0</v>
      </c>
      <c r="G4770" s="45" t="e">
        <f t="shared" si="803"/>
        <v>#DIV/0!</v>
      </c>
      <c r="H4770" s="45" t="e">
        <f t="shared" si="804"/>
        <v>#DIV/0!</v>
      </c>
      <c r="AN4770">
        <f t="shared" si="810"/>
        <v>0</v>
      </c>
      <c r="AO4770">
        <f t="shared" si="805"/>
        <v>0</v>
      </c>
      <c r="AP4770">
        <f t="shared" si="806"/>
        <v>0</v>
      </c>
      <c r="AQ4770">
        <f t="shared" si="807"/>
        <v>0</v>
      </c>
      <c r="AV4770">
        <f t="shared" si="809"/>
        <v>4767</v>
      </c>
      <c r="AW4770">
        <f t="shared" si="808"/>
        <v>0</v>
      </c>
    </row>
    <row r="4771" spans="5:49" x14ac:dyDescent="0.25">
      <c r="E4771" s="47">
        <f t="shared" si="801"/>
        <v>0</v>
      </c>
      <c r="F4771" s="45">
        <f t="shared" si="802"/>
        <v>0</v>
      </c>
      <c r="G4771" s="45" t="e">
        <f t="shared" si="803"/>
        <v>#DIV/0!</v>
      </c>
      <c r="H4771" s="45" t="e">
        <f t="shared" si="804"/>
        <v>#DIV/0!</v>
      </c>
      <c r="AN4771">
        <f t="shared" si="810"/>
        <v>0</v>
      </c>
      <c r="AO4771">
        <f t="shared" si="805"/>
        <v>0</v>
      </c>
      <c r="AP4771">
        <f t="shared" si="806"/>
        <v>0</v>
      </c>
      <c r="AQ4771">
        <f t="shared" si="807"/>
        <v>0</v>
      </c>
      <c r="AV4771">
        <f t="shared" si="809"/>
        <v>4768</v>
      </c>
      <c r="AW4771">
        <f t="shared" si="808"/>
        <v>0</v>
      </c>
    </row>
    <row r="4772" spans="5:49" x14ac:dyDescent="0.25">
      <c r="E4772" s="47">
        <f t="shared" si="801"/>
        <v>0</v>
      </c>
      <c r="F4772" s="45">
        <f t="shared" si="802"/>
        <v>0</v>
      </c>
      <c r="G4772" s="45" t="e">
        <f t="shared" si="803"/>
        <v>#DIV/0!</v>
      </c>
      <c r="H4772" s="45" t="e">
        <f t="shared" si="804"/>
        <v>#DIV/0!</v>
      </c>
      <c r="AN4772">
        <f t="shared" si="810"/>
        <v>0</v>
      </c>
      <c r="AO4772">
        <f t="shared" si="805"/>
        <v>0</v>
      </c>
      <c r="AP4772">
        <f t="shared" si="806"/>
        <v>0</v>
      </c>
      <c r="AQ4772">
        <f t="shared" si="807"/>
        <v>0</v>
      </c>
      <c r="AV4772">
        <f t="shared" si="809"/>
        <v>4769</v>
      </c>
      <c r="AW4772">
        <f t="shared" si="808"/>
        <v>0</v>
      </c>
    </row>
    <row r="4773" spans="5:49" x14ac:dyDescent="0.25">
      <c r="E4773" s="47">
        <f t="shared" si="801"/>
        <v>0</v>
      </c>
      <c r="F4773" s="45">
        <f t="shared" si="802"/>
        <v>0</v>
      </c>
      <c r="G4773" s="45" t="e">
        <f t="shared" si="803"/>
        <v>#DIV/0!</v>
      </c>
      <c r="H4773" s="45" t="e">
        <f t="shared" si="804"/>
        <v>#DIV/0!</v>
      </c>
      <c r="AN4773">
        <f t="shared" si="810"/>
        <v>0</v>
      </c>
      <c r="AO4773">
        <f t="shared" si="805"/>
        <v>0</v>
      </c>
      <c r="AP4773">
        <f t="shared" si="806"/>
        <v>0</v>
      </c>
      <c r="AQ4773">
        <f t="shared" si="807"/>
        <v>0</v>
      </c>
      <c r="AV4773">
        <f t="shared" si="809"/>
        <v>4770</v>
      </c>
      <c r="AW4773">
        <f t="shared" si="808"/>
        <v>0</v>
      </c>
    </row>
    <row r="4774" spans="5:49" x14ac:dyDescent="0.25">
      <c r="E4774" s="47">
        <f t="shared" si="801"/>
        <v>0</v>
      </c>
      <c r="F4774" s="45">
        <f t="shared" si="802"/>
        <v>0</v>
      </c>
      <c r="G4774" s="45" t="e">
        <f t="shared" si="803"/>
        <v>#DIV/0!</v>
      </c>
      <c r="H4774" s="45" t="e">
        <f t="shared" si="804"/>
        <v>#DIV/0!</v>
      </c>
      <c r="AN4774">
        <f t="shared" si="810"/>
        <v>0</v>
      </c>
      <c r="AO4774">
        <f t="shared" si="805"/>
        <v>0</v>
      </c>
      <c r="AP4774">
        <f t="shared" si="806"/>
        <v>0</v>
      </c>
      <c r="AQ4774">
        <f t="shared" si="807"/>
        <v>0</v>
      </c>
      <c r="AV4774">
        <f t="shared" si="809"/>
        <v>4771</v>
      </c>
      <c r="AW4774">
        <f t="shared" si="808"/>
        <v>0</v>
      </c>
    </row>
    <row r="4775" spans="5:49" x14ac:dyDescent="0.25">
      <c r="E4775" s="47">
        <f t="shared" si="801"/>
        <v>0</v>
      </c>
      <c r="F4775" s="45">
        <f t="shared" si="802"/>
        <v>0</v>
      </c>
      <c r="G4775" s="45" t="e">
        <f t="shared" si="803"/>
        <v>#DIV/0!</v>
      </c>
      <c r="H4775" s="45" t="e">
        <f t="shared" si="804"/>
        <v>#DIV/0!</v>
      </c>
      <c r="AN4775">
        <f t="shared" si="810"/>
        <v>0</v>
      </c>
      <c r="AO4775">
        <f t="shared" si="805"/>
        <v>0</v>
      </c>
      <c r="AP4775">
        <f t="shared" si="806"/>
        <v>0</v>
      </c>
      <c r="AQ4775">
        <f t="shared" si="807"/>
        <v>0</v>
      </c>
      <c r="AV4775">
        <f t="shared" si="809"/>
        <v>4772</v>
      </c>
      <c r="AW4775">
        <f t="shared" si="808"/>
        <v>0</v>
      </c>
    </row>
    <row r="4776" spans="5:49" x14ac:dyDescent="0.25">
      <c r="E4776" s="47">
        <f t="shared" si="801"/>
        <v>0</v>
      </c>
      <c r="F4776" s="45">
        <f t="shared" si="802"/>
        <v>0</v>
      </c>
      <c r="G4776" s="45" t="e">
        <f t="shared" si="803"/>
        <v>#DIV/0!</v>
      </c>
      <c r="H4776" s="45" t="e">
        <f t="shared" si="804"/>
        <v>#DIV/0!</v>
      </c>
      <c r="AN4776">
        <f t="shared" si="810"/>
        <v>0</v>
      </c>
      <c r="AO4776">
        <f t="shared" si="805"/>
        <v>0</v>
      </c>
      <c r="AP4776">
        <f t="shared" si="806"/>
        <v>0</v>
      </c>
      <c r="AQ4776">
        <f t="shared" si="807"/>
        <v>0</v>
      </c>
      <c r="AV4776">
        <f t="shared" si="809"/>
        <v>4773</v>
      </c>
      <c r="AW4776">
        <f t="shared" si="808"/>
        <v>0</v>
      </c>
    </row>
    <row r="4777" spans="5:49" x14ac:dyDescent="0.25">
      <c r="E4777" s="47">
        <f t="shared" si="801"/>
        <v>0</v>
      </c>
      <c r="F4777" s="45">
        <f t="shared" si="802"/>
        <v>0</v>
      </c>
      <c r="G4777" s="45" t="e">
        <f t="shared" si="803"/>
        <v>#DIV/0!</v>
      </c>
      <c r="H4777" s="45" t="e">
        <f t="shared" si="804"/>
        <v>#DIV/0!</v>
      </c>
      <c r="AN4777">
        <f t="shared" si="810"/>
        <v>0</v>
      </c>
      <c r="AO4777">
        <f t="shared" si="805"/>
        <v>0</v>
      </c>
      <c r="AP4777">
        <f t="shared" si="806"/>
        <v>0</v>
      </c>
      <c r="AQ4777">
        <f t="shared" si="807"/>
        <v>0</v>
      </c>
      <c r="AV4777">
        <f t="shared" si="809"/>
        <v>4774</v>
      </c>
      <c r="AW4777">
        <f t="shared" si="808"/>
        <v>0</v>
      </c>
    </row>
    <row r="4778" spans="5:49" x14ac:dyDescent="0.25">
      <c r="E4778" s="47">
        <f t="shared" si="801"/>
        <v>0</v>
      </c>
      <c r="F4778" s="45">
        <f t="shared" si="802"/>
        <v>0</v>
      </c>
      <c r="G4778" s="45" t="e">
        <f t="shared" si="803"/>
        <v>#DIV/0!</v>
      </c>
      <c r="H4778" s="45" t="e">
        <f t="shared" si="804"/>
        <v>#DIV/0!</v>
      </c>
      <c r="AN4778">
        <f t="shared" si="810"/>
        <v>0</v>
      </c>
      <c r="AO4778">
        <f t="shared" si="805"/>
        <v>0</v>
      </c>
      <c r="AP4778">
        <f t="shared" si="806"/>
        <v>0</v>
      </c>
      <c r="AQ4778">
        <f t="shared" si="807"/>
        <v>0</v>
      </c>
      <c r="AV4778">
        <f t="shared" si="809"/>
        <v>4775</v>
      </c>
      <c r="AW4778">
        <f t="shared" si="808"/>
        <v>0</v>
      </c>
    </row>
    <row r="4779" spans="5:49" x14ac:dyDescent="0.25">
      <c r="E4779" s="47">
        <f t="shared" si="801"/>
        <v>0</v>
      </c>
      <c r="F4779" s="45">
        <f t="shared" si="802"/>
        <v>0</v>
      </c>
      <c r="G4779" s="45" t="e">
        <f t="shared" si="803"/>
        <v>#DIV/0!</v>
      </c>
      <c r="H4779" s="45" t="e">
        <f t="shared" si="804"/>
        <v>#DIV/0!</v>
      </c>
      <c r="AN4779">
        <f t="shared" si="810"/>
        <v>0</v>
      </c>
      <c r="AO4779">
        <f t="shared" si="805"/>
        <v>0</v>
      </c>
      <c r="AP4779">
        <f t="shared" si="806"/>
        <v>0</v>
      </c>
      <c r="AQ4779">
        <f t="shared" si="807"/>
        <v>0</v>
      </c>
      <c r="AV4779">
        <f t="shared" si="809"/>
        <v>4776</v>
      </c>
      <c r="AW4779">
        <f t="shared" si="808"/>
        <v>0</v>
      </c>
    </row>
    <row r="4780" spans="5:49" x14ac:dyDescent="0.25">
      <c r="E4780" s="47">
        <f t="shared" si="801"/>
        <v>0</v>
      </c>
      <c r="F4780" s="45">
        <f t="shared" si="802"/>
        <v>0</v>
      </c>
      <c r="G4780" s="45" t="e">
        <f t="shared" si="803"/>
        <v>#DIV/0!</v>
      </c>
      <c r="H4780" s="45" t="e">
        <f t="shared" si="804"/>
        <v>#DIV/0!</v>
      </c>
      <c r="AN4780">
        <f t="shared" si="810"/>
        <v>0</v>
      </c>
      <c r="AO4780">
        <f t="shared" si="805"/>
        <v>0</v>
      </c>
      <c r="AP4780">
        <f t="shared" si="806"/>
        <v>0</v>
      </c>
      <c r="AQ4780">
        <f t="shared" si="807"/>
        <v>0</v>
      </c>
      <c r="AV4780">
        <f t="shared" si="809"/>
        <v>4777</v>
      </c>
      <c r="AW4780">
        <f t="shared" si="808"/>
        <v>0</v>
      </c>
    </row>
    <row r="4781" spans="5:49" x14ac:dyDescent="0.25">
      <c r="E4781" s="47">
        <f t="shared" si="801"/>
        <v>0</v>
      </c>
      <c r="F4781" s="45">
        <f t="shared" si="802"/>
        <v>0</v>
      </c>
      <c r="G4781" s="45" t="e">
        <f t="shared" si="803"/>
        <v>#DIV/0!</v>
      </c>
      <c r="H4781" s="45" t="e">
        <f t="shared" si="804"/>
        <v>#DIV/0!</v>
      </c>
      <c r="AN4781">
        <f t="shared" si="810"/>
        <v>0</v>
      </c>
      <c r="AO4781">
        <f t="shared" si="805"/>
        <v>0</v>
      </c>
      <c r="AP4781">
        <f t="shared" si="806"/>
        <v>0</v>
      </c>
      <c r="AQ4781">
        <f t="shared" si="807"/>
        <v>0</v>
      </c>
      <c r="AV4781">
        <f t="shared" si="809"/>
        <v>4778</v>
      </c>
      <c r="AW4781">
        <f t="shared" si="808"/>
        <v>0</v>
      </c>
    </row>
    <row r="4782" spans="5:49" x14ac:dyDescent="0.25">
      <c r="E4782" s="47">
        <f t="shared" si="801"/>
        <v>0</v>
      </c>
      <c r="F4782" s="45">
        <f t="shared" si="802"/>
        <v>0</v>
      </c>
      <c r="G4782" s="45" t="e">
        <f t="shared" si="803"/>
        <v>#DIV/0!</v>
      </c>
      <c r="H4782" s="45" t="e">
        <f t="shared" si="804"/>
        <v>#DIV/0!</v>
      </c>
      <c r="AN4782">
        <f t="shared" si="810"/>
        <v>0</v>
      </c>
      <c r="AO4782">
        <f t="shared" si="805"/>
        <v>0</v>
      </c>
      <c r="AP4782">
        <f t="shared" si="806"/>
        <v>0</v>
      </c>
      <c r="AQ4782">
        <f t="shared" si="807"/>
        <v>0</v>
      </c>
      <c r="AV4782">
        <f t="shared" si="809"/>
        <v>4779</v>
      </c>
      <c r="AW4782">
        <f t="shared" si="808"/>
        <v>0</v>
      </c>
    </row>
    <row r="4783" spans="5:49" x14ac:dyDescent="0.25">
      <c r="E4783" s="47">
        <f t="shared" si="801"/>
        <v>0</v>
      </c>
      <c r="F4783" s="45">
        <f t="shared" si="802"/>
        <v>0</v>
      </c>
      <c r="G4783" s="45" t="e">
        <f t="shared" si="803"/>
        <v>#DIV/0!</v>
      </c>
      <c r="H4783" s="45" t="e">
        <f t="shared" si="804"/>
        <v>#DIV/0!</v>
      </c>
      <c r="AN4783">
        <f t="shared" si="810"/>
        <v>0</v>
      </c>
      <c r="AO4783">
        <f t="shared" si="805"/>
        <v>0</v>
      </c>
      <c r="AP4783">
        <f t="shared" si="806"/>
        <v>0</v>
      </c>
      <c r="AQ4783">
        <f t="shared" si="807"/>
        <v>0</v>
      </c>
      <c r="AV4783">
        <f t="shared" si="809"/>
        <v>4780</v>
      </c>
      <c r="AW4783">
        <f t="shared" si="808"/>
        <v>0</v>
      </c>
    </row>
    <row r="4784" spans="5:49" x14ac:dyDescent="0.25">
      <c r="E4784" s="47">
        <f t="shared" si="801"/>
        <v>0</v>
      </c>
      <c r="F4784" s="45">
        <f t="shared" si="802"/>
        <v>0</v>
      </c>
      <c r="G4784" s="45" t="e">
        <f t="shared" si="803"/>
        <v>#DIV/0!</v>
      </c>
      <c r="H4784" s="45" t="e">
        <f t="shared" si="804"/>
        <v>#DIV/0!</v>
      </c>
      <c r="AN4784">
        <f t="shared" si="810"/>
        <v>0</v>
      </c>
      <c r="AO4784">
        <f t="shared" si="805"/>
        <v>0</v>
      </c>
      <c r="AP4784">
        <f t="shared" si="806"/>
        <v>0</v>
      </c>
      <c r="AQ4784">
        <f t="shared" si="807"/>
        <v>0</v>
      </c>
      <c r="AV4784">
        <f t="shared" si="809"/>
        <v>4781</v>
      </c>
      <c r="AW4784">
        <f t="shared" si="808"/>
        <v>0</v>
      </c>
    </row>
    <row r="4785" spans="5:49" x14ac:dyDescent="0.25">
      <c r="E4785" s="47">
        <f t="shared" si="801"/>
        <v>0</v>
      </c>
      <c r="F4785" s="45">
        <f t="shared" si="802"/>
        <v>0</v>
      </c>
      <c r="G4785" s="45" t="e">
        <f t="shared" si="803"/>
        <v>#DIV/0!</v>
      </c>
      <c r="H4785" s="45" t="e">
        <f t="shared" si="804"/>
        <v>#DIV/0!</v>
      </c>
      <c r="AN4785">
        <f t="shared" si="810"/>
        <v>0</v>
      </c>
      <c r="AO4785">
        <f t="shared" si="805"/>
        <v>0</v>
      </c>
      <c r="AP4785">
        <f t="shared" si="806"/>
        <v>0</v>
      </c>
      <c r="AQ4785">
        <f t="shared" si="807"/>
        <v>0</v>
      </c>
      <c r="AV4785">
        <f t="shared" si="809"/>
        <v>4782</v>
      </c>
      <c r="AW4785">
        <f t="shared" si="808"/>
        <v>0</v>
      </c>
    </row>
    <row r="4786" spans="5:49" x14ac:dyDescent="0.25">
      <c r="E4786" s="47">
        <f t="shared" si="801"/>
        <v>0</v>
      </c>
      <c r="F4786" s="45">
        <f t="shared" si="802"/>
        <v>0</v>
      </c>
      <c r="G4786" s="45" t="e">
        <f t="shared" si="803"/>
        <v>#DIV/0!</v>
      </c>
      <c r="H4786" s="45" t="e">
        <f t="shared" si="804"/>
        <v>#DIV/0!</v>
      </c>
      <c r="AN4786">
        <f t="shared" si="810"/>
        <v>0</v>
      </c>
      <c r="AO4786">
        <f t="shared" si="805"/>
        <v>0</v>
      </c>
      <c r="AP4786">
        <f t="shared" si="806"/>
        <v>0</v>
      </c>
      <c r="AQ4786">
        <f t="shared" si="807"/>
        <v>0</v>
      </c>
      <c r="AV4786">
        <f t="shared" si="809"/>
        <v>4783</v>
      </c>
      <c r="AW4786">
        <f t="shared" si="808"/>
        <v>0</v>
      </c>
    </row>
    <row r="4787" spans="5:49" x14ac:dyDescent="0.25">
      <c r="E4787" s="47">
        <f t="shared" si="801"/>
        <v>0</v>
      </c>
      <c r="F4787" s="45">
        <f t="shared" si="802"/>
        <v>0</v>
      </c>
      <c r="G4787" s="45" t="e">
        <f t="shared" si="803"/>
        <v>#DIV/0!</v>
      </c>
      <c r="H4787" s="45" t="e">
        <f t="shared" si="804"/>
        <v>#DIV/0!</v>
      </c>
      <c r="AN4787">
        <f t="shared" si="810"/>
        <v>0</v>
      </c>
      <c r="AO4787">
        <f t="shared" si="805"/>
        <v>0</v>
      </c>
      <c r="AP4787">
        <f t="shared" si="806"/>
        <v>0</v>
      </c>
      <c r="AQ4787">
        <f t="shared" si="807"/>
        <v>0</v>
      </c>
      <c r="AV4787">
        <f t="shared" si="809"/>
        <v>4784</v>
      </c>
      <c r="AW4787">
        <f t="shared" si="808"/>
        <v>0</v>
      </c>
    </row>
    <row r="4788" spans="5:49" x14ac:dyDescent="0.25">
      <c r="E4788" s="47">
        <f t="shared" si="801"/>
        <v>0</v>
      </c>
      <c r="F4788" s="45">
        <f t="shared" si="802"/>
        <v>0</v>
      </c>
      <c r="G4788" s="45" t="e">
        <f t="shared" si="803"/>
        <v>#DIV/0!</v>
      </c>
      <c r="H4788" s="45" t="e">
        <f t="shared" si="804"/>
        <v>#DIV/0!</v>
      </c>
      <c r="AN4788">
        <f t="shared" si="810"/>
        <v>0</v>
      </c>
      <c r="AO4788">
        <f t="shared" si="805"/>
        <v>0</v>
      </c>
      <c r="AP4788">
        <f t="shared" si="806"/>
        <v>0</v>
      </c>
      <c r="AQ4788">
        <f t="shared" si="807"/>
        <v>0</v>
      </c>
      <c r="AV4788">
        <f t="shared" si="809"/>
        <v>4785</v>
      </c>
      <c r="AW4788">
        <f t="shared" si="808"/>
        <v>0</v>
      </c>
    </row>
    <row r="4789" spans="5:49" x14ac:dyDescent="0.25">
      <c r="E4789" s="47">
        <f t="shared" si="801"/>
        <v>0</v>
      </c>
      <c r="F4789" s="45">
        <f t="shared" si="802"/>
        <v>0</v>
      </c>
      <c r="G4789" s="45" t="e">
        <f t="shared" si="803"/>
        <v>#DIV/0!</v>
      </c>
      <c r="H4789" s="45" t="e">
        <f t="shared" si="804"/>
        <v>#DIV/0!</v>
      </c>
      <c r="AN4789">
        <f t="shared" si="810"/>
        <v>0</v>
      </c>
      <c r="AO4789">
        <f t="shared" si="805"/>
        <v>0</v>
      </c>
      <c r="AP4789">
        <f t="shared" si="806"/>
        <v>0</v>
      </c>
      <c r="AQ4789">
        <f t="shared" si="807"/>
        <v>0</v>
      </c>
      <c r="AV4789">
        <f t="shared" si="809"/>
        <v>4786</v>
      </c>
      <c r="AW4789">
        <f t="shared" si="808"/>
        <v>0</v>
      </c>
    </row>
    <row r="4790" spans="5:49" x14ac:dyDescent="0.25">
      <c r="E4790" s="47">
        <f t="shared" si="801"/>
        <v>0</v>
      </c>
      <c r="F4790" s="45">
        <f t="shared" si="802"/>
        <v>0</v>
      </c>
      <c r="G4790" s="45" t="e">
        <f t="shared" si="803"/>
        <v>#DIV/0!</v>
      </c>
      <c r="H4790" s="45" t="e">
        <f t="shared" si="804"/>
        <v>#DIV/0!</v>
      </c>
      <c r="AN4790">
        <f t="shared" si="810"/>
        <v>0</v>
      </c>
      <c r="AO4790">
        <f t="shared" si="805"/>
        <v>0</v>
      </c>
      <c r="AP4790">
        <f t="shared" si="806"/>
        <v>0</v>
      </c>
      <c r="AQ4790">
        <f t="shared" si="807"/>
        <v>0</v>
      </c>
      <c r="AV4790">
        <f t="shared" si="809"/>
        <v>4787</v>
      </c>
      <c r="AW4790">
        <f t="shared" si="808"/>
        <v>0</v>
      </c>
    </row>
    <row r="4791" spans="5:49" x14ac:dyDescent="0.25">
      <c r="E4791" s="47">
        <f t="shared" si="801"/>
        <v>0</v>
      </c>
      <c r="F4791" s="45">
        <f t="shared" si="802"/>
        <v>0</v>
      </c>
      <c r="G4791" s="45" t="e">
        <f t="shared" si="803"/>
        <v>#DIV/0!</v>
      </c>
      <c r="H4791" s="45" t="e">
        <f t="shared" si="804"/>
        <v>#DIV/0!</v>
      </c>
      <c r="AN4791">
        <f t="shared" si="810"/>
        <v>0</v>
      </c>
      <c r="AO4791">
        <f t="shared" si="805"/>
        <v>0</v>
      </c>
      <c r="AP4791">
        <f t="shared" si="806"/>
        <v>0</v>
      </c>
      <c r="AQ4791">
        <f t="shared" si="807"/>
        <v>0</v>
      </c>
      <c r="AV4791">
        <f t="shared" si="809"/>
        <v>4788</v>
      </c>
      <c r="AW4791">
        <f t="shared" si="808"/>
        <v>0</v>
      </c>
    </row>
    <row r="4792" spans="5:49" x14ac:dyDescent="0.25">
      <c r="E4792" s="47">
        <f t="shared" si="801"/>
        <v>0</v>
      </c>
      <c r="F4792" s="45">
        <f t="shared" si="802"/>
        <v>0</v>
      </c>
      <c r="G4792" s="45" t="e">
        <f t="shared" si="803"/>
        <v>#DIV/0!</v>
      </c>
      <c r="H4792" s="45" t="e">
        <f t="shared" si="804"/>
        <v>#DIV/0!</v>
      </c>
      <c r="AN4792">
        <f t="shared" si="810"/>
        <v>0</v>
      </c>
      <c r="AO4792">
        <f t="shared" si="805"/>
        <v>0</v>
      </c>
      <c r="AP4792">
        <f t="shared" si="806"/>
        <v>0</v>
      </c>
      <c r="AQ4792">
        <f t="shared" si="807"/>
        <v>0</v>
      </c>
      <c r="AV4792">
        <f t="shared" si="809"/>
        <v>4789</v>
      </c>
      <c r="AW4792">
        <f t="shared" si="808"/>
        <v>0</v>
      </c>
    </row>
    <row r="4793" spans="5:49" x14ac:dyDescent="0.25">
      <c r="E4793" s="47">
        <f t="shared" si="801"/>
        <v>0</v>
      </c>
      <c r="F4793" s="45">
        <f t="shared" si="802"/>
        <v>0</v>
      </c>
      <c r="G4793" s="45" t="e">
        <f t="shared" si="803"/>
        <v>#DIV/0!</v>
      </c>
      <c r="H4793" s="45" t="e">
        <f t="shared" si="804"/>
        <v>#DIV/0!</v>
      </c>
      <c r="AN4793">
        <f t="shared" si="810"/>
        <v>0</v>
      </c>
      <c r="AO4793">
        <f t="shared" si="805"/>
        <v>0</v>
      </c>
      <c r="AP4793">
        <f t="shared" si="806"/>
        <v>0</v>
      </c>
      <c r="AQ4793">
        <f t="shared" si="807"/>
        <v>0</v>
      </c>
      <c r="AV4793">
        <f t="shared" si="809"/>
        <v>4790</v>
      </c>
      <c r="AW4793">
        <f t="shared" si="808"/>
        <v>0</v>
      </c>
    </row>
    <row r="4794" spans="5:49" x14ac:dyDescent="0.25">
      <c r="E4794" s="47">
        <f t="shared" si="801"/>
        <v>0</v>
      </c>
      <c r="F4794" s="45">
        <f t="shared" si="802"/>
        <v>0</v>
      </c>
      <c r="G4794" s="45" t="e">
        <f t="shared" si="803"/>
        <v>#DIV/0!</v>
      </c>
      <c r="H4794" s="45" t="e">
        <f t="shared" si="804"/>
        <v>#DIV/0!</v>
      </c>
      <c r="AN4794">
        <f t="shared" si="810"/>
        <v>0</v>
      </c>
      <c r="AO4794">
        <f t="shared" si="805"/>
        <v>0</v>
      </c>
      <c r="AP4794">
        <f t="shared" si="806"/>
        <v>0</v>
      </c>
      <c r="AQ4794">
        <f t="shared" si="807"/>
        <v>0</v>
      </c>
      <c r="AV4794">
        <f t="shared" si="809"/>
        <v>4791</v>
      </c>
      <c r="AW4794">
        <f t="shared" si="808"/>
        <v>0</v>
      </c>
    </row>
    <row r="4795" spans="5:49" x14ac:dyDescent="0.25">
      <c r="E4795" s="47">
        <f t="shared" si="801"/>
        <v>0</v>
      </c>
      <c r="F4795" s="45">
        <f t="shared" si="802"/>
        <v>0</v>
      </c>
      <c r="G4795" s="45" t="e">
        <f t="shared" si="803"/>
        <v>#DIV/0!</v>
      </c>
      <c r="H4795" s="45" t="e">
        <f t="shared" si="804"/>
        <v>#DIV/0!</v>
      </c>
      <c r="AN4795">
        <f t="shared" si="810"/>
        <v>0</v>
      </c>
      <c r="AO4795">
        <f t="shared" si="805"/>
        <v>0</v>
      </c>
      <c r="AP4795">
        <f t="shared" si="806"/>
        <v>0</v>
      </c>
      <c r="AQ4795">
        <f t="shared" si="807"/>
        <v>0</v>
      </c>
      <c r="AV4795">
        <f t="shared" si="809"/>
        <v>4792</v>
      </c>
      <c r="AW4795">
        <f t="shared" si="808"/>
        <v>0</v>
      </c>
    </row>
    <row r="4796" spans="5:49" x14ac:dyDescent="0.25">
      <c r="E4796" s="47">
        <f t="shared" si="801"/>
        <v>0</v>
      </c>
      <c r="F4796" s="45">
        <f t="shared" si="802"/>
        <v>0</v>
      </c>
      <c r="G4796" s="45" t="e">
        <f t="shared" si="803"/>
        <v>#DIV/0!</v>
      </c>
      <c r="H4796" s="45" t="e">
        <f t="shared" si="804"/>
        <v>#DIV/0!</v>
      </c>
      <c r="AN4796">
        <f t="shared" si="810"/>
        <v>0</v>
      </c>
      <c r="AO4796">
        <f t="shared" si="805"/>
        <v>0</v>
      </c>
      <c r="AP4796">
        <f t="shared" si="806"/>
        <v>0</v>
      </c>
      <c r="AQ4796">
        <f t="shared" si="807"/>
        <v>0</v>
      </c>
      <c r="AV4796">
        <f t="shared" si="809"/>
        <v>4793</v>
      </c>
      <c r="AW4796">
        <f t="shared" si="808"/>
        <v>0</v>
      </c>
    </row>
    <row r="4797" spans="5:49" x14ac:dyDescent="0.25">
      <c r="E4797" s="47">
        <f t="shared" si="801"/>
        <v>0</v>
      </c>
      <c r="F4797" s="45">
        <f t="shared" si="802"/>
        <v>0</v>
      </c>
      <c r="G4797" s="45" t="e">
        <f t="shared" si="803"/>
        <v>#DIV/0!</v>
      </c>
      <c r="H4797" s="45" t="e">
        <f t="shared" si="804"/>
        <v>#DIV/0!</v>
      </c>
      <c r="AN4797">
        <f t="shared" si="810"/>
        <v>0</v>
      </c>
      <c r="AO4797">
        <f t="shared" si="805"/>
        <v>0</v>
      </c>
      <c r="AP4797">
        <f t="shared" si="806"/>
        <v>0</v>
      </c>
      <c r="AQ4797">
        <f t="shared" si="807"/>
        <v>0</v>
      </c>
      <c r="AV4797">
        <f t="shared" si="809"/>
        <v>4794</v>
      </c>
      <c r="AW4797">
        <f t="shared" si="808"/>
        <v>0</v>
      </c>
    </row>
    <row r="4798" spans="5:49" x14ac:dyDescent="0.25">
      <c r="E4798" s="47">
        <f t="shared" si="801"/>
        <v>0</v>
      </c>
      <c r="F4798" s="45">
        <f t="shared" si="802"/>
        <v>0</v>
      </c>
      <c r="G4798" s="45" t="e">
        <f t="shared" si="803"/>
        <v>#DIV/0!</v>
      </c>
      <c r="H4798" s="45" t="e">
        <f t="shared" si="804"/>
        <v>#DIV/0!</v>
      </c>
      <c r="AN4798">
        <f t="shared" si="810"/>
        <v>0</v>
      </c>
      <c r="AO4798">
        <f t="shared" si="805"/>
        <v>0</v>
      </c>
      <c r="AP4798">
        <f t="shared" si="806"/>
        <v>0</v>
      </c>
      <c r="AQ4798">
        <f t="shared" si="807"/>
        <v>0</v>
      </c>
      <c r="AV4798">
        <f t="shared" si="809"/>
        <v>4795</v>
      </c>
      <c r="AW4798">
        <f t="shared" si="808"/>
        <v>0</v>
      </c>
    </row>
    <row r="4799" spans="5:49" x14ac:dyDescent="0.25">
      <c r="E4799" s="47">
        <f t="shared" si="801"/>
        <v>0</v>
      </c>
      <c r="F4799" s="45">
        <f t="shared" si="802"/>
        <v>0</v>
      </c>
      <c r="G4799" s="45" t="e">
        <f t="shared" si="803"/>
        <v>#DIV/0!</v>
      </c>
      <c r="H4799" s="45" t="e">
        <f t="shared" si="804"/>
        <v>#DIV/0!</v>
      </c>
      <c r="AN4799">
        <f t="shared" si="810"/>
        <v>0</v>
      </c>
      <c r="AO4799">
        <f t="shared" si="805"/>
        <v>0</v>
      </c>
      <c r="AP4799">
        <f t="shared" si="806"/>
        <v>0</v>
      </c>
      <c r="AQ4799">
        <f t="shared" si="807"/>
        <v>0</v>
      </c>
      <c r="AV4799">
        <f t="shared" si="809"/>
        <v>4796</v>
      </c>
      <c r="AW4799">
        <f t="shared" si="808"/>
        <v>0</v>
      </c>
    </row>
    <row r="4800" spans="5:49" x14ac:dyDescent="0.25">
      <c r="E4800" s="47">
        <f t="shared" si="801"/>
        <v>0</v>
      </c>
      <c r="F4800" s="45">
        <f t="shared" si="802"/>
        <v>0</v>
      </c>
      <c r="G4800" s="45" t="e">
        <f t="shared" si="803"/>
        <v>#DIV/0!</v>
      </c>
      <c r="H4800" s="45" t="e">
        <f t="shared" si="804"/>
        <v>#DIV/0!</v>
      </c>
      <c r="AN4800">
        <f t="shared" si="810"/>
        <v>0</v>
      </c>
      <c r="AO4800">
        <f t="shared" si="805"/>
        <v>0</v>
      </c>
      <c r="AP4800">
        <f t="shared" si="806"/>
        <v>0</v>
      </c>
      <c r="AQ4800">
        <f t="shared" si="807"/>
        <v>0</v>
      </c>
      <c r="AV4800">
        <f t="shared" si="809"/>
        <v>4797</v>
      </c>
      <c r="AW4800">
        <f t="shared" si="808"/>
        <v>0</v>
      </c>
    </row>
    <row r="4801" spans="5:49" x14ac:dyDescent="0.25">
      <c r="E4801" s="47">
        <f t="shared" si="801"/>
        <v>0</v>
      </c>
      <c r="F4801" s="45">
        <f t="shared" si="802"/>
        <v>0</v>
      </c>
      <c r="G4801" s="45" t="e">
        <f t="shared" si="803"/>
        <v>#DIV/0!</v>
      </c>
      <c r="H4801" s="45" t="e">
        <f t="shared" si="804"/>
        <v>#DIV/0!</v>
      </c>
      <c r="AN4801">
        <f t="shared" si="810"/>
        <v>0</v>
      </c>
      <c r="AO4801">
        <f t="shared" si="805"/>
        <v>0</v>
      </c>
      <c r="AP4801">
        <f t="shared" si="806"/>
        <v>0</v>
      </c>
      <c r="AQ4801">
        <f t="shared" si="807"/>
        <v>0</v>
      </c>
      <c r="AV4801">
        <f t="shared" si="809"/>
        <v>4798</v>
      </c>
      <c r="AW4801">
        <f t="shared" si="808"/>
        <v>0</v>
      </c>
    </row>
    <row r="4802" spans="5:49" x14ac:dyDescent="0.25">
      <c r="E4802" s="47">
        <f t="shared" ref="E4802:E4865" si="811">ROUNDDOWN(C4804,0)</f>
        <v>0</v>
      </c>
      <c r="F4802" s="45">
        <f t="shared" ref="F4802:F4865" si="812">HOUR(C4804)</f>
        <v>0</v>
      </c>
      <c r="G4802" s="45" t="e">
        <f t="shared" ref="G4802:G4865" si="813">D4804/H4802</f>
        <v>#DIV/0!</v>
      </c>
      <c r="H4802" s="45" t="e">
        <f t="shared" ref="H4802:H4865" si="814">AVERAGEIFS(D:D,E:E,E4802)</f>
        <v>#DIV/0!</v>
      </c>
      <c r="AN4802">
        <f t="shared" si="810"/>
        <v>0</v>
      </c>
      <c r="AO4802">
        <f t="shared" si="805"/>
        <v>0</v>
      </c>
      <c r="AP4802">
        <f t="shared" si="806"/>
        <v>0</v>
      </c>
      <c r="AQ4802">
        <f t="shared" si="807"/>
        <v>0</v>
      </c>
      <c r="AV4802">
        <f t="shared" si="809"/>
        <v>4799</v>
      </c>
      <c r="AW4802">
        <f t="shared" si="808"/>
        <v>0</v>
      </c>
    </row>
    <row r="4803" spans="5:49" x14ac:dyDescent="0.25">
      <c r="E4803" s="47">
        <f t="shared" si="811"/>
        <v>0</v>
      </c>
      <c r="F4803" s="45">
        <f t="shared" si="812"/>
        <v>0</v>
      </c>
      <c r="G4803" s="45" t="e">
        <f t="shared" si="813"/>
        <v>#DIV/0!</v>
      </c>
      <c r="H4803" s="45" t="e">
        <f t="shared" si="814"/>
        <v>#DIV/0!</v>
      </c>
      <c r="AN4803">
        <f t="shared" si="810"/>
        <v>0</v>
      </c>
      <c r="AO4803">
        <f t="shared" si="805"/>
        <v>0</v>
      </c>
      <c r="AP4803">
        <f t="shared" si="806"/>
        <v>0</v>
      </c>
      <c r="AQ4803">
        <f t="shared" si="807"/>
        <v>0</v>
      </c>
      <c r="AV4803">
        <f t="shared" si="809"/>
        <v>4800</v>
      </c>
      <c r="AW4803">
        <f t="shared" si="808"/>
        <v>0</v>
      </c>
    </row>
    <row r="4804" spans="5:49" x14ac:dyDescent="0.25">
      <c r="E4804" s="47">
        <f t="shared" si="811"/>
        <v>0</v>
      </c>
      <c r="F4804" s="45">
        <f t="shared" si="812"/>
        <v>0</v>
      </c>
      <c r="G4804" s="45" t="e">
        <f t="shared" si="813"/>
        <v>#DIV/0!</v>
      </c>
      <c r="H4804" s="45" t="e">
        <f t="shared" si="814"/>
        <v>#DIV/0!</v>
      </c>
      <c r="AN4804">
        <f t="shared" si="810"/>
        <v>0</v>
      </c>
      <c r="AO4804">
        <f t="shared" ref="AO4804:AO4867" si="815">ROUNDUP((C4804-$C$4)/7,0)</f>
        <v>0</v>
      </c>
      <c r="AP4804">
        <f t="shared" ref="AP4804:AP4867" si="816">ROUNDUP((C4804-$C$4)/1,0)</f>
        <v>0</v>
      </c>
      <c r="AQ4804">
        <f t="shared" ref="AQ4804:AQ4867" si="817">ROUNDUP((C4804-$C$4)*24,0)</f>
        <v>0</v>
      </c>
      <c r="AV4804">
        <f t="shared" si="809"/>
        <v>4801</v>
      </c>
      <c r="AW4804">
        <f t="shared" ref="AW4804:AW4867" si="818">SUMIFS(AN:AN,AQ:AQ,AV4804)</f>
        <v>0</v>
      </c>
    </row>
    <row r="4805" spans="5:49" x14ac:dyDescent="0.25">
      <c r="E4805" s="47">
        <f t="shared" si="811"/>
        <v>0</v>
      </c>
      <c r="F4805" s="45">
        <f t="shared" si="812"/>
        <v>0</v>
      </c>
      <c r="G4805" s="45" t="e">
        <f t="shared" si="813"/>
        <v>#DIV/0!</v>
      </c>
      <c r="H4805" s="45" t="e">
        <f t="shared" si="814"/>
        <v>#DIV/0!</v>
      </c>
      <c r="AN4805">
        <f t="shared" si="810"/>
        <v>0</v>
      </c>
      <c r="AO4805">
        <f t="shared" si="815"/>
        <v>0</v>
      </c>
      <c r="AP4805">
        <f t="shared" si="816"/>
        <v>0</v>
      </c>
      <c r="AQ4805">
        <f t="shared" si="817"/>
        <v>0</v>
      </c>
      <c r="AV4805">
        <f t="shared" ref="AV4805:AV4868" si="819">1+AV4804</f>
        <v>4802</v>
      </c>
      <c r="AW4805">
        <f t="shared" si="818"/>
        <v>0</v>
      </c>
    </row>
    <row r="4806" spans="5:49" x14ac:dyDescent="0.25">
      <c r="E4806" s="47">
        <f t="shared" si="811"/>
        <v>0</v>
      </c>
      <c r="F4806" s="45">
        <f t="shared" si="812"/>
        <v>0</v>
      </c>
      <c r="G4806" s="45" t="e">
        <f t="shared" si="813"/>
        <v>#DIV/0!</v>
      </c>
      <c r="H4806" s="45" t="e">
        <f t="shared" si="814"/>
        <v>#DIV/0!</v>
      </c>
      <c r="AN4806">
        <f t="shared" si="810"/>
        <v>0</v>
      </c>
      <c r="AO4806">
        <f t="shared" si="815"/>
        <v>0</v>
      </c>
      <c r="AP4806">
        <f t="shared" si="816"/>
        <v>0</v>
      </c>
      <c r="AQ4806">
        <f t="shared" si="817"/>
        <v>0</v>
      </c>
      <c r="AV4806">
        <f t="shared" si="819"/>
        <v>4803</v>
      </c>
      <c r="AW4806">
        <f t="shared" si="818"/>
        <v>0</v>
      </c>
    </row>
    <row r="4807" spans="5:49" x14ac:dyDescent="0.25">
      <c r="E4807" s="47">
        <f t="shared" si="811"/>
        <v>0</v>
      </c>
      <c r="F4807" s="45">
        <f t="shared" si="812"/>
        <v>0</v>
      </c>
      <c r="G4807" s="45" t="e">
        <f t="shared" si="813"/>
        <v>#DIV/0!</v>
      </c>
      <c r="H4807" s="45" t="e">
        <f t="shared" si="814"/>
        <v>#DIV/0!</v>
      </c>
      <c r="AN4807">
        <f t="shared" si="810"/>
        <v>0</v>
      </c>
      <c r="AO4807">
        <f t="shared" si="815"/>
        <v>0</v>
      </c>
      <c r="AP4807">
        <f t="shared" si="816"/>
        <v>0</v>
      </c>
      <c r="AQ4807">
        <f t="shared" si="817"/>
        <v>0</v>
      </c>
      <c r="AV4807">
        <f t="shared" si="819"/>
        <v>4804</v>
      </c>
      <c r="AW4807">
        <f t="shared" si="818"/>
        <v>0</v>
      </c>
    </row>
    <row r="4808" spans="5:49" x14ac:dyDescent="0.25">
      <c r="E4808" s="47">
        <f t="shared" si="811"/>
        <v>0</v>
      </c>
      <c r="F4808" s="45">
        <f t="shared" si="812"/>
        <v>0</v>
      </c>
      <c r="G4808" s="45" t="e">
        <f t="shared" si="813"/>
        <v>#DIV/0!</v>
      </c>
      <c r="H4808" s="45" t="e">
        <f t="shared" si="814"/>
        <v>#DIV/0!</v>
      </c>
      <c r="AN4808">
        <f t="shared" ref="AN4808:AN4871" si="820">D4808*(C4808-C4807)*86400*$B$15</f>
        <v>0</v>
      </c>
      <c r="AO4808">
        <f t="shared" si="815"/>
        <v>0</v>
      </c>
      <c r="AP4808">
        <f t="shared" si="816"/>
        <v>0</v>
      </c>
      <c r="AQ4808">
        <f t="shared" si="817"/>
        <v>0</v>
      </c>
      <c r="AV4808">
        <f t="shared" si="819"/>
        <v>4805</v>
      </c>
      <c r="AW4808">
        <f t="shared" si="818"/>
        <v>0</v>
      </c>
    </row>
    <row r="4809" spans="5:49" x14ac:dyDescent="0.25">
      <c r="E4809" s="47">
        <f t="shared" si="811"/>
        <v>0</v>
      </c>
      <c r="F4809" s="45">
        <f t="shared" si="812"/>
        <v>0</v>
      </c>
      <c r="G4809" s="45" t="e">
        <f t="shared" si="813"/>
        <v>#DIV/0!</v>
      </c>
      <c r="H4809" s="45" t="e">
        <f t="shared" si="814"/>
        <v>#DIV/0!</v>
      </c>
      <c r="AN4809">
        <f t="shared" si="820"/>
        <v>0</v>
      </c>
      <c r="AO4809">
        <f t="shared" si="815"/>
        <v>0</v>
      </c>
      <c r="AP4809">
        <f t="shared" si="816"/>
        <v>0</v>
      </c>
      <c r="AQ4809">
        <f t="shared" si="817"/>
        <v>0</v>
      </c>
      <c r="AV4809">
        <f t="shared" si="819"/>
        <v>4806</v>
      </c>
      <c r="AW4809">
        <f t="shared" si="818"/>
        <v>0</v>
      </c>
    </row>
    <row r="4810" spans="5:49" x14ac:dyDescent="0.25">
      <c r="E4810" s="47">
        <f t="shared" si="811"/>
        <v>0</v>
      </c>
      <c r="F4810" s="45">
        <f t="shared" si="812"/>
        <v>0</v>
      </c>
      <c r="G4810" s="45" t="e">
        <f t="shared" si="813"/>
        <v>#DIV/0!</v>
      </c>
      <c r="H4810" s="45" t="e">
        <f t="shared" si="814"/>
        <v>#DIV/0!</v>
      </c>
      <c r="AN4810">
        <f t="shared" si="820"/>
        <v>0</v>
      </c>
      <c r="AO4810">
        <f t="shared" si="815"/>
        <v>0</v>
      </c>
      <c r="AP4810">
        <f t="shared" si="816"/>
        <v>0</v>
      </c>
      <c r="AQ4810">
        <f t="shared" si="817"/>
        <v>0</v>
      </c>
      <c r="AV4810">
        <f t="shared" si="819"/>
        <v>4807</v>
      </c>
      <c r="AW4810">
        <f t="shared" si="818"/>
        <v>0</v>
      </c>
    </row>
    <row r="4811" spans="5:49" x14ac:dyDescent="0.25">
      <c r="E4811" s="47">
        <f t="shared" si="811"/>
        <v>0</v>
      </c>
      <c r="F4811" s="45">
        <f t="shared" si="812"/>
        <v>0</v>
      </c>
      <c r="G4811" s="45" t="e">
        <f t="shared" si="813"/>
        <v>#DIV/0!</v>
      </c>
      <c r="H4811" s="45" t="e">
        <f t="shared" si="814"/>
        <v>#DIV/0!</v>
      </c>
      <c r="AN4811">
        <f t="shared" si="820"/>
        <v>0</v>
      </c>
      <c r="AO4811">
        <f t="shared" si="815"/>
        <v>0</v>
      </c>
      <c r="AP4811">
        <f t="shared" si="816"/>
        <v>0</v>
      </c>
      <c r="AQ4811">
        <f t="shared" si="817"/>
        <v>0</v>
      </c>
      <c r="AV4811">
        <f t="shared" si="819"/>
        <v>4808</v>
      </c>
      <c r="AW4811">
        <f t="shared" si="818"/>
        <v>0</v>
      </c>
    </row>
    <row r="4812" spans="5:49" x14ac:dyDescent="0.25">
      <c r="E4812" s="47">
        <f t="shared" si="811"/>
        <v>0</v>
      </c>
      <c r="F4812" s="45">
        <f t="shared" si="812"/>
        <v>0</v>
      </c>
      <c r="G4812" s="45" t="e">
        <f t="shared" si="813"/>
        <v>#DIV/0!</v>
      </c>
      <c r="H4812" s="45" t="e">
        <f t="shared" si="814"/>
        <v>#DIV/0!</v>
      </c>
      <c r="AN4812">
        <f t="shared" si="820"/>
        <v>0</v>
      </c>
      <c r="AO4812">
        <f t="shared" si="815"/>
        <v>0</v>
      </c>
      <c r="AP4812">
        <f t="shared" si="816"/>
        <v>0</v>
      </c>
      <c r="AQ4812">
        <f t="shared" si="817"/>
        <v>0</v>
      </c>
      <c r="AV4812">
        <f t="shared" si="819"/>
        <v>4809</v>
      </c>
      <c r="AW4812">
        <f t="shared" si="818"/>
        <v>0</v>
      </c>
    </row>
    <row r="4813" spans="5:49" x14ac:dyDescent="0.25">
      <c r="E4813" s="47">
        <f t="shared" si="811"/>
        <v>0</v>
      </c>
      <c r="F4813" s="45">
        <f t="shared" si="812"/>
        <v>0</v>
      </c>
      <c r="G4813" s="45" t="e">
        <f t="shared" si="813"/>
        <v>#DIV/0!</v>
      </c>
      <c r="H4813" s="45" t="e">
        <f t="shared" si="814"/>
        <v>#DIV/0!</v>
      </c>
      <c r="AN4813">
        <f t="shared" si="820"/>
        <v>0</v>
      </c>
      <c r="AO4813">
        <f t="shared" si="815"/>
        <v>0</v>
      </c>
      <c r="AP4813">
        <f t="shared" si="816"/>
        <v>0</v>
      </c>
      <c r="AQ4813">
        <f t="shared" si="817"/>
        <v>0</v>
      </c>
      <c r="AV4813">
        <f t="shared" si="819"/>
        <v>4810</v>
      </c>
      <c r="AW4813">
        <f t="shared" si="818"/>
        <v>0</v>
      </c>
    </row>
    <row r="4814" spans="5:49" x14ac:dyDescent="0.25">
      <c r="E4814" s="47">
        <f t="shared" si="811"/>
        <v>0</v>
      </c>
      <c r="F4814" s="45">
        <f t="shared" si="812"/>
        <v>0</v>
      </c>
      <c r="G4814" s="45" t="e">
        <f t="shared" si="813"/>
        <v>#DIV/0!</v>
      </c>
      <c r="H4814" s="45" t="e">
        <f t="shared" si="814"/>
        <v>#DIV/0!</v>
      </c>
      <c r="AN4814">
        <f t="shared" si="820"/>
        <v>0</v>
      </c>
      <c r="AO4814">
        <f t="shared" si="815"/>
        <v>0</v>
      </c>
      <c r="AP4814">
        <f t="shared" si="816"/>
        <v>0</v>
      </c>
      <c r="AQ4814">
        <f t="shared" si="817"/>
        <v>0</v>
      </c>
      <c r="AV4814">
        <f t="shared" si="819"/>
        <v>4811</v>
      </c>
      <c r="AW4814">
        <f t="shared" si="818"/>
        <v>0</v>
      </c>
    </row>
    <row r="4815" spans="5:49" x14ac:dyDescent="0.25">
      <c r="E4815" s="47">
        <f t="shared" si="811"/>
        <v>0</v>
      </c>
      <c r="F4815" s="45">
        <f t="shared" si="812"/>
        <v>0</v>
      </c>
      <c r="G4815" s="45" t="e">
        <f t="shared" si="813"/>
        <v>#DIV/0!</v>
      </c>
      <c r="H4815" s="45" t="e">
        <f t="shared" si="814"/>
        <v>#DIV/0!</v>
      </c>
      <c r="AN4815">
        <f t="shared" si="820"/>
        <v>0</v>
      </c>
      <c r="AO4815">
        <f t="shared" si="815"/>
        <v>0</v>
      </c>
      <c r="AP4815">
        <f t="shared" si="816"/>
        <v>0</v>
      </c>
      <c r="AQ4815">
        <f t="shared" si="817"/>
        <v>0</v>
      </c>
      <c r="AV4815">
        <f t="shared" si="819"/>
        <v>4812</v>
      </c>
      <c r="AW4815">
        <f t="shared" si="818"/>
        <v>0</v>
      </c>
    </row>
    <row r="4816" spans="5:49" x14ac:dyDescent="0.25">
      <c r="E4816" s="47">
        <f t="shared" si="811"/>
        <v>0</v>
      </c>
      <c r="F4816" s="45">
        <f t="shared" si="812"/>
        <v>0</v>
      </c>
      <c r="G4816" s="45" t="e">
        <f t="shared" si="813"/>
        <v>#DIV/0!</v>
      </c>
      <c r="H4816" s="45" t="e">
        <f t="shared" si="814"/>
        <v>#DIV/0!</v>
      </c>
      <c r="AN4816">
        <f t="shared" si="820"/>
        <v>0</v>
      </c>
      <c r="AO4816">
        <f t="shared" si="815"/>
        <v>0</v>
      </c>
      <c r="AP4816">
        <f t="shared" si="816"/>
        <v>0</v>
      </c>
      <c r="AQ4816">
        <f t="shared" si="817"/>
        <v>0</v>
      </c>
      <c r="AV4816">
        <f t="shared" si="819"/>
        <v>4813</v>
      </c>
      <c r="AW4816">
        <f t="shared" si="818"/>
        <v>0</v>
      </c>
    </row>
    <row r="4817" spans="5:49" x14ac:dyDescent="0.25">
      <c r="E4817" s="47">
        <f t="shared" si="811"/>
        <v>0</v>
      </c>
      <c r="F4817" s="45">
        <f t="shared" si="812"/>
        <v>0</v>
      </c>
      <c r="G4817" s="45" t="e">
        <f t="shared" si="813"/>
        <v>#DIV/0!</v>
      </c>
      <c r="H4817" s="45" t="e">
        <f t="shared" si="814"/>
        <v>#DIV/0!</v>
      </c>
      <c r="AN4817">
        <f t="shared" si="820"/>
        <v>0</v>
      </c>
      <c r="AO4817">
        <f t="shared" si="815"/>
        <v>0</v>
      </c>
      <c r="AP4817">
        <f t="shared" si="816"/>
        <v>0</v>
      </c>
      <c r="AQ4817">
        <f t="shared" si="817"/>
        <v>0</v>
      </c>
      <c r="AV4817">
        <f t="shared" si="819"/>
        <v>4814</v>
      </c>
      <c r="AW4817">
        <f t="shared" si="818"/>
        <v>0</v>
      </c>
    </row>
    <row r="4818" spans="5:49" x14ac:dyDescent="0.25">
      <c r="E4818" s="47">
        <f t="shared" si="811"/>
        <v>0</v>
      </c>
      <c r="F4818" s="45">
        <f t="shared" si="812"/>
        <v>0</v>
      </c>
      <c r="G4818" s="45" t="e">
        <f t="shared" si="813"/>
        <v>#DIV/0!</v>
      </c>
      <c r="H4818" s="45" t="e">
        <f t="shared" si="814"/>
        <v>#DIV/0!</v>
      </c>
      <c r="AN4818">
        <f t="shared" si="820"/>
        <v>0</v>
      </c>
      <c r="AO4818">
        <f t="shared" si="815"/>
        <v>0</v>
      </c>
      <c r="AP4818">
        <f t="shared" si="816"/>
        <v>0</v>
      </c>
      <c r="AQ4818">
        <f t="shared" si="817"/>
        <v>0</v>
      </c>
      <c r="AV4818">
        <f t="shared" si="819"/>
        <v>4815</v>
      </c>
      <c r="AW4818">
        <f t="shared" si="818"/>
        <v>0</v>
      </c>
    </row>
    <row r="4819" spans="5:49" x14ac:dyDescent="0.25">
      <c r="E4819" s="47">
        <f t="shared" si="811"/>
        <v>0</v>
      </c>
      <c r="F4819" s="45">
        <f t="shared" si="812"/>
        <v>0</v>
      </c>
      <c r="G4819" s="45" t="e">
        <f t="shared" si="813"/>
        <v>#DIV/0!</v>
      </c>
      <c r="H4819" s="45" t="e">
        <f t="shared" si="814"/>
        <v>#DIV/0!</v>
      </c>
      <c r="AN4819">
        <f t="shared" si="820"/>
        <v>0</v>
      </c>
      <c r="AO4819">
        <f t="shared" si="815"/>
        <v>0</v>
      </c>
      <c r="AP4819">
        <f t="shared" si="816"/>
        <v>0</v>
      </c>
      <c r="AQ4819">
        <f t="shared" si="817"/>
        <v>0</v>
      </c>
      <c r="AV4819">
        <f t="shared" si="819"/>
        <v>4816</v>
      </c>
      <c r="AW4819">
        <f t="shared" si="818"/>
        <v>0</v>
      </c>
    </row>
    <row r="4820" spans="5:49" x14ac:dyDescent="0.25">
      <c r="E4820" s="47">
        <f t="shared" si="811"/>
        <v>0</v>
      </c>
      <c r="F4820" s="45">
        <f t="shared" si="812"/>
        <v>0</v>
      </c>
      <c r="G4820" s="45" t="e">
        <f t="shared" si="813"/>
        <v>#DIV/0!</v>
      </c>
      <c r="H4820" s="45" t="e">
        <f t="shared" si="814"/>
        <v>#DIV/0!</v>
      </c>
      <c r="AN4820">
        <f t="shared" si="820"/>
        <v>0</v>
      </c>
      <c r="AO4820">
        <f t="shared" si="815"/>
        <v>0</v>
      </c>
      <c r="AP4820">
        <f t="shared" si="816"/>
        <v>0</v>
      </c>
      <c r="AQ4820">
        <f t="shared" si="817"/>
        <v>0</v>
      </c>
      <c r="AV4820">
        <f t="shared" si="819"/>
        <v>4817</v>
      </c>
      <c r="AW4820">
        <f t="shared" si="818"/>
        <v>0</v>
      </c>
    </row>
    <row r="4821" spans="5:49" x14ac:dyDescent="0.25">
      <c r="E4821" s="47">
        <f t="shared" si="811"/>
        <v>0</v>
      </c>
      <c r="F4821" s="45">
        <f t="shared" si="812"/>
        <v>0</v>
      </c>
      <c r="G4821" s="45" t="e">
        <f t="shared" si="813"/>
        <v>#DIV/0!</v>
      </c>
      <c r="H4821" s="45" t="e">
        <f t="shared" si="814"/>
        <v>#DIV/0!</v>
      </c>
      <c r="AN4821">
        <f t="shared" si="820"/>
        <v>0</v>
      </c>
      <c r="AO4821">
        <f t="shared" si="815"/>
        <v>0</v>
      </c>
      <c r="AP4821">
        <f t="shared" si="816"/>
        <v>0</v>
      </c>
      <c r="AQ4821">
        <f t="shared" si="817"/>
        <v>0</v>
      </c>
      <c r="AV4821">
        <f t="shared" si="819"/>
        <v>4818</v>
      </c>
      <c r="AW4821">
        <f t="shared" si="818"/>
        <v>0</v>
      </c>
    </row>
    <row r="4822" spans="5:49" x14ac:dyDescent="0.25">
      <c r="E4822" s="47">
        <f t="shared" si="811"/>
        <v>0</v>
      </c>
      <c r="F4822" s="45">
        <f t="shared" si="812"/>
        <v>0</v>
      </c>
      <c r="G4822" s="45" t="e">
        <f t="shared" si="813"/>
        <v>#DIV/0!</v>
      </c>
      <c r="H4822" s="45" t="e">
        <f t="shared" si="814"/>
        <v>#DIV/0!</v>
      </c>
      <c r="AN4822">
        <f t="shared" si="820"/>
        <v>0</v>
      </c>
      <c r="AO4822">
        <f t="shared" si="815"/>
        <v>0</v>
      </c>
      <c r="AP4822">
        <f t="shared" si="816"/>
        <v>0</v>
      </c>
      <c r="AQ4822">
        <f t="shared" si="817"/>
        <v>0</v>
      </c>
      <c r="AV4822">
        <f t="shared" si="819"/>
        <v>4819</v>
      </c>
      <c r="AW4822">
        <f t="shared" si="818"/>
        <v>0</v>
      </c>
    </row>
    <row r="4823" spans="5:49" x14ac:dyDescent="0.25">
      <c r="E4823" s="47">
        <f t="shared" si="811"/>
        <v>0</v>
      </c>
      <c r="F4823" s="45">
        <f t="shared" si="812"/>
        <v>0</v>
      </c>
      <c r="G4823" s="45" t="e">
        <f t="shared" si="813"/>
        <v>#DIV/0!</v>
      </c>
      <c r="H4823" s="45" t="e">
        <f t="shared" si="814"/>
        <v>#DIV/0!</v>
      </c>
      <c r="AN4823">
        <f t="shared" si="820"/>
        <v>0</v>
      </c>
      <c r="AO4823">
        <f t="shared" si="815"/>
        <v>0</v>
      </c>
      <c r="AP4823">
        <f t="shared" si="816"/>
        <v>0</v>
      </c>
      <c r="AQ4823">
        <f t="shared" si="817"/>
        <v>0</v>
      </c>
      <c r="AV4823">
        <f t="shared" si="819"/>
        <v>4820</v>
      </c>
      <c r="AW4823">
        <f t="shared" si="818"/>
        <v>0</v>
      </c>
    </row>
    <row r="4824" spans="5:49" x14ac:dyDescent="0.25">
      <c r="E4824" s="47">
        <f t="shared" si="811"/>
        <v>0</v>
      </c>
      <c r="F4824" s="45">
        <f t="shared" si="812"/>
        <v>0</v>
      </c>
      <c r="G4824" s="45" t="e">
        <f t="shared" si="813"/>
        <v>#DIV/0!</v>
      </c>
      <c r="H4824" s="45" t="e">
        <f t="shared" si="814"/>
        <v>#DIV/0!</v>
      </c>
      <c r="AN4824">
        <f t="shared" si="820"/>
        <v>0</v>
      </c>
      <c r="AO4824">
        <f t="shared" si="815"/>
        <v>0</v>
      </c>
      <c r="AP4824">
        <f t="shared" si="816"/>
        <v>0</v>
      </c>
      <c r="AQ4824">
        <f t="shared" si="817"/>
        <v>0</v>
      </c>
      <c r="AV4824">
        <f t="shared" si="819"/>
        <v>4821</v>
      </c>
      <c r="AW4824">
        <f t="shared" si="818"/>
        <v>0</v>
      </c>
    </row>
    <row r="4825" spans="5:49" x14ac:dyDescent="0.25">
      <c r="E4825" s="47">
        <f t="shared" si="811"/>
        <v>0</v>
      </c>
      <c r="F4825" s="45">
        <f t="shared" si="812"/>
        <v>0</v>
      </c>
      <c r="G4825" s="45" t="e">
        <f t="shared" si="813"/>
        <v>#DIV/0!</v>
      </c>
      <c r="H4825" s="45" t="e">
        <f t="shared" si="814"/>
        <v>#DIV/0!</v>
      </c>
      <c r="AN4825">
        <f t="shared" si="820"/>
        <v>0</v>
      </c>
      <c r="AO4825">
        <f t="shared" si="815"/>
        <v>0</v>
      </c>
      <c r="AP4825">
        <f t="shared" si="816"/>
        <v>0</v>
      </c>
      <c r="AQ4825">
        <f t="shared" si="817"/>
        <v>0</v>
      </c>
      <c r="AV4825">
        <f t="shared" si="819"/>
        <v>4822</v>
      </c>
      <c r="AW4825">
        <f t="shared" si="818"/>
        <v>0</v>
      </c>
    </row>
    <row r="4826" spans="5:49" x14ac:dyDescent="0.25">
      <c r="E4826" s="47">
        <f t="shared" si="811"/>
        <v>0</v>
      </c>
      <c r="F4826" s="45">
        <f t="shared" si="812"/>
        <v>0</v>
      </c>
      <c r="G4826" s="45" t="e">
        <f t="shared" si="813"/>
        <v>#DIV/0!</v>
      </c>
      <c r="H4826" s="45" t="e">
        <f t="shared" si="814"/>
        <v>#DIV/0!</v>
      </c>
      <c r="AN4826">
        <f t="shared" si="820"/>
        <v>0</v>
      </c>
      <c r="AO4826">
        <f t="shared" si="815"/>
        <v>0</v>
      </c>
      <c r="AP4826">
        <f t="shared" si="816"/>
        <v>0</v>
      </c>
      <c r="AQ4826">
        <f t="shared" si="817"/>
        <v>0</v>
      </c>
      <c r="AV4826">
        <f t="shared" si="819"/>
        <v>4823</v>
      </c>
      <c r="AW4826">
        <f t="shared" si="818"/>
        <v>0</v>
      </c>
    </row>
    <row r="4827" spans="5:49" x14ac:dyDescent="0.25">
      <c r="E4827" s="47">
        <f t="shared" si="811"/>
        <v>0</v>
      </c>
      <c r="F4827" s="45">
        <f t="shared" si="812"/>
        <v>0</v>
      </c>
      <c r="G4827" s="45" t="e">
        <f t="shared" si="813"/>
        <v>#DIV/0!</v>
      </c>
      <c r="H4827" s="45" t="e">
        <f t="shared" si="814"/>
        <v>#DIV/0!</v>
      </c>
      <c r="AN4827">
        <f t="shared" si="820"/>
        <v>0</v>
      </c>
      <c r="AO4827">
        <f t="shared" si="815"/>
        <v>0</v>
      </c>
      <c r="AP4827">
        <f t="shared" si="816"/>
        <v>0</v>
      </c>
      <c r="AQ4827">
        <f t="shared" si="817"/>
        <v>0</v>
      </c>
      <c r="AV4827">
        <f t="shared" si="819"/>
        <v>4824</v>
      </c>
      <c r="AW4827">
        <f t="shared" si="818"/>
        <v>0</v>
      </c>
    </row>
    <row r="4828" spans="5:49" x14ac:dyDescent="0.25">
      <c r="E4828" s="47">
        <f t="shared" si="811"/>
        <v>0</v>
      </c>
      <c r="F4828" s="45">
        <f t="shared" si="812"/>
        <v>0</v>
      </c>
      <c r="G4828" s="45" t="e">
        <f t="shared" si="813"/>
        <v>#DIV/0!</v>
      </c>
      <c r="H4828" s="45" t="e">
        <f t="shared" si="814"/>
        <v>#DIV/0!</v>
      </c>
      <c r="AN4828">
        <f t="shared" si="820"/>
        <v>0</v>
      </c>
      <c r="AO4828">
        <f t="shared" si="815"/>
        <v>0</v>
      </c>
      <c r="AP4828">
        <f t="shared" si="816"/>
        <v>0</v>
      </c>
      <c r="AQ4828">
        <f t="shared" si="817"/>
        <v>0</v>
      </c>
      <c r="AV4828">
        <f t="shared" si="819"/>
        <v>4825</v>
      </c>
      <c r="AW4828">
        <f t="shared" si="818"/>
        <v>0</v>
      </c>
    </row>
    <row r="4829" spans="5:49" x14ac:dyDescent="0.25">
      <c r="E4829" s="47">
        <f t="shared" si="811"/>
        <v>0</v>
      </c>
      <c r="F4829" s="45">
        <f t="shared" si="812"/>
        <v>0</v>
      </c>
      <c r="G4829" s="45" t="e">
        <f t="shared" si="813"/>
        <v>#DIV/0!</v>
      </c>
      <c r="H4829" s="45" t="e">
        <f t="shared" si="814"/>
        <v>#DIV/0!</v>
      </c>
      <c r="AN4829">
        <f t="shared" si="820"/>
        <v>0</v>
      </c>
      <c r="AO4829">
        <f t="shared" si="815"/>
        <v>0</v>
      </c>
      <c r="AP4829">
        <f t="shared" si="816"/>
        <v>0</v>
      </c>
      <c r="AQ4829">
        <f t="shared" si="817"/>
        <v>0</v>
      </c>
      <c r="AV4829">
        <f t="shared" si="819"/>
        <v>4826</v>
      </c>
      <c r="AW4829">
        <f t="shared" si="818"/>
        <v>0</v>
      </c>
    </row>
    <row r="4830" spans="5:49" x14ac:dyDescent="0.25">
      <c r="E4830" s="47">
        <f t="shared" si="811"/>
        <v>0</v>
      </c>
      <c r="F4830" s="45">
        <f t="shared" si="812"/>
        <v>0</v>
      </c>
      <c r="G4830" s="45" t="e">
        <f t="shared" si="813"/>
        <v>#DIV/0!</v>
      </c>
      <c r="H4830" s="45" t="e">
        <f t="shared" si="814"/>
        <v>#DIV/0!</v>
      </c>
      <c r="AN4830">
        <f t="shared" si="820"/>
        <v>0</v>
      </c>
      <c r="AO4830">
        <f t="shared" si="815"/>
        <v>0</v>
      </c>
      <c r="AP4830">
        <f t="shared" si="816"/>
        <v>0</v>
      </c>
      <c r="AQ4830">
        <f t="shared" si="817"/>
        <v>0</v>
      </c>
      <c r="AV4830">
        <f t="shared" si="819"/>
        <v>4827</v>
      </c>
      <c r="AW4830">
        <f t="shared" si="818"/>
        <v>0</v>
      </c>
    </row>
    <row r="4831" spans="5:49" x14ac:dyDescent="0.25">
      <c r="E4831" s="47">
        <f t="shared" si="811"/>
        <v>0</v>
      </c>
      <c r="F4831" s="45">
        <f t="shared" si="812"/>
        <v>0</v>
      </c>
      <c r="G4831" s="45" t="e">
        <f t="shared" si="813"/>
        <v>#DIV/0!</v>
      </c>
      <c r="H4831" s="45" t="e">
        <f t="shared" si="814"/>
        <v>#DIV/0!</v>
      </c>
      <c r="AN4831">
        <f t="shared" si="820"/>
        <v>0</v>
      </c>
      <c r="AO4831">
        <f t="shared" si="815"/>
        <v>0</v>
      </c>
      <c r="AP4831">
        <f t="shared" si="816"/>
        <v>0</v>
      </c>
      <c r="AQ4831">
        <f t="shared" si="817"/>
        <v>0</v>
      </c>
      <c r="AV4831">
        <f t="shared" si="819"/>
        <v>4828</v>
      </c>
      <c r="AW4831">
        <f t="shared" si="818"/>
        <v>0</v>
      </c>
    </row>
    <row r="4832" spans="5:49" x14ac:dyDescent="0.25">
      <c r="E4832" s="47">
        <f t="shared" si="811"/>
        <v>0</v>
      </c>
      <c r="F4832" s="45">
        <f t="shared" si="812"/>
        <v>0</v>
      </c>
      <c r="G4832" s="45" t="e">
        <f t="shared" si="813"/>
        <v>#DIV/0!</v>
      </c>
      <c r="H4832" s="45" t="e">
        <f t="shared" si="814"/>
        <v>#DIV/0!</v>
      </c>
      <c r="AN4832">
        <f t="shared" si="820"/>
        <v>0</v>
      </c>
      <c r="AO4832">
        <f t="shared" si="815"/>
        <v>0</v>
      </c>
      <c r="AP4832">
        <f t="shared" si="816"/>
        <v>0</v>
      </c>
      <c r="AQ4832">
        <f t="shared" si="817"/>
        <v>0</v>
      </c>
      <c r="AV4832">
        <f t="shared" si="819"/>
        <v>4829</v>
      </c>
      <c r="AW4832">
        <f t="shared" si="818"/>
        <v>0</v>
      </c>
    </row>
    <row r="4833" spans="5:49" x14ac:dyDescent="0.25">
      <c r="E4833" s="47">
        <f t="shared" si="811"/>
        <v>0</v>
      </c>
      <c r="F4833" s="45">
        <f t="shared" si="812"/>
        <v>0</v>
      </c>
      <c r="G4833" s="45" t="e">
        <f t="shared" si="813"/>
        <v>#DIV/0!</v>
      </c>
      <c r="H4833" s="45" t="e">
        <f t="shared" si="814"/>
        <v>#DIV/0!</v>
      </c>
      <c r="AN4833">
        <f t="shared" si="820"/>
        <v>0</v>
      </c>
      <c r="AO4833">
        <f t="shared" si="815"/>
        <v>0</v>
      </c>
      <c r="AP4833">
        <f t="shared" si="816"/>
        <v>0</v>
      </c>
      <c r="AQ4833">
        <f t="shared" si="817"/>
        <v>0</v>
      </c>
      <c r="AV4833">
        <f t="shared" si="819"/>
        <v>4830</v>
      </c>
      <c r="AW4833">
        <f t="shared" si="818"/>
        <v>0</v>
      </c>
    </row>
    <row r="4834" spans="5:49" x14ac:dyDescent="0.25">
      <c r="E4834" s="47">
        <f t="shared" si="811"/>
        <v>0</v>
      </c>
      <c r="F4834" s="45">
        <f t="shared" si="812"/>
        <v>0</v>
      </c>
      <c r="G4834" s="45" t="e">
        <f t="shared" si="813"/>
        <v>#DIV/0!</v>
      </c>
      <c r="H4834" s="45" t="e">
        <f t="shared" si="814"/>
        <v>#DIV/0!</v>
      </c>
      <c r="AN4834">
        <f t="shared" si="820"/>
        <v>0</v>
      </c>
      <c r="AO4834">
        <f t="shared" si="815"/>
        <v>0</v>
      </c>
      <c r="AP4834">
        <f t="shared" si="816"/>
        <v>0</v>
      </c>
      <c r="AQ4834">
        <f t="shared" si="817"/>
        <v>0</v>
      </c>
      <c r="AV4834">
        <f t="shared" si="819"/>
        <v>4831</v>
      </c>
      <c r="AW4834">
        <f t="shared" si="818"/>
        <v>0</v>
      </c>
    </row>
    <row r="4835" spans="5:49" x14ac:dyDescent="0.25">
      <c r="E4835" s="47">
        <f t="shared" si="811"/>
        <v>0</v>
      </c>
      <c r="F4835" s="45">
        <f t="shared" si="812"/>
        <v>0</v>
      </c>
      <c r="G4835" s="45" t="e">
        <f t="shared" si="813"/>
        <v>#DIV/0!</v>
      </c>
      <c r="H4835" s="45" t="e">
        <f t="shared" si="814"/>
        <v>#DIV/0!</v>
      </c>
      <c r="AN4835">
        <f t="shared" si="820"/>
        <v>0</v>
      </c>
      <c r="AO4835">
        <f t="shared" si="815"/>
        <v>0</v>
      </c>
      <c r="AP4835">
        <f t="shared" si="816"/>
        <v>0</v>
      </c>
      <c r="AQ4835">
        <f t="shared" si="817"/>
        <v>0</v>
      </c>
      <c r="AV4835">
        <f t="shared" si="819"/>
        <v>4832</v>
      </c>
      <c r="AW4835">
        <f t="shared" si="818"/>
        <v>0</v>
      </c>
    </row>
    <row r="4836" spans="5:49" x14ac:dyDescent="0.25">
      <c r="E4836" s="47">
        <f t="shared" si="811"/>
        <v>0</v>
      </c>
      <c r="F4836" s="45">
        <f t="shared" si="812"/>
        <v>0</v>
      </c>
      <c r="G4836" s="45" t="e">
        <f t="shared" si="813"/>
        <v>#DIV/0!</v>
      </c>
      <c r="H4836" s="45" t="e">
        <f t="shared" si="814"/>
        <v>#DIV/0!</v>
      </c>
      <c r="AN4836">
        <f t="shared" si="820"/>
        <v>0</v>
      </c>
      <c r="AO4836">
        <f t="shared" si="815"/>
        <v>0</v>
      </c>
      <c r="AP4836">
        <f t="shared" si="816"/>
        <v>0</v>
      </c>
      <c r="AQ4836">
        <f t="shared" si="817"/>
        <v>0</v>
      </c>
      <c r="AV4836">
        <f t="shared" si="819"/>
        <v>4833</v>
      </c>
      <c r="AW4836">
        <f t="shared" si="818"/>
        <v>0</v>
      </c>
    </row>
    <row r="4837" spans="5:49" x14ac:dyDescent="0.25">
      <c r="E4837" s="47">
        <f t="shared" si="811"/>
        <v>0</v>
      </c>
      <c r="F4837" s="45">
        <f t="shared" si="812"/>
        <v>0</v>
      </c>
      <c r="G4837" s="45" t="e">
        <f t="shared" si="813"/>
        <v>#DIV/0!</v>
      </c>
      <c r="H4837" s="45" t="e">
        <f t="shared" si="814"/>
        <v>#DIV/0!</v>
      </c>
      <c r="AN4837">
        <f t="shared" si="820"/>
        <v>0</v>
      </c>
      <c r="AO4837">
        <f t="shared" si="815"/>
        <v>0</v>
      </c>
      <c r="AP4837">
        <f t="shared" si="816"/>
        <v>0</v>
      </c>
      <c r="AQ4837">
        <f t="shared" si="817"/>
        <v>0</v>
      </c>
      <c r="AV4837">
        <f t="shared" si="819"/>
        <v>4834</v>
      </c>
      <c r="AW4837">
        <f t="shared" si="818"/>
        <v>0</v>
      </c>
    </row>
    <row r="4838" spans="5:49" x14ac:dyDescent="0.25">
      <c r="E4838" s="47">
        <f t="shared" si="811"/>
        <v>0</v>
      </c>
      <c r="F4838" s="45">
        <f t="shared" si="812"/>
        <v>0</v>
      </c>
      <c r="G4838" s="45" t="e">
        <f t="shared" si="813"/>
        <v>#DIV/0!</v>
      </c>
      <c r="H4838" s="45" t="e">
        <f t="shared" si="814"/>
        <v>#DIV/0!</v>
      </c>
      <c r="AN4838">
        <f t="shared" si="820"/>
        <v>0</v>
      </c>
      <c r="AO4838">
        <f t="shared" si="815"/>
        <v>0</v>
      </c>
      <c r="AP4838">
        <f t="shared" si="816"/>
        <v>0</v>
      </c>
      <c r="AQ4838">
        <f t="shared" si="817"/>
        <v>0</v>
      </c>
      <c r="AV4838">
        <f t="shared" si="819"/>
        <v>4835</v>
      </c>
      <c r="AW4838">
        <f t="shared" si="818"/>
        <v>0</v>
      </c>
    </row>
    <row r="4839" spans="5:49" x14ac:dyDescent="0.25">
      <c r="E4839" s="47">
        <f t="shared" si="811"/>
        <v>0</v>
      </c>
      <c r="F4839" s="45">
        <f t="shared" si="812"/>
        <v>0</v>
      </c>
      <c r="G4839" s="45" t="e">
        <f t="shared" si="813"/>
        <v>#DIV/0!</v>
      </c>
      <c r="H4839" s="45" t="e">
        <f t="shared" si="814"/>
        <v>#DIV/0!</v>
      </c>
      <c r="AN4839">
        <f t="shared" si="820"/>
        <v>0</v>
      </c>
      <c r="AO4839">
        <f t="shared" si="815"/>
        <v>0</v>
      </c>
      <c r="AP4839">
        <f t="shared" si="816"/>
        <v>0</v>
      </c>
      <c r="AQ4839">
        <f t="shared" si="817"/>
        <v>0</v>
      </c>
      <c r="AV4839">
        <f t="shared" si="819"/>
        <v>4836</v>
      </c>
      <c r="AW4839">
        <f t="shared" si="818"/>
        <v>0</v>
      </c>
    </row>
    <row r="4840" spans="5:49" x14ac:dyDescent="0.25">
      <c r="E4840" s="47">
        <f t="shared" si="811"/>
        <v>0</v>
      </c>
      <c r="F4840" s="45">
        <f t="shared" si="812"/>
        <v>0</v>
      </c>
      <c r="G4840" s="45" t="e">
        <f t="shared" si="813"/>
        <v>#DIV/0!</v>
      </c>
      <c r="H4840" s="45" t="e">
        <f t="shared" si="814"/>
        <v>#DIV/0!</v>
      </c>
      <c r="AN4840">
        <f t="shared" si="820"/>
        <v>0</v>
      </c>
      <c r="AO4840">
        <f t="shared" si="815"/>
        <v>0</v>
      </c>
      <c r="AP4840">
        <f t="shared" si="816"/>
        <v>0</v>
      </c>
      <c r="AQ4840">
        <f t="shared" si="817"/>
        <v>0</v>
      </c>
      <c r="AV4840">
        <f t="shared" si="819"/>
        <v>4837</v>
      </c>
      <c r="AW4840">
        <f t="shared" si="818"/>
        <v>0</v>
      </c>
    </row>
    <row r="4841" spans="5:49" x14ac:dyDescent="0.25">
      <c r="E4841" s="47">
        <f t="shared" si="811"/>
        <v>0</v>
      </c>
      <c r="F4841" s="45">
        <f t="shared" si="812"/>
        <v>0</v>
      </c>
      <c r="G4841" s="45" t="e">
        <f t="shared" si="813"/>
        <v>#DIV/0!</v>
      </c>
      <c r="H4841" s="45" t="e">
        <f t="shared" si="814"/>
        <v>#DIV/0!</v>
      </c>
      <c r="AN4841">
        <f t="shared" si="820"/>
        <v>0</v>
      </c>
      <c r="AO4841">
        <f t="shared" si="815"/>
        <v>0</v>
      </c>
      <c r="AP4841">
        <f t="shared" si="816"/>
        <v>0</v>
      </c>
      <c r="AQ4841">
        <f t="shared" si="817"/>
        <v>0</v>
      </c>
      <c r="AV4841">
        <f t="shared" si="819"/>
        <v>4838</v>
      </c>
      <c r="AW4841">
        <f t="shared" si="818"/>
        <v>0</v>
      </c>
    </row>
    <row r="4842" spans="5:49" x14ac:dyDescent="0.25">
      <c r="E4842" s="47">
        <f t="shared" si="811"/>
        <v>0</v>
      </c>
      <c r="F4842" s="45">
        <f t="shared" si="812"/>
        <v>0</v>
      </c>
      <c r="G4842" s="45" t="e">
        <f t="shared" si="813"/>
        <v>#DIV/0!</v>
      </c>
      <c r="H4842" s="45" t="e">
        <f t="shared" si="814"/>
        <v>#DIV/0!</v>
      </c>
      <c r="AN4842">
        <f t="shared" si="820"/>
        <v>0</v>
      </c>
      <c r="AO4842">
        <f t="shared" si="815"/>
        <v>0</v>
      </c>
      <c r="AP4842">
        <f t="shared" si="816"/>
        <v>0</v>
      </c>
      <c r="AQ4842">
        <f t="shared" si="817"/>
        <v>0</v>
      </c>
      <c r="AV4842">
        <f t="shared" si="819"/>
        <v>4839</v>
      </c>
      <c r="AW4842">
        <f t="shared" si="818"/>
        <v>0</v>
      </c>
    </row>
    <row r="4843" spans="5:49" x14ac:dyDescent="0.25">
      <c r="E4843" s="47">
        <f t="shared" si="811"/>
        <v>0</v>
      </c>
      <c r="F4843" s="45">
        <f t="shared" si="812"/>
        <v>0</v>
      </c>
      <c r="G4843" s="45" t="e">
        <f t="shared" si="813"/>
        <v>#DIV/0!</v>
      </c>
      <c r="H4843" s="45" t="e">
        <f t="shared" si="814"/>
        <v>#DIV/0!</v>
      </c>
      <c r="AN4843">
        <f t="shared" si="820"/>
        <v>0</v>
      </c>
      <c r="AO4843">
        <f t="shared" si="815"/>
        <v>0</v>
      </c>
      <c r="AP4843">
        <f t="shared" si="816"/>
        <v>0</v>
      </c>
      <c r="AQ4843">
        <f t="shared" si="817"/>
        <v>0</v>
      </c>
      <c r="AV4843">
        <f t="shared" si="819"/>
        <v>4840</v>
      </c>
      <c r="AW4843">
        <f t="shared" si="818"/>
        <v>0</v>
      </c>
    </row>
    <row r="4844" spans="5:49" x14ac:dyDescent="0.25">
      <c r="E4844" s="47">
        <f t="shared" si="811"/>
        <v>0</v>
      </c>
      <c r="F4844" s="45">
        <f t="shared" si="812"/>
        <v>0</v>
      </c>
      <c r="G4844" s="45" t="e">
        <f t="shared" si="813"/>
        <v>#DIV/0!</v>
      </c>
      <c r="H4844" s="45" t="e">
        <f t="shared" si="814"/>
        <v>#DIV/0!</v>
      </c>
      <c r="AN4844">
        <f t="shared" si="820"/>
        <v>0</v>
      </c>
      <c r="AO4844">
        <f t="shared" si="815"/>
        <v>0</v>
      </c>
      <c r="AP4844">
        <f t="shared" si="816"/>
        <v>0</v>
      </c>
      <c r="AQ4844">
        <f t="shared" si="817"/>
        <v>0</v>
      </c>
      <c r="AV4844">
        <f t="shared" si="819"/>
        <v>4841</v>
      </c>
      <c r="AW4844">
        <f t="shared" si="818"/>
        <v>0</v>
      </c>
    </row>
    <row r="4845" spans="5:49" x14ac:dyDescent="0.25">
      <c r="E4845" s="47">
        <f t="shared" si="811"/>
        <v>0</v>
      </c>
      <c r="F4845" s="45">
        <f t="shared" si="812"/>
        <v>0</v>
      </c>
      <c r="G4845" s="45" t="e">
        <f t="shared" si="813"/>
        <v>#DIV/0!</v>
      </c>
      <c r="H4845" s="45" t="e">
        <f t="shared" si="814"/>
        <v>#DIV/0!</v>
      </c>
      <c r="AN4845">
        <f t="shared" si="820"/>
        <v>0</v>
      </c>
      <c r="AO4845">
        <f t="shared" si="815"/>
        <v>0</v>
      </c>
      <c r="AP4845">
        <f t="shared" si="816"/>
        <v>0</v>
      </c>
      <c r="AQ4845">
        <f t="shared" si="817"/>
        <v>0</v>
      </c>
      <c r="AV4845">
        <f t="shared" si="819"/>
        <v>4842</v>
      </c>
      <c r="AW4845">
        <f t="shared" si="818"/>
        <v>0</v>
      </c>
    </row>
    <row r="4846" spans="5:49" x14ac:dyDescent="0.25">
      <c r="E4846" s="47">
        <f t="shared" si="811"/>
        <v>0</v>
      </c>
      <c r="F4846" s="45">
        <f t="shared" si="812"/>
        <v>0</v>
      </c>
      <c r="G4846" s="45" t="e">
        <f t="shared" si="813"/>
        <v>#DIV/0!</v>
      </c>
      <c r="H4846" s="45" t="e">
        <f t="shared" si="814"/>
        <v>#DIV/0!</v>
      </c>
      <c r="AN4846">
        <f t="shared" si="820"/>
        <v>0</v>
      </c>
      <c r="AO4846">
        <f t="shared" si="815"/>
        <v>0</v>
      </c>
      <c r="AP4846">
        <f t="shared" si="816"/>
        <v>0</v>
      </c>
      <c r="AQ4846">
        <f t="shared" si="817"/>
        <v>0</v>
      </c>
      <c r="AV4846">
        <f t="shared" si="819"/>
        <v>4843</v>
      </c>
      <c r="AW4846">
        <f t="shared" si="818"/>
        <v>0</v>
      </c>
    </row>
    <row r="4847" spans="5:49" x14ac:dyDescent="0.25">
      <c r="E4847" s="47">
        <f t="shared" si="811"/>
        <v>0</v>
      </c>
      <c r="F4847" s="45">
        <f t="shared" si="812"/>
        <v>0</v>
      </c>
      <c r="G4847" s="45" t="e">
        <f t="shared" si="813"/>
        <v>#DIV/0!</v>
      </c>
      <c r="H4847" s="45" t="e">
        <f t="shared" si="814"/>
        <v>#DIV/0!</v>
      </c>
      <c r="AN4847">
        <f t="shared" si="820"/>
        <v>0</v>
      </c>
      <c r="AO4847">
        <f t="shared" si="815"/>
        <v>0</v>
      </c>
      <c r="AP4847">
        <f t="shared" si="816"/>
        <v>0</v>
      </c>
      <c r="AQ4847">
        <f t="shared" si="817"/>
        <v>0</v>
      </c>
      <c r="AV4847">
        <f t="shared" si="819"/>
        <v>4844</v>
      </c>
      <c r="AW4847">
        <f t="shared" si="818"/>
        <v>0</v>
      </c>
    </row>
    <row r="4848" spans="5:49" x14ac:dyDescent="0.25">
      <c r="E4848" s="47">
        <f t="shared" si="811"/>
        <v>0</v>
      </c>
      <c r="F4848" s="45">
        <f t="shared" si="812"/>
        <v>0</v>
      </c>
      <c r="G4848" s="45" t="e">
        <f t="shared" si="813"/>
        <v>#DIV/0!</v>
      </c>
      <c r="H4848" s="45" t="e">
        <f t="shared" si="814"/>
        <v>#DIV/0!</v>
      </c>
      <c r="AN4848">
        <f t="shared" si="820"/>
        <v>0</v>
      </c>
      <c r="AO4848">
        <f t="shared" si="815"/>
        <v>0</v>
      </c>
      <c r="AP4848">
        <f t="shared" si="816"/>
        <v>0</v>
      </c>
      <c r="AQ4848">
        <f t="shared" si="817"/>
        <v>0</v>
      </c>
      <c r="AV4848">
        <f t="shared" si="819"/>
        <v>4845</v>
      </c>
      <c r="AW4848">
        <f t="shared" si="818"/>
        <v>0</v>
      </c>
    </row>
    <row r="4849" spans="5:49" x14ac:dyDescent="0.25">
      <c r="E4849" s="47">
        <f t="shared" si="811"/>
        <v>0</v>
      </c>
      <c r="F4849" s="45">
        <f t="shared" si="812"/>
        <v>0</v>
      </c>
      <c r="G4849" s="45" t="e">
        <f t="shared" si="813"/>
        <v>#DIV/0!</v>
      </c>
      <c r="H4849" s="45" t="e">
        <f t="shared" si="814"/>
        <v>#DIV/0!</v>
      </c>
      <c r="AN4849">
        <f t="shared" si="820"/>
        <v>0</v>
      </c>
      <c r="AO4849">
        <f t="shared" si="815"/>
        <v>0</v>
      </c>
      <c r="AP4849">
        <f t="shared" si="816"/>
        <v>0</v>
      </c>
      <c r="AQ4849">
        <f t="shared" si="817"/>
        <v>0</v>
      </c>
      <c r="AV4849">
        <f t="shared" si="819"/>
        <v>4846</v>
      </c>
      <c r="AW4849">
        <f t="shared" si="818"/>
        <v>0</v>
      </c>
    </row>
    <row r="4850" spans="5:49" x14ac:dyDescent="0.25">
      <c r="E4850" s="47">
        <f t="shared" si="811"/>
        <v>0</v>
      </c>
      <c r="F4850" s="45">
        <f t="shared" si="812"/>
        <v>0</v>
      </c>
      <c r="G4850" s="45" t="e">
        <f t="shared" si="813"/>
        <v>#DIV/0!</v>
      </c>
      <c r="H4850" s="45" t="e">
        <f t="shared" si="814"/>
        <v>#DIV/0!</v>
      </c>
      <c r="AN4850">
        <f t="shared" si="820"/>
        <v>0</v>
      </c>
      <c r="AO4850">
        <f t="shared" si="815"/>
        <v>0</v>
      </c>
      <c r="AP4850">
        <f t="shared" si="816"/>
        <v>0</v>
      </c>
      <c r="AQ4850">
        <f t="shared" si="817"/>
        <v>0</v>
      </c>
      <c r="AV4850">
        <f t="shared" si="819"/>
        <v>4847</v>
      </c>
      <c r="AW4850">
        <f t="shared" si="818"/>
        <v>0</v>
      </c>
    </row>
    <row r="4851" spans="5:49" x14ac:dyDescent="0.25">
      <c r="E4851" s="47">
        <f t="shared" si="811"/>
        <v>0</v>
      </c>
      <c r="F4851" s="45">
        <f t="shared" si="812"/>
        <v>0</v>
      </c>
      <c r="G4851" s="45" t="e">
        <f t="shared" si="813"/>
        <v>#DIV/0!</v>
      </c>
      <c r="H4851" s="45" t="e">
        <f t="shared" si="814"/>
        <v>#DIV/0!</v>
      </c>
      <c r="AN4851">
        <f t="shared" si="820"/>
        <v>0</v>
      </c>
      <c r="AO4851">
        <f t="shared" si="815"/>
        <v>0</v>
      </c>
      <c r="AP4851">
        <f t="shared" si="816"/>
        <v>0</v>
      </c>
      <c r="AQ4851">
        <f t="shared" si="817"/>
        <v>0</v>
      </c>
      <c r="AV4851">
        <f t="shared" si="819"/>
        <v>4848</v>
      </c>
      <c r="AW4851">
        <f t="shared" si="818"/>
        <v>0</v>
      </c>
    </row>
    <row r="4852" spans="5:49" x14ac:dyDescent="0.25">
      <c r="E4852" s="47">
        <f t="shared" si="811"/>
        <v>0</v>
      </c>
      <c r="F4852" s="45">
        <f t="shared" si="812"/>
        <v>0</v>
      </c>
      <c r="G4852" s="45" t="e">
        <f t="shared" si="813"/>
        <v>#DIV/0!</v>
      </c>
      <c r="H4852" s="45" t="e">
        <f t="shared" si="814"/>
        <v>#DIV/0!</v>
      </c>
      <c r="AN4852">
        <f t="shared" si="820"/>
        <v>0</v>
      </c>
      <c r="AO4852">
        <f t="shared" si="815"/>
        <v>0</v>
      </c>
      <c r="AP4852">
        <f t="shared" si="816"/>
        <v>0</v>
      </c>
      <c r="AQ4852">
        <f t="shared" si="817"/>
        <v>0</v>
      </c>
      <c r="AV4852">
        <f t="shared" si="819"/>
        <v>4849</v>
      </c>
      <c r="AW4852">
        <f t="shared" si="818"/>
        <v>0</v>
      </c>
    </row>
    <row r="4853" spans="5:49" x14ac:dyDescent="0.25">
      <c r="E4853" s="47">
        <f t="shared" si="811"/>
        <v>0</v>
      </c>
      <c r="F4853" s="45">
        <f t="shared" si="812"/>
        <v>0</v>
      </c>
      <c r="G4853" s="45" t="e">
        <f t="shared" si="813"/>
        <v>#DIV/0!</v>
      </c>
      <c r="H4853" s="45" t="e">
        <f t="shared" si="814"/>
        <v>#DIV/0!</v>
      </c>
      <c r="AN4853">
        <f t="shared" si="820"/>
        <v>0</v>
      </c>
      <c r="AO4853">
        <f t="shared" si="815"/>
        <v>0</v>
      </c>
      <c r="AP4853">
        <f t="shared" si="816"/>
        <v>0</v>
      </c>
      <c r="AQ4853">
        <f t="shared" si="817"/>
        <v>0</v>
      </c>
      <c r="AV4853">
        <f t="shared" si="819"/>
        <v>4850</v>
      </c>
      <c r="AW4853">
        <f t="shared" si="818"/>
        <v>0</v>
      </c>
    </row>
    <row r="4854" spans="5:49" x14ac:dyDescent="0.25">
      <c r="E4854" s="47">
        <f t="shared" si="811"/>
        <v>0</v>
      </c>
      <c r="F4854" s="45">
        <f t="shared" si="812"/>
        <v>0</v>
      </c>
      <c r="G4854" s="45" t="e">
        <f t="shared" si="813"/>
        <v>#DIV/0!</v>
      </c>
      <c r="H4854" s="45" t="e">
        <f t="shared" si="814"/>
        <v>#DIV/0!</v>
      </c>
      <c r="AN4854">
        <f t="shared" si="820"/>
        <v>0</v>
      </c>
      <c r="AO4854">
        <f t="shared" si="815"/>
        <v>0</v>
      </c>
      <c r="AP4854">
        <f t="shared" si="816"/>
        <v>0</v>
      </c>
      <c r="AQ4854">
        <f t="shared" si="817"/>
        <v>0</v>
      </c>
      <c r="AV4854">
        <f t="shared" si="819"/>
        <v>4851</v>
      </c>
      <c r="AW4854">
        <f t="shared" si="818"/>
        <v>0</v>
      </c>
    </row>
    <row r="4855" spans="5:49" x14ac:dyDescent="0.25">
      <c r="E4855" s="47">
        <f t="shared" si="811"/>
        <v>0</v>
      </c>
      <c r="F4855" s="45">
        <f t="shared" si="812"/>
        <v>0</v>
      </c>
      <c r="G4855" s="45" t="e">
        <f t="shared" si="813"/>
        <v>#DIV/0!</v>
      </c>
      <c r="H4855" s="45" t="e">
        <f t="shared" si="814"/>
        <v>#DIV/0!</v>
      </c>
      <c r="AN4855">
        <f t="shared" si="820"/>
        <v>0</v>
      </c>
      <c r="AO4855">
        <f t="shared" si="815"/>
        <v>0</v>
      </c>
      <c r="AP4855">
        <f t="shared" si="816"/>
        <v>0</v>
      </c>
      <c r="AQ4855">
        <f t="shared" si="817"/>
        <v>0</v>
      </c>
      <c r="AV4855">
        <f t="shared" si="819"/>
        <v>4852</v>
      </c>
      <c r="AW4855">
        <f t="shared" si="818"/>
        <v>0</v>
      </c>
    </row>
    <row r="4856" spans="5:49" x14ac:dyDescent="0.25">
      <c r="E4856" s="47">
        <f t="shared" si="811"/>
        <v>0</v>
      </c>
      <c r="F4856" s="45">
        <f t="shared" si="812"/>
        <v>0</v>
      </c>
      <c r="G4856" s="45" t="e">
        <f t="shared" si="813"/>
        <v>#DIV/0!</v>
      </c>
      <c r="H4856" s="45" t="e">
        <f t="shared" si="814"/>
        <v>#DIV/0!</v>
      </c>
      <c r="AN4856">
        <f t="shared" si="820"/>
        <v>0</v>
      </c>
      <c r="AO4856">
        <f t="shared" si="815"/>
        <v>0</v>
      </c>
      <c r="AP4856">
        <f t="shared" si="816"/>
        <v>0</v>
      </c>
      <c r="AQ4856">
        <f t="shared" si="817"/>
        <v>0</v>
      </c>
      <c r="AV4856">
        <f t="shared" si="819"/>
        <v>4853</v>
      </c>
      <c r="AW4856">
        <f t="shared" si="818"/>
        <v>0</v>
      </c>
    </row>
    <row r="4857" spans="5:49" x14ac:dyDescent="0.25">
      <c r="E4857" s="47">
        <f t="shared" si="811"/>
        <v>0</v>
      </c>
      <c r="F4857" s="45">
        <f t="shared" si="812"/>
        <v>0</v>
      </c>
      <c r="G4857" s="45" t="e">
        <f t="shared" si="813"/>
        <v>#DIV/0!</v>
      </c>
      <c r="H4857" s="45" t="e">
        <f t="shared" si="814"/>
        <v>#DIV/0!</v>
      </c>
      <c r="AN4857">
        <f t="shared" si="820"/>
        <v>0</v>
      </c>
      <c r="AO4857">
        <f t="shared" si="815"/>
        <v>0</v>
      </c>
      <c r="AP4857">
        <f t="shared" si="816"/>
        <v>0</v>
      </c>
      <c r="AQ4857">
        <f t="shared" si="817"/>
        <v>0</v>
      </c>
      <c r="AV4857">
        <f t="shared" si="819"/>
        <v>4854</v>
      </c>
      <c r="AW4857">
        <f t="shared" si="818"/>
        <v>0</v>
      </c>
    </row>
    <row r="4858" spans="5:49" x14ac:dyDescent="0.25">
      <c r="E4858" s="47">
        <f t="shared" si="811"/>
        <v>0</v>
      </c>
      <c r="F4858" s="45">
        <f t="shared" si="812"/>
        <v>0</v>
      </c>
      <c r="G4858" s="45" t="e">
        <f t="shared" si="813"/>
        <v>#DIV/0!</v>
      </c>
      <c r="H4858" s="45" t="e">
        <f t="shared" si="814"/>
        <v>#DIV/0!</v>
      </c>
      <c r="AN4858">
        <f t="shared" si="820"/>
        <v>0</v>
      </c>
      <c r="AO4858">
        <f t="shared" si="815"/>
        <v>0</v>
      </c>
      <c r="AP4858">
        <f t="shared" si="816"/>
        <v>0</v>
      </c>
      <c r="AQ4858">
        <f t="shared" si="817"/>
        <v>0</v>
      </c>
      <c r="AV4858">
        <f t="shared" si="819"/>
        <v>4855</v>
      </c>
      <c r="AW4858">
        <f t="shared" si="818"/>
        <v>0</v>
      </c>
    </row>
    <row r="4859" spans="5:49" x14ac:dyDescent="0.25">
      <c r="E4859" s="47">
        <f t="shared" si="811"/>
        <v>0</v>
      </c>
      <c r="F4859" s="45">
        <f t="shared" si="812"/>
        <v>0</v>
      </c>
      <c r="G4859" s="45" t="e">
        <f t="shared" si="813"/>
        <v>#DIV/0!</v>
      </c>
      <c r="H4859" s="45" t="e">
        <f t="shared" si="814"/>
        <v>#DIV/0!</v>
      </c>
      <c r="AN4859">
        <f t="shared" si="820"/>
        <v>0</v>
      </c>
      <c r="AO4859">
        <f t="shared" si="815"/>
        <v>0</v>
      </c>
      <c r="AP4859">
        <f t="shared" si="816"/>
        <v>0</v>
      </c>
      <c r="AQ4859">
        <f t="shared" si="817"/>
        <v>0</v>
      </c>
      <c r="AV4859">
        <f t="shared" si="819"/>
        <v>4856</v>
      </c>
      <c r="AW4859">
        <f t="shared" si="818"/>
        <v>0</v>
      </c>
    </row>
    <row r="4860" spans="5:49" x14ac:dyDescent="0.25">
      <c r="E4860" s="47">
        <f t="shared" si="811"/>
        <v>0</v>
      </c>
      <c r="F4860" s="45">
        <f t="shared" si="812"/>
        <v>0</v>
      </c>
      <c r="G4860" s="45" t="e">
        <f t="shared" si="813"/>
        <v>#DIV/0!</v>
      </c>
      <c r="H4860" s="45" t="e">
        <f t="shared" si="814"/>
        <v>#DIV/0!</v>
      </c>
      <c r="AN4860">
        <f t="shared" si="820"/>
        <v>0</v>
      </c>
      <c r="AO4860">
        <f t="shared" si="815"/>
        <v>0</v>
      </c>
      <c r="AP4860">
        <f t="shared" si="816"/>
        <v>0</v>
      </c>
      <c r="AQ4860">
        <f t="shared" si="817"/>
        <v>0</v>
      </c>
      <c r="AV4860">
        <f t="shared" si="819"/>
        <v>4857</v>
      </c>
      <c r="AW4860">
        <f t="shared" si="818"/>
        <v>0</v>
      </c>
    </row>
    <row r="4861" spans="5:49" x14ac:dyDescent="0.25">
      <c r="E4861" s="47">
        <f t="shared" si="811"/>
        <v>0</v>
      </c>
      <c r="F4861" s="45">
        <f t="shared" si="812"/>
        <v>0</v>
      </c>
      <c r="G4861" s="45" t="e">
        <f t="shared" si="813"/>
        <v>#DIV/0!</v>
      </c>
      <c r="H4861" s="45" t="e">
        <f t="shared" si="814"/>
        <v>#DIV/0!</v>
      </c>
      <c r="AN4861">
        <f t="shared" si="820"/>
        <v>0</v>
      </c>
      <c r="AO4861">
        <f t="shared" si="815"/>
        <v>0</v>
      </c>
      <c r="AP4861">
        <f t="shared" si="816"/>
        <v>0</v>
      </c>
      <c r="AQ4861">
        <f t="shared" si="817"/>
        <v>0</v>
      </c>
      <c r="AV4861">
        <f t="shared" si="819"/>
        <v>4858</v>
      </c>
      <c r="AW4861">
        <f t="shared" si="818"/>
        <v>0</v>
      </c>
    </row>
    <row r="4862" spans="5:49" x14ac:dyDescent="0.25">
      <c r="E4862" s="47">
        <f t="shared" si="811"/>
        <v>0</v>
      </c>
      <c r="F4862" s="45">
        <f t="shared" si="812"/>
        <v>0</v>
      </c>
      <c r="G4862" s="45" t="e">
        <f t="shared" si="813"/>
        <v>#DIV/0!</v>
      </c>
      <c r="H4862" s="45" t="e">
        <f t="shared" si="814"/>
        <v>#DIV/0!</v>
      </c>
      <c r="AN4862">
        <f t="shared" si="820"/>
        <v>0</v>
      </c>
      <c r="AO4862">
        <f t="shared" si="815"/>
        <v>0</v>
      </c>
      <c r="AP4862">
        <f t="shared" si="816"/>
        <v>0</v>
      </c>
      <c r="AQ4862">
        <f t="shared" si="817"/>
        <v>0</v>
      </c>
      <c r="AV4862">
        <f t="shared" si="819"/>
        <v>4859</v>
      </c>
      <c r="AW4862">
        <f t="shared" si="818"/>
        <v>0</v>
      </c>
    </row>
    <row r="4863" spans="5:49" x14ac:dyDescent="0.25">
      <c r="E4863" s="47">
        <f t="shared" si="811"/>
        <v>0</v>
      </c>
      <c r="F4863" s="45">
        <f t="shared" si="812"/>
        <v>0</v>
      </c>
      <c r="G4863" s="45" t="e">
        <f t="shared" si="813"/>
        <v>#DIV/0!</v>
      </c>
      <c r="H4863" s="45" t="e">
        <f t="shared" si="814"/>
        <v>#DIV/0!</v>
      </c>
      <c r="AN4863">
        <f t="shared" si="820"/>
        <v>0</v>
      </c>
      <c r="AO4863">
        <f t="shared" si="815"/>
        <v>0</v>
      </c>
      <c r="AP4863">
        <f t="shared" si="816"/>
        <v>0</v>
      </c>
      <c r="AQ4863">
        <f t="shared" si="817"/>
        <v>0</v>
      </c>
      <c r="AV4863">
        <f t="shared" si="819"/>
        <v>4860</v>
      </c>
      <c r="AW4863">
        <f t="shared" si="818"/>
        <v>0</v>
      </c>
    </row>
    <row r="4864" spans="5:49" x14ac:dyDescent="0.25">
      <c r="E4864" s="47">
        <f t="shared" si="811"/>
        <v>0</v>
      </c>
      <c r="F4864" s="45">
        <f t="shared" si="812"/>
        <v>0</v>
      </c>
      <c r="G4864" s="45" t="e">
        <f t="shared" si="813"/>
        <v>#DIV/0!</v>
      </c>
      <c r="H4864" s="45" t="e">
        <f t="shared" si="814"/>
        <v>#DIV/0!</v>
      </c>
      <c r="AN4864">
        <f t="shared" si="820"/>
        <v>0</v>
      </c>
      <c r="AO4864">
        <f t="shared" si="815"/>
        <v>0</v>
      </c>
      <c r="AP4864">
        <f t="shared" si="816"/>
        <v>0</v>
      </c>
      <c r="AQ4864">
        <f t="shared" si="817"/>
        <v>0</v>
      </c>
      <c r="AV4864">
        <f t="shared" si="819"/>
        <v>4861</v>
      </c>
      <c r="AW4864">
        <f t="shared" si="818"/>
        <v>0</v>
      </c>
    </row>
    <row r="4865" spans="5:49" x14ac:dyDescent="0.25">
      <c r="E4865" s="47">
        <f t="shared" si="811"/>
        <v>0</v>
      </c>
      <c r="F4865" s="45">
        <f t="shared" si="812"/>
        <v>0</v>
      </c>
      <c r="G4865" s="45" t="e">
        <f t="shared" si="813"/>
        <v>#DIV/0!</v>
      </c>
      <c r="H4865" s="45" t="e">
        <f t="shared" si="814"/>
        <v>#DIV/0!</v>
      </c>
      <c r="AN4865">
        <f t="shared" si="820"/>
        <v>0</v>
      </c>
      <c r="AO4865">
        <f t="shared" si="815"/>
        <v>0</v>
      </c>
      <c r="AP4865">
        <f t="shared" si="816"/>
        <v>0</v>
      </c>
      <c r="AQ4865">
        <f t="shared" si="817"/>
        <v>0</v>
      </c>
      <c r="AV4865">
        <f t="shared" si="819"/>
        <v>4862</v>
      </c>
      <c r="AW4865">
        <f t="shared" si="818"/>
        <v>0</v>
      </c>
    </row>
    <row r="4866" spans="5:49" x14ac:dyDescent="0.25">
      <c r="E4866" s="47">
        <f t="shared" ref="E4866:E4929" si="821">ROUNDDOWN(C4868,0)</f>
        <v>0</v>
      </c>
      <c r="F4866" s="45">
        <f t="shared" ref="F4866:F4929" si="822">HOUR(C4868)</f>
        <v>0</v>
      </c>
      <c r="G4866" s="45" t="e">
        <f t="shared" ref="G4866:G4929" si="823">D4868/H4866</f>
        <v>#DIV/0!</v>
      </c>
      <c r="H4866" s="45" t="e">
        <f t="shared" ref="H4866:H4929" si="824">AVERAGEIFS(D:D,E:E,E4866)</f>
        <v>#DIV/0!</v>
      </c>
      <c r="AN4866">
        <f t="shared" si="820"/>
        <v>0</v>
      </c>
      <c r="AO4866">
        <f t="shared" si="815"/>
        <v>0</v>
      </c>
      <c r="AP4866">
        <f t="shared" si="816"/>
        <v>0</v>
      </c>
      <c r="AQ4866">
        <f t="shared" si="817"/>
        <v>0</v>
      </c>
      <c r="AV4866">
        <f t="shared" si="819"/>
        <v>4863</v>
      </c>
      <c r="AW4866">
        <f t="shared" si="818"/>
        <v>0</v>
      </c>
    </row>
    <row r="4867" spans="5:49" x14ac:dyDescent="0.25">
      <c r="E4867" s="47">
        <f t="shared" si="821"/>
        <v>0</v>
      </c>
      <c r="F4867" s="45">
        <f t="shared" si="822"/>
        <v>0</v>
      </c>
      <c r="G4867" s="45" t="e">
        <f t="shared" si="823"/>
        <v>#DIV/0!</v>
      </c>
      <c r="H4867" s="45" t="e">
        <f t="shared" si="824"/>
        <v>#DIV/0!</v>
      </c>
      <c r="AN4867">
        <f t="shared" si="820"/>
        <v>0</v>
      </c>
      <c r="AO4867">
        <f t="shared" si="815"/>
        <v>0</v>
      </c>
      <c r="AP4867">
        <f t="shared" si="816"/>
        <v>0</v>
      </c>
      <c r="AQ4867">
        <f t="shared" si="817"/>
        <v>0</v>
      </c>
      <c r="AV4867">
        <f t="shared" si="819"/>
        <v>4864</v>
      </c>
      <c r="AW4867">
        <f t="shared" si="818"/>
        <v>0</v>
      </c>
    </row>
    <row r="4868" spans="5:49" x14ac:dyDescent="0.25">
      <c r="E4868" s="47">
        <f t="shared" si="821"/>
        <v>0</v>
      </c>
      <c r="F4868" s="45">
        <f t="shared" si="822"/>
        <v>0</v>
      </c>
      <c r="G4868" s="45" t="e">
        <f t="shared" si="823"/>
        <v>#DIV/0!</v>
      </c>
      <c r="H4868" s="45" t="e">
        <f t="shared" si="824"/>
        <v>#DIV/0!</v>
      </c>
      <c r="AN4868">
        <f t="shared" si="820"/>
        <v>0</v>
      </c>
      <c r="AO4868">
        <f t="shared" ref="AO4868:AO4931" si="825">ROUNDUP((C4868-$C$4)/7,0)</f>
        <v>0</v>
      </c>
      <c r="AP4868">
        <f t="shared" ref="AP4868:AP4931" si="826">ROUNDUP((C4868-$C$4)/1,0)</f>
        <v>0</v>
      </c>
      <c r="AQ4868">
        <f t="shared" ref="AQ4868:AQ4931" si="827">ROUNDUP((C4868-$C$4)*24,0)</f>
        <v>0</v>
      </c>
      <c r="AV4868">
        <f t="shared" si="819"/>
        <v>4865</v>
      </c>
      <c r="AW4868">
        <f t="shared" ref="AW4868:AW4931" si="828">SUMIFS(AN:AN,AQ:AQ,AV4868)</f>
        <v>0</v>
      </c>
    </row>
    <row r="4869" spans="5:49" x14ac:dyDescent="0.25">
      <c r="E4869" s="47">
        <f t="shared" si="821"/>
        <v>0</v>
      </c>
      <c r="F4869" s="45">
        <f t="shared" si="822"/>
        <v>0</v>
      </c>
      <c r="G4869" s="45" t="e">
        <f t="shared" si="823"/>
        <v>#DIV/0!</v>
      </c>
      <c r="H4869" s="45" t="e">
        <f t="shared" si="824"/>
        <v>#DIV/0!</v>
      </c>
      <c r="AN4869">
        <f t="shared" si="820"/>
        <v>0</v>
      </c>
      <c r="AO4869">
        <f t="shared" si="825"/>
        <v>0</v>
      </c>
      <c r="AP4869">
        <f t="shared" si="826"/>
        <v>0</v>
      </c>
      <c r="AQ4869">
        <f t="shared" si="827"/>
        <v>0</v>
      </c>
      <c r="AV4869">
        <f t="shared" ref="AV4869:AV4932" si="829">1+AV4868</f>
        <v>4866</v>
      </c>
      <c r="AW4869">
        <f t="shared" si="828"/>
        <v>0</v>
      </c>
    </row>
    <row r="4870" spans="5:49" x14ac:dyDescent="0.25">
      <c r="E4870" s="47">
        <f t="shared" si="821"/>
        <v>0</v>
      </c>
      <c r="F4870" s="45">
        <f t="shared" si="822"/>
        <v>0</v>
      </c>
      <c r="G4870" s="45" t="e">
        <f t="shared" si="823"/>
        <v>#DIV/0!</v>
      </c>
      <c r="H4870" s="45" t="e">
        <f t="shared" si="824"/>
        <v>#DIV/0!</v>
      </c>
      <c r="AN4870">
        <f t="shared" si="820"/>
        <v>0</v>
      </c>
      <c r="AO4870">
        <f t="shared" si="825"/>
        <v>0</v>
      </c>
      <c r="AP4870">
        <f t="shared" si="826"/>
        <v>0</v>
      </c>
      <c r="AQ4870">
        <f t="shared" si="827"/>
        <v>0</v>
      </c>
      <c r="AV4870">
        <f t="shared" si="829"/>
        <v>4867</v>
      </c>
      <c r="AW4870">
        <f t="shared" si="828"/>
        <v>0</v>
      </c>
    </row>
    <row r="4871" spans="5:49" x14ac:dyDescent="0.25">
      <c r="E4871" s="47">
        <f t="shared" si="821"/>
        <v>0</v>
      </c>
      <c r="F4871" s="45">
        <f t="shared" si="822"/>
        <v>0</v>
      </c>
      <c r="G4871" s="45" t="e">
        <f t="shared" si="823"/>
        <v>#DIV/0!</v>
      </c>
      <c r="H4871" s="45" t="e">
        <f t="shared" si="824"/>
        <v>#DIV/0!</v>
      </c>
      <c r="AN4871">
        <f t="shared" si="820"/>
        <v>0</v>
      </c>
      <c r="AO4871">
        <f t="shared" si="825"/>
        <v>0</v>
      </c>
      <c r="AP4871">
        <f t="shared" si="826"/>
        <v>0</v>
      </c>
      <c r="AQ4871">
        <f t="shared" si="827"/>
        <v>0</v>
      </c>
      <c r="AV4871">
        <f t="shared" si="829"/>
        <v>4868</v>
      </c>
      <c r="AW4871">
        <f t="shared" si="828"/>
        <v>0</v>
      </c>
    </row>
    <row r="4872" spans="5:49" x14ac:dyDescent="0.25">
      <c r="E4872" s="47">
        <f t="shared" si="821"/>
        <v>0</v>
      </c>
      <c r="F4872" s="45">
        <f t="shared" si="822"/>
        <v>0</v>
      </c>
      <c r="G4872" s="45" t="e">
        <f t="shared" si="823"/>
        <v>#DIV/0!</v>
      </c>
      <c r="H4872" s="45" t="e">
        <f t="shared" si="824"/>
        <v>#DIV/0!</v>
      </c>
      <c r="AN4872">
        <f t="shared" ref="AN4872:AN4935" si="830">D4872*(C4872-C4871)*86400*$B$15</f>
        <v>0</v>
      </c>
      <c r="AO4872">
        <f t="shared" si="825"/>
        <v>0</v>
      </c>
      <c r="AP4872">
        <f t="shared" si="826"/>
        <v>0</v>
      </c>
      <c r="AQ4872">
        <f t="shared" si="827"/>
        <v>0</v>
      </c>
      <c r="AV4872">
        <f t="shared" si="829"/>
        <v>4869</v>
      </c>
      <c r="AW4872">
        <f t="shared" si="828"/>
        <v>0</v>
      </c>
    </row>
    <row r="4873" spans="5:49" x14ac:dyDescent="0.25">
      <c r="E4873" s="47">
        <f t="shared" si="821"/>
        <v>0</v>
      </c>
      <c r="F4873" s="45">
        <f t="shared" si="822"/>
        <v>0</v>
      </c>
      <c r="G4873" s="45" t="e">
        <f t="shared" si="823"/>
        <v>#DIV/0!</v>
      </c>
      <c r="H4873" s="45" t="e">
        <f t="shared" si="824"/>
        <v>#DIV/0!</v>
      </c>
      <c r="AN4873">
        <f t="shared" si="830"/>
        <v>0</v>
      </c>
      <c r="AO4873">
        <f t="shared" si="825"/>
        <v>0</v>
      </c>
      <c r="AP4873">
        <f t="shared" si="826"/>
        <v>0</v>
      </c>
      <c r="AQ4873">
        <f t="shared" si="827"/>
        <v>0</v>
      </c>
      <c r="AV4873">
        <f t="shared" si="829"/>
        <v>4870</v>
      </c>
      <c r="AW4873">
        <f t="shared" si="828"/>
        <v>0</v>
      </c>
    </row>
    <row r="4874" spans="5:49" x14ac:dyDescent="0.25">
      <c r="E4874" s="47">
        <f t="shared" si="821"/>
        <v>0</v>
      </c>
      <c r="F4874" s="45">
        <f t="shared" si="822"/>
        <v>0</v>
      </c>
      <c r="G4874" s="45" t="e">
        <f t="shared" si="823"/>
        <v>#DIV/0!</v>
      </c>
      <c r="H4874" s="45" t="e">
        <f t="shared" si="824"/>
        <v>#DIV/0!</v>
      </c>
      <c r="AN4874">
        <f t="shared" si="830"/>
        <v>0</v>
      </c>
      <c r="AO4874">
        <f t="shared" si="825"/>
        <v>0</v>
      </c>
      <c r="AP4874">
        <f t="shared" si="826"/>
        <v>0</v>
      </c>
      <c r="AQ4874">
        <f t="shared" si="827"/>
        <v>0</v>
      </c>
      <c r="AV4874">
        <f t="shared" si="829"/>
        <v>4871</v>
      </c>
      <c r="AW4874">
        <f t="shared" si="828"/>
        <v>0</v>
      </c>
    </row>
    <row r="4875" spans="5:49" x14ac:dyDescent="0.25">
      <c r="E4875" s="47">
        <f t="shared" si="821"/>
        <v>0</v>
      </c>
      <c r="F4875" s="45">
        <f t="shared" si="822"/>
        <v>0</v>
      </c>
      <c r="G4875" s="45" t="e">
        <f t="shared" si="823"/>
        <v>#DIV/0!</v>
      </c>
      <c r="H4875" s="45" t="e">
        <f t="shared" si="824"/>
        <v>#DIV/0!</v>
      </c>
      <c r="AN4875">
        <f t="shared" si="830"/>
        <v>0</v>
      </c>
      <c r="AO4875">
        <f t="shared" si="825"/>
        <v>0</v>
      </c>
      <c r="AP4875">
        <f t="shared" si="826"/>
        <v>0</v>
      </c>
      <c r="AQ4875">
        <f t="shared" si="827"/>
        <v>0</v>
      </c>
      <c r="AV4875">
        <f t="shared" si="829"/>
        <v>4872</v>
      </c>
      <c r="AW4875">
        <f t="shared" si="828"/>
        <v>0</v>
      </c>
    </row>
    <row r="4876" spans="5:49" x14ac:dyDescent="0.25">
      <c r="E4876" s="47">
        <f t="shared" si="821"/>
        <v>0</v>
      </c>
      <c r="F4876" s="45">
        <f t="shared" si="822"/>
        <v>0</v>
      </c>
      <c r="G4876" s="45" t="e">
        <f t="shared" si="823"/>
        <v>#DIV/0!</v>
      </c>
      <c r="H4876" s="45" t="e">
        <f t="shared" si="824"/>
        <v>#DIV/0!</v>
      </c>
      <c r="AN4876">
        <f t="shared" si="830"/>
        <v>0</v>
      </c>
      <c r="AO4876">
        <f t="shared" si="825"/>
        <v>0</v>
      </c>
      <c r="AP4876">
        <f t="shared" si="826"/>
        <v>0</v>
      </c>
      <c r="AQ4876">
        <f t="shared" si="827"/>
        <v>0</v>
      </c>
      <c r="AV4876">
        <f t="shared" si="829"/>
        <v>4873</v>
      </c>
      <c r="AW4876">
        <f t="shared" si="828"/>
        <v>0</v>
      </c>
    </row>
    <row r="4877" spans="5:49" x14ac:dyDescent="0.25">
      <c r="E4877" s="47">
        <f t="shared" si="821"/>
        <v>0</v>
      </c>
      <c r="F4877" s="45">
        <f t="shared" si="822"/>
        <v>0</v>
      </c>
      <c r="G4877" s="45" t="e">
        <f t="shared" si="823"/>
        <v>#DIV/0!</v>
      </c>
      <c r="H4877" s="45" t="e">
        <f t="shared" si="824"/>
        <v>#DIV/0!</v>
      </c>
      <c r="AN4877">
        <f t="shared" si="830"/>
        <v>0</v>
      </c>
      <c r="AO4877">
        <f t="shared" si="825"/>
        <v>0</v>
      </c>
      <c r="AP4877">
        <f t="shared" si="826"/>
        <v>0</v>
      </c>
      <c r="AQ4877">
        <f t="shared" si="827"/>
        <v>0</v>
      </c>
      <c r="AV4877">
        <f t="shared" si="829"/>
        <v>4874</v>
      </c>
      <c r="AW4877">
        <f t="shared" si="828"/>
        <v>0</v>
      </c>
    </row>
    <row r="4878" spans="5:49" x14ac:dyDescent="0.25">
      <c r="E4878" s="47">
        <f t="shared" si="821"/>
        <v>0</v>
      </c>
      <c r="F4878" s="45">
        <f t="shared" si="822"/>
        <v>0</v>
      </c>
      <c r="G4878" s="45" t="e">
        <f t="shared" si="823"/>
        <v>#DIV/0!</v>
      </c>
      <c r="H4878" s="45" t="e">
        <f t="shared" si="824"/>
        <v>#DIV/0!</v>
      </c>
      <c r="AN4878">
        <f t="shared" si="830"/>
        <v>0</v>
      </c>
      <c r="AO4878">
        <f t="shared" si="825"/>
        <v>0</v>
      </c>
      <c r="AP4878">
        <f t="shared" si="826"/>
        <v>0</v>
      </c>
      <c r="AQ4878">
        <f t="shared" si="827"/>
        <v>0</v>
      </c>
      <c r="AV4878">
        <f t="shared" si="829"/>
        <v>4875</v>
      </c>
      <c r="AW4878">
        <f t="shared" si="828"/>
        <v>0</v>
      </c>
    </row>
    <row r="4879" spans="5:49" x14ac:dyDescent="0.25">
      <c r="E4879" s="47">
        <f t="shared" si="821"/>
        <v>0</v>
      </c>
      <c r="F4879" s="45">
        <f t="shared" si="822"/>
        <v>0</v>
      </c>
      <c r="G4879" s="45" t="e">
        <f t="shared" si="823"/>
        <v>#DIV/0!</v>
      </c>
      <c r="H4879" s="45" t="e">
        <f t="shared" si="824"/>
        <v>#DIV/0!</v>
      </c>
      <c r="AN4879">
        <f t="shared" si="830"/>
        <v>0</v>
      </c>
      <c r="AO4879">
        <f t="shared" si="825"/>
        <v>0</v>
      </c>
      <c r="AP4879">
        <f t="shared" si="826"/>
        <v>0</v>
      </c>
      <c r="AQ4879">
        <f t="shared" si="827"/>
        <v>0</v>
      </c>
      <c r="AV4879">
        <f t="shared" si="829"/>
        <v>4876</v>
      </c>
      <c r="AW4879">
        <f t="shared" si="828"/>
        <v>0</v>
      </c>
    </row>
    <row r="4880" spans="5:49" x14ac:dyDescent="0.25">
      <c r="E4880" s="47">
        <f t="shared" si="821"/>
        <v>0</v>
      </c>
      <c r="F4880" s="45">
        <f t="shared" si="822"/>
        <v>0</v>
      </c>
      <c r="G4880" s="45" t="e">
        <f t="shared" si="823"/>
        <v>#DIV/0!</v>
      </c>
      <c r="H4880" s="45" t="e">
        <f t="shared" si="824"/>
        <v>#DIV/0!</v>
      </c>
      <c r="AN4880">
        <f t="shared" si="830"/>
        <v>0</v>
      </c>
      <c r="AO4880">
        <f t="shared" si="825"/>
        <v>0</v>
      </c>
      <c r="AP4880">
        <f t="shared" si="826"/>
        <v>0</v>
      </c>
      <c r="AQ4880">
        <f t="shared" si="827"/>
        <v>0</v>
      </c>
      <c r="AV4880">
        <f t="shared" si="829"/>
        <v>4877</v>
      </c>
      <c r="AW4880">
        <f t="shared" si="828"/>
        <v>0</v>
      </c>
    </row>
    <row r="4881" spans="5:49" x14ac:dyDescent="0.25">
      <c r="E4881" s="47">
        <f t="shared" si="821"/>
        <v>0</v>
      </c>
      <c r="F4881" s="45">
        <f t="shared" si="822"/>
        <v>0</v>
      </c>
      <c r="G4881" s="45" t="e">
        <f t="shared" si="823"/>
        <v>#DIV/0!</v>
      </c>
      <c r="H4881" s="45" t="e">
        <f t="shared" si="824"/>
        <v>#DIV/0!</v>
      </c>
      <c r="AN4881">
        <f t="shared" si="830"/>
        <v>0</v>
      </c>
      <c r="AO4881">
        <f t="shared" si="825"/>
        <v>0</v>
      </c>
      <c r="AP4881">
        <f t="shared" si="826"/>
        <v>0</v>
      </c>
      <c r="AQ4881">
        <f t="shared" si="827"/>
        <v>0</v>
      </c>
      <c r="AV4881">
        <f t="shared" si="829"/>
        <v>4878</v>
      </c>
      <c r="AW4881">
        <f t="shared" si="828"/>
        <v>0</v>
      </c>
    </row>
    <row r="4882" spans="5:49" x14ac:dyDescent="0.25">
      <c r="E4882" s="47">
        <f t="shared" si="821"/>
        <v>0</v>
      </c>
      <c r="F4882" s="45">
        <f t="shared" si="822"/>
        <v>0</v>
      </c>
      <c r="G4882" s="45" t="e">
        <f t="shared" si="823"/>
        <v>#DIV/0!</v>
      </c>
      <c r="H4882" s="45" t="e">
        <f t="shared" si="824"/>
        <v>#DIV/0!</v>
      </c>
      <c r="AN4882">
        <f t="shared" si="830"/>
        <v>0</v>
      </c>
      <c r="AO4882">
        <f t="shared" si="825"/>
        <v>0</v>
      </c>
      <c r="AP4882">
        <f t="shared" si="826"/>
        <v>0</v>
      </c>
      <c r="AQ4882">
        <f t="shared" si="827"/>
        <v>0</v>
      </c>
      <c r="AV4882">
        <f t="shared" si="829"/>
        <v>4879</v>
      </c>
      <c r="AW4882">
        <f t="shared" si="828"/>
        <v>0</v>
      </c>
    </row>
    <row r="4883" spans="5:49" x14ac:dyDescent="0.25">
      <c r="E4883" s="47">
        <f t="shared" si="821"/>
        <v>0</v>
      </c>
      <c r="F4883" s="45">
        <f t="shared" si="822"/>
        <v>0</v>
      </c>
      <c r="G4883" s="45" t="e">
        <f t="shared" si="823"/>
        <v>#DIV/0!</v>
      </c>
      <c r="H4883" s="45" t="e">
        <f t="shared" si="824"/>
        <v>#DIV/0!</v>
      </c>
      <c r="AN4883">
        <f t="shared" si="830"/>
        <v>0</v>
      </c>
      <c r="AO4883">
        <f t="shared" si="825"/>
        <v>0</v>
      </c>
      <c r="AP4883">
        <f t="shared" si="826"/>
        <v>0</v>
      </c>
      <c r="AQ4883">
        <f t="shared" si="827"/>
        <v>0</v>
      </c>
      <c r="AV4883">
        <f t="shared" si="829"/>
        <v>4880</v>
      </c>
      <c r="AW4883">
        <f t="shared" si="828"/>
        <v>0</v>
      </c>
    </row>
    <row r="4884" spans="5:49" x14ac:dyDescent="0.25">
      <c r="E4884" s="47">
        <f t="shared" si="821"/>
        <v>0</v>
      </c>
      <c r="F4884" s="45">
        <f t="shared" si="822"/>
        <v>0</v>
      </c>
      <c r="G4884" s="45" t="e">
        <f t="shared" si="823"/>
        <v>#DIV/0!</v>
      </c>
      <c r="H4884" s="45" t="e">
        <f t="shared" si="824"/>
        <v>#DIV/0!</v>
      </c>
      <c r="AN4884">
        <f t="shared" si="830"/>
        <v>0</v>
      </c>
      <c r="AO4884">
        <f t="shared" si="825"/>
        <v>0</v>
      </c>
      <c r="AP4884">
        <f t="shared" si="826"/>
        <v>0</v>
      </c>
      <c r="AQ4884">
        <f t="shared" si="827"/>
        <v>0</v>
      </c>
      <c r="AV4884">
        <f t="shared" si="829"/>
        <v>4881</v>
      </c>
      <c r="AW4884">
        <f t="shared" si="828"/>
        <v>0</v>
      </c>
    </row>
    <row r="4885" spans="5:49" x14ac:dyDescent="0.25">
      <c r="E4885" s="47">
        <f t="shared" si="821"/>
        <v>0</v>
      </c>
      <c r="F4885" s="45">
        <f t="shared" si="822"/>
        <v>0</v>
      </c>
      <c r="G4885" s="45" t="e">
        <f t="shared" si="823"/>
        <v>#DIV/0!</v>
      </c>
      <c r="H4885" s="45" t="e">
        <f t="shared" si="824"/>
        <v>#DIV/0!</v>
      </c>
      <c r="AN4885">
        <f t="shared" si="830"/>
        <v>0</v>
      </c>
      <c r="AO4885">
        <f t="shared" si="825"/>
        <v>0</v>
      </c>
      <c r="AP4885">
        <f t="shared" si="826"/>
        <v>0</v>
      </c>
      <c r="AQ4885">
        <f t="shared" si="827"/>
        <v>0</v>
      </c>
      <c r="AV4885">
        <f t="shared" si="829"/>
        <v>4882</v>
      </c>
      <c r="AW4885">
        <f t="shared" si="828"/>
        <v>0</v>
      </c>
    </row>
    <row r="4886" spans="5:49" x14ac:dyDescent="0.25">
      <c r="E4886" s="47">
        <f t="shared" si="821"/>
        <v>0</v>
      </c>
      <c r="F4886" s="45">
        <f t="shared" si="822"/>
        <v>0</v>
      </c>
      <c r="G4886" s="45" t="e">
        <f t="shared" si="823"/>
        <v>#DIV/0!</v>
      </c>
      <c r="H4886" s="45" t="e">
        <f t="shared" si="824"/>
        <v>#DIV/0!</v>
      </c>
      <c r="AN4886">
        <f t="shared" si="830"/>
        <v>0</v>
      </c>
      <c r="AO4886">
        <f t="shared" si="825"/>
        <v>0</v>
      </c>
      <c r="AP4886">
        <f t="shared" si="826"/>
        <v>0</v>
      </c>
      <c r="AQ4886">
        <f t="shared" si="827"/>
        <v>0</v>
      </c>
      <c r="AV4886">
        <f t="shared" si="829"/>
        <v>4883</v>
      </c>
      <c r="AW4886">
        <f t="shared" si="828"/>
        <v>0</v>
      </c>
    </row>
    <row r="4887" spans="5:49" x14ac:dyDescent="0.25">
      <c r="E4887" s="47">
        <f t="shared" si="821"/>
        <v>0</v>
      </c>
      <c r="F4887" s="45">
        <f t="shared" si="822"/>
        <v>0</v>
      </c>
      <c r="G4887" s="45" t="e">
        <f t="shared" si="823"/>
        <v>#DIV/0!</v>
      </c>
      <c r="H4887" s="45" t="e">
        <f t="shared" si="824"/>
        <v>#DIV/0!</v>
      </c>
      <c r="AN4887">
        <f t="shared" si="830"/>
        <v>0</v>
      </c>
      <c r="AO4887">
        <f t="shared" si="825"/>
        <v>0</v>
      </c>
      <c r="AP4887">
        <f t="shared" si="826"/>
        <v>0</v>
      </c>
      <c r="AQ4887">
        <f t="shared" si="827"/>
        <v>0</v>
      </c>
      <c r="AV4887">
        <f t="shared" si="829"/>
        <v>4884</v>
      </c>
      <c r="AW4887">
        <f t="shared" si="828"/>
        <v>0</v>
      </c>
    </row>
    <row r="4888" spans="5:49" x14ac:dyDescent="0.25">
      <c r="E4888" s="47">
        <f t="shared" si="821"/>
        <v>0</v>
      </c>
      <c r="F4888" s="45">
        <f t="shared" si="822"/>
        <v>0</v>
      </c>
      <c r="G4888" s="45" t="e">
        <f t="shared" si="823"/>
        <v>#DIV/0!</v>
      </c>
      <c r="H4888" s="45" t="e">
        <f t="shared" si="824"/>
        <v>#DIV/0!</v>
      </c>
      <c r="AN4888">
        <f t="shared" si="830"/>
        <v>0</v>
      </c>
      <c r="AO4888">
        <f t="shared" si="825"/>
        <v>0</v>
      </c>
      <c r="AP4888">
        <f t="shared" si="826"/>
        <v>0</v>
      </c>
      <c r="AQ4888">
        <f t="shared" si="827"/>
        <v>0</v>
      </c>
      <c r="AV4888">
        <f t="shared" si="829"/>
        <v>4885</v>
      </c>
      <c r="AW4888">
        <f t="shared" si="828"/>
        <v>0</v>
      </c>
    </row>
    <row r="4889" spans="5:49" x14ac:dyDescent="0.25">
      <c r="E4889" s="47">
        <f t="shared" si="821"/>
        <v>0</v>
      </c>
      <c r="F4889" s="45">
        <f t="shared" si="822"/>
        <v>0</v>
      </c>
      <c r="G4889" s="45" t="e">
        <f t="shared" si="823"/>
        <v>#DIV/0!</v>
      </c>
      <c r="H4889" s="45" t="e">
        <f t="shared" si="824"/>
        <v>#DIV/0!</v>
      </c>
      <c r="AN4889">
        <f t="shared" si="830"/>
        <v>0</v>
      </c>
      <c r="AO4889">
        <f t="shared" si="825"/>
        <v>0</v>
      </c>
      <c r="AP4889">
        <f t="shared" si="826"/>
        <v>0</v>
      </c>
      <c r="AQ4889">
        <f t="shared" si="827"/>
        <v>0</v>
      </c>
      <c r="AV4889">
        <f t="shared" si="829"/>
        <v>4886</v>
      </c>
      <c r="AW4889">
        <f t="shared" si="828"/>
        <v>0</v>
      </c>
    </row>
    <row r="4890" spans="5:49" x14ac:dyDescent="0.25">
      <c r="E4890" s="47">
        <f t="shared" si="821"/>
        <v>0</v>
      </c>
      <c r="F4890" s="45">
        <f t="shared" si="822"/>
        <v>0</v>
      </c>
      <c r="G4890" s="45" t="e">
        <f t="shared" si="823"/>
        <v>#DIV/0!</v>
      </c>
      <c r="H4890" s="45" t="e">
        <f t="shared" si="824"/>
        <v>#DIV/0!</v>
      </c>
      <c r="AN4890">
        <f t="shared" si="830"/>
        <v>0</v>
      </c>
      <c r="AO4890">
        <f t="shared" si="825"/>
        <v>0</v>
      </c>
      <c r="AP4890">
        <f t="shared" si="826"/>
        <v>0</v>
      </c>
      <c r="AQ4890">
        <f t="shared" si="827"/>
        <v>0</v>
      </c>
      <c r="AV4890">
        <f t="shared" si="829"/>
        <v>4887</v>
      </c>
      <c r="AW4890">
        <f t="shared" si="828"/>
        <v>0</v>
      </c>
    </row>
    <row r="4891" spans="5:49" x14ac:dyDescent="0.25">
      <c r="E4891" s="47">
        <f t="shared" si="821"/>
        <v>0</v>
      </c>
      <c r="F4891" s="45">
        <f t="shared" si="822"/>
        <v>0</v>
      </c>
      <c r="G4891" s="45" t="e">
        <f t="shared" si="823"/>
        <v>#DIV/0!</v>
      </c>
      <c r="H4891" s="45" t="e">
        <f t="shared" si="824"/>
        <v>#DIV/0!</v>
      </c>
      <c r="AN4891">
        <f t="shared" si="830"/>
        <v>0</v>
      </c>
      <c r="AO4891">
        <f t="shared" si="825"/>
        <v>0</v>
      </c>
      <c r="AP4891">
        <f t="shared" si="826"/>
        <v>0</v>
      </c>
      <c r="AQ4891">
        <f t="shared" si="827"/>
        <v>0</v>
      </c>
      <c r="AV4891">
        <f t="shared" si="829"/>
        <v>4888</v>
      </c>
      <c r="AW4891">
        <f t="shared" si="828"/>
        <v>0</v>
      </c>
    </row>
    <row r="4892" spans="5:49" x14ac:dyDescent="0.25">
      <c r="E4892" s="47">
        <f t="shared" si="821"/>
        <v>0</v>
      </c>
      <c r="F4892" s="45">
        <f t="shared" si="822"/>
        <v>0</v>
      </c>
      <c r="G4892" s="45" t="e">
        <f t="shared" si="823"/>
        <v>#DIV/0!</v>
      </c>
      <c r="H4892" s="45" t="e">
        <f t="shared" si="824"/>
        <v>#DIV/0!</v>
      </c>
      <c r="AN4892">
        <f t="shared" si="830"/>
        <v>0</v>
      </c>
      <c r="AO4892">
        <f t="shared" si="825"/>
        <v>0</v>
      </c>
      <c r="AP4892">
        <f t="shared" si="826"/>
        <v>0</v>
      </c>
      <c r="AQ4892">
        <f t="shared" si="827"/>
        <v>0</v>
      </c>
      <c r="AV4892">
        <f t="shared" si="829"/>
        <v>4889</v>
      </c>
      <c r="AW4892">
        <f t="shared" si="828"/>
        <v>0</v>
      </c>
    </row>
    <row r="4893" spans="5:49" x14ac:dyDescent="0.25">
      <c r="E4893" s="47">
        <f t="shared" si="821"/>
        <v>0</v>
      </c>
      <c r="F4893" s="45">
        <f t="shared" si="822"/>
        <v>0</v>
      </c>
      <c r="G4893" s="45" t="e">
        <f t="shared" si="823"/>
        <v>#DIV/0!</v>
      </c>
      <c r="H4893" s="45" t="e">
        <f t="shared" si="824"/>
        <v>#DIV/0!</v>
      </c>
      <c r="AN4893">
        <f t="shared" si="830"/>
        <v>0</v>
      </c>
      <c r="AO4893">
        <f t="shared" si="825"/>
        <v>0</v>
      </c>
      <c r="AP4893">
        <f t="shared" si="826"/>
        <v>0</v>
      </c>
      <c r="AQ4893">
        <f t="shared" si="827"/>
        <v>0</v>
      </c>
      <c r="AV4893">
        <f t="shared" si="829"/>
        <v>4890</v>
      </c>
      <c r="AW4893">
        <f t="shared" si="828"/>
        <v>0</v>
      </c>
    </row>
    <row r="4894" spans="5:49" x14ac:dyDescent="0.25">
      <c r="E4894" s="47">
        <f t="shared" si="821"/>
        <v>0</v>
      </c>
      <c r="F4894" s="45">
        <f t="shared" si="822"/>
        <v>0</v>
      </c>
      <c r="G4894" s="45" t="e">
        <f t="shared" si="823"/>
        <v>#DIV/0!</v>
      </c>
      <c r="H4894" s="45" t="e">
        <f t="shared" si="824"/>
        <v>#DIV/0!</v>
      </c>
      <c r="AN4894">
        <f t="shared" si="830"/>
        <v>0</v>
      </c>
      <c r="AO4894">
        <f t="shared" si="825"/>
        <v>0</v>
      </c>
      <c r="AP4894">
        <f t="shared" si="826"/>
        <v>0</v>
      </c>
      <c r="AQ4894">
        <f t="shared" si="827"/>
        <v>0</v>
      </c>
      <c r="AV4894">
        <f t="shared" si="829"/>
        <v>4891</v>
      </c>
      <c r="AW4894">
        <f t="shared" si="828"/>
        <v>0</v>
      </c>
    </row>
    <row r="4895" spans="5:49" x14ac:dyDescent="0.25">
      <c r="E4895" s="47">
        <f t="shared" si="821"/>
        <v>0</v>
      </c>
      <c r="F4895" s="45">
        <f t="shared" si="822"/>
        <v>0</v>
      </c>
      <c r="G4895" s="45" t="e">
        <f t="shared" si="823"/>
        <v>#DIV/0!</v>
      </c>
      <c r="H4895" s="45" t="e">
        <f t="shared" si="824"/>
        <v>#DIV/0!</v>
      </c>
      <c r="AN4895">
        <f t="shared" si="830"/>
        <v>0</v>
      </c>
      <c r="AO4895">
        <f t="shared" si="825"/>
        <v>0</v>
      </c>
      <c r="AP4895">
        <f t="shared" si="826"/>
        <v>0</v>
      </c>
      <c r="AQ4895">
        <f t="shared" si="827"/>
        <v>0</v>
      </c>
      <c r="AV4895">
        <f t="shared" si="829"/>
        <v>4892</v>
      </c>
      <c r="AW4895">
        <f t="shared" si="828"/>
        <v>0</v>
      </c>
    </row>
    <row r="4896" spans="5:49" x14ac:dyDescent="0.25">
      <c r="E4896" s="47">
        <f t="shared" si="821"/>
        <v>0</v>
      </c>
      <c r="F4896" s="45">
        <f t="shared" si="822"/>
        <v>0</v>
      </c>
      <c r="G4896" s="45" t="e">
        <f t="shared" si="823"/>
        <v>#DIV/0!</v>
      </c>
      <c r="H4896" s="45" t="e">
        <f t="shared" si="824"/>
        <v>#DIV/0!</v>
      </c>
      <c r="AN4896">
        <f t="shared" si="830"/>
        <v>0</v>
      </c>
      <c r="AO4896">
        <f t="shared" si="825"/>
        <v>0</v>
      </c>
      <c r="AP4896">
        <f t="shared" si="826"/>
        <v>0</v>
      </c>
      <c r="AQ4896">
        <f t="shared" si="827"/>
        <v>0</v>
      </c>
      <c r="AV4896">
        <f t="shared" si="829"/>
        <v>4893</v>
      </c>
      <c r="AW4896">
        <f t="shared" si="828"/>
        <v>0</v>
      </c>
    </row>
    <row r="4897" spans="5:49" x14ac:dyDescent="0.25">
      <c r="E4897" s="47">
        <f t="shared" si="821"/>
        <v>0</v>
      </c>
      <c r="F4897" s="45">
        <f t="shared" si="822"/>
        <v>0</v>
      </c>
      <c r="G4897" s="45" t="e">
        <f t="shared" si="823"/>
        <v>#DIV/0!</v>
      </c>
      <c r="H4897" s="45" t="e">
        <f t="shared" si="824"/>
        <v>#DIV/0!</v>
      </c>
      <c r="AN4897">
        <f t="shared" si="830"/>
        <v>0</v>
      </c>
      <c r="AO4897">
        <f t="shared" si="825"/>
        <v>0</v>
      </c>
      <c r="AP4897">
        <f t="shared" si="826"/>
        <v>0</v>
      </c>
      <c r="AQ4897">
        <f t="shared" si="827"/>
        <v>0</v>
      </c>
      <c r="AV4897">
        <f t="shared" si="829"/>
        <v>4894</v>
      </c>
      <c r="AW4897">
        <f t="shared" si="828"/>
        <v>0</v>
      </c>
    </row>
    <row r="4898" spans="5:49" x14ac:dyDescent="0.25">
      <c r="E4898" s="47">
        <f t="shared" si="821"/>
        <v>0</v>
      </c>
      <c r="F4898" s="45">
        <f t="shared" si="822"/>
        <v>0</v>
      </c>
      <c r="G4898" s="45" t="e">
        <f t="shared" si="823"/>
        <v>#DIV/0!</v>
      </c>
      <c r="H4898" s="45" t="e">
        <f t="shared" si="824"/>
        <v>#DIV/0!</v>
      </c>
      <c r="AN4898">
        <f t="shared" si="830"/>
        <v>0</v>
      </c>
      <c r="AO4898">
        <f t="shared" si="825"/>
        <v>0</v>
      </c>
      <c r="AP4898">
        <f t="shared" si="826"/>
        <v>0</v>
      </c>
      <c r="AQ4898">
        <f t="shared" si="827"/>
        <v>0</v>
      </c>
      <c r="AV4898">
        <f t="shared" si="829"/>
        <v>4895</v>
      </c>
      <c r="AW4898">
        <f t="shared" si="828"/>
        <v>0</v>
      </c>
    </row>
    <row r="4899" spans="5:49" x14ac:dyDescent="0.25">
      <c r="E4899" s="47">
        <f t="shared" si="821"/>
        <v>0</v>
      </c>
      <c r="F4899" s="45">
        <f t="shared" si="822"/>
        <v>0</v>
      </c>
      <c r="G4899" s="45" t="e">
        <f t="shared" si="823"/>
        <v>#DIV/0!</v>
      </c>
      <c r="H4899" s="45" t="e">
        <f t="shared" si="824"/>
        <v>#DIV/0!</v>
      </c>
      <c r="AN4899">
        <f t="shared" si="830"/>
        <v>0</v>
      </c>
      <c r="AO4899">
        <f t="shared" si="825"/>
        <v>0</v>
      </c>
      <c r="AP4899">
        <f t="shared" si="826"/>
        <v>0</v>
      </c>
      <c r="AQ4899">
        <f t="shared" si="827"/>
        <v>0</v>
      </c>
      <c r="AV4899">
        <f t="shared" si="829"/>
        <v>4896</v>
      </c>
      <c r="AW4899">
        <f t="shared" si="828"/>
        <v>0</v>
      </c>
    </row>
    <row r="4900" spans="5:49" x14ac:dyDescent="0.25">
      <c r="E4900" s="47">
        <f t="shared" si="821"/>
        <v>0</v>
      </c>
      <c r="F4900" s="45">
        <f t="shared" si="822"/>
        <v>0</v>
      </c>
      <c r="G4900" s="45" t="e">
        <f t="shared" si="823"/>
        <v>#DIV/0!</v>
      </c>
      <c r="H4900" s="45" t="e">
        <f t="shared" si="824"/>
        <v>#DIV/0!</v>
      </c>
      <c r="AN4900">
        <f t="shared" si="830"/>
        <v>0</v>
      </c>
      <c r="AO4900">
        <f t="shared" si="825"/>
        <v>0</v>
      </c>
      <c r="AP4900">
        <f t="shared" si="826"/>
        <v>0</v>
      </c>
      <c r="AQ4900">
        <f t="shared" si="827"/>
        <v>0</v>
      </c>
      <c r="AV4900">
        <f t="shared" si="829"/>
        <v>4897</v>
      </c>
      <c r="AW4900">
        <f t="shared" si="828"/>
        <v>0</v>
      </c>
    </row>
    <row r="4901" spans="5:49" x14ac:dyDescent="0.25">
      <c r="E4901" s="47">
        <f t="shared" si="821"/>
        <v>0</v>
      </c>
      <c r="F4901" s="45">
        <f t="shared" si="822"/>
        <v>0</v>
      </c>
      <c r="G4901" s="45" t="e">
        <f t="shared" si="823"/>
        <v>#DIV/0!</v>
      </c>
      <c r="H4901" s="45" t="e">
        <f t="shared" si="824"/>
        <v>#DIV/0!</v>
      </c>
      <c r="AN4901">
        <f t="shared" si="830"/>
        <v>0</v>
      </c>
      <c r="AO4901">
        <f t="shared" si="825"/>
        <v>0</v>
      </c>
      <c r="AP4901">
        <f t="shared" si="826"/>
        <v>0</v>
      </c>
      <c r="AQ4901">
        <f t="shared" si="827"/>
        <v>0</v>
      </c>
      <c r="AV4901">
        <f t="shared" si="829"/>
        <v>4898</v>
      </c>
      <c r="AW4901">
        <f t="shared" si="828"/>
        <v>0</v>
      </c>
    </row>
    <row r="4902" spans="5:49" x14ac:dyDescent="0.25">
      <c r="E4902" s="47">
        <f t="shared" si="821"/>
        <v>0</v>
      </c>
      <c r="F4902" s="45">
        <f t="shared" si="822"/>
        <v>0</v>
      </c>
      <c r="G4902" s="45" t="e">
        <f t="shared" si="823"/>
        <v>#DIV/0!</v>
      </c>
      <c r="H4902" s="45" t="e">
        <f t="shared" si="824"/>
        <v>#DIV/0!</v>
      </c>
      <c r="AN4902">
        <f t="shared" si="830"/>
        <v>0</v>
      </c>
      <c r="AO4902">
        <f t="shared" si="825"/>
        <v>0</v>
      </c>
      <c r="AP4902">
        <f t="shared" si="826"/>
        <v>0</v>
      </c>
      <c r="AQ4902">
        <f t="shared" si="827"/>
        <v>0</v>
      </c>
      <c r="AV4902">
        <f t="shared" si="829"/>
        <v>4899</v>
      </c>
      <c r="AW4902">
        <f t="shared" si="828"/>
        <v>0</v>
      </c>
    </row>
    <row r="4903" spans="5:49" x14ac:dyDescent="0.25">
      <c r="E4903" s="47">
        <f t="shared" si="821"/>
        <v>0</v>
      </c>
      <c r="F4903" s="45">
        <f t="shared" si="822"/>
        <v>0</v>
      </c>
      <c r="G4903" s="45" t="e">
        <f t="shared" si="823"/>
        <v>#DIV/0!</v>
      </c>
      <c r="H4903" s="45" t="e">
        <f t="shared" si="824"/>
        <v>#DIV/0!</v>
      </c>
      <c r="AN4903">
        <f t="shared" si="830"/>
        <v>0</v>
      </c>
      <c r="AO4903">
        <f t="shared" si="825"/>
        <v>0</v>
      </c>
      <c r="AP4903">
        <f t="shared" si="826"/>
        <v>0</v>
      </c>
      <c r="AQ4903">
        <f t="shared" si="827"/>
        <v>0</v>
      </c>
      <c r="AV4903">
        <f t="shared" si="829"/>
        <v>4900</v>
      </c>
      <c r="AW4903">
        <f t="shared" si="828"/>
        <v>0</v>
      </c>
    </row>
    <row r="4904" spans="5:49" x14ac:dyDescent="0.25">
      <c r="E4904" s="47">
        <f t="shared" si="821"/>
        <v>0</v>
      </c>
      <c r="F4904" s="45">
        <f t="shared" si="822"/>
        <v>0</v>
      </c>
      <c r="G4904" s="45" t="e">
        <f t="shared" si="823"/>
        <v>#DIV/0!</v>
      </c>
      <c r="H4904" s="45" t="e">
        <f t="shared" si="824"/>
        <v>#DIV/0!</v>
      </c>
      <c r="AN4904">
        <f t="shared" si="830"/>
        <v>0</v>
      </c>
      <c r="AO4904">
        <f t="shared" si="825"/>
        <v>0</v>
      </c>
      <c r="AP4904">
        <f t="shared" si="826"/>
        <v>0</v>
      </c>
      <c r="AQ4904">
        <f t="shared" si="827"/>
        <v>0</v>
      </c>
      <c r="AV4904">
        <f t="shared" si="829"/>
        <v>4901</v>
      </c>
      <c r="AW4904">
        <f t="shared" si="828"/>
        <v>0</v>
      </c>
    </row>
    <row r="4905" spans="5:49" x14ac:dyDescent="0.25">
      <c r="E4905" s="47">
        <f t="shared" si="821"/>
        <v>0</v>
      </c>
      <c r="F4905" s="45">
        <f t="shared" si="822"/>
        <v>0</v>
      </c>
      <c r="G4905" s="45" t="e">
        <f t="shared" si="823"/>
        <v>#DIV/0!</v>
      </c>
      <c r="H4905" s="45" t="e">
        <f t="shared" si="824"/>
        <v>#DIV/0!</v>
      </c>
      <c r="AN4905">
        <f t="shared" si="830"/>
        <v>0</v>
      </c>
      <c r="AO4905">
        <f t="shared" si="825"/>
        <v>0</v>
      </c>
      <c r="AP4905">
        <f t="shared" si="826"/>
        <v>0</v>
      </c>
      <c r="AQ4905">
        <f t="shared" si="827"/>
        <v>0</v>
      </c>
      <c r="AV4905">
        <f t="shared" si="829"/>
        <v>4902</v>
      </c>
      <c r="AW4905">
        <f t="shared" si="828"/>
        <v>0</v>
      </c>
    </row>
    <row r="4906" spans="5:49" x14ac:dyDescent="0.25">
      <c r="E4906" s="47">
        <f t="shared" si="821"/>
        <v>0</v>
      </c>
      <c r="F4906" s="45">
        <f t="shared" si="822"/>
        <v>0</v>
      </c>
      <c r="G4906" s="45" t="e">
        <f t="shared" si="823"/>
        <v>#DIV/0!</v>
      </c>
      <c r="H4906" s="45" t="e">
        <f t="shared" si="824"/>
        <v>#DIV/0!</v>
      </c>
      <c r="AN4906">
        <f t="shared" si="830"/>
        <v>0</v>
      </c>
      <c r="AO4906">
        <f t="shared" si="825"/>
        <v>0</v>
      </c>
      <c r="AP4906">
        <f t="shared" si="826"/>
        <v>0</v>
      </c>
      <c r="AQ4906">
        <f t="shared" si="827"/>
        <v>0</v>
      </c>
      <c r="AV4906">
        <f t="shared" si="829"/>
        <v>4903</v>
      </c>
      <c r="AW4906">
        <f t="shared" si="828"/>
        <v>0</v>
      </c>
    </row>
    <row r="4907" spans="5:49" x14ac:dyDescent="0.25">
      <c r="E4907" s="47">
        <f t="shared" si="821"/>
        <v>0</v>
      </c>
      <c r="F4907" s="45">
        <f t="shared" si="822"/>
        <v>0</v>
      </c>
      <c r="G4907" s="45" t="e">
        <f t="shared" si="823"/>
        <v>#DIV/0!</v>
      </c>
      <c r="H4907" s="45" t="e">
        <f t="shared" si="824"/>
        <v>#DIV/0!</v>
      </c>
      <c r="AN4907">
        <f t="shared" si="830"/>
        <v>0</v>
      </c>
      <c r="AO4907">
        <f t="shared" si="825"/>
        <v>0</v>
      </c>
      <c r="AP4907">
        <f t="shared" si="826"/>
        <v>0</v>
      </c>
      <c r="AQ4907">
        <f t="shared" si="827"/>
        <v>0</v>
      </c>
      <c r="AV4907">
        <f t="shared" si="829"/>
        <v>4904</v>
      </c>
      <c r="AW4907">
        <f t="shared" si="828"/>
        <v>0</v>
      </c>
    </row>
    <row r="4908" spans="5:49" x14ac:dyDescent="0.25">
      <c r="E4908" s="47">
        <f t="shared" si="821"/>
        <v>0</v>
      </c>
      <c r="F4908" s="45">
        <f t="shared" si="822"/>
        <v>0</v>
      </c>
      <c r="G4908" s="45" t="e">
        <f t="shared" si="823"/>
        <v>#DIV/0!</v>
      </c>
      <c r="H4908" s="45" t="e">
        <f t="shared" si="824"/>
        <v>#DIV/0!</v>
      </c>
      <c r="AN4908">
        <f t="shared" si="830"/>
        <v>0</v>
      </c>
      <c r="AO4908">
        <f t="shared" si="825"/>
        <v>0</v>
      </c>
      <c r="AP4908">
        <f t="shared" si="826"/>
        <v>0</v>
      </c>
      <c r="AQ4908">
        <f t="shared" si="827"/>
        <v>0</v>
      </c>
      <c r="AV4908">
        <f t="shared" si="829"/>
        <v>4905</v>
      </c>
      <c r="AW4908">
        <f t="shared" si="828"/>
        <v>0</v>
      </c>
    </row>
    <row r="4909" spans="5:49" x14ac:dyDescent="0.25">
      <c r="E4909" s="47">
        <f t="shared" si="821"/>
        <v>0</v>
      </c>
      <c r="F4909" s="45">
        <f t="shared" si="822"/>
        <v>0</v>
      </c>
      <c r="G4909" s="45" t="e">
        <f t="shared" si="823"/>
        <v>#DIV/0!</v>
      </c>
      <c r="H4909" s="45" t="e">
        <f t="shared" si="824"/>
        <v>#DIV/0!</v>
      </c>
      <c r="AN4909">
        <f t="shared" si="830"/>
        <v>0</v>
      </c>
      <c r="AO4909">
        <f t="shared" si="825"/>
        <v>0</v>
      </c>
      <c r="AP4909">
        <f t="shared" si="826"/>
        <v>0</v>
      </c>
      <c r="AQ4909">
        <f t="shared" si="827"/>
        <v>0</v>
      </c>
      <c r="AV4909">
        <f t="shared" si="829"/>
        <v>4906</v>
      </c>
      <c r="AW4909">
        <f t="shared" si="828"/>
        <v>0</v>
      </c>
    </row>
    <row r="4910" spans="5:49" x14ac:dyDescent="0.25">
      <c r="E4910" s="47">
        <f t="shared" si="821"/>
        <v>0</v>
      </c>
      <c r="F4910" s="45">
        <f t="shared" si="822"/>
        <v>0</v>
      </c>
      <c r="G4910" s="45" t="e">
        <f t="shared" si="823"/>
        <v>#DIV/0!</v>
      </c>
      <c r="H4910" s="45" t="e">
        <f t="shared" si="824"/>
        <v>#DIV/0!</v>
      </c>
      <c r="AN4910">
        <f t="shared" si="830"/>
        <v>0</v>
      </c>
      <c r="AO4910">
        <f t="shared" si="825"/>
        <v>0</v>
      </c>
      <c r="AP4910">
        <f t="shared" si="826"/>
        <v>0</v>
      </c>
      <c r="AQ4910">
        <f t="shared" si="827"/>
        <v>0</v>
      </c>
      <c r="AV4910">
        <f t="shared" si="829"/>
        <v>4907</v>
      </c>
      <c r="AW4910">
        <f t="shared" si="828"/>
        <v>0</v>
      </c>
    </row>
    <row r="4911" spans="5:49" x14ac:dyDescent="0.25">
      <c r="E4911" s="47">
        <f t="shared" si="821"/>
        <v>0</v>
      </c>
      <c r="F4911" s="45">
        <f t="shared" si="822"/>
        <v>0</v>
      </c>
      <c r="G4911" s="45" t="e">
        <f t="shared" si="823"/>
        <v>#DIV/0!</v>
      </c>
      <c r="H4911" s="45" t="e">
        <f t="shared" si="824"/>
        <v>#DIV/0!</v>
      </c>
      <c r="AN4911">
        <f t="shared" si="830"/>
        <v>0</v>
      </c>
      <c r="AO4911">
        <f t="shared" si="825"/>
        <v>0</v>
      </c>
      <c r="AP4911">
        <f t="shared" si="826"/>
        <v>0</v>
      </c>
      <c r="AQ4911">
        <f t="shared" si="827"/>
        <v>0</v>
      </c>
      <c r="AV4911">
        <f t="shared" si="829"/>
        <v>4908</v>
      </c>
      <c r="AW4911">
        <f t="shared" si="828"/>
        <v>0</v>
      </c>
    </row>
    <row r="4912" spans="5:49" x14ac:dyDescent="0.25">
      <c r="E4912" s="47">
        <f t="shared" si="821"/>
        <v>0</v>
      </c>
      <c r="F4912" s="45">
        <f t="shared" si="822"/>
        <v>0</v>
      </c>
      <c r="G4912" s="45" t="e">
        <f t="shared" si="823"/>
        <v>#DIV/0!</v>
      </c>
      <c r="H4912" s="45" t="e">
        <f t="shared" si="824"/>
        <v>#DIV/0!</v>
      </c>
      <c r="AN4912">
        <f t="shared" si="830"/>
        <v>0</v>
      </c>
      <c r="AO4912">
        <f t="shared" si="825"/>
        <v>0</v>
      </c>
      <c r="AP4912">
        <f t="shared" si="826"/>
        <v>0</v>
      </c>
      <c r="AQ4912">
        <f t="shared" si="827"/>
        <v>0</v>
      </c>
      <c r="AV4912">
        <f t="shared" si="829"/>
        <v>4909</v>
      </c>
      <c r="AW4912">
        <f t="shared" si="828"/>
        <v>0</v>
      </c>
    </row>
    <row r="4913" spans="5:49" x14ac:dyDescent="0.25">
      <c r="E4913" s="47">
        <f t="shared" si="821"/>
        <v>0</v>
      </c>
      <c r="F4913" s="45">
        <f t="shared" si="822"/>
        <v>0</v>
      </c>
      <c r="G4913" s="45" t="e">
        <f t="shared" si="823"/>
        <v>#DIV/0!</v>
      </c>
      <c r="H4913" s="45" t="e">
        <f t="shared" si="824"/>
        <v>#DIV/0!</v>
      </c>
      <c r="AN4913">
        <f t="shared" si="830"/>
        <v>0</v>
      </c>
      <c r="AO4913">
        <f t="shared" si="825"/>
        <v>0</v>
      </c>
      <c r="AP4913">
        <f t="shared" si="826"/>
        <v>0</v>
      </c>
      <c r="AQ4913">
        <f t="shared" si="827"/>
        <v>0</v>
      </c>
      <c r="AV4913">
        <f t="shared" si="829"/>
        <v>4910</v>
      </c>
      <c r="AW4913">
        <f t="shared" si="828"/>
        <v>0</v>
      </c>
    </row>
    <row r="4914" spans="5:49" x14ac:dyDescent="0.25">
      <c r="E4914" s="47">
        <f t="shared" si="821"/>
        <v>0</v>
      </c>
      <c r="F4914" s="45">
        <f t="shared" si="822"/>
        <v>0</v>
      </c>
      <c r="G4914" s="45" t="e">
        <f t="shared" si="823"/>
        <v>#DIV/0!</v>
      </c>
      <c r="H4914" s="45" t="e">
        <f t="shared" si="824"/>
        <v>#DIV/0!</v>
      </c>
      <c r="AN4914">
        <f t="shared" si="830"/>
        <v>0</v>
      </c>
      <c r="AO4914">
        <f t="shared" si="825"/>
        <v>0</v>
      </c>
      <c r="AP4914">
        <f t="shared" si="826"/>
        <v>0</v>
      </c>
      <c r="AQ4914">
        <f t="shared" si="827"/>
        <v>0</v>
      </c>
      <c r="AV4914">
        <f t="shared" si="829"/>
        <v>4911</v>
      </c>
      <c r="AW4914">
        <f t="shared" si="828"/>
        <v>0</v>
      </c>
    </row>
    <row r="4915" spans="5:49" x14ac:dyDescent="0.25">
      <c r="E4915" s="47">
        <f t="shared" si="821"/>
        <v>0</v>
      </c>
      <c r="F4915" s="45">
        <f t="shared" si="822"/>
        <v>0</v>
      </c>
      <c r="G4915" s="45" t="e">
        <f t="shared" si="823"/>
        <v>#DIV/0!</v>
      </c>
      <c r="H4915" s="45" t="e">
        <f t="shared" si="824"/>
        <v>#DIV/0!</v>
      </c>
      <c r="AN4915">
        <f t="shared" si="830"/>
        <v>0</v>
      </c>
      <c r="AO4915">
        <f t="shared" si="825"/>
        <v>0</v>
      </c>
      <c r="AP4915">
        <f t="shared" si="826"/>
        <v>0</v>
      </c>
      <c r="AQ4915">
        <f t="shared" si="827"/>
        <v>0</v>
      </c>
      <c r="AV4915">
        <f t="shared" si="829"/>
        <v>4912</v>
      </c>
      <c r="AW4915">
        <f t="shared" si="828"/>
        <v>0</v>
      </c>
    </row>
    <row r="4916" spans="5:49" x14ac:dyDescent="0.25">
      <c r="E4916" s="47">
        <f t="shared" si="821"/>
        <v>0</v>
      </c>
      <c r="F4916" s="45">
        <f t="shared" si="822"/>
        <v>0</v>
      </c>
      <c r="G4916" s="45" t="e">
        <f t="shared" si="823"/>
        <v>#DIV/0!</v>
      </c>
      <c r="H4916" s="45" t="e">
        <f t="shared" si="824"/>
        <v>#DIV/0!</v>
      </c>
      <c r="AN4916">
        <f t="shared" si="830"/>
        <v>0</v>
      </c>
      <c r="AO4916">
        <f t="shared" si="825"/>
        <v>0</v>
      </c>
      <c r="AP4916">
        <f t="shared" si="826"/>
        <v>0</v>
      </c>
      <c r="AQ4916">
        <f t="shared" si="827"/>
        <v>0</v>
      </c>
      <c r="AV4916">
        <f t="shared" si="829"/>
        <v>4913</v>
      </c>
      <c r="AW4916">
        <f t="shared" si="828"/>
        <v>0</v>
      </c>
    </row>
    <row r="4917" spans="5:49" x14ac:dyDescent="0.25">
      <c r="E4917" s="47">
        <f t="shared" si="821"/>
        <v>0</v>
      </c>
      <c r="F4917" s="45">
        <f t="shared" si="822"/>
        <v>0</v>
      </c>
      <c r="G4917" s="45" t="e">
        <f t="shared" si="823"/>
        <v>#DIV/0!</v>
      </c>
      <c r="H4917" s="45" t="e">
        <f t="shared" si="824"/>
        <v>#DIV/0!</v>
      </c>
      <c r="AN4917">
        <f t="shared" si="830"/>
        <v>0</v>
      </c>
      <c r="AO4917">
        <f t="shared" si="825"/>
        <v>0</v>
      </c>
      <c r="AP4917">
        <f t="shared" si="826"/>
        <v>0</v>
      </c>
      <c r="AQ4917">
        <f t="shared" si="827"/>
        <v>0</v>
      </c>
      <c r="AV4917">
        <f t="shared" si="829"/>
        <v>4914</v>
      </c>
      <c r="AW4917">
        <f t="shared" si="828"/>
        <v>0</v>
      </c>
    </row>
    <row r="4918" spans="5:49" x14ac:dyDescent="0.25">
      <c r="E4918" s="47">
        <f t="shared" si="821"/>
        <v>0</v>
      </c>
      <c r="F4918" s="45">
        <f t="shared" si="822"/>
        <v>0</v>
      </c>
      <c r="G4918" s="45" t="e">
        <f t="shared" si="823"/>
        <v>#DIV/0!</v>
      </c>
      <c r="H4918" s="45" t="e">
        <f t="shared" si="824"/>
        <v>#DIV/0!</v>
      </c>
      <c r="AN4918">
        <f t="shared" si="830"/>
        <v>0</v>
      </c>
      <c r="AO4918">
        <f t="shared" si="825"/>
        <v>0</v>
      </c>
      <c r="AP4918">
        <f t="shared" si="826"/>
        <v>0</v>
      </c>
      <c r="AQ4918">
        <f t="shared" si="827"/>
        <v>0</v>
      </c>
      <c r="AV4918">
        <f t="shared" si="829"/>
        <v>4915</v>
      </c>
      <c r="AW4918">
        <f t="shared" si="828"/>
        <v>0</v>
      </c>
    </row>
    <row r="4919" spans="5:49" x14ac:dyDescent="0.25">
      <c r="E4919" s="47">
        <f t="shared" si="821"/>
        <v>0</v>
      </c>
      <c r="F4919" s="45">
        <f t="shared" si="822"/>
        <v>0</v>
      </c>
      <c r="G4919" s="45" t="e">
        <f t="shared" si="823"/>
        <v>#DIV/0!</v>
      </c>
      <c r="H4919" s="45" t="e">
        <f t="shared" si="824"/>
        <v>#DIV/0!</v>
      </c>
      <c r="AN4919">
        <f t="shared" si="830"/>
        <v>0</v>
      </c>
      <c r="AO4919">
        <f t="shared" si="825"/>
        <v>0</v>
      </c>
      <c r="AP4919">
        <f t="shared" si="826"/>
        <v>0</v>
      </c>
      <c r="AQ4919">
        <f t="shared" si="827"/>
        <v>0</v>
      </c>
      <c r="AV4919">
        <f t="shared" si="829"/>
        <v>4916</v>
      </c>
      <c r="AW4919">
        <f t="shared" si="828"/>
        <v>0</v>
      </c>
    </row>
    <row r="4920" spans="5:49" x14ac:dyDescent="0.25">
      <c r="E4920" s="47">
        <f t="shared" si="821"/>
        <v>0</v>
      </c>
      <c r="F4920" s="45">
        <f t="shared" si="822"/>
        <v>0</v>
      </c>
      <c r="G4920" s="45" t="e">
        <f t="shared" si="823"/>
        <v>#DIV/0!</v>
      </c>
      <c r="H4920" s="45" t="e">
        <f t="shared" si="824"/>
        <v>#DIV/0!</v>
      </c>
      <c r="AN4920">
        <f t="shared" si="830"/>
        <v>0</v>
      </c>
      <c r="AO4920">
        <f t="shared" si="825"/>
        <v>0</v>
      </c>
      <c r="AP4920">
        <f t="shared" si="826"/>
        <v>0</v>
      </c>
      <c r="AQ4920">
        <f t="shared" si="827"/>
        <v>0</v>
      </c>
      <c r="AV4920">
        <f t="shared" si="829"/>
        <v>4917</v>
      </c>
      <c r="AW4920">
        <f t="shared" si="828"/>
        <v>0</v>
      </c>
    </row>
    <row r="4921" spans="5:49" x14ac:dyDescent="0.25">
      <c r="E4921" s="47">
        <f t="shared" si="821"/>
        <v>0</v>
      </c>
      <c r="F4921" s="45">
        <f t="shared" si="822"/>
        <v>0</v>
      </c>
      <c r="G4921" s="45" t="e">
        <f t="shared" si="823"/>
        <v>#DIV/0!</v>
      </c>
      <c r="H4921" s="45" t="e">
        <f t="shared" si="824"/>
        <v>#DIV/0!</v>
      </c>
      <c r="AN4921">
        <f t="shared" si="830"/>
        <v>0</v>
      </c>
      <c r="AO4921">
        <f t="shared" si="825"/>
        <v>0</v>
      </c>
      <c r="AP4921">
        <f t="shared" si="826"/>
        <v>0</v>
      </c>
      <c r="AQ4921">
        <f t="shared" si="827"/>
        <v>0</v>
      </c>
      <c r="AV4921">
        <f t="shared" si="829"/>
        <v>4918</v>
      </c>
      <c r="AW4921">
        <f t="shared" si="828"/>
        <v>0</v>
      </c>
    </row>
    <row r="4922" spans="5:49" x14ac:dyDescent="0.25">
      <c r="E4922" s="47">
        <f t="shared" si="821"/>
        <v>0</v>
      </c>
      <c r="F4922" s="45">
        <f t="shared" si="822"/>
        <v>0</v>
      </c>
      <c r="G4922" s="45" t="e">
        <f t="shared" si="823"/>
        <v>#DIV/0!</v>
      </c>
      <c r="H4922" s="45" t="e">
        <f t="shared" si="824"/>
        <v>#DIV/0!</v>
      </c>
      <c r="AN4922">
        <f t="shared" si="830"/>
        <v>0</v>
      </c>
      <c r="AO4922">
        <f t="shared" si="825"/>
        <v>0</v>
      </c>
      <c r="AP4922">
        <f t="shared" si="826"/>
        <v>0</v>
      </c>
      <c r="AQ4922">
        <f t="shared" si="827"/>
        <v>0</v>
      </c>
      <c r="AV4922">
        <f t="shared" si="829"/>
        <v>4919</v>
      </c>
      <c r="AW4922">
        <f t="shared" si="828"/>
        <v>0</v>
      </c>
    </row>
    <row r="4923" spans="5:49" x14ac:dyDescent="0.25">
      <c r="E4923" s="47">
        <f t="shared" si="821"/>
        <v>0</v>
      </c>
      <c r="F4923" s="45">
        <f t="shared" si="822"/>
        <v>0</v>
      </c>
      <c r="G4923" s="45" t="e">
        <f t="shared" si="823"/>
        <v>#DIV/0!</v>
      </c>
      <c r="H4923" s="45" t="e">
        <f t="shared" si="824"/>
        <v>#DIV/0!</v>
      </c>
      <c r="AN4923">
        <f t="shared" si="830"/>
        <v>0</v>
      </c>
      <c r="AO4923">
        <f t="shared" si="825"/>
        <v>0</v>
      </c>
      <c r="AP4923">
        <f t="shared" si="826"/>
        <v>0</v>
      </c>
      <c r="AQ4923">
        <f t="shared" si="827"/>
        <v>0</v>
      </c>
      <c r="AV4923">
        <f t="shared" si="829"/>
        <v>4920</v>
      </c>
      <c r="AW4923">
        <f t="shared" si="828"/>
        <v>0</v>
      </c>
    </row>
    <row r="4924" spans="5:49" x14ac:dyDescent="0.25">
      <c r="E4924" s="47">
        <f t="shared" si="821"/>
        <v>0</v>
      </c>
      <c r="F4924" s="45">
        <f t="shared" si="822"/>
        <v>0</v>
      </c>
      <c r="G4924" s="45" t="e">
        <f t="shared" si="823"/>
        <v>#DIV/0!</v>
      </c>
      <c r="H4924" s="45" t="e">
        <f t="shared" si="824"/>
        <v>#DIV/0!</v>
      </c>
      <c r="AN4924">
        <f t="shared" si="830"/>
        <v>0</v>
      </c>
      <c r="AO4924">
        <f t="shared" si="825"/>
        <v>0</v>
      </c>
      <c r="AP4924">
        <f t="shared" si="826"/>
        <v>0</v>
      </c>
      <c r="AQ4924">
        <f t="shared" si="827"/>
        <v>0</v>
      </c>
      <c r="AV4924">
        <f t="shared" si="829"/>
        <v>4921</v>
      </c>
      <c r="AW4924">
        <f t="shared" si="828"/>
        <v>0</v>
      </c>
    </row>
    <row r="4925" spans="5:49" x14ac:dyDescent="0.25">
      <c r="E4925" s="47">
        <f t="shared" si="821"/>
        <v>0</v>
      </c>
      <c r="F4925" s="45">
        <f t="shared" si="822"/>
        <v>0</v>
      </c>
      <c r="G4925" s="45" t="e">
        <f t="shared" si="823"/>
        <v>#DIV/0!</v>
      </c>
      <c r="H4925" s="45" t="e">
        <f t="shared" si="824"/>
        <v>#DIV/0!</v>
      </c>
      <c r="AN4925">
        <f t="shared" si="830"/>
        <v>0</v>
      </c>
      <c r="AO4925">
        <f t="shared" si="825"/>
        <v>0</v>
      </c>
      <c r="AP4925">
        <f t="shared" si="826"/>
        <v>0</v>
      </c>
      <c r="AQ4925">
        <f t="shared" si="827"/>
        <v>0</v>
      </c>
      <c r="AV4925">
        <f t="shared" si="829"/>
        <v>4922</v>
      </c>
      <c r="AW4925">
        <f t="shared" si="828"/>
        <v>0</v>
      </c>
    </row>
    <row r="4926" spans="5:49" x14ac:dyDescent="0.25">
      <c r="E4926" s="47">
        <f t="shared" si="821"/>
        <v>0</v>
      </c>
      <c r="F4926" s="45">
        <f t="shared" si="822"/>
        <v>0</v>
      </c>
      <c r="G4926" s="45" t="e">
        <f t="shared" si="823"/>
        <v>#DIV/0!</v>
      </c>
      <c r="H4926" s="45" t="e">
        <f t="shared" si="824"/>
        <v>#DIV/0!</v>
      </c>
      <c r="AN4926">
        <f t="shared" si="830"/>
        <v>0</v>
      </c>
      <c r="AO4926">
        <f t="shared" si="825"/>
        <v>0</v>
      </c>
      <c r="AP4926">
        <f t="shared" si="826"/>
        <v>0</v>
      </c>
      <c r="AQ4926">
        <f t="shared" si="827"/>
        <v>0</v>
      </c>
      <c r="AV4926">
        <f t="shared" si="829"/>
        <v>4923</v>
      </c>
      <c r="AW4926">
        <f t="shared" si="828"/>
        <v>0</v>
      </c>
    </row>
    <row r="4927" spans="5:49" x14ac:dyDescent="0.25">
      <c r="E4927" s="47">
        <f t="shared" si="821"/>
        <v>0</v>
      </c>
      <c r="F4927" s="45">
        <f t="shared" si="822"/>
        <v>0</v>
      </c>
      <c r="G4927" s="45" t="e">
        <f t="shared" si="823"/>
        <v>#DIV/0!</v>
      </c>
      <c r="H4927" s="45" t="e">
        <f t="shared" si="824"/>
        <v>#DIV/0!</v>
      </c>
      <c r="AN4927">
        <f t="shared" si="830"/>
        <v>0</v>
      </c>
      <c r="AO4927">
        <f t="shared" si="825"/>
        <v>0</v>
      </c>
      <c r="AP4927">
        <f t="shared" si="826"/>
        <v>0</v>
      </c>
      <c r="AQ4927">
        <f t="shared" si="827"/>
        <v>0</v>
      </c>
      <c r="AV4927">
        <f t="shared" si="829"/>
        <v>4924</v>
      </c>
      <c r="AW4927">
        <f t="shared" si="828"/>
        <v>0</v>
      </c>
    </row>
    <row r="4928" spans="5:49" x14ac:dyDescent="0.25">
      <c r="E4928" s="47">
        <f t="shared" si="821"/>
        <v>0</v>
      </c>
      <c r="F4928" s="45">
        <f t="shared" si="822"/>
        <v>0</v>
      </c>
      <c r="G4928" s="45" t="e">
        <f t="shared" si="823"/>
        <v>#DIV/0!</v>
      </c>
      <c r="H4928" s="45" t="e">
        <f t="shared" si="824"/>
        <v>#DIV/0!</v>
      </c>
      <c r="AN4928">
        <f t="shared" si="830"/>
        <v>0</v>
      </c>
      <c r="AO4928">
        <f t="shared" si="825"/>
        <v>0</v>
      </c>
      <c r="AP4928">
        <f t="shared" si="826"/>
        <v>0</v>
      </c>
      <c r="AQ4928">
        <f t="shared" si="827"/>
        <v>0</v>
      </c>
      <c r="AV4928">
        <f t="shared" si="829"/>
        <v>4925</v>
      </c>
      <c r="AW4928">
        <f t="shared" si="828"/>
        <v>0</v>
      </c>
    </row>
    <row r="4929" spans="5:49" x14ac:dyDescent="0.25">
      <c r="E4929" s="47">
        <f t="shared" si="821"/>
        <v>0</v>
      </c>
      <c r="F4929" s="45">
        <f t="shared" si="822"/>
        <v>0</v>
      </c>
      <c r="G4929" s="45" t="e">
        <f t="shared" si="823"/>
        <v>#DIV/0!</v>
      </c>
      <c r="H4929" s="45" t="e">
        <f t="shared" si="824"/>
        <v>#DIV/0!</v>
      </c>
      <c r="AN4929">
        <f t="shared" si="830"/>
        <v>0</v>
      </c>
      <c r="AO4929">
        <f t="shared" si="825"/>
        <v>0</v>
      </c>
      <c r="AP4929">
        <f t="shared" si="826"/>
        <v>0</v>
      </c>
      <c r="AQ4929">
        <f t="shared" si="827"/>
        <v>0</v>
      </c>
      <c r="AV4929">
        <f t="shared" si="829"/>
        <v>4926</v>
      </c>
      <c r="AW4929">
        <f t="shared" si="828"/>
        <v>0</v>
      </c>
    </row>
    <row r="4930" spans="5:49" x14ac:dyDescent="0.25">
      <c r="E4930" s="47">
        <f t="shared" ref="E4930:E4993" si="831">ROUNDDOWN(C4932,0)</f>
        <v>0</v>
      </c>
      <c r="F4930" s="45">
        <f t="shared" ref="F4930:F4993" si="832">HOUR(C4932)</f>
        <v>0</v>
      </c>
      <c r="G4930" s="45" t="e">
        <f t="shared" ref="G4930:G4993" si="833">D4932/H4930</f>
        <v>#DIV/0!</v>
      </c>
      <c r="H4930" s="45" t="e">
        <f t="shared" ref="H4930:H4993" si="834">AVERAGEIFS(D:D,E:E,E4930)</f>
        <v>#DIV/0!</v>
      </c>
      <c r="AN4930">
        <f t="shared" si="830"/>
        <v>0</v>
      </c>
      <c r="AO4930">
        <f t="shared" si="825"/>
        <v>0</v>
      </c>
      <c r="AP4930">
        <f t="shared" si="826"/>
        <v>0</v>
      </c>
      <c r="AQ4930">
        <f t="shared" si="827"/>
        <v>0</v>
      </c>
      <c r="AV4930">
        <f t="shared" si="829"/>
        <v>4927</v>
      </c>
      <c r="AW4930">
        <f t="shared" si="828"/>
        <v>0</v>
      </c>
    </row>
    <row r="4931" spans="5:49" x14ac:dyDescent="0.25">
      <c r="E4931" s="47">
        <f t="shared" si="831"/>
        <v>0</v>
      </c>
      <c r="F4931" s="45">
        <f t="shared" si="832"/>
        <v>0</v>
      </c>
      <c r="G4931" s="45" t="e">
        <f t="shared" si="833"/>
        <v>#DIV/0!</v>
      </c>
      <c r="H4931" s="45" t="e">
        <f t="shared" si="834"/>
        <v>#DIV/0!</v>
      </c>
      <c r="AN4931">
        <f t="shared" si="830"/>
        <v>0</v>
      </c>
      <c r="AO4931">
        <f t="shared" si="825"/>
        <v>0</v>
      </c>
      <c r="AP4931">
        <f t="shared" si="826"/>
        <v>0</v>
      </c>
      <c r="AQ4931">
        <f t="shared" si="827"/>
        <v>0</v>
      </c>
      <c r="AV4931">
        <f t="shared" si="829"/>
        <v>4928</v>
      </c>
      <c r="AW4931">
        <f t="shared" si="828"/>
        <v>0</v>
      </c>
    </row>
    <row r="4932" spans="5:49" x14ac:dyDescent="0.25">
      <c r="E4932" s="47">
        <f t="shared" si="831"/>
        <v>0</v>
      </c>
      <c r="F4932" s="45">
        <f t="shared" si="832"/>
        <v>0</v>
      </c>
      <c r="G4932" s="45" t="e">
        <f t="shared" si="833"/>
        <v>#DIV/0!</v>
      </c>
      <c r="H4932" s="45" t="e">
        <f t="shared" si="834"/>
        <v>#DIV/0!</v>
      </c>
      <c r="AN4932">
        <f t="shared" si="830"/>
        <v>0</v>
      </c>
      <c r="AO4932">
        <f t="shared" ref="AO4932:AO4995" si="835">ROUNDUP((C4932-$C$4)/7,0)</f>
        <v>0</v>
      </c>
      <c r="AP4932">
        <f t="shared" ref="AP4932:AP4995" si="836">ROUNDUP((C4932-$C$4)/1,0)</f>
        <v>0</v>
      </c>
      <c r="AQ4932">
        <f t="shared" ref="AQ4932:AQ4995" si="837">ROUNDUP((C4932-$C$4)*24,0)</f>
        <v>0</v>
      </c>
      <c r="AV4932">
        <f t="shared" si="829"/>
        <v>4929</v>
      </c>
      <c r="AW4932">
        <f t="shared" ref="AW4932:AW4995" si="838">SUMIFS(AN:AN,AQ:AQ,AV4932)</f>
        <v>0</v>
      </c>
    </row>
    <row r="4933" spans="5:49" x14ac:dyDescent="0.25">
      <c r="E4933" s="47">
        <f t="shared" si="831"/>
        <v>0</v>
      </c>
      <c r="F4933" s="45">
        <f t="shared" si="832"/>
        <v>0</v>
      </c>
      <c r="G4933" s="45" t="e">
        <f t="shared" si="833"/>
        <v>#DIV/0!</v>
      </c>
      <c r="H4933" s="45" t="e">
        <f t="shared" si="834"/>
        <v>#DIV/0!</v>
      </c>
      <c r="AN4933">
        <f t="shared" si="830"/>
        <v>0</v>
      </c>
      <c r="AO4933">
        <f t="shared" si="835"/>
        <v>0</v>
      </c>
      <c r="AP4933">
        <f t="shared" si="836"/>
        <v>0</v>
      </c>
      <c r="AQ4933">
        <f t="shared" si="837"/>
        <v>0</v>
      </c>
      <c r="AV4933">
        <f t="shared" ref="AV4933:AV4996" si="839">1+AV4932</f>
        <v>4930</v>
      </c>
      <c r="AW4933">
        <f t="shared" si="838"/>
        <v>0</v>
      </c>
    </row>
    <row r="4934" spans="5:49" x14ac:dyDescent="0.25">
      <c r="E4934" s="47">
        <f t="shared" si="831"/>
        <v>0</v>
      </c>
      <c r="F4934" s="45">
        <f t="shared" si="832"/>
        <v>0</v>
      </c>
      <c r="G4934" s="45" t="e">
        <f t="shared" si="833"/>
        <v>#DIV/0!</v>
      </c>
      <c r="H4934" s="45" t="e">
        <f t="shared" si="834"/>
        <v>#DIV/0!</v>
      </c>
      <c r="AN4934">
        <f t="shared" si="830"/>
        <v>0</v>
      </c>
      <c r="AO4934">
        <f t="shared" si="835"/>
        <v>0</v>
      </c>
      <c r="AP4934">
        <f t="shared" si="836"/>
        <v>0</v>
      </c>
      <c r="AQ4934">
        <f t="shared" si="837"/>
        <v>0</v>
      </c>
      <c r="AV4934">
        <f t="shared" si="839"/>
        <v>4931</v>
      </c>
      <c r="AW4934">
        <f t="shared" si="838"/>
        <v>0</v>
      </c>
    </row>
    <row r="4935" spans="5:49" x14ac:dyDescent="0.25">
      <c r="E4935" s="47">
        <f t="shared" si="831"/>
        <v>0</v>
      </c>
      <c r="F4935" s="45">
        <f t="shared" si="832"/>
        <v>0</v>
      </c>
      <c r="G4935" s="45" t="e">
        <f t="shared" si="833"/>
        <v>#DIV/0!</v>
      </c>
      <c r="H4935" s="45" t="e">
        <f t="shared" si="834"/>
        <v>#DIV/0!</v>
      </c>
      <c r="AN4935">
        <f t="shared" si="830"/>
        <v>0</v>
      </c>
      <c r="AO4935">
        <f t="shared" si="835"/>
        <v>0</v>
      </c>
      <c r="AP4935">
        <f t="shared" si="836"/>
        <v>0</v>
      </c>
      <c r="AQ4935">
        <f t="shared" si="837"/>
        <v>0</v>
      </c>
      <c r="AV4935">
        <f t="shared" si="839"/>
        <v>4932</v>
      </c>
      <c r="AW4935">
        <f t="shared" si="838"/>
        <v>0</v>
      </c>
    </row>
    <row r="4936" spans="5:49" x14ac:dyDescent="0.25">
      <c r="E4936" s="47">
        <f t="shared" si="831"/>
        <v>0</v>
      </c>
      <c r="F4936" s="45">
        <f t="shared" si="832"/>
        <v>0</v>
      </c>
      <c r="G4936" s="45" t="e">
        <f t="shared" si="833"/>
        <v>#DIV/0!</v>
      </c>
      <c r="H4936" s="45" t="e">
        <f t="shared" si="834"/>
        <v>#DIV/0!</v>
      </c>
      <c r="AN4936">
        <f t="shared" ref="AN4936:AN4999" si="840">D4936*(C4936-C4935)*86400*$B$15</f>
        <v>0</v>
      </c>
      <c r="AO4936">
        <f t="shared" si="835"/>
        <v>0</v>
      </c>
      <c r="AP4936">
        <f t="shared" si="836"/>
        <v>0</v>
      </c>
      <c r="AQ4936">
        <f t="shared" si="837"/>
        <v>0</v>
      </c>
      <c r="AV4936">
        <f t="shared" si="839"/>
        <v>4933</v>
      </c>
      <c r="AW4936">
        <f t="shared" si="838"/>
        <v>0</v>
      </c>
    </row>
    <row r="4937" spans="5:49" x14ac:dyDescent="0.25">
      <c r="E4937" s="47">
        <f t="shared" si="831"/>
        <v>0</v>
      </c>
      <c r="F4937" s="45">
        <f t="shared" si="832"/>
        <v>0</v>
      </c>
      <c r="G4937" s="45" t="e">
        <f t="shared" si="833"/>
        <v>#DIV/0!</v>
      </c>
      <c r="H4937" s="45" t="e">
        <f t="shared" si="834"/>
        <v>#DIV/0!</v>
      </c>
      <c r="AN4937">
        <f t="shared" si="840"/>
        <v>0</v>
      </c>
      <c r="AO4937">
        <f t="shared" si="835"/>
        <v>0</v>
      </c>
      <c r="AP4937">
        <f t="shared" si="836"/>
        <v>0</v>
      </c>
      <c r="AQ4937">
        <f t="shared" si="837"/>
        <v>0</v>
      </c>
      <c r="AV4937">
        <f t="shared" si="839"/>
        <v>4934</v>
      </c>
      <c r="AW4937">
        <f t="shared" si="838"/>
        <v>0</v>
      </c>
    </row>
    <row r="4938" spans="5:49" x14ac:dyDescent="0.25">
      <c r="E4938" s="47">
        <f t="shared" si="831"/>
        <v>0</v>
      </c>
      <c r="F4938" s="45">
        <f t="shared" si="832"/>
        <v>0</v>
      </c>
      <c r="G4938" s="45" t="e">
        <f t="shared" si="833"/>
        <v>#DIV/0!</v>
      </c>
      <c r="H4938" s="45" t="e">
        <f t="shared" si="834"/>
        <v>#DIV/0!</v>
      </c>
      <c r="AN4938">
        <f t="shared" si="840"/>
        <v>0</v>
      </c>
      <c r="AO4938">
        <f t="shared" si="835"/>
        <v>0</v>
      </c>
      <c r="AP4938">
        <f t="shared" si="836"/>
        <v>0</v>
      </c>
      <c r="AQ4938">
        <f t="shared" si="837"/>
        <v>0</v>
      </c>
      <c r="AV4938">
        <f t="shared" si="839"/>
        <v>4935</v>
      </c>
      <c r="AW4938">
        <f t="shared" si="838"/>
        <v>0</v>
      </c>
    </row>
    <row r="4939" spans="5:49" x14ac:dyDescent="0.25">
      <c r="E4939" s="47">
        <f t="shared" si="831"/>
        <v>0</v>
      </c>
      <c r="F4939" s="45">
        <f t="shared" si="832"/>
        <v>0</v>
      </c>
      <c r="G4939" s="45" t="e">
        <f t="shared" si="833"/>
        <v>#DIV/0!</v>
      </c>
      <c r="H4939" s="45" t="e">
        <f t="shared" si="834"/>
        <v>#DIV/0!</v>
      </c>
      <c r="AN4939">
        <f t="shared" si="840"/>
        <v>0</v>
      </c>
      <c r="AO4939">
        <f t="shared" si="835"/>
        <v>0</v>
      </c>
      <c r="AP4939">
        <f t="shared" si="836"/>
        <v>0</v>
      </c>
      <c r="AQ4939">
        <f t="shared" si="837"/>
        <v>0</v>
      </c>
      <c r="AV4939">
        <f t="shared" si="839"/>
        <v>4936</v>
      </c>
      <c r="AW4939">
        <f t="shared" si="838"/>
        <v>0</v>
      </c>
    </row>
    <row r="4940" spans="5:49" x14ac:dyDescent="0.25">
      <c r="E4940" s="47">
        <f t="shared" si="831"/>
        <v>0</v>
      </c>
      <c r="F4940" s="45">
        <f t="shared" si="832"/>
        <v>0</v>
      </c>
      <c r="G4940" s="45" t="e">
        <f t="shared" si="833"/>
        <v>#DIV/0!</v>
      </c>
      <c r="H4940" s="45" t="e">
        <f t="shared" si="834"/>
        <v>#DIV/0!</v>
      </c>
      <c r="AN4940">
        <f t="shared" si="840"/>
        <v>0</v>
      </c>
      <c r="AO4940">
        <f t="shared" si="835"/>
        <v>0</v>
      </c>
      <c r="AP4940">
        <f t="shared" si="836"/>
        <v>0</v>
      </c>
      <c r="AQ4940">
        <f t="shared" si="837"/>
        <v>0</v>
      </c>
      <c r="AV4940">
        <f t="shared" si="839"/>
        <v>4937</v>
      </c>
      <c r="AW4940">
        <f t="shared" si="838"/>
        <v>0</v>
      </c>
    </row>
    <row r="4941" spans="5:49" x14ac:dyDescent="0.25">
      <c r="E4941" s="47">
        <f t="shared" si="831"/>
        <v>0</v>
      </c>
      <c r="F4941" s="45">
        <f t="shared" si="832"/>
        <v>0</v>
      </c>
      <c r="G4941" s="45" t="e">
        <f t="shared" si="833"/>
        <v>#DIV/0!</v>
      </c>
      <c r="H4941" s="45" t="e">
        <f t="shared" si="834"/>
        <v>#DIV/0!</v>
      </c>
      <c r="AN4941">
        <f t="shared" si="840"/>
        <v>0</v>
      </c>
      <c r="AO4941">
        <f t="shared" si="835"/>
        <v>0</v>
      </c>
      <c r="AP4941">
        <f t="shared" si="836"/>
        <v>0</v>
      </c>
      <c r="AQ4941">
        <f t="shared" si="837"/>
        <v>0</v>
      </c>
      <c r="AV4941">
        <f t="shared" si="839"/>
        <v>4938</v>
      </c>
      <c r="AW4941">
        <f t="shared" si="838"/>
        <v>0</v>
      </c>
    </row>
    <row r="4942" spans="5:49" x14ac:dyDescent="0.25">
      <c r="E4942" s="47">
        <f t="shared" si="831"/>
        <v>0</v>
      </c>
      <c r="F4942" s="45">
        <f t="shared" si="832"/>
        <v>0</v>
      </c>
      <c r="G4942" s="45" t="e">
        <f t="shared" si="833"/>
        <v>#DIV/0!</v>
      </c>
      <c r="H4942" s="45" t="e">
        <f t="shared" si="834"/>
        <v>#DIV/0!</v>
      </c>
      <c r="AN4942">
        <f t="shared" si="840"/>
        <v>0</v>
      </c>
      <c r="AO4942">
        <f t="shared" si="835"/>
        <v>0</v>
      </c>
      <c r="AP4942">
        <f t="shared" si="836"/>
        <v>0</v>
      </c>
      <c r="AQ4942">
        <f t="shared" si="837"/>
        <v>0</v>
      </c>
      <c r="AV4942">
        <f t="shared" si="839"/>
        <v>4939</v>
      </c>
      <c r="AW4942">
        <f t="shared" si="838"/>
        <v>0</v>
      </c>
    </row>
    <row r="4943" spans="5:49" x14ac:dyDescent="0.25">
      <c r="E4943" s="47">
        <f t="shared" si="831"/>
        <v>0</v>
      </c>
      <c r="F4943" s="45">
        <f t="shared" si="832"/>
        <v>0</v>
      </c>
      <c r="G4943" s="45" t="e">
        <f t="shared" si="833"/>
        <v>#DIV/0!</v>
      </c>
      <c r="H4943" s="45" t="e">
        <f t="shared" si="834"/>
        <v>#DIV/0!</v>
      </c>
      <c r="AN4943">
        <f t="shared" si="840"/>
        <v>0</v>
      </c>
      <c r="AO4943">
        <f t="shared" si="835"/>
        <v>0</v>
      </c>
      <c r="AP4943">
        <f t="shared" si="836"/>
        <v>0</v>
      </c>
      <c r="AQ4943">
        <f t="shared" si="837"/>
        <v>0</v>
      </c>
      <c r="AV4943">
        <f t="shared" si="839"/>
        <v>4940</v>
      </c>
      <c r="AW4943">
        <f t="shared" si="838"/>
        <v>0</v>
      </c>
    </row>
    <row r="4944" spans="5:49" x14ac:dyDescent="0.25">
      <c r="E4944" s="47">
        <f t="shared" si="831"/>
        <v>0</v>
      </c>
      <c r="F4944" s="45">
        <f t="shared" si="832"/>
        <v>0</v>
      </c>
      <c r="G4944" s="45" t="e">
        <f t="shared" si="833"/>
        <v>#DIV/0!</v>
      </c>
      <c r="H4944" s="45" t="e">
        <f t="shared" si="834"/>
        <v>#DIV/0!</v>
      </c>
      <c r="AN4944">
        <f t="shared" si="840"/>
        <v>0</v>
      </c>
      <c r="AO4944">
        <f t="shared" si="835"/>
        <v>0</v>
      </c>
      <c r="AP4944">
        <f t="shared" si="836"/>
        <v>0</v>
      </c>
      <c r="AQ4944">
        <f t="shared" si="837"/>
        <v>0</v>
      </c>
      <c r="AV4944">
        <f t="shared" si="839"/>
        <v>4941</v>
      </c>
      <c r="AW4944">
        <f t="shared" si="838"/>
        <v>0</v>
      </c>
    </row>
    <row r="4945" spans="5:49" x14ac:dyDescent="0.25">
      <c r="E4945" s="47">
        <f t="shared" si="831"/>
        <v>0</v>
      </c>
      <c r="F4945" s="45">
        <f t="shared" si="832"/>
        <v>0</v>
      </c>
      <c r="G4945" s="45" t="e">
        <f t="shared" si="833"/>
        <v>#DIV/0!</v>
      </c>
      <c r="H4945" s="45" t="e">
        <f t="shared" si="834"/>
        <v>#DIV/0!</v>
      </c>
      <c r="AN4945">
        <f t="shared" si="840"/>
        <v>0</v>
      </c>
      <c r="AO4945">
        <f t="shared" si="835"/>
        <v>0</v>
      </c>
      <c r="AP4945">
        <f t="shared" si="836"/>
        <v>0</v>
      </c>
      <c r="AQ4945">
        <f t="shared" si="837"/>
        <v>0</v>
      </c>
      <c r="AV4945">
        <f t="shared" si="839"/>
        <v>4942</v>
      </c>
      <c r="AW4945">
        <f t="shared" si="838"/>
        <v>0</v>
      </c>
    </row>
    <row r="4946" spans="5:49" x14ac:dyDescent="0.25">
      <c r="E4946" s="47">
        <f t="shared" si="831"/>
        <v>0</v>
      </c>
      <c r="F4946" s="45">
        <f t="shared" si="832"/>
        <v>0</v>
      </c>
      <c r="G4946" s="45" t="e">
        <f t="shared" si="833"/>
        <v>#DIV/0!</v>
      </c>
      <c r="H4946" s="45" t="e">
        <f t="shared" si="834"/>
        <v>#DIV/0!</v>
      </c>
      <c r="AN4946">
        <f t="shared" si="840"/>
        <v>0</v>
      </c>
      <c r="AO4946">
        <f t="shared" si="835"/>
        <v>0</v>
      </c>
      <c r="AP4946">
        <f t="shared" si="836"/>
        <v>0</v>
      </c>
      <c r="AQ4946">
        <f t="shared" si="837"/>
        <v>0</v>
      </c>
      <c r="AV4946">
        <f t="shared" si="839"/>
        <v>4943</v>
      </c>
      <c r="AW4946">
        <f t="shared" si="838"/>
        <v>0</v>
      </c>
    </row>
    <row r="4947" spans="5:49" x14ac:dyDescent="0.25">
      <c r="E4947" s="47">
        <f t="shared" si="831"/>
        <v>0</v>
      </c>
      <c r="F4947" s="45">
        <f t="shared" si="832"/>
        <v>0</v>
      </c>
      <c r="G4947" s="45" t="e">
        <f t="shared" si="833"/>
        <v>#DIV/0!</v>
      </c>
      <c r="H4947" s="45" t="e">
        <f t="shared" si="834"/>
        <v>#DIV/0!</v>
      </c>
      <c r="AN4947">
        <f t="shared" si="840"/>
        <v>0</v>
      </c>
      <c r="AO4947">
        <f t="shared" si="835"/>
        <v>0</v>
      </c>
      <c r="AP4947">
        <f t="shared" si="836"/>
        <v>0</v>
      </c>
      <c r="AQ4947">
        <f t="shared" si="837"/>
        <v>0</v>
      </c>
      <c r="AV4947">
        <f t="shared" si="839"/>
        <v>4944</v>
      </c>
      <c r="AW4947">
        <f t="shared" si="838"/>
        <v>0</v>
      </c>
    </row>
    <row r="4948" spans="5:49" x14ac:dyDescent="0.25">
      <c r="E4948" s="47">
        <f t="shared" si="831"/>
        <v>0</v>
      </c>
      <c r="F4948" s="45">
        <f t="shared" si="832"/>
        <v>0</v>
      </c>
      <c r="G4948" s="45" t="e">
        <f t="shared" si="833"/>
        <v>#DIV/0!</v>
      </c>
      <c r="H4948" s="45" t="e">
        <f t="shared" si="834"/>
        <v>#DIV/0!</v>
      </c>
      <c r="AN4948">
        <f t="shared" si="840"/>
        <v>0</v>
      </c>
      <c r="AO4948">
        <f t="shared" si="835"/>
        <v>0</v>
      </c>
      <c r="AP4948">
        <f t="shared" si="836"/>
        <v>0</v>
      </c>
      <c r="AQ4948">
        <f t="shared" si="837"/>
        <v>0</v>
      </c>
      <c r="AV4948">
        <f t="shared" si="839"/>
        <v>4945</v>
      </c>
      <c r="AW4948">
        <f t="shared" si="838"/>
        <v>0</v>
      </c>
    </row>
    <row r="4949" spans="5:49" x14ac:dyDescent="0.25">
      <c r="E4949" s="47">
        <f t="shared" si="831"/>
        <v>0</v>
      </c>
      <c r="F4949" s="45">
        <f t="shared" si="832"/>
        <v>0</v>
      </c>
      <c r="G4949" s="45" t="e">
        <f t="shared" si="833"/>
        <v>#DIV/0!</v>
      </c>
      <c r="H4949" s="45" t="e">
        <f t="shared" si="834"/>
        <v>#DIV/0!</v>
      </c>
      <c r="AN4949">
        <f t="shared" si="840"/>
        <v>0</v>
      </c>
      <c r="AO4949">
        <f t="shared" si="835"/>
        <v>0</v>
      </c>
      <c r="AP4949">
        <f t="shared" si="836"/>
        <v>0</v>
      </c>
      <c r="AQ4949">
        <f t="shared" si="837"/>
        <v>0</v>
      </c>
      <c r="AV4949">
        <f t="shared" si="839"/>
        <v>4946</v>
      </c>
      <c r="AW4949">
        <f t="shared" si="838"/>
        <v>0</v>
      </c>
    </row>
    <row r="4950" spans="5:49" x14ac:dyDescent="0.25">
      <c r="E4950" s="47">
        <f t="shared" si="831"/>
        <v>0</v>
      </c>
      <c r="F4950" s="45">
        <f t="shared" si="832"/>
        <v>0</v>
      </c>
      <c r="G4950" s="45" t="e">
        <f t="shared" si="833"/>
        <v>#DIV/0!</v>
      </c>
      <c r="H4950" s="45" t="e">
        <f t="shared" si="834"/>
        <v>#DIV/0!</v>
      </c>
      <c r="AN4950">
        <f t="shared" si="840"/>
        <v>0</v>
      </c>
      <c r="AO4950">
        <f t="shared" si="835"/>
        <v>0</v>
      </c>
      <c r="AP4950">
        <f t="shared" si="836"/>
        <v>0</v>
      </c>
      <c r="AQ4950">
        <f t="shared" si="837"/>
        <v>0</v>
      </c>
      <c r="AV4950">
        <f t="shared" si="839"/>
        <v>4947</v>
      </c>
      <c r="AW4950">
        <f t="shared" si="838"/>
        <v>0</v>
      </c>
    </row>
    <row r="4951" spans="5:49" x14ac:dyDescent="0.25">
      <c r="E4951" s="47">
        <f t="shared" si="831"/>
        <v>0</v>
      </c>
      <c r="F4951" s="45">
        <f t="shared" si="832"/>
        <v>0</v>
      </c>
      <c r="G4951" s="45" t="e">
        <f t="shared" si="833"/>
        <v>#DIV/0!</v>
      </c>
      <c r="H4951" s="45" t="e">
        <f t="shared" si="834"/>
        <v>#DIV/0!</v>
      </c>
      <c r="AN4951">
        <f t="shared" si="840"/>
        <v>0</v>
      </c>
      <c r="AO4951">
        <f t="shared" si="835"/>
        <v>0</v>
      </c>
      <c r="AP4951">
        <f t="shared" si="836"/>
        <v>0</v>
      </c>
      <c r="AQ4951">
        <f t="shared" si="837"/>
        <v>0</v>
      </c>
      <c r="AV4951">
        <f t="shared" si="839"/>
        <v>4948</v>
      </c>
      <c r="AW4951">
        <f t="shared" si="838"/>
        <v>0</v>
      </c>
    </row>
    <row r="4952" spans="5:49" x14ac:dyDescent="0.25">
      <c r="E4952" s="47">
        <f t="shared" si="831"/>
        <v>0</v>
      </c>
      <c r="F4952" s="45">
        <f t="shared" si="832"/>
        <v>0</v>
      </c>
      <c r="G4952" s="45" t="e">
        <f t="shared" si="833"/>
        <v>#DIV/0!</v>
      </c>
      <c r="H4952" s="45" t="e">
        <f t="shared" si="834"/>
        <v>#DIV/0!</v>
      </c>
      <c r="AN4952">
        <f t="shared" si="840"/>
        <v>0</v>
      </c>
      <c r="AO4952">
        <f t="shared" si="835"/>
        <v>0</v>
      </c>
      <c r="AP4952">
        <f t="shared" si="836"/>
        <v>0</v>
      </c>
      <c r="AQ4952">
        <f t="shared" si="837"/>
        <v>0</v>
      </c>
      <c r="AV4952">
        <f t="shared" si="839"/>
        <v>4949</v>
      </c>
      <c r="AW4952">
        <f t="shared" si="838"/>
        <v>0</v>
      </c>
    </row>
    <row r="4953" spans="5:49" x14ac:dyDescent="0.25">
      <c r="E4953" s="47">
        <f t="shared" si="831"/>
        <v>0</v>
      </c>
      <c r="F4953" s="45">
        <f t="shared" si="832"/>
        <v>0</v>
      </c>
      <c r="G4953" s="45" t="e">
        <f t="shared" si="833"/>
        <v>#DIV/0!</v>
      </c>
      <c r="H4953" s="45" t="e">
        <f t="shared" si="834"/>
        <v>#DIV/0!</v>
      </c>
      <c r="AN4953">
        <f t="shared" si="840"/>
        <v>0</v>
      </c>
      <c r="AO4953">
        <f t="shared" si="835"/>
        <v>0</v>
      </c>
      <c r="AP4953">
        <f t="shared" si="836"/>
        <v>0</v>
      </c>
      <c r="AQ4953">
        <f t="shared" si="837"/>
        <v>0</v>
      </c>
      <c r="AV4953">
        <f t="shared" si="839"/>
        <v>4950</v>
      </c>
      <c r="AW4953">
        <f t="shared" si="838"/>
        <v>0</v>
      </c>
    </row>
    <row r="4954" spans="5:49" x14ac:dyDescent="0.25">
      <c r="E4954" s="47">
        <f t="shared" si="831"/>
        <v>0</v>
      </c>
      <c r="F4954" s="45">
        <f t="shared" si="832"/>
        <v>0</v>
      </c>
      <c r="G4954" s="45" t="e">
        <f t="shared" si="833"/>
        <v>#DIV/0!</v>
      </c>
      <c r="H4954" s="45" t="e">
        <f t="shared" si="834"/>
        <v>#DIV/0!</v>
      </c>
      <c r="AN4954">
        <f t="shared" si="840"/>
        <v>0</v>
      </c>
      <c r="AO4954">
        <f t="shared" si="835"/>
        <v>0</v>
      </c>
      <c r="AP4954">
        <f t="shared" si="836"/>
        <v>0</v>
      </c>
      <c r="AQ4954">
        <f t="shared" si="837"/>
        <v>0</v>
      </c>
      <c r="AV4954">
        <f t="shared" si="839"/>
        <v>4951</v>
      </c>
      <c r="AW4954">
        <f t="shared" si="838"/>
        <v>0</v>
      </c>
    </row>
    <row r="4955" spans="5:49" x14ac:dyDescent="0.25">
      <c r="E4955" s="47">
        <f t="shared" si="831"/>
        <v>0</v>
      </c>
      <c r="F4955" s="45">
        <f t="shared" si="832"/>
        <v>0</v>
      </c>
      <c r="G4955" s="45" t="e">
        <f t="shared" si="833"/>
        <v>#DIV/0!</v>
      </c>
      <c r="H4955" s="45" t="e">
        <f t="shared" si="834"/>
        <v>#DIV/0!</v>
      </c>
      <c r="AN4955">
        <f t="shared" si="840"/>
        <v>0</v>
      </c>
      <c r="AO4955">
        <f t="shared" si="835"/>
        <v>0</v>
      </c>
      <c r="AP4955">
        <f t="shared" si="836"/>
        <v>0</v>
      </c>
      <c r="AQ4955">
        <f t="shared" si="837"/>
        <v>0</v>
      </c>
      <c r="AV4955">
        <f t="shared" si="839"/>
        <v>4952</v>
      </c>
      <c r="AW4955">
        <f t="shared" si="838"/>
        <v>0</v>
      </c>
    </row>
    <row r="4956" spans="5:49" x14ac:dyDescent="0.25">
      <c r="E4956" s="47">
        <f t="shared" si="831"/>
        <v>0</v>
      </c>
      <c r="F4956" s="45">
        <f t="shared" si="832"/>
        <v>0</v>
      </c>
      <c r="G4956" s="45" t="e">
        <f t="shared" si="833"/>
        <v>#DIV/0!</v>
      </c>
      <c r="H4956" s="45" t="e">
        <f t="shared" si="834"/>
        <v>#DIV/0!</v>
      </c>
      <c r="AN4956">
        <f t="shared" si="840"/>
        <v>0</v>
      </c>
      <c r="AO4956">
        <f t="shared" si="835"/>
        <v>0</v>
      </c>
      <c r="AP4956">
        <f t="shared" si="836"/>
        <v>0</v>
      </c>
      <c r="AQ4956">
        <f t="shared" si="837"/>
        <v>0</v>
      </c>
      <c r="AV4956">
        <f t="shared" si="839"/>
        <v>4953</v>
      </c>
      <c r="AW4956">
        <f t="shared" si="838"/>
        <v>0</v>
      </c>
    </row>
    <row r="4957" spans="5:49" x14ac:dyDescent="0.25">
      <c r="E4957" s="47">
        <f t="shared" si="831"/>
        <v>0</v>
      </c>
      <c r="F4957" s="45">
        <f t="shared" si="832"/>
        <v>0</v>
      </c>
      <c r="G4957" s="45" t="e">
        <f t="shared" si="833"/>
        <v>#DIV/0!</v>
      </c>
      <c r="H4957" s="45" t="e">
        <f t="shared" si="834"/>
        <v>#DIV/0!</v>
      </c>
      <c r="AN4957">
        <f t="shared" si="840"/>
        <v>0</v>
      </c>
      <c r="AO4957">
        <f t="shared" si="835"/>
        <v>0</v>
      </c>
      <c r="AP4957">
        <f t="shared" si="836"/>
        <v>0</v>
      </c>
      <c r="AQ4957">
        <f t="shared" si="837"/>
        <v>0</v>
      </c>
      <c r="AV4957">
        <f t="shared" si="839"/>
        <v>4954</v>
      </c>
      <c r="AW4957">
        <f t="shared" si="838"/>
        <v>0</v>
      </c>
    </row>
    <row r="4958" spans="5:49" x14ac:dyDescent="0.25">
      <c r="E4958" s="47">
        <f t="shared" si="831"/>
        <v>0</v>
      </c>
      <c r="F4958" s="45">
        <f t="shared" si="832"/>
        <v>0</v>
      </c>
      <c r="G4958" s="45" t="e">
        <f t="shared" si="833"/>
        <v>#DIV/0!</v>
      </c>
      <c r="H4958" s="45" t="e">
        <f t="shared" si="834"/>
        <v>#DIV/0!</v>
      </c>
      <c r="AN4958">
        <f t="shared" si="840"/>
        <v>0</v>
      </c>
      <c r="AO4958">
        <f t="shared" si="835"/>
        <v>0</v>
      </c>
      <c r="AP4958">
        <f t="shared" si="836"/>
        <v>0</v>
      </c>
      <c r="AQ4958">
        <f t="shared" si="837"/>
        <v>0</v>
      </c>
      <c r="AV4958">
        <f t="shared" si="839"/>
        <v>4955</v>
      </c>
      <c r="AW4958">
        <f t="shared" si="838"/>
        <v>0</v>
      </c>
    </row>
    <row r="4959" spans="5:49" x14ac:dyDescent="0.25">
      <c r="E4959" s="47">
        <f t="shared" si="831"/>
        <v>0</v>
      </c>
      <c r="F4959" s="45">
        <f t="shared" si="832"/>
        <v>0</v>
      </c>
      <c r="G4959" s="45" t="e">
        <f t="shared" si="833"/>
        <v>#DIV/0!</v>
      </c>
      <c r="H4959" s="45" t="e">
        <f t="shared" si="834"/>
        <v>#DIV/0!</v>
      </c>
      <c r="AN4959">
        <f t="shared" si="840"/>
        <v>0</v>
      </c>
      <c r="AO4959">
        <f t="shared" si="835"/>
        <v>0</v>
      </c>
      <c r="AP4959">
        <f t="shared" si="836"/>
        <v>0</v>
      </c>
      <c r="AQ4959">
        <f t="shared" si="837"/>
        <v>0</v>
      </c>
      <c r="AV4959">
        <f t="shared" si="839"/>
        <v>4956</v>
      </c>
      <c r="AW4959">
        <f t="shared" si="838"/>
        <v>0</v>
      </c>
    </row>
    <row r="4960" spans="5:49" x14ac:dyDescent="0.25">
      <c r="E4960" s="47">
        <f t="shared" si="831"/>
        <v>0</v>
      </c>
      <c r="F4960" s="45">
        <f t="shared" si="832"/>
        <v>0</v>
      </c>
      <c r="G4960" s="45" t="e">
        <f t="shared" si="833"/>
        <v>#DIV/0!</v>
      </c>
      <c r="H4960" s="45" t="e">
        <f t="shared" si="834"/>
        <v>#DIV/0!</v>
      </c>
      <c r="AN4960">
        <f t="shared" si="840"/>
        <v>0</v>
      </c>
      <c r="AO4960">
        <f t="shared" si="835"/>
        <v>0</v>
      </c>
      <c r="AP4960">
        <f t="shared" si="836"/>
        <v>0</v>
      </c>
      <c r="AQ4960">
        <f t="shared" si="837"/>
        <v>0</v>
      </c>
      <c r="AV4960">
        <f t="shared" si="839"/>
        <v>4957</v>
      </c>
      <c r="AW4960">
        <f t="shared" si="838"/>
        <v>0</v>
      </c>
    </row>
    <row r="4961" spans="5:49" x14ac:dyDescent="0.25">
      <c r="E4961" s="47">
        <f t="shared" si="831"/>
        <v>0</v>
      </c>
      <c r="F4961" s="45">
        <f t="shared" si="832"/>
        <v>0</v>
      </c>
      <c r="G4961" s="45" t="e">
        <f t="shared" si="833"/>
        <v>#DIV/0!</v>
      </c>
      <c r="H4961" s="45" t="e">
        <f t="shared" si="834"/>
        <v>#DIV/0!</v>
      </c>
      <c r="AN4961">
        <f t="shared" si="840"/>
        <v>0</v>
      </c>
      <c r="AO4961">
        <f t="shared" si="835"/>
        <v>0</v>
      </c>
      <c r="AP4961">
        <f t="shared" si="836"/>
        <v>0</v>
      </c>
      <c r="AQ4961">
        <f t="shared" si="837"/>
        <v>0</v>
      </c>
      <c r="AV4961">
        <f t="shared" si="839"/>
        <v>4958</v>
      </c>
      <c r="AW4961">
        <f t="shared" si="838"/>
        <v>0</v>
      </c>
    </row>
    <row r="4962" spans="5:49" x14ac:dyDescent="0.25">
      <c r="E4962" s="47">
        <f t="shared" si="831"/>
        <v>0</v>
      </c>
      <c r="F4962" s="45">
        <f t="shared" si="832"/>
        <v>0</v>
      </c>
      <c r="G4962" s="45" t="e">
        <f t="shared" si="833"/>
        <v>#DIV/0!</v>
      </c>
      <c r="H4962" s="45" t="e">
        <f t="shared" si="834"/>
        <v>#DIV/0!</v>
      </c>
      <c r="AN4962">
        <f t="shared" si="840"/>
        <v>0</v>
      </c>
      <c r="AO4962">
        <f t="shared" si="835"/>
        <v>0</v>
      </c>
      <c r="AP4962">
        <f t="shared" si="836"/>
        <v>0</v>
      </c>
      <c r="AQ4962">
        <f t="shared" si="837"/>
        <v>0</v>
      </c>
      <c r="AV4962">
        <f t="shared" si="839"/>
        <v>4959</v>
      </c>
      <c r="AW4962">
        <f t="shared" si="838"/>
        <v>0</v>
      </c>
    </row>
    <row r="4963" spans="5:49" x14ac:dyDescent="0.25">
      <c r="E4963" s="47">
        <f t="shared" si="831"/>
        <v>0</v>
      </c>
      <c r="F4963" s="45">
        <f t="shared" si="832"/>
        <v>0</v>
      </c>
      <c r="G4963" s="45" t="e">
        <f t="shared" si="833"/>
        <v>#DIV/0!</v>
      </c>
      <c r="H4963" s="45" t="e">
        <f t="shared" si="834"/>
        <v>#DIV/0!</v>
      </c>
      <c r="AN4963">
        <f t="shared" si="840"/>
        <v>0</v>
      </c>
      <c r="AO4963">
        <f t="shared" si="835"/>
        <v>0</v>
      </c>
      <c r="AP4963">
        <f t="shared" si="836"/>
        <v>0</v>
      </c>
      <c r="AQ4963">
        <f t="shared" si="837"/>
        <v>0</v>
      </c>
      <c r="AV4963">
        <f t="shared" si="839"/>
        <v>4960</v>
      </c>
      <c r="AW4963">
        <f t="shared" si="838"/>
        <v>0</v>
      </c>
    </row>
    <row r="4964" spans="5:49" x14ac:dyDescent="0.25">
      <c r="E4964" s="47">
        <f t="shared" si="831"/>
        <v>0</v>
      </c>
      <c r="F4964" s="45">
        <f t="shared" si="832"/>
        <v>0</v>
      </c>
      <c r="G4964" s="45" t="e">
        <f t="shared" si="833"/>
        <v>#DIV/0!</v>
      </c>
      <c r="H4964" s="45" t="e">
        <f t="shared" si="834"/>
        <v>#DIV/0!</v>
      </c>
      <c r="AN4964">
        <f t="shared" si="840"/>
        <v>0</v>
      </c>
      <c r="AO4964">
        <f t="shared" si="835"/>
        <v>0</v>
      </c>
      <c r="AP4964">
        <f t="shared" si="836"/>
        <v>0</v>
      </c>
      <c r="AQ4964">
        <f t="shared" si="837"/>
        <v>0</v>
      </c>
      <c r="AV4964">
        <f t="shared" si="839"/>
        <v>4961</v>
      </c>
      <c r="AW4964">
        <f t="shared" si="838"/>
        <v>0</v>
      </c>
    </row>
    <row r="4965" spans="5:49" x14ac:dyDescent="0.25">
      <c r="E4965" s="47">
        <f t="shared" si="831"/>
        <v>0</v>
      </c>
      <c r="F4965" s="45">
        <f t="shared" si="832"/>
        <v>0</v>
      </c>
      <c r="G4965" s="45" t="e">
        <f t="shared" si="833"/>
        <v>#DIV/0!</v>
      </c>
      <c r="H4965" s="45" t="e">
        <f t="shared" si="834"/>
        <v>#DIV/0!</v>
      </c>
      <c r="AN4965">
        <f t="shared" si="840"/>
        <v>0</v>
      </c>
      <c r="AO4965">
        <f t="shared" si="835"/>
        <v>0</v>
      </c>
      <c r="AP4965">
        <f t="shared" si="836"/>
        <v>0</v>
      </c>
      <c r="AQ4965">
        <f t="shared" si="837"/>
        <v>0</v>
      </c>
      <c r="AV4965">
        <f t="shared" si="839"/>
        <v>4962</v>
      </c>
      <c r="AW4965">
        <f t="shared" si="838"/>
        <v>0</v>
      </c>
    </row>
    <row r="4966" spans="5:49" x14ac:dyDescent="0.25">
      <c r="E4966" s="47">
        <f t="shared" si="831"/>
        <v>0</v>
      </c>
      <c r="F4966" s="45">
        <f t="shared" si="832"/>
        <v>0</v>
      </c>
      <c r="G4966" s="45" t="e">
        <f t="shared" si="833"/>
        <v>#DIV/0!</v>
      </c>
      <c r="H4966" s="45" t="e">
        <f t="shared" si="834"/>
        <v>#DIV/0!</v>
      </c>
      <c r="AN4966">
        <f t="shared" si="840"/>
        <v>0</v>
      </c>
      <c r="AO4966">
        <f t="shared" si="835"/>
        <v>0</v>
      </c>
      <c r="AP4966">
        <f t="shared" si="836"/>
        <v>0</v>
      </c>
      <c r="AQ4966">
        <f t="shared" si="837"/>
        <v>0</v>
      </c>
      <c r="AV4966">
        <f t="shared" si="839"/>
        <v>4963</v>
      </c>
      <c r="AW4966">
        <f t="shared" si="838"/>
        <v>0</v>
      </c>
    </row>
    <row r="4967" spans="5:49" x14ac:dyDescent="0.25">
      <c r="E4967" s="47">
        <f t="shared" si="831"/>
        <v>0</v>
      </c>
      <c r="F4967" s="45">
        <f t="shared" si="832"/>
        <v>0</v>
      </c>
      <c r="G4967" s="45" t="e">
        <f t="shared" si="833"/>
        <v>#DIV/0!</v>
      </c>
      <c r="H4967" s="45" t="e">
        <f t="shared" si="834"/>
        <v>#DIV/0!</v>
      </c>
      <c r="AN4967">
        <f t="shared" si="840"/>
        <v>0</v>
      </c>
      <c r="AO4967">
        <f t="shared" si="835"/>
        <v>0</v>
      </c>
      <c r="AP4967">
        <f t="shared" si="836"/>
        <v>0</v>
      </c>
      <c r="AQ4967">
        <f t="shared" si="837"/>
        <v>0</v>
      </c>
      <c r="AV4967">
        <f t="shared" si="839"/>
        <v>4964</v>
      </c>
      <c r="AW4967">
        <f t="shared" si="838"/>
        <v>0</v>
      </c>
    </row>
    <row r="4968" spans="5:49" x14ac:dyDescent="0.25">
      <c r="E4968" s="47">
        <f t="shared" si="831"/>
        <v>0</v>
      </c>
      <c r="F4968" s="45">
        <f t="shared" si="832"/>
        <v>0</v>
      </c>
      <c r="G4968" s="45" t="e">
        <f t="shared" si="833"/>
        <v>#DIV/0!</v>
      </c>
      <c r="H4968" s="45" t="e">
        <f t="shared" si="834"/>
        <v>#DIV/0!</v>
      </c>
      <c r="AN4968">
        <f t="shared" si="840"/>
        <v>0</v>
      </c>
      <c r="AO4968">
        <f t="shared" si="835"/>
        <v>0</v>
      </c>
      <c r="AP4968">
        <f t="shared" si="836"/>
        <v>0</v>
      </c>
      <c r="AQ4968">
        <f t="shared" si="837"/>
        <v>0</v>
      </c>
      <c r="AV4968">
        <f t="shared" si="839"/>
        <v>4965</v>
      </c>
      <c r="AW4968">
        <f t="shared" si="838"/>
        <v>0</v>
      </c>
    </row>
    <row r="4969" spans="5:49" x14ac:dyDescent="0.25">
      <c r="E4969" s="47">
        <f t="shared" si="831"/>
        <v>0</v>
      </c>
      <c r="F4969" s="45">
        <f t="shared" si="832"/>
        <v>0</v>
      </c>
      <c r="G4969" s="45" t="e">
        <f t="shared" si="833"/>
        <v>#DIV/0!</v>
      </c>
      <c r="H4969" s="45" t="e">
        <f t="shared" si="834"/>
        <v>#DIV/0!</v>
      </c>
      <c r="AN4969">
        <f t="shared" si="840"/>
        <v>0</v>
      </c>
      <c r="AO4969">
        <f t="shared" si="835"/>
        <v>0</v>
      </c>
      <c r="AP4969">
        <f t="shared" si="836"/>
        <v>0</v>
      </c>
      <c r="AQ4969">
        <f t="shared" si="837"/>
        <v>0</v>
      </c>
      <c r="AV4969">
        <f t="shared" si="839"/>
        <v>4966</v>
      </c>
      <c r="AW4969">
        <f t="shared" si="838"/>
        <v>0</v>
      </c>
    </row>
    <row r="4970" spans="5:49" x14ac:dyDescent="0.25">
      <c r="E4970" s="47">
        <f t="shared" si="831"/>
        <v>0</v>
      </c>
      <c r="F4970" s="45">
        <f t="shared" si="832"/>
        <v>0</v>
      </c>
      <c r="G4970" s="45" t="e">
        <f t="shared" si="833"/>
        <v>#DIV/0!</v>
      </c>
      <c r="H4970" s="45" t="e">
        <f t="shared" si="834"/>
        <v>#DIV/0!</v>
      </c>
      <c r="AN4970">
        <f t="shared" si="840"/>
        <v>0</v>
      </c>
      <c r="AO4970">
        <f t="shared" si="835"/>
        <v>0</v>
      </c>
      <c r="AP4970">
        <f t="shared" si="836"/>
        <v>0</v>
      </c>
      <c r="AQ4970">
        <f t="shared" si="837"/>
        <v>0</v>
      </c>
      <c r="AV4970">
        <f t="shared" si="839"/>
        <v>4967</v>
      </c>
      <c r="AW4970">
        <f t="shared" si="838"/>
        <v>0</v>
      </c>
    </row>
    <row r="4971" spans="5:49" x14ac:dyDescent="0.25">
      <c r="E4971" s="47">
        <f t="shared" si="831"/>
        <v>0</v>
      </c>
      <c r="F4971" s="45">
        <f t="shared" si="832"/>
        <v>0</v>
      </c>
      <c r="G4971" s="45" t="e">
        <f t="shared" si="833"/>
        <v>#DIV/0!</v>
      </c>
      <c r="H4971" s="45" t="e">
        <f t="shared" si="834"/>
        <v>#DIV/0!</v>
      </c>
      <c r="AN4971">
        <f t="shared" si="840"/>
        <v>0</v>
      </c>
      <c r="AO4971">
        <f t="shared" si="835"/>
        <v>0</v>
      </c>
      <c r="AP4971">
        <f t="shared" si="836"/>
        <v>0</v>
      </c>
      <c r="AQ4971">
        <f t="shared" si="837"/>
        <v>0</v>
      </c>
      <c r="AV4971">
        <f t="shared" si="839"/>
        <v>4968</v>
      </c>
      <c r="AW4971">
        <f t="shared" si="838"/>
        <v>0</v>
      </c>
    </row>
    <row r="4972" spans="5:49" x14ac:dyDescent="0.25">
      <c r="E4972" s="47">
        <f t="shared" si="831"/>
        <v>0</v>
      </c>
      <c r="F4972" s="45">
        <f t="shared" si="832"/>
        <v>0</v>
      </c>
      <c r="G4972" s="45" t="e">
        <f t="shared" si="833"/>
        <v>#DIV/0!</v>
      </c>
      <c r="H4972" s="45" t="e">
        <f t="shared" si="834"/>
        <v>#DIV/0!</v>
      </c>
      <c r="AN4972">
        <f t="shared" si="840"/>
        <v>0</v>
      </c>
      <c r="AO4972">
        <f t="shared" si="835"/>
        <v>0</v>
      </c>
      <c r="AP4972">
        <f t="shared" si="836"/>
        <v>0</v>
      </c>
      <c r="AQ4972">
        <f t="shared" si="837"/>
        <v>0</v>
      </c>
      <c r="AV4972">
        <f t="shared" si="839"/>
        <v>4969</v>
      </c>
      <c r="AW4972">
        <f t="shared" si="838"/>
        <v>0</v>
      </c>
    </row>
    <row r="4973" spans="5:49" x14ac:dyDescent="0.25">
      <c r="E4973" s="47">
        <f t="shared" si="831"/>
        <v>0</v>
      </c>
      <c r="F4973" s="45">
        <f t="shared" si="832"/>
        <v>0</v>
      </c>
      <c r="G4973" s="45" t="e">
        <f t="shared" si="833"/>
        <v>#DIV/0!</v>
      </c>
      <c r="H4973" s="45" t="e">
        <f t="shared" si="834"/>
        <v>#DIV/0!</v>
      </c>
      <c r="AN4973">
        <f t="shared" si="840"/>
        <v>0</v>
      </c>
      <c r="AO4973">
        <f t="shared" si="835"/>
        <v>0</v>
      </c>
      <c r="AP4973">
        <f t="shared" si="836"/>
        <v>0</v>
      </c>
      <c r="AQ4973">
        <f t="shared" si="837"/>
        <v>0</v>
      </c>
      <c r="AV4973">
        <f t="shared" si="839"/>
        <v>4970</v>
      </c>
      <c r="AW4973">
        <f t="shared" si="838"/>
        <v>0</v>
      </c>
    </row>
    <row r="4974" spans="5:49" x14ac:dyDescent="0.25">
      <c r="E4974" s="47">
        <f t="shared" si="831"/>
        <v>0</v>
      </c>
      <c r="F4974" s="45">
        <f t="shared" si="832"/>
        <v>0</v>
      </c>
      <c r="G4974" s="45" t="e">
        <f t="shared" si="833"/>
        <v>#DIV/0!</v>
      </c>
      <c r="H4974" s="45" t="e">
        <f t="shared" si="834"/>
        <v>#DIV/0!</v>
      </c>
      <c r="AN4974">
        <f t="shared" si="840"/>
        <v>0</v>
      </c>
      <c r="AO4974">
        <f t="shared" si="835"/>
        <v>0</v>
      </c>
      <c r="AP4974">
        <f t="shared" si="836"/>
        <v>0</v>
      </c>
      <c r="AQ4974">
        <f t="shared" si="837"/>
        <v>0</v>
      </c>
      <c r="AV4974">
        <f t="shared" si="839"/>
        <v>4971</v>
      </c>
      <c r="AW4974">
        <f t="shared" si="838"/>
        <v>0</v>
      </c>
    </row>
    <row r="4975" spans="5:49" x14ac:dyDescent="0.25">
      <c r="E4975" s="47">
        <f t="shared" si="831"/>
        <v>0</v>
      </c>
      <c r="F4975" s="45">
        <f t="shared" si="832"/>
        <v>0</v>
      </c>
      <c r="G4975" s="45" t="e">
        <f t="shared" si="833"/>
        <v>#DIV/0!</v>
      </c>
      <c r="H4975" s="45" t="e">
        <f t="shared" si="834"/>
        <v>#DIV/0!</v>
      </c>
      <c r="AN4975">
        <f t="shared" si="840"/>
        <v>0</v>
      </c>
      <c r="AO4975">
        <f t="shared" si="835"/>
        <v>0</v>
      </c>
      <c r="AP4975">
        <f t="shared" si="836"/>
        <v>0</v>
      </c>
      <c r="AQ4975">
        <f t="shared" si="837"/>
        <v>0</v>
      </c>
      <c r="AV4975">
        <f t="shared" si="839"/>
        <v>4972</v>
      </c>
      <c r="AW4975">
        <f t="shared" si="838"/>
        <v>0</v>
      </c>
    </row>
    <row r="4976" spans="5:49" x14ac:dyDescent="0.25">
      <c r="E4976" s="47">
        <f t="shared" si="831"/>
        <v>0</v>
      </c>
      <c r="F4976" s="45">
        <f t="shared" si="832"/>
        <v>0</v>
      </c>
      <c r="G4976" s="45" t="e">
        <f t="shared" si="833"/>
        <v>#DIV/0!</v>
      </c>
      <c r="H4976" s="45" t="e">
        <f t="shared" si="834"/>
        <v>#DIV/0!</v>
      </c>
      <c r="AN4976">
        <f t="shared" si="840"/>
        <v>0</v>
      </c>
      <c r="AO4976">
        <f t="shared" si="835"/>
        <v>0</v>
      </c>
      <c r="AP4976">
        <f t="shared" si="836"/>
        <v>0</v>
      </c>
      <c r="AQ4976">
        <f t="shared" si="837"/>
        <v>0</v>
      </c>
      <c r="AV4976">
        <f t="shared" si="839"/>
        <v>4973</v>
      </c>
      <c r="AW4976">
        <f t="shared" si="838"/>
        <v>0</v>
      </c>
    </row>
    <row r="4977" spans="5:49" x14ac:dyDescent="0.25">
      <c r="E4977" s="47">
        <f t="shared" si="831"/>
        <v>0</v>
      </c>
      <c r="F4977" s="45">
        <f t="shared" si="832"/>
        <v>0</v>
      </c>
      <c r="G4977" s="45" t="e">
        <f t="shared" si="833"/>
        <v>#DIV/0!</v>
      </c>
      <c r="H4977" s="45" t="e">
        <f t="shared" si="834"/>
        <v>#DIV/0!</v>
      </c>
      <c r="AN4977">
        <f t="shared" si="840"/>
        <v>0</v>
      </c>
      <c r="AO4977">
        <f t="shared" si="835"/>
        <v>0</v>
      </c>
      <c r="AP4977">
        <f t="shared" si="836"/>
        <v>0</v>
      </c>
      <c r="AQ4977">
        <f t="shared" si="837"/>
        <v>0</v>
      </c>
      <c r="AV4977">
        <f t="shared" si="839"/>
        <v>4974</v>
      </c>
      <c r="AW4977">
        <f t="shared" si="838"/>
        <v>0</v>
      </c>
    </row>
    <row r="4978" spans="5:49" x14ac:dyDescent="0.25">
      <c r="E4978" s="47">
        <f t="shared" si="831"/>
        <v>0</v>
      </c>
      <c r="F4978" s="45">
        <f t="shared" si="832"/>
        <v>0</v>
      </c>
      <c r="G4978" s="45" t="e">
        <f t="shared" si="833"/>
        <v>#DIV/0!</v>
      </c>
      <c r="H4978" s="45" t="e">
        <f t="shared" si="834"/>
        <v>#DIV/0!</v>
      </c>
      <c r="AN4978">
        <f t="shared" si="840"/>
        <v>0</v>
      </c>
      <c r="AO4978">
        <f t="shared" si="835"/>
        <v>0</v>
      </c>
      <c r="AP4978">
        <f t="shared" si="836"/>
        <v>0</v>
      </c>
      <c r="AQ4978">
        <f t="shared" si="837"/>
        <v>0</v>
      </c>
      <c r="AV4978">
        <f t="shared" si="839"/>
        <v>4975</v>
      </c>
      <c r="AW4978">
        <f t="shared" si="838"/>
        <v>0</v>
      </c>
    </row>
    <row r="4979" spans="5:49" x14ac:dyDescent="0.25">
      <c r="E4979" s="47">
        <f t="shared" si="831"/>
        <v>0</v>
      </c>
      <c r="F4979" s="45">
        <f t="shared" si="832"/>
        <v>0</v>
      </c>
      <c r="G4979" s="45" t="e">
        <f t="shared" si="833"/>
        <v>#DIV/0!</v>
      </c>
      <c r="H4979" s="45" t="e">
        <f t="shared" si="834"/>
        <v>#DIV/0!</v>
      </c>
      <c r="AN4979">
        <f t="shared" si="840"/>
        <v>0</v>
      </c>
      <c r="AO4979">
        <f t="shared" si="835"/>
        <v>0</v>
      </c>
      <c r="AP4979">
        <f t="shared" si="836"/>
        <v>0</v>
      </c>
      <c r="AQ4979">
        <f t="shared" si="837"/>
        <v>0</v>
      </c>
      <c r="AV4979">
        <f t="shared" si="839"/>
        <v>4976</v>
      </c>
      <c r="AW4979">
        <f t="shared" si="838"/>
        <v>0</v>
      </c>
    </row>
    <row r="4980" spans="5:49" x14ac:dyDescent="0.25">
      <c r="E4980" s="47">
        <f t="shared" si="831"/>
        <v>0</v>
      </c>
      <c r="F4980" s="45">
        <f t="shared" si="832"/>
        <v>0</v>
      </c>
      <c r="G4980" s="45" t="e">
        <f t="shared" si="833"/>
        <v>#DIV/0!</v>
      </c>
      <c r="H4980" s="45" t="e">
        <f t="shared" si="834"/>
        <v>#DIV/0!</v>
      </c>
      <c r="AN4980">
        <f t="shared" si="840"/>
        <v>0</v>
      </c>
      <c r="AO4980">
        <f t="shared" si="835"/>
        <v>0</v>
      </c>
      <c r="AP4980">
        <f t="shared" si="836"/>
        <v>0</v>
      </c>
      <c r="AQ4980">
        <f t="shared" si="837"/>
        <v>0</v>
      </c>
      <c r="AV4980">
        <f t="shared" si="839"/>
        <v>4977</v>
      </c>
      <c r="AW4980">
        <f t="shared" si="838"/>
        <v>0</v>
      </c>
    </row>
    <row r="4981" spans="5:49" x14ac:dyDescent="0.25">
      <c r="E4981" s="47">
        <f t="shared" si="831"/>
        <v>0</v>
      </c>
      <c r="F4981" s="45">
        <f t="shared" si="832"/>
        <v>0</v>
      </c>
      <c r="G4981" s="45" t="e">
        <f t="shared" si="833"/>
        <v>#DIV/0!</v>
      </c>
      <c r="H4981" s="45" t="e">
        <f t="shared" si="834"/>
        <v>#DIV/0!</v>
      </c>
      <c r="AN4981">
        <f t="shared" si="840"/>
        <v>0</v>
      </c>
      <c r="AO4981">
        <f t="shared" si="835"/>
        <v>0</v>
      </c>
      <c r="AP4981">
        <f t="shared" si="836"/>
        <v>0</v>
      </c>
      <c r="AQ4981">
        <f t="shared" si="837"/>
        <v>0</v>
      </c>
      <c r="AV4981">
        <f t="shared" si="839"/>
        <v>4978</v>
      </c>
      <c r="AW4981">
        <f t="shared" si="838"/>
        <v>0</v>
      </c>
    </row>
    <row r="4982" spans="5:49" x14ac:dyDescent="0.25">
      <c r="E4982" s="47">
        <f t="shared" si="831"/>
        <v>0</v>
      </c>
      <c r="F4982" s="45">
        <f t="shared" si="832"/>
        <v>0</v>
      </c>
      <c r="G4982" s="45" t="e">
        <f t="shared" si="833"/>
        <v>#DIV/0!</v>
      </c>
      <c r="H4982" s="45" t="e">
        <f t="shared" si="834"/>
        <v>#DIV/0!</v>
      </c>
      <c r="AN4982">
        <f t="shared" si="840"/>
        <v>0</v>
      </c>
      <c r="AO4982">
        <f t="shared" si="835"/>
        <v>0</v>
      </c>
      <c r="AP4982">
        <f t="shared" si="836"/>
        <v>0</v>
      </c>
      <c r="AQ4982">
        <f t="shared" si="837"/>
        <v>0</v>
      </c>
      <c r="AV4982">
        <f t="shared" si="839"/>
        <v>4979</v>
      </c>
      <c r="AW4982">
        <f t="shared" si="838"/>
        <v>0</v>
      </c>
    </row>
    <row r="4983" spans="5:49" x14ac:dyDescent="0.25">
      <c r="E4983" s="47">
        <f t="shared" si="831"/>
        <v>0</v>
      </c>
      <c r="F4983" s="45">
        <f t="shared" si="832"/>
        <v>0</v>
      </c>
      <c r="G4983" s="45" t="e">
        <f t="shared" si="833"/>
        <v>#DIV/0!</v>
      </c>
      <c r="H4983" s="45" t="e">
        <f t="shared" si="834"/>
        <v>#DIV/0!</v>
      </c>
      <c r="AN4983">
        <f t="shared" si="840"/>
        <v>0</v>
      </c>
      <c r="AO4983">
        <f t="shared" si="835"/>
        <v>0</v>
      </c>
      <c r="AP4983">
        <f t="shared" si="836"/>
        <v>0</v>
      </c>
      <c r="AQ4983">
        <f t="shared" si="837"/>
        <v>0</v>
      </c>
      <c r="AV4983">
        <f t="shared" si="839"/>
        <v>4980</v>
      </c>
      <c r="AW4983">
        <f t="shared" si="838"/>
        <v>0</v>
      </c>
    </row>
    <row r="4984" spans="5:49" x14ac:dyDescent="0.25">
      <c r="E4984" s="47">
        <f t="shared" si="831"/>
        <v>0</v>
      </c>
      <c r="F4984" s="45">
        <f t="shared" si="832"/>
        <v>0</v>
      </c>
      <c r="G4984" s="45" t="e">
        <f t="shared" si="833"/>
        <v>#DIV/0!</v>
      </c>
      <c r="H4984" s="45" t="e">
        <f t="shared" si="834"/>
        <v>#DIV/0!</v>
      </c>
      <c r="AN4984">
        <f t="shared" si="840"/>
        <v>0</v>
      </c>
      <c r="AO4984">
        <f t="shared" si="835"/>
        <v>0</v>
      </c>
      <c r="AP4984">
        <f t="shared" si="836"/>
        <v>0</v>
      </c>
      <c r="AQ4984">
        <f t="shared" si="837"/>
        <v>0</v>
      </c>
      <c r="AV4984">
        <f t="shared" si="839"/>
        <v>4981</v>
      </c>
      <c r="AW4984">
        <f t="shared" si="838"/>
        <v>0</v>
      </c>
    </row>
    <row r="4985" spans="5:49" x14ac:dyDescent="0.25">
      <c r="E4985" s="47">
        <f t="shared" si="831"/>
        <v>0</v>
      </c>
      <c r="F4985" s="45">
        <f t="shared" si="832"/>
        <v>0</v>
      </c>
      <c r="G4985" s="45" t="e">
        <f t="shared" si="833"/>
        <v>#DIV/0!</v>
      </c>
      <c r="H4985" s="45" t="e">
        <f t="shared" si="834"/>
        <v>#DIV/0!</v>
      </c>
      <c r="AN4985">
        <f t="shared" si="840"/>
        <v>0</v>
      </c>
      <c r="AO4985">
        <f t="shared" si="835"/>
        <v>0</v>
      </c>
      <c r="AP4985">
        <f t="shared" si="836"/>
        <v>0</v>
      </c>
      <c r="AQ4985">
        <f t="shared" si="837"/>
        <v>0</v>
      </c>
      <c r="AV4985">
        <f t="shared" si="839"/>
        <v>4982</v>
      </c>
      <c r="AW4985">
        <f t="shared" si="838"/>
        <v>0</v>
      </c>
    </row>
    <row r="4986" spans="5:49" x14ac:dyDescent="0.25">
      <c r="E4986" s="47">
        <f t="shared" si="831"/>
        <v>0</v>
      </c>
      <c r="F4986" s="45">
        <f t="shared" si="832"/>
        <v>0</v>
      </c>
      <c r="G4986" s="45" t="e">
        <f t="shared" si="833"/>
        <v>#DIV/0!</v>
      </c>
      <c r="H4986" s="45" t="e">
        <f t="shared" si="834"/>
        <v>#DIV/0!</v>
      </c>
      <c r="AN4986">
        <f t="shared" si="840"/>
        <v>0</v>
      </c>
      <c r="AO4986">
        <f t="shared" si="835"/>
        <v>0</v>
      </c>
      <c r="AP4986">
        <f t="shared" si="836"/>
        <v>0</v>
      </c>
      <c r="AQ4986">
        <f t="shared" si="837"/>
        <v>0</v>
      </c>
      <c r="AV4986">
        <f t="shared" si="839"/>
        <v>4983</v>
      </c>
      <c r="AW4986">
        <f t="shared" si="838"/>
        <v>0</v>
      </c>
    </row>
    <row r="4987" spans="5:49" x14ac:dyDescent="0.25">
      <c r="E4987" s="47">
        <f t="shared" si="831"/>
        <v>0</v>
      </c>
      <c r="F4987" s="45">
        <f t="shared" si="832"/>
        <v>0</v>
      </c>
      <c r="G4987" s="45" t="e">
        <f t="shared" si="833"/>
        <v>#DIV/0!</v>
      </c>
      <c r="H4987" s="45" t="e">
        <f t="shared" si="834"/>
        <v>#DIV/0!</v>
      </c>
      <c r="AN4987">
        <f t="shared" si="840"/>
        <v>0</v>
      </c>
      <c r="AO4987">
        <f t="shared" si="835"/>
        <v>0</v>
      </c>
      <c r="AP4987">
        <f t="shared" si="836"/>
        <v>0</v>
      </c>
      <c r="AQ4987">
        <f t="shared" si="837"/>
        <v>0</v>
      </c>
      <c r="AV4987">
        <f t="shared" si="839"/>
        <v>4984</v>
      </c>
      <c r="AW4987">
        <f t="shared" si="838"/>
        <v>0</v>
      </c>
    </row>
    <row r="4988" spans="5:49" x14ac:dyDescent="0.25">
      <c r="E4988" s="47">
        <f t="shared" si="831"/>
        <v>0</v>
      </c>
      <c r="F4988" s="45">
        <f t="shared" si="832"/>
        <v>0</v>
      </c>
      <c r="G4988" s="45" t="e">
        <f t="shared" si="833"/>
        <v>#DIV/0!</v>
      </c>
      <c r="H4988" s="45" t="e">
        <f t="shared" si="834"/>
        <v>#DIV/0!</v>
      </c>
      <c r="AN4988">
        <f t="shared" si="840"/>
        <v>0</v>
      </c>
      <c r="AO4988">
        <f t="shared" si="835"/>
        <v>0</v>
      </c>
      <c r="AP4988">
        <f t="shared" si="836"/>
        <v>0</v>
      </c>
      <c r="AQ4988">
        <f t="shared" si="837"/>
        <v>0</v>
      </c>
      <c r="AV4988">
        <f t="shared" si="839"/>
        <v>4985</v>
      </c>
      <c r="AW4988">
        <f t="shared" si="838"/>
        <v>0</v>
      </c>
    </row>
    <row r="4989" spans="5:49" x14ac:dyDescent="0.25">
      <c r="E4989" s="47">
        <f t="shared" si="831"/>
        <v>0</v>
      </c>
      <c r="F4989" s="45">
        <f t="shared" si="832"/>
        <v>0</v>
      </c>
      <c r="G4989" s="45" t="e">
        <f t="shared" si="833"/>
        <v>#DIV/0!</v>
      </c>
      <c r="H4989" s="45" t="e">
        <f t="shared" si="834"/>
        <v>#DIV/0!</v>
      </c>
      <c r="AN4989">
        <f t="shared" si="840"/>
        <v>0</v>
      </c>
      <c r="AO4989">
        <f t="shared" si="835"/>
        <v>0</v>
      </c>
      <c r="AP4989">
        <f t="shared" si="836"/>
        <v>0</v>
      </c>
      <c r="AQ4989">
        <f t="shared" si="837"/>
        <v>0</v>
      </c>
      <c r="AV4989">
        <f t="shared" si="839"/>
        <v>4986</v>
      </c>
      <c r="AW4989">
        <f t="shared" si="838"/>
        <v>0</v>
      </c>
    </row>
    <row r="4990" spans="5:49" x14ac:dyDescent="0.25">
      <c r="E4990" s="47">
        <f t="shared" si="831"/>
        <v>0</v>
      </c>
      <c r="F4990" s="45">
        <f t="shared" si="832"/>
        <v>0</v>
      </c>
      <c r="G4990" s="45" t="e">
        <f t="shared" si="833"/>
        <v>#DIV/0!</v>
      </c>
      <c r="H4990" s="45" t="e">
        <f t="shared" si="834"/>
        <v>#DIV/0!</v>
      </c>
      <c r="AN4990">
        <f t="shared" si="840"/>
        <v>0</v>
      </c>
      <c r="AO4990">
        <f t="shared" si="835"/>
        <v>0</v>
      </c>
      <c r="AP4990">
        <f t="shared" si="836"/>
        <v>0</v>
      </c>
      <c r="AQ4990">
        <f t="shared" si="837"/>
        <v>0</v>
      </c>
      <c r="AV4990">
        <f t="shared" si="839"/>
        <v>4987</v>
      </c>
      <c r="AW4990">
        <f t="shared" si="838"/>
        <v>0</v>
      </c>
    </row>
    <row r="4991" spans="5:49" x14ac:dyDescent="0.25">
      <c r="E4991" s="47">
        <f t="shared" si="831"/>
        <v>0</v>
      </c>
      <c r="F4991" s="45">
        <f t="shared" si="832"/>
        <v>0</v>
      </c>
      <c r="G4991" s="45" t="e">
        <f t="shared" si="833"/>
        <v>#DIV/0!</v>
      </c>
      <c r="H4991" s="45" t="e">
        <f t="shared" si="834"/>
        <v>#DIV/0!</v>
      </c>
      <c r="AN4991">
        <f t="shared" si="840"/>
        <v>0</v>
      </c>
      <c r="AO4991">
        <f t="shared" si="835"/>
        <v>0</v>
      </c>
      <c r="AP4991">
        <f t="shared" si="836"/>
        <v>0</v>
      </c>
      <c r="AQ4991">
        <f t="shared" si="837"/>
        <v>0</v>
      </c>
      <c r="AV4991">
        <f t="shared" si="839"/>
        <v>4988</v>
      </c>
      <c r="AW4991">
        <f t="shared" si="838"/>
        <v>0</v>
      </c>
    </row>
    <row r="4992" spans="5:49" x14ac:dyDescent="0.25">
      <c r="E4992" s="47">
        <f t="shared" si="831"/>
        <v>0</v>
      </c>
      <c r="F4992" s="45">
        <f t="shared" si="832"/>
        <v>0</v>
      </c>
      <c r="G4992" s="45" t="e">
        <f t="shared" si="833"/>
        <v>#DIV/0!</v>
      </c>
      <c r="H4992" s="45" t="e">
        <f t="shared" si="834"/>
        <v>#DIV/0!</v>
      </c>
      <c r="AN4992">
        <f t="shared" si="840"/>
        <v>0</v>
      </c>
      <c r="AO4992">
        <f t="shared" si="835"/>
        <v>0</v>
      </c>
      <c r="AP4992">
        <f t="shared" si="836"/>
        <v>0</v>
      </c>
      <c r="AQ4992">
        <f t="shared" si="837"/>
        <v>0</v>
      </c>
      <c r="AV4992">
        <f t="shared" si="839"/>
        <v>4989</v>
      </c>
      <c r="AW4992">
        <f t="shared" si="838"/>
        <v>0</v>
      </c>
    </row>
    <row r="4993" spans="5:49" x14ac:dyDescent="0.25">
      <c r="E4993" s="47">
        <f t="shared" si="831"/>
        <v>0</v>
      </c>
      <c r="F4993" s="45">
        <f t="shared" si="832"/>
        <v>0</v>
      </c>
      <c r="G4993" s="45" t="e">
        <f t="shared" si="833"/>
        <v>#DIV/0!</v>
      </c>
      <c r="H4993" s="45" t="e">
        <f t="shared" si="834"/>
        <v>#DIV/0!</v>
      </c>
      <c r="AN4993">
        <f t="shared" si="840"/>
        <v>0</v>
      </c>
      <c r="AO4993">
        <f t="shared" si="835"/>
        <v>0</v>
      </c>
      <c r="AP4993">
        <f t="shared" si="836"/>
        <v>0</v>
      </c>
      <c r="AQ4993">
        <f t="shared" si="837"/>
        <v>0</v>
      </c>
      <c r="AV4993">
        <f t="shared" si="839"/>
        <v>4990</v>
      </c>
      <c r="AW4993">
        <f t="shared" si="838"/>
        <v>0</v>
      </c>
    </row>
    <row r="4994" spans="5:49" x14ac:dyDescent="0.25">
      <c r="E4994" s="47">
        <f t="shared" ref="E4994:E5057" si="841">ROUNDDOWN(C4996,0)</f>
        <v>0</v>
      </c>
      <c r="F4994" s="45">
        <f t="shared" ref="F4994:F5057" si="842">HOUR(C4996)</f>
        <v>0</v>
      </c>
      <c r="G4994" s="45" t="e">
        <f t="shared" ref="G4994:G5057" si="843">D4996/H4994</f>
        <v>#DIV/0!</v>
      </c>
      <c r="H4994" s="45" t="e">
        <f t="shared" ref="H4994:H5057" si="844">AVERAGEIFS(D:D,E:E,E4994)</f>
        <v>#DIV/0!</v>
      </c>
      <c r="AN4994">
        <f t="shared" si="840"/>
        <v>0</v>
      </c>
      <c r="AO4994">
        <f t="shared" si="835"/>
        <v>0</v>
      </c>
      <c r="AP4994">
        <f t="shared" si="836"/>
        <v>0</v>
      </c>
      <c r="AQ4994">
        <f t="shared" si="837"/>
        <v>0</v>
      </c>
      <c r="AV4994">
        <f t="shared" si="839"/>
        <v>4991</v>
      </c>
      <c r="AW4994">
        <f t="shared" si="838"/>
        <v>0</v>
      </c>
    </row>
    <row r="4995" spans="5:49" x14ac:dyDescent="0.25">
      <c r="E4995" s="47">
        <f t="shared" si="841"/>
        <v>0</v>
      </c>
      <c r="F4995" s="45">
        <f t="shared" si="842"/>
        <v>0</v>
      </c>
      <c r="G4995" s="45" t="e">
        <f t="shared" si="843"/>
        <v>#DIV/0!</v>
      </c>
      <c r="H4995" s="45" t="e">
        <f t="shared" si="844"/>
        <v>#DIV/0!</v>
      </c>
      <c r="AN4995">
        <f t="shared" si="840"/>
        <v>0</v>
      </c>
      <c r="AO4995">
        <f t="shared" si="835"/>
        <v>0</v>
      </c>
      <c r="AP4995">
        <f t="shared" si="836"/>
        <v>0</v>
      </c>
      <c r="AQ4995">
        <f t="shared" si="837"/>
        <v>0</v>
      </c>
      <c r="AV4995">
        <f t="shared" si="839"/>
        <v>4992</v>
      </c>
      <c r="AW4995">
        <f t="shared" si="838"/>
        <v>0</v>
      </c>
    </row>
    <row r="4996" spans="5:49" x14ac:dyDescent="0.25">
      <c r="E4996" s="47">
        <f t="shared" si="841"/>
        <v>0</v>
      </c>
      <c r="F4996" s="45">
        <f t="shared" si="842"/>
        <v>0</v>
      </c>
      <c r="G4996" s="45" t="e">
        <f t="shared" si="843"/>
        <v>#DIV/0!</v>
      </c>
      <c r="H4996" s="45" t="e">
        <f t="shared" si="844"/>
        <v>#DIV/0!</v>
      </c>
      <c r="AN4996">
        <f t="shared" si="840"/>
        <v>0</v>
      </c>
      <c r="AO4996">
        <f t="shared" ref="AO4996:AO5059" si="845">ROUNDUP((C4996-$C$4)/7,0)</f>
        <v>0</v>
      </c>
      <c r="AP4996">
        <f t="shared" ref="AP4996:AP5059" si="846">ROUNDUP((C4996-$C$4)/1,0)</f>
        <v>0</v>
      </c>
      <c r="AQ4996">
        <f t="shared" ref="AQ4996:AQ5059" si="847">ROUNDUP((C4996-$C$4)*24,0)</f>
        <v>0</v>
      </c>
      <c r="AV4996">
        <f t="shared" si="839"/>
        <v>4993</v>
      </c>
      <c r="AW4996">
        <f t="shared" ref="AW4996:AW5059" si="848">SUMIFS(AN:AN,AQ:AQ,AV4996)</f>
        <v>0</v>
      </c>
    </row>
    <row r="4997" spans="5:49" x14ac:dyDescent="0.25">
      <c r="E4997" s="47">
        <f t="shared" si="841"/>
        <v>0</v>
      </c>
      <c r="F4997" s="45">
        <f t="shared" si="842"/>
        <v>0</v>
      </c>
      <c r="G4997" s="45" t="e">
        <f t="shared" si="843"/>
        <v>#DIV/0!</v>
      </c>
      <c r="H4997" s="45" t="e">
        <f t="shared" si="844"/>
        <v>#DIV/0!</v>
      </c>
      <c r="AN4997">
        <f t="shared" si="840"/>
        <v>0</v>
      </c>
      <c r="AO4997">
        <f t="shared" si="845"/>
        <v>0</v>
      </c>
      <c r="AP4997">
        <f t="shared" si="846"/>
        <v>0</v>
      </c>
      <c r="AQ4997">
        <f t="shared" si="847"/>
        <v>0</v>
      </c>
      <c r="AV4997">
        <f t="shared" ref="AV4997:AV5060" si="849">1+AV4996</f>
        <v>4994</v>
      </c>
      <c r="AW4997">
        <f t="shared" si="848"/>
        <v>0</v>
      </c>
    </row>
    <row r="4998" spans="5:49" x14ac:dyDescent="0.25">
      <c r="E4998" s="47">
        <f t="shared" si="841"/>
        <v>0</v>
      </c>
      <c r="F4998" s="45">
        <f t="shared" si="842"/>
        <v>0</v>
      </c>
      <c r="G4998" s="45" t="e">
        <f t="shared" si="843"/>
        <v>#DIV/0!</v>
      </c>
      <c r="H4998" s="45" t="e">
        <f t="shared" si="844"/>
        <v>#DIV/0!</v>
      </c>
      <c r="AN4998">
        <f t="shared" si="840"/>
        <v>0</v>
      </c>
      <c r="AO4998">
        <f t="shared" si="845"/>
        <v>0</v>
      </c>
      <c r="AP4998">
        <f t="shared" si="846"/>
        <v>0</v>
      </c>
      <c r="AQ4998">
        <f t="shared" si="847"/>
        <v>0</v>
      </c>
      <c r="AV4998">
        <f t="shared" si="849"/>
        <v>4995</v>
      </c>
      <c r="AW4998">
        <f t="shared" si="848"/>
        <v>0</v>
      </c>
    </row>
    <row r="4999" spans="5:49" x14ac:dyDescent="0.25">
      <c r="E4999" s="47">
        <f t="shared" si="841"/>
        <v>0</v>
      </c>
      <c r="F4999" s="45">
        <f t="shared" si="842"/>
        <v>0</v>
      </c>
      <c r="G4999" s="45" t="e">
        <f t="shared" si="843"/>
        <v>#DIV/0!</v>
      </c>
      <c r="H4999" s="45" t="e">
        <f t="shared" si="844"/>
        <v>#DIV/0!</v>
      </c>
      <c r="AN4999">
        <f t="shared" si="840"/>
        <v>0</v>
      </c>
      <c r="AO4999">
        <f t="shared" si="845"/>
        <v>0</v>
      </c>
      <c r="AP4999">
        <f t="shared" si="846"/>
        <v>0</v>
      </c>
      <c r="AQ4999">
        <f t="shared" si="847"/>
        <v>0</v>
      </c>
      <c r="AV4999">
        <f t="shared" si="849"/>
        <v>4996</v>
      </c>
      <c r="AW4999">
        <f t="shared" si="848"/>
        <v>0</v>
      </c>
    </row>
    <row r="5000" spans="5:49" x14ac:dyDescent="0.25">
      <c r="E5000" s="47">
        <f t="shared" si="841"/>
        <v>0</v>
      </c>
      <c r="F5000" s="45">
        <f t="shared" si="842"/>
        <v>0</v>
      </c>
      <c r="G5000" s="45" t="e">
        <f t="shared" si="843"/>
        <v>#DIV/0!</v>
      </c>
      <c r="H5000" s="45" t="e">
        <f t="shared" si="844"/>
        <v>#DIV/0!</v>
      </c>
      <c r="AN5000">
        <f t="shared" ref="AN5000:AN5063" si="850">D5000*(C5000-C4999)*86400*$B$15</f>
        <v>0</v>
      </c>
      <c r="AO5000">
        <f t="shared" si="845"/>
        <v>0</v>
      </c>
      <c r="AP5000">
        <f t="shared" si="846"/>
        <v>0</v>
      </c>
      <c r="AQ5000">
        <f t="shared" si="847"/>
        <v>0</v>
      </c>
      <c r="AV5000">
        <f t="shared" si="849"/>
        <v>4997</v>
      </c>
      <c r="AW5000">
        <f t="shared" si="848"/>
        <v>0</v>
      </c>
    </row>
    <row r="5001" spans="5:49" x14ac:dyDescent="0.25">
      <c r="E5001" s="47">
        <f t="shared" si="841"/>
        <v>0</v>
      </c>
      <c r="F5001" s="45">
        <f t="shared" si="842"/>
        <v>0</v>
      </c>
      <c r="G5001" s="45" t="e">
        <f t="shared" si="843"/>
        <v>#DIV/0!</v>
      </c>
      <c r="H5001" s="45" t="e">
        <f t="shared" si="844"/>
        <v>#DIV/0!</v>
      </c>
      <c r="AN5001">
        <f t="shared" si="850"/>
        <v>0</v>
      </c>
      <c r="AO5001">
        <f t="shared" si="845"/>
        <v>0</v>
      </c>
      <c r="AP5001">
        <f t="shared" si="846"/>
        <v>0</v>
      </c>
      <c r="AQ5001">
        <f t="shared" si="847"/>
        <v>0</v>
      </c>
      <c r="AV5001">
        <f t="shared" si="849"/>
        <v>4998</v>
      </c>
      <c r="AW5001">
        <f t="shared" si="848"/>
        <v>0</v>
      </c>
    </row>
    <row r="5002" spans="5:49" x14ac:dyDescent="0.25">
      <c r="E5002" s="47">
        <f t="shared" si="841"/>
        <v>0</v>
      </c>
      <c r="F5002" s="45">
        <f t="shared" si="842"/>
        <v>0</v>
      </c>
      <c r="G5002" s="45" t="e">
        <f t="shared" si="843"/>
        <v>#DIV/0!</v>
      </c>
      <c r="H5002" s="45" t="e">
        <f t="shared" si="844"/>
        <v>#DIV/0!</v>
      </c>
      <c r="AN5002">
        <f t="shared" si="850"/>
        <v>0</v>
      </c>
      <c r="AO5002">
        <f t="shared" si="845"/>
        <v>0</v>
      </c>
      <c r="AP5002">
        <f t="shared" si="846"/>
        <v>0</v>
      </c>
      <c r="AQ5002">
        <f t="shared" si="847"/>
        <v>0</v>
      </c>
      <c r="AV5002">
        <f t="shared" si="849"/>
        <v>4999</v>
      </c>
      <c r="AW5002">
        <f t="shared" si="848"/>
        <v>0</v>
      </c>
    </row>
    <row r="5003" spans="5:49" x14ac:dyDescent="0.25">
      <c r="E5003" s="47">
        <f t="shared" si="841"/>
        <v>0</v>
      </c>
      <c r="F5003" s="45">
        <f t="shared" si="842"/>
        <v>0</v>
      </c>
      <c r="G5003" s="45" t="e">
        <f t="shared" si="843"/>
        <v>#DIV/0!</v>
      </c>
      <c r="H5003" s="45" t="e">
        <f t="shared" si="844"/>
        <v>#DIV/0!</v>
      </c>
      <c r="AN5003">
        <f t="shared" si="850"/>
        <v>0</v>
      </c>
      <c r="AO5003">
        <f t="shared" si="845"/>
        <v>0</v>
      </c>
      <c r="AP5003">
        <f t="shared" si="846"/>
        <v>0</v>
      </c>
      <c r="AQ5003">
        <f t="shared" si="847"/>
        <v>0</v>
      </c>
      <c r="AV5003">
        <f t="shared" si="849"/>
        <v>5000</v>
      </c>
      <c r="AW5003">
        <f t="shared" si="848"/>
        <v>0</v>
      </c>
    </row>
    <row r="5004" spans="5:49" x14ac:dyDescent="0.25">
      <c r="E5004" s="47">
        <f t="shared" si="841"/>
        <v>0</v>
      </c>
      <c r="F5004" s="45">
        <f t="shared" si="842"/>
        <v>0</v>
      </c>
      <c r="G5004" s="45" t="e">
        <f t="shared" si="843"/>
        <v>#DIV/0!</v>
      </c>
      <c r="H5004" s="45" t="e">
        <f t="shared" si="844"/>
        <v>#DIV/0!</v>
      </c>
      <c r="AN5004">
        <f t="shared" si="850"/>
        <v>0</v>
      </c>
      <c r="AO5004">
        <f t="shared" si="845"/>
        <v>0</v>
      </c>
      <c r="AP5004">
        <f t="shared" si="846"/>
        <v>0</v>
      </c>
      <c r="AQ5004">
        <f t="shared" si="847"/>
        <v>0</v>
      </c>
      <c r="AV5004">
        <f t="shared" si="849"/>
        <v>5001</v>
      </c>
      <c r="AW5004">
        <f t="shared" si="848"/>
        <v>0</v>
      </c>
    </row>
    <row r="5005" spans="5:49" x14ac:dyDescent="0.25">
      <c r="E5005" s="47">
        <f t="shared" si="841"/>
        <v>0</v>
      </c>
      <c r="F5005" s="45">
        <f t="shared" si="842"/>
        <v>0</v>
      </c>
      <c r="G5005" s="45" t="e">
        <f t="shared" si="843"/>
        <v>#DIV/0!</v>
      </c>
      <c r="H5005" s="45" t="e">
        <f t="shared" si="844"/>
        <v>#DIV/0!</v>
      </c>
      <c r="AN5005">
        <f t="shared" si="850"/>
        <v>0</v>
      </c>
      <c r="AO5005">
        <f t="shared" si="845"/>
        <v>0</v>
      </c>
      <c r="AP5005">
        <f t="shared" si="846"/>
        <v>0</v>
      </c>
      <c r="AQ5005">
        <f t="shared" si="847"/>
        <v>0</v>
      </c>
      <c r="AV5005">
        <f t="shared" si="849"/>
        <v>5002</v>
      </c>
      <c r="AW5005">
        <f t="shared" si="848"/>
        <v>0</v>
      </c>
    </row>
    <row r="5006" spans="5:49" x14ac:dyDescent="0.25">
      <c r="E5006" s="47">
        <f t="shared" si="841"/>
        <v>0</v>
      </c>
      <c r="F5006" s="45">
        <f t="shared" si="842"/>
        <v>0</v>
      </c>
      <c r="G5006" s="45" t="e">
        <f t="shared" si="843"/>
        <v>#DIV/0!</v>
      </c>
      <c r="H5006" s="45" t="e">
        <f t="shared" si="844"/>
        <v>#DIV/0!</v>
      </c>
      <c r="AN5006">
        <f t="shared" si="850"/>
        <v>0</v>
      </c>
      <c r="AO5006">
        <f t="shared" si="845"/>
        <v>0</v>
      </c>
      <c r="AP5006">
        <f t="shared" si="846"/>
        <v>0</v>
      </c>
      <c r="AQ5006">
        <f t="shared" si="847"/>
        <v>0</v>
      </c>
      <c r="AV5006">
        <f t="shared" si="849"/>
        <v>5003</v>
      </c>
      <c r="AW5006">
        <f t="shared" si="848"/>
        <v>0</v>
      </c>
    </row>
    <row r="5007" spans="5:49" x14ac:dyDescent="0.25">
      <c r="E5007" s="47">
        <f t="shared" si="841"/>
        <v>0</v>
      </c>
      <c r="F5007" s="45">
        <f t="shared" si="842"/>
        <v>0</v>
      </c>
      <c r="G5007" s="45" t="e">
        <f t="shared" si="843"/>
        <v>#DIV/0!</v>
      </c>
      <c r="H5007" s="45" t="e">
        <f t="shared" si="844"/>
        <v>#DIV/0!</v>
      </c>
      <c r="AN5007">
        <f t="shared" si="850"/>
        <v>0</v>
      </c>
      <c r="AO5007">
        <f t="shared" si="845"/>
        <v>0</v>
      </c>
      <c r="AP5007">
        <f t="shared" si="846"/>
        <v>0</v>
      </c>
      <c r="AQ5007">
        <f t="shared" si="847"/>
        <v>0</v>
      </c>
      <c r="AV5007">
        <f t="shared" si="849"/>
        <v>5004</v>
      </c>
      <c r="AW5007">
        <f t="shared" si="848"/>
        <v>0</v>
      </c>
    </row>
    <row r="5008" spans="5:49" x14ac:dyDescent="0.25">
      <c r="E5008" s="47">
        <f t="shared" si="841"/>
        <v>0</v>
      </c>
      <c r="F5008" s="45">
        <f t="shared" si="842"/>
        <v>0</v>
      </c>
      <c r="G5008" s="45" t="e">
        <f t="shared" si="843"/>
        <v>#DIV/0!</v>
      </c>
      <c r="H5008" s="45" t="e">
        <f t="shared" si="844"/>
        <v>#DIV/0!</v>
      </c>
      <c r="AN5008">
        <f t="shared" si="850"/>
        <v>0</v>
      </c>
      <c r="AO5008">
        <f t="shared" si="845"/>
        <v>0</v>
      </c>
      <c r="AP5008">
        <f t="shared" si="846"/>
        <v>0</v>
      </c>
      <c r="AQ5008">
        <f t="shared" si="847"/>
        <v>0</v>
      </c>
      <c r="AV5008">
        <f t="shared" si="849"/>
        <v>5005</v>
      </c>
      <c r="AW5008">
        <f t="shared" si="848"/>
        <v>0</v>
      </c>
    </row>
    <row r="5009" spans="5:49" x14ac:dyDescent="0.25">
      <c r="E5009" s="47">
        <f t="shared" si="841"/>
        <v>0</v>
      </c>
      <c r="F5009" s="45">
        <f t="shared" si="842"/>
        <v>0</v>
      </c>
      <c r="G5009" s="45" t="e">
        <f t="shared" si="843"/>
        <v>#DIV/0!</v>
      </c>
      <c r="H5009" s="45" t="e">
        <f t="shared" si="844"/>
        <v>#DIV/0!</v>
      </c>
      <c r="AN5009">
        <f t="shared" si="850"/>
        <v>0</v>
      </c>
      <c r="AO5009">
        <f t="shared" si="845"/>
        <v>0</v>
      </c>
      <c r="AP5009">
        <f t="shared" si="846"/>
        <v>0</v>
      </c>
      <c r="AQ5009">
        <f t="shared" si="847"/>
        <v>0</v>
      </c>
      <c r="AV5009">
        <f t="shared" si="849"/>
        <v>5006</v>
      </c>
      <c r="AW5009">
        <f t="shared" si="848"/>
        <v>0</v>
      </c>
    </row>
    <row r="5010" spans="5:49" x14ac:dyDescent="0.25">
      <c r="E5010" s="47">
        <f t="shared" si="841"/>
        <v>0</v>
      </c>
      <c r="F5010" s="45">
        <f t="shared" si="842"/>
        <v>0</v>
      </c>
      <c r="G5010" s="45" t="e">
        <f t="shared" si="843"/>
        <v>#DIV/0!</v>
      </c>
      <c r="H5010" s="45" t="e">
        <f t="shared" si="844"/>
        <v>#DIV/0!</v>
      </c>
      <c r="AN5010">
        <f t="shared" si="850"/>
        <v>0</v>
      </c>
      <c r="AO5010">
        <f t="shared" si="845"/>
        <v>0</v>
      </c>
      <c r="AP5010">
        <f t="shared" si="846"/>
        <v>0</v>
      </c>
      <c r="AQ5010">
        <f t="shared" si="847"/>
        <v>0</v>
      </c>
      <c r="AV5010">
        <f t="shared" si="849"/>
        <v>5007</v>
      </c>
      <c r="AW5010">
        <f t="shared" si="848"/>
        <v>0</v>
      </c>
    </row>
    <row r="5011" spans="5:49" x14ac:dyDescent="0.25">
      <c r="E5011" s="47">
        <f t="shared" si="841"/>
        <v>0</v>
      </c>
      <c r="F5011" s="45">
        <f t="shared" si="842"/>
        <v>0</v>
      </c>
      <c r="G5011" s="45" t="e">
        <f t="shared" si="843"/>
        <v>#DIV/0!</v>
      </c>
      <c r="H5011" s="45" t="e">
        <f t="shared" si="844"/>
        <v>#DIV/0!</v>
      </c>
      <c r="AN5011">
        <f t="shared" si="850"/>
        <v>0</v>
      </c>
      <c r="AO5011">
        <f t="shared" si="845"/>
        <v>0</v>
      </c>
      <c r="AP5011">
        <f t="shared" si="846"/>
        <v>0</v>
      </c>
      <c r="AQ5011">
        <f t="shared" si="847"/>
        <v>0</v>
      </c>
      <c r="AV5011">
        <f t="shared" si="849"/>
        <v>5008</v>
      </c>
      <c r="AW5011">
        <f t="shared" si="848"/>
        <v>0</v>
      </c>
    </row>
    <row r="5012" spans="5:49" x14ac:dyDescent="0.25">
      <c r="E5012" s="47">
        <f t="shared" si="841"/>
        <v>0</v>
      </c>
      <c r="F5012" s="45">
        <f t="shared" si="842"/>
        <v>0</v>
      </c>
      <c r="G5012" s="45" t="e">
        <f t="shared" si="843"/>
        <v>#DIV/0!</v>
      </c>
      <c r="H5012" s="45" t="e">
        <f t="shared" si="844"/>
        <v>#DIV/0!</v>
      </c>
      <c r="AN5012">
        <f t="shared" si="850"/>
        <v>0</v>
      </c>
      <c r="AO5012">
        <f t="shared" si="845"/>
        <v>0</v>
      </c>
      <c r="AP5012">
        <f t="shared" si="846"/>
        <v>0</v>
      </c>
      <c r="AQ5012">
        <f t="shared" si="847"/>
        <v>0</v>
      </c>
      <c r="AV5012">
        <f t="shared" si="849"/>
        <v>5009</v>
      </c>
      <c r="AW5012">
        <f t="shared" si="848"/>
        <v>0</v>
      </c>
    </row>
    <row r="5013" spans="5:49" x14ac:dyDescent="0.25">
      <c r="E5013" s="47">
        <f t="shared" si="841"/>
        <v>0</v>
      </c>
      <c r="F5013" s="45">
        <f t="shared" si="842"/>
        <v>0</v>
      </c>
      <c r="G5013" s="45" t="e">
        <f t="shared" si="843"/>
        <v>#DIV/0!</v>
      </c>
      <c r="H5013" s="45" t="e">
        <f t="shared" si="844"/>
        <v>#DIV/0!</v>
      </c>
      <c r="AN5013">
        <f t="shared" si="850"/>
        <v>0</v>
      </c>
      <c r="AO5013">
        <f t="shared" si="845"/>
        <v>0</v>
      </c>
      <c r="AP5013">
        <f t="shared" si="846"/>
        <v>0</v>
      </c>
      <c r="AQ5013">
        <f t="shared" si="847"/>
        <v>0</v>
      </c>
      <c r="AV5013">
        <f t="shared" si="849"/>
        <v>5010</v>
      </c>
      <c r="AW5013">
        <f t="shared" si="848"/>
        <v>0</v>
      </c>
    </row>
    <row r="5014" spans="5:49" x14ac:dyDescent="0.25">
      <c r="E5014" s="47">
        <f t="shared" si="841"/>
        <v>0</v>
      </c>
      <c r="F5014" s="45">
        <f t="shared" si="842"/>
        <v>0</v>
      </c>
      <c r="G5014" s="45" t="e">
        <f t="shared" si="843"/>
        <v>#DIV/0!</v>
      </c>
      <c r="H5014" s="45" t="e">
        <f t="shared" si="844"/>
        <v>#DIV/0!</v>
      </c>
      <c r="AN5014">
        <f t="shared" si="850"/>
        <v>0</v>
      </c>
      <c r="AO5014">
        <f t="shared" si="845"/>
        <v>0</v>
      </c>
      <c r="AP5014">
        <f t="shared" si="846"/>
        <v>0</v>
      </c>
      <c r="AQ5014">
        <f t="shared" si="847"/>
        <v>0</v>
      </c>
      <c r="AV5014">
        <f t="shared" si="849"/>
        <v>5011</v>
      </c>
      <c r="AW5014">
        <f t="shared" si="848"/>
        <v>0</v>
      </c>
    </row>
    <row r="5015" spans="5:49" x14ac:dyDescent="0.25">
      <c r="E5015" s="47">
        <f t="shared" si="841"/>
        <v>0</v>
      </c>
      <c r="F5015" s="45">
        <f t="shared" si="842"/>
        <v>0</v>
      </c>
      <c r="G5015" s="45" t="e">
        <f t="shared" si="843"/>
        <v>#DIV/0!</v>
      </c>
      <c r="H5015" s="45" t="e">
        <f t="shared" si="844"/>
        <v>#DIV/0!</v>
      </c>
      <c r="AN5015">
        <f t="shared" si="850"/>
        <v>0</v>
      </c>
      <c r="AO5015">
        <f t="shared" si="845"/>
        <v>0</v>
      </c>
      <c r="AP5015">
        <f t="shared" si="846"/>
        <v>0</v>
      </c>
      <c r="AQ5015">
        <f t="shared" si="847"/>
        <v>0</v>
      </c>
      <c r="AV5015">
        <f t="shared" si="849"/>
        <v>5012</v>
      </c>
      <c r="AW5015">
        <f t="shared" si="848"/>
        <v>0</v>
      </c>
    </row>
    <row r="5016" spans="5:49" x14ac:dyDescent="0.25">
      <c r="E5016" s="47">
        <f t="shared" si="841"/>
        <v>0</v>
      </c>
      <c r="F5016" s="45">
        <f t="shared" si="842"/>
        <v>0</v>
      </c>
      <c r="G5016" s="45" t="e">
        <f t="shared" si="843"/>
        <v>#DIV/0!</v>
      </c>
      <c r="H5016" s="45" t="e">
        <f t="shared" si="844"/>
        <v>#DIV/0!</v>
      </c>
      <c r="AN5016">
        <f t="shared" si="850"/>
        <v>0</v>
      </c>
      <c r="AO5016">
        <f t="shared" si="845"/>
        <v>0</v>
      </c>
      <c r="AP5016">
        <f t="shared" si="846"/>
        <v>0</v>
      </c>
      <c r="AQ5016">
        <f t="shared" si="847"/>
        <v>0</v>
      </c>
      <c r="AV5016">
        <f t="shared" si="849"/>
        <v>5013</v>
      </c>
      <c r="AW5016">
        <f t="shared" si="848"/>
        <v>0</v>
      </c>
    </row>
    <row r="5017" spans="5:49" x14ac:dyDescent="0.25">
      <c r="E5017" s="47">
        <f t="shared" si="841"/>
        <v>0</v>
      </c>
      <c r="F5017" s="45">
        <f t="shared" si="842"/>
        <v>0</v>
      </c>
      <c r="G5017" s="45" t="e">
        <f t="shared" si="843"/>
        <v>#DIV/0!</v>
      </c>
      <c r="H5017" s="45" t="e">
        <f t="shared" si="844"/>
        <v>#DIV/0!</v>
      </c>
      <c r="AN5017">
        <f t="shared" si="850"/>
        <v>0</v>
      </c>
      <c r="AO5017">
        <f t="shared" si="845"/>
        <v>0</v>
      </c>
      <c r="AP5017">
        <f t="shared" si="846"/>
        <v>0</v>
      </c>
      <c r="AQ5017">
        <f t="shared" si="847"/>
        <v>0</v>
      </c>
      <c r="AV5017">
        <f t="shared" si="849"/>
        <v>5014</v>
      </c>
      <c r="AW5017">
        <f t="shared" si="848"/>
        <v>0</v>
      </c>
    </row>
    <row r="5018" spans="5:49" x14ac:dyDescent="0.25">
      <c r="E5018" s="47">
        <f t="shared" si="841"/>
        <v>0</v>
      </c>
      <c r="F5018" s="45">
        <f t="shared" si="842"/>
        <v>0</v>
      </c>
      <c r="G5018" s="45" t="e">
        <f t="shared" si="843"/>
        <v>#DIV/0!</v>
      </c>
      <c r="H5018" s="45" t="e">
        <f t="shared" si="844"/>
        <v>#DIV/0!</v>
      </c>
      <c r="AN5018">
        <f t="shared" si="850"/>
        <v>0</v>
      </c>
      <c r="AO5018">
        <f t="shared" si="845"/>
        <v>0</v>
      </c>
      <c r="AP5018">
        <f t="shared" si="846"/>
        <v>0</v>
      </c>
      <c r="AQ5018">
        <f t="shared" si="847"/>
        <v>0</v>
      </c>
      <c r="AV5018">
        <f t="shared" si="849"/>
        <v>5015</v>
      </c>
      <c r="AW5018">
        <f t="shared" si="848"/>
        <v>0</v>
      </c>
    </row>
    <row r="5019" spans="5:49" x14ac:dyDescent="0.25">
      <c r="E5019" s="47">
        <f t="shared" si="841"/>
        <v>0</v>
      </c>
      <c r="F5019" s="45">
        <f t="shared" si="842"/>
        <v>0</v>
      </c>
      <c r="G5019" s="45" t="e">
        <f t="shared" si="843"/>
        <v>#DIV/0!</v>
      </c>
      <c r="H5019" s="45" t="e">
        <f t="shared" si="844"/>
        <v>#DIV/0!</v>
      </c>
      <c r="AN5019">
        <f t="shared" si="850"/>
        <v>0</v>
      </c>
      <c r="AO5019">
        <f t="shared" si="845"/>
        <v>0</v>
      </c>
      <c r="AP5019">
        <f t="shared" si="846"/>
        <v>0</v>
      </c>
      <c r="AQ5019">
        <f t="shared" si="847"/>
        <v>0</v>
      </c>
      <c r="AV5019">
        <f t="shared" si="849"/>
        <v>5016</v>
      </c>
      <c r="AW5019">
        <f t="shared" si="848"/>
        <v>0</v>
      </c>
    </row>
    <row r="5020" spans="5:49" x14ac:dyDescent="0.25">
      <c r="E5020" s="47">
        <f t="shared" si="841"/>
        <v>0</v>
      </c>
      <c r="F5020" s="45">
        <f t="shared" si="842"/>
        <v>0</v>
      </c>
      <c r="G5020" s="45" t="e">
        <f t="shared" si="843"/>
        <v>#DIV/0!</v>
      </c>
      <c r="H5020" s="45" t="e">
        <f t="shared" si="844"/>
        <v>#DIV/0!</v>
      </c>
      <c r="AN5020">
        <f t="shared" si="850"/>
        <v>0</v>
      </c>
      <c r="AO5020">
        <f t="shared" si="845"/>
        <v>0</v>
      </c>
      <c r="AP5020">
        <f t="shared" si="846"/>
        <v>0</v>
      </c>
      <c r="AQ5020">
        <f t="shared" si="847"/>
        <v>0</v>
      </c>
      <c r="AV5020">
        <f t="shared" si="849"/>
        <v>5017</v>
      </c>
      <c r="AW5020">
        <f t="shared" si="848"/>
        <v>0</v>
      </c>
    </row>
    <row r="5021" spans="5:49" x14ac:dyDescent="0.25">
      <c r="E5021" s="47">
        <f t="shared" si="841"/>
        <v>0</v>
      </c>
      <c r="F5021" s="45">
        <f t="shared" si="842"/>
        <v>0</v>
      </c>
      <c r="G5021" s="45" t="e">
        <f t="shared" si="843"/>
        <v>#DIV/0!</v>
      </c>
      <c r="H5021" s="45" t="e">
        <f t="shared" si="844"/>
        <v>#DIV/0!</v>
      </c>
      <c r="AN5021">
        <f t="shared" si="850"/>
        <v>0</v>
      </c>
      <c r="AO5021">
        <f t="shared" si="845"/>
        <v>0</v>
      </c>
      <c r="AP5021">
        <f t="shared" si="846"/>
        <v>0</v>
      </c>
      <c r="AQ5021">
        <f t="shared" si="847"/>
        <v>0</v>
      </c>
      <c r="AV5021">
        <f t="shared" si="849"/>
        <v>5018</v>
      </c>
      <c r="AW5021">
        <f t="shared" si="848"/>
        <v>0</v>
      </c>
    </row>
    <row r="5022" spans="5:49" x14ac:dyDescent="0.25">
      <c r="E5022" s="47">
        <f t="shared" si="841"/>
        <v>0</v>
      </c>
      <c r="F5022" s="45">
        <f t="shared" si="842"/>
        <v>0</v>
      </c>
      <c r="G5022" s="45" t="e">
        <f t="shared" si="843"/>
        <v>#DIV/0!</v>
      </c>
      <c r="H5022" s="45" t="e">
        <f t="shared" si="844"/>
        <v>#DIV/0!</v>
      </c>
      <c r="AN5022">
        <f t="shared" si="850"/>
        <v>0</v>
      </c>
      <c r="AO5022">
        <f t="shared" si="845"/>
        <v>0</v>
      </c>
      <c r="AP5022">
        <f t="shared" si="846"/>
        <v>0</v>
      </c>
      <c r="AQ5022">
        <f t="shared" si="847"/>
        <v>0</v>
      </c>
      <c r="AV5022">
        <f t="shared" si="849"/>
        <v>5019</v>
      </c>
      <c r="AW5022">
        <f t="shared" si="848"/>
        <v>0</v>
      </c>
    </row>
    <row r="5023" spans="5:49" x14ac:dyDescent="0.25">
      <c r="E5023" s="47">
        <f t="shared" si="841"/>
        <v>0</v>
      </c>
      <c r="F5023" s="45">
        <f t="shared" si="842"/>
        <v>0</v>
      </c>
      <c r="G5023" s="45" t="e">
        <f t="shared" si="843"/>
        <v>#DIV/0!</v>
      </c>
      <c r="H5023" s="45" t="e">
        <f t="shared" si="844"/>
        <v>#DIV/0!</v>
      </c>
      <c r="AN5023">
        <f t="shared" si="850"/>
        <v>0</v>
      </c>
      <c r="AO5023">
        <f t="shared" si="845"/>
        <v>0</v>
      </c>
      <c r="AP5023">
        <f t="shared" si="846"/>
        <v>0</v>
      </c>
      <c r="AQ5023">
        <f t="shared" si="847"/>
        <v>0</v>
      </c>
      <c r="AV5023">
        <f t="shared" si="849"/>
        <v>5020</v>
      </c>
      <c r="AW5023">
        <f t="shared" si="848"/>
        <v>0</v>
      </c>
    </row>
    <row r="5024" spans="5:49" x14ac:dyDescent="0.25">
      <c r="E5024" s="47">
        <f t="shared" si="841"/>
        <v>0</v>
      </c>
      <c r="F5024" s="45">
        <f t="shared" si="842"/>
        <v>0</v>
      </c>
      <c r="G5024" s="45" t="e">
        <f t="shared" si="843"/>
        <v>#DIV/0!</v>
      </c>
      <c r="H5024" s="45" t="e">
        <f t="shared" si="844"/>
        <v>#DIV/0!</v>
      </c>
      <c r="AN5024">
        <f t="shared" si="850"/>
        <v>0</v>
      </c>
      <c r="AO5024">
        <f t="shared" si="845"/>
        <v>0</v>
      </c>
      <c r="AP5024">
        <f t="shared" si="846"/>
        <v>0</v>
      </c>
      <c r="AQ5024">
        <f t="shared" si="847"/>
        <v>0</v>
      </c>
      <c r="AV5024">
        <f t="shared" si="849"/>
        <v>5021</v>
      </c>
      <c r="AW5024">
        <f t="shared" si="848"/>
        <v>0</v>
      </c>
    </row>
    <row r="5025" spans="5:49" x14ac:dyDescent="0.25">
      <c r="E5025" s="47">
        <f t="shared" si="841"/>
        <v>0</v>
      </c>
      <c r="F5025" s="45">
        <f t="shared" si="842"/>
        <v>0</v>
      </c>
      <c r="G5025" s="45" t="e">
        <f t="shared" si="843"/>
        <v>#DIV/0!</v>
      </c>
      <c r="H5025" s="45" t="e">
        <f t="shared" si="844"/>
        <v>#DIV/0!</v>
      </c>
      <c r="AN5025">
        <f t="shared" si="850"/>
        <v>0</v>
      </c>
      <c r="AO5025">
        <f t="shared" si="845"/>
        <v>0</v>
      </c>
      <c r="AP5025">
        <f t="shared" si="846"/>
        <v>0</v>
      </c>
      <c r="AQ5025">
        <f t="shared" si="847"/>
        <v>0</v>
      </c>
      <c r="AV5025">
        <f t="shared" si="849"/>
        <v>5022</v>
      </c>
      <c r="AW5025">
        <f t="shared" si="848"/>
        <v>0</v>
      </c>
    </row>
    <row r="5026" spans="5:49" x14ac:dyDescent="0.25">
      <c r="E5026" s="47">
        <f t="shared" si="841"/>
        <v>0</v>
      </c>
      <c r="F5026" s="45">
        <f t="shared" si="842"/>
        <v>0</v>
      </c>
      <c r="G5026" s="45" t="e">
        <f t="shared" si="843"/>
        <v>#DIV/0!</v>
      </c>
      <c r="H5026" s="45" t="e">
        <f t="shared" si="844"/>
        <v>#DIV/0!</v>
      </c>
      <c r="AN5026">
        <f t="shared" si="850"/>
        <v>0</v>
      </c>
      <c r="AO5026">
        <f t="shared" si="845"/>
        <v>0</v>
      </c>
      <c r="AP5026">
        <f t="shared" si="846"/>
        <v>0</v>
      </c>
      <c r="AQ5026">
        <f t="shared" si="847"/>
        <v>0</v>
      </c>
      <c r="AV5026">
        <f t="shared" si="849"/>
        <v>5023</v>
      </c>
      <c r="AW5026">
        <f t="shared" si="848"/>
        <v>0</v>
      </c>
    </row>
    <row r="5027" spans="5:49" x14ac:dyDescent="0.25">
      <c r="E5027" s="47">
        <f t="shared" si="841"/>
        <v>0</v>
      </c>
      <c r="F5027" s="45">
        <f t="shared" si="842"/>
        <v>0</v>
      </c>
      <c r="G5027" s="45" t="e">
        <f t="shared" si="843"/>
        <v>#DIV/0!</v>
      </c>
      <c r="H5027" s="45" t="e">
        <f t="shared" si="844"/>
        <v>#DIV/0!</v>
      </c>
      <c r="AN5027">
        <f t="shared" si="850"/>
        <v>0</v>
      </c>
      <c r="AO5027">
        <f t="shared" si="845"/>
        <v>0</v>
      </c>
      <c r="AP5027">
        <f t="shared" si="846"/>
        <v>0</v>
      </c>
      <c r="AQ5027">
        <f t="shared" si="847"/>
        <v>0</v>
      </c>
      <c r="AV5027">
        <f t="shared" si="849"/>
        <v>5024</v>
      </c>
      <c r="AW5027">
        <f t="shared" si="848"/>
        <v>0</v>
      </c>
    </row>
    <row r="5028" spans="5:49" x14ac:dyDescent="0.25">
      <c r="E5028" s="47">
        <f t="shared" si="841"/>
        <v>0</v>
      </c>
      <c r="F5028" s="45">
        <f t="shared" si="842"/>
        <v>0</v>
      </c>
      <c r="G5028" s="45" t="e">
        <f t="shared" si="843"/>
        <v>#DIV/0!</v>
      </c>
      <c r="H5028" s="45" t="e">
        <f t="shared" si="844"/>
        <v>#DIV/0!</v>
      </c>
      <c r="AN5028">
        <f t="shared" si="850"/>
        <v>0</v>
      </c>
      <c r="AO5028">
        <f t="shared" si="845"/>
        <v>0</v>
      </c>
      <c r="AP5028">
        <f t="shared" si="846"/>
        <v>0</v>
      </c>
      <c r="AQ5028">
        <f t="shared" si="847"/>
        <v>0</v>
      </c>
      <c r="AV5028">
        <f t="shared" si="849"/>
        <v>5025</v>
      </c>
      <c r="AW5028">
        <f t="shared" si="848"/>
        <v>0</v>
      </c>
    </row>
    <row r="5029" spans="5:49" x14ac:dyDescent="0.25">
      <c r="E5029" s="47">
        <f t="shared" si="841"/>
        <v>0</v>
      </c>
      <c r="F5029" s="45">
        <f t="shared" si="842"/>
        <v>0</v>
      </c>
      <c r="G5029" s="45" t="e">
        <f t="shared" si="843"/>
        <v>#DIV/0!</v>
      </c>
      <c r="H5029" s="45" t="e">
        <f t="shared" si="844"/>
        <v>#DIV/0!</v>
      </c>
      <c r="AN5029">
        <f t="shared" si="850"/>
        <v>0</v>
      </c>
      <c r="AO5029">
        <f t="shared" si="845"/>
        <v>0</v>
      </c>
      <c r="AP5029">
        <f t="shared" si="846"/>
        <v>0</v>
      </c>
      <c r="AQ5029">
        <f t="shared" si="847"/>
        <v>0</v>
      </c>
      <c r="AV5029">
        <f t="shared" si="849"/>
        <v>5026</v>
      </c>
      <c r="AW5029">
        <f t="shared" si="848"/>
        <v>0</v>
      </c>
    </row>
    <row r="5030" spans="5:49" x14ac:dyDescent="0.25">
      <c r="E5030" s="47">
        <f t="shared" si="841"/>
        <v>0</v>
      </c>
      <c r="F5030" s="45">
        <f t="shared" si="842"/>
        <v>0</v>
      </c>
      <c r="G5030" s="45" t="e">
        <f t="shared" si="843"/>
        <v>#DIV/0!</v>
      </c>
      <c r="H5030" s="45" t="e">
        <f t="shared" si="844"/>
        <v>#DIV/0!</v>
      </c>
      <c r="AN5030">
        <f t="shared" si="850"/>
        <v>0</v>
      </c>
      <c r="AO5030">
        <f t="shared" si="845"/>
        <v>0</v>
      </c>
      <c r="AP5030">
        <f t="shared" si="846"/>
        <v>0</v>
      </c>
      <c r="AQ5030">
        <f t="shared" si="847"/>
        <v>0</v>
      </c>
      <c r="AV5030">
        <f t="shared" si="849"/>
        <v>5027</v>
      </c>
      <c r="AW5030">
        <f t="shared" si="848"/>
        <v>0</v>
      </c>
    </row>
    <row r="5031" spans="5:49" x14ac:dyDescent="0.25">
      <c r="E5031" s="47">
        <f t="shared" si="841"/>
        <v>0</v>
      </c>
      <c r="F5031" s="45">
        <f t="shared" si="842"/>
        <v>0</v>
      </c>
      <c r="G5031" s="45" t="e">
        <f t="shared" si="843"/>
        <v>#DIV/0!</v>
      </c>
      <c r="H5031" s="45" t="e">
        <f t="shared" si="844"/>
        <v>#DIV/0!</v>
      </c>
      <c r="AN5031">
        <f t="shared" si="850"/>
        <v>0</v>
      </c>
      <c r="AO5031">
        <f t="shared" si="845"/>
        <v>0</v>
      </c>
      <c r="AP5031">
        <f t="shared" si="846"/>
        <v>0</v>
      </c>
      <c r="AQ5031">
        <f t="shared" si="847"/>
        <v>0</v>
      </c>
      <c r="AV5031">
        <f t="shared" si="849"/>
        <v>5028</v>
      </c>
      <c r="AW5031">
        <f t="shared" si="848"/>
        <v>0</v>
      </c>
    </row>
    <row r="5032" spans="5:49" x14ac:dyDescent="0.25">
      <c r="E5032" s="47">
        <f t="shared" si="841"/>
        <v>0</v>
      </c>
      <c r="F5032" s="45">
        <f t="shared" si="842"/>
        <v>0</v>
      </c>
      <c r="G5032" s="45" t="e">
        <f t="shared" si="843"/>
        <v>#DIV/0!</v>
      </c>
      <c r="H5032" s="45" t="e">
        <f t="shared" si="844"/>
        <v>#DIV/0!</v>
      </c>
      <c r="AN5032">
        <f t="shared" si="850"/>
        <v>0</v>
      </c>
      <c r="AO5032">
        <f t="shared" si="845"/>
        <v>0</v>
      </c>
      <c r="AP5032">
        <f t="shared" si="846"/>
        <v>0</v>
      </c>
      <c r="AQ5032">
        <f t="shared" si="847"/>
        <v>0</v>
      </c>
      <c r="AV5032">
        <f t="shared" si="849"/>
        <v>5029</v>
      </c>
      <c r="AW5032">
        <f t="shared" si="848"/>
        <v>0</v>
      </c>
    </row>
    <row r="5033" spans="5:49" x14ac:dyDescent="0.25">
      <c r="E5033" s="47">
        <f t="shared" si="841"/>
        <v>0</v>
      </c>
      <c r="F5033" s="45">
        <f t="shared" si="842"/>
        <v>0</v>
      </c>
      <c r="G5033" s="45" t="e">
        <f t="shared" si="843"/>
        <v>#DIV/0!</v>
      </c>
      <c r="H5033" s="45" t="e">
        <f t="shared" si="844"/>
        <v>#DIV/0!</v>
      </c>
      <c r="AN5033">
        <f t="shared" si="850"/>
        <v>0</v>
      </c>
      <c r="AO5033">
        <f t="shared" si="845"/>
        <v>0</v>
      </c>
      <c r="AP5033">
        <f t="shared" si="846"/>
        <v>0</v>
      </c>
      <c r="AQ5033">
        <f t="shared" si="847"/>
        <v>0</v>
      </c>
      <c r="AV5033">
        <f t="shared" si="849"/>
        <v>5030</v>
      </c>
      <c r="AW5033">
        <f t="shared" si="848"/>
        <v>0</v>
      </c>
    </row>
    <row r="5034" spans="5:49" x14ac:dyDescent="0.25">
      <c r="E5034" s="47">
        <f t="shared" si="841"/>
        <v>0</v>
      </c>
      <c r="F5034" s="45">
        <f t="shared" si="842"/>
        <v>0</v>
      </c>
      <c r="G5034" s="45" t="e">
        <f t="shared" si="843"/>
        <v>#DIV/0!</v>
      </c>
      <c r="H5034" s="45" t="e">
        <f t="shared" si="844"/>
        <v>#DIV/0!</v>
      </c>
      <c r="AN5034">
        <f t="shared" si="850"/>
        <v>0</v>
      </c>
      <c r="AO5034">
        <f t="shared" si="845"/>
        <v>0</v>
      </c>
      <c r="AP5034">
        <f t="shared" si="846"/>
        <v>0</v>
      </c>
      <c r="AQ5034">
        <f t="shared" si="847"/>
        <v>0</v>
      </c>
      <c r="AV5034">
        <f t="shared" si="849"/>
        <v>5031</v>
      </c>
      <c r="AW5034">
        <f t="shared" si="848"/>
        <v>0</v>
      </c>
    </row>
    <row r="5035" spans="5:49" x14ac:dyDescent="0.25">
      <c r="E5035" s="47">
        <f t="shared" si="841"/>
        <v>0</v>
      </c>
      <c r="F5035" s="45">
        <f t="shared" si="842"/>
        <v>0</v>
      </c>
      <c r="G5035" s="45" t="e">
        <f t="shared" si="843"/>
        <v>#DIV/0!</v>
      </c>
      <c r="H5035" s="45" t="e">
        <f t="shared" si="844"/>
        <v>#DIV/0!</v>
      </c>
      <c r="AN5035">
        <f t="shared" si="850"/>
        <v>0</v>
      </c>
      <c r="AO5035">
        <f t="shared" si="845"/>
        <v>0</v>
      </c>
      <c r="AP5035">
        <f t="shared" si="846"/>
        <v>0</v>
      </c>
      <c r="AQ5035">
        <f t="shared" si="847"/>
        <v>0</v>
      </c>
      <c r="AV5035">
        <f t="shared" si="849"/>
        <v>5032</v>
      </c>
      <c r="AW5035">
        <f t="shared" si="848"/>
        <v>0</v>
      </c>
    </row>
    <row r="5036" spans="5:49" x14ac:dyDescent="0.25">
      <c r="E5036" s="47">
        <f t="shared" si="841"/>
        <v>0</v>
      </c>
      <c r="F5036" s="45">
        <f t="shared" si="842"/>
        <v>0</v>
      </c>
      <c r="G5036" s="45" t="e">
        <f t="shared" si="843"/>
        <v>#DIV/0!</v>
      </c>
      <c r="H5036" s="45" t="e">
        <f t="shared" si="844"/>
        <v>#DIV/0!</v>
      </c>
      <c r="AN5036">
        <f t="shared" si="850"/>
        <v>0</v>
      </c>
      <c r="AO5036">
        <f t="shared" si="845"/>
        <v>0</v>
      </c>
      <c r="AP5036">
        <f t="shared" si="846"/>
        <v>0</v>
      </c>
      <c r="AQ5036">
        <f t="shared" si="847"/>
        <v>0</v>
      </c>
      <c r="AV5036">
        <f t="shared" si="849"/>
        <v>5033</v>
      </c>
      <c r="AW5036">
        <f t="shared" si="848"/>
        <v>0</v>
      </c>
    </row>
    <row r="5037" spans="5:49" x14ac:dyDescent="0.25">
      <c r="E5037" s="47">
        <f t="shared" si="841"/>
        <v>0</v>
      </c>
      <c r="F5037" s="45">
        <f t="shared" si="842"/>
        <v>0</v>
      </c>
      <c r="G5037" s="45" t="e">
        <f t="shared" si="843"/>
        <v>#DIV/0!</v>
      </c>
      <c r="H5037" s="45" t="e">
        <f t="shared" si="844"/>
        <v>#DIV/0!</v>
      </c>
      <c r="AN5037">
        <f t="shared" si="850"/>
        <v>0</v>
      </c>
      <c r="AO5037">
        <f t="shared" si="845"/>
        <v>0</v>
      </c>
      <c r="AP5037">
        <f t="shared" si="846"/>
        <v>0</v>
      </c>
      <c r="AQ5037">
        <f t="shared" si="847"/>
        <v>0</v>
      </c>
      <c r="AV5037">
        <f t="shared" si="849"/>
        <v>5034</v>
      </c>
      <c r="AW5037">
        <f t="shared" si="848"/>
        <v>0</v>
      </c>
    </row>
    <row r="5038" spans="5:49" x14ac:dyDescent="0.25">
      <c r="E5038" s="47">
        <f t="shared" si="841"/>
        <v>0</v>
      </c>
      <c r="F5038" s="45">
        <f t="shared" si="842"/>
        <v>0</v>
      </c>
      <c r="G5038" s="45" t="e">
        <f t="shared" si="843"/>
        <v>#DIV/0!</v>
      </c>
      <c r="H5038" s="45" t="e">
        <f t="shared" si="844"/>
        <v>#DIV/0!</v>
      </c>
      <c r="AN5038">
        <f t="shared" si="850"/>
        <v>0</v>
      </c>
      <c r="AO5038">
        <f t="shared" si="845"/>
        <v>0</v>
      </c>
      <c r="AP5038">
        <f t="shared" si="846"/>
        <v>0</v>
      </c>
      <c r="AQ5038">
        <f t="shared" si="847"/>
        <v>0</v>
      </c>
      <c r="AV5038">
        <f t="shared" si="849"/>
        <v>5035</v>
      </c>
      <c r="AW5038">
        <f t="shared" si="848"/>
        <v>0</v>
      </c>
    </row>
    <row r="5039" spans="5:49" x14ac:dyDescent="0.25">
      <c r="E5039" s="47">
        <f t="shared" si="841"/>
        <v>0</v>
      </c>
      <c r="F5039" s="45">
        <f t="shared" si="842"/>
        <v>0</v>
      </c>
      <c r="G5039" s="45" t="e">
        <f t="shared" si="843"/>
        <v>#DIV/0!</v>
      </c>
      <c r="H5039" s="45" t="e">
        <f t="shared" si="844"/>
        <v>#DIV/0!</v>
      </c>
      <c r="AN5039">
        <f t="shared" si="850"/>
        <v>0</v>
      </c>
      <c r="AO5039">
        <f t="shared" si="845"/>
        <v>0</v>
      </c>
      <c r="AP5039">
        <f t="shared" si="846"/>
        <v>0</v>
      </c>
      <c r="AQ5039">
        <f t="shared" si="847"/>
        <v>0</v>
      </c>
      <c r="AV5039">
        <f t="shared" si="849"/>
        <v>5036</v>
      </c>
      <c r="AW5039">
        <f t="shared" si="848"/>
        <v>0</v>
      </c>
    </row>
    <row r="5040" spans="5:49" x14ac:dyDescent="0.25">
      <c r="E5040" s="47">
        <f t="shared" si="841"/>
        <v>0</v>
      </c>
      <c r="F5040" s="45">
        <f t="shared" si="842"/>
        <v>0</v>
      </c>
      <c r="G5040" s="45" t="e">
        <f t="shared" si="843"/>
        <v>#DIV/0!</v>
      </c>
      <c r="H5040" s="45" t="e">
        <f t="shared" si="844"/>
        <v>#DIV/0!</v>
      </c>
      <c r="AN5040">
        <f t="shared" si="850"/>
        <v>0</v>
      </c>
      <c r="AO5040">
        <f t="shared" si="845"/>
        <v>0</v>
      </c>
      <c r="AP5040">
        <f t="shared" si="846"/>
        <v>0</v>
      </c>
      <c r="AQ5040">
        <f t="shared" si="847"/>
        <v>0</v>
      </c>
      <c r="AV5040">
        <f t="shared" si="849"/>
        <v>5037</v>
      </c>
      <c r="AW5040">
        <f t="shared" si="848"/>
        <v>0</v>
      </c>
    </row>
    <row r="5041" spans="5:49" x14ac:dyDescent="0.25">
      <c r="E5041" s="47">
        <f t="shared" si="841"/>
        <v>0</v>
      </c>
      <c r="F5041" s="45">
        <f t="shared" si="842"/>
        <v>0</v>
      </c>
      <c r="G5041" s="45" t="e">
        <f t="shared" si="843"/>
        <v>#DIV/0!</v>
      </c>
      <c r="H5041" s="45" t="e">
        <f t="shared" si="844"/>
        <v>#DIV/0!</v>
      </c>
      <c r="AN5041">
        <f t="shared" si="850"/>
        <v>0</v>
      </c>
      <c r="AO5041">
        <f t="shared" si="845"/>
        <v>0</v>
      </c>
      <c r="AP5041">
        <f t="shared" si="846"/>
        <v>0</v>
      </c>
      <c r="AQ5041">
        <f t="shared" si="847"/>
        <v>0</v>
      </c>
      <c r="AV5041">
        <f t="shared" si="849"/>
        <v>5038</v>
      </c>
      <c r="AW5041">
        <f t="shared" si="848"/>
        <v>0</v>
      </c>
    </row>
    <row r="5042" spans="5:49" x14ac:dyDescent="0.25">
      <c r="E5042" s="47">
        <f t="shared" si="841"/>
        <v>0</v>
      </c>
      <c r="F5042" s="45">
        <f t="shared" si="842"/>
        <v>0</v>
      </c>
      <c r="G5042" s="45" t="e">
        <f t="shared" si="843"/>
        <v>#DIV/0!</v>
      </c>
      <c r="H5042" s="45" t="e">
        <f t="shared" si="844"/>
        <v>#DIV/0!</v>
      </c>
      <c r="AN5042">
        <f t="shared" si="850"/>
        <v>0</v>
      </c>
      <c r="AO5042">
        <f t="shared" si="845"/>
        <v>0</v>
      </c>
      <c r="AP5042">
        <f t="shared" si="846"/>
        <v>0</v>
      </c>
      <c r="AQ5042">
        <f t="shared" si="847"/>
        <v>0</v>
      </c>
      <c r="AV5042">
        <f t="shared" si="849"/>
        <v>5039</v>
      </c>
      <c r="AW5042">
        <f t="shared" si="848"/>
        <v>0</v>
      </c>
    </row>
    <row r="5043" spans="5:49" x14ac:dyDescent="0.25">
      <c r="E5043" s="47">
        <f t="shared" si="841"/>
        <v>0</v>
      </c>
      <c r="F5043" s="45">
        <f t="shared" si="842"/>
        <v>0</v>
      </c>
      <c r="G5043" s="45" t="e">
        <f t="shared" si="843"/>
        <v>#DIV/0!</v>
      </c>
      <c r="H5043" s="45" t="e">
        <f t="shared" si="844"/>
        <v>#DIV/0!</v>
      </c>
      <c r="AN5043">
        <f t="shared" si="850"/>
        <v>0</v>
      </c>
      <c r="AO5043">
        <f t="shared" si="845"/>
        <v>0</v>
      </c>
      <c r="AP5043">
        <f t="shared" si="846"/>
        <v>0</v>
      </c>
      <c r="AQ5043">
        <f t="shared" si="847"/>
        <v>0</v>
      </c>
      <c r="AV5043">
        <f t="shared" si="849"/>
        <v>5040</v>
      </c>
      <c r="AW5043">
        <f t="shared" si="848"/>
        <v>0</v>
      </c>
    </row>
    <row r="5044" spans="5:49" x14ac:dyDescent="0.25">
      <c r="E5044" s="47">
        <f t="shared" si="841"/>
        <v>0</v>
      </c>
      <c r="F5044" s="45">
        <f t="shared" si="842"/>
        <v>0</v>
      </c>
      <c r="G5044" s="45" t="e">
        <f t="shared" si="843"/>
        <v>#DIV/0!</v>
      </c>
      <c r="H5044" s="45" t="e">
        <f t="shared" si="844"/>
        <v>#DIV/0!</v>
      </c>
      <c r="AN5044">
        <f t="shared" si="850"/>
        <v>0</v>
      </c>
      <c r="AO5044">
        <f t="shared" si="845"/>
        <v>0</v>
      </c>
      <c r="AP5044">
        <f t="shared" si="846"/>
        <v>0</v>
      </c>
      <c r="AQ5044">
        <f t="shared" si="847"/>
        <v>0</v>
      </c>
      <c r="AV5044">
        <f t="shared" si="849"/>
        <v>5041</v>
      </c>
      <c r="AW5044">
        <f t="shared" si="848"/>
        <v>0</v>
      </c>
    </row>
    <row r="5045" spans="5:49" x14ac:dyDescent="0.25">
      <c r="E5045" s="47">
        <f t="shared" si="841"/>
        <v>0</v>
      </c>
      <c r="F5045" s="45">
        <f t="shared" si="842"/>
        <v>0</v>
      </c>
      <c r="G5045" s="45" t="e">
        <f t="shared" si="843"/>
        <v>#DIV/0!</v>
      </c>
      <c r="H5045" s="45" t="e">
        <f t="shared" si="844"/>
        <v>#DIV/0!</v>
      </c>
      <c r="AN5045">
        <f t="shared" si="850"/>
        <v>0</v>
      </c>
      <c r="AO5045">
        <f t="shared" si="845"/>
        <v>0</v>
      </c>
      <c r="AP5045">
        <f t="shared" si="846"/>
        <v>0</v>
      </c>
      <c r="AQ5045">
        <f t="shared" si="847"/>
        <v>0</v>
      </c>
      <c r="AV5045">
        <f t="shared" si="849"/>
        <v>5042</v>
      </c>
      <c r="AW5045">
        <f t="shared" si="848"/>
        <v>0</v>
      </c>
    </row>
    <row r="5046" spans="5:49" x14ac:dyDescent="0.25">
      <c r="E5046" s="47">
        <f t="shared" si="841"/>
        <v>0</v>
      </c>
      <c r="F5046" s="45">
        <f t="shared" si="842"/>
        <v>0</v>
      </c>
      <c r="G5046" s="45" t="e">
        <f t="shared" si="843"/>
        <v>#DIV/0!</v>
      </c>
      <c r="H5046" s="45" t="e">
        <f t="shared" si="844"/>
        <v>#DIV/0!</v>
      </c>
      <c r="AN5046">
        <f t="shared" si="850"/>
        <v>0</v>
      </c>
      <c r="AO5046">
        <f t="shared" si="845"/>
        <v>0</v>
      </c>
      <c r="AP5046">
        <f t="shared" si="846"/>
        <v>0</v>
      </c>
      <c r="AQ5046">
        <f t="shared" si="847"/>
        <v>0</v>
      </c>
      <c r="AV5046">
        <f t="shared" si="849"/>
        <v>5043</v>
      </c>
      <c r="AW5046">
        <f t="shared" si="848"/>
        <v>0</v>
      </c>
    </row>
    <row r="5047" spans="5:49" x14ac:dyDescent="0.25">
      <c r="E5047" s="47">
        <f t="shared" si="841"/>
        <v>0</v>
      </c>
      <c r="F5047" s="45">
        <f t="shared" si="842"/>
        <v>0</v>
      </c>
      <c r="G5047" s="45" t="e">
        <f t="shared" si="843"/>
        <v>#DIV/0!</v>
      </c>
      <c r="H5047" s="45" t="e">
        <f t="shared" si="844"/>
        <v>#DIV/0!</v>
      </c>
      <c r="AN5047">
        <f t="shared" si="850"/>
        <v>0</v>
      </c>
      <c r="AO5047">
        <f t="shared" si="845"/>
        <v>0</v>
      </c>
      <c r="AP5047">
        <f t="shared" si="846"/>
        <v>0</v>
      </c>
      <c r="AQ5047">
        <f t="shared" si="847"/>
        <v>0</v>
      </c>
      <c r="AV5047">
        <f t="shared" si="849"/>
        <v>5044</v>
      </c>
      <c r="AW5047">
        <f t="shared" si="848"/>
        <v>0</v>
      </c>
    </row>
    <row r="5048" spans="5:49" x14ac:dyDescent="0.25">
      <c r="E5048" s="47">
        <f t="shared" si="841"/>
        <v>0</v>
      </c>
      <c r="F5048" s="45">
        <f t="shared" si="842"/>
        <v>0</v>
      </c>
      <c r="G5048" s="45" t="e">
        <f t="shared" si="843"/>
        <v>#DIV/0!</v>
      </c>
      <c r="H5048" s="45" t="e">
        <f t="shared" si="844"/>
        <v>#DIV/0!</v>
      </c>
      <c r="AN5048">
        <f t="shared" si="850"/>
        <v>0</v>
      </c>
      <c r="AO5048">
        <f t="shared" si="845"/>
        <v>0</v>
      </c>
      <c r="AP5048">
        <f t="shared" si="846"/>
        <v>0</v>
      </c>
      <c r="AQ5048">
        <f t="shared" si="847"/>
        <v>0</v>
      </c>
      <c r="AV5048">
        <f t="shared" si="849"/>
        <v>5045</v>
      </c>
      <c r="AW5048">
        <f t="shared" si="848"/>
        <v>0</v>
      </c>
    </row>
    <row r="5049" spans="5:49" x14ac:dyDescent="0.25">
      <c r="E5049" s="47">
        <f t="shared" si="841"/>
        <v>0</v>
      </c>
      <c r="F5049" s="45">
        <f t="shared" si="842"/>
        <v>0</v>
      </c>
      <c r="G5049" s="45" t="e">
        <f t="shared" si="843"/>
        <v>#DIV/0!</v>
      </c>
      <c r="H5049" s="45" t="e">
        <f t="shared" si="844"/>
        <v>#DIV/0!</v>
      </c>
      <c r="AN5049">
        <f t="shared" si="850"/>
        <v>0</v>
      </c>
      <c r="AO5049">
        <f t="shared" si="845"/>
        <v>0</v>
      </c>
      <c r="AP5049">
        <f t="shared" si="846"/>
        <v>0</v>
      </c>
      <c r="AQ5049">
        <f t="shared" si="847"/>
        <v>0</v>
      </c>
      <c r="AV5049">
        <f t="shared" si="849"/>
        <v>5046</v>
      </c>
      <c r="AW5049">
        <f t="shared" si="848"/>
        <v>0</v>
      </c>
    </row>
    <row r="5050" spans="5:49" x14ac:dyDescent="0.25">
      <c r="E5050" s="47">
        <f t="shared" si="841"/>
        <v>0</v>
      </c>
      <c r="F5050" s="45">
        <f t="shared" si="842"/>
        <v>0</v>
      </c>
      <c r="G5050" s="45" t="e">
        <f t="shared" si="843"/>
        <v>#DIV/0!</v>
      </c>
      <c r="H5050" s="45" t="e">
        <f t="shared" si="844"/>
        <v>#DIV/0!</v>
      </c>
      <c r="AN5050">
        <f t="shared" si="850"/>
        <v>0</v>
      </c>
      <c r="AO5050">
        <f t="shared" si="845"/>
        <v>0</v>
      </c>
      <c r="AP5050">
        <f t="shared" si="846"/>
        <v>0</v>
      </c>
      <c r="AQ5050">
        <f t="shared" si="847"/>
        <v>0</v>
      </c>
      <c r="AV5050">
        <f t="shared" si="849"/>
        <v>5047</v>
      </c>
      <c r="AW5050">
        <f t="shared" si="848"/>
        <v>0</v>
      </c>
    </row>
    <row r="5051" spans="5:49" x14ac:dyDescent="0.25">
      <c r="E5051" s="47">
        <f t="shared" si="841"/>
        <v>0</v>
      </c>
      <c r="F5051" s="45">
        <f t="shared" si="842"/>
        <v>0</v>
      </c>
      <c r="G5051" s="45" t="e">
        <f t="shared" si="843"/>
        <v>#DIV/0!</v>
      </c>
      <c r="H5051" s="45" t="e">
        <f t="shared" si="844"/>
        <v>#DIV/0!</v>
      </c>
      <c r="AN5051">
        <f t="shared" si="850"/>
        <v>0</v>
      </c>
      <c r="AO5051">
        <f t="shared" si="845"/>
        <v>0</v>
      </c>
      <c r="AP5051">
        <f t="shared" si="846"/>
        <v>0</v>
      </c>
      <c r="AQ5051">
        <f t="shared" si="847"/>
        <v>0</v>
      </c>
      <c r="AV5051">
        <f t="shared" si="849"/>
        <v>5048</v>
      </c>
      <c r="AW5051">
        <f t="shared" si="848"/>
        <v>0</v>
      </c>
    </row>
    <row r="5052" spans="5:49" x14ac:dyDescent="0.25">
      <c r="E5052" s="47">
        <f t="shared" si="841"/>
        <v>0</v>
      </c>
      <c r="F5052" s="45">
        <f t="shared" si="842"/>
        <v>0</v>
      </c>
      <c r="G5052" s="45" t="e">
        <f t="shared" si="843"/>
        <v>#DIV/0!</v>
      </c>
      <c r="H5052" s="45" t="e">
        <f t="shared" si="844"/>
        <v>#DIV/0!</v>
      </c>
      <c r="AN5052">
        <f t="shared" si="850"/>
        <v>0</v>
      </c>
      <c r="AO5052">
        <f t="shared" si="845"/>
        <v>0</v>
      </c>
      <c r="AP5052">
        <f t="shared" si="846"/>
        <v>0</v>
      </c>
      <c r="AQ5052">
        <f t="shared" si="847"/>
        <v>0</v>
      </c>
      <c r="AV5052">
        <f t="shared" si="849"/>
        <v>5049</v>
      </c>
      <c r="AW5052">
        <f t="shared" si="848"/>
        <v>0</v>
      </c>
    </row>
    <row r="5053" spans="5:49" x14ac:dyDescent="0.25">
      <c r="E5053" s="47">
        <f t="shared" si="841"/>
        <v>0</v>
      </c>
      <c r="F5053" s="45">
        <f t="shared" si="842"/>
        <v>0</v>
      </c>
      <c r="G5053" s="45" t="e">
        <f t="shared" si="843"/>
        <v>#DIV/0!</v>
      </c>
      <c r="H5053" s="45" t="e">
        <f t="shared" si="844"/>
        <v>#DIV/0!</v>
      </c>
      <c r="AN5053">
        <f t="shared" si="850"/>
        <v>0</v>
      </c>
      <c r="AO5053">
        <f t="shared" si="845"/>
        <v>0</v>
      </c>
      <c r="AP5053">
        <f t="shared" si="846"/>
        <v>0</v>
      </c>
      <c r="AQ5053">
        <f t="shared" si="847"/>
        <v>0</v>
      </c>
      <c r="AV5053">
        <f t="shared" si="849"/>
        <v>5050</v>
      </c>
      <c r="AW5053">
        <f t="shared" si="848"/>
        <v>0</v>
      </c>
    </row>
    <row r="5054" spans="5:49" x14ac:dyDescent="0.25">
      <c r="E5054" s="47">
        <f t="shared" si="841"/>
        <v>0</v>
      </c>
      <c r="F5054" s="45">
        <f t="shared" si="842"/>
        <v>0</v>
      </c>
      <c r="G5054" s="45" t="e">
        <f t="shared" si="843"/>
        <v>#DIV/0!</v>
      </c>
      <c r="H5054" s="45" t="e">
        <f t="shared" si="844"/>
        <v>#DIV/0!</v>
      </c>
      <c r="AN5054">
        <f t="shared" si="850"/>
        <v>0</v>
      </c>
      <c r="AO5054">
        <f t="shared" si="845"/>
        <v>0</v>
      </c>
      <c r="AP5054">
        <f t="shared" si="846"/>
        <v>0</v>
      </c>
      <c r="AQ5054">
        <f t="shared" si="847"/>
        <v>0</v>
      </c>
      <c r="AV5054">
        <f t="shared" si="849"/>
        <v>5051</v>
      </c>
      <c r="AW5054">
        <f t="shared" si="848"/>
        <v>0</v>
      </c>
    </row>
    <row r="5055" spans="5:49" x14ac:dyDescent="0.25">
      <c r="E5055" s="47">
        <f t="shared" si="841"/>
        <v>0</v>
      </c>
      <c r="F5055" s="45">
        <f t="shared" si="842"/>
        <v>0</v>
      </c>
      <c r="G5055" s="45" t="e">
        <f t="shared" si="843"/>
        <v>#DIV/0!</v>
      </c>
      <c r="H5055" s="45" t="e">
        <f t="shared" si="844"/>
        <v>#DIV/0!</v>
      </c>
      <c r="AN5055">
        <f t="shared" si="850"/>
        <v>0</v>
      </c>
      <c r="AO5055">
        <f t="shared" si="845"/>
        <v>0</v>
      </c>
      <c r="AP5055">
        <f t="shared" si="846"/>
        <v>0</v>
      </c>
      <c r="AQ5055">
        <f t="shared" si="847"/>
        <v>0</v>
      </c>
      <c r="AV5055">
        <f t="shared" si="849"/>
        <v>5052</v>
      </c>
      <c r="AW5055">
        <f t="shared" si="848"/>
        <v>0</v>
      </c>
    </row>
    <row r="5056" spans="5:49" x14ac:dyDescent="0.25">
      <c r="E5056" s="47">
        <f t="shared" si="841"/>
        <v>0</v>
      </c>
      <c r="F5056" s="45">
        <f t="shared" si="842"/>
        <v>0</v>
      </c>
      <c r="G5056" s="45" t="e">
        <f t="shared" si="843"/>
        <v>#DIV/0!</v>
      </c>
      <c r="H5056" s="45" t="e">
        <f t="shared" si="844"/>
        <v>#DIV/0!</v>
      </c>
      <c r="AN5056">
        <f t="shared" si="850"/>
        <v>0</v>
      </c>
      <c r="AO5056">
        <f t="shared" si="845"/>
        <v>0</v>
      </c>
      <c r="AP5056">
        <f t="shared" si="846"/>
        <v>0</v>
      </c>
      <c r="AQ5056">
        <f t="shared" si="847"/>
        <v>0</v>
      </c>
      <c r="AV5056">
        <f t="shared" si="849"/>
        <v>5053</v>
      </c>
      <c r="AW5056">
        <f t="shared" si="848"/>
        <v>0</v>
      </c>
    </row>
    <row r="5057" spans="5:49" x14ac:dyDescent="0.25">
      <c r="E5057" s="47">
        <f t="shared" si="841"/>
        <v>0</v>
      </c>
      <c r="F5057" s="45">
        <f t="shared" si="842"/>
        <v>0</v>
      </c>
      <c r="G5057" s="45" t="e">
        <f t="shared" si="843"/>
        <v>#DIV/0!</v>
      </c>
      <c r="H5057" s="45" t="e">
        <f t="shared" si="844"/>
        <v>#DIV/0!</v>
      </c>
      <c r="AN5057">
        <f t="shared" si="850"/>
        <v>0</v>
      </c>
      <c r="AO5057">
        <f t="shared" si="845"/>
        <v>0</v>
      </c>
      <c r="AP5057">
        <f t="shared" si="846"/>
        <v>0</v>
      </c>
      <c r="AQ5057">
        <f t="shared" si="847"/>
        <v>0</v>
      </c>
      <c r="AV5057">
        <f t="shared" si="849"/>
        <v>5054</v>
      </c>
      <c r="AW5057">
        <f t="shared" si="848"/>
        <v>0</v>
      </c>
    </row>
    <row r="5058" spans="5:49" x14ac:dyDescent="0.25">
      <c r="E5058" s="47">
        <f t="shared" ref="E5058:E5121" si="851">ROUNDDOWN(C5060,0)</f>
        <v>0</v>
      </c>
      <c r="F5058" s="45">
        <f t="shared" ref="F5058:F5121" si="852">HOUR(C5060)</f>
        <v>0</v>
      </c>
      <c r="G5058" s="45" t="e">
        <f t="shared" ref="G5058:G5121" si="853">D5060/H5058</f>
        <v>#DIV/0!</v>
      </c>
      <c r="H5058" s="45" t="e">
        <f t="shared" ref="H5058:H5121" si="854">AVERAGEIFS(D:D,E:E,E5058)</f>
        <v>#DIV/0!</v>
      </c>
      <c r="AN5058">
        <f t="shared" si="850"/>
        <v>0</v>
      </c>
      <c r="AO5058">
        <f t="shared" si="845"/>
        <v>0</v>
      </c>
      <c r="AP5058">
        <f t="shared" si="846"/>
        <v>0</v>
      </c>
      <c r="AQ5058">
        <f t="shared" si="847"/>
        <v>0</v>
      </c>
      <c r="AV5058">
        <f t="shared" si="849"/>
        <v>5055</v>
      </c>
      <c r="AW5058">
        <f t="shared" si="848"/>
        <v>0</v>
      </c>
    </row>
    <row r="5059" spans="5:49" x14ac:dyDescent="0.25">
      <c r="E5059" s="47">
        <f t="shared" si="851"/>
        <v>0</v>
      </c>
      <c r="F5059" s="45">
        <f t="shared" si="852"/>
        <v>0</v>
      </c>
      <c r="G5059" s="45" t="e">
        <f t="shared" si="853"/>
        <v>#DIV/0!</v>
      </c>
      <c r="H5059" s="45" t="e">
        <f t="shared" si="854"/>
        <v>#DIV/0!</v>
      </c>
      <c r="AN5059">
        <f t="shared" si="850"/>
        <v>0</v>
      </c>
      <c r="AO5059">
        <f t="shared" si="845"/>
        <v>0</v>
      </c>
      <c r="AP5059">
        <f t="shared" si="846"/>
        <v>0</v>
      </c>
      <c r="AQ5059">
        <f t="shared" si="847"/>
        <v>0</v>
      </c>
      <c r="AV5059">
        <f t="shared" si="849"/>
        <v>5056</v>
      </c>
      <c r="AW5059">
        <f t="shared" si="848"/>
        <v>0</v>
      </c>
    </row>
    <row r="5060" spans="5:49" x14ac:dyDescent="0.25">
      <c r="E5060" s="47">
        <f t="shared" si="851"/>
        <v>0</v>
      </c>
      <c r="F5060" s="45">
        <f t="shared" si="852"/>
        <v>0</v>
      </c>
      <c r="G5060" s="45" t="e">
        <f t="shared" si="853"/>
        <v>#DIV/0!</v>
      </c>
      <c r="H5060" s="45" t="e">
        <f t="shared" si="854"/>
        <v>#DIV/0!</v>
      </c>
      <c r="AN5060">
        <f t="shared" si="850"/>
        <v>0</v>
      </c>
      <c r="AO5060">
        <f t="shared" ref="AO5060:AO5123" si="855">ROUNDUP((C5060-$C$4)/7,0)</f>
        <v>0</v>
      </c>
      <c r="AP5060">
        <f t="shared" ref="AP5060:AP5123" si="856">ROUNDUP((C5060-$C$4)/1,0)</f>
        <v>0</v>
      </c>
      <c r="AQ5060">
        <f t="shared" ref="AQ5060:AQ5123" si="857">ROUNDUP((C5060-$C$4)*24,0)</f>
        <v>0</v>
      </c>
      <c r="AV5060">
        <f t="shared" si="849"/>
        <v>5057</v>
      </c>
      <c r="AW5060">
        <f t="shared" ref="AW5060:AW5123" si="858">SUMIFS(AN:AN,AQ:AQ,AV5060)</f>
        <v>0</v>
      </c>
    </row>
    <row r="5061" spans="5:49" x14ac:dyDescent="0.25">
      <c r="E5061" s="47">
        <f t="shared" si="851"/>
        <v>0</v>
      </c>
      <c r="F5061" s="45">
        <f t="shared" si="852"/>
        <v>0</v>
      </c>
      <c r="G5061" s="45" t="e">
        <f t="shared" si="853"/>
        <v>#DIV/0!</v>
      </c>
      <c r="H5061" s="45" t="e">
        <f t="shared" si="854"/>
        <v>#DIV/0!</v>
      </c>
      <c r="AN5061">
        <f t="shared" si="850"/>
        <v>0</v>
      </c>
      <c r="AO5061">
        <f t="shared" si="855"/>
        <v>0</v>
      </c>
      <c r="AP5061">
        <f t="shared" si="856"/>
        <v>0</v>
      </c>
      <c r="AQ5061">
        <f t="shared" si="857"/>
        <v>0</v>
      </c>
      <c r="AV5061">
        <f t="shared" ref="AV5061:AV5124" si="859">1+AV5060</f>
        <v>5058</v>
      </c>
      <c r="AW5061">
        <f t="shared" si="858"/>
        <v>0</v>
      </c>
    </row>
    <row r="5062" spans="5:49" x14ac:dyDescent="0.25">
      <c r="E5062" s="47">
        <f t="shared" si="851"/>
        <v>0</v>
      </c>
      <c r="F5062" s="45">
        <f t="shared" si="852"/>
        <v>0</v>
      </c>
      <c r="G5062" s="45" t="e">
        <f t="shared" si="853"/>
        <v>#DIV/0!</v>
      </c>
      <c r="H5062" s="45" t="e">
        <f t="shared" si="854"/>
        <v>#DIV/0!</v>
      </c>
      <c r="AN5062">
        <f t="shared" si="850"/>
        <v>0</v>
      </c>
      <c r="AO5062">
        <f t="shared" si="855"/>
        <v>0</v>
      </c>
      <c r="AP5062">
        <f t="shared" si="856"/>
        <v>0</v>
      </c>
      <c r="AQ5062">
        <f t="shared" si="857"/>
        <v>0</v>
      </c>
      <c r="AV5062">
        <f t="shared" si="859"/>
        <v>5059</v>
      </c>
      <c r="AW5062">
        <f t="shared" si="858"/>
        <v>0</v>
      </c>
    </row>
    <row r="5063" spans="5:49" x14ac:dyDescent="0.25">
      <c r="E5063" s="47">
        <f t="shared" si="851"/>
        <v>0</v>
      </c>
      <c r="F5063" s="45">
        <f t="shared" si="852"/>
        <v>0</v>
      </c>
      <c r="G5063" s="45" t="e">
        <f t="shared" si="853"/>
        <v>#DIV/0!</v>
      </c>
      <c r="H5063" s="45" t="e">
        <f t="shared" si="854"/>
        <v>#DIV/0!</v>
      </c>
      <c r="AN5063">
        <f t="shared" si="850"/>
        <v>0</v>
      </c>
      <c r="AO5063">
        <f t="shared" si="855"/>
        <v>0</v>
      </c>
      <c r="AP5063">
        <f t="shared" si="856"/>
        <v>0</v>
      </c>
      <c r="AQ5063">
        <f t="shared" si="857"/>
        <v>0</v>
      </c>
      <c r="AV5063">
        <f t="shared" si="859"/>
        <v>5060</v>
      </c>
      <c r="AW5063">
        <f t="shared" si="858"/>
        <v>0</v>
      </c>
    </row>
    <row r="5064" spans="5:49" x14ac:dyDescent="0.25">
      <c r="E5064" s="47">
        <f t="shared" si="851"/>
        <v>0</v>
      </c>
      <c r="F5064" s="45">
        <f t="shared" si="852"/>
        <v>0</v>
      </c>
      <c r="G5064" s="45" t="e">
        <f t="shared" si="853"/>
        <v>#DIV/0!</v>
      </c>
      <c r="H5064" s="45" t="e">
        <f t="shared" si="854"/>
        <v>#DIV/0!</v>
      </c>
      <c r="AN5064">
        <f t="shared" ref="AN5064:AN5127" si="860">D5064*(C5064-C5063)*86400*$B$15</f>
        <v>0</v>
      </c>
      <c r="AO5064">
        <f t="shared" si="855"/>
        <v>0</v>
      </c>
      <c r="AP5064">
        <f t="shared" si="856"/>
        <v>0</v>
      </c>
      <c r="AQ5064">
        <f t="shared" si="857"/>
        <v>0</v>
      </c>
      <c r="AV5064">
        <f t="shared" si="859"/>
        <v>5061</v>
      </c>
      <c r="AW5064">
        <f t="shared" si="858"/>
        <v>0</v>
      </c>
    </row>
    <row r="5065" spans="5:49" x14ac:dyDescent="0.25">
      <c r="E5065" s="47">
        <f t="shared" si="851"/>
        <v>0</v>
      </c>
      <c r="F5065" s="45">
        <f t="shared" si="852"/>
        <v>0</v>
      </c>
      <c r="G5065" s="45" t="e">
        <f t="shared" si="853"/>
        <v>#DIV/0!</v>
      </c>
      <c r="H5065" s="45" t="e">
        <f t="shared" si="854"/>
        <v>#DIV/0!</v>
      </c>
      <c r="AN5065">
        <f t="shared" si="860"/>
        <v>0</v>
      </c>
      <c r="AO5065">
        <f t="shared" si="855"/>
        <v>0</v>
      </c>
      <c r="AP5065">
        <f t="shared" si="856"/>
        <v>0</v>
      </c>
      <c r="AQ5065">
        <f t="shared" si="857"/>
        <v>0</v>
      </c>
      <c r="AV5065">
        <f t="shared" si="859"/>
        <v>5062</v>
      </c>
      <c r="AW5065">
        <f t="shared" si="858"/>
        <v>0</v>
      </c>
    </row>
    <row r="5066" spans="5:49" x14ac:dyDescent="0.25">
      <c r="E5066" s="47">
        <f t="shared" si="851"/>
        <v>0</v>
      </c>
      <c r="F5066" s="45">
        <f t="shared" si="852"/>
        <v>0</v>
      </c>
      <c r="G5066" s="45" t="e">
        <f t="shared" si="853"/>
        <v>#DIV/0!</v>
      </c>
      <c r="H5066" s="45" t="e">
        <f t="shared" si="854"/>
        <v>#DIV/0!</v>
      </c>
      <c r="AN5066">
        <f t="shared" si="860"/>
        <v>0</v>
      </c>
      <c r="AO5066">
        <f t="shared" si="855"/>
        <v>0</v>
      </c>
      <c r="AP5066">
        <f t="shared" si="856"/>
        <v>0</v>
      </c>
      <c r="AQ5066">
        <f t="shared" si="857"/>
        <v>0</v>
      </c>
      <c r="AV5066">
        <f t="shared" si="859"/>
        <v>5063</v>
      </c>
      <c r="AW5066">
        <f t="shared" si="858"/>
        <v>0</v>
      </c>
    </row>
    <row r="5067" spans="5:49" x14ac:dyDescent="0.25">
      <c r="E5067" s="47">
        <f t="shared" si="851"/>
        <v>0</v>
      </c>
      <c r="F5067" s="45">
        <f t="shared" si="852"/>
        <v>0</v>
      </c>
      <c r="G5067" s="45" t="e">
        <f t="shared" si="853"/>
        <v>#DIV/0!</v>
      </c>
      <c r="H5067" s="45" t="e">
        <f t="shared" si="854"/>
        <v>#DIV/0!</v>
      </c>
      <c r="AN5067">
        <f t="shared" si="860"/>
        <v>0</v>
      </c>
      <c r="AO5067">
        <f t="shared" si="855"/>
        <v>0</v>
      </c>
      <c r="AP5067">
        <f t="shared" si="856"/>
        <v>0</v>
      </c>
      <c r="AQ5067">
        <f t="shared" si="857"/>
        <v>0</v>
      </c>
      <c r="AV5067">
        <f t="shared" si="859"/>
        <v>5064</v>
      </c>
      <c r="AW5067">
        <f t="shared" si="858"/>
        <v>0</v>
      </c>
    </row>
    <row r="5068" spans="5:49" x14ac:dyDescent="0.25">
      <c r="E5068" s="47">
        <f t="shared" si="851"/>
        <v>0</v>
      </c>
      <c r="F5068" s="45">
        <f t="shared" si="852"/>
        <v>0</v>
      </c>
      <c r="G5068" s="45" t="e">
        <f t="shared" si="853"/>
        <v>#DIV/0!</v>
      </c>
      <c r="H5068" s="45" t="e">
        <f t="shared" si="854"/>
        <v>#DIV/0!</v>
      </c>
      <c r="AN5068">
        <f t="shared" si="860"/>
        <v>0</v>
      </c>
      <c r="AO5068">
        <f t="shared" si="855"/>
        <v>0</v>
      </c>
      <c r="AP5068">
        <f t="shared" si="856"/>
        <v>0</v>
      </c>
      <c r="AQ5068">
        <f t="shared" si="857"/>
        <v>0</v>
      </c>
      <c r="AV5068">
        <f t="shared" si="859"/>
        <v>5065</v>
      </c>
      <c r="AW5068">
        <f t="shared" si="858"/>
        <v>0</v>
      </c>
    </row>
    <row r="5069" spans="5:49" x14ac:dyDescent="0.25">
      <c r="E5069" s="47">
        <f t="shared" si="851"/>
        <v>0</v>
      </c>
      <c r="F5069" s="45">
        <f t="shared" si="852"/>
        <v>0</v>
      </c>
      <c r="G5069" s="45" t="e">
        <f t="shared" si="853"/>
        <v>#DIV/0!</v>
      </c>
      <c r="H5069" s="45" t="e">
        <f t="shared" si="854"/>
        <v>#DIV/0!</v>
      </c>
      <c r="AN5069">
        <f t="shared" si="860"/>
        <v>0</v>
      </c>
      <c r="AO5069">
        <f t="shared" si="855"/>
        <v>0</v>
      </c>
      <c r="AP5069">
        <f t="shared" si="856"/>
        <v>0</v>
      </c>
      <c r="AQ5069">
        <f t="shared" si="857"/>
        <v>0</v>
      </c>
      <c r="AV5069">
        <f t="shared" si="859"/>
        <v>5066</v>
      </c>
      <c r="AW5069">
        <f t="shared" si="858"/>
        <v>0</v>
      </c>
    </row>
    <row r="5070" spans="5:49" x14ac:dyDescent="0.25">
      <c r="E5070" s="47">
        <f t="shared" si="851"/>
        <v>0</v>
      </c>
      <c r="F5070" s="45">
        <f t="shared" si="852"/>
        <v>0</v>
      </c>
      <c r="G5070" s="45" t="e">
        <f t="shared" si="853"/>
        <v>#DIV/0!</v>
      </c>
      <c r="H5070" s="45" t="e">
        <f t="shared" si="854"/>
        <v>#DIV/0!</v>
      </c>
      <c r="AN5070">
        <f t="shared" si="860"/>
        <v>0</v>
      </c>
      <c r="AO5070">
        <f t="shared" si="855"/>
        <v>0</v>
      </c>
      <c r="AP5070">
        <f t="shared" si="856"/>
        <v>0</v>
      </c>
      <c r="AQ5070">
        <f t="shared" si="857"/>
        <v>0</v>
      </c>
      <c r="AV5070">
        <f t="shared" si="859"/>
        <v>5067</v>
      </c>
      <c r="AW5070">
        <f t="shared" si="858"/>
        <v>0</v>
      </c>
    </row>
    <row r="5071" spans="5:49" x14ac:dyDescent="0.25">
      <c r="E5071" s="47">
        <f t="shared" si="851"/>
        <v>0</v>
      </c>
      <c r="F5071" s="45">
        <f t="shared" si="852"/>
        <v>0</v>
      </c>
      <c r="G5071" s="45" t="e">
        <f t="shared" si="853"/>
        <v>#DIV/0!</v>
      </c>
      <c r="H5071" s="45" t="e">
        <f t="shared" si="854"/>
        <v>#DIV/0!</v>
      </c>
      <c r="AN5071">
        <f t="shared" si="860"/>
        <v>0</v>
      </c>
      <c r="AO5071">
        <f t="shared" si="855"/>
        <v>0</v>
      </c>
      <c r="AP5071">
        <f t="shared" si="856"/>
        <v>0</v>
      </c>
      <c r="AQ5071">
        <f t="shared" si="857"/>
        <v>0</v>
      </c>
      <c r="AV5071">
        <f t="shared" si="859"/>
        <v>5068</v>
      </c>
      <c r="AW5071">
        <f t="shared" si="858"/>
        <v>0</v>
      </c>
    </row>
    <row r="5072" spans="5:49" x14ac:dyDescent="0.25">
      <c r="E5072" s="47">
        <f t="shared" si="851"/>
        <v>0</v>
      </c>
      <c r="F5072" s="45">
        <f t="shared" si="852"/>
        <v>0</v>
      </c>
      <c r="G5072" s="45" t="e">
        <f t="shared" si="853"/>
        <v>#DIV/0!</v>
      </c>
      <c r="H5072" s="45" t="e">
        <f t="shared" si="854"/>
        <v>#DIV/0!</v>
      </c>
      <c r="AN5072">
        <f t="shared" si="860"/>
        <v>0</v>
      </c>
      <c r="AO5072">
        <f t="shared" si="855"/>
        <v>0</v>
      </c>
      <c r="AP5072">
        <f t="shared" si="856"/>
        <v>0</v>
      </c>
      <c r="AQ5072">
        <f t="shared" si="857"/>
        <v>0</v>
      </c>
      <c r="AV5072">
        <f t="shared" si="859"/>
        <v>5069</v>
      </c>
      <c r="AW5072">
        <f t="shared" si="858"/>
        <v>0</v>
      </c>
    </row>
    <row r="5073" spans="5:49" x14ac:dyDescent="0.25">
      <c r="E5073" s="47">
        <f t="shared" si="851"/>
        <v>0</v>
      </c>
      <c r="F5073" s="45">
        <f t="shared" si="852"/>
        <v>0</v>
      </c>
      <c r="G5073" s="45" t="e">
        <f t="shared" si="853"/>
        <v>#DIV/0!</v>
      </c>
      <c r="H5073" s="45" t="e">
        <f t="shared" si="854"/>
        <v>#DIV/0!</v>
      </c>
      <c r="AN5073">
        <f t="shared" si="860"/>
        <v>0</v>
      </c>
      <c r="AO5073">
        <f t="shared" si="855"/>
        <v>0</v>
      </c>
      <c r="AP5073">
        <f t="shared" si="856"/>
        <v>0</v>
      </c>
      <c r="AQ5073">
        <f t="shared" si="857"/>
        <v>0</v>
      </c>
      <c r="AV5073">
        <f t="shared" si="859"/>
        <v>5070</v>
      </c>
      <c r="AW5073">
        <f t="shared" si="858"/>
        <v>0</v>
      </c>
    </row>
    <row r="5074" spans="5:49" x14ac:dyDescent="0.25">
      <c r="E5074" s="47">
        <f t="shared" si="851"/>
        <v>0</v>
      </c>
      <c r="F5074" s="45">
        <f t="shared" si="852"/>
        <v>0</v>
      </c>
      <c r="G5074" s="45" t="e">
        <f t="shared" si="853"/>
        <v>#DIV/0!</v>
      </c>
      <c r="H5074" s="45" t="e">
        <f t="shared" si="854"/>
        <v>#DIV/0!</v>
      </c>
      <c r="AN5074">
        <f t="shared" si="860"/>
        <v>0</v>
      </c>
      <c r="AO5074">
        <f t="shared" si="855"/>
        <v>0</v>
      </c>
      <c r="AP5074">
        <f t="shared" si="856"/>
        <v>0</v>
      </c>
      <c r="AQ5074">
        <f t="shared" si="857"/>
        <v>0</v>
      </c>
      <c r="AV5074">
        <f t="shared" si="859"/>
        <v>5071</v>
      </c>
      <c r="AW5074">
        <f t="shared" si="858"/>
        <v>0</v>
      </c>
    </row>
    <row r="5075" spans="5:49" x14ac:dyDescent="0.25">
      <c r="E5075" s="47">
        <f t="shared" si="851"/>
        <v>0</v>
      </c>
      <c r="F5075" s="45">
        <f t="shared" si="852"/>
        <v>0</v>
      </c>
      <c r="G5075" s="45" t="e">
        <f t="shared" si="853"/>
        <v>#DIV/0!</v>
      </c>
      <c r="H5075" s="45" t="e">
        <f t="shared" si="854"/>
        <v>#DIV/0!</v>
      </c>
      <c r="AN5075">
        <f t="shared" si="860"/>
        <v>0</v>
      </c>
      <c r="AO5075">
        <f t="shared" si="855"/>
        <v>0</v>
      </c>
      <c r="AP5075">
        <f t="shared" si="856"/>
        <v>0</v>
      </c>
      <c r="AQ5075">
        <f t="shared" si="857"/>
        <v>0</v>
      </c>
      <c r="AV5075">
        <f t="shared" si="859"/>
        <v>5072</v>
      </c>
      <c r="AW5075">
        <f t="shared" si="858"/>
        <v>0</v>
      </c>
    </row>
    <row r="5076" spans="5:49" x14ac:dyDescent="0.25">
      <c r="E5076" s="47">
        <f t="shared" si="851"/>
        <v>0</v>
      </c>
      <c r="F5076" s="45">
        <f t="shared" si="852"/>
        <v>0</v>
      </c>
      <c r="G5076" s="45" t="e">
        <f t="shared" si="853"/>
        <v>#DIV/0!</v>
      </c>
      <c r="H5076" s="45" t="e">
        <f t="shared" si="854"/>
        <v>#DIV/0!</v>
      </c>
      <c r="AN5076">
        <f t="shared" si="860"/>
        <v>0</v>
      </c>
      <c r="AO5076">
        <f t="shared" si="855"/>
        <v>0</v>
      </c>
      <c r="AP5076">
        <f t="shared" si="856"/>
        <v>0</v>
      </c>
      <c r="AQ5076">
        <f t="shared" si="857"/>
        <v>0</v>
      </c>
      <c r="AV5076">
        <f t="shared" si="859"/>
        <v>5073</v>
      </c>
      <c r="AW5076">
        <f t="shared" si="858"/>
        <v>0</v>
      </c>
    </row>
    <row r="5077" spans="5:49" x14ac:dyDescent="0.25">
      <c r="E5077" s="47">
        <f t="shared" si="851"/>
        <v>0</v>
      </c>
      <c r="F5077" s="45">
        <f t="shared" si="852"/>
        <v>0</v>
      </c>
      <c r="G5077" s="45" t="e">
        <f t="shared" si="853"/>
        <v>#DIV/0!</v>
      </c>
      <c r="H5077" s="45" t="e">
        <f t="shared" si="854"/>
        <v>#DIV/0!</v>
      </c>
      <c r="AN5077">
        <f t="shared" si="860"/>
        <v>0</v>
      </c>
      <c r="AO5077">
        <f t="shared" si="855"/>
        <v>0</v>
      </c>
      <c r="AP5077">
        <f t="shared" si="856"/>
        <v>0</v>
      </c>
      <c r="AQ5077">
        <f t="shared" si="857"/>
        <v>0</v>
      </c>
      <c r="AV5077">
        <f t="shared" si="859"/>
        <v>5074</v>
      </c>
      <c r="AW5077">
        <f t="shared" si="858"/>
        <v>0</v>
      </c>
    </row>
    <row r="5078" spans="5:49" x14ac:dyDescent="0.25">
      <c r="E5078" s="47">
        <f t="shared" si="851"/>
        <v>0</v>
      </c>
      <c r="F5078" s="45">
        <f t="shared" si="852"/>
        <v>0</v>
      </c>
      <c r="G5078" s="45" t="e">
        <f t="shared" si="853"/>
        <v>#DIV/0!</v>
      </c>
      <c r="H5078" s="45" t="e">
        <f t="shared" si="854"/>
        <v>#DIV/0!</v>
      </c>
      <c r="AN5078">
        <f t="shared" si="860"/>
        <v>0</v>
      </c>
      <c r="AO5078">
        <f t="shared" si="855"/>
        <v>0</v>
      </c>
      <c r="AP5078">
        <f t="shared" si="856"/>
        <v>0</v>
      </c>
      <c r="AQ5078">
        <f t="shared" si="857"/>
        <v>0</v>
      </c>
      <c r="AV5078">
        <f t="shared" si="859"/>
        <v>5075</v>
      </c>
      <c r="AW5078">
        <f t="shared" si="858"/>
        <v>0</v>
      </c>
    </row>
    <row r="5079" spans="5:49" x14ac:dyDescent="0.25">
      <c r="E5079" s="47">
        <f t="shared" si="851"/>
        <v>0</v>
      </c>
      <c r="F5079" s="45">
        <f t="shared" si="852"/>
        <v>0</v>
      </c>
      <c r="G5079" s="45" t="e">
        <f t="shared" si="853"/>
        <v>#DIV/0!</v>
      </c>
      <c r="H5079" s="45" t="e">
        <f t="shared" si="854"/>
        <v>#DIV/0!</v>
      </c>
      <c r="AN5079">
        <f t="shared" si="860"/>
        <v>0</v>
      </c>
      <c r="AO5079">
        <f t="shared" si="855"/>
        <v>0</v>
      </c>
      <c r="AP5079">
        <f t="shared" si="856"/>
        <v>0</v>
      </c>
      <c r="AQ5079">
        <f t="shared" si="857"/>
        <v>0</v>
      </c>
      <c r="AV5079">
        <f t="shared" si="859"/>
        <v>5076</v>
      </c>
      <c r="AW5079">
        <f t="shared" si="858"/>
        <v>0</v>
      </c>
    </row>
    <row r="5080" spans="5:49" x14ac:dyDescent="0.25">
      <c r="E5080" s="47">
        <f t="shared" si="851"/>
        <v>0</v>
      </c>
      <c r="F5080" s="45">
        <f t="shared" si="852"/>
        <v>0</v>
      </c>
      <c r="G5080" s="45" t="e">
        <f t="shared" si="853"/>
        <v>#DIV/0!</v>
      </c>
      <c r="H5080" s="45" t="e">
        <f t="shared" si="854"/>
        <v>#DIV/0!</v>
      </c>
      <c r="AN5080">
        <f t="shared" si="860"/>
        <v>0</v>
      </c>
      <c r="AO5080">
        <f t="shared" si="855"/>
        <v>0</v>
      </c>
      <c r="AP5080">
        <f t="shared" si="856"/>
        <v>0</v>
      </c>
      <c r="AQ5080">
        <f t="shared" si="857"/>
        <v>0</v>
      </c>
      <c r="AV5080">
        <f t="shared" si="859"/>
        <v>5077</v>
      </c>
      <c r="AW5080">
        <f t="shared" si="858"/>
        <v>0</v>
      </c>
    </row>
    <row r="5081" spans="5:49" x14ac:dyDescent="0.25">
      <c r="E5081" s="47">
        <f t="shared" si="851"/>
        <v>0</v>
      </c>
      <c r="F5081" s="45">
        <f t="shared" si="852"/>
        <v>0</v>
      </c>
      <c r="G5081" s="45" t="e">
        <f t="shared" si="853"/>
        <v>#DIV/0!</v>
      </c>
      <c r="H5081" s="45" t="e">
        <f t="shared" si="854"/>
        <v>#DIV/0!</v>
      </c>
      <c r="AN5081">
        <f t="shared" si="860"/>
        <v>0</v>
      </c>
      <c r="AO5081">
        <f t="shared" si="855"/>
        <v>0</v>
      </c>
      <c r="AP5081">
        <f t="shared" si="856"/>
        <v>0</v>
      </c>
      <c r="AQ5081">
        <f t="shared" si="857"/>
        <v>0</v>
      </c>
      <c r="AV5081">
        <f t="shared" si="859"/>
        <v>5078</v>
      </c>
      <c r="AW5081">
        <f t="shared" si="858"/>
        <v>0</v>
      </c>
    </row>
    <row r="5082" spans="5:49" x14ac:dyDescent="0.25">
      <c r="E5082" s="47">
        <f t="shared" si="851"/>
        <v>0</v>
      </c>
      <c r="F5082" s="45">
        <f t="shared" si="852"/>
        <v>0</v>
      </c>
      <c r="G5082" s="45" t="e">
        <f t="shared" si="853"/>
        <v>#DIV/0!</v>
      </c>
      <c r="H5082" s="45" t="e">
        <f t="shared" si="854"/>
        <v>#DIV/0!</v>
      </c>
      <c r="AN5082">
        <f t="shared" si="860"/>
        <v>0</v>
      </c>
      <c r="AO5082">
        <f t="shared" si="855"/>
        <v>0</v>
      </c>
      <c r="AP5082">
        <f t="shared" si="856"/>
        <v>0</v>
      </c>
      <c r="AQ5082">
        <f t="shared" si="857"/>
        <v>0</v>
      </c>
      <c r="AV5082">
        <f t="shared" si="859"/>
        <v>5079</v>
      </c>
      <c r="AW5082">
        <f t="shared" si="858"/>
        <v>0</v>
      </c>
    </row>
    <row r="5083" spans="5:49" x14ac:dyDescent="0.25">
      <c r="E5083" s="47">
        <f t="shared" si="851"/>
        <v>0</v>
      </c>
      <c r="F5083" s="45">
        <f t="shared" si="852"/>
        <v>0</v>
      </c>
      <c r="G5083" s="45" t="e">
        <f t="shared" si="853"/>
        <v>#DIV/0!</v>
      </c>
      <c r="H5083" s="45" t="e">
        <f t="shared" si="854"/>
        <v>#DIV/0!</v>
      </c>
      <c r="AN5083">
        <f t="shared" si="860"/>
        <v>0</v>
      </c>
      <c r="AO5083">
        <f t="shared" si="855"/>
        <v>0</v>
      </c>
      <c r="AP5083">
        <f t="shared" si="856"/>
        <v>0</v>
      </c>
      <c r="AQ5083">
        <f t="shared" si="857"/>
        <v>0</v>
      </c>
      <c r="AV5083">
        <f t="shared" si="859"/>
        <v>5080</v>
      </c>
      <c r="AW5083">
        <f t="shared" si="858"/>
        <v>0</v>
      </c>
    </row>
    <row r="5084" spans="5:49" x14ac:dyDescent="0.25">
      <c r="E5084" s="47">
        <f t="shared" si="851"/>
        <v>0</v>
      </c>
      <c r="F5084" s="45">
        <f t="shared" si="852"/>
        <v>0</v>
      </c>
      <c r="G5084" s="45" t="e">
        <f t="shared" si="853"/>
        <v>#DIV/0!</v>
      </c>
      <c r="H5084" s="45" t="e">
        <f t="shared" si="854"/>
        <v>#DIV/0!</v>
      </c>
      <c r="AN5084">
        <f t="shared" si="860"/>
        <v>0</v>
      </c>
      <c r="AO5084">
        <f t="shared" si="855"/>
        <v>0</v>
      </c>
      <c r="AP5084">
        <f t="shared" si="856"/>
        <v>0</v>
      </c>
      <c r="AQ5084">
        <f t="shared" si="857"/>
        <v>0</v>
      </c>
      <c r="AV5084">
        <f t="shared" si="859"/>
        <v>5081</v>
      </c>
      <c r="AW5084">
        <f t="shared" si="858"/>
        <v>0</v>
      </c>
    </row>
    <row r="5085" spans="5:49" x14ac:dyDescent="0.25">
      <c r="E5085" s="47">
        <f t="shared" si="851"/>
        <v>0</v>
      </c>
      <c r="F5085" s="45">
        <f t="shared" si="852"/>
        <v>0</v>
      </c>
      <c r="G5085" s="45" t="e">
        <f t="shared" si="853"/>
        <v>#DIV/0!</v>
      </c>
      <c r="H5085" s="45" t="e">
        <f t="shared" si="854"/>
        <v>#DIV/0!</v>
      </c>
      <c r="AN5085">
        <f t="shared" si="860"/>
        <v>0</v>
      </c>
      <c r="AO5085">
        <f t="shared" si="855"/>
        <v>0</v>
      </c>
      <c r="AP5085">
        <f t="shared" si="856"/>
        <v>0</v>
      </c>
      <c r="AQ5085">
        <f t="shared" si="857"/>
        <v>0</v>
      </c>
      <c r="AV5085">
        <f t="shared" si="859"/>
        <v>5082</v>
      </c>
      <c r="AW5085">
        <f t="shared" si="858"/>
        <v>0</v>
      </c>
    </row>
    <row r="5086" spans="5:49" x14ac:dyDescent="0.25">
      <c r="E5086" s="47">
        <f t="shared" si="851"/>
        <v>0</v>
      </c>
      <c r="F5086" s="45">
        <f t="shared" si="852"/>
        <v>0</v>
      </c>
      <c r="G5086" s="45" t="e">
        <f t="shared" si="853"/>
        <v>#DIV/0!</v>
      </c>
      <c r="H5086" s="45" t="e">
        <f t="shared" si="854"/>
        <v>#DIV/0!</v>
      </c>
      <c r="AN5086">
        <f t="shared" si="860"/>
        <v>0</v>
      </c>
      <c r="AO5086">
        <f t="shared" si="855"/>
        <v>0</v>
      </c>
      <c r="AP5086">
        <f t="shared" si="856"/>
        <v>0</v>
      </c>
      <c r="AQ5086">
        <f t="shared" si="857"/>
        <v>0</v>
      </c>
      <c r="AV5086">
        <f t="shared" si="859"/>
        <v>5083</v>
      </c>
      <c r="AW5086">
        <f t="shared" si="858"/>
        <v>0</v>
      </c>
    </row>
    <row r="5087" spans="5:49" x14ac:dyDescent="0.25">
      <c r="E5087" s="47">
        <f t="shared" si="851"/>
        <v>0</v>
      </c>
      <c r="F5087" s="45">
        <f t="shared" si="852"/>
        <v>0</v>
      </c>
      <c r="G5087" s="45" t="e">
        <f t="shared" si="853"/>
        <v>#DIV/0!</v>
      </c>
      <c r="H5087" s="45" t="e">
        <f t="shared" si="854"/>
        <v>#DIV/0!</v>
      </c>
      <c r="AN5087">
        <f t="shared" si="860"/>
        <v>0</v>
      </c>
      <c r="AO5087">
        <f t="shared" si="855"/>
        <v>0</v>
      </c>
      <c r="AP5087">
        <f t="shared" si="856"/>
        <v>0</v>
      </c>
      <c r="AQ5087">
        <f t="shared" si="857"/>
        <v>0</v>
      </c>
      <c r="AV5087">
        <f t="shared" si="859"/>
        <v>5084</v>
      </c>
      <c r="AW5087">
        <f t="shared" si="858"/>
        <v>0</v>
      </c>
    </row>
    <row r="5088" spans="5:49" x14ac:dyDescent="0.25">
      <c r="E5088" s="47">
        <f t="shared" si="851"/>
        <v>0</v>
      </c>
      <c r="F5088" s="45">
        <f t="shared" si="852"/>
        <v>0</v>
      </c>
      <c r="G5088" s="45" t="e">
        <f t="shared" si="853"/>
        <v>#DIV/0!</v>
      </c>
      <c r="H5088" s="45" t="e">
        <f t="shared" si="854"/>
        <v>#DIV/0!</v>
      </c>
      <c r="AN5088">
        <f t="shared" si="860"/>
        <v>0</v>
      </c>
      <c r="AO5088">
        <f t="shared" si="855"/>
        <v>0</v>
      </c>
      <c r="AP5088">
        <f t="shared" si="856"/>
        <v>0</v>
      </c>
      <c r="AQ5088">
        <f t="shared" si="857"/>
        <v>0</v>
      </c>
      <c r="AV5088">
        <f t="shared" si="859"/>
        <v>5085</v>
      </c>
      <c r="AW5088">
        <f t="shared" si="858"/>
        <v>0</v>
      </c>
    </row>
    <row r="5089" spans="5:49" x14ac:dyDescent="0.25">
      <c r="E5089" s="47">
        <f t="shared" si="851"/>
        <v>0</v>
      </c>
      <c r="F5089" s="45">
        <f t="shared" si="852"/>
        <v>0</v>
      </c>
      <c r="G5089" s="45" t="e">
        <f t="shared" si="853"/>
        <v>#DIV/0!</v>
      </c>
      <c r="H5089" s="45" t="e">
        <f t="shared" si="854"/>
        <v>#DIV/0!</v>
      </c>
      <c r="AN5089">
        <f t="shared" si="860"/>
        <v>0</v>
      </c>
      <c r="AO5089">
        <f t="shared" si="855"/>
        <v>0</v>
      </c>
      <c r="AP5089">
        <f t="shared" si="856"/>
        <v>0</v>
      </c>
      <c r="AQ5089">
        <f t="shared" si="857"/>
        <v>0</v>
      </c>
      <c r="AV5089">
        <f t="shared" si="859"/>
        <v>5086</v>
      </c>
      <c r="AW5089">
        <f t="shared" si="858"/>
        <v>0</v>
      </c>
    </row>
    <row r="5090" spans="5:49" x14ac:dyDescent="0.25">
      <c r="E5090" s="47">
        <f t="shared" si="851"/>
        <v>0</v>
      </c>
      <c r="F5090" s="45">
        <f t="shared" si="852"/>
        <v>0</v>
      </c>
      <c r="G5090" s="45" t="e">
        <f t="shared" si="853"/>
        <v>#DIV/0!</v>
      </c>
      <c r="H5090" s="45" t="e">
        <f t="shared" si="854"/>
        <v>#DIV/0!</v>
      </c>
      <c r="AN5090">
        <f t="shared" si="860"/>
        <v>0</v>
      </c>
      <c r="AO5090">
        <f t="shared" si="855"/>
        <v>0</v>
      </c>
      <c r="AP5090">
        <f t="shared" si="856"/>
        <v>0</v>
      </c>
      <c r="AQ5090">
        <f t="shared" si="857"/>
        <v>0</v>
      </c>
      <c r="AV5090">
        <f t="shared" si="859"/>
        <v>5087</v>
      </c>
      <c r="AW5090">
        <f t="shared" si="858"/>
        <v>0</v>
      </c>
    </row>
    <row r="5091" spans="5:49" x14ac:dyDescent="0.25">
      <c r="E5091" s="47">
        <f t="shared" si="851"/>
        <v>0</v>
      </c>
      <c r="F5091" s="45">
        <f t="shared" si="852"/>
        <v>0</v>
      </c>
      <c r="G5091" s="45" t="e">
        <f t="shared" si="853"/>
        <v>#DIV/0!</v>
      </c>
      <c r="H5091" s="45" t="e">
        <f t="shared" si="854"/>
        <v>#DIV/0!</v>
      </c>
      <c r="AN5091">
        <f t="shared" si="860"/>
        <v>0</v>
      </c>
      <c r="AO5091">
        <f t="shared" si="855"/>
        <v>0</v>
      </c>
      <c r="AP5091">
        <f t="shared" si="856"/>
        <v>0</v>
      </c>
      <c r="AQ5091">
        <f t="shared" si="857"/>
        <v>0</v>
      </c>
      <c r="AV5091">
        <f t="shared" si="859"/>
        <v>5088</v>
      </c>
      <c r="AW5091">
        <f t="shared" si="858"/>
        <v>0</v>
      </c>
    </row>
    <row r="5092" spans="5:49" x14ac:dyDescent="0.25">
      <c r="E5092" s="47">
        <f t="shared" si="851"/>
        <v>0</v>
      </c>
      <c r="F5092" s="45">
        <f t="shared" si="852"/>
        <v>0</v>
      </c>
      <c r="G5092" s="45" t="e">
        <f t="shared" si="853"/>
        <v>#DIV/0!</v>
      </c>
      <c r="H5092" s="45" t="e">
        <f t="shared" si="854"/>
        <v>#DIV/0!</v>
      </c>
      <c r="AN5092">
        <f t="shared" si="860"/>
        <v>0</v>
      </c>
      <c r="AO5092">
        <f t="shared" si="855"/>
        <v>0</v>
      </c>
      <c r="AP5092">
        <f t="shared" si="856"/>
        <v>0</v>
      </c>
      <c r="AQ5092">
        <f t="shared" si="857"/>
        <v>0</v>
      </c>
      <c r="AV5092">
        <f t="shared" si="859"/>
        <v>5089</v>
      </c>
      <c r="AW5092">
        <f t="shared" si="858"/>
        <v>0</v>
      </c>
    </row>
    <row r="5093" spans="5:49" x14ac:dyDescent="0.25">
      <c r="E5093" s="47">
        <f t="shared" si="851"/>
        <v>0</v>
      </c>
      <c r="F5093" s="45">
        <f t="shared" si="852"/>
        <v>0</v>
      </c>
      <c r="G5093" s="45" t="e">
        <f t="shared" si="853"/>
        <v>#DIV/0!</v>
      </c>
      <c r="H5093" s="45" t="e">
        <f t="shared" si="854"/>
        <v>#DIV/0!</v>
      </c>
      <c r="AN5093">
        <f t="shared" si="860"/>
        <v>0</v>
      </c>
      <c r="AO5093">
        <f t="shared" si="855"/>
        <v>0</v>
      </c>
      <c r="AP5093">
        <f t="shared" si="856"/>
        <v>0</v>
      </c>
      <c r="AQ5093">
        <f t="shared" si="857"/>
        <v>0</v>
      </c>
      <c r="AV5093">
        <f t="shared" si="859"/>
        <v>5090</v>
      </c>
      <c r="AW5093">
        <f t="shared" si="858"/>
        <v>0</v>
      </c>
    </row>
    <row r="5094" spans="5:49" x14ac:dyDescent="0.25">
      <c r="E5094" s="47">
        <f t="shared" si="851"/>
        <v>0</v>
      </c>
      <c r="F5094" s="45">
        <f t="shared" si="852"/>
        <v>0</v>
      </c>
      <c r="G5094" s="45" t="e">
        <f t="shared" si="853"/>
        <v>#DIV/0!</v>
      </c>
      <c r="H5094" s="45" t="e">
        <f t="shared" si="854"/>
        <v>#DIV/0!</v>
      </c>
      <c r="AN5094">
        <f t="shared" si="860"/>
        <v>0</v>
      </c>
      <c r="AO5094">
        <f t="shared" si="855"/>
        <v>0</v>
      </c>
      <c r="AP5094">
        <f t="shared" si="856"/>
        <v>0</v>
      </c>
      <c r="AQ5094">
        <f t="shared" si="857"/>
        <v>0</v>
      </c>
      <c r="AV5094">
        <f t="shared" si="859"/>
        <v>5091</v>
      </c>
      <c r="AW5094">
        <f t="shared" si="858"/>
        <v>0</v>
      </c>
    </row>
    <row r="5095" spans="5:49" x14ac:dyDescent="0.25">
      <c r="E5095" s="47">
        <f t="shared" si="851"/>
        <v>0</v>
      </c>
      <c r="F5095" s="45">
        <f t="shared" si="852"/>
        <v>0</v>
      </c>
      <c r="G5095" s="45" t="e">
        <f t="shared" si="853"/>
        <v>#DIV/0!</v>
      </c>
      <c r="H5095" s="45" t="e">
        <f t="shared" si="854"/>
        <v>#DIV/0!</v>
      </c>
      <c r="AN5095">
        <f t="shared" si="860"/>
        <v>0</v>
      </c>
      <c r="AO5095">
        <f t="shared" si="855"/>
        <v>0</v>
      </c>
      <c r="AP5095">
        <f t="shared" si="856"/>
        <v>0</v>
      </c>
      <c r="AQ5095">
        <f t="shared" si="857"/>
        <v>0</v>
      </c>
      <c r="AV5095">
        <f t="shared" si="859"/>
        <v>5092</v>
      </c>
      <c r="AW5095">
        <f t="shared" si="858"/>
        <v>0</v>
      </c>
    </row>
    <row r="5096" spans="5:49" x14ac:dyDescent="0.25">
      <c r="E5096" s="47">
        <f t="shared" si="851"/>
        <v>0</v>
      </c>
      <c r="F5096" s="45">
        <f t="shared" si="852"/>
        <v>0</v>
      </c>
      <c r="G5096" s="45" t="e">
        <f t="shared" si="853"/>
        <v>#DIV/0!</v>
      </c>
      <c r="H5096" s="45" t="e">
        <f t="shared" si="854"/>
        <v>#DIV/0!</v>
      </c>
      <c r="AN5096">
        <f t="shared" si="860"/>
        <v>0</v>
      </c>
      <c r="AO5096">
        <f t="shared" si="855"/>
        <v>0</v>
      </c>
      <c r="AP5096">
        <f t="shared" si="856"/>
        <v>0</v>
      </c>
      <c r="AQ5096">
        <f t="shared" si="857"/>
        <v>0</v>
      </c>
      <c r="AV5096">
        <f t="shared" si="859"/>
        <v>5093</v>
      </c>
      <c r="AW5096">
        <f t="shared" si="858"/>
        <v>0</v>
      </c>
    </row>
    <row r="5097" spans="5:49" x14ac:dyDescent="0.25">
      <c r="E5097" s="47">
        <f t="shared" si="851"/>
        <v>0</v>
      </c>
      <c r="F5097" s="45">
        <f t="shared" si="852"/>
        <v>0</v>
      </c>
      <c r="G5097" s="45" t="e">
        <f t="shared" si="853"/>
        <v>#DIV/0!</v>
      </c>
      <c r="H5097" s="45" t="e">
        <f t="shared" si="854"/>
        <v>#DIV/0!</v>
      </c>
      <c r="AN5097">
        <f t="shared" si="860"/>
        <v>0</v>
      </c>
      <c r="AO5097">
        <f t="shared" si="855"/>
        <v>0</v>
      </c>
      <c r="AP5097">
        <f t="shared" si="856"/>
        <v>0</v>
      </c>
      <c r="AQ5097">
        <f t="shared" si="857"/>
        <v>0</v>
      </c>
      <c r="AV5097">
        <f t="shared" si="859"/>
        <v>5094</v>
      </c>
      <c r="AW5097">
        <f t="shared" si="858"/>
        <v>0</v>
      </c>
    </row>
    <row r="5098" spans="5:49" x14ac:dyDescent="0.25">
      <c r="E5098" s="47">
        <f t="shared" si="851"/>
        <v>0</v>
      </c>
      <c r="F5098" s="45">
        <f t="shared" si="852"/>
        <v>0</v>
      </c>
      <c r="G5098" s="45" t="e">
        <f t="shared" si="853"/>
        <v>#DIV/0!</v>
      </c>
      <c r="H5098" s="45" t="e">
        <f t="shared" si="854"/>
        <v>#DIV/0!</v>
      </c>
      <c r="AN5098">
        <f t="shared" si="860"/>
        <v>0</v>
      </c>
      <c r="AO5098">
        <f t="shared" si="855"/>
        <v>0</v>
      </c>
      <c r="AP5098">
        <f t="shared" si="856"/>
        <v>0</v>
      </c>
      <c r="AQ5098">
        <f t="shared" si="857"/>
        <v>0</v>
      </c>
      <c r="AV5098">
        <f t="shared" si="859"/>
        <v>5095</v>
      </c>
      <c r="AW5098">
        <f t="shared" si="858"/>
        <v>0</v>
      </c>
    </row>
    <row r="5099" spans="5:49" x14ac:dyDescent="0.25">
      <c r="E5099" s="47">
        <f t="shared" si="851"/>
        <v>0</v>
      </c>
      <c r="F5099" s="45">
        <f t="shared" si="852"/>
        <v>0</v>
      </c>
      <c r="G5099" s="45" t="e">
        <f t="shared" si="853"/>
        <v>#DIV/0!</v>
      </c>
      <c r="H5099" s="45" t="e">
        <f t="shared" si="854"/>
        <v>#DIV/0!</v>
      </c>
      <c r="AN5099">
        <f t="shared" si="860"/>
        <v>0</v>
      </c>
      <c r="AO5099">
        <f t="shared" si="855"/>
        <v>0</v>
      </c>
      <c r="AP5099">
        <f t="shared" si="856"/>
        <v>0</v>
      </c>
      <c r="AQ5099">
        <f t="shared" si="857"/>
        <v>0</v>
      </c>
      <c r="AV5099">
        <f t="shared" si="859"/>
        <v>5096</v>
      </c>
      <c r="AW5099">
        <f t="shared" si="858"/>
        <v>0</v>
      </c>
    </row>
    <row r="5100" spans="5:49" x14ac:dyDescent="0.25">
      <c r="E5100" s="47">
        <f t="shared" si="851"/>
        <v>0</v>
      </c>
      <c r="F5100" s="45">
        <f t="shared" si="852"/>
        <v>0</v>
      </c>
      <c r="G5100" s="45" t="e">
        <f t="shared" si="853"/>
        <v>#DIV/0!</v>
      </c>
      <c r="H5100" s="45" t="e">
        <f t="shared" si="854"/>
        <v>#DIV/0!</v>
      </c>
      <c r="AN5100">
        <f t="shared" si="860"/>
        <v>0</v>
      </c>
      <c r="AO5100">
        <f t="shared" si="855"/>
        <v>0</v>
      </c>
      <c r="AP5100">
        <f t="shared" si="856"/>
        <v>0</v>
      </c>
      <c r="AQ5100">
        <f t="shared" si="857"/>
        <v>0</v>
      </c>
      <c r="AV5100">
        <f t="shared" si="859"/>
        <v>5097</v>
      </c>
      <c r="AW5100">
        <f t="shared" si="858"/>
        <v>0</v>
      </c>
    </row>
    <row r="5101" spans="5:49" x14ac:dyDescent="0.25">
      <c r="E5101" s="47">
        <f t="shared" si="851"/>
        <v>0</v>
      </c>
      <c r="F5101" s="45">
        <f t="shared" si="852"/>
        <v>0</v>
      </c>
      <c r="G5101" s="45" t="e">
        <f t="shared" si="853"/>
        <v>#DIV/0!</v>
      </c>
      <c r="H5101" s="45" t="e">
        <f t="shared" si="854"/>
        <v>#DIV/0!</v>
      </c>
      <c r="AN5101">
        <f t="shared" si="860"/>
        <v>0</v>
      </c>
      <c r="AO5101">
        <f t="shared" si="855"/>
        <v>0</v>
      </c>
      <c r="AP5101">
        <f t="shared" si="856"/>
        <v>0</v>
      </c>
      <c r="AQ5101">
        <f t="shared" si="857"/>
        <v>0</v>
      </c>
      <c r="AV5101">
        <f t="shared" si="859"/>
        <v>5098</v>
      </c>
      <c r="AW5101">
        <f t="shared" si="858"/>
        <v>0</v>
      </c>
    </row>
    <row r="5102" spans="5:49" x14ac:dyDescent="0.25">
      <c r="E5102" s="47">
        <f t="shared" si="851"/>
        <v>0</v>
      </c>
      <c r="F5102" s="45">
        <f t="shared" si="852"/>
        <v>0</v>
      </c>
      <c r="G5102" s="45" t="e">
        <f t="shared" si="853"/>
        <v>#DIV/0!</v>
      </c>
      <c r="H5102" s="45" t="e">
        <f t="shared" si="854"/>
        <v>#DIV/0!</v>
      </c>
      <c r="AN5102">
        <f t="shared" si="860"/>
        <v>0</v>
      </c>
      <c r="AO5102">
        <f t="shared" si="855"/>
        <v>0</v>
      </c>
      <c r="AP5102">
        <f t="shared" si="856"/>
        <v>0</v>
      </c>
      <c r="AQ5102">
        <f t="shared" si="857"/>
        <v>0</v>
      </c>
      <c r="AV5102">
        <f t="shared" si="859"/>
        <v>5099</v>
      </c>
      <c r="AW5102">
        <f t="shared" si="858"/>
        <v>0</v>
      </c>
    </row>
    <row r="5103" spans="5:49" x14ac:dyDescent="0.25">
      <c r="E5103" s="47">
        <f t="shared" si="851"/>
        <v>0</v>
      </c>
      <c r="F5103" s="45">
        <f t="shared" si="852"/>
        <v>0</v>
      </c>
      <c r="G5103" s="45" t="e">
        <f t="shared" si="853"/>
        <v>#DIV/0!</v>
      </c>
      <c r="H5103" s="45" t="e">
        <f t="shared" si="854"/>
        <v>#DIV/0!</v>
      </c>
      <c r="AN5103">
        <f t="shared" si="860"/>
        <v>0</v>
      </c>
      <c r="AO5103">
        <f t="shared" si="855"/>
        <v>0</v>
      </c>
      <c r="AP5103">
        <f t="shared" si="856"/>
        <v>0</v>
      </c>
      <c r="AQ5103">
        <f t="shared" si="857"/>
        <v>0</v>
      </c>
      <c r="AV5103">
        <f t="shared" si="859"/>
        <v>5100</v>
      </c>
      <c r="AW5103">
        <f t="shared" si="858"/>
        <v>0</v>
      </c>
    </row>
    <row r="5104" spans="5:49" x14ac:dyDescent="0.25">
      <c r="E5104" s="47">
        <f t="shared" si="851"/>
        <v>0</v>
      </c>
      <c r="F5104" s="45">
        <f t="shared" si="852"/>
        <v>0</v>
      </c>
      <c r="G5104" s="45" t="e">
        <f t="shared" si="853"/>
        <v>#DIV/0!</v>
      </c>
      <c r="H5104" s="45" t="e">
        <f t="shared" si="854"/>
        <v>#DIV/0!</v>
      </c>
      <c r="AN5104">
        <f t="shared" si="860"/>
        <v>0</v>
      </c>
      <c r="AO5104">
        <f t="shared" si="855"/>
        <v>0</v>
      </c>
      <c r="AP5104">
        <f t="shared" si="856"/>
        <v>0</v>
      </c>
      <c r="AQ5104">
        <f t="shared" si="857"/>
        <v>0</v>
      </c>
      <c r="AV5104">
        <f t="shared" si="859"/>
        <v>5101</v>
      </c>
      <c r="AW5104">
        <f t="shared" si="858"/>
        <v>0</v>
      </c>
    </row>
    <row r="5105" spans="5:49" x14ac:dyDescent="0.25">
      <c r="E5105" s="47">
        <f t="shared" si="851"/>
        <v>0</v>
      </c>
      <c r="F5105" s="45">
        <f t="shared" si="852"/>
        <v>0</v>
      </c>
      <c r="G5105" s="45" t="e">
        <f t="shared" si="853"/>
        <v>#DIV/0!</v>
      </c>
      <c r="H5105" s="45" t="e">
        <f t="shared" si="854"/>
        <v>#DIV/0!</v>
      </c>
      <c r="AN5105">
        <f t="shared" si="860"/>
        <v>0</v>
      </c>
      <c r="AO5105">
        <f t="shared" si="855"/>
        <v>0</v>
      </c>
      <c r="AP5105">
        <f t="shared" si="856"/>
        <v>0</v>
      </c>
      <c r="AQ5105">
        <f t="shared" si="857"/>
        <v>0</v>
      </c>
      <c r="AV5105">
        <f t="shared" si="859"/>
        <v>5102</v>
      </c>
      <c r="AW5105">
        <f t="shared" si="858"/>
        <v>0</v>
      </c>
    </row>
    <row r="5106" spans="5:49" x14ac:dyDescent="0.25">
      <c r="E5106" s="47">
        <f t="shared" si="851"/>
        <v>0</v>
      </c>
      <c r="F5106" s="45">
        <f t="shared" si="852"/>
        <v>0</v>
      </c>
      <c r="G5106" s="45" t="e">
        <f t="shared" si="853"/>
        <v>#DIV/0!</v>
      </c>
      <c r="H5106" s="45" t="e">
        <f t="shared" si="854"/>
        <v>#DIV/0!</v>
      </c>
      <c r="AN5106">
        <f t="shared" si="860"/>
        <v>0</v>
      </c>
      <c r="AO5106">
        <f t="shared" si="855"/>
        <v>0</v>
      </c>
      <c r="AP5106">
        <f t="shared" si="856"/>
        <v>0</v>
      </c>
      <c r="AQ5106">
        <f t="shared" si="857"/>
        <v>0</v>
      </c>
      <c r="AV5106">
        <f t="shared" si="859"/>
        <v>5103</v>
      </c>
      <c r="AW5106">
        <f t="shared" si="858"/>
        <v>0</v>
      </c>
    </row>
    <row r="5107" spans="5:49" x14ac:dyDescent="0.25">
      <c r="E5107" s="47">
        <f t="shared" si="851"/>
        <v>0</v>
      </c>
      <c r="F5107" s="45">
        <f t="shared" si="852"/>
        <v>0</v>
      </c>
      <c r="G5107" s="45" t="e">
        <f t="shared" si="853"/>
        <v>#DIV/0!</v>
      </c>
      <c r="H5107" s="45" t="e">
        <f t="shared" si="854"/>
        <v>#DIV/0!</v>
      </c>
      <c r="AN5107">
        <f t="shared" si="860"/>
        <v>0</v>
      </c>
      <c r="AO5107">
        <f t="shared" si="855"/>
        <v>0</v>
      </c>
      <c r="AP5107">
        <f t="shared" si="856"/>
        <v>0</v>
      </c>
      <c r="AQ5107">
        <f t="shared" si="857"/>
        <v>0</v>
      </c>
      <c r="AV5107">
        <f t="shared" si="859"/>
        <v>5104</v>
      </c>
      <c r="AW5107">
        <f t="shared" si="858"/>
        <v>0</v>
      </c>
    </row>
    <row r="5108" spans="5:49" x14ac:dyDescent="0.25">
      <c r="E5108" s="47">
        <f t="shared" si="851"/>
        <v>0</v>
      </c>
      <c r="F5108" s="45">
        <f t="shared" si="852"/>
        <v>0</v>
      </c>
      <c r="G5108" s="45" t="e">
        <f t="shared" si="853"/>
        <v>#DIV/0!</v>
      </c>
      <c r="H5108" s="45" t="e">
        <f t="shared" si="854"/>
        <v>#DIV/0!</v>
      </c>
      <c r="AN5108">
        <f t="shared" si="860"/>
        <v>0</v>
      </c>
      <c r="AO5108">
        <f t="shared" si="855"/>
        <v>0</v>
      </c>
      <c r="AP5108">
        <f t="shared" si="856"/>
        <v>0</v>
      </c>
      <c r="AQ5108">
        <f t="shared" si="857"/>
        <v>0</v>
      </c>
      <c r="AV5108">
        <f t="shared" si="859"/>
        <v>5105</v>
      </c>
      <c r="AW5108">
        <f t="shared" si="858"/>
        <v>0</v>
      </c>
    </row>
    <row r="5109" spans="5:49" x14ac:dyDescent="0.25">
      <c r="E5109" s="47">
        <f t="shared" si="851"/>
        <v>0</v>
      </c>
      <c r="F5109" s="45">
        <f t="shared" si="852"/>
        <v>0</v>
      </c>
      <c r="G5109" s="45" t="e">
        <f t="shared" si="853"/>
        <v>#DIV/0!</v>
      </c>
      <c r="H5109" s="45" t="e">
        <f t="shared" si="854"/>
        <v>#DIV/0!</v>
      </c>
      <c r="AN5109">
        <f t="shared" si="860"/>
        <v>0</v>
      </c>
      <c r="AO5109">
        <f t="shared" si="855"/>
        <v>0</v>
      </c>
      <c r="AP5109">
        <f t="shared" si="856"/>
        <v>0</v>
      </c>
      <c r="AQ5109">
        <f t="shared" si="857"/>
        <v>0</v>
      </c>
      <c r="AV5109">
        <f t="shared" si="859"/>
        <v>5106</v>
      </c>
      <c r="AW5109">
        <f t="shared" si="858"/>
        <v>0</v>
      </c>
    </row>
    <row r="5110" spans="5:49" x14ac:dyDescent="0.25">
      <c r="E5110" s="47">
        <f t="shared" si="851"/>
        <v>0</v>
      </c>
      <c r="F5110" s="45">
        <f t="shared" si="852"/>
        <v>0</v>
      </c>
      <c r="G5110" s="45" t="e">
        <f t="shared" si="853"/>
        <v>#DIV/0!</v>
      </c>
      <c r="H5110" s="45" t="e">
        <f t="shared" si="854"/>
        <v>#DIV/0!</v>
      </c>
      <c r="AN5110">
        <f t="shared" si="860"/>
        <v>0</v>
      </c>
      <c r="AO5110">
        <f t="shared" si="855"/>
        <v>0</v>
      </c>
      <c r="AP5110">
        <f t="shared" si="856"/>
        <v>0</v>
      </c>
      <c r="AQ5110">
        <f t="shared" si="857"/>
        <v>0</v>
      </c>
      <c r="AV5110">
        <f t="shared" si="859"/>
        <v>5107</v>
      </c>
      <c r="AW5110">
        <f t="shared" si="858"/>
        <v>0</v>
      </c>
    </row>
    <row r="5111" spans="5:49" x14ac:dyDescent="0.25">
      <c r="E5111" s="47">
        <f t="shared" si="851"/>
        <v>0</v>
      </c>
      <c r="F5111" s="45">
        <f t="shared" si="852"/>
        <v>0</v>
      </c>
      <c r="G5111" s="45" t="e">
        <f t="shared" si="853"/>
        <v>#DIV/0!</v>
      </c>
      <c r="H5111" s="45" t="e">
        <f t="shared" si="854"/>
        <v>#DIV/0!</v>
      </c>
      <c r="AN5111">
        <f t="shared" si="860"/>
        <v>0</v>
      </c>
      <c r="AO5111">
        <f t="shared" si="855"/>
        <v>0</v>
      </c>
      <c r="AP5111">
        <f t="shared" si="856"/>
        <v>0</v>
      </c>
      <c r="AQ5111">
        <f t="shared" si="857"/>
        <v>0</v>
      </c>
      <c r="AV5111">
        <f t="shared" si="859"/>
        <v>5108</v>
      </c>
      <c r="AW5111">
        <f t="shared" si="858"/>
        <v>0</v>
      </c>
    </row>
    <row r="5112" spans="5:49" x14ac:dyDescent="0.25">
      <c r="E5112" s="47">
        <f t="shared" si="851"/>
        <v>0</v>
      </c>
      <c r="F5112" s="45">
        <f t="shared" si="852"/>
        <v>0</v>
      </c>
      <c r="G5112" s="45" t="e">
        <f t="shared" si="853"/>
        <v>#DIV/0!</v>
      </c>
      <c r="H5112" s="45" t="e">
        <f t="shared" si="854"/>
        <v>#DIV/0!</v>
      </c>
      <c r="AN5112">
        <f t="shared" si="860"/>
        <v>0</v>
      </c>
      <c r="AO5112">
        <f t="shared" si="855"/>
        <v>0</v>
      </c>
      <c r="AP5112">
        <f t="shared" si="856"/>
        <v>0</v>
      </c>
      <c r="AQ5112">
        <f t="shared" si="857"/>
        <v>0</v>
      </c>
      <c r="AV5112">
        <f t="shared" si="859"/>
        <v>5109</v>
      </c>
      <c r="AW5112">
        <f t="shared" si="858"/>
        <v>0</v>
      </c>
    </row>
    <row r="5113" spans="5:49" x14ac:dyDescent="0.25">
      <c r="E5113" s="47">
        <f t="shared" si="851"/>
        <v>0</v>
      </c>
      <c r="F5113" s="45">
        <f t="shared" si="852"/>
        <v>0</v>
      </c>
      <c r="G5113" s="45" t="e">
        <f t="shared" si="853"/>
        <v>#DIV/0!</v>
      </c>
      <c r="H5113" s="45" t="e">
        <f t="shared" si="854"/>
        <v>#DIV/0!</v>
      </c>
      <c r="AN5113">
        <f t="shared" si="860"/>
        <v>0</v>
      </c>
      <c r="AO5113">
        <f t="shared" si="855"/>
        <v>0</v>
      </c>
      <c r="AP5113">
        <f t="shared" si="856"/>
        <v>0</v>
      </c>
      <c r="AQ5113">
        <f t="shared" si="857"/>
        <v>0</v>
      </c>
      <c r="AV5113">
        <f t="shared" si="859"/>
        <v>5110</v>
      </c>
      <c r="AW5113">
        <f t="shared" si="858"/>
        <v>0</v>
      </c>
    </row>
    <row r="5114" spans="5:49" x14ac:dyDescent="0.25">
      <c r="E5114" s="47">
        <f t="shared" si="851"/>
        <v>0</v>
      </c>
      <c r="F5114" s="45">
        <f t="shared" si="852"/>
        <v>0</v>
      </c>
      <c r="G5114" s="45" t="e">
        <f t="shared" si="853"/>
        <v>#DIV/0!</v>
      </c>
      <c r="H5114" s="45" t="e">
        <f t="shared" si="854"/>
        <v>#DIV/0!</v>
      </c>
      <c r="AN5114">
        <f t="shared" si="860"/>
        <v>0</v>
      </c>
      <c r="AO5114">
        <f t="shared" si="855"/>
        <v>0</v>
      </c>
      <c r="AP5114">
        <f t="shared" si="856"/>
        <v>0</v>
      </c>
      <c r="AQ5114">
        <f t="shared" si="857"/>
        <v>0</v>
      </c>
      <c r="AV5114">
        <f t="shared" si="859"/>
        <v>5111</v>
      </c>
      <c r="AW5114">
        <f t="shared" si="858"/>
        <v>0</v>
      </c>
    </row>
    <row r="5115" spans="5:49" x14ac:dyDescent="0.25">
      <c r="E5115" s="47">
        <f t="shared" si="851"/>
        <v>0</v>
      </c>
      <c r="F5115" s="45">
        <f t="shared" si="852"/>
        <v>0</v>
      </c>
      <c r="G5115" s="45" t="e">
        <f t="shared" si="853"/>
        <v>#DIV/0!</v>
      </c>
      <c r="H5115" s="45" t="e">
        <f t="shared" si="854"/>
        <v>#DIV/0!</v>
      </c>
      <c r="AN5115">
        <f t="shared" si="860"/>
        <v>0</v>
      </c>
      <c r="AO5115">
        <f t="shared" si="855"/>
        <v>0</v>
      </c>
      <c r="AP5115">
        <f t="shared" si="856"/>
        <v>0</v>
      </c>
      <c r="AQ5115">
        <f t="shared" si="857"/>
        <v>0</v>
      </c>
      <c r="AV5115">
        <f t="shared" si="859"/>
        <v>5112</v>
      </c>
      <c r="AW5115">
        <f t="shared" si="858"/>
        <v>0</v>
      </c>
    </row>
    <row r="5116" spans="5:49" x14ac:dyDescent="0.25">
      <c r="E5116" s="47">
        <f t="shared" si="851"/>
        <v>0</v>
      </c>
      <c r="F5116" s="45">
        <f t="shared" si="852"/>
        <v>0</v>
      </c>
      <c r="G5116" s="45" t="e">
        <f t="shared" si="853"/>
        <v>#DIV/0!</v>
      </c>
      <c r="H5116" s="45" t="e">
        <f t="shared" si="854"/>
        <v>#DIV/0!</v>
      </c>
      <c r="AN5116">
        <f t="shared" si="860"/>
        <v>0</v>
      </c>
      <c r="AO5116">
        <f t="shared" si="855"/>
        <v>0</v>
      </c>
      <c r="AP5116">
        <f t="shared" si="856"/>
        <v>0</v>
      </c>
      <c r="AQ5116">
        <f t="shared" si="857"/>
        <v>0</v>
      </c>
      <c r="AV5116">
        <f t="shared" si="859"/>
        <v>5113</v>
      </c>
      <c r="AW5116">
        <f t="shared" si="858"/>
        <v>0</v>
      </c>
    </row>
    <row r="5117" spans="5:49" x14ac:dyDescent="0.25">
      <c r="E5117" s="47">
        <f t="shared" si="851"/>
        <v>0</v>
      </c>
      <c r="F5117" s="45">
        <f t="shared" si="852"/>
        <v>0</v>
      </c>
      <c r="G5117" s="45" t="e">
        <f t="shared" si="853"/>
        <v>#DIV/0!</v>
      </c>
      <c r="H5117" s="45" t="e">
        <f t="shared" si="854"/>
        <v>#DIV/0!</v>
      </c>
      <c r="AN5117">
        <f t="shared" si="860"/>
        <v>0</v>
      </c>
      <c r="AO5117">
        <f t="shared" si="855"/>
        <v>0</v>
      </c>
      <c r="AP5117">
        <f t="shared" si="856"/>
        <v>0</v>
      </c>
      <c r="AQ5117">
        <f t="shared" si="857"/>
        <v>0</v>
      </c>
      <c r="AV5117">
        <f t="shared" si="859"/>
        <v>5114</v>
      </c>
      <c r="AW5117">
        <f t="shared" si="858"/>
        <v>0</v>
      </c>
    </row>
    <row r="5118" spans="5:49" x14ac:dyDescent="0.25">
      <c r="E5118" s="47">
        <f t="shared" si="851"/>
        <v>0</v>
      </c>
      <c r="F5118" s="45">
        <f t="shared" si="852"/>
        <v>0</v>
      </c>
      <c r="G5118" s="45" t="e">
        <f t="shared" si="853"/>
        <v>#DIV/0!</v>
      </c>
      <c r="H5118" s="45" t="e">
        <f t="shared" si="854"/>
        <v>#DIV/0!</v>
      </c>
      <c r="AN5118">
        <f t="shared" si="860"/>
        <v>0</v>
      </c>
      <c r="AO5118">
        <f t="shared" si="855"/>
        <v>0</v>
      </c>
      <c r="AP5118">
        <f t="shared" si="856"/>
        <v>0</v>
      </c>
      <c r="AQ5118">
        <f t="shared" si="857"/>
        <v>0</v>
      </c>
      <c r="AV5118">
        <f t="shared" si="859"/>
        <v>5115</v>
      </c>
      <c r="AW5118">
        <f t="shared" si="858"/>
        <v>0</v>
      </c>
    </row>
    <row r="5119" spans="5:49" x14ac:dyDescent="0.25">
      <c r="E5119" s="47">
        <f t="shared" si="851"/>
        <v>0</v>
      </c>
      <c r="F5119" s="45">
        <f t="shared" si="852"/>
        <v>0</v>
      </c>
      <c r="G5119" s="45" t="e">
        <f t="shared" si="853"/>
        <v>#DIV/0!</v>
      </c>
      <c r="H5119" s="45" t="e">
        <f t="shared" si="854"/>
        <v>#DIV/0!</v>
      </c>
      <c r="AN5119">
        <f t="shared" si="860"/>
        <v>0</v>
      </c>
      <c r="AO5119">
        <f t="shared" si="855"/>
        <v>0</v>
      </c>
      <c r="AP5119">
        <f t="shared" si="856"/>
        <v>0</v>
      </c>
      <c r="AQ5119">
        <f t="shared" si="857"/>
        <v>0</v>
      </c>
      <c r="AV5119">
        <f t="shared" si="859"/>
        <v>5116</v>
      </c>
      <c r="AW5119">
        <f t="shared" si="858"/>
        <v>0</v>
      </c>
    </row>
    <row r="5120" spans="5:49" x14ac:dyDescent="0.25">
      <c r="E5120" s="47">
        <f t="shared" si="851"/>
        <v>0</v>
      </c>
      <c r="F5120" s="45">
        <f t="shared" si="852"/>
        <v>0</v>
      </c>
      <c r="G5120" s="45" t="e">
        <f t="shared" si="853"/>
        <v>#DIV/0!</v>
      </c>
      <c r="H5120" s="45" t="e">
        <f t="shared" si="854"/>
        <v>#DIV/0!</v>
      </c>
      <c r="AN5120">
        <f t="shared" si="860"/>
        <v>0</v>
      </c>
      <c r="AO5120">
        <f t="shared" si="855"/>
        <v>0</v>
      </c>
      <c r="AP5120">
        <f t="shared" si="856"/>
        <v>0</v>
      </c>
      <c r="AQ5120">
        <f t="shared" si="857"/>
        <v>0</v>
      </c>
      <c r="AV5120">
        <f t="shared" si="859"/>
        <v>5117</v>
      </c>
      <c r="AW5120">
        <f t="shared" si="858"/>
        <v>0</v>
      </c>
    </row>
    <row r="5121" spans="5:49" x14ac:dyDescent="0.25">
      <c r="E5121" s="47">
        <f t="shared" si="851"/>
        <v>0</v>
      </c>
      <c r="F5121" s="45">
        <f t="shared" si="852"/>
        <v>0</v>
      </c>
      <c r="G5121" s="45" t="e">
        <f t="shared" si="853"/>
        <v>#DIV/0!</v>
      </c>
      <c r="H5121" s="45" t="e">
        <f t="shared" si="854"/>
        <v>#DIV/0!</v>
      </c>
      <c r="AN5121">
        <f t="shared" si="860"/>
        <v>0</v>
      </c>
      <c r="AO5121">
        <f t="shared" si="855"/>
        <v>0</v>
      </c>
      <c r="AP5121">
        <f t="shared" si="856"/>
        <v>0</v>
      </c>
      <c r="AQ5121">
        <f t="shared" si="857"/>
        <v>0</v>
      </c>
      <c r="AV5121">
        <f t="shared" si="859"/>
        <v>5118</v>
      </c>
      <c r="AW5121">
        <f t="shared" si="858"/>
        <v>0</v>
      </c>
    </row>
    <row r="5122" spans="5:49" x14ac:dyDescent="0.25">
      <c r="E5122" s="47">
        <f t="shared" ref="E5122:E5185" si="861">ROUNDDOWN(C5124,0)</f>
        <v>0</v>
      </c>
      <c r="F5122" s="45">
        <f t="shared" ref="F5122:F5185" si="862">HOUR(C5124)</f>
        <v>0</v>
      </c>
      <c r="G5122" s="45" t="e">
        <f t="shared" ref="G5122:G5185" si="863">D5124/H5122</f>
        <v>#DIV/0!</v>
      </c>
      <c r="H5122" s="45" t="e">
        <f t="shared" ref="H5122:H5185" si="864">AVERAGEIFS(D:D,E:E,E5122)</f>
        <v>#DIV/0!</v>
      </c>
      <c r="AN5122">
        <f t="shared" si="860"/>
        <v>0</v>
      </c>
      <c r="AO5122">
        <f t="shared" si="855"/>
        <v>0</v>
      </c>
      <c r="AP5122">
        <f t="shared" si="856"/>
        <v>0</v>
      </c>
      <c r="AQ5122">
        <f t="shared" si="857"/>
        <v>0</v>
      </c>
      <c r="AV5122">
        <f t="shared" si="859"/>
        <v>5119</v>
      </c>
      <c r="AW5122">
        <f t="shared" si="858"/>
        <v>0</v>
      </c>
    </row>
    <row r="5123" spans="5:49" x14ac:dyDescent="0.25">
      <c r="E5123" s="47">
        <f t="shared" si="861"/>
        <v>0</v>
      </c>
      <c r="F5123" s="45">
        <f t="shared" si="862"/>
        <v>0</v>
      </c>
      <c r="G5123" s="45" t="e">
        <f t="shared" si="863"/>
        <v>#DIV/0!</v>
      </c>
      <c r="H5123" s="45" t="e">
        <f t="shared" si="864"/>
        <v>#DIV/0!</v>
      </c>
      <c r="AN5123">
        <f t="shared" si="860"/>
        <v>0</v>
      </c>
      <c r="AO5123">
        <f t="shared" si="855"/>
        <v>0</v>
      </c>
      <c r="AP5123">
        <f t="shared" si="856"/>
        <v>0</v>
      </c>
      <c r="AQ5123">
        <f t="shared" si="857"/>
        <v>0</v>
      </c>
      <c r="AV5123">
        <f t="shared" si="859"/>
        <v>5120</v>
      </c>
      <c r="AW5123">
        <f t="shared" si="858"/>
        <v>0</v>
      </c>
    </row>
    <row r="5124" spans="5:49" x14ac:dyDescent="0.25">
      <c r="E5124" s="47">
        <f t="shared" si="861"/>
        <v>0</v>
      </c>
      <c r="F5124" s="45">
        <f t="shared" si="862"/>
        <v>0</v>
      </c>
      <c r="G5124" s="45" t="e">
        <f t="shared" si="863"/>
        <v>#DIV/0!</v>
      </c>
      <c r="H5124" s="45" t="e">
        <f t="shared" si="864"/>
        <v>#DIV/0!</v>
      </c>
      <c r="AN5124">
        <f t="shared" si="860"/>
        <v>0</v>
      </c>
      <c r="AO5124">
        <f t="shared" ref="AO5124:AO5187" si="865">ROUNDUP((C5124-$C$4)/7,0)</f>
        <v>0</v>
      </c>
      <c r="AP5124">
        <f t="shared" ref="AP5124:AP5187" si="866">ROUNDUP((C5124-$C$4)/1,0)</f>
        <v>0</v>
      </c>
      <c r="AQ5124">
        <f t="shared" ref="AQ5124:AQ5187" si="867">ROUNDUP((C5124-$C$4)*24,0)</f>
        <v>0</v>
      </c>
      <c r="AV5124">
        <f t="shared" si="859"/>
        <v>5121</v>
      </c>
      <c r="AW5124">
        <f t="shared" ref="AW5124:AW5187" si="868">SUMIFS(AN:AN,AQ:AQ,AV5124)</f>
        <v>0</v>
      </c>
    </row>
    <row r="5125" spans="5:49" x14ac:dyDescent="0.25">
      <c r="E5125" s="47">
        <f t="shared" si="861"/>
        <v>0</v>
      </c>
      <c r="F5125" s="45">
        <f t="shared" si="862"/>
        <v>0</v>
      </c>
      <c r="G5125" s="45" t="e">
        <f t="shared" si="863"/>
        <v>#DIV/0!</v>
      </c>
      <c r="H5125" s="45" t="e">
        <f t="shared" si="864"/>
        <v>#DIV/0!</v>
      </c>
      <c r="AN5125">
        <f t="shared" si="860"/>
        <v>0</v>
      </c>
      <c r="AO5125">
        <f t="shared" si="865"/>
        <v>0</v>
      </c>
      <c r="AP5125">
        <f t="shared" si="866"/>
        <v>0</v>
      </c>
      <c r="AQ5125">
        <f t="shared" si="867"/>
        <v>0</v>
      </c>
      <c r="AV5125">
        <f t="shared" ref="AV5125:AV5188" si="869">1+AV5124</f>
        <v>5122</v>
      </c>
      <c r="AW5125">
        <f t="shared" si="868"/>
        <v>0</v>
      </c>
    </row>
    <row r="5126" spans="5:49" x14ac:dyDescent="0.25">
      <c r="E5126" s="47">
        <f t="shared" si="861"/>
        <v>0</v>
      </c>
      <c r="F5126" s="45">
        <f t="shared" si="862"/>
        <v>0</v>
      </c>
      <c r="G5126" s="45" t="e">
        <f t="shared" si="863"/>
        <v>#DIV/0!</v>
      </c>
      <c r="H5126" s="45" t="e">
        <f t="shared" si="864"/>
        <v>#DIV/0!</v>
      </c>
      <c r="AN5126">
        <f t="shared" si="860"/>
        <v>0</v>
      </c>
      <c r="AO5126">
        <f t="shared" si="865"/>
        <v>0</v>
      </c>
      <c r="AP5126">
        <f t="shared" si="866"/>
        <v>0</v>
      </c>
      <c r="AQ5126">
        <f t="shared" si="867"/>
        <v>0</v>
      </c>
      <c r="AV5126">
        <f t="shared" si="869"/>
        <v>5123</v>
      </c>
      <c r="AW5126">
        <f t="shared" si="868"/>
        <v>0</v>
      </c>
    </row>
    <row r="5127" spans="5:49" x14ac:dyDescent="0.25">
      <c r="E5127" s="47">
        <f t="shared" si="861"/>
        <v>0</v>
      </c>
      <c r="F5127" s="45">
        <f t="shared" si="862"/>
        <v>0</v>
      </c>
      <c r="G5127" s="45" t="e">
        <f t="shared" si="863"/>
        <v>#DIV/0!</v>
      </c>
      <c r="H5127" s="45" t="e">
        <f t="shared" si="864"/>
        <v>#DIV/0!</v>
      </c>
      <c r="AN5127">
        <f t="shared" si="860"/>
        <v>0</v>
      </c>
      <c r="AO5127">
        <f t="shared" si="865"/>
        <v>0</v>
      </c>
      <c r="AP5127">
        <f t="shared" si="866"/>
        <v>0</v>
      </c>
      <c r="AQ5127">
        <f t="shared" si="867"/>
        <v>0</v>
      </c>
      <c r="AV5127">
        <f t="shared" si="869"/>
        <v>5124</v>
      </c>
      <c r="AW5127">
        <f t="shared" si="868"/>
        <v>0</v>
      </c>
    </row>
    <row r="5128" spans="5:49" x14ac:dyDescent="0.25">
      <c r="E5128" s="47">
        <f t="shared" si="861"/>
        <v>0</v>
      </c>
      <c r="F5128" s="45">
        <f t="shared" si="862"/>
        <v>0</v>
      </c>
      <c r="G5128" s="45" t="e">
        <f t="shared" si="863"/>
        <v>#DIV/0!</v>
      </c>
      <c r="H5128" s="45" t="e">
        <f t="shared" si="864"/>
        <v>#DIV/0!</v>
      </c>
      <c r="AN5128">
        <f t="shared" ref="AN5128:AN5191" si="870">D5128*(C5128-C5127)*86400*$B$15</f>
        <v>0</v>
      </c>
      <c r="AO5128">
        <f t="shared" si="865"/>
        <v>0</v>
      </c>
      <c r="AP5128">
        <f t="shared" si="866"/>
        <v>0</v>
      </c>
      <c r="AQ5128">
        <f t="shared" si="867"/>
        <v>0</v>
      </c>
      <c r="AV5128">
        <f t="shared" si="869"/>
        <v>5125</v>
      </c>
      <c r="AW5128">
        <f t="shared" si="868"/>
        <v>0</v>
      </c>
    </row>
    <row r="5129" spans="5:49" x14ac:dyDescent="0.25">
      <c r="E5129" s="47">
        <f t="shared" si="861"/>
        <v>0</v>
      </c>
      <c r="F5129" s="45">
        <f t="shared" si="862"/>
        <v>0</v>
      </c>
      <c r="G5129" s="45" t="e">
        <f t="shared" si="863"/>
        <v>#DIV/0!</v>
      </c>
      <c r="H5129" s="45" t="e">
        <f t="shared" si="864"/>
        <v>#DIV/0!</v>
      </c>
      <c r="AN5129">
        <f t="shared" si="870"/>
        <v>0</v>
      </c>
      <c r="AO5129">
        <f t="shared" si="865"/>
        <v>0</v>
      </c>
      <c r="AP5129">
        <f t="shared" si="866"/>
        <v>0</v>
      </c>
      <c r="AQ5129">
        <f t="shared" si="867"/>
        <v>0</v>
      </c>
      <c r="AV5129">
        <f t="shared" si="869"/>
        <v>5126</v>
      </c>
      <c r="AW5129">
        <f t="shared" si="868"/>
        <v>0</v>
      </c>
    </row>
    <row r="5130" spans="5:49" x14ac:dyDescent="0.25">
      <c r="E5130" s="47">
        <f t="shared" si="861"/>
        <v>0</v>
      </c>
      <c r="F5130" s="45">
        <f t="shared" si="862"/>
        <v>0</v>
      </c>
      <c r="G5130" s="45" t="e">
        <f t="shared" si="863"/>
        <v>#DIV/0!</v>
      </c>
      <c r="H5130" s="45" t="e">
        <f t="shared" si="864"/>
        <v>#DIV/0!</v>
      </c>
      <c r="AN5130">
        <f t="shared" si="870"/>
        <v>0</v>
      </c>
      <c r="AO5130">
        <f t="shared" si="865"/>
        <v>0</v>
      </c>
      <c r="AP5130">
        <f t="shared" si="866"/>
        <v>0</v>
      </c>
      <c r="AQ5130">
        <f t="shared" si="867"/>
        <v>0</v>
      </c>
      <c r="AV5130">
        <f t="shared" si="869"/>
        <v>5127</v>
      </c>
      <c r="AW5130">
        <f t="shared" si="868"/>
        <v>0</v>
      </c>
    </row>
    <row r="5131" spans="5:49" x14ac:dyDescent="0.25">
      <c r="E5131" s="47">
        <f t="shared" si="861"/>
        <v>0</v>
      </c>
      <c r="F5131" s="45">
        <f t="shared" si="862"/>
        <v>0</v>
      </c>
      <c r="G5131" s="45" t="e">
        <f t="shared" si="863"/>
        <v>#DIV/0!</v>
      </c>
      <c r="H5131" s="45" t="e">
        <f t="shared" si="864"/>
        <v>#DIV/0!</v>
      </c>
      <c r="AN5131">
        <f t="shared" si="870"/>
        <v>0</v>
      </c>
      <c r="AO5131">
        <f t="shared" si="865"/>
        <v>0</v>
      </c>
      <c r="AP5131">
        <f t="shared" si="866"/>
        <v>0</v>
      </c>
      <c r="AQ5131">
        <f t="shared" si="867"/>
        <v>0</v>
      </c>
      <c r="AV5131">
        <f t="shared" si="869"/>
        <v>5128</v>
      </c>
      <c r="AW5131">
        <f t="shared" si="868"/>
        <v>0</v>
      </c>
    </row>
    <row r="5132" spans="5:49" x14ac:dyDescent="0.25">
      <c r="E5132" s="47">
        <f t="shared" si="861"/>
        <v>0</v>
      </c>
      <c r="F5132" s="45">
        <f t="shared" si="862"/>
        <v>0</v>
      </c>
      <c r="G5132" s="45" t="e">
        <f t="shared" si="863"/>
        <v>#DIV/0!</v>
      </c>
      <c r="H5132" s="45" t="e">
        <f t="shared" si="864"/>
        <v>#DIV/0!</v>
      </c>
      <c r="AN5132">
        <f t="shared" si="870"/>
        <v>0</v>
      </c>
      <c r="AO5132">
        <f t="shared" si="865"/>
        <v>0</v>
      </c>
      <c r="AP5132">
        <f t="shared" si="866"/>
        <v>0</v>
      </c>
      <c r="AQ5132">
        <f t="shared" si="867"/>
        <v>0</v>
      </c>
      <c r="AV5132">
        <f t="shared" si="869"/>
        <v>5129</v>
      </c>
      <c r="AW5132">
        <f t="shared" si="868"/>
        <v>0</v>
      </c>
    </row>
    <row r="5133" spans="5:49" x14ac:dyDescent="0.25">
      <c r="E5133" s="47">
        <f t="shared" si="861"/>
        <v>0</v>
      </c>
      <c r="F5133" s="45">
        <f t="shared" si="862"/>
        <v>0</v>
      </c>
      <c r="G5133" s="45" t="e">
        <f t="shared" si="863"/>
        <v>#DIV/0!</v>
      </c>
      <c r="H5133" s="45" t="e">
        <f t="shared" si="864"/>
        <v>#DIV/0!</v>
      </c>
      <c r="AN5133">
        <f t="shared" si="870"/>
        <v>0</v>
      </c>
      <c r="AO5133">
        <f t="shared" si="865"/>
        <v>0</v>
      </c>
      <c r="AP5133">
        <f t="shared" si="866"/>
        <v>0</v>
      </c>
      <c r="AQ5133">
        <f t="shared" si="867"/>
        <v>0</v>
      </c>
      <c r="AV5133">
        <f t="shared" si="869"/>
        <v>5130</v>
      </c>
      <c r="AW5133">
        <f t="shared" si="868"/>
        <v>0</v>
      </c>
    </row>
    <row r="5134" spans="5:49" x14ac:dyDescent="0.25">
      <c r="E5134" s="47">
        <f t="shared" si="861"/>
        <v>0</v>
      </c>
      <c r="F5134" s="45">
        <f t="shared" si="862"/>
        <v>0</v>
      </c>
      <c r="G5134" s="45" t="e">
        <f t="shared" si="863"/>
        <v>#DIV/0!</v>
      </c>
      <c r="H5134" s="45" t="e">
        <f t="shared" si="864"/>
        <v>#DIV/0!</v>
      </c>
      <c r="AN5134">
        <f t="shared" si="870"/>
        <v>0</v>
      </c>
      <c r="AO5134">
        <f t="shared" si="865"/>
        <v>0</v>
      </c>
      <c r="AP5134">
        <f t="shared" si="866"/>
        <v>0</v>
      </c>
      <c r="AQ5134">
        <f t="shared" si="867"/>
        <v>0</v>
      </c>
      <c r="AV5134">
        <f t="shared" si="869"/>
        <v>5131</v>
      </c>
      <c r="AW5134">
        <f t="shared" si="868"/>
        <v>0</v>
      </c>
    </row>
    <row r="5135" spans="5:49" x14ac:dyDescent="0.25">
      <c r="E5135" s="47">
        <f t="shared" si="861"/>
        <v>0</v>
      </c>
      <c r="F5135" s="45">
        <f t="shared" si="862"/>
        <v>0</v>
      </c>
      <c r="G5135" s="45" t="e">
        <f t="shared" si="863"/>
        <v>#DIV/0!</v>
      </c>
      <c r="H5135" s="45" t="e">
        <f t="shared" si="864"/>
        <v>#DIV/0!</v>
      </c>
      <c r="AN5135">
        <f t="shared" si="870"/>
        <v>0</v>
      </c>
      <c r="AO5135">
        <f t="shared" si="865"/>
        <v>0</v>
      </c>
      <c r="AP5135">
        <f t="shared" si="866"/>
        <v>0</v>
      </c>
      <c r="AQ5135">
        <f t="shared" si="867"/>
        <v>0</v>
      </c>
      <c r="AV5135">
        <f t="shared" si="869"/>
        <v>5132</v>
      </c>
      <c r="AW5135">
        <f t="shared" si="868"/>
        <v>0</v>
      </c>
    </row>
    <row r="5136" spans="5:49" x14ac:dyDescent="0.25">
      <c r="E5136" s="47">
        <f t="shared" si="861"/>
        <v>0</v>
      </c>
      <c r="F5136" s="45">
        <f t="shared" si="862"/>
        <v>0</v>
      </c>
      <c r="G5136" s="45" t="e">
        <f t="shared" si="863"/>
        <v>#DIV/0!</v>
      </c>
      <c r="H5136" s="45" t="e">
        <f t="shared" si="864"/>
        <v>#DIV/0!</v>
      </c>
      <c r="AN5136">
        <f t="shared" si="870"/>
        <v>0</v>
      </c>
      <c r="AO5136">
        <f t="shared" si="865"/>
        <v>0</v>
      </c>
      <c r="AP5136">
        <f t="shared" si="866"/>
        <v>0</v>
      </c>
      <c r="AQ5136">
        <f t="shared" si="867"/>
        <v>0</v>
      </c>
      <c r="AV5136">
        <f t="shared" si="869"/>
        <v>5133</v>
      </c>
      <c r="AW5136">
        <f t="shared" si="868"/>
        <v>0</v>
      </c>
    </row>
    <row r="5137" spans="5:49" x14ac:dyDescent="0.25">
      <c r="E5137" s="47">
        <f t="shared" si="861"/>
        <v>0</v>
      </c>
      <c r="F5137" s="45">
        <f t="shared" si="862"/>
        <v>0</v>
      </c>
      <c r="G5137" s="45" t="e">
        <f t="shared" si="863"/>
        <v>#DIV/0!</v>
      </c>
      <c r="H5137" s="45" t="e">
        <f t="shared" si="864"/>
        <v>#DIV/0!</v>
      </c>
      <c r="AN5137">
        <f t="shared" si="870"/>
        <v>0</v>
      </c>
      <c r="AO5137">
        <f t="shared" si="865"/>
        <v>0</v>
      </c>
      <c r="AP5137">
        <f t="shared" si="866"/>
        <v>0</v>
      </c>
      <c r="AQ5137">
        <f t="shared" si="867"/>
        <v>0</v>
      </c>
      <c r="AV5137">
        <f t="shared" si="869"/>
        <v>5134</v>
      </c>
      <c r="AW5137">
        <f t="shared" si="868"/>
        <v>0</v>
      </c>
    </row>
    <row r="5138" spans="5:49" x14ac:dyDescent="0.25">
      <c r="E5138" s="47">
        <f t="shared" si="861"/>
        <v>0</v>
      </c>
      <c r="F5138" s="45">
        <f t="shared" si="862"/>
        <v>0</v>
      </c>
      <c r="G5138" s="45" t="e">
        <f t="shared" si="863"/>
        <v>#DIV/0!</v>
      </c>
      <c r="H5138" s="45" t="e">
        <f t="shared" si="864"/>
        <v>#DIV/0!</v>
      </c>
      <c r="AN5138">
        <f t="shared" si="870"/>
        <v>0</v>
      </c>
      <c r="AO5138">
        <f t="shared" si="865"/>
        <v>0</v>
      </c>
      <c r="AP5138">
        <f t="shared" si="866"/>
        <v>0</v>
      </c>
      <c r="AQ5138">
        <f t="shared" si="867"/>
        <v>0</v>
      </c>
      <c r="AV5138">
        <f t="shared" si="869"/>
        <v>5135</v>
      </c>
      <c r="AW5138">
        <f t="shared" si="868"/>
        <v>0</v>
      </c>
    </row>
    <row r="5139" spans="5:49" x14ac:dyDescent="0.25">
      <c r="E5139" s="47">
        <f t="shared" si="861"/>
        <v>0</v>
      </c>
      <c r="F5139" s="45">
        <f t="shared" si="862"/>
        <v>0</v>
      </c>
      <c r="G5139" s="45" t="e">
        <f t="shared" si="863"/>
        <v>#DIV/0!</v>
      </c>
      <c r="H5139" s="45" t="e">
        <f t="shared" si="864"/>
        <v>#DIV/0!</v>
      </c>
      <c r="AN5139">
        <f t="shared" si="870"/>
        <v>0</v>
      </c>
      <c r="AO5139">
        <f t="shared" si="865"/>
        <v>0</v>
      </c>
      <c r="AP5139">
        <f t="shared" si="866"/>
        <v>0</v>
      </c>
      <c r="AQ5139">
        <f t="shared" si="867"/>
        <v>0</v>
      </c>
      <c r="AV5139">
        <f t="shared" si="869"/>
        <v>5136</v>
      </c>
      <c r="AW5139">
        <f t="shared" si="868"/>
        <v>0</v>
      </c>
    </row>
    <row r="5140" spans="5:49" x14ac:dyDescent="0.25">
      <c r="E5140" s="47">
        <f t="shared" si="861"/>
        <v>0</v>
      </c>
      <c r="F5140" s="45">
        <f t="shared" si="862"/>
        <v>0</v>
      </c>
      <c r="G5140" s="45" t="e">
        <f t="shared" si="863"/>
        <v>#DIV/0!</v>
      </c>
      <c r="H5140" s="45" t="e">
        <f t="shared" si="864"/>
        <v>#DIV/0!</v>
      </c>
      <c r="AN5140">
        <f t="shared" si="870"/>
        <v>0</v>
      </c>
      <c r="AO5140">
        <f t="shared" si="865"/>
        <v>0</v>
      </c>
      <c r="AP5140">
        <f t="shared" si="866"/>
        <v>0</v>
      </c>
      <c r="AQ5140">
        <f t="shared" si="867"/>
        <v>0</v>
      </c>
      <c r="AV5140">
        <f t="shared" si="869"/>
        <v>5137</v>
      </c>
      <c r="AW5140">
        <f t="shared" si="868"/>
        <v>0</v>
      </c>
    </row>
    <row r="5141" spans="5:49" x14ac:dyDescent="0.25">
      <c r="E5141" s="47">
        <f t="shared" si="861"/>
        <v>0</v>
      </c>
      <c r="F5141" s="45">
        <f t="shared" si="862"/>
        <v>0</v>
      </c>
      <c r="G5141" s="45" t="e">
        <f t="shared" si="863"/>
        <v>#DIV/0!</v>
      </c>
      <c r="H5141" s="45" t="e">
        <f t="shared" si="864"/>
        <v>#DIV/0!</v>
      </c>
      <c r="AN5141">
        <f t="shared" si="870"/>
        <v>0</v>
      </c>
      <c r="AO5141">
        <f t="shared" si="865"/>
        <v>0</v>
      </c>
      <c r="AP5141">
        <f t="shared" si="866"/>
        <v>0</v>
      </c>
      <c r="AQ5141">
        <f t="shared" si="867"/>
        <v>0</v>
      </c>
      <c r="AV5141">
        <f t="shared" si="869"/>
        <v>5138</v>
      </c>
      <c r="AW5141">
        <f t="shared" si="868"/>
        <v>0</v>
      </c>
    </row>
    <row r="5142" spans="5:49" x14ac:dyDescent="0.25">
      <c r="E5142" s="47">
        <f t="shared" si="861"/>
        <v>0</v>
      </c>
      <c r="F5142" s="45">
        <f t="shared" si="862"/>
        <v>0</v>
      </c>
      <c r="G5142" s="45" t="e">
        <f t="shared" si="863"/>
        <v>#DIV/0!</v>
      </c>
      <c r="H5142" s="45" t="e">
        <f t="shared" si="864"/>
        <v>#DIV/0!</v>
      </c>
      <c r="AN5142">
        <f t="shared" si="870"/>
        <v>0</v>
      </c>
      <c r="AO5142">
        <f t="shared" si="865"/>
        <v>0</v>
      </c>
      <c r="AP5142">
        <f t="shared" si="866"/>
        <v>0</v>
      </c>
      <c r="AQ5142">
        <f t="shared" si="867"/>
        <v>0</v>
      </c>
      <c r="AV5142">
        <f t="shared" si="869"/>
        <v>5139</v>
      </c>
      <c r="AW5142">
        <f t="shared" si="868"/>
        <v>0</v>
      </c>
    </row>
    <row r="5143" spans="5:49" x14ac:dyDescent="0.25">
      <c r="E5143" s="47">
        <f t="shared" si="861"/>
        <v>0</v>
      </c>
      <c r="F5143" s="45">
        <f t="shared" si="862"/>
        <v>0</v>
      </c>
      <c r="G5143" s="45" t="e">
        <f t="shared" si="863"/>
        <v>#DIV/0!</v>
      </c>
      <c r="H5143" s="45" t="e">
        <f t="shared" si="864"/>
        <v>#DIV/0!</v>
      </c>
      <c r="AN5143">
        <f t="shared" si="870"/>
        <v>0</v>
      </c>
      <c r="AO5143">
        <f t="shared" si="865"/>
        <v>0</v>
      </c>
      <c r="AP5143">
        <f t="shared" si="866"/>
        <v>0</v>
      </c>
      <c r="AQ5143">
        <f t="shared" si="867"/>
        <v>0</v>
      </c>
      <c r="AV5143">
        <f t="shared" si="869"/>
        <v>5140</v>
      </c>
      <c r="AW5143">
        <f t="shared" si="868"/>
        <v>0</v>
      </c>
    </row>
    <row r="5144" spans="5:49" x14ac:dyDescent="0.25">
      <c r="E5144" s="47">
        <f t="shared" si="861"/>
        <v>0</v>
      </c>
      <c r="F5144" s="45">
        <f t="shared" si="862"/>
        <v>0</v>
      </c>
      <c r="G5144" s="45" t="e">
        <f t="shared" si="863"/>
        <v>#DIV/0!</v>
      </c>
      <c r="H5144" s="45" t="e">
        <f t="shared" si="864"/>
        <v>#DIV/0!</v>
      </c>
      <c r="AN5144">
        <f t="shared" si="870"/>
        <v>0</v>
      </c>
      <c r="AO5144">
        <f t="shared" si="865"/>
        <v>0</v>
      </c>
      <c r="AP5144">
        <f t="shared" si="866"/>
        <v>0</v>
      </c>
      <c r="AQ5144">
        <f t="shared" si="867"/>
        <v>0</v>
      </c>
      <c r="AV5144">
        <f t="shared" si="869"/>
        <v>5141</v>
      </c>
      <c r="AW5144">
        <f t="shared" si="868"/>
        <v>0</v>
      </c>
    </row>
    <row r="5145" spans="5:49" x14ac:dyDescent="0.25">
      <c r="E5145" s="47">
        <f t="shared" si="861"/>
        <v>0</v>
      </c>
      <c r="F5145" s="45">
        <f t="shared" si="862"/>
        <v>0</v>
      </c>
      <c r="G5145" s="45" t="e">
        <f t="shared" si="863"/>
        <v>#DIV/0!</v>
      </c>
      <c r="H5145" s="45" t="e">
        <f t="shared" si="864"/>
        <v>#DIV/0!</v>
      </c>
      <c r="AN5145">
        <f t="shared" si="870"/>
        <v>0</v>
      </c>
      <c r="AO5145">
        <f t="shared" si="865"/>
        <v>0</v>
      </c>
      <c r="AP5145">
        <f t="shared" si="866"/>
        <v>0</v>
      </c>
      <c r="AQ5145">
        <f t="shared" si="867"/>
        <v>0</v>
      </c>
      <c r="AV5145">
        <f t="shared" si="869"/>
        <v>5142</v>
      </c>
      <c r="AW5145">
        <f t="shared" si="868"/>
        <v>0</v>
      </c>
    </row>
    <row r="5146" spans="5:49" x14ac:dyDescent="0.25">
      <c r="E5146" s="47">
        <f t="shared" si="861"/>
        <v>0</v>
      </c>
      <c r="F5146" s="45">
        <f t="shared" si="862"/>
        <v>0</v>
      </c>
      <c r="G5146" s="45" t="e">
        <f t="shared" si="863"/>
        <v>#DIV/0!</v>
      </c>
      <c r="H5146" s="45" t="e">
        <f t="shared" si="864"/>
        <v>#DIV/0!</v>
      </c>
      <c r="AN5146">
        <f t="shared" si="870"/>
        <v>0</v>
      </c>
      <c r="AO5146">
        <f t="shared" si="865"/>
        <v>0</v>
      </c>
      <c r="AP5146">
        <f t="shared" si="866"/>
        <v>0</v>
      </c>
      <c r="AQ5146">
        <f t="shared" si="867"/>
        <v>0</v>
      </c>
      <c r="AV5146">
        <f t="shared" si="869"/>
        <v>5143</v>
      </c>
      <c r="AW5146">
        <f t="shared" si="868"/>
        <v>0</v>
      </c>
    </row>
    <row r="5147" spans="5:49" x14ac:dyDescent="0.25">
      <c r="E5147" s="47">
        <f t="shared" si="861"/>
        <v>0</v>
      </c>
      <c r="F5147" s="45">
        <f t="shared" si="862"/>
        <v>0</v>
      </c>
      <c r="G5147" s="45" t="e">
        <f t="shared" si="863"/>
        <v>#DIV/0!</v>
      </c>
      <c r="H5147" s="45" t="e">
        <f t="shared" si="864"/>
        <v>#DIV/0!</v>
      </c>
      <c r="AN5147">
        <f t="shared" si="870"/>
        <v>0</v>
      </c>
      <c r="AO5147">
        <f t="shared" si="865"/>
        <v>0</v>
      </c>
      <c r="AP5147">
        <f t="shared" si="866"/>
        <v>0</v>
      </c>
      <c r="AQ5147">
        <f t="shared" si="867"/>
        <v>0</v>
      </c>
      <c r="AV5147">
        <f t="shared" si="869"/>
        <v>5144</v>
      </c>
      <c r="AW5147">
        <f t="shared" si="868"/>
        <v>0</v>
      </c>
    </row>
    <row r="5148" spans="5:49" x14ac:dyDescent="0.25">
      <c r="E5148" s="47">
        <f t="shared" si="861"/>
        <v>0</v>
      </c>
      <c r="F5148" s="45">
        <f t="shared" si="862"/>
        <v>0</v>
      </c>
      <c r="G5148" s="45" t="e">
        <f t="shared" si="863"/>
        <v>#DIV/0!</v>
      </c>
      <c r="H5148" s="45" t="e">
        <f t="shared" si="864"/>
        <v>#DIV/0!</v>
      </c>
      <c r="AN5148">
        <f t="shared" si="870"/>
        <v>0</v>
      </c>
      <c r="AO5148">
        <f t="shared" si="865"/>
        <v>0</v>
      </c>
      <c r="AP5148">
        <f t="shared" si="866"/>
        <v>0</v>
      </c>
      <c r="AQ5148">
        <f t="shared" si="867"/>
        <v>0</v>
      </c>
      <c r="AV5148">
        <f t="shared" si="869"/>
        <v>5145</v>
      </c>
      <c r="AW5148">
        <f t="shared" si="868"/>
        <v>0</v>
      </c>
    </row>
    <row r="5149" spans="5:49" x14ac:dyDescent="0.25">
      <c r="E5149" s="47">
        <f t="shared" si="861"/>
        <v>0</v>
      </c>
      <c r="F5149" s="45">
        <f t="shared" si="862"/>
        <v>0</v>
      </c>
      <c r="G5149" s="45" t="e">
        <f t="shared" si="863"/>
        <v>#DIV/0!</v>
      </c>
      <c r="H5149" s="45" t="e">
        <f t="shared" si="864"/>
        <v>#DIV/0!</v>
      </c>
      <c r="AN5149">
        <f t="shared" si="870"/>
        <v>0</v>
      </c>
      <c r="AO5149">
        <f t="shared" si="865"/>
        <v>0</v>
      </c>
      <c r="AP5149">
        <f t="shared" si="866"/>
        <v>0</v>
      </c>
      <c r="AQ5149">
        <f t="shared" si="867"/>
        <v>0</v>
      </c>
      <c r="AV5149">
        <f t="shared" si="869"/>
        <v>5146</v>
      </c>
      <c r="AW5149">
        <f t="shared" si="868"/>
        <v>0</v>
      </c>
    </row>
    <row r="5150" spans="5:49" x14ac:dyDescent="0.25">
      <c r="E5150" s="47">
        <f t="shared" si="861"/>
        <v>0</v>
      </c>
      <c r="F5150" s="45">
        <f t="shared" si="862"/>
        <v>0</v>
      </c>
      <c r="G5150" s="45" t="e">
        <f t="shared" si="863"/>
        <v>#DIV/0!</v>
      </c>
      <c r="H5150" s="45" t="e">
        <f t="shared" si="864"/>
        <v>#DIV/0!</v>
      </c>
      <c r="AN5150">
        <f t="shared" si="870"/>
        <v>0</v>
      </c>
      <c r="AO5150">
        <f t="shared" si="865"/>
        <v>0</v>
      </c>
      <c r="AP5150">
        <f t="shared" si="866"/>
        <v>0</v>
      </c>
      <c r="AQ5150">
        <f t="shared" si="867"/>
        <v>0</v>
      </c>
      <c r="AV5150">
        <f t="shared" si="869"/>
        <v>5147</v>
      </c>
      <c r="AW5150">
        <f t="shared" si="868"/>
        <v>0</v>
      </c>
    </row>
    <row r="5151" spans="5:49" x14ac:dyDescent="0.25">
      <c r="E5151" s="47">
        <f t="shared" si="861"/>
        <v>0</v>
      </c>
      <c r="F5151" s="45">
        <f t="shared" si="862"/>
        <v>0</v>
      </c>
      <c r="G5151" s="45" t="e">
        <f t="shared" si="863"/>
        <v>#DIV/0!</v>
      </c>
      <c r="H5151" s="45" t="e">
        <f t="shared" si="864"/>
        <v>#DIV/0!</v>
      </c>
      <c r="AN5151">
        <f t="shared" si="870"/>
        <v>0</v>
      </c>
      <c r="AO5151">
        <f t="shared" si="865"/>
        <v>0</v>
      </c>
      <c r="AP5151">
        <f t="shared" si="866"/>
        <v>0</v>
      </c>
      <c r="AQ5151">
        <f t="shared" si="867"/>
        <v>0</v>
      </c>
      <c r="AV5151">
        <f t="shared" si="869"/>
        <v>5148</v>
      </c>
      <c r="AW5151">
        <f t="shared" si="868"/>
        <v>0</v>
      </c>
    </row>
    <row r="5152" spans="5:49" x14ac:dyDescent="0.25">
      <c r="E5152" s="47">
        <f t="shared" si="861"/>
        <v>0</v>
      </c>
      <c r="F5152" s="45">
        <f t="shared" si="862"/>
        <v>0</v>
      </c>
      <c r="G5152" s="45" t="e">
        <f t="shared" si="863"/>
        <v>#DIV/0!</v>
      </c>
      <c r="H5152" s="45" t="e">
        <f t="shared" si="864"/>
        <v>#DIV/0!</v>
      </c>
      <c r="AN5152">
        <f t="shared" si="870"/>
        <v>0</v>
      </c>
      <c r="AO5152">
        <f t="shared" si="865"/>
        <v>0</v>
      </c>
      <c r="AP5152">
        <f t="shared" si="866"/>
        <v>0</v>
      </c>
      <c r="AQ5152">
        <f t="shared" si="867"/>
        <v>0</v>
      </c>
      <c r="AV5152">
        <f t="shared" si="869"/>
        <v>5149</v>
      </c>
      <c r="AW5152">
        <f t="shared" si="868"/>
        <v>0</v>
      </c>
    </row>
    <row r="5153" spans="5:49" x14ac:dyDescent="0.25">
      <c r="E5153" s="47">
        <f t="shared" si="861"/>
        <v>0</v>
      </c>
      <c r="F5153" s="45">
        <f t="shared" si="862"/>
        <v>0</v>
      </c>
      <c r="G5153" s="45" t="e">
        <f t="shared" si="863"/>
        <v>#DIV/0!</v>
      </c>
      <c r="H5153" s="45" t="e">
        <f t="shared" si="864"/>
        <v>#DIV/0!</v>
      </c>
      <c r="AN5153">
        <f t="shared" si="870"/>
        <v>0</v>
      </c>
      <c r="AO5153">
        <f t="shared" si="865"/>
        <v>0</v>
      </c>
      <c r="AP5153">
        <f t="shared" si="866"/>
        <v>0</v>
      </c>
      <c r="AQ5153">
        <f t="shared" si="867"/>
        <v>0</v>
      </c>
      <c r="AV5153">
        <f t="shared" si="869"/>
        <v>5150</v>
      </c>
      <c r="AW5153">
        <f t="shared" si="868"/>
        <v>0</v>
      </c>
    </row>
    <row r="5154" spans="5:49" x14ac:dyDescent="0.25">
      <c r="E5154" s="47">
        <f t="shared" si="861"/>
        <v>0</v>
      </c>
      <c r="F5154" s="45">
        <f t="shared" si="862"/>
        <v>0</v>
      </c>
      <c r="G5154" s="45" t="e">
        <f t="shared" si="863"/>
        <v>#DIV/0!</v>
      </c>
      <c r="H5154" s="45" t="e">
        <f t="shared" si="864"/>
        <v>#DIV/0!</v>
      </c>
      <c r="AN5154">
        <f t="shared" si="870"/>
        <v>0</v>
      </c>
      <c r="AO5154">
        <f t="shared" si="865"/>
        <v>0</v>
      </c>
      <c r="AP5154">
        <f t="shared" si="866"/>
        <v>0</v>
      </c>
      <c r="AQ5154">
        <f t="shared" si="867"/>
        <v>0</v>
      </c>
      <c r="AV5154">
        <f t="shared" si="869"/>
        <v>5151</v>
      </c>
      <c r="AW5154">
        <f t="shared" si="868"/>
        <v>0</v>
      </c>
    </row>
    <row r="5155" spans="5:49" x14ac:dyDescent="0.25">
      <c r="E5155" s="47">
        <f t="shared" si="861"/>
        <v>0</v>
      </c>
      <c r="F5155" s="45">
        <f t="shared" si="862"/>
        <v>0</v>
      </c>
      <c r="G5155" s="45" t="e">
        <f t="shared" si="863"/>
        <v>#DIV/0!</v>
      </c>
      <c r="H5155" s="45" t="e">
        <f t="shared" si="864"/>
        <v>#DIV/0!</v>
      </c>
      <c r="AN5155">
        <f t="shared" si="870"/>
        <v>0</v>
      </c>
      <c r="AO5155">
        <f t="shared" si="865"/>
        <v>0</v>
      </c>
      <c r="AP5155">
        <f t="shared" si="866"/>
        <v>0</v>
      </c>
      <c r="AQ5155">
        <f t="shared" si="867"/>
        <v>0</v>
      </c>
      <c r="AV5155">
        <f t="shared" si="869"/>
        <v>5152</v>
      </c>
      <c r="AW5155">
        <f t="shared" si="868"/>
        <v>0</v>
      </c>
    </row>
    <row r="5156" spans="5:49" x14ac:dyDescent="0.25">
      <c r="E5156" s="47">
        <f t="shared" si="861"/>
        <v>0</v>
      </c>
      <c r="F5156" s="45">
        <f t="shared" si="862"/>
        <v>0</v>
      </c>
      <c r="G5156" s="45" t="e">
        <f t="shared" si="863"/>
        <v>#DIV/0!</v>
      </c>
      <c r="H5156" s="45" t="e">
        <f t="shared" si="864"/>
        <v>#DIV/0!</v>
      </c>
      <c r="AN5156">
        <f t="shared" si="870"/>
        <v>0</v>
      </c>
      <c r="AO5156">
        <f t="shared" si="865"/>
        <v>0</v>
      </c>
      <c r="AP5156">
        <f t="shared" si="866"/>
        <v>0</v>
      </c>
      <c r="AQ5156">
        <f t="shared" si="867"/>
        <v>0</v>
      </c>
      <c r="AV5156">
        <f t="shared" si="869"/>
        <v>5153</v>
      </c>
      <c r="AW5156">
        <f t="shared" si="868"/>
        <v>0</v>
      </c>
    </row>
    <row r="5157" spans="5:49" x14ac:dyDescent="0.25">
      <c r="E5157" s="47">
        <f t="shared" si="861"/>
        <v>0</v>
      </c>
      <c r="F5157" s="45">
        <f t="shared" si="862"/>
        <v>0</v>
      </c>
      <c r="G5157" s="45" t="e">
        <f t="shared" si="863"/>
        <v>#DIV/0!</v>
      </c>
      <c r="H5157" s="45" t="e">
        <f t="shared" si="864"/>
        <v>#DIV/0!</v>
      </c>
      <c r="AN5157">
        <f t="shared" si="870"/>
        <v>0</v>
      </c>
      <c r="AO5157">
        <f t="shared" si="865"/>
        <v>0</v>
      </c>
      <c r="AP5157">
        <f t="shared" si="866"/>
        <v>0</v>
      </c>
      <c r="AQ5157">
        <f t="shared" si="867"/>
        <v>0</v>
      </c>
      <c r="AV5157">
        <f t="shared" si="869"/>
        <v>5154</v>
      </c>
      <c r="AW5157">
        <f t="shared" si="868"/>
        <v>0</v>
      </c>
    </row>
    <row r="5158" spans="5:49" x14ac:dyDescent="0.25">
      <c r="E5158" s="47">
        <f t="shared" si="861"/>
        <v>0</v>
      </c>
      <c r="F5158" s="45">
        <f t="shared" si="862"/>
        <v>0</v>
      </c>
      <c r="G5158" s="45" t="e">
        <f t="shared" si="863"/>
        <v>#DIV/0!</v>
      </c>
      <c r="H5158" s="45" t="e">
        <f t="shared" si="864"/>
        <v>#DIV/0!</v>
      </c>
      <c r="AN5158">
        <f t="shared" si="870"/>
        <v>0</v>
      </c>
      <c r="AO5158">
        <f t="shared" si="865"/>
        <v>0</v>
      </c>
      <c r="AP5158">
        <f t="shared" si="866"/>
        <v>0</v>
      </c>
      <c r="AQ5158">
        <f t="shared" si="867"/>
        <v>0</v>
      </c>
      <c r="AV5158">
        <f t="shared" si="869"/>
        <v>5155</v>
      </c>
      <c r="AW5158">
        <f t="shared" si="868"/>
        <v>0</v>
      </c>
    </row>
    <row r="5159" spans="5:49" x14ac:dyDescent="0.25">
      <c r="E5159" s="47">
        <f t="shared" si="861"/>
        <v>0</v>
      </c>
      <c r="F5159" s="45">
        <f t="shared" si="862"/>
        <v>0</v>
      </c>
      <c r="G5159" s="45" t="e">
        <f t="shared" si="863"/>
        <v>#DIV/0!</v>
      </c>
      <c r="H5159" s="45" t="e">
        <f t="shared" si="864"/>
        <v>#DIV/0!</v>
      </c>
      <c r="AN5159">
        <f t="shared" si="870"/>
        <v>0</v>
      </c>
      <c r="AO5159">
        <f t="shared" si="865"/>
        <v>0</v>
      </c>
      <c r="AP5159">
        <f t="shared" si="866"/>
        <v>0</v>
      </c>
      <c r="AQ5159">
        <f t="shared" si="867"/>
        <v>0</v>
      </c>
      <c r="AV5159">
        <f t="shared" si="869"/>
        <v>5156</v>
      </c>
      <c r="AW5159">
        <f t="shared" si="868"/>
        <v>0</v>
      </c>
    </row>
    <row r="5160" spans="5:49" x14ac:dyDescent="0.25">
      <c r="E5160" s="47">
        <f t="shared" si="861"/>
        <v>0</v>
      </c>
      <c r="F5160" s="45">
        <f t="shared" si="862"/>
        <v>0</v>
      </c>
      <c r="G5160" s="45" t="e">
        <f t="shared" si="863"/>
        <v>#DIV/0!</v>
      </c>
      <c r="H5160" s="45" t="e">
        <f t="shared" si="864"/>
        <v>#DIV/0!</v>
      </c>
      <c r="AN5160">
        <f t="shared" si="870"/>
        <v>0</v>
      </c>
      <c r="AO5160">
        <f t="shared" si="865"/>
        <v>0</v>
      </c>
      <c r="AP5160">
        <f t="shared" si="866"/>
        <v>0</v>
      </c>
      <c r="AQ5160">
        <f t="shared" si="867"/>
        <v>0</v>
      </c>
      <c r="AV5160">
        <f t="shared" si="869"/>
        <v>5157</v>
      </c>
      <c r="AW5160">
        <f t="shared" si="868"/>
        <v>0</v>
      </c>
    </row>
    <row r="5161" spans="5:49" x14ac:dyDescent="0.25">
      <c r="E5161" s="47">
        <f t="shared" si="861"/>
        <v>0</v>
      </c>
      <c r="F5161" s="45">
        <f t="shared" si="862"/>
        <v>0</v>
      </c>
      <c r="G5161" s="45" t="e">
        <f t="shared" si="863"/>
        <v>#DIV/0!</v>
      </c>
      <c r="H5161" s="45" t="e">
        <f t="shared" si="864"/>
        <v>#DIV/0!</v>
      </c>
      <c r="AN5161">
        <f t="shared" si="870"/>
        <v>0</v>
      </c>
      <c r="AO5161">
        <f t="shared" si="865"/>
        <v>0</v>
      </c>
      <c r="AP5161">
        <f t="shared" si="866"/>
        <v>0</v>
      </c>
      <c r="AQ5161">
        <f t="shared" si="867"/>
        <v>0</v>
      </c>
      <c r="AV5161">
        <f t="shared" si="869"/>
        <v>5158</v>
      </c>
      <c r="AW5161">
        <f t="shared" si="868"/>
        <v>0</v>
      </c>
    </row>
    <row r="5162" spans="5:49" x14ac:dyDescent="0.25">
      <c r="E5162" s="47">
        <f t="shared" si="861"/>
        <v>0</v>
      </c>
      <c r="F5162" s="45">
        <f t="shared" si="862"/>
        <v>0</v>
      </c>
      <c r="G5162" s="45" t="e">
        <f t="shared" si="863"/>
        <v>#DIV/0!</v>
      </c>
      <c r="H5162" s="45" t="e">
        <f t="shared" si="864"/>
        <v>#DIV/0!</v>
      </c>
      <c r="AN5162">
        <f t="shared" si="870"/>
        <v>0</v>
      </c>
      <c r="AO5162">
        <f t="shared" si="865"/>
        <v>0</v>
      </c>
      <c r="AP5162">
        <f t="shared" si="866"/>
        <v>0</v>
      </c>
      <c r="AQ5162">
        <f t="shared" si="867"/>
        <v>0</v>
      </c>
      <c r="AV5162">
        <f t="shared" si="869"/>
        <v>5159</v>
      </c>
      <c r="AW5162">
        <f t="shared" si="868"/>
        <v>0</v>
      </c>
    </row>
    <row r="5163" spans="5:49" x14ac:dyDescent="0.25">
      <c r="E5163" s="47">
        <f t="shared" si="861"/>
        <v>0</v>
      </c>
      <c r="F5163" s="45">
        <f t="shared" si="862"/>
        <v>0</v>
      </c>
      <c r="G5163" s="45" t="e">
        <f t="shared" si="863"/>
        <v>#DIV/0!</v>
      </c>
      <c r="H5163" s="45" t="e">
        <f t="shared" si="864"/>
        <v>#DIV/0!</v>
      </c>
      <c r="AN5163">
        <f t="shared" si="870"/>
        <v>0</v>
      </c>
      <c r="AO5163">
        <f t="shared" si="865"/>
        <v>0</v>
      </c>
      <c r="AP5163">
        <f t="shared" si="866"/>
        <v>0</v>
      </c>
      <c r="AQ5163">
        <f t="shared" si="867"/>
        <v>0</v>
      </c>
      <c r="AV5163">
        <f t="shared" si="869"/>
        <v>5160</v>
      </c>
      <c r="AW5163">
        <f t="shared" si="868"/>
        <v>0</v>
      </c>
    </row>
    <row r="5164" spans="5:49" x14ac:dyDescent="0.25">
      <c r="E5164" s="47">
        <f t="shared" si="861"/>
        <v>0</v>
      </c>
      <c r="F5164" s="45">
        <f t="shared" si="862"/>
        <v>0</v>
      </c>
      <c r="G5164" s="45" t="e">
        <f t="shared" si="863"/>
        <v>#DIV/0!</v>
      </c>
      <c r="H5164" s="45" t="e">
        <f t="shared" si="864"/>
        <v>#DIV/0!</v>
      </c>
      <c r="AN5164">
        <f t="shared" si="870"/>
        <v>0</v>
      </c>
      <c r="AO5164">
        <f t="shared" si="865"/>
        <v>0</v>
      </c>
      <c r="AP5164">
        <f t="shared" si="866"/>
        <v>0</v>
      </c>
      <c r="AQ5164">
        <f t="shared" si="867"/>
        <v>0</v>
      </c>
      <c r="AV5164">
        <f t="shared" si="869"/>
        <v>5161</v>
      </c>
      <c r="AW5164">
        <f t="shared" si="868"/>
        <v>0</v>
      </c>
    </row>
    <row r="5165" spans="5:49" x14ac:dyDescent="0.25">
      <c r="E5165" s="47">
        <f t="shared" si="861"/>
        <v>0</v>
      </c>
      <c r="F5165" s="45">
        <f t="shared" si="862"/>
        <v>0</v>
      </c>
      <c r="G5165" s="45" t="e">
        <f t="shared" si="863"/>
        <v>#DIV/0!</v>
      </c>
      <c r="H5165" s="45" t="e">
        <f t="shared" si="864"/>
        <v>#DIV/0!</v>
      </c>
      <c r="AN5165">
        <f t="shared" si="870"/>
        <v>0</v>
      </c>
      <c r="AO5165">
        <f t="shared" si="865"/>
        <v>0</v>
      </c>
      <c r="AP5165">
        <f t="shared" si="866"/>
        <v>0</v>
      </c>
      <c r="AQ5165">
        <f t="shared" si="867"/>
        <v>0</v>
      </c>
      <c r="AV5165">
        <f t="shared" si="869"/>
        <v>5162</v>
      </c>
      <c r="AW5165">
        <f t="shared" si="868"/>
        <v>0</v>
      </c>
    </row>
    <row r="5166" spans="5:49" x14ac:dyDescent="0.25">
      <c r="E5166" s="47">
        <f t="shared" si="861"/>
        <v>0</v>
      </c>
      <c r="F5166" s="45">
        <f t="shared" si="862"/>
        <v>0</v>
      </c>
      <c r="G5166" s="45" t="e">
        <f t="shared" si="863"/>
        <v>#DIV/0!</v>
      </c>
      <c r="H5166" s="45" t="e">
        <f t="shared" si="864"/>
        <v>#DIV/0!</v>
      </c>
      <c r="AN5166">
        <f t="shared" si="870"/>
        <v>0</v>
      </c>
      <c r="AO5166">
        <f t="shared" si="865"/>
        <v>0</v>
      </c>
      <c r="AP5166">
        <f t="shared" si="866"/>
        <v>0</v>
      </c>
      <c r="AQ5166">
        <f t="shared" si="867"/>
        <v>0</v>
      </c>
      <c r="AV5166">
        <f t="shared" si="869"/>
        <v>5163</v>
      </c>
      <c r="AW5166">
        <f t="shared" si="868"/>
        <v>0</v>
      </c>
    </row>
    <row r="5167" spans="5:49" x14ac:dyDescent="0.25">
      <c r="E5167" s="47">
        <f t="shared" si="861"/>
        <v>0</v>
      </c>
      <c r="F5167" s="45">
        <f t="shared" si="862"/>
        <v>0</v>
      </c>
      <c r="G5167" s="45" t="e">
        <f t="shared" si="863"/>
        <v>#DIV/0!</v>
      </c>
      <c r="H5167" s="45" t="e">
        <f t="shared" si="864"/>
        <v>#DIV/0!</v>
      </c>
      <c r="AN5167">
        <f t="shared" si="870"/>
        <v>0</v>
      </c>
      <c r="AO5167">
        <f t="shared" si="865"/>
        <v>0</v>
      </c>
      <c r="AP5167">
        <f t="shared" si="866"/>
        <v>0</v>
      </c>
      <c r="AQ5167">
        <f t="shared" si="867"/>
        <v>0</v>
      </c>
      <c r="AV5167">
        <f t="shared" si="869"/>
        <v>5164</v>
      </c>
      <c r="AW5167">
        <f t="shared" si="868"/>
        <v>0</v>
      </c>
    </row>
    <row r="5168" spans="5:49" x14ac:dyDescent="0.25">
      <c r="E5168" s="47">
        <f t="shared" si="861"/>
        <v>0</v>
      </c>
      <c r="F5168" s="45">
        <f t="shared" si="862"/>
        <v>0</v>
      </c>
      <c r="G5168" s="45" t="e">
        <f t="shared" si="863"/>
        <v>#DIV/0!</v>
      </c>
      <c r="H5168" s="45" t="e">
        <f t="shared" si="864"/>
        <v>#DIV/0!</v>
      </c>
      <c r="AN5168">
        <f t="shared" si="870"/>
        <v>0</v>
      </c>
      <c r="AO5168">
        <f t="shared" si="865"/>
        <v>0</v>
      </c>
      <c r="AP5168">
        <f t="shared" si="866"/>
        <v>0</v>
      </c>
      <c r="AQ5168">
        <f t="shared" si="867"/>
        <v>0</v>
      </c>
      <c r="AV5168">
        <f t="shared" si="869"/>
        <v>5165</v>
      </c>
      <c r="AW5168">
        <f t="shared" si="868"/>
        <v>0</v>
      </c>
    </row>
    <row r="5169" spans="5:49" x14ac:dyDescent="0.25">
      <c r="E5169" s="47">
        <f t="shared" si="861"/>
        <v>0</v>
      </c>
      <c r="F5169" s="45">
        <f t="shared" si="862"/>
        <v>0</v>
      </c>
      <c r="G5169" s="45" t="e">
        <f t="shared" si="863"/>
        <v>#DIV/0!</v>
      </c>
      <c r="H5169" s="45" t="e">
        <f t="shared" si="864"/>
        <v>#DIV/0!</v>
      </c>
      <c r="AN5169">
        <f t="shared" si="870"/>
        <v>0</v>
      </c>
      <c r="AO5169">
        <f t="shared" si="865"/>
        <v>0</v>
      </c>
      <c r="AP5169">
        <f t="shared" si="866"/>
        <v>0</v>
      </c>
      <c r="AQ5169">
        <f t="shared" si="867"/>
        <v>0</v>
      </c>
      <c r="AV5169">
        <f t="shared" si="869"/>
        <v>5166</v>
      </c>
      <c r="AW5169">
        <f t="shared" si="868"/>
        <v>0</v>
      </c>
    </row>
    <row r="5170" spans="5:49" x14ac:dyDescent="0.25">
      <c r="E5170" s="47">
        <f t="shared" si="861"/>
        <v>0</v>
      </c>
      <c r="F5170" s="45">
        <f t="shared" si="862"/>
        <v>0</v>
      </c>
      <c r="G5170" s="45" t="e">
        <f t="shared" si="863"/>
        <v>#DIV/0!</v>
      </c>
      <c r="H5170" s="45" t="e">
        <f t="shared" si="864"/>
        <v>#DIV/0!</v>
      </c>
      <c r="AN5170">
        <f t="shared" si="870"/>
        <v>0</v>
      </c>
      <c r="AO5170">
        <f t="shared" si="865"/>
        <v>0</v>
      </c>
      <c r="AP5170">
        <f t="shared" si="866"/>
        <v>0</v>
      </c>
      <c r="AQ5170">
        <f t="shared" si="867"/>
        <v>0</v>
      </c>
      <c r="AV5170">
        <f t="shared" si="869"/>
        <v>5167</v>
      </c>
      <c r="AW5170">
        <f t="shared" si="868"/>
        <v>0</v>
      </c>
    </row>
    <row r="5171" spans="5:49" x14ac:dyDescent="0.25">
      <c r="E5171" s="47">
        <f t="shared" si="861"/>
        <v>0</v>
      </c>
      <c r="F5171" s="45">
        <f t="shared" si="862"/>
        <v>0</v>
      </c>
      <c r="G5171" s="45" t="e">
        <f t="shared" si="863"/>
        <v>#DIV/0!</v>
      </c>
      <c r="H5171" s="45" t="e">
        <f t="shared" si="864"/>
        <v>#DIV/0!</v>
      </c>
      <c r="AN5171">
        <f t="shared" si="870"/>
        <v>0</v>
      </c>
      <c r="AO5171">
        <f t="shared" si="865"/>
        <v>0</v>
      </c>
      <c r="AP5171">
        <f t="shared" si="866"/>
        <v>0</v>
      </c>
      <c r="AQ5171">
        <f t="shared" si="867"/>
        <v>0</v>
      </c>
      <c r="AV5171">
        <f t="shared" si="869"/>
        <v>5168</v>
      </c>
      <c r="AW5171">
        <f t="shared" si="868"/>
        <v>0</v>
      </c>
    </row>
    <row r="5172" spans="5:49" x14ac:dyDescent="0.25">
      <c r="E5172" s="47">
        <f t="shared" si="861"/>
        <v>0</v>
      </c>
      <c r="F5172" s="45">
        <f t="shared" si="862"/>
        <v>0</v>
      </c>
      <c r="G5172" s="45" t="e">
        <f t="shared" si="863"/>
        <v>#DIV/0!</v>
      </c>
      <c r="H5172" s="45" t="e">
        <f t="shared" si="864"/>
        <v>#DIV/0!</v>
      </c>
      <c r="AN5172">
        <f t="shared" si="870"/>
        <v>0</v>
      </c>
      <c r="AO5172">
        <f t="shared" si="865"/>
        <v>0</v>
      </c>
      <c r="AP5172">
        <f t="shared" si="866"/>
        <v>0</v>
      </c>
      <c r="AQ5172">
        <f t="shared" si="867"/>
        <v>0</v>
      </c>
      <c r="AV5172">
        <f t="shared" si="869"/>
        <v>5169</v>
      </c>
      <c r="AW5172">
        <f t="shared" si="868"/>
        <v>0</v>
      </c>
    </row>
    <row r="5173" spans="5:49" x14ac:dyDescent="0.25">
      <c r="E5173" s="47">
        <f t="shared" si="861"/>
        <v>0</v>
      </c>
      <c r="F5173" s="45">
        <f t="shared" si="862"/>
        <v>0</v>
      </c>
      <c r="G5173" s="45" t="e">
        <f t="shared" si="863"/>
        <v>#DIV/0!</v>
      </c>
      <c r="H5173" s="45" t="e">
        <f t="shared" si="864"/>
        <v>#DIV/0!</v>
      </c>
      <c r="AN5173">
        <f t="shared" si="870"/>
        <v>0</v>
      </c>
      <c r="AO5173">
        <f t="shared" si="865"/>
        <v>0</v>
      </c>
      <c r="AP5173">
        <f t="shared" si="866"/>
        <v>0</v>
      </c>
      <c r="AQ5173">
        <f t="shared" si="867"/>
        <v>0</v>
      </c>
      <c r="AV5173">
        <f t="shared" si="869"/>
        <v>5170</v>
      </c>
      <c r="AW5173">
        <f t="shared" si="868"/>
        <v>0</v>
      </c>
    </row>
    <row r="5174" spans="5:49" x14ac:dyDescent="0.25">
      <c r="E5174" s="47">
        <f t="shared" si="861"/>
        <v>0</v>
      </c>
      <c r="F5174" s="45">
        <f t="shared" si="862"/>
        <v>0</v>
      </c>
      <c r="G5174" s="45" t="e">
        <f t="shared" si="863"/>
        <v>#DIV/0!</v>
      </c>
      <c r="H5174" s="45" t="e">
        <f t="shared" si="864"/>
        <v>#DIV/0!</v>
      </c>
      <c r="AN5174">
        <f t="shared" si="870"/>
        <v>0</v>
      </c>
      <c r="AO5174">
        <f t="shared" si="865"/>
        <v>0</v>
      </c>
      <c r="AP5174">
        <f t="shared" si="866"/>
        <v>0</v>
      </c>
      <c r="AQ5174">
        <f t="shared" si="867"/>
        <v>0</v>
      </c>
      <c r="AV5174">
        <f t="shared" si="869"/>
        <v>5171</v>
      </c>
      <c r="AW5174">
        <f t="shared" si="868"/>
        <v>0</v>
      </c>
    </row>
    <row r="5175" spans="5:49" x14ac:dyDescent="0.25">
      <c r="E5175" s="47">
        <f t="shared" si="861"/>
        <v>0</v>
      </c>
      <c r="F5175" s="45">
        <f t="shared" si="862"/>
        <v>0</v>
      </c>
      <c r="G5175" s="45" t="e">
        <f t="shared" si="863"/>
        <v>#DIV/0!</v>
      </c>
      <c r="H5175" s="45" t="e">
        <f t="shared" si="864"/>
        <v>#DIV/0!</v>
      </c>
      <c r="AN5175">
        <f t="shared" si="870"/>
        <v>0</v>
      </c>
      <c r="AO5175">
        <f t="shared" si="865"/>
        <v>0</v>
      </c>
      <c r="AP5175">
        <f t="shared" si="866"/>
        <v>0</v>
      </c>
      <c r="AQ5175">
        <f t="shared" si="867"/>
        <v>0</v>
      </c>
      <c r="AV5175">
        <f t="shared" si="869"/>
        <v>5172</v>
      </c>
      <c r="AW5175">
        <f t="shared" si="868"/>
        <v>0</v>
      </c>
    </row>
    <row r="5176" spans="5:49" x14ac:dyDescent="0.25">
      <c r="E5176" s="47">
        <f t="shared" si="861"/>
        <v>0</v>
      </c>
      <c r="F5176" s="45">
        <f t="shared" si="862"/>
        <v>0</v>
      </c>
      <c r="G5176" s="45" t="e">
        <f t="shared" si="863"/>
        <v>#DIV/0!</v>
      </c>
      <c r="H5176" s="45" t="e">
        <f t="shared" si="864"/>
        <v>#DIV/0!</v>
      </c>
      <c r="AN5176">
        <f t="shared" si="870"/>
        <v>0</v>
      </c>
      <c r="AO5176">
        <f t="shared" si="865"/>
        <v>0</v>
      </c>
      <c r="AP5176">
        <f t="shared" si="866"/>
        <v>0</v>
      </c>
      <c r="AQ5176">
        <f t="shared" si="867"/>
        <v>0</v>
      </c>
      <c r="AV5176">
        <f t="shared" si="869"/>
        <v>5173</v>
      </c>
      <c r="AW5176">
        <f t="shared" si="868"/>
        <v>0</v>
      </c>
    </row>
    <row r="5177" spans="5:49" x14ac:dyDescent="0.25">
      <c r="E5177" s="47">
        <f t="shared" si="861"/>
        <v>0</v>
      </c>
      <c r="F5177" s="45">
        <f t="shared" si="862"/>
        <v>0</v>
      </c>
      <c r="G5177" s="45" t="e">
        <f t="shared" si="863"/>
        <v>#DIV/0!</v>
      </c>
      <c r="H5177" s="45" t="e">
        <f t="shared" si="864"/>
        <v>#DIV/0!</v>
      </c>
      <c r="AN5177">
        <f t="shared" si="870"/>
        <v>0</v>
      </c>
      <c r="AO5177">
        <f t="shared" si="865"/>
        <v>0</v>
      </c>
      <c r="AP5177">
        <f t="shared" si="866"/>
        <v>0</v>
      </c>
      <c r="AQ5177">
        <f t="shared" si="867"/>
        <v>0</v>
      </c>
      <c r="AV5177">
        <f t="shared" si="869"/>
        <v>5174</v>
      </c>
      <c r="AW5177">
        <f t="shared" si="868"/>
        <v>0</v>
      </c>
    </row>
    <row r="5178" spans="5:49" x14ac:dyDescent="0.25">
      <c r="E5178" s="47">
        <f t="shared" si="861"/>
        <v>0</v>
      </c>
      <c r="F5178" s="45">
        <f t="shared" si="862"/>
        <v>0</v>
      </c>
      <c r="G5178" s="45" t="e">
        <f t="shared" si="863"/>
        <v>#DIV/0!</v>
      </c>
      <c r="H5178" s="45" t="e">
        <f t="shared" si="864"/>
        <v>#DIV/0!</v>
      </c>
      <c r="AN5178">
        <f t="shared" si="870"/>
        <v>0</v>
      </c>
      <c r="AO5178">
        <f t="shared" si="865"/>
        <v>0</v>
      </c>
      <c r="AP5178">
        <f t="shared" si="866"/>
        <v>0</v>
      </c>
      <c r="AQ5178">
        <f t="shared" si="867"/>
        <v>0</v>
      </c>
      <c r="AV5178">
        <f t="shared" si="869"/>
        <v>5175</v>
      </c>
      <c r="AW5178">
        <f t="shared" si="868"/>
        <v>0</v>
      </c>
    </row>
    <row r="5179" spans="5:49" x14ac:dyDescent="0.25">
      <c r="E5179" s="47">
        <f t="shared" si="861"/>
        <v>0</v>
      </c>
      <c r="F5179" s="45">
        <f t="shared" si="862"/>
        <v>0</v>
      </c>
      <c r="G5179" s="45" t="e">
        <f t="shared" si="863"/>
        <v>#DIV/0!</v>
      </c>
      <c r="H5179" s="45" t="e">
        <f t="shared" si="864"/>
        <v>#DIV/0!</v>
      </c>
      <c r="AN5179">
        <f t="shared" si="870"/>
        <v>0</v>
      </c>
      <c r="AO5179">
        <f t="shared" si="865"/>
        <v>0</v>
      </c>
      <c r="AP5179">
        <f t="shared" si="866"/>
        <v>0</v>
      </c>
      <c r="AQ5179">
        <f t="shared" si="867"/>
        <v>0</v>
      </c>
      <c r="AV5179">
        <f t="shared" si="869"/>
        <v>5176</v>
      </c>
      <c r="AW5179">
        <f t="shared" si="868"/>
        <v>0</v>
      </c>
    </row>
    <row r="5180" spans="5:49" x14ac:dyDescent="0.25">
      <c r="E5180" s="47">
        <f t="shared" si="861"/>
        <v>0</v>
      </c>
      <c r="F5180" s="45">
        <f t="shared" si="862"/>
        <v>0</v>
      </c>
      <c r="G5180" s="45" t="e">
        <f t="shared" si="863"/>
        <v>#DIV/0!</v>
      </c>
      <c r="H5180" s="45" t="e">
        <f t="shared" si="864"/>
        <v>#DIV/0!</v>
      </c>
      <c r="AN5180">
        <f t="shared" si="870"/>
        <v>0</v>
      </c>
      <c r="AO5180">
        <f t="shared" si="865"/>
        <v>0</v>
      </c>
      <c r="AP5180">
        <f t="shared" si="866"/>
        <v>0</v>
      </c>
      <c r="AQ5180">
        <f t="shared" si="867"/>
        <v>0</v>
      </c>
      <c r="AV5180">
        <f t="shared" si="869"/>
        <v>5177</v>
      </c>
      <c r="AW5180">
        <f t="shared" si="868"/>
        <v>0</v>
      </c>
    </row>
    <row r="5181" spans="5:49" x14ac:dyDescent="0.25">
      <c r="E5181" s="47">
        <f t="shared" si="861"/>
        <v>0</v>
      </c>
      <c r="F5181" s="45">
        <f t="shared" si="862"/>
        <v>0</v>
      </c>
      <c r="G5181" s="45" t="e">
        <f t="shared" si="863"/>
        <v>#DIV/0!</v>
      </c>
      <c r="H5181" s="45" t="e">
        <f t="shared" si="864"/>
        <v>#DIV/0!</v>
      </c>
      <c r="AN5181">
        <f t="shared" si="870"/>
        <v>0</v>
      </c>
      <c r="AO5181">
        <f t="shared" si="865"/>
        <v>0</v>
      </c>
      <c r="AP5181">
        <f t="shared" si="866"/>
        <v>0</v>
      </c>
      <c r="AQ5181">
        <f t="shared" si="867"/>
        <v>0</v>
      </c>
      <c r="AV5181">
        <f t="shared" si="869"/>
        <v>5178</v>
      </c>
      <c r="AW5181">
        <f t="shared" si="868"/>
        <v>0</v>
      </c>
    </row>
    <row r="5182" spans="5:49" x14ac:dyDescent="0.25">
      <c r="E5182" s="47">
        <f t="shared" si="861"/>
        <v>0</v>
      </c>
      <c r="F5182" s="45">
        <f t="shared" si="862"/>
        <v>0</v>
      </c>
      <c r="G5182" s="45" t="e">
        <f t="shared" si="863"/>
        <v>#DIV/0!</v>
      </c>
      <c r="H5182" s="45" t="e">
        <f t="shared" si="864"/>
        <v>#DIV/0!</v>
      </c>
      <c r="AN5182">
        <f t="shared" si="870"/>
        <v>0</v>
      </c>
      <c r="AO5182">
        <f t="shared" si="865"/>
        <v>0</v>
      </c>
      <c r="AP5182">
        <f t="shared" si="866"/>
        <v>0</v>
      </c>
      <c r="AQ5182">
        <f t="shared" si="867"/>
        <v>0</v>
      </c>
      <c r="AV5182">
        <f t="shared" si="869"/>
        <v>5179</v>
      </c>
      <c r="AW5182">
        <f t="shared" si="868"/>
        <v>0</v>
      </c>
    </row>
    <row r="5183" spans="5:49" x14ac:dyDescent="0.25">
      <c r="E5183" s="47">
        <f t="shared" si="861"/>
        <v>0</v>
      </c>
      <c r="F5183" s="45">
        <f t="shared" si="862"/>
        <v>0</v>
      </c>
      <c r="G5183" s="45" t="e">
        <f t="shared" si="863"/>
        <v>#DIV/0!</v>
      </c>
      <c r="H5183" s="45" t="e">
        <f t="shared" si="864"/>
        <v>#DIV/0!</v>
      </c>
      <c r="AN5183">
        <f t="shared" si="870"/>
        <v>0</v>
      </c>
      <c r="AO5183">
        <f t="shared" si="865"/>
        <v>0</v>
      </c>
      <c r="AP5183">
        <f t="shared" si="866"/>
        <v>0</v>
      </c>
      <c r="AQ5183">
        <f t="shared" si="867"/>
        <v>0</v>
      </c>
      <c r="AV5183">
        <f t="shared" si="869"/>
        <v>5180</v>
      </c>
      <c r="AW5183">
        <f t="shared" si="868"/>
        <v>0</v>
      </c>
    </row>
    <row r="5184" spans="5:49" x14ac:dyDescent="0.25">
      <c r="E5184" s="47">
        <f t="shared" si="861"/>
        <v>0</v>
      </c>
      <c r="F5184" s="45">
        <f t="shared" si="862"/>
        <v>0</v>
      </c>
      <c r="G5184" s="45" t="e">
        <f t="shared" si="863"/>
        <v>#DIV/0!</v>
      </c>
      <c r="H5184" s="45" t="e">
        <f t="shared" si="864"/>
        <v>#DIV/0!</v>
      </c>
      <c r="AN5184">
        <f t="shared" si="870"/>
        <v>0</v>
      </c>
      <c r="AO5184">
        <f t="shared" si="865"/>
        <v>0</v>
      </c>
      <c r="AP5184">
        <f t="shared" si="866"/>
        <v>0</v>
      </c>
      <c r="AQ5184">
        <f t="shared" si="867"/>
        <v>0</v>
      </c>
      <c r="AV5184">
        <f t="shared" si="869"/>
        <v>5181</v>
      </c>
      <c r="AW5184">
        <f t="shared" si="868"/>
        <v>0</v>
      </c>
    </row>
    <row r="5185" spans="5:49" x14ac:dyDescent="0.25">
      <c r="E5185" s="47">
        <f t="shared" si="861"/>
        <v>0</v>
      </c>
      <c r="F5185" s="45">
        <f t="shared" si="862"/>
        <v>0</v>
      </c>
      <c r="G5185" s="45" t="e">
        <f t="shared" si="863"/>
        <v>#DIV/0!</v>
      </c>
      <c r="H5185" s="45" t="e">
        <f t="shared" si="864"/>
        <v>#DIV/0!</v>
      </c>
      <c r="AN5185">
        <f t="shared" si="870"/>
        <v>0</v>
      </c>
      <c r="AO5185">
        <f t="shared" si="865"/>
        <v>0</v>
      </c>
      <c r="AP5185">
        <f t="shared" si="866"/>
        <v>0</v>
      </c>
      <c r="AQ5185">
        <f t="shared" si="867"/>
        <v>0</v>
      </c>
      <c r="AV5185">
        <f t="shared" si="869"/>
        <v>5182</v>
      </c>
      <c r="AW5185">
        <f t="shared" si="868"/>
        <v>0</v>
      </c>
    </row>
    <row r="5186" spans="5:49" x14ac:dyDescent="0.25">
      <c r="E5186" s="47">
        <f t="shared" ref="E5186:E5249" si="871">ROUNDDOWN(C5188,0)</f>
        <v>0</v>
      </c>
      <c r="F5186" s="45">
        <f t="shared" ref="F5186:F5249" si="872">HOUR(C5188)</f>
        <v>0</v>
      </c>
      <c r="G5186" s="45" t="e">
        <f t="shared" ref="G5186:G5249" si="873">D5188/H5186</f>
        <v>#DIV/0!</v>
      </c>
      <c r="H5186" s="45" t="e">
        <f t="shared" ref="H5186:H5249" si="874">AVERAGEIFS(D:D,E:E,E5186)</f>
        <v>#DIV/0!</v>
      </c>
      <c r="AN5186">
        <f t="shared" si="870"/>
        <v>0</v>
      </c>
      <c r="AO5186">
        <f t="shared" si="865"/>
        <v>0</v>
      </c>
      <c r="AP5186">
        <f t="shared" si="866"/>
        <v>0</v>
      </c>
      <c r="AQ5186">
        <f t="shared" si="867"/>
        <v>0</v>
      </c>
      <c r="AV5186">
        <f t="shared" si="869"/>
        <v>5183</v>
      </c>
      <c r="AW5186">
        <f t="shared" si="868"/>
        <v>0</v>
      </c>
    </row>
    <row r="5187" spans="5:49" x14ac:dyDescent="0.25">
      <c r="E5187" s="47">
        <f t="shared" si="871"/>
        <v>0</v>
      </c>
      <c r="F5187" s="45">
        <f t="shared" si="872"/>
        <v>0</v>
      </c>
      <c r="G5187" s="45" t="e">
        <f t="shared" si="873"/>
        <v>#DIV/0!</v>
      </c>
      <c r="H5187" s="45" t="e">
        <f t="shared" si="874"/>
        <v>#DIV/0!</v>
      </c>
      <c r="AN5187">
        <f t="shared" si="870"/>
        <v>0</v>
      </c>
      <c r="AO5187">
        <f t="shared" si="865"/>
        <v>0</v>
      </c>
      <c r="AP5187">
        <f t="shared" si="866"/>
        <v>0</v>
      </c>
      <c r="AQ5187">
        <f t="shared" si="867"/>
        <v>0</v>
      </c>
      <c r="AV5187">
        <f t="shared" si="869"/>
        <v>5184</v>
      </c>
      <c r="AW5187">
        <f t="shared" si="868"/>
        <v>0</v>
      </c>
    </row>
    <row r="5188" spans="5:49" x14ac:dyDescent="0.25">
      <c r="E5188" s="47">
        <f t="shared" si="871"/>
        <v>0</v>
      </c>
      <c r="F5188" s="45">
        <f t="shared" si="872"/>
        <v>0</v>
      </c>
      <c r="G5188" s="45" t="e">
        <f t="shared" si="873"/>
        <v>#DIV/0!</v>
      </c>
      <c r="H5188" s="45" t="e">
        <f t="shared" si="874"/>
        <v>#DIV/0!</v>
      </c>
      <c r="AN5188">
        <f t="shared" si="870"/>
        <v>0</v>
      </c>
      <c r="AO5188">
        <f t="shared" ref="AO5188:AO5251" si="875">ROUNDUP((C5188-$C$4)/7,0)</f>
        <v>0</v>
      </c>
      <c r="AP5188">
        <f t="shared" ref="AP5188:AP5251" si="876">ROUNDUP((C5188-$C$4)/1,0)</f>
        <v>0</v>
      </c>
      <c r="AQ5188">
        <f t="shared" ref="AQ5188:AQ5251" si="877">ROUNDUP((C5188-$C$4)*24,0)</f>
        <v>0</v>
      </c>
      <c r="AV5188">
        <f t="shared" si="869"/>
        <v>5185</v>
      </c>
      <c r="AW5188">
        <f t="shared" ref="AW5188:AW5251" si="878">SUMIFS(AN:AN,AQ:AQ,AV5188)</f>
        <v>0</v>
      </c>
    </row>
    <row r="5189" spans="5:49" x14ac:dyDescent="0.25">
      <c r="E5189" s="47">
        <f t="shared" si="871"/>
        <v>0</v>
      </c>
      <c r="F5189" s="45">
        <f t="shared" si="872"/>
        <v>0</v>
      </c>
      <c r="G5189" s="45" t="e">
        <f t="shared" si="873"/>
        <v>#DIV/0!</v>
      </c>
      <c r="H5189" s="45" t="e">
        <f t="shared" si="874"/>
        <v>#DIV/0!</v>
      </c>
      <c r="AN5189">
        <f t="shared" si="870"/>
        <v>0</v>
      </c>
      <c r="AO5189">
        <f t="shared" si="875"/>
        <v>0</v>
      </c>
      <c r="AP5189">
        <f t="shared" si="876"/>
        <v>0</v>
      </c>
      <c r="AQ5189">
        <f t="shared" si="877"/>
        <v>0</v>
      </c>
      <c r="AV5189">
        <f t="shared" ref="AV5189:AV5252" si="879">1+AV5188</f>
        <v>5186</v>
      </c>
      <c r="AW5189">
        <f t="shared" si="878"/>
        <v>0</v>
      </c>
    </row>
    <row r="5190" spans="5:49" x14ac:dyDescent="0.25">
      <c r="E5190" s="47">
        <f t="shared" si="871"/>
        <v>0</v>
      </c>
      <c r="F5190" s="45">
        <f t="shared" si="872"/>
        <v>0</v>
      </c>
      <c r="G5190" s="45" t="e">
        <f t="shared" si="873"/>
        <v>#DIV/0!</v>
      </c>
      <c r="H5190" s="45" t="e">
        <f t="shared" si="874"/>
        <v>#DIV/0!</v>
      </c>
      <c r="AN5190">
        <f t="shared" si="870"/>
        <v>0</v>
      </c>
      <c r="AO5190">
        <f t="shared" si="875"/>
        <v>0</v>
      </c>
      <c r="AP5190">
        <f t="shared" si="876"/>
        <v>0</v>
      </c>
      <c r="AQ5190">
        <f t="shared" si="877"/>
        <v>0</v>
      </c>
      <c r="AV5190">
        <f t="shared" si="879"/>
        <v>5187</v>
      </c>
      <c r="AW5190">
        <f t="shared" si="878"/>
        <v>0</v>
      </c>
    </row>
    <row r="5191" spans="5:49" x14ac:dyDescent="0.25">
      <c r="E5191" s="47">
        <f t="shared" si="871"/>
        <v>0</v>
      </c>
      <c r="F5191" s="45">
        <f t="shared" si="872"/>
        <v>0</v>
      </c>
      <c r="G5191" s="45" t="e">
        <f t="shared" si="873"/>
        <v>#DIV/0!</v>
      </c>
      <c r="H5191" s="45" t="e">
        <f t="shared" si="874"/>
        <v>#DIV/0!</v>
      </c>
      <c r="AN5191">
        <f t="shared" si="870"/>
        <v>0</v>
      </c>
      <c r="AO5191">
        <f t="shared" si="875"/>
        <v>0</v>
      </c>
      <c r="AP5191">
        <f t="shared" si="876"/>
        <v>0</v>
      </c>
      <c r="AQ5191">
        <f t="shared" si="877"/>
        <v>0</v>
      </c>
      <c r="AV5191">
        <f t="shared" si="879"/>
        <v>5188</v>
      </c>
      <c r="AW5191">
        <f t="shared" si="878"/>
        <v>0</v>
      </c>
    </row>
    <row r="5192" spans="5:49" x14ac:dyDescent="0.25">
      <c r="E5192" s="47">
        <f t="shared" si="871"/>
        <v>0</v>
      </c>
      <c r="F5192" s="45">
        <f t="shared" si="872"/>
        <v>0</v>
      </c>
      <c r="G5192" s="45" t="e">
        <f t="shared" si="873"/>
        <v>#DIV/0!</v>
      </c>
      <c r="H5192" s="45" t="e">
        <f t="shared" si="874"/>
        <v>#DIV/0!</v>
      </c>
      <c r="AN5192">
        <f t="shared" ref="AN5192:AN5255" si="880">D5192*(C5192-C5191)*86400*$B$15</f>
        <v>0</v>
      </c>
      <c r="AO5192">
        <f t="shared" si="875"/>
        <v>0</v>
      </c>
      <c r="AP5192">
        <f t="shared" si="876"/>
        <v>0</v>
      </c>
      <c r="AQ5192">
        <f t="shared" si="877"/>
        <v>0</v>
      </c>
      <c r="AV5192">
        <f t="shared" si="879"/>
        <v>5189</v>
      </c>
      <c r="AW5192">
        <f t="shared" si="878"/>
        <v>0</v>
      </c>
    </row>
    <row r="5193" spans="5:49" x14ac:dyDescent="0.25">
      <c r="E5193" s="47">
        <f t="shared" si="871"/>
        <v>0</v>
      </c>
      <c r="F5193" s="45">
        <f t="shared" si="872"/>
        <v>0</v>
      </c>
      <c r="G5193" s="45" t="e">
        <f t="shared" si="873"/>
        <v>#DIV/0!</v>
      </c>
      <c r="H5193" s="45" t="e">
        <f t="shared" si="874"/>
        <v>#DIV/0!</v>
      </c>
      <c r="AN5193">
        <f t="shared" si="880"/>
        <v>0</v>
      </c>
      <c r="AO5193">
        <f t="shared" si="875"/>
        <v>0</v>
      </c>
      <c r="AP5193">
        <f t="shared" si="876"/>
        <v>0</v>
      </c>
      <c r="AQ5193">
        <f t="shared" si="877"/>
        <v>0</v>
      </c>
      <c r="AV5193">
        <f t="shared" si="879"/>
        <v>5190</v>
      </c>
      <c r="AW5193">
        <f t="shared" si="878"/>
        <v>0</v>
      </c>
    </row>
    <row r="5194" spans="5:49" x14ac:dyDescent="0.25">
      <c r="E5194" s="47">
        <f t="shared" si="871"/>
        <v>0</v>
      </c>
      <c r="F5194" s="45">
        <f t="shared" si="872"/>
        <v>0</v>
      </c>
      <c r="G5194" s="45" t="e">
        <f t="shared" si="873"/>
        <v>#DIV/0!</v>
      </c>
      <c r="H5194" s="45" t="e">
        <f t="shared" si="874"/>
        <v>#DIV/0!</v>
      </c>
      <c r="AN5194">
        <f t="shared" si="880"/>
        <v>0</v>
      </c>
      <c r="AO5194">
        <f t="shared" si="875"/>
        <v>0</v>
      </c>
      <c r="AP5194">
        <f t="shared" si="876"/>
        <v>0</v>
      </c>
      <c r="AQ5194">
        <f t="shared" si="877"/>
        <v>0</v>
      </c>
      <c r="AV5194">
        <f t="shared" si="879"/>
        <v>5191</v>
      </c>
      <c r="AW5194">
        <f t="shared" si="878"/>
        <v>0</v>
      </c>
    </row>
    <row r="5195" spans="5:49" x14ac:dyDescent="0.25">
      <c r="E5195" s="47">
        <f t="shared" si="871"/>
        <v>0</v>
      </c>
      <c r="F5195" s="45">
        <f t="shared" si="872"/>
        <v>0</v>
      </c>
      <c r="G5195" s="45" t="e">
        <f t="shared" si="873"/>
        <v>#DIV/0!</v>
      </c>
      <c r="H5195" s="45" t="e">
        <f t="shared" si="874"/>
        <v>#DIV/0!</v>
      </c>
      <c r="AN5195">
        <f t="shared" si="880"/>
        <v>0</v>
      </c>
      <c r="AO5195">
        <f t="shared" si="875"/>
        <v>0</v>
      </c>
      <c r="AP5195">
        <f t="shared" si="876"/>
        <v>0</v>
      </c>
      <c r="AQ5195">
        <f t="shared" si="877"/>
        <v>0</v>
      </c>
      <c r="AV5195">
        <f t="shared" si="879"/>
        <v>5192</v>
      </c>
      <c r="AW5195">
        <f t="shared" si="878"/>
        <v>0</v>
      </c>
    </row>
    <row r="5196" spans="5:49" x14ac:dyDescent="0.25">
      <c r="E5196" s="47">
        <f t="shared" si="871"/>
        <v>0</v>
      </c>
      <c r="F5196" s="45">
        <f t="shared" si="872"/>
        <v>0</v>
      </c>
      <c r="G5196" s="45" t="e">
        <f t="shared" si="873"/>
        <v>#DIV/0!</v>
      </c>
      <c r="H5196" s="45" t="e">
        <f t="shared" si="874"/>
        <v>#DIV/0!</v>
      </c>
      <c r="AN5196">
        <f t="shared" si="880"/>
        <v>0</v>
      </c>
      <c r="AO5196">
        <f t="shared" si="875"/>
        <v>0</v>
      </c>
      <c r="AP5196">
        <f t="shared" si="876"/>
        <v>0</v>
      </c>
      <c r="AQ5196">
        <f t="shared" si="877"/>
        <v>0</v>
      </c>
      <c r="AV5196">
        <f t="shared" si="879"/>
        <v>5193</v>
      </c>
      <c r="AW5196">
        <f t="shared" si="878"/>
        <v>0</v>
      </c>
    </row>
    <row r="5197" spans="5:49" x14ac:dyDescent="0.25">
      <c r="E5197" s="47">
        <f t="shared" si="871"/>
        <v>0</v>
      </c>
      <c r="F5197" s="45">
        <f t="shared" si="872"/>
        <v>0</v>
      </c>
      <c r="G5197" s="45" t="e">
        <f t="shared" si="873"/>
        <v>#DIV/0!</v>
      </c>
      <c r="H5197" s="45" t="e">
        <f t="shared" si="874"/>
        <v>#DIV/0!</v>
      </c>
      <c r="AN5197">
        <f t="shared" si="880"/>
        <v>0</v>
      </c>
      <c r="AO5197">
        <f t="shared" si="875"/>
        <v>0</v>
      </c>
      <c r="AP5197">
        <f t="shared" si="876"/>
        <v>0</v>
      </c>
      <c r="AQ5197">
        <f t="shared" si="877"/>
        <v>0</v>
      </c>
      <c r="AV5197">
        <f t="shared" si="879"/>
        <v>5194</v>
      </c>
      <c r="AW5197">
        <f t="shared" si="878"/>
        <v>0</v>
      </c>
    </row>
    <row r="5198" spans="5:49" x14ac:dyDescent="0.25">
      <c r="E5198" s="47">
        <f t="shared" si="871"/>
        <v>0</v>
      </c>
      <c r="F5198" s="45">
        <f t="shared" si="872"/>
        <v>0</v>
      </c>
      <c r="G5198" s="45" t="e">
        <f t="shared" si="873"/>
        <v>#DIV/0!</v>
      </c>
      <c r="H5198" s="45" t="e">
        <f t="shared" si="874"/>
        <v>#DIV/0!</v>
      </c>
      <c r="AN5198">
        <f t="shared" si="880"/>
        <v>0</v>
      </c>
      <c r="AO5198">
        <f t="shared" si="875"/>
        <v>0</v>
      </c>
      <c r="AP5198">
        <f t="shared" si="876"/>
        <v>0</v>
      </c>
      <c r="AQ5198">
        <f t="shared" si="877"/>
        <v>0</v>
      </c>
      <c r="AV5198">
        <f t="shared" si="879"/>
        <v>5195</v>
      </c>
      <c r="AW5198">
        <f t="shared" si="878"/>
        <v>0</v>
      </c>
    </row>
    <row r="5199" spans="5:49" x14ac:dyDescent="0.25">
      <c r="E5199" s="47">
        <f t="shared" si="871"/>
        <v>0</v>
      </c>
      <c r="F5199" s="45">
        <f t="shared" si="872"/>
        <v>0</v>
      </c>
      <c r="G5199" s="45" t="e">
        <f t="shared" si="873"/>
        <v>#DIV/0!</v>
      </c>
      <c r="H5199" s="45" t="e">
        <f t="shared" si="874"/>
        <v>#DIV/0!</v>
      </c>
      <c r="AN5199">
        <f t="shared" si="880"/>
        <v>0</v>
      </c>
      <c r="AO5199">
        <f t="shared" si="875"/>
        <v>0</v>
      </c>
      <c r="AP5199">
        <f t="shared" si="876"/>
        <v>0</v>
      </c>
      <c r="AQ5199">
        <f t="shared" si="877"/>
        <v>0</v>
      </c>
      <c r="AV5199">
        <f t="shared" si="879"/>
        <v>5196</v>
      </c>
      <c r="AW5199">
        <f t="shared" si="878"/>
        <v>0</v>
      </c>
    </row>
    <row r="5200" spans="5:49" x14ac:dyDescent="0.25">
      <c r="E5200" s="47">
        <f t="shared" si="871"/>
        <v>0</v>
      </c>
      <c r="F5200" s="45">
        <f t="shared" si="872"/>
        <v>0</v>
      </c>
      <c r="G5200" s="45" t="e">
        <f t="shared" si="873"/>
        <v>#DIV/0!</v>
      </c>
      <c r="H5200" s="45" t="e">
        <f t="shared" si="874"/>
        <v>#DIV/0!</v>
      </c>
      <c r="AN5200">
        <f t="shared" si="880"/>
        <v>0</v>
      </c>
      <c r="AO5200">
        <f t="shared" si="875"/>
        <v>0</v>
      </c>
      <c r="AP5200">
        <f t="shared" si="876"/>
        <v>0</v>
      </c>
      <c r="AQ5200">
        <f t="shared" si="877"/>
        <v>0</v>
      </c>
      <c r="AV5200">
        <f t="shared" si="879"/>
        <v>5197</v>
      </c>
      <c r="AW5200">
        <f t="shared" si="878"/>
        <v>0</v>
      </c>
    </row>
    <row r="5201" spans="5:49" x14ac:dyDescent="0.25">
      <c r="E5201" s="47">
        <f t="shared" si="871"/>
        <v>0</v>
      </c>
      <c r="F5201" s="45">
        <f t="shared" si="872"/>
        <v>0</v>
      </c>
      <c r="G5201" s="45" t="e">
        <f t="shared" si="873"/>
        <v>#DIV/0!</v>
      </c>
      <c r="H5201" s="45" t="e">
        <f t="shared" si="874"/>
        <v>#DIV/0!</v>
      </c>
      <c r="AN5201">
        <f t="shared" si="880"/>
        <v>0</v>
      </c>
      <c r="AO5201">
        <f t="shared" si="875"/>
        <v>0</v>
      </c>
      <c r="AP5201">
        <f t="shared" si="876"/>
        <v>0</v>
      </c>
      <c r="AQ5201">
        <f t="shared" si="877"/>
        <v>0</v>
      </c>
      <c r="AV5201">
        <f t="shared" si="879"/>
        <v>5198</v>
      </c>
      <c r="AW5201">
        <f t="shared" si="878"/>
        <v>0</v>
      </c>
    </row>
    <row r="5202" spans="5:49" x14ac:dyDescent="0.25">
      <c r="E5202" s="47">
        <f t="shared" si="871"/>
        <v>0</v>
      </c>
      <c r="F5202" s="45">
        <f t="shared" si="872"/>
        <v>0</v>
      </c>
      <c r="G5202" s="45" t="e">
        <f t="shared" si="873"/>
        <v>#DIV/0!</v>
      </c>
      <c r="H5202" s="45" t="e">
        <f t="shared" si="874"/>
        <v>#DIV/0!</v>
      </c>
      <c r="AN5202">
        <f t="shared" si="880"/>
        <v>0</v>
      </c>
      <c r="AO5202">
        <f t="shared" si="875"/>
        <v>0</v>
      </c>
      <c r="AP5202">
        <f t="shared" si="876"/>
        <v>0</v>
      </c>
      <c r="AQ5202">
        <f t="shared" si="877"/>
        <v>0</v>
      </c>
      <c r="AV5202">
        <f t="shared" si="879"/>
        <v>5199</v>
      </c>
      <c r="AW5202">
        <f t="shared" si="878"/>
        <v>0</v>
      </c>
    </row>
    <row r="5203" spans="5:49" x14ac:dyDescent="0.25">
      <c r="E5203" s="47">
        <f t="shared" si="871"/>
        <v>0</v>
      </c>
      <c r="F5203" s="45">
        <f t="shared" si="872"/>
        <v>0</v>
      </c>
      <c r="G5203" s="45" t="e">
        <f t="shared" si="873"/>
        <v>#DIV/0!</v>
      </c>
      <c r="H5203" s="45" t="e">
        <f t="shared" si="874"/>
        <v>#DIV/0!</v>
      </c>
      <c r="AN5203">
        <f t="shared" si="880"/>
        <v>0</v>
      </c>
      <c r="AO5203">
        <f t="shared" si="875"/>
        <v>0</v>
      </c>
      <c r="AP5203">
        <f t="shared" si="876"/>
        <v>0</v>
      </c>
      <c r="AQ5203">
        <f t="shared" si="877"/>
        <v>0</v>
      </c>
      <c r="AV5203">
        <f t="shared" si="879"/>
        <v>5200</v>
      </c>
      <c r="AW5203">
        <f t="shared" si="878"/>
        <v>0</v>
      </c>
    </row>
    <row r="5204" spans="5:49" x14ac:dyDescent="0.25">
      <c r="E5204" s="47">
        <f t="shared" si="871"/>
        <v>0</v>
      </c>
      <c r="F5204" s="45">
        <f t="shared" si="872"/>
        <v>0</v>
      </c>
      <c r="G5204" s="45" t="e">
        <f t="shared" si="873"/>
        <v>#DIV/0!</v>
      </c>
      <c r="H5204" s="45" t="e">
        <f t="shared" si="874"/>
        <v>#DIV/0!</v>
      </c>
      <c r="AN5204">
        <f t="shared" si="880"/>
        <v>0</v>
      </c>
      <c r="AO5204">
        <f t="shared" si="875"/>
        <v>0</v>
      </c>
      <c r="AP5204">
        <f t="shared" si="876"/>
        <v>0</v>
      </c>
      <c r="AQ5204">
        <f t="shared" si="877"/>
        <v>0</v>
      </c>
      <c r="AV5204">
        <f t="shared" si="879"/>
        <v>5201</v>
      </c>
      <c r="AW5204">
        <f t="shared" si="878"/>
        <v>0</v>
      </c>
    </row>
    <row r="5205" spans="5:49" x14ac:dyDescent="0.25">
      <c r="E5205" s="47">
        <f t="shared" si="871"/>
        <v>0</v>
      </c>
      <c r="F5205" s="45">
        <f t="shared" si="872"/>
        <v>0</v>
      </c>
      <c r="G5205" s="45" t="e">
        <f t="shared" si="873"/>
        <v>#DIV/0!</v>
      </c>
      <c r="H5205" s="45" t="e">
        <f t="shared" si="874"/>
        <v>#DIV/0!</v>
      </c>
      <c r="AN5205">
        <f t="shared" si="880"/>
        <v>0</v>
      </c>
      <c r="AO5205">
        <f t="shared" si="875"/>
        <v>0</v>
      </c>
      <c r="AP5205">
        <f t="shared" si="876"/>
        <v>0</v>
      </c>
      <c r="AQ5205">
        <f t="shared" si="877"/>
        <v>0</v>
      </c>
      <c r="AV5205">
        <f t="shared" si="879"/>
        <v>5202</v>
      </c>
      <c r="AW5205">
        <f t="shared" si="878"/>
        <v>0</v>
      </c>
    </row>
    <row r="5206" spans="5:49" x14ac:dyDescent="0.25">
      <c r="E5206" s="47">
        <f t="shared" si="871"/>
        <v>0</v>
      </c>
      <c r="F5206" s="45">
        <f t="shared" si="872"/>
        <v>0</v>
      </c>
      <c r="G5206" s="45" t="e">
        <f t="shared" si="873"/>
        <v>#DIV/0!</v>
      </c>
      <c r="H5206" s="45" t="e">
        <f t="shared" si="874"/>
        <v>#DIV/0!</v>
      </c>
      <c r="AN5206">
        <f t="shared" si="880"/>
        <v>0</v>
      </c>
      <c r="AO5206">
        <f t="shared" si="875"/>
        <v>0</v>
      </c>
      <c r="AP5206">
        <f t="shared" si="876"/>
        <v>0</v>
      </c>
      <c r="AQ5206">
        <f t="shared" si="877"/>
        <v>0</v>
      </c>
      <c r="AV5206">
        <f t="shared" si="879"/>
        <v>5203</v>
      </c>
      <c r="AW5206">
        <f t="shared" si="878"/>
        <v>0</v>
      </c>
    </row>
    <row r="5207" spans="5:49" x14ac:dyDescent="0.25">
      <c r="E5207" s="47">
        <f t="shared" si="871"/>
        <v>0</v>
      </c>
      <c r="F5207" s="45">
        <f t="shared" si="872"/>
        <v>0</v>
      </c>
      <c r="G5207" s="45" t="e">
        <f t="shared" si="873"/>
        <v>#DIV/0!</v>
      </c>
      <c r="H5207" s="45" t="e">
        <f t="shared" si="874"/>
        <v>#DIV/0!</v>
      </c>
      <c r="AN5207">
        <f t="shared" si="880"/>
        <v>0</v>
      </c>
      <c r="AO5207">
        <f t="shared" si="875"/>
        <v>0</v>
      </c>
      <c r="AP5207">
        <f t="shared" si="876"/>
        <v>0</v>
      </c>
      <c r="AQ5207">
        <f t="shared" si="877"/>
        <v>0</v>
      </c>
      <c r="AV5207">
        <f t="shared" si="879"/>
        <v>5204</v>
      </c>
      <c r="AW5207">
        <f t="shared" si="878"/>
        <v>0</v>
      </c>
    </row>
    <row r="5208" spans="5:49" x14ac:dyDescent="0.25">
      <c r="E5208" s="47">
        <f t="shared" si="871"/>
        <v>0</v>
      </c>
      <c r="F5208" s="45">
        <f t="shared" si="872"/>
        <v>0</v>
      </c>
      <c r="G5208" s="45" t="e">
        <f t="shared" si="873"/>
        <v>#DIV/0!</v>
      </c>
      <c r="H5208" s="45" t="e">
        <f t="shared" si="874"/>
        <v>#DIV/0!</v>
      </c>
      <c r="AN5208">
        <f t="shared" si="880"/>
        <v>0</v>
      </c>
      <c r="AO5208">
        <f t="shared" si="875"/>
        <v>0</v>
      </c>
      <c r="AP5208">
        <f t="shared" si="876"/>
        <v>0</v>
      </c>
      <c r="AQ5208">
        <f t="shared" si="877"/>
        <v>0</v>
      </c>
      <c r="AV5208">
        <f t="shared" si="879"/>
        <v>5205</v>
      </c>
      <c r="AW5208">
        <f t="shared" si="878"/>
        <v>0</v>
      </c>
    </row>
    <row r="5209" spans="5:49" x14ac:dyDescent="0.25">
      <c r="E5209" s="47">
        <f t="shared" si="871"/>
        <v>0</v>
      </c>
      <c r="F5209" s="45">
        <f t="shared" si="872"/>
        <v>0</v>
      </c>
      <c r="G5209" s="45" t="e">
        <f t="shared" si="873"/>
        <v>#DIV/0!</v>
      </c>
      <c r="H5209" s="45" t="e">
        <f t="shared" si="874"/>
        <v>#DIV/0!</v>
      </c>
      <c r="AN5209">
        <f t="shared" si="880"/>
        <v>0</v>
      </c>
      <c r="AO5209">
        <f t="shared" si="875"/>
        <v>0</v>
      </c>
      <c r="AP5209">
        <f t="shared" si="876"/>
        <v>0</v>
      </c>
      <c r="AQ5209">
        <f t="shared" si="877"/>
        <v>0</v>
      </c>
      <c r="AV5209">
        <f t="shared" si="879"/>
        <v>5206</v>
      </c>
      <c r="AW5209">
        <f t="shared" si="878"/>
        <v>0</v>
      </c>
    </row>
    <row r="5210" spans="5:49" x14ac:dyDescent="0.25">
      <c r="E5210" s="47">
        <f t="shared" si="871"/>
        <v>0</v>
      </c>
      <c r="F5210" s="45">
        <f t="shared" si="872"/>
        <v>0</v>
      </c>
      <c r="G5210" s="45" t="e">
        <f t="shared" si="873"/>
        <v>#DIV/0!</v>
      </c>
      <c r="H5210" s="45" t="e">
        <f t="shared" si="874"/>
        <v>#DIV/0!</v>
      </c>
      <c r="AN5210">
        <f t="shared" si="880"/>
        <v>0</v>
      </c>
      <c r="AO5210">
        <f t="shared" si="875"/>
        <v>0</v>
      </c>
      <c r="AP5210">
        <f t="shared" si="876"/>
        <v>0</v>
      </c>
      <c r="AQ5210">
        <f t="shared" si="877"/>
        <v>0</v>
      </c>
      <c r="AV5210">
        <f t="shared" si="879"/>
        <v>5207</v>
      </c>
      <c r="AW5210">
        <f t="shared" si="878"/>
        <v>0</v>
      </c>
    </row>
    <row r="5211" spans="5:49" x14ac:dyDescent="0.25">
      <c r="E5211" s="47">
        <f t="shared" si="871"/>
        <v>0</v>
      </c>
      <c r="F5211" s="45">
        <f t="shared" si="872"/>
        <v>0</v>
      </c>
      <c r="G5211" s="45" t="e">
        <f t="shared" si="873"/>
        <v>#DIV/0!</v>
      </c>
      <c r="H5211" s="45" t="e">
        <f t="shared" si="874"/>
        <v>#DIV/0!</v>
      </c>
      <c r="AN5211">
        <f t="shared" si="880"/>
        <v>0</v>
      </c>
      <c r="AO5211">
        <f t="shared" si="875"/>
        <v>0</v>
      </c>
      <c r="AP5211">
        <f t="shared" si="876"/>
        <v>0</v>
      </c>
      <c r="AQ5211">
        <f t="shared" si="877"/>
        <v>0</v>
      </c>
      <c r="AV5211">
        <f t="shared" si="879"/>
        <v>5208</v>
      </c>
      <c r="AW5211">
        <f t="shared" si="878"/>
        <v>0</v>
      </c>
    </row>
    <row r="5212" spans="5:49" x14ac:dyDescent="0.25">
      <c r="E5212" s="47">
        <f t="shared" si="871"/>
        <v>0</v>
      </c>
      <c r="F5212" s="45">
        <f t="shared" si="872"/>
        <v>0</v>
      </c>
      <c r="G5212" s="45" t="e">
        <f t="shared" si="873"/>
        <v>#DIV/0!</v>
      </c>
      <c r="H5212" s="45" t="e">
        <f t="shared" si="874"/>
        <v>#DIV/0!</v>
      </c>
      <c r="AN5212">
        <f t="shared" si="880"/>
        <v>0</v>
      </c>
      <c r="AO5212">
        <f t="shared" si="875"/>
        <v>0</v>
      </c>
      <c r="AP5212">
        <f t="shared" si="876"/>
        <v>0</v>
      </c>
      <c r="AQ5212">
        <f t="shared" si="877"/>
        <v>0</v>
      </c>
      <c r="AV5212">
        <f t="shared" si="879"/>
        <v>5209</v>
      </c>
      <c r="AW5212">
        <f t="shared" si="878"/>
        <v>0</v>
      </c>
    </row>
    <row r="5213" spans="5:49" x14ac:dyDescent="0.25">
      <c r="E5213" s="47">
        <f t="shared" si="871"/>
        <v>0</v>
      </c>
      <c r="F5213" s="45">
        <f t="shared" si="872"/>
        <v>0</v>
      </c>
      <c r="G5213" s="45" t="e">
        <f t="shared" si="873"/>
        <v>#DIV/0!</v>
      </c>
      <c r="H5213" s="45" t="e">
        <f t="shared" si="874"/>
        <v>#DIV/0!</v>
      </c>
      <c r="AN5213">
        <f t="shared" si="880"/>
        <v>0</v>
      </c>
      <c r="AO5213">
        <f t="shared" si="875"/>
        <v>0</v>
      </c>
      <c r="AP5213">
        <f t="shared" si="876"/>
        <v>0</v>
      </c>
      <c r="AQ5213">
        <f t="shared" si="877"/>
        <v>0</v>
      </c>
      <c r="AV5213">
        <f t="shared" si="879"/>
        <v>5210</v>
      </c>
      <c r="AW5213">
        <f t="shared" si="878"/>
        <v>0</v>
      </c>
    </row>
    <row r="5214" spans="5:49" x14ac:dyDescent="0.25">
      <c r="E5214" s="47">
        <f t="shared" si="871"/>
        <v>0</v>
      </c>
      <c r="F5214" s="45">
        <f t="shared" si="872"/>
        <v>0</v>
      </c>
      <c r="G5214" s="45" t="e">
        <f t="shared" si="873"/>
        <v>#DIV/0!</v>
      </c>
      <c r="H5214" s="45" t="e">
        <f t="shared" si="874"/>
        <v>#DIV/0!</v>
      </c>
      <c r="AN5214">
        <f t="shared" si="880"/>
        <v>0</v>
      </c>
      <c r="AO5214">
        <f t="shared" si="875"/>
        <v>0</v>
      </c>
      <c r="AP5214">
        <f t="shared" si="876"/>
        <v>0</v>
      </c>
      <c r="AQ5214">
        <f t="shared" si="877"/>
        <v>0</v>
      </c>
      <c r="AV5214">
        <f t="shared" si="879"/>
        <v>5211</v>
      </c>
      <c r="AW5214">
        <f t="shared" si="878"/>
        <v>0</v>
      </c>
    </row>
    <row r="5215" spans="5:49" x14ac:dyDescent="0.25">
      <c r="E5215" s="47">
        <f t="shared" si="871"/>
        <v>0</v>
      </c>
      <c r="F5215" s="45">
        <f t="shared" si="872"/>
        <v>0</v>
      </c>
      <c r="G5215" s="45" t="e">
        <f t="shared" si="873"/>
        <v>#DIV/0!</v>
      </c>
      <c r="H5215" s="45" t="e">
        <f t="shared" si="874"/>
        <v>#DIV/0!</v>
      </c>
      <c r="AN5215">
        <f t="shared" si="880"/>
        <v>0</v>
      </c>
      <c r="AO5215">
        <f t="shared" si="875"/>
        <v>0</v>
      </c>
      <c r="AP5215">
        <f t="shared" si="876"/>
        <v>0</v>
      </c>
      <c r="AQ5215">
        <f t="shared" si="877"/>
        <v>0</v>
      </c>
      <c r="AV5215">
        <f t="shared" si="879"/>
        <v>5212</v>
      </c>
      <c r="AW5215">
        <f t="shared" si="878"/>
        <v>0</v>
      </c>
    </row>
    <row r="5216" spans="5:49" x14ac:dyDescent="0.25">
      <c r="E5216" s="47">
        <f t="shared" si="871"/>
        <v>0</v>
      </c>
      <c r="F5216" s="45">
        <f t="shared" si="872"/>
        <v>0</v>
      </c>
      <c r="G5216" s="45" t="e">
        <f t="shared" si="873"/>
        <v>#DIV/0!</v>
      </c>
      <c r="H5216" s="45" t="e">
        <f t="shared" si="874"/>
        <v>#DIV/0!</v>
      </c>
      <c r="AN5216">
        <f t="shared" si="880"/>
        <v>0</v>
      </c>
      <c r="AO5216">
        <f t="shared" si="875"/>
        <v>0</v>
      </c>
      <c r="AP5216">
        <f t="shared" si="876"/>
        <v>0</v>
      </c>
      <c r="AQ5216">
        <f t="shared" si="877"/>
        <v>0</v>
      </c>
      <c r="AV5216">
        <f t="shared" si="879"/>
        <v>5213</v>
      </c>
      <c r="AW5216">
        <f t="shared" si="878"/>
        <v>0</v>
      </c>
    </row>
    <row r="5217" spans="5:49" x14ac:dyDescent="0.25">
      <c r="E5217" s="47">
        <f t="shared" si="871"/>
        <v>0</v>
      </c>
      <c r="F5217" s="45">
        <f t="shared" si="872"/>
        <v>0</v>
      </c>
      <c r="G5217" s="45" t="e">
        <f t="shared" si="873"/>
        <v>#DIV/0!</v>
      </c>
      <c r="H5217" s="45" t="e">
        <f t="shared" si="874"/>
        <v>#DIV/0!</v>
      </c>
      <c r="AN5217">
        <f t="shared" si="880"/>
        <v>0</v>
      </c>
      <c r="AO5217">
        <f t="shared" si="875"/>
        <v>0</v>
      </c>
      <c r="AP5217">
        <f t="shared" si="876"/>
        <v>0</v>
      </c>
      <c r="AQ5217">
        <f t="shared" si="877"/>
        <v>0</v>
      </c>
      <c r="AV5217">
        <f t="shared" si="879"/>
        <v>5214</v>
      </c>
      <c r="AW5217">
        <f t="shared" si="878"/>
        <v>0</v>
      </c>
    </row>
    <row r="5218" spans="5:49" x14ac:dyDescent="0.25">
      <c r="E5218" s="47">
        <f t="shared" si="871"/>
        <v>0</v>
      </c>
      <c r="F5218" s="45">
        <f t="shared" si="872"/>
        <v>0</v>
      </c>
      <c r="G5218" s="45" t="e">
        <f t="shared" si="873"/>
        <v>#DIV/0!</v>
      </c>
      <c r="H5218" s="45" t="e">
        <f t="shared" si="874"/>
        <v>#DIV/0!</v>
      </c>
      <c r="AN5218">
        <f t="shared" si="880"/>
        <v>0</v>
      </c>
      <c r="AO5218">
        <f t="shared" si="875"/>
        <v>0</v>
      </c>
      <c r="AP5218">
        <f t="shared" si="876"/>
        <v>0</v>
      </c>
      <c r="AQ5218">
        <f t="shared" si="877"/>
        <v>0</v>
      </c>
      <c r="AV5218">
        <f t="shared" si="879"/>
        <v>5215</v>
      </c>
      <c r="AW5218">
        <f t="shared" si="878"/>
        <v>0</v>
      </c>
    </row>
    <row r="5219" spans="5:49" x14ac:dyDescent="0.25">
      <c r="E5219" s="47">
        <f t="shared" si="871"/>
        <v>0</v>
      </c>
      <c r="F5219" s="45">
        <f t="shared" si="872"/>
        <v>0</v>
      </c>
      <c r="G5219" s="45" t="e">
        <f t="shared" si="873"/>
        <v>#DIV/0!</v>
      </c>
      <c r="H5219" s="45" t="e">
        <f t="shared" si="874"/>
        <v>#DIV/0!</v>
      </c>
      <c r="AN5219">
        <f t="shared" si="880"/>
        <v>0</v>
      </c>
      <c r="AO5219">
        <f t="shared" si="875"/>
        <v>0</v>
      </c>
      <c r="AP5219">
        <f t="shared" si="876"/>
        <v>0</v>
      </c>
      <c r="AQ5219">
        <f t="shared" si="877"/>
        <v>0</v>
      </c>
      <c r="AV5219">
        <f t="shared" si="879"/>
        <v>5216</v>
      </c>
      <c r="AW5219">
        <f t="shared" si="878"/>
        <v>0</v>
      </c>
    </row>
    <row r="5220" spans="5:49" x14ac:dyDescent="0.25">
      <c r="E5220" s="47">
        <f t="shared" si="871"/>
        <v>0</v>
      </c>
      <c r="F5220" s="45">
        <f t="shared" si="872"/>
        <v>0</v>
      </c>
      <c r="G5220" s="45" t="e">
        <f t="shared" si="873"/>
        <v>#DIV/0!</v>
      </c>
      <c r="H5220" s="45" t="e">
        <f t="shared" si="874"/>
        <v>#DIV/0!</v>
      </c>
      <c r="AN5220">
        <f t="shared" si="880"/>
        <v>0</v>
      </c>
      <c r="AO5220">
        <f t="shared" si="875"/>
        <v>0</v>
      </c>
      <c r="AP5220">
        <f t="shared" si="876"/>
        <v>0</v>
      </c>
      <c r="AQ5220">
        <f t="shared" si="877"/>
        <v>0</v>
      </c>
      <c r="AV5220">
        <f t="shared" si="879"/>
        <v>5217</v>
      </c>
      <c r="AW5220">
        <f t="shared" si="878"/>
        <v>0</v>
      </c>
    </row>
    <row r="5221" spans="5:49" x14ac:dyDescent="0.25">
      <c r="E5221" s="47">
        <f t="shared" si="871"/>
        <v>0</v>
      </c>
      <c r="F5221" s="45">
        <f t="shared" si="872"/>
        <v>0</v>
      </c>
      <c r="G5221" s="45" t="e">
        <f t="shared" si="873"/>
        <v>#DIV/0!</v>
      </c>
      <c r="H5221" s="45" t="e">
        <f t="shared" si="874"/>
        <v>#DIV/0!</v>
      </c>
      <c r="AN5221">
        <f t="shared" si="880"/>
        <v>0</v>
      </c>
      <c r="AO5221">
        <f t="shared" si="875"/>
        <v>0</v>
      </c>
      <c r="AP5221">
        <f t="shared" si="876"/>
        <v>0</v>
      </c>
      <c r="AQ5221">
        <f t="shared" si="877"/>
        <v>0</v>
      </c>
      <c r="AV5221">
        <f t="shared" si="879"/>
        <v>5218</v>
      </c>
      <c r="AW5221">
        <f t="shared" si="878"/>
        <v>0</v>
      </c>
    </row>
    <row r="5222" spans="5:49" x14ac:dyDescent="0.25">
      <c r="E5222" s="47">
        <f t="shared" si="871"/>
        <v>0</v>
      </c>
      <c r="F5222" s="45">
        <f t="shared" si="872"/>
        <v>0</v>
      </c>
      <c r="G5222" s="45" t="e">
        <f t="shared" si="873"/>
        <v>#DIV/0!</v>
      </c>
      <c r="H5222" s="45" t="e">
        <f t="shared" si="874"/>
        <v>#DIV/0!</v>
      </c>
      <c r="AN5222">
        <f t="shared" si="880"/>
        <v>0</v>
      </c>
      <c r="AO5222">
        <f t="shared" si="875"/>
        <v>0</v>
      </c>
      <c r="AP5222">
        <f t="shared" si="876"/>
        <v>0</v>
      </c>
      <c r="AQ5222">
        <f t="shared" si="877"/>
        <v>0</v>
      </c>
      <c r="AV5222">
        <f t="shared" si="879"/>
        <v>5219</v>
      </c>
      <c r="AW5222">
        <f t="shared" si="878"/>
        <v>0</v>
      </c>
    </row>
    <row r="5223" spans="5:49" x14ac:dyDescent="0.25">
      <c r="E5223" s="47">
        <f t="shared" si="871"/>
        <v>0</v>
      </c>
      <c r="F5223" s="45">
        <f t="shared" si="872"/>
        <v>0</v>
      </c>
      <c r="G5223" s="45" t="e">
        <f t="shared" si="873"/>
        <v>#DIV/0!</v>
      </c>
      <c r="H5223" s="45" t="e">
        <f t="shared" si="874"/>
        <v>#DIV/0!</v>
      </c>
      <c r="AN5223">
        <f t="shared" si="880"/>
        <v>0</v>
      </c>
      <c r="AO5223">
        <f t="shared" si="875"/>
        <v>0</v>
      </c>
      <c r="AP5223">
        <f t="shared" si="876"/>
        <v>0</v>
      </c>
      <c r="AQ5223">
        <f t="shared" si="877"/>
        <v>0</v>
      </c>
      <c r="AV5223">
        <f t="shared" si="879"/>
        <v>5220</v>
      </c>
      <c r="AW5223">
        <f t="shared" si="878"/>
        <v>0</v>
      </c>
    </row>
    <row r="5224" spans="5:49" x14ac:dyDescent="0.25">
      <c r="E5224" s="47">
        <f t="shared" si="871"/>
        <v>0</v>
      </c>
      <c r="F5224" s="45">
        <f t="shared" si="872"/>
        <v>0</v>
      </c>
      <c r="G5224" s="45" t="e">
        <f t="shared" si="873"/>
        <v>#DIV/0!</v>
      </c>
      <c r="H5224" s="45" t="e">
        <f t="shared" si="874"/>
        <v>#DIV/0!</v>
      </c>
      <c r="AN5224">
        <f t="shared" si="880"/>
        <v>0</v>
      </c>
      <c r="AO5224">
        <f t="shared" si="875"/>
        <v>0</v>
      </c>
      <c r="AP5224">
        <f t="shared" si="876"/>
        <v>0</v>
      </c>
      <c r="AQ5224">
        <f t="shared" si="877"/>
        <v>0</v>
      </c>
      <c r="AV5224">
        <f t="shared" si="879"/>
        <v>5221</v>
      </c>
      <c r="AW5224">
        <f t="shared" si="878"/>
        <v>0</v>
      </c>
    </row>
    <row r="5225" spans="5:49" x14ac:dyDescent="0.25">
      <c r="E5225" s="47">
        <f t="shared" si="871"/>
        <v>0</v>
      </c>
      <c r="F5225" s="45">
        <f t="shared" si="872"/>
        <v>0</v>
      </c>
      <c r="G5225" s="45" t="e">
        <f t="shared" si="873"/>
        <v>#DIV/0!</v>
      </c>
      <c r="H5225" s="45" t="e">
        <f t="shared" si="874"/>
        <v>#DIV/0!</v>
      </c>
      <c r="AN5225">
        <f t="shared" si="880"/>
        <v>0</v>
      </c>
      <c r="AO5225">
        <f t="shared" si="875"/>
        <v>0</v>
      </c>
      <c r="AP5225">
        <f t="shared" si="876"/>
        <v>0</v>
      </c>
      <c r="AQ5225">
        <f t="shared" si="877"/>
        <v>0</v>
      </c>
      <c r="AV5225">
        <f t="shared" si="879"/>
        <v>5222</v>
      </c>
      <c r="AW5225">
        <f t="shared" si="878"/>
        <v>0</v>
      </c>
    </row>
    <row r="5226" spans="5:49" x14ac:dyDescent="0.25">
      <c r="E5226" s="47">
        <f t="shared" si="871"/>
        <v>0</v>
      </c>
      <c r="F5226" s="45">
        <f t="shared" si="872"/>
        <v>0</v>
      </c>
      <c r="G5226" s="45" t="e">
        <f t="shared" si="873"/>
        <v>#DIV/0!</v>
      </c>
      <c r="H5226" s="45" t="e">
        <f t="shared" si="874"/>
        <v>#DIV/0!</v>
      </c>
      <c r="AN5226">
        <f t="shared" si="880"/>
        <v>0</v>
      </c>
      <c r="AO5226">
        <f t="shared" si="875"/>
        <v>0</v>
      </c>
      <c r="AP5226">
        <f t="shared" si="876"/>
        <v>0</v>
      </c>
      <c r="AQ5226">
        <f t="shared" si="877"/>
        <v>0</v>
      </c>
      <c r="AV5226">
        <f t="shared" si="879"/>
        <v>5223</v>
      </c>
      <c r="AW5226">
        <f t="shared" si="878"/>
        <v>0</v>
      </c>
    </row>
    <row r="5227" spans="5:49" x14ac:dyDescent="0.25">
      <c r="E5227" s="47">
        <f t="shared" si="871"/>
        <v>0</v>
      </c>
      <c r="F5227" s="45">
        <f t="shared" si="872"/>
        <v>0</v>
      </c>
      <c r="G5227" s="45" t="e">
        <f t="shared" si="873"/>
        <v>#DIV/0!</v>
      </c>
      <c r="H5227" s="45" t="e">
        <f t="shared" si="874"/>
        <v>#DIV/0!</v>
      </c>
      <c r="AN5227">
        <f t="shared" si="880"/>
        <v>0</v>
      </c>
      <c r="AO5227">
        <f t="shared" si="875"/>
        <v>0</v>
      </c>
      <c r="AP5227">
        <f t="shared" si="876"/>
        <v>0</v>
      </c>
      <c r="AQ5227">
        <f t="shared" si="877"/>
        <v>0</v>
      </c>
      <c r="AV5227">
        <f t="shared" si="879"/>
        <v>5224</v>
      </c>
      <c r="AW5227">
        <f t="shared" si="878"/>
        <v>0</v>
      </c>
    </row>
    <row r="5228" spans="5:49" x14ac:dyDescent="0.25">
      <c r="E5228" s="47">
        <f t="shared" si="871"/>
        <v>0</v>
      </c>
      <c r="F5228" s="45">
        <f t="shared" si="872"/>
        <v>0</v>
      </c>
      <c r="G5228" s="45" t="e">
        <f t="shared" si="873"/>
        <v>#DIV/0!</v>
      </c>
      <c r="H5228" s="45" t="e">
        <f t="shared" si="874"/>
        <v>#DIV/0!</v>
      </c>
      <c r="AN5228">
        <f t="shared" si="880"/>
        <v>0</v>
      </c>
      <c r="AO5228">
        <f t="shared" si="875"/>
        <v>0</v>
      </c>
      <c r="AP5228">
        <f t="shared" si="876"/>
        <v>0</v>
      </c>
      <c r="AQ5228">
        <f t="shared" si="877"/>
        <v>0</v>
      </c>
      <c r="AV5228">
        <f t="shared" si="879"/>
        <v>5225</v>
      </c>
      <c r="AW5228">
        <f t="shared" si="878"/>
        <v>0</v>
      </c>
    </row>
    <row r="5229" spans="5:49" x14ac:dyDescent="0.25">
      <c r="E5229" s="47">
        <f t="shared" si="871"/>
        <v>0</v>
      </c>
      <c r="F5229" s="45">
        <f t="shared" si="872"/>
        <v>0</v>
      </c>
      <c r="G5229" s="45" t="e">
        <f t="shared" si="873"/>
        <v>#DIV/0!</v>
      </c>
      <c r="H5229" s="45" t="e">
        <f t="shared" si="874"/>
        <v>#DIV/0!</v>
      </c>
      <c r="AN5229">
        <f t="shared" si="880"/>
        <v>0</v>
      </c>
      <c r="AO5229">
        <f t="shared" si="875"/>
        <v>0</v>
      </c>
      <c r="AP5229">
        <f t="shared" si="876"/>
        <v>0</v>
      </c>
      <c r="AQ5229">
        <f t="shared" si="877"/>
        <v>0</v>
      </c>
      <c r="AV5229">
        <f t="shared" si="879"/>
        <v>5226</v>
      </c>
      <c r="AW5229">
        <f t="shared" si="878"/>
        <v>0</v>
      </c>
    </row>
    <row r="5230" spans="5:49" x14ac:dyDescent="0.25">
      <c r="E5230" s="47">
        <f t="shared" si="871"/>
        <v>0</v>
      </c>
      <c r="F5230" s="45">
        <f t="shared" si="872"/>
        <v>0</v>
      </c>
      <c r="G5230" s="45" t="e">
        <f t="shared" si="873"/>
        <v>#DIV/0!</v>
      </c>
      <c r="H5230" s="45" t="e">
        <f t="shared" si="874"/>
        <v>#DIV/0!</v>
      </c>
      <c r="AN5230">
        <f t="shared" si="880"/>
        <v>0</v>
      </c>
      <c r="AO5230">
        <f t="shared" si="875"/>
        <v>0</v>
      </c>
      <c r="AP5230">
        <f t="shared" si="876"/>
        <v>0</v>
      </c>
      <c r="AQ5230">
        <f t="shared" si="877"/>
        <v>0</v>
      </c>
      <c r="AV5230">
        <f t="shared" si="879"/>
        <v>5227</v>
      </c>
      <c r="AW5230">
        <f t="shared" si="878"/>
        <v>0</v>
      </c>
    </row>
    <row r="5231" spans="5:49" x14ac:dyDescent="0.25">
      <c r="E5231" s="47">
        <f t="shared" si="871"/>
        <v>0</v>
      </c>
      <c r="F5231" s="45">
        <f t="shared" si="872"/>
        <v>0</v>
      </c>
      <c r="G5231" s="45" t="e">
        <f t="shared" si="873"/>
        <v>#DIV/0!</v>
      </c>
      <c r="H5231" s="45" t="e">
        <f t="shared" si="874"/>
        <v>#DIV/0!</v>
      </c>
      <c r="AN5231">
        <f t="shared" si="880"/>
        <v>0</v>
      </c>
      <c r="AO5231">
        <f t="shared" si="875"/>
        <v>0</v>
      </c>
      <c r="AP5231">
        <f t="shared" si="876"/>
        <v>0</v>
      </c>
      <c r="AQ5231">
        <f t="shared" si="877"/>
        <v>0</v>
      </c>
      <c r="AV5231">
        <f t="shared" si="879"/>
        <v>5228</v>
      </c>
      <c r="AW5231">
        <f t="shared" si="878"/>
        <v>0</v>
      </c>
    </row>
    <row r="5232" spans="5:49" x14ac:dyDescent="0.25">
      <c r="E5232" s="47">
        <f t="shared" si="871"/>
        <v>0</v>
      </c>
      <c r="F5232" s="45">
        <f t="shared" si="872"/>
        <v>0</v>
      </c>
      <c r="G5232" s="45" t="e">
        <f t="shared" si="873"/>
        <v>#DIV/0!</v>
      </c>
      <c r="H5232" s="45" t="e">
        <f t="shared" si="874"/>
        <v>#DIV/0!</v>
      </c>
      <c r="AN5232">
        <f t="shared" si="880"/>
        <v>0</v>
      </c>
      <c r="AO5232">
        <f t="shared" si="875"/>
        <v>0</v>
      </c>
      <c r="AP5232">
        <f t="shared" si="876"/>
        <v>0</v>
      </c>
      <c r="AQ5232">
        <f t="shared" si="877"/>
        <v>0</v>
      </c>
      <c r="AV5232">
        <f t="shared" si="879"/>
        <v>5229</v>
      </c>
      <c r="AW5232">
        <f t="shared" si="878"/>
        <v>0</v>
      </c>
    </row>
    <row r="5233" spans="5:49" x14ac:dyDescent="0.25">
      <c r="E5233" s="47">
        <f t="shared" si="871"/>
        <v>0</v>
      </c>
      <c r="F5233" s="45">
        <f t="shared" si="872"/>
        <v>0</v>
      </c>
      <c r="G5233" s="45" t="e">
        <f t="shared" si="873"/>
        <v>#DIV/0!</v>
      </c>
      <c r="H5233" s="45" t="e">
        <f t="shared" si="874"/>
        <v>#DIV/0!</v>
      </c>
      <c r="AN5233">
        <f t="shared" si="880"/>
        <v>0</v>
      </c>
      <c r="AO5233">
        <f t="shared" si="875"/>
        <v>0</v>
      </c>
      <c r="AP5233">
        <f t="shared" si="876"/>
        <v>0</v>
      </c>
      <c r="AQ5233">
        <f t="shared" si="877"/>
        <v>0</v>
      </c>
      <c r="AV5233">
        <f t="shared" si="879"/>
        <v>5230</v>
      </c>
      <c r="AW5233">
        <f t="shared" si="878"/>
        <v>0</v>
      </c>
    </row>
    <row r="5234" spans="5:49" x14ac:dyDescent="0.25">
      <c r="E5234" s="47">
        <f t="shared" si="871"/>
        <v>0</v>
      </c>
      <c r="F5234" s="45">
        <f t="shared" si="872"/>
        <v>0</v>
      </c>
      <c r="G5234" s="45" t="e">
        <f t="shared" si="873"/>
        <v>#DIV/0!</v>
      </c>
      <c r="H5234" s="45" t="e">
        <f t="shared" si="874"/>
        <v>#DIV/0!</v>
      </c>
      <c r="AN5234">
        <f t="shared" si="880"/>
        <v>0</v>
      </c>
      <c r="AO5234">
        <f t="shared" si="875"/>
        <v>0</v>
      </c>
      <c r="AP5234">
        <f t="shared" si="876"/>
        <v>0</v>
      </c>
      <c r="AQ5234">
        <f t="shared" si="877"/>
        <v>0</v>
      </c>
      <c r="AV5234">
        <f t="shared" si="879"/>
        <v>5231</v>
      </c>
      <c r="AW5234">
        <f t="shared" si="878"/>
        <v>0</v>
      </c>
    </row>
    <row r="5235" spans="5:49" x14ac:dyDescent="0.25">
      <c r="E5235" s="47">
        <f t="shared" si="871"/>
        <v>0</v>
      </c>
      <c r="F5235" s="45">
        <f t="shared" si="872"/>
        <v>0</v>
      </c>
      <c r="G5235" s="45" t="e">
        <f t="shared" si="873"/>
        <v>#DIV/0!</v>
      </c>
      <c r="H5235" s="45" t="e">
        <f t="shared" si="874"/>
        <v>#DIV/0!</v>
      </c>
      <c r="AN5235">
        <f t="shared" si="880"/>
        <v>0</v>
      </c>
      <c r="AO5235">
        <f t="shared" si="875"/>
        <v>0</v>
      </c>
      <c r="AP5235">
        <f t="shared" si="876"/>
        <v>0</v>
      </c>
      <c r="AQ5235">
        <f t="shared" si="877"/>
        <v>0</v>
      </c>
      <c r="AV5235">
        <f t="shared" si="879"/>
        <v>5232</v>
      </c>
      <c r="AW5235">
        <f t="shared" si="878"/>
        <v>0</v>
      </c>
    </row>
    <row r="5236" spans="5:49" x14ac:dyDescent="0.25">
      <c r="E5236" s="47">
        <f t="shared" si="871"/>
        <v>0</v>
      </c>
      <c r="F5236" s="45">
        <f t="shared" si="872"/>
        <v>0</v>
      </c>
      <c r="G5236" s="45" t="e">
        <f t="shared" si="873"/>
        <v>#DIV/0!</v>
      </c>
      <c r="H5236" s="45" t="e">
        <f t="shared" si="874"/>
        <v>#DIV/0!</v>
      </c>
      <c r="AN5236">
        <f t="shared" si="880"/>
        <v>0</v>
      </c>
      <c r="AO5236">
        <f t="shared" si="875"/>
        <v>0</v>
      </c>
      <c r="AP5236">
        <f t="shared" si="876"/>
        <v>0</v>
      </c>
      <c r="AQ5236">
        <f t="shared" si="877"/>
        <v>0</v>
      </c>
      <c r="AV5236">
        <f t="shared" si="879"/>
        <v>5233</v>
      </c>
      <c r="AW5236">
        <f t="shared" si="878"/>
        <v>0</v>
      </c>
    </row>
    <row r="5237" spans="5:49" x14ac:dyDescent="0.25">
      <c r="E5237" s="47">
        <f t="shared" si="871"/>
        <v>0</v>
      </c>
      <c r="F5237" s="45">
        <f t="shared" si="872"/>
        <v>0</v>
      </c>
      <c r="G5237" s="45" t="e">
        <f t="shared" si="873"/>
        <v>#DIV/0!</v>
      </c>
      <c r="H5237" s="45" t="e">
        <f t="shared" si="874"/>
        <v>#DIV/0!</v>
      </c>
      <c r="AN5237">
        <f t="shared" si="880"/>
        <v>0</v>
      </c>
      <c r="AO5237">
        <f t="shared" si="875"/>
        <v>0</v>
      </c>
      <c r="AP5237">
        <f t="shared" si="876"/>
        <v>0</v>
      </c>
      <c r="AQ5237">
        <f t="shared" si="877"/>
        <v>0</v>
      </c>
      <c r="AV5237">
        <f t="shared" si="879"/>
        <v>5234</v>
      </c>
      <c r="AW5237">
        <f t="shared" si="878"/>
        <v>0</v>
      </c>
    </row>
    <row r="5238" spans="5:49" x14ac:dyDescent="0.25">
      <c r="E5238" s="47">
        <f t="shared" si="871"/>
        <v>0</v>
      </c>
      <c r="F5238" s="45">
        <f t="shared" si="872"/>
        <v>0</v>
      </c>
      <c r="G5238" s="45" t="e">
        <f t="shared" si="873"/>
        <v>#DIV/0!</v>
      </c>
      <c r="H5238" s="45" t="e">
        <f t="shared" si="874"/>
        <v>#DIV/0!</v>
      </c>
      <c r="AN5238">
        <f t="shared" si="880"/>
        <v>0</v>
      </c>
      <c r="AO5238">
        <f t="shared" si="875"/>
        <v>0</v>
      </c>
      <c r="AP5238">
        <f t="shared" si="876"/>
        <v>0</v>
      </c>
      <c r="AQ5238">
        <f t="shared" si="877"/>
        <v>0</v>
      </c>
      <c r="AV5238">
        <f t="shared" si="879"/>
        <v>5235</v>
      </c>
      <c r="AW5238">
        <f t="shared" si="878"/>
        <v>0</v>
      </c>
    </row>
    <row r="5239" spans="5:49" x14ac:dyDescent="0.25">
      <c r="E5239" s="47">
        <f t="shared" si="871"/>
        <v>0</v>
      </c>
      <c r="F5239" s="45">
        <f t="shared" si="872"/>
        <v>0</v>
      </c>
      <c r="G5239" s="45" t="e">
        <f t="shared" si="873"/>
        <v>#DIV/0!</v>
      </c>
      <c r="H5239" s="45" t="e">
        <f t="shared" si="874"/>
        <v>#DIV/0!</v>
      </c>
      <c r="AN5239">
        <f t="shared" si="880"/>
        <v>0</v>
      </c>
      <c r="AO5239">
        <f t="shared" si="875"/>
        <v>0</v>
      </c>
      <c r="AP5239">
        <f t="shared" si="876"/>
        <v>0</v>
      </c>
      <c r="AQ5239">
        <f t="shared" si="877"/>
        <v>0</v>
      </c>
      <c r="AV5239">
        <f t="shared" si="879"/>
        <v>5236</v>
      </c>
      <c r="AW5239">
        <f t="shared" si="878"/>
        <v>0</v>
      </c>
    </row>
    <row r="5240" spans="5:49" x14ac:dyDescent="0.25">
      <c r="E5240" s="47">
        <f t="shared" si="871"/>
        <v>0</v>
      </c>
      <c r="F5240" s="45">
        <f t="shared" si="872"/>
        <v>0</v>
      </c>
      <c r="G5240" s="45" t="e">
        <f t="shared" si="873"/>
        <v>#DIV/0!</v>
      </c>
      <c r="H5240" s="45" t="e">
        <f t="shared" si="874"/>
        <v>#DIV/0!</v>
      </c>
      <c r="AN5240">
        <f t="shared" si="880"/>
        <v>0</v>
      </c>
      <c r="AO5240">
        <f t="shared" si="875"/>
        <v>0</v>
      </c>
      <c r="AP5240">
        <f t="shared" si="876"/>
        <v>0</v>
      </c>
      <c r="AQ5240">
        <f t="shared" si="877"/>
        <v>0</v>
      </c>
      <c r="AV5240">
        <f t="shared" si="879"/>
        <v>5237</v>
      </c>
      <c r="AW5240">
        <f t="shared" si="878"/>
        <v>0</v>
      </c>
    </row>
    <row r="5241" spans="5:49" x14ac:dyDescent="0.25">
      <c r="E5241" s="47">
        <f t="shared" si="871"/>
        <v>0</v>
      </c>
      <c r="F5241" s="45">
        <f t="shared" si="872"/>
        <v>0</v>
      </c>
      <c r="G5241" s="45" t="e">
        <f t="shared" si="873"/>
        <v>#DIV/0!</v>
      </c>
      <c r="H5241" s="45" t="e">
        <f t="shared" si="874"/>
        <v>#DIV/0!</v>
      </c>
      <c r="AN5241">
        <f t="shared" si="880"/>
        <v>0</v>
      </c>
      <c r="AO5241">
        <f t="shared" si="875"/>
        <v>0</v>
      </c>
      <c r="AP5241">
        <f t="shared" si="876"/>
        <v>0</v>
      </c>
      <c r="AQ5241">
        <f t="shared" si="877"/>
        <v>0</v>
      </c>
      <c r="AV5241">
        <f t="shared" si="879"/>
        <v>5238</v>
      </c>
      <c r="AW5241">
        <f t="shared" si="878"/>
        <v>0</v>
      </c>
    </row>
    <row r="5242" spans="5:49" x14ac:dyDescent="0.25">
      <c r="E5242" s="47">
        <f t="shared" si="871"/>
        <v>0</v>
      </c>
      <c r="F5242" s="45">
        <f t="shared" si="872"/>
        <v>0</v>
      </c>
      <c r="G5242" s="45" t="e">
        <f t="shared" si="873"/>
        <v>#DIV/0!</v>
      </c>
      <c r="H5242" s="45" t="e">
        <f t="shared" si="874"/>
        <v>#DIV/0!</v>
      </c>
      <c r="AN5242">
        <f t="shared" si="880"/>
        <v>0</v>
      </c>
      <c r="AO5242">
        <f t="shared" si="875"/>
        <v>0</v>
      </c>
      <c r="AP5242">
        <f t="shared" si="876"/>
        <v>0</v>
      </c>
      <c r="AQ5242">
        <f t="shared" si="877"/>
        <v>0</v>
      </c>
      <c r="AV5242">
        <f t="shared" si="879"/>
        <v>5239</v>
      </c>
      <c r="AW5242">
        <f t="shared" si="878"/>
        <v>0</v>
      </c>
    </row>
    <row r="5243" spans="5:49" x14ac:dyDescent="0.25">
      <c r="E5243" s="47">
        <f t="shared" si="871"/>
        <v>0</v>
      </c>
      <c r="F5243" s="45">
        <f t="shared" si="872"/>
        <v>0</v>
      </c>
      <c r="G5243" s="45" t="e">
        <f t="shared" si="873"/>
        <v>#DIV/0!</v>
      </c>
      <c r="H5243" s="45" t="e">
        <f t="shared" si="874"/>
        <v>#DIV/0!</v>
      </c>
      <c r="AN5243">
        <f t="shared" si="880"/>
        <v>0</v>
      </c>
      <c r="AO5243">
        <f t="shared" si="875"/>
        <v>0</v>
      </c>
      <c r="AP5243">
        <f t="shared" si="876"/>
        <v>0</v>
      </c>
      <c r="AQ5243">
        <f t="shared" si="877"/>
        <v>0</v>
      </c>
      <c r="AV5243">
        <f t="shared" si="879"/>
        <v>5240</v>
      </c>
      <c r="AW5243">
        <f t="shared" si="878"/>
        <v>0</v>
      </c>
    </row>
    <row r="5244" spans="5:49" x14ac:dyDescent="0.25">
      <c r="E5244" s="47">
        <f t="shared" si="871"/>
        <v>0</v>
      </c>
      <c r="F5244" s="45">
        <f t="shared" si="872"/>
        <v>0</v>
      </c>
      <c r="G5244" s="45" t="e">
        <f t="shared" si="873"/>
        <v>#DIV/0!</v>
      </c>
      <c r="H5244" s="45" t="e">
        <f t="shared" si="874"/>
        <v>#DIV/0!</v>
      </c>
      <c r="AN5244">
        <f t="shared" si="880"/>
        <v>0</v>
      </c>
      <c r="AO5244">
        <f t="shared" si="875"/>
        <v>0</v>
      </c>
      <c r="AP5244">
        <f t="shared" si="876"/>
        <v>0</v>
      </c>
      <c r="AQ5244">
        <f t="shared" si="877"/>
        <v>0</v>
      </c>
      <c r="AV5244">
        <f t="shared" si="879"/>
        <v>5241</v>
      </c>
      <c r="AW5244">
        <f t="shared" si="878"/>
        <v>0</v>
      </c>
    </row>
    <row r="5245" spans="5:49" x14ac:dyDescent="0.25">
      <c r="E5245" s="47">
        <f t="shared" si="871"/>
        <v>0</v>
      </c>
      <c r="F5245" s="45">
        <f t="shared" si="872"/>
        <v>0</v>
      </c>
      <c r="G5245" s="45" t="e">
        <f t="shared" si="873"/>
        <v>#DIV/0!</v>
      </c>
      <c r="H5245" s="45" t="e">
        <f t="shared" si="874"/>
        <v>#DIV/0!</v>
      </c>
      <c r="AN5245">
        <f t="shared" si="880"/>
        <v>0</v>
      </c>
      <c r="AO5245">
        <f t="shared" si="875"/>
        <v>0</v>
      </c>
      <c r="AP5245">
        <f t="shared" si="876"/>
        <v>0</v>
      </c>
      <c r="AQ5245">
        <f t="shared" si="877"/>
        <v>0</v>
      </c>
      <c r="AV5245">
        <f t="shared" si="879"/>
        <v>5242</v>
      </c>
      <c r="AW5245">
        <f t="shared" si="878"/>
        <v>0</v>
      </c>
    </row>
    <row r="5246" spans="5:49" x14ac:dyDescent="0.25">
      <c r="E5246" s="47">
        <f t="shared" si="871"/>
        <v>0</v>
      </c>
      <c r="F5246" s="45">
        <f t="shared" si="872"/>
        <v>0</v>
      </c>
      <c r="G5246" s="45" t="e">
        <f t="shared" si="873"/>
        <v>#DIV/0!</v>
      </c>
      <c r="H5246" s="45" t="e">
        <f t="shared" si="874"/>
        <v>#DIV/0!</v>
      </c>
      <c r="AN5246">
        <f t="shared" si="880"/>
        <v>0</v>
      </c>
      <c r="AO5246">
        <f t="shared" si="875"/>
        <v>0</v>
      </c>
      <c r="AP5246">
        <f t="shared" si="876"/>
        <v>0</v>
      </c>
      <c r="AQ5246">
        <f t="shared" si="877"/>
        <v>0</v>
      </c>
      <c r="AV5246">
        <f t="shared" si="879"/>
        <v>5243</v>
      </c>
      <c r="AW5246">
        <f t="shared" si="878"/>
        <v>0</v>
      </c>
    </row>
    <row r="5247" spans="5:49" x14ac:dyDescent="0.25">
      <c r="E5247" s="47">
        <f t="shared" si="871"/>
        <v>0</v>
      </c>
      <c r="F5247" s="45">
        <f t="shared" si="872"/>
        <v>0</v>
      </c>
      <c r="G5247" s="45" t="e">
        <f t="shared" si="873"/>
        <v>#DIV/0!</v>
      </c>
      <c r="H5247" s="45" t="e">
        <f t="shared" si="874"/>
        <v>#DIV/0!</v>
      </c>
      <c r="AN5247">
        <f t="shared" si="880"/>
        <v>0</v>
      </c>
      <c r="AO5247">
        <f t="shared" si="875"/>
        <v>0</v>
      </c>
      <c r="AP5247">
        <f t="shared" si="876"/>
        <v>0</v>
      </c>
      <c r="AQ5247">
        <f t="shared" si="877"/>
        <v>0</v>
      </c>
      <c r="AV5247">
        <f t="shared" si="879"/>
        <v>5244</v>
      </c>
      <c r="AW5247">
        <f t="shared" si="878"/>
        <v>0</v>
      </c>
    </row>
    <row r="5248" spans="5:49" x14ac:dyDescent="0.25">
      <c r="E5248" s="47">
        <f t="shared" si="871"/>
        <v>0</v>
      </c>
      <c r="F5248" s="45">
        <f t="shared" si="872"/>
        <v>0</v>
      </c>
      <c r="G5248" s="45" t="e">
        <f t="shared" si="873"/>
        <v>#DIV/0!</v>
      </c>
      <c r="H5248" s="45" t="e">
        <f t="shared" si="874"/>
        <v>#DIV/0!</v>
      </c>
      <c r="AN5248">
        <f t="shared" si="880"/>
        <v>0</v>
      </c>
      <c r="AO5248">
        <f t="shared" si="875"/>
        <v>0</v>
      </c>
      <c r="AP5248">
        <f t="shared" si="876"/>
        <v>0</v>
      </c>
      <c r="AQ5248">
        <f t="shared" si="877"/>
        <v>0</v>
      </c>
      <c r="AV5248">
        <f t="shared" si="879"/>
        <v>5245</v>
      </c>
      <c r="AW5248">
        <f t="shared" si="878"/>
        <v>0</v>
      </c>
    </row>
    <row r="5249" spans="5:49" x14ac:dyDescent="0.25">
      <c r="E5249" s="47">
        <f t="shared" si="871"/>
        <v>0</v>
      </c>
      <c r="F5249" s="45">
        <f t="shared" si="872"/>
        <v>0</v>
      </c>
      <c r="G5249" s="45" t="e">
        <f t="shared" si="873"/>
        <v>#DIV/0!</v>
      </c>
      <c r="H5249" s="45" t="e">
        <f t="shared" si="874"/>
        <v>#DIV/0!</v>
      </c>
      <c r="AN5249">
        <f t="shared" si="880"/>
        <v>0</v>
      </c>
      <c r="AO5249">
        <f t="shared" si="875"/>
        <v>0</v>
      </c>
      <c r="AP5249">
        <f t="shared" si="876"/>
        <v>0</v>
      </c>
      <c r="AQ5249">
        <f t="shared" si="877"/>
        <v>0</v>
      </c>
      <c r="AV5249">
        <f t="shared" si="879"/>
        <v>5246</v>
      </c>
      <c r="AW5249">
        <f t="shared" si="878"/>
        <v>0</v>
      </c>
    </row>
    <row r="5250" spans="5:49" x14ac:dyDescent="0.25">
      <c r="E5250" s="47">
        <f t="shared" ref="E5250:E5313" si="881">ROUNDDOWN(C5252,0)</f>
        <v>0</v>
      </c>
      <c r="F5250" s="45">
        <f t="shared" ref="F5250:F5313" si="882">HOUR(C5252)</f>
        <v>0</v>
      </c>
      <c r="G5250" s="45" t="e">
        <f t="shared" ref="G5250:G5313" si="883">D5252/H5250</f>
        <v>#DIV/0!</v>
      </c>
      <c r="H5250" s="45" t="e">
        <f t="shared" ref="H5250:H5313" si="884">AVERAGEIFS(D:D,E:E,E5250)</f>
        <v>#DIV/0!</v>
      </c>
      <c r="AN5250">
        <f t="shared" si="880"/>
        <v>0</v>
      </c>
      <c r="AO5250">
        <f t="shared" si="875"/>
        <v>0</v>
      </c>
      <c r="AP5250">
        <f t="shared" si="876"/>
        <v>0</v>
      </c>
      <c r="AQ5250">
        <f t="shared" si="877"/>
        <v>0</v>
      </c>
      <c r="AV5250">
        <f t="shared" si="879"/>
        <v>5247</v>
      </c>
      <c r="AW5250">
        <f t="shared" si="878"/>
        <v>0</v>
      </c>
    </row>
    <row r="5251" spans="5:49" x14ac:dyDescent="0.25">
      <c r="E5251" s="47">
        <f t="shared" si="881"/>
        <v>0</v>
      </c>
      <c r="F5251" s="45">
        <f t="shared" si="882"/>
        <v>0</v>
      </c>
      <c r="G5251" s="45" t="e">
        <f t="shared" si="883"/>
        <v>#DIV/0!</v>
      </c>
      <c r="H5251" s="45" t="e">
        <f t="shared" si="884"/>
        <v>#DIV/0!</v>
      </c>
      <c r="AN5251">
        <f t="shared" si="880"/>
        <v>0</v>
      </c>
      <c r="AO5251">
        <f t="shared" si="875"/>
        <v>0</v>
      </c>
      <c r="AP5251">
        <f t="shared" si="876"/>
        <v>0</v>
      </c>
      <c r="AQ5251">
        <f t="shared" si="877"/>
        <v>0</v>
      </c>
      <c r="AV5251">
        <f t="shared" si="879"/>
        <v>5248</v>
      </c>
      <c r="AW5251">
        <f t="shared" si="878"/>
        <v>0</v>
      </c>
    </row>
    <row r="5252" spans="5:49" x14ac:dyDescent="0.25">
      <c r="E5252" s="47">
        <f t="shared" si="881"/>
        <v>0</v>
      </c>
      <c r="F5252" s="45">
        <f t="shared" si="882"/>
        <v>0</v>
      </c>
      <c r="G5252" s="45" t="e">
        <f t="shared" si="883"/>
        <v>#DIV/0!</v>
      </c>
      <c r="H5252" s="45" t="e">
        <f t="shared" si="884"/>
        <v>#DIV/0!</v>
      </c>
      <c r="AN5252">
        <f t="shared" si="880"/>
        <v>0</v>
      </c>
      <c r="AO5252">
        <f t="shared" ref="AO5252:AO5315" si="885">ROUNDUP((C5252-$C$4)/7,0)</f>
        <v>0</v>
      </c>
      <c r="AP5252">
        <f t="shared" ref="AP5252:AP5315" si="886">ROUNDUP((C5252-$C$4)/1,0)</f>
        <v>0</v>
      </c>
      <c r="AQ5252">
        <f t="shared" ref="AQ5252:AQ5315" si="887">ROUNDUP((C5252-$C$4)*24,0)</f>
        <v>0</v>
      </c>
      <c r="AV5252">
        <f t="shared" si="879"/>
        <v>5249</v>
      </c>
      <c r="AW5252">
        <f t="shared" ref="AW5252:AW5315" si="888">SUMIFS(AN:AN,AQ:AQ,AV5252)</f>
        <v>0</v>
      </c>
    </row>
    <row r="5253" spans="5:49" x14ac:dyDescent="0.25">
      <c r="E5253" s="47">
        <f t="shared" si="881"/>
        <v>0</v>
      </c>
      <c r="F5253" s="45">
        <f t="shared" si="882"/>
        <v>0</v>
      </c>
      <c r="G5253" s="45" t="e">
        <f t="shared" si="883"/>
        <v>#DIV/0!</v>
      </c>
      <c r="H5253" s="45" t="e">
        <f t="shared" si="884"/>
        <v>#DIV/0!</v>
      </c>
      <c r="AN5253">
        <f t="shared" si="880"/>
        <v>0</v>
      </c>
      <c r="AO5253">
        <f t="shared" si="885"/>
        <v>0</v>
      </c>
      <c r="AP5253">
        <f t="shared" si="886"/>
        <v>0</v>
      </c>
      <c r="AQ5253">
        <f t="shared" si="887"/>
        <v>0</v>
      </c>
      <c r="AV5253">
        <f t="shared" ref="AV5253:AV5316" si="889">1+AV5252</f>
        <v>5250</v>
      </c>
      <c r="AW5253">
        <f t="shared" si="888"/>
        <v>0</v>
      </c>
    </row>
    <row r="5254" spans="5:49" x14ac:dyDescent="0.25">
      <c r="E5254" s="47">
        <f t="shared" si="881"/>
        <v>0</v>
      </c>
      <c r="F5254" s="45">
        <f t="shared" si="882"/>
        <v>0</v>
      </c>
      <c r="G5254" s="45" t="e">
        <f t="shared" si="883"/>
        <v>#DIV/0!</v>
      </c>
      <c r="H5254" s="45" t="e">
        <f t="shared" si="884"/>
        <v>#DIV/0!</v>
      </c>
      <c r="AN5254">
        <f t="shared" si="880"/>
        <v>0</v>
      </c>
      <c r="AO5254">
        <f t="shared" si="885"/>
        <v>0</v>
      </c>
      <c r="AP5254">
        <f t="shared" si="886"/>
        <v>0</v>
      </c>
      <c r="AQ5254">
        <f t="shared" si="887"/>
        <v>0</v>
      </c>
      <c r="AV5254">
        <f t="shared" si="889"/>
        <v>5251</v>
      </c>
      <c r="AW5254">
        <f t="shared" si="888"/>
        <v>0</v>
      </c>
    </row>
    <row r="5255" spans="5:49" x14ac:dyDescent="0.25">
      <c r="E5255" s="47">
        <f t="shared" si="881"/>
        <v>0</v>
      </c>
      <c r="F5255" s="45">
        <f t="shared" si="882"/>
        <v>0</v>
      </c>
      <c r="G5255" s="45" t="e">
        <f t="shared" si="883"/>
        <v>#DIV/0!</v>
      </c>
      <c r="H5255" s="45" t="e">
        <f t="shared" si="884"/>
        <v>#DIV/0!</v>
      </c>
      <c r="AN5255">
        <f t="shared" si="880"/>
        <v>0</v>
      </c>
      <c r="AO5255">
        <f t="shared" si="885"/>
        <v>0</v>
      </c>
      <c r="AP5255">
        <f t="shared" si="886"/>
        <v>0</v>
      </c>
      <c r="AQ5255">
        <f t="shared" si="887"/>
        <v>0</v>
      </c>
      <c r="AV5255">
        <f t="shared" si="889"/>
        <v>5252</v>
      </c>
      <c r="AW5255">
        <f t="shared" si="888"/>
        <v>0</v>
      </c>
    </row>
    <row r="5256" spans="5:49" x14ac:dyDescent="0.25">
      <c r="E5256" s="47">
        <f t="shared" si="881"/>
        <v>0</v>
      </c>
      <c r="F5256" s="45">
        <f t="shared" si="882"/>
        <v>0</v>
      </c>
      <c r="G5256" s="45" t="e">
        <f t="shared" si="883"/>
        <v>#DIV/0!</v>
      </c>
      <c r="H5256" s="45" t="e">
        <f t="shared" si="884"/>
        <v>#DIV/0!</v>
      </c>
      <c r="AN5256">
        <f t="shared" ref="AN5256:AN5319" si="890">D5256*(C5256-C5255)*86400*$B$15</f>
        <v>0</v>
      </c>
      <c r="AO5256">
        <f t="shared" si="885"/>
        <v>0</v>
      </c>
      <c r="AP5256">
        <f t="shared" si="886"/>
        <v>0</v>
      </c>
      <c r="AQ5256">
        <f t="shared" si="887"/>
        <v>0</v>
      </c>
      <c r="AV5256">
        <f t="shared" si="889"/>
        <v>5253</v>
      </c>
      <c r="AW5256">
        <f t="shared" si="888"/>
        <v>0</v>
      </c>
    </row>
    <row r="5257" spans="5:49" x14ac:dyDescent="0.25">
      <c r="E5257" s="47">
        <f t="shared" si="881"/>
        <v>0</v>
      </c>
      <c r="F5257" s="45">
        <f t="shared" si="882"/>
        <v>0</v>
      </c>
      <c r="G5257" s="45" t="e">
        <f t="shared" si="883"/>
        <v>#DIV/0!</v>
      </c>
      <c r="H5257" s="45" t="e">
        <f t="shared" si="884"/>
        <v>#DIV/0!</v>
      </c>
      <c r="AN5257">
        <f t="shared" si="890"/>
        <v>0</v>
      </c>
      <c r="AO5257">
        <f t="shared" si="885"/>
        <v>0</v>
      </c>
      <c r="AP5257">
        <f t="shared" si="886"/>
        <v>0</v>
      </c>
      <c r="AQ5257">
        <f t="shared" si="887"/>
        <v>0</v>
      </c>
      <c r="AV5257">
        <f t="shared" si="889"/>
        <v>5254</v>
      </c>
      <c r="AW5257">
        <f t="shared" si="888"/>
        <v>0</v>
      </c>
    </row>
    <row r="5258" spans="5:49" x14ac:dyDescent="0.25">
      <c r="E5258" s="47">
        <f t="shared" si="881"/>
        <v>0</v>
      </c>
      <c r="F5258" s="45">
        <f t="shared" si="882"/>
        <v>0</v>
      </c>
      <c r="G5258" s="45" t="e">
        <f t="shared" si="883"/>
        <v>#DIV/0!</v>
      </c>
      <c r="H5258" s="45" t="e">
        <f t="shared" si="884"/>
        <v>#DIV/0!</v>
      </c>
      <c r="AN5258">
        <f t="shared" si="890"/>
        <v>0</v>
      </c>
      <c r="AO5258">
        <f t="shared" si="885"/>
        <v>0</v>
      </c>
      <c r="AP5258">
        <f t="shared" si="886"/>
        <v>0</v>
      </c>
      <c r="AQ5258">
        <f t="shared" si="887"/>
        <v>0</v>
      </c>
      <c r="AV5258">
        <f t="shared" si="889"/>
        <v>5255</v>
      </c>
      <c r="AW5258">
        <f t="shared" si="888"/>
        <v>0</v>
      </c>
    </row>
    <row r="5259" spans="5:49" x14ac:dyDescent="0.25">
      <c r="E5259" s="47">
        <f t="shared" si="881"/>
        <v>0</v>
      </c>
      <c r="F5259" s="45">
        <f t="shared" si="882"/>
        <v>0</v>
      </c>
      <c r="G5259" s="45" t="e">
        <f t="shared" si="883"/>
        <v>#DIV/0!</v>
      </c>
      <c r="H5259" s="45" t="e">
        <f t="shared" si="884"/>
        <v>#DIV/0!</v>
      </c>
      <c r="AN5259">
        <f t="shared" si="890"/>
        <v>0</v>
      </c>
      <c r="AO5259">
        <f t="shared" si="885"/>
        <v>0</v>
      </c>
      <c r="AP5259">
        <f t="shared" si="886"/>
        <v>0</v>
      </c>
      <c r="AQ5259">
        <f t="shared" si="887"/>
        <v>0</v>
      </c>
      <c r="AV5259">
        <f t="shared" si="889"/>
        <v>5256</v>
      </c>
      <c r="AW5259">
        <f t="shared" si="888"/>
        <v>0</v>
      </c>
    </row>
    <row r="5260" spans="5:49" x14ac:dyDescent="0.25">
      <c r="E5260" s="47">
        <f t="shared" si="881"/>
        <v>0</v>
      </c>
      <c r="F5260" s="45">
        <f t="shared" si="882"/>
        <v>0</v>
      </c>
      <c r="G5260" s="45" t="e">
        <f t="shared" si="883"/>
        <v>#DIV/0!</v>
      </c>
      <c r="H5260" s="45" t="e">
        <f t="shared" si="884"/>
        <v>#DIV/0!</v>
      </c>
      <c r="AN5260">
        <f t="shared" si="890"/>
        <v>0</v>
      </c>
      <c r="AO5260">
        <f t="shared" si="885"/>
        <v>0</v>
      </c>
      <c r="AP5260">
        <f t="shared" si="886"/>
        <v>0</v>
      </c>
      <c r="AQ5260">
        <f t="shared" si="887"/>
        <v>0</v>
      </c>
      <c r="AV5260">
        <f t="shared" si="889"/>
        <v>5257</v>
      </c>
      <c r="AW5260">
        <f t="shared" si="888"/>
        <v>0</v>
      </c>
    </row>
    <row r="5261" spans="5:49" x14ac:dyDescent="0.25">
      <c r="E5261" s="47">
        <f t="shared" si="881"/>
        <v>0</v>
      </c>
      <c r="F5261" s="45">
        <f t="shared" si="882"/>
        <v>0</v>
      </c>
      <c r="G5261" s="45" t="e">
        <f t="shared" si="883"/>
        <v>#DIV/0!</v>
      </c>
      <c r="H5261" s="45" t="e">
        <f t="shared" si="884"/>
        <v>#DIV/0!</v>
      </c>
      <c r="AN5261">
        <f t="shared" si="890"/>
        <v>0</v>
      </c>
      <c r="AO5261">
        <f t="shared" si="885"/>
        <v>0</v>
      </c>
      <c r="AP5261">
        <f t="shared" si="886"/>
        <v>0</v>
      </c>
      <c r="AQ5261">
        <f t="shared" si="887"/>
        <v>0</v>
      </c>
      <c r="AV5261">
        <f t="shared" si="889"/>
        <v>5258</v>
      </c>
      <c r="AW5261">
        <f t="shared" si="888"/>
        <v>0</v>
      </c>
    </row>
    <row r="5262" spans="5:49" x14ac:dyDescent="0.25">
      <c r="E5262" s="47">
        <f t="shared" si="881"/>
        <v>0</v>
      </c>
      <c r="F5262" s="45">
        <f t="shared" si="882"/>
        <v>0</v>
      </c>
      <c r="G5262" s="45" t="e">
        <f t="shared" si="883"/>
        <v>#DIV/0!</v>
      </c>
      <c r="H5262" s="45" t="e">
        <f t="shared" si="884"/>
        <v>#DIV/0!</v>
      </c>
      <c r="AN5262">
        <f t="shared" si="890"/>
        <v>0</v>
      </c>
      <c r="AO5262">
        <f t="shared" si="885"/>
        <v>0</v>
      </c>
      <c r="AP5262">
        <f t="shared" si="886"/>
        <v>0</v>
      </c>
      <c r="AQ5262">
        <f t="shared" si="887"/>
        <v>0</v>
      </c>
      <c r="AV5262">
        <f t="shared" si="889"/>
        <v>5259</v>
      </c>
      <c r="AW5262">
        <f t="shared" si="888"/>
        <v>0</v>
      </c>
    </row>
    <row r="5263" spans="5:49" x14ac:dyDescent="0.25">
      <c r="E5263" s="47">
        <f t="shared" si="881"/>
        <v>0</v>
      </c>
      <c r="F5263" s="45">
        <f t="shared" si="882"/>
        <v>0</v>
      </c>
      <c r="G5263" s="45" t="e">
        <f t="shared" si="883"/>
        <v>#DIV/0!</v>
      </c>
      <c r="H5263" s="45" t="e">
        <f t="shared" si="884"/>
        <v>#DIV/0!</v>
      </c>
      <c r="AN5263">
        <f t="shared" si="890"/>
        <v>0</v>
      </c>
      <c r="AO5263">
        <f t="shared" si="885"/>
        <v>0</v>
      </c>
      <c r="AP5263">
        <f t="shared" si="886"/>
        <v>0</v>
      </c>
      <c r="AQ5263">
        <f t="shared" si="887"/>
        <v>0</v>
      </c>
      <c r="AV5263">
        <f t="shared" si="889"/>
        <v>5260</v>
      </c>
      <c r="AW5263">
        <f t="shared" si="888"/>
        <v>0</v>
      </c>
    </row>
    <row r="5264" spans="5:49" x14ac:dyDescent="0.25">
      <c r="E5264" s="47">
        <f t="shared" si="881"/>
        <v>0</v>
      </c>
      <c r="F5264" s="45">
        <f t="shared" si="882"/>
        <v>0</v>
      </c>
      <c r="G5264" s="45" t="e">
        <f t="shared" si="883"/>
        <v>#DIV/0!</v>
      </c>
      <c r="H5264" s="45" t="e">
        <f t="shared" si="884"/>
        <v>#DIV/0!</v>
      </c>
      <c r="AN5264">
        <f t="shared" si="890"/>
        <v>0</v>
      </c>
      <c r="AO5264">
        <f t="shared" si="885"/>
        <v>0</v>
      </c>
      <c r="AP5264">
        <f t="shared" si="886"/>
        <v>0</v>
      </c>
      <c r="AQ5264">
        <f t="shared" si="887"/>
        <v>0</v>
      </c>
      <c r="AV5264">
        <f t="shared" si="889"/>
        <v>5261</v>
      </c>
      <c r="AW5264">
        <f t="shared" si="888"/>
        <v>0</v>
      </c>
    </row>
    <row r="5265" spans="5:49" x14ac:dyDescent="0.25">
      <c r="E5265" s="47">
        <f t="shared" si="881"/>
        <v>0</v>
      </c>
      <c r="F5265" s="45">
        <f t="shared" si="882"/>
        <v>0</v>
      </c>
      <c r="G5265" s="45" t="e">
        <f t="shared" si="883"/>
        <v>#DIV/0!</v>
      </c>
      <c r="H5265" s="45" t="e">
        <f t="shared" si="884"/>
        <v>#DIV/0!</v>
      </c>
      <c r="AN5265">
        <f t="shared" si="890"/>
        <v>0</v>
      </c>
      <c r="AO5265">
        <f t="shared" si="885"/>
        <v>0</v>
      </c>
      <c r="AP5265">
        <f t="shared" si="886"/>
        <v>0</v>
      </c>
      <c r="AQ5265">
        <f t="shared" si="887"/>
        <v>0</v>
      </c>
      <c r="AV5265">
        <f t="shared" si="889"/>
        <v>5262</v>
      </c>
      <c r="AW5265">
        <f t="shared" si="888"/>
        <v>0</v>
      </c>
    </row>
    <row r="5266" spans="5:49" x14ac:dyDescent="0.25">
      <c r="E5266" s="47">
        <f t="shared" si="881"/>
        <v>0</v>
      </c>
      <c r="F5266" s="45">
        <f t="shared" si="882"/>
        <v>0</v>
      </c>
      <c r="G5266" s="45" t="e">
        <f t="shared" si="883"/>
        <v>#DIV/0!</v>
      </c>
      <c r="H5266" s="45" t="e">
        <f t="shared" si="884"/>
        <v>#DIV/0!</v>
      </c>
      <c r="AN5266">
        <f t="shared" si="890"/>
        <v>0</v>
      </c>
      <c r="AO5266">
        <f t="shared" si="885"/>
        <v>0</v>
      </c>
      <c r="AP5266">
        <f t="shared" si="886"/>
        <v>0</v>
      </c>
      <c r="AQ5266">
        <f t="shared" si="887"/>
        <v>0</v>
      </c>
      <c r="AV5266">
        <f t="shared" si="889"/>
        <v>5263</v>
      </c>
      <c r="AW5266">
        <f t="shared" si="888"/>
        <v>0</v>
      </c>
    </row>
    <row r="5267" spans="5:49" x14ac:dyDescent="0.25">
      <c r="E5267" s="47">
        <f t="shared" si="881"/>
        <v>0</v>
      </c>
      <c r="F5267" s="45">
        <f t="shared" si="882"/>
        <v>0</v>
      </c>
      <c r="G5267" s="45" t="e">
        <f t="shared" si="883"/>
        <v>#DIV/0!</v>
      </c>
      <c r="H5267" s="45" t="e">
        <f t="shared" si="884"/>
        <v>#DIV/0!</v>
      </c>
      <c r="AN5267">
        <f t="shared" si="890"/>
        <v>0</v>
      </c>
      <c r="AO5267">
        <f t="shared" si="885"/>
        <v>0</v>
      </c>
      <c r="AP5267">
        <f t="shared" si="886"/>
        <v>0</v>
      </c>
      <c r="AQ5267">
        <f t="shared" si="887"/>
        <v>0</v>
      </c>
      <c r="AV5267">
        <f t="shared" si="889"/>
        <v>5264</v>
      </c>
      <c r="AW5267">
        <f t="shared" si="888"/>
        <v>0</v>
      </c>
    </row>
    <row r="5268" spans="5:49" x14ac:dyDescent="0.25">
      <c r="E5268" s="47">
        <f t="shared" si="881"/>
        <v>0</v>
      </c>
      <c r="F5268" s="45">
        <f t="shared" si="882"/>
        <v>0</v>
      </c>
      <c r="G5268" s="45" t="e">
        <f t="shared" si="883"/>
        <v>#DIV/0!</v>
      </c>
      <c r="H5268" s="45" t="e">
        <f t="shared" si="884"/>
        <v>#DIV/0!</v>
      </c>
      <c r="AN5268">
        <f t="shared" si="890"/>
        <v>0</v>
      </c>
      <c r="AO5268">
        <f t="shared" si="885"/>
        <v>0</v>
      </c>
      <c r="AP5268">
        <f t="shared" si="886"/>
        <v>0</v>
      </c>
      <c r="AQ5268">
        <f t="shared" si="887"/>
        <v>0</v>
      </c>
      <c r="AV5268">
        <f t="shared" si="889"/>
        <v>5265</v>
      </c>
      <c r="AW5268">
        <f t="shared" si="888"/>
        <v>0</v>
      </c>
    </row>
    <row r="5269" spans="5:49" x14ac:dyDescent="0.25">
      <c r="E5269" s="47">
        <f t="shared" si="881"/>
        <v>0</v>
      </c>
      <c r="F5269" s="45">
        <f t="shared" si="882"/>
        <v>0</v>
      </c>
      <c r="G5269" s="45" t="e">
        <f t="shared" si="883"/>
        <v>#DIV/0!</v>
      </c>
      <c r="H5269" s="45" t="e">
        <f t="shared" si="884"/>
        <v>#DIV/0!</v>
      </c>
      <c r="AN5269">
        <f t="shared" si="890"/>
        <v>0</v>
      </c>
      <c r="AO5269">
        <f t="shared" si="885"/>
        <v>0</v>
      </c>
      <c r="AP5269">
        <f t="shared" si="886"/>
        <v>0</v>
      </c>
      <c r="AQ5269">
        <f t="shared" si="887"/>
        <v>0</v>
      </c>
      <c r="AV5269">
        <f t="shared" si="889"/>
        <v>5266</v>
      </c>
      <c r="AW5269">
        <f t="shared" si="888"/>
        <v>0</v>
      </c>
    </row>
    <row r="5270" spans="5:49" x14ac:dyDescent="0.25">
      <c r="E5270" s="47">
        <f t="shared" si="881"/>
        <v>0</v>
      </c>
      <c r="F5270" s="45">
        <f t="shared" si="882"/>
        <v>0</v>
      </c>
      <c r="G5270" s="45" t="e">
        <f t="shared" si="883"/>
        <v>#DIV/0!</v>
      </c>
      <c r="H5270" s="45" t="e">
        <f t="shared" si="884"/>
        <v>#DIV/0!</v>
      </c>
      <c r="AN5270">
        <f t="shared" si="890"/>
        <v>0</v>
      </c>
      <c r="AO5270">
        <f t="shared" si="885"/>
        <v>0</v>
      </c>
      <c r="AP5270">
        <f t="shared" si="886"/>
        <v>0</v>
      </c>
      <c r="AQ5270">
        <f t="shared" si="887"/>
        <v>0</v>
      </c>
      <c r="AV5270">
        <f t="shared" si="889"/>
        <v>5267</v>
      </c>
      <c r="AW5270">
        <f t="shared" si="888"/>
        <v>0</v>
      </c>
    </row>
    <row r="5271" spans="5:49" x14ac:dyDescent="0.25">
      <c r="E5271" s="47">
        <f t="shared" si="881"/>
        <v>0</v>
      </c>
      <c r="F5271" s="45">
        <f t="shared" si="882"/>
        <v>0</v>
      </c>
      <c r="G5271" s="45" t="e">
        <f t="shared" si="883"/>
        <v>#DIV/0!</v>
      </c>
      <c r="H5271" s="45" t="e">
        <f t="shared" si="884"/>
        <v>#DIV/0!</v>
      </c>
      <c r="AN5271">
        <f t="shared" si="890"/>
        <v>0</v>
      </c>
      <c r="AO5271">
        <f t="shared" si="885"/>
        <v>0</v>
      </c>
      <c r="AP5271">
        <f t="shared" si="886"/>
        <v>0</v>
      </c>
      <c r="AQ5271">
        <f t="shared" si="887"/>
        <v>0</v>
      </c>
      <c r="AV5271">
        <f t="shared" si="889"/>
        <v>5268</v>
      </c>
      <c r="AW5271">
        <f t="shared" si="888"/>
        <v>0</v>
      </c>
    </row>
    <row r="5272" spans="5:49" x14ac:dyDescent="0.25">
      <c r="E5272" s="47">
        <f t="shared" si="881"/>
        <v>0</v>
      </c>
      <c r="F5272" s="45">
        <f t="shared" si="882"/>
        <v>0</v>
      </c>
      <c r="G5272" s="45" t="e">
        <f t="shared" si="883"/>
        <v>#DIV/0!</v>
      </c>
      <c r="H5272" s="45" t="e">
        <f t="shared" si="884"/>
        <v>#DIV/0!</v>
      </c>
      <c r="AN5272">
        <f t="shared" si="890"/>
        <v>0</v>
      </c>
      <c r="AO5272">
        <f t="shared" si="885"/>
        <v>0</v>
      </c>
      <c r="AP5272">
        <f t="shared" si="886"/>
        <v>0</v>
      </c>
      <c r="AQ5272">
        <f t="shared" si="887"/>
        <v>0</v>
      </c>
      <c r="AV5272">
        <f t="shared" si="889"/>
        <v>5269</v>
      </c>
      <c r="AW5272">
        <f t="shared" si="888"/>
        <v>0</v>
      </c>
    </row>
    <row r="5273" spans="5:49" x14ac:dyDescent="0.25">
      <c r="E5273" s="47">
        <f t="shared" si="881"/>
        <v>0</v>
      </c>
      <c r="F5273" s="45">
        <f t="shared" si="882"/>
        <v>0</v>
      </c>
      <c r="G5273" s="45" t="e">
        <f t="shared" si="883"/>
        <v>#DIV/0!</v>
      </c>
      <c r="H5273" s="45" t="e">
        <f t="shared" si="884"/>
        <v>#DIV/0!</v>
      </c>
      <c r="AN5273">
        <f t="shared" si="890"/>
        <v>0</v>
      </c>
      <c r="AO5273">
        <f t="shared" si="885"/>
        <v>0</v>
      </c>
      <c r="AP5273">
        <f t="shared" si="886"/>
        <v>0</v>
      </c>
      <c r="AQ5273">
        <f t="shared" si="887"/>
        <v>0</v>
      </c>
      <c r="AV5273">
        <f t="shared" si="889"/>
        <v>5270</v>
      </c>
      <c r="AW5273">
        <f t="shared" si="888"/>
        <v>0</v>
      </c>
    </row>
    <row r="5274" spans="5:49" x14ac:dyDescent="0.25">
      <c r="E5274" s="47">
        <f t="shared" si="881"/>
        <v>0</v>
      </c>
      <c r="F5274" s="45">
        <f t="shared" si="882"/>
        <v>0</v>
      </c>
      <c r="G5274" s="45" t="e">
        <f t="shared" si="883"/>
        <v>#DIV/0!</v>
      </c>
      <c r="H5274" s="45" t="e">
        <f t="shared" si="884"/>
        <v>#DIV/0!</v>
      </c>
      <c r="AN5274">
        <f t="shared" si="890"/>
        <v>0</v>
      </c>
      <c r="AO5274">
        <f t="shared" si="885"/>
        <v>0</v>
      </c>
      <c r="AP5274">
        <f t="shared" si="886"/>
        <v>0</v>
      </c>
      <c r="AQ5274">
        <f t="shared" si="887"/>
        <v>0</v>
      </c>
      <c r="AV5274">
        <f t="shared" si="889"/>
        <v>5271</v>
      </c>
      <c r="AW5274">
        <f t="shared" si="888"/>
        <v>0</v>
      </c>
    </row>
    <row r="5275" spans="5:49" x14ac:dyDescent="0.25">
      <c r="E5275" s="47">
        <f t="shared" si="881"/>
        <v>0</v>
      </c>
      <c r="F5275" s="45">
        <f t="shared" si="882"/>
        <v>0</v>
      </c>
      <c r="G5275" s="45" t="e">
        <f t="shared" si="883"/>
        <v>#DIV/0!</v>
      </c>
      <c r="H5275" s="45" t="e">
        <f t="shared" si="884"/>
        <v>#DIV/0!</v>
      </c>
      <c r="AN5275">
        <f t="shared" si="890"/>
        <v>0</v>
      </c>
      <c r="AO5275">
        <f t="shared" si="885"/>
        <v>0</v>
      </c>
      <c r="AP5275">
        <f t="shared" si="886"/>
        <v>0</v>
      </c>
      <c r="AQ5275">
        <f t="shared" si="887"/>
        <v>0</v>
      </c>
      <c r="AV5275">
        <f t="shared" si="889"/>
        <v>5272</v>
      </c>
      <c r="AW5275">
        <f t="shared" si="888"/>
        <v>0</v>
      </c>
    </row>
    <row r="5276" spans="5:49" x14ac:dyDescent="0.25">
      <c r="E5276" s="47">
        <f t="shared" si="881"/>
        <v>0</v>
      </c>
      <c r="F5276" s="45">
        <f t="shared" si="882"/>
        <v>0</v>
      </c>
      <c r="G5276" s="45" t="e">
        <f t="shared" si="883"/>
        <v>#DIV/0!</v>
      </c>
      <c r="H5276" s="45" t="e">
        <f t="shared" si="884"/>
        <v>#DIV/0!</v>
      </c>
      <c r="AN5276">
        <f t="shared" si="890"/>
        <v>0</v>
      </c>
      <c r="AO5276">
        <f t="shared" si="885"/>
        <v>0</v>
      </c>
      <c r="AP5276">
        <f t="shared" si="886"/>
        <v>0</v>
      </c>
      <c r="AQ5276">
        <f t="shared" si="887"/>
        <v>0</v>
      </c>
      <c r="AV5276">
        <f t="shared" si="889"/>
        <v>5273</v>
      </c>
      <c r="AW5276">
        <f t="shared" si="888"/>
        <v>0</v>
      </c>
    </row>
    <row r="5277" spans="5:49" x14ac:dyDescent="0.25">
      <c r="E5277" s="47">
        <f t="shared" si="881"/>
        <v>0</v>
      </c>
      <c r="F5277" s="45">
        <f t="shared" si="882"/>
        <v>0</v>
      </c>
      <c r="G5277" s="45" t="e">
        <f t="shared" si="883"/>
        <v>#DIV/0!</v>
      </c>
      <c r="H5277" s="45" t="e">
        <f t="shared" si="884"/>
        <v>#DIV/0!</v>
      </c>
      <c r="AN5277">
        <f t="shared" si="890"/>
        <v>0</v>
      </c>
      <c r="AO5277">
        <f t="shared" si="885"/>
        <v>0</v>
      </c>
      <c r="AP5277">
        <f t="shared" si="886"/>
        <v>0</v>
      </c>
      <c r="AQ5277">
        <f t="shared" si="887"/>
        <v>0</v>
      </c>
      <c r="AV5277">
        <f t="shared" si="889"/>
        <v>5274</v>
      </c>
      <c r="AW5277">
        <f t="shared" si="888"/>
        <v>0</v>
      </c>
    </row>
    <row r="5278" spans="5:49" x14ac:dyDescent="0.25">
      <c r="E5278" s="47">
        <f t="shared" si="881"/>
        <v>0</v>
      </c>
      <c r="F5278" s="45">
        <f t="shared" si="882"/>
        <v>0</v>
      </c>
      <c r="G5278" s="45" t="e">
        <f t="shared" si="883"/>
        <v>#DIV/0!</v>
      </c>
      <c r="H5278" s="45" t="e">
        <f t="shared" si="884"/>
        <v>#DIV/0!</v>
      </c>
      <c r="AN5278">
        <f t="shared" si="890"/>
        <v>0</v>
      </c>
      <c r="AO5278">
        <f t="shared" si="885"/>
        <v>0</v>
      </c>
      <c r="AP5278">
        <f t="shared" si="886"/>
        <v>0</v>
      </c>
      <c r="AQ5278">
        <f t="shared" si="887"/>
        <v>0</v>
      </c>
      <c r="AV5278">
        <f t="shared" si="889"/>
        <v>5275</v>
      </c>
      <c r="AW5278">
        <f t="shared" si="888"/>
        <v>0</v>
      </c>
    </row>
    <row r="5279" spans="5:49" x14ac:dyDescent="0.25">
      <c r="E5279" s="47">
        <f t="shared" si="881"/>
        <v>0</v>
      </c>
      <c r="F5279" s="45">
        <f t="shared" si="882"/>
        <v>0</v>
      </c>
      <c r="G5279" s="45" t="e">
        <f t="shared" si="883"/>
        <v>#DIV/0!</v>
      </c>
      <c r="H5279" s="45" t="e">
        <f t="shared" si="884"/>
        <v>#DIV/0!</v>
      </c>
      <c r="AN5279">
        <f t="shared" si="890"/>
        <v>0</v>
      </c>
      <c r="AO5279">
        <f t="shared" si="885"/>
        <v>0</v>
      </c>
      <c r="AP5279">
        <f t="shared" si="886"/>
        <v>0</v>
      </c>
      <c r="AQ5279">
        <f t="shared" si="887"/>
        <v>0</v>
      </c>
      <c r="AV5279">
        <f t="shared" si="889"/>
        <v>5276</v>
      </c>
      <c r="AW5279">
        <f t="shared" si="888"/>
        <v>0</v>
      </c>
    </row>
    <row r="5280" spans="5:49" x14ac:dyDescent="0.25">
      <c r="E5280" s="47">
        <f t="shared" si="881"/>
        <v>0</v>
      </c>
      <c r="F5280" s="45">
        <f t="shared" si="882"/>
        <v>0</v>
      </c>
      <c r="G5280" s="45" t="e">
        <f t="shared" si="883"/>
        <v>#DIV/0!</v>
      </c>
      <c r="H5280" s="45" t="e">
        <f t="shared" si="884"/>
        <v>#DIV/0!</v>
      </c>
      <c r="AN5280">
        <f t="shared" si="890"/>
        <v>0</v>
      </c>
      <c r="AO5280">
        <f t="shared" si="885"/>
        <v>0</v>
      </c>
      <c r="AP5280">
        <f t="shared" si="886"/>
        <v>0</v>
      </c>
      <c r="AQ5280">
        <f t="shared" si="887"/>
        <v>0</v>
      </c>
      <c r="AV5280">
        <f t="shared" si="889"/>
        <v>5277</v>
      </c>
      <c r="AW5280">
        <f t="shared" si="888"/>
        <v>0</v>
      </c>
    </row>
    <row r="5281" spans="5:49" x14ac:dyDescent="0.25">
      <c r="E5281" s="47">
        <f t="shared" si="881"/>
        <v>0</v>
      </c>
      <c r="F5281" s="45">
        <f t="shared" si="882"/>
        <v>0</v>
      </c>
      <c r="G5281" s="45" t="e">
        <f t="shared" si="883"/>
        <v>#DIV/0!</v>
      </c>
      <c r="H5281" s="45" t="e">
        <f t="shared" si="884"/>
        <v>#DIV/0!</v>
      </c>
      <c r="AN5281">
        <f t="shared" si="890"/>
        <v>0</v>
      </c>
      <c r="AO5281">
        <f t="shared" si="885"/>
        <v>0</v>
      </c>
      <c r="AP5281">
        <f t="shared" si="886"/>
        <v>0</v>
      </c>
      <c r="AQ5281">
        <f t="shared" si="887"/>
        <v>0</v>
      </c>
      <c r="AV5281">
        <f t="shared" si="889"/>
        <v>5278</v>
      </c>
      <c r="AW5281">
        <f t="shared" si="888"/>
        <v>0</v>
      </c>
    </row>
    <row r="5282" spans="5:49" x14ac:dyDescent="0.25">
      <c r="E5282" s="47">
        <f t="shared" si="881"/>
        <v>0</v>
      </c>
      <c r="F5282" s="45">
        <f t="shared" si="882"/>
        <v>0</v>
      </c>
      <c r="G5282" s="45" t="e">
        <f t="shared" si="883"/>
        <v>#DIV/0!</v>
      </c>
      <c r="H5282" s="45" t="e">
        <f t="shared" si="884"/>
        <v>#DIV/0!</v>
      </c>
      <c r="AN5282">
        <f t="shared" si="890"/>
        <v>0</v>
      </c>
      <c r="AO5282">
        <f t="shared" si="885"/>
        <v>0</v>
      </c>
      <c r="AP5282">
        <f t="shared" si="886"/>
        <v>0</v>
      </c>
      <c r="AQ5282">
        <f t="shared" si="887"/>
        <v>0</v>
      </c>
      <c r="AV5282">
        <f t="shared" si="889"/>
        <v>5279</v>
      </c>
      <c r="AW5282">
        <f t="shared" si="888"/>
        <v>0</v>
      </c>
    </row>
    <row r="5283" spans="5:49" x14ac:dyDescent="0.25">
      <c r="E5283" s="47">
        <f t="shared" si="881"/>
        <v>0</v>
      </c>
      <c r="F5283" s="45">
        <f t="shared" si="882"/>
        <v>0</v>
      </c>
      <c r="G5283" s="45" t="e">
        <f t="shared" si="883"/>
        <v>#DIV/0!</v>
      </c>
      <c r="H5283" s="45" t="e">
        <f t="shared" si="884"/>
        <v>#DIV/0!</v>
      </c>
      <c r="AN5283">
        <f t="shared" si="890"/>
        <v>0</v>
      </c>
      <c r="AO5283">
        <f t="shared" si="885"/>
        <v>0</v>
      </c>
      <c r="AP5283">
        <f t="shared" si="886"/>
        <v>0</v>
      </c>
      <c r="AQ5283">
        <f t="shared" si="887"/>
        <v>0</v>
      </c>
      <c r="AV5283">
        <f t="shared" si="889"/>
        <v>5280</v>
      </c>
      <c r="AW5283">
        <f t="shared" si="888"/>
        <v>0</v>
      </c>
    </row>
    <row r="5284" spans="5:49" x14ac:dyDescent="0.25">
      <c r="E5284" s="47">
        <f t="shared" si="881"/>
        <v>0</v>
      </c>
      <c r="F5284" s="45">
        <f t="shared" si="882"/>
        <v>0</v>
      </c>
      <c r="G5284" s="45" t="e">
        <f t="shared" si="883"/>
        <v>#DIV/0!</v>
      </c>
      <c r="H5284" s="45" t="e">
        <f t="shared" si="884"/>
        <v>#DIV/0!</v>
      </c>
      <c r="AN5284">
        <f t="shared" si="890"/>
        <v>0</v>
      </c>
      <c r="AO5284">
        <f t="shared" si="885"/>
        <v>0</v>
      </c>
      <c r="AP5284">
        <f t="shared" si="886"/>
        <v>0</v>
      </c>
      <c r="AQ5284">
        <f t="shared" si="887"/>
        <v>0</v>
      </c>
      <c r="AV5284">
        <f t="shared" si="889"/>
        <v>5281</v>
      </c>
      <c r="AW5284">
        <f t="shared" si="888"/>
        <v>0</v>
      </c>
    </row>
    <row r="5285" spans="5:49" x14ac:dyDescent="0.25">
      <c r="E5285" s="47">
        <f t="shared" si="881"/>
        <v>0</v>
      </c>
      <c r="F5285" s="45">
        <f t="shared" si="882"/>
        <v>0</v>
      </c>
      <c r="G5285" s="45" t="e">
        <f t="shared" si="883"/>
        <v>#DIV/0!</v>
      </c>
      <c r="H5285" s="45" t="e">
        <f t="shared" si="884"/>
        <v>#DIV/0!</v>
      </c>
      <c r="AN5285">
        <f t="shared" si="890"/>
        <v>0</v>
      </c>
      <c r="AO5285">
        <f t="shared" si="885"/>
        <v>0</v>
      </c>
      <c r="AP5285">
        <f t="shared" si="886"/>
        <v>0</v>
      </c>
      <c r="AQ5285">
        <f t="shared" si="887"/>
        <v>0</v>
      </c>
      <c r="AV5285">
        <f t="shared" si="889"/>
        <v>5282</v>
      </c>
      <c r="AW5285">
        <f t="shared" si="888"/>
        <v>0</v>
      </c>
    </row>
    <row r="5286" spans="5:49" x14ac:dyDescent="0.25">
      <c r="E5286" s="47">
        <f t="shared" si="881"/>
        <v>0</v>
      </c>
      <c r="F5286" s="45">
        <f t="shared" si="882"/>
        <v>0</v>
      </c>
      <c r="G5286" s="45" t="e">
        <f t="shared" si="883"/>
        <v>#DIV/0!</v>
      </c>
      <c r="H5286" s="45" t="e">
        <f t="shared" si="884"/>
        <v>#DIV/0!</v>
      </c>
      <c r="AN5286">
        <f t="shared" si="890"/>
        <v>0</v>
      </c>
      <c r="AO5286">
        <f t="shared" si="885"/>
        <v>0</v>
      </c>
      <c r="AP5286">
        <f t="shared" si="886"/>
        <v>0</v>
      </c>
      <c r="AQ5286">
        <f t="shared" si="887"/>
        <v>0</v>
      </c>
      <c r="AV5286">
        <f t="shared" si="889"/>
        <v>5283</v>
      </c>
      <c r="AW5286">
        <f t="shared" si="888"/>
        <v>0</v>
      </c>
    </row>
    <row r="5287" spans="5:49" x14ac:dyDescent="0.25">
      <c r="E5287" s="47">
        <f t="shared" si="881"/>
        <v>0</v>
      </c>
      <c r="F5287" s="45">
        <f t="shared" si="882"/>
        <v>0</v>
      </c>
      <c r="G5287" s="45" t="e">
        <f t="shared" si="883"/>
        <v>#DIV/0!</v>
      </c>
      <c r="H5287" s="45" t="e">
        <f t="shared" si="884"/>
        <v>#DIV/0!</v>
      </c>
      <c r="AN5287">
        <f t="shared" si="890"/>
        <v>0</v>
      </c>
      <c r="AO5287">
        <f t="shared" si="885"/>
        <v>0</v>
      </c>
      <c r="AP5287">
        <f t="shared" si="886"/>
        <v>0</v>
      </c>
      <c r="AQ5287">
        <f t="shared" si="887"/>
        <v>0</v>
      </c>
      <c r="AV5287">
        <f t="shared" si="889"/>
        <v>5284</v>
      </c>
      <c r="AW5287">
        <f t="shared" si="888"/>
        <v>0</v>
      </c>
    </row>
    <row r="5288" spans="5:49" x14ac:dyDescent="0.25">
      <c r="E5288" s="47">
        <f t="shared" si="881"/>
        <v>0</v>
      </c>
      <c r="F5288" s="45">
        <f t="shared" si="882"/>
        <v>0</v>
      </c>
      <c r="G5288" s="45" t="e">
        <f t="shared" si="883"/>
        <v>#DIV/0!</v>
      </c>
      <c r="H5288" s="45" t="e">
        <f t="shared" si="884"/>
        <v>#DIV/0!</v>
      </c>
      <c r="AN5288">
        <f t="shared" si="890"/>
        <v>0</v>
      </c>
      <c r="AO5288">
        <f t="shared" si="885"/>
        <v>0</v>
      </c>
      <c r="AP5288">
        <f t="shared" si="886"/>
        <v>0</v>
      </c>
      <c r="AQ5288">
        <f t="shared" si="887"/>
        <v>0</v>
      </c>
      <c r="AV5288">
        <f t="shared" si="889"/>
        <v>5285</v>
      </c>
      <c r="AW5288">
        <f t="shared" si="888"/>
        <v>0</v>
      </c>
    </row>
    <row r="5289" spans="5:49" x14ac:dyDescent="0.25">
      <c r="E5289" s="47">
        <f t="shared" si="881"/>
        <v>0</v>
      </c>
      <c r="F5289" s="45">
        <f t="shared" si="882"/>
        <v>0</v>
      </c>
      <c r="G5289" s="45" t="e">
        <f t="shared" si="883"/>
        <v>#DIV/0!</v>
      </c>
      <c r="H5289" s="45" t="e">
        <f t="shared" si="884"/>
        <v>#DIV/0!</v>
      </c>
      <c r="AN5289">
        <f t="shared" si="890"/>
        <v>0</v>
      </c>
      <c r="AO5289">
        <f t="shared" si="885"/>
        <v>0</v>
      </c>
      <c r="AP5289">
        <f t="shared" si="886"/>
        <v>0</v>
      </c>
      <c r="AQ5289">
        <f t="shared" si="887"/>
        <v>0</v>
      </c>
      <c r="AV5289">
        <f t="shared" si="889"/>
        <v>5286</v>
      </c>
      <c r="AW5289">
        <f t="shared" si="888"/>
        <v>0</v>
      </c>
    </row>
    <row r="5290" spans="5:49" x14ac:dyDescent="0.25">
      <c r="E5290" s="47">
        <f t="shared" si="881"/>
        <v>0</v>
      </c>
      <c r="F5290" s="45">
        <f t="shared" si="882"/>
        <v>0</v>
      </c>
      <c r="G5290" s="45" t="e">
        <f t="shared" si="883"/>
        <v>#DIV/0!</v>
      </c>
      <c r="H5290" s="45" t="e">
        <f t="shared" si="884"/>
        <v>#DIV/0!</v>
      </c>
      <c r="AN5290">
        <f t="shared" si="890"/>
        <v>0</v>
      </c>
      <c r="AO5290">
        <f t="shared" si="885"/>
        <v>0</v>
      </c>
      <c r="AP5290">
        <f t="shared" si="886"/>
        <v>0</v>
      </c>
      <c r="AQ5290">
        <f t="shared" si="887"/>
        <v>0</v>
      </c>
      <c r="AV5290">
        <f t="shared" si="889"/>
        <v>5287</v>
      </c>
      <c r="AW5290">
        <f t="shared" si="888"/>
        <v>0</v>
      </c>
    </row>
    <row r="5291" spans="5:49" x14ac:dyDescent="0.25">
      <c r="E5291" s="47">
        <f t="shared" si="881"/>
        <v>0</v>
      </c>
      <c r="F5291" s="45">
        <f t="shared" si="882"/>
        <v>0</v>
      </c>
      <c r="G5291" s="45" t="e">
        <f t="shared" si="883"/>
        <v>#DIV/0!</v>
      </c>
      <c r="H5291" s="45" t="e">
        <f t="shared" si="884"/>
        <v>#DIV/0!</v>
      </c>
      <c r="AN5291">
        <f t="shared" si="890"/>
        <v>0</v>
      </c>
      <c r="AO5291">
        <f t="shared" si="885"/>
        <v>0</v>
      </c>
      <c r="AP5291">
        <f t="shared" si="886"/>
        <v>0</v>
      </c>
      <c r="AQ5291">
        <f t="shared" si="887"/>
        <v>0</v>
      </c>
      <c r="AV5291">
        <f t="shared" si="889"/>
        <v>5288</v>
      </c>
      <c r="AW5291">
        <f t="shared" si="888"/>
        <v>0</v>
      </c>
    </row>
    <row r="5292" spans="5:49" x14ac:dyDescent="0.25">
      <c r="E5292" s="47">
        <f t="shared" si="881"/>
        <v>0</v>
      </c>
      <c r="F5292" s="45">
        <f t="shared" si="882"/>
        <v>0</v>
      </c>
      <c r="G5292" s="45" t="e">
        <f t="shared" si="883"/>
        <v>#DIV/0!</v>
      </c>
      <c r="H5292" s="45" t="e">
        <f t="shared" si="884"/>
        <v>#DIV/0!</v>
      </c>
      <c r="AN5292">
        <f t="shared" si="890"/>
        <v>0</v>
      </c>
      <c r="AO5292">
        <f t="shared" si="885"/>
        <v>0</v>
      </c>
      <c r="AP5292">
        <f t="shared" si="886"/>
        <v>0</v>
      </c>
      <c r="AQ5292">
        <f t="shared" si="887"/>
        <v>0</v>
      </c>
      <c r="AV5292">
        <f t="shared" si="889"/>
        <v>5289</v>
      </c>
      <c r="AW5292">
        <f t="shared" si="888"/>
        <v>0</v>
      </c>
    </row>
    <row r="5293" spans="5:49" x14ac:dyDescent="0.25">
      <c r="E5293" s="47">
        <f t="shared" si="881"/>
        <v>0</v>
      </c>
      <c r="F5293" s="45">
        <f t="shared" si="882"/>
        <v>0</v>
      </c>
      <c r="G5293" s="45" t="e">
        <f t="shared" si="883"/>
        <v>#DIV/0!</v>
      </c>
      <c r="H5293" s="45" t="e">
        <f t="shared" si="884"/>
        <v>#DIV/0!</v>
      </c>
      <c r="AN5293">
        <f t="shared" si="890"/>
        <v>0</v>
      </c>
      <c r="AO5293">
        <f t="shared" si="885"/>
        <v>0</v>
      </c>
      <c r="AP5293">
        <f t="shared" si="886"/>
        <v>0</v>
      </c>
      <c r="AQ5293">
        <f t="shared" si="887"/>
        <v>0</v>
      </c>
      <c r="AV5293">
        <f t="shared" si="889"/>
        <v>5290</v>
      </c>
      <c r="AW5293">
        <f t="shared" si="888"/>
        <v>0</v>
      </c>
    </row>
    <row r="5294" spans="5:49" x14ac:dyDescent="0.25">
      <c r="E5294" s="47">
        <f t="shared" si="881"/>
        <v>0</v>
      </c>
      <c r="F5294" s="45">
        <f t="shared" si="882"/>
        <v>0</v>
      </c>
      <c r="G5294" s="45" t="e">
        <f t="shared" si="883"/>
        <v>#DIV/0!</v>
      </c>
      <c r="H5294" s="45" t="e">
        <f t="shared" si="884"/>
        <v>#DIV/0!</v>
      </c>
      <c r="AN5294">
        <f t="shared" si="890"/>
        <v>0</v>
      </c>
      <c r="AO5294">
        <f t="shared" si="885"/>
        <v>0</v>
      </c>
      <c r="AP5294">
        <f t="shared" si="886"/>
        <v>0</v>
      </c>
      <c r="AQ5294">
        <f t="shared" si="887"/>
        <v>0</v>
      </c>
      <c r="AV5294">
        <f t="shared" si="889"/>
        <v>5291</v>
      </c>
      <c r="AW5294">
        <f t="shared" si="888"/>
        <v>0</v>
      </c>
    </row>
    <row r="5295" spans="5:49" x14ac:dyDescent="0.25">
      <c r="E5295" s="47">
        <f t="shared" si="881"/>
        <v>0</v>
      </c>
      <c r="F5295" s="45">
        <f t="shared" si="882"/>
        <v>0</v>
      </c>
      <c r="G5295" s="45" t="e">
        <f t="shared" si="883"/>
        <v>#DIV/0!</v>
      </c>
      <c r="H5295" s="45" t="e">
        <f t="shared" si="884"/>
        <v>#DIV/0!</v>
      </c>
      <c r="AN5295">
        <f t="shared" si="890"/>
        <v>0</v>
      </c>
      <c r="AO5295">
        <f t="shared" si="885"/>
        <v>0</v>
      </c>
      <c r="AP5295">
        <f t="shared" si="886"/>
        <v>0</v>
      </c>
      <c r="AQ5295">
        <f t="shared" si="887"/>
        <v>0</v>
      </c>
      <c r="AV5295">
        <f t="shared" si="889"/>
        <v>5292</v>
      </c>
      <c r="AW5295">
        <f t="shared" si="888"/>
        <v>0</v>
      </c>
    </row>
    <row r="5296" spans="5:49" x14ac:dyDescent="0.25">
      <c r="E5296" s="47">
        <f t="shared" si="881"/>
        <v>0</v>
      </c>
      <c r="F5296" s="45">
        <f t="shared" si="882"/>
        <v>0</v>
      </c>
      <c r="G5296" s="45" t="e">
        <f t="shared" si="883"/>
        <v>#DIV/0!</v>
      </c>
      <c r="H5296" s="45" t="e">
        <f t="shared" si="884"/>
        <v>#DIV/0!</v>
      </c>
      <c r="AN5296">
        <f t="shared" si="890"/>
        <v>0</v>
      </c>
      <c r="AO5296">
        <f t="shared" si="885"/>
        <v>0</v>
      </c>
      <c r="AP5296">
        <f t="shared" si="886"/>
        <v>0</v>
      </c>
      <c r="AQ5296">
        <f t="shared" si="887"/>
        <v>0</v>
      </c>
      <c r="AV5296">
        <f t="shared" si="889"/>
        <v>5293</v>
      </c>
      <c r="AW5296">
        <f t="shared" si="888"/>
        <v>0</v>
      </c>
    </row>
    <row r="5297" spans="5:49" x14ac:dyDescent="0.25">
      <c r="E5297" s="47">
        <f t="shared" si="881"/>
        <v>0</v>
      </c>
      <c r="F5297" s="45">
        <f t="shared" si="882"/>
        <v>0</v>
      </c>
      <c r="G5297" s="45" t="e">
        <f t="shared" si="883"/>
        <v>#DIV/0!</v>
      </c>
      <c r="H5297" s="45" t="e">
        <f t="shared" si="884"/>
        <v>#DIV/0!</v>
      </c>
      <c r="AN5297">
        <f t="shared" si="890"/>
        <v>0</v>
      </c>
      <c r="AO5297">
        <f t="shared" si="885"/>
        <v>0</v>
      </c>
      <c r="AP5297">
        <f t="shared" si="886"/>
        <v>0</v>
      </c>
      <c r="AQ5297">
        <f t="shared" si="887"/>
        <v>0</v>
      </c>
      <c r="AV5297">
        <f t="shared" si="889"/>
        <v>5294</v>
      </c>
      <c r="AW5297">
        <f t="shared" si="888"/>
        <v>0</v>
      </c>
    </row>
    <row r="5298" spans="5:49" x14ac:dyDescent="0.25">
      <c r="E5298" s="47">
        <f t="shared" si="881"/>
        <v>0</v>
      </c>
      <c r="F5298" s="45">
        <f t="shared" si="882"/>
        <v>0</v>
      </c>
      <c r="G5298" s="45" t="e">
        <f t="shared" si="883"/>
        <v>#DIV/0!</v>
      </c>
      <c r="H5298" s="45" t="e">
        <f t="shared" si="884"/>
        <v>#DIV/0!</v>
      </c>
      <c r="AN5298">
        <f t="shared" si="890"/>
        <v>0</v>
      </c>
      <c r="AO5298">
        <f t="shared" si="885"/>
        <v>0</v>
      </c>
      <c r="AP5298">
        <f t="shared" si="886"/>
        <v>0</v>
      </c>
      <c r="AQ5298">
        <f t="shared" si="887"/>
        <v>0</v>
      </c>
      <c r="AV5298">
        <f t="shared" si="889"/>
        <v>5295</v>
      </c>
      <c r="AW5298">
        <f t="shared" si="888"/>
        <v>0</v>
      </c>
    </row>
    <row r="5299" spans="5:49" x14ac:dyDescent="0.25">
      <c r="E5299" s="47">
        <f t="shared" si="881"/>
        <v>0</v>
      </c>
      <c r="F5299" s="45">
        <f t="shared" si="882"/>
        <v>0</v>
      </c>
      <c r="G5299" s="45" t="e">
        <f t="shared" si="883"/>
        <v>#DIV/0!</v>
      </c>
      <c r="H5299" s="45" t="e">
        <f t="shared" si="884"/>
        <v>#DIV/0!</v>
      </c>
      <c r="AN5299">
        <f t="shared" si="890"/>
        <v>0</v>
      </c>
      <c r="AO5299">
        <f t="shared" si="885"/>
        <v>0</v>
      </c>
      <c r="AP5299">
        <f t="shared" si="886"/>
        <v>0</v>
      </c>
      <c r="AQ5299">
        <f t="shared" si="887"/>
        <v>0</v>
      </c>
      <c r="AV5299">
        <f t="shared" si="889"/>
        <v>5296</v>
      </c>
      <c r="AW5299">
        <f t="shared" si="888"/>
        <v>0</v>
      </c>
    </row>
    <row r="5300" spans="5:49" x14ac:dyDescent="0.25">
      <c r="E5300" s="47">
        <f t="shared" si="881"/>
        <v>0</v>
      </c>
      <c r="F5300" s="45">
        <f t="shared" si="882"/>
        <v>0</v>
      </c>
      <c r="G5300" s="45" t="e">
        <f t="shared" si="883"/>
        <v>#DIV/0!</v>
      </c>
      <c r="H5300" s="45" t="e">
        <f t="shared" si="884"/>
        <v>#DIV/0!</v>
      </c>
      <c r="AN5300">
        <f t="shared" si="890"/>
        <v>0</v>
      </c>
      <c r="AO5300">
        <f t="shared" si="885"/>
        <v>0</v>
      </c>
      <c r="AP5300">
        <f t="shared" si="886"/>
        <v>0</v>
      </c>
      <c r="AQ5300">
        <f t="shared" si="887"/>
        <v>0</v>
      </c>
      <c r="AV5300">
        <f t="shared" si="889"/>
        <v>5297</v>
      </c>
      <c r="AW5300">
        <f t="shared" si="888"/>
        <v>0</v>
      </c>
    </row>
    <row r="5301" spans="5:49" x14ac:dyDescent="0.25">
      <c r="E5301" s="47">
        <f t="shared" si="881"/>
        <v>0</v>
      </c>
      <c r="F5301" s="45">
        <f t="shared" si="882"/>
        <v>0</v>
      </c>
      <c r="G5301" s="45" t="e">
        <f t="shared" si="883"/>
        <v>#DIV/0!</v>
      </c>
      <c r="H5301" s="45" t="e">
        <f t="shared" si="884"/>
        <v>#DIV/0!</v>
      </c>
      <c r="AN5301">
        <f t="shared" si="890"/>
        <v>0</v>
      </c>
      <c r="AO5301">
        <f t="shared" si="885"/>
        <v>0</v>
      </c>
      <c r="AP5301">
        <f t="shared" si="886"/>
        <v>0</v>
      </c>
      <c r="AQ5301">
        <f t="shared" si="887"/>
        <v>0</v>
      </c>
      <c r="AV5301">
        <f t="shared" si="889"/>
        <v>5298</v>
      </c>
      <c r="AW5301">
        <f t="shared" si="888"/>
        <v>0</v>
      </c>
    </row>
    <row r="5302" spans="5:49" x14ac:dyDescent="0.25">
      <c r="E5302" s="47">
        <f t="shared" si="881"/>
        <v>0</v>
      </c>
      <c r="F5302" s="45">
        <f t="shared" si="882"/>
        <v>0</v>
      </c>
      <c r="G5302" s="45" t="e">
        <f t="shared" si="883"/>
        <v>#DIV/0!</v>
      </c>
      <c r="H5302" s="45" t="e">
        <f t="shared" si="884"/>
        <v>#DIV/0!</v>
      </c>
      <c r="AN5302">
        <f t="shared" si="890"/>
        <v>0</v>
      </c>
      <c r="AO5302">
        <f t="shared" si="885"/>
        <v>0</v>
      </c>
      <c r="AP5302">
        <f t="shared" si="886"/>
        <v>0</v>
      </c>
      <c r="AQ5302">
        <f t="shared" si="887"/>
        <v>0</v>
      </c>
      <c r="AV5302">
        <f t="shared" si="889"/>
        <v>5299</v>
      </c>
      <c r="AW5302">
        <f t="shared" si="888"/>
        <v>0</v>
      </c>
    </row>
    <row r="5303" spans="5:49" x14ac:dyDescent="0.25">
      <c r="E5303" s="47">
        <f t="shared" si="881"/>
        <v>0</v>
      </c>
      <c r="F5303" s="45">
        <f t="shared" si="882"/>
        <v>0</v>
      </c>
      <c r="G5303" s="45" t="e">
        <f t="shared" si="883"/>
        <v>#DIV/0!</v>
      </c>
      <c r="H5303" s="45" t="e">
        <f t="shared" si="884"/>
        <v>#DIV/0!</v>
      </c>
      <c r="AN5303">
        <f t="shared" si="890"/>
        <v>0</v>
      </c>
      <c r="AO5303">
        <f t="shared" si="885"/>
        <v>0</v>
      </c>
      <c r="AP5303">
        <f t="shared" si="886"/>
        <v>0</v>
      </c>
      <c r="AQ5303">
        <f t="shared" si="887"/>
        <v>0</v>
      </c>
      <c r="AV5303">
        <f t="shared" si="889"/>
        <v>5300</v>
      </c>
      <c r="AW5303">
        <f t="shared" si="888"/>
        <v>0</v>
      </c>
    </row>
    <row r="5304" spans="5:49" x14ac:dyDescent="0.25">
      <c r="E5304" s="47">
        <f t="shared" si="881"/>
        <v>0</v>
      </c>
      <c r="F5304" s="45">
        <f t="shared" si="882"/>
        <v>0</v>
      </c>
      <c r="G5304" s="45" t="e">
        <f t="shared" si="883"/>
        <v>#DIV/0!</v>
      </c>
      <c r="H5304" s="45" t="e">
        <f t="shared" si="884"/>
        <v>#DIV/0!</v>
      </c>
      <c r="AN5304">
        <f t="shared" si="890"/>
        <v>0</v>
      </c>
      <c r="AO5304">
        <f t="shared" si="885"/>
        <v>0</v>
      </c>
      <c r="AP5304">
        <f t="shared" si="886"/>
        <v>0</v>
      </c>
      <c r="AQ5304">
        <f t="shared" si="887"/>
        <v>0</v>
      </c>
      <c r="AV5304">
        <f t="shared" si="889"/>
        <v>5301</v>
      </c>
      <c r="AW5304">
        <f t="shared" si="888"/>
        <v>0</v>
      </c>
    </row>
    <row r="5305" spans="5:49" x14ac:dyDescent="0.25">
      <c r="E5305" s="47">
        <f t="shared" si="881"/>
        <v>0</v>
      </c>
      <c r="F5305" s="45">
        <f t="shared" si="882"/>
        <v>0</v>
      </c>
      <c r="G5305" s="45" t="e">
        <f t="shared" si="883"/>
        <v>#DIV/0!</v>
      </c>
      <c r="H5305" s="45" t="e">
        <f t="shared" si="884"/>
        <v>#DIV/0!</v>
      </c>
      <c r="AN5305">
        <f t="shared" si="890"/>
        <v>0</v>
      </c>
      <c r="AO5305">
        <f t="shared" si="885"/>
        <v>0</v>
      </c>
      <c r="AP5305">
        <f t="shared" si="886"/>
        <v>0</v>
      </c>
      <c r="AQ5305">
        <f t="shared" si="887"/>
        <v>0</v>
      </c>
      <c r="AV5305">
        <f t="shared" si="889"/>
        <v>5302</v>
      </c>
      <c r="AW5305">
        <f t="shared" si="888"/>
        <v>0</v>
      </c>
    </row>
    <row r="5306" spans="5:49" x14ac:dyDescent="0.25">
      <c r="E5306" s="47">
        <f t="shared" si="881"/>
        <v>0</v>
      </c>
      <c r="F5306" s="45">
        <f t="shared" si="882"/>
        <v>0</v>
      </c>
      <c r="G5306" s="45" t="e">
        <f t="shared" si="883"/>
        <v>#DIV/0!</v>
      </c>
      <c r="H5306" s="45" t="e">
        <f t="shared" si="884"/>
        <v>#DIV/0!</v>
      </c>
      <c r="AN5306">
        <f t="shared" si="890"/>
        <v>0</v>
      </c>
      <c r="AO5306">
        <f t="shared" si="885"/>
        <v>0</v>
      </c>
      <c r="AP5306">
        <f t="shared" si="886"/>
        <v>0</v>
      </c>
      <c r="AQ5306">
        <f t="shared" si="887"/>
        <v>0</v>
      </c>
      <c r="AV5306">
        <f t="shared" si="889"/>
        <v>5303</v>
      </c>
      <c r="AW5306">
        <f t="shared" si="888"/>
        <v>0</v>
      </c>
    </row>
    <row r="5307" spans="5:49" x14ac:dyDescent="0.25">
      <c r="E5307" s="47">
        <f t="shared" si="881"/>
        <v>0</v>
      </c>
      <c r="F5307" s="45">
        <f t="shared" si="882"/>
        <v>0</v>
      </c>
      <c r="G5307" s="45" t="e">
        <f t="shared" si="883"/>
        <v>#DIV/0!</v>
      </c>
      <c r="H5307" s="45" t="e">
        <f t="shared" si="884"/>
        <v>#DIV/0!</v>
      </c>
      <c r="AN5307">
        <f t="shared" si="890"/>
        <v>0</v>
      </c>
      <c r="AO5307">
        <f t="shared" si="885"/>
        <v>0</v>
      </c>
      <c r="AP5307">
        <f t="shared" si="886"/>
        <v>0</v>
      </c>
      <c r="AQ5307">
        <f t="shared" si="887"/>
        <v>0</v>
      </c>
      <c r="AV5307">
        <f t="shared" si="889"/>
        <v>5304</v>
      </c>
      <c r="AW5307">
        <f t="shared" si="888"/>
        <v>0</v>
      </c>
    </row>
    <row r="5308" spans="5:49" x14ac:dyDescent="0.25">
      <c r="E5308" s="47">
        <f t="shared" si="881"/>
        <v>0</v>
      </c>
      <c r="F5308" s="45">
        <f t="shared" si="882"/>
        <v>0</v>
      </c>
      <c r="G5308" s="45" t="e">
        <f t="shared" si="883"/>
        <v>#DIV/0!</v>
      </c>
      <c r="H5308" s="45" t="e">
        <f t="shared" si="884"/>
        <v>#DIV/0!</v>
      </c>
      <c r="AN5308">
        <f t="shared" si="890"/>
        <v>0</v>
      </c>
      <c r="AO5308">
        <f t="shared" si="885"/>
        <v>0</v>
      </c>
      <c r="AP5308">
        <f t="shared" si="886"/>
        <v>0</v>
      </c>
      <c r="AQ5308">
        <f t="shared" si="887"/>
        <v>0</v>
      </c>
      <c r="AV5308">
        <f t="shared" si="889"/>
        <v>5305</v>
      </c>
      <c r="AW5308">
        <f t="shared" si="888"/>
        <v>0</v>
      </c>
    </row>
    <row r="5309" spans="5:49" x14ac:dyDescent="0.25">
      <c r="E5309" s="47">
        <f t="shared" si="881"/>
        <v>0</v>
      </c>
      <c r="F5309" s="45">
        <f t="shared" si="882"/>
        <v>0</v>
      </c>
      <c r="G5309" s="45" t="e">
        <f t="shared" si="883"/>
        <v>#DIV/0!</v>
      </c>
      <c r="H5309" s="45" t="e">
        <f t="shared" si="884"/>
        <v>#DIV/0!</v>
      </c>
      <c r="AN5309">
        <f t="shared" si="890"/>
        <v>0</v>
      </c>
      <c r="AO5309">
        <f t="shared" si="885"/>
        <v>0</v>
      </c>
      <c r="AP5309">
        <f t="shared" si="886"/>
        <v>0</v>
      </c>
      <c r="AQ5309">
        <f t="shared" si="887"/>
        <v>0</v>
      </c>
      <c r="AV5309">
        <f t="shared" si="889"/>
        <v>5306</v>
      </c>
      <c r="AW5309">
        <f t="shared" si="888"/>
        <v>0</v>
      </c>
    </row>
    <row r="5310" spans="5:49" x14ac:dyDescent="0.25">
      <c r="E5310" s="47">
        <f t="shared" si="881"/>
        <v>0</v>
      </c>
      <c r="F5310" s="45">
        <f t="shared" si="882"/>
        <v>0</v>
      </c>
      <c r="G5310" s="45" t="e">
        <f t="shared" si="883"/>
        <v>#DIV/0!</v>
      </c>
      <c r="H5310" s="45" t="e">
        <f t="shared" si="884"/>
        <v>#DIV/0!</v>
      </c>
      <c r="AN5310">
        <f t="shared" si="890"/>
        <v>0</v>
      </c>
      <c r="AO5310">
        <f t="shared" si="885"/>
        <v>0</v>
      </c>
      <c r="AP5310">
        <f t="shared" si="886"/>
        <v>0</v>
      </c>
      <c r="AQ5310">
        <f t="shared" si="887"/>
        <v>0</v>
      </c>
      <c r="AV5310">
        <f t="shared" si="889"/>
        <v>5307</v>
      </c>
      <c r="AW5310">
        <f t="shared" si="888"/>
        <v>0</v>
      </c>
    </row>
    <row r="5311" spans="5:49" x14ac:dyDescent="0.25">
      <c r="E5311" s="47">
        <f t="shared" si="881"/>
        <v>0</v>
      </c>
      <c r="F5311" s="45">
        <f t="shared" si="882"/>
        <v>0</v>
      </c>
      <c r="G5311" s="45" t="e">
        <f t="shared" si="883"/>
        <v>#DIV/0!</v>
      </c>
      <c r="H5311" s="45" t="e">
        <f t="shared" si="884"/>
        <v>#DIV/0!</v>
      </c>
      <c r="AN5311">
        <f t="shared" si="890"/>
        <v>0</v>
      </c>
      <c r="AO5311">
        <f t="shared" si="885"/>
        <v>0</v>
      </c>
      <c r="AP5311">
        <f t="shared" si="886"/>
        <v>0</v>
      </c>
      <c r="AQ5311">
        <f t="shared" si="887"/>
        <v>0</v>
      </c>
      <c r="AV5311">
        <f t="shared" si="889"/>
        <v>5308</v>
      </c>
      <c r="AW5311">
        <f t="shared" si="888"/>
        <v>0</v>
      </c>
    </row>
    <row r="5312" spans="5:49" x14ac:dyDescent="0.25">
      <c r="E5312" s="47">
        <f t="shared" si="881"/>
        <v>0</v>
      </c>
      <c r="F5312" s="45">
        <f t="shared" si="882"/>
        <v>0</v>
      </c>
      <c r="G5312" s="45" t="e">
        <f t="shared" si="883"/>
        <v>#DIV/0!</v>
      </c>
      <c r="H5312" s="45" t="e">
        <f t="shared" si="884"/>
        <v>#DIV/0!</v>
      </c>
      <c r="AN5312">
        <f t="shared" si="890"/>
        <v>0</v>
      </c>
      <c r="AO5312">
        <f t="shared" si="885"/>
        <v>0</v>
      </c>
      <c r="AP5312">
        <f t="shared" si="886"/>
        <v>0</v>
      </c>
      <c r="AQ5312">
        <f t="shared" si="887"/>
        <v>0</v>
      </c>
      <c r="AV5312">
        <f t="shared" si="889"/>
        <v>5309</v>
      </c>
      <c r="AW5312">
        <f t="shared" si="888"/>
        <v>0</v>
      </c>
    </row>
    <row r="5313" spans="5:49" x14ac:dyDescent="0.25">
      <c r="E5313" s="47">
        <f t="shared" si="881"/>
        <v>0</v>
      </c>
      <c r="F5313" s="45">
        <f t="shared" si="882"/>
        <v>0</v>
      </c>
      <c r="G5313" s="45" t="e">
        <f t="shared" si="883"/>
        <v>#DIV/0!</v>
      </c>
      <c r="H5313" s="45" t="e">
        <f t="shared" si="884"/>
        <v>#DIV/0!</v>
      </c>
      <c r="AN5313">
        <f t="shared" si="890"/>
        <v>0</v>
      </c>
      <c r="AO5313">
        <f t="shared" si="885"/>
        <v>0</v>
      </c>
      <c r="AP5313">
        <f t="shared" si="886"/>
        <v>0</v>
      </c>
      <c r="AQ5313">
        <f t="shared" si="887"/>
        <v>0</v>
      </c>
      <c r="AV5313">
        <f t="shared" si="889"/>
        <v>5310</v>
      </c>
      <c r="AW5313">
        <f t="shared" si="888"/>
        <v>0</v>
      </c>
    </row>
    <row r="5314" spans="5:49" x14ac:dyDescent="0.25">
      <c r="E5314" s="47">
        <f t="shared" ref="E5314:E5377" si="891">ROUNDDOWN(C5316,0)</f>
        <v>0</v>
      </c>
      <c r="F5314" s="45">
        <f t="shared" ref="F5314:F5377" si="892">HOUR(C5316)</f>
        <v>0</v>
      </c>
      <c r="G5314" s="45" t="e">
        <f t="shared" ref="G5314:G5377" si="893">D5316/H5314</f>
        <v>#DIV/0!</v>
      </c>
      <c r="H5314" s="45" t="e">
        <f t="shared" ref="H5314:H5377" si="894">AVERAGEIFS(D:D,E:E,E5314)</f>
        <v>#DIV/0!</v>
      </c>
      <c r="AN5314">
        <f t="shared" si="890"/>
        <v>0</v>
      </c>
      <c r="AO5314">
        <f t="shared" si="885"/>
        <v>0</v>
      </c>
      <c r="AP5314">
        <f t="shared" si="886"/>
        <v>0</v>
      </c>
      <c r="AQ5314">
        <f t="shared" si="887"/>
        <v>0</v>
      </c>
      <c r="AV5314">
        <f t="shared" si="889"/>
        <v>5311</v>
      </c>
      <c r="AW5314">
        <f t="shared" si="888"/>
        <v>0</v>
      </c>
    </row>
    <row r="5315" spans="5:49" x14ac:dyDescent="0.25">
      <c r="E5315" s="47">
        <f t="shared" si="891"/>
        <v>0</v>
      </c>
      <c r="F5315" s="45">
        <f t="shared" si="892"/>
        <v>0</v>
      </c>
      <c r="G5315" s="45" t="e">
        <f t="shared" si="893"/>
        <v>#DIV/0!</v>
      </c>
      <c r="H5315" s="45" t="e">
        <f t="shared" si="894"/>
        <v>#DIV/0!</v>
      </c>
      <c r="AN5315">
        <f t="shared" si="890"/>
        <v>0</v>
      </c>
      <c r="AO5315">
        <f t="shared" si="885"/>
        <v>0</v>
      </c>
      <c r="AP5315">
        <f t="shared" si="886"/>
        <v>0</v>
      </c>
      <c r="AQ5315">
        <f t="shared" si="887"/>
        <v>0</v>
      </c>
      <c r="AV5315">
        <f t="shared" si="889"/>
        <v>5312</v>
      </c>
      <c r="AW5315">
        <f t="shared" si="888"/>
        <v>0</v>
      </c>
    </row>
    <row r="5316" spans="5:49" x14ac:dyDescent="0.25">
      <c r="E5316" s="47">
        <f t="shared" si="891"/>
        <v>0</v>
      </c>
      <c r="F5316" s="45">
        <f t="shared" si="892"/>
        <v>0</v>
      </c>
      <c r="G5316" s="45" t="e">
        <f t="shared" si="893"/>
        <v>#DIV/0!</v>
      </c>
      <c r="H5316" s="45" t="e">
        <f t="shared" si="894"/>
        <v>#DIV/0!</v>
      </c>
      <c r="AN5316">
        <f t="shared" si="890"/>
        <v>0</v>
      </c>
      <c r="AO5316">
        <f t="shared" ref="AO5316:AO5379" si="895">ROUNDUP((C5316-$C$4)/7,0)</f>
        <v>0</v>
      </c>
      <c r="AP5316">
        <f t="shared" ref="AP5316:AP5379" si="896">ROUNDUP((C5316-$C$4)/1,0)</f>
        <v>0</v>
      </c>
      <c r="AQ5316">
        <f t="shared" ref="AQ5316:AQ5379" si="897">ROUNDUP((C5316-$C$4)*24,0)</f>
        <v>0</v>
      </c>
      <c r="AV5316">
        <f t="shared" si="889"/>
        <v>5313</v>
      </c>
      <c r="AW5316">
        <f t="shared" ref="AW5316:AW5379" si="898">SUMIFS(AN:AN,AQ:AQ,AV5316)</f>
        <v>0</v>
      </c>
    </row>
    <row r="5317" spans="5:49" x14ac:dyDescent="0.25">
      <c r="E5317" s="47">
        <f t="shared" si="891"/>
        <v>0</v>
      </c>
      <c r="F5317" s="45">
        <f t="shared" si="892"/>
        <v>0</v>
      </c>
      <c r="G5317" s="45" t="e">
        <f t="shared" si="893"/>
        <v>#DIV/0!</v>
      </c>
      <c r="H5317" s="45" t="e">
        <f t="shared" si="894"/>
        <v>#DIV/0!</v>
      </c>
      <c r="AN5317">
        <f t="shared" si="890"/>
        <v>0</v>
      </c>
      <c r="AO5317">
        <f t="shared" si="895"/>
        <v>0</v>
      </c>
      <c r="AP5317">
        <f t="shared" si="896"/>
        <v>0</v>
      </c>
      <c r="AQ5317">
        <f t="shared" si="897"/>
        <v>0</v>
      </c>
      <c r="AV5317">
        <f t="shared" ref="AV5317:AV5380" si="899">1+AV5316</f>
        <v>5314</v>
      </c>
      <c r="AW5317">
        <f t="shared" si="898"/>
        <v>0</v>
      </c>
    </row>
    <row r="5318" spans="5:49" x14ac:dyDescent="0.25">
      <c r="E5318" s="47">
        <f t="shared" si="891"/>
        <v>0</v>
      </c>
      <c r="F5318" s="45">
        <f t="shared" si="892"/>
        <v>0</v>
      </c>
      <c r="G5318" s="45" t="e">
        <f t="shared" si="893"/>
        <v>#DIV/0!</v>
      </c>
      <c r="H5318" s="45" t="e">
        <f t="shared" si="894"/>
        <v>#DIV/0!</v>
      </c>
      <c r="AN5318">
        <f t="shared" si="890"/>
        <v>0</v>
      </c>
      <c r="AO5318">
        <f t="shared" si="895"/>
        <v>0</v>
      </c>
      <c r="AP5318">
        <f t="shared" si="896"/>
        <v>0</v>
      </c>
      <c r="AQ5318">
        <f t="shared" si="897"/>
        <v>0</v>
      </c>
      <c r="AV5318">
        <f t="shared" si="899"/>
        <v>5315</v>
      </c>
      <c r="AW5318">
        <f t="shared" si="898"/>
        <v>0</v>
      </c>
    </row>
    <row r="5319" spans="5:49" x14ac:dyDescent="0.25">
      <c r="E5319" s="47">
        <f t="shared" si="891"/>
        <v>0</v>
      </c>
      <c r="F5319" s="45">
        <f t="shared" si="892"/>
        <v>0</v>
      </c>
      <c r="G5319" s="45" t="e">
        <f t="shared" si="893"/>
        <v>#DIV/0!</v>
      </c>
      <c r="H5319" s="45" t="e">
        <f t="shared" si="894"/>
        <v>#DIV/0!</v>
      </c>
      <c r="AN5319">
        <f t="shared" si="890"/>
        <v>0</v>
      </c>
      <c r="AO5319">
        <f t="shared" si="895"/>
        <v>0</v>
      </c>
      <c r="AP5319">
        <f t="shared" si="896"/>
        <v>0</v>
      </c>
      <c r="AQ5319">
        <f t="shared" si="897"/>
        <v>0</v>
      </c>
      <c r="AV5319">
        <f t="shared" si="899"/>
        <v>5316</v>
      </c>
      <c r="AW5319">
        <f t="shared" si="898"/>
        <v>0</v>
      </c>
    </row>
    <row r="5320" spans="5:49" x14ac:dyDescent="0.25">
      <c r="E5320" s="47">
        <f t="shared" si="891"/>
        <v>0</v>
      </c>
      <c r="F5320" s="45">
        <f t="shared" si="892"/>
        <v>0</v>
      </c>
      <c r="G5320" s="45" t="e">
        <f t="shared" si="893"/>
        <v>#DIV/0!</v>
      </c>
      <c r="H5320" s="45" t="e">
        <f t="shared" si="894"/>
        <v>#DIV/0!</v>
      </c>
      <c r="AN5320">
        <f t="shared" ref="AN5320:AN5383" si="900">D5320*(C5320-C5319)*86400*$B$15</f>
        <v>0</v>
      </c>
      <c r="AO5320">
        <f t="shared" si="895"/>
        <v>0</v>
      </c>
      <c r="AP5320">
        <f t="shared" si="896"/>
        <v>0</v>
      </c>
      <c r="AQ5320">
        <f t="shared" si="897"/>
        <v>0</v>
      </c>
      <c r="AV5320">
        <f t="shared" si="899"/>
        <v>5317</v>
      </c>
      <c r="AW5320">
        <f t="shared" si="898"/>
        <v>0</v>
      </c>
    </row>
    <row r="5321" spans="5:49" x14ac:dyDescent="0.25">
      <c r="E5321" s="47">
        <f t="shared" si="891"/>
        <v>0</v>
      </c>
      <c r="F5321" s="45">
        <f t="shared" si="892"/>
        <v>0</v>
      </c>
      <c r="G5321" s="45" t="e">
        <f t="shared" si="893"/>
        <v>#DIV/0!</v>
      </c>
      <c r="H5321" s="45" t="e">
        <f t="shared" si="894"/>
        <v>#DIV/0!</v>
      </c>
      <c r="AN5321">
        <f t="shared" si="900"/>
        <v>0</v>
      </c>
      <c r="AO5321">
        <f t="shared" si="895"/>
        <v>0</v>
      </c>
      <c r="AP5321">
        <f t="shared" si="896"/>
        <v>0</v>
      </c>
      <c r="AQ5321">
        <f t="shared" si="897"/>
        <v>0</v>
      </c>
      <c r="AV5321">
        <f t="shared" si="899"/>
        <v>5318</v>
      </c>
      <c r="AW5321">
        <f t="shared" si="898"/>
        <v>0</v>
      </c>
    </row>
    <row r="5322" spans="5:49" x14ac:dyDescent="0.25">
      <c r="E5322" s="47">
        <f t="shared" si="891"/>
        <v>0</v>
      </c>
      <c r="F5322" s="45">
        <f t="shared" si="892"/>
        <v>0</v>
      </c>
      <c r="G5322" s="45" t="e">
        <f t="shared" si="893"/>
        <v>#DIV/0!</v>
      </c>
      <c r="H5322" s="45" t="e">
        <f t="shared" si="894"/>
        <v>#DIV/0!</v>
      </c>
      <c r="AN5322">
        <f t="shared" si="900"/>
        <v>0</v>
      </c>
      <c r="AO5322">
        <f t="shared" si="895"/>
        <v>0</v>
      </c>
      <c r="AP5322">
        <f t="shared" si="896"/>
        <v>0</v>
      </c>
      <c r="AQ5322">
        <f t="shared" si="897"/>
        <v>0</v>
      </c>
      <c r="AV5322">
        <f t="shared" si="899"/>
        <v>5319</v>
      </c>
      <c r="AW5322">
        <f t="shared" si="898"/>
        <v>0</v>
      </c>
    </row>
    <row r="5323" spans="5:49" x14ac:dyDescent="0.25">
      <c r="E5323" s="47">
        <f t="shared" si="891"/>
        <v>0</v>
      </c>
      <c r="F5323" s="45">
        <f t="shared" si="892"/>
        <v>0</v>
      </c>
      <c r="G5323" s="45" t="e">
        <f t="shared" si="893"/>
        <v>#DIV/0!</v>
      </c>
      <c r="H5323" s="45" t="e">
        <f t="shared" si="894"/>
        <v>#DIV/0!</v>
      </c>
      <c r="AN5323">
        <f t="shared" si="900"/>
        <v>0</v>
      </c>
      <c r="AO5323">
        <f t="shared" si="895"/>
        <v>0</v>
      </c>
      <c r="AP5323">
        <f t="shared" si="896"/>
        <v>0</v>
      </c>
      <c r="AQ5323">
        <f t="shared" si="897"/>
        <v>0</v>
      </c>
      <c r="AV5323">
        <f t="shared" si="899"/>
        <v>5320</v>
      </c>
      <c r="AW5323">
        <f t="shared" si="898"/>
        <v>0</v>
      </c>
    </row>
    <row r="5324" spans="5:49" x14ac:dyDescent="0.25">
      <c r="E5324" s="47">
        <f t="shared" si="891"/>
        <v>0</v>
      </c>
      <c r="F5324" s="45">
        <f t="shared" si="892"/>
        <v>0</v>
      </c>
      <c r="G5324" s="45" t="e">
        <f t="shared" si="893"/>
        <v>#DIV/0!</v>
      </c>
      <c r="H5324" s="45" t="e">
        <f t="shared" si="894"/>
        <v>#DIV/0!</v>
      </c>
      <c r="AN5324">
        <f t="shared" si="900"/>
        <v>0</v>
      </c>
      <c r="AO5324">
        <f t="shared" si="895"/>
        <v>0</v>
      </c>
      <c r="AP5324">
        <f t="shared" si="896"/>
        <v>0</v>
      </c>
      <c r="AQ5324">
        <f t="shared" si="897"/>
        <v>0</v>
      </c>
      <c r="AV5324">
        <f t="shared" si="899"/>
        <v>5321</v>
      </c>
      <c r="AW5324">
        <f t="shared" si="898"/>
        <v>0</v>
      </c>
    </row>
    <row r="5325" spans="5:49" x14ac:dyDescent="0.25">
      <c r="E5325" s="47">
        <f t="shared" si="891"/>
        <v>0</v>
      </c>
      <c r="F5325" s="45">
        <f t="shared" si="892"/>
        <v>0</v>
      </c>
      <c r="G5325" s="45" t="e">
        <f t="shared" si="893"/>
        <v>#DIV/0!</v>
      </c>
      <c r="H5325" s="45" t="e">
        <f t="shared" si="894"/>
        <v>#DIV/0!</v>
      </c>
      <c r="AN5325">
        <f t="shared" si="900"/>
        <v>0</v>
      </c>
      <c r="AO5325">
        <f t="shared" si="895"/>
        <v>0</v>
      </c>
      <c r="AP5325">
        <f t="shared" si="896"/>
        <v>0</v>
      </c>
      <c r="AQ5325">
        <f t="shared" si="897"/>
        <v>0</v>
      </c>
      <c r="AV5325">
        <f t="shared" si="899"/>
        <v>5322</v>
      </c>
      <c r="AW5325">
        <f t="shared" si="898"/>
        <v>0</v>
      </c>
    </row>
    <row r="5326" spans="5:49" x14ac:dyDescent="0.25">
      <c r="E5326" s="47">
        <f t="shared" si="891"/>
        <v>0</v>
      </c>
      <c r="F5326" s="45">
        <f t="shared" si="892"/>
        <v>0</v>
      </c>
      <c r="G5326" s="45" t="e">
        <f t="shared" si="893"/>
        <v>#DIV/0!</v>
      </c>
      <c r="H5326" s="45" t="e">
        <f t="shared" si="894"/>
        <v>#DIV/0!</v>
      </c>
      <c r="AN5326">
        <f t="shared" si="900"/>
        <v>0</v>
      </c>
      <c r="AO5326">
        <f t="shared" si="895"/>
        <v>0</v>
      </c>
      <c r="AP5326">
        <f t="shared" si="896"/>
        <v>0</v>
      </c>
      <c r="AQ5326">
        <f t="shared" si="897"/>
        <v>0</v>
      </c>
      <c r="AV5326">
        <f t="shared" si="899"/>
        <v>5323</v>
      </c>
      <c r="AW5326">
        <f t="shared" si="898"/>
        <v>0</v>
      </c>
    </row>
    <row r="5327" spans="5:49" x14ac:dyDescent="0.25">
      <c r="E5327" s="47">
        <f t="shared" si="891"/>
        <v>0</v>
      </c>
      <c r="F5327" s="45">
        <f t="shared" si="892"/>
        <v>0</v>
      </c>
      <c r="G5327" s="45" t="e">
        <f t="shared" si="893"/>
        <v>#DIV/0!</v>
      </c>
      <c r="H5327" s="45" t="e">
        <f t="shared" si="894"/>
        <v>#DIV/0!</v>
      </c>
      <c r="AN5327">
        <f t="shared" si="900"/>
        <v>0</v>
      </c>
      <c r="AO5327">
        <f t="shared" si="895"/>
        <v>0</v>
      </c>
      <c r="AP5327">
        <f t="shared" si="896"/>
        <v>0</v>
      </c>
      <c r="AQ5327">
        <f t="shared" si="897"/>
        <v>0</v>
      </c>
      <c r="AV5327">
        <f t="shared" si="899"/>
        <v>5324</v>
      </c>
      <c r="AW5327">
        <f t="shared" si="898"/>
        <v>0</v>
      </c>
    </row>
    <row r="5328" spans="5:49" x14ac:dyDescent="0.25">
      <c r="E5328" s="47">
        <f t="shared" si="891"/>
        <v>0</v>
      </c>
      <c r="F5328" s="45">
        <f t="shared" si="892"/>
        <v>0</v>
      </c>
      <c r="G5328" s="45" t="e">
        <f t="shared" si="893"/>
        <v>#DIV/0!</v>
      </c>
      <c r="H5328" s="45" t="e">
        <f t="shared" si="894"/>
        <v>#DIV/0!</v>
      </c>
      <c r="AN5328">
        <f t="shared" si="900"/>
        <v>0</v>
      </c>
      <c r="AO5328">
        <f t="shared" si="895"/>
        <v>0</v>
      </c>
      <c r="AP5328">
        <f t="shared" si="896"/>
        <v>0</v>
      </c>
      <c r="AQ5328">
        <f t="shared" si="897"/>
        <v>0</v>
      </c>
      <c r="AV5328">
        <f t="shared" si="899"/>
        <v>5325</v>
      </c>
      <c r="AW5328">
        <f t="shared" si="898"/>
        <v>0</v>
      </c>
    </row>
    <row r="5329" spans="5:49" x14ac:dyDescent="0.25">
      <c r="E5329" s="47">
        <f t="shared" si="891"/>
        <v>0</v>
      </c>
      <c r="F5329" s="45">
        <f t="shared" si="892"/>
        <v>0</v>
      </c>
      <c r="G5329" s="45" t="e">
        <f t="shared" si="893"/>
        <v>#DIV/0!</v>
      </c>
      <c r="H5329" s="45" t="e">
        <f t="shared" si="894"/>
        <v>#DIV/0!</v>
      </c>
      <c r="AN5329">
        <f t="shared" si="900"/>
        <v>0</v>
      </c>
      <c r="AO5329">
        <f t="shared" si="895"/>
        <v>0</v>
      </c>
      <c r="AP5329">
        <f t="shared" si="896"/>
        <v>0</v>
      </c>
      <c r="AQ5329">
        <f t="shared" si="897"/>
        <v>0</v>
      </c>
      <c r="AV5329">
        <f t="shared" si="899"/>
        <v>5326</v>
      </c>
      <c r="AW5329">
        <f t="shared" si="898"/>
        <v>0</v>
      </c>
    </row>
    <row r="5330" spans="5:49" x14ac:dyDescent="0.25">
      <c r="E5330" s="47">
        <f t="shared" si="891"/>
        <v>0</v>
      </c>
      <c r="F5330" s="45">
        <f t="shared" si="892"/>
        <v>0</v>
      </c>
      <c r="G5330" s="45" t="e">
        <f t="shared" si="893"/>
        <v>#DIV/0!</v>
      </c>
      <c r="H5330" s="45" t="e">
        <f t="shared" si="894"/>
        <v>#DIV/0!</v>
      </c>
      <c r="AN5330">
        <f t="shared" si="900"/>
        <v>0</v>
      </c>
      <c r="AO5330">
        <f t="shared" si="895"/>
        <v>0</v>
      </c>
      <c r="AP5330">
        <f t="shared" si="896"/>
        <v>0</v>
      </c>
      <c r="AQ5330">
        <f t="shared" si="897"/>
        <v>0</v>
      </c>
      <c r="AV5330">
        <f t="shared" si="899"/>
        <v>5327</v>
      </c>
      <c r="AW5330">
        <f t="shared" si="898"/>
        <v>0</v>
      </c>
    </row>
    <row r="5331" spans="5:49" x14ac:dyDescent="0.25">
      <c r="E5331" s="47">
        <f t="shared" si="891"/>
        <v>0</v>
      </c>
      <c r="F5331" s="45">
        <f t="shared" si="892"/>
        <v>0</v>
      </c>
      <c r="G5331" s="45" t="e">
        <f t="shared" si="893"/>
        <v>#DIV/0!</v>
      </c>
      <c r="H5331" s="45" t="e">
        <f t="shared" si="894"/>
        <v>#DIV/0!</v>
      </c>
      <c r="AN5331">
        <f t="shared" si="900"/>
        <v>0</v>
      </c>
      <c r="AO5331">
        <f t="shared" si="895"/>
        <v>0</v>
      </c>
      <c r="AP5331">
        <f t="shared" si="896"/>
        <v>0</v>
      </c>
      <c r="AQ5331">
        <f t="shared" si="897"/>
        <v>0</v>
      </c>
      <c r="AV5331">
        <f t="shared" si="899"/>
        <v>5328</v>
      </c>
      <c r="AW5331">
        <f t="shared" si="898"/>
        <v>0</v>
      </c>
    </row>
    <row r="5332" spans="5:49" x14ac:dyDescent="0.25">
      <c r="E5332" s="47">
        <f t="shared" si="891"/>
        <v>0</v>
      </c>
      <c r="F5332" s="45">
        <f t="shared" si="892"/>
        <v>0</v>
      </c>
      <c r="G5332" s="45" t="e">
        <f t="shared" si="893"/>
        <v>#DIV/0!</v>
      </c>
      <c r="H5332" s="45" t="e">
        <f t="shared" si="894"/>
        <v>#DIV/0!</v>
      </c>
      <c r="AN5332">
        <f t="shared" si="900"/>
        <v>0</v>
      </c>
      <c r="AO5332">
        <f t="shared" si="895"/>
        <v>0</v>
      </c>
      <c r="AP5332">
        <f t="shared" si="896"/>
        <v>0</v>
      </c>
      <c r="AQ5332">
        <f t="shared" si="897"/>
        <v>0</v>
      </c>
      <c r="AV5332">
        <f t="shared" si="899"/>
        <v>5329</v>
      </c>
      <c r="AW5332">
        <f t="shared" si="898"/>
        <v>0</v>
      </c>
    </row>
    <row r="5333" spans="5:49" x14ac:dyDescent="0.25">
      <c r="E5333" s="47">
        <f t="shared" si="891"/>
        <v>0</v>
      </c>
      <c r="F5333" s="45">
        <f t="shared" si="892"/>
        <v>0</v>
      </c>
      <c r="G5333" s="45" t="e">
        <f t="shared" si="893"/>
        <v>#DIV/0!</v>
      </c>
      <c r="H5333" s="45" t="e">
        <f t="shared" si="894"/>
        <v>#DIV/0!</v>
      </c>
      <c r="AN5333">
        <f t="shared" si="900"/>
        <v>0</v>
      </c>
      <c r="AO5333">
        <f t="shared" si="895"/>
        <v>0</v>
      </c>
      <c r="AP5333">
        <f t="shared" si="896"/>
        <v>0</v>
      </c>
      <c r="AQ5333">
        <f t="shared" si="897"/>
        <v>0</v>
      </c>
      <c r="AV5333">
        <f t="shared" si="899"/>
        <v>5330</v>
      </c>
      <c r="AW5333">
        <f t="shared" si="898"/>
        <v>0</v>
      </c>
    </row>
    <row r="5334" spans="5:49" x14ac:dyDescent="0.25">
      <c r="E5334" s="47">
        <f t="shared" si="891"/>
        <v>0</v>
      </c>
      <c r="F5334" s="45">
        <f t="shared" si="892"/>
        <v>0</v>
      </c>
      <c r="G5334" s="45" t="e">
        <f t="shared" si="893"/>
        <v>#DIV/0!</v>
      </c>
      <c r="H5334" s="45" t="e">
        <f t="shared" si="894"/>
        <v>#DIV/0!</v>
      </c>
      <c r="AN5334">
        <f t="shared" si="900"/>
        <v>0</v>
      </c>
      <c r="AO5334">
        <f t="shared" si="895"/>
        <v>0</v>
      </c>
      <c r="AP5334">
        <f t="shared" si="896"/>
        <v>0</v>
      </c>
      <c r="AQ5334">
        <f t="shared" si="897"/>
        <v>0</v>
      </c>
      <c r="AV5334">
        <f t="shared" si="899"/>
        <v>5331</v>
      </c>
      <c r="AW5334">
        <f t="shared" si="898"/>
        <v>0</v>
      </c>
    </row>
    <row r="5335" spans="5:49" x14ac:dyDescent="0.25">
      <c r="E5335" s="47">
        <f t="shared" si="891"/>
        <v>0</v>
      </c>
      <c r="F5335" s="45">
        <f t="shared" si="892"/>
        <v>0</v>
      </c>
      <c r="G5335" s="45" t="e">
        <f t="shared" si="893"/>
        <v>#DIV/0!</v>
      </c>
      <c r="H5335" s="45" t="e">
        <f t="shared" si="894"/>
        <v>#DIV/0!</v>
      </c>
      <c r="AN5335">
        <f t="shared" si="900"/>
        <v>0</v>
      </c>
      <c r="AO5335">
        <f t="shared" si="895"/>
        <v>0</v>
      </c>
      <c r="AP5335">
        <f t="shared" si="896"/>
        <v>0</v>
      </c>
      <c r="AQ5335">
        <f t="shared" si="897"/>
        <v>0</v>
      </c>
      <c r="AV5335">
        <f t="shared" si="899"/>
        <v>5332</v>
      </c>
      <c r="AW5335">
        <f t="shared" si="898"/>
        <v>0</v>
      </c>
    </row>
    <row r="5336" spans="5:49" x14ac:dyDescent="0.25">
      <c r="E5336" s="47">
        <f t="shared" si="891"/>
        <v>0</v>
      </c>
      <c r="F5336" s="45">
        <f t="shared" si="892"/>
        <v>0</v>
      </c>
      <c r="G5336" s="45" t="e">
        <f t="shared" si="893"/>
        <v>#DIV/0!</v>
      </c>
      <c r="H5336" s="45" t="e">
        <f t="shared" si="894"/>
        <v>#DIV/0!</v>
      </c>
      <c r="AN5336">
        <f t="shared" si="900"/>
        <v>0</v>
      </c>
      <c r="AO5336">
        <f t="shared" si="895"/>
        <v>0</v>
      </c>
      <c r="AP5336">
        <f t="shared" si="896"/>
        <v>0</v>
      </c>
      <c r="AQ5336">
        <f t="shared" si="897"/>
        <v>0</v>
      </c>
      <c r="AV5336">
        <f t="shared" si="899"/>
        <v>5333</v>
      </c>
      <c r="AW5336">
        <f t="shared" si="898"/>
        <v>0</v>
      </c>
    </row>
    <row r="5337" spans="5:49" x14ac:dyDescent="0.25">
      <c r="E5337" s="47">
        <f t="shared" si="891"/>
        <v>0</v>
      </c>
      <c r="F5337" s="45">
        <f t="shared" si="892"/>
        <v>0</v>
      </c>
      <c r="G5337" s="45" t="e">
        <f t="shared" si="893"/>
        <v>#DIV/0!</v>
      </c>
      <c r="H5337" s="45" t="e">
        <f t="shared" si="894"/>
        <v>#DIV/0!</v>
      </c>
      <c r="AN5337">
        <f t="shared" si="900"/>
        <v>0</v>
      </c>
      <c r="AO5337">
        <f t="shared" si="895"/>
        <v>0</v>
      </c>
      <c r="AP5337">
        <f t="shared" si="896"/>
        <v>0</v>
      </c>
      <c r="AQ5337">
        <f t="shared" si="897"/>
        <v>0</v>
      </c>
      <c r="AV5337">
        <f t="shared" si="899"/>
        <v>5334</v>
      </c>
      <c r="AW5337">
        <f t="shared" si="898"/>
        <v>0</v>
      </c>
    </row>
    <row r="5338" spans="5:49" x14ac:dyDescent="0.25">
      <c r="E5338" s="47">
        <f t="shared" si="891"/>
        <v>0</v>
      </c>
      <c r="F5338" s="45">
        <f t="shared" si="892"/>
        <v>0</v>
      </c>
      <c r="G5338" s="45" t="e">
        <f t="shared" si="893"/>
        <v>#DIV/0!</v>
      </c>
      <c r="H5338" s="45" t="e">
        <f t="shared" si="894"/>
        <v>#DIV/0!</v>
      </c>
      <c r="AN5338">
        <f t="shared" si="900"/>
        <v>0</v>
      </c>
      <c r="AO5338">
        <f t="shared" si="895"/>
        <v>0</v>
      </c>
      <c r="AP5338">
        <f t="shared" si="896"/>
        <v>0</v>
      </c>
      <c r="AQ5338">
        <f t="shared" si="897"/>
        <v>0</v>
      </c>
      <c r="AV5338">
        <f t="shared" si="899"/>
        <v>5335</v>
      </c>
      <c r="AW5338">
        <f t="shared" si="898"/>
        <v>0</v>
      </c>
    </row>
    <row r="5339" spans="5:49" x14ac:dyDescent="0.25">
      <c r="E5339" s="47">
        <f t="shared" si="891"/>
        <v>0</v>
      </c>
      <c r="F5339" s="45">
        <f t="shared" si="892"/>
        <v>0</v>
      </c>
      <c r="G5339" s="45" t="e">
        <f t="shared" si="893"/>
        <v>#DIV/0!</v>
      </c>
      <c r="H5339" s="45" t="e">
        <f t="shared" si="894"/>
        <v>#DIV/0!</v>
      </c>
      <c r="AN5339">
        <f t="shared" si="900"/>
        <v>0</v>
      </c>
      <c r="AO5339">
        <f t="shared" si="895"/>
        <v>0</v>
      </c>
      <c r="AP5339">
        <f t="shared" si="896"/>
        <v>0</v>
      </c>
      <c r="AQ5339">
        <f t="shared" si="897"/>
        <v>0</v>
      </c>
      <c r="AV5339">
        <f t="shared" si="899"/>
        <v>5336</v>
      </c>
      <c r="AW5339">
        <f t="shared" si="898"/>
        <v>0</v>
      </c>
    </row>
    <row r="5340" spans="5:49" x14ac:dyDescent="0.25">
      <c r="E5340" s="47">
        <f t="shared" si="891"/>
        <v>0</v>
      </c>
      <c r="F5340" s="45">
        <f t="shared" si="892"/>
        <v>0</v>
      </c>
      <c r="G5340" s="45" t="e">
        <f t="shared" si="893"/>
        <v>#DIV/0!</v>
      </c>
      <c r="H5340" s="45" t="e">
        <f t="shared" si="894"/>
        <v>#DIV/0!</v>
      </c>
      <c r="AN5340">
        <f t="shared" si="900"/>
        <v>0</v>
      </c>
      <c r="AO5340">
        <f t="shared" si="895"/>
        <v>0</v>
      </c>
      <c r="AP5340">
        <f t="shared" si="896"/>
        <v>0</v>
      </c>
      <c r="AQ5340">
        <f t="shared" si="897"/>
        <v>0</v>
      </c>
      <c r="AV5340">
        <f t="shared" si="899"/>
        <v>5337</v>
      </c>
      <c r="AW5340">
        <f t="shared" si="898"/>
        <v>0</v>
      </c>
    </row>
    <row r="5341" spans="5:49" x14ac:dyDescent="0.25">
      <c r="E5341" s="47">
        <f t="shared" si="891"/>
        <v>0</v>
      </c>
      <c r="F5341" s="45">
        <f t="shared" si="892"/>
        <v>0</v>
      </c>
      <c r="G5341" s="45" t="e">
        <f t="shared" si="893"/>
        <v>#DIV/0!</v>
      </c>
      <c r="H5341" s="45" t="e">
        <f t="shared" si="894"/>
        <v>#DIV/0!</v>
      </c>
      <c r="AN5341">
        <f t="shared" si="900"/>
        <v>0</v>
      </c>
      <c r="AO5341">
        <f t="shared" si="895"/>
        <v>0</v>
      </c>
      <c r="AP5341">
        <f t="shared" si="896"/>
        <v>0</v>
      </c>
      <c r="AQ5341">
        <f t="shared" si="897"/>
        <v>0</v>
      </c>
      <c r="AV5341">
        <f t="shared" si="899"/>
        <v>5338</v>
      </c>
      <c r="AW5341">
        <f t="shared" si="898"/>
        <v>0</v>
      </c>
    </row>
    <row r="5342" spans="5:49" x14ac:dyDescent="0.25">
      <c r="E5342" s="47">
        <f t="shared" si="891"/>
        <v>0</v>
      </c>
      <c r="F5342" s="45">
        <f t="shared" si="892"/>
        <v>0</v>
      </c>
      <c r="G5342" s="45" t="e">
        <f t="shared" si="893"/>
        <v>#DIV/0!</v>
      </c>
      <c r="H5342" s="45" t="e">
        <f t="shared" si="894"/>
        <v>#DIV/0!</v>
      </c>
      <c r="AN5342">
        <f t="shared" si="900"/>
        <v>0</v>
      </c>
      <c r="AO5342">
        <f t="shared" si="895"/>
        <v>0</v>
      </c>
      <c r="AP5342">
        <f t="shared" si="896"/>
        <v>0</v>
      </c>
      <c r="AQ5342">
        <f t="shared" si="897"/>
        <v>0</v>
      </c>
      <c r="AV5342">
        <f t="shared" si="899"/>
        <v>5339</v>
      </c>
      <c r="AW5342">
        <f t="shared" si="898"/>
        <v>0</v>
      </c>
    </row>
    <row r="5343" spans="5:49" x14ac:dyDescent="0.25">
      <c r="E5343" s="47">
        <f t="shared" si="891"/>
        <v>0</v>
      </c>
      <c r="F5343" s="45">
        <f t="shared" si="892"/>
        <v>0</v>
      </c>
      <c r="G5343" s="45" t="e">
        <f t="shared" si="893"/>
        <v>#DIV/0!</v>
      </c>
      <c r="H5343" s="45" t="e">
        <f t="shared" si="894"/>
        <v>#DIV/0!</v>
      </c>
      <c r="AN5343">
        <f t="shared" si="900"/>
        <v>0</v>
      </c>
      <c r="AO5343">
        <f t="shared" si="895"/>
        <v>0</v>
      </c>
      <c r="AP5343">
        <f t="shared" si="896"/>
        <v>0</v>
      </c>
      <c r="AQ5343">
        <f t="shared" si="897"/>
        <v>0</v>
      </c>
      <c r="AV5343">
        <f t="shared" si="899"/>
        <v>5340</v>
      </c>
      <c r="AW5343">
        <f t="shared" si="898"/>
        <v>0</v>
      </c>
    </row>
    <row r="5344" spans="5:49" x14ac:dyDescent="0.25">
      <c r="E5344" s="47">
        <f t="shared" si="891"/>
        <v>0</v>
      </c>
      <c r="F5344" s="45">
        <f t="shared" si="892"/>
        <v>0</v>
      </c>
      <c r="G5344" s="45" t="e">
        <f t="shared" si="893"/>
        <v>#DIV/0!</v>
      </c>
      <c r="H5344" s="45" t="e">
        <f t="shared" si="894"/>
        <v>#DIV/0!</v>
      </c>
      <c r="AN5344">
        <f t="shared" si="900"/>
        <v>0</v>
      </c>
      <c r="AO5344">
        <f t="shared" si="895"/>
        <v>0</v>
      </c>
      <c r="AP5344">
        <f t="shared" si="896"/>
        <v>0</v>
      </c>
      <c r="AQ5344">
        <f t="shared" si="897"/>
        <v>0</v>
      </c>
      <c r="AV5344">
        <f t="shared" si="899"/>
        <v>5341</v>
      </c>
      <c r="AW5344">
        <f t="shared" si="898"/>
        <v>0</v>
      </c>
    </row>
    <row r="5345" spans="5:49" x14ac:dyDescent="0.25">
      <c r="E5345" s="47">
        <f t="shared" si="891"/>
        <v>0</v>
      </c>
      <c r="F5345" s="45">
        <f t="shared" si="892"/>
        <v>0</v>
      </c>
      <c r="G5345" s="45" t="e">
        <f t="shared" si="893"/>
        <v>#DIV/0!</v>
      </c>
      <c r="H5345" s="45" t="e">
        <f t="shared" si="894"/>
        <v>#DIV/0!</v>
      </c>
      <c r="AN5345">
        <f t="shared" si="900"/>
        <v>0</v>
      </c>
      <c r="AO5345">
        <f t="shared" si="895"/>
        <v>0</v>
      </c>
      <c r="AP5345">
        <f t="shared" si="896"/>
        <v>0</v>
      </c>
      <c r="AQ5345">
        <f t="shared" si="897"/>
        <v>0</v>
      </c>
      <c r="AV5345">
        <f t="shared" si="899"/>
        <v>5342</v>
      </c>
      <c r="AW5345">
        <f t="shared" si="898"/>
        <v>0</v>
      </c>
    </row>
    <row r="5346" spans="5:49" x14ac:dyDescent="0.25">
      <c r="E5346" s="47">
        <f t="shared" si="891"/>
        <v>0</v>
      </c>
      <c r="F5346" s="45">
        <f t="shared" si="892"/>
        <v>0</v>
      </c>
      <c r="G5346" s="45" t="e">
        <f t="shared" si="893"/>
        <v>#DIV/0!</v>
      </c>
      <c r="H5346" s="45" t="e">
        <f t="shared" si="894"/>
        <v>#DIV/0!</v>
      </c>
      <c r="AN5346">
        <f t="shared" si="900"/>
        <v>0</v>
      </c>
      <c r="AO5346">
        <f t="shared" si="895"/>
        <v>0</v>
      </c>
      <c r="AP5346">
        <f t="shared" si="896"/>
        <v>0</v>
      </c>
      <c r="AQ5346">
        <f t="shared" si="897"/>
        <v>0</v>
      </c>
      <c r="AV5346">
        <f t="shared" si="899"/>
        <v>5343</v>
      </c>
      <c r="AW5346">
        <f t="shared" si="898"/>
        <v>0</v>
      </c>
    </row>
    <row r="5347" spans="5:49" x14ac:dyDescent="0.25">
      <c r="E5347" s="47">
        <f t="shared" si="891"/>
        <v>0</v>
      </c>
      <c r="F5347" s="45">
        <f t="shared" si="892"/>
        <v>0</v>
      </c>
      <c r="G5347" s="45" t="e">
        <f t="shared" si="893"/>
        <v>#DIV/0!</v>
      </c>
      <c r="H5347" s="45" t="e">
        <f t="shared" si="894"/>
        <v>#DIV/0!</v>
      </c>
      <c r="AN5347">
        <f t="shared" si="900"/>
        <v>0</v>
      </c>
      <c r="AO5347">
        <f t="shared" si="895"/>
        <v>0</v>
      </c>
      <c r="AP5347">
        <f t="shared" si="896"/>
        <v>0</v>
      </c>
      <c r="AQ5347">
        <f t="shared" si="897"/>
        <v>0</v>
      </c>
      <c r="AV5347">
        <f t="shared" si="899"/>
        <v>5344</v>
      </c>
      <c r="AW5347">
        <f t="shared" si="898"/>
        <v>0</v>
      </c>
    </row>
    <row r="5348" spans="5:49" x14ac:dyDescent="0.25">
      <c r="E5348" s="47">
        <f t="shared" si="891"/>
        <v>0</v>
      </c>
      <c r="F5348" s="45">
        <f t="shared" si="892"/>
        <v>0</v>
      </c>
      <c r="G5348" s="45" t="e">
        <f t="shared" si="893"/>
        <v>#DIV/0!</v>
      </c>
      <c r="H5348" s="45" t="e">
        <f t="shared" si="894"/>
        <v>#DIV/0!</v>
      </c>
      <c r="AN5348">
        <f t="shared" si="900"/>
        <v>0</v>
      </c>
      <c r="AO5348">
        <f t="shared" si="895"/>
        <v>0</v>
      </c>
      <c r="AP5348">
        <f t="shared" si="896"/>
        <v>0</v>
      </c>
      <c r="AQ5348">
        <f t="shared" si="897"/>
        <v>0</v>
      </c>
      <c r="AV5348">
        <f t="shared" si="899"/>
        <v>5345</v>
      </c>
      <c r="AW5348">
        <f t="shared" si="898"/>
        <v>0</v>
      </c>
    </row>
    <row r="5349" spans="5:49" x14ac:dyDescent="0.25">
      <c r="E5349" s="47">
        <f t="shared" si="891"/>
        <v>0</v>
      </c>
      <c r="F5349" s="45">
        <f t="shared" si="892"/>
        <v>0</v>
      </c>
      <c r="G5349" s="45" t="e">
        <f t="shared" si="893"/>
        <v>#DIV/0!</v>
      </c>
      <c r="H5349" s="45" t="e">
        <f t="shared" si="894"/>
        <v>#DIV/0!</v>
      </c>
      <c r="AN5349">
        <f t="shared" si="900"/>
        <v>0</v>
      </c>
      <c r="AO5349">
        <f t="shared" si="895"/>
        <v>0</v>
      </c>
      <c r="AP5349">
        <f t="shared" si="896"/>
        <v>0</v>
      </c>
      <c r="AQ5349">
        <f t="shared" si="897"/>
        <v>0</v>
      </c>
      <c r="AV5349">
        <f t="shared" si="899"/>
        <v>5346</v>
      </c>
      <c r="AW5349">
        <f t="shared" si="898"/>
        <v>0</v>
      </c>
    </row>
    <row r="5350" spans="5:49" x14ac:dyDescent="0.25">
      <c r="E5350" s="47">
        <f t="shared" si="891"/>
        <v>0</v>
      </c>
      <c r="F5350" s="45">
        <f t="shared" si="892"/>
        <v>0</v>
      </c>
      <c r="G5350" s="45" t="e">
        <f t="shared" si="893"/>
        <v>#DIV/0!</v>
      </c>
      <c r="H5350" s="45" t="e">
        <f t="shared" si="894"/>
        <v>#DIV/0!</v>
      </c>
      <c r="AN5350">
        <f t="shared" si="900"/>
        <v>0</v>
      </c>
      <c r="AO5350">
        <f t="shared" si="895"/>
        <v>0</v>
      </c>
      <c r="AP5350">
        <f t="shared" si="896"/>
        <v>0</v>
      </c>
      <c r="AQ5350">
        <f t="shared" si="897"/>
        <v>0</v>
      </c>
      <c r="AV5350">
        <f t="shared" si="899"/>
        <v>5347</v>
      </c>
      <c r="AW5350">
        <f t="shared" si="898"/>
        <v>0</v>
      </c>
    </row>
    <row r="5351" spans="5:49" x14ac:dyDescent="0.25">
      <c r="E5351" s="47">
        <f t="shared" si="891"/>
        <v>0</v>
      </c>
      <c r="F5351" s="45">
        <f t="shared" si="892"/>
        <v>0</v>
      </c>
      <c r="G5351" s="45" t="e">
        <f t="shared" si="893"/>
        <v>#DIV/0!</v>
      </c>
      <c r="H5351" s="45" t="e">
        <f t="shared" si="894"/>
        <v>#DIV/0!</v>
      </c>
      <c r="AN5351">
        <f t="shared" si="900"/>
        <v>0</v>
      </c>
      <c r="AO5351">
        <f t="shared" si="895"/>
        <v>0</v>
      </c>
      <c r="AP5351">
        <f t="shared" si="896"/>
        <v>0</v>
      </c>
      <c r="AQ5351">
        <f t="shared" si="897"/>
        <v>0</v>
      </c>
      <c r="AV5351">
        <f t="shared" si="899"/>
        <v>5348</v>
      </c>
      <c r="AW5351">
        <f t="shared" si="898"/>
        <v>0</v>
      </c>
    </row>
    <row r="5352" spans="5:49" x14ac:dyDescent="0.25">
      <c r="E5352" s="47">
        <f t="shared" si="891"/>
        <v>0</v>
      </c>
      <c r="F5352" s="45">
        <f t="shared" si="892"/>
        <v>0</v>
      </c>
      <c r="G5352" s="45" t="e">
        <f t="shared" si="893"/>
        <v>#DIV/0!</v>
      </c>
      <c r="H5352" s="45" t="e">
        <f t="shared" si="894"/>
        <v>#DIV/0!</v>
      </c>
      <c r="AN5352">
        <f t="shared" si="900"/>
        <v>0</v>
      </c>
      <c r="AO5352">
        <f t="shared" si="895"/>
        <v>0</v>
      </c>
      <c r="AP5352">
        <f t="shared" si="896"/>
        <v>0</v>
      </c>
      <c r="AQ5352">
        <f t="shared" si="897"/>
        <v>0</v>
      </c>
      <c r="AV5352">
        <f t="shared" si="899"/>
        <v>5349</v>
      </c>
      <c r="AW5352">
        <f t="shared" si="898"/>
        <v>0</v>
      </c>
    </row>
    <row r="5353" spans="5:49" x14ac:dyDescent="0.25">
      <c r="E5353" s="47">
        <f t="shared" si="891"/>
        <v>0</v>
      </c>
      <c r="F5353" s="45">
        <f t="shared" si="892"/>
        <v>0</v>
      </c>
      <c r="G5353" s="45" t="e">
        <f t="shared" si="893"/>
        <v>#DIV/0!</v>
      </c>
      <c r="H5353" s="45" t="e">
        <f t="shared" si="894"/>
        <v>#DIV/0!</v>
      </c>
      <c r="AN5353">
        <f t="shared" si="900"/>
        <v>0</v>
      </c>
      <c r="AO5353">
        <f t="shared" si="895"/>
        <v>0</v>
      </c>
      <c r="AP5353">
        <f t="shared" si="896"/>
        <v>0</v>
      </c>
      <c r="AQ5353">
        <f t="shared" si="897"/>
        <v>0</v>
      </c>
      <c r="AV5353">
        <f t="shared" si="899"/>
        <v>5350</v>
      </c>
      <c r="AW5353">
        <f t="shared" si="898"/>
        <v>0</v>
      </c>
    </row>
    <row r="5354" spans="5:49" x14ac:dyDescent="0.25">
      <c r="E5354" s="47">
        <f t="shared" si="891"/>
        <v>0</v>
      </c>
      <c r="F5354" s="45">
        <f t="shared" si="892"/>
        <v>0</v>
      </c>
      <c r="G5354" s="45" t="e">
        <f t="shared" si="893"/>
        <v>#DIV/0!</v>
      </c>
      <c r="H5354" s="45" t="e">
        <f t="shared" si="894"/>
        <v>#DIV/0!</v>
      </c>
      <c r="AN5354">
        <f t="shared" si="900"/>
        <v>0</v>
      </c>
      <c r="AO5354">
        <f t="shared" si="895"/>
        <v>0</v>
      </c>
      <c r="AP5354">
        <f t="shared" si="896"/>
        <v>0</v>
      </c>
      <c r="AQ5354">
        <f t="shared" si="897"/>
        <v>0</v>
      </c>
      <c r="AV5354">
        <f t="shared" si="899"/>
        <v>5351</v>
      </c>
      <c r="AW5354">
        <f t="shared" si="898"/>
        <v>0</v>
      </c>
    </row>
    <row r="5355" spans="5:49" x14ac:dyDescent="0.25">
      <c r="E5355" s="47">
        <f t="shared" si="891"/>
        <v>0</v>
      </c>
      <c r="F5355" s="45">
        <f t="shared" si="892"/>
        <v>0</v>
      </c>
      <c r="G5355" s="45" t="e">
        <f t="shared" si="893"/>
        <v>#DIV/0!</v>
      </c>
      <c r="H5355" s="45" t="e">
        <f t="shared" si="894"/>
        <v>#DIV/0!</v>
      </c>
      <c r="AN5355">
        <f t="shared" si="900"/>
        <v>0</v>
      </c>
      <c r="AO5355">
        <f t="shared" si="895"/>
        <v>0</v>
      </c>
      <c r="AP5355">
        <f t="shared" si="896"/>
        <v>0</v>
      </c>
      <c r="AQ5355">
        <f t="shared" si="897"/>
        <v>0</v>
      </c>
      <c r="AV5355">
        <f t="shared" si="899"/>
        <v>5352</v>
      </c>
      <c r="AW5355">
        <f t="shared" si="898"/>
        <v>0</v>
      </c>
    </row>
    <row r="5356" spans="5:49" x14ac:dyDescent="0.25">
      <c r="E5356" s="47">
        <f t="shared" si="891"/>
        <v>0</v>
      </c>
      <c r="F5356" s="45">
        <f t="shared" si="892"/>
        <v>0</v>
      </c>
      <c r="G5356" s="45" t="e">
        <f t="shared" si="893"/>
        <v>#DIV/0!</v>
      </c>
      <c r="H5356" s="45" t="e">
        <f t="shared" si="894"/>
        <v>#DIV/0!</v>
      </c>
      <c r="AN5356">
        <f t="shared" si="900"/>
        <v>0</v>
      </c>
      <c r="AO5356">
        <f t="shared" si="895"/>
        <v>0</v>
      </c>
      <c r="AP5356">
        <f t="shared" si="896"/>
        <v>0</v>
      </c>
      <c r="AQ5356">
        <f t="shared" si="897"/>
        <v>0</v>
      </c>
      <c r="AV5356">
        <f t="shared" si="899"/>
        <v>5353</v>
      </c>
      <c r="AW5356">
        <f t="shared" si="898"/>
        <v>0</v>
      </c>
    </row>
    <row r="5357" spans="5:49" x14ac:dyDescent="0.25">
      <c r="E5357" s="47">
        <f t="shared" si="891"/>
        <v>0</v>
      </c>
      <c r="F5357" s="45">
        <f t="shared" si="892"/>
        <v>0</v>
      </c>
      <c r="G5357" s="45" t="e">
        <f t="shared" si="893"/>
        <v>#DIV/0!</v>
      </c>
      <c r="H5357" s="45" t="e">
        <f t="shared" si="894"/>
        <v>#DIV/0!</v>
      </c>
      <c r="AN5357">
        <f t="shared" si="900"/>
        <v>0</v>
      </c>
      <c r="AO5357">
        <f t="shared" si="895"/>
        <v>0</v>
      </c>
      <c r="AP5357">
        <f t="shared" si="896"/>
        <v>0</v>
      </c>
      <c r="AQ5357">
        <f t="shared" si="897"/>
        <v>0</v>
      </c>
      <c r="AV5357">
        <f t="shared" si="899"/>
        <v>5354</v>
      </c>
      <c r="AW5357">
        <f t="shared" si="898"/>
        <v>0</v>
      </c>
    </row>
    <row r="5358" spans="5:49" x14ac:dyDescent="0.25">
      <c r="E5358" s="47">
        <f t="shared" si="891"/>
        <v>0</v>
      </c>
      <c r="F5358" s="45">
        <f t="shared" si="892"/>
        <v>0</v>
      </c>
      <c r="G5358" s="45" t="e">
        <f t="shared" si="893"/>
        <v>#DIV/0!</v>
      </c>
      <c r="H5358" s="45" t="e">
        <f t="shared" si="894"/>
        <v>#DIV/0!</v>
      </c>
      <c r="AN5358">
        <f t="shared" si="900"/>
        <v>0</v>
      </c>
      <c r="AO5358">
        <f t="shared" si="895"/>
        <v>0</v>
      </c>
      <c r="AP5358">
        <f t="shared" si="896"/>
        <v>0</v>
      </c>
      <c r="AQ5358">
        <f t="shared" si="897"/>
        <v>0</v>
      </c>
      <c r="AV5358">
        <f t="shared" si="899"/>
        <v>5355</v>
      </c>
      <c r="AW5358">
        <f t="shared" si="898"/>
        <v>0</v>
      </c>
    </row>
    <row r="5359" spans="5:49" x14ac:dyDescent="0.25">
      <c r="E5359" s="47">
        <f t="shared" si="891"/>
        <v>0</v>
      </c>
      <c r="F5359" s="45">
        <f t="shared" si="892"/>
        <v>0</v>
      </c>
      <c r="G5359" s="45" t="e">
        <f t="shared" si="893"/>
        <v>#DIV/0!</v>
      </c>
      <c r="H5359" s="45" t="e">
        <f t="shared" si="894"/>
        <v>#DIV/0!</v>
      </c>
      <c r="AN5359">
        <f t="shared" si="900"/>
        <v>0</v>
      </c>
      <c r="AO5359">
        <f t="shared" si="895"/>
        <v>0</v>
      </c>
      <c r="AP5359">
        <f t="shared" si="896"/>
        <v>0</v>
      </c>
      <c r="AQ5359">
        <f t="shared" si="897"/>
        <v>0</v>
      </c>
      <c r="AV5359">
        <f t="shared" si="899"/>
        <v>5356</v>
      </c>
      <c r="AW5359">
        <f t="shared" si="898"/>
        <v>0</v>
      </c>
    </row>
    <row r="5360" spans="5:49" x14ac:dyDescent="0.25">
      <c r="E5360" s="47">
        <f t="shared" si="891"/>
        <v>0</v>
      </c>
      <c r="F5360" s="45">
        <f t="shared" si="892"/>
        <v>0</v>
      </c>
      <c r="G5360" s="45" t="e">
        <f t="shared" si="893"/>
        <v>#DIV/0!</v>
      </c>
      <c r="H5360" s="45" t="e">
        <f t="shared" si="894"/>
        <v>#DIV/0!</v>
      </c>
      <c r="AN5360">
        <f t="shared" si="900"/>
        <v>0</v>
      </c>
      <c r="AO5360">
        <f t="shared" si="895"/>
        <v>0</v>
      </c>
      <c r="AP5360">
        <f t="shared" si="896"/>
        <v>0</v>
      </c>
      <c r="AQ5360">
        <f t="shared" si="897"/>
        <v>0</v>
      </c>
      <c r="AV5360">
        <f t="shared" si="899"/>
        <v>5357</v>
      </c>
      <c r="AW5360">
        <f t="shared" si="898"/>
        <v>0</v>
      </c>
    </row>
    <row r="5361" spans="5:49" x14ac:dyDescent="0.25">
      <c r="E5361" s="47">
        <f t="shared" si="891"/>
        <v>0</v>
      </c>
      <c r="F5361" s="45">
        <f t="shared" si="892"/>
        <v>0</v>
      </c>
      <c r="G5361" s="45" t="e">
        <f t="shared" si="893"/>
        <v>#DIV/0!</v>
      </c>
      <c r="H5361" s="45" t="e">
        <f t="shared" si="894"/>
        <v>#DIV/0!</v>
      </c>
      <c r="AN5361">
        <f t="shared" si="900"/>
        <v>0</v>
      </c>
      <c r="AO5361">
        <f t="shared" si="895"/>
        <v>0</v>
      </c>
      <c r="AP5361">
        <f t="shared" si="896"/>
        <v>0</v>
      </c>
      <c r="AQ5361">
        <f t="shared" si="897"/>
        <v>0</v>
      </c>
      <c r="AV5361">
        <f t="shared" si="899"/>
        <v>5358</v>
      </c>
      <c r="AW5361">
        <f t="shared" si="898"/>
        <v>0</v>
      </c>
    </row>
    <row r="5362" spans="5:49" x14ac:dyDescent="0.25">
      <c r="E5362" s="47">
        <f t="shared" si="891"/>
        <v>0</v>
      </c>
      <c r="F5362" s="45">
        <f t="shared" si="892"/>
        <v>0</v>
      </c>
      <c r="G5362" s="45" t="e">
        <f t="shared" si="893"/>
        <v>#DIV/0!</v>
      </c>
      <c r="H5362" s="45" t="e">
        <f t="shared" si="894"/>
        <v>#DIV/0!</v>
      </c>
      <c r="AN5362">
        <f t="shared" si="900"/>
        <v>0</v>
      </c>
      <c r="AO5362">
        <f t="shared" si="895"/>
        <v>0</v>
      </c>
      <c r="AP5362">
        <f t="shared" si="896"/>
        <v>0</v>
      </c>
      <c r="AQ5362">
        <f t="shared" si="897"/>
        <v>0</v>
      </c>
      <c r="AV5362">
        <f t="shared" si="899"/>
        <v>5359</v>
      </c>
      <c r="AW5362">
        <f t="shared" si="898"/>
        <v>0</v>
      </c>
    </row>
    <row r="5363" spans="5:49" x14ac:dyDescent="0.25">
      <c r="E5363" s="47">
        <f t="shared" si="891"/>
        <v>0</v>
      </c>
      <c r="F5363" s="45">
        <f t="shared" si="892"/>
        <v>0</v>
      </c>
      <c r="G5363" s="45" t="e">
        <f t="shared" si="893"/>
        <v>#DIV/0!</v>
      </c>
      <c r="H5363" s="45" t="e">
        <f t="shared" si="894"/>
        <v>#DIV/0!</v>
      </c>
      <c r="AN5363">
        <f t="shared" si="900"/>
        <v>0</v>
      </c>
      <c r="AO5363">
        <f t="shared" si="895"/>
        <v>0</v>
      </c>
      <c r="AP5363">
        <f t="shared" si="896"/>
        <v>0</v>
      </c>
      <c r="AQ5363">
        <f t="shared" si="897"/>
        <v>0</v>
      </c>
      <c r="AV5363">
        <f t="shared" si="899"/>
        <v>5360</v>
      </c>
      <c r="AW5363">
        <f t="shared" si="898"/>
        <v>0</v>
      </c>
    </row>
    <row r="5364" spans="5:49" x14ac:dyDescent="0.25">
      <c r="E5364" s="47">
        <f t="shared" si="891"/>
        <v>0</v>
      </c>
      <c r="F5364" s="45">
        <f t="shared" si="892"/>
        <v>0</v>
      </c>
      <c r="G5364" s="45" t="e">
        <f t="shared" si="893"/>
        <v>#DIV/0!</v>
      </c>
      <c r="H5364" s="45" t="e">
        <f t="shared" si="894"/>
        <v>#DIV/0!</v>
      </c>
      <c r="AN5364">
        <f t="shared" si="900"/>
        <v>0</v>
      </c>
      <c r="AO5364">
        <f t="shared" si="895"/>
        <v>0</v>
      </c>
      <c r="AP5364">
        <f t="shared" si="896"/>
        <v>0</v>
      </c>
      <c r="AQ5364">
        <f t="shared" si="897"/>
        <v>0</v>
      </c>
      <c r="AV5364">
        <f t="shared" si="899"/>
        <v>5361</v>
      </c>
      <c r="AW5364">
        <f t="shared" si="898"/>
        <v>0</v>
      </c>
    </row>
    <row r="5365" spans="5:49" x14ac:dyDescent="0.25">
      <c r="E5365" s="47">
        <f t="shared" si="891"/>
        <v>0</v>
      </c>
      <c r="F5365" s="45">
        <f t="shared" si="892"/>
        <v>0</v>
      </c>
      <c r="G5365" s="45" t="e">
        <f t="shared" si="893"/>
        <v>#DIV/0!</v>
      </c>
      <c r="H5365" s="45" t="e">
        <f t="shared" si="894"/>
        <v>#DIV/0!</v>
      </c>
      <c r="AN5365">
        <f t="shared" si="900"/>
        <v>0</v>
      </c>
      <c r="AO5365">
        <f t="shared" si="895"/>
        <v>0</v>
      </c>
      <c r="AP5365">
        <f t="shared" si="896"/>
        <v>0</v>
      </c>
      <c r="AQ5365">
        <f t="shared" si="897"/>
        <v>0</v>
      </c>
      <c r="AV5365">
        <f t="shared" si="899"/>
        <v>5362</v>
      </c>
      <c r="AW5365">
        <f t="shared" si="898"/>
        <v>0</v>
      </c>
    </row>
    <row r="5366" spans="5:49" x14ac:dyDescent="0.25">
      <c r="E5366" s="47">
        <f t="shared" si="891"/>
        <v>0</v>
      </c>
      <c r="F5366" s="45">
        <f t="shared" si="892"/>
        <v>0</v>
      </c>
      <c r="G5366" s="45" t="e">
        <f t="shared" si="893"/>
        <v>#DIV/0!</v>
      </c>
      <c r="H5366" s="45" t="e">
        <f t="shared" si="894"/>
        <v>#DIV/0!</v>
      </c>
      <c r="AN5366">
        <f t="shared" si="900"/>
        <v>0</v>
      </c>
      <c r="AO5366">
        <f t="shared" si="895"/>
        <v>0</v>
      </c>
      <c r="AP5366">
        <f t="shared" si="896"/>
        <v>0</v>
      </c>
      <c r="AQ5366">
        <f t="shared" si="897"/>
        <v>0</v>
      </c>
      <c r="AV5366">
        <f t="shared" si="899"/>
        <v>5363</v>
      </c>
      <c r="AW5366">
        <f t="shared" si="898"/>
        <v>0</v>
      </c>
    </row>
    <row r="5367" spans="5:49" x14ac:dyDescent="0.25">
      <c r="E5367" s="47">
        <f t="shared" si="891"/>
        <v>0</v>
      </c>
      <c r="F5367" s="45">
        <f t="shared" si="892"/>
        <v>0</v>
      </c>
      <c r="G5367" s="45" t="e">
        <f t="shared" si="893"/>
        <v>#DIV/0!</v>
      </c>
      <c r="H5367" s="45" t="e">
        <f t="shared" si="894"/>
        <v>#DIV/0!</v>
      </c>
      <c r="AN5367">
        <f t="shared" si="900"/>
        <v>0</v>
      </c>
      <c r="AO5367">
        <f t="shared" si="895"/>
        <v>0</v>
      </c>
      <c r="AP5367">
        <f t="shared" si="896"/>
        <v>0</v>
      </c>
      <c r="AQ5367">
        <f t="shared" si="897"/>
        <v>0</v>
      </c>
      <c r="AV5367">
        <f t="shared" si="899"/>
        <v>5364</v>
      </c>
      <c r="AW5367">
        <f t="shared" si="898"/>
        <v>0</v>
      </c>
    </row>
    <row r="5368" spans="5:49" x14ac:dyDescent="0.25">
      <c r="E5368" s="47">
        <f t="shared" si="891"/>
        <v>0</v>
      </c>
      <c r="F5368" s="45">
        <f t="shared" si="892"/>
        <v>0</v>
      </c>
      <c r="G5368" s="45" t="e">
        <f t="shared" si="893"/>
        <v>#DIV/0!</v>
      </c>
      <c r="H5368" s="45" t="e">
        <f t="shared" si="894"/>
        <v>#DIV/0!</v>
      </c>
      <c r="AN5368">
        <f t="shared" si="900"/>
        <v>0</v>
      </c>
      <c r="AO5368">
        <f t="shared" si="895"/>
        <v>0</v>
      </c>
      <c r="AP5368">
        <f t="shared" si="896"/>
        <v>0</v>
      </c>
      <c r="AQ5368">
        <f t="shared" si="897"/>
        <v>0</v>
      </c>
      <c r="AV5368">
        <f t="shared" si="899"/>
        <v>5365</v>
      </c>
      <c r="AW5368">
        <f t="shared" si="898"/>
        <v>0</v>
      </c>
    </row>
    <row r="5369" spans="5:49" x14ac:dyDescent="0.25">
      <c r="E5369" s="47">
        <f t="shared" si="891"/>
        <v>0</v>
      </c>
      <c r="F5369" s="45">
        <f t="shared" si="892"/>
        <v>0</v>
      </c>
      <c r="G5369" s="45" t="e">
        <f t="shared" si="893"/>
        <v>#DIV/0!</v>
      </c>
      <c r="H5369" s="45" t="e">
        <f t="shared" si="894"/>
        <v>#DIV/0!</v>
      </c>
      <c r="AN5369">
        <f t="shared" si="900"/>
        <v>0</v>
      </c>
      <c r="AO5369">
        <f t="shared" si="895"/>
        <v>0</v>
      </c>
      <c r="AP5369">
        <f t="shared" si="896"/>
        <v>0</v>
      </c>
      <c r="AQ5369">
        <f t="shared" si="897"/>
        <v>0</v>
      </c>
      <c r="AV5369">
        <f t="shared" si="899"/>
        <v>5366</v>
      </c>
      <c r="AW5369">
        <f t="shared" si="898"/>
        <v>0</v>
      </c>
    </row>
    <row r="5370" spans="5:49" x14ac:dyDescent="0.25">
      <c r="E5370" s="47">
        <f t="shared" si="891"/>
        <v>0</v>
      </c>
      <c r="F5370" s="45">
        <f t="shared" si="892"/>
        <v>0</v>
      </c>
      <c r="G5370" s="45" t="e">
        <f t="shared" si="893"/>
        <v>#DIV/0!</v>
      </c>
      <c r="H5370" s="45" t="e">
        <f t="shared" si="894"/>
        <v>#DIV/0!</v>
      </c>
      <c r="AN5370">
        <f t="shared" si="900"/>
        <v>0</v>
      </c>
      <c r="AO5370">
        <f t="shared" si="895"/>
        <v>0</v>
      </c>
      <c r="AP5370">
        <f t="shared" si="896"/>
        <v>0</v>
      </c>
      <c r="AQ5370">
        <f t="shared" si="897"/>
        <v>0</v>
      </c>
      <c r="AV5370">
        <f t="shared" si="899"/>
        <v>5367</v>
      </c>
      <c r="AW5370">
        <f t="shared" si="898"/>
        <v>0</v>
      </c>
    </row>
    <row r="5371" spans="5:49" x14ac:dyDescent="0.25">
      <c r="E5371" s="47">
        <f t="shared" si="891"/>
        <v>0</v>
      </c>
      <c r="F5371" s="45">
        <f t="shared" si="892"/>
        <v>0</v>
      </c>
      <c r="G5371" s="45" t="e">
        <f t="shared" si="893"/>
        <v>#DIV/0!</v>
      </c>
      <c r="H5371" s="45" t="e">
        <f t="shared" si="894"/>
        <v>#DIV/0!</v>
      </c>
      <c r="AN5371">
        <f t="shared" si="900"/>
        <v>0</v>
      </c>
      <c r="AO5371">
        <f t="shared" si="895"/>
        <v>0</v>
      </c>
      <c r="AP5371">
        <f t="shared" si="896"/>
        <v>0</v>
      </c>
      <c r="AQ5371">
        <f t="shared" si="897"/>
        <v>0</v>
      </c>
      <c r="AV5371">
        <f t="shared" si="899"/>
        <v>5368</v>
      </c>
      <c r="AW5371">
        <f t="shared" si="898"/>
        <v>0</v>
      </c>
    </row>
    <row r="5372" spans="5:49" x14ac:dyDescent="0.25">
      <c r="E5372" s="47">
        <f t="shared" si="891"/>
        <v>0</v>
      </c>
      <c r="F5372" s="45">
        <f t="shared" si="892"/>
        <v>0</v>
      </c>
      <c r="G5372" s="45" t="e">
        <f t="shared" si="893"/>
        <v>#DIV/0!</v>
      </c>
      <c r="H5372" s="45" t="e">
        <f t="shared" si="894"/>
        <v>#DIV/0!</v>
      </c>
      <c r="AN5372">
        <f t="shared" si="900"/>
        <v>0</v>
      </c>
      <c r="AO5372">
        <f t="shared" si="895"/>
        <v>0</v>
      </c>
      <c r="AP5372">
        <f t="shared" si="896"/>
        <v>0</v>
      </c>
      <c r="AQ5372">
        <f t="shared" si="897"/>
        <v>0</v>
      </c>
      <c r="AV5372">
        <f t="shared" si="899"/>
        <v>5369</v>
      </c>
      <c r="AW5372">
        <f t="shared" si="898"/>
        <v>0</v>
      </c>
    </row>
    <row r="5373" spans="5:49" x14ac:dyDescent="0.25">
      <c r="E5373" s="47">
        <f t="shared" si="891"/>
        <v>0</v>
      </c>
      <c r="F5373" s="45">
        <f t="shared" si="892"/>
        <v>0</v>
      </c>
      <c r="G5373" s="45" t="e">
        <f t="shared" si="893"/>
        <v>#DIV/0!</v>
      </c>
      <c r="H5373" s="45" t="e">
        <f t="shared" si="894"/>
        <v>#DIV/0!</v>
      </c>
      <c r="AN5373">
        <f t="shared" si="900"/>
        <v>0</v>
      </c>
      <c r="AO5373">
        <f t="shared" si="895"/>
        <v>0</v>
      </c>
      <c r="AP5373">
        <f t="shared" si="896"/>
        <v>0</v>
      </c>
      <c r="AQ5373">
        <f t="shared" si="897"/>
        <v>0</v>
      </c>
      <c r="AV5373">
        <f t="shared" si="899"/>
        <v>5370</v>
      </c>
      <c r="AW5373">
        <f t="shared" si="898"/>
        <v>0</v>
      </c>
    </row>
    <row r="5374" spans="5:49" x14ac:dyDescent="0.25">
      <c r="E5374" s="47">
        <f t="shared" si="891"/>
        <v>0</v>
      </c>
      <c r="F5374" s="45">
        <f t="shared" si="892"/>
        <v>0</v>
      </c>
      <c r="G5374" s="45" t="e">
        <f t="shared" si="893"/>
        <v>#DIV/0!</v>
      </c>
      <c r="H5374" s="45" t="e">
        <f t="shared" si="894"/>
        <v>#DIV/0!</v>
      </c>
      <c r="AN5374">
        <f t="shared" si="900"/>
        <v>0</v>
      </c>
      <c r="AO5374">
        <f t="shared" si="895"/>
        <v>0</v>
      </c>
      <c r="AP5374">
        <f t="shared" si="896"/>
        <v>0</v>
      </c>
      <c r="AQ5374">
        <f t="shared" si="897"/>
        <v>0</v>
      </c>
      <c r="AV5374">
        <f t="shared" si="899"/>
        <v>5371</v>
      </c>
      <c r="AW5374">
        <f t="shared" si="898"/>
        <v>0</v>
      </c>
    </row>
    <row r="5375" spans="5:49" x14ac:dyDescent="0.25">
      <c r="E5375" s="47">
        <f t="shared" si="891"/>
        <v>0</v>
      </c>
      <c r="F5375" s="45">
        <f t="shared" si="892"/>
        <v>0</v>
      </c>
      <c r="G5375" s="45" t="e">
        <f t="shared" si="893"/>
        <v>#DIV/0!</v>
      </c>
      <c r="H5375" s="45" t="e">
        <f t="shared" si="894"/>
        <v>#DIV/0!</v>
      </c>
      <c r="AN5375">
        <f t="shared" si="900"/>
        <v>0</v>
      </c>
      <c r="AO5375">
        <f t="shared" si="895"/>
        <v>0</v>
      </c>
      <c r="AP5375">
        <f t="shared" si="896"/>
        <v>0</v>
      </c>
      <c r="AQ5375">
        <f t="shared" si="897"/>
        <v>0</v>
      </c>
      <c r="AV5375">
        <f t="shared" si="899"/>
        <v>5372</v>
      </c>
      <c r="AW5375">
        <f t="shared" si="898"/>
        <v>0</v>
      </c>
    </row>
    <row r="5376" spans="5:49" x14ac:dyDescent="0.25">
      <c r="E5376" s="47">
        <f t="shared" si="891"/>
        <v>0</v>
      </c>
      <c r="F5376" s="45">
        <f t="shared" si="892"/>
        <v>0</v>
      </c>
      <c r="G5376" s="45" t="e">
        <f t="shared" si="893"/>
        <v>#DIV/0!</v>
      </c>
      <c r="H5376" s="45" t="e">
        <f t="shared" si="894"/>
        <v>#DIV/0!</v>
      </c>
      <c r="AN5376">
        <f t="shared" si="900"/>
        <v>0</v>
      </c>
      <c r="AO5376">
        <f t="shared" si="895"/>
        <v>0</v>
      </c>
      <c r="AP5376">
        <f t="shared" si="896"/>
        <v>0</v>
      </c>
      <c r="AQ5376">
        <f t="shared" si="897"/>
        <v>0</v>
      </c>
      <c r="AV5376">
        <f t="shared" si="899"/>
        <v>5373</v>
      </c>
      <c r="AW5376">
        <f t="shared" si="898"/>
        <v>0</v>
      </c>
    </row>
    <row r="5377" spans="5:49" x14ac:dyDescent="0.25">
      <c r="E5377" s="47">
        <f t="shared" si="891"/>
        <v>0</v>
      </c>
      <c r="F5377" s="45">
        <f t="shared" si="892"/>
        <v>0</v>
      </c>
      <c r="G5377" s="45" t="e">
        <f t="shared" si="893"/>
        <v>#DIV/0!</v>
      </c>
      <c r="H5377" s="45" t="e">
        <f t="shared" si="894"/>
        <v>#DIV/0!</v>
      </c>
      <c r="AN5377">
        <f t="shared" si="900"/>
        <v>0</v>
      </c>
      <c r="AO5377">
        <f t="shared" si="895"/>
        <v>0</v>
      </c>
      <c r="AP5377">
        <f t="shared" si="896"/>
        <v>0</v>
      </c>
      <c r="AQ5377">
        <f t="shared" si="897"/>
        <v>0</v>
      </c>
      <c r="AV5377">
        <f t="shared" si="899"/>
        <v>5374</v>
      </c>
      <c r="AW5377">
        <f t="shared" si="898"/>
        <v>0</v>
      </c>
    </row>
    <row r="5378" spans="5:49" x14ac:dyDescent="0.25">
      <c r="E5378" s="47">
        <f t="shared" ref="E5378:E5441" si="901">ROUNDDOWN(C5380,0)</f>
        <v>0</v>
      </c>
      <c r="F5378" s="45">
        <f t="shared" ref="F5378:F5441" si="902">HOUR(C5380)</f>
        <v>0</v>
      </c>
      <c r="G5378" s="45" t="e">
        <f t="shared" ref="G5378:G5441" si="903">D5380/H5378</f>
        <v>#DIV/0!</v>
      </c>
      <c r="H5378" s="45" t="e">
        <f t="shared" ref="H5378:H5441" si="904">AVERAGEIFS(D:D,E:E,E5378)</f>
        <v>#DIV/0!</v>
      </c>
      <c r="AN5378">
        <f t="shared" si="900"/>
        <v>0</v>
      </c>
      <c r="AO5378">
        <f t="shared" si="895"/>
        <v>0</v>
      </c>
      <c r="AP5378">
        <f t="shared" si="896"/>
        <v>0</v>
      </c>
      <c r="AQ5378">
        <f t="shared" si="897"/>
        <v>0</v>
      </c>
      <c r="AV5378">
        <f t="shared" si="899"/>
        <v>5375</v>
      </c>
      <c r="AW5378">
        <f t="shared" si="898"/>
        <v>0</v>
      </c>
    </row>
    <row r="5379" spans="5:49" x14ac:dyDescent="0.25">
      <c r="E5379" s="47">
        <f t="shared" si="901"/>
        <v>0</v>
      </c>
      <c r="F5379" s="45">
        <f t="shared" si="902"/>
        <v>0</v>
      </c>
      <c r="G5379" s="45" t="e">
        <f t="shared" si="903"/>
        <v>#DIV/0!</v>
      </c>
      <c r="H5379" s="45" t="e">
        <f t="shared" si="904"/>
        <v>#DIV/0!</v>
      </c>
      <c r="AN5379">
        <f t="shared" si="900"/>
        <v>0</v>
      </c>
      <c r="AO5379">
        <f t="shared" si="895"/>
        <v>0</v>
      </c>
      <c r="AP5379">
        <f t="shared" si="896"/>
        <v>0</v>
      </c>
      <c r="AQ5379">
        <f t="shared" si="897"/>
        <v>0</v>
      </c>
      <c r="AV5379">
        <f t="shared" si="899"/>
        <v>5376</v>
      </c>
      <c r="AW5379">
        <f t="shared" si="898"/>
        <v>0</v>
      </c>
    </row>
    <row r="5380" spans="5:49" x14ac:dyDescent="0.25">
      <c r="E5380" s="47">
        <f t="shared" si="901"/>
        <v>0</v>
      </c>
      <c r="F5380" s="45">
        <f t="shared" si="902"/>
        <v>0</v>
      </c>
      <c r="G5380" s="45" t="e">
        <f t="shared" si="903"/>
        <v>#DIV/0!</v>
      </c>
      <c r="H5380" s="45" t="e">
        <f t="shared" si="904"/>
        <v>#DIV/0!</v>
      </c>
      <c r="AN5380">
        <f t="shared" si="900"/>
        <v>0</v>
      </c>
      <c r="AO5380">
        <f t="shared" ref="AO5380:AO5443" si="905">ROUNDUP((C5380-$C$4)/7,0)</f>
        <v>0</v>
      </c>
      <c r="AP5380">
        <f t="shared" ref="AP5380:AP5443" si="906">ROUNDUP((C5380-$C$4)/1,0)</f>
        <v>0</v>
      </c>
      <c r="AQ5380">
        <f t="shared" ref="AQ5380:AQ5443" si="907">ROUNDUP((C5380-$C$4)*24,0)</f>
        <v>0</v>
      </c>
      <c r="AV5380">
        <f t="shared" si="899"/>
        <v>5377</v>
      </c>
      <c r="AW5380">
        <f t="shared" ref="AW5380:AW5443" si="908">SUMIFS(AN:AN,AQ:AQ,AV5380)</f>
        <v>0</v>
      </c>
    </row>
    <row r="5381" spans="5:49" x14ac:dyDescent="0.25">
      <c r="E5381" s="47">
        <f t="shared" si="901"/>
        <v>0</v>
      </c>
      <c r="F5381" s="45">
        <f t="shared" si="902"/>
        <v>0</v>
      </c>
      <c r="G5381" s="45" t="e">
        <f t="shared" si="903"/>
        <v>#DIV/0!</v>
      </c>
      <c r="H5381" s="45" t="e">
        <f t="shared" si="904"/>
        <v>#DIV/0!</v>
      </c>
      <c r="AN5381">
        <f t="shared" si="900"/>
        <v>0</v>
      </c>
      <c r="AO5381">
        <f t="shared" si="905"/>
        <v>0</v>
      </c>
      <c r="AP5381">
        <f t="shared" si="906"/>
        <v>0</v>
      </c>
      <c r="AQ5381">
        <f t="shared" si="907"/>
        <v>0</v>
      </c>
      <c r="AV5381">
        <f t="shared" ref="AV5381:AV5444" si="909">1+AV5380</f>
        <v>5378</v>
      </c>
      <c r="AW5381">
        <f t="shared" si="908"/>
        <v>0</v>
      </c>
    </row>
    <row r="5382" spans="5:49" x14ac:dyDescent="0.25">
      <c r="E5382" s="47">
        <f t="shared" si="901"/>
        <v>0</v>
      </c>
      <c r="F5382" s="45">
        <f t="shared" si="902"/>
        <v>0</v>
      </c>
      <c r="G5382" s="45" t="e">
        <f t="shared" si="903"/>
        <v>#DIV/0!</v>
      </c>
      <c r="H5382" s="45" t="e">
        <f t="shared" si="904"/>
        <v>#DIV/0!</v>
      </c>
      <c r="AN5382">
        <f t="shared" si="900"/>
        <v>0</v>
      </c>
      <c r="AO5382">
        <f t="shared" si="905"/>
        <v>0</v>
      </c>
      <c r="AP5382">
        <f t="shared" si="906"/>
        <v>0</v>
      </c>
      <c r="AQ5382">
        <f t="shared" si="907"/>
        <v>0</v>
      </c>
      <c r="AV5382">
        <f t="shared" si="909"/>
        <v>5379</v>
      </c>
      <c r="AW5382">
        <f t="shared" si="908"/>
        <v>0</v>
      </c>
    </row>
    <row r="5383" spans="5:49" x14ac:dyDescent="0.25">
      <c r="E5383" s="47">
        <f t="shared" si="901"/>
        <v>0</v>
      </c>
      <c r="F5383" s="45">
        <f t="shared" si="902"/>
        <v>0</v>
      </c>
      <c r="G5383" s="45" t="e">
        <f t="shared" si="903"/>
        <v>#DIV/0!</v>
      </c>
      <c r="H5383" s="45" t="e">
        <f t="shared" si="904"/>
        <v>#DIV/0!</v>
      </c>
      <c r="AN5383">
        <f t="shared" si="900"/>
        <v>0</v>
      </c>
      <c r="AO5383">
        <f t="shared" si="905"/>
        <v>0</v>
      </c>
      <c r="AP5383">
        <f t="shared" si="906"/>
        <v>0</v>
      </c>
      <c r="AQ5383">
        <f t="shared" si="907"/>
        <v>0</v>
      </c>
      <c r="AV5383">
        <f t="shared" si="909"/>
        <v>5380</v>
      </c>
      <c r="AW5383">
        <f t="shared" si="908"/>
        <v>0</v>
      </c>
    </row>
    <row r="5384" spans="5:49" x14ac:dyDescent="0.25">
      <c r="E5384" s="47">
        <f t="shared" si="901"/>
        <v>0</v>
      </c>
      <c r="F5384" s="45">
        <f t="shared" si="902"/>
        <v>0</v>
      </c>
      <c r="G5384" s="45" t="e">
        <f t="shared" si="903"/>
        <v>#DIV/0!</v>
      </c>
      <c r="H5384" s="45" t="e">
        <f t="shared" si="904"/>
        <v>#DIV/0!</v>
      </c>
      <c r="AN5384">
        <f t="shared" ref="AN5384:AN5447" si="910">D5384*(C5384-C5383)*86400*$B$15</f>
        <v>0</v>
      </c>
      <c r="AO5384">
        <f t="shared" si="905"/>
        <v>0</v>
      </c>
      <c r="AP5384">
        <f t="shared" si="906"/>
        <v>0</v>
      </c>
      <c r="AQ5384">
        <f t="shared" si="907"/>
        <v>0</v>
      </c>
      <c r="AV5384">
        <f t="shared" si="909"/>
        <v>5381</v>
      </c>
      <c r="AW5384">
        <f t="shared" si="908"/>
        <v>0</v>
      </c>
    </row>
    <row r="5385" spans="5:49" x14ac:dyDescent="0.25">
      <c r="E5385" s="47">
        <f t="shared" si="901"/>
        <v>0</v>
      </c>
      <c r="F5385" s="45">
        <f t="shared" si="902"/>
        <v>0</v>
      </c>
      <c r="G5385" s="45" t="e">
        <f t="shared" si="903"/>
        <v>#DIV/0!</v>
      </c>
      <c r="H5385" s="45" t="e">
        <f t="shared" si="904"/>
        <v>#DIV/0!</v>
      </c>
      <c r="AN5385">
        <f t="shared" si="910"/>
        <v>0</v>
      </c>
      <c r="AO5385">
        <f t="shared" si="905"/>
        <v>0</v>
      </c>
      <c r="AP5385">
        <f t="shared" si="906"/>
        <v>0</v>
      </c>
      <c r="AQ5385">
        <f t="shared" si="907"/>
        <v>0</v>
      </c>
      <c r="AV5385">
        <f t="shared" si="909"/>
        <v>5382</v>
      </c>
      <c r="AW5385">
        <f t="shared" si="908"/>
        <v>0</v>
      </c>
    </row>
    <row r="5386" spans="5:49" x14ac:dyDescent="0.25">
      <c r="E5386" s="47">
        <f t="shared" si="901"/>
        <v>0</v>
      </c>
      <c r="F5386" s="45">
        <f t="shared" si="902"/>
        <v>0</v>
      </c>
      <c r="G5386" s="45" t="e">
        <f t="shared" si="903"/>
        <v>#DIV/0!</v>
      </c>
      <c r="H5386" s="45" t="e">
        <f t="shared" si="904"/>
        <v>#DIV/0!</v>
      </c>
      <c r="AN5386">
        <f t="shared" si="910"/>
        <v>0</v>
      </c>
      <c r="AO5386">
        <f t="shared" si="905"/>
        <v>0</v>
      </c>
      <c r="AP5386">
        <f t="shared" si="906"/>
        <v>0</v>
      </c>
      <c r="AQ5386">
        <f t="shared" si="907"/>
        <v>0</v>
      </c>
      <c r="AV5386">
        <f t="shared" si="909"/>
        <v>5383</v>
      </c>
      <c r="AW5386">
        <f t="shared" si="908"/>
        <v>0</v>
      </c>
    </row>
    <row r="5387" spans="5:49" x14ac:dyDescent="0.25">
      <c r="E5387" s="47">
        <f t="shared" si="901"/>
        <v>0</v>
      </c>
      <c r="F5387" s="45">
        <f t="shared" si="902"/>
        <v>0</v>
      </c>
      <c r="G5387" s="45" t="e">
        <f t="shared" si="903"/>
        <v>#DIV/0!</v>
      </c>
      <c r="H5387" s="45" t="e">
        <f t="shared" si="904"/>
        <v>#DIV/0!</v>
      </c>
      <c r="AN5387">
        <f t="shared" si="910"/>
        <v>0</v>
      </c>
      <c r="AO5387">
        <f t="shared" si="905"/>
        <v>0</v>
      </c>
      <c r="AP5387">
        <f t="shared" si="906"/>
        <v>0</v>
      </c>
      <c r="AQ5387">
        <f t="shared" si="907"/>
        <v>0</v>
      </c>
      <c r="AV5387">
        <f t="shared" si="909"/>
        <v>5384</v>
      </c>
      <c r="AW5387">
        <f t="shared" si="908"/>
        <v>0</v>
      </c>
    </row>
    <row r="5388" spans="5:49" x14ac:dyDescent="0.25">
      <c r="E5388" s="47">
        <f t="shared" si="901"/>
        <v>0</v>
      </c>
      <c r="F5388" s="45">
        <f t="shared" si="902"/>
        <v>0</v>
      </c>
      <c r="G5388" s="45" t="e">
        <f t="shared" si="903"/>
        <v>#DIV/0!</v>
      </c>
      <c r="H5388" s="45" t="e">
        <f t="shared" si="904"/>
        <v>#DIV/0!</v>
      </c>
      <c r="AN5388">
        <f t="shared" si="910"/>
        <v>0</v>
      </c>
      <c r="AO5388">
        <f t="shared" si="905"/>
        <v>0</v>
      </c>
      <c r="AP5388">
        <f t="shared" si="906"/>
        <v>0</v>
      </c>
      <c r="AQ5388">
        <f t="shared" si="907"/>
        <v>0</v>
      </c>
      <c r="AV5388">
        <f t="shared" si="909"/>
        <v>5385</v>
      </c>
      <c r="AW5388">
        <f t="shared" si="908"/>
        <v>0</v>
      </c>
    </row>
    <row r="5389" spans="5:49" x14ac:dyDescent="0.25">
      <c r="E5389" s="47">
        <f t="shared" si="901"/>
        <v>0</v>
      </c>
      <c r="F5389" s="45">
        <f t="shared" si="902"/>
        <v>0</v>
      </c>
      <c r="G5389" s="45" t="e">
        <f t="shared" si="903"/>
        <v>#DIV/0!</v>
      </c>
      <c r="H5389" s="45" t="e">
        <f t="shared" si="904"/>
        <v>#DIV/0!</v>
      </c>
      <c r="AN5389">
        <f t="shared" si="910"/>
        <v>0</v>
      </c>
      <c r="AO5389">
        <f t="shared" si="905"/>
        <v>0</v>
      </c>
      <c r="AP5389">
        <f t="shared" si="906"/>
        <v>0</v>
      </c>
      <c r="AQ5389">
        <f t="shared" si="907"/>
        <v>0</v>
      </c>
      <c r="AV5389">
        <f t="shared" si="909"/>
        <v>5386</v>
      </c>
      <c r="AW5389">
        <f t="shared" si="908"/>
        <v>0</v>
      </c>
    </row>
    <row r="5390" spans="5:49" x14ac:dyDescent="0.25">
      <c r="E5390" s="47">
        <f t="shared" si="901"/>
        <v>0</v>
      </c>
      <c r="F5390" s="45">
        <f t="shared" si="902"/>
        <v>0</v>
      </c>
      <c r="G5390" s="45" t="e">
        <f t="shared" si="903"/>
        <v>#DIV/0!</v>
      </c>
      <c r="H5390" s="45" t="e">
        <f t="shared" si="904"/>
        <v>#DIV/0!</v>
      </c>
      <c r="AN5390">
        <f t="shared" si="910"/>
        <v>0</v>
      </c>
      <c r="AO5390">
        <f t="shared" si="905"/>
        <v>0</v>
      </c>
      <c r="AP5390">
        <f t="shared" si="906"/>
        <v>0</v>
      </c>
      <c r="AQ5390">
        <f t="shared" si="907"/>
        <v>0</v>
      </c>
      <c r="AV5390">
        <f t="shared" si="909"/>
        <v>5387</v>
      </c>
      <c r="AW5390">
        <f t="shared" si="908"/>
        <v>0</v>
      </c>
    </row>
    <row r="5391" spans="5:49" x14ac:dyDescent="0.25">
      <c r="E5391" s="47">
        <f t="shared" si="901"/>
        <v>0</v>
      </c>
      <c r="F5391" s="45">
        <f t="shared" si="902"/>
        <v>0</v>
      </c>
      <c r="G5391" s="45" t="e">
        <f t="shared" si="903"/>
        <v>#DIV/0!</v>
      </c>
      <c r="H5391" s="45" t="e">
        <f t="shared" si="904"/>
        <v>#DIV/0!</v>
      </c>
      <c r="AN5391">
        <f t="shared" si="910"/>
        <v>0</v>
      </c>
      <c r="AO5391">
        <f t="shared" si="905"/>
        <v>0</v>
      </c>
      <c r="AP5391">
        <f t="shared" si="906"/>
        <v>0</v>
      </c>
      <c r="AQ5391">
        <f t="shared" si="907"/>
        <v>0</v>
      </c>
      <c r="AV5391">
        <f t="shared" si="909"/>
        <v>5388</v>
      </c>
      <c r="AW5391">
        <f t="shared" si="908"/>
        <v>0</v>
      </c>
    </row>
    <row r="5392" spans="5:49" x14ac:dyDescent="0.25">
      <c r="E5392" s="47">
        <f t="shared" si="901"/>
        <v>0</v>
      </c>
      <c r="F5392" s="45">
        <f t="shared" si="902"/>
        <v>0</v>
      </c>
      <c r="G5392" s="45" t="e">
        <f t="shared" si="903"/>
        <v>#DIV/0!</v>
      </c>
      <c r="H5392" s="45" t="e">
        <f t="shared" si="904"/>
        <v>#DIV/0!</v>
      </c>
      <c r="AN5392">
        <f t="shared" si="910"/>
        <v>0</v>
      </c>
      <c r="AO5392">
        <f t="shared" si="905"/>
        <v>0</v>
      </c>
      <c r="AP5392">
        <f t="shared" si="906"/>
        <v>0</v>
      </c>
      <c r="AQ5392">
        <f t="shared" si="907"/>
        <v>0</v>
      </c>
      <c r="AV5392">
        <f t="shared" si="909"/>
        <v>5389</v>
      </c>
      <c r="AW5392">
        <f t="shared" si="908"/>
        <v>0</v>
      </c>
    </row>
    <row r="5393" spans="5:49" x14ac:dyDescent="0.25">
      <c r="E5393" s="47">
        <f t="shared" si="901"/>
        <v>0</v>
      </c>
      <c r="F5393" s="45">
        <f t="shared" si="902"/>
        <v>0</v>
      </c>
      <c r="G5393" s="45" t="e">
        <f t="shared" si="903"/>
        <v>#DIV/0!</v>
      </c>
      <c r="H5393" s="45" t="e">
        <f t="shared" si="904"/>
        <v>#DIV/0!</v>
      </c>
      <c r="AN5393">
        <f t="shared" si="910"/>
        <v>0</v>
      </c>
      <c r="AO5393">
        <f t="shared" si="905"/>
        <v>0</v>
      </c>
      <c r="AP5393">
        <f t="shared" si="906"/>
        <v>0</v>
      </c>
      <c r="AQ5393">
        <f t="shared" si="907"/>
        <v>0</v>
      </c>
      <c r="AV5393">
        <f t="shared" si="909"/>
        <v>5390</v>
      </c>
      <c r="AW5393">
        <f t="shared" si="908"/>
        <v>0</v>
      </c>
    </row>
    <row r="5394" spans="5:49" x14ac:dyDescent="0.25">
      <c r="E5394" s="47">
        <f t="shared" si="901"/>
        <v>0</v>
      </c>
      <c r="F5394" s="45">
        <f t="shared" si="902"/>
        <v>0</v>
      </c>
      <c r="G5394" s="45" t="e">
        <f t="shared" si="903"/>
        <v>#DIV/0!</v>
      </c>
      <c r="H5394" s="45" t="e">
        <f t="shared" si="904"/>
        <v>#DIV/0!</v>
      </c>
      <c r="AN5394">
        <f t="shared" si="910"/>
        <v>0</v>
      </c>
      <c r="AO5394">
        <f t="shared" si="905"/>
        <v>0</v>
      </c>
      <c r="AP5394">
        <f t="shared" si="906"/>
        <v>0</v>
      </c>
      <c r="AQ5394">
        <f t="shared" si="907"/>
        <v>0</v>
      </c>
      <c r="AV5394">
        <f t="shared" si="909"/>
        <v>5391</v>
      </c>
      <c r="AW5394">
        <f t="shared" si="908"/>
        <v>0</v>
      </c>
    </row>
    <row r="5395" spans="5:49" x14ac:dyDescent="0.25">
      <c r="E5395" s="47">
        <f t="shared" si="901"/>
        <v>0</v>
      </c>
      <c r="F5395" s="45">
        <f t="shared" si="902"/>
        <v>0</v>
      </c>
      <c r="G5395" s="45" t="e">
        <f t="shared" si="903"/>
        <v>#DIV/0!</v>
      </c>
      <c r="H5395" s="45" t="e">
        <f t="shared" si="904"/>
        <v>#DIV/0!</v>
      </c>
      <c r="AN5395">
        <f t="shared" si="910"/>
        <v>0</v>
      </c>
      <c r="AO5395">
        <f t="shared" si="905"/>
        <v>0</v>
      </c>
      <c r="AP5395">
        <f t="shared" si="906"/>
        <v>0</v>
      </c>
      <c r="AQ5395">
        <f t="shared" si="907"/>
        <v>0</v>
      </c>
      <c r="AV5395">
        <f t="shared" si="909"/>
        <v>5392</v>
      </c>
      <c r="AW5395">
        <f t="shared" si="908"/>
        <v>0</v>
      </c>
    </row>
    <row r="5396" spans="5:49" x14ac:dyDescent="0.25">
      <c r="E5396" s="47">
        <f t="shared" si="901"/>
        <v>0</v>
      </c>
      <c r="F5396" s="45">
        <f t="shared" si="902"/>
        <v>0</v>
      </c>
      <c r="G5396" s="45" t="e">
        <f t="shared" si="903"/>
        <v>#DIV/0!</v>
      </c>
      <c r="H5396" s="45" t="e">
        <f t="shared" si="904"/>
        <v>#DIV/0!</v>
      </c>
      <c r="AN5396">
        <f t="shared" si="910"/>
        <v>0</v>
      </c>
      <c r="AO5396">
        <f t="shared" si="905"/>
        <v>0</v>
      </c>
      <c r="AP5396">
        <f t="shared" si="906"/>
        <v>0</v>
      </c>
      <c r="AQ5396">
        <f t="shared" si="907"/>
        <v>0</v>
      </c>
      <c r="AV5396">
        <f t="shared" si="909"/>
        <v>5393</v>
      </c>
      <c r="AW5396">
        <f t="shared" si="908"/>
        <v>0</v>
      </c>
    </row>
    <row r="5397" spans="5:49" x14ac:dyDescent="0.25">
      <c r="E5397" s="47">
        <f t="shared" si="901"/>
        <v>0</v>
      </c>
      <c r="F5397" s="45">
        <f t="shared" si="902"/>
        <v>0</v>
      </c>
      <c r="G5397" s="45" t="e">
        <f t="shared" si="903"/>
        <v>#DIV/0!</v>
      </c>
      <c r="H5397" s="45" t="e">
        <f t="shared" si="904"/>
        <v>#DIV/0!</v>
      </c>
      <c r="AN5397">
        <f t="shared" si="910"/>
        <v>0</v>
      </c>
      <c r="AO5397">
        <f t="shared" si="905"/>
        <v>0</v>
      </c>
      <c r="AP5397">
        <f t="shared" si="906"/>
        <v>0</v>
      </c>
      <c r="AQ5397">
        <f t="shared" si="907"/>
        <v>0</v>
      </c>
      <c r="AV5397">
        <f t="shared" si="909"/>
        <v>5394</v>
      </c>
      <c r="AW5397">
        <f t="shared" si="908"/>
        <v>0</v>
      </c>
    </row>
    <row r="5398" spans="5:49" x14ac:dyDescent="0.25">
      <c r="E5398" s="47">
        <f t="shared" si="901"/>
        <v>0</v>
      </c>
      <c r="F5398" s="45">
        <f t="shared" si="902"/>
        <v>0</v>
      </c>
      <c r="G5398" s="45" t="e">
        <f t="shared" si="903"/>
        <v>#DIV/0!</v>
      </c>
      <c r="H5398" s="45" t="e">
        <f t="shared" si="904"/>
        <v>#DIV/0!</v>
      </c>
      <c r="AN5398">
        <f t="shared" si="910"/>
        <v>0</v>
      </c>
      <c r="AO5398">
        <f t="shared" si="905"/>
        <v>0</v>
      </c>
      <c r="AP5398">
        <f t="shared" si="906"/>
        <v>0</v>
      </c>
      <c r="AQ5398">
        <f t="shared" si="907"/>
        <v>0</v>
      </c>
      <c r="AV5398">
        <f t="shared" si="909"/>
        <v>5395</v>
      </c>
      <c r="AW5398">
        <f t="shared" si="908"/>
        <v>0</v>
      </c>
    </row>
    <row r="5399" spans="5:49" x14ac:dyDescent="0.25">
      <c r="E5399" s="47">
        <f t="shared" si="901"/>
        <v>0</v>
      </c>
      <c r="F5399" s="45">
        <f t="shared" si="902"/>
        <v>0</v>
      </c>
      <c r="G5399" s="45" t="e">
        <f t="shared" si="903"/>
        <v>#DIV/0!</v>
      </c>
      <c r="H5399" s="45" t="e">
        <f t="shared" si="904"/>
        <v>#DIV/0!</v>
      </c>
      <c r="AN5399">
        <f t="shared" si="910"/>
        <v>0</v>
      </c>
      <c r="AO5399">
        <f t="shared" si="905"/>
        <v>0</v>
      </c>
      <c r="AP5399">
        <f t="shared" si="906"/>
        <v>0</v>
      </c>
      <c r="AQ5399">
        <f t="shared" si="907"/>
        <v>0</v>
      </c>
      <c r="AV5399">
        <f t="shared" si="909"/>
        <v>5396</v>
      </c>
      <c r="AW5399">
        <f t="shared" si="908"/>
        <v>0</v>
      </c>
    </row>
    <row r="5400" spans="5:49" x14ac:dyDescent="0.25">
      <c r="E5400" s="47">
        <f t="shared" si="901"/>
        <v>0</v>
      </c>
      <c r="F5400" s="45">
        <f t="shared" si="902"/>
        <v>0</v>
      </c>
      <c r="G5400" s="45" t="e">
        <f t="shared" si="903"/>
        <v>#DIV/0!</v>
      </c>
      <c r="H5400" s="45" t="e">
        <f t="shared" si="904"/>
        <v>#DIV/0!</v>
      </c>
      <c r="AN5400">
        <f t="shared" si="910"/>
        <v>0</v>
      </c>
      <c r="AO5400">
        <f t="shared" si="905"/>
        <v>0</v>
      </c>
      <c r="AP5400">
        <f t="shared" si="906"/>
        <v>0</v>
      </c>
      <c r="AQ5400">
        <f t="shared" si="907"/>
        <v>0</v>
      </c>
      <c r="AV5400">
        <f t="shared" si="909"/>
        <v>5397</v>
      </c>
      <c r="AW5400">
        <f t="shared" si="908"/>
        <v>0</v>
      </c>
    </row>
    <row r="5401" spans="5:49" x14ac:dyDescent="0.25">
      <c r="E5401" s="47">
        <f t="shared" si="901"/>
        <v>0</v>
      </c>
      <c r="F5401" s="45">
        <f t="shared" si="902"/>
        <v>0</v>
      </c>
      <c r="G5401" s="45" t="e">
        <f t="shared" si="903"/>
        <v>#DIV/0!</v>
      </c>
      <c r="H5401" s="45" t="e">
        <f t="shared" si="904"/>
        <v>#DIV/0!</v>
      </c>
      <c r="AN5401">
        <f t="shared" si="910"/>
        <v>0</v>
      </c>
      <c r="AO5401">
        <f t="shared" si="905"/>
        <v>0</v>
      </c>
      <c r="AP5401">
        <f t="shared" si="906"/>
        <v>0</v>
      </c>
      <c r="AQ5401">
        <f t="shared" si="907"/>
        <v>0</v>
      </c>
      <c r="AV5401">
        <f t="shared" si="909"/>
        <v>5398</v>
      </c>
      <c r="AW5401">
        <f t="shared" si="908"/>
        <v>0</v>
      </c>
    </row>
    <row r="5402" spans="5:49" x14ac:dyDescent="0.25">
      <c r="E5402" s="47">
        <f t="shared" si="901"/>
        <v>0</v>
      </c>
      <c r="F5402" s="45">
        <f t="shared" si="902"/>
        <v>0</v>
      </c>
      <c r="G5402" s="45" t="e">
        <f t="shared" si="903"/>
        <v>#DIV/0!</v>
      </c>
      <c r="H5402" s="45" t="e">
        <f t="shared" si="904"/>
        <v>#DIV/0!</v>
      </c>
      <c r="AN5402">
        <f t="shared" si="910"/>
        <v>0</v>
      </c>
      <c r="AO5402">
        <f t="shared" si="905"/>
        <v>0</v>
      </c>
      <c r="AP5402">
        <f t="shared" si="906"/>
        <v>0</v>
      </c>
      <c r="AQ5402">
        <f t="shared" si="907"/>
        <v>0</v>
      </c>
      <c r="AV5402">
        <f t="shared" si="909"/>
        <v>5399</v>
      </c>
      <c r="AW5402">
        <f t="shared" si="908"/>
        <v>0</v>
      </c>
    </row>
    <row r="5403" spans="5:49" x14ac:dyDescent="0.25">
      <c r="E5403" s="47">
        <f t="shared" si="901"/>
        <v>0</v>
      </c>
      <c r="F5403" s="45">
        <f t="shared" si="902"/>
        <v>0</v>
      </c>
      <c r="G5403" s="45" t="e">
        <f t="shared" si="903"/>
        <v>#DIV/0!</v>
      </c>
      <c r="H5403" s="45" t="e">
        <f t="shared" si="904"/>
        <v>#DIV/0!</v>
      </c>
      <c r="AN5403">
        <f t="shared" si="910"/>
        <v>0</v>
      </c>
      <c r="AO5403">
        <f t="shared" si="905"/>
        <v>0</v>
      </c>
      <c r="AP5403">
        <f t="shared" si="906"/>
        <v>0</v>
      </c>
      <c r="AQ5403">
        <f t="shared" si="907"/>
        <v>0</v>
      </c>
      <c r="AV5403">
        <f t="shared" si="909"/>
        <v>5400</v>
      </c>
      <c r="AW5403">
        <f t="shared" si="908"/>
        <v>0</v>
      </c>
    </row>
    <row r="5404" spans="5:49" x14ac:dyDescent="0.25">
      <c r="E5404" s="47">
        <f t="shared" si="901"/>
        <v>0</v>
      </c>
      <c r="F5404" s="45">
        <f t="shared" si="902"/>
        <v>0</v>
      </c>
      <c r="G5404" s="45" t="e">
        <f t="shared" si="903"/>
        <v>#DIV/0!</v>
      </c>
      <c r="H5404" s="45" t="e">
        <f t="shared" si="904"/>
        <v>#DIV/0!</v>
      </c>
      <c r="AN5404">
        <f t="shared" si="910"/>
        <v>0</v>
      </c>
      <c r="AO5404">
        <f t="shared" si="905"/>
        <v>0</v>
      </c>
      <c r="AP5404">
        <f t="shared" si="906"/>
        <v>0</v>
      </c>
      <c r="AQ5404">
        <f t="shared" si="907"/>
        <v>0</v>
      </c>
      <c r="AV5404">
        <f t="shared" si="909"/>
        <v>5401</v>
      </c>
      <c r="AW5404">
        <f t="shared" si="908"/>
        <v>0</v>
      </c>
    </row>
    <row r="5405" spans="5:49" x14ac:dyDescent="0.25">
      <c r="E5405" s="47">
        <f t="shared" si="901"/>
        <v>0</v>
      </c>
      <c r="F5405" s="45">
        <f t="shared" si="902"/>
        <v>0</v>
      </c>
      <c r="G5405" s="45" t="e">
        <f t="shared" si="903"/>
        <v>#DIV/0!</v>
      </c>
      <c r="H5405" s="45" t="e">
        <f t="shared" si="904"/>
        <v>#DIV/0!</v>
      </c>
      <c r="AN5405">
        <f t="shared" si="910"/>
        <v>0</v>
      </c>
      <c r="AO5405">
        <f t="shared" si="905"/>
        <v>0</v>
      </c>
      <c r="AP5405">
        <f t="shared" si="906"/>
        <v>0</v>
      </c>
      <c r="AQ5405">
        <f t="shared" si="907"/>
        <v>0</v>
      </c>
      <c r="AV5405">
        <f t="shared" si="909"/>
        <v>5402</v>
      </c>
      <c r="AW5405">
        <f t="shared" si="908"/>
        <v>0</v>
      </c>
    </row>
    <row r="5406" spans="5:49" x14ac:dyDescent="0.25">
      <c r="E5406" s="47">
        <f t="shared" si="901"/>
        <v>0</v>
      </c>
      <c r="F5406" s="45">
        <f t="shared" si="902"/>
        <v>0</v>
      </c>
      <c r="G5406" s="45" t="e">
        <f t="shared" si="903"/>
        <v>#DIV/0!</v>
      </c>
      <c r="H5406" s="45" t="e">
        <f t="shared" si="904"/>
        <v>#DIV/0!</v>
      </c>
      <c r="AN5406">
        <f t="shared" si="910"/>
        <v>0</v>
      </c>
      <c r="AO5406">
        <f t="shared" si="905"/>
        <v>0</v>
      </c>
      <c r="AP5406">
        <f t="shared" si="906"/>
        <v>0</v>
      </c>
      <c r="AQ5406">
        <f t="shared" si="907"/>
        <v>0</v>
      </c>
      <c r="AV5406">
        <f t="shared" si="909"/>
        <v>5403</v>
      </c>
      <c r="AW5406">
        <f t="shared" si="908"/>
        <v>0</v>
      </c>
    </row>
    <row r="5407" spans="5:49" x14ac:dyDescent="0.25">
      <c r="E5407" s="47">
        <f t="shared" si="901"/>
        <v>0</v>
      </c>
      <c r="F5407" s="45">
        <f t="shared" si="902"/>
        <v>0</v>
      </c>
      <c r="G5407" s="45" t="e">
        <f t="shared" si="903"/>
        <v>#DIV/0!</v>
      </c>
      <c r="H5407" s="45" t="e">
        <f t="shared" si="904"/>
        <v>#DIV/0!</v>
      </c>
      <c r="AN5407">
        <f t="shared" si="910"/>
        <v>0</v>
      </c>
      <c r="AO5407">
        <f t="shared" si="905"/>
        <v>0</v>
      </c>
      <c r="AP5407">
        <f t="shared" si="906"/>
        <v>0</v>
      </c>
      <c r="AQ5407">
        <f t="shared" si="907"/>
        <v>0</v>
      </c>
      <c r="AV5407">
        <f t="shared" si="909"/>
        <v>5404</v>
      </c>
      <c r="AW5407">
        <f t="shared" si="908"/>
        <v>0</v>
      </c>
    </row>
    <row r="5408" spans="5:49" x14ac:dyDescent="0.25">
      <c r="E5408" s="47">
        <f t="shared" si="901"/>
        <v>0</v>
      </c>
      <c r="F5408" s="45">
        <f t="shared" si="902"/>
        <v>0</v>
      </c>
      <c r="G5408" s="45" t="e">
        <f t="shared" si="903"/>
        <v>#DIV/0!</v>
      </c>
      <c r="H5408" s="45" t="e">
        <f t="shared" si="904"/>
        <v>#DIV/0!</v>
      </c>
      <c r="AN5408">
        <f t="shared" si="910"/>
        <v>0</v>
      </c>
      <c r="AO5408">
        <f t="shared" si="905"/>
        <v>0</v>
      </c>
      <c r="AP5408">
        <f t="shared" si="906"/>
        <v>0</v>
      </c>
      <c r="AQ5408">
        <f t="shared" si="907"/>
        <v>0</v>
      </c>
      <c r="AV5408">
        <f t="shared" si="909"/>
        <v>5405</v>
      </c>
      <c r="AW5408">
        <f t="shared" si="908"/>
        <v>0</v>
      </c>
    </row>
    <row r="5409" spans="5:49" x14ac:dyDescent="0.25">
      <c r="E5409" s="47">
        <f t="shared" si="901"/>
        <v>0</v>
      </c>
      <c r="F5409" s="45">
        <f t="shared" si="902"/>
        <v>0</v>
      </c>
      <c r="G5409" s="45" t="e">
        <f t="shared" si="903"/>
        <v>#DIV/0!</v>
      </c>
      <c r="H5409" s="45" t="e">
        <f t="shared" si="904"/>
        <v>#DIV/0!</v>
      </c>
      <c r="AN5409">
        <f t="shared" si="910"/>
        <v>0</v>
      </c>
      <c r="AO5409">
        <f t="shared" si="905"/>
        <v>0</v>
      </c>
      <c r="AP5409">
        <f t="shared" si="906"/>
        <v>0</v>
      </c>
      <c r="AQ5409">
        <f t="shared" si="907"/>
        <v>0</v>
      </c>
      <c r="AV5409">
        <f t="shared" si="909"/>
        <v>5406</v>
      </c>
      <c r="AW5409">
        <f t="shared" si="908"/>
        <v>0</v>
      </c>
    </row>
    <row r="5410" spans="5:49" x14ac:dyDescent="0.25">
      <c r="E5410" s="47">
        <f t="shared" si="901"/>
        <v>0</v>
      </c>
      <c r="F5410" s="45">
        <f t="shared" si="902"/>
        <v>0</v>
      </c>
      <c r="G5410" s="45" t="e">
        <f t="shared" si="903"/>
        <v>#DIV/0!</v>
      </c>
      <c r="H5410" s="45" t="e">
        <f t="shared" si="904"/>
        <v>#DIV/0!</v>
      </c>
      <c r="AN5410">
        <f t="shared" si="910"/>
        <v>0</v>
      </c>
      <c r="AO5410">
        <f t="shared" si="905"/>
        <v>0</v>
      </c>
      <c r="AP5410">
        <f t="shared" si="906"/>
        <v>0</v>
      </c>
      <c r="AQ5410">
        <f t="shared" si="907"/>
        <v>0</v>
      </c>
      <c r="AV5410">
        <f t="shared" si="909"/>
        <v>5407</v>
      </c>
      <c r="AW5410">
        <f t="shared" si="908"/>
        <v>0</v>
      </c>
    </row>
    <row r="5411" spans="5:49" x14ac:dyDescent="0.25">
      <c r="E5411" s="47">
        <f t="shared" si="901"/>
        <v>0</v>
      </c>
      <c r="F5411" s="45">
        <f t="shared" si="902"/>
        <v>0</v>
      </c>
      <c r="G5411" s="45" t="e">
        <f t="shared" si="903"/>
        <v>#DIV/0!</v>
      </c>
      <c r="H5411" s="45" t="e">
        <f t="shared" si="904"/>
        <v>#DIV/0!</v>
      </c>
      <c r="AN5411">
        <f t="shared" si="910"/>
        <v>0</v>
      </c>
      <c r="AO5411">
        <f t="shared" si="905"/>
        <v>0</v>
      </c>
      <c r="AP5411">
        <f t="shared" si="906"/>
        <v>0</v>
      </c>
      <c r="AQ5411">
        <f t="shared" si="907"/>
        <v>0</v>
      </c>
      <c r="AV5411">
        <f t="shared" si="909"/>
        <v>5408</v>
      </c>
      <c r="AW5411">
        <f t="shared" si="908"/>
        <v>0</v>
      </c>
    </row>
    <row r="5412" spans="5:49" x14ac:dyDescent="0.25">
      <c r="E5412" s="47">
        <f t="shared" si="901"/>
        <v>0</v>
      </c>
      <c r="F5412" s="45">
        <f t="shared" si="902"/>
        <v>0</v>
      </c>
      <c r="G5412" s="45" t="e">
        <f t="shared" si="903"/>
        <v>#DIV/0!</v>
      </c>
      <c r="H5412" s="45" t="e">
        <f t="shared" si="904"/>
        <v>#DIV/0!</v>
      </c>
      <c r="AN5412">
        <f t="shared" si="910"/>
        <v>0</v>
      </c>
      <c r="AO5412">
        <f t="shared" si="905"/>
        <v>0</v>
      </c>
      <c r="AP5412">
        <f t="shared" si="906"/>
        <v>0</v>
      </c>
      <c r="AQ5412">
        <f t="shared" si="907"/>
        <v>0</v>
      </c>
      <c r="AV5412">
        <f t="shared" si="909"/>
        <v>5409</v>
      </c>
      <c r="AW5412">
        <f t="shared" si="908"/>
        <v>0</v>
      </c>
    </row>
    <row r="5413" spans="5:49" x14ac:dyDescent="0.25">
      <c r="E5413" s="47">
        <f t="shared" si="901"/>
        <v>0</v>
      </c>
      <c r="F5413" s="45">
        <f t="shared" si="902"/>
        <v>0</v>
      </c>
      <c r="G5413" s="45" t="e">
        <f t="shared" si="903"/>
        <v>#DIV/0!</v>
      </c>
      <c r="H5413" s="45" t="e">
        <f t="shared" si="904"/>
        <v>#DIV/0!</v>
      </c>
      <c r="AN5413">
        <f t="shared" si="910"/>
        <v>0</v>
      </c>
      <c r="AO5413">
        <f t="shared" si="905"/>
        <v>0</v>
      </c>
      <c r="AP5413">
        <f t="shared" si="906"/>
        <v>0</v>
      </c>
      <c r="AQ5413">
        <f t="shared" si="907"/>
        <v>0</v>
      </c>
      <c r="AV5413">
        <f t="shared" si="909"/>
        <v>5410</v>
      </c>
      <c r="AW5413">
        <f t="shared" si="908"/>
        <v>0</v>
      </c>
    </row>
    <row r="5414" spans="5:49" x14ac:dyDescent="0.25">
      <c r="E5414" s="47">
        <f t="shared" si="901"/>
        <v>0</v>
      </c>
      <c r="F5414" s="45">
        <f t="shared" si="902"/>
        <v>0</v>
      </c>
      <c r="G5414" s="45" t="e">
        <f t="shared" si="903"/>
        <v>#DIV/0!</v>
      </c>
      <c r="H5414" s="45" t="e">
        <f t="shared" si="904"/>
        <v>#DIV/0!</v>
      </c>
      <c r="AN5414">
        <f t="shared" si="910"/>
        <v>0</v>
      </c>
      <c r="AO5414">
        <f t="shared" si="905"/>
        <v>0</v>
      </c>
      <c r="AP5414">
        <f t="shared" si="906"/>
        <v>0</v>
      </c>
      <c r="AQ5414">
        <f t="shared" si="907"/>
        <v>0</v>
      </c>
      <c r="AV5414">
        <f t="shared" si="909"/>
        <v>5411</v>
      </c>
      <c r="AW5414">
        <f t="shared" si="908"/>
        <v>0</v>
      </c>
    </row>
    <row r="5415" spans="5:49" x14ac:dyDescent="0.25">
      <c r="E5415" s="47">
        <f t="shared" si="901"/>
        <v>0</v>
      </c>
      <c r="F5415" s="45">
        <f t="shared" si="902"/>
        <v>0</v>
      </c>
      <c r="G5415" s="45" t="e">
        <f t="shared" si="903"/>
        <v>#DIV/0!</v>
      </c>
      <c r="H5415" s="45" t="e">
        <f t="shared" si="904"/>
        <v>#DIV/0!</v>
      </c>
      <c r="AN5415">
        <f t="shared" si="910"/>
        <v>0</v>
      </c>
      <c r="AO5415">
        <f t="shared" si="905"/>
        <v>0</v>
      </c>
      <c r="AP5415">
        <f t="shared" si="906"/>
        <v>0</v>
      </c>
      <c r="AQ5415">
        <f t="shared" si="907"/>
        <v>0</v>
      </c>
      <c r="AV5415">
        <f t="shared" si="909"/>
        <v>5412</v>
      </c>
      <c r="AW5415">
        <f t="shared" si="908"/>
        <v>0</v>
      </c>
    </row>
    <row r="5416" spans="5:49" x14ac:dyDescent="0.25">
      <c r="E5416" s="47">
        <f t="shared" si="901"/>
        <v>0</v>
      </c>
      <c r="F5416" s="45">
        <f t="shared" si="902"/>
        <v>0</v>
      </c>
      <c r="G5416" s="45" t="e">
        <f t="shared" si="903"/>
        <v>#DIV/0!</v>
      </c>
      <c r="H5416" s="45" t="e">
        <f t="shared" si="904"/>
        <v>#DIV/0!</v>
      </c>
      <c r="AN5416">
        <f t="shared" si="910"/>
        <v>0</v>
      </c>
      <c r="AO5416">
        <f t="shared" si="905"/>
        <v>0</v>
      </c>
      <c r="AP5416">
        <f t="shared" si="906"/>
        <v>0</v>
      </c>
      <c r="AQ5416">
        <f t="shared" si="907"/>
        <v>0</v>
      </c>
      <c r="AV5416">
        <f t="shared" si="909"/>
        <v>5413</v>
      </c>
      <c r="AW5416">
        <f t="shared" si="908"/>
        <v>0</v>
      </c>
    </row>
    <row r="5417" spans="5:49" x14ac:dyDescent="0.25">
      <c r="E5417" s="47">
        <f t="shared" si="901"/>
        <v>0</v>
      </c>
      <c r="F5417" s="45">
        <f t="shared" si="902"/>
        <v>0</v>
      </c>
      <c r="G5417" s="45" t="e">
        <f t="shared" si="903"/>
        <v>#DIV/0!</v>
      </c>
      <c r="H5417" s="45" t="e">
        <f t="shared" si="904"/>
        <v>#DIV/0!</v>
      </c>
      <c r="AN5417">
        <f t="shared" si="910"/>
        <v>0</v>
      </c>
      <c r="AO5417">
        <f t="shared" si="905"/>
        <v>0</v>
      </c>
      <c r="AP5417">
        <f t="shared" si="906"/>
        <v>0</v>
      </c>
      <c r="AQ5417">
        <f t="shared" si="907"/>
        <v>0</v>
      </c>
      <c r="AV5417">
        <f t="shared" si="909"/>
        <v>5414</v>
      </c>
      <c r="AW5417">
        <f t="shared" si="908"/>
        <v>0</v>
      </c>
    </row>
    <row r="5418" spans="5:49" x14ac:dyDescent="0.25">
      <c r="E5418" s="47">
        <f t="shared" si="901"/>
        <v>0</v>
      </c>
      <c r="F5418" s="45">
        <f t="shared" si="902"/>
        <v>0</v>
      </c>
      <c r="G5418" s="45" t="e">
        <f t="shared" si="903"/>
        <v>#DIV/0!</v>
      </c>
      <c r="H5418" s="45" t="e">
        <f t="shared" si="904"/>
        <v>#DIV/0!</v>
      </c>
      <c r="AN5418">
        <f t="shared" si="910"/>
        <v>0</v>
      </c>
      <c r="AO5418">
        <f t="shared" si="905"/>
        <v>0</v>
      </c>
      <c r="AP5418">
        <f t="shared" si="906"/>
        <v>0</v>
      </c>
      <c r="AQ5418">
        <f t="shared" si="907"/>
        <v>0</v>
      </c>
      <c r="AV5418">
        <f t="shared" si="909"/>
        <v>5415</v>
      </c>
      <c r="AW5418">
        <f t="shared" si="908"/>
        <v>0</v>
      </c>
    </row>
    <row r="5419" spans="5:49" x14ac:dyDescent="0.25">
      <c r="E5419" s="47">
        <f t="shared" si="901"/>
        <v>0</v>
      </c>
      <c r="F5419" s="45">
        <f t="shared" si="902"/>
        <v>0</v>
      </c>
      <c r="G5419" s="45" t="e">
        <f t="shared" si="903"/>
        <v>#DIV/0!</v>
      </c>
      <c r="H5419" s="45" t="e">
        <f t="shared" si="904"/>
        <v>#DIV/0!</v>
      </c>
      <c r="AN5419">
        <f t="shared" si="910"/>
        <v>0</v>
      </c>
      <c r="AO5419">
        <f t="shared" si="905"/>
        <v>0</v>
      </c>
      <c r="AP5419">
        <f t="shared" si="906"/>
        <v>0</v>
      </c>
      <c r="AQ5419">
        <f t="shared" si="907"/>
        <v>0</v>
      </c>
      <c r="AV5419">
        <f t="shared" si="909"/>
        <v>5416</v>
      </c>
      <c r="AW5419">
        <f t="shared" si="908"/>
        <v>0</v>
      </c>
    </row>
    <row r="5420" spans="5:49" x14ac:dyDescent="0.25">
      <c r="E5420" s="47">
        <f t="shared" si="901"/>
        <v>0</v>
      </c>
      <c r="F5420" s="45">
        <f t="shared" si="902"/>
        <v>0</v>
      </c>
      <c r="G5420" s="45" t="e">
        <f t="shared" si="903"/>
        <v>#DIV/0!</v>
      </c>
      <c r="H5420" s="45" t="e">
        <f t="shared" si="904"/>
        <v>#DIV/0!</v>
      </c>
      <c r="AN5420">
        <f t="shared" si="910"/>
        <v>0</v>
      </c>
      <c r="AO5420">
        <f t="shared" si="905"/>
        <v>0</v>
      </c>
      <c r="AP5420">
        <f t="shared" si="906"/>
        <v>0</v>
      </c>
      <c r="AQ5420">
        <f t="shared" si="907"/>
        <v>0</v>
      </c>
      <c r="AV5420">
        <f t="shared" si="909"/>
        <v>5417</v>
      </c>
      <c r="AW5420">
        <f t="shared" si="908"/>
        <v>0</v>
      </c>
    </row>
    <row r="5421" spans="5:49" x14ac:dyDescent="0.25">
      <c r="E5421" s="47">
        <f t="shared" si="901"/>
        <v>0</v>
      </c>
      <c r="F5421" s="45">
        <f t="shared" si="902"/>
        <v>0</v>
      </c>
      <c r="G5421" s="45" t="e">
        <f t="shared" si="903"/>
        <v>#DIV/0!</v>
      </c>
      <c r="H5421" s="45" t="e">
        <f t="shared" si="904"/>
        <v>#DIV/0!</v>
      </c>
      <c r="AN5421">
        <f t="shared" si="910"/>
        <v>0</v>
      </c>
      <c r="AO5421">
        <f t="shared" si="905"/>
        <v>0</v>
      </c>
      <c r="AP5421">
        <f t="shared" si="906"/>
        <v>0</v>
      </c>
      <c r="AQ5421">
        <f t="shared" si="907"/>
        <v>0</v>
      </c>
      <c r="AV5421">
        <f t="shared" si="909"/>
        <v>5418</v>
      </c>
      <c r="AW5421">
        <f t="shared" si="908"/>
        <v>0</v>
      </c>
    </row>
    <row r="5422" spans="5:49" x14ac:dyDescent="0.25">
      <c r="E5422" s="47">
        <f t="shared" si="901"/>
        <v>0</v>
      </c>
      <c r="F5422" s="45">
        <f t="shared" si="902"/>
        <v>0</v>
      </c>
      <c r="G5422" s="45" t="e">
        <f t="shared" si="903"/>
        <v>#DIV/0!</v>
      </c>
      <c r="H5422" s="45" t="e">
        <f t="shared" si="904"/>
        <v>#DIV/0!</v>
      </c>
      <c r="AN5422">
        <f t="shared" si="910"/>
        <v>0</v>
      </c>
      <c r="AO5422">
        <f t="shared" si="905"/>
        <v>0</v>
      </c>
      <c r="AP5422">
        <f t="shared" si="906"/>
        <v>0</v>
      </c>
      <c r="AQ5422">
        <f t="shared" si="907"/>
        <v>0</v>
      </c>
      <c r="AV5422">
        <f t="shared" si="909"/>
        <v>5419</v>
      </c>
      <c r="AW5422">
        <f t="shared" si="908"/>
        <v>0</v>
      </c>
    </row>
    <row r="5423" spans="5:49" x14ac:dyDescent="0.25">
      <c r="E5423" s="47">
        <f t="shared" si="901"/>
        <v>0</v>
      </c>
      <c r="F5423" s="45">
        <f t="shared" si="902"/>
        <v>0</v>
      </c>
      <c r="G5423" s="45" t="e">
        <f t="shared" si="903"/>
        <v>#DIV/0!</v>
      </c>
      <c r="H5423" s="45" t="e">
        <f t="shared" si="904"/>
        <v>#DIV/0!</v>
      </c>
      <c r="AN5423">
        <f t="shared" si="910"/>
        <v>0</v>
      </c>
      <c r="AO5423">
        <f t="shared" si="905"/>
        <v>0</v>
      </c>
      <c r="AP5423">
        <f t="shared" si="906"/>
        <v>0</v>
      </c>
      <c r="AQ5423">
        <f t="shared" si="907"/>
        <v>0</v>
      </c>
      <c r="AV5423">
        <f t="shared" si="909"/>
        <v>5420</v>
      </c>
      <c r="AW5423">
        <f t="shared" si="908"/>
        <v>0</v>
      </c>
    </row>
    <row r="5424" spans="5:49" x14ac:dyDescent="0.25">
      <c r="E5424" s="47">
        <f t="shared" si="901"/>
        <v>0</v>
      </c>
      <c r="F5424" s="45">
        <f t="shared" si="902"/>
        <v>0</v>
      </c>
      <c r="G5424" s="45" t="e">
        <f t="shared" si="903"/>
        <v>#DIV/0!</v>
      </c>
      <c r="H5424" s="45" t="e">
        <f t="shared" si="904"/>
        <v>#DIV/0!</v>
      </c>
      <c r="AN5424">
        <f t="shared" si="910"/>
        <v>0</v>
      </c>
      <c r="AO5424">
        <f t="shared" si="905"/>
        <v>0</v>
      </c>
      <c r="AP5424">
        <f t="shared" si="906"/>
        <v>0</v>
      </c>
      <c r="AQ5424">
        <f t="shared" si="907"/>
        <v>0</v>
      </c>
      <c r="AV5424">
        <f t="shared" si="909"/>
        <v>5421</v>
      </c>
      <c r="AW5424">
        <f t="shared" si="908"/>
        <v>0</v>
      </c>
    </row>
    <row r="5425" spans="5:49" x14ac:dyDescent="0.25">
      <c r="E5425" s="47">
        <f t="shared" si="901"/>
        <v>0</v>
      </c>
      <c r="F5425" s="45">
        <f t="shared" si="902"/>
        <v>0</v>
      </c>
      <c r="G5425" s="45" t="e">
        <f t="shared" si="903"/>
        <v>#DIV/0!</v>
      </c>
      <c r="H5425" s="45" t="e">
        <f t="shared" si="904"/>
        <v>#DIV/0!</v>
      </c>
      <c r="AN5425">
        <f t="shared" si="910"/>
        <v>0</v>
      </c>
      <c r="AO5425">
        <f t="shared" si="905"/>
        <v>0</v>
      </c>
      <c r="AP5425">
        <f t="shared" si="906"/>
        <v>0</v>
      </c>
      <c r="AQ5425">
        <f t="shared" si="907"/>
        <v>0</v>
      </c>
      <c r="AV5425">
        <f t="shared" si="909"/>
        <v>5422</v>
      </c>
      <c r="AW5425">
        <f t="shared" si="908"/>
        <v>0</v>
      </c>
    </row>
    <row r="5426" spans="5:49" x14ac:dyDescent="0.25">
      <c r="E5426" s="47">
        <f t="shared" si="901"/>
        <v>0</v>
      </c>
      <c r="F5426" s="45">
        <f t="shared" si="902"/>
        <v>0</v>
      </c>
      <c r="G5426" s="45" t="e">
        <f t="shared" si="903"/>
        <v>#DIV/0!</v>
      </c>
      <c r="H5426" s="45" t="e">
        <f t="shared" si="904"/>
        <v>#DIV/0!</v>
      </c>
      <c r="AN5426">
        <f t="shared" si="910"/>
        <v>0</v>
      </c>
      <c r="AO5426">
        <f t="shared" si="905"/>
        <v>0</v>
      </c>
      <c r="AP5426">
        <f t="shared" si="906"/>
        <v>0</v>
      </c>
      <c r="AQ5426">
        <f t="shared" si="907"/>
        <v>0</v>
      </c>
      <c r="AV5426">
        <f t="shared" si="909"/>
        <v>5423</v>
      </c>
      <c r="AW5426">
        <f t="shared" si="908"/>
        <v>0</v>
      </c>
    </row>
    <row r="5427" spans="5:49" x14ac:dyDescent="0.25">
      <c r="E5427" s="47">
        <f t="shared" si="901"/>
        <v>0</v>
      </c>
      <c r="F5427" s="45">
        <f t="shared" si="902"/>
        <v>0</v>
      </c>
      <c r="G5427" s="45" t="e">
        <f t="shared" si="903"/>
        <v>#DIV/0!</v>
      </c>
      <c r="H5427" s="45" t="e">
        <f t="shared" si="904"/>
        <v>#DIV/0!</v>
      </c>
      <c r="AN5427">
        <f t="shared" si="910"/>
        <v>0</v>
      </c>
      <c r="AO5427">
        <f t="shared" si="905"/>
        <v>0</v>
      </c>
      <c r="AP5427">
        <f t="shared" si="906"/>
        <v>0</v>
      </c>
      <c r="AQ5427">
        <f t="shared" si="907"/>
        <v>0</v>
      </c>
      <c r="AV5427">
        <f t="shared" si="909"/>
        <v>5424</v>
      </c>
      <c r="AW5427">
        <f t="shared" si="908"/>
        <v>0</v>
      </c>
    </row>
    <row r="5428" spans="5:49" x14ac:dyDescent="0.25">
      <c r="E5428" s="47">
        <f t="shared" si="901"/>
        <v>0</v>
      </c>
      <c r="F5428" s="45">
        <f t="shared" si="902"/>
        <v>0</v>
      </c>
      <c r="G5428" s="45" t="e">
        <f t="shared" si="903"/>
        <v>#DIV/0!</v>
      </c>
      <c r="H5428" s="45" t="e">
        <f t="shared" si="904"/>
        <v>#DIV/0!</v>
      </c>
      <c r="AN5428">
        <f t="shared" si="910"/>
        <v>0</v>
      </c>
      <c r="AO5428">
        <f t="shared" si="905"/>
        <v>0</v>
      </c>
      <c r="AP5428">
        <f t="shared" si="906"/>
        <v>0</v>
      </c>
      <c r="AQ5428">
        <f t="shared" si="907"/>
        <v>0</v>
      </c>
      <c r="AV5428">
        <f t="shared" si="909"/>
        <v>5425</v>
      </c>
      <c r="AW5428">
        <f t="shared" si="908"/>
        <v>0</v>
      </c>
    </row>
    <row r="5429" spans="5:49" x14ac:dyDescent="0.25">
      <c r="E5429" s="47">
        <f t="shared" si="901"/>
        <v>0</v>
      </c>
      <c r="F5429" s="45">
        <f t="shared" si="902"/>
        <v>0</v>
      </c>
      <c r="G5429" s="45" t="e">
        <f t="shared" si="903"/>
        <v>#DIV/0!</v>
      </c>
      <c r="H5429" s="45" t="e">
        <f t="shared" si="904"/>
        <v>#DIV/0!</v>
      </c>
      <c r="AN5429">
        <f t="shared" si="910"/>
        <v>0</v>
      </c>
      <c r="AO5429">
        <f t="shared" si="905"/>
        <v>0</v>
      </c>
      <c r="AP5429">
        <f t="shared" si="906"/>
        <v>0</v>
      </c>
      <c r="AQ5429">
        <f t="shared" si="907"/>
        <v>0</v>
      </c>
      <c r="AV5429">
        <f t="shared" si="909"/>
        <v>5426</v>
      </c>
      <c r="AW5429">
        <f t="shared" si="908"/>
        <v>0</v>
      </c>
    </row>
    <row r="5430" spans="5:49" x14ac:dyDescent="0.25">
      <c r="E5430" s="47">
        <f t="shared" si="901"/>
        <v>0</v>
      </c>
      <c r="F5430" s="45">
        <f t="shared" si="902"/>
        <v>0</v>
      </c>
      <c r="G5430" s="45" t="e">
        <f t="shared" si="903"/>
        <v>#DIV/0!</v>
      </c>
      <c r="H5430" s="45" t="e">
        <f t="shared" si="904"/>
        <v>#DIV/0!</v>
      </c>
      <c r="AN5430">
        <f t="shared" si="910"/>
        <v>0</v>
      </c>
      <c r="AO5430">
        <f t="shared" si="905"/>
        <v>0</v>
      </c>
      <c r="AP5430">
        <f t="shared" si="906"/>
        <v>0</v>
      </c>
      <c r="AQ5430">
        <f t="shared" si="907"/>
        <v>0</v>
      </c>
      <c r="AV5430">
        <f t="shared" si="909"/>
        <v>5427</v>
      </c>
      <c r="AW5430">
        <f t="shared" si="908"/>
        <v>0</v>
      </c>
    </row>
    <row r="5431" spans="5:49" x14ac:dyDescent="0.25">
      <c r="E5431" s="47">
        <f t="shared" si="901"/>
        <v>0</v>
      </c>
      <c r="F5431" s="45">
        <f t="shared" si="902"/>
        <v>0</v>
      </c>
      <c r="G5431" s="45" t="e">
        <f t="shared" si="903"/>
        <v>#DIV/0!</v>
      </c>
      <c r="H5431" s="45" t="e">
        <f t="shared" si="904"/>
        <v>#DIV/0!</v>
      </c>
      <c r="AN5431">
        <f t="shared" si="910"/>
        <v>0</v>
      </c>
      <c r="AO5431">
        <f t="shared" si="905"/>
        <v>0</v>
      </c>
      <c r="AP5431">
        <f t="shared" si="906"/>
        <v>0</v>
      </c>
      <c r="AQ5431">
        <f t="shared" si="907"/>
        <v>0</v>
      </c>
      <c r="AV5431">
        <f t="shared" si="909"/>
        <v>5428</v>
      </c>
      <c r="AW5431">
        <f t="shared" si="908"/>
        <v>0</v>
      </c>
    </row>
    <row r="5432" spans="5:49" x14ac:dyDescent="0.25">
      <c r="E5432" s="47">
        <f t="shared" si="901"/>
        <v>0</v>
      </c>
      <c r="F5432" s="45">
        <f t="shared" si="902"/>
        <v>0</v>
      </c>
      <c r="G5432" s="45" t="e">
        <f t="shared" si="903"/>
        <v>#DIV/0!</v>
      </c>
      <c r="H5432" s="45" t="e">
        <f t="shared" si="904"/>
        <v>#DIV/0!</v>
      </c>
      <c r="AN5432">
        <f t="shared" si="910"/>
        <v>0</v>
      </c>
      <c r="AO5432">
        <f t="shared" si="905"/>
        <v>0</v>
      </c>
      <c r="AP5432">
        <f t="shared" si="906"/>
        <v>0</v>
      </c>
      <c r="AQ5432">
        <f t="shared" si="907"/>
        <v>0</v>
      </c>
      <c r="AV5432">
        <f t="shared" si="909"/>
        <v>5429</v>
      </c>
      <c r="AW5432">
        <f t="shared" si="908"/>
        <v>0</v>
      </c>
    </row>
    <row r="5433" spans="5:49" x14ac:dyDescent="0.25">
      <c r="E5433" s="47">
        <f t="shared" si="901"/>
        <v>0</v>
      </c>
      <c r="F5433" s="45">
        <f t="shared" si="902"/>
        <v>0</v>
      </c>
      <c r="G5433" s="45" t="e">
        <f t="shared" si="903"/>
        <v>#DIV/0!</v>
      </c>
      <c r="H5433" s="45" t="e">
        <f t="shared" si="904"/>
        <v>#DIV/0!</v>
      </c>
      <c r="AN5433">
        <f t="shared" si="910"/>
        <v>0</v>
      </c>
      <c r="AO5433">
        <f t="shared" si="905"/>
        <v>0</v>
      </c>
      <c r="AP5433">
        <f t="shared" si="906"/>
        <v>0</v>
      </c>
      <c r="AQ5433">
        <f t="shared" si="907"/>
        <v>0</v>
      </c>
      <c r="AV5433">
        <f t="shared" si="909"/>
        <v>5430</v>
      </c>
      <c r="AW5433">
        <f t="shared" si="908"/>
        <v>0</v>
      </c>
    </row>
    <row r="5434" spans="5:49" x14ac:dyDescent="0.25">
      <c r="E5434" s="47">
        <f t="shared" si="901"/>
        <v>0</v>
      </c>
      <c r="F5434" s="45">
        <f t="shared" si="902"/>
        <v>0</v>
      </c>
      <c r="G5434" s="45" t="e">
        <f t="shared" si="903"/>
        <v>#DIV/0!</v>
      </c>
      <c r="H5434" s="45" t="e">
        <f t="shared" si="904"/>
        <v>#DIV/0!</v>
      </c>
      <c r="AN5434">
        <f t="shared" si="910"/>
        <v>0</v>
      </c>
      <c r="AO5434">
        <f t="shared" si="905"/>
        <v>0</v>
      </c>
      <c r="AP5434">
        <f t="shared" si="906"/>
        <v>0</v>
      </c>
      <c r="AQ5434">
        <f t="shared" si="907"/>
        <v>0</v>
      </c>
      <c r="AV5434">
        <f t="shared" si="909"/>
        <v>5431</v>
      </c>
      <c r="AW5434">
        <f t="shared" si="908"/>
        <v>0</v>
      </c>
    </row>
    <row r="5435" spans="5:49" x14ac:dyDescent="0.25">
      <c r="E5435" s="47">
        <f t="shared" si="901"/>
        <v>0</v>
      </c>
      <c r="F5435" s="45">
        <f t="shared" si="902"/>
        <v>0</v>
      </c>
      <c r="G5435" s="45" t="e">
        <f t="shared" si="903"/>
        <v>#DIV/0!</v>
      </c>
      <c r="H5435" s="45" t="e">
        <f t="shared" si="904"/>
        <v>#DIV/0!</v>
      </c>
      <c r="AN5435">
        <f t="shared" si="910"/>
        <v>0</v>
      </c>
      <c r="AO5435">
        <f t="shared" si="905"/>
        <v>0</v>
      </c>
      <c r="AP5435">
        <f t="shared" si="906"/>
        <v>0</v>
      </c>
      <c r="AQ5435">
        <f t="shared" si="907"/>
        <v>0</v>
      </c>
      <c r="AV5435">
        <f t="shared" si="909"/>
        <v>5432</v>
      </c>
      <c r="AW5435">
        <f t="shared" si="908"/>
        <v>0</v>
      </c>
    </row>
    <row r="5436" spans="5:49" x14ac:dyDescent="0.25">
      <c r="E5436" s="47">
        <f t="shared" si="901"/>
        <v>0</v>
      </c>
      <c r="F5436" s="45">
        <f t="shared" si="902"/>
        <v>0</v>
      </c>
      <c r="G5436" s="45" t="e">
        <f t="shared" si="903"/>
        <v>#DIV/0!</v>
      </c>
      <c r="H5436" s="45" t="e">
        <f t="shared" si="904"/>
        <v>#DIV/0!</v>
      </c>
      <c r="AN5436">
        <f t="shared" si="910"/>
        <v>0</v>
      </c>
      <c r="AO5436">
        <f t="shared" si="905"/>
        <v>0</v>
      </c>
      <c r="AP5436">
        <f t="shared" si="906"/>
        <v>0</v>
      </c>
      <c r="AQ5436">
        <f t="shared" si="907"/>
        <v>0</v>
      </c>
      <c r="AV5436">
        <f t="shared" si="909"/>
        <v>5433</v>
      </c>
      <c r="AW5436">
        <f t="shared" si="908"/>
        <v>0</v>
      </c>
    </row>
    <row r="5437" spans="5:49" x14ac:dyDescent="0.25">
      <c r="E5437" s="47">
        <f t="shared" si="901"/>
        <v>0</v>
      </c>
      <c r="F5437" s="45">
        <f t="shared" si="902"/>
        <v>0</v>
      </c>
      <c r="G5437" s="45" t="e">
        <f t="shared" si="903"/>
        <v>#DIV/0!</v>
      </c>
      <c r="H5437" s="45" t="e">
        <f t="shared" si="904"/>
        <v>#DIV/0!</v>
      </c>
      <c r="AN5437">
        <f t="shared" si="910"/>
        <v>0</v>
      </c>
      <c r="AO5437">
        <f t="shared" si="905"/>
        <v>0</v>
      </c>
      <c r="AP5437">
        <f t="shared" si="906"/>
        <v>0</v>
      </c>
      <c r="AQ5437">
        <f t="shared" si="907"/>
        <v>0</v>
      </c>
      <c r="AV5437">
        <f t="shared" si="909"/>
        <v>5434</v>
      </c>
      <c r="AW5437">
        <f t="shared" si="908"/>
        <v>0</v>
      </c>
    </row>
    <row r="5438" spans="5:49" x14ac:dyDescent="0.25">
      <c r="E5438" s="47">
        <f t="shared" si="901"/>
        <v>0</v>
      </c>
      <c r="F5438" s="45">
        <f t="shared" si="902"/>
        <v>0</v>
      </c>
      <c r="G5438" s="45" t="e">
        <f t="shared" si="903"/>
        <v>#DIV/0!</v>
      </c>
      <c r="H5438" s="45" t="e">
        <f t="shared" si="904"/>
        <v>#DIV/0!</v>
      </c>
      <c r="AN5438">
        <f t="shared" si="910"/>
        <v>0</v>
      </c>
      <c r="AO5438">
        <f t="shared" si="905"/>
        <v>0</v>
      </c>
      <c r="AP5438">
        <f t="shared" si="906"/>
        <v>0</v>
      </c>
      <c r="AQ5438">
        <f t="shared" si="907"/>
        <v>0</v>
      </c>
      <c r="AV5438">
        <f t="shared" si="909"/>
        <v>5435</v>
      </c>
      <c r="AW5438">
        <f t="shared" si="908"/>
        <v>0</v>
      </c>
    </row>
    <row r="5439" spans="5:49" x14ac:dyDescent="0.25">
      <c r="E5439" s="47">
        <f t="shared" si="901"/>
        <v>0</v>
      </c>
      <c r="F5439" s="45">
        <f t="shared" si="902"/>
        <v>0</v>
      </c>
      <c r="G5439" s="45" t="e">
        <f t="shared" si="903"/>
        <v>#DIV/0!</v>
      </c>
      <c r="H5439" s="45" t="e">
        <f t="shared" si="904"/>
        <v>#DIV/0!</v>
      </c>
      <c r="AN5439">
        <f t="shared" si="910"/>
        <v>0</v>
      </c>
      <c r="AO5439">
        <f t="shared" si="905"/>
        <v>0</v>
      </c>
      <c r="AP5439">
        <f t="shared" si="906"/>
        <v>0</v>
      </c>
      <c r="AQ5439">
        <f t="shared" si="907"/>
        <v>0</v>
      </c>
      <c r="AV5439">
        <f t="shared" si="909"/>
        <v>5436</v>
      </c>
      <c r="AW5439">
        <f t="shared" si="908"/>
        <v>0</v>
      </c>
    </row>
    <row r="5440" spans="5:49" x14ac:dyDescent="0.25">
      <c r="E5440" s="47">
        <f t="shared" si="901"/>
        <v>0</v>
      </c>
      <c r="F5440" s="45">
        <f t="shared" si="902"/>
        <v>0</v>
      </c>
      <c r="G5440" s="45" t="e">
        <f t="shared" si="903"/>
        <v>#DIV/0!</v>
      </c>
      <c r="H5440" s="45" t="e">
        <f t="shared" si="904"/>
        <v>#DIV/0!</v>
      </c>
      <c r="AN5440">
        <f t="shared" si="910"/>
        <v>0</v>
      </c>
      <c r="AO5440">
        <f t="shared" si="905"/>
        <v>0</v>
      </c>
      <c r="AP5440">
        <f t="shared" si="906"/>
        <v>0</v>
      </c>
      <c r="AQ5440">
        <f t="shared" si="907"/>
        <v>0</v>
      </c>
      <c r="AV5440">
        <f t="shared" si="909"/>
        <v>5437</v>
      </c>
      <c r="AW5440">
        <f t="shared" si="908"/>
        <v>0</v>
      </c>
    </row>
    <row r="5441" spans="5:49" x14ac:dyDescent="0.25">
      <c r="E5441" s="47">
        <f t="shared" si="901"/>
        <v>0</v>
      </c>
      <c r="F5441" s="45">
        <f t="shared" si="902"/>
        <v>0</v>
      </c>
      <c r="G5441" s="45" t="e">
        <f t="shared" si="903"/>
        <v>#DIV/0!</v>
      </c>
      <c r="H5441" s="45" t="e">
        <f t="shared" si="904"/>
        <v>#DIV/0!</v>
      </c>
      <c r="AN5441">
        <f t="shared" si="910"/>
        <v>0</v>
      </c>
      <c r="AO5441">
        <f t="shared" si="905"/>
        <v>0</v>
      </c>
      <c r="AP5441">
        <f t="shared" si="906"/>
        <v>0</v>
      </c>
      <c r="AQ5441">
        <f t="shared" si="907"/>
        <v>0</v>
      </c>
      <c r="AV5441">
        <f t="shared" si="909"/>
        <v>5438</v>
      </c>
      <c r="AW5441">
        <f t="shared" si="908"/>
        <v>0</v>
      </c>
    </row>
    <row r="5442" spans="5:49" x14ac:dyDescent="0.25">
      <c r="E5442" s="47">
        <f t="shared" ref="E5442:E5505" si="911">ROUNDDOWN(C5444,0)</f>
        <v>0</v>
      </c>
      <c r="F5442" s="45">
        <f t="shared" ref="F5442:F5505" si="912">HOUR(C5444)</f>
        <v>0</v>
      </c>
      <c r="G5442" s="45" t="e">
        <f t="shared" ref="G5442:G5505" si="913">D5444/H5442</f>
        <v>#DIV/0!</v>
      </c>
      <c r="H5442" s="45" t="e">
        <f t="shared" ref="H5442:H5505" si="914">AVERAGEIFS(D:D,E:E,E5442)</f>
        <v>#DIV/0!</v>
      </c>
      <c r="AN5442">
        <f t="shared" si="910"/>
        <v>0</v>
      </c>
      <c r="AO5442">
        <f t="shared" si="905"/>
        <v>0</v>
      </c>
      <c r="AP5442">
        <f t="shared" si="906"/>
        <v>0</v>
      </c>
      <c r="AQ5442">
        <f t="shared" si="907"/>
        <v>0</v>
      </c>
      <c r="AV5442">
        <f t="shared" si="909"/>
        <v>5439</v>
      </c>
      <c r="AW5442">
        <f t="shared" si="908"/>
        <v>0</v>
      </c>
    </row>
    <row r="5443" spans="5:49" x14ac:dyDescent="0.25">
      <c r="E5443" s="47">
        <f t="shared" si="911"/>
        <v>0</v>
      </c>
      <c r="F5443" s="45">
        <f t="shared" si="912"/>
        <v>0</v>
      </c>
      <c r="G5443" s="45" t="e">
        <f t="shared" si="913"/>
        <v>#DIV/0!</v>
      </c>
      <c r="H5443" s="45" t="e">
        <f t="shared" si="914"/>
        <v>#DIV/0!</v>
      </c>
      <c r="AN5443">
        <f t="shared" si="910"/>
        <v>0</v>
      </c>
      <c r="AO5443">
        <f t="shared" si="905"/>
        <v>0</v>
      </c>
      <c r="AP5443">
        <f t="shared" si="906"/>
        <v>0</v>
      </c>
      <c r="AQ5443">
        <f t="shared" si="907"/>
        <v>0</v>
      </c>
      <c r="AV5443">
        <f t="shared" si="909"/>
        <v>5440</v>
      </c>
      <c r="AW5443">
        <f t="shared" si="908"/>
        <v>0</v>
      </c>
    </row>
    <row r="5444" spans="5:49" x14ac:dyDescent="0.25">
      <c r="E5444" s="47">
        <f t="shared" si="911"/>
        <v>0</v>
      </c>
      <c r="F5444" s="45">
        <f t="shared" si="912"/>
        <v>0</v>
      </c>
      <c r="G5444" s="45" t="e">
        <f t="shared" si="913"/>
        <v>#DIV/0!</v>
      </c>
      <c r="H5444" s="45" t="e">
        <f t="shared" si="914"/>
        <v>#DIV/0!</v>
      </c>
      <c r="AN5444">
        <f t="shared" si="910"/>
        <v>0</v>
      </c>
      <c r="AO5444">
        <f t="shared" ref="AO5444:AO5507" si="915">ROUNDUP((C5444-$C$4)/7,0)</f>
        <v>0</v>
      </c>
      <c r="AP5444">
        <f t="shared" ref="AP5444:AP5507" si="916">ROUNDUP((C5444-$C$4)/1,0)</f>
        <v>0</v>
      </c>
      <c r="AQ5444">
        <f t="shared" ref="AQ5444:AQ5507" si="917">ROUNDUP((C5444-$C$4)*24,0)</f>
        <v>0</v>
      </c>
      <c r="AV5444">
        <f t="shared" si="909"/>
        <v>5441</v>
      </c>
      <c r="AW5444">
        <f t="shared" ref="AW5444:AW5507" si="918">SUMIFS(AN:AN,AQ:AQ,AV5444)</f>
        <v>0</v>
      </c>
    </row>
    <row r="5445" spans="5:49" x14ac:dyDescent="0.25">
      <c r="E5445" s="47">
        <f t="shared" si="911"/>
        <v>0</v>
      </c>
      <c r="F5445" s="45">
        <f t="shared" si="912"/>
        <v>0</v>
      </c>
      <c r="G5445" s="45" t="e">
        <f t="shared" si="913"/>
        <v>#DIV/0!</v>
      </c>
      <c r="H5445" s="45" t="e">
        <f t="shared" si="914"/>
        <v>#DIV/0!</v>
      </c>
      <c r="AN5445">
        <f t="shared" si="910"/>
        <v>0</v>
      </c>
      <c r="AO5445">
        <f t="shared" si="915"/>
        <v>0</v>
      </c>
      <c r="AP5445">
        <f t="shared" si="916"/>
        <v>0</v>
      </c>
      <c r="AQ5445">
        <f t="shared" si="917"/>
        <v>0</v>
      </c>
      <c r="AV5445">
        <f t="shared" ref="AV5445:AV5508" si="919">1+AV5444</f>
        <v>5442</v>
      </c>
      <c r="AW5445">
        <f t="shared" si="918"/>
        <v>0</v>
      </c>
    </row>
    <row r="5446" spans="5:49" x14ac:dyDescent="0.25">
      <c r="E5446" s="47">
        <f t="shared" si="911"/>
        <v>0</v>
      </c>
      <c r="F5446" s="45">
        <f t="shared" si="912"/>
        <v>0</v>
      </c>
      <c r="G5446" s="45" t="e">
        <f t="shared" si="913"/>
        <v>#DIV/0!</v>
      </c>
      <c r="H5446" s="45" t="e">
        <f t="shared" si="914"/>
        <v>#DIV/0!</v>
      </c>
      <c r="AN5446">
        <f t="shared" si="910"/>
        <v>0</v>
      </c>
      <c r="AO5446">
        <f t="shared" si="915"/>
        <v>0</v>
      </c>
      <c r="AP5446">
        <f t="shared" si="916"/>
        <v>0</v>
      </c>
      <c r="AQ5446">
        <f t="shared" si="917"/>
        <v>0</v>
      </c>
      <c r="AV5446">
        <f t="shared" si="919"/>
        <v>5443</v>
      </c>
      <c r="AW5446">
        <f t="shared" si="918"/>
        <v>0</v>
      </c>
    </row>
    <row r="5447" spans="5:49" x14ac:dyDescent="0.25">
      <c r="E5447" s="47">
        <f t="shared" si="911"/>
        <v>0</v>
      </c>
      <c r="F5447" s="45">
        <f t="shared" si="912"/>
        <v>0</v>
      </c>
      <c r="G5447" s="45" t="e">
        <f t="shared" si="913"/>
        <v>#DIV/0!</v>
      </c>
      <c r="H5447" s="45" t="e">
        <f t="shared" si="914"/>
        <v>#DIV/0!</v>
      </c>
      <c r="AN5447">
        <f t="shared" si="910"/>
        <v>0</v>
      </c>
      <c r="AO5447">
        <f t="shared" si="915"/>
        <v>0</v>
      </c>
      <c r="AP5447">
        <f t="shared" si="916"/>
        <v>0</v>
      </c>
      <c r="AQ5447">
        <f t="shared" si="917"/>
        <v>0</v>
      </c>
      <c r="AV5447">
        <f t="shared" si="919"/>
        <v>5444</v>
      </c>
      <c r="AW5447">
        <f t="shared" si="918"/>
        <v>0</v>
      </c>
    </row>
    <row r="5448" spans="5:49" x14ac:dyDescent="0.25">
      <c r="E5448" s="47">
        <f t="shared" si="911"/>
        <v>0</v>
      </c>
      <c r="F5448" s="45">
        <f t="shared" si="912"/>
        <v>0</v>
      </c>
      <c r="G5448" s="45" t="e">
        <f t="shared" si="913"/>
        <v>#DIV/0!</v>
      </c>
      <c r="H5448" s="45" t="e">
        <f t="shared" si="914"/>
        <v>#DIV/0!</v>
      </c>
      <c r="AN5448">
        <f t="shared" ref="AN5448:AN5511" si="920">D5448*(C5448-C5447)*86400*$B$15</f>
        <v>0</v>
      </c>
      <c r="AO5448">
        <f t="shared" si="915"/>
        <v>0</v>
      </c>
      <c r="AP5448">
        <f t="shared" si="916"/>
        <v>0</v>
      </c>
      <c r="AQ5448">
        <f t="shared" si="917"/>
        <v>0</v>
      </c>
      <c r="AV5448">
        <f t="shared" si="919"/>
        <v>5445</v>
      </c>
      <c r="AW5448">
        <f t="shared" si="918"/>
        <v>0</v>
      </c>
    </row>
    <row r="5449" spans="5:49" x14ac:dyDescent="0.25">
      <c r="E5449" s="47">
        <f t="shared" si="911"/>
        <v>0</v>
      </c>
      <c r="F5449" s="45">
        <f t="shared" si="912"/>
        <v>0</v>
      </c>
      <c r="G5449" s="45" t="e">
        <f t="shared" si="913"/>
        <v>#DIV/0!</v>
      </c>
      <c r="H5449" s="45" t="e">
        <f t="shared" si="914"/>
        <v>#DIV/0!</v>
      </c>
      <c r="AN5449">
        <f t="shared" si="920"/>
        <v>0</v>
      </c>
      <c r="AO5449">
        <f t="shared" si="915"/>
        <v>0</v>
      </c>
      <c r="AP5449">
        <f t="shared" si="916"/>
        <v>0</v>
      </c>
      <c r="AQ5449">
        <f t="shared" si="917"/>
        <v>0</v>
      </c>
      <c r="AV5449">
        <f t="shared" si="919"/>
        <v>5446</v>
      </c>
      <c r="AW5449">
        <f t="shared" si="918"/>
        <v>0</v>
      </c>
    </row>
    <row r="5450" spans="5:49" x14ac:dyDescent="0.25">
      <c r="E5450" s="47">
        <f t="shared" si="911"/>
        <v>0</v>
      </c>
      <c r="F5450" s="45">
        <f t="shared" si="912"/>
        <v>0</v>
      </c>
      <c r="G5450" s="45" t="e">
        <f t="shared" si="913"/>
        <v>#DIV/0!</v>
      </c>
      <c r="H5450" s="45" t="e">
        <f t="shared" si="914"/>
        <v>#DIV/0!</v>
      </c>
      <c r="AN5450">
        <f t="shared" si="920"/>
        <v>0</v>
      </c>
      <c r="AO5450">
        <f t="shared" si="915"/>
        <v>0</v>
      </c>
      <c r="AP5450">
        <f t="shared" si="916"/>
        <v>0</v>
      </c>
      <c r="AQ5450">
        <f t="shared" si="917"/>
        <v>0</v>
      </c>
      <c r="AV5450">
        <f t="shared" si="919"/>
        <v>5447</v>
      </c>
      <c r="AW5450">
        <f t="shared" si="918"/>
        <v>0</v>
      </c>
    </row>
    <row r="5451" spans="5:49" x14ac:dyDescent="0.25">
      <c r="E5451" s="47">
        <f t="shared" si="911"/>
        <v>0</v>
      </c>
      <c r="F5451" s="45">
        <f t="shared" si="912"/>
        <v>0</v>
      </c>
      <c r="G5451" s="45" t="e">
        <f t="shared" si="913"/>
        <v>#DIV/0!</v>
      </c>
      <c r="H5451" s="45" t="e">
        <f t="shared" si="914"/>
        <v>#DIV/0!</v>
      </c>
      <c r="AN5451">
        <f t="shared" si="920"/>
        <v>0</v>
      </c>
      <c r="AO5451">
        <f t="shared" si="915"/>
        <v>0</v>
      </c>
      <c r="AP5451">
        <f t="shared" si="916"/>
        <v>0</v>
      </c>
      <c r="AQ5451">
        <f t="shared" si="917"/>
        <v>0</v>
      </c>
      <c r="AV5451">
        <f t="shared" si="919"/>
        <v>5448</v>
      </c>
      <c r="AW5451">
        <f t="shared" si="918"/>
        <v>0</v>
      </c>
    </row>
    <row r="5452" spans="5:49" x14ac:dyDescent="0.25">
      <c r="E5452" s="47">
        <f t="shared" si="911"/>
        <v>0</v>
      </c>
      <c r="F5452" s="45">
        <f t="shared" si="912"/>
        <v>0</v>
      </c>
      <c r="G5452" s="45" t="e">
        <f t="shared" si="913"/>
        <v>#DIV/0!</v>
      </c>
      <c r="H5452" s="45" t="e">
        <f t="shared" si="914"/>
        <v>#DIV/0!</v>
      </c>
      <c r="AN5452">
        <f t="shared" si="920"/>
        <v>0</v>
      </c>
      <c r="AO5452">
        <f t="shared" si="915"/>
        <v>0</v>
      </c>
      <c r="AP5452">
        <f t="shared" si="916"/>
        <v>0</v>
      </c>
      <c r="AQ5452">
        <f t="shared" si="917"/>
        <v>0</v>
      </c>
      <c r="AV5452">
        <f t="shared" si="919"/>
        <v>5449</v>
      </c>
      <c r="AW5452">
        <f t="shared" si="918"/>
        <v>0</v>
      </c>
    </row>
    <row r="5453" spans="5:49" x14ac:dyDescent="0.25">
      <c r="E5453" s="47">
        <f t="shared" si="911"/>
        <v>0</v>
      </c>
      <c r="F5453" s="45">
        <f t="shared" si="912"/>
        <v>0</v>
      </c>
      <c r="G5453" s="45" t="e">
        <f t="shared" si="913"/>
        <v>#DIV/0!</v>
      </c>
      <c r="H5453" s="45" t="e">
        <f t="shared" si="914"/>
        <v>#DIV/0!</v>
      </c>
      <c r="AN5453">
        <f t="shared" si="920"/>
        <v>0</v>
      </c>
      <c r="AO5453">
        <f t="shared" si="915"/>
        <v>0</v>
      </c>
      <c r="AP5453">
        <f t="shared" si="916"/>
        <v>0</v>
      </c>
      <c r="AQ5453">
        <f t="shared" si="917"/>
        <v>0</v>
      </c>
      <c r="AV5453">
        <f t="shared" si="919"/>
        <v>5450</v>
      </c>
      <c r="AW5453">
        <f t="shared" si="918"/>
        <v>0</v>
      </c>
    </row>
    <row r="5454" spans="5:49" x14ac:dyDescent="0.25">
      <c r="E5454" s="47">
        <f t="shared" si="911"/>
        <v>0</v>
      </c>
      <c r="F5454" s="45">
        <f t="shared" si="912"/>
        <v>0</v>
      </c>
      <c r="G5454" s="45" t="e">
        <f t="shared" si="913"/>
        <v>#DIV/0!</v>
      </c>
      <c r="H5454" s="45" t="e">
        <f t="shared" si="914"/>
        <v>#DIV/0!</v>
      </c>
      <c r="AN5454">
        <f t="shared" si="920"/>
        <v>0</v>
      </c>
      <c r="AO5454">
        <f t="shared" si="915"/>
        <v>0</v>
      </c>
      <c r="AP5454">
        <f t="shared" si="916"/>
        <v>0</v>
      </c>
      <c r="AQ5454">
        <f t="shared" si="917"/>
        <v>0</v>
      </c>
      <c r="AV5454">
        <f t="shared" si="919"/>
        <v>5451</v>
      </c>
      <c r="AW5454">
        <f t="shared" si="918"/>
        <v>0</v>
      </c>
    </row>
    <row r="5455" spans="5:49" x14ac:dyDescent="0.25">
      <c r="E5455" s="47">
        <f t="shared" si="911"/>
        <v>0</v>
      </c>
      <c r="F5455" s="45">
        <f t="shared" si="912"/>
        <v>0</v>
      </c>
      <c r="G5455" s="45" t="e">
        <f t="shared" si="913"/>
        <v>#DIV/0!</v>
      </c>
      <c r="H5455" s="45" t="e">
        <f t="shared" si="914"/>
        <v>#DIV/0!</v>
      </c>
      <c r="AN5455">
        <f t="shared" si="920"/>
        <v>0</v>
      </c>
      <c r="AO5455">
        <f t="shared" si="915"/>
        <v>0</v>
      </c>
      <c r="AP5455">
        <f t="shared" si="916"/>
        <v>0</v>
      </c>
      <c r="AQ5455">
        <f t="shared" si="917"/>
        <v>0</v>
      </c>
      <c r="AV5455">
        <f t="shared" si="919"/>
        <v>5452</v>
      </c>
      <c r="AW5455">
        <f t="shared" si="918"/>
        <v>0</v>
      </c>
    </row>
    <row r="5456" spans="5:49" x14ac:dyDescent="0.25">
      <c r="E5456" s="47">
        <f t="shared" si="911"/>
        <v>0</v>
      </c>
      <c r="F5456" s="45">
        <f t="shared" si="912"/>
        <v>0</v>
      </c>
      <c r="G5456" s="45" t="e">
        <f t="shared" si="913"/>
        <v>#DIV/0!</v>
      </c>
      <c r="H5456" s="45" t="e">
        <f t="shared" si="914"/>
        <v>#DIV/0!</v>
      </c>
      <c r="AN5456">
        <f t="shared" si="920"/>
        <v>0</v>
      </c>
      <c r="AO5456">
        <f t="shared" si="915"/>
        <v>0</v>
      </c>
      <c r="AP5456">
        <f t="shared" si="916"/>
        <v>0</v>
      </c>
      <c r="AQ5456">
        <f t="shared" si="917"/>
        <v>0</v>
      </c>
      <c r="AV5456">
        <f t="shared" si="919"/>
        <v>5453</v>
      </c>
      <c r="AW5456">
        <f t="shared" si="918"/>
        <v>0</v>
      </c>
    </row>
    <row r="5457" spans="5:49" x14ac:dyDescent="0.25">
      <c r="E5457" s="47">
        <f t="shared" si="911"/>
        <v>0</v>
      </c>
      <c r="F5457" s="45">
        <f t="shared" si="912"/>
        <v>0</v>
      </c>
      <c r="G5457" s="45" t="e">
        <f t="shared" si="913"/>
        <v>#DIV/0!</v>
      </c>
      <c r="H5457" s="45" t="e">
        <f t="shared" si="914"/>
        <v>#DIV/0!</v>
      </c>
      <c r="AN5457">
        <f t="shared" si="920"/>
        <v>0</v>
      </c>
      <c r="AO5457">
        <f t="shared" si="915"/>
        <v>0</v>
      </c>
      <c r="AP5457">
        <f t="shared" si="916"/>
        <v>0</v>
      </c>
      <c r="AQ5457">
        <f t="shared" si="917"/>
        <v>0</v>
      </c>
      <c r="AV5457">
        <f t="shared" si="919"/>
        <v>5454</v>
      </c>
      <c r="AW5457">
        <f t="shared" si="918"/>
        <v>0</v>
      </c>
    </row>
    <row r="5458" spans="5:49" x14ac:dyDescent="0.25">
      <c r="E5458" s="47">
        <f t="shared" si="911"/>
        <v>0</v>
      </c>
      <c r="F5458" s="45">
        <f t="shared" si="912"/>
        <v>0</v>
      </c>
      <c r="G5458" s="45" t="e">
        <f t="shared" si="913"/>
        <v>#DIV/0!</v>
      </c>
      <c r="H5458" s="45" t="e">
        <f t="shared" si="914"/>
        <v>#DIV/0!</v>
      </c>
      <c r="AN5458">
        <f t="shared" si="920"/>
        <v>0</v>
      </c>
      <c r="AO5458">
        <f t="shared" si="915"/>
        <v>0</v>
      </c>
      <c r="AP5458">
        <f t="shared" si="916"/>
        <v>0</v>
      </c>
      <c r="AQ5458">
        <f t="shared" si="917"/>
        <v>0</v>
      </c>
      <c r="AV5458">
        <f t="shared" si="919"/>
        <v>5455</v>
      </c>
      <c r="AW5458">
        <f t="shared" si="918"/>
        <v>0</v>
      </c>
    </row>
    <row r="5459" spans="5:49" x14ac:dyDescent="0.25">
      <c r="E5459" s="47">
        <f t="shared" si="911"/>
        <v>0</v>
      </c>
      <c r="F5459" s="45">
        <f t="shared" si="912"/>
        <v>0</v>
      </c>
      <c r="G5459" s="45" t="e">
        <f t="shared" si="913"/>
        <v>#DIV/0!</v>
      </c>
      <c r="H5459" s="45" t="e">
        <f t="shared" si="914"/>
        <v>#DIV/0!</v>
      </c>
      <c r="AN5459">
        <f t="shared" si="920"/>
        <v>0</v>
      </c>
      <c r="AO5459">
        <f t="shared" si="915"/>
        <v>0</v>
      </c>
      <c r="AP5459">
        <f t="shared" si="916"/>
        <v>0</v>
      </c>
      <c r="AQ5459">
        <f t="shared" si="917"/>
        <v>0</v>
      </c>
      <c r="AV5459">
        <f t="shared" si="919"/>
        <v>5456</v>
      </c>
      <c r="AW5459">
        <f t="shared" si="918"/>
        <v>0</v>
      </c>
    </row>
    <row r="5460" spans="5:49" x14ac:dyDescent="0.25">
      <c r="E5460" s="47">
        <f t="shared" si="911"/>
        <v>0</v>
      </c>
      <c r="F5460" s="45">
        <f t="shared" si="912"/>
        <v>0</v>
      </c>
      <c r="G5460" s="45" t="e">
        <f t="shared" si="913"/>
        <v>#DIV/0!</v>
      </c>
      <c r="H5460" s="45" t="e">
        <f t="shared" si="914"/>
        <v>#DIV/0!</v>
      </c>
      <c r="AN5460">
        <f t="shared" si="920"/>
        <v>0</v>
      </c>
      <c r="AO5460">
        <f t="shared" si="915"/>
        <v>0</v>
      </c>
      <c r="AP5460">
        <f t="shared" si="916"/>
        <v>0</v>
      </c>
      <c r="AQ5460">
        <f t="shared" si="917"/>
        <v>0</v>
      </c>
      <c r="AV5460">
        <f t="shared" si="919"/>
        <v>5457</v>
      </c>
      <c r="AW5460">
        <f t="shared" si="918"/>
        <v>0</v>
      </c>
    </row>
    <row r="5461" spans="5:49" x14ac:dyDescent="0.25">
      <c r="E5461" s="47">
        <f t="shared" si="911"/>
        <v>0</v>
      </c>
      <c r="F5461" s="45">
        <f t="shared" si="912"/>
        <v>0</v>
      </c>
      <c r="G5461" s="45" t="e">
        <f t="shared" si="913"/>
        <v>#DIV/0!</v>
      </c>
      <c r="H5461" s="45" t="e">
        <f t="shared" si="914"/>
        <v>#DIV/0!</v>
      </c>
      <c r="AN5461">
        <f t="shared" si="920"/>
        <v>0</v>
      </c>
      <c r="AO5461">
        <f t="shared" si="915"/>
        <v>0</v>
      </c>
      <c r="AP5461">
        <f t="shared" si="916"/>
        <v>0</v>
      </c>
      <c r="AQ5461">
        <f t="shared" si="917"/>
        <v>0</v>
      </c>
      <c r="AV5461">
        <f t="shared" si="919"/>
        <v>5458</v>
      </c>
      <c r="AW5461">
        <f t="shared" si="918"/>
        <v>0</v>
      </c>
    </row>
    <row r="5462" spans="5:49" x14ac:dyDescent="0.25">
      <c r="E5462" s="47">
        <f t="shared" si="911"/>
        <v>0</v>
      </c>
      <c r="F5462" s="45">
        <f t="shared" si="912"/>
        <v>0</v>
      </c>
      <c r="G5462" s="45" t="e">
        <f t="shared" si="913"/>
        <v>#DIV/0!</v>
      </c>
      <c r="H5462" s="45" t="e">
        <f t="shared" si="914"/>
        <v>#DIV/0!</v>
      </c>
      <c r="AN5462">
        <f t="shared" si="920"/>
        <v>0</v>
      </c>
      <c r="AO5462">
        <f t="shared" si="915"/>
        <v>0</v>
      </c>
      <c r="AP5462">
        <f t="shared" si="916"/>
        <v>0</v>
      </c>
      <c r="AQ5462">
        <f t="shared" si="917"/>
        <v>0</v>
      </c>
      <c r="AV5462">
        <f t="shared" si="919"/>
        <v>5459</v>
      </c>
      <c r="AW5462">
        <f t="shared" si="918"/>
        <v>0</v>
      </c>
    </row>
    <row r="5463" spans="5:49" x14ac:dyDescent="0.25">
      <c r="E5463" s="47">
        <f t="shared" si="911"/>
        <v>0</v>
      </c>
      <c r="F5463" s="45">
        <f t="shared" si="912"/>
        <v>0</v>
      </c>
      <c r="G5463" s="45" t="e">
        <f t="shared" si="913"/>
        <v>#DIV/0!</v>
      </c>
      <c r="H5463" s="45" t="e">
        <f t="shared" si="914"/>
        <v>#DIV/0!</v>
      </c>
      <c r="AN5463">
        <f t="shared" si="920"/>
        <v>0</v>
      </c>
      <c r="AO5463">
        <f t="shared" si="915"/>
        <v>0</v>
      </c>
      <c r="AP5463">
        <f t="shared" si="916"/>
        <v>0</v>
      </c>
      <c r="AQ5463">
        <f t="shared" si="917"/>
        <v>0</v>
      </c>
      <c r="AV5463">
        <f t="shared" si="919"/>
        <v>5460</v>
      </c>
      <c r="AW5463">
        <f t="shared" si="918"/>
        <v>0</v>
      </c>
    </row>
    <row r="5464" spans="5:49" x14ac:dyDescent="0.25">
      <c r="E5464" s="47">
        <f t="shared" si="911"/>
        <v>0</v>
      </c>
      <c r="F5464" s="45">
        <f t="shared" si="912"/>
        <v>0</v>
      </c>
      <c r="G5464" s="45" t="e">
        <f t="shared" si="913"/>
        <v>#DIV/0!</v>
      </c>
      <c r="H5464" s="45" t="e">
        <f t="shared" si="914"/>
        <v>#DIV/0!</v>
      </c>
      <c r="AN5464">
        <f t="shared" si="920"/>
        <v>0</v>
      </c>
      <c r="AO5464">
        <f t="shared" si="915"/>
        <v>0</v>
      </c>
      <c r="AP5464">
        <f t="shared" si="916"/>
        <v>0</v>
      </c>
      <c r="AQ5464">
        <f t="shared" si="917"/>
        <v>0</v>
      </c>
      <c r="AV5464">
        <f t="shared" si="919"/>
        <v>5461</v>
      </c>
      <c r="AW5464">
        <f t="shared" si="918"/>
        <v>0</v>
      </c>
    </row>
    <row r="5465" spans="5:49" x14ac:dyDescent="0.25">
      <c r="E5465" s="47">
        <f t="shared" si="911"/>
        <v>0</v>
      </c>
      <c r="F5465" s="45">
        <f t="shared" si="912"/>
        <v>0</v>
      </c>
      <c r="G5465" s="45" t="e">
        <f t="shared" si="913"/>
        <v>#DIV/0!</v>
      </c>
      <c r="H5465" s="45" t="e">
        <f t="shared" si="914"/>
        <v>#DIV/0!</v>
      </c>
      <c r="AN5465">
        <f t="shared" si="920"/>
        <v>0</v>
      </c>
      <c r="AO5465">
        <f t="shared" si="915"/>
        <v>0</v>
      </c>
      <c r="AP5465">
        <f t="shared" si="916"/>
        <v>0</v>
      </c>
      <c r="AQ5465">
        <f t="shared" si="917"/>
        <v>0</v>
      </c>
      <c r="AV5465">
        <f t="shared" si="919"/>
        <v>5462</v>
      </c>
      <c r="AW5465">
        <f t="shared" si="918"/>
        <v>0</v>
      </c>
    </row>
    <row r="5466" spans="5:49" x14ac:dyDescent="0.25">
      <c r="E5466" s="47">
        <f t="shared" si="911"/>
        <v>0</v>
      </c>
      <c r="F5466" s="45">
        <f t="shared" si="912"/>
        <v>0</v>
      </c>
      <c r="G5466" s="45" t="e">
        <f t="shared" si="913"/>
        <v>#DIV/0!</v>
      </c>
      <c r="H5466" s="45" t="e">
        <f t="shared" si="914"/>
        <v>#DIV/0!</v>
      </c>
      <c r="AN5466">
        <f t="shared" si="920"/>
        <v>0</v>
      </c>
      <c r="AO5466">
        <f t="shared" si="915"/>
        <v>0</v>
      </c>
      <c r="AP5466">
        <f t="shared" si="916"/>
        <v>0</v>
      </c>
      <c r="AQ5466">
        <f t="shared" si="917"/>
        <v>0</v>
      </c>
      <c r="AV5466">
        <f t="shared" si="919"/>
        <v>5463</v>
      </c>
      <c r="AW5466">
        <f t="shared" si="918"/>
        <v>0</v>
      </c>
    </row>
    <row r="5467" spans="5:49" x14ac:dyDescent="0.25">
      <c r="E5467" s="47">
        <f t="shared" si="911"/>
        <v>0</v>
      </c>
      <c r="F5467" s="45">
        <f t="shared" si="912"/>
        <v>0</v>
      </c>
      <c r="G5467" s="45" t="e">
        <f t="shared" si="913"/>
        <v>#DIV/0!</v>
      </c>
      <c r="H5467" s="45" t="e">
        <f t="shared" si="914"/>
        <v>#DIV/0!</v>
      </c>
      <c r="AN5467">
        <f t="shared" si="920"/>
        <v>0</v>
      </c>
      <c r="AO5467">
        <f t="shared" si="915"/>
        <v>0</v>
      </c>
      <c r="AP5467">
        <f t="shared" si="916"/>
        <v>0</v>
      </c>
      <c r="AQ5467">
        <f t="shared" si="917"/>
        <v>0</v>
      </c>
      <c r="AV5467">
        <f t="shared" si="919"/>
        <v>5464</v>
      </c>
      <c r="AW5467">
        <f t="shared" si="918"/>
        <v>0</v>
      </c>
    </row>
    <row r="5468" spans="5:49" x14ac:dyDescent="0.25">
      <c r="E5468" s="47">
        <f t="shared" si="911"/>
        <v>0</v>
      </c>
      <c r="F5468" s="45">
        <f t="shared" si="912"/>
        <v>0</v>
      </c>
      <c r="G5468" s="45" t="e">
        <f t="shared" si="913"/>
        <v>#DIV/0!</v>
      </c>
      <c r="H5468" s="45" t="e">
        <f t="shared" si="914"/>
        <v>#DIV/0!</v>
      </c>
      <c r="AN5468">
        <f t="shared" si="920"/>
        <v>0</v>
      </c>
      <c r="AO5468">
        <f t="shared" si="915"/>
        <v>0</v>
      </c>
      <c r="AP5468">
        <f t="shared" si="916"/>
        <v>0</v>
      </c>
      <c r="AQ5468">
        <f t="shared" si="917"/>
        <v>0</v>
      </c>
      <c r="AV5468">
        <f t="shared" si="919"/>
        <v>5465</v>
      </c>
      <c r="AW5468">
        <f t="shared" si="918"/>
        <v>0</v>
      </c>
    </row>
    <row r="5469" spans="5:49" x14ac:dyDescent="0.25">
      <c r="E5469" s="47">
        <f t="shared" si="911"/>
        <v>0</v>
      </c>
      <c r="F5469" s="45">
        <f t="shared" si="912"/>
        <v>0</v>
      </c>
      <c r="G5469" s="45" t="e">
        <f t="shared" si="913"/>
        <v>#DIV/0!</v>
      </c>
      <c r="H5469" s="45" t="e">
        <f t="shared" si="914"/>
        <v>#DIV/0!</v>
      </c>
      <c r="AN5469">
        <f t="shared" si="920"/>
        <v>0</v>
      </c>
      <c r="AO5469">
        <f t="shared" si="915"/>
        <v>0</v>
      </c>
      <c r="AP5469">
        <f t="shared" si="916"/>
        <v>0</v>
      </c>
      <c r="AQ5469">
        <f t="shared" si="917"/>
        <v>0</v>
      </c>
      <c r="AV5469">
        <f t="shared" si="919"/>
        <v>5466</v>
      </c>
      <c r="AW5469">
        <f t="shared" si="918"/>
        <v>0</v>
      </c>
    </row>
    <row r="5470" spans="5:49" x14ac:dyDescent="0.25">
      <c r="E5470" s="47">
        <f t="shared" si="911"/>
        <v>0</v>
      </c>
      <c r="F5470" s="45">
        <f t="shared" si="912"/>
        <v>0</v>
      </c>
      <c r="G5470" s="45" t="e">
        <f t="shared" si="913"/>
        <v>#DIV/0!</v>
      </c>
      <c r="H5470" s="45" t="e">
        <f t="shared" si="914"/>
        <v>#DIV/0!</v>
      </c>
      <c r="AN5470">
        <f t="shared" si="920"/>
        <v>0</v>
      </c>
      <c r="AO5470">
        <f t="shared" si="915"/>
        <v>0</v>
      </c>
      <c r="AP5470">
        <f t="shared" si="916"/>
        <v>0</v>
      </c>
      <c r="AQ5470">
        <f t="shared" si="917"/>
        <v>0</v>
      </c>
      <c r="AV5470">
        <f t="shared" si="919"/>
        <v>5467</v>
      </c>
      <c r="AW5470">
        <f t="shared" si="918"/>
        <v>0</v>
      </c>
    </row>
    <row r="5471" spans="5:49" x14ac:dyDescent="0.25">
      <c r="E5471" s="47">
        <f t="shared" si="911"/>
        <v>0</v>
      </c>
      <c r="F5471" s="45">
        <f t="shared" si="912"/>
        <v>0</v>
      </c>
      <c r="G5471" s="45" t="e">
        <f t="shared" si="913"/>
        <v>#DIV/0!</v>
      </c>
      <c r="H5471" s="45" t="e">
        <f t="shared" si="914"/>
        <v>#DIV/0!</v>
      </c>
      <c r="AN5471">
        <f t="shared" si="920"/>
        <v>0</v>
      </c>
      <c r="AO5471">
        <f t="shared" si="915"/>
        <v>0</v>
      </c>
      <c r="AP5471">
        <f t="shared" si="916"/>
        <v>0</v>
      </c>
      <c r="AQ5471">
        <f t="shared" si="917"/>
        <v>0</v>
      </c>
      <c r="AV5471">
        <f t="shared" si="919"/>
        <v>5468</v>
      </c>
      <c r="AW5471">
        <f t="shared" si="918"/>
        <v>0</v>
      </c>
    </row>
    <row r="5472" spans="5:49" x14ac:dyDescent="0.25">
      <c r="E5472" s="47">
        <f t="shared" si="911"/>
        <v>0</v>
      </c>
      <c r="F5472" s="45">
        <f t="shared" si="912"/>
        <v>0</v>
      </c>
      <c r="G5472" s="45" t="e">
        <f t="shared" si="913"/>
        <v>#DIV/0!</v>
      </c>
      <c r="H5472" s="45" t="e">
        <f t="shared" si="914"/>
        <v>#DIV/0!</v>
      </c>
      <c r="AN5472">
        <f t="shared" si="920"/>
        <v>0</v>
      </c>
      <c r="AO5472">
        <f t="shared" si="915"/>
        <v>0</v>
      </c>
      <c r="AP5472">
        <f t="shared" si="916"/>
        <v>0</v>
      </c>
      <c r="AQ5472">
        <f t="shared" si="917"/>
        <v>0</v>
      </c>
      <c r="AV5472">
        <f t="shared" si="919"/>
        <v>5469</v>
      </c>
      <c r="AW5472">
        <f t="shared" si="918"/>
        <v>0</v>
      </c>
    </row>
    <row r="5473" spans="5:49" x14ac:dyDescent="0.25">
      <c r="E5473" s="47">
        <f t="shared" si="911"/>
        <v>0</v>
      </c>
      <c r="F5473" s="45">
        <f t="shared" si="912"/>
        <v>0</v>
      </c>
      <c r="G5473" s="45" t="e">
        <f t="shared" si="913"/>
        <v>#DIV/0!</v>
      </c>
      <c r="H5473" s="45" t="e">
        <f t="shared" si="914"/>
        <v>#DIV/0!</v>
      </c>
      <c r="AN5473">
        <f t="shared" si="920"/>
        <v>0</v>
      </c>
      <c r="AO5473">
        <f t="shared" si="915"/>
        <v>0</v>
      </c>
      <c r="AP5473">
        <f t="shared" si="916"/>
        <v>0</v>
      </c>
      <c r="AQ5473">
        <f t="shared" si="917"/>
        <v>0</v>
      </c>
      <c r="AV5473">
        <f t="shared" si="919"/>
        <v>5470</v>
      </c>
      <c r="AW5473">
        <f t="shared" si="918"/>
        <v>0</v>
      </c>
    </row>
    <row r="5474" spans="5:49" x14ac:dyDescent="0.25">
      <c r="E5474" s="47">
        <f t="shared" si="911"/>
        <v>0</v>
      </c>
      <c r="F5474" s="45">
        <f t="shared" si="912"/>
        <v>0</v>
      </c>
      <c r="G5474" s="45" t="e">
        <f t="shared" si="913"/>
        <v>#DIV/0!</v>
      </c>
      <c r="H5474" s="45" t="e">
        <f t="shared" si="914"/>
        <v>#DIV/0!</v>
      </c>
      <c r="AN5474">
        <f t="shared" si="920"/>
        <v>0</v>
      </c>
      <c r="AO5474">
        <f t="shared" si="915"/>
        <v>0</v>
      </c>
      <c r="AP5474">
        <f t="shared" si="916"/>
        <v>0</v>
      </c>
      <c r="AQ5474">
        <f t="shared" si="917"/>
        <v>0</v>
      </c>
      <c r="AV5474">
        <f t="shared" si="919"/>
        <v>5471</v>
      </c>
      <c r="AW5474">
        <f t="shared" si="918"/>
        <v>0</v>
      </c>
    </row>
    <row r="5475" spans="5:49" x14ac:dyDescent="0.25">
      <c r="E5475" s="47">
        <f t="shared" si="911"/>
        <v>0</v>
      </c>
      <c r="F5475" s="45">
        <f t="shared" si="912"/>
        <v>0</v>
      </c>
      <c r="G5475" s="45" t="e">
        <f t="shared" si="913"/>
        <v>#DIV/0!</v>
      </c>
      <c r="H5475" s="45" t="e">
        <f t="shared" si="914"/>
        <v>#DIV/0!</v>
      </c>
      <c r="AN5475">
        <f t="shared" si="920"/>
        <v>0</v>
      </c>
      <c r="AO5475">
        <f t="shared" si="915"/>
        <v>0</v>
      </c>
      <c r="AP5475">
        <f t="shared" si="916"/>
        <v>0</v>
      </c>
      <c r="AQ5475">
        <f t="shared" si="917"/>
        <v>0</v>
      </c>
      <c r="AV5475">
        <f t="shared" si="919"/>
        <v>5472</v>
      </c>
      <c r="AW5475">
        <f t="shared" si="918"/>
        <v>0</v>
      </c>
    </row>
    <row r="5476" spans="5:49" x14ac:dyDescent="0.25">
      <c r="E5476" s="47">
        <f t="shared" si="911"/>
        <v>0</v>
      </c>
      <c r="F5476" s="45">
        <f t="shared" si="912"/>
        <v>0</v>
      </c>
      <c r="G5476" s="45" t="e">
        <f t="shared" si="913"/>
        <v>#DIV/0!</v>
      </c>
      <c r="H5476" s="45" t="e">
        <f t="shared" si="914"/>
        <v>#DIV/0!</v>
      </c>
      <c r="AN5476">
        <f t="shared" si="920"/>
        <v>0</v>
      </c>
      <c r="AO5476">
        <f t="shared" si="915"/>
        <v>0</v>
      </c>
      <c r="AP5476">
        <f t="shared" si="916"/>
        <v>0</v>
      </c>
      <c r="AQ5476">
        <f t="shared" si="917"/>
        <v>0</v>
      </c>
      <c r="AV5476">
        <f t="shared" si="919"/>
        <v>5473</v>
      </c>
      <c r="AW5476">
        <f t="shared" si="918"/>
        <v>0</v>
      </c>
    </row>
    <row r="5477" spans="5:49" x14ac:dyDescent="0.25">
      <c r="E5477" s="47">
        <f t="shared" si="911"/>
        <v>0</v>
      </c>
      <c r="F5477" s="45">
        <f t="shared" si="912"/>
        <v>0</v>
      </c>
      <c r="G5477" s="45" t="e">
        <f t="shared" si="913"/>
        <v>#DIV/0!</v>
      </c>
      <c r="H5477" s="45" t="e">
        <f t="shared" si="914"/>
        <v>#DIV/0!</v>
      </c>
      <c r="AN5477">
        <f t="shared" si="920"/>
        <v>0</v>
      </c>
      <c r="AO5477">
        <f t="shared" si="915"/>
        <v>0</v>
      </c>
      <c r="AP5477">
        <f t="shared" si="916"/>
        <v>0</v>
      </c>
      <c r="AQ5477">
        <f t="shared" si="917"/>
        <v>0</v>
      </c>
      <c r="AV5477">
        <f t="shared" si="919"/>
        <v>5474</v>
      </c>
      <c r="AW5477">
        <f t="shared" si="918"/>
        <v>0</v>
      </c>
    </row>
    <row r="5478" spans="5:49" x14ac:dyDescent="0.25">
      <c r="E5478" s="47">
        <f t="shared" si="911"/>
        <v>0</v>
      </c>
      <c r="F5478" s="45">
        <f t="shared" si="912"/>
        <v>0</v>
      </c>
      <c r="G5478" s="45" t="e">
        <f t="shared" si="913"/>
        <v>#DIV/0!</v>
      </c>
      <c r="H5478" s="45" t="e">
        <f t="shared" si="914"/>
        <v>#DIV/0!</v>
      </c>
      <c r="AN5478">
        <f t="shared" si="920"/>
        <v>0</v>
      </c>
      <c r="AO5478">
        <f t="shared" si="915"/>
        <v>0</v>
      </c>
      <c r="AP5478">
        <f t="shared" si="916"/>
        <v>0</v>
      </c>
      <c r="AQ5478">
        <f t="shared" si="917"/>
        <v>0</v>
      </c>
      <c r="AV5478">
        <f t="shared" si="919"/>
        <v>5475</v>
      </c>
      <c r="AW5478">
        <f t="shared" si="918"/>
        <v>0</v>
      </c>
    </row>
    <row r="5479" spans="5:49" x14ac:dyDescent="0.25">
      <c r="E5479" s="47">
        <f t="shared" si="911"/>
        <v>0</v>
      </c>
      <c r="F5479" s="45">
        <f t="shared" si="912"/>
        <v>0</v>
      </c>
      <c r="G5479" s="45" t="e">
        <f t="shared" si="913"/>
        <v>#DIV/0!</v>
      </c>
      <c r="H5479" s="45" t="e">
        <f t="shared" si="914"/>
        <v>#DIV/0!</v>
      </c>
      <c r="AN5479">
        <f t="shared" si="920"/>
        <v>0</v>
      </c>
      <c r="AO5479">
        <f t="shared" si="915"/>
        <v>0</v>
      </c>
      <c r="AP5479">
        <f t="shared" si="916"/>
        <v>0</v>
      </c>
      <c r="AQ5479">
        <f t="shared" si="917"/>
        <v>0</v>
      </c>
      <c r="AV5479">
        <f t="shared" si="919"/>
        <v>5476</v>
      </c>
      <c r="AW5479">
        <f t="shared" si="918"/>
        <v>0</v>
      </c>
    </row>
    <row r="5480" spans="5:49" x14ac:dyDescent="0.25">
      <c r="E5480" s="47">
        <f t="shared" si="911"/>
        <v>0</v>
      </c>
      <c r="F5480" s="45">
        <f t="shared" si="912"/>
        <v>0</v>
      </c>
      <c r="G5480" s="45" t="e">
        <f t="shared" si="913"/>
        <v>#DIV/0!</v>
      </c>
      <c r="H5480" s="45" t="e">
        <f t="shared" si="914"/>
        <v>#DIV/0!</v>
      </c>
      <c r="AN5480">
        <f t="shared" si="920"/>
        <v>0</v>
      </c>
      <c r="AO5480">
        <f t="shared" si="915"/>
        <v>0</v>
      </c>
      <c r="AP5480">
        <f t="shared" si="916"/>
        <v>0</v>
      </c>
      <c r="AQ5480">
        <f t="shared" si="917"/>
        <v>0</v>
      </c>
      <c r="AV5480">
        <f t="shared" si="919"/>
        <v>5477</v>
      </c>
      <c r="AW5480">
        <f t="shared" si="918"/>
        <v>0</v>
      </c>
    </row>
    <row r="5481" spans="5:49" x14ac:dyDescent="0.25">
      <c r="E5481" s="47">
        <f t="shared" si="911"/>
        <v>0</v>
      </c>
      <c r="F5481" s="45">
        <f t="shared" si="912"/>
        <v>0</v>
      </c>
      <c r="G5481" s="45" t="e">
        <f t="shared" si="913"/>
        <v>#DIV/0!</v>
      </c>
      <c r="H5481" s="45" t="e">
        <f t="shared" si="914"/>
        <v>#DIV/0!</v>
      </c>
      <c r="AN5481">
        <f t="shared" si="920"/>
        <v>0</v>
      </c>
      <c r="AO5481">
        <f t="shared" si="915"/>
        <v>0</v>
      </c>
      <c r="AP5481">
        <f t="shared" si="916"/>
        <v>0</v>
      </c>
      <c r="AQ5481">
        <f t="shared" si="917"/>
        <v>0</v>
      </c>
      <c r="AV5481">
        <f t="shared" si="919"/>
        <v>5478</v>
      </c>
      <c r="AW5481">
        <f t="shared" si="918"/>
        <v>0</v>
      </c>
    </row>
    <row r="5482" spans="5:49" x14ac:dyDescent="0.25">
      <c r="E5482" s="47">
        <f t="shared" si="911"/>
        <v>0</v>
      </c>
      <c r="F5482" s="45">
        <f t="shared" si="912"/>
        <v>0</v>
      </c>
      <c r="G5482" s="45" t="e">
        <f t="shared" si="913"/>
        <v>#DIV/0!</v>
      </c>
      <c r="H5482" s="45" t="e">
        <f t="shared" si="914"/>
        <v>#DIV/0!</v>
      </c>
      <c r="AN5482">
        <f t="shared" si="920"/>
        <v>0</v>
      </c>
      <c r="AO5482">
        <f t="shared" si="915"/>
        <v>0</v>
      </c>
      <c r="AP5482">
        <f t="shared" si="916"/>
        <v>0</v>
      </c>
      <c r="AQ5482">
        <f t="shared" si="917"/>
        <v>0</v>
      </c>
      <c r="AV5482">
        <f t="shared" si="919"/>
        <v>5479</v>
      </c>
      <c r="AW5482">
        <f t="shared" si="918"/>
        <v>0</v>
      </c>
    </row>
    <row r="5483" spans="5:49" x14ac:dyDescent="0.25">
      <c r="E5483" s="47">
        <f t="shared" si="911"/>
        <v>0</v>
      </c>
      <c r="F5483" s="45">
        <f t="shared" si="912"/>
        <v>0</v>
      </c>
      <c r="G5483" s="45" t="e">
        <f t="shared" si="913"/>
        <v>#DIV/0!</v>
      </c>
      <c r="H5483" s="45" t="e">
        <f t="shared" si="914"/>
        <v>#DIV/0!</v>
      </c>
      <c r="AN5483">
        <f t="shared" si="920"/>
        <v>0</v>
      </c>
      <c r="AO5483">
        <f t="shared" si="915"/>
        <v>0</v>
      </c>
      <c r="AP5483">
        <f t="shared" si="916"/>
        <v>0</v>
      </c>
      <c r="AQ5483">
        <f t="shared" si="917"/>
        <v>0</v>
      </c>
      <c r="AV5483">
        <f t="shared" si="919"/>
        <v>5480</v>
      </c>
      <c r="AW5483">
        <f t="shared" si="918"/>
        <v>0</v>
      </c>
    </row>
    <row r="5484" spans="5:49" x14ac:dyDescent="0.25">
      <c r="E5484" s="47">
        <f t="shared" si="911"/>
        <v>0</v>
      </c>
      <c r="F5484" s="45">
        <f t="shared" si="912"/>
        <v>0</v>
      </c>
      <c r="G5484" s="45" t="e">
        <f t="shared" si="913"/>
        <v>#DIV/0!</v>
      </c>
      <c r="H5484" s="45" t="e">
        <f t="shared" si="914"/>
        <v>#DIV/0!</v>
      </c>
      <c r="AN5484">
        <f t="shared" si="920"/>
        <v>0</v>
      </c>
      <c r="AO5484">
        <f t="shared" si="915"/>
        <v>0</v>
      </c>
      <c r="AP5484">
        <f t="shared" si="916"/>
        <v>0</v>
      </c>
      <c r="AQ5484">
        <f t="shared" si="917"/>
        <v>0</v>
      </c>
      <c r="AV5484">
        <f t="shared" si="919"/>
        <v>5481</v>
      </c>
      <c r="AW5484">
        <f t="shared" si="918"/>
        <v>0</v>
      </c>
    </row>
    <row r="5485" spans="5:49" x14ac:dyDescent="0.25">
      <c r="E5485" s="47">
        <f t="shared" si="911"/>
        <v>0</v>
      </c>
      <c r="F5485" s="45">
        <f t="shared" si="912"/>
        <v>0</v>
      </c>
      <c r="G5485" s="45" t="e">
        <f t="shared" si="913"/>
        <v>#DIV/0!</v>
      </c>
      <c r="H5485" s="45" t="e">
        <f t="shared" si="914"/>
        <v>#DIV/0!</v>
      </c>
      <c r="AN5485">
        <f t="shared" si="920"/>
        <v>0</v>
      </c>
      <c r="AO5485">
        <f t="shared" si="915"/>
        <v>0</v>
      </c>
      <c r="AP5485">
        <f t="shared" si="916"/>
        <v>0</v>
      </c>
      <c r="AQ5485">
        <f t="shared" si="917"/>
        <v>0</v>
      </c>
      <c r="AV5485">
        <f t="shared" si="919"/>
        <v>5482</v>
      </c>
      <c r="AW5485">
        <f t="shared" si="918"/>
        <v>0</v>
      </c>
    </row>
    <row r="5486" spans="5:49" x14ac:dyDescent="0.25">
      <c r="E5486" s="47">
        <f t="shared" si="911"/>
        <v>0</v>
      </c>
      <c r="F5486" s="45">
        <f t="shared" si="912"/>
        <v>0</v>
      </c>
      <c r="G5486" s="45" t="e">
        <f t="shared" si="913"/>
        <v>#DIV/0!</v>
      </c>
      <c r="H5486" s="45" t="e">
        <f t="shared" si="914"/>
        <v>#DIV/0!</v>
      </c>
      <c r="AN5486">
        <f t="shared" si="920"/>
        <v>0</v>
      </c>
      <c r="AO5486">
        <f t="shared" si="915"/>
        <v>0</v>
      </c>
      <c r="AP5486">
        <f t="shared" si="916"/>
        <v>0</v>
      </c>
      <c r="AQ5486">
        <f t="shared" si="917"/>
        <v>0</v>
      </c>
      <c r="AV5486">
        <f t="shared" si="919"/>
        <v>5483</v>
      </c>
      <c r="AW5486">
        <f t="shared" si="918"/>
        <v>0</v>
      </c>
    </row>
    <row r="5487" spans="5:49" x14ac:dyDescent="0.25">
      <c r="E5487" s="47">
        <f t="shared" si="911"/>
        <v>0</v>
      </c>
      <c r="F5487" s="45">
        <f t="shared" si="912"/>
        <v>0</v>
      </c>
      <c r="G5487" s="45" t="e">
        <f t="shared" si="913"/>
        <v>#DIV/0!</v>
      </c>
      <c r="H5487" s="45" t="e">
        <f t="shared" si="914"/>
        <v>#DIV/0!</v>
      </c>
      <c r="AN5487">
        <f t="shared" si="920"/>
        <v>0</v>
      </c>
      <c r="AO5487">
        <f t="shared" si="915"/>
        <v>0</v>
      </c>
      <c r="AP5487">
        <f t="shared" si="916"/>
        <v>0</v>
      </c>
      <c r="AQ5487">
        <f t="shared" si="917"/>
        <v>0</v>
      </c>
      <c r="AV5487">
        <f t="shared" si="919"/>
        <v>5484</v>
      </c>
      <c r="AW5487">
        <f t="shared" si="918"/>
        <v>0</v>
      </c>
    </row>
    <row r="5488" spans="5:49" x14ac:dyDescent="0.25">
      <c r="E5488" s="47">
        <f t="shared" si="911"/>
        <v>0</v>
      </c>
      <c r="F5488" s="45">
        <f t="shared" si="912"/>
        <v>0</v>
      </c>
      <c r="G5488" s="45" t="e">
        <f t="shared" si="913"/>
        <v>#DIV/0!</v>
      </c>
      <c r="H5488" s="45" t="e">
        <f t="shared" si="914"/>
        <v>#DIV/0!</v>
      </c>
      <c r="AN5488">
        <f t="shared" si="920"/>
        <v>0</v>
      </c>
      <c r="AO5488">
        <f t="shared" si="915"/>
        <v>0</v>
      </c>
      <c r="AP5488">
        <f t="shared" si="916"/>
        <v>0</v>
      </c>
      <c r="AQ5488">
        <f t="shared" si="917"/>
        <v>0</v>
      </c>
      <c r="AV5488">
        <f t="shared" si="919"/>
        <v>5485</v>
      </c>
      <c r="AW5488">
        <f t="shared" si="918"/>
        <v>0</v>
      </c>
    </row>
    <row r="5489" spans="5:49" x14ac:dyDescent="0.25">
      <c r="E5489" s="47">
        <f t="shared" si="911"/>
        <v>0</v>
      </c>
      <c r="F5489" s="45">
        <f t="shared" si="912"/>
        <v>0</v>
      </c>
      <c r="G5489" s="45" t="e">
        <f t="shared" si="913"/>
        <v>#DIV/0!</v>
      </c>
      <c r="H5489" s="45" t="e">
        <f t="shared" si="914"/>
        <v>#DIV/0!</v>
      </c>
      <c r="AN5489">
        <f t="shared" si="920"/>
        <v>0</v>
      </c>
      <c r="AO5489">
        <f t="shared" si="915"/>
        <v>0</v>
      </c>
      <c r="AP5489">
        <f t="shared" si="916"/>
        <v>0</v>
      </c>
      <c r="AQ5489">
        <f t="shared" si="917"/>
        <v>0</v>
      </c>
      <c r="AV5489">
        <f t="shared" si="919"/>
        <v>5486</v>
      </c>
      <c r="AW5489">
        <f t="shared" si="918"/>
        <v>0</v>
      </c>
    </row>
    <row r="5490" spans="5:49" x14ac:dyDescent="0.25">
      <c r="E5490" s="47">
        <f t="shared" si="911"/>
        <v>0</v>
      </c>
      <c r="F5490" s="45">
        <f t="shared" si="912"/>
        <v>0</v>
      </c>
      <c r="G5490" s="45" t="e">
        <f t="shared" si="913"/>
        <v>#DIV/0!</v>
      </c>
      <c r="H5490" s="45" t="e">
        <f t="shared" si="914"/>
        <v>#DIV/0!</v>
      </c>
      <c r="AN5490">
        <f t="shared" si="920"/>
        <v>0</v>
      </c>
      <c r="AO5490">
        <f t="shared" si="915"/>
        <v>0</v>
      </c>
      <c r="AP5490">
        <f t="shared" si="916"/>
        <v>0</v>
      </c>
      <c r="AQ5490">
        <f t="shared" si="917"/>
        <v>0</v>
      </c>
      <c r="AV5490">
        <f t="shared" si="919"/>
        <v>5487</v>
      </c>
      <c r="AW5490">
        <f t="shared" si="918"/>
        <v>0</v>
      </c>
    </row>
    <row r="5491" spans="5:49" x14ac:dyDescent="0.25">
      <c r="E5491" s="47">
        <f t="shared" si="911"/>
        <v>0</v>
      </c>
      <c r="F5491" s="45">
        <f t="shared" si="912"/>
        <v>0</v>
      </c>
      <c r="G5491" s="45" t="e">
        <f t="shared" si="913"/>
        <v>#DIV/0!</v>
      </c>
      <c r="H5491" s="45" t="e">
        <f t="shared" si="914"/>
        <v>#DIV/0!</v>
      </c>
      <c r="AN5491">
        <f t="shared" si="920"/>
        <v>0</v>
      </c>
      <c r="AO5491">
        <f t="shared" si="915"/>
        <v>0</v>
      </c>
      <c r="AP5491">
        <f t="shared" si="916"/>
        <v>0</v>
      </c>
      <c r="AQ5491">
        <f t="shared" si="917"/>
        <v>0</v>
      </c>
      <c r="AV5491">
        <f t="shared" si="919"/>
        <v>5488</v>
      </c>
      <c r="AW5491">
        <f t="shared" si="918"/>
        <v>0</v>
      </c>
    </row>
    <row r="5492" spans="5:49" x14ac:dyDescent="0.25">
      <c r="E5492" s="47">
        <f t="shared" si="911"/>
        <v>0</v>
      </c>
      <c r="F5492" s="45">
        <f t="shared" si="912"/>
        <v>0</v>
      </c>
      <c r="G5492" s="45" t="e">
        <f t="shared" si="913"/>
        <v>#DIV/0!</v>
      </c>
      <c r="H5492" s="45" t="e">
        <f t="shared" si="914"/>
        <v>#DIV/0!</v>
      </c>
      <c r="AN5492">
        <f t="shared" si="920"/>
        <v>0</v>
      </c>
      <c r="AO5492">
        <f t="shared" si="915"/>
        <v>0</v>
      </c>
      <c r="AP5492">
        <f t="shared" si="916"/>
        <v>0</v>
      </c>
      <c r="AQ5492">
        <f t="shared" si="917"/>
        <v>0</v>
      </c>
      <c r="AV5492">
        <f t="shared" si="919"/>
        <v>5489</v>
      </c>
      <c r="AW5492">
        <f t="shared" si="918"/>
        <v>0</v>
      </c>
    </row>
    <row r="5493" spans="5:49" x14ac:dyDescent="0.25">
      <c r="E5493" s="47">
        <f t="shared" si="911"/>
        <v>0</v>
      </c>
      <c r="F5493" s="45">
        <f t="shared" si="912"/>
        <v>0</v>
      </c>
      <c r="G5493" s="45" t="e">
        <f t="shared" si="913"/>
        <v>#DIV/0!</v>
      </c>
      <c r="H5493" s="45" t="e">
        <f t="shared" si="914"/>
        <v>#DIV/0!</v>
      </c>
      <c r="AN5493">
        <f t="shared" si="920"/>
        <v>0</v>
      </c>
      <c r="AO5493">
        <f t="shared" si="915"/>
        <v>0</v>
      </c>
      <c r="AP5493">
        <f t="shared" si="916"/>
        <v>0</v>
      </c>
      <c r="AQ5493">
        <f t="shared" si="917"/>
        <v>0</v>
      </c>
      <c r="AV5493">
        <f t="shared" si="919"/>
        <v>5490</v>
      </c>
      <c r="AW5493">
        <f t="shared" si="918"/>
        <v>0</v>
      </c>
    </row>
    <row r="5494" spans="5:49" x14ac:dyDescent="0.25">
      <c r="E5494" s="47">
        <f t="shared" si="911"/>
        <v>0</v>
      </c>
      <c r="F5494" s="45">
        <f t="shared" si="912"/>
        <v>0</v>
      </c>
      <c r="G5494" s="45" t="e">
        <f t="shared" si="913"/>
        <v>#DIV/0!</v>
      </c>
      <c r="H5494" s="45" t="e">
        <f t="shared" si="914"/>
        <v>#DIV/0!</v>
      </c>
      <c r="AN5494">
        <f t="shared" si="920"/>
        <v>0</v>
      </c>
      <c r="AO5494">
        <f t="shared" si="915"/>
        <v>0</v>
      </c>
      <c r="AP5494">
        <f t="shared" si="916"/>
        <v>0</v>
      </c>
      <c r="AQ5494">
        <f t="shared" si="917"/>
        <v>0</v>
      </c>
      <c r="AV5494">
        <f t="shared" si="919"/>
        <v>5491</v>
      </c>
      <c r="AW5494">
        <f t="shared" si="918"/>
        <v>0</v>
      </c>
    </row>
    <row r="5495" spans="5:49" x14ac:dyDescent="0.25">
      <c r="E5495" s="47">
        <f t="shared" si="911"/>
        <v>0</v>
      </c>
      <c r="F5495" s="45">
        <f t="shared" si="912"/>
        <v>0</v>
      </c>
      <c r="G5495" s="45" t="e">
        <f t="shared" si="913"/>
        <v>#DIV/0!</v>
      </c>
      <c r="H5495" s="45" t="e">
        <f t="shared" si="914"/>
        <v>#DIV/0!</v>
      </c>
      <c r="AN5495">
        <f t="shared" si="920"/>
        <v>0</v>
      </c>
      <c r="AO5495">
        <f t="shared" si="915"/>
        <v>0</v>
      </c>
      <c r="AP5495">
        <f t="shared" si="916"/>
        <v>0</v>
      </c>
      <c r="AQ5495">
        <f t="shared" si="917"/>
        <v>0</v>
      </c>
      <c r="AV5495">
        <f t="shared" si="919"/>
        <v>5492</v>
      </c>
      <c r="AW5495">
        <f t="shared" si="918"/>
        <v>0</v>
      </c>
    </row>
    <row r="5496" spans="5:49" x14ac:dyDescent="0.25">
      <c r="E5496" s="47">
        <f t="shared" si="911"/>
        <v>0</v>
      </c>
      <c r="F5496" s="45">
        <f t="shared" si="912"/>
        <v>0</v>
      </c>
      <c r="G5496" s="45" t="e">
        <f t="shared" si="913"/>
        <v>#DIV/0!</v>
      </c>
      <c r="H5496" s="45" t="e">
        <f t="shared" si="914"/>
        <v>#DIV/0!</v>
      </c>
      <c r="AN5496">
        <f t="shared" si="920"/>
        <v>0</v>
      </c>
      <c r="AO5496">
        <f t="shared" si="915"/>
        <v>0</v>
      </c>
      <c r="AP5496">
        <f t="shared" si="916"/>
        <v>0</v>
      </c>
      <c r="AQ5496">
        <f t="shared" si="917"/>
        <v>0</v>
      </c>
      <c r="AV5496">
        <f t="shared" si="919"/>
        <v>5493</v>
      </c>
      <c r="AW5496">
        <f t="shared" si="918"/>
        <v>0</v>
      </c>
    </row>
    <row r="5497" spans="5:49" x14ac:dyDescent="0.25">
      <c r="E5497" s="47">
        <f t="shared" si="911"/>
        <v>0</v>
      </c>
      <c r="F5497" s="45">
        <f t="shared" si="912"/>
        <v>0</v>
      </c>
      <c r="G5497" s="45" t="e">
        <f t="shared" si="913"/>
        <v>#DIV/0!</v>
      </c>
      <c r="H5497" s="45" t="e">
        <f t="shared" si="914"/>
        <v>#DIV/0!</v>
      </c>
      <c r="AN5497">
        <f t="shared" si="920"/>
        <v>0</v>
      </c>
      <c r="AO5497">
        <f t="shared" si="915"/>
        <v>0</v>
      </c>
      <c r="AP5497">
        <f t="shared" si="916"/>
        <v>0</v>
      </c>
      <c r="AQ5497">
        <f t="shared" si="917"/>
        <v>0</v>
      </c>
      <c r="AV5497">
        <f t="shared" si="919"/>
        <v>5494</v>
      </c>
      <c r="AW5497">
        <f t="shared" si="918"/>
        <v>0</v>
      </c>
    </row>
    <row r="5498" spans="5:49" x14ac:dyDescent="0.25">
      <c r="E5498" s="47">
        <f t="shared" si="911"/>
        <v>0</v>
      </c>
      <c r="F5498" s="45">
        <f t="shared" si="912"/>
        <v>0</v>
      </c>
      <c r="G5498" s="45" t="e">
        <f t="shared" si="913"/>
        <v>#DIV/0!</v>
      </c>
      <c r="H5498" s="45" t="e">
        <f t="shared" si="914"/>
        <v>#DIV/0!</v>
      </c>
      <c r="AN5498">
        <f t="shared" si="920"/>
        <v>0</v>
      </c>
      <c r="AO5498">
        <f t="shared" si="915"/>
        <v>0</v>
      </c>
      <c r="AP5498">
        <f t="shared" si="916"/>
        <v>0</v>
      </c>
      <c r="AQ5498">
        <f t="shared" si="917"/>
        <v>0</v>
      </c>
      <c r="AV5498">
        <f t="shared" si="919"/>
        <v>5495</v>
      </c>
      <c r="AW5498">
        <f t="shared" si="918"/>
        <v>0</v>
      </c>
    </row>
    <row r="5499" spans="5:49" x14ac:dyDescent="0.25">
      <c r="E5499" s="47">
        <f t="shared" si="911"/>
        <v>0</v>
      </c>
      <c r="F5499" s="45">
        <f t="shared" si="912"/>
        <v>0</v>
      </c>
      <c r="G5499" s="45" t="e">
        <f t="shared" si="913"/>
        <v>#DIV/0!</v>
      </c>
      <c r="H5499" s="45" t="e">
        <f t="shared" si="914"/>
        <v>#DIV/0!</v>
      </c>
      <c r="AN5499">
        <f t="shared" si="920"/>
        <v>0</v>
      </c>
      <c r="AO5499">
        <f t="shared" si="915"/>
        <v>0</v>
      </c>
      <c r="AP5499">
        <f t="shared" si="916"/>
        <v>0</v>
      </c>
      <c r="AQ5499">
        <f t="shared" si="917"/>
        <v>0</v>
      </c>
      <c r="AV5499">
        <f t="shared" si="919"/>
        <v>5496</v>
      </c>
      <c r="AW5499">
        <f t="shared" si="918"/>
        <v>0</v>
      </c>
    </row>
    <row r="5500" spans="5:49" x14ac:dyDescent="0.25">
      <c r="E5500" s="47">
        <f t="shared" si="911"/>
        <v>0</v>
      </c>
      <c r="F5500" s="45">
        <f t="shared" si="912"/>
        <v>0</v>
      </c>
      <c r="G5500" s="45" t="e">
        <f t="shared" si="913"/>
        <v>#DIV/0!</v>
      </c>
      <c r="H5500" s="45" t="e">
        <f t="shared" si="914"/>
        <v>#DIV/0!</v>
      </c>
      <c r="AN5500">
        <f t="shared" si="920"/>
        <v>0</v>
      </c>
      <c r="AO5500">
        <f t="shared" si="915"/>
        <v>0</v>
      </c>
      <c r="AP5500">
        <f t="shared" si="916"/>
        <v>0</v>
      </c>
      <c r="AQ5500">
        <f t="shared" si="917"/>
        <v>0</v>
      </c>
      <c r="AV5500">
        <f t="shared" si="919"/>
        <v>5497</v>
      </c>
      <c r="AW5500">
        <f t="shared" si="918"/>
        <v>0</v>
      </c>
    </row>
    <row r="5501" spans="5:49" x14ac:dyDescent="0.25">
      <c r="E5501" s="47">
        <f t="shared" si="911"/>
        <v>0</v>
      </c>
      <c r="F5501" s="45">
        <f t="shared" si="912"/>
        <v>0</v>
      </c>
      <c r="G5501" s="45" t="e">
        <f t="shared" si="913"/>
        <v>#DIV/0!</v>
      </c>
      <c r="H5501" s="45" t="e">
        <f t="shared" si="914"/>
        <v>#DIV/0!</v>
      </c>
      <c r="AN5501">
        <f t="shared" si="920"/>
        <v>0</v>
      </c>
      <c r="AO5501">
        <f t="shared" si="915"/>
        <v>0</v>
      </c>
      <c r="AP5501">
        <f t="shared" si="916"/>
        <v>0</v>
      </c>
      <c r="AQ5501">
        <f t="shared" si="917"/>
        <v>0</v>
      </c>
      <c r="AV5501">
        <f t="shared" si="919"/>
        <v>5498</v>
      </c>
      <c r="AW5501">
        <f t="shared" si="918"/>
        <v>0</v>
      </c>
    </row>
    <row r="5502" spans="5:49" x14ac:dyDescent="0.25">
      <c r="E5502" s="47">
        <f t="shared" si="911"/>
        <v>0</v>
      </c>
      <c r="F5502" s="45">
        <f t="shared" si="912"/>
        <v>0</v>
      </c>
      <c r="G5502" s="45" t="e">
        <f t="shared" si="913"/>
        <v>#DIV/0!</v>
      </c>
      <c r="H5502" s="45" t="e">
        <f t="shared" si="914"/>
        <v>#DIV/0!</v>
      </c>
      <c r="AN5502">
        <f t="shared" si="920"/>
        <v>0</v>
      </c>
      <c r="AO5502">
        <f t="shared" si="915"/>
        <v>0</v>
      </c>
      <c r="AP5502">
        <f t="shared" si="916"/>
        <v>0</v>
      </c>
      <c r="AQ5502">
        <f t="shared" si="917"/>
        <v>0</v>
      </c>
      <c r="AV5502">
        <f t="shared" si="919"/>
        <v>5499</v>
      </c>
      <c r="AW5502">
        <f t="shared" si="918"/>
        <v>0</v>
      </c>
    </row>
    <row r="5503" spans="5:49" x14ac:dyDescent="0.25">
      <c r="E5503" s="47">
        <f t="shared" si="911"/>
        <v>0</v>
      </c>
      <c r="F5503" s="45">
        <f t="shared" si="912"/>
        <v>0</v>
      </c>
      <c r="G5503" s="45" t="e">
        <f t="shared" si="913"/>
        <v>#DIV/0!</v>
      </c>
      <c r="H5503" s="45" t="e">
        <f t="shared" si="914"/>
        <v>#DIV/0!</v>
      </c>
      <c r="AN5503">
        <f t="shared" si="920"/>
        <v>0</v>
      </c>
      <c r="AO5503">
        <f t="shared" si="915"/>
        <v>0</v>
      </c>
      <c r="AP5503">
        <f t="shared" si="916"/>
        <v>0</v>
      </c>
      <c r="AQ5503">
        <f t="shared" si="917"/>
        <v>0</v>
      </c>
      <c r="AV5503">
        <f t="shared" si="919"/>
        <v>5500</v>
      </c>
      <c r="AW5503">
        <f t="shared" si="918"/>
        <v>0</v>
      </c>
    </row>
    <row r="5504" spans="5:49" x14ac:dyDescent="0.25">
      <c r="E5504" s="47">
        <f t="shared" si="911"/>
        <v>0</v>
      </c>
      <c r="F5504" s="45">
        <f t="shared" si="912"/>
        <v>0</v>
      </c>
      <c r="G5504" s="45" t="e">
        <f t="shared" si="913"/>
        <v>#DIV/0!</v>
      </c>
      <c r="H5504" s="45" t="e">
        <f t="shared" si="914"/>
        <v>#DIV/0!</v>
      </c>
      <c r="AN5504">
        <f t="shared" si="920"/>
        <v>0</v>
      </c>
      <c r="AO5504">
        <f t="shared" si="915"/>
        <v>0</v>
      </c>
      <c r="AP5504">
        <f t="shared" si="916"/>
        <v>0</v>
      </c>
      <c r="AQ5504">
        <f t="shared" si="917"/>
        <v>0</v>
      </c>
      <c r="AV5504">
        <f t="shared" si="919"/>
        <v>5501</v>
      </c>
      <c r="AW5504">
        <f t="shared" si="918"/>
        <v>0</v>
      </c>
    </row>
    <row r="5505" spans="5:49" x14ac:dyDescent="0.25">
      <c r="E5505" s="47">
        <f t="shared" si="911"/>
        <v>0</v>
      </c>
      <c r="F5505" s="45">
        <f t="shared" si="912"/>
        <v>0</v>
      </c>
      <c r="G5505" s="45" t="e">
        <f t="shared" si="913"/>
        <v>#DIV/0!</v>
      </c>
      <c r="H5505" s="45" t="e">
        <f t="shared" si="914"/>
        <v>#DIV/0!</v>
      </c>
      <c r="AN5505">
        <f t="shared" si="920"/>
        <v>0</v>
      </c>
      <c r="AO5505">
        <f t="shared" si="915"/>
        <v>0</v>
      </c>
      <c r="AP5505">
        <f t="shared" si="916"/>
        <v>0</v>
      </c>
      <c r="AQ5505">
        <f t="shared" si="917"/>
        <v>0</v>
      </c>
      <c r="AV5505">
        <f t="shared" si="919"/>
        <v>5502</v>
      </c>
      <c r="AW5505">
        <f t="shared" si="918"/>
        <v>0</v>
      </c>
    </row>
    <row r="5506" spans="5:49" x14ac:dyDescent="0.25">
      <c r="E5506" s="47">
        <f t="shared" ref="E5506:E5569" si="921">ROUNDDOWN(C5508,0)</f>
        <v>0</v>
      </c>
      <c r="F5506" s="45">
        <f t="shared" ref="F5506:F5569" si="922">HOUR(C5508)</f>
        <v>0</v>
      </c>
      <c r="G5506" s="45" t="e">
        <f t="shared" ref="G5506:G5569" si="923">D5508/H5506</f>
        <v>#DIV/0!</v>
      </c>
      <c r="H5506" s="45" t="e">
        <f t="shared" ref="H5506:H5569" si="924">AVERAGEIFS(D:D,E:E,E5506)</f>
        <v>#DIV/0!</v>
      </c>
      <c r="AN5506">
        <f t="shared" si="920"/>
        <v>0</v>
      </c>
      <c r="AO5506">
        <f t="shared" si="915"/>
        <v>0</v>
      </c>
      <c r="AP5506">
        <f t="shared" si="916"/>
        <v>0</v>
      </c>
      <c r="AQ5506">
        <f t="shared" si="917"/>
        <v>0</v>
      </c>
      <c r="AV5506">
        <f t="shared" si="919"/>
        <v>5503</v>
      </c>
      <c r="AW5506">
        <f t="shared" si="918"/>
        <v>0</v>
      </c>
    </row>
    <row r="5507" spans="5:49" x14ac:dyDescent="0.25">
      <c r="E5507" s="47">
        <f t="shared" si="921"/>
        <v>0</v>
      </c>
      <c r="F5507" s="45">
        <f t="shared" si="922"/>
        <v>0</v>
      </c>
      <c r="G5507" s="45" t="e">
        <f t="shared" si="923"/>
        <v>#DIV/0!</v>
      </c>
      <c r="H5507" s="45" t="e">
        <f t="shared" si="924"/>
        <v>#DIV/0!</v>
      </c>
      <c r="AN5507">
        <f t="shared" si="920"/>
        <v>0</v>
      </c>
      <c r="AO5507">
        <f t="shared" si="915"/>
        <v>0</v>
      </c>
      <c r="AP5507">
        <f t="shared" si="916"/>
        <v>0</v>
      </c>
      <c r="AQ5507">
        <f t="shared" si="917"/>
        <v>0</v>
      </c>
      <c r="AV5507">
        <f t="shared" si="919"/>
        <v>5504</v>
      </c>
      <c r="AW5507">
        <f t="shared" si="918"/>
        <v>0</v>
      </c>
    </row>
    <row r="5508" spans="5:49" x14ac:dyDescent="0.25">
      <c r="E5508" s="47">
        <f t="shared" si="921"/>
        <v>0</v>
      </c>
      <c r="F5508" s="45">
        <f t="shared" si="922"/>
        <v>0</v>
      </c>
      <c r="G5508" s="45" t="e">
        <f t="shared" si="923"/>
        <v>#DIV/0!</v>
      </c>
      <c r="H5508" s="45" t="e">
        <f t="shared" si="924"/>
        <v>#DIV/0!</v>
      </c>
      <c r="AN5508">
        <f t="shared" si="920"/>
        <v>0</v>
      </c>
      <c r="AO5508">
        <f t="shared" ref="AO5508:AO5571" si="925">ROUNDUP((C5508-$C$4)/7,0)</f>
        <v>0</v>
      </c>
      <c r="AP5508">
        <f t="shared" ref="AP5508:AP5571" si="926">ROUNDUP((C5508-$C$4)/1,0)</f>
        <v>0</v>
      </c>
      <c r="AQ5508">
        <f t="shared" ref="AQ5508:AQ5571" si="927">ROUNDUP((C5508-$C$4)*24,0)</f>
        <v>0</v>
      </c>
      <c r="AV5508">
        <f t="shared" si="919"/>
        <v>5505</v>
      </c>
      <c r="AW5508">
        <f t="shared" ref="AW5508:AW5571" si="928">SUMIFS(AN:AN,AQ:AQ,AV5508)</f>
        <v>0</v>
      </c>
    </row>
    <row r="5509" spans="5:49" x14ac:dyDescent="0.25">
      <c r="E5509" s="47">
        <f t="shared" si="921"/>
        <v>0</v>
      </c>
      <c r="F5509" s="45">
        <f t="shared" si="922"/>
        <v>0</v>
      </c>
      <c r="G5509" s="45" t="e">
        <f t="shared" si="923"/>
        <v>#DIV/0!</v>
      </c>
      <c r="H5509" s="45" t="e">
        <f t="shared" si="924"/>
        <v>#DIV/0!</v>
      </c>
      <c r="AN5509">
        <f t="shared" si="920"/>
        <v>0</v>
      </c>
      <c r="AO5509">
        <f t="shared" si="925"/>
        <v>0</v>
      </c>
      <c r="AP5509">
        <f t="shared" si="926"/>
        <v>0</v>
      </c>
      <c r="AQ5509">
        <f t="shared" si="927"/>
        <v>0</v>
      </c>
      <c r="AV5509">
        <f t="shared" ref="AV5509:AV5572" si="929">1+AV5508</f>
        <v>5506</v>
      </c>
      <c r="AW5509">
        <f t="shared" si="928"/>
        <v>0</v>
      </c>
    </row>
    <row r="5510" spans="5:49" x14ac:dyDescent="0.25">
      <c r="E5510" s="47">
        <f t="shared" si="921"/>
        <v>0</v>
      </c>
      <c r="F5510" s="45">
        <f t="shared" si="922"/>
        <v>0</v>
      </c>
      <c r="G5510" s="45" t="e">
        <f t="shared" si="923"/>
        <v>#DIV/0!</v>
      </c>
      <c r="H5510" s="45" t="e">
        <f t="shared" si="924"/>
        <v>#DIV/0!</v>
      </c>
      <c r="AN5510">
        <f t="shared" si="920"/>
        <v>0</v>
      </c>
      <c r="AO5510">
        <f t="shared" si="925"/>
        <v>0</v>
      </c>
      <c r="AP5510">
        <f t="shared" si="926"/>
        <v>0</v>
      </c>
      <c r="AQ5510">
        <f t="shared" si="927"/>
        <v>0</v>
      </c>
      <c r="AV5510">
        <f t="shared" si="929"/>
        <v>5507</v>
      </c>
      <c r="AW5510">
        <f t="shared" si="928"/>
        <v>0</v>
      </c>
    </row>
    <row r="5511" spans="5:49" x14ac:dyDescent="0.25">
      <c r="E5511" s="47">
        <f t="shared" si="921"/>
        <v>0</v>
      </c>
      <c r="F5511" s="45">
        <f t="shared" si="922"/>
        <v>0</v>
      </c>
      <c r="G5511" s="45" t="e">
        <f t="shared" si="923"/>
        <v>#DIV/0!</v>
      </c>
      <c r="H5511" s="45" t="e">
        <f t="shared" si="924"/>
        <v>#DIV/0!</v>
      </c>
      <c r="AN5511">
        <f t="shared" si="920"/>
        <v>0</v>
      </c>
      <c r="AO5511">
        <f t="shared" si="925"/>
        <v>0</v>
      </c>
      <c r="AP5511">
        <f t="shared" si="926"/>
        <v>0</v>
      </c>
      <c r="AQ5511">
        <f t="shared" si="927"/>
        <v>0</v>
      </c>
      <c r="AV5511">
        <f t="shared" si="929"/>
        <v>5508</v>
      </c>
      <c r="AW5511">
        <f t="shared" si="928"/>
        <v>0</v>
      </c>
    </row>
    <row r="5512" spans="5:49" x14ac:dyDescent="0.25">
      <c r="E5512" s="47">
        <f t="shared" si="921"/>
        <v>0</v>
      </c>
      <c r="F5512" s="45">
        <f t="shared" si="922"/>
        <v>0</v>
      </c>
      <c r="G5512" s="45" t="e">
        <f t="shared" si="923"/>
        <v>#DIV/0!</v>
      </c>
      <c r="H5512" s="45" t="e">
        <f t="shared" si="924"/>
        <v>#DIV/0!</v>
      </c>
      <c r="AN5512">
        <f t="shared" ref="AN5512:AN5575" si="930">D5512*(C5512-C5511)*86400*$B$15</f>
        <v>0</v>
      </c>
      <c r="AO5512">
        <f t="shared" si="925"/>
        <v>0</v>
      </c>
      <c r="AP5512">
        <f t="shared" si="926"/>
        <v>0</v>
      </c>
      <c r="AQ5512">
        <f t="shared" si="927"/>
        <v>0</v>
      </c>
      <c r="AV5512">
        <f t="shared" si="929"/>
        <v>5509</v>
      </c>
      <c r="AW5512">
        <f t="shared" si="928"/>
        <v>0</v>
      </c>
    </row>
    <row r="5513" spans="5:49" x14ac:dyDescent="0.25">
      <c r="E5513" s="47">
        <f t="shared" si="921"/>
        <v>0</v>
      </c>
      <c r="F5513" s="45">
        <f t="shared" si="922"/>
        <v>0</v>
      </c>
      <c r="G5513" s="45" t="e">
        <f t="shared" si="923"/>
        <v>#DIV/0!</v>
      </c>
      <c r="H5513" s="45" t="e">
        <f t="shared" si="924"/>
        <v>#DIV/0!</v>
      </c>
      <c r="AN5513">
        <f t="shared" si="930"/>
        <v>0</v>
      </c>
      <c r="AO5513">
        <f t="shared" si="925"/>
        <v>0</v>
      </c>
      <c r="AP5513">
        <f t="shared" si="926"/>
        <v>0</v>
      </c>
      <c r="AQ5513">
        <f t="shared" si="927"/>
        <v>0</v>
      </c>
      <c r="AV5513">
        <f t="shared" si="929"/>
        <v>5510</v>
      </c>
      <c r="AW5513">
        <f t="shared" si="928"/>
        <v>0</v>
      </c>
    </row>
    <row r="5514" spans="5:49" x14ac:dyDescent="0.25">
      <c r="E5514" s="47">
        <f t="shared" si="921"/>
        <v>0</v>
      </c>
      <c r="F5514" s="45">
        <f t="shared" si="922"/>
        <v>0</v>
      </c>
      <c r="G5514" s="45" t="e">
        <f t="shared" si="923"/>
        <v>#DIV/0!</v>
      </c>
      <c r="H5514" s="45" t="e">
        <f t="shared" si="924"/>
        <v>#DIV/0!</v>
      </c>
      <c r="AN5514">
        <f t="shared" si="930"/>
        <v>0</v>
      </c>
      <c r="AO5514">
        <f t="shared" si="925"/>
        <v>0</v>
      </c>
      <c r="AP5514">
        <f t="shared" si="926"/>
        <v>0</v>
      </c>
      <c r="AQ5514">
        <f t="shared" si="927"/>
        <v>0</v>
      </c>
      <c r="AV5514">
        <f t="shared" si="929"/>
        <v>5511</v>
      </c>
      <c r="AW5514">
        <f t="shared" si="928"/>
        <v>0</v>
      </c>
    </row>
    <row r="5515" spans="5:49" x14ac:dyDescent="0.25">
      <c r="E5515" s="47">
        <f t="shared" si="921"/>
        <v>0</v>
      </c>
      <c r="F5515" s="45">
        <f t="shared" si="922"/>
        <v>0</v>
      </c>
      <c r="G5515" s="45" t="e">
        <f t="shared" si="923"/>
        <v>#DIV/0!</v>
      </c>
      <c r="H5515" s="45" t="e">
        <f t="shared" si="924"/>
        <v>#DIV/0!</v>
      </c>
      <c r="AN5515">
        <f t="shared" si="930"/>
        <v>0</v>
      </c>
      <c r="AO5515">
        <f t="shared" si="925"/>
        <v>0</v>
      </c>
      <c r="AP5515">
        <f t="shared" si="926"/>
        <v>0</v>
      </c>
      <c r="AQ5515">
        <f t="shared" si="927"/>
        <v>0</v>
      </c>
      <c r="AV5515">
        <f t="shared" si="929"/>
        <v>5512</v>
      </c>
      <c r="AW5515">
        <f t="shared" si="928"/>
        <v>0</v>
      </c>
    </row>
    <row r="5516" spans="5:49" x14ac:dyDescent="0.25">
      <c r="E5516" s="47">
        <f t="shared" si="921"/>
        <v>0</v>
      </c>
      <c r="F5516" s="45">
        <f t="shared" si="922"/>
        <v>0</v>
      </c>
      <c r="G5516" s="45" t="e">
        <f t="shared" si="923"/>
        <v>#DIV/0!</v>
      </c>
      <c r="H5516" s="45" t="e">
        <f t="shared" si="924"/>
        <v>#DIV/0!</v>
      </c>
      <c r="AN5516">
        <f t="shared" si="930"/>
        <v>0</v>
      </c>
      <c r="AO5516">
        <f t="shared" si="925"/>
        <v>0</v>
      </c>
      <c r="AP5516">
        <f t="shared" si="926"/>
        <v>0</v>
      </c>
      <c r="AQ5516">
        <f t="shared" si="927"/>
        <v>0</v>
      </c>
      <c r="AV5516">
        <f t="shared" si="929"/>
        <v>5513</v>
      </c>
      <c r="AW5516">
        <f t="shared" si="928"/>
        <v>0</v>
      </c>
    </row>
    <row r="5517" spans="5:49" x14ac:dyDescent="0.25">
      <c r="E5517" s="47">
        <f t="shared" si="921"/>
        <v>0</v>
      </c>
      <c r="F5517" s="45">
        <f t="shared" si="922"/>
        <v>0</v>
      </c>
      <c r="G5517" s="45" t="e">
        <f t="shared" si="923"/>
        <v>#DIV/0!</v>
      </c>
      <c r="H5517" s="45" t="e">
        <f t="shared" si="924"/>
        <v>#DIV/0!</v>
      </c>
      <c r="AN5517">
        <f t="shared" si="930"/>
        <v>0</v>
      </c>
      <c r="AO5517">
        <f t="shared" si="925"/>
        <v>0</v>
      </c>
      <c r="AP5517">
        <f t="shared" si="926"/>
        <v>0</v>
      </c>
      <c r="AQ5517">
        <f t="shared" si="927"/>
        <v>0</v>
      </c>
      <c r="AV5517">
        <f t="shared" si="929"/>
        <v>5514</v>
      </c>
      <c r="AW5517">
        <f t="shared" si="928"/>
        <v>0</v>
      </c>
    </row>
    <row r="5518" spans="5:49" x14ac:dyDescent="0.25">
      <c r="E5518" s="47">
        <f t="shared" si="921"/>
        <v>0</v>
      </c>
      <c r="F5518" s="45">
        <f t="shared" si="922"/>
        <v>0</v>
      </c>
      <c r="G5518" s="45" t="e">
        <f t="shared" si="923"/>
        <v>#DIV/0!</v>
      </c>
      <c r="H5518" s="45" t="e">
        <f t="shared" si="924"/>
        <v>#DIV/0!</v>
      </c>
      <c r="AN5518">
        <f t="shared" si="930"/>
        <v>0</v>
      </c>
      <c r="AO5518">
        <f t="shared" si="925"/>
        <v>0</v>
      </c>
      <c r="AP5518">
        <f t="shared" si="926"/>
        <v>0</v>
      </c>
      <c r="AQ5518">
        <f t="shared" si="927"/>
        <v>0</v>
      </c>
      <c r="AV5518">
        <f t="shared" si="929"/>
        <v>5515</v>
      </c>
      <c r="AW5518">
        <f t="shared" si="928"/>
        <v>0</v>
      </c>
    </row>
    <row r="5519" spans="5:49" x14ac:dyDescent="0.25">
      <c r="E5519" s="47">
        <f t="shared" si="921"/>
        <v>0</v>
      </c>
      <c r="F5519" s="45">
        <f t="shared" si="922"/>
        <v>0</v>
      </c>
      <c r="G5519" s="45" t="e">
        <f t="shared" si="923"/>
        <v>#DIV/0!</v>
      </c>
      <c r="H5519" s="45" t="e">
        <f t="shared" si="924"/>
        <v>#DIV/0!</v>
      </c>
      <c r="AN5519">
        <f t="shared" si="930"/>
        <v>0</v>
      </c>
      <c r="AO5519">
        <f t="shared" si="925"/>
        <v>0</v>
      </c>
      <c r="AP5519">
        <f t="shared" si="926"/>
        <v>0</v>
      </c>
      <c r="AQ5519">
        <f t="shared" si="927"/>
        <v>0</v>
      </c>
      <c r="AV5519">
        <f t="shared" si="929"/>
        <v>5516</v>
      </c>
      <c r="AW5519">
        <f t="shared" si="928"/>
        <v>0</v>
      </c>
    </row>
    <row r="5520" spans="5:49" x14ac:dyDescent="0.25">
      <c r="E5520" s="47">
        <f t="shared" si="921"/>
        <v>0</v>
      </c>
      <c r="F5520" s="45">
        <f t="shared" si="922"/>
        <v>0</v>
      </c>
      <c r="G5520" s="45" t="e">
        <f t="shared" si="923"/>
        <v>#DIV/0!</v>
      </c>
      <c r="H5520" s="45" t="e">
        <f t="shared" si="924"/>
        <v>#DIV/0!</v>
      </c>
      <c r="AN5520">
        <f t="shared" si="930"/>
        <v>0</v>
      </c>
      <c r="AO5520">
        <f t="shared" si="925"/>
        <v>0</v>
      </c>
      <c r="AP5520">
        <f t="shared" si="926"/>
        <v>0</v>
      </c>
      <c r="AQ5520">
        <f t="shared" si="927"/>
        <v>0</v>
      </c>
      <c r="AV5520">
        <f t="shared" si="929"/>
        <v>5517</v>
      </c>
      <c r="AW5520">
        <f t="shared" si="928"/>
        <v>0</v>
      </c>
    </row>
    <row r="5521" spans="5:49" x14ac:dyDescent="0.25">
      <c r="E5521" s="47">
        <f t="shared" si="921"/>
        <v>0</v>
      </c>
      <c r="F5521" s="45">
        <f t="shared" si="922"/>
        <v>0</v>
      </c>
      <c r="G5521" s="45" t="e">
        <f t="shared" si="923"/>
        <v>#DIV/0!</v>
      </c>
      <c r="H5521" s="45" t="e">
        <f t="shared" si="924"/>
        <v>#DIV/0!</v>
      </c>
      <c r="AN5521">
        <f t="shared" si="930"/>
        <v>0</v>
      </c>
      <c r="AO5521">
        <f t="shared" si="925"/>
        <v>0</v>
      </c>
      <c r="AP5521">
        <f t="shared" si="926"/>
        <v>0</v>
      </c>
      <c r="AQ5521">
        <f t="shared" si="927"/>
        <v>0</v>
      </c>
      <c r="AV5521">
        <f t="shared" si="929"/>
        <v>5518</v>
      </c>
      <c r="AW5521">
        <f t="shared" si="928"/>
        <v>0</v>
      </c>
    </row>
    <row r="5522" spans="5:49" x14ac:dyDescent="0.25">
      <c r="E5522" s="47">
        <f t="shared" si="921"/>
        <v>0</v>
      </c>
      <c r="F5522" s="45">
        <f t="shared" si="922"/>
        <v>0</v>
      </c>
      <c r="G5522" s="45" t="e">
        <f t="shared" si="923"/>
        <v>#DIV/0!</v>
      </c>
      <c r="H5522" s="45" t="e">
        <f t="shared" si="924"/>
        <v>#DIV/0!</v>
      </c>
      <c r="AN5522">
        <f t="shared" si="930"/>
        <v>0</v>
      </c>
      <c r="AO5522">
        <f t="shared" si="925"/>
        <v>0</v>
      </c>
      <c r="AP5522">
        <f t="shared" si="926"/>
        <v>0</v>
      </c>
      <c r="AQ5522">
        <f t="shared" si="927"/>
        <v>0</v>
      </c>
      <c r="AV5522">
        <f t="shared" si="929"/>
        <v>5519</v>
      </c>
      <c r="AW5522">
        <f t="shared" si="928"/>
        <v>0</v>
      </c>
    </row>
    <row r="5523" spans="5:49" x14ac:dyDescent="0.25">
      <c r="E5523" s="47">
        <f t="shared" si="921"/>
        <v>0</v>
      </c>
      <c r="F5523" s="45">
        <f t="shared" si="922"/>
        <v>0</v>
      </c>
      <c r="G5523" s="45" t="e">
        <f t="shared" si="923"/>
        <v>#DIV/0!</v>
      </c>
      <c r="H5523" s="45" t="e">
        <f t="shared" si="924"/>
        <v>#DIV/0!</v>
      </c>
      <c r="AN5523">
        <f t="shared" si="930"/>
        <v>0</v>
      </c>
      <c r="AO5523">
        <f t="shared" si="925"/>
        <v>0</v>
      </c>
      <c r="AP5523">
        <f t="shared" si="926"/>
        <v>0</v>
      </c>
      <c r="AQ5523">
        <f t="shared" si="927"/>
        <v>0</v>
      </c>
      <c r="AV5523">
        <f t="shared" si="929"/>
        <v>5520</v>
      </c>
      <c r="AW5523">
        <f t="shared" si="928"/>
        <v>0</v>
      </c>
    </row>
    <row r="5524" spans="5:49" x14ac:dyDescent="0.25">
      <c r="E5524" s="47">
        <f t="shared" si="921"/>
        <v>0</v>
      </c>
      <c r="F5524" s="45">
        <f t="shared" si="922"/>
        <v>0</v>
      </c>
      <c r="G5524" s="45" t="e">
        <f t="shared" si="923"/>
        <v>#DIV/0!</v>
      </c>
      <c r="H5524" s="45" t="e">
        <f t="shared" si="924"/>
        <v>#DIV/0!</v>
      </c>
      <c r="AN5524">
        <f t="shared" si="930"/>
        <v>0</v>
      </c>
      <c r="AO5524">
        <f t="shared" si="925"/>
        <v>0</v>
      </c>
      <c r="AP5524">
        <f t="shared" si="926"/>
        <v>0</v>
      </c>
      <c r="AQ5524">
        <f t="shared" si="927"/>
        <v>0</v>
      </c>
      <c r="AV5524">
        <f t="shared" si="929"/>
        <v>5521</v>
      </c>
      <c r="AW5524">
        <f t="shared" si="928"/>
        <v>0</v>
      </c>
    </row>
    <row r="5525" spans="5:49" x14ac:dyDescent="0.25">
      <c r="E5525" s="47">
        <f t="shared" si="921"/>
        <v>0</v>
      </c>
      <c r="F5525" s="45">
        <f t="shared" si="922"/>
        <v>0</v>
      </c>
      <c r="G5525" s="45" t="e">
        <f t="shared" si="923"/>
        <v>#DIV/0!</v>
      </c>
      <c r="H5525" s="45" t="e">
        <f t="shared" si="924"/>
        <v>#DIV/0!</v>
      </c>
      <c r="AN5525">
        <f t="shared" si="930"/>
        <v>0</v>
      </c>
      <c r="AO5525">
        <f t="shared" si="925"/>
        <v>0</v>
      </c>
      <c r="AP5525">
        <f t="shared" si="926"/>
        <v>0</v>
      </c>
      <c r="AQ5525">
        <f t="shared" si="927"/>
        <v>0</v>
      </c>
      <c r="AV5525">
        <f t="shared" si="929"/>
        <v>5522</v>
      </c>
      <c r="AW5525">
        <f t="shared" si="928"/>
        <v>0</v>
      </c>
    </row>
    <row r="5526" spans="5:49" x14ac:dyDescent="0.25">
      <c r="E5526" s="47">
        <f t="shared" si="921"/>
        <v>0</v>
      </c>
      <c r="F5526" s="45">
        <f t="shared" si="922"/>
        <v>0</v>
      </c>
      <c r="G5526" s="45" t="e">
        <f t="shared" si="923"/>
        <v>#DIV/0!</v>
      </c>
      <c r="H5526" s="45" t="e">
        <f t="shared" si="924"/>
        <v>#DIV/0!</v>
      </c>
      <c r="AN5526">
        <f t="shared" si="930"/>
        <v>0</v>
      </c>
      <c r="AO5526">
        <f t="shared" si="925"/>
        <v>0</v>
      </c>
      <c r="AP5526">
        <f t="shared" si="926"/>
        <v>0</v>
      </c>
      <c r="AQ5526">
        <f t="shared" si="927"/>
        <v>0</v>
      </c>
      <c r="AV5526">
        <f t="shared" si="929"/>
        <v>5523</v>
      </c>
      <c r="AW5526">
        <f t="shared" si="928"/>
        <v>0</v>
      </c>
    </row>
    <row r="5527" spans="5:49" x14ac:dyDescent="0.25">
      <c r="E5527" s="47">
        <f t="shared" si="921"/>
        <v>0</v>
      </c>
      <c r="F5527" s="45">
        <f t="shared" si="922"/>
        <v>0</v>
      </c>
      <c r="G5527" s="45" t="e">
        <f t="shared" si="923"/>
        <v>#DIV/0!</v>
      </c>
      <c r="H5527" s="45" t="e">
        <f t="shared" si="924"/>
        <v>#DIV/0!</v>
      </c>
      <c r="AN5527">
        <f t="shared" si="930"/>
        <v>0</v>
      </c>
      <c r="AO5527">
        <f t="shared" si="925"/>
        <v>0</v>
      </c>
      <c r="AP5527">
        <f t="shared" si="926"/>
        <v>0</v>
      </c>
      <c r="AQ5527">
        <f t="shared" si="927"/>
        <v>0</v>
      </c>
      <c r="AV5527">
        <f t="shared" si="929"/>
        <v>5524</v>
      </c>
      <c r="AW5527">
        <f t="shared" si="928"/>
        <v>0</v>
      </c>
    </row>
    <row r="5528" spans="5:49" x14ac:dyDescent="0.25">
      <c r="E5528" s="47">
        <f t="shared" si="921"/>
        <v>0</v>
      </c>
      <c r="F5528" s="45">
        <f t="shared" si="922"/>
        <v>0</v>
      </c>
      <c r="G5528" s="45" t="e">
        <f t="shared" si="923"/>
        <v>#DIV/0!</v>
      </c>
      <c r="H5528" s="45" t="e">
        <f t="shared" si="924"/>
        <v>#DIV/0!</v>
      </c>
      <c r="AN5528">
        <f t="shared" si="930"/>
        <v>0</v>
      </c>
      <c r="AO5528">
        <f t="shared" si="925"/>
        <v>0</v>
      </c>
      <c r="AP5528">
        <f t="shared" si="926"/>
        <v>0</v>
      </c>
      <c r="AQ5528">
        <f t="shared" si="927"/>
        <v>0</v>
      </c>
      <c r="AV5528">
        <f t="shared" si="929"/>
        <v>5525</v>
      </c>
      <c r="AW5528">
        <f t="shared" si="928"/>
        <v>0</v>
      </c>
    </row>
    <row r="5529" spans="5:49" x14ac:dyDescent="0.25">
      <c r="E5529" s="47">
        <f t="shared" si="921"/>
        <v>0</v>
      </c>
      <c r="F5529" s="45">
        <f t="shared" si="922"/>
        <v>0</v>
      </c>
      <c r="G5529" s="45" t="e">
        <f t="shared" si="923"/>
        <v>#DIV/0!</v>
      </c>
      <c r="H5529" s="45" t="e">
        <f t="shared" si="924"/>
        <v>#DIV/0!</v>
      </c>
      <c r="AN5529">
        <f t="shared" si="930"/>
        <v>0</v>
      </c>
      <c r="AO5529">
        <f t="shared" si="925"/>
        <v>0</v>
      </c>
      <c r="AP5529">
        <f t="shared" si="926"/>
        <v>0</v>
      </c>
      <c r="AQ5529">
        <f t="shared" si="927"/>
        <v>0</v>
      </c>
      <c r="AV5529">
        <f t="shared" si="929"/>
        <v>5526</v>
      </c>
      <c r="AW5529">
        <f t="shared" si="928"/>
        <v>0</v>
      </c>
    </row>
    <row r="5530" spans="5:49" x14ac:dyDescent="0.25">
      <c r="E5530" s="47">
        <f t="shared" si="921"/>
        <v>0</v>
      </c>
      <c r="F5530" s="45">
        <f t="shared" si="922"/>
        <v>0</v>
      </c>
      <c r="G5530" s="45" t="e">
        <f t="shared" si="923"/>
        <v>#DIV/0!</v>
      </c>
      <c r="H5530" s="45" t="e">
        <f t="shared" si="924"/>
        <v>#DIV/0!</v>
      </c>
      <c r="AN5530">
        <f t="shared" si="930"/>
        <v>0</v>
      </c>
      <c r="AO5530">
        <f t="shared" si="925"/>
        <v>0</v>
      </c>
      <c r="AP5530">
        <f t="shared" si="926"/>
        <v>0</v>
      </c>
      <c r="AQ5530">
        <f t="shared" si="927"/>
        <v>0</v>
      </c>
      <c r="AV5530">
        <f t="shared" si="929"/>
        <v>5527</v>
      </c>
      <c r="AW5530">
        <f t="shared" si="928"/>
        <v>0</v>
      </c>
    </row>
    <row r="5531" spans="5:49" x14ac:dyDescent="0.25">
      <c r="E5531" s="47">
        <f t="shared" si="921"/>
        <v>0</v>
      </c>
      <c r="F5531" s="45">
        <f t="shared" si="922"/>
        <v>0</v>
      </c>
      <c r="G5531" s="45" t="e">
        <f t="shared" si="923"/>
        <v>#DIV/0!</v>
      </c>
      <c r="H5531" s="45" t="e">
        <f t="shared" si="924"/>
        <v>#DIV/0!</v>
      </c>
      <c r="AN5531">
        <f t="shared" si="930"/>
        <v>0</v>
      </c>
      <c r="AO5531">
        <f t="shared" si="925"/>
        <v>0</v>
      </c>
      <c r="AP5531">
        <f t="shared" si="926"/>
        <v>0</v>
      </c>
      <c r="AQ5531">
        <f t="shared" si="927"/>
        <v>0</v>
      </c>
      <c r="AV5531">
        <f t="shared" si="929"/>
        <v>5528</v>
      </c>
      <c r="AW5531">
        <f t="shared" si="928"/>
        <v>0</v>
      </c>
    </row>
    <row r="5532" spans="5:49" x14ac:dyDescent="0.25">
      <c r="E5532" s="47">
        <f t="shared" si="921"/>
        <v>0</v>
      </c>
      <c r="F5532" s="45">
        <f t="shared" si="922"/>
        <v>0</v>
      </c>
      <c r="G5532" s="45" t="e">
        <f t="shared" si="923"/>
        <v>#DIV/0!</v>
      </c>
      <c r="H5532" s="45" t="e">
        <f t="shared" si="924"/>
        <v>#DIV/0!</v>
      </c>
      <c r="AN5532">
        <f t="shared" si="930"/>
        <v>0</v>
      </c>
      <c r="AO5532">
        <f t="shared" si="925"/>
        <v>0</v>
      </c>
      <c r="AP5532">
        <f t="shared" si="926"/>
        <v>0</v>
      </c>
      <c r="AQ5532">
        <f t="shared" si="927"/>
        <v>0</v>
      </c>
      <c r="AV5532">
        <f t="shared" si="929"/>
        <v>5529</v>
      </c>
      <c r="AW5532">
        <f t="shared" si="928"/>
        <v>0</v>
      </c>
    </row>
    <row r="5533" spans="5:49" x14ac:dyDescent="0.25">
      <c r="E5533" s="47">
        <f t="shared" si="921"/>
        <v>0</v>
      </c>
      <c r="F5533" s="45">
        <f t="shared" si="922"/>
        <v>0</v>
      </c>
      <c r="G5533" s="45" t="e">
        <f t="shared" si="923"/>
        <v>#DIV/0!</v>
      </c>
      <c r="H5533" s="45" t="e">
        <f t="shared" si="924"/>
        <v>#DIV/0!</v>
      </c>
      <c r="AN5533">
        <f t="shared" si="930"/>
        <v>0</v>
      </c>
      <c r="AO5533">
        <f t="shared" si="925"/>
        <v>0</v>
      </c>
      <c r="AP5533">
        <f t="shared" si="926"/>
        <v>0</v>
      </c>
      <c r="AQ5533">
        <f t="shared" si="927"/>
        <v>0</v>
      </c>
      <c r="AV5533">
        <f t="shared" si="929"/>
        <v>5530</v>
      </c>
      <c r="AW5533">
        <f t="shared" si="928"/>
        <v>0</v>
      </c>
    </row>
    <row r="5534" spans="5:49" x14ac:dyDescent="0.25">
      <c r="E5534" s="47">
        <f t="shared" si="921"/>
        <v>0</v>
      </c>
      <c r="F5534" s="45">
        <f t="shared" si="922"/>
        <v>0</v>
      </c>
      <c r="G5534" s="45" t="e">
        <f t="shared" si="923"/>
        <v>#DIV/0!</v>
      </c>
      <c r="H5534" s="45" t="e">
        <f t="shared" si="924"/>
        <v>#DIV/0!</v>
      </c>
      <c r="AN5534">
        <f t="shared" si="930"/>
        <v>0</v>
      </c>
      <c r="AO5534">
        <f t="shared" si="925"/>
        <v>0</v>
      </c>
      <c r="AP5534">
        <f t="shared" si="926"/>
        <v>0</v>
      </c>
      <c r="AQ5534">
        <f t="shared" si="927"/>
        <v>0</v>
      </c>
      <c r="AV5534">
        <f t="shared" si="929"/>
        <v>5531</v>
      </c>
      <c r="AW5534">
        <f t="shared" si="928"/>
        <v>0</v>
      </c>
    </row>
    <row r="5535" spans="5:49" x14ac:dyDescent="0.25">
      <c r="E5535" s="47">
        <f t="shared" si="921"/>
        <v>0</v>
      </c>
      <c r="F5535" s="45">
        <f t="shared" si="922"/>
        <v>0</v>
      </c>
      <c r="G5535" s="45" t="e">
        <f t="shared" si="923"/>
        <v>#DIV/0!</v>
      </c>
      <c r="H5535" s="45" t="e">
        <f t="shared" si="924"/>
        <v>#DIV/0!</v>
      </c>
      <c r="AN5535">
        <f t="shared" si="930"/>
        <v>0</v>
      </c>
      <c r="AO5535">
        <f t="shared" si="925"/>
        <v>0</v>
      </c>
      <c r="AP5535">
        <f t="shared" si="926"/>
        <v>0</v>
      </c>
      <c r="AQ5535">
        <f t="shared" si="927"/>
        <v>0</v>
      </c>
      <c r="AV5535">
        <f t="shared" si="929"/>
        <v>5532</v>
      </c>
      <c r="AW5535">
        <f t="shared" si="928"/>
        <v>0</v>
      </c>
    </row>
    <row r="5536" spans="5:49" x14ac:dyDescent="0.25">
      <c r="E5536" s="47">
        <f t="shared" si="921"/>
        <v>0</v>
      </c>
      <c r="F5536" s="45">
        <f t="shared" si="922"/>
        <v>0</v>
      </c>
      <c r="G5536" s="45" t="e">
        <f t="shared" si="923"/>
        <v>#DIV/0!</v>
      </c>
      <c r="H5536" s="45" t="e">
        <f t="shared" si="924"/>
        <v>#DIV/0!</v>
      </c>
      <c r="AN5536">
        <f t="shared" si="930"/>
        <v>0</v>
      </c>
      <c r="AO5536">
        <f t="shared" si="925"/>
        <v>0</v>
      </c>
      <c r="AP5536">
        <f t="shared" si="926"/>
        <v>0</v>
      </c>
      <c r="AQ5536">
        <f t="shared" si="927"/>
        <v>0</v>
      </c>
      <c r="AV5536">
        <f t="shared" si="929"/>
        <v>5533</v>
      </c>
      <c r="AW5536">
        <f t="shared" si="928"/>
        <v>0</v>
      </c>
    </row>
    <row r="5537" spans="5:49" x14ac:dyDescent="0.25">
      <c r="E5537" s="47">
        <f t="shared" si="921"/>
        <v>0</v>
      </c>
      <c r="F5537" s="45">
        <f t="shared" si="922"/>
        <v>0</v>
      </c>
      <c r="G5537" s="45" t="e">
        <f t="shared" si="923"/>
        <v>#DIV/0!</v>
      </c>
      <c r="H5537" s="45" t="e">
        <f t="shared" si="924"/>
        <v>#DIV/0!</v>
      </c>
      <c r="AN5537">
        <f t="shared" si="930"/>
        <v>0</v>
      </c>
      <c r="AO5537">
        <f t="shared" si="925"/>
        <v>0</v>
      </c>
      <c r="AP5537">
        <f t="shared" si="926"/>
        <v>0</v>
      </c>
      <c r="AQ5537">
        <f t="shared" si="927"/>
        <v>0</v>
      </c>
      <c r="AV5537">
        <f t="shared" si="929"/>
        <v>5534</v>
      </c>
      <c r="AW5537">
        <f t="shared" si="928"/>
        <v>0</v>
      </c>
    </row>
    <row r="5538" spans="5:49" x14ac:dyDescent="0.25">
      <c r="E5538" s="47">
        <f t="shared" si="921"/>
        <v>0</v>
      </c>
      <c r="F5538" s="45">
        <f t="shared" si="922"/>
        <v>0</v>
      </c>
      <c r="G5538" s="45" t="e">
        <f t="shared" si="923"/>
        <v>#DIV/0!</v>
      </c>
      <c r="H5538" s="45" t="e">
        <f t="shared" si="924"/>
        <v>#DIV/0!</v>
      </c>
      <c r="AN5538">
        <f t="shared" si="930"/>
        <v>0</v>
      </c>
      <c r="AO5538">
        <f t="shared" si="925"/>
        <v>0</v>
      </c>
      <c r="AP5538">
        <f t="shared" si="926"/>
        <v>0</v>
      </c>
      <c r="AQ5538">
        <f t="shared" si="927"/>
        <v>0</v>
      </c>
      <c r="AV5538">
        <f t="shared" si="929"/>
        <v>5535</v>
      </c>
      <c r="AW5538">
        <f t="shared" si="928"/>
        <v>0</v>
      </c>
    </row>
    <row r="5539" spans="5:49" x14ac:dyDescent="0.25">
      <c r="E5539" s="47">
        <f t="shared" si="921"/>
        <v>0</v>
      </c>
      <c r="F5539" s="45">
        <f t="shared" si="922"/>
        <v>0</v>
      </c>
      <c r="G5539" s="45" t="e">
        <f t="shared" si="923"/>
        <v>#DIV/0!</v>
      </c>
      <c r="H5539" s="45" t="e">
        <f t="shared" si="924"/>
        <v>#DIV/0!</v>
      </c>
      <c r="AN5539">
        <f t="shared" si="930"/>
        <v>0</v>
      </c>
      <c r="AO5539">
        <f t="shared" si="925"/>
        <v>0</v>
      </c>
      <c r="AP5539">
        <f t="shared" si="926"/>
        <v>0</v>
      </c>
      <c r="AQ5539">
        <f t="shared" si="927"/>
        <v>0</v>
      </c>
      <c r="AV5539">
        <f t="shared" si="929"/>
        <v>5536</v>
      </c>
      <c r="AW5539">
        <f t="shared" si="928"/>
        <v>0</v>
      </c>
    </row>
    <row r="5540" spans="5:49" x14ac:dyDescent="0.25">
      <c r="E5540" s="47">
        <f t="shared" si="921"/>
        <v>0</v>
      </c>
      <c r="F5540" s="45">
        <f t="shared" si="922"/>
        <v>0</v>
      </c>
      <c r="G5540" s="45" t="e">
        <f t="shared" si="923"/>
        <v>#DIV/0!</v>
      </c>
      <c r="H5540" s="45" t="e">
        <f t="shared" si="924"/>
        <v>#DIV/0!</v>
      </c>
      <c r="AN5540">
        <f t="shared" si="930"/>
        <v>0</v>
      </c>
      <c r="AO5540">
        <f t="shared" si="925"/>
        <v>0</v>
      </c>
      <c r="AP5540">
        <f t="shared" si="926"/>
        <v>0</v>
      </c>
      <c r="AQ5540">
        <f t="shared" si="927"/>
        <v>0</v>
      </c>
      <c r="AV5540">
        <f t="shared" si="929"/>
        <v>5537</v>
      </c>
      <c r="AW5540">
        <f t="shared" si="928"/>
        <v>0</v>
      </c>
    </row>
    <row r="5541" spans="5:49" x14ac:dyDescent="0.25">
      <c r="E5541" s="47">
        <f t="shared" si="921"/>
        <v>0</v>
      </c>
      <c r="F5541" s="45">
        <f t="shared" si="922"/>
        <v>0</v>
      </c>
      <c r="G5541" s="45" t="e">
        <f t="shared" si="923"/>
        <v>#DIV/0!</v>
      </c>
      <c r="H5541" s="45" t="e">
        <f t="shared" si="924"/>
        <v>#DIV/0!</v>
      </c>
      <c r="AN5541">
        <f t="shared" si="930"/>
        <v>0</v>
      </c>
      <c r="AO5541">
        <f t="shared" si="925"/>
        <v>0</v>
      </c>
      <c r="AP5541">
        <f t="shared" si="926"/>
        <v>0</v>
      </c>
      <c r="AQ5541">
        <f t="shared" si="927"/>
        <v>0</v>
      </c>
      <c r="AV5541">
        <f t="shared" si="929"/>
        <v>5538</v>
      </c>
      <c r="AW5541">
        <f t="shared" si="928"/>
        <v>0</v>
      </c>
    </row>
    <row r="5542" spans="5:49" x14ac:dyDescent="0.25">
      <c r="E5542" s="47">
        <f t="shared" si="921"/>
        <v>0</v>
      </c>
      <c r="F5542" s="45">
        <f t="shared" si="922"/>
        <v>0</v>
      </c>
      <c r="G5542" s="45" t="e">
        <f t="shared" si="923"/>
        <v>#DIV/0!</v>
      </c>
      <c r="H5542" s="45" t="e">
        <f t="shared" si="924"/>
        <v>#DIV/0!</v>
      </c>
      <c r="AN5542">
        <f t="shared" si="930"/>
        <v>0</v>
      </c>
      <c r="AO5542">
        <f t="shared" si="925"/>
        <v>0</v>
      </c>
      <c r="AP5542">
        <f t="shared" si="926"/>
        <v>0</v>
      </c>
      <c r="AQ5542">
        <f t="shared" si="927"/>
        <v>0</v>
      </c>
      <c r="AV5542">
        <f t="shared" si="929"/>
        <v>5539</v>
      </c>
      <c r="AW5542">
        <f t="shared" si="928"/>
        <v>0</v>
      </c>
    </row>
    <row r="5543" spans="5:49" x14ac:dyDescent="0.25">
      <c r="E5543" s="47">
        <f t="shared" si="921"/>
        <v>0</v>
      </c>
      <c r="F5543" s="45">
        <f t="shared" si="922"/>
        <v>0</v>
      </c>
      <c r="G5543" s="45" t="e">
        <f t="shared" si="923"/>
        <v>#DIV/0!</v>
      </c>
      <c r="H5543" s="45" t="e">
        <f t="shared" si="924"/>
        <v>#DIV/0!</v>
      </c>
      <c r="AN5543">
        <f t="shared" si="930"/>
        <v>0</v>
      </c>
      <c r="AO5543">
        <f t="shared" si="925"/>
        <v>0</v>
      </c>
      <c r="AP5543">
        <f t="shared" si="926"/>
        <v>0</v>
      </c>
      <c r="AQ5543">
        <f t="shared" si="927"/>
        <v>0</v>
      </c>
      <c r="AV5543">
        <f t="shared" si="929"/>
        <v>5540</v>
      </c>
      <c r="AW5543">
        <f t="shared" si="928"/>
        <v>0</v>
      </c>
    </row>
    <row r="5544" spans="5:49" x14ac:dyDescent="0.25">
      <c r="E5544" s="47">
        <f t="shared" si="921"/>
        <v>0</v>
      </c>
      <c r="F5544" s="45">
        <f t="shared" si="922"/>
        <v>0</v>
      </c>
      <c r="G5544" s="45" t="e">
        <f t="shared" si="923"/>
        <v>#DIV/0!</v>
      </c>
      <c r="H5544" s="45" t="e">
        <f t="shared" si="924"/>
        <v>#DIV/0!</v>
      </c>
      <c r="AN5544">
        <f t="shared" si="930"/>
        <v>0</v>
      </c>
      <c r="AO5544">
        <f t="shared" si="925"/>
        <v>0</v>
      </c>
      <c r="AP5544">
        <f t="shared" si="926"/>
        <v>0</v>
      </c>
      <c r="AQ5544">
        <f t="shared" si="927"/>
        <v>0</v>
      </c>
      <c r="AV5544">
        <f t="shared" si="929"/>
        <v>5541</v>
      </c>
      <c r="AW5544">
        <f t="shared" si="928"/>
        <v>0</v>
      </c>
    </row>
    <row r="5545" spans="5:49" x14ac:dyDescent="0.25">
      <c r="E5545" s="47">
        <f t="shared" si="921"/>
        <v>0</v>
      </c>
      <c r="F5545" s="45">
        <f t="shared" si="922"/>
        <v>0</v>
      </c>
      <c r="G5545" s="45" t="e">
        <f t="shared" si="923"/>
        <v>#DIV/0!</v>
      </c>
      <c r="H5545" s="45" t="e">
        <f t="shared" si="924"/>
        <v>#DIV/0!</v>
      </c>
      <c r="AN5545">
        <f t="shared" si="930"/>
        <v>0</v>
      </c>
      <c r="AO5545">
        <f t="shared" si="925"/>
        <v>0</v>
      </c>
      <c r="AP5545">
        <f t="shared" si="926"/>
        <v>0</v>
      </c>
      <c r="AQ5545">
        <f t="shared" si="927"/>
        <v>0</v>
      </c>
      <c r="AV5545">
        <f t="shared" si="929"/>
        <v>5542</v>
      </c>
      <c r="AW5545">
        <f t="shared" si="928"/>
        <v>0</v>
      </c>
    </row>
    <row r="5546" spans="5:49" x14ac:dyDescent="0.25">
      <c r="E5546" s="47">
        <f t="shared" si="921"/>
        <v>0</v>
      </c>
      <c r="F5546" s="45">
        <f t="shared" si="922"/>
        <v>0</v>
      </c>
      <c r="G5546" s="45" t="e">
        <f t="shared" si="923"/>
        <v>#DIV/0!</v>
      </c>
      <c r="H5546" s="45" t="e">
        <f t="shared" si="924"/>
        <v>#DIV/0!</v>
      </c>
      <c r="AN5546">
        <f t="shared" si="930"/>
        <v>0</v>
      </c>
      <c r="AO5546">
        <f t="shared" si="925"/>
        <v>0</v>
      </c>
      <c r="AP5546">
        <f t="shared" si="926"/>
        <v>0</v>
      </c>
      <c r="AQ5546">
        <f t="shared" si="927"/>
        <v>0</v>
      </c>
      <c r="AV5546">
        <f t="shared" si="929"/>
        <v>5543</v>
      </c>
      <c r="AW5546">
        <f t="shared" si="928"/>
        <v>0</v>
      </c>
    </row>
    <row r="5547" spans="5:49" x14ac:dyDescent="0.25">
      <c r="E5547" s="47">
        <f t="shared" si="921"/>
        <v>0</v>
      </c>
      <c r="F5547" s="45">
        <f t="shared" si="922"/>
        <v>0</v>
      </c>
      <c r="G5547" s="45" t="e">
        <f t="shared" si="923"/>
        <v>#DIV/0!</v>
      </c>
      <c r="H5547" s="45" t="e">
        <f t="shared" si="924"/>
        <v>#DIV/0!</v>
      </c>
      <c r="AN5547">
        <f t="shared" si="930"/>
        <v>0</v>
      </c>
      <c r="AO5547">
        <f t="shared" si="925"/>
        <v>0</v>
      </c>
      <c r="AP5547">
        <f t="shared" si="926"/>
        <v>0</v>
      </c>
      <c r="AQ5547">
        <f t="shared" si="927"/>
        <v>0</v>
      </c>
      <c r="AV5547">
        <f t="shared" si="929"/>
        <v>5544</v>
      </c>
      <c r="AW5547">
        <f t="shared" si="928"/>
        <v>0</v>
      </c>
    </row>
    <row r="5548" spans="5:49" x14ac:dyDescent="0.25">
      <c r="E5548" s="47">
        <f t="shared" si="921"/>
        <v>0</v>
      </c>
      <c r="F5548" s="45">
        <f t="shared" si="922"/>
        <v>0</v>
      </c>
      <c r="G5548" s="45" t="e">
        <f t="shared" si="923"/>
        <v>#DIV/0!</v>
      </c>
      <c r="H5548" s="45" t="e">
        <f t="shared" si="924"/>
        <v>#DIV/0!</v>
      </c>
      <c r="AN5548">
        <f t="shared" si="930"/>
        <v>0</v>
      </c>
      <c r="AO5548">
        <f t="shared" si="925"/>
        <v>0</v>
      </c>
      <c r="AP5548">
        <f t="shared" si="926"/>
        <v>0</v>
      </c>
      <c r="AQ5548">
        <f t="shared" si="927"/>
        <v>0</v>
      </c>
      <c r="AV5548">
        <f t="shared" si="929"/>
        <v>5545</v>
      </c>
      <c r="AW5548">
        <f t="shared" si="928"/>
        <v>0</v>
      </c>
    </row>
    <row r="5549" spans="5:49" x14ac:dyDescent="0.25">
      <c r="E5549" s="47">
        <f t="shared" si="921"/>
        <v>0</v>
      </c>
      <c r="F5549" s="45">
        <f t="shared" si="922"/>
        <v>0</v>
      </c>
      <c r="G5549" s="45" t="e">
        <f t="shared" si="923"/>
        <v>#DIV/0!</v>
      </c>
      <c r="H5549" s="45" t="e">
        <f t="shared" si="924"/>
        <v>#DIV/0!</v>
      </c>
      <c r="AN5549">
        <f t="shared" si="930"/>
        <v>0</v>
      </c>
      <c r="AO5549">
        <f t="shared" si="925"/>
        <v>0</v>
      </c>
      <c r="AP5549">
        <f t="shared" si="926"/>
        <v>0</v>
      </c>
      <c r="AQ5549">
        <f t="shared" si="927"/>
        <v>0</v>
      </c>
      <c r="AV5549">
        <f t="shared" si="929"/>
        <v>5546</v>
      </c>
      <c r="AW5549">
        <f t="shared" si="928"/>
        <v>0</v>
      </c>
    </row>
    <row r="5550" spans="5:49" x14ac:dyDescent="0.25">
      <c r="E5550" s="47">
        <f t="shared" si="921"/>
        <v>0</v>
      </c>
      <c r="F5550" s="45">
        <f t="shared" si="922"/>
        <v>0</v>
      </c>
      <c r="G5550" s="45" t="e">
        <f t="shared" si="923"/>
        <v>#DIV/0!</v>
      </c>
      <c r="H5550" s="45" t="e">
        <f t="shared" si="924"/>
        <v>#DIV/0!</v>
      </c>
      <c r="AN5550">
        <f t="shared" si="930"/>
        <v>0</v>
      </c>
      <c r="AO5550">
        <f t="shared" si="925"/>
        <v>0</v>
      </c>
      <c r="AP5550">
        <f t="shared" si="926"/>
        <v>0</v>
      </c>
      <c r="AQ5550">
        <f t="shared" si="927"/>
        <v>0</v>
      </c>
      <c r="AV5550">
        <f t="shared" si="929"/>
        <v>5547</v>
      </c>
      <c r="AW5550">
        <f t="shared" si="928"/>
        <v>0</v>
      </c>
    </row>
    <row r="5551" spans="5:49" x14ac:dyDescent="0.25">
      <c r="E5551" s="47">
        <f t="shared" si="921"/>
        <v>0</v>
      </c>
      <c r="F5551" s="45">
        <f t="shared" si="922"/>
        <v>0</v>
      </c>
      <c r="G5551" s="45" t="e">
        <f t="shared" si="923"/>
        <v>#DIV/0!</v>
      </c>
      <c r="H5551" s="45" t="e">
        <f t="shared" si="924"/>
        <v>#DIV/0!</v>
      </c>
      <c r="AN5551">
        <f t="shared" si="930"/>
        <v>0</v>
      </c>
      <c r="AO5551">
        <f t="shared" si="925"/>
        <v>0</v>
      </c>
      <c r="AP5551">
        <f t="shared" si="926"/>
        <v>0</v>
      </c>
      <c r="AQ5551">
        <f t="shared" si="927"/>
        <v>0</v>
      </c>
      <c r="AV5551">
        <f t="shared" si="929"/>
        <v>5548</v>
      </c>
      <c r="AW5551">
        <f t="shared" si="928"/>
        <v>0</v>
      </c>
    </row>
    <row r="5552" spans="5:49" x14ac:dyDescent="0.25">
      <c r="E5552" s="47">
        <f t="shared" si="921"/>
        <v>0</v>
      </c>
      <c r="F5552" s="45">
        <f t="shared" si="922"/>
        <v>0</v>
      </c>
      <c r="G5552" s="45" t="e">
        <f t="shared" si="923"/>
        <v>#DIV/0!</v>
      </c>
      <c r="H5552" s="45" t="e">
        <f t="shared" si="924"/>
        <v>#DIV/0!</v>
      </c>
      <c r="AN5552">
        <f t="shared" si="930"/>
        <v>0</v>
      </c>
      <c r="AO5552">
        <f t="shared" si="925"/>
        <v>0</v>
      </c>
      <c r="AP5552">
        <f t="shared" si="926"/>
        <v>0</v>
      </c>
      <c r="AQ5552">
        <f t="shared" si="927"/>
        <v>0</v>
      </c>
      <c r="AV5552">
        <f t="shared" si="929"/>
        <v>5549</v>
      </c>
      <c r="AW5552">
        <f t="shared" si="928"/>
        <v>0</v>
      </c>
    </row>
    <row r="5553" spans="5:49" x14ac:dyDescent="0.25">
      <c r="E5553" s="47">
        <f t="shared" si="921"/>
        <v>0</v>
      </c>
      <c r="F5553" s="45">
        <f t="shared" si="922"/>
        <v>0</v>
      </c>
      <c r="G5553" s="45" t="e">
        <f t="shared" si="923"/>
        <v>#DIV/0!</v>
      </c>
      <c r="H5553" s="45" t="e">
        <f t="shared" si="924"/>
        <v>#DIV/0!</v>
      </c>
      <c r="AN5553">
        <f t="shared" si="930"/>
        <v>0</v>
      </c>
      <c r="AO5553">
        <f t="shared" si="925"/>
        <v>0</v>
      </c>
      <c r="AP5553">
        <f t="shared" si="926"/>
        <v>0</v>
      </c>
      <c r="AQ5553">
        <f t="shared" si="927"/>
        <v>0</v>
      </c>
      <c r="AV5553">
        <f t="shared" si="929"/>
        <v>5550</v>
      </c>
      <c r="AW5553">
        <f t="shared" si="928"/>
        <v>0</v>
      </c>
    </row>
    <row r="5554" spans="5:49" x14ac:dyDescent="0.25">
      <c r="E5554" s="47">
        <f t="shared" si="921"/>
        <v>0</v>
      </c>
      <c r="F5554" s="45">
        <f t="shared" si="922"/>
        <v>0</v>
      </c>
      <c r="G5554" s="45" t="e">
        <f t="shared" si="923"/>
        <v>#DIV/0!</v>
      </c>
      <c r="H5554" s="45" t="e">
        <f t="shared" si="924"/>
        <v>#DIV/0!</v>
      </c>
      <c r="AN5554">
        <f t="shared" si="930"/>
        <v>0</v>
      </c>
      <c r="AO5554">
        <f t="shared" si="925"/>
        <v>0</v>
      </c>
      <c r="AP5554">
        <f t="shared" si="926"/>
        <v>0</v>
      </c>
      <c r="AQ5554">
        <f t="shared" si="927"/>
        <v>0</v>
      </c>
      <c r="AV5554">
        <f t="shared" si="929"/>
        <v>5551</v>
      </c>
      <c r="AW5554">
        <f t="shared" si="928"/>
        <v>0</v>
      </c>
    </row>
    <row r="5555" spans="5:49" x14ac:dyDescent="0.25">
      <c r="E5555" s="47">
        <f t="shared" si="921"/>
        <v>0</v>
      </c>
      <c r="F5555" s="45">
        <f t="shared" si="922"/>
        <v>0</v>
      </c>
      <c r="G5555" s="45" t="e">
        <f t="shared" si="923"/>
        <v>#DIV/0!</v>
      </c>
      <c r="H5555" s="45" t="e">
        <f t="shared" si="924"/>
        <v>#DIV/0!</v>
      </c>
      <c r="AN5555">
        <f t="shared" si="930"/>
        <v>0</v>
      </c>
      <c r="AO5555">
        <f t="shared" si="925"/>
        <v>0</v>
      </c>
      <c r="AP5555">
        <f t="shared" si="926"/>
        <v>0</v>
      </c>
      <c r="AQ5555">
        <f t="shared" si="927"/>
        <v>0</v>
      </c>
      <c r="AV5555">
        <f t="shared" si="929"/>
        <v>5552</v>
      </c>
      <c r="AW5555">
        <f t="shared" si="928"/>
        <v>0</v>
      </c>
    </row>
    <row r="5556" spans="5:49" x14ac:dyDescent="0.25">
      <c r="E5556" s="47">
        <f t="shared" si="921"/>
        <v>0</v>
      </c>
      <c r="F5556" s="45">
        <f t="shared" si="922"/>
        <v>0</v>
      </c>
      <c r="G5556" s="45" t="e">
        <f t="shared" si="923"/>
        <v>#DIV/0!</v>
      </c>
      <c r="H5556" s="45" t="e">
        <f t="shared" si="924"/>
        <v>#DIV/0!</v>
      </c>
      <c r="AN5556">
        <f t="shared" si="930"/>
        <v>0</v>
      </c>
      <c r="AO5556">
        <f t="shared" si="925"/>
        <v>0</v>
      </c>
      <c r="AP5556">
        <f t="shared" si="926"/>
        <v>0</v>
      </c>
      <c r="AQ5556">
        <f t="shared" si="927"/>
        <v>0</v>
      </c>
      <c r="AV5556">
        <f t="shared" si="929"/>
        <v>5553</v>
      </c>
      <c r="AW5556">
        <f t="shared" si="928"/>
        <v>0</v>
      </c>
    </row>
    <row r="5557" spans="5:49" x14ac:dyDescent="0.25">
      <c r="E5557" s="47">
        <f t="shared" si="921"/>
        <v>0</v>
      </c>
      <c r="F5557" s="45">
        <f t="shared" si="922"/>
        <v>0</v>
      </c>
      <c r="G5557" s="45" t="e">
        <f t="shared" si="923"/>
        <v>#DIV/0!</v>
      </c>
      <c r="H5557" s="45" t="e">
        <f t="shared" si="924"/>
        <v>#DIV/0!</v>
      </c>
      <c r="AN5557">
        <f t="shared" si="930"/>
        <v>0</v>
      </c>
      <c r="AO5557">
        <f t="shared" si="925"/>
        <v>0</v>
      </c>
      <c r="AP5557">
        <f t="shared" si="926"/>
        <v>0</v>
      </c>
      <c r="AQ5557">
        <f t="shared" si="927"/>
        <v>0</v>
      </c>
      <c r="AV5557">
        <f t="shared" si="929"/>
        <v>5554</v>
      </c>
      <c r="AW5557">
        <f t="shared" si="928"/>
        <v>0</v>
      </c>
    </row>
    <row r="5558" spans="5:49" x14ac:dyDescent="0.25">
      <c r="E5558" s="47">
        <f t="shared" si="921"/>
        <v>0</v>
      </c>
      <c r="F5558" s="45">
        <f t="shared" si="922"/>
        <v>0</v>
      </c>
      <c r="G5558" s="45" t="e">
        <f t="shared" si="923"/>
        <v>#DIV/0!</v>
      </c>
      <c r="H5558" s="45" t="e">
        <f t="shared" si="924"/>
        <v>#DIV/0!</v>
      </c>
      <c r="AN5558">
        <f t="shared" si="930"/>
        <v>0</v>
      </c>
      <c r="AO5558">
        <f t="shared" si="925"/>
        <v>0</v>
      </c>
      <c r="AP5558">
        <f t="shared" si="926"/>
        <v>0</v>
      </c>
      <c r="AQ5558">
        <f t="shared" si="927"/>
        <v>0</v>
      </c>
      <c r="AV5558">
        <f t="shared" si="929"/>
        <v>5555</v>
      </c>
      <c r="AW5558">
        <f t="shared" si="928"/>
        <v>0</v>
      </c>
    </row>
    <row r="5559" spans="5:49" x14ac:dyDescent="0.25">
      <c r="E5559" s="47">
        <f t="shared" si="921"/>
        <v>0</v>
      </c>
      <c r="F5559" s="45">
        <f t="shared" si="922"/>
        <v>0</v>
      </c>
      <c r="G5559" s="45" t="e">
        <f t="shared" si="923"/>
        <v>#DIV/0!</v>
      </c>
      <c r="H5559" s="45" t="e">
        <f t="shared" si="924"/>
        <v>#DIV/0!</v>
      </c>
      <c r="AN5559">
        <f t="shared" si="930"/>
        <v>0</v>
      </c>
      <c r="AO5559">
        <f t="shared" si="925"/>
        <v>0</v>
      </c>
      <c r="AP5559">
        <f t="shared" si="926"/>
        <v>0</v>
      </c>
      <c r="AQ5559">
        <f t="shared" si="927"/>
        <v>0</v>
      </c>
      <c r="AV5559">
        <f t="shared" si="929"/>
        <v>5556</v>
      </c>
      <c r="AW5559">
        <f t="shared" si="928"/>
        <v>0</v>
      </c>
    </row>
    <row r="5560" spans="5:49" x14ac:dyDescent="0.25">
      <c r="E5560" s="47">
        <f t="shared" si="921"/>
        <v>0</v>
      </c>
      <c r="F5560" s="45">
        <f t="shared" si="922"/>
        <v>0</v>
      </c>
      <c r="G5560" s="45" t="e">
        <f t="shared" si="923"/>
        <v>#DIV/0!</v>
      </c>
      <c r="H5560" s="45" t="e">
        <f t="shared" si="924"/>
        <v>#DIV/0!</v>
      </c>
      <c r="AN5560">
        <f t="shared" si="930"/>
        <v>0</v>
      </c>
      <c r="AO5560">
        <f t="shared" si="925"/>
        <v>0</v>
      </c>
      <c r="AP5560">
        <f t="shared" si="926"/>
        <v>0</v>
      </c>
      <c r="AQ5560">
        <f t="shared" si="927"/>
        <v>0</v>
      </c>
      <c r="AV5560">
        <f t="shared" si="929"/>
        <v>5557</v>
      </c>
      <c r="AW5560">
        <f t="shared" si="928"/>
        <v>0</v>
      </c>
    </row>
    <row r="5561" spans="5:49" x14ac:dyDescent="0.25">
      <c r="E5561" s="47">
        <f t="shared" si="921"/>
        <v>0</v>
      </c>
      <c r="F5561" s="45">
        <f t="shared" si="922"/>
        <v>0</v>
      </c>
      <c r="G5561" s="45" t="e">
        <f t="shared" si="923"/>
        <v>#DIV/0!</v>
      </c>
      <c r="H5561" s="45" t="e">
        <f t="shared" si="924"/>
        <v>#DIV/0!</v>
      </c>
      <c r="AN5561">
        <f t="shared" si="930"/>
        <v>0</v>
      </c>
      <c r="AO5561">
        <f t="shared" si="925"/>
        <v>0</v>
      </c>
      <c r="AP5561">
        <f t="shared" si="926"/>
        <v>0</v>
      </c>
      <c r="AQ5561">
        <f t="shared" si="927"/>
        <v>0</v>
      </c>
      <c r="AV5561">
        <f t="shared" si="929"/>
        <v>5558</v>
      </c>
      <c r="AW5561">
        <f t="shared" si="928"/>
        <v>0</v>
      </c>
    </row>
    <row r="5562" spans="5:49" x14ac:dyDescent="0.25">
      <c r="E5562" s="47">
        <f t="shared" si="921"/>
        <v>0</v>
      </c>
      <c r="F5562" s="45">
        <f t="shared" si="922"/>
        <v>0</v>
      </c>
      <c r="G5562" s="45" t="e">
        <f t="shared" si="923"/>
        <v>#DIV/0!</v>
      </c>
      <c r="H5562" s="45" t="e">
        <f t="shared" si="924"/>
        <v>#DIV/0!</v>
      </c>
      <c r="AN5562">
        <f t="shared" si="930"/>
        <v>0</v>
      </c>
      <c r="AO5562">
        <f t="shared" si="925"/>
        <v>0</v>
      </c>
      <c r="AP5562">
        <f t="shared" si="926"/>
        <v>0</v>
      </c>
      <c r="AQ5562">
        <f t="shared" si="927"/>
        <v>0</v>
      </c>
      <c r="AV5562">
        <f t="shared" si="929"/>
        <v>5559</v>
      </c>
      <c r="AW5562">
        <f t="shared" si="928"/>
        <v>0</v>
      </c>
    </row>
    <row r="5563" spans="5:49" x14ac:dyDescent="0.25">
      <c r="E5563" s="47">
        <f t="shared" si="921"/>
        <v>0</v>
      </c>
      <c r="F5563" s="45">
        <f t="shared" si="922"/>
        <v>0</v>
      </c>
      <c r="G5563" s="45" t="e">
        <f t="shared" si="923"/>
        <v>#DIV/0!</v>
      </c>
      <c r="H5563" s="45" t="e">
        <f t="shared" si="924"/>
        <v>#DIV/0!</v>
      </c>
      <c r="AN5563">
        <f t="shared" si="930"/>
        <v>0</v>
      </c>
      <c r="AO5563">
        <f t="shared" si="925"/>
        <v>0</v>
      </c>
      <c r="AP5563">
        <f t="shared" si="926"/>
        <v>0</v>
      </c>
      <c r="AQ5563">
        <f t="shared" si="927"/>
        <v>0</v>
      </c>
      <c r="AV5563">
        <f t="shared" si="929"/>
        <v>5560</v>
      </c>
      <c r="AW5563">
        <f t="shared" si="928"/>
        <v>0</v>
      </c>
    </row>
    <row r="5564" spans="5:49" x14ac:dyDescent="0.25">
      <c r="E5564" s="47">
        <f t="shared" si="921"/>
        <v>0</v>
      </c>
      <c r="F5564" s="45">
        <f t="shared" si="922"/>
        <v>0</v>
      </c>
      <c r="G5564" s="45" t="e">
        <f t="shared" si="923"/>
        <v>#DIV/0!</v>
      </c>
      <c r="H5564" s="45" t="e">
        <f t="shared" si="924"/>
        <v>#DIV/0!</v>
      </c>
      <c r="AN5564">
        <f t="shared" si="930"/>
        <v>0</v>
      </c>
      <c r="AO5564">
        <f t="shared" si="925"/>
        <v>0</v>
      </c>
      <c r="AP5564">
        <f t="shared" si="926"/>
        <v>0</v>
      </c>
      <c r="AQ5564">
        <f t="shared" si="927"/>
        <v>0</v>
      </c>
      <c r="AV5564">
        <f t="shared" si="929"/>
        <v>5561</v>
      </c>
      <c r="AW5564">
        <f t="shared" si="928"/>
        <v>0</v>
      </c>
    </row>
    <row r="5565" spans="5:49" x14ac:dyDescent="0.25">
      <c r="E5565" s="47">
        <f t="shared" si="921"/>
        <v>0</v>
      </c>
      <c r="F5565" s="45">
        <f t="shared" si="922"/>
        <v>0</v>
      </c>
      <c r="G5565" s="45" t="e">
        <f t="shared" si="923"/>
        <v>#DIV/0!</v>
      </c>
      <c r="H5565" s="45" t="e">
        <f t="shared" si="924"/>
        <v>#DIV/0!</v>
      </c>
      <c r="AN5565">
        <f t="shared" si="930"/>
        <v>0</v>
      </c>
      <c r="AO5565">
        <f t="shared" si="925"/>
        <v>0</v>
      </c>
      <c r="AP5565">
        <f t="shared" si="926"/>
        <v>0</v>
      </c>
      <c r="AQ5565">
        <f t="shared" si="927"/>
        <v>0</v>
      </c>
      <c r="AV5565">
        <f t="shared" si="929"/>
        <v>5562</v>
      </c>
      <c r="AW5565">
        <f t="shared" si="928"/>
        <v>0</v>
      </c>
    </row>
    <row r="5566" spans="5:49" x14ac:dyDescent="0.25">
      <c r="E5566" s="47">
        <f t="shared" si="921"/>
        <v>0</v>
      </c>
      <c r="F5566" s="45">
        <f t="shared" si="922"/>
        <v>0</v>
      </c>
      <c r="G5566" s="45" t="e">
        <f t="shared" si="923"/>
        <v>#DIV/0!</v>
      </c>
      <c r="H5566" s="45" t="e">
        <f t="shared" si="924"/>
        <v>#DIV/0!</v>
      </c>
      <c r="AN5566">
        <f t="shared" si="930"/>
        <v>0</v>
      </c>
      <c r="AO5566">
        <f t="shared" si="925"/>
        <v>0</v>
      </c>
      <c r="AP5566">
        <f t="shared" si="926"/>
        <v>0</v>
      </c>
      <c r="AQ5566">
        <f t="shared" si="927"/>
        <v>0</v>
      </c>
      <c r="AV5566">
        <f t="shared" si="929"/>
        <v>5563</v>
      </c>
      <c r="AW5566">
        <f t="shared" si="928"/>
        <v>0</v>
      </c>
    </row>
    <row r="5567" spans="5:49" x14ac:dyDescent="0.25">
      <c r="E5567" s="47">
        <f t="shared" si="921"/>
        <v>0</v>
      </c>
      <c r="F5567" s="45">
        <f t="shared" si="922"/>
        <v>0</v>
      </c>
      <c r="G5567" s="45" t="e">
        <f t="shared" si="923"/>
        <v>#DIV/0!</v>
      </c>
      <c r="H5567" s="45" t="e">
        <f t="shared" si="924"/>
        <v>#DIV/0!</v>
      </c>
      <c r="AN5567">
        <f t="shared" si="930"/>
        <v>0</v>
      </c>
      <c r="AO5567">
        <f t="shared" si="925"/>
        <v>0</v>
      </c>
      <c r="AP5567">
        <f t="shared" si="926"/>
        <v>0</v>
      </c>
      <c r="AQ5567">
        <f t="shared" si="927"/>
        <v>0</v>
      </c>
      <c r="AV5567">
        <f t="shared" si="929"/>
        <v>5564</v>
      </c>
      <c r="AW5567">
        <f t="shared" si="928"/>
        <v>0</v>
      </c>
    </row>
    <row r="5568" spans="5:49" x14ac:dyDescent="0.25">
      <c r="E5568" s="47">
        <f t="shared" si="921"/>
        <v>0</v>
      </c>
      <c r="F5568" s="45">
        <f t="shared" si="922"/>
        <v>0</v>
      </c>
      <c r="G5568" s="45" t="e">
        <f t="shared" si="923"/>
        <v>#DIV/0!</v>
      </c>
      <c r="H5568" s="45" t="e">
        <f t="shared" si="924"/>
        <v>#DIV/0!</v>
      </c>
      <c r="AN5568">
        <f t="shared" si="930"/>
        <v>0</v>
      </c>
      <c r="AO5568">
        <f t="shared" si="925"/>
        <v>0</v>
      </c>
      <c r="AP5568">
        <f t="shared" si="926"/>
        <v>0</v>
      </c>
      <c r="AQ5568">
        <f t="shared" si="927"/>
        <v>0</v>
      </c>
      <c r="AV5568">
        <f t="shared" si="929"/>
        <v>5565</v>
      </c>
      <c r="AW5568">
        <f t="shared" si="928"/>
        <v>0</v>
      </c>
    </row>
    <row r="5569" spans="5:49" x14ac:dyDescent="0.25">
      <c r="E5569" s="47">
        <f t="shared" si="921"/>
        <v>0</v>
      </c>
      <c r="F5569" s="45">
        <f t="shared" si="922"/>
        <v>0</v>
      </c>
      <c r="G5569" s="45" t="e">
        <f t="shared" si="923"/>
        <v>#DIV/0!</v>
      </c>
      <c r="H5569" s="45" t="e">
        <f t="shared" si="924"/>
        <v>#DIV/0!</v>
      </c>
      <c r="AN5569">
        <f t="shared" si="930"/>
        <v>0</v>
      </c>
      <c r="AO5569">
        <f t="shared" si="925"/>
        <v>0</v>
      </c>
      <c r="AP5569">
        <f t="shared" si="926"/>
        <v>0</v>
      </c>
      <c r="AQ5569">
        <f t="shared" si="927"/>
        <v>0</v>
      </c>
      <c r="AV5569">
        <f t="shared" si="929"/>
        <v>5566</v>
      </c>
      <c r="AW5569">
        <f t="shared" si="928"/>
        <v>0</v>
      </c>
    </row>
    <row r="5570" spans="5:49" x14ac:dyDescent="0.25">
      <c r="E5570" s="47">
        <f t="shared" ref="E5570:E5633" si="931">ROUNDDOWN(C5572,0)</f>
        <v>0</v>
      </c>
      <c r="F5570" s="45">
        <f t="shared" ref="F5570:F5633" si="932">HOUR(C5572)</f>
        <v>0</v>
      </c>
      <c r="G5570" s="45" t="e">
        <f t="shared" ref="G5570:G5633" si="933">D5572/H5570</f>
        <v>#DIV/0!</v>
      </c>
      <c r="H5570" s="45" t="e">
        <f t="shared" ref="H5570:H5633" si="934">AVERAGEIFS(D:D,E:E,E5570)</f>
        <v>#DIV/0!</v>
      </c>
      <c r="AN5570">
        <f t="shared" si="930"/>
        <v>0</v>
      </c>
      <c r="AO5570">
        <f t="shared" si="925"/>
        <v>0</v>
      </c>
      <c r="AP5570">
        <f t="shared" si="926"/>
        <v>0</v>
      </c>
      <c r="AQ5570">
        <f t="shared" si="927"/>
        <v>0</v>
      </c>
      <c r="AV5570">
        <f t="shared" si="929"/>
        <v>5567</v>
      </c>
      <c r="AW5570">
        <f t="shared" si="928"/>
        <v>0</v>
      </c>
    </row>
    <row r="5571" spans="5:49" x14ac:dyDescent="0.25">
      <c r="E5571" s="47">
        <f t="shared" si="931"/>
        <v>0</v>
      </c>
      <c r="F5571" s="45">
        <f t="shared" si="932"/>
        <v>0</v>
      </c>
      <c r="G5571" s="45" t="e">
        <f t="shared" si="933"/>
        <v>#DIV/0!</v>
      </c>
      <c r="H5571" s="45" t="e">
        <f t="shared" si="934"/>
        <v>#DIV/0!</v>
      </c>
      <c r="AN5571">
        <f t="shared" si="930"/>
        <v>0</v>
      </c>
      <c r="AO5571">
        <f t="shared" si="925"/>
        <v>0</v>
      </c>
      <c r="AP5571">
        <f t="shared" si="926"/>
        <v>0</v>
      </c>
      <c r="AQ5571">
        <f t="shared" si="927"/>
        <v>0</v>
      </c>
      <c r="AV5571">
        <f t="shared" si="929"/>
        <v>5568</v>
      </c>
      <c r="AW5571">
        <f t="shared" si="928"/>
        <v>0</v>
      </c>
    </row>
    <row r="5572" spans="5:49" x14ac:dyDescent="0.25">
      <c r="E5572" s="47">
        <f t="shared" si="931"/>
        <v>0</v>
      </c>
      <c r="F5572" s="45">
        <f t="shared" si="932"/>
        <v>0</v>
      </c>
      <c r="G5572" s="45" t="e">
        <f t="shared" si="933"/>
        <v>#DIV/0!</v>
      </c>
      <c r="H5572" s="45" t="e">
        <f t="shared" si="934"/>
        <v>#DIV/0!</v>
      </c>
      <c r="AN5572">
        <f t="shared" si="930"/>
        <v>0</v>
      </c>
      <c r="AO5572">
        <f t="shared" ref="AO5572:AO5635" si="935">ROUNDUP((C5572-$C$4)/7,0)</f>
        <v>0</v>
      </c>
      <c r="AP5572">
        <f t="shared" ref="AP5572:AP5635" si="936">ROUNDUP((C5572-$C$4)/1,0)</f>
        <v>0</v>
      </c>
      <c r="AQ5572">
        <f t="shared" ref="AQ5572:AQ5635" si="937">ROUNDUP((C5572-$C$4)*24,0)</f>
        <v>0</v>
      </c>
      <c r="AV5572">
        <f t="shared" si="929"/>
        <v>5569</v>
      </c>
      <c r="AW5572">
        <f t="shared" ref="AW5572:AW5635" si="938">SUMIFS(AN:AN,AQ:AQ,AV5572)</f>
        <v>0</v>
      </c>
    </row>
    <row r="5573" spans="5:49" x14ac:dyDescent="0.25">
      <c r="E5573" s="47">
        <f t="shared" si="931"/>
        <v>0</v>
      </c>
      <c r="F5573" s="45">
        <f t="shared" si="932"/>
        <v>0</v>
      </c>
      <c r="G5573" s="45" t="e">
        <f t="shared" si="933"/>
        <v>#DIV/0!</v>
      </c>
      <c r="H5573" s="45" t="e">
        <f t="shared" si="934"/>
        <v>#DIV/0!</v>
      </c>
      <c r="AN5573">
        <f t="shared" si="930"/>
        <v>0</v>
      </c>
      <c r="AO5573">
        <f t="shared" si="935"/>
        <v>0</v>
      </c>
      <c r="AP5573">
        <f t="shared" si="936"/>
        <v>0</v>
      </c>
      <c r="AQ5573">
        <f t="shared" si="937"/>
        <v>0</v>
      </c>
      <c r="AV5573">
        <f t="shared" ref="AV5573:AV5636" si="939">1+AV5572</f>
        <v>5570</v>
      </c>
      <c r="AW5573">
        <f t="shared" si="938"/>
        <v>0</v>
      </c>
    </row>
    <row r="5574" spans="5:49" x14ac:dyDescent="0.25">
      <c r="E5574" s="47">
        <f t="shared" si="931"/>
        <v>0</v>
      </c>
      <c r="F5574" s="45">
        <f t="shared" si="932"/>
        <v>0</v>
      </c>
      <c r="G5574" s="45" t="e">
        <f t="shared" si="933"/>
        <v>#DIV/0!</v>
      </c>
      <c r="H5574" s="45" t="e">
        <f t="shared" si="934"/>
        <v>#DIV/0!</v>
      </c>
      <c r="AN5574">
        <f t="shared" si="930"/>
        <v>0</v>
      </c>
      <c r="AO5574">
        <f t="shared" si="935"/>
        <v>0</v>
      </c>
      <c r="AP5574">
        <f t="shared" si="936"/>
        <v>0</v>
      </c>
      <c r="AQ5574">
        <f t="shared" si="937"/>
        <v>0</v>
      </c>
      <c r="AV5574">
        <f t="shared" si="939"/>
        <v>5571</v>
      </c>
      <c r="AW5574">
        <f t="shared" si="938"/>
        <v>0</v>
      </c>
    </row>
    <row r="5575" spans="5:49" x14ac:dyDescent="0.25">
      <c r="E5575" s="47">
        <f t="shared" si="931"/>
        <v>0</v>
      </c>
      <c r="F5575" s="45">
        <f t="shared" si="932"/>
        <v>0</v>
      </c>
      <c r="G5575" s="45" t="e">
        <f t="shared" si="933"/>
        <v>#DIV/0!</v>
      </c>
      <c r="H5575" s="45" t="e">
        <f t="shared" si="934"/>
        <v>#DIV/0!</v>
      </c>
      <c r="AN5575">
        <f t="shared" si="930"/>
        <v>0</v>
      </c>
      <c r="AO5575">
        <f t="shared" si="935"/>
        <v>0</v>
      </c>
      <c r="AP5575">
        <f t="shared" si="936"/>
        <v>0</v>
      </c>
      <c r="AQ5575">
        <f t="shared" si="937"/>
        <v>0</v>
      </c>
      <c r="AV5575">
        <f t="shared" si="939"/>
        <v>5572</v>
      </c>
      <c r="AW5575">
        <f t="shared" si="938"/>
        <v>0</v>
      </c>
    </row>
    <row r="5576" spans="5:49" x14ac:dyDescent="0.25">
      <c r="E5576" s="47">
        <f t="shared" si="931"/>
        <v>0</v>
      </c>
      <c r="F5576" s="45">
        <f t="shared" si="932"/>
        <v>0</v>
      </c>
      <c r="G5576" s="45" t="e">
        <f t="shared" si="933"/>
        <v>#DIV/0!</v>
      </c>
      <c r="H5576" s="45" t="e">
        <f t="shared" si="934"/>
        <v>#DIV/0!</v>
      </c>
      <c r="AN5576">
        <f t="shared" ref="AN5576:AN5639" si="940">D5576*(C5576-C5575)*86400*$B$15</f>
        <v>0</v>
      </c>
      <c r="AO5576">
        <f t="shared" si="935"/>
        <v>0</v>
      </c>
      <c r="AP5576">
        <f t="shared" si="936"/>
        <v>0</v>
      </c>
      <c r="AQ5576">
        <f t="shared" si="937"/>
        <v>0</v>
      </c>
      <c r="AV5576">
        <f t="shared" si="939"/>
        <v>5573</v>
      </c>
      <c r="AW5576">
        <f t="shared" si="938"/>
        <v>0</v>
      </c>
    </row>
    <row r="5577" spans="5:49" x14ac:dyDescent="0.25">
      <c r="E5577" s="47">
        <f t="shared" si="931"/>
        <v>0</v>
      </c>
      <c r="F5577" s="45">
        <f t="shared" si="932"/>
        <v>0</v>
      </c>
      <c r="G5577" s="45" t="e">
        <f t="shared" si="933"/>
        <v>#DIV/0!</v>
      </c>
      <c r="H5577" s="45" t="e">
        <f t="shared" si="934"/>
        <v>#DIV/0!</v>
      </c>
      <c r="AN5577">
        <f t="shared" si="940"/>
        <v>0</v>
      </c>
      <c r="AO5577">
        <f t="shared" si="935"/>
        <v>0</v>
      </c>
      <c r="AP5577">
        <f t="shared" si="936"/>
        <v>0</v>
      </c>
      <c r="AQ5577">
        <f t="shared" si="937"/>
        <v>0</v>
      </c>
      <c r="AV5577">
        <f t="shared" si="939"/>
        <v>5574</v>
      </c>
      <c r="AW5577">
        <f t="shared" si="938"/>
        <v>0</v>
      </c>
    </row>
    <row r="5578" spans="5:49" x14ac:dyDescent="0.25">
      <c r="E5578" s="47">
        <f t="shared" si="931"/>
        <v>0</v>
      </c>
      <c r="F5578" s="45">
        <f t="shared" si="932"/>
        <v>0</v>
      </c>
      <c r="G5578" s="45" t="e">
        <f t="shared" si="933"/>
        <v>#DIV/0!</v>
      </c>
      <c r="H5578" s="45" t="e">
        <f t="shared" si="934"/>
        <v>#DIV/0!</v>
      </c>
      <c r="AN5578">
        <f t="shared" si="940"/>
        <v>0</v>
      </c>
      <c r="AO5578">
        <f t="shared" si="935"/>
        <v>0</v>
      </c>
      <c r="AP5578">
        <f t="shared" si="936"/>
        <v>0</v>
      </c>
      <c r="AQ5578">
        <f t="shared" si="937"/>
        <v>0</v>
      </c>
      <c r="AV5578">
        <f t="shared" si="939"/>
        <v>5575</v>
      </c>
      <c r="AW5578">
        <f t="shared" si="938"/>
        <v>0</v>
      </c>
    </row>
    <row r="5579" spans="5:49" x14ac:dyDescent="0.25">
      <c r="E5579" s="47">
        <f t="shared" si="931"/>
        <v>0</v>
      </c>
      <c r="F5579" s="45">
        <f t="shared" si="932"/>
        <v>0</v>
      </c>
      <c r="G5579" s="45" t="e">
        <f t="shared" si="933"/>
        <v>#DIV/0!</v>
      </c>
      <c r="H5579" s="45" t="e">
        <f t="shared" si="934"/>
        <v>#DIV/0!</v>
      </c>
      <c r="AN5579">
        <f t="shared" si="940"/>
        <v>0</v>
      </c>
      <c r="AO5579">
        <f t="shared" si="935"/>
        <v>0</v>
      </c>
      <c r="AP5579">
        <f t="shared" si="936"/>
        <v>0</v>
      </c>
      <c r="AQ5579">
        <f t="shared" si="937"/>
        <v>0</v>
      </c>
      <c r="AV5579">
        <f t="shared" si="939"/>
        <v>5576</v>
      </c>
      <c r="AW5579">
        <f t="shared" si="938"/>
        <v>0</v>
      </c>
    </row>
    <row r="5580" spans="5:49" x14ac:dyDescent="0.25">
      <c r="E5580" s="47">
        <f t="shared" si="931"/>
        <v>0</v>
      </c>
      <c r="F5580" s="45">
        <f t="shared" si="932"/>
        <v>0</v>
      </c>
      <c r="G5580" s="45" t="e">
        <f t="shared" si="933"/>
        <v>#DIV/0!</v>
      </c>
      <c r="H5580" s="45" t="e">
        <f t="shared" si="934"/>
        <v>#DIV/0!</v>
      </c>
      <c r="AN5580">
        <f t="shared" si="940"/>
        <v>0</v>
      </c>
      <c r="AO5580">
        <f t="shared" si="935"/>
        <v>0</v>
      </c>
      <c r="AP5580">
        <f t="shared" si="936"/>
        <v>0</v>
      </c>
      <c r="AQ5580">
        <f t="shared" si="937"/>
        <v>0</v>
      </c>
      <c r="AV5580">
        <f t="shared" si="939"/>
        <v>5577</v>
      </c>
      <c r="AW5580">
        <f t="shared" si="938"/>
        <v>0</v>
      </c>
    </row>
    <row r="5581" spans="5:49" x14ac:dyDescent="0.25">
      <c r="E5581" s="47">
        <f t="shared" si="931"/>
        <v>0</v>
      </c>
      <c r="F5581" s="45">
        <f t="shared" si="932"/>
        <v>0</v>
      </c>
      <c r="G5581" s="45" t="e">
        <f t="shared" si="933"/>
        <v>#DIV/0!</v>
      </c>
      <c r="H5581" s="45" t="e">
        <f t="shared" si="934"/>
        <v>#DIV/0!</v>
      </c>
      <c r="AN5581">
        <f t="shared" si="940"/>
        <v>0</v>
      </c>
      <c r="AO5581">
        <f t="shared" si="935"/>
        <v>0</v>
      </c>
      <c r="AP5581">
        <f t="shared" si="936"/>
        <v>0</v>
      </c>
      <c r="AQ5581">
        <f t="shared" si="937"/>
        <v>0</v>
      </c>
      <c r="AV5581">
        <f t="shared" si="939"/>
        <v>5578</v>
      </c>
      <c r="AW5581">
        <f t="shared" si="938"/>
        <v>0</v>
      </c>
    </row>
    <row r="5582" spans="5:49" x14ac:dyDescent="0.25">
      <c r="E5582" s="47">
        <f t="shared" si="931"/>
        <v>0</v>
      </c>
      <c r="F5582" s="45">
        <f t="shared" si="932"/>
        <v>0</v>
      </c>
      <c r="G5582" s="45" t="e">
        <f t="shared" si="933"/>
        <v>#DIV/0!</v>
      </c>
      <c r="H5582" s="45" t="e">
        <f t="shared" si="934"/>
        <v>#DIV/0!</v>
      </c>
      <c r="AN5582">
        <f t="shared" si="940"/>
        <v>0</v>
      </c>
      <c r="AO5582">
        <f t="shared" si="935"/>
        <v>0</v>
      </c>
      <c r="AP5582">
        <f t="shared" si="936"/>
        <v>0</v>
      </c>
      <c r="AQ5582">
        <f t="shared" si="937"/>
        <v>0</v>
      </c>
      <c r="AV5582">
        <f t="shared" si="939"/>
        <v>5579</v>
      </c>
      <c r="AW5582">
        <f t="shared" si="938"/>
        <v>0</v>
      </c>
    </row>
    <row r="5583" spans="5:49" x14ac:dyDescent="0.25">
      <c r="E5583" s="47">
        <f t="shared" si="931"/>
        <v>0</v>
      </c>
      <c r="F5583" s="45">
        <f t="shared" si="932"/>
        <v>0</v>
      </c>
      <c r="G5583" s="45" t="e">
        <f t="shared" si="933"/>
        <v>#DIV/0!</v>
      </c>
      <c r="H5583" s="45" t="e">
        <f t="shared" si="934"/>
        <v>#DIV/0!</v>
      </c>
      <c r="AN5583">
        <f t="shared" si="940"/>
        <v>0</v>
      </c>
      <c r="AO5583">
        <f t="shared" si="935"/>
        <v>0</v>
      </c>
      <c r="AP5583">
        <f t="shared" si="936"/>
        <v>0</v>
      </c>
      <c r="AQ5583">
        <f t="shared" si="937"/>
        <v>0</v>
      </c>
      <c r="AV5583">
        <f t="shared" si="939"/>
        <v>5580</v>
      </c>
      <c r="AW5583">
        <f t="shared" si="938"/>
        <v>0</v>
      </c>
    </row>
    <row r="5584" spans="5:49" x14ac:dyDescent="0.25">
      <c r="E5584" s="47">
        <f t="shared" si="931"/>
        <v>0</v>
      </c>
      <c r="F5584" s="45">
        <f t="shared" si="932"/>
        <v>0</v>
      </c>
      <c r="G5584" s="45" t="e">
        <f t="shared" si="933"/>
        <v>#DIV/0!</v>
      </c>
      <c r="H5584" s="45" t="e">
        <f t="shared" si="934"/>
        <v>#DIV/0!</v>
      </c>
      <c r="AN5584">
        <f t="shared" si="940"/>
        <v>0</v>
      </c>
      <c r="AO5584">
        <f t="shared" si="935"/>
        <v>0</v>
      </c>
      <c r="AP5584">
        <f t="shared" si="936"/>
        <v>0</v>
      </c>
      <c r="AQ5584">
        <f t="shared" si="937"/>
        <v>0</v>
      </c>
      <c r="AV5584">
        <f t="shared" si="939"/>
        <v>5581</v>
      </c>
      <c r="AW5584">
        <f t="shared" si="938"/>
        <v>0</v>
      </c>
    </row>
    <row r="5585" spans="5:49" x14ac:dyDescent="0.25">
      <c r="E5585" s="47">
        <f t="shared" si="931"/>
        <v>0</v>
      </c>
      <c r="F5585" s="45">
        <f t="shared" si="932"/>
        <v>0</v>
      </c>
      <c r="G5585" s="45" t="e">
        <f t="shared" si="933"/>
        <v>#DIV/0!</v>
      </c>
      <c r="H5585" s="45" t="e">
        <f t="shared" si="934"/>
        <v>#DIV/0!</v>
      </c>
      <c r="AN5585">
        <f t="shared" si="940"/>
        <v>0</v>
      </c>
      <c r="AO5585">
        <f t="shared" si="935"/>
        <v>0</v>
      </c>
      <c r="AP5585">
        <f t="shared" si="936"/>
        <v>0</v>
      </c>
      <c r="AQ5585">
        <f t="shared" si="937"/>
        <v>0</v>
      </c>
      <c r="AV5585">
        <f t="shared" si="939"/>
        <v>5582</v>
      </c>
      <c r="AW5585">
        <f t="shared" si="938"/>
        <v>0</v>
      </c>
    </row>
    <row r="5586" spans="5:49" x14ac:dyDescent="0.25">
      <c r="E5586" s="47">
        <f t="shared" si="931"/>
        <v>0</v>
      </c>
      <c r="F5586" s="45">
        <f t="shared" si="932"/>
        <v>0</v>
      </c>
      <c r="G5586" s="45" t="e">
        <f t="shared" si="933"/>
        <v>#DIV/0!</v>
      </c>
      <c r="H5586" s="45" t="e">
        <f t="shared" si="934"/>
        <v>#DIV/0!</v>
      </c>
      <c r="AN5586">
        <f t="shared" si="940"/>
        <v>0</v>
      </c>
      <c r="AO5586">
        <f t="shared" si="935"/>
        <v>0</v>
      </c>
      <c r="AP5586">
        <f t="shared" si="936"/>
        <v>0</v>
      </c>
      <c r="AQ5586">
        <f t="shared" si="937"/>
        <v>0</v>
      </c>
      <c r="AV5586">
        <f t="shared" si="939"/>
        <v>5583</v>
      </c>
      <c r="AW5586">
        <f t="shared" si="938"/>
        <v>0</v>
      </c>
    </row>
    <row r="5587" spans="5:49" x14ac:dyDescent="0.25">
      <c r="E5587" s="47">
        <f t="shared" si="931"/>
        <v>0</v>
      </c>
      <c r="F5587" s="45">
        <f t="shared" si="932"/>
        <v>0</v>
      </c>
      <c r="G5587" s="45" t="e">
        <f t="shared" si="933"/>
        <v>#DIV/0!</v>
      </c>
      <c r="H5587" s="45" t="e">
        <f t="shared" si="934"/>
        <v>#DIV/0!</v>
      </c>
      <c r="AN5587">
        <f t="shared" si="940"/>
        <v>0</v>
      </c>
      <c r="AO5587">
        <f t="shared" si="935"/>
        <v>0</v>
      </c>
      <c r="AP5587">
        <f t="shared" si="936"/>
        <v>0</v>
      </c>
      <c r="AQ5587">
        <f t="shared" si="937"/>
        <v>0</v>
      </c>
      <c r="AV5587">
        <f t="shared" si="939"/>
        <v>5584</v>
      </c>
      <c r="AW5587">
        <f t="shared" si="938"/>
        <v>0</v>
      </c>
    </row>
    <row r="5588" spans="5:49" x14ac:dyDescent="0.25">
      <c r="E5588" s="47">
        <f t="shared" si="931"/>
        <v>0</v>
      </c>
      <c r="F5588" s="45">
        <f t="shared" si="932"/>
        <v>0</v>
      </c>
      <c r="G5588" s="45" t="e">
        <f t="shared" si="933"/>
        <v>#DIV/0!</v>
      </c>
      <c r="H5588" s="45" t="e">
        <f t="shared" si="934"/>
        <v>#DIV/0!</v>
      </c>
      <c r="AN5588">
        <f t="shared" si="940"/>
        <v>0</v>
      </c>
      <c r="AO5588">
        <f t="shared" si="935"/>
        <v>0</v>
      </c>
      <c r="AP5588">
        <f t="shared" si="936"/>
        <v>0</v>
      </c>
      <c r="AQ5588">
        <f t="shared" si="937"/>
        <v>0</v>
      </c>
      <c r="AV5588">
        <f t="shared" si="939"/>
        <v>5585</v>
      </c>
      <c r="AW5588">
        <f t="shared" si="938"/>
        <v>0</v>
      </c>
    </row>
    <row r="5589" spans="5:49" x14ac:dyDescent="0.25">
      <c r="E5589" s="47">
        <f t="shared" si="931"/>
        <v>0</v>
      </c>
      <c r="F5589" s="45">
        <f t="shared" si="932"/>
        <v>0</v>
      </c>
      <c r="G5589" s="45" t="e">
        <f t="shared" si="933"/>
        <v>#DIV/0!</v>
      </c>
      <c r="H5589" s="45" t="e">
        <f t="shared" si="934"/>
        <v>#DIV/0!</v>
      </c>
      <c r="AN5589">
        <f t="shared" si="940"/>
        <v>0</v>
      </c>
      <c r="AO5589">
        <f t="shared" si="935"/>
        <v>0</v>
      </c>
      <c r="AP5589">
        <f t="shared" si="936"/>
        <v>0</v>
      </c>
      <c r="AQ5589">
        <f t="shared" si="937"/>
        <v>0</v>
      </c>
      <c r="AV5589">
        <f t="shared" si="939"/>
        <v>5586</v>
      </c>
      <c r="AW5589">
        <f t="shared" si="938"/>
        <v>0</v>
      </c>
    </row>
    <row r="5590" spans="5:49" x14ac:dyDescent="0.25">
      <c r="E5590" s="47">
        <f t="shared" si="931"/>
        <v>0</v>
      </c>
      <c r="F5590" s="45">
        <f t="shared" si="932"/>
        <v>0</v>
      </c>
      <c r="G5590" s="45" t="e">
        <f t="shared" si="933"/>
        <v>#DIV/0!</v>
      </c>
      <c r="H5590" s="45" t="e">
        <f t="shared" si="934"/>
        <v>#DIV/0!</v>
      </c>
      <c r="AN5590">
        <f t="shared" si="940"/>
        <v>0</v>
      </c>
      <c r="AO5590">
        <f t="shared" si="935"/>
        <v>0</v>
      </c>
      <c r="AP5590">
        <f t="shared" si="936"/>
        <v>0</v>
      </c>
      <c r="AQ5590">
        <f t="shared" si="937"/>
        <v>0</v>
      </c>
      <c r="AV5590">
        <f t="shared" si="939"/>
        <v>5587</v>
      </c>
      <c r="AW5590">
        <f t="shared" si="938"/>
        <v>0</v>
      </c>
    </row>
    <row r="5591" spans="5:49" x14ac:dyDescent="0.25">
      <c r="E5591" s="47">
        <f t="shared" si="931"/>
        <v>0</v>
      </c>
      <c r="F5591" s="45">
        <f t="shared" si="932"/>
        <v>0</v>
      </c>
      <c r="G5591" s="45" t="e">
        <f t="shared" si="933"/>
        <v>#DIV/0!</v>
      </c>
      <c r="H5591" s="45" t="e">
        <f t="shared" si="934"/>
        <v>#DIV/0!</v>
      </c>
      <c r="AN5591">
        <f t="shared" si="940"/>
        <v>0</v>
      </c>
      <c r="AO5591">
        <f t="shared" si="935"/>
        <v>0</v>
      </c>
      <c r="AP5591">
        <f t="shared" si="936"/>
        <v>0</v>
      </c>
      <c r="AQ5591">
        <f t="shared" si="937"/>
        <v>0</v>
      </c>
      <c r="AV5591">
        <f t="shared" si="939"/>
        <v>5588</v>
      </c>
      <c r="AW5591">
        <f t="shared" si="938"/>
        <v>0</v>
      </c>
    </row>
    <row r="5592" spans="5:49" x14ac:dyDescent="0.25">
      <c r="E5592" s="47">
        <f t="shared" si="931"/>
        <v>0</v>
      </c>
      <c r="F5592" s="45">
        <f t="shared" si="932"/>
        <v>0</v>
      </c>
      <c r="G5592" s="45" t="e">
        <f t="shared" si="933"/>
        <v>#DIV/0!</v>
      </c>
      <c r="H5592" s="45" t="e">
        <f t="shared" si="934"/>
        <v>#DIV/0!</v>
      </c>
      <c r="AN5592">
        <f t="shared" si="940"/>
        <v>0</v>
      </c>
      <c r="AO5592">
        <f t="shared" si="935"/>
        <v>0</v>
      </c>
      <c r="AP5592">
        <f t="shared" si="936"/>
        <v>0</v>
      </c>
      <c r="AQ5592">
        <f t="shared" si="937"/>
        <v>0</v>
      </c>
      <c r="AV5592">
        <f t="shared" si="939"/>
        <v>5589</v>
      </c>
      <c r="AW5592">
        <f t="shared" si="938"/>
        <v>0</v>
      </c>
    </row>
    <row r="5593" spans="5:49" x14ac:dyDescent="0.25">
      <c r="E5593" s="47">
        <f t="shared" si="931"/>
        <v>0</v>
      </c>
      <c r="F5593" s="45">
        <f t="shared" si="932"/>
        <v>0</v>
      </c>
      <c r="G5593" s="45" t="e">
        <f t="shared" si="933"/>
        <v>#DIV/0!</v>
      </c>
      <c r="H5593" s="45" t="e">
        <f t="shared" si="934"/>
        <v>#DIV/0!</v>
      </c>
      <c r="AN5593">
        <f t="shared" si="940"/>
        <v>0</v>
      </c>
      <c r="AO5593">
        <f t="shared" si="935"/>
        <v>0</v>
      </c>
      <c r="AP5593">
        <f t="shared" si="936"/>
        <v>0</v>
      </c>
      <c r="AQ5593">
        <f t="shared" si="937"/>
        <v>0</v>
      </c>
      <c r="AV5593">
        <f t="shared" si="939"/>
        <v>5590</v>
      </c>
      <c r="AW5593">
        <f t="shared" si="938"/>
        <v>0</v>
      </c>
    </row>
    <row r="5594" spans="5:49" x14ac:dyDescent="0.25">
      <c r="E5594" s="47">
        <f t="shared" si="931"/>
        <v>0</v>
      </c>
      <c r="F5594" s="45">
        <f t="shared" si="932"/>
        <v>0</v>
      </c>
      <c r="G5594" s="45" t="e">
        <f t="shared" si="933"/>
        <v>#DIV/0!</v>
      </c>
      <c r="H5594" s="45" t="e">
        <f t="shared" si="934"/>
        <v>#DIV/0!</v>
      </c>
      <c r="AN5594">
        <f t="shared" si="940"/>
        <v>0</v>
      </c>
      <c r="AO5594">
        <f t="shared" si="935"/>
        <v>0</v>
      </c>
      <c r="AP5594">
        <f t="shared" si="936"/>
        <v>0</v>
      </c>
      <c r="AQ5594">
        <f t="shared" si="937"/>
        <v>0</v>
      </c>
      <c r="AV5594">
        <f t="shared" si="939"/>
        <v>5591</v>
      </c>
      <c r="AW5594">
        <f t="shared" si="938"/>
        <v>0</v>
      </c>
    </row>
    <row r="5595" spans="5:49" x14ac:dyDescent="0.25">
      <c r="E5595" s="47">
        <f t="shared" si="931"/>
        <v>0</v>
      </c>
      <c r="F5595" s="45">
        <f t="shared" si="932"/>
        <v>0</v>
      </c>
      <c r="G5595" s="45" t="e">
        <f t="shared" si="933"/>
        <v>#DIV/0!</v>
      </c>
      <c r="H5595" s="45" t="e">
        <f t="shared" si="934"/>
        <v>#DIV/0!</v>
      </c>
      <c r="AN5595">
        <f t="shared" si="940"/>
        <v>0</v>
      </c>
      <c r="AO5595">
        <f t="shared" si="935"/>
        <v>0</v>
      </c>
      <c r="AP5595">
        <f t="shared" si="936"/>
        <v>0</v>
      </c>
      <c r="AQ5595">
        <f t="shared" si="937"/>
        <v>0</v>
      </c>
      <c r="AV5595">
        <f t="shared" si="939"/>
        <v>5592</v>
      </c>
      <c r="AW5595">
        <f t="shared" si="938"/>
        <v>0</v>
      </c>
    </row>
    <row r="5596" spans="5:49" x14ac:dyDescent="0.25">
      <c r="E5596" s="47">
        <f t="shared" si="931"/>
        <v>0</v>
      </c>
      <c r="F5596" s="45">
        <f t="shared" si="932"/>
        <v>0</v>
      </c>
      <c r="G5596" s="45" t="e">
        <f t="shared" si="933"/>
        <v>#DIV/0!</v>
      </c>
      <c r="H5596" s="45" t="e">
        <f t="shared" si="934"/>
        <v>#DIV/0!</v>
      </c>
      <c r="AN5596">
        <f t="shared" si="940"/>
        <v>0</v>
      </c>
      <c r="AO5596">
        <f t="shared" si="935"/>
        <v>0</v>
      </c>
      <c r="AP5596">
        <f t="shared" si="936"/>
        <v>0</v>
      </c>
      <c r="AQ5596">
        <f t="shared" si="937"/>
        <v>0</v>
      </c>
      <c r="AV5596">
        <f t="shared" si="939"/>
        <v>5593</v>
      </c>
      <c r="AW5596">
        <f t="shared" si="938"/>
        <v>0</v>
      </c>
    </row>
    <row r="5597" spans="5:49" x14ac:dyDescent="0.25">
      <c r="E5597" s="47">
        <f t="shared" si="931"/>
        <v>0</v>
      </c>
      <c r="F5597" s="45">
        <f t="shared" si="932"/>
        <v>0</v>
      </c>
      <c r="G5597" s="45" t="e">
        <f t="shared" si="933"/>
        <v>#DIV/0!</v>
      </c>
      <c r="H5597" s="45" t="e">
        <f t="shared" si="934"/>
        <v>#DIV/0!</v>
      </c>
      <c r="AN5597">
        <f t="shared" si="940"/>
        <v>0</v>
      </c>
      <c r="AO5597">
        <f t="shared" si="935"/>
        <v>0</v>
      </c>
      <c r="AP5597">
        <f t="shared" si="936"/>
        <v>0</v>
      </c>
      <c r="AQ5597">
        <f t="shared" si="937"/>
        <v>0</v>
      </c>
      <c r="AV5597">
        <f t="shared" si="939"/>
        <v>5594</v>
      </c>
      <c r="AW5597">
        <f t="shared" si="938"/>
        <v>0</v>
      </c>
    </row>
    <row r="5598" spans="5:49" x14ac:dyDescent="0.25">
      <c r="E5598" s="47">
        <f t="shared" si="931"/>
        <v>0</v>
      </c>
      <c r="F5598" s="45">
        <f t="shared" si="932"/>
        <v>0</v>
      </c>
      <c r="G5598" s="45" t="e">
        <f t="shared" si="933"/>
        <v>#DIV/0!</v>
      </c>
      <c r="H5598" s="45" t="e">
        <f t="shared" si="934"/>
        <v>#DIV/0!</v>
      </c>
      <c r="AN5598">
        <f t="shared" si="940"/>
        <v>0</v>
      </c>
      <c r="AO5598">
        <f t="shared" si="935"/>
        <v>0</v>
      </c>
      <c r="AP5598">
        <f t="shared" si="936"/>
        <v>0</v>
      </c>
      <c r="AQ5598">
        <f t="shared" si="937"/>
        <v>0</v>
      </c>
      <c r="AV5598">
        <f t="shared" si="939"/>
        <v>5595</v>
      </c>
      <c r="AW5598">
        <f t="shared" si="938"/>
        <v>0</v>
      </c>
    </row>
    <row r="5599" spans="5:49" x14ac:dyDescent="0.25">
      <c r="E5599" s="47">
        <f t="shared" si="931"/>
        <v>0</v>
      </c>
      <c r="F5599" s="45">
        <f t="shared" si="932"/>
        <v>0</v>
      </c>
      <c r="G5599" s="45" t="e">
        <f t="shared" si="933"/>
        <v>#DIV/0!</v>
      </c>
      <c r="H5599" s="45" t="e">
        <f t="shared" si="934"/>
        <v>#DIV/0!</v>
      </c>
      <c r="AN5599">
        <f t="shared" si="940"/>
        <v>0</v>
      </c>
      <c r="AO5599">
        <f t="shared" si="935"/>
        <v>0</v>
      </c>
      <c r="AP5599">
        <f t="shared" si="936"/>
        <v>0</v>
      </c>
      <c r="AQ5599">
        <f t="shared" si="937"/>
        <v>0</v>
      </c>
      <c r="AV5599">
        <f t="shared" si="939"/>
        <v>5596</v>
      </c>
      <c r="AW5599">
        <f t="shared" si="938"/>
        <v>0</v>
      </c>
    </row>
    <row r="5600" spans="5:49" x14ac:dyDescent="0.25">
      <c r="E5600" s="47">
        <f t="shared" si="931"/>
        <v>0</v>
      </c>
      <c r="F5600" s="45">
        <f t="shared" si="932"/>
        <v>0</v>
      </c>
      <c r="G5600" s="45" t="e">
        <f t="shared" si="933"/>
        <v>#DIV/0!</v>
      </c>
      <c r="H5600" s="45" t="e">
        <f t="shared" si="934"/>
        <v>#DIV/0!</v>
      </c>
      <c r="AN5600">
        <f t="shared" si="940"/>
        <v>0</v>
      </c>
      <c r="AO5600">
        <f t="shared" si="935"/>
        <v>0</v>
      </c>
      <c r="AP5600">
        <f t="shared" si="936"/>
        <v>0</v>
      </c>
      <c r="AQ5600">
        <f t="shared" si="937"/>
        <v>0</v>
      </c>
      <c r="AV5600">
        <f t="shared" si="939"/>
        <v>5597</v>
      </c>
      <c r="AW5600">
        <f t="shared" si="938"/>
        <v>0</v>
      </c>
    </row>
    <row r="5601" spans="5:49" x14ac:dyDescent="0.25">
      <c r="E5601" s="47">
        <f t="shared" si="931"/>
        <v>0</v>
      </c>
      <c r="F5601" s="45">
        <f t="shared" si="932"/>
        <v>0</v>
      </c>
      <c r="G5601" s="45" t="e">
        <f t="shared" si="933"/>
        <v>#DIV/0!</v>
      </c>
      <c r="H5601" s="45" t="e">
        <f t="shared" si="934"/>
        <v>#DIV/0!</v>
      </c>
      <c r="AN5601">
        <f t="shared" si="940"/>
        <v>0</v>
      </c>
      <c r="AO5601">
        <f t="shared" si="935"/>
        <v>0</v>
      </c>
      <c r="AP5601">
        <f t="shared" si="936"/>
        <v>0</v>
      </c>
      <c r="AQ5601">
        <f t="shared" si="937"/>
        <v>0</v>
      </c>
      <c r="AV5601">
        <f t="shared" si="939"/>
        <v>5598</v>
      </c>
      <c r="AW5601">
        <f t="shared" si="938"/>
        <v>0</v>
      </c>
    </row>
    <row r="5602" spans="5:49" x14ac:dyDescent="0.25">
      <c r="E5602" s="47">
        <f t="shared" si="931"/>
        <v>0</v>
      </c>
      <c r="F5602" s="45">
        <f t="shared" si="932"/>
        <v>0</v>
      </c>
      <c r="G5602" s="45" t="e">
        <f t="shared" si="933"/>
        <v>#DIV/0!</v>
      </c>
      <c r="H5602" s="45" t="e">
        <f t="shared" si="934"/>
        <v>#DIV/0!</v>
      </c>
      <c r="AN5602">
        <f t="shared" si="940"/>
        <v>0</v>
      </c>
      <c r="AO5602">
        <f t="shared" si="935"/>
        <v>0</v>
      </c>
      <c r="AP5602">
        <f t="shared" si="936"/>
        <v>0</v>
      </c>
      <c r="AQ5602">
        <f t="shared" si="937"/>
        <v>0</v>
      </c>
      <c r="AV5602">
        <f t="shared" si="939"/>
        <v>5599</v>
      </c>
      <c r="AW5602">
        <f t="shared" si="938"/>
        <v>0</v>
      </c>
    </row>
    <row r="5603" spans="5:49" x14ac:dyDescent="0.25">
      <c r="E5603" s="47">
        <f t="shared" si="931"/>
        <v>0</v>
      </c>
      <c r="F5603" s="45">
        <f t="shared" si="932"/>
        <v>0</v>
      </c>
      <c r="G5603" s="45" t="e">
        <f t="shared" si="933"/>
        <v>#DIV/0!</v>
      </c>
      <c r="H5603" s="45" t="e">
        <f t="shared" si="934"/>
        <v>#DIV/0!</v>
      </c>
      <c r="AN5603">
        <f t="shared" si="940"/>
        <v>0</v>
      </c>
      <c r="AO5603">
        <f t="shared" si="935"/>
        <v>0</v>
      </c>
      <c r="AP5603">
        <f t="shared" si="936"/>
        <v>0</v>
      </c>
      <c r="AQ5603">
        <f t="shared" si="937"/>
        <v>0</v>
      </c>
      <c r="AV5603">
        <f t="shared" si="939"/>
        <v>5600</v>
      </c>
      <c r="AW5603">
        <f t="shared" si="938"/>
        <v>0</v>
      </c>
    </row>
    <row r="5604" spans="5:49" x14ac:dyDescent="0.25">
      <c r="E5604" s="47">
        <f t="shared" si="931"/>
        <v>0</v>
      </c>
      <c r="F5604" s="45">
        <f t="shared" si="932"/>
        <v>0</v>
      </c>
      <c r="G5604" s="45" t="e">
        <f t="shared" si="933"/>
        <v>#DIV/0!</v>
      </c>
      <c r="H5604" s="45" t="e">
        <f t="shared" si="934"/>
        <v>#DIV/0!</v>
      </c>
      <c r="AN5604">
        <f t="shared" si="940"/>
        <v>0</v>
      </c>
      <c r="AO5604">
        <f t="shared" si="935"/>
        <v>0</v>
      </c>
      <c r="AP5604">
        <f t="shared" si="936"/>
        <v>0</v>
      </c>
      <c r="AQ5604">
        <f t="shared" si="937"/>
        <v>0</v>
      </c>
      <c r="AV5604">
        <f t="shared" si="939"/>
        <v>5601</v>
      </c>
      <c r="AW5604">
        <f t="shared" si="938"/>
        <v>0</v>
      </c>
    </row>
    <row r="5605" spans="5:49" x14ac:dyDescent="0.25">
      <c r="E5605" s="47">
        <f t="shared" si="931"/>
        <v>0</v>
      </c>
      <c r="F5605" s="45">
        <f t="shared" si="932"/>
        <v>0</v>
      </c>
      <c r="G5605" s="45" t="e">
        <f t="shared" si="933"/>
        <v>#DIV/0!</v>
      </c>
      <c r="H5605" s="45" t="e">
        <f t="shared" si="934"/>
        <v>#DIV/0!</v>
      </c>
      <c r="AN5605">
        <f t="shared" si="940"/>
        <v>0</v>
      </c>
      <c r="AO5605">
        <f t="shared" si="935"/>
        <v>0</v>
      </c>
      <c r="AP5605">
        <f t="shared" si="936"/>
        <v>0</v>
      </c>
      <c r="AQ5605">
        <f t="shared" si="937"/>
        <v>0</v>
      </c>
      <c r="AV5605">
        <f t="shared" si="939"/>
        <v>5602</v>
      </c>
      <c r="AW5605">
        <f t="shared" si="938"/>
        <v>0</v>
      </c>
    </row>
    <row r="5606" spans="5:49" x14ac:dyDescent="0.25">
      <c r="E5606" s="47">
        <f t="shared" si="931"/>
        <v>0</v>
      </c>
      <c r="F5606" s="45">
        <f t="shared" si="932"/>
        <v>0</v>
      </c>
      <c r="G5606" s="45" t="e">
        <f t="shared" si="933"/>
        <v>#DIV/0!</v>
      </c>
      <c r="H5606" s="45" t="e">
        <f t="shared" si="934"/>
        <v>#DIV/0!</v>
      </c>
      <c r="AN5606">
        <f t="shared" si="940"/>
        <v>0</v>
      </c>
      <c r="AO5606">
        <f t="shared" si="935"/>
        <v>0</v>
      </c>
      <c r="AP5606">
        <f t="shared" si="936"/>
        <v>0</v>
      </c>
      <c r="AQ5606">
        <f t="shared" si="937"/>
        <v>0</v>
      </c>
      <c r="AV5606">
        <f t="shared" si="939"/>
        <v>5603</v>
      </c>
      <c r="AW5606">
        <f t="shared" si="938"/>
        <v>0</v>
      </c>
    </row>
    <row r="5607" spans="5:49" x14ac:dyDescent="0.25">
      <c r="E5607" s="47">
        <f t="shared" si="931"/>
        <v>0</v>
      </c>
      <c r="F5607" s="45">
        <f t="shared" si="932"/>
        <v>0</v>
      </c>
      <c r="G5607" s="45" t="e">
        <f t="shared" si="933"/>
        <v>#DIV/0!</v>
      </c>
      <c r="H5607" s="45" t="e">
        <f t="shared" si="934"/>
        <v>#DIV/0!</v>
      </c>
      <c r="AN5607">
        <f t="shared" si="940"/>
        <v>0</v>
      </c>
      <c r="AO5607">
        <f t="shared" si="935"/>
        <v>0</v>
      </c>
      <c r="AP5607">
        <f t="shared" si="936"/>
        <v>0</v>
      </c>
      <c r="AQ5607">
        <f t="shared" si="937"/>
        <v>0</v>
      </c>
      <c r="AV5607">
        <f t="shared" si="939"/>
        <v>5604</v>
      </c>
      <c r="AW5607">
        <f t="shared" si="938"/>
        <v>0</v>
      </c>
    </row>
    <row r="5608" spans="5:49" x14ac:dyDescent="0.25">
      <c r="E5608" s="47">
        <f t="shared" si="931"/>
        <v>0</v>
      </c>
      <c r="F5608" s="45">
        <f t="shared" si="932"/>
        <v>0</v>
      </c>
      <c r="G5608" s="45" t="e">
        <f t="shared" si="933"/>
        <v>#DIV/0!</v>
      </c>
      <c r="H5608" s="45" t="e">
        <f t="shared" si="934"/>
        <v>#DIV/0!</v>
      </c>
      <c r="AN5608">
        <f t="shared" si="940"/>
        <v>0</v>
      </c>
      <c r="AO5608">
        <f t="shared" si="935"/>
        <v>0</v>
      </c>
      <c r="AP5608">
        <f t="shared" si="936"/>
        <v>0</v>
      </c>
      <c r="AQ5608">
        <f t="shared" si="937"/>
        <v>0</v>
      </c>
      <c r="AV5608">
        <f t="shared" si="939"/>
        <v>5605</v>
      </c>
      <c r="AW5608">
        <f t="shared" si="938"/>
        <v>0</v>
      </c>
    </row>
    <row r="5609" spans="5:49" x14ac:dyDescent="0.25">
      <c r="E5609" s="47">
        <f t="shared" si="931"/>
        <v>0</v>
      </c>
      <c r="F5609" s="45">
        <f t="shared" si="932"/>
        <v>0</v>
      </c>
      <c r="G5609" s="45" t="e">
        <f t="shared" si="933"/>
        <v>#DIV/0!</v>
      </c>
      <c r="H5609" s="45" t="e">
        <f t="shared" si="934"/>
        <v>#DIV/0!</v>
      </c>
      <c r="AN5609">
        <f t="shared" si="940"/>
        <v>0</v>
      </c>
      <c r="AO5609">
        <f t="shared" si="935"/>
        <v>0</v>
      </c>
      <c r="AP5609">
        <f t="shared" si="936"/>
        <v>0</v>
      </c>
      <c r="AQ5609">
        <f t="shared" si="937"/>
        <v>0</v>
      </c>
      <c r="AV5609">
        <f t="shared" si="939"/>
        <v>5606</v>
      </c>
      <c r="AW5609">
        <f t="shared" si="938"/>
        <v>0</v>
      </c>
    </row>
    <row r="5610" spans="5:49" x14ac:dyDescent="0.25">
      <c r="E5610" s="47">
        <f t="shared" si="931"/>
        <v>0</v>
      </c>
      <c r="F5610" s="45">
        <f t="shared" si="932"/>
        <v>0</v>
      </c>
      <c r="G5610" s="45" t="e">
        <f t="shared" si="933"/>
        <v>#DIV/0!</v>
      </c>
      <c r="H5610" s="45" t="e">
        <f t="shared" si="934"/>
        <v>#DIV/0!</v>
      </c>
      <c r="AN5610">
        <f t="shared" si="940"/>
        <v>0</v>
      </c>
      <c r="AO5610">
        <f t="shared" si="935"/>
        <v>0</v>
      </c>
      <c r="AP5610">
        <f t="shared" si="936"/>
        <v>0</v>
      </c>
      <c r="AQ5610">
        <f t="shared" si="937"/>
        <v>0</v>
      </c>
      <c r="AV5610">
        <f t="shared" si="939"/>
        <v>5607</v>
      </c>
      <c r="AW5610">
        <f t="shared" si="938"/>
        <v>0</v>
      </c>
    </row>
    <row r="5611" spans="5:49" x14ac:dyDescent="0.25">
      <c r="E5611" s="47">
        <f t="shared" si="931"/>
        <v>0</v>
      </c>
      <c r="F5611" s="45">
        <f t="shared" si="932"/>
        <v>0</v>
      </c>
      <c r="G5611" s="45" t="e">
        <f t="shared" si="933"/>
        <v>#DIV/0!</v>
      </c>
      <c r="H5611" s="45" t="e">
        <f t="shared" si="934"/>
        <v>#DIV/0!</v>
      </c>
      <c r="AN5611">
        <f t="shared" si="940"/>
        <v>0</v>
      </c>
      <c r="AO5611">
        <f t="shared" si="935"/>
        <v>0</v>
      </c>
      <c r="AP5611">
        <f t="shared" si="936"/>
        <v>0</v>
      </c>
      <c r="AQ5611">
        <f t="shared" si="937"/>
        <v>0</v>
      </c>
      <c r="AV5611">
        <f t="shared" si="939"/>
        <v>5608</v>
      </c>
      <c r="AW5611">
        <f t="shared" si="938"/>
        <v>0</v>
      </c>
    </row>
    <row r="5612" spans="5:49" x14ac:dyDescent="0.25">
      <c r="E5612" s="47">
        <f t="shared" si="931"/>
        <v>0</v>
      </c>
      <c r="F5612" s="45">
        <f t="shared" si="932"/>
        <v>0</v>
      </c>
      <c r="G5612" s="45" t="e">
        <f t="shared" si="933"/>
        <v>#DIV/0!</v>
      </c>
      <c r="H5612" s="45" t="e">
        <f t="shared" si="934"/>
        <v>#DIV/0!</v>
      </c>
      <c r="AN5612">
        <f t="shared" si="940"/>
        <v>0</v>
      </c>
      <c r="AO5612">
        <f t="shared" si="935"/>
        <v>0</v>
      </c>
      <c r="AP5612">
        <f t="shared" si="936"/>
        <v>0</v>
      </c>
      <c r="AQ5612">
        <f t="shared" si="937"/>
        <v>0</v>
      </c>
      <c r="AV5612">
        <f t="shared" si="939"/>
        <v>5609</v>
      </c>
      <c r="AW5612">
        <f t="shared" si="938"/>
        <v>0</v>
      </c>
    </row>
    <row r="5613" spans="5:49" x14ac:dyDescent="0.25">
      <c r="E5613" s="47">
        <f t="shared" si="931"/>
        <v>0</v>
      </c>
      <c r="F5613" s="45">
        <f t="shared" si="932"/>
        <v>0</v>
      </c>
      <c r="G5613" s="45" t="e">
        <f t="shared" si="933"/>
        <v>#DIV/0!</v>
      </c>
      <c r="H5613" s="45" t="e">
        <f t="shared" si="934"/>
        <v>#DIV/0!</v>
      </c>
      <c r="AN5613">
        <f t="shared" si="940"/>
        <v>0</v>
      </c>
      <c r="AO5613">
        <f t="shared" si="935"/>
        <v>0</v>
      </c>
      <c r="AP5613">
        <f t="shared" si="936"/>
        <v>0</v>
      </c>
      <c r="AQ5613">
        <f t="shared" si="937"/>
        <v>0</v>
      </c>
      <c r="AV5613">
        <f t="shared" si="939"/>
        <v>5610</v>
      </c>
      <c r="AW5613">
        <f t="shared" si="938"/>
        <v>0</v>
      </c>
    </row>
    <row r="5614" spans="5:49" x14ac:dyDescent="0.25">
      <c r="E5614" s="47">
        <f t="shared" si="931"/>
        <v>0</v>
      </c>
      <c r="F5614" s="45">
        <f t="shared" si="932"/>
        <v>0</v>
      </c>
      <c r="G5614" s="45" t="e">
        <f t="shared" si="933"/>
        <v>#DIV/0!</v>
      </c>
      <c r="H5614" s="45" t="e">
        <f t="shared" si="934"/>
        <v>#DIV/0!</v>
      </c>
      <c r="AN5614">
        <f t="shared" si="940"/>
        <v>0</v>
      </c>
      <c r="AO5614">
        <f t="shared" si="935"/>
        <v>0</v>
      </c>
      <c r="AP5614">
        <f t="shared" si="936"/>
        <v>0</v>
      </c>
      <c r="AQ5614">
        <f t="shared" si="937"/>
        <v>0</v>
      </c>
      <c r="AV5614">
        <f t="shared" si="939"/>
        <v>5611</v>
      </c>
      <c r="AW5614">
        <f t="shared" si="938"/>
        <v>0</v>
      </c>
    </row>
    <row r="5615" spans="5:49" x14ac:dyDescent="0.25">
      <c r="E5615" s="47">
        <f t="shared" si="931"/>
        <v>0</v>
      </c>
      <c r="F5615" s="45">
        <f t="shared" si="932"/>
        <v>0</v>
      </c>
      <c r="G5615" s="45" t="e">
        <f t="shared" si="933"/>
        <v>#DIV/0!</v>
      </c>
      <c r="H5615" s="45" t="e">
        <f t="shared" si="934"/>
        <v>#DIV/0!</v>
      </c>
      <c r="AN5615">
        <f t="shared" si="940"/>
        <v>0</v>
      </c>
      <c r="AO5615">
        <f t="shared" si="935"/>
        <v>0</v>
      </c>
      <c r="AP5615">
        <f t="shared" si="936"/>
        <v>0</v>
      </c>
      <c r="AQ5615">
        <f t="shared" si="937"/>
        <v>0</v>
      </c>
      <c r="AV5615">
        <f t="shared" si="939"/>
        <v>5612</v>
      </c>
      <c r="AW5615">
        <f t="shared" si="938"/>
        <v>0</v>
      </c>
    </row>
    <row r="5616" spans="5:49" x14ac:dyDescent="0.25">
      <c r="E5616" s="47">
        <f t="shared" si="931"/>
        <v>0</v>
      </c>
      <c r="F5616" s="45">
        <f t="shared" si="932"/>
        <v>0</v>
      </c>
      <c r="G5616" s="45" t="e">
        <f t="shared" si="933"/>
        <v>#DIV/0!</v>
      </c>
      <c r="H5616" s="45" t="e">
        <f t="shared" si="934"/>
        <v>#DIV/0!</v>
      </c>
      <c r="AN5616">
        <f t="shared" si="940"/>
        <v>0</v>
      </c>
      <c r="AO5616">
        <f t="shared" si="935"/>
        <v>0</v>
      </c>
      <c r="AP5616">
        <f t="shared" si="936"/>
        <v>0</v>
      </c>
      <c r="AQ5616">
        <f t="shared" si="937"/>
        <v>0</v>
      </c>
      <c r="AV5616">
        <f t="shared" si="939"/>
        <v>5613</v>
      </c>
      <c r="AW5616">
        <f t="shared" si="938"/>
        <v>0</v>
      </c>
    </row>
    <row r="5617" spans="5:49" x14ac:dyDescent="0.25">
      <c r="E5617" s="47">
        <f t="shared" si="931"/>
        <v>0</v>
      </c>
      <c r="F5617" s="45">
        <f t="shared" si="932"/>
        <v>0</v>
      </c>
      <c r="G5617" s="45" t="e">
        <f t="shared" si="933"/>
        <v>#DIV/0!</v>
      </c>
      <c r="H5617" s="45" t="e">
        <f t="shared" si="934"/>
        <v>#DIV/0!</v>
      </c>
      <c r="AN5617">
        <f t="shared" si="940"/>
        <v>0</v>
      </c>
      <c r="AO5617">
        <f t="shared" si="935"/>
        <v>0</v>
      </c>
      <c r="AP5617">
        <f t="shared" si="936"/>
        <v>0</v>
      </c>
      <c r="AQ5617">
        <f t="shared" si="937"/>
        <v>0</v>
      </c>
      <c r="AV5617">
        <f t="shared" si="939"/>
        <v>5614</v>
      </c>
      <c r="AW5617">
        <f t="shared" si="938"/>
        <v>0</v>
      </c>
    </row>
    <row r="5618" spans="5:49" x14ac:dyDescent="0.25">
      <c r="E5618" s="47">
        <f t="shared" si="931"/>
        <v>0</v>
      </c>
      <c r="F5618" s="45">
        <f t="shared" si="932"/>
        <v>0</v>
      </c>
      <c r="G5618" s="45" t="e">
        <f t="shared" si="933"/>
        <v>#DIV/0!</v>
      </c>
      <c r="H5618" s="45" t="e">
        <f t="shared" si="934"/>
        <v>#DIV/0!</v>
      </c>
      <c r="AN5618">
        <f t="shared" si="940"/>
        <v>0</v>
      </c>
      <c r="AO5618">
        <f t="shared" si="935"/>
        <v>0</v>
      </c>
      <c r="AP5618">
        <f t="shared" si="936"/>
        <v>0</v>
      </c>
      <c r="AQ5618">
        <f t="shared" si="937"/>
        <v>0</v>
      </c>
      <c r="AV5618">
        <f t="shared" si="939"/>
        <v>5615</v>
      </c>
      <c r="AW5618">
        <f t="shared" si="938"/>
        <v>0</v>
      </c>
    </row>
    <row r="5619" spans="5:49" x14ac:dyDescent="0.25">
      <c r="E5619" s="47">
        <f t="shared" si="931"/>
        <v>0</v>
      </c>
      <c r="F5619" s="45">
        <f t="shared" si="932"/>
        <v>0</v>
      </c>
      <c r="G5619" s="45" t="e">
        <f t="shared" si="933"/>
        <v>#DIV/0!</v>
      </c>
      <c r="H5619" s="45" t="e">
        <f t="shared" si="934"/>
        <v>#DIV/0!</v>
      </c>
      <c r="AN5619">
        <f t="shared" si="940"/>
        <v>0</v>
      </c>
      <c r="AO5619">
        <f t="shared" si="935"/>
        <v>0</v>
      </c>
      <c r="AP5619">
        <f t="shared" si="936"/>
        <v>0</v>
      </c>
      <c r="AQ5619">
        <f t="shared" si="937"/>
        <v>0</v>
      </c>
      <c r="AV5619">
        <f t="shared" si="939"/>
        <v>5616</v>
      </c>
      <c r="AW5619">
        <f t="shared" si="938"/>
        <v>0</v>
      </c>
    </row>
    <row r="5620" spans="5:49" x14ac:dyDescent="0.25">
      <c r="E5620" s="47">
        <f t="shared" si="931"/>
        <v>0</v>
      </c>
      <c r="F5620" s="45">
        <f t="shared" si="932"/>
        <v>0</v>
      </c>
      <c r="G5620" s="45" t="e">
        <f t="shared" si="933"/>
        <v>#DIV/0!</v>
      </c>
      <c r="H5620" s="45" t="e">
        <f t="shared" si="934"/>
        <v>#DIV/0!</v>
      </c>
      <c r="AN5620">
        <f t="shared" si="940"/>
        <v>0</v>
      </c>
      <c r="AO5620">
        <f t="shared" si="935"/>
        <v>0</v>
      </c>
      <c r="AP5620">
        <f t="shared" si="936"/>
        <v>0</v>
      </c>
      <c r="AQ5620">
        <f t="shared" si="937"/>
        <v>0</v>
      </c>
      <c r="AV5620">
        <f t="shared" si="939"/>
        <v>5617</v>
      </c>
      <c r="AW5620">
        <f t="shared" si="938"/>
        <v>0</v>
      </c>
    </row>
    <row r="5621" spans="5:49" x14ac:dyDescent="0.25">
      <c r="E5621" s="47">
        <f t="shared" si="931"/>
        <v>0</v>
      </c>
      <c r="F5621" s="45">
        <f t="shared" si="932"/>
        <v>0</v>
      </c>
      <c r="G5621" s="45" t="e">
        <f t="shared" si="933"/>
        <v>#DIV/0!</v>
      </c>
      <c r="H5621" s="45" t="e">
        <f t="shared" si="934"/>
        <v>#DIV/0!</v>
      </c>
      <c r="AN5621">
        <f t="shared" si="940"/>
        <v>0</v>
      </c>
      <c r="AO5621">
        <f t="shared" si="935"/>
        <v>0</v>
      </c>
      <c r="AP5621">
        <f t="shared" si="936"/>
        <v>0</v>
      </c>
      <c r="AQ5621">
        <f t="shared" si="937"/>
        <v>0</v>
      </c>
      <c r="AV5621">
        <f t="shared" si="939"/>
        <v>5618</v>
      </c>
      <c r="AW5621">
        <f t="shared" si="938"/>
        <v>0</v>
      </c>
    </row>
    <row r="5622" spans="5:49" x14ac:dyDescent="0.25">
      <c r="E5622" s="47">
        <f t="shared" si="931"/>
        <v>0</v>
      </c>
      <c r="F5622" s="45">
        <f t="shared" si="932"/>
        <v>0</v>
      </c>
      <c r="G5622" s="45" t="e">
        <f t="shared" si="933"/>
        <v>#DIV/0!</v>
      </c>
      <c r="H5622" s="45" t="e">
        <f t="shared" si="934"/>
        <v>#DIV/0!</v>
      </c>
      <c r="AN5622">
        <f t="shared" si="940"/>
        <v>0</v>
      </c>
      <c r="AO5622">
        <f t="shared" si="935"/>
        <v>0</v>
      </c>
      <c r="AP5622">
        <f t="shared" si="936"/>
        <v>0</v>
      </c>
      <c r="AQ5622">
        <f t="shared" si="937"/>
        <v>0</v>
      </c>
      <c r="AV5622">
        <f t="shared" si="939"/>
        <v>5619</v>
      </c>
      <c r="AW5622">
        <f t="shared" si="938"/>
        <v>0</v>
      </c>
    </row>
    <row r="5623" spans="5:49" x14ac:dyDescent="0.25">
      <c r="E5623" s="47">
        <f t="shared" si="931"/>
        <v>0</v>
      </c>
      <c r="F5623" s="45">
        <f t="shared" si="932"/>
        <v>0</v>
      </c>
      <c r="G5623" s="45" t="e">
        <f t="shared" si="933"/>
        <v>#DIV/0!</v>
      </c>
      <c r="H5623" s="45" t="e">
        <f t="shared" si="934"/>
        <v>#DIV/0!</v>
      </c>
      <c r="AN5623">
        <f t="shared" si="940"/>
        <v>0</v>
      </c>
      <c r="AO5623">
        <f t="shared" si="935"/>
        <v>0</v>
      </c>
      <c r="AP5623">
        <f t="shared" si="936"/>
        <v>0</v>
      </c>
      <c r="AQ5623">
        <f t="shared" si="937"/>
        <v>0</v>
      </c>
      <c r="AV5623">
        <f t="shared" si="939"/>
        <v>5620</v>
      </c>
      <c r="AW5623">
        <f t="shared" si="938"/>
        <v>0</v>
      </c>
    </row>
    <row r="5624" spans="5:49" x14ac:dyDescent="0.25">
      <c r="E5624" s="47">
        <f t="shared" si="931"/>
        <v>0</v>
      </c>
      <c r="F5624" s="45">
        <f t="shared" si="932"/>
        <v>0</v>
      </c>
      <c r="G5624" s="45" t="e">
        <f t="shared" si="933"/>
        <v>#DIV/0!</v>
      </c>
      <c r="H5624" s="45" t="e">
        <f t="shared" si="934"/>
        <v>#DIV/0!</v>
      </c>
      <c r="AN5624">
        <f t="shared" si="940"/>
        <v>0</v>
      </c>
      <c r="AO5624">
        <f t="shared" si="935"/>
        <v>0</v>
      </c>
      <c r="AP5624">
        <f t="shared" si="936"/>
        <v>0</v>
      </c>
      <c r="AQ5624">
        <f t="shared" si="937"/>
        <v>0</v>
      </c>
      <c r="AV5624">
        <f t="shared" si="939"/>
        <v>5621</v>
      </c>
      <c r="AW5624">
        <f t="shared" si="938"/>
        <v>0</v>
      </c>
    </row>
    <row r="5625" spans="5:49" x14ac:dyDescent="0.25">
      <c r="E5625" s="47">
        <f t="shared" si="931"/>
        <v>0</v>
      </c>
      <c r="F5625" s="45">
        <f t="shared" si="932"/>
        <v>0</v>
      </c>
      <c r="G5625" s="45" t="e">
        <f t="shared" si="933"/>
        <v>#DIV/0!</v>
      </c>
      <c r="H5625" s="45" t="e">
        <f t="shared" si="934"/>
        <v>#DIV/0!</v>
      </c>
      <c r="AN5625">
        <f t="shared" si="940"/>
        <v>0</v>
      </c>
      <c r="AO5625">
        <f t="shared" si="935"/>
        <v>0</v>
      </c>
      <c r="AP5625">
        <f t="shared" si="936"/>
        <v>0</v>
      </c>
      <c r="AQ5625">
        <f t="shared" si="937"/>
        <v>0</v>
      </c>
      <c r="AV5625">
        <f t="shared" si="939"/>
        <v>5622</v>
      </c>
      <c r="AW5625">
        <f t="shared" si="938"/>
        <v>0</v>
      </c>
    </row>
    <row r="5626" spans="5:49" x14ac:dyDescent="0.25">
      <c r="E5626" s="47">
        <f t="shared" si="931"/>
        <v>0</v>
      </c>
      <c r="F5626" s="45">
        <f t="shared" si="932"/>
        <v>0</v>
      </c>
      <c r="G5626" s="45" t="e">
        <f t="shared" si="933"/>
        <v>#DIV/0!</v>
      </c>
      <c r="H5626" s="45" t="e">
        <f t="shared" si="934"/>
        <v>#DIV/0!</v>
      </c>
      <c r="AN5626">
        <f t="shared" si="940"/>
        <v>0</v>
      </c>
      <c r="AO5626">
        <f t="shared" si="935"/>
        <v>0</v>
      </c>
      <c r="AP5626">
        <f t="shared" si="936"/>
        <v>0</v>
      </c>
      <c r="AQ5626">
        <f t="shared" si="937"/>
        <v>0</v>
      </c>
      <c r="AV5626">
        <f t="shared" si="939"/>
        <v>5623</v>
      </c>
      <c r="AW5626">
        <f t="shared" si="938"/>
        <v>0</v>
      </c>
    </row>
    <row r="5627" spans="5:49" x14ac:dyDescent="0.25">
      <c r="E5627" s="47">
        <f t="shared" si="931"/>
        <v>0</v>
      </c>
      <c r="F5627" s="45">
        <f t="shared" si="932"/>
        <v>0</v>
      </c>
      <c r="G5627" s="45" t="e">
        <f t="shared" si="933"/>
        <v>#DIV/0!</v>
      </c>
      <c r="H5627" s="45" t="e">
        <f t="shared" si="934"/>
        <v>#DIV/0!</v>
      </c>
      <c r="AN5627">
        <f t="shared" si="940"/>
        <v>0</v>
      </c>
      <c r="AO5627">
        <f t="shared" si="935"/>
        <v>0</v>
      </c>
      <c r="AP5627">
        <f t="shared" si="936"/>
        <v>0</v>
      </c>
      <c r="AQ5627">
        <f t="shared" si="937"/>
        <v>0</v>
      </c>
      <c r="AV5627">
        <f t="shared" si="939"/>
        <v>5624</v>
      </c>
      <c r="AW5627">
        <f t="shared" si="938"/>
        <v>0</v>
      </c>
    </row>
    <row r="5628" spans="5:49" x14ac:dyDescent="0.25">
      <c r="E5628" s="47">
        <f t="shared" si="931"/>
        <v>0</v>
      </c>
      <c r="F5628" s="45">
        <f t="shared" si="932"/>
        <v>0</v>
      </c>
      <c r="G5628" s="45" t="e">
        <f t="shared" si="933"/>
        <v>#DIV/0!</v>
      </c>
      <c r="H5628" s="45" t="e">
        <f t="shared" si="934"/>
        <v>#DIV/0!</v>
      </c>
      <c r="AN5628">
        <f t="shared" si="940"/>
        <v>0</v>
      </c>
      <c r="AO5628">
        <f t="shared" si="935"/>
        <v>0</v>
      </c>
      <c r="AP5628">
        <f t="shared" si="936"/>
        <v>0</v>
      </c>
      <c r="AQ5628">
        <f t="shared" si="937"/>
        <v>0</v>
      </c>
      <c r="AV5628">
        <f t="shared" si="939"/>
        <v>5625</v>
      </c>
      <c r="AW5628">
        <f t="shared" si="938"/>
        <v>0</v>
      </c>
    </row>
    <row r="5629" spans="5:49" x14ac:dyDescent="0.25">
      <c r="E5629" s="47">
        <f t="shared" si="931"/>
        <v>0</v>
      </c>
      <c r="F5629" s="45">
        <f t="shared" si="932"/>
        <v>0</v>
      </c>
      <c r="G5629" s="45" t="e">
        <f t="shared" si="933"/>
        <v>#DIV/0!</v>
      </c>
      <c r="H5629" s="45" t="e">
        <f t="shared" si="934"/>
        <v>#DIV/0!</v>
      </c>
      <c r="AN5629">
        <f t="shared" si="940"/>
        <v>0</v>
      </c>
      <c r="AO5629">
        <f t="shared" si="935"/>
        <v>0</v>
      </c>
      <c r="AP5629">
        <f t="shared" si="936"/>
        <v>0</v>
      </c>
      <c r="AQ5629">
        <f t="shared" si="937"/>
        <v>0</v>
      </c>
      <c r="AV5629">
        <f t="shared" si="939"/>
        <v>5626</v>
      </c>
      <c r="AW5629">
        <f t="shared" si="938"/>
        <v>0</v>
      </c>
    </row>
    <row r="5630" spans="5:49" x14ac:dyDescent="0.25">
      <c r="E5630" s="47">
        <f t="shared" si="931"/>
        <v>0</v>
      </c>
      <c r="F5630" s="45">
        <f t="shared" si="932"/>
        <v>0</v>
      </c>
      <c r="G5630" s="45" t="e">
        <f t="shared" si="933"/>
        <v>#DIV/0!</v>
      </c>
      <c r="H5630" s="45" t="e">
        <f t="shared" si="934"/>
        <v>#DIV/0!</v>
      </c>
      <c r="AN5630">
        <f t="shared" si="940"/>
        <v>0</v>
      </c>
      <c r="AO5630">
        <f t="shared" si="935"/>
        <v>0</v>
      </c>
      <c r="AP5630">
        <f t="shared" si="936"/>
        <v>0</v>
      </c>
      <c r="AQ5630">
        <f t="shared" si="937"/>
        <v>0</v>
      </c>
      <c r="AV5630">
        <f t="shared" si="939"/>
        <v>5627</v>
      </c>
      <c r="AW5630">
        <f t="shared" si="938"/>
        <v>0</v>
      </c>
    </row>
    <row r="5631" spans="5:49" x14ac:dyDescent="0.25">
      <c r="E5631" s="47">
        <f t="shared" si="931"/>
        <v>0</v>
      </c>
      <c r="F5631" s="45">
        <f t="shared" si="932"/>
        <v>0</v>
      </c>
      <c r="G5631" s="45" t="e">
        <f t="shared" si="933"/>
        <v>#DIV/0!</v>
      </c>
      <c r="H5631" s="45" t="e">
        <f t="shared" si="934"/>
        <v>#DIV/0!</v>
      </c>
      <c r="AN5631">
        <f t="shared" si="940"/>
        <v>0</v>
      </c>
      <c r="AO5631">
        <f t="shared" si="935"/>
        <v>0</v>
      </c>
      <c r="AP5631">
        <f t="shared" si="936"/>
        <v>0</v>
      </c>
      <c r="AQ5631">
        <f t="shared" si="937"/>
        <v>0</v>
      </c>
      <c r="AV5631">
        <f t="shared" si="939"/>
        <v>5628</v>
      </c>
      <c r="AW5631">
        <f t="shared" si="938"/>
        <v>0</v>
      </c>
    </row>
    <row r="5632" spans="5:49" x14ac:dyDescent="0.25">
      <c r="E5632" s="47">
        <f t="shared" si="931"/>
        <v>0</v>
      </c>
      <c r="F5632" s="45">
        <f t="shared" si="932"/>
        <v>0</v>
      </c>
      <c r="G5632" s="45" t="e">
        <f t="shared" si="933"/>
        <v>#DIV/0!</v>
      </c>
      <c r="H5632" s="45" t="e">
        <f t="shared" si="934"/>
        <v>#DIV/0!</v>
      </c>
      <c r="AN5632">
        <f t="shared" si="940"/>
        <v>0</v>
      </c>
      <c r="AO5632">
        <f t="shared" si="935"/>
        <v>0</v>
      </c>
      <c r="AP5632">
        <f t="shared" si="936"/>
        <v>0</v>
      </c>
      <c r="AQ5632">
        <f t="shared" si="937"/>
        <v>0</v>
      </c>
      <c r="AV5632">
        <f t="shared" si="939"/>
        <v>5629</v>
      </c>
      <c r="AW5632">
        <f t="shared" si="938"/>
        <v>0</v>
      </c>
    </row>
    <row r="5633" spans="5:49" x14ac:dyDescent="0.25">
      <c r="E5633" s="47">
        <f t="shared" si="931"/>
        <v>0</v>
      </c>
      <c r="F5633" s="45">
        <f t="shared" si="932"/>
        <v>0</v>
      </c>
      <c r="G5633" s="45" t="e">
        <f t="shared" si="933"/>
        <v>#DIV/0!</v>
      </c>
      <c r="H5633" s="45" t="e">
        <f t="shared" si="934"/>
        <v>#DIV/0!</v>
      </c>
      <c r="AN5633">
        <f t="shared" si="940"/>
        <v>0</v>
      </c>
      <c r="AO5633">
        <f t="shared" si="935"/>
        <v>0</v>
      </c>
      <c r="AP5633">
        <f t="shared" si="936"/>
        <v>0</v>
      </c>
      <c r="AQ5633">
        <f t="shared" si="937"/>
        <v>0</v>
      </c>
      <c r="AV5633">
        <f t="shared" si="939"/>
        <v>5630</v>
      </c>
      <c r="AW5633">
        <f t="shared" si="938"/>
        <v>0</v>
      </c>
    </row>
    <row r="5634" spans="5:49" x14ac:dyDescent="0.25">
      <c r="E5634" s="47">
        <f t="shared" ref="E5634:E5697" si="941">ROUNDDOWN(C5636,0)</f>
        <v>0</v>
      </c>
      <c r="F5634" s="45">
        <f t="shared" ref="F5634:F5697" si="942">HOUR(C5636)</f>
        <v>0</v>
      </c>
      <c r="G5634" s="45" t="e">
        <f t="shared" ref="G5634:G5697" si="943">D5636/H5634</f>
        <v>#DIV/0!</v>
      </c>
      <c r="H5634" s="45" t="e">
        <f t="shared" ref="H5634:H5697" si="944">AVERAGEIFS(D:D,E:E,E5634)</f>
        <v>#DIV/0!</v>
      </c>
      <c r="AN5634">
        <f t="shared" si="940"/>
        <v>0</v>
      </c>
      <c r="AO5634">
        <f t="shared" si="935"/>
        <v>0</v>
      </c>
      <c r="AP5634">
        <f t="shared" si="936"/>
        <v>0</v>
      </c>
      <c r="AQ5634">
        <f t="shared" si="937"/>
        <v>0</v>
      </c>
      <c r="AV5634">
        <f t="shared" si="939"/>
        <v>5631</v>
      </c>
      <c r="AW5634">
        <f t="shared" si="938"/>
        <v>0</v>
      </c>
    </row>
    <row r="5635" spans="5:49" x14ac:dyDescent="0.25">
      <c r="E5635" s="47">
        <f t="shared" si="941"/>
        <v>0</v>
      </c>
      <c r="F5635" s="45">
        <f t="shared" si="942"/>
        <v>0</v>
      </c>
      <c r="G5635" s="45" t="e">
        <f t="shared" si="943"/>
        <v>#DIV/0!</v>
      </c>
      <c r="H5635" s="45" t="e">
        <f t="shared" si="944"/>
        <v>#DIV/0!</v>
      </c>
      <c r="AN5635">
        <f t="shared" si="940"/>
        <v>0</v>
      </c>
      <c r="AO5635">
        <f t="shared" si="935"/>
        <v>0</v>
      </c>
      <c r="AP5635">
        <f t="shared" si="936"/>
        <v>0</v>
      </c>
      <c r="AQ5635">
        <f t="shared" si="937"/>
        <v>0</v>
      </c>
      <c r="AV5635">
        <f t="shared" si="939"/>
        <v>5632</v>
      </c>
      <c r="AW5635">
        <f t="shared" si="938"/>
        <v>0</v>
      </c>
    </row>
    <row r="5636" spans="5:49" x14ac:dyDescent="0.25">
      <c r="E5636" s="47">
        <f t="shared" si="941"/>
        <v>0</v>
      </c>
      <c r="F5636" s="45">
        <f t="shared" si="942"/>
        <v>0</v>
      </c>
      <c r="G5636" s="45" t="e">
        <f t="shared" si="943"/>
        <v>#DIV/0!</v>
      </c>
      <c r="H5636" s="45" t="e">
        <f t="shared" si="944"/>
        <v>#DIV/0!</v>
      </c>
      <c r="AN5636">
        <f t="shared" si="940"/>
        <v>0</v>
      </c>
      <c r="AO5636">
        <f t="shared" ref="AO5636:AO5699" si="945">ROUNDUP((C5636-$C$4)/7,0)</f>
        <v>0</v>
      </c>
      <c r="AP5636">
        <f t="shared" ref="AP5636:AP5699" si="946">ROUNDUP((C5636-$C$4)/1,0)</f>
        <v>0</v>
      </c>
      <c r="AQ5636">
        <f t="shared" ref="AQ5636:AQ5699" si="947">ROUNDUP((C5636-$C$4)*24,0)</f>
        <v>0</v>
      </c>
      <c r="AV5636">
        <f t="shared" si="939"/>
        <v>5633</v>
      </c>
      <c r="AW5636">
        <f t="shared" ref="AW5636:AW5699" si="948">SUMIFS(AN:AN,AQ:AQ,AV5636)</f>
        <v>0</v>
      </c>
    </row>
    <row r="5637" spans="5:49" x14ac:dyDescent="0.25">
      <c r="E5637" s="47">
        <f t="shared" si="941"/>
        <v>0</v>
      </c>
      <c r="F5637" s="45">
        <f t="shared" si="942"/>
        <v>0</v>
      </c>
      <c r="G5637" s="45" t="e">
        <f t="shared" si="943"/>
        <v>#DIV/0!</v>
      </c>
      <c r="H5637" s="45" t="e">
        <f t="shared" si="944"/>
        <v>#DIV/0!</v>
      </c>
      <c r="AN5637">
        <f t="shared" si="940"/>
        <v>0</v>
      </c>
      <c r="AO5637">
        <f t="shared" si="945"/>
        <v>0</v>
      </c>
      <c r="AP5637">
        <f t="shared" si="946"/>
        <v>0</v>
      </c>
      <c r="AQ5637">
        <f t="shared" si="947"/>
        <v>0</v>
      </c>
      <c r="AV5637">
        <f t="shared" ref="AV5637:AV5700" si="949">1+AV5636</f>
        <v>5634</v>
      </c>
      <c r="AW5637">
        <f t="shared" si="948"/>
        <v>0</v>
      </c>
    </row>
    <row r="5638" spans="5:49" x14ac:dyDescent="0.25">
      <c r="E5638" s="47">
        <f t="shared" si="941"/>
        <v>0</v>
      </c>
      <c r="F5638" s="45">
        <f t="shared" si="942"/>
        <v>0</v>
      </c>
      <c r="G5638" s="45" t="e">
        <f t="shared" si="943"/>
        <v>#DIV/0!</v>
      </c>
      <c r="H5638" s="45" t="e">
        <f t="shared" si="944"/>
        <v>#DIV/0!</v>
      </c>
      <c r="AN5638">
        <f t="shared" si="940"/>
        <v>0</v>
      </c>
      <c r="AO5638">
        <f t="shared" si="945"/>
        <v>0</v>
      </c>
      <c r="AP5638">
        <f t="shared" si="946"/>
        <v>0</v>
      </c>
      <c r="AQ5638">
        <f t="shared" si="947"/>
        <v>0</v>
      </c>
      <c r="AV5638">
        <f t="shared" si="949"/>
        <v>5635</v>
      </c>
      <c r="AW5638">
        <f t="shared" si="948"/>
        <v>0</v>
      </c>
    </row>
    <row r="5639" spans="5:49" x14ac:dyDescent="0.25">
      <c r="E5639" s="47">
        <f t="shared" si="941"/>
        <v>0</v>
      </c>
      <c r="F5639" s="45">
        <f t="shared" si="942"/>
        <v>0</v>
      </c>
      <c r="G5639" s="45" t="e">
        <f t="shared" si="943"/>
        <v>#DIV/0!</v>
      </c>
      <c r="H5639" s="45" t="e">
        <f t="shared" si="944"/>
        <v>#DIV/0!</v>
      </c>
      <c r="AN5639">
        <f t="shared" si="940"/>
        <v>0</v>
      </c>
      <c r="AO5639">
        <f t="shared" si="945"/>
        <v>0</v>
      </c>
      <c r="AP5639">
        <f t="shared" si="946"/>
        <v>0</v>
      </c>
      <c r="AQ5639">
        <f t="shared" si="947"/>
        <v>0</v>
      </c>
      <c r="AV5639">
        <f t="shared" si="949"/>
        <v>5636</v>
      </c>
      <c r="AW5639">
        <f t="shared" si="948"/>
        <v>0</v>
      </c>
    </row>
    <row r="5640" spans="5:49" x14ac:dyDescent="0.25">
      <c r="E5640" s="47">
        <f t="shared" si="941"/>
        <v>0</v>
      </c>
      <c r="F5640" s="45">
        <f t="shared" si="942"/>
        <v>0</v>
      </c>
      <c r="G5640" s="45" t="e">
        <f t="shared" si="943"/>
        <v>#DIV/0!</v>
      </c>
      <c r="H5640" s="45" t="e">
        <f t="shared" si="944"/>
        <v>#DIV/0!</v>
      </c>
      <c r="AN5640">
        <f t="shared" ref="AN5640:AN5703" si="950">D5640*(C5640-C5639)*86400*$B$15</f>
        <v>0</v>
      </c>
      <c r="AO5640">
        <f t="shared" si="945"/>
        <v>0</v>
      </c>
      <c r="AP5640">
        <f t="shared" si="946"/>
        <v>0</v>
      </c>
      <c r="AQ5640">
        <f t="shared" si="947"/>
        <v>0</v>
      </c>
      <c r="AV5640">
        <f t="shared" si="949"/>
        <v>5637</v>
      </c>
      <c r="AW5640">
        <f t="shared" si="948"/>
        <v>0</v>
      </c>
    </row>
    <row r="5641" spans="5:49" x14ac:dyDescent="0.25">
      <c r="E5641" s="47">
        <f t="shared" si="941"/>
        <v>0</v>
      </c>
      <c r="F5641" s="45">
        <f t="shared" si="942"/>
        <v>0</v>
      </c>
      <c r="G5641" s="45" t="e">
        <f t="shared" si="943"/>
        <v>#DIV/0!</v>
      </c>
      <c r="H5641" s="45" t="e">
        <f t="shared" si="944"/>
        <v>#DIV/0!</v>
      </c>
      <c r="AN5641">
        <f t="shared" si="950"/>
        <v>0</v>
      </c>
      <c r="AO5641">
        <f t="shared" si="945"/>
        <v>0</v>
      </c>
      <c r="AP5641">
        <f t="shared" si="946"/>
        <v>0</v>
      </c>
      <c r="AQ5641">
        <f t="shared" si="947"/>
        <v>0</v>
      </c>
      <c r="AV5641">
        <f t="shared" si="949"/>
        <v>5638</v>
      </c>
      <c r="AW5641">
        <f t="shared" si="948"/>
        <v>0</v>
      </c>
    </row>
    <row r="5642" spans="5:49" x14ac:dyDescent="0.25">
      <c r="E5642" s="47">
        <f t="shared" si="941"/>
        <v>0</v>
      </c>
      <c r="F5642" s="45">
        <f t="shared" si="942"/>
        <v>0</v>
      </c>
      <c r="G5642" s="45" t="e">
        <f t="shared" si="943"/>
        <v>#DIV/0!</v>
      </c>
      <c r="H5642" s="45" t="e">
        <f t="shared" si="944"/>
        <v>#DIV/0!</v>
      </c>
      <c r="AN5642">
        <f t="shared" si="950"/>
        <v>0</v>
      </c>
      <c r="AO5642">
        <f t="shared" si="945"/>
        <v>0</v>
      </c>
      <c r="AP5642">
        <f t="shared" si="946"/>
        <v>0</v>
      </c>
      <c r="AQ5642">
        <f t="shared" si="947"/>
        <v>0</v>
      </c>
      <c r="AV5642">
        <f t="shared" si="949"/>
        <v>5639</v>
      </c>
      <c r="AW5642">
        <f t="shared" si="948"/>
        <v>0</v>
      </c>
    </row>
    <row r="5643" spans="5:49" x14ac:dyDescent="0.25">
      <c r="E5643" s="47">
        <f t="shared" si="941"/>
        <v>0</v>
      </c>
      <c r="F5643" s="45">
        <f t="shared" si="942"/>
        <v>0</v>
      </c>
      <c r="G5643" s="45" t="e">
        <f t="shared" si="943"/>
        <v>#DIV/0!</v>
      </c>
      <c r="H5643" s="45" t="e">
        <f t="shared" si="944"/>
        <v>#DIV/0!</v>
      </c>
      <c r="AN5643">
        <f t="shared" si="950"/>
        <v>0</v>
      </c>
      <c r="AO5643">
        <f t="shared" si="945"/>
        <v>0</v>
      </c>
      <c r="AP5643">
        <f t="shared" si="946"/>
        <v>0</v>
      </c>
      <c r="AQ5643">
        <f t="shared" si="947"/>
        <v>0</v>
      </c>
      <c r="AV5643">
        <f t="shared" si="949"/>
        <v>5640</v>
      </c>
      <c r="AW5643">
        <f t="shared" si="948"/>
        <v>0</v>
      </c>
    </row>
    <row r="5644" spans="5:49" x14ac:dyDescent="0.25">
      <c r="E5644" s="47">
        <f t="shared" si="941"/>
        <v>0</v>
      </c>
      <c r="F5644" s="45">
        <f t="shared" si="942"/>
        <v>0</v>
      </c>
      <c r="G5644" s="45" t="e">
        <f t="shared" si="943"/>
        <v>#DIV/0!</v>
      </c>
      <c r="H5644" s="45" t="e">
        <f t="shared" si="944"/>
        <v>#DIV/0!</v>
      </c>
      <c r="AN5644">
        <f t="shared" si="950"/>
        <v>0</v>
      </c>
      <c r="AO5644">
        <f t="shared" si="945"/>
        <v>0</v>
      </c>
      <c r="AP5644">
        <f t="shared" si="946"/>
        <v>0</v>
      </c>
      <c r="AQ5644">
        <f t="shared" si="947"/>
        <v>0</v>
      </c>
      <c r="AV5644">
        <f t="shared" si="949"/>
        <v>5641</v>
      </c>
      <c r="AW5644">
        <f t="shared" si="948"/>
        <v>0</v>
      </c>
    </row>
    <row r="5645" spans="5:49" x14ac:dyDescent="0.25">
      <c r="E5645" s="47">
        <f t="shared" si="941"/>
        <v>0</v>
      </c>
      <c r="F5645" s="45">
        <f t="shared" si="942"/>
        <v>0</v>
      </c>
      <c r="G5645" s="45" t="e">
        <f t="shared" si="943"/>
        <v>#DIV/0!</v>
      </c>
      <c r="H5645" s="45" t="e">
        <f t="shared" si="944"/>
        <v>#DIV/0!</v>
      </c>
      <c r="AN5645">
        <f t="shared" si="950"/>
        <v>0</v>
      </c>
      <c r="AO5645">
        <f t="shared" si="945"/>
        <v>0</v>
      </c>
      <c r="AP5645">
        <f t="shared" si="946"/>
        <v>0</v>
      </c>
      <c r="AQ5645">
        <f t="shared" si="947"/>
        <v>0</v>
      </c>
      <c r="AV5645">
        <f t="shared" si="949"/>
        <v>5642</v>
      </c>
      <c r="AW5645">
        <f t="shared" si="948"/>
        <v>0</v>
      </c>
    </row>
    <row r="5646" spans="5:49" x14ac:dyDescent="0.25">
      <c r="E5646" s="47">
        <f t="shared" si="941"/>
        <v>0</v>
      </c>
      <c r="F5646" s="45">
        <f t="shared" si="942"/>
        <v>0</v>
      </c>
      <c r="G5646" s="45" t="e">
        <f t="shared" si="943"/>
        <v>#DIV/0!</v>
      </c>
      <c r="H5646" s="45" t="e">
        <f t="shared" si="944"/>
        <v>#DIV/0!</v>
      </c>
      <c r="AN5646">
        <f t="shared" si="950"/>
        <v>0</v>
      </c>
      <c r="AO5646">
        <f t="shared" si="945"/>
        <v>0</v>
      </c>
      <c r="AP5646">
        <f t="shared" si="946"/>
        <v>0</v>
      </c>
      <c r="AQ5646">
        <f t="shared" si="947"/>
        <v>0</v>
      </c>
      <c r="AV5646">
        <f t="shared" si="949"/>
        <v>5643</v>
      </c>
      <c r="AW5646">
        <f t="shared" si="948"/>
        <v>0</v>
      </c>
    </row>
    <row r="5647" spans="5:49" x14ac:dyDescent="0.25">
      <c r="E5647" s="47">
        <f t="shared" si="941"/>
        <v>0</v>
      </c>
      <c r="F5647" s="45">
        <f t="shared" si="942"/>
        <v>0</v>
      </c>
      <c r="G5647" s="45" t="e">
        <f t="shared" si="943"/>
        <v>#DIV/0!</v>
      </c>
      <c r="H5647" s="45" t="e">
        <f t="shared" si="944"/>
        <v>#DIV/0!</v>
      </c>
      <c r="AN5647">
        <f t="shared" si="950"/>
        <v>0</v>
      </c>
      <c r="AO5647">
        <f t="shared" si="945"/>
        <v>0</v>
      </c>
      <c r="AP5647">
        <f t="shared" si="946"/>
        <v>0</v>
      </c>
      <c r="AQ5647">
        <f t="shared" si="947"/>
        <v>0</v>
      </c>
      <c r="AV5647">
        <f t="shared" si="949"/>
        <v>5644</v>
      </c>
      <c r="AW5647">
        <f t="shared" si="948"/>
        <v>0</v>
      </c>
    </row>
    <row r="5648" spans="5:49" x14ac:dyDescent="0.25">
      <c r="E5648" s="47">
        <f t="shared" si="941"/>
        <v>0</v>
      </c>
      <c r="F5648" s="45">
        <f t="shared" si="942"/>
        <v>0</v>
      </c>
      <c r="G5648" s="45" t="e">
        <f t="shared" si="943"/>
        <v>#DIV/0!</v>
      </c>
      <c r="H5648" s="45" t="e">
        <f t="shared" si="944"/>
        <v>#DIV/0!</v>
      </c>
      <c r="AN5648">
        <f t="shared" si="950"/>
        <v>0</v>
      </c>
      <c r="AO5648">
        <f t="shared" si="945"/>
        <v>0</v>
      </c>
      <c r="AP5648">
        <f t="shared" si="946"/>
        <v>0</v>
      </c>
      <c r="AQ5648">
        <f t="shared" si="947"/>
        <v>0</v>
      </c>
      <c r="AV5648">
        <f t="shared" si="949"/>
        <v>5645</v>
      </c>
      <c r="AW5648">
        <f t="shared" si="948"/>
        <v>0</v>
      </c>
    </row>
    <row r="5649" spans="5:49" x14ac:dyDescent="0.25">
      <c r="E5649" s="47">
        <f t="shared" si="941"/>
        <v>0</v>
      </c>
      <c r="F5649" s="45">
        <f t="shared" si="942"/>
        <v>0</v>
      </c>
      <c r="G5649" s="45" t="e">
        <f t="shared" si="943"/>
        <v>#DIV/0!</v>
      </c>
      <c r="H5649" s="45" t="e">
        <f t="shared" si="944"/>
        <v>#DIV/0!</v>
      </c>
      <c r="AN5649">
        <f t="shared" si="950"/>
        <v>0</v>
      </c>
      <c r="AO5649">
        <f t="shared" si="945"/>
        <v>0</v>
      </c>
      <c r="AP5649">
        <f t="shared" si="946"/>
        <v>0</v>
      </c>
      <c r="AQ5649">
        <f t="shared" si="947"/>
        <v>0</v>
      </c>
      <c r="AV5649">
        <f t="shared" si="949"/>
        <v>5646</v>
      </c>
      <c r="AW5649">
        <f t="shared" si="948"/>
        <v>0</v>
      </c>
    </row>
    <row r="5650" spans="5:49" x14ac:dyDescent="0.25">
      <c r="E5650" s="47">
        <f t="shared" si="941"/>
        <v>0</v>
      </c>
      <c r="F5650" s="45">
        <f t="shared" si="942"/>
        <v>0</v>
      </c>
      <c r="G5650" s="45" t="e">
        <f t="shared" si="943"/>
        <v>#DIV/0!</v>
      </c>
      <c r="H5650" s="45" t="e">
        <f t="shared" si="944"/>
        <v>#DIV/0!</v>
      </c>
      <c r="AN5650">
        <f t="shared" si="950"/>
        <v>0</v>
      </c>
      <c r="AO5650">
        <f t="shared" si="945"/>
        <v>0</v>
      </c>
      <c r="AP5650">
        <f t="shared" si="946"/>
        <v>0</v>
      </c>
      <c r="AQ5650">
        <f t="shared" si="947"/>
        <v>0</v>
      </c>
      <c r="AV5650">
        <f t="shared" si="949"/>
        <v>5647</v>
      </c>
      <c r="AW5650">
        <f t="shared" si="948"/>
        <v>0</v>
      </c>
    </row>
    <row r="5651" spans="5:49" x14ac:dyDescent="0.25">
      <c r="E5651" s="47">
        <f t="shared" si="941"/>
        <v>0</v>
      </c>
      <c r="F5651" s="45">
        <f t="shared" si="942"/>
        <v>0</v>
      </c>
      <c r="G5651" s="45" t="e">
        <f t="shared" si="943"/>
        <v>#DIV/0!</v>
      </c>
      <c r="H5651" s="45" t="e">
        <f t="shared" si="944"/>
        <v>#DIV/0!</v>
      </c>
      <c r="AN5651">
        <f t="shared" si="950"/>
        <v>0</v>
      </c>
      <c r="AO5651">
        <f t="shared" si="945"/>
        <v>0</v>
      </c>
      <c r="AP5651">
        <f t="shared" si="946"/>
        <v>0</v>
      </c>
      <c r="AQ5651">
        <f t="shared" si="947"/>
        <v>0</v>
      </c>
      <c r="AV5651">
        <f t="shared" si="949"/>
        <v>5648</v>
      </c>
      <c r="AW5651">
        <f t="shared" si="948"/>
        <v>0</v>
      </c>
    </row>
    <row r="5652" spans="5:49" x14ac:dyDescent="0.25">
      <c r="E5652" s="47">
        <f t="shared" si="941"/>
        <v>0</v>
      </c>
      <c r="F5652" s="45">
        <f t="shared" si="942"/>
        <v>0</v>
      </c>
      <c r="G5652" s="45" t="e">
        <f t="shared" si="943"/>
        <v>#DIV/0!</v>
      </c>
      <c r="H5652" s="45" t="e">
        <f t="shared" si="944"/>
        <v>#DIV/0!</v>
      </c>
      <c r="AN5652">
        <f t="shared" si="950"/>
        <v>0</v>
      </c>
      <c r="AO5652">
        <f t="shared" si="945"/>
        <v>0</v>
      </c>
      <c r="AP5652">
        <f t="shared" si="946"/>
        <v>0</v>
      </c>
      <c r="AQ5652">
        <f t="shared" si="947"/>
        <v>0</v>
      </c>
      <c r="AV5652">
        <f t="shared" si="949"/>
        <v>5649</v>
      </c>
      <c r="AW5652">
        <f t="shared" si="948"/>
        <v>0</v>
      </c>
    </row>
    <row r="5653" spans="5:49" x14ac:dyDescent="0.25">
      <c r="E5653" s="47">
        <f t="shared" si="941"/>
        <v>0</v>
      </c>
      <c r="F5653" s="45">
        <f t="shared" si="942"/>
        <v>0</v>
      </c>
      <c r="G5653" s="45" t="e">
        <f t="shared" si="943"/>
        <v>#DIV/0!</v>
      </c>
      <c r="H5653" s="45" t="e">
        <f t="shared" si="944"/>
        <v>#DIV/0!</v>
      </c>
      <c r="AN5653">
        <f t="shared" si="950"/>
        <v>0</v>
      </c>
      <c r="AO5653">
        <f t="shared" si="945"/>
        <v>0</v>
      </c>
      <c r="AP5653">
        <f t="shared" si="946"/>
        <v>0</v>
      </c>
      <c r="AQ5653">
        <f t="shared" si="947"/>
        <v>0</v>
      </c>
      <c r="AV5653">
        <f t="shared" si="949"/>
        <v>5650</v>
      </c>
      <c r="AW5653">
        <f t="shared" si="948"/>
        <v>0</v>
      </c>
    </row>
    <row r="5654" spans="5:49" x14ac:dyDescent="0.25">
      <c r="E5654" s="47">
        <f t="shared" si="941"/>
        <v>0</v>
      </c>
      <c r="F5654" s="45">
        <f t="shared" si="942"/>
        <v>0</v>
      </c>
      <c r="G5654" s="45" t="e">
        <f t="shared" si="943"/>
        <v>#DIV/0!</v>
      </c>
      <c r="H5654" s="45" t="e">
        <f t="shared" si="944"/>
        <v>#DIV/0!</v>
      </c>
      <c r="AN5654">
        <f t="shared" si="950"/>
        <v>0</v>
      </c>
      <c r="AO5654">
        <f t="shared" si="945"/>
        <v>0</v>
      </c>
      <c r="AP5654">
        <f t="shared" si="946"/>
        <v>0</v>
      </c>
      <c r="AQ5654">
        <f t="shared" si="947"/>
        <v>0</v>
      </c>
      <c r="AV5654">
        <f t="shared" si="949"/>
        <v>5651</v>
      </c>
      <c r="AW5654">
        <f t="shared" si="948"/>
        <v>0</v>
      </c>
    </row>
    <row r="5655" spans="5:49" x14ac:dyDescent="0.25">
      <c r="E5655" s="47">
        <f t="shared" si="941"/>
        <v>0</v>
      </c>
      <c r="F5655" s="45">
        <f t="shared" si="942"/>
        <v>0</v>
      </c>
      <c r="G5655" s="45" t="e">
        <f t="shared" si="943"/>
        <v>#DIV/0!</v>
      </c>
      <c r="H5655" s="45" t="e">
        <f t="shared" si="944"/>
        <v>#DIV/0!</v>
      </c>
      <c r="AN5655">
        <f t="shared" si="950"/>
        <v>0</v>
      </c>
      <c r="AO5655">
        <f t="shared" si="945"/>
        <v>0</v>
      </c>
      <c r="AP5655">
        <f t="shared" si="946"/>
        <v>0</v>
      </c>
      <c r="AQ5655">
        <f t="shared" si="947"/>
        <v>0</v>
      </c>
      <c r="AV5655">
        <f t="shared" si="949"/>
        <v>5652</v>
      </c>
      <c r="AW5655">
        <f t="shared" si="948"/>
        <v>0</v>
      </c>
    </row>
    <row r="5656" spans="5:49" x14ac:dyDescent="0.25">
      <c r="E5656" s="47">
        <f t="shared" si="941"/>
        <v>0</v>
      </c>
      <c r="F5656" s="45">
        <f t="shared" si="942"/>
        <v>0</v>
      </c>
      <c r="G5656" s="45" t="e">
        <f t="shared" si="943"/>
        <v>#DIV/0!</v>
      </c>
      <c r="H5656" s="45" t="e">
        <f t="shared" si="944"/>
        <v>#DIV/0!</v>
      </c>
      <c r="AN5656">
        <f t="shared" si="950"/>
        <v>0</v>
      </c>
      <c r="AO5656">
        <f t="shared" si="945"/>
        <v>0</v>
      </c>
      <c r="AP5656">
        <f t="shared" si="946"/>
        <v>0</v>
      </c>
      <c r="AQ5656">
        <f t="shared" si="947"/>
        <v>0</v>
      </c>
      <c r="AV5656">
        <f t="shared" si="949"/>
        <v>5653</v>
      </c>
      <c r="AW5656">
        <f t="shared" si="948"/>
        <v>0</v>
      </c>
    </row>
    <row r="5657" spans="5:49" x14ac:dyDescent="0.25">
      <c r="E5657" s="47">
        <f t="shared" si="941"/>
        <v>0</v>
      </c>
      <c r="F5657" s="45">
        <f t="shared" si="942"/>
        <v>0</v>
      </c>
      <c r="G5657" s="45" t="e">
        <f t="shared" si="943"/>
        <v>#DIV/0!</v>
      </c>
      <c r="H5657" s="45" t="e">
        <f t="shared" si="944"/>
        <v>#DIV/0!</v>
      </c>
      <c r="AN5657">
        <f t="shared" si="950"/>
        <v>0</v>
      </c>
      <c r="AO5657">
        <f t="shared" si="945"/>
        <v>0</v>
      </c>
      <c r="AP5657">
        <f t="shared" si="946"/>
        <v>0</v>
      </c>
      <c r="AQ5657">
        <f t="shared" si="947"/>
        <v>0</v>
      </c>
      <c r="AV5657">
        <f t="shared" si="949"/>
        <v>5654</v>
      </c>
      <c r="AW5657">
        <f t="shared" si="948"/>
        <v>0</v>
      </c>
    </row>
    <row r="5658" spans="5:49" x14ac:dyDescent="0.25">
      <c r="E5658" s="47">
        <f t="shared" si="941"/>
        <v>0</v>
      </c>
      <c r="F5658" s="45">
        <f t="shared" si="942"/>
        <v>0</v>
      </c>
      <c r="G5658" s="45" t="e">
        <f t="shared" si="943"/>
        <v>#DIV/0!</v>
      </c>
      <c r="H5658" s="45" t="e">
        <f t="shared" si="944"/>
        <v>#DIV/0!</v>
      </c>
      <c r="AN5658">
        <f t="shared" si="950"/>
        <v>0</v>
      </c>
      <c r="AO5658">
        <f t="shared" si="945"/>
        <v>0</v>
      </c>
      <c r="AP5658">
        <f t="shared" si="946"/>
        <v>0</v>
      </c>
      <c r="AQ5658">
        <f t="shared" si="947"/>
        <v>0</v>
      </c>
      <c r="AV5658">
        <f t="shared" si="949"/>
        <v>5655</v>
      </c>
      <c r="AW5658">
        <f t="shared" si="948"/>
        <v>0</v>
      </c>
    </row>
    <row r="5659" spans="5:49" x14ac:dyDescent="0.25">
      <c r="E5659" s="47">
        <f t="shared" si="941"/>
        <v>0</v>
      </c>
      <c r="F5659" s="45">
        <f t="shared" si="942"/>
        <v>0</v>
      </c>
      <c r="G5659" s="45" t="e">
        <f t="shared" si="943"/>
        <v>#DIV/0!</v>
      </c>
      <c r="H5659" s="45" t="e">
        <f t="shared" si="944"/>
        <v>#DIV/0!</v>
      </c>
      <c r="AN5659">
        <f t="shared" si="950"/>
        <v>0</v>
      </c>
      <c r="AO5659">
        <f t="shared" si="945"/>
        <v>0</v>
      </c>
      <c r="AP5659">
        <f t="shared" si="946"/>
        <v>0</v>
      </c>
      <c r="AQ5659">
        <f t="shared" si="947"/>
        <v>0</v>
      </c>
      <c r="AV5659">
        <f t="shared" si="949"/>
        <v>5656</v>
      </c>
      <c r="AW5659">
        <f t="shared" si="948"/>
        <v>0</v>
      </c>
    </row>
    <row r="5660" spans="5:49" x14ac:dyDescent="0.25">
      <c r="E5660" s="47">
        <f t="shared" si="941"/>
        <v>0</v>
      </c>
      <c r="F5660" s="45">
        <f t="shared" si="942"/>
        <v>0</v>
      </c>
      <c r="G5660" s="45" t="e">
        <f t="shared" si="943"/>
        <v>#DIV/0!</v>
      </c>
      <c r="H5660" s="45" t="e">
        <f t="shared" si="944"/>
        <v>#DIV/0!</v>
      </c>
      <c r="AN5660">
        <f t="shared" si="950"/>
        <v>0</v>
      </c>
      <c r="AO5660">
        <f t="shared" si="945"/>
        <v>0</v>
      </c>
      <c r="AP5660">
        <f t="shared" si="946"/>
        <v>0</v>
      </c>
      <c r="AQ5660">
        <f t="shared" si="947"/>
        <v>0</v>
      </c>
      <c r="AV5660">
        <f t="shared" si="949"/>
        <v>5657</v>
      </c>
      <c r="AW5660">
        <f t="shared" si="948"/>
        <v>0</v>
      </c>
    </row>
    <row r="5661" spans="5:49" x14ac:dyDescent="0.25">
      <c r="E5661" s="47">
        <f t="shared" si="941"/>
        <v>0</v>
      </c>
      <c r="F5661" s="45">
        <f t="shared" si="942"/>
        <v>0</v>
      </c>
      <c r="G5661" s="45" t="e">
        <f t="shared" si="943"/>
        <v>#DIV/0!</v>
      </c>
      <c r="H5661" s="45" t="e">
        <f t="shared" si="944"/>
        <v>#DIV/0!</v>
      </c>
      <c r="AN5661">
        <f t="shared" si="950"/>
        <v>0</v>
      </c>
      <c r="AO5661">
        <f t="shared" si="945"/>
        <v>0</v>
      </c>
      <c r="AP5661">
        <f t="shared" si="946"/>
        <v>0</v>
      </c>
      <c r="AQ5661">
        <f t="shared" si="947"/>
        <v>0</v>
      </c>
      <c r="AV5661">
        <f t="shared" si="949"/>
        <v>5658</v>
      </c>
      <c r="AW5661">
        <f t="shared" si="948"/>
        <v>0</v>
      </c>
    </row>
    <row r="5662" spans="5:49" x14ac:dyDescent="0.25">
      <c r="E5662" s="47">
        <f t="shared" si="941"/>
        <v>0</v>
      </c>
      <c r="F5662" s="45">
        <f t="shared" si="942"/>
        <v>0</v>
      </c>
      <c r="G5662" s="45" t="e">
        <f t="shared" si="943"/>
        <v>#DIV/0!</v>
      </c>
      <c r="H5662" s="45" t="e">
        <f t="shared" si="944"/>
        <v>#DIV/0!</v>
      </c>
      <c r="AN5662">
        <f t="shared" si="950"/>
        <v>0</v>
      </c>
      <c r="AO5662">
        <f t="shared" si="945"/>
        <v>0</v>
      </c>
      <c r="AP5662">
        <f t="shared" si="946"/>
        <v>0</v>
      </c>
      <c r="AQ5662">
        <f t="shared" si="947"/>
        <v>0</v>
      </c>
      <c r="AV5662">
        <f t="shared" si="949"/>
        <v>5659</v>
      </c>
      <c r="AW5662">
        <f t="shared" si="948"/>
        <v>0</v>
      </c>
    </row>
    <row r="5663" spans="5:49" x14ac:dyDescent="0.25">
      <c r="E5663" s="47">
        <f t="shared" si="941"/>
        <v>0</v>
      </c>
      <c r="F5663" s="45">
        <f t="shared" si="942"/>
        <v>0</v>
      </c>
      <c r="G5663" s="45" t="e">
        <f t="shared" si="943"/>
        <v>#DIV/0!</v>
      </c>
      <c r="H5663" s="45" t="e">
        <f t="shared" si="944"/>
        <v>#DIV/0!</v>
      </c>
      <c r="AN5663">
        <f t="shared" si="950"/>
        <v>0</v>
      </c>
      <c r="AO5663">
        <f t="shared" si="945"/>
        <v>0</v>
      </c>
      <c r="AP5663">
        <f t="shared" si="946"/>
        <v>0</v>
      </c>
      <c r="AQ5663">
        <f t="shared" si="947"/>
        <v>0</v>
      </c>
      <c r="AV5663">
        <f t="shared" si="949"/>
        <v>5660</v>
      </c>
      <c r="AW5663">
        <f t="shared" si="948"/>
        <v>0</v>
      </c>
    </row>
    <row r="5664" spans="5:49" x14ac:dyDescent="0.25">
      <c r="E5664" s="47">
        <f t="shared" si="941"/>
        <v>0</v>
      </c>
      <c r="F5664" s="45">
        <f t="shared" si="942"/>
        <v>0</v>
      </c>
      <c r="G5664" s="45" t="e">
        <f t="shared" si="943"/>
        <v>#DIV/0!</v>
      </c>
      <c r="H5664" s="45" t="e">
        <f t="shared" si="944"/>
        <v>#DIV/0!</v>
      </c>
      <c r="AN5664">
        <f t="shared" si="950"/>
        <v>0</v>
      </c>
      <c r="AO5664">
        <f t="shared" si="945"/>
        <v>0</v>
      </c>
      <c r="AP5664">
        <f t="shared" si="946"/>
        <v>0</v>
      </c>
      <c r="AQ5664">
        <f t="shared" si="947"/>
        <v>0</v>
      </c>
      <c r="AV5664">
        <f t="shared" si="949"/>
        <v>5661</v>
      </c>
      <c r="AW5664">
        <f t="shared" si="948"/>
        <v>0</v>
      </c>
    </row>
    <row r="5665" spans="5:49" x14ac:dyDescent="0.25">
      <c r="E5665" s="47">
        <f t="shared" si="941"/>
        <v>0</v>
      </c>
      <c r="F5665" s="45">
        <f t="shared" si="942"/>
        <v>0</v>
      </c>
      <c r="G5665" s="45" t="e">
        <f t="shared" si="943"/>
        <v>#DIV/0!</v>
      </c>
      <c r="H5665" s="45" t="e">
        <f t="shared" si="944"/>
        <v>#DIV/0!</v>
      </c>
      <c r="AN5665">
        <f t="shared" si="950"/>
        <v>0</v>
      </c>
      <c r="AO5665">
        <f t="shared" si="945"/>
        <v>0</v>
      </c>
      <c r="AP5665">
        <f t="shared" si="946"/>
        <v>0</v>
      </c>
      <c r="AQ5665">
        <f t="shared" si="947"/>
        <v>0</v>
      </c>
      <c r="AV5665">
        <f t="shared" si="949"/>
        <v>5662</v>
      </c>
      <c r="AW5665">
        <f t="shared" si="948"/>
        <v>0</v>
      </c>
    </row>
    <row r="5666" spans="5:49" x14ac:dyDescent="0.25">
      <c r="E5666" s="47">
        <f t="shared" si="941"/>
        <v>0</v>
      </c>
      <c r="F5666" s="45">
        <f t="shared" si="942"/>
        <v>0</v>
      </c>
      <c r="G5666" s="45" t="e">
        <f t="shared" si="943"/>
        <v>#DIV/0!</v>
      </c>
      <c r="H5666" s="45" t="e">
        <f t="shared" si="944"/>
        <v>#DIV/0!</v>
      </c>
      <c r="AN5666">
        <f t="shared" si="950"/>
        <v>0</v>
      </c>
      <c r="AO5666">
        <f t="shared" si="945"/>
        <v>0</v>
      </c>
      <c r="AP5666">
        <f t="shared" si="946"/>
        <v>0</v>
      </c>
      <c r="AQ5666">
        <f t="shared" si="947"/>
        <v>0</v>
      </c>
      <c r="AV5666">
        <f t="shared" si="949"/>
        <v>5663</v>
      </c>
      <c r="AW5666">
        <f t="shared" si="948"/>
        <v>0</v>
      </c>
    </row>
    <row r="5667" spans="5:49" x14ac:dyDescent="0.25">
      <c r="E5667" s="47">
        <f t="shared" si="941"/>
        <v>0</v>
      </c>
      <c r="F5667" s="45">
        <f t="shared" si="942"/>
        <v>0</v>
      </c>
      <c r="G5667" s="45" t="e">
        <f t="shared" si="943"/>
        <v>#DIV/0!</v>
      </c>
      <c r="H5667" s="45" t="e">
        <f t="shared" si="944"/>
        <v>#DIV/0!</v>
      </c>
      <c r="AN5667">
        <f t="shared" si="950"/>
        <v>0</v>
      </c>
      <c r="AO5667">
        <f t="shared" si="945"/>
        <v>0</v>
      </c>
      <c r="AP5667">
        <f t="shared" si="946"/>
        <v>0</v>
      </c>
      <c r="AQ5667">
        <f t="shared" si="947"/>
        <v>0</v>
      </c>
      <c r="AV5667">
        <f t="shared" si="949"/>
        <v>5664</v>
      </c>
      <c r="AW5667">
        <f t="shared" si="948"/>
        <v>0</v>
      </c>
    </row>
    <row r="5668" spans="5:49" x14ac:dyDescent="0.25">
      <c r="E5668" s="47">
        <f t="shared" si="941"/>
        <v>0</v>
      </c>
      <c r="F5668" s="45">
        <f t="shared" si="942"/>
        <v>0</v>
      </c>
      <c r="G5668" s="45" t="e">
        <f t="shared" si="943"/>
        <v>#DIV/0!</v>
      </c>
      <c r="H5668" s="45" t="e">
        <f t="shared" si="944"/>
        <v>#DIV/0!</v>
      </c>
      <c r="AN5668">
        <f t="shared" si="950"/>
        <v>0</v>
      </c>
      <c r="AO5668">
        <f t="shared" si="945"/>
        <v>0</v>
      </c>
      <c r="AP5668">
        <f t="shared" si="946"/>
        <v>0</v>
      </c>
      <c r="AQ5668">
        <f t="shared" si="947"/>
        <v>0</v>
      </c>
      <c r="AV5668">
        <f t="shared" si="949"/>
        <v>5665</v>
      </c>
      <c r="AW5668">
        <f t="shared" si="948"/>
        <v>0</v>
      </c>
    </row>
    <row r="5669" spans="5:49" x14ac:dyDescent="0.25">
      <c r="E5669" s="47">
        <f t="shared" si="941"/>
        <v>0</v>
      </c>
      <c r="F5669" s="45">
        <f t="shared" si="942"/>
        <v>0</v>
      </c>
      <c r="G5669" s="45" t="e">
        <f t="shared" si="943"/>
        <v>#DIV/0!</v>
      </c>
      <c r="H5669" s="45" t="e">
        <f t="shared" si="944"/>
        <v>#DIV/0!</v>
      </c>
      <c r="AN5669">
        <f t="shared" si="950"/>
        <v>0</v>
      </c>
      <c r="AO5669">
        <f t="shared" si="945"/>
        <v>0</v>
      </c>
      <c r="AP5669">
        <f t="shared" si="946"/>
        <v>0</v>
      </c>
      <c r="AQ5669">
        <f t="shared" si="947"/>
        <v>0</v>
      </c>
      <c r="AV5669">
        <f t="shared" si="949"/>
        <v>5666</v>
      </c>
      <c r="AW5669">
        <f t="shared" si="948"/>
        <v>0</v>
      </c>
    </row>
    <row r="5670" spans="5:49" x14ac:dyDescent="0.25">
      <c r="E5670" s="47">
        <f t="shared" si="941"/>
        <v>0</v>
      </c>
      <c r="F5670" s="45">
        <f t="shared" si="942"/>
        <v>0</v>
      </c>
      <c r="G5670" s="45" t="e">
        <f t="shared" si="943"/>
        <v>#DIV/0!</v>
      </c>
      <c r="H5670" s="45" t="e">
        <f t="shared" si="944"/>
        <v>#DIV/0!</v>
      </c>
      <c r="AN5670">
        <f t="shared" si="950"/>
        <v>0</v>
      </c>
      <c r="AO5670">
        <f t="shared" si="945"/>
        <v>0</v>
      </c>
      <c r="AP5670">
        <f t="shared" si="946"/>
        <v>0</v>
      </c>
      <c r="AQ5670">
        <f t="shared" si="947"/>
        <v>0</v>
      </c>
      <c r="AV5670">
        <f t="shared" si="949"/>
        <v>5667</v>
      </c>
      <c r="AW5670">
        <f t="shared" si="948"/>
        <v>0</v>
      </c>
    </row>
    <row r="5671" spans="5:49" x14ac:dyDescent="0.25">
      <c r="E5671" s="47">
        <f t="shared" si="941"/>
        <v>0</v>
      </c>
      <c r="F5671" s="45">
        <f t="shared" si="942"/>
        <v>0</v>
      </c>
      <c r="G5671" s="45" t="e">
        <f t="shared" si="943"/>
        <v>#DIV/0!</v>
      </c>
      <c r="H5671" s="45" t="e">
        <f t="shared" si="944"/>
        <v>#DIV/0!</v>
      </c>
      <c r="AN5671">
        <f t="shared" si="950"/>
        <v>0</v>
      </c>
      <c r="AO5671">
        <f t="shared" si="945"/>
        <v>0</v>
      </c>
      <c r="AP5671">
        <f t="shared" si="946"/>
        <v>0</v>
      </c>
      <c r="AQ5671">
        <f t="shared" si="947"/>
        <v>0</v>
      </c>
      <c r="AV5671">
        <f t="shared" si="949"/>
        <v>5668</v>
      </c>
      <c r="AW5671">
        <f t="shared" si="948"/>
        <v>0</v>
      </c>
    </row>
    <row r="5672" spans="5:49" x14ac:dyDescent="0.25">
      <c r="E5672" s="47">
        <f t="shared" si="941"/>
        <v>0</v>
      </c>
      <c r="F5672" s="45">
        <f t="shared" si="942"/>
        <v>0</v>
      </c>
      <c r="G5672" s="45" t="e">
        <f t="shared" si="943"/>
        <v>#DIV/0!</v>
      </c>
      <c r="H5672" s="45" t="e">
        <f t="shared" si="944"/>
        <v>#DIV/0!</v>
      </c>
      <c r="AN5672">
        <f t="shared" si="950"/>
        <v>0</v>
      </c>
      <c r="AO5672">
        <f t="shared" si="945"/>
        <v>0</v>
      </c>
      <c r="AP5672">
        <f t="shared" si="946"/>
        <v>0</v>
      </c>
      <c r="AQ5672">
        <f t="shared" si="947"/>
        <v>0</v>
      </c>
      <c r="AV5672">
        <f t="shared" si="949"/>
        <v>5669</v>
      </c>
      <c r="AW5672">
        <f t="shared" si="948"/>
        <v>0</v>
      </c>
    </row>
    <row r="5673" spans="5:49" x14ac:dyDescent="0.25">
      <c r="E5673" s="47">
        <f t="shared" si="941"/>
        <v>0</v>
      </c>
      <c r="F5673" s="45">
        <f t="shared" si="942"/>
        <v>0</v>
      </c>
      <c r="G5673" s="45" t="e">
        <f t="shared" si="943"/>
        <v>#DIV/0!</v>
      </c>
      <c r="H5673" s="45" t="e">
        <f t="shared" si="944"/>
        <v>#DIV/0!</v>
      </c>
      <c r="AN5673">
        <f t="shared" si="950"/>
        <v>0</v>
      </c>
      <c r="AO5673">
        <f t="shared" si="945"/>
        <v>0</v>
      </c>
      <c r="AP5673">
        <f t="shared" si="946"/>
        <v>0</v>
      </c>
      <c r="AQ5673">
        <f t="shared" si="947"/>
        <v>0</v>
      </c>
      <c r="AV5673">
        <f t="shared" si="949"/>
        <v>5670</v>
      </c>
      <c r="AW5673">
        <f t="shared" si="948"/>
        <v>0</v>
      </c>
    </row>
    <row r="5674" spans="5:49" x14ac:dyDescent="0.25">
      <c r="E5674" s="47">
        <f t="shared" si="941"/>
        <v>0</v>
      </c>
      <c r="F5674" s="45">
        <f t="shared" si="942"/>
        <v>0</v>
      </c>
      <c r="G5674" s="45" t="e">
        <f t="shared" si="943"/>
        <v>#DIV/0!</v>
      </c>
      <c r="H5674" s="45" t="e">
        <f t="shared" si="944"/>
        <v>#DIV/0!</v>
      </c>
      <c r="AN5674">
        <f t="shared" si="950"/>
        <v>0</v>
      </c>
      <c r="AO5674">
        <f t="shared" si="945"/>
        <v>0</v>
      </c>
      <c r="AP5674">
        <f t="shared" si="946"/>
        <v>0</v>
      </c>
      <c r="AQ5674">
        <f t="shared" si="947"/>
        <v>0</v>
      </c>
      <c r="AV5674">
        <f t="shared" si="949"/>
        <v>5671</v>
      </c>
      <c r="AW5674">
        <f t="shared" si="948"/>
        <v>0</v>
      </c>
    </row>
    <row r="5675" spans="5:49" x14ac:dyDescent="0.25">
      <c r="E5675" s="47">
        <f t="shared" si="941"/>
        <v>0</v>
      </c>
      <c r="F5675" s="45">
        <f t="shared" si="942"/>
        <v>0</v>
      </c>
      <c r="G5675" s="45" t="e">
        <f t="shared" si="943"/>
        <v>#DIV/0!</v>
      </c>
      <c r="H5675" s="45" t="e">
        <f t="shared" si="944"/>
        <v>#DIV/0!</v>
      </c>
      <c r="AN5675">
        <f t="shared" si="950"/>
        <v>0</v>
      </c>
      <c r="AO5675">
        <f t="shared" si="945"/>
        <v>0</v>
      </c>
      <c r="AP5675">
        <f t="shared" si="946"/>
        <v>0</v>
      </c>
      <c r="AQ5675">
        <f t="shared" si="947"/>
        <v>0</v>
      </c>
      <c r="AV5675">
        <f t="shared" si="949"/>
        <v>5672</v>
      </c>
      <c r="AW5675">
        <f t="shared" si="948"/>
        <v>0</v>
      </c>
    </row>
    <row r="5676" spans="5:49" x14ac:dyDescent="0.25">
      <c r="E5676" s="47">
        <f t="shared" si="941"/>
        <v>0</v>
      </c>
      <c r="F5676" s="45">
        <f t="shared" si="942"/>
        <v>0</v>
      </c>
      <c r="G5676" s="45" t="e">
        <f t="shared" si="943"/>
        <v>#DIV/0!</v>
      </c>
      <c r="H5676" s="45" t="e">
        <f t="shared" si="944"/>
        <v>#DIV/0!</v>
      </c>
      <c r="AN5676">
        <f t="shared" si="950"/>
        <v>0</v>
      </c>
      <c r="AO5676">
        <f t="shared" si="945"/>
        <v>0</v>
      </c>
      <c r="AP5676">
        <f t="shared" si="946"/>
        <v>0</v>
      </c>
      <c r="AQ5676">
        <f t="shared" si="947"/>
        <v>0</v>
      </c>
      <c r="AV5676">
        <f t="shared" si="949"/>
        <v>5673</v>
      </c>
      <c r="AW5676">
        <f t="shared" si="948"/>
        <v>0</v>
      </c>
    </row>
    <row r="5677" spans="5:49" x14ac:dyDescent="0.25">
      <c r="E5677" s="47">
        <f t="shared" si="941"/>
        <v>0</v>
      </c>
      <c r="F5677" s="45">
        <f t="shared" si="942"/>
        <v>0</v>
      </c>
      <c r="G5677" s="45" t="e">
        <f t="shared" si="943"/>
        <v>#DIV/0!</v>
      </c>
      <c r="H5677" s="45" t="e">
        <f t="shared" si="944"/>
        <v>#DIV/0!</v>
      </c>
      <c r="AN5677">
        <f t="shared" si="950"/>
        <v>0</v>
      </c>
      <c r="AO5677">
        <f t="shared" si="945"/>
        <v>0</v>
      </c>
      <c r="AP5677">
        <f t="shared" si="946"/>
        <v>0</v>
      </c>
      <c r="AQ5677">
        <f t="shared" si="947"/>
        <v>0</v>
      </c>
      <c r="AV5677">
        <f t="shared" si="949"/>
        <v>5674</v>
      </c>
      <c r="AW5677">
        <f t="shared" si="948"/>
        <v>0</v>
      </c>
    </row>
    <row r="5678" spans="5:49" x14ac:dyDescent="0.25">
      <c r="E5678" s="47">
        <f t="shared" si="941"/>
        <v>0</v>
      </c>
      <c r="F5678" s="45">
        <f t="shared" si="942"/>
        <v>0</v>
      </c>
      <c r="G5678" s="45" t="e">
        <f t="shared" si="943"/>
        <v>#DIV/0!</v>
      </c>
      <c r="H5678" s="45" t="e">
        <f t="shared" si="944"/>
        <v>#DIV/0!</v>
      </c>
      <c r="AN5678">
        <f t="shared" si="950"/>
        <v>0</v>
      </c>
      <c r="AO5678">
        <f t="shared" si="945"/>
        <v>0</v>
      </c>
      <c r="AP5678">
        <f t="shared" si="946"/>
        <v>0</v>
      </c>
      <c r="AQ5678">
        <f t="shared" si="947"/>
        <v>0</v>
      </c>
      <c r="AV5678">
        <f t="shared" si="949"/>
        <v>5675</v>
      </c>
      <c r="AW5678">
        <f t="shared" si="948"/>
        <v>0</v>
      </c>
    </row>
    <row r="5679" spans="5:49" x14ac:dyDescent="0.25">
      <c r="E5679" s="47">
        <f t="shared" si="941"/>
        <v>0</v>
      </c>
      <c r="F5679" s="45">
        <f t="shared" si="942"/>
        <v>0</v>
      </c>
      <c r="G5679" s="45" t="e">
        <f t="shared" si="943"/>
        <v>#DIV/0!</v>
      </c>
      <c r="H5679" s="45" t="e">
        <f t="shared" si="944"/>
        <v>#DIV/0!</v>
      </c>
      <c r="AN5679">
        <f t="shared" si="950"/>
        <v>0</v>
      </c>
      <c r="AO5679">
        <f t="shared" si="945"/>
        <v>0</v>
      </c>
      <c r="AP5679">
        <f t="shared" si="946"/>
        <v>0</v>
      </c>
      <c r="AQ5679">
        <f t="shared" si="947"/>
        <v>0</v>
      </c>
      <c r="AV5679">
        <f t="shared" si="949"/>
        <v>5676</v>
      </c>
      <c r="AW5679">
        <f t="shared" si="948"/>
        <v>0</v>
      </c>
    </row>
    <row r="5680" spans="5:49" x14ac:dyDescent="0.25">
      <c r="E5680" s="47">
        <f t="shared" si="941"/>
        <v>0</v>
      </c>
      <c r="F5680" s="45">
        <f t="shared" si="942"/>
        <v>0</v>
      </c>
      <c r="G5680" s="45" t="e">
        <f t="shared" si="943"/>
        <v>#DIV/0!</v>
      </c>
      <c r="H5680" s="45" t="e">
        <f t="shared" si="944"/>
        <v>#DIV/0!</v>
      </c>
      <c r="AN5680">
        <f t="shared" si="950"/>
        <v>0</v>
      </c>
      <c r="AO5680">
        <f t="shared" si="945"/>
        <v>0</v>
      </c>
      <c r="AP5680">
        <f t="shared" si="946"/>
        <v>0</v>
      </c>
      <c r="AQ5680">
        <f t="shared" si="947"/>
        <v>0</v>
      </c>
      <c r="AV5680">
        <f t="shared" si="949"/>
        <v>5677</v>
      </c>
      <c r="AW5680">
        <f t="shared" si="948"/>
        <v>0</v>
      </c>
    </row>
    <row r="5681" spans="5:49" x14ac:dyDescent="0.25">
      <c r="E5681" s="47">
        <f t="shared" si="941"/>
        <v>0</v>
      </c>
      <c r="F5681" s="45">
        <f t="shared" si="942"/>
        <v>0</v>
      </c>
      <c r="G5681" s="45" t="e">
        <f t="shared" si="943"/>
        <v>#DIV/0!</v>
      </c>
      <c r="H5681" s="45" t="e">
        <f t="shared" si="944"/>
        <v>#DIV/0!</v>
      </c>
      <c r="AN5681">
        <f t="shared" si="950"/>
        <v>0</v>
      </c>
      <c r="AO5681">
        <f t="shared" si="945"/>
        <v>0</v>
      </c>
      <c r="AP5681">
        <f t="shared" si="946"/>
        <v>0</v>
      </c>
      <c r="AQ5681">
        <f t="shared" si="947"/>
        <v>0</v>
      </c>
      <c r="AV5681">
        <f t="shared" si="949"/>
        <v>5678</v>
      </c>
      <c r="AW5681">
        <f t="shared" si="948"/>
        <v>0</v>
      </c>
    </row>
    <row r="5682" spans="5:49" x14ac:dyDescent="0.25">
      <c r="E5682" s="47">
        <f t="shared" si="941"/>
        <v>0</v>
      </c>
      <c r="F5682" s="45">
        <f t="shared" si="942"/>
        <v>0</v>
      </c>
      <c r="G5682" s="45" t="e">
        <f t="shared" si="943"/>
        <v>#DIV/0!</v>
      </c>
      <c r="H5682" s="45" t="e">
        <f t="shared" si="944"/>
        <v>#DIV/0!</v>
      </c>
      <c r="AN5682">
        <f t="shared" si="950"/>
        <v>0</v>
      </c>
      <c r="AO5682">
        <f t="shared" si="945"/>
        <v>0</v>
      </c>
      <c r="AP5682">
        <f t="shared" si="946"/>
        <v>0</v>
      </c>
      <c r="AQ5682">
        <f t="shared" si="947"/>
        <v>0</v>
      </c>
      <c r="AV5682">
        <f t="shared" si="949"/>
        <v>5679</v>
      </c>
      <c r="AW5682">
        <f t="shared" si="948"/>
        <v>0</v>
      </c>
    </row>
    <row r="5683" spans="5:49" x14ac:dyDescent="0.25">
      <c r="E5683" s="47">
        <f t="shared" si="941"/>
        <v>0</v>
      </c>
      <c r="F5683" s="45">
        <f t="shared" si="942"/>
        <v>0</v>
      </c>
      <c r="G5683" s="45" t="e">
        <f t="shared" si="943"/>
        <v>#DIV/0!</v>
      </c>
      <c r="H5683" s="45" t="e">
        <f t="shared" si="944"/>
        <v>#DIV/0!</v>
      </c>
      <c r="AN5683">
        <f t="shared" si="950"/>
        <v>0</v>
      </c>
      <c r="AO5683">
        <f t="shared" si="945"/>
        <v>0</v>
      </c>
      <c r="AP5683">
        <f t="shared" si="946"/>
        <v>0</v>
      </c>
      <c r="AQ5683">
        <f t="shared" si="947"/>
        <v>0</v>
      </c>
      <c r="AV5683">
        <f t="shared" si="949"/>
        <v>5680</v>
      </c>
      <c r="AW5683">
        <f t="shared" si="948"/>
        <v>0</v>
      </c>
    </row>
    <row r="5684" spans="5:49" x14ac:dyDescent="0.25">
      <c r="E5684" s="47">
        <f t="shared" si="941"/>
        <v>0</v>
      </c>
      <c r="F5684" s="45">
        <f t="shared" si="942"/>
        <v>0</v>
      </c>
      <c r="G5684" s="45" t="e">
        <f t="shared" si="943"/>
        <v>#DIV/0!</v>
      </c>
      <c r="H5684" s="45" t="e">
        <f t="shared" si="944"/>
        <v>#DIV/0!</v>
      </c>
      <c r="AN5684">
        <f t="shared" si="950"/>
        <v>0</v>
      </c>
      <c r="AO5684">
        <f t="shared" si="945"/>
        <v>0</v>
      </c>
      <c r="AP5684">
        <f t="shared" si="946"/>
        <v>0</v>
      </c>
      <c r="AQ5684">
        <f t="shared" si="947"/>
        <v>0</v>
      </c>
      <c r="AV5684">
        <f t="shared" si="949"/>
        <v>5681</v>
      </c>
      <c r="AW5684">
        <f t="shared" si="948"/>
        <v>0</v>
      </c>
    </row>
    <row r="5685" spans="5:49" x14ac:dyDescent="0.25">
      <c r="E5685" s="47">
        <f t="shared" si="941"/>
        <v>0</v>
      </c>
      <c r="F5685" s="45">
        <f t="shared" si="942"/>
        <v>0</v>
      </c>
      <c r="G5685" s="45" t="e">
        <f t="shared" si="943"/>
        <v>#DIV/0!</v>
      </c>
      <c r="H5685" s="45" t="e">
        <f t="shared" si="944"/>
        <v>#DIV/0!</v>
      </c>
      <c r="AN5685">
        <f t="shared" si="950"/>
        <v>0</v>
      </c>
      <c r="AO5685">
        <f t="shared" si="945"/>
        <v>0</v>
      </c>
      <c r="AP5685">
        <f t="shared" si="946"/>
        <v>0</v>
      </c>
      <c r="AQ5685">
        <f t="shared" si="947"/>
        <v>0</v>
      </c>
      <c r="AV5685">
        <f t="shared" si="949"/>
        <v>5682</v>
      </c>
      <c r="AW5685">
        <f t="shared" si="948"/>
        <v>0</v>
      </c>
    </row>
    <row r="5686" spans="5:49" x14ac:dyDescent="0.25">
      <c r="E5686" s="47">
        <f t="shared" si="941"/>
        <v>0</v>
      </c>
      <c r="F5686" s="45">
        <f t="shared" si="942"/>
        <v>0</v>
      </c>
      <c r="G5686" s="45" t="e">
        <f t="shared" si="943"/>
        <v>#DIV/0!</v>
      </c>
      <c r="H5686" s="45" t="e">
        <f t="shared" si="944"/>
        <v>#DIV/0!</v>
      </c>
      <c r="AN5686">
        <f t="shared" si="950"/>
        <v>0</v>
      </c>
      <c r="AO5686">
        <f t="shared" si="945"/>
        <v>0</v>
      </c>
      <c r="AP5686">
        <f t="shared" si="946"/>
        <v>0</v>
      </c>
      <c r="AQ5686">
        <f t="shared" si="947"/>
        <v>0</v>
      </c>
      <c r="AV5686">
        <f t="shared" si="949"/>
        <v>5683</v>
      </c>
      <c r="AW5686">
        <f t="shared" si="948"/>
        <v>0</v>
      </c>
    </row>
    <row r="5687" spans="5:49" x14ac:dyDescent="0.25">
      <c r="E5687" s="47">
        <f t="shared" si="941"/>
        <v>0</v>
      </c>
      <c r="F5687" s="45">
        <f t="shared" si="942"/>
        <v>0</v>
      </c>
      <c r="G5687" s="45" t="e">
        <f t="shared" si="943"/>
        <v>#DIV/0!</v>
      </c>
      <c r="H5687" s="45" t="e">
        <f t="shared" si="944"/>
        <v>#DIV/0!</v>
      </c>
      <c r="AN5687">
        <f t="shared" si="950"/>
        <v>0</v>
      </c>
      <c r="AO5687">
        <f t="shared" si="945"/>
        <v>0</v>
      </c>
      <c r="AP5687">
        <f t="shared" si="946"/>
        <v>0</v>
      </c>
      <c r="AQ5687">
        <f t="shared" si="947"/>
        <v>0</v>
      </c>
      <c r="AV5687">
        <f t="shared" si="949"/>
        <v>5684</v>
      </c>
      <c r="AW5687">
        <f t="shared" si="948"/>
        <v>0</v>
      </c>
    </row>
    <row r="5688" spans="5:49" x14ac:dyDescent="0.25">
      <c r="E5688" s="47">
        <f t="shared" si="941"/>
        <v>0</v>
      </c>
      <c r="F5688" s="45">
        <f t="shared" si="942"/>
        <v>0</v>
      </c>
      <c r="G5688" s="45" t="e">
        <f t="shared" si="943"/>
        <v>#DIV/0!</v>
      </c>
      <c r="H5688" s="45" t="e">
        <f t="shared" si="944"/>
        <v>#DIV/0!</v>
      </c>
      <c r="AN5688">
        <f t="shared" si="950"/>
        <v>0</v>
      </c>
      <c r="AO5688">
        <f t="shared" si="945"/>
        <v>0</v>
      </c>
      <c r="AP5688">
        <f t="shared" si="946"/>
        <v>0</v>
      </c>
      <c r="AQ5688">
        <f t="shared" si="947"/>
        <v>0</v>
      </c>
      <c r="AV5688">
        <f t="shared" si="949"/>
        <v>5685</v>
      </c>
      <c r="AW5688">
        <f t="shared" si="948"/>
        <v>0</v>
      </c>
    </row>
    <row r="5689" spans="5:49" x14ac:dyDescent="0.25">
      <c r="E5689" s="47">
        <f t="shared" si="941"/>
        <v>0</v>
      </c>
      <c r="F5689" s="45">
        <f t="shared" si="942"/>
        <v>0</v>
      </c>
      <c r="G5689" s="45" t="e">
        <f t="shared" si="943"/>
        <v>#DIV/0!</v>
      </c>
      <c r="H5689" s="45" t="e">
        <f t="shared" si="944"/>
        <v>#DIV/0!</v>
      </c>
      <c r="AN5689">
        <f t="shared" si="950"/>
        <v>0</v>
      </c>
      <c r="AO5689">
        <f t="shared" si="945"/>
        <v>0</v>
      </c>
      <c r="AP5689">
        <f t="shared" si="946"/>
        <v>0</v>
      </c>
      <c r="AQ5689">
        <f t="shared" si="947"/>
        <v>0</v>
      </c>
      <c r="AV5689">
        <f t="shared" si="949"/>
        <v>5686</v>
      </c>
      <c r="AW5689">
        <f t="shared" si="948"/>
        <v>0</v>
      </c>
    </row>
    <row r="5690" spans="5:49" x14ac:dyDescent="0.25">
      <c r="E5690" s="47">
        <f t="shared" si="941"/>
        <v>0</v>
      </c>
      <c r="F5690" s="45">
        <f t="shared" si="942"/>
        <v>0</v>
      </c>
      <c r="G5690" s="45" t="e">
        <f t="shared" si="943"/>
        <v>#DIV/0!</v>
      </c>
      <c r="H5690" s="45" t="e">
        <f t="shared" si="944"/>
        <v>#DIV/0!</v>
      </c>
      <c r="AN5690">
        <f t="shared" si="950"/>
        <v>0</v>
      </c>
      <c r="AO5690">
        <f t="shared" si="945"/>
        <v>0</v>
      </c>
      <c r="AP5690">
        <f t="shared" si="946"/>
        <v>0</v>
      </c>
      <c r="AQ5690">
        <f t="shared" si="947"/>
        <v>0</v>
      </c>
      <c r="AV5690">
        <f t="shared" si="949"/>
        <v>5687</v>
      </c>
      <c r="AW5690">
        <f t="shared" si="948"/>
        <v>0</v>
      </c>
    </row>
    <row r="5691" spans="5:49" x14ac:dyDescent="0.25">
      <c r="E5691" s="47">
        <f t="shared" si="941"/>
        <v>0</v>
      </c>
      <c r="F5691" s="45">
        <f t="shared" si="942"/>
        <v>0</v>
      </c>
      <c r="G5691" s="45" t="e">
        <f t="shared" si="943"/>
        <v>#DIV/0!</v>
      </c>
      <c r="H5691" s="45" t="e">
        <f t="shared" si="944"/>
        <v>#DIV/0!</v>
      </c>
      <c r="AN5691">
        <f t="shared" si="950"/>
        <v>0</v>
      </c>
      <c r="AO5691">
        <f t="shared" si="945"/>
        <v>0</v>
      </c>
      <c r="AP5691">
        <f t="shared" si="946"/>
        <v>0</v>
      </c>
      <c r="AQ5691">
        <f t="shared" si="947"/>
        <v>0</v>
      </c>
      <c r="AV5691">
        <f t="shared" si="949"/>
        <v>5688</v>
      </c>
      <c r="AW5691">
        <f t="shared" si="948"/>
        <v>0</v>
      </c>
    </row>
    <row r="5692" spans="5:49" x14ac:dyDescent="0.25">
      <c r="E5692" s="47">
        <f t="shared" si="941"/>
        <v>0</v>
      </c>
      <c r="F5692" s="45">
        <f t="shared" si="942"/>
        <v>0</v>
      </c>
      <c r="G5692" s="45" t="e">
        <f t="shared" si="943"/>
        <v>#DIV/0!</v>
      </c>
      <c r="H5692" s="45" t="e">
        <f t="shared" si="944"/>
        <v>#DIV/0!</v>
      </c>
      <c r="AN5692">
        <f t="shared" si="950"/>
        <v>0</v>
      </c>
      <c r="AO5692">
        <f t="shared" si="945"/>
        <v>0</v>
      </c>
      <c r="AP5692">
        <f t="shared" si="946"/>
        <v>0</v>
      </c>
      <c r="AQ5692">
        <f t="shared" si="947"/>
        <v>0</v>
      </c>
      <c r="AV5692">
        <f t="shared" si="949"/>
        <v>5689</v>
      </c>
      <c r="AW5692">
        <f t="shared" si="948"/>
        <v>0</v>
      </c>
    </row>
    <row r="5693" spans="5:49" x14ac:dyDescent="0.25">
      <c r="E5693" s="47">
        <f t="shared" si="941"/>
        <v>0</v>
      </c>
      <c r="F5693" s="45">
        <f t="shared" si="942"/>
        <v>0</v>
      </c>
      <c r="G5693" s="45" t="e">
        <f t="shared" si="943"/>
        <v>#DIV/0!</v>
      </c>
      <c r="H5693" s="45" t="e">
        <f t="shared" si="944"/>
        <v>#DIV/0!</v>
      </c>
      <c r="AN5693">
        <f t="shared" si="950"/>
        <v>0</v>
      </c>
      <c r="AO5693">
        <f t="shared" si="945"/>
        <v>0</v>
      </c>
      <c r="AP5693">
        <f t="shared" si="946"/>
        <v>0</v>
      </c>
      <c r="AQ5693">
        <f t="shared" si="947"/>
        <v>0</v>
      </c>
      <c r="AV5693">
        <f t="shared" si="949"/>
        <v>5690</v>
      </c>
      <c r="AW5693">
        <f t="shared" si="948"/>
        <v>0</v>
      </c>
    </row>
    <row r="5694" spans="5:49" x14ac:dyDescent="0.25">
      <c r="E5694" s="47">
        <f t="shared" si="941"/>
        <v>0</v>
      </c>
      <c r="F5694" s="45">
        <f t="shared" si="942"/>
        <v>0</v>
      </c>
      <c r="G5694" s="45" t="e">
        <f t="shared" si="943"/>
        <v>#DIV/0!</v>
      </c>
      <c r="H5694" s="45" t="e">
        <f t="shared" si="944"/>
        <v>#DIV/0!</v>
      </c>
      <c r="AN5694">
        <f t="shared" si="950"/>
        <v>0</v>
      </c>
      <c r="AO5694">
        <f t="shared" si="945"/>
        <v>0</v>
      </c>
      <c r="AP5694">
        <f t="shared" si="946"/>
        <v>0</v>
      </c>
      <c r="AQ5694">
        <f t="shared" si="947"/>
        <v>0</v>
      </c>
      <c r="AV5694">
        <f t="shared" si="949"/>
        <v>5691</v>
      </c>
      <c r="AW5694">
        <f t="shared" si="948"/>
        <v>0</v>
      </c>
    </row>
    <row r="5695" spans="5:49" x14ac:dyDescent="0.25">
      <c r="E5695" s="47">
        <f t="shared" si="941"/>
        <v>0</v>
      </c>
      <c r="F5695" s="45">
        <f t="shared" si="942"/>
        <v>0</v>
      </c>
      <c r="G5695" s="45" t="e">
        <f t="shared" si="943"/>
        <v>#DIV/0!</v>
      </c>
      <c r="H5695" s="45" t="e">
        <f t="shared" si="944"/>
        <v>#DIV/0!</v>
      </c>
      <c r="AN5695">
        <f t="shared" si="950"/>
        <v>0</v>
      </c>
      <c r="AO5695">
        <f t="shared" si="945"/>
        <v>0</v>
      </c>
      <c r="AP5695">
        <f t="shared" si="946"/>
        <v>0</v>
      </c>
      <c r="AQ5695">
        <f t="shared" si="947"/>
        <v>0</v>
      </c>
      <c r="AV5695">
        <f t="shared" si="949"/>
        <v>5692</v>
      </c>
      <c r="AW5695">
        <f t="shared" si="948"/>
        <v>0</v>
      </c>
    </row>
    <row r="5696" spans="5:49" x14ac:dyDescent="0.25">
      <c r="E5696" s="47">
        <f t="shared" si="941"/>
        <v>0</v>
      </c>
      <c r="F5696" s="45">
        <f t="shared" si="942"/>
        <v>0</v>
      </c>
      <c r="G5696" s="45" t="e">
        <f t="shared" si="943"/>
        <v>#DIV/0!</v>
      </c>
      <c r="H5696" s="45" t="e">
        <f t="shared" si="944"/>
        <v>#DIV/0!</v>
      </c>
      <c r="AN5696">
        <f t="shared" si="950"/>
        <v>0</v>
      </c>
      <c r="AO5696">
        <f t="shared" si="945"/>
        <v>0</v>
      </c>
      <c r="AP5696">
        <f t="shared" si="946"/>
        <v>0</v>
      </c>
      <c r="AQ5696">
        <f t="shared" si="947"/>
        <v>0</v>
      </c>
      <c r="AV5696">
        <f t="shared" si="949"/>
        <v>5693</v>
      </c>
      <c r="AW5696">
        <f t="shared" si="948"/>
        <v>0</v>
      </c>
    </row>
    <row r="5697" spans="5:49" x14ac:dyDescent="0.25">
      <c r="E5697" s="47">
        <f t="shared" si="941"/>
        <v>0</v>
      </c>
      <c r="F5697" s="45">
        <f t="shared" si="942"/>
        <v>0</v>
      </c>
      <c r="G5697" s="45" t="e">
        <f t="shared" si="943"/>
        <v>#DIV/0!</v>
      </c>
      <c r="H5697" s="45" t="e">
        <f t="shared" si="944"/>
        <v>#DIV/0!</v>
      </c>
      <c r="AN5697">
        <f t="shared" si="950"/>
        <v>0</v>
      </c>
      <c r="AO5697">
        <f t="shared" si="945"/>
        <v>0</v>
      </c>
      <c r="AP5697">
        <f t="shared" si="946"/>
        <v>0</v>
      </c>
      <c r="AQ5697">
        <f t="shared" si="947"/>
        <v>0</v>
      </c>
      <c r="AV5697">
        <f t="shared" si="949"/>
        <v>5694</v>
      </c>
      <c r="AW5697">
        <f t="shared" si="948"/>
        <v>0</v>
      </c>
    </row>
    <row r="5698" spans="5:49" x14ac:dyDescent="0.25">
      <c r="E5698" s="47">
        <f t="shared" ref="E5698:E5761" si="951">ROUNDDOWN(C5700,0)</f>
        <v>0</v>
      </c>
      <c r="F5698" s="45">
        <f t="shared" ref="F5698:F5761" si="952">HOUR(C5700)</f>
        <v>0</v>
      </c>
      <c r="G5698" s="45" t="e">
        <f t="shared" ref="G5698:G5761" si="953">D5700/H5698</f>
        <v>#DIV/0!</v>
      </c>
      <c r="H5698" s="45" t="e">
        <f t="shared" ref="H5698:H5761" si="954">AVERAGEIFS(D:D,E:E,E5698)</f>
        <v>#DIV/0!</v>
      </c>
      <c r="AN5698">
        <f t="shared" si="950"/>
        <v>0</v>
      </c>
      <c r="AO5698">
        <f t="shared" si="945"/>
        <v>0</v>
      </c>
      <c r="AP5698">
        <f t="shared" si="946"/>
        <v>0</v>
      </c>
      <c r="AQ5698">
        <f t="shared" si="947"/>
        <v>0</v>
      </c>
      <c r="AV5698">
        <f t="shared" si="949"/>
        <v>5695</v>
      </c>
      <c r="AW5698">
        <f t="shared" si="948"/>
        <v>0</v>
      </c>
    </row>
    <row r="5699" spans="5:49" x14ac:dyDescent="0.25">
      <c r="E5699" s="47">
        <f t="shared" si="951"/>
        <v>0</v>
      </c>
      <c r="F5699" s="45">
        <f t="shared" si="952"/>
        <v>0</v>
      </c>
      <c r="G5699" s="45" t="e">
        <f t="shared" si="953"/>
        <v>#DIV/0!</v>
      </c>
      <c r="H5699" s="45" t="e">
        <f t="shared" si="954"/>
        <v>#DIV/0!</v>
      </c>
      <c r="AN5699">
        <f t="shared" si="950"/>
        <v>0</v>
      </c>
      <c r="AO5699">
        <f t="shared" si="945"/>
        <v>0</v>
      </c>
      <c r="AP5699">
        <f t="shared" si="946"/>
        <v>0</v>
      </c>
      <c r="AQ5699">
        <f t="shared" si="947"/>
        <v>0</v>
      </c>
      <c r="AV5699">
        <f t="shared" si="949"/>
        <v>5696</v>
      </c>
      <c r="AW5699">
        <f t="shared" si="948"/>
        <v>0</v>
      </c>
    </row>
    <row r="5700" spans="5:49" x14ac:dyDescent="0.25">
      <c r="E5700" s="47">
        <f t="shared" si="951"/>
        <v>0</v>
      </c>
      <c r="F5700" s="45">
        <f t="shared" si="952"/>
        <v>0</v>
      </c>
      <c r="G5700" s="45" t="e">
        <f t="shared" si="953"/>
        <v>#DIV/0!</v>
      </c>
      <c r="H5700" s="45" t="e">
        <f t="shared" si="954"/>
        <v>#DIV/0!</v>
      </c>
      <c r="AN5700">
        <f t="shared" si="950"/>
        <v>0</v>
      </c>
      <c r="AO5700">
        <f t="shared" ref="AO5700:AO5763" si="955">ROUNDUP((C5700-$C$4)/7,0)</f>
        <v>0</v>
      </c>
      <c r="AP5700">
        <f t="shared" ref="AP5700:AP5763" si="956">ROUNDUP((C5700-$C$4)/1,0)</f>
        <v>0</v>
      </c>
      <c r="AQ5700">
        <f t="shared" ref="AQ5700:AQ5763" si="957">ROUNDUP((C5700-$C$4)*24,0)</f>
        <v>0</v>
      </c>
      <c r="AV5700">
        <f t="shared" si="949"/>
        <v>5697</v>
      </c>
      <c r="AW5700">
        <f t="shared" ref="AW5700:AW5763" si="958">SUMIFS(AN:AN,AQ:AQ,AV5700)</f>
        <v>0</v>
      </c>
    </row>
    <row r="5701" spans="5:49" x14ac:dyDescent="0.25">
      <c r="E5701" s="47">
        <f t="shared" si="951"/>
        <v>0</v>
      </c>
      <c r="F5701" s="45">
        <f t="shared" si="952"/>
        <v>0</v>
      </c>
      <c r="G5701" s="45" t="e">
        <f t="shared" si="953"/>
        <v>#DIV/0!</v>
      </c>
      <c r="H5701" s="45" t="e">
        <f t="shared" si="954"/>
        <v>#DIV/0!</v>
      </c>
      <c r="AN5701">
        <f t="shared" si="950"/>
        <v>0</v>
      </c>
      <c r="AO5701">
        <f t="shared" si="955"/>
        <v>0</v>
      </c>
      <c r="AP5701">
        <f t="shared" si="956"/>
        <v>0</v>
      </c>
      <c r="AQ5701">
        <f t="shared" si="957"/>
        <v>0</v>
      </c>
      <c r="AV5701">
        <f t="shared" ref="AV5701:AV5764" si="959">1+AV5700</f>
        <v>5698</v>
      </c>
      <c r="AW5701">
        <f t="shared" si="958"/>
        <v>0</v>
      </c>
    </row>
    <row r="5702" spans="5:49" x14ac:dyDescent="0.25">
      <c r="E5702" s="47">
        <f t="shared" si="951"/>
        <v>0</v>
      </c>
      <c r="F5702" s="45">
        <f t="shared" si="952"/>
        <v>0</v>
      </c>
      <c r="G5702" s="45" t="e">
        <f t="shared" si="953"/>
        <v>#DIV/0!</v>
      </c>
      <c r="H5702" s="45" t="e">
        <f t="shared" si="954"/>
        <v>#DIV/0!</v>
      </c>
      <c r="AN5702">
        <f t="shared" si="950"/>
        <v>0</v>
      </c>
      <c r="AO5702">
        <f t="shared" si="955"/>
        <v>0</v>
      </c>
      <c r="AP5702">
        <f t="shared" si="956"/>
        <v>0</v>
      </c>
      <c r="AQ5702">
        <f t="shared" si="957"/>
        <v>0</v>
      </c>
      <c r="AV5702">
        <f t="shared" si="959"/>
        <v>5699</v>
      </c>
      <c r="AW5702">
        <f t="shared" si="958"/>
        <v>0</v>
      </c>
    </row>
    <row r="5703" spans="5:49" x14ac:dyDescent="0.25">
      <c r="E5703" s="47">
        <f t="shared" si="951"/>
        <v>0</v>
      </c>
      <c r="F5703" s="45">
        <f t="shared" si="952"/>
        <v>0</v>
      </c>
      <c r="G5703" s="45" t="e">
        <f t="shared" si="953"/>
        <v>#DIV/0!</v>
      </c>
      <c r="H5703" s="45" t="e">
        <f t="shared" si="954"/>
        <v>#DIV/0!</v>
      </c>
      <c r="AN5703">
        <f t="shared" si="950"/>
        <v>0</v>
      </c>
      <c r="AO5703">
        <f t="shared" si="955"/>
        <v>0</v>
      </c>
      <c r="AP5703">
        <f t="shared" si="956"/>
        <v>0</v>
      </c>
      <c r="AQ5703">
        <f t="shared" si="957"/>
        <v>0</v>
      </c>
      <c r="AV5703">
        <f t="shared" si="959"/>
        <v>5700</v>
      </c>
      <c r="AW5703">
        <f t="shared" si="958"/>
        <v>0</v>
      </c>
    </row>
    <row r="5704" spans="5:49" x14ac:dyDescent="0.25">
      <c r="E5704" s="47">
        <f t="shared" si="951"/>
        <v>0</v>
      </c>
      <c r="F5704" s="45">
        <f t="shared" si="952"/>
        <v>0</v>
      </c>
      <c r="G5704" s="45" t="e">
        <f t="shared" si="953"/>
        <v>#DIV/0!</v>
      </c>
      <c r="H5704" s="45" t="e">
        <f t="shared" si="954"/>
        <v>#DIV/0!</v>
      </c>
      <c r="AN5704">
        <f t="shared" ref="AN5704:AN5767" si="960">D5704*(C5704-C5703)*86400*$B$15</f>
        <v>0</v>
      </c>
      <c r="AO5704">
        <f t="shared" si="955"/>
        <v>0</v>
      </c>
      <c r="AP5704">
        <f t="shared" si="956"/>
        <v>0</v>
      </c>
      <c r="AQ5704">
        <f t="shared" si="957"/>
        <v>0</v>
      </c>
      <c r="AV5704">
        <f t="shared" si="959"/>
        <v>5701</v>
      </c>
      <c r="AW5704">
        <f t="shared" si="958"/>
        <v>0</v>
      </c>
    </row>
    <row r="5705" spans="5:49" x14ac:dyDescent="0.25">
      <c r="E5705" s="47">
        <f t="shared" si="951"/>
        <v>0</v>
      </c>
      <c r="F5705" s="45">
        <f t="shared" si="952"/>
        <v>0</v>
      </c>
      <c r="G5705" s="45" t="e">
        <f t="shared" si="953"/>
        <v>#DIV/0!</v>
      </c>
      <c r="H5705" s="45" t="e">
        <f t="shared" si="954"/>
        <v>#DIV/0!</v>
      </c>
      <c r="AN5705">
        <f t="shared" si="960"/>
        <v>0</v>
      </c>
      <c r="AO5705">
        <f t="shared" si="955"/>
        <v>0</v>
      </c>
      <c r="AP5705">
        <f t="shared" si="956"/>
        <v>0</v>
      </c>
      <c r="AQ5705">
        <f t="shared" si="957"/>
        <v>0</v>
      </c>
      <c r="AV5705">
        <f t="shared" si="959"/>
        <v>5702</v>
      </c>
      <c r="AW5705">
        <f t="shared" si="958"/>
        <v>0</v>
      </c>
    </row>
    <row r="5706" spans="5:49" x14ac:dyDescent="0.25">
      <c r="E5706" s="47">
        <f t="shared" si="951"/>
        <v>0</v>
      </c>
      <c r="F5706" s="45">
        <f t="shared" si="952"/>
        <v>0</v>
      </c>
      <c r="G5706" s="45" t="e">
        <f t="shared" si="953"/>
        <v>#DIV/0!</v>
      </c>
      <c r="H5706" s="45" t="e">
        <f t="shared" si="954"/>
        <v>#DIV/0!</v>
      </c>
      <c r="AN5706">
        <f t="shared" si="960"/>
        <v>0</v>
      </c>
      <c r="AO5706">
        <f t="shared" si="955"/>
        <v>0</v>
      </c>
      <c r="AP5706">
        <f t="shared" si="956"/>
        <v>0</v>
      </c>
      <c r="AQ5706">
        <f t="shared" si="957"/>
        <v>0</v>
      </c>
      <c r="AV5706">
        <f t="shared" si="959"/>
        <v>5703</v>
      </c>
      <c r="AW5706">
        <f t="shared" si="958"/>
        <v>0</v>
      </c>
    </row>
    <row r="5707" spans="5:49" x14ac:dyDescent="0.25">
      <c r="E5707" s="47">
        <f t="shared" si="951"/>
        <v>0</v>
      </c>
      <c r="F5707" s="45">
        <f t="shared" si="952"/>
        <v>0</v>
      </c>
      <c r="G5707" s="45" t="e">
        <f t="shared" si="953"/>
        <v>#DIV/0!</v>
      </c>
      <c r="H5707" s="45" t="e">
        <f t="shared" si="954"/>
        <v>#DIV/0!</v>
      </c>
      <c r="AN5707">
        <f t="shared" si="960"/>
        <v>0</v>
      </c>
      <c r="AO5707">
        <f t="shared" si="955"/>
        <v>0</v>
      </c>
      <c r="AP5707">
        <f t="shared" si="956"/>
        <v>0</v>
      </c>
      <c r="AQ5707">
        <f t="shared" si="957"/>
        <v>0</v>
      </c>
      <c r="AV5707">
        <f t="shared" si="959"/>
        <v>5704</v>
      </c>
      <c r="AW5707">
        <f t="shared" si="958"/>
        <v>0</v>
      </c>
    </row>
    <row r="5708" spans="5:49" x14ac:dyDescent="0.25">
      <c r="E5708" s="47">
        <f t="shared" si="951"/>
        <v>0</v>
      </c>
      <c r="F5708" s="45">
        <f t="shared" si="952"/>
        <v>0</v>
      </c>
      <c r="G5708" s="45" t="e">
        <f t="shared" si="953"/>
        <v>#DIV/0!</v>
      </c>
      <c r="H5708" s="45" t="e">
        <f t="shared" si="954"/>
        <v>#DIV/0!</v>
      </c>
      <c r="AN5708">
        <f t="shared" si="960"/>
        <v>0</v>
      </c>
      <c r="AO5708">
        <f t="shared" si="955"/>
        <v>0</v>
      </c>
      <c r="AP5708">
        <f t="shared" si="956"/>
        <v>0</v>
      </c>
      <c r="AQ5708">
        <f t="shared" si="957"/>
        <v>0</v>
      </c>
      <c r="AV5708">
        <f t="shared" si="959"/>
        <v>5705</v>
      </c>
      <c r="AW5708">
        <f t="shared" si="958"/>
        <v>0</v>
      </c>
    </row>
    <row r="5709" spans="5:49" x14ac:dyDescent="0.25">
      <c r="E5709" s="47">
        <f t="shared" si="951"/>
        <v>0</v>
      </c>
      <c r="F5709" s="45">
        <f t="shared" si="952"/>
        <v>0</v>
      </c>
      <c r="G5709" s="45" t="e">
        <f t="shared" si="953"/>
        <v>#DIV/0!</v>
      </c>
      <c r="H5709" s="45" t="e">
        <f t="shared" si="954"/>
        <v>#DIV/0!</v>
      </c>
      <c r="AN5709">
        <f t="shared" si="960"/>
        <v>0</v>
      </c>
      <c r="AO5709">
        <f t="shared" si="955"/>
        <v>0</v>
      </c>
      <c r="AP5709">
        <f t="shared" si="956"/>
        <v>0</v>
      </c>
      <c r="AQ5709">
        <f t="shared" si="957"/>
        <v>0</v>
      </c>
      <c r="AV5709">
        <f t="shared" si="959"/>
        <v>5706</v>
      </c>
      <c r="AW5709">
        <f t="shared" si="958"/>
        <v>0</v>
      </c>
    </row>
    <row r="5710" spans="5:49" x14ac:dyDescent="0.25">
      <c r="E5710" s="47">
        <f t="shared" si="951"/>
        <v>0</v>
      </c>
      <c r="F5710" s="45">
        <f t="shared" si="952"/>
        <v>0</v>
      </c>
      <c r="G5710" s="45" t="e">
        <f t="shared" si="953"/>
        <v>#DIV/0!</v>
      </c>
      <c r="H5710" s="45" t="e">
        <f t="shared" si="954"/>
        <v>#DIV/0!</v>
      </c>
      <c r="AN5710">
        <f t="shared" si="960"/>
        <v>0</v>
      </c>
      <c r="AO5710">
        <f t="shared" si="955"/>
        <v>0</v>
      </c>
      <c r="AP5710">
        <f t="shared" si="956"/>
        <v>0</v>
      </c>
      <c r="AQ5710">
        <f t="shared" si="957"/>
        <v>0</v>
      </c>
      <c r="AV5710">
        <f t="shared" si="959"/>
        <v>5707</v>
      </c>
      <c r="AW5710">
        <f t="shared" si="958"/>
        <v>0</v>
      </c>
    </row>
    <row r="5711" spans="5:49" x14ac:dyDescent="0.25">
      <c r="E5711" s="47">
        <f t="shared" si="951"/>
        <v>0</v>
      </c>
      <c r="F5711" s="45">
        <f t="shared" si="952"/>
        <v>0</v>
      </c>
      <c r="G5711" s="45" t="e">
        <f t="shared" si="953"/>
        <v>#DIV/0!</v>
      </c>
      <c r="H5711" s="45" t="e">
        <f t="shared" si="954"/>
        <v>#DIV/0!</v>
      </c>
      <c r="AN5711">
        <f t="shared" si="960"/>
        <v>0</v>
      </c>
      <c r="AO5711">
        <f t="shared" si="955"/>
        <v>0</v>
      </c>
      <c r="AP5711">
        <f t="shared" si="956"/>
        <v>0</v>
      </c>
      <c r="AQ5711">
        <f t="shared" si="957"/>
        <v>0</v>
      </c>
      <c r="AV5711">
        <f t="shared" si="959"/>
        <v>5708</v>
      </c>
      <c r="AW5711">
        <f t="shared" si="958"/>
        <v>0</v>
      </c>
    </row>
    <row r="5712" spans="5:49" x14ac:dyDescent="0.25">
      <c r="E5712" s="47">
        <f t="shared" si="951"/>
        <v>0</v>
      </c>
      <c r="F5712" s="45">
        <f t="shared" si="952"/>
        <v>0</v>
      </c>
      <c r="G5712" s="45" t="e">
        <f t="shared" si="953"/>
        <v>#DIV/0!</v>
      </c>
      <c r="H5712" s="45" t="e">
        <f t="shared" si="954"/>
        <v>#DIV/0!</v>
      </c>
      <c r="AN5712">
        <f t="shared" si="960"/>
        <v>0</v>
      </c>
      <c r="AO5712">
        <f t="shared" si="955"/>
        <v>0</v>
      </c>
      <c r="AP5712">
        <f t="shared" si="956"/>
        <v>0</v>
      </c>
      <c r="AQ5712">
        <f t="shared" si="957"/>
        <v>0</v>
      </c>
      <c r="AV5712">
        <f t="shared" si="959"/>
        <v>5709</v>
      </c>
      <c r="AW5712">
        <f t="shared" si="958"/>
        <v>0</v>
      </c>
    </row>
    <row r="5713" spans="5:49" x14ac:dyDescent="0.25">
      <c r="E5713" s="47">
        <f t="shared" si="951"/>
        <v>0</v>
      </c>
      <c r="F5713" s="45">
        <f t="shared" si="952"/>
        <v>0</v>
      </c>
      <c r="G5713" s="45" t="e">
        <f t="shared" si="953"/>
        <v>#DIV/0!</v>
      </c>
      <c r="H5713" s="45" t="e">
        <f t="shared" si="954"/>
        <v>#DIV/0!</v>
      </c>
      <c r="AN5713">
        <f t="shared" si="960"/>
        <v>0</v>
      </c>
      <c r="AO5713">
        <f t="shared" si="955"/>
        <v>0</v>
      </c>
      <c r="AP5713">
        <f t="shared" si="956"/>
        <v>0</v>
      </c>
      <c r="AQ5713">
        <f t="shared" si="957"/>
        <v>0</v>
      </c>
      <c r="AV5713">
        <f t="shared" si="959"/>
        <v>5710</v>
      </c>
      <c r="AW5713">
        <f t="shared" si="958"/>
        <v>0</v>
      </c>
    </row>
    <row r="5714" spans="5:49" x14ac:dyDescent="0.25">
      <c r="E5714" s="47">
        <f t="shared" si="951"/>
        <v>0</v>
      </c>
      <c r="F5714" s="45">
        <f t="shared" si="952"/>
        <v>0</v>
      </c>
      <c r="G5714" s="45" t="e">
        <f t="shared" si="953"/>
        <v>#DIV/0!</v>
      </c>
      <c r="H5714" s="45" t="e">
        <f t="shared" si="954"/>
        <v>#DIV/0!</v>
      </c>
      <c r="AN5714">
        <f t="shared" si="960"/>
        <v>0</v>
      </c>
      <c r="AO5714">
        <f t="shared" si="955"/>
        <v>0</v>
      </c>
      <c r="AP5714">
        <f t="shared" si="956"/>
        <v>0</v>
      </c>
      <c r="AQ5714">
        <f t="shared" si="957"/>
        <v>0</v>
      </c>
      <c r="AV5714">
        <f t="shared" si="959"/>
        <v>5711</v>
      </c>
      <c r="AW5714">
        <f t="shared" si="958"/>
        <v>0</v>
      </c>
    </row>
    <row r="5715" spans="5:49" x14ac:dyDescent="0.25">
      <c r="E5715" s="47">
        <f t="shared" si="951"/>
        <v>0</v>
      </c>
      <c r="F5715" s="45">
        <f t="shared" si="952"/>
        <v>0</v>
      </c>
      <c r="G5715" s="45" t="e">
        <f t="shared" si="953"/>
        <v>#DIV/0!</v>
      </c>
      <c r="H5715" s="45" t="e">
        <f t="shared" si="954"/>
        <v>#DIV/0!</v>
      </c>
      <c r="AN5715">
        <f t="shared" si="960"/>
        <v>0</v>
      </c>
      <c r="AO5715">
        <f t="shared" si="955"/>
        <v>0</v>
      </c>
      <c r="AP5715">
        <f t="shared" si="956"/>
        <v>0</v>
      </c>
      <c r="AQ5715">
        <f t="shared" si="957"/>
        <v>0</v>
      </c>
      <c r="AV5715">
        <f t="shared" si="959"/>
        <v>5712</v>
      </c>
      <c r="AW5715">
        <f t="shared" si="958"/>
        <v>0</v>
      </c>
    </row>
    <row r="5716" spans="5:49" x14ac:dyDescent="0.25">
      <c r="E5716" s="47">
        <f t="shared" si="951"/>
        <v>0</v>
      </c>
      <c r="F5716" s="45">
        <f t="shared" si="952"/>
        <v>0</v>
      </c>
      <c r="G5716" s="45" t="e">
        <f t="shared" si="953"/>
        <v>#DIV/0!</v>
      </c>
      <c r="H5716" s="45" t="e">
        <f t="shared" si="954"/>
        <v>#DIV/0!</v>
      </c>
      <c r="AN5716">
        <f t="shared" si="960"/>
        <v>0</v>
      </c>
      <c r="AO5716">
        <f t="shared" si="955"/>
        <v>0</v>
      </c>
      <c r="AP5716">
        <f t="shared" si="956"/>
        <v>0</v>
      </c>
      <c r="AQ5716">
        <f t="shared" si="957"/>
        <v>0</v>
      </c>
      <c r="AV5716">
        <f t="shared" si="959"/>
        <v>5713</v>
      </c>
      <c r="AW5716">
        <f t="shared" si="958"/>
        <v>0</v>
      </c>
    </row>
    <row r="5717" spans="5:49" x14ac:dyDescent="0.25">
      <c r="E5717" s="47">
        <f t="shared" si="951"/>
        <v>0</v>
      </c>
      <c r="F5717" s="45">
        <f t="shared" si="952"/>
        <v>0</v>
      </c>
      <c r="G5717" s="45" t="e">
        <f t="shared" si="953"/>
        <v>#DIV/0!</v>
      </c>
      <c r="H5717" s="45" t="e">
        <f t="shared" si="954"/>
        <v>#DIV/0!</v>
      </c>
      <c r="AN5717">
        <f t="shared" si="960"/>
        <v>0</v>
      </c>
      <c r="AO5717">
        <f t="shared" si="955"/>
        <v>0</v>
      </c>
      <c r="AP5717">
        <f t="shared" si="956"/>
        <v>0</v>
      </c>
      <c r="AQ5717">
        <f t="shared" si="957"/>
        <v>0</v>
      </c>
      <c r="AV5717">
        <f t="shared" si="959"/>
        <v>5714</v>
      </c>
      <c r="AW5717">
        <f t="shared" si="958"/>
        <v>0</v>
      </c>
    </row>
    <row r="5718" spans="5:49" x14ac:dyDescent="0.25">
      <c r="E5718" s="47">
        <f t="shared" si="951"/>
        <v>0</v>
      </c>
      <c r="F5718" s="45">
        <f t="shared" si="952"/>
        <v>0</v>
      </c>
      <c r="G5718" s="45" t="e">
        <f t="shared" si="953"/>
        <v>#DIV/0!</v>
      </c>
      <c r="H5718" s="45" t="e">
        <f t="shared" si="954"/>
        <v>#DIV/0!</v>
      </c>
      <c r="AN5718">
        <f t="shared" si="960"/>
        <v>0</v>
      </c>
      <c r="AO5718">
        <f t="shared" si="955"/>
        <v>0</v>
      </c>
      <c r="AP5718">
        <f t="shared" si="956"/>
        <v>0</v>
      </c>
      <c r="AQ5718">
        <f t="shared" si="957"/>
        <v>0</v>
      </c>
      <c r="AV5718">
        <f t="shared" si="959"/>
        <v>5715</v>
      </c>
      <c r="AW5718">
        <f t="shared" si="958"/>
        <v>0</v>
      </c>
    </row>
    <row r="5719" spans="5:49" x14ac:dyDescent="0.25">
      <c r="E5719" s="47">
        <f t="shared" si="951"/>
        <v>0</v>
      </c>
      <c r="F5719" s="45">
        <f t="shared" si="952"/>
        <v>0</v>
      </c>
      <c r="G5719" s="45" t="e">
        <f t="shared" si="953"/>
        <v>#DIV/0!</v>
      </c>
      <c r="H5719" s="45" t="e">
        <f t="shared" si="954"/>
        <v>#DIV/0!</v>
      </c>
      <c r="AN5719">
        <f t="shared" si="960"/>
        <v>0</v>
      </c>
      <c r="AO5719">
        <f t="shared" si="955"/>
        <v>0</v>
      </c>
      <c r="AP5719">
        <f t="shared" si="956"/>
        <v>0</v>
      </c>
      <c r="AQ5719">
        <f t="shared" si="957"/>
        <v>0</v>
      </c>
      <c r="AV5719">
        <f t="shared" si="959"/>
        <v>5716</v>
      </c>
      <c r="AW5719">
        <f t="shared" si="958"/>
        <v>0</v>
      </c>
    </row>
    <row r="5720" spans="5:49" x14ac:dyDescent="0.25">
      <c r="E5720" s="47">
        <f t="shared" si="951"/>
        <v>0</v>
      </c>
      <c r="F5720" s="45">
        <f t="shared" si="952"/>
        <v>0</v>
      </c>
      <c r="G5720" s="45" t="e">
        <f t="shared" si="953"/>
        <v>#DIV/0!</v>
      </c>
      <c r="H5720" s="45" t="e">
        <f t="shared" si="954"/>
        <v>#DIV/0!</v>
      </c>
      <c r="AN5720">
        <f t="shared" si="960"/>
        <v>0</v>
      </c>
      <c r="AO5720">
        <f t="shared" si="955"/>
        <v>0</v>
      </c>
      <c r="AP5720">
        <f t="shared" si="956"/>
        <v>0</v>
      </c>
      <c r="AQ5720">
        <f t="shared" si="957"/>
        <v>0</v>
      </c>
      <c r="AV5720">
        <f t="shared" si="959"/>
        <v>5717</v>
      </c>
      <c r="AW5720">
        <f t="shared" si="958"/>
        <v>0</v>
      </c>
    </row>
    <row r="5721" spans="5:49" x14ac:dyDescent="0.25">
      <c r="E5721" s="47">
        <f t="shared" si="951"/>
        <v>0</v>
      </c>
      <c r="F5721" s="45">
        <f t="shared" si="952"/>
        <v>0</v>
      </c>
      <c r="G5721" s="45" t="e">
        <f t="shared" si="953"/>
        <v>#DIV/0!</v>
      </c>
      <c r="H5721" s="45" t="e">
        <f t="shared" si="954"/>
        <v>#DIV/0!</v>
      </c>
      <c r="AN5721">
        <f t="shared" si="960"/>
        <v>0</v>
      </c>
      <c r="AO5721">
        <f t="shared" si="955"/>
        <v>0</v>
      </c>
      <c r="AP5721">
        <f t="shared" si="956"/>
        <v>0</v>
      </c>
      <c r="AQ5721">
        <f t="shared" si="957"/>
        <v>0</v>
      </c>
      <c r="AV5721">
        <f t="shared" si="959"/>
        <v>5718</v>
      </c>
      <c r="AW5721">
        <f t="shared" si="958"/>
        <v>0</v>
      </c>
    </row>
    <row r="5722" spans="5:49" x14ac:dyDescent="0.25">
      <c r="E5722" s="47">
        <f t="shared" si="951"/>
        <v>0</v>
      </c>
      <c r="F5722" s="45">
        <f t="shared" si="952"/>
        <v>0</v>
      </c>
      <c r="G5722" s="45" t="e">
        <f t="shared" si="953"/>
        <v>#DIV/0!</v>
      </c>
      <c r="H5722" s="45" t="e">
        <f t="shared" si="954"/>
        <v>#DIV/0!</v>
      </c>
      <c r="AN5722">
        <f t="shared" si="960"/>
        <v>0</v>
      </c>
      <c r="AO5722">
        <f t="shared" si="955"/>
        <v>0</v>
      </c>
      <c r="AP5722">
        <f t="shared" si="956"/>
        <v>0</v>
      </c>
      <c r="AQ5722">
        <f t="shared" si="957"/>
        <v>0</v>
      </c>
      <c r="AV5722">
        <f t="shared" si="959"/>
        <v>5719</v>
      </c>
      <c r="AW5722">
        <f t="shared" si="958"/>
        <v>0</v>
      </c>
    </row>
    <row r="5723" spans="5:49" x14ac:dyDescent="0.25">
      <c r="E5723" s="47">
        <f t="shared" si="951"/>
        <v>0</v>
      </c>
      <c r="F5723" s="45">
        <f t="shared" si="952"/>
        <v>0</v>
      </c>
      <c r="G5723" s="45" t="e">
        <f t="shared" si="953"/>
        <v>#DIV/0!</v>
      </c>
      <c r="H5723" s="45" t="e">
        <f t="shared" si="954"/>
        <v>#DIV/0!</v>
      </c>
      <c r="AN5723">
        <f t="shared" si="960"/>
        <v>0</v>
      </c>
      <c r="AO5723">
        <f t="shared" si="955"/>
        <v>0</v>
      </c>
      <c r="AP5723">
        <f t="shared" si="956"/>
        <v>0</v>
      </c>
      <c r="AQ5723">
        <f t="shared" si="957"/>
        <v>0</v>
      </c>
      <c r="AV5723">
        <f t="shared" si="959"/>
        <v>5720</v>
      </c>
      <c r="AW5723">
        <f t="shared" si="958"/>
        <v>0</v>
      </c>
    </row>
    <row r="5724" spans="5:49" x14ac:dyDescent="0.25">
      <c r="E5724" s="47">
        <f t="shared" si="951"/>
        <v>0</v>
      </c>
      <c r="F5724" s="45">
        <f t="shared" si="952"/>
        <v>0</v>
      </c>
      <c r="G5724" s="45" t="e">
        <f t="shared" si="953"/>
        <v>#DIV/0!</v>
      </c>
      <c r="H5724" s="45" t="e">
        <f t="shared" si="954"/>
        <v>#DIV/0!</v>
      </c>
      <c r="AN5724">
        <f t="shared" si="960"/>
        <v>0</v>
      </c>
      <c r="AO5724">
        <f t="shared" si="955"/>
        <v>0</v>
      </c>
      <c r="AP5724">
        <f t="shared" si="956"/>
        <v>0</v>
      </c>
      <c r="AQ5724">
        <f t="shared" si="957"/>
        <v>0</v>
      </c>
      <c r="AV5724">
        <f t="shared" si="959"/>
        <v>5721</v>
      </c>
      <c r="AW5724">
        <f t="shared" si="958"/>
        <v>0</v>
      </c>
    </row>
    <row r="5725" spans="5:49" x14ac:dyDescent="0.25">
      <c r="E5725" s="47">
        <f t="shared" si="951"/>
        <v>0</v>
      </c>
      <c r="F5725" s="45">
        <f t="shared" si="952"/>
        <v>0</v>
      </c>
      <c r="G5725" s="45" t="e">
        <f t="shared" si="953"/>
        <v>#DIV/0!</v>
      </c>
      <c r="H5725" s="45" t="e">
        <f t="shared" si="954"/>
        <v>#DIV/0!</v>
      </c>
      <c r="AN5725">
        <f t="shared" si="960"/>
        <v>0</v>
      </c>
      <c r="AO5725">
        <f t="shared" si="955"/>
        <v>0</v>
      </c>
      <c r="AP5725">
        <f t="shared" si="956"/>
        <v>0</v>
      </c>
      <c r="AQ5725">
        <f t="shared" si="957"/>
        <v>0</v>
      </c>
      <c r="AV5725">
        <f t="shared" si="959"/>
        <v>5722</v>
      </c>
      <c r="AW5725">
        <f t="shared" si="958"/>
        <v>0</v>
      </c>
    </row>
    <row r="5726" spans="5:49" x14ac:dyDescent="0.25">
      <c r="E5726" s="47">
        <f t="shared" si="951"/>
        <v>0</v>
      </c>
      <c r="F5726" s="45">
        <f t="shared" si="952"/>
        <v>0</v>
      </c>
      <c r="G5726" s="45" t="e">
        <f t="shared" si="953"/>
        <v>#DIV/0!</v>
      </c>
      <c r="H5726" s="45" t="e">
        <f t="shared" si="954"/>
        <v>#DIV/0!</v>
      </c>
      <c r="AN5726">
        <f t="shared" si="960"/>
        <v>0</v>
      </c>
      <c r="AO5726">
        <f t="shared" si="955"/>
        <v>0</v>
      </c>
      <c r="AP5726">
        <f t="shared" si="956"/>
        <v>0</v>
      </c>
      <c r="AQ5726">
        <f t="shared" si="957"/>
        <v>0</v>
      </c>
      <c r="AV5726">
        <f t="shared" si="959"/>
        <v>5723</v>
      </c>
      <c r="AW5726">
        <f t="shared" si="958"/>
        <v>0</v>
      </c>
    </row>
    <row r="5727" spans="5:49" x14ac:dyDescent="0.25">
      <c r="E5727" s="47">
        <f t="shared" si="951"/>
        <v>0</v>
      </c>
      <c r="F5727" s="45">
        <f t="shared" si="952"/>
        <v>0</v>
      </c>
      <c r="G5727" s="45" t="e">
        <f t="shared" si="953"/>
        <v>#DIV/0!</v>
      </c>
      <c r="H5727" s="45" t="e">
        <f t="shared" si="954"/>
        <v>#DIV/0!</v>
      </c>
      <c r="AN5727">
        <f t="shared" si="960"/>
        <v>0</v>
      </c>
      <c r="AO5727">
        <f t="shared" si="955"/>
        <v>0</v>
      </c>
      <c r="AP5727">
        <f t="shared" si="956"/>
        <v>0</v>
      </c>
      <c r="AQ5727">
        <f t="shared" si="957"/>
        <v>0</v>
      </c>
      <c r="AV5727">
        <f t="shared" si="959"/>
        <v>5724</v>
      </c>
      <c r="AW5727">
        <f t="shared" si="958"/>
        <v>0</v>
      </c>
    </row>
    <row r="5728" spans="5:49" x14ac:dyDescent="0.25">
      <c r="E5728" s="47">
        <f t="shared" si="951"/>
        <v>0</v>
      </c>
      <c r="F5728" s="45">
        <f t="shared" si="952"/>
        <v>0</v>
      </c>
      <c r="G5728" s="45" t="e">
        <f t="shared" si="953"/>
        <v>#DIV/0!</v>
      </c>
      <c r="H5728" s="45" t="e">
        <f t="shared" si="954"/>
        <v>#DIV/0!</v>
      </c>
      <c r="AN5728">
        <f t="shared" si="960"/>
        <v>0</v>
      </c>
      <c r="AO5728">
        <f t="shared" si="955"/>
        <v>0</v>
      </c>
      <c r="AP5728">
        <f t="shared" si="956"/>
        <v>0</v>
      </c>
      <c r="AQ5728">
        <f t="shared" si="957"/>
        <v>0</v>
      </c>
      <c r="AV5728">
        <f t="shared" si="959"/>
        <v>5725</v>
      </c>
      <c r="AW5728">
        <f t="shared" si="958"/>
        <v>0</v>
      </c>
    </row>
    <row r="5729" spans="5:49" x14ac:dyDescent="0.25">
      <c r="E5729" s="47">
        <f t="shared" si="951"/>
        <v>0</v>
      </c>
      <c r="F5729" s="45">
        <f t="shared" si="952"/>
        <v>0</v>
      </c>
      <c r="G5729" s="45" t="e">
        <f t="shared" si="953"/>
        <v>#DIV/0!</v>
      </c>
      <c r="H5729" s="45" t="e">
        <f t="shared" si="954"/>
        <v>#DIV/0!</v>
      </c>
      <c r="AN5729">
        <f t="shared" si="960"/>
        <v>0</v>
      </c>
      <c r="AO5729">
        <f t="shared" si="955"/>
        <v>0</v>
      </c>
      <c r="AP5729">
        <f t="shared" si="956"/>
        <v>0</v>
      </c>
      <c r="AQ5729">
        <f t="shared" si="957"/>
        <v>0</v>
      </c>
      <c r="AV5729">
        <f t="shared" si="959"/>
        <v>5726</v>
      </c>
      <c r="AW5729">
        <f t="shared" si="958"/>
        <v>0</v>
      </c>
    </row>
    <row r="5730" spans="5:49" x14ac:dyDescent="0.25">
      <c r="E5730" s="47">
        <f t="shared" si="951"/>
        <v>0</v>
      </c>
      <c r="F5730" s="45">
        <f t="shared" si="952"/>
        <v>0</v>
      </c>
      <c r="G5730" s="45" t="e">
        <f t="shared" si="953"/>
        <v>#DIV/0!</v>
      </c>
      <c r="H5730" s="45" t="e">
        <f t="shared" si="954"/>
        <v>#DIV/0!</v>
      </c>
      <c r="AN5730">
        <f t="shared" si="960"/>
        <v>0</v>
      </c>
      <c r="AO5730">
        <f t="shared" si="955"/>
        <v>0</v>
      </c>
      <c r="AP5730">
        <f t="shared" si="956"/>
        <v>0</v>
      </c>
      <c r="AQ5730">
        <f t="shared" si="957"/>
        <v>0</v>
      </c>
      <c r="AV5730">
        <f t="shared" si="959"/>
        <v>5727</v>
      </c>
      <c r="AW5730">
        <f t="shared" si="958"/>
        <v>0</v>
      </c>
    </row>
    <row r="5731" spans="5:49" x14ac:dyDescent="0.25">
      <c r="E5731" s="47">
        <f t="shared" si="951"/>
        <v>0</v>
      </c>
      <c r="F5731" s="45">
        <f t="shared" si="952"/>
        <v>0</v>
      </c>
      <c r="G5731" s="45" t="e">
        <f t="shared" si="953"/>
        <v>#DIV/0!</v>
      </c>
      <c r="H5731" s="45" t="e">
        <f t="shared" si="954"/>
        <v>#DIV/0!</v>
      </c>
      <c r="AN5731">
        <f t="shared" si="960"/>
        <v>0</v>
      </c>
      <c r="AO5731">
        <f t="shared" si="955"/>
        <v>0</v>
      </c>
      <c r="AP5731">
        <f t="shared" si="956"/>
        <v>0</v>
      </c>
      <c r="AQ5731">
        <f t="shared" si="957"/>
        <v>0</v>
      </c>
      <c r="AV5731">
        <f t="shared" si="959"/>
        <v>5728</v>
      </c>
      <c r="AW5731">
        <f t="shared" si="958"/>
        <v>0</v>
      </c>
    </row>
    <row r="5732" spans="5:49" x14ac:dyDescent="0.25">
      <c r="E5732" s="47">
        <f t="shared" si="951"/>
        <v>0</v>
      </c>
      <c r="F5732" s="45">
        <f t="shared" si="952"/>
        <v>0</v>
      </c>
      <c r="G5732" s="45" t="e">
        <f t="shared" si="953"/>
        <v>#DIV/0!</v>
      </c>
      <c r="H5732" s="45" t="e">
        <f t="shared" si="954"/>
        <v>#DIV/0!</v>
      </c>
      <c r="AN5732">
        <f t="shared" si="960"/>
        <v>0</v>
      </c>
      <c r="AO5732">
        <f t="shared" si="955"/>
        <v>0</v>
      </c>
      <c r="AP5732">
        <f t="shared" si="956"/>
        <v>0</v>
      </c>
      <c r="AQ5732">
        <f t="shared" si="957"/>
        <v>0</v>
      </c>
      <c r="AV5732">
        <f t="shared" si="959"/>
        <v>5729</v>
      </c>
      <c r="AW5732">
        <f t="shared" si="958"/>
        <v>0</v>
      </c>
    </row>
    <row r="5733" spans="5:49" x14ac:dyDescent="0.25">
      <c r="E5733" s="47">
        <f t="shared" si="951"/>
        <v>0</v>
      </c>
      <c r="F5733" s="45">
        <f t="shared" si="952"/>
        <v>0</v>
      </c>
      <c r="G5733" s="45" t="e">
        <f t="shared" si="953"/>
        <v>#DIV/0!</v>
      </c>
      <c r="H5733" s="45" t="e">
        <f t="shared" si="954"/>
        <v>#DIV/0!</v>
      </c>
      <c r="AN5733">
        <f t="shared" si="960"/>
        <v>0</v>
      </c>
      <c r="AO5733">
        <f t="shared" si="955"/>
        <v>0</v>
      </c>
      <c r="AP5733">
        <f t="shared" si="956"/>
        <v>0</v>
      </c>
      <c r="AQ5733">
        <f t="shared" si="957"/>
        <v>0</v>
      </c>
      <c r="AV5733">
        <f t="shared" si="959"/>
        <v>5730</v>
      </c>
      <c r="AW5733">
        <f t="shared" si="958"/>
        <v>0</v>
      </c>
    </row>
    <row r="5734" spans="5:49" x14ac:dyDescent="0.25">
      <c r="E5734" s="47">
        <f t="shared" si="951"/>
        <v>0</v>
      </c>
      <c r="F5734" s="45">
        <f t="shared" si="952"/>
        <v>0</v>
      </c>
      <c r="G5734" s="45" t="e">
        <f t="shared" si="953"/>
        <v>#DIV/0!</v>
      </c>
      <c r="H5734" s="45" t="e">
        <f t="shared" si="954"/>
        <v>#DIV/0!</v>
      </c>
      <c r="AN5734">
        <f t="shared" si="960"/>
        <v>0</v>
      </c>
      <c r="AO5734">
        <f t="shared" si="955"/>
        <v>0</v>
      </c>
      <c r="AP5734">
        <f t="shared" si="956"/>
        <v>0</v>
      </c>
      <c r="AQ5734">
        <f t="shared" si="957"/>
        <v>0</v>
      </c>
      <c r="AV5734">
        <f t="shared" si="959"/>
        <v>5731</v>
      </c>
      <c r="AW5734">
        <f t="shared" si="958"/>
        <v>0</v>
      </c>
    </row>
    <row r="5735" spans="5:49" x14ac:dyDescent="0.25">
      <c r="E5735" s="47">
        <f t="shared" si="951"/>
        <v>0</v>
      </c>
      <c r="F5735" s="45">
        <f t="shared" si="952"/>
        <v>0</v>
      </c>
      <c r="G5735" s="45" t="e">
        <f t="shared" si="953"/>
        <v>#DIV/0!</v>
      </c>
      <c r="H5735" s="45" t="e">
        <f t="shared" si="954"/>
        <v>#DIV/0!</v>
      </c>
      <c r="AN5735">
        <f t="shared" si="960"/>
        <v>0</v>
      </c>
      <c r="AO5735">
        <f t="shared" si="955"/>
        <v>0</v>
      </c>
      <c r="AP5735">
        <f t="shared" si="956"/>
        <v>0</v>
      </c>
      <c r="AQ5735">
        <f t="shared" si="957"/>
        <v>0</v>
      </c>
      <c r="AV5735">
        <f t="shared" si="959"/>
        <v>5732</v>
      </c>
      <c r="AW5735">
        <f t="shared" si="958"/>
        <v>0</v>
      </c>
    </row>
    <row r="5736" spans="5:49" x14ac:dyDescent="0.25">
      <c r="E5736" s="47">
        <f t="shared" si="951"/>
        <v>0</v>
      </c>
      <c r="F5736" s="45">
        <f t="shared" si="952"/>
        <v>0</v>
      </c>
      <c r="G5736" s="45" t="e">
        <f t="shared" si="953"/>
        <v>#DIV/0!</v>
      </c>
      <c r="H5736" s="45" t="e">
        <f t="shared" si="954"/>
        <v>#DIV/0!</v>
      </c>
      <c r="AN5736">
        <f t="shared" si="960"/>
        <v>0</v>
      </c>
      <c r="AO5736">
        <f t="shared" si="955"/>
        <v>0</v>
      </c>
      <c r="AP5736">
        <f t="shared" si="956"/>
        <v>0</v>
      </c>
      <c r="AQ5736">
        <f t="shared" si="957"/>
        <v>0</v>
      </c>
      <c r="AV5736">
        <f t="shared" si="959"/>
        <v>5733</v>
      </c>
      <c r="AW5736">
        <f t="shared" si="958"/>
        <v>0</v>
      </c>
    </row>
    <row r="5737" spans="5:49" x14ac:dyDescent="0.25">
      <c r="E5737" s="47">
        <f t="shared" si="951"/>
        <v>0</v>
      </c>
      <c r="F5737" s="45">
        <f t="shared" si="952"/>
        <v>0</v>
      </c>
      <c r="G5737" s="45" t="e">
        <f t="shared" si="953"/>
        <v>#DIV/0!</v>
      </c>
      <c r="H5737" s="45" t="e">
        <f t="shared" si="954"/>
        <v>#DIV/0!</v>
      </c>
      <c r="AN5737">
        <f t="shared" si="960"/>
        <v>0</v>
      </c>
      <c r="AO5737">
        <f t="shared" si="955"/>
        <v>0</v>
      </c>
      <c r="AP5737">
        <f t="shared" si="956"/>
        <v>0</v>
      </c>
      <c r="AQ5737">
        <f t="shared" si="957"/>
        <v>0</v>
      </c>
      <c r="AV5737">
        <f t="shared" si="959"/>
        <v>5734</v>
      </c>
      <c r="AW5737">
        <f t="shared" si="958"/>
        <v>0</v>
      </c>
    </row>
    <row r="5738" spans="5:49" x14ac:dyDescent="0.25">
      <c r="E5738" s="47">
        <f t="shared" si="951"/>
        <v>0</v>
      </c>
      <c r="F5738" s="45">
        <f t="shared" si="952"/>
        <v>0</v>
      </c>
      <c r="G5738" s="45" t="e">
        <f t="shared" si="953"/>
        <v>#DIV/0!</v>
      </c>
      <c r="H5738" s="45" t="e">
        <f t="shared" si="954"/>
        <v>#DIV/0!</v>
      </c>
      <c r="AN5738">
        <f t="shared" si="960"/>
        <v>0</v>
      </c>
      <c r="AO5738">
        <f t="shared" si="955"/>
        <v>0</v>
      </c>
      <c r="AP5738">
        <f t="shared" si="956"/>
        <v>0</v>
      </c>
      <c r="AQ5738">
        <f t="shared" si="957"/>
        <v>0</v>
      </c>
      <c r="AV5738">
        <f t="shared" si="959"/>
        <v>5735</v>
      </c>
      <c r="AW5738">
        <f t="shared" si="958"/>
        <v>0</v>
      </c>
    </row>
    <row r="5739" spans="5:49" x14ac:dyDescent="0.25">
      <c r="E5739" s="47">
        <f t="shared" si="951"/>
        <v>0</v>
      </c>
      <c r="F5739" s="45">
        <f t="shared" si="952"/>
        <v>0</v>
      </c>
      <c r="G5739" s="45" t="e">
        <f t="shared" si="953"/>
        <v>#DIV/0!</v>
      </c>
      <c r="H5739" s="45" t="e">
        <f t="shared" si="954"/>
        <v>#DIV/0!</v>
      </c>
      <c r="AN5739">
        <f t="shared" si="960"/>
        <v>0</v>
      </c>
      <c r="AO5739">
        <f t="shared" si="955"/>
        <v>0</v>
      </c>
      <c r="AP5739">
        <f t="shared" si="956"/>
        <v>0</v>
      </c>
      <c r="AQ5739">
        <f t="shared" si="957"/>
        <v>0</v>
      </c>
      <c r="AV5739">
        <f t="shared" si="959"/>
        <v>5736</v>
      </c>
      <c r="AW5739">
        <f t="shared" si="958"/>
        <v>0</v>
      </c>
    </row>
    <row r="5740" spans="5:49" x14ac:dyDescent="0.25">
      <c r="E5740" s="47">
        <f t="shared" si="951"/>
        <v>0</v>
      </c>
      <c r="F5740" s="45">
        <f t="shared" si="952"/>
        <v>0</v>
      </c>
      <c r="G5740" s="45" t="e">
        <f t="shared" si="953"/>
        <v>#DIV/0!</v>
      </c>
      <c r="H5740" s="45" t="e">
        <f t="shared" si="954"/>
        <v>#DIV/0!</v>
      </c>
      <c r="AN5740">
        <f t="shared" si="960"/>
        <v>0</v>
      </c>
      <c r="AO5740">
        <f t="shared" si="955"/>
        <v>0</v>
      </c>
      <c r="AP5740">
        <f t="shared" si="956"/>
        <v>0</v>
      </c>
      <c r="AQ5740">
        <f t="shared" si="957"/>
        <v>0</v>
      </c>
      <c r="AV5740">
        <f t="shared" si="959"/>
        <v>5737</v>
      </c>
      <c r="AW5740">
        <f t="shared" si="958"/>
        <v>0</v>
      </c>
    </row>
    <row r="5741" spans="5:49" x14ac:dyDescent="0.25">
      <c r="E5741" s="47">
        <f t="shared" si="951"/>
        <v>0</v>
      </c>
      <c r="F5741" s="45">
        <f t="shared" si="952"/>
        <v>0</v>
      </c>
      <c r="G5741" s="45" t="e">
        <f t="shared" si="953"/>
        <v>#DIV/0!</v>
      </c>
      <c r="H5741" s="45" t="e">
        <f t="shared" si="954"/>
        <v>#DIV/0!</v>
      </c>
      <c r="AN5741">
        <f t="shared" si="960"/>
        <v>0</v>
      </c>
      <c r="AO5741">
        <f t="shared" si="955"/>
        <v>0</v>
      </c>
      <c r="AP5741">
        <f t="shared" si="956"/>
        <v>0</v>
      </c>
      <c r="AQ5741">
        <f t="shared" si="957"/>
        <v>0</v>
      </c>
      <c r="AV5741">
        <f t="shared" si="959"/>
        <v>5738</v>
      </c>
      <c r="AW5741">
        <f t="shared" si="958"/>
        <v>0</v>
      </c>
    </row>
    <row r="5742" spans="5:49" x14ac:dyDescent="0.25">
      <c r="E5742" s="47">
        <f t="shared" si="951"/>
        <v>0</v>
      </c>
      <c r="F5742" s="45">
        <f t="shared" si="952"/>
        <v>0</v>
      </c>
      <c r="G5742" s="45" t="e">
        <f t="shared" si="953"/>
        <v>#DIV/0!</v>
      </c>
      <c r="H5742" s="45" t="e">
        <f t="shared" si="954"/>
        <v>#DIV/0!</v>
      </c>
      <c r="AN5742">
        <f t="shared" si="960"/>
        <v>0</v>
      </c>
      <c r="AO5742">
        <f t="shared" si="955"/>
        <v>0</v>
      </c>
      <c r="AP5742">
        <f t="shared" si="956"/>
        <v>0</v>
      </c>
      <c r="AQ5742">
        <f t="shared" si="957"/>
        <v>0</v>
      </c>
      <c r="AV5742">
        <f t="shared" si="959"/>
        <v>5739</v>
      </c>
      <c r="AW5742">
        <f t="shared" si="958"/>
        <v>0</v>
      </c>
    </row>
    <row r="5743" spans="5:49" x14ac:dyDescent="0.25">
      <c r="E5743" s="47">
        <f t="shared" si="951"/>
        <v>0</v>
      </c>
      <c r="F5743" s="45">
        <f t="shared" si="952"/>
        <v>0</v>
      </c>
      <c r="G5743" s="45" t="e">
        <f t="shared" si="953"/>
        <v>#DIV/0!</v>
      </c>
      <c r="H5743" s="45" t="e">
        <f t="shared" si="954"/>
        <v>#DIV/0!</v>
      </c>
      <c r="AN5743">
        <f t="shared" si="960"/>
        <v>0</v>
      </c>
      <c r="AO5743">
        <f t="shared" si="955"/>
        <v>0</v>
      </c>
      <c r="AP5743">
        <f t="shared" si="956"/>
        <v>0</v>
      </c>
      <c r="AQ5743">
        <f t="shared" si="957"/>
        <v>0</v>
      </c>
      <c r="AV5743">
        <f t="shared" si="959"/>
        <v>5740</v>
      </c>
      <c r="AW5743">
        <f t="shared" si="958"/>
        <v>0</v>
      </c>
    </row>
    <row r="5744" spans="5:49" x14ac:dyDescent="0.25">
      <c r="E5744" s="47">
        <f t="shared" si="951"/>
        <v>0</v>
      </c>
      <c r="F5744" s="45">
        <f t="shared" si="952"/>
        <v>0</v>
      </c>
      <c r="G5744" s="45" t="e">
        <f t="shared" si="953"/>
        <v>#DIV/0!</v>
      </c>
      <c r="H5744" s="45" t="e">
        <f t="shared" si="954"/>
        <v>#DIV/0!</v>
      </c>
      <c r="AN5744">
        <f t="shared" si="960"/>
        <v>0</v>
      </c>
      <c r="AO5744">
        <f t="shared" si="955"/>
        <v>0</v>
      </c>
      <c r="AP5744">
        <f t="shared" si="956"/>
        <v>0</v>
      </c>
      <c r="AQ5744">
        <f t="shared" si="957"/>
        <v>0</v>
      </c>
      <c r="AV5744">
        <f t="shared" si="959"/>
        <v>5741</v>
      </c>
      <c r="AW5744">
        <f t="shared" si="958"/>
        <v>0</v>
      </c>
    </row>
    <row r="5745" spans="5:49" x14ac:dyDescent="0.25">
      <c r="E5745" s="47">
        <f t="shared" si="951"/>
        <v>0</v>
      </c>
      <c r="F5745" s="45">
        <f t="shared" si="952"/>
        <v>0</v>
      </c>
      <c r="G5745" s="45" t="e">
        <f t="shared" si="953"/>
        <v>#DIV/0!</v>
      </c>
      <c r="H5745" s="45" t="e">
        <f t="shared" si="954"/>
        <v>#DIV/0!</v>
      </c>
      <c r="AN5745">
        <f t="shared" si="960"/>
        <v>0</v>
      </c>
      <c r="AO5745">
        <f t="shared" si="955"/>
        <v>0</v>
      </c>
      <c r="AP5745">
        <f t="shared" si="956"/>
        <v>0</v>
      </c>
      <c r="AQ5745">
        <f t="shared" si="957"/>
        <v>0</v>
      </c>
      <c r="AV5745">
        <f t="shared" si="959"/>
        <v>5742</v>
      </c>
      <c r="AW5745">
        <f t="shared" si="958"/>
        <v>0</v>
      </c>
    </row>
    <row r="5746" spans="5:49" x14ac:dyDescent="0.25">
      <c r="E5746" s="47">
        <f t="shared" si="951"/>
        <v>0</v>
      </c>
      <c r="F5746" s="45">
        <f t="shared" si="952"/>
        <v>0</v>
      </c>
      <c r="G5746" s="45" t="e">
        <f t="shared" si="953"/>
        <v>#DIV/0!</v>
      </c>
      <c r="H5746" s="45" t="e">
        <f t="shared" si="954"/>
        <v>#DIV/0!</v>
      </c>
      <c r="AN5746">
        <f t="shared" si="960"/>
        <v>0</v>
      </c>
      <c r="AO5746">
        <f t="shared" si="955"/>
        <v>0</v>
      </c>
      <c r="AP5746">
        <f t="shared" si="956"/>
        <v>0</v>
      </c>
      <c r="AQ5746">
        <f t="shared" si="957"/>
        <v>0</v>
      </c>
      <c r="AV5746">
        <f t="shared" si="959"/>
        <v>5743</v>
      </c>
      <c r="AW5746">
        <f t="shared" si="958"/>
        <v>0</v>
      </c>
    </row>
    <row r="5747" spans="5:49" x14ac:dyDescent="0.25">
      <c r="E5747" s="47">
        <f t="shared" si="951"/>
        <v>0</v>
      </c>
      <c r="F5747" s="45">
        <f t="shared" si="952"/>
        <v>0</v>
      </c>
      <c r="G5747" s="45" t="e">
        <f t="shared" si="953"/>
        <v>#DIV/0!</v>
      </c>
      <c r="H5747" s="45" t="e">
        <f t="shared" si="954"/>
        <v>#DIV/0!</v>
      </c>
      <c r="AN5747">
        <f t="shared" si="960"/>
        <v>0</v>
      </c>
      <c r="AO5747">
        <f t="shared" si="955"/>
        <v>0</v>
      </c>
      <c r="AP5747">
        <f t="shared" si="956"/>
        <v>0</v>
      </c>
      <c r="AQ5747">
        <f t="shared" si="957"/>
        <v>0</v>
      </c>
      <c r="AV5747">
        <f t="shared" si="959"/>
        <v>5744</v>
      </c>
      <c r="AW5747">
        <f t="shared" si="958"/>
        <v>0</v>
      </c>
    </row>
    <row r="5748" spans="5:49" x14ac:dyDescent="0.25">
      <c r="E5748" s="47">
        <f t="shared" si="951"/>
        <v>0</v>
      </c>
      <c r="F5748" s="45">
        <f t="shared" si="952"/>
        <v>0</v>
      </c>
      <c r="G5748" s="45" t="e">
        <f t="shared" si="953"/>
        <v>#DIV/0!</v>
      </c>
      <c r="H5748" s="45" t="e">
        <f t="shared" si="954"/>
        <v>#DIV/0!</v>
      </c>
      <c r="AN5748">
        <f t="shared" si="960"/>
        <v>0</v>
      </c>
      <c r="AO5748">
        <f t="shared" si="955"/>
        <v>0</v>
      </c>
      <c r="AP5748">
        <f t="shared" si="956"/>
        <v>0</v>
      </c>
      <c r="AQ5748">
        <f t="shared" si="957"/>
        <v>0</v>
      </c>
      <c r="AV5748">
        <f t="shared" si="959"/>
        <v>5745</v>
      </c>
      <c r="AW5748">
        <f t="shared" si="958"/>
        <v>0</v>
      </c>
    </row>
    <row r="5749" spans="5:49" x14ac:dyDescent="0.25">
      <c r="E5749" s="47">
        <f t="shared" si="951"/>
        <v>0</v>
      </c>
      <c r="F5749" s="45">
        <f t="shared" si="952"/>
        <v>0</v>
      </c>
      <c r="G5749" s="45" t="e">
        <f t="shared" si="953"/>
        <v>#DIV/0!</v>
      </c>
      <c r="H5749" s="45" t="e">
        <f t="shared" si="954"/>
        <v>#DIV/0!</v>
      </c>
      <c r="AN5749">
        <f t="shared" si="960"/>
        <v>0</v>
      </c>
      <c r="AO5749">
        <f t="shared" si="955"/>
        <v>0</v>
      </c>
      <c r="AP5749">
        <f t="shared" si="956"/>
        <v>0</v>
      </c>
      <c r="AQ5749">
        <f t="shared" si="957"/>
        <v>0</v>
      </c>
      <c r="AV5749">
        <f t="shared" si="959"/>
        <v>5746</v>
      </c>
      <c r="AW5749">
        <f t="shared" si="958"/>
        <v>0</v>
      </c>
    </row>
    <row r="5750" spans="5:49" x14ac:dyDescent="0.25">
      <c r="E5750" s="47">
        <f t="shared" si="951"/>
        <v>0</v>
      </c>
      <c r="F5750" s="45">
        <f t="shared" si="952"/>
        <v>0</v>
      </c>
      <c r="G5750" s="45" t="e">
        <f t="shared" si="953"/>
        <v>#DIV/0!</v>
      </c>
      <c r="H5750" s="45" t="e">
        <f t="shared" si="954"/>
        <v>#DIV/0!</v>
      </c>
      <c r="AN5750">
        <f t="shared" si="960"/>
        <v>0</v>
      </c>
      <c r="AO5750">
        <f t="shared" si="955"/>
        <v>0</v>
      </c>
      <c r="AP5750">
        <f t="shared" si="956"/>
        <v>0</v>
      </c>
      <c r="AQ5750">
        <f t="shared" si="957"/>
        <v>0</v>
      </c>
      <c r="AV5750">
        <f t="shared" si="959"/>
        <v>5747</v>
      </c>
      <c r="AW5750">
        <f t="shared" si="958"/>
        <v>0</v>
      </c>
    </row>
    <row r="5751" spans="5:49" x14ac:dyDescent="0.25">
      <c r="E5751" s="47">
        <f t="shared" si="951"/>
        <v>0</v>
      </c>
      <c r="F5751" s="45">
        <f t="shared" si="952"/>
        <v>0</v>
      </c>
      <c r="G5751" s="45" t="e">
        <f t="shared" si="953"/>
        <v>#DIV/0!</v>
      </c>
      <c r="H5751" s="45" t="e">
        <f t="shared" si="954"/>
        <v>#DIV/0!</v>
      </c>
      <c r="AN5751">
        <f t="shared" si="960"/>
        <v>0</v>
      </c>
      <c r="AO5751">
        <f t="shared" si="955"/>
        <v>0</v>
      </c>
      <c r="AP5751">
        <f t="shared" si="956"/>
        <v>0</v>
      </c>
      <c r="AQ5751">
        <f t="shared" si="957"/>
        <v>0</v>
      </c>
      <c r="AV5751">
        <f t="shared" si="959"/>
        <v>5748</v>
      </c>
      <c r="AW5751">
        <f t="shared" si="958"/>
        <v>0</v>
      </c>
    </row>
    <row r="5752" spans="5:49" x14ac:dyDescent="0.25">
      <c r="E5752" s="47">
        <f t="shared" si="951"/>
        <v>0</v>
      </c>
      <c r="F5752" s="45">
        <f t="shared" si="952"/>
        <v>0</v>
      </c>
      <c r="G5752" s="45" t="e">
        <f t="shared" si="953"/>
        <v>#DIV/0!</v>
      </c>
      <c r="H5752" s="45" t="e">
        <f t="shared" si="954"/>
        <v>#DIV/0!</v>
      </c>
      <c r="AN5752">
        <f t="shared" si="960"/>
        <v>0</v>
      </c>
      <c r="AO5752">
        <f t="shared" si="955"/>
        <v>0</v>
      </c>
      <c r="AP5752">
        <f t="shared" si="956"/>
        <v>0</v>
      </c>
      <c r="AQ5752">
        <f t="shared" si="957"/>
        <v>0</v>
      </c>
      <c r="AV5752">
        <f t="shared" si="959"/>
        <v>5749</v>
      </c>
      <c r="AW5752">
        <f t="shared" si="958"/>
        <v>0</v>
      </c>
    </row>
    <row r="5753" spans="5:49" x14ac:dyDescent="0.25">
      <c r="E5753" s="47">
        <f t="shared" si="951"/>
        <v>0</v>
      </c>
      <c r="F5753" s="45">
        <f t="shared" si="952"/>
        <v>0</v>
      </c>
      <c r="G5753" s="45" t="e">
        <f t="shared" si="953"/>
        <v>#DIV/0!</v>
      </c>
      <c r="H5753" s="45" t="e">
        <f t="shared" si="954"/>
        <v>#DIV/0!</v>
      </c>
      <c r="AN5753">
        <f t="shared" si="960"/>
        <v>0</v>
      </c>
      <c r="AO5753">
        <f t="shared" si="955"/>
        <v>0</v>
      </c>
      <c r="AP5753">
        <f t="shared" si="956"/>
        <v>0</v>
      </c>
      <c r="AQ5753">
        <f t="shared" si="957"/>
        <v>0</v>
      </c>
      <c r="AV5753">
        <f t="shared" si="959"/>
        <v>5750</v>
      </c>
      <c r="AW5753">
        <f t="shared" si="958"/>
        <v>0</v>
      </c>
    </row>
    <row r="5754" spans="5:49" x14ac:dyDescent="0.25">
      <c r="E5754" s="47">
        <f t="shared" si="951"/>
        <v>0</v>
      </c>
      <c r="F5754" s="45">
        <f t="shared" si="952"/>
        <v>0</v>
      </c>
      <c r="G5754" s="45" t="e">
        <f t="shared" si="953"/>
        <v>#DIV/0!</v>
      </c>
      <c r="H5754" s="45" t="e">
        <f t="shared" si="954"/>
        <v>#DIV/0!</v>
      </c>
      <c r="AN5754">
        <f t="shared" si="960"/>
        <v>0</v>
      </c>
      <c r="AO5754">
        <f t="shared" si="955"/>
        <v>0</v>
      </c>
      <c r="AP5754">
        <f t="shared" si="956"/>
        <v>0</v>
      </c>
      <c r="AQ5754">
        <f t="shared" si="957"/>
        <v>0</v>
      </c>
      <c r="AV5754">
        <f t="shared" si="959"/>
        <v>5751</v>
      </c>
      <c r="AW5754">
        <f t="shared" si="958"/>
        <v>0</v>
      </c>
    </row>
    <row r="5755" spans="5:49" x14ac:dyDescent="0.25">
      <c r="E5755" s="47">
        <f t="shared" si="951"/>
        <v>0</v>
      </c>
      <c r="F5755" s="45">
        <f t="shared" si="952"/>
        <v>0</v>
      </c>
      <c r="G5755" s="45" t="e">
        <f t="shared" si="953"/>
        <v>#DIV/0!</v>
      </c>
      <c r="H5755" s="45" t="e">
        <f t="shared" si="954"/>
        <v>#DIV/0!</v>
      </c>
      <c r="AN5755">
        <f t="shared" si="960"/>
        <v>0</v>
      </c>
      <c r="AO5755">
        <f t="shared" si="955"/>
        <v>0</v>
      </c>
      <c r="AP5755">
        <f t="shared" si="956"/>
        <v>0</v>
      </c>
      <c r="AQ5755">
        <f t="shared" si="957"/>
        <v>0</v>
      </c>
      <c r="AV5755">
        <f t="shared" si="959"/>
        <v>5752</v>
      </c>
      <c r="AW5755">
        <f t="shared" si="958"/>
        <v>0</v>
      </c>
    </row>
    <row r="5756" spans="5:49" x14ac:dyDescent="0.25">
      <c r="E5756" s="47">
        <f t="shared" si="951"/>
        <v>0</v>
      </c>
      <c r="F5756" s="45">
        <f t="shared" si="952"/>
        <v>0</v>
      </c>
      <c r="G5756" s="45" t="e">
        <f t="shared" si="953"/>
        <v>#DIV/0!</v>
      </c>
      <c r="H5756" s="45" t="e">
        <f t="shared" si="954"/>
        <v>#DIV/0!</v>
      </c>
      <c r="AN5756">
        <f t="shared" si="960"/>
        <v>0</v>
      </c>
      <c r="AO5756">
        <f t="shared" si="955"/>
        <v>0</v>
      </c>
      <c r="AP5756">
        <f t="shared" si="956"/>
        <v>0</v>
      </c>
      <c r="AQ5756">
        <f t="shared" si="957"/>
        <v>0</v>
      </c>
      <c r="AV5756">
        <f t="shared" si="959"/>
        <v>5753</v>
      </c>
      <c r="AW5756">
        <f t="shared" si="958"/>
        <v>0</v>
      </c>
    </row>
    <row r="5757" spans="5:49" x14ac:dyDescent="0.25">
      <c r="E5757" s="47">
        <f t="shared" si="951"/>
        <v>0</v>
      </c>
      <c r="F5757" s="45">
        <f t="shared" si="952"/>
        <v>0</v>
      </c>
      <c r="G5757" s="45" t="e">
        <f t="shared" si="953"/>
        <v>#DIV/0!</v>
      </c>
      <c r="H5757" s="45" t="e">
        <f t="shared" si="954"/>
        <v>#DIV/0!</v>
      </c>
      <c r="AN5757">
        <f t="shared" si="960"/>
        <v>0</v>
      </c>
      <c r="AO5757">
        <f t="shared" si="955"/>
        <v>0</v>
      </c>
      <c r="AP5757">
        <f t="shared" si="956"/>
        <v>0</v>
      </c>
      <c r="AQ5757">
        <f t="shared" si="957"/>
        <v>0</v>
      </c>
      <c r="AV5757">
        <f t="shared" si="959"/>
        <v>5754</v>
      </c>
      <c r="AW5757">
        <f t="shared" si="958"/>
        <v>0</v>
      </c>
    </row>
    <row r="5758" spans="5:49" x14ac:dyDescent="0.25">
      <c r="E5758" s="47">
        <f t="shared" si="951"/>
        <v>0</v>
      </c>
      <c r="F5758" s="45">
        <f t="shared" si="952"/>
        <v>0</v>
      </c>
      <c r="G5758" s="45" t="e">
        <f t="shared" si="953"/>
        <v>#DIV/0!</v>
      </c>
      <c r="H5758" s="45" t="e">
        <f t="shared" si="954"/>
        <v>#DIV/0!</v>
      </c>
      <c r="AN5758">
        <f t="shared" si="960"/>
        <v>0</v>
      </c>
      <c r="AO5758">
        <f t="shared" si="955"/>
        <v>0</v>
      </c>
      <c r="AP5758">
        <f t="shared" si="956"/>
        <v>0</v>
      </c>
      <c r="AQ5758">
        <f t="shared" si="957"/>
        <v>0</v>
      </c>
      <c r="AV5758">
        <f t="shared" si="959"/>
        <v>5755</v>
      </c>
      <c r="AW5758">
        <f t="shared" si="958"/>
        <v>0</v>
      </c>
    </row>
    <row r="5759" spans="5:49" x14ac:dyDescent="0.25">
      <c r="E5759" s="47">
        <f t="shared" si="951"/>
        <v>0</v>
      </c>
      <c r="F5759" s="45">
        <f t="shared" si="952"/>
        <v>0</v>
      </c>
      <c r="G5759" s="45" t="e">
        <f t="shared" si="953"/>
        <v>#DIV/0!</v>
      </c>
      <c r="H5759" s="45" t="e">
        <f t="shared" si="954"/>
        <v>#DIV/0!</v>
      </c>
      <c r="AN5759">
        <f t="shared" si="960"/>
        <v>0</v>
      </c>
      <c r="AO5759">
        <f t="shared" si="955"/>
        <v>0</v>
      </c>
      <c r="AP5759">
        <f t="shared" si="956"/>
        <v>0</v>
      </c>
      <c r="AQ5759">
        <f t="shared" si="957"/>
        <v>0</v>
      </c>
      <c r="AV5759">
        <f t="shared" si="959"/>
        <v>5756</v>
      </c>
      <c r="AW5759">
        <f t="shared" si="958"/>
        <v>0</v>
      </c>
    </row>
    <row r="5760" spans="5:49" x14ac:dyDescent="0.25">
      <c r="E5760" s="47">
        <f t="shared" si="951"/>
        <v>0</v>
      </c>
      <c r="F5760" s="45">
        <f t="shared" si="952"/>
        <v>0</v>
      </c>
      <c r="G5760" s="45" t="e">
        <f t="shared" si="953"/>
        <v>#DIV/0!</v>
      </c>
      <c r="H5760" s="45" t="e">
        <f t="shared" si="954"/>
        <v>#DIV/0!</v>
      </c>
      <c r="AN5760">
        <f t="shared" si="960"/>
        <v>0</v>
      </c>
      <c r="AO5760">
        <f t="shared" si="955"/>
        <v>0</v>
      </c>
      <c r="AP5760">
        <f t="shared" si="956"/>
        <v>0</v>
      </c>
      <c r="AQ5760">
        <f t="shared" si="957"/>
        <v>0</v>
      </c>
      <c r="AV5760">
        <f t="shared" si="959"/>
        <v>5757</v>
      </c>
      <c r="AW5760">
        <f t="shared" si="958"/>
        <v>0</v>
      </c>
    </row>
    <row r="5761" spans="5:49" x14ac:dyDescent="0.25">
      <c r="E5761" s="47">
        <f t="shared" si="951"/>
        <v>0</v>
      </c>
      <c r="F5761" s="45">
        <f t="shared" si="952"/>
        <v>0</v>
      </c>
      <c r="G5761" s="45" t="e">
        <f t="shared" si="953"/>
        <v>#DIV/0!</v>
      </c>
      <c r="H5761" s="45" t="e">
        <f t="shared" si="954"/>
        <v>#DIV/0!</v>
      </c>
      <c r="AN5761">
        <f t="shared" si="960"/>
        <v>0</v>
      </c>
      <c r="AO5761">
        <f t="shared" si="955"/>
        <v>0</v>
      </c>
      <c r="AP5761">
        <f t="shared" si="956"/>
        <v>0</v>
      </c>
      <c r="AQ5761">
        <f t="shared" si="957"/>
        <v>0</v>
      </c>
      <c r="AV5761">
        <f t="shared" si="959"/>
        <v>5758</v>
      </c>
      <c r="AW5761">
        <f t="shared" si="958"/>
        <v>0</v>
      </c>
    </row>
    <row r="5762" spans="5:49" x14ac:dyDescent="0.25">
      <c r="E5762" s="47">
        <f t="shared" ref="E5762:E5825" si="961">ROUNDDOWN(C5764,0)</f>
        <v>0</v>
      </c>
      <c r="F5762" s="45">
        <f t="shared" ref="F5762:F5825" si="962">HOUR(C5764)</f>
        <v>0</v>
      </c>
      <c r="G5762" s="45" t="e">
        <f t="shared" ref="G5762:G5825" si="963">D5764/H5762</f>
        <v>#DIV/0!</v>
      </c>
      <c r="H5762" s="45" t="e">
        <f t="shared" ref="H5762:H5825" si="964">AVERAGEIFS(D:D,E:E,E5762)</f>
        <v>#DIV/0!</v>
      </c>
      <c r="AN5762">
        <f t="shared" si="960"/>
        <v>0</v>
      </c>
      <c r="AO5762">
        <f t="shared" si="955"/>
        <v>0</v>
      </c>
      <c r="AP5762">
        <f t="shared" si="956"/>
        <v>0</v>
      </c>
      <c r="AQ5762">
        <f t="shared" si="957"/>
        <v>0</v>
      </c>
      <c r="AV5762">
        <f t="shared" si="959"/>
        <v>5759</v>
      </c>
      <c r="AW5762">
        <f t="shared" si="958"/>
        <v>0</v>
      </c>
    </row>
    <row r="5763" spans="5:49" x14ac:dyDescent="0.25">
      <c r="E5763" s="47">
        <f t="shared" si="961"/>
        <v>0</v>
      </c>
      <c r="F5763" s="45">
        <f t="shared" si="962"/>
        <v>0</v>
      </c>
      <c r="G5763" s="45" t="e">
        <f t="shared" si="963"/>
        <v>#DIV/0!</v>
      </c>
      <c r="H5763" s="45" t="e">
        <f t="shared" si="964"/>
        <v>#DIV/0!</v>
      </c>
      <c r="AN5763">
        <f t="shared" si="960"/>
        <v>0</v>
      </c>
      <c r="AO5763">
        <f t="shared" si="955"/>
        <v>0</v>
      </c>
      <c r="AP5763">
        <f t="shared" si="956"/>
        <v>0</v>
      </c>
      <c r="AQ5763">
        <f t="shared" si="957"/>
        <v>0</v>
      </c>
      <c r="AV5763">
        <f t="shared" si="959"/>
        <v>5760</v>
      </c>
      <c r="AW5763">
        <f t="shared" si="958"/>
        <v>0</v>
      </c>
    </row>
    <row r="5764" spans="5:49" x14ac:dyDescent="0.25">
      <c r="E5764" s="47">
        <f t="shared" si="961"/>
        <v>0</v>
      </c>
      <c r="F5764" s="45">
        <f t="shared" si="962"/>
        <v>0</v>
      </c>
      <c r="G5764" s="45" t="e">
        <f t="shared" si="963"/>
        <v>#DIV/0!</v>
      </c>
      <c r="H5764" s="45" t="e">
        <f t="shared" si="964"/>
        <v>#DIV/0!</v>
      </c>
      <c r="AN5764">
        <f t="shared" si="960"/>
        <v>0</v>
      </c>
      <c r="AO5764">
        <f t="shared" ref="AO5764:AO5827" si="965">ROUNDUP((C5764-$C$4)/7,0)</f>
        <v>0</v>
      </c>
      <c r="AP5764">
        <f t="shared" ref="AP5764:AP5827" si="966">ROUNDUP((C5764-$C$4)/1,0)</f>
        <v>0</v>
      </c>
      <c r="AQ5764">
        <f t="shared" ref="AQ5764:AQ5827" si="967">ROUNDUP((C5764-$C$4)*24,0)</f>
        <v>0</v>
      </c>
      <c r="AV5764">
        <f t="shared" si="959"/>
        <v>5761</v>
      </c>
      <c r="AW5764">
        <f t="shared" ref="AW5764:AW5827" si="968">SUMIFS(AN:AN,AQ:AQ,AV5764)</f>
        <v>0</v>
      </c>
    </row>
    <row r="5765" spans="5:49" x14ac:dyDescent="0.25">
      <c r="E5765" s="47">
        <f t="shared" si="961"/>
        <v>0</v>
      </c>
      <c r="F5765" s="45">
        <f t="shared" si="962"/>
        <v>0</v>
      </c>
      <c r="G5765" s="45" t="e">
        <f t="shared" si="963"/>
        <v>#DIV/0!</v>
      </c>
      <c r="H5765" s="45" t="e">
        <f t="shared" si="964"/>
        <v>#DIV/0!</v>
      </c>
      <c r="AN5765">
        <f t="shared" si="960"/>
        <v>0</v>
      </c>
      <c r="AO5765">
        <f t="shared" si="965"/>
        <v>0</v>
      </c>
      <c r="AP5765">
        <f t="shared" si="966"/>
        <v>0</v>
      </c>
      <c r="AQ5765">
        <f t="shared" si="967"/>
        <v>0</v>
      </c>
      <c r="AV5765">
        <f t="shared" ref="AV5765:AV5828" si="969">1+AV5764</f>
        <v>5762</v>
      </c>
      <c r="AW5765">
        <f t="shared" si="968"/>
        <v>0</v>
      </c>
    </row>
    <row r="5766" spans="5:49" x14ac:dyDescent="0.25">
      <c r="E5766" s="47">
        <f t="shared" si="961"/>
        <v>0</v>
      </c>
      <c r="F5766" s="45">
        <f t="shared" si="962"/>
        <v>0</v>
      </c>
      <c r="G5766" s="45" t="e">
        <f t="shared" si="963"/>
        <v>#DIV/0!</v>
      </c>
      <c r="H5766" s="45" t="e">
        <f t="shared" si="964"/>
        <v>#DIV/0!</v>
      </c>
      <c r="AN5766">
        <f t="shared" si="960"/>
        <v>0</v>
      </c>
      <c r="AO5766">
        <f t="shared" si="965"/>
        <v>0</v>
      </c>
      <c r="AP5766">
        <f t="shared" si="966"/>
        <v>0</v>
      </c>
      <c r="AQ5766">
        <f t="shared" si="967"/>
        <v>0</v>
      </c>
      <c r="AV5766">
        <f t="shared" si="969"/>
        <v>5763</v>
      </c>
      <c r="AW5766">
        <f t="shared" si="968"/>
        <v>0</v>
      </c>
    </row>
    <row r="5767" spans="5:49" x14ac:dyDescent="0.25">
      <c r="E5767" s="47">
        <f t="shared" si="961"/>
        <v>0</v>
      </c>
      <c r="F5767" s="45">
        <f t="shared" si="962"/>
        <v>0</v>
      </c>
      <c r="G5767" s="45" t="e">
        <f t="shared" si="963"/>
        <v>#DIV/0!</v>
      </c>
      <c r="H5767" s="45" t="e">
        <f t="shared" si="964"/>
        <v>#DIV/0!</v>
      </c>
      <c r="AN5767">
        <f t="shared" si="960"/>
        <v>0</v>
      </c>
      <c r="AO5767">
        <f t="shared" si="965"/>
        <v>0</v>
      </c>
      <c r="AP5767">
        <f t="shared" si="966"/>
        <v>0</v>
      </c>
      <c r="AQ5767">
        <f t="shared" si="967"/>
        <v>0</v>
      </c>
      <c r="AV5767">
        <f t="shared" si="969"/>
        <v>5764</v>
      </c>
      <c r="AW5767">
        <f t="shared" si="968"/>
        <v>0</v>
      </c>
    </row>
    <row r="5768" spans="5:49" x14ac:dyDescent="0.25">
      <c r="E5768" s="47">
        <f t="shared" si="961"/>
        <v>0</v>
      </c>
      <c r="F5768" s="45">
        <f t="shared" si="962"/>
        <v>0</v>
      </c>
      <c r="G5768" s="45" t="e">
        <f t="shared" si="963"/>
        <v>#DIV/0!</v>
      </c>
      <c r="H5768" s="45" t="e">
        <f t="shared" si="964"/>
        <v>#DIV/0!</v>
      </c>
      <c r="AN5768">
        <f t="shared" ref="AN5768:AN5831" si="970">D5768*(C5768-C5767)*86400*$B$15</f>
        <v>0</v>
      </c>
      <c r="AO5768">
        <f t="shared" si="965"/>
        <v>0</v>
      </c>
      <c r="AP5768">
        <f t="shared" si="966"/>
        <v>0</v>
      </c>
      <c r="AQ5768">
        <f t="shared" si="967"/>
        <v>0</v>
      </c>
      <c r="AV5768">
        <f t="shared" si="969"/>
        <v>5765</v>
      </c>
      <c r="AW5768">
        <f t="shared" si="968"/>
        <v>0</v>
      </c>
    </row>
    <row r="5769" spans="5:49" x14ac:dyDescent="0.25">
      <c r="E5769" s="47">
        <f t="shared" si="961"/>
        <v>0</v>
      </c>
      <c r="F5769" s="45">
        <f t="shared" si="962"/>
        <v>0</v>
      </c>
      <c r="G5769" s="45" t="e">
        <f t="shared" si="963"/>
        <v>#DIV/0!</v>
      </c>
      <c r="H5769" s="45" t="e">
        <f t="shared" si="964"/>
        <v>#DIV/0!</v>
      </c>
      <c r="AN5769">
        <f t="shared" si="970"/>
        <v>0</v>
      </c>
      <c r="AO5769">
        <f t="shared" si="965"/>
        <v>0</v>
      </c>
      <c r="AP5769">
        <f t="shared" si="966"/>
        <v>0</v>
      </c>
      <c r="AQ5769">
        <f t="shared" si="967"/>
        <v>0</v>
      </c>
      <c r="AV5769">
        <f t="shared" si="969"/>
        <v>5766</v>
      </c>
      <c r="AW5769">
        <f t="shared" si="968"/>
        <v>0</v>
      </c>
    </row>
    <row r="5770" spans="5:49" x14ac:dyDescent="0.25">
      <c r="E5770" s="47">
        <f t="shared" si="961"/>
        <v>0</v>
      </c>
      <c r="F5770" s="45">
        <f t="shared" si="962"/>
        <v>0</v>
      </c>
      <c r="G5770" s="45" t="e">
        <f t="shared" si="963"/>
        <v>#DIV/0!</v>
      </c>
      <c r="H5770" s="45" t="e">
        <f t="shared" si="964"/>
        <v>#DIV/0!</v>
      </c>
      <c r="AN5770">
        <f t="shared" si="970"/>
        <v>0</v>
      </c>
      <c r="AO5770">
        <f t="shared" si="965"/>
        <v>0</v>
      </c>
      <c r="AP5770">
        <f t="shared" si="966"/>
        <v>0</v>
      </c>
      <c r="AQ5770">
        <f t="shared" si="967"/>
        <v>0</v>
      </c>
      <c r="AV5770">
        <f t="shared" si="969"/>
        <v>5767</v>
      </c>
      <c r="AW5770">
        <f t="shared" si="968"/>
        <v>0</v>
      </c>
    </row>
    <row r="5771" spans="5:49" x14ac:dyDescent="0.25">
      <c r="E5771" s="47">
        <f t="shared" si="961"/>
        <v>0</v>
      </c>
      <c r="F5771" s="45">
        <f t="shared" si="962"/>
        <v>0</v>
      </c>
      <c r="G5771" s="45" t="e">
        <f t="shared" si="963"/>
        <v>#DIV/0!</v>
      </c>
      <c r="H5771" s="45" t="e">
        <f t="shared" si="964"/>
        <v>#DIV/0!</v>
      </c>
      <c r="AN5771">
        <f t="shared" si="970"/>
        <v>0</v>
      </c>
      <c r="AO5771">
        <f t="shared" si="965"/>
        <v>0</v>
      </c>
      <c r="AP5771">
        <f t="shared" si="966"/>
        <v>0</v>
      </c>
      <c r="AQ5771">
        <f t="shared" si="967"/>
        <v>0</v>
      </c>
      <c r="AV5771">
        <f t="shared" si="969"/>
        <v>5768</v>
      </c>
      <c r="AW5771">
        <f t="shared" si="968"/>
        <v>0</v>
      </c>
    </row>
    <row r="5772" spans="5:49" x14ac:dyDescent="0.25">
      <c r="E5772" s="47">
        <f t="shared" si="961"/>
        <v>0</v>
      </c>
      <c r="F5772" s="45">
        <f t="shared" si="962"/>
        <v>0</v>
      </c>
      <c r="G5772" s="45" t="e">
        <f t="shared" si="963"/>
        <v>#DIV/0!</v>
      </c>
      <c r="H5772" s="45" t="e">
        <f t="shared" si="964"/>
        <v>#DIV/0!</v>
      </c>
      <c r="AN5772">
        <f t="shared" si="970"/>
        <v>0</v>
      </c>
      <c r="AO5772">
        <f t="shared" si="965"/>
        <v>0</v>
      </c>
      <c r="AP5772">
        <f t="shared" si="966"/>
        <v>0</v>
      </c>
      <c r="AQ5772">
        <f t="shared" si="967"/>
        <v>0</v>
      </c>
      <c r="AV5772">
        <f t="shared" si="969"/>
        <v>5769</v>
      </c>
      <c r="AW5772">
        <f t="shared" si="968"/>
        <v>0</v>
      </c>
    </row>
    <row r="5773" spans="5:49" x14ac:dyDescent="0.25">
      <c r="E5773" s="47">
        <f t="shared" si="961"/>
        <v>0</v>
      </c>
      <c r="F5773" s="45">
        <f t="shared" si="962"/>
        <v>0</v>
      </c>
      <c r="G5773" s="45" t="e">
        <f t="shared" si="963"/>
        <v>#DIV/0!</v>
      </c>
      <c r="H5773" s="45" t="e">
        <f t="shared" si="964"/>
        <v>#DIV/0!</v>
      </c>
      <c r="AN5773">
        <f t="shared" si="970"/>
        <v>0</v>
      </c>
      <c r="AO5773">
        <f t="shared" si="965"/>
        <v>0</v>
      </c>
      <c r="AP5773">
        <f t="shared" si="966"/>
        <v>0</v>
      </c>
      <c r="AQ5773">
        <f t="shared" si="967"/>
        <v>0</v>
      </c>
      <c r="AV5773">
        <f t="shared" si="969"/>
        <v>5770</v>
      </c>
      <c r="AW5773">
        <f t="shared" si="968"/>
        <v>0</v>
      </c>
    </row>
    <row r="5774" spans="5:49" x14ac:dyDescent="0.25">
      <c r="E5774" s="47">
        <f t="shared" si="961"/>
        <v>0</v>
      </c>
      <c r="F5774" s="45">
        <f t="shared" si="962"/>
        <v>0</v>
      </c>
      <c r="G5774" s="45" t="e">
        <f t="shared" si="963"/>
        <v>#DIV/0!</v>
      </c>
      <c r="H5774" s="45" t="e">
        <f t="shared" si="964"/>
        <v>#DIV/0!</v>
      </c>
      <c r="AN5774">
        <f t="shared" si="970"/>
        <v>0</v>
      </c>
      <c r="AO5774">
        <f t="shared" si="965"/>
        <v>0</v>
      </c>
      <c r="AP5774">
        <f t="shared" si="966"/>
        <v>0</v>
      </c>
      <c r="AQ5774">
        <f t="shared" si="967"/>
        <v>0</v>
      </c>
      <c r="AV5774">
        <f t="shared" si="969"/>
        <v>5771</v>
      </c>
      <c r="AW5774">
        <f t="shared" si="968"/>
        <v>0</v>
      </c>
    </row>
    <row r="5775" spans="5:49" x14ac:dyDescent="0.25">
      <c r="E5775" s="47">
        <f t="shared" si="961"/>
        <v>0</v>
      </c>
      <c r="F5775" s="45">
        <f t="shared" si="962"/>
        <v>0</v>
      </c>
      <c r="G5775" s="45" t="e">
        <f t="shared" si="963"/>
        <v>#DIV/0!</v>
      </c>
      <c r="H5775" s="45" t="e">
        <f t="shared" si="964"/>
        <v>#DIV/0!</v>
      </c>
      <c r="AN5775">
        <f t="shared" si="970"/>
        <v>0</v>
      </c>
      <c r="AO5775">
        <f t="shared" si="965"/>
        <v>0</v>
      </c>
      <c r="AP5775">
        <f t="shared" si="966"/>
        <v>0</v>
      </c>
      <c r="AQ5775">
        <f t="shared" si="967"/>
        <v>0</v>
      </c>
      <c r="AV5775">
        <f t="shared" si="969"/>
        <v>5772</v>
      </c>
      <c r="AW5775">
        <f t="shared" si="968"/>
        <v>0</v>
      </c>
    </row>
    <row r="5776" spans="5:49" x14ac:dyDescent="0.25">
      <c r="E5776" s="47">
        <f t="shared" si="961"/>
        <v>0</v>
      </c>
      <c r="F5776" s="45">
        <f t="shared" si="962"/>
        <v>0</v>
      </c>
      <c r="G5776" s="45" t="e">
        <f t="shared" si="963"/>
        <v>#DIV/0!</v>
      </c>
      <c r="H5776" s="45" t="e">
        <f t="shared" si="964"/>
        <v>#DIV/0!</v>
      </c>
      <c r="AN5776">
        <f t="shared" si="970"/>
        <v>0</v>
      </c>
      <c r="AO5776">
        <f t="shared" si="965"/>
        <v>0</v>
      </c>
      <c r="AP5776">
        <f t="shared" si="966"/>
        <v>0</v>
      </c>
      <c r="AQ5776">
        <f t="shared" si="967"/>
        <v>0</v>
      </c>
      <c r="AV5776">
        <f t="shared" si="969"/>
        <v>5773</v>
      </c>
      <c r="AW5776">
        <f t="shared" si="968"/>
        <v>0</v>
      </c>
    </row>
    <row r="5777" spans="5:49" x14ac:dyDescent="0.25">
      <c r="E5777" s="47">
        <f t="shared" si="961"/>
        <v>0</v>
      </c>
      <c r="F5777" s="45">
        <f t="shared" si="962"/>
        <v>0</v>
      </c>
      <c r="G5777" s="45" t="e">
        <f t="shared" si="963"/>
        <v>#DIV/0!</v>
      </c>
      <c r="H5777" s="45" t="e">
        <f t="shared" si="964"/>
        <v>#DIV/0!</v>
      </c>
      <c r="AN5777">
        <f t="shared" si="970"/>
        <v>0</v>
      </c>
      <c r="AO5777">
        <f t="shared" si="965"/>
        <v>0</v>
      </c>
      <c r="AP5777">
        <f t="shared" si="966"/>
        <v>0</v>
      </c>
      <c r="AQ5777">
        <f t="shared" si="967"/>
        <v>0</v>
      </c>
      <c r="AV5777">
        <f t="shared" si="969"/>
        <v>5774</v>
      </c>
      <c r="AW5777">
        <f t="shared" si="968"/>
        <v>0</v>
      </c>
    </row>
    <row r="5778" spans="5:49" x14ac:dyDescent="0.25">
      <c r="E5778" s="47">
        <f t="shared" si="961"/>
        <v>0</v>
      </c>
      <c r="F5778" s="45">
        <f t="shared" si="962"/>
        <v>0</v>
      </c>
      <c r="G5778" s="45" t="e">
        <f t="shared" si="963"/>
        <v>#DIV/0!</v>
      </c>
      <c r="H5778" s="45" t="e">
        <f t="shared" si="964"/>
        <v>#DIV/0!</v>
      </c>
      <c r="AN5778">
        <f t="shared" si="970"/>
        <v>0</v>
      </c>
      <c r="AO5778">
        <f t="shared" si="965"/>
        <v>0</v>
      </c>
      <c r="AP5778">
        <f t="shared" si="966"/>
        <v>0</v>
      </c>
      <c r="AQ5778">
        <f t="shared" si="967"/>
        <v>0</v>
      </c>
      <c r="AV5778">
        <f t="shared" si="969"/>
        <v>5775</v>
      </c>
      <c r="AW5778">
        <f t="shared" si="968"/>
        <v>0</v>
      </c>
    </row>
    <row r="5779" spans="5:49" x14ac:dyDescent="0.25">
      <c r="E5779" s="47">
        <f t="shared" si="961"/>
        <v>0</v>
      </c>
      <c r="F5779" s="45">
        <f t="shared" si="962"/>
        <v>0</v>
      </c>
      <c r="G5779" s="45" t="e">
        <f t="shared" si="963"/>
        <v>#DIV/0!</v>
      </c>
      <c r="H5779" s="45" t="e">
        <f t="shared" si="964"/>
        <v>#DIV/0!</v>
      </c>
      <c r="AN5779">
        <f t="shared" si="970"/>
        <v>0</v>
      </c>
      <c r="AO5779">
        <f t="shared" si="965"/>
        <v>0</v>
      </c>
      <c r="AP5779">
        <f t="shared" si="966"/>
        <v>0</v>
      </c>
      <c r="AQ5779">
        <f t="shared" si="967"/>
        <v>0</v>
      </c>
      <c r="AV5779">
        <f t="shared" si="969"/>
        <v>5776</v>
      </c>
      <c r="AW5779">
        <f t="shared" si="968"/>
        <v>0</v>
      </c>
    </row>
    <row r="5780" spans="5:49" x14ac:dyDescent="0.25">
      <c r="E5780" s="47">
        <f t="shared" si="961"/>
        <v>0</v>
      </c>
      <c r="F5780" s="45">
        <f t="shared" si="962"/>
        <v>0</v>
      </c>
      <c r="G5780" s="45" t="e">
        <f t="shared" si="963"/>
        <v>#DIV/0!</v>
      </c>
      <c r="H5780" s="45" t="e">
        <f t="shared" si="964"/>
        <v>#DIV/0!</v>
      </c>
      <c r="AN5780">
        <f t="shared" si="970"/>
        <v>0</v>
      </c>
      <c r="AO5780">
        <f t="shared" si="965"/>
        <v>0</v>
      </c>
      <c r="AP5780">
        <f t="shared" si="966"/>
        <v>0</v>
      </c>
      <c r="AQ5780">
        <f t="shared" si="967"/>
        <v>0</v>
      </c>
      <c r="AV5780">
        <f t="shared" si="969"/>
        <v>5777</v>
      </c>
      <c r="AW5780">
        <f t="shared" si="968"/>
        <v>0</v>
      </c>
    </row>
    <row r="5781" spans="5:49" x14ac:dyDescent="0.25">
      <c r="E5781" s="47">
        <f t="shared" si="961"/>
        <v>0</v>
      </c>
      <c r="F5781" s="45">
        <f t="shared" si="962"/>
        <v>0</v>
      </c>
      <c r="G5781" s="45" t="e">
        <f t="shared" si="963"/>
        <v>#DIV/0!</v>
      </c>
      <c r="H5781" s="45" t="e">
        <f t="shared" si="964"/>
        <v>#DIV/0!</v>
      </c>
      <c r="AN5781">
        <f t="shared" si="970"/>
        <v>0</v>
      </c>
      <c r="AO5781">
        <f t="shared" si="965"/>
        <v>0</v>
      </c>
      <c r="AP5781">
        <f t="shared" si="966"/>
        <v>0</v>
      </c>
      <c r="AQ5781">
        <f t="shared" si="967"/>
        <v>0</v>
      </c>
      <c r="AV5781">
        <f t="shared" si="969"/>
        <v>5778</v>
      </c>
      <c r="AW5781">
        <f t="shared" si="968"/>
        <v>0</v>
      </c>
    </row>
    <row r="5782" spans="5:49" x14ac:dyDescent="0.25">
      <c r="E5782" s="47">
        <f t="shared" si="961"/>
        <v>0</v>
      </c>
      <c r="F5782" s="45">
        <f t="shared" si="962"/>
        <v>0</v>
      </c>
      <c r="G5782" s="45" t="e">
        <f t="shared" si="963"/>
        <v>#DIV/0!</v>
      </c>
      <c r="H5782" s="45" t="e">
        <f t="shared" si="964"/>
        <v>#DIV/0!</v>
      </c>
      <c r="AN5782">
        <f t="shared" si="970"/>
        <v>0</v>
      </c>
      <c r="AO5782">
        <f t="shared" si="965"/>
        <v>0</v>
      </c>
      <c r="AP5782">
        <f t="shared" si="966"/>
        <v>0</v>
      </c>
      <c r="AQ5782">
        <f t="shared" si="967"/>
        <v>0</v>
      </c>
      <c r="AV5782">
        <f t="shared" si="969"/>
        <v>5779</v>
      </c>
      <c r="AW5782">
        <f t="shared" si="968"/>
        <v>0</v>
      </c>
    </row>
    <row r="5783" spans="5:49" x14ac:dyDescent="0.25">
      <c r="E5783" s="47">
        <f t="shared" si="961"/>
        <v>0</v>
      </c>
      <c r="F5783" s="45">
        <f t="shared" si="962"/>
        <v>0</v>
      </c>
      <c r="G5783" s="45" t="e">
        <f t="shared" si="963"/>
        <v>#DIV/0!</v>
      </c>
      <c r="H5783" s="45" t="e">
        <f t="shared" si="964"/>
        <v>#DIV/0!</v>
      </c>
      <c r="AN5783">
        <f t="shared" si="970"/>
        <v>0</v>
      </c>
      <c r="AO5783">
        <f t="shared" si="965"/>
        <v>0</v>
      </c>
      <c r="AP5783">
        <f t="shared" si="966"/>
        <v>0</v>
      </c>
      <c r="AQ5783">
        <f t="shared" si="967"/>
        <v>0</v>
      </c>
      <c r="AV5783">
        <f t="shared" si="969"/>
        <v>5780</v>
      </c>
      <c r="AW5783">
        <f t="shared" si="968"/>
        <v>0</v>
      </c>
    </row>
    <row r="5784" spans="5:49" x14ac:dyDescent="0.25">
      <c r="E5784" s="47">
        <f t="shared" si="961"/>
        <v>0</v>
      </c>
      <c r="F5784" s="45">
        <f t="shared" si="962"/>
        <v>0</v>
      </c>
      <c r="G5784" s="45" t="e">
        <f t="shared" si="963"/>
        <v>#DIV/0!</v>
      </c>
      <c r="H5784" s="45" t="e">
        <f t="shared" si="964"/>
        <v>#DIV/0!</v>
      </c>
      <c r="AN5784">
        <f t="shared" si="970"/>
        <v>0</v>
      </c>
      <c r="AO5784">
        <f t="shared" si="965"/>
        <v>0</v>
      </c>
      <c r="AP5784">
        <f t="shared" si="966"/>
        <v>0</v>
      </c>
      <c r="AQ5784">
        <f t="shared" si="967"/>
        <v>0</v>
      </c>
      <c r="AV5784">
        <f t="shared" si="969"/>
        <v>5781</v>
      </c>
      <c r="AW5784">
        <f t="shared" si="968"/>
        <v>0</v>
      </c>
    </row>
    <row r="5785" spans="5:49" x14ac:dyDescent="0.25">
      <c r="E5785" s="47">
        <f t="shared" si="961"/>
        <v>0</v>
      </c>
      <c r="F5785" s="45">
        <f t="shared" si="962"/>
        <v>0</v>
      </c>
      <c r="G5785" s="45" t="e">
        <f t="shared" si="963"/>
        <v>#DIV/0!</v>
      </c>
      <c r="H5785" s="45" t="e">
        <f t="shared" si="964"/>
        <v>#DIV/0!</v>
      </c>
      <c r="AN5785">
        <f t="shared" si="970"/>
        <v>0</v>
      </c>
      <c r="AO5785">
        <f t="shared" si="965"/>
        <v>0</v>
      </c>
      <c r="AP5785">
        <f t="shared" si="966"/>
        <v>0</v>
      </c>
      <c r="AQ5785">
        <f t="shared" si="967"/>
        <v>0</v>
      </c>
      <c r="AV5785">
        <f t="shared" si="969"/>
        <v>5782</v>
      </c>
      <c r="AW5785">
        <f t="shared" si="968"/>
        <v>0</v>
      </c>
    </row>
    <row r="5786" spans="5:49" x14ac:dyDescent="0.25">
      <c r="E5786" s="47">
        <f t="shared" si="961"/>
        <v>0</v>
      </c>
      <c r="F5786" s="45">
        <f t="shared" si="962"/>
        <v>0</v>
      </c>
      <c r="G5786" s="45" t="e">
        <f t="shared" si="963"/>
        <v>#DIV/0!</v>
      </c>
      <c r="H5786" s="45" t="e">
        <f t="shared" si="964"/>
        <v>#DIV/0!</v>
      </c>
      <c r="AN5786">
        <f t="shared" si="970"/>
        <v>0</v>
      </c>
      <c r="AO5786">
        <f t="shared" si="965"/>
        <v>0</v>
      </c>
      <c r="AP5786">
        <f t="shared" si="966"/>
        <v>0</v>
      </c>
      <c r="AQ5786">
        <f t="shared" si="967"/>
        <v>0</v>
      </c>
      <c r="AV5786">
        <f t="shared" si="969"/>
        <v>5783</v>
      </c>
      <c r="AW5786">
        <f t="shared" si="968"/>
        <v>0</v>
      </c>
    </row>
    <row r="5787" spans="5:49" x14ac:dyDescent="0.25">
      <c r="E5787" s="47">
        <f t="shared" si="961"/>
        <v>0</v>
      </c>
      <c r="F5787" s="45">
        <f t="shared" si="962"/>
        <v>0</v>
      </c>
      <c r="G5787" s="45" t="e">
        <f t="shared" si="963"/>
        <v>#DIV/0!</v>
      </c>
      <c r="H5787" s="45" t="e">
        <f t="shared" si="964"/>
        <v>#DIV/0!</v>
      </c>
      <c r="AN5787">
        <f t="shared" si="970"/>
        <v>0</v>
      </c>
      <c r="AO5787">
        <f t="shared" si="965"/>
        <v>0</v>
      </c>
      <c r="AP5787">
        <f t="shared" si="966"/>
        <v>0</v>
      </c>
      <c r="AQ5787">
        <f t="shared" si="967"/>
        <v>0</v>
      </c>
      <c r="AV5787">
        <f t="shared" si="969"/>
        <v>5784</v>
      </c>
      <c r="AW5787">
        <f t="shared" si="968"/>
        <v>0</v>
      </c>
    </row>
    <row r="5788" spans="5:49" x14ac:dyDescent="0.25">
      <c r="E5788" s="47">
        <f t="shared" si="961"/>
        <v>0</v>
      </c>
      <c r="F5788" s="45">
        <f t="shared" si="962"/>
        <v>0</v>
      </c>
      <c r="G5788" s="45" t="e">
        <f t="shared" si="963"/>
        <v>#DIV/0!</v>
      </c>
      <c r="H5788" s="45" t="e">
        <f t="shared" si="964"/>
        <v>#DIV/0!</v>
      </c>
      <c r="AN5788">
        <f t="shared" si="970"/>
        <v>0</v>
      </c>
      <c r="AO5788">
        <f t="shared" si="965"/>
        <v>0</v>
      </c>
      <c r="AP5788">
        <f t="shared" si="966"/>
        <v>0</v>
      </c>
      <c r="AQ5788">
        <f t="shared" si="967"/>
        <v>0</v>
      </c>
      <c r="AV5788">
        <f t="shared" si="969"/>
        <v>5785</v>
      </c>
      <c r="AW5788">
        <f t="shared" si="968"/>
        <v>0</v>
      </c>
    </row>
    <row r="5789" spans="5:49" x14ac:dyDescent="0.25">
      <c r="E5789" s="47">
        <f t="shared" si="961"/>
        <v>0</v>
      </c>
      <c r="F5789" s="45">
        <f t="shared" si="962"/>
        <v>0</v>
      </c>
      <c r="G5789" s="45" t="e">
        <f t="shared" si="963"/>
        <v>#DIV/0!</v>
      </c>
      <c r="H5789" s="45" t="e">
        <f t="shared" si="964"/>
        <v>#DIV/0!</v>
      </c>
      <c r="AN5789">
        <f t="shared" si="970"/>
        <v>0</v>
      </c>
      <c r="AO5789">
        <f t="shared" si="965"/>
        <v>0</v>
      </c>
      <c r="AP5789">
        <f t="shared" si="966"/>
        <v>0</v>
      </c>
      <c r="AQ5789">
        <f t="shared" si="967"/>
        <v>0</v>
      </c>
      <c r="AV5789">
        <f t="shared" si="969"/>
        <v>5786</v>
      </c>
      <c r="AW5789">
        <f t="shared" si="968"/>
        <v>0</v>
      </c>
    </row>
    <row r="5790" spans="5:49" x14ac:dyDescent="0.25">
      <c r="E5790" s="47">
        <f t="shared" si="961"/>
        <v>0</v>
      </c>
      <c r="F5790" s="45">
        <f t="shared" si="962"/>
        <v>0</v>
      </c>
      <c r="G5790" s="45" t="e">
        <f t="shared" si="963"/>
        <v>#DIV/0!</v>
      </c>
      <c r="H5790" s="45" t="e">
        <f t="shared" si="964"/>
        <v>#DIV/0!</v>
      </c>
      <c r="AN5790">
        <f t="shared" si="970"/>
        <v>0</v>
      </c>
      <c r="AO5790">
        <f t="shared" si="965"/>
        <v>0</v>
      </c>
      <c r="AP5790">
        <f t="shared" si="966"/>
        <v>0</v>
      </c>
      <c r="AQ5790">
        <f t="shared" si="967"/>
        <v>0</v>
      </c>
      <c r="AV5790">
        <f t="shared" si="969"/>
        <v>5787</v>
      </c>
      <c r="AW5790">
        <f t="shared" si="968"/>
        <v>0</v>
      </c>
    </row>
    <row r="5791" spans="5:49" x14ac:dyDescent="0.25">
      <c r="E5791" s="47">
        <f t="shared" si="961"/>
        <v>0</v>
      </c>
      <c r="F5791" s="45">
        <f t="shared" si="962"/>
        <v>0</v>
      </c>
      <c r="G5791" s="45" t="e">
        <f t="shared" si="963"/>
        <v>#DIV/0!</v>
      </c>
      <c r="H5791" s="45" t="e">
        <f t="shared" si="964"/>
        <v>#DIV/0!</v>
      </c>
      <c r="AN5791">
        <f t="shared" si="970"/>
        <v>0</v>
      </c>
      <c r="AO5791">
        <f t="shared" si="965"/>
        <v>0</v>
      </c>
      <c r="AP5791">
        <f t="shared" si="966"/>
        <v>0</v>
      </c>
      <c r="AQ5791">
        <f t="shared" si="967"/>
        <v>0</v>
      </c>
      <c r="AV5791">
        <f t="shared" si="969"/>
        <v>5788</v>
      </c>
      <c r="AW5791">
        <f t="shared" si="968"/>
        <v>0</v>
      </c>
    </row>
    <row r="5792" spans="5:49" x14ac:dyDescent="0.25">
      <c r="E5792" s="47">
        <f t="shared" si="961"/>
        <v>0</v>
      </c>
      <c r="F5792" s="45">
        <f t="shared" si="962"/>
        <v>0</v>
      </c>
      <c r="G5792" s="45" t="e">
        <f t="shared" si="963"/>
        <v>#DIV/0!</v>
      </c>
      <c r="H5792" s="45" t="e">
        <f t="shared" si="964"/>
        <v>#DIV/0!</v>
      </c>
      <c r="AN5792">
        <f t="shared" si="970"/>
        <v>0</v>
      </c>
      <c r="AO5792">
        <f t="shared" si="965"/>
        <v>0</v>
      </c>
      <c r="AP5792">
        <f t="shared" si="966"/>
        <v>0</v>
      </c>
      <c r="AQ5792">
        <f t="shared" si="967"/>
        <v>0</v>
      </c>
      <c r="AV5792">
        <f t="shared" si="969"/>
        <v>5789</v>
      </c>
      <c r="AW5792">
        <f t="shared" si="968"/>
        <v>0</v>
      </c>
    </row>
    <row r="5793" spans="5:49" x14ac:dyDescent="0.25">
      <c r="E5793" s="47">
        <f t="shared" si="961"/>
        <v>0</v>
      </c>
      <c r="F5793" s="45">
        <f t="shared" si="962"/>
        <v>0</v>
      </c>
      <c r="G5793" s="45" t="e">
        <f t="shared" si="963"/>
        <v>#DIV/0!</v>
      </c>
      <c r="H5793" s="45" t="e">
        <f t="shared" si="964"/>
        <v>#DIV/0!</v>
      </c>
      <c r="AN5793">
        <f t="shared" si="970"/>
        <v>0</v>
      </c>
      <c r="AO5793">
        <f t="shared" si="965"/>
        <v>0</v>
      </c>
      <c r="AP5793">
        <f t="shared" si="966"/>
        <v>0</v>
      </c>
      <c r="AQ5793">
        <f t="shared" si="967"/>
        <v>0</v>
      </c>
      <c r="AV5793">
        <f t="shared" si="969"/>
        <v>5790</v>
      </c>
      <c r="AW5793">
        <f t="shared" si="968"/>
        <v>0</v>
      </c>
    </row>
    <row r="5794" spans="5:49" x14ac:dyDescent="0.25">
      <c r="E5794" s="47">
        <f t="shared" si="961"/>
        <v>0</v>
      </c>
      <c r="F5794" s="45">
        <f t="shared" si="962"/>
        <v>0</v>
      </c>
      <c r="G5794" s="45" t="e">
        <f t="shared" si="963"/>
        <v>#DIV/0!</v>
      </c>
      <c r="H5794" s="45" t="e">
        <f t="shared" si="964"/>
        <v>#DIV/0!</v>
      </c>
      <c r="AN5794">
        <f t="shared" si="970"/>
        <v>0</v>
      </c>
      <c r="AO5794">
        <f t="shared" si="965"/>
        <v>0</v>
      </c>
      <c r="AP5794">
        <f t="shared" si="966"/>
        <v>0</v>
      </c>
      <c r="AQ5794">
        <f t="shared" si="967"/>
        <v>0</v>
      </c>
      <c r="AV5794">
        <f t="shared" si="969"/>
        <v>5791</v>
      </c>
      <c r="AW5794">
        <f t="shared" si="968"/>
        <v>0</v>
      </c>
    </row>
    <row r="5795" spans="5:49" x14ac:dyDescent="0.25">
      <c r="E5795" s="47">
        <f t="shared" si="961"/>
        <v>0</v>
      </c>
      <c r="F5795" s="45">
        <f t="shared" si="962"/>
        <v>0</v>
      </c>
      <c r="G5795" s="45" t="e">
        <f t="shared" si="963"/>
        <v>#DIV/0!</v>
      </c>
      <c r="H5795" s="45" t="e">
        <f t="shared" si="964"/>
        <v>#DIV/0!</v>
      </c>
      <c r="AN5795">
        <f t="shared" si="970"/>
        <v>0</v>
      </c>
      <c r="AO5795">
        <f t="shared" si="965"/>
        <v>0</v>
      </c>
      <c r="AP5795">
        <f t="shared" si="966"/>
        <v>0</v>
      </c>
      <c r="AQ5795">
        <f t="shared" si="967"/>
        <v>0</v>
      </c>
      <c r="AV5795">
        <f t="shared" si="969"/>
        <v>5792</v>
      </c>
      <c r="AW5795">
        <f t="shared" si="968"/>
        <v>0</v>
      </c>
    </row>
    <row r="5796" spans="5:49" x14ac:dyDescent="0.25">
      <c r="E5796" s="47">
        <f t="shared" si="961"/>
        <v>0</v>
      </c>
      <c r="F5796" s="45">
        <f t="shared" si="962"/>
        <v>0</v>
      </c>
      <c r="G5796" s="45" t="e">
        <f t="shared" si="963"/>
        <v>#DIV/0!</v>
      </c>
      <c r="H5796" s="45" t="e">
        <f t="shared" si="964"/>
        <v>#DIV/0!</v>
      </c>
      <c r="AN5796">
        <f t="shared" si="970"/>
        <v>0</v>
      </c>
      <c r="AO5796">
        <f t="shared" si="965"/>
        <v>0</v>
      </c>
      <c r="AP5796">
        <f t="shared" si="966"/>
        <v>0</v>
      </c>
      <c r="AQ5796">
        <f t="shared" si="967"/>
        <v>0</v>
      </c>
      <c r="AV5796">
        <f t="shared" si="969"/>
        <v>5793</v>
      </c>
      <c r="AW5796">
        <f t="shared" si="968"/>
        <v>0</v>
      </c>
    </row>
    <row r="5797" spans="5:49" x14ac:dyDescent="0.25">
      <c r="E5797" s="47">
        <f t="shared" si="961"/>
        <v>0</v>
      </c>
      <c r="F5797" s="45">
        <f t="shared" si="962"/>
        <v>0</v>
      </c>
      <c r="G5797" s="45" t="e">
        <f t="shared" si="963"/>
        <v>#DIV/0!</v>
      </c>
      <c r="H5797" s="45" t="e">
        <f t="shared" si="964"/>
        <v>#DIV/0!</v>
      </c>
      <c r="AN5797">
        <f t="shared" si="970"/>
        <v>0</v>
      </c>
      <c r="AO5797">
        <f t="shared" si="965"/>
        <v>0</v>
      </c>
      <c r="AP5797">
        <f t="shared" si="966"/>
        <v>0</v>
      </c>
      <c r="AQ5797">
        <f t="shared" si="967"/>
        <v>0</v>
      </c>
      <c r="AV5797">
        <f t="shared" si="969"/>
        <v>5794</v>
      </c>
      <c r="AW5797">
        <f t="shared" si="968"/>
        <v>0</v>
      </c>
    </row>
    <row r="5798" spans="5:49" x14ac:dyDescent="0.25">
      <c r="E5798" s="47">
        <f t="shared" si="961"/>
        <v>0</v>
      </c>
      <c r="F5798" s="45">
        <f t="shared" si="962"/>
        <v>0</v>
      </c>
      <c r="G5798" s="45" t="e">
        <f t="shared" si="963"/>
        <v>#DIV/0!</v>
      </c>
      <c r="H5798" s="45" t="e">
        <f t="shared" si="964"/>
        <v>#DIV/0!</v>
      </c>
      <c r="AN5798">
        <f t="shared" si="970"/>
        <v>0</v>
      </c>
      <c r="AO5798">
        <f t="shared" si="965"/>
        <v>0</v>
      </c>
      <c r="AP5798">
        <f t="shared" si="966"/>
        <v>0</v>
      </c>
      <c r="AQ5798">
        <f t="shared" si="967"/>
        <v>0</v>
      </c>
      <c r="AV5798">
        <f t="shared" si="969"/>
        <v>5795</v>
      </c>
      <c r="AW5798">
        <f t="shared" si="968"/>
        <v>0</v>
      </c>
    </row>
    <row r="5799" spans="5:49" x14ac:dyDescent="0.25">
      <c r="E5799" s="47">
        <f t="shared" si="961"/>
        <v>0</v>
      </c>
      <c r="F5799" s="45">
        <f t="shared" si="962"/>
        <v>0</v>
      </c>
      <c r="G5799" s="45" t="e">
        <f t="shared" si="963"/>
        <v>#DIV/0!</v>
      </c>
      <c r="H5799" s="45" t="e">
        <f t="shared" si="964"/>
        <v>#DIV/0!</v>
      </c>
      <c r="AN5799">
        <f t="shared" si="970"/>
        <v>0</v>
      </c>
      <c r="AO5799">
        <f t="shared" si="965"/>
        <v>0</v>
      </c>
      <c r="AP5799">
        <f t="shared" si="966"/>
        <v>0</v>
      </c>
      <c r="AQ5799">
        <f t="shared" si="967"/>
        <v>0</v>
      </c>
      <c r="AV5799">
        <f t="shared" si="969"/>
        <v>5796</v>
      </c>
      <c r="AW5799">
        <f t="shared" si="968"/>
        <v>0</v>
      </c>
    </row>
    <row r="5800" spans="5:49" x14ac:dyDescent="0.25">
      <c r="E5800" s="47">
        <f t="shared" si="961"/>
        <v>0</v>
      </c>
      <c r="F5800" s="45">
        <f t="shared" si="962"/>
        <v>0</v>
      </c>
      <c r="G5800" s="45" t="e">
        <f t="shared" si="963"/>
        <v>#DIV/0!</v>
      </c>
      <c r="H5800" s="45" t="e">
        <f t="shared" si="964"/>
        <v>#DIV/0!</v>
      </c>
      <c r="AN5800">
        <f t="shared" si="970"/>
        <v>0</v>
      </c>
      <c r="AO5800">
        <f t="shared" si="965"/>
        <v>0</v>
      </c>
      <c r="AP5800">
        <f t="shared" si="966"/>
        <v>0</v>
      </c>
      <c r="AQ5800">
        <f t="shared" si="967"/>
        <v>0</v>
      </c>
      <c r="AV5800">
        <f t="shared" si="969"/>
        <v>5797</v>
      </c>
      <c r="AW5800">
        <f t="shared" si="968"/>
        <v>0</v>
      </c>
    </row>
    <row r="5801" spans="5:49" x14ac:dyDescent="0.25">
      <c r="E5801" s="47">
        <f t="shared" si="961"/>
        <v>0</v>
      </c>
      <c r="F5801" s="45">
        <f t="shared" si="962"/>
        <v>0</v>
      </c>
      <c r="G5801" s="45" t="e">
        <f t="shared" si="963"/>
        <v>#DIV/0!</v>
      </c>
      <c r="H5801" s="45" t="e">
        <f t="shared" si="964"/>
        <v>#DIV/0!</v>
      </c>
      <c r="AN5801">
        <f t="shared" si="970"/>
        <v>0</v>
      </c>
      <c r="AO5801">
        <f t="shared" si="965"/>
        <v>0</v>
      </c>
      <c r="AP5801">
        <f t="shared" si="966"/>
        <v>0</v>
      </c>
      <c r="AQ5801">
        <f t="shared" si="967"/>
        <v>0</v>
      </c>
      <c r="AV5801">
        <f t="shared" si="969"/>
        <v>5798</v>
      </c>
      <c r="AW5801">
        <f t="shared" si="968"/>
        <v>0</v>
      </c>
    </row>
    <row r="5802" spans="5:49" x14ac:dyDescent="0.25">
      <c r="E5802" s="47">
        <f t="shared" si="961"/>
        <v>0</v>
      </c>
      <c r="F5802" s="45">
        <f t="shared" si="962"/>
        <v>0</v>
      </c>
      <c r="G5802" s="45" t="e">
        <f t="shared" si="963"/>
        <v>#DIV/0!</v>
      </c>
      <c r="H5802" s="45" t="e">
        <f t="shared" si="964"/>
        <v>#DIV/0!</v>
      </c>
      <c r="AN5802">
        <f t="shared" si="970"/>
        <v>0</v>
      </c>
      <c r="AO5802">
        <f t="shared" si="965"/>
        <v>0</v>
      </c>
      <c r="AP5802">
        <f t="shared" si="966"/>
        <v>0</v>
      </c>
      <c r="AQ5802">
        <f t="shared" si="967"/>
        <v>0</v>
      </c>
      <c r="AV5802">
        <f t="shared" si="969"/>
        <v>5799</v>
      </c>
      <c r="AW5802">
        <f t="shared" si="968"/>
        <v>0</v>
      </c>
    </row>
    <row r="5803" spans="5:49" x14ac:dyDescent="0.25">
      <c r="E5803" s="47">
        <f t="shared" si="961"/>
        <v>0</v>
      </c>
      <c r="F5803" s="45">
        <f t="shared" si="962"/>
        <v>0</v>
      </c>
      <c r="G5803" s="45" t="e">
        <f t="shared" si="963"/>
        <v>#DIV/0!</v>
      </c>
      <c r="H5803" s="45" t="e">
        <f t="shared" si="964"/>
        <v>#DIV/0!</v>
      </c>
      <c r="AN5803">
        <f t="shared" si="970"/>
        <v>0</v>
      </c>
      <c r="AO5803">
        <f t="shared" si="965"/>
        <v>0</v>
      </c>
      <c r="AP5803">
        <f t="shared" si="966"/>
        <v>0</v>
      </c>
      <c r="AQ5803">
        <f t="shared" si="967"/>
        <v>0</v>
      </c>
      <c r="AV5803">
        <f t="shared" si="969"/>
        <v>5800</v>
      </c>
      <c r="AW5803">
        <f t="shared" si="968"/>
        <v>0</v>
      </c>
    </row>
    <row r="5804" spans="5:49" x14ac:dyDescent="0.25">
      <c r="E5804" s="47">
        <f t="shared" si="961"/>
        <v>0</v>
      </c>
      <c r="F5804" s="45">
        <f t="shared" si="962"/>
        <v>0</v>
      </c>
      <c r="G5804" s="45" t="e">
        <f t="shared" si="963"/>
        <v>#DIV/0!</v>
      </c>
      <c r="H5804" s="45" t="e">
        <f t="shared" si="964"/>
        <v>#DIV/0!</v>
      </c>
      <c r="AN5804">
        <f t="shared" si="970"/>
        <v>0</v>
      </c>
      <c r="AO5804">
        <f t="shared" si="965"/>
        <v>0</v>
      </c>
      <c r="AP5804">
        <f t="shared" si="966"/>
        <v>0</v>
      </c>
      <c r="AQ5804">
        <f t="shared" si="967"/>
        <v>0</v>
      </c>
      <c r="AV5804">
        <f t="shared" si="969"/>
        <v>5801</v>
      </c>
      <c r="AW5804">
        <f t="shared" si="968"/>
        <v>0</v>
      </c>
    </row>
    <row r="5805" spans="5:49" x14ac:dyDescent="0.25">
      <c r="E5805" s="47">
        <f t="shared" si="961"/>
        <v>0</v>
      </c>
      <c r="F5805" s="45">
        <f t="shared" si="962"/>
        <v>0</v>
      </c>
      <c r="G5805" s="45" t="e">
        <f t="shared" si="963"/>
        <v>#DIV/0!</v>
      </c>
      <c r="H5805" s="45" t="e">
        <f t="shared" si="964"/>
        <v>#DIV/0!</v>
      </c>
      <c r="AN5805">
        <f t="shared" si="970"/>
        <v>0</v>
      </c>
      <c r="AO5805">
        <f t="shared" si="965"/>
        <v>0</v>
      </c>
      <c r="AP5805">
        <f t="shared" si="966"/>
        <v>0</v>
      </c>
      <c r="AQ5805">
        <f t="shared" si="967"/>
        <v>0</v>
      </c>
      <c r="AV5805">
        <f t="shared" si="969"/>
        <v>5802</v>
      </c>
      <c r="AW5805">
        <f t="shared" si="968"/>
        <v>0</v>
      </c>
    </row>
    <row r="5806" spans="5:49" x14ac:dyDescent="0.25">
      <c r="E5806" s="47">
        <f t="shared" si="961"/>
        <v>0</v>
      </c>
      <c r="F5806" s="45">
        <f t="shared" si="962"/>
        <v>0</v>
      </c>
      <c r="G5806" s="45" t="e">
        <f t="shared" si="963"/>
        <v>#DIV/0!</v>
      </c>
      <c r="H5806" s="45" t="e">
        <f t="shared" si="964"/>
        <v>#DIV/0!</v>
      </c>
      <c r="AN5806">
        <f t="shared" si="970"/>
        <v>0</v>
      </c>
      <c r="AO5806">
        <f t="shared" si="965"/>
        <v>0</v>
      </c>
      <c r="AP5806">
        <f t="shared" si="966"/>
        <v>0</v>
      </c>
      <c r="AQ5806">
        <f t="shared" si="967"/>
        <v>0</v>
      </c>
      <c r="AV5806">
        <f t="shared" si="969"/>
        <v>5803</v>
      </c>
      <c r="AW5806">
        <f t="shared" si="968"/>
        <v>0</v>
      </c>
    </row>
    <row r="5807" spans="5:49" x14ac:dyDescent="0.25">
      <c r="E5807" s="47">
        <f t="shared" si="961"/>
        <v>0</v>
      </c>
      <c r="F5807" s="45">
        <f t="shared" si="962"/>
        <v>0</v>
      </c>
      <c r="G5807" s="45" t="e">
        <f t="shared" si="963"/>
        <v>#DIV/0!</v>
      </c>
      <c r="H5807" s="45" t="e">
        <f t="shared" si="964"/>
        <v>#DIV/0!</v>
      </c>
      <c r="AN5807">
        <f t="shared" si="970"/>
        <v>0</v>
      </c>
      <c r="AO5807">
        <f t="shared" si="965"/>
        <v>0</v>
      </c>
      <c r="AP5807">
        <f t="shared" si="966"/>
        <v>0</v>
      </c>
      <c r="AQ5807">
        <f t="shared" si="967"/>
        <v>0</v>
      </c>
      <c r="AV5807">
        <f t="shared" si="969"/>
        <v>5804</v>
      </c>
      <c r="AW5807">
        <f t="shared" si="968"/>
        <v>0</v>
      </c>
    </row>
    <row r="5808" spans="5:49" x14ac:dyDescent="0.25">
      <c r="E5808" s="47">
        <f t="shared" si="961"/>
        <v>0</v>
      </c>
      <c r="F5808" s="45">
        <f t="shared" si="962"/>
        <v>0</v>
      </c>
      <c r="G5808" s="45" t="e">
        <f t="shared" si="963"/>
        <v>#DIV/0!</v>
      </c>
      <c r="H5808" s="45" t="e">
        <f t="shared" si="964"/>
        <v>#DIV/0!</v>
      </c>
      <c r="AN5808">
        <f t="shared" si="970"/>
        <v>0</v>
      </c>
      <c r="AO5808">
        <f t="shared" si="965"/>
        <v>0</v>
      </c>
      <c r="AP5808">
        <f t="shared" si="966"/>
        <v>0</v>
      </c>
      <c r="AQ5808">
        <f t="shared" si="967"/>
        <v>0</v>
      </c>
      <c r="AV5808">
        <f t="shared" si="969"/>
        <v>5805</v>
      </c>
      <c r="AW5808">
        <f t="shared" si="968"/>
        <v>0</v>
      </c>
    </row>
    <row r="5809" spans="5:49" x14ac:dyDescent="0.25">
      <c r="E5809" s="47">
        <f t="shared" si="961"/>
        <v>0</v>
      </c>
      <c r="F5809" s="45">
        <f t="shared" si="962"/>
        <v>0</v>
      </c>
      <c r="G5809" s="45" t="e">
        <f t="shared" si="963"/>
        <v>#DIV/0!</v>
      </c>
      <c r="H5809" s="45" t="e">
        <f t="shared" si="964"/>
        <v>#DIV/0!</v>
      </c>
      <c r="AN5809">
        <f t="shared" si="970"/>
        <v>0</v>
      </c>
      <c r="AO5809">
        <f t="shared" si="965"/>
        <v>0</v>
      </c>
      <c r="AP5809">
        <f t="shared" si="966"/>
        <v>0</v>
      </c>
      <c r="AQ5809">
        <f t="shared" si="967"/>
        <v>0</v>
      </c>
      <c r="AV5809">
        <f t="shared" si="969"/>
        <v>5806</v>
      </c>
      <c r="AW5809">
        <f t="shared" si="968"/>
        <v>0</v>
      </c>
    </row>
    <row r="5810" spans="5:49" x14ac:dyDescent="0.25">
      <c r="E5810" s="47">
        <f t="shared" si="961"/>
        <v>0</v>
      </c>
      <c r="F5810" s="45">
        <f t="shared" si="962"/>
        <v>0</v>
      </c>
      <c r="G5810" s="45" t="e">
        <f t="shared" si="963"/>
        <v>#DIV/0!</v>
      </c>
      <c r="H5810" s="45" t="e">
        <f t="shared" si="964"/>
        <v>#DIV/0!</v>
      </c>
      <c r="AN5810">
        <f t="shared" si="970"/>
        <v>0</v>
      </c>
      <c r="AO5810">
        <f t="shared" si="965"/>
        <v>0</v>
      </c>
      <c r="AP5810">
        <f t="shared" si="966"/>
        <v>0</v>
      </c>
      <c r="AQ5810">
        <f t="shared" si="967"/>
        <v>0</v>
      </c>
      <c r="AV5810">
        <f t="shared" si="969"/>
        <v>5807</v>
      </c>
      <c r="AW5810">
        <f t="shared" si="968"/>
        <v>0</v>
      </c>
    </row>
    <row r="5811" spans="5:49" x14ac:dyDescent="0.25">
      <c r="E5811" s="47">
        <f t="shared" si="961"/>
        <v>0</v>
      </c>
      <c r="F5811" s="45">
        <f t="shared" si="962"/>
        <v>0</v>
      </c>
      <c r="G5811" s="45" t="e">
        <f t="shared" si="963"/>
        <v>#DIV/0!</v>
      </c>
      <c r="H5811" s="45" t="e">
        <f t="shared" si="964"/>
        <v>#DIV/0!</v>
      </c>
      <c r="AN5811">
        <f t="shared" si="970"/>
        <v>0</v>
      </c>
      <c r="AO5811">
        <f t="shared" si="965"/>
        <v>0</v>
      </c>
      <c r="AP5811">
        <f t="shared" si="966"/>
        <v>0</v>
      </c>
      <c r="AQ5811">
        <f t="shared" si="967"/>
        <v>0</v>
      </c>
      <c r="AV5811">
        <f t="shared" si="969"/>
        <v>5808</v>
      </c>
      <c r="AW5811">
        <f t="shared" si="968"/>
        <v>0</v>
      </c>
    </row>
    <row r="5812" spans="5:49" x14ac:dyDescent="0.25">
      <c r="E5812" s="47">
        <f t="shared" si="961"/>
        <v>0</v>
      </c>
      <c r="F5812" s="45">
        <f t="shared" si="962"/>
        <v>0</v>
      </c>
      <c r="G5812" s="45" t="e">
        <f t="shared" si="963"/>
        <v>#DIV/0!</v>
      </c>
      <c r="H5812" s="45" t="e">
        <f t="shared" si="964"/>
        <v>#DIV/0!</v>
      </c>
      <c r="AN5812">
        <f t="shared" si="970"/>
        <v>0</v>
      </c>
      <c r="AO5812">
        <f t="shared" si="965"/>
        <v>0</v>
      </c>
      <c r="AP5812">
        <f t="shared" si="966"/>
        <v>0</v>
      </c>
      <c r="AQ5812">
        <f t="shared" si="967"/>
        <v>0</v>
      </c>
      <c r="AV5812">
        <f t="shared" si="969"/>
        <v>5809</v>
      </c>
      <c r="AW5812">
        <f t="shared" si="968"/>
        <v>0</v>
      </c>
    </row>
    <row r="5813" spans="5:49" x14ac:dyDescent="0.25">
      <c r="E5813" s="47">
        <f t="shared" si="961"/>
        <v>0</v>
      </c>
      <c r="F5813" s="45">
        <f t="shared" si="962"/>
        <v>0</v>
      </c>
      <c r="G5813" s="45" t="e">
        <f t="shared" si="963"/>
        <v>#DIV/0!</v>
      </c>
      <c r="H5813" s="45" t="e">
        <f t="shared" si="964"/>
        <v>#DIV/0!</v>
      </c>
      <c r="AN5813">
        <f t="shared" si="970"/>
        <v>0</v>
      </c>
      <c r="AO5813">
        <f t="shared" si="965"/>
        <v>0</v>
      </c>
      <c r="AP5813">
        <f t="shared" si="966"/>
        <v>0</v>
      </c>
      <c r="AQ5813">
        <f t="shared" si="967"/>
        <v>0</v>
      </c>
      <c r="AV5813">
        <f t="shared" si="969"/>
        <v>5810</v>
      </c>
      <c r="AW5813">
        <f t="shared" si="968"/>
        <v>0</v>
      </c>
    </row>
    <row r="5814" spans="5:49" x14ac:dyDescent="0.25">
      <c r="E5814" s="47">
        <f t="shared" si="961"/>
        <v>0</v>
      </c>
      <c r="F5814" s="45">
        <f t="shared" si="962"/>
        <v>0</v>
      </c>
      <c r="G5814" s="45" t="e">
        <f t="shared" si="963"/>
        <v>#DIV/0!</v>
      </c>
      <c r="H5814" s="45" t="e">
        <f t="shared" si="964"/>
        <v>#DIV/0!</v>
      </c>
      <c r="AN5814">
        <f t="shared" si="970"/>
        <v>0</v>
      </c>
      <c r="AO5814">
        <f t="shared" si="965"/>
        <v>0</v>
      </c>
      <c r="AP5814">
        <f t="shared" si="966"/>
        <v>0</v>
      </c>
      <c r="AQ5814">
        <f t="shared" si="967"/>
        <v>0</v>
      </c>
      <c r="AV5814">
        <f t="shared" si="969"/>
        <v>5811</v>
      </c>
      <c r="AW5814">
        <f t="shared" si="968"/>
        <v>0</v>
      </c>
    </row>
    <row r="5815" spans="5:49" x14ac:dyDescent="0.25">
      <c r="E5815" s="47">
        <f t="shared" si="961"/>
        <v>0</v>
      </c>
      <c r="F5815" s="45">
        <f t="shared" si="962"/>
        <v>0</v>
      </c>
      <c r="G5815" s="45" t="e">
        <f t="shared" si="963"/>
        <v>#DIV/0!</v>
      </c>
      <c r="H5815" s="45" t="e">
        <f t="shared" si="964"/>
        <v>#DIV/0!</v>
      </c>
      <c r="AN5815">
        <f t="shared" si="970"/>
        <v>0</v>
      </c>
      <c r="AO5815">
        <f t="shared" si="965"/>
        <v>0</v>
      </c>
      <c r="AP5815">
        <f t="shared" si="966"/>
        <v>0</v>
      </c>
      <c r="AQ5815">
        <f t="shared" si="967"/>
        <v>0</v>
      </c>
      <c r="AV5815">
        <f t="shared" si="969"/>
        <v>5812</v>
      </c>
      <c r="AW5815">
        <f t="shared" si="968"/>
        <v>0</v>
      </c>
    </row>
    <row r="5816" spans="5:49" x14ac:dyDescent="0.25">
      <c r="E5816" s="47">
        <f t="shared" si="961"/>
        <v>0</v>
      </c>
      <c r="F5816" s="45">
        <f t="shared" si="962"/>
        <v>0</v>
      </c>
      <c r="G5816" s="45" t="e">
        <f t="shared" si="963"/>
        <v>#DIV/0!</v>
      </c>
      <c r="H5816" s="45" t="e">
        <f t="shared" si="964"/>
        <v>#DIV/0!</v>
      </c>
      <c r="AN5816">
        <f t="shared" si="970"/>
        <v>0</v>
      </c>
      <c r="AO5816">
        <f t="shared" si="965"/>
        <v>0</v>
      </c>
      <c r="AP5816">
        <f t="shared" si="966"/>
        <v>0</v>
      </c>
      <c r="AQ5816">
        <f t="shared" si="967"/>
        <v>0</v>
      </c>
      <c r="AV5816">
        <f t="shared" si="969"/>
        <v>5813</v>
      </c>
      <c r="AW5816">
        <f t="shared" si="968"/>
        <v>0</v>
      </c>
    </row>
    <row r="5817" spans="5:49" x14ac:dyDescent="0.25">
      <c r="E5817" s="47">
        <f t="shared" si="961"/>
        <v>0</v>
      </c>
      <c r="F5817" s="45">
        <f t="shared" si="962"/>
        <v>0</v>
      </c>
      <c r="G5817" s="45" t="e">
        <f t="shared" si="963"/>
        <v>#DIV/0!</v>
      </c>
      <c r="H5817" s="45" t="e">
        <f t="shared" si="964"/>
        <v>#DIV/0!</v>
      </c>
      <c r="AN5817">
        <f t="shared" si="970"/>
        <v>0</v>
      </c>
      <c r="AO5817">
        <f t="shared" si="965"/>
        <v>0</v>
      </c>
      <c r="AP5817">
        <f t="shared" si="966"/>
        <v>0</v>
      </c>
      <c r="AQ5817">
        <f t="shared" si="967"/>
        <v>0</v>
      </c>
      <c r="AV5817">
        <f t="shared" si="969"/>
        <v>5814</v>
      </c>
      <c r="AW5817">
        <f t="shared" si="968"/>
        <v>0</v>
      </c>
    </row>
    <row r="5818" spans="5:49" x14ac:dyDescent="0.25">
      <c r="E5818" s="47">
        <f t="shared" si="961"/>
        <v>0</v>
      </c>
      <c r="F5818" s="45">
        <f t="shared" si="962"/>
        <v>0</v>
      </c>
      <c r="G5818" s="45" t="e">
        <f t="shared" si="963"/>
        <v>#DIV/0!</v>
      </c>
      <c r="H5818" s="45" t="e">
        <f t="shared" si="964"/>
        <v>#DIV/0!</v>
      </c>
      <c r="AN5818">
        <f t="shared" si="970"/>
        <v>0</v>
      </c>
      <c r="AO5818">
        <f t="shared" si="965"/>
        <v>0</v>
      </c>
      <c r="AP5818">
        <f t="shared" si="966"/>
        <v>0</v>
      </c>
      <c r="AQ5818">
        <f t="shared" si="967"/>
        <v>0</v>
      </c>
      <c r="AV5818">
        <f t="shared" si="969"/>
        <v>5815</v>
      </c>
      <c r="AW5818">
        <f t="shared" si="968"/>
        <v>0</v>
      </c>
    </row>
    <row r="5819" spans="5:49" x14ac:dyDescent="0.25">
      <c r="E5819" s="47">
        <f t="shared" si="961"/>
        <v>0</v>
      </c>
      <c r="F5819" s="45">
        <f t="shared" si="962"/>
        <v>0</v>
      </c>
      <c r="G5819" s="45" t="e">
        <f t="shared" si="963"/>
        <v>#DIV/0!</v>
      </c>
      <c r="H5819" s="45" t="e">
        <f t="shared" si="964"/>
        <v>#DIV/0!</v>
      </c>
      <c r="AN5819">
        <f t="shared" si="970"/>
        <v>0</v>
      </c>
      <c r="AO5819">
        <f t="shared" si="965"/>
        <v>0</v>
      </c>
      <c r="AP5819">
        <f t="shared" si="966"/>
        <v>0</v>
      </c>
      <c r="AQ5819">
        <f t="shared" si="967"/>
        <v>0</v>
      </c>
      <c r="AV5819">
        <f t="shared" si="969"/>
        <v>5816</v>
      </c>
      <c r="AW5819">
        <f t="shared" si="968"/>
        <v>0</v>
      </c>
    </row>
    <row r="5820" spans="5:49" x14ac:dyDescent="0.25">
      <c r="E5820" s="47">
        <f t="shared" si="961"/>
        <v>0</v>
      </c>
      <c r="F5820" s="45">
        <f t="shared" si="962"/>
        <v>0</v>
      </c>
      <c r="G5820" s="45" t="e">
        <f t="shared" si="963"/>
        <v>#DIV/0!</v>
      </c>
      <c r="H5820" s="45" t="e">
        <f t="shared" si="964"/>
        <v>#DIV/0!</v>
      </c>
      <c r="AN5820">
        <f t="shared" si="970"/>
        <v>0</v>
      </c>
      <c r="AO5820">
        <f t="shared" si="965"/>
        <v>0</v>
      </c>
      <c r="AP5820">
        <f t="shared" si="966"/>
        <v>0</v>
      </c>
      <c r="AQ5820">
        <f t="shared" si="967"/>
        <v>0</v>
      </c>
      <c r="AV5820">
        <f t="shared" si="969"/>
        <v>5817</v>
      </c>
      <c r="AW5820">
        <f t="shared" si="968"/>
        <v>0</v>
      </c>
    </row>
    <row r="5821" spans="5:49" x14ac:dyDescent="0.25">
      <c r="E5821" s="47">
        <f t="shared" si="961"/>
        <v>0</v>
      </c>
      <c r="F5821" s="45">
        <f t="shared" si="962"/>
        <v>0</v>
      </c>
      <c r="G5821" s="45" t="e">
        <f t="shared" si="963"/>
        <v>#DIV/0!</v>
      </c>
      <c r="H5821" s="45" t="e">
        <f t="shared" si="964"/>
        <v>#DIV/0!</v>
      </c>
      <c r="AN5821">
        <f t="shared" si="970"/>
        <v>0</v>
      </c>
      <c r="AO5821">
        <f t="shared" si="965"/>
        <v>0</v>
      </c>
      <c r="AP5821">
        <f t="shared" si="966"/>
        <v>0</v>
      </c>
      <c r="AQ5821">
        <f t="shared" si="967"/>
        <v>0</v>
      </c>
      <c r="AV5821">
        <f t="shared" si="969"/>
        <v>5818</v>
      </c>
      <c r="AW5821">
        <f t="shared" si="968"/>
        <v>0</v>
      </c>
    </row>
    <row r="5822" spans="5:49" x14ac:dyDescent="0.25">
      <c r="E5822" s="47">
        <f t="shared" si="961"/>
        <v>0</v>
      </c>
      <c r="F5822" s="45">
        <f t="shared" si="962"/>
        <v>0</v>
      </c>
      <c r="G5822" s="45" t="e">
        <f t="shared" si="963"/>
        <v>#DIV/0!</v>
      </c>
      <c r="H5822" s="45" t="e">
        <f t="shared" si="964"/>
        <v>#DIV/0!</v>
      </c>
      <c r="AN5822">
        <f t="shared" si="970"/>
        <v>0</v>
      </c>
      <c r="AO5822">
        <f t="shared" si="965"/>
        <v>0</v>
      </c>
      <c r="AP5822">
        <f t="shared" si="966"/>
        <v>0</v>
      </c>
      <c r="AQ5822">
        <f t="shared" si="967"/>
        <v>0</v>
      </c>
      <c r="AV5822">
        <f t="shared" si="969"/>
        <v>5819</v>
      </c>
      <c r="AW5822">
        <f t="shared" si="968"/>
        <v>0</v>
      </c>
    </row>
    <row r="5823" spans="5:49" x14ac:dyDescent="0.25">
      <c r="E5823" s="47">
        <f t="shared" si="961"/>
        <v>0</v>
      </c>
      <c r="F5823" s="45">
        <f t="shared" si="962"/>
        <v>0</v>
      </c>
      <c r="G5823" s="45" t="e">
        <f t="shared" si="963"/>
        <v>#DIV/0!</v>
      </c>
      <c r="H5823" s="45" t="e">
        <f t="shared" si="964"/>
        <v>#DIV/0!</v>
      </c>
      <c r="AN5823">
        <f t="shared" si="970"/>
        <v>0</v>
      </c>
      <c r="AO5823">
        <f t="shared" si="965"/>
        <v>0</v>
      </c>
      <c r="AP5823">
        <f t="shared" si="966"/>
        <v>0</v>
      </c>
      <c r="AQ5823">
        <f t="shared" si="967"/>
        <v>0</v>
      </c>
      <c r="AV5823">
        <f t="shared" si="969"/>
        <v>5820</v>
      </c>
      <c r="AW5823">
        <f t="shared" si="968"/>
        <v>0</v>
      </c>
    </row>
    <row r="5824" spans="5:49" x14ac:dyDescent="0.25">
      <c r="E5824" s="47">
        <f t="shared" si="961"/>
        <v>0</v>
      </c>
      <c r="F5824" s="45">
        <f t="shared" si="962"/>
        <v>0</v>
      </c>
      <c r="G5824" s="45" t="e">
        <f t="shared" si="963"/>
        <v>#DIV/0!</v>
      </c>
      <c r="H5824" s="45" t="e">
        <f t="shared" si="964"/>
        <v>#DIV/0!</v>
      </c>
      <c r="AN5824">
        <f t="shared" si="970"/>
        <v>0</v>
      </c>
      <c r="AO5824">
        <f t="shared" si="965"/>
        <v>0</v>
      </c>
      <c r="AP5824">
        <f t="shared" si="966"/>
        <v>0</v>
      </c>
      <c r="AQ5824">
        <f t="shared" si="967"/>
        <v>0</v>
      </c>
      <c r="AV5824">
        <f t="shared" si="969"/>
        <v>5821</v>
      </c>
      <c r="AW5824">
        <f t="shared" si="968"/>
        <v>0</v>
      </c>
    </row>
    <row r="5825" spans="5:49" x14ac:dyDescent="0.25">
      <c r="E5825" s="47">
        <f t="shared" si="961"/>
        <v>0</v>
      </c>
      <c r="F5825" s="45">
        <f t="shared" si="962"/>
        <v>0</v>
      </c>
      <c r="G5825" s="45" t="e">
        <f t="shared" si="963"/>
        <v>#DIV/0!</v>
      </c>
      <c r="H5825" s="45" t="e">
        <f t="shared" si="964"/>
        <v>#DIV/0!</v>
      </c>
      <c r="AN5825">
        <f t="shared" si="970"/>
        <v>0</v>
      </c>
      <c r="AO5825">
        <f t="shared" si="965"/>
        <v>0</v>
      </c>
      <c r="AP5825">
        <f t="shared" si="966"/>
        <v>0</v>
      </c>
      <c r="AQ5825">
        <f t="shared" si="967"/>
        <v>0</v>
      </c>
      <c r="AV5825">
        <f t="shared" si="969"/>
        <v>5822</v>
      </c>
      <c r="AW5825">
        <f t="shared" si="968"/>
        <v>0</v>
      </c>
    </row>
    <row r="5826" spans="5:49" x14ac:dyDescent="0.25">
      <c r="E5826" s="47">
        <f t="shared" ref="E5826:E5889" si="971">ROUNDDOWN(C5828,0)</f>
        <v>0</v>
      </c>
      <c r="F5826" s="45">
        <f t="shared" ref="F5826:F5889" si="972">HOUR(C5828)</f>
        <v>0</v>
      </c>
      <c r="G5826" s="45" t="e">
        <f t="shared" ref="G5826:G5889" si="973">D5828/H5826</f>
        <v>#DIV/0!</v>
      </c>
      <c r="H5826" s="45" t="e">
        <f t="shared" ref="H5826:H5889" si="974">AVERAGEIFS(D:D,E:E,E5826)</f>
        <v>#DIV/0!</v>
      </c>
      <c r="AN5826">
        <f t="shared" si="970"/>
        <v>0</v>
      </c>
      <c r="AO5826">
        <f t="shared" si="965"/>
        <v>0</v>
      </c>
      <c r="AP5826">
        <f t="shared" si="966"/>
        <v>0</v>
      </c>
      <c r="AQ5826">
        <f t="shared" si="967"/>
        <v>0</v>
      </c>
      <c r="AV5826">
        <f t="shared" si="969"/>
        <v>5823</v>
      </c>
      <c r="AW5826">
        <f t="shared" si="968"/>
        <v>0</v>
      </c>
    </row>
    <row r="5827" spans="5:49" x14ac:dyDescent="0.25">
      <c r="E5827" s="47">
        <f t="shared" si="971"/>
        <v>0</v>
      </c>
      <c r="F5827" s="45">
        <f t="shared" si="972"/>
        <v>0</v>
      </c>
      <c r="G5827" s="45" t="e">
        <f t="shared" si="973"/>
        <v>#DIV/0!</v>
      </c>
      <c r="H5827" s="45" t="e">
        <f t="shared" si="974"/>
        <v>#DIV/0!</v>
      </c>
      <c r="AN5827">
        <f t="shared" si="970"/>
        <v>0</v>
      </c>
      <c r="AO5827">
        <f t="shared" si="965"/>
        <v>0</v>
      </c>
      <c r="AP5827">
        <f t="shared" si="966"/>
        <v>0</v>
      </c>
      <c r="AQ5827">
        <f t="shared" si="967"/>
        <v>0</v>
      </c>
      <c r="AV5827">
        <f t="shared" si="969"/>
        <v>5824</v>
      </c>
      <c r="AW5827">
        <f t="shared" si="968"/>
        <v>0</v>
      </c>
    </row>
    <row r="5828" spans="5:49" x14ac:dyDescent="0.25">
      <c r="E5828" s="47">
        <f t="shared" si="971"/>
        <v>0</v>
      </c>
      <c r="F5828" s="45">
        <f t="shared" si="972"/>
        <v>0</v>
      </c>
      <c r="G5828" s="45" t="e">
        <f t="shared" si="973"/>
        <v>#DIV/0!</v>
      </c>
      <c r="H5828" s="45" t="e">
        <f t="shared" si="974"/>
        <v>#DIV/0!</v>
      </c>
      <c r="AN5828">
        <f t="shared" si="970"/>
        <v>0</v>
      </c>
      <c r="AO5828">
        <f t="shared" ref="AO5828:AO5891" si="975">ROUNDUP((C5828-$C$4)/7,0)</f>
        <v>0</v>
      </c>
      <c r="AP5828">
        <f t="shared" ref="AP5828:AP5891" si="976">ROUNDUP((C5828-$C$4)/1,0)</f>
        <v>0</v>
      </c>
      <c r="AQ5828">
        <f t="shared" ref="AQ5828:AQ5891" si="977">ROUNDUP((C5828-$C$4)*24,0)</f>
        <v>0</v>
      </c>
      <c r="AV5828">
        <f t="shared" si="969"/>
        <v>5825</v>
      </c>
      <c r="AW5828">
        <f t="shared" ref="AW5828:AW5891" si="978">SUMIFS(AN:AN,AQ:AQ,AV5828)</f>
        <v>0</v>
      </c>
    </row>
    <row r="5829" spans="5:49" x14ac:dyDescent="0.25">
      <c r="E5829" s="47">
        <f t="shared" si="971"/>
        <v>0</v>
      </c>
      <c r="F5829" s="45">
        <f t="shared" si="972"/>
        <v>0</v>
      </c>
      <c r="G5829" s="45" t="e">
        <f t="shared" si="973"/>
        <v>#DIV/0!</v>
      </c>
      <c r="H5829" s="45" t="e">
        <f t="shared" si="974"/>
        <v>#DIV/0!</v>
      </c>
      <c r="AN5829">
        <f t="shared" si="970"/>
        <v>0</v>
      </c>
      <c r="AO5829">
        <f t="shared" si="975"/>
        <v>0</v>
      </c>
      <c r="AP5829">
        <f t="shared" si="976"/>
        <v>0</v>
      </c>
      <c r="AQ5829">
        <f t="shared" si="977"/>
        <v>0</v>
      </c>
      <c r="AV5829">
        <f t="shared" ref="AV5829:AV5892" si="979">1+AV5828</f>
        <v>5826</v>
      </c>
      <c r="AW5829">
        <f t="shared" si="978"/>
        <v>0</v>
      </c>
    </row>
    <row r="5830" spans="5:49" x14ac:dyDescent="0.25">
      <c r="E5830" s="47">
        <f t="shared" si="971"/>
        <v>0</v>
      </c>
      <c r="F5830" s="45">
        <f t="shared" si="972"/>
        <v>0</v>
      </c>
      <c r="G5830" s="45" t="e">
        <f t="shared" si="973"/>
        <v>#DIV/0!</v>
      </c>
      <c r="H5830" s="45" t="e">
        <f t="shared" si="974"/>
        <v>#DIV/0!</v>
      </c>
      <c r="AN5830">
        <f t="shared" si="970"/>
        <v>0</v>
      </c>
      <c r="AO5830">
        <f t="shared" si="975"/>
        <v>0</v>
      </c>
      <c r="AP5830">
        <f t="shared" si="976"/>
        <v>0</v>
      </c>
      <c r="AQ5830">
        <f t="shared" si="977"/>
        <v>0</v>
      </c>
      <c r="AV5830">
        <f t="shared" si="979"/>
        <v>5827</v>
      </c>
      <c r="AW5830">
        <f t="shared" si="978"/>
        <v>0</v>
      </c>
    </row>
    <row r="5831" spans="5:49" x14ac:dyDescent="0.25">
      <c r="E5831" s="47">
        <f t="shared" si="971"/>
        <v>0</v>
      </c>
      <c r="F5831" s="45">
        <f t="shared" si="972"/>
        <v>0</v>
      </c>
      <c r="G5831" s="45" t="e">
        <f t="shared" si="973"/>
        <v>#DIV/0!</v>
      </c>
      <c r="H5831" s="45" t="e">
        <f t="shared" si="974"/>
        <v>#DIV/0!</v>
      </c>
      <c r="AN5831">
        <f t="shared" si="970"/>
        <v>0</v>
      </c>
      <c r="AO5831">
        <f t="shared" si="975"/>
        <v>0</v>
      </c>
      <c r="AP5831">
        <f t="shared" si="976"/>
        <v>0</v>
      </c>
      <c r="AQ5831">
        <f t="shared" si="977"/>
        <v>0</v>
      </c>
      <c r="AV5831">
        <f t="shared" si="979"/>
        <v>5828</v>
      </c>
      <c r="AW5831">
        <f t="shared" si="978"/>
        <v>0</v>
      </c>
    </row>
    <row r="5832" spans="5:49" x14ac:dyDescent="0.25">
      <c r="E5832" s="47">
        <f t="shared" si="971"/>
        <v>0</v>
      </c>
      <c r="F5832" s="45">
        <f t="shared" si="972"/>
        <v>0</v>
      </c>
      <c r="G5832" s="45" t="e">
        <f t="shared" si="973"/>
        <v>#DIV/0!</v>
      </c>
      <c r="H5832" s="45" t="e">
        <f t="shared" si="974"/>
        <v>#DIV/0!</v>
      </c>
      <c r="AN5832">
        <f t="shared" ref="AN5832:AN5895" si="980">D5832*(C5832-C5831)*86400*$B$15</f>
        <v>0</v>
      </c>
      <c r="AO5832">
        <f t="shared" si="975"/>
        <v>0</v>
      </c>
      <c r="AP5832">
        <f t="shared" si="976"/>
        <v>0</v>
      </c>
      <c r="AQ5832">
        <f t="shared" si="977"/>
        <v>0</v>
      </c>
      <c r="AV5832">
        <f t="shared" si="979"/>
        <v>5829</v>
      </c>
      <c r="AW5832">
        <f t="shared" si="978"/>
        <v>0</v>
      </c>
    </row>
    <row r="5833" spans="5:49" x14ac:dyDescent="0.25">
      <c r="E5833" s="47">
        <f t="shared" si="971"/>
        <v>0</v>
      </c>
      <c r="F5833" s="45">
        <f t="shared" si="972"/>
        <v>0</v>
      </c>
      <c r="G5833" s="45" t="e">
        <f t="shared" si="973"/>
        <v>#DIV/0!</v>
      </c>
      <c r="H5833" s="45" t="e">
        <f t="shared" si="974"/>
        <v>#DIV/0!</v>
      </c>
      <c r="AN5833">
        <f t="shared" si="980"/>
        <v>0</v>
      </c>
      <c r="AO5833">
        <f t="shared" si="975"/>
        <v>0</v>
      </c>
      <c r="AP5833">
        <f t="shared" si="976"/>
        <v>0</v>
      </c>
      <c r="AQ5833">
        <f t="shared" si="977"/>
        <v>0</v>
      </c>
      <c r="AV5833">
        <f t="shared" si="979"/>
        <v>5830</v>
      </c>
      <c r="AW5833">
        <f t="shared" si="978"/>
        <v>0</v>
      </c>
    </row>
    <row r="5834" spans="5:49" x14ac:dyDescent="0.25">
      <c r="E5834" s="47">
        <f t="shared" si="971"/>
        <v>0</v>
      </c>
      <c r="F5834" s="45">
        <f t="shared" si="972"/>
        <v>0</v>
      </c>
      <c r="G5834" s="45" t="e">
        <f t="shared" si="973"/>
        <v>#DIV/0!</v>
      </c>
      <c r="H5834" s="45" t="e">
        <f t="shared" si="974"/>
        <v>#DIV/0!</v>
      </c>
      <c r="AN5834">
        <f t="shared" si="980"/>
        <v>0</v>
      </c>
      <c r="AO5834">
        <f t="shared" si="975"/>
        <v>0</v>
      </c>
      <c r="AP5834">
        <f t="shared" si="976"/>
        <v>0</v>
      </c>
      <c r="AQ5834">
        <f t="shared" si="977"/>
        <v>0</v>
      </c>
      <c r="AV5834">
        <f t="shared" si="979"/>
        <v>5831</v>
      </c>
      <c r="AW5834">
        <f t="shared" si="978"/>
        <v>0</v>
      </c>
    </row>
    <row r="5835" spans="5:49" x14ac:dyDescent="0.25">
      <c r="E5835" s="47">
        <f t="shared" si="971"/>
        <v>0</v>
      </c>
      <c r="F5835" s="45">
        <f t="shared" si="972"/>
        <v>0</v>
      </c>
      <c r="G5835" s="45" t="e">
        <f t="shared" si="973"/>
        <v>#DIV/0!</v>
      </c>
      <c r="H5835" s="45" t="e">
        <f t="shared" si="974"/>
        <v>#DIV/0!</v>
      </c>
      <c r="AN5835">
        <f t="shared" si="980"/>
        <v>0</v>
      </c>
      <c r="AO5835">
        <f t="shared" si="975"/>
        <v>0</v>
      </c>
      <c r="AP5835">
        <f t="shared" si="976"/>
        <v>0</v>
      </c>
      <c r="AQ5835">
        <f t="shared" si="977"/>
        <v>0</v>
      </c>
      <c r="AV5835">
        <f t="shared" si="979"/>
        <v>5832</v>
      </c>
      <c r="AW5835">
        <f t="shared" si="978"/>
        <v>0</v>
      </c>
    </row>
    <row r="5836" spans="5:49" x14ac:dyDescent="0.25">
      <c r="E5836" s="47">
        <f t="shared" si="971"/>
        <v>0</v>
      </c>
      <c r="F5836" s="45">
        <f t="shared" si="972"/>
        <v>0</v>
      </c>
      <c r="G5836" s="45" t="e">
        <f t="shared" si="973"/>
        <v>#DIV/0!</v>
      </c>
      <c r="H5836" s="45" t="e">
        <f t="shared" si="974"/>
        <v>#DIV/0!</v>
      </c>
      <c r="AN5836">
        <f t="shared" si="980"/>
        <v>0</v>
      </c>
      <c r="AO5836">
        <f t="shared" si="975"/>
        <v>0</v>
      </c>
      <c r="AP5836">
        <f t="shared" si="976"/>
        <v>0</v>
      </c>
      <c r="AQ5836">
        <f t="shared" si="977"/>
        <v>0</v>
      </c>
      <c r="AV5836">
        <f t="shared" si="979"/>
        <v>5833</v>
      </c>
      <c r="AW5836">
        <f t="shared" si="978"/>
        <v>0</v>
      </c>
    </row>
    <row r="5837" spans="5:49" x14ac:dyDescent="0.25">
      <c r="E5837" s="47">
        <f t="shared" si="971"/>
        <v>0</v>
      </c>
      <c r="F5837" s="45">
        <f t="shared" si="972"/>
        <v>0</v>
      </c>
      <c r="G5837" s="45" t="e">
        <f t="shared" si="973"/>
        <v>#DIV/0!</v>
      </c>
      <c r="H5837" s="45" t="e">
        <f t="shared" si="974"/>
        <v>#DIV/0!</v>
      </c>
      <c r="AN5837">
        <f t="shared" si="980"/>
        <v>0</v>
      </c>
      <c r="AO5837">
        <f t="shared" si="975"/>
        <v>0</v>
      </c>
      <c r="AP5837">
        <f t="shared" si="976"/>
        <v>0</v>
      </c>
      <c r="AQ5837">
        <f t="shared" si="977"/>
        <v>0</v>
      </c>
      <c r="AV5837">
        <f t="shared" si="979"/>
        <v>5834</v>
      </c>
      <c r="AW5837">
        <f t="shared" si="978"/>
        <v>0</v>
      </c>
    </row>
    <row r="5838" spans="5:49" x14ac:dyDescent="0.25">
      <c r="E5838" s="47">
        <f t="shared" si="971"/>
        <v>0</v>
      </c>
      <c r="F5838" s="45">
        <f t="shared" si="972"/>
        <v>0</v>
      </c>
      <c r="G5838" s="45" t="e">
        <f t="shared" si="973"/>
        <v>#DIV/0!</v>
      </c>
      <c r="H5838" s="45" t="e">
        <f t="shared" si="974"/>
        <v>#DIV/0!</v>
      </c>
      <c r="AN5838">
        <f t="shared" si="980"/>
        <v>0</v>
      </c>
      <c r="AO5838">
        <f t="shared" si="975"/>
        <v>0</v>
      </c>
      <c r="AP5838">
        <f t="shared" si="976"/>
        <v>0</v>
      </c>
      <c r="AQ5838">
        <f t="shared" si="977"/>
        <v>0</v>
      </c>
      <c r="AV5838">
        <f t="shared" si="979"/>
        <v>5835</v>
      </c>
      <c r="AW5838">
        <f t="shared" si="978"/>
        <v>0</v>
      </c>
    </row>
    <row r="5839" spans="5:49" x14ac:dyDescent="0.25">
      <c r="E5839" s="47">
        <f t="shared" si="971"/>
        <v>0</v>
      </c>
      <c r="F5839" s="45">
        <f t="shared" si="972"/>
        <v>0</v>
      </c>
      <c r="G5839" s="45" t="e">
        <f t="shared" si="973"/>
        <v>#DIV/0!</v>
      </c>
      <c r="H5839" s="45" t="e">
        <f t="shared" si="974"/>
        <v>#DIV/0!</v>
      </c>
      <c r="AN5839">
        <f t="shared" si="980"/>
        <v>0</v>
      </c>
      <c r="AO5839">
        <f t="shared" si="975"/>
        <v>0</v>
      </c>
      <c r="AP5839">
        <f t="shared" si="976"/>
        <v>0</v>
      </c>
      <c r="AQ5839">
        <f t="shared" si="977"/>
        <v>0</v>
      </c>
      <c r="AV5839">
        <f t="shared" si="979"/>
        <v>5836</v>
      </c>
      <c r="AW5839">
        <f t="shared" si="978"/>
        <v>0</v>
      </c>
    </row>
    <row r="5840" spans="5:49" x14ac:dyDescent="0.25">
      <c r="E5840" s="47">
        <f t="shared" si="971"/>
        <v>0</v>
      </c>
      <c r="F5840" s="45">
        <f t="shared" si="972"/>
        <v>0</v>
      </c>
      <c r="G5840" s="45" t="e">
        <f t="shared" si="973"/>
        <v>#DIV/0!</v>
      </c>
      <c r="H5840" s="45" t="e">
        <f t="shared" si="974"/>
        <v>#DIV/0!</v>
      </c>
      <c r="AN5840">
        <f t="shared" si="980"/>
        <v>0</v>
      </c>
      <c r="AO5840">
        <f t="shared" si="975"/>
        <v>0</v>
      </c>
      <c r="AP5840">
        <f t="shared" si="976"/>
        <v>0</v>
      </c>
      <c r="AQ5840">
        <f t="shared" si="977"/>
        <v>0</v>
      </c>
      <c r="AV5840">
        <f t="shared" si="979"/>
        <v>5837</v>
      </c>
      <c r="AW5840">
        <f t="shared" si="978"/>
        <v>0</v>
      </c>
    </row>
    <row r="5841" spans="5:49" x14ac:dyDescent="0.25">
      <c r="E5841" s="47">
        <f t="shared" si="971"/>
        <v>0</v>
      </c>
      <c r="F5841" s="45">
        <f t="shared" si="972"/>
        <v>0</v>
      </c>
      <c r="G5841" s="45" t="e">
        <f t="shared" si="973"/>
        <v>#DIV/0!</v>
      </c>
      <c r="H5841" s="45" t="e">
        <f t="shared" si="974"/>
        <v>#DIV/0!</v>
      </c>
      <c r="AN5841">
        <f t="shared" si="980"/>
        <v>0</v>
      </c>
      <c r="AO5841">
        <f t="shared" si="975"/>
        <v>0</v>
      </c>
      <c r="AP5841">
        <f t="shared" si="976"/>
        <v>0</v>
      </c>
      <c r="AQ5841">
        <f t="shared" si="977"/>
        <v>0</v>
      </c>
      <c r="AV5841">
        <f t="shared" si="979"/>
        <v>5838</v>
      </c>
      <c r="AW5841">
        <f t="shared" si="978"/>
        <v>0</v>
      </c>
    </row>
    <row r="5842" spans="5:49" x14ac:dyDescent="0.25">
      <c r="E5842" s="47">
        <f t="shared" si="971"/>
        <v>0</v>
      </c>
      <c r="F5842" s="45">
        <f t="shared" si="972"/>
        <v>0</v>
      </c>
      <c r="G5842" s="45" t="e">
        <f t="shared" si="973"/>
        <v>#DIV/0!</v>
      </c>
      <c r="H5842" s="45" t="e">
        <f t="shared" si="974"/>
        <v>#DIV/0!</v>
      </c>
      <c r="AN5842">
        <f t="shared" si="980"/>
        <v>0</v>
      </c>
      <c r="AO5842">
        <f t="shared" si="975"/>
        <v>0</v>
      </c>
      <c r="AP5842">
        <f t="shared" si="976"/>
        <v>0</v>
      </c>
      <c r="AQ5842">
        <f t="shared" si="977"/>
        <v>0</v>
      </c>
      <c r="AV5842">
        <f t="shared" si="979"/>
        <v>5839</v>
      </c>
      <c r="AW5842">
        <f t="shared" si="978"/>
        <v>0</v>
      </c>
    </row>
    <row r="5843" spans="5:49" x14ac:dyDescent="0.25">
      <c r="E5843" s="47">
        <f t="shared" si="971"/>
        <v>0</v>
      </c>
      <c r="F5843" s="45">
        <f t="shared" si="972"/>
        <v>0</v>
      </c>
      <c r="G5843" s="45" t="e">
        <f t="shared" si="973"/>
        <v>#DIV/0!</v>
      </c>
      <c r="H5843" s="45" t="e">
        <f t="shared" si="974"/>
        <v>#DIV/0!</v>
      </c>
      <c r="AN5843">
        <f t="shared" si="980"/>
        <v>0</v>
      </c>
      <c r="AO5843">
        <f t="shared" si="975"/>
        <v>0</v>
      </c>
      <c r="AP5843">
        <f t="shared" si="976"/>
        <v>0</v>
      </c>
      <c r="AQ5843">
        <f t="shared" si="977"/>
        <v>0</v>
      </c>
      <c r="AV5843">
        <f t="shared" si="979"/>
        <v>5840</v>
      </c>
      <c r="AW5843">
        <f t="shared" si="978"/>
        <v>0</v>
      </c>
    </row>
    <row r="5844" spans="5:49" x14ac:dyDescent="0.25">
      <c r="E5844" s="47">
        <f t="shared" si="971"/>
        <v>0</v>
      </c>
      <c r="F5844" s="45">
        <f t="shared" si="972"/>
        <v>0</v>
      </c>
      <c r="G5844" s="45" t="e">
        <f t="shared" si="973"/>
        <v>#DIV/0!</v>
      </c>
      <c r="H5844" s="45" t="e">
        <f t="shared" si="974"/>
        <v>#DIV/0!</v>
      </c>
      <c r="AN5844">
        <f t="shared" si="980"/>
        <v>0</v>
      </c>
      <c r="AO5844">
        <f t="shared" si="975"/>
        <v>0</v>
      </c>
      <c r="AP5844">
        <f t="shared" si="976"/>
        <v>0</v>
      </c>
      <c r="AQ5844">
        <f t="shared" si="977"/>
        <v>0</v>
      </c>
      <c r="AV5844">
        <f t="shared" si="979"/>
        <v>5841</v>
      </c>
      <c r="AW5844">
        <f t="shared" si="978"/>
        <v>0</v>
      </c>
    </row>
    <row r="5845" spans="5:49" x14ac:dyDescent="0.25">
      <c r="E5845" s="47">
        <f t="shared" si="971"/>
        <v>0</v>
      </c>
      <c r="F5845" s="45">
        <f t="shared" si="972"/>
        <v>0</v>
      </c>
      <c r="G5845" s="45" t="e">
        <f t="shared" si="973"/>
        <v>#DIV/0!</v>
      </c>
      <c r="H5845" s="45" t="e">
        <f t="shared" si="974"/>
        <v>#DIV/0!</v>
      </c>
      <c r="AN5845">
        <f t="shared" si="980"/>
        <v>0</v>
      </c>
      <c r="AO5845">
        <f t="shared" si="975"/>
        <v>0</v>
      </c>
      <c r="AP5845">
        <f t="shared" si="976"/>
        <v>0</v>
      </c>
      <c r="AQ5845">
        <f t="shared" si="977"/>
        <v>0</v>
      </c>
      <c r="AV5845">
        <f t="shared" si="979"/>
        <v>5842</v>
      </c>
      <c r="AW5845">
        <f t="shared" si="978"/>
        <v>0</v>
      </c>
    </row>
    <row r="5846" spans="5:49" x14ac:dyDescent="0.25">
      <c r="E5846" s="47">
        <f t="shared" si="971"/>
        <v>0</v>
      </c>
      <c r="F5846" s="45">
        <f t="shared" si="972"/>
        <v>0</v>
      </c>
      <c r="G5846" s="45" t="e">
        <f t="shared" si="973"/>
        <v>#DIV/0!</v>
      </c>
      <c r="H5846" s="45" t="e">
        <f t="shared" si="974"/>
        <v>#DIV/0!</v>
      </c>
      <c r="AN5846">
        <f t="shared" si="980"/>
        <v>0</v>
      </c>
      <c r="AO5846">
        <f t="shared" si="975"/>
        <v>0</v>
      </c>
      <c r="AP5846">
        <f t="shared" si="976"/>
        <v>0</v>
      </c>
      <c r="AQ5846">
        <f t="shared" si="977"/>
        <v>0</v>
      </c>
      <c r="AV5846">
        <f t="shared" si="979"/>
        <v>5843</v>
      </c>
      <c r="AW5846">
        <f t="shared" si="978"/>
        <v>0</v>
      </c>
    </row>
    <row r="5847" spans="5:49" x14ac:dyDescent="0.25">
      <c r="E5847" s="47">
        <f t="shared" si="971"/>
        <v>0</v>
      </c>
      <c r="F5847" s="45">
        <f t="shared" si="972"/>
        <v>0</v>
      </c>
      <c r="G5847" s="45" t="e">
        <f t="shared" si="973"/>
        <v>#DIV/0!</v>
      </c>
      <c r="H5847" s="45" t="e">
        <f t="shared" si="974"/>
        <v>#DIV/0!</v>
      </c>
      <c r="AN5847">
        <f t="shared" si="980"/>
        <v>0</v>
      </c>
      <c r="AO5847">
        <f t="shared" si="975"/>
        <v>0</v>
      </c>
      <c r="AP5847">
        <f t="shared" si="976"/>
        <v>0</v>
      </c>
      <c r="AQ5847">
        <f t="shared" si="977"/>
        <v>0</v>
      </c>
      <c r="AV5847">
        <f t="shared" si="979"/>
        <v>5844</v>
      </c>
      <c r="AW5847">
        <f t="shared" si="978"/>
        <v>0</v>
      </c>
    </row>
    <row r="5848" spans="5:49" x14ac:dyDescent="0.25">
      <c r="E5848" s="47">
        <f t="shared" si="971"/>
        <v>0</v>
      </c>
      <c r="F5848" s="45">
        <f t="shared" si="972"/>
        <v>0</v>
      </c>
      <c r="G5848" s="45" t="e">
        <f t="shared" si="973"/>
        <v>#DIV/0!</v>
      </c>
      <c r="H5848" s="45" t="e">
        <f t="shared" si="974"/>
        <v>#DIV/0!</v>
      </c>
      <c r="AN5848">
        <f t="shared" si="980"/>
        <v>0</v>
      </c>
      <c r="AO5848">
        <f t="shared" si="975"/>
        <v>0</v>
      </c>
      <c r="AP5848">
        <f t="shared" si="976"/>
        <v>0</v>
      </c>
      <c r="AQ5848">
        <f t="shared" si="977"/>
        <v>0</v>
      </c>
      <c r="AV5848">
        <f t="shared" si="979"/>
        <v>5845</v>
      </c>
      <c r="AW5848">
        <f t="shared" si="978"/>
        <v>0</v>
      </c>
    </row>
    <row r="5849" spans="5:49" x14ac:dyDescent="0.25">
      <c r="E5849" s="47">
        <f t="shared" si="971"/>
        <v>0</v>
      </c>
      <c r="F5849" s="45">
        <f t="shared" si="972"/>
        <v>0</v>
      </c>
      <c r="G5849" s="45" t="e">
        <f t="shared" si="973"/>
        <v>#DIV/0!</v>
      </c>
      <c r="H5849" s="45" t="e">
        <f t="shared" si="974"/>
        <v>#DIV/0!</v>
      </c>
      <c r="AN5849">
        <f t="shared" si="980"/>
        <v>0</v>
      </c>
      <c r="AO5849">
        <f t="shared" si="975"/>
        <v>0</v>
      </c>
      <c r="AP5849">
        <f t="shared" si="976"/>
        <v>0</v>
      </c>
      <c r="AQ5849">
        <f t="shared" si="977"/>
        <v>0</v>
      </c>
      <c r="AV5849">
        <f t="shared" si="979"/>
        <v>5846</v>
      </c>
      <c r="AW5849">
        <f t="shared" si="978"/>
        <v>0</v>
      </c>
    </row>
    <row r="5850" spans="5:49" x14ac:dyDescent="0.25">
      <c r="E5850" s="47">
        <f t="shared" si="971"/>
        <v>0</v>
      </c>
      <c r="F5850" s="45">
        <f t="shared" si="972"/>
        <v>0</v>
      </c>
      <c r="G5850" s="45" t="e">
        <f t="shared" si="973"/>
        <v>#DIV/0!</v>
      </c>
      <c r="H5850" s="45" t="e">
        <f t="shared" si="974"/>
        <v>#DIV/0!</v>
      </c>
      <c r="AN5850">
        <f t="shared" si="980"/>
        <v>0</v>
      </c>
      <c r="AO5850">
        <f t="shared" si="975"/>
        <v>0</v>
      </c>
      <c r="AP5850">
        <f t="shared" si="976"/>
        <v>0</v>
      </c>
      <c r="AQ5850">
        <f t="shared" si="977"/>
        <v>0</v>
      </c>
      <c r="AV5850">
        <f t="shared" si="979"/>
        <v>5847</v>
      </c>
      <c r="AW5850">
        <f t="shared" si="978"/>
        <v>0</v>
      </c>
    </row>
    <row r="5851" spans="5:49" x14ac:dyDescent="0.25">
      <c r="E5851" s="47">
        <f t="shared" si="971"/>
        <v>0</v>
      </c>
      <c r="F5851" s="45">
        <f t="shared" si="972"/>
        <v>0</v>
      </c>
      <c r="G5851" s="45" t="e">
        <f t="shared" si="973"/>
        <v>#DIV/0!</v>
      </c>
      <c r="H5851" s="45" t="e">
        <f t="shared" si="974"/>
        <v>#DIV/0!</v>
      </c>
      <c r="AN5851">
        <f t="shared" si="980"/>
        <v>0</v>
      </c>
      <c r="AO5851">
        <f t="shared" si="975"/>
        <v>0</v>
      </c>
      <c r="AP5851">
        <f t="shared" si="976"/>
        <v>0</v>
      </c>
      <c r="AQ5851">
        <f t="shared" si="977"/>
        <v>0</v>
      </c>
      <c r="AV5851">
        <f t="shared" si="979"/>
        <v>5848</v>
      </c>
      <c r="AW5851">
        <f t="shared" si="978"/>
        <v>0</v>
      </c>
    </row>
    <row r="5852" spans="5:49" x14ac:dyDescent="0.25">
      <c r="E5852" s="47">
        <f t="shared" si="971"/>
        <v>0</v>
      </c>
      <c r="F5852" s="45">
        <f t="shared" si="972"/>
        <v>0</v>
      </c>
      <c r="G5852" s="45" t="e">
        <f t="shared" si="973"/>
        <v>#DIV/0!</v>
      </c>
      <c r="H5852" s="45" t="e">
        <f t="shared" si="974"/>
        <v>#DIV/0!</v>
      </c>
      <c r="AN5852">
        <f t="shared" si="980"/>
        <v>0</v>
      </c>
      <c r="AO5852">
        <f t="shared" si="975"/>
        <v>0</v>
      </c>
      <c r="AP5852">
        <f t="shared" si="976"/>
        <v>0</v>
      </c>
      <c r="AQ5852">
        <f t="shared" si="977"/>
        <v>0</v>
      </c>
      <c r="AV5852">
        <f t="shared" si="979"/>
        <v>5849</v>
      </c>
      <c r="AW5852">
        <f t="shared" si="978"/>
        <v>0</v>
      </c>
    </row>
    <row r="5853" spans="5:49" x14ac:dyDescent="0.25">
      <c r="E5853" s="47">
        <f t="shared" si="971"/>
        <v>0</v>
      </c>
      <c r="F5853" s="45">
        <f t="shared" si="972"/>
        <v>0</v>
      </c>
      <c r="G5853" s="45" t="e">
        <f t="shared" si="973"/>
        <v>#DIV/0!</v>
      </c>
      <c r="H5853" s="45" t="e">
        <f t="shared" si="974"/>
        <v>#DIV/0!</v>
      </c>
      <c r="AN5853">
        <f t="shared" si="980"/>
        <v>0</v>
      </c>
      <c r="AO5853">
        <f t="shared" si="975"/>
        <v>0</v>
      </c>
      <c r="AP5853">
        <f t="shared" si="976"/>
        <v>0</v>
      </c>
      <c r="AQ5853">
        <f t="shared" si="977"/>
        <v>0</v>
      </c>
      <c r="AV5853">
        <f t="shared" si="979"/>
        <v>5850</v>
      </c>
      <c r="AW5853">
        <f t="shared" si="978"/>
        <v>0</v>
      </c>
    </row>
    <row r="5854" spans="5:49" x14ac:dyDescent="0.25">
      <c r="E5854" s="47">
        <f t="shared" si="971"/>
        <v>0</v>
      </c>
      <c r="F5854" s="45">
        <f t="shared" si="972"/>
        <v>0</v>
      </c>
      <c r="G5854" s="45" t="e">
        <f t="shared" si="973"/>
        <v>#DIV/0!</v>
      </c>
      <c r="H5854" s="45" t="e">
        <f t="shared" si="974"/>
        <v>#DIV/0!</v>
      </c>
      <c r="AN5854">
        <f t="shared" si="980"/>
        <v>0</v>
      </c>
      <c r="AO5854">
        <f t="shared" si="975"/>
        <v>0</v>
      </c>
      <c r="AP5854">
        <f t="shared" si="976"/>
        <v>0</v>
      </c>
      <c r="AQ5854">
        <f t="shared" si="977"/>
        <v>0</v>
      </c>
      <c r="AV5854">
        <f t="shared" si="979"/>
        <v>5851</v>
      </c>
      <c r="AW5854">
        <f t="shared" si="978"/>
        <v>0</v>
      </c>
    </row>
    <row r="5855" spans="5:49" x14ac:dyDescent="0.25">
      <c r="E5855" s="47">
        <f t="shared" si="971"/>
        <v>0</v>
      </c>
      <c r="F5855" s="45">
        <f t="shared" si="972"/>
        <v>0</v>
      </c>
      <c r="G5855" s="45" t="e">
        <f t="shared" si="973"/>
        <v>#DIV/0!</v>
      </c>
      <c r="H5855" s="45" t="e">
        <f t="shared" si="974"/>
        <v>#DIV/0!</v>
      </c>
      <c r="AN5855">
        <f t="shared" si="980"/>
        <v>0</v>
      </c>
      <c r="AO5855">
        <f t="shared" si="975"/>
        <v>0</v>
      </c>
      <c r="AP5855">
        <f t="shared" si="976"/>
        <v>0</v>
      </c>
      <c r="AQ5855">
        <f t="shared" si="977"/>
        <v>0</v>
      </c>
      <c r="AV5855">
        <f t="shared" si="979"/>
        <v>5852</v>
      </c>
      <c r="AW5855">
        <f t="shared" si="978"/>
        <v>0</v>
      </c>
    </row>
    <row r="5856" spans="5:49" x14ac:dyDescent="0.25">
      <c r="E5856" s="47">
        <f t="shared" si="971"/>
        <v>0</v>
      </c>
      <c r="F5856" s="45">
        <f t="shared" si="972"/>
        <v>0</v>
      </c>
      <c r="G5856" s="45" t="e">
        <f t="shared" si="973"/>
        <v>#DIV/0!</v>
      </c>
      <c r="H5856" s="45" t="e">
        <f t="shared" si="974"/>
        <v>#DIV/0!</v>
      </c>
      <c r="AN5856">
        <f t="shared" si="980"/>
        <v>0</v>
      </c>
      <c r="AO5856">
        <f t="shared" si="975"/>
        <v>0</v>
      </c>
      <c r="AP5856">
        <f t="shared" si="976"/>
        <v>0</v>
      </c>
      <c r="AQ5856">
        <f t="shared" si="977"/>
        <v>0</v>
      </c>
      <c r="AV5856">
        <f t="shared" si="979"/>
        <v>5853</v>
      </c>
      <c r="AW5856">
        <f t="shared" si="978"/>
        <v>0</v>
      </c>
    </row>
    <row r="5857" spans="5:49" x14ac:dyDescent="0.25">
      <c r="E5857" s="47">
        <f t="shared" si="971"/>
        <v>0</v>
      </c>
      <c r="F5857" s="45">
        <f t="shared" si="972"/>
        <v>0</v>
      </c>
      <c r="G5857" s="45" t="e">
        <f t="shared" si="973"/>
        <v>#DIV/0!</v>
      </c>
      <c r="H5857" s="45" t="e">
        <f t="shared" si="974"/>
        <v>#DIV/0!</v>
      </c>
      <c r="AN5857">
        <f t="shared" si="980"/>
        <v>0</v>
      </c>
      <c r="AO5857">
        <f t="shared" si="975"/>
        <v>0</v>
      </c>
      <c r="AP5857">
        <f t="shared" si="976"/>
        <v>0</v>
      </c>
      <c r="AQ5857">
        <f t="shared" si="977"/>
        <v>0</v>
      </c>
      <c r="AV5857">
        <f t="shared" si="979"/>
        <v>5854</v>
      </c>
      <c r="AW5857">
        <f t="shared" si="978"/>
        <v>0</v>
      </c>
    </row>
    <row r="5858" spans="5:49" x14ac:dyDescent="0.25">
      <c r="E5858" s="47">
        <f t="shared" si="971"/>
        <v>0</v>
      </c>
      <c r="F5858" s="45">
        <f t="shared" si="972"/>
        <v>0</v>
      </c>
      <c r="G5858" s="45" t="e">
        <f t="shared" si="973"/>
        <v>#DIV/0!</v>
      </c>
      <c r="H5858" s="45" t="e">
        <f t="shared" si="974"/>
        <v>#DIV/0!</v>
      </c>
      <c r="AN5858">
        <f t="shared" si="980"/>
        <v>0</v>
      </c>
      <c r="AO5858">
        <f t="shared" si="975"/>
        <v>0</v>
      </c>
      <c r="AP5858">
        <f t="shared" si="976"/>
        <v>0</v>
      </c>
      <c r="AQ5858">
        <f t="shared" si="977"/>
        <v>0</v>
      </c>
      <c r="AV5858">
        <f t="shared" si="979"/>
        <v>5855</v>
      </c>
      <c r="AW5858">
        <f t="shared" si="978"/>
        <v>0</v>
      </c>
    </row>
    <row r="5859" spans="5:49" x14ac:dyDescent="0.25">
      <c r="E5859" s="47">
        <f t="shared" si="971"/>
        <v>0</v>
      </c>
      <c r="F5859" s="45">
        <f t="shared" si="972"/>
        <v>0</v>
      </c>
      <c r="G5859" s="45" t="e">
        <f t="shared" si="973"/>
        <v>#DIV/0!</v>
      </c>
      <c r="H5859" s="45" t="e">
        <f t="shared" si="974"/>
        <v>#DIV/0!</v>
      </c>
      <c r="AN5859">
        <f t="shared" si="980"/>
        <v>0</v>
      </c>
      <c r="AO5859">
        <f t="shared" si="975"/>
        <v>0</v>
      </c>
      <c r="AP5859">
        <f t="shared" si="976"/>
        <v>0</v>
      </c>
      <c r="AQ5859">
        <f t="shared" si="977"/>
        <v>0</v>
      </c>
      <c r="AV5859">
        <f t="shared" si="979"/>
        <v>5856</v>
      </c>
      <c r="AW5859">
        <f t="shared" si="978"/>
        <v>0</v>
      </c>
    </row>
    <row r="5860" spans="5:49" x14ac:dyDescent="0.25">
      <c r="E5860" s="47">
        <f t="shared" si="971"/>
        <v>0</v>
      </c>
      <c r="F5860" s="45">
        <f t="shared" si="972"/>
        <v>0</v>
      </c>
      <c r="G5860" s="45" t="e">
        <f t="shared" si="973"/>
        <v>#DIV/0!</v>
      </c>
      <c r="H5860" s="45" t="e">
        <f t="shared" si="974"/>
        <v>#DIV/0!</v>
      </c>
      <c r="AN5860">
        <f t="shared" si="980"/>
        <v>0</v>
      </c>
      <c r="AO5860">
        <f t="shared" si="975"/>
        <v>0</v>
      </c>
      <c r="AP5860">
        <f t="shared" si="976"/>
        <v>0</v>
      </c>
      <c r="AQ5860">
        <f t="shared" si="977"/>
        <v>0</v>
      </c>
      <c r="AV5860">
        <f t="shared" si="979"/>
        <v>5857</v>
      </c>
      <c r="AW5860">
        <f t="shared" si="978"/>
        <v>0</v>
      </c>
    </row>
    <row r="5861" spans="5:49" x14ac:dyDescent="0.25">
      <c r="E5861" s="47">
        <f t="shared" si="971"/>
        <v>0</v>
      </c>
      <c r="F5861" s="45">
        <f t="shared" si="972"/>
        <v>0</v>
      </c>
      <c r="G5861" s="45" t="e">
        <f t="shared" si="973"/>
        <v>#DIV/0!</v>
      </c>
      <c r="H5861" s="45" t="e">
        <f t="shared" si="974"/>
        <v>#DIV/0!</v>
      </c>
      <c r="AN5861">
        <f t="shared" si="980"/>
        <v>0</v>
      </c>
      <c r="AO5861">
        <f t="shared" si="975"/>
        <v>0</v>
      </c>
      <c r="AP5861">
        <f t="shared" si="976"/>
        <v>0</v>
      </c>
      <c r="AQ5861">
        <f t="shared" si="977"/>
        <v>0</v>
      </c>
      <c r="AV5861">
        <f t="shared" si="979"/>
        <v>5858</v>
      </c>
      <c r="AW5861">
        <f t="shared" si="978"/>
        <v>0</v>
      </c>
    </row>
    <row r="5862" spans="5:49" x14ac:dyDescent="0.25">
      <c r="E5862" s="47">
        <f t="shared" si="971"/>
        <v>0</v>
      </c>
      <c r="F5862" s="45">
        <f t="shared" si="972"/>
        <v>0</v>
      </c>
      <c r="G5862" s="45" t="e">
        <f t="shared" si="973"/>
        <v>#DIV/0!</v>
      </c>
      <c r="H5862" s="45" t="e">
        <f t="shared" si="974"/>
        <v>#DIV/0!</v>
      </c>
      <c r="AN5862">
        <f t="shared" si="980"/>
        <v>0</v>
      </c>
      <c r="AO5862">
        <f t="shared" si="975"/>
        <v>0</v>
      </c>
      <c r="AP5862">
        <f t="shared" si="976"/>
        <v>0</v>
      </c>
      <c r="AQ5862">
        <f t="shared" si="977"/>
        <v>0</v>
      </c>
      <c r="AV5862">
        <f t="shared" si="979"/>
        <v>5859</v>
      </c>
      <c r="AW5862">
        <f t="shared" si="978"/>
        <v>0</v>
      </c>
    </row>
    <row r="5863" spans="5:49" x14ac:dyDescent="0.25">
      <c r="E5863" s="47">
        <f t="shared" si="971"/>
        <v>0</v>
      </c>
      <c r="F5863" s="45">
        <f t="shared" si="972"/>
        <v>0</v>
      </c>
      <c r="G5863" s="45" t="e">
        <f t="shared" si="973"/>
        <v>#DIV/0!</v>
      </c>
      <c r="H5863" s="45" t="e">
        <f t="shared" si="974"/>
        <v>#DIV/0!</v>
      </c>
      <c r="AN5863">
        <f t="shared" si="980"/>
        <v>0</v>
      </c>
      <c r="AO5863">
        <f t="shared" si="975"/>
        <v>0</v>
      </c>
      <c r="AP5863">
        <f t="shared" si="976"/>
        <v>0</v>
      </c>
      <c r="AQ5863">
        <f t="shared" si="977"/>
        <v>0</v>
      </c>
      <c r="AV5863">
        <f t="shared" si="979"/>
        <v>5860</v>
      </c>
      <c r="AW5863">
        <f t="shared" si="978"/>
        <v>0</v>
      </c>
    </row>
    <row r="5864" spans="5:49" x14ac:dyDescent="0.25">
      <c r="E5864" s="47">
        <f t="shared" si="971"/>
        <v>0</v>
      </c>
      <c r="F5864" s="45">
        <f t="shared" si="972"/>
        <v>0</v>
      </c>
      <c r="G5864" s="45" t="e">
        <f t="shared" si="973"/>
        <v>#DIV/0!</v>
      </c>
      <c r="H5864" s="45" t="e">
        <f t="shared" si="974"/>
        <v>#DIV/0!</v>
      </c>
      <c r="AN5864">
        <f t="shared" si="980"/>
        <v>0</v>
      </c>
      <c r="AO5864">
        <f t="shared" si="975"/>
        <v>0</v>
      </c>
      <c r="AP5864">
        <f t="shared" si="976"/>
        <v>0</v>
      </c>
      <c r="AQ5864">
        <f t="shared" si="977"/>
        <v>0</v>
      </c>
      <c r="AV5864">
        <f t="shared" si="979"/>
        <v>5861</v>
      </c>
      <c r="AW5864">
        <f t="shared" si="978"/>
        <v>0</v>
      </c>
    </row>
    <row r="5865" spans="5:49" x14ac:dyDescent="0.25">
      <c r="E5865" s="47">
        <f t="shared" si="971"/>
        <v>0</v>
      </c>
      <c r="F5865" s="45">
        <f t="shared" si="972"/>
        <v>0</v>
      </c>
      <c r="G5865" s="45" t="e">
        <f t="shared" si="973"/>
        <v>#DIV/0!</v>
      </c>
      <c r="H5865" s="45" t="e">
        <f t="shared" si="974"/>
        <v>#DIV/0!</v>
      </c>
      <c r="AN5865">
        <f t="shared" si="980"/>
        <v>0</v>
      </c>
      <c r="AO5865">
        <f t="shared" si="975"/>
        <v>0</v>
      </c>
      <c r="AP5865">
        <f t="shared" si="976"/>
        <v>0</v>
      </c>
      <c r="AQ5865">
        <f t="shared" si="977"/>
        <v>0</v>
      </c>
      <c r="AV5865">
        <f t="shared" si="979"/>
        <v>5862</v>
      </c>
      <c r="AW5865">
        <f t="shared" si="978"/>
        <v>0</v>
      </c>
    </row>
    <row r="5866" spans="5:49" x14ac:dyDescent="0.25">
      <c r="E5866" s="47">
        <f t="shared" si="971"/>
        <v>0</v>
      </c>
      <c r="F5866" s="45">
        <f t="shared" si="972"/>
        <v>0</v>
      </c>
      <c r="G5866" s="45" t="e">
        <f t="shared" si="973"/>
        <v>#DIV/0!</v>
      </c>
      <c r="H5866" s="45" t="e">
        <f t="shared" si="974"/>
        <v>#DIV/0!</v>
      </c>
      <c r="AN5866">
        <f t="shared" si="980"/>
        <v>0</v>
      </c>
      <c r="AO5866">
        <f t="shared" si="975"/>
        <v>0</v>
      </c>
      <c r="AP5866">
        <f t="shared" si="976"/>
        <v>0</v>
      </c>
      <c r="AQ5866">
        <f t="shared" si="977"/>
        <v>0</v>
      </c>
      <c r="AV5866">
        <f t="shared" si="979"/>
        <v>5863</v>
      </c>
      <c r="AW5866">
        <f t="shared" si="978"/>
        <v>0</v>
      </c>
    </row>
    <row r="5867" spans="5:49" x14ac:dyDescent="0.25">
      <c r="E5867" s="47">
        <f t="shared" si="971"/>
        <v>0</v>
      </c>
      <c r="F5867" s="45">
        <f t="shared" si="972"/>
        <v>0</v>
      </c>
      <c r="G5867" s="45" t="e">
        <f t="shared" si="973"/>
        <v>#DIV/0!</v>
      </c>
      <c r="H5867" s="45" t="e">
        <f t="shared" si="974"/>
        <v>#DIV/0!</v>
      </c>
      <c r="AN5867">
        <f t="shared" si="980"/>
        <v>0</v>
      </c>
      <c r="AO5867">
        <f t="shared" si="975"/>
        <v>0</v>
      </c>
      <c r="AP5867">
        <f t="shared" si="976"/>
        <v>0</v>
      </c>
      <c r="AQ5867">
        <f t="shared" si="977"/>
        <v>0</v>
      </c>
      <c r="AV5867">
        <f t="shared" si="979"/>
        <v>5864</v>
      </c>
      <c r="AW5867">
        <f t="shared" si="978"/>
        <v>0</v>
      </c>
    </row>
    <row r="5868" spans="5:49" x14ac:dyDescent="0.25">
      <c r="E5868" s="47">
        <f t="shared" si="971"/>
        <v>0</v>
      </c>
      <c r="F5868" s="45">
        <f t="shared" si="972"/>
        <v>0</v>
      </c>
      <c r="G5868" s="45" t="e">
        <f t="shared" si="973"/>
        <v>#DIV/0!</v>
      </c>
      <c r="H5868" s="45" t="e">
        <f t="shared" si="974"/>
        <v>#DIV/0!</v>
      </c>
      <c r="AN5868">
        <f t="shared" si="980"/>
        <v>0</v>
      </c>
      <c r="AO5868">
        <f t="shared" si="975"/>
        <v>0</v>
      </c>
      <c r="AP5868">
        <f t="shared" si="976"/>
        <v>0</v>
      </c>
      <c r="AQ5868">
        <f t="shared" si="977"/>
        <v>0</v>
      </c>
      <c r="AV5868">
        <f t="shared" si="979"/>
        <v>5865</v>
      </c>
      <c r="AW5868">
        <f t="shared" si="978"/>
        <v>0</v>
      </c>
    </row>
    <row r="5869" spans="5:49" x14ac:dyDescent="0.25">
      <c r="E5869" s="47">
        <f t="shared" si="971"/>
        <v>0</v>
      </c>
      <c r="F5869" s="45">
        <f t="shared" si="972"/>
        <v>0</v>
      </c>
      <c r="G5869" s="45" t="e">
        <f t="shared" si="973"/>
        <v>#DIV/0!</v>
      </c>
      <c r="H5869" s="45" t="e">
        <f t="shared" si="974"/>
        <v>#DIV/0!</v>
      </c>
      <c r="AN5869">
        <f t="shared" si="980"/>
        <v>0</v>
      </c>
      <c r="AO5869">
        <f t="shared" si="975"/>
        <v>0</v>
      </c>
      <c r="AP5869">
        <f t="shared" si="976"/>
        <v>0</v>
      </c>
      <c r="AQ5869">
        <f t="shared" si="977"/>
        <v>0</v>
      </c>
      <c r="AV5869">
        <f t="shared" si="979"/>
        <v>5866</v>
      </c>
      <c r="AW5869">
        <f t="shared" si="978"/>
        <v>0</v>
      </c>
    </row>
    <row r="5870" spans="5:49" x14ac:dyDescent="0.25">
      <c r="E5870" s="47">
        <f t="shared" si="971"/>
        <v>0</v>
      </c>
      <c r="F5870" s="45">
        <f t="shared" si="972"/>
        <v>0</v>
      </c>
      <c r="G5870" s="45" t="e">
        <f t="shared" si="973"/>
        <v>#DIV/0!</v>
      </c>
      <c r="H5870" s="45" t="e">
        <f t="shared" si="974"/>
        <v>#DIV/0!</v>
      </c>
      <c r="AN5870">
        <f t="shared" si="980"/>
        <v>0</v>
      </c>
      <c r="AO5870">
        <f t="shared" si="975"/>
        <v>0</v>
      </c>
      <c r="AP5870">
        <f t="shared" si="976"/>
        <v>0</v>
      </c>
      <c r="AQ5870">
        <f t="shared" si="977"/>
        <v>0</v>
      </c>
      <c r="AV5870">
        <f t="shared" si="979"/>
        <v>5867</v>
      </c>
      <c r="AW5870">
        <f t="shared" si="978"/>
        <v>0</v>
      </c>
    </row>
    <row r="5871" spans="5:49" x14ac:dyDescent="0.25">
      <c r="E5871" s="47">
        <f t="shared" si="971"/>
        <v>0</v>
      </c>
      <c r="F5871" s="45">
        <f t="shared" si="972"/>
        <v>0</v>
      </c>
      <c r="G5871" s="45" t="e">
        <f t="shared" si="973"/>
        <v>#DIV/0!</v>
      </c>
      <c r="H5871" s="45" t="e">
        <f t="shared" si="974"/>
        <v>#DIV/0!</v>
      </c>
      <c r="AN5871">
        <f t="shared" si="980"/>
        <v>0</v>
      </c>
      <c r="AO5871">
        <f t="shared" si="975"/>
        <v>0</v>
      </c>
      <c r="AP5871">
        <f t="shared" si="976"/>
        <v>0</v>
      </c>
      <c r="AQ5871">
        <f t="shared" si="977"/>
        <v>0</v>
      </c>
      <c r="AV5871">
        <f t="shared" si="979"/>
        <v>5868</v>
      </c>
      <c r="AW5871">
        <f t="shared" si="978"/>
        <v>0</v>
      </c>
    </row>
    <row r="5872" spans="5:49" x14ac:dyDescent="0.25">
      <c r="E5872" s="47">
        <f t="shared" si="971"/>
        <v>0</v>
      </c>
      <c r="F5872" s="45">
        <f t="shared" si="972"/>
        <v>0</v>
      </c>
      <c r="G5872" s="45" t="e">
        <f t="shared" si="973"/>
        <v>#DIV/0!</v>
      </c>
      <c r="H5872" s="45" t="e">
        <f t="shared" si="974"/>
        <v>#DIV/0!</v>
      </c>
      <c r="AN5872">
        <f t="shared" si="980"/>
        <v>0</v>
      </c>
      <c r="AO5872">
        <f t="shared" si="975"/>
        <v>0</v>
      </c>
      <c r="AP5872">
        <f t="shared" si="976"/>
        <v>0</v>
      </c>
      <c r="AQ5872">
        <f t="shared" si="977"/>
        <v>0</v>
      </c>
      <c r="AV5872">
        <f t="shared" si="979"/>
        <v>5869</v>
      </c>
      <c r="AW5872">
        <f t="shared" si="978"/>
        <v>0</v>
      </c>
    </row>
    <row r="5873" spans="5:49" x14ac:dyDescent="0.25">
      <c r="E5873" s="47">
        <f t="shared" si="971"/>
        <v>0</v>
      </c>
      <c r="F5873" s="45">
        <f t="shared" si="972"/>
        <v>0</v>
      </c>
      <c r="G5873" s="45" t="e">
        <f t="shared" si="973"/>
        <v>#DIV/0!</v>
      </c>
      <c r="H5873" s="45" t="e">
        <f t="shared" si="974"/>
        <v>#DIV/0!</v>
      </c>
      <c r="AN5873">
        <f t="shared" si="980"/>
        <v>0</v>
      </c>
      <c r="AO5873">
        <f t="shared" si="975"/>
        <v>0</v>
      </c>
      <c r="AP5873">
        <f t="shared" si="976"/>
        <v>0</v>
      </c>
      <c r="AQ5873">
        <f t="shared" si="977"/>
        <v>0</v>
      </c>
      <c r="AV5873">
        <f t="shared" si="979"/>
        <v>5870</v>
      </c>
      <c r="AW5873">
        <f t="shared" si="978"/>
        <v>0</v>
      </c>
    </row>
    <row r="5874" spans="5:49" x14ac:dyDescent="0.25">
      <c r="E5874" s="47">
        <f t="shared" si="971"/>
        <v>0</v>
      </c>
      <c r="F5874" s="45">
        <f t="shared" si="972"/>
        <v>0</v>
      </c>
      <c r="G5874" s="45" t="e">
        <f t="shared" si="973"/>
        <v>#DIV/0!</v>
      </c>
      <c r="H5874" s="45" t="e">
        <f t="shared" si="974"/>
        <v>#DIV/0!</v>
      </c>
      <c r="AN5874">
        <f t="shared" si="980"/>
        <v>0</v>
      </c>
      <c r="AO5874">
        <f t="shared" si="975"/>
        <v>0</v>
      </c>
      <c r="AP5874">
        <f t="shared" si="976"/>
        <v>0</v>
      </c>
      <c r="AQ5874">
        <f t="shared" si="977"/>
        <v>0</v>
      </c>
      <c r="AV5874">
        <f t="shared" si="979"/>
        <v>5871</v>
      </c>
      <c r="AW5874">
        <f t="shared" si="978"/>
        <v>0</v>
      </c>
    </row>
    <row r="5875" spans="5:49" x14ac:dyDescent="0.25">
      <c r="E5875" s="47">
        <f t="shared" si="971"/>
        <v>0</v>
      </c>
      <c r="F5875" s="45">
        <f t="shared" si="972"/>
        <v>0</v>
      </c>
      <c r="G5875" s="45" t="e">
        <f t="shared" si="973"/>
        <v>#DIV/0!</v>
      </c>
      <c r="H5875" s="45" t="e">
        <f t="shared" si="974"/>
        <v>#DIV/0!</v>
      </c>
      <c r="AN5875">
        <f t="shared" si="980"/>
        <v>0</v>
      </c>
      <c r="AO5875">
        <f t="shared" si="975"/>
        <v>0</v>
      </c>
      <c r="AP5875">
        <f t="shared" si="976"/>
        <v>0</v>
      </c>
      <c r="AQ5875">
        <f t="shared" si="977"/>
        <v>0</v>
      </c>
      <c r="AV5875">
        <f t="shared" si="979"/>
        <v>5872</v>
      </c>
      <c r="AW5875">
        <f t="shared" si="978"/>
        <v>0</v>
      </c>
    </row>
    <row r="5876" spans="5:49" x14ac:dyDescent="0.25">
      <c r="E5876" s="47">
        <f t="shared" si="971"/>
        <v>0</v>
      </c>
      <c r="F5876" s="45">
        <f t="shared" si="972"/>
        <v>0</v>
      </c>
      <c r="G5876" s="45" t="e">
        <f t="shared" si="973"/>
        <v>#DIV/0!</v>
      </c>
      <c r="H5876" s="45" t="e">
        <f t="shared" si="974"/>
        <v>#DIV/0!</v>
      </c>
      <c r="AN5876">
        <f t="shared" si="980"/>
        <v>0</v>
      </c>
      <c r="AO5876">
        <f t="shared" si="975"/>
        <v>0</v>
      </c>
      <c r="AP5876">
        <f t="shared" si="976"/>
        <v>0</v>
      </c>
      <c r="AQ5876">
        <f t="shared" si="977"/>
        <v>0</v>
      </c>
      <c r="AV5876">
        <f t="shared" si="979"/>
        <v>5873</v>
      </c>
      <c r="AW5876">
        <f t="shared" si="978"/>
        <v>0</v>
      </c>
    </row>
    <row r="5877" spans="5:49" x14ac:dyDescent="0.25">
      <c r="E5877" s="47">
        <f t="shared" si="971"/>
        <v>0</v>
      </c>
      <c r="F5877" s="45">
        <f t="shared" si="972"/>
        <v>0</v>
      </c>
      <c r="G5877" s="45" t="e">
        <f t="shared" si="973"/>
        <v>#DIV/0!</v>
      </c>
      <c r="H5877" s="45" t="e">
        <f t="shared" si="974"/>
        <v>#DIV/0!</v>
      </c>
      <c r="AN5877">
        <f t="shared" si="980"/>
        <v>0</v>
      </c>
      <c r="AO5877">
        <f t="shared" si="975"/>
        <v>0</v>
      </c>
      <c r="AP5877">
        <f t="shared" si="976"/>
        <v>0</v>
      </c>
      <c r="AQ5877">
        <f t="shared" si="977"/>
        <v>0</v>
      </c>
      <c r="AV5877">
        <f t="shared" si="979"/>
        <v>5874</v>
      </c>
      <c r="AW5877">
        <f t="shared" si="978"/>
        <v>0</v>
      </c>
    </row>
    <row r="5878" spans="5:49" x14ac:dyDescent="0.25">
      <c r="E5878" s="47">
        <f t="shared" si="971"/>
        <v>0</v>
      </c>
      <c r="F5878" s="45">
        <f t="shared" si="972"/>
        <v>0</v>
      </c>
      <c r="G5878" s="45" t="e">
        <f t="shared" si="973"/>
        <v>#DIV/0!</v>
      </c>
      <c r="H5878" s="45" t="e">
        <f t="shared" si="974"/>
        <v>#DIV/0!</v>
      </c>
      <c r="AN5878">
        <f t="shared" si="980"/>
        <v>0</v>
      </c>
      <c r="AO5878">
        <f t="shared" si="975"/>
        <v>0</v>
      </c>
      <c r="AP5878">
        <f t="shared" si="976"/>
        <v>0</v>
      </c>
      <c r="AQ5878">
        <f t="shared" si="977"/>
        <v>0</v>
      </c>
      <c r="AV5878">
        <f t="shared" si="979"/>
        <v>5875</v>
      </c>
      <c r="AW5878">
        <f t="shared" si="978"/>
        <v>0</v>
      </c>
    </row>
    <row r="5879" spans="5:49" x14ac:dyDescent="0.25">
      <c r="E5879" s="47">
        <f t="shared" si="971"/>
        <v>0</v>
      </c>
      <c r="F5879" s="45">
        <f t="shared" si="972"/>
        <v>0</v>
      </c>
      <c r="G5879" s="45" t="e">
        <f t="shared" si="973"/>
        <v>#DIV/0!</v>
      </c>
      <c r="H5879" s="45" t="e">
        <f t="shared" si="974"/>
        <v>#DIV/0!</v>
      </c>
      <c r="AN5879">
        <f t="shared" si="980"/>
        <v>0</v>
      </c>
      <c r="AO5879">
        <f t="shared" si="975"/>
        <v>0</v>
      </c>
      <c r="AP5879">
        <f t="shared" si="976"/>
        <v>0</v>
      </c>
      <c r="AQ5879">
        <f t="shared" si="977"/>
        <v>0</v>
      </c>
      <c r="AV5879">
        <f t="shared" si="979"/>
        <v>5876</v>
      </c>
      <c r="AW5879">
        <f t="shared" si="978"/>
        <v>0</v>
      </c>
    </row>
    <row r="5880" spans="5:49" x14ac:dyDescent="0.25">
      <c r="E5880" s="47">
        <f t="shared" si="971"/>
        <v>0</v>
      </c>
      <c r="F5880" s="45">
        <f t="shared" si="972"/>
        <v>0</v>
      </c>
      <c r="G5880" s="45" t="e">
        <f t="shared" si="973"/>
        <v>#DIV/0!</v>
      </c>
      <c r="H5880" s="45" t="e">
        <f t="shared" si="974"/>
        <v>#DIV/0!</v>
      </c>
      <c r="AN5880">
        <f t="shared" si="980"/>
        <v>0</v>
      </c>
      <c r="AO5880">
        <f t="shared" si="975"/>
        <v>0</v>
      </c>
      <c r="AP5880">
        <f t="shared" si="976"/>
        <v>0</v>
      </c>
      <c r="AQ5880">
        <f t="shared" si="977"/>
        <v>0</v>
      </c>
      <c r="AV5880">
        <f t="shared" si="979"/>
        <v>5877</v>
      </c>
      <c r="AW5880">
        <f t="shared" si="978"/>
        <v>0</v>
      </c>
    </row>
    <row r="5881" spans="5:49" x14ac:dyDescent="0.25">
      <c r="E5881" s="47">
        <f t="shared" si="971"/>
        <v>0</v>
      </c>
      <c r="F5881" s="45">
        <f t="shared" si="972"/>
        <v>0</v>
      </c>
      <c r="G5881" s="45" t="e">
        <f t="shared" si="973"/>
        <v>#DIV/0!</v>
      </c>
      <c r="H5881" s="45" t="e">
        <f t="shared" si="974"/>
        <v>#DIV/0!</v>
      </c>
      <c r="AN5881">
        <f t="shared" si="980"/>
        <v>0</v>
      </c>
      <c r="AO5881">
        <f t="shared" si="975"/>
        <v>0</v>
      </c>
      <c r="AP5881">
        <f t="shared" si="976"/>
        <v>0</v>
      </c>
      <c r="AQ5881">
        <f t="shared" si="977"/>
        <v>0</v>
      </c>
      <c r="AV5881">
        <f t="shared" si="979"/>
        <v>5878</v>
      </c>
      <c r="AW5881">
        <f t="shared" si="978"/>
        <v>0</v>
      </c>
    </row>
    <row r="5882" spans="5:49" x14ac:dyDescent="0.25">
      <c r="E5882" s="47">
        <f t="shared" si="971"/>
        <v>0</v>
      </c>
      <c r="F5882" s="45">
        <f t="shared" si="972"/>
        <v>0</v>
      </c>
      <c r="G5882" s="45" t="e">
        <f t="shared" si="973"/>
        <v>#DIV/0!</v>
      </c>
      <c r="H5882" s="45" t="e">
        <f t="shared" si="974"/>
        <v>#DIV/0!</v>
      </c>
      <c r="AN5882">
        <f t="shared" si="980"/>
        <v>0</v>
      </c>
      <c r="AO5882">
        <f t="shared" si="975"/>
        <v>0</v>
      </c>
      <c r="AP5882">
        <f t="shared" si="976"/>
        <v>0</v>
      </c>
      <c r="AQ5882">
        <f t="shared" si="977"/>
        <v>0</v>
      </c>
      <c r="AV5882">
        <f t="shared" si="979"/>
        <v>5879</v>
      </c>
      <c r="AW5882">
        <f t="shared" si="978"/>
        <v>0</v>
      </c>
    </row>
    <row r="5883" spans="5:49" x14ac:dyDescent="0.25">
      <c r="E5883" s="47">
        <f t="shared" si="971"/>
        <v>0</v>
      </c>
      <c r="F5883" s="45">
        <f t="shared" si="972"/>
        <v>0</v>
      </c>
      <c r="G5883" s="45" t="e">
        <f t="shared" si="973"/>
        <v>#DIV/0!</v>
      </c>
      <c r="H5883" s="45" t="e">
        <f t="shared" si="974"/>
        <v>#DIV/0!</v>
      </c>
      <c r="AN5883">
        <f t="shared" si="980"/>
        <v>0</v>
      </c>
      <c r="AO5883">
        <f t="shared" si="975"/>
        <v>0</v>
      </c>
      <c r="AP5883">
        <f t="shared" si="976"/>
        <v>0</v>
      </c>
      <c r="AQ5883">
        <f t="shared" si="977"/>
        <v>0</v>
      </c>
      <c r="AV5883">
        <f t="shared" si="979"/>
        <v>5880</v>
      </c>
      <c r="AW5883">
        <f t="shared" si="978"/>
        <v>0</v>
      </c>
    </row>
    <row r="5884" spans="5:49" x14ac:dyDescent="0.25">
      <c r="E5884" s="47">
        <f t="shared" si="971"/>
        <v>0</v>
      </c>
      <c r="F5884" s="45">
        <f t="shared" si="972"/>
        <v>0</v>
      </c>
      <c r="G5884" s="45" t="e">
        <f t="shared" si="973"/>
        <v>#DIV/0!</v>
      </c>
      <c r="H5884" s="45" t="e">
        <f t="shared" si="974"/>
        <v>#DIV/0!</v>
      </c>
      <c r="AN5884">
        <f t="shared" si="980"/>
        <v>0</v>
      </c>
      <c r="AO5884">
        <f t="shared" si="975"/>
        <v>0</v>
      </c>
      <c r="AP5884">
        <f t="shared" si="976"/>
        <v>0</v>
      </c>
      <c r="AQ5884">
        <f t="shared" si="977"/>
        <v>0</v>
      </c>
      <c r="AV5884">
        <f t="shared" si="979"/>
        <v>5881</v>
      </c>
      <c r="AW5884">
        <f t="shared" si="978"/>
        <v>0</v>
      </c>
    </row>
    <row r="5885" spans="5:49" x14ac:dyDescent="0.25">
      <c r="E5885" s="47">
        <f t="shared" si="971"/>
        <v>0</v>
      </c>
      <c r="F5885" s="45">
        <f t="shared" si="972"/>
        <v>0</v>
      </c>
      <c r="G5885" s="45" t="e">
        <f t="shared" si="973"/>
        <v>#DIV/0!</v>
      </c>
      <c r="H5885" s="45" t="e">
        <f t="shared" si="974"/>
        <v>#DIV/0!</v>
      </c>
      <c r="AN5885">
        <f t="shared" si="980"/>
        <v>0</v>
      </c>
      <c r="AO5885">
        <f t="shared" si="975"/>
        <v>0</v>
      </c>
      <c r="AP5885">
        <f t="shared" si="976"/>
        <v>0</v>
      </c>
      <c r="AQ5885">
        <f t="shared" si="977"/>
        <v>0</v>
      </c>
      <c r="AV5885">
        <f t="shared" si="979"/>
        <v>5882</v>
      </c>
      <c r="AW5885">
        <f t="shared" si="978"/>
        <v>0</v>
      </c>
    </row>
    <row r="5886" spans="5:49" x14ac:dyDescent="0.25">
      <c r="E5886" s="47">
        <f t="shared" si="971"/>
        <v>0</v>
      </c>
      <c r="F5886" s="45">
        <f t="shared" si="972"/>
        <v>0</v>
      </c>
      <c r="G5886" s="45" t="e">
        <f t="shared" si="973"/>
        <v>#DIV/0!</v>
      </c>
      <c r="H5886" s="45" t="e">
        <f t="shared" si="974"/>
        <v>#DIV/0!</v>
      </c>
      <c r="AN5886">
        <f t="shared" si="980"/>
        <v>0</v>
      </c>
      <c r="AO5886">
        <f t="shared" si="975"/>
        <v>0</v>
      </c>
      <c r="AP5886">
        <f t="shared" si="976"/>
        <v>0</v>
      </c>
      <c r="AQ5886">
        <f t="shared" si="977"/>
        <v>0</v>
      </c>
      <c r="AV5886">
        <f t="shared" si="979"/>
        <v>5883</v>
      </c>
      <c r="AW5886">
        <f t="shared" si="978"/>
        <v>0</v>
      </c>
    </row>
    <row r="5887" spans="5:49" x14ac:dyDescent="0.25">
      <c r="E5887" s="47">
        <f t="shared" si="971"/>
        <v>0</v>
      </c>
      <c r="F5887" s="45">
        <f t="shared" si="972"/>
        <v>0</v>
      </c>
      <c r="G5887" s="45" t="e">
        <f t="shared" si="973"/>
        <v>#DIV/0!</v>
      </c>
      <c r="H5887" s="45" t="e">
        <f t="shared" si="974"/>
        <v>#DIV/0!</v>
      </c>
      <c r="AN5887">
        <f t="shared" si="980"/>
        <v>0</v>
      </c>
      <c r="AO5887">
        <f t="shared" si="975"/>
        <v>0</v>
      </c>
      <c r="AP5887">
        <f t="shared" si="976"/>
        <v>0</v>
      </c>
      <c r="AQ5887">
        <f t="shared" si="977"/>
        <v>0</v>
      </c>
      <c r="AV5887">
        <f t="shared" si="979"/>
        <v>5884</v>
      </c>
      <c r="AW5887">
        <f t="shared" si="978"/>
        <v>0</v>
      </c>
    </row>
    <row r="5888" spans="5:49" x14ac:dyDescent="0.25">
      <c r="E5888" s="47">
        <f t="shared" si="971"/>
        <v>0</v>
      </c>
      <c r="F5888" s="45">
        <f t="shared" si="972"/>
        <v>0</v>
      </c>
      <c r="G5888" s="45" t="e">
        <f t="shared" si="973"/>
        <v>#DIV/0!</v>
      </c>
      <c r="H5888" s="45" t="e">
        <f t="shared" si="974"/>
        <v>#DIV/0!</v>
      </c>
      <c r="AN5888">
        <f t="shared" si="980"/>
        <v>0</v>
      </c>
      <c r="AO5888">
        <f t="shared" si="975"/>
        <v>0</v>
      </c>
      <c r="AP5888">
        <f t="shared" si="976"/>
        <v>0</v>
      </c>
      <c r="AQ5888">
        <f t="shared" si="977"/>
        <v>0</v>
      </c>
      <c r="AV5888">
        <f t="shared" si="979"/>
        <v>5885</v>
      </c>
      <c r="AW5888">
        <f t="shared" si="978"/>
        <v>0</v>
      </c>
    </row>
    <row r="5889" spans="5:49" x14ac:dyDescent="0.25">
      <c r="E5889" s="47">
        <f t="shared" si="971"/>
        <v>0</v>
      </c>
      <c r="F5889" s="45">
        <f t="shared" si="972"/>
        <v>0</v>
      </c>
      <c r="G5889" s="45" t="e">
        <f t="shared" si="973"/>
        <v>#DIV/0!</v>
      </c>
      <c r="H5889" s="45" t="e">
        <f t="shared" si="974"/>
        <v>#DIV/0!</v>
      </c>
      <c r="AN5889">
        <f t="shared" si="980"/>
        <v>0</v>
      </c>
      <c r="AO5889">
        <f t="shared" si="975"/>
        <v>0</v>
      </c>
      <c r="AP5889">
        <f t="shared" si="976"/>
        <v>0</v>
      </c>
      <c r="AQ5889">
        <f t="shared" si="977"/>
        <v>0</v>
      </c>
      <c r="AV5889">
        <f t="shared" si="979"/>
        <v>5886</v>
      </c>
      <c r="AW5889">
        <f t="shared" si="978"/>
        <v>0</v>
      </c>
    </row>
    <row r="5890" spans="5:49" x14ac:dyDescent="0.25">
      <c r="E5890" s="47">
        <f t="shared" ref="E5890:E5953" si="981">ROUNDDOWN(C5892,0)</f>
        <v>0</v>
      </c>
      <c r="F5890" s="45">
        <f t="shared" ref="F5890:F5953" si="982">HOUR(C5892)</f>
        <v>0</v>
      </c>
      <c r="G5890" s="45" t="e">
        <f t="shared" ref="G5890:G5953" si="983">D5892/H5890</f>
        <v>#DIV/0!</v>
      </c>
      <c r="H5890" s="45" t="e">
        <f t="shared" ref="H5890:H5953" si="984">AVERAGEIFS(D:D,E:E,E5890)</f>
        <v>#DIV/0!</v>
      </c>
      <c r="AN5890">
        <f t="shared" si="980"/>
        <v>0</v>
      </c>
      <c r="AO5890">
        <f t="shared" si="975"/>
        <v>0</v>
      </c>
      <c r="AP5890">
        <f t="shared" si="976"/>
        <v>0</v>
      </c>
      <c r="AQ5890">
        <f t="shared" si="977"/>
        <v>0</v>
      </c>
      <c r="AV5890">
        <f t="shared" si="979"/>
        <v>5887</v>
      </c>
      <c r="AW5890">
        <f t="shared" si="978"/>
        <v>0</v>
      </c>
    </row>
    <row r="5891" spans="5:49" x14ac:dyDescent="0.25">
      <c r="E5891" s="47">
        <f t="shared" si="981"/>
        <v>0</v>
      </c>
      <c r="F5891" s="45">
        <f t="shared" si="982"/>
        <v>0</v>
      </c>
      <c r="G5891" s="45" t="e">
        <f t="shared" si="983"/>
        <v>#DIV/0!</v>
      </c>
      <c r="H5891" s="45" t="e">
        <f t="shared" si="984"/>
        <v>#DIV/0!</v>
      </c>
      <c r="AN5891">
        <f t="shared" si="980"/>
        <v>0</v>
      </c>
      <c r="AO5891">
        <f t="shared" si="975"/>
        <v>0</v>
      </c>
      <c r="AP5891">
        <f t="shared" si="976"/>
        <v>0</v>
      </c>
      <c r="AQ5891">
        <f t="shared" si="977"/>
        <v>0</v>
      </c>
      <c r="AV5891">
        <f t="shared" si="979"/>
        <v>5888</v>
      </c>
      <c r="AW5891">
        <f t="shared" si="978"/>
        <v>0</v>
      </c>
    </row>
    <row r="5892" spans="5:49" x14ac:dyDescent="0.25">
      <c r="E5892" s="47">
        <f t="shared" si="981"/>
        <v>0</v>
      </c>
      <c r="F5892" s="45">
        <f t="shared" si="982"/>
        <v>0</v>
      </c>
      <c r="G5892" s="45" t="e">
        <f t="shared" si="983"/>
        <v>#DIV/0!</v>
      </c>
      <c r="H5892" s="45" t="e">
        <f t="shared" si="984"/>
        <v>#DIV/0!</v>
      </c>
      <c r="AN5892">
        <f t="shared" si="980"/>
        <v>0</v>
      </c>
      <c r="AO5892">
        <f t="shared" ref="AO5892:AO5955" si="985">ROUNDUP((C5892-$C$4)/7,0)</f>
        <v>0</v>
      </c>
      <c r="AP5892">
        <f t="shared" ref="AP5892:AP5955" si="986">ROUNDUP((C5892-$C$4)/1,0)</f>
        <v>0</v>
      </c>
      <c r="AQ5892">
        <f t="shared" ref="AQ5892:AQ5955" si="987">ROUNDUP((C5892-$C$4)*24,0)</f>
        <v>0</v>
      </c>
      <c r="AV5892">
        <f t="shared" si="979"/>
        <v>5889</v>
      </c>
      <c r="AW5892">
        <f t="shared" ref="AW5892:AW5955" si="988">SUMIFS(AN:AN,AQ:AQ,AV5892)</f>
        <v>0</v>
      </c>
    </row>
    <row r="5893" spans="5:49" x14ac:dyDescent="0.25">
      <c r="E5893" s="47">
        <f t="shared" si="981"/>
        <v>0</v>
      </c>
      <c r="F5893" s="45">
        <f t="shared" si="982"/>
        <v>0</v>
      </c>
      <c r="G5893" s="45" t="e">
        <f t="shared" si="983"/>
        <v>#DIV/0!</v>
      </c>
      <c r="H5893" s="45" t="e">
        <f t="shared" si="984"/>
        <v>#DIV/0!</v>
      </c>
      <c r="AN5893">
        <f t="shared" si="980"/>
        <v>0</v>
      </c>
      <c r="AO5893">
        <f t="shared" si="985"/>
        <v>0</v>
      </c>
      <c r="AP5893">
        <f t="shared" si="986"/>
        <v>0</v>
      </c>
      <c r="AQ5893">
        <f t="shared" si="987"/>
        <v>0</v>
      </c>
      <c r="AV5893">
        <f t="shared" ref="AV5893:AV5956" si="989">1+AV5892</f>
        <v>5890</v>
      </c>
      <c r="AW5893">
        <f t="shared" si="988"/>
        <v>0</v>
      </c>
    </row>
    <row r="5894" spans="5:49" x14ac:dyDescent="0.25">
      <c r="E5894" s="47">
        <f t="shared" si="981"/>
        <v>0</v>
      </c>
      <c r="F5894" s="45">
        <f t="shared" si="982"/>
        <v>0</v>
      </c>
      <c r="G5894" s="45" t="e">
        <f t="shared" si="983"/>
        <v>#DIV/0!</v>
      </c>
      <c r="H5894" s="45" t="e">
        <f t="shared" si="984"/>
        <v>#DIV/0!</v>
      </c>
      <c r="AN5894">
        <f t="shared" si="980"/>
        <v>0</v>
      </c>
      <c r="AO5894">
        <f t="shared" si="985"/>
        <v>0</v>
      </c>
      <c r="AP5894">
        <f t="shared" si="986"/>
        <v>0</v>
      </c>
      <c r="AQ5894">
        <f t="shared" si="987"/>
        <v>0</v>
      </c>
      <c r="AV5894">
        <f t="shared" si="989"/>
        <v>5891</v>
      </c>
      <c r="AW5894">
        <f t="shared" si="988"/>
        <v>0</v>
      </c>
    </row>
    <row r="5895" spans="5:49" x14ac:dyDescent="0.25">
      <c r="E5895" s="47">
        <f t="shared" si="981"/>
        <v>0</v>
      </c>
      <c r="F5895" s="45">
        <f t="shared" si="982"/>
        <v>0</v>
      </c>
      <c r="G5895" s="45" t="e">
        <f t="shared" si="983"/>
        <v>#DIV/0!</v>
      </c>
      <c r="H5895" s="45" t="e">
        <f t="shared" si="984"/>
        <v>#DIV/0!</v>
      </c>
      <c r="AN5895">
        <f t="shared" si="980"/>
        <v>0</v>
      </c>
      <c r="AO5895">
        <f t="shared" si="985"/>
        <v>0</v>
      </c>
      <c r="AP5895">
        <f t="shared" si="986"/>
        <v>0</v>
      </c>
      <c r="AQ5895">
        <f t="shared" si="987"/>
        <v>0</v>
      </c>
      <c r="AV5895">
        <f t="shared" si="989"/>
        <v>5892</v>
      </c>
      <c r="AW5895">
        <f t="shared" si="988"/>
        <v>0</v>
      </c>
    </row>
    <row r="5896" spans="5:49" x14ac:dyDescent="0.25">
      <c r="E5896" s="47">
        <f t="shared" si="981"/>
        <v>0</v>
      </c>
      <c r="F5896" s="45">
        <f t="shared" si="982"/>
        <v>0</v>
      </c>
      <c r="G5896" s="45" t="e">
        <f t="shared" si="983"/>
        <v>#DIV/0!</v>
      </c>
      <c r="H5896" s="45" t="e">
        <f t="shared" si="984"/>
        <v>#DIV/0!</v>
      </c>
      <c r="AN5896">
        <f t="shared" ref="AN5896:AN5959" si="990">D5896*(C5896-C5895)*86400*$B$15</f>
        <v>0</v>
      </c>
      <c r="AO5896">
        <f t="shared" si="985"/>
        <v>0</v>
      </c>
      <c r="AP5896">
        <f t="shared" si="986"/>
        <v>0</v>
      </c>
      <c r="AQ5896">
        <f t="shared" si="987"/>
        <v>0</v>
      </c>
      <c r="AV5896">
        <f t="shared" si="989"/>
        <v>5893</v>
      </c>
      <c r="AW5896">
        <f t="shared" si="988"/>
        <v>0</v>
      </c>
    </row>
    <row r="5897" spans="5:49" x14ac:dyDescent="0.25">
      <c r="E5897" s="47">
        <f t="shared" si="981"/>
        <v>0</v>
      </c>
      <c r="F5897" s="45">
        <f t="shared" si="982"/>
        <v>0</v>
      </c>
      <c r="G5897" s="45" t="e">
        <f t="shared" si="983"/>
        <v>#DIV/0!</v>
      </c>
      <c r="H5897" s="45" t="e">
        <f t="shared" si="984"/>
        <v>#DIV/0!</v>
      </c>
      <c r="AN5897">
        <f t="shared" si="990"/>
        <v>0</v>
      </c>
      <c r="AO5897">
        <f t="shared" si="985"/>
        <v>0</v>
      </c>
      <c r="AP5897">
        <f t="shared" si="986"/>
        <v>0</v>
      </c>
      <c r="AQ5897">
        <f t="shared" si="987"/>
        <v>0</v>
      </c>
      <c r="AV5897">
        <f t="shared" si="989"/>
        <v>5894</v>
      </c>
      <c r="AW5897">
        <f t="shared" si="988"/>
        <v>0</v>
      </c>
    </row>
    <row r="5898" spans="5:49" x14ac:dyDescent="0.25">
      <c r="E5898" s="47">
        <f t="shared" si="981"/>
        <v>0</v>
      </c>
      <c r="F5898" s="45">
        <f t="shared" si="982"/>
        <v>0</v>
      </c>
      <c r="G5898" s="45" t="e">
        <f t="shared" si="983"/>
        <v>#DIV/0!</v>
      </c>
      <c r="H5898" s="45" t="e">
        <f t="shared" si="984"/>
        <v>#DIV/0!</v>
      </c>
      <c r="AN5898">
        <f t="shared" si="990"/>
        <v>0</v>
      </c>
      <c r="AO5898">
        <f t="shared" si="985"/>
        <v>0</v>
      </c>
      <c r="AP5898">
        <f t="shared" si="986"/>
        <v>0</v>
      </c>
      <c r="AQ5898">
        <f t="shared" si="987"/>
        <v>0</v>
      </c>
      <c r="AV5898">
        <f t="shared" si="989"/>
        <v>5895</v>
      </c>
      <c r="AW5898">
        <f t="shared" si="988"/>
        <v>0</v>
      </c>
    </row>
    <row r="5899" spans="5:49" x14ac:dyDescent="0.25">
      <c r="E5899" s="47">
        <f t="shared" si="981"/>
        <v>0</v>
      </c>
      <c r="F5899" s="45">
        <f t="shared" si="982"/>
        <v>0</v>
      </c>
      <c r="G5899" s="45" t="e">
        <f t="shared" si="983"/>
        <v>#DIV/0!</v>
      </c>
      <c r="H5899" s="45" t="e">
        <f t="shared" si="984"/>
        <v>#DIV/0!</v>
      </c>
      <c r="AN5899">
        <f t="shared" si="990"/>
        <v>0</v>
      </c>
      <c r="AO5899">
        <f t="shared" si="985"/>
        <v>0</v>
      </c>
      <c r="AP5899">
        <f t="shared" si="986"/>
        <v>0</v>
      </c>
      <c r="AQ5899">
        <f t="shared" si="987"/>
        <v>0</v>
      </c>
      <c r="AV5899">
        <f t="shared" si="989"/>
        <v>5896</v>
      </c>
      <c r="AW5899">
        <f t="shared" si="988"/>
        <v>0</v>
      </c>
    </row>
    <row r="5900" spans="5:49" x14ac:dyDescent="0.25">
      <c r="E5900" s="47">
        <f t="shared" si="981"/>
        <v>0</v>
      </c>
      <c r="F5900" s="45">
        <f t="shared" si="982"/>
        <v>0</v>
      </c>
      <c r="G5900" s="45" t="e">
        <f t="shared" si="983"/>
        <v>#DIV/0!</v>
      </c>
      <c r="H5900" s="45" t="e">
        <f t="shared" si="984"/>
        <v>#DIV/0!</v>
      </c>
      <c r="AN5900">
        <f t="shared" si="990"/>
        <v>0</v>
      </c>
      <c r="AO5900">
        <f t="shared" si="985"/>
        <v>0</v>
      </c>
      <c r="AP5900">
        <f t="shared" si="986"/>
        <v>0</v>
      </c>
      <c r="AQ5900">
        <f t="shared" si="987"/>
        <v>0</v>
      </c>
      <c r="AV5900">
        <f t="shared" si="989"/>
        <v>5897</v>
      </c>
      <c r="AW5900">
        <f t="shared" si="988"/>
        <v>0</v>
      </c>
    </row>
    <row r="5901" spans="5:49" x14ac:dyDescent="0.25">
      <c r="E5901" s="47">
        <f t="shared" si="981"/>
        <v>0</v>
      </c>
      <c r="F5901" s="45">
        <f t="shared" si="982"/>
        <v>0</v>
      </c>
      <c r="G5901" s="45" t="e">
        <f t="shared" si="983"/>
        <v>#DIV/0!</v>
      </c>
      <c r="H5901" s="45" t="e">
        <f t="shared" si="984"/>
        <v>#DIV/0!</v>
      </c>
      <c r="AN5901">
        <f t="shared" si="990"/>
        <v>0</v>
      </c>
      <c r="AO5901">
        <f t="shared" si="985"/>
        <v>0</v>
      </c>
      <c r="AP5901">
        <f t="shared" si="986"/>
        <v>0</v>
      </c>
      <c r="AQ5901">
        <f t="shared" si="987"/>
        <v>0</v>
      </c>
      <c r="AV5901">
        <f t="shared" si="989"/>
        <v>5898</v>
      </c>
      <c r="AW5901">
        <f t="shared" si="988"/>
        <v>0</v>
      </c>
    </row>
    <row r="5902" spans="5:49" x14ac:dyDescent="0.25">
      <c r="E5902" s="47">
        <f t="shared" si="981"/>
        <v>0</v>
      </c>
      <c r="F5902" s="45">
        <f t="shared" si="982"/>
        <v>0</v>
      </c>
      <c r="G5902" s="45" t="e">
        <f t="shared" si="983"/>
        <v>#DIV/0!</v>
      </c>
      <c r="H5902" s="45" t="e">
        <f t="shared" si="984"/>
        <v>#DIV/0!</v>
      </c>
      <c r="AN5902">
        <f t="shared" si="990"/>
        <v>0</v>
      </c>
      <c r="AO5902">
        <f t="shared" si="985"/>
        <v>0</v>
      </c>
      <c r="AP5902">
        <f t="shared" si="986"/>
        <v>0</v>
      </c>
      <c r="AQ5902">
        <f t="shared" si="987"/>
        <v>0</v>
      </c>
      <c r="AV5902">
        <f t="shared" si="989"/>
        <v>5899</v>
      </c>
      <c r="AW5902">
        <f t="shared" si="988"/>
        <v>0</v>
      </c>
    </row>
    <row r="5903" spans="5:49" x14ac:dyDescent="0.25">
      <c r="E5903" s="47">
        <f t="shared" si="981"/>
        <v>0</v>
      </c>
      <c r="F5903" s="45">
        <f t="shared" si="982"/>
        <v>0</v>
      </c>
      <c r="G5903" s="45" t="e">
        <f t="shared" si="983"/>
        <v>#DIV/0!</v>
      </c>
      <c r="H5903" s="45" t="e">
        <f t="shared" si="984"/>
        <v>#DIV/0!</v>
      </c>
      <c r="AN5903">
        <f t="shared" si="990"/>
        <v>0</v>
      </c>
      <c r="AO5903">
        <f t="shared" si="985"/>
        <v>0</v>
      </c>
      <c r="AP5903">
        <f t="shared" si="986"/>
        <v>0</v>
      </c>
      <c r="AQ5903">
        <f t="shared" si="987"/>
        <v>0</v>
      </c>
      <c r="AV5903">
        <f t="shared" si="989"/>
        <v>5900</v>
      </c>
      <c r="AW5903">
        <f t="shared" si="988"/>
        <v>0</v>
      </c>
    </row>
    <row r="5904" spans="5:49" x14ac:dyDescent="0.25">
      <c r="E5904" s="47">
        <f t="shared" si="981"/>
        <v>0</v>
      </c>
      <c r="F5904" s="45">
        <f t="shared" si="982"/>
        <v>0</v>
      </c>
      <c r="G5904" s="45" t="e">
        <f t="shared" si="983"/>
        <v>#DIV/0!</v>
      </c>
      <c r="H5904" s="45" t="e">
        <f t="shared" si="984"/>
        <v>#DIV/0!</v>
      </c>
      <c r="AN5904">
        <f t="shared" si="990"/>
        <v>0</v>
      </c>
      <c r="AO5904">
        <f t="shared" si="985"/>
        <v>0</v>
      </c>
      <c r="AP5904">
        <f t="shared" si="986"/>
        <v>0</v>
      </c>
      <c r="AQ5904">
        <f t="shared" si="987"/>
        <v>0</v>
      </c>
      <c r="AV5904">
        <f t="shared" si="989"/>
        <v>5901</v>
      </c>
      <c r="AW5904">
        <f t="shared" si="988"/>
        <v>0</v>
      </c>
    </row>
    <row r="5905" spans="5:49" x14ac:dyDescent="0.25">
      <c r="E5905" s="47">
        <f t="shared" si="981"/>
        <v>0</v>
      </c>
      <c r="F5905" s="45">
        <f t="shared" si="982"/>
        <v>0</v>
      </c>
      <c r="G5905" s="45" t="e">
        <f t="shared" si="983"/>
        <v>#DIV/0!</v>
      </c>
      <c r="H5905" s="45" t="e">
        <f t="shared" si="984"/>
        <v>#DIV/0!</v>
      </c>
      <c r="AN5905">
        <f t="shared" si="990"/>
        <v>0</v>
      </c>
      <c r="AO5905">
        <f t="shared" si="985"/>
        <v>0</v>
      </c>
      <c r="AP5905">
        <f t="shared" si="986"/>
        <v>0</v>
      </c>
      <c r="AQ5905">
        <f t="shared" si="987"/>
        <v>0</v>
      </c>
      <c r="AV5905">
        <f t="shared" si="989"/>
        <v>5902</v>
      </c>
      <c r="AW5905">
        <f t="shared" si="988"/>
        <v>0</v>
      </c>
    </row>
    <row r="5906" spans="5:49" x14ac:dyDescent="0.25">
      <c r="E5906" s="47">
        <f t="shared" si="981"/>
        <v>0</v>
      </c>
      <c r="F5906" s="45">
        <f t="shared" si="982"/>
        <v>0</v>
      </c>
      <c r="G5906" s="45" t="e">
        <f t="shared" si="983"/>
        <v>#DIV/0!</v>
      </c>
      <c r="H5906" s="45" t="e">
        <f t="shared" si="984"/>
        <v>#DIV/0!</v>
      </c>
      <c r="AN5906">
        <f t="shared" si="990"/>
        <v>0</v>
      </c>
      <c r="AO5906">
        <f t="shared" si="985"/>
        <v>0</v>
      </c>
      <c r="AP5906">
        <f t="shared" si="986"/>
        <v>0</v>
      </c>
      <c r="AQ5906">
        <f t="shared" si="987"/>
        <v>0</v>
      </c>
      <c r="AV5906">
        <f t="shared" si="989"/>
        <v>5903</v>
      </c>
      <c r="AW5906">
        <f t="shared" si="988"/>
        <v>0</v>
      </c>
    </row>
    <row r="5907" spans="5:49" x14ac:dyDescent="0.25">
      <c r="E5907" s="47">
        <f t="shared" si="981"/>
        <v>0</v>
      </c>
      <c r="F5907" s="45">
        <f t="shared" si="982"/>
        <v>0</v>
      </c>
      <c r="G5907" s="45" t="e">
        <f t="shared" si="983"/>
        <v>#DIV/0!</v>
      </c>
      <c r="H5907" s="45" t="e">
        <f t="shared" si="984"/>
        <v>#DIV/0!</v>
      </c>
      <c r="AN5907">
        <f t="shared" si="990"/>
        <v>0</v>
      </c>
      <c r="AO5907">
        <f t="shared" si="985"/>
        <v>0</v>
      </c>
      <c r="AP5907">
        <f t="shared" si="986"/>
        <v>0</v>
      </c>
      <c r="AQ5907">
        <f t="shared" si="987"/>
        <v>0</v>
      </c>
      <c r="AV5907">
        <f t="shared" si="989"/>
        <v>5904</v>
      </c>
      <c r="AW5907">
        <f t="shared" si="988"/>
        <v>0</v>
      </c>
    </row>
    <row r="5908" spans="5:49" x14ac:dyDescent="0.25">
      <c r="E5908" s="47">
        <f t="shared" si="981"/>
        <v>0</v>
      </c>
      <c r="F5908" s="45">
        <f t="shared" si="982"/>
        <v>0</v>
      </c>
      <c r="G5908" s="45" t="e">
        <f t="shared" si="983"/>
        <v>#DIV/0!</v>
      </c>
      <c r="H5908" s="45" t="e">
        <f t="shared" si="984"/>
        <v>#DIV/0!</v>
      </c>
      <c r="AN5908">
        <f t="shared" si="990"/>
        <v>0</v>
      </c>
      <c r="AO5908">
        <f t="shared" si="985"/>
        <v>0</v>
      </c>
      <c r="AP5908">
        <f t="shared" si="986"/>
        <v>0</v>
      </c>
      <c r="AQ5908">
        <f t="shared" si="987"/>
        <v>0</v>
      </c>
      <c r="AV5908">
        <f t="shared" si="989"/>
        <v>5905</v>
      </c>
      <c r="AW5908">
        <f t="shared" si="988"/>
        <v>0</v>
      </c>
    </row>
    <row r="5909" spans="5:49" x14ac:dyDescent="0.25">
      <c r="E5909" s="47">
        <f t="shared" si="981"/>
        <v>0</v>
      </c>
      <c r="F5909" s="45">
        <f t="shared" si="982"/>
        <v>0</v>
      </c>
      <c r="G5909" s="45" t="e">
        <f t="shared" si="983"/>
        <v>#DIV/0!</v>
      </c>
      <c r="H5909" s="45" t="e">
        <f t="shared" si="984"/>
        <v>#DIV/0!</v>
      </c>
      <c r="AN5909">
        <f t="shared" si="990"/>
        <v>0</v>
      </c>
      <c r="AO5909">
        <f t="shared" si="985"/>
        <v>0</v>
      </c>
      <c r="AP5909">
        <f t="shared" si="986"/>
        <v>0</v>
      </c>
      <c r="AQ5909">
        <f t="shared" si="987"/>
        <v>0</v>
      </c>
      <c r="AV5909">
        <f t="shared" si="989"/>
        <v>5906</v>
      </c>
      <c r="AW5909">
        <f t="shared" si="988"/>
        <v>0</v>
      </c>
    </row>
    <row r="5910" spans="5:49" x14ac:dyDescent="0.25">
      <c r="E5910" s="47">
        <f t="shared" si="981"/>
        <v>0</v>
      </c>
      <c r="F5910" s="45">
        <f t="shared" si="982"/>
        <v>0</v>
      </c>
      <c r="G5910" s="45" t="e">
        <f t="shared" si="983"/>
        <v>#DIV/0!</v>
      </c>
      <c r="H5910" s="45" t="e">
        <f t="shared" si="984"/>
        <v>#DIV/0!</v>
      </c>
      <c r="AN5910">
        <f t="shared" si="990"/>
        <v>0</v>
      </c>
      <c r="AO5910">
        <f t="shared" si="985"/>
        <v>0</v>
      </c>
      <c r="AP5910">
        <f t="shared" si="986"/>
        <v>0</v>
      </c>
      <c r="AQ5910">
        <f t="shared" si="987"/>
        <v>0</v>
      </c>
      <c r="AV5910">
        <f t="shared" si="989"/>
        <v>5907</v>
      </c>
      <c r="AW5910">
        <f t="shared" si="988"/>
        <v>0</v>
      </c>
    </row>
    <row r="5911" spans="5:49" x14ac:dyDescent="0.25">
      <c r="E5911" s="47">
        <f t="shared" si="981"/>
        <v>0</v>
      </c>
      <c r="F5911" s="45">
        <f t="shared" si="982"/>
        <v>0</v>
      </c>
      <c r="G5911" s="45" t="e">
        <f t="shared" si="983"/>
        <v>#DIV/0!</v>
      </c>
      <c r="H5911" s="45" t="e">
        <f t="shared" si="984"/>
        <v>#DIV/0!</v>
      </c>
      <c r="AN5911">
        <f t="shared" si="990"/>
        <v>0</v>
      </c>
      <c r="AO5911">
        <f t="shared" si="985"/>
        <v>0</v>
      </c>
      <c r="AP5911">
        <f t="shared" si="986"/>
        <v>0</v>
      </c>
      <c r="AQ5911">
        <f t="shared" si="987"/>
        <v>0</v>
      </c>
      <c r="AV5911">
        <f t="shared" si="989"/>
        <v>5908</v>
      </c>
      <c r="AW5911">
        <f t="shared" si="988"/>
        <v>0</v>
      </c>
    </row>
    <row r="5912" spans="5:49" x14ac:dyDescent="0.25">
      <c r="E5912" s="47">
        <f t="shared" si="981"/>
        <v>0</v>
      </c>
      <c r="F5912" s="45">
        <f t="shared" si="982"/>
        <v>0</v>
      </c>
      <c r="G5912" s="45" t="e">
        <f t="shared" si="983"/>
        <v>#DIV/0!</v>
      </c>
      <c r="H5912" s="45" t="e">
        <f t="shared" si="984"/>
        <v>#DIV/0!</v>
      </c>
      <c r="AN5912">
        <f t="shared" si="990"/>
        <v>0</v>
      </c>
      <c r="AO5912">
        <f t="shared" si="985"/>
        <v>0</v>
      </c>
      <c r="AP5912">
        <f t="shared" si="986"/>
        <v>0</v>
      </c>
      <c r="AQ5912">
        <f t="shared" si="987"/>
        <v>0</v>
      </c>
      <c r="AV5912">
        <f t="shared" si="989"/>
        <v>5909</v>
      </c>
      <c r="AW5912">
        <f t="shared" si="988"/>
        <v>0</v>
      </c>
    </row>
    <row r="5913" spans="5:49" x14ac:dyDescent="0.25">
      <c r="E5913" s="47">
        <f t="shared" si="981"/>
        <v>0</v>
      </c>
      <c r="F5913" s="45">
        <f t="shared" si="982"/>
        <v>0</v>
      </c>
      <c r="G5913" s="45" t="e">
        <f t="shared" si="983"/>
        <v>#DIV/0!</v>
      </c>
      <c r="H5913" s="45" t="e">
        <f t="shared" si="984"/>
        <v>#DIV/0!</v>
      </c>
      <c r="AN5913">
        <f t="shared" si="990"/>
        <v>0</v>
      </c>
      <c r="AO5913">
        <f t="shared" si="985"/>
        <v>0</v>
      </c>
      <c r="AP5913">
        <f t="shared" si="986"/>
        <v>0</v>
      </c>
      <c r="AQ5913">
        <f t="shared" si="987"/>
        <v>0</v>
      </c>
      <c r="AV5913">
        <f t="shared" si="989"/>
        <v>5910</v>
      </c>
      <c r="AW5913">
        <f t="shared" si="988"/>
        <v>0</v>
      </c>
    </row>
    <row r="5914" spans="5:49" x14ac:dyDescent="0.25">
      <c r="E5914" s="47">
        <f t="shared" si="981"/>
        <v>0</v>
      </c>
      <c r="F5914" s="45">
        <f t="shared" si="982"/>
        <v>0</v>
      </c>
      <c r="G5914" s="45" t="e">
        <f t="shared" si="983"/>
        <v>#DIV/0!</v>
      </c>
      <c r="H5914" s="45" t="e">
        <f t="shared" si="984"/>
        <v>#DIV/0!</v>
      </c>
      <c r="AN5914">
        <f t="shared" si="990"/>
        <v>0</v>
      </c>
      <c r="AO5914">
        <f t="shared" si="985"/>
        <v>0</v>
      </c>
      <c r="AP5914">
        <f t="shared" si="986"/>
        <v>0</v>
      </c>
      <c r="AQ5914">
        <f t="shared" si="987"/>
        <v>0</v>
      </c>
      <c r="AV5914">
        <f t="shared" si="989"/>
        <v>5911</v>
      </c>
      <c r="AW5914">
        <f t="shared" si="988"/>
        <v>0</v>
      </c>
    </row>
    <row r="5915" spans="5:49" x14ac:dyDescent="0.25">
      <c r="E5915" s="47">
        <f t="shared" si="981"/>
        <v>0</v>
      </c>
      <c r="F5915" s="45">
        <f t="shared" si="982"/>
        <v>0</v>
      </c>
      <c r="G5915" s="45" t="e">
        <f t="shared" si="983"/>
        <v>#DIV/0!</v>
      </c>
      <c r="H5915" s="45" t="e">
        <f t="shared" si="984"/>
        <v>#DIV/0!</v>
      </c>
      <c r="AN5915">
        <f t="shared" si="990"/>
        <v>0</v>
      </c>
      <c r="AO5915">
        <f t="shared" si="985"/>
        <v>0</v>
      </c>
      <c r="AP5915">
        <f t="shared" si="986"/>
        <v>0</v>
      </c>
      <c r="AQ5915">
        <f t="shared" si="987"/>
        <v>0</v>
      </c>
      <c r="AV5915">
        <f t="shared" si="989"/>
        <v>5912</v>
      </c>
      <c r="AW5915">
        <f t="shared" si="988"/>
        <v>0</v>
      </c>
    </row>
    <row r="5916" spans="5:49" x14ac:dyDescent="0.25">
      <c r="E5916" s="47">
        <f t="shared" si="981"/>
        <v>0</v>
      </c>
      <c r="F5916" s="45">
        <f t="shared" si="982"/>
        <v>0</v>
      </c>
      <c r="G5916" s="45" t="e">
        <f t="shared" si="983"/>
        <v>#DIV/0!</v>
      </c>
      <c r="H5916" s="45" t="e">
        <f t="shared" si="984"/>
        <v>#DIV/0!</v>
      </c>
      <c r="AN5916">
        <f t="shared" si="990"/>
        <v>0</v>
      </c>
      <c r="AO5916">
        <f t="shared" si="985"/>
        <v>0</v>
      </c>
      <c r="AP5916">
        <f t="shared" si="986"/>
        <v>0</v>
      </c>
      <c r="AQ5916">
        <f t="shared" si="987"/>
        <v>0</v>
      </c>
      <c r="AV5916">
        <f t="shared" si="989"/>
        <v>5913</v>
      </c>
      <c r="AW5916">
        <f t="shared" si="988"/>
        <v>0</v>
      </c>
    </row>
    <row r="5917" spans="5:49" x14ac:dyDescent="0.25">
      <c r="E5917" s="47">
        <f t="shared" si="981"/>
        <v>0</v>
      </c>
      <c r="F5917" s="45">
        <f t="shared" si="982"/>
        <v>0</v>
      </c>
      <c r="G5917" s="45" t="e">
        <f t="shared" si="983"/>
        <v>#DIV/0!</v>
      </c>
      <c r="H5917" s="45" t="e">
        <f t="shared" si="984"/>
        <v>#DIV/0!</v>
      </c>
      <c r="AN5917">
        <f t="shared" si="990"/>
        <v>0</v>
      </c>
      <c r="AO5917">
        <f t="shared" si="985"/>
        <v>0</v>
      </c>
      <c r="AP5917">
        <f t="shared" si="986"/>
        <v>0</v>
      </c>
      <c r="AQ5917">
        <f t="shared" si="987"/>
        <v>0</v>
      </c>
      <c r="AV5917">
        <f t="shared" si="989"/>
        <v>5914</v>
      </c>
      <c r="AW5917">
        <f t="shared" si="988"/>
        <v>0</v>
      </c>
    </row>
    <row r="5918" spans="5:49" x14ac:dyDescent="0.25">
      <c r="E5918" s="47">
        <f t="shared" si="981"/>
        <v>0</v>
      </c>
      <c r="F5918" s="45">
        <f t="shared" si="982"/>
        <v>0</v>
      </c>
      <c r="G5918" s="45" t="e">
        <f t="shared" si="983"/>
        <v>#DIV/0!</v>
      </c>
      <c r="H5918" s="45" t="e">
        <f t="shared" si="984"/>
        <v>#DIV/0!</v>
      </c>
      <c r="AN5918">
        <f t="shared" si="990"/>
        <v>0</v>
      </c>
      <c r="AO5918">
        <f t="shared" si="985"/>
        <v>0</v>
      </c>
      <c r="AP5918">
        <f t="shared" si="986"/>
        <v>0</v>
      </c>
      <c r="AQ5918">
        <f t="shared" si="987"/>
        <v>0</v>
      </c>
      <c r="AV5918">
        <f t="shared" si="989"/>
        <v>5915</v>
      </c>
      <c r="AW5918">
        <f t="shared" si="988"/>
        <v>0</v>
      </c>
    </row>
    <row r="5919" spans="5:49" x14ac:dyDescent="0.25">
      <c r="E5919" s="47">
        <f t="shared" si="981"/>
        <v>0</v>
      </c>
      <c r="F5919" s="45">
        <f t="shared" si="982"/>
        <v>0</v>
      </c>
      <c r="G5919" s="45" t="e">
        <f t="shared" si="983"/>
        <v>#DIV/0!</v>
      </c>
      <c r="H5919" s="45" t="e">
        <f t="shared" si="984"/>
        <v>#DIV/0!</v>
      </c>
      <c r="AN5919">
        <f t="shared" si="990"/>
        <v>0</v>
      </c>
      <c r="AO5919">
        <f t="shared" si="985"/>
        <v>0</v>
      </c>
      <c r="AP5919">
        <f t="shared" si="986"/>
        <v>0</v>
      </c>
      <c r="AQ5919">
        <f t="shared" si="987"/>
        <v>0</v>
      </c>
      <c r="AV5919">
        <f t="shared" si="989"/>
        <v>5916</v>
      </c>
      <c r="AW5919">
        <f t="shared" si="988"/>
        <v>0</v>
      </c>
    </row>
    <row r="5920" spans="5:49" x14ac:dyDescent="0.25">
      <c r="E5920" s="47">
        <f t="shared" si="981"/>
        <v>0</v>
      </c>
      <c r="F5920" s="45">
        <f t="shared" si="982"/>
        <v>0</v>
      </c>
      <c r="G5920" s="45" t="e">
        <f t="shared" si="983"/>
        <v>#DIV/0!</v>
      </c>
      <c r="H5920" s="45" t="e">
        <f t="shared" si="984"/>
        <v>#DIV/0!</v>
      </c>
      <c r="AN5920">
        <f t="shared" si="990"/>
        <v>0</v>
      </c>
      <c r="AO5920">
        <f t="shared" si="985"/>
        <v>0</v>
      </c>
      <c r="AP5920">
        <f t="shared" si="986"/>
        <v>0</v>
      </c>
      <c r="AQ5920">
        <f t="shared" si="987"/>
        <v>0</v>
      </c>
      <c r="AV5920">
        <f t="shared" si="989"/>
        <v>5917</v>
      </c>
      <c r="AW5920">
        <f t="shared" si="988"/>
        <v>0</v>
      </c>
    </row>
    <row r="5921" spans="5:49" x14ac:dyDescent="0.25">
      <c r="E5921" s="47">
        <f t="shared" si="981"/>
        <v>0</v>
      </c>
      <c r="F5921" s="45">
        <f t="shared" si="982"/>
        <v>0</v>
      </c>
      <c r="G5921" s="45" t="e">
        <f t="shared" si="983"/>
        <v>#DIV/0!</v>
      </c>
      <c r="H5921" s="45" t="e">
        <f t="shared" si="984"/>
        <v>#DIV/0!</v>
      </c>
      <c r="AN5921">
        <f t="shared" si="990"/>
        <v>0</v>
      </c>
      <c r="AO5921">
        <f t="shared" si="985"/>
        <v>0</v>
      </c>
      <c r="AP5921">
        <f t="shared" si="986"/>
        <v>0</v>
      </c>
      <c r="AQ5921">
        <f t="shared" si="987"/>
        <v>0</v>
      </c>
      <c r="AV5921">
        <f t="shared" si="989"/>
        <v>5918</v>
      </c>
      <c r="AW5921">
        <f t="shared" si="988"/>
        <v>0</v>
      </c>
    </row>
    <row r="5922" spans="5:49" x14ac:dyDescent="0.25">
      <c r="E5922" s="47">
        <f t="shared" si="981"/>
        <v>0</v>
      </c>
      <c r="F5922" s="45">
        <f t="shared" si="982"/>
        <v>0</v>
      </c>
      <c r="G5922" s="45" t="e">
        <f t="shared" si="983"/>
        <v>#DIV/0!</v>
      </c>
      <c r="H5922" s="45" t="e">
        <f t="shared" si="984"/>
        <v>#DIV/0!</v>
      </c>
      <c r="AN5922">
        <f t="shared" si="990"/>
        <v>0</v>
      </c>
      <c r="AO5922">
        <f t="shared" si="985"/>
        <v>0</v>
      </c>
      <c r="AP5922">
        <f t="shared" si="986"/>
        <v>0</v>
      </c>
      <c r="AQ5922">
        <f t="shared" si="987"/>
        <v>0</v>
      </c>
      <c r="AV5922">
        <f t="shared" si="989"/>
        <v>5919</v>
      </c>
      <c r="AW5922">
        <f t="shared" si="988"/>
        <v>0</v>
      </c>
    </row>
    <row r="5923" spans="5:49" x14ac:dyDescent="0.25">
      <c r="E5923" s="47">
        <f t="shared" si="981"/>
        <v>0</v>
      </c>
      <c r="F5923" s="45">
        <f t="shared" si="982"/>
        <v>0</v>
      </c>
      <c r="G5923" s="45" t="e">
        <f t="shared" si="983"/>
        <v>#DIV/0!</v>
      </c>
      <c r="H5923" s="45" t="e">
        <f t="shared" si="984"/>
        <v>#DIV/0!</v>
      </c>
      <c r="AN5923">
        <f t="shared" si="990"/>
        <v>0</v>
      </c>
      <c r="AO5923">
        <f t="shared" si="985"/>
        <v>0</v>
      </c>
      <c r="AP5923">
        <f t="shared" si="986"/>
        <v>0</v>
      </c>
      <c r="AQ5923">
        <f t="shared" si="987"/>
        <v>0</v>
      </c>
      <c r="AV5923">
        <f t="shared" si="989"/>
        <v>5920</v>
      </c>
      <c r="AW5923">
        <f t="shared" si="988"/>
        <v>0</v>
      </c>
    </row>
    <row r="5924" spans="5:49" x14ac:dyDescent="0.25">
      <c r="E5924" s="47">
        <f t="shared" si="981"/>
        <v>0</v>
      </c>
      <c r="F5924" s="45">
        <f t="shared" si="982"/>
        <v>0</v>
      </c>
      <c r="G5924" s="45" t="e">
        <f t="shared" si="983"/>
        <v>#DIV/0!</v>
      </c>
      <c r="H5924" s="45" t="e">
        <f t="shared" si="984"/>
        <v>#DIV/0!</v>
      </c>
      <c r="AN5924">
        <f t="shared" si="990"/>
        <v>0</v>
      </c>
      <c r="AO5924">
        <f t="shared" si="985"/>
        <v>0</v>
      </c>
      <c r="AP5924">
        <f t="shared" si="986"/>
        <v>0</v>
      </c>
      <c r="AQ5924">
        <f t="shared" si="987"/>
        <v>0</v>
      </c>
      <c r="AV5924">
        <f t="shared" si="989"/>
        <v>5921</v>
      </c>
      <c r="AW5924">
        <f t="shared" si="988"/>
        <v>0</v>
      </c>
    </row>
    <row r="5925" spans="5:49" x14ac:dyDescent="0.25">
      <c r="E5925" s="47">
        <f t="shared" si="981"/>
        <v>0</v>
      </c>
      <c r="F5925" s="45">
        <f t="shared" si="982"/>
        <v>0</v>
      </c>
      <c r="G5925" s="45" t="e">
        <f t="shared" si="983"/>
        <v>#DIV/0!</v>
      </c>
      <c r="H5925" s="45" t="e">
        <f t="shared" si="984"/>
        <v>#DIV/0!</v>
      </c>
      <c r="AN5925">
        <f t="shared" si="990"/>
        <v>0</v>
      </c>
      <c r="AO5925">
        <f t="shared" si="985"/>
        <v>0</v>
      </c>
      <c r="AP5925">
        <f t="shared" si="986"/>
        <v>0</v>
      </c>
      <c r="AQ5925">
        <f t="shared" si="987"/>
        <v>0</v>
      </c>
      <c r="AV5925">
        <f t="shared" si="989"/>
        <v>5922</v>
      </c>
      <c r="AW5925">
        <f t="shared" si="988"/>
        <v>0</v>
      </c>
    </row>
    <row r="5926" spans="5:49" x14ac:dyDescent="0.25">
      <c r="E5926" s="47">
        <f t="shared" si="981"/>
        <v>0</v>
      </c>
      <c r="F5926" s="45">
        <f t="shared" si="982"/>
        <v>0</v>
      </c>
      <c r="G5926" s="45" t="e">
        <f t="shared" si="983"/>
        <v>#DIV/0!</v>
      </c>
      <c r="H5926" s="45" t="e">
        <f t="shared" si="984"/>
        <v>#DIV/0!</v>
      </c>
      <c r="AN5926">
        <f t="shared" si="990"/>
        <v>0</v>
      </c>
      <c r="AO5926">
        <f t="shared" si="985"/>
        <v>0</v>
      </c>
      <c r="AP5926">
        <f t="shared" si="986"/>
        <v>0</v>
      </c>
      <c r="AQ5926">
        <f t="shared" si="987"/>
        <v>0</v>
      </c>
      <c r="AV5926">
        <f t="shared" si="989"/>
        <v>5923</v>
      </c>
      <c r="AW5926">
        <f t="shared" si="988"/>
        <v>0</v>
      </c>
    </row>
    <row r="5927" spans="5:49" x14ac:dyDescent="0.25">
      <c r="E5927" s="47">
        <f t="shared" si="981"/>
        <v>0</v>
      </c>
      <c r="F5927" s="45">
        <f t="shared" si="982"/>
        <v>0</v>
      </c>
      <c r="G5927" s="45" t="e">
        <f t="shared" si="983"/>
        <v>#DIV/0!</v>
      </c>
      <c r="H5927" s="45" t="e">
        <f t="shared" si="984"/>
        <v>#DIV/0!</v>
      </c>
      <c r="AN5927">
        <f t="shared" si="990"/>
        <v>0</v>
      </c>
      <c r="AO5927">
        <f t="shared" si="985"/>
        <v>0</v>
      </c>
      <c r="AP5927">
        <f t="shared" si="986"/>
        <v>0</v>
      </c>
      <c r="AQ5927">
        <f t="shared" si="987"/>
        <v>0</v>
      </c>
      <c r="AV5927">
        <f t="shared" si="989"/>
        <v>5924</v>
      </c>
      <c r="AW5927">
        <f t="shared" si="988"/>
        <v>0</v>
      </c>
    </row>
    <row r="5928" spans="5:49" x14ac:dyDescent="0.25">
      <c r="E5928" s="47">
        <f t="shared" si="981"/>
        <v>0</v>
      </c>
      <c r="F5928" s="45">
        <f t="shared" si="982"/>
        <v>0</v>
      </c>
      <c r="G5928" s="45" t="e">
        <f t="shared" si="983"/>
        <v>#DIV/0!</v>
      </c>
      <c r="H5928" s="45" t="e">
        <f t="shared" si="984"/>
        <v>#DIV/0!</v>
      </c>
      <c r="AN5928">
        <f t="shared" si="990"/>
        <v>0</v>
      </c>
      <c r="AO5928">
        <f t="shared" si="985"/>
        <v>0</v>
      </c>
      <c r="AP5928">
        <f t="shared" si="986"/>
        <v>0</v>
      </c>
      <c r="AQ5928">
        <f t="shared" si="987"/>
        <v>0</v>
      </c>
      <c r="AV5928">
        <f t="shared" si="989"/>
        <v>5925</v>
      </c>
      <c r="AW5928">
        <f t="shared" si="988"/>
        <v>0</v>
      </c>
    </row>
    <row r="5929" spans="5:49" x14ac:dyDescent="0.25">
      <c r="E5929" s="47">
        <f t="shared" si="981"/>
        <v>0</v>
      </c>
      <c r="F5929" s="45">
        <f t="shared" si="982"/>
        <v>0</v>
      </c>
      <c r="G5929" s="45" t="e">
        <f t="shared" si="983"/>
        <v>#DIV/0!</v>
      </c>
      <c r="H5929" s="45" t="e">
        <f t="shared" si="984"/>
        <v>#DIV/0!</v>
      </c>
      <c r="AN5929">
        <f t="shared" si="990"/>
        <v>0</v>
      </c>
      <c r="AO5929">
        <f t="shared" si="985"/>
        <v>0</v>
      </c>
      <c r="AP5929">
        <f t="shared" si="986"/>
        <v>0</v>
      </c>
      <c r="AQ5929">
        <f t="shared" si="987"/>
        <v>0</v>
      </c>
      <c r="AV5929">
        <f t="shared" si="989"/>
        <v>5926</v>
      </c>
      <c r="AW5929">
        <f t="shared" si="988"/>
        <v>0</v>
      </c>
    </row>
    <row r="5930" spans="5:49" x14ac:dyDescent="0.25">
      <c r="E5930" s="47">
        <f t="shared" si="981"/>
        <v>0</v>
      </c>
      <c r="F5930" s="45">
        <f t="shared" si="982"/>
        <v>0</v>
      </c>
      <c r="G5930" s="45" t="e">
        <f t="shared" si="983"/>
        <v>#DIV/0!</v>
      </c>
      <c r="H5930" s="45" t="e">
        <f t="shared" si="984"/>
        <v>#DIV/0!</v>
      </c>
      <c r="AN5930">
        <f t="shared" si="990"/>
        <v>0</v>
      </c>
      <c r="AO5930">
        <f t="shared" si="985"/>
        <v>0</v>
      </c>
      <c r="AP5930">
        <f t="shared" si="986"/>
        <v>0</v>
      </c>
      <c r="AQ5930">
        <f t="shared" si="987"/>
        <v>0</v>
      </c>
      <c r="AV5930">
        <f t="shared" si="989"/>
        <v>5927</v>
      </c>
      <c r="AW5930">
        <f t="shared" si="988"/>
        <v>0</v>
      </c>
    </row>
    <row r="5931" spans="5:49" x14ac:dyDescent="0.25">
      <c r="E5931" s="47">
        <f t="shared" si="981"/>
        <v>0</v>
      </c>
      <c r="F5931" s="45">
        <f t="shared" si="982"/>
        <v>0</v>
      </c>
      <c r="G5931" s="45" t="e">
        <f t="shared" si="983"/>
        <v>#DIV/0!</v>
      </c>
      <c r="H5931" s="45" t="e">
        <f t="shared" si="984"/>
        <v>#DIV/0!</v>
      </c>
      <c r="AN5931">
        <f t="shared" si="990"/>
        <v>0</v>
      </c>
      <c r="AO5931">
        <f t="shared" si="985"/>
        <v>0</v>
      </c>
      <c r="AP5931">
        <f t="shared" si="986"/>
        <v>0</v>
      </c>
      <c r="AQ5931">
        <f t="shared" si="987"/>
        <v>0</v>
      </c>
      <c r="AV5931">
        <f t="shared" si="989"/>
        <v>5928</v>
      </c>
      <c r="AW5931">
        <f t="shared" si="988"/>
        <v>0</v>
      </c>
    </row>
    <row r="5932" spans="5:49" x14ac:dyDescent="0.25">
      <c r="E5932" s="47">
        <f t="shared" si="981"/>
        <v>0</v>
      </c>
      <c r="F5932" s="45">
        <f t="shared" si="982"/>
        <v>0</v>
      </c>
      <c r="G5932" s="45" t="e">
        <f t="shared" si="983"/>
        <v>#DIV/0!</v>
      </c>
      <c r="H5932" s="45" t="e">
        <f t="shared" si="984"/>
        <v>#DIV/0!</v>
      </c>
      <c r="AN5932">
        <f t="shared" si="990"/>
        <v>0</v>
      </c>
      <c r="AO5932">
        <f t="shared" si="985"/>
        <v>0</v>
      </c>
      <c r="AP5932">
        <f t="shared" si="986"/>
        <v>0</v>
      </c>
      <c r="AQ5932">
        <f t="shared" si="987"/>
        <v>0</v>
      </c>
      <c r="AV5932">
        <f t="shared" si="989"/>
        <v>5929</v>
      </c>
      <c r="AW5932">
        <f t="shared" si="988"/>
        <v>0</v>
      </c>
    </row>
    <row r="5933" spans="5:49" x14ac:dyDescent="0.25">
      <c r="E5933" s="47">
        <f t="shared" si="981"/>
        <v>0</v>
      </c>
      <c r="F5933" s="45">
        <f t="shared" si="982"/>
        <v>0</v>
      </c>
      <c r="G5933" s="45" t="e">
        <f t="shared" si="983"/>
        <v>#DIV/0!</v>
      </c>
      <c r="H5933" s="45" t="e">
        <f t="shared" si="984"/>
        <v>#DIV/0!</v>
      </c>
      <c r="AN5933">
        <f t="shared" si="990"/>
        <v>0</v>
      </c>
      <c r="AO5933">
        <f t="shared" si="985"/>
        <v>0</v>
      </c>
      <c r="AP5933">
        <f t="shared" si="986"/>
        <v>0</v>
      </c>
      <c r="AQ5933">
        <f t="shared" si="987"/>
        <v>0</v>
      </c>
      <c r="AV5933">
        <f t="shared" si="989"/>
        <v>5930</v>
      </c>
      <c r="AW5933">
        <f t="shared" si="988"/>
        <v>0</v>
      </c>
    </row>
    <row r="5934" spans="5:49" x14ac:dyDescent="0.25">
      <c r="E5934" s="47">
        <f t="shared" si="981"/>
        <v>0</v>
      </c>
      <c r="F5934" s="45">
        <f t="shared" si="982"/>
        <v>0</v>
      </c>
      <c r="G5934" s="45" t="e">
        <f t="shared" si="983"/>
        <v>#DIV/0!</v>
      </c>
      <c r="H5934" s="45" t="e">
        <f t="shared" si="984"/>
        <v>#DIV/0!</v>
      </c>
      <c r="AN5934">
        <f t="shared" si="990"/>
        <v>0</v>
      </c>
      <c r="AO5934">
        <f t="shared" si="985"/>
        <v>0</v>
      </c>
      <c r="AP5934">
        <f t="shared" si="986"/>
        <v>0</v>
      </c>
      <c r="AQ5934">
        <f t="shared" si="987"/>
        <v>0</v>
      </c>
      <c r="AV5934">
        <f t="shared" si="989"/>
        <v>5931</v>
      </c>
      <c r="AW5934">
        <f t="shared" si="988"/>
        <v>0</v>
      </c>
    </row>
    <row r="5935" spans="5:49" x14ac:dyDescent="0.25">
      <c r="E5935" s="47">
        <f t="shared" si="981"/>
        <v>0</v>
      </c>
      <c r="F5935" s="45">
        <f t="shared" si="982"/>
        <v>0</v>
      </c>
      <c r="G5935" s="45" t="e">
        <f t="shared" si="983"/>
        <v>#DIV/0!</v>
      </c>
      <c r="H5935" s="45" t="e">
        <f t="shared" si="984"/>
        <v>#DIV/0!</v>
      </c>
      <c r="AN5935">
        <f t="shared" si="990"/>
        <v>0</v>
      </c>
      <c r="AO5935">
        <f t="shared" si="985"/>
        <v>0</v>
      </c>
      <c r="AP5935">
        <f t="shared" si="986"/>
        <v>0</v>
      </c>
      <c r="AQ5935">
        <f t="shared" si="987"/>
        <v>0</v>
      </c>
      <c r="AV5935">
        <f t="shared" si="989"/>
        <v>5932</v>
      </c>
      <c r="AW5935">
        <f t="shared" si="988"/>
        <v>0</v>
      </c>
    </row>
    <row r="5936" spans="5:49" x14ac:dyDescent="0.25">
      <c r="E5936" s="47">
        <f t="shared" si="981"/>
        <v>0</v>
      </c>
      <c r="F5936" s="45">
        <f t="shared" si="982"/>
        <v>0</v>
      </c>
      <c r="G5936" s="45" t="e">
        <f t="shared" si="983"/>
        <v>#DIV/0!</v>
      </c>
      <c r="H5936" s="45" t="e">
        <f t="shared" si="984"/>
        <v>#DIV/0!</v>
      </c>
      <c r="AN5936">
        <f t="shared" si="990"/>
        <v>0</v>
      </c>
      <c r="AO5936">
        <f t="shared" si="985"/>
        <v>0</v>
      </c>
      <c r="AP5936">
        <f t="shared" si="986"/>
        <v>0</v>
      </c>
      <c r="AQ5936">
        <f t="shared" si="987"/>
        <v>0</v>
      </c>
      <c r="AV5936">
        <f t="shared" si="989"/>
        <v>5933</v>
      </c>
      <c r="AW5936">
        <f t="shared" si="988"/>
        <v>0</v>
      </c>
    </row>
    <row r="5937" spans="5:49" x14ac:dyDescent="0.25">
      <c r="E5937" s="47">
        <f t="shared" si="981"/>
        <v>0</v>
      </c>
      <c r="F5937" s="45">
        <f t="shared" si="982"/>
        <v>0</v>
      </c>
      <c r="G5937" s="45" t="e">
        <f t="shared" si="983"/>
        <v>#DIV/0!</v>
      </c>
      <c r="H5937" s="45" t="e">
        <f t="shared" si="984"/>
        <v>#DIV/0!</v>
      </c>
      <c r="AN5937">
        <f t="shared" si="990"/>
        <v>0</v>
      </c>
      <c r="AO5937">
        <f t="shared" si="985"/>
        <v>0</v>
      </c>
      <c r="AP5937">
        <f t="shared" si="986"/>
        <v>0</v>
      </c>
      <c r="AQ5937">
        <f t="shared" si="987"/>
        <v>0</v>
      </c>
      <c r="AV5937">
        <f t="shared" si="989"/>
        <v>5934</v>
      </c>
      <c r="AW5937">
        <f t="shared" si="988"/>
        <v>0</v>
      </c>
    </row>
    <row r="5938" spans="5:49" x14ac:dyDescent="0.25">
      <c r="E5938" s="47">
        <f t="shared" si="981"/>
        <v>0</v>
      </c>
      <c r="F5938" s="45">
        <f t="shared" si="982"/>
        <v>0</v>
      </c>
      <c r="G5938" s="45" t="e">
        <f t="shared" si="983"/>
        <v>#DIV/0!</v>
      </c>
      <c r="H5938" s="45" t="e">
        <f t="shared" si="984"/>
        <v>#DIV/0!</v>
      </c>
      <c r="AN5938">
        <f t="shared" si="990"/>
        <v>0</v>
      </c>
      <c r="AO5938">
        <f t="shared" si="985"/>
        <v>0</v>
      </c>
      <c r="AP5938">
        <f t="shared" si="986"/>
        <v>0</v>
      </c>
      <c r="AQ5938">
        <f t="shared" si="987"/>
        <v>0</v>
      </c>
      <c r="AV5938">
        <f t="shared" si="989"/>
        <v>5935</v>
      </c>
      <c r="AW5938">
        <f t="shared" si="988"/>
        <v>0</v>
      </c>
    </row>
    <row r="5939" spans="5:49" x14ac:dyDescent="0.25">
      <c r="E5939" s="47">
        <f t="shared" si="981"/>
        <v>0</v>
      </c>
      <c r="F5939" s="45">
        <f t="shared" si="982"/>
        <v>0</v>
      </c>
      <c r="G5939" s="45" t="e">
        <f t="shared" si="983"/>
        <v>#DIV/0!</v>
      </c>
      <c r="H5939" s="45" t="e">
        <f t="shared" si="984"/>
        <v>#DIV/0!</v>
      </c>
      <c r="AN5939">
        <f t="shared" si="990"/>
        <v>0</v>
      </c>
      <c r="AO5939">
        <f t="shared" si="985"/>
        <v>0</v>
      </c>
      <c r="AP5939">
        <f t="shared" si="986"/>
        <v>0</v>
      </c>
      <c r="AQ5939">
        <f t="shared" si="987"/>
        <v>0</v>
      </c>
      <c r="AV5939">
        <f t="shared" si="989"/>
        <v>5936</v>
      </c>
      <c r="AW5939">
        <f t="shared" si="988"/>
        <v>0</v>
      </c>
    </row>
    <row r="5940" spans="5:49" x14ac:dyDescent="0.25">
      <c r="E5940" s="47">
        <f t="shared" si="981"/>
        <v>0</v>
      </c>
      <c r="F5940" s="45">
        <f t="shared" si="982"/>
        <v>0</v>
      </c>
      <c r="G5940" s="45" t="e">
        <f t="shared" si="983"/>
        <v>#DIV/0!</v>
      </c>
      <c r="H5940" s="45" t="e">
        <f t="shared" si="984"/>
        <v>#DIV/0!</v>
      </c>
      <c r="AN5940">
        <f t="shared" si="990"/>
        <v>0</v>
      </c>
      <c r="AO5940">
        <f t="shared" si="985"/>
        <v>0</v>
      </c>
      <c r="AP5940">
        <f t="shared" si="986"/>
        <v>0</v>
      </c>
      <c r="AQ5940">
        <f t="shared" si="987"/>
        <v>0</v>
      </c>
      <c r="AV5940">
        <f t="shared" si="989"/>
        <v>5937</v>
      </c>
      <c r="AW5940">
        <f t="shared" si="988"/>
        <v>0</v>
      </c>
    </row>
    <row r="5941" spans="5:49" x14ac:dyDescent="0.25">
      <c r="E5941" s="47">
        <f t="shared" si="981"/>
        <v>0</v>
      </c>
      <c r="F5941" s="45">
        <f t="shared" si="982"/>
        <v>0</v>
      </c>
      <c r="G5941" s="45" t="e">
        <f t="shared" si="983"/>
        <v>#DIV/0!</v>
      </c>
      <c r="H5941" s="45" t="e">
        <f t="shared" si="984"/>
        <v>#DIV/0!</v>
      </c>
      <c r="AN5941">
        <f t="shared" si="990"/>
        <v>0</v>
      </c>
      <c r="AO5941">
        <f t="shared" si="985"/>
        <v>0</v>
      </c>
      <c r="AP5941">
        <f t="shared" si="986"/>
        <v>0</v>
      </c>
      <c r="AQ5941">
        <f t="shared" si="987"/>
        <v>0</v>
      </c>
      <c r="AV5941">
        <f t="shared" si="989"/>
        <v>5938</v>
      </c>
      <c r="AW5941">
        <f t="shared" si="988"/>
        <v>0</v>
      </c>
    </row>
    <row r="5942" spans="5:49" x14ac:dyDescent="0.25">
      <c r="E5942" s="47">
        <f t="shared" si="981"/>
        <v>0</v>
      </c>
      <c r="F5942" s="45">
        <f t="shared" si="982"/>
        <v>0</v>
      </c>
      <c r="G5942" s="45" t="e">
        <f t="shared" si="983"/>
        <v>#DIV/0!</v>
      </c>
      <c r="H5942" s="45" t="e">
        <f t="shared" si="984"/>
        <v>#DIV/0!</v>
      </c>
      <c r="AN5942">
        <f t="shared" si="990"/>
        <v>0</v>
      </c>
      <c r="AO5942">
        <f t="shared" si="985"/>
        <v>0</v>
      </c>
      <c r="AP5942">
        <f t="shared" si="986"/>
        <v>0</v>
      </c>
      <c r="AQ5942">
        <f t="shared" si="987"/>
        <v>0</v>
      </c>
      <c r="AV5942">
        <f t="shared" si="989"/>
        <v>5939</v>
      </c>
      <c r="AW5942">
        <f t="shared" si="988"/>
        <v>0</v>
      </c>
    </row>
    <row r="5943" spans="5:49" x14ac:dyDescent="0.25">
      <c r="E5943" s="47">
        <f t="shared" si="981"/>
        <v>0</v>
      </c>
      <c r="F5943" s="45">
        <f t="shared" si="982"/>
        <v>0</v>
      </c>
      <c r="G5943" s="45" t="e">
        <f t="shared" si="983"/>
        <v>#DIV/0!</v>
      </c>
      <c r="H5943" s="45" t="e">
        <f t="shared" si="984"/>
        <v>#DIV/0!</v>
      </c>
      <c r="AN5943">
        <f t="shared" si="990"/>
        <v>0</v>
      </c>
      <c r="AO5943">
        <f t="shared" si="985"/>
        <v>0</v>
      </c>
      <c r="AP5943">
        <f t="shared" si="986"/>
        <v>0</v>
      </c>
      <c r="AQ5943">
        <f t="shared" si="987"/>
        <v>0</v>
      </c>
      <c r="AV5943">
        <f t="shared" si="989"/>
        <v>5940</v>
      </c>
      <c r="AW5943">
        <f t="shared" si="988"/>
        <v>0</v>
      </c>
    </row>
    <row r="5944" spans="5:49" x14ac:dyDescent="0.25">
      <c r="E5944" s="47">
        <f t="shared" si="981"/>
        <v>0</v>
      </c>
      <c r="F5944" s="45">
        <f t="shared" si="982"/>
        <v>0</v>
      </c>
      <c r="G5944" s="45" t="e">
        <f t="shared" si="983"/>
        <v>#DIV/0!</v>
      </c>
      <c r="H5944" s="45" t="e">
        <f t="shared" si="984"/>
        <v>#DIV/0!</v>
      </c>
      <c r="AN5944">
        <f t="shared" si="990"/>
        <v>0</v>
      </c>
      <c r="AO5944">
        <f t="shared" si="985"/>
        <v>0</v>
      </c>
      <c r="AP5944">
        <f t="shared" si="986"/>
        <v>0</v>
      </c>
      <c r="AQ5944">
        <f t="shared" si="987"/>
        <v>0</v>
      </c>
      <c r="AV5944">
        <f t="shared" si="989"/>
        <v>5941</v>
      </c>
      <c r="AW5944">
        <f t="shared" si="988"/>
        <v>0</v>
      </c>
    </row>
    <row r="5945" spans="5:49" x14ac:dyDescent="0.25">
      <c r="E5945" s="47">
        <f t="shared" si="981"/>
        <v>0</v>
      </c>
      <c r="F5945" s="45">
        <f t="shared" si="982"/>
        <v>0</v>
      </c>
      <c r="G5945" s="45" t="e">
        <f t="shared" si="983"/>
        <v>#DIV/0!</v>
      </c>
      <c r="H5945" s="45" t="e">
        <f t="shared" si="984"/>
        <v>#DIV/0!</v>
      </c>
      <c r="AN5945">
        <f t="shared" si="990"/>
        <v>0</v>
      </c>
      <c r="AO5945">
        <f t="shared" si="985"/>
        <v>0</v>
      </c>
      <c r="AP5945">
        <f t="shared" si="986"/>
        <v>0</v>
      </c>
      <c r="AQ5945">
        <f t="shared" si="987"/>
        <v>0</v>
      </c>
      <c r="AV5945">
        <f t="shared" si="989"/>
        <v>5942</v>
      </c>
      <c r="AW5945">
        <f t="shared" si="988"/>
        <v>0</v>
      </c>
    </row>
    <row r="5946" spans="5:49" x14ac:dyDescent="0.25">
      <c r="E5946" s="47">
        <f t="shared" si="981"/>
        <v>0</v>
      </c>
      <c r="F5946" s="45">
        <f t="shared" si="982"/>
        <v>0</v>
      </c>
      <c r="G5946" s="45" t="e">
        <f t="shared" si="983"/>
        <v>#DIV/0!</v>
      </c>
      <c r="H5946" s="45" t="e">
        <f t="shared" si="984"/>
        <v>#DIV/0!</v>
      </c>
      <c r="AN5946">
        <f t="shared" si="990"/>
        <v>0</v>
      </c>
      <c r="AO5946">
        <f t="shared" si="985"/>
        <v>0</v>
      </c>
      <c r="AP5946">
        <f t="shared" si="986"/>
        <v>0</v>
      </c>
      <c r="AQ5946">
        <f t="shared" si="987"/>
        <v>0</v>
      </c>
      <c r="AV5946">
        <f t="shared" si="989"/>
        <v>5943</v>
      </c>
      <c r="AW5946">
        <f t="shared" si="988"/>
        <v>0</v>
      </c>
    </row>
    <row r="5947" spans="5:49" x14ac:dyDescent="0.25">
      <c r="E5947" s="47">
        <f t="shared" si="981"/>
        <v>0</v>
      </c>
      <c r="F5947" s="45">
        <f t="shared" si="982"/>
        <v>0</v>
      </c>
      <c r="G5947" s="45" t="e">
        <f t="shared" si="983"/>
        <v>#DIV/0!</v>
      </c>
      <c r="H5947" s="45" t="e">
        <f t="shared" si="984"/>
        <v>#DIV/0!</v>
      </c>
      <c r="AN5947">
        <f t="shared" si="990"/>
        <v>0</v>
      </c>
      <c r="AO5947">
        <f t="shared" si="985"/>
        <v>0</v>
      </c>
      <c r="AP5947">
        <f t="shared" si="986"/>
        <v>0</v>
      </c>
      <c r="AQ5947">
        <f t="shared" si="987"/>
        <v>0</v>
      </c>
      <c r="AV5947">
        <f t="shared" si="989"/>
        <v>5944</v>
      </c>
      <c r="AW5947">
        <f t="shared" si="988"/>
        <v>0</v>
      </c>
    </row>
    <row r="5948" spans="5:49" x14ac:dyDescent="0.25">
      <c r="E5948" s="47">
        <f t="shared" si="981"/>
        <v>0</v>
      </c>
      <c r="F5948" s="45">
        <f t="shared" si="982"/>
        <v>0</v>
      </c>
      <c r="G5948" s="45" t="e">
        <f t="shared" si="983"/>
        <v>#DIV/0!</v>
      </c>
      <c r="H5948" s="45" t="e">
        <f t="shared" si="984"/>
        <v>#DIV/0!</v>
      </c>
      <c r="AN5948">
        <f t="shared" si="990"/>
        <v>0</v>
      </c>
      <c r="AO5948">
        <f t="shared" si="985"/>
        <v>0</v>
      </c>
      <c r="AP5948">
        <f t="shared" si="986"/>
        <v>0</v>
      </c>
      <c r="AQ5948">
        <f t="shared" si="987"/>
        <v>0</v>
      </c>
      <c r="AV5948">
        <f t="shared" si="989"/>
        <v>5945</v>
      </c>
      <c r="AW5948">
        <f t="shared" si="988"/>
        <v>0</v>
      </c>
    </row>
    <row r="5949" spans="5:49" x14ac:dyDescent="0.25">
      <c r="E5949" s="47">
        <f t="shared" si="981"/>
        <v>0</v>
      </c>
      <c r="F5949" s="45">
        <f t="shared" si="982"/>
        <v>0</v>
      </c>
      <c r="G5949" s="45" t="e">
        <f t="shared" si="983"/>
        <v>#DIV/0!</v>
      </c>
      <c r="H5949" s="45" t="e">
        <f t="shared" si="984"/>
        <v>#DIV/0!</v>
      </c>
      <c r="AN5949">
        <f t="shared" si="990"/>
        <v>0</v>
      </c>
      <c r="AO5949">
        <f t="shared" si="985"/>
        <v>0</v>
      </c>
      <c r="AP5949">
        <f t="shared" si="986"/>
        <v>0</v>
      </c>
      <c r="AQ5949">
        <f t="shared" si="987"/>
        <v>0</v>
      </c>
      <c r="AV5949">
        <f t="shared" si="989"/>
        <v>5946</v>
      </c>
      <c r="AW5949">
        <f t="shared" si="988"/>
        <v>0</v>
      </c>
    </row>
    <row r="5950" spans="5:49" x14ac:dyDescent="0.25">
      <c r="E5950" s="47">
        <f t="shared" si="981"/>
        <v>0</v>
      </c>
      <c r="F5950" s="45">
        <f t="shared" si="982"/>
        <v>0</v>
      </c>
      <c r="G5950" s="45" t="e">
        <f t="shared" si="983"/>
        <v>#DIV/0!</v>
      </c>
      <c r="H5950" s="45" t="e">
        <f t="shared" si="984"/>
        <v>#DIV/0!</v>
      </c>
      <c r="AN5950">
        <f t="shared" si="990"/>
        <v>0</v>
      </c>
      <c r="AO5950">
        <f t="shared" si="985"/>
        <v>0</v>
      </c>
      <c r="AP5950">
        <f t="shared" si="986"/>
        <v>0</v>
      </c>
      <c r="AQ5950">
        <f t="shared" si="987"/>
        <v>0</v>
      </c>
      <c r="AV5950">
        <f t="shared" si="989"/>
        <v>5947</v>
      </c>
      <c r="AW5950">
        <f t="shared" si="988"/>
        <v>0</v>
      </c>
    </row>
    <row r="5951" spans="5:49" x14ac:dyDescent="0.25">
      <c r="E5951" s="47">
        <f t="shared" si="981"/>
        <v>0</v>
      </c>
      <c r="F5951" s="45">
        <f t="shared" si="982"/>
        <v>0</v>
      </c>
      <c r="G5951" s="45" t="e">
        <f t="shared" si="983"/>
        <v>#DIV/0!</v>
      </c>
      <c r="H5951" s="45" t="e">
        <f t="shared" si="984"/>
        <v>#DIV/0!</v>
      </c>
      <c r="AN5951">
        <f t="shared" si="990"/>
        <v>0</v>
      </c>
      <c r="AO5951">
        <f t="shared" si="985"/>
        <v>0</v>
      </c>
      <c r="AP5951">
        <f t="shared" si="986"/>
        <v>0</v>
      </c>
      <c r="AQ5951">
        <f t="shared" si="987"/>
        <v>0</v>
      </c>
      <c r="AV5951">
        <f t="shared" si="989"/>
        <v>5948</v>
      </c>
      <c r="AW5951">
        <f t="shared" si="988"/>
        <v>0</v>
      </c>
    </row>
    <row r="5952" spans="5:49" x14ac:dyDescent="0.25">
      <c r="E5952" s="47">
        <f t="shared" si="981"/>
        <v>0</v>
      </c>
      <c r="F5952" s="45">
        <f t="shared" si="982"/>
        <v>0</v>
      </c>
      <c r="G5952" s="45" t="e">
        <f t="shared" si="983"/>
        <v>#DIV/0!</v>
      </c>
      <c r="H5952" s="45" t="e">
        <f t="shared" si="984"/>
        <v>#DIV/0!</v>
      </c>
      <c r="AN5952">
        <f t="shared" si="990"/>
        <v>0</v>
      </c>
      <c r="AO5952">
        <f t="shared" si="985"/>
        <v>0</v>
      </c>
      <c r="AP5952">
        <f t="shared" si="986"/>
        <v>0</v>
      </c>
      <c r="AQ5952">
        <f t="shared" si="987"/>
        <v>0</v>
      </c>
      <c r="AV5952">
        <f t="shared" si="989"/>
        <v>5949</v>
      </c>
      <c r="AW5952">
        <f t="shared" si="988"/>
        <v>0</v>
      </c>
    </row>
    <row r="5953" spans="5:49" x14ac:dyDescent="0.25">
      <c r="E5953" s="47">
        <f t="shared" si="981"/>
        <v>0</v>
      </c>
      <c r="F5953" s="45">
        <f t="shared" si="982"/>
        <v>0</v>
      </c>
      <c r="G5953" s="45" t="e">
        <f t="shared" si="983"/>
        <v>#DIV/0!</v>
      </c>
      <c r="H5953" s="45" t="e">
        <f t="shared" si="984"/>
        <v>#DIV/0!</v>
      </c>
      <c r="AN5953">
        <f t="shared" si="990"/>
        <v>0</v>
      </c>
      <c r="AO5953">
        <f t="shared" si="985"/>
        <v>0</v>
      </c>
      <c r="AP5953">
        <f t="shared" si="986"/>
        <v>0</v>
      </c>
      <c r="AQ5953">
        <f t="shared" si="987"/>
        <v>0</v>
      </c>
      <c r="AV5953">
        <f t="shared" si="989"/>
        <v>5950</v>
      </c>
      <c r="AW5953">
        <f t="shared" si="988"/>
        <v>0</v>
      </c>
    </row>
    <row r="5954" spans="5:49" x14ac:dyDescent="0.25">
      <c r="E5954" s="47">
        <f t="shared" ref="E5954:E6017" si="991">ROUNDDOWN(C5956,0)</f>
        <v>0</v>
      </c>
      <c r="F5954" s="45">
        <f t="shared" ref="F5954:F6017" si="992">HOUR(C5956)</f>
        <v>0</v>
      </c>
      <c r="G5954" s="45" t="e">
        <f t="shared" ref="G5954:G6017" si="993">D5956/H5954</f>
        <v>#DIV/0!</v>
      </c>
      <c r="H5954" s="45" t="e">
        <f t="shared" ref="H5954:H6017" si="994">AVERAGEIFS(D:D,E:E,E5954)</f>
        <v>#DIV/0!</v>
      </c>
      <c r="AN5954">
        <f t="shared" si="990"/>
        <v>0</v>
      </c>
      <c r="AO5954">
        <f t="shared" si="985"/>
        <v>0</v>
      </c>
      <c r="AP5954">
        <f t="shared" si="986"/>
        <v>0</v>
      </c>
      <c r="AQ5954">
        <f t="shared" si="987"/>
        <v>0</v>
      </c>
      <c r="AV5954">
        <f t="shared" si="989"/>
        <v>5951</v>
      </c>
      <c r="AW5954">
        <f t="shared" si="988"/>
        <v>0</v>
      </c>
    </row>
    <row r="5955" spans="5:49" x14ac:dyDescent="0.25">
      <c r="E5955" s="47">
        <f t="shared" si="991"/>
        <v>0</v>
      </c>
      <c r="F5955" s="45">
        <f t="shared" si="992"/>
        <v>0</v>
      </c>
      <c r="G5955" s="45" t="e">
        <f t="shared" si="993"/>
        <v>#DIV/0!</v>
      </c>
      <c r="H5955" s="45" t="e">
        <f t="shared" si="994"/>
        <v>#DIV/0!</v>
      </c>
      <c r="AN5955">
        <f t="shared" si="990"/>
        <v>0</v>
      </c>
      <c r="AO5955">
        <f t="shared" si="985"/>
        <v>0</v>
      </c>
      <c r="AP5955">
        <f t="shared" si="986"/>
        <v>0</v>
      </c>
      <c r="AQ5955">
        <f t="shared" si="987"/>
        <v>0</v>
      </c>
      <c r="AV5955">
        <f t="shared" si="989"/>
        <v>5952</v>
      </c>
      <c r="AW5955">
        <f t="shared" si="988"/>
        <v>0</v>
      </c>
    </row>
    <row r="5956" spans="5:49" x14ac:dyDescent="0.25">
      <c r="E5956" s="47">
        <f t="shared" si="991"/>
        <v>0</v>
      </c>
      <c r="F5956" s="45">
        <f t="shared" si="992"/>
        <v>0</v>
      </c>
      <c r="G5956" s="45" t="e">
        <f t="shared" si="993"/>
        <v>#DIV/0!</v>
      </c>
      <c r="H5956" s="45" t="e">
        <f t="shared" si="994"/>
        <v>#DIV/0!</v>
      </c>
      <c r="AN5956">
        <f t="shared" si="990"/>
        <v>0</v>
      </c>
      <c r="AO5956">
        <f t="shared" ref="AO5956:AO6019" si="995">ROUNDUP((C5956-$C$4)/7,0)</f>
        <v>0</v>
      </c>
      <c r="AP5956">
        <f t="shared" ref="AP5956:AP6019" si="996">ROUNDUP((C5956-$C$4)/1,0)</f>
        <v>0</v>
      </c>
      <c r="AQ5956">
        <f t="shared" ref="AQ5956:AQ6019" si="997">ROUNDUP((C5956-$C$4)*24,0)</f>
        <v>0</v>
      </c>
      <c r="AV5956">
        <f t="shared" si="989"/>
        <v>5953</v>
      </c>
      <c r="AW5956">
        <f t="shared" ref="AW5956:AW6019" si="998">SUMIFS(AN:AN,AQ:AQ,AV5956)</f>
        <v>0</v>
      </c>
    </row>
    <row r="5957" spans="5:49" x14ac:dyDescent="0.25">
      <c r="E5957" s="47">
        <f t="shared" si="991"/>
        <v>0</v>
      </c>
      <c r="F5957" s="45">
        <f t="shared" si="992"/>
        <v>0</v>
      </c>
      <c r="G5957" s="45" t="e">
        <f t="shared" si="993"/>
        <v>#DIV/0!</v>
      </c>
      <c r="H5957" s="45" t="e">
        <f t="shared" si="994"/>
        <v>#DIV/0!</v>
      </c>
      <c r="AN5957">
        <f t="shared" si="990"/>
        <v>0</v>
      </c>
      <c r="AO5957">
        <f t="shared" si="995"/>
        <v>0</v>
      </c>
      <c r="AP5957">
        <f t="shared" si="996"/>
        <v>0</v>
      </c>
      <c r="AQ5957">
        <f t="shared" si="997"/>
        <v>0</v>
      </c>
      <c r="AV5957">
        <f t="shared" ref="AV5957:AV6020" si="999">1+AV5956</f>
        <v>5954</v>
      </c>
      <c r="AW5957">
        <f t="shared" si="998"/>
        <v>0</v>
      </c>
    </row>
    <row r="5958" spans="5:49" x14ac:dyDescent="0.25">
      <c r="E5958" s="47">
        <f t="shared" si="991"/>
        <v>0</v>
      </c>
      <c r="F5958" s="45">
        <f t="shared" si="992"/>
        <v>0</v>
      </c>
      <c r="G5958" s="45" t="e">
        <f t="shared" si="993"/>
        <v>#DIV/0!</v>
      </c>
      <c r="H5958" s="45" t="e">
        <f t="shared" si="994"/>
        <v>#DIV/0!</v>
      </c>
      <c r="AN5958">
        <f t="shared" si="990"/>
        <v>0</v>
      </c>
      <c r="AO5958">
        <f t="shared" si="995"/>
        <v>0</v>
      </c>
      <c r="AP5958">
        <f t="shared" si="996"/>
        <v>0</v>
      </c>
      <c r="AQ5958">
        <f t="shared" si="997"/>
        <v>0</v>
      </c>
      <c r="AV5958">
        <f t="shared" si="999"/>
        <v>5955</v>
      </c>
      <c r="AW5958">
        <f t="shared" si="998"/>
        <v>0</v>
      </c>
    </row>
    <row r="5959" spans="5:49" x14ac:dyDescent="0.25">
      <c r="E5959" s="47">
        <f t="shared" si="991"/>
        <v>0</v>
      </c>
      <c r="F5959" s="45">
        <f t="shared" si="992"/>
        <v>0</v>
      </c>
      <c r="G5959" s="45" t="e">
        <f t="shared" si="993"/>
        <v>#DIV/0!</v>
      </c>
      <c r="H5959" s="45" t="e">
        <f t="shared" si="994"/>
        <v>#DIV/0!</v>
      </c>
      <c r="AN5959">
        <f t="shared" si="990"/>
        <v>0</v>
      </c>
      <c r="AO5959">
        <f t="shared" si="995"/>
        <v>0</v>
      </c>
      <c r="AP5959">
        <f t="shared" si="996"/>
        <v>0</v>
      </c>
      <c r="AQ5959">
        <f t="shared" si="997"/>
        <v>0</v>
      </c>
      <c r="AV5959">
        <f t="shared" si="999"/>
        <v>5956</v>
      </c>
      <c r="AW5959">
        <f t="shared" si="998"/>
        <v>0</v>
      </c>
    </row>
    <row r="5960" spans="5:49" x14ac:dyDescent="0.25">
      <c r="E5960" s="47">
        <f t="shared" si="991"/>
        <v>0</v>
      </c>
      <c r="F5960" s="45">
        <f t="shared" si="992"/>
        <v>0</v>
      </c>
      <c r="G5960" s="45" t="e">
        <f t="shared" si="993"/>
        <v>#DIV/0!</v>
      </c>
      <c r="H5960" s="45" t="e">
        <f t="shared" si="994"/>
        <v>#DIV/0!</v>
      </c>
      <c r="AN5960">
        <f t="shared" ref="AN5960:AN6023" si="1000">D5960*(C5960-C5959)*86400*$B$15</f>
        <v>0</v>
      </c>
      <c r="AO5960">
        <f t="shared" si="995"/>
        <v>0</v>
      </c>
      <c r="AP5960">
        <f t="shared" si="996"/>
        <v>0</v>
      </c>
      <c r="AQ5960">
        <f t="shared" si="997"/>
        <v>0</v>
      </c>
      <c r="AV5960">
        <f t="shared" si="999"/>
        <v>5957</v>
      </c>
      <c r="AW5960">
        <f t="shared" si="998"/>
        <v>0</v>
      </c>
    </row>
    <row r="5961" spans="5:49" x14ac:dyDescent="0.25">
      <c r="E5961" s="47">
        <f t="shared" si="991"/>
        <v>0</v>
      </c>
      <c r="F5961" s="45">
        <f t="shared" si="992"/>
        <v>0</v>
      </c>
      <c r="G5961" s="45" t="e">
        <f t="shared" si="993"/>
        <v>#DIV/0!</v>
      </c>
      <c r="H5961" s="45" t="e">
        <f t="shared" si="994"/>
        <v>#DIV/0!</v>
      </c>
      <c r="AN5961">
        <f t="shared" si="1000"/>
        <v>0</v>
      </c>
      <c r="AO5961">
        <f t="shared" si="995"/>
        <v>0</v>
      </c>
      <c r="AP5961">
        <f t="shared" si="996"/>
        <v>0</v>
      </c>
      <c r="AQ5961">
        <f t="shared" si="997"/>
        <v>0</v>
      </c>
      <c r="AV5961">
        <f t="shared" si="999"/>
        <v>5958</v>
      </c>
      <c r="AW5961">
        <f t="shared" si="998"/>
        <v>0</v>
      </c>
    </row>
    <row r="5962" spans="5:49" x14ac:dyDescent="0.25">
      <c r="E5962" s="47">
        <f t="shared" si="991"/>
        <v>0</v>
      </c>
      <c r="F5962" s="45">
        <f t="shared" si="992"/>
        <v>0</v>
      </c>
      <c r="G5962" s="45" t="e">
        <f t="shared" si="993"/>
        <v>#DIV/0!</v>
      </c>
      <c r="H5962" s="45" t="e">
        <f t="shared" si="994"/>
        <v>#DIV/0!</v>
      </c>
      <c r="AN5962">
        <f t="shared" si="1000"/>
        <v>0</v>
      </c>
      <c r="AO5962">
        <f t="shared" si="995"/>
        <v>0</v>
      </c>
      <c r="AP5962">
        <f t="shared" si="996"/>
        <v>0</v>
      </c>
      <c r="AQ5962">
        <f t="shared" si="997"/>
        <v>0</v>
      </c>
      <c r="AV5962">
        <f t="shared" si="999"/>
        <v>5959</v>
      </c>
      <c r="AW5962">
        <f t="shared" si="998"/>
        <v>0</v>
      </c>
    </row>
    <row r="5963" spans="5:49" x14ac:dyDescent="0.25">
      <c r="E5963" s="47">
        <f t="shared" si="991"/>
        <v>0</v>
      </c>
      <c r="F5963" s="45">
        <f t="shared" si="992"/>
        <v>0</v>
      </c>
      <c r="G5963" s="45" t="e">
        <f t="shared" si="993"/>
        <v>#DIV/0!</v>
      </c>
      <c r="H5963" s="45" t="e">
        <f t="shared" si="994"/>
        <v>#DIV/0!</v>
      </c>
      <c r="AN5963">
        <f t="shared" si="1000"/>
        <v>0</v>
      </c>
      <c r="AO5963">
        <f t="shared" si="995"/>
        <v>0</v>
      </c>
      <c r="AP5963">
        <f t="shared" si="996"/>
        <v>0</v>
      </c>
      <c r="AQ5963">
        <f t="shared" si="997"/>
        <v>0</v>
      </c>
      <c r="AV5963">
        <f t="shared" si="999"/>
        <v>5960</v>
      </c>
      <c r="AW5963">
        <f t="shared" si="998"/>
        <v>0</v>
      </c>
    </row>
    <row r="5964" spans="5:49" x14ac:dyDescent="0.25">
      <c r="E5964" s="47">
        <f t="shared" si="991"/>
        <v>0</v>
      </c>
      <c r="F5964" s="45">
        <f t="shared" si="992"/>
        <v>0</v>
      </c>
      <c r="G5964" s="45" t="e">
        <f t="shared" si="993"/>
        <v>#DIV/0!</v>
      </c>
      <c r="H5964" s="45" t="e">
        <f t="shared" si="994"/>
        <v>#DIV/0!</v>
      </c>
      <c r="AN5964">
        <f t="shared" si="1000"/>
        <v>0</v>
      </c>
      <c r="AO5964">
        <f t="shared" si="995"/>
        <v>0</v>
      </c>
      <c r="AP5964">
        <f t="shared" si="996"/>
        <v>0</v>
      </c>
      <c r="AQ5964">
        <f t="shared" si="997"/>
        <v>0</v>
      </c>
      <c r="AV5964">
        <f t="shared" si="999"/>
        <v>5961</v>
      </c>
      <c r="AW5964">
        <f t="shared" si="998"/>
        <v>0</v>
      </c>
    </row>
    <row r="5965" spans="5:49" x14ac:dyDescent="0.25">
      <c r="E5965" s="47">
        <f t="shared" si="991"/>
        <v>0</v>
      </c>
      <c r="F5965" s="45">
        <f t="shared" si="992"/>
        <v>0</v>
      </c>
      <c r="G5965" s="45" t="e">
        <f t="shared" si="993"/>
        <v>#DIV/0!</v>
      </c>
      <c r="H5965" s="45" t="e">
        <f t="shared" si="994"/>
        <v>#DIV/0!</v>
      </c>
      <c r="AN5965">
        <f t="shared" si="1000"/>
        <v>0</v>
      </c>
      <c r="AO5965">
        <f t="shared" si="995"/>
        <v>0</v>
      </c>
      <c r="AP5965">
        <f t="shared" si="996"/>
        <v>0</v>
      </c>
      <c r="AQ5965">
        <f t="shared" si="997"/>
        <v>0</v>
      </c>
      <c r="AV5965">
        <f t="shared" si="999"/>
        <v>5962</v>
      </c>
      <c r="AW5965">
        <f t="shared" si="998"/>
        <v>0</v>
      </c>
    </row>
    <row r="5966" spans="5:49" x14ac:dyDescent="0.25">
      <c r="E5966" s="47">
        <f t="shared" si="991"/>
        <v>0</v>
      </c>
      <c r="F5966" s="45">
        <f t="shared" si="992"/>
        <v>0</v>
      </c>
      <c r="G5966" s="45" t="e">
        <f t="shared" si="993"/>
        <v>#DIV/0!</v>
      </c>
      <c r="H5966" s="45" t="e">
        <f t="shared" si="994"/>
        <v>#DIV/0!</v>
      </c>
      <c r="AN5966">
        <f t="shared" si="1000"/>
        <v>0</v>
      </c>
      <c r="AO5966">
        <f t="shared" si="995"/>
        <v>0</v>
      </c>
      <c r="AP5966">
        <f t="shared" si="996"/>
        <v>0</v>
      </c>
      <c r="AQ5966">
        <f t="shared" si="997"/>
        <v>0</v>
      </c>
      <c r="AV5966">
        <f t="shared" si="999"/>
        <v>5963</v>
      </c>
      <c r="AW5966">
        <f t="shared" si="998"/>
        <v>0</v>
      </c>
    </row>
    <row r="5967" spans="5:49" x14ac:dyDescent="0.25">
      <c r="E5967" s="47">
        <f t="shared" si="991"/>
        <v>0</v>
      </c>
      <c r="F5967" s="45">
        <f t="shared" si="992"/>
        <v>0</v>
      </c>
      <c r="G5967" s="45" t="e">
        <f t="shared" si="993"/>
        <v>#DIV/0!</v>
      </c>
      <c r="H5967" s="45" t="e">
        <f t="shared" si="994"/>
        <v>#DIV/0!</v>
      </c>
      <c r="AN5967">
        <f t="shared" si="1000"/>
        <v>0</v>
      </c>
      <c r="AO5967">
        <f t="shared" si="995"/>
        <v>0</v>
      </c>
      <c r="AP5967">
        <f t="shared" si="996"/>
        <v>0</v>
      </c>
      <c r="AQ5967">
        <f t="shared" si="997"/>
        <v>0</v>
      </c>
      <c r="AV5967">
        <f t="shared" si="999"/>
        <v>5964</v>
      </c>
      <c r="AW5967">
        <f t="shared" si="998"/>
        <v>0</v>
      </c>
    </row>
    <row r="5968" spans="5:49" x14ac:dyDescent="0.25">
      <c r="E5968" s="47">
        <f t="shared" si="991"/>
        <v>0</v>
      </c>
      <c r="F5968" s="45">
        <f t="shared" si="992"/>
        <v>0</v>
      </c>
      <c r="G5968" s="45" t="e">
        <f t="shared" si="993"/>
        <v>#DIV/0!</v>
      </c>
      <c r="H5968" s="45" t="e">
        <f t="shared" si="994"/>
        <v>#DIV/0!</v>
      </c>
      <c r="AN5968">
        <f t="shared" si="1000"/>
        <v>0</v>
      </c>
      <c r="AO5968">
        <f t="shared" si="995"/>
        <v>0</v>
      </c>
      <c r="AP5968">
        <f t="shared" si="996"/>
        <v>0</v>
      </c>
      <c r="AQ5968">
        <f t="shared" si="997"/>
        <v>0</v>
      </c>
      <c r="AV5968">
        <f t="shared" si="999"/>
        <v>5965</v>
      </c>
      <c r="AW5968">
        <f t="shared" si="998"/>
        <v>0</v>
      </c>
    </row>
    <row r="5969" spans="5:49" x14ac:dyDescent="0.25">
      <c r="E5969" s="47">
        <f t="shared" si="991"/>
        <v>0</v>
      </c>
      <c r="F5969" s="45">
        <f t="shared" si="992"/>
        <v>0</v>
      </c>
      <c r="G5969" s="45" t="e">
        <f t="shared" si="993"/>
        <v>#DIV/0!</v>
      </c>
      <c r="H5969" s="45" t="e">
        <f t="shared" si="994"/>
        <v>#DIV/0!</v>
      </c>
      <c r="AN5969">
        <f t="shared" si="1000"/>
        <v>0</v>
      </c>
      <c r="AO5969">
        <f t="shared" si="995"/>
        <v>0</v>
      </c>
      <c r="AP5969">
        <f t="shared" si="996"/>
        <v>0</v>
      </c>
      <c r="AQ5969">
        <f t="shared" si="997"/>
        <v>0</v>
      </c>
      <c r="AV5969">
        <f t="shared" si="999"/>
        <v>5966</v>
      </c>
      <c r="AW5969">
        <f t="shared" si="998"/>
        <v>0</v>
      </c>
    </row>
    <row r="5970" spans="5:49" x14ac:dyDescent="0.25">
      <c r="E5970" s="47">
        <f t="shared" si="991"/>
        <v>0</v>
      </c>
      <c r="F5970" s="45">
        <f t="shared" si="992"/>
        <v>0</v>
      </c>
      <c r="G5970" s="45" t="e">
        <f t="shared" si="993"/>
        <v>#DIV/0!</v>
      </c>
      <c r="H5970" s="45" t="e">
        <f t="shared" si="994"/>
        <v>#DIV/0!</v>
      </c>
      <c r="AN5970">
        <f t="shared" si="1000"/>
        <v>0</v>
      </c>
      <c r="AO5970">
        <f t="shared" si="995"/>
        <v>0</v>
      </c>
      <c r="AP5970">
        <f t="shared" si="996"/>
        <v>0</v>
      </c>
      <c r="AQ5970">
        <f t="shared" si="997"/>
        <v>0</v>
      </c>
      <c r="AV5970">
        <f t="shared" si="999"/>
        <v>5967</v>
      </c>
      <c r="AW5970">
        <f t="shared" si="998"/>
        <v>0</v>
      </c>
    </row>
    <row r="5971" spans="5:49" x14ac:dyDescent="0.25">
      <c r="E5971" s="47">
        <f t="shared" si="991"/>
        <v>0</v>
      </c>
      <c r="F5971" s="45">
        <f t="shared" si="992"/>
        <v>0</v>
      </c>
      <c r="G5971" s="45" t="e">
        <f t="shared" si="993"/>
        <v>#DIV/0!</v>
      </c>
      <c r="H5971" s="45" t="e">
        <f t="shared" si="994"/>
        <v>#DIV/0!</v>
      </c>
      <c r="AN5971">
        <f t="shared" si="1000"/>
        <v>0</v>
      </c>
      <c r="AO5971">
        <f t="shared" si="995"/>
        <v>0</v>
      </c>
      <c r="AP5971">
        <f t="shared" si="996"/>
        <v>0</v>
      </c>
      <c r="AQ5971">
        <f t="shared" si="997"/>
        <v>0</v>
      </c>
      <c r="AV5971">
        <f t="shared" si="999"/>
        <v>5968</v>
      </c>
      <c r="AW5971">
        <f t="shared" si="998"/>
        <v>0</v>
      </c>
    </row>
    <row r="5972" spans="5:49" x14ac:dyDescent="0.25">
      <c r="E5972" s="47">
        <f t="shared" si="991"/>
        <v>0</v>
      </c>
      <c r="F5972" s="45">
        <f t="shared" si="992"/>
        <v>0</v>
      </c>
      <c r="G5972" s="45" t="e">
        <f t="shared" si="993"/>
        <v>#DIV/0!</v>
      </c>
      <c r="H5972" s="45" t="e">
        <f t="shared" si="994"/>
        <v>#DIV/0!</v>
      </c>
      <c r="AN5972">
        <f t="shared" si="1000"/>
        <v>0</v>
      </c>
      <c r="AO5972">
        <f t="shared" si="995"/>
        <v>0</v>
      </c>
      <c r="AP5972">
        <f t="shared" si="996"/>
        <v>0</v>
      </c>
      <c r="AQ5972">
        <f t="shared" si="997"/>
        <v>0</v>
      </c>
      <c r="AV5972">
        <f t="shared" si="999"/>
        <v>5969</v>
      </c>
      <c r="AW5972">
        <f t="shared" si="998"/>
        <v>0</v>
      </c>
    </row>
    <row r="5973" spans="5:49" x14ac:dyDescent="0.25">
      <c r="E5973" s="47">
        <f t="shared" si="991"/>
        <v>0</v>
      </c>
      <c r="F5973" s="45">
        <f t="shared" si="992"/>
        <v>0</v>
      </c>
      <c r="G5973" s="45" t="e">
        <f t="shared" si="993"/>
        <v>#DIV/0!</v>
      </c>
      <c r="H5973" s="45" t="e">
        <f t="shared" si="994"/>
        <v>#DIV/0!</v>
      </c>
      <c r="AN5973">
        <f t="shared" si="1000"/>
        <v>0</v>
      </c>
      <c r="AO5973">
        <f t="shared" si="995"/>
        <v>0</v>
      </c>
      <c r="AP5973">
        <f t="shared" si="996"/>
        <v>0</v>
      </c>
      <c r="AQ5973">
        <f t="shared" si="997"/>
        <v>0</v>
      </c>
      <c r="AV5973">
        <f t="shared" si="999"/>
        <v>5970</v>
      </c>
      <c r="AW5973">
        <f t="shared" si="998"/>
        <v>0</v>
      </c>
    </row>
    <row r="5974" spans="5:49" x14ac:dyDescent="0.25">
      <c r="E5974" s="47">
        <f t="shared" si="991"/>
        <v>0</v>
      </c>
      <c r="F5974" s="45">
        <f t="shared" si="992"/>
        <v>0</v>
      </c>
      <c r="G5974" s="45" t="e">
        <f t="shared" si="993"/>
        <v>#DIV/0!</v>
      </c>
      <c r="H5974" s="45" t="e">
        <f t="shared" si="994"/>
        <v>#DIV/0!</v>
      </c>
      <c r="AN5974">
        <f t="shared" si="1000"/>
        <v>0</v>
      </c>
      <c r="AO5974">
        <f t="shared" si="995"/>
        <v>0</v>
      </c>
      <c r="AP5974">
        <f t="shared" si="996"/>
        <v>0</v>
      </c>
      <c r="AQ5974">
        <f t="shared" si="997"/>
        <v>0</v>
      </c>
      <c r="AV5974">
        <f t="shared" si="999"/>
        <v>5971</v>
      </c>
      <c r="AW5974">
        <f t="shared" si="998"/>
        <v>0</v>
      </c>
    </row>
    <row r="5975" spans="5:49" x14ac:dyDescent="0.25">
      <c r="E5975" s="47">
        <f t="shared" si="991"/>
        <v>0</v>
      </c>
      <c r="F5975" s="45">
        <f t="shared" si="992"/>
        <v>0</v>
      </c>
      <c r="G5975" s="45" t="e">
        <f t="shared" si="993"/>
        <v>#DIV/0!</v>
      </c>
      <c r="H5975" s="45" t="e">
        <f t="shared" si="994"/>
        <v>#DIV/0!</v>
      </c>
      <c r="AN5975">
        <f t="shared" si="1000"/>
        <v>0</v>
      </c>
      <c r="AO5975">
        <f t="shared" si="995"/>
        <v>0</v>
      </c>
      <c r="AP5975">
        <f t="shared" si="996"/>
        <v>0</v>
      </c>
      <c r="AQ5975">
        <f t="shared" si="997"/>
        <v>0</v>
      </c>
      <c r="AV5975">
        <f t="shared" si="999"/>
        <v>5972</v>
      </c>
      <c r="AW5975">
        <f t="shared" si="998"/>
        <v>0</v>
      </c>
    </row>
    <row r="5976" spans="5:49" x14ac:dyDescent="0.25">
      <c r="E5976" s="47">
        <f t="shared" si="991"/>
        <v>0</v>
      </c>
      <c r="F5976" s="45">
        <f t="shared" si="992"/>
        <v>0</v>
      </c>
      <c r="G5976" s="45" t="e">
        <f t="shared" si="993"/>
        <v>#DIV/0!</v>
      </c>
      <c r="H5976" s="45" t="e">
        <f t="shared" si="994"/>
        <v>#DIV/0!</v>
      </c>
      <c r="AN5976">
        <f t="shared" si="1000"/>
        <v>0</v>
      </c>
      <c r="AO5976">
        <f t="shared" si="995"/>
        <v>0</v>
      </c>
      <c r="AP5976">
        <f t="shared" si="996"/>
        <v>0</v>
      </c>
      <c r="AQ5976">
        <f t="shared" si="997"/>
        <v>0</v>
      </c>
      <c r="AV5976">
        <f t="shared" si="999"/>
        <v>5973</v>
      </c>
      <c r="AW5976">
        <f t="shared" si="998"/>
        <v>0</v>
      </c>
    </row>
    <row r="5977" spans="5:49" x14ac:dyDescent="0.25">
      <c r="E5977" s="47">
        <f t="shared" si="991"/>
        <v>0</v>
      </c>
      <c r="F5977" s="45">
        <f t="shared" si="992"/>
        <v>0</v>
      </c>
      <c r="G5977" s="45" t="e">
        <f t="shared" si="993"/>
        <v>#DIV/0!</v>
      </c>
      <c r="H5977" s="45" t="e">
        <f t="shared" si="994"/>
        <v>#DIV/0!</v>
      </c>
      <c r="AN5977">
        <f t="shared" si="1000"/>
        <v>0</v>
      </c>
      <c r="AO5977">
        <f t="shared" si="995"/>
        <v>0</v>
      </c>
      <c r="AP5977">
        <f t="shared" si="996"/>
        <v>0</v>
      </c>
      <c r="AQ5977">
        <f t="shared" si="997"/>
        <v>0</v>
      </c>
      <c r="AV5977">
        <f t="shared" si="999"/>
        <v>5974</v>
      </c>
      <c r="AW5977">
        <f t="shared" si="998"/>
        <v>0</v>
      </c>
    </row>
    <row r="5978" spans="5:49" x14ac:dyDescent="0.25">
      <c r="E5978" s="47">
        <f t="shared" si="991"/>
        <v>0</v>
      </c>
      <c r="F5978" s="45">
        <f t="shared" si="992"/>
        <v>0</v>
      </c>
      <c r="G5978" s="45" t="e">
        <f t="shared" si="993"/>
        <v>#DIV/0!</v>
      </c>
      <c r="H5978" s="45" t="e">
        <f t="shared" si="994"/>
        <v>#DIV/0!</v>
      </c>
      <c r="AN5978">
        <f t="shared" si="1000"/>
        <v>0</v>
      </c>
      <c r="AO5978">
        <f t="shared" si="995"/>
        <v>0</v>
      </c>
      <c r="AP5978">
        <f t="shared" si="996"/>
        <v>0</v>
      </c>
      <c r="AQ5978">
        <f t="shared" si="997"/>
        <v>0</v>
      </c>
      <c r="AV5978">
        <f t="shared" si="999"/>
        <v>5975</v>
      </c>
      <c r="AW5978">
        <f t="shared" si="998"/>
        <v>0</v>
      </c>
    </row>
    <row r="5979" spans="5:49" x14ac:dyDescent="0.25">
      <c r="E5979" s="47">
        <f t="shared" si="991"/>
        <v>0</v>
      </c>
      <c r="F5979" s="45">
        <f t="shared" si="992"/>
        <v>0</v>
      </c>
      <c r="G5979" s="45" t="e">
        <f t="shared" si="993"/>
        <v>#DIV/0!</v>
      </c>
      <c r="H5979" s="45" t="e">
        <f t="shared" si="994"/>
        <v>#DIV/0!</v>
      </c>
      <c r="AN5979">
        <f t="shared" si="1000"/>
        <v>0</v>
      </c>
      <c r="AO5979">
        <f t="shared" si="995"/>
        <v>0</v>
      </c>
      <c r="AP5979">
        <f t="shared" si="996"/>
        <v>0</v>
      </c>
      <c r="AQ5979">
        <f t="shared" si="997"/>
        <v>0</v>
      </c>
      <c r="AV5979">
        <f t="shared" si="999"/>
        <v>5976</v>
      </c>
      <c r="AW5979">
        <f t="shared" si="998"/>
        <v>0</v>
      </c>
    </row>
    <row r="5980" spans="5:49" x14ac:dyDescent="0.25">
      <c r="E5980" s="47">
        <f t="shared" si="991"/>
        <v>0</v>
      </c>
      <c r="F5980" s="45">
        <f t="shared" si="992"/>
        <v>0</v>
      </c>
      <c r="G5980" s="45" t="e">
        <f t="shared" si="993"/>
        <v>#DIV/0!</v>
      </c>
      <c r="H5980" s="45" t="e">
        <f t="shared" si="994"/>
        <v>#DIV/0!</v>
      </c>
      <c r="AN5980">
        <f t="shared" si="1000"/>
        <v>0</v>
      </c>
      <c r="AO5980">
        <f t="shared" si="995"/>
        <v>0</v>
      </c>
      <c r="AP5980">
        <f t="shared" si="996"/>
        <v>0</v>
      </c>
      <c r="AQ5980">
        <f t="shared" si="997"/>
        <v>0</v>
      </c>
      <c r="AV5980">
        <f t="shared" si="999"/>
        <v>5977</v>
      </c>
      <c r="AW5980">
        <f t="shared" si="998"/>
        <v>0</v>
      </c>
    </row>
    <row r="5981" spans="5:49" x14ac:dyDescent="0.25">
      <c r="E5981" s="47">
        <f t="shared" si="991"/>
        <v>0</v>
      </c>
      <c r="F5981" s="45">
        <f t="shared" si="992"/>
        <v>0</v>
      </c>
      <c r="G5981" s="45" t="e">
        <f t="shared" si="993"/>
        <v>#DIV/0!</v>
      </c>
      <c r="H5981" s="45" t="e">
        <f t="shared" si="994"/>
        <v>#DIV/0!</v>
      </c>
      <c r="AN5981">
        <f t="shared" si="1000"/>
        <v>0</v>
      </c>
      <c r="AO5981">
        <f t="shared" si="995"/>
        <v>0</v>
      </c>
      <c r="AP5981">
        <f t="shared" si="996"/>
        <v>0</v>
      </c>
      <c r="AQ5981">
        <f t="shared" si="997"/>
        <v>0</v>
      </c>
      <c r="AV5981">
        <f t="shared" si="999"/>
        <v>5978</v>
      </c>
      <c r="AW5981">
        <f t="shared" si="998"/>
        <v>0</v>
      </c>
    </row>
    <row r="5982" spans="5:49" x14ac:dyDescent="0.25">
      <c r="E5982" s="47">
        <f t="shared" si="991"/>
        <v>0</v>
      </c>
      <c r="F5982" s="45">
        <f t="shared" si="992"/>
        <v>0</v>
      </c>
      <c r="G5982" s="45" t="e">
        <f t="shared" si="993"/>
        <v>#DIV/0!</v>
      </c>
      <c r="H5982" s="45" t="e">
        <f t="shared" si="994"/>
        <v>#DIV/0!</v>
      </c>
      <c r="AN5982">
        <f t="shared" si="1000"/>
        <v>0</v>
      </c>
      <c r="AO5982">
        <f t="shared" si="995"/>
        <v>0</v>
      </c>
      <c r="AP5982">
        <f t="shared" si="996"/>
        <v>0</v>
      </c>
      <c r="AQ5982">
        <f t="shared" si="997"/>
        <v>0</v>
      </c>
      <c r="AV5982">
        <f t="shared" si="999"/>
        <v>5979</v>
      </c>
      <c r="AW5982">
        <f t="shared" si="998"/>
        <v>0</v>
      </c>
    </row>
    <row r="5983" spans="5:49" x14ac:dyDescent="0.25">
      <c r="E5983" s="47">
        <f t="shared" si="991"/>
        <v>0</v>
      </c>
      <c r="F5983" s="45">
        <f t="shared" si="992"/>
        <v>0</v>
      </c>
      <c r="G5983" s="45" t="e">
        <f t="shared" si="993"/>
        <v>#DIV/0!</v>
      </c>
      <c r="H5983" s="45" t="e">
        <f t="shared" si="994"/>
        <v>#DIV/0!</v>
      </c>
      <c r="AN5983">
        <f t="shared" si="1000"/>
        <v>0</v>
      </c>
      <c r="AO5983">
        <f t="shared" si="995"/>
        <v>0</v>
      </c>
      <c r="AP5983">
        <f t="shared" si="996"/>
        <v>0</v>
      </c>
      <c r="AQ5983">
        <f t="shared" si="997"/>
        <v>0</v>
      </c>
      <c r="AV5983">
        <f t="shared" si="999"/>
        <v>5980</v>
      </c>
      <c r="AW5983">
        <f t="shared" si="998"/>
        <v>0</v>
      </c>
    </row>
    <row r="5984" spans="5:49" x14ac:dyDescent="0.25">
      <c r="E5984" s="47">
        <f t="shared" si="991"/>
        <v>0</v>
      </c>
      <c r="F5984" s="45">
        <f t="shared" si="992"/>
        <v>0</v>
      </c>
      <c r="G5984" s="45" t="e">
        <f t="shared" si="993"/>
        <v>#DIV/0!</v>
      </c>
      <c r="H5984" s="45" t="e">
        <f t="shared" si="994"/>
        <v>#DIV/0!</v>
      </c>
      <c r="AN5984">
        <f t="shared" si="1000"/>
        <v>0</v>
      </c>
      <c r="AO5984">
        <f t="shared" si="995"/>
        <v>0</v>
      </c>
      <c r="AP5984">
        <f t="shared" si="996"/>
        <v>0</v>
      </c>
      <c r="AQ5984">
        <f t="shared" si="997"/>
        <v>0</v>
      </c>
      <c r="AV5984">
        <f t="shared" si="999"/>
        <v>5981</v>
      </c>
      <c r="AW5984">
        <f t="shared" si="998"/>
        <v>0</v>
      </c>
    </row>
    <row r="5985" spans="5:49" x14ac:dyDescent="0.25">
      <c r="E5985" s="47">
        <f t="shared" si="991"/>
        <v>0</v>
      </c>
      <c r="F5985" s="45">
        <f t="shared" si="992"/>
        <v>0</v>
      </c>
      <c r="G5985" s="45" t="e">
        <f t="shared" si="993"/>
        <v>#DIV/0!</v>
      </c>
      <c r="H5985" s="45" t="e">
        <f t="shared" si="994"/>
        <v>#DIV/0!</v>
      </c>
      <c r="AN5985">
        <f t="shared" si="1000"/>
        <v>0</v>
      </c>
      <c r="AO5985">
        <f t="shared" si="995"/>
        <v>0</v>
      </c>
      <c r="AP5985">
        <f t="shared" si="996"/>
        <v>0</v>
      </c>
      <c r="AQ5985">
        <f t="shared" si="997"/>
        <v>0</v>
      </c>
      <c r="AV5985">
        <f t="shared" si="999"/>
        <v>5982</v>
      </c>
      <c r="AW5985">
        <f t="shared" si="998"/>
        <v>0</v>
      </c>
    </row>
    <row r="5986" spans="5:49" x14ac:dyDescent="0.25">
      <c r="E5986" s="47">
        <f t="shared" si="991"/>
        <v>0</v>
      </c>
      <c r="F5986" s="45">
        <f t="shared" si="992"/>
        <v>0</v>
      </c>
      <c r="G5986" s="45" t="e">
        <f t="shared" si="993"/>
        <v>#DIV/0!</v>
      </c>
      <c r="H5986" s="45" t="e">
        <f t="shared" si="994"/>
        <v>#DIV/0!</v>
      </c>
      <c r="AN5986">
        <f t="shared" si="1000"/>
        <v>0</v>
      </c>
      <c r="AO5986">
        <f t="shared" si="995"/>
        <v>0</v>
      </c>
      <c r="AP5986">
        <f t="shared" si="996"/>
        <v>0</v>
      </c>
      <c r="AQ5986">
        <f t="shared" si="997"/>
        <v>0</v>
      </c>
      <c r="AV5986">
        <f t="shared" si="999"/>
        <v>5983</v>
      </c>
      <c r="AW5986">
        <f t="shared" si="998"/>
        <v>0</v>
      </c>
    </row>
    <row r="5987" spans="5:49" x14ac:dyDescent="0.25">
      <c r="E5987" s="47">
        <f t="shared" si="991"/>
        <v>0</v>
      </c>
      <c r="F5987" s="45">
        <f t="shared" si="992"/>
        <v>0</v>
      </c>
      <c r="G5987" s="45" t="e">
        <f t="shared" si="993"/>
        <v>#DIV/0!</v>
      </c>
      <c r="H5987" s="45" t="e">
        <f t="shared" si="994"/>
        <v>#DIV/0!</v>
      </c>
      <c r="AN5987">
        <f t="shared" si="1000"/>
        <v>0</v>
      </c>
      <c r="AO5987">
        <f t="shared" si="995"/>
        <v>0</v>
      </c>
      <c r="AP5987">
        <f t="shared" si="996"/>
        <v>0</v>
      </c>
      <c r="AQ5987">
        <f t="shared" si="997"/>
        <v>0</v>
      </c>
      <c r="AV5987">
        <f t="shared" si="999"/>
        <v>5984</v>
      </c>
      <c r="AW5987">
        <f t="shared" si="998"/>
        <v>0</v>
      </c>
    </row>
    <row r="5988" spans="5:49" x14ac:dyDescent="0.25">
      <c r="E5988" s="47">
        <f t="shared" si="991"/>
        <v>0</v>
      </c>
      <c r="F5988" s="45">
        <f t="shared" si="992"/>
        <v>0</v>
      </c>
      <c r="G5988" s="45" t="e">
        <f t="shared" si="993"/>
        <v>#DIV/0!</v>
      </c>
      <c r="H5988" s="45" t="e">
        <f t="shared" si="994"/>
        <v>#DIV/0!</v>
      </c>
      <c r="AN5988">
        <f t="shared" si="1000"/>
        <v>0</v>
      </c>
      <c r="AO5988">
        <f t="shared" si="995"/>
        <v>0</v>
      </c>
      <c r="AP5988">
        <f t="shared" si="996"/>
        <v>0</v>
      </c>
      <c r="AQ5988">
        <f t="shared" si="997"/>
        <v>0</v>
      </c>
      <c r="AV5988">
        <f t="shared" si="999"/>
        <v>5985</v>
      </c>
      <c r="AW5988">
        <f t="shared" si="998"/>
        <v>0</v>
      </c>
    </row>
    <row r="5989" spans="5:49" x14ac:dyDescent="0.25">
      <c r="E5989" s="47">
        <f t="shared" si="991"/>
        <v>0</v>
      </c>
      <c r="F5989" s="45">
        <f t="shared" si="992"/>
        <v>0</v>
      </c>
      <c r="G5989" s="45" t="e">
        <f t="shared" si="993"/>
        <v>#DIV/0!</v>
      </c>
      <c r="H5989" s="45" t="e">
        <f t="shared" si="994"/>
        <v>#DIV/0!</v>
      </c>
      <c r="AN5989">
        <f t="shared" si="1000"/>
        <v>0</v>
      </c>
      <c r="AO5989">
        <f t="shared" si="995"/>
        <v>0</v>
      </c>
      <c r="AP5989">
        <f t="shared" si="996"/>
        <v>0</v>
      </c>
      <c r="AQ5989">
        <f t="shared" si="997"/>
        <v>0</v>
      </c>
      <c r="AV5989">
        <f t="shared" si="999"/>
        <v>5986</v>
      </c>
      <c r="AW5989">
        <f t="shared" si="998"/>
        <v>0</v>
      </c>
    </row>
    <row r="5990" spans="5:49" x14ac:dyDescent="0.25">
      <c r="E5990" s="47">
        <f t="shared" si="991"/>
        <v>0</v>
      </c>
      <c r="F5990" s="45">
        <f t="shared" si="992"/>
        <v>0</v>
      </c>
      <c r="G5990" s="45" t="e">
        <f t="shared" si="993"/>
        <v>#DIV/0!</v>
      </c>
      <c r="H5990" s="45" t="e">
        <f t="shared" si="994"/>
        <v>#DIV/0!</v>
      </c>
      <c r="AN5990">
        <f t="shared" si="1000"/>
        <v>0</v>
      </c>
      <c r="AO5990">
        <f t="shared" si="995"/>
        <v>0</v>
      </c>
      <c r="AP5990">
        <f t="shared" si="996"/>
        <v>0</v>
      </c>
      <c r="AQ5990">
        <f t="shared" si="997"/>
        <v>0</v>
      </c>
      <c r="AV5990">
        <f t="shared" si="999"/>
        <v>5987</v>
      </c>
      <c r="AW5990">
        <f t="shared" si="998"/>
        <v>0</v>
      </c>
    </row>
    <row r="5991" spans="5:49" x14ac:dyDescent="0.25">
      <c r="E5991" s="47">
        <f t="shared" si="991"/>
        <v>0</v>
      </c>
      <c r="F5991" s="45">
        <f t="shared" si="992"/>
        <v>0</v>
      </c>
      <c r="G5991" s="45" t="e">
        <f t="shared" si="993"/>
        <v>#DIV/0!</v>
      </c>
      <c r="H5991" s="45" t="e">
        <f t="shared" si="994"/>
        <v>#DIV/0!</v>
      </c>
      <c r="AN5991">
        <f t="shared" si="1000"/>
        <v>0</v>
      </c>
      <c r="AO5991">
        <f t="shared" si="995"/>
        <v>0</v>
      </c>
      <c r="AP5991">
        <f t="shared" si="996"/>
        <v>0</v>
      </c>
      <c r="AQ5991">
        <f t="shared" si="997"/>
        <v>0</v>
      </c>
      <c r="AV5991">
        <f t="shared" si="999"/>
        <v>5988</v>
      </c>
      <c r="AW5991">
        <f t="shared" si="998"/>
        <v>0</v>
      </c>
    </row>
    <row r="5992" spans="5:49" x14ac:dyDescent="0.25">
      <c r="E5992" s="47">
        <f t="shared" si="991"/>
        <v>0</v>
      </c>
      <c r="F5992" s="45">
        <f t="shared" si="992"/>
        <v>0</v>
      </c>
      <c r="G5992" s="45" t="e">
        <f t="shared" si="993"/>
        <v>#DIV/0!</v>
      </c>
      <c r="H5992" s="45" t="e">
        <f t="shared" si="994"/>
        <v>#DIV/0!</v>
      </c>
      <c r="AN5992">
        <f t="shared" si="1000"/>
        <v>0</v>
      </c>
      <c r="AO5992">
        <f t="shared" si="995"/>
        <v>0</v>
      </c>
      <c r="AP5992">
        <f t="shared" si="996"/>
        <v>0</v>
      </c>
      <c r="AQ5992">
        <f t="shared" si="997"/>
        <v>0</v>
      </c>
      <c r="AV5992">
        <f t="shared" si="999"/>
        <v>5989</v>
      </c>
      <c r="AW5992">
        <f t="shared" si="998"/>
        <v>0</v>
      </c>
    </row>
    <row r="5993" spans="5:49" x14ac:dyDescent="0.25">
      <c r="E5993" s="47">
        <f t="shared" si="991"/>
        <v>0</v>
      </c>
      <c r="F5993" s="45">
        <f t="shared" si="992"/>
        <v>0</v>
      </c>
      <c r="G5993" s="45" t="e">
        <f t="shared" si="993"/>
        <v>#DIV/0!</v>
      </c>
      <c r="H5993" s="45" t="e">
        <f t="shared" si="994"/>
        <v>#DIV/0!</v>
      </c>
      <c r="AN5993">
        <f t="shared" si="1000"/>
        <v>0</v>
      </c>
      <c r="AO5993">
        <f t="shared" si="995"/>
        <v>0</v>
      </c>
      <c r="AP5993">
        <f t="shared" si="996"/>
        <v>0</v>
      </c>
      <c r="AQ5993">
        <f t="shared" si="997"/>
        <v>0</v>
      </c>
      <c r="AV5993">
        <f t="shared" si="999"/>
        <v>5990</v>
      </c>
      <c r="AW5993">
        <f t="shared" si="998"/>
        <v>0</v>
      </c>
    </row>
    <row r="5994" spans="5:49" x14ac:dyDescent="0.25">
      <c r="E5994" s="47">
        <f t="shared" si="991"/>
        <v>0</v>
      </c>
      <c r="F5994" s="45">
        <f t="shared" si="992"/>
        <v>0</v>
      </c>
      <c r="G5994" s="45" t="e">
        <f t="shared" si="993"/>
        <v>#DIV/0!</v>
      </c>
      <c r="H5994" s="45" t="e">
        <f t="shared" si="994"/>
        <v>#DIV/0!</v>
      </c>
      <c r="AN5994">
        <f t="shared" si="1000"/>
        <v>0</v>
      </c>
      <c r="AO5994">
        <f t="shared" si="995"/>
        <v>0</v>
      </c>
      <c r="AP5994">
        <f t="shared" si="996"/>
        <v>0</v>
      </c>
      <c r="AQ5994">
        <f t="shared" si="997"/>
        <v>0</v>
      </c>
      <c r="AV5994">
        <f t="shared" si="999"/>
        <v>5991</v>
      </c>
      <c r="AW5994">
        <f t="shared" si="998"/>
        <v>0</v>
      </c>
    </row>
    <row r="5995" spans="5:49" x14ac:dyDescent="0.25">
      <c r="E5995" s="47">
        <f t="shared" si="991"/>
        <v>0</v>
      </c>
      <c r="F5995" s="45">
        <f t="shared" si="992"/>
        <v>0</v>
      </c>
      <c r="G5995" s="45" t="e">
        <f t="shared" si="993"/>
        <v>#DIV/0!</v>
      </c>
      <c r="H5995" s="45" t="e">
        <f t="shared" si="994"/>
        <v>#DIV/0!</v>
      </c>
      <c r="AN5995">
        <f t="shared" si="1000"/>
        <v>0</v>
      </c>
      <c r="AO5995">
        <f t="shared" si="995"/>
        <v>0</v>
      </c>
      <c r="AP5995">
        <f t="shared" si="996"/>
        <v>0</v>
      </c>
      <c r="AQ5995">
        <f t="shared" si="997"/>
        <v>0</v>
      </c>
      <c r="AV5995">
        <f t="shared" si="999"/>
        <v>5992</v>
      </c>
      <c r="AW5995">
        <f t="shared" si="998"/>
        <v>0</v>
      </c>
    </row>
    <row r="5996" spans="5:49" x14ac:dyDescent="0.25">
      <c r="E5996" s="47">
        <f t="shared" si="991"/>
        <v>0</v>
      </c>
      <c r="F5996" s="45">
        <f t="shared" si="992"/>
        <v>0</v>
      </c>
      <c r="G5996" s="45" t="e">
        <f t="shared" si="993"/>
        <v>#DIV/0!</v>
      </c>
      <c r="H5996" s="45" t="e">
        <f t="shared" si="994"/>
        <v>#DIV/0!</v>
      </c>
      <c r="AN5996">
        <f t="shared" si="1000"/>
        <v>0</v>
      </c>
      <c r="AO5996">
        <f t="shared" si="995"/>
        <v>0</v>
      </c>
      <c r="AP5996">
        <f t="shared" si="996"/>
        <v>0</v>
      </c>
      <c r="AQ5996">
        <f t="shared" si="997"/>
        <v>0</v>
      </c>
      <c r="AV5996">
        <f t="shared" si="999"/>
        <v>5993</v>
      </c>
      <c r="AW5996">
        <f t="shared" si="998"/>
        <v>0</v>
      </c>
    </row>
    <row r="5997" spans="5:49" x14ac:dyDescent="0.25">
      <c r="E5997" s="47">
        <f t="shared" si="991"/>
        <v>0</v>
      </c>
      <c r="F5997" s="45">
        <f t="shared" si="992"/>
        <v>0</v>
      </c>
      <c r="G5997" s="45" t="e">
        <f t="shared" si="993"/>
        <v>#DIV/0!</v>
      </c>
      <c r="H5997" s="45" t="e">
        <f t="shared" si="994"/>
        <v>#DIV/0!</v>
      </c>
      <c r="AN5997">
        <f t="shared" si="1000"/>
        <v>0</v>
      </c>
      <c r="AO5997">
        <f t="shared" si="995"/>
        <v>0</v>
      </c>
      <c r="AP5997">
        <f t="shared" si="996"/>
        <v>0</v>
      </c>
      <c r="AQ5997">
        <f t="shared" si="997"/>
        <v>0</v>
      </c>
      <c r="AV5997">
        <f t="shared" si="999"/>
        <v>5994</v>
      </c>
      <c r="AW5997">
        <f t="shared" si="998"/>
        <v>0</v>
      </c>
    </row>
    <row r="5998" spans="5:49" x14ac:dyDescent="0.25">
      <c r="E5998" s="47">
        <f t="shared" si="991"/>
        <v>0</v>
      </c>
      <c r="F5998" s="45">
        <f t="shared" si="992"/>
        <v>0</v>
      </c>
      <c r="G5998" s="45" t="e">
        <f t="shared" si="993"/>
        <v>#DIV/0!</v>
      </c>
      <c r="H5998" s="45" t="e">
        <f t="shared" si="994"/>
        <v>#DIV/0!</v>
      </c>
      <c r="AN5998">
        <f t="shared" si="1000"/>
        <v>0</v>
      </c>
      <c r="AO5998">
        <f t="shared" si="995"/>
        <v>0</v>
      </c>
      <c r="AP5998">
        <f t="shared" si="996"/>
        <v>0</v>
      </c>
      <c r="AQ5998">
        <f t="shared" si="997"/>
        <v>0</v>
      </c>
      <c r="AV5998">
        <f t="shared" si="999"/>
        <v>5995</v>
      </c>
      <c r="AW5998">
        <f t="shared" si="998"/>
        <v>0</v>
      </c>
    </row>
    <row r="5999" spans="5:49" x14ac:dyDescent="0.25">
      <c r="E5999" s="47">
        <f t="shared" si="991"/>
        <v>0</v>
      </c>
      <c r="F5999" s="45">
        <f t="shared" si="992"/>
        <v>0</v>
      </c>
      <c r="G5999" s="45" t="e">
        <f t="shared" si="993"/>
        <v>#DIV/0!</v>
      </c>
      <c r="H5999" s="45" t="e">
        <f t="shared" si="994"/>
        <v>#DIV/0!</v>
      </c>
      <c r="AN5999">
        <f t="shared" si="1000"/>
        <v>0</v>
      </c>
      <c r="AO5999">
        <f t="shared" si="995"/>
        <v>0</v>
      </c>
      <c r="AP5999">
        <f t="shared" si="996"/>
        <v>0</v>
      </c>
      <c r="AQ5999">
        <f t="shared" si="997"/>
        <v>0</v>
      </c>
      <c r="AV5999">
        <f t="shared" si="999"/>
        <v>5996</v>
      </c>
      <c r="AW5999">
        <f t="shared" si="998"/>
        <v>0</v>
      </c>
    </row>
    <row r="6000" spans="5:49" x14ac:dyDescent="0.25">
      <c r="E6000" s="47">
        <f t="shared" si="991"/>
        <v>0</v>
      </c>
      <c r="F6000" s="45">
        <f t="shared" si="992"/>
        <v>0</v>
      </c>
      <c r="G6000" s="45" t="e">
        <f t="shared" si="993"/>
        <v>#DIV/0!</v>
      </c>
      <c r="H6000" s="45" t="e">
        <f t="shared" si="994"/>
        <v>#DIV/0!</v>
      </c>
      <c r="AN6000">
        <f t="shared" si="1000"/>
        <v>0</v>
      </c>
      <c r="AO6000">
        <f t="shared" si="995"/>
        <v>0</v>
      </c>
      <c r="AP6000">
        <f t="shared" si="996"/>
        <v>0</v>
      </c>
      <c r="AQ6000">
        <f t="shared" si="997"/>
        <v>0</v>
      </c>
      <c r="AV6000">
        <f t="shared" si="999"/>
        <v>5997</v>
      </c>
      <c r="AW6000">
        <f t="shared" si="998"/>
        <v>0</v>
      </c>
    </row>
    <row r="6001" spans="5:49" x14ac:dyDescent="0.25">
      <c r="E6001" s="47">
        <f t="shared" si="991"/>
        <v>0</v>
      </c>
      <c r="F6001" s="45">
        <f t="shared" si="992"/>
        <v>0</v>
      </c>
      <c r="G6001" s="45" t="e">
        <f t="shared" si="993"/>
        <v>#DIV/0!</v>
      </c>
      <c r="H6001" s="45" t="e">
        <f t="shared" si="994"/>
        <v>#DIV/0!</v>
      </c>
      <c r="AN6001">
        <f t="shared" si="1000"/>
        <v>0</v>
      </c>
      <c r="AO6001">
        <f t="shared" si="995"/>
        <v>0</v>
      </c>
      <c r="AP6001">
        <f t="shared" si="996"/>
        <v>0</v>
      </c>
      <c r="AQ6001">
        <f t="shared" si="997"/>
        <v>0</v>
      </c>
      <c r="AV6001">
        <f t="shared" si="999"/>
        <v>5998</v>
      </c>
      <c r="AW6001">
        <f t="shared" si="998"/>
        <v>0</v>
      </c>
    </row>
    <row r="6002" spans="5:49" x14ac:dyDescent="0.25">
      <c r="E6002" s="47">
        <f t="shared" si="991"/>
        <v>0</v>
      </c>
      <c r="F6002" s="45">
        <f t="shared" si="992"/>
        <v>0</v>
      </c>
      <c r="G6002" s="45" t="e">
        <f t="shared" si="993"/>
        <v>#DIV/0!</v>
      </c>
      <c r="H6002" s="45" t="e">
        <f t="shared" si="994"/>
        <v>#DIV/0!</v>
      </c>
      <c r="AN6002">
        <f t="shared" si="1000"/>
        <v>0</v>
      </c>
      <c r="AO6002">
        <f t="shared" si="995"/>
        <v>0</v>
      </c>
      <c r="AP6002">
        <f t="shared" si="996"/>
        <v>0</v>
      </c>
      <c r="AQ6002">
        <f t="shared" si="997"/>
        <v>0</v>
      </c>
      <c r="AV6002">
        <f t="shared" si="999"/>
        <v>5999</v>
      </c>
      <c r="AW6002">
        <f t="shared" si="998"/>
        <v>0</v>
      </c>
    </row>
    <row r="6003" spans="5:49" x14ac:dyDescent="0.25">
      <c r="E6003" s="47">
        <f t="shared" si="991"/>
        <v>0</v>
      </c>
      <c r="F6003" s="45">
        <f t="shared" si="992"/>
        <v>0</v>
      </c>
      <c r="G6003" s="45" t="e">
        <f t="shared" si="993"/>
        <v>#DIV/0!</v>
      </c>
      <c r="H6003" s="45" t="e">
        <f t="shared" si="994"/>
        <v>#DIV/0!</v>
      </c>
      <c r="AN6003">
        <f t="shared" si="1000"/>
        <v>0</v>
      </c>
      <c r="AO6003">
        <f t="shared" si="995"/>
        <v>0</v>
      </c>
      <c r="AP6003">
        <f t="shared" si="996"/>
        <v>0</v>
      </c>
      <c r="AQ6003">
        <f t="shared" si="997"/>
        <v>0</v>
      </c>
      <c r="AV6003">
        <f t="shared" si="999"/>
        <v>6000</v>
      </c>
      <c r="AW6003">
        <f t="shared" si="998"/>
        <v>0</v>
      </c>
    </row>
    <row r="6004" spans="5:49" x14ac:dyDescent="0.25">
      <c r="E6004" s="47">
        <f t="shared" si="991"/>
        <v>0</v>
      </c>
      <c r="F6004" s="45">
        <f t="shared" si="992"/>
        <v>0</v>
      </c>
      <c r="G6004" s="45" t="e">
        <f t="shared" si="993"/>
        <v>#DIV/0!</v>
      </c>
      <c r="H6004" s="45" t="e">
        <f t="shared" si="994"/>
        <v>#DIV/0!</v>
      </c>
      <c r="AN6004">
        <f t="shared" si="1000"/>
        <v>0</v>
      </c>
      <c r="AO6004">
        <f t="shared" si="995"/>
        <v>0</v>
      </c>
      <c r="AP6004">
        <f t="shared" si="996"/>
        <v>0</v>
      </c>
      <c r="AQ6004">
        <f t="shared" si="997"/>
        <v>0</v>
      </c>
      <c r="AV6004">
        <f t="shared" si="999"/>
        <v>6001</v>
      </c>
      <c r="AW6004">
        <f t="shared" si="998"/>
        <v>0</v>
      </c>
    </row>
    <row r="6005" spans="5:49" x14ac:dyDescent="0.25">
      <c r="E6005" s="47">
        <f t="shared" si="991"/>
        <v>0</v>
      </c>
      <c r="F6005" s="45">
        <f t="shared" si="992"/>
        <v>0</v>
      </c>
      <c r="G6005" s="45" t="e">
        <f t="shared" si="993"/>
        <v>#DIV/0!</v>
      </c>
      <c r="H6005" s="45" t="e">
        <f t="shared" si="994"/>
        <v>#DIV/0!</v>
      </c>
      <c r="AN6005">
        <f t="shared" si="1000"/>
        <v>0</v>
      </c>
      <c r="AO6005">
        <f t="shared" si="995"/>
        <v>0</v>
      </c>
      <c r="AP6005">
        <f t="shared" si="996"/>
        <v>0</v>
      </c>
      <c r="AQ6005">
        <f t="shared" si="997"/>
        <v>0</v>
      </c>
      <c r="AV6005">
        <f t="shared" si="999"/>
        <v>6002</v>
      </c>
      <c r="AW6005">
        <f t="shared" si="998"/>
        <v>0</v>
      </c>
    </row>
    <row r="6006" spans="5:49" x14ac:dyDescent="0.25">
      <c r="E6006" s="47">
        <f t="shared" si="991"/>
        <v>0</v>
      </c>
      <c r="F6006" s="45">
        <f t="shared" si="992"/>
        <v>0</v>
      </c>
      <c r="G6006" s="45" t="e">
        <f t="shared" si="993"/>
        <v>#DIV/0!</v>
      </c>
      <c r="H6006" s="45" t="e">
        <f t="shared" si="994"/>
        <v>#DIV/0!</v>
      </c>
      <c r="AN6006">
        <f t="shared" si="1000"/>
        <v>0</v>
      </c>
      <c r="AO6006">
        <f t="shared" si="995"/>
        <v>0</v>
      </c>
      <c r="AP6006">
        <f t="shared" si="996"/>
        <v>0</v>
      </c>
      <c r="AQ6006">
        <f t="shared" si="997"/>
        <v>0</v>
      </c>
      <c r="AV6006">
        <f t="shared" si="999"/>
        <v>6003</v>
      </c>
      <c r="AW6006">
        <f t="shared" si="998"/>
        <v>0</v>
      </c>
    </row>
    <row r="6007" spans="5:49" x14ac:dyDescent="0.25">
      <c r="E6007" s="47">
        <f t="shared" si="991"/>
        <v>0</v>
      </c>
      <c r="F6007" s="45">
        <f t="shared" si="992"/>
        <v>0</v>
      </c>
      <c r="G6007" s="45" t="e">
        <f t="shared" si="993"/>
        <v>#DIV/0!</v>
      </c>
      <c r="H6007" s="45" t="e">
        <f t="shared" si="994"/>
        <v>#DIV/0!</v>
      </c>
      <c r="AN6007">
        <f t="shared" si="1000"/>
        <v>0</v>
      </c>
      <c r="AO6007">
        <f t="shared" si="995"/>
        <v>0</v>
      </c>
      <c r="AP6007">
        <f t="shared" si="996"/>
        <v>0</v>
      </c>
      <c r="AQ6007">
        <f t="shared" si="997"/>
        <v>0</v>
      </c>
      <c r="AV6007">
        <f t="shared" si="999"/>
        <v>6004</v>
      </c>
      <c r="AW6007">
        <f t="shared" si="998"/>
        <v>0</v>
      </c>
    </row>
    <row r="6008" spans="5:49" x14ac:dyDescent="0.25">
      <c r="E6008" s="47">
        <f t="shared" si="991"/>
        <v>0</v>
      </c>
      <c r="F6008" s="45">
        <f t="shared" si="992"/>
        <v>0</v>
      </c>
      <c r="G6008" s="45" t="e">
        <f t="shared" si="993"/>
        <v>#DIV/0!</v>
      </c>
      <c r="H6008" s="45" t="e">
        <f t="shared" si="994"/>
        <v>#DIV/0!</v>
      </c>
      <c r="AN6008">
        <f t="shared" si="1000"/>
        <v>0</v>
      </c>
      <c r="AO6008">
        <f t="shared" si="995"/>
        <v>0</v>
      </c>
      <c r="AP6008">
        <f t="shared" si="996"/>
        <v>0</v>
      </c>
      <c r="AQ6008">
        <f t="shared" si="997"/>
        <v>0</v>
      </c>
      <c r="AV6008">
        <f t="shared" si="999"/>
        <v>6005</v>
      </c>
      <c r="AW6008">
        <f t="shared" si="998"/>
        <v>0</v>
      </c>
    </row>
    <row r="6009" spans="5:49" x14ac:dyDescent="0.25">
      <c r="E6009" s="47">
        <f t="shared" si="991"/>
        <v>0</v>
      </c>
      <c r="F6009" s="45">
        <f t="shared" si="992"/>
        <v>0</v>
      </c>
      <c r="G6009" s="45" t="e">
        <f t="shared" si="993"/>
        <v>#DIV/0!</v>
      </c>
      <c r="H6009" s="45" t="e">
        <f t="shared" si="994"/>
        <v>#DIV/0!</v>
      </c>
      <c r="AN6009">
        <f t="shared" si="1000"/>
        <v>0</v>
      </c>
      <c r="AO6009">
        <f t="shared" si="995"/>
        <v>0</v>
      </c>
      <c r="AP6009">
        <f t="shared" si="996"/>
        <v>0</v>
      </c>
      <c r="AQ6009">
        <f t="shared" si="997"/>
        <v>0</v>
      </c>
      <c r="AV6009">
        <f t="shared" si="999"/>
        <v>6006</v>
      </c>
      <c r="AW6009">
        <f t="shared" si="998"/>
        <v>0</v>
      </c>
    </row>
    <row r="6010" spans="5:49" x14ac:dyDescent="0.25">
      <c r="E6010" s="47">
        <f t="shared" si="991"/>
        <v>0</v>
      </c>
      <c r="F6010" s="45">
        <f t="shared" si="992"/>
        <v>0</v>
      </c>
      <c r="G6010" s="45" t="e">
        <f t="shared" si="993"/>
        <v>#DIV/0!</v>
      </c>
      <c r="H6010" s="45" t="e">
        <f t="shared" si="994"/>
        <v>#DIV/0!</v>
      </c>
      <c r="AN6010">
        <f t="shared" si="1000"/>
        <v>0</v>
      </c>
      <c r="AO6010">
        <f t="shared" si="995"/>
        <v>0</v>
      </c>
      <c r="AP6010">
        <f t="shared" si="996"/>
        <v>0</v>
      </c>
      <c r="AQ6010">
        <f t="shared" si="997"/>
        <v>0</v>
      </c>
      <c r="AV6010">
        <f t="shared" si="999"/>
        <v>6007</v>
      </c>
      <c r="AW6010">
        <f t="shared" si="998"/>
        <v>0</v>
      </c>
    </row>
    <row r="6011" spans="5:49" x14ac:dyDescent="0.25">
      <c r="E6011" s="47">
        <f t="shared" si="991"/>
        <v>0</v>
      </c>
      <c r="F6011" s="45">
        <f t="shared" si="992"/>
        <v>0</v>
      </c>
      <c r="G6011" s="45" t="e">
        <f t="shared" si="993"/>
        <v>#DIV/0!</v>
      </c>
      <c r="H6011" s="45" t="e">
        <f t="shared" si="994"/>
        <v>#DIV/0!</v>
      </c>
      <c r="AN6011">
        <f t="shared" si="1000"/>
        <v>0</v>
      </c>
      <c r="AO6011">
        <f t="shared" si="995"/>
        <v>0</v>
      </c>
      <c r="AP6011">
        <f t="shared" si="996"/>
        <v>0</v>
      </c>
      <c r="AQ6011">
        <f t="shared" si="997"/>
        <v>0</v>
      </c>
      <c r="AV6011">
        <f t="shared" si="999"/>
        <v>6008</v>
      </c>
      <c r="AW6011">
        <f t="shared" si="998"/>
        <v>0</v>
      </c>
    </row>
    <row r="6012" spans="5:49" x14ac:dyDescent="0.25">
      <c r="E6012" s="47">
        <f t="shared" si="991"/>
        <v>0</v>
      </c>
      <c r="F6012" s="45">
        <f t="shared" si="992"/>
        <v>0</v>
      </c>
      <c r="G6012" s="45" t="e">
        <f t="shared" si="993"/>
        <v>#DIV/0!</v>
      </c>
      <c r="H6012" s="45" t="e">
        <f t="shared" si="994"/>
        <v>#DIV/0!</v>
      </c>
      <c r="AN6012">
        <f t="shared" si="1000"/>
        <v>0</v>
      </c>
      <c r="AO6012">
        <f t="shared" si="995"/>
        <v>0</v>
      </c>
      <c r="AP6012">
        <f t="shared" si="996"/>
        <v>0</v>
      </c>
      <c r="AQ6012">
        <f t="shared" si="997"/>
        <v>0</v>
      </c>
      <c r="AV6012">
        <f t="shared" si="999"/>
        <v>6009</v>
      </c>
      <c r="AW6012">
        <f t="shared" si="998"/>
        <v>0</v>
      </c>
    </row>
    <row r="6013" spans="5:49" x14ac:dyDescent="0.25">
      <c r="E6013" s="47">
        <f t="shared" si="991"/>
        <v>0</v>
      </c>
      <c r="F6013" s="45">
        <f t="shared" si="992"/>
        <v>0</v>
      </c>
      <c r="G6013" s="45" t="e">
        <f t="shared" si="993"/>
        <v>#DIV/0!</v>
      </c>
      <c r="H6013" s="45" t="e">
        <f t="shared" si="994"/>
        <v>#DIV/0!</v>
      </c>
      <c r="AN6013">
        <f t="shared" si="1000"/>
        <v>0</v>
      </c>
      <c r="AO6013">
        <f t="shared" si="995"/>
        <v>0</v>
      </c>
      <c r="AP6013">
        <f t="shared" si="996"/>
        <v>0</v>
      </c>
      <c r="AQ6013">
        <f t="shared" si="997"/>
        <v>0</v>
      </c>
      <c r="AV6013">
        <f t="shared" si="999"/>
        <v>6010</v>
      </c>
      <c r="AW6013">
        <f t="shared" si="998"/>
        <v>0</v>
      </c>
    </row>
    <row r="6014" spans="5:49" x14ac:dyDescent="0.25">
      <c r="E6014" s="47">
        <f t="shared" si="991"/>
        <v>0</v>
      </c>
      <c r="F6014" s="45">
        <f t="shared" si="992"/>
        <v>0</v>
      </c>
      <c r="G6014" s="45" t="e">
        <f t="shared" si="993"/>
        <v>#DIV/0!</v>
      </c>
      <c r="H6014" s="45" t="e">
        <f t="shared" si="994"/>
        <v>#DIV/0!</v>
      </c>
      <c r="AN6014">
        <f t="shared" si="1000"/>
        <v>0</v>
      </c>
      <c r="AO6014">
        <f t="shared" si="995"/>
        <v>0</v>
      </c>
      <c r="AP6014">
        <f t="shared" si="996"/>
        <v>0</v>
      </c>
      <c r="AQ6014">
        <f t="shared" si="997"/>
        <v>0</v>
      </c>
      <c r="AV6014">
        <f t="shared" si="999"/>
        <v>6011</v>
      </c>
      <c r="AW6014">
        <f t="shared" si="998"/>
        <v>0</v>
      </c>
    </row>
    <row r="6015" spans="5:49" x14ac:dyDescent="0.25">
      <c r="E6015" s="47">
        <f t="shared" si="991"/>
        <v>0</v>
      </c>
      <c r="F6015" s="45">
        <f t="shared" si="992"/>
        <v>0</v>
      </c>
      <c r="G6015" s="45" t="e">
        <f t="shared" si="993"/>
        <v>#DIV/0!</v>
      </c>
      <c r="H6015" s="45" t="e">
        <f t="shared" si="994"/>
        <v>#DIV/0!</v>
      </c>
      <c r="AN6015">
        <f t="shared" si="1000"/>
        <v>0</v>
      </c>
      <c r="AO6015">
        <f t="shared" si="995"/>
        <v>0</v>
      </c>
      <c r="AP6015">
        <f t="shared" si="996"/>
        <v>0</v>
      </c>
      <c r="AQ6015">
        <f t="shared" si="997"/>
        <v>0</v>
      </c>
      <c r="AV6015">
        <f t="shared" si="999"/>
        <v>6012</v>
      </c>
      <c r="AW6015">
        <f t="shared" si="998"/>
        <v>0</v>
      </c>
    </row>
    <row r="6016" spans="5:49" x14ac:dyDescent="0.25">
      <c r="E6016" s="47">
        <f t="shared" si="991"/>
        <v>0</v>
      </c>
      <c r="F6016" s="45">
        <f t="shared" si="992"/>
        <v>0</v>
      </c>
      <c r="G6016" s="45" t="e">
        <f t="shared" si="993"/>
        <v>#DIV/0!</v>
      </c>
      <c r="H6016" s="45" t="e">
        <f t="shared" si="994"/>
        <v>#DIV/0!</v>
      </c>
      <c r="AN6016">
        <f t="shared" si="1000"/>
        <v>0</v>
      </c>
      <c r="AO6016">
        <f t="shared" si="995"/>
        <v>0</v>
      </c>
      <c r="AP6016">
        <f t="shared" si="996"/>
        <v>0</v>
      </c>
      <c r="AQ6016">
        <f t="shared" si="997"/>
        <v>0</v>
      </c>
      <c r="AV6016">
        <f t="shared" si="999"/>
        <v>6013</v>
      </c>
      <c r="AW6016">
        <f t="shared" si="998"/>
        <v>0</v>
      </c>
    </row>
    <row r="6017" spans="5:49" x14ac:dyDescent="0.25">
      <c r="E6017" s="47">
        <f t="shared" si="991"/>
        <v>0</v>
      </c>
      <c r="F6017" s="45">
        <f t="shared" si="992"/>
        <v>0</v>
      </c>
      <c r="G6017" s="45" t="e">
        <f t="shared" si="993"/>
        <v>#DIV/0!</v>
      </c>
      <c r="H6017" s="45" t="e">
        <f t="shared" si="994"/>
        <v>#DIV/0!</v>
      </c>
      <c r="AN6017">
        <f t="shared" si="1000"/>
        <v>0</v>
      </c>
      <c r="AO6017">
        <f t="shared" si="995"/>
        <v>0</v>
      </c>
      <c r="AP6017">
        <f t="shared" si="996"/>
        <v>0</v>
      </c>
      <c r="AQ6017">
        <f t="shared" si="997"/>
        <v>0</v>
      </c>
      <c r="AV6017">
        <f t="shared" si="999"/>
        <v>6014</v>
      </c>
      <c r="AW6017">
        <f t="shared" si="998"/>
        <v>0</v>
      </c>
    </row>
    <row r="6018" spans="5:49" x14ac:dyDescent="0.25">
      <c r="E6018" s="47">
        <f t="shared" ref="E6018:E6081" si="1001">ROUNDDOWN(C6020,0)</f>
        <v>0</v>
      </c>
      <c r="F6018" s="45">
        <f t="shared" ref="F6018:F6081" si="1002">HOUR(C6020)</f>
        <v>0</v>
      </c>
      <c r="G6018" s="45" t="e">
        <f t="shared" ref="G6018:G6081" si="1003">D6020/H6018</f>
        <v>#DIV/0!</v>
      </c>
      <c r="H6018" s="45" t="e">
        <f t="shared" ref="H6018:H6081" si="1004">AVERAGEIFS(D:D,E:E,E6018)</f>
        <v>#DIV/0!</v>
      </c>
      <c r="AN6018">
        <f t="shared" si="1000"/>
        <v>0</v>
      </c>
      <c r="AO6018">
        <f t="shared" si="995"/>
        <v>0</v>
      </c>
      <c r="AP6018">
        <f t="shared" si="996"/>
        <v>0</v>
      </c>
      <c r="AQ6018">
        <f t="shared" si="997"/>
        <v>0</v>
      </c>
      <c r="AV6018">
        <f t="shared" si="999"/>
        <v>6015</v>
      </c>
      <c r="AW6018">
        <f t="shared" si="998"/>
        <v>0</v>
      </c>
    </row>
    <row r="6019" spans="5:49" x14ac:dyDescent="0.25">
      <c r="E6019" s="47">
        <f t="shared" si="1001"/>
        <v>0</v>
      </c>
      <c r="F6019" s="45">
        <f t="shared" si="1002"/>
        <v>0</v>
      </c>
      <c r="G6019" s="45" t="e">
        <f t="shared" si="1003"/>
        <v>#DIV/0!</v>
      </c>
      <c r="H6019" s="45" t="e">
        <f t="shared" si="1004"/>
        <v>#DIV/0!</v>
      </c>
      <c r="AN6019">
        <f t="shared" si="1000"/>
        <v>0</v>
      </c>
      <c r="AO6019">
        <f t="shared" si="995"/>
        <v>0</v>
      </c>
      <c r="AP6019">
        <f t="shared" si="996"/>
        <v>0</v>
      </c>
      <c r="AQ6019">
        <f t="shared" si="997"/>
        <v>0</v>
      </c>
      <c r="AV6019">
        <f t="shared" si="999"/>
        <v>6016</v>
      </c>
      <c r="AW6019">
        <f t="shared" si="998"/>
        <v>0</v>
      </c>
    </row>
    <row r="6020" spans="5:49" x14ac:dyDescent="0.25">
      <c r="E6020" s="47">
        <f t="shared" si="1001"/>
        <v>0</v>
      </c>
      <c r="F6020" s="45">
        <f t="shared" si="1002"/>
        <v>0</v>
      </c>
      <c r="G6020" s="45" t="e">
        <f t="shared" si="1003"/>
        <v>#DIV/0!</v>
      </c>
      <c r="H6020" s="45" t="e">
        <f t="shared" si="1004"/>
        <v>#DIV/0!</v>
      </c>
      <c r="AN6020">
        <f t="shared" si="1000"/>
        <v>0</v>
      </c>
      <c r="AO6020">
        <f t="shared" ref="AO6020:AO6083" si="1005">ROUNDUP((C6020-$C$4)/7,0)</f>
        <v>0</v>
      </c>
      <c r="AP6020">
        <f t="shared" ref="AP6020:AP6083" si="1006">ROUNDUP((C6020-$C$4)/1,0)</f>
        <v>0</v>
      </c>
      <c r="AQ6020">
        <f t="shared" ref="AQ6020:AQ6083" si="1007">ROUNDUP((C6020-$C$4)*24,0)</f>
        <v>0</v>
      </c>
      <c r="AV6020">
        <f t="shared" si="999"/>
        <v>6017</v>
      </c>
      <c r="AW6020">
        <f t="shared" ref="AW6020:AW6083" si="1008">SUMIFS(AN:AN,AQ:AQ,AV6020)</f>
        <v>0</v>
      </c>
    </row>
    <row r="6021" spans="5:49" x14ac:dyDescent="0.25">
      <c r="E6021" s="47">
        <f t="shared" si="1001"/>
        <v>0</v>
      </c>
      <c r="F6021" s="45">
        <f t="shared" si="1002"/>
        <v>0</v>
      </c>
      <c r="G6021" s="45" t="e">
        <f t="shared" si="1003"/>
        <v>#DIV/0!</v>
      </c>
      <c r="H6021" s="45" t="e">
        <f t="shared" si="1004"/>
        <v>#DIV/0!</v>
      </c>
      <c r="AN6021">
        <f t="shared" si="1000"/>
        <v>0</v>
      </c>
      <c r="AO6021">
        <f t="shared" si="1005"/>
        <v>0</v>
      </c>
      <c r="AP6021">
        <f t="shared" si="1006"/>
        <v>0</v>
      </c>
      <c r="AQ6021">
        <f t="shared" si="1007"/>
        <v>0</v>
      </c>
      <c r="AV6021">
        <f t="shared" ref="AV6021:AV6084" si="1009">1+AV6020</f>
        <v>6018</v>
      </c>
      <c r="AW6021">
        <f t="shared" si="1008"/>
        <v>0</v>
      </c>
    </row>
    <row r="6022" spans="5:49" x14ac:dyDescent="0.25">
      <c r="E6022" s="47">
        <f t="shared" si="1001"/>
        <v>0</v>
      </c>
      <c r="F6022" s="45">
        <f t="shared" si="1002"/>
        <v>0</v>
      </c>
      <c r="G6022" s="45" t="e">
        <f t="shared" si="1003"/>
        <v>#DIV/0!</v>
      </c>
      <c r="H6022" s="45" t="e">
        <f t="shared" si="1004"/>
        <v>#DIV/0!</v>
      </c>
      <c r="AN6022">
        <f t="shared" si="1000"/>
        <v>0</v>
      </c>
      <c r="AO6022">
        <f t="shared" si="1005"/>
        <v>0</v>
      </c>
      <c r="AP6022">
        <f t="shared" si="1006"/>
        <v>0</v>
      </c>
      <c r="AQ6022">
        <f t="shared" si="1007"/>
        <v>0</v>
      </c>
      <c r="AV6022">
        <f t="shared" si="1009"/>
        <v>6019</v>
      </c>
      <c r="AW6022">
        <f t="shared" si="1008"/>
        <v>0</v>
      </c>
    </row>
    <row r="6023" spans="5:49" x14ac:dyDescent="0.25">
      <c r="E6023" s="47">
        <f t="shared" si="1001"/>
        <v>0</v>
      </c>
      <c r="F6023" s="45">
        <f t="shared" si="1002"/>
        <v>0</v>
      </c>
      <c r="G6023" s="45" t="e">
        <f t="shared" si="1003"/>
        <v>#DIV/0!</v>
      </c>
      <c r="H6023" s="45" t="e">
        <f t="shared" si="1004"/>
        <v>#DIV/0!</v>
      </c>
      <c r="AN6023">
        <f t="shared" si="1000"/>
        <v>0</v>
      </c>
      <c r="AO6023">
        <f t="shared" si="1005"/>
        <v>0</v>
      </c>
      <c r="AP6023">
        <f t="shared" si="1006"/>
        <v>0</v>
      </c>
      <c r="AQ6023">
        <f t="shared" si="1007"/>
        <v>0</v>
      </c>
      <c r="AV6023">
        <f t="shared" si="1009"/>
        <v>6020</v>
      </c>
      <c r="AW6023">
        <f t="shared" si="1008"/>
        <v>0</v>
      </c>
    </row>
    <row r="6024" spans="5:49" x14ac:dyDescent="0.25">
      <c r="E6024" s="47">
        <f t="shared" si="1001"/>
        <v>0</v>
      </c>
      <c r="F6024" s="45">
        <f t="shared" si="1002"/>
        <v>0</v>
      </c>
      <c r="G6024" s="45" t="e">
        <f t="shared" si="1003"/>
        <v>#DIV/0!</v>
      </c>
      <c r="H6024" s="45" t="e">
        <f t="shared" si="1004"/>
        <v>#DIV/0!</v>
      </c>
      <c r="AN6024">
        <f t="shared" ref="AN6024:AN6087" si="1010">D6024*(C6024-C6023)*86400*$B$15</f>
        <v>0</v>
      </c>
      <c r="AO6024">
        <f t="shared" si="1005"/>
        <v>0</v>
      </c>
      <c r="AP6024">
        <f t="shared" si="1006"/>
        <v>0</v>
      </c>
      <c r="AQ6024">
        <f t="shared" si="1007"/>
        <v>0</v>
      </c>
      <c r="AV6024">
        <f t="shared" si="1009"/>
        <v>6021</v>
      </c>
      <c r="AW6024">
        <f t="shared" si="1008"/>
        <v>0</v>
      </c>
    </row>
    <row r="6025" spans="5:49" x14ac:dyDescent="0.25">
      <c r="E6025" s="47">
        <f t="shared" si="1001"/>
        <v>0</v>
      </c>
      <c r="F6025" s="45">
        <f t="shared" si="1002"/>
        <v>0</v>
      </c>
      <c r="G6025" s="45" t="e">
        <f t="shared" si="1003"/>
        <v>#DIV/0!</v>
      </c>
      <c r="H6025" s="45" t="e">
        <f t="shared" si="1004"/>
        <v>#DIV/0!</v>
      </c>
      <c r="AN6025">
        <f t="shared" si="1010"/>
        <v>0</v>
      </c>
      <c r="AO6025">
        <f t="shared" si="1005"/>
        <v>0</v>
      </c>
      <c r="AP6025">
        <f t="shared" si="1006"/>
        <v>0</v>
      </c>
      <c r="AQ6025">
        <f t="shared" si="1007"/>
        <v>0</v>
      </c>
      <c r="AV6025">
        <f t="shared" si="1009"/>
        <v>6022</v>
      </c>
      <c r="AW6025">
        <f t="shared" si="1008"/>
        <v>0</v>
      </c>
    </row>
    <row r="6026" spans="5:49" x14ac:dyDescent="0.25">
      <c r="E6026" s="47">
        <f t="shared" si="1001"/>
        <v>0</v>
      </c>
      <c r="F6026" s="45">
        <f t="shared" si="1002"/>
        <v>0</v>
      </c>
      <c r="G6026" s="45" t="e">
        <f t="shared" si="1003"/>
        <v>#DIV/0!</v>
      </c>
      <c r="H6026" s="45" t="e">
        <f t="shared" si="1004"/>
        <v>#DIV/0!</v>
      </c>
      <c r="AN6026">
        <f t="shared" si="1010"/>
        <v>0</v>
      </c>
      <c r="AO6026">
        <f t="shared" si="1005"/>
        <v>0</v>
      </c>
      <c r="AP6026">
        <f t="shared" si="1006"/>
        <v>0</v>
      </c>
      <c r="AQ6026">
        <f t="shared" si="1007"/>
        <v>0</v>
      </c>
      <c r="AV6026">
        <f t="shared" si="1009"/>
        <v>6023</v>
      </c>
      <c r="AW6026">
        <f t="shared" si="1008"/>
        <v>0</v>
      </c>
    </row>
    <row r="6027" spans="5:49" x14ac:dyDescent="0.25">
      <c r="E6027" s="47">
        <f t="shared" si="1001"/>
        <v>0</v>
      </c>
      <c r="F6027" s="45">
        <f t="shared" si="1002"/>
        <v>0</v>
      </c>
      <c r="G6027" s="45" t="e">
        <f t="shared" si="1003"/>
        <v>#DIV/0!</v>
      </c>
      <c r="H6027" s="45" t="e">
        <f t="shared" si="1004"/>
        <v>#DIV/0!</v>
      </c>
      <c r="AN6027">
        <f t="shared" si="1010"/>
        <v>0</v>
      </c>
      <c r="AO6027">
        <f t="shared" si="1005"/>
        <v>0</v>
      </c>
      <c r="AP6027">
        <f t="shared" si="1006"/>
        <v>0</v>
      </c>
      <c r="AQ6027">
        <f t="shared" si="1007"/>
        <v>0</v>
      </c>
      <c r="AV6027">
        <f t="shared" si="1009"/>
        <v>6024</v>
      </c>
      <c r="AW6027">
        <f t="shared" si="1008"/>
        <v>0</v>
      </c>
    </row>
    <row r="6028" spans="5:49" x14ac:dyDescent="0.25">
      <c r="E6028" s="47">
        <f t="shared" si="1001"/>
        <v>0</v>
      </c>
      <c r="F6028" s="45">
        <f t="shared" si="1002"/>
        <v>0</v>
      </c>
      <c r="G6028" s="45" t="e">
        <f t="shared" si="1003"/>
        <v>#DIV/0!</v>
      </c>
      <c r="H6028" s="45" t="e">
        <f t="shared" si="1004"/>
        <v>#DIV/0!</v>
      </c>
      <c r="AN6028">
        <f t="shared" si="1010"/>
        <v>0</v>
      </c>
      <c r="AO6028">
        <f t="shared" si="1005"/>
        <v>0</v>
      </c>
      <c r="AP6028">
        <f t="shared" si="1006"/>
        <v>0</v>
      </c>
      <c r="AQ6028">
        <f t="shared" si="1007"/>
        <v>0</v>
      </c>
      <c r="AV6028">
        <f t="shared" si="1009"/>
        <v>6025</v>
      </c>
      <c r="AW6028">
        <f t="shared" si="1008"/>
        <v>0</v>
      </c>
    </row>
    <row r="6029" spans="5:49" x14ac:dyDescent="0.25">
      <c r="E6029" s="47">
        <f t="shared" si="1001"/>
        <v>0</v>
      </c>
      <c r="F6029" s="45">
        <f t="shared" si="1002"/>
        <v>0</v>
      </c>
      <c r="G6029" s="45" t="e">
        <f t="shared" si="1003"/>
        <v>#DIV/0!</v>
      </c>
      <c r="H6029" s="45" t="e">
        <f t="shared" si="1004"/>
        <v>#DIV/0!</v>
      </c>
      <c r="AN6029">
        <f t="shared" si="1010"/>
        <v>0</v>
      </c>
      <c r="AO6029">
        <f t="shared" si="1005"/>
        <v>0</v>
      </c>
      <c r="AP6029">
        <f t="shared" si="1006"/>
        <v>0</v>
      </c>
      <c r="AQ6029">
        <f t="shared" si="1007"/>
        <v>0</v>
      </c>
      <c r="AV6029">
        <f t="shared" si="1009"/>
        <v>6026</v>
      </c>
      <c r="AW6029">
        <f t="shared" si="1008"/>
        <v>0</v>
      </c>
    </row>
    <row r="6030" spans="5:49" x14ac:dyDescent="0.25">
      <c r="E6030" s="47">
        <f t="shared" si="1001"/>
        <v>0</v>
      </c>
      <c r="F6030" s="45">
        <f t="shared" si="1002"/>
        <v>0</v>
      </c>
      <c r="G6030" s="45" t="e">
        <f t="shared" si="1003"/>
        <v>#DIV/0!</v>
      </c>
      <c r="H6030" s="45" t="e">
        <f t="shared" si="1004"/>
        <v>#DIV/0!</v>
      </c>
      <c r="AN6030">
        <f t="shared" si="1010"/>
        <v>0</v>
      </c>
      <c r="AO6030">
        <f t="shared" si="1005"/>
        <v>0</v>
      </c>
      <c r="AP6030">
        <f t="shared" si="1006"/>
        <v>0</v>
      </c>
      <c r="AQ6030">
        <f t="shared" si="1007"/>
        <v>0</v>
      </c>
      <c r="AV6030">
        <f t="shared" si="1009"/>
        <v>6027</v>
      </c>
      <c r="AW6030">
        <f t="shared" si="1008"/>
        <v>0</v>
      </c>
    </row>
    <row r="6031" spans="5:49" x14ac:dyDescent="0.25">
      <c r="E6031" s="47">
        <f t="shared" si="1001"/>
        <v>0</v>
      </c>
      <c r="F6031" s="45">
        <f t="shared" si="1002"/>
        <v>0</v>
      </c>
      <c r="G6031" s="45" t="e">
        <f t="shared" si="1003"/>
        <v>#DIV/0!</v>
      </c>
      <c r="H6031" s="45" t="e">
        <f t="shared" si="1004"/>
        <v>#DIV/0!</v>
      </c>
      <c r="AN6031">
        <f t="shared" si="1010"/>
        <v>0</v>
      </c>
      <c r="AO6031">
        <f t="shared" si="1005"/>
        <v>0</v>
      </c>
      <c r="AP6031">
        <f t="shared" si="1006"/>
        <v>0</v>
      </c>
      <c r="AQ6031">
        <f t="shared" si="1007"/>
        <v>0</v>
      </c>
      <c r="AV6031">
        <f t="shared" si="1009"/>
        <v>6028</v>
      </c>
      <c r="AW6031">
        <f t="shared" si="1008"/>
        <v>0</v>
      </c>
    </row>
    <row r="6032" spans="5:49" x14ac:dyDescent="0.25">
      <c r="E6032" s="47">
        <f t="shared" si="1001"/>
        <v>0</v>
      </c>
      <c r="F6032" s="45">
        <f t="shared" si="1002"/>
        <v>0</v>
      </c>
      <c r="G6032" s="45" t="e">
        <f t="shared" si="1003"/>
        <v>#DIV/0!</v>
      </c>
      <c r="H6032" s="45" t="e">
        <f t="shared" si="1004"/>
        <v>#DIV/0!</v>
      </c>
      <c r="AN6032">
        <f t="shared" si="1010"/>
        <v>0</v>
      </c>
      <c r="AO6032">
        <f t="shared" si="1005"/>
        <v>0</v>
      </c>
      <c r="AP6032">
        <f t="shared" si="1006"/>
        <v>0</v>
      </c>
      <c r="AQ6032">
        <f t="shared" si="1007"/>
        <v>0</v>
      </c>
      <c r="AV6032">
        <f t="shared" si="1009"/>
        <v>6029</v>
      </c>
      <c r="AW6032">
        <f t="shared" si="1008"/>
        <v>0</v>
      </c>
    </row>
    <row r="6033" spans="5:49" x14ac:dyDescent="0.25">
      <c r="E6033" s="47">
        <f t="shared" si="1001"/>
        <v>0</v>
      </c>
      <c r="F6033" s="45">
        <f t="shared" si="1002"/>
        <v>0</v>
      </c>
      <c r="G6033" s="45" t="e">
        <f t="shared" si="1003"/>
        <v>#DIV/0!</v>
      </c>
      <c r="H6033" s="45" t="e">
        <f t="shared" si="1004"/>
        <v>#DIV/0!</v>
      </c>
      <c r="AN6033">
        <f t="shared" si="1010"/>
        <v>0</v>
      </c>
      <c r="AO6033">
        <f t="shared" si="1005"/>
        <v>0</v>
      </c>
      <c r="AP6033">
        <f t="shared" si="1006"/>
        <v>0</v>
      </c>
      <c r="AQ6033">
        <f t="shared" si="1007"/>
        <v>0</v>
      </c>
      <c r="AV6033">
        <f t="shared" si="1009"/>
        <v>6030</v>
      </c>
      <c r="AW6033">
        <f t="shared" si="1008"/>
        <v>0</v>
      </c>
    </row>
    <row r="6034" spans="5:49" x14ac:dyDescent="0.25">
      <c r="E6034" s="47">
        <f t="shared" si="1001"/>
        <v>0</v>
      </c>
      <c r="F6034" s="45">
        <f t="shared" si="1002"/>
        <v>0</v>
      </c>
      <c r="G6034" s="45" t="e">
        <f t="shared" si="1003"/>
        <v>#DIV/0!</v>
      </c>
      <c r="H6034" s="45" t="e">
        <f t="shared" si="1004"/>
        <v>#DIV/0!</v>
      </c>
      <c r="AN6034">
        <f t="shared" si="1010"/>
        <v>0</v>
      </c>
      <c r="AO6034">
        <f t="shared" si="1005"/>
        <v>0</v>
      </c>
      <c r="AP6034">
        <f t="shared" si="1006"/>
        <v>0</v>
      </c>
      <c r="AQ6034">
        <f t="shared" si="1007"/>
        <v>0</v>
      </c>
      <c r="AV6034">
        <f t="shared" si="1009"/>
        <v>6031</v>
      </c>
      <c r="AW6034">
        <f t="shared" si="1008"/>
        <v>0</v>
      </c>
    </row>
    <row r="6035" spans="5:49" x14ac:dyDescent="0.25">
      <c r="E6035" s="47">
        <f t="shared" si="1001"/>
        <v>0</v>
      </c>
      <c r="F6035" s="45">
        <f t="shared" si="1002"/>
        <v>0</v>
      </c>
      <c r="G6035" s="45" t="e">
        <f t="shared" si="1003"/>
        <v>#DIV/0!</v>
      </c>
      <c r="H6035" s="45" t="e">
        <f t="shared" si="1004"/>
        <v>#DIV/0!</v>
      </c>
      <c r="AN6035">
        <f t="shared" si="1010"/>
        <v>0</v>
      </c>
      <c r="AO6035">
        <f t="shared" si="1005"/>
        <v>0</v>
      </c>
      <c r="AP6035">
        <f t="shared" si="1006"/>
        <v>0</v>
      </c>
      <c r="AQ6035">
        <f t="shared" si="1007"/>
        <v>0</v>
      </c>
      <c r="AV6035">
        <f t="shared" si="1009"/>
        <v>6032</v>
      </c>
      <c r="AW6035">
        <f t="shared" si="1008"/>
        <v>0</v>
      </c>
    </row>
    <row r="6036" spans="5:49" x14ac:dyDescent="0.25">
      <c r="E6036" s="47">
        <f t="shared" si="1001"/>
        <v>0</v>
      </c>
      <c r="F6036" s="45">
        <f t="shared" si="1002"/>
        <v>0</v>
      </c>
      <c r="G6036" s="45" t="e">
        <f t="shared" si="1003"/>
        <v>#DIV/0!</v>
      </c>
      <c r="H6036" s="45" t="e">
        <f t="shared" si="1004"/>
        <v>#DIV/0!</v>
      </c>
      <c r="AN6036">
        <f t="shared" si="1010"/>
        <v>0</v>
      </c>
      <c r="AO6036">
        <f t="shared" si="1005"/>
        <v>0</v>
      </c>
      <c r="AP6036">
        <f t="shared" si="1006"/>
        <v>0</v>
      </c>
      <c r="AQ6036">
        <f t="shared" si="1007"/>
        <v>0</v>
      </c>
      <c r="AV6036">
        <f t="shared" si="1009"/>
        <v>6033</v>
      </c>
      <c r="AW6036">
        <f t="shared" si="1008"/>
        <v>0</v>
      </c>
    </row>
    <row r="6037" spans="5:49" x14ac:dyDescent="0.25">
      <c r="E6037" s="47">
        <f t="shared" si="1001"/>
        <v>0</v>
      </c>
      <c r="F6037" s="45">
        <f t="shared" si="1002"/>
        <v>0</v>
      </c>
      <c r="G6037" s="45" t="e">
        <f t="shared" si="1003"/>
        <v>#DIV/0!</v>
      </c>
      <c r="H6037" s="45" t="e">
        <f t="shared" si="1004"/>
        <v>#DIV/0!</v>
      </c>
      <c r="AN6037">
        <f t="shared" si="1010"/>
        <v>0</v>
      </c>
      <c r="AO6037">
        <f t="shared" si="1005"/>
        <v>0</v>
      </c>
      <c r="AP6037">
        <f t="shared" si="1006"/>
        <v>0</v>
      </c>
      <c r="AQ6037">
        <f t="shared" si="1007"/>
        <v>0</v>
      </c>
      <c r="AV6037">
        <f t="shared" si="1009"/>
        <v>6034</v>
      </c>
      <c r="AW6037">
        <f t="shared" si="1008"/>
        <v>0</v>
      </c>
    </row>
    <row r="6038" spans="5:49" x14ac:dyDescent="0.25">
      <c r="E6038" s="47">
        <f t="shared" si="1001"/>
        <v>0</v>
      </c>
      <c r="F6038" s="45">
        <f t="shared" si="1002"/>
        <v>0</v>
      </c>
      <c r="G6038" s="45" t="e">
        <f t="shared" si="1003"/>
        <v>#DIV/0!</v>
      </c>
      <c r="H6038" s="45" t="e">
        <f t="shared" si="1004"/>
        <v>#DIV/0!</v>
      </c>
      <c r="AN6038">
        <f t="shared" si="1010"/>
        <v>0</v>
      </c>
      <c r="AO6038">
        <f t="shared" si="1005"/>
        <v>0</v>
      </c>
      <c r="AP6038">
        <f t="shared" si="1006"/>
        <v>0</v>
      </c>
      <c r="AQ6038">
        <f t="shared" si="1007"/>
        <v>0</v>
      </c>
      <c r="AV6038">
        <f t="shared" si="1009"/>
        <v>6035</v>
      </c>
      <c r="AW6038">
        <f t="shared" si="1008"/>
        <v>0</v>
      </c>
    </row>
    <row r="6039" spans="5:49" x14ac:dyDescent="0.25">
      <c r="E6039" s="47">
        <f t="shared" si="1001"/>
        <v>0</v>
      </c>
      <c r="F6039" s="45">
        <f t="shared" si="1002"/>
        <v>0</v>
      </c>
      <c r="G6039" s="45" t="e">
        <f t="shared" si="1003"/>
        <v>#DIV/0!</v>
      </c>
      <c r="H6039" s="45" t="e">
        <f t="shared" si="1004"/>
        <v>#DIV/0!</v>
      </c>
      <c r="AN6039">
        <f t="shared" si="1010"/>
        <v>0</v>
      </c>
      <c r="AO6039">
        <f t="shared" si="1005"/>
        <v>0</v>
      </c>
      <c r="AP6039">
        <f t="shared" si="1006"/>
        <v>0</v>
      </c>
      <c r="AQ6039">
        <f t="shared" si="1007"/>
        <v>0</v>
      </c>
      <c r="AV6039">
        <f t="shared" si="1009"/>
        <v>6036</v>
      </c>
      <c r="AW6039">
        <f t="shared" si="1008"/>
        <v>0</v>
      </c>
    </row>
    <row r="6040" spans="5:49" x14ac:dyDescent="0.25">
      <c r="E6040" s="47">
        <f t="shared" si="1001"/>
        <v>0</v>
      </c>
      <c r="F6040" s="45">
        <f t="shared" si="1002"/>
        <v>0</v>
      </c>
      <c r="G6040" s="45" t="e">
        <f t="shared" si="1003"/>
        <v>#DIV/0!</v>
      </c>
      <c r="H6040" s="45" t="e">
        <f t="shared" si="1004"/>
        <v>#DIV/0!</v>
      </c>
      <c r="AN6040">
        <f t="shared" si="1010"/>
        <v>0</v>
      </c>
      <c r="AO6040">
        <f t="shared" si="1005"/>
        <v>0</v>
      </c>
      <c r="AP6040">
        <f t="shared" si="1006"/>
        <v>0</v>
      </c>
      <c r="AQ6040">
        <f t="shared" si="1007"/>
        <v>0</v>
      </c>
      <c r="AV6040">
        <f t="shared" si="1009"/>
        <v>6037</v>
      </c>
      <c r="AW6040">
        <f t="shared" si="1008"/>
        <v>0</v>
      </c>
    </row>
    <row r="6041" spans="5:49" x14ac:dyDescent="0.25">
      <c r="E6041" s="47">
        <f t="shared" si="1001"/>
        <v>0</v>
      </c>
      <c r="F6041" s="45">
        <f t="shared" si="1002"/>
        <v>0</v>
      </c>
      <c r="G6041" s="45" t="e">
        <f t="shared" si="1003"/>
        <v>#DIV/0!</v>
      </c>
      <c r="H6041" s="45" t="e">
        <f t="shared" si="1004"/>
        <v>#DIV/0!</v>
      </c>
      <c r="AN6041">
        <f t="shared" si="1010"/>
        <v>0</v>
      </c>
      <c r="AO6041">
        <f t="shared" si="1005"/>
        <v>0</v>
      </c>
      <c r="AP6041">
        <f t="shared" si="1006"/>
        <v>0</v>
      </c>
      <c r="AQ6041">
        <f t="shared" si="1007"/>
        <v>0</v>
      </c>
      <c r="AV6041">
        <f t="shared" si="1009"/>
        <v>6038</v>
      </c>
      <c r="AW6041">
        <f t="shared" si="1008"/>
        <v>0</v>
      </c>
    </row>
    <row r="6042" spans="5:49" x14ac:dyDescent="0.25">
      <c r="E6042" s="47">
        <f t="shared" si="1001"/>
        <v>0</v>
      </c>
      <c r="F6042" s="45">
        <f t="shared" si="1002"/>
        <v>0</v>
      </c>
      <c r="G6042" s="45" t="e">
        <f t="shared" si="1003"/>
        <v>#DIV/0!</v>
      </c>
      <c r="H6042" s="45" t="e">
        <f t="shared" si="1004"/>
        <v>#DIV/0!</v>
      </c>
      <c r="AN6042">
        <f t="shared" si="1010"/>
        <v>0</v>
      </c>
      <c r="AO6042">
        <f t="shared" si="1005"/>
        <v>0</v>
      </c>
      <c r="AP6042">
        <f t="shared" si="1006"/>
        <v>0</v>
      </c>
      <c r="AQ6042">
        <f t="shared" si="1007"/>
        <v>0</v>
      </c>
      <c r="AV6042">
        <f t="shared" si="1009"/>
        <v>6039</v>
      </c>
      <c r="AW6042">
        <f t="shared" si="1008"/>
        <v>0</v>
      </c>
    </row>
    <row r="6043" spans="5:49" x14ac:dyDescent="0.25">
      <c r="E6043" s="47">
        <f t="shared" si="1001"/>
        <v>0</v>
      </c>
      <c r="F6043" s="45">
        <f t="shared" si="1002"/>
        <v>0</v>
      </c>
      <c r="G6043" s="45" t="e">
        <f t="shared" si="1003"/>
        <v>#DIV/0!</v>
      </c>
      <c r="H6043" s="45" t="e">
        <f t="shared" si="1004"/>
        <v>#DIV/0!</v>
      </c>
      <c r="AN6043">
        <f t="shared" si="1010"/>
        <v>0</v>
      </c>
      <c r="AO6043">
        <f t="shared" si="1005"/>
        <v>0</v>
      </c>
      <c r="AP6043">
        <f t="shared" si="1006"/>
        <v>0</v>
      </c>
      <c r="AQ6043">
        <f t="shared" si="1007"/>
        <v>0</v>
      </c>
      <c r="AV6043">
        <f t="shared" si="1009"/>
        <v>6040</v>
      </c>
      <c r="AW6043">
        <f t="shared" si="1008"/>
        <v>0</v>
      </c>
    </row>
    <row r="6044" spans="5:49" x14ac:dyDescent="0.25">
      <c r="E6044" s="47">
        <f t="shared" si="1001"/>
        <v>0</v>
      </c>
      <c r="F6044" s="45">
        <f t="shared" si="1002"/>
        <v>0</v>
      </c>
      <c r="G6044" s="45" t="e">
        <f t="shared" si="1003"/>
        <v>#DIV/0!</v>
      </c>
      <c r="H6044" s="45" t="e">
        <f t="shared" si="1004"/>
        <v>#DIV/0!</v>
      </c>
      <c r="AN6044">
        <f t="shared" si="1010"/>
        <v>0</v>
      </c>
      <c r="AO6044">
        <f t="shared" si="1005"/>
        <v>0</v>
      </c>
      <c r="AP6044">
        <f t="shared" si="1006"/>
        <v>0</v>
      </c>
      <c r="AQ6044">
        <f t="shared" si="1007"/>
        <v>0</v>
      </c>
      <c r="AV6044">
        <f t="shared" si="1009"/>
        <v>6041</v>
      </c>
      <c r="AW6044">
        <f t="shared" si="1008"/>
        <v>0</v>
      </c>
    </row>
    <row r="6045" spans="5:49" x14ac:dyDescent="0.25">
      <c r="E6045" s="47">
        <f t="shared" si="1001"/>
        <v>0</v>
      </c>
      <c r="F6045" s="45">
        <f t="shared" si="1002"/>
        <v>0</v>
      </c>
      <c r="G6045" s="45" t="e">
        <f t="shared" si="1003"/>
        <v>#DIV/0!</v>
      </c>
      <c r="H6045" s="45" t="e">
        <f t="shared" si="1004"/>
        <v>#DIV/0!</v>
      </c>
      <c r="AN6045">
        <f t="shared" si="1010"/>
        <v>0</v>
      </c>
      <c r="AO6045">
        <f t="shared" si="1005"/>
        <v>0</v>
      </c>
      <c r="AP6045">
        <f t="shared" si="1006"/>
        <v>0</v>
      </c>
      <c r="AQ6045">
        <f t="shared" si="1007"/>
        <v>0</v>
      </c>
      <c r="AV6045">
        <f t="shared" si="1009"/>
        <v>6042</v>
      </c>
      <c r="AW6045">
        <f t="shared" si="1008"/>
        <v>0</v>
      </c>
    </row>
    <row r="6046" spans="5:49" x14ac:dyDescent="0.25">
      <c r="E6046" s="47">
        <f t="shared" si="1001"/>
        <v>0</v>
      </c>
      <c r="F6046" s="45">
        <f t="shared" si="1002"/>
        <v>0</v>
      </c>
      <c r="G6046" s="45" t="e">
        <f t="shared" si="1003"/>
        <v>#DIV/0!</v>
      </c>
      <c r="H6046" s="45" t="e">
        <f t="shared" si="1004"/>
        <v>#DIV/0!</v>
      </c>
      <c r="AN6046">
        <f t="shared" si="1010"/>
        <v>0</v>
      </c>
      <c r="AO6046">
        <f t="shared" si="1005"/>
        <v>0</v>
      </c>
      <c r="AP6046">
        <f t="shared" si="1006"/>
        <v>0</v>
      </c>
      <c r="AQ6046">
        <f t="shared" si="1007"/>
        <v>0</v>
      </c>
      <c r="AV6046">
        <f t="shared" si="1009"/>
        <v>6043</v>
      </c>
      <c r="AW6046">
        <f t="shared" si="1008"/>
        <v>0</v>
      </c>
    </row>
    <row r="6047" spans="5:49" x14ac:dyDescent="0.25">
      <c r="E6047" s="47">
        <f t="shared" si="1001"/>
        <v>0</v>
      </c>
      <c r="F6047" s="45">
        <f t="shared" si="1002"/>
        <v>0</v>
      </c>
      <c r="G6047" s="45" t="e">
        <f t="shared" si="1003"/>
        <v>#DIV/0!</v>
      </c>
      <c r="H6047" s="45" t="e">
        <f t="shared" si="1004"/>
        <v>#DIV/0!</v>
      </c>
      <c r="AN6047">
        <f t="shared" si="1010"/>
        <v>0</v>
      </c>
      <c r="AO6047">
        <f t="shared" si="1005"/>
        <v>0</v>
      </c>
      <c r="AP6047">
        <f t="shared" si="1006"/>
        <v>0</v>
      </c>
      <c r="AQ6047">
        <f t="shared" si="1007"/>
        <v>0</v>
      </c>
      <c r="AV6047">
        <f t="shared" si="1009"/>
        <v>6044</v>
      </c>
      <c r="AW6047">
        <f t="shared" si="1008"/>
        <v>0</v>
      </c>
    </row>
    <row r="6048" spans="5:49" x14ac:dyDescent="0.25">
      <c r="E6048" s="47">
        <f t="shared" si="1001"/>
        <v>0</v>
      </c>
      <c r="F6048" s="45">
        <f t="shared" si="1002"/>
        <v>0</v>
      </c>
      <c r="G6048" s="45" t="e">
        <f t="shared" si="1003"/>
        <v>#DIV/0!</v>
      </c>
      <c r="H6048" s="45" t="e">
        <f t="shared" si="1004"/>
        <v>#DIV/0!</v>
      </c>
      <c r="AN6048">
        <f t="shared" si="1010"/>
        <v>0</v>
      </c>
      <c r="AO6048">
        <f t="shared" si="1005"/>
        <v>0</v>
      </c>
      <c r="AP6048">
        <f t="shared" si="1006"/>
        <v>0</v>
      </c>
      <c r="AQ6048">
        <f t="shared" si="1007"/>
        <v>0</v>
      </c>
      <c r="AV6048">
        <f t="shared" si="1009"/>
        <v>6045</v>
      </c>
      <c r="AW6048">
        <f t="shared" si="1008"/>
        <v>0</v>
      </c>
    </row>
    <row r="6049" spans="5:49" x14ac:dyDescent="0.25">
      <c r="E6049" s="47">
        <f t="shared" si="1001"/>
        <v>0</v>
      </c>
      <c r="F6049" s="45">
        <f t="shared" si="1002"/>
        <v>0</v>
      </c>
      <c r="G6049" s="45" t="e">
        <f t="shared" si="1003"/>
        <v>#DIV/0!</v>
      </c>
      <c r="H6049" s="45" t="e">
        <f t="shared" si="1004"/>
        <v>#DIV/0!</v>
      </c>
      <c r="AN6049">
        <f t="shared" si="1010"/>
        <v>0</v>
      </c>
      <c r="AO6049">
        <f t="shared" si="1005"/>
        <v>0</v>
      </c>
      <c r="AP6049">
        <f t="shared" si="1006"/>
        <v>0</v>
      </c>
      <c r="AQ6049">
        <f t="shared" si="1007"/>
        <v>0</v>
      </c>
      <c r="AV6049">
        <f t="shared" si="1009"/>
        <v>6046</v>
      </c>
      <c r="AW6049">
        <f t="shared" si="1008"/>
        <v>0</v>
      </c>
    </row>
    <row r="6050" spans="5:49" x14ac:dyDescent="0.25">
      <c r="E6050" s="47">
        <f t="shared" si="1001"/>
        <v>0</v>
      </c>
      <c r="F6050" s="45">
        <f t="shared" si="1002"/>
        <v>0</v>
      </c>
      <c r="G6050" s="45" t="e">
        <f t="shared" si="1003"/>
        <v>#DIV/0!</v>
      </c>
      <c r="H6050" s="45" t="e">
        <f t="shared" si="1004"/>
        <v>#DIV/0!</v>
      </c>
      <c r="AN6050">
        <f t="shared" si="1010"/>
        <v>0</v>
      </c>
      <c r="AO6050">
        <f t="shared" si="1005"/>
        <v>0</v>
      </c>
      <c r="AP6050">
        <f t="shared" si="1006"/>
        <v>0</v>
      </c>
      <c r="AQ6050">
        <f t="shared" si="1007"/>
        <v>0</v>
      </c>
      <c r="AV6050">
        <f t="shared" si="1009"/>
        <v>6047</v>
      </c>
      <c r="AW6050">
        <f t="shared" si="1008"/>
        <v>0</v>
      </c>
    </row>
    <row r="6051" spans="5:49" x14ac:dyDescent="0.25">
      <c r="E6051" s="47">
        <f t="shared" si="1001"/>
        <v>0</v>
      </c>
      <c r="F6051" s="45">
        <f t="shared" si="1002"/>
        <v>0</v>
      </c>
      <c r="G6051" s="45" t="e">
        <f t="shared" si="1003"/>
        <v>#DIV/0!</v>
      </c>
      <c r="H6051" s="45" t="e">
        <f t="shared" si="1004"/>
        <v>#DIV/0!</v>
      </c>
      <c r="AN6051">
        <f t="shared" si="1010"/>
        <v>0</v>
      </c>
      <c r="AO6051">
        <f t="shared" si="1005"/>
        <v>0</v>
      </c>
      <c r="AP6051">
        <f t="shared" si="1006"/>
        <v>0</v>
      </c>
      <c r="AQ6051">
        <f t="shared" si="1007"/>
        <v>0</v>
      </c>
      <c r="AV6051">
        <f t="shared" si="1009"/>
        <v>6048</v>
      </c>
      <c r="AW6051">
        <f t="shared" si="1008"/>
        <v>0</v>
      </c>
    </row>
    <row r="6052" spans="5:49" x14ac:dyDescent="0.25">
      <c r="E6052" s="47">
        <f t="shared" si="1001"/>
        <v>0</v>
      </c>
      <c r="F6052" s="45">
        <f t="shared" si="1002"/>
        <v>0</v>
      </c>
      <c r="G6052" s="45" t="e">
        <f t="shared" si="1003"/>
        <v>#DIV/0!</v>
      </c>
      <c r="H6052" s="45" t="e">
        <f t="shared" si="1004"/>
        <v>#DIV/0!</v>
      </c>
      <c r="AN6052">
        <f t="shared" si="1010"/>
        <v>0</v>
      </c>
      <c r="AO6052">
        <f t="shared" si="1005"/>
        <v>0</v>
      </c>
      <c r="AP6052">
        <f t="shared" si="1006"/>
        <v>0</v>
      </c>
      <c r="AQ6052">
        <f t="shared" si="1007"/>
        <v>0</v>
      </c>
      <c r="AV6052">
        <f t="shared" si="1009"/>
        <v>6049</v>
      </c>
      <c r="AW6052">
        <f t="shared" si="1008"/>
        <v>0</v>
      </c>
    </row>
    <row r="6053" spans="5:49" x14ac:dyDescent="0.25">
      <c r="E6053" s="47">
        <f t="shared" si="1001"/>
        <v>0</v>
      </c>
      <c r="F6053" s="45">
        <f t="shared" si="1002"/>
        <v>0</v>
      </c>
      <c r="G6053" s="45" t="e">
        <f t="shared" si="1003"/>
        <v>#DIV/0!</v>
      </c>
      <c r="H6053" s="45" t="e">
        <f t="shared" si="1004"/>
        <v>#DIV/0!</v>
      </c>
      <c r="AN6053">
        <f t="shared" si="1010"/>
        <v>0</v>
      </c>
      <c r="AO6053">
        <f t="shared" si="1005"/>
        <v>0</v>
      </c>
      <c r="AP6053">
        <f t="shared" si="1006"/>
        <v>0</v>
      </c>
      <c r="AQ6053">
        <f t="shared" si="1007"/>
        <v>0</v>
      </c>
      <c r="AV6053">
        <f t="shared" si="1009"/>
        <v>6050</v>
      </c>
      <c r="AW6053">
        <f t="shared" si="1008"/>
        <v>0</v>
      </c>
    </row>
    <row r="6054" spans="5:49" x14ac:dyDescent="0.25">
      <c r="E6054" s="47">
        <f t="shared" si="1001"/>
        <v>0</v>
      </c>
      <c r="F6054" s="45">
        <f t="shared" si="1002"/>
        <v>0</v>
      </c>
      <c r="G6054" s="45" t="e">
        <f t="shared" si="1003"/>
        <v>#DIV/0!</v>
      </c>
      <c r="H6054" s="45" t="e">
        <f t="shared" si="1004"/>
        <v>#DIV/0!</v>
      </c>
      <c r="AN6054">
        <f t="shared" si="1010"/>
        <v>0</v>
      </c>
      <c r="AO6054">
        <f t="shared" si="1005"/>
        <v>0</v>
      </c>
      <c r="AP6054">
        <f t="shared" si="1006"/>
        <v>0</v>
      </c>
      <c r="AQ6054">
        <f t="shared" si="1007"/>
        <v>0</v>
      </c>
      <c r="AV6054">
        <f t="shared" si="1009"/>
        <v>6051</v>
      </c>
      <c r="AW6054">
        <f t="shared" si="1008"/>
        <v>0</v>
      </c>
    </row>
    <row r="6055" spans="5:49" x14ac:dyDescent="0.25">
      <c r="E6055" s="47">
        <f t="shared" si="1001"/>
        <v>0</v>
      </c>
      <c r="F6055" s="45">
        <f t="shared" si="1002"/>
        <v>0</v>
      </c>
      <c r="G6055" s="45" t="e">
        <f t="shared" si="1003"/>
        <v>#DIV/0!</v>
      </c>
      <c r="H6055" s="45" t="e">
        <f t="shared" si="1004"/>
        <v>#DIV/0!</v>
      </c>
      <c r="AN6055">
        <f t="shared" si="1010"/>
        <v>0</v>
      </c>
      <c r="AO6055">
        <f t="shared" si="1005"/>
        <v>0</v>
      </c>
      <c r="AP6055">
        <f t="shared" si="1006"/>
        <v>0</v>
      </c>
      <c r="AQ6055">
        <f t="shared" si="1007"/>
        <v>0</v>
      </c>
      <c r="AV6055">
        <f t="shared" si="1009"/>
        <v>6052</v>
      </c>
      <c r="AW6055">
        <f t="shared" si="1008"/>
        <v>0</v>
      </c>
    </row>
    <row r="6056" spans="5:49" x14ac:dyDescent="0.25">
      <c r="E6056" s="47">
        <f t="shared" si="1001"/>
        <v>0</v>
      </c>
      <c r="F6056" s="45">
        <f t="shared" si="1002"/>
        <v>0</v>
      </c>
      <c r="G6056" s="45" t="e">
        <f t="shared" si="1003"/>
        <v>#DIV/0!</v>
      </c>
      <c r="H6056" s="45" t="e">
        <f t="shared" si="1004"/>
        <v>#DIV/0!</v>
      </c>
      <c r="AN6056">
        <f t="shared" si="1010"/>
        <v>0</v>
      </c>
      <c r="AO6056">
        <f t="shared" si="1005"/>
        <v>0</v>
      </c>
      <c r="AP6056">
        <f t="shared" si="1006"/>
        <v>0</v>
      </c>
      <c r="AQ6056">
        <f t="shared" si="1007"/>
        <v>0</v>
      </c>
      <c r="AV6056">
        <f t="shared" si="1009"/>
        <v>6053</v>
      </c>
      <c r="AW6056">
        <f t="shared" si="1008"/>
        <v>0</v>
      </c>
    </row>
    <row r="6057" spans="5:49" x14ac:dyDescent="0.25">
      <c r="E6057" s="47">
        <f t="shared" si="1001"/>
        <v>0</v>
      </c>
      <c r="F6057" s="45">
        <f t="shared" si="1002"/>
        <v>0</v>
      </c>
      <c r="G6057" s="45" t="e">
        <f t="shared" si="1003"/>
        <v>#DIV/0!</v>
      </c>
      <c r="H6057" s="45" t="e">
        <f t="shared" si="1004"/>
        <v>#DIV/0!</v>
      </c>
      <c r="AN6057">
        <f t="shared" si="1010"/>
        <v>0</v>
      </c>
      <c r="AO6057">
        <f t="shared" si="1005"/>
        <v>0</v>
      </c>
      <c r="AP6057">
        <f t="shared" si="1006"/>
        <v>0</v>
      </c>
      <c r="AQ6057">
        <f t="shared" si="1007"/>
        <v>0</v>
      </c>
      <c r="AV6057">
        <f t="shared" si="1009"/>
        <v>6054</v>
      </c>
      <c r="AW6057">
        <f t="shared" si="1008"/>
        <v>0</v>
      </c>
    </row>
    <row r="6058" spans="5:49" x14ac:dyDescent="0.25">
      <c r="E6058" s="47">
        <f t="shared" si="1001"/>
        <v>0</v>
      </c>
      <c r="F6058" s="45">
        <f t="shared" si="1002"/>
        <v>0</v>
      </c>
      <c r="G6058" s="45" t="e">
        <f t="shared" si="1003"/>
        <v>#DIV/0!</v>
      </c>
      <c r="H6058" s="45" t="e">
        <f t="shared" si="1004"/>
        <v>#DIV/0!</v>
      </c>
      <c r="AN6058">
        <f t="shared" si="1010"/>
        <v>0</v>
      </c>
      <c r="AO6058">
        <f t="shared" si="1005"/>
        <v>0</v>
      </c>
      <c r="AP6058">
        <f t="shared" si="1006"/>
        <v>0</v>
      </c>
      <c r="AQ6058">
        <f t="shared" si="1007"/>
        <v>0</v>
      </c>
      <c r="AV6058">
        <f t="shared" si="1009"/>
        <v>6055</v>
      </c>
      <c r="AW6058">
        <f t="shared" si="1008"/>
        <v>0</v>
      </c>
    </row>
    <row r="6059" spans="5:49" x14ac:dyDescent="0.25">
      <c r="E6059" s="47">
        <f t="shared" si="1001"/>
        <v>0</v>
      </c>
      <c r="F6059" s="45">
        <f t="shared" si="1002"/>
        <v>0</v>
      </c>
      <c r="G6059" s="45" t="e">
        <f t="shared" si="1003"/>
        <v>#DIV/0!</v>
      </c>
      <c r="H6059" s="45" t="e">
        <f t="shared" si="1004"/>
        <v>#DIV/0!</v>
      </c>
      <c r="AN6059">
        <f t="shared" si="1010"/>
        <v>0</v>
      </c>
      <c r="AO6059">
        <f t="shared" si="1005"/>
        <v>0</v>
      </c>
      <c r="AP6059">
        <f t="shared" si="1006"/>
        <v>0</v>
      </c>
      <c r="AQ6059">
        <f t="shared" si="1007"/>
        <v>0</v>
      </c>
      <c r="AV6059">
        <f t="shared" si="1009"/>
        <v>6056</v>
      </c>
      <c r="AW6059">
        <f t="shared" si="1008"/>
        <v>0</v>
      </c>
    </row>
    <row r="6060" spans="5:49" x14ac:dyDescent="0.25">
      <c r="E6060" s="47">
        <f t="shared" si="1001"/>
        <v>0</v>
      </c>
      <c r="F6060" s="45">
        <f t="shared" si="1002"/>
        <v>0</v>
      </c>
      <c r="G6060" s="45" t="e">
        <f t="shared" si="1003"/>
        <v>#DIV/0!</v>
      </c>
      <c r="H6060" s="45" t="e">
        <f t="shared" si="1004"/>
        <v>#DIV/0!</v>
      </c>
      <c r="AN6060">
        <f t="shared" si="1010"/>
        <v>0</v>
      </c>
      <c r="AO6060">
        <f t="shared" si="1005"/>
        <v>0</v>
      </c>
      <c r="AP6060">
        <f t="shared" si="1006"/>
        <v>0</v>
      </c>
      <c r="AQ6060">
        <f t="shared" si="1007"/>
        <v>0</v>
      </c>
      <c r="AV6060">
        <f t="shared" si="1009"/>
        <v>6057</v>
      </c>
      <c r="AW6060">
        <f t="shared" si="1008"/>
        <v>0</v>
      </c>
    </row>
    <row r="6061" spans="5:49" x14ac:dyDescent="0.25">
      <c r="E6061" s="47">
        <f t="shared" si="1001"/>
        <v>0</v>
      </c>
      <c r="F6061" s="45">
        <f t="shared" si="1002"/>
        <v>0</v>
      </c>
      <c r="G6061" s="45" t="e">
        <f t="shared" si="1003"/>
        <v>#DIV/0!</v>
      </c>
      <c r="H6061" s="45" t="e">
        <f t="shared" si="1004"/>
        <v>#DIV/0!</v>
      </c>
      <c r="AN6061">
        <f t="shared" si="1010"/>
        <v>0</v>
      </c>
      <c r="AO6061">
        <f t="shared" si="1005"/>
        <v>0</v>
      </c>
      <c r="AP6061">
        <f t="shared" si="1006"/>
        <v>0</v>
      </c>
      <c r="AQ6061">
        <f t="shared" si="1007"/>
        <v>0</v>
      </c>
      <c r="AV6061">
        <f t="shared" si="1009"/>
        <v>6058</v>
      </c>
      <c r="AW6061">
        <f t="shared" si="1008"/>
        <v>0</v>
      </c>
    </row>
    <row r="6062" spans="5:49" x14ac:dyDescent="0.25">
      <c r="E6062" s="47">
        <f t="shared" si="1001"/>
        <v>0</v>
      </c>
      <c r="F6062" s="45">
        <f t="shared" si="1002"/>
        <v>0</v>
      </c>
      <c r="G6062" s="45" t="e">
        <f t="shared" si="1003"/>
        <v>#DIV/0!</v>
      </c>
      <c r="H6062" s="45" t="e">
        <f t="shared" si="1004"/>
        <v>#DIV/0!</v>
      </c>
      <c r="AN6062">
        <f t="shared" si="1010"/>
        <v>0</v>
      </c>
      <c r="AO6062">
        <f t="shared" si="1005"/>
        <v>0</v>
      </c>
      <c r="AP6062">
        <f t="shared" si="1006"/>
        <v>0</v>
      </c>
      <c r="AQ6062">
        <f t="shared" si="1007"/>
        <v>0</v>
      </c>
      <c r="AV6062">
        <f t="shared" si="1009"/>
        <v>6059</v>
      </c>
      <c r="AW6062">
        <f t="shared" si="1008"/>
        <v>0</v>
      </c>
    </row>
    <row r="6063" spans="5:49" x14ac:dyDescent="0.25">
      <c r="E6063" s="47">
        <f t="shared" si="1001"/>
        <v>0</v>
      </c>
      <c r="F6063" s="45">
        <f t="shared" si="1002"/>
        <v>0</v>
      </c>
      <c r="G6063" s="45" t="e">
        <f t="shared" si="1003"/>
        <v>#DIV/0!</v>
      </c>
      <c r="H6063" s="45" t="e">
        <f t="shared" si="1004"/>
        <v>#DIV/0!</v>
      </c>
      <c r="AN6063">
        <f t="shared" si="1010"/>
        <v>0</v>
      </c>
      <c r="AO6063">
        <f t="shared" si="1005"/>
        <v>0</v>
      </c>
      <c r="AP6063">
        <f t="shared" si="1006"/>
        <v>0</v>
      </c>
      <c r="AQ6063">
        <f t="shared" si="1007"/>
        <v>0</v>
      </c>
      <c r="AV6063">
        <f t="shared" si="1009"/>
        <v>6060</v>
      </c>
      <c r="AW6063">
        <f t="shared" si="1008"/>
        <v>0</v>
      </c>
    </row>
    <row r="6064" spans="5:49" x14ac:dyDescent="0.25">
      <c r="E6064" s="47">
        <f t="shared" si="1001"/>
        <v>0</v>
      </c>
      <c r="F6064" s="45">
        <f t="shared" si="1002"/>
        <v>0</v>
      </c>
      <c r="G6064" s="45" t="e">
        <f t="shared" si="1003"/>
        <v>#DIV/0!</v>
      </c>
      <c r="H6064" s="45" t="e">
        <f t="shared" si="1004"/>
        <v>#DIV/0!</v>
      </c>
      <c r="AN6064">
        <f t="shared" si="1010"/>
        <v>0</v>
      </c>
      <c r="AO6064">
        <f t="shared" si="1005"/>
        <v>0</v>
      </c>
      <c r="AP6064">
        <f t="shared" si="1006"/>
        <v>0</v>
      </c>
      <c r="AQ6064">
        <f t="shared" si="1007"/>
        <v>0</v>
      </c>
      <c r="AV6064">
        <f t="shared" si="1009"/>
        <v>6061</v>
      </c>
      <c r="AW6064">
        <f t="shared" si="1008"/>
        <v>0</v>
      </c>
    </row>
    <row r="6065" spans="5:49" x14ac:dyDescent="0.25">
      <c r="E6065" s="47">
        <f t="shared" si="1001"/>
        <v>0</v>
      </c>
      <c r="F6065" s="45">
        <f t="shared" si="1002"/>
        <v>0</v>
      </c>
      <c r="G6065" s="45" t="e">
        <f t="shared" si="1003"/>
        <v>#DIV/0!</v>
      </c>
      <c r="H6065" s="45" t="e">
        <f t="shared" si="1004"/>
        <v>#DIV/0!</v>
      </c>
      <c r="AN6065">
        <f t="shared" si="1010"/>
        <v>0</v>
      </c>
      <c r="AO6065">
        <f t="shared" si="1005"/>
        <v>0</v>
      </c>
      <c r="AP6065">
        <f t="shared" si="1006"/>
        <v>0</v>
      </c>
      <c r="AQ6065">
        <f t="shared" si="1007"/>
        <v>0</v>
      </c>
      <c r="AV6065">
        <f t="shared" si="1009"/>
        <v>6062</v>
      </c>
      <c r="AW6065">
        <f t="shared" si="1008"/>
        <v>0</v>
      </c>
    </row>
    <row r="6066" spans="5:49" x14ac:dyDescent="0.25">
      <c r="E6066" s="47">
        <f t="shared" si="1001"/>
        <v>0</v>
      </c>
      <c r="F6066" s="45">
        <f t="shared" si="1002"/>
        <v>0</v>
      </c>
      <c r="G6066" s="45" t="e">
        <f t="shared" si="1003"/>
        <v>#DIV/0!</v>
      </c>
      <c r="H6066" s="45" t="e">
        <f t="shared" si="1004"/>
        <v>#DIV/0!</v>
      </c>
      <c r="AN6066">
        <f t="shared" si="1010"/>
        <v>0</v>
      </c>
      <c r="AO6066">
        <f t="shared" si="1005"/>
        <v>0</v>
      </c>
      <c r="AP6066">
        <f t="shared" si="1006"/>
        <v>0</v>
      </c>
      <c r="AQ6066">
        <f t="shared" si="1007"/>
        <v>0</v>
      </c>
      <c r="AV6066">
        <f t="shared" si="1009"/>
        <v>6063</v>
      </c>
      <c r="AW6066">
        <f t="shared" si="1008"/>
        <v>0</v>
      </c>
    </row>
    <row r="6067" spans="5:49" x14ac:dyDescent="0.25">
      <c r="E6067" s="47">
        <f t="shared" si="1001"/>
        <v>0</v>
      </c>
      <c r="F6067" s="45">
        <f t="shared" si="1002"/>
        <v>0</v>
      </c>
      <c r="G6067" s="45" t="e">
        <f t="shared" si="1003"/>
        <v>#DIV/0!</v>
      </c>
      <c r="H6067" s="45" t="e">
        <f t="shared" si="1004"/>
        <v>#DIV/0!</v>
      </c>
      <c r="AN6067">
        <f t="shared" si="1010"/>
        <v>0</v>
      </c>
      <c r="AO6067">
        <f t="shared" si="1005"/>
        <v>0</v>
      </c>
      <c r="AP6067">
        <f t="shared" si="1006"/>
        <v>0</v>
      </c>
      <c r="AQ6067">
        <f t="shared" si="1007"/>
        <v>0</v>
      </c>
      <c r="AV6067">
        <f t="shared" si="1009"/>
        <v>6064</v>
      </c>
      <c r="AW6067">
        <f t="shared" si="1008"/>
        <v>0</v>
      </c>
    </row>
    <row r="6068" spans="5:49" x14ac:dyDescent="0.25">
      <c r="E6068" s="47">
        <f t="shared" si="1001"/>
        <v>0</v>
      </c>
      <c r="F6068" s="45">
        <f t="shared" si="1002"/>
        <v>0</v>
      </c>
      <c r="G6068" s="45" t="e">
        <f t="shared" si="1003"/>
        <v>#DIV/0!</v>
      </c>
      <c r="H6068" s="45" t="e">
        <f t="shared" si="1004"/>
        <v>#DIV/0!</v>
      </c>
      <c r="AN6068">
        <f t="shared" si="1010"/>
        <v>0</v>
      </c>
      <c r="AO6068">
        <f t="shared" si="1005"/>
        <v>0</v>
      </c>
      <c r="AP6068">
        <f t="shared" si="1006"/>
        <v>0</v>
      </c>
      <c r="AQ6068">
        <f t="shared" si="1007"/>
        <v>0</v>
      </c>
      <c r="AV6068">
        <f t="shared" si="1009"/>
        <v>6065</v>
      </c>
      <c r="AW6068">
        <f t="shared" si="1008"/>
        <v>0</v>
      </c>
    </row>
    <row r="6069" spans="5:49" x14ac:dyDescent="0.25">
      <c r="E6069" s="47">
        <f t="shared" si="1001"/>
        <v>0</v>
      </c>
      <c r="F6069" s="45">
        <f t="shared" si="1002"/>
        <v>0</v>
      </c>
      <c r="G6069" s="45" t="e">
        <f t="shared" si="1003"/>
        <v>#DIV/0!</v>
      </c>
      <c r="H6069" s="45" t="e">
        <f t="shared" si="1004"/>
        <v>#DIV/0!</v>
      </c>
      <c r="AN6069">
        <f t="shared" si="1010"/>
        <v>0</v>
      </c>
      <c r="AO6069">
        <f t="shared" si="1005"/>
        <v>0</v>
      </c>
      <c r="AP6069">
        <f t="shared" si="1006"/>
        <v>0</v>
      </c>
      <c r="AQ6069">
        <f t="shared" si="1007"/>
        <v>0</v>
      </c>
      <c r="AV6069">
        <f t="shared" si="1009"/>
        <v>6066</v>
      </c>
      <c r="AW6069">
        <f t="shared" si="1008"/>
        <v>0</v>
      </c>
    </row>
    <row r="6070" spans="5:49" x14ac:dyDescent="0.25">
      <c r="E6070" s="47">
        <f t="shared" si="1001"/>
        <v>0</v>
      </c>
      <c r="F6070" s="45">
        <f t="shared" si="1002"/>
        <v>0</v>
      </c>
      <c r="G6070" s="45" t="e">
        <f t="shared" si="1003"/>
        <v>#DIV/0!</v>
      </c>
      <c r="H6070" s="45" t="e">
        <f t="shared" si="1004"/>
        <v>#DIV/0!</v>
      </c>
      <c r="AN6070">
        <f t="shared" si="1010"/>
        <v>0</v>
      </c>
      <c r="AO6070">
        <f t="shared" si="1005"/>
        <v>0</v>
      </c>
      <c r="AP6070">
        <f t="shared" si="1006"/>
        <v>0</v>
      </c>
      <c r="AQ6070">
        <f t="shared" si="1007"/>
        <v>0</v>
      </c>
      <c r="AV6070">
        <f t="shared" si="1009"/>
        <v>6067</v>
      </c>
      <c r="AW6070">
        <f t="shared" si="1008"/>
        <v>0</v>
      </c>
    </row>
    <row r="6071" spans="5:49" x14ac:dyDescent="0.25">
      <c r="E6071" s="47">
        <f t="shared" si="1001"/>
        <v>0</v>
      </c>
      <c r="F6071" s="45">
        <f t="shared" si="1002"/>
        <v>0</v>
      </c>
      <c r="G6071" s="45" t="e">
        <f t="shared" si="1003"/>
        <v>#DIV/0!</v>
      </c>
      <c r="H6071" s="45" t="e">
        <f t="shared" si="1004"/>
        <v>#DIV/0!</v>
      </c>
      <c r="AN6071">
        <f t="shared" si="1010"/>
        <v>0</v>
      </c>
      <c r="AO6071">
        <f t="shared" si="1005"/>
        <v>0</v>
      </c>
      <c r="AP6071">
        <f t="shared" si="1006"/>
        <v>0</v>
      </c>
      <c r="AQ6071">
        <f t="shared" si="1007"/>
        <v>0</v>
      </c>
      <c r="AV6071">
        <f t="shared" si="1009"/>
        <v>6068</v>
      </c>
      <c r="AW6071">
        <f t="shared" si="1008"/>
        <v>0</v>
      </c>
    </row>
    <row r="6072" spans="5:49" x14ac:dyDescent="0.25">
      <c r="E6072" s="47">
        <f t="shared" si="1001"/>
        <v>0</v>
      </c>
      <c r="F6072" s="45">
        <f t="shared" si="1002"/>
        <v>0</v>
      </c>
      <c r="G6072" s="45" t="e">
        <f t="shared" si="1003"/>
        <v>#DIV/0!</v>
      </c>
      <c r="H6072" s="45" t="e">
        <f t="shared" si="1004"/>
        <v>#DIV/0!</v>
      </c>
      <c r="AN6072">
        <f t="shared" si="1010"/>
        <v>0</v>
      </c>
      <c r="AO6072">
        <f t="shared" si="1005"/>
        <v>0</v>
      </c>
      <c r="AP6072">
        <f t="shared" si="1006"/>
        <v>0</v>
      </c>
      <c r="AQ6072">
        <f t="shared" si="1007"/>
        <v>0</v>
      </c>
      <c r="AV6072">
        <f t="shared" si="1009"/>
        <v>6069</v>
      </c>
      <c r="AW6072">
        <f t="shared" si="1008"/>
        <v>0</v>
      </c>
    </row>
    <row r="6073" spans="5:49" x14ac:dyDescent="0.25">
      <c r="E6073" s="47">
        <f t="shared" si="1001"/>
        <v>0</v>
      </c>
      <c r="F6073" s="45">
        <f t="shared" si="1002"/>
        <v>0</v>
      </c>
      <c r="G6073" s="45" t="e">
        <f t="shared" si="1003"/>
        <v>#DIV/0!</v>
      </c>
      <c r="H6073" s="45" t="e">
        <f t="shared" si="1004"/>
        <v>#DIV/0!</v>
      </c>
      <c r="AN6073">
        <f t="shared" si="1010"/>
        <v>0</v>
      </c>
      <c r="AO6073">
        <f t="shared" si="1005"/>
        <v>0</v>
      </c>
      <c r="AP6073">
        <f t="shared" si="1006"/>
        <v>0</v>
      </c>
      <c r="AQ6073">
        <f t="shared" si="1007"/>
        <v>0</v>
      </c>
      <c r="AV6073">
        <f t="shared" si="1009"/>
        <v>6070</v>
      </c>
      <c r="AW6073">
        <f t="shared" si="1008"/>
        <v>0</v>
      </c>
    </row>
    <row r="6074" spans="5:49" x14ac:dyDescent="0.25">
      <c r="E6074" s="47">
        <f t="shared" si="1001"/>
        <v>0</v>
      </c>
      <c r="F6074" s="45">
        <f t="shared" si="1002"/>
        <v>0</v>
      </c>
      <c r="G6074" s="45" t="e">
        <f t="shared" si="1003"/>
        <v>#DIV/0!</v>
      </c>
      <c r="H6074" s="45" t="e">
        <f t="shared" si="1004"/>
        <v>#DIV/0!</v>
      </c>
      <c r="AN6074">
        <f t="shared" si="1010"/>
        <v>0</v>
      </c>
      <c r="AO6074">
        <f t="shared" si="1005"/>
        <v>0</v>
      </c>
      <c r="AP6074">
        <f t="shared" si="1006"/>
        <v>0</v>
      </c>
      <c r="AQ6074">
        <f t="shared" si="1007"/>
        <v>0</v>
      </c>
      <c r="AV6074">
        <f t="shared" si="1009"/>
        <v>6071</v>
      </c>
      <c r="AW6074">
        <f t="shared" si="1008"/>
        <v>0</v>
      </c>
    </row>
    <row r="6075" spans="5:49" x14ac:dyDescent="0.25">
      <c r="E6075" s="47">
        <f t="shared" si="1001"/>
        <v>0</v>
      </c>
      <c r="F6075" s="45">
        <f t="shared" si="1002"/>
        <v>0</v>
      </c>
      <c r="G6075" s="45" t="e">
        <f t="shared" si="1003"/>
        <v>#DIV/0!</v>
      </c>
      <c r="H6075" s="45" t="e">
        <f t="shared" si="1004"/>
        <v>#DIV/0!</v>
      </c>
      <c r="AN6075">
        <f t="shared" si="1010"/>
        <v>0</v>
      </c>
      <c r="AO6075">
        <f t="shared" si="1005"/>
        <v>0</v>
      </c>
      <c r="AP6075">
        <f t="shared" si="1006"/>
        <v>0</v>
      </c>
      <c r="AQ6075">
        <f t="shared" si="1007"/>
        <v>0</v>
      </c>
      <c r="AV6075">
        <f t="shared" si="1009"/>
        <v>6072</v>
      </c>
      <c r="AW6075">
        <f t="shared" si="1008"/>
        <v>0</v>
      </c>
    </row>
    <row r="6076" spans="5:49" x14ac:dyDescent="0.25">
      <c r="E6076" s="47">
        <f t="shared" si="1001"/>
        <v>0</v>
      </c>
      <c r="F6076" s="45">
        <f t="shared" si="1002"/>
        <v>0</v>
      </c>
      <c r="G6076" s="45" t="e">
        <f t="shared" si="1003"/>
        <v>#DIV/0!</v>
      </c>
      <c r="H6076" s="45" t="e">
        <f t="shared" si="1004"/>
        <v>#DIV/0!</v>
      </c>
      <c r="AN6076">
        <f t="shared" si="1010"/>
        <v>0</v>
      </c>
      <c r="AO6076">
        <f t="shared" si="1005"/>
        <v>0</v>
      </c>
      <c r="AP6076">
        <f t="shared" si="1006"/>
        <v>0</v>
      </c>
      <c r="AQ6076">
        <f t="shared" si="1007"/>
        <v>0</v>
      </c>
      <c r="AV6076">
        <f t="shared" si="1009"/>
        <v>6073</v>
      </c>
      <c r="AW6076">
        <f t="shared" si="1008"/>
        <v>0</v>
      </c>
    </row>
    <row r="6077" spans="5:49" x14ac:dyDescent="0.25">
      <c r="E6077" s="47">
        <f t="shared" si="1001"/>
        <v>0</v>
      </c>
      <c r="F6077" s="45">
        <f t="shared" si="1002"/>
        <v>0</v>
      </c>
      <c r="G6077" s="45" t="e">
        <f t="shared" si="1003"/>
        <v>#DIV/0!</v>
      </c>
      <c r="H6077" s="45" t="e">
        <f t="shared" si="1004"/>
        <v>#DIV/0!</v>
      </c>
      <c r="AN6077">
        <f t="shared" si="1010"/>
        <v>0</v>
      </c>
      <c r="AO6077">
        <f t="shared" si="1005"/>
        <v>0</v>
      </c>
      <c r="AP6077">
        <f t="shared" si="1006"/>
        <v>0</v>
      </c>
      <c r="AQ6077">
        <f t="shared" si="1007"/>
        <v>0</v>
      </c>
      <c r="AV6077">
        <f t="shared" si="1009"/>
        <v>6074</v>
      </c>
      <c r="AW6077">
        <f t="shared" si="1008"/>
        <v>0</v>
      </c>
    </row>
    <row r="6078" spans="5:49" x14ac:dyDescent="0.25">
      <c r="E6078" s="47">
        <f t="shared" si="1001"/>
        <v>0</v>
      </c>
      <c r="F6078" s="45">
        <f t="shared" si="1002"/>
        <v>0</v>
      </c>
      <c r="G6078" s="45" t="e">
        <f t="shared" si="1003"/>
        <v>#DIV/0!</v>
      </c>
      <c r="H6078" s="45" t="e">
        <f t="shared" si="1004"/>
        <v>#DIV/0!</v>
      </c>
      <c r="AN6078">
        <f t="shared" si="1010"/>
        <v>0</v>
      </c>
      <c r="AO6078">
        <f t="shared" si="1005"/>
        <v>0</v>
      </c>
      <c r="AP6078">
        <f t="shared" si="1006"/>
        <v>0</v>
      </c>
      <c r="AQ6078">
        <f t="shared" si="1007"/>
        <v>0</v>
      </c>
      <c r="AV6078">
        <f t="shared" si="1009"/>
        <v>6075</v>
      </c>
      <c r="AW6078">
        <f t="shared" si="1008"/>
        <v>0</v>
      </c>
    </row>
    <row r="6079" spans="5:49" x14ac:dyDescent="0.25">
      <c r="E6079" s="47">
        <f t="shared" si="1001"/>
        <v>0</v>
      </c>
      <c r="F6079" s="45">
        <f t="shared" si="1002"/>
        <v>0</v>
      </c>
      <c r="G6079" s="45" t="e">
        <f t="shared" si="1003"/>
        <v>#DIV/0!</v>
      </c>
      <c r="H6079" s="45" t="e">
        <f t="shared" si="1004"/>
        <v>#DIV/0!</v>
      </c>
      <c r="AN6079">
        <f t="shared" si="1010"/>
        <v>0</v>
      </c>
      <c r="AO6079">
        <f t="shared" si="1005"/>
        <v>0</v>
      </c>
      <c r="AP6079">
        <f t="shared" si="1006"/>
        <v>0</v>
      </c>
      <c r="AQ6079">
        <f t="shared" si="1007"/>
        <v>0</v>
      </c>
      <c r="AV6079">
        <f t="shared" si="1009"/>
        <v>6076</v>
      </c>
      <c r="AW6079">
        <f t="shared" si="1008"/>
        <v>0</v>
      </c>
    </row>
    <row r="6080" spans="5:49" x14ac:dyDescent="0.25">
      <c r="E6080" s="47">
        <f t="shared" si="1001"/>
        <v>0</v>
      </c>
      <c r="F6080" s="45">
        <f t="shared" si="1002"/>
        <v>0</v>
      </c>
      <c r="G6080" s="45" t="e">
        <f t="shared" si="1003"/>
        <v>#DIV/0!</v>
      </c>
      <c r="H6080" s="45" t="e">
        <f t="shared" si="1004"/>
        <v>#DIV/0!</v>
      </c>
      <c r="AN6080">
        <f t="shared" si="1010"/>
        <v>0</v>
      </c>
      <c r="AO6080">
        <f t="shared" si="1005"/>
        <v>0</v>
      </c>
      <c r="AP6080">
        <f t="shared" si="1006"/>
        <v>0</v>
      </c>
      <c r="AQ6080">
        <f t="shared" si="1007"/>
        <v>0</v>
      </c>
      <c r="AV6080">
        <f t="shared" si="1009"/>
        <v>6077</v>
      </c>
      <c r="AW6080">
        <f t="shared" si="1008"/>
        <v>0</v>
      </c>
    </row>
    <row r="6081" spans="5:49" x14ac:dyDescent="0.25">
      <c r="E6081" s="47">
        <f t="shared" si="1001"/>
        <v>0</v>
      </c>
      <c r="F6081" s="45">
        <f t="shared" si="1002"/>
        <v>0</v>
      </c>
      <c r="G6081" s="45" t="e">
        <f t="shared" si="1003"/>
        <v>#DIV/0!</v>
      </c>
      <c r="H6081" s="45" t="e">
        <f t="shared" si="1004"/>
        <v>#DIV/0!</v>
      </c>
      <c r="AN6081">
        <f t="shared" si="1010"/>
        <v>0</v>
      </c>
      <c r="AO6081">
        <f t="shared" si="1005"/>
        <v>0</v>
      </c>
      <c r="AP6081">
        <f t="shared" si="1006"/>
        <v>0</v>
      </c>
      <c r="AQ6081">
        <f t="shared" si="1007"/>
        <v>0</v>
      </c>
      <c r="AV6081">
        <f t="shared" si="1009"/>
        <v>6078</v>
      </c>
      <c r="AW6081">
        <f t="shared" si="1008"/>
        <v>0</v>
      </c>
    </row>
    <row r="6082" spans="5:49" x14ac:dyDescent="0.25">
      <c r="E6082" s="47">
        <f t="shared" ref="E6082:E6145" si="1011">ROUNDDOWN(C6084,0)</f>
        <v>0</v>
      </c>
      <c r="F6082" s="45">
        <f t="shared" ref="F6082:F6145" si="1012">HOUR(C6084)</f>
        <v>0</v>
      </c>
      <c r="G6082" s="45" t="e">
        <f t="shared" ref="G6082:G6145" si="1013">D6084/H6082</f>
        <v>#DIV/0!</v>
      </c>
      <c r="H6082" s="45" t="e">
        <f t="shared" ref="H6082:H6145" si="1014">AVERAGEIFS(D:D,E:E,E6082)</f>
        <v>#DIV/0!</v>
      </c>
      <c r="AN6082">
        <f t="shared" si="1010"/>
        <v>0</v>
      </c>
      <c r="AO6082">
        <f t="shared" si="1005"/>
        <v>0</v>
      </c>
      <c r="AP6082">
        <f t="shared" si="1006"/>
        <v>0</v>
      </c>
      <c r="AQ6082">
        <f t="shared" si="1007"/>
        <v>0</v>
      </c>
      <c r="AV6082">
        <f t="shared" si="1009"/>
        <v>6079</v>
      </c>
      <c r="AW6082">
        <f t="shared" si="1008"/>
        <v>0</v>
      </c>
    </row>
    <row r="6083" spans="5:49" x14ac:dyDescent="0.25">
      <c r="E6083" s="47">
        <f t="shared" si="1011"/>
        <v>0</v>
      </c>
      <c r="F6083" s="45">
        <f t="shared" si="1012"/>
        <v>0</v>
      </c>
      <c r="G6083" s="45" t="e">
        <f t="shared" si="1013"/>
        <v>#DIV/0!</v>
      </c>
      <c r="H6083" s="45" t="e">
        <f t="shared" si="1014"/>
        <v>#DIV/0!</v>
      </c>
      <c r="AN6083">
        <f t="shared" si="1010"/>
        <v>0</v>
      </c>
      <c r="AO6083">
        <f t="shared" si="1005"/>
        <v>0</v>
      </c>
      <c r="AP6083">
        <f t="shared" si="1006"/>
        <v>0</v>
      </c>
      <c r="AQ6083">
        <f t="shared" si="1007"/>
        <v>0</v>
      </c>
      <c r="AV6083">
        <f t="shared" si="1009"/>
        <v>6080</v>
      </c>
      <c r="AW6083">
        <f t="shared" si="1008"/>
        <v>0</v>
      </c>
    </row>
    <row r="6084" spans="5:49" x14ac:dyDescent="0.25">
      <c r="E6084" s="47">
        <f t="shared" si="1011"/>
        <v>0</v>
      </c>
      <c r="F6084" s="45">
        <f t="shared" si="1012"/>
        <v>0</v>
      </c>
      <c r="G6084" s="45" t="e">
        <f t="shared" si="1013"/>
        <v>#DIV/0!</v>
      </c>
      <c r="H6084" s="45" t="e">
        <f t="shared" si="1014"/>
        <v>#DIV/0!</v>
      </c>
      <c r="AN6084">
        <f t="shared" si="1010"/>
        <v>0</v>
      </c>
      <c r="AO6084">
        <f t="shared" ref="AO6084:AO6147" si="1015">ROUNDUP((C6084-$C$4)/7,0)</f>
        <v>0</v>
      </c>
      <c r="AP6084">
        <f t="shared" ref="AP6084:AP6147" si="1016">ROUNDUP((C6084-$C$4)/1,0)</f>
        <v>0</v>
      </c>
      <c r="AQ6084">
        <f t="shared" ref="AQ6084:AQ6147" si="1017">ROUNDUP((C6084-$C$4)*24,0)</f>
        <v>0</v>
      </c>
      <c r="AV6084">
        <f t="shared" si="1009"/>
        <v>6081</v>
      </c>
      <c r="AW6084">
        <f t="shared" ref="AW6084:AW6147" si="1018">SUMIFS(AN:AN,AQ:AQ,AV6084)</f>
        <v>0</v>
      </c>
    </row>
    <row r="6085" spans="5:49" x14ac:dyDescent="0.25">
      <c r="E6085" s="47">
        <f t="shared" si="1011"/>
        <v>0</v>
      </c>
      <c r="F6085" s="45">
        <f t="shared" si="1012"/>
        <v>0</v>
      </c>
      <c r="G6085" s="45" t="e">
        <f t="shared" si="1013"/>
        <v>#DIV/0!</v>
      </c>
      <c r="H6085" s="45" t="e">
        <f t="shared" si="1014"/>
        <v>#DIV/0!</v>
      </c>
      <c r="AN6085">
        <f t="shared" si="1010"/>
        <v>0</v>
      </c>
      <c r="AO6085">
        <f t="shared" si="1015"/>
        <v>0</v>
      </c>
      <c r="AP6085">
        <f t="shared" si="1016"/>
        <v>0</v>
      </c>
      <c r="AQ6085">
        <f t="shared" si="1017"/>
        <v>0</v>
      </c>
      <c r="AV6085">
        <f t="shared" ref="AV6085:AV6148" si="1019">1+AV6084</f>
        <v>6082</v>
      </c>
      <c r="AW6085">
        <f t="shared" si="1018"/>
        <v>0</v>
      </c>
    </row>
    <row r="6086" spans="5:49" x14ac:dyDescent="0.25">
      <c r="E6086" s="47">
        <f t="shared" si="1011"/>
        <v>0</v>
      </c>
      <c r="F6086" s="45">
        <f t="shared" si="1012"/>
        <v>0</v>
      </c>
      <c r="G6086" s="45" t="e">
        <f t="shared" si="1013"/>
        <v>#DIV/0!</v>
      </c>
      <c r="H6086" s="45" t="e">
        <f t="shared" si="1014"/>
        <v>#DIV/0!</v>
      </c>
      <c r="AN6086">
        <f t="shared" si="1010"/>
        <v>0</v>
      </c>
      <c r="AO6086">
        <f t="shared" si="1015"/>
        <v>0</v>
      </c>
      <c r="AP6086">
        <f t="shared" si="1016"/>
        <v>0</v>
      </c>
      <c r="AQ6086">
        <f t="shared" si="1017"/>
        <v>0</v>
      </c>
      <c r="AV6086">
        <f t="shared" si="1019"/>
        <v>6083</v>
      </c>
      <c r="AW6086">
        <f t="shared" si="1018"/>
        <v>0</v>
      </c>
    </row>
    <row r="6087" spans="5:49" x14ac:dyDescent="0.25">
      <c r="E6087" s="47">
        <f t="shared" si="1011"/>
        <v>0</v>
      </c>
      <c r="F6087" s="45">
        <f t="shared" si="1012"/>
        <v>0</v>
      </c>
      <c r="G6087" s="45" t="e">
        <f t="shared" si="1013"/>
        <v>#DIV/0!</v>
      </c>
      <c r="H6087" s="45" t="e">
        <f t="shared" si="1014"/>
        <v>#DIV/0!</v>
      </c>
      <c r="AN6087">
        <f t="shared" si="1010"/>
        <v>0</v>
      </c>
      <c r="AO6087">
        <f t="shared" si="1015"/>
        <v>0</v>
      </c>
      <c r="AP6087">
        <f t="shared" si="1016"/>
        <v>0</v>
      </c>
      <c r="AQ6087">
        <f t="shared" si="1017"/>
        <v>0</v>
      </c>
      <c r="AV6087">
        <f t="shared" si="1019"/>
        <v>6084</v>
      </c>
      <c r="AW6087">
        <f t="shared" si="1018"/>
        <v>0</v>
      </c>
    </row>
    <row r="6088" spans="5:49" x14ac:dyDescent="0.25">
      <c r="E6088" s="47">
        <f t="shared" si="1011"/>
        <v>0</v>
      </c>
      <c r="F6088" s="45">
        <f t="shared" si="1012"/>
        <v>0</v>
      </c>
      <c r="G6088" s="45" t="e">
        <f t="shared" si="1013"/>
        <v>#DIV/0!</v>
      </c>
      <c r="H6088" s="45" t="e">
        <f t="shared" si="1014"/>
        <v>#DIV/0!</v>
      </c>
      <c r="AN6088">
        <f t="shared" ref="AN6088:AN6151" si="1020">D6088*(C6088-C6087)*86400*$B$15</f>
        <v>0</v>
      </c>
      <c r="AO6088">
        <f t="shared" si="1015"/>
        <v>0</v>
      </c>
      <c r="AP6088">
        <f t="shared" si="1016"/>
        <v>0</v>
      </c>
      <c r="AQ6088">
        <f t="shared" si="1017"/>
        <v>0</v>
      </c>
      <c r="AV6088">
        <f t="shared" si="1019"/>
        <v>6085</v>
      </c>
      <c r="AW6088">
        <f t="shared" si="1018"/>
        <v>0</v>
      </c>
    </row>
    <row r="6089" spans="5:49" x14ac:dyDescent="0.25">
      <c r="E6089" s="47">
        <f t="shared" si="1011"/>
        <v>0</v>
      </c>
      <c r="F6089" s="45">
        <f t="shared" si="1012"/>
        <v>0</v>
      </c>
      <c r="G6089" s="45" t="e">
        <f t="shared" si="1013"/>
        <v>#DIV/0!</v>
      </c>
      <c r="H6089" s="45" t="e">
        <f t="shared" si="1014"/>
        <v>#DIV/0!</v>
      </c>
      <c r="AN6089">
        <f t="shared" si="1020"/>
        <v>0</v>
      </c>
      <c r="AO6089">
        <f t="shared" si="1015"/>
        <v>0</v>
      </c>
      <c r="AP6089">
        <f t="shared" si="1016"/>
        <v>0</v>
      </c>
      <c r="AQ6089">
        <f t="shared" si="1017"/>
        <v>0</v>
      </c>
      <c r="AV6089">
        <f t="shared" si="1019"/>
        <v>6086</v>
      </c>
      <c r="AW6089">
        <f t="shared" si="1018"/>
        <v>0</v>
      </c>
    </row>
    <row r="6090" spans="5:49" x14ac:dyDescent="0.25">
      <c r="E6090" s="47">
        <f t="shared" si="1011"/>
        <v>0</v>
      </c>
      <c r="F6090" s="45">
        <f t="shared" si="1012"/>
        <v>0</v>
      </c>
      <c r="G6090" s="45" t="e">
        <f t="shared" si="1013"/>
        <v>#DIV/0!</v>
      </c>
      <c r="H6090" s="45" t="e">
        <f t="shared" si="1014"/>
        <v>#DIV/0!</v>
      </c>
      <c r="AN6090">
        <f t="shared" si="1020"/>
        <v>0</v>
      </c>
      <c r="AO6090">
        <f t="shared" si="1015"/>
        <v>0</v>
      </c>
      <c r="AP6090">
        <f t="shared" si="1016"/>
        <v>0</v>
      </c>
      <c r="AQ6090">
        <f t="shared" si="1017"/>
        <v>0</v>
      </c>
      <c r="AV6090">
        <f t="shared" si="1019"/>
        <v>6087</v>
      </c>
      <c r="AW6090">
        <f t="shared" si="1018"/>
        <v>0</v>
      </c>
    </row>
    <row r="6091" spans="5:49" x14ac:dyDescent="0.25">
      <c r="E6091" s="47">
        <f t="shared" si="1011"/>
        <v>0</v>
      </c>
      <c r="F6091" s="45">
        <f t="shared" si="1012"/>
        <v>0</v>
      </c>
      <c r="G6091" s="45" t="e">
        <f t="shared" si="1013"/>
        <v>#DIV/0!</v>
      </c>
      <c r="H6091" s="45" t="e">
        <f t="shared" si="1014"/>
        <v>#DIV/0!</v>
      </c>
      <c r="AN6091">
        <f t="shared" si="1020"/>
        <v>0</v>
      </c>
      <c r="AO6091">
        <f t="shared" si="1015"/>
        <v>0</v>
      </c>
      <c r="AP6091">
        <f t="shared" si="1016"/>
        <v>0</v>
      </c>
      <c r="AQ6091">
        <f t="shared" si="1017"/>
        <v>0</v>
      </c>
      <c r="AV6091">
        <f t="shared" si="1019"/>
        <v>6088</v>
      </c>
      <c r="AW6091">
        <f t="shared" si="1018"/>
        <v>0</v>
      </c>
    </row>
    <row r="6092" spans="5:49" x14ac:dyDescent="0.25">
      <c r="E6092" s="47">
        <f t="shared" si="1011"/>
        <v>0</v>
      </c>
      <c r="F6092" s="45">
        <f t="shared" si="1012"/>
        <v>0</v>
      </c>
      <c r="G6092" s="45" t="e">
        <f t="shared" si="1013"/>
        <v>#DIV/0!</v>
      </c>
      <c r="H6092" s="45" t="e">
        <f t="shared" si="1014"/>
        <v>#DIV/0!</v>
      </c>
      <c r="AN6092">
        <f t="shared" si="1020"/>
        <v>0</v>
      </c>
      <c r="AO6092">
        <f t="shared" si="1015"/>
        <v>0</v>
      </c>
      <c r="AP6092">
        <f t="shared" si="1016"/>
        <v>0</v>
      </c>
      <c r="AQ6092">
        <f t="shared" si="1017"/>
        <v>0</v>
      </c>
      <c r="AV6092">
        <f t="shared" si="1019"/>
        <v>6089</v>
      </c>
      <c r="AW6092">
        <f t="shared" si="1018"/>
        <v>0</v>
      </c>
    </row>
    <row r="6093" spans="5:49" x14ac:dyDescent="0.25">
      <c r="E6093" s="47">
        <f t="shared" si="1011"/>
        <v>0</v>
      </c>
      <c r="F6093" s="45">
        <f t="shared" si="1012"/>
        <v>0</v>
      </c>
      <c r="G6093" s="45" t="e">
        <f t="shared" si="1013"/>
        <v>#DIV/0!</v>
      </c>
      <c r="H6093" s="45" t="e">
        <f t="shared" si="1014"/>
        <v>#DIV/0!</v>
      </c>
      <c r="AN6093">
        <f t="shared" si="1020"/>
        <v>0</v>
      </c>
      <c r="AO6093">
        <f t="shared" si="1015"/>
        <v>0</v>
      </c>
      <c r="AP6093">
        <f t="shared" si="1016"/>
        <v>0</v>
      </c>
      <c r="AQ6093">
        <f t="shared" si="1017"/>
        <v>0</v>
      </c>
      <c r="AV6093">
        <f t="shared" si="1019"/>
        <v>6090</v>
      </c>
      <c r="AW6093">
        <f t="shared" si="1018"/>
        <v>0</v>
      </c>
    </row>
    <row r="6094" spans="5:49" x14ac:dyDescent="0.25">
      <c r="E6094" s="47">
        <f t="shared" si="1011"/>
        <v>0</v>
      </c>
      <c r="F6094" s="45">
        <f t="shared" si="1012"/>
        <v>0</v>
      </c>
      <c r="G6094" s="45" t="e">
        <f t="shared" si="1013"/>
        <v>#DIV/0!</v>
      </c>
      <c r="H6094" s="45" t="e">
        <f t="shared" si="1014"/>
        <v>#DIV/0!</v>
      </c>
      <c r="AN6094">
        <f t="shared" si="1020"/>
        <v>0</v>
      </c>
      <c r="AO6094">
        <f t="shared" si="1015"/>
        <v>0</v>
      </c>
      <c r="AP6094">
        <f t="shared" si="1016"/>
        <v>0</v>
      </c>
      <c r="AQ6094">
        <f t="shared" si="1017"/>
        <v>0</v>
      </c>
      <c r="AV6094">
        <f t="shared" si="1019"/>
        <v>6091</v>
      </c>
      <c r="AW6094">
        <f t="shared" si="1018"/>
        <v>0</v>
      </c>
    </row>
    <row r="6095" spans="5:49" x14ac:dyDescent="0.25">
      <c r="E6095" s="47">
        <f t="shared" si="1011"/>
        <v>0</v>
      </c>
      <c r="F6095" s="45">
        <f t="shared" si="1012"/>
        <v>0</v>
      </c>
      <c r="G6095" s="45" t="e">
        <f t="shared" si="1013"/>
        <v>#DIV/0!</v>
      </c>
      <c r="H6095" s="45" t="e">
        <f t="shared" si="1014"/>
        <v>#DIV/0!</v>
      </c>
      <c r="AN6095">
        <f t="shared" si="1020"/>
        <v>0</v>
      </c>
      <c r="AO6095">
        <f t="shared" si="1015"/>
        <v>0</v>
      </c>
      <c r="AP6095">
        <f t="shared" si="1016"/>
        <v>0</v>
      </c>
      <c r="AQ6095">
        <f t="shared" si="1017"/>
        <v>0</v>
      </c>
      <c r="AV6095">
        <f t="shared" si="1019"/>
        <v>6092</v>
      </c>
      <c r="AW6095">
        <f t="shared" si="1018"/>
        <v>0</v>
      </c>
    </row>
    <row r="6096" spans="5:49" x14ac:dyDescent="0.25">
      <c r="E6096" s="47">
        <f t="shared" si="1011"/>
        <v>0</v>
      </c>
      <c r="F6096" s="45">
        <f t="shared" si="1012"/>
        <v>0</v>
      </c>
      <c r="G6096" s="45" t="e">
        <f t="shared" si="1013"/>
        <v>#DIV/0!</v>
      </c>
      <c r="H6096" s="45" t="e">
        <f t="shared" si="1014"/>
        <v>#DIV/0!</v>
      </c>
      <c r="AN6096">
        <f t="shared" si="1020"/>
        <v>0</v>
      </c>
      <c r="AO6096">
        <f t="shared" si="1015"/>
        <v>0</v>
      </c>
      <c r="AP6096">
        <f t="shared" si="1016"/>
        <v>0</v>
      </c>
      <c r="AQ6096">
        <f t="shared" si="1017"/>
        <v>0</v>
      </c>
      <c r="AV6096">
        <f t="shared" si="1019"/>
        <v>6093</v>
      </c>
      <c r="AW6096">
        <f t="shared" si="1018"/>
        <v>0</v>
      </c>
    </row>
    <row r="6097" spans="5:49" x14ac:dyDescent="0.25">
      <c r="E6097" s="47">
        <f t="shared" si="1011"/>
        <v>0</v>
      </c>
      <c r="F6097" s="45">
        <f t="shared" si="1012"/>
        <v>0</v>
      </c>
      <c r="G6097" s="45" t="e">
        <f t="shared" si="1013"/>
        <v>#DIV/0!</v>
      </c>
      <c r="H6097" s="45" t="e">
        <f t="shared" si="1014"/>
        <v>#DIV/0!</v>
      </c>
      <c r="AN6097">
        <f t="shared" si="1020"/>
        <v>0</v>
      </c>
      <c r="AO6097">
        <f t="shared" si="1015"/>
        <v>0</v>
      </c>
      <c r="AP6097">
        <f t="shared" si="1016"/>
        <v>0</v>
      </c>
      <c r="AQ6097">
        <f t="shared" si="1017"/>
        <v>0</v>
      </c>
      <c r="AV6097">
        <f t="shared" si="1019"/>
        <v>6094</v>
      </c>
      <c r="AW6097">
        <f t="shared" si="1018"/>
        <v>0</v>
      </c>
    </row>
    <row r="6098" spans="5:49" x14ac:dyDescent="0.25">
      <c r="E6098" s="47">
        <f t="shared" si="1011"/>
        <v>0</v>
      </c>
      <c r="F6098" s="45">
        <f t="shared" si="1012"/>
        <v>0</v>
      </c>
      <c r="G6098" s="45" t="e">
        <f t="shared" si="1013"/>
        <v>#DIV/0!</v>
      </c>
      <c r="H6098" s="45" t="e">
        <f t="shared" si="1014"/>
        <v>#DIV/0!</v>
      </c>
      <c r="AN6098">
        <f t="shared" si="1020"/>
        <v>0</v>
      </c>
      <c r="AO6098">
        <f t="shared" si="1015"/>
        <v>0</v>
      </c>
      <c r="AP6098">
        <f t="shared" si="1016"/>
        <v>0</v>
      </c>
      <c r="AQ6098">
        <f t="shared" si="1017"/>
        <v>0</v>
      </c>
      <c r="AV6098">
        <f t="shared" si="1019"/>
        <v>6095</v>
      </c>
      <c r="AW6098">
        <f t="shared" si="1018"/>
        <v>0</v>
      </c>
    </row>
    <row r="6099" spans="5:49" x14ac:dyDescent="0.25">
      <c r="E6099" s="47">
        <f t="shared" si="1011"/>
        <v>0</v>
      </c>
      <c r="F6099" s="45">
        <f t="shared" si="1012"/>
        <v>0</v>
      </c>
      <c r="G6099" s="45" t="e">
        <f t="shared" si="1013"/>
        <v>#DIV/0!</v>
      </c>
      <c r="H6099" s="45" t="e">
        <f t="shared" si="1014"/>
        <v>#DIV/0!</v>
      </c>
      <c r="AN6099">
        <f t="shared" si="1020"/>
        <v>0</v>
      </c>
      <c r="AO6099">
        <f t="shared" si="1015"/>
        <v>0</v>
      </c>
      <c r="AP6099">
        <f t="shared" si="1016"/>
        <v>0</v>
      </c>
      <c r="AQ6099">
        <f t="shared" si="1017"/>
        <v>0</v>
      </c>
      <c r="AV6099">
        <f t="shared" si="1019"/>
        <v>6096</v>
      </c>
      <c r="AW6099">
        <f t="shared" si="1018"/>
        <v>0</v>
      </c>
    </row>
    <row r="6100" spans="5:49" x14ac:dyDescent="0.25">
      <c r="E6100" s="47">
        <f t="shared" si="1011"/>
        <v>0</v>
      </c>
      <c r="F6100" s="45">
        <f t="shared" si="1012"/>
        <v>0</v>
      </c>
      <c r="G6100" s="45" t="e">
        <f t="shared" si="1013"/>
        <v>#DIV/0!</v>
      </c>
      <c r="H6100" s="45" t="e">
        <f t="shared" si="1014"/>
        <v>#DIV/0!</v>
      </c>
      <c r="AN6100">
        <f t="shared" si="1020"/>
        <v>0</v>
      </c>
      <c r="AO6100">
        <f t="shared" si="1015"/>
        <v>0</v>
      </c>
      <c r="AP6100">
        <f t="shared" si="1016"/>
        <v>0</v>
      </c>
      <c r="AQ6100">
        <f t="shared" si="1017"/>
        <v>0</v>
      </c>
      <c r="AV6100">
        <f t="shared" si="1019"/>
        <v>6097</v>
      </c>
      <c r="AW6100">
        <f t="shared" si="1018"/>
        <v>0</v>
      </c>
    </row>
    <row r="6101" spans="5:49" x14ac:dyDescent="0.25">
      <c r="E6101" s="47">
        <f t="shared" si="1011"/>
        <v>0</v>
      </c>
      <c r="F6101" s="45">
        <f t="shared" si="1012"/>
        <v>0</v>
      </c>
      <c r="G6101" s="45" t="e">
        <f t="shared" si="1013"/>
        <v>#DIV/0!</v>
      </c>
      <c r="H6101" s="45" t="e">
        <f t="shared" si="1014"/>
        <v>#DIV/0!</v>
      </c>
      <c r="AN6101">
        <f t="shared" si="1020"/>
        <v>0</v>
      </c>
      <c r="AO6101">
        <f t="shared" si="1015"/>
        <v>0</v>
      </c>
      <c r="AP6101">
        <f t="shared" si="1016"/>
        <v>0</v>
      </c>
      <c r="AQ6101">
        <f t="shared" si="1017"/>
        <v>0</v>
      </c>
      <c r="AV6101">
        <f t="shared" si="1019"/>
        <v>6098</v>
      </c>
      <c r="AW6101">
        <f t="shared" si="1018"/>
        <v>0</v>
      </c>
    </row>
    <row r="6102" spans="5:49" x14ac:dyDescent="0.25">
      <c r="E6102" s="47">
        <f t="shared" si="1011"/>
        <v>0</v>
      </c>
      <c r="F6102" s="45">
        <f t="shared" si="1012"/>
        <v>0</v>
      </c>
      <c r="G6102" s="45" t="e">
        <f t="shared" si="1013"/>
        <v>#DIV/0!</v>
      </c>
      <c r="H6102" s="45" t="e">
        <f t="shared" si="1014"/>
        <v>#DIV/0!</v>
      </c>
      <c r="AN6102">
        <f t="shared" si="1020"/>
        <v>0</v>
      </c>
      <c r="AO6102">
        <f t="shared" si="1015"/>
        <v>0</v>
      </c>
      <c r="AP6102">
        <f t="shared" si="1016"/>
        <v>0</v>
      </c>
      <c r="AQ6102">
        <f t="shared" si="1017"/>
        <v>0</v>
      </c>
      <c r="AV6102">
        <f t="shared" si="1019"/>
        <v>6099</v>
      </c>
      <c r="AW6102">
        <f t="shared" si="1018"/>
        <v>0</v>
      </c>
    </row>
    <row r="6103" spans="5:49" x14ac:dyDescent="0.25">
      <c r="E6103" s="47">
        <f t="shared" si="1011"/>
        <v>0</v>
      </c>
      <c r="F6103" s="45">
        <f t="shared" si="1012"/>
        <v>0</v>
      </c>
      <c r="G6103" s="45" t="e">
        <f t="shared" si="1013"/>
        <v>#DIV/0!</v>
      </c>
      <c r="H6103" s="45" t="e">
        <f t="shared" si="1014"/>
        <v>#DIV/0!</v>
      </c>
      <c r="AN6103">
        <f t="shared" si="1020"/>
        <v>0</v>
      </c>
      <c r="AO6103">
        <f t="shared" si="1015"/>
        <v>0</v>
      </c>
      <c r="AP6103">
        <f t="shared" si="1016"/>
        <v>0</v>
      </c>
      <c r="AQ6103">
        <f t="shared" si="1017"/>
        <v>0</v>
      </c>
      <c r="AV6103">
        <f t="shared" si="1019"/>
        <v>6100</v>
      </c>
      <c r="AW6103">
        <f t="shared" si="1018"/>
        <v>0</v>
      </c>
    </row>
    <row r="6104" spans="5:49" x14ac:dyDescent="0.25">
      <c r="E6104" s="47">
        <f t="shared" si="1011"/>
        <v>0</v>
      </c>
      <c r="F6104" s="45">
        <f t="shared" si="1012"/>
        <v>0</v>
      </c>
      <c r="G6104" s="45" t="e">
        <f t="shared" si="1013"/>
        <v>#DIV/0!</v>
      </c>
      <c r="H6104" s="45" t="e">
        <f t="shared" si="1014"/>
        <v>#DIV/0!</v>
      </c>
      <c r="AN6104">
        <f t="shared" si="1020"/>
        <v>0</v>
      </c>
      <c r="AO6104">
        <f t="shared" si="1015"/>
        <v>0</v>
      </c>
      <c r="AP6104">
        <f t="shared" si="1016"/>
        <v>0</v>
      </c>
      <c r="AQ6104">
        <f t="shared" si="1017"/>
        <v>0</v>
      </c>
      <c r="AV6104">
        <f t="shared" si="1019"/>
        <v>6101</v>
      </c>
      <c r="AW6104">
        <f t="shared" si="1018"/>
        <v>0</v>
      </c>
    </row>
    <row r="6105" spans="5:49" x14ac:dyDescent="0.25">
      <c r="E6105" s="47">
        <f t="shared" si="1011"/>
        <v>0</v>
      </c>
      <c r="F6105" s="45">
        <f t="shared" si="1012"/>
        <v>0</v>
      </c>
      <c r="G6105" s="45" t="e">
        <f t="shared" si="1013"/>
        <v>#DIV/0!</v>
      </c>
      <c r="H6105" s="45" t="e">
        <f t="shared" si="1014"/>
        <v>#DIV/0!</v>
      </c>
      <c r="AN6105">
        <f t="shared" si="1020"/>
        <v>0</v>
      </c>
      <c r="AO6105">
        <f t="shared" si="1015"/>
        <v>0</v>
      </c>
      <c r="AP6105">
        <f t="shared" si="1016"/>
        <v>0</v>
      </c>
      <c r="AQ6105">
        <f t="shared" si="1017"/>
        <v>0</v>
      </c>
      <c r="AV6105">
        <f t="shared" si="1019"/>
        <v>6102</v>
      </c>
      <c r="AW6105">
        <f t="shared" si="1018"/>
        <v>0</v>
      </c>
    </row>
    <row r="6106" spans="5:49" x14ac:dyDescent="0.25">
      <c r="E6106" s="47">
        <f t="shared" si="1011"/>
        <v>0</v>
      </c>
      <c r="F6106" s="45">
        <f t="shared" si="1012"/>
        <v>0</v>
      </c>
      <c r="G6106" s="45" t="e">
        <f t="shared" si="1013"/>
        <v>#DIV/0!</v>
      </c>
      <c r="H6106" s="45" t="e">
        <f t="shared" si="1014"/>
        <v>#DIV/0!</v>
      </c>
      <c r="AN6106">
        <f t="shared" si="1020"/>
        <v>0</v>
      </c>
      <c r="AO6106">
        <f t="shared" si="1015"/>
        <v>0</v>
      </c>
      <c r="AP6106">
        <f t="shared" si="1016"/>
        <v>0</v>
      </c>
      <c r="AQ6106">
        <f t="shared" si="1017"/>
        <v>0</v>
      </c>
      <c r="AV6106">
        <f t="shared" si="1019"/>
        <v>6103</v>
      </c>
      <c r="AW6106">
        <f t="shared" si="1018"/>
        <v>0</v>
      </c>
    </row>
    <row r="6107" spans="5:49" x14ac:dyDescent="0.25">
      <c r="E6107" s="47">
        <f t="shared" si="1011"/>
        <v>0</v>
      </c>
      <c r="F6107" s="45">
        <f t="shared" si="1012"/>
        <v>0</v>
      </c>
      <c r="G6107" s="45" t="e">
        <f t="shared" si="1013"/>
        <v>#DIV/0!</v>
      </c>
      <c r="H6107" s="45" t="e">
        <f t="shared" si="1014"/>
        <v>#DIV/0!</v>
      </c>
      <c r="AN6107">
        <f t="shared" si="1020"/>
        <v>0</v>
      </c>
      <c r="AO6107">
        <f t="shared" si="1015"/>
        <v>0</v>
      </c>
      <c r="AP6107">
        <f t="shared" si="1016"/>
        <v>0</v>
      </c>
      <c r="AQ6107">
        <f t="shared" si="1017"/>
        <v>0</v>
      </c>
      <c r="AV6107">
        <f t="shared" si="1019"/>
        <v>6104</v>
      </c>
      <c r="AW6107">
        <f t="shared" si="1018"/>
        <v>0</v>
      </c>
    </row>
    <row r="6108" spans="5:49" x14ac:dyDescent="0.25">
      <c r="E6108" s="47">
        <f t="shared" si="1011"/>
        <v>0</v>
      </c>
      <c r="F6108" s="45">
        <f t="shared" si="1012"/>
        <v>0</v>
      </c>
      <c r="G6108" s="45" t="e">
        <f t="shared" si="1013"/>
        <v>#DIV/0!</v>
      </c>
      <c r="H6108" s="45" t="e">
        <f t="shared" si="1014"/>
        <v>#DIV/0!</v>
      </c>
      <c r="AN6108">
        <f t="shared" si="1020"/>
        <v>0</v>
      </c>
      <c r="AO6108">
        <f t="shared" si="1015"/>
        <v>0</v>
      </c>
      <c r="AP6108">
        <f t="shared" si="1016"/>
        <v>0</v>
      </c>
      <c r="AQ6108">
        <f t="shared" si="1017"/>
        <v>0</v>
      </c>
      <c r="AV6108">
        <f t="shared" si="1019"/>
        <v>6105</v>
      </c>
      <c r="AW6108">
        <f t="shared" si="1018"/>
        <v>0</v>
      </c>
    </row>
    <row r="6109" spans="5:49" x14ac:dyDescent="0.25">
      <c r="E6109" s="47">
        <f t="shared" si="1011"/>
        <v>0</v>
      </c>
      <c r="F6109" s="45">
        <f t="shared" si="1012"/>
        <v>0</v>
      </c>
      <c r="G6109" s="45" t="e">
        <f t="shared" si="1013"/>
        <v>#DIV/0!</v>
      </c>
      <c r="H6109" s="45" t="e">
        <f t="shared" si="1014"/>
        <v>#DIV/0!</v>
      </c>
      <c r="AN6109">
        <f t="shared" si="1020"/>
        <v>0</v>
      </c>
      <c r="AO6109">
        <f t="shared" si="1015"/>
        <v>0</v>
      </c>
      <c r="AP6109">
        <f t="shared" si="1016"/>
        <v>0</v>
      </c>
      <c r="AQ6109">
        <f t="shared" si="1017"/>
        <v>0</v>
      </c>
      <c r="AV6109">
        <f t="shared" si="1019"/>
        <v>6106</v>
      </c>
      <c r="AW6109">
        <f t="shared" si="1018"/>
        <v>0</v>
      </c>
    </row>
    <row r="6110" spans="5:49" x14ac:dyDescent="0.25">
      <c r="E6110" s="47">
        <f t="shared" si="1011"/>
        <v>0</v>
      </c>
      <c r="F6110" s="45">
        <f t="shared" si="1012"/>
        <v>0</v>
      </c>
      <c r="G6110" s="45" t="e">
        <f t="shared" si="1013"/>
        <v>#DIV/0!</v>
      </c>
      <c r="H6110" s="45" t="e">
        <f t="shared" si="1014"/>
        <v>#DIV/0!</v>
      </c>
      <c r="AN6110">
        <f t="shared" si="1020"/>
        <v>0</v>
      </c>
      <c r="AO6110">
        <f t="shared" si="1015"/>
        <v>0</v>
      </c>
      <c r="AP6110">
        <f t="shared" si="1016"/>
        <v>0</v>
      </c>
      <c r="AQ6110">
        <f t="shared" si="1017"/>
        <v>0</v>
      </c>
      <c r="AV6110">
        <f t="shared" si="1019"/>
        <v>6107</v>
      </c>
      <c r="AW6110">
        <f t="shared" si="1018"/>
        <v>0</v>
      </c>
    </row>
    <row r="6111" spans="5:49" x14ac:dyDescent="0.25">
      <c r="E6111" s="47">
        <f t="shared" si="1011"/>
        <v>0</v>
      </c>
      <c r="F6111" s="45">
        <f t="shared" si="1012"/>
        <v>0</v>
      </c>
      <c r="G6111" s="45" t="e">
        <f t="shared" si="1013"/>
        <v>#DIV/0!</v>
      </c>
      <c r="H6111" s="45" t="e">
        <f t="shared" si="1014"/>
        <v>#DIV/0!</v>
      </c>
      <c r="AN6111">
        <f t="shared" si="1020"/>
        <v>0</v>
      </c>
      <c r="AO6111">
        <f t="shared" si="1015"/>
        <v>0</v>
      </c>
      <c r="AP6111">
        <f t="shared" si="1016"/>
        <v>0</v>
      </c>
      <c r="AQ6111">
        <f t="shared" si="1017"/>
        <v>0</v>
      </c>
      <c r="AV6111">
        <f t="shared" si="1019"/>
        <v>6108</v>
      </c>
      <c r="AW6111">
        <f t="shared" si="1018"/>
        <v>0</v>
      </c>
    </row>
    <row r="6112" spans="5:49" x14ac:dyDescent="0.25">
      <c r="E6112" s="47">
        <f t="shared" si="1011"/>
        <v>0</v>
      </c>
      <c r="F6112" s="45">
        <f t="shared" si="1012"/>
        <v>0</v>
      </c>
      <c r="G6112" s="45" t="e">
        <f t="shared" si="1013"/>
        <v>#DIV/0!</v>
      </c>
      <c r="H6112" s="45" t="e">
        <f t="shared" si="1014"/>
        <v>#DIV/0!</v>
      </c>
      <c r="AN6112">
        <f t="shared" si="1020"/>
        <v>0</v>
      </c>
      <c r="AO6112">
        <f t="shared" si="1015"/>
        <v>0</v>
      </c>
      <c r="AP6112">
        <f t="shared" si="1016"/>
        <v>0</v>
      </c>
      <c r="AQ6112">
        <f t="shared" si="1017"/>
        <v>0</v>
      </c>
      <c r="AV6112">
        <f t="shared" si="1019"/>
        <v>6109</v>
      </c>
      <c r="AW6112">
        <f t="shared" si="1018"/>
        <v>0</v>
      </c>
    </row>
    <row r="6113" spans="5:49" x14ac:dyDescent="0.25">
      <c r="E6113" s="47">
        <f t="shared" si="1011"/>
        <v>0</v>
      </c>
      <c r="F6113" s="45">
        <f t="shared" si="1012"/>
        <v>0</v>
      </c>
      <c r="G6113" s="45" t="e">
        <f t="shared" si="1013"/>
        <v>#DIV/0!</v>
      </c>
      <c r="H6113" s="45" t="e">
        <f t="shared" si="1014"/>
        <v>#DIV/0!</v>
      </c>
      <c r="AN6113">
        <f t="shared" si="1020"/>
        <v>0</v>
      </c>
      <c r="AO6113">
        <f t="shared" si="1015"/>
        <v>0</v>
      </c>
      <c r="AP6113">
        <f t="shared" si="1016"/>
        <v>0</v>
      </c>
      <c r="AQ6113">
        <f t="shared" si="1017"/>
        <v>0</v>
      </c>
      <c r="AV6113">
        <f t="shared" si="1019"/>
        <v>6110</v>
      </c>
      <c r="AW6113">
        <f t="shared" si="1018"/>
        <v>0</v>
      </c>
    </row>
    <row r="6114" spans="5:49" x14ac:dyDescent="0.25">
      <c r="E6114" s="47">
        <f t="shared" si="1011"/>
        <v>0</v>
      </c>
      <c r="F6114" s="45">
        <f t="shared" si="1012"/>
        <v>0</v>
      </c>
      <c r="G6114" s="45" t="e">
        <f t="shared" si="1013"/>
        <v>#DIV/0!</v>
      </c>
      <c r="H6114" s="45" t="e">
        <f t="shared" si="1014"/>
        <v>#DIV/0!</v>
      </c>
      <c r="AN6114">
        <f t="shared" si="1020"/>
        <v>0</v>
      </c>
      <c r="AO6114">
        <f t="shared" si="1015"/>
        <v>0</v>
      </c>
      <c r="AP6114">
        <f t="shared" si="1016"/>
        <v>0</v>
      </c>
      <c r="AQ6114">
        <f t="shared" si="1017"/>
        <v>0</v>
      </c>
      <c r="AV6114">
        <f t="shared" si="1019"/>
        <v>6111</v>
      </c>
      <c r="AW6114">
        <f t="shared" si="1018"/>
        <v>0</v>
      </c>
    </row>
    <row r="6115" spans="5:49" x14ac:dyDescent="0.25">
      <c r="E6115" s="47">
        <f t="shared" si="1011"/>
        <v>0</v>
      </c>
      <c r="F6115" s="45">
        <f t="shared" si="1012"/>
        <v>0</v>
      </c>
      <c r="G6115" s="45" t="e">
        <f t="shared" si="1013"/>
        <v>#DIV/0!</v>
      </c>
      <c r="H6115" s="45" t="e">
        <f t="shared" si="1014"/>
        <v>#DIV/0!</v>
      </c>
      <c r="AN6115">
        <f t="shared" si="1020"/>
        <v>0</v>
      </c>
      <c r="AO6115">
        <f t="shared" si="1015"/>
        <v>0</v>
      </c>
      <c r="AP6115">
        <f t="shared" si="1016"/>
        <v>0</v>
      </c>
      <c r="AQ6115">
        <f t="shared" si="1017"/>
        <v>0</v>
      </c>
      <c r="AV6115">
        <f t="shared" si="1019"/>
        <v>6112</v>
      </c>
      <c r="AW6115">
        <f t="shared" si="1018"/>
        <v>0</v>
      </c>
    </row>
    <row r="6116" spans="5:49" x14ac:dyDescent="0.25">
      <c r="E6116" s="47">
        <f t="shared" si="1011"/>
        <v>0</v>
      </c>
      <c r="F6116" s="45">
        <f t="shared" si="1012"/>
        <v>0</v>
      </c>
      <c r="G6116" s="45" t="e">
        <f t="shared" si="1013"/>
        <v>#DIV/0!</v>
      </c>
      <c r="H6116" s="45" t="e">
        <f t="shared" si="1014"/>
        <v>#DIV/0!</v>
      </c>
      <c r="AN6116">
        <f t="shared" si="1020"/>
        <v>0</v>
      </c>
      <c r="AO6116">
        <f t="shared" si="1015"/>
        <v>0</v>
      </c>
      <c r="AP6116">
        <f t="shared" si="1016"/>
        <v>0</v>
      </c>
      <c r="AQ6116">
        <f t="shared" si="1017"/>
        <v>0</v>
      </c>
      <c r="AV6116">
        <f t="shared" si="1019"/>
        <v>6113</v>
      </c>
      <c r="AW6116">
        <f t="shared" si="1018"/>
        <v>0</v>
      </c>
    </row>
    <row r="6117" spans="5:49" x14ac:dyDescent="0.25">
      <c r="E6117" s="47">
        <f t="shared" si="1011"/>
        <v>0</v>
      </c>
      <c r="F6117" s="45">
        <f t="shared" si="1012"/>
        <v>0</v>
      </c>
      <c r="G6117" s="45" t="e">
        <f t="shared" si="1013"/>
        <v>#DIV/0!</v>
      </c>
      <c r="H6117" s="45" t="e">
        <f t="shared" si="1014"/>
        <v>#DIV/0!</v>
      </c>
      <c r="AN6117">
        <f t="shared" si="1020"/>
        <v>0</v>
      </c>
      <c r="AO6117">
        <f t="shared" si="1015"/>
        <v>0</v>
      </c>
      <c r="AP6117">
        <f t="shared" si="1016"/>
        <v>0</v>
      </c>
      <c r="AQ6117">
        <f t="shared" si="1017"/>
        <v>0</v>
      </c>
      <c r="AV6117">
        <f t="shared" si="1019"/>
        <v>6114</v>
      </c>
      <c r="AW6117">
        <f t="shared" si="1018"/>
        <v>0</v>
      </c>
    </row>
    <row r="6118" spans="5:49" x14ac:dyDescent="0.25">
      <c r="E6118" s="47">
        <f t="shared" si="1011"/>
        <v>0</v>
      </c>
      <c r="F6118" s="45">
        <f t="shared" si="1012"/>
        <v>0</v>
      </c>
      <c r="G6118" s="45" t="e">
        <f t="shared" si="1013"/>
        <v>#DIV/0!</v>
      </c>
      <c r="H6118" s="45" t="e">
        <f t="shared" si="1014"/>
        <v>#DIV/0!</v>
      </c>
      <c r="AN6118">
        <f t="shared" si="1020"/>
        <v>0</v>
      </c>
      <c r="AO6118">
        <f t="shared" si="1015"/>
        <v>0</v>
      </c>
      <c r="AP6118">
        <f t="shared" si="1016"/>
        <v>0</v>
      </c>
      <c r="AQ6118">
        <f t="shared" si="1017"/>
        <v>0</v>
      </c>
      <c r="AV6118">
        <f t="shared" si="1019"/>
        <v>6115</v>
      </c>
      <c r="AW6118">
        <f t="shared" si="1018"/>
        <v>0</v>
      </c>
    </row>
    <row r="6119" spans="5:49" x14ac:dyDescent="0.25">
      <c r="E6119" s="47">
        <f t="shared" si="1011"/>
        <v>0</v>
      </c>
      <c r="F6119" s="45">
        <f t="shared" si="1012"/>
        <v>0</v>
      </c>
      <c r="G6119" s="45" t="e">
        <f t="shared" si="1013"/>
        <v>#DIV/0!</v>
      </c>
      <c r="H6119" s="45" t="e">
        <f t="shared" si="1014"/>
        <v>#DIV/0!</v>
      </c>
      <c r="AN6119">
        <f t="shared" si="1020"/>
        <v>0</v>
      </c>
      <c r="AO6119">
        <f t="shared" si="1015"/>
        <v>0</v>
      </c>
      <c r="AP6119">
        <f t="shared" si="1016"/>
        <v>0</v>
      </c>
      <c r="AQ6119">
        <f t="shared" si="1017"/>
        <v>0</v>
      </c>
      <c r="AV6119">
        <f t="shared" si="1019"/>
        <v>6116</v>
      </c>
      <c r="AW6119">
        <f t="shared" si="1018"/>
        <v>0</v>
      </c>
    </row>
    <row r="6120" spans="5:49" x14ac:dyDescent="0.25">
      <c r="E6120" s="47">
        <f t="shared" si="1011"/>
        <v>0</v>
      </c>
      <c r="F6120" s="45">
        <f t="shared" si="1012"/>
        <v>0</v>
      </c>
      <c r="G6120" s="45" t="e">
        <f t="shared" si="1013"/>
        <v>#DIV/0!</v>
      </c>
      <c r="H6120" s="45" t="e">
        <f t="shared" si="1014"/>
        <v>#DIV/0!</v>
      </c>
      <c r="AN6120">
        <f t="shared" si="1020"/>
        <v>0</v>
      </c>
      <c r="AO6120">
        <f t="shared" si="1015"/>
        <v>0</v>
      </c>
      <c r="AP6120">
        <f t="shared" si="1016"/>
        <v>0</v>
      </c>
      <c r="AQ6120">
        <f t="shared" si="1017"/>
        <v>0</v>
      </c>
      <c r="AV6120">
        <f t="shared" si="1019"/>
        <v>6117</v>
      </c>
      <c r="AW6120">
        <f t="shared" si="1018"/>
        <v>0</v>
      </c>
    </row>
    <row r="6121" spans="5:49" x14ac:dyDescent="0.25">
      <c r="E6121" s="47">
        <f t="shared" si="1011"/>
        <v>0</v>
      </c>
      <c r="F6121" s="45">
        <f t="shared" si="1012"/>
        <v>0</v>
      </c>
      <c r="G6121" s="45" t="e">
        <f t="shared" si="1013"/>
        <v>#DIV/0!</v>
      </c>
      <c r="H6121" s="45" t="e">
        <f t="shared" si="1014"/>
        <v>#DIV/0!</v>
      </c>
      <c r="AN6121">
        <f t="shared" si="1020"/>
        <v>0</v>
      </c>
      <c r="AO6121">
        <f t="shared" si="1015"/>
        <v>0</v>
      </c>
      <c r="AP6121">
        <f t="shared" si="1016"/>
        <v>0</v>
      </c>
      <c r="AQ6121">
        <f t="shared" si="1017"/>
        <v>0</v>
      </c>
      <c r="AV6121">
        <f t="shared" si="1019"/>
        <v>6118</v>
      </c>
      <c r="AW6121">
        <f t="shared" si="1018"/>
        <v>0</v>
      </c>
    </row>
    <row r="6122" spans="5:49" x14ac:dyDescent="0.25">
      <c r="E6122" s="47">
        <f t="shared" si="1011"/>
        <v>0</v>
      </c>
      <c r="F6122" s="45">
        <f t="shared" si="1012"/>
        <v>0</v>
      </c>
      <c r="G6122" s="45" t="e">
        <f t="shared" si="1013"/>
        <v>#DIV/0!</v>
      </c>
      <c r="H6122" s="45" t="e">
        <f t="shared" si="1014"/>
        <v>#DIV/0!</v>
      </c>
      <c r="AN6122">
        <f t="shared" si="1020"/>
        <v>0</v>
      </c>
      <c r="AO6122">
        <f t="shared" si="1015"/>
        <v>0</v>
      </c>
      <c r="AP6122">
        <f t="shared" si="1016"/>
        <v>0</v>
      </c>
      <c r="AQ6122">
        <f t="shared" si="1017"/>
        <v>0</v>
      </c>
      <c r="AV6122">
        <f t="shared" si="1019"/>
        <v>6119</v>
      </c>
      <c r="AW6122">
        <f t="shared" si="1018"/>
        <v>0</v>
      </c>
    </row>
    <row r="6123" spans="5:49" x14ac:dyDescent="0.25">
      <c r="E6123" s="47">
        <f t="shared" si="1011"/>
        <v>0</v>
      </c>
      <c r="F6123" s="45">
        <f t="shared" si="1012"/>
        <v>0</v>
      </c>
      <c r="G6123" s="45" t="e">
        <f t="shared" si="1013"/>
        <v>#DIV/0!</v>
      </c>
      <c r="H6123" s="45" t="e">
        <f t="shared" si="1014"/>
        <v>#DIV/0!</v>
      </c>
      <c r="AN6123">
        <f t="shared" si="1020"/>
        <v>0</v>
      </c>
      <c r="AO6123">
        <f t="shared" si="1015"/>
        <v>0</v>
      </c>
      <c r="AP6123">
        <f t="shared" si="1016"/>
        <v>0</v>
      </c>
      <c r="AQ6123">
        <f t="shared" si="1017"/>
        <v>0</v>
      </c>
      <c r="AV6123">
        <f t="shared" si="1019"/>
        <v>6120</v>
      </c>
      <c r="AW6123">
        <f t="shared" si="1018"/>
        <v>0</v>
      </c>
    </row>
    <row r="6124" spans="5:49" x14ac:dyDescent="0.25">
      <c r="E6124" s="47">
        <f t="shared" si="1011"/>
        <v>0</v>
      </c>
      <c r="F6124" s="45">
        <f t="shared" si="1012"/>
        <v>0</v>
      </c>
      <c r="G6124" s="45" t="e">
        <f t="shared" si="1013"/>
        <v>#DIV/0!</v>
      </c>
      <c r="H6124" s="45" t="e">
        <f t="shared" si="1014"/>
        <v>#DIV/0!</v>
      </c>
      <c r="AN6124">
        <f t="shared" si="1020"/>
        <v>0</v>
      </c>
      <c r="AO6124">
        <f t="shared" si="1015"/>
        <v>0</v>
      </c>
      <c r="AP6124">
        <f t="shared" si="1016"/>
        <v>0</v>
      </c>
      <c r="AQ6124">
        <f t="shared" si="1017"/>
        <v>0</v>
      </c>
      <c r="AV6124">
        <f t="shared" si="1019"/>
        <v>6121</v>
      </c>
      <c r="AW6124">
        <f t="shared" si="1018"/>
        <v>0</v>
      </c>
    </row>
    <row r="6125" spans="5:49" x14ac:dyDescent="0.25">
      <c r="E6125" s="47">
        <f t="shared" si="1011"/>
        <v>0</v>
      </c>
      <c r="F6125" s="45">
        <f t="shared" si="1012"/>
        <v>0</v>
      </c>
      <c r="G6125" s="45" t="e">
        <f t="shared" si="1013"/>
        <v>#DIV/0!</v>
      </c>
      <c r="H6125" s="45" t="e">
        <f t="shared" si="1014"/>
        <v>#DIV/0!</v>
      </c>
      <c r="AN6125">
        <f t="shared" si="1020"/>
        <v>0</v>
      </c>
      <c r="AO6125">
        <f t="shared" si="1015"/>
        <v>0</v>
      </c>
      <c r="AP6125">
        <f t="shared" si="1016"/>
        <v>0</v>
      </c>
      <c r="AQ6125">
        <f t="shared" si="1017"/>
        <v>0</v>
      </c>
      <c r="AV6125">
        <f t="shared" si="1019"/>
        <v>6122</v>
      </c>
      <c r="AW6125">
        <f t="shared" si="1018"/>
        <v>0</v>
      </c>
    </row>
    <row r="6126" spans="5:49" x14ac:dyDescent="0.25">
      <c r="E6126" s="47">
        <f t="shared" si="1011"/>
        <v>0</v>
      </c>
      <c r="F6126" s="45">
        <f t="shared" si="1012"/>
        <v>0</v>
      </c>
      <c r="G6126" s="45" t="e">
        <f t="shared" si="1013"/>
        <v>#DIV/0!</v>
      </c>
      <c r="H6126" s="45" t="e">
        <f t="shared" si="1014"/>
        <v>#DIV/0!</v>
      </c>
      <c r="AN6126">
        <f t="shared" si="1020"/>
        <v>0</v>
      </c>
      <c r="AO6126">
        <f t="shared" si="1015"/>
        <v>0</v>
      </c>
      <c r="AP6126">
        <f t="shared" si="1016"/>
        <v>0</v>
      </c>
      <c r="AQ6126">
        <f t="shared" si="1017"/>
        <v>0</v>
      </c>
      <c r="AV6126">
        <f t="shared" si="1019"/>
        <v>6123</v>
      </c>
      <c r="AW6126">
        <f t="shared" si="1018"/>
        <v>0</v>
      </c>
    </row>
    <row r="6127" spans="5:49" x14ac:dyDescent="0.25">
      <c r="E6127" s="47">
        <f t="shared" si="1011"/>
        <v>0</v>
      </c>
      <c r="F6127" s="45">
        <f t="shared" si="1012"/>
        <v>0</v>
      </c>
      <c r="G6127" s="45" t="e">
        <f t="shared" si="1013"/>
        <v>#DIV/0!</v>
      </c>
      <c r="H6127" s="45" t="e">
        <f t="shared" si="1014"/>
        <v>#DIV/0!</v>
      </c>
      <c r="AN6127">
        <f t="shared" si="1020"/>
        <v>0</v>
      </c>
      <c r="AO6127">
        <f t="shared" si="1015"/>
        <v>0</v>
      </c>
      <c r="AP6127">
        <f t="shared" si="1016"/>
        <v>0</v>
      </c>
      <c r="AQ6127">
        <f t="shared" si="1017"/>
        <v>0</v>
      </c>
      <c r="AV6127">
        <f t="shared" si="1019"/>
        <v>6124</v>
      </c>
      <c r="AW6127">
        <f t="shared" si="1018"/>
        <v>0</v>
      </c>
    </row>
    <row r="6128" spans="5:49" x14ac:dyDescent="0.25">
      <c r="E6128" s="47">
        <f t="shared" si="1011"/>
        <v>0</v>
      </c>
      <c r="F6128" s="45">
        <f t="shared" si="1012"/>
        <v>0</v>
      </c>
      <c r="G6128" s="45" t="e">
        <f t="shared" si="1013"/>
        <v>#DIV/0!</v>
      </c>
      <c r="H6128" s="45" t="e">
        <f t="shared" si="1014"/>
        <v>#DIV/0!</v>
      </c>
      <c r="AN6128">
        <f t="shared" si="1020"/>
        <v>0</v>
      </c>
      <c r="AO6128">
        <f t="shared" si="1015"/>
        <v>0</v>
      </c>
      <c r="AP6128">
        <f t="shared" si="1016"/>
        <v>0</v>
      </c>
      <c r="AQ6128">
        <f t="shared" si="1017"/>
        <v>0</v>
      </c>
      <c r="AV6128">
        <f t="shared" si="1019"/>
        <v>6125</v>
      </c>
      <c r="AW6128">
        <f t="shared" si="1018"/>
        <v>0</v>
      </c>
    </row>
    <row r="6129" spans="5:49" x14ac:dyDescent="0.25">
      <c r="E6129" s="47">
        <f t="shared" si="1011"/>
        <v>0</v>
      </c>
      <c r="F6129" s="45">
        <f t="shared" si="1012"/>
        <v>0</v>
      </c>
      <c r="G6129" s="45" t="e">
        <f t="shared" si="1013"/>
        <v>#DIV/0!</v>
      </c>
      <c r="H6129" s="45" t="e">
        <f t="shared" si="1014"/>
        <v>#DIV/0!</v>
      </c>
      <c r="AN6129">
        <f t="shared" si="1020"/>
        <v>0</v>
      </c>
      <c r="AO6129">
        <f t="shared" si="1015"/>
        <v>0</v>
      </c>
      <c r="AP6129">
        <f t="shared" si="1016"/>
        <v>0</v>
      </c>
      <c r="AQ6129">
        <f t="shared" si="1017"/>
        <v>0</v>
      </c>
      <c r="AV6129">
        <f t="shared" si="1019"/>
        <v>6126</v>
      </c>
      <c r="AW6129">
        <f t="shared" si="1018"/>
        <v>0</v>
      </c>
    </row>
    <row r="6130" spans="5:49" x14ac:dyDescent="0.25">
      <c r="E6130" s="47">
        <f t="shared" si="1011"/>
        <v>0</v>
      </c>
      <c r="F6130" s="45">
        <f t="shared" si="1012"/>
        <v>0</v>
      </c>
      <c r="G6130" s="45" t="e">
        <f t="shared" si="1013"/>
        <v>#DIV/0!</v>
      </c>
      <c r="H6130" s="45" t="e">
        <f t="shared" si="1014"/>
        <v>#DIV/0!</v>
      </c>
      <c r="AN6130">
        <f t="shared" si="1020"/>
        <v>0</v>
      </c>
      <c r="AO6130">
        <f t="shared" si="1015"/>
        <v>0</v>
      </c>
      <c r="AP6130">
        <f t="shared" si="1016"/>
        <v>0</v>
      </c>
      <c r="AQ6130">
        <f t="shared" si="1017"/>
        <v>0</v>
      </c>
      <c r="AV6130">
        <f t="shared" si="1019"/>
        <v>6127</v>
      </c>
      <c r="AW6130">
        <f t="shared" si="1018"/>
        <v>0</v>
      </c>
    </row>
    <row r="6131" spans="5:49" x14ac:dyDescent="0.25">
      <c r="E6131" s="47">
        <f t="shared" si="1011"/>
        <v>0</v>
      </c>
      <c r="F6131" s="45">
        <f t="shared" si="1012"/>
        <v>0</v>
      </c>
      <c r="G6131" s="45" t="e">
        <f t="shared" si="1013"/>
        <v>#DIV/0!</v>
      </c>
      <c r="H6131" s="45" t="e">
        <f t="shared" si="1014"/>
        <v>#DIV/0!</v>
      </c>
      <c r="AN6131">
        <f t="shared" si="1020"/>
        <v>0</v>
      </c>
      <c r="AO6131">
        <f t="shared" si="1015"/>
        <v>0</v>
      </c>
      <c r="AP6131">
        <f t="shared" si="1016"/>
        <v>0</v>
      </c>
      <c r="AQ6131">
        <f t="shared" si="1017"/>
        <v>0</v>
      </c>
      <c r="AV6131">
        <f t="shared" si="1019"/>
        <v>6128</v>
      </c>
      <c r="AW6131">
        <f t="shared" si="1018"/>
        <v>0</v>
      </c>
    </row>
    <row r="6132" spans="5:49" x14ac:dyDescent="0.25">
      <c r="E6132" s="47">
        <f t="shared" si="1011"/>
        <v>0</v>
      </c>
      <c r="F6132" s="45">
        <f t="shared" si="1012"/>
        <v>0</v>
      </c>
      <c r="G6132" s="45" t="e">
        <f t="shared" si="1013"/>
        <v>#DIV/0!</v>
      </c>
      <c r="H6132" s="45" t="e">
        <f t="shared" si="1014"/>
        <v>#DIV/0!</v>
      </c>
      <c r="AN6132">
        <f t="shared" si="1020"/>
        <v>0</v>
      </c>
      <c r="AO6132">
        <f t="shared" si="1015"/>
        <v>0</v>
      </c>
      <c r="AP6132">
        <f t="shared" si="1016"/>
        <v>0</v>
      </c>
      <c r="AQ6132">
        <f t="shared" si="1017"/>
        <v>0</v>
      </c>
      <c r="AV6132">
        <f t="shared" si="1019"/>
        <v>6129</v>
      </c>
      <c r="AW6132">
        <f t="shared" si="1018"/>
        <v>0</v>
      </c>
    </row>
    <row r="6133" spans="5:49" x14ac:dyDescent="0.25">
      <c r="E6133" s="47">
        <f t="shared" si="1011"/>
        <v>0</v>
      </c>
      <c r="F6133" s="45">
        <f t="shared" si="1012"/>
        <v>0</v>
      </c>
      <c r="G6133" s="45" t="e">
        <f t="shared" si="1013"/>
        <v>#DIV/0!</v>
      </c>
      <c r="H6133" s="45" t="e">
        <f t="shared" si="1014"/>
        <v>#DIV/0!</v>
      </c>
      <c r="AN6133">
        <f t="shared" si="1020"/>
        <v>0</v>
      </c>
      <c r="AO6133">
        <f t="shared" si="1015"/>
        <v>0</v>
      </c>
      <c r="AP6133">
        <f t="shared" si="1016"/>
        <v>0</v>
      </c>
      <c r="AQ6133">
        <f t="shared" si="1017"/>
        <v>0</v>
      </c>
      <c r="AV6133">
        <f t="shared" si="1019"/>
        <v>6130</v>
      </c>
      <c r="AW6133">
        <f t="shared" si="1018"/>
        <v>0</v>
      </c>
    </row>
    <row r="6134" spans="5:49" x14ac:dyDescent="0.25">
      <c r="E6134" s="47">
        <f t="shared" si="1011"/>
        <v>0</v>
      </c>
      <c r="F6134" s="45">
        <f t="shared" si="1012"/>
        <v>0</v>
      </c>
      <c r="G6134" s="45" t="e">
        <f t="shared" si="1013"/>
        <v>#DIV/0!</v>
      </c>
      <c r="H6134" s="45" t="e">
        <f t="shared" si="1014"/>
        <v>#DIV/0!</v>
      </c>
      <c r="AN6134">
        <f t="shared" si="1020"/>
        <v>0</v>
      </c>
      <c r="AO6134">
        <f t="shared" si="1015"/>
        <v>0</v>
      </c>
      <c r="AP6134">
        <f t="shared" si="1016"/>
        <v>0</v>
      </c>
      <c r="AQ6134">
        <f t="shared" si="1017"/>
        <v>0</v>
      </c>
      <c r="AV6134">
        <f t="shared" si="1019"/>
        <v>6131</v>
      </c>
      <c r="AW6134">
        <f t="shared" si="1018"/>
        <v>0</v>
      </c>
    </row>
    <row r="6135" spans="5:49" x14ac:dyDescent="0.25">
      <c r="E6135" s="47">
        <f t="shared" si="1011"/>
        <v>0</v>
      </c>
      <c r="F6135" s="45">
        <f t="shared" si="1012"/>
        <v>0</v>
      </c>
      <c r="G6135" s="45" t="e">
        <f t="shared" si="1013"/>
        <v>#DIV/0!</v>
      </c>
      <c r="H6135" s="45" t="e">
        <f t="shared" si="1014"/>
        <v>#DIV/0!</v>
      </c>
      <c r="AN6135">
        <f t="shared" si="1020"/>
        <v>0</v>
      </c>
      <c r="AO6135">
        <f t="shared" si="1015"/>
        <v>0</v>
      </c>
      <c r="AP6135">
        <f t="shared" si="1016"/>
        <v>0</v>
      </c>
      <c r="AQ6135">
        <f t="shared" si="1017"/>
        <v>0</v>
      </c>
      <c r="AV6135">
        <f t="shared" si="1019"/>
        <v>6132</v>
      </c>
      <c r="AW6135">
        <f t="shared" si="1018"/>
        <v>0</v>
      </c>
    </row>
    <row r="6136" spans="5:49" x14ac:dyDescent="0.25">
      <c r="E6136" s="47">
        <f t="shared" si="1011"/>
        <v>0</v>
      </c>
      <c r="F6136" s="45">
        <f t="shared" si="1012"/>
        <v>0</v>
      </c>
      <c r="G6136" s="45" t="e">
        <f t="shared" si="1013"/>
        <v>#DIV/0!</v>
      </c>
      <c r="H6136" s="45" t="e">
        <f t="shared" si="1014"/>
        <v>#DIV/0!</v>
      </c>
      <c r="AN6136">
        <f t="shared" si="1020"/>
        <v>0</v>
      </c>
      <c r="AO6136">
        <f t="shared" si="1015"/>
        <v>0</v>
      </c>
      <c r="AP6136">
        <f t="shared" si="1016"/>
        <v>0</v>
      </c>
      <c r="AQ6136">
        <f t="shared" si="1017"/>
        <v>0</v>
      </c>
      <c r="AV6136">
        <f t="shared" si="1019"/>
        <v>6133</v>
      </c>
      <c r="AW6136">
        <f t="shared" si="1018"/>
        <v>0</v>
      </c>
    </row>
    <row r="6137" spans="5:49" x14ac:dyDescent="0.25">
      <c r="E6137" s="47">
        <f t="shared" si="1011"/>
        <v>0</v>
      </c>
      <c r="F6137" s="45">
        <f t="shared" si="1012"/>
        <v>0</v>
      </c>
      <c r="G6137" s="45" t="e">
        <f t="shared" si="1013"/>
        <v>#DIV/0!</v>
      </c>
      <c r="H6137" s="45" t="e">
        <f t="shared" si="1014"/>
        <v>#DIV/0!</v>
      </c>
      <c r="AN6137">
        <f t="shared" si="1020"/>
        <v>0</v>
      </c>
      <c r="AO6137">
        <f t="shared" si="1015"/>
        <v>0</v>
      </c>
      <c r="AP6137">
        <f t="shared" si="1016"/>
        <v>0</v>
      </c>
      <c r="AQ6137">
        <f t="shared" si="1017"/>
        <v>0</v>
      </c>
      <c r="AV6137">
        <f t="shared" si="1019"/>
        <v>6134</v>
      </c>
      <c r="AW6137">
        <f t="shared" si="1018"/>
        <v>0</v>
      </c>
    </row>
    <row r="6138" spans="5:49" x14ac:dyDescent="0.25">
      <c r="E6138" s="47">
        <f t="shared" si="1011"/>
        <v>0</v>
      </c>
      <c r="F6138" s="45">
        <f t="shared" si="1012"/>
        <v>0</v>
      </c>
      <c r="G6138" s="45" t="e">
        <f t="shared" si="1013"/>
        <v>#DIV/0!</v>
      </c>
      <c r="H6138" s="45" t="e">
        <f t="shared" si="1014"/>
        <v>#DIV/0!</v>
      </c>
      <c r="AN6138">
        <f t="shared" si="1020"/>
        <v>0</v>
      </c>
      <c r="AO6138">
        <f t="shared" si="1015"/>
        <v>0</v>
      </c>
      <c r="AP6138">
        <f t="shared" si="1016"/>
        <v>0</v>
      </c>
      <c r="AQ6138">
        <f t="shared" si="1017"/>
        <v>0</v>
      </c>
      <c r="AV6138">
        <f t="shared" si="1019"/>
        <v>6135</v>
      </c>
      <c r="AW6138">
        <f t="shared" si="1018"/>
        <v>0</v>
      </c>
    </row>
    <row r="6139" spans="5:49" x14ac:dyDescent="0.25">
      <c r="E6139" s="47">
        <f t="shared" si="1011"/>
        <v>0</v>
      </c>
      <c r="F6139" s="45">
        <f t="shared" si="1012"/>
        <v>0</v>
      </c>
      <c r="G6139" s="45" t="e">
        <f t="shared" si="1013"/>
        <v>#DIV/0!</v>
      </c>
      <c r="H6139" s="45" t="e">
        <f t="shared" si="1014"/>
        <v>#DIV/0!</v>
      </c>
      <c r="AN6139">
        <f t="shared" si="1020"/>
        <v>0</v>
      </c>
      <c r="AO6139">
        <f t="shared" si="1015"/>
        <v>0</v>
      </c>
      <c r="AP6139">
        <f t="shared" si="1016"/>
        <v>0</v>
      </c>
      <c r="AQ6139">
        <f t="shared" si="1017"/>
        <v>0</v>
      </c>
      <c r="AV6139">
        <f t="shared" si="1019"/>
        <v>6136</v>
      </c>
      <c r="AW6139">
        <f t="shared" si="1018"/>
        <v>0</v>
      </c>
    </row>
    <row r="6140" spans="5:49" x14ac:dyDescent="0.25">
      <c r="E6140" s="47">
        <f t="shared" si="1011"/>
        <v>0</v>
      </c>
      <c r="F6140" s="45">
        <f t="shared" si="1012"/>
        <v>0</v>
      </c>
      <c r="G6140" s="45" t="e">
        <f t="shared" si="1013"/>
        <v>#DIV/0!</v>
      </c>
      <c r="H6140" s="45" t="e">
        <f t="shared" si="1014"/>
        <v>#DIV/0!</v>
      </c>
      <c r="AN6140">
        <f t="shared" si="1020"/>
        <v>0</v>
      </c>
      <c r="AO6140">
        <f t="shared" si="1015"/>
        <v>0</v>
      </c>
      <c r="AP6140">
        <f t="shared" si="1016"/>
        <v>0</v>
      </c>
      <c r="AQ6140">
        <f t="shared" si="1017"/>
        <v>0</v>
      </c>
      <c r="AV6140">
        <f t="shared" si="1019"/>
        <v>6137</v>
      </c>
      <c r="AW6140">
        <f t="shared" si="1018"/>
        <v>0</v>
      </c>
    </row>
    <row r="6141" spans="5:49" x14ac:dyDescent="0.25">
      <c r="E6141" s="47">
        <f t="shared" si="1011"/>
        <v>0</v>
      </c>
      <c r="F6141" s="45">
        <f t="shared" si="1012"/>
        <v>0</v>
      </c>
      <c r="G6141" s="45" t="e">
        <f t="shared" si="1013"/>
        <v>#DIV/0!</v>
      </c>
      <c r="H6141" s="45" t="e">
        <f t="shared" si="1014"/>
        <v>#DIV/0!</v>
      </c>
      <c r="AN6141">
        <f t="shared" si="1020"/>
        <v>0</v>
      </c>
      <c r="AO6141">
        <f t="shared" si="1015"/>
        <v>0</v>
      </c>
      <c r="AP6141">
        <f t="shared" si="1016"/>
        <v>0</v>
      </c>
      <c r="AQ6141">
        <f t="shared" si="1017"/>
        <v>0</v>
      </c>
      <c r="AV6141">
        <f t="shared" si="1019"/>
        <v>6138</v>
      </c>
      <c r="AW6141">
        <f t="shared" si="1018"/>
        <v>0</v>
      </c>
    </row>
    <row r="6142" spans="5:49" x14ac:dyDescent="0.25">
      <c r="E6142" s="47">
        <f t="shared" si="1011"/>
        <v>0</v>
      </c>
      <c r="F6142" s="45">
        <f t="shared" si="1012"/>
        <v>0</v>
      </c>
      <c r="G6142" s="45" t="e">
        <f t="shared" si="1013"/>
        <v>#DIV/0!</v>
      </c>
      <c r="H6142" s="45" t="e">
        <f t="shared" si="1014"/>
        <v>#DIV/0!</v>
      </c>
      <c r="AN6142">
        <f t="shared" si="1020"/>
        <v>0</v>
      </c>
      <c r="AO6142">
        <f t="shared" si="1015"/>
        <v>0</v>
      </c>
      <c r="AP6142">
        <f t="shared" si="1016"/>
        <v>0</v>
      </c>
      <c r="AQ6142">
        <f t="shared" si="1017"/>
        <v>0</v>
      </c>
      <c r="AV6142">
        <f t="shared" si="1019"/>
        <v>6139</v>
      </c>
      <c r="AW6142">
        <f t="shared" si="1018"/>
        <v>0</v>
      </c>
    </row>
    <row r="6143" spans="5:49" x14ac:dyDescent="0.25">
      <c r="E6143" s="47">
        <f t="shared" si="1011"/>
        <v>0</v>
      </c>
      <c r="F6143" s="45">
        <f t="shared" si="1012"/>
        <v>0</v>
      </c>
      <c r="G6143" s="45" t="e">
        <f t="shared" si="1013"/>
        <v>#DIV/0!</v>
      </c>
      <c r="H6143" s="45" t="e">
        <f t="shared" si="1014"/>
        <v>#DIV/0!</v>
      </c>
      <c r="AN6143">
        <f t="shared" si="1020"/>
        <v>0</v>
      </c>
      <c r="AO6143">
        <f t="shared" si="1015"/>
        <v>0</v>
      </c>
      <c r="AP6143">
        <f t="shared" si="1016"/>
        <v>0</v>
      </c>
      <c r="AQ6143">
        <f t="shared" si="1017"/>
        <v>0</v>
      </c>
      <c r="AV6143">
        <f t="shared" si="1019"/>
        <v>6140</v>
      </c>
      <c r="AW6143">
        <f t="shared" si="1018"/>
        <v>0</v>
      </c>
    </row>
    <row r="6144" spans="5:49" x14ac:dyDescent="0.25">
      <c r="E6144" s="47">
        <f t="shared" si="1011"/>
        <v>0</v>
      </c>
      <c r="F6144" s="45">
        <f t="shared" si="1012"/>
        <v>0</v>
      </c>
      <c r="G6144" s="45" t="e">
        <f t="shared" si="1013"/>
        <v>#DIV/0!</v>
      </c>
      <c r="H6144" s="45" t="e">
        <f t="shared" si="1014"/>
        <v>#DIV/0!</v>
      </c>
      <c r="AN6144">
        <f t="shared" si="1020"/>
        <v>0</v>
      </c>
      <c r="AO6144">
        <f t="shared" si="1015"/>
        <v>0</v>
      </c>
      <c r="AP6144">
        <f t="shared" si="1016"/>
        <v>0</v>
      </c>
      <c r="AQ6144">
        <f t="shared" si="1017"/>
        <v>0</v>
      </c>
      <c r="AV6144">
        <f t="shared" si="1019"/>
        <v>6141</v>
      </c>
      <c r="AW6144">
        <f t="shared" si="1018"/>
        <v>0</v>
      </c>
    </row>
    <row r="6145" spans="5:49" x14ac:dyDescent="0.25">
      <c r="E6145" s="47">
        <f t="shared" si="1011"/>
        <v>0</v>
      </c>
      <c r="F6145" s="45">
        <f t="shared" si="1012"/>
        <v>0</v>
      </c>
      <c r="G6145" s="45" t="e">
        <f t="shared" si="1013"/>
        <v>#DIV/0!</v>
      </c>
      <c r="H6145" s="45" t="e">
        <f t="shared" si="1014"/>
        <v>#DIV/0!</v>
      </c>
      <c r="AN6145">
        <f t="shared" si="1020"/>
        <v>0</v>
      </c>
      <c r="AO6145">
        <f t="shared" si="1015"/>
        <v>0</v>
      </c>
      <c r="AP6145">
        <f t="shared" si="1016"/>
        <v>0</v>
      </c>
      <c r="AQ6145">
        <f t="shared" si="1017"/>
        <v>0</v>
      </c>
      <c r="AV6145">
        <f t="shared" si="1019"/>
        <v>6142</v>
      </c>
      <c r="AW6145">
        <f t="shared" si="1018"/>
        <v>0</v>
      </c>
    </row>
    <row r="6146" spans="5:49" x14ac:dyDescent="0.25">
      <c r="E6146" s="47">
        <f t="shared" ref="E6146:E6209" si="1021">ROUNDDOWN(C6148,0)</f>
        <v>0</v>
      </c>
      <c r="F6146" s="45">
        <f t="shared" ref="F6146:F6209" si="1022">HOUR(C6148)</f>
        <v>0</v>
      </c>
      <c r="G6146" s="45" t="e">
        <f t="shared" ref="G6146:G6209" si="1023">D6148/H6146</f>
        <v>#DIV/0!</v>
      </c>
      <c r="H6146" s="45" t="e">
        <f t="shared" ref="H6146:H6209" si="1024">AVERAGEIFS(D:D,E:E,E6146)</f>
        <v>#DIV/0!</v>
      </c>
      <c r="AN6146">
        <f t="shared" si="1020"/>
        <v>0</v>
      </c>
      <c r="AO6146">
        <f t="shared" si="1015"/>
        <v>0</v>
      </c>
      <c r="AP6146">
        <f t="shared" si="1016"/>
        <v>0</v>
      </c>
      <c r="AQ6146">
        <f t="shared" si="1017"/>
        <v>0</v>
      </c>
      <c r="AV6146">
        <f t="shared" si="1019"/>
        <v>6143</v>
      </c>
      <c r="AW6146">
        <f t="shared" si="1018"/>
        <v>0</v>
      </c>
    </row>
    <row r="6147" spans="5:49" x14ac:dyDescent="0.25">
      <c r="E6147" s="47">
        <f t="shared" si="1021"/>
        <v>0</v>
      </c>
      <c r="F6147" s="45">
        <f t="shared" si="1022"/>
        <v>0</v>
      </c>
      <c r="G6147" s="45" t="e">
        <f t="shared" si="1023"/>
        <v>#DIV/0!</v>
      </c>
      <c r="H6147" s="45" t="e">
        <f t="shared" si="1024"/>
        <v>#DIV/0!</v>
      </c>
      <c r="AN6147">
        <f t="shared" si="1020"/>
        <v>0</v>
      </c>
      <c r="AO6147">
        <f t="shared" si="1015"/>
        <v>0</v>
      </c>
      <c r="AP6147">
        <f t="shared" si="1016"/>
        <v>0</v>
      </c>
      <c r="AQ6147">
        <f t="shared" si="1017"/>
        <v>0</v>
      </c>
      <c r="AV6147">
        <f t="shared" si="1019"/>
        <v>6144</v>
      </c>
      <c r="AW6147">
        <f t="shared" si="1018"/>
        <v>0</v>
      </c>
    </row>
    <row r="6148" spans="5:49" x14ac:dyDescent="0.25">
      <c r="E6148" s="47">
        <f t="shared" si="1021"/>
        <v>0</v>
      </c>
      <c r="F6148" s="45">
        <f t="shared" si="1022"/>
        <v>0</v>
      </c>
      <c r="G6148" s="45" t="e">
        <f t="shared" si="1023"/>
        <v>#DIV/0!</v>
      </c>
      <c r="H6148" s="45" t="e">
        <f t="shared" si="1024"/>
        <v>#DIV/0!</v>
      </c>
      <c r="AN6148">
        <f t="shared" si="1020"/>
        <v>0</v>
      </c>
      <c r="AO6148">
        <f t="shared" ref="AO6148:AO6211" si="1025">ROUNDUP((C6148-$C$4)/7,0)</f>
        <v>0</v>
      </c>
      <c r="AP6148">
        <f t="shared" ref="AP6148:AP6211" si="1026">ROUNDUP((C6148-$C$4)/1,0)</f>
        <v>0</v>
      </c>
      <c r="AQ6148">
        <f t="shared" ref="AQ6148:AQ6211" si="1027">ROUNDUP((C6148-$C$4)*24,0)</f>
        <v>0</v>
      </c>
      <c r="AV6148">
        <f t="shared" si="1019"/>
        <v>6145</v>
      </c>
      <c r="AW6148">
        <f t="shared" ref="AW6148:AW6211" si="1028">SUMIFS(AN:AN,AQ:AQ,AV6148)</f>
        <v>0</v>
      </c>
    </row>
    <row r="6149" spans="5:49" x14ac:dyDescent="0.25">
      <c r="E6149" s="47">
        <f t="shared" si="1021"/>
        <v>0</v>
      </c>
      <c r="F6149" s="45">
        <f t="shared" si="1022"/>
        <v>0</v>
      </c>
      <c r="G6149" s="45" t="e">
        <f t="shared" si="1023"/>
        <v>#DIV/0!</v>
      </c>
      <c r="H6149" s="45" t="e">
        <f t="shared" si="1024"/>
        <v>#DIV/0!</v>
      </c>
      <c r="AN6149">
        <f t="shared" si="1020"/>
        <v>0</v>
      </c>
      <c r="AO6149">
        <f t="shared" si="1025"/>
        <v>0</v>
      </c>
      <c r="AP6149">
        <f t="shared" si="1026"/>
        <v>0</v>
      </c>
      <c r="AQ6149">
        <f t="shared" si="1027"/>
        <v>0</v>
      </c>
      <c r="AV6149">
        <f t="shared" ref="AV6149:AV6212" si="1029">1+AV6148</f>
        <v>6146</v>
      </c>
      <c r="AW6149">
        <f t="shared" si="1028"/>
        <v>0</v>
      </c>
    </row>
    <row r="6150" spans="5:49" x14ac:dyDescent="0.25">
      <c r="E6150" s="47">
        <f t="shared" si="1021"/>
        <v>0</v>
      </c>
      <c r="F6150" s="45">
        <f t="shared" si="1022"/>
        <v>0</v>
      </c>
      <c r="G6150" s="45" t="e">
        <f t="shared" si="1023"/>
        <v>#DIV/0!</v>
      </c>
      <c r="H6150" s="45" t="e">
        <f t="shared" si="1024"/>
        <v>#DIV/0!</v>
      </c>
      <c r="AN6150">
        <f t="shared" si="1020"/>
        <v>0</v>
      </c>
      <c r="AO6150">
        <f t="shared" si="1025"/>
        <v>0</v>
      </c>
      <c r="AP6150">
        <f t="shared" si="1026"/>
        <v>0</v>
      </c>
      <c r="AQ6150">
        <f t="shared" si="1027"/>
        <v>0</v>
      </c>
      <c r="AV6150">
        <f t="shared" si="1029"/>
        <v>6147</v>
      </c>
      <c r="AW6150">
        <f t="shared" si="1028"/>
        <v>0</v>
      </c>
    </row>
    <row r="6151" spans="5:49" x14ac:dyDescent="0.25">
      <c r="E6151" s="47">
        <f t="shared" si="1021"/>
        <v>0</v>
      </c>
      <c r="F6151" s="45">
        <f t="shared" si="1022"/>
        <v>0</v>
      </c>
      <c r="G6151" s="45" t="e">
        <f t="shared" si="1023"/>
        <v>#DIV/0!</v>
      </c>
      <c r="H6151" s="45" t="e">
        <f t="shared" si="1024"/>
        <v>#DIV/0!</v>
      </c>
      <c r="AN6151">
        <f t="shared" si="1020"/>
        <v>0</v>
      </c>
      <c r="AO6151">
        <f t="shared" si="1025"/>
        <v>0</v>
      </c>
      <c r="AP6151">
        <f t="shared" si="1026"/>
        <v>0</v>
      </c>
      <c r="AQ6151">
        <f t="shared" si="1027"/>
        <v>0</v>
      </c>
      <c r="AV6151">
        <f t="shared" si="1029"/>
        <v>6148</v>
      </c>
      <c r="AW6151">
        <f t="shared" si="1028"/>
        <v>0</v>
      </c>
    </row>
    <row r="6152" spans="5:49" x14ac:dyDescent="0.25">
      <c r="E6152" s="47">
        <f t="shared" si="1021"/>
        <v>0</v>
      </c>
      <c r="F6152" s="45">
        <f t="shared" si="1022"/>
        <v>0</v>
      </c>
      <c r="G6152" s="45" t="e">
        <f t="shared" si="1023"/>
        <v>#DIV/0!</v>
      </c>
      <c r="H6152" s="45" t="e">
        <f t="shared" si="1024"/>
        <v>#DIV/0!</v>
      </c>
      <c r="AN6152">
        <f t="shared" ref="AN6152:AN6215" si="1030">D6152*(C6152-C6151)*86400*$B$15</f>
        <v>0</v>
      </c>
      <c r="AO6152">
        <f t="shared" si="1025"/>
        <v>0</v>
      </c>
      <c r="AP6152">
        <f t="shared" si="1026"/>
        <v>0</v>
      </c>
      <c r="AQ6152">
        <f t="shared" si="1027"/>
        <v>0</v>
      </c>
      <c r="AV6152">
        <f t="shared" si="1029"/>
        <v>6149</v>
      </c>
      <c r="AW6152">
        <f t="shared" si="1028"/>
        <v>0</v>
      </c>
    </row>
    <row r="6153" spans="5:49" x14ac:dyDescent="0.25">
      <c r="E6153" s="47">
        <f t="shared" si="1021"/>
        <v>0</v>
      </c>
      <c r="F6153" s="45">
        <f t="shared" si="1022"/>
        <v>0</v>
      </c>
      <c r="G6153" s="45" t="e">
        <f t="shared" si="1023"/>
        <v>#DIV/0!</v>
      </c>
      <c r="H6153" s="45" t="e">
        <f t="shared" si="1024"/>
        <v>#DIV/0!</v>
      </c>
      <c r="AN6153">
        <f t="shared" si="1030"/>
        <v>0</v>
      </c>
      <c r="AO6153">
        <f t="shared" si="1025"/>
        <v>0</v>
      </c>
      <c r="AP6153">
        <f t="shared" si="1026"/>
        <v>0</v>
      </c>
      <c r="AQ6153">
        <f t="shared" si="1027"/>
        <v>0</v>
      </c>
      <c r="AV6153">
        <f t="shared" si="1029"/>
        <v>6150</v>
      </c>
      <c r="AW6153">
        <f t="shared" si="1028"/>
        <v>0</v>
      </c>
    </row>
    <row r="6154" spans="5:49" x14ac:dyDescent="0.25">
      <c r="E6154" s="47">
        <f t="shared" si="1021"/>
        <v>0</v>
      </c>
      <c r="F6154" s="45">
        <f t="shared" si="1022"/>
        <v>0</v>
      </c>
      <c r="G6154" s="45" t="e">
        <f t="shared" si="1023"/>
        <v>#DIV/0!</v>
      </c>
      <c r="H6154" s="45" t="e">
        <f t="shared" si="1024"/>
        <v>#DIV/0!</v>
      </c>
      <c r="AN6154">
        <f t="shared" si="1030"/>
        <v>0</v>
      </c>
      <c r="AO6154">
        <f t="shared" si="1025"/>
        <v>0</v>
      </c>
      <c r="AP6154">
        <f t="shared" si="1026"/>
        <v>0</v>
      </c>
      <c r="AQ6154">
        <f t="shared" si="1027"/>
        <v>0</v>
      </c>
      <c r="AV6154">
        <f t="shared" si="1029"/>
        <v>6151</v>
      </c>
      <c r="AW6154">
        <f t="shared" si="1028"/>
        <v>0</v>
      </c>
    </row>
    <row r="6155" spans="5:49" x14ac:dyDescent="0.25">
      <c r="E6155" s="47">
        <f t="shared" si="1021"/>
        <v>0</v>
      </c>
      <c r="F6155" s="45">
        <f t="shared" si="1022"/>
        <v>0</v>
      </c>
      <c r="G6155" s="45" t="e">
        <f t="shared" si="1023"/>
        <v>#DIV/0!</v>
      </c>
      <c r="H6155" s="45" t="e">
        <f t="shared" si="1024"/>
        <v>#DIV/0!</v>
      </c>
      <c r="AN6155">
        <f t="shared" si="1030"/>
        <v>0</v>
      </c>
      <c r="AO6155">
        <f t="shared" si="1025"/>
        <v>0</v>
      </c>
      <c r="AP6155">
        <f t="shared" si="1026"/>
        <v>0</v>
      </c>
      <c r="AQ6155">
        <f t="shared" si="1027"/>
        <v>0</v>
      </c>
      <c r="AV6155">
        <f t="shared" si="1029"/>
        <v>6152</v>
      </c>
      <c r="AW6155">
        <f t="shared" si="1028"/>
        <v>0</v>
      </c>
    </row>
    <row r="6156" spans="5:49" x14ac:dyDescent="0.25">
      <c r="E6156" s="47">
        <f t="shared" si="1021"/>
        <v>0</v>
      </c>
      <c r="F6156" s="45">
        <f t="shared" si="1022"/>
        <v>0</v>
      </c>
      <c r="G6156" s="45" t="e">
        <f t="shared" si="1023"/>
        <v>#DIV/0!</v>
      </c>
      <c r="H6156" s="45" t="e">
        <f t="shared" si="1024"/>
        <v>#DIV/0!</v>
      </c>
      <c r="AN6156">
        <f t="shared" si="1030"/>
        <v>0</v>
      </c>
      <c r="AO6156">
        <f t="shared" si="1025"/>
        <v>0</v>
      </c>
      <c r="AP6156">
        <f t="shared" si="1026"/>
        <v>0</v>
      </c>
      <c r="AQ6156">
        <f t="shared" si="1027"/>
        <v>0</v>
      </c>
      <c r="AV6156">
        <f t="shared" si="1029"/>
        <v>6153</v>
      </c>
      <c r="AW6156">
        <f t="shared" si="1028"/>
        <v>0</v>
      </c>
    </row>
    <row r="6157" spans="5:49" x14ac:dyDescent="0.25">
      <c r="E6157" s="47">
        <f t="shared" si="1021"/>
        <v>0</v>
      </c>
      <c r="F6157" s="45">
        <f t="shared" si="1022"/>
        <v>0</v>
      </c>
      <c r="G6157" s="45" t="e">
        <f t="shared" si="1023"/>
        <v>#DIV/0!</v>
      </c>
      <c r="H6157" s="45" t="e">
        <f t="shared" si="1024"/>
        <v>#DIV/0!</v>
      </c>
      <c r="AN6157">
        <f t="shared" si="1030"/>
        <v>0</v>
      </c>
      <c r="AO6157">
        <f t="shared" si="1025"/>
        <v>0</v>
      </c>
      <c r="AP6157">
        <f t="shared" si="1026"/>
        <v>0</v>
      </c>
      <c r="AQ6157">
        <f t="shared" si="1027"/>
        <v>0</v>
      </c>
      <c r="AV6157">
        <f t="shared" si="1029"/>
        <v>6154</v>
      </c>
      <c r="AW6157">
        <f t="shared" si="1028"/>
        <v>0</v>
      </c>
    </row>
    <row r="6158" spans="5:49" x14ac:dyDescent="0.25">
      <c r="E6158" s="47">
        <f t="shared" si="1021"/>
        <v>0</v>
      </c>
      <c r="F6158" s="45">
        <f t="shared" si="1022"/>
        <v>0</v>
      </c>
      <c r="G6158" s="45" t="e">
        <f t="shared" si="1023"/>
        <v>#DIV/0!</v>
      </c>
      <c r="H6158" s="45" t="e">
        <f t="shared" si="1024"/>
        <v>#DIV/0!</v>
      </c>
      <c r="AN6158">
        <f t="shared" si="1030"/>
        <v>0</v>
      </c>
      <c r="AO6158">
        <f t="shared" si="1025"/>
        <v>0</v>
      </c>
      <c r="AP6158">
        <f t="shared" si="1026"/>
        <v>0</v>
      </c>
      <c r="AQ6158">
        <f t="shared" si="1027"/>
        <v>0</v>
      </c>
      <c r="AV6158">
        <f t="shared" si="1029"/>
        <v>6155</v>
      </c>
      <c r="AW6158">
        <f t="shared" si="1028"/>
        <v>0</v>
      </c>
    </row>
    <row r="6159" spans="5:49" x14ac:dyDescent="0.25">
      <c r="E6159" s="47">
        <f t="shared" si="1021"/>
        <v>0</v>
      </c>
      <c r="F6159" s="45">
        <f t="shared" si="1022"/>
        <v>0</v>
      </c>
      <c r="G6159" s="45" t="e">
        <f t="shared" si="1023"/>
        <v>#DIV/0!</v>
      </c>
      <c r="H6159" s="45" t="e">
        <f t="shared" si="1024"/>
        <v>#DIV/0!</v>
      </c>
      <c r="AN6159">
        <f t="shared" si="1030"/>
        <v>0</v>
      </c>
      <c r="AO6159">
        <f t="shared" si="1025"/>
        <v>0</v>
      </c>
      <c r="AP6159">
        <f t="shared" si="1026"/>
        <v>0</v>
      </c>
      <c r="AQ6159">
        <f t="shared" si="1027"/>
        <v>0</v>
      </c>
      <c r="AV6159">
        <f t="shared" si="1029"/>
        <v>6156</v>
      </c>
      <c r="AW6159">
        <f t="shared" si="1028"/>
        <v>0</v>
      </c>
    </row>
    <row r="6160" spans="5:49" x14ac:dyDescent="0.25">
      <c r="E6160" s="47">
        <f t="shared" si="1021"/>
        <v>0</v>
      </c>
      <c r="F6160" s="45">
        <f t="shared" si="1022"/>
        <v>0</v>
      </c>
      <c r="G6160" s="45" t="e">
        <f t="shared" si="1023"/>
        <v>#DIV/0!</v>
      </c>
      <c r="H6160" s="45" t="e">
        <f t="shared" si="1024"/>
        <v>#DIV/0!</v>
      </c>
      <c r="AN6160">
        <f t="shared" si="1030"/>
        <v>0</v>
      </c>
      <c r="AO6160">
        <f t="shared" si="1025"/>
        <v>0</v>
      </c>
      <c r="AP6160">
        <f t="shared" si="1026"/>
        <v>0</v>
      </c>
      <c r="AQ6160">
        <f t="shared" si="1027"/>
        <v>0</v>
      </c>
      <c r="AV6160">
        <f t="shared" si="1029"/>
        <v>6157</v>
      </c>
      <c r="AW6160">
        <f t="shared" si="1028"/>
        <v>0</v>
      </c>
    </row>
    <row r="6161" spans="5:49" x14ac:dyDescent="0.25">
      <c r="E6161" s="47">
        <f t="shared" si="1021"/>
        <v>0</v>
      </c>
      <c r="F6161" s="45">
        <f t="shared" si="1022"/>
        <v>0</v>
      </c>
      <c r="G6161" s="45" t="e">
        <f t="shared" si="1023"/>
        <v>#DIV/0!</v>
      </c>
      <c r="H6161" s="45" t="e">
        <f t="shared" si="1024"/>
        <v>#DIV/0!</v>
      </c>
      <c r="AN6161">
        <f t="shared" si="1030"/>
        <v>0</v>
      </c>
      <c r="AO6161">
        <f t="shared" si="1025"/>
        <v>0</v>
      </c>
      <c r="AP6161">
        <f t="shared" si="1026"/>
        <v>0</v>
      </c>
      <c r="AQ6161">
        <f t="shared" si="1027"/>
        <v>0</v>
      </c>
      <c r="AV6161">
        <f t="shared" si="1029"/>
        <v>6158</v>
      </c>
      <c r="AW6161">
        <f t="shared" si="1028"/>
        <v>0</v>
      </c>
    </row>
    <row r="6162" spans="5:49" x14ac:dyDescent="0.25">
      <c r="E6162" s="47">
        <f t="shared" si="1021"/>
        <v>0</v>
      </c>
      <c r="F6162" s="45">
        <f t="shared" si="1022"/>
        <v>0</v>
      </c>
      <c r="G6162" s="45" t="e">
        <f t="shared" si="1023"/>
        <v>#DIV/0!</v>
      </c>
      <c r="H6162" s="45" t="e">
        <f t="shared" si="1024"/>
        <v>#DIV/0!</v>
      </c>
      <c r="AN6162">
        <f t="shared" si="1030"/>
        <v>0</v>
      </c>
      <c r="AO6162">
        <f t="shared" si="1025"/>
        <v>0</v>
      </c>
      <c r="AP6162">
        <f t="shared" si="1026"/>
        <v>0</v>
      </c>
      <c r="AQ6162">
        <f t="shared" si="1027"/>
        <v>0</v>
      </c>
      <c r="AV6162">
        <f t="shared" si="1029"/>
        <v>6159</v>
      </c>
      <c r="AW6162">
        <f t="shared" si="1028"/>
        <v>0</v>
      </c>
    </row>
    <row r="6163" spans="5:49" x14ac:dyDescent="0.25">
      <c r="E6163" s="47">
        <f t="shared" si="1021"/>
        <v>0</v>
      </c>
      <c r="F6163" s="45">
        <f t="shared" si="1022"/>
        <v>0</v>
      </c>
      <c r="G6163" s="45" t="e">
        <f t="shared" si="1023"/>
        <v>#DIV/0!</v>
      </c>
      <c r="H6163" s="45" t="e">
        <f t="shared" si="1024"/>
        <v>#DIV/0!</v>
      </c>
      <c r="AN6163">
        <f t="shared" si="1030"/>
        <v>0</v>
      </c>
      <c r="AO6163">
        <f t="shared" si="1025"/>
        <v>0</v>
      </c>
      <c r="AP6163">
        <f t="shared" si="1026"/>
        <v>0</v>
      </c>
      <c r="AQ6163">
        <f t="shared" si="1027"/>
        <v>0</v>
      </c>
      <c r="AV6163">
        <f t="shared" si="1029"/>
        <v>6160</v>
      </c>
      <c r="AW6163">
        <f t="shared" si="1028"/>
        <v>0</v>
      </c>
    </row>
    <row r="6164" spans="5:49" x14ac:dyDescent="0.25">
      <c r="E6164" s="47">
        <f t="shared" si="1021"/>
        <v>0</v>
      </c>
      <c r="F6164" s="45">
        <f t="shared" si="1022"/>
        <v>0</v>
      </c>
      <c r="G6164" s="45" t="e">
        <f t="shared" si="1023"/>
        <v>#DIV/0!</v>
      </c>
      <c r="H6164" s="45" t="e">
        <f t="shared" si="1024"/>
        <v>#DIV/0!</v>
      </c>
      <c r="AN6164">
        <f t="shared" si="1030"/>
        <v>0</v>
      </c>
      <c r="AO6164">
        <f t="shared" si="1025"/>
        <v>0</v>
      </c>
      <c r="AP6164">
        <f t="shared" si="1026"/>
        <v>0</v>
      </c>
      <c r="AQ6164">
        <f t="shared" si="1027"/>
        <v>0</v>
      </c>
      <c r="AV6164">
        <f t="shared" si="1029"/>
        <v>6161</v>
      </c>
      <c r="AW6164">
        <f t="shared" si="1028"/>
        <v>0</v>
      </c>
    </row>
    <row r="6165" spans="5:49" x14ac:dyDescent="0.25">
      <c r="E6165" s="47">
        <f t="shared" si="1021"/>
        <v>0</v>
      </c>
      <c r="F6165" s="45">
        <f t="shared" si="1022"/>
        <v>0</v>
      </c>
      <c r="G6165" s="45" t="e">
        <f t="shared" si="1023"/>
        <v>#DIV/0!</v>
      </c>
      <c r="H6165" s="45" t="e">
        <f t="shared" si="1024"/>
        <v>#DIV/0!</v>
      </c>
      <c r="AN6165">
        <f t="shared" si="1030"/>
        <v>0</v>
      </c>
      <c r="AO6165">
        <f t="shared" si="1025"/>
        <v>0</v>
      </c>
      <c r="AP6165">
        <f t="shared" si="1026"/>
        <v>0</v>
      </c>
      <c r="AQ6165">
        <f t="shared" si="1027"/>
        <v>0</v>
      </c>
      <c r="AV6165">
        <f t="shared" si="1029"/>
        <v>6162</v>
      </c>
      <c r="AW6165">
        <f t="shared" si="1028"/>
        <v>0</v>
      </c>
    </row>
    <row r="6166" spans="5:49" x14ac:dyDescent="0.25">
      <c r="E6166" s="47">
        <f t="shared" si="1021"/>
        <v>0</v>
      </c>
      <c r="F6166" s="45">
        <f t="shared" si="1022"/>
        <v>0</v>
      </c>
      <c r="G6166" s="45" t="e">
        <f t="shared" si="1023"/>
        <v>#DIV/0!</v>
      </c>
      <c r="H6166" s="45" t="e">
        <f t="shared" si="1024"/>
        <v>#DIV/0!</v>
      </c>
      <c r="AN6166">
        <f t="shared" si="1030"/>
        <v>0</v>
      </c>
      <c r="AO6166">
        <f t="shared" si="1025"/>
        <v>0</v>
      </c>
      <c r="AP6166">
        <f t="shared" si="1026"/>
        <v>0</v>
      </c>
      <c r="AQ6166">
        <f t="shared" si="1027"/>
        <v>0</v>
      </c>
      <c r="AV6166">
        <f t="shared" si="1029"/>
        <v>6163</v>
      </c>
      <c r="AW6166">
        <f t="shared" si="1028"/>
        <v>0</v>
      </c>
    </row>
    <row r="6167" spans="5:49" x14ac:dyDescent="0.25">
      <c r="E6167" s="47">
        <f t="shared" si="1021"/>
        <v>0</v>
      </c>
      <c r="F6167" s="45">
        <f t="shared" si="1022"/>
        <v>0</v>
      </c>
      <c r="G6167" s="45" t="e">
        <f t="shared" si="1023"/>
        <v>#DIV/0!</v>
      </c>
      <c r="H6167" s="45" t="e">
        <f t="shared" si="1024"/>
        <v>#DIV/0!</v>
      </c>
      <c r="AN6167">
        <f t="shared" si="1030"/>
        <v>0</v>
      </c>
      <c r="AO6167">
        <f t="shared" si="1025"/>
        <v>0</v>
      </c>
      <c r="AP6167">
        <f t="shared" si="1026"/>
        <v>0</v>
      </c>
      <c r="AQ6167">
        <f t="shared" si="1027"/>
        <v>0</v>
      </c>
      <c r="AV6167">
        <f t="shared" si="1029"/>
        <v>6164</v>
      </c>
      <c r="AW6167">
        <f t="shared" si="1028"/>
        <v>0</v>
      </c>
    </row>
    <row r="6168" spans="5:49" x14ac:dyDescent="0.25">
      <c r="E6168" s="47">
        <f t="shared" si="1021"/>
        <v>0</v>
      </c>
      <c r="F6168" s="45">
        <f t="shared" si="1022"/>
        <v>0</v>
      </c>
      <c r="G6168" s="45" t="e">
        <f t="shared" si="1023"/>
        <v>#DIV/0!</v>
      </c>
      <c r="H6168" s="45" t="e">
        <f t="shared" si="1024"/>
        <v>#DIV/0!</v>
      </c>
      <c r="AN6168">
        <f t="shared" si="1030"/>
        <v>0</v>
      </c>
      <c r="AO6168">
        <f t="shared" si="1025"/>
        <v>0</v>
      </c>
      <c r="AP6168">
        <f t="shared" si="1026"/>
        <v>0</v>
      </c>
      <c r="AQ6168">
        <f t="shared" si="1027"/>
        <v>0</v>
      </c>
      <c r="AV6168">
        <f t="shared" si="1029"/>
        <v>6165</v>
      </c>
      <c r="AW6168">
        <f t="shared" si="1028"/>
        <v>0</v>
      </c>
    </row>
    <row r="6169" spans="5:49" x14ac:dyDescent="0.25">
      <c r="E6169" s="47">
        <f t="shared" si="1021"/>
        <v>0</v>
      </c>
      <c r="F6169" s="45">
        <f t="shared" si="1022"/>
        <v>0</v>
      </c>
      <c r="G6169" s="45" t="e">
        <f t="shared" si="1023"/>
        <v>#DIV/0!</v>
      </c>
      <c r="H6169" s="45" t="e">
        <f t="shared" si="1024"/>
        <v>#DIV/0!</v>
      </c>
      <c r="AN6169">
        <f t="shared" si="1030"/>
        <v>0</v>
      </c>
      <c r="AO6169">
        <f t="shared" si="1025"/>
        <v>0</v>
      </c>
      <c r="AP6169">
        <f t="shared" si="1026"/>
        <v>0</v>
      </c>
      <c r="AQ6169">
        <f t="shared" si="1027"/>
        <v>0</v>
      </c>
      <c r="AV6169">
        <f t="shared" si="1029"/>
        <v>6166</v>
      </c>
      <c r="AW6169">
        <f t="shared" si="1028"/>
        <v>0</v>
      </c>
    </row>
    <row r="6170" spans="5:49" x14ac:dyDescent="0.25">
      <c r="E6170" s="47">
        <f t="shared" si="1021"/>
        <v>0</v>
      </c>
      <c r="F6170" s="45">
        <f t="shared" si="1022"/>
        <v>0</v>
      </c>
      <c r="G6170" s="45" t="e">
        <f t="shared" si="1023"/>
        <v>#DIV/0!</v>
      </c>
      <c r="H6170" s="45" t="e">
        <f t="shared" si="1024"/>
        <v>#DIV/0!</v>
      </c>
      <c r="AN6170">
        <f t="shared" si="1030"/>
        <v>0</v>
      </c>
      <c r="AO6170">
        <f t="shared" si="1025"/>
        <v>0</v>
      </c>
      <c r="AP6170">
        <f t="shared" si="1026"/>
        <v>0</v>
      </c>
      <c r="AQ6170">
        <f t="shared" si="1027"/>
        <v>0</v>
      </c>
      <c r="AV6170">
        <f t="shared" si="1029"/>
        <v>6167</v>
      </c>
      <c r="AW6170">
        <f t="shared" si="1028"/>
        <v>0</v>
      </c>
    </row>
    <row r="6171" spans="5:49" x14ac:dyDescent="0.25">
      <c r="E6171" s="47">
        <f t="shared" si="1021"/>
        <v>0</v>
      </c>
      <c r="F6171" s="45">
        <f t="shared" si="1022"/>
        <v>0</v>
      </c>
      <c r="G6171" s="45" t="e">
        <f t="shared" si="1023"/>
        <v>#DIV/0!</v>
      </c>
      <c r="H6171" s="45" t="e">
        <f t="shared" si="1024"/>
        <v>#DIV/0!</v>
      </c>
      <c r="AN6171">
        <f t="shared" si="1030"/>
        <v>0</v>
      </c>
      <c r="AO6171">
        <f t="shared" si="1025"/>
        <v>0</v>
      </c>
      <c r="AP6171">
        <f t="shared" si="1026"/>
        <v>0</v>
      </c>
      <c r="AQ6171">
        <f t="shared" si="1027"/>
        <v>0</v>
      </c>
      <c r="AV6171">
        <f t="shared" si="1029"/>
        <v>6168</v>
      </c>
      <c r="AW6171">
        <f t="shared" si="1028"/>
        <v>0</v>
      </c>
    </row>
    <row r="6172" spans="5:49" x14ac:dyDescent="0.25">
      <c r="E6172" s="47">
        <f t="shared" si="1021"/>
        <v>0</v>
      </c>
      <c r="F6172" s="45">
        <f t="shared" si="1022"/>
        <v>0</v>
      </c>
      <c r="G6172" s="45" t="e">
        <f t="shared" si="1023"/>
        <v>#DIV/0!</v>
      </c>
      <c r="H6172" s="45" t="e">
        <f t="shared" si="1024"/>
        <v>#DIV/0!</v>
      </c>
      <c r="AN6172">
        <f t="shared" si="1030"/>
        <v>0</v>
      </c>
      <c r="AO6172">
        <f t="shared" si="1025"/>
        <v>0</v>
      </c>
      <c r="AP6172">
        <f t="shared" si="1026"/>
        <v>0</v>
      </c>
      <c r="AQ6172">
        <f t="shared" si="1027"/>
        <v>0</v>
      </c>
      <c r="AV6172">
        <f t="shared" si="1029"/>
        <v>6169</v>
      </c>
      <c r="AW6172">
        <f t="shared" si="1028"/>
        <v>0</v>
      </c>
    </row>
    <row r="6173" spans="5:49" x14ac:dyDescent="0.25">
      <c r="E6173" s="47">
        <f t="shared" si="1021"/>
        <v>0</v>
      </c>
      <c r="F6173" s="45">
        <f t="shared" si="1022"/>
        <v>0</v>
      </c>
      <c r="G6173" s="45" t="e">
        <f t="shared" si="1023"/>
        <v>#DIV/0!</v>
      </c>
      <c r="H6173" s="45" t="e">
        <f t="shared" si="1024"/>
        <v>#DIV/0!</v>
      </c>
      <c r="AN6173">
        <f t="shared" si="1030"/>
        <v>0</v>
      </c>
      <c r="AO6173">
        <f t="shared" si="1025"/>
        <v>0</v>
      </c>
      <c r="AP6173">
        <f t="shared" si="1026"/>
        <v>0</v>
      </c>
      <c r="AQ6173">
        <f t="shared" si="1027"/>
        <v>0</v>
      </c>
      <c r="AV6173">
        <f t="shared" si="1029"/>
        <v>6170</v>
      </c>
      <c r="AW6173">
        <f t="shared" si="1028"/>
        <v>0</v>
      </c>
    </row>
    <row r="6174" spans="5:49" x14ac:dyDescent="0.25">
      <c r="E6174" s="47">
        <f t="shared" si="1021"/>
        <v>0</v>
      </c>
      <c r="F6174" s="45">
        <f t="shared" si="1022"/>
        <v>0</v>
      </c>
      <c r="G6174" s="45" t="e">
        <f t="shared" si="1023"/>
        <v>#DIV/0!</v>
      </c>
      <c r="H6174" s="45" t="e">
        <f t="shared" si="1024"/>
        <v>#DIV/0!</v>
      </c>
      <c r="AN6174">
        <f t="shared" si="1030"/>
        <v>0</v>
      </c>
      <c r="AO6174">
        <f t="shared" si="1025"/>
        <v>0</v>
      </c>
      <c r="AP6174">
        <f t="shared" si="1026"/>
        <v>0</v>
      </c>
      <c r="AQ6174">
        <f t="shared" si="1027"/>
        <v>0</v>
      </c>
      <c r="AV6174">
        <f t="shared" si="1029"/>
        <v>6171</v>
      </c>
      <c r="AW6174">
        <f t="shared" si="1028"/>
        <v>0</v>
      </c>
    </row>
    <row r="6175" spans="5:49" x14ac:dyDescent="0.25">
      <c r="E6175" s="47">
        <f t="shared" si="1021"/>
        <v>0</v>
      </c>
      <c r="F6175" s="45">
        <f t="shared" si="1022"/>
        <v>0</v>
      </c>
      <c r="G6175" s="45" t="e">
        <f t="shared" si="1023"/>
        <v>#DIV/0!</v>
      </c>
      <c r="H6175" s="45" t="e">
        <f t="shared" si="1024"/>
        <v>#DIV/0!</v>
      </c>
      <c r="AN6175">
        <f t="shared" si="1030"/>
        <v>0</v>
      </c>
      <c r="AO6175">
        <f t="shared" si="1025"/>
        <v>0</v>
      </c>
      <c r="AP6175">
        <f t="shared" si="1026"/>
        <v>0</v>
      </c>
      <c r="AQ6175">
        <f t="shared" si="1027"/>
        <v>0</v>
      </c>
      <c r="AV6175">
        <f t="shared" si="1029"/>
        <v>6172</v>
      </c>
      <c r="AW6175">
        <f t="shared" si="1028"/>
        <v>0</v>
      </c>
    </row>
    <row r="6176" spans="5:49" x14ac:dyDescent="0.25">
      <c r="E6176" s="47">
        <f t="shared" si="1021"/>
        <v>0</v>
      </c>
      <c r="F6176" s="45">
        <f t="shared" si="1022"/>
        <v>0</v>
      </c>
      <c r="G6176" s="45" t="e">
        <f t="shared" si="1023"/>
        <v>#DIV/0!</v>
      </c>
      <c r="H6176" s="45" t="e">
        <f t="shared" si="1024"/>
        <v>#DIV/0!</v>
      </c>
      <c r="AN6176">
        <f t="shared" si="1030"/>
        <v>0</v>
      </c>
      <c r="AO6176">
        <f t="shared" si="1025"/>
        <v>0</v>
      </c>
      <c r="AP6176">
        <f t="shared" si="1026"/>
        <v>0</v>
      </c>
      <c r="AQ6176">
        <f t="shared" si="1027"/>
        <v>0</v>
      </c>
      <c r="AV6176">
        <f t="shared" si="1029"/>
        <v>6173</v>
      </c>
      <c r="AW6176">
        <f t="shared" si="1028"/>
        <v>0</v>
      </c>
    </row>
    <row r="6177" spans="5:49" x14ac:dyDescent="0.25">
      <c r="E6177" s="47">
        <f t="shared" si="1021"/>
        <v>0</v>
      </c>
      <c r="F6177" s="45">
        <f t="shared" si="1022"/>
        <v>0</v>
      </c>
      <c r="G6177" s="45" t="e">
        <f t="shared" si="1023"/>
        <v>#DIV/0!</v>
      </c>
      <c r="H6177" s="45" t="e">
        <f t="shared" si="1024"/>
        <v>#DIV/0!</v>
      </c>
      <c r="AN6177">
        <f t="shared" si="1030"/>
        <v>0</v>
      </c>
      <c r="AO6177">
        <f t="shared" si="1025"/>
        <v>0</v>
      </c>
      <c r="AP6177">
        <f t="shared" si="1026"/>
        <v>0</v>
      </c>
      <c r="AQ6177">
        <f t="shared" si="1027"/>
        <v>0</v>
      </c>
      <c r="AV6177">
        <f t="shared" si="1029"/>
        <v>6174</v>
      </c>
      <c r="AW6177">
        <f t="shared" si="1028"/>
        <v>0</v>
      </c>
    </row>
    <row r="6178" spans="5:49" x14ac:dyDescent="0.25">
      <c r="E6178" s="47">
        <f t="shared" si="1021"/>
        <v>0</v>
      </c>
      <c r="F6178" s="45">
        <f t="shared" si="1022"/>
        <v>0</v>
      </c>
      <c r="G6178" s="45" t="e">
        <f t="shared" si="1023"/>
        <v>#DIV/0!</v>
      </c>
      <c r="H6178" s="45" t="e">
        <f t="shared" si="1024"/>
        <v>#DIV/0!</v>
      </c>
      <c r="AN6178">
        <f t="shared" si="1030"/>
        <v>0</v>
      </c>
      <c r="AO6178">
        <f t="shared" si="1025"/>
        <v>0</v>
      </c>
      <c r="AP6178">
        <f t="shared" si="1026"/>
        <v>0</v>
      </c>
      <c r="AQ6178">
        <f t="shared" si="1027"/>
        <v>0</v>
      </c>
      <c r="AV6178">
        <f t="shared" si="1029"/>
        <v>6175</v>
      </c>
      <c r="AW6178">
        <f t="shared" si="1028"/>
        <v>0</v>
      </c>
    </row>
    <row r="6179" spans="5:49" x14ac:dyDescent="0.25">
      <c r="E6179" s="47">
        <f t="shared" si="1021"/>
        <v>0</v>
      </c>
      <c r="F6179" s="45">
        <f t="shared" si="1022"/>
        <v>0</v>
      </c>
      <c r="G6179" s="45" t="e">
        <f t="shared" si="1023"/>
        <v>#DIV/0!</v>
      </c>
      <c r="H6179" s="45" t="e">
        <f t="shared" si="1024"/>
        <v>#DIV/0!</v>
      </c>
      <c r="AN6179">
        <f t="shared" si="1030"/>
        <v>0</v>
      </c>
      <c r="AO6179">
        <f t="shared" si="1025"/>
        <v>0</v>
      </c>
      <c r="AP6179">
        <f t="shared" si="1026"/>
        <v>0</v>
      </c>
      <c r="AQ6179">
        <f t="shared" si="1027"/>
        <v>0</v>
      </c>
      <c r="AV6179">
        <f t="shared" si="1029"/>
        <v>6176</v>
      </c>
      <c r="AW6179">
        <f t="shared" si="1028"/>
        <v>0</v>
      </c>
    </row>
    <row r="6180" spans="5:49" x14ac:dyDescent="0.25">
      <c r="E6180" s="47">
        <f t="shared" si="1021"/>
        <v>0</v>
      </c>
      <c r="F6180" s="45">
        <f t="shared" si="1022"/>
        <v>0</v>
      </c>
      <c r="G6180" s="45" t="e">
        <f t="shared" si="1023"/>
        <v>#DIV/0!</v>
      </c>
      <c r="H6180" s="45" t="e">
        <f t="shared" si="1024"/>
        <v>#DIV/0!</v>
      </c>
      <c r="AN6180">
        <f t="shared" si="1030"/>
        <v>0</v>
      </c>
      <c r="AO6180">
        <f t="shared" si="1025"/>
        <v>0</v>
      </c>
      <c r="AP6180">
        <f t="shared" si="1026"/>
        <v>0</v>
      </c>
      <c r="AQ6180">
        <f t="shared" si="1027"/>
        <v>0</v>
      </c>
      <c r="AV6180">
        <f t="shared" si="1029"/>
        <v>6177</v>
      </c>
      <c r="AW6180">
        <f t="shared" si="1028"/>
        <v>0</v>
      </c>
    </row>
    <row r="6181" spans="5:49" x14ac:dyDescent="0.25">
      <c r="E6181" s="47">
        <f t="shared" si="1021"/>
        <v>0</v>
      </c>
      <c r="F6181" s="45">
        <f t="shared" si="1022"/>
        <v>0</v>
      </c>
      <c r="G6181" s="45" t="e">
        <f t="shared" si="1023"/>
        <v>#DIV/0!</v>
      </c>
      <c r="H6181" s="45" t="e">
        <f t="shared" si="1024"/>
        <v>#DIV/0!</v>
      </c>
      <c r="AN6181">
        <f t="shared" si="1030"/>
        <v>0</v>
      </c>
      <c r="AO6181">
        <f t="shared" si="1025"/>
        <v>0</v>
      </c>
      <c r="AP6181">
        <f t="shared" si="1026"/>
        <v>0</v>
      </c>
      <c r="AQ6181">
        <f t="shared" si="1027"/>
        <v>0</v>
      </c>
      <c r="AV6181">
        <f t="shared" si="1029"/>
        <v>6178</v>
      </c>
      <c r="AW6181">
        <f t="shared" si="1028"/>
        <v>0</v>
      </c>
    </row>
    <row r="6182" spans="5:49" x14ac:dyDescent="0.25">
      <c r="E6182" s="47">
        <f t="shared" si="1021"/>
        <v>0</v>
      </c>
      <c r="F6182" s="45">
        <f t="shared" si="1022"/>
        <v>0</v>
      </c>
      <c r="G6182" s="45" t="e">
        <f t="shared" si="1023"/>
        <v>#DIV/0!</v>
      </c>
      <c r="H6182" s="45" t="e">
        <f t="shared" si="1024"/>
        <v>#DIV/0!</v>
      </c>
      <c r="AN6182">
        <f t="shared" si="1030"/>
        <v>0</v>
      </c>
      <c r="AO6182">
        <f t="shared" si="1025"/>
        <v>0</v>
      </c>
      <c r="AP6182">
        <f t="shared" si="1026"/>
        <v>0</v>
      </c>
      <c r="AQ6182">
        <f t="shared" si="1027"/>
        <v>0</v>
      </c>
      <c r="AV6182">
        <f t="shared" si="1029"/>
        <v>6179</v>
      </c>
      <c r="AW6182">
        <f t="shared" si="1028"/>
        <v>0</v>
      </c>
    </row>
    <row r="6183" spans="5:49" x14ac:dyDescent="0.25">
      <c r="E6183" s="47">
        <f t="shared" si="1021"/>
        <v>0</v>
      </c>
      <c r="F6183" s="45">
        <f t="shared" si="1022"/>
        <v>0</v>
      </c>
      <c r="G6183" s="45" t="e">
        <f t="shared" si="1023"/>
        <v>#DIV/0!</v>
      </c>
      <c r="H6183" s="45" t="e">
        <f t="shared" si="1024"/>
        <v>#DIV/0!</v>
      </c>
      <c r="AN6183">
        <f t="shared" si="1030"/>
        <v>0</v>
      </c>
      <c r="AO6183">
        <f t="shared" si="1025"/>
        <v>0</v>
      </c>
      <c r="AP6183">
        <f t="shared" si="1026"/>
        <v>0</v>
      </c>
      <c r="AQ6183">
        <f t="shared" si="1027"/>
        <v>0</v>
      </c>
      <c r="AV6183">
        <f t="shared" si="1029"/>
        <v>6180</v>
      </c>
      <c r="AW6183">
        <f t="shared" si="1028"/>
        <v>0</v>
      </c>
    </row>
    <row r="6184" spans="5:49" x14ac:dyDescent="0.25">
      <c r="E6184" s="47">
        <f t="shared" si="1021"/>
        <v>0</v>
      </c>
      <c r="F6184" s="45">
        <f t="shared" si="1022"/>
        <v>0</v>
      </c>
      <c r="G6184" s="45" t="e">
        <f t="shared" si="1023"/>
        <v>#DIV/0!</v>
      </c>
      <c r="H6184" s="45" t="e">
        <f t="shared" si="1024"/>
        <v>#DIV/0!</v>
      </c>
      <c r="AN6184">
        <f t="shared" si="1030"/>
        <v>0</v>
      </c>
      <c r="AO6184">
        <f t="shared" si="1025"/>
        <v>0</v>
      </c>
      <c r="AP6184">
        <f t="shared" si="1026"/>
        <v>0</v>
      </c>
      <c r="AQ6184">
        <f t="shared" si="1027"/>
        <v>0</v>
      </c>
      <c r="AV6184">
        <f t="shared" si="1029"/>
        <v>6181</v>
      </c>
      <c r="AW6184">
        <f t="shared" si="1028"/>
        <v>0</v>
      </c>
    </row>
    <row r="6185" spans="5:49" x14ac:dyDescent="0.25">
      <c r="E6185" s="47">
        <f t="shared" si="1021"/>
        <v>0</v>
      </c>
      <c r="F6185" s="45">
        <f t="shared" si="1022"/>
        <v>0</v>
      </c>
      <c r="G6185" s="45" t="e">
        <f t="shared" si="1023"/>
        <v>#DIV/0!</v>
      </c>
      <c r="H6185" s="45" t="e">
        <f t="shared" si="1024"/>
        <v>#DIV/0!</v>
      </c>
      <c r="AN6185">
        <f t="shared" si="1030"/>
        <v>0</v>
      </c>
      <c r="AO6185">
        <f t="shared" si="1025"/>
        <v>0</v>
      </c>
      <c r="AP6185">
        <f t="shared" si="1026"/>
        <v>0</v>
      </c>
      <c r="AQ6185">
        <f t="shared" si="1027"/>
        <v>0</v>
      </c>
      <c r="AV6185">
        <f t="shared" si="1029"/>
        <v>6182</v>
      </c>
      <c r="AW6185">
        <f t="shared" si="1028"/>
        <v>0</v>
      </c>
    </row>
    <row r="6186" spans="5:49" x14ac:dyDescent="0.25">
      <c r="E6186" s="47">
        <f t="shared" si="1021"/>
        <v>0</v>
      </c>
      <c r="F6186" s="45">
        <f t="shared" si="1022"/>
        <v>0</v>
      </c>
      <c r="G6186" s="45" t="e">
        <f t="shared" si="1023"/>
        <v>#DIV/0!</v>
      </c>
      <c r="H6186" s="45" t="e">
        <f t="shared" si="1024"/>
        <v>#DIV/0!</v>
      </c>
      <c r="AN6186">
        <f t="shared" si="1030"/>
        <v>0</v>
      </c>
      <c r="AO6186">
        <f t="shared" si="1025"/>
        <v>0</v>
      </c>
      <c r="AP6186">
        <f t="shared" si="1026"/>
        <v>0</v>
      </c>
      <c r="AQ6186">
        <f t="shared" si="1027"/>
        <v>0</v>
      </c>
      <c r="AV6186">
        <f t="shared" si="1029"/>
        <v>6183</v>
      </c>
      <c r="AW6186">
        <f t="shared" si="1028"/>
        <v>0</v>
      </c>
    </row>
    <row r="6187" spans="5:49" x14ac:dyDescent="0.25">
      <c r="E6187" s="47">
        <f t="shared" si="1021"/>
        <v>0</v>
      </c>
      <c r="F6187" s="45">
        <f t="shared" si="1022"/>
        <v>0</v>
      </c>
      <c r="G6187" s="45" t="e">
        <f t="shared" si="1023"/>
        <v>#DIV/0!</v>
      </c>
      <c r="H6187" s="45" t="e">
        <f t="shared" si="1024"/>
        <v>#DIV/0!</v>
      </c>
      <c r="AN6187">
        <f t="shared" si="1030"/>
        <v>0</v>
      </c>
      <c r="AO6187">
        <f t="shared" si="1025"/>
        <v>0</v>
      </c>
      <c r="AP6187">
        <f t="shared" si="1026"/>
        <v>0</v>
      </c>
      <c r="AQ6187">
        <f t="shared" si="1027"/>
        <v>0</v>
      </c>
      <c r="AV6187">
        <f t="shared" si="1029"/>
        <v>6184</v>
      </c>
      <c r="AW6187">
        <f t="shared" si="1028"/>
        <v>0</v>
      </c>
    </row>
    <row r="6188" spans="5:49" x14ac:dyDescent="0.25">
      <c r="E6188" s="47">
        <f t="shared" si="1021"/>
        <v>0</v>
      </c>
      <c r="F6188" s="45">
        <f t="shared" si="1022"/>
        <v>0</v>
      </c>
      <c r="G6188" s="45" t="e">
        <f t="shared" si="1023"/>
        <v>#DIV/0!</v>
      </c>
      <c r="H6188" s="45" t="e">
        <f t="shared" si="1024"/>
        <v>#DIV/0!</v>
      </c>
      <c r="AN6188">
        <f t="shared" si="1030"/>
        <v>0</v>
      </c>
      <c r="AO6188">
        <f t="shared" si="1025"/>
        <v>0</v>
      </c>
      <c r="AP6188">
        <f t="shared" si="1026"/>
        <v>0</v>
      </c>
      <c r="AQ6188">
        <f t="shared" si="1027"/>
        <v>0</v>
      </c>
      <c r="AV6188">
        <f t="shared" si="1029"/>
        <v>6185</v>
      </c>
      <c r="AW6188">
        <f t="shared" si="1028"/>
        <v>0</v>
      </c>
    </row>
    <row r="6189" spans="5:49" x14ac:dyDescent="0.25">
      <c r="E6189" s="47">
        <f t="shared" si="1021"/>
        <v>0</v>
      </c>
      <c r="F6189" s="45">
        <f t="shared" si="1022"/>
        <v>0</v>
      </c>
      <c r="G6189" s="45" t="e">
        <f t="shared" si="1023"/>
        <v>#DIV/0!</v>
      </c>
      <c r="H6189" s="45" t="e">
        <f t="shared" si="1024"/>
        <v>#DIV/0!</v>
      </c>
      <c r="AN6189">
        <f t="shared" si="1030"/>
        <v>0</v>
      </c>
      <c r="AO6189">
        <f t="shared" si="1025"/>
        <v>0</v>
      </c>
      <c r="AP6189">
        <f t="shared" si="1026"/>
        <v>0</v>
      </c>
      <c r="AQ6189">
        <f t="shared" si="1027"/>
        <v>0</v>
      </c>
      <c r="AV6189">
        <f t="shared" si="1029"/>
        <v>6186</v>
      </c>
      <c r="AW6189">
        <f t="shared" si="1028"/>
        <v>0</v>
      </c>
    </row>
    <row r="6190" spans="5:49" x14ac:dyDescent="0.25">
      <c r="E6190" s="47">
        <f t="shared" si="1021"/>
        <v>0</v>
      </c>
      <c r="F6190" s="45">
        <f t="shared" si="1022"/>
        <v>0</v>
      </c>
      <c r="G6190" s="45" t="e">
        <f t="shared" si="1023"/>
        <v>#DIV/0!</v>
      </c>
      <c r="H6190" s="45" t="e">
        <f t="shared" si="1024"/>
        <v>#DIV/0!</v>
      </c>
      <c r="AN6190">
        <f t="shared" si="1030"/>
        <v>0</v>
      </c>
      <c r="AO6190">
        <f t="shared" si="1025"/>
        <v>0</v>
      </c>
      <c r="AP6190">
        <f t="shared" si="1026"/>
        <v>0</v>
      </c>
      <c r="AQ6190">
        <f t="shared" si="1027"/>
        <v>0</v>
      </c>
      <c r="AV6190">
        <f t="shared" si="1029"/>
        <v>6187</v>
      </c>
      <c r="AW6190">
        <f t="shared" si="1028"/>
        <v>0</v>
      </c>
    </row>
    <row r="6191" spans="5:49" x14ac:dyDescent="0.25">
      <c r="E6191" s="47">
        <f t="shared" si="1021"/>
        <v>0</v>
      </c>
      <c r="F6191" s="45">
        <f t="shared" si="1022"/>
        <v>0</v>
      </c>
      <c r="G6191" s="45" t="e">
        <f t="shared" si="1023"/>
        <v>#DIV/0!</v>
      </c>
      <c r="H6191" s="45" t="e">
        <f t="shared" si="1024"/>
        <v>#DIV/0!</v>
      </c>
      <c r="AN6191">
        <f t="shared" si="1030"/>
        <v>0</v>
      </c>
      <c r="AO6191">
        <f t="shared" si="1025"/>
        <v>0</v>
      </c>
      <c r="AP6191">
        <f t="shared" si="1026"/>
        <v>0</v>
      </c>
      <c r="AQ6191">
        <f t="shared" si="1027"/>
        <v>0</v>
      </c>
      <c r="AV6191">
        <f t="shared" si="1029"/>
        <v>6188</v>
      </c>
      <c r="AW6191">
        <f t="shared" si="1028"/>
        <v>0</v>
      </c>
    </row>
    <row r="6192" spans="5:49" x14ac:dyDescent="0.25">
      <c r="E6192" s="47">
        <f t="shared" si="1021"/>
        <v>0</v>
      </c>
      <c r="F6192" s="45">
        <f t="shared" si="1022"/>
        <v>0</v>
      </c>
      <c r="G6192" s="45" t="e">
        <f t="shared" si="1023"/>
        <v>#DIV/0!</v>
      </c>
      <c r="H6192" s="45" t="e">
        <f t="shared" si="1024"/>
        <v>#DIV/0!</v>
      </c>
      <c r="AN6192">
        <f t="shared" si="1030"/>
        <v>0</v>
      </c>
      <c r="AO6192">
        <f t="shared" si="1025"/>
        <v>0</v>
      </c>
      <c r="AP6192">
        <f t="shared" si="1026"/>
        <v>0</v>
      </c>
      <c r="AQ6192">
        <f t="shared" si="1027"/>
        <v>0</v>
      </c>
      <c r="AV6192">
        <f t="shared" si="1029"/>
        <v>6189</v>
      </c>
      <c r="AW6192">
        <f t="shared" si="1028"/>
        <v>0</v>
      </c>
    </row>
    <row r="6193" spans="5:49" x14ac:dyDescent="0.25">
      <c r="E6193" s="47">
        <f t="shared" si="1021"/>
        <v>0</v>
      </c>
      <c r="F6193" s="45">
        <f t="shared" si="1022"/>
        <v>0</v>
      </c>
      <c r="G6193" s="45" t="e">
        <f t="shared" si="1023"/>
        <v>#DIV/0!</v>
      </c>
      <c r="H6193" s="45" t="e">
        <f t="shared" si="1024"/>
        <v>#DIV/0!</v>
      </c>
      <c r="AN6193">
        <f t="shared" si="1030"/>
        <v>0</v>
      </c>
      <c r="AO6193">
        <f t="shared" si="1025"/>
        <v>0</v>
      </c>
      <c r="AP6193">
        <f t="shared" si="1026"/>
        <v>0</v>
      </c>
      <c r="AQ6193">
        <f t="shared" si="1027"/>
        <v>0</v>
      </c>
      <c r="AV6193">
        <f t="shared" si="1029"/>
        <v>6190</v>
      </c>
      <c r="AW6193">
        <f t="shared" si="1028"/>
        <v>0</v>
      </c>
    </row>
    <row r="6194" spans="5:49" x14ac:dyDescent="0.25">
      <c r="E6194" s="47">
        <f t="shared" si="1021"/>
        <v>0</v>
      </c>
      <c r="F6194" s="45">
        <f t="shared" si="1022"/>
        <v>0</v>
      </c>
      <c r="G6194" s="45" t="e">
        <f t="shared" si="1023"/>
        <v>#DIV/0!</v>
      </c>
      <c r="H6194" s="45" t="e">
        <f t="shared" si="1024"/>
        <v>#DIV/0!</v>
      </c>
      <c r="AN6194">
        <f t="shared" si="1030"/>
        <v>0</v>
      </c>
      <c r="AO6194">
        <f t="shared" si="1025"/>
        <v>0</v>
      </c>
      <c r="AP6194">
        <f t="shared" si="1026"/>
        <v>0</v>
      </c>
      <c r="AQ6194">
        <f t="shared" si="1027"/>
        <v>0</v>
      </c>
      <c r="AV6194">
        <f t="shared" si="1029"/>
        <v>6191</v>
      </c>
      <c r="AW6194">
        <f t="shared" si="1028"/>
        <v>0</v>
      </c>
    </row>
    <row r="6195" spans="5:49" x14ac:dyDescent="0.25">
      <c r="E6195" s="47">
        <f t="shared" si="1021"/>
        <v>0</v>
      </c>
      <c r="F6195" s="45">
        <f t="shared" si="1022"/>
        <v>0</v>
      </c>
      <c r="G6195" s="45" t="e">
        <f t="shared" si="1023"/>
        <v>#DIV/0!</v>
      </c>
      <c r="H6195" s="45" t="e">
        <f t="shared" si="1024"/>
        <v>#DIV/0!</v>
      </c>
      <c r="AN6195">
        <f t="shared" si="1030"/>
        <v>0</v>
      </c>
      <c r="AO6195">
        <f t="shared" si="1025"/>
        <v>0</v>
      </c>
      <c r="AP6195">
        <f t="shared" si="1026"/>
        <v>0</v>
      </c>
      <c r="AQ6195">
        <f t="shared" si="1027"/>
        <v>0</v>
      </c>
      <c r="AV6195">
        <f t="shared" si="1029"/>
        <v>6192</v>
      </c>
      <c r="AW6195">
        <f t="shared" si="1028"/>
        <v>0</v>
      </c>
    </row>
    <row r="6196" spans="5:49" x14ac:dyDescent="0.25">
      <c r="E6196" s="47">
        <f t="shared" si="1021"/>
        <v>0</v>
      </c>
      <c r="F6196" s="45">
        <f t="shared" si="1022"/>
        <v>0</v>
      </c>
      <c r="G6196" s="45" t="e">
        <f t="shared" si="1023"/>
        <v>#DIV/0!</v>
      </c>
      <c r="H6196" s="45" t="e">
        <f t="shared" si="1024"/>
        <v>#DIV/0!</v>
      </c>
      <c r="AN6196">
        <f t="shared" si="1030"/>
        <v>0</v>
      </c>
      <c r="AO6196">
        <f t="shared" si="1025"/>
        <v>0</v>
      </c>
      <c r="AP6196">
        <f t="shared" si="1026"/>
        <v>0</v>
      </c>
      <c r="AQ6196">
        <f t="shared" si="1027"/>
        <v>0</v>
      </c>
      <c r="AV6196">
        <f t="shared" si="1029"/>
        <v>6193</v>
      </c>
      <c r="AW6196">
        <f t="shared" si="1028"/>
        <v>0</v>
      </c>
    </row>
    <row r="6197" spans="5:49" x14ac:dyDescent="0.25">
      <c r="E6197" s="47">
        <f t="shared" si="1021"/>
        <v>0</v>
      </c>
      <c r="F6197" s="45">
        <f t="shared" si="1022"/>
        <v>0</v>
      </c>
      <c r="G6197" s="45" t="e">
        <f t="shared" si="1023"/>
        <v>#DIV/0!</v>
      </c>
      <c r="H6197" s="45" t="e">
        <f t="shared" si="1024"/>
        <v>#DIV/0!</v>
      </c>
      <c r="AN6197">
        <f t="shared" si="1030"/>
        <v>0</v>
      </c>
      <c r="AO6197">
        <f t="shared" si="1025"/>
        <v>0</v>
      </c>
      <c r="AP6197">
        <f t="shared" si="1026"/>
        <v>0</v>
      </c>
      <c r="AQ6197">
        <f t="shared" si="1027"/>
        <v>0</v>
      </c>
      <c r="AV6197">
        <f t="shared" si="1029"/>
        <v>6194</v>
      </c>
      <c r="AW6197">
        <f t="shared" si="1028"/>
        <v>0</v>
      </c>
    </row>
    <row r="6198" spans="5:49" x14ac:dyDescent="0.25">
      <c r="E6198" s="47">
        <f t="shared" si="1021"/>
        <v>0</v>
      </c>
      <c r="F6198" s="45">
        <f t="shared" si="1022"/>
        <v>0</v>
      </c>
      <c r="G6198" s="45" t="e">
        <f t="shared" si="1023"/>
        <v>#DIV/0!</v>
      </c>
      <c r="H6198" s="45" t="e">
        <f t="shared" si="1024"/>
        <v>#DIV/0!</v>
      </c>
      <c r="AN6198">
        <f t="shared" si="1030"/>
        <v>0</v>
      </c>
      <c r="AO6198">
        <f t="shared" si="1025"/>
        <v>0</v>
      </c>
      <c r="AP6198">
        <f t="shared" si="1026"/>
        <v>0</v>
      </c>
      <c r="AQ6198">
        <f t="shared" si="1027"/>
        <v>0</v>
      </c>
      <c r="AV6198">
        <f t="shared" si="1029"/>
        <v>6195</v>
      </c>
      <c r="AW6198">
        <f t="shared" si="1028"/>
        <v>0</v>
      </c>
    </row>
    <row r="6199" spans="5:49" x14ac:dyDescent="0.25">
      <c r="E6199" s="47">
        <f t="shared" si="1021"/>
        <v>0</v>
      </c>
      <c r="F6199" s="45">
        <f t="shared" si="1022"/>
        <v>0</v>
      </c>
      <c r="G6199" s="45" t="e">
        <f t="shared" si="1023"/>
        <v>#DIV/0!</v>
      </c>
      <c r="H6199" s="45" t="e">
        <f t="shared" si="1024"/>
        <v>#DIV/0!</v>
      </c>
      <c r="AN6199">
        <f t="shared" si="1030"/>
        <v>0</v>
      </c>
      <c r="AO6199">
        <f t="shared" si="1025"/>
        <v>0</v>
      </c>
      <c r="AP6199">
        <f t="shared" si="1026"/>
        <v>0</v>
      </c>
      <c r="AQ6199">
        <f t="shared" si="1027"/>
        <v>0</v>
      </c>
      <c r="AV6199">
        <f t="shared" si="1029"/>
        <v>6196</v>
      </c>
      <c r="AW6199">
        <f t="shared" si="1028"/>
        <v>0</v>
      </c>
    </row>
    <row r="6200" spans="5:49" x14ac:dyDescent="0.25">
      <c r="E6200" s="47">
        <f t="shared" si="1021"/>
        <v>0</v>
      </c>
      <c r="F6200" s="45">
        <f t="shared" si="1022"/>
        <v>0</v>
      </c>
      <c r="G6200" s="45" t="e">
        <f t="shared" si="1023"/>
        <v>#DIV/0!</v>
      </c>
      <c r="H6200" s="45" t="e">
        <f t="shared" si="1024"/>
        <v>#DIV/0!</v>
      </c>
      <c r="AN6200">
        <f t="shared" si="1030"/>
        <v>0</v>
      </c>
      <c r="AO6200">
        <f t="shared" si="1025"/>
        <v>0</v>
      </c>
      <c r="AP6200">
        <f t="shared" si="1026"/>
        <v>0</v>
      </c>
      <c r="AQ6200">
        <f t="shared" si="1027"/>
        <v>0</v>
      </c>
      <c r="AV6200">
        <f t="shared" si="1029"/>
        <v>6197</v>
      </c>
      <c r="AW6200">
        <f t="shared" si="1028"/>
        <v>0</v>
      </c>
    </row>
    <row r="6201" spans="5:49" x14ac:dyDescent="0.25">
      <c r="E6201" s="47">
        <f t="shared" si="1021"/>
        <v>0</v>
      </c>
      <c r="F6201" s="45">
        <f t="shared" si="1022"/>
        <v>0</v>
      </c>
      <c r="G6201" s="45" t="e">
        <f t="shared" si="1023"/>
        <v>#DIV/0!</v>
      </c>
      <c r="H6201" s="45" t="e">
        <f t="shared" si="1024"/>
        <v>#DIV/0!</v>
      </c>
      <c r="AN6201">
        <f t="shared" si="1030"/>
        <v>0</v>
      </c>
      <c r="AO6201">
        <f t="shared" si="1025"/>
        <v>0</v>
      </c>
      <c r="AP6201">
        <f t="shared" si="1026"/>
        <v>0</v>
      </c>
      <c r="AQ6201">
        <f t="shared" si="1027"/>
        <v>0</v>
      </c>
      <c r="AV6201">
        <f t="shared" si="1029"/>
        <v>6198</v>
      </c>
      <c r="AW6201">
        <f t="shared" si="1028"/>
        <v>0</v>
      </c>
    </row>
    <row r="6202" spans="5:49" x14ac:dyDescent="0.25">
      <c r="E6202" s="47">
        <f t="shared" si="1021"/>
        <v>0</v>
      </c>
      <c r="F6202" s="45">
        <f t="shared" si="1022"/>
        <v>0</v>
      </c>
      <c r="G6202" s="45" t="e">
        <f t="shared" si="1023"/>
        <v>#DIV/0!</v>
      </c>
      <c r="H6202" s="45" t="e">
        <f t="shared" si="1024"/>
        <v>#DIV/0!</v>
      </c>
      <c r="AN6202">
        <f t="shared" si="1030"/>
        <v>0</v>
      </c>
      <c r="AO6202">
        <f t="shared" si="1025"/>
        <v>0</v>
      </c>
      <c r="AP6202">
        <f t="shared" si="1026"/>
        <v>0</v>
      </c>
      <c r="AQ6202">
        <f t="shared" si="1027"/>
        <v>0</v>
      </c>
      <c r="AV6202">
        <f t="shared" si="1029"/>
        <v>6199</v>
      </c>
      <c r="AW6202">
        <f t="shared" si="1028"/>
        <v>0</v>
      </c>
    </row>
    <row r="6203" spans="5:49" x14ac:dyDescent="0.25">
      <c r="E6203" s="47">
        <f t="shared" si="1021"/>
        <v>0</v>
      </c>
      <c r="F6203" s="45">
        <f t="shared" si="1022"/>
        <v>0</v>
      </c>
      <c r="G6203" s="45" t="e">
        <f t="shared" si="1023"/>
        <v>#DIV/0!</v>
      </c>
      <c r="H6203" s="45" t="e">
        <f t="shared" si="1024"/>
        <v>#DIV/0!</v>
      </c>
      <c r="AN6203">
        <f t="shared" si="1030"/>
        <v>0</v>
      </c>
      <c r="AO6203">
        <f t="shared" si="1025"/>
        <v>0</v>
      </c>
      <c r="AP6203">
        <f t="shared" si="1026"/>
        <v>0</v>
      </c>
      <c r="AQ6203">
        <f t="shared" si="1027"/>
        <v>0</v>
      </c>
      <c r="AV6203">
        <f t="shared" si="1029"/>
        <v>6200</v>
      </c>
      <c r="AW6203">
        <f t="shared" si="1028"/>
        <v>0</v>
      </c>
    </row>
    <row r="6204" spans="5:49" x14ac:dyDescent="0.25">
      <c r="E6204" s="47">
        <f t="shared" si="1021"/>
        <v>0</v>
      </c>
      <c r="F6204" s="45">
        <f t="shared" si="1022"/>
        <v>0</v>
      </c>
      <c r="G6204" s="45" t="e">
        <f t="shared" si="1023"/>
        <v>#DIV/0!</v>
      </c>
      <c r="H6204" s="45" t="e">
        <f t="shared" si="1024"/>
        <v>#DIV/0!</v>
      </c>
      <c r="AN6204">
        <f t="shared" si="1030"/>
        <v>0</v>
      </c>
      <c r="AO6204">
        <f t="shared" si="1025"/>
        <v>0</v>
      </c>
      <c r="AP6204">
        <f t="shared" si="1026"/>
        <v>0</v>
      </c>
      <c r="AQ6204">
        <f t="shared" si="1027"/>
        <v>0</v>
      </c>
      <c r="AV6204">
        <f t="shared" si="1029"/>
        <v>6201</v>
      </c>
      <c r="AW6204">
        <f t="shared" si="1028"/>
        <v>0</v>
      </c>
    </row>
    <row r="6205" spans="5:49" x14ac:dyDescent="0.25">
      <c r="E6205" s="47">
        <f t="shared" si="1021"/>
        <v>0</v>
      </c>
      <c r="F6205" s="45">
        <f t="shared" si="1022"/>
        <v>0</v>
      </c>
      <c r="G6205" s="45" t="e">
        <f t="shared" si="1023"/>
        <v>#DIV/0!</v>
      </c>
      <c r="H6205" s="45" t="e">
        <f t="shared" si="1024"/>
        <v>#DIV/0!</v>
      </c>
      <c r="AN6205">
        <f t="shared" si="1030"/>
        <v>0</v>
      </c>
      <c r="AO6205">
        <f t="shared" si="1025"/>
        <v>0</v>
      </c>
      <c r="AP6205">
        <f t="shared" si="1026"/>
        <v>0</v>
      </c>
      <c r="AQ6205">
        <f t="shared" si="1027"/>
        <v>0</v>
      </c>
      <c r="AV6205">
        <f t="shared" si="1029"/>
        <v>6202</v>
      </c>
      <c r="AW6205">
        <f t="shared" si="1028"/>
        <v>0</v>
      </c>
    </row>
    <row r="6206" spans="5:49" x14ac:dyDescent="0.25">
      <c r="E6206" s="47">
        <f t="shared" si="1021"/>
        <v>0</v>
      </c>
      <c r="F6206" s="45">
        <f t="shared" si="1022"/>
        <v>0</v>
      </c>
      <c r="G6206" s="45" t="e">
        <f t="shared" si="1023"/>
        <v>#DIV/0!</v>
      </c>
      <c r="H6206" s="45" t="e">
        <f t="shared" si="1024"/>
        <v>#DIV/0!</v>
      </c>
      <c r="AN6206">
        <f t="shared" si="1030"/>
        <v>0</v>
      </c>
      <c r="AO6206">
        <f t="shared" si="1025"/>
        <v>0</v>
      </c>
      <c r="AP6206">
        <f t="shared" si="1026"/>
        <v>0</v>
      </c>
      <c r="AQ6206">
        <f t="shared" si="1027"/>
        <v>0</v>
      </c>
      <c r="AV6206">
        <f t="shared" si="1029"/>
        <v>6203</v>
      </c>
      <c r="AW6206">
        <f t="shared" si="1028"/>
        <v>0</v>
      </c>
    </row>
    <row r="6207" spans="5:49" x14ac:dyDescent="0.25">
      <c r="E6207" s="47">
        <f t="shared" si="1021"/>
        <v>0</v>
      </c>
      <c r="F6207" s="45">
        <f t="shared" si="1022"/>
        <v>0</v>
      </c>
      <c r="G6207" s="45" t="e">
        <f t="shared" si="1023"/>
        <v>#DIV/0!</v>
      </c>
      <c r="H6207" s="45" t="e">
        <f t="shared" si="1024"/>
        <v>#DIV/0!</v>
      </c>
      <c r="AN6207">
        <f t="shared" si="1030"/>
        <v>0</v>
      </c>
      <c r="AO6207">
        <f t="shared" si="1025"/>
        <v>0</v>
      </c>
      <c r="AP6207">
        <f t="shared" si="1026"/>
        <v>0</v>
      </c>
      <c r="AQ6207">
        <f t="shared" si="1027"/>
        <v>0</v>
      </c>
      <c r="AV6207">
        <f t="shared" si="1029"/>
        <v>6204</v>
      </c>
      <c r="AW6207">
        <f t="shared" si="1028"/>
        <v>0</v>
      </c>
    </row>
    <row r="6208" spans="5:49" x14ac:dyDescent="0.25">
      <c r="E6208" s="47">
        <f t="shared" si="1021"/>
        <v>0</v>
      </c>
      <c r="F6208" s="45">
        <f t="shared" si="1022"/>
        <v>0</v>
      </c>
      <c r="G6208" s="45" t="e">
        <f t="shared" si="1023"/>
        <v>#DIV/0!</v>
      </c>
      <c r="H6208" s="45" t="e">
        <f t="shared" si="1024"/>
        <v>#DIV/0!</v>
      </c>
      <c r="AN6208">
        <f t="shared" si="1030"/>
        <v>0</v>
      </c>
      <c r="AO6208">
        <f t="shared" si="1025"/>
        <v>0</v>
      </c>
      <c r="AP6208">
        <f t="shared" si="1026"/>
        <v>0</v>
      </c>
      <c r="AQ6208">
        <f t="shared" si="1027"/>
        <v>0</v>
      </c>
      <c r="AV6208">
        <f t="shared" si="1029"/>
        <v>6205</v>
      </c>
      <c r="AW6208">
        <f t="shared" si="1028"/>
        <v>0</v>
      </c>
    </row>
    <row r="6209" spans="5:49" x14ac:dyDescent="0.25">
      <c r="E6209" s="47">
        <f t="shared" si="1021"/>
        <v>0</v>
      </c>
      <c r="F6209" s="45">
        <f t="shared" si="1022"/>
        <v>0</v>
      </c>
      <c r="G6209" s="45" t="e">
        <f t="shared" si="1023"/>
        <v>#DIV/0!</v>
      </c>
      <c r="H6209" s="45" t="e">
        <f t="shared" si="1024"/>
        <v>#DIV/0!</v>
      </c>
      <c r="AN6209">
        <f t="shared" si="1030"/>
        <v>0</v>
      </c>
      <c r="AO6209">
        <f t="shared" si="1025"/>
        <v>0</v>
      </c>
      <c r="AP6209">
        <f t="shared" si="1026"/>
        <v>0</v>
      </c>
      <c r="AQ6209">
        <f t="shared" si="1027"/>
        <v>0</v>
      </c>
      <c r="AV6209">
        <f t="shared" si="1029"/>
        <v>6206</v>
      </c>
      <c r="AW6209">
        <f t="shared" si="1028"/>
        <v>0</v>
      </c>
    </row>
    <row r="6210" spans="5:49" x14ac:dyDescent="0.25">
      <c r="E6210" s="47">
        <f t="shared" ref="E6210:E6273" si="1031">ROUNDDOWN(C6212,0)</f>
        <v>0</v>
      </c>
      <c r="F6210" s="45">
        <f t="shared" ref="F6210:F6273" si="1032">HOUR(C6212)</f>
        <v>0</v>
      </c>
      <c r="G6210" s="45" t="e">
        <f t="shared" ref="G6210:G6273" si="1033">D6212/H6210</f>
        <v>#DIV/0!</v>
      </c>
      <c r="H6210" s="45" t="e">
        <f t="shared" ref="H6210:H6273" si="1034">AVERAGEIFS(D:D,E:E,E6210)</f>
        <v>#DIV/0!</v>
      </c>
      <c r="AN6210">
        <f t="shared" si="1030"/>
        <v>0</v>
      </c>
      <c r="AO6210">
        <f t="shared" si="1025"/>
        <v>0</v>
      </c>
      <c r="AP6210">
        <f t="shared" si="1026"/>
        <v>0</v>
      </c>
      <c r="AQ6210">
        <f t="shared" si="1027"/>
        <v>0</v>
      </c>
      <c r="AV6210">
        <f t="shared" si="1029"/>
        <v>6207</v>
      </c>
      <c r="AW6210">
        <f t="shared" si="1028"/>
        <v>0</v>
      </c>
    </row>
    <row r="6211" spans="5:49" x14ac:dyDescent="0.25">
      <c r="E6211" s="47">
        <f t="shared" si="1031"/>
        <v>0</v>
      </c>
      <c r="F6211" s="45">
        <f t="shared" si="1032"/>
        <v>0</v>
      </c>
      <c r="G6211" s="45" t="e">
        <f t="shared" si="1033"/>
        <v>#DIV/0!</v>
      </c>
      <c r="H6211" s="45" t="e">
        <f t="shared" si="1034"/>
        <v>#DIV/0!</v>
      </c>
      <c r="AN6211">
        <f t="shared" si="1030"/>
        <v>0</v>
      </c>
      <c r="AO6211">
        <f t="shared" si="1025"/>
        <v>0</v>
      </c>
      <c r="AP6211">
        <f t="shared" si="1026"/>
        <v>0</v>
      </c>
      <c r="AQ6211">
        <f t="shared" si="1027"/>
        <v>0</v>
      </c>
      <c r="AV6211">
        <f t="shared" si="1029"/>
        <v>6208</v>
      </c>
      <c r="AW6211">
        <f t="shared" si="1028"/>
        <v>0</v>
      </c>
    </row>
    <row r="6212" spans="5:49" x14ac:dyDescent="0.25">
      <c r="E6212" s="47">
        <f t="shared" si="1031"/>
        <v>0</v>
      </c>
      <c r="F6212" s="45">
        <f t="shared" si="1032"/>
        <v>0</v>
      </c>
      <c r="G6212" s="45" t="e">
        <f t="shared" si="1033"/>
        <v>#DIV/0!</v>
      </c>
      <c r="H6212" s="45" t="e">
        <f t="shared" si="1034"/>
        <v>#DIV/0!</v>
      </c>
      <c r="AN6212">
        <f t="shared" si="1030"/>
        <v>0</v>
      </c>
      <c r="AO6212">
        <f t="shared" ref="AO6212:AO6275" si="1035">ROUNDUP((C6212-$C$4)/7,0)</f>
        <v>0</v>
      </c>
      <c r="AP6212">
        <f t="shared" ref="AP6212:AP6275" si="1036">ROUNDUP((C6212-$C$4)/1,0)</f>
        <v>0</v>
      </c>
      <c r="AQ6212">
        <f t="shared" ref="AQ6212:AQ6275" si="1037">ROUNDUP((C6212-$C$4)*24,0)</f>
        <v>0</v>
      </c>
      <c r="AV6212">
        <f t="shared" si="1029"/>
        <v>6209</v>
      </c>
      <c r="AW6212">
        <f t="shared" ref="AW6212:AW6275" si="1038">SUMIFS(AN:AN,AQ:AQ,AV6212)</f>
        <v>0</v>
      </c>
    </row>
    <row r="6213" spans="5:49" x14ac:dyDescent="0.25">
      <c r="E6213" s="47">
        <f t="shared" si="1031"/>
        <v>0</v>
      </c>
      <c r="F6213" s="45">
        <f t="shared" si="1032"/>
        <v>0</v>
      </c>
      <c r="G6213" s="45" t="e">
        <f t="shared" si="1033"/>
        <v>#DIV/0!</v>
      </c>
      <c r="H6213" s="45" t="e">
        <f t="shared" si="1034"/>
        <v>#DIV/0!</v>
      </c>
      <c r="AN6213">
        <f t="shared" si="1030"/>
        <v>0</v>
      </c>
      <c r="AO6213">
        <f t="shared" si="1035"/>
        <v>0</v>
      </c>
      <c r="AP6213">
        <f t="shared" si="1036"/>
        <v>0</v>
      </c>
      <c r="AQ6213">
        <f t="shared" si="1037"/>
        <v>0</v>
      </c>
      <c r="AV6213">
        <f t="shared" ref="AV6213:AV6276" si="1039">1+AV6212</f>
        <v>6210</v>
      </c>
      <c r="AW6213">
        <f t="shared" si="1038"/>
        <v>0</v>
      </c>
    </row>
    <row r="6214" spans="5:49" x14ac:dyDescent="0.25">
      <c r="E6214" s="47">
        <f t="shared" si="1031"/>
        <v>0</v>
      </c>
      <c r="F6214" s="45">
        <f t="shared" si="1032"/>
        <v>0</v>
      </c>
      <c r="G6214" s="45" t="e">
        <f t="shared" si="1033"/>
        <v>#DIV/0!</v>
      </c>
      <c r="H6214" s="45" t="e">
        <f t="shared" si="1034"/>
        <v>#DIV/0!</v>
      </c>
      <c r="AN6214">
        <f t="shared" si="1030"/>
        <v>0</v>
      </c>
      <c r="AO6214">
        <f t="shared" si="1035"/>
        <v>0</v>
      </c>
      <c r="AP6214">
        <f t="shared" si="1036"/>
        <v>0</v>
      </c>
      <c r="AQ6214">
        <f t="shared" si="1037"/>
        <v>0</v>
      </c>
      <c r="AV6214">
        <f t="shared" si="1039"/>
        <v>6211</v>
      </c>
      <c r="AW6214">
        <f t="shared" si="1038"/>
        <v>0</v>
      </c>
    </row>
    <row r="6215" spans="5:49" x14ac:dyDescent="0.25">
      <c r="E6215" s="47">
        <f t="shared" si="1031"/>
        <v>0</v>
      </c>
      <c r="F6215" s="45">
        <f t="shared" si="1032"/>
        <v>0</v>
      </c>
      <c r="G6215" s="45" t="e">
        <f t="shared" si="1033"/>
        <v>#DIV/0!</v>
      </c>
      <c r="H6215" s="45" t="e">
        <f t="shared" si="1034"/>
        <v>#DIV/0!</v>
      </c>
      <c r="AN6215">
        <f t="shared" si="1030"/>
        <v>0</v>
      </c>
      <c r="AO6215">
        <f t="shared" si="1035"/>
        <v>0</v>
      </c>
      <c r="AP6215">
        <f t="shared" si="1036"/>
        <v>0</v>
      </c>
      <c r="AQ6215">
        <f t="shared" si="1037"/>
        <v>0</v>
      </c>
      <c r="AV6215">
        <f t="shared" si="1039"/>
        <v>6212</v>
      </c>
      <c r="AW6215">
        <f t="shared" si="1038"/>
        <v>0</v>
      </c>
    </row>
    <row r="6216" spans="5:49" x14ac:dyDescent="0.25">
      <c r="E6216" s="47">
        <f t="shared" si="1031"/>
        <v>0</v>
      </c>
      <c r="F6216" s="45">
        <f t="shared" si="1032"/>
        <v>0</v>
      </c>
      <c r="G6216" s="45" t="e">
        <f t="shared" si="1033"/>
        <v>#DIV/0!</v>
      </c>
      <c r="H6216" s="45" t="e">
        <f t="shared" si="1034"/>
        <v>#DIV/0!</v>
      </c>
      <c r="AN6216">
        <f t="shared" ref="AN6216:AN6279" si="1040">D6216*(C6216-C6215)*86400*$B$15</f>
        <v>0</v>
      </c>
      <c r="AO6216">
        <f t="shared" si="1035"/>
        <v>0</v>
      </c>
      <c r="AP6216">
        <f t="shared" si="1036"/>
        <v>0</v>
      </c>
      <c r="AQ6216">
        <f t="shared" si="1037"/>
        <v>0</v>
      </c>
      <c r="AV6216">
        <f t="shared" si="1039"/>
        <v>6213</v>
      </c>
      <c r="AW6216">
        <f t="shared" si="1038"/>
        <v>0</v>
      </c>
    </row>
    <row r="6217" spans="5:49" x14ac:dyDescent="0.25">
      <c r="E6217" s="47">
        <f t="shared" si="1031"/>
        <v>0</v>
      </c>
      <c r="F6217" s="45">
        <f t="shared" si="1032"/>
        <v>0</v>
      </c>
      <c r="G6217" s="45" t="e">
        <f t="shared" si="1033"/>
        <v>#DIV/0!</v>
      </c>
      <c r="H6217" s="45" t="e">
        <f t="shared" si="1034"/>
        <v>#DIV/0!</v>
      </c>
      <c r="AN6217">
        <f t="shared" si="1040"/>
        <v>0</v>
      </c>
      <c r="AO6217">
        <f t="shared" si="1035"/>
        <v>0</v>
      </c>
      <c r="AP6217">
        <f t="shared" si="1036"/>
        <v>0</v>
      </c>
      <c r="AQ6217">
        <f t="shared" si="1037"/>
        <v>0</v>
      </c>
      <c r="AV6217">
        <f t="shared" si="1039"/>
        <v>6214</v>
      </c>
      <c r="AW6217">
        <f t="shared" si="1038"/>
        <v>0</v>
      </c>
    </row>
    <row r="6218" spans="5:49" x14ac:dyDescent="0.25">
      <c r="E6218" s="47">
        <f t="shared" si="1031"/>
        <v>0</v>
      </c>
      <c r="F6218" s="45">
        <f t="shared" si="1032"/>
        <v>0</v>
      </c>
      <c r="G6218" s="45" t="e">
        <f t="shared" si="1033"/>
        <v>#DIV/0!</v>
      </c>
      <c r="H6218" s="45" t="e">
        <f t="shared" si="1034"/>
        <v>#DIV/0!</v>
      </c>
      <c r="AN6218">
        <f t="shared" si="1040"/>
        <v>0</v>
      </c>
      <c r="AO6218">
        <f t="shared" si="1035"/>
        <v>0</v>
      </c>
      <c r="AP6218">
        <f t="shared" si="1036"/>
        <v>0</v>
      </c>
      <c r="AQ6218">
        <f t="shared" si="1037"/>
        <v>0</v>
      </c>
      <c r="AV6218">
        <f t="shared" si="1039"/>
        <v>6215</v>
      </c>
      <c r="AW6218">
        <f t="shared" si="1038"/>
        <v>0</v>
      </c>
    </row>
    <row r="6219" spans="5:49" x14ac:dyDescent="0.25">
      <c r="E6219" s="47">
        <f t="shared" si="1031"/>
        <v>0</v>
      </c>
      <c r="F6219" s="45">
        <f t="shared" si="1032"/>
        <v>0</v>
      </c>
      <c r="G6219" s="45" t="e">
        <f t="shared" si="1033"/>
        <v>#DIV/0!</v>
      </c>
      <c r="H6219" s="45" t="e">
        <f t="shared" si="1034"/>
        <v>#DIV/0!</v>
      </c>
      <c r="AN6219">
        <f t="shared" si="1040"/>
        <v>0</v>
      </c>
      <c r="AO6219">
        <f t="shared" si="1035"/>
        <v>0</v>
      </c>
      <c r="AP6219">
        <f t="shared" si="1036"/>
        <v>0</v>
      </c>
      <c r="AQ6219">
        <f t="shared" si="1037"/>
        <v>0</v>
      </c>
      <c r="AV6219">
        <f t="shared" si="1039"/>
        <v>6216</v>
      </c>
      <c r="AW6219">
        <f t="shared" si="1038"/>
        <v>0</v>
      </c>
    </row>
    <row r="6220" spans="5:49" x14ac:dyDescent="0.25">
      <c r="E6220" s="47">
        <f t="shared" si="1031"/>
        <v>0</v>
      </c>
      <c r="F6220" s="45">
        <f t="shared" si="1032"/>
        <v>0</v>
      </c>
      <c r="G6220" s="45" t="e">
        <f t="shared" si="1033"/>
        <v>#DIV/0!</v>
      </c>
      <c r="H6220" s="45" t="e">
        <f t="shared" si="1034"/>
        <v>#DIV/0!</v>
      </c>
      <c r="AN6220">
        <f t="shared" si="1040"/>
        <v>0</v>
      </c>
      <c r="AO6220">
        <f t="shared" si="1035"/>
        <v>0</v>
      </c>
      <c r="AP6220">
        <f t="shared" si="1036"/>
        <v>0</v>
      </c>
      <c r="AQ6220">
        <f t="shared" si="1037"/>
        <v>0</v>
      </c>
      <c r="AV6220">
        <f t="shared" si="1039"/>
        <v>6217</v>
      </c>
      <c r="AW6220">
        <f t="shared" si="1038"/>
        <v>0</v>
      </c>
    </row>
    <row r="6221" spans="5:49" x14ac:dyDescent="0.25">
      <c r="E6221" s="47">
        <f t="shared" si="1031"/>
        <v>0</v>
      </c>
      <c r="F6221" s="45">
        <f t="shared" si="1032"/>
        <v>0</v>
      </c>
      <c r="G6221" s="45" t="e">
        <f t="shared" si="1033"/>
        <v>#DIV/0!</v>
      </c>
      <c r="H6221" s="45" t="e">
        <f t="shared" si="1034"/>
        <v>#DIV/0!</v>
      </c>
      <c r="AN6221">
        <f t="shared" si="1040"/>
        <v>0</v>
      </c>
      <c r="AO6221">
        <f t="shared" si="1035"/>
        <v>0</v>
      </c>
      <c r="AP6221">
        <f t="shared" si="1036"/>
        <v>0</v>
      </c>
      <c r="AQ6221">
        <f t="shared" si="1037"/>
        <v>0</v>
      </c>
      <c r="AV6221">
        <f t="shared" si="1039"/>
        <v>6218</v>
      </c>
      <c r="AW6221">
        <f t="shared" si="1038"/>
        <v>0</v>
      </c>
    </row>
    <row r="6222" spans="5:49" x14ac:dyDescent="0.25">
      <c r="E6222" s="47">
        <f t="shared" si="1031"/>
        <v>0</v>
      </c>
      <c r="F6222" s="45">
        <f t="shared" si="1032"/>
        <v>0</v>
      </c>
      <c r="G6222" s="45" t="e">
        <f t="shared" si="1033"/>
        <v>#DIV/0!</v>
      </c>
      <c r="H6222" s="45" t="e">
        <f t="shared" si="1034"/>
        <v>#DIV/0!</v>
      </c>
      <c r="AN6222">
        <f t="shared" si="1040"/>
        <v>0</v>
      </c>
      <c r="AO6222">
        <f t="shared" si="1035"/>
        <v>0</v>
      </c>
      <c r="AP6222">
        <f t="shared" si="1036"/>
        <v>0</v>
      </c>
      <c r="AQ6222">
        <f t="shared" si="1037"/>
        <v>0</v>
      </c>
      <c r="AV6222">
        <f t="shared" si="1039"/>
        <v>6219</v>
      </c>
      <c r="AW6222">
        <f t="shared" si="1038"/>
        <v>0</v>
      </c>
    </row>
    <row r="6223" spans="5:49" x14ac:dyDescent="0.25">
      <c r="E6223" s="47">
        <f t="shared" si="1031"/>
        <v>0</v>
      </c>
      <c r="F6223" s="45">
        <f t="shared" si="1032"/>
        <v>0</v>
      </c>
      <c r="G6223" s="45" t="e">
        <f t="shared" si="1033"/>
        <v>#DIV/0!</v>
      </c>
      <c r="H6223" s="45" t="e">
        <f t="shared" si="1034"/>
        <v>#DIV/0!</v>
      </c>
      <c r="AN6223">
        <f t="shared" si="1040"/>
        <v>0</v>
      </c>
      <c r="AO6223">
        <f t="shared" si="1035"/>
        <v>0</v>
      </c>
      <c r="AP6223">
        <f t="shared" si="1036"/>
        <v>0</v>
      </c>
      <c r="AQ6223">
        <f t="shared" si="1037"/>
        <v>0</v>
      </c>
      <c r="AV6223">
        <f t="shared" si="1039"/>
        <v>6220</v>
      </c>
      <c r="AW6223">
        <f t="shared" si="1038"/>
        <v>0</v>
      </c>
    </row>
    <row r="6224" spans="5:49" x14ac:dyDescent="0.25">
      <c r="E6224" s="47">
        <f t="shared" si="1031"/>
        <v>0</v>
      </c>
      <c r="F6224" s="45">
        <f t="shared" si="1032"/>
        <v>0</v>
      </c>
      <c r="G6224" s="45" t="e">
        <f t="shared" si="1033"/>
        <v>#DIV/0!</v>
      </c>
      <c r="H6224" s="45" t="e">
        <f t="shared" si="1034"/>
        <v>#DIV/0!</v>
      </c>
      <c r="AN6224">
        <f t="shared" si="1040"/>
        <v>0</v>
      </c>
      <c r="AO6224">
        <f t="shared" si="1035"/>
        <v>0</v>
      </c>
      <c r="AP6224">
        <f t="shared" si="1036"/>
        <v>0</v>
      </c>
      <c r="AQ6224">
        <f t="shared" si="1037"/>
        <v>0</v>
      </c>
      <c r="AV6224">
        <f t="shared" si="1039"/>
        <v>6221</v>
      </c>
      <c r="AW6224">
        <f t="shared" si="1038"/>
        <v>0</v>
      </c>
    </row>
    <row r="6225" spans="5:49" x14ac:dyDescent="0.25">
      <c r="E6225" s="47">
        <f t="shared" si="1031"/>
        <v>0</v>
      </c>
      <c r="F6225" s="45">
        <f t="shared" si="1032"/>
        <v>0</v>
      </c>
      <c r="G6225" s="45" t="e">
        <f t="shared" si="1033"/>
        <v>#DIV/0!</v>
      </c>
      <c r="H6225" s="45" t="e">
        <f t="shared" si="1034"/>
        <v>#DIV/0!</v>
      </c>
      <c r="AN6225">
        <f t="shared" si="1040"/>
        <v>0</v>
      </c>
      <c r="AO6225">
        <f t="shared" si="1035"/>
        <v>0</v>
      </c>
      <c r="AP6225">
        <f t="shared" si="1036"/>
        <v>0</v>
      </c>
      <c r="AQ6225">
        <f t="shared" si="1037"/>
        <v>0</v>
      </c>
      <c r="AV6225">
        <f t="shared" si="1039"/>
        <v>6222</v>
      </c>
      <c r="AW6225">
        <f t="shared" si="1038"/>
        <v>0</v>
      </c>
    </row>
    <row r="6226" spans="5:49" x14ac:dyDescent="0.25">
      <c r="E6226" s="47">
        <f t="shared" si="1031"/>
        <v>0</v>
      </c>
      <c r="F6226" s="45">
        <f t="shared" si="1032"/>
        <v>0</v>
      </c>
      <c r="G6226" s="45" t="e">
        <f t="shared" si="1033"/>
        <v>#DIV/0!</v>
      </c>
      <c r="H6226" s="45" t="e">
        <f t="shared" si="1034"/>
        <v>#DIV/0!</v>
      </c>
      <c r="AN6226">
        <f t="shared" si="1040"/>
        <v>0</v>
      </c>
      <c r="AO6226">
        <f t="shared" si="1035"/>
        <v>0</v>
      </c>
      <c r="AP6226">
        <f t="shared" si="1036"/>
        <v>0</v>
      </c>
      <c r="AQ6226">
        <f t="shared" si="1037"/>
        <v>0</v>
      </c>
      <c r="AV6226">
        <f t="shared" si="1039"/>
        <v>6223</v>
      </c>
      <c r="AW6226">
        <f t="shared" si="1038"/>
        <v>0</v>
      </c>
    </row>
    <row r="6227" spans="5:49" x14ac:dyDescent="0.25">
      <c r="E6227" s="47">
        <f t="shared" si="1031"/>
        <v>0</v>
      </c>
      <c r="F6227" s="45">
        <f t="shared" si="1032"/>
        <v>0</v>
      </c>
      <c r="G6227" s="45" t="e">
        <f t="shared" si="1033"/>
        <v>#DIV/0!</v>
      </c>
      <c r="H6227" s="45" t="e">
        <f t="shared" si="1034"/>
        <v>#DIV/0!</v>
      </c>
      <c r="AN6227">
        <f t="shared" si="1040"/>
        <v>0</v>
      </c>
      <c r="AO6227">
        <f t="shared" si="1035"/>
        <v>0</v>
      </c>
      <c r="AP6227">
        <f t="shared" si="1036"/>
        <v>0</v>
      </c>
      <c r="AQ6227">
        <f t="shared" si="1037"/>
        <v>0</v>
      </c>
      <c r="AV6227">
        <f t="shared" si="1039"/>
        <v>6224</v>
      </c>
      <c r="AW6227">
        <f t="shared" si="1038"/>
        <v>0</v>
      </c>
    </row>
    <row r="6228" spans="5:49" x14ac:dyDescent="0.25">
      <c r="E6228" s="47">
        <f t="shared" si="1031"/>
        <v>0</v>
      </c>
      <c r="F6228" s="45">
        <f t="shared" si="1032"/>
        <v>0</v>
      </c>
      <c r="G6228" s="45" t="e">
        <f t="shared" si="1033"/>
        <v>#DIV/0!</v>
      </c>
      <c r="H6228" s="45" t="e">
        <f t="shared" si="1034"/>
        <v>#DIV/0!</v>
      </c>
      <c r="AN6228">
        <f t="shared" si="1040"/>
        <v>0</v>
      </c>
      <c r="AO6228">
        <f t="shared" si="1035"/>
        <v>0</v>
      </c>
      <c r="AP6228">
        <f t="shared" si="1036"/>
        <v>0</v>
      </c>
      <c r="AQ6228">
        <f t="shared" si="1037"/>
        <v>0</v>
      </c>
      <c r="AV6228">
        <f t="shared" si="1039"/>
        <v>6225</v>
      </c>
      <c r="AW6228">
        <f t="shared" si="1038"/>
        <v>0</v>
      </c>
    </row>
    <row r="6229" spans="5:49" x14ac:dyDescent="0.25">
      <c r="E6229" s="47">
        <f t="shared" si="1031"/>
        <v>0</v>
      </c>
      <c r="F6229" s="45">
        <f t="shared" si="1032"/>
        <v>0</v>
      </c>
      <c r="G6229" s="45" t="e">
        <f t="shared" si="1033"/>
        <v>#DIV/0!</v>
      </c>
      <c r="H6229" s="45" t="e">
        <f t="shared" si="1034"/>
        <v>#DIV/0!</v>
      </c>
      <c r="AN6229">
        <f t="shared" si="1040"/>
        <v>0</v>
      </c>
      <c r="AO6229">
        <f t="shared" si="1035"/>
        <v>0</v>
      </c>
      <c r="AP6229">
        <f t="shared" si="1036"/>
        <v>0</v>
      </c>
      <c r="AQ6229">
        <f t="shared" si="1037"/>
        <v>0</v>
      </c>
      <c r="AV6229">
        <f t="shared" si="1039"/>
        <v>6226</v>
      </c>
      <c r="AW6229">
        <f t="shared" si="1038"/>
        <v>0</v>
      </c>
    </row>
    <row r="6230" spans="5:49" x14ac:dyDescent="0.25">
      <c r="E6230" s="47">
        <f t="shared" si="1031"/>
        <v>0</v>
      </c>
      <c r="F6230" s="45">
        <f t="shared" si="1032"/>
        <v>0</v>
      </c>
      <c r="G6230" s="45" t="e">
        <f t="shared" si="1033"/>
        <v>#DIV/0!</v>
      </c>
      <c r="H6230" s="45" t="e">
        <f t="shared" si="1034"/>
        <v>#DIV/0!</v>
      </c>
      <c r="AN6230">
        <f t="shared" si="1040"/>
        <v>0</v>
      </c>
      <c r="AO6230">
        <f t="shared" si="1035"/>
        <v>0</v>
      </c>
      <c r="AP6230">
        <f t="shared" si="1036"/>
        <v>0</v>
      </c>
      <c r="AQ6230">
        <f t="shared" si="1037"/>
        <v>0</v>
      </c>
      <c r="AV6230">
        <f t="shared" si="1039"/>
        <v>6227</v>
      </c>
      <c r="AW6230">
        <f t="shared" si="1038"/>
        <v>0</v>
      </c>
    </row>
    <row r="6231" spans="5:49" x14ac:dyDescent="0.25">
      <c r="E6231" s="47">
        <f t="shared" si="1031"/>
        <v>0</v>
      </c>
      <c r="F6231" s="45">
        <f t="shared" si="1032"/>
        <v>0</v>
      </c>
      <c r="G6231" s="45" t="e">
        <f t="shared" si="1033"/>
        <v>#DIV/0!</v>
      </c>
      <c r="H6231" s="45" t="e">
        <f t="shared" si="1034"/>
        <v>#DIV/0!</v>
      </c>
      <c r="AN6231">
        <f t="shared" si="1040"/>
        <v>0</v>
      </c>
      <c r="AO6231">
        <f t="shared" si="1035"/>
        <v>0</v>
      </c>
      <c r="AP6231">
        <f t="shared" si="1036"/>
        <v>0</v>
      </c>
      <c r="AQ6231">
        <f t="shared" si="1037"/>
        <v>0</v>
      </c>
      <c r="AV6231">
        <f t="shared" si="1039"/>
        <v>6228</v>
      </c>
      <c r="AW6231">
        <f t="shared" si="1038"/>
        <v>0</v>
      </c>
    </row>
    <row r="6232" spans="5:49" x14ac:dyDescent="0.25">
      <c r="E6232" s="47">
        <f t="shared" si="1031"/>
        <v>0</v>
      </c>
      <c r="F6232" s="45">
        <f t="shared" si="1032"/>
        <v>0</v>
      </c>
      <c r="G6232" s="45" t="e">
        <f t="shared" si="1033"/>
        <v>#DIV/0!</v>
      </c>
      <c r="H6232" s="45" t="e">
        <f t="shared" si="1034"/>
        <v>#DIV/0!</v>
      </c>
      <c r="AN6232">
        <f t="shared" si="1040"/>
        <v>0</v>
      </c>
      <c r="AO6232">
        <f t="shared" si="1035"/>
        <v>0</v>
      </c>
      <c r="AP6232">
        <f t="shared" si="1036"/>
        <v>0</v>
      </c>
      <c r="AQ6232">
        <f t="shared" si="1037"/>
        <v>0</v>
      </c>
      <c r="AV6232">
        <f t="shared" si="1039"/>
        <v>6229</v>
      </c>
      <c r="AW6232">
        <f t="shared" si="1038"/>
        <v>0</v>
      </c>
    </row>
    <row r="6233" spans="5:49" x14ac:dyDescent="0.25">
      <c r="E6233" s="47">
        <f t="shared" si="1031"/>
        <v>0</v>
      </c>
      <c r="F6233" s="45">
        <f t="shared" si="1032"/>
        <v>0</v>
      </c>
      <c r="G6233" s="45" t="e">
        <f t="shared" si="1033"/>
        <v>#DIV/0!</v>
      </c>
      <c r="H6233" s="45" t="e">
        <f t="shared" si="1034"/>
        <v>#DIV/0!</v>
      </c>
      <c r="AN6233">
        <f t="shared" si="1040"/>
        <v>0</v>
      </c>
      <c r="AO6233">
        <f t="shared" si="1035"/>
        <v>0</v>
      </c>
      <c r="AP6233">
        <f t="shared" si="1036"/>
        <v>0</v>
      </c>
      <c r="AQ6233">
        <f t="shared" si="1037"/>
        <v>0</v>
      </c>
      <c r="AV6233">
        <f t="shared" si="1039"/>
        <v>6230</v>
      </c>
      <c r="AW6233">
        <f t="shared" si="1038"/>
        <v>0</v>
      </c>
    </row>
    <row r="6234" spans="5:49" x14ac:dyDescent="0.25">
      <c r="E6234" s="47">
        <f t="shared" si="1031"/>
        <v>0</v>
      </c>
      <c r="F6234" s="45">
        <f t="shared" si="1032"/>
        <v>0</v>
      </c>
      <c r="G6234" s="45" t="e">
        <f t="shared" si="1033"/>
        <v>#DIV/0!</v>
      </c>
      <c r="H6234" s="45" t="e">
        <f t="shared" si="1034"/>
        <v>#DIV/0!</v>
      </c>
      <c r="AN6234">
        <f t="shared" si="1040"/>
        <v>0</v>
      </c>
      <c r="AO6234">
        <f t="shared" si="1035"/>
        <v>0</v>
      </c>
      <c r="AP6234">
        <f t="shared" si="1036"/>
        <v>0</v>
      </c>
      <c r="AQ6234">
        <f t="shared" si="1037"/>
        <v>0</v>
      </c>
      <c r="AV6234">
        <f t="shared" si="1039"/>
        <v>6231</v>
      </c>
      <c r="AW6234">
        <f t="shared" si="1038"/>
        <v>0</v>
      </c>
    </row>
    <row r="6235" spans="5:49" x14ac:dyDescent="0.25">
      <c r="E6235" s="47">
        <f t="shared" si="1031"/>
        <v>0</v>
      </c>
      <c r="F6235" s="45">
        <f t="shared" si="1032"/>
        <v>0</v>
      </c>
      <c r="G6235" s="45" t="e">
        <f t="shared" si="1033"/>
        <v>#DIV/0!</v>
      </c>
      <c r="H6235" s="45" t="e">
        <f t="shared" si="1034"/>
        <v>#DIV/0!</v>
      </c>
      <c r="AN6235">
        <f t="shared" si="1040"/>
        <v>0</v>
      </c>
      <c r="AO6235">
        <f t="shared" si="1035"/>
        <v>0</v>
      </c>
      <c r="AP6235">
        <f t="shared" si="1036"/>
        <v>0</v>
      </c>
      <c r="AQ6235">
        <f t="shared" si="1037"/>
        <v>0</v>
      </c>
      <c r="AV6235">
        <f t="shared" si="1039"/>
        <v>6232</v>
      </c>
      <c r="AW6235">
        <f t="shared" si="1038"/>
        <v>0</v>
      </c>
    </row>
    <row r="6236" spans="5:49" x14ac:dyDescent="0.25">
      <c r="E6236" s="47">
        <f t="shared" si="1031"/>
        <v>0</v>
      </c>
      <c r="F6236" s="45">
        <f t="shared" si="1032"/>
        <v>0</v>
      </c>
      <c r="G6236" s="45" t="e">
        <f t="shared" si="1033"/>
        <v>#DIV/0!</v>
      </c>
      <c r="H6236" s="45" t="e">
        <f t="shared" si="1034"/>
        <v>#DIV/0!</v>
      </c>
      <c r="AN6236">
        <f t="shared" si="1040"/>
        <v>0</v>
      </c>
      <c r="AO6236">
        <f t="shared" si="1035"/>
        <v>0</v>
      </c>
      <c r="AP6236">
        <f t="shared" si="1036"/>
        <v>0</v>
      </c>
      <c r="AQ6236">
        <f t="shared" si="1037"/>
        <v>0</v>
      </c>
      <c r="AV6236">
        <f t="shared" si="1039"/>
        <v>6233</v>
      </c>
      <c r="AW6236">
        <f t="shared" si="1038"/>
        <v>0</v>
      </c>
    </row>
    <row r="6237" spans="5:49" x14ac:dyDescent="0.25">
      <c r="E6237" s="47">
        <f t="shared" si="1031"/>
        <v>0</v>
      </c>
      <c r="F6237" s="45">
        <f t="shared" si="1032"/>
        <v>0</v>
      </c>
      <c r="G6237" s="45" t="e">
        <f t="shared" si="1033"/>
        <v>#DIV/0!</v>
      </c>
      <c r="H6237" s="45" t="e">
        <f t="shared" si="1034"/>
        <v>#DIV/0!</v>
      </c>
      <c r="AN6237">
        <f t="shared" si="1040"/>
        <v>0</v>
      </c>
      <c r="AO6237">
        <f t="shared" si="1035"/>
        <v>0</v>
      </c>
      <c r="AP6237">
        <f t="shared" si="1036"/>
        <v>0</v>
      </c>
      <c r="AQ6237">
        <f t="shared" si="1037"/>
        <v>0</v>
      </c>
      <c r="AV6237">
        <f t="shared" si="1039"/>
        <v>6234</v>
      </c>
      <c r="AW6237">
        <f t="shared" si="1038"/>
        <v>0</v>
      </c>
    </row>
    <row r="6238" spans="5:49" x14ac:dyDescent="0.25">
      <c r="E6238" s="47">
        <f t="shared" si="1031"/>
        <v>0</v>
      </c>
      <c r="F6238" s="45">
        <f t="shared" si="1032"/>
        <v>0</v>
      </c>
      <c r="G6238" s="45" t="e">
        <f t="shared" si="1033"/>
        <v>#DIV/0!</v>
      </c>
      <c r="H6238" s="45" t="e">
        <f t="shared" si="1034"/>
        <v>#DIV/0!</v>
      </c>
      <c r="AN6238">
        <f t="shared" si="1040"/>
        <v>0</v>
      </c>
      <c r="AO6238">
        <f t="shared" si="1035"/>
        <v>0</v>
      </c>
      <c r="AP6238">
        <f t="shared" si="1036"/>
        <v>0</v>
      </c>
      <c r="AQ6238">
        <f t="shared" si="1037"/>
        <v>0</v>
      </c>
      <c r="AV6238">
        <f t="shared" si="1039"/>
        <v>6235</v>
      </c>
      <c r="AW6238">
        <f t="shared" si="1038"/>
        <v>0</v>
      </c>
    </row>
    <row r="6239" spans="5:49" x14ac:dyDescent="0.25">
      <c r="E6239" s="47">
        <f t="shared" si="1031"/>
        <v>0</v>
      </c>
      <c r="F6239" s="45">
        <f t="shared" si="1032"/>
        <v>0</v>
      </c>
      <c r="G6239" s="45" t="e">
        <f t="shared" si="1033"/>
        <v>#DIV/0!</v>
      </c>
      <c r="H6239" s="45" t="e">
        <f t="shared" si="1034"/>
        <v>#DIV/0!</v>
      </c>
      <c r="AN6239">
        <f t="shared" si="1040"/>
        <v>0</v>
      </c>
      <c r="AO6239">
        <f t="shared" si="1035"/>
        <v>0</v>
      </c>
      <c r="AP6239">
        <f t="shared" si="1036"/>
        <v>0</v>
      </c>
      <c r="AQ6239">
        <f t="shared" si="1037"/>
        <v>0</v>
      </c>
      <c r="AV6239">
        <f t="shared" si="1039"/>
        <v>6236</v>
      </c>
      <c r="AW6239">
        <f t="shared" si="1038"/>
        <v>0</v>
      </c>
    </row>
    <row r="6240" spans="5:49" x14ac:dyDescent="0.25">
      <c r="E6240" s="47">
        <f t="shared" si="1031"/>
        <v>0</v>
      </c>
      <c r="F6240" s="45">
        <f t="shared" si="1032"/>
        <v>0</v>
      </c>
      <c r="G6240" s="45" t="e">
        <f t="shared" si="1033"/>
        <v>#DIV/0!</v>
      </c>
      <c r="H6240" s="45" t="e">
        <f t="shared" si="1034"/>
        <v>#DIV/0!</v>
      </c>
      <c r="AN6240">
        <f t="shared" si="1040"/>
        <v>0</v>
      </c>
      <c r="AO6240">
        <f t="shared" si="1035"/>
        <v>0</v>
      </c>
      <c r="AP6240">
        <f t="shared" si="1036"/>
        <v>0</v>
      </c>
      <c r="AQ6240">
        <f t="shared" si="1037"/>
        <v>0</v>
      </c>
      <c r="AV6240">
        <f t="shared" si="1039"/>
        <v>6237</v>
      </c>
      <c r="AW6240">
        <f t="shared" si="1038"/>
        <v>0</v>
      </c>
    </row>
    <row r="6241" spans="5:49" x14ac:dyDescent="0.25">
      <c r="E6241" s="47">
        <f t="shared" si="1031"/>
        <v>0</v>
      </c>
      <c r="F6241" s="45">
        <f t="shared" si="1032"/>
        <v>0</v>
      </c>
      <c r="G6241" s="45" t="e">
        <f t="shared" si="1033"/>
        <v>#DIV/0!</v>
      </c>
      <c r="H6241" s="45" t="e">
        <f t="shared" si="1034"/>
        <v>#DIV/0!</v>
      </c>
      <c r="AN6241">
        <f t="shared" si="1040"/>
        <v>0</v>
      </c>
      <c r="AO6241">
        <f t="shared" si="1035"/>
        <v>0</v>
      </c>
      <c r="AP6241">
        <f t="shared" si="1036"/>
        <v>0</v>
      </c>
      <c r="AQ6241">
        <f t="shared" si="1037"/>
        <v>0</v>
      </c>
      <c r="AV6241">
        <f t="shared" si="1039"/>
        <v>6238</v>
      </c>
      <c r="AW6241">
        <f t="shared" si="1038"/>
        <v>0</v>
      </c>
    </row>
    <row r="6242" spans="5:49" x14ac:dyDescent="0.25">
      <c r="E6242" s="47">
        <f t="shared" si="1031"/>
        <v>0</v>
      </c>
      <c r="F6242" s="45">
        <f t="shared" si="1032"/>
        <v>0</v>
      </c>
      <c r="G6242" s="45" t="e">
        <f t="shared" si="1033"/>
        <v>#DIV/0!</v>
      </c>
      <c r="H6242" s="45" t="e">
        <f t="shared" si="1034"/>
        <v>#DIV/0!</v>
      </c>
      <c r="AN6242">
        <f t="shared" si="1040"/>
        <v>0</v>
      </c>
      <c r="AO6242">
        <f t="shared" si="1035"/>
        <v>0</v>
      </c>
      <c r="AP6242">
        <f t="shared" si="1036"/>
        <v>0</v>
      </c>
      <c r="AQ6242">
        <f t="shared" si="1037"/>
        <v>0</v>
      </c>
      <c r="AV6242">
        <f t="shared" si="1039"/>
        <v>6239</v>
      </c>
      <c r="AW6242">
        <f t="shared" si="1038"/>
        <v>0</v>
      </c>
    </row>
    <row r="6243" spans="5:49" x14ac:dyDescent="0.25">
      <c r="E6243" s="47">
        <f t="shared" si="1031"/>
        <v>0</v>
      </c>
      <c r="F6243" s="45">
        <f t="shared" si="1032"/>
        <v>0</v>
      </c>
      <c r="G6243" s="45" t="e">
        <f t="shared" si="1033"/>
        <v>#DIV/0!</v>
      </c>
      <c r="H6243" s="45" t="e">
        <f t="shared" si="1034"/>
        <v>#DIV/0!</v>
      </c>
      <c r="AN6243">
        <f t="shared" si="1040"/>
        <v>0</v>
      </c>
      <c r="AO6243">
        <f t="shared" si="1035"/>
        <v>0</v>
      </c>
      <c r="AP6243">
        <f t="shared" si="1036"/>
        <v>0</v>
      </c>
      <c r="AQ6243">
        <f t="shared" si="1037"/>
        <v>0</v>
      </c>
      <c r="AV6243">
        <f t="shared" si="1039"/>
        <v>6240</v>
      </c>
      <c r="AW6243">
        <f t="shared" si="1038"/>
        <v>0</v>
      </c>
    </row>
    <row r="6244" spans="5:49" x14ac:dyDescent="0.25">
      <c r="E6244" s="47">
        <f t="shared" si="1031"/>
        <v>0</v>
      </c>
      <c r="F6244" s="45">
        <f t="shared" si="1032"/>
        <v>0</v>
      </c>
      <c r="G6244" s="45" t="e">
        <f t="shared" si="1033"/>
        <v>#DIV/0!</v>
      </c>
      <c r="H6244" s="45" t="e">
        <f t="shared" si="1034"/>
        <v>#DIV/0!</v>
      </c>
      <c r="AN6244">
        <f t="shared" si="1040"/>
        <v>0</v>
      </c>
      <c r="AO6244">
        <f t="shared" si="1035"/>
        <v>0</v>
      </c>
      <c r="AP6244">
        <f t="shared" si="1036"/>
        <v>0</v>
      </c>
      <c r="AQ6244">
        <f t="shared" si="1037"/>
        <v>0</v>
      </c>
      <c r="AV6244">
        <f t="shared" si="1039"/>
        <v>6241</v>
      </c>
      <c r="AW6244">
        <f t="shared" si="1038"/>
        <v>0</v>
      </c>
    </row>
    <row r="6245" spans="5:49" x14ac:dyDescent="0.25">
      <c r="E6245" s="47">
        <f t="shared" si="1031"/>
        <v>0</v>
      </c>
      <c r="F6245" s="45">
        <f t="shared" si="1032"/>
        <v>0</v>
      </c>
      <c r="G6245" s="45" t="e">
        <f t="shared" si="1033"/>
        <v>#DIV/0!</v>
      </c>
      <c r="H6245" s="45" t="e">
        <f t="shared" si="1034"/>
        <v>#DIV/0!</v>
      </c>
      <c r="AN6245">
        <f t="shared" si="1040"/>
        <v>0</v>
      </c>
      <c r="AO6245">
        <f t="shared" si="1035"/>
        <v>0</v>
      </c>
      <c r="AP6245">
        <f t="shared" si="1036"/>
        <v>0</v>
      </c>
      <c r="AQ6245">
        <f t="shared" si="1037"/>
        <v>0</v>
      </c>
      <c r="AV6245">
        <f t="shared" si="1039"/>
        <v>6242</v>
      </c>
      <c r="AW6245">
        <f t="shared" si="1038"/>
        <v>0</v>
      </c>
    </row>
    <row r="6246" spans="5:49" x14ac:dyDescent="0.25">
      <c r="E6246" s="47">
        <f t="shared" si="1031"/>
        <v>0</v>
      </c>
      <c r="F6246" s="45">
        <f t="shared" si="1032"/>
        <v>0</v>
      </c>
      <c r="G6246" s="45" t="e">
        <f t="shared" si="1033"/>
        <v>#DIV/0!</v>
      </c>
      <c r="H6246" s="45" t="e">
        <f t="shared" si="1034"/>
        <v>#DIV/0!</v>
      </c>
      <c r="AN6246">
        <f t="shared" si="1040"/>
        <v>0</v>
      </c>
      <c r="AO6246">
        <f t="shared" si="1035"/>
        <v>0</v>
      </c>
      <c r="AP6246">
        <f t="shared" si="1036"/>
        <v>0</v>
      </c>
      <c r="AQ6246">
        <f t="shared" si="1037"/>
        <v>0</v>
      </c>
      <c r="AV6246">
        <f t="shared" si="1039"/>
        <v>6243</v>
      </c>
      <c r="AW6246">
        <f t="shared" si="1038"/>
        <v>0</v>
      </c>
    </row>
    <row r="6247" spans="5:49" x14ac:dyDescent="0.25">
      <c r="E6247" s="47">
        <f t="shared" si="1031"/>
        <v>0</v>
      </c>
      <c r="F6247" s="45">
        <f t="shared" si="1032"/>
        <v>0</v>
      </c>
      <c r="G6247" s="45" t="e">
        <f t="shared" si="1033"/>
        <v>#DIV/0!</v>
      </c>
      <c r="H6247" s="45" t="e">
        <f t="shared" si="1034"/>
        <v>#DIV/0!</v>
      </c>
      <c r="AN6247">
        <f t="shared" si="1040"/>
        <v>0</v>
      </c>
      <c r="AO6247">
        <f t="shared" si="1035"/>
        <v>0</v>
      </c>
      <c r="AP6247">
        <f t="shared" si="1036"/>
        <v>0</v>
      </c>
      <c r="AQ6247">
        <f t="shared" si="1037"/>
        <v>0</v>
      </c>
      <c r="AV6247">
        <f t="shared" si="1039"/>
        <v>6244</v>
      </c>
      <c r="AW6247">
        <f t="shared" si="1038"/>
        <v>0</v>
      </c>
    </row>
    <row r="6248" spans="5:49" x14ac:dyDescent="0.25">
      <c r="E6248" s="47">
        <f t="shared" si="1031"/>
        <v>0</v>
      </c>
      <c r="F6248" s="45">
        <f t="shared" si="1032"/>
        <v>0</v>
      </c>
      <c r="G6248" s="45" t="e">
        <f t="shared" si="1033"/>
        <v>#DIV/0!</v>
      </c>
      <c r="H6248" s="45" t="e">
        <f t="shared" si="1034"/>
        <v>#DIV/0!</v>
      </c>
      <c r="AN6248">
        <f t="shared" si="1040"/>
        <v>0</v>
      </c>
      <c r="AO6248">
        <f t="shared" si="1035"/>
        <v>0</v>
      </c>
      <c r="AP6248">
        <f t="shared" si="1036"/>
        <v>0</v>
      </c>
      <c r="AQ6248">
        <f t="shared" si="1037"/>
        <v>0</v>
      </c>
      <c r="AV6248">
        <f t="shared" si="1039"/>
        <v>6245</v>
      </c>
      <c r="AW6248">
        <f t="shared" si="1038"/>
        <v>0</v>
      </c>
    </row>
    <row r="6249" spans="5:49" x14ac:dyDescent="0.25">
      <c r="E6249" s="47">
        <f t="shared" si="1031"/>
        <v>0</v>
      </c>
      <c r="F6249" s="45">
        <f t="shared" si="1032"/>
        <v>0</v>
      </c>
      <c r="G6249" s="45" t="e">
        <f t="shared" si="1033"/>
        <v>#DIV/0!</v>
      </c>
      <c r="H6249" s="45" t="e">
        <f t="shared" si="1034"/>
        <v>#DIV/0!</v>
      </c>
      <c r="AN6249">
        <f t="shared" si="1040"/>
        <v>0</v>
      </c>
      <c r="AO6249">
        <f t="shared" si="1035"/>
        <v>0</v>
      </c>
      <c r="AP6249">
        <f t="shared" si="1036"/>
        <v>0</v>
      </c>
      <c r="AQ6249">
        <f t="shared" si="1037"/>
        <v>0</v>
      </c>
      <c r="AV6249">
        <f t="shared" si="1039"/>
        <v>6246</v>
      </c>
      <c r="AW6249">
        <f t="shared" si="1038"/>
        <v>0</v>
      </c>
    </row>
    <row r="6250" spans="5:49" x14ac:dyDescent="0.25">
      <c r="E6250" s="47">
        <f t="shared" si="1031"/>
        <v>0</v>
      </c>
      <c r="F6250" s="45">
        <f t="shared" si="1032"/>
        <v>0</v>
      </c>
      <c r="G6250" s="45" t="e">
        <f t="shared" si="1033"/>
        <v>#DIV/0!</v>
      </c>
      <c r="H6250" s="45" t="e">
        <f t="shared" si="1034"/>
        <v>#DIV/0!</v>
      </c>
      <c r="AN6250">
        <f t="shared" si="1040"/>
        <v>0</v>
      </c>
      <c r="AO6250">
        <f t="shared" si="1035"/>
        <v>0</v>
      </c>
      <c r="AP6250">
        <f t="shared" si="1036"/>
        <v>0</v>
      </c>
      <c r="AQ6250">
        <f t="shared" si="1037"/>
        <v>0</v>
      </c>
      <c r="AV6250">
        <f t="shared" si="1039"/>
        <v>6247</v>
      </c>
      <c r="AW6250">
        <f t="shared" si="1038"/>
        <v>0</v>
      </c>
    </row>
    <row r="6251" spans="5:49" x14ac:dyDescent="0.25">
      <c r="E6251" s="47">
        <f t="shared" si="1031"/>
        <v>0</v>
      </c>
      <c r="F6251" s="45">
        <f t="shared" si="1032"/>
        <v>0</v>
      </c>
      <c r="G6251" s="45" t="e">
        <f t="shared" si="1033"/>
        <v>#DIV/0!</v>
      </c>
      <c r="H6251" s="45" t="e">
        <f t="shared" si="1034"/>
        <v>#DIV/0!</v>
      </c>
      <c r="AN6251">
        <f t="shared" si="1040"/>
        <v>0</v>
      </c>
      <c r="AO6251">
        <f t="shared" si="1035"/>
        <v>0</v>
      </c>
      <c r="AP6251">
        <f t="shared" si="1036"/>
        <v>0</v>
      </c>
      <c r="AQ6251">
        <f t="shared" si="1037"/>
        <v>0</v>
      </c>
      <c r="AV6251">
        <f t="shared" si="1039"/>
        <v>6248</v>
      </c>
      <c r="AW6251">
        <f t="shared" si="1038"/>
        <v>0</v>
      </c>
    </row>
    <row r="6252" spans="5:49" x14ac:dyDescent="0.25">
      <c r="E6252" s="47">
        <f t="shared" si="1031"/>
        <v>0</v>
      </c>
      <c r="F6252" s="45">
        <f t="shared" si="1032"/>
        <v>0</v>
      </c>
      <c r="G6252" s="45" t="e">
        <f t="shared" si="1033"/>
        <v>#DIV/0!</v>
      </c>
      <c r="H6252" s="45" t="e">
        <f t="shared" si="1034"/>
        <v>#DIV/0!</v>
      </c>
      <c r="AN6252">
        <f t="shared" si="1040"/>
        <v>0</v>
      </c>
      <c r="AO6252">
        <f t="shared" si="1035"/>
        <v>0</v>
      </c>
      <c r="AP6252">
        <f t="shared" si="1036"/>
        <v>0</v>
      </c>
      <c r="AQ6252">
        <f t="shared" si="1037"/>
        <v>0</v>
      </c>
      <c r="AV6252">
        <f t="shared" si="1039"/>
        <v>6249</v>
      </c>
      <c r="AW6252">
        <f t="shared" si="1038"/>
        <v>0</v>
      </c>
    </row>
    <row r="6253" spans="5:49" x14ac:dyDescent="0.25">
      <c r="E6253" s="47">
        <f t="shared" si="1031"/>
        <v>0</v>
      </c>
      <c r="F6253" s="45">
        <f t="shared" si="1032"/>
        <v>0</v>
      </c>
      <c r="G6253" s="45" t="e">
        <f t="shared" si="1033"/>
        <v>#DIV/0!</v>
      </c>
      <c r="H6253" s="45" t="e">
        <f t="shared" si="1034"/>
        <v>#DIV/0!</v>
      </c>
      <c r="AN6253">
        <f t="shared" si="1040"/>
        <v>0</v>
      </c>
      <c r="AO6253">
        <f t="shared" si="1035"/>
        <v>0</v>
      </c>
      <c r="AP6253">
        <f t="shared" si="1036"/>
        <v>0</v>
      </c>
      <c r="AQ6253">
        <f t="shared" si="1037"/>
        <v>0</v>
      </c>
      <c r="AV6253">
        <f t="shared" si="1039"/>
        <v>6250</v>
      </c>
      <c r="AW6253">
        <f t="shared" si="1038"/>
        <v>0</v>
      </c>
    </row>
    <row r="6254" spans="5:49" x14ac:dyDescent="0.25">
      <c r="E6254" s="47">
        <f t="shared" si="1031"/>
        <v>0</v>
      </c>
      <c r="F6254" s="45">
        <f t="shared" si="1032"/>
        <v>0</v>
      </c>
      <c r="G6254" s="45" t="e">
        <f t="shared" si="1033"/>
        <v>#DIV/0!</v>
      </c>
      <c r="H6254" s="45" t="e">
        <f t="shared" si="1034"/>
        <v>#DIV/0!</v>
      </c>
      <c r="AN6254">
        <f t="shared" si="1040"/>
        <v>0</v>
      </c>
      <c r="AO6254">
        <f t="shared" si="1035"/>
        <v>0</v>
      </c>
      <c r="AP6254">
        <f t="shared" si="1036"/>
        <v>0</v>
      </c>
      <c r="AQ6254">
        <f t="shared" si="1037"/>
        <v>0</v>
      </c>
      <c r="AV6254">
        <f t="shared" si="1039"/>
        <v>6251</v>
      </c>
      <c r="AW6254">
        <f t="shared" si="1038"/>
        <v>0</v>
      </c>
    </row>
    <row r="6255" spans="5:49" x14ac:dyDescent="0.25">
      <c r="E6255" s="47">
        <f t="shared" si="1031"/>
        <v>0</v>
      </c>
      <c r="F6255" s="45">
        <f t="shared" si="1032"/>
        <v>0</v>
      </c>
      <c r="G6255" s="45" t="e">
        <f t="shared" si="1033"/>
        <v>#DIV/0!</v>
      </c>
      <c r="H6255" s="45" t="e">
        <f t="shared" si="1034"/>
        <v>#DIV/0!</v>
      </c>
      <c r="AN6255">
        <f t="shared" si="1040"/>
        <v>0</v>
      </c>
      <c r="AO6255">
        <f t="shared" si="1035"/>
        <v>0</v>
      </c>
      <c r="AP6255">
        <f t="shared" si="1036"/>
        <v>0</v>
      </c>
      <c r="AQ6255">
        <f t="shared" si="1037"/>
        <v>0</v>
      </c>
      <c r="AV6255">
        <f t="shared" si="1039"/>
        <v>6252</v>
      </c>
      <c r="AW6255">
        <f t="shared" si="1038"/>
        <v>0</v>
      </c>
    </row>
    <row r="6256" spans="5:49" x14ac:dyDescent="0.25">
      <c r="E6256" s="47">
        <f t="shared" si="1031"/>
        <v>0</v>
      </c>
      <c r="F6256" s="45">
        <f t="shared" si="1032"/>
        <v>0</v>
      </c>
      <c r="G6256" s="45" t="e">
        <f t="shared" si="1033"/>
        <v>#DIV/0!</v>
      </c>
      <c r="H6256" s="45" t="e">
        <f t="shared" si="1034"/>
        <v>#DIV/0!</v>
      </c>
      <c r="AN6256">
        <f t="shared" si="1040"/>
        <v>0</v>
      </c>
      <c r="AO6256">
        <f t="shared" si="1035"/>
        <v>0</v>
      </c>
      <c r="AP6256">
        <f t="shared" si="1036"/>
        <v>0</v>
      </c>
      <c r="AQ6256">
        <f t="shared" si="1037"/>
        <v>0</v>
      </c>
      <c r="AV6256">
        <f t="shared" si="1039"/>
        <v>6253</v>
      </c>
      <c r="AW6256">
        <f t="shared" si="1038"/>
        <v>0</v>
      </c>
    </row>
    <row r="6257" spans="5:49" x14ac:dyDescent="0.25">
      <c r="E6257" s="47">
        <f t="shared" si="1031"/>
        <v>0</v>
      </c>
      <c r="F6257" s="45">
        <f t="shared" si="1032"/>
        <v>0</v>
      </c>
      <c r="G6257" s="45" t="e">
        <f t="shared" si="1033"/>
        <v>#DIV/0!</v>
      </c>
      <c r="H6257" s="45" t="e">
        <f t="shared" si="1034"/>
        <v>#DIV/0!</v>
      </c>
      <c r="AN6257">
        <f t="shared" si="1040"/>
        <v>0</v>
      </c>
      <c r="AO6257">
        <f t="shared" si="1035"/>
        <v>0</v>
      </c>
      <c r="AP6257">
        <f t="shared" si="1036"/>
        <v>0</v>
      </c>
      <c r="AQ6257">
        <f t="shared" si="1037"/>
        <v>0</v>
      </c>
      <c r="AV6257">
        <f t="shared" si="1039"/>
        <v>6254</v>
      </c>
      <c r="AW6257">
        <f t="shared" si="1038"/>
        <v>0</v>
      </c>
    </row>
    <row r="6258" spans="5:49" x14ac:dyDescent="0.25">
      <c r="E6258" s="47">
        <f t="shared" si="1031"/>
        <v>0</v>
      </c>
      <c r="F6258" s="45">
        <f t="shared" si="1032"/>
        <v>0</v>
      </c>
      <c r="G6258" s="45" t="e">
        <f t="shared" si="1033"/>
        <v>#DIV/0!</v>
      </c>
      <c r="H6258" s="45" t="e">
        <f t="shared" si="1034"/>
        <v>#DIV/0!</v>
      </c>
      <c r="AN6258">
        <f t="shared" si="1040"/>
        <v>0</v>
      </c>
      <c r="AO6258">
        <f t="shared" si="1035"/>
        <v>0</v>
      </c>
      <c r="AP6258">
        <f t="shared" si="1036"/>
        <v>0</v>
      </c>
      <c r="AQ6258">
        <f t="shared" si="1037"/>
        <v>0</v>
      </c>
      <c r="AV6258">
        <f t="shared" si="1039"/>
        <v>6255</v>
      </c>
      <c r="AW6258">
        <f t="shared" si="1038"/>
        <v>0</v>
      </c>
    </row>
    <row r="6259" spans="5:49" x14ac:dyDescent="0.25">
      <c r="E6259" s="47">
        <f t="shared" si="1031"/>
        <v>0</v>
      </c>
      <c r="F6259" s="45">
        <f t="shared" si="1032"/>
        <v>0</v>
      </c>
      <c r="G6259" s="45" t="e">
        <f t="shared" si="1033"/>
        <v>#DIV/0!</v>
      </c>
      <c r="H6259" s="45" t="e">
        <f t="shared" si="1034"/>
        <v>#DIV/0!</v>
      </c>
      <c r="AN6259">
        <f t="shared" si="1040"/>
        <v>0</v>
      </c>
      <c r="AO6259">
        <f t="shared" si="1035"/>
        <v>0</v>
      </c>
      <c r="AP6259">
        <f t="shared" si="1036"/>
        <v>0</v>
      </c>
      <c r="AQ6259">
        <f t="shared" si="1037"/>
        <v>0</v>
      </c>
      <c r="AV6259">
        <f t="shared" si="1039"/>
        <v>6256</v>
      </c>
      <c r="AW6259">
        <f t="shared" si="1038"/>
        <v>0</v>
      </c>
    </row>
    <row r="6260" spans="5:49" x14ac:dyDescent="0.25">
      <c r="E6260" s="47">
        <f t="shared" si="1031"/>
        <v>0</v>
      </c>
      <c r="F6260" s="45">
        <f t="shared" si="1032"/>
        <v>0</v>
      </c>
      <c r="G6260" s="45" t="e">
        <f t="shared" si="1033"/>
        <v>#DIV/0!</v>
      </c>
      <c r="H6260" s="45" t="e">
        <f t="shared" si="1034"/>
        <v>#DIV/0!</v>
      </c>
      <c r="AN6260">
        <f t="shared" si="1040"/>
        <v>0</v>
      </c>
      <c r="AO6260">
        <f t="shared" si="1035"/>
        <v>0</v>
      </c>
      <c r="AP6260">
        <f t="shared" si="1036"/>
        <v>0</v>
      </c>
      <c r="AQ6260">
        <f t="shared" si="1037"/>
        <v>0</v>
      </c>
      <c r="AV6260">
        <f t="shared" si="1039"/>
        <v>6257</v>
      </c>
      <c r="AW6260">
        <f t="shared" si="1038"/>
        <v>0</v>
      </c>
    </row>
    <row r="6261" spans="5:49" x14ac:dyDescent="0.25">
      <c r="E6261" s="47">
        <f t="shared" si="1031"/>
        <v>0</v>
      </c>
      <c r="F6261" s="45">
        <f t="shared" si="1032"/>
        <v>0</v>
      </c>
      <c r="G6261" s="45" t="e">
        <f t="shared" si="1033"/>
        <v>#DIV/0!</v>
      </c>
      <c r="H6261" s="45" t="e">
        <f t="shared" si="1034"/>
        <v>#DIV/0!</v>
      </c>
      <c r="AN6261">
        <f t="shared" si="1040"/>
        <v>0</v>
      </c>
      <c r="AO6261">
        <f t="shared" si="1035"/>
        <v>0</v>
      </c>
      <c r="AP6261">
        <f t="shared" si="1036"/>
        <v>0</v>
      </c>
      <c r="AQ6261">
        <f t="shared" si="1037"/>
        <v>0</v>
      </c>
      <c r="AV6261">
        <f t="shared" si="1039"/>
        <v>6258</v>
      </c>
      <c r="AW6261">
        <f t="shared" si="1038"/>
        <v>0</v>
      </c>
    </row>
    <row r="6262" spans="5:49" x14ac:dyDescent="0.25">
      <c r="E6262" s="47">
        <f t="shared" si="1031"/>
        <v>0</v>
      </c>
      <c r="F6262" s="45">
        <f t="shared" si="1032"/>
        <v>0</v>
      </c>
      <c r="G6262" s="45" t="e">
        <f t="shared" si="1033"/>
        <v>#DIV/0!</v>
      </c>
      <c r="H6262" s="45" t="e">
        <f t="shared" si="1034"/>
        <v>#DIV/0!</v>
      </c>
      <c r="AN6262">
        <f t="shared" si="1040"/>
        <v>0</v>
      </c>
      <c r="AO6262">
        <f t="shared" si="1035"/>
        <v>0</v>
      </c>
      <c r="AP6262">
        <f t="shared" si="1036"/>
        <v>0</v>
      </c>
      <c r="AQ6262">
        <f t="shared" si="1037"/>
        <v>0</v>
      </c>
      <c r="AV6262">
        <f t="shared" si="1039"/>
        <v>6259</v>
      </c>
      <c r="AW6262">
        <f t="shared" si="1038"/>
        <v>0</v>
      </c>
    </row>
    <row r="6263" spans="5:49" x14ac:dyDescent="0.25">
      <c r="E6263" s="47">
        <f t="shared" si="1031"/>
        <v>0</v>
      </c>
      <c r="F6263" s="45">
        <f t="shared" si="1032"/>
        <v>0</v>
      </c>
      <c r="G6263" s="45" t="e">
        <f t="shared" si="1033"/>
        <v>#DIV/0!</v>
      </c>
      <c r="H6263" s="45" t="e">
        <f t="shared" si="1034"/>
        <v>#DIV/0!</v>
      </c>
      <c r="AN6263">
        <f t="shared" si="1040"/>
        <v>0</v>
      </c>
      <c r="AO6263">
        <f t="shared" si="1035"/>
        <v>0</v>
      </c>
      <c r="AP6263">
        <f t="shared" si="1036"/>
        <v>0</v>
      </c>
      <c r="AQ6263">
        <f t="shared" si="1037"/>
        <v>0</v>
      </c>
      <c r="AV6263">
        <f t="shared" si="1039"/>
        <v>6260</v>
      </c>
      <c r="AW6263">
        <f t="shared" si="1038"/>
        <v>0</v>
      </c>
    </row>
    <row r="6264" spans="5:49" x14ac:dyDescent="0.25">
      <c r="E6264" s="47">
        <f t="shared" si="1031"/>
        <v>0</v>
      </c>
      <c r="F6264" s="45">
        <f t="shared" si="1032"/>
        <v>0</v>
      </c>
      <c r="G6264" s="45" t="e">
        <f t="shared" si="1033"/>
        <v>#DIV/0!</v>
      </c>
      <c r="H6264" s="45" t="e">
        <f t="shared" si="1034"/>
        <v>#DIV/0!</v>
      </c>
      <c r="AN6264">
        <f t="shared" si="1040"/>
        <v>0</v>
      </c>
      <c r="AO6264">
        <f t="shared" si="1035"/>
        <v>0</v>
      </c>
      <c r="AP6264">
        <f t="shared" si="1036"/>
        <v>0</v>
      </c>
      <c r="AQ6264">
        <f t="shared" si="1037"/>
        <v>0</v>
      </c>
      <c r="AV6264">
        <f t="shared" si="1039"/>
        <v>6261</v>
      </c>
      <c r="AW6264">
        <f t="shared" si="1038"/>
        <v>0</v>
      </c>
    </row>
    <row r="6265" spans="5:49" x14ac:dyDescent="0.25">
      <c r="E6265" s="47">
        <f t="shared" si="1031"/>
        <v>0</v>
      </c>
      <c r="F6265" s="45">
        <f t="shared" si="1032"/>
        <v>0</v>
      </c>
      <c r="G6265" s="45" t="e">
        <f t="shared" si="1033"/>
        <v>#DIV/0!</v>
      </c>
      <c r="H6265" s="45" t="e">
        <f t="shared" si="1034"/>
        <v>#DIV/0!</v>
      </c>
      <c r="AN6265">
        <f t="shared" si="1040"/>
        <v>0</v>
      </c>
      <c r="AO6265">
        <f t="shared" si="1035"/>
        <v>0</v>
      </c>
      <c r="AP6265">
        <f t="shared" si="1036"/>
        <v>0</v>
      </c>
      <c r="AQ6265">
        <f t="shared" si="1037"/>
        <v>0</v>
      </c>
      <c r="AV6265">
        <f t="shared" si="1039"/>
        <v>6262</v>
      </c>
      <c r="AW6265">
        <f t="shared" si="1038"/>
        <v>0</v>
      </c>
    </row>
    <row r="6266" spans="5:49" x14ac:dyDescent="0.25">
      <c r="E6266" s="47">
        <f t="shared" si="1031"/>
        <v>0</v>
      </c>
      <c r="F6266" s="45">
        <f t="shared" si="1032"/>
        <v>0</v>
      </c>
      <c r="G6266" s="45" t="e">
        <f t="shared" si="1033"/>
        <v>#DIV/0!</v>
      </c>
      <c r="H6266" s="45" t="e">
        <f t="shared" si="1034"/>
        <v>#DIV/0!</v>
      </c>
      <c r="AN6266">
        <f t="shared" si="1040"/>
        <v>0</v>
      </c>
      <c r="AO6266">
        <f t="shared" si="1035"/>
        <v>0</v>
      </c>
      <c r="AP6266">
        <f t="shared" si="1036"/>
        <v>0</v>
      </c>
      <c r="AQ6266">
        <f t="shared" si="1037"/>
        <v>0</v>
      </c>
      <c r="AV6266">
        <f t="shared" si="1039"/>
        <v>6263</v>
      </c>
      <c r="AW6266">
        <f t="shared" si="1038"/>
        <v>0</v>
      </c>
    </row>
    <row r="6267" spans="5:49" x14ac:dyDescent="0.25">
      <c r="E6267" s="47">
        <f t="shared" si="1031"/>
        <v>0</v>
      </c>
      <c r="F6267" s="45">
        <f t="shared" si="1032"/>
        <v>0</v>
      </c>
      <c r="G6267" s="45" t="e">
        <f t="shared" si="1033"/>
        <v>#DIV/0!</v>
      </c>
      <c r="H6267" s="45" t="e">
        <f t="shared" si="1034"/>
        <v>#DIV/0!</v>
      </c>
      <c r="AN6267">
        <f t="shared" si="1040"/>
        <v>0</v>
      </c>
      <c r="AO6267">
        <f t="shared" si="1035"/>
        <v>0</v>
      </c>
      <c r="AP6267">
        <f t="shared" si="1036"/>
        <v>0</v>
      </c>
      <c r="AQ6267">
        <f t="shared" si="1037"/>
        <v>0</v>
      </c>
      <c r="AV6267">
        <f t="shared" si="1039"/>
        <v>6264</v>
      </c>
      <c r="AW6267">
        <f t="shared" si="1038"/>
        <v>0</v>
      </c>
    </row>
    <row r="6268" spans="5:49" x14ac:dyDescent="0.25">
      <c r="E6268" s="47">
        <f t="shared" si="1031"/>
        <v>0</v>
      </c>
      <c r="F6268" s="45">
        <f t="shared" si="1032"/>
        <v>0</v>
      </c>
      <c r="G6268" s="45" t="e">
        <f t="shared" si="1033"/>
        <v>#DIV/0!</v>
      </c>
      <c r="H6268" s="45" t="e">
        <f t="shared" si="1034"/>
        <v>#DIV/0!</v>
      </c>
      <c r="AN6268">
        <f t="shared" si="1040"/>
        <v>0</v>
      </c>
      <c r="AO6268">
        <f t="shared" si="1035"/>
        <v>0</v>
      </c>
      <c r="AP6268">
        <f t="shared" si="1036"/>
        <v>0</v>
      </c>
      <c r="AQ6268">
        <f t="shared" si="1037"/>
        <v>0</v>
      </c>
      <c r="AV6268">
        <f t="shared" si="1039"/>
        <v>6265</v>
      </c>
      <c r="AW6268">
        <f t="shared" si="1038"/>
        <v>0</v>
      </c>
    </row>
    <row r="6269" spans="5:49" x14ac:dyDescent="0.25">
      <c r="E6269" s="47">
        <f t="shared" si="1031"/>
        <v>0</v>
      </c>
      <c r="F6269" s="45">
        <f t="shared" si="1032"/>
        <v>0</v>
      </c>
      <c r="G6269" s="45" t="e">
        <f t="shared" si="1033"/>
        <v>#DIV/0!</v>
      </c>
      <c r="H6269" s="45" t="e">
        <f t="shared" si="1034"/>
        <v>#DIV/0!</v>
      </c>
      <c r="AN6269">
        <f t="shared" si="1040"/>
        <v>0</v>
      </c>
      <c r="AO6269">
        <f t="shared" si="1035"/>
        <v>0</v>
      </c>
      <c r="AP6269">
        <f t="shared" si="1036"/>
        <v>0</v>
      </c>
      <c r="AQ6269">
        <f t="shared" si="1037"/>
        <v>0</v>
      </c>
      <c r="AV6269">
        <f t="shared" si="1039"/>
        <v>6266</v>
      </c>
      <c r="AW6269">
        <f t="shared" si="1038"/>
        <v>0</v>
      </c>
    </row>
    <row r="6270" spans="5:49" x14ac:dyDescent="0.25">
      <c r="E6270" s="47">
        <f t="shared" si="1031"/>
        <v>0</v>
      </c>
      <c r="F6270" s="45">
        <f t="shared" si="1032"/>
        <v>0</v>
      </c>
      <c r="G6270" s="45" t="e">
        <f t="shared" si="1033"/>
        <v>#DIV/0!</v>
      </c>
      <c r="H6270" s="45" t="e">
        <f t="shared" si="1034"/>
        <v>#DIV/0!</v>
      </c>
      <c r="AN6270">
        <f t="shared" si="1040"/>
        <v>0</v>
      </c>
      <c r="AO6270">
        <f t="shared" si="1035"/>
        <v>0</v>
      </c>
      <c r="AP6270">
        <f t="shared" si="1036"/>
        <v>0</v>
      </c>
      <c r="AQ6270">
        <f t="shared" si="1037"/>
        <v>0</v>
      </c>
      <c r="AV6270">
        <f t="shared" si="1039"/>
        <v>6267</v>
      </c>
      <c r="AW6270">
        <f t="shared" si="1038"/>
        <v>0</v>
      </c>
    </row>
    <row r="6271" spans="5:49" x14ac:dyDescent="0.25">
      <c r="E6271" s="47">
        <f t="shared" si="1031"/>
        <v>0</v>
      </c>
      <c r="F6271" s="45">
        <f t="shared" si="1032"/>
        <v>0</v>
      </c>
      <c r="G6271" s="45" t="e">
        <f t="shared" si="1033"/>
        <v>#DIV/0!</v>
      </c>
      <c r="H6271" s="45" t="e">
        <f t="shared" si="1034"/>
        <v>#DIV/0!</v>
      </c>
      <c r="AN6271">
        <f t="shared" si="1040"/>
        <v>0</v>
      </c>
      <c r="AO6271">
        <f t="shared" si="1035"/>
        <v>0</v>
      </c>
      <c r="AP6271">
        <f t="shared" si="1036"/>
        <v>0</v>
      </c>
      <c r="AQ6271">
        <f t="shared" si="1037"/>
        <v>0</v>
      </c>
      <c r="AV6271">
        <f t="shared" si="1039"/>
        <v>6268</v>
      </c>
      <c r="AW6271">
        <f t="shared" si="1038"/>
        <v>0</v>
      </c>
    </row>
    <row r="6272" spans="5:49" x14ac:dyDescent="0.25">
      <c r="E6272" s="47">
        <f t="shared" si="1031"/>
        <v>0</v>
      </c>
      <c r="F6272" s="45">
        <f t="shared" si="1032"/>
        <v>0</v>
      </c>
      <c r="G6272" s="45" t="e">
        <f t="shared" si="1033"/>
        <v>#DIV/0!</v>
      </c>
      <c r="H6272" s="45" t="e">
        <f t="shared" si="1034"/>
        <v>#DIV/0!</v>
      </c>
      <c r="AN6272">
        <f t="shared" si="1040"/>
        <v>0</v>
      </c>
      <c r="AO6272">
        <f t="shared" si="1035"/>
        <v>0</v>
      </c>
      <c r="AP6272">
        <f t="shared" si="1036"/>
        <v>0</v>
      </c>
      <c r="AQ6272">
        <f t="shared" si="1037"/>
        <v>0</v>
      </c>
      <c r="AV6272">
        <f t="shared" si="1039"/>
        <v>6269</v>
      </c>
      <c r="AW6272">
        <f t="shared" si="1038"/>
        <v>0</v>
      </c>
    </row>
    <row r="6273" spans="5:49" x14ac:dyDescent="0.25">
      <c r="E6273" s="47">
        <f t="shared" si="1031"/>
        <v>0</v>
      </c>
      <c r="F6273" s="45">
        <f t="shared" si="1032"/>
        <v>0</v>
      </c>
      <c r="G6273" s="45" t="e">
        <f t="shared" si="1033"/>
        <v>#DIV/0!</v>
      </c>
      <c r="H6273" s="45" t="e">
        <f t="shared" si="1034"/>
        <v>#DIV/0!</v>
      </c>
      <c r="AN6273">
        <f t="shared" si="1040"/>
        <v>0</v>
      </c>
      <c r="AO6273">
        <f t="shared" si="1035"/>
        <v>0</v>
      </c>
      <c r="AP6273">
        <f t="shared" si="1036"/>
        <v>0</v>
      </c>
      <c r="AQ6273">
        <f t="shared" si="1037"/>
        <v>0</v>
      </c>
      <c r="AV6273">
        <f t="shared" si="1039"/>
        <v>6270</v>
      </c>
      <c r="AW6273">
        <f t="shared" si="1038"/>
        <v>0</v>
      </c>
    </row>
    <row r="6274" spans="5:49" x14ac:dyDescent="0.25">
      <c r="E6274" s="47">
        <f t="shared" ref="E6274:E6337" si="1041">ROUNDDOWN(C6276,0)</f>
        <v>0</v>
      </c>
      <c r="F6274" s="45">
        <f t="shared" ref="F6274:F6337" si="1042">HOUR(C6276)</f>
        <v>0</v>
      </c>
      <c r="G6274" s="45" t="e">
        <f t="shared" ref="G6274:G6337" si="1043">D6276/H6274</f>
        <v>#DIV/0!</v>
      </c>
      <c r="H6274" s="45" t="e">
        <f t="shared" ref="H6274:H6337" si="1044">AVERAGEIFS(D:D,E:E,E6274)</f>
        <v>#DIV/0!</v>
      </c>
      <c r="AN6274">
        <f t="shared" si="1040"/>
        <v>0</v>
      </c>
      <c r="AO6274">
        <f t="shared" si="1035"/>
        <v>0</v>
      </c>
      <c r="AP6274">
        <f t="shared" si="1036"/>
        <v>0</v>
      </c>
      <c r="AQ6274">
        <f t="shared" si="1037"/>
        <v>0</v>
      </c>
      <c r="AV6274">
        <f t="shared" si="1039"/>
        <v>6271</v>
      </c>
      <c r="AW6274">
        <f t="shared" si="1038"/>
        <v>0</v>
      </c>
    </row>
    <row r="6275" spans="5:49" x14ac:dyDescent="0.25">
      <c r="E6275" s="47">
        <f t="shared" si="1041"/>
        <v>0</v>
      </c>
      <c r="F6275" s="45">
        <f t="shared" si="1042"/>
        <v>0</v>
      </c>
      <c r="G6275" s="45" t="e">
        <f t="shared" si="1043"/>
        <v>#DIV/0!</v>
      </c>
      <c r="H6275" s="45" t="e">
        <f t="shared" si="1044"/>
        <v>#DIV/0!</v>
      </c>
      <c r="AN6275">
        <f t="shared" si="1040"/>
        <v>0</v>
      </c>
      <c r="AO6275">
        <f t="shared" si="1035"/>
        <v>0</v>
      </c>
      <c r="AP6275">
        <f t="shared" si="1036"/>
        <v>0</v>
      </c>
      <c r="AQ6275">
        <f t="shared" si="1037"/>
        <v>0</v>
      </c>
      <c r="AV6275">
        <f t="shared" si="1039"/>
        <v>6272</v>
      </c>
      <c r="AW6275">
        <f t="shared" si="1038"/>
        <v>0</v>
      </c>
    </row>
    <row r="6276" spans="5:49" x14ac:dyDescent="0.25">
      <c r="E6276" s="47">
        <f t="shared" si="1041"/>
        <v>0</v>
      </c>
      <c r="F6276" s="45">
        <f t="shared" si="1042"/>
        <v>0</v>
      </c>
      <c r="G6276" s="45" t="e">
        <f t="shared" si="1043"/>
        <v>#DIV/0!</v>
      </c>
      <c r="H6276" s="45" t="e">
        <f t="shared" si="1044"/>
        <v>#DIV/0!</v>
      </c>
      <c r="AN6276">
        <f t="shared" si="1040"/>
        <v>0</v>
      </c>
      <c r="AO6276">
        <f t="shared" ref="AO6276:AO6339" si="1045">ROUNDUP((C6276-$C$4)/7,0)</f>
        <v>0</v>
      </c>
      <c r="AP6276">
        <f t="shared" ref="AP6276:AP6339" si="1046">ROUNDUP((C6276-$C$4)/1,0)</f>
        <v>0</v>
      </c>
      <c r="AQ6276">
        <f t="shared" ref="AQ6276:AQ6339" si="1047">ROUNDUP((C6276-$C$4)*24,0)</f>
        <v>0</v>
      </c>
      <c r="AV6276">
        <f t="shared" si="1039"/>
        <v>6273</v>
      </c>
      <c r="AW6276">
        <f t="shared" ref="AW6276:AW6339" si="1048">SUMIFS(AN:AN,AQ:AQ,AV6276)</f>
        <v>0</v>
      </c>
    </row>
    <row r="6277" spans="5:49" x14ac:dyDescent="0.25">
      <c r="E6277" s="47">
        <f t="shared" si="1041"/>
        <v>0</v>
      </c>
      <c r="F6277" s="45">
        <f t="shared" si="1042"/>
        <v>0</v>
      </c>
      <c r="G6277" s="45" t="e">
        <f t="shared" si="1043"/>
        <v>#DIV/0!</v>
      </c>
      <c r="H6277" s="45" t="e">
        <f t="shared" si="1044"/>
        <v>#DIV/0!</v>
      </c>
      <c r="AN6277">
        <f t="shared" si="1040"/>
        <v>0</v>
      </c>
      <c r="AO6277">
        <f t="shared" si="1045"/>
        <v>0</v>
      </c>
      <c r="AP6277">
        <f t="shared" si="1046"/>
        <v>0</v>
      </c>
      <c r="AQ6277">
        <f t="shared" si="1047"/>
        <v>0</v>
      </c>
      <c r="AV6277">
        <f t="shared" ref="AV6277:AV6340" si="1049">1+AV6276</f>
        <v>6274</v>
      </c>
      <c r="AW6277">
        <f t="shared" si="1048"/>
        <v>0</v>
      </c>
    </row>
    <row r="6278" spans="5:49" x14ac:dyDescent="0.25">
      <c r="E6278" s="47">
        <f t="shared" si="1041"/>
        <v>0</v>
      </c>
      <c r="F6278" s="45">
        <f t="shared" si="1042"/>
        <v>0</v>
      </c>
      <c r="G6278" s="45" t="e">
        <f t="shared" si="1043"/>
        <v>#DIV/0!</v>
      </c>
      <c r="H6278" s="45" t="e">
        <f t="shared" si="1044"/>
        <v>#DIV/0!</v>
      </c>
      <c r="AN6278">
        <f t="shared" si="1040"/>
        <v>0</v>
      </c>
      <c r="AO6278">
        <f t="shared" si="1045"/>
        <v>0</v>
      </c>
      <c r="AP6278">
        <f t="shared" si="1046"/>
        <v>0</v>
      </c>
      <c r="AQ6278">
        <f t="shared" si="1047"/>
        <v>0</v>
      </c>
      <c r="AV6278">
        <f t="shared" si="1049"/>
        <v>6275</v>
      </c>
      <c r="AW6278">
        <f t="shared" si="1048"/>
        <v>0</v>
      </c>
    </row>
    <row r="6279" spans="5:49" x14ac:dyDescent="0.25">
      <c r="E6279" s="47">
        <f t="shared" si="1041"/>
        <v>0</v>
      </c>
      <c r="F6279" s="45">
        <f t="shared" si="1042"/>
        <v>0</v>
      </c>
      <c r="G6279" s="45" t="e">
        <f t="shared" si="1043"/>
        <v>#DIV/0!</v>
      </c>
      <c r="H6279" s="45" t="e">
        <f t="shared" si="1044"/>
        <v>#DIV/0!</v>
      </c>
      <c r="AN6279">
        <f t="shared" si="1040"/>
        <v>0</v>
      </c>
      <c r="AO6279">
        <f t="shared" si="1045"/>
        <v>0</v>
      </c>
      <c r="AP6279">
        <f t="shared" si="1046"/>
        <v>0</v>
      </c>
      <c r="AQ6279">
        <f t="shared" si="1047"/>
        <v>0</v>
      </c>
      <c r="AV6279">
        <f t="shared" si="1049"/>
        <v>6276</v>
      </c>
      <c r="AW6279">
        <f t="shared" si="1048"/>
        <v>0</v>
      </c>
    </row>
    <row r="6280" spans="5:49" x14ac:dyDescent="0.25">
      <c r="E6280" s="47">
        <f t="shared" si="1041"/>
        <v>0</v>
      </c>
      <c r="F6280" s="45">
        <f t="shared" si="1042"/>
        <v>0</v>
      </c>
      <c r="G6280" s="45" t="e">
        <f t="shared" si="1043"/>
        <v>#DIV/0!</v>
      </c>
      <c r="H6280" s="45" t="e">
        <f t="shared" si="1044"/>
        <v>#DIV/0!</v>
      </c>
      <c r="AN6280">
        <f t="shared" ref="AN6280:AN6343" si="1050">D6280*(C6280-C6279)*86400*$B$15</f>
        <v>0</v>
      </c>
      <c r="AO6280">
        <f t="shared" si="1045"/>
        <v>0</v>
      </c>
      <c r="AP6280">
        <f t="shared" si="1046"/>
        <v>0</v>
      </c>
      <c r="AQ6280">
        <f t="shared" si="1047"/>
        <v>0</v>
      </c>
      <c r="AV6280">
        <f t="shared" si="1049"/>
        <v>6277</v>
      </c>
      <c r="AW6280">
        <f t="shared" si="1048"/>
        <v>0</v>
      </c>
    </row>
    <row r="6281" spans="5:49" x14ac:dyDescent="0.25">
      <c r="E6281" s="47">
        <f t="shared" si="1041"/>
        <v>0</v>
      </c>
      <c r="F6281" s="45">
        <f t="shared" si="1042"/>
        <v>0</v>
      </c>
      <c r="G6281" s="45" t="e">
        <f t="shared" si="1043"/>
        <v>#DIV/0!</v>
      </c>
      <c r="H6281" s="45" t="e">
        <f t="shared" si="1044"/>
        <v>#DIV/0!</v>
      </c>
      <c r="AN6281">
        <f t="shared" si="1050"/>
        <v>0</v>
      </c>
      <c r="AO6281">
        <f t="shared" si="1045"/>
        <v>0</v>
      </c>
      <c r="AP6281">
        <f t="shared" si="1046"/>
        <v>0</v>
      </c>
      <c r="AQ6281">
        <f t="shared" si="1047"/>
        <v>0</v>
      </c>
      <c r="AV6281">
        <f t="shared" si="1049"/>
        <v>6278</v>
      </c>
      <c r="AW6281">
        <f t="shared" si="1048"/>
        <v>0</v>
      </c>
    </row>
    <row r="6282" spans="5:49" x14ac:dyDescent="0.25">
      <c r="E6282" s="47">
        <f t="shared" si="1041"/>
        <v>0</v>
      </c>
      <c r="F6282" s="45">
        <f t="shared" si="1042"/>
        <v>0</v>
      </c>
      <c r="G6282" s="45" t="e">
        <f t="shared" si="1043"/>
        <v>#DIV/0!</v>
      </c>
      <c r="H6282" s="45" t="e">
        <f t="shared" si="1044"/>
        <v>#DIV/0!</v>
      </c>
      <c r="AN6282">
        <f t="shared" si="1050"/>
        <v>0</v>
      </c>
      <c r="AO6282">
        <f t="shared" si="1045"/>
        <v>0</v>
      </c>
      <c r="AP6282">
        <f t="shared" si="1046"/>
        <v>0</v>
      </c>
      <c r="AQ6282">
        <f t="shared" si="1047"/>
        <v>0</v>
      </c>
      <c r="AV6282">
        <f t="shared" si="1049"/>
        <v>6279</v>
      </c>
      <c r="AW6282">
        <f t="shared" si="1048"/>
        <v>0</v>
      </c>
    </row>
    <row r="6283" spans="5:49" x14ac:dyDescent="0.25">
      <c r="E6283" s="47">
        <f t="shared" si="1041"/>
        <v>0</v>
      </c>
      <c r="F6283" s="45">
        <f t="shared" si="1042"/>
        <v>0</v>
      </c>
      <c r="G6283" s="45" t="e">
        <f t="shared" si="1043"/>
        <v>#DIV/0!</v>
      </c>
      <c r="H6283" s="45" t="e">
        <f t="shared" si="1044"/>
        <v>#DIV/0!</v>
      </c>
      <c r="AN6283">
        <f t="shared" si="1050"/>
        <v>0</v>
      </c>
      <c r="AO6283">
        <f t="shared" si="1045"/>
        <v>0</v>
      </c>
      <c r="AP6283">
        <f t="shared" si="1046"/>
        <v>0</v>
      </c>
      <c r="AQ6283">
        <f t="shared" si="1047"/>
        <v>0</v>
      </c>
      <c r="AV6283">
        <f t="shared" si="1049"/>
        <v>6280</v>
      </c>
      <c r="AW6283">
        <f t="shared" si="1048"/>
        <v>0</v>
      </c>
    </row>
    <row r="6284" spans="5:49" x14ac:dyDescent="0.25">
      <c r="E6284" s="47">
        <f t="shared" si="1041"/>
        <v>0</v>
      </c>
      <c r="F6284" s="45">
        <f t="shared" si="1042"/>
        <v>0</v>
      </c>
      <c r="G6284" s="45" t="e">
        <f t="shared" si="1043"/>
        <v>#DIV/0!</v>
      </c>
      <c r="H6284" s="45" t="e">
        <f t="shared" si="1044"/>
        <v>#DIV/0!</v>
      </c>
      <c r="AN6284">
        <f t="shared" si="1050"/>
        <v>0</v>
      </c>
      <c r="AO6284">
        <f t="shared" si="1045"/>
        <v>0</v>
      </c>
      <c r="AP6284">
        <f t="shared" si="1046"/>
        <v>0</v>
      </c>
      <c r="AQ6284">
        <f t="shared" si="1047"/>
        <v>0</v>
      </c>
      <c r="AV6284">
        <f t="shared" si="1049"/>
        <v>6281</v>
      </c>
      <c r="AW6284">
        <f t="shared" si="1048"/>
        <v>0</v>
      </c>
    </row>
    <row r="6285" spans="5:49" x14ac:dyDescent="0.25">
      <c r="E6285" s="47">
        <f t="shared" si="1041"/>
        <v>0</v>
      </c>
      <c r="F6285" s="45">
        <f t="shared" si="1042"/>
        <v>0</v>
      </c>
      <c r="G6285" s="45" t="e">
        <f t="shared" si="1043"/>
        <v>#DIV/0!</v>
      </c>
      <c r="H6285" s="45" t="e">
        <f t="shared" si="1044"/>
        <v>#DIV/0!</v>
      </c>
      <c r="AN6285">
        <f t="shared" si="1050"/>
        <v>0</v>
      </c>
      <c r="AO6285">
        <f t="shared" si="1045"/>
        <v>0</v>
      </c>
      <c r="AP6285">
        <f t="shared" si="1046"/>
        <v>0</v>
      </c>
      <c r="AQ6285">
        <f t="shared" si="1047"/>
        <v>0</v>
      </c>
      <c r="AV6285">
        <f t="shared" si="1049"/>
        <v>6282</v>
      </c>
      <c r="AW6285">
        <f t="shared" si="1048"/>
        <v>0</v>
      </c>
    </row>
    <row r="6286" spans="5:49" x14ac:dyDescent="0.25">
      <c r="E6286" s="47">
        <f t="shared" si="1041"/>
        <v>0</v>
      </c>
      <c r="F6286" s="45">
        <f t="shared" si="1042"/>
        <v>0</v>
      </c>
      <c r="G6286" s="45" t="e">
        <f t="shared" si="1043"/>
        <v>#DIV/0!</v>
      </c>
      <c r="H6286" s="45" t="e">
        <f t="shared" si="1044"/>
        <v>#DIV/0!</v>
      </c>
      <c r="AN6286">
        <f t="shared" si="1050"/>
        <v>0</v>
      </c>
      <c r="AO6286">
        <f t="shared" si="1045"/>
        <v>0</v>
      </c>
      <c r="AP6286">
        <f t="shared" si="1046"/>
        <v>0</v>
      </c>
      <c r="AQ6286">
        <f t="shared" si="1047"/>
        <v>0</v>
      </c>
      <c r="AV6286">
        <f t="shared" si="1049"/>
        <v>6283</v>
      </c>
      <c r="AW6286">
        <f t="shared" si="1048"/>
        <v>0</v>
      </c>
    </row>
    <row r="6287" spans="5:49" x14ac:dyDescent="0.25">
      <c r="E6287" s="47">
        <f t="shared" si="1041"/>
        <v>0</v>
      </c>
      <c r="F6287" s="45">
        <f t="shared" si="1042"/>
        <v>0</v>
      </c>
      <c r="G6287" s="45" t="e">
        <f t="shared" si="1043"/>
        <v>#DIV/0!</v>
      </c>
      <c r="H6287" s="45" t="e">
        <f t="shared" si="1044"/>
        <v>#DIV/0!</v>
      </c>
      <c r="AN6287">
        <f t="shared" si="1050"/>
        <v>0</v>
      </c>
      <c r="AO6287">
        <f t="shared" si="1045"/>
        <v>0</v>
      </c>
      <c r="AP6287">
        <f t="shared" si="1046"/>
        <v>0</v>
      </c>
      <c r="AQ6287">
        <f t="shared" si="1047"/>
        <v>0</v>
      </c>
      <c r="AV6287">
        <f t="shared" si="1049"/>
        <v>6284</v>
      </c>
      <c r="AW6287">
        <f t="shared" si="1048"/>
        <v>0</v>
      </c>
    </row>
    <row r="6288" spans="5:49" x14ac:dyDescent="0.25">
      <c r="E6288" s="47">
        <f t="shared" si="1041"/>
        <v>0</v>
      </c>
      <c r="F6288" s="45">
        <f t="shared" si="1042"/>
        <v>0</v>
      </c>
      <c r="G6288" s="45" t="e">
        <f t="shared" si="1043"/>
        <v>#DIV/0!</v>
      </c>
      <c r="H6288" s="45" t="e">
        <f t="shared" si="1044"/>
        <v>#DIV/0!</v>
      </c>
      <c r="AN6288">
        <f t="shared" si="1050"/>
        <v>0</v>
      </c>
      <c r="AO6288">
        <f t="shared" si="1045"/>
        <v>0</v>
      </c>
      <c r="AP6288">
        <f t="shared" si="1046"/>
        <v>0</v>
      </c>
      <c r="AQ6288">
        <f t="shared" si="1047"/>
        <v>0</v>
      </c>
      <c r="AV6288">
        <f t="shared" si="1049"/>
        <v>6285</v>
      </c>
      <c r="AW6288">
        <f t="shared" si="1048"/>
        <v>0</v>
      </c>
    </row>
    <row r="6289" spans="5:49" x14ac:dyDescent="0.25">
      <c r="E6289" s="47">
        <f t="shared" si="1041"/>
        <v>0</v>
      </c>
      <c r="F6289" s="45">
        <f t="shared" si="1042"/>
        <v>0</v>
      </c>
      <c r="G6289" s="45" t="e">
        <f t="shared" si="1043"/>
        <v>#DIV/0!</v>
      </c>
      <c r="H6289" s="45" t="e">
        <f t="shared" si="1044"/>
        <v>#DIV/0!</v>
      </c>
      <c r="AN6289">
        <f t="shared" si="1050"/>
        <v>0</v>
      </c>
      <c r="AO6289">
        <f t="shared" si="1045"/>
        <v>0</v>
      </c>
      <c r="AP6289">
        <f t="shared" si="1046"/>
        <v>0</v>
      </c>
      <c r="AQ6289">
        <f t="shared" si="1047"/>
        <v>0</v>
      </c>
      <c r="AV6289">
        <f t="shared" si="1049"/>
        <v>6286</v>
      </c>
      <c r="AW6289">
        <f t="shared" si="1048"/>
        <v>0</v>
      </c>
    </row>
    <row r="6290" spans="5:49" x14ac:dyDescent="0.25">
      <c r="E6290" s="47">
        <f t="shared" si="1041"/>
        <v>0</v>
      </c>
      <c r="F6290" s="45">
        <f t="shared" si="1042"/>
        <v>0</v>
      </c>
      <c r="G6290" s="45" t="e">
        <f t="shared" si="1043"/>
        <v>#DIV/0!</v>
      </c>
      <c r="H6290" s="45" t="e">
        <f t="shared" si="1044"/>
        <v>#DIV/0!</v>
      </c>
      <c r="AN6290">
        <f t="shared" si="1050"/>
        <v>0</v>
      </c>
      <c r="AO6290">
        <f t="shared" si="1045"/>
        <v>0</v>
      </c>
      <c r="AP6290">
        <f t="shared" si="1046"/>
        <v>0</v>
      </c>
      <c r="AQ6290">
        <f t="shared" si="1047"/>
        <v>0</v>
      </c>
      <c r="AV6290">
        <f t="shared" si="1049"/>
        <v>6287</v>
      </c>
      <c r="AW6290">
        <f t="shared" si="1048"/>
        <v>0</v>
      </c>
    </row>
    <row r="6291" spans="5:49" x14ac:dyDescent="0.25">
      <c r="E6291" s="47">
        <f t="shared" si="1041"/>
        <v>0</v>
      </c>
      <c r="F6291" s="45">
        <f t="shared" si="1042"/>
        <v>0</v>
      </c>
      <c r="G6291" s="45" t="e">
        <f t="shared" si="1043"/>
        <v>#DIV/0!</v>
      </c>
      <c r="H6291" s="45" t="e">
        <f t="shared" si="1044"/>
        <v>#DIV/0!</v>
      </c>
      <c r="AN6291">
        <f t="shared" si="1050"/>
        <v>0</v>
      </c>
      <c r="AO6291">
        <f t="shared" si="1045"/>
        <v>0</v>
      </c>
      <c r="AP6291">
        <f t="shared" si="1046"/>
        <v>0</v>
      </c>
      <c r="AQ6291">
        <f t="shared" si="1047"/>
        <v>0</v>
      </c>
      <c r="AV6291">
        <f t="shared" si="1049"/>
        <v>6288</v>
      </c>
      <c r="AW6291">
        <f t="shared" si="1048"/>
        <v>0</v>
      </c>
    </row>
    <row r="6292" spans="5:49" x14ac:dyDescent="0.25">
      <c r="E6292" s="47">
        <f t="shared" si="1041"/>
        <v>0</v>
      </c>
      <c r="F6292" s="45">
        <f t="shared" si="1042"/>
        <v>0</v>
      </c>
      <c r="G6292" s="45" t="e">
        <f t="shared" si="1043"/>
        <v>#DIV/0!</v>
      </c>
      <c r="H6292" s="45" t="e">
        <f t="shared" si="1044"/>
        <v>#DIV/0!</v>
      </c>
      <c r="AN6292">
        <f t="shared" si="1050"/>
        <v>0</v>
      </c>
      <c r="AO6292">
        <f t="shared" si="1045"/>
        <v>0</v>
      </c>
      <c r="AP6292">
        <f t="shared" si="1046"/>
        <v>0</v>
      </c>
      <c r="AQ6292">
        <f t="shared" si="1047"/>
        <v>0</v>
      </c>
      <c r="AV6292">
        <f t="shared" si="1049"/>
        <v>6289</v>
      </c>
      <c r="AW6292">
        <f t="shared" si="1048"/>
        <v>0</v>
      </c>
    </row>
    <row r="6293" spans="5:49" x14ac:dyDescent="0.25">
      <c r="E6293" s="47">
        <f t="shared" si="1041"/>
        <v>0</v>
      </c>
      <c r="F6293" s="45">
        <f t="shared" si="1042"/>
        <v>0</v>
      </c>
      <c r="G6293" s="45" t="e">
        <f t="shared" si="1043"/>
        <v>#DIV/0!</v>
      </c>
      <c r="H6293" s="45" t="e">
        <f t="shared" si="1044"/>
        <v>#DIV/0!</v>
      </c>
      <c r="AN6293">
        <f t="shared" si="1050"/>
        <v>0</v>
      </c>
      <c r="AO6293">
        <f t="shared" si="1045"/>
        <v>0</v>
      </c>
      <c r="AP6293">
        <f t="shared" si="1046"/>
        <v>0</v>
      </c>
      <c r="AQ6293">
        <f t="shared" si="1047"/>
        <v>0</v>
      </c>
      <c r="AV6293">
        <f t="shared" si="1049"/>
        <v>6290</v>
      </c>
      <c r="AW6293">
        <f t="shared" si="1048"/>
        <v>0</v>
      </c>
    </row>
    <row r="6294" spans="5:49" x14ac:dyDescent="0.25">
      <c r="E6294" s="47">
        <f t="shared" si="1041"/>
        <v>0</v>
      </c>
      <c r="F6294" s="45">
        <f t="shared" si="1042"/>
        <v>0</v>
      </c>
      <c r="G6294" s="45" t="e">
        <f t="shared" si="1043"/>
        <v>#DIV/0!</v>
      </c>
      <c r="H6294" s="45" t="e">
        <f t="shared" si="1044"/>
        <v>#DIV/0!</v>
      </c>
      <c r="AN6294">
        <f t="shared" si="1050"/>
        <v>0</v>
      </c>
      <c r="AO6294">
        <f t="shared" si="1045"/>
        <v>0</v>
      </c>
      <c r="AP6294">
        <f t="shared" si="1046"/>
        <v>0</v>
      </c>
      <c r="AQ6294">
        <f t="shared" si="1047"/>
        <v>0</v>
      </c>
      <c r="AV6294">
        <f t="shared" si="1049"/>
        <v>6291</v>
      </c>
      <c r="AW6294">
        <f t="shared" si="1048"/>
        <v>0</v>
      </c>
    </row>
    <row r="6295" spans="5:49" x14ac:dyDescent="0.25">
      <c r="E6295" s="47">
        <f t="shared" si="1041"/>
        <v>0</v>
      </c>
      <c r="F6295" s="45">
        <f t="shared" si="1042"/>
        <v>0</v>
      </c>
      <c r="G6295" s="45" t="e">
        <f t="shared" si="1043"/>
        <v>#DIV/0!</v>
      </c>
      <c r="H6295" s="45" t="e">
        <f t="shared" si="1044"/>
        <v>#DIV/0!</v>
      </c>
      <c r="AN6295">
        <f t="shared" si="1050"/>
        <v>0</v>
      </c>
      <c r="AO6295">
        <f t="shared" si="1045"/>
        <v>0</v>
      </c>
      <c r="AP6295">
        <f t="shared" si="1046"/>
        <v>0</v>
      </c>
      <c r="AQ6295">
        <f t="shared" si="1047"/>
        <v>0</v>
      </c>
      <c r="AV6295">
        <f t="shared" si="1049"/>
        <v>6292</v>
      </c>
      <c r="AW6295">
        <f t="shared" si="1048"/>
        <v>0</v>
      </c>
    </row>
    <row r="6296" spans="5:49" x14ac:dyDescent="0.25">
      <c r="E6296" s="47">
        <f t="shared" si="1041"/>
        <v>0</v>
      </c>
      <c r="F6296" s="45">
        <f t="shared" si="1042"/>
        <v>0</v>
      </c>
      <c r="G6296" s="45" t="e">
        <f t="shared" si="1043"/>
        <v>#DIV/0!</v>
      </c>
      <c r="H6296" s="45" t="e">
        <f t="shared" si="1044"/>
        <v>#DIV/0!</v>
      </c>
      <c r="AN6296">
        <f t="shared" si="1050"/>
        <v>0</v>
      </c>
      <c r="AO6296">
        <f t="shared" si="1045"/>
        <v>0</v>
      </c>
      <c r="AP6296">
        <f t="shared" si="1046"/>
        <v>0</v>
      </c>
      <c r="AQ6296">
        <f t="shared" si="1047"/>
        <v>0</v>
      </c>
      <c r="AV6296">
        <f t="shared" si="1049"/>
        <v>6293</v>
      </c>
      <c r="AW6296">
        <f t="shared" si="1048"/>
        <v>0</v>
      </c>
    </row>
    <row r="6297" spans="5:49" x14ac:dyDescent="0.25">
      <c r="E6297" s="47">
        <f t="shared" si="1041"/>
        <v>0</v>
      </c>
      <c r="F6297" s="45">
        <f t="shared" si="1042"/>
        <v>0</v>
      </c>
      <c r="G6297" s="45" t="e">
        <f t="shared" si="1043"/>
        <v>#DIV/0!</v>
      </c>
      <c r="H6297" s="45" t="e">
        <f t="shared" si="1044"/>
        <v>#DIV/0!</v>
      </c>
      <c r="AN6297">
        <f t="shared" si="1050"/>
        <v>0</v>
      </c>
      <c r="AO6297">
        <f t="shared" si="1045"/>
        <v>0</v>
      </c>
      <c r="AP6297">
        <f t="shared" si="1046"/>
        <v>0</v>
      </c>
      <c r="AQ6297">
        <f t="shared" si="1047"/>
        <v>0</v>
      </c>
      <c r="AV6297">
        <f t="shared" si="1049"/>
        <v>6294</v>
      </c>
      <c r="AW6297">
        <f t="shared" si="1048"/>
        <v>0</v>
      </c>
    </row>
    <row r="6298" spans="5:49" x14ac:dyDescent="0.25">
      <c r="E6298" s="47">
        <f t="shared" si="1041"/>
        <v>0</v>
      </c>
      <c r="F6298" s="45">
        <f t="shared" si="1042"/>
        <v>0</v>
      </c>
      <c r="G6298" s="45" t="e">
        <f t="shared" si="1043"/>
        <v>#DIV/0!</v>
      </c>
      <c r="H6298" s="45" t="e">
        <f t="shared" si="1044"/>
        <v>#DIV/0!</v>
      </c>
      <c r="AN6298">
        <f t="shared" si="1050"/>
        <v>0</v>
      </c>
      <c r="AO6298">
        <f t="shared" si="1045"/>
        <v>0</v>
      </c>
      <c r="AP6298">
        <f t="shared" si="1046"/>
        <v>0</v>
      </c>
      <c r="AQ6298">
        <f t="shared" si="1047"/>
        <v>0</v>
      </c>
      <c r="AV6298">
        <f t="shared" si="1049"/>
        <v>6295</v>
      </c>
      <c r="AW6298">
        <f t="shared" si="1048"/>
        <v>0</v>
      </c>
    </row>
    <row r="6299" spans="5:49" x14ac:dyDescent="0.25">
      <c r="E6299" s="47">
        <f t="shared" si="1041"/>
        <v>0</v>
      </c>
      <c r="F6299" s="45">
        <f t="shared" si="1042"/>
        <v>0</v>
      </c>
      <c r="G6299" s="45" t="e">
        <f t="shared" si="1043"/>
        <v>#DIV/0!</v>
      </c>
      <c r="H6299" s="45" t="e">
        <f t="shared" si="1044"/>
        <v>#DIV/0!</v>
      </c>
      <c r="AN6299">
        <f t="shared" si="1050"/>
        <v>0</v>
      </c>
      <c r="AO6299">
        <f t="shared" si="1045"/>
        <v>0</v>
      </c>
      <c r="AP6299">
        <f t="shared" si="1046"/>
        <v>0</v>
      </c>
      <c r="AQ6299">
        <f t="shared" si="1047"/>
        <v>0</v>
      </c>
      <c r="AV6299">
        <f t="shared" si="1049"/>
        <v>6296</v>
      </c>
      <c r="AW6299">
        <f t="shared" si="1048"/>
        <v>0</v>
      </c>
    </row>
    <row r="6300" spans="5:49" x14ac:dyDescent="0.25">
      <c r="E6300" s="47">
        <f t="shared" si="1041"/>
        <v>0</v>
      </c>
      <c r="F6300" s="45">
        <f t="shared" si="1042"/>
        <v>0</v>
      </c>
      <c r="G6300" s="45" t="e">
        <f t="shared" si="1043"/>
        <v>#DIV/0!</v>
      </c>
      <c r="H6300" s="45" t="e">
        <f t="shared" si="1044"/>
        <v>#DIV/0!</v>
      </c>
      <c r="AN6300">
        <f t="shared" si="1050"/>
        <v>0</v>
      </c>
      <c r="AO6300">
        <f t="shared" si="1045"/>
        <v>0</v>
      </c>
      <c r="AP6300">
        <f t="shared" si="1046"/>
        <v>0</v>
      </c>
      <c r="AQ6300">
        <f t="shared" si="1047"/>
        <v>0</v>
      </c>
      <c r="AV6300">
        <f t="shared" si="1049"/>
        <v>6297</v>
      </c>
      <c r="AW6300">
        <f t="shared" si="1048"/>
        <v>0</v>
      </c>
    </row>
    <row r="6301" spans="5:49" x14ac:dyDescent="0.25">
      <c r="E6301" s="47">
        <f t="shared" si="1041"/>
        <v>0</v>
      </c>
      <c r="F6301" s="45">
        <f t="shared" si="1042"/>
        <v>0</v>
      </c>
      <c r="G6301" s="45" t="e">
        <f t="shared" si="1043"/>
        <v>#DIV/0!</v>
      </c>
      <c r="H6301" s="45" t="e">
        <f t="shared" si="1044"/>
        <v>#DIV/0!</v>
      </c>
      <c r="AN6301">
        <f t="shared" si="1050"/>
        <v>0</v>
      </c>
      <c r="AO6301">
        <f t="shared" si="1045"/>
        <v>0</v>
      </c>
      <c r="AP6301">
        <f t="shared" si="1046"/>
        <v>0</v>
      </c>
      <c r="AQ6301">
        <f t="shared" si="1047"/>
        <v>0</v>
      </c>
      <c r="AV6301">
        <f t="shared" si="1049"/>
        <v>6298</v>
      </c>
      <c r="AW6301">
        <f t="shared" si="1048"/>
        <v>0</v>
      </c>
    </row>
    <row r="6302" spans="5:49" x14ac:dyDescent="0.25">
      <c r="E6302" s="47">
        <f t="shared" si="1041"/>
        <v>0</v>
      </c>
      <c r="F6302" s="45">
        <f t="shared" si="1042"/>
        <v>0</v>
      </c>
      <c r="G6302" s="45" t="e">
        <f t="shared" si="1043"/>
        <v>#DIV/0!</v>
      </c>
      <c r="H6302" s="45" t="e">
        <f t="shared" si="1044"/>
        <v>#DIV/0!</v>
      </c>
      <c r="AN6302">
        <f t="shared" si="1050"/>
        <v>0</v>
      </c>
      <c r="AO6302">
        <f t="shared" si="1045"/>
        <v>0</v>
      </c>
      <c r="AP6302">
        <f t="shared" si="1046"/>
        <v>0</v>
      </c>
      <c r="AQ6302">
        <f t="shared" si="1047"/>
        <v>0</v>
      </c>
      <c r="AV6302">
        <f t="shared" si="1049"/>
        <v>6299</v>
      </c>
      <c r="AW6302">
        <f t="shared" si="1048"/>
        <v>0</v>
      </c>
    </row>
    <row r="6303" spans="5:49" x14ac:dyDescent="0.25">
      <c r="E6303" s="47">
        <f t="shared" si="1041"/>
        <v>0</v>
      </c>
      <c r="F6303" s="45">
        <f t="shared" si="1042"/>
        <v>0</v>
      </c>
      <c r="G6303" s="45" t="e">
        <f t="shared" si="1043"/>
        <v>#DIV/0!</v>
      </c>
      <c r="H6303" s="45" t="e">
        <f t="shared" si="1044"/>
        <v>#DIV/0!</v>
      </c>
      <c r="AN6303">
        <f t="shared" si="1050"/>
        <v>0</v>
      </c>
      <c r="AO6303">
        <f t="shared" si="1045"/>
        <v>0</v>
      </c>
      <c r="AP6303">
        <f t="shared" si="1046"/>
        <v>0</v>
      </c>
      <c r="AQ6303">
        <f t="shared" si="1047"/>
        <v>0</v>
      </c>
      <c r="AV6303">
        <f t="shared" si="1049"/>
        <v>6300</v>
      </c>
      <c r="AW6303">
        <f t="shared" si="1048"/>
        <v>0</v>
      </c>
    </row>
    <row r="6304" spans="5:49" x14ac:dyDescent="0.25">
      <c r="E6304" s="47">
        <f t="shared" si="1041"/>
        <v>0</v>
      </c>
      <c r="F6304" s="45">
        <f t="shared" si="1042"/>
        <v>0</v>
      </c>
      <c r="G6304" s="45" t="e">
        <f t="shared" si="1043"/>
        <v>#DIV/0!</v>
      </c>
      <c r="H6304" s="45" t="e">
        <f t="shared" si="1044"/>
        <v>#DIV/0!</v>
      </c>
      <c r="AN6304">
        <f t="shared" si="1050"/>
        <v>0</v>
      </c>
      <c r="AO6304">
        <f t="shared" si="1045"/>
        <v>0</v>
      </c>
      <c r="AP6304">
        <f t="shared" si="1046"/>
        <v>0</v>
      </c>
      <c r="AQ6304">
        <f t="shared" si="1047"/>
        <v>0</v>
      </c>
      <c r="AV6304">
        <f t="shared" si="1049"/>
        <v>6301</v>
      </c>
      <c r="AW6304">
        <f t="shared" si="1048"/>
        <v>0</v>
      </c>
    </row>
    <row r="6305" spans="5:49" x14ac:dyDescent="0.25">
      <c r="E6305" s="47">
        <f t="shared" si="1041"/>
        <v>0</v>
      </c>
      <c r="F6305" s="45">
        <f t="shared" si="1042"/>
        <v>0</v>
      </c>
      <c r="G6305" s="45" t="e">
        <f t="shared" si="1043"/>
        <v>#DIV/0!</v>
      </c>
      <c r="H6305" s="45" t="e">
        <f t="shared" si="1044"/>
        <v>#DIV/0!</v>
      </c>
      <c r="AN6305">
        <f t="shared" si="1050"/>
        <v>0</v>
      </c>
      <c r="AO6305">
        <f t="shared" si="1045"/>
        <v>0</v>
      </c>
      <c r="AP6305">
        <f t="shared" si="1046"/>
        <v>0</v>
      </c>
      <c r="AQ6305">
        <f t="shared" si="1047"/>
        <v>0</v>
      </c>
      <c r="AV6305">
        <f t="shared" si="1049"/>
        <v>6302</v>
      </c>
      <c r="AW6305">
        <f t="shared" si="1048"/>
        <v>0</v>
      </c>
    </row>
    <row r="6306" spans="5:49" x14ac:dyDescent="0.25">
      <c r="E6306" s="47">
        <f t="shared" si="1041"/>
        <v>0</v>
      </c>
      <c r="F6306" s="45">
        <f t="shared" si="1042"/>
        <v>0</v>
      </c>
      <c r="G6306" s="45" t="e">
        <f t="shared" si="1043"/>
        <v>#DIV/0!</v>
      </c>
      <c r="H6306" s="45" t="e">
        <f t="shared" si="1044"/>
        <v>#DIV/0!</v>
      </c>
      <c r="AN6306">
        <f t="shared" si="1050"/>
        <v>0</v>
      </c>
      <c r="AO6306">
        <f t="shared" si="1045"/>
        <v>0</v>
      </c>
      <c r="AP6306">
        <f t="shared" si="1046"/>
        <v>0</v>
      </c>
      <c r="AQ6306">
        <f t="shared" si="1047"/>
        <v>0</v>
      </c>
      <c r="AV6306">
        <f t="shared" si="1049"/>
        <v>6303</v>
      </c>
      <c r="AW6306">
        <f t="shared" si="1048"/>
        <v>0</v>
      </c>
    </row>
    <row r="6307" spans="5:49" x14ac:dyDescent="0.25">
      <c r="E6307" s="47">
        <f t="shared" si="1041"/>
        <v>0</v>
      </c>
      <c r="F6307" s="45">
        <f t="shared" si="1042"/>
        <v>0</v>
      </c>
      <c r="G6307" s="45" t="e">
        <f t="shared" si="1043"/>
        <v>#DIV/0!</v>
      </c>
      <c r="H6307" s="45" t="e">
        <f t="shared" si="1044"/>
        <v>#DIV/0!</v>
      </c>
      <c r="AN6307">
        <f t="shared" si="1050"/>
        <v>0</v>
      </c>
      <c r="AO6307">
        <f t="shared" si="1045"/>
        <v>0</v>
      </c>
      <c r="AP6307">
        <f t="shared" si="1046"/>
        <v>0</v>
      </c>
      <c r="AQ6307">
        <f t="shared" si="1047"/>
        <v>0</v>
      </c>
      <c r="AV6307">
        <f t="shared" si="1049"/>
        <v>6304</v>
      </c>
      <c r="AW6307">
        <f t="shared" si="1048"/>
        <v>0</v>
      </c>
    </row>
    <row r="6308" spans="5:49" x14ac:dyDescent="0.25">
      <c r="E6308" s="47">
        <f t="shared" si="1041"/>
        <v>0</v>
      </c>
      <c r="F6308" s="45">
        <f t="shared" si="1042"/>
        <v>0</v>
      </c>
      <c r="G6308" s="45" t="e">
        <f t="shared" si="1043"/>
        <v>#DIV/0!</v>
      </c>
      <c r="H6308" s="45" t="e">
        <f t="shared" si="1044"/>
        <v>#DIV/0!</v>
      </c>
      <c r="AN6308">
        <f t="shared" si="1050"/>
        <v>0</v>
      </c>
      <c r="AO6308">
        <f t="shared" si="1045"/>
        <v>0</v>
      </c>
      <c r="AP6308">
        <f t="shared" si="1046"/>
        <v>0</v>
      </c>
      <c r="AQ6308">
        <f t="shared" si="1047"/>
        <v>0</v>
      </c>
      <c r="AV6308">
        <f t="shared" si="1049"/>
        <v>6305</v>
      </c>
      <c r="AW6308">
        <f t="shared" si="1048"/>
        <v>0</v>
      </c>
    </row>
    <row r="6309" spans="5:49" x14ac:dyDescent="0.25">
      <c r="E6309" s="47">
        <f t="shared" si="1041"/>
        <v>0</v>
      </c>
      <c r="F6309" s="45">
        <f t="shared" si="1042"/>
        <v>0</v>
      </c>
      <c r="G6309" s="45" t="e">
        <f t="shared" si="1043"/>
        <v>#DIV/0!</v>
      </c>
      <c r="H6309" s="45" t="e">
        <f t="shared" si="1044"/>
        <v>#DIV/0!</v>
      </c>
      <c r="AN6309">
        <f t="shared" si="1050"/>
        <v>0</v>
      </c>
      <c r="AO6309">
        <f t="shared" si="1045"/>
        <v>0</v>
      </c>
      <c r="AP6309">
        <f t="shared" si="1046"/>
        <v>0</v>
      </c>
      <c r="AQ6309">
        <f t="shared" si="1047"/>
        <v>0</v>
      </c>
      <c r="AV6309">
        <f t="shared" si="1049"/>
        <v>6306</v>
      </c>
      <c r="AW6309">
        <f t="shared" si="1048"/>
        <v>0</v>
      </c>
    </row>
    <row r="6310" spans="5:49" x14ac:dyDescent="0.25">
      <c r="E6310" s="47">
        <f t="shared" si="1041"/>
        <v>0</v>
      </c>
      <c r="F6310" s="45">
        <f t="shared" si="1042"/>
        <v>0</v>
      </c>
      <c r="G6310" s="45" t="e">
        <f t="shared" si="1043"/>
        <v>#DIV/0!</v>
      </c>
      <c r="H6310" s="45" t="e">
        <f t="shared" si="1044"/>
        <v>#DIV/0!</v>
      </c>
      <c r="AN6310">
        <f t="shared" si="1050"/>
        <v>0</v>
      </c>
      <c r="AO6310">
        <f t="shared" si="1045"/>
        <v>0</v>
      </c>
      <c r="AP6310">
        <f t="shared" si="1046"/>
        <v>0</v>
      </c>
      <c r="AQ6310">
        <f t="shared" si="1047"/>
        <v>0</v>
      </c>
      <c r="AV6310">
        <f t="shared" si="1049"/>
        <v>6307</v>
      </c>
      <c r="AW6310">
        <f t="shared" si="1048"/>
        <v>0</v>
      </c>
    </row>
    <row r="6311" spans="5:49" x14ac:dyDescent="0.25">
      <c r="E6311" s="47">
        <f t="shared" si="1041"/>
        <v>0</v>
      </c>
      <c r="F6311" s="45">
        <f t="shared" si="1042"/>
        <v>0</v>
      </c>
      <c r="G6311" s="45" t="e">
        <f t="shared" si="1043"/>
        <v>#DIV/0!</v>
      </c>
      <c r="H6311" s="45" t="e">
        <f t="shared" si="1044"/>
        <v>#DIV/0!</v>
      </c>
      <c r="AN6311">
        <f t="shared" si="1050"/>
        <v>0</v>
      </c>
      <c r="AO6311">
        <f t="shared" si="1045"/>
        <v>0</v>
      </c>
      <c r="AP6311">
        <f t="shared" si="1046"/>
        <v>0</v>
      </c>
      <c r="AQ6311">
        <f t="shared" si="1047"/>
        <v>0</v>
      </c>
      <c r="AV6311">
        <f t="shared" si="1049"/>
        <v>6308</v>
      </c>
      <c r="AW6311">
        <f t="shared" si="1048"/>
        <v>0</v>
      </c>
    </row>
    <row r="6312" spans="5:49" x14ac:dyDescent="0.25">
      <c r="E6312" s="47">
        <f t="shared" si="1041"/>
        <v>0</v>
      </c>
      <c r="F6312" s="45">
        <f t="shared" si="1042"/>
        <v>0</v>
      </c>
      <c r="G6312" s="45" t="e">
        <f t="shared" si="1043"/>
        <v>#DIV/0!</v>
      </c>
      <c r="H6312" s="45" t="e">
        <f t="shared" si="1044"/>
        <v>#DIV/0!</v>
      </c>
      <c r="AN6312">
        <f t="shared" si="1050"/>
        <v>0</v>
      </c>
      <c r="AO6312">
        <f t="shared" si="1045"/>
        <v>0</v>
      </c>
      <c r="AP6312">
        <f t="shared" si="1046"/>
        <v>0</v>
      </c>
      <c r="AQ6312">
        <f t="shared" si="1047"/>
        <v>0</v>
      </c>
      <c r="AV6312">
        <f t="shared" si="1049"/>
        <v>6309</v>
      </c>
      <c r="AW6312">
        <f t="shared" si="1048"/>
        <v>0</v>
      </c>
    </row>
    <row r="6313" spans="5:49" x14ac:dyDescent="0.25">
      <c r="E6313" s="47">
        <f t="shared" si="1041"/>
        <v>0</v>
      </c>
      <c r="F6313" s="45">
        <f t="shared" si="1042"/>
        <v>0</v>
      </c>
      <c r="G6313" s="45" t="e">
        <f t="shared" si="1043"/>
        <v>#DIV/0!</v>
      </c>
      <c r="H6313" s="45" t="e">
        <f t="shared" si="1044"/>
        <v>#DIV/0!</v>
      </c>
      <c r="AN6313">
        <f t="shared" si="1050"/>
        <v>0</v>
      </c>
      <c r="AO6313">
        <f t="shared" si="1045"/>
        <v>0</v>
      </c>
      <c r="AP6313">
        <f t="shared" si="1046"/>
        <v>0</v>
      </c>
      <c r="AQ6313">
        <f t="shared" si="1047"/>
        <v>0</v>
      </c>
      <c r="AV6313">
        <f t="shared" si="1049"/>
        <v>6310</v>
      </c>
      <c r="AW6313">
        <f t="shared" si="1048"/>
        <v>0</v>
      </c>
    </row>
    <row r="6314" spans="5:49" x14ac:dyDescent="0.25">
      <c r="E6314" s="47">
        <f t="shared" si="1041"/>
        <v>0</v>
      </c>
      <c r="F6314" s="45">
        <f t="shared" si="1042"/>
        <v>0</v>
      </c>
      <c r="G6314" s="45" t="e">
        <f t="shared" si="1043"/>
        <v>#DIV/0!</v>
      </c>
      <c r="H6314" s="45" t="e">
        <f t="shared" si="1044"/>
        <v>#DIV/0!</v>
      </c>
      <c r="AN6314">
        <f t="shared" si="1050"/>
        <v>0</v>
      </c>
      <c r="AO6314">
        <f t="shared" si="1045"/>
        <v>0</v>
      </c>
      <c r="AP6314">
        <f t="shared" si="1046"/>
        <v>0</v>
      </c>
      <c r="AQ6314">
        <f t="shared" si="1047"/>
        <v>0</v>
      </c>
      <c r="AV6314">
        <f t="shared" si="1049"/>
        <v>6311</v>
      </c>
      <c r="AW6314">
        <f t="shared" si="1048"/>
        <v>0</v>
      </c>
    </row>
    <row r="6315" spans="5:49" x14ac:dyDescent="0.25">
      <c r="E6315" s="47">
        <f t="shared" si="1041"/>
        <v>0</v>
      </c>
      <c r="F6315" s="45">
        <f t="shared" si="1042"/>
        <v>0</v>
      </c>
      <c r="G6315" s="45" t="e">
        <f t="shared" si="1043"/>
        <v>#DIV/0!</v>
      </c>
      <c r="H6315" s="45" t="e">
        <f t="shared" si="1044"/>
        <v>#DIV/0!</v>
      </c>
      <c r="AN6315">
        <f t="shared" si="1050"/>
        <v>0</v>
      </c>
      <c r="AO6315">
        <f t="shared" si="1045"/>
        <v>0</v>
      </c>
      <c r="AP6315">
        <f t="shared" si="1046"/>
        <v>0</v>
      </c>
      <c r="AQ6315">
        <f t="shared" si="1047"/>
        <v>0</v>
      </c>
      <c r="AV6315">
        <f t="shared" si="1049"/>
        <v>6312</v>
      </c>
      <c r="AW6315">
        <f t="shared" si="1048"/>
        <v>0</v>
      </c>
    </row>
    <row r="6316" spans="5:49" x14ac:dyDescent="0.25">
      <c r="E6316" s="47">
        <f t="shared" si="1041"/>
        <v>0</v>
      </c>
      <c r="F6316" s="45">
        <f t="shared" si="1042"/>
        <v>0</v>
      </c>
      <c r="G6316" s="45" t="e">
        <f t="shared" si="1043"/>
        <v>#DIV/0!</v>
      </c>
      <c r="H6316" s="45" t="e">
        <f t="shared" si="1044"/>
        <v>#DIV/0!</v>
      </c>
      <c r="AN6316">
        <f t="shared" si="1050"/>
        <v>0</v>
      </c>
      <c r="AO6316">
        <f t="shared" si="1045"/>
        <v>0</v>
      </c>
      <c r="AP6316">
        <f t="shared" si="1046"/>
        <v>0</v>
      </c>
      <c r="AQ6316">
        <f t="shared" si="1047"/>
        <v>0</v>
      </c>
      <c r="AV6316">
        <f t="shared" si="1049"/>
        <v>6313</v>
      </c>
      <c r="AW6316">
        <f t="shared" si="1048"/>
        <v>0</v>
      </c>
    </row>
    <row r="6317" spans="5:49" x14ac:dyDescent="0.25">
      <c r="E6317" s="47">
        <f t="shared" si="1041"/>
        <v>0</v>
      </c>
      <c r="F6317" s="45">
        <f t="shared" si="1042"/>
        <v>0</v>
      </c>
      <c r="G6317" s="45" t="e">
        <f t="shared" si="1043"/>
        <v>#DIV/0!</v>
      </c>
      <c r="H6317" s="45" t="e">
        <f t="shared" si="1044"/>
        <v>#DIV/0!</v>
      </c>
      <c r="AN6317">
        <f t="shared" si="1050"/>
        <v>0</v>
      </c>
      <c r="AO6317">
        <f t="shared" si="1045"/>
        <v>0</v>
      </c>
      <c r="AP6317">
        <f t="shared" si="1046"/>
        <v>0</v>
      </c>
      <c r="AQ6317">
        <f t="shared" si="1047"/>
        <v>0</v>
      </c>
      <c r="AV6317">
        <f t="shared" si="1049"/>
        <v>6314</v>
      </c>
      <c r="AW6317">
        <f t="shared" si="1048"/>
        <v>0</v>
      </c>
    </row>
    <row r="6318" spans="5:49" x14ac:dyDescent="0.25">
      <c r="E6318" s="47">
        <f t="shared" si="1041"/>
        <v>0</v>
      </c>
      <c r="F6318" s="45">
        <f t="shared" si="1042"/>
        <v>0</v>
      </c>
      <c r="G6318" s="45" t="e">
        <f t="shared" si="1043"/>
        <v>#DIV/0!</v>
      </c>
      <c r="H6318" s="45" t="e">
        <f t="shared" si="1044"/>
        <v>#DIV/0!</v>
      </c>
      <c r="AN6318">
        <f t="shared" si="1050"/>
        <v>0</v>
      </c>
      <c r="AO6318">
        <f t="shared" si="1045"/>
        <v>0</v>
      </c>
      <c r="AP6318">
        <f t="shared" si="1046"/>
        <v>0</v>
      </c>
      <c r="AQ6318">
        <f t="shared" si="1047"/>
        <v>0</v>
      </c>
      <c r="AV6318">
        <f t="shared" si="1049"/>
        <v>6315</v>
      </c>
      <c r="AW6318">
        <f t="shared" si="1048"/>
        <v>0</v>
      </c>
    </row>
    <row r="6319" spans="5:49" x14ac:dyDescent="0.25">
      <c r="E6319" s="47">
        <f t="shared" si="1041"/>
        <v>0</v>
      </c>
      <c r="F6319" s="45">
        <f t="shared" si="1042"/>
        <v>0</v>
      </c>
      <c r="G6319" s="45" t="e">
        <f t="shared" si="1043"/>
        <v>#DIV/0!</v>
      </c>
      <c r="H6319" s="45" t="e">
        <f t="shared" si="1044"/>
        <v>#DIV/0!</v>
      </c>
      <c r="AN6319">
        <f t="shared" si="1050"/>
        <v>0</v>
      </c>
      <c r="AO6319">
        <f t="shared" si="1045"/>
        <v>0</v>
      </c>
      <c r="AP6319">
        <f t="shared" si="1046"/>
        <v>0</v>
      </c>
      <c r="AQ6319">
        <f t="shared" si="1047"/>
        <v>0</v>
      </c>
      <c r="AV6319">
        <f t="shared" si="1049"/>
        <v>6316</v>
      </c>
      <c r="AW6319">
        <f t="shared" si="1048"/>
        <v>0</v>
      </c>
    </row>
    <row r="6320" spans="5:49" x14ac:dyDescent="0.25">
      <c r="E6320" s="47">
        <f t="shared" si="1041"/>
        <v>0</v>
      </c>
      <c r="F6320" s="45">
        <f t="shared" si="1042"/>
        <v>0</v>
      </c>
      <c r="G6320" s="45" t="e">
        <f t="shared" si="1043"/>
        <v>#DIV/0!</v>
      </c>
      <c r="H6320" s="45" t="e">
        <f t="shared" si="1044"/>
        <v>#DIV/0!</v>
      </c>
      <c r="AN6320">
        <f t="shared" si="1050"/>
        <v>0</v>
      </c>
      <c r="AO6320">
        <f t="shared" si="1045"/>
        <v>0</v>
      </c>
      <c r="AP6320">
        <f t="shared" si="1046"/>
        <v>0</v>
      </c>
      <c r="AQ6320">
        <f t="shared" si="1047"/>
        <v>0</v>
      </c>
      <c r="AV6320">
        <f t="shared" si="1049"/>
        <v>6317</v>
      </c>
      <c r="AW6320">
        <f t="shared" si="1048"/>
        <v>0</v>
      </c>
    </row>
    <row r="6321" spans="5:49" x14ac:dyDescent="0.25">
      <c r="E6321" s="47">
        <f t="shared" si="1041"/>
        <v>0</v>
      </c>
      <c r="F6321" s="45">
        <f t="shared" si="1042"/>
        <v>0</v>
      </c>
      <c r="G6321" s="45" t="e">
        <f t="shared" si="1043"/>
        <v>#DIV/0!</v>
      </c>
      <c r="H6321" s="45" t="e">
        <f t="shared" si="1044"/>
        <v>#DIV/0!</v>
      </c>
      <c r="AN6321">
        <f t="shared" si="1050"/>
        <v>0</v>
      </c>
      <c r="AO6321">
        <f t="shared" si="1045"/>
        <v>0</v>
      </c>
      <c r="AP6321">
        <f t="shared" si="1046"/>
        <v>0</v>
      </c>
      <c r="AQ6321">
        <f t="shared" si="1047"/>
        <v>0</v>
      </c>
      <c r="AV6321">
        <f t="shared" si="1049"/>
        <v>6318</v>
      </c>
      <c r="AW6321">
        <f t="shared" si="1048"/>
        <v>0</v>
      </c>
    </row>
    <row r="6322" spans="5:49" x14ac:dyDescent="0.25">
      <c r="E6322" s="47">
        <f t="shared" si="1041"/>
        <v>0</v>
      </c>
      <c r="F6322" s="45">
        <f t="shared" si="1042"/>
        <v>0</v>
      </c>
      <c r="G6322" s="45" t="e">
        <f t="shared" si="1043"/>
        <v>#DIV/0!</v>
      </c>
      <c r="H6322" s="45" t="e">
        <f t="shared" si="1044"/>
        <v>#DIV/0!</v>
      </c>
      <c r="AN6322">
        <f t="shared" si="1050"/>
        <v>0</v>
      </c>
      <c r="AO6322">
        <f t="shared" si="1045"/>
        <v>0</v>
      </c>
      <c r="AP6322">
        <f t="shared" si="1046"/>
        <v>0</v>
      </c>
      <c r="AQ6322">
        <f t="shared" si="1047"/>
        <v>0</v>
      </c>
      <c r="AV6322">
        <f t="shared" si="1049"/>
        <v>6319</v>
      </c>
      <c r="AW6322">
        <f t="shared" si="1048"/>
        <v>0</v>
      </c>
    </row>
    <row r="6323" spans="5:49" x14ac:dyDescent="0.25">
      <c r="E6323" s="47">
        <f t="shared" si="1041"/>
        <v>0</v>
      </c>
      <c r="F6323" s="45">
        <f t="shared" si="1042"/>
        <v>0</v>
      </c>
      <c r="G6323" s="45" t="e">
        <f t="shared" si="1043"/>
        <v>#DIV/0!</v>
      </c>
      <c r="H6323" s="45" t="e">
        <f t="shared" si="1044"/>
        <v>#DIV/0!</v>
      </c>
      <c r="AN6323">
        <f t="shared" si="1050"/>
        <v>0</v>
      </c>
      <c r="AO6323">
        <f t="shared" si="1045"/>
        <v>0</v>
      </c>
      <c r="AP6323">
        <f t="shared" si="1046"/>
        <v>0</v>
      </c>
      <c r="AQ6323">
        <f t="shared" si="1047"/>
        <v>0</v>
      </c>
      <c r="AV6323">
        <f t="shared" si="1049"/>
        <v>6320</v>
      </c>
      <c r="AW6323">
        <f t="shared" si="1048"/>
        <v>0</v>
      </c>
    </row>
    <row r="6324" spans="5:49" x14ac:dyDescent="0.25">
      <c r="E6324" s="47">
        <f t="shared" si="1041"/>
        <v>0</v>
      </c>
      <c r="F6324" s="45">
        <f t="shared" si="1042"/>
        <v>0</v>
      </c>
      <c r="G6324" s="45" t="e">
        <f t="shared" si="1043"/>
        <v>#DIV/0!</v>
      </c>
      <c r="H6324" s="45" t="e">
        <f t="shared" si="1044"/>
        <v>#DIV/0!</v>
      </c>
      <c r="AN6324">
        <f t="shared" si="1050"/>
        <v>0</v>
      </c>
      <c r="AO6324">
        <f t="shared" si="1045"/>
        <v>0</v>
      </c>
      <c r="AP6324">
        <f t="shared" si="1046"/>
        <v>0</v>
      </c>
      <c r="AQ6324">
        <f t="shared" si="1047"/>
        <v>0</v>
      </c>
      <c r="AV6324">
        <f t="shared" si="1049"/>
        <v>6321</v>
      </c>
      <c r="AW6324">
        <f t="shared" si="1048"/>
        <v>0</v>
      </c>
    </row>
    <row r="6325" spans="5:49" x14ac:dyDescent="0.25">
      <c r="E6325" s="47">
        <f t="shared" si="1041"/>
        <v>0</v>
      </c>
      <c r="F6325" s="45">
        <f t="shared" si="1042"/>
        <v>0</v>
      </c>
      <c r="G6325" s="45" t="e">
        <f t="shared" si="1043"/>
        <v>#DIV/0!</v>
      </c>
      <c r="H6325" s="45" t="e">
        <f t="shared" si="1044"/>
        <v>#DIV/0!</v>
      </c>
      <c r="AN6325">
        <f t="shared" si="1050"/>
        <v>0</v>
      </c>
      <c r="AO6325">
        <f t="shared" si="1045"/>
        <v>0</v>
      </c>
      <c r="AP6325">
        <f t="shared" si="1046"/>
        <v>0</v>
      </c>
      <c r="AQ6325">
        <f t="shared" si="1047"/>
        <v>0</v>
      </c>
      <c r="AV6325">
        <f t="shared" si="1049"/>
        <v>6322</v>
      </c>
      <c r="AW6325">
        <f t="shared" si="1048"/>
        <v>0</v>
      </c>
    </row>
    <row r="6326" spans="5:49" x14ac:dyDescent="0.25">
      <c r="E6326" s="47">
        <f t="shared" si="1041"/>
        <v>0</v>
      </c>
      <c r="F6326" s="45">
        <f t="shared" si="1042"/>
        <v>0</v>
      </c>
      <c r="G6326" s="45" t="e">
        <f t="shared" si="1043"/>
        <v>#DIV/0!</v>
      </c>
      <c r="H6326" s="45" t="e">
        <f t="shared" si="1044"/>
        <v>#DIV/0!</v>
      </c>
      <c r="AN6326">
        <f t="shared" si="1050"/>
        <v>0</v>
      </c>
      <c r="AO6326">
        <f t="shared" si="1045"/>
        <v>0</v>
      </c>
      <c r="AP6326">
        <f t="shared" si="1046"/>
        <v>0</v>
      </c>
      <c r="AQ6326">
        <f t="shared" si="1047"/>
        <v>0</v>
      </c>
      <c r="AV6326">
        <f t="shared" si="1049"/>
        <v>6323</v>
      </c>
      <c r="AW6326">
        <f t="shared" si="1048"/>
        <v>0</v>
      </c>
    </row>
    <row r="6327" spans="5:49" x14ac:dyDescent="0.25">
      <c r="E6327" s="47">
        <f t="shared" si="1041"/>
        <v>0</v>
      </c>
      <c r="F6327" s="45">
        <f t="shared" si="1042"/>
        <v>0</v>
      </c>
      <c r="G6327" s="45" t="e">
        <f t="shared" si="1043"/>
        <v>#DIV/0!</v>
      </c>
      <c r="H6327" s="45" t="e">
        <f t="shared" si="1044"/>
        <v>#DIV/0!</v>
      </c>
      <c r="AN6327">
        <f t="shared" si="1050"/>
        <v>0</v>
      </c>
      <c r="AO6327">
        <f t="shared" si="1045"/>
        <v>0</v>
      </c>
      <c r="AP6327">
        <f t="shared" si="1046"/>
        <v>0</v>
      </c>
      <c r="AQ6327">
        <f t="shared" si="1047"/>
        <v>0</v>
      </c>
      <c r="AV6327">
        <f t="shared" si="1049"/>
        <v>6324</v>
      </c>
      <c r="AW6327">
        <f t="shared" si="1048"/>
        <v>0</v>
      </c>
    </row>
    <row r="6328" spans="5:49" x14ac:dyDescent="0.25">
      <c r="E6328" s="47">
        <f t="shared" si="1041"/>
        <v>0</v>
      </c>
      <c r="F6328" s="45">
        <f t="shared" si="1042"/>
        <v>0</v>
      </c>
      <c r="G6328" s="45" t="e">
        <f t="shared" si="1043"/>
        <v>#DIV/0!</v>
      </c>
      <c r="H6328" s="45" t="e">
        <f t="shared" si="1044"/>
        <v>#DIV/0!</v>
      </c>
      <c r="AN6328">
        <f t="shared" si="1050"/>
        <v>0</v>
      </c>
      <c r="AO6328">
        <f t="shared" si="1045"/>
        <v>0</v>
      </c>
      <c r="AP6328">
        <f t="shared" si="1046"/>
        <v>0</v>
      </c>
      <c r="AQ6328">
        <f t="shared" si="1047"/>
        <v>0</v>
      </c>
      <c r="AV6328">
        <f t="shared" si="1049"/>
        <v>6325</v>
      </c>
      <c r="AW6328">
        <f t="shared" si="1048"/>
        <v>0</v>
      </c>
    </row>
    <row r="6329" spans="5:49" x14ac:dyDescent="0.25">
      <c r="E6329" s="47">
        <f t="shared" si="1041"/>
        <v>0</v>
      </c>
      <c r="F6329" s="45">
        <f t="shared" si="1042"/>
        <v>0</v>
      </c>
      <c r="G6329" s="45" t="e">
        <f t="shared" si="1043"/>
        <v>#DIV/0!</v>
      </c>
      <c r="H6329" s="45" t="e">
        <f t="shared" si="1044"/>
        <v>#DIV/0!</v>
      </c>
      <c r="AN6329">
        <f t="shared" si="1050"/>
        <v>0</v>
      </c>
      <c r="AO6329">
        <f t="shared" si="1045"/>
        <v>0</v>
      </c>
      <c r="AP6329">
        <f t="shared" si="1046"/>
        <v>0</v>
      </c>
      <c r="AQ6329">
        <f t="shared" si="1047"/>
        <v>0</v>
      </c>
      <c r="AV6329">
        <f t="shared" si="1049"/>
        <v>6326</v>
      </c>
      <c r="AW6329">
        <f t="shared" si="1048"/>
        <v>0</v>
      </c>
    </row>
    <row r="6330" spans="5:49" x14ac:dyDescent="0.25">
      <c r="E6330" s="47">
        <f t="shared" si="1041"/>
        <v>0</v>
      </c>
      <c r="F6330" s="45">
        <f t="shared" si="1042"/>
        <v>0</v>
      </c>
      <c r="G6330" s="45" t="e">
        <f t="shared" si="1043"/>
        <v>#DIV/0!</v>
      </c>
      <c r="H6330" s="45" t="e">
        <f t="shared" si="1044"/>
        <v>#DIV/0!</v>
      </c>
      <c r="AN6330">
        <f t="shared" si="1050"/>
        <v>0</v>
      </c>
      <c r="AO6330">
        <f t="shared" si="1045"/>
        <v>0</v>
      </c>
      <c r="AP6330">
        <f t="shared" si="1046"/>
        <v>0</v>
      </c>
      <c r="AQ6330">
        <f t="shared" si="1047"/>
        <v>0</v>
      </c>
      <c r="AV6330">
        <f t="shared" si="1049"/>
        <v>6327</v>
      </c>
      <c r="AW6330">
        <f t="shared" si="1048"/>
        <v>0</v>
      </c>
    </row>
    <row r="6331" spans="5:49" x14ac:dyDescent="0.25">
      <c r="E6331" s="47">
        <f t="shared" si="1041"/>
        <v>0</v>
      </c>
      <c r="F6331" s="45">
        <f t="shared" si="1042"/>
        <v>0</v>
      </c>
      <c r="G6331" s="45" t="e">
        <f t="shared" si="1043"/>
        <v>#DIV/0!</v>
      </c>
      <c r="H6331" s="45" t="e">
        <f t="shared" si="1044"/>
        <v>#DIV/0!</v>
      </c>
      <c r="AN6331">
        <f t="shared" si="1050"/>
        <v>0</v>
      </c>
      <c r="AO6331">
        <f t="shared" si="1045"/>
        <v>0</v>
      </c>
      <c r="AP6331">
        <f t="shared" si="1046"/>
        <v>0</v>
      </c>
      <c r="AQ6331">
        <f t="shared" si="1047"/>
        <v>0</v>
      </c>
      <c r="AV6331">
        <f t="shared" si="1049"/>
        <v>6328</v>
      </c>
      <c r="AW6331">
        <f t="shared" si="1048"/>
        <v>0</v>
      </c>
    </row>
    <row r="6332" spans="5:49" x14ac:dyDescent="0.25">
      <c r="E6332" s="47">
        <f t="shared" si="1041"/>
        <v>0</v>
      </c>
      <c r="F6332" s="45">
        <f t="shared" si="1042"/>
        <v>0</v>
      </c>
      <c r="G6332" s="45" t="e">
        <f t="shared" si="1043"/>
        <v>#DIV/0!</v>
      </c>
      <c r="H6332" s="45" t="e">
        <f t="shared" si="1044"/>
        <v>#DIV/0!</v>
      </c>
      <c r="AN6332">
        <f t="shared" si="1050"/>
        <v>0</v>
      </c>
      <c r="AO6332">
        <f t="shared" si="1045"/>
        <v>0</v>
      </c>
      <c r="AP6332">
        <f t="shared" si="1046"/>
        <v>0</v>
      </c>
      <c r="AQ6332">
        <f t="shared" si="1047"/>
        <v>0</v>
      </c>
      <c r="AV6332">
        <f t="shared" si="1049"/>
        <v>6329</v>
      </c>
      <c r="AW6332">
        <f t="shared" si="1048"/>
        <v>0</v>
      </c>
    </row>
    <row r="6333" spans="5:49" x14ac:dyDescent="0.25">
      <c r="E6333" s="47">
        <f t="shared" si="1041"/>
        <v>0</v>
      </c>
      <c r="F6333" s="45">
        <f t="shared" si="1042"/>
        <v>0</v>
      </c>
      <c r="G6333" s="45" t="e">
        <f t="shared" si="1043"/>
        <v>#DIV/0!</v>
      </c>
      <c r="H6333" s="45" t="e">
        <f t="shared" si="1044"/>
        <v>#DIV/0!</v>
      </c>
      <c r="AN6333">
        <f t="shared" si="1050"/>
        <v>0</v>
      </c>
      <c r="AO6333">
        <f t="shared" si="1045"/>
        <v>0</v>
      </c>
      <c r="AP6333">
        <f t="shared" si="1046"/>
        <v>0</v>
      </c>
      <c r="AQ6333">
        <f t="shared" si="1047"/>
        <v>0</v>
      </c>
      <c r="AV6333">
        <f t="shared" si="1049"/>
        <v>6330</v>
      </c>
      <c r="AW6333">
        <f t="shared" si="1048"/>
        <v>0</v>
      </c>
    </row>
    <row r="6334" spans="5:49" x14ac:dyDescent="0.25">
      <c r="E6334" s="47">
        <f t="shared" si="1041"/>
        <v>0</v>
      </c>
      <c r="F6334" s="45">
        <f t="shared" si="1042"/>
        <v>0</v>
      </c>
      <c r="G6334" s="45" t="e">
        <f t="shared" si="1043"/>
        <v>#DIV/0!</v>
      </c>
      <c r="H6334" s="45" t="e">
        <f t="shared" si="1044"/>
        <v>#DIV/0!</v>
      </c>
      <c r="AN6334">
        <f t="shared" si="1050"/>
        <v>0</v>
      </c>
      <c r="AO6334">
        <f t="shared" si="1045"/>
        <v>0</v>
      </c>
      <c r="AP6334">
        <f t="shared" si="1046"/>
        <v>0</v>
      </c>
      <c r="AQ6334">
        <f t="shared" si="1047"/>
        <v>0</v>
      </c>
      <c r="AV6334">
        <f t="shared" si="1049"/>
        <v>6331</v>
      </c>
      <c r="AW6334">
        <f t="shared" si="1048"/>
        <v>0</v>
      </c>
    </row>
    <row r="6335" spans="5:49" x14ac:dyDescent="0.25">
      <c r="E6335" s="47">
        <f t="shared" si="1041"/>
        <v>0</v>
      </c>
      <c r="F6335" s="45">
        <f t="shared" si="1042"/>
        <v>0</v>
      </c>
      <c r="G6335" s="45" t="e">
        <f t="shared" si="1043"/>
        <v>#DIV/0!</v>
      </c>
      <c r="H6335" s="45" t="e">
        <f t="shared" si="1044"/>
        <v>#DIV/0!</v>
      </c>
      <c r="AN6335">
        <f t="shared" si="1050"/>
        <v>0</v>
      </c>
      <c r="AO6335">
        <f t="shared" si="1045"/>
        <v>0</v>
      </c>
      <c r="AP6335">
        <f t="shared" si="1046"/>
        <v>0</v>
      </c>
      <c r="AQ6335">
        <f t="shared" si="1047"/>
        <v>0</v>
      </c>
      <c r="AV6335">
        <f t="shared" si="1049"/>
        <v>6332</v>
      </c>
      <c r="AW6335">
        <f t="shared" si="1048"/>
        <v>0</v>
      </c>
    </row>
    <row r="6336" spans="5:49" x14ac:dyDescent="0.25">
      <c r="E6336" s="47">
        <f t="shared" si="1041"/>
        <v>0</v>
      </c>
      <c r="F6336" s="45">
        <f t="shared" si="1042"/>
        <v>0</v>
      </c>
      <c r="G6336" s="45" t="e">
        <f t="shared" si="1043"/>
        <v>#DIV/0!</v>
      </c>
      <c r="H6336" s="45" t="e">
        <f t="shared" si="1044"/>
        <v>#DIV/0!</v>
      </c>
      <c r="AN6336">
        <f t="shared" si="1050"/>
        <v>0</v>
      </c>
      <c r="AO6336">
        <f t="shared" si="1045"/>
        <v>0</v>
      </c>
      <c r="AP6336">
        <f t="shared" si="1046"/>
        <v>0</v>
      </c>
      <c r="AQ6336">
        <f t="shared" si="1047"/>
        <v>0</v>
      </c>
      <c r="AV6336">
        <f t="shared" si="1049"/>
        <v>6333</v>
      </c>
      <c r="AW6336">
        <f t="shared" si="1048"/>
        <v>0</v>
      </c>
    </row>
    <row r="6337" spans="5:49" x14ac:dyDescent="0.25">
      <c r="E6337" s="47">
        <f t="shared" si="1041"/>
        <v>0</v>
      </c>
      <c r="F6337" s="45">
        <f t="shared" si="1042"/>
        <v>0</v>
      </c>
      <c r="G6337" s="45" t="e">
        <f t="shared" si="1043"/>
        <v>#DIV/0!</v>
      </c>
      <c r="H6337" s="45" t="e">
        <f t="shared" si="1044"/>
        <v>#DIV/0!</v>
      </c>
      <c r="AN6337">
        <f t="shared" si="1050"/>
        <v>0</v>
      </c>
      <c r="AO6337">
        <f t="shared" si="1045"/>
        <v>0</v>
      </c>
      <c r="AP6337">
        <f t="shared" si="1046"/>
        <v>0</v>
      </c>
      <c r="AQ6337">
        <f t="shared" si="1047"/>
        <v>0</v>
      </c>
      <c r="AV6337">
        <f t="shared" si="1049"/>
        <v>6334</v>
      </c>
      <c r="AW6337">
        <f t="shared" si="1048"/>
        <v>0</v>
      </c>
    </row>
    <row r="6338" spans="5:49" x14ac:dyDescent="0.25">
      <c r="E6338" s="47">
        <f t="shared" ref="E6338:E6401" si="1051">ROUNDDOWN(C6340,0)</f>
        <v>0</v>
      </c>
      <c r="F6338" s="45">
        <f t="shared" ref="F6338:F6401" si="1052">HOUR(C6340)</f>
        <v>0</v>
      </c>
      <c r="G6338" s="45" t="e">
        <f t="shared" ref="G6338:G6401" si="1053">D6340/H6338</f>
        <v>#DIV/0!</v>
      </c>
      <c r="H6338" s="45" t="e">
        <f t="shared" ref="H6338:H6401" si="1054">AVERAGEIFS(D:D,E:E,E6338)</f>
        <v>#DIV/0!</v>
      </c>
      <c r="AN6338">
        <f t="shared" si="1050"/>
        <v>0</v>
      </c>
      <c r="AO6338">
        <f t="shared" si="1045"/>
        <v>0</v>
      </c>
      <c r="AP6338">
        <f t="shared" si="1046"/>
        <v>0</v>
      </c>
      <c r="AQ6338">
        <f t="shared" si="1047"/>
        <v>0</v>
      </c>
      <c r="AV6338">
        <f t="shared" si="1049"/>
        <v>6335</v>
      </c>
      <c r="AW6338">
        <f t="shared" si="1048"/>
        <v>0</v>
      </c>
    </row>
    <row r="6339" spans="5:49" x14ac:dyDescent="0.25">
      <c r="E6339" s="47">
        <f t="shared" si="1051"/>
        <v>0</v>
      </c>
      <c r="F6339" s="45">
        <f t="shared" si="1052"/>
        <v>0</v>
      </c>
      <c r="G6339" s="45" t="e">
        <f t="shared" si="1053"/>
        <v>#DIV/0!</v>
      </c>
      <c r="H6339" s="45" t="e">
        <f t="shared" si="1054"/>
        <v>#DIV/0!</v>
      </c>
      <c r="AN6339">
        <f t="shared" si="1050"/>
        <v>0</v>
      </c>
      <c r="AO6339">
        <f t="shared" si="1045"/>
        <v>0</v>
      </c>
      <c r="AP6339">
        <f t="shared" si="1046"/>
        <v>0</v>
      </c>
      <c r="AQ6339">
        <f t="shared" si="1047"/>
        <v>0</v>
      </c>
      <c r="AV6339">
        <f t="shared" si="1049"/>
        <v>6336</v>
      </c>
      <c r="AW6339">
        <f t="shared" si="1048"/>
        <v>0</v>
      </c>
    </row>
    <row r="6340" spans="5:49" x14ac:dyDescent="0.25">
      <c r="E6340" s="47">
        <f t="shared" si="1051"/>
        <v>0</v>
      </c>
      <c r="F6340" s="45">
        <f t="shared" si="1052"/>
        <v>0</v>
      </c>
      <c r="G6340" s="45" t="e">
        <f t="shared" si="1053"/>
        <v>#DIV/0!</v>
      </c>
      <c r="H6340" s="45" t="e">
        <f t="shared" si="1054"/>
        <v>#DIV/0!</v>
      </c>
      <c r="AN6340">
        <f t="shared" si="1050"/>
        <v>0</v>
      </c>
      <c r="AO6340">
        <f t="shared" ref="AO6340:AO6403" si="1055">ROUNDUP((C6340-$C$4)/7,0)</f>
        <v>0</v>
      </c>
      <c r="AP6340">
        <f t="shared" ref="AP6340:AP6403" si="1056">ROUNDUP((C6340-$C$4)/1,0)</f>
        <v>0</v>
      </c>
      <c r="AQ6340">
        <f t="shared" ref="AQ6340:AQ6403" si="1057">ROUNDUP((C6340-$C$4)*24,0)</f>
        <v>0</v>
      </c>
      <c r="AV6340">
        <f t="shared" si="1049"/>
        <v>6337</v>
      </c>
      <c r="AW6340">
        <f t="shared" ref="AW6340:AW6403" si="1058">SUMIFS(AN:AN,AQ:AQ,AV6340)</f>
        <v>0</v>
      </c>
    </row>
    <row r="6341" spans="5:49" x14ac:dyDescent="0.25">
      <c r="E6341" s="47">
        <f t="shared" si="1051"/>
        <v>0</v>
      </c>
      <c r="F6341" s="45">
        <f t="shared" si="1052"/>
        <v>0</v>
      </c>
      <c r="G6341" s="45" t="e">
        <f t="shared" si="1053"/>
        <v>#DIV/0!</v>
      </c>
      <c r="H6341" s="45" t="e">
        <f t="shared" si="1054"/>
        <v>#DIV/0!</v>
      </c>
      <c r="AN6341">
        <f t="shared" si="1050"/>
        <v>0</v>
      </c>
      <c r="AO6341">
        <f t="shared" si="1055"/>
        <v>0</v>
      </c>
      <c r="AP6341">
        <f t="shared" si="1056"/>
        <v>0</v>
      </c>
      <c r="AQ6341">
        <f t="shared" si="1057"/>
        <v>0</v>
      </c>
      <c r="AV6341">
        <f t="shared" ref="AV6341:AV6404" si="1059">1+AV6340</f>
        <v>6338</v>
      </c>
      <c r="AW6341">
        <f t="shared" si="1058"/>
        <v>0</v>
      </c>
    </row>
    <row r="6342" spans="5:49" x14ac:dyDescent="0.25">
      <c r="E6342" s="47">
        <f t="shared" si="1051"/>
        <v>0</v>
      </c>
      <c r="F6342" s="45">
        <f t="shared" si="1052"/>
        <v>0</v>
      </c>
      <c r="G6342" s="45" t="e">
        <f t="shared" si="1053"/>
        <v>#DIV/0!</v>
      </c>
      <c r="H6342" s="45" t="e">
        <f t="shared" si="1054"/>
        <v>#DIV/0!</v>
      </c>
      <c r="AN6342">
        <f t="shared" si="1050"/>
        <v>0</v>
      </c>
      <c r="AO6342">
        <f t="shared" si="1055"/>
        <v>0</v>
      </c>
      <c r="AP6342">
        <f t="shared" si="1056"/>
        <v>0</v>
      </c>
      <c r="AQ6342">
        <f t="shared" si="1057"/>
        <v>0</v>
      </c>
      <c r="AV6342">
        <f t="shared" si="1059"/>
        <v>6339</v>
      </c>
      <c r="AW6342">
        <f t="shared" si="1058"/>
        <v>0</v>
      </c>
    </row>
    <row r="6343" spans="5:49" x14ac:dyDescent="0.25">
      <c r="E6343" s="47">
        <f t="shared" si="1051"/>
        <v>0</v>
      </c>
      <c r="F6343" s="45">
        <f t="shared" si="1052"/>
        <v>0</v>
      </c>
      <c r="G6343" s="45" t="e">
        <f t="shared" si="1053"/>
        <v>#DIV/0!</v>
      </c>
      <c r="H6343" s="45" t="e">
        <f t="shared" si="1054"/>
        <v>#DIV/0!</v>
      </c>
      <c r="AN6343">
        <f t="shared" si="1050"/>
        <v>0</v>
      </c>
      <c r="AO6343">
        <f t="shared" si="1055"/>
        <v>0</v>
      </c>
      <c r="AP6343">
        <f t="shared" si="1056"/>
        <v>0</v>
      </c>
      <c r="AQ6343">
        <f t="shared" si="1057"/>
        <v>0</v>
      </c>
      <c r="AV6343">
        <f t="shared" si="1059"/>
        <v>6340</v>
      </c>
      <c r="AW6343">
        <f t="shared" si="1058"/>
        <v>0</v>
      </c>
    </row>
    <row r="6344" spans="5:49" x14ac:dyDescent="0.25">
      <c r="E6344" s="47">
        <f t="shared" si="1051"/>
        <v>0</v>
      </c>
      <c r="F6344" s="45">
        <f t="shared" si="1052"/>
        <v>0</v>
      </c>
      <c r="G6344" s="45" t="e">
        <f t="shared" si="1053"/>
        <v>#DIV/0!</v>
      </c>
      <c r="H6344" s="45" t="e">
        <f t="shared" si="1054"/>
        <v>#DIV/0!</v>
      </c>
      <c r="AN6344">
        <f t="shared" ref="AN6344:AN6407" si="1060">D6344*(C6344-C6343)*86400*$B$15</f>
        <v>0</v>
      </c>
      <c r="AO6344">
        <f t="shared" si="1055"/>
        <v>0</v>
      </c>
      <c r="AP6344">
        <f t="shared" si="1056"/>
        <v>0</v>
      </c>
      <c r="AQ6344">
        <f t="shared" si="1057"/>
        <v>0</v>
      </c>
      <c r="AV6344">
        <f t="shared" si="1059"/>
        <v>6341</v>
      </c>
      <c r="AW6344">
        <f t="shared" si="1058"/>
        <v>0</v>
      </c>
    </row>
    <row r="6345" spans="5:49" x14ac:dyDescent="0.25">
      <c r="E6345" s="47">
        <f t="shared" si="1051"/>
        <v>0</v>
      </c>
      <c r="F6345" s="45">
        <f t="shared" si="1052"/>
        <v>0</v>
      </c>
      <c r="G6345" s="45" t="e">
        <f t="shared" si="1053"/>
        <v>#DIV/0!</v>
      </c>
      <c r="H6345" s="45" t="e">
        <f t="shared" si="1054"/>
        <v>#DIV/0!</v>
      </c>
      <c r="AN6345">
        <f t="shared" si="1060"/>
        <v>0</v>
      </c>
      <c r="AO6345">
        <f t="shared" si="1055"/>
        <v>0</v>
      </c>
      <c r="AP6345">
        <f t="shared" si="1056"/>
        <v>0</v>
      </c>
      <c r="AQ6345">
        <f t="shared" si="1057"/>
        <v>0</v>
      </c>
      <c r="AV6345">
        <f t="shared" si="1059"/>
        <v>6342</v>
      </c>
      <c r="AW6345">
        <f t="shared" si="1058"/>
        <v>0</v>
      </c>
    </row>
    <row r="6346" spans="5:49" x14ac:dyDescent="0.25">
      <c r="E6346" s="47">
        <f t="shared" si="1051"/>
        <v>0</v>
      </c>
      <c r="F6346" s="45">
        <f t="shared" si="1052"/>
        <v>0</v>
      </c>
      <c r="G6346" s="45" t="e">
        <f t="shared" si="1053"/>
        <v>#DIV/0!</v>
      </c>
      <c r="H6346" s="45" t="e">
        <f t="shared" si="1054"/>
        <v>#DIV/0!</v>
      </c>
      <c r="AN6346">
        <f t="shared" si="1060"/>
        <v>0</v>
      </c>
      <c r="AO6346">
        <f t="shared" si="1055"/>
        <v>0</v>
      </c>
      <c r="AP6346">
        <f t="shared" si="1056"/>
        <v>0</v>
      </c>
      <c r="AQ6346">
        <f t="shared" si="1057"/>
        <v>0</v>
      </c>
      <c r="AV6346">
        <f t="shared" si="1059"/>
        <v>6343</v>
      </c>
      <c r="AW6346">
        <f t="shared" si="1058"/>
        <v>0</v>
      </c>
    </row>
    <row r="6347" spans="5:49" x14ac:dyDescent="0.25">
      <c r="E6347" s="47">
        <f t="shared" si="1051"/>
        <v>0</v>
      </c>
      <c r="F6347" s="45">
        <f t="shared" si="1052"/>
        <v>0</v>
      </c>
      <c r="G6347" s="45" t="e">
        <f t="shared" si="1053"/>
        <v>#DIV/0!</v>
      </c>
      <c r="H6347" s="45" t="e">
        <f t="shared" si="1054"/>
        <v>#DIV/0!</v>
      </c>
      <c r="AN6347">
        <f t="shared" si="1060"/>
        <v>0</v>
      </c>
      <c r="AO6347">
        <f t="shared" si="1055"/>
        <v>0</v>
      </c>
      <c r="AP6347">
        <f t="shared" si="1056"/>
        <v>0</v>
      </c>
      <c r="AQ6347">
        <f t="shared" si="1057"/>
        <v>0</v>
      </c>
      <c r="AV6347">
        <f t="shared" si="1059"/>
        <v>6344</v>
      </c>
      <c r="AW6347">
        <f t="shared" si="1058"/>
        <v>0</v>
      </c>
    </row>
    <row r="6348" spans="5:49" x14ac:dyDescent="0.25">
      <c r="E6348" s="47">
        <f t="shared" si="1051"/>
        <v>0</v>
      </c>
      <c r="F6348" s="45">
        <f t="shared" si="1052"/>
        <v>0</v>
      </c>
      <c r="G6348" s="45" t="e">
        <f t="shared" si="1053"/>
        <v>#DIV/0!</v>
      </c>
      <c r="H6348" s="45" t="e">
        <f t="shared" si="1054"/>
        <v>#DIV/0!</v>
      </c>
      <c r="AN6348">
        <f t="shared" si="1060"/>
        <v>0</v>
      </c>
      <c r="AO6348">
        <f t="shared" si="1055"/>
        <v>0</v>
      </c>
      <c r="AP6348">
        <f t="shared" si="1056"/>
        <v>0</v>
      </c>
      <c r="AQ6348">
        <f t="shared" si="1057"/>
        <v>0</v>
      </c>
      <c r="AV6348">
        <f t="shared" si="1059"/>
        <v>6345</v>
      </c>
      <c r="AW6348">
        <f t="shared" si="1058"/>
        <v>0</v>
      </c>
    </row>
    <row r="6349" spans="5:49" x14ac:dyDescent="0.25">
      <c r="E6349" s="47">
        <f t="shared" si="1051"/>
        <v>0</v>
      </c>
      <c r="F6349" s="45">
        <f t="shared" si="1052"/>
        <v>0</v>
      </c>
      <c r="G6349" s="45" t="e">
        <f t="shared" si="1053"/>
        <v>#DIV/0!</v>
      </c>
      <c r="H6349" s="45" t="e">
        <f t="shared" si="1054"/>
        <v>#DIV/0!</v>
      </c>
      <c r="AN6349">
        <f t="shared" si="1060"/>
        <v>0</v>
      </c>
      <c r="AO6349">
        <f t="shared" si="1055"/>
        <v>0</v>
      </c>
      <c r="AP6349">
        <f t="shared" si="1056"/>
        <v>0</v>
      </c>
      <c r="AQ6349">
        <f t="shared" si="1057"/>
        <v>0</v>
      </c>
      <c r="AV6349">
        <f t="shared" si="1059"/>
        <v>6346</v>
      </c>
      <c r="AW6349">
        <f t="shared" si="1058"/>
        <v>0</v>
      </c>
    </row>
    <row r="6350" spans="5:49" x14ac:dyDescent="0.25">
      <c r="E6350" s="47">
        <f t="shared" si="1051"/>
        <v>0</v>
      </c>
      <c r="F6350" s="45">
        <f t="shared" si="1052"/>
        <v>0</v>
      </c>
      <c r="G6350" s="45" t="e">
        <f t="shared" si="1053"/>
        <v>#DIV/0!</v>
      </c>
      <c r="H6350" s="45" t="e">
        <f t="shared" si="1054"/>
        <v>#DIV/0!</v>
      </c>
      <c r="AN6350">
        <f t="shared" si="1060"/>
        <v>0</v>
      </c>
      <c r="AO6350">
        <f t="shared" si="1055"/>
        <v>0</v>
      </c>
      <c r="AP6350">
        <f t="shared" si="1056"/>
        <v>0</v>
      </c>
      <c r="AQ6350">
        <f t="shared" si="1057"/>
        <v>0</v>
      </c>
      <c r="AV6350">
        <f t="shared" si="1059"/>
        <v>6347</v>
      </c>
      <c r="AW6350">
        <f t="shared" si="1058"/>
        <v>0</v>
      </c>
    </row>
    <row r="6351" spans="5:49" x14ac:dyDescent="0.25">
      <c r="E6351" s="47">
        <f t="shared" si="1051"/>
        <v>0</v>
      </c>
      <c r="F6351" s="45">
        <f t="shared" si="1052"/>
        <v>0</v>
      </c>
      <c r="G6351" s="45" t="e">
        <f t="shared" si="1053"/>
        <v>#DIV/0!</v>
      </c>
      <c r="H6351" s="45" t="e">
        <f t="shared" si="1054"/>
        <v>#DIV/0!</v>
      </c>
      <c r="AN6351">
        <f t="shared" si="1060"/>
        <v>0</v>
      </c>
      <c r="AO6351">
        <f t="shared" si="1055"/>
        <v>0</v>
      </c>
      <c r="AP6351">
        <f t="shared" si="1056"/>
        <v>0</v>
      </c>
      <c r="AQ6351">
        <f t="shared" si="1057"/>
        <v>0</v>
      </c>
      <c r="AV6351">
        <f t="shared" si="1059"/>
        <v>6348</v>
      </c>
      <c r="AW6351">
        <f t="shared" si="1058"/>
        <v>0</v>
      </c>
    </row>
    <row r="6352" spans="5:49" x14ac:dyDescent="0.25">
      <c r="E6352" s="47">
        <f t="shared" si="1051"/>
        <v>0</v>
      </c>
      <c r="F6352" s="45">
        <f t="shared" si="1052"/>
        <v>0</v>
      </c>
      <c r="G6352" s="45" t="e">
        <f t="shared" si="1053"/>
        <v>#DIV/0!</v>
      </c>
      <c r="H6352" s="45" t="e">
        <f t="shared" si="1054"/>
        <v>#DIV/0!</v>
      </c>
      <c r="AN6352">
        <f t="shared" si="1060"/>
        <v>0</v>
      </c>
      <c r="AO6352">
        <f t="shared" si="1055"/>
        <v>0</v>
      </c>
      <c r="AP6352">
        <f t="shared" si="1056"/>
        <v>0</v>
      </c>
      <c r="AQ6352">
        <f t="shared" si="1057"/>
        <v>0</v>
      </c>
      <c r="AV6352">
        <f t="shared" si="1059"/>
        <v>6349</v>
      </c>
      <c r="AW6352">
        <f t="shared" si="1058"/>
        <v>0</v>
      </c>
    </row>
    <row r="6353" spans="5:49" x14ac:dyDescent="0.25">
      <c r="E6353" s="47">
        <f t="shared" si="1051"/>
        <v>0</v>
      </c>
      <c r="F6353" s="45">
        <f t="shared" si="1052"/>
        <v>0</v>
      </c>
      <c r="G6353" s="45" t="e">
        <f t="shared" si="1053"/>
        <v>#DIV/0!</v>
      </c>
      <c r="H6353" s="45" t="e">
        <f t="shared" si="1054"/>
        <v>#DIV/0!</v>
      </c>
      <c r="AN6353">
        <f t="shared" si="1060"/>
        <v>0</v>
      </c>
      <c r="AO6353">
        <f t="shared" si="1055"/>
        <v>0</v>
      </c>
      <c r="AP6353">
        <f t="shared" si="1056"/>
        <v>0</v>
      </c>
      <c r="AQ6353">
        <f t="shared" si="1057"/>
        <v>0</v>
      </c>
      <c r="AV6353">
        <f t="shared" si="1059"/>
        <v>6350</v>
      </c>
      <c r="AW6353">
        <f t="shared" si="1058"/>
        <v>0</v>
      </c>
    </row>
    <row r="6354" spans="5:49" x14ac:dyDescent="0.25">
      <c r="E6354" s="47">
        <f t="shared" si="1051"/>
        <v>0</v>
      </c>
      <c r="F6354" s="45">
        <f t="shared" si="1052"/>
        <v>0</v>
      </c>
      <c r="G6354" s="45" t="e">
        <f t="shared" si="1053"/>
        <v>#DIV/0!</v>
      </c>
      <c r="H6354" s="45" t="e">
        <f t="shared" si="1054"/>
        <v>#DIV/0!</v>
      </c>
      <c r="AN6354">
        <f t="shared" si="1060"/>
        <v>0</v>
      </c>
      <c r="AO6354">
        <f t="shared" si="1055"/>
        <v>0</v>
      </c>
      <c r="AP6354">
        <f t="shared" si="1056"/>
        <v>0</v>
      </c>
      <c r="AQ6354">
        <f t="shared" si="1057"/>
        <v>0</v>
      </c>
      <c r="AV6354">
        <f t="shared" si="1059"/>
        <v>6351</v>
      </c>
      <c r="AW6354">
        <f t="shared" si="1058"/>
        <v>0</v>
      </c>
    </row>
    <row r="6355" spans="5:49" x14ac:dyDescent="0.25">
      <c r="E6355" s="47">
        <f t="shared" si="1051"/>
        <v>0</v>
      </c>
      <c r="F6355" s="45">
        <f t="shared" si="1052"/>
        <v>0</v>
      </c>
      <c r="G6355" s="45" t="e">
        <f t="shared" si="1053"/>
        <v>#DIV/0!</v>
      </c>
      <c r="H6355" s="45" t="e">
        <f t="shared" si="1054"/>
        <v>#DIV/0!</v>
      </c>
      <c r="AN6355">
        <f t="shared" si="1060"/>
        <v>0</v>
      </c>
      <c r="AO6355">
        <f t="shared" si="1055"/>
        <v>0</v>
      </c>
      <c r="AP6355">
        <f t="shared" si="1056"/>
        <v>0</v>
      </c>
      <c r="AQ6355">
        <f t="shared" si="1057"/>
        <v>0</v>
      </c>
      <c r="AV6355">
        <f t="shared" si="1059"/>
        <v>6352</v>
      </c>
      <c r="AW6355">
        <f t="shared" si="1058"/>
        <v>0</v>
      </c>
    </row>
    <row r="6356" spans="5:49" x14ac:dyDescent="0.25">
      <c r="E6356" s="47">
        <f t="shared" si="1051"/>
        <v>0</v>
      </c>
      <c r="F6356" s="45">
        <f t="shared" si="1052"/>
        <v>0</v>
      </c>
      <c r="G6356" s="45" t="e">
        <f t="shared" si="1053"/>
        <v>#DIV/0!</v>
      </c>
      <c r="H6356" s="45" t="e">
        <f t="shared" si="1054"/>
        <v>#DIV/0!</v>
      </c>
      <c r="AN6356">
        <f t="shared" si="1060"/>
        <v>0</v>
      </c>
      <c r="AO6356">
        <f t="shared" si="1055"/>
        <v>0</v>
      </c>
      <c r="AP6356">
        <f t="shared" si="1056"/>
        <v>0</v>
      </c>
      <c r="AQ6356">
        <f t="shared" si="1057"/>
        <v>0</v>
      </c>
      <c r="AV6356">
        <f t="shared" si="1059"/>
        <v>6353</v>
      </c>
      <c r="AW6356">
        <f t="shared" si="1058"/>
        <v>0</v>
      </c>
    </row>
    <row r="6357" spans="5:49" x14ac:dyDescent="0.25">
      <c r="E6357" s="47">
        <f t="shared" si="1051"/>
        <v>0</v>
      </c>
      <c r="F6357" s="45">
        <f t="shared" si="1052"/>
        <v>0</v>
      </c>
      <c r="G6357" s="45" t="e">
        <f t="shared" si="1053"/>
        <v>#DIV/0!</v>
      </c>
      <c r="H6357" s="45" t="e">
        <f t="shared" si="1054"/>
        <v>#DIV/0!</v>
      </c>
      <c r="AN6357">
        <f t="shared" si="1060"/>
        <v>0</v>
      </c>
      <c r="AO6357">
        <f t="shared" si="1055"/>
        <v>0</v>
      </c>
      <c r="AP6357">
        <f t="shared" si="1056"/>
        <v>0</v>
      </c>
      <c r="AQ6357">
        <f t="shared" si="1057"/>
        <v>0</v>
      </c>
      <c r="AV6357">
        <f t="shared" si="1059"/>
        <v>6354</v>
      </c>
      <c r="AW6357">
        <f t="shared" si="1058"/>
        <v>0</v>
      </c>
    </row>
    <row r="6358" spans="5:49" x14ac:dyDescent="0.25">
      <c r="E6358" s="47">
        <f t="shared" si="1051"/>
        <v>0</v>
      </c>
      <c r="F6358" s="45">
        <f t="shared" si="1052"/>
        <v>0</v>
      </c>
      <c r="G6358" s="45" t="e">
        <f t="shared" si="1053"/>
        <v>#DIV/0!</v>
      </c>
      <c r="H6358" s="45" t="e">
        <f t="shared" si="1054"/>
        <v>#DIV/0!</v>
      </c>
      <c r="AN6358">
        <f t="shared" si="1060"/>
        <v>0</v>
      </c>
      <c r="AO6358">
        <f t="shared" si="1055"/>
        <v>0</v>
      </c>
      <c r="AP6358">
        <f t="shared" si="1056"/>
        <v>0</v>
      </c>
      <c r="AQ6358">
        <f t="shared" si="1057"/>
        <v>0</v>
      </c>
      <c r="AV6358">
        <f t="shared" si="1059"/>
        <v>6355</v>
      </c>
      <c r="AW6358">
        <f t="shared" si="1058"/>
        <v>0</v>
      </c>
    </row>
    <row r="6359" spans="5:49" x14ac:dyDescent="0.25">
      <c r="E6359" s="47">
        <f t="shared" si="1051"/>
        <v>0</v>
      </c>
      <c r="F6359" s="45">
        <f t="shared" si="1052"/>
        <v>0</v>
      </c>
      <c r="G6359" s="45" t="e">
        <f t="shared" si="1053"/>
        <v>#DIV/0!</v>
      </c>
      <c r="H6359" s="45" t="e">
        <f t="shared" si="1054"/>
        <v>#DIV/0!</v>
      </c>
      <c r="AN6359">
        <f t="shared" si="1060"/>
        <v>0</v>
      </c>
      <c r="AO6359">
        <f t="shared" si="1055"/>
        <v>0</v>
      </c>
      <c r="AP6359">
        <f t="shared" si="1056"/>
        <v>0</v>
      </c>
      <c r="AQ6359">
        <f t="shared" si="1057"/>
        <v>0</v>
      </c>
      <c r="AV6359">
        <f t="shared" si="1059"/>
        <v>6356</v>
      </c>
      <c r="AW6359">
        <f t="shared" si="1058"/>
        <v>0</v>
      </c>
    </row>
    <row r="6360" spans="5:49" x14ac:dyDescent="0.25">
      <c r="E6360" s="47">
        <f t="shared" si="1051"/>
        <v>0</v>
      </c>
      <c r="F6360" s="45">
        <f t="shared" si="1052"/>
        <v>0</v>
      </c>
      <c r="G6360" s="45" t="e">
        <f t="shared" si="1053"/>
        <v>#DIV/0!</v>
      </c>
      <c r="H6360" s="45" t="e">
        <f t="shared" si="1054"/>
        <v>#DIV/0!</v>
      </c>
      <c r="AN6360">
        <f t="shared" si="1060"/>
        <v>0</v>
      </c>
      <c r="AO6360">
        <f t="shared" si="1055"/>
        <v>0</v>
      </c>
      <c r="AP6360">
        <f t="shared" si="1056"/>
        <v>0</v>
      </c>
      <c r="AQ6360">
        <f t="shared" si="1057"/>
        <v>0</v>
      </c>
      <c r="AV6360">
        <f t="shared" si="1059"/>
        <v>6357</v>
      </c>
      <c r="AW6360">
        <f t="shared" si="1058"/>
        <v>0</v>
      </c>
    </row>
    <row r="6361" spans="5:49" x14ac:dyDescent="0.25">
      <c r="E6361" s="47">
        <f t="shared" si="1051"/>
        <v>0</v>
      </c>
      <c r="F6361" s="45">
        <f t="shared" si="1052"/>
        <v>0</v>
      </c>
      <c r="G6361" s="45" t="e">
        <f t="shared" si="1053"/>
        <v>#DIV/0!</v>
      </c>
      <c r="H6361" s="45" t="e">
        <f t="shared" si="1054"/>
        <v>#DIV/0!</v>
      </c>
      <c r="AN6361">
        <f t="shared" si="1060"/>
        <v>0</v>
      </c>
      <c r="AO6361">
        <f t="shared" si="1055"/>
        <v>0</v>
      </c>
      <c r="AP6361">
        <f t="shared" si="1056"/>
        <v>0</v>
      </c>
      <c r="AQ6361">
        <f t="shared" si="1057"/>
        <v>0</v>
      </c>
      <c r="AV6361">
        <f t="shared" si="1059"/>
        <v>6358</v>
      </c>
      <c r="AW6361">
        <f t="shared" si="1058"/>
        <v>0</v>
      </c>
    </row>
    <row r="6362" spans="5:49" x14ac:dyDescent="0.25">
      <c r="E6362" s="47">
        <f t="shared" si="1051"/>
        <v>0</v>
      </c>
      <c r="F6362" s="45">
        <f t="shared" si="1052"/>
        <v>0</v>
      </c>
      <c r="G6362" s="45" t="e">
        <f t="shared" si="1053"/>
        <v>#DIV/0!</v>
      </c>
      <c r="H6362" s="45" t="e">
        <f t="shared" si="1054"/>
        <v>#DIV/0!</v>
      </c>
      <c r="AN6362">
        <f t="shared" si="1060"/>
        <v>0</v>
      </c>
      <c r="AO6362">
        <f t="shared" si="1055"/>
        <v>0</v>
      </c>
      <c r="AP6362">
        <f t="shared" si="1056"/>
        <v>0</v>
      </c>
      <c r="AQ6362">
        <f t="shared" si="1057"/>
        <v>0</v>
      </c>
      <c r="AV6362">
        <f t="shared" si="1059"/>
        <v>6359</v>
      </c>
      <c r="AW6362">
        <f t="shared" si="1058"/>
        <v>0</v>
      </c>
    </row>
    <row r="6363" spans="5:49" x14ac:dyDescent="0.25">
      <c r="E6363" s="47">
        <f t="shared" si="1051"/>
        <v>0</v>
      </c>
      <c r="F6363" s="45">
        <f t="shared" si="1052"/>
        <v>0</v>
      </c>
      <c r="G6363" s="45" t="e">
        <f t="shared" si="1053"/>
        <v>#DIV/0!</v>
      </c>
      <c r="H6363" s="45" t="e">
        <f t="shared" si="1054"/>
        <v>#DIV/0!</v>
      </c>
      <c r="AN6363">
        <f t="shared" si="1060"/>
        <v>0</v>
      </c>
      <c r="AO6363">
        <f t="shared" si="1055"/>
        <v>0</v>
      </c>
      <c r="AP6363">
        <f t="shared" si="1056"/>
        <v>0</v>
      </c>
      <c r="AQ6363">
        <f t="shared" si="1057"/>
        <v>0</v>
      </c>
      <c r="AV6363">
        <f t="shared" si="1059"/>
        <v>6360</v>
      </c>
      <c r="AW6363">
        <f t="shared" si="1058"/>
        <v>0</v>
      </c>
    </row>
    <row r="6364" spans="5:49" x14ac:dyDescent="0.25">
      <c r="E6364" s="47">
        <f t="shared" si="1051"/>
        <v>0</v>
      </c>
      <c r="F6364" s="45">
        <f t="shared" si="1052"/>
        <v>0</v>
      </c>
      <c r="G6364" s="45" t="e">
        <f t="shared" si="1053"/>
        <v>#DIV/0!</v>
      </c>
      <c r="H6364" s="45" t="e">
        <f t="shared" si="1054"/>
        <v>#DIV/0!</v>
      </c>
      <c r="AN6364">
        <f t="shared" si="1060"/>
        <v>0</v>
      </c>
      <c r="AO6364">
        <f t="shared" si="1055"/>
        <v>0</v>
      </c>
      <c r="AP6364">
        <f t="shared" si="1056"/>
        <v>0</v>
      </c>
      <c r="AQ6364">
        <f t="shared" si="1057"/>
        <v>0</v>
      </c>
      <c r="AV6364">
        <f t="shared" si="1059"/>
        <v>6361</v>
      </c>
      <c r="AW6364">
        <f t="shared" si="1058"/>
        <v>0</v>
      </c>
    </row>
    <row r="6365" spans="5:49" x14ac:dyDescent="0.25">
      <c r="E6365" s="47">
        <f t="shared" si="1051"/>
        <v>0</v>
      </c>
      <c r="F6365" s="45">
        <f t="shared" si="1052"/>
        <v>0</v>
      </c>
      <c r="G6365" s="45" t="e">
        <f t="shared" si="1053"/>
        <v>#DIV/0!</v>
      </c>
      <c r="H6365" s="45" t="e">
        <f t="shared" si="1054"/>
        <v>#DIV/0!</v>
      </c>
      <c r="AN6365">
        <f t="shared" si="1060"/>
        <v>0</v>
      </c>
      <c r="AO6365">
        <f t="shared" si="1055"/>
        <v>0</v>
      </c>
      <c r="AP6365">
        <f t="shared" si="1056"/>
        <v>0</v>
      </c>
      <c r="AQ6365">
        <f t="shared" si="1057"/>
        <v>0</v>
      </c>
      <c r="AV6365">
        <f t="shared" si="1059"/>
        <v>6362</v>
      </c>
      <c r="AW6365">
        <f t="shared" si="1058"/>
        <v>0</v>
      </c>
    </row>
    <row r="6366" spans="5:49" x14ac:dyDescent="0.25">
      <c r="E6366" s="47">
        <f t="shared" si="1051"/>
        <v>0</v>
      </c>
      <c r="F6366" s="45">
        <f t="shared" si="1052"/>
        <v>0</v>
      </c>
      <c r="G6366" s="45" t="e">
        <f t="shared" si="1053"/>
        <v>#DIV/0!</v>
      </c>
      <c r="H6366" s="45" t="e">
        <f t="shared" si="1054"/>
        <v>#DIV/0!</v>
      </c>
      <c r="AN6366">
        <f t="shared" si="1060"/>
        <v>0</v>
      </c>
      <c r="AO6366">
        <f t="shared" si="1055"/>
        <v>0</v>
      </c>
      <c r="AP6366">
        <f t="shared" si="1056"/>
        <v>0</v>
      </c>
      <c r="AQ6366">
        <f t="shared" si="1057"/>
        <v>0</v>
      </c>
      <c r="AV6366">
        <f t="shared" si="1059"/>
        <v>6363</v>
      </c>
      <c r="AW6366">
        <f t="shared" si="1058"/>
        <v>0</v>
      </c>
    </row>
    <row r="6367" spans="5:49" x14ac:dyDescent="0.25">
      <c r="E6367" s="47">
        <f t="shared" si="1051"/>
        <v>0</v>
      </c>
      <c r="F6367" s="45">
        <f t="shared" si="1052"/>
        <v>0</v>
      </c>
      <c r="G6367" s="45" t="e">
        <f t="shared" si="1053"/>
        <v>#DIV/0!</v>
      </c>
      <c r="H6367" s="45" t="e">
        <f t="shared" si="1054"/>
        <v>#DIV/0!</v>
      </c>
      <c r="AN6367">
        <f t="shared" si="1060"/>
        <v>0</v>
      </c>
      <c r="AO6367">
        <f t="shared" si="1055"/>
        <v>0</v>
      </c>
      <c r="AP6367">
        <f t="shared" si="1056"/>
        <v>0</v>
      </c>
      <c r="AQ6367">
        <f t="shared" si="1057"/>
        <v>0</v>
      </c>
      <c r="AV6367">
        <f t="shared" si="1059"/>
        <v>6364</v>
      </c>
      <c r="AW6367">
        <f t="shared" si="1058"/>
        <v>0</v>
      </c>
    </row>
    <row r="6368" spans="5:49" x14ac:dyDescent="0.25">
      <c r="E6368" s="47">
        <f t="shared" si="1051"/>
        <v>0</v>
      </c>
      <c r="F6368" s="45">
        <f t="shared" si="1052"/>
        <v>0</v>
      </c>
      <c r="G6368" s="45" t="e">
        <f t="shared" si="1053"/>
        <v>#DIV/0!</v>
      </c>
      <c r="H6368" s="45" t="e">
        <f t="shared" si="1054"/>
        <v>#DIV/0!</v>
      </c>
      <c r="AN6368">
        <f t="shared" si="1060"/>
        <v>0</v>
      </c>
      <c r="AO6368">
        <f t="shared" si="1055"/>
        <v>0</v>
      </c>
      <c r="AP6368">
        <f t="shared" si="1056"/>
        <v>0</v>
      </c>
      <c r="AQ6368">
        <f t="shared" si="1057"/>
        <v>0</v>
      </c>
      <c r="AV6368">
        <f t="shared" si="1059"/>
        <v>6365</v>
      </c>
      <c r="AW6368">
        <f t="shared" si="1058"/>
        <v>0</v>
      </c>
    </row>
    <row r="6369" spans="5:49" x14ac:dyDescent="0.25">
      <c r="E6369" s="47">
        <f t="shared" si="1051"/>
        <v>0</v>
      </c>
      <c r="F6369" s="45">
        <f t="shared" si="1052"/>
        <v>0</v>
      </c>
      <c r="G6369" s="45" t="e">
        <f t="shared" si="1053"/>
        <v>#DIV/0!</v>
      </c>
      <c r="H6369" s="45" t="e">
        <f t="shared" si="1054"/>
        <v>#DIV/0!</v>
      </c>
      <c r="AN6369">
        <f t="shared" si="1060"/>
        <v>0</v>
      </c>
      <c r="AO6369">
        <f t="shared" si="1055"/>
        <v>0</v>
      </c>
      <c r="AP6369">
        <f t="shared" si="1056"/>
        <v>0</v>
      </c>
      <c r="AQ6369">
        <f t="shared" si="1057"/>
        <v>0</v>
      </c>
      <c r="AV6369">
        <f t="shared" si="1059"/>
        <v>6366</v>
      </c>
      <c r="AW6369">
        <f t="shared" si="1058"/>
        <v>0</v>
      </c>
    </row>
    <row r="6370" spans="5:49" x14ac:dyDescent="0.25">
      <c r="E6370" s="47">
        <f t="shared" si="1051"/>
        <v>0</v>
      </c>
      <c r="F6370" s="45">
        <f t="shared" si="1052"/>
        <v>0</v>
      </c>
      <c r="G6370" s="45" t="e">
        <f t="shared" si="1053"/>
        <v>#DIV/0!</v>
      </c>
      <c r="H6370" s="45" t="e">
        <f t="shared" si="1054"/>
        <v>#DIV/0!</v>
      </c>
      <c r="AN6370">
        <f t="shared" si="1060"/>
        <v>0</v>
      </c>
      <c r="AO6370">
        <f t="shared" si="1055"/>
        <v>0</v>
      </c>
      <c r="AP6370">
        <f t="shared" si="1056"/>
        <v>0</v>
      </c>
      <c r="AQ6370">
        <f t="shared" si="1057"/>
        <v>0</v>
      </c>
      <c r="AV6370">
        <f t="shared" si="1059"/>
        <v>6367</v>
      </c>
      <c r="AW6370">
        <f t="shared" si="1058"/>
        <v>0</v>
      </c>
    </row>
    <row r="6371" spans="5:49" x14ac:dyDescent="0.25">
      <c r="E6371" s="47">
        <f t="shared" si="1051"/>
        <v>0</v>
      </c>
      <c r="F6371" s="45">
        <f t="shared" si="1052"/>
        <v>0</v>
      </c>
      <c r="G6371" s="45" t="e">
        <f t="shared" si="1053"/>
        <v>#DIV/0!</v>
      </c>
      <c r="H6371" s="45" t="e">
        <f t="shared" si="1054"/>
        <v>#DIV/0!</v>
      </c>
      <c r="AN6371">
        <f t="shared" si="1060"/>
        <v>0</v>
      </c>
      <c r="AO6371">
        <f t="shared" si="1055"/>
        <v>0</v>
      </c>
      <c r="AP6371">
        <f t="shared" si="1056"/>
        <v>0</v>
      </c>
      <c r="AQ6371">
        <f t="shared" si="1057"/>
        <v>0</v>
      </c>
      <c r="AV6371">
        <f t="shared" si="1059"/>
        <v>6368</v>
      </c>
      <c r="AW6371">
        <f t="shared" si="1058"/>
        <v>0</v>
      </c>
    </row>
    <row r="6372" spans="5:49" x14ac:dyDescent="0.25">
      <c r="E6372" s="47">
        <f t="shared" si="1051"/>
        <v>0</v>
      </c>
      <c r="F6372" s="45">
        <f t="shared" si="1052"/>
        <v>0</v>
      </c>
      <c r="G6372" s="45" t="e">
        <f t="shared" si="1053"/>
        <v>#DIV/0!</v>
      </c>
      <c r="H6372" s="45" t="e">
        <f t="shared" si="1054"/>
        <v>#DIV/0!</v>
      </c>
      <c r="AN6372">
        <f t="shared" si="1060"/>
        <v>0</v>
      </c>
      <c r="AO6372">
        <f t="shared" si="1055"/>
        <v>0</v>
      </c>
      <c r="AP6372">
        <f t="shared" si="1056"/>
        <v>0</v>
      </c>
      <c r="AQ6372">
        <f t="shared" si="1057"/>
        <v>0</v>
      </c>
      <c r="AV6372">
        <f t="shared" si="1059"/>
        <v>6369</v>
      </c>
      <c r="AW6372">
        <f t="shared" si="1058"/>
        <v>0</v>
      </c>
    </row>
    <row r="6373" spans="5:49" x14ac:dyDescent="0.25">
      <c r="E6373" s="47">
        <f t="shared" si="1051"/>
        <v>0</v>
      </c>
      <c r="F6373" s="45">
        <f t="shared" si="1052"/>
        <v>0</v>
      </c>
      <c r="G6373" s="45" t="e">
        <f t="shared" si="1053"/>
        <v>#DIV/0!</v>
      </c>
      <c r="H6373" s="45" t="e">
        <f t="shared" si="1054"/>
        <v>#DIV/0!</v>
      </c>
      <c r="AN6373">
        <f t="shared" si="1060"/>
        <v>0</v>
      </c>
      <c r="AO6373">
        <f t="shared" si="1055"/>
        <v>0</v>
      </c>
      <c r="AP6373">
        <f t="shared" si="1056"/>
        <v>0</v>
      </c>
      <c r="AQ6373">
        <f t="shared" si="1057"/>
        <v>0</v>
      </c>
      <c r="AV6373">
        <f t="shared" si="1059"/>
        <v>6370</v>
      </c>
      <c r="AW6373">
        <f t="shared" si="1058"/>
        <v>0</v>
      </c>
    </row>
    <row r="6374" spans="5:49" x14ac:dyDescent="0.25">
      <c r="E6374" s="47">
        <f t="shared" si="1051"/>
        <v>0</v>
      </c>
      <c r="F6374" s="45">
        <f t="shared" si="1052"/>
        <v>0</v>
      </c>
      <c r="G6374" s="45" t="e">
        <f t="shared" si="1053"/>
        <v>#DIV/0!</v>
      </c>
      <c r="H6374" s="45" t="e">
        <f t="shared" si="1054"/>
        <v>#DIV/0!</v>
      </c>
      <c r="AN6374">
        <f t="shared" si="1060"/>
        <v>0</v>
      </c>
      <c r="AO6374">
        <f t="shared" si="1055"/>
        <v>0</v>
      </c>
      <c r="AP6374">
        <f t="shared" si="1056"/>
        <v>0</v>
      </c>
      <c r="AQ6374">
        <f t="shared" si="1057"/>
        <v>0</v>
      </c>
      <c r="AV6374">
        <f t="shared" si="1059"/>
        <v>6371</v>
      </c>
      <c r="AW6374">
        <f t="shared" si="1058"/>
        <v>0</v>
      </c>
    </row>
    <row r="6375" spans="5:49" x14ac:dyDescent="0.25">
      <c r="E6375" s="47">
        <f t="shared" si="1051"/>
        <v>0</v>
      </c>
      <c r="F6375" s="45">
        <f t="shared" si="1052"/>
        <v>0</v>
      </c>
      <c r="G6375" s="45" t="e">
        <f t="shared" si="1053"/>
        <v>#DIV/0!</v>
      </c>
      <c r="H6375" s="45" t="e">
        <f t="shared" si="1054"/>
        <v>#DIV/0!</v>
      </c>
      <c r="AN6375">
        <f t="shared" si="1060"/>
        <v>0</v>
      </c>
      <c r="AO6375">
        <f t="shared" si="1055"/>
        <v>0</v>
      </c>
      <c r="AP6375">
        <f t="shared" si="1056"/>
        <v>0</v>
      </c>
      <c r="AQ6375">
        <f t="shared" si="1057"/>
        <v>0</v>
      </c>
      <c r="AV6375">
        <f t="shared" si="1059"/>
        <v>6372</v>
      </c>
      <c r="AW6375">
        <f t="shared" si="1058"/>
        <v>0</v>
      </c>
    </row>
    <row r="6376" spans="5:49" x14ac:dyDescent="0.25">
      <c r="E6376" s="47">
        <f t="shared" si="1051"/>
        <v>0</v>
      </c>
      <c r="F6376" s="45">
        <f t="shared" si="1052"/>
        <v>0</v>
      </c>
      <c r="G6376" s="45" t="e">
        <f t="shared" si="1053"/>
        <v>#DIV/0!</v>
      </c>
      <c r="H6376" s="45" t="e">
        <f t="shared" si="1054"/>
        <v>#DIV/0!</v>
      </c>
      <c r="AN6376">
        <f t="shared" si="1060"/>
        <v>0</v>
      </c>
      <c r="AO6376">
        <f t="shared" si="1055"/>
        <v>0</v>
      </c>
      <c r="AP6376">
        <f t="shared" si="1056"/>
        <v>0</v>
      </c>
      <c r="AQ6376">
        <f t="shared" si="1057"/>
        <v>0</v>
      </c>
      <c r="AV6376">
        <f t="shared" si="1059"/>
        <v>6373</v>
      </c>
      <c r="AW6376">
        <f t="shared" si="1058"/>
        <v>0</v>
      </c>
    </row>
    <row r="6377" spans="5:49" x14ac:dyDescent="0.25">
      <c r="E6377" s="47">
        <f t="shared" si="1051"/>
        <v>0</v>
      </c>
      <c r="F6377" s="45">
        <f t="shared" si="1052"/>
        <v>0</v>
      </c>
      <c r="G6377" s="45" t="e">
        <f t="shared" si="1053"/>
        <v>#DIV/0!</v>
      </c>
      <c r="H6377" s="45" t="e">
        <f t="shared" si="1054"/>
        <v>#DIV/0!</v>
      </c>
      <c r="AN6377">
        <f t="shared" si="1060"/>
        <v>0</v>
      </c>
      <c r="AO6377">
        <f t="shared" si="1055"/>
        <v>0</v>
      </c>
      <c r="AP6377">
        <f t="shared" si="1056"/>
        <v>0</v>
      </c>
      <c r="AQ6377">
        <f t="shared" si="1057"/>
        <v>0</v>
      </c>
      <c r="AV6377">
        <f t="shared" si="1059"/>
        <v>6374</v>
      </c>
      <c r="AW6377">
        <f t="shared" si="1058"/>
        <v>0</v>
      </c>
    </row>
    <row r="6378" spans="5:49" x14ac:dyDescent="0.25">
      <c r="E6378" s="47">
        <f t="shared" si="1051"/>
        <v>0</v>
      </c>
      <c r="F6378" s="45">
        <f t="shared" si="1052"/>
        <v>0</v>
      </c>
      <c r="G6378" s="45" t="e">
        <f t="shared" si="1053"/>
        <v>#DIV/0!</v>
      </c>
      <c r="H6378" s="45" t="e">
        <f t="shared" si="1054"/>
        <v>#DIV/0!</v>
      </c>
      <c r="AN6378">
        <f t="shared" si="1060"/>
        <v>0</v>
      </c>
      <c r="AO6378">
        <f t="shared" si="1055"/>
        <v>0</v>
      </c>
      <c r="AP6378">
        <f t="shared" si="1056"/>
        <v>0</v>
      </c>
      <c r="AQ6378">
        <f t="shared" si="1057"/>
        <v>0</v>
      </c>
      <c r="AV6378">
        <f t="shared" si="1059"/>
        <v>6375</v>
      </c>
      <c r="AW6378">
        <f t="shared" si="1058"/>
        <v>0</v>
      </c>
    </row>
    <row r="6379" spans="5:49" x14ac:dyDescent="0.25">
      <c r="E6379" s="47">
        <f t="shared" si="1051"/>
        <v>0</v>
      </c>
      <c r="F6379" s="45">
        <f t="shared" si="1052"/>
        <v>0</v>
      </c>
      <c r="G6379" s="45" t="e">
        <f t="shared" si="1053"/>
        <v>#DIV/0!</v>
      </c>
      <c r="H6379" s="45" t="e">
        <f t="shared" si="1054"/>
        <v>#DIV/0!</v>
      </c>
      <c r="AN6379">
        <f t="shared" si="1060"/>
        <v>0</v>
      </c>
      <c r="AO6379">
        <f t="shared" si="1055"/>
        <v>0</v>
      </c>
      <c r="AP6379">
        <f t="shared" si="1056"/>
        <v>0</v>
      </c>
      <c r="AQ6379">
        <f t="shared" si="1057"/>
        <v>0</v>
      </c>
      <c r="AV6379">
        <f t="shared" si="1059"/>
        <v>6376</v>
      </c>
      <c r="AW6379">
        <f t="shared" si="1058"/>
        <v>0</v>
      </c>
    </row>
    <row r="6380" spans="5:49" x14ac:dyDescent="0.25">
      <c r="E6380" s="47">
        <f t="shared" si="1051"/>
        <v>0</v>
      </c>
      <c r="F6380" s="45">
        <f t="shared" si="1052"/>
        <v>0</v>
      </c>
      <c r="G6380" s="45" t="e">
        <f t="shared" si="1053"/>
        <v>#DIV/0!</v>
      </c>
      <c r="H6380" s="45" t="e">
        <f t="shared" si="1054"/>
        <v>#DIV/0!</v>
      </c>
      <c r="AN6380">
        <f t="shared" si="1060"/>
        <v>0</v>
      </c>
      <c r="AO6380">
        <f t="shared" si="1055"/>
        <v>0</v>
      </c>
      <c r="AP6380">
        <f t="shared" si="1056"/>
        <v>0</v>
      </c>
      <c r="AQ6380">
        <f t="shared" si="1057"/>
        <v>0</v>
      </c>
      <c r="AV6380">
        <f t="shared" si="1059"/>
        <v>6377</v>
      </c>
      <c r="AW6380">
        <f t="shared" si="1058"/>
        <v>0</v>
      </c>
    </row>
    <row r="6381" spans="5:49" x14ac:dyDescent="0.25">
      <c r="E6381" s="47">
        <f t="shared" si="1051"/>
        <v>0</v>
      </c>
      <c r="F6381" s="45">
        <f t="shared" si="1052"/>
        <v>0</v>
      </c>
      <c r="G6381" s="45" t="e">
        <f t="shared" si="1053"/>
        <v>#DIV/0!</v>
      </c>
      <c r="H6381" s="45" t="e">
        <f t="shared" si="1054"/>
        <v>#DIV/0!</v>
      </c>
      <c r="AN6381">
        <f t="shared" si="1060"/>
        <v>0</v>
      </c>
      <c r="AO6381">
        <f t="shared" si="1055"/>
        <v>0</v>
      </c>
      <c r="AP6381">
        <f t="shared" si="1056"/>
        <v>0</v>
      </c>
      <c r="AQ6381">
        <f t="shared" si="1057"/>
        <v>0</v>
      </c>
      <c r="AV6381">
        <f t="shared" si="1059"/>
        <v>6378</v>
      </c>
      <c r="AW6381">
        <f t="shared" si="1058"/>
        <v>0</v>
      </c>
    </row>
    <row r="6382" spans="5:49" x14ac:dyDescent="0.25">
      <c r="E6382" s="47">
        <f t="shared" si="1051"/>
        <v>0</v>
      </c>
      <c r="F6382" s="45">
        <f t="shared" si="1052"/>
        <v>0</v>
      </c>
      <c r="G6382" s="45" t="e">
        <f t="shared" si="1053"/>
        <v>#DIV/0!</v>
      </c>
      <c r="H6382" s="45" t="e">
        <f t="shared" si="1054"/>
        <v>#DIV/0!</v>
      </c>
      <c r="AN6382">
        <f t="shared" si="1060"/>
        <v>0</v>
      </c>
      <c r="AO6382">
        <f t="shared" si="1055"/>
        <v>0</v>
      </c>
      <c r="AP6382">
        <f t="shared" si="1056"/>
        <v>0</v>
      </c>
      <c r="AQ6382">
        <f t="shared" si="1057"/>
        <v>0</v>
      </c>
      <c r="AV6382">
        <f t="shared" si="1059"/>
        <v>6379</v>
      </c>
      <c r="AW6382">
        <f t="shared" si="1058"/>
        <v>0</v>
      </c>
    </row>
    <row r="6383" spans="5:49" x14ac:dyDescent="0.25">
      <c r="E6383" s="47">
        <f t="shared" si="1051"/>
        <v>0</v>
      </c>
      <c r="F6383" s="45">
        <f t="shared" si="1052"/>
        <v>0</v>
      </c>
      <c r="G6383" s="45" t="e">
        <f t="shared" si="1053"/>
        <v>#DIV/0!</v>
      </c>
      <c r="H6383" s="45" t="e">
        <f t="shared" si="1054"/>
        <v>#DIV/0!</v>
      </c>
      <c r="AN6383">
        <f t="shared" si="1060"/>
        <v>0</v>
      </c>
      <c r="AO6383">
        <f t="shared" si="1055"/>
        <v>0</v>
      </c>
      <c r="AP6383">
        <f t="shared" si="1056"/>
        <v>0</v>
      </c>
      <c r="AQ6383">
        <f t="shared" si="1057"/>
        <v>0</v>
      </c>
      <c r="AV6383">
        <f t="shared" si="1059"/>
        <v>6380</v>
      </c>
      <c r="AW6383">
        <f t="shared" si="1058"/>
        <v>0</v>
      </c>
    </row>
    <row r="6384" spans="5:49" x14ac:dyDescent="0.25">
      <c r="E6384" s="47">
        <f t="shared" si="1051"/>
        <v>0</v>
      </c>
      <c r="F6384" s="45">
        <f t="shared" si="1052"/>
        <v>0</v>
      </c>
      <c r="G6384" s="45" t="e">
        <f t="shared" si="1053"/>
        <v>#DIV/0!</v>
      </c>
      <c r="H6384" s="45" t="e">
        <f t="shared" si="1054"/>
        <v>#DIV/0!</v>
      </c>
      <c r="AN6384">
        <f t="shared" si="1060"/>
        <v>0</v>
      </c>
      <c r="AO6384">
        <f t="shared" si="1055"/>
        <v>0</v>
      </c>
      <c r="AP6384">
        <f t="shared" si="1056"/>
        <v>0</v>
      </c>
      <c r="AQ6384">
        <f t="shared" si="1057"/>
        <v>0</v>
      </c>
      <c r="AV6384">
        <f t="shared" si="1059"/>
        <v>6381</v>
      </c>
      <c r="AW6384">
        <f t="shared" si="1058"/>
        <v>0</v>
      </c>
    </row>
    <row r="6385" spans="5:49" x14ac:dyDescent="0.25">
      <c r="E6385" s="47">
        <f t="shared" si="1051"/>
        <v>0</v>
      </c>
      <c r="F6385" s="45">
        <f t="shared" si="1052"/>
        <v>0</v>
      </c>
      <c r="G6385" s="45" t="e">
        <f t="shared" si="1053"/>
        <v>#DIV/0!</v>
      </c>
      <c r="H6385" s="45" t="e">
        <f t="shared" si="1054"/>
        <v>#DIV/0!</v>
      </c>
      <c r="AN6385">
        <f t="shared" si="1060"/>
        <v>0</v>
      </c>
      <c r="AO6385">
        <f t="shared" si="1055"/>
        <v>0</v>
      </c>
      <c r="AP6385">
        <f t="shared" si="1056"/>
        <v>0</v>
      </c>
      <c r="AQ6385">
        <f t="shared" si="1057"/>
        <v>0</v>
      </c>
      <c r="AV6385">
        <f t="shared" si="1059"/>
        <v>6382</v>
      </c>
      <c r="AW6385">
        <f t="shared" si="1058"/>
        <v>0</v>
      </c>
    </row>
    <row r="6386" spans="5:49" x14ac:dyDescent="0.25">
      <c r="E6386" s="47">
        <f t="shared" si="1051"/>
        <v>0</v>
      </c>
      <c r="F6386" s="45">
        <f t="shared" si="1052"/>
        <v>0</v>
      </c>
      <c r="G6386" s="45" t="e">
        <f t="shared" si="1053"/>
        <v>#DIV/0!</v>
      </c>
      <c r="H6386" s="45" t="e">
        <f t="shared" si="1054"/>
        <v>#DIV/0!</v>
      </c>
      <c r="AN6386">
        <f t="shared" si="1060"/>
        <v>0</v>
      </c>
      <c r="AO6386">
        <f t="shared" si="1055"/>
        <v>0</v>
      </c>
      <c r="AP6386">
        <f t="shared" si="1056"/>
        <v>0</v>
      </c>
      <c r="AQ6386">
        <f t="shared" si="1057"/>
        <v>0</v>
      </c>
      <c r="AV6386">
        <f t="shared" si="1059"/>
        <v>6383</v>
      </c>
      <c r="AW6386">
        <f t="shared" si="1058"/>
        <v>0</v>
      </c>
    </row>
    <row r="6387" spans="5:49" x14ac:dyDescent="0.25">
      <c r="E6387" s="47">
        <f t="shared" si="1051"/>
        <v>0</v>
      </c>
      <c r="F6387" s="45">
        <f t="shared" si="1052"/>
        <v>0</v>
      </c>
      <c r="G6387" s="45" t="e">
        <f t="shared" si="1053"/>
        <v>#DIV/0!</v>
      </c>
      <c r="H6387" s="45" t="e">
        <f t="shared" si="1054"/>
        <v>#DIV/0!</v>
      </c>
      <c r="AN6387">
        <f t="shared" si="1060"/>
        <v>0</v>
      </c>
      <c r="AO6387">
        <f t="shared" si="1055"/>
        <v>0</v>
      </c>
      <c r="AP6387">
        <f t="shared" si="1056"/>
        <v>0</v>
      </c>
      <c r="AQ6387">
        <f t="shared" si="1057"/>
        <v>0</v>
      </c>
      <c r="AV6387">
        <f t="shared" si="1059"/>
        <v>6384</v>
      </c>
      <c r="AW6387">
        <f t="shared" si="1058"/>
        <v>0</v>
      </c>
    </row>
    <row r="6388" spans="5:49" x14ac:dyDescent="0.25">
      <c r="E6388" s="47">
        <f t="shared" si="1051"/>
        <v>0</v>
      </c>
      <c r="F6388" s="45">
        <f t="shared" si="1052"/>
        <v>0</v>
      </c>
      <c r="G6388" s="45" t="e">
        <f t="shared" si="1053"/>
        <v>#DIV/0!</v>
      </c>
      <c r="H6388" s="45" t="e">
        <f t="shared" si="1054"/>
        <v>#DIV/0!</v>
      </c>
      <c r="AN6388">
        <f t="shared" si="1060"/>
        <v>0</v>
      </c>
      <c r="AO6388">
        <f t="shared" si="1055"/>
        <v>0</v>
      </c>
      <c r="AP6388">
        <f t="shared" si="1056"/>
        <v>0</v>
      </c>
      <c r="AQ6388">
        <f t="shared" si="1057"/>
        <v>0</v>
      </c>
      <c r="AV6388">
        <f t="shared" si="1059"/>
        <v>6385</v>
      </c>
      <c r="AW6388">
        <f t="shared" si="1058"/>
        <v>0</v>
      </c>
    </row>
    <row r="6389" spans="5:49" x14ac:dyDescent="0.25">
      <c r="E6389" s="47">
        <f t="shared" si="1051"/>
        <v>0</v>
      </c>
      <c r="F6389" s="45">
        <f t="shared" si="1052"/>
        <v>0</v>
      </c>
      <c r="G6389" s="45" t="e">
        <f t="shared" si="1053"/>
        <v>#DIV/0!</v>
      </c>
      <c r="H6389" s="45" t="e">
        <f t="shared" si="1054"/>
        <v>#DIV/0!</v>
      </c>
      <c r="AN6389">
        <f t="shared" si="1060"/>
        <v>0</v>
      </c>
      <c r="AO6389">
        <f t="shared" si="1055"/>
        <v>0</v>
      </c>
      <c r="AP6389">
        <f t="shared" si="1056"/>
        <v>0</v>
      </c>
      <c r="AQ6389">
        <f t="shared" si="1057"/>
        <v>0</v>
      </c>
      <c r="AV6389">
        <f t="shared" si="1059"/>
        <v>6386</v>
      </c>
      <c r="AW6389">
        <f t="shared" si="1058"/>
        <v>0</v>
      </c>
    </row>
    <row r="6390" spans="5:49" x14ac:dyDescent="0.25">
      <c r="E6390" s="47">
        <f t="shared" si="1051"/>
        <v>0</v>
      </c>
      <c r="F6390" s="45">
        <f t="shared" si="1052"/>
        <v>0</v>
      </c>
      <c r="G6390" s="45" t="e">
        <f t="shared" si="1053"/>
        <v>#DIV/0!</v>
      </c>
      <c r="H6390" s="45" t="e">
        <f t="shared" si="1054"/>
        <v>#DIV/0!</v>
      </c>
      <c r="AN6390">
        <f t="shared" si="1060"/>
        <v>0</v>
      </c>
      <c r="AO6390">
        <f t="shared" si="1055"/>
        <v>0</v>
      </c>
      <c r="AP6390">
        <f t="shared" si="1056"/>
        <v>0</v>
      </c>
      <c r="AQ6390">
        <f t="shared" si="1057"/>
        <v>0</v>
      </c>
      <c r="AV6390">
        <f t="shared" si="1059"/>
        <v>6387</v>
      </c>
      <c r="AW6390">
        <f t="shared" si="1058"/>
        <v>0</v>
      </c>
    </row>
    <row r="6391" spans="5:49" x14ac:dyDescent="0.25">
      <c r="E6391" s="47">
        <f t="shared" si="1051"/>
        <v>0</v>
      </c>
      <c r="F6391" s="45">
        <f t="shared" si="1052"/>
        <v>0</v>
      </c>
      <c r="G6391" s="45" t="e">
        <f t="shared" si="1053"/>
        <v>#DIV/0!</v>
      </c>
      <c r="H6391" s="45" t="e">
        <f t="shared" si="1054"/>
        <v>#DIV/0!</v>
      </c>
      <c r="AN6391">
        <f t="shared" si="1060"/>
        <v>0</v>
      </c>
      <c r="AO6391">
        <f t="shared" si="1055"/>
        <v>0</v>
      </c>
      <c r="AP6391">
        <f t="shared" si="1056"/>
        <v>0</v>
      </c>
      <c r="AQ6391">
        <f t="shared" si="1057"/>
        <v>0</v>
      </c>
      <c r="AV6391">
        <f t="shared" si="1059"/>
        <v>6388</v>
      </c>
      <c r="AW6391">
        <f t="shared" si="1058"/>
        <v>0</v>
      </c>
    </row>
    <row r="6392" spans="5:49" x14ac:dyDescent="0.25">
      <c r="E6392" s="47">
        <f t="shared" si="1051"/>
        <v>0</v>
      </c>
      <c r="F6392" s="45">
        <f t="shared" si="1052"/>
        <v>0</v>
      </c>
      <c r="G6392" s="45" t="e">
        <f t="shared" si="1053"/>
        <v>#DIV/0!</v>
      </c>
      <c r="H6392" s="45" t="e">
        <f t="shared" si="1054"/>
        <v>#DIV/0!</v>
      </c>
      <c r="AN6392">
        <f t="shared" si="1060"/>
        <v>0</v>
      </c>
      <c r="AO6392">
        <f t="shared" si="1055"/>
        <v>0</v>
      </c>
      <c r="AP6392">
        <f t="shared" si="1056"/>
        <v>0</v>
      </c>
      <c r="AQ6392">
        <f t="shared" si="1057"/>
        <v>0</v>
      </c>
      <c r="AV6392">
        <f t="shared" si="1059"/>
        <v>6389</v>
      </c>
      <c r="AW6392">
        <f t="shared" si="1058"/>
        <v>0</v>
      </c>
    </row>
    <row r="6393" spans="5:49" x14ac:dyDescent="0.25">
      <c r="E6393" s="47">
        <f t="shared" si="1051"/>
        <v>0</v>
      </c>
      <c r="F6393" s="45">
        <f t="shared" si="1052"/>
        <v>0</v>
      </c>
      <c r="G6393" s="45" t="e">
        <f t="shared" si="1053"/>
        <v>#DIV/0!</v>
      </c>
      <c r="H6393" s="45" t="e">
        <f t="shared" si="1054"/>
        <v>#DIV/0!</v>
      </c>
      <c r="AN6393">
        <f t="shared" si="1060"/>
        <v>0</v>
      </c>
      <c r="AO6393">
        <f t="shared" si="1055"/>
        <v>0</v>
      </c>
      <c r="AP6393">
        <f t="shared" si="1056"/>
        <v>0</v>
      </c>
      <c r="AQ6393">
        <f t="shared" si="1057"/>
        <v>0</v>
      </c>
      <c r="AV6393">
        <f t="shared" si="1059"/>
        <v>6390</v>
      </c>
      <c r="AW6393">
        <f t="shared" si="1058"/>
        <v>0</v>
      </c>
    </row>
    <row r="6394" spans="5:49" x14ac:dyDescent="0.25">
      <c r="E6394" s="47">
        <f t="shared" si="1051"/>
        <v>0</v>
      </c>
      <c r="F6394" s="45">
        <f t="shared" si="1052"/>
        <v>0</v>
      </c>
      <c r="G6394" s="45" t="e">
        <f t="shared" si="1053"/>
        <v>#DIV/0!</v>
      </c>
      <c r="H6394" s="45" t="e">
        <f t="shared" si="1054"/>
        <v>#DIV/0!</v>
      </c>
      <c r="AN6394">
        <f t="shared" si="1060"/>
        <v>0</v>
      </c>
      <c r="AO6394">
        <f t="shared" si="1055"/>
        <v>0</v>
      </c>
      <c r="AP6394">
        <f t="shared" si="1056"/>
        <v>0</v>
      </c>
      <c r="AQ6394">
        <f t="shared" si="1057"/>
        <v>0</v>
      </c>
      <c r="AV6394">
        <f t="shared" si="1059"/>
        <v>6391</v>
      </c>
      <c r="AW6394">
        <f t="shared" si="1058"/>
        <v>0</v>
      </c>
    </row>
    <row r="6395" spans="5:49" x14ac:dyDescent="0.25">
      <c r="E6395" s="47">
        <f t="shared" si="1051"/>
        <v>0</v>
      </c>
      <c r="F6395" s="45">
        <f t="shared" si="1052"/>
        <v>0</v>
      </c>
      <c r="G6395" s="45" t="e">
        <f t="shared" si="1053"/>
        <v>#DIV/0!</v>
      </c>
      <c r="H6395" s="45" t="e">
        <f t="shared" si="1054"/>
        <v>#DIV/0!</v>
      </c>
      <c r="AN6395">
        <f t="shared" si="1060"/>
        <v>0</v>
      </c>
      <c r="AO6395">
        <f t="shared" si="1055"/>
        <v>0</v>
      </c>
      <c r="AP6395">
        <f t="shared" si="1056"/>
        <v>0</v>
      </c>
      <c r="AQ6395">
        <f t="shared" si="1057"/>
        <v>0</v>
      </c>
      <c r="AV6395">
        <f t="shared" si="1059"/>
        <v>6392</v>
      </c>
      <c r="AW6395">
        <f t="shared" si="1058"/>
        <v>0</v>
      </c>
    </row>
    <row r="6396" spans="5:49" x14ac:dyDescent="0.25">
      <c r="E6396" s="47">
        <f t="shared" si="1051"/>
        <v>0</v>
      </c>
      <c r="F6396" s="45">
        <f t="shared" si="1052"/>
        <v>0</v>
      </c>
      <c r="G6396" s="45" t="e">
        <f t="shared" si="1053"/>
        <v>#DIV/0!</v>
      </c>
      <c r="H6396" s="45" t="e">
        <f t="shared" si="1054"/>
        <v>#DIV/0!</v>
      </c>
      <c r="AN6396">
        <f t="shared" si="1060"/>
        <v>0</v>
      </c>
      <c r="AO6396">
        <f t="shared" si="1055"/>
        <v>0</v>
      </c>
      <c r="AP6396">
        <f t="shared" si="1056"/>
        <v>0</v>
      </c>
      <c r="AQ6396">
        <f t="shared" si="1057"/>
        <v>0</v>
      </c>
      <c r="AV6396">
        <f t="shared" si="1059"/>
        <v>6393</v>
      </c>
      <c r="AW6396">
        <f t="shared" si="1058"/>
        <v>0</v>
      </c>
    </row>
    <row r="6397" spans="5:49" x14ac:dyDescent="0.25">
      <c r="E6397" s="47">
        <f t="shared" si="1051"/>
        <v>0</v>
      </c>
      <c r="F6397" s="45">
        <f t="shared" si="1052"/>
        <v>0</v>
      </c>
      <c r="G6397" s="45" t="e">
        <f t="shared" si="1053"/>
        <v>#DIV/0!</v>
      </c>
      <c r="H6397" s="45" t="e">
        <f t="shared" si="1054"/>
        <v>#DIV/0!</v>
      </c>
      <c r="AN6397">
        <f t="shared" si="1060"/>
        <v>0</v>
      </c>
      <c r="AO6397">
        <f t="shared" si="1055"/>
        <v>0</v>
      </c>
      <c r="AP6397">
        <f t="shared" si="1056"/>
        <v>0</v>
      </c>
      <c r="AQ6397">
        <f t="shared" si="1057"/>
        <v>0</v>
      </c>
      <c r="AV6397">
        <f t="shared" si="1059"/>
        <v>6394</v>
      </c>
      <c r="AW6397">
        <f t="shared" si="1058"/>
        <v>0</v>
      </c>
    </row>
    <row r="6398" spans="5:49" x14ac:dyDescent="0.25">
      <c r="E6398" s="47">
        <f t="shared" si="1051"/>
        <v>0</v>
      </c>
      <c r="F6398" s="45">
        <f t="shared" si="1052"/>
        <v>0</v>
      </c>
      <c r="G6398" s="45" t="e">
        <f t="shared" si="1053"/>
        <v>#DIV/0!</v>
      </c>
      <c r="H6398" s="45" t="e">
        <f t="shared" si="1054"/>
        <v>#DIV/0!</v>
      </c>
      <c r="AN6398">
        <f t="shared" si="1060"/>
        <v>0</v>
      </c>
      <c r="AO6398">
        <f t="shared" si="1055"/>
        <v>0</v>
      </c>
      <c r="AP6398">
        <f t="shared" si="1056"/>
        <v>0</v>
      </c>
      <c r="AQ6398">
        <f t="shared" si="1057"/>
        <v>0</v>
      </c>
      <c r="AV6398">
        <f t="shared" si="1059"/>
        <v>6395</v>
      </c>
      <c r="AW6398">
        <f t="shared" si="1058"/>
        <v>0</v>
      </c>
    </row>
    <row r="6399" spans="5:49" x14ac:dyDescent="0.25">
      <c r="E6399" s="47">
        <f t="shared" si="1051"/>
        <v>0</v>
      </c>
      <c r="F6399" s="45">
        <f t="shared" si="1052"/>
        <v>0</v>
      </c>
      <c r="G6399" s="45" t="e">
        <f t="shared" si="1053"/>
        <v>#DIV/0!</v>
      </c>
      <c r="H6399" s="45" t="e">
        <f t="shared" si="1054"/>
        <v>#DIV/0!</v>
      </c>
      <c r="AN6399">
        <f t="shared" si="1060"/>
        <v>0</v>
      </c>
      <c r="AO6399">
        <f t="shared" si="1055"/>
        <v>0</v>
      </c>
      <c r="AP6399">
        <f t="shared" si="1056"/>
        <v>0</v>
      </c>
      <c r="AQ6399">
        <f t="shared" si="1057"/>
        <v>0</v>
      </c>
      <c r="AV6399">
        <f t="shared" si="1059"/>
        <v>6396</v>
      </c>
      <c r="AW6399">
        <f t="shared" si="1058"/>
        <v>0</v>
      </c>
    </row>
    <row r="6400" spans="5:49" x14ac:dyDescent="0.25">
      <c r="E6400" s="47">
        <f t="shared" si="1051"/>
        <v>0</v>
      </c>
      <c r="F6400" s="45">
        <f t="shared" si="1052"/>
        <v>0</v>
      </c>
      <c r="G6400" s="45" t="e">
        <f t="shared" si="1053"/>
        <v>#DIV/0!</v>
      </c>
      <c r="H6400" s="45" t="e">
        <f t="shared" si="1054"/>
        <v>#DIV/0!</v>
      </c>
      <c r="AN6400">
        <f t="shared" si="1060"/>
        <v>0</v>
      </c>
      <c r="AO6400">
        <f t="shared" si="1055"/>
        <v>0</v>
      </c>
      <c r="AP6400">
        <f t="shared" si="1056"/>
        <v>0</v>
      </c>
      <c r="AQ6400">
        <f t="shared" si="1057"/>
        <v>0</v>
      </c>
      <c r="AV6400">
        <f t="shared" si="1059"/>
        <v>6397</v>
      </c>
      <c r="AW6400">
        <f t="shared" si="1058"/>
        <v>0</v>
      </c>
    </row>
    <row r="6401" spans="5:49" x14ac:dyDescent="0.25">
      <c r="E6401" s="47">
        <f t="shared" si="1051"/>
        <v>0</v>
      </c>
      <c r="F6401" s="45">
        <f t="shared" si="1052"/>
        <v>0</v>
      </c>
      <c r="G6401" s="45" t="e">
        <f t="shared" si="1053"/>
        <v>#DIV/0!</v>
      </c>
      <c r="H6401" s="45" t="e">
        <f t="shared" si="1054"/>
        <v>#DIV/0!</v>
      </c>
      <c r="AN6401">
        <f t="shared" si="1060"/>
        <v>0</v>
      </c>
      <c r="AO6401">
        <f t="shared" si="1055"/>
        <v>0</v>
      </c>
      <c r="AP6401">
        <f t="shared" si="1056"/>
        <v>0</v>
      </c>
      <c r="AQ6401">
        <f t="shared" si="1057"/>
        <v>0</v>
      </c>
      <c r="AV6401">
        <f t="shared" si="1059"/>
        <v>6398</v>
      </c>
      <c r="AW6401">
        <f t="shared" si="1058"/>
        <v>0</v>
      </c>
    </row>
    <row r="6402" spans="5:49" x14ac:dyDescent="0.25">
      <c r="E6402" s="47">
        <f t="shared" ref="E6402:E6465" si="1061">ROUNDDOWN(C6404,0)</f>
        <v>0</v>
      </c>
      <c r="F6402" s="45">
        <f t="shared" ref="F6402:F6465" si="1062">HOUR(C6404)</f>
        <v>0</v>
      </c>
      <c r="G6402" s="45" t="e">
        <f t="shared" ref="G6402:G6465" si="1063">D6404/H6402</f>
        <v>#DIV/0!</v>
      </c>
      <c r="H6402" s="45" t="e">
        <f t="shared" ref="H6402:H6465" si="1064">AVERAGEIFS(D:D,E:E,E6402)</f>
        <v>#DIV/0!</v>
      </c>
      <c r="AN6402">
        <f t="shared" si="1060"/>
        <v>0</v>
      </c>
      <c r="AO6402">
        <f t="shared" si="1055"/>
        <v>0</v>
      </c>
      <c r="AP6402">
        <f t="shared" si="1056"/>
        <v>0</v>
      </c>
      <c r="AQ6402">
        <f t="shared" si="1057"/>
        <v>0</v>
      </c>
      <c r="AV6402">
        <f t="shared" si="1059"/>
        <v>6399</v>
      </c>
      <c r="AW6402">
        <f t="shared" si="1058"/>
        <v>0</v>
      </c>
    </row>
    <row r="6403" spans="5:49" x14ac:dyDescent="0.25">
      <c r="E6403" s="47">
        <f t="shared" si="1061"/>
        <v>0</v>
      </c>
      <c r="F6403" s="45">
        <f t="shared" si="1062"/>
        <v>0</v>
      </c>
      <c r="G6403" s="45" t="e">
        <f t="shared" si="1063"/>
        <v>#DIV/0!</v>
      </c>
      <c r="H6403" s="45" t="e">
        <f t="shared" si="1064"/>
        <v>#DIV/0!</v>
      </c>
      <c r="AN6403">
        <f t="shared" si="1060"/>
        <v>0</v>
      </c>
      <c r="AO6403">
        <f t="shared" si="1055"/>
        <v>0</v>
      </c>
      <c r="AP6403">
        <f t="shared" si="1056"/>
        <v>0</v>
      </c>
      <c r="AQ6403">
        <f t="shared" si="1057"/>
        <v>0</v>
      </c>
      <c r="AV6403">
        <f t="shared" si="1059"/>
        <v>6400</v>
      </c>
      <c r="AW6403">
        <f t="shared" si="1058"/>
        <v>0</v>
      </c>
    </row>
    <row r="6404" spans="5:49" x14ac:dyDescent="0.25">
      <c r="E6404" s="47">
        <f t="shared" si="1061"/>
        <v>0</v>
      </c>
      <c r="F6404" s="45">
        <f t="shared" si="1062"/>
        <v>0</v>
      </c>
      <c r="G6404" s="45" t="e">
        <f t="shared" si="1063"/>
        <v>#DIV/0!</v>
      </c>
      <c r="H6404" s="45" t="e">
        <f t="shared" si="1064"/>
        <v>#DIV/0!</v>
      </c>
      <c r="AN6404">
        <f t="shared" si="1060"/>
        <v>0</v>
      </c>
      <c r="AO6404">
        <f t="shared" ref="AO6404:AO6467" si="1065">ROUNDUP((C6404-$C$4)/7,0)</f>
        <v>0</v>
      </c>
      <c r="AP6404">
        <f t="shared" ref="AP6404:AP6467" si="1066">ROUNDUP((C6404-$C$4)/1,0)</f>
        <v>0</v>
      </c>
      <c r="AQ6404">
        <f t="shared" ref="AQ6404:AQ6467" si="1067">ROUNDUP((C6404-$C$4)*24,0)</f>
        <v>0</v>
      </c>
      <c r="AV6404">
        <f t="shared" si="1059"/>
        <v>6401</v>
      </c>
      <c r="AW6404">
        <f t="shared" ref="AW6404:AW6467" si="1068">SUMIFS(AN:AN,AQ:AQ,AV6404)</f>
        <v>0</v>
      </c>
    </row>
    <row r="6405" spans="5:49" x14ac:dyDescent="0.25">
      <c r="E6405" s="47">
        <f t="shared" si="1061"/>
        <v>0</v>
      </c>
      <c r="F6405" s="45">
        <f t="shared" si="1062"/>
        <v>0</v>
      </c>
      <c r="G6405" s="45" t="e">
        <f t="shared" si="1063"/>
        <v>#DIV/0!</v>
      </c>
      <c r="H6405" s="45" t="e">
        <f t="shared" si="1064"/>
        <v>#DIV/0!</v>
      </c>
      <c r="AN6405">
        <f t="shared" si="1060"/>
        <v>0</v>
      </c>
      <c r="AO6405">
        <f t="shared" si="1065"/>
        <v>0</v>
      </c>
      <c r="AP6405">
        <f t="shared" si="1066"/>
        <v>0</v>
      </c>
      <c r="AQ6405">
        <f t="shared" si="1067"/>
        <v>0</v>
      </c>
      <c r="AV6405">
        <f t="shared" ref="AV6405:AV6468" si="1069">1+AV6404</f>
        <v>6402</v>
      </c>
      <c r="AW6405">
        <f t="shared" si="1068"/>
        <v>0</v>
      </c>
    </row>
    <row r="6406" spans="5:49" x14ac:dyDescent="0.25">
      <c r="E6406" s="47">
        <f t="shared" si="1061"/>
        <v>0</v>
      </c>
      <c r="F6406" s="45">
        <f t="shared" si="1062"/>
        <v>0</v>
      </c>
      <c r="G6406" s="45" t="e">
        <f t="shared" si="1063"/>
        <v>#DIV/0!</v>
      </c>
      <c r="H6406" s="45" t="e">
        <f t="shared" si="1064"/>
        <v>#DIV/0!</v>
      </c>
      <c r="AN6406">
        <f t="shared" si="1060"/>
        <v>0</v>
      </c>
      <c r="AO6406">
        <f t="shared" si="1065"/>
        <v>0</v>
      </c>
      <c r="AP6406">
        <f t="shared" si="1066"/>
        <v>0</v>
      </c>
      <c r="AQ6406">
        <f t="shared" si="1067"/>
        <v>0</v>
      </c>
      <c r="AV6406">
        <f t="shared" si="1069"/>
        <v>6403</v>
      </c>
      <c r="AW6406">
        <f t="shared" si="1068"/>
        <v>0</v>
      </c>
    </row>
    <row r="6407" spans="5:49" x14ac:dyDescent="0.25">
      <c r="E6407" s="47">
        <f t="shared" si="1061"/>
        <v>0</v>
      </c>
      <c r="F6407" s="45">
        <f t="shared" si="1062"/>
        <v>0</v>
      </c>
      <c r="G6407" s="45" t="e">
        <f t="shared" si="1063"/>
        <v>#DIV/0!</v>
      </c>
      <c r="H6407" s="45" t="e">
        <f t="shared" si="1064"/>
        <v>#DIV/0!</v>
      </c>
      <c r="AN6407">
        <f t="shared" si="1060"/>
        <v>0</v>
      </c>
      <c r="AO6407">
        <f t="shared" si="1065"/>
        <v>0</v>
      </c>
      <c r="AP6407">
        <f t="shared" si="1066"/>
        <v>0</v>
      </c>
      <c r="AQ6407">
        <f t="shared" si="1067"/>
        <v>0</v>
      </c>
      <c r="AV6407">
        <f t="shared" si="1069"/>
        <v>6404</v>
      </c>
      <c r="AW6407">
        <f t="shared" si="1068"/>
        <v>0</v>
      </c>
    </row>
    <row r="6408" spans="5:49" x14ac:dyDescent="0.25">
      <c r="E6408" s="47">
        <f t="shared" si="1061"/>
        <v>0</v>
      </c>
      <c r="F6408" s="45">
        <f t="shared" si="1062"/>
        <v>0</v>
      </c>
      <c r="G6408" s="45" t="e">
        <f t="shared" si="1063"/>
        <v>#DIV/0!</v>
      </c>
      <c r="H6408" s="45" t="e">
        <f t="shared" si="1064"/>
        <v>#DIV/0!</v>
      </c>
      <c r="AN6408">
        <f t="shared" ref="AN6408:AN6471" si="1070">D6408*(C6408-C6407)*86400*$B$15</f>
        <v>0</v>
      </c>
      <c r="AO6408">
        <f t="shared" si="1065"/>
        <v>0</v>
      </c>
      <c r="AP6408">
        <f t="shared" si="1066"/>
        <v>0</v>
      </c>
      <c r="AQ6408">
        <f t="shared" si="1067"/>
        <v>0</v>
      </c>
      <c r="AV6408">
        <f t="shared" si="1069"/>
        <v>6405</v>
      </c>
      <c r="AW6408">
        <f t="shared" si="1068"/>
        <v>0</v>
      </c>
    </row>
    <row r="6409" spans="5:49" x14ac:dyDescent="0.25">
      <c r="E6409" s="47">
        <f t="shared" si="1061"/>
        <v>0</v>
      </c>
      <c r="F6409" s="45">
        <f t="shared" si="1062"/>
        <v>0</v>
      </c>
      <c r="G6409" s="45" t="e">
        <f t="shared" si="1063"/>
        <v>#DIV/0!</v>
      </c>
      <c r="H6409" s="45" t="e">
        <f t="shared" si="1064"/>
        <v>#DIV/0!</v>
      </c>
      <c r="AN6409">
        <f t="shared" si="1070"/>
        <v>0</v>
      </c>
      <c r="AO6409">
        <f t="shared" si="1065"/>
        <v>0</v>
      </c>
      <c r="AP6409">
        <f t="shared" si="1066"/>
        <v>0</v>
      </c>
      <c r="AQ6409">
        <f t="shared" si="1067"/>
        <v>0</v>
      </c>
      <c r="AV6409">
        <f t="shared" si="1069"/>
        <v>6406</v>
      </c>
      <c r="AW6409">
        <f t="shared" si="1068"/>
        <v>0</v>
      </c>
    </row>
    <row r="6410" spans="5:49" x14ac:dyDescent="0.25">
      <c r="E6410" s="47">
        <f t="shared" si="1061"/>
        <v>0</v>
      </c>
      <c r="F6410" s="45">
        <f t="shared" si="1062"/>
        <v>0</v>
      </c>
      <c r="G6410" s="45" t="e">
        <f t="shared" si="1063"/>
        <v>#DIV/0!</v>
      </c>
      <c r="H6410" s="45" t="e">
        <f t="shared" si="1064"/>
        <v>#DIV/0!</v>
      </c>
      <c r="AN6410">
        <f t="shared" si="1070"/>
        <v>0</v>
      </c>
      <c r="AO6410">
        <f t="shared" si="1065"/>
        <v>0</v>
      </c>
      <c r="AP6410">
        <f t="shared" si="1066"/>
        <v>0</v>
      </c>
      <c r="AQ6410">
        <f t="shared" si="1067"/>
        <v>0</v>
      </c>
      <c r="AV6410">
        <f t="shared" si="1069"/>
        <v>6407</v>
      </c>
      <c r="AW6410">
        <f t="shared" si="1068"/>
        <v>0</v>
      </c>
    </row>
    <row r="6411" spans="5:49" x14ac:dyDescent="0.25">
      <c r="E6411" s="47">
        <f t="shared" si="1061"/>
        <v>0</v>
      </c>
      <c r="F6411" s="45">
        <f t="shared" si="1062"/>
        <v>0</v>
      </c>
      <c r="G6411" s="45" t="e">
        <f t="shared" si="1063"/>
        <v>#DIV/0!</v>
      </c>
      <c r="H6411" s="45" t="e">
        <f t="shared" si="1064"/>
        <v>#DIV/0!</v>
      </c>
      <c r="AN6411">
        <f t="shared" si="1070"/>
        <v>0</v>
      </c>
      <c r="AO6411">
        <f t="shared" si="1065"/>
        <v>0</v>
      </c>
      <c r="AP6411">
        <f t="shared" si="1066"/>
        <v>0</v>
      </c>
      <c r="AQ6411">
        <f t="shared" si="1067"/>
        <v>0</v>
      </c>
      <c r="AV6411">
        <f t="shared" si="1069"/>
        <v>6408</v>
      </c>
      <c r="AW6411">
        <f t="shared" si="1068"/>
        <v>0</v>
      </c>
    </row>
    <row r="6412" spans="5:49" x14ac:dyDescent="0.25">
      <c r="E6412" s="47">
        <f t="shared" si="1061"/>
        <v>0</v>
      </c>
      <c r="F6412" s="45">
        <f t="shared" si="1062"/>
        <v>0</v>
      </c>
      <c r="G6412" s="45" t="e">
        <f t="shared" si="1063"/>
        <v>#DIV/0!</v>
      </c>
      <c r="H6412" s="45" t="e">
        <f t="shared" si="1064"/>
        <v>#DIV/0!</v>
      </c>
      <c r="AN6412">
        <f t="shared" si="1070"/>
        <v>0</v>
      </c>
      <c r="AO6412">
        <f t="shared" si="1065"/>
        <v>0</v>
      </c>
      <c r="AP6412">
        <f t="shared" si="1066"/>
        <v>0</v>
      </c>
      <c r="AQ6412">
        <f t="shared" si="1067"/>
        <v>0</v>
      </c>
      <c r="AV6412">
        <f t="shared" si="1069"/>
        <v>6409</v>
      </c>
      <c r="AW6412">
        <f t="shared" si="1068"/>
        <v>0</v>
      </c>
    </row>
    <row r="6413" spans="5:49" x14ac:dyDescent="0.25">
      <c r="E6413" s="47">
        <f t="shared" si="1061"/>
        <v>0</v>
      </c>
      <c r="F6413" s="45">
        <f t="shared" si="1062"/>
        <v>0</v>
      </c>
      <c r="G6413" s="45" t="e">
        <f t="shared" si="1063"/>
        <v>#DIV/0!</v>
      </c>
      <c r="H6413" s="45" t="e">
        <f t="shared" si="1064"/>
        <v>#DIV/0!</v>
      </c>
      <c r="AN6413">
        <f t="shared" si="1070"/>
        <v>0</v>
      </c>
      <c r="AO6413">
        <f t="shared" si="1065"/>
        <v>0</v>
      </c>
      <c r="AP6413">
        <f t="shared" si="1066"/>
        <v>0</v>
      </c>
      <c r="AQ6413">
        <f t="shared" si="1067"/>
        <v>0</v>
      </c>
      <c r="AV6413">
        <f t="shared" si="1069"/>
        <v>6410</v>
      </c>
      <c r="AW6413">
        <f t="shared" si="1068"/>
        <v>0</v>
      </c>
    </row>
    <row r="6414" spans="5:49" x14ac:dyDescent="0.25">
      <c r="E6414" s="47">
        <f t="shared" si="1061"/>
        <v>0</v>
      </c>
      <c r="F6414" s="45">
        <f t="shared" si="1062"/>
        <v>0</v>
      </c>
      <c r="G6414" s="45" t="e">
        <f t="shared" si="1063"/>
        <v>#DIV/0!</v>
      </c>
      <c r="H6414" s="45" t="e">
        <f t="shared" si="1064"/>
        <v>#DIV/0!</v>
      </c>
      <c r="AN6414">
        <f t="shared" si="1070"/>
        <v>0</v>
      </c>
      <c r="AO6414">
        <f t="shared" si="1065"/>
        <v>0</v>
      </c>
      <c r="AP6414">
        <f t="shared" si="1066"/>
        <v>0</v>
      </c>
      <c r="AQ6414">
        <f t="shared" si="1067"/>
        <v>0</v>
      </c>
      <c r="AV6414">
        <f t="shared" si="1069"/>
        <v>6411</v>
      </c>
      <c r="AW6414">
        <f t="shared" si="1068"/>
        <v>0</v>
      </c>
    </row>
    <row r="6415" spans="5:49" x14ac:dyDescent="0.25">
      <c r="E6415" s="47">
        <f t="shared" si="1061"/>
        <v>0</v>
      </c>
      <c r="F6415" s="45">
        <f t="shared" si="1062"/>
        <v>0</v>
      </c>
      <c r="G6415" s="45" t="e">
        <f t="shared" si="1063"/>
        <v>#DIV/0!</v>
      </c>
      <c r="H6415" s="45" t="e">
        <f t="shared" si="1064"/>
        <v>#DIV/0!</v>
      </c>
      <c r="AN6415">
        <f t="shared" si="1070"/>
        <v>0</v>
      </c>
      <c r="AO6415">
        <f t="shared" si="1065"/>
        <v>0</v>
      </c>
      <c r="AP6415">
        <f t="shared" si="1066"/>
        <v>0</v>
      </c>
      <c r="AQ6415">
        <f t="shared" si="1067"/>
        <v>0</v>
      </c>
      <c r="AV6415">
        <f t="shared" si="1069"/>
        <v>6412</v>
      </c>
      <c r="AW6415">
        <f t="shared" si="1068"/>
        <v>0</v>
      </c>
    </row>
    <row r="6416" spans="5:49" x14ac:dyDescent="0.25">
      <c r="E6416" s="47">
        <f t="shared" si="1061"/>
        <v>0</v>
      </c>
      <c r="F6416" s="45">
        <f t="shared" si="1062"/>
        <v>0</v>
      </c>
      <c r="G6416" s="45" t="e">
        <f t="shared" si="1063"/>
        <v>#DIV/0!</v>
      </c>
      <c r="H6416" s="45" t="e">
        <f t="shared" si="1064"/>
        <v>#DIV/0!</v>
      </c>
      <c r="AN6416">
        <f t="shared" si="1070"/>
        <v>0</v>
      </c>
      <c r="AO6416">
        <f t="shared" si="1065"/>
        <v>0</v>
      </c>
      <c r="AP6416">
        <f t="shared" si="1066"/>
        <v>0</v>
      </c>
      <c r="AQ6416">
        <f t="shared" si="1067"/>
        <v>0</v>
      </c>
      <c r="AV6416">
        <f t="shared" si="1069"/>
        <v>6413</v>
      </c>
      <c r="AW6416">
        <f t="shared" si="1068"/>
        <v>0</v>
      </c>
    </row>
    <row r="6417" spans="5:49" x14ac:dyDescent="0.25">
      <c r="E6417" s="47">
        <f t="shared" si="1061"/>
        <v>0</v>
      </c>
      <c r="F6417" s="45">
        <f t="shared" si="1062"/>
        <v>0</v>
      </c>
      <c r="G6417" s="45" t="e">
        <f t="shared" si="1063"/>
        <v>#DIV/0!</v>
      </c>
      <c r="H6417" s="45" t="e">
        <f t="shared" si="1064"/>
        <v>#DIV/0!</v>
      </c>
      <c r="AN6417">
        <f t="shared" si="1070"/>
        <v>0</v>
      </c>
      <c r="AO6417">
        <f t="shared" si="1065"/>
        <v>0</v>
      </c>
      <c r="AP6417">
        <f t="shared" si="1066"/>
        <v>0</v>
      </c>
      <c r="AQ6417">
        <f t="shared" si="1067"/>
        <v>0</v>
      </c>
      <c r="AV6417">
        <f t="shared" si="1069"/>
        <v>6414</v>
      </c>
      <c r="AW6417">
        <f t="shared" si="1068"/>
        <v>0</v>
      </c>
    </row>
    <row r="6418" spans="5:49" x14ac:dyDescent="0.25">
      <c r="E6418" s="47">
        <f t="shared" si="1061"/>
        <v>0</v>
      </c>
      <c r="F6418" s="45">
        <f t="shared" si="1062"/>
        <v>0</v>
      </c>
      <c r="G6418" s="45" t="e">
        <f t="shared" si="1063"/>
        <v>#DIV/0!</v>
      </c>
      <c r="H6418" s="45" t="e">
        <f t="shared" si="1064"/>
        <v>#DIV/0!</v>
      </c>
      <c r="AN6418">
        <f t="shared" si="1070"/>
        <v>0</v>
      </c>
      <c r="AO6418">
        <f t="shared" si="1065"/>
        <v>0</v>
      </c>
      <c r="AP6418">
        <f t="shared" si="1066"/>
        <v>0</v>
      </c>
      <c r="AQ6418">
        <f t="shared" si="1067"/>
        <v>0</v>
      </c>
      <c r="AV6418">
        <f t="shared" si="1069"/>
        <v>6415</v>
      </c>
      <c r="AW6418">
        <f t="shared" si="1068"/>
        <v>0</v>
      </c>
    </row>
    <row r="6419" spans="5:49" x14ac:dyDescent="0.25">
      <c r="E6419" s="47">
        <f t="shared" si="1061"/>
        <v>0</v>
      </c>
      <c r="F6419" s="45">
        <f t="shared" si="1062"/>
        <v>0</v>
      </c>
      <c r="G6419" s="45" t="e">
        <f t="shared" si="1063"/>
        <v>#DIV/0!</v>
      </c>
      <c r="H6419" s="45" t="e">
        <f t="shared" si="1064"/>
        <v>#DIV/0!</v>
      </c>
      <c r="AN6419">
        <f t="shared" si="1070"/>
        <v>0</v>
      </c>
      <c r="AO6419">
        <f t="shared" si="1065"/>
        <v>0</v>
      </c>
      <c r="AP6419">
        <f t="shared" si="1066"/>
        <v>0</v>
      </c>
      <c r="AQ6419">
        <f t="shared" si="1067"/>
        <v>0</v>
      </c>
      <c r="AV6419">
        <f t="shared" si="1069"/>
        <v>6416</v>
      </c>
      <c r="AW6419">
        <f t="shared" si="1068"/>
        <v>0</v>
      </c>
    </row>
    <row r="6420" spans="5:49" x14ac:dyDescent="0.25">
      <c r="E6420" s="47">
        <f t="shared" si="1061"/>
        <v>0</v>
      </c>
      <c r="F6420" s="45">
        <f t="shared" si="1062"/>
        <v>0</v>
      </c>
      <c r="G6420" s="45" t="e">
        <f t="shared" si="1063"/>
        <v>#DIV/0!</v>
      </c>
      <c r="H6420" s="45" t="e">
        <f t="shared" si="1064"/>
        <v>#DIV/0!</v>
      </c>
      <c r="AN6420">
        <f t="shared" si="1070"/>
        <v>0</v>
      </c>
      <c r="AO6420">
        <f t="shared" si="1065"/>
        <v>0</v>
      </c>
      <c r="AP6420">
        <f t="shared" si="1066"/>
        <v>0</v>
      </c>
      <c r="AQ6420">
        <f t="shared" si="1067"/>
        <v>0</v>
      </c>
      <c r="AV6420">
        <f t="shared" si="1069"/>
        <v>6417</v>
      </c>
      <c r="AW6420">
        <f t="shared" si="1068"/>
        <v>0</v>
      </c>
    </row>
    <row r="6421" spans="5:49" x14ac:dyDescent="0.25">
      <c r="E6421" s="47">
        <f t="shared" si="1061"/>
        <v>0</v>
      </c>
      <c r="F6421" s="45">
        <f t="shared" si="1062"/>
        <v>0</v>
      </c>
      <c r="G6421" s="45" t="e">
        <f t="shared" si="1063"/>
        <v>#DIV/0!</v>
      </c>
      <c r="H6421" s="45" t="e">
        <f t="shared" si="1064"/>
        <v>#DIV/0!</v>
      </c>
      <c r="AN6421">
        <f t="shared" si="1070"/>
        <v>0</v>
      </c>
      <c r="AO6421">
        <f t="shared" si="1065"/>
        <v>0</v>
      </c>
      <c r="AP6421">
        <f t="shared" si="1066"/>
        <v>0</v>
      </c>
      <c r="AQ6421">
        <f t="shared" si="1067"/>
        <v>0</v>
      </c>
      <c r="AV6421">
        <f t="shared" si="1069"/>
        <v>6418</v>
      </c>
      <c r="AW6421">
        <f t="shared" si="1068"/>
        <v>0</v>
      </c>
    </row>
    <row r="6422" spans="5:49" x14ac:dyDescent="0.25">
      <c r="E6422" s="47">
        <f t="shared" si="1061"/>
        <v>0</v>
      </c>
      <c r="F6422" s="45">
        <f t="shared" si="1062"/>
        <v>0</v>
      </c>
      <c r="G6422" s="45" t="e">
        <f t="shared" si="1063"/>
        <v>#DIV/0!</v>
      </c>
      <c r="H6422" s="45" t="e">
        <f t="shared" si="1064"/>
        <v>#DIV/0!</v>
      </c>
      <c r="AN6422">
        <f t="shared" si="1070"/>
        <v>0</v>
      </c>
      <c r="AO6422">
        <f t="shared" si="1065"/>
        <v>0</v>
      </c>
      <c r="AP6422">
        <f t="shared" si="1066"/>
        <v>0</v>
      </c>
      <c r="AQ6422">
        <f t="shared" si="1067"/>
        <v>0</v>
      </c>
      <c r="AV6422">
        <f t="shared" si="1069"/>
        <v>6419</v>
      </c>
      <c r="AW6422">
        <f t="shared" si="1068"/>
        <v>0</v>
      </c>
    </row>
    <row r="6423" spans="5:49" x14ac:dyDescent="0.25">
      <c r="E6423" s="47">
        <f t="shared" si="1061"/>
        <v>0</v>
      </c>
      <c r="F6423" s="45">
        <f t="shared" si="1062"/>
        <v>0</v>
      </c>
      <c r="G6423" s="45" t="e">
        <f t="shared" si="1063"/>
        <v>#DIV/0!</v>
      </c>
      <c r="H6423" s="45" t="e">
        <f t="shared" si="1064"/>
        <v>#DIV/0!</v>
      </c>
      <c r="AN6423">
        <f t="shared" si="1070"/>
        <v>0</v>
      </c>
      <c r="AO6423">
        <f t="shared" si="1065"/>
        <v>0</v>
      </c>
      <c r="AP6423">
        <f t="shared" si="1066"/>
        <v>0</v>
      </c>
      <c r="AQ6423">
        <f t="shared" si="1067"/>
        <v>0</v>
      </c>
      <c r="AV6423">
        <f t="shared" si="1069"/>
        <v>6420</v>
      </c>
      <c r="AW6423">
        <f t="shared" si="1068"/>
        <v>0</v>
      </c>
    </row>
    <row r="6424" spans="5:49" x14ac:dyDescent="0.25">
      <c r="E6424" s="47">
        <f t="shared" si="1061"/>
        <v>0</v>
      </c>
      <c r="F6424" s="45">
        <f t="shared" si="1062"/>
        <v>0</v>
      </c>
      <c r="G6424" s="45" t="e">
        <f t="shared" si="1063"/>
        <v>#DIV/0!</v>
      </c>
      <c r="H6424" s="45" t="e">
        <f t="shared" si="1064"/>
        <v>#DIV/0!</v>
      </c>
      <c r="AN6424">
        <f t="shared" si="1070"/>
        <v>0</v>
      </c>
      <c r="AO6424">
        <f t="shared" si="1065"/>
        <v>0</v>
      </c>
      <c r="AP6424">
        <f t="shared" si="1066"/>
        <v>0</v>
      </c>
      <c r="AQ6424">
        <f t="shared" si="1067"/>
        <v>0</v>
      </c>
      <c r="AV6424">
        <f t="shared" si="1069"/>
        <v>6421</v>
      </c>
      <c r="AW6424">
        <f t="shared" si="1068"/>
        <v>0</v>
      </c>
    </row>
    <row r="6425" spans="5:49" x14ac:dyDescent="0.25">
      <c r="E6425" s="47">
        <f t="shared" si="1061"/>
        <v>0</v>
      </c>
      <c r="F6425" s="45">
        <f t="shared" si="1062"/>
        <v>0</v>
      </c>
      <c r="G6425" s="45" t="e">
        <f t="shared" si="1063"/>
        <v>#DIV/0!</v>
      </c>
      <c r="H6425" s="45" t="e">
        <f t="shared" si="1064"/>
        <v>#DIV/0!</v>
      </c>
      <c r="AN6425">
        <f t="shared" si="1070"/>
        <v>0</v>
      </c>
      <c r="AO6425">
        <f t="shared" si="1065"/>
        <v>0</v>
      </c>
      <c r="AP6425">
        <f t="shared" si="1066"/>
        <v>0</v>
      </c>
      <c r="AQ6425">
        <f t="shared" si="1067"/>
        <v>0</v>
      </c>
      <c r="AV6425">
        <f t="shared" si="1069"/>
        <v>6422</v>
      </c>
      <c r="AW6425">
        <f t="shared" si="1068"/>
        <v>0</v>
      </c>
    </row>
    <row r="6426" spans="5:49" x14ac:dyDescent="0.25">
      <c r="E6426" s="47">
        <f t="shared" si="1061"/>
        <v>0</v>
      </c>
      <c r="F6426" s="45">
        <f t="shared" si="1062"/>
        <v>0</v>
      </c>
      <c r="G6426" s="45" t="e">
        <f t="shared" si="1063"/>
        <v>#DIV/0!</v>
      </c>
      <c r="H6426" s="45" t="e">
        <f t="shared" si="1064"/>
        <v>#DIV/0!</v>
      </c>
      <c r="AN6426">
        <f t="shared" si="1070"/>
        <v>0</v>
      </c>
      <c r="AO6426">
        <f t="shared" si="1065"/>
        <v>0</v>
      </c>
      <c r="AP6426">
        <f t="shared" si="1066"/>
        <v>0</v>
      </c>
      <c r="AQ6426">
        <f t="shared" si="1067"/>
        <v>0</v>
      </c>
      <c r="AV6426">
        <f t="shared" si="1069"/>
        <v>6423</v>
      </c>
      <c r="AW6426">
        <f t="shared" si="1068"/>
        <v>0</v>
      </c>
    </row>
    <row r="6427" spans="5:49" x14ac:dyDescent="0.25">
      <c r="E6427" s="47">
        <f t="shared" si="1061"/>
        <v>0</v>
      </c>
      <c r="F6427" s="45">
        <f t="shared" si="1062"/>
        <v>0</v>
      </c>
      <c r="G6427" s="45" t="e">
        <f t="shared" si="1063"/>
        <v>#DIV/0!</v>
      </c>
      <c r="H6427" s="45" t="e">
        <f t="shared" si="1064"/>
        <v>#DIV/0!</v>
      </c>
      <c r="AN6427">
        <f t="shared" si="1070"/>
        <v>0</v>
      </c>
      <c r="AO6427">
        <f t="shared" si="1065"/>
        <v>0</v>
      </c>
      <c r="AP6427">
        <f t="shared" si="1066"/>
        <v>0</v>
      </c>
      <c r="AQ6427">
        <f t="shared" si="1067"/>
        <v>0</v>
      </c>
      <c r="AV6427">
        <f t="shared" si="1069"/>
        <v>6424</v>
      </c>
      <c r="AW6427">
        <f t="shared" si="1068"/>
        <v>0</v>
      </c>
    </row>
    <row r="6428" spans="5:49" x14ac:dyDescent="0.25">
      <c r="E6428" s="47">
        <f t="shared" si="1061"/>
        <v>0</v>
      </c>
      <c r="F6428" s="45">
        <f t="shared" si="1062"/>
        <v>0</v>
      </c>
      <c r="G6428" s="45" t="e">
        <f t="shared" si="1063"/>
        <v>#DIV/0!</v>
      </c>
      <c r="H6428" s="45" t="e">
        <f t="shared" si="1064"/>
        <v>#DIV/0!</v>
      </c>
      <c r="AN6428">
        <f t="shared" si="1070"/>
        <v>0</v>
      </c>
      <c r="AO6428">
        <f t="shared" si="1065"/>
        <v>0</v>
      </c>
      <c r="AP6428">
        <f t="shared" si="1066"/>
        <v>0</v>
      </c>
      <c r="AQ6428">
        <f t="shared" si="1067"/>
        <v>0</v>
      </c>
      <c r="AV6428">
        <f t="shared" si="1069"/>
        <v>6425</v>
      </c>
      <c r="AW6428">
        <f t="shared" si="1068"/>
        <v>0</v>
      </c>
    </row>
    <row r="6429" spans="5:49" x14ac:dyDescent="0.25">
      <c r="E6429" s="47">
        <f t="shared" si="1061"/>
        <v>0</v>
      </c>
      <c r="F6429" s="45">
        <f t="shared" si="1062"/>
        <v>0</v>
      </c>
      <c r="G6429" s="45" t="e">
        <f t="shared" si="1063"/>
        <v>#DIV/0!</v>
      </c>
      <c r="H6429" s="45" t="e">
        <f t="shared" si="1064"/>
        <v>#DIV/0!</v>
      </c>
      <c r="AN6429">
        <f t="shared" si="1070"/>
        <v>0</v>
      </c>
      <c r="AO6429">
        <f t="shared" si="1065"/>
        <v>0</v>
      </c>
      <c r="AP6429">
        <f t="shared" si="1066"/>
        <v>0</v>
      </c>
      <c r="AQ6429">
        <f t="shared" si="1067"/>
        <v>0</v>
      </c>
      <c r="AV6429">
        <f t="shared" si="1069"/>
        <v>6426</v>
      </c>
      <c r="AW6429">
        <f t="shared" si="1068"/>
        <v>0</v>
      </c>
    </row>
    <row r="6430" spans="5:49" x14ac:dyDescent="0.25">
      <c r="E6430" s="47">
        <f t="shared" si="1061"/>
        <v>0</v>
      </c>
      <c r="F6430" s="45">
        <f t="shared" si="1062"/>
        <v>0</v>
      </c>
      <c r="G6430" s="45" t="e">
        <f t="shared" si="1063"/>
        <v>#DIV/0!</v>
      </c>
      <c r="H6430" s="45" t="e">
        <f t="shared" si="1064"/>
        <v>#DIV/0!</v>
      </c>
      <c r="AN6430">
        <f t="shared" si="1070"/>
        <v>0</v>
      </c>
      <c r="AO6430">
        <f t="shared" si="1065"/>
        <v>0</v>
      </c>
      <c r="AP6430">
        <f t="shared" si="1066"/>
        <v>0</v>
      </c>
      <c r="AQ6430">
        <f t="shared" si="1067"/>
        <v>0</v>
      </c>
      <c r="AV6430">
        <f t="shared" si="1069"/>
        <v>6427</v>
      </c>
      <c r="AW6430">
        <f t="shared" si="1068"/>
        <v>0</v>
      </c>
    </row>
    <row r="6431" spans="5:49" x14ac:dyDescent="0.25">
      <c r="E6431" s="47">
        <f t="shared" si="1061"/>
        <v>0</v>
      </c>
      <c r="F6431" s="45">
        <f t="shared" si="1062"/>
        <v>0</v>
      </c>
      <c r="G6431" s="45" t="e">
        <f t="shared" si="1063"/>
        <v>#DIV/0!</v>
      </c>
      <c r="H6431" s="45" t="e">
        <f t="shared" si="1064"/>
        <v>#DIV/0!</v>
      </c>
      <c r="AN6431">
        <f t="shared" si="1070"/>
        <v>0</v>
      </c>
      <c r="AO6431">
        <f t="shared" si="1065"/>
        <v>0</v>
      </c>
      <c r="AP6431">
        <f t="shared" si="1066"/>
        <v>0</v>
      </c>
      <c r="AQ6431">
        <f t="shared" si="1067"/>
        <v>0</v>
      </c>
      <c r="AV6431">
        <f t="shared" si="1069"/>
        <v>6428</v>
      </c>
      <c r="AW6431">
        <f t="shared" si="1068"/>
        <v>0</v>
      </c>
    </row>
    <row r="6432" spans="5:49" x14ac:dyDescent="0.25">
      <c r="E6432" s="47">
        <f t="shared" si="1061"/>
        <v>0</v>
      </c>
      <c r="F6432" s="45">
        <f t="shared" si="1062"/>
        <v>0</v>
      </c>
      <c r="G6432" s="45" t="e">
        <f t="shared" si="1063"/>
        <v>#DIV/0!</v>
      </c>
      <c r="H6432" s="45" t="e">
        <f t="shared" si="1064"/>
        <v>#DIV/0!</v>
      </c>
      <c r="AN6432">
        <f t="shared" si="1070"/>
        <v>0</v>
      </c>
      <c r="AO6432">
        <f t="shared" si="1065"/>
        <v>0</v>
      </c>
      <c r="AP6432">
        <f t="shared" si="1066"/>
        <v>0</v>
      </c>
      <c r="AQ6432">
        <f t="shared" si="1067"/>
        <v>0</v>
      </c>
      <c r="AV6432">
        <f t="shared" si="1069"/>
        <v>6429</v>
      </c>
      <c r="AW6432">
        <f t="shared" si="1068"/>
        <v>0</v>
      </c>
    </row>
    <row r="6433" spans="5:49" x14ac:dyDescent="0.25">
      <c r="E6433" s="47">
        <f t="shared" si="1061"/>
        <v>0</v>
      </c>
      <c r="F6433" s="45">
        <f t="shared" si="1062"/>
        <v>0</v>
      </c>
      <c r="G6433" s="45" t="e">
        <f t="shared" si="1063"/>
        <v>#DIV/0!</v>
      </c>
      <c r="H6433" s="45" t="e">
        <f t="shared" si="1064"/>
        <v>#DIV/0!</v>
      </c>
      <c r="AN6433">
        <f t="shared" si="1070"/>
        <v>0</v>
      </c>
      <c r="AO6433">
        <f t="shared" si="1065"/>
        <v>0</v>
      </c>
      <c r="AP6433">
        <f t="shared" si="1066"/>
        <v>0</v>
      </c>
      <c r="AQ6433">
        <f t="shared" si="1067"/>
        <v>0</v>
      </c>
      <c r="AV6433">
        <f t="shared" si="1069"/>
        <v>6430</v>
      </c>
      <c r="AW6433">
        <f t="shared" si="1068"/>
        <v>0</v>
      </c>
    </row>
    <row r="6434" spans="5:49" x14ac:dyDescent="0.25">
      <c r="E6434" s="47">
        <f t="shared" si="1061"/>
        <v>0</v>
      </c>
      <c r="F6434" s="45">
        <f t="shared" si="1062"/>
        <v>0</v>
      </c>
      <c r="G6434" s="45" t="e">
        <f t="shared" si="1063"/>
        <v>#DIV/0!</v>
      </c>
      <c r="H6434" s="45" t="e">
        <f t="shared" si="1064"/>
        <v>#DIV/0!</v>
      </c>
      <c r="AN6434">
        <f t="shared" si="1070"/>
        <v>0</v>
      </c>
      <c r="AO6434">
        <f t="shared" si="1065"/>
        <v>0</v>
      </c>
      <c r="AP6434">
        <f t="shared" si="1066"/>
        <v>0</v>
      </c>
      <c r="AQ6434">
        <f t="shared" si="1067"/>
        <v>0</v>
      </c>
      <c r="AV6434">
        <f t="shared" si="1069"/>
        <v>6431</v>
      </c>
      <c r="AW6434">
        <f t="shared" si="1068"/>
        <v>0</v>
      </c>
    </row>
    <row r="6435" spans="5:49" x14ac:dyDescent="0.25">
      <c r="E6435" s="47">
        <f t="shared" si="1061"/>
        <v>0</v>
      </c>
      <c r="F6435" s="45">
        <f t="shared" si="1062"/>
        <v>0</v>
      </c>
      <c r="G6435" s="45" t="e">
        <f t="shared" si="1063"/>
        <v>#DIV/0!</v>
      </c>
      <c r="H6435" s="45" t="e">
        <f t="shared" si="1064"/>
        <v>#DIV/0!</v>
      </c>
      <c r="AN6435">
        <f t="shared" si="1070"/>
        <v>0</v>
      </c>
      <c r="AO6435">
        <f t="shared" si="1065"/>
        <v>0</v>
      </c>
      <c r="AP6435">
        <f t="shared" si="1066"/>
        <v>0</v>
      </c>
      <c r="AQ6435">
        <f t="shared" si="1067"/>
        <v>0</v>
      </c>
      <c r="AV6435">
        <f t="shared" si="1069"/>
        <v>6432</v>
      </c>
      <c r="AW6435">
        <f t="shared" si="1068"/>
        <v>0</v>
      </c>
    </row>
    <row r="6436" spans="5:49" x14ac:dyDescent="0.25">
      <c r="E6436" s="47">
        <f t="shared" si="1061"/>
        <v>0</v>
      </c>
      <c r="F6436" s="45">
        <f t="shared" si="1062"/>
        <v>0</v>
      </c>
      <c r="G6436" s="45" t="e">
        <f t="shared" si="1063"/>
        <v>#DIV/0!</v>
      </c>
      <c r="H6436" s="45" t="e">
        <f t="shared" si="1064"/>
        <v>#DIV/0!</v>
      </c>
      <c r="AN6436">
        <f t="shared" si="1070"/>
        <v>0</v>
      </c>
      <c r="AO6436">
        <f t="shared" si="1065"/>
        <v>0</v>
      </c>
      <c r="AP6436">
        <f t="shared" si="1066"/>
        <v>0</v>
      </c>
      <c r="AQ6436">
        <f t="shared" si="1067"/>
        <v>0</v>
      </c>
      <c r="AV6436">
        <f t="shared" si="1069"/>
        <v>6433</v>
      </c>
      <c r="AW6436">
        <f t="shared" si="1068"/>
        <v>0</v>
      </c>
    </row>
    <row r="6437" spans="5:49" x14ac:dyDescent="0.25">
      <c r="E6437" s="47">
        <f t="shared" si="1061"/>
        <v>0</v>
      </c>
      <c r="F6437" s="45">
        <f t="shared" si="1062"/>
        <v>0</v>
      </c>
      <c r="G6437" s="45" t="e">
        <f t="shared" si="1063"/>
        <v>#DIV/0!</v>
      </c>
      <c r="H6437" s="45" t="e">
        <f t="shared" si="1064"/>
        <v>#DIV/0!</v>
      </c>
      <c r="AN6437">
        <f t="shared" si="1070"/>
        <v>0</v>
      </c>
      <c r="AO6437">
        <f t="shared" si="1065"/>
        <v>0</v>
      </c>
      <c r="AP6437">
        <f t="shared" si="1066"/>
        <v>0</v>
      </c>
      <c r="AQ6437">
        <f t="shared" si="1067"/>
        <v>0</v>
      </c>
      <c r="AV6437">
        <f t="shared" si="1069"/>
        <v>6434</v>
      </c>
      <c r="AW6437">
        <f t="shared" si="1068"/>
        <v>0</v>
      </c>
    </row>
    <row r="6438" spans="5:49" x14ac:dyDescent="0.25">
      <c r="E6438" s="47">
        <f t="shared" si="1061"/>
        <v>0</v>
      </c>
      <c r="F6438" s="45">
        <f t="shared" si="1062"/>
        <v>0</v>
      </c>
      <c r="G6438" s="45" t="e">
        <f t="shared" si="1063"/>
        <v>#DIV/0!</v>
      </c>
      <c r="H6438" s="45" t="e">
        <f t="shared" si="1064"/>
        <v>#DIV/0!</v>
      </c>
      <c r="AN6438">
        <f t="shared" si="1070"/>
        <v>0</v>
      </c>
      <c r="AO6438">
        <f t="shared" si="1065"/>
        <v>0</v>
      </c>
      <c r="AP6438">
        <f t="shared" si="1066"/>
        <v>0</v>
      </c>
      <c r="AQ6438">
        <f t="shared" si="1067"/>
        <v>0</v>
      </c>
      <c r="AV6438">
        <f t="shared" si="1069"/>
        <v>6435</v>
      </c>
      <c r="AW6438">
        <f t="shared" si="1068"/>
        <v>0</v>
      </c>
    </row>
    <row r="6439" spans="5:49" x14ac:dyDescent="0.25">
      <c r="E6439" s="47">
        <f t="shared" si="1061"/>
        <v>0</v>
      </c>
      <c r="F6439" s="45">
        <f t="shared" si="1062"/>
        <v>0</v>
      </c>
      <c r="G6439" s="45" t="e">
        <f t="shared" si="1063"/>
        <v>#DIV/0!</v>
      </c>
      <c r="H6439" s="45" t="e">
        <f t="shared" si="1064"/>
        <v>#DIV/0!</v>
      </c>
      <c r="AN6439">
        <f t="shared" si="1070"/>
        <v>0</v>
      </c>
      <c r="AO6439">
        <f t="shared" si="1065"/>
        <v>0</v>
      </c>
      <c r="AP6439">
        <f t="shared" si="1066"/>
        <v>0</v>
      </c>
      <c r="AQ6439">
        <f t="shared" si="1067"/>
        <v>0</v>
      </c>
      <c r="AV6439">
        <f t="shared" si="1069"/>
        <v>6436</v>
      </c>
      <c r="AW6439">
        <f t="shared" si="1068"/>
        <v>0</v>
      </c>
    </row>
    <row r="6440" spans="5:49" x14ac:dyDescent="0.25">
      <c r="E6440" s="47">
        <f t="shared" si="1061"/>
        <v>0</v>
      </c>
      <c r="F6440" s="45">
        <f t="shared" si="1062"/>
        <v>0</v>
      </c>
      <c r="G6440" s="45" t="e">
        <f t="shared" si="1063"/>
        <v>#DIV/0!</v>
      </c>
      <c r="H6440" s="45" t="e">
        <f t="shared" si="1064"/>
        <v>#DIV/0!</v>
      </c>
      <c r="AN6440">
        <f t="shared" si="1070"/>
        <v>0</v>
      </c>
      <c r="AO6440">
        <f t="shared" si="1065"/>
        <v>0</v>
      </c>
      <c r="AP6440">
        <f t="shared" si="1066"/>
        <v>0</v>
      </c>
      <c r="AQ6440">
        <f t="shared" si="1067"/>
        <v>0</v>
      </c>
      <c r="AV6440">
        <f t="shared" si="1069"/>
        <v>6437</v>
      </c>
      <c r="AW6440">
        <f t="shared" si="1068"/>
        <v>0</v>
      </c>
    </row>
    <row r="6441" spans="5:49" x14ac:dyDescent="0.25">
      <c r="E6441" s="47">
        <f t="shared" si="1061"/>
        <v>0</v>
      </c>
      <c r="F6441" s="45">
        <f t="shared" si="1062"/>
        <v>0</v>
      </c>
      <c r="G6441" s="45" t="e">
        <f t="shared" si="1063"/>
        <v>#DIV/0!</v>
      </c>
      <c r="H6441" s="45" t="e">
        <f t="shared" si="1064"/>
        <v>#DIV/0!</v>
      </c>
      <c r="AN6441">
        <f t="shared" si="1070"/>
        <v>0</v>
      </c>
      <c r="AO6441">
        <f t="shared" si="1065"/>
        <v>0</v>
      </c>
      <c r="AP6441">
        <f t="shared" si="1066"/>
        <v>0</v>
      </c>
      <c r="AQ6441">
        <f t="shared" si="1067"/>
        <v>0</v>
      </c>
      <c r="AV6441">
        <f t="shared" si="1069"/>
        <v>6438</v>
      </c>
      <c r="AW6441">
        <f t="shared" si="1068"/>
        <v>0</v>
      </c>
    </row>
    <row r="6442" spans="5:49" x14ac:dyDescent="0.25">
      <c r="E6442" s="47">
        <f t="shared" si="1061"/>
        <v>0</v>
      </c>
      <c r="F6442" s="45">
        <f t="shared" si="1062"/>
        <v>0</v>
      </c>
      <c r="G6442" s="45" t="e">
        <f t="shared" si="1063"/>
        <v>#DIV/0!</v>
      </c>
      <c r="H6442" s="45" t="e">
        <f t="shared" si="1064"/>
        <v>#DIV/0!</v>
      </c>
      <c r="AN6442">
        <f t="shared" si="1070"/>
        <v>0</v>
      </c>
      <c r="AO6442">
        <f t="shared" si="1065"/>
        <v>0</v>
      </c>
      <c r="AP6442">
        <f t="shared" si="1066"/>
        <v>0</v>
      </c>
      <c r="AQ6442">
        <f t="shared" si="1067"/>
        <v>0</v>
      </c>
      <c r="AV6442">
        <f t="shared" si="1069"/>
        <v>6439</v>
      </c>
      <c r="AW6442">
        <f t="shared" si="1068"/>
        <v>0</v>
      </c>
    </row>
    <row r="6443" spans="5:49" x14ac:dyDescent="0.25">
      <c r="E6443" s="47">
        <f t="shared" si="1061"/>
        <v>0</v>
      </c>
      <c r="F6443" s="45">
        <f t="shared" si="1062"/>
        <v>0</v>
      </c>
      <c r="G6443" s="45" t="e">
        <f t="shared" si="1063"/>
        <v>#DIV/0!</v>
      </c>
      <c r="H6443" s="45" t="e">
        <f t="shared" si="1064"/>
        <v>#DIV/0!</v>
      </c>
      <c r="AN6443">
        <f t="shared" si="1070"/>
        <v>0</v>
      </c>
      <c r="AO6443">
        <f t="shared" si="1065"/>
        <v>0</v>
      </c>
      <c r="AP6443">
        <f t="shared" si="1066"/>
        <v>0</v>
      </c>
      <c r="AQ6443">
        <f t="shared" si="1067"/>
        <v>0</v>
      </c>
      <c r="AV6443">
        <f t="shared" si="1069"/>
        <v>6440</v>
      </c>
      <c r="AW6443">
        <f t="shared" si="1068"/>
        <v>0</v>
      </c>
    </row>
    <row r="6444" spans="5:49" x14ac:dyDescent="0.25">
      <c r="E6444" s="47">
        <f t="shared" si="1061"/>
        <v>0</v>
      </c>
      <c r="F6444" s="45">
        <f t="shared" si="1062"/>
        <v>0</v>
      </c>
      <c r="G6444" s="45" t="e">
        <f t="shared" si="1063"/>
        <v>#DIV/0!</v>
      </c>
      <c r="H6444" s="45" t="e">
        <f t="shared" si="1064"/>
        <v>#DIV/0!</v>
      </c>
      <c r="AN6444">
        <f t="shared" si="1070"/>
        <v>0</v>
      </c>
      <c r="AO6444">
        <f t="shared" si="1065"/>
        <v>0</v>
      </c>
      <c r="AP6444">
        <f t="shared" si="1066"/>
        <v>0</v>
      </c>
      <c r="AQ6444">
        <f t="shared" si="1067"/>
        <v>0</v>
      </c>
      <c r="AV6444">
        <f t="shared" si="1069"/>
        <v>6441</v>
      </c>
      <c r="AW6444">
        <f t="shared" si="1068"/>
        <v>0</v>
      </c>
    </row>
    <row r="6445" spans="5:49" x14ac:dyDescent="0.25">
      <c r="E6445" s="47">
        <f t="shared" si="1061"/>
        <v>0</v>
      </c>
      <c r="F6445" s="45">
        <f t="shared" si="1062"/>
        <v>0</v>
      </c>
      <c r="G6445" s="45" t="e">
        <f t="shared" si="1063"/>
        <v>#DIV/0!</v>
      </c>
      <c r="H6445" s="45" t="e">
        <f t="shared" si="1064"/>
        <v>#DIV/0!</v>
      </c>
      <c r="AN6445">
        <f t="shared" si="1070"/>
        <v>0</v>
      </c>
      <c r="AO6445">
        <f t="shared" si="1065"/>
        <v>0</v>
      </c>
      <c r="AP6445">
        <f t="shared" si="1066"/>
        <v>0</v>
      </c>
      <c r="AQ6445">
        <f t="shared" si="1067"/>
        <v>0</v>
      </c>
      <c r="AV6445">
        <f t="shared" si="1069"/>
        <v>6442</v>
      </c>
      <c r="AW6445">
        <f t="shared" si="1068"/>
        <v>0</v>
      </c>
    </row>
    <row r="6446" spans="5:49" x14ac:dyDescent="0.25">
      <c r="E6446" s="47">
        <f t="shared" si="1061"/>
        <v>0</v>
      </c>
      <c r="F6446" s="45">
        <f t="shared" si="1062"/>
        <v>0</v>
      </c>
      <c r="G6446" s="45" t="e">
        <f t="shared" si="1063"/>
        <v>#DIV/0!</v>
      </c>
      <c r="H6446" s="45" t="e">
        <f t="shared" si="1064"/>
        <v>#DIV/0!</v>
      </c>
      <c r="AN6446">
        <f t="shared" si="1070"/>
        <v>0</v>
      </c>
      <c r="AO6446">
        <f t="shared" si="1065"/>
        <v>0</v>
      </c>
      <c r="AP6446">
        <f t="shared" si="1066"/>
        <v>0</v>
      </c>
      <c r="AQ6446">
        <f t="shared" si="1067"/>
        <v>0</v>
      </c>
      <c r="AV6446">
        <f t="shared" si="1069"/>
        <v>6443</v>
      </c>
      <c r="AW6446">
        <f t="shared" si="1068"/>
        <v>0</v>
      </c>
    </row>
    <row r="6447" spans="5:49" x14ac:dyDescent="0.25">
      <c r="E6447" s="47">
        <f t="shared" si="1061"/>
        <v>0</v>
      </c>
      <c r="F6447" s="45">
        <f t="shared" si="1062"/>
        <v>0</v>
      </c>
      <c r="G6447" s="45" t="e">
        <f t="shared" si="1063"/>
        <v>#DIV/0!</v>
      </c>
      <c r="H6447" s="45" t="e">
        <f t="shared" si="1064"/>
        <v>#DIV/0!</v>
      </c>
      <c r="AN6447">
        <f t="shared" si="1070"/>
        <v>0</v>
      </c>
      <c r="AO6447">
        <f t="shared" si="1065"/>
        <v>0</v>
      </c>
      <c r="AP6447">
        <f t="shared" si="1066"/>
        <v>0</v>
      </c>
      <c r="AQ6447">
        <f t="shared" si="1067"/>
        <v>0</v>
      </c>
      <c r="AV6447">
        <f t="shared" si="1069"/>
        <v>6444</v>
      </c>
      <c r="AW6447">
        <f t="shared" si="1068"/>
        <v>0</v>
      </c>
    </row>
    <row r="6448" spans="5:49" x14ac:dyDescent="0.25">
      <c r="E6448" s="47">
        <f t="shared" si="1061"/>
        <v>0</v>
      </c>
      <c r="F6448" s="45">
        <f t="shared" si="1062"/>
        <v>0</v>
      </c>
      <c r="G6448" s="45" t="e">
        <f t="shared" si="1063"/>
        <v>#DIV/0!</v>
      </c>
      <c r="H6448" s="45" t="e">
        <f t="shared" si="1064"/>
        <v>#DIV/0!</v>
      </c>
      <c r="AN6448">
        <f t="shared" si="1070"/>
        <v>0</v>
      </c>
      <c r="AO6448">
        <f t="shared" si="1065"/>
        <v>0</v>
      </c>
      <c r="AP6448">
        <f t="shared" si="1066"/>
        <v>0</v>
      </c>
      <c r="AQ6448">
        <f t="shared" si="1067"/>
        <v>0</v>
      </c>
      <c r="AV6448">
        <f t="shared" si="1069"/>
        <v>6445</v>
      </c>
      <c r="AW6448">
        <f t="shared" si="1068"/>
        <v>0</v>
      </c>
    </row>
    <row r="6449" spans="5:49" x14ac:dyDescent="0.25">
      <c r="E6449" s="47">
        <f t="shared" si="1061"/>
        <v>0</v>
      </c>
      <c r="F6449" s="45">
        <f t="shared" si="1062"/>
        <v>0</v>
      </c>
      <c r="G6449" s="45" t="e">
        <f t="shared" si="1063"/>
        <v>#DIV/0!</v>
      </c>
      <c r="H6449" s="45" t="e">
        <f t="shared" si="1064"/>
        <v>#DIV/0!</v>
      </c>
      <c r="AN6449">
        <f t="shared" si="1070"/>
        <v>0</v>
      </c>
      <c r="AO6449">
        <f t="shared" si="1065"/>
        <v>0</v>
      </c>
      <c r="AP6449">
        <f t="shared" si="1066"/>
        <v>0</v>
      </c>
      <c r="AQ6449">
        <f t="shared" si="1067"/>
        <v>0</v>
      </c>
      <c r="AV6449">
        <f t="shared" si="1069"/>
        <v>6446</v>
      </c>
      <c r="AW6449">
        <f t="shared" si="1068"/>
        <v>0</v>
      </c>
    </row>
    <row r="6450" spans="5:49" x14ac:dyDescent="0.25">
      <c r="E6450" s="47">
        <f t="shared" si="1061"/>
        <v>0</v>
      </c>
      <c r="F6450" s="45">
        <f t="shared" si="1062"/>
        <v>0</v>
      </c>
      <c r="G6450" s="45" t="e">
        <f t="shared" si="1063"/>
        <v>#DIV/0!</v>
      </c>
      <c r="H6450" s="45" t="e">
        <f t="shared" si="1064"/>
        <v>#DIV/0!</v>
      </c>
      <c r="AN6450">
        <f t="shared" si="1070"/>
        <v>0</v>
      </c>
      <c r="AO6450">
        <f t="shared" si="1065"/>
        <v>0</v>
      </c>
      <c r="AP6450">
        <f t="shared" si="1066"/>
        <v>0</v>
      </c>
      <c r="AQ6450">
        <f t="shared" si="1067"/>
        <v>0</v>
      </c>
      <c r="AV6450">
        <f t="shared" si="1069"/>
        <v>6447</v>
      </c>
      <c r="AW6450">
        <f t="shared" si="1068"/>
        <v>0</v>
      </c>
    </row>
    <row r="6451" spans="5:49" x14ac:dyDescent="0.25">
      <c r="E6451" s="47">
        <f t="shared" si="1061"/>
        <v>0</v>
      </c>
      <c r="F6451" s="45">
        <f t="shared" si="1062"/>
        <v>0</v>
      </c>
      <c r="G6451" s="45" t="e">
        <f t="shared" si="1063"/>
        <v>#DIV/0!</v>
      </c>
      <c r="H6451" s="45" t="e">
        <f t="shared" si="1064"/>
        <v>#DIV/0!</v>
      </c>
      <c r="AN6451">
        <f t="shared" si="1070"/>
        <v>0</v>
      </c>
      <c r="AO6451">
        <f t="shared" si="1065"/>
        <v>0</v>
      </c>
      <c r="AP6451">
        <f t="shared" si="1066"/>
        <v>0</v>
      </c>
      <c r="AQ6451">
        <f t="shared" si="1067"/>
        <v>0</v>
      </c>
      <c r="AV6451">
        <f t="shared" si="1069"/>
        <v>6448</v>
      </c>
      <c r="AW6451">
        <f t="shared" si="1068"/>
        <v>0</v>
      </c>
    </row>
    <row r="6452" spans="5:49" x14ac:dyDescent="0.25">
      <c r="E6452" s="47">
        <f t="shared" si="1061"/>
        <v>0</v>
      </c>
      <c r="F6452" s="45">
        <f t="shared" si="1062"/>
        <v>0</v>
      </c>
      <c r="G6452" s="45" t="e">
        <f t="shared" si="1063"/>
        <v>#DIV/0!</v>
      </c>
      <c r="H6452" s="45" t="e">
        <f t="shared" si="1064"/>
        <v>#DIV/0!</v>
      </c>
      <c r="AN6452">
        <f t="shared" si="1070"/>
        <v>0</v>
      </c>
      <c r="AO6452">
        <f t="shared" si="1065"/>
        <v>0</v>
      </c>
      <c r="AP6452">
        <f t="shared" si="1066"/>
        <v>0</v>
      </c>
      <c r="AQ6452">
        <f t="shared" si="1067"/>
        <v>0</v>
      </c>
      <c r="AV6452">
        <f t="shared" si="1069"/>
        <v>6449</v>
      </c>
      <c r="AW6452">
        <f t="shared" si="1068"/>
        <v>0</v>
      </c>
    </row>
    <row r="6453" spans="5:49" x14ac:dyDescent="0.25">
      <c r="E6453" s="47">
        <f t="shared" si="1061"/>
        <v>0</v>
      </c>
      <c r="F6453" s="45">
        <f t="shared" si="1062"/>
        <v>0</v>
      </c>
      <c r="G6453" s="45" t="e">
        <f t="shared" si="1063"/>
        <v>#DIV/0!</v>
      </c>
      <c r="H6453" s="45" t="e">
        <f t="shared" si="1064"/>
        <v>#DIV/0!</v>
      </c>
      <c r="AN6453">
        <f t="shared" si="1070"/>
        <v>0</v>
      </c>
      <c r="AO6453">
        <f t="shared" si="1065"/>
        <v>0</v>
      </c>
      <c r="AP6453">
        <f t="shared" si="1066"/>
        <v>0</v>
      </c>
      <c r="AQ6453">
        <f t="shared" si="1067"/>
        <v>0</v>
      </c>
      <c r="AV6453">
        <f t="shared" si="1069"/>
        <v>6450</v>
      </c>
      <c r="AW6453">
        <f t="shared" si="1068"/>
        <v>0</v>
      </c>
    </row>
    <row r="6454" spans="5:49" x14ac:dyDescent="0.25">
      <c r="E6454" s="47">
        <f t="shared" si="1061"/>
        <v>0</v>
      </c>
      <c r="F6454" s="45">
        <f t="shared" si="1062"/>
        <v>0</v>
      </c>
      <c r="G6454" s="45" t="e">
        <f t="shared" si="1063"/>
        <v>#DIV/0!</v>
      </c>
      <c r="H6454" s="45" t="e">
        <f t="shared" si="1064"/>
        <v>#DIV/0!</v>
      </c>
      <c r="AN6454">
        <f t="shared" si="1070"/>
        <v>0</v>
      </c>
      <c r="AO6454">
        <f t="shared" si="1065"/>
        <v>0</v>
      </c>
      <c r="AP6454">
        <f t="shared" si="1066"/>
        <v>0</v>
      </c>
      <c r="AQ6454">
        <f t="shared" si="1067"/>
        <v>0</v>
      </c>
      <c r="AV6454">
        <f t="shared" si="1069"/>
        <v>6451</v>
      </c>
      <c r="AW6454">
        <f t="shared" si="1068"/>
        <v>0</v>
      </c>
    </row>
    <row r="6455" spans="5:49" x14ac:dyDescent="0.25">
      <c r="E6455" s="47">
        <f t="shared" si="1061"/>
        <v>0</v>
      </c>
      <c r="F6455" s="45">
        <f t="shared" si="1062"/>
        <v>0</v>
      </c>
      <c r="G6455" s="45" t="e">
        <f t="shared" si="1063"/>
        <v>#DIV/0!</v>
      </c>
      <c r="H6455" s="45" t="e">
        <f t="shared" si="1064"/>
        <v>#DIV/0!</v>
      </c>
      <c r="AN6455">
        <f t="shared" si="1070"/>
        <v>0</v>
      </c>
      <c r="AO6455">
        <f t="shared" si="1065"/>
        <v>0</v>
      </c>
      <c r="AP6455">
        <f t="shared" si="1066"/>
        <v>0</v>
      </c>
      <c r="AQ6455">
        <f t="shared" si="1067"/>
        <v>0</v>
      </c>
      <c r="AV6455">
        <f t="shared" si="1069"/>
        <v>6452</v>
      </c>
      <c r="AW6455">
        <f t="shared" si="1068"/>
        <v>0</v>
      </c>
    </row>
    <row r="6456" spans="5:49" x14ac:dyDescent="0.25">
      <c r="E6456" s="47">
        <f t="shared" si="1061"/>
        <v>0</v>
      </c>
      <c r="F6456" s="45">
        <f t="shared" si="1062"/>
        <v>0</v>
      </c>
      <c r="G6456" s="45" t="e">
        <f t="shared" si="1063"/>
        <v>#DIV/0!</v>
      </c>
      <c r="H6456" s="45" t="e">
        <f t="shared" si="1064"/>
        <v>#DIV/0!</v>
      </c>
      <c r="AN6456">
        <f t="shared" si="1070"/>
        <v>0</v>
      </c>
      <c r="AO6456">
        <f t="shared" si="1065"/>
        <v>0</v>
      </c>
      <c r="AP6456">
        <f t="shared" si="1066"/>
        <v>0</v>
      </c>
      <c r="AQ6456">
        <f t="shared" si="1067"/>
        <v>0</v>
      </c>
      <c r="AV6456">
        <f t="shared" si="1069"/>
        <v>6453</v>
      </c>
      <c r="AW6456">
        <f t="shared" si="1068"/>
        <v>0</v>
      </c>
    </row>
    <row r="6457" spans="5:49" x14ac:dyDescent="0.25">
      <c r="E6457" s="47">
        <f t="shared" si="1061"/>
        <v>0</v>
      </c>
      <c r="F6457" s="45">
        <f t="shared" si="1062"/>
        <v>0</v>
      </c>
      <c r="G6457" s="45" t="e">
        <f t="shared" si="1063"/>
        <v>#DIV/0!</v>
      </c>
      <c r="H6457" s="45" t="e">
        <f t="shared" si="1064"/>
        <v>#DIV/0!</v>
      </c>
      <c r="AN6457">
        <f t="shared" si="1070"/>
        <v>0</v>
      </c>
      <c r="AO6457">
        <f t="shared" si="1065"/>
        <v>0</v>
      </c>
      <c r="AP6457">
        <f t="shared" si="1066"/>
        <v>0</v>
      </c>
      <c r="AQ6457">
        <f t="shared" si="1067"/>
        <v>0</v>
      </c>
      <c r="AV6457">
        <f t="shared" si="1069"/>
        <v>6454</v>
      </c>
      <c r="AW6457">
        <f t="shared" si="1068"/>
        <v>0</v>
      </c>
    </row>
    <row r="6458" spans="5:49" x14ac:dyDescent="0.25">
      <c r="E6458" s="47">
        <f t="shared" si="1061"/>
        <v>0</v>
      </c>
      <c r="F6458" s="45">
        <f t="shared" si="1062"/>
        <v>0</v>
      </c>
      <c r="G6458" s="45" t="e">
        <f t="shared" si="1063"/>
        <v>#DIV/0!</v>
      </c>
      <c r="H6458" s="45" t="e">
        <f t="shared" si="1064"/>
        <v>#DIV/0!</v>
      </c>
      <c r="AN6458">
        <f t="shared" si="1070"/>
        <v>0</v>
      </c>
      <c r="AO6458">
        <f t="shared" si="1065"/>
        <v>0</v>
      </c>
      <c r="AP6458">
        <f t="shared" si="1066"/>
        <v>0</v>
      </c>
      <c r="AQ6458">
        <f t="shared" si="1067"/>
        <v>0</v>
      </c>
      <c r="AV6458">
        <f t="shared" si="1069"/>
        <v>6455</v>
      </c>
      <c r="AW6458">
        <f t="shared" si="1068"/>
        <v>0</v>
      </c>
    </row>
    <row r="6459" spans="5:49" x14ac:dyDescent="0.25">
      <c r="E6459" s="47">
        <f t="shared" si="1061"/>
        <v>0</v>
      </c>
      <c r="F6459" s="45">
        <f t="shared" si="1062"/>
        <v>0</v>
      </c>
      <c r="G6459" s="45" t="e">
        <f t="shared" si="1063"/>
        <v>#DIV/0!</v>
      </c>
      <c r="H6459" s="45" t="e">
        <f t="shared" si="1064"/>
        <v>#DIV/0!</v>
      </c>
      <c r="AN6459">
        <f t="shared" si="1070"/>
        <v>0</v>
      </c>
      <c r="AO6459">
        <f t="shared" si="1065"/>
        <v>0</v>
      </c>
      <c r="AP6459">
        <f t="shared" si="1066"/>
        <v>0</v>
      </c>
      <c r="AQ6459">
        <f t="shared" si="1067"/>
        <v>0</v>
      </c>
      <c r="AV6459">
        <f t="shared" si="1069"/>
        <v>6456</v>
      </c>
      <c r="AW6459">
        <f t="shared" si="1068"/>
        <v>0</v>
      </c>
    </row>
    <row r="6460" spans="5:49" x14ac:dyDescent="0.25">
      <c r="E6460" s="47">
        <f t="shared" si="1061"/>
        <v>0</v>
      </c>
      <c r="F6460" s="45">
        <f t="shared" si="1062"/>
        <v>0</v>
      </c>
      <c r="G6460" s="45" t="e">
        <f t="shared" si="1063"/>
        <v>#DIV/0!</v>
      </c>
      <c r="H6460" s="45" t="e">
        <f t="shared" si="1064"/>
        <v>#DIV/0!</v>
      </c>
      <c r="AN6460">
        <f t="shared" si="1070"/>
        <v>0</v>
      </c>
      <c r="AO6460">
        <f t="shared" si="1065"/>
        <v>0</v>
      </c>
      <c r="AP6460">
        <f t="shared" si="1066"/>
        <v>0</v>
      </c>
      <c r="AQ6460">
        <f t="shared" si="1067"/>
        <v>0</v>
      </c>
      <c r="AV6460">
        <f t="shared" si="1069"/>
        <v>6457</v>
      </c>
      <c r="AW6460">
        <f t="shared" si="1068"/>
        <v>0</v>
      </c>
    </row>
    <row r="6461" spans="5:49" x14ac:dyDescent="0.25">
      <c r="E6461" s="47">
        <f t="shared" si="1061"/>
        <v>0</v>
      </c>
      <c r="F6461" s="45">
        <f t="shared" si="1062"/>
        <v>0</v>
      </c>
      <c r="G6461" s="45" t="e">
        <f t="shared" si="1063"/>
        <v>#DIV/0!</v>
      </c>
      <c r="H6461" s="45" t="e">
        <f t="shared" si="1064"/>
        <v>#DIV/0!</v>
      </c>
      <c r="AN6461">
        <f t="shared" si="1070"/>
        <v>0</v>
      </c>
      <c r="AO6461">
        <f t="shared" si="1065"/>
        <v>0</v>
      </c>
      <c r="AP6461">
        <f t="shared" si="1066"/>
        <v>0</v>
      </c>
      <c r="AQ6461">
        <f t="shared" si="1067"/>
        <v>0</v>
      </c>
      <c r="AV6461">
        <f t="shared" si="1069"/>
        <v>6458</v>
      </c>
      <c r="AW6461">
        <f t="shared" si="1068"/>
        <v>0</v>
      </c>
    </row>
    <row r="6462" spans="5:49" x14ac:dyDescent="0.25">
      <c r="E6462" s="47">
        <f t="shared" si="1061"/>
        <v>0</v>
      </c>
      <c r="F6462" s="45">
        <f t="shared" si="1062"/>
        <v>0</v>
      </c>
      <c r="G6462" s="45" t="e">
        <f t="shared" si="1063"/>
        <v>#DIV/0!</v>
      </c>
      <c r="H6462" s="45" t="e">
        <f t="shared" si="1064"/>
        <v>#DIV/0!</v>
      </c>
      <c r="AN6462">
        <f t="shared" si="1070"/>
        <v>0</v>
      </c>
      <c r="AO6462">
        <f t="shared" si="1065"/>
        <v>0</v>
      </c>
      <c r="AP6462">
        <f t="shared" si="1066"/>
        <v>0</v>
      </c>
      <c r="AQ6462">
        <f t="shared" si="1067"/>
        <v>0</v>
      </c>
      <c r="AV6462">
        <f t="shared" si="1069"/>
        <v>6459</v>
      </c>
      <c r="AW6462">
        <f t="shared" si="1068"/>
        <v>0</v>
      </c>
    </row>
    <row r="6463" spans="5:49" x14ac:dyDescent="0.25">
      <c r="E6463" s="47">
        <f t="shared" si="1061"/>
        <v>0</v>
      </c>
      <c r="F6463" s="45">
        <f t="shared" si="1062"/>
        <v>0</v>
      </c>
      <c r="G6463" s="45" t="e">
        <f t="shared" si="1063"/>
        <v>#DIV/0!</v>
      </c>
      <c r="H6463" s="45" t="e">
        <f t="shared" si="1064"/>
        <v>#DIV/0!</v>
      </c>
      <c r="AN6463">
        <f t="shared" si="1070"/>
        <v>0</v>
      </c>
      <c r="AO6463">
        <f t="shared" si="1065"/>
        <v>0</v>
      </c>
      <c r="AP6463">
        <f t="shared" si="1066"/>
        <v>0</v>
      </c>
      <c r="AQ6463">
        <f t="shared" si="1067"/>
        <v>0</v>
      </c>
      <c r="AV6463">
        <f t="shared" si="1069"/>
        <v>6460</v>
      </c>
      <c r="AW6463">
        <f t="shared" si="1068"/>
        <v>0</v>
      </c>
    </row>
    <row r="6464" spans="5:49" x14ac:dyDescent="0.25">
      <c r="E6464" s="47">
        <f t="shared" si="1061"/>
        <v>0</v>
      </c>
      <c r="F6464" s="45">
        <f t="shared" si="1062"/>
        <v>0</v>
      </c>
      <c r="G6464" s="45" t="e">
        <f t="shared" si="1063"/>
        <v>#DIV/0!</v>
      </c>
      <c r="H6464" s="45" t="e">
        <f t="shared" si="1064"/>
        <v>#DIV/0!</v>
      </c>
      <c r="AN6464">
        <f t="shared" si="1070"/>
        <v>0</v>
      </c>
      <c r="AO6464">
        <f t="shared" si="1065"/>
        <v>0</v>
      </c>
      <c r="AP6464">
        <f t="shared" si="1066"/>
        <v>0</v>
      </c>
      <c r="AQ6464">
        <f t="shared" si="1067"/>
        <v>0</v>
      </c>
      <c r="AV6464">
        <f t="shared" si="1069"/>
        <v>6461</v>
      </c>
      <c r="AW6464">
        <f t="shared" si="1068"/>
        <v>0</v>
      </c>
    </row>
    <row r="6465" spans="5:49" x14ac:dyDescent="0.25">
      <c r="E6465" s="47">
        <f t="shared" si="1061"/>
        <v>0</v>
      </c>
      <c r="F6465" s="45">
        <f t="shared" si="1062"/>
        <v>0</v>
      </c>
      <c r="G6465" s="45" t="e">
        <f t="shared" si="1063"/>
        <v>#DIV/0!</v>
      </c>
      <c r="H6465" s="45" t="e">
        <f t="shared" si="1064"/>
        <v>#DIV/0!</v>
      </c>
      <c r="AN6465">
        <f t="shared" si="1070"/>
        <v>0</v>
      </c>
      <c r="AO6465">
        <f t="shared" si="1065"/>
        <v>0</v>
      </c>
      <c r="AP6465">
        <f t="shared" si="1066"/>
        <v>0</v>
      </c>
      <c r="AQ6465">
        <f t="shared" si="1067"/>
        <v>0</v>
      </c>
      <c r="AV6465">
        <f t="shared" si="1069"/>
        <v>6462</v>
      </c>
      <c r="AW6465">
        <f t="shared" si="1068"/>
        <v>0</v>
      </c>
    </row>
    <row r="6466" spans="5:49" x14ac:dyDescent="0.25">
      <c r="E6466" s="47">
        <f t="shared" ref="E6466:E6529" si="1071">ROUNDDOWN(C6468,0)</f>
        <v>0</v>
      </c>
      <c r="F6466" s="45">
        <f t="shared" ref="F6466:F6529" si="1072">HOUR(C6468)</f>
        <v>0</v>
      </c>
      <c r="G6466" s="45" t="e">
        <f t="shared" ref="G6466:G6529" si="1073">D6468/H6466</f>
        <v>#DIV/0!</v>
      </c>
      <c r="H6466" s="45" t="e">
        <f t="shared" ref="H6466:H6529" si="1074">AVERAGEIFS(D:D,E:E,E6466)</f>
        <v>#DIV/0!</v>
      </c>
      <c r="AN6466">
        <f t="shared" si="1070"/>
        <v>0</v>
      </c>
      <c r="AO6466">
        <f t="shared" si="1065"/>
        <v>0</v>
      </c>
      <c r="AP6466">
        <f t="shared" si="1066"/>
        <v>0</v>
      </c>
      <c r="AQ6466">
        <f t="shared" si="1067"/>
        <v>0</v>
      </c>
      <c r="AV6466">
        <f t="shared" si="1069"/>
        <v>6463</v>
      </c>
      <c r="AW6466">
        <f t="shared" si="1068"/>
        <v>0</v>
      </c>
    </row>
    <row r="6467" spans="5:49" x14ac:dyDescent="0.25">
      <c r="E6467" s="47">
        <f t="shared" si="1071"/>
        <v>0</v>
      </c>
      <c r="F6467" s="45">
        <f t="shared" si="1072"/>
        <v>0</v>
      </c>
      <c r="G6467" s="45" t="e">
        <f t="shared" si="1073"/>
        <v>#DIV/0!</v>
      </c>
      <c r="H6467" s="45" t="e">
        <f t="shared" si="1074"/>
        <v>#DIV/0!</v>
      </c>
      <c r="AN6467">
        <f t="shared" si="1070"/>
        <v>0</v>
      </c>
      <c r="AO6467">
        <f t="shared" si="1065"/>
        <v>0</v>
      </c>
      <c r="AP6467">
        <f t="shared" si="1066"/>
        <v>0</v>
      </c>
      <c r="AQ6467">
        <f t="shared" si="1067"/>
        <v>0</v>
      </c>
      <c r="AV6467">
        <f t="shared" si="1069"/>
        <v>6464</v>
      </c>
      <c r="AW6467">
        <f t="shared" si="1068"/>
        <v>0</v>
      </c>
    </row>
    <row r="6468" spans="5:49" x14ac:dyDescent="0.25">
      <c r="E6468" s="47">
        <f t="shared" si="1071"/>
        <v>0</v>
      </c>
      <c r="F6468" s="45">
        <f t="shared" si="1072"/>
        <v>0</v>
      </c>
      <c r="G6468" s="45" t="e">
        <f t="shared" si="1073"/>
        <v>#DIV/0!</v>
      </c>
      <c r="H6468" s="45" t="e">
        <f t="shared" si="1074"/>
        <v>#DIV/0!</v>
      </c>
      <c r="AN6468">
        <f t="shared" si="1070"/>
        <v>0</v>
      </c>
      <c r="AO6468">
        <f t="shared" ref="AO6468:AO6531" si="1075">ROUNDUP((C6468-$C$4)/7,0)</f>
        <v>0</v>
      </c>
      <c r="AP6468">
        <f t="shared" ref="AP6468:AP6531" si="1076">ROUNDUP((C6468-$C$4)/1,0)</f>
        <v>0</v>
      </c>
      <c r="AQ6468">
        <f t="shared" ref="AQ6468:AQ6531" si="1077">ROUNDUP((C6468-$C$4)*24,0)</f>
        <v>0</v>
      </c>
      <c r="AV6468">
        <f t="shared" si="1069"/>
        <v>6465</v>
      </c>
      <c r="AW6468">
        <f t="shared" ref="AW6468:AW6531" si="1078">SUMIFS(AN:AN,AQ:AQ,AV6468)</f>
        <v>0</v>
      </c>
    </row>
    <row r="6469" spans="5:49" x14ac:dyDescent="0.25">
      <c r="E6469" s="47">
        <f t="shared" si="1071"/>
        <v>0</v>
      </c>
      <c r="F6469" s="45">
        <f t="shared" si="1072"/>
        <v>0</v>
      </c>
      <c r="G6469" s="45" t="e">
        <f t="shared" si="1073"/>
        <v>#DIV/0!</v>
      </c>
      <c r="H6469" s="45" t="e">
        <f t="shared" si="1074"/>
        <v>#DIV/0!</v>
      </c>
      <c r="AN6469">
        <f t="shared" si="1070"/>
        <v>0</v>
      </c>
      <c r="AO6469">
        <f t="shared" si="1075"/>
        <v>0</v>
      </c>
      <c r="AP6469">
        <f t="shared" si="1076"/>
        <v>0</v>
      </c>
      <c r="AQ6469">
        <f t="shared" si="1077"/>
        <v>0</v>
      </c>
      <c r="AV6469">
        <f t="shared" ref="AV6469:AV6532" si="1079">1+AV6468</f>
        <v>6466</v>
      </c>
      <c r="AW6469">
        <f t="shared" si="1078"/>
        <v>0</v>
      </c>
    </row>
    <row r="6470" spans="5:49" x14ac:dyDescent="0.25">
      <c r="E6470" s="47">
        <f t="shared" si="1071"/>
        <v>0</v>
      </c>
      <c r="F6470" s="45">
        <f t="shared" si="1072"/>
        <v>0</v>
      </c>
      <c r="G6470" s="45" t="e">
        <f t="shared" si="1073"/>
        <v>#DIV/0!</v>
      </c>
      <c r="H6470" s="45" t="e">
        <f t="shared" si="1074"/>
        <v>#DIV/0!</v>
      </c>
      <c r="AN6470">
        <f t="shared" si="1070"/>
        <v>0</v>
      </c>
      <c r="AO6470">
        <f t="shared" si="1075"/>
        <v>0</v>
      </c>
      <c r="AP6470">
        <f t="shared" si="1076"/>
        <v>0</v>
      </c>
      <c r="AQ6470">
        <f t="shared" si="1077"/>
        <v>0</v>
      </c>
      <c r="AV6470">
        <f t="shared" si="1079"/>
        <v>6467</v>
      </c>
      <c r="AW6470">
        <f t="shared" si="1078"/>
        <v>0</v>
      </c>
    </row>
    <row r="6471" spans="5:49" x14ac:dyDescent="0.25">
      <c r="E6471" s="47">
        <f t="shared" si="1071"/>
        <v>0</v>
      </c>
      <c r="F6471" s="45">
        <f t="shared" si="1072"/>
        <v>0</v>
      </c>
      <c r="G6471" s="45" t="e">
        <f t="shared" si="1073"/>
        <v>#DIV/0!</v>
      </c>
      <c r="H6471" s="45" t="e">
        <f t="shared" si="1074"/>
        <v>#DIV/0!</v>
      </c>
      <c r="AN6471">
        <f t="shared" si="1070"/>
        <v>0</v>
      </c>
      <c r="AO6471">
        <f t="shared" si="1075"/>
        <v>0</v>
      </c>
      <c r="AP6471">
        <f t="shared" si="1076"/>
        <v>0</v>
      </c>
      <c r="AQ6471">
        <f t="shared" si="1077"/>
        <v>0</v>
      </c>
      <c r="AV6471">
        <f t="shared" si="1079"/>
        <v>6468</v>
      </c>
      <c r="AW6471">
        <f t="shared" si="1078"/>
        <v>0</v>
      </c>
    </row>
    <row r="6472" spans="5:49" x14ac:dyDescent="0.25">
      <c r="E6472" s="47">
        <f t="shared" si="1071"/>
        <v>0</v>
      </c>
      <c r="F6472" s="45">
        <f t="shared" si="1072"/>
        <v>0</v>
      </c>
      <c r="G6472" s="45" t="e">
        <f t="shared" si="1073"/>
        <v>#DIV/0!</v>
      </c>
      <c r="H6472" s="45" t="e">
        <f t="shared" si="1074"/>
        <v>#DIV/0!</v>
      </c>
      <c r="AN6472">
        <f t="shared" ref="AN6472:AN6535" si="1080">D6472*(C6472-C6471)*86400*$B$15</f>
        <v>0</v>
      </c>
      <c r="AO6472">
        <f t="shared" si="1075"/>
        <v>0</v>
      </c>
      <c r="AP6472">
        <f t="shared" si="1076"/>
        <v>0</v>
      </c>
      <c r="AQ6472">
        <f t="shared" si="1077"/>
        <v>0</v>
      </c>
      <c r="AV6472">
        <f t="shared" si="1079"/>
        <v>6469</v>
      </c>
      <c r="AW6472">
        <f t="shared" si="1078"/>
        <v>0</v>
      </c>
    </row>
    <row r="6473" spans="5:49" x14ac:dyDescent="0.25">
      <c r="E6473" s="47">
        <f t="shared" si="1071"/>
        <v>0</v>
      </c>
      <c r="F6473" s="45">
        <f t="shared" si="1072"/>
        <v>0</v>
      </c>
      <c r="G6473" s="45" t="e">
        <f t="shared" si="1073"/>
        <v>#DIV/0!</v>
      </c>
      <c r="H6473" s="45" t="e">
        <f t="shared" si="1074"/>
        <v>#DIV/0!</v>
      </c>
      <c r="AN6473">
        <f t="shared" si="1080"/>
        <v>0</v>
      </c>
      <c r="AO6473">
        <f t="shared" si="1075"/>
        <v>0</v>
      </c>
      <c r="AP6473">
        <f t="shared" si="1076"/>
        <v>0</v>
      </c>
      <c r="AQ6473">
        <f t="shared" si="1077"/>
        <v>0</v>
      </c>
      <c r="AV6473">
        <f t="shared" si="1079"/>
        <v>6470</v>
      </c>
      <c r="AW6473">
        <f t="shared" si="1078"/>
        <v>0</v>
      </c>
    </row>
    <row r="6474" spans="5:49" x14ac:dyDescent="0.25">
      <c r="E6474" s="47">
        <f t="shared" si="1071"/>
        <v>0</v>
      </c>
      <c r="F6474" s="45">
        <f t="shared" si="1072"/>
        <v>0</v>
      </c>
      <c r="G6474" s="45" t="e">
        <f t="shared" si="1073"/>
        <v>#DIV/0!</v>
      </c>
      <c r="H6474" s="45" t="e">
        <f t="shared" si="1074"/>
        <v>#DIV/0!</v>
      </c>
      <c r="AN6474">
        <f t="shared" si="1080"/>
        <v>0</v>
      </c>
      <c r="AO6474">
        <f t="shared" si="1075"/>
        <v>0</v>
      </c>
      <c r="AP6474">
        <f t="shared" si="1076"/>
        <v>0</v>
      </c>
      <c r="AQ6474">
        <f t="shared" si="1077"/>
        <v>0</v>
      </c>
      <c r="AV6474">
        <f t="shared" si="1079"/>
        <v>6471</v>
      </c>
      <c r="AW6474">
        <f t="shared" si="1078"/>
        <v>0</v>
      </c>
    </row>
    <row r="6475" spans="5:49" x14ac:dyDescent="0.25">
      <c r="E6475" s="47">
        <f t="shared" si="1071"/>
        <v>0</v>
      </c>
      <c r="F6475" s="45">
        <f t="shared" si="1072"/>
        <v>0</v>
      </c>
      <c r="G6475" s="45" t="e">
        <f t="shared" si="1073"/>
        <v>#DIV/0!</v>
      </c>
      <c r="H6475" s="45" t="e">
        <f t="shared" si="1074"/>
        <v>#DIV/0!</v>
      </c>
      <c r="AN6475">
        <f t="shared" si="1080"/>
        <v>0</v>
      </c>
      <c r="AO6475">
        <f t="shared" si="1075"/>
        <v>0</v>
      </c>
      <c r="AP6475">
        <f t="shared" si="1076"/>
        <v>0</v>
      </c>
      <c r="AQ6475">
        <f t="shared" si="1077"/>
        <v>0</v>
      </c>
      <c r="AV6475">
        <f t="shared" si="1079"/>
        <v>6472</v>
      </c>
      <c r="AW6475">
        <f t="shared" si="1078"/>
        <v>0</v>
      </c>
    </row>
    <row r="6476" spans="5:49" x14ac:dyDescent="0.25">
      <c r="E6476" s="47">
        <f t="shared" si="1071"/>
        <v>0</v>
      </c>
      <c r="F6476" s="45">
        <f t="shared" si="1072"/>
        <v>0</v>
      </c>
      <c r="G6476" s="45" t="e">
        <f t="shared" si="1073"/>
        <v>#DIV/0!</v>
      </c>
      <c r="H6476" s="45" t="e">
        <f t="shared" si="1074"/>
        <v>#DIV/0!</v>
      </c>
      <c r="AN6476">
        <f t="shared" si="1080"/>
        <v>0</v>
      </c>
      <c r="AO6476">
        <f t="shared" si="1075"/>
        <v>0</v>
      </c>
      <c r="AP6476">
        <f t="shared" si="1076"/>
        <v>0</v>
      </c>
      <c r="AQ6476">
        <f t="shared" si="1077"/>
        <v>0</v>
      </c>
      <c r="AV6476">
        <f t="shared" si="1079"/>
        <v>6473</v>
      </c>
      <c r="AW6476">
        <f t="shared" si="1078"/>
        <v>0</v>
      </c>
    </row>
    <row r="6477" spans="5:49" x14ac:dyDescent="0.25">
      <c r="E6477" s="47">
        <f t="shared" si="1071"/>
        <v>0</v>
      </c>
      <c r="F6477" s="45">
        <f t="shared" si="1072"/>
        <v>0</v>
      </c>
      <c r="G6477" s="45" t="e">
        <f t="shared" si="1073"/>
        <v>#DIV/0!</v>
      </c>
      <c r="H6477" s="45" t="e">
        <f t="shared" si="1074"/>
        <v>#DIV/0!</v>
      </c>
      <c r="AN6477">
        <f t="shared" si="1080"/>
        <v>0</v>
      </c>
      <c r="AO6477">
        <f t="shared" si="1075"/>
        <v>0</v>
      </c>
      <c r="AP6477">
        <f t="shared" si="1076"/>
        <v>0</v>
      </c>
      <c r="AQ6477">
        <f t="shared" si="1077"/>
        <v>0</v>
      </c>
      <c r="AV6477">
        <f t="shared" si="1079"/>
        <v>6474</v>
      </c>
      <c r="AW6477">
        <f t="shared" si="1078"/>
        <v>0</v>
      </c>
    </row>
    <row r="6478" spans="5:49" x14ac:dyDescent="0.25">
      <c r="E6478" s="47">
        <f t="shared" si="1071"/>
        <v>0</v>
      </c>
      <c r="F6478" s="45">
        <f t="shared" si="1072"/>
        <v>0</v>
      </c>
      <c r="G6478" s="45" t="e">
        <f t="shared" si="1073"/>
        <v>#DIV/0!</v>
      </c>
      <c r="H6478" s="45" t="e">
        <f t="shared" si="1074"/>
        <v>#DIV/0!</v>
      </c>
      <c r="AN6478">
        <f t="shared" si="1080"/>
        <v>0</v>
      </c>
      <c r="AO6478">
        <f t="shared" si="1075"/>
        <v>0</v>
      </c>
      <c r="AP6478">
        <f t="shared" si="1076"/>
        <v>0</v>
      </c>
      <c r="AQ6478">
        <f t="shared" si="1077"/>
        <v>0</v>
      </c>
      <c r="AV6478">
        <f t="shared" si="1079"/>
        <v>6475</v>
      </c>
      <c r="AW6478">
        <f t="shared" si="1078"/>
        <v>0</v>
      </c>
    </row>
    <row r="6479" spans="5:49" x14ac:dyDescent="0.25">
      <c r="E6479" s="47">
        <f t="shared" si="1071"/>
        <v>0</v>
      </c>
      <c r="F6479" s="45">
        <f t="shared" si="1072"/>
        <v>0</v>
      </c>
      <c r="G6479" s="45" t="e">
        <f t="shared" si="1073"/>
        <v>#DIV/0!</v>
      </c>
      <c r="H6479" s="45" t="e">
        <f t="shared" si="1074"/>
        <v>#DIV/0!</v>
      </c>
      <c r="AN6479">
        <f t="shared" si="1080"/>
        <v>0</v>
      </c>
      <c r="AO6479">
        <f t="shared" si="1075"/>
        <v>0</v>
      </c>
      <c r="AP6479">
        <f t="shared" si="1076"/>
        <v>0</v>
      </c>
      <c r="AQ6479">
        <f t="shared" si="1077"/>
        <v>0</v>
      </c>
      <c r="AV6479">
        <f t="shared" si="1079"/>
        <v>6476</v>
      </c>
      <c r="AW6479">
        <f t="shared" si="1078"/>
        <v>0</v>
      </c>
    </row>
    <row r="6480" spans="5:49" x14ac:dyDescent="0.25">
      <c r="E6480" s="47">
        <f t="shared" si="1071"/>
        <v>0</v>
      </c>
      <c r="F6480" s="45">
        <f t="shared" si="1072"/>
        <v>0</v>
      </c>
      <c r="G6480" s="45" t="e">
        <f t="shared" si="1073"/>
        <v>#DIV/0!</v>
      </c>
      <c r="H6480" s="45" t="e">
        <f t="shared" si="1074"/>
        <v>#DIV/0!</v>
      </c>
      <c r="AN6480">
        <f t="shared" si="1080"/>
        <v>0</v>
      </c>
      <c r="AO6480">
        <f t="shared" si="1075"/>
        <v>0</v>
      </c>
      <c r="AP6480">
        <f t="shared" si="1076"/>
        <v>0</v>
      </c>
      <c r="AQ6480">
        <f t="shared" si="1077"/>
        <v>0</v>
      </c>
      <c r="AV6480">
        <f t="shared" si="1079"/>
        <v>6477</v>
      </c>
      <c r="AW6480">
        <f t="shared" si="1078"/>
        <v>0</v>
      </c>
    </row>
    <row r="6481" spans="5:49" x14ac:dyDescent="0.25">
      <c r="E6481" s="47">
        <f t="shared" si="1071"/>
        <v>0</v>
      </c>
      <c r="F6481" s="45">
        <f t="shared" si="1072"/>
        <v>0</v>
      </c>
      <c r="G6481" s="45" t="e">
        <f t="shared" si="1073"/>
        <v>#DIV/0!</v>
      </c>
      <c r="H6481" s="45" t="e">
        <f t="shared" si="1074"/>
        <v>#DIV/0!</v>
      </c>
      <c r="AN6481">
        <f t="shared" si="1080"/>
        <v>0</v>
      </c>
      <c r="AO6481">
        <f t="shared" si="1075"/>
        <v>0</v>
      </c>
      <c r="AP6481">
        <f t="shared" si="1076"/>
        <v>0</v>
      </c>
      <c r="AQ6481">
        <f t="shared" si="1077"/>
        <v>0</v>
      </c>
      <c r="AV6481">
        <f t="shared" si="1079"/>
        <v>6478</v>
      </c>
      <c r="AW6481">
        <f t="shared" si="1078"/>
        <v>0</v>
      </c>
    </row>
    <row r="6482" spans="5:49" x14ac:dyDescent="0.25">
      <c r="E6482" s="47">
        <f t="shared" si="1071"/>
        <v>0</v>
      </c>
      <c r="F6482" s="45">
        <f t="shared" si="1072"/>
        <v>0</v>
      </c>
      <c r="G6482" s="45" t="e">
        <f t="shared" si="1073"/>
        <v>#DIV/0!</v>
      </c>
      <c r="H6482" s="45" t="e">
        <f t="shared" si="1074"/>
        <v>#DIV/0!</v>
      </c>
      <c r="AN6482">
        <f t="shared" si="1080"/>
        <v>0</v>
      </c>
      <c r="AO6482">
        <f t="shared" si="1075"/>
        <v>0</v>
      </c>
      <c r="AP6482">
        <f t="shared" si="1076"/>
        <v>0</v>
      </c>
      <c r="AQ6482">
        <f t="shared" si="1077"/>
        <v>0</v>
      </c>
      <c r="AV6482">
        <f t="shared" si="1079"/>
        <v>6479</v>
      </c>
      <c r="AW6482">
        <f t="shared" si="1078"/>
        <v>0</v>
      </c>
    </row>
    <row r="6483" spans="5:49" x14ac:dyDescent="0.25">
      <c r="E6483" s="47">
        <f t="shared" si="1071"/>
        <v>0</v>
      </c>
      <c r="F6483" s="45">
        <f t="shared" si="1072"/>
        <v>0</v>
      </c>
      <c r="G6483" s="45" t="e">
        <f t="shared" si="1073"/>
        <v>#DIV/0!</v>
      </c>
      <c r="H6483" s="45" t="e">
        <f t="shared" si="1074"/>
        <v>#DIV/0!</v>
      </c>
      <c r="AN6483">
        <f t="shared" si="1080"/>
        <v>0</v>
      </c>
      <c r="AO6483">
        <f t="shared" si="1075"/>
        <v>0</v>
      </c>
      <c r="AP6483">
        <f t="shared" si="1076"/>
        <v>0</v>
      </c>
      <c r="AQ6483">
        <f t="shared" si="1077"/>
        <v>0</v>
      </c>
      <c r="AV6483">
        <f t="shared" si="1079"/>
        <v>6480</v>
      </c>
      <c r="AW6483">
        <f t="shared" si="1078"/>
        <v>0</v>
      </c>
    </row>
    <row r="6484" spans="5:49" x14ac:dyDescent="0.25">
      <c r="E6484" s="47">
        <f t="shared" si="1071"/>
        <v>0</v>
      </c>
      <c r="F6484" s="45">
        <f t="shared" si="1072"/>
        <v>0</v>
      </c>
      <c r="G6484" s="45" t="e">
        <f t="shared" si="1073"/>
        <v>#DIV/0!</v>
      </c>
      <c r="H6484" s="45" t="e">
        <f t="shared" si="1074"/>
        <v>#DIV/0!</v>
      </c>
      <c r="AN6484">
        <f t="shared" si="1080"/>
        <v>0</v>
      </c>
      <c r="AO6484">
        <f t="shared" si="1075"/>
        <v>0</v>
      </c>
      <c r="AP6484">
        <f t="shared" si="1076"/>
        <v>0</v>
      </c>
      <c r="AQ6484">
        <f t="shared" si="1077"/>
        <v>0</v>
      </c>
      <c r="AV6484">
        <f t="shared" si="1079"/>
        <v>6481</v>
      </c>
      <c r="AW6484">
        <f t="shared" si="1078"/>
        <v>0</v>
      </c>
    </row>
    <row r="6485" spans="5:49" x14ac:dyDescent="0.25">
      <c r="E6485" s="47">
        <f t="shared" si="1071"/>
        <v>0</v>
      </c>
      <c r="F6485" s="45">
        <f t="shared" si="1072"/>
        <v>0</v>
      </c>
      <c r="G6485" s="45" t="e">
        <f t="shared" si="1073"/>
        <v>#DIV/0!</v>
      </c>
      <c r="H6485" s="45" t="e">
        <f t="shared" si="1074"/>
        <v>#DIV/0!</v>
      </c>
      <c r="AN6485">
        <f t="shared" si="1080"/>
        <v>0</v>
      </c>
      <c r="AO6485">
        <f t="shared" si="1075"/>
        <v>0</v>
      </c>
      <c r="AP6485">
        <f t="shared" si="1076"/>
        <v>0</v>
      </c>
      <c r="AQ6485">
        <f t="shared" si="1077"/>
        <v>0</v>
      </c>
      <c r="AV6485">
        <f t="shared" si="1079"/>
        <v>6482</v>
      </c>
      <c r="AW6485">
        <f t="shared" si="1078"/>
        <v>0</v>
      </c>
    </row>
    <row r="6486" spans="5:49" x14ac:dyDescent="0.25">
      <c r="E6486" s="47">
        <f t="shared" si="1071"/>
        <v>0</v>
      </c>
      <c r="F6486" s="45">
        <f t="shared" si="1072"/>
        <v>0</v>
      </c>
      <c r="G6486" s="45" t="e">
        <f t="shared" si="1073"/>
        <v>#DIV/0!</v>
      </c>
      <c r="H6486" s="45" t="e">
        <f t="shared" si="1074"/>
        <v>#DIV/0!</v>
      </c>
      <c r="AN6486">
        <f t="shared" si="1080"/>
        <v>0</v>
      </c>
      <c r="AO6486">
        <f t="shared" si="1075"/>
        <v>0</v>
      </c>
      <c r="AP6486">
        <f t="shared" si="1076"/>
        <v>0</v>
      </c>
      <c r="AQ6486">
        <f t="shared" si="1077"/>
        <v>0</v>
      </c>
      <c r="AV6486">
        <f t="shared" si="1079"/>
        <v>6483</v>
      </c>
      <c r="AW6486">
        <f t="shared" si="1078"/>
        <v>0</v>
      </c>
    </row>
    <row r="6487" spans="5:49" x14ac:dyDescent="0.25">
      <c r="E6487" s="47">
        <f t="shared" si="1071"/>
        <v>0</v>
      </c>
      <c r="F6487" s="45">
        <f t="shared" si="1072"/>
        <v>0</v>
      </c>
      <c r="G6487" s="45" t="e">
        <f t="shared" si="1073"/>
        <v>#DIV/0!</v>
      </c>
      <c r="H6487" s="45" t="e">
        <f t="shared" si="1074"/>
        <v>#DIV/0!</v>
      </c>
      <c r="AN6487">
        <f t="shared" si="1080"/>
        <v>0</v>
      </c>
      <c r="AO6487">
        <f t="shared" si="1075"/>
        <v>0</v>
      </c>
      <c r="AP6487">
        <f t="shared" si="1076"/>
        <v>0</v>
      </c>
      <c r="AQ6487">
        <f t="shared" si="1077"/>
        <v>0</v>
      </c>
      <c r="AV6487">
        <f t="shared" si="1079"/>
        <v>6484</v>
      </c>
      <c r="AW6487">
        <f t="shared" si="1078"/>
        <v>0</v>
      </c>
    </row>
    <row r="6488" spans="5:49" x14ac:dyDescent="0.25">
      <c r="E6488" s="47">
        <f t="shared" si="1071"/>
        <v>0</v>
      </c>
      <c r="F6488" s="45">
        <f t="shared" si="1072"/>
        <v>0</v>
      </c>
      <c r="G6488" s="45" t="e">
        <f t="shared" si="1073"/>
        <v>#DIV/0!</v>
      </c>
      <c r="H6488" s="45" t="e">
        <f t="shared" si="1074"/>
        <v>#DIV/0!</v>
      </c>
      <c r="AN6488">
        <f t="shared" si="1080"/>
        <v>0</v>
      </c>
      <c r="AO6488">
        <f t="shared" si="1075"/>
        <v>0</v>
      </c>
      <c r="AP6488">
        <f t="shared" si="1076"/>
        <v>0</v>
      </c>
      <c r="AQ6488">
        <f t="shared" si="1077"/>
        <v>0</v>
      </c>
      <c r="AV6488">
        <f t="shared" si="1079"/>
        <v>6485</v>
      </c>
      <c r="AW6488">
        <f t="shared" si="1078"/>
        <v>0</v>
      </c>
    </row>
    <row r="6489" spans="5:49" x14ac:dyDescent="0.25">
      <c r="E6489" s="47">
        <f t="shared" si="1071"/>
        <v>0</v>
      </c>
      <c r="F6489" s="45">
        <f t="shared" si="1072"/>
        <v>0</v>
      </c>
      <c r="G6489" s="45" t="e">
        <f t="shared" si="1073"/>
        <v>#DIV/0!</v>
      </c>
      <c r="H6489" s="45" t="e">
        <f t="shared" si="1074"/>
        <v>#DIV/0!</v>
      </c>
      <c r="AN6489">
        <f t="shared" si="1080"/>
        <v>0</v>
      </c>
      <c r="AO6489">
        <f t="shared" si="1075"/>
        <v>0</v>
      </c>
      <c r="AP6489">
        <f t="shared" si="1076"/>
        <v>0</v>
      </c>
      <c r="AQ6489">
        <f t="shared" si="1077"/>
        <v>0</v>
      </c>
      <c r="AV6489">
        <f t="shared" si="1079"/>
        <v>6486</v>
      </c>
      <c r="AW6489">
        <f t="shared" si="1078"/>
        <v>0</v>
      </c>
    </row>
    <row r="6490" spans="5:49" x14ac:dyDescent="0.25">
      <c r="E6490" s="47">
        <f t="shared" si="1071"/>
        <v>0</v>
      </c>
      <c r="F6490" s="45">
        <f t="shared" si="1072"/>
        <v>0</v>
      </c>
      <c r="G6490" s="45" t="e">
        <f t="shared" si="1073"/>
        <v>#DIV/0!</v>
      </c>
      <c r="H6490" s="45" t="e">
        <f t="shared" si="1074"/>
        <v>#DIV/0!</v>
      </c>
      <c r="AN6490">
        <f t="shared" si="1080"/>
        <v>0</v>
      </c>
      <c r="AO6490">
        <f t="shared" si="1075"/>
        <v>0</v>
      </c>
      <c r="AP6490">
        <f t="shared" si="1076"/>
        <v>0</v>
      </c>
      <c r="AQ6490">
        <f t="shared" si="1077"/>
        <v>0</v>
      </c>
      <c r="AV6490">
        <f t="shared" si="1079"/>
        <v>6487</v>
      </c>
      <c r="AW6490">
        <f t="shared" si="1078"/>
        <v>0</v>
      </c>
    </row>
    <row r="6491" spans="5:49" x14ac:dyDescent="0.25">
      <c r="E6491" s="47">
        <f t="shared" si="1071"/>
        <v>0</v>
      </c>
      <c r="F6491" s="45">
        <f t="shared" si="1072"/>
        <v>0</v>
      </c>
      <c r="G6491" s="45" t="e">
        <f t="shared" si="1073"/>
        <v>#DIV/0!</v>
      </c>
      <c r="H6491" s="45" t="e">
        <f t="shared" si="1074"/>
        <v>#DIV/0!</v>
      </c>
      <c r="AN6491">
        <f t="shared" si="1080"/>
        <v>0</v>
      </c>
      <c r="AO6491">
        <f t="shared" si="1075"/>
        <v>0</v>
      </c>
      <c r="AP6491">
        <f t="shared" si="1076"/>
        <v>0</v>
      </c>
      <c r="AQ6491">
        <f t="shared" si="1077"/>
        <v>0</v>
      </c>
      <c r="AV6491">
        <f t="shared" si="1079"/>
        <v>6488</v>
      </c>
      <c r="AW6491">
        <f t="shared" si="1078"/>
        <v>0</v>
      </c>
    </row>
    <row r="6492" spans="5:49" x14ac:dyDescent="0.25">
      <c r="E6492" s="47">
        <f t="shared" si="1071"/>
        <v>0</v>
      </c>
      <c r="F6492" s="45">
        <f t="shared" si="1072"/>
        <v>0</v>
      </c>
      <c r="G6492" s="45" t="e">
        <f t="shared" si="1073"/>
        <v>#DIV/0!</v>
      </c>
      <c r="H6492" s="45" t="e">
        <f t="shared" si="1074"/>
        <v>#DIV/0!</v>
      </c>
      <c r="AN6492">
        <f t="shared" si="1080"/>
        <v>0</v>
      </c>
      <c r="AO6492">
        <f t="shared" si="1075"/>
        <v>0</v>
      </c>
      <c r="AP6492">
        <f t="shared" si="1076"/>
        <v>0</v>
      </c>
      <c r="AQ6492">
        <f t="shared" si="1077"/>
        <v>0</v>
      </c>
      <c r="AV6492">
        <f t="shared" si="1079"/>
        <v>6489</v>
      </c>
      <c r="AW6492">
        <f t="shared" si="1078"/>
        <v>0</v>
      </c>
    </row>
    <row r="6493" spans="5:49" x14ac:dyDescent="0.25">
      <c r="E6493" s="47">
        <f t="shared" si="1071"/>
        <v>0</v>
      </c>
      <c r="F6493" s="45">
        <f t="shared" si="1072"/>
        <v>0</v>
      </c>
      <c r="G6493" s="45" t="e">
        <f t="shared" si="1073"/>
        <v>#DIV/0!</v>
      </c>
      <c r="H6493" s="45" t="e">
        <f t="shared" si="1074"/>
        <v>#DIV/0!</v>
      </c>
      <c r="AN6493">
        <f t="shared" si="1080"/>
        <v>0</v>
      </c>
      <c r="AO6493">
        <f t="shared" si="1075"/>
        <v>0</v>
      </c>
      <c r="AP6493">
        <f t="shared" si="1076"/>
        <v>0</v>
      </c>
      <c r="AQ6493">
        <f t="shared" si="1077"/>
        <v>0</v>
      </c>
      <c r="AV6493">
        <f t="shared" si="1079"/>
        <v>6490</v>
      </c>
      <c r="AW6493">
        <f t="shared" si="1078"/>
        <v>0</v>
      </c>
    </row>
    <row r="6494" spans="5:49" x14ac:dyDescent="0.25">
      <c r="E6494" s="47">
        <f t="shared" si="1071"/>
        <v>0</v>
      </c>
      <c r="F6494" s="45">
        <f t="shared" si="1072"/>
        <v>0</v>
      </c>
      <c r="G6494" s="45" t="e">
        <f t="shared" si="1073"/>
        <v>#DIV/0!</v>
      </c>
      <c r="H6494" s="45" t="e">
        <f t="shared" si="1074"/>
        <v>#DIV/0!</v>
      </c>
      <c r="AN6494">
        <f t="shared" si="1080"/>
        <v>0</v>
      </c>
      <c r="AO6494">
        <f t="shared" si="1075"/>
        <v>0</v>
      </c>
      <c r="AP6494">
        <f t="shared" si="1076"/>
        <v>0</v>
      </c>
      <c r="AQ6494">
        <f t="shared" si="1077"/>
        <v>0</v>
      </c>
      <c r="AV6494">
        <f t="shared" si="1079"/>
        <v>6491</v>
      </c>
      <c r="AW6494">
        <f t="shared" si="1078"/>
        <v>0</v>
      </c>
    </row>
    <row r="6495" spans="5:49" x14ac:dyDescent="0.25">
      <c r="E6495" s="47">
        <f t="shared" si="1071"/>
        <v>0</v>
      </c>
      <c r="F6495" s="45">
        <f t="shared" si="1072"/>
        <v>0</v>
      </c>
      <c r="G6495" s="45" t="e">
        <f t="shared" si="1073"/>
        <v>#DIV/0!</v>
      </c>
      <c r="H6495" s="45" t="e">
        <f t="shared" si="1074"/>
        <v>#DIV/0!</v>
      </c>
      <c r="AN6495">
        <f t="shared" si="1080"/>
        <v>0</v>
      </c>
      <c r="AO6495">
        <f t="shared" si="1075"/>
        <v>0</v>
      </c>
      <c r="AP6495">
        <f t="shared" si="1076"/>
        <v>0</v>
      </c>
      <c r="AQ6495">
        <f t="shared" si="1077"/>
        <v>0</v>
      </c>
      <c r="AV6495">
        <f t="shared" si="1079"/>
        <v>6492</v>
      </c>
      <c r="AW6495">
        <f t="shared" si="1078"/>
        <v>0</v>
      </c>
    </row>
    <row r="6496" spans="5:49" x14ac:dyDescent="0.25">
      <c r="E6496" s="47">
        <f t="shared" si="1071"/>
        <v>0</v>
      </c>
      <c r="F6496" s="45">
        <f t="shared" si="1072"/>
        <v>0</v>
      </c>
      <c r="G6496" s="45" t="e">
        <f t="shared" si="1073"/>
        <v>#DIV/0!</v>
      </c>
      <c r="H6496" s="45" t="e">
        <f t="shared" si="1074"/>
        <v>#DIV/0!</v>
      </c>
      <c r="AN6496">
        <f t="shared" si="1080"/>
        <v>0</v>
      </c>
      <c r="AO6496">
        <f t="shared" si="1075"/>
        <v>0</v>
      </c>
      <c r="AP6496">
        <f t="shared" si="1076"/>
        <v>0</v>
      </c>
      <c r="AQ6496">
        <f t="shared" si="1077"/>
        <v>0</v>
      </c>
      <c r="AV6496">
        <f t="shared" si="1079"/>
        <v>6493</v>
      </c>
      <c r="AW6496">
        <f t="shared" si="1078"/>
        <v>0</v>
      </c>
    </row>
    <row r="6497" spans="5:49" x14ac:dyDescent="0.25">
      <c r="E6497" s="47">
        <f t="shared" si="1071"/>
        <v>0</v>
      </c>
      <c r="F6497" s="45">
        <f t="shared" si="1072"/>
        <v>0</v>
      </c>
      <c r="G6497" s="45" t="e">
        <f t="shared" si="1073"/>
        <v>#DIV/0!</v>
      </c>
      <c r="H6497" s="45" t="e">
        <f t="shared" si="1074"/>
        <v>#DIV/0!</v>
      </c>
      <c r="AN6497">
        <f t="shared" si="1080"/>
        <v>0</v>
      </c>
      <c r="AO6497">
        <f t="shared" si="1075"/>
        <v>0</v>
      </c>
      <c r="AP6497">
        <f t="shared" si="1076"/>
        <v>0</v>
      </c>
      <c r="AQ6497">
        <f t="shared" si="1077"/>
        <v>0</v>
      </c>
      <c r="AV6497">
        <f t="shared" si="1079"/>
        <v>6494</v>
      </c>
      <c r="AW6497">
        <f t="shared" si="1078"/>
        <v>0</v>
      </c>
    </row>
    <row r="6498" spans="5:49" x14ac:dyDescent="0.25">
      <c r="E6498" s="47">
        <f t="shared" si="1071"/>
        <v>0</v>
      </c>
      <c r="F6498" s="45">
        <f t="shared" si="1072"/>
        <v>0</v>
      </c>
      <c r="G6498" s="45" t="e">
        <f t="shared" si="1073"/>
        <v>#DIV/0!</v>
      </c>
      <c r="H6498" s="45" t="e">
        <f t="shared" si="1074"/>
        <v>#DIV/0!</v>
      </c>
      <c r="AN6498">
        <f t="shared" si="1080"/>
        <v>0</v>
      </c>
      <c r="AO6498">
        <f t="shared" si="1075"/>
        <v>0</v>
      </c>
      <c r="AP6498">
        <f t="shared" si="1076"/>
        <v>0</v>
      </c>
      <c r="AQ6498">
        <f t="shared" si="1077"/>
        <v>0</v>
      </c>
      <c r="AV6498">
        <f t="shared" si="1079"/>
        <v>6495</v>
      </c>
      <c r="AW6498">
        <f t="shared" si="1078"/>
        <v>0</v>
      </c>
    </row>
    <row r="6499" spans="5:49" x14ac:dyDescent="0.25">
      <c r="E6499" s="47">
        <f t="shared" si="1071"/>
        <v>0</v>
      </c>
      <c r="F6499" s="45">
        <f t="shared" si="1072"/>
        <v>0</v>
      </c>
      <c r="G6499" s="45" t="e">
        <f t="shared" si="1073"/>
        <v>#DIV/0!</v>
      </c>
      <c r="H6499" s="45" t="e">
        <f t="shared" si="1074"/>
        <v>#DIV/0!</v>
      </c>
      <c r="AN6499">
        <f t="shared" si="1080"/>
        <v>0</v>
      </c>
      <c r="AO6499">
        <f t="shared" si="1075"/>
        <v>0</v>
      </c>
      <c r="AP6499">
        <f t="shared" si="1076"/>
        <v>0</v>
      </c>
      <c r="AQ6499">
        <f t="shared" si="1077"/>
        <v>0</v>
      </c>
      <c r="AV6499">
        <f t="shared" si="1079"/>
        <v>6496</v>
      </c>
      <c r="AW6499">
        <f t="shared" si="1078"/>
        <v>0</v>
      </c>
    </row>
    <row r="6500" spans="5:49" x14ac:dyDescent="0.25">
      <c r="E6500" s="47">
        <f t="shared" si="1071"/>
        <v>0</v>
      </c>
      <c r="F6500" s="45">
        <f t="shared" si="1072"/>
        <v>0</v>
      </c>
      <c r="G6500" s="45" t="e">
        <f t="shared" si="1073"/>
        <v>#DIV/0!</v>
      </c>
      <c r="H6500" s="45" t="e">
        <f t="shared" si="1074"/>
        <v>#DIV/0!</v>
      </c>
      <c r="AN6500">
        <f t="shared" si="1080"/>
        <v>0</v>
      </c>
      <c r="AO6500">
        <f t="shared" si="1075"/>
        <v>0</v>
      </c>
      <c r="AP6500">
        <f t="shared" si="1076"/>
        <v>0</v>
      </c>
      <c r="AQ6500">
        <f t="shared" si="1077"/>
        <v>0</v>
      </c>
      <c r="AV6500">
        <f t="shared" si="1079"/>
        <v>6497</v>
      </c>
      <c r="AW6500">
        <f t="shared" si="1078"/>
        <v>0</v>
      </c>
    </row>
    <row r="6501" spans="5:49" x14ac:dyDescent="0.25">
      <c r="E6501" s="47">
        <f t="shared" si="1071"/>
        <v>0</v>
      </c>
      <c r="F6501" s="45">
        <f t="shared" si="1072"/>
        <v>0</v>
      </c>
      <c r="G6501" s="45" t="e">
        <f t="shared" si="1073"/>
        <v>#DIV/0!</v>
      </c>
      <c r="H6501" s="45" t="e">
        <f t="shared" si="1074"/>
        <v>#DIV/0!</v>
      </c>
      <c r="AN6501">
        <f t="shared" si="1080"/>
        <v>0</v>
      </c>
      <c r="AO6501">
        <f t="shared" si="1075"/>
        <v>0</v>
      </c>
      <c r="AP6501">
        <f t="shared" si="1076"/>
        <v>0</v>
      </c>
      <c r="AQ6501">
        <f t="shared" si="1077"/>
        <v>0</v>
      </c>
      <c r="AV6501">
        <f t="shared" si="1079"/>
        <v>6498</v>
      </c>
      <c r="AW6501">
        <f t="shared" si="1078"/>
        <v>0</v>
      </c>
    </row>
    <row r="6502" spans="5:49" x14ac:dyDescent="0.25">
      <c r="E6502" s="47">
        <f t="shared" si="1071"/>
        <v>0</v>
      </c>
      <c r="F6502" s="45">
        <f t="shared" si="1072"/>
        <v>0</v>
      </c>
      <c r="G6502" s="45" t="e">
        <f t="shared" si="1073"/>
        <v>#DIV/0!</v>
      </c>
      <c r="H6502" s="45" t="e">
        <f t="shared" si="1074"/>
        <v>#DIV/0!</v>
      </c>
      <c r="AN6502">
        <f t="shared" si="1080"/>
        <v>0</v>
      </c>
      <c r="AO6502">
        <f t="shared" si="1075"/>
        <v>0</v>
      </c>
      <c r="AP6502">
        <f t="shared" si="1076"/>
        <v>0</v>
      </c>
      <c r="AQ6502">
        <f t="shared" si="1077"/>
        <v>0</v>
      </c>
      <c r="AV6502">
        <f t="shared" si="1079"/>
        <v>6499</v>
      </c>
      <c r="AW6502">
        <f t="shared" si="1078"/>
        <v>0</v>
      </c>
    </row>
    <row r="6503" spans="5:49" x14ac:dyDescent="0.25">
      <c r="E6503" s="47">
        <f t="shared" si="1071"/>
        <v>0</v>
      </c>
      <c r="F6503" s="45">
        <f t="shared" si="1072"/>
        <v>0</v>
      </c>
      <c r="G6503" s="45" t="e">
        <f t="shared" si="1073"/>
        <v>#DIV/0!</v>
      </c>
      <c r="H6503" s="45" t="e">
        <f t="shared" si="1074"/>
        <v>#DIV/0!</v>
      </c>
      <c r="AN6503">
        <f t="shared" si="1080"/>
        <v>0</v>
      </c>
      <c r="AO6503">
        <f t="shared" si="1075"/>
        <v>0</v>
      </c>
      <c r="AP6503">
        <f t="shared" si="1076"/>
        <v>0</v>
      </c>
      <c r="AQ6503">
        <f t="shared" si="1077"/>
        <v>0</v>
      </c>
      <c r="AV6503">
        <f t="shared" si="1079"/>
        <v>6500</v>
      </c>
      <c r="AW6503">
        <f t="shared" si="1078"/>
        <v>0</v>
      </c>
    </row>
    <row r="6504" spans="5:49" x14ac:dyDescent="0.25">
      <c r="E6504" s="47">
        <f t="shared" si="1071"/>
        <v>0</v>
      </c>
      <c r="F6504" s="45">
        <f t="shared" si="1072"/>
        <v>0</v>
      </c>
      <c r="G6504" s="45" t="e">
        <f t="shared" si="1073"/>
        <v>#DIV/0!</v>
      </c>
      <c r="H6504" s="45" t="e">
        <f t="shared" si="1074"/>
        <v>#DIV/0!</v>
      </c>
      <c r="AN6504">
        <f t="shared" si="1080"/>
        <v>0</v>
      </c>
      <c r="AO6504">
        <f t="shared" si="1075"/>
        <v>0</v>
      </c>
      <c r="AP6504">
        <f t="shared" si="1076"/>
        <v>0</v>
      </c>
      <c r="AQ6504">
        <f t="shared" si="1077"/>
        <v>0</v>
      </c>
      <c r="AV6504">
        <f t="shared" si="1079"/>
        <v>6501</v>
      </c>
      <c r="AW6504">
        <f t="shared" si="1078"/>
        <v>0</v>
      </c>
    </row>
    <row r="6505" spans="5:49" x14ac:dyDescent="0.25">
      <c r="E6505" s="47">
        <f t="shared" si="1071"/>
        <v>0</v>
      </c>
      <c r="F6505" s="45">
        <f t="shared" si="1072"/>
        <v>0</v>
      </c>
      <c r="G6505" s="45" t="e">
        <f t="shared" si="1073"/>
        <v>#DIV/0!</v>
      </c>
      <c r="H6505" s="45" t="e">
        <f t="shared" si="1074"/>
        <v>#DIV/0!</v>
      </c>
      <c r="AN6505">
        <f t="shared" si="1080"/>
        <v>0</v>
      </c>
      <c r="AO6505">
        <f t="shared" si="1075"/>
        <v>0</v>
      </c>
      <c r="AP6505">
        <f t="shared" si="1076"/>
        <v>0</v>
      </c>
      <c r="AQ6505">
        <f t="shared" si="1077"/>
        <v>0</v>
      </c>
      <c r="AV6505">
        <f t="shared" si="1079"/>
        <v>6502</v>
      </c>
      <c r="AW6505">
        <f t="shared" si="1078"/>
        <v>0</v>
      </c>
    </row>
    <row r="6506" spans="5:49" x14ac:dyDescent="0.25">
      <c r="E6506" s="47">
        <f t="shared" si="1071"/>
        <v>0</v>
      </c>
      <c r="F6506" s="45">
        <f t="shared" si="1072"/>
        <v>0</v>
      </c>
      <c r="G6506" s="45" t="e">
        <f t="shared" si="1073"/>
        <v>#DIV/0!</v>
      </c>
      <c r="H6506" s="45" t="e">
        <f t="shared" si="1074"/>
        <v>#DIV/0!</v>
      </c>
      <c r="AN6506">
        <f t="shared" si="1080"/>
        <v>0</v>
      </c>
      <c r="AO6506">
        <f t="shared" si="1075"/>
        <v>0</v>
      </c>
      <c r="AP6506">
        <f t="shared" si="1076"/>
        <v>0</v>
      </c>
      <c r="AQ6506">
        <f t="shared" si="1077"/>
        <v>0</v>
      </c>
      <c r="AV6506">
        <f t="shared" si="1079"/>
        <v>6503</v>
      </c>
      <c r="AW6506">
        <f t="shared" si="1078"/>
        <v>0</v>
      </c>
    </row>
    <row r="6507" spans="5:49" x14ac:dyDescent="0.25">
      <c r="E6507" s="47">
        <f t="shared" si="1071"/>
        <v>0</v>
      </c>
      <c r="F6507" s="45">
        <f t="shared" si="1072"/>
        <v>0</v>
      </c>
      <c r="G6507" s="45" t="e">
        <f t="shared" si="1073"/>
        <v>#DIV/0!</v>
      </c>
      <c r="H6507" s="45" t="e">
        <f t="shared" si="1074"/>
        <v>#DIV/0!</v>
      </c>
      <c r="AN6507">
        <f t="shared" si="1080"/>
        <v>0</v>
      </c>
      <c r="AO6507">
        <f t="shared" si="1075"/>
        <v>0</v>
      </c>
      <c r="AP6507">
        <f t="shared" si="1076"/>
        <v>0</v>
      </c>
      <c r="AQ6507">
        <f t="shared" si="1077"/>
        <v>0</v>
      </c>
      <c r="AV6507">
        <f t="shared" si="1079"/>
        <v>6504</v>
      </c>
      <c r="AW6507">
        <f t="shared" si="1078"/>
        <v>0</v>
      </c>
    </row>
    <row r="6508" spans="5:49" x14ac:dyDescent="0.25">
      <c r="E6508" s="47">
        <f t="shared" si="1071"/>
        <v>0</v>
      </c>
      <c r="F6508" s="45">
        <f t="shared" si="1072"/>
        <v>0</v>
      </c>
      <c r="G6508" s="45" t="e">
        <f t="shared" si="1073"/>
        <v>#DIV/0!</v>
      </c>
      <c r="H6508" s="45" t="e">
        <f t="shared" si="1074"/>
        <v>#DIV/0!</v>
      </c>
      <c r="AN6508">
        <f t="shared" si="1080"/>
        <v>0</v>
      </c>
      <c r="AO6508">
        <f t="shared" si="1075"/>
        <v>0</v>
      </c>
      <c r="AP6508">
        <f t="shared" si="1076"/>
        <v>0</v>
      </c>
      <c r="AQ6508">
        <f t="shared" si="1077"/>
        <v>0</v>
      </c>
      <c r="AV6508">
        <f t="shared" si="1079"/>
        <v>6505</v>
      </c>
      <c r="AW6508">
        <f t="shared" si="1078"/>
        <v>0</v>
      </c>
    </row>
    <row r="6509" spans="5:49" x14ac:dyDescent="0.25">
      <c r="E6509" s="47">
        <f t="shared" si="1071"/>
        <v>0</v>
      </c>
      <c r="F6509" s="45">
        <f t="shared" si="1072"/>
        <v>0</v>
      </c>
      <c r="G6509" s="45" t="e">
        <f t="shared" si="1073"/>
        <v>#DIV/0!</v>
      </c>
      <c r="H6509" s="45" t="e">
        <f t="shared" si="1074"/>
        <v>#DIV/0!</v>
      </c>
      <c r="AN6509">
        <f t="shared" si="1080"/>
        <v>0</v>
      </c>
      <c r="AO6509">
        <f t="shared" si="1075"/>
        <v>0</v>
      </c>
      <c r="AP6509">
        <f t="shared" si="1076"/>
        <v>0</v>
      </c>
      <c r="AQ6509">
        <f t="shared" si="1077"/>
        <v>0</v>
      </c>
      <c r="AV6509">
        <f t="shared" si="1079"/>
        <v>6506</v>
      </c>
      <c r="AW6509">
        <f t="shared" si="1078"/>
        <v>0</v>
      </c>
    </row>
    <row r="6510" spans="5:49" x14ac:dyDescent="0.25">
      <c r="E6510" s="47">
        <f t="shared" si="1071"/>
        <v>0</v>
      </c>
      <c r="F6510" s="45">
        <f t="shared" si="1072"/>
        <v>0</v>
      </c>
      <c r="G6510" s="45" t="e">
        <f t="shared" si="1073"/>
        <v>#DIV/0!</v>
      </c>
      <c r="H6510" s="45" t="e">
        <f t="shared" si="1074"/>
        <v>#DIV/0!</v>
      </c>
      <c r="AN6510">
        <f t="shared" si="1080"/>
        <v>0</v>
      </c>
      <c r="AO6510">
        <f t="shared" si="1075"/>
        <v>0</v>
      </c>
      <c r="AP6510">
        <f t="shared" si="1076"/>
        <v>0</v>
      </c>
      <c r="AQ6510">
        <f t="shared" si="1077"/>
        <v>0</v>
      </c>
      <c r="AV6510">
        <f t="shared" si="1079"/>
        <v>6507</v>
      </c>
      <c r="AW6510">
        <f t="shared" si="1078"/>
        <v>0</v>
      </c>
    </row>
    <row r="6511" spans="5:49" x14ac:dyDescent="0.25">
      <c r="E6511" s="47">
        <f t="shared" si="1071"/>
        <v>0</v>
      </c>
      <c r="F6511" s="45">
        <f t="shared" si="1072"/>
        <v>0</v>
      </c>
      <c r="G6511" s="45" t="e">
        <f t="shared" si="1073"/>
        <v>#DIV/0!</v>
      </c>
      <c r="H6511" s="45" t="e">
        <f t="shared" si="1074"/>
        <v>#DIV/0!</v>
      </c>
      <c r="AN6511">
        <f t="shared" si="1080"/>
        <v>0</v>
      </c>
      <c r="AO6511">
        <f t="shared" si="1075"/>
        <v>0</v>
      </c>
      <c r="AP6511">
        <f t="shared" si="1076"/>
        <v>0</v>
      </c>
      <c r="AQ6511">
        <f t="shared" si="1077"/>
        <v>0</v>
      </c>
      <c r="AV6511">
        <f t="shared" si="1079"/>
        <v>6508</v>
      </c>
      <c r="AW6511">
        <f t="shared" si="1078"/>
        <v>0</v>
      </c>
    </row>
    <row r="6512" spans="5:49" x14ac:dyDescent="0.25">
      <c r="E6512" s="47">
        <f t="shared" si="1071"/>
        <v>0</v>
      </c>
      <c r="F6512" s="45">
        <f t="shared" si="1072"/>
        <v>0</v>
      </c>
      <c r="G6512" s="45" t="e">
        <f t="shared" si="1073"/>
        <v>#DIV/0!</v>
      </c>
      <c r="H6512" s="45" t="e">
        <f t="shared" si="1074"/>
        <v>#DIV/0!</v>
      </c>
      <c r="AN6512">
        <f t="shared" si="1080"/>
        <v>0</v>
      </c>
      <c r="AO6512">
        <f t="shared" si="1075"/>
        <v>0</v>
      </c>
      <c r="AP6512">
        <f t="shared" si="1076"/>
        <v>0</v>
      </c>
      <c r="AQ6512">
        <f t="shared" si="1077"/>
        <v>0</v>
      </c>
      <c r="AV6512">
        <f t="shared" si="1079"/>
        <v>6509</v>
      </c>
      <c r="AW6512">
        <f t="shared" si="1078"/>
        <v>0</v>
      </c>
    </row>
    <row r="6513" spans="5:49" x14ac:dyDescent="0.25">
      <c r="E6513" s="47">
        <f t="shared" si="1071"/>
        <v>0</v>
      </c>
      <c r="F6513" s="45">
        <f t="shared" si="1072"/>
        <v>0</v>
      </c>
      <c r="G6513" s="45" t="e">
        <f t="shared" si="1073"/>
        <v>#DIV/0!</v>
      </c>
      <c r="H6513" s="45" t="e">
        <f t="shared" si="1074"/>
        <v>#DIV/0!</v>
      </c>
      <c r="AN6513">
        <f t="shared" si="1080"/>
        <v>0</v>
      </c>
      <c r="AO6513">
        <f t="shared" si="1075"/>
        <v>0</v>
      </c>
      <c r="AP6513">
        <f t="shared" si="1076"/>
        <v>0</v>
      </c>
      <c r="AQ6513">
        <f t="shared" si="1077"/>
        <v>0</v>
      </c>
      <c r="AV6513">
        <f t="shared" si="1079"/>
        <v>6510</v>
      </c>
      <c r="AW6513">
        <f t="shared" si="1078"/>
        <v>0</v>
      </c>
    </row>
    <row r="6514" spans="5:49" x14ac:dyDescent="0.25">
      <c r="E6514" s="47">
        <f t="shared" si="1071"/>
        <v>0</v>
      </c>
      <c r="F6514" s="45">
        <f t="shared" si="1072"/>
        <v>0</v>
      </c>
      <c r="G6514" s="45" t="e">
        <f t="shared" si="1073"/>
        <v>#DIV/0!</v>
      </c>
      <c r="H6514" s="45" t="e">
        <f t="shared" si="1074"/>
        <v>#DIV/0!</v>
      </c>
      <c r="AN6514">
        <f t="shared" si="1080"/>
        <v>0</v>
      </c>
      <c r="AO6514">
        <f t="shared" si="1075"/>
        <v>0</v>
      </c>
      <c r="AP6514">
        <f t="shared" si="1076"/>
        <v>0</v>
      </c>
      <c r="AQ6514">
        <f t="shared" si="1077"/>
        <v>0</v>
      </c>
      <c r="AV6514">
        <f t="shared" si="1079"/>
        <v>6511</v>
      </c>
      <c r="AW6514">
        <f t="shared" si="1078"/>
        <v>0</v>
      </c>
    </row>
    <row r="6515" spans="5:49" x14ac:dyDescent="0.25">
      <c r="E6515" s="47">
        <f t="shared" si="1071"/>
        <v>0</v>
      </c>
      <c r="F6515" s="45">
        <f t="shared" si="1072"/>
        <v>0</v>
      </c>
      <c r="G6515" s="45" t="e">
        <f t="shared" si="1073"/>
        <v>#DIV/0!</v>
      </c>
      <c r="H6515" s="45" t="e">
        <f t="shared" si="1074"/>
        <v>#DIV/0!</v>
      </c>
      <c r="AN6515">
        <f t="shared" si="1080"/>
        <v>0</v>
      </c>
      <c r="AO6515">
        <f t="shared" si="1075"/>
        <v>0</v>
      </c>
      <c r="AP6515">
        <f t="shared" si="1076"/>
        <v>0</v>
      </c>
      <c r="AQ6515">
        <f t="shared" si="1077"/>
        <v>0</v>
      </c>
      <c r="AV6515">
        <f t="shared" si="1079"/>
        <v>6512</v>
      </c>
      <c r="AW6515">
        <f t="shared" si="1078"/>
        <v>0</v>
      </c>
    </row>
    <row r="6516" spans="5:49" x14ac:dyDescent="0.25">
      <c r="E6516" s="47">
        <f t="shared" si="1071"/>
        <v>0</v>
      </c>
      <c r="F6516" s="45">
        <f t="shared" si="1072"/>
        <v>0</v>
      </c>
      <c r="G6516" s="45" t="e">
        <f t="shared" si="1073"/>
        <v>#DIV/0!</v>
      </c>
      <c r="H6516" s="45" t="e">
        <f t="shared" si="1074"/>
        <v>#DIV/0!</v>
      </c>
      <c r="AN6516">
        <f t="shared" si="1080"/>
        <v>0</v>
      </c>
      <c r="AO6516">
        <f t="shared" si="1075"/>
        <v>0</v>
      </c>
      <c r="AP6516">
        <f t="shared" si="1076"/>
        <v>0</v>
      </c>
      <c r="AQ6516">
        <f t="shared" si="1077"/>
        <v>0</v>
      </c>
      <c r="AV6516">
        <f t="shared" si="1079"/>
        <v>6513</v>
      </c>
      <c r="AW6516">
        <f t="shared" si="1078"/>
        <v>0</v>
      </c>
    </row>
    <row r="6517" spans="5:49" x14ac:dyDescent="0.25">
      <c r="E6517" s="47">
        <f t="shared" si="1071"/>
        <v>0</v>
      </c>
      <c r="F6517" s="45">
        <f t="shared" si="1072"/>
        <v>0</v>
      </c>
      <c r="G6517" s="45" t="e">
        <f t="shared" si="1073"/>
        <v>#DIV/0!</v>
      </c>
      <c r="H6517" s="45" t="e">
        <f t="shared" si="1074"/>
        <v>#DIV/0!</v>
      </c>
      <c r="AN6517">
        <f t="shared" si="1080"/>
        <v>0</v>
      </c>
      <c r="AO6517">
        <f t="shared" si="1075"/>
        <v>0</v>
      </c>
      <c r="AP6517">
        <f t="shared" si="1076"/>
        <v>0</v>
      </c>
      <c r="AQ6517">
        <f t="shared" si="1077"/>
        <v>0</v>
      </c>
      <c r="AV6517">
        <f t="shared" si="1079"/>
        <v>6514</v>
      </c>
      <c r="AW6517">
        <f t="shared" si="1078"/>
        <v>0</v>
      </c>
    </row>
    <row r="6518" spans="5:49" x14ac:dyDescent="0.25">
      <c r="E6518" s="47">
        <f t="shared" si="1071"/>
        <v>0</v>
      </c>
      <c r="F6518" s="45">
        <f t="shared" si="1072"/>
        <v>0</v>
      </c>
      <c r="G6518" s="45" t="e">
        <f t="shared" si="1073"/>
        <v>#DIV/0!</v>
      </c>
      <c r="H6518" s="45" t="e">
        <f t="shared" si="1074"/>
        <v>#DIV/0!</v>
      </c>
      <c r="AN6518">
        <f t="shared" si="1080"/>
        <v>0</v>
      </c>
      <c r="AO6518">
        <f t="shared" si="1075"/>
        <v>0</v>
      </c>
      <c r="AP6518">
        <f t="shared" si="1076"/>
        <v>0</v>
      </c>
      <c r="AQ6518">
        <f t="shared" si="1077"/>
        <v>0</v>
      </c>
      <c r="AV6518">
        <f t="shared" si="1079"/>
        <v>6515</v>
      </c>
      <c r="AW6518">
        <f t="shared" si="1078"/>
        <v>0</v>
      </c>
    </row>
    <row r="6519" spans="5:49" x14ac:dyDescent="0.25">
      <c r="E6519" s="47">
        <f t="shared" si="1071"/>
        <v>0</v>
      </c>
      <c r="F6519" s="45">
        <f t="shared" si="1072"/>
        <v>0</v>
      </c>
      <c r="G6519" s="45" t="e">
        <f t="shared" si="1073"/>
        <v>#DIV/0!</v>
      </c>
      <c r="H6519" s="45" t="e">
        <f t="shared" si="1074"/>
        <v>#DIV/0!</v>
      </c>
      <c r="AN6519">
        <f t="shared" si="1080"/>
        <v>0</v>
      </c>
      <c r="AO6519">
        <f t="shared" si="1075"/>
        <v>0</v>
      </c>
      <c r="AP6519">
        <f t="shared" si="1076"/>
        <v>0</v>
      </c>
      <c r="AQ6519">
        <f t="shared" si="1077"/>
        <v>0</v>
      </c>
      <c r="AV6519">
        <f t="shared" si="1079"/>
        <v>6516</v>
      </c>
      <c r="AW6519">
        <f t="shared" si="1078"/>
        <v>0</v>
      </c>
    </row>
    <row r="6520" spans="5:49" x14ac:dyDescent="0.25">
      <c r="E6520" s="47">
        <f t="shared" si="1071"/>
        <v>0</v>
      </c>
      <c r="F6520" s="45">
        <f t="shared" si="1072"/>
        <v>0</v>
      </c>
      <c r="G6520" s="45" t="e">
        <f t="shared" si="1073"/>
        <v>#DIV/0!</v>
      </c>
      <c r="H6520" s="45" t="e">
        <f t="shared" si="1074"/>
        <v>#DIV/0!</v>
      </c>
      <c r="AN6520">
        <f t="shared" si="1080"/>
        <v>0</v>
      </c>
      <c r="AO6520">
        <f t="shared" si="1075"/>
        <v>0</v>
      </c>
      <c r="AP6520">
        <f t="shared" si="1076"/>
        <v>0</v>
      </c>
      <c r="AQ6520">
        <f t="shared" si="1077"/>
        <v>0</v>
      </c>
      <c r="AV6520">
        <f t="shared" si="1079"/>
        <v>6517</v>
      </c>
      <c r="AW6520">
        <f t="shared" si="1078"/>
        <v>0</v>
      </c>
    </row>
    <row r="6521" spans="5:49" x14ac:dyDescent="0.25">
      <c r="E6521" s="47">
        <f t="shared" si="1071"/>
        <v>0</v>
      </c>
      <c r="F6521" s="45">
        <f t="shared" si="1072"/>
        <v>0</v>
      </c>
      <c r="G6521" s="45" t="e">
        <f t="shared" si="1073"/>
        <v>#DIV/0!</v>
      </c>
      <c r="H6521" s="45" t="e">
        <f t="shared" si="1074"/>
        <v>#DIV/0!</v>
      </c>
      <c r="AN6521">
        <f t="shared" si="1080"/>
        <v>0</v>
      </c>
      <c r="AO6521">
        <f t="shared" si="1075"/>
        <v>0</v>
      </c>
      <c r="AP6521">
        <f t="shared" si="1076"/>
        <v>0</v>
      </c>
      <c r="AQ6521">
        <f t="shared" si="1077"/>
        <v>0</v>
      </c>
      <c r="AV6521">
        <f t="shared" si="1079"/>
        <v>6518</v>
      </c>
      <c r="AW6521">
        <f t="shared" si="1078"/>
        <v>0</v>
      </c>
    </row>
    <row r="6522" spans="5:49" x14ac:dyDescent="0.25">
      <c r="E6522" s="47">
        <f t="shared" si="1071"/>
        <v>0</v>
      </c>
      <c r="F6522" s="45">
        <f t="shared" si="1072"/>
        <v>0</v>
      </c>
      <c r="G6522" s="45" t="e">
        <f t="shared" si="1073"/>
        <v>#DIV/0!</v>
      </c>
      <c r="H6522" s="45" t="e">
        <f t="shared" si="1074"/>
        <v>#DIV/0!</v>
      </c>
      <c r="AN6522">
        <f t="shared" si="1080"/>
        <v>0</v>
      </c>
      <c r="AO6522">
        <f t="shared" si="1075"/>
        <v>0</v>
      </c>
      <c r="AP6522">
        <f t="shared" si="1076"/>
        <v>0</v>
      </c>
      <c r="AQ6522">
        <f t="shared" si="1077"/>
        <v>0</v>
      </c>
      <c r="AV6522">
        <f t="shared" si="1079"/>
        <v>6519</v>
      </c>
      <c r="AW6522">
        <f t="shared" si="1078"/>
        <v>0</v>
      </c>
    </row>
    <row r="6523" spans="5:49" x14ac:dyDescent="0.25">
      <c r="E6523" s="47">
        <f t="shared" si="1071"/>
        <v>0</v>
      </c>
      <c r="F6523" s="45">
        <f t="shared" si="1072"/>
        <v>0</v>
      </c>
      <c r="G6523" s="45" t="e">
        <f t="shared" si="1073"/>
        <v>#DIV/0!</v>
      </c>
      <c r="H6523" s="45" t="e">
        <f t="shared" si="1074"/>
        <v>#DIV/0!</v>
      </c>
      <c r="AN6523">
        <f t="shared" si="1080"/>
        <v>0</v>
      </c>
      <c r="AO6523">
        <f t="shared" si="1075"/>
        <v>0</v>
      </c>
      <c r="AP6523">
        <f t="shared" si="1076"/>
        <v>0</v>
      </c>
      <c r="AQ6523">
        <f t="shared" si="1077"/>
        <v>0</v>
      </c>
      <c r="AV6523">
        <f t="shared" si="1079"/>
        <v>6520</v>
      </c>
      <c r="AW6523">
        <f t="shared" si="1078"/>
        <v>0</v>
      </c>
    </row>
    <row r="6524" spans="5:49" x14ac:dyDescent="0.25">
      <c r="E6524" s="47">
        <f t="shared" si="1071"/>
        <v>0</v>
      </c>
      <c r="F6524" s="45">
        <f t="shared" si="1072"/>
        <v>0</v>
      </c>
      <c r="G6524" s="45" t="e">
        <f t="shared" si="1073"/>
        <v>#DIV/0!</v>
      </c>
      <c r="H6524" s="45" t="e">
        <f t="shared" si="1074"/>
        <v>#DIV/0!</v>
      </c>
      <c r="AN6524">
        <f t="shared" si="1080"/>
        <v>0</v>
      </c>
      <c r="AO6524">
        <f t="shared" si="1075"/>
        <v>0</v>
      </c>
      <c r="AP6524">
        <f t="shared" si="1076"/>
        <v>0</v>
      </c>
      <c r="AQ6524">
        <f t="shared" si="1077"/>
        <v>0</v>
      </c>
      <c r="AV6524">
        <f t="shared" si="1079"/>
        <v>6521</v>
      </c>
      <c r="AW6524">
        <f t="shared" si="1078"/>
        <v>0</v>
      </c>
    </row>
    <row r="6525" spans="5:49" x14ac:dyDescent="0.25">
      <c r="E6525" s="47">
        <f t="shared" si="1071"/>
        <v>0</v>
      </c>
      <c r="F6525" s="45">
        <f t="shared" si="1072"/>
        <v>0</v>
      </c>
      <c r="G6525" s="45" t="e">
        <f t="shared" si="1073"/>
        <v>#DIV/0!</v>
      </c>
      <c r="H6525" s="45" t="e">
        <f t="shared" si="1074"/>
        <v>#DIV/0!</v>
      </c>
      <c r="AN6525">
        <f t="shared" si="1080"/>
        <v>0</v>
      </c>
      <c r="AO6525">
        <f t="shared" si="1075"/>
        <v>0</v>
      </c>
      <c r="AP6525">
        <f t="shared" si="1076"/>
        <v>0</v>
      </c>
      <c r="AQ6525">
        <f t="shared" si="1077"/>
        <v>0</v>
      </c>
      <c r="AV6525">
        <f t="shared" si="1079"/>
        <v>6522</v>
      </c>
      <c r="AW6525">
        <f t="shared" si="1078"/>
        <v>0</v>
      </c>
    </row>
    <row r="6526" spans="5:49" x14ac:dyDescent="0.25">
      <c r="E6526" s="47">
        <f t="shared" si="1071"/>
        <v>0</v>
      </c>
      <c r="F6526" s="45">
        <f t="shared" si="1072"/>
        <v>0</v>
      </c>
      <c r="G6526" s="45" t="e">
        <f t="shared" si="1073"/>
        <v>#DIV/0!</v>
      </c>
      <c r="H6526" s="45" t="e">
        <f t="shared" si="1074"/>
        <v>#DIV/0!</v>
      </c>
      <c r="AN6526">
        <f t="shared" si="1080"/>
        <v>0</v>
      </c>
      <c r="AO6526">
        <f t="shared" si="1075"/>
        <v>0</v>
      </c>
      <c r="AP6526">
        <f t="shared" si="1076"/>
        <v>0</v>
      </c>
      <c r="AQ6526">
        <f t="shared" si="1077"/>
        <v>0</v>
      </c>
      <c r="AV6526">
        <f t="shared" si="1079"/>
        <v>6523</v>
      </c>
      <c r="AW6526">
        <f t="shared" si="1078"/>
        <v>0</v>
      </c>
    </row>
    <row r="6527" spans="5:49" x14ac:dyDescent="0.25">
      <c r="E6527" s="47">
        <f t="shared" si="1071"/>
        <v>0</v>
      </c>
      <c r="F6527" s="45">
        <f t="shared" si="1072"/>
        <v>0</v>
      </c>
      <c r="G6527" s="45" t="e">
        <f t="shared" si="1073"/>
        <v>#DIV/0!</v>
      </c>
      <c r="H6527" s="45" t="e">
        <f t="shared" si="1074"/>
        <v>#DIV/0!</v>
      </c>
      <c r="AN6527">
        <f t="shared" si="1080"/>
        <v>0</v>
      </c>
      <c r="AO6527">
        <f t="shared" si="1075"/>
        <v>0</v>
      </c>
      <c r="AP6527">
        <f t="shared" si="1076"/>
        <v>0</v>
      </c>
      <c r="AQ6527">
        <f t="shared" si="1077"/>
        <v>0</v>
      </c>
      <c r="AV6527">
        <f t="shared" si="1079"/>
        <v>6524</v>
      </c>
      <c r="AW6527">
        <f t="shared" si="1078"/>
        <v>0</v>
      </c>
    </row>
    <row r="6528" spans="5:49" x14ac:dyDescent="0.25">
      <c r="E6528" s="47">
        <f t="shared" si="1071"/>
        <v>0</v>
      </c>
      <c r="F6528" s="45">
        <f t="shared" si="1072"/>
        <v>0</v>
      </c>
      <c r="G6528" s="45" t="e">
        <f t="shared" si="1073"/>
        <v>#DIV/0!</v>
      </c>
      <c r="H6528" s="45" t="e">
        <f t="shared" si="1074"/>
        <v>#DIV/0!</v>
      </c>
      <c r="AN6528">
        <f t="shared" si="1080"/>
        <v>0</v>
      </c>
      <c r="AO6528">
        <f t="shared" si="1075"/>
        <v>0</v>
      </c>
      <c r="AP6528">
        <f t="shared" si="1076"/>
        <v>0</v>
      </c>
      <c r="AQ6528">
        <f t="shared" si="1077"/>
        <v>0</v>
      </c>
      <c r="AV6528">
        <f t="shared" si="1079"/>
        <v>6525</v>
      </c>
      <c r="AW6528">
        <f t="shared" si="1078"/>
        <v>0</v>
      </c>
    </row>
    <row r="6529" spans="5:49" x14ac:dyDescent="0.25">
      <c r="E6529" s="47">
        <f t="shared" si="1071"/>
        <v>0</v>
      </c>
      <c r="F6529" s="45">
        <f t="shared" si="1072"/>
        <v>0</v>
      </c>
      <c r="G6529" s="45" t="e">
        <f t="shared" si="1073"/>
        <v>#DIV/0!</v>
      </c>
      <c r="H6529" s="45" t="e">
        <f t="shared" si="1074"/>
        <v>#DIV/0!</v>
      </c>
      <c r="AN6529">
        <f t="shared" si="1080"/>
        <v>0</v>
      </c>
      <c r="AO6529">
        <f t="shared" si="1075"/>
        <v>0</v>
      </c>
      <c r="AP6529">
        <f t="shared" si="1076"/>
        <v>0</v>
      </c>
      <c r="AQ6529">
        <f t="shared" si="1077"/>
        <v>0</v>
      </c>
      <c r="AV6529">
        <f t="shared" si="1079"/>
        <v>6526</v>
      </c>
      <c r="AW6529">
        <f t="shared" si="1078"/>
        <v>0</v>
      </c>
    </row>
    <row r="6530" spans="5:49" x14ac:dyDescent="0.25">
      <c r="E6530" s="47">
        <f t="shared" ref="E6530:E6593" si="1081">ROUNDDOWN(C6532,0)</f>
        <v>0</v>
      </c>
      <c r="F6530" s="45">
        <f t="shared" ref="F6530:F6593" si="1082">HOUR(C6532)</f>
        <v>0</v>
      </c>
      <c r="G6530" s="45" t="e">
        <f t="shared" ref="G6530:G6593" si="1083">D6532/H6530</f>
        <v>#DIV/0!</v>
      </c>
      <c r="H6530" s="45" t="e">
        <f t="shared" ref="H6530:H6593" si="1084">AVERAGEIFS(D:D,E:E,E6530)</f>
        <v>#DIV/0!</v>
      </c>
      <c r="AN6530">
        <f t="shared" si="1080"/>
        <v>0</v>
      </c>
      <c r="AO6530">
        <f t="shared" si="1075"/>
        <v>0</v>
      </c>
      <c r="AP6530">
        <f t="shared" si="1076"/>
        <v>0</v>
      </c>
      <c r="AQ6530">
        <f t="shared" si="1077"/>
        <v>0</v>
      </c>
      <c r="AV6530">
        <f t="shared" si="1079"/>
        <v>6527</v>
      </c>
      <c r="AW6530">
        <f t="shared" si="1078"/>
        <v>0</v>
      </c>
    </row>
    <row r="6531" spans="5:49" x14ac:dyDescent="0.25">
      <c r="E6531" s="47">
        <f t="shared" si="1081"/>
        <v>0</v>
      </c>
      <c r="F6531" s="45">
        <f t="shared" si="1082"/>
        <v>0</v>
      </c>
      <c r="G6531" s="45" t="e">
        <f t="shared" si="1083"/>
        <v>#DIV/0!</v>
      </c>
      <c r="H6531" s="45" t="e">
        <f t="shared" si="1084"/>
        <v>#DIV/0!</v>
      </c>
      <c r="AN6531">
        <f t="shared" si="1080"/>
        <v>0</v>
      </c>
      <c r="AO6531">
        <f t="shared" si="1075"/>
        <v>0</v>
      </c>
      <c r="AP6531">
        <f t="shared" si="1076"/>
        <v>0</v>
      </c>
      <c r="AQ6531">
        <f t="shared" si="1077"/>
        <v>0</v>
      </c>
      <c r="AV6531">
        <f t="shared" si="1079"/>
        <v>6528</v>
      </c>
      <c r="AW6531">
        <f t="shared" si="1078"/>
        <v>0</v>
      </c>
    </row>
    <row r="6532" spans="5:49" x14ac:dyDescent="0.25">
      <c r="E6532" s="47">
        <f t="shared" si="1081"/>
        <v>0</v>
      </c>
      <c r="F6532" s="45">
        <f t="shared" si="1082"/>
        <v>0</v>
      </c>
      <c r="G6532" s="45" t="e">
        <f t="shared" si="1083"/>
        <v>#DIV/0!</v>
      </c>
      <c r="H6532" s="45" t="e">
        <f t="shared" si="1084"/>
        <v>#DIV/0!</v>
      </c>
      <c r="AN6532">
        <f t="shared" si="1080"/>
        <v>0</v>
      </c>
      <c r="AO6532">
        <f t="shared" ref="AO6532:AO6595" si="1085">ROUNDUP((C6532-$C$4)/7,0)</f>
        <v>0</v>
      </c>
      <c r="AP6532">
        <f t="shared" ref="AP6532:AP6595" si="1086">ROUNDUP((C6532-$C$4)/1,0)</f>
        <v>0</v>
      </c>
      <c r="AQ6532">
        <f t="shared" ref="AQ6532:AQ6595" si="1087">ROUNDUP((C6532-$C$4)*24,0)</f>
        <v>0</v>
      </c>
      <c r="AV6532">
        <f t="shared" si="1079"/>
        <v>6529</v>
      </c>
      <c r="AW6532">
        <f t="shared" ref="AW6532:AW6595" si="1088">SUMIFS(AN:AN,AQ:AQ,AV6532)</f>
        <v>0</v>
      </c>
    </row>
    <row r="6533" spans="5:49" x14ac:dyDescent="0.25">
      <c r="E6533" s="47">
        <f t="shared" si="1081"/>
        <v>0</v>
      </c>
      <c r="F6533" s="45">
        <f t="shared" si="1082"/>
        <v>0</v>
      </c>
      <c r="G6533" s="45" t="e">
        <f t="shared" si="1083"/>
        <v>#DIV/0!</v>
      </c>
      <c r="H6533" s="45" t="e">
        <f t="shared" si="1084"/>
        <v>#DIV/0!</v>
      </c>
      <c r="AN6533">
        <f t="shared" si="1080"/>
        <v>0</v>
      </c>
      <c r="AO6533">
        <f t="shared" si="1085"/>
        <v>0</v>
      </c>
      <c r="AP6533">
        <f t="shared" si="1086"/>
        <v>0</v>
      </c>
      <c r="AQ6533">
        <f t="shared" si="1087"/>
        <v>0</v>
      </c>
      <c r="AV6533">
        <f t="shared" ref="AV6533:AV6596" si="1089">1+AV6532</f>
        <v>6530</v>
      </c>
      <c r="AW6533">
        <f t="shared" si="1088"/>
        <v>0</v>
      </c>
    </row>
    <row r="6534" spans="5:49" x14ac:dyDescent="0.25">
      <c r="E6534" s="47">
        <f t="shared" si="1081"/>
        <v>0</v>
      </c>
      <c r="F6534" s="45">
        <f t="shared" si="1082"/>
        <v>0</v>
      </c>
      <c r="G6534" s="45" t="e">
        <f t="shared" si="1083"/>
        <v>#DIV/0!</v>
      </c>
      <c r="H6534" s="45" t="e">
        <f t="shared" si="1084"/>
        <v>#DIV/0!</v>
      </c>
      <c r="AN6534">
        <f t="shared" si="1080"/>
        <v>0</v>
      </c>
      <c r="AO6534">
        <f t="shared" si="1085"/>
        <v>0</v>
      </c>
      <c r="AP6534">
        <f t="shared" si="1086"/>
        <v>0</v>
      </c>
      <c r="AQ6534">
        <f t="shared" si="1087"/>
        <v>0</v>
      </c>
      <c r="AV6534">
        <f t="shared" si="1089"/>
        <v>6531</v>
      </c>
      <c r="AW6534">
        <f t="shared" si="1088"/>
        <v>0</v>
      </c>
    </row>
    <row r="6535" spans="5:49" x14ac:dyDescent="0.25">
      <c r="E6535" s="47">
        <f t="shared" si="1081"/>
        <v>0</v>
      </c>
      <c r="F6535" s="45">
        <f t="shared" si="1082"/>
        <v>0</v>
      </c>
      <c r="G6535" s="45" t="e">
        <f t="shared" si="1083"/>
        <v>#DIV/0!</v>
      </c>
      <c r="H6535" s="45" t="e">
        <f t="shared" si="1084"/>
        <v>#DIV/0!</v>
      </c>
      <c r="AN6535">
        <f t="shared" si="1080"/>
        <v>0</v>
      </c>
      <c r="AO6535">
        <f t="shared" si="1085"/>
        <v>0</v>
      </c>
      <c r="AP6535">
        <f t="shared" si="1086"/>
        <v>0</v>
      </c>
      <c r="AQ6535">
        <f t="shared" si="1087"/>
        <v>0</v>
      </c>
      <c r="AV6535">
        <f t="shared" si="1089"/>
        <v>6532</v>
      </c>
      <c r="AW6535">
        <f t="shared" si="1088"/>
        <v>0</v>
      </c>
    </row>
    <row r="6536" spans="5:49" x14ac:dyDescent="0.25">
      <c r="E6536" s="47">
        <f t="shared" si="1081"/>
        <v>0</v>
      </c>
      <c r="F6536" s="45">
        <f t="shared" si="1082"/>
        <v>0</v>
      </c>
      <c r="G6536" s="45" t="e">
        <f t="shared" si="1083"/>
        <v>#DIV/0!</v>
      </c>
      <c r="H6536" s="45" t="e">
        <f t="shared" si="1084"/>
        <v>#DIV/0!</v>
      </c>
      <c r="AN6536">
        <f t="shared" ref="AN6536:AN6599" si="1090">D6536*(C6536-C6535)*86400*$B$15</f>
        <v>0</v>
      </c>
      <c r="AO6536">
        <f t="shared" si="1085"/>
        <v>0</v>
      </c>
      <c r="AP6536">
        <f t="shared" si="1086"/>
        <v>0</v>
      </c>
      <c r="AQ6536">
        <f t="shared" si="1087"/>
        <v>0</v>
      </c>
      <c r="AV6536">
        <f t="shared" si="1089"/>
        <v>6533</v>
      </c>
      <c r="AW6536">
        <f t="shared" si="1088"/>
        <v>0</v>
      </c>
    </row>
    <row r="6537" spans="5:49" x14ac:dyDescent="0.25">
      <c r="E6537" s="47">
        <f t="shared" si="1081"/>
        <v>0</v>
      </c>
      <c r="F6537" s="45">
        <f t="shared" si="1082"/>
        <v>0</v>
      </c>
      <c r="G6537" s="45" t="e">
        <f t="shared" si="1083"/>
        <v>#DIV/0!</v>
      </c>
      <c r="H6537" s="45" t="e">
        <f t="shared" si="1084"/>
        <v>#DIV/0!</v>
      </c>
      <c r="AN6537">
        <f t="shared" si="1090"/>
        <v>0</v>
      </c>
      <c r="AO6537">
        <f t="shared" si="1085"/>
        <v>0</v>
      </c>
      <c r="AP6537">
        <f t="shared" si="1086"/>
        <v>0</v>
      </c>
      <c r="AQ6537">
        <f t="shared" si="1087"/>
        <v>0</v>
      </c>
      <c r="AV6537">
        <f t="shared" si="1089"/>
        <v>6534</v>
      </c>
      <c r="AW6537">
        <f t="shared" si="1088"/>
        <v>0</v>
      </c>
    </row>
    <row r="6538" spans="5:49" x14ac:dyDescent="0.25">
      <c r="E6538" s="47">
        <f t="shared" si="1081"/>
        <v>0</v>
      </c>
      <c r="F6538" s="45">
        <f t="shared" si="1082"/>
        <v>0</v>
      </c>
      <c r="G6538" s="45" t="e">
        <f t="shared" si="1083"/>
        <v>#DIV/0!</v>
      </c>
      <c r="H6538" s="45" t="e">
        <f t="shared" si="1084"/>
        <v>#DIV/0!</v>
      </c>
      <c r="AN6538">
        <f t="shared" si="1090"/>
        <v>0</v>
      </c>
      <c r="AO6538">
        <f t="shared" si="1085"/>
        <v>0</v>
      </c>
      <c r="AP6538">
        <f t="shared" si="1086"/>
        <v>0</v>
      </c>
      <c r="AQ6538">
        <f t="shared" si="1087"/>
        <v>0</v>
      </c>
      <c r="AV6538">
        <f t="shared" si="1089"/>
        <v>6535</v>
      </c>
      <c r="AW6538">
        <f t="shared" si="1088"/>
        <v>0</v>
      </c>
    </row>
    <row r="6539" spans="5:49" x14ac:dyDescent="0.25">
      <c r="E6539" s="47">
        <f t="shared" si="1081"/>
        <v>0</v>
      </c>
      <c r="F6539" s="45">
        <f t="shared" si="1082"/>
        <v>0</v>
      </c>
      <c r="G6539" s="45" t="e">
        <f t="shared" si="1083"/>
        <v>#DIV/0!</v>
      </c>
      <c r="H6539" s="45" t="e">
        <f t="shared" si="1084"/>
        <v>#DIV/0!</v>
      </c>
      <c r="AN6539">
        <f t="shared" si="1090"/>
        <v>0</v>
      </c>
      <c r="AO6539">
        <f t="shared" si="1085"/>
        <v>0</v>
      </c>
      <c r="AP6539">
        <f t="shared" si="1086"/>
        <v>0</v>
      </c>
      <c r="AQ6539">
        <f t="shared" si="1087"/>
        <v>0</v>
      </c>
      <c r="AV6539">
        <f t="shared" si="1089"/>
        <v>6536</v>
      </c>
      <c r="AW6539">
        <f t="shared" si="1088"/>
        <v>0</v>
      </c>
    </row>
    <row r="6540" spans="5:49" x14ac:dyDescent="0.25">
      <c r="E6540" s="47">
        <f t="shared" si="1081"/>
        <v>0</v>
      </c>
      <c r="F6540" s="45">
        <f t="shared" si="1082"/>
        <v>0</v>
      </c>
      <c r="G6540" s="45" t="e">
        <f t="shared" si="1083"/>
        <v>#DIV/0!</v>
      </c>
      <c r="H6540" s="45" t="e">
        <f t="shared" si="1084"/>
        <v>#DIV/0!</v>
      </c>
      <c r="AN6540">
        <f t="shared" si="1090"/>
        <v>0</v>
      </c>
      <c r="AO6540">
        <f t="shared" si="1085"/>
        <v>0</v>
      </c>
      <c r="AP6540">
        <f t="shared" si="1086"/>
        <v>0</v>
      </c>
      <c r="AQ6540">
        <f t="shared" si="1087"/>
        <v>0</v>
      </c>
      <c r="AV6540">
        <f t="shared" si="1089"/>
        <v>6537</v>
      </c>
      <c r="AW6540">
        <f t="shared" si="1088"/>
        <v>0</v>
      </c>
    </row>
    <row r="6541" spans="5:49" x14ac:dyDescent="0.25">
      <c r="E6541" s="47">
        <f t="shared" si="1081"/>
        <v>0</v>
      </c>
      <c r="F6541" s="45">
        <f t="shared" si="1082"/>
        <v>0</v>
      </c>
      <c r="G6541" s="45" t="e">
        <f t="shared" si="1083"/>
        <v>#DIV/0!</v>
      </c>
      <c r="H6541" s="45" t="e">
        <f t="shared" si="1084"/>
        <v>#DIV/0!</v>
      </c>
      <c r="AN6541">
        <f t="shared" si="1090"/>
        <v>0</v>
      </c>
      <c r="AO6541">
        <f t="shared" si="1085"/>
        <v>0</v>
      </c>
      <c r="AP6541">
        <f t="shared" si="1086"/>
        <v>0</v>
      </c>
      <c r="AQ6541">
        <f t="shared" si="1087"/>
        <v>0</v>
      </c>
      <c r="AV6541">
        <f t="shared" si="1089"/>
        <v>6538</v>
      </c>
      <c r="AW6541">
        <f t="shared" si="1088"/>
        <v>0</v>
      </c>
    </row>
    <row r="6542" spans="5:49" x14ac:dyDescent="0.25">
      <c r="E6542" s="47">
        <f t="shared" si="1081"/>
        <v>0</v>
      </c>
      <c r="F6542" s="45">
        <f t="shared" si="1082"/>
        <v>0</v>
      </c>
      <c r="G6542" s="45" t="e">
        <f t="shared" si="1083"/>
        <v>#DIV/0!</v>
      </c>
      <c r="H6542" s="45" t="e">
        <f t="shared" si="1084"/>
        <v>#DIV/0!</v>
      </c>
      <c r="AN6542">
        <f t="shared" si="1090"/>
        <v>0</v>
      </c>
      <c r="AO6542">
        <f t="shared" si="1085"/>
        <v>0</v>
      </c>
      <c r="AP6542">
        <f t="shared" si="1086"/>
        <v>0</v>
      </c>
      <c r="AQ6542">
        <f t="shared" si="1087"/>
        <v>0</v>
      </c>
      <c r="AV6542">
        <f t="shared" si="1089"/>
        <v>6539</v>
      </c>
      <c r="AW6542">
        <f t="shared" si="1088"/>
        <v>0</v>
      </c>
    </row>
    <row r="6543" spans="5:49" x14ac:dyDescent="0.25">
      <c r="E6543" s="47">
        <f t="shared" si="1081"/>
        <v>0</v>
      </c>
      <c r="F6543" s="45">
        <f t="shared" si="1082"/>
        <v>0</v>
      </c>
      <c r="G6543" s="45" t="e">
        <f t="shared" si="1083"/>
        <v>#DIV/0!</v>
      </c>
      <c r="H6543" s="45" t="e">
        <f t="shared" si="1084"/>
        <v>#DIV/0!</v>
      </c>
      <c r="AN6543">
        <f t="shared" si="1090"/>
        <v>0</v>
      </c>
      <c r="AO6543">
        <f t="shared" si="1085"/>
        <v>0</v>
      </c>
      <c r="AP6543">
        <f t="shared" si="1086"/>
        <v>0</v>
      </c>
      <c r="AQ6543">
        <f t="shared" si="1087"/>
        <v>0</v>
      </c>
      <c r="AV6543">
        <f t="shared" si="1089"/>
        <v>6540</v>
      </c>
      <c r="AW6543">
        <f t="shared" si="1088"/>
        <v>0</v>
      </c>
    </row>
    <row r="6544" spans="5:49" x14ac:dyDescent="0.25">
      <c r="E6544" s="47">
        <f t="shared" si="1081"/>
        <v>0</v>
      </c>
      <c r="F6544" s="45">
        <f t="shared" si="1082"/>
        <v>0</v>
      </c>
      <c r="G6544" s="45" t="e">
        <f t="shared" si="1083"/>
        <v>#DIV/0!</v>
      </c>
      <c r="H6544" s="45" t="e">
        <f t="shared" si="1084"/>
        <v>#DIV/0!</v>
      </c>
      <c r="AN6544">
        <f t="shared" si="1090"/>
        <v>0</v>
      </c>
      <c r="AO6544">
        <f t="shared" si="1085"/>
        <v>0</v>
      </c>
      <c r="AP6544">
        <f t="shared" si="1086"/>
        <v>0</v>
      </c>
      <c r="AQ6544">
        <f t="shared" si="1087"/>
        <v>0</v>
      </c>
      <c r="AV6544">
        <f t="shared" si="1089"/>
        <v>6541</v>
      </c>
      <c r="AW6544">
        <f t="shared" si="1088"/>
        <v>0</v>
      </c>
    </row>
    <row r="6545" spans="5:49" x14ac:dyDescent="0.25">
      <c r="E6545" s="47">
        <f t="shared" si="1081"/>
        <v>0</v>
      </c>
      <c r="F6545" s="45">
        <f t="shared" si="1082"/>
        <v>0</v>
      </c>
      <c r="G6545" s="45" t="e">
        <f t="shared" si="1083"/>
        <v>#DIV/0!</v>
      </c>
      <c r="H6545" s="45" t="e">
        <f t="shared" si="1084"/>
        <v>#DIV/0!</v>
      </c>
      <c r="AN6545">
        <f t="shared" si="1090"/>
        <v>0</v>
      </c>
      <c r="AO6545">
        <f t="shared" si="1085"/>
        <v>0</v>
      </c>
      <c r="AP6545">
        <f t="shared" si="1086"/>
        <v>0</v>
      </c>
      <c r="AQ6545">
        <f t="shared" si="1087"/>
        <v>0</v>
      </c>
      <c r="AV6545">
        <f t="shared" si="1089"/>
        <v>6542</v>
      </c>
      <c r="AW6545">
        <f t="shared" si="1088"/>
        <v>0</v>
      </c>
    </row>
    <row r="6546" spans="5:49" x14ac:dyDescent="0.25">
      <c r="E6546" s="47">
        <f t="shared" si="1081"/>
        <v>0</v>
      </c>
      <c r="F6546" s="45">
        <f t="shared" si="1082"/>
        <v>0</v>
      </c>
      <c r="G6546" s="45" t="e">
        <f t="shared" si="1083"/>
        <v>#DIV/0!</v>
      </c>
      <c r="H6546" s="45" t="e">
        <f t="shared" si="1084"/>
        <v>#DIV/0!</v>
      </c>
      <c r="AN6546">
        <f t="shared" si="1090"/>
        <v>0</v>
      </c>
      <c r="AO6546">
        <f t="shared" si="1085"/>
        <v>0</v>
      </c>
      <c r="AP6546">
        <f t="shared" si="1086"/>
        <v>0</v>
      </c>
      <c r="AQ6546">
        <f t="shared" si="1087"/>
        <v>0</v>
      </c>
      <c r="AV6546">
        <f t="shared" si="1089"/>
        <v>6543</v>
      </c>
      <c r="AW6546">
        <f t="shared" si="1088"/>
        <v>0</v>
      </c>
    </row>
    <row r="6547" spans="5:49" x14ac:dyDescent="0.25">
      <c r="E6547" s="47">
        <f t="shared" si="1081"/>
        <v>0</v>
      </c>
      <c r="F6547" s="45">
        <f t="shared" si="1082"/>
        <v>0</v>
      </c>
      <c r="G6547" s="45" t="e">
        <f t="shared" si="1083"/>
        <v>#DIV/0!</v>
      </c>
      <c r="H6547" s="45" t="e">
        <f t="shared" si="1084"/>
        <v>#DIV/0!</v>
      </c>
      <c r="AN6547">
        <f t="shared" si="1090"/>
        <v>0</v>
      </c>
      <c r="AO6547">
        <f t="shared" si="1085"/>
        <v>0</v>
      </c>
      <c r="AP6547">
        <f t="shared" si="1086"/>
        <v>0</v>
      </c>
      <c r="AQ6547">
        <f t="shared" si="1087"/>
        <v>0</v>
      </c>
      <c r="AV6547">
        <f t="shared" si="1089"/>
        <v>6544</v>
      </c>
      <c r="AW6547">
        <f t="shared" si="1088"/>
        <v>0</v>
      </c>
    </row>
    <row r="6548" spans="5:49" x14ac:dyDescent="0.25">
      <c r="E6548" s="47">
        <f t="shared" si="1081"/>
        <v>0</v>
      </c>
      <c r="F6548" s="45">
        <f t="shared" si="1082"/>
        <v>0</v>
      </c>
      <c r="G6548" s="45" t="e">
        <f t="shared" si="1083"/>
        <v>#DIV/0!</v>
      </c>
      <c r="H6548" s="45" t="e">
        <f t="shared" si="1084"/>
        <v>#DIV/0!</v>
      </c>
      <c r="AN6548">
        <f t="shared" si="1090"/>
        <v>0</v>
      </c>
      <c r="AO6548">
        <f t="shared" si="1085"/>
        <v>0</v>
      </c>
      <c r="AP6548">
        <f t="shared" si="1086"/>
        <v>0</v>
      </c>
      <c r="AQ6548">
        <f t="shared" si="1087"/>
        <v>0</v>
      </c>
      <c r="AV6548">
        <f t="shared" si="1089"/>
        <v>6545</v>
      </c>
      <c r="AW6548">
        <f t="shared" si="1088"/>
        <v>0</v>
      </c>
    </row>
    <row r="6549" spans="5:49" x14ac:dyDescent="0.25">
      <c r="E6549" s="47">
        <f t="shared" si="1081"/>
        <v>0</v>
      </c>
      <c r="F6549" s="45">
        <f t="shared" si="1082"/>
        <v>0</v>
      </c>
      <c r="G6549" s="45" t="e">
        <f t="shared" si="1083"/>
        <v>#DIV/0!</v>
      </c>
      <c r="H6549" s="45" t="e">
        <f t="shared" si="1084"/>
        <v>#DIV/0!</v>
      </c>
      <c r="AN6549">
        <f t="shared" si="1090"/>
        <v>0</v>
      </c>
      <c r="AO6549">
        <f t="shared" si="1085"/>
        <v>0</v>
      </c>
      <c r="AP6549">
        <f t="shared" si="1086"/>
        <v>0</v>
      </c>
      <c r="AQ6549">
        <f t="shared" si="1087"/>
        <v>0</v>
      </c>
      <c r="AV6549">
        <f t="shared" si="1089"/>
        <v>6546</v>
      </c>
      <c r="AW6549">
        <f t="shared" si="1088"/>
        <v>0</v>
      </c>
    </row>
    <row r="6550" spans="5:49" x14ac:dyDescent="0.25">
      <c r="E6550" s="47">
        <f t="shared" si="1081"/>
        <v>0</v>
      </c>
      <c r="F6550" s="45">
        <f t="shared" si="1082"/>
        <v>0</v>
      </c>
      <c r="G6550" s="45" t="e">
        <f t="shared" si="1083"/>
        <v>#DIV/0!</v>
      </c>
      <c r="H6550" s="45" t="e">
        <f t="shared" si="1084"/>
        <v>#DIV/0!</v>
      </c>
      <c r="AN6550">
        <f t="shared" si="1090"/>
        <v>0</v>
      </c>
      <c r="AO6550">
        <f t="shared" si="1085"/>
        <v>0</v>
      </c>
      <c r="AP6550">
        <f t="shared" si="1086"/>
        <v>0</v>
      </c>
      <c r="AQ6550">
        <f t="shared" si="1087"/>
        <v>0</v>
      </c>
      <c r="AV6550">
        <f t="shared" si="1089"/>
        <v>6547</v>
      </c>
      <c r="AW6550">
        <f t="shared" si="1088"/>
        <v>0</v>
      </c>
    </row>
    <row r="6551" spans="5:49" x14ac:dyDescent="0.25">
      <c r="E6551" s="47">
        <f t="shared" si="1081"/>
        <v>0</v>
      </c>
      <c r="F6551" s="45">
        <f t="shared" si="1082"/>
        <v>0</v>
      </c>
      <c r="G6551" s="45" t="e">
        <f t="shared" si="1083"/>
        <v>#DIV/0!</v>
      </c>
      <c r="H6551" s="45" t="e">
        <f t="shared" si="1084"/>
        <v>#DIV/0!</v>
      </c>
      <c r="AN6551">
        <f t="shared" si="1090"/>
        <v>0</v>
      </c>
      <c r="AO6551">
        <f t="shared" si="1085"/>
        <v>0</v>
      </c>
      <c r="AP6551">
        <f t="shared" si="1086"/>
        <v>0</v>
      </c>
      <c r="AQ6551">
        <f t="shared" si="1087"/>
        <v>0</v>
      </c>
      <c r="AV6551">
        <f t="shared" si="1089"/>
        <v>6548</v>
      </c>
      <c r="AW6551">
        <f t="shared" si="1088"/>
        <v>0</v>
      </c>
    </row>
    <row r="6552" spans="5:49" x14ac:dyDescent="0.25">
      <c r="E6552" s="47">
        <f t="shared" si="1081"/>
        <v>0</v>
      </c>
      <c r="F6552" s="45">
        <f t="shared" si="1082"/>
        <v>0</v>
      </c>
      <c r="G6552" s="45" t="e">
        <f t="shared" si="1083"/>
        <v>#DIV/0!</v>
      </c>
      <c r="H6552" s="45" t="e">
        <f t="shared" si="1084"/>
        <v>#DIV/0!</v>
      </c>
      <c r="AN6552">
        <f t="shared" si="1090"/>
        <v>0</v>
      </c>
      <c r="AO6552">
        <f t="shared" si="1085"/>
        <v>0</v>
      </c>
      <c r="AP6552">
        <f t="shared" si="1086"/>
        <v>0</v>
      </c>
      <c r="AQ6552">
        <f t="shared" si="1087"/>
        <v>0</v>
      </c>
      <c r="AV6552">
        <f t="shared" si="1089"/>
        <v>6549</v>
      </c>
      <c r="AW6552">
        <f t="shared" si="1088"/>
        <v>0</v>
      </c>
    </row>
    <row r="6553" spans="5:49" x14ac:dyDescent="0.25">
      <c r="E6553" s="47">
        <f t="shared" si="1081"/>
        <v>0</v>
      </c>
      <c r="F6553" s="45">
        <f t="shared" si="1082"/>
        <v>0</v>
      </c>
      <c r="G6553" s="45" t="e">
        <f t="shared" si="1083"/>
        <v>#DIV/0!</v>
      </c>
      <c r="H6553" s="45" t="e">
        <f t="shared" si="1084"/>
        <v>#DIV/0!</v>
      </c>
      <c r="AN6553">
        <f t="shared" si="1090"/>
        <v>0</v>
      </c>
      <c r="AO6553">
        <f t="shared" si="1085"/>
        <v>0</v>
      </c>
      <c r="AP6553">
        <f t="shared" si="1086"/>
        <v>0</v>
      </c>
      <c r="AQ6553">
        <f t="shared" si="1087"/>
        <v>0</v>
      </c>
      <c r="AV6553">
        <f t="shared" si="1089"/>
        <v>6550</v>
      </c>
      <c r="AW6553">
        <f t="shared" si="1088"/>
        <v>0</v>
      </c>
    </row>
    <row r="6554" spans="5:49" x14ac:dyDescent="0.25">
      <c r="E6554" s="47">
        <f t="shared" si="1081"/>
        <v>0</v>
      </c>
      <c r="F6554" s="45">
        <f t="shared" si="1082"/>
        <v>0</v>
      </c>
      <c r="G6554" s="45" t="e">
        <f t="shared" si="1083"/>
        <v>#DIV/0!</v>
      </c>
      <c r="H6554" s="45" t="e">
        <f t="shared" si="1084"/>
        <v>#DIV/0!</v>
      </c>
      <c r="AN6554">
        <f t="shared" si="1090"/>
        <v>0</v>
      </c>
      <c r="AO6554">
        <f t="shared" si="1085"/>
        <v>0</v>
      </c>
      <c r="AP6554">
        <f t="shared" si="1086"/>
        <v>0</v>
      </c>
      <c r="AQ6554">
        <f t="shared" si="1087"/>
        <v>0</v>
      </c>
      <c r="AV6554">
        <f t="shared" si="1089"/>
        <v>6551</v>
      </c>
      <c r="AW6554">
        <f t="shared" si="1088"/>
        <v>0</v>
      </c>
    </row>
    <row r="6555" spans="5:49" x14ac:dyDescent="0.25">
      <c r="E6555" s="47">
        <f t="shared" si="1081"/>
        <v>0</v>
      </c>
      <c r="F6555" s="45">
        <f t="shared" si="1082"/>
        <v>0</v>
      </c>
      <c r="G6555" s="45" t="e">
        <f t="shared" si="1083"/>
        <v>#DIV/0!</v>
      </c>
      <c r="H6555" s="45" t="e">
        <f t="shared" si="1084"/>
        <v>#DIV/0!</v>
      </c>
      <c r="AN6555">
        <f t="shared" si="1090"/>
        <v>0</v>
      </c>
      <c r="AO6555">
        <f t="shared" si="1085"/>
        <v>0</v>
      </c>
      <c r="AP6555">
        <f t="shared" si="1086"/>
        <v>0</v>
      </c>
      <c r="AQ6555">
        <f t="shared" si="1087"/>
        <v>0</v>
      </c>
      <c r="AV6555">
        <f t="shared" si="1089"/>
        <v>6552</v>
      </c>
      <c r="AW6555">
        <f t="shared" si="1088"/>
        <v>0</v>
      </c>
    </row>
    <row r="6556" spans="5:49" x14ac:dyDescent="0.25">
      <c r="E6556" s="47">
        <f t="shared" si="1081"/>
        <v>0</v>
      </c>
      <c r="F6556" s="45">
        <f t="shared" si="1082"/>
        <v>0</v>
      </c>
      <c r="G6556" s="45" t="e">
        <f t="shared" si="1083"/>
        <v>#DIV/0!</v>
      </c>
      <c r="H6556" s="45" t="e">
        <f t="shared" si="1084"/>
        <v>#DIV/0!</v>
      </c>
      <c r="AN6556">
        <f t="shared" si="1090"/>
        <v>0</v>
      </c>
      <c r="AO6556">
        <f t="shared" si="1085"/>
        <v>0</v>
      </c>
      <c r="AP6556">
        <f t="shared" si="1086"/>
        <v>0</v>
      </c>
      <c r="AQ6556">
        <f t="shared" si="1087"/>
        <v>0</v>
      </c>
      <c r="AV6556">
        <f t="shared" si="1089"/>
        <v>6553</v>
      </c>
      <c r="AW6556">
        <f t="shared" si="1088"/>
        <v>0</v>
      </c>
    </row>
    <row r="6557" spans="5:49" x14ac:dyDescent="0.25">
      <c r="E6557" s="47">
        <f t="shared" si="1081"/>
        <v>0</v>
      </c>
      <c r="F6557" s="45">
        <f t="shared" si="1082"/>
        <v>0</v>
      </c>
      <c r="G6557" s="45" t="e">
        <f t="shared" si="1083"/>
        <v>#DIV/0!</v>
      </c>
      <c r="H6557" s="45" t="e">
        <f t="shared" si="1084"/>
        <v>#DIV/0!</v>
      </c>
      <c r="AN6557">
        <f t="shared" si="1090"/>
        <v>0</v>
      </c>
      <c r="AO6557">
        <f t="shared" si="1085"/>
        <v>0</v>
      </c>
      <c r="AP6557">
        <f t="shared" si="1086"/>
        <v>0</v>
      </c>
      <c r="AQ6557">
        <f t="shared" si="1087"/>
        <v>0</v>
      </c>
      <c r="AV6557">
        <f t="shared" si="1089"/>
        <v>6554</v>
      </c>
      <c r="AW6557">
        <f t="shared" si="1088"/>
        <v>0</v>
      </c>
    </row>
    <row r="6558" spans="5:49" x14ac:dyDescent="0.25">
      <c r="E6558" s="47">
        <f t="shared" si="1081"/>
        <v>0</v>
      </c>
      <c r="F6558" s="45">
        <f t="shared" si="1082"/>
        <v>0</v>
      </c>
      <c r="G6558" s="45" t="e">
        <f t="shared" si="1083"/>
        <v>#DIV/0!</v>
      </c>
      <c r="H6558" s="45" t="e">
        <f t="shared" si="1084"/>
        <v>#DIV/0!</v>
      </c>
      <c r="AN6558">
        <f t="shared" si="1090"/>
        <v>0</v>
      </c>
      <c r="AO6558">
        <f t="shared" si="1085"/>
        <v>0</v>
      </c>
      <c r="AP6558">
        <f t="shared" si="1086"/>
        <v>0</v>
      </c>
      <c r="AQ6558">
        <f t="shared" si="1087"/>
        <v>0</v>
      </c>
      <c r="AV6558">
        <f t="shared" si="1089"/>
        <v>6555</v>
      </c>
      <c r="AW6558">
        <f t="shared" si="1088"/>
        <v>0</v>
      </c>
    </row>
    <row r="6559" spans="5:49" x14ac:dyDescent="0.25">
      <c r="E6559" s="47">
        <f t="shared" si="1081"/>
        <v>0</v>
      </c>
      <c r="F6559" s="45">
        <f t="shared" si="1082"/>
        <v>0</v>
      </c>
      <c r="G6559" s="45" t="e">
        <f t="shared" si="1083"/>
        <v>#DIV/0!</v>
      </c>
      <c r="H6559" s="45" t="e">
        <f t="shared" si="1084"/>
        <v>#DIV/0!</v>
      </c>
      <c r="AN6559">
        <f t="shared" si="1090"/>
        <v>0</v>
      </c>
      <c r="AO6559">
        <f t="shared" si="1085"/>
        <v>0</v>
      </c>
      <c r="AP6559">
        <f t="shared" si="1086"/>
        <v>0</v>
      </c>
      <c r="AQ6559">
        <f t="shared" si="1087"/>
        <v>0</v>
      </c>
      <c r="AV6559">
        <f t="shared" si="1089"/>
        <v>6556</v>
      </c>
      <c r="AW6559">
        <f t="shared" si="1088"/>
        <v>0</v>
      </c>
    </row>
    <row r="6560" spans="5:49" x14ac:dyDescent="0.25">
      <c r="E6560" s="47">
        <f t="shared" si="1081"/>
        <v>0</v>
      </c>
      <c r="F6560" s="45">
        <f t="shared" si="1082"/>
        <v>0</v>
      </c>
      <c r="G6560" s="45" t="e">
        <f t="shared" si="1083"/>
        <v>#DIV/0!</v>
      </c>
      <c r="H6560" s="45" t="e">
        <f t="shared" si="1084"/>
        <v>#DIV/0!</v>
      </c>
      <c r="AN6560">
        <f t="shared" si="1090"/>
        <v>0</v>
      </c>
      <c r="AO6560">
        <f t="shared" si="1085"/>
        <v>0</v>
      </c>
      <c r="AP6560">
        <f t="shared" si="1086"/>
        <v>0</v>
      </c>
      <c r="AQ6560">
        <f t="shared" si="1087"/>
        <v>0</v>
      </c>
      <c r="AV6560">
        <f t="shared" si="1089"/>
        <v>6557</v>
      </c>
      <c r="AW6560">
        <f t="shared" si="1088"/>
        <v>0</v>
      </c>
    </row>
    <row r="6561" spans="5:49" x14ac:dyDescent="0.25">
      <c r="E6561" s="47">
        <f t="shared" si="1081"/>
        <v>0</v>
      </c>
      <c r="F6561" s="45">
        <f t="shared" si="1082"/>
        <v>0</v>
      </c>
      <c r="G6561" s="45" t="e">
        <f t="shared" si="1083"/>
        <v>#DIV/0!</v>
      </c>
      <c r="H6561" s="45" t="e">
        <f t="shared" si="1084"/>
        <v>#DIV/0!</v>
      </c>
      <c r="AN6561">
        <f t="shared" si="1090"/>
        <v>0</v>
      </c>
      <c r="AO6561">
        <f t="shared" si="1085"/>
        <v>0</v>
      </c>
      <c r="AP6561">
        <f t="shared" si="1086"/>
        <v>0</v>
      </c>
      <c r="AQ6561">
        <f t="shared" si="1087"/>
        <v>0</v>
      </c>
      <c r="AV6561">
        <f t="shared" si="1089"/>
        <v>6558</v>
      </c>
      <c r="AW6561">
        <f t="shared" si="1088"/>
        <v>0</v>
      </c>
    </row>
    <row r="6562" spans="5:49" x14ac:dyDescent="0.25">
      <c r="E6562" s="47">
        <f t="shared" si="1081"/>
        <v>0</v>
      </c>
      <c r="F6562" s="45">
        <f t="shared" si="1082"/>
        <v>0</v>
      </c>
      <c r="G6562" s="45" t="e">
        <f t="shared" si="1083"/>
        <v>#DIV/0!</v>
      </c>
      <c r="H6562" s="45" t="e">
        <f t="shared" si="1084"/>
        <v>#DIV/0!</v>
      </c>
      <c r="AN6562">
        <f t="shared" si="1090"/>
        <v>0</v>
      </c>
      <c r="AO6562">
        <f t="shared" si="1085"/>
        <v>0</v>
      </c>
      <c r="AP6562">
        <f t="shared" si="1086"/>
        <v>0</v>
      </c>
      <c r="AQ6562">
        <f t="shared" si="1087"/>
        <v>0</v>
      </c>
      <c r="AV6562">
        <f t="shared" si="1089"/>
        <v>6559</v>
      </c>
      <c r="AW6562">
        <f t="shared" si="1088"/>
        <v>0</v>
      </c>
    </row>
    <row r="6563" spans="5:49" x14ac:dyDescent="0.25">
      <c r="E6563" s="47">
        <f t="shared" si="1081"/>
        <v>0</v>
      </c>
      <c r="F6563" s="45">
        <f t="shared" si="1082"/>
        <v>0</v>
      </c>
      <c r="G6563" s="45" t="e">
        <f t="shared" si="1083"/>
        <v>#DIV/0!</v>
      </c>
      <c r="H6563" s="45" t="e">
        <f t="shared" si="1084"/>
        <v>#DIV/0!</v>
      </c>
      <c r="AN6563">
        <f t="shared" si="1090"/>
        <v>0</v>
      </c>
      <c r="AO6563">
        <f t="shared" si="1085"/>
        <v>0</v>
      </c>
      <c r="AP6563">
        <f t="shared" si="1086"/>
        <v>0</v>
      </c>
      <c r="AQ6563">
        <f t="shared" si="1087"/>
        <v>0</v>
      </c>
      <c r="AV6563">
        <f t="shared" si="1089"/>
        <v>6560</v>
      </c>
      <c r="AW6563">
        <f t="shared" si="1088"/>
        <v>0</v>
      </c>
    </row>
    <row r="6564" spans="5:49" x14ac:dyDescent="0.25">
      <c r="E6564" s="47">
        <f t="shared" si="1081"/>
        <v>0</v>
      </c>
      <c r="F6564" s="45">
        <f t="shared" si="1082"/>
        <v>0</v>
      </c>
      <c r="G6564" s="45" t="e">
        <f t="shared" si="1083"/>
        <v>#DIV/0!</v>
      </c>
      <c r="H6564" s="45" t="e">
        <f t="shared" si="1084"/>
        <v>#DIV/0!</v>
      </c>
      <c r="AN6564">
        <f t="shared" si="1090"/>
        <v>0</v>
      </c>
      <c r="AO6564">
        <f t="shared" si="1085"/>
        <v>0</v>
      </c>
      <c r="AP6564">
        <f t="shared" si="1086"/>
        <v>0</v>
      </c>
      <c r="AQ6564">
        <f t="shared" si="1087"/>
        <v>0</v>
      </c>
      <c r="AV6564">
        <f t="shared" si="1089"/>
        <v>6561</v>
      </c>
      <c r="AW6564">
        <f t="shared" si="1088"/>
        <v>0</v>
      </c>
    </row>
    <row r="6565" spans="5:49" x14ac:dyDescent="0.25">
      <c r="E6565" s="47">
        <f t="shared" si="1081"/>
        <v>0</v>
      </c>
      <c r="F6565" s="45">
        <f t="shared" si="1082"/>
        <v>0</v>
      </c>
      <c r="G6565" s="45" t="e">
        <f t="shared" si="1083"/>
        <v>#DIV/0!</v>
      </c>
      <c r="H6565" s="45" t="e">
        <f t="shared" si="1084"/>
        <v>#DIV/0!</v>
      </c>
      <c r="AN6565">
        <f t="shared" si="1090"/>
        <v>0</v>
      </c>
      <c r="AO6565">
        <f t="shared" si="1085"/>
        <v>0</v>
      </c>
      <c r="AP6565">
        <f t="shared" si="1086"/>
        <v>0</v>
      </c>
      <c r="AQ6565">
        <f t="shared" si="1087"/>
        <v>0</v>
      </c>
      <c r="AV6565">
        <f t="shared" si="1089"/>
        <v>6562</v>
      </c>
      <c r="AW6565">
        <f t="shared" si="1088"/>
        <v>0</v>
      </c>
    </row>
    <row r="6566" spans="5:49" x14ac:dyDescent="0.25">
      <c r="E6566" s="47">
        <f t="shared" si="1081"/>
        <v>0</v>
      </c>
      <c r="F6566" s="45">
        <f t="shared" si="1082"/>
        <v>0</v>
      </c>
      <c r="G6566" s="45" t="e">
        <f t="shared" si="1083"/>
        <v>#DIV/0!</v>
      </c>
      <c r="H6566" s="45" t="e">
        <f t="shared" si="1084"/>
        <v>#DIV/0!</v>
      </c>
      <c r="AN6566">
        <f t="shared" si="1090"/>
        <v>0</v>
      </c>
      <c r="AO6566">
        <f t="shared" si="1085"/>
        <v>0</v>
      </c>
      <c r="AP6566">
        <f t="shared" si="1086"/>
        <v>0</v>
      </c>
      <c r="AQ6566">
        <f t="shared" si="1087"/>
        <v>0</v>
      </c>
      <c r="AV6566">
        <f t="shared" si="1089"/>
        <v>6563</v>
      </c>
      <c r="AW6566">
        <f t="shared" si="1088"/>
        <v>0</v>
      </c>
    </row>
    <row r="6567" spans="5:49" x14ac:dyDescent="0.25">
      <c r="E6567" s="47">
        <f t="shared" si="1081"/>
        <v>0</v>
      </c>
      <c r="F6567" s="45">
        <f t="shared" si="1082"/>
        <v>0</v>
      </c>
      <c r="G6567" s="45" t="e">
        <f t="shared" si="1083"/>
        <v>#DIV/0!</v>
      </c>
      <c r="H6567" s="45" t="e">
        <f t="shared" si="1084"/>
        <v>#DIV/0!</v>
      </c>
      <c r="AN6567">
        <f t="shared" si="1090"/>
        <v>0</v>
      </c>
      <c r="AO6567">
        <f t="shared" si="1085"/>
        <v>0</v>
      </c>
      <c r="AP6567">
        <f t="shared" si="1086"/>
        <v>0</v>
      </c>
      <c r="AQ6567">
        <f t="shared" si="1087"/>
        <v>0</v>
      </c>
      <c r="AV6567">
        <f t="shared" si="1089"/>
        <v>6564</v>
      </c>
      <c r="AW6567">
        <f t="shared" si="1088"/>
        <v>0</v>
      </c>
    </row>
    <row r="6568" spans="5:49" x14ac:dyDescent="0.25">
      <c r="E6568" s="47">
        <f t="shared" si="1081"/>
        <v>0</v>
      </c>
      <c r="F6568" s="45">
        <f t="shared" si="1082"/>
        <v>0</v>
      </c>
      <c r="G6568" s="45" t="e">
        <f t="shared" si="1083"/>
        <v>#DIV/0!</v>
      </c>
      <c r="H6568" s="45" t="e">
        <f t="shared" si="1084"/>
        <v>#DIV/0!</v>
      </c>
      <c r="AN6568">
        <f t="shared" si="1090"/>
        <v>0</v>
      </c>
      <c r="AO6568">
        <f t="shared" si="1085"/>
        <v>0</v>
      </c>
      <c r="AP6568">
        <f t="shared" si="1086"/>
        <v>0</v>
      </c>
      <c r="AQ6568">
        <f t="shared" si="1087"/>
        <v>0</v>
      </c>
      <c r="AV6568">
        <f t="shared" si="1089"/>
        <v>6565</v>
      </c>
      <c r="AW6568">
        <f t="shared" si="1088"/>
        <v>0</v>
      </c>
    </row>
    <row r="6569" spans="5:49" x14ac:dyDescent="0.25">
      <c r="E6569" s="47">
        <f t="shared" si="1081"/>
        <v>0</v>
      </c>
      <c r="F6569" s="45">
        <f t="shared" si="1082"/>
        <v>0</v>
      </c>
      <c r="G6569" s="45" t="e">
        <f t="shared" si="1083"/>
        <v>#DIV/0!</v>
      </c>
      <c r="H6569" s="45" t="e">
        <f t="shared" si="1084"/>
        <v>#DIV/0!</v>
      </c>
      <c r="AN6569">
        <f t="shared" si="1090"/>
        <v>0</v>
      </c>
      <c r="AO6569">
        <f t="shared" si="1085"/>
        <v>0</v>
      </c>
      <c r="AP6569">
        <f t="shared" si="1086"/>
        <v>0</v>
      </c>
      <c r="AQ6569">
        <f t="shared" si="1087"/>
        <v>0</v>
      </c>
      <c r="AV6569">
        <f t="shared" si="1089"/>
        <v>6566</v>
      </c>
      <c r="AW6569">
        <f t="shared" si="1088"/>
        <v>0</v>
      </c>
    </row>
    <row r="6570" spans="5:49" x14ac:dyDescent="0.25">
      <c r="E6570" s="47">
        <f t="shared" si="1081"/>
        <v>0</v>
      </c>
      <c r="F6570" s="45">
        <f t="shared" si="1082"/>
        <v>0</v>
      </c>
      <c r="G6570" s="45" t="e">
        <f t="shared" si="1083"/>
        <v>#DIV/0!</v>
      </c>
      <c r="H6570" s="45" t="e">
        <f t="shared" si="1084"/>
        <v>#DIV/0!</v>
      </c>
      <c r="AN6570">
        <f t="shared" si="1090"/>
        <v>0</v>
      </c>
      <c r="AO6570">
        <f t="shared" si="1085"/>
        <v>0</v>
      </c>
      <c r="AP6570">
        <f t="shared" si="1086"/>
        <v>0</v>
      </c>
      <c r="AQ6570">
        <f t="shared" si="1087"/>
        <v>0</v>
      </c>
      <c r="AV6570">
        <f t="shared" si="1089"/>
        <v>6567</v>
      </c>
      <c r="AW6570">
        <f t="shared" si="1088"/>
        <v>0</v>
      </c>
    </row>
    <row r="6571" spans="5:49" x14ac:dyDescent="0.25">
      <c r="E6571" s="47">
        <f t="shared" si="1081"/>
        <v>0</v>
      </c>
      <c r="F6571" s="45">
        <f t="shared" si="1082"/>
        <v>0</v>
      </c>
      <c r="G6571" s="45" t="e">
        <f t="shared" si="1083"/>
        <v>#DIV/0!</v>
      </c>
      <c r="H6571" s="45" t="e">
        <f t="shared" si="1084"/>
        <v>#DIV/0!</v>
      </c>
      <c r="AN6571">
        <f t="shared" si="1090"/>
        <v>0</v>
      </c>
      <c r="AO6571">
        <f t="shared" si="1085"/>
        <v>0</v>
      </c>
      <c r="AP6571">
        <f t="shared" si="1086"/>
        <v>0</v>
      </c>
      <c r="AQ6571">
        <f t="shared" si="1087"/>
        <v>0</v>
      </c>
      <c r="AV6571">
        <f t="shared" si="1089"/>
        <v>6568</v>
      </c>
      <c r="AW6571">
        <f t="shared" si="1088"/>
        <v>0</v>
      </c>
    </row>
    <row r="6572" spans="5:49" x14ac:dyDescent="0.25">
      <c r="E6572" s="47">
        <f t="shared" si="1081"/>
        <v>0</v>
      </c>
      <c r="F6572" s="45">
        <f t="shared" si="1082"/>
        <v>0</v>
      </c>
      <c r="G6572" s="45" t="e">
        <f t="shared" si="1083"/>
        <v>#DIV/0!</v>
      </c>
      <c r="H6572" s="45" t="e">
        <f t="shared" si="1084"/>
        <v>#DIV/0!</v>
      </c>
      <c r="AN6572">
        <f t="shared" si="1090"/>
        <v>0</v>
      </c>
      <c r="AO6572">
        <f t="shared" si="1085"/>
        <v>0</v>
      </c>
      <c r="AP6572">
        <f t="shared" si="1086"/>
        <v>0</v>
      </c>
      <c r="AQ6572">
        <f t="shared" si="1087"/>
        <v>0</v>
      </c>
      <c r="AV6572">
        <f t="shared" si="1089"/>
        <v>6569</v>
      </c>
      <c r="AW6572">
        <f t="shared" si="1088"/>
        <v>0</v>
      </c>
    </row>
    <row r="6573" spans="5:49" x14ac:dyDescent="0.25">
      <c r="E6573" s="47">
        <f t="shared" si="1081"/>
        <v>0</v>
      </c>
      <c r="F6573" s="45">
        <f t="shared" si="1082"/>
        <v>0</v>
      </c>
      <c r="G6573" s="45" t="e">
        <f t="shared" si="1083"/>
        <v>#DIV/0!</v>
      </c>
      <c r="H6573" s="45" t="e">
        <f t="shared" si="1084"/>
        <v>#DIV/0!</v>
      </c>
      <c r="AN6573">
        <f t="shared" si="1090"/>
        <v>0</v>
      </c>
      <c r="AO6573">
        <f t="shared" si="1085"/>
        <v>0</v>
      </c>
      <c r="AP6573">
        <f t="shared" si="1086"/>
        <v>0</v>
      </c>
      <c r="AQ6573">
        <f t="shared" si="1087"/>
        <v>0</v>
      </c>
      <c r="AV6573">
        <f t="shared" si="1089"/>
        <v>6570</v>
      </c>
      <c r="AW6573">
        <f t="shared" si="1088"/>
        <v>0</v>
      </c>
    </row>
    <row r="6574" spans="5:49" x14ac:dyDescent="0.25">
      <c r="E6574" s="47">
        <f t="shared" si="1081"/>
        <v>0</v>
      </c>
      <c r="F6574" s="45">
        <f t="shared" si="1082"/>
        <v>0</v>
      </c>
      <c r="G6574" s="45" t="e">
        <f t="shared" si="1083"/>
        <v>#DIV/0!</v>
      </c>
      <c r="H6574" s="45" t="e">
        <f t="shared" si="1084"/>
        <v>#DIV/0!</v>
      </c>
      <c r="AN6574">
        <f t="shared" si="1090"/>
        <v>0</v>
      </c>
      <c r="AO6574">
        <f t="shared" si="1085"/>
        <v>0</v>
      </c>
      <c r="AP6574">
        <f t="shared" si="1086"/>
        <v>0</v>
      </c>
      <c r="AQ6574">
        <f t="shared" si="1087"/>
        <v>0</v>
      </c>
      <c r="AV6574">
        <f t="shared" si="1089"/>
        <v>6571</v>
      </c>
      <c r="AW6574">
        <f t="shared" si="1088"/>
        <v>0</v>
      </c>
    </row>
    <row r="6575" spans="5:49" x14ac:dyDescent="0.25">
      <c r="E6575" s="47">
        <f t="shared" si="1081"/>
        <v>0</v>
      </c>
      <c r="F6575" s="45">
        <f t="shared" si="1082"/>
        <v>0</v>
      </c>
      <c r="G6575" s="45" t="e">
        <f t="shared" si="1083"/>
        <v>#DIV/0!</v>
      </c>
      <c r="H6575" s="45" t="e">
        <f t="shared" si="1084"/>
        <v>#DIV/0!</v>
      </c>
      <c r="AN6575">
        <f t="shared" si="1090"/>
        <v>0</v>
      </c>
      <c r="AO6575">
        <f t="shared" si="1085"/>
        <v>0</v>
      </c>
      <c r="AP6575">
        <f t="shared" si="1086"/>
        <v>0</v>
      </c>
      <c r="AQ6575">
        <f t="shared" si="1087"/>
        <v>0</v>
      </c>
      <c r="AV6575">
        <f t="shared" si="1089"/>
        <v>6572</v>
      </c>
      <c r="AW6575">
        <f t="shared" si="1088"/>
        <v>0</v>
      </c>
    </row>
    <row r="6576" spans="5:49" x14ac:dyDescent="0.25">
      <c r="E6576" s="47">
        <f t="shared" si="1081"/>
        <v>0</v>
      </c>
      <c r="F6576" s="45">
        <f t="shared" si="1082"/>
        <v>0</v>
      </c>
      <c r="G6576" s="45" t="e">
        <f t="shared" si="1083"/>
        <v>#DIV/0!</v>
      </c>
      <c r="H6576" s="45" t="e">
        <f t="shared" si="1084"/>
        <v>#DIV/0!</v>
      </c>
      <c r="AN6576">
        <f t="shared" si="1090"/>
        <v>0</v>
      </c>
      <c r="AO6576">
        <f t="shared" si="1085"/>
        <v>0</v>
      </c>
      <c r="AP6576">
        <f t="shared" si="1086"/>
        <v>0</v>
      </c>
      <c r="AQ6576">
        <f t="shared" si="1087"/>
        <v>0</v>
      </c>
      <c r="AV6576">
        <f t="shared" si="1089"/>
        <v>6573</v>
      </c>
      <c r="AW6576">
        <f t="shared" si="1088"/>
        <v>0</v>
      </c>
    </row>
    <row r="6577" spans="5:49" x14ac:dyDescent="0.25">
      <c r="E6577" s="47">
        <f t="shared" si="1081"/>
        <v>0</v>
      </c>
      <c r="F6577" s="45">
        <f t="shared" si="1082"/>
        <v>0</v>
      </c>
      <c r="G6577" s="45" t="e">
        <f t="shared" si="1083"/>
        <v>#DIV/0!</v>
      </c>
      <c r="H6577" s="45" t="e">
        <f t="shared" si="1084"/>
        <v>#DIV/0!</v>
      </c>
      <c r="AN6577">
        <f t="shared" si="1090"/>
        <v>0</v>
      </c>
      <c r="AO6577">
        <f t="shared" si="1085"/>
        <v>0</v>
      </c>
      <c r="AP6577">
        <f t="shared" si="1086"/>
        <v>0</v>
      </c>
      <c r="AQ6577">
        <f t="shared" si="1087"/>
        <v>0</v>
      </c>
      <c r="AV6577">
        <f t="shared" si="1089"/>
        <v>6574</v>
      </c>
      <c r="AW6577">
        <f t="shared" si="1088"/>
        <v>0</v>
      </c>
    </row>
    <row r="6578" spans="5:49" x14ac:dyDescent="0.25">
      <c r="E6578" s="47">
        <f t="shared" si="1081"/>
        <v>0</v>
      </c>
      <c r="F6578" s="45">
        <f t="shared" si="1082"/>
        <v>0</v>
      </c>
      <c r="G6578" s="45" t="e">
        <f t="shared" si="1083"/>
        <v>#DIV/0!</v>
      </c>
      <c r="H6578" s="45" t="e">
        <f t="shared" si="1084"/>
        <v>#DIV/0!</v>
      </c>
      <c r="AN6578">
        <f t="shared" si="1090"/>
        <v>0</v>
      </c>
      <c r="AO6578">
        <f t="shared" si="1085"/>
        <v>0</v>
      </c>
      <c r="AP6578">
        <f t="shared" si="1086"/>
        <v>0</v>
      </c>
      <c r="AQ6578">
        <f t="shared" si="1087"/>
        <v>0</v>
      </c>
      <c r="AV6578">
        <f t="shared" si="1089"/>
        <v>6575</v>
      </c>
      <c r="AW6578">
        <f t="shared" si="1088"/>
        <v>0</v>
      </c>
    </row>
    <row r="6579" spans="5:49" x14ac:dyDescent="0.25">
      <c r="E6579" s="47">
        <f t="shared" si="1081"/>
        <v>0</v>
      </c>
      <c r="F6579" s="45">
        <f t="shared" si="1082"/>
        <v>0</v>
      </c>
      <c r="G6579" s="45" t="e">
        <f t="shared" si="1083"/>
        <v>#DIV/0!</v>
      </c>
      <c r="H6579" s="45" t="e">
        <f t="shared" si="1084"/>
        <v>#DIV/0!</v>
      </c>
      <c r="AN6579">
        <f t="shared" si="1090"/>
        <v>0</v>
      </c>
      <c r="AO6579">
        <f t="shared" si="1085"/>
        <v>0</v>
      </c>
      <c r="AP6579">
        <f t="shared" si="1086"/>
        <v>0</v>
      </c>
      <c r="AQ6579">
        <f t="shared" si="1087"/>
        <v>0</v>
      </c>
      <c r="AV6579">
        <f t="shared" si="1089"/>
        <v>6576</v>
      </c>
      <c r="AW6579">
        <f t="shared" si="1088"/>
        <v>0</v>
      </c>
    </row>
    <row r="6580" spans="5:49" x14ac:dyDescent="0.25">
      <c r="E6580" s="47">
        <f t="shared" si="1081"/>
        <v>0</v>
      </c>
      <c r="F6580" s="45">
        <f t="shared" si="1082"/>
        <v>0</v>
      </c>
      <c r="G6580" s="45" t="e">
        <f t="shared" si="1083"/>
        <v>#DIV/0!</v>
      </c>
      <c r="H6580" s="45" t="e">
        <f t="shared" si="1084"/>
        <v>#DIV/0!</v>
      </c>
      <c r="AN6580">
        <f t="shared" si="1090"/>
        <v>0</v>
      </c>
      <c r="AO6580">
        <f t="shared" si="1085"/>
        <v>0</v>
      </c>
      <c r="AP6580">
        <f t="shared" si="1086"/>
        <v>0</v>
      </c>
      <c r="AQ6580">
        <f t="shared" si="1087"/>
        <v>0</v>
      </c>
      <c r="AV6580">
        <f t="shared" si="1089"/>
        <v>6577</v>
      </c>
      <c r="AW6580">
        <f t="shared" si="1088"/>
        <v>0</v>
      </c>
    </row>
    <row r="6581" spans="5:49" x14ac:dyDescent="0.25">
      <c r="E6581" s="47">
        <f t="shared" si="1081"/>
        <v>0</v>
      </c>
      <c r="F6581" s="45">
        <f t="shared" si="1082"/>
        <v>0</v>
      </c>
      <c r="G6581" s="45" t="e">
        <f t="shared" si="1083"/>
        <v>#DIV/0!</v>
      </c>
      <c r="H6581" s="45" t="e">
        <f t="shared" si="1084"/>
        <v>#DIV/0!</v>
      </c>
      <c r="AN6581">
        <f t="shared" si="1090"/>
        <v>0</v>
      </c>
      <c r="AO6581">
        <f t="shared" si="1085"/>
        <v>0</v>
      </c>
      <c r="AP6581">
        <f t="shared" si="1086"/>
        <v>0</v>
      </c>
      <c r="AQ6581">
        <f t="shared" si="1087"/>
        <v>0</v>
      </c>
      <c r="AV6581">
        <f t="shared" si="1089"/>
        <v>6578</v>
      </c>
      <c r="AW6581">
        <f t="shared" si="1088"/>
        <v>0</v>
      </c>
    </row>
    <row r="6582" spans="5:49" x14ac:dyDescent="0.25">
      <c r="E6582" s="47">
        <f t="shared" si="1081"/>
        <v>0</v>
      </c>
      <c r="F6582" s="45">
        <f t="shared" si="1082"/>
        <v>0</v>
      </c>
      <c r="G6582" s="45" t="e">
        <f t="shared" si="1083"/>
        <v>#DIV/0!</v>
      </c>
      <c r="H6582" s="45" t="e">
        <f t="shared" si="1084"/>
        <v>#DIV/0!</v>
      </c>
      <c r="AN6582">
        <f t="shared" si="1090"/>
        <v>0</v>
      </c>
      <c r="AO6582">
        <f t="shared" si="1085"/>
        <v>0</v>
      </c>
      <c r="AP6582">
        <f t="shared" si="1086"/>
        <v>0</v>
      </c>
      <c r="AQ6582">
        <f t="shared" si="1087"/>
        <v>0</v>
      </c>
      <c r="AV6582">
        <f t="shared" si="1089"/>
        <v>6579</v>
      </c>
      <c r="AW6582">
        <f t="shared" si="1088"/>
        <v>0</v>
      </c>
    </row>
    <row r="6583" spans="5:49" x14ac:dyDescent="0.25">
      <c r="E6583" s="47">
        <f t="shared" si="1081"/>
        <v>0</v>
      </c>
      <c r="F6583" s="45">
        <f t="shared" si="1082"/>
        <v>0</v>
      </c>
      <c r="G6583" s="45" t="e">
        <f t="shared" si="1083"/>
        <v>#DIV/0!</v>
      </c>
      <c r="H6583" s="45" t="e">
        <f t="shared" si="1084"/>
        <v>#DIV/0!</v>
      </c>
      <c r="AN6583">
        <f t="shared" si="1090"/>
        <v>0</v>
      </c>
      <c r="AO6583">
        <f t="shared" si="1085"/>
        <v>0</v>
      </c>
      <c r="AP6583">
        <f t="shared" si="1086"/>
        <v>0</v>
      </c>
      <c r="AQ6583">
        <f t="shared" si="1087"/>
        <v>0</v>
      </c>
      <c r="AV6583">
        <f t="shared" si="1089"/>
        <v>6580</v>
      </c>
      <c r="AW6583">
        <f t="shared" si="1088"/>
        <v>0</v>
      </c>
    </row>
    <row r="6584" spans="5:49" x14ac:dyDescent="0.25">
      <c r="E6584" s="47">
        <f t="shared" si="1081"/>
        <v>0</v>
      </c>
      <c r="F6584" s="45">
        <f t="shared" si="1082"/>
        <v>0</v>
      </c>
      <c r="G6584" s="45" t="e">
        <f t="shared" si="1083"/>
        <v>#DIV/0!</v>
      </c>
      <c r="H6584" s="45" t="e">
        <f t="shared" si="1084"/>
        <v>#DIV/0!</v>
      </c>
      <c r="AN6584">
        <f t="shared" si="1090"/>
        <v>0</v>
      </c>
      <c r="AO6584">
        <f t="shared" si="1085"/>
        <v>0</v>
      </c>
      <c r="AP6584">
        <f t="shared" si="1086"/>
        <v>0</v>
      </c>
      <c r="AQ6584">
        <f t="shared" si="1087"/>
        <v>0</v>
      </c>
      <c r="AV6584">
        <f t="shared" si="1089"/>
        <v>6581</v>
      </c>
      <c r="AW6584">
        <f t="shared" si="1088"/>
        <v>0</v>
      </c>
    </row>
    <row r="6585" spans="5:49" x14ac:dyDescent="0.25">
      <c r="E6585" s="47">
        <f t="shared" si="1081"/>
        <v>0</v>
      </c>
      <c r="F6585" s="45">
        <f t="shared" si="1082"/>
        <v>0</v>
      </c>
      <c r="G6585" s="45" t="e">
        <f t="shared" si="1083"/>
        <v>#DIV/0!</v>
      </c>
      <c r="H6585" s="45" t="e">
        <f t="shared" si="1084"/>
        <v>#DIV/0!</v>
      </c>
      <c r="AN6585">
        <f t="shared" si="1090"/>
        <v>0</v>
      </c>
      <c r="AO6585">
        <f t="shared" si="1085"/>
        <v>0</v>
      </c>
      <c r="AP6585">
        <f t="shared" si="1086"/>
        <v>0</v>
      </c>
      <c r="AQ6585">
        <f t="shared" si="1087"/>
        <v>0</v>
      </c>
      <c r="AV6585">
        <f t="shared" si="1089"/>
        <v>6582</v>
      </c>
      <c r="AW6585">
        <f t="shared" si="1088"/>
        <v>0</v>
      </c>
    </row>
    <row r="6586" spans="5:49" x14ac:dyDescent="0.25">
      <c r="E6586" s="47">
        <f t="shared" si="1081"/>
        <v>0</v>
      </c>
      <c r="F6586" s="45">
        <f t="shared" si="1082"/>
        <v>0</v>
      </c>
      <c r="G6586" s="45" t="e">
        <f t="shared" si="1083"/>
        <v>#DIV/0!</v>
      </c>
      <c r="H6586" s="45" t="e">
        <f t="shared" si="1084"/>
        <v>#DIV/0!</v>
      </c>
      <c r="AN6586">
        <f t="shared" si="1090"/>
        <v>0</v>
      </c>
      <c r="AO6586">
        <f t="shared" si="1085"/>
        <v>0</v>
      </c>
      <c r="AP6586">
        <f t="shared" si="1086"/>
        <v>0</v>
      </c>
      <c r="AQ6586">
        <f t="shared" si="1087"/>
        <v>0</v>
      </c>
      <c r="AV6586">
        <f t="shared" si="1089"/>
        <v>6583</v>
      </c>
      <c r="AW6586">
        <f t="shared" si="1088"/>
        <v>0</v>
      </c>
    </row>
    <row r="6587" spans="5:49" x14ac:dyDescent="0.25">
      <c r="E6587" s="47">
        <f t="shared" si="1081"/>
        <v>0</v>
      </c>
      <c r="F6587" s="45">
        <f t="shared" si="1082"/>
        <v>0</v>
      </c>
      <c r="G6587" s="45" t="e">
        <f t="shared" si="1083"/>
        <v>#DIV/0!</v>
      </c>
      <c r="H6587" s="45" t="e">
        <f t="shared" si="1084"/>
        <v>#DIV/0!</v>
      </c>
      <c r="AN6587">
        <f t="shared" si="1090"/>
        <v>0</v>
      </c>
      <c r="AO6587">
        <f t="shared" si="1085"/>
        <v>0</v>
      </c>
      <c r="AP6587">
        <f t="shared" si="1086"/>
        <v>0</v>
      </c>
      <c r="AQ6587">
        <f t="shared" si="1087"/>
        <v>0</v>
      </c>
      <c r="AV6587">
        <f t="shared" si="1089"/>
        <v>6584</v>
      </c>
      <c r="AW6587">
        <f t="shared" si="1088"/>
        <v>0</v>
      </c>
    </row>
    <row r="6588" spans="5:49" x14ac:dyDescent="0.25">
      <c r="E6588" s="47">
        <f t="shared" si="1081"/>
        <v>0</v>
      </c>
      <c r="F6588" s="45">
        <f t="shared" si="1082"/>
        <v>0</v>
      </c>
      <c r="G6588" s="45" t="e">
        <f t="shared" si="1083"/>
        <v>#DIV/0!</v>
      </c>
      <c r="H6588" s="45" t="e">
        <f t="shared" si="1084"/>
        <v>#DIV/0!</v>
      </c>
      <c r="AN6588">
        <f t="shared" si="1090"/>
        <v>0</v>
      </c>
      <c r="AO6588">
        <f t="shared" si="1085"/>
        <v>0</v>
      </c>
      <c r="AP6588">
        <f t="shared" si="1086"/>
        <v>0</v>
      </c>
      <c r="AQ6588">
        <f t="shared" si="1087"/>
        <v>0</v>
      </c>
      <c r="AV6588">
        <f t="shared" si="1089"/>
        <v>6585</v>
      </c>
      <c r="AW6588">
        <f t="shared" si="1088"/>
        <v>0</v>
      </c>
    </row>
    <row r="6589" spans="5:49" x14ac:dyDescent="0.25">
      <c r="E6589" s="47">
        <f t="shared" si="1081"/>
        <v>0</v>
      </c>
      <c r="F6589" s="45">
        <f t="shared" si="1082"/>
        <v>0</v>
      </c>
      <c r="G6589" s="45" t="e">
        <f t="shared" si="1083"/>
        <v>#DIV/0!</v>
      </c>
      <c r="H6589" s="45" t="e">
        <f t="shared" si="1084"/>
        <v>#DIV/0!</v>
      </c>
      <c r="AN6589">
        <f t="shared" si="1090"/>
        <v>0</v>
      </c>
      <c r="AO6589">
        <f t="shared" si="1085"/>
        <v>0</v>
      </c>
      <c r="AP6589">
        <f t="shared" si="1086"/>
        <v>0</v>
      </c>
      <c r="AQ6589">
        <f t="shared" si="1087"/>
        <v>0</v>
      </c>
      <c r="AV6589">
        <f t="shared" si="1089"/>
        <v>6586</v>
      </c>
      <c r="AW6589">
        <f t="shared" si="1088"/>
        <v>0</v>
      </c>
    </row>
    <row r="6590" spans="5:49" x14ac:dyDescent="0.25">
      <c r="E6590" s="47">
        <f t="shared" si="1081"/>
        <v>0</v>
      </c>
      <c r="F6590" s="45">
        <f t="shared" si="1082"/>
        <v>0</v>
      </c>
      <c r="G6590" s="45" t="e">
        <f t="shared" si="1083"/>
        <v>#DIV/0!</v>
      </c>
      <c r="H6590" s="45" t="e">
        <f t="shared" si="1084"/>
        <v>#DIV/0!</v>
      </c>
      <c r="AN6590">
        <f t="shared" si="1090"/>
        <v>0</v>
      </c>
      <c r="AO6590">
        <f t="shared" si="1085"/>
        <v>0</v>
      </c>
      <c r="AP6590">
        <f t="shared" si="1086"/>
        <v>0</v>
      </c>
      <c r="AQ6590">
        <f t="shared" si="1087"/>
        <v>0</v>
      </c>
      <c r="AV6590">
        <f t="shared" si="1089"/>
        <v>6587</v>
      </c>
      <c r="AW6590">
        <f t="shared" si="1088"/>
        <v>0</v>
      </c>
    </row>
    <row r="6591" spans="5:49" x14ac:dyDescent="0.25">
      <c r="E6591" s="47">
        <f t="shared" si="1081"/>
        <v>0</v>
      </c>
      <c r="F6591" s="45">
        <f t="shared" si="1082"/>
        <v>0</v>
      </c>
      <c r="G6591" s="45" t="e">
        <f t="shared" si="1083"/>
        <v>#DIV/0!</v>
      </c>
      <c r="H6591" s="45" t="e">
        <f t="shared" si="1084"/>
        <v>#DIV/0!</v>
      </c>
      <c r="AN6591">
        <f t="shared" si="1090"/>
        <v>0</v>
      </c>
      <c r="AO6591">
        <f t="shared" si="1085"/>
        <v>0</v>
      </c>
      <c r="AP6591">
        <f t="shared" si="1086"/>
        <v>0</v>
      </c>
      <c r="AQ6591">
        <f t="shared" si="1087"/>
        <v>0</v>
      </c>
      <c r="AV6591">
        <f t="shared" si="1089"/>
        <v>6588</v>
      </c>
      <c r="AW6591">
        <f t="shared" si="1088"/>
        <v>0</v>
      </c>
    </row>
    <row r="6592" spans="5:49" x14ac:dyDescent="0.25">
      <c r="E6592" s="47">
        <f t="shared" si="1081"/>
        <v>0</v>
      </c>
      <c r="F6592" s="45">
        <f t="shared" si="1082"/>
        <v>0</v>
      </c>
      <c r="G6592" s="45" t="e">
        <f t="shared" si="1083"/>
        <v>#DIV/0!</v>
      </c>
      <c r="H6592" s="45" t="e">
        <f t="shared" si="1084"/>
        <v>#DIV/0!</v>
      </c>
      <c r="AN6592">
        <f t="shared" si="1090"/>
        <v>0</v>
      </c>
      <c r="AO6592">
        <f t="shared" si="1085"/>
        <v>0</v>
      </c>
      <c r="AP6592">
        <f t="shared" si="1086"/>
        <v>0</v>
      </c>
      <c r="AQ6592">
        <f t="shared" si="1087"/>
        <v>0</v>
      </c>
      <c r="AV6592">
        <f t="shared" si="1089"/>
        <v>6589</v>
      </c>
      <c r="AW6592">
        <f t="shared" si="1088"/>
        <v>0</v>
      </c>
    </row>
    <row r="6593" spans="5:49" x14ac:dyDescent="0.25">
      <c r="E6593" s="47">
        <f t="shared" si="1081"/>
        <v>0</v>
      </c>
      <c r="F6593" s="45">
        <f t="shared" si="1082"/>
        <v>0</v>
      </c>
      <c r="G6593" s="45" t="e">
        <f t="shared" si="1083"/>
        <v>#DIV/0!</v>
      </c>
      <c r="H6593" s="45" t="e">
        <f t="shared" si="1084"/>
        <v>#DIV/0!</v>
      </c>
      <c r="AN6593">
        <f t="shared" si="1090"/>
        <v>0</v>
      </c>
      <c r="AO6593">
        <f t="shared" si="1085"/>
        <v>0</v>
      </c>
      <c r="AP6593">
        <f t="shared" si="1086"/>
        <v>0</v>
      </c>
      <c r="AQ6593">
        <f t="shared" si="1087"/>
        <v>0</v>
      </c>
      <c r="AV6593">
        <f t="shared" si="1089"/>
        <v>6590</v>
      </c>
      <c r="AW6593">
        <f t="shared" si="1088"/>
        <v>0</v>
      </c>
    </row>
    <row r="6594" spans="5:49" x14ac:dyDescent="0.25">
      <c r="E6594" s="47">
        <f t="shared" ref="E6594:E6657" si="1091">ROUNDDOWN(C6596,0)</f>
        <v>0</v>
      </c>
      <c r="F6594" s="45">
        <f t="shared" ref="F6594:F6657" si="1092">HOUR(C6596)</f>
        <v>0</v>
      </c>
      <c r="G6594" s="45" t="e">
        <f t="shared" ref="G6594:G6657" si="1093">D6596/H6594</f>
        <v>#DIV/0!</v>
      </c>
      <c r="H6594" s="45" t="e">
        <f t="shared" ref="H6594:H6657" si="1094">AVERAGEIFS(D:D,E:E,E6594)</f>
        <v>#DIV/0!</v>
      </c>
      <c r="AN6594">
        <f t="shared" si="1090"/>
        <v>0</v>
      </c>
      <c r="AO6594">
        <f t="shared" si="1085"/>
        <v>0</v>
      </c>
      <c r="AP6594">
        <f t="shared" si="1086"/>
        <v>0</v>
      </c>
      <c r="AQ6594">
        <f t="shared" si="1087"/>
        <v>0</v>
      </c>
      <c r="AV6594">
        <f t="shared" si="1089"/>
        <v>6591</v>
      </c>
      <c r="AW6594">
        <f t="shared" si="1088"/>
        <v>0</v>
      </c>
    </row>
    <row r="6595" spans="5:49" x14ac:dyDescent="0.25">
      <c r="E6595" s="47">
        <f t="shared" si="1091"/>
        <v>0</v>
      </c>
      <c r="F6595" s="45">
        <f t="shared" si="1092"/>
        <v>0</v>
      </c>
      <c r="G6595" s="45" t="e">
        <f t="shared" si="1093"/>
        <v>#DIV/0!</v>
      </c>
      <c r="H6595" s="45" t="e">
        <f t="shared" si="1094"/>
        <v>#DIV/0!</v>
      </c>
      <c r="AN6595">
        <f t="shared" si="1090"/>
        <v>0</v>
      </c>
      <c r="AO6595">
        <f t="shared" si="1085"/>
        <v>0</v>
      </c>
      <c r="AP6595">
        <f t="shared" si="1086"/>
        <v>0</v>
      </c>
      <c r="AQ6595">
        <f t="shared" si="1087"/>
        <v>0</v>
      </c>
      <c r="AV6595">
        <f t="shared" si="1089"/>
        <v>6592</v>
      </c>
      <c r="AW6595">
        <f t="shared" si="1088"/>
        <v>0</v>
      </c>
    </row>
    <row r="6596" spans="5:49" x14ac:dyDescent="0.25">
      <c r="E6596" s="47">
        <f t="shared" si="1091"/>
        <v>0</v>
      </c>
      <c r="F6596" s="45">
        <f t="shared" si="1092"/>
        <v>0</v>
      </c>
      <c r="G6596" s="45" t="e">
        <f t="shared" si="1093"/>
        <v>#DIV/0!</v>
      </c>
      <c r="H6596" s="45" t="e">
        <f t="shared" si="1094"/>
        <v>#DIV/0!</v>
      </c>
      <c r="AN6596">
        <f t="shared" si="1090"/>
        <v>0</v>
      </c>
      <c r="AO6596">
        <f t="shared" ref="AO6596:AO6659" si="1095">ROUNDUP((C6596-$C$4)/7,0)</f>
        <v>0</v>
      </c>
      <c r="AP6596">
        <f t="shared" ref="AP6596:AP6659" si="1096">ROUNDUP((C6596-$C$4)/1,0)</f>
        <v>0</v>
      </c>
      <c r="AQ6596">
        <f t="shared" ref="AQ6596:AQ6659" si="1097">ROUNDUP((C6596-$C$4)*24,0)</f>
        <v>0</v>
      </c>
      <c r="AV6596">
        <f t="shared" si="1089"/>
        <v>6593</v>
      </c>
      <c r="AW6596">
        <f t="shared" ref="AW6596:AW6659" si="1098">SUMIFS(AN:AN,AQ:AQ,AV6596)</f>
        <v>0</v>
      </c>
    </row>
    <row r="6597" spans="5:49" x14ac:dyDescent="0.25">
      <c r="E6597" s="47">
        <f t="shared" si="1091"/>
        <v>0</v>
      </c>
      <c r="F6597" s="45">
        <f t="shared" si="1092"/>
        <v>0</v>
      </c>
      <c r="G6597" s="45" t="e">
        <f t="shared" si="1093"/>
        <v>#DIV/0!</v>
      </c>
      <c r="H6597" s="45" t="e">
        <f t="shared" si="1094"/>
        <v>#DIV/0!</v>
      </c>
      <c r="AN6597">
        <f t="shared" si="1090"/>
        <v>0</v>
      </c>
      <c r="AO6597">
        <f t="shared" si="1095"/>
        <v>0</v>
      </c>
      <c r="AP6597">
        <f t="shared" si="1096"/>
        <v>0</v>
      </c>
      <c r="AQ6597">
        <f t="shared" si="1097"/>
        <v>0</v>
      </c>
      <c r="AV6597">
        <f t="shared" ref="AV6597:AV6660" si="1099">1+AV6596</f>
        <v>6594</v>
      </c>
      <c r="AW6597">
        <f t="shared" si="1098"/>
        <v>0</v>
      </c>
    </row>
    <row r="6598" spans="5:49" x14ac:dyDescent="0.25">
      <c r="E6598" s="47">
        <f t="shared" si="1091"/>
        <v>0</v>
      </c>
      <c r="F6598" s="45">
        <f t="shared" si="1092"/>
        <v>0</v>
      </c>
      <c r="G6598" s="45" t="e">
        <f t="shared" si="1093"/>
        <v>#DIV/0!</v>
      </c>
      <c r="H6598" s="45" t="e">
        <f t="shared" si="1094"/>
        <v>#DIV/0!</v>
      </c>
      <c r="AN6598">
        <f t="shared" si="1090"/>
        <v>0</v>
      </c>
      <c r="AO6598">
        <f t="shared" si="1095"/>
        <v>0</v>
      </c>
      <c r="AP6598">
        <f t="shared" si="1096"/>
        <v>0</v>
      </c>
      <c r="AQ6598">
        <f t="shared" si="1097"/>
        <v>0</v>
      </c>
      <c r="AV6598">
        <f t="shared" si="1099"/>
        <v>6595</v>
      </c>
      <c r="AW6598">
        <f t="shared" si="1098"/>
        <v>0</v>
      </c>
    </row>
    <row r="6599" spans="5:49" x14ac:dyDescent="0.25">
      <c r="E6599" s="47">
        <f t="shared" si="1091"/>
        <v>0</v>
      </c>
      <c r="F6599" s="45">
        <f t="shared" si="1092"/>
        <v>0</v>
      </c>
      <c r="G6599" s="45" t="e">
        <f t="shared" si="1093"/>
        <v>#DIV/0!</v>
      </c>
      <c r="H6599" s="45" t="e">
        <f t="shared" si="1094"/>
        <v>#DIV/0!</v>
      </c>
      <c r="AN6599">
        <f t="shared" si="1090"/>
        <v>0</v>
      </c>
      <c r="AO6599">
        <f t="shared" si="1095"/>
        <v>0</v>
      </c>
      <c r="AP6599">
        <f t="shared" si="1096"/>
        <v>0</v>
      </c>
      <c r="AQ6599">
        <f t="shared" si="1097"/>
        <v>0</v>
      </c>
      <c r="AV6599">
        <f t="shared" si="1099"/>
        <v>6596</v>
      </c>
      <c r="AW6599">
        <f t="shared" si="1098"/>
        <v>0</v>
      </c>
    </row>
    <row r="6600" spans="5:49" x14ac:dyDescent="0.25">
      <c r="E6600" s="47">
        <f t="shared" si="1091"/>
        <v>0</v>
      </c>
      <c r="F6600" s="45">
        <f t="shared" si="1092"/>
        <v>0</v>
      </c>
      <c r="G6600" s="45" t="e">
        <f t="shared" si="1093"/>
        <v>#DIV/0!</v>
      </c>
      <c r="H6600" s="45" t="e">
        <f t="shared" si="1094"/>
        <v>#DIV/0!</v>
      </c>
      <c r="AN6600">
        <f t="shared" ref="AN6600:AN6663" si="1100">D6600*(C6600-C6599)*86400*$B$15</f>
        <v>0</v>
      </c>
      <c r="AO6600">
        <f t="shared" si="1095"/>
        <v>0</v>
      </c>
      <c r="AP6600">
        <f t="shared" si="1096"/>
        <v>0</v>
      </c>
      <c r="AQ6600">
        <f t="shared" si="1097"/>
        <v>0</v>
      </c>
      <c r="AV6600">
        <f t="shared" si="1099"/>
        <v>6597</v>
      </c>
      <c r="AW6600">
        <f t="shared" si="1098"/>
        <v>0</v>
      </c>
    </row>
    <row r="6601" spans="5:49" x14ac:dyDescent="0.25">
      <c r="E6601" s="47">
        <f t="shared" si="1091"/>
        <v>0</v>
      </c>
      <c r="F6601" s="45">
        <f t="shared" si="1092"/>
        <v>0</v>
      </c>
      <c r="G6601" s="45" t="e">
        <f t="shared" si="1093"/>
        <v>#DIV/0!</v>
      </c>
      <c r="H6601" s="45" t="e">
        <f t="shared" si="1094"/>
        <v>#DIV/0!</v>
      </c>
      <c r="AN6601">
        <f t="shared" si="1100"/>
        <v>0</v>
      </c>
      <c r="AO6601">
        <f t="shared" si="1095"/>
        <v>0</v>
      </c>
      <c r="AP6601">
        <f t="shared" si="1096"/>
        <v>0</v>
      </c>
      <c r="AQ6601">
        <f t="shared" si="1097"/>
        <v>0</v>
      </c>
      <c r="AV6601">
        <f t="shared" si="1099"/>
        <v>6598</v>
      </c>
      <c r="AW6601">
        <f t="shared" si="1098"/>
        <v>0</v>
      </c>
    </row>
    <row r="6602" spans="5:49" x14ac:dyDescent="0.25">
      <c r="E6602" s="47">
        <f t="shared" si="1091"/>
        <v>0</v>
      </c>
      <c r="F6602" s="45">
        <f t="shared" si="1092"/>
        <v>0</v>
      </c>
      <c r="G6602" s="45" t="e">
        <f t="shared" si="1093"/>
        <v>#DIV/0!</v>
      </c>
      <c r="H6602" s="45" t="e">
        <f t="shared" si="1094"/>
        <v>#DIV/0!</v>
      </c>
      <c r="AN6602">
        <f t="shared" si="1100"/>
        <v>0</v>
      </c>
      <c r="AO6602">
        <f t="shared" si="1095"/>
        <v>0</v>
      </c>
      <c r="AP6602">
        <f t="shared" si="1096"/>
        <v>0</v>
      </c>
      <c r="AQ6602">
        <f t="shared" si="1097"/>
        <v>0</v>
      </c>
      <c r="AV6602">
        <f t="shared" si="1099"/>
        <v>6599</v>
      </c>
      <c r="AW6602">
        <f t="shared" si="1098"/>
        <v>0</v>
      </c>
    </row>
    <row r="6603" spans="5:49" x14ac:dyDescent="0.25">
      <c r="E6603" s="47">
        <f t="shared" si="1091"/>
        <v>0</v>
      </c>
      <c r="F6603" s="45">
        <f t="shared" si="1092"/>
        <v>0</v>
      </c>
      <c r="G6603" s="45" t="e">
        <f t="shared" si="1093"/>
        <v>#DIV/0!</v>
      </c>
      <c r="H6603" s="45" t="e">
        <f t="shared" si="1094"/>
        <v>#DIV/0!</v>
      </c>
      <c r="AN6603">
        <f t="shared" si="1100"/>
        <v>0</v>
      </c>
      <c r="AO6603">
        <f t="shared" si="1095"/>
        <v>0</v>
      </c>
      <c r="AP6603">
        <f t="shared" si="1096"/>
        <v>0</v>
      </c>
      <c r="AQ6603">
        <f t="shared" si="1097"/>
        <v>0</v>
      </c>
      <c r="AV6603">
        <f t="shared" si="1099"/>
        <v>6600</v>
      </c>
      <c r="AW6603">
        <f t="shared" si="1098"/>
        <v>0</v>
      </c>
    </row>
    <row r="6604" spans="5:49" x14ac:dyDescent="0.25">
      <c r="E6604" s="47">
        <f t="shared" si="1091"/>
        <v>0</v>
      </c>
      <c r="F6604" s="45">
        <f t="shared" si="1092"/>
        <v>0</v>
      </c>
      <c r="G6604" s="45" t="e">
        <f t="shared" si="1093"/>
        <v>#DIV/0!</v>
      </c>
      <c r="H6604" s="45" t="e">
        <f t="shared" si="1094"/>
        <v>#DIV/0!</v>
      </c>
      <c r="AN6604">
        <f t="shared" si="1100"/>
        <v>0</v>
      </c>
      <c r="AO6604">
        <f t="shared" si="1095"/>
        <v>0</v>
      </c>
      <c r="AP6604">
        <f t="shared" si="1096"/>
        <v>0</v>
      </c>
      <c r="AQ6604">
        <f t="shared" si="1097"/>
        <v>0</v>
      </c>
      <c r="AV6604">
        <f t="shared" si="1099"/>
        <v>6601</v>
      </c>
      <c r="AW6604">
        <f t="shared" si="1098"/>
        <v>0</v>
      </c>
    </row>
    <row r="6605" spans="5:49" x14ac:dyDescent="0.25">
      <c r="E6605" s="47">
        <f t="shared" si="1091"/>
        <v>0</v>
      </c>
      <c r="F6605" s="45">
        <f t="shared" si="1092"/>
        <v>0</v>
      </c>
      <c r="G6605" s="45" t="e">
        <f t="shared" si="1093"/>
        <v>#DIV/0!</v>
      </c>
      <c r="H6605" s="45" t="e">
        <f t="shared" si="1094"/>
        <v>#DIV/0!</v>
      </c>
      <c r="AN6605">
        <f t="shared" si="1100"/>
        <v>0</v>
      </c>
      <c r="AO6605">
        <f t="shared" si="1095"/>
        <v>0</v>
      </c>
      <c r="AP6605">
        <f t="shared" si="1096"/>
        <v>0</v>
      </c>
      <c r="AQ6605">
        <f t="shared" si="1097"/>
        <v>0</v>
      </c>
      <c r="AV6605">
        <f t="shared" si="1099"/>
        <v>6602</v>
      </c>
      <c r="AW6605">
        <f t="shared" si="1098"/>
        <v>0</v>
      </c>
    </row>
    <row r="6606" spans="5:49" x14ac:dyDescent="0.25">
      <c r="E6606" s="47">
        <f t="shared" si="1091"/>
        <v>0</v>
      </c>
      <c r="F6606" s="45">
        <f t="shared" si="1092"/>
        <v>0</v>
      </c>
      <c r="G6606" s="45" t="e">
        <f t="shared" si="1093"/>
        <v>#DIV/0!</v>
      </c>
      <c r="H6606" s="45" t="e">
        <f t="shared" si="1094"/>
        <v>#DIV/0!</v>
      </c>
      <c r="AN6606">
        <f t="shared" si="1100"/>
        <v>0</v>
      </c>
      <c r="AO6606">
        <f t="shared" si="1095"/>
        <v>0</v>
      </c>
      <c r="AP6606">
        <f t="shared" si="1096"/>
        <v>0</v>
      </c>
      <c r="AQ6606">
        <f t="shared" si="1097"/>
        <v>0</v>
      </c>
      <c r="AV6606">
        <f t="shared" si="1099"/>
        <v>6603</v>
      </c>
      <c r="AW6606">
        <f t="shared" si="1098"/>
        <v>0</v>
      </c>
    </row>
    <row r="6607" spans="5:49" x14ac:dyDescent="0.25">
      <c r="E6607" s="47">
        <f t="shared" si="1091"/>
        <v>0</v>
      </c>
      <c r="F6607" s="45">
        <f t="shared" si="1092"/>
        <v>0</v>
      </c>
      <c r="G6607" s="45" t="e">
        <f t="shared" si="1093"/>
        <v>#DIV/0!</v>
      </c>
      <c r="H6607" s="45" t="e">
        <f t="shared" si="1094"/>
        <v>#DIV/0!</v>
      </c>
      <c r="AN6607">
        <f t="shared" si="1100"/>
        <v>0</v>
      </c>
      <c r="AO6607">
        <f t="shared" si="1095"/>
        <v>0</v>
      </c>
      <c r="AP6607">
        <f t="shared" si="1096"/>
        <v>0</v>
      </c>
      <c r="AQ6607">
        <f t="shared" si="1097"/>
        <v>0</v>
      </c>
      <c r="AV6607">
        <f t="shared" si="1099"/>
        <v>6604</v>
      </c>
      <c r="AW6607">
        <f t="shared" si="1098"/>
        <v>0</v>
      </c>
    </row>
    <row r="6608" spans="5:49" x14ac:dyDescent="0.25">
      <c r="E6608" s="47">
        <f t="shared" si="1091"/>
        <v>0</v>
      </c>
      <c r="F6608" s="45">
        <f t="shared" si="1092"/>
        <v>0</v>
      </c>
      <c r="G6608" s="45" t="e">
        <f t="shared" si="1093"/>
        <v>#DIV/0!</v>
      </c>
      <c r="H6608" s="45" t="e">
        <f t="shared" si="1094"/>
        <v>#DIV/0!</v>
      </c>
      <c r="AN6608">
        <f t="shared" si="1100"/>
        <v>0</v>
      </c>
      <c r="AO6608">
        <f t="shared" si="1095"/>
        <v>0</v>
      </c>
      <c r="AP6608">
        <f t="shared" si="1096"/>
        <v>0</v>
      </c>
      <c r="AQ6608">
        <f t="shared" si="1097"/>
        <v>0</v>
      </c>
      <c r="AV6608">
        <f t="shared" si="1099"/>
        <v>6605</v>
      </c>
      <c r="AW6608">
        <f t="shared" si="1098"/>
        <v>0</v>
      </c>
    </row>
    <row r="6609" spans="5:49" x14ac:dyDescent="0.25">
      <c r="E6609" s="47">
        <f t="shared" si="1091"/>
        <v>0</v>
      </c>
      <c r="F6609" s="45">
        <f t="shared" si="1092"/>
        <v>0</v>
      </c>
      <c r="G6609" s="45" t="e">
        <f t="shared" si="1093"/>
        <v>#DIV/0!</v>
      </c>
      <c r="H6609" s="45" t="e">
        <f t="shared" si="1094"/>
        <v>#DIV/0!</v>
      </c>
      <c r="AN6609">
        <f t="shared" si="1100"/>
        <v>0</v>
      </c>
      <c r="AO6609">
        <f t="shared" si="1095"/>
        <v>0</v>
      </c>
      <c r="AP6609">
        <f t="shared" si="1096"/>
        <v>0</v>
      </c>
      <c r="AQ6609">
        <f t="shared" si="1097"/>
        <v>0</v>
      </c>
      <c r="AV6609">
        <f t="shared" si="1099"/>
        <v>6606</v>
      </c>
      <c r="AW6609">
        <f t="shared" si="1098"/>
        <v>0</v>
      </c>
    </row>
    <row r="6610" spans="5:49" x14ac:dyDescent="0.25">
      <c r="E6610" s="47">
        <f t="shared" si="1091"/>
        <v>0</v>
      </c>
      <c r="F6610" s="45">
        <f t="shared" si="1092"/>
        <v>0</v>
      </c>
      <c r="G6610" s="45" t="e">
        <f t="shared" si="1093"/>
        <v>#DIV/0!</v>
      </c>
      <c r="H6610" s="45" t="e">
        <f t="shared" si="1094"/>
        <v>#DIV/0!</v>
      </c>
      <c r="AN6610">
        <f t="shared" si="1100"/>
        <v>0</v>
      </c>
      <c r="AO6610">
        <f t="shared" si="1095"/>
        <v>0</v>
      </c>
      <c r="AP6610">
        <f t="shared" si="1096"/>
        <v>0</v>
      </c>
      <c r="AQ6610">
        <f t="shared" si="1097"/>
        <v>0</v>
      </c>
      <c r="AV6610">
        <f t="shared" si="1099"/>
        <v>6607</v>
      </c>
      <c r="AW6610">
        <f t="shared" si="1098"/>
        <v>0</v>
      </c>
    </row>
    <row r="6611" spans="5:49" x14ac:dyDescent="0.25">
      <c r="E6611" s="47">
        <f t="shared" si="1091"/>
        <v>0</v>
      </c>
      <c r="F6611" s="45">
        <f t="shared" si="1092"/>
        <v>0</v>
      </c>
      <c r="G6611" s="45" t="e">
        <f t="shared" si="1093"/>
        <v>#DIV/0!</v>
      </c>
      <c r="H6611" s="45" t="e">
        <f t="shared" si="1094"/>
        <v>#DIV/0!</v>
      </c>
      <c r="AN6611">
        <f t="shared" si="1100"/>
        <v>0</v>
      </c>
      <c r="AO6611">
        <f t="shared" si="1095"/>
        <v>0</v>
      </c>
      <c r="AP6611">
        <f t="shared" si="1096"/>
        <v>0</v>
      </c>
      <c r="AQ6611">
        <f t="shared" si="1097"/>
        <v>0</v>
      </c>
      <c r="AV6611">
        <f t="shared" si="1099"/>
        <v>6608</v>
      </c>
      <c r="AW6611">
        <f t="shared" si="1098"/>
        <v>0</v>
      </c>
    </row>
    <row r="6612" spans="5:49" x14ac:dyDescent="0.25">
      <c r="E6612" s="47">
        <f t="shared" si="1091"/>
        <v>0</v>
      </c>
      <c r="F6612" s="45">
        <f t="shared" si="1092"/>
        <v>0</v>
      </c>
      <c r="G6612" s="45" t="e">
        <f t="shared" si="1093"/>
        <v>#DIV/0!</v>
      </c>
      <c r="H6612" s="45" t="e">
        <f t="shared" si="1094"/>
        <v>#DIV/0!</v>
      </c>
      <c r="AN6612">
        <f t="shared" si="1100"/>
        <v>0</v>
      </c>
      <c r="AO6612">
        <f t="shared" si="1095"/>
        <v>0</v>
      </c>
      <c r="AP6612">
        <f t="shared" si="1096"/>
        <v>0</v>
      </c>
      <c r="AQ6612">
        <f t="shared" si="1097"/>
        <v>0</v>
      </c>
      <c r="AV6612">
        <f t="shared" si="1099"/>
        <v>6609</v>
      </c>
      <c r="AW6612">
        <f t="shared" si="1098"/>
        <v>0</v>
      </c>
    </row>
    <row r="6613" spans="5:49" x14ac:dyDescent="0.25">
      <c r="E6613" s="47">
        <f t="shared" si="1091"/>
        <v>0</v>
      </c>
      <c r="F6613" s="45">
        <f t="shared" si="1092"/>
        <v>0</v>
      </c>
      <c r="G6613" s="45" t="e">
        <f t="shared" si="1093"/>
        <v>#DIV/0!</v>
      </c>
      <c r="H6613" s="45" t="e">
        <f t="shared" si="1094"/>
        <v>#DIV/0!</v>
      </c>
      <c r="AN6613">
        <f t="shared" si="1100"/>
        <v>0</v>
      </c>
      <c r="AO6613">
        <f t="shared" si="1095"/>
        <v>0</v>
      </c>
      <c r="AP6613">
        <f t="shared" si="1096"/>
        <v>0</v>
      </c>
      <c r="AQ6613">
        <f t="shared" si="1097"/>
        <v>0</v>
      </c>
      <c r="AV6613">
        <f t="shared" si="1099"/>
        <v>6610</v>
      </c>
      <c r="AW6613">
        <f t="shared" si="1098"/>
        <v>0</v>
      </c>
    </row>
    <row r="6614" spans="5:49" x14ac:dyDescent="0.25">
      <c r="E6614" s="47">
        <f t="shared" si="1091"/>
        <v>0</v>
      </c>
      <c r="F6614" s="45">
        <f t="shared" si="1092"/>
        <v>0</v>
      </c>
      <c r="G6614" s="45" t="e">
        <f t="shared" si="1093"/>
        <v>#DIV/0!</v>
      </c>
      <c r="H6614" s="45" t="e">
        <f t="shared" si="1094"/>
        <v>#DIV/0!</v>
      </c>
      <c r="AN6614">
        <f t="shared" si="1100"/>
        <v>0</v>
      </c>
      <c r="AO6614">
        <f t="shared" si="1095"/>
        <v>0</v>
      </c>
      <c r="AP6614">
        <f t="shared" si="1096"/>
        <v>0</v>
      </c>
      <c r="AQ6614">
        <f t="shared" si="1097"/>
        <v>0</v>
      </c>
      <c r="AV6614">
        <f t="shared" si="1099"/>
        <v>6611</v>
      </c>
      <c r="AW6614">
        <f t="shared" si="1098"/>
        <v>0</v>
      </c>
    </row>
    <row r="6615" spans="5:49" x14ac:dyDescent="0.25">
      <c r="E6615" s="47">
        <f t="shared" si="1091"/>
        <v>0</v>
      </c>
      <c r="F6615" s="45">
        <f t="shared" si="1092"/>
        <v>0</v>
      </c>
      <c r="G6615" s="45" t="e">
        <f t="shared" si="1093"/>
        <v>#DIV/0!</v>
      </c>
      <c r="H6615" s="45" t="e">
        <f t="shared" si="1094"/>
        <v>#DIV/0!</v>
      </c>
      <c r="AN6615">
        <f t="shared" si="1100"/>
        <v>0</v>
      </c>
      <c r="AO6615">
        <f t="shared" si="1095"/>
        <v>0</v>
      </c>
      <c r="AP6615">
        <f t="shared" si="1096"/>
        <v>0</v>
      </c>
      <c r="AQ6615">
        <f t="shared" si="1097"/>
        <v>0</v>
      </c>
      <c r="AV6615">
        <f t="shared" si="1099"/>
        <v>6612</v>
      </c>
      <c r="AW6615">
        <f t="shared" si="1098"/>
        <v>0</v>
      </c>
    </row>
    <row r="6616" spans="5:49" x14ac:dyDescent="0.25">
      <c r="E6616" s="47">
        <f t="shared" si="1091"/>
        <v>0</v>
      </c>
      <c r="F6616" s="45">
        <f t="shared" si="1092"/>
        <v>0</v>
      </c>
      <c r="G6616" s="45" t="e">
        <f t="shared" si="1093"/>
        <v>#DIV/0!</v>
      </c>
      <c r="H6616" s="45" t="e">
        <f t="shared" si="1094"/>
        <v>#DIV/0!</v>
      </c>
      <c r="AN6616">
        <f t="shared" si="1100"/>
        <v>0</v>
      </c>
      <c r="AO6616">
        <f t="shared" si="1095"/>
        <v>0</v>
      </c>
      <c r="AP6616">
        <f t="shared" si="1096"/>
        <v>0</v>
      </c>
      <c r="AQ6616">
        <f t="shared" si="1097"/>
        <v>0</v>
      </c>
      <c r="AV6616">
        <f t="shared" si="1099"/>
        <v>6613</v>
      </c>
      <c r="AW6616">
        <f t="shared" si="1098"/>
        <v>0</v>
      </c>
    </row>
    <row r="6617" spans="5:49" x14ac:dyDescent="0.25">
      <c r="E6617" s="47">
        <f t="shared" si="1091"/>
        <v>0</v>
      </c>
      <c r="F6617" s="45">
        <f t="shared" si="1092"/>
        <v>0</v>
      </c>
      <c r="G6617" s="45" t="e">
        <f t="shared" si="1093"/>
        <v>#DIV/0!</v>
      </c>
      <c r="H6617" s="45" t="e">
        <f t="shared" si="1094"/>
        <v>#DIV/0!</v>
      </c>
      <c r="AN6617">
        <f t="shared" si="1100"/>
        <v>0</v>
      </c>
      <c r="AO6617">
        <f t="shared" si="1095"/>
        <v>0</v>
      </c>
      <c r="AP6617">
        <f t="shared" si="1096"/>
        <v>0</v>
      </c>
      <c r="AQ6617">
        <f t="shared" si="1097"/>
        <v>0</v>
      </c>
      <c r="AV6617">
        <f t="shared" si="1099"/>
        <v>6614</v>
      </c>
      <c r="AW6617">
        <f t="shared" si="1098"/>
        <v>0</v>
      </c>
    </row>
    <row r="6618" spans="5:49" x14ac:dyDescent="0.25">
      <c r="E6618" s="47">
        <f t="shared" si="1091"/>
        <v>0</v>
      </c>
      <c r="F6618" s="45">
        <f t="shared" si="1092"/>
        <v>0</v>
      </c>
      <c r="G6618" s="45" t="e">
        <f t="shared" si="1093"/>
        <v>#DIV/0!</v>
      </c>
      <c r="H6618" s="45" t="e">
        <f t="shared" si="1094"/>
        <v>#DIV/0!</v>
      </c>
      <c r="AN6618">
        <f t="shared" si="1100"/>
        <v>0</v>
      </c>
      <c r="AO6618">
        <f t="shared" si="1095"/>
        <v>0</v>
      </c>
      <c r="AP6618">
        <f t="shared" si="1096"/>
        <v>0</v>
      </c>
      <c r="AQ6618">
        <f t="shared" si="1097"/>
        <v>0</v>
      </c>
      <c r="AV6618">
        <f t="shared" si="1099"/>
        <v>6615</v>
      </c>
      <c r="AW6618">
        <f t="shared" si="1098"/>
        <v>0</v>
      </c>
    </row>
    <row r="6619" spans="5:49" x14ac:dyDescent="0.25">
      <c r="E6619" s="47">
        <f t="shared" si="1091"/>
        <v>0</v>
      </c>
      <c r="F6619" s="45">
        <f t="shared" si="1092"/>
        <v>0</v>
      </c>
      <c r="G6619" s="45" t="e">
        <f t="shared" si="1093"/>
        <v>#DIV/0!</v>
      </c>
      <c r="H6619" s="45" t="e">
        <f t="shared" si="1094"/>
        <v>#DIV/0!</v>
      </c>
      <c r="AN6619">
        <f t="shared" si="1100"/>
        <v>0</v>
      </c>
      <c r="AO6619">
        <f t="shared" si="1095"/>
        <v>0</v>
      </c>
      <c r="AP6619">
        <f t="shared" si="1096"/>
        <v>0</v>
      </c>
      <c r="AQ6619">
        <f t="shared" si="1097"/>
        <v>0</v>
      </c>
      <c r="AV6619">
        <f t="shared" si="1099"/>
        <v>6616</v>
      </c>
      <c r="AW6619">
        <f t="shared" si="1098"/>
        <v>0</v>
      </c>
    </row>
    <row r="6620" spans="5:49" x14ac:dyDescent="0.25">
      <c r="E6620" s="47">
        <f t="shared" si="1091"/>
        <v>0</v>
      </c>
      <c r="F6620" s="45">
        <f t="shared" si="1092"/>
        <v>0</v>
      </c>
      <c r="G6620" s="45" t="e">
        <f t="shared" si="1093"/>
        <v>#DIV/0!</v>
      </c>
      <c r="H6620" s="45" t="e">
        <f t="shared" si="1094"/>
        <v>#DIV/0!</v>
      </c>
      <c r="AN6620">
        <f t="shared" si="1100"/>
        <v>0</v>
      </c>
      <c r="AO6620">
        <f t="shared" si="1095"/>
        <v>0</v>
      </c>
      <c r="AP6620">
        <f t="shared" si="1096"/>
        <v>0</v>
      </c>
      <c r="AQ6620">
        <f t="shared" si="1097"/>
        <v>0</v>
      </c>
      <c r="AV6620">
        <f t="shared" si="1099"/>
        <v>6617</v>
      </c>
      <c r="AW6620">
        <f t="shared" si="1098"/>
        <v>0</v>
      </c>
    </row>
    <row r="6621" spans="5:49" x14ac:dyDescent="0.25">
      <c r="E6621" s="47">
        <f t="shared" si="1091"/>
        <v>0</v>
      </c>
      <c r="F6621" s="45">
        <f t="shared" si="1092"/>
        <v>0</v>
      </c>
      <c r="G6621" s="45" t="e">
        <f t="shared" si="1093"/>
        <v>#DIV/0!</v>
      </c>
      <c r="H6621" s="45" t="e">
        <f t="shared" si="1094"/>
        <v>#DIV/0!</v>
      </c>
      <c r="AN6621">
        <f t="shared" si="1100"/>
        <v>0</v>
      </c>
      <c r="AO6621">
        <f t="shared" si="1095"/>
        <v>0</v>
      </c>
      <c r="AP6621">
        <f t="shared" si="1096"/>
        <v>0</v>
      </c>
      <c r="AQ6621">
        <f t="shared" si="1097"/>
        <v>0</v>
      </c>
      <c r="AV6621">
        <f t="shared" si="1099"/>
        <v>6618</v>
      </c>
      <c r="AW6621">
        <f t="shared" si="1098"/>
        <v>0</v>
      </c>
    </row>
    <row r="6622" spans="5:49" x14ac:dyDescent="0.25">
      <c r="E6622" s="47">
        <f t="shared" si="1091"/>
        <v>0</v>
      </c>
      <c r="F6622" s="45">
        <f t="shared" si="1092"/>
        <v>0</v>
      </c>
      <c r="G6622" s="45" t="e">
        <f t="shared" si="1093"/>
        <v>#DIV/0!</v>
      </c>
      <c r="H6622" s="45" t="e">
        <f t="shared" si="1094"/>
        <v>#DIV/0!</v>
      </c>
      <c r="AN6622">
        <f t="shared" si="1100"/>
        <v>0</v>
      </c>
      <c r="AO6622">
        <f t="shared" si="1095"/>
        <v>0</v>
      </c>
      <c r="AP6622">
        <f t="shared" si="1096"/>
        <v>0</v>
      </c>
      <c r="AQ6622">
        <f t="shared" si="1097"/>
        <v>0</v>
      </c>
      <c r="AV6622">
        <f t="shared" si="1099"/>
        <v>6619</v>
      </c>
      <c r="AW6622">
        <f t="shared" si="1098"/>
        <v>0</v>
      </c>
    </row>
    <row r="6623" spans="5:49" x14ac:dyDescent="0.25">
      <c r="E6623" s="47">
        <f t="shared" si="1091"/>
        <v>0</v>
      </c>
      <c r="F6623" s="45">
        <f t="shared" si="1092"/>
        <v>0</v>
      </c>
      <c r="G6623" s="45" t="e">
        <f t="shared" si="1093"/>
        <v>#DIV/0!</v>
      </c>
      <c r="H6623" s="45" t="e">
        <f t="shared" si="1094"/>
        <v>#DIV/0!</v>
      </c>
      <c r="AN6623">
        <f t="shared" si="1100"/>
        <v>0</v>
      </c>
      <c r="AO6623">
        <f t="shared" si="1095"/>
        <v>0</v>
      </c>
      <c r="AP6623">
        <f t="shared" si="1096"/>
        <v>0</v>
      </c>
      <c r="AQ6623">
        <f t="shared" si="1097"/>
        <v>0</v>
      </c>
      <c r="AV6623">
        <f t="shared" si="1099"/>
        <v>6620</v>
      </c>
      <c r="AW6623">
        <f t="shared" si="1098"/>
        <v>0</v>
      </c>
    </row>
    <row r="6624" spans="5:49" x14ac:dyDescent="0.25">
      <c r="E6624" s="47">
        <f t="shared" si="1091"/>
        <v>0</v>
      </c>
      <c r="F6624" s="45">
        <f t="shared" si="1092"/>
        <v>0</v>
      </c>
      <c r="G6624" s="45" t="e">
        <f t="shared" si="1093"/>
        <v>#DIV/0!</v>
      </c>
      <c r="H6624" s="45" t="e">
        <f t="shared" si="1094"/>
        <v>#DIV/0!</v>
      </c>
      <c r="AN6624">
        <f t="shared" si="1100"/>
        <v>0</v>
      </c>
      <c r="AO6624">
        <f t="shared" si="1095"/>
        <v>0</v>
      </c>
      <c r="AP6624">
        <f t="shared" si="1096"/>
        <v>0</v>
      </c>
      <c r="AQ6624">
        <f t="shared" si="1097"/>
        <v>0</v>
      </c>
      <c r="AV6624">
        <f t="shared" si="1099"/>
        <v>6621</v>
      </c>
      <c r="AW6624">
        <f t="shared" si="1098"/>
        <v>0</v>
      </c>
    </row>
    <row r="6625" spans="5:49" x14ac:dyDescent="0.25">
      <c r="E6625" s="47">
        <f t="shared" si="1091"/>
        <v>0</v>
      </c>
      <c r="F6625" s="45">
        <f t="shared" si="1092"/>
        <v>0</v>
      </c>
      <c r="G6625" s="45" t="e">
        <f t="shared" si="1093"/>
        <v>#DIV/0!</v>
      </c>
      <c r="H6625" s="45" t="e">
        <f t="shared" si="1094"/>
        <v>#DIV/0!</v>
      </c>
      <c r="AN6625">
        <f t="shared" si="1100"/>
        <v>0</v>
      </c>
      <c r="AO6625">
        <f t="shared" si="1095"/>
        <v>0</v>
      </c>
      <c r="AP6625">
        <f t="shared" si="1096"/>
        <v>0</v>
      </c>
      <c r="AQ6625">
        <f t="shared" si="1097"/>
        <v>0</v>
      </c>
      <c r="AV6625">
        <f t="shared" si="1099"/>
        <v>6622</v>
      </c>
      <c r="AW6625">
        <f t="shared" si="1098"/>
        <v>0</v>
      </c>
    </row>
    <row r="6626" spans="5:49" x14ac:dyDescent="0.25">
      <c r="E6626" s="47">
        <f t="shared" si="1091"/>
        <v>0</v>
      </c>
      <c r="F6626" s="45">
        <f t="shared" si="1092"/>
        <v>0</v>
      </c>
      <c r="G6626" s="45" t="e">
        <f t="shared" si="1093"/>
        <v>#DIV/0!</v>
      </c>
      <c r="H6626" s="45" t="e">
        <f t="shared" si="1094"/>
        <v>#DIV/0!</v>
      </c>
      <c r="AN6626">
        <f t="shared" si="1100"/>
        <v>0</v>
      </c>
      <c r="AO6626">
        <f t="shared" si="1095"/>
        <v>0</v>
      </c>
      <c r="AP6626">
        <f t="shared" si="1096"/>
        <v>0</v>
      </c>
      <c r="AQ6626">
        <f t="shared" si="1097"/>
        <v>0</v>
      </c>
      <c r="AV6626">
        <f t="shared" si="1099"/>
        <v>6623</v>
      </c>
      <c r="AW6626">
        <f t="shared" si="1098"/>
        <v>0</v>
      </c>
    </row>
    <row r="6627" spans="5:49" x14ac:dyDescent="0.25">
      <c r="E6627" s="47">
        <f t="shared" si="1091"/>
        <v>0</v>
      </c>
      <c r="F6627" s="45">
        <f t="shared" si="1092"/>
        <v>0</v>
      </c>
      <c r="G6627" s="45" t="e">
        <f t="shared" si="1093"/>
        <v>#DIV/0!</v>
      </c>
      <c r="H6627" s="45" t="e">
        <f t="shared" si="1094"/>
        <v>#DIV/0!</v>
      </c>
      <c r="AN6627">
        <f t="shared" si="1100"/>
        <v>0</v>
      </c>
      <c r="AO6627">
        <f t="shared" si="1095"/>
        <v>0</v>
      </c>
      <c r="AP6627">
        <f t="shared" si="1096"/>
        <v>0</v>
      </c>
      <c r="AQ6627">
        <f t="shared" si="1097"/>
        <v>0</v>
      </c>
      <c r="AV6627">
        <f t="shared" si="1099"/>
        <v>6624</v>
      </c>
      <c r="AW6627">
        <f t="shared" si="1098"/>
        <v>0</v>
      </c>
    </row>
    <row r="6628" spans="5:49" x14ac:dyDescent="0.25">
      <c r="E6628" s="47">
        <f t="shared" si="1091"/>
        <v>0</v>
      </c>
      <c r="F6628" s="45">
        <f t="shared" si="1092"/>
        <v>0</v>
      </c>
      <c r="G6628" s="45" t="e">
        <f t="shared" si="1093"/>
        <v>#DIV/0!</v>
      </c>
      <c r="H6628" s="45" t="e">
        <f t="shared" si="1094"/>
        <v>#DIV/0!</v>
      </c>
      <c r="AN6628">
        <f t="shared" si="1100"/>
        <v>0</v>
      </c>
      <c r="AO6628">
        <f t="shared" si="1095"/>
        <v>0</v>
      </c>
      <c r="AP6628">
        <f t="shared" si="1096"/>
        <v>0</v>
      </c>
      <c r="AQ6628">
        <f t="shared" si="1097"/>
        <v>0</v>
      </c>
      <c r="AV6628">
        <f t="shared" si="1099"/>
        <v>6625</v>
      </c>
      <c r="AW6628">
        <f t="shared" si="1098"/>
        <v>0</v>
      </c>
    </row>
    <row r="6629" spans="5:49" x14ac:dyDescent="0.25">
      <c r="E6629" s="47">
        <f t="shared" si="1091"/>
        <v>0</v>
      </c>
      <c r="F6629" s="45">
        <f t="shared" si="1092"/>
        <v>0</v>
      </c>
      <c r="G6629" s="45" t="e">
        <f t="shared" si="1093"/>
        <v>#DIV/0!</v>
      </c>
      <c r="H6629" s="45" t="e">
        <f t="shared" si="1094"/>
        <v>#DIV/0!</v>
      </c>
      <c r="AN6629">
        <f t="shared" si="1100"/>
        <v>0</v>
      </c>
      <c r="AO6629">
        <f t="shared" si="1095"/>
        <v>0</v>
      </c>
      <c r="AP6629">
        <f t="shared" si="1096"/>
        <v>0</v>
      </c>
      <c r="AQ6629">
        <f t="shared" si="1097"/>
        <v>0</v>
      </c>
      <c r="AV6629">
        <f t="shared" si="1099"/>
        <v>6626</v>
      </c>
      <c r="AW6629">
        <f t="shared" si="1098"/>
        <v>0</v>
      </c>
    </row>
    <row r="6630" spans="5:49" x14ac:dyDescent="0.25">
      <c r="E6630" s="47">
        <f t="shared" si="1091"/>
        <v>0</v>
      </c>
      <c r="F6630" s="45">
        <f t="shared" si="1092"/>
        <v>0</v>
      </c>
      <c r="G6630" s="45" t="e">
        <f t="shared" si="1093"/>
        <v>#DIV/0!</v>
      </c>
      <c r="H6630" s="45" t="e">
        <f t="shared" si="1094"/>
        <v>#DIV/0!</v>
      </c>
      <c r="AN6630">
        <f t="shared" si="1100"/>
        <v>0</v>
      </c>
      <c r="AO6630">
        <f t="shared" si="1095"/>
        <v>0</v>
      </c>
      <c r="AP6630">
        <f t="shared" si="1096"/>
        <v>0</v>
      </c>
      <c r="AQ6630">
        <f t="shared" si="1097"/>
        <v>0</v>
      </c>
      <c r="AV6630">
        <f t="shared" si="1099"/>
        <v>6627</v>
      </c>
      <c r="AW6630">
        <f t="shared" si="1098"/>
        <v>0</v>
      </c>
    </row>
    <row r="6631" spans="5:49" x14ac:dyDescent="0.25">
      <c r="E6631" s="47">
        <f t="shared" si="1091"/>
        <v>0</v>
      </c>
      <c r="F6631" s="45">
        <f t="shared" si="1092"/>
        <v>0</v>
      </c>
      <c r="G6631" s="45" t="e">
        <f t="shared" si="1093"/>
        <v>#DIV/0!</v>
      </c>
      <c r="H6631" s="45" t="e">
        <f t="shared" si="1094"/>
        <v>#DIV/0!</v>
      </c>
      <c r="AN6631">
        <f t="shared" si="1100"/>
        <v>0</v>
      </c>
      <c r="AO6631">
        <f t="shared" si="1095"/>
        <v>0</v>
      </c>
      <c r="AP6631">
        <f t="shared" si="1096"/>
        <v>0</v>
      </c>
      <c r="AQ6631">
        <f t="shared" si="1097"/>
        <v>0</v>
      </c>
      <c r="AV6631">
        <f t="shared" si="1099"/>
        <v>6628</v>
      </c>
      <c r="AW6631">
        <f t="shared" si="1098"/>
        <v>0</v>
      </c>
    </row>
    <row r="6632" spans="5:49" x14ac:dyDescent="0.25">
      <c r="E6632" s="47">
        <f t="shared" si="1091"/>
        <v>0</v>
      </c>
      <c r="F6632" s="45">
        <f t="shared" si="1092"/>
        <v>0</v>
      </c>
      <c r="G6632" s="45" t="e">
        <f t="shared" si="1093"/>
        <v>#DIV/0!</v>
      </c>
      <c r="H6632" s="45" t="e">
        <f t="shared" si="1094"/>
        <v>#DIV/0!</v>
      </c>
      <c r="AN6632">
        <f t="shared" si="1100"/>
        <v>0</v>
      </c>
      <c r="AO6632">
        <f t="shared" si="1095"/>
        <v>0</v>
      </c>
      <c r="AP6632">
        <f t="shared" si="1096"/>
        <v>0</v>
      </c>
      <c r="AQ6632">
        <f t="shared" si="1097"/>
        <v>0</v>
      </c>
      <c r="AV6632">
        <f t="shared" si="1099"/>
        <v>6629</v>
      </c>
      <c r="AW6632">
        <f t="shared" si="1098"/>
        <v>0</v>
      </c>
    </row>
    <row r="6633" spans="5:49" x14ac:dyDescent="0.25">
      <c r="E6633" s="47">
        <f t="shared" si="1091"/>
        <v>0</v>
      </c>
      <c r="F6633" s="45">
        <f t="shared" si="1092"/>
        <v>0</v>
      </c>
      <c r="G6633" s="45" t="e">
        <f t="shared" si="1093"/>
        <v>#DIV/0!</v>
      </c>
      <c r="H6633" s="45" t="e">
        <f t="shared" si="1094"/>
        <v>#DIV/0!</v>
      </c>
      <c r="AN6633">
        <f t="shared" si="1100"/>
        <v>0</v>
      </c>
      <c r="AO6633">
        <f t="shared" si="1095"/>
        <v>0</v>
      </c>
      <c r="AP6633">
        <f t="shared" si="1096"/>
        <v>0</v>
      </c>
      <c r="AQ6633">
        <f t="shared" si="1097"/>
        <v>0</v>
      </c>
      <c r="AV6633">
        <f t="shared" si="1099"/>
        <v>6630</v>
      </c>
      <c r="AW6633">
        <f t="shared" si="1098"/>
        <v>0</v>
      </c>
    </row>
    <row r="6634" spans="5:49" x14ac:dyDescent="0.25">
      <c r="E6634" s="47">
        <f t="shared" si="1091"/>
        <v>0</v>
      </c>
      <c r="F6634" s="45">
        <f t="shared" si="1092"/>
        <v>0</v>
      </c>
      <c r="G6634" s="45" t="e">
        <f t="shared" si="1093"/>
        <v>#DIV/0!</v>
      </c>
      <c r="H6634" s="45" t="e">
        <f t="shared" si="1094"/>
        <v>#DIV/0!</v>
      </c>
      <c r="AN6634">
        <f t="shared" si="1100"/>
        <v>0</v>
      </c>
      <c r="AO6634">
        <f t="shared" si="1095"/>
        <v>0</v>
      </c>
      <c r="AP6634">
        <f t="shared" si="1096"/>
        <v>0</v>
      </c>
      <c r="AQ6634">
        <f t="shared" si="1097"/>
        <v>0</v>
      </c>
      <c r="AV6634">
        <f t="shared" si="1099"/>
        <v>6631</v>
      </c>
      <c r="AW6634">
        <f t="shared" si="1098"/>
        <v>0</v>
      </c>
    </row>
    <row r="6635" spans="5:49" x14ac:dyDescent="0.25">
      <c r="E6635" s="47">
        <f t="shared" si="1091"/>
        <v>0</v>
      </c>
      <c r="F6635" s="45">
        <f t="shared" si="1092"/>
        <v>0</v>
      </c>
      <c r="G6635" s="45" t="e">
        <f t="shared" si="1093"/>
        <v>#DIV/0!</v>
      </c>
      <c r="H6635" s="45" t="e">
        <f t="shared" si="1094"/>
        <v>#DIV/0!</v>
      </c>
      <c r="AN6635">
        <f t="shared" si="1100"/>
        <v>0</v>
      </c>
      <c r="AO6635">
        <f t="shared" si="1095"/>
        <v>0</v>
      </c>
      <c r="AP6635">
        <f t="shared" si="1096"/>
        <v>0</v>
      </c>
      <c r="AQ6635">
        <f t="shared" si="1097"/>
        <v>0</v>
      </c>
      <c r="AV6635">
        <f t="shared" si="1099"/>
        <v>6632</v>
      </c>
      <c r="AW6635">
        <f t="shared" si="1098"/>
        <v>0</v>
      </c>
    </row>
    <row r="6636" spans="5:49" x14ac:dyDescent="0.25">
      <c r="E6636" s="47">
        <f t="shared" si="1091"/>
        <v>0</v>
      </c>
      <c r="F6636" s="45">
        <f t="shared" si="1092"/>
        <v>0</v>
      </c>
      <c r="G6636" s="45" t="e">
        <f t="shared" si="1093"/>
        <v>#DIV/0!</v>
      </c>
      <c r="H6636" s="45" t="e">
        <f t="shared" si="1094"/>
        <v>#DIV/0!</v>
      </c>
      <c r="AN6636">
        <f t="shared" si="1100"/>
        <v>0</v>
      </c>
      <c r="AO6636">
        <f t="shared" si="1095"/>
        <v>0</v>
      </c>
      <c r="AP6636">
        <f t="shared" si="1096"/>
        <v>0</v>
      </c>
      <c r="AQ6636">
        <f t="shared" si="1097"/>
        <v>0</v>
      </c>
      <c r="AV6636">
        <f t="shared" si="1099"/>
        <v>6633</v>
      </c>
      <c r="AW6636">
        <f t="shared" si="1098"/>
        <v>0</v>
      </c>
    </row>
    <row r="6637" spans="5:49" x14ac:dyDescent="0.25">
      <c r="E6637" s="47">
        <f t="shared" si="1091"/>
        <v>0</v>
      </c>
      <c r="F6637" s="45">
        <f t="shared" si="1092"/>
        <v>0</v>
      </c>
      <c r="G6637" s="45" t="e">
        <f t="shared" si="1093"/>
        <v>#DIV/0!</v>
      </c>
      <c r="H6637" s="45" t="e">
        <f t="shared" si="1094"/>
        <v>#DIV/0!</v>
      </c>
      <c r="AN6637">
        <f t="shared" si="1100"/>
        <v>0</v>
      </c>
      <c r="AO6637">
        <f t="shared" si="1095"/>
        <v>0</v>
      </c>
      <c r="AP6637">
        <f t="shared" si="1096"/>
        <v>0</v>
      </c>
      <c r="AQ6637">
        <f t="shared" si="1097"/>
        <v>0</v>
      </c>
      <c r="AV6637">
        <f t="shared" si="1099"/>
        <v>6634</v>
      </c>
      <c r="AW6637">
        <f t="shared" si="1098"/>
        <v>0</v>
      </c>
    </row>
    <row r="6638" spans="5:49" x14ac:dyDescent="0.25">
      <c r="E6638" s="47">
        <f t="shared" si="1091"/>
        <v>0</v>
      </c>
      <c r="F6638" s="45">
        <f t="shared" si="1092"/>
        <v>0</v>
      </c>
      <c r="G6638" s="45" t="e">
        <f t="shared" si="1093"/>
        <v>#DIV/0!</v>
      </c>
      <c r="H6638" s="45" t="e">
        <f t="shared" si="1094"/>
        <v>#DIV/0!</v>
      </c>
      <c r="AN6638">
        <f t="shared" si="1100"/>
        <v>0</v>
      </c>
      <c r="AO6638">
        <f t="shared" si="1095"/>
        <v>0</v>
      </c>
      <c r="AP6638">
        <f t="shared" si="1096"/>
        <v>0</v>
      </c>
      <c r="AQ6638">
        <f t="shared" si="1097"/>
        <v>0</v>
      </c>
      <c r="AV6638">
        <f t="shared" si="1099"/>
        <v>6635</v>
      </c>
      <c r="AW6638">
        <f t="shared" si="1098"/>
        <v>0</v>
      </c>
    </row>
    <row r="6639" spans="5:49" x14ac:dyDescent="0.25">
      <c r="E6639" s="47">
        <f t="shared" si="1091"/>
        <v>0</v>
      </c>
      <c r="F6639" s="45">
        <f t="shared" si="1092"/>
        <v>0</v>
      </c>
      <c r="G6639" s="45" t="e">
        <f t="shared" si="1093"/>
        <v>#DIV/0!</v>
      </c>
      <c r="H6639" s="45" t="e">
        <f t="shared" si="1094"/>
        <v>#DIV/0!</v>
      </c>
      <c r="AN6639">
        <f t="shared" si="1100"/>
        <v>0</v>
      </c>
      <c r="AO6639">
        <f t="shared" si="1095"/>
        <v>0</v>
      </c>
      <c r="AP6639">
        <f t="shared" si="1096"/>
        <v>0</v>
      </c>
      <c r="AQ6639">
        <f t="shared" si="1097"/>
        <v>0</v>
      </c>
      <c r="AV6639">
        <f t="shared" si="1099"/>
        <v>6636</v>
      </c>
      <c r="AW6639">
        <f t="shared" si="1098"/>
        <v>0</v>
      </c>
    </row>
    <row r="6640" spans="5:49" x14ac:dyDescent="0.25">
      <c r="E6640" s="47">
        <f t="shared" si="1091"/>
        <v>0</v>
      </c>
      <c r="F6640" s="45">
        <f t="shared" si="1092"/>
        <v>0</v>
      </c>
      <c r="G6640" s="45" t="e">
        <f t="shared" si="1093"/>
        <v>#DIV/0!</v>
      </c>
      <c r="H6640" s="45" t="e">
        <f t="shared" si="1094"/>
        <v>#DIV/0!</v>
      </c>
      <c r="AN6640">
        <f t="shared" si="1100"/>
        <v>0</v>
      </c>
      <c r="AO6640">
        <f t="shared" si="1095"/>
        <v>0</v>
      </c>
      <c r="AP6640">
        <f t="shared" si="1096"/>
        <v>0</v>
      </c>
      <c r="AQ6640">
        <f t="shared" si="1097"/>
        <v>0</v>
      </c>
      <c r="AV6640">
        <f t="shared" si="1099"/>
        <v>6637</v>
      </c>
      <c r="AW6640">
        <f t="shared" si="1098"/>
        <v>0</v>
      </c>
    </row>
    <row r="6641" spans="5:49" x14ac:dyDescent="0.25">
      <c r="E6641" s="47">
        <f t="shared" si="1091"/>
        <v>0</v>
      </c>
      <c r="F6641" s="45">
        <f t="shared" si="1092"/>
        <v>0</v>
      </c>
      <c r="G6641" s="45" t="e">
        <f t="shared" si="1093"/>
        <v>#DIV/0!</v>
      </c>
      <c r="H6641" s="45" t="e">
        <f t="shared" si="1094"/>
        <v>#DIV/0!</v>
      </c>
      <c r="AN6641">
        <f t="shared" si="1100"/>
        <v>0</v>
      </c>
      <c r="AO6641">
        <f t="shared" si="1095"/>
        <v>0</v>
      </c>
      <c r="AP6641">
        <f t="shared" si="1096"/>
        <v>0</v>
      </c>
      <c r="AQ6641">
        <f t="shared" si="1097"/>
        <v>0</v>
      </c>
      <c r="AV6641">
        <f t="shared" si="1099"/>
        <v>6638</v>
      </c>
      <c r="AW6641">
        <f t="shared" si="1098"/>
        <v>0</v>
      </c>
    </row>
    <row r="6642" spans="5:49" x14ac:dyDescent="0.25">
      <c r="E6642" s="47">
        <f t="shared" si="1091"/>
        <v>0</v>
      </c>
      <c r="F6642" s="45">
        <f t="shared" si="1092"/>
        <v>0</v>
      </c>
      <c r="G6642" s="45" t="e">
        <f t="shared" si="1093"/>
        <v>#DIV/0!</v>
      </c>
      <c r="H6642" s="45" t="e">
        <f t="shared" si="1094"/>
        <v>#DIV/0!</v>
      </c>
      <c r="AN6642">
        <f t="shared" si="1100"/>
        <v>0</v>
      </c>
      <c r="AO6642">
        <f t="shared" si="1095"/>
        <v>0</v>
      </c>
      <c r="AP6642">
        <f t="shared" si="1096"/>
        <v>0</v>
      </c>
      <c r="AQ6642">
        <f t="shared" si="1097"/>
        <v>0</v>
      </c>
      <c r="AV6642">
        <f t="shared" si="1099"/>
        <v>6639</v>
      </c>
      <c r="AW6642">
        <f t="shared" si="1098"/>
        <v>0</v>
      </c>
    </row>
    <row r="6643" spans="5:49" x14ac:dyDescent="0.25">
      <c r="E6643" s="47">
        <f t="shared" si="1091"/>
        <v>0</v>
      </c>
      <c r="F6643" s="45">
        <f t="shared" si="1092"/>
        <v>0</v>
      </c>
      <c r="G6643" s="45" t="e">
        <f t="shared" si="1093"/>
        <v>#DIV/0!</v>
      </c>
      <c r="H6643" s="45" t="e">
        <f t="shared" si="1094"/>
        <v>#DIV/0!</v>
      </c>
      <c r="AN6643">
        <f t="shared" si="1100"/>
        <v>0</v>
      </c>
      <c r="AO6643">
        <f t="shared" si="1095"/>
        <v>0</v>
      </c>
      <c r="AP6643">
        <f t="shared" si="1096"/>
        <v>0</v>
      </c>
      <c r="AQ6643">
        <f t="shared" si="1097"/>
        <v>0</v>
      </c>
      <c r="AV6643">
        <f t="shared" si="1099"/>
        <v>6640</v>
      </c>
      <c r="AW6643">
        <f t="shared" si="1098"/>
        <v>0</v>
      </c>
    </row>
    <row r="6644" spans="5:49" x14ac:dyDescent="0.25">
      <c r="E6644" s="47">
        <f t="shared" si="1091"/>
        <v>0</v>
      </c>
      <c r="F6644" s="45">
        <f t="shared" si="1092"/>
        <v>0</v>
      </c>
      <c r="G6644" s="45" t="e">
        <f t="shared" si="1093"/>
        <v>#DIV/0!</v>
      </c>
      <c r="H6644" s="45" t="e">
        <f t="shared" si="1094"/>
        <v>#DIV/0!</v>
      </c>
      <c r="AN6644">
        <f t="shared" si="1100"/>
        <v>0</v>
      </c>
      <c r="AO6644">
        <f t="shared" si="1095"/>
        <v>0</v>
      </c>
      <c r="AP6644">
        <f t="shared" si="1096"/>
        <v>0</v>
      </c>
      <c r="AQ6644">
        <f t="shared" si="1097"/>
        <v>0</v>
      </c>
      <c r="AV6644">
        <f t="shared" si="1099"/>
        <v>6641</v>
      </c>
      <c r="AW6644">
        <f t="shared" si="1098"/>
        <v>0</v>
      </c>
    </row>
    <row r="6645" spans="5:49" x14ac:dyDescent="0.25">
      <c r="E6645" s="47">
        <f t="shared" si="1091"/>
        <v>0</v>
      </c>
      <c r="F6645" s="45">
        <f t="shared" si="1092"/>
        <v>0</v>
      </c>
      <c r="G6645" s="45" t="e">
        <f t="shared" si="1093"/>
        <v>#DIV/0!</v>
      </c>
      <c r="H6645" s="45" t="e">
        <f t="shared" si="1094"/>
        <v>#DIV/0!</v>
      </c>
      <c r="AN6645">
        <f t="shared" si="1100"/>
        <v>0</v>
      </c>
      <c r="AO6645">
        <f t="shared" si="1095"/>
        <v>0</v>
      </c>
      <c r="AP6645">
        <f t="shared" si="1096"/>
        <v>0</v>
      </c>
      <c r="AQ6645">
        <f t="shared" si="1097"/>
        <v>0</v>
      </c>
      <c r="AV6645">
        <f t="shared" si="1099"/>
        <v>6642</v>
      </c>
      <c r="AW6645">
        <f t="shared" si="1098"/>
        <v>0</v>
      </c>
    </row>
    <row r="6646" spans="5:49" x14ac:dyDescent="0.25">
      <c r="E6646" s="47">
        <f t="shared" si="1091"/>
        <v>0</v>
      </c>
      <c r="F6646" s="45">
        <f t="shared" si="1092"/>
        <v>0</v>
      </c>
      <c r="G6646" s="45" t="e">
        <f t="shared" si="1093"/>
        <v>#DIV/0!</v>
      </c>
      <c r="H6646" s="45" t="e">
        <f t="shared" si="1094"/>
        <v>#DIV/0!</v>
      </c>
      <c r="AN6646">
        <f t="shared" si="1100"/>
        <v>0</v>
      </c>
      <c r="AO6646">
        <f t="shared" si="1095"/>
        <v>0</v>
      </c>
      <c r="AP6646">
        <f t="shared" si="1096"/>
        <v>0</v>
      </c>
      <c r="AQ6646">
        <f t="shared" si="1097"/>
        <v>0</v>
      </c>
      <c r="AV6646">
        <f t="shared" si="1099"/>
        <v>6643</v>
      </c>
      <c r="AW6646">
        <f t="shared" si="1098"/>
        <v>0</v>
      </c>
    </row>
    <row r="6647" spans="5:49" x14ac:dyDescent="0.25">
      <c r="E6647" s="47">
        <f t="shared" si="1091"/>
        <v>0</v>
      </c>
      <c r="F6647" s="45">
        <f t="shared" si="1092"/>
        <v>0</v>
      </c>
      <c r="G6647" s="45" t="e">
        <f t="shared" si="1093"/>
        <v>#DIV/0!</v>
      </c>
      <c r="H6647" s="45" t="e">
        <f t="shared" si="1094"/>
        <v>#DIV/0!</v>
      </c>
      <c r="AN6647">
        <f t="shared" si="1100"/>
        <v>0</v>
      </c>
      <c r="AO6647">
        <f t="shared" si="1095"/>
        <v>0</v>
      </c>
      <c r="AP6647">
        <f t="shared" si="1096"/>
        <v>0</v>
      </c>
      <c r="AQ6647">
        <f t="shared" si="1097"/>
        <v>0</v>
      </c>
      <c r="AV6647">
        <f t="shared" si="1099"/>
        <v>6644</v>
      </c>
      <c r="AW6647">
        <f t="shared" si="1098"/>
        <v>0</v>
      </c>
    </row>
    <row r="6648" spans="5:49" x14ac:dyDescent="0.25">
      <c r="E6648" s="47">
        <f t="shared" si="1091"/>
        <v>0</v>
      </c>
      <c r="F6648" s="45">
        <f t="shared" si="1092"/>
        <v>0</v>
      </c>
      <c r="G6648" s="45" t="e">
        <f t="shared" si="1093"/>
        <v>#DIV/0!</v>
      </c>
      <c r="H6648" s="45" t="e">
        <f t="shared" si="1094"/>
        <v>#DIV/0!</v>
      </c>
      <c r="AN6648">
        <f t="shared" si="1100"/>
        <v>0</v>
      </c>
      <c r="AO6648">
        <f t="shared" si="1095"/>
        <v>0</v>
      </c>
      <c r="AP6648">
        <f t="shared" si="1096"/>
        <v>0</v>
      </c>
      <c r="AQ6648">
        <f t="shared" si="1097"/>
        <v>0</v>
      </c>
      <c r="AV6648">
        <f t="shared" si="1099"/>
        <v>6645</v>
      </c>
      <c r="AW6648">
        <f t="shared" si="1098"/>
        <v>0</v>
      </c>
    </row>
    <row r="6649" spans="5:49" x14ac:dyDescent="0.25">
      <c r="E6649" s="47">
        <f t="shared" si="1091"/>
        <v>0</v>
      </c>
      <c r="F6649" s="45">
        <f t="shared" si="1092"/>
        <v>0</v>
      </c>
      <c r="G6649" s="45" t="e">
        <f t="shared" si="1093"/>
        <v>#DIV/0!</v>
      </c>
      <c r="H6649" s="45" t="e">
        <f t="shared" si="1094"/>
        <v>#DIV/0!</v>
      </c>
      <c r="AN6649">
        <f t="shared" si="1100"/>
        <v>0</v>
      </c>
      <c r="AO6649">
        <f t="shared" si="1095"/>
        <v>0</v>
      </c>
      <c r="AP6649">
        <f t="shared" si="1096"/>
        <v>0</v>
      </c>
      <c r="AQ6649">
        <f t="shared" si="1097"/>
        <v>0</v>
      </c>
      <c r="AV6649">
        <f t="shared" si="1099"/>
        <v>6646</v>
      </c>
      <c r="AW6649">
        <f t="shared" si="1098"/>
        <v>0</v>
      </c>
    </row>
    <row r="6650" spans="5:49" x14ac:dyDescent="0.25">
      <c r="E6650" s="47">
        <f t="shared" si="1091"/>
        <v>0</v>
      </c>
      <c r="F6650" s="45">
        <f t="shared" si="1092"/>
        <v>0</v>
      </c>
      <c r="G6650" s="45" t="e">
        <f t="shared" si="1093"/>
        <v>#DIV/0!</v>
      </c>
      <c r="H6650" s="45" t="e">
        <f t="shared" si="1094"/>
        <v>#DIV/0!</v>
      </c>
      <c r="AN6650">
        <f t="shared" si="1100"/>
        <v>0</v>
      </c>
      <c r="AO6650">
        <f t="shared" si="1095"/>
        <v>0</v>
      </c>
      <c r="AP6650">
        <f t="shared" si="1096"/>
        <v>0</v>
      </c>
      <c r="AQ6650">
        <f t="shared" si="1097"/>
        <v>0</v>
      </c>
      <c r="AV6650">
        <f t="shared" si="1099"/>
        <v>6647</v>
      </c>
      <c r="AW6650">
        <f t="shared" si="1098"/>
        <v>0</v>
      </c>
    </row>
    <row r="6651" spans="5:49" x14ac:dyDescent="0.25">
      <c r="E6651" s="47">
        <f t="shared" si="1091"/>
        <v>0</v>
      </c>
      <c r="F6651" s="45">
        <f t="shared" si="1092"/>
        <v>0</v>
      </c>
      <c r="G6651" s="45" t="e">
        <f t="shared" si="1093"/>
        <v>#DIV/0!</v>
      </c>
      <c r="H6651" s="45" t="e">
        <f t="shared" si="1094"/>
        <v>#DIV/0!</v>
      </c>
      <c r="AN6651">
        <f t="shared" si="1100"/>
        <v>0</v>
      </c>
      <c r="AO6651">
        <f t="shared" si="1095"/>
        <v>0</v>
      </c>
      <c r="AP6651">
        <f t="shared" si="1096"/>
        <v>0</v>
      </c>
      <c r="AQ6651">
        <f t="shared" si="1097"/>
        <v>0</v>
      </c>
      <c r="AV6651">
        <f t="shared" si="1099"/>
        <v>6648</v>
      </c>
      <c r="AW6651">
        <f t="shared" si="1098"/>
        <v>0</v>
      </c>
    </row>
    <row r="6652" spans="5:49" x14ac:dyDescent="0.25">
      <c r="E6652" s="47">
        <f t="shared" si="1091"/>
        <v>0</v>
      </c>
      <c r="F6652" s="45">
        <f t="shared" si="1092"/>
        <v>0</v>
      </c>
      <c r="G6652" s="45" t="e">
        <f t="shared" si="1093"/>
        <v>#DIV/0!</v>
      </c>
      <c r="H6652" s="45" t="e">
        <f t="shared" si="1094"/>
        <v>#DIV/0!</v>
      </c>
      <c r="AN6652">
        <f t="shared" si="1100"/>
        <v>0</v>
      </c>
      <c r="AO6652">
        <f t="shared" si="1095"/>
        <v>0</v>
      </c>
      <c r="AP6652">
        <f t="shared" si="1096"/>
        <v>0</v>
      </c>
      <c r="AQ6652">
        <f t="shared" si="1097"/>
        <v>0</v>
      </c>
      <c r="AV6652">
        <f t="shared" si="1099"/>
        <v>6649</v>
      </c>
      <c r="AW6652">
        <f t="shared" si="1098"/>
        <v>0</v>
      </c>
    </row>
    <row r="6653" spans="5:49" x14ac:dyDescent="0.25">
      <c r="E6653" s="47">
        <f t="shared" si="1091"/>
        <v>0</v>
      </c>
      <c r="F6653" s="45">
        <f t="shared" si="1092"/>
        <v>0</v>
      </c>
      <c r="G6653" s="45" t="e">
        <f t="shared" si="1093"/>
        <v>#DIV/0!</v>
      </c>
      <c r="H6653" s="45" t="e">
        <f t="shared" si="1094"/>
        <v>#DIV/0!</v>
      </c>
      <c r="AN6653">
        <f t="shared" si="1100"/>
        <v>0</v>
      </c>
      <c r="AO6653">
        <f t="shared" si="1095"/>
        <v>0</v>
      </c>
      <c r="AP6653">
        <f t="shared" si="1096"/>
        <v>0</v>
      </c>
      <c r="AQ6653">
        <f t="shared" si="1097"/>
        <v>0</v>
      </c>
      <c r="AV6653">
        <f t="shared" si="1099"/>
        <v>6650</v>
      </c>
      <c r="AW6653">
        <f t="shared" si="1098"/>
        <v>0</v>
      </c>
    </row>
    <row r="6654" spans="5:49" x14ac:dyDescent="0.25">
      <c r="E6654" s="47">
        <f t="shared" si="1091"/>
        <v>0</v>
      </c>
      <c r="F6654" s="45">
        <f t="shared" si="1092"/>
        <v>0</v>
      </c>
      <c r="G6654" s="45" t="e">
        <f t="shared" si="1093"/>
        <v>#DIV/0!</v>
      </c>
      <c r="H6654" s="45" t="e">
        <f t="shared" si="1094"/>
        <v>#DIV/0!</v>
      </c>
      <c r="AN6654">
        <f t="shared" si="1100"/>
        <v>0</v>
      </c>
      <c r="AO6654">
        <f t="shared" si="1095"/>
        <v>0</v>
      </c>
      <c r="AP6654">
        <f t="shared" si="1096"/>
        <v>0</v>
      </c>
      <c r="AQ6654">
        <f t="shared" si="1097"/>
        <v>0</v>
      </c>
      <c r="AV6654">
        <f t="shared" si="1099"/>
        <v>6651</v>
      </c>
      <c r="AW6654">
        <f t="shared" si="1098"/>
        <v>0</v>
      </c>
    </row>
    <row r="6655" spans="5:49" x14ac:dyDescent="0.25">
      <c r="E6655" s="47">
        <f t="shared" si="1091"/>
        <v>0</v>
      </c>
      <c r="F6655" s="45">
        <f t="shared" si="1092"/>
        <v>0</v>
      </c>
      <c r="G6655" s="45" t="e">
        <f t="shared" si="1093"/>
        <v>#DIV/0!</v>
      </c>
      <c r="H6655" s="45" t="e">
        <f t="shared" si="1094"/>
        <v>#DIV/0!</v>
      </c>
      <c r="AN6655">
        <f t="shared" si="1100"/>
        <v>0</v>
      </c>
      <c r="AO6655">
        <f t="shared" si="1095"/>
        <v>0</v>
      </c>
      <c r="AP6655">
        <f t="shared" si="1096"/>
        <v>0</v>
      </c>
      <c r="AQ6655">
        <f t="shared" si="1097"/>
        <v>0</v>
      </c>
      <c r="AV6655">
        <f t="shared" si="1099"/>
        <v>6652</v>
      </c>
      <c r="AW6655">
        <f t="shared" si="1098"/>
        <v>0</v>
      </c>
    </row>
    <row r="6656" spans="5:49" x14ac:dyDescent="0.25">
      <c r="E6656" s="47">
        <f t="shared" si="1091"/>
        <v>0</v>
      </c>
      <c r="F6656" s="45">
        <f t="shared" si="1092"/>
        <v>0</v>
      </c>
      <c r="G6656" s="45" t="e">
        <f t="shared" si="1093"/>
        <v>#DIV/0!</v>
      </c>
      <c r="H6656" s="45" t="e">
        <f t="shared" si="1094"/>
        <v>#DIV/0!</v>
      </c>
      <c r="AN6656">
        <f t="shared" si="1100"/>
        <v>0</v>
      </c>
      <c r="AO6656">
        <f t="shared" si="1095"/>
        <v>0</v>
      </c>
      <c r="AP6656">
        <f t="shared" si="1096"/>
        <v>0</v>
      </c>
      <c r="AQ6656">
        <f t="shared" si="1097"/>
        <v>0</v>
      </c>
      <c r="AV6656">
        <f t="shared" si="1099"/>
        <v>6653</v>
      </c>
      <c r="AW6656">
        <f t="shared" si="1098"/>
        <v>0</v>
      </c>
    </row>
    <row r="6657" spans="5:49" x14ac:dyDescent="0.25">
      <c r="E6657" s="47">
        <f t="shared" si="1091"/>
        <v>0</v>
      </c>
      <c r="F6657" s="45">
        <f t="shared" si="1092"/>
        <v>0</v>
      </c>
      <c r="G6657" s="45" t="e">
        <f t="shared" si="1093"/>
        <v>#DIV/0!</v>
      </c>
      <c r="H6657" s="45" t="e">
        <f t="shared" si="1094"/>
        <v>#DIV/0!</v>
      </c>
      <c r="AN6657">
        <f t="shared" si="1100"/>
        <v>0</v>
      </c>
      <c r="AO6657">
        <f t="shared" si="1095"/>
        <v>0</v>
      </c>
      <c r="AP6657">
        <f t="shared" si="1096"/>
        <v>0</v>
      </c>
      <c r="AQ6657">
        <f t="shared" si="1097"/>
        <v>0</v>
      </c>
      <c r="AV6657">
        <f t="shared" si="1099"/>
        <v>6654</v>
      </c>
      <c r="AW6657">
        <f t="shared" si="1098"/>
        <v>0</v>
      </c>
    </row>
    <row r="6658" spans="5:49" x14ac:dyDescent="0.25">
      <c r="E6658" s="47">
        <f t="shared" ref="E6658:E6721" si="1101">ROUNDDOWN(C6660,0)</f>
        <v>0</v>
      </c>
      <c r="F6658" s="45">
        <f t="shared" ref="F6658:F6721" si="1102">HOUR(C6660)</f>
        <v>0</v>
      </c>
      <c r="G6658" s="45" t="e">
        <f t="shared" ref="G6658:G6721" si="1103">D6660/H6658</f>
        <v>#DIV/0!</v>
      </c>
      <c r="H6658" s="45" t="e">
        <f t="shared" ref="H6658:H6721" si="1104">AVERAGEIFS(D:D,E:E,E6658)</f>
        <v>#DIV/0!</v>
      </c>
      <c r="AN6658">
        <f t="shared" si="1100"/>
        <v>0</v>
      </c>
      <c r="AO6658">
        <f t="shared" si="1095"/>
        <v>0</v>
      </c>
      <c r="AP6658">
        <f t="shared" si="1096"/>
        <v>0</v>
      </c>
      <c r="AQ6658">
        <f t="shared" si="1097"/>
        <v>0</v>
      </c>
      <c r="AV6658">
        <f t="shared" si="1099"/>
        <v>6655</v>
      </c>
      <c r="AW6658">
        <f t="shared" si="1098"/>
        <v>0</v>
      </c>
    </row>
    <row r="6659" spans="5:49" x14ac:dyDescent="0.25">
      <c r="E6659" s="47">
        <f t="shared" si="1101"/>
        <v>0</v>
      </c>
      <c r="F6659" s="45">
        <f t="shared" si="1102"/>
        <v>0</v>
      </c>
      <c r="G6659" s="45" t="e">
        <f t="shared" si="1103"/>
        <v>#DIV/0!</v>
      </c>
      <c r="H6659" s="45" t="e">
        <f t="shared" si="1104"/>
        <v>#DIV/0!</v>
      </c>
      <c r="AN6659">
        <f t="shared" si="1100"/>
        <v>0</v>
      </c>
      <c r="AO6659">
        <f t="shared" si="1095"/>
        <v>0</v>
      </c>
      <c r="AP6659">
        <f t="shared" si="1096"/>
        <v>0</v>
      </c>
      <c r="AQ6659">
        <f t="shared" si="1097"/>
        <v>0</v>
      </c>
      <c r="AV6659">
        <f t="shared" si="1099"/>
        <v>6656</v>
      </c>
      <c r="AW6659">
        <f t="shared" si="1098"/>
        <v>0</v>
      </c>
    </row>
    <row r="6660" spans="5:49" x14ac:dyDescent="0.25">
      <c r="E6660" s="47">
        <f t="shared" si="1101"/>
        <v>0</v>
      </c>
      <c r="F6660" s="45">
        <f t="shared" si="1102"/>
        <v>0</v>
      </c>
      <c r="G6660" s="45" t="e">
        <f t="shared" si="1103"/>
        <v>#DIV/0!</v>
      </c>
      <c r="H6660" s="45" t="e">
        <f t="shared" si="1104"/>
        <v>#DIV/0!</v>
      </c>
      <c r="AN6660">
        <f t="shared" si="1100"/>
        <v>0</v>
      </c>
      <c r="AO6660">
        <f t="shared" ref="AO6660:AO6723" si="1105">ROUNDUP((C6660-$C$4)/7,0)</f>
        <v>0</v>
      </c>
      <c r="AP6660">
        <f t="shared" ref="AP6660:AP6723" si="1106">ROUNDUP((C6660-$C$4)/1,0)</f>
        <v>0</v>
      </c>
      <c r="AQ6660">
        <f t="shared" ref="AQ6660:AQ6723" si="1107">ROUNDUP((C6660-$C$4)*24,0)</f>
        <v>0</v>
      </c>
      <c r="AV6660">
        <f t="shared" si="1099"/>
        <v>6657</v>
      </c>
      <c r="AW6660">
        <f t="shared" ref="AW6660:AW6723" si="1108">SUMIFS(AN:AN,AQ:AQ,AV6660)</f>
        <v>0</v>
      </c>
    </row>
    <row r="6661" spans="5:49" x14ac:dyDescent="0.25">
      <c r="E6661" s="47">
        <f t="shared" si="1101"/>
        <v>0</v>
      </c>
      <c r="F6661" s="45">
        <f t="shared" si="1102"/>
        <v>0</v>
      </c>
      <c r="G6661" s="45" t="e">
        <f t="shared" si="1103"/>
        <v>#DIV/0!</v>
      </c>
      <c r="H6661" s="45" t="e">
        <f t="shared" si="1104"/>
        <v>#DIV/0!</v>
      </c>
      <c r="AN6661">
        <f t="shared" si="1100"/>
        <v>0</v>
      </c>
      <c r="AO6661">
        <f t="shared" si="1105"/>
        <v>0</v>
      </c>
      <c r="AP6661">
        <f t="shared" si="1106"/>
        <v>0</v>
      </c>
      <c r="AQ6661">
        <f t="shared" si="1107"/>
        <v>0</v>
      </c>
      <c r="AV6661">
        <f t="shared" ref="AV6661:AV6724" si="1109">1+AV6660</f>
        <v>6658</v>
      </c>
      <c r="AW6661">
        <f t="shared" si="1108"/>
        <v>0</v>
      </c>
    </row>
    <row r="6662" spans="5:49" x14ac:dyDescent="0.25">
      <c r="E6662" s="47">
        <f t="shared" si="1101"/>
        <v>0</v>
      </c>
      <c r="F6662" s="45">
        <f t="shared" si="1102"/>
        <v>0</v>
      </c>
      <c r="G6662" s="45" t="e">
        <f t="shared" si="1103"/>
        <v>#DIV/0!</v>
      </c>
      <c r="H6662" s="45" t="e">
        <f t="shared" si="1104"/>
        <v>#DIV/0!</v>
      </c>
      <c r="AN6662">
        <f t="shared" si="1100"/>
        <v>0</v>
      </c>
      <c r="AO6662">
        <f t="shared" si="1105"/>
        <v>0</v>
      </c>
      <c r="AP6662">
        <f t="shared" si="1106"/>
        <v>0</v>
      </c>
      <c r="AQ6662">
        <f t="shared" si="1107"/>
        <v>0</v>
      </c>
      <c r="AV6662">
        <f t="shared" si="1109"/>
        <v>6659</v>
      </c>
      <c r="AW6662">
        <f t="shared" si="1108"/>
        <v>0</v>
      </c>
    </row>
    <row r="6663" spans="5:49" x14ac:dyDescent="0.25">
      <c r="E6663" s="47">
        <f t="shared" si="1101"/>
        <v>0</v>
      </c>
      <c r="F6663" s="45">
        <f t="shared" si="1102"/>
        <v>0</v>
      </c>
      <c r="G6663" s="45" t="e">
        <f t="shared" si="1103"/>
        <v>#DIV/0!</v>
      </c>
      <c r="H6663" s="45" t="e">
        <f t="shared" si="1104"/>
        <v>#DIV/0!</v>
      </c>
      <c r="AN6663">
        <f t="shared" si="1100"/>
        <v>0</v>
      </c>
      <c r="AO6663">
        <f t="shared" si="1105"/>
        <v>0</v>
      </c>
      <c r="AP6663">
        <f t="shared" si="1106"/>
        <v>0</v>
      </c>
      <c r="AQ6663">
        <f t="shared" si="1107"/>
        <v>0</v>
      </c>
      <c r="AV6663">
        <f t="shared" si="1109"/>
        <v>6660</v>
      </c>
      <c r="AW6663">
        <f t="shared" si="1108"/>
        <v>0</v>
      </c>
    </row>
    <row r="6664" spans="5:49" x14ac:dyDescent="0.25">
      <c r="E6664" s="47">
        <f t="shared" si="1101"/>
        <v>0</v>
      </c>
      <c r="F6664" s="45">
        <f t="shared" si="1102"/>
        <v>0</v>
      </c>
      <c r="G6664" s="45" t="e">
        <f t="shared" si="1103"/>
        <v>#DIV/0!</v>
      </c>
      <c r="H6664" s="45" t="e">
        <f t="shared" si="1104"/>
        <v>#DIV/0!</v>
      </c>
      <c r="AN6664">
        <f t="shared" ref="AN6664:AN6727" si="1110">D6664*(C6664-C6663)*86400*$B$15</f>
        <v>0</v>
      </c>
      <c r="AO6664">
        <f t="shared" si="1105"/>
        <v>0</v>
      </c>
      <c r="AP6664">
        <f t="shared" si="1106"/>
        <v>0</v>
      </c>
      <c r="AQ6664">
        <f t="shared" si="1107"/>
        <v>0</v>
      </c>
      <c r="AV6664">
        <f t="shared" si="1109"/>
        <v>6661</v>
      </c>
      <c r="AW6664">
        <f t="shared" si="1108"/>
        <v>0</v>
      </c>
    </row>
    <row r="6665" spans="5:49" x14ac:dyDescent="0.25">
      <c r="E6665" s="47">
        <f t="shared" si="1101"/>
        <v>0</v>
      </c>
      <c r="F6665" s="45">
        <f t="shared" si="1102"/>
        <v>0</v>
      </c>
      <c r="G6665" s="45" t="e">
        <f t="shared" si="1103"/>
        <v>#DIV/0!</v>
      </c>
      <c r="H6665" s="45" t="e">
        <f t="shared" si="1104"/>
        <v>#DIV/0!</v>
      </c>
      <c r="AN6665">
        <f t="shared" si="1110"/>
        <v>0</v>
      </c>
      <c r="AO6665">
        <f t="shared" si="1105"/>
        <v>0</v>
      </c>
      <c r="AP6665">
        <f t="shared" si="1106"/>
        <v>0</v>
      </c>
      <c r="AQ6665">
        <f t="shared" si="1107"/>
        <v>0</v>
      </c>
      <c r="AV6665">
        <f t="shared" si="1109"/>
        <v>6662</v>
      </c>
      <c r="AW6665">
        <f t="shared" si="1108"/>
        <v>0</v>
      </c>
    </row>
    <row r="6666" spans="5:49" x14ac:dyDescent="0.25">
      <c r="E6666" s="47">
        <f t="shared" si="1101"/>
        <v>0</v>
      </c>
      <c r="F6666" s="45">
        <f t="shared" si="1102"/>
        <v>0</v>
      </c>
      <c r="G6666" s="45" t="e">
        <f t="shared" si="1103"/>
        <v>#DIV/0!</v>
      </c>
      <c r="H6666" s="45" t="e">
        <f t="shared" si="1104"/>
        <v>#DIV/0!</v>
      </c>
      <c r="AN6666">
        <f t="shared" si="1110"/>
        <v>0</v>
      </c>
      <c r="AO6666">
        <f t="shared" si="1105"/>
        <v>0</v>
      </c>
      <c r="AP6666">
        <f t="shared" si="1106"/>
        <v>0</v>
      </c>
      <c r="AQ6666">
        <f t="shared" si="1107"/>
        <v>0</v>
      </c>
      <c r="AV6666">
        <f t="shared" si="1109"/>
        <v>6663</v>
      </c>
      <c r="AW6666">
        <f t="shared" si="1108"/>
        <v>0</v>
      </c>
    </row>
    <row r="6667" spans="5:49" x14ac:dyDescent="0.25">
      <c r="E6667" s="47">
        <f t="shared" si="1101"/>
        <v>0</v>
      </c>
      <c r="F6667" s="45">
        <f t="shared" si="1102"/>
        <v>0</v>
      </c>
      <c r="G6667" s="45" t="e">
        <f t="shared" si="1103"/>
        <v>#DIV/0!</v>
      </c>
      <c r="H6667" s="45" t="e">
        <f t="shared" si="1104"/>
        <v>#DIV/0!</v>
      </c>
      <c r="AN6667">
        <f t="shared" si="1110"/>
        <v>0</v>
      </c>
      <c r="AO6667">
        <f t="shared" si="1105"/>
        <v>0</v>
      </c>
      <c r="AP6667">
        <f t="shared" si="1106"/>
        <v>0</v>
      </c>
      <c r="AQ6667">
        <f t="shared" si="1107"/>
        <v>0</v>
      </c>
      <c r="AV6667">
        <f t="shared" si="1109"/>
        <v>6664</v>
      </c>
      <c r="AW6667">
        <f t="shared" si="1108"/>
        <v>0</v>
      </c>
    </row>
    <row r="6668" spans="5:49" x14ac:dyDescent="0.25">
      <c r="E6668" s="47">
        <f t="shared" si="1101"/>
        <v>0</v>
      </c>
      <c r="F6668" s="45">
        <f t="shared" si="1102"/>
        <v>0</v>
      </c>
      <c r="G6668" s="45" t="e">
        <f t="shared" si="1103"/>
        <v>#DIV/0!</v>
      </c>
      <c r="H6668" s="45" t="e">
        <f t="shared" si="1104"/>
        <v>#DIV/0!</v>
      </c>
      <c r="AN6668">
        <f t="shared" si="1110"/>
        <v>0</v>
      </c>
      <c r="AO6668">
        <f t="shared" si="1105"/>
        <v>0</v>
      </c>
      <c r="AP6668">
        <f t="shared" si="1106"/>
        <v>0</v>
      </c>
      <c r="AQ6668">
        <f t="shared" si="1107"/>
        <v>0</v>
      </c>
      <c r="AV6668">
        <f t="shared" si="1109"/>
        <v>6665</v>
      </c>
      <c r="AW6668">
        <f t="shared" si="1108"/>
        <v>0</v>
      </c>
    </row>
    <row r="6669" spans="5:49" x14ac:dyDescent="0.25">
      <c r="E6669" s="47">
        <f t="shared" si="1101"/>
        <v>0</v>
      </c>
      <c r="F6669" s="45">
        <f t="shared" si="1102"/>
        <v>0</v>
      </c>
      <c r="G6669" s="45" t="e">
        <f t="shared" si="1103"/>
        <v>#DIV/0!</v>
      </c>
      <c r="H6669" s="45" t="e">
        <f t="shared" si="1104"/>
        <v>#DIV/0!</v>
      </c>
      <c r="AN6669">
        <f t="shared" si="1110"/>
        <v>0</v>
      </c>
      <c r="AO6669">
        <f t="shared" si="1105"/>
        <v>0</v>
      </c>
      <c r="AP6669">
        <f t="shared" si="1106"/>
        <v>0</v>
      </c>
      <c r="AQ6669">
        <f t="shared" si="1107"/>
        <v>0</v>
      </c>
      <c r="AV6669">
        <f t="shared" si="1109"/>
        <v>6666</v>
      </c>
      <c r="AW6669">
        <f t="shared" si="1108"/>
        <v>0</v>
      </c>
    </row>
    <row r="6670" spans="5:49" x14ac:dyDescent="0.25">
      <c r="E6670" s="47">
        <f t="shared" si="1101"/>
        <v>0</v>
      </c>
      <c r="F6670" s="45">
        <f t="shared" si="1102"/>
        <v>0</v>
      </c>
      <c r="G6670" s="45" t="e">
        <f t="shared" si="1103"/>
        <v>#DIV/0!</v>
      </c>
      <c r="H6670" s="45" t="e">
        <f t="shared" si="1104"/>
        <v>#DIV/0!</v>
      </c>
      <c r="AN6670">
        <f t="shared" si="1110"/>
        <v>0</v>
      </c>
      <c r="AO6670">
        <f t="shared" si="1105"/>
        <v>0</v>
      </c>
      <c r="AP6670">
        <f t="shared" si="1106"/>
        <v>0</v>
      </c>
      <c r="AQ6670">
        <f t="shared" si="1107"/>
        <v>0</v>
      </c>
      <c r="AV6670">
        <f t="shared" si="1109"/>
        <v>6667</v>
      </c>
      <c r="AW6670">
        <f t="shared" si="1108"/>
        <v>0</v>
      </c>
    </row>
    <row r="6671" spans="5:49" x14ac:dyDescent="0.25">
      <c r="E6671" s="47">
        <f t="shared" si="1101"/>
        <v>0</v>
      </c>
      <c r="F6671" s="45">
        <f t="shared" si="1102"/>
        <v>0</v>
      </c>
      <c r="G6671" s="45" t="e">
        <f t="shared" si="1103"/>
        <v>#DIV/0!</v>
      </c>
      <c r="H6671" s="45" t="e">
        <f t="shared" si="1104"/>
        <v>#DIV/0!</v>
      </c>
      <c r="AN6671">
        <f t="shared" si="1110"/>
        <v>0</v>
      </c>
      <c r="AO6671">
        <f t="shared" si="1105"/>
        <v>0</v>
      </c>
      <c r="AP6671">
        <f t="shared" si="1106"/>
        <v>0</v>
      </c>
      <c r="AQ6671">
        <f t="shared" si="1107"/>
        <v>0</v>
      </c>
      <c r="AV6671">
        <f t="shared" si="1109"/>
        <v>6668</v>
      </c>
      <c r="AW6671">
        <f t="shared" si="1108"/>
        <v>0</v>
      </c>
    </row>
    <row r="6672" spans="5:49" x14ac:dyDescent="0.25">
      <c r="E6672" s="47">
        <f t="shared" si="1101"/>
        <v>0</v>
      </c>
      <c r="F6672" s="45">
        <f t="shared" si="1102"/>
        <v>0</v>
      </c>
      <c r="G6672" s="45" t="e">
        <f t="shared" si="1103"/>
        <v>#DIV/0!</v>
      </c>
      <c r="H6672" s="45" t="e">
        <f t="shared" si="1104"/>
        <v>#DIV/0!</v>
      </c>
      <c r="AN6672">
        <f t="shared" si="1110"/>
        <v>0</v>
      </c>
      <c r="AO6672">
        <f t="shared" si="1105"/>
        <v>0</v>
      </c>
      <c r="AP6672">
        <f t="shared" si="1106"/>
        <v>0</v>
      </c>
      <c r="AQ6672">
        <f t="shared" si="1107"/>
        <v>0</v>
      </c>
      <c r="AV6672">
        <f t="shared" si="1109"/>
        <v>6669</v>
      </c>
      <c r="AW6672">
        <f t="shared" si="1108"/>
        <v>0</v>
      </c>
    </row>
    <row r="6673" spans="5:49" x14ac:dyDescent="0.25">
      <c r="E6673" s="47">
        <f t="shared" si="1101"/>
        <v>0</v>
      </c>
      <c r="F6673" s="45">
        <f t="shared" si="1102"/>
        <v>0</v>
      </c>
      <c r="G6673" s="45" t="e">
        <f t="shared" si="1103"/>
        <v>#DIV/0!</v>
      </c>
      <c r="H6673" s="45" t="e">
        <f t="shared" si="1104"/>
        <v>#DIV/0!</v>
      </c>
      <c r="AN6673">
        <f t="shared" si="1110"/>
        <v>0</v>
      </c>
      <c r="AO6673">
        <f t="shared" si="1105"/>
        <v>0</v>
      </c>
      <c r="AP6673">
        <f t="shared" si="1106"/>
        <v>0</v>
      </c>
      <c r="AQ6673">
        <f t="shared" si="1107"/>
        <v>0</v>
      </c>
      <c r="AV6673">
        <f t="shared" si="1109"/>
        <v>6670</v>
      </c>
      <c r="AW6673">
        <f t="shared" si="1108"/>
        <v>0</v>
      </c>
    </row>
    <row r="6674" spans="5:49" x14ac:dyDescent="0.25">
      <c r="E6674" s="47">
        <f t="shared" si="1101"/>
        <v>0</v>
      </c>
      <c r="F6674" s="45">
        <f t="shared" si="1102"/>
        <v>0</v>
      </c>
      <c r="G6674" s="45" t="e">
        <f t="shared" si="1103"/>
        <v>#DIV/0!</v>
      </c>
      <c r="H6674" s="45" t="e">
        <f t="shared" si="1104"/>
        <v>#DIV/0!</v>
      </c>
      <c r="AN6674">
        <f t="shared" si="1110"/>
        <v>0</v>
      </c>
      <c r="AO6674">
        <f t="shared" si="1105"/>
        <v>0</v>
      </c>
      <c r="AP6674">
        <f t="shared" si="1106"/>
        <v>0</v>
      </c>
      <c r="AQ6674">
        <f t="shared" si="1107"/>
        <v>0</v>
      </c>
      <c r="AV6674">
        <f t="shared" si="1109"/>
        <v>6671</v>
      </c>
      <c r="AW6674">
        <f t="shared" si="1108"/>
        <v>0</v>
      </c>
    </row>
    <row r="6675" spans="5:49" x14ac:dyDescent="0.25">
      <c r="E6675" s="47">
        <f t="shared" si="1101"/>
        <v>0</v>
      </c>
      <c r="F6675" s="45">
        <f t="shared" si="1102"/>
        <v>0</v>
      </c>
      <c r="G6675" s="45" t="e">
        <f t="shared" si="1103"/>
        <v>#DIV/0!</v>
      </c>
      <c r="H6675" s="45" t="e">
        <f t="shared" si="1104"/>
        <v>#DIV/0!</v>
      </c>
      <c r="AN6675">
        <f t="shared" si="1110"/>
        <v>0</v>
      </c>
      <c r="AO6675">
        <f t="shared" si="1105"/>
        <v>0</v>
      </c>
      <c r="AP6675">
        <f t="shared" si="1106"/>
        <v>0</v>
      </c>
      <c r="AQ6675">
        <f t="shared" si="1107"/>
        <v>0</v>
      </c>
      <c r="AV6675">
        <f t="shared" si="1109"/>
        <v>6672</v>
      </c>
      <c r="AW6675">
        <f t="shared" si="1108"/>
        <v>0</v>
      </c>
    </row>
    <row r="6676" spans="5:49" x14ac:dyDescent="0.25">
      <c r="E6676" s="47">
        <f t="shared" si="1101"/>
        <v>0</v>
      </c>
      <c r="F6676" s="45">
        <f t="shared" si="1102"/>
        <v>0</v>
      </c>
      <c r="G6676" s="45" t="e">
        <f t="shared" si="1103"/>
        <v>#DIV/0!</v>
      </c>
      <c r="H6676" s="45" t="e">
        <f t="shared" si="1104"/>
        <v>#DIV/0!</v>
      </c>
      <c r="AN6676">
        <f t="shared" si="1110"/>
        <v>0</v>
      </c>
      <c r="AO6676">
        <f t="shared" si="1105"/>
        <v>0</v>
      </c>
      <c r="AP6676">
        <f t="shared" si="1106"/>
        <v>0</v>
      </c>
      <c r="AQ6676">
        <f t="shared" si="1107"/>
        <v>0</v>
      </c>
      <c r="AV6676">
        <f t="shared" si="1109"/>
        <v>6673</v>
      </c>
      <c r="AW6676">
        <f t="shared" si="1108"/>
        <v>0</v>
      </c>
    </row>
    <row r="6677" spans="5:49" x14ac:dyDescent="0.25">
      <c r="E6677" s="47">
        <f t="shared" si="1101"/>
        <v>0</v>
      </c>
      <c r="F6677" s="45">
        <f t="shared" si="1102"/>
        <v>0</v>
      </c>
      <c r="G6677" s="45" t="e">
        <f t="shared" si="1103"/>
        <v>#DIV/0!</v>
      </c>
      <c r="H6677" s="45" t="e">
        <f t="shared" si="1104"/>
        <v>#DIV/0!</v>
      </c>
      <c r="AN6677">
        <f t="shared" si="1110"/>
        <v>0</v>
      </c>
      <c r="AO6677">
        <f t="shared" si="1105"/>
        <v>0</v>
      </c>
      <c r="AP6677">
        <f t="shared" si="1106"/>
        <v>0</v>
      </c>
      <c r="AQ6677">
        <f t="shared" si="1107"/>
        <v>0</v>
      </c>
      <c r="AV6677">
        <f t="shared" si="1109"/>
        <v>6674</v>
      </c>
      <c r="AW6677">
        <f t="shared" si="1108"/>
        <v>0</v>
      </c>
    </row>
    <row r="6678" spans="5:49" x14ac:dyDescent="0.25">
      <c r="E6678" s="47">
        <f t="shared" si="1101"/>
        <v>0</v>
      </c>
      <c r="F6678" s="45">
        <f t="shared" si="1102"/>
        <v>0</v>
      </c>
      <c r="G6678" s="45" t="e">
        <f t="shared" si="1103"/>
        <v>#DIV/0!</v>
      </c>
      <c r="H6678" s="45" t="e">
        <f t="shared" si="1104"/>
        <v>#DIV/0!</v>
      </c>
      <c r="AN6678">
        <f t="shared" si="1110"/>
        <v>0</v>
      </c>
      <c r="AO6678">
        <f t="shared" si="1105"/>
        <v>0</v>
      </c>
      <c r="AP6678">
        <f t="shared" si="1106"/>
        <v>0</v>
      </c>
      <c r="AQ6678">
        <f t="shared" si="1107"/>
        <v>0</v>
      </c>
      <c r="AV6678">
        <f t="shared" si="1109"/>
        <v>6675</v>
      </c>
      <c r="AW6678">
        <f t="shared" si="1108"/>
        <v>0</v>
      </c>
    </row>
    <row r="6679" spans="5:49" x14ac:dyDescent="0.25">
      <c r="E6679" s="47">
        <f t="shared" si="1101"/>
        <v>0</v>
      </c>
      <c r="F6679" s="45">
        <f t="shared" si="1102"/>
        <v>0</v>
      </c>
      <c r="G6679" s="45" t="e">
        <f t="shared" si="1103"/>
        <v>#DIV/0!</v>
      </c>
      <c r="H6679" s="45" t="e">
        <f t="shared" si="1104"/>
        <v>#DIV/0!</v>
      </c>
      <c r="AN6679">
        <f t="shared" si="1110"/>
        <v>0</v>
      </c>
      <c r="AO6679">
        <f t="shared" si="1105"/>
        <v>0</v>
      </c>
      <c r="AP6679">
        <f t="shared" si="1106"/>
        <v>0</v>
      </c>
      <c r="AQ6679">
        <f t="shared" si="1107"/>
        <v>0</v>
      </c>
      <c r="AV6679">
        <f t="shared" si="1109"/>
        <v>6676</v>
      </c>
      <c r="AW6679">
        <f t="shared" si="1108"/>
        <v>0</v>
      </c>
    </row>
    <row r="6680" spans="5:49" x14ac:dyDescent="0.25">
      <c r="E6680" s="47">
        <f t="shared" si="1101"/>
        <v>0</v>
      </c>
      <c r="F6680" s="45">
        <f t="shared" si="1102"/>
        <v>0</v>
      </c>
      <c r="G6680" s="45" t="e">
        <f t="shared" si="1103"/>
        <v>#DIV/0!</v>
      </c>
      <c r="H6680" s="45" t="e">
        <f t="shared" si="1104"/>
        <v>#DIV/0!</v>
      </c>
      <c r="AN6680">
        <f t="shared" si="1110"/>
        <v>0</v>
      </c>
      <c r="AO6680">
        <f t="shared" si="1105"/>
        <v>0</v>
      </c>
      <c r="AP6680">
        <f t="shared" si="1106"/>
        <v>0</v>
      </c>
      <c r="AQ6680">
        <f t="shared" si="1107"/>
        <v>0</v>
      </c>
      <c r="AV6680">
        <f t="shared" si="1109"/>
        <v>6677</v>
      </c>
      <c r="AW6680">
        <f t="shared" si="1108"/>
        <v>0</v>
      </c>
    </row>
    <row r="6681" spans="5:49" x14ac:dyDescent="0.25">
      <c r="E6681" s="47">
        <f t="shared" si="1101"/>
        <v>0</v>
      </c>
      <c r="F6681" s="45">
        <f t="shared" si="1102"/>
        <v>0</v>
      </c>
      <c r="G6681" s="45" t="e">
        <f t="shared" si="1103"/>
        <v>#DIV/0!</v>
      </c>
      <c r="H6681" s="45" t="e">
        <f t="shared" si="1104"/>
        <v>#DIV/0!</v>
      </c>
      <c r="AN6681">
        <f t="shared" si="1110"/>
        <v>0</v>
      </c>
      <c r="AO6681">
        <f t="shared" si="1105"/>
        <v>0</v>
      </c>
      <c r="AP6681">
        <f t="shared" si="1106"/>
        <v>0</v>
      </c>
      <c r="AQ6681">
        <f t="shared" si="1107"/>
        <v>0</v>
      </c>
      <c r="AV6681">
        <f t="shared" si="1109"/>
        <v>6678</v>
      </c>
      <c r="AW6681">
        <f t="shared" si="1108"/>
        <v>0</v>
      </c>
    </row>
    <row r="6682" spans="5:49" x14ac:dyDescent="0.25">
      <c r="E6682" s="47">
        <f t="shared" si="1101"/>
        <v>0</v>
      </c>
      <c r="F6682" s="45">
        <f t="shared" si="1102"/>
        <v>0</v>
      </c>
      <c r="G6682" s="45" t="e">
        <f t="shared" si="1103"/>
        <v>#DIV/0!</v>
      </c>
      <c r="H6682" s="45" t="e">
        <f t="shared" si="1104"/>
        <v>#DIV/0!</v>
      </c>
      <c r="AN6682">
        <f t="shared" si="1110"/>
        <v>0</v>
      </c>
      <c r="AO6682">
        <f t="shared" si="1105"/>
        <v>0</v>
      </c>
      <c r="AP6682">
        <f t="shared" si="1106"/>
        <v>0</v>
      </c>
      <c r="AQ6682">
        <f t="shared" si="1107"/>
        <v>0</v>
      </c>
      <c r="AV6682">
        <f t="shared" si="1109"/>
        <v>6679</v>
      </c>
      <c r="AW6682">
        <f t="shared" si="1108"/>
        <v>0</v>
      </c>
    </row>
    <row r="6683" spans="5:49" x14ac:dyDescent="0.25">
      <c r="E6683" s="47">
        <f t="shared" si="1101"/>
        <v>0</v>
      </c>
      <c r="F6683" s="45">
        <f t="shared" si="1102"/>
        <v>0</v>
      </c>
      <c r="G6683" s="45" t="e">
        <f t="shared" si="1103"/>
        <v>#DIV/0!</v>
      </c>
      <c r="H6683" s="45" t="e">
        <f t="shared" si="1104"/>
        <v>#DIV/0!</v>
      </c>
      <c r="AN6683">
        <f t="shared" si="1110"/>
        <v>0</v>
      </c>
      <c r="AO6683">
        <f t="shared" si="1105"/>
        <v>0</v>
      </c>
      <c r="AP6683">
        <f t="shared" si="1106"/>
        <v>0</v>
      </c>
      <c r="AQ6683">
        <f t="shared" si="1107"/>
        <v>0</v>
      </c>
      <c r="AV6683">
        <f t="shared" si="1109"/>
        <v>6680</v>
      </c>
      <c r="AW6683">
        <f t="shared" si="1108"/>
        <v>0</v>
      </c>
    </row>
    <row r="6684" spans="5:49" x14ac:dyDescent="0.25">
      <c r="E6684" s="47">
        <f t="shared" si="1101"/>
        <v>0</v>
      </c>
      <c r="F6684" s="45">
        <f t="shared" si="1102"/>
        <v>0</v>
      </c>
      <c r="G6684" s="45" t="e">
        <f t="shared" si="1103"/>
        <v>#DIV/0!</v>
      </c>
      <c r="H6684" s="45" t="e">
        <f t="shared" si="1104"/>
        <v>#DIV/0!</v>
      </c>
      <c r="AN6684">
        <f t="shared" si="1110"/>
        <v>0</v>
      </c>
      <c r="AO6684">
        <f t="shared" si="1105"/>
        <v>0</v>
      </c>
      <c r="AP6684">
        <f t="shared" si="1106"/>
        <v>0</v>
      </c>
      <c r="AQ6684">
        <f t="shared" si="1107"/>
        <v>0</v>
      </c>
      <c r="AV6684">
        <f t="shared" si="1109"/>
        <v>6681</v>
      </c>
      <c r="AW6684">
        <f t="shared" si="1108"/>
        <v>0</v>
      </c>
    </row>
    <row r="6685" spans="5:49" x14ac:dyDescent="0.25">
      <c r="E6685" s="47">
        <f t="shared" si="1101"/>
        <v>0</v>
      </c>
      <c r="F6685" s="45">
        <f t="shared" si="1102"/>
        <v>0</v>
      </c>
      <c r="G6685" s="45" t="e">
        <f t="shared" si="1103"/>
        <v>#DIV/0!</v>
      </c>
      <c r="H6685" s="45" t="e">
        <f t="shared" si="1104"/>
        <v>#DIV/0!</v>
      </c>
      <c r="AN6685">
        <f t="shared" si="1110"/>
        <v>0</v>
      </c>
      <c r="AO6685">
        <f t="shared" si="1105"/>
        <v>0</v>
      </c>
      <c r="AP6685">
        <f t="shared" si="1106"/>
        <v>0</v>
      </c>
      <c r="AQ6685">
        <f t="shared" si="1107"/>
        <v>0</v>
      </c>
      <c r="AV6685">
        <f t="shared" si="1109"/>
        <v>6682</v>
      </c>
      <c r="AW6685">
        <f t="shared" si="1108"/>
        <v>0</v>
      </c>
    </row>
    <row r="6686" spans="5:49" x14ac:dyDescent="0.25">
      <c r="E6686" s="47">
        <f t="shared" si="1101"/>
        <v>0</v>
      </c>
      <c r="F6686" s="45">
        <f t="shared" si="1102"/>
        <v>0</v>
      </c>
      <c r="G6686" s="45" t="e">
        <f t="shared" si="1103"/>
        <v>#DIV/0!</v>
      </c>
      <c r="H6686" s="45" t="e">
        <f t="shared" si="1104"/>
        <v>#DIV/0!</v>
      </c>
      <c r="AN6686">
        <f t="shared" si="1110"/>
        <v>0</v>
      </c>
      <c r="AO6686">
        <f t="shared" si="1105"/>
        <v>0</v>
      </c>
      <c r="AP6686">
        <f t="shared" si="1106"/>
        <v>0</v>
      </c>
      <c r="AQ6686">
        <f t="shared" si="1107"/>
        <v>0</v>
      </c>
      <c r="AV6686">
        <f t="shared" si="1109"/>
        <v>6683</v>
      </c>
      <c r="AW6686">
        <f t="shared" si="1108"/>
        <v>0</v>
      </c>
    </row>
    <row r="6687" spans="5:49" x14ac:dyDescent="0.25">
      <c r="E6687" s="47">
        <f t="shared" si="1101"/>
        <v>0</v>
      </c>
      <c r="F6687" s="45">
        <f t="shared" si="1102"/>
        <v>0</v>
      </c>
      <c r="G6687" s="45" t="e">
        <f t="shared" si="1103"/>
        <v>#DIV/0!</v>
      </c>
      <c r="H6687" s="45" t="e">
        <f t="shared" si="1104"/>
        <v>#DIV/0!</v>
      </c>
      <c r="AN6687">
        <f t="shared" si="1110"/>
        <v>0</v>
      </c>
      <c r="AO6687">
        <f t="shared" si="1105"/>
        <v>0</v>
      </c>
      <c r="AP6687">
        <f t="shared" si="1106"/>
        <v>0</v>
      </c>
      <c r="AQ6687">
        <f t="shared" si="1107"/>
        <v>0</v>
      </c>
      <c r="AV6687">
        <f t="shared" si="1109"/>
        <v>6684</v>
      </c>
      <c r="AW6687">
        <f t="shared" si="1108"/>
        <v>0</v>
      </c>
    </row>
    <row r="6688" spans="5:49" x14ac:dyDescent="0.25">
      <c r="E6688" s="47">
        <f t="shared" si="1101"/>
        <v>0</v>
      </c>
      <c r="F6688" s="45">
        <f t="shared" si="1102"/>
        <v>0</v>
      </c>
      <c r="G6688" s="45" t="e">
        <f t="shared" si="1103"/>
        <v>#DIV/0!</v>
      </c>
      <c r="H6688" s="45" t="e">
        <f t="shared" si="1104"/>
        <v>#DIV/0!</v>
      </c>
      <c r="AN6688">
        <f t="shared" si="1110"/>
        <v>0</v>
      </c>
      <c r="AO6688">
        <f t="shared" si="1105"/>
        <v>0</v>
      </c>
      <c r="AP6688">
        <f t="shared" si="1106"/>
        <v>0</v>
      </c>
      <c r="AQ6688">
        <f t="shared" si="1107"/>
        <v>0</v>
      </c>
      <c r="AV6688">
        <f t="shared" si="1109"/>
        <v>6685</v>
      </c>
      <c r="AW6688">
        <f t="shared" si="1108"/>
        <v>0</v>
      </c>
    </row>
    <row r="6689" spans="5:49" x14ac:dyDescent="0.25">
      <c r="E6689" s="47">
        <f t="shared" si="1101"/>
        <v>0</v>
      </c>
      <c r="F6689" s="45">
        <f t="shared" si="1102"/>
        <v>0</v>
      </c>
      <c r="G6689" s="45" t="e">
        <f t="shared" si="1103"/>
        <v>#DIV/0!</v>
      </c>
      <c r="H6689" s="45" t="e">
        <f t="shared" si="1104"/>
        <v>#DIV/0!</v>
      </c>
      <c r="AN6689">
        <f t="shared" si="1110"/>
        <v>0</v>
      </c>
      <c r="AO6689">
        <f t="shared" si="1105"/>
        <v>0</v>
      </c>
      <c r="AP6689">
        <f t="shared" si="1106"/>
        <v>0</v>
      </c>
      <c r="AQ6689">
        <f t="shared" si="1107"/>
        <v>0</v>
      </c>
      <c r="AV6689">
        <f t="shared" si="1109"/>
        <v>6686</v>
      </c>
      <c r="AW6689">
        <f t="shared" si="1108"/>
        <v>0</v>
      </c>
    </row>
    <row r="6690" spans="5:49" x14ac:dyDescent="0.25">
      <c r="E6690" s="47">
        <f t="shared" si="1101"/>
        <v>0</v>
      </c>
      <c r="F6690" s="45">
        <f t="shared" si="1102"/>
        <v>0</v>
      </c>
      <c r="G6690" s="45" t="e">
        <f t="shared" si="1103"/>
        <v>#DIV/0!</v>
      </c>
      <c r="H6690" s="45" t="e">
        <f t="shared" si="1104"/>
        <v>#DIV/0!</v>
      </c>
      <c r="AN6690">
        <f t="shared" si="1110"/>
        <v>0</v>
      </c>
      <c r="AO6690">
        <f t="shared" si="1105"/>
        <v>0</v>
      </c>
      <c r="AP6690">
        <f t="shared" si="1106"/>
        <v>0</v>
      </c>
      <c r="AQ6690">
        <f t="shared" si="1107"/>
        <v>0</v>
      </c>
      <c r="AV6690">
        <f t="shared" si="1109"/>
        <v>6687</v>
      </c>
      <c r="AW6690">
        <f t="shared" si="1108"/>
        <v>0</v>
      </c>
    </row>
    <row r="6691" spans="5:49" x14ac:dyDescent="0.25">
      <c r="E6691" s="47">
        <f t="shared" si="1101"/>
        <v>0</v>
      </c>
      <c r="F6691" s="45">
        <f t="shared" si="1102"/>
        <v>0</v>
      </c>
      <c r="G6691" s="45" t="e">
        <f t="shared" si="1103"/>
        <v>#DIV/0!</v>
      </c>
      <c r="H6691" s="45" t="e">
        <f t="shared" si="1104"/>
        <v>#DIV/0!</v>
      </c>
      <c r="AN6691">
        <f t="shared" si="1110"/>
        <v>0</v>
      </c>
      <c r="AO6691">
        <f t="shared" si="1105"/>
        <v>0</v>
      </c>
      <c r="AP6691">
        <f t="shared" si="1106"/>
        <v>0</v>
      </c>
      <c r="AQ6691">
        <f t="shared" si="1107"/>
        <v>0</v>
      </c>
      <c r="AV6691">
        <f t="shared" si="1109"/>
        <v>6688</v>
      </c>
      <c r="AW6691">
        <f t="shared" si="1108"/>
        <v>0</v>
      </c>
    </row>
    <row r="6692" spans="5:49" x14ac:dyDescent="0.25">
      <c r="E6692" s="47">
        <f t="shared" si="1101"/>
        <v>0</v>
      </c>
      <c r="F6692" s="45">
        <f t="shared" si="1102"/>
        <v>0</v>
      </c>
      <c r="G6692" s="45" t="e">
        <f t="shared" si="1103"/>
        <v>#DIV/0!</v>
      </c>
      <c r="H6692" s="45" t="e">
        <f t="shared" si="1104"/>
        <v>#DIV/0!</v>
      </c>
      <c r="AN6692">
        <f t="shared" si="1110"/>
        <v>0</v>
      </c>
      <c r="AO6692">
        <f t="shared" si="1105"/>
        <v>0</v>
      </c>
      <c r="AP6692">
        <f t="shared" si="1106"/>
        <v>0</v>
      </c>
      <c r="AQ6692">
        <f t="shared" si="1107"/>
        <v>0</v>
      </c>
      <c r="AV6692">
        <f t="shared" si="1109"/>
        <v>6689</v>
      </c>
      <c r="AW6692">
        <f t="shared" si="1108"/>
        <v>0</v>
      </c>
    </row>
    <row r="6693" spans="5:49" x14ac:dyDescent="0.25">
      <c r="E6693" s="47">
        <f t="shared" si="1101"/>
        <v>0</v>
      </c>
      <c r="F6693" s="45">
        <f t="shared" si="1102"/>
        <v>0</v>
      </c>
      <c r="G6693" s="45" t="e">
        <f t="shared" si="1103"/>
        <v>#DIV/0!</v>
      </c>
      <c r="H6693" s="45" t="e">
        <f t="shared" si="1104"/>
        <v>#DIV/0!</v>
      </c>
      <c r="AN6693">
        <f t="shared" si="1110"/>
        <v>0</v>
      </c>
      <c r="AO6693">
        <f t="shared" si="1105"/>
        <v>0</v>
      </c>
      <c r="AP6693">
        <f t="shared" si="1106"/>
        <v>0</v>
      </c>
      <c r="AQ6693">
        <f t="shared" si="1107"/>
        <v>0</v>
      </c>
      <c r="AV6693">
        <f t="shared" si="1109"/>
        <v>6690</v>
      </c>
      <c r="AW6693">
        <f t="shared" si="1108"/>
        <v>0</v>
      </c>
    </row>
    <row r="6694" spans="5:49" x14ac:dyDescent="0.25">
      <c r="E6694" s="47">
        <f t="shared" si="1101"/>
        <v>0</v>
      </c>
      <c r="F6694" s="45">
        <f t="shared" si="1102"/>
        <v>0</v>
      </c>
      <c r="G6694" s="45" t="e">
        <f t="shared" si="1103"/>
        <v>#DIV/0!</v>
      </c>
      <c r="H6694" s="45" t="e">
        <f t="shared" si="1104"/>
        <v>#DIV/0!</v>
      </c>
      <c r="AN6694">
        <f t="shared" si="1110"/>
        <v>0</v>
      </c>
      <c r="AO6694">
        <f t="shared" si="1105"/>
        <v>0</v>
      </c>
      <c r="AP6694">
        <f t="shared" si="1106"/>
        <v>0</v>
      </c>
      <c r="AQ6694">
        <f t="shared" si="1107"/>
        <v>0</v>
      </c>
      <c r="AV6694">
        <f t="shared" si="1109"/>
        <v>6691</v>
      </c>
      <c r="AW6694">
        <f t="shared" si="1108"/>
        <v>0</v>
      </c>
    </row>
    <row r="6695" spans="5:49" x14ac:dyDescent="0.25">
      <c r="E6695" s="47">
        <f t="shared" si="1101"/>
        <v>0</v>
      </c>
      <c r="F6695" s="45">
        <f t="shared" si="1102"/>
        <v>0</v>
      </c>
      <c r="G6695" s="45" t="e">
        <f t="shared" si="1103"/>
        <v>#DIV/0!</v>
      </c>
      <c r="H6695" s="45" t="e">
        <f t="shared" si="1104"/>
        <v>#DIV/0!</v>
      </c>
      <c r="AN6695">
        <f t="shared" si="1110"/>
        <v>0</v>
      </c>
      <c r="AO6695">
        <f t="shared" si="1105"/>
        <v>0</v>
      </c>
      <c r="AP6695">
        <f t="shared" si="1106"/>
        <v>0</v>
      </c>
      <c r="AQ6695">
        <f t="shared" si="1107"/>
        <v>0</v>
      </c>
      <c r="AV6695">
        <f t="shared" si="1109"/>
        <v>6692</v>
      </c>
      <c r="AW6695">
        <f t="shared" si="1108"/>
        <v>0</v>
      </c>
    </row>
    <row r="6696" spans="5:49" x14ac:dyDescent="0.25">
      <c r="E6696" s="47">
        <f t="shared" si="1101"/>
        <v>0</v>
      </c>
      <c r="F6696" s="45">
        <f t="shared" si="1102"/>
        <v>0</v>
      </c>
      <c r="G6696" s="45" t="e">
        <f t="shared" si="1103"/>
        <v>#DIV/0!</v>
      </c>
      <c r="H6696" s="45" t="e">
        <f t="shared" si="1104"/>
        <v>#DIV/0!</v>
      </c>
      <c r="AN6696">
        <f t="shared" si="1110"/>
        <v>0</v>
      </c>
      <c r="AO6696">
        <f t="shared" si="1105"/>
        <v>0</v>
      </c>
      <c r="AP6696">
        <f t="shared" si="1106"/>
        <v>0</v>
      </c>
      <c r="AQ6696">
        <f t="shared" si="1107"/>
        <v>0</v>
      </c>
      <c r="AV6696">
        <f t="shared" si="1109"/>
        <v>6693</v>
      </c>
      <c r="AW6696">
        <f t="shared" si="1108"/>
        <v>0</v>
      </c>
    </row>
    <row r="6697" spans="5:49" x14ac:dyDescent="0.25">
      <c r="E6697" s="47">
        <f t="shared" si="1101"/>
        <v>0</v>
      </c>
      <c r="F6697" s="45">
        <f t="shared" si="1102"/>
        <v>0</v>
      </c>
      <c r="G6697" s="45" t="e">
        <f t="shared" si="1103"/>
        <v>#DIV/0!</v>
      </c>
      <c r="H6697" s="45" t="e">
        <f t="shared" si="1104"/>
        <v>#DIV/0!</v>
      </c>
      <c r="AN6697">
        <f t="shared" si="1110"/>
        <v>0</v>
      </c>
      <c r="AO6697">
        <f t="shared" si="1105"/>
        <v>0</v>
      </c>
      <c r="AP6697">
        <f t="shared" si="1106"/>
        <v>0</v>
      </c>
      <c r="AQ6697">
        <f t="shared" si="1107"/>
        <v>0</v>
      </c>
      <c r="AV6697">
        <f t="shared" si="1109"/>
        <v>6694</v>
      </c>
      <c r="AW6697">
        <f t="shared" si="1108"/>
        <v>0</v>
      </c>
    </row>
    <row r="6698" spans="5:49" x14ac:dyDescent="0.25">
      <c r="E6698" s="47">
        <f t="shared" si="1101"/>
        <v>0</v>
      </c>
      <c r="F6698" s="45">
        <f t="shared" si="1102"/>
        <v>0</v>
      </c>
      <c r="G6698" s="45" t="e">
        <f t="shared" si="1103"/>
        <v>#DIV/0!</v>
      </c>
      <c r="H6698" s="45" t="e">
        <f t="shared" si="1104"/>
        <v>#DIV/0!</v>
      </c>
      <c r="AN6698">
        <f t="shared" si="1110"/>
        <v>0</v>
      </c>
      <c r="AO6698">
        <f t="shared" si="1105"/>
        <v>0</v>
      </c>
      <c r="AP6698">
        <f t="shared" si="1106"/>
        <v>0</v>
      </c>
      <c r="AQ6698">
        <f t="shared" si="1107"/>
        <v>0</v>
      </c>
      <c r="AV6698">
        <f t="shared" si="1109"/>
        <v>6695</v>
      </c>
      <c r="AW6698">
        <f t="shared" si="1108"/>
        <v>0</v>
      </c>
    </row>
    <row r="6699" spans="5:49" x14ac:dyDescent="0.25">
      <c r="E6699" s="47">
        <f t="shared" si="1101"/>
        <v>0</v>
      </c>
      <c r="F6699" s="45">
        <f t="shared" si="1102"/>
        <v>0</v>
      </c>
      <c r="G6699" s="45" t="e">
        <f t="shared" si="1103"/>
        <v>#DIV/0!</v>
      </c>
      <c r="H6699" s="45" t="e">
        <f t="shared" si="1104"/>
        <v>#DIV/0!</v>
      </c>
      <c r="AN6699">
        <f t="shared" si="1110"/>
        <v>0</v>
      </c>
      <c r="AO6699">
        <f t="shared" si="1105"/>
        <v>0</v>
      </c>
      <c r="AP6699">
        <f t="shared" si="1106"/>
        <v>0</v>
      </c>
      <c r="AQ6699">
        <f t="shared" si="1107"/>
        <v>0</v>
      </c>
      <c r="AV6699">
        <f t="shared" si="1109"/>
        <v>6696</v>
      </c>
      <c r="AW6699">
        <f t="shared" si="1108"/>
        <v>0</v>
      </c>
    </row>
    <row r="6700" spans="5:49" x14ac:dyDescent="0.25">
      <c r="E6700" s="47">
        <f t="shared" si="1101"/>
        <v>0</v>
      </c>
      <c r="F6700" s="45">
        <f t="shared" si="1102"/>
        <v>0</v>
      </c>
      <c r="G6700" s="45" t="e">
        <f t="shared" si="1103"/>
        <v>#DIV/0!</v>
      </c>
      <c r="H6700" s="45" t="e">
        <f t="shared" si="1104"/>
        <v>#DIV/0!</v>
      </c>
      <c r="AN6700">
        <f t="shared" si="1110"/>
        <v>0</v>
      </c>
      <c r="AO6700">
        <f t="shared" si="1105"/>
        <v>0</v>
      </c>
      <c r="AP6700">
        <f t="shared" si="1106"/>
        <v>0</v>
      </c>
      <c r="AQ6700">
        <f t="shared" si="1107"/>
        <v>0</v>
      </c>
      <c r="AV6700">
        <f t="shared" si="1109"/>
        <v>6697</v>
      </c>
      <c r="AW6700">
        <f t="shared" si="1108"/>
        <v>0</v>
      </c>
    </row>
    <row r="6701" spans="5:49" x14ac:dyDescent="0.25">
      <c r="E6701" s="47">
        <f t="shared" si="1101"/>
        <v>0</v>
      </c>
      <c r="F6701" s="45">
        <f t="shared" si="1102"/>
        <v>0</v>
      </c>
      <c r="G6701" s="45" t="e">
        <f t="shared" si="1103"/>
        <v>#DIV/0!</v>
      </c>
      <c r="H6701" s="45" t="e">
        <f t="shared" si="1104"/>
        <v>#DIV/0!</v>
      </c>
      <c r="AN6701">
        <f t="shared" si="1110"/>
        <v>0</v>
      </c>
      <c r="AO6701">
        <f t="shared" si="1105"/>
        <v>0</v>
      </c>
      <c r="AP6701">
        <f t="shared" si="1106"/>
        <v>0</v>
      </c>
      <c r="AQ6701">
        <f t="shared" si="1107"/>
        <v>0</v>
      </c>
      <c r="AV6701">
        <f t="shared" si="1109"/>
        <v>6698</v>
      </c>
      <c r="AW6701">
        <f t="shared" si="1108"/>
        <v>0</v>
      </c>
    </row>
    <row r="6702" spans="5:49" x14ac:dyDescent="0.25">
      <c r="E6702" s="47">
        <f t="shared" si="1101"/>
        <v>0</v>
      </c>
      <c r="F6702" s="45">
        <f t="shared" si="1102"/>
        <v>0</v>
      </c>
      <c r="G6702" s="45" t="e">
        <f t="shared" si="1103"/>
        <v>#DIV/0!</v>
      </c>
      <c r="H6702" s="45" t="e">
        <f t="shared" si="1104"/>
        <v>#DIV/0!</v>
      </c>
      <c r="AN6702">
        <f t="shared" si="1110"/>
        <v>0</v>
      </c>
      <c r="AO6702">
        <f t="shared" si="1105"/>
        <v>0</v>
      </c>
      <c r="AP6702">
        <f t="shared" si="1106"/>
        <v>0</v>
      </c>
      <c r="AQ6702">
        <f t="shared" si="1107"/>
        <v>0</v>
      </c>
      <c r="AV6702">
        <f t="shared" si="1109"/>
        <v>6699</v>
      </c>
      <c r="AW6702">
        <f t="shared" si="1108"/>
        <v>0</v>
      </c>
    </row>
    <row r="6703" spans="5:49" x14ac:dyDescent="0.25">
      <c r="E6703" s="47">
        <f t="shared" si="1101"/>
        <v>0</v>
      </c>
      <c r="F6703" s="45">
        <f t="shared" si="1102"/>
        <v>0</v>
      </c>
      <c r="G6703" s="45" t="e">
        <f t="shared" si="1103"/>
        <v>#DIV/0!</v>
      </c>
      <c r="H6703" s="45" t="e">
        <f t="shared" si="1104"/>
        <v>#DIV/0!</v>
      </c>
      <c r="AN6703">
        <f t="shared" si="1110"/>
        <v>0</v>
      </c>
      <c r="AO6703">
        <f t="shared" si="1105"/>
        <v>0</v>
      </c>
      <c r="AP6703">
        <f t="shared" si="1106"/>
        <v>0</v>
      </c>
      <c r="AQ6703">
        <f t="shared" si="1107"/>
        <v>0</v>
      </c>
      <c r="AV6703">
        <f t="shared" si="1109"/>
        <v>6700</v>
      </c>
      <c r="AW6703">
        <f t="shared" si="1108"/>
        <v>0</v>
      </c>
    </row>
    <row r="6704" spans="5:49" x14ac:dyDescent="0.25">
      <c r="E6704" s="47">
        <f t="shared" si="1101"/>
        <v>0</v>
      </c>
      <c r="F6704" s="45">
        <f t="shared" si="1102"/>
        <v>0</v>
      </c>
      <c r="G6704" s="45" t="e">
        <f t="shared" si="1103"/>
        <v>#DIV/0!</v>
      </c>
      <c r="H6704" s="45" t="e">
        <f t="shared" si="1104"/>
        <v>#DIV/0!</v>
      </c>
      <c r="AN6704">
        <f t="shared" si="1110"/>
        <v>0</v>
      </c>
      <c r="AO6704">
        <f t="shared" si="1105"/>
        <v>0</v>
      </c>
      <c r="AP6704">
        <f t="shared" si="1106"/>
        <v>0</v>
      </c>
      <c r="AQ6704">
        <f t="shared" si="1107"/>
        <v>0</v>
      </c>
      <c r="AV6704">
        <f t="shared" si="1109"/>
        <v>6701</v>
      </c>
      <c r="AW6704">
        <f t="shared" si="1108"/>
        <v>0</v>
      </c>
    </row>
    <row r="6705" spans="5:49" x14ac:dyDescent="0.25">
      <c r="E6705" s="47">
        <f t="shared" si="1101"/>
        <v>0</v>
      </c>
      <c r="F6705" s="45">
        <f t="shared" si="1102"/>
        <v>0</v>
      </c>
      <c r="G6705" s="45" t="e">
        <f t="shared" si="1103"/>
        <v>#DIV/0!</v>
      </c>
      <c r="H6705" s="45" t="e">
        <f t="shared" si="1104"/>
        <v>#DIV/0!</v>
      </c>
      <c r="AN6705">
        <f t="shared" si="1110"/>
        <v>0</v>
      </c>
      <c r="AO6705">
        <f t="shared" si="1105"/>
        <v>0</v>
      </c>
      <c r="AP6705">
        <f t="shared" si="1106"/>
        <v>0</v>
      </c>
      <c r="AQ6705">
        <f t="shared" si="1107"/>
        <v>0</v>
      </c>
      <c r="AV6705">
        <f t="shared" si="1109"/>
        <v>6702</v>
      </c>
      <c r="AW6705">
        <f t="shared" si="1108"/>
        <v>0</v>
      </c>
    </row>
    <row r="6706" spans="5:49" x14ac:dyDescent="0.25">
      <c r="E6706" s="47">
        <f t="shared" si="1101"/>
        <v>0</v>
      </c>
      <c r="F6706" s="45">
        <f t="shared" si="1102"/>
        <v>0</v>
      </c>
      <c r="G6706" s="45" t="e">
        <f t="shared" si="1103"/>
        <v>#DIV/0!</v>
      </c>
      <c r="H6706" s="45" t="e">
        <f t="shared" si="1104"/>
        <v>#DIV/0!</v>
      </c>
      <c r="AN6706">
        <f t="shared" si="1110"/>
        <v>0</v>
      </c>
      <c r="AO6706">
        <f t="shared" si="1105"/>
        <v>0</v>
      </c>
      <c r="AP6706">
        <f t="shared" si="1106"/>
        <v>0</v>
      </c>
      <c r="AQ6706">
        <f t="shared" si="1107"/>
        <v>0</v>
      </c>
      <c r="AV6706">
        <f t="shared" si="1109"/>
        <v>6703</v>
      </c>
      <c r="AW6706">
        <f t="shared" si="1108"/>
        <v>0</v>
      </c>
    </row>
    <row r="6707" spans="5:49" x14ac:dyDescent="0.25">
      <c r="E6707" s="47">
        <f t="shared" si="1101"/>
        <v>0</v>
      </c>
      <c r="F6707" s="45">
        <f t="shared" si="1102"/>
        <v>0</v>
      </c>
      <c r="G6707" s="45" t="e">
        <f t="shared" si="1103"/>
        <v>#DIV/0!</v>
      </c>
      <c r="H6707" s="45" t="e">
        <f t="shared" si="1104"/>
        <v>#DIV/0!</v>
      </c>
      <c r="AN6707">
        <f t="shared" si="1110"/>
        <v>0</v>
      </c>
      <c r="AO6707">
        <f t="shared" si="1105"/>
        <v>0</v>
      </c>
      <c r="AP6707">
        <f t="shared" si="1106"/>
        <v>0</v>
      </c>
      <c r="AQ6707">
        <f t="shared" si="1107"/>
        <v>0</v>
      </c>
      <c r="AV6707">
        <f t="shared" si="1109"/>
        <v>6704</v>
      </c>
      <c r="AW6707">
        <f t="shared" si="1108"/>
        <v>0</v>
      </c>
    </row>
    <row r="6708" spans="5:49" x14ac:dyDescent="0.25">
      <c r="E6708" s="47">
        <f t="shared" si="1101"/>
        <v>0</v>
      </c>
      <c r="F6708" s="45">
        <f t="shared" si="1102"/>
        <v>0</v>
      </c>
      <c r="G6708" s="45" t="e">
        <f t="shared" si="1103"/>
        <v>#DIV/0!</v>
      </c>
      <c r="H6708" s="45" t="e">
        <f t="shared" si="1104"/>
        <v>#DIV/0!</v>
      </c>
      <c r="AN6708">
        <f t="shared" si="1110"/>
        <v>0</v>
      </c>
      <c r="AO6708">
        <f t="shared" si="1105"/>
        <v>0</v>
      </c>
      <c r="AP6708">
        <f t="shared" si="1106"/>
        <v>0</v>
      </c>
      <c r="AQ6708">
        <f t="shared" si="1107"/>
        <v>0</v>
      </c>
      <c r="AV6708">
        <f t="shared" si="1109"/>
        <v>6705</v>
      </c>
      <c r="AW6708">
        <f t="shared" si="1108"/>
        <v>0</v>
      </c>
    </row>
    <row r="6709" spans="5:49" x14ac:dyDescent="0.25">
      <c r="E6709" s="47">
        <f t="shared" si="1101"/>
        <v>0</v>
      </c>
      <c r="F6709" s="45">
        <f t="shared" si="1102"/>
        <v>0</v>
      </c>
      <c r="G6709" s="45" t="e">
        <f t="shared" si="1103"/>
        <v>#DIV/0!</v>
      </c>
      <c r="H6709" s="45" t="e">
        <f t="shared" si="1104"/>
        <v>#DIV/0!</v>
      </c>
      <c r="AN6709">
        <f t="shared" si="1110"/>
        <v>0</v>
      </c>
      <c r="AO6709">
        <f t="shared" si="1105"/>
        <v>0</v>
      </c>
      <c r="AP6709">
        <f t="shared" si="1106"/>
        <v>0</v>
      </c>
      <c r="AQ6709">
        <f t="shared" si="1107"/>
        <v>0</v>
      </c>
      <c r="AV6709">
        <f t="shared" si="1109"/>
        <v>6706</v>
      </c>
      <c r="AW6709">
        <f t="shared" si="1108"/>
        <v>0</v>
      </c>
    </row>
    <row r="6710" spans="5:49" x14ac:dyDescent="0.25">
      <c r="E6710" s="47">
        <f t="shared" si="1101"/>
        <v>0</v>
      </c>
      <c r="F6710" s="45">
        <f t="shared" si="1102"/>
        <v>0</v>
      </c>
      <c r="G6710" s="45" t="e">
        <f t="shared" si="1103"/>
        <v>#DIV/0!</v>
      </c>
      <c r="H6710" s="45" t="e">
        <f t="shared" si="1104"/>
        <v>#DIV/0!</v>
      </c>
      <c r="AN6710">
        <f t="shared" si="1110"/>
        <v>0</v>
      </c>
      <c r="AO6710">
        <f t="shared" si="1105"/>
        <v>0</v>
      </c>
      <c r="AP6710">
        <f t="shared" si="1106"/>
        <v>0</v>
      </c>
      <c r="AQ6710">
        <f t="shared" si="1107"/>
        <v>0</v>
      </c>
      <c r="AV6710">
        <f t="shared" si="1109"/>
        <v>6707</v>
      </c>
      <c r="AW6710">
        <f t="shared" si="1108"/>
        <v>0</v>
      </c>
    </row>
    <row r="6711" spans="5:49" x14ac:dyDescent="0.25">
      <c r="E6711" s="47">
        <f t="shared" si="1101"/>
        <v>0</v>
      </c>
      <c r="F6711" s="45">
        <f t="shared" si="1102"/>
        <v>0</v>
      </c>
      <c r="G6711" s="45" t="e">
        <f t="shared" si="1103"/>
        <v>#DIV/0!</v>
      </c>
      <c r="H6711" s="45" t="e">
        <f t="shared" si="1104"/>
        <v>#DIV/0!</v>
      </c>
      <c r="AN6711">
        <f t="shared" si="1110"/>
        <v>0</v>
      </c>
      <c r="AO6711">
        <f t="shared" si="1105"/>
        <v>0</v>
      </c>
      <c r="AP6711">
        <f t="shared" si="1106"/>
        <v>0</v>
      </c>
      <c r="AQ6711">
        <f t="shared" si="1107"/>
        <v>0</v>
      </c>
      <c r="AV6711">
        <f t="shared" si="1109"/>
        <v>6708</v>
      </c>
      <c r="AW6711">
        <f t="shared" si="1108"/>
        <v>0</v>
      </c>
    </row>
    <row r="6712" spans="5:49" x14ac:dyDescent="0.25">
      <c r="E6712" s="47">
        <f t="shared" si="1101"/>
        <v>0</v>
      </c>
      <c r="F6712" s="45">
        <f t="shared" si="1102"/>
        <v>0</v>
      </c>
      <c r="G6712" s="45" t="e">
        <f t="shared" si="1103"/>
        <v>#DIV/0!</v>
      </c>
      <c r="H6712" s="45" t="e">
        <f t="shared" si="1104"/>
        <v>#DIV/0!</v>
      </c>
      <c r="AN6712">
        <f t="shared" si="1110"/>
        <v>0</v>
      </c>
      <c r="AO6712">
        <f t="shared" si="1105"/>
        <v>0</v>
      </c>
      <c r="AP6712">
        <f t="shared" si="1106"/>
        <v>0</v>
      </c>
      <c r="AQ6712">
        <f t="shared" si="1107"/>
        <v>0</v>
      </c>
      <c r="AV6712">
        <f t="shared" si="1109"/>
        <v>6709</v>
      </c>
      <c r="AW6712">
        <f t="shared" si="1108"/>
        <v>0</v>
      </c>
    </row>
    <row r="6713" spans="5:49" x14ac:dyDescent="0.25">
      <c r="E6713" s="47">
        <f t="shared" si="1101"/>
        <v>0</v>
      </c>
      <c r="F6713" s="45">
        <f t="shared" si="1102"/>
        <v>0</v>
      </c>
      <c r="G6713" s="45" t="e">
        <f t="shared" si="1103"/>
        <v>#DIV/0!</v>
      </c>
      <c r="H6713" s="45" t="e">
        <f t="shared" si="1104"/>
        <v>#DIV/0!</v>
      </c>
      <c r="AN6713">
        <f t="shared" si="1110"/>
        <v>0</v>
      </c>
      <c r="AO6713">
        <f t="shared" si="1105"/>
        <v>0</v>
      </c>
      <c r="AP6713">
        <f t="shared" si="1106"/>
        <v>0</v>
      </c>
      <c r="AQ6713">
        <f t="shared" si="1107"/>
        <v>0</v>
      </c>
      <c r="AV6713">
        <f t="shared" si="1109"/>
        <v>6710</v>
      </c>
      <c r="AW6713">
        <f t="shared" si="1108"/>
        <v>0</v>
      </c>
    </row>
    <row r="6714" spans="5:49" x14ac:dyDescent="0.25">
      <c r="E6714" s="47">
        <f t="shared" si="1101"/>
        <v>0</v>
      </c>
      <c r="F6714" s="45">
        <f t="shared" si="1102"/>
        <v>0</v>
      </c>
      <c r="G6714" s="45" t="e">
        <f t="shared" si="1103"/>
        <v>#DIV/0!</v>
      </c>
      <c r="H6714" s="45" t="e">
        <f t="shared" si="1104"/>
        <v>#DIV/0!</v>
      </c>
      <c r="AN6714">
        <f t="shared" si="1110"/>
        <v>0</v>
      </c>
      <c r="AO6714">
        <f t="shared" si="1105"/>
        <v>0</v>
      </c>
      <c r="AP6714">
        <f t="shared" si="1106"/>
        <v>0</v>
      </c>
      <c r="AQ6714">
        <f t="shared" si="1107"/>
        <v>0</v>
      </c>
      <c r="AV6714">
        <f t="shared" si="1109"/>
        <v>6711</v>
      </c>
      <c r="AW6714">
        <f t="shared" si="1108"/>
        <v>0</v>
      </c>
    </row>
    <row r="6715" spans="5:49" x14ac:dyDescent="0.25">
      <c r="E6715" s="47">
        <f t="shared" si="1101"/>
        <v>0</v>
      </c>
      <c r="F6715" s="45">
        <f t="shared" si="1102"/>
        <v>0</v>
      </c>
      <c r="G6715" s="45" t="e">
        <f t="shared" si="1103"/>
        <v>#DIV/0!</v>
      </c>
      <c r="H6715" s="45" t="e">
        <f t="shared" si="1104"/>
        <v>#DIV/0!</v>
      </c>
      <c r="AN6715">
        <f t="shared" si="1110"/>
        <v>0</v>
      </c>
      <c r="AO6715">
        <f t="shared" si="1105"/>
        <v>0</v>
      </c>
      <c r="AP6715">
        <f t="shared" si="1106"/>
        <v>0</v>
      </c>
      <c r="AQ6715">
        <f t="shared" si="1107"/>
        <v>0</v>
      </c>
      <c r="AV6715">
        <f t="shared" si="1109"/>
        <v>6712</v>
      </c>
      <c r="AW6715">
        <f t="shared" si="1108"/>
        <v>0</v>
      </c>
    </row>
    <row r="6716" spans="5:49" x14ac:dyDescent="0.25">
      <c r="E6716" s="47">
        <f t="shared" si="1101"/>
        <v>0</v>
      </c>
      <c r="F6716" s="45">
        <f t="shared" si="1102"/>
        <v>0</v>
      </c>
      <c r="G6716" s="45" t="e">
        <f t="shared" si="1103"/>
        <v>#DIV/0!</v>
      </c>
      <c r="H6716" s="45" t="e">
        <f t="shared" si="1104"/>
        <v>#DIV/0!</v>
      </c>
      <c r="AN6716">
        <f t="shared" si="1110"/>
        <v>0</v>
      </c>
      <c r="AO6716">
        <f t="shared" si="1105"/>
        <v>0</v>
      </c>
      <c r="AP6716">
        <f t="shared" si="1106"/>
        <v>0</v>
      </c>
      <c r="AQ6716">
        <f t="shared" si="1107"/>
        <v>0</v>
      </c>
      <c r="AV6716">
        <f t="shared" si="1109"/>
        <v>6713</v>
      </c>
      <c r="AW6716">
        <f t="shared" si="1108"/>
        <v>0</v>
      </c>
    </row>
    <row r="6717" spans="5:49" x14ac:dyDescent="0.25">
      <c r="E6717" s="47">
        <f t="shared" si="1101"/>
        <v>0</v>
      </c>
      <c r="F6717" s="45">
        <f t="shared" si="1102"/>
        <v>0</v>
      </c>
      <c r="G6717" s="45" t="e">
        <f t="shared" si="1103"/>
        <v>#DIV/0!</v>
      </c>
      <c r="H6717" s="45" t="e">
        <f t="shared" si="1104"/>
        <v>#DIV/0!</v>
      </c>
      <c r="AN6717">
        <f t="shared" si="1110"/>
        <v>0</v>
      </c>
      <c r="AO6717">
        <f t="shared" si="1105"/>
        <v>0</v>
      </c>
      <c r="AP6717">
        <f t="shared" si="1106"/>
        <v>0</v>
      </c>
      <c r="AQ6717">
        <f t="shared" si="1107"/>
        <v>0</v>
      </c>
      <c r="AV6717">
        <f t="shared" si="1109"/>
        <v>6714</v>
      </c>
      <c r="AW6717">
        <f t="shared" si="1108"/>
        <v>0</v>
      </c>
    </row>
    <row r="6718" spans="5:49" x14ac:dyDescent="0.25">
      <c r="E6718" s="47">
        <f t="shared" si="1101"/>
        <v>0</v>
      </c>
      <c r="F6718" s="45">
        <f t="shared" si="1102"/>
        <v>0</v>
      </c>
      <c r="G6718" s="45" t="e">
        <f t="shared" si="1103"/>
        <v>#DIV/0!</v>
      </c>
      <c r="H6718" s="45" t="e">
        <f t="shared" si="1104"/>
        <v>#DIV/0!</v>
      </c>
      <c r="AN6718">
        <f t="shared" si="1110"/>
        <v>0</v>
      </c>
      <c r="AO6718">
        <f t="shared" si="1105"/>
        <v>0</v>
      </c>
      <c r="AP6718">
        <f t="shared" si="1106"/>
        <v>0</v>
      </c>
      <c r="AQ6718">
        <f t="shared" si="1107"/>
        <v>0</v>
      </c>
      <c r="AV6718">
        <f t="shared" si="1109"/>
        <v>6715</v>
      </c>
      <c r="AW6718">
        <f t="shared" si="1108"/>
        <v>0</v>
      </c>
    </row>
    <row r="6719" spans="5:49" x14ac:dyDescent="0.25">
      <c r="E6719" s="47">
        <f t="shared" si="1101"/>
        <v>0</v>
      </c>
      <c r="F6719" s="45">
        <f t="shared" si="1102"/>
        <v>0</v>
      </c>
      <c r="G6719" s="45" t="e">
        <f t="shared" si="1103"/>
        <v>#DIV/0!</v>
      </c>
      <c r="H6719" s="45" t="e">
        <f t="shared" si="1104"/>
        <v>#DIV/0!</v>
      </c>
      <c r="AN6719">
        <f t="shared" si="1110"/>
        <v>0</v>
      </c>
      <c r="AO6719">
        <f t="shared" si="1105"/>
        <v>0</v>
      </c>
      <c r="AP6719">
        <f t="shared" si="1106"/>
        <v>0</v>
      </c>
      <c r="AQ6719">
        <f t="shared" si="1107"/>
        <v>0</v>
      </c>
      <c r="AV6719">
        <f t="shared" si="1109"/>
        <v>6716</v>
      </c>
      <c r="AW6719">
        <f t="shared" si="1108"/>
        <v>0</v>
      </c>
    </row>
    <row r="6720" spans="5:49" x14ac:dyDescent="0.25">
      <c r="E6720" s="47">
        <f t="shared" si="1101"/>
        <v>0</v>
      </c>
      <c r="F6720" s="45">
        <f t="shared" si="1102"/>
        <v>0</v>
      </c>
      <c r="G6720" s="45" t="e">
        <f t="shared" si="1103"/>
        <v>#DIV/0!</v>
      </c>
      <c r="H6720" s="45" t="e">
        <f t="shared" si="1104"/>
        <v>#DIV/0!</v>
      </c>
      <c r="AN6720">
        <f t="shared" si="1110"/>
        <v>0</v>
      </c>
      <c r="AO6720">
        <f t="shared" si="1105"/>
        <v>0</v>
      </c>
      <c r="AP6720">
        <f t="shared" si="1106"/>
        <v>0</v>
      </c>
      <c r="AQ6720">
        <f t="shared" si="1107"/>
        <v>0</v>
      </c>
      <c r="AV6720">
        <f t="shared" si="1109"/>
        <v>6717</v>
      </c>
      <c r="AW6720">
        <f t="shared" si="1108"/>
        <v>0</v>
      </c>
    </row>
    <row r="6721" spans="5:49" x14ac:dyDescent="0.25">
      <c r="E6721" s="47">
        <f t="shared" si="1101"/>
        <v>0</v>
      </c>
      <c r="F6721" s="45">
        <f t="shared" si="1102"/>
        <v>0</v>
      </c>
      <c r="G6721" s="45" t="e">
        <f t="shared" si="1103"/>
        <v>#DIV/0!</v>
      </c>
      <c r="H6721" s="45" t="e">
        <f t="shared" si="1104"/>
        <v>#DIV/0!</v>
      </c>
      <c r="AN6721">
        <f t="shared" si="1110"/>
        <v>0</v>
      </c>
      <c r="AO6721">
        <f t="shared" si="1105"/>
        <v>0</v>
      </c>
      <c r="AP6721">
        <f t="shared" si="1106"/>
        <v>0</v>
      </c>
      <c r="AQ6721">
        <f t="shared" si="1107"/>
        <v>0</v>
      </c>
      <c r="AV6721">
        <f t="shared" si="1109"/>
        <v>6718</v>
      </c>
      <c r="AW6721">
        <f t="shared" si="1108"/>
        <v>0</v>
      </c>
    </row>
    <row r="6722" spans="5:49" x14ac:dyDescent="0.25">
      <c r="E6722" s="47">
        <f t="shared" ref="E6722:E6785" si="1111">ROUNDDOWN(C6724,0)</f>
        <v>0</v>
      </c>
      <c r="F6722" s="45">
        <f t="shared" ref="F6722:F6785" si="1112">HOUR(C6724)</f>
        <v>0</v>
      </c>
      <c r="G6722" s="45" t="e">
        <f t="shared" ref="G6722:G6785" si="1113">D6724/H6722</f>
        <v>#DIV/0!</v>
      </c>
      <c r="H6722" s="45" t="e">
        <f t="shared" ref="H6722:H6785" si="1114">AVERAGEIFS(D:D,E:E,E6722)</f>
        <v>#DIV/0!</v>
      </c>
      <c r="AN6722">
        <f t="shared" si="1110"/>
        <v>0</v>
      </c>
      <c r="AO6722">
        <f t="shared" si="1105"/>
        <v>0</v>
      </c>
      <c r="AP6722">
        <f t="shared" si="1106"/>
        <v>0</v>
      </c>
      <c r="AQ6722">
        <f t="shared" si="1107"/>
        <v>0</v>
      </c>
      <c r="AV6722">
        <f t="shared" si="1109"/>
        <v>6719</v>
      </c>
      <c r="AW6722">
        <f t="shared" si="1108"/>
        <v>0</v>
      </c>
    </row>
    <row r="6723" spans="5:49" x14ac:dyDescent="0.25">
      <c r="E6723" s="47">
        <f t="shared" si="1111"/>
        <v>0</v>
      </c>
      <c r="F6723" s="45">
        <f t="shared" si="1112"/>
        <v>0</v>
      </c>
      <c r="G6723" s="45" t="e">
        <f t="shared" si="1113"/>
        <v>#DIV/0!</v>
      </c>
      <c r="H6723" s="45" t="e">
        <f t="shared" si="1114"/>
        <v>#DIV/0!</v>
      </c>
      <c r="AN6723">
        <f t="shared" si="1110"/>
        <v>0</v>
      </c>
      <c r="AO6723">
        <f t="shared" si="1105"/>
        <v>0</v>
      </c>
      <c r="AP6723">
        <f t="shared" si="1106"/>
        <v>0</v>
      </c>
      <c r="AQ6723">
        <f t="shared" si="1107"/>
        <v>0</v>
      </c>
      <c r="AV6723">
        <f t="shared" si="1109"/>
        <v>6720</v>
      </c>
      <c r="AW6723">
        <f t="shared" si="1108"/>
        <v>0</v>
      </c>
    </row>
    <row r="6724" spans="5:49" x14ac:dyDescent="0.25">
      <c r="E6724" s="47">
        <f t="shared" si="1111"/>
        <v>0</v>
      </c>
      <c r="F6724" s="45">
        <f t="shared" si="1112"/>
        <v>0</v>
      </c>
      <c r="G6724" s="45" t="e">
        <f t="shared" si="1113"/>
        <v>#DIV/0!</v>
      </c>
      <c r="H6724" s="45" t="e">
        <f t="shared" si="1114"/>
        <v>#DIV/0!</v>
      </c>
      <c r="AN6724">
        <f t="shared" si="1110"/>
        <v>0</v>
      </c>
      <c r="AO6724">
        <f t="shared" ref="AO6724:AO6787" si="1115">ROUNDUP((C6724-$C$4)/7,0)</f>
        <v>0</v>
      </c>
      <c r="AP6724">
        <f t="shared" ref="AP6724:AP6787" si="1116">ROUNDUP((C6724-$C$4)/1,0)</f>
        <v>0</v>
      </c>
      <c r="AQ6724">
        <f t="shared" ref="AQ6724:AQ6787" si="1117">ROUNDUP((C6724-$C$4)*24,0)</f>
        <v>0</v>
      </c>
      <c r="AV6724">
        <f t="shared" si="1109"/>
        <v>6721</v>
      </c>
      <c r="AW6724">
        <f t="shared" ref="AW6724:AW6787" si="1118">SUMIFS(AN:AN,AQ:AQ,AV6724)</f>
        <v>0</v>
      </c>
    </row>
    <row r="6725" spans="5:49" x14ac:dyDescent="0.25">
      <c r="E6725" s="47">
        <f t="shared" si="1111"/>
        <v>0</v>
      </c>
      <c r="F6725" s="45">
        <f t="shared" si="1112"/>
        <v>0</v>
      </c>
      <c r="G6725" s="45" t="e">
        <f t="shared" si="1113"/>
        <v>#DIV/0!</v>
      </c>
      <c r="H6725" s="45" t="e">
        <f t="shared" si="1114"/>
        <v>#DIV/0!</v>
      </c>
      <c r="AN6725">
        <f t="shared" si="1110"/>
        <v>0</v>
      </c>
      <c r="AO6725">
        <f t="shared" si="1115"/>
        <v>0</v>
      </c>
      <c r="AP6725">
        <f t="shared" si="1116"/>
        <v>0</v>
      </c>
      <c r="AQ6725">
        <f t="shared" si="1117"/>
        <v>0</v>
      </c>
      <c r="AV6725">
        <f t="shared" ref="AV6725:AV6788" si="1119">1+AV6724</f>
        <v>6722</v>
      </c>
      <c r="AW6725">
        <f t="shared" si="1118"/>
        <v>0</v>
      </c>
    </row>
    <row r="6726" spans="5:49" x14ac:dyDescent="0.25">
      <c r="E6726" s="47">
        <f t="shared" si="1111"/>
        <v>0</v>
      </c>
      <c r="F6726" s="45">
        <f t="shared" si="1112"/>
        <v>0</v>
      </c>
      <c r="G6726" s="45" t="e">
        <f t="shared" si="1113"/>
        <v>#DIV/0!</v>
      </c>
      <c r="H6726" s="45" t="e">
        <f t="shared" si="1114"/>
        <v>#DIV/0!</v>
      </c>
      <c r="AN6726">
        <f t="shared" si="1110"/>
        <v>0</v>
      </c>
      <c r="AO6726">
        <f t="shared" si="1115"/>
        <v>0</v>
      </c>
      <c r="AP6726">
        <f t="shared" si="1116"/>
        <v>0</v>
      </c>
      <c r="AQ6726">
        <f t="shared" si="1117"/>
        <v>0</v>
      </c>
      <c r="AV6726">
        <f t="shared" si="1119"/>
        <v>6723</v>
      </c>
      <c r="AW6726">
        <f t="shared" si="1118"/>
        <v>0</v>
      </c>
    </row>
    <row r="6727" spans="5:49" x14ac:dyDescent="0.25">
      <c r="E6727" s="47">
        <f t="shared" si="1111"/>
        <v>0</v>
      </c>
      <c r="F6727" s="45">
        <f t="shared" si="1112"/>
        <v>0</v>
      </c>
      <c r="G6727" s="45" t="e">
        <f t="shared" si="1113"/>
        <v>#DIV/0!</v>
      </c>
      <c r="H6727" s="45" t="e">
        <f t="shared" si="1114"/>
        <v>#DIV/0!</v>
      </c>
      <c r="AN6727">
        <f t="shared" si="1110"/>
        <v>0</v>
      </c>
      <c r="AO6727">
        <f t="shared" si="1115"/>
        <v>0</v>
      </c>
      <c r="AP6727">
        <f t="shared" si="1116"/>
        <v>0</v>
      </c>
      <c r="AQ6727">
        <f t="shared" si="1117"/>
        <v>0</v>
      </c>
      <c r="AV6727">
        <f t="shared" si="1119"/>
        <v>6724</v>
      </c>
      <c r="AW6727">
        <f t="shared" si="1118"/>
        <v>0</v>
      </c>
    </row>
    <row r="6728" spans="5:49" x14ac:dyDescent="0.25">
      <c r="E6728" s="47">
        <f t="shared" si="1111"/>
        <v>0</v>
      </c>
      <c r="F6728" s="45">
        <f t="shared" si="1112"/>
        <v>0</v>
      </c>
      <c r="G6728" s="45" t="e">
        <f t="shared" si="1113"/>
        <v>#DIV/0!</v>
      </c>
      <c r="H6728" s="45" t="e">
        <f t="shared" si="1114"/>
        <v>#DIV/0!</v>
      </c>
      <c r="AN6728">
        <f t="shared" ref="AN6728:AN6791" si="1120">D6728*(C6728-C6727)*86400*$B$15</f>
        <v>0</v>
      </c>
      <c r="AO6728">
        <f t="shared" si="1115"/>
        <v>0</v>
      </c>
      <c r="AP6728">
        <f t="shared" si="1116"/>
        <v>0</v>
      </c>
      <c r="AQ6728">
        <f t="shared" si="1117"/>
        <v>0</v>
      </c>
      <c r="AV6728">
        <f t="shared" si="1119"/>
        <v>6725</v>
      </c>
      <c r="AW6728">
        <f t="shared" si="1118"/>
        <v>0</v>
      </c>
    </row>
    <row r="6729" spans="5:49" x14ac:dyDescent="0.25">
      <c r="E6729" s="47">
        <f t="shared" si="1111"/>
        <v>0</v>
      </c>
      <c r="F6729" s="45">
        <f t="shared" si="1112"/>
        <v>0</v>
      </c>
      <c r="G6729" s="45" t="e">
        <f t="shared" si="1113"/>
        <v>#DIV/0!</v>
      </c>
      <c r="H6729" s="45" t="e">
        <f t="shared" si="1114"/>
        <v>#DIV/0!</v>
      </c>
      <c r="AN6729">
        <f t="shared" si="1120"/>
        <v>0</v>
      </c>
      <c r="AO6729">
        <f t="shared" si="1115"/>
        <v>0</v>
      </c>
      <c r="AP6729">
        <f t="shared" si="1116"/>
        <v>0</v>
      </c>
      <c r="AQ6729">
        <f t="shared" si="1117"/>
        <v>0</v>
      </c>
      <c r="AV6729">
        <f t="shared" si="1119"/>
        <v>6726</v>
      </c>
      <c r="AW6729">
        <f t="shared" si="1118"/>
        <v>0</v>
      </c>
    </row>
    <row r="6730" spans="5:49" x14ac:dyDescent="0.25">
      <c r="E6730" s="47">
        <f t="shared" si="1111"/>
        <v>0</v>
      </c>
      <c r="F6730" s="45">
        <f t="shared" si="1112"/>
        <v>0</v>
      </c>
      <c r="G6730" s="45" t="e">
        <f t="shared" si="1113"/>
        <v>#DIV/0!</v>
      </c>
      <c r="H6730" s="45" t="e">
        <f t="shared" si="1114"/>
        <v>#DIV/0!</v>
      </c>
      <c r="AN6730">
        <f t="shared" si="1120"/>
        <v>0</v>
      </c>
      <c r="AO6730">
        <f t="shared" si="1115"/>
        <v>0</v>
      </c>
      <c r="AP6730">
        <f t="shared" si="1116"/>
        <v>0</v>
      </c>
      <c r="AQ6730">
        <f t="shared" si="1117"/>
        <v>0</v>
      </c>
      <c r="AV6730">
        <f t="shared" si="1119"/>
        <v>6727</v>
      </c>
      <c r="AW6730">
        <f t="shared" si="1118"/>
        <v>0</v>
      </c>
    </row>
    <row r="6731" spans="5:49" x14ac:dyDescent="0.25">
      <c r="E6731" s="47">
        <f t="shared" si="1111"/>
        <v>0</v>
      </c>
      <c r="F6731" s="45">
        <f t="shared" si="1112"/>
        <v>0</v>
      </c>
      <c r="G6731" s="45" t="e">
        <f t="shared" si="1113"/>
        <v>#DIV/0!</v>
      </c>
      <c r="H6731" s="45" t="e">
        <f t="shared" si="1114"/>
        <v>#DIV/0!</v>
      </c>
      <c r="AN6731">
        <f t="shared" si="1120"/>
        <v>0</v>
      </c>
      <c r="AO6731">
        <f t="shared" si="1115"/>
        <v>0</v>
      </c>
      <c r="AP6731">
        <f t="shared" si="1116"/>
        <v>0</v>
      </c>
      <c r="AQ6731">
        <f t="shared" si="1117"/>
        <v>0</v>
      </c>
      <c r="AV6731">
        <f t="shared" si="1119"/>
        <v>6728</v>
      </c>
      <c r="AW6731">
        <f t="shared" si="1118"/>
        <v>0</v>
      </c>
    </row>
    <row r="6732" spans="5:49" x14ac:dyDescent="0.25">
      <c r="E6732" s="47">
        <f t="shared" si="1111"/>
        <v>0</v>
      </c>
      <c r="F6732" s="45">
        <f t="shared" si="1112"/>
        <v>0</v>
      </c>
      <c r="G6732" s="45" t="e">
        <f t="shared" si="1113"/>
        <v>#DIV/0!</v>
      </c>
      <c r="H6732" s="45" t="e">
        <f t="shared" si="1114"/>
        <v>#DIV/0!</v>
      </c>
      <c r="AN6732">
        <f t="shared" si="1120"/>
        <v>0</v>
      </c>
      <c r="AO6732">
        <f t="shared" si="1115"/>
        <v>0</v>
      </c>
      <c r="AP6732">
        <f t="shared" si="1116"/>
        <v>0</v>
      </c>
      <c r="AQ6732">
        <f t="shared" si="1117"/>
        <v>0</v>
      </c>
      <c r="AV6732">
        <f t="shared" si="1119"/>
        <v>6729</v>
      </c>
      <c r="AW6732">
        <f t="shared" si="1118"/>
        <v>0</v>
      </c>
    </row>
    <row r="6733" spans="5:49" x14ac:dyDescent="0.25">
      <c r="E6733" s="47">
        <f t="shared" si="1111"/>
        <v>0</v>
      </c>
      <c r="F6733" s="45">
        <f t="shared" si="1112"/>
        <v>0</v>
      </c>
      <c r="G6733" s="45" t="e">
        <f t="shared" si="1113"/>
        <v>#DIV/0!</v>
      </c>
      <c r="H6733" s="45" t="e">
        <f t="shared" si="1114"/>
        <v>#DIV/0!</v>
      </c>
      <c r="AN6733">
        <f t="shared" si="1120"/>
        <v>0</v>
      </c>
      <c r="AO6733">
        <f t="shared" si="1115"/>
        <v>0</v>
      </c>
      <c r="AP6733">
        <f t="shared" si="1116"/>
        <v>0</v>
      </c>
      <c r="AQ6733">
        <f t="shared" si="1117"/>
        <v>0</v>
      </c>
      <c r="AV6733">
        <f t="shared" si="1119"/>
        <v>6730</v>
      </c>
      <c r="AW6733">
        <f t="shared" si="1118"/>
        <v>0</v>
      </c>
    </row>
    <row r="6734" spans="5:49" x14ac:dyDescent="0.25">
      <c r="E6734" s="47">
        <f t="shared" si="1111"/>
        <v>0</v>
      </c>
      <c r="F6734" s="45">
        <f t="shared" si="1112"/>
        <v>0</v>
      </c>
      <c r="G6734" s="45" t="e">
        <f t="shared" si="1113"/>
        <v>#DIV/0!</v>
      </c>
      <c r="H6734" s="45" t="e">
        <f t="shared" si="1114"/>
        <v>#DIV/0!</v>
      </c>
      <c r="AN6734">
        <f t="shared" si="1120"/>
        <v>0</v>
      </c>
      <c r="AO6734">
        <f t="shared" si="1115"/>
        <v>0</v>
      </c>
      <c r="AP6734">
        <f t="shared" si="1116"/>
        <v>0</v>
      </c>
      <c r="AQ6734">
        <f t="shared" si="1117"/>
        <v>0</v>
      </c>
      <c r="AV6734">
        <f t="shared" si="1119"/>
        <v>6731</v>
      </c>
      <c r="AW6734">
        <f t="shared" si="1118"/>
        <v>0</v>
      </c>
    </row>
    <row r="6735" spans="5:49" x14ac:dyDescent="0.25">
      <c r="E6735" s="47">
        <f t="shared" si="1111"/>
        <v>0</v>
      </c>
      <c r="F6735" s="45">
        <f t="shared" si="1112"/>
        <v>0</v>
      </c>
      <c r="G6735" s="45" t="e">
        <f t="shared" si="1113"/>
        <v>#DIV/0!</v>
      </c>
      <c r="H6735" s="45" t="e">
        <f t="shared" si="1114"/>
        <v>#DIV/0!</v>
      </c>
      <c r="AN6735">
        <f t="shared" si="1120"/>
        <v>0</v>
      </c>
      <c r="AO6735">
        <f t="shared" si="1115"/>
        <v>0</v>
      </c>
      <c r="AP6735">
        <f t="shared" si="1116"/>
        <v>0</v>
      </c>
      <c r="AQ6735">
        <f t="shared" si="1117"/>
        <v>0</v>
      </c>
      <c r="AV6735">
        <f t="shared" si="1119"/>
        <v>6732</v>
      </c>
      <c r="AW6735">
        <f t="shared" si="1118"/>
        <v>0</v>
      </c>
    </row>
    <row r="6736" spans="5:49" x14ac:dyDescent="0.25">
      <c r="E6736" s="47">
        <f t="shared" si="1111"/>
        <v>0</v>
      </c>
      <c r="F6736" s="45">
        <f t="shared" si="1112"/>
        <v>0</v>
      </c>
      <c r="G6736" s="45" t="e">
        <f t="shared" si="1113"/>
        <v>#DIV/0!</v>
      </c>
      <c r="H6736" s="45" t="e">
        <f t="shared" si="1114"/>
        <v>#DIV/0!</v>
      </c>
      <c r="AN6736">
        <f t="shared" si="1120"/>
        <v>0</v>
      </c>
      <c r="AO6736">
        <f t="shared" si="1115"/>
        <v>0</v>
      </c>
      <c r="AP6736">
        <f t="shared" si="1116"/>
        <v>0</v>
      </c>
      <c r="AQ6736">
        <f t="shared" si="1117"/>
        <v>0</v>
      </c>
      <c r="AV6736">
        <f t="shared" si="1119"/>
        <v>6733</v>
      </c>
      <c r="AW6736">
        <f t="shared" si="1118"/>
        <v>0</v>
      </c>
    </row>
    <row r="6737" spans="5:49" x14ac:dyDescent="0.25">
      <c r="E6737" s="47">
        <f t="shared" si="1111"/>
        <v>0</v>
      </c>
      <c r="F6737" s="45">
        <f t="shared" si="1112"/>
        <v>0</v>
      </c>
      <c r="G6737" s="45" t="e">
        <f t="shared" si="1113"/>
        <v>#DIV/0!</v>
      </c>
      <c r="H6737" s="45" t="e">
        <f t="shared" si="1114"/>
        <v>#DIV/0!</v>
      </c>
      <c r="AN6737">
        <f t="shared" si="1120"/>
        <v>0</v>
      </c>
      <c r="AO6737">
        <f t="shared" si="1115"/>
        <v>0</v>
      </c>
      <c r="AP6737">
        <f t="shared" si="1116"/>
        <v>0</v>
      </c>
      <c r="AQ6737">
        <f t="shared" si="1117"/>
        <v>0</v>
      </c>
      <c r="AV6737">
        <f t="shared" si="1119"/>
        <v>6734</v>
      </c>
      <c r="AW6737">
        <f t="shared" si="1118"/>
        <v>0</v>
      </c>
    </row>
    <row r="6738" spans="5:49" x14ac:dyDescent="0.25">
      <c r="E6738" s="47">
        <f t="shared" si="1111"/>
        <v>0</v>
      </c>
      <c r="F6738" s="45">
        <f t="shared" si="1112"/>
        <v>0</v>
      </c>
      <c r="G6738" s="45" t="e">
        <f t="shared" si="1113"/>
        <v>#DIV/0!</v>
      </c>
      <c r="H6738" s="45" t="e">
        <f t="shared" si="1114"/>
        <v>#DIV/0!</v>
      </c>
      <c r="AN6738">
        <f t="shared" si="1120"/>
        <v>0</v>
      </c>
      <c r="AO6738">
        <f t="shared" si="1115"/>
        <v>0</v>
      </c>
      <c r="AP6738">
        <f t="shared" si="1116"/>
        <v>0</v>
      </c>
      <c r="AQ6738">
        <f t="shared" si="1117"/>
        <v>0</v>
      </c>
      <c r="AV6738">
        <f t="shared" si="1119"/>
        <v>6735</v>
      </c>
      <c r="AW6738">
        <f t="shared" si="1118"/>
        <v>0</v>
      </c>
    </row>
    <row r="6739" spans="5:49" x14ac:dyDescent="0.25">
      <c r="E6739" s="47">
        <f t="shared" si="1111"/>
        <v>0</v>
      </c>
      <c r="F6739" s="45">
        <f t="shared" si="1112"/>
        <v>0</v>
      </c>
      <c r="G6739" s="45" t="e">
        <f t="shared" si="1113"/>
        <v>#DIV/0!</v>
      </c>
      <c r="H6739" s="45" t="e">
        <f t="shared" si="1114"/>
        <v>#DIV/0!</v>
      </c>
      <c r="AN6739">
        <f t="shared" si="1120"/>
        <v>0</v>
      </c>
      <c r="AO6739">
        <f t="shared" si="1115"/>
        <v>0</v>
      </c>
      <c r="AP6739">
        <f t="shared" si="1116"/>
        <v>0</v>
      </c>
      <c r="AQ6739">
        <f t="shared" si="1117"/>
        <v>0</v>
      </c>
      <c r="AV6739">
        <f t="shared" si="1119"/>
        <v>6736</v>
      </c>
      <c r="AW6739">
        <f t="shared" si="1118"/>
        <v>0</v>
      </c>
    </row>
    <row r="6740" spans="5:49" x14ac:dyDescent="0.25">
      <c r="E6740" s="47">
        <f t="shared" si="1111"/>
        <v>0</v>
      </c>
      <c r="F6740" s="45">
        <f t="shared" si="1112"/>
        <v>0</v>
      </c>
      <c r="G6740" s="45" t="e">
        <f t="shared" si="1113"/>
        <v>#DIV/0!</v>
      </c>
      <c r="H6740" s="45" t="e">
        <f t="shared" si="1114"/>
        <v>#DIV/0!</v>
      </c>
      <c r="AN6740">
        <f t="shared" si="1120"/>
        <v>0</v>
      </c>
      <c r="AO6740">
        <f t="shared" si="1115"/>
        <v>0</v>
      </c>
      <c r="AP6740">
        <f t="shared" si="1116"/>
        <v>0</v>
      </c>
      <c r="AQ6740">
        <f t="shared" si="1117"/>
        <v>0</v>
      </c>
      <c r="AV6740">
        <f t="shared" si="1119"/>
        <v>6737</v>
      </c>
      <c r="AW6740">
        <f t="shared" si="1118"/>
        <v>0</v>
      </c>
    </row>
    <row r="6741" spans="5:49" x14ac:dyDescent="0.25">
      <c r="E6741" s="47">
        <f t="shared" si="1111"/>
        <v>0</v>
      </c>
      <c r="F6741" s="45">
        <f t="shared" si="1112"/>
        <v>0</v>
      </c>
      <c r="G6741" s="45" t="e">
        <f t="shared" si="1113"/>
        <v>#DIV/0!</v>
      </c>
      <c r="H6741" s="45" t="e">
        <f t="shared" si="1114"/>
        <v>#DIV/0!</v>
      </c>
      <c r="AN6741">
        <f t="shared" si="1120"/>
        <v>0</v>
      </c>
      <c r="AO6741">
        <f t="shared" si="1115"/>
        <v>0</v>
      </c>
      <c r="AP6741">
        <f t="shared" si="1116"/>
        <v>0</v>
      </c>
      <c r="AQ6741">
        <f t="shared" si="1117"/>
        <v>0</v>
      </c>
      <c r="AV6741">
        <f t="shared" si="1119"/>
        <v>6738</v>
      </c>
      <c r="AW6741">
        <f t="shared" si="1118"/>
        <v>0</v>
      </c>
    </row>
    <row r="6742" spans="5:49" x14ac:dyDescent="0.25">
      <c r="E6742" s="47">
        <f t="shared" si="1111"/>
        <v>0</v>
      </c>
      <c r="F6742" s="45">
        <f t="shared" si="1112"/>
        <v>0</v>
      </c>
      <c r="G6742" s="45" t="e">
        <f t="shared" si="1113"/>
        <v>#DIV/0!</v>
      </c>
      <c r="H6742" s="45" t="e">
        <f t="shared" si="1114"/>
        <v>#DIV/0!</v>
      </c>
      <c r="AN6742">
        <f t="shared" si="1120"/>
        <v>0</v>
      </c>
      <c r="AO6742">
        <f t="shared" si="1115"/>
        <v>0</v>
      </c>
      <c r="AP6742">
        <f t="shared" si="1116"/>
        <v>0</v>
      </c>
      <c r="AQ6742">
        <f t="shared" si="1117"/>
        <v>0</v>
      </c>
      <c r="AV6742">
        <f t="shared" si="1119"/>
        <v>6739</v>
      </c>
      <c r="AW6742">
        <f t="shared" si="1118"/>
        <v>0</v>
      </c>
    </row>
    <row r="6743" spans="5:49" x14ac:dyDescent="0.25">
      <c r="E6743" s="47">
        <f t="shared" si="1111"/>
        <v>0</v>
      </c>
      <c r="F6743" s="45">
        <f t="shared" si="1112"/>
        <v>0</v>
      </c>
      <c r="G6743" s="45" t="e">
        <f t="shared" si="1113"/>
        <v>#DIV/0!</v>
      </c>
      <c r="H6743" s="45" t="e">
        <f t="shared" si="1114"/>
        <v>#DIV/0!</v>
      </c>
      <c r="AN6743">
        <f t="shared" si="1120"/>
        <v>0</v>
      </c>
      <c r="AO6743">
        <f t="shared" si="1115"/>
        <v>0</v>
      </c>
      <c r="AP6743">
        <f t="shared" si="1116"/>
        <v>0</v>
      </c>
      <c r="AQ6743">
        <f t="shared" si="1117"/>
        <v>0</v>
      </c>
      <c r="AV6743">
        <f t="shared" si="1119"/>
        <v>6740</v>
      </c>
      <c r="AW6743">
        <f t="shared" si="1118"/>
        <v>0</v>
      </c>
    </row>
    <row r="6744" spans="5:49" x14ac:dyDescent="0.25">
      <c r="E6744" s="47">
        <f t="shared" si="1111"/>
        <v>0</v>
      </c>
      <c r="F6744" s="45">
        <f t="shared" si="1112"/>
        <v>0</v>
      </c>
      <c r="G6744" s="45" t="e">
        <f t="shared" si="1113"/>
        <v>#DIV/0!</v>
      </c>
      <c r="H6744" s="45" t="e">
        <f t="shared" si="1114"/>
        <v>#DIV/0!</v>
      </c>
      <c r="AN6744">
        <f t="shared" si="1120"/>
        <v>0</v>
      </c>
      <c r="AO6744">
        <f t="shared" si="1115"/>
        <v>0</v>
      </c>
      <c r="AP6744">
        <f t="shared" si="1116"/>
        <v>0</v>
      </c>
      <c r="AQ6744">
        <f t="shared" si="1117"/>
        <v>0</v>
      </c>
      <c r="AV6744">
        <f t="shared" si="1119"/>
        <v>6741</v>
      </c>
      <c r="AW6744">
        <f t="shared" si="1118"/>
        <v>0</v>
      </c>
    </row>
    <row r="6745" spans="5:49" x14ac:dyDescent="0.25">
      <c r="E6745" s="47">
        <f t="shared" si="1111"/>
        <v>0</v>
      </c>
      <c r="F6745" s="45">
        <f t="shared" si="1112"/>
        <v>0</v>
      </c>
      <c r="G6745" s="45" t="e">
        <f t="shared" si="1113"/>
        <v>#DIV/0!</v>
      </c>
      <c r="H6745" s="45" t="e">
        <f t="shared" si="1114"/>
        <v>#DIV/0!</v>
      </c>
      <c r="AN6745">
        <f t="shared" si="1120"/>
        <v>0</v>
      </c>
      <c r="AO6745">
        <f t="shared" si="1115"/>
        <v>0</v>
      </c>
      <c r="AP6745">
        <f t="shared" si="1116"/>
        <v>0</v>
      </c>
      <c r="AQ6745">
        <f t="shared" si="1117"/>
        <v>0</v>
      </c>
      <c r="AV6745">
        <f t="shared" si="1119"/>
        <v>6742</v>
      </c>
      <c r="AW6745">
        <f t="shared" si="1118"/>
        <v>0</v>
      </c>
    </row>
    <row r="6746" spans="5:49" x14ac:dyDescent="0.25">
      <c r="E6746" s="47">
        <f t="shared" si="1111"/>
        <v>0</v>
      </c>
      <c r="F6746" s="45">
        <f t="shared" si="1112"/>
        <v>0</v>
      </c>
      <c r="G6746" s="45" t="e">
        <f t="shared" si="1113"/>
        <v>#DIV/0!</v>
      </c>
      <c r="H6746" s="45" t="e">
        <f t="shared" si="1114"/>
        <v>#DIV/0!</v>
      </c>
      <c r="AN6746">
        <f t="shared" si="1120"/>
        <v>0</v>
      </c>
      <c r="AO6746">
        <f t="shared" si="1115"/>
        <v>0</v>
      </c>
      <c r="AP6746">
        <f t="shared" si="1116"/>
        <v>0</v>
      </c>
      <c r="AQ6746">
        <f t="shared" si="1117"/>
        <v>0</v>
      </c>
      <c r="AV6746">
        <f t="shared" si="1119"/>
        <v>6743</v>
      </c>
      <c r="AW6746">
        <f t="shared" si="1118"/>
        <v>0</v>
      </c>
    </row>
    <row r="6747" spans="5:49" x14ac:dyDescent="0.25">
      <c r="E6747" s="47">
        <f t="shared" si="1111"/>
        <v>0</v>
      </c>
      <c r="F6747" s="45">
        <f t="shared" si="1112"/>
        <v>0</v>
      </c>
      <c r="G6747" s="45" t="e">
        <f t="shared" si="1113"/>
        <v>#DIV/0!</v>
      </c>
      <c r="H6747" s="45" t="e">
        <f t="shared" si="1114"/>
        <v>#DIV/0!</v>
      </c>
      <c r="AN6747">
        <f t="shared" si="1120"/>
        <v>0</v>
      </c>
      <c r="AO6747">
        <f t="shared" si="1115"/>
        <v>0</v>
      </c>
      <c r="AP6747">
        <f t="shared" si="1116"/>
        <v>0</v>
      </c>
      <c r="AQ6747">
        <f t="shared" si="1117"/>
        <v>0</v>
      </c>
      <c r="AV6747">
        <f t="shared" si="1119"/>
        <v>6744</v>
      </c>
      <c r="AW6747">
        <f t="shared" si="1118"/>
        <v>0</v>
      </c>
    </row>
    <row r="6748" spans="5:49" x14ac:dyDescent="0.25">
      <c r="E6748" s="47">
        <f t="shared" si="1111"/>
        <v>0</v>
      </c>
      <c r="F6748" s="45">
        <f t="shared" si="1112"/>
        <v>0</v>
      </c>
      <c r="G6748" s="45" t="e">
        <f t="shared" si="1113"/>
        <v>#DIV/0!</v>
      </c>
      <c r="H6748" s="45" t="e">
        <f t="shared" si="1114"/>
        <v>#DIV/0!</v>
      </c>
      <c r="AN6748">
        <f t="shared" si="1120"/>
        <v>0</v>
      </c>
      <c r="AO6748">
        <f t="shared" si="1115"/>
        <v>0</v>
      </c>
      <c r="AP6748">
        <f t="shared" si="1116"/>
        <v>0</v>
      </c>
      <c r="AQ6748">
        <f t="shared" si="1117"/>
        <v>0</v>
      </c>
      <c r="AV6748">
        <f t="shared" si="1119"/>
        <v>6745</v>
      </c>
      <c r="AW6748">
        <f t="shared" si="1118"/>
        <v>0</v>
      </c>
    </row>
    <row r="6749" spans="5:49" x14ac:dyDescent="0.25">
      <c r="E6749" s="47">
        <f t="shared" si="1111"/>
        <v>0</v>
      </c>
      <c r="F6749" s="45">
        <f t="shared" si="1112"/>
        <v>0</v>
      </c>
      <c r="G6749" s="45" t="e">
        <f t="shared" si="1113"/>
        <v>#DIV/0!</v>
      </c>
      <c r="H6749" s="45" t="e">
        <f t="shared" si="1114"/>
        <v>#DIV/0!</v>
      </c>
      <c r="AN6749">
        <f t="shared" si="1120"/>
        <v>0</v>
      </c>
      <c r="AO6749">
        <f t="shared" si="1115"/>
        <v>0</v>
      </c>
      <c r="AP6749">
        <f t="shared" si="1116"/>
        <v>0</v>
      </c>
      <c r="AQ6749">
        <f t="shared" si="1117"/>
        <v>0</v>
      </c>
      <c r="AV6749">
        <f t="shared" si="1119"/>
        <v>6746</v>
      </c>
      <c r="AW6749">
        <f t="shared" si="1118"/>
        <v>0</v>
      </c>
    </row>
    <row r="6750" spans="5:49" x14ac:dyDescent="0.25">
      <c r="E6750" s="47">
        <f t="shared" si="1111"/>
        <v>0</v>
      </c>
      <c r="F6750" s="45">
        <f t="shared" si="1112"/>
        <v>0</v>
      </c>
      <c r="G6750" s="45" t="e">
        <f t="shared" si="1113"/>
        <v>#DIV/0!</v>
      </c>
      <c r="H6750" s="45" t="e">
        <f t="shared" si="1114"/>
        <v>#DIV/0!</v>
      </c>
      <c r="AN6750">
        <f t="shared" si="1120"/>
        <v>0</v>
      </c>
      <c r="AO6750">
        <f t="shared" si="1115"/>
        <v>0</v>
      </c>
      <c r="AP6750">
        <f t="shared" si="1116"/>
        <v>0</v>
      </c>
      <c r="AQ6750">
        <f t="shared" si="1117"/>
        <v>0</v>
      </c>
      <c r="AV6750">
        <f t="shared" si="1119"/>
        <v>6747</v>
      </c>
      <c r="AW6750">
        <f t="shared" si="1118"/>
        <v>0</v>
      </c>
    </row>
    <row r="6751" spans="5:49" x14ac:dyDescent="0.25">
      <c r="E6751" s="47">
        <f t="shared" si="1111"/>
        <v>0</v>
      </c>
      <c r="F6751" s="45">
        <f t="shared" si="1112"/>
        <v>0</v>
      </c>
      <c r="G6751" s="45" t="e">
        <f t="shared" si="1113"/>
        <v>#DIV/0!</v>
      </c>
      <c r="H6751" s="45" t="e">
        <f t="shared" si="1114"/>
        <v>#DIV/0!</v>
      </c>
      <c r="AN6751">
        <f t="shared" si="1120"/>
        <v>0</v>
      </c>
      <c r="AO6751">
        <f t="shared" si="1115"/>
        <v>0</v>
      </c>
      <c r="AP6751">
        <f t="shared" si="1116"/>
        <v>0</v>
      </c>
      <c r="AQ6751">
        <f t="shared" si="1117"/>
        <v>0</v>
      </c>
      <c r="AV6751">
        <f t="shared" si="1119"/>
        <v>6748</v>
      </c>
      <c r="AW6751">
        <f t="shared" si="1118"/>
        <v>0</v>
      </c>
    </row>
    <row r="6752" spans="5:49" x14ac:dyDescent="0.25">
      <c r="E6752" s="47">
        <f t="shared" si="1111"/>
        <v>0</v>
      </c>
      <c r="F6752" s="45">
        <f t="shared" si="1112"/>
        <v>0</v>
      </c>
      <c r="G6752" s="45" t="e">
        <f t="shared" si="1113"/>
        <v>#DIV/0!</v>
      </c>
      <c r="H6752" s="45" t="e">
        <f t="shared" si="1114"/>
        <v>#DIV/0!</v>
      </c>
      <c r="AN6752">
        <f t="shared" si="1120"/>
        <v>0</v>
      </c>
      <c r="AO6752">
        <f t="shared" si="1115"/>
        <v>0</v>
      </c>
      <c r="AP6752">
        <f t="shared" si="1116"/>
        <v>0</v>
      </c>
      <c r="AQ6752">
        <f t="shared" si="1117"/>
        <v>0</v>
      </c>
      <c r="AV6752">
        <f t="shared" si="1119"/>
        <v>6749</v>
      </c>
      <c r="AW6752">
        <f t="shared" si="1118"/>
        <v>0</v>
      </c>
    </row>
    <row r="6753" spans="5:49" x14ac:dyDescent="0.25">
      <c r="E6753" s="47">
        <f t="shared" si="1111"/>
        <v>0</v>
      </c>
      <c r="F6753" s="45">
        <f t="shared" si="1112"/>
        <v>0</v>
      </c>
      <c r="G6753" s="45" t="e">
        <f t="shared" si="1113"/>
        <v>#DIV/0!</v>
      </c>
      <c r="H6753" s="45" t="e">
        <f t="shared" si="1114"/>
        <v>#DIV/0!</v>
      </c>
      <c r="AN6753">
        <f t="shared" si="1120"/>
        <v>0</v>
      </c>
      <c r="AO6753">
        <f t="shared" si="1115"/>
        <v>0</v>
      </c>
      <c r="AP6753">
        <f t="shared" si="1116"/>
        <v>0</v>
      </c>
      <c r="AQ6753">
        <f t="shared" si="1117"/>
        <v>0</v>
      </c>
      <c r="AV6753">
        <f t="shared" si="1119"/>
        <v>6750</v>
      </c>
      <c r="AW6753">
        <f t="shared" si="1118"/>
        <v>0</v>
      </c>
    </row>
    <row r="6754" spans="5:49" x14ac:dyDescent="0.25">
      <c r="E6754" s="47">
        <f t="shared" si="1111"/>
        <v>0</v>
      </c>
      <c r="F6754" s="45">
        <f t="shared" si="1112"/>
        <v>0</v>
      </c>
      <c r="G6754" s="45" t="e">
        <f t="shared" si="1113"/>
        <v>#DIV/0!</v>
      </c>
      <c r="H6754" s="45" t="e">
        <f t="shared" si="1114"/>
        <v>#DIV/0!</v>
      </c>
      <c r="AN6754">
        <f t="shared" si="1120"/>
        <v>0</v>
      </c>
      <c r="AO6754">
        <f t="shared" si="1115"/>
        <v>0</v>
      </c>
      <c r="AP6754">
        <f t="shared" si="1116"/>
        <v>0</v>
      </c>
      <c r="AQ6754">
        <f t="shared" si="1117"/>
        <v>0</v>
      </c>
      <c r="AV6754">
        <f t="shared" si="1119"/>
        <v>6751</v>
      </c>
      <c r="AW6754">
        <f t="shared" si="1118"/>
        <v>0</v>
      </c>
    </row>
    <row r="6755" spans="5:49" x14ac:dyDescent="0.25">
      <c r="E6755" s="47">
        <f t="shared" si="1111"/>
        <v>0</v>
      </c>
      <c r="F6755" s="45">
        <f t="shared" si="1112"/>
        <v>0</v>
      </c>
      <c r="G6755" s="45" t="e">
        <f t="shared" si="1113"/>
        <v>#DIV/0!</v>
      </c>
      <c r="H6755" s="45" t="e">
        <f t="shared" si="1114"/>
        <v>#DIV/0!</v>
      </c>
      <c r="AN6755">
        <f t="shared" si="1120"/>
        <v>0</v>
      </c>
      <c r="AO6755">
        <f t="shared" si="1115"/>
        <v>0</v>
      </c>
      <c r="AP6755">
        <f t="shared" si="1116"/>
        <v>0</v>
      </c>
      <c r="AQ6755">
        <f t="shared" si="1117"/>
        <v>0</v>
      </c>
      <c r="AV6755">
        <f t="shared" si="1119"/>
        <v>6752</v>
      </c>
      <c r="AW6755">
        <f t="shared" si="1118"/>
        <v>0</v>
      </c>
    </row>
    <row r="6756" spans="5:49" x14ac:dyDescent="0.25">
      <c r="E6756" s="47">
        <f t="shared" si="1111"/>
        <v>0</v>
      </c>
      <c r="F6756" s="45">
        <f t="shared" si="1112"/>
        <v>0</v>
      </c>
      <c r="G6756" s="45" t="e">
        <f t="shared" si="1113"/>
        <v>#DIV/0!</v>
      </c>
      <c r="H6756" s="45" t="e">
        <f t="shared" si="1114"/>
        <v>#DIV/0!</v>
      </c>
      <c r="AN6756">
        <f t="shared" si="1120"/>
        <v>0</v>
      </c>
      <c r="AO6756">
        <f t="shared" si="1115"/>
        <v>0</v>
      </c>
      <c r="AP6756">
        <f t="shared" si="1116"/>
        <v>0</v>
      </c>
      <c r="AQ6756">
        <f t="shared" si="1117"/>
        <v>0</v>
      </c>
      <c r="AV6756">
        <f t="shared" si="1119"/>
        <v>6753</v>
      </c>
      <c r="AW6756">
        <f t="shared" si="1118"/>
        <v>0</v>
      </c>
    </row>
    <row r="6757" spans="5:49" x14ac:dyDescent="0.25">
      <c r="E6757" s="47">
        <f t="shared" si="1111"/>
        <v>0</v>
      </c>
      <c r="F6757" s="45">
        <f t="shared" si="1112"/>
        <v>0</v>
      </c>
      <c r="G6757" s="45" t="e">
        <f t="shared" si="1113"/>
        <v>#DIV/0!</v>
      </c>
      <c r="H6757" s="45" t="e">
        <f t="shared" si="1114"/>
        <v>#DIV/0!</v>
      </c>
      <c r="AN6757">
        <f t="shared" si="1120"/>
        <v>0</v>
      </c>
      <c r="AO6757">
        <f t="shared" si="1115"/>
        <v>0</v>
      </c>
      <c r="AP6757">
        <f t="shared" si="1116"/>
        <v>0</v>
      </c>
      <c r="AQ6757">
        <f t="shared" si="1117"/>
        <v>0</v>
      </c>
      <c r="AV6757">
        <f t="shared" si="1119"/>
        <v>6754</v>
      </c>
      <c r="AW6757">
        <f t="shared" si="1118"/>
        <v>0</v>
      </c>
    </row>
    <row r="6758" spans="5:49" x14ac:dyDescent="0.25">
      <c r="E6758" s="47">
        <f t="shared" si="1111"/>
        <v>0</v>
      </c>
      <c r="F6758" s="45">
        <f t="shared" si="1112"/>
        <v>0</v>
      </c>
      <c r="G6758" s="45" t="e">
        <f t="shared" si="1113"/>
        <v>#DIV/0!</v>
      </c>
      <c r="H6758" s="45" t="e">
        <f t="shared" si="1114"/>
        <v>#DIV/0!</v>
      </c>
      <c r="AN6758">
        <f t="shared" si="1120"/>
        <v>0</v>
      </c>
      <c r="AO6758">
        <f t="shared" si="1115"/>
        <v>0</v>
      </c>
      <c r="AP6758">
        <f t="shared" si="1116"/>
        <v>0</v>
      </c>
      <c r="AQ6758">
        <f t="shared" si="1117"/>
        <v>0</v>
      </c>
      <c r="AV6758">
        <f t="shared" si="1119"/>
        <v>6755</v>
      </c>
      <c r="AW6758">
        <f t="shared" si="1118"/>
        <v>0</v>
      </c>
    </row>
    <row r="6759" spans="5:49" x14ac:dyDescent="0.25">
      <c r="E6759" s="47">
        <f t="shared" si="1111"/>
        <v>0</v>
      </c>
      <c r="F6759" s="45">
        <f t="shared" si="1112"/>
        <v>0</v>
      </c>
      <c r="G6759" s="45" t="e">
        <f t="shared" si="1113"/>
        <v>#DIV/0!</v>
      </c>
      <c r="H6759" s="45" t="e">
        <f t="shared" si="1114"/>
        <v>#DIV/0!</v>
      </c>
      <c r="AN6759">
        <f t="shared" si="1120"/>
        <v>0</v>
      </c>
      <c r="AO6759">
        <f t="shared" si="1115"/>
        <v>0</v>
      </c>
      <c r="AP6759">
        <f t="shared" si="1116"/>
        <v>0</v>
      </c>
      <c r="AQ6759">
        <f t="shared" si="1117"/>
        <v>0</v>
      </c>
      <c r="AV6759">
        <f t="shared" si="1119"/>
        <v>6756</v>
      </c>
      <c r="AW6759">
        <f t="shared" si="1118"/>
        <v>0</v>
      </c>
    </row>
    <row r="6760" spans="5:49" x14ac:dyDescent="0.25">
      <c r="E6760" s="47">
        <f t="shared" si="1111"/>
        <v>0</v>
      </c>
      <c r="F6760" s="45">
        <f t="shared" si="1112"/>
        <v>0</v>
      </c>
      <c r="G6760" s="45" t="e">
        <f t="shared" si="1113"/>
        <v>#DIV/0!</v>
      </c>
      <c r="H6760" s="45" t="e">
        <f t="shared" si="1114"/>
        <v>#DIV/0!</v>
      </c>
      <c r="AN6760">
        <f t="shared" si="1120"/>
        <v>0</v>
      </c>
      <c r="AO6760">
        <f t="shared" si="1115"/>
        <v>0</v>
      </c>
      <c r="AP6760">
        <f t="shared" si="1116"/>
        <v>0</v>
      </c>
      <c r="AQ6760">
        <f t="shared" si="1117"/>
        <v>0</v>
      </c>
      <c r="AV6760">
        <f t="shared" si="1119"/>
        <v>6757</v>
      </c>
      <c r="AW6760">
        <f t="shared" si="1118"/>
        <v>0</v>
      </c>
    </row>
    <row r="6761" spans="5:49" x14ac:dyDescent="0.25">
      <c r="E6761" s="47">
        <f t="shared" si="1111"/>
        <v>0</v>
      </c>
      <c r="F6761" s="45">
        <f t="shared" si="1112"/>
        <v>0</v>
      </c>
      <c r="G6761" s="45" t="e">
        <f t="shared" si="1113"/>
        <v>#DIV/0!</v>
      </c>
      <c r="H6761" s="45" t="e">
        <f t="shared" si="1114"/>
        <v>#DIV/0!</v>
      </c>
      <c r="AN6761">
        <f t="shared" si="1120"/>
        <v>0</v>
      </c>
      <c r="AO6761">
        <f t="shared" si="1115"/>
        <v>0</v>
      </c>
      <c r="AP6761">
        <f t="shared" si="1116"/>
        <v>0</v>
      </c>
      <c r="AQ6761">
        <f t="shared" si="1117"/>
        <v>0</v>
      </c>
      <c r="AV6761">
        <f t="shared" si="1119"/>
        <v>6758</v>
      </c>
      <c r="AW6761">
        <f t="shared" si="1118"/>
        <v>0</v>
      </c>
    </row>
    <row r="6762" spans="5:49" x14ac:dyDescent="0.25">
      <c r="E6762" s="47">
        <f t="shared" si="1111"/>
        <v>0</v>
      </c>
      <c r="F6762" s="45">
        <f t="shared" si="1112"/>
        <v>0</v>
      </c>
      <c r="G6762" s="45" t="e">
        <f t="shared" si="1113"/>
        <v>#DIV/0!</v>
      </c>
      <c r="H6762" s="45" t="e">
        <f t="shared" si="1114"/>
        <v>#DIV/0!</v>
      </c>
      <c r="AN6762">
        <f t="shared" si="1120"/>
        <v>0</v>
      </c>
      <c r="AO6762">
        <f t="shared" si="1115"/>
        <v>0</v>
      </c>
      <c r="AP6762">
        <f t="shared" si="1116"/>
        <v>0</v>
      </c>
      <c r="AQ6762">
        <f t="shared" si="1117"/>
        <v>0</v>
      </c>
      <c r="AV6762">
        <f t="shared" si="1119"/>
        <v>6759</v>
      </c>
      <c r="AW6762">
        <f t="shared" si="1118"/>
        <v>0</v>
      </c>
    </row>
    <row r="6763" spans="5:49" x14ac:dyDescent="0.25">
      <c r="E6763" s="47">
        <f t="shared" si="1111"/>
        <v>0</v>
      </c>
      <c r="F6763" s="45">
        <f t="shared" si="1112"/>
        <v>0</v>
      </c>
      <c r="G6763" s="45" t="e">
        <f t="shared" si="1113"/>
        <v>#DIV/0!</v>
      </c>
      <c r="H6763" s="45" t="e">
        <f t="shared" si="1114"/>
        <v>#DIV/0!</v>
      </c>
      <c r="AN6763">
        <f t="shared" si="1120"/>
        <v>0</v>
      </c>
      <c r="AO6763">
        <f t="shared" si="1115"/>
        <v>0</v>
      </c>
      <c r="AP6763">
        <f t="shared" si="1116"/>
        <v>0</v>
      </c>
      <c r="AQ6763">
        <f t="shared" si="1117"/>
        <v>0</v>
      </c>
      <c r="AV6763">
        <f t="shared" si="1119"/>
        <v>6760</v>
      </c>
      <c r="AW6763">
        <f t="shared" si="1118"/>
        <v>0</v>
      </c>
    </row>
    <row r="6764" spans="5:49" x14ac:dyDescent="0.25">
      <c r="E6764" s="47">
        <f t="shared" si="1111"/>
        <v>0</v>
      </c>
      <c r="F6764" s="45">
        <f t="shared" si="1112"/>
        <v>0</v>
      </c>
      <c r="G6764" s="45" t="e">
        <f t="shared" si="1113"/>
        <v>#DIV/0!</v>
      </c>
      <c r="H6764" s="45" t="e">
        <f t="shared" si="1114"/>
        <v>#DIV/0!</v>
      </c>
      <c r="AN6764">
        <f t="shared" si="1120"/>
        <v>0</v>
      </c>
      <c r="AO6764">
        <f t="shared" si="1115"/>
        <v>0</v>
      </c>
      <c r="AP6764">
        <f t="shared" si="1116"/>
        <v>0</v>
      </c>
      <c r="AQ6764">
        <f t="shared" si="1117"/>
        <v>0</v>
      </c>
      <c r="AV6764">
        <f t="shared" si="1119"/>
        <v>6761</v>
      </c>
      <c r="AW6764">
        <f t="shared" si="1118"/>
        <v>0</v>
      </c>
    </row>
    <row r="6765" spans="5:49" x14ac:dyDescent="0.25">
      <c r="E6765" s="47">
        <f t="shared" si="1111"/>
        <v>0</v>
      </c>
      <c r="F6765" s="45">
        <f t="shared" si="1112"/>
        <v>0</v>
      </c>
      <c r="G6765" s="45" t="e">
        <f t="shared" si="1113"/>
        <v>#DIV/0!</v>
      </c>
      <c r="H6765" s="45" t="e">
        <f t="shared" si="1114"/>
        <v>#DIV/0!</v>
      </c>
      <c r="AN6765">
        <f t="shared" si="1120"/>
        <v>0</v>
      </c>
      <c r="AO6765">
        <f t="shared" si="1115"/>
        <v>0</v>
      </c>
      <c r="AP6765">
        <f t="shared" si="1116"/>
        <v>0</v>
      </c>
      <c r="AQ6765">
        <f t="shared" si="1117"/>
        <v>0</v>
      </c>
      <c r="AV6765">
        <f t="shared" si="1119"/>
        <v>6762</v>
      </c>
      <c r="AW6765">
        <f t="shared" si="1118"/>
        <v>0</v>
      </c>
    </row>
    <row r="6766" spans="5:49" x14ac:dyDescent="0.25">
      <c r="E6766" s="47">
        <f t="shared" si="1111"/>
        <v>0</v>
      </c>
      <c r="F6766" s="45">
        <f t="shared" si="1112"/>
        <v>0</v>
      </c>
      <c r="G6766" s="45" t="e">
        <f t="shared" si="1113"/>
        <v>#DIV/0!</v>
      </c>
      <c r="H6766" s="45" t="e">
        <f t="shared" si="1114"/>
        <v>#DIV/0!</v>
      </c>
      <c r="AN6766">
        <f t="shared" si="1120"/>
        <v>0</v>
      </c>
      <c r="AO6766">
        <f t="shared" si="1115"/>
        <v>0</v>
      </c>
      <c r="AP6766">
        <f t="shared" si="1116"/>
        <v>0</v>
      </c>
      <c r="AQ6766">
        <f t="shared" si="1117"/>
        <v>0</v>
      </c>
      <c r="AV6766">
        <f t="shared" si="1119"/>
        <v>6763</v>
      </c>
      <c r="AW6766">
        <f t="shared" si="1118"/>
        <v>0</v>
      </c>
    </row>
    <row r="6767" spans="5:49" x14ac:dyDescent="0.25">
      <c r="E6767" s="47">
        <f t="shared" si="1111"/>
        <v>0</v>
      </c>
      <c r="F6767" s="45">
        <f t="shared" si="1112"/>
        <v>0</v>
      </c>
      <c r="G6767" s="45" t="e">
        <f t="shared" si="1113"/>
        <v>#DIV/0!</v>
      </c>
      <c r="H6767" s="45" t="e">
        <f t="shared" si="1114"/>
        <v>#DIV/0!</v>
      </c>
      <c r="AN6767">
        <f t="shared" si="1120"/>
        <v>0</v>
      </c>
      <c r="AO6767">
        <f t="shared" si="1115"/>
        <v>0</v>
      </c>
      <c r="AP6767">
        <f t="shared" si="1116"/>
        <v>0</v>
      </c>
      <c r="AQ6767">
        <f t="shared" si="1117"/>
        <v>0</v>
      </c>
      <c r="AV6767">
        <f t="shared" si="1119"/>
        <v>6764</v>
      </c>
      <c r="AW6767">
        <f t="shared" si="1118"/>
        <v>0</v>
      </c>
    </row>
    <row r="6768" spans="5:49" x14ac:dyDescent="0.25">
      <c r="E6768" s="47">
        <f t="shared" si="1111"/>
        <v>0</v>
      </c>
      <c r="F6768" s="45">
        <f t="shared" si="1112"/>
        <v>0</v>
      </c>
      <c r="G6768" s="45" t="e">
        <f t="shared" si="1113"/>
        <v>#DIV/0!</v>
      </c>
      <c r="H6768" s="45" t="e">
        <f t="shared" si="1114"/>
        <v>#DIV/0!</v>
      </c>
      <c r="AN6768">
        <f t="shared" si="1120"/>
        <v>0</v>
      </c>
      <c r="AO6768">
        <f t="shared" si="1115"/>
        <v>0</v>
      </c>
      <c r="AP6768">
        <f t="shared" si="1116"/>
        <v>0</v>
      </c>
      <c r="AQ6768">
        <f t="shared" si="1117"/>
        <v>0</v>
      </c>
      <c r="AV6768">
        <f t="shared" si="1119"/>
        <v>6765</v>
      </c>
      <c r="AW6768">
        <f t="shared" si="1118"/>
        <v>0</v>
      </c>
    </row>
    <row r="6769" spans="5:49" x14ac:dyDescent="0.25">
      <c r="E6769" s="47">
        <f t="shared" si="1111"/>
        <v>0</v>
      </c>
      <c r="F6769" s="45">
        <f t="shared" si="1112"/>
        <v>0</v>
      </c>
      <c r="G6769" s="45" t="e">
        <f t="shared" si="1113"/>
        <v>#DIV/0!</v>
      </c>
      <c r="H6769" s="45" t="e">
        <f t="shared" si="1114"/>
        <v>#DIV/0!</v>
      </c>
      <c r="AN6769">
        <f t="shared" si="1120"/>
        <v>0</v>
      </c>
      <c r="AO6769">
        <f t="shared" si="1115"/>
        <v>0</v>
      </c>
      <c r="AP6769">
        <f t="shared" si="1116"/>
        <v>0</v>
      </c>
      <c r="AQ6769">
        <f t="shared" si="1117"/>
        <v>0</v>
      </c>
      <c r="AV6769">
        <f t="shared" si="1119"/>
        <v>6766</v>
      </c>
      <c r="AW6769">
        <f t="shared" si="1118"/>
        <v>0</v>
      </c>
    </row>
    <row r="6770" spans="5:49" x14ac:dyDescent="0.25">
      <c r="E6770" s="47">
        <f t="shared" si="1111"/>
        <v>0</v>
      </c>
      <c r="F6770" s="45">
        <f t="shared" si="1112"/>
        <v>0</v>
      </c>
      <c r="G6770" s="45" t="e">
        <f t="shared" si="1113"/>
        <v>#DIV/0!</v>
      </c>
      <c r="H6770" s="45" t="e">
        <f t="shared" si="1114"/>
        <v>#DIV/0!</v>
      </c>
      <c r="AN6770">
        <f t="shared" si="1120"/>
        <v>0</v>
      </c>
      <c r="AO6770">
        <f t="shared" si="1115"/>
        <v>0</v>
      </c>
      <c r="AP6770">
        <f t="shared" si="1116"/>
        <v>0</v>
      </c>
      <c r="AQ6770">
        <f t="shared" si="1117"/>
        <v>0</v>
      </c>
      <c r="AV6770">
        <f t="shared" si="1119"/>
        <v>6767</v>
      </c>
      <c r="AW6770">
        <f t="shared" si="1118"/>
        <v>0</v>
      </c>
    </row>
    <row r="6771" spans="5:49" x14ac:dyDescent="0.25">
      <c r="E6771" s="47">
        <f t="shared" si="1111"/>
        <v>0</v>
      </c>
      <c r="F6771" s="45">
        <f t="shared" si="1112"/>
        <v>0</v>
      </c>
      <c r="G6771" s="45" t="e">
        <f t="shared" si="1113"/>
        <v>#DIV/0!</v>
      </c>
      <c r="H6771" s="45" t="e">
        <f t="shared" si="1114"/>
        <v>#DIV/0!</v>
      </c>
      <c r="AN6771">
        <f t="shared" si="1120"/>
        <v>0</v>
      </c>
      <c r="AO6771">
        <f t="shared" si="1115"/>
        <v>0</v>
      </c>
      <c r="AP6771">
        <f t="shared" si="1116"/>
        <v>0</v>
      </c>
      <c r="AQ6771">
        <f t="shared" si="1117"/>
        <v>0</v>
      </c>
      <c r="AV6771">
        <f t="shared" si="1119"/>
        <v>6768</v>
      </c>
      <c r="AW6771">
        <f t="shared" si="1118"/>
        <v>0</v>
      </c>
    </row>
    <row r="6772" spans="5:49" x14ac:dyDescent="0.25">
      <c r="E6772" s="47">
        <f t="shared" si="1111"/>
        <v>0</v>
      </c>
      <c r="F6772" s="45">
        <f t="shared" si="1112"/>
        <v>0</v>
      </c>
      <c r="G6772" s="45" t="e">
        <f t="shared" si="1113"/>
        <v>#DIV/0!</v>
      </c>
      <c r="H6772" s="45" t="e">
        <f t="shared" si="1114"/>
        <v>#DIV/0!</v>
      </c>
      <c r="AN6772">
        <f t="shared" si="1120"/>
        <v>0</v>
      </c>
      <c r="AO6772">
        <f t="shared" si="1115"/>
        <v>0</v>
      </c>
      <c r="AP6772">
        <f t="shared" si="1116"/>
        <v>0</v>
      </c>
      <c r="AQ6772">
        <f t="shared" si="1117"/>
        <v>0</v>
      </c>
      <c r="AV6772">
        <f t="shared" si="1119"/>
        <v>6769</v>
      </c>
      <c r="AW6772">
        <f t="shared" si="1118"/>
        <v>0</v>
      </c>
    </row>
    <row r="6773" spans="5:49" x14ac:dyDescent="0.25">
      <c r="E6773" s="47">
        <f t="shared" si="1111"/>
        <v>0</v>
      </c>
      <c r="F6773" s="45">
        <f t="shared" si="1112"/>
        <v>0</v>
      </c>
      <c r="G6773" s="45" t="e">
        <f t="shared" si="1113"/>
        <v>#DIV/0!</v>
      </c>
      <c r="H6773" s="45" t="e">
        <f t="shared" si="1114"/>
        <v>#DIV/0!</v>
      </c>
      <c r="AN6773">
        <f t="shared" si="1120"/>
        <v>0</v>
      </c>
      <c r="AO6773">
        <f t="shared" si="1115"/>
        <v>0</v>
      </c>
      <c r="AP6773">
        <f t="shared" si="1116"/>
        <v>0</v>
      </c>
      <c r="AQ6773">
        <f t="shared" si="1117"/>
        <v>0</v>
      </c>
      <c r="AV6773">
        <f t="shared" si="1119"/>
        <v>6770</v>
      </c>
      <c r="AW6773">
        <f t="shared" si="1118"/>
        <v>0</v>
      </c>
    </row>
    <row r="6774" spans="5:49" x14ac:dyDescent="0.25">
      <c r="E6774" s="47">
        <f t="shared" si="1111"/>
        <v>0</v>
      </c>
      <c r="F6774" s="45">
        <f t="shared" si="1112"/>
        <v>0</v>
      </c>
      <c r="G6774" s="45" t="e">
        <f t="shared" si="1113"/>
        <v>#DIV/0!</v>
      </c>
      <c r="H6774" s="45" t="e">
        <f t="shared" si="1114"/>
        <v>#DIV/0!</v>
      </c>
      <c r="AN6774">
        <f t="shared" si="1120"/>
        <v>0</v>
      </c>
      <c r="AO6774">
        <f t="shared" si="1115"/>
        <v>0</v>
      </c>
      <c r="AP6774">
        <f t="shared" si="1116"/>
        <v>0</v>
      </c>
      <c r="AQ6774">
        <f t="shared" si="1117"/>
        <v>0</v>
      </c>
      <c r="AV6774">
        <f t="shared" si="1119"/>
        <v>6771</v>
      </c>
      <c r="AW6774">
        <f t="shared" si="1118"/>
        <v>0</v>
      </c>
    </row>
    <row r="6775" spans="5:49" x14ac:dyDescent="0.25">
      <c r="E6775" s="47">
        <f t="shared" si="1111"/>
        <v>0</v>
      </c>
      <c r="F6775" s="45">
        <f t="shared" si="1112"/>
        <v>0</v>
      </c>
      <c r="G6775" s="45" t="e">
        <f t="shared" si="1113"/>
        <v>#DIV/0!</v>
      </c>
      <c r="H6775" s="45" t="e">
        <f t="shared" si="1114"/>
        <v>#DIV/0!</v>
      </c>
      <c r="AN6775">
        <f t="shared" si="1120"/>
        <v>0</v>
      </c>
      <c r="AO6775">
        <f t="shared" si="1115"/>
        <v>0</v>
      </c>
      <c r="AP6775">
        <f t="shared" si="1116"/>
        <v>0</v>
      </c>
      <c r="AQ6775">
        <f t="shared" si="1117"/>
        <v>0</v>
      </c>
      <c r="AV6775">
        <f t="shared" si="1119"/>
        <v>6772</v>
      </c>
      <c r="AW6775">
        <f t="shared" si="1118"/>
        <v>0</v>
      </c>
    </row>
    <row r="6776" spans="5:49" x14ac:dyDescent="0.25">
      <c r="E6776" s="47">
        <f t="shared" si="1111"/>
        <v>0</v>
      </c>
      <c r="F6776" s="45">
        <f t="shared" si="1112"/>
        <v>0</v>
      </c>
      <c r="G6776" s="45" t="e">
        <f t="shared" si="1113"/>
        <v>#DIV/0!</v>
      </c>
      <c r="H6776" s="45" t="e">
        <f t="shared" si="1114"/>
        <v>#DIV/0!</v>
      </c>
      <c r="AN6776">
        <f t="shared" si="1120"/>
        <v>0</v>
      </c>
      <c r="AO6776">
        <f t="shared" si="1115"/>
        <v>0</v>
      </c>
      <c r="AP6776">
        <f t="shared" si="1116"/>
        <v>0</v>
      </c>
      <c r="AQ6776">
        <f t="shared" si="1117"/>
        <v>0</v>
      </c>
      <c r="AV6776">
        <f t="shared" si="1119"/>
        <v>6773</v>
      </c>
      <c r="AW6776">
        <f t="shared" si="1118"/>
        <v>0</v>
      </c>
    </row>
    <row r="6777" spans="5:49" x14ac:dyDescent="0.25">
      <c r="E6777" s="47">
        <f t="shared" si="1111"/>
        <v>0</v>
      </c>
      <c r="F6777" s="45">
        <f t="shared" si="1112"/>
        <v>0</v>
      </c>
      <c r="G6777" s="45" t="e">
        <f t="shared" si="1113"/>
        <v>#DIV/0!</v>
      </c>
      <c r="H6777" s="45" t="e">
        <f t="shared" si="1114"/>
        <v>#DIV/0!</v>
      </c>
      <c r="AN6777">
        <f t="shared" si="1120"/>
        <v>0</v>
      </c>
      <c r="AO6777">
        <f t="shared" si="1115"/>
        <v>0</v>
      </c>
      <c r="AP6777">
        <f t="shared" si="1116"/>
        <v>0</v>
      </c>
      <c r="AQ6777">
        <f t="shared" si="1117"/>
        <v>0</v>
      </c>
      <c r="AV6777">
        <f t="shared" si="1119"/>
        <v>6774</v>
      </c>
      <c r="AW6777">
        <f t="shared" si="1118"/>
        <v>0</v>
      </c>
    </row>
    <row r="6778" spans="5:49" x14ac:dyDescent="0.25">
      <c r="E6778" s="47">
        <f t="shared" si="1111"/>
        <v>0</v>
      </c>
      <c r="F6778" s="45">
        <f t="shared" si="1112"/>
        <v>0</v>
      </c>
      <c r="G6778" s="45" t="e">
        <f t="shared" si="1113"/>
        <v>#DIV/0!</v>
      </c>
      <c r="H6778" s="45" t="e">
        <f t="shared" si="1114"/>
        <v>#DIV/0!</v>
      </c>
      <c r="AN6778">
        <f t="shared" si="1120"/>
        <v>0</v>
      </c>
      <c r="AO6778">
        <f t="shared" si="1115"/>
        <v>0</v>
      </c>
      <c r="AP6778">
        <f t="shared" si="1116"/>
        <v>0</v>
      </c>
      <c r="AQ6778">
        <f t="shared" si="1117"/>
        <v>0</v>
      </c>
      <c r="AV6778">
        <f t="shared" si="1119"/>
        <v>6775</v>
      </c>
      <c r="AW6778">
        <f t="shared" si="1118"/>
        <v>0</v>
      </c>
    </row>
    <row r="6779" spans="5:49" x14ac:dyDescent="0.25">
      <c r="E6779" s="47">
        <f t="shared" si="1111"/>
        <v>0</v>
      </c>
      <c r="F6779" s="45">
        <f t="shared" si="1112"/>
        <v>0</v>
      </c>
      <c r="G6779" s="45" t="e">
        <f t="shared" si="1113"/>
        <v>#DIV/0!</v>
      </c>
      <c r="H6779" s="45" t="e">
        <f t="shared" si="1114"/>
        <v>#DIV/0!</v>
      </c>
      <c r="AN6779">
        <f t="shared" si="1120"/>
        <v>0</v>
      </c>
      <c r="AO6779">
        <f t="shared" si="1115"/>
        <v>0</v>
      </c>
      <c r="AP6779">
        <f t="shared" si="1116"/>
        <v>0</v>
      </c>
      <c r="AQ6779">
        <f t="shared" si="1117"/>
        <v>0</v>
      </c>
      <c r="AV6779">
        <f t="shared" si="1119"/>
        <v>6776</v>
      </c>
      <c r="AW6779">
        <f t="shared" si="1118"/>
        <v>0</v>
      </c>
    </row>
    <row r="6780" spans="5:49" x14ac:dyDescent="0.25">
      <c r="E6780" s="47">
        <f t="shared" si="1111"/>
        <v>0</v>
      </c>
      <c r="F6780" s="45">
        <f t="shared" si="1112"/>
        <v>0</v>
      </c>
      <c r="G6780" s="45" t="e">
        <f t="shared" si="1113"/>
        <v>#DIV/0!</v>
      </c>
      <c r="H6780" s="45" t="e">
        <f t="shared" si="1114"/>
        <v>#DIV/0!</v>
      </c>
      <c r="AN6780">
        <f t="shared" si="1120"/>
        <v>0</v>
      </c>
      <c r="AO6780">
        <f t="shared" si="1115"/>
        <v>0</v>
      </c>
      <c r="AP6780">
        <f t="shared" si="1116"/>
        <v>0</v>
      </c>
      <c r="AQ6780">
        <f t="shared" si="1117"/>
        <v>0</v>
      </c>
      <c r="AV6780">
        <f t="shared" si="1119"/>
        <v>6777</v>
      </c>
      <c r="AW6780">
        <f t="shared" si="1118"/>
        <v>0</v>
      </c>
    </row>
    <row r="6781" spans="5:49" x14ac:dyDescent="0.25">
      <c r="E6781" s="47">
        <f t="shared" si="1111"/>
        <v>0</v>
      </c>
      <c r="F6781" s="45">
        <f t="shared" si="1112"/>
        <v>0</v>
      </c>
      <c r="G6781" s="45" t="e">
        <f t="shared" si="1113"/>
        <v>#DIV/0!</v>
      </c>
      <c r="H6781" s="45" t="e">
        <f t="shared" si="1114"/>
        <v>#DIV/0!</v>
      </c>
      <c r="AN6781">
        <f t="shared" si="1120"/>
        <v>0</v>
      </c>
      <c r="AO6781">
        <f t="shared" si="1115"/>
        <v>0</v>
      </c>
      <c r="AP6781">
        <f t="shared" si="1116"/>
        <v>0</v>
      </c>
      <c r="AQ6781">
        <f t="shared" si="1117"/>
        <v>0</v>
      </c>
      <c r="AV6781">
        <f t="shared" si="1119"/>
        <v>6778</v>
      </c>
      <c r="AW6781">
        <f t="shared" si="1118"/>
        <v>0</v>
      </c>
    </row>
    <row r="6782" spans="5:49" x14ac:dyDescent="0.25">
      <c r="E6782" s="47">
        <f t="shared" si="1111"/>
        <v>0</v>
      </c>
      <c r="F6782" s="45">
        <f t="shared" si="1112"/>
        <v>0</v>
      </c>
      <c r="G6782" s="45" t="e">
        <f t="shared" si="1113"/>
        <v>#DIV/0!</v>
      </c>
      <c r="H6782" s="45" t="e">
        <f t="shared" si="1114"/>
        <v>#DIV/0!</v>
      </c>
      <c r="AN6782">
        <f t="shared" si="1120"/>
        <v>0</v>
      </c>
      <c r="AO6782">
        <f t="shared" si="1115"/>
        <v>0</v>
      </c>
      <c r="AP6782">
        <f t="shared" si="1116"/>
        <v>0</v>
      </c>
      <c r="AQ6782">
        <f t="shared" si="1117"/>
        <v>0</v>
      </c>
      <c r="AV6782">
        <f t="shared" si="1119"/>
        <v>6779</v>
      </c>
      <c r="AW6782">
        <f t="shared" si="1118"/>
        <v>0</v>
      </c>
    </row>
    <row r="6783" spans="5:49" x14ac:dyDescent="0.25">
      <c r="E6783" s="47">
        <f t="shared" si="1111"/>
        <v>0</v>
      </c>
      <c r="F6783" s="45">
        <f t="shared" si="1112"/>
        <v>0</v>
      </c>
      <c r="G6783" s="45" t="e">
        <f t="shared" si="1113"/>
        <v>#DIV/0!</v>
      </c>
      <c r="H6783" s="45" t="e">
        <f t="shared" si="1114"/>
        <v>#DIV/0!</v>
      </c>
      <c r="AN6783">
        <f t="shared" si="1120"/>
        <v>0</v>
      </c>
      <c r="AO6783">
        <f t="shared" si="1115"/>
        <v>0</v>
      </c>
      <c r="AP6783">
        <f t="shared" si="1116"/>
        <v>0</v>
      </c>
      <c r="AQ6783">
        <f t="shared" si="1117"/>
        <v>0</v>
      </c>
      <c r="AV6783">
        <f t="shared" si="1119"/>
        <v>6780</v>
      </c>
      <c r="AW6783">
        <f t="shared" si="1118"/>
        <v>0</v>
      </c>
    </row>
    <row r="6784" spans="5:49" x14ac:dyDescent="0.25">
      <c r="E6784" s="47">
        <f t="shared" si="1111"/>
        <v>0</v>
      </c>
      <c r="F6784" s="45">
        <f t="shared" si="1112"/>
        <v>0</v>
      </c>
      <c r="G6784" s="45" t="e">
        <f t="shared" si="1113"/>
        <v>#DIV/0!</v>
      </c>
      <c r="H6784" s="45" t="e">
        <f t="shared" si="1114"/>
        <v>#DIV/0!</v>
      </c>
      <c r="AN6784">
        <f t="shared" si="1120"/>
        <v>0</v>
      </c>
      <c r="AO6784">
        <f t="shared" si="1115"/>
        <v>0</v>
      </c>
      <c r="AP6784">
        <f t="shared" si="1116"/>
        <v>0</v>
      </c>
      <c r="AQ6784">
        <f t="shared" si="1117"/>
        <v>0</v>
      </c>
      <c r="AV6784">
        <f t="shared" si="1119"/>
        <v>6781</v>
      </c>
      <c r="AW6784">
        <f t="shared" si="1118"/>
        <v>0</v>
      </c>
    </row>
    <row r="6785" spans="5:49" x14ac:dyDescent="0.25">
      <c r="E6785" s="47">
        <f t="shared" si="1111"/>
        <v>0</v>
      </c>
      <c r="F6785" s="45">
        <f t="shared" si="1112"/>
        <v>0</v>
      </c>
      <c r="G6785" s="45" t="e">
        <f t="shared" si="1113"/>
        <v>#DIV/0!</v>
      </c>
      <c r="H6785" s="45" t="e">
        <f t="shared" si="1114"/>
        <v>#DIV/0!</v>
      </c>
      <c r="AN6785">
        <f t="shared" si="1120"/>
        <v>0</v>
      </c>
      <c r="AO6785">
        <f t="shared" si="1115"/>
        <v>0</v>
      </c>
      <c r="AP6785">
        <f t="shared" si="1116"/>
        <v>0</v>
      </c>
      <c r="AQ6785">
        <f t="shared" si="1117"/>
        <v>0</v>
      </c>
      <c r="AV6785">
        <f t="shared" si="1119"/>
        <v>6782</v>
      </c>
      <c r="AW6785">
        <f t="shared" si="1118"/>
        <v>0</v>
      </c>
    </row>
    <row r="6786" spans="5:49" x14ac:dyDescent="0.25">
      <c r="E6786" s="47">
        <f t="shared" ref="E6786:E6849" si="1121">ROUNDDOWN(C6788,0)</f>
        <v>0</v>
      </c>
      <c r="F6786" s="45">
        <f t="shared" ref="F6786:F6849" si="1122">HOUR(C6788)</f>
        <v>0</v>
      </c>
      <c r="G6786" s="45" t="e">
        <f t="shared" ref="G6786:G6849" si="1123">D6788/H6786</f>
        <v>#DIV/0!</v>
      </c>
      <c r="H6786" s="45" t="e">
        <f t="shared" ref="H6786:H6849" si="1124">AVERAGEIFS(D:D,E:E,E6786)</f>
        <v>#DIV/0!</v>
      </c>
      <c r="AN6786">
        <f t="shared" si="1120"/>
        <v>0</v>
      </c>
      <c r="AO6786">
        <f t="shared" si="1115"/>
        <v>0</v>
      </c>
      <c r="AP6786">
        <f t="shared" si="1116"/>
        <v>0</v>
      </c>
      <c r="AQ6786">
        <f t="shared" si="1117"/>
        <v>0</v>
      </c>
      <c r="AV6786">
        <f t="shared" si="1119"/>
        <v>6783</v>
      </c>
      <c r="AW6786">
        <f t="shared" si="1118"/>
        <v>0</v>
      </c>
    </row>
    <row r="6787" spans="5:49" x14ac:dyDescent="0.25">
      <c r="E6787" s="47">
        <f t="shared" si="1121"/>
        <v>0</v>
      </c>
      <c r="F6787" s="45">
        <f t="shared" si="1122"/>
        <v>0</v>
      </c>
      <c r="G6787" s="45" t="e">
        <f t="shared" si="1123"/>
        <v>#DIV/0!</v>
      </c>
      <c r="H6787" s="45" t="e">
        <f t="shared" si="1124"/>
        <v>#DIV/0!</v>
      </c>
      <c r="AN6787">
        <f t="shared" si="1120"/>
        <v>0</v>
      </c>
      <c r="AO6787">
        <f t="shared" si="1115"/>
        <v>0</v>
      </c>
      <c r="AP6787">
        <f t="shared" si="1116"/>
        <v>0</v>
      </c>
      <c r="AQ6787">
        <f t="shared" si="1117"/>
        <v>0</v>
      </c>
      <c r="AV6787">
        <f t="shared" si="1119"/>
        <v>6784</v>
      </c>
      <c r="AW6787">
        <f t="shared" si="1118"/>
        <v>0</v>
      </c>
    </row>
    <row r="6788" spans="5:49" x14ac:dyDescent="0.25">
      <c r="E6788" s="47">
        <f t="shared" si="1121"/>
        <v>0</v>
      </c>
      <c r="F6788" s="45">
        <f t="shared" si="1122"/>
        <v>0</v>
      </c>
      <c r="G6788" s="45" t="e">
        <f t="shared" si="1123"/>
        <v>#DIV/0!</v>
      </c>
      <c r="H6788" s="45" t="e">
        <f t="shared" si="1124"/>
        <v>#DIV/0!</v>
      </c>
      <c r="AN6788">
        <f t="shared" si="1120"/>
        <v>0</v>
      </c>
      <c r="AO6788">
        <f t="shared" ref="AO6788:AO6851" si="1125">ROUNDUP((C6788-$C$4)/7,0)</f>
        <v>0</v>
      </c>
      <c r="AP6788">
        <f t="shared" ref="AP6788:AP6851" si="1126">ROUNDUP((C6788-$C$4)/1,0)</f>
        <v>0</v>
      </c>
      <c r="AQ6788">
        <f t="shared" ref="AQ6788:AQ6851" si="1127">ROUNDUP((C6788-$C$4)*24,0)</f>
        <v>0</v>
      </c>
      <c r="AV6788">
        <f t="shared" si="1119"/>
        <v>6785</v>
      </c>
      <c r="AW6788">
        <f t="shared" ref="AW6788:AW6851" si="1128">SUMIFS(AN:AN,AQ:AQ,AV6788)</f>
        <v>0</v>
      </c>
    </row>
    <row r="6789" spans="5:49" x14ac:dyDescent="0.25">
      <c r="E6789" s="47">
        <f t="shared" si="1121"/>
        <v>0</v>
      </c>
      <c r="F6789" s="45">
        <f t="shared" si="1122"/>
        <v>0</v>
      </c>
      <c r="G6789" s="45" t="e">
        <f t="shared" si="1123"/>
        <v>#DIV/0!</v>
      </c>
      <c r="H6789" s="45" t="e">
        <f t="shared" si="1124"/>
        <v>#DIV/0!</v>
      </c>
      <c r="AN6789">
        <f t="shared" si="1120"/>
        <v>0</v>
      </c>
      <c r="AO6789">
        <f t="shared" si="1125"/>
        <v>0</v>
      </c>
      <c r="AP6789">
        <f t="shared" si="1126"/>
        <v>0</v>
      </c>
      <c r="AQ6789">
        <f t="shared" si="1127"/>
        <v>0</v>
      </c>
      <c r="AV6789">
        <f t="shared" ref="AV6789:AV6852" si="1129">1+AV6788</f>
        <v>6786</v>
      </c>
      <c r="AW6789">
        <f t="shared" si="1128"/>
        <v>0</v>
      </c>
    </row>
    <row r="6790" spans="5:49" x14ac:dyDescent="0.25">
      <c r="E6790" s="47">
        <f t="shared" si="1121"/>
        <v>0</v>
      </c>
      <c r="F6790" s="45">
        <f t="shared" si="1122"/>
        <v>0</v>
      </c>
      <c r="G6790" s="45" t="e">
        <f t="shared" si="1123"/>
        <v>#DIV/0!</v>
      </c>
      <c r="H6790" s="45" t="e">
        <f t="shared" si="1124"/>
        <v>#DIV/0!</v>
      </c>
      <c r="AN6790">
        <f t="shared" si="1120"/>
        <v>0</v>
      </c>
      <c r="AO6790">
        <f t="shared" si="1125"/>
        <v>0</v>
      </c>
      <c r="AP6790">
        <f t="shared" si="1126"/>
        <v>0</v>
      </c>
      <c r="AQ6790">
        <f t="shared" si="1127"/>
        <v>0</v>
      </c>
      <c r="AV6790">
        <f t="shared" si="1129"/>
        <v>6787</v>
      </c>
      <c r="AW6790">
        <f t="shared" si="1128"/>
        <v>0</v>
      </c>
    </row>
    <row r="6791" spans="5:49" x14ac:dyDescent="0.25">
      <c r="E6791" s="47">
        <f t="shared" si="1121"/>
        <v>0</v>
      </c>
      <c r="F6791" s="45">
        <f t="shared" si="1122"/>
        <v>0</v>
      </c>
      <c r="G6791" s="45" t="e">
        <f t="shared" si="1123"/>
        <v>#DIV/0!</v>
      </c>
      <c r="H6791" s="45" t="e">
        <f t="shared" si="1124"/>
        <v>#DIV/0!</v>
      </c>
      <c r="AN6791">
        <f t="shared" si="1120"/>
        <v>0</v>
      </c>
      <c r="AO6791">
        <f t="shared" si="1125"/>
        <v>0</v>
      </c>
      <c r="AP6791">
        <f t="shared" si="1126"/>
        <v>0</v>
      </c>
      <c r="AQ6791">
        <f t="shared" si="1127"/>
        <v>0</v>
      </c>
      <c r="AV6791">
        <f t="shared" si="1129"/>
        <v>6788</v>
      </c>
      <c r="AW6791">
        <f t="shared" si="1128"/>
        <v>0</v>
      </c>
    </row>
    <row r="6792" spans="5:49" x14ac:dyDescent="0.25">
      <c r="E6792" s="47">
        <f t="shared" si="1121"/>
        <v>0</v>
      </c>
      <c r="F6792" s="45">
        <f t="shared" si="1122"/>
        <v>0</v>
      </c>
      <c r="G6792" s="45" t="e">
        <f t="shared" si="1123"/>
        <v>#DIV/0!</v>
      </c>
      <c r="H6792" s="45" t="e">
        <f t="shared" si="1124"/>
        <v>#DIV/0!</v>
      </c>
      <c r="AN6792">
        <f t="shared" ref="AN6792:AN6855" si="1130">D6792*(C6792-C6791)*86400*$B$15</f>
        <v>0</v>
      </c>
      <c r="AO6792">
        <f t="shared" si="1125"/>
        <v>0</v>
      </c>
      <c r="AP6792">
        <f t="shared" si="1126"/>
        <v>0</v>
      </c>
      <c r="AQ6792">
        <f t="shared" si="1127"/>
        <v>0</v>
      </c>
      <c r="AV6792">
        <f t="shared" si="1129"/>
        <v>6789</v>
      </c>
      <c r="AW6792">
        <f t="shared" si="1128"/>
        <v>0</v>
      </c>
    </row>
    <row r="6793" spans="5:49" x14ac:dyDescent="0.25">
      <c r="E6793" s="47">
        <f t="shared" si="1121"/>
        <v>0</v>
      </c>
      <c r="F6793" s="45">
        <f t="shared" si="1122"/>
        <v>0</v>
      </c>
      <c r="G6793" s="45" t="e">
        <f t="shared" si="1123"/>
        <v>#DIV/0!</v>
      </c>
      <c r="H6793" s="45" t="e">
        <f t="shared" si="1124"/>
        <v>#DIV/0!</v>
      </c>
      <c r="AN6793">
        <f t="shared" si="1130"/>
        <v>0</v>
      </c>
      <c r="AO6793">
        <f t="shared" si="1125"/>
        <v>0</v>
      </c>
      <c r="AP6793">
        <f t="shared" si="1126"/>
        <v>0</v>
      </c>
      <c r="AQ6793">
        <f t="shared" si="1127"/>
        <v>0</v>
      </c>
      <c r="AV6793">
        <f t="shared" si="1129"/>
        <v>6790</v>
      </c>
      <c r="AW6793">
        <f t="shared" si="1128"/>
        <v>0</v>
      </c>
    </row>
    <row r="6794" spans="5:49" x14ac:dyDescent="0.25">
      <c r="E6794" s="47">
        <f t="shared" si="1121"/>
        <v>0</v>
      </c>
      <c r="F6794" s="45">
        <f t="shared" si="1122"/>
        <v>0</v>
      </c>
      <c r="G6794" s="45" t="e">
        <f t="shared" si="1123"/>
        <v>#DIV/0!</v>
      </c>
      <c r="H6794" s="45" t="e">
        <f t="shared" si="1124"/>
        <v>#DIV/0!</v>
      </c>
      <c r="AN6794">
        <f t="shared" si="1130"/>
        <v>0</v>
      </c>
      <c r="AO6794">
        <f t="shared" si="1125"/>
        <v>0</v>
      </c>
      <c r="AP6794">
        <f t="shared" si="1126"/>
        <v>0</v>
      </c>
      <c r="AQ6794">
        <f t="shared" si="1127"/>
        <v>0</v>
      </c>
      <c r="AV6794">
        <f t="shared" si="1129"/>
        <v>6791</v>
      </c>
      <c r="AW6794">
        <f t="shared" si="1128"/>
        <v>0</v>
      </c>
    </row>
    <row r="6795" spans="5:49" x14ac:dyDescent="0.25">
      <c r="E6795" s="47">
        <f t="shared" si="1121"/>
        <v>0</v>
      </c>
      <c r="F6795" s="45">
        <f t="shared" si="1122"/>
        <v>0</v>
      </c>
      <c r="G6795" s="45" t="e">
        <f t="shared" si="1123"/>
        <v>#DIV/0!</v>
      </c>
      <c r="H6795" s="45" t="e">
        <f t="shared" si="1124"/>
        <v>#DIV/0!</v>
      </c>
      <c r="AN6795">
        <f t="shared" si="1130"/>
        <v>0</v>
      </c>
      <c r="AO6795">
        <f t="shared" si="1125"/>
        <v>0</v>
      </c>
      <c r="AP6795">
        <f t="shared" si="1126"/>
        <v>0</v>
      </c>
      <c r="AQ6795">
        <f t="shared" si="1127"/>
        <v>0</v>
      </c>
      <c r="AV6795">
        <f t="shared" si="1129"/>
        <v>6792</v>
      </c>
      <c r="AW6795">
        <f t="shared" si="1128"/>
        <v>0</v>
      </c>
    </row>
    <row r="6796" spans="5:49" x14ac:dyDescent="0.25">
      <c r="E6796" s="47">
        <f t="shared" si="1121"/>
        <v>0</v>
      </c>
      <c r="F6796" s="45">
        <f t="shared" si="1122"/>
        <v>0</v>
      </c>
      <c r="G6796" s="45" t="e">
        <f t="shared" si="1123"/>
        <v>#DIV/0!</v>
      </c>
      <c r="H6796" s="45" t="e">
        <f t="shared" si="1124"/>
        <v>#DIV/0!</v>
      </c>
      <c r="AN6796">
        <f t="shared" si="1130"/>
        <v>0</v>
      </c>
      <c r="AO6796">
        <f t="shared" si="1125"/>
        <v>0</v>
      </c>
      <c r="AP6796">
        <f t="shared" si="1126"/>
        <v>0</v>
      </c>
      <c r="AQ6796">
        <f t="shared" si="1127"/>
        <v>0</v>
      </c>
      <c r="AV6796">
        <f t="shared" si="1129"/>
        <v>6793</v>
      </c>
      <c r="AW6796">
        <f t="shared" si="1128"/>
        <v>0</v>
      </c>
    </row>
    <row r="6797" spans="5:49" x14ac:dyDescent="0.25">
      <c r="E6797" s="47">
        <f t="shared" si="1121"/>
        <v>0</v>
      </c>
      <c r="F6797" s="45">
        <f t="shared" si="1122"/>
        <v>0</v>
      </c>
      <c r="G6797" s="45" t="e">
        <f t="shared" si="1123"/>
        <v>#DIV/0!</v>
      </c>
      <c r="H6797" s="45" t="e">
        <f t="shared" si="1124"/>
        <v>#DIV/0!</v>
      </c>
      <c r="AN6797">
        <f t="shared" si="1130"/>
        <v>0</v>
      </c>
      <c r="AO6797">
        <f t="shared" si="1125"/>
        <v>0</v>
      </c>
      <c r="AP6797">
        <f t="shared" si="1126"/>
        <v>0</v>
      </c>
      <c r="AQ6797">
        <f t="shared" si="1127"/>
        <v>0</v>
      </c>
      <c r="AV6797">
        <f t="shared" si="1129"/>
        <v>6794</v>
      </c>
      <c r="AW6797">
        <f t="shared" si="1128"/>
        <v>0</v>
      </c>
    </row>
    <row r="6798" spans="5:49" x14ac:dyDescent="0.25">
      <c r="E6798" s="47">
        <f t="shared" si="1121"/>
        <v>0</v>
      </c>
      <c r="F6798" s="45">
        <f t="shared" si="1122"/>
        <v>0</v>
      </c>
      <c r="G6798" s="45" t="e">
        <f t="shared" si="1123"/>
        <v>#DIV/0!</v>
      </c>
      <c r="H6798" s="45" t="e">
        <f t="shared" si="1124"/>
        <v>#DIV/0!</v>
      </c>
      <c r="AN6798">
        <f t="shared" si="1130"/>
        <v>0</v>
      </c>
      <c r="AO6798">
        <f t="shared" si="1125"/>
        <v>0</v>
      </c>
      <c r="AP6798">
        <f t="shared" si="1126"/>
        <v>0</v>
      </c>
      <c r="AQ6798">
        <f t="shared" si="1127"/>
        <v>0</v>
      </c>
      <c r="AV6798">
        <f t="shared" si="1129"/>
        <v>6795</v>
      </c>
      <c r="AW6798">
        <f t="shared" si="1128"/>
        <v>0</v>
      </c>
    </row>
    <row r="6799" spans="5:49" x14ac:dyDescent="0.25">
      <c r="E6799" s="47">
        <f t="shared" si="1121"/>
        <v>0</v>
      </c>
      <c r="F6799" s="45">
        <f t="shared" si="1122"/>
        <v>0</v>
      </c>
      <c r="G6799" s="45" t="e">
        <f t="shared" si="1123"/>
        <v>#DIV/0!</v>
      </c>
      <c r="H6799" s="45" t="e">
        <f t="shared" si="1124"/>
        <v>#DIV/0!</v>
      </c>
      <c r="AN6799">
        <f t="shared" si="1130"/>
        <v>0</v>
      </c>
      <c r="AO6799">
        <f t="shared" si="1125"/>
        <v>0</v>
      </c>
      <c r="AP6799">
        <f t="shared" si="1126"/>
        <v>0</v>
      </c>
      <c r="AQ6799">
        <f t="shared" si="1127"/>
        <v>0</v>
      </c>
      <c r="AV6799">
        <f t="shared" si="1129"/>
        <v>6796</v>
      </c>
      <c r="AW6799">
        <f t="shared" si="1128"/>
        <v>0</v>
      </c>
    </row>
    <row r="6800" spans="5:49" x14ac:dyDescent="0.25">
      <c r="E6800" s="47">
        <f t="shared" si="1121"/>
        <v>0</v>
      </c>
      <c r="F6800" s="45">
        <f t="shared" si="1122"/>
        <v>0</v>
      </c>
      <c r="G6800" s="45" t="e">
        <f t="shared" si="1123"/>
        <v>#DIV/0!</v>
      </c>
      <c r="H6800" s="45" t="e">
        <f t="shared" si="1124"/>
        <v>#DIV/0!</v>
      </c>
      <c r="AN6800">
        <f t="shared" si="1130"/>
        <v>0</v>
      </c>
      <c r="AO6800">
        <f t="shared" si="1125"/>
        <v>0</v>
      </c>
      <c r="AP6800">
        <f t="shared" si="1126"/>
        <v>0</v>
      </c>
      <c r="AQ6800">
        <f t="shared" si="1127"/>
        <v>0</v>
      </c>
      <c r="AV6800">
        <f t="shared" si="1129"/>
        <v>6797</v>
      </c>
      <c r="AW6800">
        <f t="shared" si="1128"/>
        <v>0</v>
      </c>
    </row>
    <row r="6801" spans="5:49" x14ac:dyDescent="0.25">
      <c r="E6801" s="47">
        <f t="shared" si="1121"/>
        <v>0</v>
      </c>
      <c r="F6801" s="45">
        <f t="shared" si="1122"/>
        <v>0</v>
      </c>
      <c r="G6801" s="45" t="e">
        <f t="shared" si="1123"/>
        <v>#DIV/0!</v>
      </c>
      <c r="H6801" s="45" t="e">
        <f t="shared" si="1124"/>
        <v>#DIV/0!</v>
      </c>
      <c r="AN6801">
        <f t="shared" si="1130"/>
        <v>0</v>
      </c>
      <c r="AO6801">
        <f t="shared" si="1125"/>
        <v>0</v>
      </c>
      <c r="AP6801">
        <f t="shared" si="1126"/>
        <v>0</v>
      </c>
      <c r="AQ6801">
        <f t="shared" si="1127"/>
        <v>0</v>
      </c>
      <c r="AV6801">
        <f t="shared" si="1129"/>
        <v>6798</v>
      </c>
      <c r="AW6801">
        <f t="shared" si="1128"/>
        <v>0</v>
      </c>
    </row>
    <row r="6802" spans="5:49" x14ac:dyDescent="0.25">
      <c r="E6802" s="47">
        <f t="shared" si="1121"/>
        <v>0</v>
      </c>
      <c r="F6802" s="45">
        <f t="shared" si="1122"/>
        <v>0</v>
      </c>
      <c r="G6802" s="45" t="e">
        <f t="shared" si="1123"/>
        <v>#DIV/0!</v>
      </c>
      <c r="H6802" s="45" t="e">
        <f t="shared" si="1124"/>
        <v>#DIV/0!</v>
      </c>
      <c r="AN6802">
        <f t="shared" si="1130"/>
        <v>0</v>
      </c>
      <c r="AO6802">
        <f t="shared" si="1125"/>
        <v>0</v>
      </c>
      <c r="AP6802">
        <f t="shared" si="1126"/>
        <v>0</v>
      </c>
      <c r="AQ6802">
        <f t="shared" si="1127"/>
        <v>0</v>
      </c>
      <c r="AV6802">
        <f t="shared" si="1129"/>
        <v>6799</v>
      </c>
      <c r="AW6802">
        <f t="shared" si="1128"/>
        <v>0</v>
      </c>
    </row>
    <row r="6803" spans="5:49" x14ac:dyDescent="0.25">
      <c r="E6803" s="47">
        <f t="shared" si="1121"/>
        <v>0</v>
      </c>
      <c r="F6803" s="45">
        <f t="shared" si="1122"/>
        <v>0</v>
      </c>
      <c r="G6803" s="45" t="e">
        <f t="shared" si="1123"/>
        <v>#DIV/0!</v>
      </c>
      <c r="H6803" s="45" t="e">
        <f t="shared" si="1124"/>
        <v>#DIV/0!</v>
      </c>
      <c r="AN6803">
        <f t="shared" si="1130"/>
        <v>0</v>
      </c>
      <c r="AO6803">
        <f t="shared" si="1125"/>
        <v>0</v>
      </c>
      <c r="AP6803">
        <f t="shared" si="1126"/>
        <v>0</v>
      </c>
      <c r="AQ6803">
        <f t="shared" si="1127"/>
        <v>0</v>
      </c>
      <c r="AV6803">
        <f t="shared" si="1129"/>
        <v>6800</v>
      </c>
      <c r="AW6803">
        <f t="shared" si="1128"/>
        <v>0</v>
      </c>
    </row>
    <row r="6804" spans="5:49" x14ac:dyDescent="0.25">
      <c r="E6804" s="47">
        <f t="shared" si="1121"/>
        <v>0</v>
      </c>
      <c r="F6804" s="45">
        <f t="shared" si="1122"/>
        <v>0</v>
      </c>
      <c r="G6804" s="45" t="e">
        <f t="shared" si="1123"/>
        <v>#DIV/0!</v>
      </c>
      <c r="H6804" s="45" t="e">
        <f t="shared" si="1124"/>
        <v>#DIV/0!</v>
      </c>
      <c r="AN6804">
        <f t="shared" si="1130"/>
        <v>0</v>
      </c>
      <c r="AO6804">
        <f t="shared" si="1125"/>
        <v>0</v>
      </c>
      <c r="AP6804">
        <f t="shared" si="1126"/>
        <v>0</v>
      </c>
      <c r="AQ6804">
        <f t="shared" si="1127"/>
        <v>0</v>
      </c>
      <c r="AV6804">
        <f t="shared" si="1129"/>
        <v>6801</v>
      </c>
      <c r="AW6804">
        <f t="shared" si="1128"/>
        <v>0</v>
      </c>
    </row>
    <row r="6805" spans="5:49" x14ac:dyDescent="0.25">
      <c r="E6805" s="47">
        <f t="shared" si="1121"/>
        <v>0</v>
      </c>
      <c r="F6805" s="45">
        <f t="shared" si="1122"/>
        <v>0</v>
      </c>
      <c r="G6805" s="45" t="e">
        <f t="shared" si="1123"/>
        <v>#DIV/0!</v>
      </c>
      <c r="H6805" s="45" t="e">
        <f t="shared" si="1124"/>
        <v>#DIV/0!</v>
      </c>
      <c r="AN6805">
        <f t="shared" si="1130"/>
        <v>0</v>
      </c>
      <c r="AO6805">
        <f t="shared" si="1125"/>
        <v>0</v>
      </c>
      <c r="AP6805">
        <f t="shared" si="1126"/>
        <v>0</v>
      </c>
      <c r="AQ6805">
        <f t="shared" si="1127"/>
        <v>0</v>
      </c>
      <c r="AV6805">
        <f t="shared" si="1129"/>
        <v>6802</v>
      </c>
      <c r="AW6805">
        <f t="shared" si="1128"/>
        <v>0</v>
      </c>
    </row>
    <row r="6806" spans="5:49" x14ac:dyDescent="0.25">
      <c r="E6806" s="47">
        <f t="shared" si="1121"/>
        <v>0</v>
      </c>
      <c r="F6806" s="45">
        <f t="shared" si="1122"/>
        <v>0</v>
      </c>
      <c r="G6806" s="45" t="e">
        <f t="shared" si="1123"/>
        <v>#DIV/0!</v>
      </c>
      <c r="H6806" s="45" t="e">
        <f t="shared" si="1124"/>
        <v>#DIV/0!</v>
      </c>
      <c r="AN6806">
        <f t="shared" si="1130"/>
        <v>0</v>
      </c>
      <c r="AO6806">
        <f t="shared" si="1125"/>
        <v>0</v>
      </c>
      <c r="AP6806">
        <f t="shared" si="1126"/>
        <v>0</v>
      </c>
      <c r="AQ6806">
        <f t="shared" si="1127"/>
        <v>0</v>
      </c>
      <c r="AV6806">
        <f t="shared" si="1129"/>
        <v>6803</v>
      </c>
      <c r="AW6806">
        <f t="shared" si="1128"/>
        <v>0</v>
      </c>
    </row>
    <row r="6807" spans="5:49" x14ac:dyDescent="0.25">
      <c r="E6807" s="47">
        <f t="shared" si="1121"/>
        <v>0</v>
      </c>
      <c r="F6807" s="45">
        <f t="shared" si="1122"/>
        <v>0</v>
      </c>
      <c r="G6807" s="45" t="e">
        <f t="shared" si="1123"/>
        <v>#DIV/0!</v>
      </c>
      <c r="H6807" s="45" t="e">
        <f t="shared" si="1124"/>
        <v>#DIV/0!</v>
      </c>
      <c r="AN6807">
        <f t="shared" si="1130"/>
        <v>0</v>
      </c>
      <c r="AO6807">
        <f t="shared" si="1125"/>
        <v>0</v>
      </c>
      <c r="AP6807">
        <f t="shared" si="1126"/>
        <v>0</v>
      </c>
      <c r="AQ6807">
        <f t="shared" si="1127"/>
        <v>0</v>
      </c>
      <c r="AV6807">
        <f t="shared" si="1129"/>
        <v>6804</v>
      </c>
      <c r="AW6807">
        <f t="shared" si="1128"/>
        <v>0</v>
      </c>
    </row>
    <row r="6808" spans="5:49" x14ac:dyDescent="0.25">
      <c r="E6808" s="47">
        <f t="shared" si="1121"/>
        <v>0</v>
      </c>
      <c r="F6808" s="45">
        <f t="shared" si="1122"/>
        <v>0</v>
      </c>
      <c r="G6808" s="45" t="e">
        <f t="shared" si="1123"/>
        <v>#DIV/0!</v>
      </c>
      <c r="H6808" s="45" t="e">
        <f t="shared" si="1124"/>
        <v>#DIV/0!</v>
      </c>
      <c r="AN6808">
        <f t="shared" si="1130"/>
        <v>0</v>
      </c>
      <c r="AO6808">
        <f t="shared" si="1125"/>
        <v>0</v>
      </c>
      <c r="AP6808">
        <f t="shared" si="1126"/>
        <v>0</v>
      </c>
      <c r="AQ6808">
        <f t="shared" si="1127"/>
        <v>0</v>
      </c>
      <c r="AV6808">
        <f t="shared" si="1129"/>
        <v>6805</v>
      </c>
      <c r="AW6808">
        <f t="shared" si="1128"/>
        <v>0</v>
      </c>
    </row>
    <row r="6809" spans="5:49" x14ac:dyDescent="0.25">
      <c r="E6809" s="47">
        <f t="shared" si="1121"/>
        <v>0</v>
      </c>
      <c r="F6809" s="45">
        <f t="shared" si="1122"/>
        <v>0</v>
      </c>
      <c r="G6809" s="45" t="e">
        <f t="shared" si="1123"/>
        <v>#DIV/0!</v>
      </c>
      <c r="H6809" s="45" t="e">
        <f t="shared" si="1124"/>
        <v>#DIV/0!</v>
      </c>
      <c r="AN6809">
        <f t="shared" si="1130"/>
        <v>0</v>
      </c>
      <c r="AO6809">
        <f t="shared" si="1125"/>
        <v>0</v>
      </c>
      <c r="AP6809">
        <f t="shared" si="1126"/>
        <v>0</v>
      </c>
      <c r="AQ6809">
        <f t="shared" si="1127"/>
        <v>0</v>
      </c>
      <c r="AV6809">
        <f t="shared" si="1129"/>
        <v>6806</v>
      </c>
      <c r="AW6809">
        <f t="shared" si="1128"/>
        <v>0</v>
      </c>
    </row>
    <row r="6810" spans="5:49" x14ac:dyDescent="0.25">
      <c r="E6810" s="47">
        <f t="shared" si="1121"/>
        <v>0</v>
      </c>
      <c r="F6810" s="45">
        <f t="shared" si="1122"/>
        <v>0</v>
      </c>
      <c r="G6810" s="45" t="e">
        <f t="shared" si="1123"/>
        <v>#DIV/0!</v>
      </c>
      <c r="H6810" s="45" t="e">
        <f t="shared" si="1124"/>
        <v>#DIV/0!</v>
      </c>
      <c r="AN6810">
        <f t="shared" si="1130"/>
        <v>0</v>
      </c>
      <c r="AO6810">
        <f t="shared" si="1125"/>
        <v>0</v>
      </c>
      <c r="AP6810">
        <f t="shared" si="1126"/>
        <v>0</v>
      </c>
      <c r="AQ6810">
        <f t="shared" si="1127"/>
        <v>0</v>
      </c>
      <c r="AV6810">
        <f t="shared" si="1129"/>
        <v>6807</v>
      </c>
      <c r="AW6810">
        <f t="shared" si="1128"/>
        <v>0</v>
      </c>
    </row>
    <row r="6811" spans="5:49" x14ac:dyDescent="0.25">
      <c r="E6811" s="47">
        <f t="shared" si="1121"/>
        <v>0</v>
      </c>
      <c r="F6811" s="45">
        <f t="shared" si="1122"/>
        <v>0</v>
      </c>
      <c r="G6811" s="45" t="e">
        <f t="shared" si="1123"/>
        <v>#DIV/0!</v>
      </c>
      <c r="H6811" s="45" t="e">
        <f t="shared" si="1124"/>
        <v>#DIV/0!</v>
      </c>
      <c r="AN6811">
        <f t="shared" si="1130"/>
        <v>0</v>
      </c>
      <c r="AO6811">
        <f t="shared" si="1125"/>
        <v>0</v>
      </c>
      <c r="AP6811">
        <f t="shared" si="1126"/>
        <v>0</v>
      </c>
      <c r="AQ6811">
        <f t="shared" si="1127"/>
        <v>0</v>
      </c>
      <c r="AV6811">
        <f t="shared" si="1129"/>
        <v>6808</v>
      </c>
      <c r="AW6811">
        <f t="shared" si="1128"/>
        <v>0</v>
      </c>
    </row>
    <row r="6812" spans="5:49" x14ac:dyDescent="0.25">
      <c r="E6812" s="47">
        <f t="shared" si="1121"/>
        <v>0</v>
      </c>
      <c r="F6812" s="45">
        <f t="shared" si="1122"/>
        <v>0</v>
      </c>
      <c r="G6812" s="45" t="e">
        <f t="shared" si="1123"/>
        <v>#DIV/0!</v>
      </c>
      <c r="H6812" s="45" t="e">
        <f t="shared" si="1124"/>
        <v>#DIV/0!</v>
      </c>
      <c r="AN6812">
        <f t="shared" si="1130"/>
        <v>0</v>
      </c>
      <c r="AO6812">
        <f t="shared" si="1125"/>
        <v>0</v>
      </c>
      <c r="AP6812">
        <f t="shared" si="1126"/>
        <v>0</v>
      </c>
      <c r="AQ6812">
        <f t="shared" si="1127"/>
        <v>0</v>
      </c>
      <c r="AV6812">
        <f t="shared" si="1129"/>
        <v>6809</v>
      </c>
      <c r="AW6812">
        <f t="shared" si="1128"/>
        <v>0</v>
      </c>
    </row>
    <row r="6813" spans="5:49" x14ac:dyDescent="0.25">
      <c r="E6813" s="47">
        <f t="shared" si="1121"/>
        <v>0</v>
      </c>
      <c r="F6813" s="45">
        <f t="shared" si="1122"/>
        <v>0</v>
      </c>
      <c r="G6813" s="45" t="e">
        <f t="shared" si="1123"/>
        <v>#DIV/0!</v>
      </c>
      <c r="H6813" s="45" t="e">
        <f t="shared" si="1124"/>
        <v>#DIV/0!</v>
      </c>
      <c r="AN6813">
        <f t="shared" si="1130"/>
        <v>0</v>
      </c>
      <c r="AO6813">
        <f t="shared" si="1125"/>
        <v>0</v>
      </c>
      <c r="AP6813">
        <f t="shared" si="1126"/>
        <v>0</v>
      </c>
      <c r="AQ6813">
        <f t="shared" si="1127"/>
        <v>0</v>
      </c>
      <c r="AV6813">
        <f t="shared" si="1129"/>
        <v>6810</v>
      </c>
      <c r="AW6813">
        <f t="shared" si="1128"/>
        <v>0</v>
      </c>
    </row>
    <row r="6814" spans="5:49" x14ac:dyDescent="0.25">
      <c r="E6814" s="47">
        <f t="shared" si="1121"/>
        <v>0</v>
      </c>
      <c r="F6814" s="45">
        <f t="shared" si="1122"/>
        <v>0</v>
      </c>
      <c r="G6814" s="45" t="e">
        <f t="shared" si="1123"/>
        <v>#DIV/0!</v>
      </c>
      <c r="H6814" s="45" t="e">
        <f t="shared" si="1124"/>
        <v>#DIV/0!</v>
      </c>
      <c r="AN6814">
        <f t="shared" si="1130"/>
        <v>0</v>
      </c>
      <c r="AO6814">
        <f t="shared" si="1125"/>
        <v>0</v>
      </c>
      <c r="AP6814">
        <f t="shared" si="1126"/>
        <v>0</v>
      </c>
      <c r="AQ6814">
        <f t="shared" si="1127"/>
        <v>0</v>
      </c>
      <c r="AV6814">
        <f t="shared" si="1129"/>
        <v>6811</v>
      </c>
      <c r="AW6814">
        <f t="shared" si="1128"/>
        <v>0</v>
      </c>
    </row>
    <row r="6815" spans="5:49" x14ac:dyDescent="0.25">
      <c r="E6815" s="47">
        <f t="shared" si="1121"/>
        <v>0</v>
      </c>
      <c r="F6815" s="45">
        <f t="shared" si="1122"/>
        <v>0</v>
      </c>
      <c r="G6815" s="45" t="e">
        <f t="shared" si="1123"/>
        <v>#DIV/0!</v>
      </c>
      <c r="H6815" s="45" t="e">
        <f t="shared" si="1124"/>
        <v>#DIV/0!</v>
      </c>
      <c r="AN6815">
        <f t="shared" si="1130"/>
        <v>0</v>
      </c>
      <c r="AO6815">
        <f t="shared" si="1125"/>
        <v>0</v>
      </c>
      <c r="AP6815">
        <f t="shared" si="1126"/>
        <v>0</v>
      </c>
      <c r="AQ6815">
        <f t="shared" si="1127"/>
        <v>0</v>
      </c>
      <c r="AV6815">
        <f t="shared" si="1129"/>
        <v>6812</v>
      </c>
      <c r="AW6815">
        <f t="shared" si="1128"/>
        <v>0</v>
      </c>
    </row>
    <row r="6816" spans="5:49" x14ac:dyDescent="0.25">
      <c r="E6816" s="47">
        <f t="shared" si="1121"/>
        <v>0</v>
      </c>
      <c r="F6816" s="45">
        <f t="shared" si="1122"/>
        <v>0</v>
      </c>
      <c r="G6816" s="45" t="e">
        <f t="shared" si="1123"/>
        <v>#DIV/0!</v>
      </c>
      <c r="H6816" s="45" t="e">
        <f t="shared" si="1124"/>
        <v>#DIV/0!</v>
      </c>
      <c r="AN6816">
        <f t="shared" si="1130"/>
        <v>0</v>
      </c>
      <c r="AO6816">
        <f t="shared" si="1125"/>
        <v>0</v>
      </c>
      <c r="AP6816">
        <f t="shared" si="1126"/>
        <v>0</v>
      </c>
      <c r="AQ6816">
        <f t="shared" si="1127"/>
        <v>0</v>
      </c>
      <c r="AV6816">
        <f t="shared" si="1129"/>
        <v>6813</v>
      </c>
      <c r="AW6816">
        <f t="shared" si="1128"/>
        <v>0</v>
      </c>
    </row>
    <row r="6817" spans="5:49" x14ac:dyDescent="0.25">
      <c r="E6817" s="47">
        <f t="shared" si="1121"/>
        <v>0</v>
      </c>
      <c r="F6817" s="45">
        <f t="shared" si="1122"/>
        <v>0</v>
      </c>
      <c r="G6817" s="45" t="e">
        <f t="shared" si="1123"/>
        <v>#DIV/0!</v>
      </c>
      <c r="H6817" s="45" t="e">
        <f t="shared" si="1124"/>
        <v>#DIV/0!</v>
      </c>
      <c r="AN6817">
        <f t="shared" si="1130"/>
        <v>0</v>
      </c>
      <c r="AO6817">
        <f t="shared" si="1125"/>
        <v>0</v>
      </c>
      <c r="AP6817">
        <f t="shared" si="1126"/>
        <v>0</v>
      </c>
      <c r="AQ6817">
        <f t="shared" si="1127"/>
        <v>0</v>
      </c>
      <c r="AV6817">
        <f t="shared" si="1129"/>
        <v>6814</v>
      </c>
      <c r="AW6817">
        <f t="shared" si="1128"/>
        <v>0</v>
      </c>
    </row>
    <row r="6818" spans="5:49" x14ac:dyDescent="0.25">
      <c r="E6818" s="47">
        <f t="shared" si="1121"/>
        <v>0</v>
      </c>
      <c r="F6818" s="45">
        <f t="shared" si="1122"/>
        <v>0</v>
      </c>
      <c r="G6818" s="45" t="e">
        <f t="shared" si="1123"/>
        <v>#DIV/0!</v>
      </c>
      <c r="H6818" s="45" t="e">
        <f t="shared" si="1124"/>
        <v>#DIV/0!</v>
      </c>
      <c r="AN6818">
        <f t="shared" si="1130"/>
        <v>0</v>
      </c>
      <c r="AO6818">
        <f t="shared" si="1125"/>
        <v>0</v>
      </c>
      <c r="AP6818">
        <f t="shared" si="1126"/>
        <v>0</v>
      </c>
      <c r="AQ6818">
        <f t="shared" si="1127"/>
        <v>0</v>
      </c>
      <c r="AV6818">
        <f t="shared" si="1129"/>
        <v>6815</v>
      </c>
      <c r="AW6818">
        <f t="shared" si="1128"/>
        <v>0</v>
      </c>
    </row>
    <row r="6819" spans="5:49" x14ac:dyDescent="0.25">
      <c r="E6819" s="47">
        <f t="shared" si="1121"/>
        <v>0</v>
      </c>
      <c r="F6819" s="45">
        <f t="shared" si="1122"/>
        <v>0</v>
      </c>
      <c r="G6819" s="45" t="e">
        <f t="shared" si="1123"/>
        <v>#DIV/0!</v>
      </c>
      <c r="H6819" s="45" t="e">
        <f t="shared" si="1124"/>
        <v>#DIV/0!</v>
      </c>
      <c r="AN6819">
        <f t="shared" si="1130"/>
        <v>0</v>
      </c>
      <c r="AO6819">
        <f t="shared" si="1125"/>
        <v>0</v>
      </c>
      <c r="AP6819">
        <f t="shared" si="1126"/>
        <v>0</v>
      </c>
      <c r="AQ6819">
        <f t="shared" si="1127"/>
        <v>0</v>
      </c>
      <c r="AV6819">
        <f t="shared" si="1129"/>
        <v>6816</v>
      </c>
      <c r="AW6819">
        <f t="shared" si="1128"/>
        <v>0</v>
      </c>
    </row>
    <row r="6820" spans="5:49" x14ac:dyDescent="0.25">
      <c r="E6820" s="47">
        <f t="shared" si="1121"/>
        <v>0</v>
      </c>
      <c r="F6820" s="45">
        <f t="shared" si="1122"/>
        <v>0</v>
      </c>
      <c r="G6820" s="45" t="e">
        <f t="shared" si="1123"/>
        <v>#DIV/0!</v>
      </c>
      <c r="H6820" s="45" t="e">
        <f t="shared" si="1124"/>
        <v>#DIV/0!</v>
      </c>
      <c r="AN6820">
        <f t="shared" si="1130"/>
        <v>0</v>
      </c>
      <c r="AO6820">
        <f t="shared" si="1125"/>
        <v>0</v>
      </c>
      <c r="AP6820">
        <f t="shared" si="1126"/>
        <v>0</v>
      </c>
      <c r="AQ6820">
        <f t="shared" si="1127"/>
        <v>0</v>
      </c>
      <c r="AV6820">
        <f t="shared" si="1129"/>
        <v>6817</v>
      </c>
      <c r="AW6820">
        <f t="shared" si="1128"/>
        <v>0</v>
      </c>
    </row>
    <row r="6821" spans="5:49" x14ac:dyDescent="0.25">
      <c r="E6821" s="47">
        <f t="shared" si="1121"/>
        <v>0</v>
      </c>
      <c r="F6821" s="45">
        <f t="shared" si="1122"/>
        <v>0</v>
      </c>
      <c r="G6821" s="45" t="e">
        <f t="shared" si="1123"/>
        <v>#DIV/0!</v>
      </c>
      <c r="H6821" s="45" t="e">
        <f t="shared" si="1124"/>
        <v>#DIV/0!</v>
      </c>
      <c r="AN6821">
        <f t="shared" si="1130"/>
        <v>0</v>
      </c>
      <c r="AO6821">
        <f t="shared" si="1125"/>
        <v>0</v>
      </c>
      <c r="AP6821">
        <f t="shared" si="1126"/>
        <v>0</v>
      </c>
      <c r="AQ6821">
        <f t="shared" si="1127"/>
        <v>0</v>
      </c>
      <c r="AV6821">
        <f t="shared" si="1129"/>
        <v>6818</v>
      </c>
      <c r="AW6821">
        <f t="shared" si="1128"/>
        <v>0</v>
      </c>
    </row>
    <row r="6822" spans="5:49" x14ac:dyDescent="0.25">
      <c r="E6822" s="47">
        <f t="shared" si="1121"/>
        <v>0</v>
      </c>
      <c r="F6822" s="45">
        <f t="shared" si="1122"/>
        <v>0</v>
      </c>
      <c r="G6822" s="45" t="e">
        <f t="shared" si="1123"/>
        <v>#DIV/0!</v>
      </c>
      <c r="H6822" s="45" t="e">
        <f t="shared" si="1124"/>
        <v>#DIV/0!</v>
      </c>
      <c r="AN6822">
        <f t="shared" si="1130"/>
        <v>0</v>
      </c>
      <c r="AO6822">
        <f t="shared" si="1125"/>
        <v>0</v>
      </c>
      <c r="AP6822">
        <f t="shared" si="1126"/>
        <v>0</v>
      </c>
      <c r="AQ6822">
        <f t="shared" si="1127"/>
        <v>0</v>
      </c>
      <c r="AV6822">
        <f t="shared" si="1129"/>
        <v>6819</v>
      </c>
      <c r="AW6822">
        <f t="shared" si="1128"/>
        <v>0</v>
      </c>
    </row>
    <row r="6823" spans="5:49" x14ac:dyDescent="0.25">
      <c r="E6823" s="47">
        <f t="shared" si="1121"/>
        <v>0</v>
      </c>
      <c r="F6823" s="45">
        <f t="shared" si="1122"/>
        <v>0</v>
      </c>
      <c r="G6823" s="45" t="e">
        <f t="shared" si="1123"/>
        <v>#DIV/0!</v>
      </c>
      <c r="H6823" s="45" t="e">
        <f t="shared" si="1124"/>
        <v>#DIV/0!</v>
      </c>
      <c r="AN6823">
        <f t="shared" si="1130"/>
        <v>0</v>
      </c>
      <c r="AO6823">
        <f t="shared" si="1125"/>
        <v>0</v>
      </c>
      <c r="AP6823">
        <f t="shared" si="1126"/>
        <v>0</v>
      </c>
      <c r="AQ6823">
        <f t="shared" si="1127"/>
        <v>0</v>
      </c>
      <c r="AV6823">
        <f t="shared" si="1129"/>
        <v>6820</v>
      </c>
      <c r="AW6823">
        <f t="shared" si="1128"/>
        <v>0</v>
      </c>
    </row>
    <row r="6824" spans="5:49" x14ac:dyDescent="0.25">
      <c r="E6824" s="47">
        <f t="shared" si="1121"/>
        <v>0</v>
      </c>
      <c r="F6824" s="45">
        <f t="shared" si="1122"/>
        <v>0</v>
      </c>
      <c r="G6824" s="45" t="e">
        <f t="shared" si="1123"/>
        <v>#DIV/0!</v>
      </c>
      <c r="H6824" s="45" t="e">
        <f t="shared" si="1124"/>
        <v>#DIV/0!</v>
      </c>
      <c r="AN6824">
        <f t="shared" si="1130"/>
        <v>0</v>
      </c>
      <c r="AO6824">
        <f t="shared" si="1125"/>
        <v>0</v>
      </c>
      <c r="AP6824">
        <f t="shared" si="1126"/>
        <v>0</v>
      </c>
      <c r="AQ6824">
        <f t="shared" si="1127"/>
        <v>0</v>
      </c>
      <c r="AV6824">
        <f t="shared" si="1129"/>
        <v>6821</v>
      </c>
      <c r="AW6824">
        <f t="shared" si="1128"/>
        <v>0</v>
      </c>
    </row>
    <row r="6825" spans="5:49" x14ac:dyDescent="0.25">
      <c r="E6825" s="47">
        <f t="shared" si="1121"/>
        <v>0</v>
      </c>
      <c r="F6825" s="45">
        <f t="shared" si="1122"/>
        <v>0</v>
      </c>
      <c r="G6825" s="45" t="e">
        <f t="shared" si="1123"/>
        <v>#DIV/0!</v>
      </c>
      <c r="H6825" s="45" t="e">
        <f t="shared" si="1124"/>
        <v>#DIV/0!</v>
      </c>
      <c r="AN6825">
        <f t="shared" si="1130"/>
        <v>0</v>
      </c>
      <c r="AO6825">
        <f t="shared" si="1125"/>
        <v>0</v>
      </c>
      <c r="AP6825">
        <f t="shared" si="1126"/>
        <v>0</v>
      </c>
      <c r="AQ6825">
        <f t="shared" si="1127"/>
        <v>0</v>
      </c>
      <c r="AV6825">
        <f t="shared" si="1129"/>
        <v>6822</v>
      </c>
      <c r="AW6825">
        <f t="shared" si="1128"/>
        <v>0</v>
      </c>
    </row>
    <row r="6826" spans="5:49" x14ac:dyDescent="0.25">
      <c r="E6826" s="47">
        <f t="shared" si="1121"/>
        <v>0</v>
      </c>
      <c r="F6826" s="45">
        <f t="shared" si="1122"/>
        <v>0</v>
      </c>
      <c r="G6826" s="45" t="e">
        <f t="shared" si="1123"/>
        <v>#DIV/0!</v>
      </c>
      <c r="H6826" s="45" t="e">
        <f t="shared" si="1124"/>
        <v>#DIV/0!</v>
      </c>
      <c r="AN6826">
        <f t="shared" si="1130"/>
        <v>0</v>
      </c>
      <c r="AO6826">
        <f t="shared" si="1125"/>
        <v>0</v>
      </c>
      <c r="AP6826">
        <f t="shared" si="1126"/>
        <v>0</v>
      </c>
      <c r="AQ6826">
        <f t="shared" si="1127"/>
        <v>0</v>
      </c>
      <c r="AV6826">
        <f t="shared" si="1129"/>
        <v>6823</v>
      </c>
      <c r="AW6826">
        <f t="shared" si="1128"/>
        <v>0</v>
      </c>
    </row>
    <row r="6827" spans="5:49" x14ac:dyDescent="0.25">
      <c r="E6827" s="47">
        <f t="shared" si="1121"/>
        <v>0</v>
      </c>
      <c r="F6827" s="45">
        <f t="shared" si="1122"/>
        <v>0</v>
      </c>
      <c r="G6827" s="45" t="e">
        <f t="shared" si="1123"/>
        <v>#DIV/0!</v>
      </c>
      <c r="H6827" s="45" t="e">
        <f t="shared" si="1124"/>
        <v>#DIV/0!</v>
      </c>
      <c r="AN6827">
        <f t="shared" si="1130"/>
        <v>0</v>
      </c>
      <c r="AO6827">
        <f t="shared" si="1125"/>
        <v>0</v>
      </c>
      <c r="AP6827">
        <f t="shared" si="1126"/>
        <v>0</v>
      </c>
      <c r="AQ6827">
        <f t="shared" si="1127"/>
        <v>0</v>
      </c>
      <c r="AV6827">
        <f t="shared" si="1129"/>
        <v>6824</v>
      </c>
      <c r="AW6827">
        <f t="shared" si="1128"/>
        <v>0</v>
      </c>
    </row>
    <row r="6828" spans="5:49" x14ac:dyDescent="0.25">
      <c r="E6828" s="47">
        <f t="shared" si="1121"/>
        <v>0</v>
      </c>
      <c r="F6828" s="45">
        <f t="shared" si="1122"/>
        <v>0</v>
      </c>
      <c r="G6828" s="45" t="e">
        <f t="shared" si="1123"/>
        <v>#DIV/0!</v>
      </c>
      <c r="H6828" s="45" t="e">
        <f t="shared" si="1124"/>
        <v>#DIV/0!</v>
      </c>
      <c r="AN6828">
        <f t="shared" si="1130"/>
        <v>0</v>
      </c>
      <c r="AO6828">
        <f t="shared" si="1125"/>
        <v>0</v>
      </c>
      <c r="AP6828">
        <f t="shared" si="1126"/>
        <v>0</v>
      </c>
      <c r="AQ6828">
        <f t="shared" si="1127"/>
        <v>0</v>
      </c>
      <c r="AV6828">
        <f t="shared" si="1129"/>
        <v>6825</v>
      </c>
      <c r="AW6828">
        <f t="shared" si="1128"/>
        <v>0</v>
      </c>
    </row>
    <row r="6829" spans="5:49" x14ac:dyDescent="0.25">
      <c r="E6829" s="47">
        <f t="shared" si="1121"/>
        <v>0</v>
      </c>
      <c r="F6829" s="45">
        <f t="shared" si="1122"/>
        <v>0</v>
      </c>
      <c r="G6829" s="45" t="e">
        <f t="shared" si="1123"/>
        <v>#DIV/0!</v>
      </c>
      <c r="H6829" s="45" t="e">
        <f t="shared" si="1124"/>
        <v>#DIV/0!</v>
      </c>
      <c r="AN6829">
        <f t="shared" si="1130"/>
        <v>0</v>
      </c>
      <c r="AO6829">
        <f t="shared" si="1125"/>
        <v>0</v>
      </c>
      <c r="AP6829">
        <f t="shared" si="1126"/>
        <v>0</v>
      </c>
      <c r="AQ6829">
        <f t="shared" si="1127"/>
        <v>0</v>
      </c>
      <c r="AV6829">
        <f t="shared" si="1129"/>
        <v>6826</v>
      </c>
      <c r="AW6829">
        <f t="shared" si="1128"/>
        <v>0</v>
      </c>
    </row>
    <row r="6830" spans="5:49" x14ac:dyDescent="0.25">
      <c r="E6830" s="47">
        <f t="shared" si="1121"/>
        <v>0</v>
      </c>
      <c r="F6830" s="45">
        <f t="shared" si="1122"/>
        <v>0</v>
      </c>
      <c r="G6830" s="45" t="e">
        <f t="shared" si="1123"/>
        <v>#DIV/0!</v>
      </c>
      <c r="H6830" s="45" t="e">
        <f t="shared" si="1124"/>
        <v>#DIV/0!</v>
      </c>
      <c r="AN6830">
        <f t="shared" si="1130"/>
        <v>0</v>
      </c>
      <c r="AO6830">
        <f t="shared" si="1125"/>
        <v>0</v>
      </c>
      <c r="AP6830">
        <f t="shared" si="1126"/>
        <v>0</v>
      </c>
      <c r="AQ6830">
        <f t="shared" si="1127"/>
        <v>0</v>
      </c>
      <c r="AV6830">
        <f t="shared" si="1129"/>
        <v>6827</v>
      </c>
      <c r="AW6830">
        <f t="shared" si="1128"/>
        <v>0</v>
      </c>
    </row>
    <row r="6831" spans="5:49" x14ac:dyDescent="0.25">
      <c r="E6831" s="47">
        <f t="shared" si="1121"/>
        <v>0</v>
      </c>
      <c r="F6831" s="45">
        <f t="shared" si="1122"/>
        <v>0</v>
      </c>
      <c r="G6831" s="45" t="e">
        <f t="shared" si="1123"/>
        <v>#DIV/0!</v>
      </c>
      <c r="H6831" s="45" t="e">
        <f t="shared" si="1124"/>
        <v>#DIV/0!</v>
      </c>
      <c r="AN6831">
        <f t="shared" si="1130"/>
        <v>0</v>
      </c>
      <c r="AO6831">
        <f t="shared" si="1125"/>
        <v>0</v>
      </c>
      <c r="AP6831">
        <f t="shared" si="1126"/>
        <v>0</v>
      </c>
      <c r="AQ6831">
        <f t="shared" si="1127"/>
        <v>0</v>
      </c>
      <c r="AV6831">
        <f t="shared" si="1129"/>
        <v>6828</v>
      </c>
      <c r="AW6831">
        <f t="shared" si="1128"/>
        <v>0</v>
      </c>
    </row>
    <row r="6832" spans="5:49" x14ac:dyDescent="0.25">
      <c r="E6832" s="47">
        <f t="shared" si="1121"/>
        <v>0</v>
      </c>
      <c r="F6832" s="45">
        <f t="shared" si="1122"/>
        <v>0</v>
      </c>
      <c r="G6832" s="45" t="e">
        <f t="shared" si="1123"/>
        <v>#DIV/0!</v>
      </c>
      <c r="H6832" s="45" t="e">
        <f t="shared" si="1124"/>
        <v>#DIV/0!</v>
      </c>
      <c r="AN6832">
        <f t="shared" si="1130"/>
        <v>0</v>
      </c>
      <c r="AO6832">
        <f t="shared" si="1125"/>
        <v>0</v>
      </c>
      <c r="AP6832">
        <f t="shared" si="1126"/>
        <v>0</v>
      </c>
      <c r="AQ6832">
        <f t="shared" si="1127"/>
        <v>0</v>
      </c>
      <c r="AV6832">
        <f t="shared" si="1129"/>
        <v>6829</v>
      </c>
      <c r="AW6832">
        <f t="shared" si="1128"/>
        <v>0</v>
      </c>
    </row>
    <row r="6833" spans="5:49" x14ac:dyDescent="0.25">
      <c r="E6833" s="47">
        <f t="shared" si="1121"/>
        <v>0</v>
      </c>
      <c r="F6833" s="45">
        <f t="shared" si="1122"/>
        <v>0</v>
      </c>
      <c r="G6833" s="45" t="e">
        <f t="shared" si="1123"/>
        <v>#DIV/0!</v>
      </c>
      <c r="H6833" s="45" t="e">
        <f t="shared" si="1124"/>
        <v>#DIV/0!</v>
      </c>
      <c r="AN6833">
        <f t="shared" si="1130"/>
        <v>0</v>
      </c>
      <c r="AO6833">
        <f t="shared" si="1125"/>
        <v>0</v>
      </c>
      <c r="AP6833">
        <f t="shared" si="1126"/>
        <v>0</v>
      </c>
      <c r="AQ6833">
        <f t="shared" si="1127"/>
        <v>0</v>
      </c>
      <c r="AV6833">
        <f t="shared" si="1129"/>
        <v>6830</v>
      </c>
      <c r="AW6833">
        <f t="shared" si="1128"/>
        <v>0</v>
      </c>
    </row>
    <row r="6834" spans="5:49" x14ac:dyDescent="0.25">
      <c r="E6834" s="47">
        <f t="shared" si="1121"/>
        <v>0</v>
      </c>
      <c r="F6834" s="45">
        <f t="shared" si="1122"/>
        <v>0</v>
      </c>
      <c r="G6834" s="45" t="e">
        <f t="shared" si="1123"/>
        <v>#DIV/0!</v>
      </c>
      <c r="H6834" s="45" t="e">
        <f t="shared" si="1124"/>
        <v>#DIV/0!</v>
      </c>
      <c r="AN6834">
        <f t="shared" si="1130"/>
        <v>0</v>
      </c>
      <c r="AO6834">
        <f t="shared" si="1125"/>
        <v>0</v>
      </c>
      <c r="AP6834">
        <f t="shared" si="1126"/>
        <v>0</v>
      </c>
      <c r="AQ6834">
        <f t="shared" si="1127"/>
        <v>0</v>
      </c>
      <c r="AV6834">
        <f t="shared" si="1129"/>
        <v>6831</v>
      </c>
      <c r="AW6834">
        <f t="shared" si="1128"/>
        <v>0</v>
      </c>
    </row>
    <row r="6835" spans="5:49" x14ac:dyDescent="0.25">
      <c r="E6835" s="47">
        <f t="shared" si="1121"/>
        <v>0</v>
      </c>
      <c r="F6835" s="45">
        <f t="shared" si="1122"/>
        <v>0</v>
      </c>
      <c r="G6835" s="45" t="e">
        <f t="shared" si="1123"/>
        <v>#DIV/0!</v>
      </c>
      <c r="H6835" s="45" t="e">
        <f t="shared" si="1124"/>
        <v>#DIV/0!</v>
      </c>
      <c r="AN6835">
        <f t="shared" si="1130"/>
        <v>0</v>
      </c>
      <c r="AO6835">
        <f t="shared" si="1125"/>
        <v>0</v>
      </c>
      <c r="AP6835">
        <f t="shared" si="1126"/>
        <v>0</v>
      </c>
      <c r="AQ6835">
        <f t="shared" si="1127"/>
        <v>0</v>
      </c>
      <c r="AV6835">
        <f t="shared" si="1129"/>
        <v>6832</v>
      </c>
      <c r="AW6835">
        <f t="shared" si="1128"/>
        <v>0</v>
      </c>
    </row>
    <row r="6836" spans="5:49" x14ac:dyDescent="0.25">
      <c r="E6836" s="47">
        <f t="shared" si="1121"/>
        <v>0</v>
      </c>
      <c r="F6836" s="45">
        <f t="shared" si="1122"/>
        <v>0</v>
      </c>
      <c r="G6836" s="45" t="e">
        <f t="shared" si="1123"/>
        <v>#DIV/0!</v>
      </c>
      <c r="H6836" s="45" t="e">
        <f t="shared" si="1124"/>
        <v>#DIV/0!</v>
      </c>
      <c r="AN6836">
        <f t="shared" si="1130"/>
        <v>0</v>
      </c>
      <c r="AO6836">
        <f t="shared" si="1125"/>
        <v>0</v>
      </c>
      <c r="AP6836">
        <f t="shared" si="1126"/>
        <v>0</v>
      </c>
      <c r="AQ6836">
        <f t="shared" si="1127"/>
        <v>0</v>
      </c>
      <c r="AV6836">
        <f t="shared" si="1129"/>
        <v>6833</v>
      </c>
      <c r="AW6836">
        <f t="shared" si="1128"/>
        <v>0</v>
      </c>
    </row>
    <row r="6837" spans="5:49" x14ac:dyDescent="0.25">
      <c r="E6837" s="47">
        <f t="shared" si="1121"/>
        <v>0</v>
      </c>
      <c r="F6837" s="45">
        <f t="shared" si="1122"/>
        <v>0</v>
      </c>
      <c r="G6837" s="45" t="e">
        <f t="shared" si="1123"/>
        <v>#DIV/0!</v>
      </c>
      <c r="H6837" s="45" t="e">
        <f t="shared" si="1124"/>
        <v>#DIV/0!</v>
      </c>
      <c r="AN6837">
        <f t="shared" si="1130"/>
        <v>0</v>
      </c>
      <c r="AO6837">
        <f t="shared" si="1125"/>
        <v>0</v>
      </c>
      <c r="AP6837">
        <f t="shared" si="1126"/>
        <v>0</v>
      </c>
      <c r="AQ6837">
        <f t="shared" si="1127"/>
        <v>0</v>
      </c>
      <c r="AV6837">
        <f t="shared" si="1129"/>
        <v>6834</v>
      </c>
      <c r="AW6837">
        <f t="shared" si="1128"/>
        <v>0</v>
      </c>
    </row>
    <row r="6838" spans="5:49" x14ac:dyDescent="0.25">
      <c r="E6838" s="47">
        <f t="shared" si="1121"/>
        <v>0</v>
      </c>
      <c r="F6838" s="45">
        <f t="shared" si="1122"/>
        <v>0</v>
      </c>
      <c r="G6838" s="45" t="e">
        <f t="shared" si="1123"/>
        <v>#DIV/0!</v>
      </c>
      <c r="H6838" s="45" t="e">
        <f t="shared" si="1124"/>
        <v>#DIV/0!</v>
      </c>
      <c r="AN6838">
        <f t="shared" si="1130"/>
        <v>0</v>
      </c>
      <c r="AO6838">
        <f t="shared" si="1125"/>
        <v>0</v>
      </c>
      <c r="AP6838">
        <f t="shared" si="1126"/>
        <v>0</v>
      </c>
      <c r="AQ6838">
        <f t="shared" si="1127"/>
        <v>0</v>
      </c>
      <c r="AV6838">
        <f t="shared" si="1129"/>
        <v>6835</v>
      </c>
      <c r="AW6838">
        <f t="shared" si="1128"/>
        <v>0</v>
      </c>
    </row>
    <row r="6839" spans="5:49" x14ac:dyDescent="0.25">
      <c r="E6839" s="47">
        <f t="shared" si="1121"/>
        <v>0</v>
      </c>
      <c r="F6839" s="45">
        <f t="shared" si="1122"/>
        <v>0</v>
      </c>
      <c r="G6839" s="45" t="e">
        <f t="shared" si="1123"/>
        <v>#DIV/0!</v>
      </c>
      <c r="H6839" s="45" t="e">
        <f t="shared" si="1124"/>
        <v>#DIV/0!</v>
      </c>
      <c r="AN6839">
        <f t="shared" si="1130"/>
        <v>0</v>
      </c>
      <c r="AO6839">
        <f t="shared" si="1125"/>
        <v>0</v>
      </c>
      <c r="AP6839">
        <f t="shared" si="1126"/>
        <v>0</v>
      </c>
      <c r="AQ6839">
        <f t="shared" si="1127"/>
        <v>0</v>
      </c>
      <c r="AV6839">
        <f t="shared" si="1129"/>
        <v>6836</v>
      </c>
      <c r="AW6839">
        <f t="shared" si="1128"/>
        <v>0</v>
      </c>
    </row>
    <row r="6840" spans="5:49" x14ac:dyDescent="0.25">
      <c r="E6840" s="47">
        <f t="shared" si="1121"/>
        <v>0</v>
      </c>
      <c r="F6840" s="45">
        <f t="shared" si="1122"/>
        <v>0</v>
      </c>
      <c r="G6840" s="45" t="e">
        <f t="shared" si="1123"/>
        <v>#DIV/0!</v>
      </c>
      <c r="H6840" s="45" t="e">
        <f t="shared" si="1124"/>
        <v>#DIV/0!</v>
      </c>
      <c r="AN6840">
        <f t="shared" si="1130"/>
        <v>0</v>
      </c>
      <c r="AO6840">
        <f t="shared" si="1125"/>
        <v>0</v>
      </c>
      <c r="AP6840">
        <f t="shared" si="1126"/>
        <v>0</v>
      </c>
      <c r="AQ6840">
        <f t="shared" si="1127"/>
        <v>0</v>
      </c>
      <c r="AV6840">
        <f t="shared" si="1129"/>
        <v>6837</v>
      </c>
      <c r="AW6840">
        <f t="shared" si="1128"/>
        <v>0</v>
      </c>
    </row>
    <row r="6841" spans="5:49" x14ac:dyDescent="0.25">
      <c r="E6841" s="47">
        <f t="shared" si="1121"/>
        <v>0</v>
      </c>
      <c r="F6841" s="45">
        <f t="shared" si="1122"/>
        <v>0</v>
      </c>
      <c r="G6841" s="45" t="e">
        <f t="shared" si="1123"/>
        <v>#DIV/0!</v>
      </c>
      <c r="H6841" s="45" t="e">
        <f t="shared" si="1124"/>
        <v>#DIV/0!</v>
      </c>
      <c r="AN6841">
        <f t="shared" si="1130"/>
        <v>0</v>
      </c>
      <c r="AO6841">
        <f t="shared" si="1125"/>
        <v>0</v>
      </c>
      <c r="AP6841">
        <f t="shared" si="1126"/>
        <v>0</v>
      </c>
      <c r="AQ6841">
        <f t="shared" si="1127"/>
        <v>0</v>
      </c>
      <c r="AV6841">
        <f t="shared" si="1129"/>
        <v>6838</v>
      </c>
      <c r="AW6841">
        <f t="shared" si="1128"/>
        <v>0</v>
      </c>
    </row>
    <row r="6842" spans="5:49" x14ac:dyDescent="0.25">
      <c r="E6842" s="47">
        <f t="shared" si="1121"/>
        <v>0</v>
      </c>
      <c r="F6842" s="45">
        <f t="shared" si="1122"/>
        <v>0</v>
      </c>
      <c r="G6842" s="45" t="e">
        <f t="shared" si="1123"/>
        <v>#DIV/0!</v>
      </c>
      <c r="H6842" s="45" t="e">
        <f t="shared" si="1124"/>
        <v>#DIV/0!</v>
      </c>
      <c r="AN6842">
        <f t="shared" si="1130"/>
        <v>0</v>
      </c>
      <c r="AO6842">
        <f t="shared" si="1125"/>
        <v>0</v>
      </c>
      <c r="AP6842">
        <f t="shared" si="1126"/>
        <v>0</v>
      </c>
      <c r="AQ6842">
        <f t="shared" si="1127"/>
        <v>0</v>
      </c>
      <c r="AV6842">
        <f t="shared" si="1129"/>
        <v>6839</v>
      </c>
      <c r="AW6842">
        <f t="shared" si="1128"/>
        <v>0</v>
      </c>
    </row>
    <row r="6843" spans="5:49" x14ac:dyDescent="0.25">
      <c r="E6843" s="47">
        <f t="shared" si="1121"/>
        <v>0</v>
      </c>
      <c r="F6843" s="45">
        <f t="shared" si="1122"/>
        <v>0</v>
      </c>
      <c r="G6843" s="45" t="e">
        <f t="shared" si="1123"/>
        <v>#DIV/0!</v>
      </c>
      <c r="H6843" s="45" t="e">
        <f t="shared" si="1124"/>
        <v>#DIV/0!</v>
      </c>
      <c r="AN6843">
        <f t="shared" si="1130"/>
        <v>0</v>
      </c>
      <c r="AO6843">
        <f t="shared" si="1125"/>
        <v>0</v>
      </c>
      <c r="AP6843">
        <f t="shared" si="1126"/>
        <v>0</v>
      </c>
      <c r="AQ6843">
        <f t="shared" si="1127"/>
        <v>0</v>
      </c>
      <c r="AV6843">
        <f t="shared" si="1129"/>
        <v>6840</v>
      </c>
      <c r="AW6843">
        <f t="shared" si="1128"/>
        <v>0</v>
      </c>
    </row>
    <row r="6844" spans="5:49" x14ac:dyDescent="0.25">
      <c r="E6844" s="47">
        <f t="shared" si="1121"/>
        <v>0</v>
      </c>
      <c r="F6844" s="45">
        <f t="shared" si="1122"/>
        <v>0</v>
      </c>
      <c r="G6844" s="45" t="e">
        <f t="shared" si="1123"/>
        <v>#DIV/0!</v>
      </c>
      <c r="H6844" s="45" t="e">
        <f t="shared" si="1124"/>
        <v>#DIV/0!</v>
      </c>
      <c r="AN6844">
        <f t="shared" si="1130"/>
        <v>0</v>
      </c>
      <c r="AO6844">
        <f t="shared" si="1125"/>
        <v>0</v>
      </c>
      <c r="AP6844">
        <f t="shared" si="1126"/>
        <v>0</v>
      </c>
      <c r="AQ6844">
        <f t="shared" si="1127"/>
        <v>0</v>
      </c>
      <c r="AV6844">
        <f t="shared" si="1129"/>
        <v>6841</v>
      </c>
      <c r="AW6844">
        <f t="shared" si="1128"/>
        <v>0</v>
      </c>
    </row>
    <row r="6845" spans="5:49" x14ac:dyDescent="0.25">
      <c r="E6845" s="47">
        <f t="shared" si="1121"/>
        <v>0</v>
      </c>
      <c r="F6845" s="45">
        <f t="shared" si="1122"/>
        <v>0</v>
      </c>
      <c r="G6845" s="45" t="e">
        <f t="shared" si="1123"/>
        <v>#DIV/0!</v>
      </c>
      <c r="H6845" s="45" t="e">
        <f t="shared" si="1124"/>
        <v>#DIV/0!</v>
      </c>
      <c r="AN6845">
        <f t="shared" si="1130"/>
        <v>0</v>
      </c>
      <c r="AO6845">
        <f t="shared" si="1125"/>
        <v>0</v>
      </c>
      <c r="AP6845">
        <f t="shared" si="1126"/>
        <v>0</v>
      </c>
      <c r="AQ6845">
        <f t="shared" si="1127"/>
        <v>0</v>
      </c>
      <c r="AV6845">
        <f t="shared" si="1129"/>
        <v>6842</v>
      </c>
      <c r="AW6845">
        <f t="shared" si="1128"/>
        <v>0</v>
      </c>
    </row>
    <row r="6846" spans="5:49" x14ac:dyDescent="0.25">
      <c r="E6846" s="47">
        <f t="shared" si="1121"/>
        <v>0</v>
      </c>
      <c r="F6846" s="45">
        <f t="shared" si="1122"/>
        <v>0</v>
      </c>
      <c r="G6846" s="45" t="e">
        <f t="shared" si="1123"/>
        <v>#DIV/0!</v>
      </c>
      <c r="H6846" s="45" t="e">
        <f t="shared" si="1124"/>
        <v>#DIV/0!</v>
      </c>
      <c r="AN6846">
        <f t="shared" si="1130"/>
        <v>0</v>
      </c>
      <c r="AO6846">
        <f t="shared" si="1125"/>
        <v>0</v>
      </c>
      <c r="AP6846">
        <f t="shared" si="1126"/>
        <v>0</v>
      </c>
      <c r="AQ6846">
        <f t="shared" si="1127"/>
        <v>0</v>
      </c>
      <c r="AV6846">
        <f t="shared" si="1129"/>
        <v>6843</v>
      </c>
      <c r="AW6846">
        <f t="shared" si="1128"/>
        <v>0</v>
      </c>
    </row>
    <row r="6847" spans="5:49" x14ac:dyDescent="0.25">
      <c r="E6847" s="47">
        <f t="shared" si="1121"/>
        <v>0</v>
      </c>
      <c r="F6847" s="45">
        <f t="shared" si="1122"/>
        <v>0</v>
      </c>
      <c r="G6847" s="45" t="e">
        <f t="shared" si="1123"/>
        <v>#DIV/0!</v>
      </c>
      <c r="H6847" s="45" t="e">
        <f t="shared" si="1124"/>
        <v>#DIV/0!</v>
      </c>
      <c r="AN6847">
        <f t="shared" si="1130"/>
        <v>0</v>
      </c>
      <c r="AO6847">
        <f t="shared" si="1125"/>
        <v>0</v>
      </c>
      <c r="AP6847">
        <f t="shared" si="1126"/>
        <v>0</v>
      </c>
      <c r="AQ6847">
        <f t="shared" si="1127"/>
        <v>0</v>
      </c>
      <c r="AV6847">
        <f t="shared" si="1129"/>
        <v>6844</v>
      </c>
      <c r="AW6847">
        <f t="shared" si="1128"/>
        <v>0</v>
      </c>
    </row>
    <row r="6848" spans="5:49" x14ac:dyDescent="0.25">
      <c r="E6848" s="47">
        <f t="shared" si="1121"/>
        <v>0</v>
      </c>
      <c r="F6848" s="45">
        <f t="shared" si="1122"/>
        <v>0</v>
      </c>
      <c r="G6848" s="45" t="e">
        <f t="shared" si="1123"/>
        <v>#DIV/0!</v>
      </c>
      <c r="H6848" s="45" t="e">
        <f t="shared" si="1124"/>
        <v>#DIV/0!</v>
      </c>
      <c r="AN6848">
        <f t="shared" si="1130"/>
        <v>0</v>
      </c>
      <c r="AO6848">
        <f t="shared" si="1125"/>
        <v>0</v>
      </c>
      <c r="AP6848">
        <f t="shared" si="1126"/>
        <v>0</v>
      </c>
      <c r="AQ6848">
        <f t="shared" si="1127"/>
        <v>0</v>
      </c>
      <c r="AV6848">
        <f t="shared" si="1129"/>
        <v>6845</v>
      </c>
      <c r="AW6848">
        <f t="shared" si="1128"/>
        <v>0</v>
      </c>
    </row>
    <row r="6849" spans="5:49" x14ac:dyDescent="0.25">
      <c r="E6849" s="47">
        <f t="shared" si="1121"/>
        <v>0</v>
      </c>
      <c r="F6849" s="45">
        <f t="shared" si="1122"/>
        <v>0</v>
      </c>
      <c r="G6849" s="45" t="e">
        <f t="shared" si="1123"/>
        <v>#DIV/0!</v>
      </c>
      <c r="H6849" s="45" t="e">
        <f t="shared" si="1124"/>
        <v>#DIV/0!</v>
      </c>
      <c r="AN6849">
        <f t="shared" si="1130"/>
        <v>0</v>
      </c>
      <c r="AO6849">
        <f t="shared" si="1125"/>
        <v>0</v>
      </c>
      <c r="AP6849">
        <f t="shared" si="1126"/>
        <v>0</v>
      </c>
      <c r="AQ6849">
        <f t="shared" si="1127"/>
        <v>0</v>
      </c>
      <c r="AV6849">
        <f t="shared" si="1129"/>
        <v>6846</v>
      </c>
      <c r="AW6849">
        <f t="shared" si="1128"/>
        <v>0</v>
      </c>
    </row>
    <row r="6850" spans="5:49" x14ac:dyDescent="0.25">
      <c r="E6850" s="47">
        <f t="shared" ref="E6850:E6913" si="1131">ROUNDDOWN(C6852,0)</f>
        <v>0</v>
      </c>
      <c r="F6850" s="45">
        <f t="shared" ref="F6850:F6913" si="1132">HOUR(C6852)</f>
        <v>0</v>
      </c>
      <c r="G6850" s="45" t="e">
        <f t="shared" ref="G6850:G6913" si="1133">D6852/H6850</f>
        <v>#DIV/0!</v>
      </c>
      <c r="H6850" s="45" t="e">
        <f t="shared" ref="H6850:H6913" si="1134">AVERAGEIFS(D:D,E:E,E6850)</f>
        <v>#DIV/0!</v>
      </c>
      <c r="AN6850">
        <f t="shared" si="1130"/>
        <v>0</v>
      </c>
      <c r="AO6850">
        <f t="shared" si="1125"/>
        <v>0</v>
      </c>
      <c r="AP6850">
        <f t="shared" si="1126"/>
        <v>0</v>
      </c>
      <c r="AQ6850">
        <f t="shared" si="1127"/>
        <v>0</v>
      </c>
      <c r="AV6850">
        <f t="shared" si="1129"/>
        <v>6847</v>
      </c>
      <c r="AW6850">
        <f t="shared" si="1128"/>
        <v>0</v>
      </c>
    </row>
    <row r="6851" spans="5:49" x14ac:dyDescent="0.25">
      <c r="E6851" s="47">
        <f t="shared" si="1131"/>
        <v>0</v>
      </c>
      <c r="F6851" s="45">
        <f t="shared" si="1132"/>
        <v>0</v>
      </c>
      <c r="G6851" s="45" t="e">
        <f t="shared" si="1133"/>
        <v>#DIV/0!</v>
      </c>
      <c r="H6851" s="45" t="e">
        <f t="shared" si="1134"/>
        <v>#DIV/0!</v>
      </c>
      <c r="AN6851">
        <f t="shared" si="1130"/>
        <v>0</v>
      </c>
      <c r="AO6851">
        <f t="shared" si="1125"/>
        <v>0</v>
      </c>
      <c r="AP6851">
        <f t="shared" si="1126"/>
        <v>0</v>
      </c>
      <c r="AQ6851">
        <f t="shared" si="1127"/>
        <v>0</v>
      </c>
      <c r="AV6851">
        <f t="shared" si="1129"/>
        <v>6848</v>
      </c>
      <c r="AW6851">
        <f t="shared" si="1128"/>
        <v>0</v>
      </c>
    </row>
    <row r="6852" spans="5:49" x14ac:dyDescent="0.25">
      <c r="E6852" s="47">
        <f t="shared" si="1131"/>
        <v>0</v>
      </c>
      <c r="F6852" s="45">
        <f t="shared" si="1132"/>
        <v>0</v>
      </c>
      <c r="G6852" s="45" t="e">
        <f t="shared" si="1133"/>
        <v>#DIV/0!</v>
      </c>
      <c r="H6852" s="45" t="e">
        <f t="shared" si="1134"/>
        <v>#DIV/0!</v>
      </c>
      <c r="AN6852">
        <f t="shared" si="1130"/>
        <v>0</v>
      </c>
      <c r="AO6852">
        <f t="shared" ref="AO6852:AO6915" si="1135">ROUNDUP((C6852-$C$4)/7,0)</f>
        <v>0</v>
      </c>
      <c r="AP6852">
        <f t="shared" ref="AP6852:AP6915" si="1136">ROUNDUP((C6852-$C$4)/1,0)</f>
        <v>0</v>
      </c>
      <c r="AQ6852">
        <f t="shared" ref="AQ6852:AQ6915" si="1137">ROUNDUP((C6852-$C$4)*24,0)</f>
        <v>0</v>
      </c>
      <c r="AV6852">
        <f t="shared" si="1129"/>
        <v>6849</v>
      </c>
      <c r="AW6852">
        <f t="shared" ref="AW6852:AW6915" si="1138">SUMIFS(AN:AN,AQ:AQ,AV6852)</f>
        <v>0</v>
      </c>
    </row>
    <row r="6853" spans="5:49" x14ac:dyDescent="0.25">
      <c r="E6853" s="47">
        <f t="shared" si="1131"/>
        <v>0</v>
      </c>
      <c r="F6853" s="45">
        <f t="shared" si="1132"/>
        <v>0</v>
      </c>
      <c r="G6853" s="45" t="e">
        <f t="shared" si="1133"/>
        <v>#DIV/0!</v>
      </c>
      <c r="H6853" s="45" t="e">
        <f t="shared" si="1134"/>
        <v>#DIV/0!</v>
      </c>
      <c r="AN6853">
        <f t="shared" si="1130"/>
        <v>0</v>
      </c>
      <c r="AO6853">
        <f t="shared" si="1135"/>
        <v>0</v>
      </c>
      <c r="AP6853">
        <f t="shared" si="1136"/>
        <v>0</v>
      </c>
      <c r="AQ6853">
        <f t="shared" si="1137"/>
        <v>0</v>
      </c>
      <c r="AV6853">
        <f t="shared" ref="AV6853:AV6916" si="1139">1+AV6852</f>
        <v>6850</v>
      </c>
      <c r="AW6853">
        <f t="shared" si="1138"/>
        <v>0</v>
      </c>
    </row>
    <row r="6854" spans="5:49" x14ac:dyDescent="0.25">
      <c r="E6854" s="47">
        <f t="shared" si="1131"/>
        <v>0</v>
      </c>
      <c r="F6854" s="45">
        <f t="shared" si="1132"/>
        <v>0</v>
      </c>
      <c r="G6854" s="45" t="e">
        <f t="shared" si="1133"/>
        <v>#DIV/0!</v>
      </c>
      <c r="H6854" s="45" t="e">
        <f t="shared" si="1134"/>
        <v>#DIV/0!</v>
      </c>
      <c r="AN6854">
        <f t="shared" si="1130"/>
        <v>0</v>
      </c>
      <c r="AO6854">
        <f t="shared" si="1135"/>
        <v>0</v>
      </c>
      <c r="AP6854">
        <f t="shared" si="1136"/>
        <v>0</v>
      </c>
      <c r="AQ6854">
        <f t="shared" si="1137"/>
        <v>0</v>
      </c>
      <c r="AV6854">
        <f t="shared" si="1139"/>
        <v>6851</v>
      </c>
      <c r="AW6854">
        <f t="shared" si="1138"/>
        <v>0</v>
      </c>
    </row>
    <row r="6855" spans="5:49" x14ac:dyDescent="0.25">
      <c r="E6855" s="47">
        <f t="shared" si="1131"/>
        <v>0</v>
      </c>
      <c r="F6855" s="45">
        <f t="shared" si="1132"/>
        <v>0</v>
      </c>
      <c r="G6855" s="45" t="e">
        <f t="shared" si="1133"/>
        <v>#DIV/0!</v>
      </c>
      <c r="H6855" s="45" t="e">
        <f t="shared" si="1134"/>
        <v>#DIV/0!</v>
      </c>
      <c r="AN6855">
        <f t="shared" si="1130"/>
        <v>0</v>
      </c>
      <c r="AO6855">
        <f t="shared" si="1135"/>
        <v>0</v>
      </c>
      <c r="AP6855">
        <f t="shared" si="1136"/>
        <v>0</v>
      </c>
      <c r="AQ6855">
        <f t="shared" si="1137"/>
        <v>0</v>
      </c>
      <c r="AV6855">
        <f t="shared" si="1139"/>
        <v>6852</v>
      </c>
      <c r="AW6855">
        <f t="shared" si="1138"/>
        <v>0</v>
      </c>
    </row>
    <row r="6856" spans="5:49" x14ac:dyDescent="0.25">
      <c r="E6856" s="47">
        <f t="shared" si="1131"/>
        <v>0</v>
      </c>
      <c r="F6856" s="45">
        <f t="shared" si="1132"/>
        <v>0</v>
      </c>
      <c r="G6856" s="45" t="e">
        <f t="shared" si="1133"/>
        <v>#DIV/0!</v>
      </c>
      <c r="H6856" s="45" t="e">
        <f t="shared" si="1134"/>
        <v>#DIV/0!</v>
      </c>
      <c r="AN6856">
        <f t="shared" ref="AN6856:AN6919" si="1140">D6856*(C6856-C6855)*86400*$B$15</f>
        <v>0</v>
      </c>
      <c r="AO6856">
        <f t="shared" si="1135"/>
        <v>0</v>
      </c>
      <c r="AP6856">
        <f t="shared" si="1136"/>
        <v>0</v>
      </c>
      <c r="AQ6856">
        <f t="shared" si="1137"/>
        <v>0</v>
      </c>
      <c r="AV6856">
        <f t="shared" si="1139"/>
        <v>6853</v>
      </c>
      <c r="AW6856">
        <f t="shared" si="1138"/>
        <v>0</v>
      </c>
    </row>
    <row r="6857" spans="5:49" x14ac:dyDescent="0.25">
      <c r="E6857" s="47">
        <f t="shared" si="1131"/>
        <v>0</v>
      </c>
      <c r="F6857" s="45">
        <f t="shared" si="1132"/>
        <v>0</v>
      </c>
      <c r="G6857" s="45" t="e">
        <f t="shared" si="1133"/>
        <v>#DIV/0!</v>
      </c>
      <c r="H6857" s="45" t="e">
        <f t="shared" si="1134"/>
        <v>#DIV/0!</v>
      </c>
      <c r="AN6857">
        <f t="shared" si="1140"/>
        <v>0</v>
      </c>
      <c r="AO6857">
        <f t="shared" si="1135"/>
        <v>0</v>
      </c>
      <c r="AP6857">
        <f t="shared" si="1136"/>
        <v>0</v>
      </c>
      <c r="AQ6857">
        <f t="shared" si="1137"/>
        <v>0</v>
      </c>
      <c r="AV6857">
        <f t="shared" si="1139"/>
        <v>6854</v>
      </c>
      <c r="AW6857">
        <f t="shared" si="1138"/>
        <v>0</v>
      </c>
    </row>
    <row r="6858" spans="5:49" x14ac:dyDescent="0.25">
      <c r="E6858" s="47">
        <f t="shared" si="1131"/>
        <v>0</v>
      </c>
      <c r="F6858" s="45">
        <f t="shared" si="1132"/>
        <v>0</v>
      </c>
      <c r="G6858" s="45" t="e">
        <f t="shared" si="1133"/>
        <v>#DIV/0!</v>
      </c>
      <c r="H6858" s="45" t="e">
        <f t="shared" si="1134"/>
        <v>#DIV/0!</v>
      </c>
      <c r="AN6858">
        <f t="shared" si="1140"/>
        <v>0</v>
      </c>
      <c r="AO6858">
        <f t="shared" si="1135"/>
        <v>0</v>
      </c>
      <c r="AP6858">
        <f t="shared" si="1136"/>
        <v>0</v>
      </c>
      <c r="AQ6858">
        <f t="shared" si="1137"/>
        <v>0</v>
      </c>
      <c r="AV6858">
        <f t="shared" si="1139"/>
        <v>6855</v>
      </c>
      <c r="AW6858">
        <f t="shared" si="1138"/>
        <v>0</v>
      </c>
    </row>
    <row r="6859" spans="5:49" x14ac:dyDescent="0.25">
      <c r="E6859" s="47">
        <f t="shared" si="1131"/>
        <v>0</v>
      </c>
      <c r="F6859" s="45">
        <f t="shared" si="1132"/>
        <v>0</v>
      </c>
      <c r="G6859" s="45" t="e">
        <f t="shared" si="1133"/>
        <v>#DIV/0!</v>
      </c>
      <c r="H6859" s="45" t="e">
        <f t="shared" si="1134"/>
        <v>#DIV/0!</v>
      </c>
      <c r="AN6859">
        <f t="shared" si="1140"/>
        <v>0</v>
      </c>
      <c r="AO6859">
        <f t="shared" si="1135"/>
        <v>0</v>
      </c>
      <c r="AP6859">
        <f t="shared" si="1136"/>
        <v>0</v>
      </c>
      <c r="AQ6859">
        <f t="shared" si="1137"/>
        <v>0</v>
      </c>
      <c r="AV6859">
        <f t="shared" si="1139"/>
        <v>6856</v>
      </c>
      <c r="AW6859">
        <f t="shared" si="1138"/>
        <v>0</v>
      </c>
    </row>
    <row r="6860" spans="5:49" x14ac:dyDescent="0.25">
      <c r="E6860" s="47">
        <f t="shared" si="1131"/>
        <v>0</v>
      </c>
      <c r="F6860" s="45">
        <f t="shared" si="1132"/>
        <v>0</v>
      </c>
      <c r="G6860" s="45" t="e">
        <f t="shared" si="1133"/>
        <v>#DIV/0!</v>
      </c>
      <c r="H6860" s="45" t="e">
        <f t="shared" si="1134"/>
        <v>#DIV/0!</v>
      </c>
      <c r="AN6860">
        <f t="shared" si="1140"/>
        <v>0</v>
      </c>
      <c r="AO6860">
        <f t="shared" si="1135"/>
        <v>0</v>
      </c>
      <c r="AP6860">
        <f t="shared" si="1136"/>
        <v>0</v>
      </c>
      <c r="AQ6860">
        <f t="shared" si="1137"/>
        <v>0</v>
      </c>
      <c r="AV6860">
        <f t="shared" si="1139"/>
        <v>6857</v>
      </c>
      <c r="AW6860">
        <f t="shared" si="1138"/>
        <v>0</v>
      </c>
    </row>
    <row r="6861" spans="5:49" x14ac:dyDescent="0.25">
      <c r="E6861" s="47">
        <f t="shared" si="1131"/>
        <v>0</v>
      </c>
      <c r="F6861" s="45">
        <f t="shared" si="1132"/>
        <v>0</v>
      </c>
      <c r="G6861" s="45" t="e">
        <f t="shared" si="1133"/>
        <v>#DIV/0!</v>
      </c>
      <c r="H6861" s="45" t="e">
        <f t="shared" si="1134"/>
        <v>#DIV/0!</v>
      </c>
      <c r="AN6861">
        <f t="shared" si="1140"/>
        <v>0</v>
      </c>
      <c r="AO6861">
        <f t="shared" si="1135"/>
        <v>0</v>
      </c>
      <c r="AP6861">
        <f t="shared" si="1136"/>
        <v>0</v>
      </c>
      <c r="AQ6861">
        <f t="shared" si="1137"/>
        <v>0</v>
      </c>
      <c r="AV6861">
        <f t="shared" si="1139"/>
        <v>6858</v>
      </c>
      <c r="AW6861">
        <f t="shared" si="1138"/>
        <v>0</v>
      </c>
    </row>
    <row r="6862" spans="5:49" x14ac:dyDescent="0.25">
      <c r="E6862" s="47">
        <f t="shared" si="1131"/>
        <v>0</v>
      </c>
      <c r="F6862" s="45">
        <f t="shared" si="1132"/>
        <v>0</v>
      </c>
      <c r="G6862" s="45" t="e">
        <f t="shared" si="1133"/>
        <v>#DIV/0!</v>
      </c>
      <c r="H6862" s="45" t="e">
        <f t="shared" si="1134"/>
        <v>#DIV/0!</v>
      </c>
      <c r="AN6862">
        <f t="shared" si="1140"/>
        <v>0</v>
      </c>
      <c r="AO6862">
        <f t="shared" si="1135"/>
        <v>0</v>
      </c>
      <c r="AP6862">
        <f t="shared" si="1136"/>
        <v>0</v>
      </c>
      <c r="AQ6862">
        <f t="shared" si="1137"/>
        <v>0</v>
      </c>
      <c r="AV6862">
        <f t="shared" si="1139"/>
        <v>6859</v>
      </c>
      <c r="AW6862">
        <f t="shared" si="1138"/>
        <v>0</v>
      </c>
    </row>
    <row r="6863" spans="5:49" x14ac:dyDescent="0.25">
      <c r="E6863" s="47">
        <f t="shared" si="1131"/>
        <v>0</v>
      </c>
      <c r="F6863" s="45">
        <f t="shared" si="1132"/>
        <v>0</v>
      </c>
      <c r="G6863" s="45" t="e">
        <f t="shared" si="1133"/>
        <v>#DIV/0!</v>
      </c>
      <c r="H6863" s="45" t="e">
        <f t="shared" si="1134"/>
        <v>#DIV/0!</v>
      </c>
      <c r="AN6863">
        <f t="shared" si="1140"/>
        <v>0</v>
      </c>
      <c r="AO6863">
        <f t="shared" si="1135"/>
        <v>0</v>
      </c>
      <c r="AP6863">
        <f t="shared" si="1136"/>
        <v>0</v>
      </c>
      <c r="AQ6863">
        <f t="shared" si="1137"/>
        <v>0</v>
      </c>
      <c r="AV6863">
        <f t="shared" si="1139"/>
        <v>6860</v>
      </c>
      <c r="AW6863">
        <f t="shared" si="1138"/>
        <v>0</v>
      </c>
    </row>
    <row r="6864" spans="5:49" x14ac:dyDescent="0.25">
      <c r="E6864" s="47">
        <f t="shared" si="1131"/>
        <v>0</v>
      </c>
      <c r="F6864" s="45">
        <f t="shared" si="1132"/>
        <v>0</v>
      </c>
      <c r="G6864" s="45" t="e">
        <f t="shared" si="1133"/>
        <v>#DIV/0!</v>
      </c>
      <c r="H6864" s="45" t="e">
        <f t="shared" si="1134"/>
        <v>#DIV/0!</v>
      </c>
      <c r="AN6864">
        <f t="shared" si="1140"/>
        <v>0</v>
      </c>
      <c r="AO6864">
        <f t="shared" si="1135"/>
        <v>0</v>
      </c>
      <c r="AP6864">
        <f t="shared" si="1136"/>
        <v>0</v>
      </c>
      <c r="AQ6864">
        <f t="shared" si="1137"/>
        <v>0</v>
      </c>
      <c r="AV6864">
        <f t="shared" si="1139"/>
        <v>6861</v>
      </c>
      <c r="AW6864">
        <f t="shared" si="1138"/>
        <v>0</v>
      </c>
    </row>
    <row r="6865" spans="5:49" x14ac:dyDescent="0.25">
      <c r="E6865" s="47">
        <f t="shared" si="1131"/>
        <v>0</v>
      </c>
      <c r="F6865" s="45">
        <f t="shared" si="1132"/>
        <v>0</v>
      </c>
      <c r="G6865" s="45" t="e">
        <f t="shared" si="1133"/>
        <v>#DIV/0!</v>
      </c>
      <c r="H6865" s="45" t="e">
        <f t="shared" si="1134"/>
        <v>#DIV/0!</v>
      </c>
      <c r="AN6865">
        <f t="shared" si="1140"/>
        <v>0</v>
      </c>
      <c r="AO6865">
        <f t="shared" si="1135"/>
        <v>0</v>
      </c>
      <c r="AP6865">
        <f t="shared" si="1136"/>
        <v>0</v>
      </c>
      <c r="AQ6865">
        <f t="shared" si="1137"/>
        <v>0</v>
      </c>
      <c r="AV6865">
        <f t="shared" si="1139"/>
        <v>6862</v>
      </c>
      <c r="AW6865">
        <f t="shared" si="1138"/>
        <v>0</v>
      </c>
    </row>
    <row r="6866" spans="5:49" x14ac:dyDescent="0.25">
      <c r="E6866" s="47">
        <f t="shared" si="1131"/>
        <v>0</v>
      </c>
      <c r="F6866" s="45">
        <f t="shared" si="1132"/>
        <v>0</v>
      </c>
      <c r="G6866" s="45" t="e">
        <f t="shared" si="1133"/>
        <v>#DIV/0!</v>
      </c>
      <c r="H6866" s="45" t="e">
        <f t="shared" si="1134"/>
        <v>#DIV/0!</v>
      </c>
      <c r="AN6866">
        <f t="shared" si="1140"/>
        <v>0</v>
      </c>
      <c r="AO6866">
        <f t="shared" si="1135"/>
        <v>0</v>
      </c>
      <c r="AP6866">
        <f t="shared" si="1136"/>
        <v>0</v>
      </c>
      <c r="AQ6866">
        <f t="shared" si="1137"/>
        <v>0</v>
      </c>
      <c r="AV6866">
        <f t="shared" si="1139"/>
        <v>6863</v>
      </c>
      <c r="AW6866">
        <f t="shared" si="1138"/>
        <v>0</v>
      </c>
    </row>
    <row r="6867" spans="5:49" x14ac:dyDescent="0.25">
      <c r="E6867" s="47">
        <f t="shared" si="1131"/>
        <v>0</v>
      </c>
      <c r="F6867" s="45">
        <f t="shared" si="1132"/>
        <v>0</v>
      </c>
      <c r="G6867" s="45" t="e">
        <f t="shared" si="1133"/>
        <v>#DIV/0!</v>
      </c>
      <c r="H6867" s="45" t="e">
        <f t="shared" si="1134"/>
        <v>#DIV/0!</v>
      </c>
      <c r="AN6867">
        <f t="shared" si="1140"/>
        <v>0</v>
      </c>
      <c r="AO6867">
        <f t="shared" si="1135"/>
        <v>0</v>
      </c>
      <c r="AP6867">
        <f t="shared" si="1136"/>
        <v>0</v>
      </c>
      <c r="AQ6867">
        <f t="shared" si="1137"/>
        <v>0</v>
      </c>
      <c r="AV6867">
        <f t="shared" si="1139"/>
        <v>6864</v>
      </c>
      <c r="AW6867">
        <f t="shared" si="1138"/>
        <v>0</v>
      </c>
    </row>
    <row r="6868" spans="5:49" x14ac:dyDescent="0.25">
      <c r="E6868" s="47">
        <f t="shared" si="1131"/>
        <v>0</v>
      </c>
      <c r="F6868" s="45">
        <f t="shared" si="1132"/>
        <v>0</v>
      </c>
      <c r="G6868" s="45" t="e">
        <f t="shared" si="1133"/>
        <v>#DIV/0!</v>
      </c>
      <c r="H6868" s="45" t="e">
        <f t="shared" si="1134"/>
        <v>#DIV/0!</v>
      </c>
      <c r="AN6868">
        <f t="shared" si="1140"/>
        <v>0</v>
      </c>
      <c r="AO6868">
        <f t="shared" si="1135"/>
        <v>0</v>
      </c>
      <c r="AP6868">
        <f t="shared" si="1136"/>
        <v>0</v>
      </c>
      <c r="AQ6868">
        <f t="shared" si="1137"/>
        <v>0</v>
      </c>
      <c r="AV6868">
        <f t="shared" si="1139"/>
        <v>6865</v>
      </c>
      <c r="AW6868">
        <f t="shared" si="1138"/>
        <v>0</v>
      </c>
    </row>
    <row r="6869" spans="5:49" x14ac:dyDescent="0.25">
      <c r="E6869" s="47">
        <f t="shared" si="1131"/>
        <v>0</v>
      </c>
      <c r="F6869" s="45">
        <f t="shared" si="1132"/>
        <v>0</v>
      </c>
      <c r="G6869" s="45" t="e">
        <f t="shared" si="1133"/>
        <v>#DIV/0!</v>
      </c>
      <c r="H6869" s="45" t="e">
        <f t="shared" si="1134"/>
        <v>#DIV/0!</v>
      </c>
      <c r="AN6869">
        <f t="shared" si="1140"/>
        <v>0</v>
      </c>
      <c r="AO6869">
        <f t="shared" si="1135"/>
        <v>0</v>
      </c>
      <c r="AP6869">
        <f t="shared" si="1136"/>
        <v>0</v>
      </c>
      <c r="AQ6869">
        <f t="shared" si="1137"/>
        <v>0</v>
      </c>
      <c r="AV6869">
        <f t="shared" si="1139"/>
        <v>6866</v>
      </c>
      <c r="AW6869">
        <f t="shared" si="1138"/>
        <v>0</v>
      </c>
    </row>
    <row r="6870" spans="5:49" x14ac:dyDescent="0.25">
      <c r="E6870" s="47">
        <f t="shared" si="1131"/>
        <v>0</v>
      </c>
      <c r="F6870" s="45">
        <f t="shared" si="1132"/>
        <v>0</v>
      </c>
      <c r="G6870" s="45" t="e">
        <f t="shared" si="1133"/>
        <v>#DIV/0!</v>
      </c>
      <c r="H6870" s="45" t="e">
        <f t="shared" si="1134"/>
        <v>#DIV/0!</v>
      </c>
      <c r="AN6870">
        <f t="shared" si="1140"/>
        <v>0</v>
      </c>
      <c r="AO6870">
        <f t="shared" si="1135"/>
        <v>0</v>
      </c>
      <c r="AP6870">
        <f t="shared" si="1136"/>
        <v>0</v>
      </c>
      <c r="AQ6870">
        <f t="shared" si="1137"/>
        <v>0</v>
      </c>
      <c r="AV6870">
        <f t="shared" si="1139"/>
        <v>6867</v>
      </c>
      <c r="AW6870">
        <f t="shared" si="1138"/>
        <v>0</v>
      </c>
    </row>
    <row r="6871" spans="5:49" x14ac:dyDescent="0.25">
      <c r="E6871" s="47">
        <f t="shared" si="1131"/>
        <v>0</v>
      </c>
      <c r="F6871" s="45">
        <f t="shared" si="1132"/>
        <v>0</v>
      </c>
      <c r="G6871" s="45" t="e">
        <f t="shared" si="1133"/>
        <v>#DIV/0!</v>
      </c>
      <c r="H6871" s="45" t="e">
        <f t="shared" si="1134"/>
        <v>#DIV/0!</v>
      </c>
      <c r="AN6871">
        <f t="shared" si="1140"/>
        <v>0</v>
      </c>
      <c r="AO6871">
        <f t="shared" si="1135"/>
        <v>0</v>
      </c>
      <c r="AP6871">
        <f t="shared" si="1136"/>
        <v>0</v>
      </c>
      <c r="AQ6871">
        <f t="shared" si="1137"/>
        <v>0</v>
      </c>
      <c r="AV6871">
        <f t="shared" si="1139"/>
        <v>6868</v>
      </c>
      <c r="AW6871">
        <f t="shared" si="1138"/>
        <v>0</v>
      </c>
    </row>
    <row r="6872" spans="5:49" x14ac:dyDescent="0.25">
      <c r="E6872" s="47">
        <f t="shared" si="1131"/>
        <v>0</v>
      </c>
      <c r="F6872" s="45">
        <f t="shared" si="1132"/>
        <v>0</v>
      </c>
      <c r="G6872" s="45" t="e">
        <f t="shared" si="1133"/>
        <v>#DIV/0!</v>
      </c>
      <c r="H6872" s="45" t="e">
        <f t="shared" si="1134"/>
        <v>#DIV/0!</v>
      </c>
      <c r="AN6872">
        <f t="shared" si="1140"/>
        <v>0</v>
      </c>
      <c r="AO6872">
        <f t="shared" si="1135"/>
        <v>0</v>
      </c>
      <c r="AP6872">
        <f t="shared" si="1136"/>
        <v>0</v>
      </c>
      <c r="AQ6872">
        <f t="shared" si="1137"/>
        <v>0</v>
      </c>
      <c r="AV6872">
        <f t="shared" si="1139"/>
        <v>6869</v>
      </c>
      <c r="AW6872">
        <f t="shared" si="1138"/>
        <v>0</v>
      </c>
    </row>
    <row r="6873" spans="5:49" x14ac:dyDescent="0.25">
      <c r="E6873" s="47">
        <f t="shared" si="1131"/>
        <v>0</v>
      </c>
      <c r="F6873" s="45">
        <f t="shared" si="1132"/>
        <v>0</v>
      </c>
      <c r="G6873" s="45" t="e">
        <f t="shared" si="1133"/>
        <v>#DIV/0!</v>
      </c>
      <c r="H6873" s="45" t="e">
        <f t="shared" si="1134"/>
        <v>#DIV/0!</v>
      </c>
      <c r="AN6873">
        <f t="shared" si="1140"/>
        <v>0</v>
      </c>
      <c r="AO6873">
        <f t="shared" si="1135"/>
        <v>0</v>
      </c>
      <c r="AP6873">
        <f t="shared" si="1136"/>
        <v>0</v>
      </c>
      <c r="AQ6873">
        <f t="shared" si="1137"/>
        <v>0</v>
      </c>
      <c r="AV6873">
        <f t="shared" si="1139"/>
        <v>6870</v>
      </c>
      <c r="AW6873">
        <f t="shared" si="1138"/>
        <v>0</v>
      </c>
    </row>
    <row r="6874" spans="5:49" x14ac:dyDescent="0.25">
      <c r="E6874" s="47">
        <f t="shared" si="1131"/>
        <v>0</v>
      </c>
      <c r="F6874" s="45">
        <f t="shared" si="1132"/>
        <v>0</v>
      </c>
      <c r="G6874" s="45" t="e">
        <f t="shared" si="1133"/>
        <v>#DIV/0!</v>
      </c>
      <c r="H6874" s="45" t="e">
        <f t="shared" si="1134"/>
        <v>#DIV/0!</v>
      </c>
      <c r="AN6874">
        <f t="shared" si="1140"/>
        <v>0</v>
      </c>
      <c r="AO6874">
        <f t="shared" si="1135"/>
        <v>0</v>
      </c>
      <c r="AP6874">
        <f t="shared" si="1136"/>
        <v>0</v>
      </c>
      <c r="AQ6874">
        <f t="shared" si="1137"/>
        <v>0</v>
      </c>
      <c r="AV6874">
        <f t="shared" si="1139"/>
        <v>6871</v>
      </c>
      <c r="AW6874">
        <f t="shared" si="1138"/>
        <v>0</v>
      </c>
    </row>
    <row r="6875" spans="5:49" x14ac:dyDescent="0.25">
      <c r="E6875" s="47">
        <f t="shared" si="1131"/>
        <v>0</v>
      </c>
      <c r="F6875" s="45">
        <f t="shared" si="1132"/>
        <v>0</v>
      </c>
      <c r="G6875" s="45" t="e">
        <f t="shared" si="1133"/>
        <v>#DIV/0!</v>
      </c>
      <c r="H6875" s="45" t="e">
        <f t="shared" si="1134"/>
        <v>#DIV/0!</v>
      </c>
      <c r="AN6875">
        <f t="shared" si="1140"/>
        <v>0</v>
      </c>
      <c r="AO6875">
        <f t="shared" si="1135"/>
        <v>0</v>
      </c>
      <c r="AP6875">
        <f t="shared" si="1136"/>
        <v>0</v>
      </c>
      <c r="AQ6875">
        <f t="shared" si="1137"/>
        <v>0</v>
      </c>
      <c r="AV6875">
        <f t="shared" si="1139"/>
        <v>6872</v>
      </c>
      <c r="AW6875">
        <f t="shared" si="1138"/>
        <v>0</v>
      </c>
    </row>
    <row r="6876" spans="5:49" x14ac:dyDescent="0.25">
      <c r="E6876" s="47">
        <f t="shared" si="1131"/>
        <v>0</v>
      </c>
      <c r="F6876" s="45">
        <f t="shared" si="1132"/>
        <v>0</v>
      </c>
      <c r="G6876" s="45" t="e">
        <f t="shared" si="1133"/>
        <v>#DIV/0!</v>
      </c>
      <c r="H6876" s="45" t="e">
        <f t="shared" si="1134"/>
        <v>#DIV/0!</v>
      </c>
      <c r="AN6876">
        <f t="shared" si="1140"/>
        <v>0</v>
      </c>
      <c r="AO6876">
        <f t="shared" si="1135"/>
        <v>0</v>
      </c>
      <c r="AP6876">
        <f t="shared" si="1136"/>
        <v>0</v>
      </c>
      <c r="AQ6876">
        <f t="shared" si="1137"/>
        <v>0</v>
      </c>
      <c r="AV6876">
        <f t="shared" si="1139"/>
        <v>6873</v>
      </c>
      <c r="AW6876">
        <f t="shared" si="1138"/>
        <v>0</v>
      </c>
    </row>
    <row r="6877" spans="5:49" x14ac:dyDescent="0.25">
      <c r="E6877" s="47">
        <f t="shared" si="1131"/>
        <v>0</v>
      </c>
      <c r="F6877" s="45">
        <f t="shared" si="1132"/>
        <v>0</v>
      </c>
      <c r="G6877" s="45" t="e">
        <f t="shared" si="1133"/>
        <v>#DIV/0!</v>
      </c>
      <c r="H6877" s="45" t="e">
        <f t="shared" si="1134"/>
        <v>#DIV/0!</v>
      </c>
      <c r="AN6877">
        <f t="shared" si="1140"/>
        <v>0</v>
      </c>
      <c r="AO6877">
        <f t="shared" si="1135"/>
        <v>0</v>
      </c>
      <c r="AP6877">
        <f t="shared" si="1136"/>
        <v>0</v>
      </c>
      <c r="AQ6877">
        <f t="shared" si="1137"/>
        <v>0</v>
      </c>
      <c r="AV6877">
        <f t="shared" si="1139"/>
        <v>6874</v>
      </c>
      <c r="AW6877">
        <f t="shared" si="1138"/>
        <v>0</v>
      </c>
    </row>
    <row r="6878" spans="5:49" x14ac:dyDescent="0.25">
      <c r="E6878" s="47">
        <f t="shared" si="1131"/>
        <v>0</v>
      </c>
      <c r="F6878" s="45">
        <f t="shared" si="1132"/>
        <v>0</v>
      </c>
      <c r="G6878" s="45" t="e">
        <f t="shared" si="1133"/>
        <v>#DIV/0!</v>
      </c>
      <c r="H6878" s="45" t="e">
        <f t="shared" si="1134"/>
        <v>#DIV/0!</v>
      </c>
      <c r="AN6878">
        <f t="shared" si="1140"/>
        <v>0</v>
      </c>
      <c r="AO6878">
        <f t="shared" si="1135"/>
        <v>0</v>
      </c>
      <c r="AP6878">
        <f t="shared" si="1136"/>
        <v>0</v>
      </c>
      <c r="AQ6878">
        <f t="shared" si="1137"/>
        <v>0</v>
      </c>
      <c r="AV6878">
        <f t="shared" si="1139"/>
        <v>6875</v>
      </c>
      <c r="AW6878">
        <f t="shared" si="1138"/>
        <v>0</v>
      </c>
    </row>
    <row r="6879" spans="5:49" x14ac:dyDescent="0.25">
      <c r="E6879" s="47">
        <f t="shared" si="1131"/>
        <v>0</v>
      </c>
      <c r="F6879" s="45">
        <f t="shared" si="1132"/>
        <v>0</v>
      </c>
      <c r="G6879" s="45" t="e">
        <f t="shared" si="1133"/>
        <v>#DIV/0!</v>
      </c>
      <c r="H6879" s="45" t="e">
        <f t="shared" si="1134"/>
        <v>#DIV/0!</v>
      </c>
      <c r="AN6879">
        <f t="shared" si="1140"/>
        <v>0</v>
      </c>
      <c r="AO6879">
        <f t="shared" si="1135"/>
        <v>0</v>
      </c>
      <c r="AP6879">
        <f t="shared" si="1136"/>
        <v>0</v>
      </c>
      <c r="AQ6879">
        <f t="shared" si="1137"/>
        <v>0</v>
      </c>
      <c r="AV6879">
        <f t="shared" si="1139"/>
        <v>6876</v>
      </c>
      <c r="AW6879">
        <f t="shared" si="1138"/>
        <v>0</v>
      </c>
    </row>
    <row r="6880" spans="5:49" x14ac:dyDescent="0.25">
      <c r="E6880" s="47">
        <f t="shared" si="1131"/>
        <v>0</v>
      </c>
      <c r="F6880" s="45">
        <f t="shared" si="1132"/>
        <v>0</v>
      </c>
      <c r="G6880" s="45" t="e">
        <f t="shared" si="1133"/>
        <v>#DIV/0!</v>
      </c>
      <c r="H6880" s="45" t="e">
        <f t="shared" si="1134"/>
        <v>#DIV/0!</v>
      </c>
      <c r="AN6880">
        <f t="shared" si="1140"/>
        <v>0</v>
      </c>
      <c r="AO6880">
        <f t="shared" si="1135"/>
        <v>0</v>
      </c>
      <c r="AP6880">
        <f t="shared" si="1136"/>
        <v>0</v>
      </c>
      <c r="AQ6880">
        <f t="shared" si="1137"/>
        <v>0</v>
      </c>
      <c r="AV6880">
        <f t="shared" si="1139"/>
        <v>6877</v>
      </c>
      <c r="AW6880">
        <f t="shared" si="1138"/>
        <v>0</v>
      </c>
    </row>
    <row r="6881" spans="5:49" x14ac:dyDescent="0.25">
      <c r="E6881" s="47">
        <f t="shared" si="1131"/>
        <v>0</v>
      </c>
      <c r="F6881" s="45">
        <f t="shared" si="1132"/>
        <v>0</v>
      </c>
      <c r="G6881" s="45" t="e">
        <f t="shared" si="1133"/>
        <v>#DIV/0!</v>
      </c>
      <c r="H6881" s="45" t="e">
        <f t="shared" si="1134"/>
        <v>#DIV/0!</v>
      </c>
      <c r="AN6881">
        <f t="shared" si="1140"/>
        <v>0</v>
      </c>
      <c r="AO6881">
        <f t="shared" si="1135"/>
        <v>0</v>
      </c>
      <c r="AP6881">
        <f t="shared" si="1136"/>
        <v>0</v>
      </c>
      <c r="AQ6881">
        <f t="shared" si="1137"/>
        <v>0</v>
      </c>
      <c r="AV6881">
        <f t="shared" si="1139"/>
        <v>6878</v>
      </c>
      <c r="AW6881">
        <f t="shared" si="1138"/>
        <v>0</v>
      </c>
    </row>
    <row r="6882" spans="5:49" x14ac:dyDescent="0.25">
      <c r="E6882" s="47">
        <f t="shared" si="1131"/>
        <v>0</v>
      </c>
      <c r="F6882" s="45">
        <f t="shared" si="1132"/>
        <v>0</v>
      </c>
      <c r="G6882" s="45" t="e">
        <f t="shared" si="1133"/>
        <v>#DIV/0!</v>
      </c>
      <c r="H6882" s="45" t="e">
        <f t="shared" si="1134"/>
        <v>#DIV/0!</v>
      </c>
      <c r="AN6882">
        <f t="shared" si="1140"/>
        <v>0</v>
      </c>
      <c r="AO6882">
        <f t="shared" si="1135"/>
        <v>0</v>
      </c>
      <c r="AP6882">
        <f t="shared" si="1136"/>
        <v>0</v>
      </c>
      <c r="AQ6882">
        <f t="shared" si="1137"/>
        <v>0</v>
      </c>
      <c r="AV6882">
        <f t="shared" si="1139"/>
        <v>6879</v>
      </c>
      <c r="AW6882">
        <f t="shared" si="1138"/>
        <v>0</v>
      </c>
    </row>
    <row r="6883" spans="5:49" x14ac:dyDescent="0.25">
      <c r="E6883" s="47">
        <f t="shared" si="1131"/>
        <v>0</v>
      </c>
      <c r="F6883" s="45">
        <f t="shared" si="1132"/>
        <v>0</v>
      </c>
      <c r="G6883" s="45" t="e">
        <f t="shared" si="1133"/>
        <v>#DIV/0!</v>
      </c>
      <c r="H6883" s="45" t="e">
        <f t="shared" si="1134"/>
        <v>#DIV/0!</v>
      </c>
      <c r="AN6883">
        <f t="shared" si="1140"/>
        <v>0</v>
      </c>
      <c r="AO6883">
        <f t="shared" si="1135"/>
        <v>0</v>
      </c>
      <c r="AP6883">
        <f t="shared" si="1136"/>
        <v>0</v>
      </c>
      <c r="AQ6883">
        <f t="shared" si="1137"/>
        <v>0</v>
      </c>
      <c r="AV6883">
        <f t="shared" si="1139"/>
        <v>6880</v>
      </c>
      <c r="AW6883">
        <f t="shared" si="1138"/>
        <v>0</v>
      </c>
    </row>
    <row r="6884" spans="5:49" x14ac:dyDescent="0.25">
      <c r="E6884" s="47">
        <f t="shared" si="1131"/>
        <v>0</v>
      </c>
      <c r="F6884" s="45">
        <f t="shared" si="1132"/>
        <v>0</v>
      </c>
      <c r="G6884" s="45" t="e">
        <f t="shared" si="1133"/>
        <v>#DIV/0!</v>
      </c>
      <c r="H6884" s="45" t="e">
        <f t="shared" si="1134"/>
        <v>#DIV/0!</v>
      </c>
      <c r="AN6884">
        <f t="shared" si="1140"/>
        <v>0</v>
      </c>
      <c r="AO6884">
        <f t="shared" si="1135"/>
        <v>0</v>
      </c>
      <c r="AP6884">
        <f t="shared" si="1136"/>
        <v>0</v>
      </c>
      <c r="AQ6884">
        <f t="shared" si="1137"/>
        <v>0</v>
      </c>
      <c r="AV6884">
        <f t="shared" si="1139"/>
        <v>6881</v>
      </c>
      <c r="AW6884">
        <f t="shared" si="1138"/>
        <v>0</v>
      </c>
    </row>
    <row r="6885" spans="5:49" x14ac:dyDescent="0.25">
      <c r="E6885" s="47">
        <f t="shared" si="1131"/>
        <v>0</v>
      </c>
      <c r="F6885" s="45">
        <f t="shared" si="1132"/>
        <v>0</v>
      </c>
      <c r="G6885" s="45" t="e">
        <f t="shared" si="1133"/>
        <v>#DIV/0!</v>
      </c>
      <c r="H6885" s="45" t="e">
        <f t="shared" si="1134"/>
        <v>#DIV/0!</v>
      </c>
      <c r="AN6885">
        <f t="shared" si="1140"/>
        <v>0</v>
      </c>
      <c r="AO6885">
        <f t="shared" si="1135"/>
        <v>0</v>
      </c>
      <c r="AP6885">
        <f t="shared" si="1136"/>
        <v>0</v>
      </c>
      <c r="AQ6885">
        <f t="shared" si="1137"/>
        <v>0</v>
      </c>
      <c r="AV6885">
        <f t="shared" si="1139"/>
        <v>6882</v>
      </c>
      <c r="AW6885">
        <f t="shared" si="1138"/>
        <v>0</v>
      </c>
    </row>
    <row r="6886" spans="5:49" x14ac:dyDescent="0.25">
      <c r="E6886" s="47">
        <f t="shared" si="1131"/>
        <v>0</v>
      </c>
      <c r="F6886" s="45">
        <f t="shared" si="1132"/>
        <v>0</v>
      </c>
      <c r="G6886" s="45" t="e">
        <f t="shared" si="1133"/>
        <v>#DIV/0!</v>
      </c>
      <c r="H6886" s="45" t="e">
        <f t="shared" si="1134"/>
        <v>#DIV/0!</v>
      </c>
      <c r="AN6886">
        <f t="shared" si="1140"/>
        <v>0</v>
      </c>
      <c r="AO6886">
        <f t="shared" si="1135"/>
        <v>0</v>
      </c>
      <c r="AP6886">
        <f t="shared" si="1136"/>
        <v>0</v>
      </c>
      <c r="AQ6886">
        <f t="shared" si="1137"/>
        <v>0</v>
      </c>
      <c r="AV6886">
        <f t="shared" si="1139"/>
        <v>6883</v>
      </c>
      <c r="AW6886">
        <f t="shared" si="1138"/>
        <v>0</v>
      </c>
    </row>
    <row r="6887" spans="5:49" x14ac:dyDescent="0.25">
      <c r="E6887" s="47">
        <f t="shared" si="1131"/>
        <v>0</v>
      </c>
      <c r="F6887" s="45">
        <f t="shared" si="1132"/>
        <v>0</v>
      </c>
      <c r="G6887" s="45" t="e">
        <f t="shared" si="1133"/>
        <v>#DIV/0!</v>
      </c>
      <c r="H6887" s="45" t="e">
        <f t="shared" si="1134"/>
        <v>#DIV/0!</v>
      </c>
      <c r="AN6887">
        <f t="shared" si="1140"/>
        <v>0</v>
      </c>
      <c r="AO6887">
        <f t="shared" si="1135"/>
        <v>0</v>
      </c>
      <c r="AP6887">
        <f t="shared" si="1136"/>
        <v>0</v>
      </c>
      <c r="AQ6887">
        <f t="shared" si="1137"/>
        <v>0</v>
      </c>
      <c r="AV6887">
        <f t="shared" si="1139"/>
        <v>6884</v>
      </c>
      <c r="AW6887">
        <f t="shared" si="1138"/>
        <v>0</v>
      </c>
    </row>
    <row r="6888" spans="5:49" x14ac:dyDescent="0.25">
      <c r="E6888" s="47">
        <f t="shared" si="1131"/>
        <v>0</v>
      </c>
      <c r="F6888" s="45">
        <f t="shared" si="1132"/>
        <v>0</v>
      </c>
      <c r="G6888" s="45" t="e">
        <f t="shared" si="1133"/>
        <v>#DIV/0!</v>
      </c>
      <c r="H6888" s="45" t="e">
        <f t="shared" si="1134"/>
        <v>#DIV/0!</v>
      </c>
      <c r="AN6888">
        <f t="shared" si="1140"/>
        <v>0</v>
      </c>
      <c r="AO6888">
        <f t="shared" si="1135"/>
        <v>0</v>
      </c>
      <c r="AP6888">
        <f t="shared" si="1136"/>
        <v>0</v>
      </c>
      <c r="AQ6888">
        <f t="shared" si="1137"/>
        <v>0</v>
      </c>
      <c r="AV6888">
        <f t="shared" si="1139"/>
        <v>6885</v>
      </c>
      <c r="AW6888">
        <f t="shared" si="1138"/>
        <v>0</v>
      </c>
    </row>
    <row r="6889" spans="5:49" x14ac:dyDescent="0.25">
      <c r="E6889" s="47">
        <f t="shared" si="1131"/>
        <v>0</v>
      </c>
      <c r="F6889" s="45">
        <f t="shared" si="1132"/>
        <v>0</v>
      </c>
      <c r="G6889" s="45" t="e">
        <f t="shared" si="1133"/>
        <v>#DIV/0!</v>
      </c>
      <c r="H6889" s="45" t="e">
        <f t="shared" si="1134"/>
        <v>#DIV/0!</v>
      </c>
      <c r="AN6889">
        <f t="shared" si="1140"/>
        <v>0</v>
      </c>
      <c r="AO6889">
        <f t="shared" si="1135"/>
        <v>0</v>
      </c>
      <c r="AP6889">
        <f t="shared" si="1136"/>
        <v>0</v>
      </c>
      <c r="AQ6889">
        <f t="shared" si="1137"/>
        <v>0</v>
      </c>
      <c r="AV6889">
        <f t="shared" si="1139"/>
        <v>6886</v>
      </c>
      <c r="AW6889">
        <f t="shared" si="1138"/>
        <v>0</v>
      </c>
    </row>
    <row r="6890" spans="5:49" x14ac:dyDescent="0.25">
      <c r="E6890" s="47">
        <f t="shared" si="1131"/>
        <v>0</v>
      </c>
      <c r="F6890" s="45">
        <f t="shared" si="1132"/>
        <v>0</v>
      </c>
      <c r="G6890" s="45" t="e">
        <f t="shared" si="1133"/>
        <v>#DIV/0!</v>
      </c>
      <c r="H6890" s="45" t="e">
        <f t="shared" si="1134"/>
        <v>#DIV/0!</v>
      </c>
      <c r="AN6890">
        <f t="shared" si="1140"/>
        <v>0</v>
      </c>
      <c r="AO6890">
        <f t="shared" si="1135"/>
        <v>0</v>
      </c>
      <c r="AP6890">
        <f t="shared" si="1136"/>
        <v>0</v>
      </c>
      <c r="AQ6890">
        <f t="shared" si="1137"/>
        <v>0</v>
      </c>
      <c r="AV6890">
        <f t="shared" si="1139"/>
        <v>6887</v>
      </c>
      <c r="AW6890">
        <f t="shared" si="1138"/>
        <v>0</v>
      </c>
    </row>
    <row r="6891" spans="5:49" x14ac:dyDescent="0.25">
      <c r="E6891" s="47">
        <f t="shared" si="1131"/>
        <v>0</v>
      </c>
      <c r="F6891" s="45">
        <f t="shared" si="1132"/>
        <v>0</v>
      </c>
      <c r="G6891" s="45" t="e">
        <f t="shared" si="1133"/>
        <v>#DIV/0!</v>
      </c>
      <c r="H6891" s="45" t="e">
        <f t="shared" si="1134"/>
        <v>#DIV/0!</v>
      </c>
      <c r="AN6891">
        <f t="shared" si="1140"/>
        <v>0</v>
      </c>
      <c r="AO6891">
        <f t="shared" si="1135"/>
        <v>0</v>
      </c>
      <c r="AP6891">
        <f t="shared" si="1136"/>
        <v>0</v>
      </c>
      <c r="AQ6891">
        <f t="shared" si="1137"/>
        <v>0</v>
      </c>
      <c r="AV6891">
        <f t="shared" si="1139"/>
        <v>6888</v>
      </c>
      <c r="AW6891">
        <f t="shared" si="1138"/>
        <v>0</v>
      </c>
    </row>
    <row r="6892" spans="5:49" x14ac:dyDescent="0.25">
      <c r="E6892" s="47">
        <f t="shared" si="1131"/>
        <v>0</v>
      </c>
      <c r="F6892" s="45">
        <f t="shared" si="1132"/>
        <v>0</v>
      </c>
      <c r="G6892" s="45" t="e">
        <f t="shared" si="1133"/>
        <v>#DIV/0!</v>
      </c>
      <c r="H6892" s="45" t="e">
        <f t="shared" si="1134"/>
        <v>#DIV/0!</v>
      </c>
      <c r="AN6892">
        <f t="shared" si="1140"/>
        <v>0</v>
      </c>
      <c r="AO6892">
        <f t="shared" si="1135"/>
        <v>0</v>
      </c>
      <c r="AP6892">
        <f t="shared" si="1136"/>
        <v>0</v>
      </c>
      <c r="AQ6892">
        <f t="shared" si="1137"/>
        <v>0</v>
      </c>
      <c r="AV6892">
        <f t="shared" si="1139"/>
        <v>6889</v>
      </c>
      <c r="AW6892">
        <f t="shared" si="1138"/>
        <v>0</v>
      </c>
    </row>
    <row r="6893" spans="5:49" x14ac:dyDescent="0.25">
      <c r="E6893" s="47">
        <f t="shared" si="1131"/>
        <v>0</v>
      </c>
      <c r="F6893" s="45">
        <f t="shared" si="1132"/>
        <v>0</v>
      </c>
      <c r="G6893" s="45" t="e">
        <f t="shared" si="1133"/>
        <v>#DIV/0!</v>
      </c>
      <c r="H6893" s="45" t="e">
        <f t="shared" si="1134"/>
        <v>#DIV/0!</v>
      </c>
      <c r="AN6893">
        <f t="shared" si="1140"/>
        <v>0</v>
      </c>
      <c r="AO6893">
        <f t="shared" si="1135"/>
        <v>0</v>
      </c>
      <c r="AP6893">
        <f t="shared" si="1136"/>
        <v>0</v>
      </c>
      <c r="AQ6893">
        <f t="shared" si="1137"/>
        <v>0</v>
      </c>
      <c r="AV6893">
        <f t="shared" si="1139"/>
        <v>6890</v>
      </c>
      <c r="AW6893">
        <f t="shared" si="1138"/>
        <v>0</v>
      </c>
    </row>
    <row r="6894" spans="5:49" x14ac:dyDescent="0.25">
      <c r="E6894" s="47">
        <f t="shared" si="1131"/>
        <v>0</v>
      </c>
      <c r="F6894" s="45">
        <f t="shared" si="1132"/>
        <v>0</v>
      </c>
      <c r="G6894" s="45" t="e">
        <f t="shared" si="1133"/>
        <v>#DIV/0!</v>
      </c>
      <c r="H6894" s="45" t="e">
        <f t="shared" si="1134"/>
        <v>#DIV/0!</v>
      </c>
      <c r="AN6894">
        <f t="shared" si="1140"/>
        <v>0</v>
      </c>
      <c r="AO6894">
        <f t="shared" si="1135"/>
        <v>0</v>
      </c>
      <c r="AP6894">
        <f t="shared" si="1136"/>
        <v>0</v>
      </c>
      <c r="AQ6894">
        <f t="shared" si="1137"/>
        <v>0</v>
      </c>
      <c r="AV6894">
        <f t="shared" si="1139"/>
        <v>6891</v>
      </c>
      <c r="AW6894">
        <f t="shared" si="1138"/>
        <v>0</v>
      </c>
    </row>
    <row r="6895" spans="5:49" x14ac:dyDescent="0.25">
      <c r="E6895" s="47">
        <f t="shared" si="1131"/>
        <v>0</v>
      </c>
      <c r="F6895" s="45">
        <f t="shared" si="1132"/>
        <v>0</v>
      </c>
      <c r="G6895" s="45" t="e">
        <f t="shared" si="1133"/>
        <v>#DIV/0!</v>
      </c>
      <c r="H6895" s="45" t="e">
        <f t="shared" si="1134"/>
        <v>#DIV/0!</v>
      </c>
      <c r="AN6895">
        <f t="shared" si="1140"/>
        <v>0</v>
      </c>
      <c r="AO6895">
        <f t="shared" si="1135"/>
        <v>0</v>
      </c>
      <c r="AP6895">
        <f t="shared" si="1136"/>
        <v>0</v>
      </c>
      <c r="AQ6895">
        <f t="shared" si="1137"/>
        <v>0</v>
      </c>
      <c r="AV6895">
        <f t="shared" si="1139"/>
        <v>6892</v>
      </c>
      <c r="AW6895">
        <f t="shared" si="1138"/>
        <v>0</v>
      </c>
    </row>
    <row r="6896" spans="5:49" x14ac:dyDescent="0.25">
      <c r="E6896" s="47">
        <f t="shared" si="1131"/>
        <v>0</v>
      </c>
      <c r="F6896" s="45">
        <f t="shared" si="1132"/>
        <v>0</v>
      </c>
      <c r="G6896" s="45" t="e">
        <f t="shared" si="1133"/>
        <v>#DIV/0!</v>
      </c>
      <c r="H6896" s="45" t="e">
        <f t="shared" si="1134"/>
        <v>#DIV/0!</v>
      </c>
      <c r="AN6896">
        <f t="shared" si="1140"/>
        <v>0</v>
      </c>
      <c r="AO6896">
        <f t="shared" si="1135"/>
        <v>0</v>
      </c>
      <c r="AP6896">
        <f t="shared" si="1136"/>
        <v>0</v>
      </c>
      <c r="AQ6896">
        <f t="shared" si="1137"/>
        <v>0</v>
      </c>
      <c r="AV6896">
        <f t="shared" si="1139"/>
        <v>6893</v>
      </c>
      <c r="AW6896">
        <f t="shared" si="1138"/>
        <v>0</v>
      </c>
    </row>
    <row r="6897" spans="5:49" x14ac:dyDescent="0.25">
      <c r="E6897" s="47">
        <f t="shared" si="1131"/>
        <v>0</v>
      </c>
      <c r="F6897" s="45">
        <f t="shared" si="1132"/>
        <v>0</v>
      </c>
      <c r="G6897" s="45" t="e">
        <f t="shared" si="1133"/>
        <v>#DIV/0!</v>
      </c>
      <c r="H6897" s="45" t="e">
        <f t="shared" si="1134"/>
        <v>#DIV/0!</v>
      </c>
      <c r="AN6897">
        <f t="shared" si="1140"/>
        <v>0</v>
      </c>
      <c r="AO6897">
        <f t="shared" si="1135"/>
        <v>0</v>
      </c>
      <c r="AP6897">
        <f t="shared" si="1136"/>
        <v>0</v>
      </c>
      <c r="AQ6897">
        <f t="shared" si="1137"/>
        <v>0</v>
      </c>
      <c r="AV6897">
        <f t="shared" si="1139"/>
        <v>6894</v>
      </c>
      <c r="AW6897">
        <f t="shared" si="1138"/>
        <v>0</v>
      </c>
    </row>
    <row r="6898" spans="5:49" x14ac:dyDescent="0.25">
      <c r="E6898" s="47">
        <f t="shared" si="1131"/>
        <v>0</v>
      </c>
      <c r="F6898" s="45">
        <f t="shared" si="1132"/>
        <v>0</v>
      </c>
      <c r="G6898" s="45" t="e">
        <f t="shared" si="1133"/>
        <v>#DIV/0!</v>
      </c>
      <c r="H6898" s="45" t="e">
        <f t="shared" si="1134"/>
        <v>#DIV/0!</v>
      </c>
      <c r="AN6898">
        <f t="shared" si="1140"/>
        <v>0</v>
      </c>
      <c r="AO6898">
        <f t="shared" si="1135"/>
        <v>0</v>
      </c>
      <c r="AP6898">
        <f t="shared" si="1136"/>
        <v>0</v>
      </c>
      <c r="AQ6898">
        <f t="shared" si="1137"/>
        <v>0</v>
      </c>
      <c r="AV6898">
        <f t="shared" si="1139"/>
        <v>6895</v>
      </c>
      <c r="AW6898">
        <f t="shared" si="1138"/>
        <v>0</v>
      </c>
    </row>
    <row r="6899" spans="5:49" x14ac:dyDescent="0.25">
      <c r="E6899" s="47">
        <f t="shared" si="1131"/>
        <v>0</v>
      </c>
      <c r="F6899" s="45">
        <f t="shared" si="1132"/>
        <v>0</v>
      </c>
      <c r="G6899" s="45" t="e">
        <f t="shared" si="1133"/>
        <v>#DIV/0!</v>
      </c>
      <c r="H6899" s="45" t="e">
        <f t="shared" si="1134"/>
        <v>#DIV/0!</v>
      </c>
      <c r="AN6899">
        <f t="shared" si="1140"/>
        <v>0</v>
      </c>
      <c r="AO6899">
        <f t="shared" si="1135"/>
        <v>0</v>
      </c>
      <c r="AP6899">
        <f t="shared" si="1136"/>
        <v>0</v>
      </c>
      <c r="AQ6899">
        <f t="shared" si="1137"/>
        <v>0</v>
      </c>
      <c r="AV6899">
        <f t="shared" si="1139"/>
        <v>6896</v>
      </c>
      <c r="AW6899">
        <f t="shared" si="1138"/>
        <v>0</v>
      </c>
    </row>
    <row r="6900" spans="5:49" x14ac:dyDescent="0.25">
      <c r="E6900" s="47">
        <f t="shared" si="1131"/>
        <v>0</v>
      </c>
      <c r="F6900" s="45">
        <f t="shared" si="1132"/>
        <v>0</v>
      </c>
      <c r="G6900" s="45" t="e">
        <f t="shared" si="1133"/>
        <v>#DIV/0!</v>
      </c>
      <c r="H6900" s="45" t="e">
        <f t="shared" si="1134"/>
        <v>#DIV/0!</v>
      </c>
      <c r="AN6900">
        <f t="shared" si="1140"/>
        <v>0</v>
      </c>
      <c r="AO6900">
        <f t="shared" si="1135"/>
        <v>0</v>
      </c>
      <c r="AP6900">
        <f t="shared" si="1136"/>
        <v>0</v>
      </c>
      <c r="AQ6900">
        <f t="shared" si="1137"/>
        <v>0</v>
      </c>
      <c r="AV6900">
        <f t="shared" si="1139"/>
        <v>6897</v>
      </c>
      <c r="AW6900">
        <f t="shared" si="1138"/>
        <v>0</v>
      </c>
    </row>
    <row r="6901" spans="5:49" x14ac:dyDescent="0.25">
      <c r="E6901" s="47">
        <f t="shared" si="1131"/>
        <v>0</v>
      </c>
      <c r="F6901" s="45">
        <f t="shared" si="1132"/>
        <v>0</v>
      </c>
      <c r="G6901" s="45" t="e">
        <f t="shared" si="1133"/>
        <v>#DIV/0!</v>
      </c>
      <c r="H6901" s="45" t="e">
        <f t="shared" si="1134"/>
        <v>#DIV/0!</v>
      </c>
      <c r="AN6901">
        <f t="shared" si="1140"/>
        <v>0</v>
      </c>
      <c r="AO6901">
        <f t="shared" si="1135"/>
        <v>0</v>
      </c>
      <c r="AP6901">
        <f t="shared" si="1136"/>
        <v>0</v>
      </c>
      <c r="AQ6901">
        <f t="shared" si="1137"/>
        <v>0</v>
      </c>
      <c r="AV6901">
        <f t="shared" si="1139"/>
        <v>6898</v>
      </c>
      <c r="AW6901">
        <f t="shared" si="1138"/>
        <v>0</v>
      </c>
    </row>
    <row r="6902" spans="5:49" x14ac:dyDescent="0.25">
      <c r="E6902" s="47">
        <f t="shared" si="1131"/>
        <v>0</v>
      </c>
      <c r="F6902" s="45">
        <f t="shared" si="1132"/>
        <v>0</v>
      </c>
      <c r="G6902" s="45" t="e">
        <f t="shared" si="1133"/>
        <v>#DIV/0!</v>
      </c>
      <c r="H6902" s="45" t="e">
        <f t="shared" si="1134"/>
        <v>#DIV/0!</v>
      </c>
      <c r="AN6902">
        <f t="shared" si="1140"/>
        <v>0</v>
      </c>
      <c r="AO6902">
        <f t="shared" si="1135"/>
        <v>0</v>
      </c>
      <c r="AP6902">
        <f t="shared" si="1136"/>
        <v>0</v>
      </c>
      <c r="AQ6902">
        <f t="shared" si="1137"/>
        <v>0</v>
      </c>
      <c r="AV6902">
        <f t="shared" si="1139"/>
        <v>6899</v>
      </c>
      <c r="AW6902">
        <f t="shared" si="1138"/>
        <v>0</v>
      </c>
    </row>
    <row r="6903" spans="5:49" x14ac:dyDescent="0.25">
      <c r="E6903" s="47">
        <f t="shared" si="1131"/>
        <v>0</v>
      </c>
      <c r="F6903" s="45">
        <f t="shared" si="1132"/>
        <v>0</v>
      </c>
      <c r="G6903" s="45" t="e">
        <f t="shared" si="1133"/>
        <v>#DIV/0!</v>
      </c>
      <c r="H6903" s="45" t="e">
        <f t="shared" si="1134"/>
        <v>#DIV/0!</v>
      </c>
      <c r="AN6903">
        <f t="shared" si="1140"/>
        <v>0</v>
      </c>
      <c r="AO6903">
        <f t="shared" si="1135"/>
        <v>0</v>
      </c>
      <c r="AP6903">
        <f t="shared" si="1136"/>
        <v>0</v>
      </c>
      <c r="AQ6903">
        <f t="shared" si="1137"/>
        <v>0</v>
      </c>
      <c r="AV6903">
        <f t="shared" si="1139"/>
        <v>6900</v>
      </c>
      <c r="AW6903">
        <f t="shared" si="1138"/>
        <v>0</v>
      </c>
    </row>
    <row r="6904" spans="5:49" x14ac:dyDescent="0.25">
      <c r="E6904" s="47">
        <f t="shared" si="1131"/>
        <v>0</v>
      </c>
      <c r="F6904" s="45">
        <f t="shared" si="1132"/>
        <v>0</v>
      </c>
      <c r="G6904" s="45" t="e">
        <f t="shared" si="1133"/>
        <v>#DIV/0!</v>
      </c>
      <c r="H6904" s="45" t="e">
        <f t="shared" si="1134"/>
        <v>#DIV/0!</v>
      </c>
      <c r="AN6904">
        <f t="shared" si="1140"/>
        <v>0</v>
      </c>
      <c r="AO6904">
        <f t="shared" si="1135"/>
        <v>0</v>
      </c>
      <c r="AP6904">
        <f t="shared" si="1136"/>
        <v>0</v>
      </c>
      <c r="AQ6904">
        <f t="shared" si="1137"/>
        <v>0</v>
      </c>
      <c r="AV6904">
        <f t="shared" si="1139"/>
        <v>6901</v>
      </c>
      <c r="AW6904">
        <f t="shared" si="1138"/>
        <v>0</v>
      </c>
    </row>
    <row r="6905" spans="5:49" x14ac:dyDescent="0.25">
      <c r="E6905" s="47">
        <f t="shared" si="1131"/>
        <v>0</v>
      </c>
      <c r="F6905" s="45">
        <f t="shared" si="1132"/>
        <v>0</v>
      </c>
      <c r="G6905" s="45" t="e">
        <f t="shared" si="1133"/>
        <v>#DIV/0!</v>
      </c>
      <c r="H6905" s="45" t="e">
        <f t="shared" si="1134"/>
        <v>#DIV/0!</v>
      </c>
      <c r="AN6905">
        <f t="shared" si="1140"/>
        <v>0</v>
      </c>
      <c r="AO6905">
        <f t="shared" si="1135"/>
        <v>0</v>
      </c>
      <c r="AP6905">
        <f t="shared" si="1136"/>
        <v>0</v>
      </c>
      <c r="AQ6905">
        <f t="shared" si="1137"/>
        <v>0</v>
      </c>
      <c r="AV6905">
        <f t="shared" si="1139"/>
        <v>6902</v>
      </c>
      <c r="AW6905">
        <f t="shared" si="1138"/>
        <v>0</v>
      </c>
    </row>
    <row r="6906" spans="5:49" x14ac:dyDescent="0.25">
      <c r="E6906" s="47">
        <f t="shared" si="1131"/>
        <v>0</v>
      </c>
      <c r="F6906" s="45">
        <f t="shared" si="1132"/>
        <v>0</v>
      </c>
      <c r="G6906" s="45" t="e">
        <f t="shared" si="1133"/>
        <v>#DIV/0!</v>
      </c>
      <c r="H6906" s="45" t="e">
        <f t="shared" si="1134"/>
        <v>#DIV/0!</v>
      </c>
      <c r="AN6906">
        <f t="shared" si="1140"/>
        <v>0</v>
      </c>
      <c r="AO6906">
        <f t="shared" si="1135"/>
        <v>0</v>
      </c>
      <c r="AP6906">
        <f t="shared" si="1136"/>
        <v>0</v>
      </c>
      <c r="AQ6906">
        <f t="shared" si="1137"/>
        <v>0</v>
      </c>
      <c r="AV6906">
        <f t="shared" si="1139"/>
        <v>6903</v>
      </c>
      <c r="AW6906">
        <f t="shared" si="1138"/>
        <v>0</v>
      </c>
    </row>
    <row r="6907" spans="5:49" x14ac:dyDescent="0.25">
      <c r="E6907" s="47">
        <f t="shared" si="1131"/>
        <v>0</v>
      </c>
      <c r="F6907" s="45">
        <f t="shared" si="1132"/>
        <v>0</v>
      </c>
      <c r="G6907" s="45" t="e">
        <f t="shared" si="1133"/>
        <v>#DIV/0!</v>
      </c>
      <c r="H6907" s="45" t="e">
        <f t="shared" si="1134"/>
        <v>#DIV/0!</v>
      </c>
      <c r="AN6907">
        <f t="shared" si="1140"/>
        <v>0</v>
      </c>
      <c r="AO6907">
        <f t="shared" si="1135"/>
        <v>0</v>
      </c>
      <c r="AP6907">
        <f t="shared" si="1136"/>
        <v>0</v>
      </c>
      <c r="AQ6907">
        <f t="shared" si="1137"/>
        <v>0</v>
      </c>
      <c r="AV6907">
        <f t="shared" si="1139"/>
        <v>6904</v>
      </c>
      <c r="AW6907">
        <f t="shared" si="1138"/>
        <v>0</v>
      </c>
    </row>
    <row r="6908" spans="5:49" x14ac:dyDescent="0.25">
      <c r="E6908" s="47">
        <f t="shared" si="1131"/>
        <v>0</v>
      </c>
      <c r="F6908" s="45">
        <f t="shared" si="1132"/>
        <v>0</v>
      </c>
      <c r="G6908" s="45" t="e">
        <f t="shared" si="1133"/>
        <v>#DIV/0!</v>
      </c>
      <c r="H6908" s="45" t="e">
        <f t="shared" si="1134"/>
        <v>#DIV/0!</v>
      </c>
      <c r="AN6908">
        <f t="shared" si="1140"/>
        <v>0</v>
      </c>
      <c r="AO6908">
        <f t="shared" si="1135"/>
        <v>0</v>
      </c>
      <c r="AP6908">
        <f t="shared" si="1136"/>
        <v>0</v>
      </c>
      <c r="AQ6908">
        <f t="shared" si="1137"/>
        <v>0</v>
      </c>
      <c r="AV6908">
        <f t="shared" si="1139"/>
        <v>6905</v>
      </c>
      <c r="AW6908">
        <f t="shared" si="1138"/>
        <v>0</v>
      </c>
    </row>
    <row r="6909" spans="5:49" x14ac:dyDescent="0.25">
      <c r="E6909" s="47">
        <f t="shared" si="1131"/>
        <v>0</v>
      </c>
      <c r="F6909" s="45">
        <f t="shared" si="1132"/>
        <v>0</v>
      </c>
      <c r="G6909" s="45" t="e">
        <f t="shared" si="1133"/>
        <v>#DIV/0!</v>
      </c>
      <c r="H6909" s="45" t="e">
        <f t="shared" si="1134"/>
        <v>#DIV/0!</v>
      </c>
      <c r="AN6909">
        <f t="shared" si="1140"/>
        <v>0</v>
      </c>
      <c r="AO6909">
        <f t="shared" si="1135"/>
        <v>0</v>
      </c>
      <c r="AP6909">
        <f t="shared" si="1136"/>
        <v>0</v>
      </c>
      <c r="AQ6909">
        <f t="shared" si="1137"/>
        <v>0</v>
      </c>
      <c r="AV6909">
        <f t="shared" si="1139"/>
        <v>6906</v>
      </c>
      <c r="AW6909">
        <f t="shared" si="1138"/>
        <v>0</v>
      </c>
    </row>
    <row r="6910" spans="5:49" x14ac:dyDescent="0.25">
      <c r="E6910" s="47">
        <f t="shared" si="1131"/>
        <v>0</v>
      </c>
      <c r="F6910" s="45">
        <f t="shared" si="1132"/>
        <v>0</v>
      </c>
      <c r="G6910" s="45" t="e">
        <f t="shared" si="1133"/>
        <v>#DIV/0!</v>
      </c>
      <c r="H6910" s="45" t="e">
        <f t="shared" si="1134"/>
        <v>#DIV/0!</v>
      </c>
      <c r="AN6910">
        <f t="shared" si="1140"/>
        <v>0</v>
      </c>
      <c r="AO6910">
        <f t="shared" si="1135"/>
        <v>0</v>
      </c>
      <c r="AP6910">
        <f t="shared" si="1136"/>
        <v>0</v>
      </c>
      <c r="AQ6910">
        <f t="shared" si="1137"/>
        <v>0</v>
      </c>
      <c r="AV6910">
        <f t="shared" si="1139"/>
        <v>6907</v>
      </c>
      <c r="AW6910">
        <f t="shared" si="1138"/>
        <v>0</v>
      </c>
    </row>
    <row r="6911" spans="5:49" x14ac:dyDescent="0.25">
      <c r="E6911" s="47">
        <f t="shared" si="1131"/>
        <v>0</v>
      </c>
      <c r="F6911" s="45">
        <f t="shared" si="1132"/>
        <v>0</v>
      </c>
      <c r="G6911" s="45" t="e">
        <f t="shared" si="1133"/>
        <v>#DIV/0!</v>
      </c>
      <c r="H6911" s="45" t="e">
        <f t="shared" si="1134"/>
        <v>#DIV/0!</v>
      </c>
      <c r="AN6911">
        <f t="shared" si="1140"/>
        <v>0</v>
      </c>
      <c r="AO6911">
        <f t="shared" si="1135"/>
        <v>0</v>
      </c>
      <c r="AP6911">
        <f t="shared" si="1136"/>
        <v>0</v>
      </c>
      <c r="AQ6911">
        <f t="shared" si="1137"/>
        <v>0</v>
      </c>
      <c r="AV6911">
        <f t="shared" si="1139"/>
        <v>6908</v>
      </c>
      <c r="AW6911">
        <f t="shared" si="1138"/>
        <v>0</v>
      </c>
    </row>
    <row r="6912" spans="5:49" x14ac:dyDescent="0.25">
      <c r="E6912" s="47">
        <f t="shared" si="1131"/>
        <v>0</v>
      </c>
      <c r="F6912" s="45">
        <f t="shared" si="1132"/>
        <v>0</v>
      </c>
      <c r="G6912" s="45" t="e">
        <f t="shared" si="1133"/>
        <v>#DIV/0!</v>
      </c>
      <c r="H6912" s="45" t="e">
        <f t="shared" si="1134"/>
        <v>#DIV/0!</v>
      </c>
      <c r="AN6912">
        <f t="shared" si="1140"/>
        <v>0</v>
      </c>
      <c r="AO6912">
        <f t="shared" si="1135"/>
        <v>0</v>
      </c>
      <c r="AP6912">
        <f t="shared" si="1136"/>
        <v>0</v>
      </c>
      <c r="AQ6912">
        <f t="shared" si="1137"/>
        <v>0</v>
      </c>
      <c r="AV6912">
        <f t="shared" si="1139"/>
        <v>6909</v>
      </c>
      <c r="AW6912">
        <f t="shared" si="1138"/>
        <v>0</v>
      </c>
    </row>
    <row r="6913" spans="5:49" x14ac:dyDescent="0.25">
      <c r="E6913" s="47">
        <f t="shared" si="1131"/>
        <v>0</v>
      </c>
      <c r="F6913" s="45">
        <f t="shared" si="1132"/>
        <v>0</v>
      </c>
      <c r="G6913" s="45" t="e">
        <f t="shared" si="1133"/>
        <v>#DIV/0!</v>
      </c>
      <c r="H6913" s="45" t="e">
        <f t="shared" si="1134"/>
        <v>#DIV/0!</v>
      </c>
      <c r="AN6913">
        <f t="shared" si="1140"/>
        <v>0</v>
      </c>
      <c r="AO6913">
        <f t="shared" si="1135"/>
        <v>0</v>
      </c>
      <c r="AP6913">
        <f t="shared" si="1136"/>
        <v>0</v>
      </c>
      <c r="AQ6913">
        <f t="shared" si="1137"/>
        <v>0</v>
      </c>
      <c r="AV6913">
        <f t="shared" si="1139"/>
        <v>6910</v>
      </c>
      <c r="AW6913">
        <f t="shared" si="1138"/>
        <v>0</v>
      </c>
    </row>
    <row r="6914" spans="5:49" x14ac:dyDescent="0.25">
      <c r="E6914" s="47">
        <f t="shared" ref="E6914:E6977" si="1141">ROUNDDOWN(C6916,0)</f>
        <v>0</v>
      </c>
      <c r="F6914" s="45">
        <f t="shared" ref="F6914:F6977" si="1142">HOUR(C6916)</f>
        <v>0</v>
      </c>
      <c r="G6914" s="45" t="e">
        <f t="shared" ref="G6914:G6977" si="1143">D6916/H6914</f>
        <v>#DIV/0!</v>
      </c>
      <c r="H6914" s="45" t="e">
        <f t="shared" ref="H6914:H6977" si="1144">AVERAGEIFS(D:D,E:E,E6914)</f>
        <v>#DIV/0!</v>
      </c>
      <c r="AN6914">
        <f t="shared" si="1140"/>
        <v>0</v>
      </c>
      <c r="AO6914">
        <f t="shared" si="1135"/>
        <v>0</v>
      </c>
      <c r="AP6914">
        <f t="shared" si="1136"/>
        <v>0</v>
      </c>
      <c r="AQ6914">
        <f t="shared" si="1137"/>
        <v>0</v>
      </c>
      <c r="AV6914">
        <f t="shared" si="1139"/>
        <v>6911</v>
      </c>
      <c r="AW6914">
        <f t="shared" si="1138"/>
        <v>0</v>
      </c>
    </row>
    <row r="6915" spans="5:49" x14ac:dyDescent="0.25">
      <c r="E6915" s="47">
        <f t="shared" si="1141"/>
        <v>0</v>
      </c>
      <c r="F6915" s="45">
        <f t="shared" si="1142"/>
        <v>0</v>
      </c>
      <c r="G6915" s="45" t="e">
        <f t="shared" si="1143"/>
        <v>#DIV/0!</v>
      </c>
      <c r="H6915" s="45" t="e">
        <f t="shared" si="1144"/>
        <v>#DIV/0!</v>
      </c>
      <c r="AN6915">
        <f t="shared" si="1140"/>
        <v>0</v>
      </c>
      <c r="AO6915">
        <f t="shared" si="1135"/>
        <v>0</v>
      </c>
      <c r="AP6915">
        <f t="shared" si="1136"/>
        <v>0</v>
      </c>
      <c r="AQ6915">
        <f t="shared" si="1137"/>
        <v>0</v>
      </c>
      <c r="AV6915">
        <f t="shared" si="1139"/>
        <v>6912</v>
      </c>
      <c r="AW6915">
        <f t="shared" si="1138"/>
        <v>0</v>
      </c>
    </row>
    <row r="6916" spans="5:49" x14ac:dyDescent="0.25">
      <c r="E6916" s="47">
        <f t="shared" si="1141"/>
        <v>0</v>
      </c>
      <c r="F6916" s="45">
        <f t="shared" si="1142"/>
        <v>0</v>
      </c>
      <c r="G6916" s="45" t="e">
        <f t="shared" si="1143"/>
        <v>#DIV/0!</v>
      </c>
      <c r="H6916" s="45" t="e">
        <f t="shared" si="1144"/>
        <v>#DIV/0!</v>
      </c>
      <c r="AN6916">
        <f t="shared" si="1140"/>
        <v>0</v>
      </c>
      <c r="AO6916">
        <f t="shared" ref="AO6916:AO6979" si="1145">ROUNDUP((C6916-$C$4)/7,0)</f>
        <v>0</v>
      </c>
      <c r="AP6916">
        <f t="shared" ref="AP6916:AP6979" si="1146">ROUNDUP((C6916-$C$4)/1,0)</f>
        <v>0</v>
      </c>
      <c r="AQ6916">
        <f t="shared" ref="AQ6916:AQ6979" si="1147">ROUNDUP((C6916-$C$4)*24,0)</f>
        <v>0</v>
      </c>
      <c r="AV6916">
        <f t="shared" si="1139"/>
        <v>6913</v>
      </c>
      <c r="AW6916">
        <f t="shared" ref="AW6916:AW6979" si="1148">SUMIFS(AN:AN,AQ:AQ,AV6916)</f>
        <v>0</v>
      </c>
    </row>
    <row r="6917" spans="5:49" x14ac:dyDescent="0.25">
      <c r="E6917" s="47">
        <f t="shared" si="1141"/>
        <v>0</v>
      </c>
      <c r="F6917" s="45">
        <f t="shared" si="1142"/>
        <v>0</v>
      </c>
      <c r="G6917" s="45" t="e">
        <f t="shared" si="1143"/>
        <v>#DIV/0!</v>
      </c>
      <c r="H6917" s="45" t="e">
        <f t="shared" si="1144"/>
        <v>#DIV/0!</v>
      </c>
      <c r="AN6917">
        <f t="shared" si="1140"/>
        <v>0</v>
      </c>
      <c r="AO6917">
        <f t="shared" si="1145"/>
        <v>0</v>
      </c>
      <c r="AP6917">
        <f t="shared" si="1146"/>
        <v>0</v>
      </c>
      <c r="AQ6917">
        <f t="shared" si="1147"/>
        <v>0</v>
      </c>
      <c r="AV6917">
        <f t="shared" ref="AV6917:AV6980" si="1149">1+AV6916</f>
        <v>6914</v>
      </c>
      <c r="AW6917">
        <f t="shared" si="1148"/>
        <v>0</v>
      </c>
    </row>
    <row r="6918" spans="5:49" x14ac:dyDescent="0.25">
      <c r="E6918" s="47">
        <f t="shared" si="1141"/>
        <v>0</v>
      </c>
      <c r="F6918" s="45">
        <f t="shared" si="1142"/>
        <v>0</v>
      </c>
      <c r="G6918" s="45" t="e">
        <f t="shared" si="1143"/>
        <v>#DIV/0!</v>
      </c>
      <c r="H6918" s="45" t="e">
        <f t="shared" si="1144"/>
        <v>#DIV/0!</v>
      </c>
      <c r="AN6918">
        <f t="shared" si="1140"/>
        <v>0</v>
      </c>
      <c r="AO6918">
        <f t="shared" si="1145"/>
        <v>0</v>
      </c>
      <c r="AP6918">
        <f t="shared" si="1146"/>
        <v>0</v>
      </c>
      <c r="AQ6918">
        <f t="shared" si="1147"/>
        <v>0</v>
      </c>
      <c r="AV6918">
        <f t="shared" si="1149"/>
        <v>6915</v>
      </c>
      <c r="AW6918">
        <f t="shared" si="1148"/>
        <v>0</v>
      </c>
    </row>
    <row r="6919" spans="5:49" x14ac:dyDescent="0.25">
      <c r="E6919" s="47">
        <f t="shared" si="1141"/>
        <v>0</v>
      </c>
      <c r="F6919" s="45">
        <f t="shared" si="1142"/>
        <v>0</v>
      </c>
      <c r="G6919" s="45" t="e">
        <f t="shared" si="1143"/>
        <v>#DIV/0!</v>
      </c>
      <c r="H6919" s="45" t="e">
        <f t="shared" si="1144"/>
        <v>#DIV/0!</v>
      </c>
      <c r="AN6919">
        <f t="shared" si="1140"/>
        <v>0</v>
      </c>
      <c r="AO6919">
        <f t="shared" si="1145"/>
        <v>0</v>
      </c>
      <c r="AP6919">
        <f t="shared" si="1146"/>
        <v>0</v>
      </c>
      <c r="AQ6919">
        <f t="shared" si="1147"/>
        <v>0</v>
      </c>
      <c r="AV6919">
        <f t="shared" si="1149"/>
        <v>6916</v>
      </c>
      <c r="AW6919">
        <f t="shared" si="1148"/>
        <v>0</v>
      </c>
    </row>
    <row r="6920" spans="5:49" x14ac:dyDescent="0.25">
      <c r="E6920" s="47">
        <f t="shared" si="1141"/>
        <v>0</v>
      </c>
      <c r="F6920" s="45">
        <f t="shared" si="1142"/>
        <v>0</v>
      </c>
      <c r="G6920" s="45" t="e">
        <f t="shared" si="1143"/>
        <v>#DIV/0!</v>
      </c>
      <c r="H6920" s="45" t="e">
        <f t="shared" si="1144"/>
        <v>#DIV/0!</v>
      </c>
      <c r="AN6920">
        <f t="shared" ref="AN6920:AN6983" si="1150">D6920*(C6920-C6919)*86400*$B$15</f>
        <v>0</v>
      </c>
      <c r="AO6920">
        <f t="shared" si="1145"/>
        <v>0</v>
      </c>
      <c r="AP6920">
        <f t="shared" si="1146"/>
        <v>0</v>
      </c>
      <c r="AQ6920">
        <f t="shared" si="1147"/>
        <v>0</v>
      </c>
      <c r="AV6920">
        <f t="shared" si="1149"/>
        <v>6917</v>
      </c>
      <c r="AW6920">
        <f t="shared" si="1148"/>
        <v>0</v>
      </c>
    </row>
    <row r="6921" spans="5:49" x14ac:dyDescent="0.25">
      <c r="E6921" s="47">
        <f t="shared" si="1141"/>
        <v>0</v>
      </c>
      <c r="F6921" s="45">
        <f t="shared" si="1142"/>
        <v>0</v>
      </c>
      <c r="G6921" s="45" t="e">
        <f t="shared" si="1143"/>
        <v>#DIV/0!</v>
      </c>
      <c r="H6921" s="45" t="e">
        <f t="shared" si="1144"/>
        <v>#DIV/0!</v>
      </c>
      <c r="AN6921">
        <f t="shared" si="1150"/>
        <v>0</v>
      </c>
      <c r="AO6921">
        <f t="shared" si="1145"/>
        <v>0</v>
      </c>
      <c r="AP6921">
        <f t="shared" si="1146"/>
        <v>0</v>
      </c>
      <c r="AQ6921">
        <f t="shared" si="1147"/>
        <v>0</v>
      </c>
      <c r="AV6921">
        <f t="shared" si="1149"/>
        <v>6918</v>
      </c>
      <c r="AW6921">
        <f t="shared" si="1148"/>
        <v>0</v>
      </c>
    </row>
    <row r="6922" spans="5:49" x14ac:dyDescent="0.25">
      <c r="E6922" s="47">
        <f t="shared" si="1141"/>
        <v>0</v>
      </c>
      <c r="F6922" s="45">
        <f t="shared" si="1142"/>
        <v>0</v>
      </c>
      <c r="G6922" s="45" t="e">
        <f t="shared" si="1143"/>
        <v>#DIV/0!</v>
      </c>
      <c r="H6922" s="45" t="e">
        <f t="shared" si="1144"/>
        <v>#DIV/0!</v>
      </c>
      <c r="AN6922">
        <f t="shared" si="1150"/>
        <v>0</v>
      </c>
      <c r="AO6922">
        <f t="shared" si="1145"/>
        <v>0</v>
      </c>
      <c r="AP6922">
        <f t="shared" si="1146"/>
        <v>0</v>
      </c>
      <c r="AQ6922">
        <f t="shared" si="1147"/>
        <v>0</v>
      </c>
      <c r="AV6922">
        <f t="shared" si="1149"/>
        <v>6919</v>
      </c>
      <c r="AW6922">
        <f t="shared" si="1148"/>
        <v>0</v>
      </c>
    </row>
    <row r="6923" spans="5:49" x14ac:dyDescent="0.25">
      <c r="E6923" s="47">
        <f t="shared" si="1141"/>
        <v>0</v>
      </c>
      <c r="F6923" s="45">
        <f t="shared" si="1142"/>
        <v>0</v>
      </c>
      <c r="G6923" s="45" t="e">
        <f t="shared" si="1143"/>
        <v>#DIV/0!</v>
      </c>
      <c r="H6923" s="45" t="e">
        <f t="shared" si="1144"/>
        <v>#DIV/0!</v>
      </c>
      <c r="AN6923">
        <f t="shared" si="1150"/>
        <v>0</v>
      </c>
      <c r="AO6923">
        <f t="shared" si="1145"/>
        <v>0</v>
      </c>
      <c r="AP6923">
        <f t="shared" si="1146"/>
        <v>0</v>
      </c>
      <c r="AQ6923">
        <f t="shared" si="1147"/>
        <v>0</v>
      </c>
      <c r="AV6923">
        <f t="shared" si="1149"/>
        <v>6920</v>
      </c>
      <c r="AW6923">
        <f t="shared" si="1148"/>
        <v>0</v>
      </c>
    </row>
    <row r="6924" spans="5:49" x14ac:dyDescent="0.25">
      <c r="E6924" s="47">
        <f t="shared" si="1141"/>
        <v>0</v>
      </c>
      <c r="F6924" s="45">
        <f t="shared" si="1142"/>
        <v>0</v>
      </c>
      <c r="G6924" s="45" t="e">
        <f t="shared" si="1143"/>
        <v>#DIV/0!</v>
      </c>
      <c r="H6924" s="45" t="e">
        <f t="shared" si="1144"/>
        <v>#DIV/0!</v>
      </c>
      <c r="AN6924">
        <f t="shared" si="1150"/>
        <v>0</v>
      </c>
      <c r="AO6924">
        <f t="shared" si="1145"/>
        <v>0</v>
      </c>
      <c r="AP6924">
        <f t="shared" si="1146"/>
        <v>0</v>
      </c>
      <c r="AQ6924">
        <f t="shared" si="1147"/>
        <v>0</v>
      </c>
      <c r="AV6924">
        <f t="shared" si="1149"/>
        <v>6921</v>
      </c>
      <c r="AW6924">
        <f t="shared" si="1148"/>
        <v>0</v>
      </c>
    </row>
    <row r="6925" spans="5:49" x14ac:dyDescent="0.25">
      <c r="E6925" s="47">
        <f t="shared" si="1141"/>
        <v>0</v>
      </c>
      <c r="F6925" s="45">
        <f t="shared" si="1142"/>
        <v>0</v>
      </c>
      <c r="G6925" s="45" t="e">
        <f t="shared" si="1143"/>
        <v>#DIV/0!</v>
      </c>
      <c r="H6925" s="45" t="e">
        <f t="shared" si="1144"/>
        <v>#DIV/0!</v>
      </c>
      <c r="AN6925">
        <f t="shared" si="1150"/>
        <v>0</v>
      </c>
      <c r="AO6925">
        <f t="shared" si="1145"/>
        <v>0</v>
      </c>
      <c r="AP6925">
        <f t="shared" si="1146"/>
        <v>0</v>
      </c>
      <c r="AQ6925">
        <f t="shared" si="1147"/>
        <v>0</v>
      </c>
      <c r="AV6925">
        <f t="shared" si="1149"/>
        <v>6922</v>
      </c>
      <c r="AW6925">
        <f t="shared" si="1148"/>
        <v>0</v>
      </c>
    </row>
    <row r="6926" spans="5:49" x14ac:dyDescent="0.25">
      <c r="E6926" s="47">
        <f t="shared" si="1141"/>
        <v>0</v>
      </c>
      <c r="F6926" s="45">
        <f t="shared" si="1142"/>
        <v>0</v>
      </c>
      <c r="G6926" s="45" t="e">
        <f t="shared" si="1143"/>
        <v>#DIV/0!</v>
      </c>
      <c r="H6926" s="45" t="e">
        <f t="shared" si="1144"/>
        <v>#DIV/0!</v>
      </c>
      <c r="AN6926">
        <f t="shared" si="1150"/>
        <v>0</v>
      </c>
      <c r="AO6926">
        <f t="shared" si="1145"/>
        <v>0</v>
      </c>
      <c r="AP6926">
        <f t="shared" si="1146"/>
        <v>0</v>
      </c>
      <c r="AQ6926">
        <f t="shared" si="1147"/>
        <v>0</v>
      </c>
      <c r="AV6926">
        <f t="shared" si="1149"/>
        <v>6923</v>
      </c>
      <c r="AW6926">
        <f t="shared" si="1148"/>
        <v>0</v>
      </c>
    </row>
    <row r="6927" spans="5:49" x14ac:dyDescent="0.25">
      <c r="E6927" s="47">
        <f t="shared" si="1141"/>
        <v>0</v>
      </c>
      <c r="F6927" s="45">
        <f t="shared" si="1142"/>
        <v>0</v>
      </c>
      <c r="G6927" s="45" t="e">
        <f t="shared" si="1143"/>
        <v>#DIV/0!</v>
      </c>
      <c r="H6927" s="45" t="e">
        <f t="shared" si="1144"/>
        <v>#DIV/0!</v>
      </c>
      <c r="AN6927">
        <f t="shared" si="1150"/>
        <v>0</v>
      </c>
      <c r="AO6927">
        <f t="shared" si="1145"/>
        <v>0</v>
      </c>
      <c r="AP6927">
        <f t="shared" si="1146"/>
        <v>0</v>
      </c>
      <c r="AQ6927">
        <f t="shared" si="1147"/>
        <v>0</v>
      </c>
      <c r="AV6927">
        <f t="shared" si="1149"/>
        <v>6924</v>
      </c>
      <c r="AW6927">
        <f t="shared" si="1148"/>
        <v>0</v>
      </c>
    </row>
    <row r="6928" spans="5:49" x14ac:dyDescent="0.25">
      <c r="E6928" s="47">
        <f t="shared" si="1141"/>
        <v>0</v>
      </c>
      <c r="F6928" s="45">
        <f t="shared" si="1142"/>
        <v>0</v>
      </c>
      <c r="G6928" s="45" t="e">
        <f t="shared" si="1143"/>
        <v>#DIV/0!</v>
      </c>
      <c r="H6928" s="45" t="e">
        <f t="shared" si="1144"/>
        <v>#DIV/0!</v>
      </c>
      <c r="AN6928">
        <f t="shared" si="1150"/>
        <v>0</v>
      </c>
      <c r="AO6928">
        <f t="shared" si="1145"/>
        <v>0</v>
      </c>
      <c r="AP6928">
        <f t="shared" si="1146"/>
        <v>0</v>
      </c>
      <c r="AQ6928">
        <f t="shared" si="1147"/>
        <v>0</v>
      </c>
      <c r="AV6928">
        <f t="shared" si="1149"/>
        <v>6925</v>
      </c>
      <c r="AW6928">
        <f t="shared" si="1148"/>
        <v>0</v>
      </c>
    </row>
    <row r="6929" spans="5:49" x14ac:dyDescent="0.25">
      <c r="E6929" s="47">
        <f t="shared" si="1141"/>
        <v>0</v>
      </c>
      <c r="F6929" s="45">
        <f t="shared" si="1142"/>
        <v>0</v>
      </c>
      <c r="G6929" s="45" t="e">
        <f t="shared" si="1143"/>
        <v>#DIV/0!</v>
      </c>
      <c r="H6929" s="45" t="e">
        <f t="shared" si="1144"/>
        <v>#DIV/0!</v>
      </c>
      <c r="AN6929">
        <f t="shared" si="1150"/>
        <v>0</v>
      </c>
      <c r="AO6929">
        <f t="shared" si="1145"/>
        <v>0</v>
      </c>
      <c r="AP6929">
        <f t="shared" si="1146"/>
        <v>0</v>
      </c>
      <c r="AQ6929">
        <f t="shared" si="1147"/>
        <v>0</v>
      </c>
      <c r="AV6929">
        <f t="shared" si="1149"/>
        <v>6926</v>
      </c>
      <c r="AW6929">
        <f t="shared" si="1148"/>
        <v>0</v>
      </c>
    </row>
    <row r="6930" spans="5:49" x14ac:dyDescent="0.25">
      <c r="E6930" s="47">
        <f t="shared" si="1141"/>
        <v>0</v>
      </c>
      <c r="F6930" s="45">
        <f t="shared" si="1142"/>
        <v>0</v>
      </c>
      <c r="G6930" s="45" t="e">
        <f t="shared" si="1143"/>
        <v>#DIV/0!</v>
      </c>
      <c r="H6930" s="45" t="e">
        <f t="shared" si="1144"/>
        <v>#DIV/0!</v>
      </c>
      <c r="AN6930">
        <f t="shared" si="1150"/>
        <v>0</v>
      </c>
      <c r="AO6930">
        <f t="shared" si="1145"/>
        <v>0</v>
      </c>
      <c r="AP6930">
        <f t="shared" si="1146"/>
        <v>0</v>
      </c>
      <c r="AQ6930">
        <f t="shared" si="1147"/>
        <v>0</v>
      </c>
      <c r="AV6930">
        <f t="shared" si="1149"/>
        <v>6927</v>
      </c>
      <c r="AW6930">
        <f t="shared" si="1148"/>
        <v>0</v>
      </c>
    </row>
    <row r="6931" spans="5:49" x14ac:dyDescent="0.25">
      <c r="E6931" s="47">
        <f t="shared" si="1141"/>
        <v>0</v>
      </c>
      <c r="F6931" s="45">
        <f t="shared" si="1142"/>
        <v>0</v>
      </c>
      <c r="G6931" s="45" t="e">
        <f t="shared" si="1143"/>
        <v>#DIV/0!</v>
      </c>
      <c r="H6931" s="45" t="e">
        <f t="shared" si="1144"/>
        <v>#DIV/0!</v>
      </c>
      <c r="AN6931">
        <f t="shared" si="1150"/>
        <v>0</v>
      </c>
      <c r="AO6931">
        <f t="shared" si="1145"/>
        <v>0</v>
      </c>
      <c r="AP6931">
        <f t="shared" si="1146"/>
        <v>0</v>
      </c>
      <c r="AQ6931">
        <f t="shared" si="1147"/>
        <v>0</v>
      </c>
      <c r="AV6931">
        <f t="shared" si="1149"/>
        <v>6928</v>
      </c>
      <c r="AW6931">
        <f t="shared" si="1148"/>
        <v>0</v>
      </c>
    </row>
    <row r="6932" spans="5:49" x14ac:dyDescent="0.25">
      <c r="E6932" s="47">
        <f t="shared" si="1141"/>
        <v>0</v>
      </c>
      <c r="F6932" s="45">
        <f t="shared" si="1142"/>
        <v>0</v>
      </c>
      <c r="G6932" s="45" t="e">
        <f t="shared" si="1143"/>
        <v>#DIV/0!</v>
      </c>
      <c r="H6932" s="45" t="e">
        <f t="shared" si="1144"/>
        <v>#DIV/0!</v>
      </c>
      <c r="AN6932">
        <f t="shared" si="1150"/>
        <v>0</v>
      </c>
      <c r="AO6932">
        <f t="shared" si="1145"/>
        <v>0</v>
      </c>
      <c r="AP6932">
        <f t="shared" si="1146"/>
        <v>0</v>
      </c>
      <c r="AQ6932">
        <f t="shared" si="1147"/>
        <v>0</v>
      </c>
      <c r="AV6932">
        <f t="shared" si="1149"/>
        <v>6929</v>
      </c>
      <c r="AW6932">
        <f t="shared" si="1148"/>
        <v>0</v>
      </c>
    </row>
    <row r="6933" spans="5:49" x14ac:dyDescent="0.25">
      <c r="E6933" s="47">
        <f t="shared" si="1141"/>
        <v>0</v>
      </c>
      <c r="F6933" s="45">
        <f t="shared" si="1142"/>
        <v>0</v>
      </c>
      <c r="G6933" s="45" t="e">
        <f t="shared" si="1143"/>
        <v>#DIV/0!</v>
      </c>
      <c r="H6933" s="45" t="e">
        <f t="shared" si="1144"/>
        <v>#DIV/0!</v>
      </c>
      <c r="AN6933">
        <f t="shared" si="1150"/>
        <v>0</v>
      </c>
      <c r="AO6933">
        <f t="shared" si="1145"/>
        <v>0</v>
      </c>
      <c r="AP6933">
        <f t="shared" si="1146"/>
        <v>0</v>
      </c>
      <c r="AQ6933">
        <f t="shared" si="1147"/>
        <v>0</v>
      </c>
      <c r="AV6933">
        <f t="shared" si="1149"/>
        <v>6930</v>
      </c>
      <c r="AW6933">
        <f t="shared" si="1148"/>
        <v>0</v>
      </c>
    </row>
    <row r="6934" spans="5:49" x14ac:dyDescent="0.25">
      <c r="E6934" s="47">
        <f t="shared" si="1141"/>
        <v>0</v>
      </c>
      <c r="F6934" s="45">
        <f t="shared" si="1142"/>
        <v>0</v>
      </c>
      <c r="G6934" s="45" t="e">
        <f t="shared" si="1143"/>
        <v>#DIV/0!</v>
      </c>
      <c r="H6934" s="45" t="e">
        <f t="shared" si="1144"/>
        <v>#DIV/0!</v>
      </c>
      <c r="AN6934">
        <f t="shared" si="1150"/>
        <v>0</v>
      </c>
      <c r="AO6934">
        <f t="shared" si="1145"/>
        <v>0</v>
      </c>
      <c r="AP6934">
        <f t="shared" si="1146"/>
        <v>0</v>
      </c>
      <c r="AQ6934">
        <f t="shared" si="1147"/>
        <v>0</v>
      </c>
      <c r="AV6934">
        <f t="shared" si="1149"/>
        <v>6931</v>
      </c>
      <c r="AW6934">
        <f t="shared" si="1148"/>
        <v>0</v>
      </c>
    </row>
    <row r="6935" spans="5:49" x14ac:dyDescent="0.25">
      <c r="E6935" s="47">
        <f t="shared" si="1141"/>
        <v>0</v>
      </c>
      <c r="F6935" s="45">
        <f t="shared" si="1142"/>
        <v>0</v>
      </c>
      <c r="G6935" s="45" t="e">
        <f t="shared" si="1143"/>
        <v>#DIV/0!</v>
      </c>
      <c r="H6935" s="45" t="e">
        <f t="shared" si="1144"/>
        <v>#DIV/0!</v>
      </c>
      <c r="AN6935">
        <f t="shared" si="1150"/>
        <v>0</v>
      </c>
      <c r="AO6935">
        <f t="shared" si="1145"/>
        <v>0</v>
      </c>
      <c r="AP6935">
        <f t="shared" si="1146"/>
        <v>0</v>
      </c>
      <c r="AQ6935">
        <f t="shared" si="1147"/>
        <v>0</v>
      </c>
      <c r="AV6935">
        <f t="shared" si="1149"/>
        <v>6932</v>
      </c>
      <c r="AW6935">
        <f t="shared" si="1148"/>
        <v>0</v>
      </c>
    </row>
    <row r="6936" spans="5:49" x14ac:dyDescent="0.25">
      <c r="E6936" s="47">
        <f t="shared" si="1141"/>
        <v>0</v>
      </c>
      <c r="F6936" s="45">
        <f t="shared" si="1142"/>
        <v>0</v>
      </c>
      <c r="G6936" s="45" t="e">
        <f t="shared" si="1143"/>
        <v>#DIV/0!</v>
      </c>
      <c r="H6936" s="45" t="e">
        <f t="shared" si="1144"/>
        <v>#DIV/0!</v>
      </c>
      <c r="AN6936">
        <f t="shared" si="1150"/>
        <v>0</v>
      </c>
      <c r="AO6936">
        <f t="shared" si="1145"/>
        <v>0</v>
      </c>
      <c r="AP6936">
        <f t="shared" si="1146"/>
        <v>0</v>
      </c>
      <c r="AQ6936">
        <f t="shared" si="1147"/>
        <v>0</v>
      </c>
      <c r="AV6936">
        <f t="shared" si="1149"/>
        <v>6933</v>
      </c>
      <c r="AW6936">
        <f t="shared" si="1148"/>
        <v>0</v>
      </c>
    </row>
    <row r="6937" spans="5:49" x14ac:dyDescent="0.25">
      <c r="E6937" s="47">
        <f t="shared" si="1141"/>
        <v>0</v>
      </c>
      <c r="F6937" s="45">
        <f t="shared" si="1142"/>
        <v>0</v>
      </c>
      <c r="G6937" s="45" t="e">
        <f t="shared" si="1143"/>
        <v>#DIV/0!</v>
      </c>
      <c r="H6937" s="45" t="e">
        <f t="shared" si="1144"/>
        <v>#DIV/0!</v>
      </c>
      <c r="AN6937">
        <f t="shared" si="1150"/>
        <v>0</v>
      </c>
      <c r="AO6937">
        <f t="shared" si="1145"/>
        <v>0</v>
      </c>
      <c r="AP6937">
        <f t="shared" si="1146"/>
        <v>0</v>
      </c>
      <c r="AQ6937">
        <f t="shared" si="1147"/>
        <v>0</v>
      </c>
      <c r="AV6937">
        <f t="shared" si="1149"/>
        <v>6934</v>
      </c>
      <c r="AW6937">
        <f t="shared" si="1148"/>
        <v>0</v>
      </c>
    </row>
    <row r="6938" spans="5:49" x14ac:dyDescent="0.25">
      <c r="E6938" s="47">
        <f t="shared" si="1141"/>
        <v>0</v>
      </c>
      <c r="F6938" s="45">
        <f t="shared" si="1142"/>
        <v>0</v>
      </c>
      <c r="G6938" s="45" t="e">
        <f t="shared" si="1143"/>
        <v>#DIV/0!</v>
      </c>
      <c r="H6938" s="45" t="e">
        <f t="shared" si="1144"/>
        <v>#DIV/0!</v>
      </c>
      <c r="AN6938">
        <f t="shared" si="1150"/>
        <v>0</v>
      </c>
      <c r="AO6938">
        <f t="shared" si="1145"/>
        <v>0</v>
      </c>
      <c r="AP6938">
        <f t="shared" si="1146"/>
        <v>0</v>
      </c>
      <c r="AQ6938">
        <f t="shared" si="1147"/>
        <v>0</v>
      </c>
      <c r="AV6938">
        <f t="shared" si="1149"/>
        <v>6935</v>
      </c>
      <c r="AW6938">
        <f t="shared" si="1148"/>
        <v>0</v>
      </c>
    </row>
    <row r="6939" spans="5:49" x14ac:dyDescent="0.25">
      <c r="E6939" s="47">
        <f t="shared" si="1141"/>
        <v>0</v>
      </c>
      <c r="F6939" s="45">
        <f t="shared" si="1142"/>
        <v>0</v>
      </c>
      <c r="G6939" s="45" t="e">
        <f t="shared" si="1143"/>
        <v>#DIV/0!</v>
      </c>
      <c r="H6939" s="45" t="e">
        <f t="shared" si="1144"/>
        <v>#DIV/0!</v>
      </c>
      <c r="AN6939">
        <f t="shared" si="1150"/>
        <v>0</v>
      </c>
      <c r="AO6939">
        <f t="shared" si="1145"/>
        <v>0</v>
      </c>
      <c r="AP6939">
        <f t="shared" si="1146"/>
        <v>0</v>
      </c>
      <c r="AQ6939">
        <f t="shared" si="1147"/>
        <v>0</v>
      </c>
      <c r="AV6939">
        <f t="shared" si="1149"/>
        <v>6936</v>
      </c>
      <c r="AW6939">
        <f t="shared" si="1148"/>
        <v>0</v>
      </c>
    </row>
    <row r="6940" spans="5:49" x14ac:dyDescent="0.25">
      <c r="E6940" s="47">
        <f t="shared" si="1141"/>
        <v>0</v>
      </c>
      <c r="F6940" s="45">
        <f t="shared" si="1142"/>
        <v>0</v>
      </c>
      <c r="G6940" s="45" t="e">
        <f t="shared" si="1143"/>
        <v>#DIV/0!</v>
      </c>
      <c r="H6940" s="45" t="e">
        <f t="shared" si="1144"/>
        <v>#DIV/0!</v>
      </c>
      <c r="AN6940">
        <f t="shared" si="1150"/>
        <v>0</v>
      </c>
      <c r="AO6940">
        <f t="shared" si="1145"/>
        <v>0</v>
      </c>
      <c r="AP6940">
        <f t="shared" si="1146"/>
        <v>0</v>
      </c>
      <c r="AQ6940">
        <f t="shared" si="1147"/>
        <v>0</v>
      </c>
      <c r="AV6940">
        <f t="shared" si="1149"/>
        <v>6937</v>
      </c>
      <c r="AW6940">
        <f t="shared" si="1148"/>
        <v>0</v>
      </c>
    </row>
    <row r="6941" spans="5:49" x14ac:dyDescent="0.25">
      <c r="E6941" s="47">
        <f t="shared" si="1141"/>
        <v>0</v>
      </c>
      <c r="F6941" s="45">
        <f t="shared" si="1142"/>
        <v>0</v>
      </c>
      <c r="G6941" s="45" t="e">
        <f t="shared" si="1143"/>
        <v>#DIV/0!</v>
      </c>
      <c r="H6941" s="45" t="e">
        <f t="shared" si="1144"/>
        <v>#DIV/0!</v>
      </c>
      <c r="AN6941">
        <f t="shared" si="1150"/>
        <v>0</v>
      </c>
      <c r="AO6941">
        <f t="shared" si="1145"/>
        <v>0</v>
      </c>
      <c r="AP6941">
        <f t="shared" si="1146"/>
        <v>0</v>
      </c>
      <c r="AQ6941">
        <f t="shared" si="1147"/>
        <v>0</v>
      </c>
      <c r="AV6941">
        <f t="shared" si="1149"/>
        <v>6938</v>
      </c>
      <c r="AW6941">
        <f t="shared" si="1148"/>
        <v>0</v>
      </c>
    </row>
    <row r="6942" spans="5:49" x14ac:dyDescent="0.25">
      <c r="E6942" s="47">
        <f t="shared" si="1141"/>
        <v>0</v>
      </c>
      <c r="F6942" s="45">
        <f t="shared" si="1142"/>
        <v>0</v>
      </c>
      <c r="G6942" s="45" t="e">
        <f t="shared" si="1143"/>
        <v>#DIV/0!</v>
      </c>
      <c r="H6942" s="45" t="e">
        <f t="shared" si="1144"/>
        <v>#DIV/0!</v>
      </c>
      <c r="AN6942">
        <f t="shared" si="1150"/>
        <v>0</v>
      </c>
      <c r="AO6942">
        <f t="shared" si="1145"/>
        <v>0</v>
      </c>
      <c r="AP6942">
        <f t="shared" si="1146"/>
        <v>0</v>
      </c>
      <c r="AQ6942">
        <f t="shared" si="1147"/>
        <v>0</v>
      </c>
      <c r="AV6942">
        <f t="shared" si="1149"/>
        <v>6939</v>
      </c>
      <c r="AW6942">
        <f t="shared" si="1148"/>
        <v>0</v>
      </c>
    </row>
    <row r="6943" spans="5:49" x14ac:dyDescent="0.25">
      <c r="E6943" s="47">
        <f t="shared" si="1141"/>
        <v>0</v>
      </c>
      <c r="F6943" s="45">
        <f t="shared" si="1142"/>
        <v>0</v>
      </c>
      <c r="G6943" s="45" t="e">
        <f t="shared" si="1143"/>
        <v>#DIV/0!</v>
      </c>
      <c r="H6943" s="45" t="e">
        <f t="shared" si="1144"/>
        <v>#DIV/0!</v>
      </c>
      <c r="AN6943">
        <f t="shared" si="1150"/>
        <v>0</v>
      </c>
      <c r="AO6943">
        <f t="shared" si="1145"/>
        <v>0</v>
      </c>
      <c r="AP6943">
        <f t="shared" si="1146"/>
        <v>0</v>
      </c>
      <c r="AQ6943">
        <f t="shared" si="1147"/>
        <v>0</v>
      </c>
      <c r="AV6943">
        <f t="shared" si="1149"/>
        <v>6940</v>
      </c>
      <c r="AW6943">
        <f t="shared" si="1148"/>
        <v>0</v>
      </c>
    </row>
    <row r="6944" spans="5:49" x14ac:dyDescent="0.25">
      <c r="E6944" s="47">
        <f t="shared" si="1141"/>
        <v>0</v>
      </c>
      <c r="F6944" s="45">
        <f t="shared" si="1142"/>
        <v>0</v>
      </c>
      <c r="G6944" s="45" t="e">
        <f t="shared" si="1143"/>
        <v>#DIV/0!</v>
      </c>
      <c r="H6944" s="45" t="e">
        <f t="shared" si="1144"/>
        <v>#DIV/0!</v>
      </c>
      <c r="AN6944">
        <f t="shared" si="1150"/>
        <v>0</v>
      </c>
      <c r="AO6944">
        <f t="shared" si="1145"/>
        <v>0</v>
      </c>
      <c r="AP6944">
        <f t="shared" si="1146"/>
        <v>0</v>
      </c>
      <c r="AQ6944">
        <f t="shared" si="1147"/>
        <v>0</v>
      </c>
      <c r="AV6944">
        <f t="shared" si="1149"/>
        <v>6941</v>
      </c>
      <c r="AW6944">
        <f t="shared" si="1148"/>
        <v>0</v>
      </c>
    </row>
    <row r="6945" spans="5:49" x14ac:dyDescent="0.25">
      <c r="E6945" s="47">
        <f t="shared" si="1141"/>
        <v>0</v>
      </c>
      <c r="F6945" s="45">
        <f t="shared" si="1142"/>
        <v>0</v>
      </c>
      <c r="G6945" s="45" t="e">
        <f t="shared" si="1143"/>
        <v>#DIV/0!</v>
      </c>
      <c r="H6945" s="45" t="e">
        <f t="shared" si="1144"/>
        <v>#DIV/0!</v>
      </c>
      <c r="AN6945">
        <f t="shared" si="1150"/>
        <v>0</v>
      </c>
      <c r="AO6945">
        <f t="shared" si="1145"/>
        <v>0</v>
      </c>
      <c r="AP6945">
        <f t="shared" si="1146"/>
        <v>0</v>
      </c>
      <c r="AQ6945">
        <f t="shared" si="1147"/>
        <v>0</v>
      </c>
      <c r="AV6945">
        <f t="shared" si="1149"/>
        <v>6942</v>
      </c>
      <c r="AW6945">
        <f t="shared" si="1148"/>
        <v>0</v>
      </c>
    </row>
    <row r="6946" spans="5:49" x14ac:dyDescent="0.25">
      <c r="E6946" s="47">
        <f t="shared" si="1141"/>
        <v>0</v>
      </c>
      <c r="F6946" s="45">
        <f t="shared" si="1142"/>
        <v>0</v>
      </c>
      <c r="G6946" s="45" t="e">
        <f t="shared" si="1143"/>
        <v>#DIV/0!</v>
      </c>
      <c r="H6946" s="45" t="e">
        <f t="shared" si="1144"/>
        <v>#DIV/0!</v>
      </c>
      <c r="AN6946">
        <f t="shared" si="1150"/>
        <v>0</v>
      </c>
      <c r="AO6946">
        <f t="shared" si="1145"/>
        <v>0</v>
      </c>
      <c r="AP6946">
        <f t="shared" si="1146"/>
        <v>0</v>
      </c>
      <c r="AQ6946">
        <f t="shared" si="1147"/>
        <v>0</v>
      </c>
      <c r="AV6946">
        <f t="shared" si="1149"/>
        <v>6943</v>
      </c>
      <c r="AW6946">
        <f t="shared" si="1148"/>
        <v>0</v>
      </c>
    </row>
    <row r="6947" spans="5:49" x14ac:dyDescent="0.25">
      <c r="E6947" s="47">
        <f t="shared" si="1141"/>
        <v>0</v>
      </c>
      <c r="F6947" s="45">
        <f t="shared" si="1142"/>
        <v>0</v>
      </c>
      <c r="G6947" s="45" t="e">
        <f t="shared" si="1143"/>
        <v>#DIV/0!</v>
      </c>
      <c r="H6947" s="45" t="e">
        <f t="shared" si="1144"/>
        <v>#DIV/0!</v>
      </c>
      <c r="AN6947">
        <f t="shared" si="1150"/>
        <v>0</v>
      </c>
      <c r="AO6947">
        <f t="shared" si="1145"/>
        <v>0</v>
      </c>
      <c r="AP6947">
        <f t="shared" si="1146"/>
        <v>0</v>
      </c>
      <c r="AQ6947">
        <f t="shared" si="1147"/>
        <v>0</v>
      </c>
      <c r="AV6947">
        <f t="shared" si="1149"/>
        <v>6944</v>
      </c>
      <c r="AW6947">
        <f t="shared" si="1148"/>
        <v>0</v>
      </c>
    </row>
    <row r="6948" spans="5:49" x14ac:dyDescent="0.25">
      <c r="E6948" s="47">
        <f t="shared" si="1141"/>
        <v>0</v>
      </c>
      <c r="F6948" s="45">
        <f t="shared" si="1142"/>
        <v>0</v>
      </c>
      <c r="G6948" s="45" t="e">
        <f t="shared" si="1143"/>
        <v>#DIV/0!</v>
      </c>
      <c r="H6948" s="45" t="e">
        <f t="shared" si="1144"/>
        <v>#DIV/0!</v>
      </c>
      <c r="AN6948">
        <f t="shared" si="1150"/>
        <v>0</v>
      </c>
      <c r="AO6948">
        <f t="shared" si="1145"/>
        <v>0</v>
      </c>
      <c r="AP6948">
        <f t="shared" si="1146"/>
        <v>0</v>
      </c>
      <c r="AQ6948">
        <f t="shared" si="1147"/>
        <v>0</v>
      </c>
      <c r="AV6948">
        <f t="shared" si="1149"/>
        <v>6945</v>
      </c>
      <c r="AW6948">
        <f t="shared" si="1148"/>
        <v>0</v>
      </c>
    </row>
    <row r="6949" spans="5:49" x14ac:dyDescent="0.25">
      <c r="E6949" s="47">
        <f t="shared" si="1141"/>
        <v>0</v>
      </c>
      <c r="F6949" s="45">
        <f t="shared" si="1142"/>
        <v>0</v>
      </c>
      <c r="G6949" s="45" t="e">
        <f t="shared" si="1143"/>
        <v>#DIV/0!</v>
      </c>
      <c r="H6949" s="45" t="e">
        <f t="shared" si="1144"/>
        <v>#DIV/0!</v>
      </c>
      <c r="AN6949">
        <f t="shared" si="1150"/>
        <v>0</v>
      </c>
      <c r="AO6949">
        <f t="shared" si="1145"/>
        <v>0</v>
      </c>
      <c r="AP6949">
        <f t="shared" si="1146"/>
        <v>0</v>
      </c>
      <c r="AQ6949">
        <f t="shared" si="1147"/>
        <v>0</v>
      </c>
      <c r="AV6949">
        <f t="shared" si="1149"/>
        <v>6946</v>
      </c>
      <c r="AW6949">
        <f t="shared" si="1148"/>
        <v>0</v>
      </c>
    </row>
    <row r="6950" spans="5:49" x14ac:dyDescent="0.25">
      <c r="E6950" s="47">
        <f t="shared" si="1141"/>
        <v>0</v>
      </c>
      <c r="F6950" s="45">
        <f t="shared" si="1142"/>
        <v>0</v>
      </c>
      <c r="G6950" s="45" t="e">
        <f t="shared" si="1143"/>
        <v>#DIV/0!</v>
      </c>
      <c r="H6950" s="45" t="e">
        <f t="shared" si="1144"/>
        <v>#DIV/0!</v>
      </c>
      <c r="AN6950">
        <f t="shared" si="1150"/>
        <v>0</v>
      </c>
      <c r="AO6950">
        <f t="shared" si="1145"/>
        <v>0</v>
      </c>
      <c r="AP6950">
        <f t="shared" si="1146"/>
        <v>0</v>
      </c>
      <c r="AQ6950">
        <f t="shared" si="1147"/>
        <v>0</v>
      </c>
      <c r="AV6950">
        <f t="shared" si="1149"/>
        <v>6947</v>
      </c>
      <c r="AW6950">
        <f t="shared" si="1148"/>
        <v>0</v>
      </c>
    </row>
    <row r="6951" spans="5:49" x14ac:dyDescent="0.25">
      <c r="E6951" s="47">
        <f t="shared" si="1141"/>
        <v>0</v>
      </c>
      <c r="F6951" s="45">
        <f t="shared" si="1142"/>
        <v>0</v>
      </c>
      <c r="G6951" s="45" t="e">
        <f t="shared" si="1143"/>
        <v>#DIV/0!</v>
      </c>
      <c r="H6951" s="45" t="e">
        <f t="shared" si="1144"/>
        <v>#DIV/0!</v>
      </c>
      <c r="AN6951">
        <f t="shared" si="1150"/>
        <v>0</v>
      </c>
      <c r="AO6951">
        <f t="shared" si="1145"/>
        <v>0</v>
      </c>
      <c r="AP6951">
        <f t="shared" si="1146"/>
        <v>0</v>
      </c>
      <c r="AQ6951">
        <f t="shared" si="1147"/>
        <v>0</v>
      </c>
      <c r="AV6951">
        <f t="shared" si="1149"/>
        <v>6948</v>
      </c>
      <c r="AW6951">
        <f t="shared" si="1148"/>
        <v>0</v>
      </c>
    </row>
    <row r="6952" spans="5:49" x14ac:dyDescent="0.25">
      <c r="E6952" s="47">
        <f t="shared" si="1141"/>
        <v>0</v>
      </c>
      <c r="F6952" s="45">
        <f t="shared" si="1142"/>
        <v>0</v>
      </c>
      <c r="G6952" s="45" t="e">
        <f t="shared" si="1143"/>
        <v>#DIV/0!</v>
      </c>
      <c r="H6952" s="45" t="e">
        <f t="shared" si="1144"/>
        <v>#DIV/0!</v>
      </c>
      <c r="AN6952">
        <f t="shared" si="1150"/>
        <v>0</v>
      </c>
      <c r="AO6952">
        <f t="shared" si="1145"/>
        <v>0</v>
      </c>
      <c r="AP6952">
        <f t="shared" si="1146"/>
        <v>0</v>
      </c>
      <c r="AQ6952">
        <f t="shared" si="1147"/>
        <v>0</v>
      </c>
      <c r="AV6952">
        <f t="shared" si="1149"/>
        <v>6949</v>
      </c>
      <c r="AW6952">
        <f t="shared" si="1148"/>
        <v>0</v>
      </c>
    </row>
    <row r="6953" spans="5:49" x14ac:dyDescent="0.25">
      <c r="E6953" s="47">
        <f t="shared" si="1141"/>
        <v>0</v>
      </c>
      <c r="F6953" s="45">
        <f t="shared" si="1142"/>
        <v>0</v>
      </c>
      <c r="G6953" s="45" t="e">
        <f t="shared" si="1143"/>
        <v>#DIV/0!</v>
      </c>
      <c r="H6953" s="45" t="e">
        <f t="shared" si="1144"/>
        <v>#DIV/0!</v>
      </c>
      <c r="AN6953">
        <f t="shared" si="1150"/>
        <v>0</v>
      </c>
      <c r="AO6953">
        <f t="shared" si="1145"/>
        <v>0</v>
      </c>
      <c r="AP6953">
        <f t="shared" si="1146"/>
        <v>0</v>
      </c>
      <c r="AQ6953">
        <f t="shared" si="1147"/>
        <v>0</v>
      </c>
      <c r="AV6953">
        <f t="shared" si="1149"/>
        <v>6950</v>
      </c>
      <c r="AW6953">
        <f t="shared" si="1148"/>
        <v>0</v>
      </c>
    </row>
    <row r="6954" spans="5:49" x14ac:dyDescent="0.25">
      <c r="E6954" s="47">
        <f t="shared" si="1141"/>
        <v>0</v>
      </c>
      <c r="F6954" s="45">
        <f t="shared" si="1142"/>
        <v>0</v>
      </c>
      <c r="G6954" s="45" t="e">
        <f t="shared" si="1143"/>
        <v>#DIV/0!</v>
      </c>
      <c r="H6954" s="45" t="e">
        <f t="shared" si="1144"/>
        <v>#DIV/0!</v>
      </c>
      <c r="AN6954">
        <f t="shared" si="1150"/>
        <v>0</v>
      </c>
      <c r="AO6954">
        <f t="shared" si="1145"/>
        <v>0</v>
      </c>
      <c r="AP6954">
        <f t="shared" si="1146"/>
        <v>0</v>
      </c>
      <c r="AQ6954">
        <f t="shared" si="1147"/>
        <v>0</v>
      </c>
      <c r="AV6954">
        <f t="shared" si="1149"/>
        <v>6951</v>
      </c>
      <c r="AW6954">
        <f t="shared" si="1148"/>
        <v>0</v>
      </c>
    </row>
    <row r="6955" spans="5:49" x14ac:dyDescent="0.25">
      <c r="E6955" s="47">
        <f t="shared" si="1141"/>
        <v>0</v>
      </c>
      <c r="F6955" s="45">
        <f t="shared" si="1142"/>
        <v>0</v>
      </c>
      <c r="G6955" s="45" t="e">
        <f t="shared" si="1143"/>
        <v>#DIV/0!</v>
      </c>
      <c r="H6955" s="45" t="e">
        <f t="shared" si="1144"/>
        <v>#DIV/0!</v>
      </c>
      <c r="AN6955">
        <f t="shared" si="1150"/>
        <v>0</v>
      </c>
      <c r="AO6955">
        <f t="shared" si="1145"/>
        <v>0</v>
      </c>
      <c r="AP6955">
        <f t="shared" si="1146"/>
        <v>0</v>
      </c>
      <c r="AQ6955">
        <f t="shared" si="1147"/>
        <v>0</v>
      </c>
      <c r="AV6955">
        <f t="shared" si="1149"/>
        <v>6952</v>
      </c>
      <c r="AW6955">
        <f t="shared" si="1148"/>
        <v>0</v>
      </c>
    </row>
    <row r="6956" spans="5:49" x14ac:dyDescent="0.25">
      <c r="E6956" s="47">
        <f t="shared" si="1141"/>
        <v>0</v>
      </c>
      <c r="F6956" s="45">
        <f t="shared" si="1142"/>
        <v>0</v>
      </c>
      <c r="G6956" s="45" t="e">
        <f t="shared" si="1143"/>
        <v>#DIV/0!</v>
      </c>
      <c r="H6956" s="45" t="e">
        <f t="shared" si="1144"/>
        <v>#DIV/0!</v>
      </c>
      <c r="AN6956">
        <f t="shared" si="1150"/>
        <v>0</v>
      </c>
      <c r="AO6956">
        <f t="shared" si="1145"/>
        <v>0</v>
      </c>
      <c r="AP6956">
        <f t="shared" si="1146"/>
        <v>0</v>
      </c>
      <c r="AQ6956">
        <f t="shared" si="1147"/>
        <v>0</v>
      </c>
      <c r="AV6956">
        <f t="shared" si="1149"/>
        <v>6953</v>
      </c>
      <c r="AW6956">
        <f t="shared" si="1148"/>
        <v>0</v>
      </c>
    </row>
    <row r="6957" spans="5:49" x14ac:dyDescent="0.25">
      <c r="E6957" s="47">
        <f t="shared" si="1141"/>
        <v>0</v>
      </c>
      <c r="F6957" s="45">
        <f t="shared" si="1142"/>
        <v>0</v>
      </c>
      <c r="G6957" s="45" t="e">
        <f t="shared" si="1143"/>
        <v>#DIV/0!</v>
      </c>
      <c r="H6957" s="45" t="e">
        <f t="shared" si="1144"/>
        <v>#DIV/0!</v>
      </c>
      <c r="AN6957">
        <f t="shared" si="1150"/>
        <v>0</v>
      </c>
      <c r="AO6957">
        <f t="shared" si="1145"/>
        <v>0</v>
      </c>
      <c r="AP6957">
        <f t="shared" si="1146"/>
        <v>0</v>
      </c>
      <c r="AQ6957">
        <f t="shared" si="1147"/>
        <v>0</v>
      </c>
      <c r="AV6957">
        <f t="shared" si="1149"/>
        <v>6954</v>
      </c>
      <c r="AW6957">
        <f t="shared" si="1148"/>
        <v>0</v>
      </c>
    </row>
    <row r="6958" spans="5:49" x14ac:dyDescent="0.25">
      <c r="E6958" s="47">
        <f t="shared" si="1141"/>
        <v>0</v>
      </c>
      <c r="F6958" s="45">
        <f t="shared" si="1142"/>
        <v>0</v>
      </c>
      <c r="G6958" s="45" t="e">
        <f t="shared" si="1143"/>
        <v>#DIV/0!</v>
      </c>
      <c r="H6958" s="45" t="e">
        <f t="shared" si="1144"/>
        <v>#DIV/0!</v>
      </c>
      <c r="AN6958">
        <f t="shared" si="1150"/>
        <v>0</v>
      </c>
      <c r="AO6958">
        <f t="shared" si="1145"/>
        <v>0</v>
      </c>
      <c r="AP6958">
        <f t="shared" si="1146"/>
        <v>0</v>
      </c>
      <c r="AQ6958">
        <f t="shared" si="1147"/>
        <v>0</v>
      </c>
      <c r="AV6958">
        <f t="shared" si="1149"/>
        <v>6955</v>
      </c>
      <c r="AW6958">
        <f t="shared" si="1148"/>
        <v>0</v>
      </c>
    </row>
    <row r="6959" spans="5:49" x14ac:dyDescent="0.25">
      <c r="E6959" s="47">
        <f t="shared" si="1141"/>
        <v>0</v>
      </c>
      <c r="F6959" s="45">
        <f t="shared" si="1142"/>
        <v>0</v>
      </c>
      <c r="G6959" s="45" t="e">
        <f t="shared" si="1143"/>
        <v>#DIV/0!</v>
      </c>
      <c r="H6959" s="45" t="e">
        <f t="shared" si="1144"/>
        <v>#DIV/0!</v>
      </c>
      <c r="AN6959">
        <f t="shared" si="1150"/>
        <v>0</v>
      </c>
      <c r="AO6959">
        <f t="shared" si="1145"/>
        <v>0</v>
      </c>
      <c r="AP6959">
        <f t="shared" si="1146"/>
        <v>0</v>
      </c>
      <c r="AQ6959">
        <f t="shared" si="1147"/>
        <v>0</v>
      </c>
      <c r="AV6959">
        <f t="shared" si="1149"/>
        <v>6956</v>
      </c>
      <c r="AW6959">
        <f t="shared" si="1148"/>
        <v>0</v>
      </c>
    </row>
    <row r="6960" spans="5:49" x14ac:dyDescent="0.25">
      <c r="E6960" s="47">
        <f t="shared" si="1141"/>
        <v>0</v>
      </c>
      <c r="F6960" s="45">
        <f t="shared" si="1142"/>
        <v>0</v>
      </c>
      <c r="G6960" s="45" t="e">
        <f t="shared" si="1143"/>
        <v>#DIV/0!</v>
      </c>
      <c r="H6960" s="45" t="e">
        <f t="shared" si="1144"/>
        <v>#DIV/0!</v>
      </c>
      <c r="AN6960">
        <f t="shared" si="1150"/>
        <v>0</v>
      </c>
      <c r="AO6960">
        <f t="shared" si="1145"/>
        <v>0</v>
      </c>
      <c r="AP6960">
        <f t="shared" si="1146"/>
        <v>0</v>
      </c>
      <c r="AQ6960">
        <f t="shared" si="1147"/>
        <v>0</v>
      </c>
      <c r="AV6960">
        <f t="shared" si="1149"/>
        <v>6957</v>
      </c>
      <c r="AW6960">
        <f t="shared" si="1148"/>
        <v>0</v>
      </c>
    </row>
    <row r="6961" spans="5:49" x14ac:dyDescent="0.25">
      <c r="E6961" s="47">
        <f t="shared" si="1141"/>
        <v>0</v>
      </c>
      <c r="F6961" s="45">
        <f t="shared" si="1142"/>
        <v>0</v>
      </c>
      <c r="G6961" s="45" t="e">
        <f t="shared" si="1143"/>
        <v>#DIV/0!</v>
      </c>
      <c r="H6961" s="45" t="e">
        <f t="shared" si="1144"/>
        <v>#DIV/0!</v>
      </c>
      <c r="AN6961">
        <f t="shared" si="1150"/>
        <v>0</v>
      </c>
      <c r="AO6961">
        <f t="shared" si="1145"/>
        <v>0</v>
      </c>
      <c r="AP6961">
        <f t="shared" si="1146"/>
        <v>0</v>
      </c>
      <c r="AQ6961">
        <f t="shared" si="1147"/>
        <v>0</v>
      </c>
      <c r="AV6961">
        <f t="shared" si="1149"/>
        <v>6958</v>
      </c>
      <c r="AW6961">
        <f t="shared" si="1148"/>
        <v>0</v>
      </c>
    </row>
    <row r="6962" spans="5:49" x14ac:dyDescent="0.25">
      <c r="E6962" s="47">
        <f t="shared" si="1141"/>
        <v>0</v>
      </c>
      <c r="F6962" s="45">
        <f t="shared" si="1142"/>
        <v>0</v>
      </c>
      <c r="G6962" s="45" t="e">
        <f t="shared" si="1143"/>
        <v>#DIV/0!</v>
      </c>
      <c r="H6962" s="45" t="e">
        <f t="shared" si="1144"/>
        <v>#DIV/0!</v>
      </c>
      <c r="AN6962">
        <f t="shared" si="1150"/>
        <v>0</v>
      </c>
      <c r="AO6962">
        <f t="shared" si="1145"/>
        <v>0</v>
      </c>
      <c r="AP6962">
        <f t="shared" si="1146"/>
        <v>0</v>
      </c>
      <c r="AQ6962">
        <f t="shared" si="1147"/>
        <v>0</v>
      </c>
      <c r="AV6962">
        <f t="shared" si="1149"/>
        <v>6959</v>
      </c>
      <c r="AW6962">
        <f t="shared" si="1148"/>
        <v>0</v>
      </c>
    </row>
    <row r="6963" spans="5:49" x14ac:dyDescent="0.25">
      <c r="E6963" s="47">
        <f t="shared" si="1141"/>
        <v>0</v>
      </c>
      <c r="F6963" s="45">
        <f t="shared" si="1142"/>
        <v>0</v>
      </c>
      <c r="G6963" s="45" t="e">
        <f t="shared" si="1143"/>
        <v>#DIV/0!</v>
      </c>
      <c r="H6963" s="45" t="e">
        <f t="shared" si="1144"/>
        <v>#DIV/0!</v>
      </c>
      <c r="AN6963">
        <f t="shared" si="1150"/>
        <v>0</v>
      </c>
      <c r="AO6963">
        <f t="shared" si="1145"/>
        <v>0</v>
      </c>
      <c r="AP6963">
        <f t="shared" si="1146"/>
        <v>0</v>
      </c>
      <c r="AQ6963">
        <f t="shared" si="1147"/>
        <v>0</v>
      </c>
      <c r="AV6963">
        <f t="shared" si="1149"/>
        <v>6960</v>
      </c>
      <c r="AW6963">
        <f t="shared" si="1148"/>
        <v>0</v>
      </c>
    </row>
    <row r="6964" spans="5:49" x14ac:dyDescent="0.25">
      <c r="E6964" s="47">
        <f t="shared" si="1141"/>
        <v>0</v>
      </c>
      <c r="F6964" s="45">
        <f t="shared" si="1142"/>
        <v>0</v>
      </c>
      <c r="G6964" s="45" t="e">
        <f t="shared" si="1143"/>
        <v>#DIV/0!</v>
      </c>
      <c r="H6964" s="45" t="e">
        <f t="shared" si="1144"/>
        <v>#DIV/0!</v>
      </c>
      <c r="AN6964">
        <f t="shared" si="1150"/>
        <v>0</v>
      </c>
      <c r="AO6964">
        <f t="shared" si="1145"/>
        <v>0</v>
      </c>
      <c r="AP6964">
        <f t="shared" si="1146"/>
        <v>0</v>
      </c>
      <c r="AQ6964">
        <f t="shared" si="1147"/>
        <v>0</v>
      </c>
      <c r="AV6964">
        <f t="shared" si="1149"/>
        <v>6961</v>
      </c>
      <c r="AW6964">
        <f t="shared" si="1148"/>
        <v>0</v>
      </c>
    </row>
    <row r="6965" spans="5:49" x14ac:dyDescent="0.25">
      <c r="E6965" s="47">
        <f t="shared" si="1141"/>
        <v>0</v>
      </c>
      <c r="F6965" s="45">
        <f t="shared" si="1142"/>
        <v>0</v>
      </c>
      <c r="G6965" s="45" t="e">
        <f t="shared" si="1143"/>
        <v>#DIV/0!</v>
      </c>
      <c r="H6965" s="45" t="e">
        <f t="shared" si="1144"/>
        <v>#DIV/0!</v>
      </c>
      <c r="AN6965">
        <f t="shared" si="1150"/>
        <v>0</v>
      </c>
      <c r="AO6965">
        <f t="shared" si="1145"/>
        <v>0</v>
      </c>
      <c r="AP6965">
        <f t="shared" si="1146"/>
        <v>0</v>
      </c>
      <c r="AQ6965">
        <f t="shared" si="1147"/>
        <v>0</v>
      </c>
      <c r="AV6965">
        <f t="shared" si="1149"/>
        <v>6962</v>
      </c>
      <c r="AW6965">
        <f t="shared" si="1148"/>
        <v>0</v>
      </c>
    </row>
    <row r="6966" spans="5:49" x14ac:dyDescent="0.25">
      <c r="E6966" s="47">
        <f t="shared" si="1141"/>
        <v>0</v>
      </c>
      <c r="F6966" s="45">
        <f t="shared" si="1142"/>
        <v>0</v>
      </c>
      <c r="G6966" s="45" t="e">
        <f t="shared" si="1143"/>
        <v>#DIV/0!</v>
      </c>
      <c r="H6966" s="45" t="e">
        <f t="shared" si="1144"/>
        <v>#DIV/0!</v>
      </c>
      <c r="AN6966">
        <f t="shared" si="1150"/>
        <v>0</v>
      </c>
      <c r="AO6966">
        <f t="shared" si="1145"/>
        <v>0</v>
      </c>
      <c r="AP6966">
        <f t="shared" si="1146"/>
        <v>0</v>
      </c>
      <c r="AQ6966">
        <f t="shared" si="1147"/>
        <v>0</v>
      </c>
      <c r="AV6966">
        <f t="shared" si="1149"/>
        <v>6963</v>
      </c>
      <c r="AW6966">
        <f t="shared" si="1148"/>
        <v>0</v>
      </c>
    </row>
    <row r="6967" spans="5:49" x14ac:dyDescent="0.25">
      <c r="E6967" s="47">
        <f t="shared" si="1141"/>
        <v>0</v>
      </c>
      <c r="F6967" s="45">
        <f t="shared" si="1142"/>
        <v>0</v>
      </c>
      <c r="G6967" s="45" t="e">
        <f t="shared" si="1143"/>
        <v>#DIV/0!</v>
      </c>
      <c r="H6967" s="45" t="e">
        <f t="shared" si="1144"/>
        <v>#DIV/0!</v>
      </c>
      <c r="AN6967">
        <f t="shared" si="1150"/>
        <v>0</v>
      </c>
      <c r="AO6967">
        <f t="shared" si="1145"/>
        <v>0</v>
      </c>
      <c r="AP6967">
        <f t="shared" si="1146"/>
        <v>0</v>
      </c>
      <c r="AQ6967">
        <f t="shared" si="1147"/>
        <v>0</v>
      </c>
      <c r="AV6967">
        <f t="shared" si="1149"/>
        <v>6964</v>
      </c>
      <c r="AW6967">
        <f t="shared" si="1148"/>
        <v>0</v>
      </c>
    </row>
    <row r="6968" spans="5:49" x14ac:dyDescent="0.25">
      <c r="E6968" s="47">
        <f t="shared" si="1141"/>
        <v>0</v>
      </c>
      <c r="F6968" s="45">
        <f t="shared" si="1142"/>
        <v>0</v>
      </c>
      <c r="G6968" s="45" t="e">
        <f t="shared" si="1143"/>
        <v>#DIV/0!</v>
      </c>
      <c r="H6968" s="45" t="e">
        <f t="shared" si="1144"/>
        <v>#DIV/0!</v>
      </c>
      <c r="AN6968">
        <f t="shared" si="1150"/>
        <v>0</v>
      </c>
      <c r="AO6968">
        <f t="shared" si="1145"/>
        <v>0</v>
      </c>
      <c r="AP6968">
        <f t="shared" si="1146"/>
        <v>0</v>
      </c>
      <c r="AQ6968">
        <f t="shared" si="1147"/>
        <v>0</v>
      </c>
      <c r="AV6968">
        <f t="shared" si="1149"/>
        <v>6965</v>
      </c>
      <c r="AW6968">
        <f t="shared" si="1148"/>
        <v>0</v>
      </c>
    </row>
    <row r="6969" spans="5:49" x14ac:dyDescent="0.25">
      <c r="E6969" s="47">
        <f t="shared" si="1141"/>
        <v>0</v>
      </c>
      <c r="F6969" s="45">
        <f t="shared" si="1142"/>
        <v>0</v>
      </c>
      <c r="G6969" s="45" t="e">
        <f t="shared" si="1143"/>
        <v>#DIV/0!</v>
      </c>
      <c r="H6969" s="45" t="e">
        <f t="shared" si="1144"/>
        <v>#DIV/0!</v>
      </c>
      <c r="AN6969">
        <f t="shared" si="1150"/>
        <v>0</v>
      </c>
      <c r="AO6969">
        <f t="shared" si="1145"/>
        <v>0</v>
      </c>
      <c r="AP6969">
        <f t="shared" si="1146"/>
        <v>0</v>
      </c>
      <c r="AQ6969">
        <f t="shared" si="1147"/>
        <v>0</v>
      </c>
      <c r="AV6969">
        <f t="shared" si="1149"/>
        <v>6966</v>
      </c>
      <c r="AW6969">
        <f t="shared" si="1148"/>
        <v>0</v>
      </c>
    </row>
    <row r="6970" spans="5:49" x14ac:dyDescent="0.25">
      <c r="E6970" s="47">
        <f t="shared" si="1141"/>
        <v>0</v>
      </c>
      <c r="F6970" s="45">
        <f t="shared" si="1142"/>
        <v>0</v>
      </c>
      <c r="G6970" s="45" t="e">
        <f t="shared" si="1143"/>
        <v>#DIV/0!</v>
      </c>
      <c r="H6970" s="45" t="e">
        <f t="shared" si="1144"/>
        <v>#DIV/0!</v>
      </c>
      <c r="AN6970">
        <f t="shared" si="1150"/>
        <v>0</v>
      </c>
      <c r="AO6970">
        <f t="shared" si="1145"/>
        <v>0</v>
      </c>
      <c r="AP6970">
        <f t="shared" si="1146"/>
        <v>0</v>
      </c>
      <c r="AQ6970">
        <f t="shared" si="1147"/>
        <v>0</v>
      </c>
      <c r="AV6970">
        <f t="shared" si="1149"/>
        <v>6967</v>
      </c>
      <c r="AW6970">
        <f t="shared" si="1148"/>
        <v>0</v>
      </c>
    </row>
    <row r="6971" spans="5:49" x14ac:dyDescent="0.25">
      <c r="E6971" s="47">
        <f t="shared" si="1141"/>
        <v>0</v>
      </c>
      <c r="F6971" s="45">
        <f t="shared" si="1142"/>
        <v>0</v>
      </c>
      <c r="G6971" s="45" t="e">
        <f t="shared" si="1143"/>
        <v>#DIV/0!</v>
      </c>
      <c r="H6971" s="45" t="e">
        <f t="shared" si="1144"/>
        <v>#DIV/0!</v>
      </c>
      <c r="AN6971">
        <f t="shared" si="1150"/>
        <v>0</v>
      </c>
      <c r="AO6971">
        <f t="shared" si="1145"/>
        <v>0</v>
      </c>
      <c r="AP6971">
        <f t="shared" si="1146"/>
        <v>0</v>
      </c>
      <c r="AQ6971">
        <f t="shared" si="1147"/>
        <v>0</v>
      </c>
      <c r="AV6971">
        <f t="shared" si="1149"/>
        <v>6968</v>
      </c>
      <c r="AW6971">
        <f t="shared" si="1148"/>
        <v>0</v>
      </c>
    </row>
    <row r="6972" spans="5:49" x14ac:dyDescent="0.25">
      <c r="E6972" s="47">
        <f t="shared" si="1141"/>
        <v>0</v>
      </c>
      <c r="F6972" s="45">
        <f t="shared" si="1142"/>
        <v>0</v>
      </c>
      <c r="G6972" s="45" t="e">
        <f t="shared" si="1143"/>
        <v>#DIV/0!</v>
      </c>
      <c r="H6972" s="45" t="e">
        <f t="shared" si="1144"/>
        <v>#DIV/0!</v>
      </c>
      <c r="AN6972">
        <f t="shared" si="1150"/>
        <v>0</v>
      </c>
      <c r="AO6972">
        <f t="shared" si="1145"/>
        <v>0</v>
      </c>
      <c r="AP6972">
        <f t="shared" si="1146"/>
        <v>0</v>
      </c>
      <c r="AQ6972">
        <f t="shared" si="1147"/>
        <v>0</v>
      </c>
      <c r="AV6972">
        <f t="shared" si="1149"/>
        <v>6969</v>
      </c>
      <c r="AW6972">
        <f t="shared" si="1148"/>
        <v>0</v>
      </c>
    </row>
    <row r="6973" spans="5:49" x14ac:dyDescent="0.25">
      <c r="E6973" s="47">
        <f t="shared" si="1141"/>
        <v>0</v>
      </c>
      <c r="F6973" s="45">
        <f t="shared" si="1142"/>
        <v>0</v>
      </c>
      <c r="G6973" s="45" t="e">
        <f t="shared" si="1143"/>
        <v>#DIV/0!</v>
      </c>
      <c r="H6973" s="45" t="e">
        <f t="shared" si="1144"/>
        <v>#DIV/0!</v>
      </c>
      <c r="AN6973">
        <f t="shared" si="1150"/>
        <v>0</v>
      </c>
      <c r="AO6973">
        <f t="shared" si="1145"/>
        <v>0</v>
      </c>
      <c r="AP6973">
        <f t="shared" si="1146"/>
        <v>0</v>
      </c>
      <c r="AQ6973">
        <f t="shared" si="1147"/>
        <v>0</v>
      </c>
      <c r="AV6973">
        <f t="shared" si="1149"/>
        <v>6970</v>
      </c>
      <c r="AW6973">
        <f t="shared" si="1148"/>
        <v>0</v>
      </c>
    </row>
    <row r="6974" spans="5:49" x14ac:dyDescent="0.25">
      <c r="E6974" s="47">
        <f t="shared" si="1141"/>
        <v>0</v>
      </c>
      <c r="F6974" s="45">
        <f t="shared" si="1142"/>
        <v>0</v>
      </c>
      <c r="G6974" s="45" t="e">
        <f t="shared" si="1143"/>
        <v>#DIV/0!</v>
      </c>
      <c r="H6974" s="45" t="e">
        <f t="shared" si="1144"/>
        <v>#DIV/0!</v>
      </c>
      <c r="AN6974">
        <f t="shared" si="1150"/>
        <v>0</v>
      </c>
      <c r="AO6974">
        <f t="shared" si="1145"/>
        <v>0</v>
      </c>
      <c r="AP6974">
        <f t="shared" si="1146"/>
        <v>0</v>
      </c>
      <c r="AQ6974">
        <f t="shared" si="1147"/>
        <v>0</v>
      </c>
      <c r="AV6974">
        <f t="shared" si="1149"/>
        <v>6971</v>
      </c>
      <c r="AW6974">
        <f t="shared" si="1148"/>
        <v>0</v>
      </c>
    </row>
    <row r="6975" spans="5:49" x14ac:dyDescent="0.25">
      <c r="E6975" s="47">
        <f t="shared" si="1141"/>
        <v>0</v>
      </c>
      <c r="F6975" s="45">
        <f t="shared" si="1142"/>
        <v>0</v>
      </c>
      <c r="G6975" s="45" t="e">
        <f t="shared" si="1143"/>
        <v>#DIV/0!</v>
      </c>
      <c r="H6975" s="45" t="e">
        <f t="shared" si="1144"/>
        <v>#DIV/0!</v>
      </c>
      <c r="AN6975">
        <f t="shared" si="1150"/>
        <v>0</v>
      </c>
      <c r="AO6975">
        <f t="shared" si="1145"/>
        <v>0</v>
      </c>
      <c r="AP6975">
        <f t="shared" si="1146"/>
        <v>0</v>
      </c>
      <c r="AQ6975">
        <f t="shared" si="1147"/>
        <v>0</v>
      </c>
      <c r="AV6975">
        <f t="shared" si="1149"/>
        <v>6972</v>
      </c>
      <c r="AW6975">
        <f t="shared" si="1148"/>
        <v>0</v>
      </c>
    </row>
    <row r="6976" spans="5:49" x14ac:dyDescent="0.25">
      <c r="E6976" s="47">
        <f t="shared" si="1141"/>
        <v>0</v>
      </c>
      <c r="F6976" s="45">
        <f t="shared" si="1142"/>
        <v>0</v>
      </c>
      <c r="G6976" s="45" t="e">
        <f t="shared" si="1143"/>
        <v>#DIV/0!</v>
      </c>
      <c r="H6976" s="45" t="e">
        <f t="shared" si="1144"/>
        <v>#DIV/0!</v>
      </c>
      <c r="AN6976">
        <f t="shared" si="1150"/>
        <v>0</v>
      </c>
      <c r="AO6976">
        <f t="shared" si="1145"/>
        <v>0</v>
      </c>
      <c r="AP6976">
        <f t="shared" si="1146"/>
        <v>0</v>
      </c>
      <c r="AQ6976">
        <f t="shared" si="1147"/>
        <v>0</v>
      </c>
      <c r="AV6976">
        <f t="shared" si="1149"/>
        <v>6973</v>
      </c>
      <c r="AW6976">
        <f t="shared" si="1148"/>
        <v>0</v>
      </c>
    </row>
    <row r="6977" spans="5:49" x14ac:dyDescent="0.25">
      <c r="E6977" s="47">
        <f t="shared" si="1141"/>
        <v>0</v>
      </c>
      <c r="F6977" s="45">
        <f t="shared" si="1142"/>
        <v>0</v>
      </c>
      <c r="G6977" s="45" t="e">
        <f t="shared" si="1143"/>
        <v>#DIV/0!</v>
      </c>
      <c r="H6977" s="45" t="e">
        <f t="shared" si="1144"/>
        <v>#DIV/0!</v>
      </c>
      <c r="AN6977">
        <f t="shared" si="1150"/>
        <v>0</v>
      </c>
      <c r="AO6977">
        <f t="shared" si="1145"/>
        <v>0</v>
      </c>
      <c r="AP6977">
        <f t="shared" si="1146"/>
        <v>0</v>
      </c>
      <c r="AQ6977">
        <f t="shared" si="1147"/>
        <v>0</v>
      </c>
      <c r="AV6977">
        <f t="shared" si="1149"/>
        <v>6974</v>
      </c>
      <c r="AW6977">
        <f t="shared" si="1148"/>
        <v>0</v>
      </c>
    </row>
    <row r="6978" spans="5:49" x14ac:dyDescent="0.25">
      <c r="E6978" s="47">
        <f t="shared" ref="E6978:E7041" si="1151">ROUNDDOWN(C6980,0)</f>
        <v>0</v>
      </c>
      <c r="F6978" s="45">
        <f t="shared" ref="F6978:F7041" si="1152">HOUR(C6980)</f>
        <v>0</v>
      </c>
      <c r="G6978" s="45" t="e">
        <f t="shared" ref="G6978:G7041" si="1153">D6980/H6978</f>
        <v>#DIV/0!</v>
      </c>
      <c r="H6978" s="45" t="e">
        <f t="shared" ref="H6978:H7041" si="1154">AVERAGEIFS(D:D,E:E,E6978)</f>
        <v>#DIV/0!</v>
      </c>
      <c r="AN6978">
        <f t="shared" si="1150"/>
        <v>0</v>
      </c>
      <c r="AO6978">
        <f t="shared" si="1145"/>
        <v>0</v>
      </c>
      <c r="AP6978">
        <f t="shared" si="1146"/>
        <v>0</v>
      </c>
      <c r="AQ6978">
        <f t="shared" si="1147"/>
        <v>0</v>
      </c>
      <c r="AV6978">
        <f t="shared" si="1149"/>
        <v>6975</v>
      </c>
      <c r="AW6978">
        <f t="shared" si="1148"/>
        <v>0</v>
      </c>
    </row>
    <row r="6979" spans="5:49" x14ac:dyDescent="0.25">
      <c r="E6979" s="47">
        <f t="shared" si="1151"/>
        <v>0</v>
      </c>
      <c r="F6979" s="45">
        <f t="shared" si="1152"/>
        <v>0</v>
      </c>
      <c r="G6979" s="45" t="e">
        <f t="shared" si="1153"/>
        <v>#DIV/0!</v>
      </c>
      <c r="H6979" s="45" t="e">
        <f t="shared" si="1154"/>
        <v>#DIV/0!</v>
      </c>
      <c r="AN6979">
        <f t="shared" si="1150"/>
        <v>0</v>
      </c>
      <c r="AO6979">
        <f t="shared" si="1145"/>
        <v>0</v>
      </c>
      <c r="AP6979">
        <f t="shared" si="1146"/>
        <v>0</v>
      </c>
      <c r="AQ6979">
        <f t="shared" si="1147"/>
        <v>0</v>
      </c>
      <c r="AV6979">
        <f t="shared" si="1149"/>
        <v>6976</v>
      </c>
      <c r="AW6979">
        <f t="shared" si="1148"/>
        <v>0</v>
      </c>
    </row>
    <row r="6980" spans="5:49" x14ac:dyDescent="0.25">
      <c r="E6980" s="47">
        <f t="shared" si="1151"/>
        <v>0</v>
      </c>
      <c r="F6980" s="45">
        <f t="shared" si="1152"/>
        <v>0</v>
      </c>
      <c r="G6980" s="45" t="e">
        <f t="shared" si="1153"/>
        <v>#DIV/0!</v>
      </c>
      <c r="H6980" s="45" t="e">
        <f t="shared" si="1154"/>
        <v>#DIV/0!</v>
      </c>
      <c r="AN6980">
        <f t="shared" si="1150"/>
        <v>0</v>
      </c>
      <c r="AO6980">
        <f t="shared" ref="AO6980:AO7043" si="1155">ROUNDUP((C6980-$C$4)/7,0)</f>
        <v>0</v>
      </c>
      <c r="AP6980">
        <f t="shared" ref="AP6980:AP7043" si="1156">ROUNDUP((C6980-$C$4)/1,0)</f>
        <v>0</v>
      </c>
      <c r="AQ6980">
        <f t="shared" ref="AQ6980:AQ7043" si="1157">ROUNDUP((C6980-$C$4)*24,0)</f>
        <v>0</v>
      </c>
      <c r="AV6980">
        <f t="shared" si="1149"/>
        <v>6977</v>
      </c>
      <c r="AW6980">
        <f t="shared" ref="AW6980:AW7043" si="1158">SUMIFS(AN:AN,AQ:AQ,AV6980)</f>
        <v>0</v>
      </c>
    </row>
    <row r="6981" spans="5:49" x14ac:dyDescent="0.25">
      <c r="E6981" s="47">
        <f t="shared" si="1151"/>
        <v>0</v>
      </c>
      <c r="F6981" s="45">
        <f t="shared" si="1152"/>
        <v>0</v>
      </c>
      <c r="G6981" s="45" t="e">
        <f t="shared" si="1153"/>
        <v>#DIV/0!</v>
      </c>
      <c r="H6981" s="45" t="e">
        <f t="shared" si="1154"/>
        <v>#DIV/0!</v>
      </c>
      <c r="AN6981">
        <f t="shared" si="1150"/>
        <v>0</v>
      </c>
      <c r="AO6981">
        <f t="shared" si="1155"/>
        <v>0</v>
      </c>
      <c r="AP6981">
        <f t="shared" si="1156"/>
        <v>0</v>
      </c>
      <c r="AQ6981">
        <f t="shared" si="1157"/>
        <v>0</v>
      </c>
      <c r="AV6981">
        <f t="shared" ref="AV6981:AV7044" si="1159">1+AV6980</f>
        <v>6978</v>
      </c>
      <c r="AW6981">
        <f t="shared" si="1158"/>
        <v>0</v>
      </c>
    </row>
    <row r="6982" spans="5:49" x14ac:dyDescent="0.25">
      <c r="E6982" s="47">
        <f t="shared" si="1151"/>
        <v>0</v>
      </c>
      <c r="F6982" s="45">
        <f t="shared" si="1152"/>
        <v>0</v>
      </c>
      <c r="G6982" s="45" t="e">
        <f t="shared" si="1153"/>
        <v>#DIV/0!</v>
      </c>
      <c r="H6982" s="45" t="e">
        <f t="shared" si="1154"/>
        <v>#DIV/0!</v>
      </c>
      <c r="AN6982">
        <f t="shared" si="1150"/>
        <v>0</v>
      </c>
      <c r="AO6982">
        <f t="shared" si="1155"/>
        <v>0</v>
      </c>
      <c r="AP6982">
        <f t="shared" si="1156"/>
        <v>0</v>
      </c>
      <c r="AQ6982">
        <f t="shared" si="1157"/>
        <v>0</v>
      </c>
      <c r="AV6982">
        <f t="shared" si="1159"/>
        <v>6979</v>
      </c>
      <c r="AW6982">
        <f t="shared" si="1158"/>
        <v>0</v>
      </c>
    </row>
    <row r="6983" spans="5:49" x14ac:dyDescent="0.25">
      <c r="E6983" s="47">
        <f t="shared" si="1151"/>
        <v>0</v>
      </c>
      <c r="F6983" s="45">
        <f t="shared" si="1152"/>
        <v>0</v>
      </c>
      <c r="G6983" s="45" t="e">
        <f t="shared" si="1153"/>
        <v>#DIV/0!</v>
      </c>
      <c r="H6983" s="45" t="e">
        <f t="shared" si="1154"/>
        <v>#DIV/0!</v>
      </c>
      <c r="AN6983">
        <f t="shared" si="1150"/>
        <v>0</v>
      </c>
      <c r="AO6983">
        <f t="shared" si="1155"/>
        <v>0</v>
      </c>
      <c r="AP6983">
        <f t="shared" si="1156"/>
        <v>0</v>
      </c>
      <c r="AQ6983">
        <f t="shared" si="1157"/>
        <v>0</v>
      </c>
      <c r="AV6983">
        <f t="shared" si="1159"/>
        <v>6980</v>
      </c>
      <c r="AW6983">
        <f t="shared" si="1158"/>
        <v>0</v>
      </c>
    </row>
    <row r="6984" spans="5:49" x14ac:dyDescent="0.25">
      <c r="E6984" s="47">
        <f t="shared" si="1151"/>
        <v>0</v>
      </c>
      <c r="F6984" s="45">
        <f t="shared" si="1152"/>
        <v>0</v>
      </c>
      <c r="G6984" s="45" t="e">
        <f t="shared" si="1153"/>
        <v>#DIV/0!</v>
      </c>
      <c r="H6984" s="45" t="e">
        <f t="shared" si="1154"/>
        <v>#DIV/0!</v>
      </c>
      <c r="AN6984">
        <f t="shared" ref="AN6984:AN7047" si="1160">D6984*(C6984-C6983)*86400*$B$15</f>
        <v>0</v>
      </c>
      <c r="AO6984">
        <f t="shared" si="1155"/>
        <v>0</v>
      </c>
      <c r="AP6984">
        <f t="shared" si="1156"/>
        <v>0</v>
      </c>
      <c r="AQ6984">
        <f t="shared" si="1157"/>
        <v>0</v>
      </c>
      <c r="AV6984">
        <f t="shared" si="1159"/>
        <v>6981</v>
      </c>
      <c r="AW6984">
        <f t="shared" si="1158"/>
        <v>0</v>
      </c>
    </row>
    <row r="6985" spans="5:49" x14ac:dyDescent="0.25">
      <c r="E6985" s="47">
        <f t="shared" si="1151"/>
        <v>0</v>
      </c>
      <c r="F6985" s="45">
        <f t="shared" si="1152"/>
        <v>0</v>
      </c>
      <c r="G6985" s="45" t="e">
        <f t="shared" si="1153"/>
        <v>#DIV/0!</v>
      </c>
      <c r="H6985" s="45" t="e">
        <f t="shared" si="1154"/>
        <v>#DIV/0!</v>
      </c>
      <c r="AN6985">
        <f t="shared" si="1160"/>
        <v>0</v>
      </c>
      <c r="AO6985">
        <f t="shared" si="1155"/>
        <v>0</v>
      </c>
      <c r="AP6985">
        <f t="shared" si="1156"/>
        <v>0</v>
      </c>
      <c r="AQ6985">
        <f t="shared" si="1157"/>
        <v>0</v>
      </c>
      <c r="AV6985">
        <f t="shared" si="1159"/>
        <v>6982</v>
      </c>
      <c r="AW6985">
        <f t="shared" si="1158"/>
        <v>0</v>
      </c>
    </row>
    <row r="6986" spans="5:49" x14ac:dyDescent="0.25">
      <c r="E6986" s="47">
        <f t="shared" si="1151"/>
        <v>0</v>
      </c>
      <c r="F6986" s="45">
        <f t="shared" si="1152"/>
        <v>0</v>
      </c>
      <c r="G6986" s="45" t="e">
        <f t="shared" si="1153"/>
        <v>#DIV/0!</v>
      </c>
      <c r="H6986" s="45" t="e">
        <f t="shared" si="1154"/>
        <v>#DIV/0!</v>
      </c>
      <c r="AN6986">
        <f t="shared" si="1160"/>
        <v>0</v>
      </c>
      <c r="AO6986">
        <f t="shared" si="1155"/>
        <v>0</v>
      </c>
      <c r="AP6986">
        <f t="shared" si="1156"/>
        <v>0</v>
      </c>
      <c r="AQ6986">
        <f t="shared" si="1157"/>
        <v>0</v>
      </c>
      <c r="AV6986">
        <f t="shared" si="1159"/>
        <v>6983</v>
      </c>
      <c r="AW6986">
        <f t="shared" si="1158"/>
        <v>0</v>
      </c>
    </row>
    <row r="6987" spans="5:49" x14ac:dyDescent="0.25">
      <c r="E6987" s="47">
        <f t="shared" si="1151"/>
        <v>0</v>
      </c>
      <c r="F6987" s="45">
        <f t="shared" si="1152"/>
        <v>0</v>
      </c>
      <c r="G6987" s="45" t="e">
        <f t="shared" si="1153"/>
        <v>#DIV/0!</v>
      </c>
      <c r="H6987" s="45" t="e">
        <f t="shared" si="1154"/>
        <v>#DIV/0!</v>
      </c>
      <c r="AN6987">
        <f t="shared" si="1160"/>
        <v>0</v>
      </c>
      <c r="AO6987">
        <f t="shared" si="1155"/>
        <v>0</v>
      </c>
      <c r="AP6987">
        <f t="shared" si="1156"/>
        <v>0</v>
      </c>
      <c r="AQ6987">
        <f t="shared" si="1157"/>
        <v>0</v>
      </c>
      <c r="AV6987">
        <f t="shared" si="1159"/>
        <v>6984</v>
      </c>
      <c r="AW6987">
        <f t="shared" si="1158"/>
        <v>0</v>
      </c>
    </row>
    <row r="6988" spans="5:49" x14ac:dyDescent="0.25">
      <c r="E6988" s="47">
        <f t="shared" si="1151"/>
        <v>0</v>
      </c>
      <c r="F6988" s="45">
        <f t="shared" si="1152"/>
        <v>0</v>
      </c>
      <c r="G6988" s="45" t="e">
        <f t="shared" si="1153"/>
        <v>#DIV/0!</v>
      </c>
      <c r="H6988" s="45" t="e">
        <f t="shared" si="1154"/>
        <v>#DIV/0!</v>
      </c>
      <c r="AN6988">
        <f t="shared" si="1160"/>
        <v>0</v>
      </c>
      <c r="AO6988">
        <f t="shared" si="1155"/>
        <v>0</v>
      </c>
      <c r="AP6988">
        <f t="shared" si="1156"/>
        <v>0</v>
      </c>
      <c r="AQ6988">
        <f t="shared" si="1157"/>
        <v>0</v>
      </c>
      <c r="AV6988">
        <f t="shared" si="1159"/>
        <v>6985</v>
      </c>
      <c r="AW6988">
        <f t="shared" si="1158"/>
        <v>0</v>
      </c>
    </row>
    <row r="6989" spans="5:49" x14ac:dyDescent="0.25">
      <c r="E6989" s="47">
        <f t="shared" si="1151"/>
        <v>0</v>
      </c>
      <c r="F6989" s="45">
        <f t="shared" si="1152"/>
        <v>0</v>
      </c>
      <c r="G6989" s="45" t="e">
        <f t="shared" si="1153"/>
        <v>#DIV/0!</v>
      </c>
      <c r="H6989" s="45" t="e">
        <f t="shared" si="1154"/>
        <v>#DIV/0!</v>
      </c>
      <c r="AN6989">
        <f t="shared" si="1160"/>
        <v>0</v>
      </c>
      <c r="AO6989">
        <f t="shared" si="1155"/>
        <v>0</v>
      </c>
      <c r="AP6989">
        <f t="shared" si="1156"/>
        <v>0</v>
      </c>
      <c r="AQ6989">
        <f t="shared" si="1157"/>
        <v>0</v>
      </c>
      <c r="AV6989">
        <f t="shared" si="1159"/>
        <v>6986</v>
      </c>
      <c r="AW6989">
        <f t="shared" si="1158"/>
        <v>0</v>
      </c>
    </row>
    <row r="6990" spans="5:49" x14ac:dyDescent="0.25">
      <c r="E6990" s="47">
        <f t="shared" si="1151"/>
        <v>0</v>
      </c>
      <c r="F6990" s="45">
        <f t="shared" si="1152"/>
        <v>0</v>
      </c>
      <c r="G6990" s="45" t="e">
        <f t="shared" si="1153"/>
        <v>#DIV/0!</v>
      </c>
      <c r="H6990" s="45" t="e">
        <f t="shared" si="1154"/>
        <v>#DIV/0!</v>
      </c>
      <c r="AN6990">
        <f t="shared" si="1160"/>
        <v>0</v>
      </c>
      <c r="AO6990">
        <f t="shared" si="1155"/>
        <v>0</v>
      </c>
      <c r="AP6990">
        <f t="shared" si="1156"/>
        <v>0</v>
      </c>
      <c r="AQ6990">
        <f t="shared" si="1157"/>
        <v>0</v>
      </c>
      <c r="AV6990">
        <f t="shared" si="1159"/>
        <v>6987</v>
      </c>
      <c r="AW6990">
        <f t="shared" si="1158"/>
        <v>0</v>
      </c>
    </row>
    <row r="6991" spans="5:49" x14ac:dyDescent="0.25">
      <c r="E6991" s="47">
        <f t="shared" si="1151"/>
        <v>0</v>
      </c>
      <c r="F6991" s="45">
        <f t="shared" si="1152"/>
        <v>0</v>
      </c>
      <c r="G6991" s="45" t="e">
        <f t="shared" si="1153"/>
        <v>#DIV/0!</v>
      </c>
      <c r="H6991" s="45" t="e">
        <f t="shared" si="1154"/>
        <v>#DIV/0!</v>
      </c>
      <c r="AN6991">
        <f t="shared" si="1160"/>
        <v>0</v>
      </c>
      <c r="AO6991">
        <f t="shared" si="1155"/>
        <v>0</v>
      </c>
      <c r="AP6991">
        <f t="shared" si="1156"/>
        <v>0</v>
      </c>
      <c r="AQ6991">
        <f t="shared" si="1157"/>
        <v>0</v>
      </c>
      <c r="AV6991">
        <f t="shared" si="1159"/>
        <v>6988</v>
      </c>
      <c r="AW6991">
        <f t="shared" si="1158"/>
        <v>0</v>
      </c>
    </row>
    <row r="6992" spans="5:49" x14ac:dyDescent="0.25">
      <c r="E6992" s="47">
        <f t="shared" si="1151"/>
        <v>0</v>
      </c>
      <c r="F6992" s="45">
        <f t="shared" si="1152"/>
        <v>0</v>
      </c>
      <c r="G6992" s="45" t="e">
        <f t="shared" si="1153"/>
        <v>#DIV/0!</v>
      </c>
      <c r="H6992" s="45" t="e">
        <f t="shared" si="1154"/>
        <v>#DIV/0!</v>
      </c>
      <c r="AN6992">
        <f t="shared" si="1160"/>
        <v>0</v>
      </c>
      <c r="AO6992">
        <f t="shared" si="1155"/>
        <v>0</v>
      </c>
      <c r="AP6992">
        <f t="shared" si="1156"/>
        <v>0</v>
      </c>
      <c r="AQ6992">
        <f t="shared" si="1157"/>
        <v>0</v>
      </c>
      <c r="AV6992">
        <f t="shared" si="1159"/>
        <v>6989</v>
      </c>
      <c r="AW6992">
        <f t="shared" si="1158"/>
        <v>0</v>
      </c>
    </row>
    <row r="6993" spans="5:49" x14ac:dyDescent="0.25">
      <c r="E6993" s="47">
        <f t="shared" si="1151"/>
        <v>0</v>
      </c>
      <c r="F6993" s="45">
        <f t="shared" si="1152"/>
        <v>0</v>
      </c>
      <c r="G6993" s="45" t="e">
        <f t="shared" si="1153"/>
        <v>#DIV/0!</v>
      </c>
      <c r="H6993" s="45" t="e">
        <f t="shared" si="1154"/>
        <v>#DIV/0!</v>
      </c>
      <c r="AN6993">
        <f t="shared" si="1160"/>
        <v>0</v>
      </c>
      <c r="AO6993">
        <f t="shared" si="1155"/>
        <v>0</v>
      </c>
      <c r="AP6993">
        <f t="shared" si="1156"/>
        <v>0</v>
      </c>
      <c r="AQ6993">
        <f t="shared" si="1157"/>
        <v>0</v>
      </c>
      <c r="AV6993">
        <f t="shared" si="1159"/>
        <v>6990</v>
      </c>
      <c r="AW6993">
        <f t="shared" si="1158"/>
        <v>0</v>
      </c>
    </row>
    <row r="6994" spans="5:49" x14ac:dyDescent="0.25">
      <c r="E6994" s="47">
        <f t="shared" si="1151"/>
        <v>0</v>
      </c>
      <c r="F6994" s="45">
        <f t="shared" si="1152"/>
        <v>0</v>
      </c>
      <c r="G6994" s="45" t="e">
        <f t="shared" si="1153"/>
        <v>#DIV/0!</v>
      </c>
      <c r="H6994" s="45" t="e">
        <f t="shared" si="1154"/>
        <v>#DIV/0!</v>
      </c>
      <c r="AN6994">
        <f t="shared" si="1160"/>
        <v>0</v>
      </c>
      <c r="AO6994">
        <f t="shared" si="1155"/>
        <v>0</v>
      </c>
      <c r="AP6994">
        <f t="shared" si="1156"/>
        <v>0</v>
      </c>
      <c r="AQ6994">
        <f t="shared" si="1157"/>
        <v>0</v>
      </c>
      <c r="AV6994">
        <f t="shared" si="1159"/>
        <v>6991</v>
      </c>
      <c r="AW6994">
        <f t="shared" si="1158"/>
        <v>0</v>
      </c>
    </row>
    <row r="6995" spans="5:49" x14ac:dyDescent="0.25">
      <c r="E6995" s="47">
        <f t="shared" si="1151"/>
        <v>0</v>
      </c>
      <c r="F6995" s="45">
        <f t="shared" si="1152"/>
        <v>0</v>
      </c>
      <c r="G6995" s="45" t="e">
        <f t="shared" si="1153"/>
        <v>#DIV/0!</v>
      </c>
      <c r="H6995" s="45" t="e">
        <f t="shared" si="1154"/>
        <v>#DIV/0!</v>
      </c>
      <c r="AN6995">
        <f t="shared" si="1160"/>
        <v>0</v>
      </c>
      <c r="AO6995">
        <f t="shared" si="1155"/>
        <v>0</v>
      </c>
      <c r="AP6995">
        <f t="shared" si="1156"/>
        <v>0</v>
      </c>
      <c r="AQ6995">
        <f t="shared" si="1157"/>
        <v>0</v>
      </c>
      <c r="AV6995">
        <f t="shared" si="1159"/>
        <v>6992</v>
      </c>
      <c r="AW6995">
        <f t="shared" si="1158"/>
        <v>0</v>
      </c>
    </row>
    <row r="6996" spans="5:49" x14ac:dyDescent="0.25">
      <c r="E6996" s="47">
        <f t="shared" si="1151"/>
        <v>0</v>
      </c>
      <c r="F6996" s="45">
        <f t="shared" si="1152"/>
        <v>0</v>
      </c>
      <c r="G6996" s="45" t="e">
        <f t="shared" si="1153"/>
        <v>#DIV/0!</v>
      </c>
      <c r="H6996" s="45" t="e">
        <f t="shared" si="1154"/>
        <v>#DIV/0!</v>
      </c>
      <c r="AN6996">
        <f t="shared" si="1160"/>
        <v>0</v>
      </c>
      <c r="AO6996">
        <f t="shared" si="1155"/>
        <v>0</v>
      </c>
      <c r="AP6996">
        <f t="shared" si="1156"/>
        <v>0</v>
      </c>
      <c r="AQ6996">
        <f t="shared" si="1157"/>
        <v>0</v>
      </c>
      <c r="AV6996">
        <f t="shared" si="1159"/>
        <v>6993</v>
      </c>
      <c r="AW6996">
        <f t="shared" si="1158"/>
        <v>0</v>
      </c>
    </row>
    <row r="6997" spans="5:49" x14ac:dyDescent="0.25">
      <c r="E6997" s="47">
        <f t="shared" si="1151"/>
        <v>0</v>
      </c>
      <c r="F6997" s="45">
        <f t="shared" si="1152"/>
        <v>0</v>
      </c>
      <c r="G6997" s="45" t="e">
        <f t="shared" si="1153"/>
        <v>#DIV/0!</v>
      </c>
      <c r="H6997" s="45" t="e">
        <f t="shared" si="1154"/>
        <v>#DIV/0!</v>
      </c>
      <c r="AN6997">
        <f t="shared" si="1160"/>
        <v>0</v>
      </c>
      <c r="AO6997">
        <f t="shared" si="1155"/>
        <v>0</v>
      </c>
      <c r="AP6997">
        <f t="shared" si="1156"/>
        <v>0</v>
      </c>
      <c r="AQ6997">
        <f t="shared" si="1157"/>
        <v>0</v>
      </c>
      <c r="AV6997">
        <f t="shared" si="1159"/>
        <v>6994</v>
      </c>
      <c r="AW6997">
        <f t="shared" si="1158"/>
        <v>0</v>
      </c>
    </row>
    <row r="6998" spans="5:49" x14ac:dyDescent="0.25">
      <c r="E6998" s="47">
        <f t="shared" si="1151"/>
        <v>0</v>
      </c>
      <c r="F6998" s="45">
        <f t="shared" si="1152"/>
        <v>0</v>
      </c>
      <c r="G6998" s="45" t="e">
        <f t="shared" si="1153"/>
        <v>#DIV/0!</v>
      </c>
      <c r="H6998" s="45" t="e">
        <f t="shared" si="1154"/>
        <v>#DIV/0!</v>
      </c>
      <c r="AN6998">
        <f t="shared" si="1160"/>
        <v>0</v>
      </c>
      <c r="AO6998">
        <f t="shared" si="1155"/>
        <v>0</v>
      </c>
      <c r="AP6998">
        <f t="shared" si="1156"/>
        <v>0</v>
      </c>
      <c r="AQ6998">
        <f t="shared" si="1157"/>
        <v>0</v>
      </c>
      <c r="AV6998">
        <f t="shared" si="1159"/>
        <v>6995</v>
      </c>
      <c r="AW6998">
        <f t="shared" si="1158"/>
        <v>0</v>
      </c>
    </row>
    <row r="6999" spans="5:49" x14ac:dyDescent="0.25">
      <c r="E6999" s="47">
        <f t="shared" si="1151"/>
        <v>0</v>
      </c>
      <c r="F6999" s="45">
        <f t="shared" si="1152"/>
        <v>0</v>
      </c>
      <c r="G6999" s="45" t="e">
        <f t="shared" si="1153"/>
        <v>#DIV/0!</v>
      </c>
      <c r="H6999" s="45" t="e">
        <f t="shared" si="1154"/>
        <v>#DIV/0!</v>
      </c>
      <c r="AN6999">
        <f t="shared" si="1160"/>
        <v>0</v>
      </c>
      <c r="AO6999">
        <f t="shared" si="1155"/>
        <v>0</v>
      </c>
      <c r="AP6999">
        <f t="shared" si="1156"/>
        <v>0</v>
      </c>
      <c r="AQ6999">
        <f t="shared" si="1157"/>
        <v>0</v>
      </c>
      <c r="AV6999">
        <f t="shared" si="1159"/>
        <v>6996</v>
      </c>
      <c r="AW6999">
        <f t="shared" si="1158"/>
        <v>0</v>
      </c>
    </row>
    <row r="7000" spans="5:49" x14ac:dyDescent="0.25">
      <c r="E7000" s="47">
        <f t="shared" si="1151"/>
        <v>0</v>
      </c>
      <c r="F7000" s="45">
        <f t="shared" si="1152"/>
        <v>0</v>
      </c>
      <c r="G7000" s="45" t="e">
        <f t="shared" si="1153"/>
        <v>#DIV/0!</v>
      </c>
      <c r="H7000" s="45" t="e">
        <f t="shared" si="1154"/>
        <v>#DIV/0!</v>
      </c>
      <c r="AN7000">
        <f t="shared" si="1160"/>
        <v>0</v>
      </c>
      <c r="AO7000">
        <f t="shared" si="1155"/>
        <v>0</v>
      </c>
      <c r="AP7000">
        <f t="shared" si="1156"/>
        <v>0</v>
      </c>
      <c r="AQ7000">
        <f t="shared" si="1157"/>
        <v>0</v>
      </c>
      <c r="AV7000">
        <f t="shared" si="1159"/>
        <v>6997</v>
      </c>
      <c r="AW7000">
        <f t="shared" si="1158"/>
        <v>0</v>
      </c>
    </row>
    <row r="7001" spans="5:49" x14ac:dyDescent="0.25">
      <c r="E7001" s="47">
        <f t="shared" si="1151"/>
        <v>0</v>
      </c>
      <c r="F7001" s="45">
        <f t="shared" si="1152"/>
        <v>0</v>
      </c>
      <c r="G7001" s="45" t="e">
        <f t="shared" si="1153"/>
        <v>#DIV/0!</v>
      </c>
      <c r="H7001" s="45" t="e">
        <f t="shared" si="1154"/>
        <v>#DIV/0!</v>
      </c>
      <c r="AN7001">
        <f t="shared" si="1160"/>
        <v>0</v>
      </c>
      <c r="AO7001">
        <f t="shared" si="1155"/>
        <v>0</v>
      </c>
      <c r="AP7001">
        <f t="shared" si="1156"/>
        <v>0</v>
      </c>
      <c r="AQ7001">
        <f t="shared" si="1157"/>
        <v>0</v>
      </c>
      <c r="AV7001">
        <f t="shared" si="1159"/>
        <v>6998</v>
      </c>
      <c r="AW7001">
        <f t="shared" si="1158"/>
        <v>0</v>
      </c>
    </row>
    <row r="7002" spans="5:49" x14ac:dyDescent="0.25">
      <c r="E7002" s="47">
        <f t="shared" si="1151"/>
        <v>0</v>
      </c>
      <c r="F7002" s="45">
        <f t="shared" si="1152"/>
        <v>0</v>
      </c>
      <c r="G7002" s="45" t="e">
        <f t="shared" si="1153"/>
        <v>#DIV/0!</v>
      </c>
      <c r="H7002" s="45" t="e">
        <f t="shared" si="1154"/>
        <v>#DIV/0!</v>
      </c>
      <c r="AN7002">
        <f t="shared" si="1160"/>
        <v>0</v>
      </c>
      <c r="AO7002">
        <f t="shared" si="1155"/>
        <v>0</v>
      </c>
      <c r="AP7002">
        <f t="shared" si="1156"/>
        <v>0</v>
      </c>
      <c r="AQ7002">
        <f t="shared" si="1157"/>
        <v>0</v>
      </c>
      <c r="AV7002">
        <f t="shared" si="1159"/>
        <v>6999</v>
      </c>
      <c r="AW7002">
        <f t="shared" si="1158"/>
        <v>0</v>
      </c>
    </row>
    <row r="7003" spans="5:49" x14ac:dyDescent="0.25">
      <c r="E7003" s="47">
        <f t="shared" si="1151"/>
        <v>0</v>
      </c>
      <c r="F7003" s="45">
        <f t="shared" si="1152"/>
        <v>0</v>
      </c>
      <c r="G7003" s="45" t="e">
        <f t="shared" si="1153"/>
        <v>#DIV/0!</v>
      </c>
      <c r="H7003" s="45" t="e">
        <f t="shared" si="1154"/>
        <v>#DIV/0!</v>
      </c>
      <c r="AN7003">
        <f t="shared" si="1160"/>
        <v>0</v>
      </c>
      <c r="AO7003">
        <f t="shared" si="1155"/>
        <v>0</v>
      </c>
      <c r="AP7003">
        <f t="shared" si="1156"/>
        <v>0</v>
      </c>
      <c r="AQ7003">
        <f t="shared" si="1157"/>
        <v>0</v>
      </c>
      <c r="AV7003">
        <f t="shared" si="1159"/>
        <v>7000</v>
      </c>
      <c r="AW7003">
        <f t="shared" si="1158"/>
        <v>0</v>
      </c>
    </row>
    <row r="7004" spans="5:49" x14ac:dyDescent="0.25">
      <c r="E7004" s="47">
        <f t="shared" si="1151"/>
        <v>0</v>
      </c>
      <c r="F7004" s="45">
        <f t="shared" si="1152"/>
        <v>0</v>
      </c>
      <c r="G7004" s="45" t="e">
        <f t="shared" si="1153"/>
        <v>#DIV/0!</v>
      </c>
      <c r="H7004" s="45" t="e">
        <f t="shared" si="1154"/>
        <v>#DIV/0!</v>
      </c>
      <c r="AN7004">
        <f t="shared" si="1160"/>
        <v>0</v>
      </c>
      <c r="AO7004">
        <f t="shared" si="1155"/>
        <v>0</v>
      </c>
      <c r="AP7004">
        <f t="shared" si="1156"/>
        <v>0</v>
      </c>
      <c r="AQ7004">
        <f t="shared" si="1157"/>
        <v>0</v>
      </c>
      <c r="AV7004">
        <f t="shared" si="1159"/>
        <v>7001</v>
      </c>
      <c r="AW7004">
        <f t="shared" si="1158"/>
        <v>0</v>
      </c>
    </row>
    <row r="7005" spans="5:49" x14ac:dyDescent="0.25">
      <c r="E7005" s="47">
        <f t="shared" si="1151"/>
        <v>0</v>
      </c>
      <c r="F7005" s="45">
        <f t="shared" si="1152"/>
        <v>0</v>
      </c>
      <c r="G7005" s="45" t="e">
        <f t="shared" si="1153"/>
        <v>#DIV/0!</v>
      </c>
      <c r="H7005" s="45" t="e">
        <f t="shared" si="1154"/>
        <v>#DIV/0!</v>
      </c>
      <c r="AN7005">
        <f t="shared" si="1160"/>
        <v>0</v>
      </c>
      <c r="AO7005">
        <f t="shared" si="1155"/>
        <v>0</v>
      </c>
      <c r="AP7005">
        <f t="shared" si="1156"/>
        <v>0</v>
      </c>
      <c r="AQ7005">
        <f t="shared" si="1157"/>
        <v>0</v>
      </c>
      <c r="AV7005">
        <f t="shared" si="1159"/>
        <v>7002</v>
      </c>
      <c r="AW7005">
        <f t="shared" si="1158"/>
        <v>0</v>
      </c>
    </row>
    <row r="7006" spans="5:49" x14ac:dyDescent="0.25">
      <c r="E7006" s="47">
        <f t="shared" si="1151"/>
        <v>0</v>
      </c>
      <c r="F7006" s="45">
        <f t="shared" si="1152"/>
        <v>0</v>
      </c>
      <c r="G7006" s="45" t="e">
        <f t="shared" si="1153"/>
        <v>#DIV/0!</v>
      </c>
      <c r="H7006" s="45" t="e">
        <f t="shared" si="1154"/>
        <v>#DIV/0!</v>
      </c>
      <c r="AN7006">
        <f t="shared" si="1160"/>
        <v>0</v>
      </c>
      <c r="AO7006">
        <f t="shared" si="1155"/>
        <v>0</v>
      </c>
      <c r="AP7006">
        <f t="shared" si="1156"/>
        <v>0</v>
      </c>
      <c r="AQ7006">
        <f t="shared" si="1157"/>
        <v>0</v>
      </c>
      <c r="AV7006">
        <f t="shared" si="1159"/>
        <v>7003</v>
      </c>
      <c r="AW7006">
        <f t="shared" si="1158"/>
        <v>0</v>
      </c>
    </row>
    <row r="7007" spans="5:49" x14ac:dyDescent="0.25">
      <c r="E7007" s="47">
        <f t="shared" si="1151"/>
        <v>0</v>
      </c>
      <c r="F7007" s="45">
        <f t="shared" si="1152"/>
        <v>0</v>
      </c>
      <c r="G7007" s="45" t="e">
        <f t="shared" si="1153"/>
        <v>#DIV/0!</v>
      </c>
      <c r="H7007" s="45" t="e">
        <f t="shared" si="1154"/>
        <v>#DIV/0!</v>
      </c>
      <c r="AN7007">
        <f t="shared" si="1160"/>
        <v>0</v>
      </c>
      <c r="AO7007">
        <f t="shared" si="1155"/>
        <v>0</v>
      </c>
      <c r="AP7007">
        <f t="shared" si="1156"/>
        <v>0</v>
      </c>
      <c r="AQ7007">
        <f t="shared" si="1157"/>
        <v>0</v>
      </c>
      <c r="AV7007">
        <f t="shared" si="1159"/>
        <v>7004</v>
      </c>
      <c r="AW7007">
        <f t="shared" si="1158"/>
        <v>0</v>
      </c>
    </row>
    <row r="7008" spans="5:49" x14ac:dyDescent="0.25">
      <c r="E7008" s="47">
        <f t="shared" si="1151"/>
        <v>0</v>
      </c>
      <c r="F7008" s="45">
        <f t="shared" si="1152"/>
        <v>0</v>
      </c>
      <c r="G7008" s="45" t="e">
        <f t="shared" si="1153"/>
        <v>#DIV/0!</v>
      </c>
      <c r="H7008" s="45" t="e">
        <f t="shared" si="1154"/>
        <v>#DIV/0!</v>
      </c>
      <c r="AN7008">
        <f t="shared" si="1160"/>
        <v>0</v>
      </c>
      <c r="AO7008">
        <f t="shared" si="1155"/>
        <v>0</v>
      </c>
      <c r="AP7008">
        <f t="shared" si="1156"/>
        <v>0</v>
      </c>
      <c r="AQ7008">
        <f t="shared" si="1157"/>
        <v>0</v>
      </c>
      <c r="AV7008">
        <f t="shared" si="1159"/>
        <v>7005</v>
      </c>
      <c r="AW7008">
        <f t="shared" si="1158"/>
        <v>0</v>
      </c>
    </row>
    <row r="7009" spans="5:49" x14ac:dyDescent="0.25">
      <c r="E7009" s="47">
        <f t="shared" si="1151"/>
        <v>0</v>
      </c>
      <c r="F7009" s="45">
        <f t="shared" si="1152"/>
        <v>0</v>
      </c>
      <c r="G7009" s="45" t="e">
        <f t="shared" si="1153"/>
        <v>#DIV/0!</v>
      </c>
      <c r="H7009" s="45" t="e">
        <f t="shared" si="1154"/>
        <v>#DIV/0!</v>
      </c>
      <c r="AN7009">
        <f t="shared" si="1160"/>
        <v>0</v>
      </c>
      <c r="AO7009">
        <f t="shared" si="1155"/>
        <v>0</v>
      </c>
      <c r="AP7009">
        <f t="shared" si="1156"/>
        <v>0</v>
      </c>
      <c r="AQ7009">
        <f t="shared" si="1157"/>
        <v>0</v>
      </c>
      <c r="AV7009">
        <f t="shared" si="1159"/>
        <v>7006</v>
      </c>
      <c r="AW7009">
        <f t="shared" si="1158"/>
        <v>0</v>
      </c>
    </row>
    <row r="7010" spans="5:49" x14ac:dyDescent="0.25">
      <c r="E7010" s="47">
        <f t="shared" si="1151"/>
        <v>0</v>
      </c>
      <c r="F7010" s="45">
        <f t="shared" si="1152"/>
        <v>0</v>
      </c>
      <c r="G7010" s="45" t="e">
        <f t="shared" si="1153"/>
        <v>#DIV/0!</v>
      </c>
      <c r="H7010" s="45" t="e">
        <f t="shared" si="1154"/>
        <v>#DIV/0!</v>
      </c>
      <c r="AN7010">
        <f t="shared" si="1160"/>
        <v>0</v>
      </c>
      <c r="AO7010">
        <f t="shared" si="1155"/>
        <v>0</v>
      </c>
      <c r="AP7010">
        <f t="shared" si="1156"/>
        <v>0</v>
      </c>
      <c r="AQ7010">
        <f t="shared" si="1157"/>
        <v>0</v>
      </c>
      <c r="AV7010">
        <f t="shared" si="1159"/>
        <v>7007</v>
      </c>
      <c r="AW7010">
        <f t="shared" si="1158"/>
        <v>0</v>
      </c>
    </row>
    <row r="7011" spans="5:49" x14ac:dyDescent="0.25">
      <c r="E7011" s="47">
        <f t="shared" si="1151"/>
        <v>0</v>
      </c>
      <c r="F7011" s="45">
        <f t="shared" si="1152"/>
        <v>0</v>
      </c>
      <c r="G7011" s="45" t="e">
        <f t="shared" si="1153"/>
        <v>#DIV/0!</v>
      </c>
      <c r="H7011" s="45" t="e">
        <f t="shared" si="1154"/>
        <v>#DIV/0!</v>
      </c>
      <c r="AN7011">
        <f t="shared" si="1160"/>
        <v>0</v>
      </c>
      <c r="AO7011">
        <f t="shared" si="1155"/>
        <v>0</v>
      </c>
      <c r="AP7011">
        <f t="shared" si="1156"/>
        <v>0</v>
      </c>
      <c r="AQ7011">
        <f t="shared" si="1157"/>
        <v>0</v>
      </c>
      <c r="AV7011">
        <f t="shared" si="1159"/>
        <v>7008</v>
      </c>
      <c r="AW7011">
        <f t="shared" si="1158"/>
        <v>0</v>
      </c>
    </row>
    <row r="7012" spans="5:49" x14ac:dyDescent="0.25">
      <c r="E7012" s="47">
        <f t="shared" si="1151"/>
        <v>0</v>
      </c>
      <c r="F7012" s="45">
        <f t="shared" si="1152"/>
        <v>0</v>
      </c>
      <c r="G7012" s="45" t="e">
        <f t="shared" si="1153"/>
        <v>#DIV/0!</v>
      </c>
      <c r="H7012" s="45" t="e">
        <f t="shared" si="1154"/>
        <v>#DIV/0!</v>
      </c>
      <c r="AN7012">
        <f t="shared" si="1160"/>
        <v>0</v>
      </c>
      <c r="AO7012">
        <f t="shared" si="1155"/>
        <v>0</v>
      </c>
      <c r="AP7012">
        <f t="shared" si="1156"/>
        <v>0</v>
      </c>
      <c r="AQ7012">
        <f t="shared" si="1157"/>
        <v>0</v>
      </c>
      <c r="AV7012">
        <f t="shared" si="1159"/>
        <v>7009</v>
      </c>
      <c r="AW7012">
        <f t="shared" si="1158"/>
        <v>0</v>
      </c>
    </row>
    <row r="7013" spans="5:49" x14ac:dyDescent="0.25">
      <c r="E7013" s="47">
        <f t="shared" si="1151"/>
        <v>0</v>
      </c>
      <c r="F7013" s="45">
        <f t="shared" si="1152"/>
        <v>0</v>
      </c>
      <c r="G7013" s="45" t="e">
        <f t="shared" si="1153"/>
        <v>#DIV/0!</v>
      </c>
      <c r="H7013" s="45" t="e">
        <f t="shared" si="1154"/>
        <v>#DIV/0!</v>
      </c>
      <c r="AN7013">
        <f t="shared" si="1160"/>
        <v>0</v>
      </c>
      <c r="AO7013">
        <f t="shared" si="1155"/>
        <v>0</v>
      </c>
      <c r="AP7013">
        <f t="shared" si="1156"/>
        <v>0</v>
      </c>
      <c r="AQ7013">
        <f t="shared" si="1157"/>
        <v>0</v>
      </c>
      <c r="AV7013">
        <f t="shared" si="1159"/>
        <v>7010</v>
      </c>
      <c r="AW7013">
        <f t="shared" si="1158"/>
        <v>0</v>
      </c>
    </row>
    <row r="7014" spans="5:49" x14ac:dyDescent="0.25">
      <c r="E7014" s="47">
        <f t="shared" si="1151"/>
        <v>0</v>
      </c>
      <c r="F7014" s="45">
        <f t="shared" si="1152"/>
        <v>0</v>
      </c>
      <c r="G7014" s="45" t="e">
        <f t="shared" si="1153"/>
        <v>#DIV/0!</v>
      </c>
      <c r="H7014" s="45" t="e">
        <f t="shared" si="1154"/>
        <v>#DIV/0!</v>
      </c>
      <c r="AN7014">
        <f t="shared" si="1160"/>
        <v>0</v>
      </c>
      <c r="AO7014">
        <f t="shared" si="1155"/>
        <v>0</v>
      </c>
      <c r="AP7014">
        <f t="shared" si="1156"/>
        <v>0</v>
      </c>
      <c r="AQ7014">
        <f t="shared" si="1157"/>
        <v>0</v>
      </c>
      <c r="AV7014">
        <f t="shared" si="1159"/>
        <v>7011</v>
      </c>
      <c r="AW7014">
        <f t="shared" si="1158"/>
        <v>0</v>
      </c>
    </row>
    <row r="7015" spans="5:49" x14ac:dyDescent="0.25">
      <c r="E7015" s="47">
        <f t="shared" si="1151"/>
        <v>0</v>
      </c>
      <c r="F7015" s="45">
        <f t="shared" si="1152"/>
        <v>0</v>
      </c>
      <c r="G7015" s="45" t="e">
        <f t="shared" si="1153"/>
        <v>#DIV/0!</v>
      </c>
      <c r="H7015" s="45" t="e">
        <f t="shared" si="1154"/>
        <v>#DIV/0!</v>
      </c>
      <c r="AN7015">
        <f t="shared" si="1160"/>
        <v>0</v>
      </c>
      <c r="AO7015">
        <f t="shared" si="1155"/>
        <v>0</v>
      </c>
      <c r="AP7015">
        <f t="shared" si="1156"/>
        <v>0</v>
      </c>
      <c r="AQ7015">
        <f t="shared" si="1157"/>
        <v>0</v>
      </c>
      <c r="AV7015">
        <f t="shared" si="1159"/>
        <v>7012</v>
      </c>
      <c r="AW7015">
        <f t="shared" si="1158"/>
        <v>0</v>
      </c>
    </row>
    <row r="7016" spans="5:49" x14ac:dyDescent="0.25">
      <c r="E7016" s="47">
        <f t="shared" si="1151"/>
        <v>0</v>
      </c>
      <c r="F7016" s="45">
        <f t="shared" si="1152"/>
        <v>0</v>
      </c>
      <c r="G7016" s="45" t="e">
        <f t="shared" si="1153"/>
        <v>#DIV/0!</v>
      </c>
      <c r="H7016" s="45" t="e">
        <f t="shared" si="1154"/>
        <v>#DIV/0!</v>
      </c>
      <c r="AN7016">
        <f t="shared" si="1160"/>
        <v>0</v>
      </c>
      <c r="AO7016">
        <f t="shared" si="1155"/>
        <v>0</v>
      </c>
      <c r="AP7016">
        <f t="shared" si="1156"/>
        <v>0</v>
      </c>
      <c r="AQ7016">
        <f t="shared" si="1157"/>
        <v>0</v>
      </c>
      <c r="AV7016">
        <f t="shared" si="1159"/>
        <v>7013</v>
      </c>
      <c r="AW7016">
        <f t="shared" si="1158"/>
        <v>0</v>
      </c>
    </row>
    <row r="7017" spans="5:49" x14ac:dyDescent="0.25">
      <c r="E7017" s="47">
        <f t="shared" si="1151"/>
        <v>0</v>
      </c>
      <c r="F7017" s="45">
        <f t="shared" si="1152"/>
        <v>0</v>
      </c>
      <c r="G7017" s="45" t="e">
        <f t="shared" si="1153"/>
        <v>#DIV/0!</v>
      </c>
      <c r="H7017" s="45" t="e">
        <f t="shared" si="1154"/>
        <v>#DIV/0!</v>
      </c>
      <c r="AN7017">
        <f t="shared" si="1160"/>
        <v>0</v>
      </c>
      <c r="AO7017">
        <f t="shared" si="1155"/>
        <v>0</v>
      </c>
      <c r="AP7017">
        <f t="shared" si="1156"/>
        <v>0</v>
      </c>
      <c r="AQ7017">
        <f t="shared" si="1157"/>
        <v>0</v>
      </c>
      <c r="AV7017">
        <f t="shared" si="1159"/>
        <v>7014</v>
      </c>
      <c r="AW7017">
        <f t="shared" si="1158"/>
        <v>0</v>
      </c>
    </row>
    <row r="7018" spans="5:49" x14ac:dyDescent="0.25">
      <c r="E7018" s="47">
        <f t="shared" si="1151"/>
        <v>0</v>
      </c>
      <c r="F7018" s="45">
        <f t="shared" si="1152"/>
        <v>0</v>
      </c>
      <c r="G7018" s="45" t="e">
        <f t="shared" si="1153"/>
        <v>#DIV/0!</v>
      </c>
      <c r="H7018" s="45" t="e">
        <f t="shared" si="1154"/>
        <v>#DIV/0!</v>
      </c>
      <c r="AN7018">
        <f t="shared" si="1160"/>
        <v>0</v>
      </c>
      <c r="AO7018">
        <f t="shared" si="1155"/>
        <v>0</v>
      </c>
      <c r="AP7018">
        <f t="shared" si="1156"/>
        <v>0</v>
      </c>
      <c r="AQ7018">
        <f t="shared" si="1157"/>
        <v>0</v>
      </c>
      <c r="AV7018">
        <f t="shared" si="1159"/>
        <v>7015</v>
      </c>
      <c r="AW7018">
        <f t="shared" si="1158"/>
        <v>0</v>
      </c>
    </row>
    <row r="7019" spans="5:49" x14ac:dyDescent="0.25">
      <c r="E7019" s="47">
        <f t="shared" si="1151"/>
        <v>0</v>
      </c>
      <c r="F7019" s="45">
        <f t="shared" si="1152"/>
        <v>0</v>
      </c>
      <c r="G7019" s="45" t="e">
        <f t="shared" si="1153"/>
        <v>#DIV/0!</v>
      </c>
      <c r="H7019" s="45" t="e">
        <f t="shared" si="1154"/>
        <v>#DIV/0!</v>
      </c>
      <c r="AN7019">
        <f t="shared" si="1160"/>
        <v>0</v>
      </c>
      <c r="AO7019">
        <f t="shared" si="1155"/>
        <v>0</v>
      </c>
      <c r="AP7019">
        <f t="shared" si="1156"/>
        <v>0</v>
      </c>
      <c r="AQ7019">
        <f t="shared" si="1157"/>
        <v>0</v>
      </c>
      <c r="AV7019">
        <f t="shared" si="1159"/>
        <v>7016</v>
      </c>
      <c r="AW7019">
        <f t="shared" si="1158"/>
        <v>0</v>
      </c>
    </row>
    <row r="7020" spans="5:49" x14ac:dyDescent="0.25">
      <c r="E7020" s="47">
        <f t="shared" si="1151"/>
        <v>0</v>
      </c>
      <c r="F7020" s="45">
        <f t="shared" si="1152"/>
        <v>0</v>
      </c>
      <c r="G7020" s="45" t="e">
        <f t="shared" si="1153"/>
        <v>#DIV/0!</v>
      </c>
      <c r="H7020" s="45" t="e">
        <f t="shared" si="1154"/>
        <v>#DIV/0!</v>
      </c>
      <c r="AN7020">
        <f t="shared" si="1160"/>
        <v>0</v>
      </c>
      <c r="AO7020">
        <f t="shared" si="1155"/>
        <v>0</v>
      </c>
      <c r="AP7020">
        <f t="shared" si="1156"/>
        <v>0</v>
      </c>
      <c r="AQ7020">
        <f t="shared" si="1157"/>
        <v>0</v>
      </c>
      <c r="AV7020">
        <f t="shared" si="1159"/>
        <v>7017</v>
      </c>
      <c r="AW7020">
        <f t="shared" si="1158"/>
        <v>0</v>
      </c>
    </row>
    <row r="7021" spans="5:49" x14ac:dyDescent="0.25">
      <c r="E7021" s="47">
        <f t="shared" si="1151"/>
        <v>0</v>
      </c>
      <c r="F7021" s="45">
        <f t="shared" si="1152"/>
        <v>0</v>
      </c>
      <c r="G7021" s="45" t="e">
        <f t="shared" si="1153"/>
        <v>#DIV/0!</v>
      </c>
      <c r="H7021" s="45" t="e">
        <f t="shared" si="1154"/>
        <v>#DIV/0!</v>
      </c>
      <c r="AN7021">
        <f t="shared" si="1160"/>
        <v>0</v>
      </c>
      <c r="AO7021">
        <f t="shared" si="1155"/>
        <v>0</v>
      </c>
      <c r="AP7021">
        <f t="shared" si="1156"/>
        <v>0</v>
      </c>
      <c r="AQ7021">
        <f t="shared" si="1157"/>
        <v>0</v>
      </c>
      <c r="AV7021">
        <f t="shared" si="1159"/>
        <v>7018</v>
      </c>
      <c r="AW7021">
        <f t="shared" si="1158"/>
        <v>0</v>
      </c>
    </row>
    <row r="7022" spans="5:49" x14ac:dyDescent="0.25">
      <c r="E7022" s="47">
        <f t="shared" si="1151"/>
        <v>0</v>
      </c>
      <c r="F7022" s="45">
        <f t="shared" si="1152"/>
        <v>0</v>
      </c>
      <c r="G7022" s="45" t="e">
        <f t="shared" si="1153"/>
        <v>#DIV/0!</v>
      </c>
      <c r="H7022" s="45" t="e">
        <f t="shared" si="1154"/>
        <v>#DIV/0!</v>
      </c>
      <c r="AN7022">
        <f t="shared" si="1160"/>
        <v>0</v>
      </c>
      <c r="AO7022">
        <f t="shared" si="1155"/>
        <v>0</v>
      </c>
      <c r="AP7022">
        <f t="shared" si="1156"/>
        <v>0</v>
      </c>
      <c r="AQ7022">
        <f t="shared" si="1157"/>
        <v>0</v>
      </c>
      <c r="AV7022">
        <f t="shared" si="1159"/>
        <v>7019</v>
      </c>
      <c r="AW7022">
        <f t="shared" si="1158"/>
        <v>0</v>
      </c>
    </row>
    <row r="7023" spans="5:49" x14ac:dyDescent="0.25">
      <c r="E7023" s="47">
        <f t="shared" si="1151"/>
        <v>0</v>
      </c>
      <c r="F7023" s="45">
        <f t="shared" si="1152"/>
        <v>0</v>
      </c>
      <c r="G7023" s="45" t="e">
        <f t="shared" si="1153"/>
        <v>#DIV/0!</v>
      </c>
      <c r="H7023" s="45" t="e">
        <f t="shared" si="1154"/>
        <v>#DIV/0!</v>
      </c>
      <c r="AN7023">
        <f t="shared" si="1160"/>
        <v>0</v>
      </c>
      <c r="AO7023">
        <f t="shared" si="1155"/>
        <v>0</v>
      </c>
      <c r="AP7023">
        <f t="shared" si="1156"/>
        <v>0</v>
      </c>
      <c r="AQ7023">
        <f t="shared" si="1157"/>
        <v>0</v>
      </c>
      <c r="AV7023">
        <f t="shared" si="1159"/>
        <v>7020</v>
      </c>
      <c r="AW7023">
        <f t="shared" si="1158"/>
        <v>0</v>
      </c>
    </row>
    <row r="7024" spans="5:49" x14ac:dyDescent="0.25">
      <c r="E7024" s="47">
        <f t="shared" si="1151"/>
        <v>0</v>
      </c>
      <c r="F7024" s="45">
        <f t="shared" si="1152"/>
        <v>0</v>
      </c>
      <c r="G7024" s="45" t="e">
        <f t="shared" si="1153"/>
        <v>#DIV/0!</v>
      </c>
      <c r="H7024" s="45" t="e">
        <f t="shared" si="1154"/>
        <v>#DIV/0!</v>
      </c>
      <c r="AN7024">
        <f t="shared" si="1160"/>
        <v>0</v>
      </c>
      <c r="AO7024">
        <f t="shared" si="1155"/>
        <v>0</v>
      </c>
      <c r="AP7024">
        <f t="shared" si="1156"/>
        <v>0</v>
      </c>
      <c r="AQ7024">
        <f t="shared" si="1157"/>
        <v>0</v>
      </c>
      <c r="AV7024">
        <f t="shared" si="1159"/>
        <v>7021</v>
      </c>
      <c r="AW7024">
        <f t="shared" si="1158"/>
        <v>0</v>
      </c>
    </row>
    <row r="7025" spans="5:49" x14ac:dyDescent="0.25">
      <c r="E7025" s="47">
        <f t="shared" si="1151"/>
        <v>0</v>
      </c>
      <c r="F7025" s="45">
        <f t="shared" si="1152"/>
        <v>0</v>
      </c>
      <c r="G7025" s="45" t="e">
        <f t="shared" si="1153"/>
        <v>#DIV/0!</v>
      </c>
      <c r="H7025" s="45" t="e">
        <f t="shared" si="1154"/>
        <v>#DIV/0!</v>
      </c>
      <c r="AN7025">
        <f t="shared" si="1160"/>
        <v>0</v>
      </c>
      <c r="AO7025">
        <f t="shared" si="1155"/>
        <v>0</v>
      </c>
      <c r="AP7025">
        <f t="shared" si="1156"/>
        <v>0</v>
      </c>
      <c r="AQ7025">
        <f t="shared" si="1157"/>
        <v>0</v>
      </c>
      <c r="AV7025">
        <f t="shared" si="1159"/>
        <v>7022</v>
      </c>
      <c r="AW7025">
        <f t="shared" si="1158"/>
        <v>0</v>
      </c>
    </row>
    <row r="7026" spans="5:49" x14ac:dyDescent="0.25">
      <c r="E7026" s="47">
        <f t="shared" si="1151"/>
        <v>0</v>
      </c>
      <c r="F7026" s="45">
        <f t="shared" si="1152"/>
        <v>0</v>
      </c>
      <c r="G7026" s="45" t="e">
        <f t="shared" si="1153"/>
        <v>#DIV/0!</v>
      </c>
      <c r="H7026" s="45" t="e">
        <f t="shared" si="1154"/>
        <v>#DIV/0!</v>
      </c>
      <c r="AN7026">
        <f t="shared" si="1160"/>
        <v>0</v>
      </c>
      <c r="AO7026">
        <f t="shared" si="1155"/>
        <v>0</v>
      </c>
      <c r="AP7026">
        <f t="shared" si="1156"/>
        <v>0</v>
      </c>
      <c r="AQ7026">
        <f t="shared" si="1157"/>
        <v>0</v>
      </c>
      <c r="AV7026">
        <f t="shared" si="1159"/>
        <v>7023</v>
      </c>
      <c r="AW7026">
        <f t="shared" si="1158"/>
        <v>0</v>
      </c>
    </row>
    <row r="7027" spans="5:49" x14ac:dyDescent="0.25">
      <c r="E7027" s="47">
        <f t="shared" si="1151"/>
        <v>0</v>
      </c>
      <c r="F7027" s="45">
        <f t="shared" si="1152"/>
        <v>0</v>
      </c>
      <c r="G7027" s="45" t="e">
        <f t="shared" si="1153"/>
        <v>#DIV/0!</v>
      </c>
      <c r="H7027" s="45" t="e">
        <f t="shared" si="1154"/>
        <v>#DIV/0!</v>
      </c>
      <c r="AN7027">
        <f t="shared" si="1160"/>
        <v>0</v>
      </c>
      <c r="AO7027">
        <f t="shared" si="1155"/>
        <v>0</v>
      </c>
      <c r="AP7027">
        <f t="shared" si="1156"/>
        <v>0</v>
      </c>
      <c r="AQ7027">
        <f t="shared" si="1157"/>
        <v>0</v>
      </c>
      <c r="AV7027">
        <f t="shared" si="1159"/>
        <v>7024</v>
      </c>
      <c r="AW7027">
        <f t="shared" si="1158"/>
        <v>0</v>
      </c>
    </row>
    <row r="7028" spans="5:49" x14ac:dyDescent="0.25">
      <c r="E7028" s="47">
        <f t="shared" si="1151"/>
        <v>0</v>
      </c>
      <c r="F7028" s="45">
        <f t="shared" si="1152"/>
        <v>0</v>
      </c>
      <c r="G7028" s="45" t="e">
        <f t="shared" si="1153"/>
        <v>#DIV/0!</v>
      </c>
      <c r="H7028" s="45" t="e">
        <f t="shared" si="1154"/>
        <v>#DIV/0!</v>
      </c>
      <c r="AN7028">
        <f t="shared" si="1160"/>
        <v>0</v>
      </c>
      <c r="AO7028">
        <f t="shared" si="1155"/>
        <v>0</v>
      </c>
      <c r="AP7028">
        <f t="shared" si="1156"/>
        <v>0</v>
      </c>
      <c r="AQ7028">
        <f t="shared" si="1157"/>
        <v>0</v>
      </c>
      <c r="AV7028">
        <f t="shared" si="1159"/>
        <v>7025</v>
      </c>
      <c r="AW7028">
        <f t="shared" si="1158"/>
        <v>0</v>
      </c>
    </row>
    <row r="7029" spans="5:49" x14ac:dyDescent="0.25">
      <c r="E7029" s="47">
        <f t="shared" si="1151"/>
        <v>0</v>
      </c>
      <c r="F7029" s="45">
        <f t="shared" si="1152"/>
        <v>0</v>
      </c>
      <c r="G7029" s="45" t="e">
        <f t="shared" si="1153"/>
        <v>#DIV/0!</v>
      </c>
      <c r="H7029" s="45" t="e">
        <f t="shared" si="1154"/>
        <v>#DIV/0!</v>
      </c>
      <c r="AN7029">
        <f t="shared" si="1160"/>
        <v>0</v>
      </c>
      <c r="AO7029">
        <f t="shared" si="1155"/>
        <v>0</v>
      </c>
      <c r="AP7029">
        <f t="shared" si="1156"/>
        <v>0</v>
      </c>
      <c r="AQ7029">
        <f t="shared" si="1157"/>
        <v>0</v>
      </c>
      <c r="AV7029">
        <f t="shared" si="1159"/>
        <v>7026</v>
      </c>
      <c r="AW7029">
        <f t="shared" si="1158"/>
        <v>0</v>
      </c>
    </row>
    <row r="7030" spans="5:49" x14ac:dyDescent="0.25">
      <c r="E7030" s="47">
        <f t="shared" si="1151"/>
        <v>0</v>
      </c>
      <c r="F7030" s="45">
        <f t="shared" si="1152"/>
        <v>0</v>
      </c>
      <c r="G7030" s="45" t="e">
        <f t="shared" si="1153"/>
        <v>#DIV/0!</v>
      </c>
      <c r="H7030" s="45" t="e">
        <f t="shared" si="1154"/>
        <v>#DIV/0!</v>
      </c>
      <c r="AN7030">
        <f t="shared" si="1160"/>
        <v>0</v>
      </c>
      <c r="AO7030">
        <f t="shared" si="1155"/>
        <v>0</v>
      </c>
      <c r="AP7030">
        <f t="shared" si="1156"/>
        <v>0</v>
      </c>
      <c r="AQ7030">
        <f t="shared" si="1157"/>
        <v>0</v>
      </c>
      <c r="AV7030">
        <f t="shared" si="1159"/>
        <v>7027</v>
      </c>
      <c r="AW7030">
        <f t="shared" si="1158"/>
        <v>0</v>
      </c>
    </row>
    <row r="7031" spans="5:49" x14ac:dyDescent="0.25">
      <c r="E7031" s="47">
        <f t="shared" si="1151"/>
        <v>0</v>
      </c>
      <c r="F7031" s="45">
        <f t="shared" si="1152"/>
        <v>0</v>
      </c>
      <c r="G7031" s="45" t="e">
        <f t="shared" si="1153"/>
        <v>#DIV/0!</v>
      </c>
      <c r="H7031" s="45" t="e">
        <f t="shared" si="1154"/>
        <v>#DIV/0!</v>
      </c>
      <c r="AN7031">
        <f t="shared" si="1160"/>
        <v>0</v>
      </c>
      <c r="AO7031">
        <f t="shared" si="1155"/>
        <v>0</v>
      </c>
      <c r="AP7031">
        <f t="shared" si="1156"/>
        <v>0</v>
      </c>
      <c r="AQ7031">
        <f t="shared" si="1157"/>
        <v>0</v>
      </c>
      <c r="AV7031">
        <f t="shared" si="1159"/>
        <v>7028</v>
      </c>
      <c r="AW7031">
        <f t="shared" si="1158"/>
        <v>0</v>
      </c>
    </row>
    <row r="7032" spans="5:49" x14ac:dyDescent="0.25">
      <c r="E7032" s="47">
        <f t="shared" si="1151"/>
        <v>0</v>
      </c>
      <c r="F7032" s="45">
        <f t="shared" si="1152"/>
        <v>0</v>
      </c>
      <c r="G7032" s="45" t="e">
        <f t="shared" si="1153"/>
        <v>#DIV/0!</v>
      </c>
      <c r="H7032" s="45" t="e">
        <f t="shared" si="1154"/>
        <v>#DIV/0!</v>
      </c>
      <c r="AN7032">
        <f t="shared" si="1160"/>
        <v>0</v>
      </c>
      <c r="AO7032">
        <f t="shared" si="1155"/>
        <v>0</v>
      </c>
      <c r="AP7032">
        <f t="shared" si="1156"/>
        <v>0</v>
      </c>
      <c r="AQ7032">
        <f t="shared" si="1157"/>
        <v>0</v>
      </c>
      <c r="AV7032">
        <f t="shared" si="1159"/>
        <v>7029</v>
      </c>
      <c r="AW7032">
        <f t="shared" si="1158"/>
        <v>0</v>
      </c>
    </row>
    <row r="7033" spans="5:49" x14ac:dyDescent="0.25">
      <c r="E7033" s="47">
        <f t="shared" si="1151"/>
        <v>0</v>
      </c>
      <c r="F7033" s="45">
        <f t="shared" si="1152"/>
        <v>0</v>
      </c>
      <c r="G7033" s="45" t="e">
        <f t="shared" si="1153"/>
        <v>#DIV/0!</v>
      </c>
      <c r="H7033" s="45" t="e">
        <f t="shared" si="1154"/>
        <v>#DIV/0!</v>
      </c>
      <c r="AN7033">
        <f t="shared" si="1160"/>
        <v>0</v>
      </c>
      <c r="AO7033">
        <f t="shared" si="1155"/>
        <v>0</v>
      </c>
      <c r="AP7033">
        <f t="shared" si="1156"/>
        <v>0</v>
      </c>
      <c r="AQ7033">
        <f t="shared" si="1157"/>
        <v>0</v>
      </c>
      <c r="AV7033">
        <f t="shared" si="1159"/>
        <v>7030</v>
      </c>
      <c r="AW7033">
        <f t="shared" si="1158"/>
        <v>0</v>
      </c>
    </row>
    <row r="7034" spans="5:49" x14ac:dyDescent="0.25">
      <c r="E7034" s="47">
        <f t="shared" si="1151"/>
        <v>0</v>
      </c>
      <c r="F7034" s="45">
        <f t="shared" si="1152"/>
        <v>0</v>
      </c>
      <c r="G7034" s="45" t="e">
        <f t="shared" si="1153"/>
        <v>#DIV/0!</v>
      </c>
      <c r="H7034" s="45" t="e">
        <f t="shared" si="1154"/>
        <v>#DIV/0!</v>
      </c>
      <c r="AN7034">
        <f t="shared" si="1160"/>
        <v>0</v>
      </c>
      <c r="AO7034">
        <f t="shared" si="1155"/>
        <v>0</v>
      </c>
      <c r="AP7034">
        <f t="shared" si="1156"/>
        <v>0</v>
      </c>
      <c r="AQ7034">
        <f t="shared" si="1157"/>
        <v>0</v>
      </c>
      <c r="AV7034">
        <f t="shared" si="1159"/>
        <v>7031</v>
      </c>
      <c r="AW7034">
        <f t="shared" si="1158"/>
        <v>0</v>
      </c>
    </row>
    <row r="7035" spans="5:49" x14ac:dyDescent="0.25">
      <c r="E7035" s="47">
        <f t="shared" si="1151"/>
        <v>0</v>
      </c>
      <c r="F7035" s="45">
        <f t="shared" si="1152"/>
        <v>0</v>
      </c>
      <c r="G7035" s="45" t="e">
        <f t="shared" si="1153"/>
        <v>#DIV/0!</v>
      </c>
      <c r="H7035" s="45" t="e">
        <f t="shared" si="1154"/>
        <v>#DIV/0!</v>
      </c>
      <c r="AN7035">
        <f t="shared" si="1160"/>
        <v>0</v>
      </c>
      <c r="AO7035">
        <f t="shared" si="1155"/>
        <v>0</v>
      </c>
      <c r="AP7035">
        <f t="shared" si="1156"/>
        <v>0</v>
      </c>
      <c r="AQ7035">
        <f t="shared" si="1157"/>
        <v>0</v>
      </c>
      <c r="AV7035">
        <f t="shared" si="1159"/>
        <v>7032</v>
      </c>
      <c r="AW7035">
        <f t="shared" si="1158"/>
        <v>0</v>
      </c>
    </row>
    <row r="7036" spans="5:49" x14ac:dyDescent="0.25">
      <c r="E7036" s="47">
        <f t="shared" si="1151"/>
        <v>0</v>
      </c>
      <c r="F7036" s="45">
        <f t="shared" si="1152"/>
        <v>0</v>
      </c>
      <c r="G7036" s="45" t="e">
        <f t="shared" si="1153"/>
        <v>#DIV/0!</v>
      </c>
      <c r="H7036" s="45" t="e">
        <f t="shared" si="1154"/>
        <v>#DIV/0!</v>
      </c>
      <c r="AN7036">
        <f t="shared" si="1160"/>
        <v>0</v>
      </c>
      <c r="AO7036">
        <f t="shared" si="1155"/>
        <v>0</v>
      </c>
      <c r="AP7036">
        <f t="shared" si="1156"/>
        <v>0</v>
      </c>
      <c r="AQ7036">
        <f t="shared" si="1157"/>
        <v>0</v>
      </c>
      <c r="AV7036">
        <f t="shared" si="1159"/>
        <v>7033</v>
      </c>
      <c r="AW7036">
        <f t="shared" si="1158"/>
        <v>0</v>
      </c>
    </row>
    <row r="7037" spans="5:49" x14ac:dyDescent="0.25">
      <c r="E7037" s="47">
        <f t="shared" si="1151"/>
        <v>0</v>
      </c>
      <c r="F7037" s="45">
        <f t="shared" si="1152"/>
        <v>0</v>
      </c>
      <c r="G7037" s="45" t="e">
        <f t="shared" si="1153"/>
        <v>#DIV/0!</v>
      </c>
      <c r="H7037" s="45" t="e">
        <f t="shared" si="1154"/>
        <v>#DIV/0!</v>
      </c>
      <c r="AN7037">
        <f t="shared" si="1160"/>
        <v>0</v>
      </c>
      <c r="AO7037">
        <f t="shared" si="1155"/>
        <v>0</v>
      </c>
      <c r="AP7037">
        <f t="shared" si="1156"/>
        <v>0</v>
      </c>
      <c r="AQ7037">
        <f t="shared" si="1157"/>
        <v>0</v>
      </c>
      <c r="AV7037">
        <f t="shared" si="1159"/>
        <v>7034</v>
      </c>
      <c r="AW7037">
        <f t="shared" si="1158"/>
        <v>0</v>
      </c>
    </row>
    <row r="7038" spans="5:49" x14ac:dyDescent="0.25">
      <c r="E7038" s="47">
        <f t="shared" si="1151"/>
        <v>0</v>
      </c>
      <c r="F7038" s="45">
        <f t="shared" si="1152"/>
        <v>0</v>
      </c>
      <c r="G7038" s="45" t="e">
        <f t="shared" si="1153"/>
        <v>#DIV/0!</v>
      </c>
      <c r="H7038" s="45" t="e">
        <f t="shared" si="1154"/>
        <v>#DIV/0!</v>
      </c>
      <c r="AN7038">
        <f t="shared" si="1160"/>
        <v>0</v>
      </c>
      <c r="AO7038">
        <f t="shared" si="1155"/>
        <v>0</v>
      </c>
      <c r="AP7038">
        <f t="shared" si="1156"/>
        <v>0</v>
      </c>
      <c r="AQ7038">
        <f t="shared" si="1157"/>
        <v>0</v>
      </c>
      <c r="AV7038">
        <f t="shared" si="1159"/>
        <v>7035</v>
      </c>
      <c r="AW7038">
        <f t="shared" si="1158"/>
        <v>0</v>
      </c>
    </row>
    <row r="7039" spans="5:49" x14ac:dyDescent="0.25">
      <c r="E7039" s="47">
        <f t="shared" si="1151"/>
        <v>0</v>
      </c>
      <c r="F7039" s="45">
        <f t="shared" si="1152"/>
        <v>0</v>
      </c>
      <c r="G7039" s="45" t="e">
        <f t="shared" si="1153"/>
        <v>#DIV/0!</v>
      </c>
      <c r="H7039" s="45" t="e">
        <f t="shared" si="1154"/>
        <v>#DIV/0!</v>
      </c>
      <c r="AN7039">
        <f t="shared" si="1160"/>
        <v>0</v>
      </c>
      <c r="AO7039">
        <f t="shared" si="1155"/>
        <v>0</v>
      </c>
      <c r="AP7039">
        <f t="shared" si="1156"/>
        <v>0</v>
      </c>
      <c r="AQ7039">
        <f t="shared" si="1157"/>
        <v>0</v>
      </c>
      <c r="AV7039">
        <f t="shared" si="1159"/>
        <v>7036</v>
      </c>
      <c r="AW7039">
        <f t="shared" si="1158"/>
        <v>0</v>
      </c>
    </row>
    <row r="7040" spans="5:49" x14ac:dyDescent="0.25">
      <c r="E7040" s="47">
        <f t="shared" si="1151"/>
        <v>0</v>
      </c>
      <c r="F7040" s="45">
        <f t="shared" si="1152"/>
        <v>0</v>
      </c>
      <c r="G7040" s="45" t="e">
        <f t="shared" si="1153"/>
        <v>#DIV/0!</v>
      </c>
      <c r="H7040" s="45" t="e">
        <f t="shared" si="1154"/>
        <v>#DIV/0!</v>
      </c>
      <c r="AN7040">
        <f t="shared" si="1160"/>
        <v>0</v>
      </c>
      <c r="AO7040">
        <f t="shared" si="1155"/>
        <v>0</v>
      </c>
      <c r="AP7040">
        <f t="shared" si="1156"/>
        <v>0</v>
      </c>
      <c r="AQ7040">
        <f t="shared" si="1157"/>
        <v>0</v>
      </c>
      <c r="AV7040">
        <f t="shared" si="1159"/>
        <v>7037</v>
      </c>
      <c r="AW7040">
        <f t="shared" si="1158"/>
        <v>0</v>
      </c>
    </row>
    <row r="7041" spans="5:49" x14ac:dyDescent="0.25">
      <c r="E7041" s="47">
        <f t="shared" si="1151"/>
        <v>0</v>
      </c>
      <c r="F7041" s="45">
        <f t="shared" si="1152"/>
        <v>0</v>
      </c>
      <c r="G7041" s="45" t="e">
        <f t="shared" si="1153"/>
        <v>#DIV/0!</v>
      </c>
      <c r="H7041" s="45" t="e">
        <f t="shared" si="1154"/>
        <v>#DIV/0!</v>
      </c>
      <c r="AN7041">
        <f t="shared" si="1160"/>
        <v>0</v>
      </c>
      <c r="AO7041">
        <f t="shared" si="1155"/>
        <v>0</v>
      </c>
      <c r="AP7041">
        <f t="shared" si="1156"/>
        <v>0</v>
      </c>
      <c r="AQ7041">
        <f t="shared" si="1157"/>
        <v>0</v>
      </c>
      <c r="AV7041">
        <f t="shared" si="1159"/>
        <v>7038</v>
      </c>
      <c r="AW7041">
        <f t="shared" si="1158"/>
        <v>0</v>
      </c>
    </row>
    <row r="7042" spans="5:49" x14ac:dyDescent="0.25">
      <c r="E7042" s="47">
        <f t="shared" ref="E7042:E7105" si="1161">ROUNDDOWN(C7044,0)</f>
        <v>0</v>
      </c>
      <c r="F7042" s="45">
        <f t="shared" ref="F7042:F7105" si="1162">HOUR(C7044)</f>
        <v>0</v>
      </c>
      <c r="G7042" s="45" t="e">
        <f t="shared" ref="G7042:G7105" si="1163">D7044/H7042</f>
        <v>#DIV/0!</v>
      </c>
      <c r="H7042" s="45" t="e">
        <f t="shared" ref="H7042:H7105" si="1164">AVERAGEIFS(D:D,E:E,E7042)</f>
        <v>#DIV/0!</v>
      </c>
      <c r="AN7042">
        <f t="shared" si="1160"/>
        <v>0</v>
      </c>
      <c r="AO7042">
        <f t="shared" si="1155"/>
        <v>0</v>
      </c>
      <c r="AP7042">
        <f t="shared" si="1156"/>
        <v>0</v>
      </c>
      <c r="AQ7042">
        <f t="shared" si="1157"/>
        <v>0</v>
      </c>
      <c r="AV7042">
        <f t="shared" si="1159"/>
        <v>7039</v>
      </c>
      <c r="AW7042">
        <f t="shared" si="1158"/>
        <v>0</v>
      </c>
    </row>
    <row r="7043" spans="5:49" x14ac:dyDescent="0.25">
      <c r="E7043" s="47">
        <f t="shared" si="1161"/>
        <v>0</v>
      </c>
      <c r="F7043" s="45">
        <f t="shared" si="1162"/>
        <v>0</v>
      </c>
      <c r="G7043" s="45" t="e">
        <f t="shared" si="1163"/>
        <v>#DIV/0!</v>
      </c>
      <c r="H7043" s="45" t="e">
        <f t="shared" si="1164"/>
        <v>#DIV/0!</v>
      </c>
      <c r="AN7043">
        <f t="shared" si="1160"/>
        <v>0</v>
      </c>
      <c r="AO7043">
        <f t="shared" si="1155"/>
        <v>0</v>
      </c>
      <c r="AP7043">
        <f t="shared" si="1156"/>
        <v>0</v>
      </c>
      <c r="AQ7043">
        <f t="shared" si="1157"/>
        <v>0</v>
      </c>
      <c r="AV7043">
        <f t="shared" si="1159"/>
        <v>7040</v>
      </c>
      <c r="AW7043">
        <f t="shared" si="1158"/>
        <v>0</v>
      </c>
    </row>
    <row r="7044" spans="5:49" x14ac:dyDescent="0.25">
      <c r="E7044" s="47">
        <f t="shared" si="1161"/>
        <v>0</v>
      </c>
      <c r="F7044" s="45">
        <f t="shared" si="1162"/>
        <v>0</v>
      </c>
      <c r="G7044" s="45" t="e">
        <f t="shared" si="1163"/>
        <v>#DIV/0!</v>
      </c>
      <c r="H7044" s="45" t="e">
        <f t="shared" si="1164"/>
        <v>#DIV/0!</v>
      </c>
      <c r="AN7044">
        <f t="shared" si="1160"/>
        <v>0</v>
      </c>
      <c r="AO7044">
        <f t="shared" ref="AO7044:AO7107" si="1165">ROUNDUP((C7044-$C$4)/7,0)</f>
        <v>0</v>
      </c>
      <c r="AP7044">
        <f t="shared" ref="AP7044:AP7107" si="1166">ROUNDUP((C7044-$C$4)/1,0)</f>
        <v>0</v>
      </c>
      <c r="AQ7044">
        <f t="shared" ref="AQ7044:AQ7107" si="1167">ROUNDUP((C7044-$C$4)*24,0)</f>
        <v>0</v>
      </c>
      <c r="AV7044">
        <f t="shared" si="1159"/>
        <v>7041</v>
      </c>
      <c r="AW7044">
        <f t="shared" ref="AW7044:AW7107" si="1168">SUMIFS(AN:AN,AQ:AQ,AV7044)</f>
        <v>0</v>
      </c>
    </row>
    <row r="7045" spans="5:49" x14ac:dyDescent="0.25">
      <c r="E7045" s="47">
        <f t="shared" si="1161"/>
        <v>0</v>
      </c>
      <c r="F7045" s="45">
        <f t="shared" si="1162"/>
        <v>0</v>
      </c>
      <c r="G7045" s="45" t="e">
        <f t="shared" si="1163"/>
        <v>#DIV/0!</v>
      </c>
      <c r="H7045" s="45" t="e">
        <f t="shared" si="1164"/>
        <v>#DIV/0!</v>
      </c>
      <c r="AN7045">
        <f t="shared" si="1160"/>
        <v>0</v>
      </c>
      <c r="AO7045">
        <f t="shared" si="1165"/>
        <v>0</v>
      </c>
      <c r="AP7045">
        <f t="shared" si="1166"/>
        <v>0</v>
      </c>
      <c r="AQ7045">
        <f t="shared" si="1167"/>
        <v>0</v>
      </c>
      <c r="AV7045">
        <f t="shared" ref="AV7045:AV7108" si="1169">1+AV7044</f>
        <v>7042</v>
      </c>
      <c r="AW7045">
        <f t="shared" si="1168"/>
        <v>0</v>
      </c>
    </row>
    <row r="7046" spans="5:49" x14ac:dyDescent="0.25">
      <c r="E7046" s="47">
        <f t="shared" si="1161"/>
        <v>0</v>
      </c>
      <c r="F7046" s="45">
        <f t="shared" si="1162"/>
        <v>0</v>
      </c>
      <c r="G7046" s="45" t="e">
        <f t="shared" si="1163"/>
        <v>#DIV/0!</v>
      </c>
      <c r="H7046" s="45" t="e">
        <f t="shared" si="1164"/>
        <v>#DIV/0!</v>
      </c>
      <c r="AN7046">
        <f t="shared" si="1160"/>
        <v>0</v>
      </c>
      <c r="AO7046">
        <f t="shared" si="1165"/>
        <v>0</v>
      </c>
      <c r="AP7046">
        <f t="shared" si="1166"/>
        <v>0</v>
      </c>
      <c r="AQ7046">
        <f t="shared" si="1167"/>
        <v>0</v>
      </c>
      <c r="AV7046">
        <f t="shared" si="1169"/>
        <v>7043</v>
      </c>
      <c r="AW7046">
        <f t="shared" si="1168"/>
        <v>0</v>
      </c>
    </row>
    <row r="7047" spans="5:49" x14ac:dyDescent="0.25">
      <c r="E7047" s="47">
        <f t="shared" si="1161"/>
        <v>0</v>
      </c>
      <c r="F7047" s="45">
        <f t="shared" si="1162"/>
        <v>0</v>
      </c>
      <c r="G7047" s="45" t="e">
        <f t="shared" si="1163"/>
        <v>#DIV/0!</v>
      </c>
      <c r="H7047" s="45" t="e">
        <f t="shared" si="1164"/>
        <v>#DIV/0!</v>
      </c>
      <c r="AN7047">
        <f t="shared" si="1160"/>
        <v>0</v>
      </c>
      <c r="AO7047">
        <f t="shared" si="1165"/>
        <v>0</v>
      </c>
      <c r="AP7047">
        <f t="shared" si="1166"/>
        <v>0</v>
      </c>
      <c r="AQ7047">
        <f t="shared" si="1167"/>
        <v>0</v>
      </c>
      <c r="AV7047">
        <f t="shared" si="1169"/>
        <v>7044</v>
      </c>
      <c r="AW7047">
        <f t="shared" si="1168"/>
        <v>0</v>
      </c>
    </row>
    <row r="7048" spans="5:49" x14ac:dyDescent="0.25">
      <c r="E7048" s="47">
        <f t="shared" si="1161"/>
        <v>0</v>
      </c>
      <c r="F7048" s="45">
        <f t="shared" si="1162"/>
        <v>0</v>
      </c>
      <c r="G7048" s="45" t="e">
        <f t="shared" si="1163"/>
        <v>#DIV/0!</v>
      </c>
      <c r="H7048" s="45" t="e">
        <f t="shared" si="1164"/>
        <v>#DIV/0!</v>
      </c>
      <c r="AN7048">
        <f t="shared" ref="AN7048:AN7111" si="1170">D7048*(C7048-C7047)*86400*$B$15</f>
        <v>0</v>
      </c>
      <c r="AO7048">
        <f t="shared" si="1165"/>
        <v>0</v>
      </c>
      <c r="AP7048">
        <f t="shared" si="1166"/>
        <v>0</v>
      </c>
      <c r="AQ7048">
        <f t="shared" si="1167"/>
        <v>0</v>
      </c>
      <c r="AV7048">
        <f t="shared" si="1169"/>
        <v>7045</v>
      </c>
      <c r="AW7048">
        <f t="shared" si="1168"/>
        <v>0</v>
      </c>
    </row>
    <row r="7049" spans="5:49" x14ac:dyDescent="0.25">
      <c r="E7049" s="47">
        <f t="shared" si="1161"/>
        <v>0</v>
      </c>
      <c r="F7049" s="45">
        <f t="shared" si="1162"/>
        <v>0</v>
      </c>
      <c r="G7049" s="45" t="e">
        <f t="shared" si="1163"/>
        <v>#DIV/0!</v>
      </c>
      <c r="H7049" s="45" t="e">
        <f t="shared" si="1164"/>
        <v>#DIV/0!</v>
      </c>
      <c r="AN7049">
        <f t="shared" si="1170"/>
        <v>0</v>
      </c>
      <c r="AO7049">
        <f t="shared" si="1165"/>
        <v>0</v>
      </c>
      <c r="AP7049">
        <f t="shared" si="1166"/>
        <v>0</v>
      </c>
      <c r="AQ7049">
        <f t="shared" si="1167"/>
        <v>0</v>
      </c>
      <c r="AV7049">
        <f t="shared" si="1169"/>
        <v>7046</v>
      </c>
      <c r="AW7049">
        <f t="shared" si="1168"/>
        <v>0</v>
      </c>
    </row>
    <row r="7050" spans="5:49" x14ac:dyDescent="0.25">
      <c r="E7050" s="47">
        <f t="shared" si="1161"/>
        <v>0</v>
      </c>
      <c r="F7050" s="45">
        <f t="shared" si="1162"/>
        <v>0</v>
      </c>
      <c r="G7050" s="45" t="e">
        <f t="shared" si="1163"/>
        <v>#DIV/0!</v>
      </c>
      <c r="H7050" s="45" t="e">
        <f t="shared" si="1164"/>
        <v>#DIV/0!</v>
      </c>
      <c r="AN7050">
        <f t="shared" si="1170"/>
        <v>0</v>
      </c>
      <c r="AO7050">
        <f t="shared" si="1165"/>
        <v>0</v>
      </c>
      <c r="AP7050">
        <f t="shared" si="1166"/>
        <v>0</v>
      </c>
      <c r="AQ7050">
        <f t="shared" si="1167"/>
        <v>0</v>
      </c>
      <c r="AV7050">
        <f t="shared" si="1169"/>
        <v>7047</v>
      </c>
      <c r="AW7050">
        <f t="shared" si="1168"/>
        <v>0</v>
      </c>
    </row>
    <row r="7051" spans="5:49" x14ac:dyDescent="0.25">
      <c r="E7051" s="47">
        <f t="shared" si="1161"/>
        <v>0</v>
      </c>
      <c r="F7051" s="45">
        <f t="shared" si="1162"/>
        <v>0</v>
      </c>
      <c r="G7051" s="45" t="e">
        <f t="shared" si="1163"/>
        <v>#DIV/0!</v>
      </c>
      <c r="H7051" s="45" t="e">
        <f t="shared" si="1164"/>
        <v>#DIV/0!</v>
      </c>
      <c r="AN7051">
        <f t="shared" si="1170"/>
        <v>0</v>
      </c>
      <c r="AO7051">
        <f t="shared" si="1165"/>
        <v>0</v>
      </c>
      <c r="AP7051">
        <f t="shared" si="1166"/>
        <v>0</v>
      </c>
      <c r="AQ7051">
        <f t="shared" si="1167"/>
        <v>0</v>
      </c>
      <c r="AV7051">
        <f t="shared" si="1169"/>
        <v>7048</v>
      </c>
      <c r="AW7051">
        <f t="shared" si="1168"/>
        <v>0</v>
      </c>
    </row>
    <row r="7052" spans="5:49" x14ac:dyDescent="0.25">
      <c r="E7052" s="47">
        <f t="shared" si="1161"/>
        <v>0</v>
      </c>
      <c r="F7052" s="45">
        <f t="shared" si="1162"/>
        <v>0</v>
      </c>
      <c r="G7052" s="45" t="e">
        <f t="shared" si="1163"/>
        <v>#DIV/0!</v>
      </c>
      <c r="H7052" s="45" t="e">
        <f t="shared" si="1164"/>
        <v>#DIV/0!</v>
      </c>
      <c r="AN7052">
        <f t="shared" si="1170"/>
        <v>0</v>
      </c>
      <c r="AO7052">
        <f t="shared" si="1165"/>
        <v>0</v>
      </c>
      <c r="AP7052">
        <f t="shared" si="1166"/>
        <v>0</v>
      </c>
      <c r="AQ7052">
        <f t="shared" si="1167"/>
        <v>0</v>
      </c>
      <c r="AV7052">
        <f t="shared" si="1169"/>
        <v>7049</v>
      </c>
      <c r="AW7052">
        <f t="shared" si="1168"/>
        <v>0</v>
      </c>
    </row>
    <row r="7053" spans="5:49" x14ac:dyDescent="0.25">
      <c r="E7053" s="47">
        <f t="shared" si="1161"/>
        <v>0</v>
      </c>
      <c r="F7053" s="45">
        <f t="shared" si="1162"/>
        <v>0</v>
      </c>
      <c r="G7053" s="45" t="e">
        <f t="shared" si="1163"/>
        <v>#DIV/0!</v>
      </c>
      <c r="H7053" s="45" t="e">
        <f t="shared" si="1164"/>
        <v>#DIV/0!</v>
      </c>
      <c r="AN7053">
        <f t="shared" si="1170"/>
        <v>0</v>
      </c>
      <c r="AO7053">
        <f t="shared" si="1165"/>
        <v>0</v>
      </c>
      <c r="AP7053">
        <f t="shared" si="1166"/>
        <v>0</v>
      </c>
      <c r="AQ7053">
        <f t="shared" si="1167"/>
        <v>0</v>
      </c>
      <c r="AV7053">
        <f t="shared" si="1169"/>
        <v>7050</v>
      </c>
      <c r="AW7053">
        <f t="shared" si="1168"/>
        <v>0</v>
      </c>
    </row>
    <row r="7054" spans="5:49" x14ac:dyDescent="0.25">
      <c r="E7054" s="47">
        <f t="shared" si="1161"/>
        <v>0</v>
      </c>
      <c r="F7054" s="45">
        <f t="shared" si="1162"/>
        <v>0</v>
      </c>
      <c r="G7054" s="45" t="e">
        <f t="shared" si="1163"/>
        <v>#DIV/0!</v>
      </c>
      <c r="H7054" s="45" t="e">
        <f t="shared" si="1164"/>
        <v>#DIV/0!</v>
      </c>
      <c r="AN7054">
        <f t="shared" si="1170"/>
        <v>0</v>
      </c>
      <c r="AO7054">
        <f t="shared" si="1165"/>
        <v>0</v>
      </c>
      <c r="AP7054">
        <f t="shared" si="1166"/>
        <v>0</v>
      </c>
      <c r="AQ7054">
        <f t="shared" si="1167"/>
        <v>0</v>
      </c>
      <c r="AV7054">
        <f t="shared" si="1169"/>
        <v>7051</v>
      </c>
      <c r="AW7054">
        <f t="shared" si="1168"/>
        <v>0</v>
      </c>
    </row>
    <row r="7055" spans="5:49" x14ac:dyDescent="0.25">
      <c r="E7055" s="47">
        <f t="shared" si="1161"/>
        <v>0</v>
      </c>
      <c r="F7055" s="45">
        <f t="shared" si="1162"/>
        <v>0</v>
      </c>
      <c r="G7055" s="45" t="e">
        <f t="shared" si="1163"/>
        <v>#DIV/0!</v>
      </c>
      <c r="H7055" s="45" t="e">
        <f t="shared" si="1164"/>
        <v>#DIV/0!</v>
      </c>
      <c r="AN7055">
        <f t="shared" si="1170"/>
        <v>0</v>
      </c>
      <c r="AO7055">
        <f t="shared" si="1165"/>
        <v>0</v>
      </c>
      <c r="AP7055">
        <f t="shared" si="1166"/>
        <v>0</v>
      </c>
      <c r="AQ7055">
        <f t="shared" si="1167"/>
        <v>0</v>
      </c>
      <c r="AV7055">
        <f t="shared" si="1169"/>
        <v>7052</v>
      </c>
      <c r="AW7055">
        <f t="shared" si="1168"/>
        <v>0</v>
      </c>
    </row>
    <row r="7056" spans="5:49" x14ac:dyDescent="0.25">
      <c r="E7056" s="47">
        <f t="shared" si="1161"/>
        <v>0</v>
      </c>
      <c r="F7056" s="45">
        <f t="shared" si="1162"/>
        <v>0</v>
      </c>
      <c r="G7056" s="45" t="e">
        <f t="shared" si="1163"/>
        <v>#DIV/0!</v>
      </c>
      <c r="H7056" s="45" t="e">
        <f t="shared" si="1164"/>
        <v>#DIV/0!</v>
      </c>
      <c r="AN7056">
        <f t="shared" si="1170"/>
        <v>0</v>
      </c>
      <c r="AO7056">
        <f t="shared" si="1165"/>
        <v>0</v>
      </c>
      <c r="AP7056">
        <f t="shared" si="1166"/>
        <v>0</v>
      </c>
      <c r="AQ7056">
        <f t="shared" si="1167"/>
        <v>0</v>
      </c>
      <c r="AV7056">
        <f t="shared" si="1169"/>
        <v>7053</v>
      </c>
      <c r="AW7056">
        <f t="shared" si="1168"/>
        <v>0</v>
      </c>
    </row>
    <row r="7057" spans="5:49" x14ac:dyDescent="0.25">
      <c r="E7057" s="47">
        <f t="shared" si="1161"/>
        <v>0</v>
      </c>
      <c r="F7057" s="45">
        <f t="shared" si="1162"/>
        <v>0</v>
      </c>
      <c r="G7057" s="45" t="e">
        <f t="shared" si="1163"/>
        <v>#DIV/0!</v>
      </c>
      <c r="H7057" s="45" t="e">
        <f t="shared" si="1164"/>
        <v>#DIV/0!</v>
      </c>
      <c r="AN7057">
        <f t="shared" si="1170"/>
        <v>0</v>
      </c>
      <c r="AO7057">
        <f t="shared" si="1165"/>
        <v>0</v>
      </c>
      <c r="AP7057">
        <f t="shared" si="1166"/>
        <v>0</v>
      </c>
      <c r="AQ7057">
        <f t="shared" si="1167"/>
        <v>0</v>
      </c>
      <c r="AV7057">
        <f t="shared" si="1169"/>
        <v>7054</v>
      </c>
      <c r="AW7057">
        <f t="shared" si="1168"/>
        <v>0</v>
      </c>
    </row>
    <row r="7058" spans="5:49" x14ac:dyDescent="0.25">
      <c r="E7058" s="47">
        <f t="shared" si="1161"/>
        <v>0</v>
      </c>
      <c r="F7058" s="45">
        <f t="shared" si="1162"/>
        <v>0</v>
      </c>
      <c r="G7058" s="45" t="e">
        <f t="shared" si="1163"/>
        <v>#DIV/0!</v>
      </c>
      <c r="H7058" s="45" t="e">
        <f t="shared" si="1164"/>
        <v>#DIV/0!</v>
      </c>
      <c r="AN7058">
        <f t="shared" si="1170"/>
        <v>0</v>
      </c>
      <c r="AO7058">
        <f t="shared" si="1165"/>
        <v>0</v>
      </c>
      <c r="AP7058">
        <f t="shared" si="1166"/>
        <v>0</v>
      </c>
      <c r="AQ7058">
        <f t="shared" si="1167"/>
        <v>0</v>
      </c>
      <c r="AV7058">
        <f t="shared" si="1169"/>
        <v>7055</v>
      </c>
      <c r="AW7058">
        <f t="shared" si="1168"/>
        <v>0</v>
      </c>
    </row>
    <row r="7059" spans="5:49" x14ac:dyDescent="0.25">
      <c r="E7059" s="47">
        <f t="shared" si="1161"/>
        <v>0</v>
      </c>
      <c r="F7059" s="45">
        <f t="shared" si="1162"/>
        <v>0</v>
      </c>
      <c r="G7059" s="45" t="e">
        <f t="shared" si="1163"/>
        <v>#DIV/0!</v>
      </c>
      <c r="H7059" s="45" t="e">
        <f t="shared" si="1164"/>
        <v>#DIV/0!</v>
      </c>
      <c r="AN7059">
        <f t="shared" si="1170"/>
        <v>0</v>
      </c>
      <c r="AO7059">
        <f t="shared" si="1165"/>
        <v>0</v>
      </c>
      <c r="AP7059">
        <f t="shared" si="1166"/>
        <v>0</v>
      </c>
      <c r="AQ7059">
        <f t="shared" si="1167"/>
        <v>0</v>
      </c>
      <c r="AV7059">
        <f t="shared" si="1169"/>
        <v>7056</v>
      </c>
      <c r="AW7059">
        <f t="shared" si="1168"/>
        <v>0</v>
      </c>
    </row>
    <row r="7060" spans="5:49" x14ac:dyDescent="0.25">
      <c r="E7060" s="47">
        <f t="shared" si="1161"/>
        <v>0</v>
      </c>
      <c r="F7060" s="45">
        <f t="shared" si="1162"/>
        <v>0</v>
      </c>
      <c r="G7060" s="45" t="e">
        <f t="shared" si="1163"/>
        <v>#DIV/0!</v>
      </c>
      <c r="H7060" s="45" t="e">
        <f t="shared" si="1164"/>
        <v>#DIV/0!</v>
      </c>
      <c r="AN7060">
        <f t="shared" si="1170"/>
        <v>0</v>
      </c>
      <c r="AO7060">
        <f t="shared" si="1165"/>
        <v>0</v>
      </c>
      <c r="AP7060">
        <f t="shared" si="1166"/>
        <v>0</v>
      </c>
      <c r="AQ7060">
        <f t="shared" si="1167"/>
        <v>0</v>
      </c>
      <c r="AV7060">
        <f t="shared" si="1169"/>
        <v>7057</v>
      </c>
      <c r="AW7060">
        <f t="shared" si="1168"/>
        <v>0</v>
      </c>
    </row>
    <row r="7061" spans="5:49" x14ac:dyDescent="0.25">
      <c r="E7061" s="47">
        <f t="shared" si="1161"/>
        <v>0</v>
      </c>
      <c r="F7061" s="45">
        <f t="shared" si="1162"/>
        <v>0</v>
      </c>
      <c r="G7061" s="45" t="e">
        <f t="shared" si="1163"/>
        <v>#DIV/0!</v>
      </c>
      <c r="H7061" s="45" t="e">
        <f t="shared" si="1164"/>
        <v>#DIV/0!</v>
      </c>
      <c r="AN7061">
        <f t="shared" si="1170"/>
        <v>0</v>
      </c>
      <c r="AO7061">
        <f t="shared" si="1165"/>
        <v>0</v>
      </c>
      <c r="AP7061">
        <f t="shared" si="1166"/>
        <v>0</v>
      </c>
      <c r="AQ7061">
        <f t="shared" si="1167"/>
        <v>0</v>
      </c>
      <c r="AV7061">
        <f t="shared" si="1169"/>
        <v>7058</v>
      </c>
      <c r="AW7061">
        <f t="shared" si="1168"/>
        <v>0</v>
      </c>
    </row>
    <row r="7062" spans="5:49" x14ac:dyDescent="0.25">
      <c r="E7062" s="47">
        <f t="shared" si="1161"/>
        <v>0</v>
      </c>
      <c r="F7062" s="45">
        <f t="shared" si="1162"/>
        <v>0</v>
      </c>
      <c r="G7062" s="45" t="e">
        <f t="shared" si="1163"/>
        <v>#DIV/0!</v>
      </c>
      <c r="H7062" s="45" t="e">
        <f t="shared" si="1164"/>
        <v>#DIV/0!</v>
      </c>
      <c r="AN7062">
        <f t="shared" si="1170"/>
        <v>0</v>
      </c>
      <c r="AO7062">
        <f t="shared" si="1165"/>
        <v>0</v>
      </c>
      <c r="AP7062">
        <f t="shared" si="1166"/>
        <v>0</v>
      </c>
      <c r="AQ7062">
        <f t="shared" si="1167"/>
        <v>0</v>
      </c>
      <c r="AV7062">
        <f t="shared" si="1169"/>
        <v>7059</v>
      </c>
      <c r="AW7062">
        <f t="shared" si="1168"/>
        <v>0</v>
      </c>
    </row>
    <row r="7063" spans="5:49" x14ac:dyDescent="0.25">
      <c r="E7063" s="47">
        <f t="shared" si="1161"/>
        <v>0</v>
      </c>
      <c r="F7063" s="45">
        <f t="shared" si="1162"/>
        <v>0</v>
      </c>
      <c r="G7063" s="45" t="e">
        <f t="shared" si="1163"/>
        <v>#DIV/0!</v>
      </c>
      <c r="H7063" s="45" t="e">
        <f t="shared" si="1164"/>
        <v>#DIV/0!</v>
      </c>
      <c r="AN7063">
        <f t="shared" si="1170"/>
        <v>0</v>
      </c>
      <c r="AO7063">
        <f t="shared" si="1165"/>
        <v>0</v>
      </c>
      <c r="AP7063">
        <f t="shared" si="1166"/>
        <v>0</v>
      </c>
      <c r="AQ7063">
        <f t="shared" si="1167"/>
        <v>0</v>
      </c>
      <c r="AV7063">
        <f t="shared" si="1169"/>
        <v>7060</v>
      </c>
      <c r="AW7063">
        <f t="shared" si="1168"/>
        <v>0</v>
      </c>
    </row>
    <row r="7064" spans="5:49" x14ac:dyDescent="0.25">
      <c r="E7064" s="47">
        <f t="shared" si="1161"/>
        <v>0</v>
      </c>
      <c r="F7064" s="45">
        <f t="shared" si="1162"/>
        <v>0</v>
      </c>
      <c r="G7064" s="45" t="e">
        <f t="shared" si="1163"/>
        <v>#DIV/0!</v>
      </c>
      <c r="H7064" s="45" t="e">
        <f t="shared" si="1164"/>
        <v>#DIV/0!</v>
      </c>
      <c r="AN7064">
        <f t="shared" si="1170"/>
        <v>0</v>
      </c>
      <c r="AO7064">
        <f t="shared" si="1165"/>
        <v>0</v>
      </c>
      <c r="AP7064">
        <f t="shared" si="1166"/>
        <v>0</v>
      </c>
      <c r="AQ7064">
        <f t="shared" si="1167"/>
        <v>0</v>
      </c>
      <c r="AV7064">
        <f t="shared" si="1169"/>
        <v>7061</v>
      </c>
      <c r="AW7064">
        <f t="shared" si="1168"/>
        <v>0</v>
      </c>
    </row>
    <row r="7065" spans="5:49" x14ac:dyDescent="0.25">
      <c r="E7065" s="47">
        <f t="shared" si="1161"/>
        <v>0</v>
      </c>
      <c r="F7065" s="45">
        <f t="shared" si="1162"/>
        <v>0</v>
      </c>
      <c r="G7065" s="45" t="e">
        <f t="shared" si="1163"/>
        <v>#DIV/0!</v>
      </c>
      <c r="H7065" s="45" t="e">
        <f t="shared" si="1164"/>
        <v>#DIV/0!</v>
      </c>
      <c r="AN7065">
        <f t="shared" si="1170"/>
        <v>0</v>
      </c>
      <c r="AO7065">
        <f t="shared" si="1165"/>
        <v>0</v>
      </c>
      <c r="AP7065">
        <f t="shared" si="1166"/>
        <v>0</v>
      </c>
      <c r="AQ7065">
        <f t="shared" si="1167"/>
        <v>0</v>
      </c>
      <c r="AV7065">
        <f t="shared" si="1169"/>
        <v>7062</v>
      </c>
      <c r="AW7065">
        <f t="shared" si="1168"/>
        <v>0</v>
      </c>
    </row>
    <row r="7066" spans="5:49" x14ac:dyDescent="0.25">
      <c r="E7066" s="47">
        <f t="shared" si="1161"/>
        <v>0</v>
      </c>
      <c r="F7066" s="45">
        <f t="shared" si="1162"/>
        <v>0</v>
      </c>
      <c r="G7066" s="45" t="e">
        <f t="shared" si="1163"/>
        <v>#DIV/0!</v>
      </c>
      <c r="H7066" s="45" t="e">
        <f t="shared" si="1164"/>
        <v>#DIV/0!</v>
      </c>
      <c r="AN7066">
        <f t="shared" si="1170"/>
        <v>0</v>
      </c>
      <c r="AO7066">
        <f t="shared" si="1165"/>
        <v>0</v>
      </c>
      <c r="AP7066">
        <f t="shared" si="1166"/>
        <v>0</v>
      </c>
      <c r="AQ7066">
        <f t="shared" si="1167"/>
        <v>0</v>
      </c>
      <c r="AV7066">
        <f t="shared" si="1169"/>
        <v>7063</v>
      </c>
      <c r="AW7066">
        <f t="shared" si="1168"/>
        <v>0</v>
      </c>
    </row>
    <row r="7067" spans="5:49" x14ac:dyDescent="0.25">
      <c r="E7067" s="47">
        <f t="shared" si="1161"/>
        <v>0</v>
      </c>
      <c r="F7067" s="45">
        <f t="shared" si="1162"/>
        <v>0</v>
      </c>
      <c r="G7067" s="45" t="e">
        <f t="shared" si="1163"/>
        <v>#DIV/0!</v>
      </c>
      <c r="H7067" s="45" t="e">
        <f t="shared" si="1164"/>
        <v>#DIV/0!</v>
      </c>
      <c r="AN7067">
        <f t="shared" si="1170"/>
        <v>0</v>
      </c>
      <c r="AO7067">
        <f t="shared" si="1165"/>
        <v>0</v>
      </c>
      <c r="AP7067">
        <f t="shared" si="1166"/>
        <v>0</v>
      </c>
      <c r="AQ7067">
        <f t="shared" si="1167"/>
        <v>0</v>
      </c>
      <c r="AV7067">
        <f t="shared" si="1169"/>
        <v>7064</v>
      </c>
      <c r="AW7067">
        <f t="shared" si="1168"/>
        <v>0</v>
      </c>
    </row>
    <row r="7068" spans="5:49" x14ac:dyDescent="0.25">
      <c r="E7068" s="47">
        <f t="shared" si="1161"/>
        <v>0</v>
      </c>
      <c r="F7068" s="45">
        <f t="shared" si="1162"/>
        <v>0</v>
      </c>
      <c r="G7068" s="45" t="e">
        <f t="shared" si="1163"/>
        <v>#DIV/0!</v>
      </c>
      <c r="H7068" s="45" t="e">
        <f t="shared" si="1164"/>
        <v>#DIV/0!</v>
      </c>
      <c r="AN7068">
        <f t="shared" si="1170"/>
        <v>0</v>
      </c>
      <c r="AO7068">
        <f t="shared" si="1165"/>
        <v>0</v>
      </c>
      <c r="AP7068">
        <f t="shared" si="1166"/>
        <v>0</v>
      </c>
      <c r="AQ7068">
        <f t="shared" si="1167"/>
        <v>0</v>
      </c>
      <c r="AV7068">
        <f t="shared" si="1169"/>
        <v>7065</v>
      </c>
      <c r="AW7068">
        <f t="shared" si="1168"/>
        <v>0</v>
      </c>
    </row>
    <row r="7069" spans="5:49" x14ac:dyDescent="0.25">
      <c r="E7069" s="47">
        <f t="shared" si="1161"/>
        <v>0</v>
      </c>
      <c r="F7069" s="45">
        <f t="shared" si="1162"/>
        <v>0</v>
      </c>
      <c r="G7069" s="45" t="e">
        <f t="shared" si="1163"/>
        <v>#DIV/0!</v>
      </c>
      <c r="H7069" s="45" t="e">
        <f t="shared" si="1164"/>
        <v>#DIV/0!</v>
      </c>
      <c r="AN7069">
        <f t="shared" si="1170"/>
        <v>0</v>
      </c>
      <c r="AO7069">
        <f t="shared" si="1165"/>
        <v>0</v>
      </c>
      <c r="AP7069">
        <f t="shared" si="1166"/>
        <v>0</v>
      </c>
      <c r="AQ7069">
        <f t="shared" si="1167"/>
        <v>0</v>
      </c>
      <c r="AV7069">
        <f t="shared" si="1169"/>
        <v>7066</v>
      </c>
      <c r="AW7069">
        <f t="shared" si="1168"/>
        <v>0</v>
      </c>
    </row>
    <row r="7070" spans="5:49" x14ac:dyDescent="0.25">
      <c r="E7070" s="47">
        <f t="shared" si="1161"/>
        <v>0</v>
      </c>
      <c r="F7070" s="45">
        <f t="shared" si="1162"/>
        <v>0</v>
      </c>
      <c r="G7070" s="45" t="e">
        <f t="shared" si="1163"/>
        <v>#DIV/0!</v>
      </c>
      <c r="H7070" s="45" t="e">
        <f t="shared" si="1164"/>
        <v>#DIV/0!</v>
      </c>
      <c r="AN7070">
        <f t="shared" si="1170"/>
        <v>0</v>
      </c>
      <c r="AO7070">
        <f t="shared" si="1165"/>
        <v>0</v>
      </c>
      <c r="AP7070">
        <f t="shared" si="1166"/>
        <v>0</v>
      </c>
      <c r="AQ7070">
        <f t="shared" si="1167"/>
        <v>0</v>
      </c>
      <c r="AV7070">
        <f t="shared" si="1169"/>
        <v>7067</v>
      </c>
      <c r="AW7070">
        <f t="shared" si="1168"/>
        <v>0</v>
      </c>
    </row>
    <row r="7071" spans="5:49" x14ac:dyDescent="0.25">
      <c r="E7071" s="47">
        <f t="shared" si="1161"/>
        <v>0</v>
      </c>
      <c r="F7071" s="45">
        <f t="shared" si="1162"/>
        <v>0</v>
      </c>
      <c r="G7071" s="45" t="e">
        <f t="shared" si="1163"/>
        <v>#DIV/0!</v>
      </c>
      <c r="H7071" s="45" t="e">
        <f t="shared" si="1164"/>
        <v>#DIV/0!</v>
      </c>
      <c r="AN7071">
        <f t="shared" si="1170"/>
        <v>0</v>
      </c>
      <c r="AO7071">
        <f t="shared" si="1165"/>
        <v>0</v>
      </c>
      <c r="AP7071">
        <f t="shared" si="1166"/>
        <v>0</v>
      </c>
      <c r="AQ7071">
        <f t="shared" si="1167"/>
        <v>0</v>
      </c>
      <c r="AV7071">
        <f t="shared" si="1169"/>
        <v>7068</v>
      </c>
      <c r="AW7071">
        <f t="shared" si="1168"/>
        <v>0</v>
      </c>
    </row>
    <row r="7072" spans="5:49" x14ac:dyDescent="0.25">
      <c r="E7072" s="47">
        <f t="shared" si="1161"/>
        <v>0</v>
      </c>
      <c r="F7072" s="45">
        <f t="shared" si="1162"/>
        <v>0</v>
      </c>
      <c r="G7072" s="45" t="e">
        <f t="shared" si="1163"/>
        <v>#DIV/0!</v>
      </c>
      <c r="H7072" s="45" t="e">
        <f t="shared" si="1164"/>
        <v>#DIV/0!</v>
      </c>
      <c r="AN7072">
        <f t="shared" si="1170"/>
        <v>0</v>
      </c>
      <c r="AO7072">
        <f t="shared" si="1165"/>
        <v>0</v>
      </c>
      <c r="AP7072">
        <f t="shared" si="1166"/>
        <v>0</v>
      </c>
      <c r="AQ7072">
        <f t="shared" si="1167"/>
        <v>0</v>
      </c>
      <c r="AV7072">
        <f t="shared" si="1169"/>
        <v>7069</v>
      </c>
      <c r="AW7072">
        <f t="shared" si="1168"/>
        <v>0</v>
      </c>
    </row>
    <row r="7073" spans="5:49" x14ac:dyDescent="0.25">
      <c r="E7073" s="47">
        <f t="shared" si="1161"/>
        <v>0</v>
      </c>
      <c r="F7073" s="45">
        <f t="shared" si="1162"/>
        <v>0</v>
      </c>
      <c r="G7073" s="45" t="e">
        <f t="shared" si="1163"/>
        <v>#DIV/0!</v>
      </c>
      <c r="H7073" s="45" t="e">
        <f t="shared" si="1164"/>
        <v>#DIV/0!</v>
      </c>
      <c r="AN7073">
        <f t="shared" si="1170"/>
        <v>0</v>
      </c>
      <c r="AO7073">
        <f t="shared" si="1165"/>
        <v>0</v>
      </c>
      <c r="AP7073">
        <f t="shared" si="1166"/>
        <v>0</v>
      </c>
      <c r="AQ7073">
        <f t="shared" si="1167"/>
        <v>0</v>
      </c>
      <c r="AV7073">
        <f t="shared" si="1169"/>
        <v>7070</v>
      </c>
      <c r="AW7073">
        <f t="shared" si="1168"/>
        <v>0</v>
      </c>
    </row>
    <row r="7074" spans="5:49" x14ac:dyDescent="0.25">
      <c r="E7074" s="47">
        <f t="shared" si="1161"/>
        <v>0</v>
      </c>
      <c r="F7074" s="45">
        <f t="shared" si="1162"/>
        <v>0</v>
      </c>
      <c r="G7074" s="45" t="e">
        <f t="shared" si="1163"/>
        <v>#DIV/0!</v>
      </c>
      <c r="H7074" s="45" t="e">
        <f t="shared" si="1164"/>
        <v>#DIV/0!</v>
      </c>
      <c r="AN7074">
        <f t="shared" si="1170"/>
        <v>0</v>
      </c>
      <c r="AO7074">
        <f t="shared" si="1165"/>
        <v>0</v>
      </c>
      <c r="AP7074">
        <f t="shared" si="1166"/>
        <v>0</v>
      </c>
      <c r="AQ7074">
        <f t="shared" si="1167"/>
        <v>0</v>
      </c>
      <c r="AV7074">
        <f t="shared" si="1169"/>
        <v>7071</v>
      </c>
      <c r="AW7074">
        <f t="shared" si="1168"/>
        <v>0</v>
      </c>
    </row>
    <row r="7075" spans="5:49" x14ac:dyDescent="0.25">
      <c r="E7075" s="47">
        <f t="shared" si="1161"/>
        <v>0</v>
      </c>
      <c r="F7075" s="45">
        <f t="shared" si="1162"/>
        <v>0</v>
      </c>
      <c r="G7075" s="45" t="e">
        <f t="shared" si="1163"/>
        <v>#DIV/0!</v>
      </c>
      <c r="H7075" s="45" t="e">
        <f t="shared" si="1164"/>
        <v>#DIV/0!</v>
      </c>
      <c r="AN7075">
        <f t="shared" si="1170"/>
        <v>0</v>
      </c>
      <c r="AO7075">
        <f t="shared" si="1165"/>
        <v>0</v>
      </c>
      <c r="AP7075">
        <f t="shared" si="1166"/>
        <v>0</v>
      </c>
      <c r="AQ7075">
        <f t="shared" si="1167"/>
        <v>0</v>
      </c>
      <c r="AV7075">
        <f t="shared" si="1169"/>
        <v>7072</v>
      </c>
      <c r="AW7075">
        <f t="shared" si="1168"/>
        <v>0</v>
      </c>
    </row>
    <row r="7076" spans="5:49" x14ac:dyDescent="0.25">
      <c r="E7076" s="47">
        <f t="shared" si="1161"/>
        <v>0</v>
      </c>
      <c r="F7076" s="45">
        <f t="shared" si="1162"/>
        <v>0</v>
      </c>
      <c r="G7076" s="45" t="e">
        <f t="shared" si="1163"/>
        <v>#DIV/0!</v>
      </c>
      <c r="H7076" s="45" t="e">
        <f t="shared" si="1164"/>
        <v>#DIV/0!</v>
      </c>
      <c r="AN7076">
        <f t="shared" si="1170"/>
        <v>0</v>
      </c>
      <c r="AO7076">
        <f t="shared" si="1165"/>
        <v>0</v>
      </c>
      <c r="AP7076">
        <f t="shared" si="1166"/>
        <v>0</v>
      </c>
      <c r="AQ7076">
        <f t="shared" si="1167"/>
        <v>0</v>
      </c>
      <c r="AV7076">
        <f t="shared" si="1169"/>
        <v>7073</v>
      </c>
      <c r="AW7076">
        <f t="shared" si="1168"/>
        <v>0</v>
      </c>
    </row>
    <row r="7077" spans="5:49" x14ac:dyDescent="0.25">
      <c r="E7077" s="47">
        <f t="shared" si="1161"/>
        <v>0</v>
      </c>
      <c r="F7077" s="45">
        <f t="shared" si="1162"/>
        <v>0</v>
      </c>
      <c r="G7077" s="45" t="e">
        <f t="shared" si="1163"/>
        <v>#DIV/0!</v>
      </c>
      <c r="H7077" s="45" t="e">
        <f t="shared" si="1164"/>
        <v>#DIV/0!</v>
      </c>
      <c r="AN7077">
        <f t="shared" si="1170"/>
        <v>0</v>
      </c>
      <c r="AO7077">
        <f t="shared" si="1165"/>
        <v>0</v>
      </c>
      <c r="AP7077">
        <f t="shared" si="1166"/>
        <v>0</v>
      </c>
      <c r="AQ7077">
        <f t="shared" si="1167"/>
        <v>0</v>
      </c>
      <c r="AV7077">
        <f t="shared" si="1169"/>
        <v>7074</v>
      </c>
      <c r="AW7077">
        <f t="shared" si="1168"/>
        <v>0</v>
      </c>
    </row>
    <row r="7078" spans="5:49" x14ac:dyDescent="0.25">
      <c r="E7078" s="47">
        <f t="shared" si="1161"/>
        <v>0</v>
      </c>
      <c r="F7078" s="45">
        <f t="shared" si="1162"/>
        <v>0</v>
      </c>
      <c r="G7078" s="45" t="e">
        <f t="shared" si="1163"/>
        <v>#DIV/0!</v>
      </c>
      <c r="H7078" s="45" t="e">
        <f t="shared" si="1164"/>
        <v>#DIV/0!</v>
      </c>
      <c r="AN7078">
        <f t="shared" si="1170"/>
        <v>0</v>
      </c>
      <c r="AO7078">
        <f t="shared" si="1165"/>
        <v>0</v>
      </c>
      <c r="AP7078">
        <f t="shared" si="1166"/>
        <v>0</v>
      </c>
      <c r="AQ7078">
        <f t="shared" si="1167"/>
        <v>0</v>
      </c>
      <c r="AV7078">
        <f t="shared" si="1169"/>
        <v>7075</v>
      </c>
      <c r="AW7078">
        <f t="shared" si="1168"/>
        <v>0</v>
      </c>
    </row>
    <row r="7079" spans="5:49" x14ac:dyDescent="0.25">
      <c r="E7079" s="47">
        <f t="shared" si="1161"/>
        <v>0</v>
      </c>
      <c r="F7079" s="45">
        <f t="shared" si="1162"/>
        <v>0</v>
      </c>
      <c r="G7079" s="45" t="e">
        <f t="shared" si="1163"/>
        <v>#DIV/0!</v>
      </c>
      <c r="H7079" s="45" t="e">
        <f t="shared" si="1164"/>
        <v>#DIV/0!</v>
      </c>
      <c r="AN7079">
        <f t="shared" si="1170"/>
        <v>0</v>
      </c>
      <c r="AO7079">
        <f t="shared" si="1165"/>
        <v>0</v>
      </c>
      <c r="AP7079">
        <f t="shared" si="1166"/>
        <v>0</v>
      </c>
      <c r="AQ7079">
        <f t="shared" si="1167"/>
        <v>0</v>
      </c>
      <c r="AV7079">
        <f t="shared" si="1169"/>
        <v>7076</v>
      </c>
      <c r="AW7079">
        <f t="shared" si="1168"/>
        <v>0</v>
      </c>
    </row>
    <row r="7080" spans="5:49" x14ac:dyDescent="0.25">
      <c r="E7080" s="47">
        <f t="shared" si="1161"/>
        <v>0</v>
      </c>
      <c r="F7080" s="45">
        <f t="shared" si="1162"/>
        <v>0</v>
      </c>
      <c r="G7080" s="45" t="e">
        <f t="shared" si="1163"/>
        <v>#DIV/0!</v>
      </c>
      <c r="H7080" s="45" t="e">
        <f t="shared" si="1164"/>
        <v>#DIV/0!</v>
      </c>
      <c r="AN7080">
        <f t="shared" si="1170"/>
        <v>0</v>
      </c>
      <c r="AO7080">
        <f t="shared" si="1165"/>
        <v>0</v>
      </c>
      <c r="AP7080">
        <f t="shared" si="1166"/>
        <v>0</v>
      </c>
      <c r="AQ7080">
        <f t="shared" si="1167"/>
        <v>0</v>
      </c>
      <c r="AV7080">
        <f t="shared" si="1169"/>
        <v>7077</v>
      </c>
      <c r="AW7080">
        <f t="shared" si="1168"/>
        <v>0</v>
      </c>
    </row>
    <row r="7081" spans="5:49" x14ac:dyDescent="0.25">
      <c r="E7081" s="47">
        <f t="shared" si="1161"/>
        <v>0</v>
      </c>
      <c r="F7081" s="45">
        <f t="shared" si="1162"/>
        <v>0</v>
      </c>
      <c r="G7081" s="45" t="e">
        <f t="shared" si="1163"/>
        <v>#DIV/0!</v>
      </c>
      <c r="H7081" s="45" t="e">
        <f t="shared" si="1164"/>
        <v>#DIV/0!</v>
      </c>
      <c r="AN7081">
        <f t="shared" si="1170"/>
        <v>0</v>
      </c>
      <c r="AO7081">
        <f t="shared" si="1165"/>
        <v>0</v>
      </c>
      <c r="AP7081">
        <f t="shared" si="1166"/>
        <v>0</v>
      </c>
      <c r="AQ7081">
        <f t="shared" si="1167"/>
        <v>0</v>
      </c>
      <c r="AV7081">
        <f t="shared" si="1169"/>
        <v>7078</v>
      </c>
      <c r="AW7081">
        <f t="shared" si="1168"/>
        <v>0</v>
      </c>
    </row>
    <row r="7082" spans="5:49" x14ac:dyDescent="0.25">
      <c r="E7082" s="47">
        <f t="shared" si="1161"/>
        <v>0</v>
      </c>
      <c r="F7082" s="45">
        <f t="shared" si="1162"/>
        <v>0</v>
      </c>
      <c r="G7082" s="45" t="e">
        <f t="shared" si="1163"/>
        <v>#DIV/0!</v>
      </c>
      <c r="H7082" s="45" t="e">
        <f t="shared" si="1164"/>
        <v>#DIV/0!</v>
      </c>
      <c r="AN7082">
        <f t="shared" si="1170"/>
        <v>0</v>
      </c>
      <c r="AO7082">
        <f t="shared" si="1165"/>
        <v>0</v>
      </c>
      <c r="AP7082">
        <f t="shared" si="1166"/>
        <v>0</v>
      </c>
      <c r="AQ7082">
        <f t="shared" si="1167"/>
        <v>0</v>
      </c>
      <c r="AV7082">
        <f t="shared" si="1169"/>
        <v>7079</v>
      </c>
      <c r="AW7082">
        <f t="shared" si="1168"/>
        <v>0</v>
      </c>
    </row>
    <row r="7083" spans="5:49" x14ac:dyDescent="0.25">
      <c r="E7083" s="47">
        <f t="shared" si="1161"/>
        <v>0</v>
      </c>
      <c r="F7083" s="45">
        <f t="shared" si="1162"/>
        <v>0</v>
      </c>
      <c r="G7083" s="45" t="e">
        <f t="shared" si="1163"/>
        <v>#DIV/0!</v>
      </c>
      <c r="H7083" s="45" t="e">
        <f t="shared" si="1164"/>
        <v>#DIV/0!</v>
      </c>
      <c r="AN7083">
        <f t="shared" si="1170"/>
        <v>0</v>
      </c>
      <c r="AO7083">
        <f t="shared" si="1165"/>
        <v>0</v>
      </c>
      <c r="AP7083">
        <f t="shared" si="1166"/>
        <v>0</v>
      </c>
      <c r="AQ7083">
        <f t="shared" si="1167"/>
        <v>0</v>
      </c>
      <c r="AV7083">
        <f t="shared" si="1169"/>
        <v>7080</v>
      </c>
      <c r="AW7083">
        <f t="shared" si="1168"/>
        <v>0</v>
      </c>
    </row>
    <row r="7084" spans="5:49" x14ac:dyDescent="0.25">
      <c r="E7084" s="47">
        <f t="shared" si="1161"/>
        <v>0</v>
      </c>
      <c r="F7084" s="45">
        <f t="shared" si="1162"/>
        <v>0</v>
      </c>
      <c r="G7084" s="45" t="e">
        <f t="shared" si="1163"/>
        <v>#DIV/0!</v>
      </c>
      <c r="H7084" s="45" t="e">
        <f t="shared" si="1164"/>
        <v>#DIV/0!</v>
      </c>
      <c r="AN7084">
        <f t="shared" si="1170"/>
        <v>0</v>
      </c>
      <c r="AO7084">
        <f t="shared" si="1165"/>
        <v>0</v>
      </c>
      <c r="AP7084">
        <f t="shared" si="1166"/>
        <v>0</v>
      </c>
      <c r="AQ7084">
        <f t="shared" si="1167"/>
        <v>0</v>
      </c>
      <c r="AV7084">
        <f t="shared" si="1169"/>
        <v>7081</v>
      </c>
      <c r="AW7084">
        <f t="shared" si="1168"/>
        <v>0</v>
      </c>
    </row>
    <row r="7085" spans="5:49" x14ac:dyDescent="0.25">
      <c r="E7085" s="47">
        <f t="shared" si="1161"/>
        <v>0</v>
      </c>
      <c r="F7085" s="45">
        <f t="shared" si="1162"/>
        <v>0</v>
      </c>
      <c r="G7085" s="45" t="e">
        <f t="shared" si="1163"/>
        <v>#DIV/0!</v>
      </c>
      <c r="H7085" s="45" t="e">
        <f t="shared" si="1164"/>
        <v>#DIV/0!</v>
      </c>
      <c r="AN7085">
        <f t="shared" si="1170"/>
        <v>0</v>
      </c>
      <c r="AO7085">
        <f t="shared" si="1165"/>
        <v>0</v>
      </c>
      <c r="AP7085">
        <f t="shared" si="1166"/>
        <v>0</v>
      </c>
      <c r="AQ7085">
        <f t="shared" si="1167"/>
        <v>0</v>
      </c>
      <c r="AV7085">
        <f t="shared" si="1169"/>
        <v>7082</v>
      </c>
      <c r="AW7085">
        <f t="shared" si="1168"/>
        <v>0</v>
      </c>
    </row>
    <row r="7086" spans="5:49" x14ac:dyDescent="0.25">
      <c r="E7086" s="47">
        <f t="shared" si="1161"/>
        <v>0</v>
      </c>
      <c r="F7086" s="45">
        <f t="shared" si="1162"/>
        <v>0</v>
      </c>
      <c r="G7086" s="45" t="e">
        <f t="shared" si="1163"/>
        <v>#DIV/0!</v>
      </c>
      <c r="H7086" s="45" t="e">
        <f t="shared" si="1164"/>
        <v>#DIV/0!</v>
      </c>
      <c r="AN7086">
        <f t="shared" si="1170"/>
        <v>0</v>
      </c>
      <c r="AO7086">
        <f t="shared" si="1165"/>
        <v>0</v>
      </c>
      <c r="AP7086">
        <f t="shared" si="1166"/>
        <v>0</v>
      </c>
      <c r="AQ7086">
        <f t="shared" si="1167"/>
        <v>0</v>
      </c>
      <c r="AV7086">
        <f t="shared" si="1169"/>
        <v>7083</v>
      </c>
      <c r="AW7086">
        <f t="shared" si="1168"/>
        <v>0</v>
      </c>
    </row>
    <row r="7087" spans="5:49" x14ac:dyDescent="0.25">
      <c r="E7087" s="47">
        <f t="shared" si="1161"/>
        <v>0</v>
      </c>
      <c r="F7087" s="45">
        <f t="shared" si="1162"/>
        <v>0</v>
      </c>
      <c r="G7087" s="45" t="e">
        <f t="shared" si="1163"/>
        <v>#DIV/0!</v>
      </c>
      <c r="H7087" s="45" t="e">
        <f t="shared" si="1164"/>
        <v>#DIV/0!</v>
      </c>
      <c r="AN7087">
        <f t="shared" si="1170"/>
        <v>0</v>
      </c>
      <c r="AO7087">
        <f t="shared" si="1165"/>
        <v>0</v>
      </c>
      <c r="AP7087">
        <f t="shared" si="1166"/>
        <v>0</v>
      </c>
      <c r="AQ7087">
        <f t="shared" si="1167"/>
        <v>0</v>
      </c>
      <c r="AV7087">
        <f t="shared" si="1169"/>
        <v>7084</v>
      </c>
      <c r="AW7087">
        <f t="shared" si="1168"/>
        <v>0</v>
      </c>
    </row>
    <row r="7088" spans="5:49" x14ac:dyDescent="0.25">
      <c r="E7088" s="47">
        <f t="shared" si="1161"/>
        <v>0</v>
      </c>
      <c r="F7088" s="45">
        <f t="shared" si="1162"/>
        <v>0</v>
      </c>
      <c r="G7088" s="45" t="e">
        <f t="shared" si="1163"/>
        <v>#DIV/0!</v>
      </c>
      <c r="H7088" s="45" t="e">
        <f t="shared" si="1164"/>
        <v>#DIV/0!</v>
      </c>
      <c r="AN7088">
        <f t="shared" si="1170"/>
        <v>0</v>
      </c>
      <c r="AO7088">
        <f t="shared" si="1165"/>
        <v>0</v>
      </c>
      <c r="AP7088">
        <f t="shared" si="1166"/>
        <v>0</v>
      </c>
      <c r="AQ7088">
        <f t="shared" si="1167"/>
        <v>0</v>
      </c>
      <c r="AV7088">
        <f t="shared" si="1169"/>
        <v>7085</v>
      </c>
      <c r="AW7088">
        <f t="shared" si="1168"/>
        <v>0</v>
      </c>
    </row>
    <row r="7089" spans="5:49" x14ac:dyDescent="0.25">
      <c r="E7089" s="47">
        <f t="shared" si="1161"/>
        <v>0</v>
      </c>
      <c r="F7089" s="45">
        <f t="shared" si="1162"/>
        <v>0</v>
      </c>
      <c r="G7089" s="45" t="e">
        <f t="shared" si="1163"/>
        <v>#DIV/0!</v>
      </c>
      <c r="H7089" s="45" t="e">
        <f t="shared" si="1164"/>
        <v>#DIV/0!</v>
      </c>
      <c r="AN7089">
        <f t="shared" si="1170"/>
        <v>0</v>
      </c>
      <c r="AO7089">
        <f t="shared" si="1165"/>
        <v>0</v>
      </c>
      <c r="AP7089">
        <f t="shared" si="1166"/>
        <v>0</v>
      </c>
      <c r="AQ7089">
        <f t="shared" si="1167"/>
        <v>0</v>
      </c>
      <c r="AV7089">
        <f t="shared" si="1169"/>
        <v>7086</v>
      </c>
      <c r="AW7089">
        <f t="shared" si="1168"/>
        <v>0</v>
      </c>
    </row>
    <row r="7090" spans="5:49" x14ac:dyDescent="0.25">
      <c r="E7090" s="47">
        <f t="shared" si="1161"/>
        <v>0</v>
      </c>
      <c r="F7090" s="45">
        <f t="shared" si="1162"/>
        <v>0</v>
      </c>
      <c r="G7090" s="45" t="e">
        <f t="shared" si="1163"/>
        <v>#DIV/0!</v>
      </c>
      <c r="H7090" s="45" t="e">
        <f t="shared" si="1164"/>
        <v>#DIV/0!</v>
      </c>
      <c r="AN7090">
        <f t="shared" si="1170"/>
        <v>0</v>
      </c>
      <c r="AO7090">
        <f t="shared" si="1165"/>
        <v>0</v>
      </c>
      <c r="AP7090">
        <f t="shared" si="1166"/>
        <v>0</v>
      </c>
      <c r="AQ7090">
        <f t="shared" si="1167"/>
        <v>0</v>
      </c>
      <c r="AV7090">
        <f t="shared" si="1169"/>
        <v>7087</v>
      </c>
      <c r="AW7090">
        <f t="shared" si="1168"/>
        <v>0</v>
      </c>
    </row>
    <row r="7091" spans="5:49" x14ac:dyDescent="0.25">
      <c r="E7091" s="47">
        <f t="shared" si="1161"/>
        <v>0</v>
      </c>
      <c r="F7091" s="45">
        <f t="shared" si="1162"/>
        <v>0</v>
      </c>
      <c r="G7091" s="45" t="e">
        <f t="shared" si="1163"/>
        <v>#DIV/0!</v>
      </c>
      <c r="H7091" s="45" t="e">
        <f t="shared" si="1164"/>
        <v>#DIV/0!</v>
      </c>
      <c r="AN7091">
        <f t="shared" si="1170"/>
        <v>0</v>
      </c>
      <c r="AO7091">
        <f t="shared" si="1165"/>
        <v>0</v>
      </c>
      <c r="AP7091">
        <f t="shared" si="1166"/>
        <v>0</v>
      </c>
      <c r="AQ7091">
        <f t="shared" si="1167"/>
        <v>0</v>
      </c>
      <c r="AV7091">
        <f t="shared" si="1169"/>
        <v>7088</v>
      </c>
      <c r="AW7091">
        <f t="shared" si="1168"/>
        <v>0</v>
      </c>
    </row>
    <row r="7092" spans="5:49" x14ac:dyDescent="0.25">
      <c r="E7092" s="47">
        <f t="shared" si="1161"/>
        <v>0</v>
      </c>
      <c r="F7092" s="45">
        <f t="shared" si="1162"/>
        <v>0</v>
      </c>
      <c r="G7092" s="45" t="e">
        <f t="shared" si="1163"/>
        <v>#DIV/0!</v>
      </c>
      <c r="H7092" s="45" t="e">
        <f t="shared" si="1164"/>
        <v>#DIV/0!</v>
      </c>
      <c r="AN7092">
        <f t="shared" si="1170"/>
        <v>0</v>
      </c>
      <c r="AO7092">
        <f t="shared" si="1165"/>
        <v>0</v>
      </c>
      <c r="AP7092">
        <f t="shared" si="1166"/>
        <v>0</v>
      </c>
      <c r="AQ7092">
        <f t="shared" si="1167"/>
        <v>0</v>
      </c>
      <c r="AV7092">
        <f t="shared" si="1169"/>
        <v>7089</v>
      </c>
      <c r="AW7092">
        <f t="shared" si="1168"/>
        <v>0</v>
      </c>
    </row>
    <row r="7093" spans="5:49" x14ac:dyDescent="0.25">
      <c r="E7093" s="47">
        <f t="shared" si="1161"/>
        <v>0</v>
      </c>
      <c r="F7093" s="45">
        <f t="shared" si="1162"/>
        <v>0</v>
      </c>
      <c r="G7093" s="45" t="e">
        <f t="shared" si="1163"/>
        <v>#DIV/0!</v>
      </c>
      <c r="H7093" s="45" t="e">
        <f t="shared" si="1164"/>
        <v>#DIV/0!</v>
      </c>
      <c r="AN7093">
        <f t="shared" si="1170"/>
        <v>0</v>
      </c>
      <c r="AO7093">
        <f t="shared" si="1165"/>
        <v>0</v>
      </c>
      <c r="AP7093">
        <f t="shared" si="1166"/>
        <v>0</v>
      </c>
      <c r="AQ7093">
        <f t="shared" si="1167"/>
        <v>0</v>
      </c>
      <c r="AV7093">
        <f t="shared" si="1169"/>
        <v>7090</v>
      </c>
      <c r="AW7093">
        <f t="shared" si="1168"/>
        <v>0</v>
      </c>
    </row>
    <row r="7094" spans="5:49" x14ac:dyDescent="0.25">
      <c r="E7094" s="47">
        <f t="shared" si="1161"/>
        <v>0</v>
      </c>
      <c r="F7094" s="45">
        <f t="shared" si="1162"/>
        <v>0</v>
      </c>
      <c r="G7094" s="45" t="e">
        <f t="shared" si="1163"/>
        <v>#DIV/0!</v>
      </c>
      <c r="H7094" s="45" t="e">
        <f t="shared" si="1164"/>
        <v>#DIV/0!</v>
      </c>
      <c r="AN7094">
        <f t="shared" si="1170"/>
        <v>0</v>
      </c>
      <c r="AO7094">
        <f t="shared" si="1165"/>
        <v>0</v>
      </c>
      <c r="AP7094">
        <f t="shared" si="1166"/>
        <v>0</v>
      </c>
      <c r="AQ7094">
        <f t="shared" si="1167"/>
        <v>0</v>
      </c>
      <c r="AV7094">
        <f t="shared" si="1169"/>
        <v>7091</v>
      </c>
      <c r="AW7094">
        <f t="shared" si="1168"/>
        <v>0</v>
      </c>
    </row>
    <row r="7095" spans="5:49" x14ac:dyDescent="0.25">
      <c r="E7095" s="47">
        <f t="shared" si="1161"/>
        <v>0</v>
      </c>
      <c r="F7095" s="45">
        <f t="shared" si="1162"/>
        <v>0</v>
      </c>
      <c r="G7095" s="45" t="e">
        <f t="shared" si="1163"/>
        <v>#DIV/0!</v>
      </c>
      <c r="H7095" s="45" t="e">
        <f t="shared" si="1164"/>
        <v>#DIV/0!</v>
      </c>
      <c r="AN7095">
        <f t="shared" si="1170"/>
        <v>0</v>
      </c>
      <c r="AO7095">
        <f t="shared" si="1165"/>
        <v>0</v>
      </c>
      <c r="AP7095">
        <f t="shared" si="1166"/>
        <v>0</v>
      </c>
      <c r="AQ7095">
        <f t="shared" si="1167"/>
        <v>0</v>
      </c>
      <c r="AV7095">
        <f t="shared" si="1169"/>
        <v>7092</v>
      </c>
      <c r="AW7095">
        <f t="shared" si="1168"/>
        <v>0</v>
      </c>
    </row>
    <row r="7096" spans="5:49" x14ac:dyDescent="0.25">
      <c r="E7096" s="47">
        <f t="shared" si="1161"/>
        <v>0</v>
      </c>
      <c r="F7096" s="45">
        <f t="shared" si="1162"/>
        <v>0</v>
      </c>
      <c r="G7096" s="45" t="e">
        <f t="shared" si="1163"/>
        <v>#DIV/0!</v>
      </c>
      <c r="H7096" s="45" t="e">
        <f t="shared" si="1164"/>
        <v>#DIV/0!</v>
      </c>
      <c r="AN7096">
        <f t="shared" si="1170"/>
        <v>0</v>
      </c>
      <c r="AO7096">
        <f t="shared" si="1165"/>
        <v>0</v>
      </c>
      <c r="AP7096">
        <f t="shared" si="1166"/>
        <v>0</v>
      </c>
      <c r="AQ7096">
        <f t="shared" si="1167"/>
        <v>0</v>
      </c>
      <c r="AV7096">
        <f t="shared" si="1169"/>
        <v>7093</v>
      </c>
      <c r="AW7096">
        <f t="shared" si="1168"/>
        <v>0</v>
      </c>
    </row>
    <row r="7097" spans="5:49" x14ac:dyDescent="0.25">
      <c r="E7097" s="47">
        <f t="shared" si="1161"/>
        <v>0</v>
      </c>
      <c r="F7097" s="45">
        <f t="shared" si="1162"/>
        <v>0</v>
      </c>
      <c r="G7097" s="45" t="e">
        <f t="shared" si="1163"/>
        <v>#DIV/0!</v>
      </c>
      <c r="H7097" s="45" t="e">
        <f t="shared" si="1164"/>
        <v>#DIV/0!</v>
      </c>
      <c r="AN7097">
        <f t="shared" si="1170"/>
        <v>0</v>
      </c>
      <c r="AO7097">
        <f t="shared" si="1165"/>
        <v>0</v>
      </c>
      <c r="AP7097">
        <f t="shared" si="1166"/>
        <v>0</v>
      </c>
      <c r="AQ7097">
        <f t="shared" si="1167"/>
        <v>0</v>
      </c>
      <c r="AV7097">
        <f t="shared" si="1169"/>
        <v>7094</v>
      </c>
      <c r="AW7097">
        <f t="shared" si="1168"/>
        <v>0</v>
      </c>
    </row>
    <row r="7098" spans="5:49" x14ac:dyDescent="0.25">
      <c r="E7098" s="47">
        <f t="shared" si="1161"/>
        <v>0</v>
      </c>
      <c r="F7098" s="45">
        <f t="shared" si="1162"/>
        <v>0</v>
      </c>
      <c r="G7098" s="45" t="e">
        <f t="shared" si="1163"/>
        <v>#DIV/0!</v>
      </c>
      <c r="H7098" s="45" t="e">
        <f t="shared" si="1164"/>
        <v>#DIV/0!</v>
      </c>
      <c r="AN7098">
        <f t="shared" si="1170"/>
        <v>0</v>
      </c>
      <c r="AO7098">
        <f t="shared" si="1165"/>
        <v>0</v>
      </c>
      <c r="AP7098">
        <f t="shared" si="1166"/>
        <v>0</v>
      </c>
      <c r="AQ7098">
        <f t="shared" si="1167"/>
        <v>0</v>
      </c>
      <c r="AV7098">
        <f t="shared" si="1169"/>
        <v>7095</v>
      </c>
      <c r="AW7098">
        <f t="shared" si="1168"/>
        <v>0</v>
      </c>
    </row>
    <row r="7099" spans="5:49" x14ac:dyDescent="0.25">
      <c r="E7099" s="47">
        <f t="shared" si="1161"/>
        <v>0</v>
      </c>
      <c r="F7099" s="45">
        <f t="shared" si="1162"/>
        <v>0</v>
      </c>
      <c r="G7099" s="45" t="e">
        <f t="shared" si="1163"/>
        <v>#DIV/0!</v>
      </c>
      <c r="H7099" s="45" t="e">
        <f t="shared" si="1164"/>
        <v>#DIV/0!</v>
      </c>
      <c r="AN7099">
        <f t="shared" si="1170"/>
        <v>0</v>
      </c>
      <c r="AO7099">
        <f t="shared" si="1165"/>
        <v>0</v>
      </c>
      <c r="AP7099">
        <f t="shared" si="1166"/>
        <v>0</v>
      </c>
      <c r="AQ7099">
        <f t="shared" si="1167"/>
        <v>0</v>
      </c>
      <c r="AV7099">
        <f t="shared" si="1169"/>
        <v>7096</v>
      </c>
      <c r="AW7099">
        <f t="shared" si="1168"/>
        <v>0</v>
      </c>
    </row>
    <row r="7100" spans="5:49" x14ac:dyDescent="0.25">
      <c r="E7100" s="47">
        <f t="shared" si="1161"/>
        <v>0</v>
      </c>
      <c r="F7100" s="45">
        <f t="shared" si="1162"/>
        <v>0</v>
      </c>
      <c r="G7100" s="45" t="e">
        <f t="shared" si="1163"/>
        <v>#DIV/0!</v>
      </c>
      <c r="H7100" s="45" t="e">
        <f t="shared" si="1164"/>
        <v>#DIV/0!</v>
      </c>
      <c r="AN7100">
        <f t="shared" si="1170"/>
        <v>0</v>
      </c>
      <c r="AO7100">
        <f t="shared" si="1165"/>
        <v>0</v>
      </c>
      <c r="AP7100">
        <f t="shared" si="1166"/>
        <v>0</v>
      </c>
      <c r="AQ7100">
        <f t="shared" si="1167"/>
        <v>0</v>
      </c>
      <c r="AV7100">
        <f t="shared" si="1169"/>
        <v>7097</v>
      </c>
      <c r="AW7100">
        <f t="shared" si="1168"/>
        <v>0</v>
      </c>
    </row>
    <row r="7101" spans="5:49" x14ac:dyDescent="0.25">
      <c r="E7101" s="47">
        <f t="shared" si="1161"/>
        <v>0</v>
      </c>
      <c r="F7101" s="45">
        <f t="shared" si="1162"/>
        <v>0</v>
      </c>
      <c r="G7101" s="45" t="e">
        <f t="shared" si="1163"/>
        <v>#DIV/0!</v>
      </c>
      <c r="H7101" s="45" t="e">
        <f t="shared" si="1164"/>
        <v>#DIV/0!</v>
      </c>
      <c r="AN7101">
        <f t="shared" si="1170"/>
        <v>0</v>
      </c>
      <c r="AO7101">
        <f t="shared" si="1165"/>
        <v>0</v>
      </c>
      <c r="AP7101">
        <f t="shared" si="1166"/>
        <v>0</v>
      </c>
      <c r="AQ7101">
        <f t="shared" si="1167"/>
        <v>0</v>
      </c>
      <c r="AV7101">
        <f t="shared" si="1169"/>
        <v>7098</v>
      </c>
      <c r="AW7101">
        <f t="shared" si="1168"/>
        <v>0</v>
      </c>
    </row>
    <row r="7102" spans="5:49" x14ac:dyDescent="0.25">
      <c r="E7102" s="47">
        <f t="shared" si="1161"/>
        <v>0</v>
      </c>
      <c r="F7102" s="45">
        <f t="shared" si="1162"/>
        <v>0</v>
      </c>
      <c r="G7102" s="45" t="e">
        <f t="shared" si="1163"/>
        <v>#DIV/0!</v>
      </c>
      <c r="H7102" s="45" t="e">
        <f t="shared" si="1164"/>
        <v>#DIV/0!</v>
      </c>
      <c r="AN7102">
        <f t="shared" si="1170"/>
        <v>0</v>
      </c>
      <c r="AO7102">
        <f t="shared" si="1165"/>
        <v>0</v>
      </c>
      <c r="AP7102">
        <f t="shared" si="1166"/>
        <v>0</v>
      </c>
      <c r="AQ7102">
        <f t="shared" si="1167"/>
        <v>0</v>
      </c>
      <c r="AV7102">
        <f t="shared" si="1169"/>
        <v>7099</v>
      </c>
      <c r="AW7102">
        <f t="shared" si="1168"/>
        <v>0</v>
      </c>
    </row>
    <row r="7103" spans="5:49" x14ac:dyDescent="0.25">
      <c r="E7103" s="47">
        <f t="shared" si="1161"/>
        <v>0</v>
      </c>
      <c r="F7103" s="45">
        <f t="shared" si="1162"/>
        <v>0</v>
      </c>
      <c r="G7103" s="45" t="e">
        <f t="shared" si="1163"/>
        <v>#DIV/0!</v>
      </c>
      <c r="H7103" s="45" t="e">
        <f t="shared" si="1164"/>
        <v>#DIV/0!</v>
      </c>
      <c r="AN7103">
        <f t="shared" si="1170"/>
        <v>0</v>
      </c>
      <c r="AO7103">
        <f t="shared" si="1165"/>
        <v>0</v>
      </c>
      <c r="AP7103">
        <f t="shared" si="1166"/>
        <v>0</v>
      </c>
      <c r="AQ7103">
        <f t="shared" si="1167"/>
        <v>0</v>
      </c>
      <c r="AV7103">
        <f t="shared" si="1169"/>
        <v>7100</v>
      </c>
      <c r="AW7103">
        <f t="shared" si="1168"/>
        <v>0</v>
      </c>
    </row>
    <row r="7104" spans="5:49" x14ac:dyDescent="0.25">
      <c r="E7104" s="47">
        <f t="shared" si="1161"/>
        <v>0</v>
      </c>
      <c r="F7104" s="45">
        <f t="shared" si="1162"/>
        <v>0</v>
      </c>
      <c r="G7104" s="45" t="e">
        <f t="shared" si="1163"/>
        <v>#DIV/0!</v>
      </c>
      <c r="H7104" s="45" t="e">
        <f t="shared" si="1164"/>
        <v>#DIV/0!</v>
      </c>
      <c r="AN7104">
        <f t="shared" si="1170"/>
        <v>0</v>
      </c>
      <c r="AO7104">
        <f t="shared" si="1165"/>
        <v>0</v>
      </c>
      <c r="AP7104">
        <f t="shared" si="1166"/>
        <v>0</v>
      </c>
      <c r="AQ7104">
        <f t="shared" si="1167"/>
        <v>0</v>
      </c>
      <c r="AV7104">
        <f t="shared" si="1169"/>
        <v>7101</v>
      </c>
      <c r="AW7104">
        <f t="shared" si="1168"/>
        <v>0</v>
      </c>
    </row>
    <row r="7105" spans="5:49" x14ac:dyDescent="0.25">
      <c r="E7105" s="47">
        <f t="shared" si="1161"/>
        <v>0</v>
      </c>
      <c r="F7105" s="45">
        <f t="shared" si="1162"/>
        <v>0</v>
      </c>
      <c r="G7105" s="45" t="e">
        <f t="shared" si="1163"/>
        <v>#DIV/0!</v>
      </c>
      <c r="H7105" s="45" t="e">
        <f t="shared" si="1164"/>
        <v>#DIV/0!</v>
      </c>
      <c r="AN7105">
        <f t="shared" si="1170"/>
        <v>0</v>
      </c>
      <c r="AO7105">
        <f t="shared" si="1165"/>
        <v>0</v>
      </c>
      <c r="AP7105">
        <f t="shared" si="1166"/>
        <v>0</v>
      </c>
      <c r="AQ7105">
        <f t="shared" si="1167"/>
        <v>0</v>
      </c>
      <c r="AV7105">
        <f t="shared" si="1169"/>
        <v>7102</v>
      </c>
      <c r="AW7105">
        <f t="shared" si="1168"/>
        <v>0</v>
      </c>
    </row>
    <row r="7106" spans="5:49" x14ac:dyDescent="0.25">
      <c r="E7106" s="47">
        <f t="shared" ref="E7106:E7169" si="1171">ROUNDDOWN(C7108,0)</f>
        <v>0</v>
      </c>
      <c r="F7106" s="45">
        <f t="shared" ref="F7106:F7169" si="1172">HOUR(C7108)</f>
        <v>0</v>
      </c>
      <c r="G7106" s="45" t="e">
        <f t="shared" ref="G7106:G7169" si="1173">D7108/H7106</f>
        <v>#DIV/0!</v>
      </c>
      <c r="H7106" s="45" t="e">
        <f t="shared" ref="H7106:H7169" si="1174">AVERAGEIFS(D:D,E:E,E7106)</f>
        <v>#DIV/0!</v>
      </c>
      <c r="AN7106">
        <f t="shared" si="1170"/>
        <v>0</v>
      </c>
      <c r="AO7106">
        <f t="shared" si="1165"/>
        <v>0</v>
      </c>
      <c r="AP7106">
        <f t="shared" si="1166"/>
        <v>0</v>
      </c>
      <c r="AQ7106">
        <f t="shared" si="1167"/>
        <v>0</v>
      </c>
      <c r="AV7106">
        <f t="shared" si="1169"/>
        <v>7103</v>
      </c>
      <c r="AW7106">
        <f t="shared" si="1168"/>
        <v>0</v>
      </c>
    </row>
    <row r="7107" spans="5:49" x14ac:dyDescent="0.25">
      <c r="E7107" s="47">
        <f t="shared" si="1171"/>
        <v>0</v>
      </c>
      <c r="F7107" s="45">
        <f t="shared" si="1172"/>
        <v>0</v>
      </c>
      <c r="G7107" s="45" t="e">
        <f t="shared" si="1173"/>
        <v>#DIV/0!</v>
      </c>
      <c r="H7107" s="45" t="e">
        <f t="shared" si="1174"/>
        <v>#DIV/0!</v>
      </c>
      <c r="AN7107">
        <f t="shared" si="1170"/>
        <v>0</v>
      </c>
      <c r="AO7107">
        <f t="shared" si="1165"/>
        <v>0</v>
      </c>
      <c r="AP7107">
        <f t="shared" si="1166"/>
        <v>0</v>
      </c>
      <c r="AQ7107">
        <f t="shared" si="1167"/>
        <v>0</v>
      </c>
      <c r="AV7107">
        <f t="shared" si="1169"/>
        <v>7104</v>
      </c>
      <c r="AW7107">
        <f t="shared" si="1168"/>
        <v>0</v>
      </c>
    </row>
    <row r="7108" spans="5:49" x14ac:dyDescent="0.25">
      <c r="E7108" s="47">
        <f t="shared" si="1171"/>
        <v>0</v>
      </c>
      <c r="F7108" s="45">
        <f t="shared" si="1172"/>
        <v>0</v>
      </c>
      <c r="G7108" s="45" t="e">
        <f t="shared" si="1173"/>
        <v>#DIV/0!</v>
      </c>
      <c r="H7108" s="45" t="e">
        <f t="shared" si="1174"/>
        <v>#DIV/0!</v>
      </c>
      <c r="AN7108">
        <f t="shared" si="1170"/>
        <v>0</v>
      </c>
      <c r="AO7108">
        <f t="shared" ref="AO7108:AO7171" si="1175">ROUNDUP((C7108-$C$4)/7,0)</f>
        <v>0</v>
      </c>
      <c r="AP7108">
        <f t="shared" ref="AP7108:AP7171" si="1176">ROUNDUP((C7108-$C$4)/1,0)</f>
        <v>0</v>
      </c>
      <c r="AQ7108">
        <f t="shared" ref="AQ7108:AQ7171" si="1177">ROUNDUP((C7108-$C$4)*24,0)</f>
        <v>0</v>
      </c>
      <c r="AV7108">
        <f t="shared" si="1169"/>
        <v>7105</v>
      </c>
      <c r="AW7108">
        <f t="shared" ref="AW7108:AW7171" si="1178">SUMIFS(AN:AN,AQ:AQ,AV7108)</f>
        <v>0</v>
      </c>
    </row>
    <row r="7109" spans="5:49" x14ac:dyDescent="0.25">
      <c r="E7109" s="47">
        <f t="shared" si="1171"/>
        <v>0</v>
      </c>
      <c r="F7109" s="45">
        <f t="shared" si="1172"/>
        <v>0</v>
      </c>
      <c r="G7109" s="45" t="e">
        <f t="shared" si="1173"/>
        <v>#DIV/0!</v>
      </c>
      <c r="H7109" s="45" t="e">
        <f t="shared" si="1174"/>
        <v>#DIV/0!</v>
      </c>
      <c r="AN7109">
        <f t="shared" si="1170"/>
        <v>0</v>
      </c>
      <c r="AO7109">
        <f t="shared" si="1175"/>
        <v>0</v>
      </c>
      <c r="AP7109">
        <f t="shared" si="1176"/>
        <v>0</v>
      </c>
      <c r="AQ7109">
        <f t="shared" si="1177"/>
        <v>0</v>
      </c>
      <c r="AV7109">
        <f t="shared" ref="AV7109:AV7172" si="1179">1+AV7108</f>
        <v>7106</v>
      </c>
      <c r="AW7109">
        <f t="shared" si="1178"/>
        <v>0</v>
      </c>
    </row>
    <row r="7110" spans="5:49" x14ac:dyDescent="0.25">
      <c r="E7110" s="47">
        <f t="shared" si="1171"/>
        <v>0</v>
      </c>
      <c r="F7110" s="45">
        <f t="shared" si="1172"/>
        <v>0</v>
      </c>
      <c r="G7110" s="45" t="e">
        <f t="shared" si="1173"/>
        <v>#DIV/0!</v>
      </c>
      <c r="H7110" s="45" t="e">
        <f t="shared" si="1174"/>
        <v>#DIV/0!</v>
      </c>
      <c r="AN7110">
        <f t="shared" si="1170"/>
        <v>0</v>
      </c>
      <c r="AO7110">
        <f t="shared" si="1175"/>
        <v>0</v>
      </c>
      <c r="AP7110">
        <f t="shared" si="1176"/>
        <v>0</v>
      </c>
      <c r="AQ7110">
        <f t="shared" si="1177"/>
        <v>0</v>
      </c>
      <c r="AV7110">
        <f t="shared" si="1179"/>
        <v>7107</v>
      </c>
      <c r="AW7110">
        <f t="shared" si="1178"/>
        <v>0</v>
      </c>
    </row>
    <row r="7111" spans="5:49" x14ac:dyDescent="0.25">
      <c r="E7111" s="47">
        <f t="shared" si="1171"/>
        <v>0</v>
      </c>
      <c r="F7111" s="45">
        <f t="shared" si="1172"/>
        <v>0</v>
      </c>
      <c r="G7111" s="45" t="e">
        <f t="shared" si="1173"/>
        <v>#DIV/0!</v>
      </c>
      <c r="H7111" s="45" t="e">
        <f t="shared" si="1174"/>
        <v>#DIV/0!</v>
      </c>
      <c r="AN7111">
        <f t="shared" si="1170"/>
        <v>0</v>
      </c>
      <c r="AO7111">
        <f t="shared" si="1175"/>
        <v>0</v>
      </c>
      <c r="AP7111">
        <f t="shared" si="1176"/>
        <v>0</v>
      </c>
      <c r="AQ7111">
        <f t="shared" si="1177"/>
        <v>0</v>
      </c>
      <c r="AV7111">
        <f t="shared" si="1179"/>
        <v>7108</v>
      </c>
      <c r="AW7111">
        <f t="shared" si="1178"/>
        <v>0</v>
      </c>
    </row>
    <row r="7112" spans="5:49" x14ac:dyDescent="0.25">
      <c r="E7112" s="47">
        <f t="shared" si="1171"/>
        <v>0</v>
      </c>
      <c r="F7112" s="45">
        <f t="shared" si="1172"/>
        <v>0</v>
      </c>
      <c r="G7112" s="45" t="e">
        <f t="shared" si="1173"/>
        <v>#DIV/0!</v>
      </c>
      <c r="H7112" s="45" t="e">
        <f t="shared" si="1174"/>
        <v>#DIV/0!</v>
      </c>
      <c r="AN7112">
        <f t="shared" ref="AN7112:AN7175" si="1180">D7112*(C7112-C7111)*86400*$B$15</f>
        <v>0</v>
      </c>
      <c r="AO7112">
        <f t="shared" si="1175"/>
        <v>0</v>
      </c>
      <c r="AP7112">
        <f t="shared" si="1176"/>
        <v>0</v>
      </c>
      <c r="AQ7112">
        <f t="shared" si="1177"/>
        <v>0</v>
      </c>
      <c r="AV7112">
        <f t="shared" si="1179"/>
        <v>7109</v>
      </c>
      <c r="AW7112">
        <f t="shared" si="1178"/>
        <v>0</v>
      </c>
    </row>
    <row r="7113" spans="5:49" x14ac:dyDescent="0.25">
      <c r="E7113" s="47">
        <f t="shared" si="1171"/>
        <v>0</v>
      </c>
      <c r="F7113" s="45">
        <f t="shared" si="1172"/>
        <v>0</v>
      </c>
      <c r="G7113" s="45" t="e">
        <f t="shared" si="1173"/>
        <v>#DIV/0!</v>
      </c>
      <c r="H7113" s="45" t="e">
        <f t="shared" si="1174"/>
        <v>#DIV/0!</v>
      </c>
      <c r="AN7113">
        <f t="shared" si="1180"/>
        <v>0</v>
      </c>
      <c r="AO7113">
        <f t="shared" si="1175"/>
        <v>0</v>
      </c>
      <c r="AP7113">
        <f t="shared" si="1176"/>
        <v>0</v>
      </c>
      <c r="AQ7113">
        <f t="shared" si="1177"/>
        <v>0</v>
      </c>
      <c r="AV7113">
        <f t="shared" si="1179"/>
        <v>7110</v>
      </c>
      <c r="AW7113">
        <f t="shared" si="1178"/>
        <v>0</v>
      </c>
    </row>
    <row r="7114" spans="5:49" x14ac:dyDescent="0.25">
      <c r="E7114" s="47">
        <f t="shared" si="1171"/>
        <v>0</v>
      </c>
      <c r="F7114" s="45">
        <f t="shared" si="1172"/>
        <v>0</v>
      </c>
      <c r="G7114" s="45" t="e">
        <f t="shared" si="1173"/>
        <v>#DIV/0!</v>
      </c>
      <c r="H7114" s="45" t="e">
        <f t="shared" si="1174"/>
        <v>#DIV/0!</v>
      </c>
      <c r="AN7114">
        <f t="shared" si="1180"/>
        <v>0</v>
      </c>
      <c r="AO7114">
        <f t="shared" si="1175"/>
        <v>0</v>
      </c>
      <c r="AP7114">
        <f t="shared" si="1176"/>
        <v>0</v>
      </c>
      <c r="AQ7114">
        <f t="shared" si="1177"/>
        <v>0</v>
      </c>
      <c r="AV7114">
        <f t="shared" si="1179"/>
        <v>7111</v>
      </c>
      <c r="AW7114">
        <f t="shared" si="1178"/>
        <v>0</v>
      </c>
    </row>
    <row r="7115" spans="5:49" x14ac:dyDescent="0.25">
      <c r="E7115" s="47">
        <f t="shared" si="1171"/>
        <v>0</v>
      </c>
      <c r="F7115" s="45">
        <f t="shared" si="1172"/>
        <v>0</v>
      </c>
      <c r="G7115" s="45" t="e">
        <f t="shared" si="1173"/>
        <v>#DIV/0!</v>
      </c>
      <c r="H7115" s="45" t="e">
        <f t="shared" si="1174"/>
        <v>#DIV/0!</v>
      </c>
      <c r="AN7115">
        <f t="shared" si="1180"/>
        <v>0</v>
      </c>
      <c r="AO7115">
        <f t="shared" si="1175"/>
        <v>0</v>
      </c>
      <c r="AP7115">
        <f t="shared" si="1176"/>
        <v>0</v>
      </c>
      <c r="AQ7115">
        <f t="shared" si="1177"/>
        <v>0</v>
      </c>
      <c r="AV7115">
        <f t="shared" si="1179"/>
        <v>7112</v>
      </c>
      <c r="AW7115">
        <f t="shared" si="1178"/>
        <v>0</v>
      </c>
    </row>
    <row r="7116" spans="5:49" x14ac:dyDescent="0.25">
      <c r="E7116" s="47">
        <f t="shared" si="1171"/>
        <v>0</v>
      </c>
      <c r="F7116" s="45">
        <f t="shared" si="1172"/>
        <v>0</v>
      </c>
      <c r="G7116" s="45" t="e">
        <f t="shared" si="1173"/>
        <v>#DIV/0!</v>
      </c>
      <c r="H7116" s="45" t="e">
        <f t="shared" si="1174"/>
        <v>#DIV/0!</v>
      </c>
      <c r="AN7116">
        <f t="shared" si="1180"/>
        <v>0</v>
      </c>
      <c r="AO7116">
        <f t="shared" si="1175"/>
        <v>0</v>
      </c>
      <c r="AP7116">
        <f t="shared" si="1176"/>
        <v>0</v>
      </c>
      <c r="AQ7116">
        <f t="shared" si="1177"/>
        <v>0</v>
      </c>
      <c r="AV7116">
        <f t="shared" si="1179"/>
        <v>7113</v>
      </c>
      <c r="AW7116">
        <f t="shared" si="1178"/>
        <v>0</v>
      </c>
    </row>
    <row r="7117" spans="5:49" x14ac:dyDescent="0.25">
      <c r="E7117" s="47">
        <f t="shared" si="1171"/>
        <v>0</v>
      </c>
      <c r="F7117" s="45">
        <f t="shared" si="1172"/>
        <v>0</v>
      </c>
      <c r="G7117" s="45" t="e">
        <f t="shared" si="1173"/>
        <v>#DIV/0!</v>
      </c>
      <c r="H7117" s="45" t="e">
        <f t="shared" si="1174"/>
        <v>#DIV/0!</v>
      </c>
      <c r="AN7117">
        <f t="shared" si="1180"/>
        <v>0</v>
      </c>
      <c r="AO7117">
        <f t="shared" si="1175"/>
        <v>0</v>
      </c>
      <c r="AP7117">
        <f t="shared" si="1176"/>
        <v>0</v>
      </c>
      <c r="AQ7117">
        <f t="shared" si="1177"/>
        <v>0</v>
      </c>
      <c r="AV7117">
        <f t="shared" si="1179"/>
        <v>7114</v>
      </c>
      <c r="AW7117">
        <f t="shared" si="1178"/>
        <v>0</v>
      </c>
    </row>
    <row r="7118" spans="5:49" x14ac:dyDescent="0.25">
      <c r="E7118" s="47">
        <f t="shared" si="1171"/>
        <v>0</v>
      </c>
      <c r="F7118" s="45">
        <f t="shared" si="1172"/>
        <v>0</v>
      </c>
      <c r="G7118" s="45" t="e">
        <f t="shared" si="1173"/>
        <v>#DIV/0!</v>
      </c>
      <c r="H7118" s="45" t="e">
        <f t="shared" si="1174"/>
        <v>#DIV/0!</v>
      </c>
      <c r="AN7118">
        <f t="shared" si="1180"/>
        <v>0</v>
      </c>
      <c r="AO7118">
        <f t="shared" si="1175"/>
        <v>0</v>
      </c>
      <c r="AP7118">
        <f t="shared" si="1176"/>
        <v>0</v>
      </c>
      <c r="AQ7118">
        <f t="shared" si="1177"/>
        <v>0</v>
      </c>
      <c r="AV7118">
        <f t="shared" si="1179"/>
        <v>7115</v>
      </c>
      <c r="AW7118">
        <f t="shared" si="1178"/>
        <v>0</v>
      </c>
    </row>
    <row r="7119" spans="5:49" x14ac:dyDescent="0.25">
      <c r="E7119" s="47">
        <f t="shared" si="1171"/>
        <v>0</v>
      </c>
      <c r="F7119" s="45">
        <f t="shared" si="1172"/>
        <v>0</v>
      </c>
      <c r="G7119" s="45" t="e">
        <f t="shared" si="1173"/>
        <v>#DIV/0!</v>
      </c>
      <c r="H7119" s="45" t="e">
        <f t="shared" si="1174"/>
        <v>#DIV/0!</v>
      </c>
      <c r="AN7119">
        <f t="shared" si="1180"/>
        <v>0</v>
      </c>
      <c r="AO7119">
        <f t="shared" si="1175"/>
        <v>0</v>
      </c>
      <c r="AP7119">
        <f t="shared" si="1176"/>
        <v>0</v>
      </c>
      <c r="AQ7119">
        <f t="shared" si="1177"/>
        <v>0</v>
      </c>
      <c r="AV7119">
        <f t="shared" si="1179"/>
        <v>7116</v>
      </c>
      <c r="AW7119">
        <f t="shared" si="1178"/>
        <v>0</v>
      </c>
    </row>
    <row r="7120" spans="5:49" x14ac:dyDescent="0.25">
      <c r="E7120" s="47">
        <f t="shared" si="1171"/>
        <v>0</v>
      </c>
      <c r="F7120" s="45">
        <f t="shared" si="1172"/>
        <v>0</v>
      </c>
      <c r="G7120" s="45" t="e">
        <f t="shared" si="1173"/>
        <v>#DIV/0!</v>
      </c>
      <c r="H7120" s="45" t="e">
        <f t="shared" si="1174"/>
        <v>#DIV/0!</v>
      </c>
      <c r="AN7120">
        <f t="shared" si="1180"/>
        <v>0</v>
      </c>
      <c r="AO7120">
        <f t="shared" si="1175"/>
        <v>0</v>
      </c>
      <c r="AP7120">
        <f t="shared" si="1176"/>
        <v>0</v>
      </c>
      <c r="AQ7120">
        <f t="shared" si="1177"/>
        <v>0</v>
      </c>
      <c r="AV7120">
        <f t="shared" si="1179"/>
        <v>7117</v>
      </c>
      <c r="AW7120">
        <f t="shared" si="1178"/>
        <v>0</v>
      </c>
    </row>
    <row r="7121" spans="5:49" x14ac:dyDescent="0.25">
      <c r="E7121" s="47">
        <f t="shared" si="1171"/>
        <v>0</v>
      </c>
      <c r="F7121" s="45">
        <f t="shared" si="1172"/>
        <v>0</v>
      </c>
      <c r="G7121" s="45" t="e">
        <f t="shared" si="1173"/>
        <v>#DIV/0!</v>
      </c>
      <c r="H7121" s="45" t="e">
        <f t="shared" si="1174"/>
        <v>#DIV/0!</v>
      </c>
      <c r="AN7121">
        <f t="shared" si="1180"/>
        <v>0</v>
      </c>
      <c r="AO7121">
        <f t="shared" si="1175"/>
        <v>0</v>
      </c>
      <c r="AP7121">
        <f t="shared" si="1176"/>
        <v>0</v>
      </c>
      <c r="AQ7121">
        <f t="shared" si="1177"/>
        <v>0</v>
      </c>
      <c r="AV7121">
        <f t="shared" si="1179"/>
        <v>7118</v>
      </c>
      <c r="AW7121">
        <f t="shared" si="1178"/>
        <v>0</v>
      </c>
    </row>
    <row r="7122" spans="5:49" x14ac:dyDescent="0.25">
      <c r="E7122" s="47">
        <f t="shared" si="1171"/>
        <v>0</v>
      </c>
      <c r="F7122" s="45">
        <f t="shared" si="1172"/>
        <v>0</v>
      </c>
      <c r="G7122" s="45" t="e">
        <f t="shared" si="1173"/>
        <v>#DIV/0!</v>
      </c>
      <c r="H7122" s="45" t="e">
        <f t="shared" si="1174"/>
        <v>#DIV/0!</v>
      </c>
      <c r="AN7122">
        <f t="shared" si="1180"/>
        <v>0</v>
      </c>
      <c r="AO7122">
        <f t="shared" si="1175"/>
        <v>0</v>
      </c>
      <c r="AP7122">
        <f t="shared" si="1176"/>
        <v>0</v>
      </c>
      <c r="AQ7122">
        <f t="shared" si="1177"/>
        <v>0</v>
      </c>
      <c r="AV7122">
        <f t="shared" si="1179"/>
        <v>7119</v>
      </c>
      <c r="AW7122">
        <f t="shared" si="1178"/>
        <v>0</v>
      </c>
    </row>
    <row r="7123" spans="5:49" x14ac:dyDescent="0.25">
      <c r="E7123" s="47">
        <f t="shared" si="1171"/>
        <v>0</v>
      </c>
      <c r="F7123" s="45">
        <f t="shared" si="1172"/>
        <v>0</v>
      </c>
      <c r="G7123" s="45" t="e">
        <f t="shared" si="1173"/>
        <v>#DIV/0!</v>
      </c>
      <c r="H7123" s="45" t="e">
        <f t="shared" si="1174"/>
        <v>#DIV/0!</v>
      </c>
      <c r="AN7123">
        <f t="shared" si="1180"/>
        <v>0</v>
      </c>
      <c r="AO7123">
        <f t="shared" si="1175"/>
        <v>0</v>
      </c>
      <c r="AP7123">
        <f t="shared" si="1176"/>
        <v>0</v>
      </c>
      <c r="AQ7123">
        <f t="shared" si="1177"/>
        <v>0</v>
      </c>
      <c r="AV7123">
        <f t="shared" si="1179"/>
        <v>7120</v>
      </c>
      <c r="AW7123">
        <f t="shared" si="1178"/>
        <v>0</v>
      </c>
    </row>
    <row r="7124" spans="5:49" x14ac:dyDescent="0.25">
      <c r="E7124" s="47">
        <f t="shared" si="1171"/>
        <v>0</v>
      </c>
      <c r="F7124" s="45">
        <f t="shared" si="1172"/>
        <v>0</v>
      </c>
      <c r="G7124" s="45" t="e">
        <f t="shared" si="1173"/>
        <v>#DIV/0!</v>
      </c>
      <c r="H7124" s="45" t="e">
        <f t="shared" si="1174"/>
        <v>#DIV/0!</v>
      </c>
      <c r="AN7124">
        <f t="shared" si="1180"/>
        <v>0</v>
      </c>
      <c r="AO7124">
        <f t="shared" si="1175"/>
        <v>0</v>
      </c>
      <c r="AP7124">
        <f t="shared" si="1176"/>
        <v>0</v>
      </c>
      <c r="AQ7124">
        <f t="shared" si="1177"/>
        <v>0</v>
      </c>
      <c r="AV7124">
        <f t="shared" si="1179"/>
        <v>7121</v>
      </c>
      <c r="AW7124">
        <f t="shared" si="1178"/>
        <v>0</v>
      </c>
    </row>
    <row r="7125" spans="5:49" x14ac:dyDescent="0.25">
      <c r="E7125" s="47">
        <f t="shared" si="1171"/>
        <v>0</v>
      </c>
      <c r="F7125" s="45">
        <f t="shared" si="1172"/>
        <v>0</v>
      </c>
      <c r="G7125" s="45" t="e">
        <f t="shared" si="1173"/>
        <v>#DIV/0!</v>
      </c>
      <c r="H7125" s="45" t="e">
        <f t="shared" si="1174"/>
        <v>#DIV/0!</v>
      </c>
      <c r="AN7125">
        <f t="shared" si="1180"/>
        <v>0</v>
      </c>
      <c r="AO7125">
        <f t="shared" si="1175"/>
        <v>0</v>
      </c>
      <c r="AP7125">
        <f t="shared" si="1176"/>
        <v>0</v>
      </c>
      <c r="AQ7125">
        <f t="shared" si="1177"/>
        <v>0</v>
      </c>
      <c r="AV7125">
        <f t="shared" si="1179"/>
        <v>7122</v>
      </c>
      <c r="AW7125">
        <f t="shared" si="1178"/>
        <v>0</v>
      </c>
    </row>
    <row r="7126" spans="5:49" x14ac:dyDescent="0.25">
      <c r="E7126" s="47">
        <f t="shared" si="1171"/>
        <v>0</v>
      </c>
      <c r="F7126" s="45">
        <f t="shared" si="1172"/>
        <v>0</v>
      </c>
      <c r="G7126" s="45" t="e">
        <f t="shared" si="1173"/>
        <v>#DIV/0!</v>
      </c>
      <c r="H7126" s="45" t="e">
        <f t="shared" si="1174"/>
        <v>#DIV/0!</v>
      </c>
      <c r="AN7126">
        <f t="shared" si="1180"/>
        <v>0</v>
      </c>
      <c r="AO7126">
        <f t="shared" si="1175"/>
        <v>0</v>
      </c>
      <c r="AP7126">
        <f t="shared" si="1176"/>
        <v>0</v>
      </c>
      <c r="AQ7126">
        <f t="shared" si="1177"/>
        <v>0</v>
      </c>
      <c r="AV7126">
        <f t="shared" si="1179"/>
        <v>7123</v>
      </c>
      <c r="AW7126">
        <f t="shared" si="1178"/>
        <v>0</v>
      </c>
    </row>
    <row r="7127" spans="5:49" x14ac:dyDescent="0.25">
      <c r="E7127" s="47">
        <f t="shared" si="1171"/>
        <v>0</v>
      </c>
      <c r="F7127" s="45">
        <f t="shared" si="1172"/>
        <v>0</v>
      </c>
      <c r="G7127" s="45" t="e">
        <f t="shared" si="1173"/>
        <v>#DIV/0!</v>
      </c>
      <c r="H7127" s="45" t="e">
        <f t="shared" si="1174"/>
        <v>#DIV/0!</v>
      </c>
      <c r="AN7127">
        <f t="shared" si="1180"/>
        <v>0</v>
      </c>
      <c r="AO7127">
        <f t="shared" si="1175"/>
        <v>0</v>
      </c>
      <c r="AP7127">
        <f t="shared" si="1176"/>
        <v>0</v>
      </c>
      <c r="AQ7127">
        <f t="shared" si="1177"/>
        <v>0</v>
      </c>
      <c r="AV7127">
        <f t="shared" si="1179"/>
        <v>7124</v>
      </c>
      <c r="AW7127">
        <f t="shared" si="1178"/>
        <v>0</v>
      </c>
    </row>
    <row r="7128" spans="5:49" x14ac:dyDescent="0.25">
      <c r="E7128" s="47">
        <f t="shared" si="1171"/>
        <v>0</v>
      </c>
      <c r="F7128" s="45">
        <f t="shared" si="1172"/>
        <v>0</v>
      </c>
      <c r="G7128" s="45" t="e">
        <f t="shared" si="1173"/>
        <v>#DIV/0!</v>
      </c>
      <c r="H7128" s="45" t="e">
        <f t="shared" si="1174"/>
        <v>#DIV/0!</v>
      </c>
      <c r="AN7128">
        <f t="shared" si="1180"/>
        <v>0</v>
      </c>
      <c r="AO7128">
        <f t="shared" si="1175"/>
        <v>0</v>
      </c>
      <c r="AP7128">
        <f t="shared" si="1176"/>
        <v>0</v>
      </c>
      <c r="AQ7128">
        <f t="shared" si="1177"/>
        <v>0</v>
      </c>
      <c r="AV7128">
        <f t="shared" si="1179"/>
        <v>7125</v>
      </c>
      <c r="AW7128">
        <f t="shared" si="1178"/>
        <v>0</v>
      </c>
    </row>
    <row r="7129" spans="5:49" x14ac:dyDescent="0.25">
      <c r="E7129" s="47">
        <f t="shared" si="1171"/>
        <v>0</v>
      </c>
      <c r="F7129" s="45">
        <f t="shared" si="1172"/>
        <v>0</v>
      </c>
      <c r="G7129" s="45" t="e">
        <f t="shared" si="1173"/>
        <v>#DIV/0!</v>
      </c>
      <c r="H7129" s="45" t="e">
        <f t="shared" si="1174"/>
        <v>#DIV/0!</v>
      </c>
      <c r="AN7129">
        <f t="shared" si="1180"/>
        <v>0</v>
      </c>
      <c r="AO7129">
        <f t="shared" si="1175"/>
        <v>0</v>
      </c>
      <c r="AP7129">
        <f t="shared" si="1176"/>
        <v>0</v>
      </c>
      <c r="AQ7129">
        <f t="shared" si="1177"/>
        <v>0</v>
      </c>
      <c r="AV7129">
        <f t="shared" si="1179"/>
        <v>7126</v>
      </c>
      <c r="AW7129">
        <f t="shared" si="1178"/>
        <v>0</v>
      </c>
    </row>
    <row r="7130" spans="5:49" x14ac:dyDescent="0.25">
      <c r="E7130" s="47">
        <f t="shared" si="1171"/>
        <v>0</v>
      </c>
      <c r="F7130" s="45">
        <f t="shared" si="1172"/>
        <v>0</v>
      </c>
      <c r="G7130" s="45" t="e">
        <f t="shared" si="1173"/>
        <v>#DIV/0!</v>
      </c>
      <c r="H7130" s="45" t="e">
        <f t="shared" si="1174"/>
        <v>#DIV/0!</v>
      </c>
      <c r="AN7130">
        <f t="shared" si="1180"/>
        <v>0</v>
      </c>
      <c r="AO7130">
        <f t="shared" si="1175"/>
        <v>0</v>
      </c>
      <c r="AP7130">
        <f t="shared" si="1176"/>
        <v>0</v>
      </c>
      <c r="AQ7130">
        <f t="shared" si="1177"/>
        <v>0</v>
      </c>
      <c r="AV7130">
        <f t="shared" si="1179"/>
        <v>7127</v>
      </c>
      <c r="AW7130">
        <f t="shared" si="1178"/>
        <v>0</v>
      </c>
    </row>
    <row r="7131" spans="5:49" x14ac:dyDescent="0.25">
      <c r="E7131" s="47">
        <f t="shared" si="1171"/>
        <v>0</v>
      </c>
      <c r="F7131" s="45">
        <f t="shared" si="1172"/>
        <v>0</v>
      </c>
      <c r="G7131" s="45" t="e">
        <f t="shared" si="1173"/>
        <v>#DIV/0!</v>
      </c>
      <c r="H7131" s="45" t="e">
        <f t="shared" si="1174"/>
        <v>#DIV/0!</v>
      </c>
      <c r="AN7131">
        <f t="shared" si="1180"/>
        <v>0</v>
      </c>
      <c r="AO7131">
        <f t="shared" si="1175"/>
        <v>0</v>
      </c>
      <c r="AP7131">
        <f t="shared" si="1176"/>
        <v>0</v>
      </c>
      <c r="AQ7131">
        <f t="shared" si="1177"/>
        <v>0</v>
      </c>
      <c r="AV7131">
        <f t="shared" si="1179"/>
        <v>7128</v>
      </c>
      <c r="AW7131">
        <f t="shared" si="1178"/>
        <v>0</v>
      </c>
    </row>
    <row r="7132" spans="5:49" x14ac:dyDescent="0.25">
      <c r="E7132" s="47">
        <f t="shared" si="1171"/>
        <v>0</v>
      </c>
      <c r="F7132" s="45">
        <f t="shared" si="1172"/>
        <v>0</v>
      </c>
      <c r="G7132" s="45" t="e">
        <f t="shared" si="1173"/>
        <v>#DIV/0!</v>
      </c>
      <c r="H7132" s="45" t="e">
        <f t="shared" si="1174"/>
        <v>#DIV/0!</v>
      </c>
      <c r="AN7132">
        <f t="shared" si="1180"/>
        <v>0</v>
      </c>
      <c r="AO7132">
        <f t="shared" si="1175"/>
        <v>0</v>
      </c>
      <c r="AP7132">
        <f t="shared" si="1176"/>
        <v>0</v>
      </c>
      <c r="AQ7132">
        <f t="shared" si="1177"/>
        <v>0</v>
      </c>
      <c r="AV7132">
        <f t="shared" si="1179"/>
        <v>7129</v>
      </c>
      <c r="AW7132">
        <f t="shared" si="1178"/>
        <v>0</v>
      </c>
    </row>
    <row r="7133" spans="5:49" x14ac:dyDescent="0.25">
      <c r="E7133" s="47">
        <f t="shared" si="1171"/>
        <v>0</v>
      </c>
      <c r="F7133" s="45">
        <f t="shared" si="1172"/>
        <v>0</v>
      </c>
      <c r="G7133" s="45" t="e">
        <f t="shared" si="1173"/>
        <v>#DIV/0!</v>
      </c>
      <c r="H7133" s="45" t="e">
        <f t="shared" si="1174"/>
        <v>#DIV/0!</v>
      </c>
      <c r="AN7133">
        <f t="shared" si="1180"/>
        <v>0</v>
      </c>
      <c r="AO7133">
        <f t="shared" si="1175"/>
        <v>0</v>
      </c>
      <c r="AP7133">
        <f t="shared" si="1176"/>
        <v>0</v>
      </c>
      <c r="AQ7133">
        <f t="shared" si="1177"/>
        <v>0</v>
      </c>
      <c r="AV7133">
        <f t="shared" si="1179"/>
        <v>7130</v>
      </c>
      <c r="AW7133">
        <f t="shared" si="1178"/>
        <v>0</v>
      </c>
    </row>
    <row r="7134" spans="5:49" x14ac:dyDescent="0.25">
      <c r="E7134" s="47">
        <f t="shared" si="1171"/>
        <v>0</v>
      </c>
      <c r="F7134" s="45">
        <f t="shared" si="1172"/>
        <v>0</v>
      </c>
      <c r="G7134" s="45" t="e">
        <f t="shared" si="1173"/>
        <v>#DIV/0!</v>
      </c>
      <c r="H7134" s="45" t="e">
        <f t="shared" si="1174"/>
        <v>#DIV/0!</v>
      </c>
      <c r="AN7134">
        <f t="shared" si="1180"/>
        <v>0</v>
      </c>
      <c r="AO7134">
        <f t="shared" si="1175"/>
        <v>0</v>
      </c>
      <c r="AP7134">
        <f t="shared" si="1176"/>
        <v>0</v>
      </c>
      <c r="AQ7134">
        <f t="shared" si="1177"/>
        <v>0</v>
      </c>
      <c r="AV7134">
        <f t="shared" si="1179"/>
        <v>7131</v>
      </c>
      <c r="AW7134">
        <f t="shared" si="1178"/>
        <v>0</v>
      </c>
    </row>
    <row r="7135" spans="5:49" x14ac:dyDescent="0.25">
      <c r="E7135" s="47">
        <f t="shared" si="1171"/>
        <v>0</v>
      </c>
      <c r="F7135" s="45">
        <f t="shared" si="1172"/>
        <v>0</v>
      </c>
      <c r="G7135" s="45" t="e">
        <f t="shared" si="1173"/>
        <v>#DIV/0!</v>
      </c>
      <c r="H7135" s="45" t="e">
        <f t="shared" si="1174"/>
        <v>#DIV/0!</v>
      </c>
      <c r="AN7135">
        <f t="shared" si="1180"/>
        <v>0</v>
      </c>
      <c r="AO7135">
        <f t="shared" si="1175"/>
        <v>0</v>
      </c>
      <c r="AP7135">
        <f t="shared" si="1176"/>
        <v>0</v>
      </c>
      <c r="AQ7135">
        <f t="shared" si="1177"/>
        <v>0</v>
      </c>
      <c r="AV7135">
        <f t="shared" si="1179"/>
        <v>7132</v>
      </c>
      <c r="AW7135">
        <f t="shared" si="1178"/>
        <v>0</v>
      </c>
    </row>
    <row r="7136" spans="5:49" x14ac:dyDescent="0.25">
      <c r="E7136" s="47">
        <f t="shared" si="1171"/>
        <v>0</v>
      </c>
      <c r="F7136" s="45">
        <f t="shared" si="1172"/>
        <v>0</v>
      </c>
      <c r="G7136" s="45" t="e">
        <f t="shared" si="1173"/>
        <v>#DIV/0!</v>
      </c>
      <c r="H7136" s="45" t="e">
        <f t="shared" si="1174"/>
        <v>#DIV/0!</v>
      </c>
      <c r="AN7136">
        <f t="shared" si="1180"/>
        <v>0</v>
      </c>
      <c r="AO7136">
        <f t="shared" si="1175"/>
        <v>0</v>
      </c>
      <c r="AP7136">
        <f t="shared" si="1176"/>
        <v>0</v>
      </c>
      <c r="AQ7136">
        <f t="shared" si="1177"/>
        <v>0</v>
      </c>
      <c r="AV7136">
        <f t="shared" si="1179"/>
        <v>7133</v>
      </c>
      <c r="AW7136">
        <f t="shared" si="1178"/>
        <v>0</v>
      </c>
    </row>
    <row r="7137" spans="5:49" x14ac:dyDescent="0.25">
      <c r="E7137" s="47">
        <f t="shared" si="1171"/>
        <v>0</v>
      </c>
      <c r="F7137" s="45">
        <f t="shared" si="1172"/>
        <v>0</v>
      </c>
      <c r="G7137" s="45" t="e">
        <f t="shared" si="1173"/>
        <v>#DIV/0!</v>
      </c>
      <c r="H7137" s="45" t="e">
        <f t="shared" si="1174"/>
        <v>#DIV/0!</v>
      </c>
      <c r="AN7137">
        <f t="shared" si="1180"/>
        <v>0</v>
      </c>
      <c r="AO7137">
        <f t="shared" si="1175"/>
        <v>0</v>
      </c>
      <c r="AP7137">
        <f t="shared" si="1176"/>
        <v>0</v>
      </c>
      <c r="AQ7137">
        <f t="shared" si="1177"/>
        <v>0</v>
      </c>
      <c r="AV7137">
        <f t="shared" si="1179"/>
        <v>7134</v>
      </c>
      <c r="AW7137">
        <f t="shared" si="1178"/>
        <v>0</v>
      </c>
    </row>
    <row r="7138" spans="5:49" x14ac:dyDescent="0.25">
      <c r="E7138" s="47">
        <f t="shared" si="1171"/>
        <v>0</v>
      </c>
      <c r="F7138" s="45">
        <f t="shared" si="1172"/>
        <v>0</v>
      </c>
      <c r="G7138" s="45" t="e">
        <f t="shared" si="1173"/>
        <v>#DIV/0!</v>
      </c>
      <c r="H7138" s="45" t="e">
        <f t="shared" si="1174"/>
        <v>#DIV/0!</v>
      </c>
      <c r="AN7138">
        <f t="shared" si="1180"/>
        <v>0</v>
      </c>
      <c r="AO7138">
        <f t="shared" si="1175"/>
        <v>0</v>
      </c>
      <c r="AP7138">
        <f t="shared" si="1176"/>
        <v>0</v>
      </c>
      <c r="AQ7138">
        <f t="shared" si="1177"/>
        <v>0</v>
      </c>
      <c r="AV7138">
        <f t="shared" si="1179"/>
        <v>7135</v>
      </c>
      <c r="AW7138">
        <f t="shared" si="1178"/>
        <v>0</v>
      </c>
    </row>
    <row r="7139" spans="5:49" x14ac:dyDescent="0.25">
      <c r="E7139" s="47">
        <f t="shared" si="1171"/>
        <v>0</v>
      </c>
      <c r="F7139" s="45">
        <f t="shared" si="1172"/>
        <v>0</v>
      </c>
      <c r="G7139" s="45" t="e">
        <f t="shared" si="1173"/>
        <v>#DIV/0!</v>
      </c>
      <c r="H7139" s="45" t="e">
        <f t="shared" si="1174"/>
        <v>#DIV/0!</v>
      </c>
      <c r="AN7139">
        <f t="shared" si="1180"/>
        <v>0</v>
      </c>
      <c r="AO7139">
        <f t="shared" si="1175"/>
        <v>0</v>
      </c>
      <c r="AP7139">
        <f t="shared" si="1176"/>
        <v>0</v>
      </c>
      <c r="AQ7139">
        <f t="shared" si="1177"/>
        <v>0</v>
      </c>
      <c r="AV7139">
        <f t="shared" si="1179"/>
        <v>7136</v>
      </c>
      <c r="AW7139">
        <f t="shared" si="1178"/>
        <v>0</v>
      </c>
    </row>
    <row r="7140" spans="5:49" x14ac:dyDescent="0.25">
      <c r="E7140" s="47">
        <f t="shared" si="1171"/>
        <v>0</v>
      </c>
      <c r="F7140" s="45">
        <f t="shared" si="1172"/>
        <v>0</v>
      </c>
      <c r="G7140" s="45" t="e">
        <f t="shared" si="1173"/>
        <v>#DIV/0!</v>
      </c>
      <c r="H7140" s="45" t="e">
        <f t="shared" si="1174"/>
        <v>#DIV/0!</v>
      </c>
      <c r="AN7140">
        <f t="shared" si="1180"/>
        <v>0</v>
      </c>
      <c r="AO7140">
        <f t="shared" si="1175"/>
        <v>0</v>
      </c>
      <c r="AP7140">
        <f t="shared" si="1176"/>
        <v>0</v>
      </c>
      <c r="AQ7140">
        <f t="shared" si="1177"/>
        <v>0</v>
      </c>
      <c r="AV7140">
        <f t="shared" si="1179"/>
        <v>7137</v>
      </c>
      <c r="AW7140">
        <f t="shared" si="1178"/>
        <v>0</v>
      </c>
    </row>
    <row r="7141" spans="5:49" x14ac:dyDescent="0.25">
      <c r="E7141" s="47">
        <f t="shared" si="1171"/>
        <v>0</v>
      </c>
      <c r="F7141" s="45">
        <f t="shared" si="1172"/>
        <v>0</v>
      </c>
      <c r="G7141" s="45" t="e">
        <f t="shared" si="1173"/>
        <v>#DIV/0!</v>
      </c>
      <c r="H7141" s="45" t="e">
        <f t="shared" si="1174"/>
        <v>#DIV/0!</v>
      </c>
      <c r="AN7141">
        <f t="shared" si="1180"/>
        <v>0</v>
      </c>
      <c r="AO7141">
        <f t="shared" si="1175"/>
        <v>0</v>
      </c>
      <c r="AP7141">
        <f t="shared" si="1176"/>
        <v>0</v>
      </c>
      <c r="AQ7141">
        <f t="shared" si="1177"/>
        <v>0</v>
      </c>
      <c r="AV7141">
        <f t="shared" si="1179"/>
        <v>7138</v>
      </c>
      <c r="AW7141">
        <f t="shared" si="1178"/>
        <v>0</v>
      </c>
    </row>
    <row r="7142" spans="5:49" x14ac:dyDescent="0.25">
      <c r="E7142" s="47">
        <f t="shared" si="1171"/>
        <v>0</v>
      </c>
      <c r="F7142" s="45">
        <f t="shared" si="1172"/>
        <v>0</v>
      </c>
      <c r="G7142" s="45" t="e">
        <f t="shared" si="1173"/>
        <v>#DIV/0!</v>
      </c>
      <c r="H7142" s="45" t="e">
        <f t="shared" si="1174"/>
        <v>#DIV/0!</v>
      </c>
      <c r="AN7142">
        <f t="shared" si="1180"/>
        <v>0</v>
      </c>
      <c r="AO7142">
        <f t="shared" si="1175"/>
        <v>0</v>
      </c>
      <c r="AP7142">
        <f t="shared" si="1176"/>
        <v>0</v>
      </c>
      <c r="AQ7142">
        <f t="shared" si="1177"/>
        <v>0</v>
      </c>
      <c r="AV7142">
        <f t="shared" si="1179"/>
        <v>7139</v>
      </c>
      <c r="AW7142">
        <f t="shared" si="1178"/>
        <v>0</v>
      </c>
    </row>
    <row r="7143" spans="5:49" x14ac:dyDescent="0.25">
      <c r="E7143" s="47">
        <f t="shared" si="1171"/>
        <v>0</v>
      </c>
      <c r="F7143" s="45">
        <f t="shared" si="1172"/>
        <v>0</v>
      </c>
      <c r="G7143" s="45" t="e">
        <f t="shared" si="1173"/>
        <v>#DIV/0!</v>
      </c>
      <c r="H7143" s="45" t="e">
        <f t="shared" si="1174"/>
        <v>#DIV/0!</v>
      </c>
      <c r="AN7143">
        <f t="shared" si="1180"/>
        <v>0</v>
      </c>
      <c r="AO7143">
        <f t="shared" si="1175"/>
        <v>0</v>
      </c>
      <c r="AP7143">
        <f t="shared" si="1176"/>
        <v>0</v>
      </c>
      <c r="AQ7143">
        <f t="shared" si="1177"/>
        <v>0</v>
      </c>
      <c r="AV7143">
        <f t="shared" si="1179"/>
        <v>7140</v>
      </c>
      <c r="AW7143">
        <f t="shared" si="1178"/>
        <v>0</v>
      </c>
    </row>
    <row r="7144" spans="5:49" x14ac:dyDescent="0.25">
      <c r="E7144" s="47">
        <f t="shared" si="1171"/>
        <v>0</v>
      </c>
      <c r="F7144" s="45">
        <f t="shared" si="1172"/>
        <v>0</v>
      </c>
      <c r="G7144" s="45" t="e">
        <f t="shared" si="1173"/>
        <v>#DIV/0!</v>
      </c>
      <c r="H7144" s="45" t="e">
        <f t="shared" si="1174"/>
        <v>#DIV/0!</v>
      </c>
      <c r="AN7144">
        <f t="shared" si="1180"/>
        <v>0</v>
      </c>
      <c r="AO7144">
        <f t="shared" si="1175"/>
        <v>0</v>
      </c>
      <c r="AP7144">
        <f t="shared" si="1176"/>
        <v>0</v>
      </c>
      <c r="AQ7144">
        <f t="shared" si="1177"/>
        <v>0</v>
      </c>
      <c r="AV7144">
        <f t="shared" si="1179"/>
        <v>7141</v>
      </c>
      <c r="AW7144">
        <f t="shared" si="1178"/>
        <v>0</v>
      </c>
    </row>
    <row r="7145" spans="5:49" x14ac:dyDescent="0.25">
      <c r="E7145" s="47">
        <f t="shared" si="1171"/>
        <v>0</v>
      </c>
      <c r="F7145" s="45">
        <f t="shared" si="1172"/>
        <v>0</v>
      </c>
      <c r="G7145" s="45" t="e">
        <f t="shared" si="1173"/>
        <v>#DIV/0!</v>
      </c>
      <c r="H7145" s="45" t="e">
        <f t="shared" si="1174"/>
        <v>#DIV/0!</v>
      </c>
      <c r="AN7145">
        <f t="shared" si="1180"/>
        <v>0</v>
      </c>
      <c r="AO7145">
        <f t="shared" si="1175"/>
        <v>0</v>
      </c>
      <c r="AP7145">
        <f t="shared" si="1176"/>
        <v>0</v>
      </c>
      <c r="AQ7145">
        <f t="shared" si="1177"/>
        <v>0</v>
      </c>
      <c r="AV7145">
        <f t="shared" si="1179"/>
        <v>7142</v>
      </c>
      <c r="AW7145">
        <f t="shared" si="1178"/>
        <v>0</v>
      </c>
    </row>
    <row r="7146" spans="5:49" x14ac:dyDescent="0.25">
      <c r="E7146" s="47">
        <f t="shared" si="1171"/>
        <v>0</v>
      </c>
      <c r="F7146" s="45">
        <f t="shared" si="1172"/>
        <v>0</v>
      </c>
      <c r="G7146" s="45" t="e">
        <f t="shared" si="1173"/>
        <v>#DIV/0!</v>
      </c>
      <c r="H7146" s="45" t="e">
        <f t="shared" si="1174"/>
        <v>#DIV/0!</v>
      </c>
      <c r="AN7146">
        <f t="shared" si="1180"/>
        <v>0</v>
      </c>
      <c r="AO7146">
        <f t="shared" si="1175"/>
        <v>0</v>
      </c>
      <c r="AP7146">
        <f t="shared" si="1176"/>
        <v>0</v>
      </c>
      <c r="AQ7146">
        <f t="shared" si="1177"/>
        <v>0</v>
      </c>
      <c r="AV7146">
        <f t="shared" si="1179"/>
        <v>7143</v>
      </c>
      <c r="AW7146">
        <f t="shared" si="1178"/>
        <v>0</v>
      </c>
    </row>
    <row r="7147" spans="5:49" x14ac:dyDescent="0.25">
      <c r="E7147" s="47">
        <f t="shared" si="1171"/>
        <v>0</v>
      </c>
      <c r="F7147" s="45">
        <f t="shared" si="1172"/>
        <v>0</v>
      </c>
      <c r="G7147" s="45" t="e">
        <f t="shared" si="1173"/>
        <v>#DIV/0!</v>
      </c>
      <c r="H7147" s="45" t="e">
        <f t="shared" si="1174"/>
        <v>#DIV/0!</v>
      </c>
      <c r="AN7147">
        <f t="shared" si="1180"/>
        <v>0</v>
      </c>
      <c r="AO7147">
        <f t="shared" si="1175"/>
        <v>0</v>
      </c>
      <c r="AP7147">
        <f t="shared" si="1176"/>
        <v>0</v>
      </c>
      <c r="AQ7147">
        <f t="shared" si="1177"/>
        <v>0</v>
      </c>
      <c r="AV7147">
        <f t="shared" si="1179"/>
        <v>7144</v>
      </c>
      <c r="AW7147">
        <f t="shared" si="1178"/>
        <v>0</v>
      </c>
    </row>
    <row r="7148" spans="5:49" x14ac:dyDescent="0.25">
      <c r="E7148" s="47">
        <f t="shared" si="1171"/>
        <v>0</v>
      </c>
      <c r="F7148" s="45">
        <f t="shared" si="1172"/>
        <v>0</v>
      </c>
      <c r="G7148" s="45" t="e">
        <f t="shared" si="1173"/>
        <v>#DIV/0!</v>
      </c>
      <c r="H7148" s="45" t="e">
        <f t="shared" si="1174"/>
        <v>#DIV/0!</v>
      </c>
      <c r="AN7148">
        <f t="shared" si="1180"/>
        <v>0</v>
      </c>
      <c r="AO7148">
        <f t="shared" si="1175"/>
        <v>0</v>
      </c>
      <c r="AP7148">
        <f t="shared" si="1176"/>
        <v>0</v>
      </c>
      <c r="AQ7148">
        <f t="shared" si="1177"/>
        <v>0</v>
      </c>
      <c r="AV7148">
        <f t="shared" si="1179"/>
        <v>7145</v>
      </c>
      <c r="AW7148">
        <f t="shared" si="1178"/>
        <v>0</v>
      </c>
    </row>
    <row r="7149" spans="5:49" x14ac:dyDescent="0.25">
      <c r="E7149" s="47">
        <f t="shared" si="1171"/>
        <v>0</v>
      </c>
      <c r="F7149" s="45">
        <f t="shared" si="1172"/>
        <v>0</v>
      </c>
      <c r="G7149" s="45" t="e">
        <f t="shared" si="1173"/>
        <v>#DIV/0!</v>
      </c>
      <c r="H7149" s="45" t="e">
        <f t="shared" si="1174"/>
        <v>#DIV/0!</v>
      </c>
      <c r="AN7149">
        <f t="shared" si="1180"/>
        <v>0</v>
      </c>
      <c r="AO7149">
        <f t="shared" si="1175"/>
        <v>0</v>
      </c>
      <c r="AP7149">
        <f t="shared" si="1176"/>
        <v>0</v>
      </c>
      <c r="AQ7149">
        <f t="shared" si="1177"/>
        <v>0</v>
      </c>
      <c r="AV7149">
        <f t="shared" si="1179"/>
        <v>7146</v>
      </c>
      <c r="AW7149">
        <f t="shared" si="1178"/>
        <v>0</v>
      </c>
    </row>
    <row r="7150" spans="5:49" x14ac:dyDescent="0.25">
      <c r="E7150" s="47">
        <f t="shared" si="1171"/>
        <v>0</v>
      </c>
      <c r="F7150" s="45">
        <f t="shared" si="1172"/>
        <v>0</v>
      </c>
      <c r="G7150" s="45" t="e">
        <f t="shared" si="1173"/>
        <v>#DIV/0!</v>
      </c>
      <c r="H7150" s="45" t="e">
        <f t="shared" si="1174"/>
        <v>#DIV/0!</v>
      </c>
      <c r="AN7150">
        <f t="shared" si="1180"/>
        <v>0</v>
      </c>
      <c r="AO7150">
        <f t="shared" si="1175"/>
        <v>0</v>
      </c>
      <c r="AP7150">
        <f t="shared" si="1176"/>
        <v>0</v>
      </c>
      <c r="AQ7150">
        <f t="shared" si="1177"/>
        <v>0</v>
      </c>
      <c r="AV7150">
        <f t="shared" si="1179"/>
        <v>7147</v>
      </c>
      <c r="AW7150">
        <f t="shared" si="1178"/>
        <v>0</v>
      </c>
    </row>
    <row r="7151" spans="5:49" x14ac:dyDescent="0.25">
      <c r="E7151" s="47">
        <f t="shared" si="1171"/>
        <v>0</v>
      </c>
      <c r="F7151" s="45">
        <f t="shared" si="1172"/>
        <v>0</v>
      </c>
      <c r="G7151" s="45" t="e">
        <f t="shared" si="1173"/>
        <v>#DIV/0!</v>
      </c>
      <c r="H7151" s="45" t="e">
        <f t="shared" si="1174"/>
        <v>#DIV/0!</v>
      </c>
      <c r="AN7151">
        <f t="shared" si="1180"/>
        <v>0</v>
      </c>
      <c r="AO7151">
        <f t="shared" si="1175"/>
        <v>0</v>
      </c>
      <c r="AP7151">
        <f t="shared" si="1176"/>
        <v>0</v>
      </c>
      <c r="AQ7151">
        <f t="shared" si="1177"/>
        <v>0</v>
      </c>
      <c r="AV7151">
        <f t="shared" si="1179"/>
        <v>7148</v>
      </c>
      <c r="AW7151">
        <f t="shared" si="1178"/>
        <v>0</v>
      </c>
    </row>
    <row r="7152" spans="5:49" x14ac:dyDescent="0.25">
      <c r="E7152" s="47">
        <f t="shared" si="1171"/>
        <v>0</v>
      </c>
      <c r="F7152" s="45">
        <f t="shared" si="1172"/>
        <v>0</v>
      </c>
      <c r="G7152" s="45" t="e">
        <f t="shared" si="1173"/>
        <v>#DIV/0!</v>
      </c>
      <c r="H7152" s="45" t="e">
        <f t="shared" si="1174"/>
        <v>#DIV/0!</v>
      </c>
      <c r="AN7152">
        <f t="shared" si="1180"/>
        <v>0</v>
      </c>
      <c r="AO7152">
        <f t="shared" si="1175"/>
        <v>0</v>
      </c>
      <c r="AP7152">
        <f t="shared" si="1176"/>
        <v>0</v>
      </c>
      <c r="AQ7152">
        <f t="shared" si="1177"/>
        <v>0</v>
      </c>
      <c r="AV7152">
        <f t="shared" si="1179"/>
        <v>7149</v>
      </c>
      <c r="AW7152">
        <f t="shared" si="1178"/>
        <v>0</v>
      </c>
    </row>
    <row r="7153" spans="5:49" x14ac:dyDescent="0.25">
      <c r="E7153" s="47">
        <f t="shared" si="1171"/>
        <v>0</v>
      </c>
      <c r="F7153" s="45">
        <f t="shared" si="1172"/>
        <v>0</v>
      </c>
      <c r="G7153" s="45" t="e">
        <f t="shared" si="1173"/>
        <v>#DIV/0!</v>
      </c>
      <c r="H7153" s="45" t="e">
        <f t="shared" si="1174"/>
        <v>#DIV/0!</v>
      </c>
      <c r="AN7153">
        <f t="shared" si="1180"/>
        <v>0</v>
      </c>
      <c r="AO7153">
        <f t="shared" si="1175"/>
        <v>0</v>
      </c>
      <c r="AP7153">
        <f t="shared" si="1176"/>
        <v>0</v>
      </c>
      <c r="AQ7153">
        <f t="shared" si="1177"/>
        <v>0</v>
      </c>
      <c r="AV7153">
        <f t="shared" si="1179"/>
        <v>7150</v>
      </c>
      <c r="AW7153">
        <f t="shared" si="1178"/>
        <v>0</v>
      </c>
    </row>
    <row r="7154" spans="5:49" x14ac:dyDescent="0.25">
      <c r="E7154" s="47">
        <f t="shared" si="1171"/>
        <v>0</v>
      </c>
      <c r="F7154" s="45">
        <f t="shared" si="1172"/>
        <v>0</v>
      </c>
      <c r="G7154" s="45" t="e">
        <f t="shared" si="1173"/>
        <v>#DIV/0!</v>
      </c>
      <c r="H7154" s="45" t="e">
        <f t="shared" si="1174"/>
        <v>#DIV/0!</v>
      </c>
      <c r="AN7154">
        <f t="shared" si="1180"/>
        <v>0</v>
      </c>
      <c r="AO7154">
        <f t="shared" si="1175"/>
        <v>0</v>
      </c>
      <c r="AP7154">
        <f t="shared" si="1176"/>
        <v>0</v>
      </c>
      <c r="AQ7154">
        <f t="shared" si="1177"/>
        <v>0</v>
      </c>
      <c r="AV7154">
        <f t="shared" si="1179"/>
        <v>7151</v>
      </c>
      <c r="AW7154">
        <f t="shared" si="1178"/>
        <v>0</v>
      </c>
    </row>
    <row r="7155" spans="5:49" x14ac:dyDescent="0.25">
      <c r="E7155" s="47">
        <f t="shared" si="1171"/>
        <v>0</v>
      </c>
      <c r="F7155" s="45">
        <f t="shared" si="1172"/>
        <v>0</v>
      </c>
      <c r="G7155" s="45" t="e">
        <f t="shared" si="1173"/>
        <v>#DIV/0!</v>
      </c>
      <c r="H7155" s="45" t="e">
        <f t="shared" si="1174"/>
        <v>#DIV/0!</v>
      </c>
      <c r="AN7155">
        <f t="shared" si="1180"/>
        <v>0</v>
      </c>
      <c r="AO7155">
        <f t="shared" si="1175"/>
        <v>0</v>
      </c>
      <c r="AP7155">
        <f t="shared" si="1176"/>
        <v>0</v>
      </c>
      <c r="AQ7155">
        <f t="shared" si="1177"/>
        <v>0</v>
      </c>
      <c r="AV7155">
        <f t="shared" si="1179"/>
        <v>7152</v>
      </c>
      <c r="AW7155">
        <f t="shared" si="1178"/>
        <v>0</v>
      </c>
    </row>
    <row r="7156" spans="5:49" x14ac:dyDescent="0.25">
      <c r="E7156" s="47">
        <f t="shared" si="1171"/>
        <v>0</v>
      </c>
      <c r="F7156" s="45">
        <f t="shared" si="1172"/>
        <v>0</v>
      </c>
      <c r="G7156" s="45" t="e">
        <f t="shared" si="1173"/>
        <v>#DIV/0!</v>
      </c>
      <c r="H7156" s="45" t="e">
        <f t="shared" si="1174"/>
        <v>#DIV/0!</v>
      </c>
      <c r="AN7156">
        <f t="shared" si="1180"/>
        <v>0</v>
      </c>
      <c r="AO7156">
        <f t="shared" si="1175"/>
        <v>0</v>
      </c>
      <c r="AP7156">
        <f t="shared" si="1176"/>
        <v>0</v>
      </c>
      <c r="AQ7156">
        <f t="shared" si="1177"/>
        <v>0</v>
      </c>
      <c r="AV7156">
        <f t="shared" si="1179"/>
        <v>7153</v>
      </c>
      <c r="AW7156">
        <f t="shared" si="1178"/>
        <v>0</v>
      </c>
    </row>
    <row r="7157" spans="5:49" x14ac:dyDescent="0.25">
      <c r="E7157" s="47">
        <f t="shared" si="1171"/>
        <v>0</v>
      </c>
      <c r="F7157" s="45">
        <f t="shared" si="1172"/>
        <v>0</v>
      </c>
      <c r="G7157" s="45" t="e">
        <f t="shared" si="1173"/>
        <v>#DIV/0!</v>
      </c>
      <c r="H7157" s="45" t="e">
        <f t="shared" si="1174"/>
        <v>#DIV/0!</v>
      </c>
      <c r="AN7157">
        <f t="shared" si="1180"/>
        <v>0</v>
      </c>
      <c r="AO7157">
        <f t="shared" si="1175"/>
        <v>0</v>
      </c>
      <c r="AP7157">
        <f t="shared" si="1176"/>
        <v>0</v>
      </c>
      <c r="AQ7157">
        <f t="shared" si="1177"/>
        <v>0</v>
      </c>
      <c r="AV7157">
        <f t="shared" si="1179"/>
        <v>7154</v>
      </c>
      <c r="AW7157">
        <f t="shared" si="1178"/>
        <v>0</v>
      </c>
    </row>
    <row r="7158" spans="5:49" x14ac:dyDescent="0.25">
      <c r="E7158" s="47">
        <f t="shared" si="1171"/>
        <v>0</v>
      </c>
      <c r="F7158" s="45">
        <f t="shared" si="1172"/>
        <v>0</v>
      </c>
      <c r="G7158" s="45" t="e">
        <f t="shared" si="1173"/>
        <v>#DIV/0!</v>
      </c>
      <c r="H7158" s="45" t="e">
        <f t="shared" si="1174"/>
        <v>#DIV/0!</v>
      </c>
      <c r="AN7158">
        <f t="shared" si="1180"/>
        <v>0</v>
      </c>
      <c r="AO7158">
        <f t="shared" si="1175"/>
        <v>0</v>
      </c>
      <c r="AP7158">
        <f t="shared" si="1176"/>
        <v>0</v>
      </c>
      <c r="AQ7158">
        <f t="shared" si="1177"/>
        <v>0</v>
      </c>
      <c r="AV7158">
        <f t="shared" si="1179"/>
        <v>7155</v>
      </c>
      <c r="AW7158">
        <f t="shared" si="1178"/>
        <v>0</v>
      </c>
    </row>
    <row r="7159" spans="5:49" x14ac:dyDescent="0.25">
      <c r="E7159" s="47">
        <f t="shared" si="1171"/>
        <v>0</v>
      </c>
      <c r="F7159" s="45">
        <f t="shared" si="1172"/>
        <v>0</v>
      </c>
      <c r="G7159" s="45" t="e">
        <f t="shared" si="1173"/>
        <v>#DIV/0!</v>
      </c>
      <c r="H7159" s="45" t="e">
        <f t="shared" si="1174"/>
        <v>#DIV/0!</v>
      </c>
      <c r="AN7159">
        <f t="shared" si="1180"/>
        <v>0</v>
      </c>
      <c r="AO7159">
        <f t="shared" si="1175"/>
        <v>0</v>
      </c>
      <c r="AP7159">
        <f t="shared" si="1176"/>
        <v>0</v>
      </c>
      <c r="AQ7159">
        <f t="shared" si="1177"/>
        <v>0</v>
      </c>
      <c r="AV7159">
        <f t="shared" si="1179"/>
        <v>7156</v>
      </c>
      <c r="AW7159">
        <f t="shared" si="1178"/>
        <v>0</v>
      </c>
    </row>
    <row r="7160" spans="5:49" x14ac:dyDescent="0.25">
      <c r="E7160" s="47">
        <f t="shared" si="1171"/>
        <v>0</v>
      </c>
      <c r="F7160" s="45">
        <f t="shared" si="1172"/>
        <v>0</v>
      </c>
      <c r="G7160" s="45" t="e">
        <f t="shared" si="1173"/>
        <v>#DIV/0!</v>
      </c>
      <c r="H7160" s="45" t="e">
        <f t="shared" si="1174"/>
        <v>#DIV/0!</v>
      </c>
      <c r="AN7160">
        <f t="shared" si="1180"/>
        <v>0</v>
      </c>
      <c r="AO7160">
        <f t="shared" si="1175"/>
        <v>0</v>
      </c>
      <c r="AP7160">
        <f t="shared" si="1176"/>
        <v>0</v>
      </c>
      <c r="AQ7160">
        <f t="shared" si="1177"/>
        <v>0</v>
      </c>
      <c r="AV7160">
        <f t="shared" si="1179"/>
        <v>7157</v>
      </c>
      <c r="AW7160">
        <f t="shared" si="1178"/>
        <v>0</v>
      </c>
    </row>
    <row r="7161" spans="5:49" x14ac:dyDescent="0.25">
      <c r="E7161" s="47">
        <f t="shared" si="1171"/>
        <v>0</v>
      </c>
      <c r="F7161" s="45">
        <f t="shared" si="1172"/>
        <v>0</v>
      </c>
      <c r="G7161" s="45" t="e">
        <f t="shared" si="1173"/>
        <v>#DIV/0!</v>
      </c>
      <c r="H7161" s="45" t="e">
        <f t="shared" si="1174"/>
        <v>#DIV/0!</v>
      </c>
      <c r="AN7161">
        <f t="shared" si="1180"/>
        <v>0</v>
      </c>
      <c r="AO7161">
        <f t="shared" si="1175"/>
        <v>0</v>
      </c>
      <c r="AP7161">
        <f t="shared" si="1176"/>
        <v>0</v>
      </c>
      <c r="AQ7161">
        <f t="shared" si="1177"/>
        <v>0</v>
      </c>
      <c r="AV7161">
        <f t="shared" si="1179"/>
        <v>7158</v>
      </c>
      <c r="AW7161">
        <f t="shared" si="1178"/>
        <v>0</v>
      </c>
    </row>
    <row r="7162" spans="5:49" x14ac:dyDescent="0.25">
      <c r="E7162" s="47">
        <f t="shared" si="1171"/>
        <v>0</v>
      </c>
      <c r="F7162" s="45">
        <f t="shared" si="1172"/>
        <v>0</v>
      </c>
      <c r="G7162" s="45" t="e">
        <f t="shared" si="1173"/>
        <v>#DIV/0!</v>
      </c>
      <c r="H7162" s="45" t="e">
        <f t="shared" si="1174"/>
        <v>#DIV/0!</v>
      </c>
      <c r="AN7162">
        <f t="shared" si="1180"/>
        <v>0</v>
      </c>
      <c r="AO7162">
        <f t="shared" si="1175"/>
        <v>0</v>
      </c>
      <c r="AP7162">
        <f t="shared" si="1176"/>
        <v>0</v>
      </c>
      <c r="AQ7162">
        <f t="shared" si="1177"/>
        <v>0</v>
      </c>
      <c r="AV7162">
        <f t="shared" si="1179"/>
        <v>7159</v>
      </c>
      <c r="AW7162">
        <f t="shared" si="1178"/>
        <v>0</v>
      </c>
    </row>
    <row r="7163" spans="5:49" x14ac:dyDescent="0.25">
      <c r="E7163" s="47">
        <f t="shared" si="1171"/>
        <v>0</v>
      </c>
      <c r="F7163" s="45">
        <f t="shared" si="1172"/>
        <v>0</v>
      </c>
      <c r="G7163" s="45" t="e">
        <f t="shared" si="1173"/>
        <v>#DIV/0!</v>
      </c>
      <c r="H7163" s="45" t="e">
        <f t="shared" si="1174"/>
        <v>#DIV/0!</v>
      </c>
      <c r="AN7163">
        <f t="shared" si="1180"/>
        <v>0</v>
      </c>
      <c r="AO7163">
        <f t="shared" si="1175"/>
        <v>0</v>
      </c>
      <c r="AP7163">
        <f t="shared" si="1176"/>
        <v>0</v>
      </c>
      <c r="AQ7163">
        <f t="shared" si="1177"/>
        <v>0</v>
      </c>
      <c r="AV7163">
        <f t="shared" si="1179"/>
        <v>7160</v>
      </c>
      <c r="AW7163">
        <f t="shared" si="1178"/>
        <v>0</v>
      </c>
    </row>
    <row r="7164" spans="5:49" x14ac:dyDescent="0.25">
      <c r="E7164" s="47">
        <f t="shared" si="1171"/>
        <v>0</v>
      </c>
      <c r="F7164" s="45">
        <f t="shared" si="1172"/>
        <v>0</v>
      </c>
      <c r="G7164" s="45" t="e">
        <f t="shared" si="1173"/>
        <v>#DIV/0!</v>
      </c>
      <c r="H7164" s="45" t="e">
        <f t="shared" si="1174"/>
        <v>#DIV/0!</v>
      </c>
      <c r="AN7164">
        <f t="shared" si="1180"/>
        <v>0</v>
      </c>
      <c r="AO7164">
        <f t="shared" si="1175"/>
        <v>0</v>
      </c>
      <c r="AP7164">
        <f t="shared" si="1176"/>
        <v>0</v>
      </c>
      <c r="AQ7164">
        <f t="shared" si="1177"/>
        <v>0</v>
      </c>
      <c r="AV7164">
        <f t="shared" si="1179"/>
        <v>7161</v>
      </c>
      <c r="AW7164">
        <f t="shared" si="1178"/>
        <v>0</v>
      </c>
    </row>
    <row r="7165" spans="5:49" x14ac:dyDescent="0.25">
      <c r="E7165" s="47">
        <f t="shared" si="1171"/>
        <v>0</v>
      </c>
      <c r="F7165" s="45">
        <f t="shared" si="1172"/>
        <v>0</v>
      </c>
      <c r="G7165" s="45" t="e">
        <f t="shared" si="1173"/>
        <v>#DIV/0!</v>
      </c>
      <c r="H7165" s="45" t="e">
        <f t="shared" si="1174"/>
        <v>#DIV/0!</v>
      </c>
      <c r="AN7165">
        <f t="shared" si="1180"/>
        <v>0</v>
      </c>
      <c r="AO7165">
        <f t="shared" si="1175"/>
        <v>0</v>
      </c>
      <c r="AP7165">
        <f t="shared" si="1176"/>
        <v>0</v>
      </c>
      <c r="AQ7165">
        <f t="shared" si="1177"/>
        <v>0</v>
      </c>
      <c r="AV7165">
        <f t="shared" si="1179"/>
        <v>7162</v>
      </c>
      <c r="AW7165">
        <f t="shared" si="1178"/>
        <v>0</v>
      </c>
    </row>
    <row r="7166" spans="5:49" x14ac:dyDescent="0.25">
      <c r="E7166" s="47">
        <f t="shared" si="1171"/>
        <v>0</v>
      </c>
      <c r="F7166" s="45">
        <f t="shared" si="1172"/>
        <v>0</v>
      </c>
      <c r="G7166" s="45" t="e">
        <f t="shared" si="1173"/>
        <v>#DIV/0!</v>
      </c>
      <c r="H7166" s="45" t="e">
        <f t="shared" si="1174"/>
        <v>#DIV/0!</v>
      </c>
      <c r="AN7166">
        <f t="shared" si="1180"/>
        <v>0</v>
      </c>
      <c r="AO7166">
        <f t="shared" si="1175"/>
        <v>0</v>
      </c>
      <c r="AP7166">
        <f t="shared" si="1176"/>
        <v>0</v>
      </c>
      <c r="AQ7166">
        <f t="shared" si="1177"/>
        <v>0</v>
      </c>
      <c r="AV7166">
        <f t="shared" si="1179"/>
        <v>7163</v>
      </c>
      <c r="AW7166">
        <f t="shared" si="1178"/>
        <v>0</v>
      </c>
    </row>
    <row r="7167" spans="5:49" x14ac:dyDescent="0.25">
      <c r="E7167" s="47">
        <f t="shared" si="1171"/>
        <v>0</v>
      </c>
      <c r="F7167" s="45">
        <f t="shared" si="1172"/>
        <v>0</v>
      </c>
      <c r="G7167" s="45" t="e">
        <f t="shared" si="1173"/>
        <v>#DIV/0!</v>
      </c>
      <c r="H7167" s="45" t="e">
        <f t="shared" si="1174"/>
        <v>#DIV/0!</v>
      </c>
      <c r="AN7167">
        <f t="shared" si="1180"/>
        <v>0</v>
      </c>
      <c r="AO7167">
        <f t="shared" si="1175"/>
        <v>0</v>
      </c>
      <c r="AP7167">
        <f t="shared" si="1176"/>
        <v>0</v>
      </c>
      <c r="AQ7167">
        <f t="shared" si="1177"/>
        <v>0</v>
      </c>
      <c r="AV7167">
        <f t="shared" si="1179"/>
        <v>7164</v>
      </c>
      <c r="AW7167">
        <f t="shared" si="1178"/>
        <v>0</v>
      </c>
    </row>
    <row r="7168" spans="5:49" x14ac:dyDescent="0.25">
      <c r="E7168" s="47">
        <f t="shared" si="1171"/>
        <v>0</v>
      </c>
      <c r="F7168" s="45">
        <f t="shared" si="1172"/>
        <v>0</v>
      </c>
      <c r="G7168" s="45" t="e">
        <f t="shared" si="1173"/>
        <v>#DIV/0!</v>
      </c>
      <c r="H7168" s="45" t="e">
        <f t="shared" si="1174"/>
        <v>#DIV/0!</v>
      </c>
      <c r="AN7168">
        <f t="shared" si="1180"/>
        <v>0</v>
      </c>
      <c r="AO7168">
        <f t="shared" si="1175"/>
        <v>0</v>
      </c>
      <c r="AP7168">
        <f t="shared" si="1176"/>
        <v>0</v>
      </c>
      <c r="AQ7168">
        <f t="shared" si="1177"/>
        <v>0</v>
      </c>
      <c r="AV7168">
        <f t="shared" si="1179"/>
        <v>7165</v>
      </c>
      <c r="AW7168">
        <f t="shared" si="1178"/>
        <v>0</v>
      </c>
    </row>
    <row r="7169" spans="5:49" x14ac:dyDescent="0.25">
      <c r="E7169" s="47">
        <f t="shared" si="1171"/>
        <v>0</v>
      </c>
      <c r="F7169" s="45">
        <f t="shared" si="1172"/>
        <v>0</v>
      </c>
      <c r="G7169" s="45" t="e">
        <f t="shared" si="1173"/>
        <v>#DIV/0!</v>
      </c>
      <c r="H7169" s="45" t="e">
        <f t="shared" si="1174"/>
        <v>#DIV/0!</v>
      </c>
      <c r="AN7169">
        <f t="shared" si="1180"/>
        <v>0</v>
      </c>
      <c r="AO7169">
        <f t="shared" si="1175"/>
        <v>0</v>
      </c>
      <c r="AP7169">
        <f t="shared" si="1176"/>
        <v>0</v>
      </c>
      <c r="AQ7169">
        <f t="shared" si="1177"/>
        <v>0</v>
      </c>
      <c r="AV7169">
        <f t="shared" si="1179"/>
        <v>7166</v>
      </c>
      <c r="AW7169">
        <f t="shared" si="1178"/>
        <v>0</v>
      </c>
    </row>
    <row r="7170" spans="5:49" x14ac:dyDescent="0.25">
      <c r="E7170" s="47">
        <f t="shared" ref="E7170:E7233" si="1181">ROUNDDOWN(C7172,0)</f>
        <v>0</v>
      </c>
      <c r="F7170" s="45">
        <f t="shared" ref="F7170:F7233" si="1182">HOUR(C7172)</f>
        <v>0</v>
      </c>
      <c r="G7170" s="45" t="e">
        <f t="shared" ref="G7170:G7233" si="1183">D7172/H7170</f>
        <v>#DIV/0!</v>
      </c>
      <c r="H7170" s="45" t="e">
        <f t="shared" ref="H7170:H7233" si="1184">AVERAGEIFS(D:D,E:E,E7170)</f>
        <v>#DIV/0!</v>
      </c>
      <c r="AN7170">
        <f t="shared" si="1180"/>
        <v>0</v>
      </c>
      <c r="AO7170">
        <f t="shared" si="1175"/>
        <v>0</v>
      </c>
      <c r="AP7170">
        <f t="shared" si="1176"/>
        <v>0</v>
      </c>
      <c r="AQ7170">
        <f t="shared" si="1177"/>
        <v>0</v>
      </c>
      <c r="AV7170">
        <f t="shared" si="1179"/>
        <v>7167</v>
      </c>
      <c r="AW7170">
        <f t="shared" si="1178"/>
        <v>0</v>
      </c>
    </row>
    <row r="7171" spans="5:49" x14ac:dyDescent="0.25">
      <c r="E7171" s="47">
        <f t="shared" si="1181"/>
        <v>0</v>
      </c>
      <c r="F7171" s="45">
        <f t="shared" si="1182"/>
        <v>0</v>
      </c>
      <c r="G7171" s="45" t="e">
        <f t="shared" si="1183"/>
        <v>#DIV/0!</v>
      </c>
      <c r="H7171" s="45" t="e">
        <f t="shared" si="1184"/>
        <v>#DIV/0!</v>
      </c>
      <c r="AN7171">
        <f t="shared" si="1180"/>
        <v>0</v>
      </c>
      <c r="AO7171">
        <f t="shared" si="1175"/>
        <v>0</v>
      </c>
      <c r="AP7171">
        <f t="shared" si="1176"/>
        <v>0</v>
      </c>
      <c r="AQ7171">
        <f t="shared" si="1177"/>
        <v>0</v>
      </c>
      <c r="AV7171">
        <f t="shared" si="1179"/>
        <v>7168</v>
      </c>
      <c r="AW7171">
        <f t="shared" si="1178"/>
        <v>0</v>
      </c>
    </row>
    <row r="7172" spans="5:49" x14ac:dyDescent="0.25">
      <c r="E7172" s="47">
        <f t="shared" si="1181"/>
        <v>0</v>
      </c>
      <c r="F7172" s="45">
        <f t="shared" si="1182"/>
        <v>0</v>
      </c>
      <c r="G7172" s="45" t="e">
        <f t="shared" si="1183"/>
        <v>#DIV/0!</v>
      </c>
      <c r="H7172" s="45" t="e">
        <f t="shared" si="1184"/>
        <v>#DIV/0!</v>
      </c>
      <c r="AN7172">
        <f t="shared" si="1180"/>
        <v>0</v>
      </c>
      <c r="AO7172">
        <f t="shared" ref="AO7172:AO7235" si="1185">ROUNDUP((C7172-$C$4)/7,0)</f>
        <v>0</v>
      </c>
      <c r="AP7172">
        <f t="shared" ref="AP7172:AP7235" si="1186">ROUNDUP((C7172-$C$4)/1,0)</f>
        <v>0</v>
      </c>
      <c r="AQ7172">
        <f t="shared" ref="AQ7172:AQ7235" si="1187">ROUNDUP((C7172-$C$4)*24,0)</f>
        <v>0</v>
      </c>
      <c r="AV7172">
        <f t="shared" si="1179"/>
        <v>7169</v>
      </c>
      <c r="AW7172">
        <f t="shared" ref="AW7172:AW7235" si="1188">SUMIFS(AN:AN,AQ:AQ,AV7172)</f>
        <v>0</v>
      </c>
    </row>
    <row r="7173" spans="5:49" x14ac:dyDescent="0.25">
      <c r="E7173" s="47">
        <f t="shared" si="1181"/>
        <v>0</v>
      </c>
      <c r="F7173" s="45">
        <f t="shared" si="1182"/>
        <v>0</v>
      </c>
      <c r="G7173" s="45" t="e">
        <f t="shared" si="1183"/>
        <v>#DIV/0!</v>
      </c>
      <c r="H7173" s="45" t="e">
        <f t="shared" si="1184"/>
        <v>#DIV/0!</v>
      </c>
      <c r="AN7173">
        <f t="shared" si="1180"/>
        <v>0</v>
      </c>
      <c r="AO7173">
        <f t="shared" si="1185"/>
        <v>0</v>
      </c>
      <c r="AP7173">
        <f t="shared" si="1186"/>
        <v>0</v>
      </c>
      <c r="AQ7173">
        <f t="shared" si="1187"/>
        <v>0</v>
      </c>
      <c r="AV7173">
        <f t="shared" ref="AV7173:AV7236" si="1189">1+AV7172</f>
        <v>7170</v>
      </c>
      <c r="AW7173">
        <f t="shared" si="1188"/>
        <v>0</v>
      </c>
    </row>
    <row r="7174" spans="5:49" x14ac:dyDescent="0.25">
      <c r="E7174" s="47">
        <f t="shared" si="1181"/>
        <v>0</v>
      </c>
      <c r="F7174" s="45">
        <f t="shared" si="1182"/>
        <v>0</v>
      </c>
      <c r="G7174" s="45" t="e">
        <f t="shared" si="1183"/>
        <v>#DIV/0!</v>
      </c>
      <c r="H7174" s="45" t="e">
        <f t="shared" si="1184"/>
        <v>#DIV/0!</v>
      </c>
      <c r="AN7174">
        <f t="shared" si="1180"/>
        <v>0</v>
      </c>
      <c r="AO7174">
        <f t="shared" si="1185"/>
        <v>0</v>
      </c>
      <c r="AP7174">
        <f t="shared" si="1186"/>
        <v>0</v>
      </c>
      <c r="AQ7174">
        <f t="shared" si="1187"/>
        <v>0</v>
      </c>
      <c r="AV7174">
        <f t="shared" si="1189"/>
        <v>7171</v>
      </c>
      <c r="AW7174">
        <f t="shared" si="1188"/>
        <v>0</v>
      </c>
    </row>
    <row r="7175" spans="5:49" x14ac:dyDescent="0.25">
      <c r="E7175" s="47">
        <f t="shared" si="1181"/>
        <v>0</v>
      </c>
      <c r="F7175" s="45">
        <f t="shared" si="1182"/>
        <v>0</v>
      </c>
      <c r="G7175" s="45" t="e">
        <f t="shared" si="1183"/>
        <v>#DIV/0!</v>
      </c>
      <c r="H7175" s="45" t="e">
        <f t="shared" si="1184"/>
        <v>#DIV/0!</v>
      </c>
      <c r="AN7175">
        <f t="shared" si="1180"/>
        <v>0</v>
      </c>
      <c r="AO7175">
        <f t="shared" si="1185"/>
        <v>0</v>
      </c>
      <c r="AP7175">
        <f t="shared" si="1186"/>
        <v>0</v>
      </c>
      <c r="AQ7175">
        <f t="shared" si="1187"/>
        <v>0</v>
      </c>
      <c r="AV7175">
        <f t="shared" si="1189"/>
        <v>7172</v>
      </c>
      <c r="AW7175">
        <f t="shared" si="1188"/>
        <v>0</v>
      </c>
    </row>
    <row r="7176" spans="5:49" x14ac:dyDescent="0.25">
      <c r="E7176" s="47">
        <f t="shared" si="1181"/>
        <v>0</v>
      </c>
      <c r="F7176" s="45">
        <f t="shared" si="1182"/>
        <v>0</v>
      </c>
      <c r="G7176" s="45" t="e">
        <f t="shared" si="1183"/>
        <v>#DIV/0!</v>
      </c>
      <c r="H7176" s="45" t="e">
        <f t="shared" si="1184"/>
        <v>#DIV/0!</v>
      </c>
      <c r="AN7176">
        <f t="shared" ref="AN7176:AN7239" si="1190">D7176*(C7176-C7175)*86400*$B$15</f>
        <v>0</v>
      </c>
      <c r="AO7176">
        <f t="shared" si="1185"/>
        <v>0</v>
      </c>
      <c r="AP7176">
        <f t="shared" si="1186"/>
        <v>0</v>
      </c>
      <c r="AQ7176">
        <f t="shared" si="1187"/>
        <v>0</v>
      </c>
      <c r="AV7176">
        <f t="shared" si="1189"/>
        <v>7173</v>
      </c>
      <c r="AW7176">
        <f t="shared" si="1188"/>
        <v>0</v>
      </c>
    </row>
    <row r="7177" spans="5:49" x14ac:dyDescent="0.25">
      <c r="E7177" s="47">
        <f t="shared" si="1181"/>
        <v>0</v>
      </c>
      <c r="F7177" s="45">
        <f t="shared" si="1182"/>
        <v>0</v>
      </c>
      <c r="G7177" s="45" t="e">
        <f t="shared" si="1183"/>
        <v>#DIV/0!</v>
      </c>
      <c r="H7177" s="45" t="e">
        <f t="shared" si="1184"/>
        <v>#DIV/0!</v>
      </c>
      <c r="AN7177">
        <f t="shared" si="1190"/>
        <v>0</v>
      </c>
      <c r="AO7177">
        <f t="shared" si="1185"/>
        <v>0</v>
      </c>
      <c r="AP7177">
        <f t="shared" si="1186"/>
        <v>0</v>
      </c>
      <c r="AQ7177">
        <f t="shared" si="1187"/>
        <v>0</v>
      </c>
      <c r="AV7177">
        <f t="shared" si="1189"/>
        <v>7174</v>
      </c>
      <c r="AW7177">
        <f t="shared" si="1188"/>
        <v>0</v>
      </c>
    </row>
    <row r="7178" spans="5:49" x14ac:dyDescent="0.25">
      <c r="E7178" s="47">
        <f t="shared" si="1181"/>
        <v>0</v>
      </c>
      <c r="F7178" s="45">
        <f t="shared" si="1182"/>
        <v>0</v>
      </c>
      <c r="G7178" s="45" t="e">
        <f t="shared" si="1183"/>
        <v>#DIV/0!</v>
      </c>
      <c r="H7178" s="45" t="e">
        <f t="shared" si="1184"/>
        <v>#DIV/0!</v>
      </c>
      <c r="AN7178">
        <f t="shared" si="1190"/>
        <v>0</v>
      </c>
      <c r="AO7178">
        <f t="shared" si="1185"/>
        <v>0</v>
      </c>
      <c r="AP7178">
        <f t="shared" si="1186"/>
        <v>0</v>
      </c>
      <c r="AQ7178">
        <f t="shared" si="1187"/>
        <v>0</v>
      </c>
      <c r="AV7178">
        <f t="shared" si="1189"/>
        <v>7175</v>
      </c>
      <c r="AW7178">
        <f t="shared" si="1188"/>
        <v>0</v>
      </c>
    </row>
    <row r="7179" spans="5:49" x14ac:dyDescent="0.25">
      <c r="E7179" s="47">
        <f t="shared" si="1181"/>
        <v>0</v>
      </c>
      <c r="F7179" s="45">
        <f t="shared" si="1182"/>
        <v>0</v>
      </c>
      <c r="G7179" s="45" t="e">
        <f t="shared" si="1183"/>
        <v>#DIV/0!</v>
      </c>
      <c r="H7179" s="45" t="e">
        <f t="shared" si="1184"/>
        <v>#DIV/0!</v>
      </c>
      <c r="AN7179">
        <f t="shared" si="1190"/>
        <v>0</v>
      </c>
      <c r="AO7179">
        <f t="shared" si="1185"/>
        <v>0</v>
      </c>
      <c r="AP7179">
        <f t="shared" si="1186"/>
        <v>0</v>
      </c>
      <c r="AQ7179">
        <f t="shared" si="1187"/>
        <v>0</v>
      </c>
      <c r="AV7179">
        <f t="shared" si="1189"/>
        <v>7176</v>
      </c>
      <c r="AW7179">
        <f t="shared" si="1188"/>
        <v>0</v>
      </c>
    </row>
    <row r="7180" spans="5:49" x14ac:dyDescent="0.25">
      <c r="E7180" s="47">
        <f t="shared" si="1181"/>
        <v>0</v>
      </c>
      <c r="F7180" s="45">
        <f t="shared" si="1182"/>
        <v>0</v>
      </c>
      <c r="G7180" s="45" t="e">
        <f t="shared" si="1183"/>
        <v>#DIV/0!</v>
      </c>
      <c r="H7180" s="45" t="e">
        <f t="shared" si="1184"/>
        <v>#DIV/0!</v>
      </c>
      <c r="AN7180">
        <f t="shared" si="1190"/>
        <v>0</v>
      </c>
      <c r="AO7180">
        <f t="shared" si="1185"/>
        <v>0</v>
      </c>
      <c r="AP7180">
        <f t="shared" si="1186"/>
        <v>0</v>
      </c>
      <c r="AQ7180">
        <f t="shared" si="1187"/>
        <v>0</v>
      </c>
      <c r="AV7180">
        <f t="shared" si="1189"/>
        <v>7177</v>
      </c>
      <c r="AW7180">
        <f t="shared" si="1188"/>
        <v>0</v>
      </c>
    </row>
    <row r="7181" spans="5:49" x14ac:dyDescent="0.25">
      <c r="E7181" s="47">
        <f t="shared" si="1181"/>
        <v>0</v>
      </c>
      <c r="F7181" s="45">
        <f t="shared" si="1182"/>
        <v>0</v>
      </c>
      <c r="G7181" s="45" t="e">
        <f t="shared" si="1183"/>
        <v>#DIV/0!</v>
      </c>
      <c r="H7181" s="45" t="e">
        <f t="shared" si="1184"/>
        <v>#DIV/0!</v>
      </c>
      <c r="AN7181">
        <f t="shared" si="1190"/>
        <v>0</v>
      </c>
      <c r="AO7181">
        <f t="shared" si="1185"/>
        <v>0</v>
      </c>
      <c r="AP7181">
        <f t="shared" si="1186"/>
        <v>0</v>
      </c>
      <c r="AQ7181">
        <f t="shared" si="1187"/>
        <v>0</v>
      </c>
      <c r="AV7181">
        <f t="shared" si="1189"/>
        <v>7178</v>
      </c>
      <c r="AW7181">
        <f t="shared" si="1188"/>
        <v>0</v>
      </c>
    </row>
    <row r="7182" spans="5:49" x14ac:dyDescent="0.25">
      <c r="E7182" s="47">
        <f t="shared" si="1181"/>
        <v>0</v>
      </c>
      <c r="F7182" s="45">
        <f t="shared" si="1182"/>
        <v>0</v>
      </c>
      <c r="G7182" s="45" t="e">
        <f t="shared" si="1183"/>
        <v>#DIV/0!</v>
      </c>
      <c r="H7182" s="45" t="e">
        <f t="shared" si="1184"/>
        <v>#DIV/0!</v>
      </c>
      <c r="AN7182">
        <f t="shared" si="1190"/>
        <v>0</v>
      </c>
      <c r="AO7182">
        <f t="shared" si="1185"/>
        <v>0</v>
      </c>
      <c r="AP7182">
        <f t="shared" si="1186"/>
        <v>0</v>
      </c>
      <c r="AQ7182">
        <f t="shared" si="1187"/>
        <v>0</v>
      </c>
      <c r="AV7182">
        <f t="shared" si="1189"/>
        <v>7179</v>
      </c>
      <c r="AW7182">
        <f t="shared" si="1188"/>
        <v>0</v>
      </c>
    </row>
    <row r="7183" spans="5:49" x14ac:dyDescent="0.25">
      <c r="E7183" s="47">
        <f t="shared" si="1181"/>
        <v>0</v>
      </c>
      <c r="F7183" s="45">
        <f t="shared" si="1182"/>
        <v>0</v>
      </c>
      <c r="G7183" s="45" t="e">
        <f t="shared" si="1183"/>
        <v>#DIV/0!</v>
      </c>
      <c r="H7183" s="45" t="e">
        <f t="shared" si="1184"/>
        <v>#DIV/0!</v>
      </c>
      <c r="AN7183">
        <f t="shared" si="1190"/>
        <v>0</v>
      </c>
      <c r="AO7183">
        <f t="shared" si="1185"/>
        <v>0</v>
      </c>
      <c r="AP7183">
        <f t="shared" si="1186"/>
        <v>0</v>
      </c>
      <c r="AQ7183">
        <f t="shared" si="1187"/>
        <v>0</v>
      </c>
      <c r="AV7183">
        <f t="shared" si="1189"/>
        <v>7180</v>
      </c>
      <c r="AW7183">
        <f t="shared" si="1188"/>
        <v>0</v>
      </c>
    </row>
    <row r="7184" spans="5:49" x14ac:dyDescent="0.25">
      <c r="E7184" s="47">
        <f t="shared" si="1181"/>
        <v>0</v>
      </c>
      <c r="F7184" s="45">
        <f t="shared" si="1182"/>
        <v>0</v>
      </c>
      <c r="G7184" s="45" t="e">
        <f t="shared" si="1183"/>
        <v>#DIV/0!</v>
      </c>
      <c r="H7184" s="45" t="e">
        <f t="shared" si="1184"/>
        <v>#DIV/0!</v>
      </c>
      <c r="AN7184">
        <f t="shared" si="1190"/>
        <v>0</v>
      </c>
      <c r="AO7184">
        <f t="shared" si="1185"/>
        <v>0</v>
      </c>
      <c r="AP7184">
        <f t="shared" si="1186"/>
        <v>0</v>
      </c>
      <c r="AQ7184">
        <f t="shared" si="1187"/>
        <v>0</v>
      </c>
      <c r="AV7184">
        <f t="shared" si="1189"/>
        <v>7181</v>
      </c>
      <c r="AW7184">
        <f t="shared" si="1188"/>
        <v>0</v>
      </c>
    </row>
    <row r="7185" spans="5:49" x14ac:dyDescent="0.25">
      <c r="E7185" s="47">
        <f t="shared" si="1181"/>
        <v>0</v>
      </c>
      <c r="F7185" s="45">
        <f t="shared" si="1182"/>
        <v>0</v>
      </c>
      <c r="G7185" s="45" t="e">
        <f t="shared" si="1183"/>
        <v>#DIV/0!</v>
      </c>
      <c r="H7185" s="45" t="e">
        <f t="shared" si="1184"/>
        <v>#DIV/0!</v>
      </c>
      <c r="AN7185">
        <f t="shared" si="1190"/>
        <v>0</v>
      </c>
      <c r="AO7185">
        <f t="shared" si="1185"/>
        <v>0</v>
      </c>
      <c r="AP7185">
        <f t="shared" si="1186"/>
        <v>0</v>
      </c>
      <c r="AQ7185">
        <f t="shared" si="1187"/>
        <v>0</v>
      </c>
      <c r="AV7185">
        <f t="shared" si="1189"/>
        <v>7182</v>
      </c>
      <c r="AW7185">
        <f t="shared" si="1188"/>
        <v>0</v>
      </c>
    </row>
    <row r="7186" spans="5:49" x14ac:dyDescent="0.25">
      <c r="E7186" s="47">
        <f t="shared" si="1181"/>
        <v>0</v>
      </c>
      <c r="F7186" s="45">
        <f t="shared" si="1182"/>
        <v>0</v>
      </c>
      <c r="G7186" s="45" t="e">
        <f t="shared" si="1183"/>
        <v>#DIV/0!</v>
      </c>
      <c r="H7186" s="45" t="e">
        <f t="shared" si="1184"/>
        <v>#DIV/0!</v>
      </c>
      <c r="AN7186">
        <f t="shared" si="1190"/>
        <v>0</v>
      </c>
      <c r="AO7186">
        <f t="shared" si="1185"/>
        <v>0</v>
      </c>
      <c r="AP7186">
        <f t="shared" si="1186"/>
        <v>0</v>
      </c>
      <c r="AQ7186">
        <f t="shared" si="1187"/>
        <v>0</v>
      </c>
      <c r="AV7186">
        <f t="shared" si="1189"/>
        <v>7183</v>
      </c>
      <c r="AW7186">
        <f t="shared" si="1188"/>
        <v>0</v>
      </c>
    </row>
    <row r="7187" spans="5:49" x14ac:dyDescent="0.25">
      <c r="E7187" s="47">
        <f t="shared" si="1181"/>
        <v>0</v>
      </c>
      <c r="F7187" s="45">
        <f t="shared" si="1182"/>
        <v>0</v>
      </c>
      <c r="G7187" s="45" t="e">
        <f t="shared" si="1183"/>
        <v>#DIV/0!</v>
      </c>
      <c r="H7187" s="45" t="e">
        <f t="shared" si="1184"/>
        <v>#DIV/0!</v>
      </c>
      <c r="AN7187">
        <f t="shared" si="1190"/>
        <v>0</v>
      </c>
      <c r="AO7187">
        <f t="shared" si="1185"/>
        <v>0</v>
      </c>
      <c r="AP7187">
        <f t="shared" si="1186"/>
        <v>0</v>
      </c>
      <c r="AQ7187">
        <f t="shared" si="1187"/>
        <v>0</v>
      </c>
      <c r="AV7187">
        <f t="shared" si="1189"/>
        <v>7184</v>
      </c>
      <c r="AW7187">
        <f t="shared" si="1188"/>
        <v>0</v>
      </c>
    </row>
    <row r="7188" spans="5:49" x14ac:dyDescent="0.25">
      <c r="E7188" s="47">
        <f t="shared" si="1181"/>
        <v>0</v>
      </c>
      <c r="F7188" s="45">
        <f t="shared" si="1182"/>
        <v>0</v>
      </c>
      <c r="G7188" s="45" t="e">
        <f t="shared" si="1183"/>
        <v>#DIV/0!</v>
      </c>
      <c r="H7188" s="45" t="e">
        <f t="shared" si="1184"/>
        <v>#DIV/0!</v>
      </c>
      <c r="AN7188">
        <f t="shared" si="1190"/>
        <v>0</v>
      </c>
      <c r="AO7188">
        <f t="shared" si="1185"/>
        <v>0</v>
      </c>
      <c r="AP7188">
        <f t="shared" si="1186"/>
        <v>0</v>
      </c>
      <c r="AQ7188">
        <f t="shared" si="1187"/>
        <v>0</v>
      </c>
      <c r="AV7188">
        <f t="shared" si="1189"/>
        <v>7185</v>
      </c>
      <c r="AW7188">
        <f t="shared" si="1188"/>
        <v>0</v>
      </c>
    </row>
    <row r="7189" spans="5:49" x14ac:dyDescent="0.25">
      <c r="E7189" s="47">
        <f t="shared" si="1181"/>
        <v>0</v>
      </c>
      <c r="F7189" s="45">
        <f t="shared" si="1182"/>
        <v>0</v>
      </c>
      <c r="G7189" s="45" t="e">
        <f t="shared" si="1183"/>
        <v>#DIV/0!</v>
      </c>
      <c r="H7189" s="45" t="e">
        <f t="shared" si="1184"/>
        <v>#DIV/0!</v>
      </c>
      <c r="AN7189">
        <f t="shared" si="1190"/>
        <v>0</v>
      </c>
      <c r="AO7189">
        <f t="shared" si="1185"/>
        <v>0</v>
      </c>
      <c r="AP7189">
        <f t="shared" si="1186"/>
        <v>0</v>
      </c>
      <c r="AQ7189">
        <f t="shared" si="1187"/>
        <v>0</v>
      </c>
      <c r="AV7189">
        <f t="shared" si="1189"/>
        <v>7186</v>
      </c>
      <c r="AW7189">
        <f t="shared" si="1188"/>
        <v>0</v>
      </c>
    </row>
    <row r="7190" spans="5:49" x14ac:dyDescent="0.25">
      <c r="E7190" s="47">
        <f t="shared" si="1181"/>
        <v>0</v>
      </c>
      <c r="F7190" s="45">
        <f t="shared" si="1182"/>
        <v>0</v>
      </c>
      <c r="G7190" s="45" t="e">
        <f t="shared" si="1183"/>
        <v>#DIV/0!</v>
      </c>
      <c r="H7190" s="45" t="e">
        <f t="shared" si="1184"/>
        <v>#DIV/0!</v>
      </c>
      <c r="AN7190">
        <f t="shared" si="1190"/>
        <v>0</v>
      </c>
      <c r="AO7190">
        <f t="shared" si="1185"/>
        <v>0</v>
      </c>
      <c r="AP7190">
        <f t="shared" si="1186"/>
        <v>0</v>
      </c>
      <c r="AQ7190">
        <f t="shared" si="1187"/>
        <v>0</v>
      </c>
      <c r="AV7190">
        <f t="shared" si="1189"/>
        <v>7187</v>
      </c>
      <c r="AW7190">
        <f t="shared" si="1188"/>
        <v>0</v>
      </c>
    </row>
    <row r="7191" spans="5:49" x14ac:dyDescent="0.25">
      <c r="E7191" s="47">
        <f t="shared" si="1181"/>
        <v>0</v>
      </c>
      <c r="F7191" s="45">
        <f t="shared" si="1182"/>
        <v>0</v>
      </c>
      <c r="G7191" s="45" t="e">
        <f t="shared" si="1183"/>
        <v>#DIV/0!</v>
      </c>
      <c r="H7191" s="45" t="e">
        <f t="shared" si="1184"/>
        <v>#DIV/0!</v>
      </c>
      <c r="AN7191">
        <f t="shared" si="1190"/>
        <v>0</v>
      </c>
      <c r="AO7191">
        <f t="shared" si="1185"/>
        <v>0</v>
      </c>
      <c r="AP7191">
        <f t="shared" si="1186"/>
        <v>0</v>
      </c>
      <c r="AQ7191">
        <f t="shared" si="1187"/>
        <v>0</v>
      </c>
      <c r="AV7191">
        <f t="shared" si="1189"/>
        <v>7188</v>
      </c>
      <c r="AW7191">
        <f t="shared" si="1188"/>
        <v>0</v>
      </c>
    </row>
    <row r="7192" spans="5:49" x14ac:dyDescent="0.25">
      <c r="E7192" s="47">
        <f t="shared" si="1181"/>
        <v>0</v>
      </c>
      <c r="F7192" s="45">
        <f t="shared" si="1182"/>
        <v>0</v>
      </c>
      <c r="G7192" s="45" t="e">
        <f t="shared" si="1183"/>
        <v>#DIV/0!</v>
      </c>
      <c r="H7192" s="45" t="e">
        <f t="shared" si="1184"/>
        <v>#DIV/0!</v>
      </c>
      <c r="AN7192">
        <f t="shared" si="1190"/>
        <v>0</v>
      </c>
      <c r="AO7192">
        <f t="shared" si="1185"/>
        <v>0</v>
      </c>
      <c r="AP7192">
        <f t="shared" si="1186"/>
        <v>0</v>
      </c>
      <c r="AQ7192">
        <f t="shared" si="1187"/>
        <v>0</v>
      </c>
      <c r="AV7192">
        <f t="shared" si="1189"/>
        <v>7189</v>
      </c>
      <c r="AW7192">
        <f t="shared" si="1188"/>
        <v>0</v>
      </c>
    </row>
    <row r="7193" spans="5:49" x14ac:dyDescent="0.25">
      <c r="E7193" s="47">
        <f t="shared" si="1181"/>
        <v>0</v>
      </c>
      <c r="F7193" s="45">
        <f t="shared" si="1182"/>
        <v>0</v>
      </c>
      <c r="G7193" s="45" t="e">
        <f t="shared" si="1183"/>
        <v>#DIV/0!</v>
      </c>
      <c r="H7193" s="45" t="e">
        <f t="shared" si="1184"/>
        <v>#DIV/0!</v>
      </c>
      <c r="AN7193">
        <f t="shared" si="1190"/>
        <v>0</v>
      </c>
      <c r="AO7193">
        <f t="shared" si="1185"/>
        <v>0</v>
      </c>
      <c r="AP7193">
        <f t="shared" si="1186"/>
        <v>0</v>
      </c>
      <c r="AQ7193">
        <f t="shared" si="1187"/>
        <v>0</v>
      </c>
      <c r="AV7193">
        <f t="shared" si="1189"/>
        <v>7190</v>
      </c>
      <c r="AW7193">
        <f t="shared" si="1188"/>
        <v>0</v>
      </c>
    </row>
    <row r="7194" spans="5:49" x14ac:dyDescent="0.25">
      <c r="E7194" s="47">
        <f t="shared" si="1181"/>
        <v>0</v>
      </c>
      <c r="F7194" s="45">
        <f t="shared" si="1182"/>
        <v>0</v>
      </c>
      <c r="G7194" s="45" t="e">
        <f t="shared" si="1183"/>
        <v>#DIV/0!</v>
      </c>
      <c r="H7194" s="45" t="e">
        <f t="shared" si="1184"/>
        <v>#DIV/0!</v>
      </c>
      <c r="AN7194">
        <f t="shared" si="1190"/>
        <v>0</v>
      </c>
      <c r="AO7194">
        <f t="shared" si="1185"/>
        <v>0</v>
      </c>
      <c r="AP7194">
        <f t="shared" si="1186"/>
        <v>0</v>
      </c>
      <c r="AQ7194">
        <f t="shared" si="1187"/>
        <v>0</v>
      </c>
      <c r="AV7194">
        <f t="shared" si="1189"/>
        <v>7191</v>
      </c>
      <c r="AW7194">
        <f t="shared" si="1188"/>
        <v>0</v>
      </c>
    </row>
    <row r="7195" spans="5:49" x14ac:dyDescent="0.25">
      <c r="E7195" s="47">
        <f t="shared" si="1181"/>
        <v>0</v>
      </c>
      <c r="F7195" s="45">
        <f t="shared" si="1182"/>
        <v>0</v>
      </c>
      <c r="G7195" s="45" t="e">
        <f t="shared" si="1183"/>
        <v>#DIV/0!</v>
      </c>
      <c r="H7195" s="45" t="e">
        <f t="shared" si="1184"/>
        <v>#DIV/0!</v>
      </c>
      <c r="AN7195">
        <f t="shared" si="1190"/>
        <v>0</v>
      </c>
      <c r="AO7195">
        <f t="shared" si="1185"/>
        <v>0</v>
      </c>
      <c r="AP7195">
        <f t="shared" si="1186"/>
        <v>0</v>
      </c>
      <c r="AQ7195">
        <f t="shared" si="1187"/>
        <v>0</v>
      </c>
      <c r="AV7195">
        <f t="shared" si="1189"/>
        <v>7192</v>
      </c>
      <c r="AW7195">
        <f t="shared" si="1188"/>
        <v>0</v>
      </c>
    </row>
    <row r="7196" spans="5:49" x14ac:dyDescent="0.25">
      <c r="E7196" s="47">
        <f t="shared" si="1181"/>
        <v>0</v>
      </c>
      <c r="F7196" s="45">
        <f t="shared" si="1182"/>
        <v>0</v>
      </c>
      <c r="G7196" s="45" t="e">
        <f t="shared" si="1183"/>
        <v>#DIV/0!</v>
      </c>
      <c r="H7196" s="45" t="e">
        <f t="shared" si="1184"/>
        <v>#DIV/0!</v>
      </c>
      <c r="AN7196">
        <f t="shared" si="1190"/>
        <v>0</v>
      </c>
      <c r="AO7196">
        <f t="shared" si="1185"/>
        <v>0</v>
      </c>
      <c r="AP7196">
        <f t="shared" si="1186"/>
        <v>0</v>
      </c>
      <c r="AQ7196">
        <f t="shared" si="1187"/>
        <v>0</v>
      </c>
      <c r="AV7196">
        <f t="shared" si="1189"/>
        <v>7193</v>
      </c>
      <c r="AW7196">
        <f t="shared" si="1188"/>
        <v>0</v>
      </c>
    </row>
    <row r="7197" spans="5:49" x14ac:dyDescent="0.25">
      <c r="E7197" s="47">
        <f t="shared" si="1181"/>
        <v>0</v>
      </c>
      <c r="F7197" s="45">
        <f t="shared" si="1182"/>
        <v>0</v>
      </c>
      <c r="G7197" s="45" t="e">
        <f t="shared" si="1183"/>
        <v>#DIV/0!</v>
      </c>
      <c r="H7197" s="45" t="e">
        <f t="shared" si="1184"/>
        <v>#DIV/0!</v>
      </c>
      <c r="AN7197">
        <f t="shared" si="1190"/>
        <v>0</v>
      </c>
      <c r="AO7197">
        <f t="shared" si="1185"/>
        <v>0</v>
      </c>
      <c r="AP7197">
        <f t="shared" si="1186"/>
        <v>0</v>
      </c>
      <c r="AQ7197">
        <f t="shared" si="1187"/>
        <v>0</v>
      </c>
      <c r="AV7197">
        <f t="shared" si="1189"/>
        <v>7194</v>
      </c>
      <c r="AW7197">
        <f t="shared" si="1188"/>
        <v>0</v>
      </c>
    </row>
    <row r="7198" spans="5:49" x14ac:dyDescent="0.25">
      <c r="E7198" s="47">
        <f t="shared" si="1181"/>
        <v>0</v>
      </c>
      <c r="F7198" s="45">
        <f t="shared" si="1182"/>
        <v>0</v>
      </c>
      <c r="G7198" s="45" t="e">
        <f t="shared" si="1183"/>
        <v>#DIV/0!</v>
      </c>
      <c r="H7198" s="45" t="e">
        <f t="shared" si="1184"/>
        <v>#DIV/0!</v>
      </c>
      <c r="AN7198">
        <f t="shared" si="1190"/>
        <v>0</v>
      </c>
      <c r="AO7198">
        <f t="shared" si="1185"/>
        <v>0</v>
      </c>
      <c r="AP7198">
        <f t="shared" si="1186"/>
        <v>0</v>
      </c>
      <c r="AQ7198">
        <f t="shared" si="1187"/>
        <v>0</v>
      </c>
      <c r="AV7198">
        <f t="shared" si="1189"/>
        <v>7195</v>
      </c>
      <c r="AW7198">
        <f t="shared" si="1188"/>
        <v>0</v>
      </c>
    </row>
    <row r="7199" spans="5:49" x14ac:dyDescent="0.25">
      <c r="E7199" s="47">
        <f t="shared" si="1181"/>
        <v>0</v>
      </c>
      <c r="F7199" s="45">
        <f t="shared" si="1182"/>
        <v>0</v>
      </c>
      <c r="G7199" s="45" t="e">
        <f t="shared" si="1183"/>
        <v>#DIV/0!</v>
      </c>
      <c r="H7199" s="45" t="e">
        <f t="shared" si="1184"/>
        <v>#DIV/0!</v>
      </c>
      <c r="AN7199">
        <f t="shared" si="1190"/>
        <v>0</v>
      </c>
      <c r="AO7199">
        <f t="shared" si="1185"/>
        <v>0</v>
      </c>
      <c r="AP7199">
        <f t="shared" si="1186"/>
        <v>0</v>
      </c>
      <c r="AQ7199">
        <f t="shared" si="1187"/>
        <v>0</v>
      </c>
      <c r="AV7199">
        <f t="shared" si="1189"/>
        <v>7196</v>
      </c>
      <c r="AW7199">
        <f t="shared" si="1188"/>
        <v>0</v>
      </c>
    </row>
    <row r="7200" spans="5:49" x14ac:dyDescent="0.25">
      <c r="E7200" s="47">
        <f t="shared" si="1181"/>
        <v>0</v>
      </c>
      <c r="F7200" s="45">
        <f t="shared" si="1182"/>
        <v>0</v>
      </c>
      <c r="G7200" s="45" t="e">
        <f t="shared" si="1183"/>
        <v>#DIV/0!</v>
      </c>
      <c r="H7200" s="45" t="e">
        <f t="shared" si="1184"/>
        <v>#DIV/0!</v>
      </c>
      <c r="AN7200">
        <f t="shared" si="1190"/>
        <v>0</v>
      </c>
      <c r="AO7200">
        <f t="shared" si="1185"/>
        <v>0</v>
      </c>
      <c r="AP7200">
        <f t="shared" si="1186"/>
        <v>0</v>
      </c>
      <c r="AQ7200">
        <f t="shared" si="1187"/>
        <v>0</v>
      </c>
      <c r="AV7200">
        <f t="shared" si="1189"/>
        <v>7197</v>
      </c>
      <c r="AW7200">
        <f t="shared" si="1188"/>
        <v>0</v>
      </c>
    </row>
    <row r="7201" spans="5:49" x14ac:dyDescent="0.25">
      <c r="E7201" s="47">
        <f t="shared" si="1181"/>
        <v>0</v>
      </c>
      <c r="F7201" s="45">
        <f t="shared" si="1182"/>
        <v>0</v>
      </c>
      <c r="G7201" s="45" t="e">
        <f t="shared" si="1183"/>
        <v>#DIV/0!</v>
      </c>
      <c r="H7201" s="45" t="e">
        <f t="shared" si="1184"/>
        <v>#DIV/0!</v>
      </c>
      <c r="AN7201">
        <f t="shared" si="1190"/>
        <v>0</v>
      </c>
      <c r="AO7201">
        <f t="shared" si="1185"/>
        <v>0</v>
      </c>
      <c r="AP7201">
        <f t="shared" si="1186"/>
        <v>0</v>
      </c>
      <c r="AQ7201">
        <f t="shared" si="1187"/>
        <v>0</v>
      </c>
      <c r="AV7201">
        <f t="shared" si="1189"/>
        <v>7198</v>
      </c>
      <c r="AW7201">
        <f t="shared" si="1188"/>
        <v>0</v>
      </c>
    </row>
    <row r="7202" spans="5:49" x14ac:dyDescent="0.25">
      <c r="E7202" s="47">
        <f t="shared" si="1181"/>
        <v>0</v>
      </c>
      <c r="F7202" s="45">
        <f t="shared" si="1182"/>
        <v>0</v>
      </c>
      <c r="G7202" s="45" t="e">
        <f t="shared" si="1183"/>
        <v>#DIV/0!</v>
      </c>
      <c r="H7202" s="45" t="e">
        <f t="shared" si="1184"/>
        <v>#DIV/0!</v>
      </c>
      <c r="AN7202">
        <f t="shared" si="1190"/>
        <v>0</v>
      </c>
      <c r="AO7202">
        <f t="shared" si="1185"/>
        <v>0</v>
      </c>
      <c r="AP7202">
        <f t="shared" si="1186"/>
        <v>0</v>
      </c>
      <c r="AQ7202">
        <f t="shared" si="1187"/>
        <v>0</v>
      </c>
      <c r="AV7202">
        <f t="shared" si="1189"/>
        <v>7199</v>
      </c>
      <c r="AW7202">
        <f t="shared" si="1188"/>
        <v>0</v>
      </c>
    </row>
    <row r="7203" spans="5:49" x14ac:dyDescent="0.25">
      <c r="E7203" s="47">
        <f t="shared" si="1181"/>
        <v>0</v>
      </c>
      <c r="F7203" s="45">
        <f t="shared" si="1182"/>
        <v>0</v>
      </c>
      <c r="G7203" s="45" t="e">
        <f t="shared" si="1183"/>
        <v>#DIV/0!</v>
      </c>
      <c r="H7203" s="45" t="e">
        <f t="shared" si="1184"/>
        <v>#DIV/0!</v>
      </c>
      <c r="AN7203">
        <f t="shared" si="1190"/>
        <v>0</v>
      </c>
      <c r="AO7203">
        <f t="shared" si="1185"/>
        <v>0</v>
      </c>
      <c r="AP7203">
        <f t="shared" si="1186"/>
        <v>0</v>
      </c>
      <c r="AQ7203">
        <f t="shared" si="1187"/>
        <v>0</v>
      </c>
      <c r="AV7203">
        <f t="shared" si="1189"/>
        <v>7200</v>
      </c>
      <c r="AW7203">
        <f t="shared" si="1188"/>
        <v>0</v>
      </c>
    </row>
    <row r="7204" spans="5:49" x14ac:dyDescent="0.25">
      <c r="E7204" s="47">
        <f t="shared" si="1181"/>
        <v>0</v>
      </c>
      <c r="F7204" s="45">
        <f t="shared" si="1182"/>
        <v>0</v>
      </c>
      <c r="G7204" s="45" t="e">
        <f t="shared" si="1183"/>
        <v>#DIV/0!</v>
      </c>
      <c r="H7204" s="45" t="e">
        <f t="shared" si="1184"/>
        <v>#DIV/0!</v>
      </c>
      <c r="AN7204">
        <f t="shared" si="1190"/>
        <v>0</v>
      </c>
      <c r="AO7204">
        <f t="shared" si="1185"/>
        <v>0</v>
      </c>
      <c r="AP7204">
        <f t="shared" si="1186"/>
        <v>0</v>
      </c>
      <c r="AQ7204">
        <f t="shared" si="1187"/>
        <v>0</v>
      </c>
      <c r="AV7204">
        <f t="shared" si="1189"/>
        <v>7201</v>
      </c>
      <c r="AW7204">
        <f t="shared" si="1188"/>
        <v>0</v>
      </c>
    </row>
    <row r="7205" spans="5:49" x14ac:dyDescent="0.25">
      <c r="E7205" s="47">
        <f t="shared" si="1181"/>
        <v>0</v>
      </c>
      <c r="F7205" s="45">
        <f t="shared" si="1182"/>
        <v>0</v>
      </c>
      <c r="G7205" s="45" t="e">
        <f t="shared" si="1183"/>
        <v>#DIV/0!</v>
      </c>
      <c r="H7205" s="45" t="e">
        <f t="shared" si="1184"/>
        <v>#DIV/0!</v>
      </c>
      <c r="AN7205">
        <f t="shared" si="1190"/>
        <v>0</v>
      </c>
      <c r="AO7205">
        <f t="shared" si="1185"/>
        <v>0</v>
      </c>
      <c r="AP7205">
        <f t="shared" si="1186"/>
        <v>0</v>
      </c>
      <c r="AQ7205">
        <f t="shared" si="1187"/>
        <v>0</v>
      </c>
      <c r="AV7205">
        <f t="shared" si="1189"/>
        <v>7202</v>
      </c>
      <c r="AW7205">
        <f t="shared" si="1188"/>
        <v>0</v>
      </c>
    </row>
    <row r="7206" spans="5:49" x14ac:dyDescent="0.25">
      <c r="E7206" s="47">
        <f t="shared" si="1181"/>
        <v>0</v>
      </c>
      <c r="F7206" s="45">
        <f t="shared" si="1182"/>
        <v>0</v>
      </c>
      <c r="G7206" s="45" t="e">
        <f t="shared" si="1183"/>
        <v>#DIV/0!</v>
      </c>
      <c r="H7206" s="45" t="e">
        <f t="shared" si="1184"/>
        <v>#DIV/0!</v>
      </c>
      <c r="AN7206">
        <f t="shared" si="1190"/>
        <v>0</v>
      </c>
      <c r="AO7206">
        <f t="shared" si="1185"/>
        <v>0</v>
      </c>
      <c r="AP7206">
        <f t="shared" si="1186"/>
        <v>0</v>
      </c>
      <c r="AQ7206">
        <f t="shared" si="1187"/>
        <v>0</v>
      </c>
      <c r="AV7206">
        <f t="shared" si="1189"/>
        <v>7203</v>
      </c>
      <c r="AW7206">
        <f t="shared" si="1188"/>
        <v>0</v>
      </c>
    </row>
    <row r="7207" spans="5:49" x14ac:dyDescent="0.25">
      <c r="E7207" s="47">
        <f t="shared" si="1181"/>
        <v>0</v>
      </c>
      <c r="F7207" s="45">
        <f t="shared" si="1182"/>
        <v>0</v>
      </c>
      <c r="G7207" s="45" t="e">
        <f t="shared" si="1183"/>
        <v>#DIV/0!</v>
      </c>
      <c r="H7207" s="45" t="e">
        <f t="shared" si="1184"/>
        <v>#DIV/0!</v>
      </c>
      <c r="AN7207">
        <f t="shared" si="1190"/>
        <v>0</v>
      </c>
      <c r="AO7207">
        <f t="shared" si="1185"/>
        <v>0</v>
      </c>
      <c r="AP7207">
        <f t="shared" si="1186"/>
        <v>0</v>
      </c>
      <c r="AQ7207">
        <f t="shared" si="1187"/>
        <v>0</v>
      </c>
      <c r="AV7207">
        <f t="shared" si="1189"/>
        <v>7204</v>
      </c>
      <c r="AW7207">
        <f t="shared" si="1188"/>
        <v>0</v>
      </c>
    </row>
    <row r="7208" spans="5:49" x14ac:dyDescent="0.25">
      <c r="E7208" s="47">
        <f t="shared" si="1181"/>
        <v>0</v>
      </c>
      <c r="F7208" s="45">
        <f t="shared" si="1182"/>
        <v>0</v>
      </c>
      <c r="G7208" s="45" t="e">
        <f t="shared" si="1183"/>
        <v>#DIV/0!</v>
      </c>
      <c r="H7208" s="45" t="e">
        <f t="shared" si="1184"/>
        <v>#DIV/0!</v>
      </c>
      <c r="AN7208">
        <f t="shared" si="1190"/>
        <v>0</v>
      </c>
      <c r="AO7208">
        <f t="shared" si="1185"/>
        <v>0</v>
      </c>
      <c r="AP7208">
        <f t="shared" si="1186"/>
        <v>0</v>
      </c>
      <c r="AQ7208">
        <f t="shared" si="1187"/>
        <v>0</v>
      </c>
      <c r="AV7208">
        <f t="shared" si="1189"/>
        <v>7205</v>
      </c>
      <c r="AW7208">
        <f t="shared" si="1188"/>
        <v>0</v>
      </c>
    </row>
    <row r="7209" spans="5:49" x14ac:dyDescent="0.25">
      <c r="E7209" s="47">
        <f t="shared" si="1181"/>
        <v>0</v>
      </c>
      <c r="F7209" s="45">
        <f t="shared" si="1182"/>
        <v>0</v>
      </c>
      <c r="G7209" s="45" t="e">
        <f t="shared" si="1183"/>
        <v>#DIV/0!</v>
      </c>
      <c r="H7209" s="45" t="e">
        <f t="shared" si="1184"/>
        <v>#DIV/0!</v>
      </c>
      <c r="AN7209">
        <f t="shared" si="1190"/>
        <v>0</v>
      </c>
      <c r="AO7209">
        <f t="shared" si="1185"/>
        <v>0</v>
      </c>
      <c r="AP7209">
        <f t="shared" si="1186"/>
        <v>0</v>
      </c>
      <c r="AQ7209">
        <f t="shared" si="1187"/>
        <v>0</v>
      </c>
      <c r="AV7209">
        <f t="shared" si="1189"/>
        <v>7206</v>
      </c>
      <c r="AW7209">
        <f t="shared" si="1188"/>
        <v>0</v>
      </c>
    </row>
    <row r="7210" spans="5:49" x14ac:dyDescent="0.25">
      <c r="E7210" s="47">
        <f t="shared" si="1181"/>
        <v>0</v>
      </c>
      <c r="F7210" s="45">
        <f t="shared" si="1182"/>
        <v>0</v>
      </c>
      <c r="G7210" s="45" t="e">
        <f t="shared" si="1183"/>
        <v>#DIV/0!</v>
      </c>
      <c r="H7210" s="45" t="e">
        <f t="shared" si="1184"/>
        <v>#DIV/0!</v>
      </c>
      <c r="AN7210">
        <f t="shared" si="1190"/>
        <v>0</v>
      </c>
      <c r="AO7210">
        <f t="shared" si="1185"/>
        <v>0</v>
      </c>
      <c r="AP7210">
        <f t="shared" si="1186"/>
        <v>0</v>
      </c>
      <c r="AQ7210">
        <f t="shared" si="1187"/>
        <v>0</v>
      </c>
      <c r="AV7210">
        <f t="shared" si="1189"/>
        <v>7207</v>
      </c>
      <c r="AW7210">
        <f t="shared" si="1188"/>
        <v>0</v>
      </c>
    </row>
    <row r="7211" spans="5:49" x14ac:dyDescent="0.25">
      <c r="E7211" s="47">
        <f t="shared" si="1181"/>
        <v>0</v>
      </c>
      <c r="F7211" s="45">
        <f t="shared" si="1182"/>
        <v>0</v>
      </c>
      <c r="G7211" s="45" t="e">
        <f t="shared" si="1183"/>
        <v>#DIV/0!</v>
      </c>
      <c r="H7211" s="45" t="e">
        <f t="shared" si="1184"/>
        <v>#DIV/0!</v>
      </c>
      <c r="AN7211">
        <f t="shared" si="1190"/>
        <v>0</v>
      </c>
      <c r="AO7211">
        <f t="shared" si="1185"/>
        <v>0</v>
      </c>
      <c r="AP7211">
        <f t="shared" si="1186"/>
        <v>0</v>
      </c>
      <c r="AQ7211">
        <f t="shared" si="1187"/>
        <v>0</v>
      </c>
      <c r="AV7211">
        <f t="shared" si="1189"/>
        <v>7208</v>
      </c>
      <c r="AW7211">
        <f t="shared" si="1188"/>
        <v>0</v>
      </c>
    </row>
    <row r="7212" spans="5:49" x14ac:dyDescent="0.25">
      <c r="E7212" s="47">
        <f t="shared" si="1181"/>
        <v>0</v>
      </c>
      <c r="F7212" s="45">
        <f t="shared" si="1182"/>
        <v>0</v>
      </c>
      <c r="G7212" s="45" t="e">
        <f t="shared" si="1183"/>
        <v>#DIV/0!</v>
      </c>
      <c r="H7212" s="45" t="e">
        <f t="shared" si="1184"/>
        <v>#DIV/0!</v>
      </c>
      <c r="AN7212">
        <f t="shared" si="1190"/>
        <v>0</v>
      </c>
      <c r="AO7212">
        <f t="shared" si="1185"/>
        <v>0</v>
      </c>
      <c r="AP7212">
        <f t="shared" si="1186"/>
        <v>0</v>
      </c>
      <c r="AQ7212">
        <f t="shared" si="1187"/>
        <v>0</v>
      </c>
      <c r="AV7212">
        <f t="shared" si="1189"/>
        <v>7209</v>
      </c>
      <c r="AW7212">
        <f t="shared" si="1188"/>
        <v>0</v>
      </c>
    </row>
    <row r="7213" spans="5:49" x14ac:dyDescent="0.25">
      <c r="E7213" s="47">
        <f t="shared" si="1181"/>
        <v>0</v>
      </c>
      <c r="F7213" s="45">
        <f t="shared" si="1182"/>
        <v>0</v>
      </c>
      <c r="G7213" s="45" t="e">
        <f t="shared" si="1183"/>
        <v>#DIV/0!</v>
      </c>
      <c r="H7213" s="45" t="e">
        <f t="shared" si="1184"/>
        <v>#DIV/0!</v>
      </c>
      <c r="AN7213">
        <f t="shared" si="1190"/>
        <v>0</v>
      </c>
      <c r="AO7213">
        <f t="shared" si="1185"/>
        <v>0</v>
      </c>
      <c r="AP7213">
        <f t="shared" si="1186"/>
        <v>0</v>
      </c>
      <c r="AQ7213">
        <f t="shared" si="1187"/>
        <v>0</v>
      </c>
      <c r="AV7213">
        <f t="shared" si="1189"/>
        <v>7210</v>
      </c>
      <c r="AW7213">
        <f t="shared" si="1188"/>
        <v>0</v>
      </c>
    </row>
    <row r="7214" spans="5:49" x14ac:dyDescent="0.25">
      <c r="E7214" s="47">
        <f t="shared" si="1181"/>
        <v>0</v>
      </c>
      <c r="F7214" s="45">
        <f t="shared" si="1182"/>
        <v>0</v>
      </c>
      <c r="G7214" s="45" t="e">
        <f t="shared" si="1183"/>
        <v>#DIV/0!</v>
      </c>
      <c r="H7214" s="45" t="e">
        <f t="shared" si="1184"/>
        <v>#DIV/0!</v>
      </c>
      <c r="AN7214">
        <f t="shared" si="1190"/>
        <v>0</v>
      </c>
      <c r="AO7214">
        <f t="shared" si="1185"/>
        <v>0</v>
      </c>
      <c r="AP7214">
        <f t="shared" si="1186"/>
        <v>0</v>
      </c>
      <c r="AQ7214">
        <f t="shared" si="1187"/>
        <v>0</v>
      </c>
      <c r="AV7214">
        <f t="shared" si="1189"/>
        <v>7211</v>
      </c>
      <c r="AW7214">
        <f t="shared" si="1188"/>
        <v>0</v>
      </c>
    </row>
    <row r="7215" spans="5:49" x14ac:dyDescent="0.25">
      <c r="E7215" s="47">
        <f t="shared" si="1181"/>
        <v>0</v>
      </c>
      <c r="F7215" s="45">
        <f t="shared" si="1182"/>
        <v>0</v>
      </c>
      <c r="G7215" s="45" t="e">
        <f t="shared" si="1183"/>
        <v>#DIV/0!</v>
      </c>
      <c r="H7215" s="45" t="e">
        <f t="shared" si="1184"/>
        <v>#DIV/0!</v>
      </c>
      <c r="AN7215">
        <f t="shared" si="1190"/>
        <v>0</v>
      </c>
      <c r="AO7215">
        <f t="shared" si="1185"/>
        <v>0</v>
      </c>
      <c r="AP7215">
        <f t="shared" si="1186"/>
        <v>0</v>
      </c>
      <c r="AQ7215">
        <f t="shared" si="1187"/>
        <v>0</v>
      </c>
      <c r="AV7215">
        <f t="shared" si="1189"/>
        <v>7212</v>
      </c>
      <c r="AW7215">
        <f t="shared" si="1188"/>
        <v>0</v>
      </c>
    </row>
    <row r="7216" spans="5:49" x14ac:dyDescent="0.25">
      <c r="E7216" s="47">
        <f t="shared" si="1181"/>
        <v>0</v>
      </c>
      <c r="F7216" s="45">
        <f t="shared" si="1182"/>
        <v>0</v>
      </c>
      <c r="G7216" s="45" t="e">
        <f t="shared" si="1183"/>
        <v>#DIV/0!</v>
      </c>
      <c r="H7216" s="45" t="e">
        <f t="shared" si="1184"/>
        <v>#DIV/0!</v>
      </c>
      <c r="AN7216">
        <f t="shared" si="1190"/>
        <v>0</v>
      </c>
      <c r="AO7216">
        <f t="shared" si="1185"/>
        <v>0</v>
      </c>
      <c r="AP7216">
        <f t="shared" si="1186"/>
        <v>0</v>
      </c>
      <c r="AQ7216">
        <f t="shared" si="1187"/>
        <v>0</v>
      </c>
      <c r="AV7216">
        <f t="shared" si="1189"/>
        <v>7213</v>
      </c>
      <c r="AW7216">
        <f t="shared" si="1188"/>
        <v>0</v>
      </c>
    </row>
    <row r="7217" spans="5:49" x14ac:dyDescent="0.25">
      <c r="E7217" s="47">
        <f t="shared" si="1181"/>
        <v>0</v>
      </c>
      <c r="F7217" s="45">
        <f t="shared" si="1182"/>
        <v>0</v>
      </c>
      <c r="G7217" s="45" t="e">
        <f t="shared" si="1183"/>
        <v>#DIV/0!</v>
      </c>
      <c r="H7217" s="45" t="e">
        <f t="shared" si="1184"/>
        <v>#DIV/0!</v>
      </c>
      <c r="AN7217">
        <f t="shared" si="1190"/>
        <v>0</v>
      </c>
      <c r="AO7217">
        <f t="shared" si="1185"/>
        <v>0</v>
      </c>
      <c r="AP7217">
        <f t="shared" si="1186"/>
        <v>0</v>
      </c>
      <c r="AQ7217">
        <f t="shared" si="1187"/>
        <v>0</v>
      </c>
      <c r="AV7217">
        <f t="shared" si="1189"/>
        <v>7214</v>
      </c>
      <c r="AW7217">
        <f t="shared" si="1188"/>
        <v>0</v>
      </c>
    </row>
    <row r="7218" spans="5:49" x14ac:dyDescent="0.25">
      <c r="E7218" s="47">
        <f t="shared" si="1181"/>
        <v>0</v>
      </c>
      <c r="F7218" s="45">
        <f t="shared" si="1182"/>
        <v>0</v>
      </c>
      <c r="G7218" s="45" t="e">
        <f t="shared" si="1183"/>
        <v>#DIV/0!</v>
      </c>
      <c r="H7218" s="45" t="e">
        <f t="shared" si="1184"/>
        <v>#DIV/0!</v>
      </c>
      <c r="AN7218">
        <f t="shared" si="1190"/>
        <v>0</v>
      </c>
      <c r="AO7218">
        <f t="shared" si="1185"/>
        <v>0</v>
      </c>
      <c r="AP7218">
        <f t="shared" si="1186"/>
        <v>0</v>
      </c>
      <c r="AQ7218">
        <f t="shared" si="1187"/>
        <v>0</v>
      </c>
      <c r="AV7218">
        <f t="shared" si="1189"/>
        <v>7215</v>
      </c>
      <c r="AW7218">
        <f t="shared" si="1188"/>
        <v>0</v>
      </c>
    </row>
    <row r="7219" spans="5:49" x14ac:dyDescent="0.25">
      <c r="E7219" s="47">
        <f t="shared" si="1181"/>
        <v>0</v>
      </c>
      <c r="F7219" s="45">
        <f t="shared" si="1182"/>
        <v>0</v>
      </c>
      <c r="G7219" s="45" t="e">
        <f t="shared" si="1183"/>
        <v>#DIV/0!</v>
      </c>
      <c r="H7219" s="45" t="e">
        <f t="shared" si="1184"/>
        <v>#DIV/0!</v>
      </c>
      <c r="AN7219">
        <f t="shared" si="1190"/>
        <v>0</v>
      </c>
      <c r="AO7219">
        <f t="shared" si="1185"/>
        <v>0</v>
      </c>
      <c r="AP7219">
        <f t="shared" si="1186"/>
        <v>0</v>
      </c>
      <c r="AQ7219">
        <f t="shared" si="1187"/>
        <v>0</v>
      </c>
      <c r="AV7219">
        <f t="shared" si="1189"/>
        <v>7216</v>
      </c>
      <c r="AW7219">
        <f t="shared" si="1188"/>
        <v>0</v>
      </c>
    </row>
    <row r="7220" spans="5:49" x14ac:dyDescent="0.25">
      <c r="E7220" s="47">
        <f t="shared" si="1181"/>
        <v>0</v>
      </c>
      <c r="F7220" s="45">
        <f t="shared" si="1182"/>
        <v>0</v>
      </c>
      <c r="G7220" s="45" t="e">
        <f t="shared" si="1183"/>
        <v>#DIV/0!</v>
      </c>
      <c r="H7220" s="45" t="e">
        <f t="shared" si="1184"/>
        <v>#DIV/0!</v>
      </c>
      <c r="AN7220">
        <f t="shared" si="1190"/>
        <v>0</v>
      </c>
      <c r="AO7220">
        <f t="shared" si="1185"/>
        <v>0</v>
      </c>
      <c r="AP7220">
        <f t="shared" si="1186"/>
        <v>0</v>
      </c>
      <c r="AQ7220">
        <f t="shared" si="1187"/>
        <v>0</v>
      </c>
      <c r="AV7220">
        <f t="shared" si="1189"/>
        <v>7217</v>
      </c>
      <c r="AW7220">
        <f t="shared" si="1188"/>
        <v>0</v>
      </c>
    </row>
    <row r="7221" spans="5:49" x14ac:dyDescent="0.25">
      <c r="E7221" s="47">
        <f t="shared" si="1181"/>
        <v>0</v>
      </c>
      <c r="F7221" s="45">
        <f t="shared" si="1182"/>
        <v>0</v>
      </c>
      <c r="G7221" s="45" t="e">
        <f t="shared" si="1183"/>
        <v>#DIV/0!</v>
      </c>
      <c r="H7221" s="45" t="e">
        <f t="shared" si="1184"/>
        <v>#DIV/0!</v>
      </c>
      <c r="AN7221">
        <f t="shared" si="1190"/>
        <v>0</v>
      </c>
      <c r="AO7221">
        <f t="shared" si="1185"/>
        <v>0</v>
      </c>
      <c r="AP7221">
        <f t="shared" si="1186"/>
        <v>0</v>
      </c>
      <c r="AQ7221">
        <f t="shared" si="1187"/>
        <v>0</v>
      </c>
      <c r="AV7221">
        <f t="shared" si="1189"/>
        <v>7218</v>
      </c>
      <c r="AW7221">
        <f t="shared" si="1188"/>
        <v>0</v>
      </c>
    </row>
    <row r="7222" spans="5:49" x14ac:dyDescent="0.25">
      <c r="E7222" s="47">
        <f t="shared" si="1181"/>
        <v>0</v>
      </c>
      <c r="F7222" s="45">
        <f t="shared" si="1182"/>
        <v>0</v>
      </c>
      <c r="G7222" s="45" t="e">
        <f t="shared" si="1183"/>
        <v>#DIV/0!</v>
      </c>
      <c r="H7222" s="45" t="e">
        <f t="shared" si="1184"/>
        <v>#DIV/0!</v>
      </c>
      <c r="AN7222">
        <f t="shared" si="1190"/>
        <v>0</v>
      </c>
      <c r="AO7222">
        <f t="shared" si="1185"/>
        <v>0</v>
      </c>
      <c r="AP7222">
        <f t="shared" si="1186"/>
        <v>0</v>
      </c>
      <c r="AQ7222">
        <f t="shared" si="1187"/>
        <v>0</v>
      </c>
      <c r="AV7222">
        <f t="shared" si="1189"/>
        <v>7219</v>
      </c>
      <c r="AW7222">
        <f t="shared" si="1188"/>
        <v>0</v>
      </c>
    </row>
    <row r="7223" spans="5:49" x14ac:dyDescent="0.25">
      <c r="E7223" s="47">
        <f t="shared" si="1181"/>
        <v>0</v>
      </c>
      <c r="F7223" s="45">
        <f t="shared" si="1182"/>
        <v>0</v>
      </c>
      <c r="G7223" s="45" t="e">
        <f t="shared" si="1183"/>
        <v>#DIV/0!</v>
      </c>
      <c r="H7223" s="45" t="e">
        <f t="shared" si="1184"/>
        <v>#DIV/0!</v>
      </c>
      <c r="AN7223">
        <f t="shared" si="1190"/>
        <v>0</v>
      </c>
      <c r="AO7223">
        <f t="shared" si="1185"/>
        <v>0</v>
      </c>
      <c r="AP7223">
        <f t="shared" si="1186"/>
        <v>0</v>
      </c>
      <c r="AQ7223">
        <f t="shared" si="1187"/>
        <v>0</v>
      </c>
      <c r="AV7223">
        <f t="shared" si="1189"/>
        <v>7220</v>
      </c>
      <c r="AW7223">
        <f t="shared" si="1188"/>
        <v>0</v>
      </c>
    </row>
    <row r="7224" spans="5:49" x14ac:dyDescent="0.25">
      <c r="E7224" s="47">
        <f t="shared" si="1181"/>
        <v>0</v>
      </c>
      <c r="F7224" s="45">
        <f t="shared" si="1182"/>
        <v>0</v>
      </c>
      <c r="G7224" s="45" t="e">
        <f t="shared" si="1183"/>
        <v>#DIV/0!</v>
      </c>
      <c r="H7224" s="45" t="e">
        <f t="shared" si="1184"/>
        <v>#DIV/0!</v>
      </c>
      <c r="AN7224">
        <f t="shared" si="1190"/>
        <v>0</v>
      </c>
      <c r="AO7224">
        <f t="shared" si="1185"/>
        <v>0</v>
      </c>
      <c r="AP7224">
        <f t="shared" si="1186"/>
        <v>0</v>
      </c>
      <c r="AQ7224">
        <f t="shared" si="1187"/>
        <v>0</v>
      </c>
      <c r="AV7224">
        <f t="shared" si="1189"/>
        <v>7221</v>
      </c>
      <c r="AW7224">
        <f t="shared" si="1188"/>
        <v>0</v>
      </c>
    </row>
    <row r="7225" spans="5:49" x14ac:dyDescent="0.25">
      <c r="E7225" s="47">
        <f t="shared" si="1181"/>
        <v>0</v>
      </c>
      <c r="F7225" s="45">
        <f t="shared" si="1182"/>
        <v>0</v>
      </c>
      <c r="G7225" s="45" t="e">
        <f t="shared" si="1183"/>
        <v>#DIV/0!</v>
      </c>
      <c r="H7225" s="45" t="e">
        <f t="shared" si="1184"/>
        <v>#DIV/0!</v>
      </c>
      <c r="AN7225">
        <f t="shared" si="1190"/>
        <v>0</v>
      </c>
      <c r="AO7225">
        <f t="shared" si="1185"/>
        <v>0</v>
      </c>
      <c r="AP7225">
        <f t="shared" si="1186"/>
        <v>0</v>
      </c>
      <c r="AQ7225">
        <f t="shared" si="1187"/>
        <v>0</v>
      </c>
      <c r="AV7225">
        <f t="shared" si="1189"/>
        <v>7222</v>
      </c>
      <c r="AW7225">
        <f t="shared" si="1188"/>
        <v>0</v>
      </c>
    </row>
    <row r="7226" spans="5:49" x14ac:dyDescent="0.25">
      <c r="E7226" s="47">
        <f t="shared" si="1181"/>
        <v>0</v>
      </c>
      <c r="F7226" s="45">
        <f t="shared" si="1182"/>
        <v>0</v>
      </c>
      <c r="G7226" s="45" t="e">
        <f t="shared" si="1183"/>
        <v>#DIV/0!</v>
      </c>
      <c r="H7226" s="45" t="e">
        <f t="shared" si="1184"/>
        <v>#DIV/0!</v>
      </c>
      <c r="AN7226">
        <f t="shared" si="1190"/>
        <v>0</v>
      </c>
      <c r="AO7226">
        <f t="shared" si="1185"/>
        <v>0</v>
      </c>
      <c r="AP7226">
        <f t="shared" si="1186"/>
        <v>0</v>
      </c>
      <c r="AQ7226">
        <f t="shared" si="1187"/>
        <v>0</v>
      </c>
      <c r="AV7226">
        <f t="shared" si="1189"/>
        <v>7223</v>
      </c>
      <c r="AW7226">
        <f t="shared" si="1188"/>
        <v>0</v>
      </c>
    </row>
    <row r="7227" spans="5:49" x14ac:dyDescent="0.25">
      <c r="E7227" s="47">
        <f t="shared" si="1181"/>
        <v>0</v>
      </c>
      <c r="F7227" s="45">
        <f t="shared" si="1182"/>
        <v>0</v>
      </c>
      <c r="G7227" s="45" t="e">
        <f t="shared" si="1183"/>
        <v>#DIV/0!</v>
      </c>
      <c r="H7227" s="45" t="e">
        <f t="shared" si="1184"/>
        <v>#DIV/0!</v>
      </c>
      <c r="AN7227">
        <f t="shared" si="1190"/>
        <v>0</v>
      </c>
      <c r="AO7227">
        <f t="shared" si="1185"/>
        <v>0</v>
      </c>
      <c r="AP7227">
        <f t="shared" si="1186"/>
        <v>0</v>
      </c>
      <c r="AQ7227">
        <f t="shared" si="1187"/>
        <v>0</v>
      </c>
      <c r="AV7227">
        <f t="shared" si="1189"/>
        <v>7224</v>
      </c>
      <c r="AW7227">
        <f t="shared" si="1188"/>
        <v>0</v>
      </c>
    </row>
    <row r="7228" spans="5:49" x14ac:dyDescent="0.25">
      <c r="E7228" s="47">
        <f t="shared" si="1181"/>
        <v>0</v>
      </c>
      <c r="F7228" s="45">
        <f t="shared" si="1182"/>
        <v>0</v>
      </c>
      <c r="G7228" s="45" t="e">
        <f t="shared" si="1183"/>
        <v>#DIV/0!</v>
      </c>
      <c r="H7228" s="45" t="e">
        <f t="shared" si="1184"/>
        <v>#DIV/0!</v>
      </c>
      <c r="AN7228">
        <f t="shared" si="1190"/>
        <v>0</v>
      </c>
      <c r="AO7228">
        <f t="shared" si="1185"/>
        <v>0</v>
      </c>
      <c r="AP7228">
        <f t="shared" si="1186"/>
        <v>0</v>
      </c>
      <c r="AQ7228">
        <f t="shared" si="1187"/>
        <v>0</v>
      </c>
      <c r="AV7228">
        <f t="shared" si="1189"/>
        <v>7225</v>
      </c>
      <c r="AW7228">
        <f t="shared" si="1188"/>
        <v>0</v>
      </c>
    </row>
    <row r="7229" spans="5:49" x14ac:dyDescent="0.25">
      <c r="E7229" s="47">
        <f t="shared" si="1181"/>
        <v>0</v>
      </c>
      <c r="F7229" s="45">
        <f t="shared" si="1182"/>
        <v>0</v>
      </c>
      <c r="G7229" s="45" t="e">
        <f t="shared" si="1183"/>
        <v>#DIV/0!</v>
      </c>
      <c r="H7229" s="45" t="e">
        <f t="shared" si="1184"/>
        <v>#DIV/0!</v>
      </c>
      <c r="AN7229">
        <f t="shared" si="1190"/>
        <v>0</v>
      </c>
      <c r="AO7229">
        <f t="shared" si="1185"/>
        <v>0</v>
      </c>
      <c r="AP7229">
        <f t="shared" si="1186"/>
        <v>0</v>
      </c>
      <c r="AQ7229">
        <f t="shared" si="1187"/>
        <v>0</v>
      </c>
      <c r="AV7229">
        <f t="shared" si="1189"/>
        <v>7226</v>
      </c>
      <c r="AW7229">
        <f t="shared" si="1188"/>
        <v>0</v>
      </c>
    </row>
    <row r="7230" spans="5:49" x14ac:dyDescent="0.25">
      <c r="E7230" s="47">
        <f t="shared" si="1181"/>
        <v>0</v>
      </c>
      <c r="F7230" s="45">
        <f t="shared" si="1182"/>
        <v>0</v>
      </c>
      <c r="G7230" s="45" t="e">
        <f t="shared" si="1183"/>
        <v>#DIV/0!</v>
      </c>
      <c r="H7230" s="45" t="e">
        <f t="shared" si="1184"/>
        <v>#DIV/0!</v>
      </c>
      <c r="AN7230">
        <f t="shared" si="1190"/>
        <v>0</v>
      </c>
      <c r="AO7230">
        <f t="shared" si="1185"/>
        <v>0</v>
      </c>
      <c r="AP7230">
        <f t="shared" si="1186"/>
        <v>0</v>
      </c>
      <c r="AQ7230">
        <f t="shared" si="1187"/>
        <v>0</v>
      </c>
      <c r="AV7230">
        <f t="shared" si="1189"/>
        <v>7227</v>
      </c>
      <c r="AW7230">
        <f t="shared" si="1188"/>
        <v>0</v>
      </c>
    </row>
    <row r="7231" spans="5:49" x14ac:dyDescent="0.25">
      <c r="E7231" s="47">
        <f t="shared" si="1181"/>
        <v>0</v>
      </c>
      <c r="F7231" s="45">
        <f t="shared" si="1182"/>
        <v>0</v>
      </c>
      <c r="G7231" s="45" t="e">
        <f t="shared" si="1183"/>
        <v>#DIV/0!</v>
      </c>
      <c r="H7231" s="45" t="e">
        <f t="shared" si="1184"/>
        <v>#DIV/0!</v>
      </c>
      <c r="AN7231">
        <f t="shared" si="1190"/>
        <v>0</v>
      </c>
      <c r="AO7231">
        <f t="shared" si="1185"/>
        <v>0</v>
      </c>
      <c r="AP7231">
        <f t="shared" si="1186"/>
        <v>0</v>
      </c>
      <c r="AQ7231">
        <f t="shared" si="1187"/>
        <v>0</v>
      </c>
      <c r="AV7231">
        <f t="shared" si="1189"/>
        <v>7228</v>
      </c>
      <c r="AW7231">
        <f t="shared" si="1188"/>
        <v>0</v>
      </c>
    </row>
    <row r="7232" spans="5:49" x14ac:dyDescent="0.25">
      <c r="E7232" s="47">
        <f t="shared" si="1181"/>
        <v>0</v>
      </c>
      <c r="F7232" s="45">
        <f t="shared" si="1182"/>
        <v>0</v>
      </c>
      <c r="G7232" s="45" t="e">
        <f t="shared" si="1183"/>
        <v>#DIV/0!</v>
      </c>
      <c r="H7232" s="45" t="e">
        <f t="shared" si="1184"/>
        <v>#DIV/0!</v>
      </c>
      <c r="AN7232">
        <f t="shared" si="1190"/>
        <v>0</v>
      </c>
      <c r="AO7232">
        <f t="shared" si="1185"/>
        <v>0</v>
      </c>
      <c r="AP7232">
        <f t="shared" si="1186"/>
        <v>0</v>
      </c>
      <c r="AQ7232">
        <f t="shared" si="1187"/>
        <v>0</v>
      </c>
      <c r="AV7232">
        <f t="shared" si="1189"/>
        <v>7229</v>
      </c>
      <c r="AW7232">
        <f t="shared" si="1188"/>
        <v>0</v>
      </c>
    </row>
    <row r="7233" spans="5:49" x14ac:dyDescent="0.25">
      <c r="E7233" s="47">
        <f t="shared" si="1181"/>
        <v>0</v>
      </c>
      <c r="F7233" s="45">
        <f t="shared" si="1182"/>
        <v>0</v>
      </c>
      <c r="G7233" s="45" t="e">
        <f t="shared" si="1183"/>
        <v>#DIV/0!</v>
      </c>
      <c r="H7233" s="45" t="e">
        <f t="shared" si="1184"/>
        <v>#DIV/0!</v>
      </c>
      <c r="AN7233">
        <f t="shared" si="1190"/>
        <v>0</v>
      </c>
      <c r="AO7233">
        <f t="shared" si="1185"/>
        <v>0</v>
      </c>
      <c r="AP7233">
        <f t="shared" si="1186"/>
        <v>0</v>
      </c>
      <c r="AQ7233">
        <f t="shared" si="1187"/>
        <v>0</v>
      </c>
      <c r="AV7233">
        <f t="shared" si="1189"/>
        <v>7230</v>
      </c>
      <c r="AW7233">
        <f t="shared" si="1188"/>
        <v>0</v>
      </c>
    </row>
    <row r="7234" spans="5:49" x14ac:dyDescent="0.25">
      <c r="E7234" s="47">
        <f t="shared" ref="E7234:E7297" si="1191">ROUNDDOWN(C7236,0)</f>
        <v>0</v>
      </c>
      <c r="F7234" s="45">
        <f t="shared" ref="F7234:F7297" si="1192">HOUR(C7236)</f>
        <v>0</v>
      </c>
      <c r="G7234" s="45" t="e">
        <f t="shared" ref="G7234:G7297" si="1193">D7236/H7234</f>
        <v>#DIV/0!</v>
      </c>
      <c r="H7234" s="45" t="e">
        <f t="shared" ref="H7234:H7297" si="1194">AVERAGEIFS(D:D,E:E,E7234)</f>
        <v>#DIV/0!</v>
      </c>
      <c r="AN7234">
        <f t="shared" si="1190"/>
        <v>0</v>
      </c>
      <c r="AO7234">
        <f t="shared" si="1185"/>
        <v>0</v>
      </c>
      <c r="AP7234">
        <f t="shared" si="1186"/>
        <v>0</v>
      </c>
      <c r="AQ7234">
        <f t="shared" si="1187"/>
        <v>0</v>
      </c>
      <c r="AV7234">
        <f t="shared" si="1189"/>
        <v>7231</v>
      </c>
      <c r="AW7234">
        <f t="shared" si="1188"/>
        <v>0</v>
      </c>
    </row>
    <row r="7235" spans="5:49" x14ac:dyDescent="0.25">
      <c r="E7235" s="47">
        <f t="shared" si="1191"/>
        <v>0</v>
      </c>
      <c r="F7235" s="45">
        <f t="shared" si="1192"/>
        <v>0</v>
      </c>
      <c r="G7235" s="45" t="e">
        <f t="shared" si="1193"/>
        <v>#DIV/0!</v>
      </c>
      <c r="H7235" s="45" t="e">
        <f t="shared" si="1194"/>
        <v>#DIV/0!</v>
      </c>
      <c r="AN7235">
        <f t="shared" si="1190"/>
        <v>0</v>
      </c>
      <c r="AO7235">
        <f t="shared" si="1185"/>
        <v>0</v>
      </c>
      <c r="AP7235">
        <f t="shared" si="1186"/>
        <v>0</v>
      </c>
      <c r="AQ7235">
        <f t="shared" si="1187"/>
        <v>0</v>
      </c>
      <c r="AV7235">
        <f t="shared" si="1189"/>
        <v>7232</v>
      </c>
      <c r="AW7235">
        <f t="shared" si="1188"/>
        <v>0</v>
      </c>
    </row>
    <row r="7236" spans="5:49" x14ac:dyDescent="0.25">
      <c r="E7236" s="47">
        <f t="shared" si="1191"/>
        <v>0</v>
      </c>
      <c r="F7236" s="45">
        <f t="shared" si="1192"/>
        <v>0</v>
      </c>
      <c r="G7236" s="45" t="e">
        <f t="shared" si="1193"/>
        <v>#DIV/0!</v>
      </c>
      <c r="H7236" s="45" t="e">
        <f t="shared" si="1194"/>
        <v>#DIV/0!</v>
      </c>
      <c r="AN7236">
        <f t="shared" si="1190"/>
        <v>0</v>
      </c>
      <c r="AO7236">
        <f t="shared" ref="AO7236:AO7299" si="1195">ROUNDUP((C7236-$C$4)/7,0)</f>
        <v>0</v>
      </c>
      <c r="AP7236">
        <f t="shared" ref="AP7236:AP7299" si="1196">ROUNDUP((C7236-$C$4)/1,0)</f>
        <v>0</v>
      </c>
      <c r="AQ7236">
        <f t="shared" ref="AQ7236:AQ7299" si="1197">ROUNDUP((C7236-$C$4)*24,0)</f>
        <v>0</v>
      </c>
      <c r="AV7236">
        <f t="shared" si="1189"/>
        <v>7233</v>
      </c>
      <c r="AW7236">
        <f t="shared" ref="AW7236:AW7299" si="1198">SUMIFS(AN:AN,AQ:AQ,AV7236)</f>
        <v>0</v>
      </c>
    </row>
    <row r="7237" spans="5:49" x14ac:dyDescent="0.25">
      <c r="E7237" s="47">
        <f t="shared" si="1191"/>
        <v>0</v>
      </c>
      <c r="F7237" s="45">
        <f t="shared" si="1192"/>
        <v>0</v>
      </c>
      <c r="G7237" s="45" t="e">
        <f t="shared" si="1193"/>
        <v>#DIV/0!</v>
      </c>
      <c r="H7237" s="45" t="e">
        <f t="shared" si="1194"/>
        <v>#DIV/0!</v>
      </c>
      <c r="AN7237">
        <f t="shared" si="1190"/>
        <v>0</v>
      </c>
      <c r="AO7237">
        <f t="shared" si="1195"/>
        <v>0</v>
      </c>
      <c r="AP7237">
        <f t="shared" si="1196"/>
        <v>0</v>
      </c>
      <c r="AQ7237">
        <f t="shared" si="1197"/>
        <v>0</v>
      </c>
      <c r="AV7237">
        <f t="shared" ref="AV7237:AV7300" si="1199">1+AV7236</f>
        <v>7234</v>
      </c>
      <c r="AW7237">
        <f t="shared" si="1198"/>
        <v>0</v>
      </c>
    </row>
    <row r="7238" spans="5:49" x14ac:dyDescent="0.25">
      <c r="E7238" s="47">
        <f t="shared" si="1191"/>
        <v>0</v>
      </c>
      <c r="F7238" s="45">
        <f t="shared" si="1192"/>
        <v>0</v>
      </c>
      <c r="G7238" s="45" t="e">
        <f t="shared" si="1193"/>
        <v>#DIV/0!</v>
      </c>
      <c r="H7238" s="45" t="e">
        <f t="shared" si="1194"/>
        <v>#DIV/0!</v>
      </c>
      <c r="AN7238">
        <f t="shared" si="1190"/>
        <v>0</v>
      </c>
      <c r="AO7238">
        <f t="shared" si="1195"/>
        <v>0</v>
      </c>
      <c r="AP7238">
        <f t="shared" si="1196"/>
        <v>0</v>
      </c>
      <c r="AQ7238">
        <f t="shared" si="1197"/>
        <v>0</v>
      </c>
      <c r="AV7238">
        <f t="shared" si="1199"/>
        <v>7235</v>
      </c>
      <c r="AW7238">
        <f t="shared" si="1198"/>
        <v>0</v>
      </c>
    </row>
    <row r="7239" spans="5:49" x14ac:dyDescent="0.25">
      <c r="E7239" s="47">
        <f t="shared" si="1191"/>
        <v>0</v>
      </c>
      <c r="F7239" s="45">
        <f t="shared" si="1192"/>
        <v>0</v>
      </c>
      <c r="G7239" s="45" t="e">
        <f t="shared" si="1193"/>
        <v>#DIV/0!</v>
      </c>
      <c r="H7239" s="45" t="e">
        <f t="shared" si="1194"/>
        <v>#DIV/0!</v>
      </c>
      <c r="AN7239">
        <f t="shared" si="1190"/>
        <v>0</v>
      </c>
      <c r="AO7239">
        <f t="shared" si="1195"/>
        <v>0</v>
      </c>
      <c r="AP7239">
        <f t="shared" si="1196"/>
        <v>0</v>
      </c>
      <c r="AQ7239">
        <f t="shared" si="1197"/>
        <v>0</v>
      </c>
      <c r="AV7239">
        <f t="shared" si="1199"/>
        <v>7236</v>
      </c>
      <c r="AW7239">
        <f t="shared" si="1198"/>
        <v>0</v>
      </c>
    </row>
    <row r="7240" spans="5:49" x14ac:dyDescent="0.25">
      <c r="E7240" s="47">
        <f t="shared" si="1191"/>
        <v>0</v>
      </c>
      <c r="F7240" s="45">
        <f t="shared" si="1192"/>
        <v>0</v>
      </c>
      <c r="G7240" s="45" t="e">
        <f t="shared" si="1193"/>
        <v>#DIV/0!</v>
      </c>
      <c r="H7240" s="45" t="e">
        <f t="shared" si="1194"/>
        <v>#DIV/0!</v>
      </c>
      <c r="AN7240">
        <f t="shared" ref="AN7240:AN7303" si="1200">D7240*(C7240-C7239)*86400*$B$15</f>
        <v>0</v>
      </c>
      <c r="AO7240">
        <f t="shared" si="1195"/>
        <v>0</v>
      </c>
      <c r="AP7240">
        <f t="shared" si="1196"/>
        <v>0</v>
      </c>
      <c r="AQ7240">
        <f t="shared" si="1197"/>
        <v>0</v>
      </c>
      <c r="AV7240">
        <f t="shared" si="1199"/>
        <v>7237</v>
      </c>
      <c r="AW7240">
        <f t="shared" si="1198"/>
        <v>0</v>
      </c>
    </row>
    <row r="7241" spans="5:49" x14ac:dyDescent="0.25">
      <c r="E7241" s="47">
        <f t="shared" si="1191"/>
        <v>0</v>
      </c>
      <c r="F7241" s="45">
        <f t="shared" si="1192"/>
        <v>0</v>
      </c>
      <c r="G7241" s="45" t="e">
        <f t="shared" si="1193"/>
        <v>#DIV/0!</v>
      </c>
      <c r="H7241" s="45" t="e">
        <f t="shared" si="1194"/>
        <v>#DIV/0!</v>
      </c>
      <c r="AN7241">
        <f t="shared" si="1200"/>
        <v>0</v>
      </c>
      <c r="AO7241">
        <f t="shared" si="1195"/>
        <v>0</v>
      </c>
      <c r="AP7241">
        <f t="shared" si="1196"/>
        <v>0</v>
      </c>
      <c r="AQ7241">
        <f t="shared" si="1197"/>
        <v>0</v>
      </c>
      <c r="AV7241">
        <f t="shared" si="1199"/>
        <v>7238</v>
      </c>
      <c r="AW7241">
        <f t="shared" si="1198"/>
        <v>0</v>
      </c>
    </row>
    <row r="7242" spans="5:49" x14ac:dyDescent="0.25">
      <c r="E7242" s="47">
        <f t="shared" si="1191"/>
        <v>0</v>
      </c>
      <c r="F7242" s="45">
        <f t="shared" si="1192"/>
        <v>0</v>
      </c>
      <c r="G7242" s="45" t="e">
        <f t="shared" si="1193"/>
        <v>#DIV/0!</v>
      </c>
      <c r="H7242" s="45" t="e">
        <f t="shared" si="1194"/>
        <v>#DIV/0!</v>
      </c>
      <c r="AN7242">
        <f t="shared" si="1200"/>
        <v>0</v>
      </c>
      <c r="AO7242">
        <f t="shared" si="1195"/>
        <v>0</v>
      </c>
      <c r="AP7242">
        <f t="shared" si="1196"/>
        <v>0</v>
      </c>
      <c r="AQ7242">
        <f t="shared" si="1197"/>
        <v>0</v>
      </c>
      <c r="AV7242">
        <f t="shared" si="1199"/>
        <v>7239</v>
      </c>
      <c r="AW7242">
        <f t="shared" si="1198"/>
        <v>0</v>
      </c>
    </row>
    <row r="7243" spans="5:49" x14ac:dyDescent="0.25">
      <c r="E7243" s="47">
        <f t="shared" si="1191"/>
        <v>0</v>
      </c>
      <c r="F7243" s="45">
        <f t="shared" si="1192"/>
        <v>0</v>
      </c>
      <c r="G7243" s="45" t="e">
        <f t="shared" si="1193"/>
        <v>#DIV/0!</v>
      </c>
      <c r="H7243" s="45" t="e">
        <f t="shared" si="1194"/>
        <v>#DIV/0!</v>
      </c>
      <c r="AN7243">
        <f t="shared" si="1200"/>
        <v>0</v>
      </c>
      <c r="AO7243">
        <f t="shared" si="1195"/>
        <v>0</v>
      </c>
      <c r="AP7243">
        <f t="shared" si="1196"/>
        <v>0</v>
      </c>
      <c r="AQ7243">
        <f t="shared" si="1197"/>
        <v>0</v>
      </c>
      <c r="AV7243">
        <f t="shared" si="1199"/>
        <v>7240</v>
      </c>
      <c r="AW7243">
        <f t="shared" si="1198"/>
        <v>0</v>
      </c>
    </row>
    <row r="7244" spans="5:49" x14ac:dyDescent="0.25">
      <c r="E7244" s="47">
        <f t="shared" si="1191"/>
        <v>0</v>
      </c>
      <c r="F7244" s="45">
        <f t="shared" si="1192"/>
        <v>0</v>
      </c>
      <c r="G7244" s="45" t="e">
        <f t="shared" si="1193"/>
        <v>#DIV/0!</v>
      </c>
      <c r="H7244" s="45" t="e">
        <f t="shared" si="1194"/>
        <v>#DIV/0!</v>
      </c>
      <c r="AN7244">
        <f t="shared" si="1200"/>
        <v>0</v>
      </c>
      <c r="AO7244">
        <f t="shared" si="1195"/>
        <v>0</v>
      </c>
      <c r="AP7244">
        <f t="shared" si="1196"/>
        <v>0</v>
      </c>
      <c r="AQ7244">
        <f t="shared" si="1197"/>
        <v>0</v>
      </c>
      <c r="AV7244">
        <f t="shared" si="1199"/>
        <v>7241</v>
      </c>
      <c r="AW7244">
        <f t="shared" si="1198"/>
        <v>0</v>
      </c>
    </row>
    <row r="7245" spans="5:49" x14ac:dyDescent="0.25">
      <c r="E7245" s="47">
        <f t="shared" si="1191"/>
        <v>0</v>
      </c>
      <c r="F7245" s="45">
        <f t="shared" si="1192"/>
        <v>0</v>
      </c>
      <c r="G7245" s="45" t="e">
        <f t="shared" si="1193"/>
        <v>#DIV/0!</v>
      </c>
      <c r="H7245" s="45" t="e">
        <f t="shared" si="1194"/>
        <v>#DIV/0!</v>
      </c>
      <c r="AN7245">
        <f t="shared" si="1200"/>
        <v>0</v>
      </c>
      <c r="AO7245">
        <f t="shared" si="1195"/>
        <v>0</v>
      </c>
      <c r="AP7245">
        <f t="shared" si="1196"/>
        <v>0</v>
      </c>
      <c r="AQ7245">
        <f t="shared" si="1197"/>
        <v>0</v>
      </c>
      <c r="AV7245">
        <f t="shared" si="1199"/>
        <v>7242</v>
      </c>
      <c r="AW7245">
        <f t="shared" si="1198"/>
        <v>0</v>
      </c>
    </row>
    <row r="7246" spans="5:49" x14ac:dyDescent="0.25">
      <c r="E7246" s="47">
        <f t="shared" si="1191"/>
        <v>0</v>
      </c>
      <c r="F7246" s="45">
        <f t="shared" si="1192"/>
        <v>0</v>
      </c>
      <c r="G7246" s="45" t="e">
        <f t="shared" si="1193"/>
        <v>#DIV/0!</v>
      </c>
      <c r="H7246" s="45" t="e">
        <f t="shared" si="1194"/>
        <v>#DIV/0!</v>
      </c>
      <c r="AN7246">
        <f t="shared" si="1200"/>
        <v>0</v>
      </c>
      <c r="AO7246">
        <f t="shared" si="1195"/>
        <v>0</v>
      </c>
      <c r="AP7246">
        <f t="shared" si="1196"/>
        <v>0</v>
      </c>
      <c r="AQ7246">
        <f t="shared" si="1197"/>
        <v>0</v>
      </c>
      <c r="AV7246">
        <f t="shared" si="1199"/>
        <v>7243</v>
      </c>
      <c r="AW7246">
        <f t="shared" si="1198"/>
        <v>0</v>
      </c>
    </row>
    <row r="7247" spans="5:49" x14ac:dyDescent="0.25">
      <c r="E7247" s="47">
        <f t="shared" si="1191"/>
        <v>0</v>
      </c>
      <c r="F7247" s="45">
        <f t="shared" si="1192"/>
        <v>0</v>
      </c>
      <c r="G7247" s="45" t="e">
        <f t="shared" si="1193"/>
        <v>#DIV/0!</v>
      </c>
      <c r="H7247" s="45" t="e">
        <f t="shared" si="1194"/>
        <v>#DIV/0!</v>
      </c>
      <c r="AN7247">
        <f t="shared" si="1200"/>
        <v>0</v>
      </c>
      <c r="AO7247">
        <f t="shared" si="1195"/>
        <v>0</v>
      </c>
      <c r="AP7247">
        <f t="shared" si="1196"/>
        <v>0</v>
      </c>
      <c r="AQ7247">
        <f t="shared" si="1197"/>
        <v>0</v>
      </c>
      <c r="AV7247">
        <f t="shared" si="1199"/>
        <v>7244</v>
      </c>
      <c r="AW7247">
        <f t="shared" si="1198"/>
        <v>0</v>
      </c>
    </row>
    <row r="7248" spans="5:49" x14ac:dyDescent="0.25">
      <c r="E7248" s="47">
        <f t="shared" si="1191"/>
        <v>0</v>
      </c>
      <c r="F7248" s="45">
        <f t="shared" si="1192"/>
        <v>0</v>
      </c>
      <c r="G7248" s="45" t="e">
        <f t="shared" si="1193"/>
        <v>#DIV/0!</v>
      </c>
      <c r="H7248" s="45" t="e">
        <f t="shared" si="1194"/>
        <v>#DIV/0!</v>
      </c>
      <c r="AN7248">
        <f t="shared" si="1200"/>
        <v>0</v>
      </c>
      <c r="AO7248">
        <f t="shared" si="1195"/>
        <v>0</v>
      </c>
      <c r="AP7248">
        <f t="shared" si="1196"/>
        <v>0</v>
      </c>
      <c r="AQ7248">
        <f t="shared" si="1197"/>
        <v>0</v>
      </c>
      <c r="AV7248">
        <f t="shared" si="1199"/>
        <v>7245</v>
      </c>
      <c r="AW7248">
        <f t="shared" si="1198"/>
        <v>0</v>
      </c>
    </row>
    <row r="7249" spans="5:49" x14ac:dyDescent="0.25">
      <c r="E7249" s="47">
        <f t="shared" si="1191"/>
        <v>0</v>
      </c>
      <c r="F7249" s="45">
        <f t="shared" si="1192"/>
        <v>0</v>
      </c>
      <c r="G7249" s="45" t="e">
        <f t="shared" si="1193"/>
        <v>#DIV/0!</v>
      </c>
      <c r="H7249" s="45" t="e">
        <f t="shared" si="1194"/>
        <v>#DIV/0!</v>
      </c>
      <c r="AN7249">
        <f t="shared" si="1200"/>
        <v>0</v>
      </c>
      <c r="AO7249">
        <f t="shared" si="1195"/>
        <v>0</v>
      </c>
      <c r="AP7249">
        <f t="shared" si="1196"/>
        <v>0</v>
      </c>
      <c r="AQ7249">
        <f t="shared" si="1197"/>
        <v>0</v>
      </c>
      <c r="AV7249">
        <f t="shared" si="1199"/>
        <v>7246</v>
      </c>
      <c r="AW7249">
        <f t="shared" si="1198"/>
        <v>0</v>
      </c>
    </row>
    <row r="7250" spans="5:49" x14ac:dyDescent="0.25">
      <c r="E7250" s="47">
        <f t="shared" si="1191"/>
        <v>0</v>
      </c>
      <c r="F7250" s="45">
        <f t="shared" si="1192"/>
        <v>0</v>
      </c>
      <c r="G7250" s="45" t="e">
        <f t="shared" si="1193"/>
        <v>#DIV/0!</v>
      </c>
      <c r="H7250" s="45" t="e">
        <f t="shared" si="1194"/>
        <v>#DIV/0!</v>
      </c>
      <c r="AN7250">
        <f t="shared" si="1200"/>
        <v>0</v>
      </c>
      <c r="AO7250">
        <f t="shared" si="1195"/>
        <v>0</v>
      </c>
      <c r="AP7250">
        <f t="shared" si="1196"/>
        <v>0</v>
      </c>
      <c r="AQ7250">
        <f t="shared" si="1197"/>
        <v>0</v>
      </c>
      <c r="AV7250">
        <f t="shared" si="1199"/>
        <v>7247</v>
      </c>
      <c r="AW7250">
        <f t="shared" si="1198"/>
        <v>0</v>
      </c>
    </row>
    <row r="7251" spans="5:49" x14ac:dyDescent="0.25">
      <c r="E7251" s="47">
        <f t="shared" si="1191"/>
        <v>0</v>
      </c>
      <c r="F7251" s="45">
        <f t="shared" si="1192"/>
        <v>0</v>
      </c>
      <c r="G7251" s="45" t="e">
        <f t="shared" si="1193"/>
        <v>#DIV/0!</v>
      </c>
      <c r="H7251" s="45" t="e">
        <f t="shared" si="1194"/>
        <v>#DIV/0!</v>
      </c>
      <c r="AN7251">
        <f t="shared" si="1200"/>
        <v>0</v>
      </c>
      <c r="AO7251">
        <f t="shared" si="1195"/>
        <v>0</v>
      </c>
      <c r="AP7251">
        <f t="shared" si="1196"/>
        <v>0</v>
      </c>
      <c r="AQ7251">
        <f t="shared" si="1197"/>
        <v>0</v>
      </c>
      <c r="AV7251">
        <f t="shared" si="1199"/>
        <v>7248</v>
      </c>
      <c r="AW7251">
        <f t="shared" si="1198"/>
        <v>0</v>
      </c>
    </row>
    <row r="7252" spans="5:49" x14ac:dyDescent="0.25">
      <c r="E7252" s="47">
        <f t="shared" si="1191"/>
        <v>0</v>
      </c>
      <c r="F7252" s="45">
        <f t="shared" si="1192"/>
        <v>0</v>
      </c>
      <c r="G7252" s="45" t="e">
        <f t="shared" si="1193"/>
        <v>#DIV/0!</v>
      </c>
      <c r="H7252" s="45" t="e">
        <f t="shared" si="1194"/>
        <v>#DIV/0!</v>
      </c>
      <c r="AN7252">
        <f t="shared" si="1200"/>
        <v>0</v>
      </c>
      <c r="AO7252">
        <f t="shared" si="1195"/>
        <v>0</v>
      </c>
      <c r="AP7252">
        <f t="shared" si="1196"/>
        <v>0</v>
      </c>
      <c r="AQ7252">
        <f t="shared" si="1197"/>
        <v>0</v>
      </c>
      <c r="AV7252">
        <f t="shared" si="1199"/>
        <v>7249</v>
      </c>
      <c r="AW7252">
        <f t="shared" si="1198"/>
        <v>0</v>
      </c>
    </row>
    <row r="7253" spans="5:49" x14ac:dyDescent="0.25">
      <c r="E7253" s="47">
        <f t="shared" si="1191"/>
        <v>0</v>
      </c>
      <c r="F7253" s="45">
        <f t="shared" si="1192"/>
        <v>0</v>
      </c>
      <c r="G7253" s="45" t="e">
        <f t="shared" si="1193"/>
        <v>#DIV/0!</v>
      </c>
      <c r="H7253" s="45" t="e">
        <f t="shared" si="1194"/>
        <v>#DIV/0!</v>
      </c>
      <c r="AN7253">
        <f t="shared" si="1200"/>
        <v>0</v>
      </c>
      <c r="AO7253">
        <f t="shared" si="1195"/>
        <v>0</v>
      </c>
      <c r="AP7253">
        <f t="shared" si="1196"/>
        <v>0</v>
      </c>
      <c r="AQ7253">
        <f t="shared" si="1197"/>
        <v>0</v>
      </c>
      <c r="AV7253">
        <f t="shared" si="1199"/>
        <v>7250</v>
      </c>
      <c r="AW7253">
        <f t="shared" si="1198"/>
        <v>0</v>
      </c>
    </row>
    <row r="7254" spans="5:49" x14ac:dyDescent="0.25">
      <c r="E7254" s="47">
        <f t="shared" si="1191"/>
        <v>0</v>
      </c>
      <c r="F7254" s="45">
        <f t="shared" si="1192"/>
        <v>0</v>
      </c>
      <c r="G7254" s="45" t="e">
        <f t="shared" si="1193"/>
        <v>#DIV/0!</v>
      </c>
      <c r="H7254" s="45" t="e">
        <f t="shared" si="1194"/>
        <v>#DIV/0!</v>
      </c>
      <c r="AN7254">
        <f t="shared" si="1200"/>
        <v>0</v>
      </c>
      <c r="AO7254">
        <f t="shared" si="1195"/>
        <v>0</v>
      </c>
      <c r="AP7254">
        <f t="shared" si="1196"/>
        <v>0</v>
      </c>
      <c r="AQ7254">
        <f t="shared" si="1197"/>
        <v>0</v>
      </c>
      <c r="AV7254">
        <f t="shared" si="1199"/>
        <v>7251</v>
      </c>
      <c r="AW7254">
        <f t="shared" si="1198"/>
        <v>0</v>
      </c>
    </row>
    <row r="7255" spans="5:49" x14ac:dyDescent="0.25">
      <c r="E7255" s="47">
        <f t="shared" si="1191"/>
        <v>0</v>
      </c>
      <c r="F7255" s="45">
        <f t="shared" si="1192"/>
        <v>0</v>
      </c>
      <c r="G7255" s="45" t="e">
        <f t="shared" si="1193"/>
        <v>#DIV/0!</v>
      </c>
      <c r="H7255" s="45" t="e">
        <f t="shared" si="1194"/>
        <v>#DIV/0!</v>
      </c>
      <c r="AN7255">
        <f t="shared" si="1200"/>
        <v>0</v>
      </c>
      <c r="AO7255">
        <f t="shared" si="1195"/>
        <v>0</v>
      </c>
      <c r="AP7255">
        <f t="shared" si="1196"/>
        <v>0</v>
      </c>
      <c r="AQ7255">
        <f t="shared" si="1197"/>
        <v>0</v>
      </c>
      <c r="AV7255">
        <f t="shared" si="1199"/>
        <v>7252</v>
      </c>
      <c r="AW7255">
        <f t="shared" si="1198"/>
        <v>0</v>
      </c>
    </row>
    <row r="7256" spans="5:49" x14ac:dyDescent="0.25">
      <c r="E7256" s="47">
        <f t="shared" si="1191"/>
        <v>0</v>
      </c>
      <c r="F7256" s="45">
        <f t="shared" si="1192"/>
        <v>0</v>
      </c>
      <c r="G7256" s="45" t="e">
        <f t="shared" si="1193"/>
        <v>#DIV/0!</v>
      </c>
      <c r="H7256" s="45" t="e">
        <f t="shared" si="1194"/>
        <v>#DIV/0!</v>
      </c>
      <c r="AN7256">
        <f t="shared" si="1200"/>
        <v>0</v>
      </c>
      <c r="AO7256">
        <f t="shared" si="1195"/>
        <v>0</v>
      </c>
      <c r="AP7256">
        <f t="shared" si="1196"/>
        <v>0</v>
      </c>
      <c r="AQ7256">
        <f t="shared" si="1197"/>
        <v>0</v>
      </c>
      <c r="AV7256">
        <f t="shared" si="1199"/>
        <v>7253</v>
      </c>
      <c r="AW7256">
        <f t="shared" si="1198"/>
        <v>0</v>
      </c>
    </row>
    <row r="7257" spans="5:49" x14ac:dyDescent="0.25">
      <c r="E7257" s="47">
        <f t="shared" si="1191"/>
        <v>0</v>
      </c>
      <c r="F7257" s="45">
        <f t="shared" si="1192"/>
        <v>0</v>
      </c>
      <c r="G7257" s="45" t="e">
        <f t="shared" si="1193"/>
        <v>#DIV/0!</v>
      </c>
      <c r="H7257" s="45" t="e">
        <f t="shared" si="1194"/>
        <v>#DIV/0!</v>
      </c>
      <c r="AN7257">
        <f t="shared" si="1200"/>
        <v>0</v>
      </c>
      <c r="AO7257">
        <f t="shared" si="1195"/>
        <v>0</v>
      </c>
      <c r="AP7257">
        <f t="shared" si="1196"/>
        <v>0</v>
      </c>
      <c r="AQ7257">
        <f t="shared" si="1197"/>
        <v>0</v>
      </c>
      <c r="AV7257">
        <f t="shared" si="1199"/>
        <v>7254</v>
      </c>
      <c r="AW7257">
        <f t="shared" si="1198"/>
        <v>0</v>
      </c>
    </row>
    <row r="7258" spans="5:49" x14ac:dyDescent="0.25">
      <c r="E7258" s="47">
        <f t="shared" si="1191"/>
        <v>0</v>
      </c>
      <c r="F7258" s="45">
        <f t="shared" si="1192"/>
        <v>0</v>
      </c>
      <c r="G7258" s="45" t="e">
        <f t="shared" si="1193"/>
        <v>#DIV/0!</v>
      </c>
      <c r="H7258" s="45" t="e">
        <f t="shared" si="1194"/>
        <v>#DIV/0!</v>
      </c>
      <c r="AN7258">
        <f t="shared" si="1200"/>
        <v>0</v>
      </c>
      <c r="AO7258">
        <f t="shared" si="1195"/>
        <v>0</v>
      </c>
      <c r="AP7258">
        <f t="shared" si="1196"/>
        <v>0</v>
      </c>
      <c r="AQ7258">
        <f t="shared" si="1197"/>
        <v>0</v>
      </c>
      <c r="AV7258">
        <f t="shared" si="1199"/>
        <v>7255</v>
      </c>
      <c r="AW7258">
        <f t="shared" si="1198"/>
        <v>0</v>
      </c>
    </row>
    <row r="7259" spans="5:49" x14ac:dyDescent="0.25">
      <c r="E7259" s="47">
        <f t="shared" si="1191"/>
        <v>0</v>
      </c>
      <c r="F7259" s="45">
        <f t="shared" si="1192"/>
        <v>0</v>
      </c>
      <c r="G7259" s="45" t="e">
        <f t="shared" si="1193"/>
        <v>#DIV/0!</v>
      </c>
      <c r="H7259" s="45" t="e">
        <f t="shared" si="1194"/>
        <v>#DIV/0!</v>
      </c>
      <c r="AN7259">
        <f t="shared" si="1200"/>
        <v>0</v>
      </c>
      <c r="AO7259">
        <f t="shared" si="1195"/>
        <v>0</v>
      </c>
      <c r="AP7259">
        <f t="shared" si="1196"/>
        <v>0</v>
      </c>
      <c r="AQ7259">
        <f t="shared" si="1197"/>
        <v>0</v>
      </c>
      <c r="AV7259">
        <f t="shared" si="1199"/>
        <v>7256</v>
      </c>
      <c r="AW7259">
        <f t="shared" si="1198"/>
        <v>0</v>
      </c>
    </row>
    <row r="7260" spans="5:49" x14ac:dyDescent="0.25">
      <c r="E7260" s="47">
        <f t="shared" si="1191"/>
        <v>0</v>
      </c>
      <c r="F7260" s="45">
        <f t="shared" si="1192"/>
        <v>0</v>
      </c>
      <c r="G7260" s="45" t="e">
        <f t="shared" si="1193"/>
        <v>#DIV/0!</v>
      </c>
      <c r="H7260" s="45" t="e">
        <f t="shared" si="1194"/>
        <v>#DIV/0!</v>
      </c>
      <c r="AN7260">
        <f t="shared" si="1200"/>
        <v>0</v>
      </c>
      <c r="AO7260">
        <f t="shared" si="1195"/>
        <v>0</v>
      </c>
      <c r="AP7260">
        <f t="shared" si="1196"/>
        <v>0</v>
      </c>
      <c r="AQ7260">
        <f t="shared" si="1197"/>
        <v>0</v>
      </c>
      <c r="AV7260">
        <f t="shared" si="1199"/>
        <v>7257</v>
      </c>
      <c r="AW7260">
        <f t="shared" si="1198"/>
        <v>0</v>
      </c>
    </row>
    <row r="7261" spans="5:49" x14ac:dyDescent="0.25">
      <c r="E7261" s="47">
        <f t="shared" si="1191"/>
        <v>0</v>
      </c>
      <c r="F7261" s="45">
        <f t="shared" si="1192"/>
        <v>0</v>
      </c>
      <c r="G7261" s="45" t="e">
        <f t="shared" si="1193"/>
        <v>#DIV/0!</v>
      </c>
      <c r="H7261" s="45" t="e">
        <f t="shared" si="1194"/>
        <v>#DIV/0!</v>
      </c>
      <c r="AN7261">
        <f t="shared" si="1200"/>
        <v>0</v>
      </c>
      <c r="AO7261">
        <f t="shared" si="1195"/>
        <v>0</v>
      </c>
      <c r="AP7261">
        <f t="shared" si="1196"/>
        <v>0</v>
      </c>
      <c r="AQ7261">
        <f t="shared" si="1197"/>
        <v>0</v>
      </c>
      <c r="AV7261">
        <f t="shared" si="1199"/>
        <v>7258</v>
      </c>
      <c r="AW7261">
        <f t="shared" si="1198"/>
        <v>0</v>
      </c>
    </row>
    <row r="7262" spans="5:49" x14ac:dyDescent="0.25">
      <c r="E7262" s="47">
        <f t="shared" si="1191"/>
        <v>0</v>
      </c>
      <c r="F7262" s="45">
        <f t="shared" si="1192"/>
        <v>0</v>
      </c>
      <c r="G7262" s="45" t="e">
        <f t="shared" si="1193"/>
        <v>#DIV/0!</v>
      </c>
      <c r="H7262" s="45" t="e">
        <f t="shared" si="1194"/>
        <v>#DIV/0!</v>
      </c>
      <c r="AN7262">
        <f t="shared" si="1200"/>
        <v>0</v>
      </c>
      <c r="AO7262">
        <f t="shared" si="1195"/>
        <v>0</v>
      </c>
      <c r="AP7262">
        <f t="shared" si="1196"/>
        <v>0</v>
      </c>
      <c r="AQ7262">
        <f t="shared" si="1197"/>
        <v>0</v>
      </c>
      <c r="AV7262">
        <f t="shared" si="1199"/>
        <v>7259</v>
      </c>
      <c r="AW7262">
        <f t="shared" si="1198"/>
        <v>0</v>
      </c>
    </row>
    <row r="7263" spans="5:49" x14ac:dyDescent="0.25">
      <c r="E7263" s="47">
        <f t="shared" si="1191"/>
        <v>0</v>
      </c>
      <c r="F7263" s="45">
        <f t="shared" si="1192"/>
        <v>0</v>
      </c>
      <c r="G7263" s="45" t="e">
        <f t="shared" si="1193"/>
        <v>#DIV/0!</v>
      </c>
      <c r="H7263" s="45" t="e">
        <f t="shared" si="1194"/>
        <v>#DIV/0!</v>
      </c>
      <c r="AN7263">
        <f t="shared" si="1200"/>
        <v>0</v>
      </c>
      <c r="AO7263">
        <f t="shared" si="1195"/>
        <v>0</v>
      </c>
      <c r="AP7263">
        <f t="shared" si="1196"/>
        <v>0</v>
      </c>
      <c r="AQ7263">
        <f t="shared" si="1197"/>
        <v>0</v>
      </c>
      <c r="AV7263">
        <f t="shared" si="1199"/>
        <v>7260</v>
      </c>
      <c r="AW7263">
        <f t="shared" si="1198"/>
        <v>0</v>
      </c>
    </row>
    <row r="7264" spans="5:49" x14ac:dyDescent="0.25">
      <c r="E7264" s="47">
        <f t="shared" si="1191"/>
        <v>0</v>
      </c>
      <c r="F7264" s="45">
        <f t="shared" si="1192"/>
        <v>0</v>
      </c>
      <c r="G7264" s="45" t="e">
        <f t="shared" si="1193"/>
        <v>#DIV/0!</v>
      </c>
      <c r="H7264" s="45" t="e">
        <f t="shared" si="1194"/>
        <v>#DIV/0!</v>
      </c>
      <c r="AN7264">
        <f t="shared" si="1200"/>
        <v>0</v>
      </c>
      <c r="AO7264">
        <f t="shared" si="1195"/>
        <v>0</v>
      </c>
      <c r="AP7264">
        <f t="shared" si="1196"/>
        <v>0</v>
      </c>
      <c r="AQ7264">
        <f t="shared" si="1197"/>
        <v>0</v>
      </c>
      <c r="AV7264">
        <f t="shared" si="1199"/>
        <v>7261</v>
      </c>
      <c r="AW7264">
        <f t="shared" si="1198"/>
        <v>0</v>
      </c>
    </row>
    <row r="7265" spans="5:49" x14ac:dyDescent="0.25">
      <c r="E7265" s="47">
        <f t="shared" si="1191"/>
        <v>0</v>
      </c>
      <c r="F7265" s="45">
        <f t="shared" si="1192"/>
        <v>0</v>
      </c>
      <c r="G7265" s="45" t="e">
        <f t="shared" si="1193"/>
        <v>#DIV/0!</v>
      </c>
      <c r="H7265" s="45" t="e">
        <f t="shared" si="1194"/>
        <v>#DIV/0!</v>
      </c>
      <c r="AN7265">
        <f t="shared" si="1200"/>
        <v>0</v>
      </c>
      <c r="AO7265">
        <f t="shared" si="1195"/>
        <v>0</v>
      </c>
      <c r="AP7265">
        <f t="shared" si="1196"/>
        <v>0</v>
      </c>
      <c r="AQ7265">
        <f t="shared" si="1197"/>
        <v>0</v>
      </c>
      <c r="AV7265">
        <f t="shared" si="1199"/>
        <v>7262</v>
      </c>
      <c r="AW7265">
        <f t="shared" si="1198"/>
        <v>0</v>
      </c>
    </row>
    <row r="7266" spans="5:49" x14ac:dyDescent="0.25">
      <c r="E7266" s="47">
        <f t="shared" si="1191"/>
        <v>0</v>
      </c>
      <c r="F7266" s="45">
        <f t="shared" si="1192"/>
        <v>0</v>
      </c>
      <c r="G7266" s="45" t="e">
        <f t="shared" si="1193"/>
        <v>#DIV/0!</v>
      </c>
      <c r="H7266" s="45" t="e">
        <f t="shared" si="1194"/>
        <v>#DIV/0!</v>
      </c>
      <c r="AN7266">
        <f t="shared" si="1200"/>
        <v>0</v>
      </c>
      <c r="AO7266">
        <f t="shared" si="1195"/>
        <v>0</v>
      </c>
      <c r="AP7266">
        <f t="shared" si="1196"/>
        <v>0</v>
      </c>
      <c r="AQ7266">
        <f t="shared" si="1197"/>
        <v>0</v>
      </c>
      <c r="AV7266">
        <f t="shared" si="1199"/>
        <v>7263</v>
      </c>
      <c r="AW7266">
        <f t="shared" si="1198"/>
        <v>0</v>
      </c>
    </row>
    <row r="7267" spans="5:49" x14ac:dyDescent="0.25">
      <c r="E7267" s="47">
        <f t="shared" si="1191"/>
        <v>0</v>
      </c>
      <c r="F7267" s="45">
        <f t="shared" si="1192"/>
        <v>0</v>
      </c>
      <c r="G7267" s="45" t="e">
        <f t="shared" si="1193"/>
        <v>#DIV/0!</v>
      </c>
      <c r="H7267" s="45" t="e">
        <f t="shared" si="1194"/>
        <v>#DIV/0!</v>
      </c>
      <c r="AN7267">
        <f t="shared" si="1200"/>
        <v>0</v>
      </c>
      <c r="AO7267">
        <f t="shared" si="1195"/>
        <v>0</v>
      </c>
      <c r="AP7267">
        <f t="shared" si="1196"/>
        <v>0</v>
      </c>
      <c r="AQ7267">
        <f t="shared" si="1197"/>
        <v>0</v>
      </c>
      <c r="AV7267">
        <f t="shared" si="1199"/>
        <v>7264</v>
      </c>
      <c r="AW7267">
        <f t="shared" si="1198"/>
        <v>0</v>
      </c>
    </row>
    <row r="7268" spans="5:49" x14ac:dyDescent="0.25">
      <c r="E7268" s="47">
        <f t="shared" si="1191"/>
        <v>0</v>
      </c>
      <c r="F7268" s="45">
        <f t="shared" si="1192"/>
        <v>0</v>
      </c>
      <c r="G7268" s="45" t="e">
        <f t="shared" si="1193"/>
        <v>#DIV/0!</v>
      </c>
      <c r="H7268" s="45" t="e">
        <f t="shared" si="1194"/>
        <v>#DIV/0!</v>
      </c>
      <c r="AN7268">
        <f t="shared" si="1200"/>
        <v>0</v>
      </c>
      <c r="AO7268">
        <f t="shared" si="1195"/>
        <v>0</v>
      </c>
      <c r="AP7268">
        <f t="shared" si="1196"/>
        <v>0</v>
      </c>
      <c r="AQ7268">
        <f t="shared" si="1197"/>
        <v>0</v>
      </c>
      <c r="AV7268">
        <f t="shared" si="1199"/>
        <v>7265</v>
      </c>
      <c r="AW7268">
        <f t="shared" si="1198"/>
        <v>0</v>
      </c>
    </row>
    <row r="7269" spans="5:49" x14ac:dyDescent="0.25">
      <c r="E7269" s="47">
        <f t="shared" si="1191"/>
        <v>0</v>
      </c>
      <c r="F7269" s="45">
        <f t="shared" si="1192"/>
        <v>0</v>
      </c>
      <c r="G7269" s="45" t="e">
        <f t="shared" si="1193"/>
        <v>#DIV/0!</v>
      </c>
      <c r="H7269" s="45" t="e">
        <f t="shared" si="1194"/>
        <v>#DIV/0!</v>
      </c>
      <c r="AN7269">
        <f t="shared" si="1200"/>
        <v>0</v>
      </c>
      <c r="AO7269">
        <f t="shared" si="1195"/>
        <v>0</v>
      </c>
      <c r="AP7269">
        <f t="shared" si="1196"/>
        <v>0</v>
      </c>
      <c r="AQ7269">
        <f t="shared" si="1197"/>
        <v>0</v>
      </c>
      <c r="AV7269">
        <f t="shared" si="1199"/>
        <v>7266</v>
      </c>
      <c r="AW7269">
        <f t="shared" si="1198"/>
        <v>0</v>
      </c>
    </row>
    <row r="7270" spans="5:49" x14ac:dyDescent="0.25">
      <c r="E7270" s="47">
        <f t="shared" si="1191"/>
        <v>0</v>
      </c>
      <c r="F7270" s="45">
        <f t="shared" si="1192"/>
        <v>0</v>
      </c>
      <c r="G7270" s="45" t="e">
        <f t="shared" si="1193"/>
        <v>#DIV/0!</v>
      </c>
      <c r="H7270" s="45" t="e">
        <f t="shared" si="1194"/>
        <v>#DIV/0!</v>
      </c>
      <c r="AN7270">
        <f t="shared" si="1200"/>
        <v>0</v>
      </c>
      <c r="AO7270">
        <f t="shared" si="1195"/>
        <v>0</v>
      </c>
      <c r="AP7270">
        <f t="shared" si="1196"/>
        <v>0</v>
      </c>
      <c r="AQ7270">
        <f t="shared" si="1197"/>
        <v>0</v>
      </c>
      <c r="AV7270">
        <f t="shared" si="1199"/>
        <v>7267</v>
      </c>
      <c r="AW7270">
        <f t="shared" si="1198"/>
        <v>0</v>
      </c>
    </row>
    <row r="7271" spans="5:49" x14ac:dyDescent="0.25">
      <c r="E7271" s="47">
        <f t="shared" si="1191"/>
        <v>0</v>
      </c>
      <c r="F7271" s="45">
        <f t="shared" si="1192"/>
        <v>0</v>
      </c>
      <c r="G7271" s="45" t="e">
        <f t="shared" si="1193"/>
        <v>#DIV/0!</v>
      </c>
      <c r="H7271" s="45" t="e">
        <f t="shared" si="1194"/>
        <v>#DIV/0!</v>
      </c>
      <c r="AN7271">
        <f t="shared" si="1200"/>
        <v>0</v>
      </c>
      <c r="AO7271">
        <f t="shared" si="1195"/>
        <v>0</v>
      </c>
      <c r="AP7271">
        <f t="shared" si="1196"/>
        <v>0</v>
      </c>
      <c r="AQ7271">
        <f t="shared" si="1197"/>
        <v>0</v>
      </c>
      <c r="AV7271">
        <f t="shared" si="1199"/>
        <v>7268</v>
      </c>
      <c r="AW7271">
        <f t="shared" si="1198"/>
        <v>0</v>
      </c>
    </row>
    <row r="7272" spans="5:49" x14ac:dyDescent="0.25">
      <c r="E7272" s="47">
        <f t="shared" si="1191"/>
        <v>0</v>
      </c>
      <c r="F7272" s="45">
        <f t="shared" si="1192"/>
        <v>0</v>
      </c>
      <c r="G7272" s="45" t="e">
        <f t="shared" si="1193"/>
        <v>#DIV/0!</v>
      </c>
      <c r="H7272" s="45" t="e">
        <f t="shared" si="1194"/>
        <v>#DIV/0!</v>
      </c>
      <c r="AN7272">
        <f t="shared" si="1200"/>
        <v>0</v>
      </c>
      <c r="AO7272">
        <f t="shared" si="1195"/>
        <v>0</v>
      </c>
      <c r="AP7272">
        <f t="shared" si="1196"/>
        <v>0</v>
      </c>
      <c r="AQ7272">
        <f t="shared" si="1197"/>
        <v>0</v>
      </c>
      <c r="AV7272">
        <f t="shared" si="1199"/>
        <v>7269</v>
      </c>
      <c r="AW7272">
        <f t="shared" si="1198"/>
        <v>0</v>
      </c>
    </row>
    <row r="7273" spans="5:49" x14ac:dyDescent="0.25">
      <c r="E7273" s="47">
        <f t="shared" si="1191"/>
        <v>0</v>
      </c>
      <c r="F7273" s="45">
        <f t="shared" si="1192"/>
        <v>0</v>
      </c>
      <c r="G7273" s="45" t="e">
        <f t="shared" si="1193"/>
        <v>#DIV/0!</v>
      </c>
      <c r="H7273" s="45" t="e">
        <f t="shared" si="1194"/>
        <v>#DIV/0!</v>
      </c>
      <c r="AN7273">
        <f t="shared" si="1200"/>
        <v>0</v>
      </c>
      <c r="AO7273">
        <f t="shared" si="1195"/>
        <v>0</v>
      </c>
      <c r="AP7273">
        <f t="shared" si="1196"/>
        <v>0</v>
      </c>
      <c r="AQ7273">
        <f t="shared" si="1197"/>
        <v>0</v>
      </c>
      <c r="AV7273">
        <f t="shared" si="1199"/>
        <v>7270</v>
      </c>
      <c r="AW7273">
        <f t="shared" si="1198"/>
        <v>0</v>
      </c>
    </row>
    <row r="7274" spans="5:49" x14ac:dyDescent="0.25">
      <c r="E7274" s="47">
        <f t="shared" si="1191"/>
        <v>0</v>
      </c>
      <c r="F7274" s="45">
        <f t="shared" si="1192"/>
        <v>0</v>
      </c>
      <c r="G7274" s="45" t="e">
        <f t="shared" si="1193"/>
        <v>#DIV/0!</v>
      </c>
      <c r="H7274" s="45" t="e">
        <f t="shared" si="1194"/>
        <v>#DIV/0!</v>
      </c>
      <c r="AN7274">
        <f t="shared" si="1200"/>
        <v>0</v>
      </c>
      <c r="AO7274">
        <f t="shared" si="1195"/>
        <v>0</v>
      </c>
      <c r="AP7274">
        <f t="shared" si="1196"/>
        <v>0</v>
      </c>
      <c r="AQ7274">
        <f t="shared" si="1197"/>
        <v>0</v>
      </c>
      <c r="AV7274">
        <f t="shared" si="1199"/>
        <v>7271</v>
      </c>
      <c r="AW7274">
        <f t="shared" si="1198"/>
        <v>0</v>
      </c>
    </row>
    <row r="7275" spans="5:49" x14ac:dyDescent="0.25">
      <c r="E7275" s="47">
        <f t="shared" si="1191"/>
        <v>0</v>
      </c>
      <c r="F7275" s="45">
        <f t="shared" si="1192"/>
        <v>0</v>
      </c>
      <c r="G7275" s="45" t="e">
        <f t="shared" si="1193"/>
        <v>#DIV/0!</v>
      </c>
      <c r="H7275" s="45" t="e">
        <f t="shared" si="1194"/>
        <v>#DIV/0!</v>
      </c>
      <c r="AN7275">
        <f t="shared" si="1200"/>
        <v>0</v>
      </c>
      <c r="AO7275">
        <f t="shared" si="1195"/>
        <v>0</v>
      </c>
      <c r="AP7275">
        <f t="shared" si="1196"/>
        <v>0</v>
      </c>
      <c r="AQ7275">
        <f t="shared" si="1197"/>
        <v>0</v>
      </c>
      <c r="AV7275">
        <f t="shared" si="1199"/>
        <v>7272</v>
      </c>
      <c r="AW7275">
        <f t="shared" si="1198"/>
        <v>0</v>
      </c>
    </row>
    <row r="7276" spans="5:49" x14ac:dyDescent="0.25">
      <c r="E7276" s="47">
        <f t="shared" si="1191"/>
        <v>0</v>
      </c>
      <c r="F7276" s="45">
        <f t="shared" si="1192"/>
        <v>0</v>
      </c>
      <c r="G7276" s="45" t="e">
        <f t="shared" si="1193"/>
        <v>#DIV/0!</v>
      </c>
      <c r="H7276" s="45" t="e">
        <f t="shared" si="1194"/>
        <v>#DIV/0!</v>
      </c>
      <c r="AN7276">
        <f t="shared" si="1200"/>
        <v>0</v>
      </c>
      <c r="AO7276">
        <f t="shared" si="1195"/>
        <v>0</v>
      </c>
      <c r="AP7276">
        <f t="shared" si="1196"/>
        <v>0</v>
      </c>
      <c r="AQ7276">
        <f t="shared" si="1197"/>
        <v>0</v>
      </c>
      <c r="AV7276">
        <f t="shared" si="1199"/>
        <v>7273</v>
      </c>
      <c r="AW7276">
        <f t="shared" si="1198"/>
        <v>0</v>
      </c>
    </row>
    <row r="7277" spans="5:49" x14ac:dyDescent="0.25">
      <c r="E7277" s="47">
        <f t="shared" si="1191"/>
        <v>0</v>
      </c>
      <c r="F7277" s="45">
        <f t="shared" si="1192"/>
        <v>0</v>
      </c>
      <c r="G7277" s="45" t="e">
        <f t="shared" si="1193"/>
        <v>#DIV/0!</v>
      </c>
      <c r="H7277" s="45" t="e">
        <f t="shared" si="1194"/>
        <v>#DIV/0!</v>
      </c>
      <c r="AN7277">
        <f t="shared" si="1200"/>
        <v>0</v>
      </c>
      <c r="AO7277">
        <f t="shared" si="1195"/>
        <v>0</v>
      </c>
      <c r="AP7277">
        <f t="shared" si="1196"/>
        <v>0</v>
      </c>
      <c r="AQ7277">
        <f t="shared" si="1197"/>
        <v>0</v>
      </c>
      <c r="AV7277">
        <f t="shared" si="1199"/>
        <v>7274</v>
      </c>
      <c r="AW7277">
        <f t="shared" si="1198"/>
        <v>0</v>
      </c>
    </row>
    <row r="7278" spans="5:49" x14ac:dyDescent="0.25">
      <c r="E7278" s="47">
        <f t="shared" si="1191"/>
        <v>0</v>
      </c>
      <c r="F7278" s="45">
        <f t="shared" si="1192"/>
        <v>0</v>
      </c>
      <c r="G7278" s="45" t="e">
        <f t="shared" si="1193"/>
        <v>#DIV/0!</v>
      </c>
      <c r="H7278" s="45" t="e">
        <f t="shared" si="1194"/>
        <v>#DIV/0!</v>
      </c>
      <c r="AN7278">
        <f t="shared" si="1200"/>
        <v>0</v>
      </c>
      <c r="AO7278">
        <f t="shared" si="1195"/>
        <v>0</v>
      </c>
      <c r="AP7278">
        <f t="shared" si="1196"/>
        <v>0</v>
      </c>
      <c r="AQ7278">
        <f t="shared" si="1197"/>
        <v>0</v>
      </c>
      <c r="AV7278">
        <f t="shared" si="1199"/>
        <v>7275</v>
      </c>
      <c r="AW7278">
        <f t="shared" si="1198"/>
        <v>0</v>
      </c>
    </row>
    <row r="7279" spans="5:49" x14ac:dyDescent="0.25">
      <c r="E7279" s="47">
        <f t="shared" si="1191"/>
        <v>0</v>
      </c>
      <c r="F7279" s="45">
        <f t="shared" si="1192"/>
        <v>0</v>
      </c>
      <c r="G7279" s="45" t="e">
        <f t="shared" si="1193"/>
        <v>#DIV/0!</v>
      </c>
      <c r="H7279" s="45" t="e">
        <f t="shared" si="1194"/>
        <v>#DIV/0!</v>
      </c>
      <c r="AN7279">
        <f t="shared" si="1200"/>
        <v>0</v>
      </c>
      <c r="AO7279">
        <f t="shared" si="1195"/>
        <v>0</v>
      </c>
      <c r="AP7279">
        <f t="shared" si="1196"/>
        <v>0</v>
      </c>
      <c r="AQ7279">
        <f t="shared" si="1197"/>
        <v>0</v>
      </c>
      <c r="AV7279">
        <f t="shared" si="1199"/>
        <v>7276</v>
      </c>
      <c r="AW7279">
        <f t="shared" si="1198"/>
        <v>0</v>
      </c>
    </row>
    <row r="7280" spans="5:49" x14ac:dyDescent="0.25">
      <c r="E7280" s="47">
        <f t="shared" si="1191"/>
        <v>0</v>
      </c>
      <c r="F7280" s="45">
        <f t="shared" si="1192"/>
        <v>0</v>
      </c>
      <c r="G7280" s="45" t="e">
        <f t="shared" si="1193"/>
        <v>#DIV/0!</v>
      </c>
      <c r="H7280" s="45" t="e">
        <f t="shared" si="1194"/>
        <v>#DIV/0!</v>
      </c>
      <c r="AN7280">
        <f t="shared" si="1200"/>
        <v>0</v>
      </c>
      <c r="AO7280">
        <f t="shared" si="1195"/>
        <v>0</v>
      </c>
      <c r="AP7280">
        <f t="shared" si="1196"/>
        <v>0</v>
      </c>
      <c r="AQ7280">
        <f t="shared" si="1197"/>
        <v>0</v>
      </c>
      <c r="AV7280">
        <f t="shared" si="1199"/>
        <v>7277</v>
      </c>
      <c r="AW7280">
        <f t="shared" si="1198"/>
        <v>0</v>
      </c>
    </row>
    <row r="7281" spans="5:49" x14ac:dyDescent="0.25">
      <c r="E7281" s="47">
        <f t="shared" si="1191"/>
        <v>0</v>
      </c>
      <c r="F7281" s="45">
        <f t="shared" si="1192"/>
        <v>0</v>
      </c>
      <c r="G7281" s="45" t="e">
        <f t="shared" si="1193"/>
        <v>#DIV/0!</v>
      </c>
      <c r="H7281" s="45" t="e">
        <f t="shared" si="1194"/>
        <v>#DIV/0!</v>
      </c>
      <c r="AN7281">
        <f t="shared" si="1200"/>
        <v>0</v>
      </c>
      <c r="AO7281">
        <f t="shared" si="1195"/>
        <v>0</v>
      </c>
      <c r="AP7281">
        <f t="shared" si="1196"/>
        <v>0</v>
      </c>
      <c r="AQ7281">
        <f t="shared" si="1197"/>
        <v>0</v>
      </c>
      <c r="AV7281">
        <f t="shared" si="1199"/>
        <v>7278</v>
      </c>
      <c r="AW7281">
        <f t="shared" si="1198"/>
        <v>0</v>
      </c>
    </row>
    <row r="7282" spans="5:49" x14ac:dyDescent="0.25">
      <c r="E7282" s="47">
        <f t="shared" si="1191"/>
        <v>0</v>
      </c>
      <c r="F7282" s="45">
        <f t="shared" si="1192"/>
        <v>0</v>
      </c>
      <c r="G7282" s="45" t="e">
        <f t="shared" si="1193"/>
        <v>#DIV/0!</v>
      </c>
      <c r="H7282" s="45" t="e">
        <f t="shared" si="1194"/>
        <v>#DIV/0!</v>
      </c>
      <c r="AN7282">
        <f t="shared" si="1200"/>
        <v>0</v>
      </c>
      <c r="AO7282">
        <f t="shared" si="1195"/>
        <v>0</v>
      </c>
      <c r="AP7282">
        <f t="shared" si="1196"/>
        <v>0</v>
      </c>
      <c r="AQ7282">
        <f t="shared" si="1197"/>
        <v>0</v>
      </c>
      <c r="AV7282">
        <f t="shared" si="1199"/>
        <v>7279</v>
      </c>
      <c r="AW7282">
        <f t="shared" si="1198"/>
        <v>0</v>
      </c>
    </row>
    <row r="7283" spans="5:49" x14ac:dyDescent="0.25">
      <c r="E7283" s="47">
        <f t="shared" si="1191"/>
        <v>0</v>
      </c>
      <c r="F7283" s="45">
        <f t="shared" si="1192"/>
        <v>0</v>
      </c>
      <c r="G7283" s="45" t="e">
        <f t="shared" si="1193"/>
        <v>#DIV/0!</v>
      </c>
      <c r="H7283" s="45" t="e">
        <f t="shared" si="1194"/>
        <v>#DIV/0!</v>
      </c>
      <c r="AN7283">
        <f t="shared" si="1200"/>
        <v>0</v>
      </c>
      <c r="AO7283">
        <f t="shared" si="1195"/>
        <v>0</v>
      </c>
      <c r="AP7283">
        <f t="shared" si="1196"/>
        <v>0</v>
      </c>
      <c r="AQ7283">
        <f t="shared" si="1197"/>
        <v>0</v>
      </c>
      <c r="AV7283">
        <f t="shared" si="1199"/>
        <v>7280</v>
      </c>
      <c r="AW7283">
        <f t="shared" si="1198"/>
        <v>0</v>
      </c>
    </row>
    <row r="7284" spans="5:49" x14ac:dyDescent="0.25">
      <c r="E7284" s="47">
        <f t="shared" si="1191"/>
        <v>0</v>
      </c>
      <c r="F7284" s="45">
        <f t="shared" si="1192"/>
        <v>0</v>
      </c>
      <c r="G7284" s="45" t="e">
        <f t="shared" si="1193"/>
        <v>#DIV/0!</v>
      </c>
      <c r="H7284" s="45" t="e">
        <f t="shared" si="1194"/>
        <v>#DIV/0!</v>
      </c>
      <c r="AN7284">
        <f t="shared" si="1200"/>
        <v>0</v>
      </c>
      <c r="AO7284">
        <f t="shared" si="1195"/>
        <v>0</v>
      </c>
      <c r="AP7284">
        <f t="shared" si="1196"/>
        <v>0</v>
      </c>
      <c r="AQ7284">
        <f t="shared" si="1197"/>
        <v>0</v>
      </c>
      <c r="AV7284">
        <f t="shared" si="1199"/>
        <v>7281</v>
      </c>
      <c r="AW7284">
        <f t="shared" si="1198"/>
        <v>0</v>
      </c>
    </row>
    <row r="7285" spans="5:49" x14ac:dyDescent="0.25">
      <c r="E7285" s="47">
        <f t="shared" si="1191"/>
        <v>0</v>
      </c>
      <c r="F7285" s="45">
        <f t="shared" si="1192"/>
        <v>0</v>
      </c>
      <c r="G7285" s="45" t="e">
        <f t="shared" si="1193"/>
        <v>#DIV/0!</v>
      </c>
      <c r="H7285" s="45" t="e">
        <f t="shared" si="1194"/>
        <v>#DIV/0!</v>
      </c>
      <c r="AN7285">
        <f t="shared" si="1200"/>
        <v>0</v>
      </c>
      <c r="AO7285">
        <f t="shared" si="1195"/>
        <v>0</v>
      </c>
      <c r="AP7285">
        <f t="shared" si="1196"/>
        <v>0</v>
      </c>
      <c r="AQ7285">
        <f t="shared" si="1197"/>
        <v>0</v>
      </c>
      <c r="AV7285">
        <f t="shared" si="1199"/>
        <v>7282</v>
      </c>
      <c r="AW7285">
        <f t="shared" si="1198"/>
        <v>0</v>
      </c>
    </row>
    <row r="7286" spans="5:49" x14ac:dyDescent="0.25">
      <c r="E7286" s="47">
        <f t="shared" si="1191"/>
        <v>0</v>
      </c>
      <c r="F7286" s="45">
        <f t="shared" si="1192"/>
        <v>0</v>
      </c>
      <c r="G7286" s="45" t="e">
        <f t="shared" si="1193"/>
        <v>#DIV/0!</v>
      </c>
      <c r="H7286" s="45" t="e">
        <f t="shared" si="1194"/>
        <v>#DIV/0!</v>
      </c>
      <c r="AN7286">
        <f t="shared" si="1200"/>
        <v>0</v>
      </c>
      <c r="AO7286">
        <f t="shared" si="1195"/>
        <v>0</v>
      </c>
      <c r="AP7286">
        <f t="shared" si="1196"/>
        <v>0</v>
      </c>
      <c r="AQ7286">
        <f t="shared" si="1197"/>
        <v>0</v>
      </c>
      <c r="AV7286">
        <f t="shared" si="1199"/>
        <v>7283</v>
      </c>
      <c r="AW7286">
        <f t="shared" si="1198"/>
        <v>0</v>
      </c>
    </row>
    <row r="7287" spans="5:49" x14ac:dyDescent="0.25">
      <c r="E7287" s="47">
        <f t="shared" si="1191"/>
        <v>0</v>
      </c>
      <c r="F7287" s="45">
        <f t="shared" si="1192"/>
        <v>0</v>
      </c>
      <c r="G7287" s="45" t="e">
        <f t="shared" si="1193"/>
        <v>#DIV/0!</v>
      </c>
      <c r="H7287" s="45" t="e">
        <f t="shared" si="1194"/>
        <v>#DIV/0!</v>
      </c>
      <c r="AN7287">
        <f t="shared" si="1200"/>
        <v>0</v>
      </c>
      <c r="AO7287">
        <f t="shared" si="1195"/>
        <v>0</v>
      </c>
      <c r="AP7287">
        <f t="shared" si="1196"/>
        <v>0</v>
      </c>
      <c r="AQ7287">
        <f t="shared" si="1197"/>
        <v>0</v>
      </c>
      <c r="AV7287">
        <f t="shared" si="1199"/>
        <v>7284</v>
      </c>
      <c r="AW7287">
        <f t="shared" si="1198"/>
        <v>0</v>
      </c>
    </row>
    <row r="7288" spans="5:49" x14ac:dyDescent="0.25">
      <c r="E7288" s="47">
        <f t="shared" si="1191"/>
        <v>0</v>
      </c>
      <c r="F7288" s="45">
        <f t="shared" si="1192"/>
        <v>0</v>
      </c>
      <c r="G7288" s="45" t="e">
        <f t="shared" si="1193"/>
        <v>#DIV/0!</v>
      </c>
      <c r="H7288" s="45" t="e">
        <f t="shared" si="1194"/>
        <v>#DIV/0!</v>
      </c>
      <c r="AN7288">
        <f t="shared" si="1200"/>
        <v>0</v>
      </c>
      <c r="AO7288">
        <f t="shared" si="1195"/>
        <v>0</v>
      </c>
      <c r="AP7288">
        <f t="shared" si="1196"/>
        <v>0</v>
      </c>
      <c r="AQ7288">
        <f t="shared" si="1197"/>
        <v>0</v>
      </c>
      <c r="AV7288">
        <f t="shared" si="1199"/>
        <v>7285</v>
      </c>
      <c r="AW7288">
        <f t="shared" si="1198"/>
        <v>0</v>
      </c>
    </row>
    <row r="7289" spans="5:49" x14ac:dyDescent="0.25">
      <c r="E7289" s="47">
        <f t="shared" si="1191"/>
        <v>0</v>
      </c>
      <c r="F7289" s="45">
        <f t="shared" si="1192"/>
        <v>0</v>
      </c>
      <c r="G7289" s="45" t="e">
        <f t="shared" si="1193"/>
        <v>#DIV/0!</v>
      </c>
      <c r="H7289" s="45" t="e">
        <f t="shared" si="1194"/>
        <v>#DIV/0!</v>
      </c>
      <c r="AN7289">
        <f t="shared" si="1200"/>
        <v>0</v>
      </c>
      <c r="AO7289">
        <f t="shared" si="1195"/>
        <v>0</v>
      </c>
      <c r="AP7289">
        <f t="shared" si="1196"/>
        <v>0</v>
      </c>
      <c r="AQ7289">
        <f t="shared" si="1197"/>
        <v>0</v>
      </c>
      <c r="AV7289">
        <f t="shared" si="1199"/>
        <v>7286</v>
      </c>
      <c r="AW7289">
        <f t="shared" si="1198"/>
        <v>0</v>
      </c>
    </row>
    <row r="7290" spans="5:49" x14ac:dyDescent="0.25">
      <c r="E7290" s="47">
        <f t="shared" si="1191"/>
        <v>0</v>
      </c>
      <c r="F7290" s="45">
        <f t="shared" si="1192"/>
        <v>0</v>
      </c>
      <c r="G7290" s="45" t="e">
        <f t="shared" si="1193"/>
        <v>#DIV/0!</v>
      </c>
      <c r="H7290" s="45" t="e">
        <f t="shared" si="1194"/>
        <v>#DIV/0!</v>
      </c>
      <c r="AN7290">
        <f t="shared" si="1200"/>
        <v>0</v>
      </c>
      <c r="AO7290">
        <f t="shared" si="1195"/>
        <v>0</v>
      </c>
      <c r="AP7290">
        <f t="shared" si="1196"/>
        <v>0</v>
      </c>
      <c r="AQ7290">
        <f t="shared" si="1197"/>
        <v>0</v>
      </c>
      <c r="AV7290">
        <f t="shared" si="1199"/>
        <v>7287</v>
      </c>
      <c r="AW7290">
        <f t="shared" si="1198"/>
        <v>0</v>
      </c>
    </row>
    <row r="7291" spans="5:49" x14ac:dyDescent="0.25">
      <c r="E7291" s="47">
        <f t="shared" si="1191"/>
        <v>0</v>
      </c>
      <c r="F7291" s="45">
        <f t="shared" si="1192"/>
        <v>0</v>
      </c>
      <c r="G7291" s="45" t="e">
        <f t="shared" si="1193"/>
        <v>#DIV/0!</v>
      </c>
      <c r="H7291" s="45" t="e">
        <f t="shared" si="1194"/>
        <v>#DIV/0!</v>
      </c>
      <c r="AN7291">
        <f t="shared" si="1200"/>
        <v>0</v>
      </c>
      <c r="AO7291">
        <f t="shared" si="1195"/>
        <v>0</v>
      </c>
      <c r="AP7291">
        <f t="shared" si="1196"/>
        <v>0</v>
      </c>
      <c r="AQ7291">
        <f t="shared" si="1197"/>
        <v>0</v>
      </c>
      <c r="AV7291">
        <f t="shared" si="1199"/>
        <v>7288</v>
      </c>
      <c r="AW7291">
        <f t="shared" si="1198"/>
        <v>0</v>
      </c>
    </row>
    <row r="7292" spans="5:49" x14ac:dyDescent="0.25">
      <c r="E7292" s="47">
        <f t="shared" si="1191"/>
        <v>0</v>
      </c>
      <c r="F7292" s="45">
        <f t="shared" si="1192"/>
        <v>0</v>
      </c>
      <c r="G7292" s="45" t="e">
        <f t="shared" si="1193"/>
        <v>#DIV/0!</v>
      </c>
      <c r="H7292" s="45" t="e">
        <f t="shared" si="1194"/>
        <v>#DIV/0!</v>
      </c>
      <c r="AN7292">
        <f t="shared" si="1200"/>
        <v>0</v>
      </c>
      <c r="AO7292">
        <f t="shared" si="1195"/>
        <v>0</v>
      </c>
      <c r="AP7292">
        <f t="shared" si="1196"/>
        <v>0</v>
      </c>
      <c r="AQ7292">
        <f t="shared" si="1197"/>
        <v>0</v>
      </c>
      <c r="AV7292">
        <f t="shared" si="1199"/>
        <v>7289</v>
      </c>
      <c r="AW7292">
        <f t="shared" si="1198"/>
        <v>0</v>
      </c>
    </row>
    <row r="7293" spans="5:49" x14ac:dyDescent="0.25">
      <c r="E7293" s="47">
        <f t="shared" si="1191"/>
        <v>0</v>
      </c>
      <c r="F7293" s="45">
        <f t="shared" si="1192"/>
        <v>0</v>
      </c>
      <c r="G7293" s="45" t="e">
        <f t="shared" si="1193"/>
        <v>#DIV/0!</v>
      </c>
      <c r="H7293" s="45" t="e">
        <f t="shared" si="1194"/>
        <v>#DIV/0!</v>
      </c>
      <c r="AN7293">
        <f t="shared" si="1200"/>
        <v>0</v>
      </c>
      <c r="AO7293">
        <f t="shared" si="1195"/>
        <v>0</v>
      </c>
      <c r="AP7293">
        <f t="shared" si="1196"/>
        <v>0</v>
      </c>
      <c r="AQ7293">
        <f t="shared" si="1197"/>
        <v>0</v>
      </c>
      <c r="AV7293">
        <f t="shared" si="1199"/>
        <v>7290</v>
      </c>
      <c r="AW7293">
        <f t="shared" si="1198"/>
        <v>0</v>
      </c>
    </row>
    <row r="7294" spans="5:49" x14ac:dyDescent="0.25">
      <c r="E7294" s="47">
        <f t="shared" si="1191"/>
        <v>0</v>
      </c>
      <c r="F7294" s="45">
        <f t="shared" si="1192"/>
        <v>0</v>
      </c>
      <c r="G7294" s="45" t="e">
        <f t="shared" si="1193"/>
        <v>#DIV/0!</v>
      </c>
      <c r="H7294" s="45" t="e">
        <f t="shared" si="1194"/>
        <v>#DIV/0!</v>
      </c>
      <c r="AN7294">
        <f t="shared" si="1200"/>
        <v>0</v>
      </c>
      <c r="AO7294">
        <f t="shared" si="1195"/>
        <v>0</v>
      </c>
      <c r="AP7294">
        <f t="shared" si="1196"/>
        <v>0</v>
      </c>
      <c r="AQ7294">
        <f t="shared" si="1197"/>
        <v>0</v>
      </c>
      <c r="AV7294">
        <f t="shared" si="1199"/>
        <v>7291</v>
      </c>
      <c r="AW7294">
        <f t="shared" si="1198"/>
        <v>0</v>
      </c>
    </row>
    <row r="7295" spans="5:49" x14ac:dyDescent="0.25">
      <c r="E7295" s="47">
        <f t="shared" si="1191"/>
        <v>0</v>
      </c>
      <c r="F7295" s="45">
        <f t="shared" si="1192"/>
        <v>0</v>
      </c>
      <c r="G7295" s="45" t="e">
        <f t="shared" si="1193"/>
        <v>#DIV/0!</v>
      </c>
      <c r="H7295" s="45" t="e">
        <f t="shared" si="1194"/>
        <v>#DIV/0!</v>
      </c>
      <c r="AN7295">
        <f t="shared" si="1200"/>
        <v>0</v>
      </c>
      <c r="AO7295">
        <f t="shared" si="1195"/>
        <v>0</v>
      </c>
      <c r="AP7295">
        <f t="shared" si="1196"/>
        <v>0</v>
      </c>
      <c r="AQ7295">
        <f t="shared" si="1197"/>
        <v>0</v>
      </c>
      <c r="AV7295">
        <f t="shared" si="1199"/>
        <v>7292</v>
      </c>
      <c r="AW7295">
        <f t="shared" si="1198"/>
        <v>0</v>
      </c>
    </row>
    <row r="7296" spans="5:49" x14ac:dyDescent="0.25">
      <c r="E7296" s="47">
        <f t="shared" si="1191"/>
        <v>0</v>
      </c>
      <c r="F7296" s="45">
        <f t="shared" si="1192"/>
        <v>0</v>
      </c>
      <c r="G7296" s="45" t="e">
        <f t="shared" si="1193"/>
        <v>#DIV/0!</v>
      </c>
      <c r="H7296" s="45" t="e">
        <f t="shared" si="1194"/>
        <v>#DIV/0!</v>
      </c>
      <c r="AN7296">
        <f t="shared" si="1200"/>
        <v>0</v>
      </c>
      <c r="AO7296">
        <f t="shared" si="1195"/>
        <v>0</v>
      </c>
      <c r="AP7296">
        <f t="shared" si="1196"/>
        <v>0</v>
      </c>
      <c r="AQ7296">
        <f t="shared" si="1197"/>
        <v>0</v>
      </c>
      <c r="AV7296">
        <f t="shared" si="1199"/>
        <v>7293</v>
      </c>
      <c r="AW7296">
        <f t="shared" si="1198"/>
        <v>0</v>
      </c>
    </row>
    <row r="7297" spans="5:49" x14ac:dyDescent="0.25">
      <c r="E7297" s="47">
        <f t="shared" si="1191"/>
        <v>0</v>
      </c>
      <c r="F7297" s="45">
        <f t="shared" si="1192"/>
        <v>0</v>
      </c>
      <c r="G7297" s="45" t="e">
        <f t="shared" si="1193"/>
        <v>#DIV/0!</v>
      </c>
      <c r="H7297" s="45" t="e">
        <f t="shared" si="1194"/>
        <v>#DIV/0!</v>
      </c>
      <c r="AN7297">
        <f t="shared" si="1200"/>
        <v>0</v>
      </c>
      <c r="AO7297">
        <f t="shared" si="1195"/>
        <v>0</v>
      </c>
      <c r="AP7297">
        <f t="shared" si="1196"/>
        <v>0</v>
      </c>
      <c r="AQ7297">
        <f t="shared" si="1197"/>
        <v>0</v>
      </c>
      <c r="AV7297">
        <f t="shared" si="1199"/>
        <v>7294</v>
      </c>
      <c r="AW7297">
        <f t="shared" si="1198"/>
        <v>0</v>
      </c>
    </row>
    <row r="7298" spans="5:49" x14ac:dyDescent="0.25">
      <c r="E7298" s="47">
        <f t="shared" ref="E7298:E7361" si="1201">ROUNDDOWN(C7300,0)</f>
        <v>0</v>
      </c>
      <c r="F7298" s="45">
        <f t="shared" ref="F7298:F7361" si="1202">HOUR(C7300)</f>
        <v>0</v>
      </c>
      <c r="G7298" s="45" t="e">
        <f t="shared" ref="G7298:G7361" si="1203">D7300/H7298</f>
        <v>#DIV/0!</v>
      </c>
      <c r="H7298" s="45" t="e">
        <f t="shared" ref="H7298:H7361" si="1204">AVERAGEIFS(D:D,E:E,E7298)</f>
        <v>#DIV/0!</v>
      </c>
      <c r="AN7298">
        <f t="shared" si="1200"/>
        <v>0</v>
      </c>
      <c r="AO7298">
        <f t="shared" si="1195"/>
        <v>0</v>
      </c>
      <c r="AP7298">
        <f t="shared" si="1196"/>
        <v>0</v>
      </c>
      <c r="AQ7298">
        <f t="shared" si="1197"/>
        <v>0</v>
      </c>
      <c r="AV7298">
        <f t="shared" si="1199"/>
        <v>7295</v>
      </c>
      <c r="AW7298">
        <f t="shared" si="1198"/>
        <v>0</v>
      </c>
    </row>
    <row r="7299" spans="5:49" x14ac:dyDescent="0.25">
      <c r="E7299" s="47">
        <f t="shared" si="1201"/>
        <v>0</v>
      </c>
      <c r="F7299" s="45">
        <f t="shared" si="1202"/>
        <v>0</v>
      </c>
      <c r="G7299" s="45" t="e">
        <f t="shared" si="1203"/>
        <v>#DIV/0!</v>
      </c>
      <c r="H7299" s="45" t="e">
        <f t="shared" si="1204"/>
        <v>#DIV/0!</v>
      </c>
      <c r="AN7299">
        <f t="shared" si="1200"/>
        <v>0</v>
      </c>
      <c r="AO7299">
        <f t="shared" si="1195"/>
        <v>0</v>
      </c>
      <c r="AP7299">
        <f t="shared" si="1196"/>
        <v>0</v>
      </c>
      <c r="AQ7299">
        <f t="shared" si="1197"/>
        <v>0</v>
      </c>
      <c r="AV7299">
        <f t="shared" si="1199"/>
        <v>7296</v>
      </c>
      <c r="AW7299">
        <f t="shared" si="1198"/>
        <v>0</v>
      </c>
    </row>
    <row r="7300" spans="5:49" x14ac:dyDescent="0.25">
      <c r="E7300" s="47">
        <f t="shared" si="1201"/>
        <v>0</v>
      </c>
      <c r="F7300" s="45">
        <f t="shared" si="1202"/>
        <v>0</v>
      </c>
      <c r="G7300" s="45" t="e">
        <f t="shared" si="1203"/>
        <v>#DIV/0!</v>
      </c>
      <c r="H7300" s="45" t="e">
        <f t="shared" si="1204"/>
        <v>#DIV/0!</v>
      </c>
      <c r="AN7300">
        <f t="shared" si="1200"/>
        <v>0</v>
      </c>
      <c r="AO7300">
        <f t="shared" ref="AO7300:AO7363" si="1205">ROUNDUP((C7300-$C$4)/7,0)</f>
        <v>0</v>
      </c>
      <c r="AP7300">
        <f t="shared" ref="AP7300:AP7363" si="1206">ROUNDUP((C7300-$C$4)/1,0)</f>
        <v>0</v>
      </c>
      <c r="AQ7300">
        <f t="shared" ref="AQ7300:AQ7363" si="1207">ROUNDUP((C7300-$C$4)*24,0)</f>
        <v>0</v>
      </c>
      <c r="AV7300">
        <f t="shared" si="1199"/>
        <v>7297</v>
      </c>
      <c r="AW7300">
        <f t="shared" ref="AW7300:AW7363" si="1208">SUMIFS(AN:AN,AQ:AQ,AV7300)</f>
        <v>0</v>
      </c>
    </row>
    <row r="7301" spans="5:49" x14ac:dyDescent="0.25">
      <c r="E7301" s="47">
        <f t="shared" si="1201"/>
        <v>0</v>
      </c>
      <c r="F7301" s="45">
        <f t="shared" si="1202"/>
        <v>0</v>
      </c>
      <c r="G7301" s="45" t="e">
        <f t="shared" si="1203"/>
        <v>#DIV/0!</v>
      </c>
      <c r="H7301" s="45" t="e">
        <f t="shared" si="1204"/>
        <v>#DIV/0!</v>
      </c>
      <c r="AN7301">
        <f t="shared" si="1200"/>
        <v>0</v>
      </c>
      <c r="AO7301">
        <f t="shared" si="1205"/>
        <v>0</v>
      </c>
      <c r="AP7301">
        <f t="shared" si="1206"/>
        <v>0</v>
      </c>
      <c r="AQ7301">
        <f t="shared" si="1207"/>
        <v>0</v>
      </c>
      <c r="AV7301">
        <f t="shared" ref="AV7301:AV7364" si="1209">1+AV7300</f>
        <v>7298</v>
      </c>
      <c r="AW7301">
        <f t="shared" si="1208"/>
        <v>0</v>
      </c>
    </row>
    <row r="7302" spans="5:49" x14ac:dyDescent="0.25">
      <c r="E7302" s="47">
        <f t="shared" si="1201"/>
        <v>0</v>
      </c>
      <c r="F7302" s="45">
        <f t="shared" si="1202"/>
        <v>0</v>
      </c>
      <c r="G7302" s="45" t="e">
        <f t="shared" si="1203"/>
        <v>#DIV/0!</v>
      </c>
      <c r="H7302" s="45" t="e">
        <f t="shared" si="1204"/>
        <v>#DIV/0!</v>
      </c>
      <c r="AN7302">
        <f t="shared" si="1200"/>
        <v>0</v>
      </c>
      <c r="AO7302">
        <f t="shared" si="1205"/>
        <v>0</v>
      </c>
      <c r="AP7302">
        <f t="shared" si="1206"/>
        <v>0</v>
      </c>
      <c r="AQ7302">
        <f t="shared" si="1207"/>
        <v>0</v>
      </c>
      <c r="AV7302">
        <f t="shared" si="1209"/>
        <v>7299</v>
      </c>
      <c r="AW7302">
        <f t="shared" si="1208"/>
        <v>0</v>
      </c>
    </row>
    <row r="7303" spans="5:49" x14ac:dyDescent="0.25">
      <c r="E7303" s="47">
        <f t="shared" si="1201"/>
        <v>0</v>
      </c>
      <c r="F7303" s="45">
        <f t="shared" si="1202"/>
        <v>0</v>
      </c>
      <c r="G7303" s="45" t="e">
        <f t="shared" si="1203"/>
        <v>#DIV/0!</v>
      </c>
      <c r="H7303" s="45" t="e">
        <f t="shared" si="1204"/>
        <v>#DIV/0!</v>
      </c>
      <c r="AN7303">
        <f t="shared" si="1200"/>
        <v>0</v>
      </c>
      <c r="AO7303">
        <f t="shared" si="1205"/>
        <v>0</v>
      </c>
      <c r="AP7303">
        <f t="shared" si="1206"/>
        <v>0</v>
      </c>
      <c r="AQ7303">
        <f t="shared" si="1207"/>
        <v>0</v>
      </c>
      <c r="AV7303">
        <f t="shared" si="1209"/>
        <v>7300</v>
      </c>
      <c r="AW7303">
        <f t="shared" si="1208"/>
        <v>0</v>
      </c>
    </row>
    <row r="7304" spans="5:49" x14ac:dyDescent="0.25">
      <c r="E7304" s="47">
        <f t="shared" si="1201"/>
        <v>0</v>
      </c>
      <c r="F7304" s="45">
        <f t="shared" si="1202"/>
        <v>0</v>
      </c>
      <c r="G7304" s="45" t="e">
        <f t="shared" si="1203"/>
        <v>#DIV/0!</v>
      </c>
      <c r="H7304" s="45" t="e">
        <f t="shared" si="1204"/>
        <v>#DIV/0!</v>
      </c>
      <c r="AN7304">
        <f t="shared" ref="AN7304:AN7367" si="1210">D7304*(C7304-C7303)*86400*$B$15</f>
        <v>0</v>
      </c>
      <c r="AO7304">
        <f t="shared" si="1205"/>
        <v>0</v>
      </c>
      <c r="AP7304">
        <f t="shared" si="1206"/>
        <v>0</v>
      </c>
      <c r="AQ7304">
        <f t="shared" si="1207"/>
        <v>0</v>
      </c>
      <c r="AV7304">
        <f t="shared" si="1209"/>
        <v>7301</v>
      </c>
      <c r="AW7304">
        <f t="shared" si="1208"/>
        <v>0</v>
      </c>
    </row>
    <row r="7305" spans="5:49" x14ac:dyDescent="0.25">
      <c r="E7305" s="47">
        <f t="shared" si="1201"/>
        <v>0</v>
      </c>
      <c r="F7305" s="45">
        <f t="shared" si="1202"/>
        <v>0</v>
      </c>
      <c r="G7305" s="45" t="e">
        <f t="shared" si="1203"/>
        <v>#DIV/0!</v>
      </c>
      <c r="H7305" s="45" t="e">
        <f t="shared" si="1204"/>
        <v>#DIV/0!</v>
      </c>
      <c r="AN7305">
        <f t="shared" si="1210"/>
        <v>0</v>
      </c>
      <c r="AO7305">
        <f t="shared" si="1205"/>
        <v>0</v>
      </c>
      <c r="AP7305">
        <f t="shared" si="1206"/>
        <v>0</v>
      </c>
      <c r="AQ7305">
        <f t="shared" si="1207"/>
        <v>0</v>
      </c>
      <c r="AV7305">
        <f t="shared" si="1209"/>
        <v>7302</v>
      </c>
      <c r="AW7305">
        <f t="shared" si="1208"/>
        <v>0</v>
      </c>
    </row>
    <row r="7306" spans="5:49" x14ac:dyDescent="0.25">
      <c r="E7306" s="47">
        <f t="shared" si="1201"/>
        <v>0</v>
      </c>
      <c r="F7306" s="45">
        <f t="shared" si="1202"/>
        <v>0</v>
      </c>
      <c r="G7306" s="45" t="e">
        <f t="shared" si="1203"/>
        <v>#DIV/0!</v>
      </c>
      <c r="H7306" s="45" t="e">
        <f t="shared" si="1204"/>
        <v>#DIV/0!</v>
      </c>
      <c r="AN7306">
        <f t="shared" si="1210"/>
        <v>0</v>
      </c>
      <c r="AO7306">
        <f t="shared" si="1205"/>
        <v>0</v>
      </c>
      <c r="AP7306">
        <f t="shared" si="1206"/>
        <v>0</v>
      </c>
      <c r="AQ7306">
        <f t="shared" si="1207"/>
        <v>0</v>
      </c>
      <c r="AV7306">
        <f t="shared" si="1209"/>
        <v>7303</v>
      </c>
      <c r="AW7306">
        <f t="shared" si="1208"/>
        <v>0</v>
      </c>
    </row>
    <row r="7307" spans="5:49" x14ac:dyDescent="0.25">
      <c r="E7307" s="47">
        <f t="shared" si="1201"/>
        <v>0</v>
      </c>
      <c r="F7307" s="45">
        <f t="shared" si="1202"/>
        <v>0</v>
      </c>
      <c r="G7307" s="45" t="e">
        <f t="shared" si="1203"/>
        <v>#DIV/0!</v>
      </c>
      <c r="H7307" s="45" t="e">
        <f t="shared" si="1204"/>
        <v>#DIV/0!</v>
      </c>
      <c r="AN7307">
        <f t="shared" si="1210"/>
        <v>0</v>
      </c>
      <c r="AO7307">
        <f t="shared" si="1205"/>
        <v>0</v>
      </c>
      <c r="AP7307">
        <f t="shared" si="1206"/>
        <v>0</v>
      </c>
      <c r="AQ7307">
        <f t="shared" si="1207"/>
        <v>0</v>
      </c>
      <c r="AV7307">
        <f t="shared" si="1209"/>
        <v>7304</v>
      </c>
      <c r="AW7307">
        <f t="shared" si="1208"/>
        <v>0</v>
      </c>
    </row>
    <row r="7308" spans="5:49" x14ac:dyDescent="0.25">
      <c r="E7308" s="47">
        <f t="shared" si="1201"/>
        <v>0</v>
      </c>
      <c r="F7308" s="45">
        <f t="shared" si="1202"/>
        <v>0</v>
      </c>
      <c r="G7308" s="45" t="e">
        <f t="shared" si="1203"/>
        <v>#DIV/0!</v>
      </c>
      <c r="H7308" s="45" t="e">
        <f t="shared" si="1204"/>
        <v>#DIV/0!</v>
      </c>
      <c r="AN7308">
        <f t="shared" si="1210"/>
        <v>0</v>
      </c>
      <c r="AO7308">
        <f t="shared" si="1205"/>
        <v>0</v>
      </c>
      <c r="AP7308">
        <f t="shared" si="1206"/>
        <v>0</v>
      </c>
      <c r="AQ7308">
        <f t="shared" si="1207"/>
        <v>0</v>
      </c>
      <c r="AV7308">
        <f t="shared" si="1209"/>
        <v>7305</v>
      </c>
      <c r="AW7308">
        <f t="shared" si="1208"/>
        <v>0</v>
      </c>
    </row>
    <row r="7309" spans="5:49" x14ac:dyDescent="0.25">
      <c r="E7309" s="47">
        <f t="shared" si="1201"/>
        <v>0</v>
      </c>
      <c r="F7309" s="45">
        <f t="shared" si="1202"/>
        <v>0</v>
      </c>
      <c r="G7309" s="45" t="e">
        <f t="shared" si="1203"/>
        <v>#DIV/0!</v>
      </c>
      <c r="H7309" s="45" t="e">
        <f t="shared" si="1204"/>
        <v>#DIV/0!</v>
      </c>
      <c r="AN7309">
        <f t="shared" si="1210"/>
        <v>0</v>
      </c>
      <c r="AO7309">
        <f t="shared" si="1205"/>
        <v>0</v>
      </c>
      <c r="AP7309">
        <f t="shared" si="1206"/>
        <v>0</v>
      </c>
      <c r="AQ7309">
        <f t="shared" si="1207"/>
        <v>0</v>
      </c>
      <c r="AV7309">
        <f t="shared" si="1209"/>
        <v>7306</v>
      </c>
      <c r="AW7309">
        <f t="shared" si="1208"/>
        <v>0</v>
      </c>
    </row>
    <row r="7310" spans="5:49" x14ac:dyDescent="0.25">
      <c r="E7310" s="47">
        <f t="shared" si="1201"/>
        <v>0</v>
      </c>
      <c r="F7310" s="45">
        <f t="shared" si="1202"/>
        <v>0</v>
      </c>
      <c r="G7310" s="45" t="e">
        <f t="shared" si="1203"/>
        <v>#DIV/0!</v>
      </c>
      <c r="H7310" s="45" t="e">
        <f t="shared" si="1204"/>
        <v>#DIV/0!</v>
      </c>
      <c r="AN7310">
        <f t="shared" si="1210"/>
        <v>0</v>
      </c>
      <c r="AO7310">
        <f t="shared" si="1205"/>
        <v>0</v>
      </c>
      <c r="AP7310">
        <f t="shared" si="1206"/>
        <v>0</v>
      </c>
      <c r="AQ7310">
        <f t="shared" si="1207"/>
        <v>0</v>
      </c>
      <c r="AV7310">
        <f t="shared" si="1209"/>
        <v>7307</v>
      </c>
      <c r="AW7310">
        <f t="shared" si="1208"/>
        <v>0</v>
      </c>
    </row>
    <row r="7311" spans="5:49" x14ac:dyDescent="0.25">
      <c r="E7311" s="47">
        <f t="shared" si="1201"/>
        <v>0</v>
      </c>
      <c r="F7311" s="45">
        <f t="shared" si="1202"/>
        <v>0</v>
      </c>
      <c r="G7311" s="45" t="e">
        <f t="shared" si="1203"/>
        <v>#DIV/0!</v>
      </c>
      <c r="H7311" s="45" t="e">
        <f t="shared" si="1204"/>
        <v>#DIV/0!</v>
      </c>
      <c r="AN7311">
        <f t="shared" si="1210"/>
        <v>0</v>
      </c>
      <c r="AO7311">
        <f t="shared" si="1205"/>
        <v>0</v>
      </c>
      <c r="AP7311">
        <f t="shared" si="1206"/>
        <v>0</v>
      </c>
      <c r="AQ7311">
        <f t="shared" si="1207"/>
        <v>0</v>
      </c>
      <c r="AV7311">
        <f t="shared" si="1209"/>
        <v>7308</v>
      </c>
      <c r="AW7311">
        <f t="shared" si="1208"/>
        <v>0</v>
      </c>
    </row>
    <row r="7312" spans="5:49" x14ac:dyDescent="0.25">
      <c r="E7312" s="47">
        <f t="shared" si="1201"/>
        <v>0</v>
      </c>
      <c r="F7312" s="45">
        <f t="shared" si="1202"/>
        <v>0</v>
      </c>
      <c r="G7312" s="45" t="e">
        <f t="shared" si="1203"/>
        <v>#DIV/0!</v>
      </c>
      <c r="H7312" s="45" t="e">
        <f t="shared" si="1204"/>
        <v>#DIV/0!</v>
      </c>
      <c r="AN7312">
        <f t="shared" si="1210"/>
        <v>0</v>
      </c>
      <c r="AO7312">
        <f t="shared" si="1205"/>
        <v>0</v>
      </c>
      <c r="AP7312">
        <f t="shared" si="1206"/>
        <v>0</v>
      </c>
      <c r="AQ7312">
        <f t="shared" si="1207"/>
        <v>0</v>
      </c>
      <c r="AV7312">
        <f t="shared" si="1209"/>
        <v>7309</v>
      </c>
      <c r="AW7312">
        <f t="shared" si="1208"/>
        <v>0</v>
      </c>
    </row>
    <row r="7313" spans="5:49" x14ac:dyDescent="0.25">
      <c r="E7313" s="47">
        <f t="shared" si="1201"/>
        <v>0</v>
      </c>
      <c r="F7313" s="45">
        <f t="shared" si="1202"/>
        <v>0</v>
      </c>
      <c r="G7313" s="45" t="e">
        <f t="shared" si="1203"/>
        <v>#DIV/0!</v>
      </c>
      <c r="H7313" s="45" t="e">
        <f t="shared" si="1204"/>
        <v>#DIV/0!</v>
      </c>
      <c r="AN7313">
        <f t="shared" si="1210"/>
        <v>0</v>
      </c>
      <c r="AO7313">
        <f t="shared" si="1205"/>
        <v>0</v>
      </c>
      <c r="AP7313">
        <f t="shared" si="1206"/>
        <v>0</v>
      </c>
      <c r="AQ7313">
        <f t="shared" si="1207"/>
        <v>0</v>
      </c>
      <c r="AV7313">
        <f t="shared" si="1209"/>
        <v>7310</v>
      </c>
      <c r="AW7313">
        <f t="shared" si="1208"/>
        <v>0</v>
      </c>
    </row>
    <row r="7314" spans="5:49" x14ac:dyDescent="0.25">
      <c r="E7314" s="47">
        <f t="shared" si="1201"/>
        <v>0</v>
      </c>
      <c r="F7314" s="45">
        <f t="shared" si="1202"/>
        <v>0</v>
      </c>
      <c r="G7314" s="45" t="e">
        <f t="shared" si="1203"/>
        <v>#DIV/0!</v>
      </c>
      <c r="H7314" s="45" t="e">
        <f t="shared" si="1204"/>
        <v>#DIV/0!</v>
      </c>
      <c r="AN7314">
        <f t="shared" si="1210"/>
        <v>0</v>
      </c>
      <c r="AO7314">
        <f t="shared" si="1205"/>
        <v>0</v>
      </c>
      <c r="AP7314">
        <f t="shared" si="1206"/>
        <v>0</v>
      </c>
      <c r="AQ7314">
        <f t="shared" si="1207"/>
        <v>0</v>
      </c>
      <c r="AV7314">
        <f t="shared" si="1209"/>
        <v>7311</v>
      </c>
      <c r="AW7314">
        <f t="shared" si="1208"/>
        <v>0</v>
      </c>
    </row>
    <row r="7315" spans="5:49" x14ac:dyDescent="0.25">
      <c r="E7315" s="47">
        <f t="shared" si="1201"/>
        <v>0</v>
      </c>
      <c r="F7315" s="45">
        <f t="shared" si="1202"/>
        <v>0</v>
      </c>
      <c r="G7315" s="45" t="e">
        <f t="shared" si="1203"/>
        <v>#DIV/0!</v>
      </c>
      <c r="H7315" s="45" t="e">
        <f t="shared" si="1204"/>
        <v>#DIV/0!</v>
      </c>
      <c r="AN7315">
        <f t="shared" si="1210"/>
        <v>0</v>
      </c>
      <c r="AO7315">
        <f t="shared" si="1205"/>
        <v>0</v>
      </c>
      <c r="AP7315">
        <f t="shared" si="1206"/>
        <v>0</v>
      </c>
      <c r="AQ7315">
        <f t="shared" si="1207"/>
        <v>0</v>
      </c>
      <c r="AV7315">
        <f t="shared" si="1209"/>
        <v>7312</v>
      </c>
      <c r="AW7315">
        <f t="shared" si="1208"/>
        <v>0</v>
      </c>
    </row>
    <row r="7316" spans="5:49" x14ac:dyDescent="0.25">
      <c r="E7316" s="47">
        <f t="shared" si="1201"/>
        <v>0</v>
      </c>
      <c r="F7316" s="45">
        <f t="shared" si="1202"/>
        <v>0</v>
      </c>
      <c r="G7316" s="45" t="e">
        <f t="shared" si="1203"/>
        <v>#DIV/0!</v>
      </c>
      <c r="H7316" s="45" t="e">
        <f t="shared" si="1204"/>
        <v>#DIV/0!</v>
      </c>
      <c r="AN7316">
        <f t="shared" si="1210"/>
        <v>0</v>
      </c>
      <c r="AO7316">
        <f t="shared" si="1205"/>
        <v>0</v>
      </c>
      <c r="AP7316">
        <f t="shared" si="1206"/>
        <v>0</v>
      </c>
      <c r="AQ7316">
        <f t="shared" si="1207"/>
        <v>0</v>
      </c>
      <c r="AV7316">
        <f t="shared" si="1209"/>
        <v>7313</v>
      </c>
      <c r="AW7316">
        <f t="shared" si="1208"/>
        <v>0</v>
      </c>
    </row>
    <row r="7317" spans="5:49" x14ac:dyDescent="0.25">
      <c r="E7317" s="47">
        <f t="shared" si="1201"/>
        <v>0</v>
      </c>
      <c r="F7317" s="45">
        <f t="shared" si="1202"/>
        <v>0</v>
      </c>
      <c r="G7317" s="45" t="e">
        <f t="shared" si="1203"/>
        <v>#DIV/0!</v>
      </c>
      <c r="H7317" s="45" t="e">
        <f t="shared" si="1204"/>
        <v>#DIV/0!</v>
      </c>
      <c r="AN7317">
        <f t="shared" si="1210"/>
        <v>0</v>
      </c>
      <c r="AO7317">
        <f t="shared" si="1205"/>
        <v>0</v>
      </c>
      <c r="AP7317">
        <f t="shared" si="1206"/>
        <v>0</v>
      </c>
      <c r="AQ7317">
        <f t="shared" si="1207"/>
        <v>0</v>
      </c>
      <c r="AV7317">
        <f t="shared" si="1209"/>
        <v>7314</v>
      </c>
      <c r="AW7317">
        <f t="shared" si="1208"/>
        <v>0</v>
      </c>
    </row>
    <row r="7318" spans="5:49" x14ac:dyDescent="0.25">
      <c r="E7318" s="47">
        <f t="shared" si="1201"/>
        <v>0</v>
      </c>
      <c r="F7318" s="45">
        <f t="shared" si="1202"/>
        <v>0</v>
      </c>
      <c r="G7318" s="45" t="e">
        <f t="shared" si="1203"/>
        <v>#DIV/0!</v>
      </c>
      <c r="H7318" s="45" t="e">
        <f t="shared" si="1204"/>
        <v>#DIV/0!</v>
      </c>
      <c r="AN7318">
        <f t="shared" si="1210"/>
        <v>0</v>
      </c>
      <c r="AO7318">
        <f t="shared" si="1205"/>
        <v>0</v>
      </c>
      <c r="AP7318">
        <f t="shared" si="1206"/>
        <v>0</v>
      </c>
      <c r="AQ7318">
        <f t="shared" si="1207"/>
        <v>0</v>
      </c>
      <c r="AV7318">
        <f t="shared" si="1209"/>
        <v>7315</v>
      </c>
      <c r="AW7318">
        <f t="shared" si="1208"/>
        <v>0</v>
      </c>
    </row>
    <row r="7319" spans="5:49" x14ac:dyDescent="0.25">
      <c r="E7319" s="47">
        <f t="shared" si="1201"/>
        <v>0</v>
      </c>
      <c r="F7319" s="45">
        <f t="shared" si="1202"/>
        <v>0</v>
      </c>
      <c r="G7319" s="45" t="e">
        <f t="shared" si="1203"/>
        <v>#DIV/0!</v>
      </c>
      <c r="H7319" s="45" t="e">
        <f t="shared" si="1204"/>
        <v>#DIV/0!</v>
      </c>
      <c r="AN7319">
        <f t="shared" si="1210"/>
        <v>0</v>
      </c>
      <c r="AO7319">
        <f t="shared" si="1205"/>
        <v>0</v>
      </c>
      <c r="AP7319">
        <f t="shared" si="1206"/>
        <v>0</v>
      </c>
      <c r="AQ7319">
        <f t="shared" si="1207"/>
        <v>0</v>
      </c>
      <c r="AV7319">
        <f t="shared" si="1209"/>
        <v>7316</v>
      </c>
      <c r="AW7319">
        <f t="shared" si="1208"/>
        <v>0</v>
      </c>
    </row>
    <row r="7320" spans="5:49" x14ac:dyDescent="0.25">
      <c r="E7320" s="47">
        <f t="shared" si="1201"/>
        <v>0</v>
      </c>
      <c r="F7320" s="45">
        <f t="shared" si="1202"/>
        <v>0</v>
      </c>
      <c r="G7320" s="45" t="e">
        <f t="shared" si="1203"/>
        <v>#DIV/0!</v>
      </c>
      <c r="H7320" s="45" t="e">
        <f t="shared" si="1204"/>
        <v>#DIV/0!</v>
      </c>
      <c r="AN7320">
        <f t="shared" si="1210"/>
        <v>0</v>
      </c>
      <c r="AO7320">
        <f t="shared" si="1205"/>
        <v>0</v>
      </c>
      <c r="AP7320">
        <f t="shared" si="1206"/>
        <v>0</v>
      </c>
      <c r="AQ7320">
        <f t="shared" si="1207"/>
        <v>0</v>
      </c>
      <c r="AV7320">
        <f t="shared" si="1209"/>
        <v>7317</v>
      </c>
      <c r="AW7320">
        <f t="shared" si="1208"/>
        <v>0</v>
      </c>
    </row>
    <row r="7321" spans="5:49" x14ac:dyDescent="0.25">
      <c r="E7321" s="47">
        <f t="shared" si="1201"/>
        <v>0</v>
      </c>
      <c r="F7321" s="45">
        <f t="shared" si="1202"/>
        <v>0</v>
      </c>
      <c r="G7321" s="45" t="e">
        <f t="shared" si="1203"/>
        <v>#DIV/0!</v>
      </c>
      <c r="H7321" s="45" t="e">
        <f t="shared" si="1204"/>
        <v>#DIV/0!</v>
      </c>
      <c r="AN7321">
        <f t="shared" si="1210"/>
        <v>0</v>
      </c>
      <c r="AO7321">
        <f t="shared" si="1205"/>
        <v>0</v>
      </c>
      <c r="AP7321">
        <f t="shared" si="1206"/>
        <v>0</v>
      </c>
      <c r="AQ7321">
        <f t="shared" si="1207"/>
        <v>0</v>
      </c>
      <c r="AV7321">
        <f t="shared" si="1209"/>
        <v>7318</v>
      </c>
      <c r="AW7321">
        <f t="shared" si="1208"/>
        <v>0</v>
      </c>
    </row>
    <row r="7322" spans="5:49" x14ac:dyDescent="0.25">
      <c r="E7322" s="47">
        <f t="shared" si="1201"/>
        <v>0</v>
      </c>
      <c r="F7322" s="45">
        <f t="shared" si="1202"/>
        <v>0</v>
      </c>
      <c r="G7322" s="45" t="e">
        <f t="shared" si="1203"/>
        <v>#DIV/0!</v>
      </c>
      <c r="H7322" s="45" t="e">
        <f t="shared" si="1204"/>
        <v>#DIV/0!</v>
      </c>
      <c r="AN7322">
        <f t="shared" si="1210"/>
        <v>0</v>
      </c>
      <c r="AO7322">
        <f t="shared" si="1205"/>
        <v>0</v>
      </c>
      <c r="AP7322">
        <f t="shared" si="1206"/>
        <v>0</v>
      </c>
      <c r="AQ7322">
        <f t="shared" si="1207"/>
        <v>0</v>
      </c>
      <c r="AV7322">
        <f t="shared" si="1209"/>
        <v>7319</v>
      </c>
      <c r="AW7322">
        <f t="shared" si="1208"/>
        <v>0</v>
      </c>
    </row>
    <row r="7323" spans="5:49" x14ac:dyDescent="0.25">
      <c r="E7323" s="47">
        <f t="shared" si="1201"/>
        <v>0</v>
      </c>
      <c r="F7323" s="45">
        <f t="shared" si="1202"/>
        <v>0</v>
      </c>
      <c r="G7323" s="45" t="e">
        <f t="shared" si="1203"/>
        <v>#DIV/0!</v>
      </c>
      <c r="H7323" s="45" t="e">
        <f t="shared" si="1204"/>
        <v>#DIV/0!</v>
      </c>
      <c r="AN7323">
        <f t="shared" si="1210"/>
        <v>0</v>
      </c>
      <c r="AO7323">
        <f t="shared" si="1205"/>
        <v>0</v>
      </c>
      <c r="AP7323">
        <f t="shared" si="1206"/>
        <v>0</v>
      </c>
      <c r="AQ7323">
        <f t="shared" si="1207"/>
        <v>0</v>
      </c>
      <c r="AV7323">
        <f t="shared" si="1209"/>
        <v>7320</v>
      </c>
      <c r="AW7323">
        <f t="shared" si="1208"/>
        <v>0</v>
      </c>
    </row>
    <row r="7324" spans="5:49" x14ac:dyDescent="0.25">
      <c r="E7324" s="47">
        <f t="shared" si="1201"/>
        <v>0</v>
      </c>
      <c r="F7324" s="45">
        <f t="shared" si="1202"/>
        <v>0</v>
      </c>
      <c r="G7324" s="45" t="e">
        <f t="shared" si="1203"/>
        <v>#DIV/0!</v>
      </c>
      <c r="H7324" s="45" t="e">
        <f t="shared" si="1204"/>
        <v>#DIV/0!</v>
      </c>
      <c r="AN7324">
        <f t="shared" si="1210"/>
        <v>0</v>
      </c>
      <c r="AO7324">
        <f t="shared" si="1205"/>
        <v>0</v>
      </c>
      <c r="AP7324">
        <f t="shared" si="1206"/>
        <v>0</v>
      </c>
      <c r="AQ7324">
        <f t="shared" si="1207"/>
        <v>0</v>
      </c>
      <c r="AV7324">
        <f t="shared" si="1209"/>
        <v>7321</v>
      </c>
      <c r="AW7324">
        <f t="shared" si="1208"/>
        <v>0</v>
      </c>
    </row>
    <row r="7325" spans="5:49" x14ac:dyDescent="0.25">
      <c r="E7325" s="47">
        <f t="shared" si="1201"/>
        <v>0</v>
      </c>
      <c r="F7325" s="45">
        <f t="shared" si="1202"/>
        <v>0</v>
      </c>
      <c r="G7325" s="45" t="e">
        <f t="shared" si="1203"/>
        <v>#DIV/0!</v>
      </c>
      <c r="H7325" s="45" t="e">
        <f t="shared" si="1204"/>
        <v>#DIV/0!</v>
      </c>
      <c r="AN7325">
        <f t="shared" si="1210"/>
        <v>0</v>
      </c>
      <c r="AO7325">
        <f t="shared" si="1205"/>
        <v>0</v>
      </c>
      <c r="AP7325">
        <f t="shared" si="1206"/>
        <v>0</v>
      </c>
      <c r="AQ7325">
        <f t="shared" si="1207"/>
        <v>0</v>
      </c>
      <c r="AV7325">
        <f t="shared" si="1209"/>
        <v>7322</v>
      </c>
      <c r="AW7325">
        <f t="shared" si="1208"/>
        <v>0</v>
      </c>
    </row>
    <row r="7326" spans="5:49" x14ac:dyDescent="0.25">
      <c r="E7326" s="47">
        <f t="shared" si="1201"/>
        <v>0</v>
      </c>
      <c r="F7326" s="45">
        <f t="shared" si="1202"/>
        <v>0</v>
      </c>
      <c r="G7326" s="45" t="e">
        <f t="shared" si="1203"/>
        <v>#DIV/0!</v>
      </c>
      <c r="H7326" s="45" t="e">
        <f t="shared" si="1204"/>
        <v>#DIV/0!</v>
      </c>
      <c r="AN7326">
        <f t="shared" si="1210"/>
        <v>0</v>
      </c>
      <c r="AO7326">
        <f t="shared" si="1205"/>
        <v>0</v>
      </c>
      <c r="AP7326">
        <f t="shared" si="1206"/>
        <v>0</v>
      </c>
      <c r="AQ7326">
        <f t="shared" si="1207"/>
        <v>0</v>
      </c>
      <c r="AV7326">
        <f t="shared" si="1209"/>
        <v>7323</v>
      </c>
      <c r="AW7326">
        <f t="shared" si="1208"/>
        <v>0</v>
      </c>
    </row>
    <row r="7327" spans="5:49" x14ac:dyDescent="0.25">
      <c r="E7327" s="47">
        <f t="shared" si="1201"/>
        <v>0</v>
      </c>
      <c r="F7327" s="45">
        <f t="shared" si="1202"/>
        <v>0</v>
      </c>
      <c r="G7327" s="45" t="e">
        <f t="shared" si="1203"/>
        <v>#DIV/0!</v>
      </c>
      <c r="H7327" s="45" t="e">
        <f t="shared" si="1204"/>
        <v>#DIV/0!</v>
      </c>
      <c r="AN7327">
        <f t="shared" si="1210"/>
        <v>0</v>
      </c>
      <c r="AO7327">
        <f t="shared" si="1205"/>
        <v>0</v>
      </c>
      <c r="AP7327">
        <f t="shared" si="1206"/>
        <v>0</v>
      </c>
      <c r="AQ7327">
        <f t="shared" si="1207"/>
        <v>0</v>
      </c>
      <c r="AV7327">
        <f t="shared" si="1209"/>
        <v>7324</v>
      </c>
      <c r="AW7327">
        <f t="shared" si="1208"/>
        <v>0</v>
      </c>
    </row>
    <row r="7328" spans="5:49" x14ac:dyDescent="0.25">
      <c r="E7328" s="47">
        <f t="shared" si="1201"/>
        <v>0</v>
      </c>
      <c r="F7328" s="45">
        <f t="shared" si="1202"/>
        <v>0</v>
      </c>
      <c r="G7328" s="45" t="e">
        <f t="shared" si="1203"/>
        <v>#DIV/0!</v>
      </c>
      <c r="H7328" s="45" t="e">
        <f t="shared" si="1204"/>
        <v>#DIV/0!</v>
      </c>
      <c r="AN7328">
        <f t="shared" si="1210"/>
        <v>0</v>
      </c>
      <c r="AO7328">
        <f t="shared" si="1205"/>
        <v>0</v>
      </c>
      <c r="AP7328">
        <f t="shared" si="1206"/>
        <v>0</v>
      </c>
      <c r="AQ7328">
        <f t="shared" si="1207"/>
        <v>0</v>
      </c>
      <c r="AV7328">
        <f t="shared" si="1209"/>
        <v>7325</v>
      </c>
      <c r="AW7328">
        <f t="shared" si="1208"/>
        <v>0</v>
      </c>
    </row>
    <row r="7329" spans="5:49" x14ac:dyDescent="0.25">
      <c r="E7329" s="47">
        <f t="shared" si="1201"/>
        <v>0</v>
      </c>
      <c r="F7329" s="45">
        <f t="shared" si="1202"/>
        <v>0</v>
      </c>
      <c r="G7329" s="45" t="e">
        <f t="shared" si="1203"/>
        <v>#DIV/0!</v>
      </c>
      <c r="H7329" s="45" t="e">
        <f t="shared" si="1204"/>
        <v>#DIV/0!</v>
      </c>
      <c r="AN7329">
        <f t="shared" si="1210"/>
        <v>0</v>
      </c>
      <c r="AO7329">
        <f t="shared" si="1205"/>
        <v>0</v>
      </c>
      <c r="AP7329">
        <f t="shared" si="1206"/>
        <v>0</v>
      </c>
      <c r="AQ7329">
        <f t="shared" si="1207"/>
        <v>0</v>
      </c>
      <c r="AV7329">
        <f t="shared" si="1209"/>
        <v>7326</v>
      </c>
      <c r="AW7329">
        <f t="shared" si="1208"/>
        <v>0</v>
      </c>
    </row>
    <row r="7330" spans="5:49" x14ac:dyDescent="0.25">
      <c r="E7330" s="47">
        <f t="shared" si="1201"/>
        <v>0</v>
      </c>
      <c r="F7330" s="45">
        <f t="shared" si="1202"/>
        <v>0</v>
      </c>
      <c r="G7330" s="45" t="e">
        <f t="shared" si="1203"/>
        <v>#DIV/0!</v>
      </c>
      <c r="H7330" s="45" t="e">
        <f t="shared" si="1204"/>
        <v>#DIV/0!</v>
      </c>
      <c r="AN7330">
        <f t="shared" si="1210"/>
        <v>0</v>
      </c>
      <c r="AO7330">
        <f t="shared" si="1205"/>
        <v>0</v>
      </c>
      <c r="AP7330">
        <f t="shared" si="1206"/>
        <v>0</v>
      </c>
      <c r="AQ7330">
        <f t="shared" si="1207"/>
        <v>0</v>
      </c>
      <c r="AV7330">
        <f t="shared" si="1209"/>
        <v>7327</v>
      </c>
      <c r="AW7330">
        <f t="shared" si="1208"/>
        <v>0</v>
      </c>
    </row>
    <row r="7331" spans="5:49" x14ac:dyDescent="0.25">
      <c r="E7331" s="47">
        <f t="shared" si="1201"/>
        <v>0</v>
      </c>
      <c r="F7331" s="45">
        <f t="shared" si="1202"/>
        <v>0</v>
      </c>
      <c r="G7331" s="45" t="e">
        <f t="shared" si="1203"/>
        <v>#DIV/0!</v>
      </c>
      <c r="H7331" s="45" t="e">
        <f t="shared" si="1204"/>
        <v>#DIV/0!</v>
      </c>
      <c r="AN7331">
        <f t="shared" si="1210"/>
        <v>0</v>
      </c>
      <c r="AO7331">
        <f t="shared" si="1205"/>
        <v>0</v>
      </c>
      <c r="AP7331">
        <f t="shared" si="1206"/>
        <v>0</v>
      </c>
      <c r="AQ7331">
        <f t="shared" si="1207"/>
        <v>0</v>
      </c>
      <c r="AV7331">
        <f t="shared" si="1209"/>
        <v>7328</v>
      </c>
      <c r="AW7331">
        <f t="shared" si="1208"/>
        <v>0</v>
      </c>
    </row>
    <row r="7332" spans="5:49" x14ac:dyDescent="0.25">
      <c r="E7332" s="47">
        <f t="shared" si="1201"/>
        <v>0</v>
      </c>
      <c r="F7332" s="45">
        <f t="shared" si="1202"/>
        <v>0</v>
      </c>
      <c r="G7332" s="45" t="e">
        <f t="shared" si="1203"/>
        <v>#DIV/0!</v>
      </c>
      <c r="H7332" s="45" t="e">
        <f t="shared" si="1204"/>
        <v>#DIV/0!</v>
      </c>
      <c r="AN7332">
        <f t="shared" si="1210"/>
        <v>0</v>
      </c>
      <c r="AO7332">
        <f t="shared" si="1205"/>
        <v>0</v>
      </c>
      <c r="AP7332">
        <f t="shared" si="1206"/>
        <v>0</v>
      </c>
      <c r="AQ7332">
        <f t="shared" si="1207"/>
        <v>0</v>
      </c>
      <c r="AV7332">
        <f t="shared" si="1209"/>
        <v>7329</v>
      </c>
      <c r="AW7332">
        <f t="shared" si="1208"/>
        <v>0</v>
      </c>
    </row>
    <row r="7333" spans="5:49" x14ac:dyDescent="0.25">
      <c r="E7333" s="47">
        <f t="shared" si="1201"/>
        <v>0</v>
      </c>
      <c r="F7333" s="45">
        <f t="shared" si="1202"/>
        <v>0</v>
      </c>
      <c r="G7333" s="45" t="e">
        <f t="shared" si="1203"/>
        <v>#DIV/0!</v>
      </c>
      <c r="H7333" s="45" t="e">
        <f t="shared" si="1204"/>
        <v>#DIV/0!</v>
      </c>
      <c r="AN7333">
        <f t="shared" si="1210"/>
        <v>0</v>
      </c>
      <c r="AO7333">
        <f t="shared" si="1205"/>
        <v>0</v>
      </c>
      <c r="AP7333">
        <f t="shared" si="1206"/>
        <v>0</v>
      </c>
      <c r="AQ7333">
        <f t="shared" si="1207"/>
        <v>0</v>
      </c>
      <c r="AV7333">
        <f t="shared" si="1209"/>
        <v>7330</v>
      </c>
      <c r="AW7333">
        <f t="shared" si="1208"/>
        <v>0</v>
      </c>
    </row>
    <row r="7334" spans="5:49" x14ac:dyDescent="0.25">
      <c r="E7334" s="47">
        <f t="shared" si="1201"/>
        <v>0</v>
      </c>
      <c r="F7334" s="45">
        <f t="shared" si="1202"/>
        <v>0</v>
      </c>
      <c r="G7334" s="45" t="e">
        <f t="shared" si="1203"/>
        <v>#DIV/0!</v>
      </c>
      <c r="H7334" s="45" t="e">
        <f t="shared" si="1204"/>
        <v>#DIV/0!</v>
      </c>
      <c r="AN7334">
        <f t="shared" si="1210"/>
        <v>0</v>
      </c>
      <c r="AO7334">
        <f t="shared" si="1205"/>
        <v>0</v>
      </c>
      <c r="AP7334">
        <f t="shared" si="1206"/>
        <v>0</v>
      </c>
      <c r="AQ7334">
        <f t="shared" si="1207"/>
        <v>0</v>
      </c>
      <c r="AV7334">
        <f t="shared" si="1209"/>
        <v>7331</v>
      </c>
      <c r="AW7334">
        <f t="shared" si="1208"/>
        <v>0</v>
      </c>
    </row>
    <row r="7335" spans="5:49" x14ac:dyDescent="0.25">
      <c r="E7335" s="47">
        <f t="shared" si="1201"/>
        <v>0</v>
      </c>
      <c r="F7335" s="45">
        <f t="shared" si="1202"/>
        <v>0</v>
      </c>
      <c r="G7335" s="45" t="e">
        <f t="shared" si="1203"/>
        <v>#DIV/0!</v>
      </c>
      <c r="H7335" s="45" t="e">
        <f t="shared" si="1204"/>
        <v>#DIV/0!</v>
      </c>
      <c r="AN7335">
        <f t="shared" si="1210"/>
        <v>0</v>
      </c>
      <c r="AO7335">
        <f t="shared" si="1205"/>
        <v>0</v>
      </c>
      <c r="AP7335">
        <f t="shared" si="1206"/>
        <v>0</v>
      </c>
      <c r="AQ7335">
        <f t="shared" si="1207"/>
        <v>0</v>
      </c>
      <c r="AV7335">
        <f t="shared" si="1209"/>
        <v>7332</v>
      </c>
      <c r="AW7335">
        <f t="shared" si="1208"/>
        <v>0</v>
      </c>
    </row>
    <row r="7336" spans="5:49" x14ac:dyDescent="0.25">
      <c r="E7336" s="47">
        <f t="shared" si="1201"/>
        <v>0</v>
      </c>
      <c r="F7336" s="45">
        <f t="shared" si="1202"/>
        <v>0</v>
      </c>
      <c r="G7336" s="45" t="e">
        <f t="shared" si="1203"/>
        <v>#DIV/0!</v>
      </c>
      <c r="H7336" s="45" t="e">
        <f t="shared" si="1204"/>
        <v>#DIV/0!</v>
      </c>
      <c r="AN7336">
        <f t="shared" si="1210"/>
        <v>0</v>
      </c>
      <c r="AO7336">
        <f t="shared" si="1205"/>
        <v>0</v>
      </c>
      <c r="AP7336">
        <f t="shared" si="1206"/>
        <v>0</v>
      </c>
      <c r="AQ7336">
        <f t="shared" si="1207"/>
        <v>0</v>
      </c>
      <c r="AV7336">
        <f t="shared" si="1209"/>
        <v>7333</v>
      </c>
      <c r="AW7336">
        <f t="shared" si="1208"/>
        <v>0</v>
      </c>
    </row>
    <row r="7337" spans="5:49" x14ac:dyDescent="0.25">
      <c r="E7337" s="47">
        <f t="shared" si="1201"/>
        <v>0</v>
      </c>
      <c r="F7337" s="45">
        <f t="shared" si="1202"/>
        <v>0</v>
      </c>
      <c r="G7337" s="45" t="e">
        <f t="shared" si="1203"/>
        <v>#DIV/0!</v>
      </c>
      <c r="H7337" s="45" t="e">
        <f t="shared" si="1204"/>
        <v>#DIV/0!</v>
      </c>
      <c r="AN7337">
        <f t="shared" si="1210"/>
        <v>0</v>
      </c>
      <c r="AO7337">
        <f t="shared" si="1205"/>
        <v>0</v>
      </c>
      <c r="AP7337">
        <f t="shared" si="1206"/>
        <v>0</v>
      </c>
      <c r="AQ7337">
        <f t="shared" si="1207"/>
        <v>0</v>
      </c>
      <c r="AV7337">
        <f t="shared" si="1209"/>
        <v>7334</v>
      </c>
      <c r="AW7337">
        <f t="shared" si="1208"/>
        <v>0</v>
      </c>
    </row>
    <row r="7338" spans="5:49" x14ac:dyDescent="0.25">
      <c r="E7338" s="47">
        <f t="shared" si="1201"/>
        <v>0</v>
      </c>
      <c r="F7338" s="45">
        <f t="shared" si="1202"/>
        <v>0</v>
      </c>
      <c r="G7338" s="45" t="e">
        <f t="shared" si="1203"/>
        <v>#DIV/0!</v>
      </c>
      <c r="H7338" s="45" t="e">
        <f t="shared" si="1204"/>
        <v>#DIV/0!</v>
      </c>
      <c r="AN7338">
        <f t="shared" si="1210"/>
        <v>0</v>
      </c>
      <c r="AO7338">
        <f t="shared" si="1205"/>
        <v>0</v>
      </c>
      <c r="AP7338">
        <f t="shared" si="1206"/>
        <v>0</v>
      </c>
      <c r="AQ7338">
        <f t="shared" si="1207"/>
        <v>0</v>
      </c>
      <c r="AV7338">
        <f t="shared" si="1209"/>
        <v>7335</v>
      </c>
      <c r="AW7338">
        <f t="shared" si="1208"/>
        <v>0</v>
      </c>
    </row>
    <row r="7339" spans="5:49" x14ac:dyDescent="0.25">
      <c r="E7339" s="47">
        <f t="shared" si="1201"/>
        <v>0</v>
      </c>
      <c r="F7339" s="45">
        <f t="shared" si="1202"/>
        <v>0</v>
      </c>
      <c r="G7339" s="45" t="e">
        <f t="shared" si="1203"/>
        <v>#DIV/0!</v>
      </c>
      <c r="H7339" s="45" t="e">
        <f t="shared" si="1204"/>
        <v>#DIV/0!</v>
      </c>
      <c r="AN7339">
        <f t="shared" si="1210"/>
        <v>0</v>
      </c>
      <c r="AO7339">
        <f t="shared" si="1205"/>
        <v>0</v>
      </c>
      <c r="AP7339">
        <f t="shared" si="1206"/>
        <v>0</v>
      </c>
      <c r="AQ7339">
        <f t="shared" si="1207"/>
        <v>0</v>
      </c>
      <c r="AV7339">
        <f t="shared" si="1209"/>
        <v>7336</v>
      </c>
      <c r="AW7339">
        <f t="shared" si="1208"/>
        <v>0</v>
      </c>
    </row>
    <row r="7340" spans="5:49" x14ac:dyDescent="0.25">
      <c r="E7340" s="47">
        <f t="shared" si="1201"/>
        <v>0</v>
      </c>
      <c r="F7340" s="45">
        <f t="shared" si="1202"/>
        <v>0</v>
      </c>
      <c r="G7340" s="45" t="e">
        <f t="shared" si="1203"/>
        <v>#DIV/0!</v>
      </c>
      <c r="H7340" s="45" t="e">
        <f t="shared" si="1204"/>
        <v>#DIV/0!</v>
      </c>
      <c r="AN7340">
        <f t="shared" si="1210"/>
        <v>0</v>
      </c>
      <c r="AO7340">
        <f t="shared" si="1205"/>
        <v>0</v>
      </c>
      <c r="AP7340">
        <f t="shared" si="1206"/>
        <v>0</v>
      </c>
      <c r="AQ7340">
        <f t="shared" si="1207"/>
        <v>0</v>
      </c>
      <c r="AV7340">
        <f t="shared" si="1209"/>
        <v>7337</v>
      </c>
      <c r="AW7340">
        <f t="shared" si="1208"/>
        <v>0</v>
      </c>
    </row>
    <row r="7341" spans="5:49" x14ac:dyDescent="0.25">
      <c r="E7341" s="47">
        <f t="shared" si="1201"/>
        <v>0</v>
      </c>
      <c r="F7341" s="45">
        <f t="shared" si="1202"/>
        <v>0</v>
      </c>
      <c r="G7341" s="45" t="e">
        <f t="shared" si="1203"/>
        <v>#DIV/0!</v>
      </c>
      <c r="H7341" s="45" t="e">
        <f t="shared" si="1204"/>
        <v>#DIV/0!</v>
      </c>
      <c r="AN7341">
        <f t="shared" si="1210"/>
        <v>0</v>
      </c>
      <c r="AO7341">
        <f t="shared" si="1205"/>
        <v>0</v>
      </c>
      <c r="AP7341">
        <f t="shared" si="1206"/>
        <v>0</v>
      </c>
      <c r="AQ7341">
        <f t="shared" si="1207"/>
        <v>0</v>
      </c>
      <c r="AV7341">
        <f t="shared" si="1209"/>
        <v>7338</v>
      </c>
      <c r="AW7341">
        <f t="shared" si="1208"/>
        <v>0</v>
      </c>
    </row>
    <row r="7342" spans="5:49" x14ac:dyDescent="0.25">
      <c r="E7342" s="47">
        <f t="shared" si="1201"/>
        <v>0</v>
      </c>
      <c r="F7342" s="45">
        <f t="shared" si="1202"/>
        <v>0</v>
      </c>
      <c r="G7342" s="45" t="e">
        <f t="shared" si="1203"/>
        <v>#DIV/0!</v>
      </c>
      <c r="H7342" s="45" t="e">
        <f t="shared" si="1204"/>
        <v>#DIV/0!</v>
      </c>
      <c r="AN7342">
        <f t="shared" si="1210"/>
        <v>0</v>
      </c>
      <c r="AO7342">
        <f t="shared" si="1205"/>
        <v>0</v>
      </c>
      <c r="AP7342">
        <f t="shared" si="1206"/>
        <v>0</v>
      </c>
      <c r="AQ7342">
        <f t="shared" si="1207"/>
        <v>0</v>
      </c>
      <c r="AV7342">
        <f t="shared" si="1209"/>
        <v>7339</v>
      </c>
      <c r="AW7342">
        <f t="shared" si="1208"/>
        <v>0</v>
      </c>
    </row>
    <row r="7343" spans="5:49" x14ac:dyDescent="0.25">
      <c r="E7343" s="47">
        <f t="shared" si="1201"/>
        <v>0</v>
      </c>
      <c r="F7343" s="45">
        <f t="shared" si="1202"/>
        <v>0</v>
      </c>
      <c r="G7343" s="45" t="e">
        <f t="shared" si="1203"/>
        <v>#DIV/0!</v>
      </c>
      <c r="H7343" s="45" t="e">
        <f t="shared" si="1204"/>
        <v>#DIV/0!</v>
      </c>
      <c r="AN7343">
        <f t="shared" si="1210"/>
        <v>0</v>
      </c>
      <c r="AO7343">
        <f t="shared" si="1205"/>
        <v>0</v>
      </c>
      <c r="AP7343">
        <f t="shared" si="1206"/>
        <v>0</v>
      </c>
      <c r="AQ7343">
        <f t="shared" si="1207"/>
        <v>0</v>
      </c>
      <c r="AV7343">
        <f t="shared" si="1209"/>
        <v>7340</v>
      </c>
      <c r="AW7343">
        <f t="shared" si="1208"/>
        <v>0</v>
      </c>
    </row>
    <row r="7344" spans="5:49" x14ac:dyDescent="0.25">
      <c r="E7344" s="47">
        <f t="shared" si="1201"/>
        <v>0</v>
      </c>
      <c r="F7344" s="45">
        <f t="shared" si="1202"/>
        <v>0</v>
      </c>
      <c r="G7344" s="45" t="e">
        <f t="shared" si="1203"/>
        <v>#DIV/0!</v>
      </c>
      <c r="H7344" s="45" t="e">
        <f t="shared" si="1204"/>
        <v>#DIV/0!</v>
      </c>
      <c r="AN7344">
        <f t="shared" si="1210"/>
        <v>0</v>
      </c>
      <c r="AO7344">
        <f t="shared" si="1205"/>
        <v>0</v>
      </c>
      <c r="AP7344">
        <f t="shared" si="1206"/>
        <v>0</v>
      </c>
      <c r="AQ7344">
        <f t="shared" si="1207"/>
        <v>0</v>
      </c>
      <c r="AV7344">
        <f t="shared" si="1209"/>
        <v>7341</v>
      </c>
      <c r="AW7344">
        <f t="shared" si="1208"/>
        <v>0</v>
      </c>
    </row>
    <row r="7345" spans="5:49" x14ac:dyDescent="0.25">
      <c r="E7345" s="47">
        <f t="shared" si="1201"/>
        <v>0</v>
      </c>
      <c r="F7345" s="45">
        <f t="shared" si="1202"/>
        <v>0</v>
      </c>
      <c r="G7345" s="45" t="e">
        <f t="shared" si="1203"/>
        <v>#DIV/0!</v>
      </c>
      <c r="H7345" s="45" t="e">
        <f t="shared" si="1204"/>
        <v>#DIV/0!</v>
      </c>
      <c r="AN7345">
        <f t="shared" si="1210"/>
        <v>0</v>
      </c>
      <c r="AO7345">
        <f t="shared" si="1205"/>
        <v>0</v>
      </c>
      <c r="AP7345">
        <f t="shared" si="1206"/>
        <v>0</v>
      </c>
      <c r="AQ7345">
        <f t="shared" si="1207"/>
        <v>0</v>
      </c>
      <c r="AV7345">
        <f t="shared" si="1209"/>
        <v>7342</v>
      </c>
      <c r="AW7345">
        <f t="shared" si="1208"/>
        <v>0</v>
      </c>
    </row>
    <row r="7346" spans="5:49" x14ac:dyDescent="0.25">
      <c r="E7346" s="47">
        <f t="shared" si="1201"/>
        <v>0</v>
      </c>
      <c r="F7346" s="45">
        <f t="shared" si="1202"/>
        <v>0</v>
      </c>
      <c r="G7346" s="45" t="e">
        <f t="shared" si="1203"/>
        <v>#DIV/0!</v>
      </c>
      <c r="H7346" s="45" t="e">
        <f t="shared" si="1204"/>
        <v>#DIV/0!</v>
      </c>
      <c r="AN7346">
        <f t="shared" si="1210"/>
        <v>0</v>
      </c>
      <c r="AO7346">
        <f t="shared" si="1205"/>
        <v>0</v>
      </c>
      <c r="AP7346">
        <f t="shared" si="1206"/>
        <v>0</v>
      </c>
      <c r="AQ7346">
        <f t="shared" si="1207"/>
        <v>0</v>
      </c>
      <c r="AV7346">
        <f t="shared" si="1209"/>
        <v>7343</v>
      </c>
      <c r="AW7346">
        <f t="shared" si="1208"/>
        <v>0</v>
      </c>
    </row>
    <row r="7347" spans="5:49" x14ac:dyDescent="0.25">
      <c r="E7347" s="47">
        <f t="shared" si="1201"/>
        <v>0</v>
      </c>
      <c r="F7347" s="45">
        <f t="shared" si="1202"/>
        <v>0</v>
      </c>
      <c r="G7347" s="45" t="e">
        <f t="shared" si="1203"/>
        <v>#DIV/0!</v>
      </c>
      <c r="H7347" s="45" t="e">
        <f t="shared" si="1204"/>
        <v>#DIV/0!</v>
      </c>
      <c r="AN7347">
        <f t="shared" si="1210"/>
        <v>0</v>
      </c>
      <c r="AO7347">
        <f t="shared" si="1205"/>
        <v>0</v>
      </c>
      <c r="AP7347">
        <f t="shared" si="1206"/>
        <v>0</v>
      </c>
      <c r="AQ7347">
        <f t="shared" si="1207"/>
        <v>0</v>
      </c>
      <c r="AV7347">
        <f t="shared" si="1209"/>
        <v>7344</v>
      </c>
      <c r="AW7347">
        <f t="shared" si="1208"/>
        <v>0</v>
      </c>
    </row>
    <row r="7348" spans="5:49" x14ac:dyDescent="0.25">
      <c r="E7348" s="47">
        <f t="shared" si="1201"/>
        <v>0</v>
      </c>
      <c r="F7348" s="45">
        <f t="shared" si="1202"/>
        <v>0</v>
      </c>
      <c r="G7348" s="45" t="e">
        <f t="shared" si="1203"/>
        <v>#DIV/0!</v>
      </c>
      <c r="H7348" s="45" t="e">
        <f t="shared" si="1204"/>
        <v>#DIV/0!</v>
      </c>
      <c r="AN7348">
        <f t="shared" si="1210"/>
        <v>0</v>
      </c>
      <c r="AO7348">
        <f t="shared" si="1205"/>
        <v>0</v>
      </c>
      <c r="AP7348">
        <f t="shared" si="1206"/>
        <v>0</v>
      </c>
      <c r="AQ7348">
        <f t="shared" si="1207"/>
        <v>0</v>
      </c>
      <c r="AV7348">
        <f t="shared" si="1209"/>
        <v>7345</v>
      </c>
      <c r="AW7348">
        <f t="shared" si="1208"/>
        <v>0</v>
      </c>
    </row>
    <row r="7349" spans="5:49" x14ac:dyDescent="0.25">
      <c r="E7349" s="47">
        <f t="shared" si="1201"/>
        <v>0</v>
      </c>
      <c r="F7349" s="45">
        <f t="shared" si="1202"/>
        <v>0</v>
      </c>
      <c r="G7349" s="45" t="e">
        <f t="shared" si="1203"/>
        <v>#DIV/0!</v>
      </c>
      <c r="H7349" s="45" t="e">
        <f t="shared" si="1204"/>
        <v>#DIV/0!</v>
      </c>
      <c r="AN7349">
        <f t="shared" si="1210"/>
        <v>0</v>
      </c>
      <c r="AO7349">
        <f t="shared" si="1205"/>
        <v>0</v>
      </c>
      <c r="AP7349">
        <f t="shared" si="1206"/>
        <v>0</v>
      </c>
      <c r="AQ7349">
        <f t="shared" si="1207"/>
        <v>0</v>
      </c>
      <c r="AV7349">
        <f t="shared" si="1209"/>
        <v>7346</v>
      </c>
      <c r="AW7349">
        <f t="shared" si="1208"/>
        <v>0</v>
      </c>
    </row>
    <row r="7350" spans="5:49" x14ac:dyDescent="0.25">
      <c r="E7350" s="47">
        <f t="shared" si="1201"/>
        <v>0</v>
      </c>
      <c r="F7350" s="45">
        <f t="shared" si="1202"/>
        <v>0</v>
      </c>
      <c r="G7350" s="45" t="e">
        <f t="shared" si="1203"/>
        <v>#DIV/0!</v>
      </c>
      <c r="H7350" s="45" t="e">
        <f t="shared" si="1204"/>
        <v>#DIV/0!</v>
      </c>
      <c r="AN7350">
        <f t="shared" si="1210"/>
        <v>0</v>
      </c>
      <c r="AO7350">
        <f t="shared" si="1205"/>
        <v>0</v>
      </c>
      <c r="AP7350">
        <f t="shared" si="1206"/>
        <v>0</v>
      </c>
      <c r="AQ7350">
        <f t="shared" si="1207"/>
        <v>0</v>
      </c>
      <c r="AV7350">
        <f t="shared" si="1209"/>
        <v>7347</v>
      </c>
      <c r="AW7350">
        <f t="shared" si="1208"/>
        <v>0</v>
      </c>
    </row>
    <row r="7351" spans="5:49" x14ac:dyDescent="0.25">
      <c r="E7351" s="47">
        <f t="shared" si="1201"/>
        <v>0</v>
      </c>
      <c r="F7351" s="45">
        <f t="shared" si="1202"/>
        <v>0</v>
      </c>
      <c r="G7351" s="45" t="e">
        <f t="shared" si="1203"/>
        <v>#DIV/0!</v>
      </c>
      <c r="H7351" s="45" t="e">
        <f t="shared" si="1204"/>
        <v>#DIV/0!</v>
      </c>
      <c r="AN7351">
        <f t="shared" si="1210"/>
        <v>0</v>
      </c>
      <c r="AO7351">
        <f t="shared" si="1205"/>
        <v>0</v>
      </c>
      <c r="AP7351">
        <f t="shared" si="1206"/>
        <v>0</v>
      </c>
      <c r="AQ7351">
        <f t="shared" si="1207"/>
        <v>0</v>
      </c>
      <c r="AV7351">
        <f t="shared" si="1209"/>
        <v>7348</v>
      </c>
      <c r="AW7351">
        <f t="shared" si="1208"/>
        <v>0</v>
      </c>
    </row>
    <row r="7352" spans="5:49" x14ac:dyDescent="0.25">
      <c r="E7352" s="47">
        <f t="shared" si="1201"/>
        <v>0</v>
      </c>
      <c r="F7352" s="45">
        <f t="shared" si="1202"/>
        <v>0</v>
      </c>
      <c r="G7352" s="45" t="e">
        <f t="shared" si="1203"/>
        <v>#DIV/0!</v>
      </c>
      <c r="H7352" s="45" t="e">
        <f t="shared" si="1204"/>
        <v>#DIV/0!</v>
      </c>
      <c r="AN7352">
        <f t="shared" si="1210"/>
        <v>0</v>
      </c>
      <c r="AO7352">
        <f t="shared" si="1205"/>
        <v>0</v>
      </c>
      <c r="AP7352">
        <f t="shared" si="1206"/>
        <v>0</v>
      </c>
      <c r="AQ7352">
        <f t="shared" si="1207"/>
        <v>0</v>
      </c>
      <c r="AV7352">
        <f t="shared" si="1209"/>
        <v>7349</v>
      </c>
      <c r="AW7352">
        <f t="shared" si="1208"/>
        <v>0</v>
      </c>
    </row>
    <row r="7353" spans="5:49" x14ac:dyDescent="0.25">
      <c r="E7353" s="47">
        <f t="shared" si="1201"/>
        <v>0</v>
      </c>
      <c r="F7353" s="45">
        <f t="shared" si="1202"/>
        <v>0</v>
      </c>
      <c r="G7353" s="45" t="e">
        <f t="shared" si="1203"/>
        <v>#DIV/0!</v>
      </c>
      <c r="H7353" s="45" t="e">
        <f t="shared" si="1204"/>
        <v>#DIV/0!</v>
      </c>
      <c r="AN7353">
        <f t="shared" si="1210"/>
        <v>0</v>
      </c>
      <c r="AO7353">
        <f t="shared" si="1205"/>
        <v>0</v>
      </c>
      <c r="AP7353">
        <f t="shared" si="1206"/>
        <v>0</v>
      </c>
      <c r="AQ7353">
        <f t="shared" si="1207"/>
        <v>0</v>
      </c>
      <c r="AV7353">
        <f t="shared" si="1209"/>
        <v>7350</v>
      </c>
      <c r="AW7353">
        <f t="shared" si="1208"/>
        <v>0</v>
      </c>
    </row>
    <row r="7354" spans="5:49" x14ac:dyDescent="0.25">
      <c r="E7354" s="47">
        <f t="shared" si="1201"/>
        <v>0</v>
      </c>
      <c r="F7354" s="45">
        <f t="shared" si="1202"/>
        <v>0</v>
      </c>
      <c r="G7354" s="45" t="e">
        <f t="shared" si="1203"/>
        <v>#DIV/0!</v>
      </c>
      <c r="H7354" s="45" t="e">
        <f t="shared" si="1204"/>
        <v>#DIV/0!</v>
      </c>
      <c r="AN7354">
        <f t="shared" si="1210"/>
        <v>0</v>
      </c>
      <c r="AO7354">
        <f t="shared" si="1205"/>
        <v>0</v>
      </c>
      <c r="AP7354">
        <f t="shared" si="1206"/>
        <v>0</v>
      </c>
      <c r="AQ7354">
        <f t="shared" si="1207"/>
        <v>0</v>
      </c>
      <c r="AV7354">
        <f t="shared" si="1209"/>
        <v>7351</v>
      </c>
      <c r="AW7354">
        <f t="shared" si="1208"/>
        <v>0</v>
      </c>
    </row>
    <row r="7355" spans="5:49" x14ac:dyDescent="0.25">
      <c r="E7355" s="47">
        <f t="shared" si="1201"/>
        <v>0</v>
      </c>
      <c r="F7355" s="45">
        <f t="shared" si="1202"/>
        <v>0</v>
      </c>
      <c r="G7355" s="45" t="e">
        <f t="shared" si="1203"/>
        <v>#DIV/0!</v>
      </c>
      <c r="H7355" s="45" t="e">
        <f t="shared" si="1204"/>
        <v>#DIV/0!</v>
      </c>
      <c r="AN7355">
        <f t="shared" si="1210"/>
        <v>0</v>
      </c>
      <c r="AO7355">
        <f t="shared" si="1205"/>
        <v>0</v>
      </c>
      <c r="AP7355">
        <f t="shared" si="1206"/>
        <v>0</v>
      </c>
      <c r="AQ7355">
        <f t="shared" si="1207"/>
        <v>0</v>
      </c>
      <c r="AV7355">
        <f t="shared" si="1209"/>
        <v>7352</v>
      </c>
      <c r="AW7355">
        <f t="shared" si="1208"/>
        <v>0</v>
      </c>
    </row>
    <row r="7356" spans="5:49" x14ac:dyDescent="0.25">
      <c r="E7356" s="47">
        <f t="shared" si="1201"/>
        <v>0</v>
      </c>
      <c r="F7356" s="45">
        <f t="shared" si="1202"/>
        <v>0</v>
      </c>
      <c r="G7356" s="45" t="e">
        <f t="shared" si="1203"/>
        <v>#DIV/0!</v>
      </c>
      <c r="H7356" s="45" t="e">
        <f t="shared" si="1204"/>
        <v>#DIV/0!</v>
      </c>
      <c r="AN7356">
        <f t="shared" si="1210"/>
        <v>0</v>
      </c>
      <c r="AO7356">
        <f t="shared" si="1205"/>
        <v>0</v>
      </c>
      <c r="AP7356">
        <f t="shared" si="1206"/>
        <v>0</v>
      </c>
      <c r="AQ7356">
        <f t="shared" si="1207"/>
        <v>0</v>
      </c>
      <c r="AV7356">
        <f t="shared" si="1209"/>
        <v>7353</v>
      </c>
      <c r="AW7356">
        <f t="shared" si="1208"/>
        <v>0</v>
      </c>
    </row>
    <row r="7357" spans="5:49" x14ac:dyDescent="0.25">
      <c r="E7357" s="47">
        <f t="shared" si="1201"/>
        <v>0</v>
      </c>
      <c r="F7357" s="45">
        <f t="shared" si="1202"/>
        <v>0</v>
      </c>
      <c r="G7357" s="45" t="e">
        <f t="shared" si="1203"/>
        <v>#DIV/0!</v>
      </c>
      <c r="H7357" s="45" t="e">
        <f t="shared" si="1204"/>
        <v>#DIV/0!</v>
      </c>
      <c r="AN7357">
        <f t="shared" si="1210"/>
        <v>0</v>
      </c>
      <c r="AO7357">
        <f t="shared" si="1205"/>
        <v>0</v>
      </c>
      <c r="AP7357">
        <f t="shared" si="1206"/>
        <v>0</v>
      </c>
      <c r="AQ7357">
        <f t="shared" si="1207"/>
        <v>0</v>
      </c>
      <c r="AV7357">
        <f t="shared" si="1209"/>
        <v>7354</v>
      </c>
      <c r="AW7357">
        <f t="shared" si="1208"/>
        <v>0</v>
      </c>
    </row>
    <row r="7358" spans="5:49" x14ac:dyDescent="0.25">
      <c r="E7358" s="47">
        <f t="shared" si="1201"/>
        <v>0</v>
      </c>
      <c r="F7358" s="45">
        <f t="shared" si="1202"/>
        <v>0</v>
      </c>
      <c r="G7358" s="45" t="e">
        <f t="shared" si="1203"/>
        <v>#DIV/0!</v>
      </c>
      <c r="H7358" s="45" t="e">
        <f t="shared" si="1204"/>
        <v>#DIV/0!</v>
      </c>
      <c r="AN7358">
        <f t="shared" si="1210"/>
        <v>0</v>
      </c>
      <c r="AO7358">
        <f t="shared" si="1205"/>
        <v>0</v>
      </c>
      <c r="AP7358">
        <f t="shared" si="1206"/>
        <v>0</v>
      </c>
      <c r="AQ7358">
        <f t="shared" si="1207"/>
        <v>0</v>
      </c>
      <c r="AV7358">
        <f t="shared" si="1209"/>
        <v>7355</v>
      </c>
      <c r="AW7358">
        <f t="shared" si="1208"/>
        <v>0</v>
      </c>
    </row>
    <row r="7359" spans="5:49" x14ac:dyDescent="0.25">
      <c r="E7359" s="47">
        <f t="shared" si="1201"/>
        <v>0</v>
      </c>
      <c r="F7359" s="45">
        <f t="shared" si="1202"/>
        <v>0</v>
      </c>
      <c r="G7359" s="45" t="e">
        <f t="shared" si="1203"/>
        <v>#DIV/0!</v>
      </c>
      <c r="H7359" s="45" t="e">
        <f t="shared" si="1204"/>
        <v>#DIV/0!</v>
      </c>
      <c r="AN7359">
        <f t="shared" si="1210"/>
        <v>0</v>
      </c>
      <c r="AO7359">
        <f t="shared" si="1205"/>
        <v>0</v>
      </c>
      <c r="AP7359">
        <f t="shared" si="1206"/>
        <v>0</v>
      </c>
      <c r="AQ7359">
        <f t="shared" si="1207"/>
        <v>0</v>
      </c>
      <c r="AV7359">
        <f t="shared" si="1209"/>
        <v>7356</v>
      </c>
      <c r="AW7359">
        <f t="shared" si="1208"/>
        <v>0</v>
      </c>
    </row>
    <row r="7360" spans="5:49" x14ac:dyDescent="0.25">
      <c r="E7360" s="47">
        <f t="shared" si="1201"/>
        <v>0</v>
      </c>
      <c r="F7360" s="45">
        <f t="shared" si="1202"/>
        <v>0</v>
      </c>
      <c r="G7360" s="45" t="e">
        <f t="shared" si="1203"/>
        <v>#DIV/0!</v>
      </c>
      <c r="H7360" s="45" t="e">
        <f t="shared" si="1204"/>
        <v>#DIV/0!</v>
      </c>
      <c r="AN7360">
        <f t="shared" si="1210"/>
        <v>0</v>
      </c>
      <c r="AO7360">
        <f t="shared" si="1205"/>
        <v>0</v>
      </c>
      <c r="AP7360">
        <f t="shared" si="1206"/>
        <v>0</v>
      </c>
      <c r="AQ7360">
        <f t="shared" si="1207"/>
        <v>0</v>
      </c>
      <c r="AV7360">
        <f t="shared" si="1209"/>
        <v>7357</v>
      </c>
      <c r="AW7360">
        <f t="shared" si="1208"/>
        <v>0</v>
      </c>
    </row>
    <row r="7361" spans="5:49" x14ac:dyDescent="0.25">
      <c r="E7361" s="47">
        <f t="shared" si="1201"/>
        <v>0</v>
      </c>
      <c r="F7361" s="45">
        <f t="shared" si="1202"/>
        <v>0</v>
      </c>
      <c r="G7361" s="45" t="e">
        <f t="shared" si="1203"/>
        <v>#DIV/0!</v>
      </c>
      <c r="H7361" s="45" t="e">
        <f t="shared" si="1204"/>
        <v>#DIV/0!</v>
      </c>
      <c r="AN7361">
        <f t="shared" si="1210"/>
        <v>0</v>
      </c>
      <c r="AO7361">
        <f t="shared" si="1205"/>
        <v>0</v>
      </c>
      <c r="AP7361">
        <f t="shared" si="1206"/>
        <v>0</v>
      </c>
      <c r="AQ7361">
        <f t="shared" si="1207"/>
        <v>0</v>
      </c>
      <c r="AV7361">
        <f t="shared" si="1209"/>
        <v>7358</v>
      </c>
      <c r="AW7361">
        <f t="shared" si="1208"/>
        <v>0</v>
      </c>
    </row>
    <row r="7362" spans="5:49" x14ac:dyDescent="0.25">
      <c r="E7362" s="47">
        <f t="shared" ref="E7362:E7425" si="1211">ROUNDDOWN(C7364,0)</f>
        <v>0</v>
      </c>
      <c r="F7362" s="45">
        <f t="shared" ref="F7362:F7425" si="1212">HOUR(C7364)</f>
        <v>0</v>
      </c>
      <c r="G7362" s="45" t="e">
        <f t="shared" ref="G7362:G7425" si="1213">D7364/H7362</f>
        <v>#DIV/0!</v>
      </c>
      <c r="H7362" s="45" t="e">
        <f t="shared" ref="H7362:H7425" si="1214">AVERAGEIFS(D:D,E:E,E7362)</f>
        <v>#DIV/0!</v>
      </c>
      <c r="AN7362">
        <f t="shared" si="1210"/>
        <v>0</v>
      </c>
      <c r="AO7362">
        <f t="shared" si="1205"/>
        <v>0</v>
      </c>
      <c r="AP7362">
        <f t="shared" si="1206"/>
        <v>0</v>
      </c>
      <c r="AQ7362">
        <f t="shared" si="1207"/>
        <v>0</v>
      </c>
      <c r="AV7362">
        <f t="shared" si="1209"/>
        <v>7359</v>
      </c>
      <c r="AW7362">
        <f t="shared" si="1208"/>
        <v>0</v>
      </c>
    </row>
    <row r="7363" spans="5:49" x14ac:dyDescent="0.25">
      <c r="E7363" s="47">
        <f t="shared" si="1211"/>
        <v>0</v>
      </c>
      <c r="F7363" s="45">
        <f t="shared" si="1212"/>
        <v>0</v>
      </c>
      <c r="G7363" s="45" t="e">
        <f t="shared" si="1213"/>
        <v>#DIV/0!</v>
      </c>
      <c r="H7363" s="45" t="e">
        <f t="shared" si="1214"/>
        <v>#DIV/0!</v>
      </c>
      <c r="AN7363">
        <f t="shared" si="1210"/>
        <v>0</v>
      </c>
      <c r="AO7363">
        <f t="shared" si="1205"/>
        <v>0</v>
      </c>
      <c r="AP7363">
        <f t="shared" si="1206"/>
        <v>0</v>
      </c>
      <c r="AQ7363">
        <f t="shared" si="1207"/>
        <v>0</v>
      </c>
      <c r="AV7363">
        <f t="shared" si="1209"/>
        <v>7360</v>
      </c>
      <c r="AW7363">
        <f t="shared" si="1208"/>
        <v>0</v>
      </c>
    </row>
    <row r="7364" spans="5:49" x14ac:dyDescent="0.25">
      <c r="E7364" s="47">
        <f t="shared" si="1211"/>
        <v>0</v>
      </c>
      <c r="F7364" s="45">
        <f t="shared" si="1212"/>
        <v>0</v>
      </c>
      <c r="G7364" s="45" t="e">
        <f t="shared" si="1213"/>
        <v>#DIV/0!</v>
      </c>
      <c r="H7364" s="45" t="e">
        <f t="shared" si="1214"/>
        <v>#DIV/0!</v>
      </c>
      <c r="AN7364">
        <f t="shared" si="1210"/>
        <v>0</v>
      </c>
      <c r="AO7364">
        <f t="shared" ref="AO7364:AO7427" si="1215">ROUNDUP((C7364-$C$4)/7,0)</f>
        <v>0</v>
      </c>
      <c r="AP7364">
        <f t="shared" ref="AP7364:AP7427" si="1216">ROUNDUP((C7364-$C$4)/1,0)</f>
        <v>0</v>
      </c>
      <c r="AQ7364">
        <f t="shared" ref="AQ7364:AQ7427" si="1217">ROUNDUP((C7364-$C$4)*24,0)</f>
        <v>0</v>
      </c>
      <c r="AV7364">
        <f t="shared" si="1209"/>
        <v>7361</v>
      </c>
      <c r="AW7364">
        <f t="shared" ref="AW7364:AW7427" si="1218">SUMIFS(AN:AN,AQ:AQ,AV7364)</f>
        <v>0</v>
      </c>
    </row>
    <row r="7365" spans="5:49" x14ac:dyDescent="0.25">
      <c r="E7365" s="47">
        <f t="shared" si="1211"/>
        <v>0</v>
      </c>
      <c r="F7365" s="45">
        <f t="shared" si="1212"/>
        <v>0</v>
      </c>
      <c r="G7365" s="45" t="e">
        <f t="shared" si="1213"/>
        <v>#DIV/0!</v>
      </c>
      <c r="H7365" s="45" t="e">
        <f t="shared" si="1214"/>
        <v>#DIV/0!</v>
      </c>
      <c r="AN7365">
        <f t="shared" si="1210"/>
        <v>0</v>
      </c>
      <c r="AO7365">
        <f t="shared" si="1215"/>
        <v>0</v>
      </c>
      <c r="AP7365">
        <f t="shared" si="1216"/>
        <v>0</v>
      </c>
      <c r="AQ7365">
        <f t="shared" si="1217"/>
        <v>0</v>
      </c>
      <c r="AV7365">
        <f t="shared" ref="AV7365:AV7428" si="1219">1+AV7364</f>
        <v>7362</v>
      </c>
      <c r="AW7365">
        <f t="shared" si="1218"/>
        <v>0</v>
      </c>
    </row>
    <row r="7366" spans="5:49" x14ac:dyDescent="0.25">
      <c r="E7366" s="47">
        <f t="shared" si="1211"/>
        <v>0</v>
      </c>
      <c r="F7366" s="45">
        <f t="shared" si="1212"/>
        <v>0</v>
      </c>
      <c r="G7366" s="45" t="e">
        <f t="shared" si="1213"/>
        <v>#DIV/0!</v>
      </c>
      <c r="H7366" s="45" t="e">
        <f t="shared" si="1214"/>
        <v>#DIV/0!</v>
      </c>
      <c r="AN7366">
        <f t="shared" si="1210"/>
        <v>0</v>
      </c>
      <c r="AO7366">
        <f t="shared" si="1215"/>
        <v>0</v>
      </c>
      <c r="AP7366">
        <f t="shared" si="1216"/>
        <v>0</v>
      </c>
      <c r="AQ7366">
        <f t="shared" si="1217"/>
        <v>0</v>
      </c>
      <c r="AV7366">
        <f t="shared" si="1219"/>
        <v>7363</v>
      </c>
      <c r="AW7366">
        <f t="shared" si="1218"/>
        <v>0</v>
      </c>
    </row>
    <row r="7367" spans="5:49" x14ac:dyDescent="0.25">
      <c r="E7367" s="47">
        <f t="shared" si="1211"/>
        <v>0</v>
      </c>
      <c r="F7367" s="45">
        <f t="shared" si="1212"/>
        <v>0</v>
      </c>
      <c r="G7367" s="45" t="e">
        <f t="shared" si="1213"/>
        <v>#DIV/0!</v>
      </c>
      <c r="H7367" s="45" t="e">
        <f t="shared" si="1214"/>
        <v>#DIV/0!</v>
      </c>
      <c r="AN7367">
        <f t="shared" si="1210"/>
        <v>0</v>
      </c>
      <c r="AO7367">
        <f t="shared" si="1215"/>
        <v>0</v>
      </c>
      <c r="AP7367">
        <f t="shared" si="1216"/>
        <v>0</v>
      </c>
      <c r="AQ7367">
        <f t="shared" si="1217"/>
        <v>0</v>
      </c>
      <c r="AV7367">
        <f t="shared" si="1219"/>
        <v>7364</v>
      </c>
      <c r="AW7367">
        <f t="shared" si="1218"/>
        <v>0</v>
      </c>
    </row>
    <row r="7368" spans="5:49" x14ac:dyDescent="0.25">
      <c r="E7368" s="47">
        <f t="shared" si="1211"/>
        <v>0</v>
      </c>
      <c r="F7368" s="45">
        <f t="shared" si="1212"/>
        <v>0</v>
      </c>
      <c r="G7368" s="45" t="e">
        <f t="shared" si="1213"/>
        <v>#DIV/0!</v>
      </c>
      <c r="H7368" s="45" t="e">
        <f t="shared" si="1214"/>
        <v>#DIV/0!</v>
      </c>
      <c r="AN7368">
        <f t="shared" ref="AN7368:AN7431" si="1220">D7368*(C7368-C7367)*86400*$B$15</f>
        <v>0</v>
      </c>
      <c r="AO7368">
        <f t="shared" si="1215"/>
        <v>0</v>
      </c>
      <c r="AP7368">
        <f t="shared" si="1216"/>
        <v>0</v>
      </c>
      <c r="AQ7368">
        <f t="shared" si="1217"/>
        <v>0</v>
      </c>
      <c r="AV7368">
        <f t="shared" si="1219"/>
        <v>7365</v>
      </c>
      <c r="AW7368">
        <f t="shared" si="1218"/>
        <v>0</v>
      </c>
    </row>
    <row r="7369" spans="5:49" x14ac:dyDescent="0.25">
      <c r="E7369" s="47">
        <f t="shared" si="1211"/>
        <v>0</v>
      </c>
      <c r="F7369" s="45">
        <f t="shared" si="1212"/>
        <v>0</v>
      </c>
      <c r="G7369" s="45" t="e">
        <f t="shared" si="1213"/>
        <v>#DIV/0!</v>
      </c>
      <c r="H7369" s="45" t="e">
        <f t="shared" si="1214"/>
        <v>#DIV/0!</v>
      </c>
      <c r="AN7369">
        <f t="shared" si="1220"/>
        <v>0</v>
      </c>
      <c r="AO7369">
        <f t="shared" si="1215"/>
        <v>0</v>
      </c>
      <c r="AP7369">
        <f t="shared" si="1216"/>
        <v>0</v>
      </c>
      <c r="AQ7369">
        <f t="shared" si="1217"/>
        <v>0</v>
      </c>
      <c r="AV7369">
        <f t="shared" si="1219"/>
        <v>7366</v>
      </c>
      <c r="AW7369">
        <f t="shared" si="1218"/>
        <v>0</v>
      </c>
    </row>
    <row r="7370" spans="5:49" x14ac:dyDescent="0.25">
      <c r="E7370" s="47">
        <f t="shared" si="1211"/>
        <v>0</v>
      </c>
      <c r="F7370" s="45">
        <f t="shared" si="1212"/>
        <v>0</v>
      </c>
      <c r="G7370" s="45" t="e">
        <f t="shared" si="1213"/>
        <v>#DIV/0!</v>
      </c>
      <c r="H7370" s="45" t="e">
        <f t="shared" si="1214"/>
        <v>#DIV/0!</v>
      </c>
      <c r="AN7370">
        <f t="shared" si="1220"/>
        <v>0</v>
      </c>
      <c r="AO7370">
        <f t="shared" si="1215"/>
        <v>0</v>
      </c>
      <c r="AP7370">
        <f t="shared" si="1216"/>
        <v>0</v>
      </c>
      <c r="AQ7370">
        <f t="shared" si="1217"/>
        <v>0</v>
      </c>
      <c r="AV7370">
        <f t="shared" si="1219"/>
        <v>7367</v>
      </c>
      <c r="AW7370">
        <f t="shared" si="1218"/>
        <v>0</v>
      </c>
    </row>
    <row r="7371" spans="5:49" x14ac:dyDescent="0.25">
      <c r="E7371" s="47">
        <f t="shared" si="1211"/>
        <v>0</v>
      </c>
      <c r="F7371" s="45">
        <f t="shared" si="1212"/>
        <v>0</v>
      </c>
      <c r="G7371" s="45" t="e">
        <f t="shared" si="1213"/>
        <v>#DIV/0!</v>
      </c>
      <c r="H7371" s="45" t="e">
        <f t="shared" si="1214"/>
        <v>#DIV/0!</v>
      </c>
      <c r="AN7371">
        <f t="shared" si="1220"/>
        <v>0</v>
      </c>
      <c r="AO7371">
        <f t="shared" si="1215"/>
        <v>0</v>
      </c>
      <c r="AP7371">
        <f t="shared" si="1216"/>
        <v>0</v>
      </c>
      <c r="AQ7371">
        <f t="shared" si="1217"/>
        <v>0</v>
      </c>
      <c r="AV7371">
        <f t="shared" si="1219"/>
        <v>7368</v>
      </c>
      <c r="AW7371">
        <f t="shared" si="1218"/>
        <v>0</v>
      </c>
    </row>
    <row r="7372" spans="5:49" x14ac:dyDescent="0.25">
      <c r="E7372" s="47">
        <f t="shared" si="1211"/>
        <v>0</v>
      </c>
      <c r="F7372" s="45">
        <f t="shared" si="1212"/>
        <v>0</v>
      </c>
      <c r="G7372" s="45" t="e">
        <f t="shared" si="1213"/>
        <v>#DIV/0!</v>
      </c>
      <c r="H7372" s="45" t="e">
        <f t="shared" si="1214"/>
        <v>#DIV/0!</v>
      </c>
      <c r="AN7372">
        <f t="shared" si="1220"/>
        <v>0</v>
      </c>
      <c r="AO7372">
        <f t="shared" si="1215"/>
        <v>0</v>
      </c>
      <c r="AP7372">
        <f t="shared" si="1216"/>
        <v>0</v>
      </c>
      <c r="AQ7372">
        <f t="shared" si="1217"/>
        <v>0</v>
      </c>
      <c r="AV7372">
        <f t="shared" si="1219"/>
        <v>7369</v>
      </c>
      <c r="AW7372">
        <f t="shared" si="1218"/>
        <v>0</v>
      </c>
    </row>
    <row r="7373" spans="5:49" x14ac:dyDescent="0.25">
      <c r="E7373" s="47">
        <f t="shared" si="1211"/>
        <v>0</v>
      </c>
      <c r="F7373" s="45">
        <f t="shared" si="1212"/>
        <v>0</v>
      </c>
      <c r="G7373" s="45" t="e">
        <f t="shared" si="1213"/>
        <v>#DIV/0!</v>
      </c>
      <c r="H7373" s="45" t="e">
        <f t="shared" si="1214"/>
        <v>#DIV/0!</v>
      </c>
      <c r="AN7373">
        <f t="shared" si="1220"/>
        <v>0</v>
      </c>
      <c r="AO7373">
        <f t="shared" si="1215"/>
        <v>0</v>
      </c>
      <c r="AP7373">
        <f t="shared" si="1216"/>
        <v>0</v>
      </c>
      <c r="AQ7373">
        <f t="shared" si="1217"/>
        <v>0</v>
      </c>
      <c r="AV7373">
        <f t="shared" si="1219"/>
        <v>7370</v>
      </c>
      <c r="AW7373">
        <f t="shared" si="1218"/>
        <v>0</v>
      </c>
    </row>
    <row r="7374" spans="5:49" x14ac:dyDescent="0.25">
      <c r="E7374" s="47">
        <f t="shared" si="1211"/>
        <v>0</v>
      </c>
      <c r="F7374" s="45">
        <f t="shared" si="1212"/>
        <v>0</v>
      </c>
      <c r="G7374" s="45" t="e">
        <f t="shared" si="1213"/>
        <v>#DIV/0!</v>
      </c>
      <c r="H7374" s="45" t="e">
        <f t="shared" si="1214"/>
        <v>#DIV/0!</v>
      </c>
      <c r="AN7374">
        <f t="shared" si="1220"/>
        <v>0</v>
      </c>
      <c r="AO7374">
        <f t="shared" si="1215"/>
        <v>0</v>
      </c>
      <c r="AP7374">
        <f t="shared" si="1216"/>
        <v>0</v>
      </c>
      <c r="AQ7374">
        <f t="shared" si="1217"/>
        <v>0</v>
      </c>
      <c r="AV7374">
        <f t="shared" si="1219"/>
        <v>7371</v>
      </c>
      <c r="AW7374">
        <f t="shared" si="1218"/>
        <v>0</v>
      </c>
    </row>
    <row r="7375" spans="5:49" x14ac:dyDescent="0.25">
      <c r="E7375" s="47">
        <f t="shared" si="1211"/>
        <v>0</v>
      </c>
      <c r="F7375" s="45">
        <f t="shared" si="1212"/>
        <v>0</v>
      </c>
      <c r="G7375" s="45" t="e">
        <f t="shared" si="1213"/>
        <v>#DIV/0!</v>
      </c>
      <c r="H7375" s="45" t="e">
        <f t="shared" si="1214"/>
        <v>#DIV/0!</v>
      </c>
      <c r="AN7375">
        <f t="shared" si="1220"/>
        <v>0</v>
      </c>
      <c r="AO7375">
        <f t="shared" si="1215"/>
        <v>0</v>
      </c>
      <c r="AP7375">
        <f t="shared" si="1216"/>
        <v>0</v>
      </c>
      <c r="AQ7375">
        <f t="shared" si="1217"/>
        <v>0</v>
      </c>
      <c r="AV7375">
        <f t="shared" si="1219"/>
        <v>7372</v>
      </c>
      <c r="AW7375">
        <f t="shared" si="1218"/>
        <v>0</v>
      </c>
    </row>
    <row r="7376" spans="5:49" x14ac:dyDescent="0.25">
      <c r="E7376" s="47">
        <f t="shared" si="1211"/>
        <v>0</v>
      </c>
      <c r="F7376" s="45">
        <f t="shared" si="1212"/>
        <v>0</v>
      </c>
      <c r="G7376" s="45" t="e">
        <f t="shared" si="1213"/>
        <v>#DIV/0!</v>
      </c>
      <c r="H7376" s="45" t="e">
        <f t="shared" si="1214"/>
        <v>#DIV/0!</v>
      </c>
      <c r="AN7376">
        <f t="shared" si="1220"/>
        <v>0</v>
      </c>
      <c r="AO7376">
        <f t="shared" si="1215"/>
        <v>0</v>
      </c>
      <c r="AP7376">
        <f t="shared" si="1216"/>
        <v>0</v>
      </c>
      <c r="AQ7376">
        <f t="shared" si="1217"/>
        <v>0</v>
      </c>
      <c r="AV7376">
        <f t="shared" si="1219"/>
        <v>7373</v>
      </c>
      <c r="AW7376">
        <f t="shared" si="1218"/>
        <v>0</v>
      </c>
    </row>
    <row r="7377" spans="5:49" x14ac:dyDescent="0.25">
      <c r="E7377" s="47">
        <f t="shared" si="1211"/>
        <v>0</v>
      </c>
      <c r="F7377" s="45">
        <f t="shared" si="1212"/>
        <v>0</v>
      </c>
      <c r="G7377" s="45" t="e">
        <f t="shared" si="1213"/>
        <v>#DIV/0!</v>
      </c>
      <c r="H7377" s="45" t="e">
        <f t="shared" si="1214"/>
        <v>#DIV/0!</v>
      </c>
      <c r="AN7377">
        <f t="shared" si="1220"/>
        <v>0</v>
      </c>
      <c r="AO7377">
        <f t="shared" si="1215"/>
        <v>0</v>
      </c>
      <c r="AP7377">
        <f t="shared" si="1216"/>
        <v>0</v>
      </c>
      <c r="AQ7377">
        <f t="shared" si="1217"/>
        <v>0</v>
      </c>
      <c r="AV7377">
        <f t="shared" si="1219"/>
        <v>7374</v>
      </c>
      <c r="AW7377">
        <f t="shared" si="1218"/>
        <v>0</v>
      </c>
    </row>
    <row r="7378" spans="5:49" x14ac:dyDescent="0.25">
      <c r="E7378" s="47">
        <f t="shared" si="1211"/>
        <v>0</v>
      </c>
      <c r="F7378" s="45">
        <f t="shared" si="1212"/>
        <v>0</v>
      </c>
      <c r="G7378" s="45" t="e">
        <f t="shared" si="1213"/>
        <v>#DIV/0!</v>
      </c>
      <c r="H7378" s="45" t="e">
        <f t="shared" si="1214"/>
        <v>#DIV/0!</v>
      </c>
      <c r="AN7378">
        <f t="shared" si="1220"/>
        <v>0</v>
      </c>
      <c r="AO7378">
        <f t="shared" si="1215"/>
        <v>0</v>
      </c>
      <c r="AP7378">
        <f t="shared" si="1216"/>
        <v>0</v>
      </c>
      <c r="AQ7378">
        <f t="shared" si="1217"/>
        <v>0</v>
      </c>
      <c r="AV7378">
        <f t="shared" si="1219"/>
        <v>7375</v>
      </c>
      <c r="AW7378">
        <f t="shared" si="1218"/>
        <v>0</v>
      </c>
    </row>
    <row r="7379" spans="5:49" x14ac:dyDescent="0.25">
      <c r="E7379" s="47">
        <f t="shared" si="1211"/>
        <v>0</v>
      </c>
      <c r="F7379" s="45">
        <f t="shared" si="1212"/>
        <v>0</v>
      </c>
      <c r="G7379" s="45" t="e">
        <f t="shared" si="1213"/>
        <v>#DIV/0!</v>
      </c>
      <c r="H7379" s="45" t="e">
        <f t="shared" si="1214"/>
        <v>#DIV/0!</v>
      </c>
      <c r="AN7379">
        <f t="shared" si="1220"/>
        <v>0</v>
      </c>
      <c r="AO7379">
        <f t="shared" si="1215"/>
        <v>0</v>
      </c>
      <c r="AP7379">
        <f t="shared" si="1216"/>
        <v>0</v>
      </c>
      <c r="AQ7379">
        <f t="shared" si="1217"/>
        <v>0</v>
      </c>
      <c r="AV7379">
        <f t="shared" si="1219"/>
        <v>7376</v>
      </c>
      <c r="AW7379">
        <f t="shared" si="1218"/>
        <v>0</v>
      </c>
    </row>
    <row r="7380" spans="5:49" x14ac:dyDescent="0.25">
      <c r="E7380" s="47">
        <f t="shared" si="1211"/>
        <v>0</v>
      </c>
      <c r="F7380" s="45">
        <f t="shared" si="1212"/>
        <v>0</v>
      </c>
      <c r="G7380" s="45" t="e">
        <f t="shared" si="1213"/>
        <v>#DIV/0!</v>
      </c>
      <c r="H7380" s="45" t="e">
        <f t="shared" si="1214"/>
        <v>#DIV/0!</v>
      </c>
      <c r="AN7380">
        <f t="shared" si="1220"/>
        <v>0</v>
      </c>
      <c r="AO7380">
        <f t="shared" si="1215"/>
        <v>0</v>
      </c>
      <c r="AP7380">
        <f t="shared" si="1216"/>
        <v>0</v>
      </c>
      <c r="AQ7380">
        <f t="shared" si="1217"/>
        <v>0</v>
      </c>
      <c r="AV7380">
        <f t="shared" si="1219"/>
        <v>7377</v>
      </c>
      <c r="AW7380">
        <f t="shared" si="1218"/>
        <v>0</v>
      </c>
    </row>
    <row r="7381" spans="5:49" x14ac:dyDescent="0.25">
      <c r="E7381" s="47">
        <f t="shared" si="1211"/>
        <v>0</v>
      </c>
      <c r="F7381" s="45">
        <f t="shared" si="1212"/>
        <v>0</v>
      </c>
      <c r="G7381" s="45" t="e">
        <f t="shared" si="1213"/>
        <v>#DIV/0!</v>
      </c>
      <c r="H7381" s="45" t="e">
        <f t="shared" si="1214"/>
        <v>#DIV/0!</v>
      </c>
      <c r="AN7381">
        <f t="shared" si="1220"/>
        <v>0</v>
      </c>
      <c r="AO7381">
        <f t="shared" si="1215"/>
        <v>0</v>
      </c>
      <c r="AP7381">
        <f t="shared" si="1216"/>
        <v>0</v>
      </c>
      <c r="AQ7381">
        <f t="shared" si="1217"/>
        <v>0</v>
      </c>
      <c r="AV7381">
        <f t="shared" si="1219"/>
        <v>7378</v>
      </c>
      <c r="AW7381">
        <f t="shared" si="1218"/>
        <v>0</v>
      </c>
    </row>
    <row r="7382" spans="5:49" x14ac:dyDescent="0.25">
      <c r="E7382" s="47">
        <f t="shared" si="1211"/>
        <v>0</v>
      </c>
      <c r="F7382" s="45">
        <f t="shared" si="1212"/>
        <v>0</v>
      </c>
      <c r="G7382" s="45" t="e">
        <f t="shared" si="1213"/>
        <v>#DIV/0!</v>
      </c>
      <c r="H7382" s="45" t="e">
        <f t="shared" si="1214"/>
        <v>#DIV/0!</v>
      </c>
      <c r="AN7382">
        <f t="shared" si="1220"/>
        <v>0</v>
      </c>
      <c r="AO7382">
        <f t="shared" si="1215"/>
        <v>0</v>
      </c>
      <c r="AP7382">
        <f t="shared" si="1216"/>
        <v>0</v>
      </c>
      <c r="AQ7382">
        <f t="shared" si="1217"/>
        <v>0</v>
      </c>
      <c r="AV7382">
        <f t="shared" si="1219"/>
        <v>7379</v>
      </c>
      <c r="AW7382">
        <f t="shared" si="1218"/>
        <v>0</v>
      </c>
    </row>
    <row r="7383" spans="5:49" x14ac:dyDescent="0.25">
      <c r="E7383" s="47">
        <f t="shared" si="1211"/>
        <v>0</v>
      </c>
      <c r="F7383" s="45">
        <f t="shared" si="1212"/>
        <v>0</v>
      </c>
      <c r="G7383" s="45" t="e">
        <f t="shared" si="1213"/>
        <v>#DIV/0!</v>
      </c>
      <c r="H7383" s="45" t="e">
        <f t="shared" si="1214"/>
        <v>#DIV/0!</v>
      </c>
      <c r="AN7383">
        <f t="shared" si="1220"/>
        <v>0</v>
      </c>
      <c r="AO7383">
        <f t="shared" si="1215"/>
        <v>0</v>
      </c>
      <c r="AP7383">
        <f t="shared" si="1216"/>
        <v>0</v>
      </c>
      <c r="AQ7383">
        <f t="shared" si="1217"/>
        <v>0</v>
      </c>
      <c r="AV7383">
        <f t="shared" si="1219"/>
        <v>7380</v>
      </c>
      <c r="AW7383">
        <f t="shared" si="1218"/>
        <v>0</v>
      </c>
    </row>
    <row r="7384" spans="5:49" x14ac:dyDescent="0.25">
      <c r="E7384" s="47">
        <f t="shared" si="1211"/>
        <v>0</v>
      </c>
      <c r="F7384" s="45">
        <f t="shared" si="1212"/>
        <v>0</v>
      </c>
      <c r="G7384" s="45" t="e">
        <f t="shared" si="1213"/>
        <v>#DIV/0!</v>
      </c>
      <c r="H7384" s="45" t="e">
        <f t="shared" si="1214"/>
        <v>#DIV/0!</v>
      </c>
      <c r="AN7384">
        <f t="shared" si="1220"/>
        <v>0</v>
      </c>
      <c r="AO7384">
        <f t="shared" si="1215"/>
        <v>0</v>
      </c>
      <c r="AP7384">
        <f t="shared" si="1216"/>
        <v>0</v>
      </c>
      <c r="AQ7384">
        <f t="shared" si="1217"/>
        <v>0</v>
      </c>
      <c r="AV7384">
        <f t="shared" si="1219"/>
        <v>7381</v>
      </c>
      <c r="AW7384">
        <f t="shared" si="1218"/>
        <v>0</v>
      </c>
    </row>
    <row r="7385" spans="5:49" x14ac:dyDescent="0.25">
      <c r="E7385" s="47">
        <f t="shared" si="1211"/>
        <v>0</v>
      </c>
      <c r="F7385" s="45">
        <f t="shared" si="1212"/>
        <v>0</v>
      </c>
      <c r="G7385" s="45" t="e">
        <f t="shared" si="1213"/>
        <v>#DIV/0!</v>
      </c>
      <c r="H7385" s="45" t="e">
        <f t="shared" si="1214"/>
        <v>#DIV/0!</v>
      </c>
      <c r="AN7385">
        <f t="shared" si="1220"/>
        <v>0</v>
      </c>
      <c r="AO7385">
        <f t="shared" si="1215"/>
        <v>0</v>
      </c>
      <c r="AP7385">
        <f t="shared" si="1216"/>
        <v>0</v>
      </c>
      <c r="AQ7385">
        <f t="shared" si="1217"/>
        <v>0</v>
      </c>
      <c r="AV7385">
        <f t="shared" si="1219"/>
        <v>7382</v>
      </c>
      <c r="AW7385">
        <f t="shared" si="1218"/>
        <v>0</v>
      </c>
    </row>
    <row r="7386" spans="5:49" x14ac:dyDescent="0.25">
      <c r="E7386" s="47">
        <f t="shared" si="1211"/>
        <v>0</v>
      </c>
      <c r="F7386" s="45">
        <f t="shared" si="1212"/>
        <v>0</v>
      </c>
      <c r="G7386" s="45" t="e">
        <f t="shared" si="1213"/>
        <v>#DIV/0!</v>
      </c>
      <c r="H7386" s="45" t="e">
        <f t="shared" si="1214"/>
        <v>#DIV/0!</v>
      </c>
      <c r="AN7386">
        <f t="shared" si="1220"/>
        <v>0</v>
      </c>
      <c r="AO7386">
        <f t="shared" si="1215"/>
        <v>0</v>
      </c>
      <c r="AP7386">
        <f t="shared" si="1216"/>
        <v>0</v>
      </c>
      <c r="AQ7386">
        <f t="shared" si="1217"/>
        <v>0</v>
      </c>
      <c r="AV7386">
        <f t="shared" si="1219"/>
        <v>7383</v>
      </c>
      <c r="AW7386">
        <f t="shared" si="1218"/>
        <v>0</v>
      </c>
    </row>
    <row r="7387" spans="5:49" x14ac:dyDescent="0.25">
      <c r="E7387" s="47">
        <f t="shared" si="1211"/>
        <v>0</v>
      </c>
      <c r="F7387" s="45">
        <f t="shared" si="1212"/>
        <v>0</v>
      </c>
      <c r="G7387" s="45" t="e">
        <f t="shared" si="1213"/>
        <v>#DIV/0!</v>
      </c>
      <c r="H7387" s="45" t="e">
        <f t="shared" si="1214"/>
        <v>#DIV/0!</v>
      </c>
      <c r="AN7387">
        <f t="shared" si="1220"/>
        <v>0</v>
      </c>
      <c r="AO7387">
        <f t="shared" si="1215"/>
        <v>0</v>
      </c>
      <c r="AP7387">
        <f t="shared" si="1216"/>
        <v>0</v>
      </c>
      <c r="AQ7387">
        <f t="shared" si="1217"/>
        <v>0</v>
      </c>
      <c r="AV7387">
        <f t="shared" si="1219"/>
        <v>7384</v>
      </c>
      <c r="AW7387">
        <f t="shared" si="1218"/>
        <v>0</v>
      </c>
    </row>
    <row r="7388" spans="5:49" x14ac:dyDescent="0.25">
      <c r="E7388" s="47">
        <f t="shared" si="1211"/>
        <v>0</v>
      </c>
      <c r="F7388" s="45">
        <f t="shared" si="1212"/>
        <v>0</v>
      </c>
      <c r="G7388" s="45" t="e">
        <f t="shared" si="1213"/>
        <v>#DIV/0!</v>
      </c>
      <c r="H7388" s="45" t="e">
        <f t="shared" si="1214"/>
        <v>#DIV/0!</v>
      </c>
      <c r="AN7388">
        <f t="shared" si="1220"/>
        <v>0</v>
      </c>
      <c r="AO7388">
        <f t="shared" si="1215"/>
        <v>0</v>
      </c>
      <c r="AP7388">
        <f t="shared" si="1216"/>
        <v>0</v>
      </c>
      <c r="AQ7388">
        <f t="shared" si="1217"/>
        <v>0</v>
      </c>
      <c r="AV7388">
        <f t="shared" si="1219"/>
        <v>7385</v>
      </c>
      <c r="AW7388">
        <f t="shared" si="1218"/>
        <v>0</v>
      </c>
    </row>
    <row r="7389" spans="5:49" x14ac:dyDescent="0.25">
      <c r="E7389" s="47">
        <f t="shared" si="1211"/>
        <v>0</v>
      </c>
      <c r="F7389" s="45">
        <f t="shared" si="1212"/>
        <v>0</v>
      </c>
      <c r="G7389" s="45" t="e">
        <f t="shared" si="1213"/>
        <v>#DIV/0!</v>
      </c>
      <c r="H7389" s="45" t="e">
        <f t="shared" si="1214"/>
        <v>#DIV/0!</v>
      </c>
      <c r="AN7389">
        <f t="shared" si="1220"/>
        <v>0</v>
      </c>
      <c r="AO7389">
        <f t="shared" si="1215"/>
        <v>0</v>
      </c>
      <c r="AP7389">
        <f t="shared" si="1216"/>
        <v>0</v>
      </c>
      <c r="AQ7389">
        <f t="shared" si="1217"/>
        <v>0</v>
      </c>
      <c r="AV7389">
        <f t="shared" si="1219"/>
        <v>7386</v>
      </c>
      <c r="AW7389">
        <f t="shared" si="1218"/>
        <v>0</v>
      </c>
    </row>
    <row r="7390" spans="5:49" x14ac:dyDescent="0.25">
      <c r="E7390" s="47">
        <f t="shared" si="1211"/>
        <v>0</v>
      </c>
      <c r="F7390" s="45">
        <f t="shared" si="1212"/>
        <v>0</v>
      </c>
      <c r="G7390" s="45" t="e">
        <f t="shared" si="1213"/>
        <v>#DIV/0!</v>
      </c>
      <c r="H7390" s="45" t="e">
        <f t="shared" si="1214"/>
        <v>#DIV/0!</v>
      </c>
      <c r="AN7390">
        <f t="shared" si="1220"/>
        <v>0</v>
      </c>
      <c r="AO7390">
        <f t="shared" si="1215"/>
        <v>0</v>
      </c>
      <c r="AP7390">
        <f t="shared" si="1216"/>
        <v>0</v>
      </c>
      <c r="AQ7390">
        <f t="shared" si="1217"/>
        <v>0</v>
      </c>
      <c r="AV7390">
        <f t="shared" si="1219"/>
        <v>7387</v>
      </c>
      <c r="AW7390">
        <f t="shared" si="1218"/>
        <v>0</v>
      </c>
    </row>
    <row r="7391" spans="5:49" x14ac:dyDescent="0.25">
      <c r="E7391" s="47">
        <f t="shared" si="1211"/>
        <v>0</v>
      </c>
      <c r="F7391" s="45">
        <f t="shared" si="1212"/>
        <v>0</v>
      </c>
      <c r="G7391" s="45" t="e">
        <f t="shared" si="1213"/>
        <v>#DIV/0!</v>
      </c>
      <c r="H7391" s="45" t="e">
        <f t="shared" si="1214"/>
        <v>#DIV/0!</v>
      </c>
      <c r="AN7391">
        <f t="shared" si="1220"/>
        <v>0</v>
      </c>
      <c r="AO7391">
        <f t="shared" si="1215"/>
        <v>0</v>
      </c>
      <c r="AP7391">
        <f t="shared" si="1216"/>
        <v>0</v>
      </c>
      <c r="AQ7391">
        <f t="shared" si="1217"/>
        <v>0</v>
      </c>
      <c r="AV7391">
        <f t="shared" si="1219"/>
        <v>7388</v>
      </c>
      <c r="AW7391">
        <f t="shared" si="1218"/>
        <v>0</v>
      </c>
    </row>
    <row r="7392" spans="5:49" x14ac:dyDescent="0.25">
      <c r="E7392" s="47">
        <f t="shared" si="1211"/>
        <v>0</v>
      </c>
      <c r="F7392" s="45">
        <f t="shared" si="1212"/>
        <v>0</v>
      </c>
      <c r="G7392" s="45" t="e">
        <f t="shared" si="1213"/>
        <v>#DIV/0!</v>
      </c>
      <c r="H7392" s="45" t="e">
        <f t="shared" si="1214"/>
        <v>#DIV/0!</v>
      </c>
      <c r="AN7392">
        <f t="shared" si="1220"/>
        <v>0</v>
      </c>
      <c r="AO7392">
        <f t="shared" si="1215"/>
        <v>0</v>
      </c>
      <c r="AP7392">
        <f t="shared" si="1216"/>
        <v>0</v>
      </c>
      <c r="AQ7392">
        <f t="shared" si="1217"/>
        <v>0</v>
      </c>
      <c r="AV7392">
        <f t="shared" si="1219"/>
        <v>7389</v>
      </c>
      <c r="AW7392">
        <f t="shared" si="1218"/>
        <v>0</v>
      </c>
    </row>
    <row r="7393" spans="5:49" x14ac:dyDescent="0.25">
      <c r="E7393" s="47">
        <f t="shared" si="1211"/>
        <v>0</v>
      </c>
      <c r="F7393" s="45">
        <f t="shared" si="1212"/>
        <v>0</v>
      </c>
      <c r="G7393" s="45" t="e">
        <f t="shared" si="1213"/>
        <v>#DIV/0!</v>
      </c>
      <c r="H7393" s="45" t="e">
        <f t="shared" si="1214"/>
        <v>#DIV/0!</v>
      </c>
      <c r="AN7393">
        <f t="shared" si="1220"/>
        <v>0</v>
      </c>
      <c r="AO7393">
        <f t="shared" si="1215"/>
        <v>0</v>
      </c>
      <c r="AP7393">
        <f t="shared" si="1216"/>
        <v>0</v>
      </c>
      <c r="AQ7393">
        <f t="shared" si="1217"/>
        <v>0</v>
      </c>
      <c r="AV7393">
        <f t="shared" si="1219"/>
        <v>7390</v>
      </c>
      <c r="AW7393">
        <f t="shared" si="1218"/>
        <v>0</v>
      </c>
    </row>
    <row r="7394" spans="5:49" x14ac:dyDescent="0.25">
      <c r="E7394" s="47">
        <f t="shared" si="1211"/>
        <v>0</v>
      </c>
      <c r="F7394" s="45">
        <f t="shared" si="1212"/>
        <v>0</v>
      </c>
      <c r="G7394" s="45" t="e">
        <f t="shared" si="1213"/>
        <v>#DIV/0!</v>
      </c>
      <c r="H7394" s="45" t="e">
        <f t="shared" si="1214"/>
        <v>#DIV/0!</v>
      </c>
      <c r="AN7394">
        <f t="shared" si="1220"/>
        <v>0</v>
      </c>
      <c r="AO7394">
        <f t="shared" si="1215"/>
        <v>0</v>
      </c>
      <c r="AP7394">
        <f t="shared" si="1216"/>
        <v>0</v>
      </c>
      <c r="AQ7394">
        <f t="shared" si="1217"/>
        <v>0</v>
      </c>
      <c r="AV7394">
        <f t="shared" si="1219"/>
        <v>7391</v>
      </c>
      <c r="AW7394">
        <f t="shared" si="1218"/>
        <v>0</v>
      </c>
    </row>
    <row r="7395" spans="5:49" x14ac:dyDescent="0.25">
      <c r="E7395" s="47">
        <f t="shared" si="1211"/>
        <v>0</v>
      </c>
      <c r="F7395" s="45">
        <f t="shared" si="1212"/>
        <v>0</v>
      </c>
      <c r="G7395" s="45" t="e">
        <f t="shared" si="1213"/>
        <v>#DIV/0!</v>
      </c>
      <c r="H7395" s="45" t="e">
        <f t="shared" si="1214"/>
        <v>#DIV/0!</v>
      </c>
      <c r="AN7395">
        <f t="shared" si="1220"/>
        <v>0</v>
      </c>
      <c r="AO7395">
        <f t="shared" si="1215"/>
        <v>0</v>
      </c>
      <c r="AP7395">
        <f t="shared" si="1216"/>
        <v>0</v>
      </c>
      <c r="AQ7395">
        <f t="shared" si="1217"/>
        <v>0</v>
      </c>
      <c r="AV7395">
        <f t="shared" si="1219"/>
        <v>7392</v>
      </c>
      <c r="AW7395">
        <f t="shared" si="1218"/>
        <v>0</v>
      </c>
    </row>
    <row r="7396" spans="5:49" x14ac:dyDescent="0.25">
      <c r="E7396" s="47">
        <f t="shared" si="1211"/>
        <v>0</v>
      </c>
      <c r="F7396" s="45">
        <f t="shared" si="1212"/>
        <v>0</v>
      </c>
      <c r="G7396" s="45" t="e">
        <f t="shared" si="1213"/>
        <v>#DIV/0!</v>
      </c>
      <c r="H7396" s="45" t="e">
        <f t="shared" si="1214"/>
        <v>#DIV/0!</v>
      </c>
      <c r="AN7396">
        <f t="shared" si="1220"/>
        <v>0</v>
      </c>
      <c r="AO7396">
        <f t="shared" si="1215"/>
        <v>0</v>
      </c>
      <c r="AP7396">
        <f t="shared" si="1216"/>
        <v>0</v>
      </c>
      <c r="AQ7396">
        <f t="shared" si="1217"/>
        <v>0</v>
      </c>
      <c r="AV7396">
        <f t="shared" si="1219"/>
        <v>7393</v>
      </c>
      <c r="AW7396">
        <f t="shared" si="1218"/>
        <v>0</v>
      </c>
    </row>
    <row r="7397" spans="5:49" x14ac:dyDescent="0.25">
      <c r="E7397" s="47">
        <f t="shared" si="1211"/>
        <v>0</v>
      </c>
      <c r="F7397" s="45">
        <f t="shared" si="1212"/>
        <v>0</v>
      </c>
      <c r="G7397" s="45" t="e">
        <f t="shared" si="1213"/>
        <v>#DIV/0!</v>
      </c>
      <c r="H7397" s="45" t="e">
        <f t="shared" si="1214"/>
        <v>#DIV/0!</v>
      </c>
      <c r="AN7397">
        <f t="shared" si="1220"/>
        <v>0</v>
      </c>
      <c r="AO7397">
        <f t="shared" si="1215"/>
        <v>0</v>
      </c>
      <c r="AP7397">
        <f t="shared" si="1216"/>
        <v>0</v>
      </c>
      <c r="AQ7397">
        <f t="shared" si="1217"/>
        <v>0</v>
      </c>
      <c r="AV7397">
        <f t="shared" si="1219"/>
        <v>7394</v>
      </c>
      <c r="AW7397">
        <f t="shared" si="1218"/>
        <v>0</v>
      </c>
    </row>
    <row r="7398" spans="5:49" x14ac:dyDescent="0.25">
      <c r="E7398" s="47">
        <f t="shared" si="1211"/>
        <v>0</v>
      </c>
      <c r="F7398" s="45">
        <f t="shared" si="1212"/>
        <v>0</v>
      </c>
      <c r="G7398" s="45" t="e">
        <f t="shared" si="1213"/>
        <v>#DIV/0!</v>
      </c>
      <c r="H7398" s="45" t="e">
        <f t="shared" si="1214"/>
        <v>#DIV/0!</v>
      </c>
      <c r="AN7398">
        <f t="shared" si="1220"/>
        <v>0</v>
      </c>
      <c r="AO7398">
        <f t="shared" si="1215"/>
        <v>0</v>
      </c>
      <c r="AP7398">
        <f t="shared" si="1216"/>
        <v>0</v>
      </c>
      <c r="AQ7398">
        <f t="shared" si="1217"/>
        <v>0</v>
      </c>
      <c r="AV7398">
        <f t="shared" si="1219"/>
        <v>7395</v>
      </c>
      <c r="AW7398">
        <f t="shared" si="1218"/>
        <v>0</v>
      </c>
    </row>
    <row r="7399" spans="5:49" x14ac:dyDescent="0.25">
      <c r="E7399" s="47">
        <f t="shared" si="1211"/>
        <v>0</v>
      </c>
      <c r="F7399" s="45">
        <f t="shared" si="1212"/>
        <v>0</v>
      </c>
      <c r="G7399" s="45" t="e">
        <f t="shared" si="1213"/>
        <v>#DIV/0!</v>
      </c>
      <c r="H7399" s="45" t="e">
        <f t="shared" si="1214"/>
        <v>#DIV/0!</v>
      </c>
      <c r="AN7399">
        <f t="shared" si="1220"/>
        <v>0</v>
      </c>
      <c r="AO7399">
        <f t="shared" si="1215"/>
        <v>0</v>
      </c>
      <c r="AP7399">
        <f t="shared" si="1216"/>
        <v>0</v>
      </c>
      <c r="AQ7399">
        <f t="shared" si="1217"/>
        <v>0</v>
      </c>
      <c r="AV7399">
        <f t="shared" si="1219"/>
        <v>7396</v>
      </c>
      <c r="AW7399">
        <f t="shared" si="1218"/>
        <v>0</v>
      </c>
    </row>
    <row r="7400" spans="5:49" x14ac:dyDescent="0.25">
      <c r="E7400" s="47">
        <f t="shared" si="1211"/>
        <v>0</v>
      </c>
      <c r="F7400" s="45">
        <f t="shared" si="1212"/>
        <v>0</v>
      </c>
      <c r="G7400" s="45" t="e">
        <f t="shared" si="1213"/>
        <v>#DIV/0!</v>
      </c>
      <c r="H7400" s="45" t="e">
        <f t="shared" si="1214"/>
        <v>#DIV/0!</v>
      </c>
      <c r="AN7400">
        <f t="shared" si="1220"/>
        <v>0</v>
      </c>
      <c r="AO7400">
        <f t="shared" si="1215"/>
        <v>0</v>
      </c>
      <c r="AP7400">
        <f t="shared" si="1216"/>
        <v>0</v>
      </c>
      <c r="AQ7400">
        <f t="shared" si="1217"/>
        <v>0</v>
      </c>
      <c r="AV7400">
        <f t="shared" si="1219"/>
        <v>7397</v>
      </c>
      <c r="AW7400">
        <f t="shared" si="1218"/>
        <v>0</v>
      </c>
    </row>
    <row r="7401" spans="5:49" x14ac:dyDescent="0.25">
      <c r="E7401" s="47">
        <f t="shared" si="1211"/>
        <v>0</v>
      </c>
      <c r="F7401" s="45">
        <f t="shared" si="1212"/>
        <v>0</v>
      </c>
      <c r="G7401" s="45" t="e">
        <f t="shared" si="1213"/>
        <v>#DIV/0!</v>
      </c>
      <c r="H7401" s="45" t="e">
        <f t="shared" si="1214"/>
        <v>#DIV/0!</v>
      </c>
      <c r="AN7401">
        <f t="shared" si="1220"/>
        <v>0</v>
      </c>
      <c r="AO7401">
        <f t="shared" si="1215"/>
        <v>0</v>
      </c>
      <c r="AP7401">
        <f t="shared" si="1216"/>
        <v>0</v>
      </c>
      <c r="AQ7401">
        <f t="shared" si="1217"/>
        <v>0</v>
      </c>
      <c r="AV7401">
        <f t="shared" si="1219"/>
        <v>7398</v>
      </c>
      <c r="AW7401">
        <f t="shared" si="1218"/>
        <v>0</v>
      </c>
    </row>
    <row r="7402" spans="5:49" x14ac:dyDescent="0.25">
      <c r="E7402" s="47">
        <f t="shared" si="1211"/>
        <v>0</v>
      </c>
      <c r="F7402" s="45">
        <f t="shared" si="1212"/>
        <v>0</v>
      </c>
      <c r="G7402" s="45" t="e">
        <f t="shared" si="1213"/>
        <v>#DIV/0!</v>
      </c>
      <c r="H7402" s="45" t="e">
        <f t="shared" si="1214"/>
        <v>#DIV/0!</v>
      </c>
      <c r="AN7402">
        <f t="shared" si="1220"/>
        <v>0</v>
      </c>
      <c r="AO7402">
        <f t="shared" si="1215"/>
        <v>0</v>
      </c>
      <c r="AP7402">
        <f t="shared" si="1216"/>
        <v>0</v>
      </c>
      <c r="AQ7402">
        <f t="shared" si="1217"/>
        <v>0</v>
      </c>
      <c r="AV7402">
        <f t="shared" si="1219"/>
        <v>7399</v>
      </c>
      <c r="AW7402">
        <f t="shared" si="1218"/>
        <v>0</v>
      </c>
    </row>
    <row r="7403" spans="5:49" x14ac:dyDescent="0.25">
      <c r="E7403" s="47">
        <f t="shared" si="1211"/>
        <v>0</v>
      </c>
      <c r="F7403" s="45">
        <f t="shared" si="1212"/>
        <v>0</v>
      </c>
      <c r="G7403" s="45" t="e">
        <f t="shared" si="1213"/>
        <v>#DIV/0!</v>
      </c>
      <c r="H7403" s="45" t="e">
        <f t="shared" si="1214"/>
        <v>#DIV/0!</v>
      </c>
      <c r="AN7403">
        <f t="shared" si="1220"/>
        <v>0</v>
      </c>
      <c r="AO7403">
        <f t="shared" si="1215"/>
        <v>0</v>
      </c>
      <c r="AP7403">
        <f t="shared" si="1216"/>
        <v>0</v>
      </c>
      <c r="AQ7403">
        <f t="shared" si="1217"/>
        <v>0</v>
      </c>
      <c r="AV7403">
        <f t="shared" si="1219"/>
        <v>7400</v>
      </c>
      <c r="AW7403">
        <f t="shared" si="1218"/>
        <v>0</v>
      </c>
    </row>
    <row r="7404" spans="5:49" x14ac:dyDescent="0.25">
      <c r="E7404" s="47">
        <f t="shared" si="1211"/>
        <v>0</v>
      </c>
      <c r="F7404" s="45">
        <f t="shared" si="1212"/>
        <v>0</v>
      </c>
      <c r="G7404" s="45" t="e">
        <f t="shared" si="1213"/>
        <v>#DIV/0!</v>
      </c>
      <c r="H7404" s="45" t="e">
        <f t="shared" si="1214"/>
        <v>#DIV/0!</v>
      </c>
      <c r="AN7404">
        <f t="shared" si="1220"/>
        <v>0</v>
      </c>
      <c r="AO7404">
        <f t="shared" si="1215"/>
        <v>0</v>
      </c>
      <c r="AP7404">
        <f t="shared" si="1216"/>
        <v>0</v>
      </c>
      <c r="AQ7404">
        <f t="shared" si="1217"/>
        <v>0</v>
      </c>
      <c r="AV7404">
        <f t="shared" si="1219"/>
        <v>7401</v>
      </c>
      <c r="AW7404">
        <f t="shared" si="1218"/>
        <v>0</v>
      </c>
    </row>
    <row r="7405" spans="5:49" x14ac:dyDescent="0.25">
      <c r="E7405" s="47">
        <f t="shared" si="1211"/>
        <v>0</v>
      </c>
      <c r="F7405" s="45">
        <f t="shared" si="1212"/>
        <v>0</v>
      </c>
      <c r="G7405" s="45" t="e">
        <f t="shared" si="1213"/>
        <v>#DIV/0!</v>
      </c>
      <c r="H7405" s="45" t="e">
        <f t="shared" si="1214"/>
        <v>#DIV/0!</v>
      </c>
      <c r="AN7405">
        <f t="shared" si="1220"/>
        <v>0</v>
      </c>
      <c r="AO7405">
        <f t="shared" si="1215"/>
        <v>0</v>
      </c>
      <c r="AP7405">
        <f t="shared" si="1216"/>
        <v>0</v>
      </c>
      <c r="AQ7405">
        <f t="shared" si="1217"/>
        <v>0</v>
      </c>
      <c r="AV7405">
        <f t="shared" si="1219"/>
        <v>7402</v>
      </c>
      <c r="AW7405">
        <f t="shared" si="1218"/>
        <v>0</v>
      </c>
    </row>
    <row r="7406" spans="5:49" x14ac:dyDescent="0.25">
      <c r="E7406" s="47">
        <f t="shared" si="1211"/>
        <v>0</v>
      </c>
      <c r="F7406" s="45">
        <f t="shared" si="1212"/>
        <v>0</v>
      </c>
      <c r="G7406" s="45" t="e">
        <f t="shared" si="1213"/>
        <v>#DIV/0!</v>
      </c>
      <c r="H7406" s="45" t="e">
        <f t="shared" si="1214"/>
        <v>#DIV/0!</v>
      </c>
      <c r="AN7406">
        <f t="shared" si="1220"/>
        <v>0</v>
      </c>
      <c r="AO7406">
        <f t="shared" si="1215"/>
        <v>0</v>
      </c>
      <c r="AP7406">
        <f t="shared" si="1216"/>
        <v>0</v>
      </c>
      <c r="AQ7406">
        <f t="shared" si="1217"/>
        <v>0</v>
      </c>
      <c r="AV7406">
        <f t="shared" si="1219"/>
        <v>7403</v>
      </c>
      <c r="AW7406">
        <f t="shared" si="1218"/>
        <v>0</v>
      </c>
    </row>
    <row r="7407" spans="5:49" x14ac:dyDescent="0.25">
      <c r="E7407" s="47">
        <f t="shared" si="1211"/>
        <v>0</v>
      </c>
      <c r="F7407" s="45">
        <f t="shared" si="1212"/>
        <v>0</v>
      </c>
      <c r="G7407" s="45" t="e">
        <f t="shared" si="1213"/>
        <v>#DIV/0!</v>
      </c>
      <c r="H7407" s="45" t="e">
        <f t="shared" si="1214"/>
        <v>#DIV/0!</v>
      </c>
      <c r="AN7407">
        <f t="shared" si="1220"/>
        <v>0</v>
      </c>
      <c r="AO7407">
        <f t="shared" si="1215"/>
        <v>0</v>
      </c>
      <c r="AP7407">
        <f t="shared" si="1216"/>
        <v>0</v>
      </c>
      <c r="AQ7407">
        <f t="shared" si="1217"/>
        <v>0</v>
      </c>
      <c r="AV7407">
        <f t="shared" si="1219"/>
        <v>7404</v>
      </c>
      <c r="AW7407">
        <f t="shared" si="1218"/>
        <v>0</v>
      </c>
    </row>
    <row r="7408" spans="5:49" x14ac:dyDescent="0.25">
      <c r="E7408" s="47">
        <f t="shared" si="1211"/>
        <v>0</v>
      </c>
      <c r="F7408" s="45">
        <f t="shared" si="1212"/>
        <v>0</v>
      </c>
      <c r="G7408" s="45" t="e">
        <f t="shared" si="1213"/>
        <v>#DIV/0!</v>
      </c>
      <c r="H7408" s="45" t="e">
        <f t="shared" si="1214"/>
        <v>#DIV/0!</v>
      </c>
      <c r="AN7408">
        <f t="shared" si="1220"/>
        <v>0</v>
      </c>
      <c r="AO7408">
        <f t="shared" si="1215"/>
        <v>0</v>
      </c>
      <c r="AP7408">
        <f t="shared" si="1216"/>
        <v>0</v>
      </c>
      <c r="AQ7408">
        <f t="shared" si="1217"/>
        <v>0</v>
      </c>
      <c r="AV7408">
        <f t="shared" si="1219"/>
        <v>7405</v>
      </c>
      <c r="AW7408">
        <f t="shared" si="1218"/>
        <v>0</v>
      </c>
    </row>
    <row r="7409" spans="5:49" x14ac:dyDescent="0.25">
      <c r="E7409" s="47">
        <f t="shared" si="1211"/>
        <v>0</v>
      </c>
      <c r="F7409" s="45">
        <f t="shared" si="1212"/>
        <v>0</v>
      </c>
      <c r="G7409" s="45" t="e">
        <f t="shared" si="1213"/>
        <v>#DIV/0!</v>
      </c>
      <c r="H7409" s="45" t="e">
        <f t="shared" si="1214"/>
        <v>#DIV/0!</v>
      </c>
      <c r="AN7409">
        <f t="shared" si="1220"/>
        <v>0</v>
      </c>
      <c r="AO7409">
        <f t="shared" si="1215"/>
        <v>0</v>
      </c>
      <c r="AP7409">
        <f t="shared" si="1216"/>
        <v>0</v>
      </c>
      <c r="AQ7409">
        <f t="shared" si="1217"/>
        <v>0</v>
      </c>
      <c r="AV7409">
        <f t="shared" si="1219"/>
        <v>7406</v>
      </c>
      <c r="AW7409">
        <f t="shared" si="1218"/>
        <v>0</v>
      </c>
    </row>
    <row r="7410" spans="5:49" x14ac:dyDescent="0.25">
      <c r="E7410" s="47">
        <f t="shared" si="1211"/>
        <v>0</v>
      </c>
      <c r="F7410" s="45">
        <f t="shared" si="1212"/>
        <v>0</v>
      </c>
      <c r="G7410" s="45" t="e">
        <f t="shared" si="1213"/>
        <v>#DIV/0!</v>
      </c>
      <c r="H7410" s="45" t="e">
        <f t="shared" si="1214"/>
        <v>#DIV/0!</v>
      </c>
      <c r="AN7410">
        <f t="shared" si="1220"/>
        <v>0</v>
      </c>
      <c r="AO7410">
        <f t="shared" si="1215"/>
        <v>0</v>
      </c>
      <c r="AP7410">
        <f t="shared" si="1216"/>
        <v>0</v>
      </c>
      <c r="AQ7410">
        <f t="shared" si="1217"/>
        <v>0</v>
      </c>
      <c r="AV7410">
        <f t="shared" si="1219"/>
        <v>7407</v>
      </c>
      <c r="AW7410">
        <f t="shared" si="1218"/>
        <v>0</v>
      </c>
    </row>
    <row r="7411" spans="5:49" x14ac:dyDescent="0.25">
      <c r="E7411" s="47">
        <f t="shared" si="1211"/>
        <v>0</v>
      </c>
      <c r="F7411" s="45">
        <f t="shared" si="1212"/>
        <v>0</v>
      </c>
      <c r="G7411" s="45" t="e">
        <f t="shared" si="1213"/>
        <v>#DIV/0!</v>
      </c>
      <c r="H7411" s="45" t="e">
        <f t="shared" si="1214"/>
        <v>#DIV/0!</v>
      </c>
      <c r="AN7411">
        <f t="shared" si="1220"/>
        <v>0</v>
      </c>
      <c r="AO7411">
        <f t="shared" si="1215"/>
        <v>0</v>
      </c>
      <c r="AP7411">
        <f t="shared" si="1216"/>
        <v>0</v>
      </c>
      <c r="AQ7411">
        <f t="shared" si="1217"/>
        <v>0</v>
      </c>
      <c r="AV7411">
        <f t="shared" si="1219"/>
        <v>7408</v>
      </c>
      <c r="AW7411">
        <f t="shared" si="1218"/>
        <v>0</v>
      </c>
    </row>
    <row r="7412" spans="5:49" x14ac:dyDescent="0.25">
      <c r="E7412" s="47">
        <f t="shared" si="1211"/>
        <v>0</v>
      </c>
      <c r="F7412" s="45">
        <f t="shared" si="1212"/>
        <v>0</v>
      </c>
      <c r="G7412" s="45" t="e">
        <f t="shared" si="1213"/>
        <v>#DIV/0!</v>
      </c>
      <c r="H7412" s="45" t="e">
        <f t="shared" si="1214"/>
        <v>#DIV/0!</v>
      </c>
      <c r="AN7412">
        <f t="shared" si="1220"/>
        <v>0</v>
      </c>
      <c r="AO7412">
        <f t="shared" si="1215"/>
        <v>0</v>
      </c>
      <c r="AP7412">
        <f t="shared" si="1216"/>
        <v>0</v>
      </c>
      <c r="AQ7412">
        <f t="shared" si="1217"/>
        <v>0</v>
      </c>
      <c r="AV7412">
        <f t="shared" si="1219"/>
        <v>7409</v>
      </c>
      <c r="AW7412">
        <f t="shared" si="1218"/>
        <v>0</v>
      </c>
    </row>
    <row r="7413" spans="5:49" x14ac:dyDescent="0.25">
      <c r="E7413" s="47">
        <f t="shared" si="1211"/>
        <v>0</v>
      </c>
      <c r="F7413" s="45">
        <f t="shared" si="1212"/>
        <v>0</v>
      </c>
      <c r="G7413" s="45" t="e">
        <f t="shared" si="1213"/>
        <v>#DIV/0!</v>
      </c>
      <c r="H7413" s="45" t="e">
        <f t="shared" si="1214"/>
        <v>#DIV/0!</v>
      </c>
      <c r="AN7413">
        <f t="shared" si="1220"/>
        <v>0</v>
      </c>
      <c r="AO7413">
        <f t="shared" si="1215"/>
        <v>0</v>
      </c>
      <c r="AP7413">
        <f t="shared" si="1216"/>
        <v>0</v>
      </c>
      <c r="AQ7413">
        <f t="shared" si="1217"/>
        <v>0</v>
      </c>
      <c r="AV7413">
        <f t="shared" si="1219"/>
        <v>7410</v>
      </c>
      <c r="AW7413">
        <f t="shared" si="1218"/>
        <v>0</v>
      </c>
    </row>
    <row r="7414" spans="5:49" x14ac:dyDescent="0.25">
      <c r="E7414" s="47">
        <f t="shared" si="1211"/>
        <v>0</v>
      </c>
      <c r="F7414" s="45">
        <f t="shared" si="1212"/>
        <v>0</v>
      </c>
      <c r="G7414" s="45" t="e">
        <f t="shared" si="1213"/>
        <v>#DIV/0!</v>
      </c>
      <c r="H7414" s="45" t="e">
        <f t="shared" si="1214"/>
        <v>#DIV/0!</v>
      </c>
      <c r="AN7414">
        <f t="shared" si="1220"/>
        <v>0</v>
      </c>
      <c r="AO7414">
        <f t="shared" si="1215"/>
        <v>0</v>
      </c>
      <c r="AP7414">
        <f t="shared" si="1216"/>
        <v>0</v>
      </c>
      <c r="AQ7414">
        <f t="shared" si="1217"/>
        <v>0</v>
      </c>
      <c r="AV7414">
        <f t="shared" si="1219"/>
        <v>7411</v>
      </c>
      <c r="AW7414">
        <f t="shared" si="1218"/>
        <v>0</v>
      </c>
    </row>
    <row r="7415" spans="5:49" x14ac:dyDescent="0.25">
      <c r="E7415" s="47">
        <f t="shared" si="1211"/>
        <v>0</v>
      </c>
      <c r="F7415" s="45">
        <f t="shared" si="1212"/>
        <v>0</v>
      </c>
      <c r="G7415" s="45" t="e">
        <f t="shared" si="1213"/>
        <v>#DIV/0!</v>
      </c>
      <c r="H7415" s="45" t="e">
        <f t="shared" si="1214"/>
        <v>#DIV/0!</v>
      </c>
      <c r="AN7415">
        <f t="shared" si="1220"/>
        <v>0</v>
      </c>
      <c r="AO7415">
        <f t="shared" si="1215"/>
        <v>0</v>
      </c>
      <c r="AP7415">
        <f t="shared" si="1216"/>
        <v>0</v>
      </c>
      <c r="AQ7415">
        <f t="shared" si="1217"/>
        <v>0</v>
      </c>
      <c r="AV7415">
        <f t="shared" si="1219"/>
        <v>7412</v>
      </c>
      <c r="AW7415">
        <f t="shared" si="1218"/>
        <v>0</v>
      </c>
    </row>
    <row r="7416" spans="5:49" x14ac:dyDescent="0.25">
      <c r="E7416" s="47">
        <f t="shared" si="1211"/>
        <v>0</v>
      </c>
      <c r="F7416" s="45">
        <f t="shared" si="1212"/>
        <v>0</v>
      </c>
      <c r="G7416" s="45" t="e">
        <f t="shared" si="1213"/>
        <v>#DIV/0!</v>
      </c>
      <c r="H7416" s="45" t="e">
        <f t="shared" si="1214"/>
        <v>#DIV/0!</v>
      </c>
      <c r="AN7416">
        <f t="shared" si="1220"/>
        <v>0</v>
      </c>
      <c r="AO7416">
        <f t="shared" si="1215"/>
        <v>0</v>
      </c>
      <c r="AP7416">
        <f t="shared" si="1216"/>
        <v>0</v>
      </c>
      <c r="AQ7416">
        <f t="shared" si="1217"/>
        <v>0</v>
      </c>
      <c r="AV7416">
        <f t="shared" si="1219"/>
        <v>7413</v>
      </c>
      <c r="AW7416">
        <f t="shared" si="1218"/>
        <v>0</v>
      </c>
    </row>
    <row r="7417" spans="5:49" x14ac:dyDescent="0.25">
      <c r="E7417" s="47">
        <f t="shared" si="1211"/>
        <v>0</v>
      </c>
      <c r="F7417" s="45">
        <f t="shared" si="1212"/>
        <v>0</v>
      </c>
      <c r="G7417" s="45" t="e">
        <f t="shared" si="1213"/>
        <v>#DIV/0!</v>
      </c>
      <c r="H7417" s="45" t="e">
        <f t="shared" si="1214"/>
        <v>#DIV/0!</v>
      </c>
      <c r="AN7417">
        <f t="shared" si="1220"/>
        <v>0</v>
      </c>
      <c r="AO7417">
        <f t="shared" si="1215"/>
        <v>0</v>
      </c>
      <c r="AP7417">
        <f t="shared" si="1216"/>
        <v>0</v>
      </c>
      <c r="AQ7417">
        <f t="shared" si="1217"/>
        <v>0</v>
      </c>
      <c r="AV7417">
        <f t="shared" si="1219"/>
        <v>7414</v>
      </c>
      <c r="AW7417">
        <f t="shared" si="1218"/>
        <v>0</v>
      </c>
    </row>
    <row r="7418" spans="5:49" x14ac:dyDescent="0.25">
      <c r="E7418" s="47">
        <f t="shared" si="1211"/>
        <v>0</v>
      </c>
      <c r="F7418" s="45">
        <f t="shared" si="1212"/>
        <v>0</v>
      </c>
      <c r="G7418" s="45" t="e">
        <f t="shared" si="1213"/>
        <v>#DIV/0!</v>
      </c>
      <c r="H7418" s="45" t="e">
        <f t="shared" si="1214"/>
        <v>#DIV/0!</v>
      </c>
      <c r="AN7418">
        <f t="shared" si="1220"/>
        <v>0</v>
      </c>
      <c r="AO7418">
        <f t="shared" si="1215"/>
        <v>0</v>
      </c>
      <c r="AP7418">
        <f t="shared" si="1216"/>
        <v>0</v>
      </c>
      <c r="AQ7418">
        <f t="shared" si="1217"/>
        <v>0</v>
      </c>
      <c r="AV7418">
        <f t="shared" si="1219"/>
        <v>7415</v>
      </c>
      <c r="AW7418">
        <f t="shared" si="1218"/>
        <v>0</v>
      </c>
    </row>
    <row r="7419" spans="5:49" x14ac:dyDescent="0.25">
      <c r="E7419" s="47">
        <f t="shared" si="1211"/>
        <v>0</v>
      </c>
      <c r="F7419" s="45">
        <f t="shared" si="1212"/>
        <v>0</v>
      </c>
      <c r="G7419" s="45" t="e">
        <f t="shared" si="1213"/>
        <v>#DIV/0!</v>
      </c>
      <c r="H7419" s="45" t="e">
        <f t="shared" si="1214"/>
        <v>#DIV/0!</v>
      </c>
      <c r="AN7419">
        <f t="shared" si="1220"/>
        <v>0</v>
      </c>
      <c r="AO7419">
        <f t="shared" si="1215"/>
        <v>0</v>
      </c>
      <c r="AP7419">
        <f t="shared" si="1216"/>
        <v>0</v>
      </c>
      <c r="AQ7419">
        <f t="shared" si="1217"/>
        <v>0</v>
      </c>
      <c r="AV7419">
        <f t="shared" si="1219"/>
        <v>7416</v>
      </c>
      <c r="AW7419">
        <f t="shared" si="1218"/>
        <v>0</v>
      </c>
    </row>
    <row r="7420" spans="5:49" x14ac:dyDescent="0.25">
      <c r="E7420" s="47">
        <f t="shared" si="1211"/>
        <v>0</v>
      </c>
      <c r="F7420" s="45">
        <f t="shared" si="1212"/>
        <v>0</v>
      </c>
      <c r="G7420" s="45" t="e">
        <f t="shared" si="1213"/>
        <v>#DIV/0!</v>
      </c>
      <c r="H7420" s="45" t="e">
        <f t="shared" si="1214"/>
        <v>#DIV/0!</v>
      </c>
      <c r="AN7420">
        <f t="shared" si="1220"/>
        <v>0</v>
      </c>
      <c r="AO7420">
        <f t="shared" si="1215"/>
        <v>0</v>
      </c>
      <c r="AP7420">
        <f t="shared" si="1216"/>
        <v>0</v>
      </c>
      <c r="AQ7420">
        <f t="shared" si="1217"/>
        <v>0</v>
      </c>
      <c r="AV7420">
        <f t="shared" si="1219"/>
        <v>7417</v>
      </c>
      <c r="AW7420">
        <f t="shared" si="1218"/>
        <v>0</v>
      </c>
    </row>
    <row r="7421" spans="5:49" x14ac:dyDescent="0.25">
      <c r="E7421" s="47">
        <f t="shared" si="1211"/>
        <v>0</v>
      </c>
      <c r="F7421" s="45">
        <f t="shared" si="1212"/>
        <v>0</v>
      </c>
      <c r="G7421" s="45" t="e">
        <f t="shared" si="1213"/>
        <v>#DIV/0!</v>
      </c>
      <c r="H7421" s="45" t="e">
        <f t="shared" si="1214"/>
        <v>#DIV/0!</v>
      </c>
      <c r="AN7421">
        <f t="shared" si="1220"/>
        <v>0</v>
      </c>
      <c r="AO7421">
        <f t="shared" si="1215"/>
        <v>0</v>
      </c>
      <c r="AP7421">
        <f t="shared" si="1216"/>
        <v>0</v>
      </c>
      <c r="AQ7421">
        <f t="shared" si="1217"/>
        <v>0</v>
      </c>
      <c r="AV7421">
        <f t="shared" si="1219"/>
        <v>7418</v>
      </c>
      <c r="AW7421">
        <f t="shared" si="1218"/>
        <v>0</v>
      </c>
    </row>
    <row r="7422" spans="5:49" x14ac:dyDescent="0.25">
      <c r="E7422" s="47">
        <f t="shared" si="1211"/>
        <v>0</v>
      </c>
      <c r="F7422" s="45">
        <f t="shared" si="1212"/>
        <v>0</v>
      </c>
      <c r="G7422" s="45" t="e">
        <f t="shared" si="1213"/>
        <v>#DIV/0!</v>
      </c>
      <c r="H7422" s="45" t="e">
        <f t="shared" si="1214"/>
        <v>#DIV/0!</v>
      </c>
      <c r="AN7422">
        <f t="shared" si="1220"/>
        <v>0</v>
      </c>
      <c r="AO7422">
        <f t="shared" si="1215"/>
        <v>0</v>
      </c>
      <c r="AP7422">
        <f t="shared" si="1216"/>
        <v>0</v>
      </c>
      <c r="AQ7422">
        <f t="shared" si="1217"/>
        <v>0</v>
      </c>
      <c r="AV7422">
        <f t="shared" si="1219"/>
        <v>7419</v>
      </c>
      <c r="AW7422">
        <f t="shared" si="1218"/>
        <v>0</v>
      </c>
    </row>
    <row r="7423" spans="5:49" x14ac:dyDescent="0.25">
      <c r="E7423" s="47">
        <f t="shared" si="1211"/>
        <v>0</v>
      </c>
      <c r="F7423" s="45">
        <f t="shared" si="1212"/>
        <v>0</v>
      </c>
      <c r="G7423" s="45" t="e">
        <f t="shared" si="1213"/>
        <v>#DIV/0!</v>
      </c>
      <c r="H7423" s="45" t="e">
        <f t="shared" si="1214"/>
        <v>#DIV/0!</v>
      </c>
      <c r="AN7423">
        <f t="shared" si="1220"/>
        <v>0</v>
      </c>
      <c r="AO7423">
        <f t="shared" si="1215"/>
        <v>0</v>
      </c>
      <c r="AP7423">
        <f t="shared" si="1216"/>
        <v>0</v>
      </c>
      <c r="AQ7423">
        <f t="shared" si="1217"/>
        <v>0</v>
      </c>
      <c r="AV7423">
        <f t="shared" si="1219"/>
        <v>7420</v>
      </c>
      <c r="AW7423">
        <f t="shared" si="1218"/>
        <v>0</v>
      </c>
    </row>
    <row r="7424" spans="5:49" x14ac:dyDescent="0.25">
      <c r="E7424" s="47">
        <f t="shared" si="1211"/>
        <v>0</v>
      </c>
      <c r="F7424" s="45">
        <f t="shared" si="1212"/>
        <v>0</v>
      </c>
      <c r="G7424" s="45" t="e">
        <f t="shared" si="1213"/>
        <v>#DIV/0!</v>
      </c>
      <c r="H7424" s="45" t="e">
        <f t="shared" si="1214"/>
        <v>#DIV/0!</v>
      </c>
      <c r="AN7424">
        <f t="shared" si="1220"/>
        <v>0</v>
      </c>
      <c r="AO7424">
        <f t="shared" si="1215"/>
        <v>0</v>
      </c>
      <c r="AP7424">
        <f t="shared" si="1216"/>
        <v>0</v>
      </c>
      <c r="AQ7424">
        <f t="shared" si="1217"/>
        <v>0</v>
      </c>
      <c r="AV7424">
        <f t="shared" si="1219"/>
        <v>7421</v>
      </c>
      <c r="AW7424">
        <f t="shared" si="1218"/>
        <v>0</v>
      </c>
    </row>
    <row r="7425" spans="5:49" x14ac:dyDescent="0.25">
      <c r="E7425" s="47">
        <f t="shared" si="1211"/>
        <v>0</v>
      </c>
      <c r="F7425" s="45">
        <f t="shared" si="1212"/>
        <v>0</v>
      </c>
      <c r="G7425" s="45" t="e">
        <f t="shared" si="1213"/>
        <v>#DIV/0!</v>
      </c>
      <c r="H7425" s="45" t="e">
        <f t="shared" si="1214"/>
        <v>#DIV/0!</v>
      </c>
      <c r="AN7425">
        <f t="shared" si="1220"/>
        <v>0</v>
      </c>
      <c r="AO7425">
        <f t="shared" si="1215"/>
        <v>0</v>
      </c>
      <c r="AP7425">
        <f t="shared" si="1216"/>
        <v>0</v>
      </c>
      <c r="AQ7425">
        <f t="shared" si="1217"/>
        <v>0</v>
      </c>
      <c r="AV7425">
        <f t="shared" si="1219"/>
        <v>7422</v>
      </c>
      <c r="AW7425">
        <f t="shared" si="1218"/>
        <v>0</v>
      </c>
    </row>
    <row r="7426" spans="5:49" x14ac:dyDescent="0.25">
      <c r="E7426" s="47">
        <f t="shared" ref="E7426:E7489" si="1221">ROUNDDOWN(C7428,0)</f>
        <v>0</v>
      </c>
      <c r="F7426" s="45">
        <f t="shared" ref="F7426:F7489" si="1222">HOUR(C7428)</f>
        <v>0</v>
      </c>
      <c r="G7426" s="45" t="e">
        <f t="shared" ref="G7426:G7489" si="1223">D7428/H7426</f>
        <v>#DIV/0!</v>
      </c>
      <c r="H7426" s="45" t="e">
        <f t="shared" ref="H7426:H7489" si="1224">AVERAGEIFS(D:D,E:E,E7426)</f>
        <v>#DIV/0!</v>
      </c>
      <c r="AN7426">
        <f t="shared" si="1220"/>
        <v>0</v>
      </c>
      <c r="AO7426">
        <f t="shared" si="1215"/>
        <v>0</v>
      </c>
      <c r="AP7426">
        <f t="shared" si="1216"/>
        <v>0</v>
      </c>
      <c r="AQ7426">
        <f t="shared" si="1217"/>
        <v>0</v>
      </c>
      <c r="AV7426">
        <f t="shared" si="1219"/>
        <v>7423</v>
      </c>
      <c r="AW7426">
        <f t="shared" si="1218"/>
        <v>0</v>
      </c>
    </row>
    <row r="7427" spans="5:49" x14ac:dyDescent="0.25">
      <c r="E7427" s="47">
        <f t="shared" si="1221"/>
        <v>0</v>
      </c>
      <c r="F7427" s="45">
        <f t="shared" si="1222"/>
        <v>0</v>
      </c>
      <c r="G7427" s="45" t="e">
        <f t="shared" si="1223"/>
        <v>#DIV/0!</v>
      </c>
      <c r="H7427" s="45" t="e">
        <f t="shared" si="1224"/>
        <v>#DIV/0!</v>
      </c>
      <c r="AN7427">
        <f t="shared" si="1220"/>
        <v>0</v>
      </c>
      <c r="AO7427">
        <f t="shared" si="1215"/>
        <v>0</v>
      </c>
      <c r="AP7427">
        <f t="shared" si="1216"/>
        <v>0</v>
      </c>
      <c r="AQ7427">
        <f t="shared" si="1217"/>
        <v>0</v>
      </c>
      <c r="AV7427">
        <f t="shared" si="1219"/>
        <v>7424</v>
      </c>
      <c r="AW7427">
        <f t="shared" si="1218"/>
        <v>0</v>
      </c>
    </row>
    <row r="7428" spans="5:49" x14ac:dyDescent="0.25">
      <c r="E7428" s="47">
        <f t="shared" si="1221"/>
        <v>0</v>
      </c>
      <c r="F7428" s="45">
        <f t="shared" si="1222"/>
        <v>0</v>
      </c>
      <c r="G7428" s="45" t="e">
        <f t="shared" si="1223"/>
        <v>#DIV/0!</v>
      </c>
      <c r="H7428" s="45" t="e">
        <f t="shared" si="1224"/>
        <v>#DIV/0!</v>
      </c>
      <c r="AN7428">
        <f t="shared" si="1220"/>
        <v>0</v>
      </c>
      <c r="AO7428">
        <f t="shared" ref="AO7428:AO7491" si="1225">ROUNDUP((C7428-$C$4)/7,0)</f>
        <v>0</v>
      </c>
      <c r="AP7428">
        <f t="shared" ref="AP7428:AP7491" si="1226">ROUNDUP((C7428-$C$4)/1,0)</f>
        <v>0</v>
      </c>
      <c r="AQ7428">
        <f t="shared" ref="AQ7428:AQ7491" si="1227">ROUNDUP((C7428-$C$4)*24,0)</f>
        <v>0</v>
      </c>
      <c r="AV7428">
        <f t="shared" si="1219"/>
        <v>7425</v>
      </c>
      <c r="AW7428">
        <f t="shared" ref="AW7428:AW7491" si="1228">SUMIFS(AN:AN,AQ:AQ,AV7428)</f>
        <v>0</v>
      </c>
    </row>
    <row r="7429" spans="5:49" x14ac:dyDescent="0.25">
      <c r="E7429" s="47">
        <f t="shared" si="1221"/>
        <v>0</v>
      </c>
      <c r="F7429" s="45">
        <f t="shared" si="1222"/>
        <v>0</v>
      </c>
      <c r="G7429" s="45" t="e">
        <f t="shared" si="1223"/>
        <v>#DIV/0!</v>
      </c>
      <c r="H7429" s="45" t="e">
        <f t="shared" si="1224"/>
        <v>#DIV/0!</v>
      </c>
      <c r="AN7429">
        <f t="shared" si="1220"/>
        <v>0</v>
      </c>
      <c r="AO7429">
        <f t="shared" si="1225"/>
        <v>0</v>
      </c>
      <c r="AP7429">
        <f t="shared" si="1226"/>
        <v>0</v>
      </c>
      <c r="AQ7429">
        <f t="shared" si="1227"/>
        <v>0</v>
      </c>
      <c r="AV7429">
        <f t="shared" ref="AV7429:AV7492" si="1229">1+AV7428</f>
        <v>7426</v>
      </c>
      <c r="AW7429">
        <f t="shared" si="1228"/>
        <v>0</v>
      </c>
    </row>
    <row r="7430" spans="5:49" x14ac:dyDescent="0.25">
      <c r="E7430" s="47">
        <f t="shared" si="1221"/>
        <v>0</v>
      </c>
      <c r="F7430" s="45">
        <f t="shared" si="1222"/>
        <v>0</v>
      </c>
      <c r="G7430" s="45" t="e">
        <f t="shared" si="1223"/>
        <v>#DIV/0!</v>
      </c>
      <c r="H7430" s="45" t="e">
        <f t="shared" si="1224"/>
        <v>#DIV/0!</v>
      </c>
      <c r="AN7430">
        <f t="shared" si="1220"/>
        <v>0</v>
      </c>
      <c r="AO7430">
        <f t="shared" si="1225"/>
        <v>0</v>
      </c>
      <c r="AP7430">
        <f t="shared" si="1226"/>
        <v>0</v>
      </c>
      <c r="AQ7430">
        <f t="shared" si="1227"/>
        <v>0</v>
      </c>
      <c r="AV7430">
        <f t="shared" si="1229"/>
        <v>7427</v>
      </c>
      <c r="AW7430">
        <f t="shared" si="1228"/>
        <v>0</v>
      </c>
    </row>
    <row r="7431" spans="5:49" x14ac:dyDescent="0.25">
      <c r="E7431" s="47">
        <f t="shared" si="1221"/>
        <v>0</v>
      </c>
      <c r="F7431" s="45">
        <f t="shared" si="1222"/>
        <v>0</v>
      </c>
      <c r="G7431" s="45" t="e">
        <f t="shared" si="1223"/>
        <v>#DIV/0!</v>
      </c>
      <c r="H7431" s="45" t="e">
        <f t="shared" si="1224"/>
        <v>#DIV/0!</v>
      </c>
      <c r="AN7431">
        <f t="shared" si="1220"/>
        <v>0</v>
      </c>
      <c r="AO7431">
        <f t="shared" si="1225"/>
        <v>0</v>
      </c>
      <c r="AP7431">
        <f t="shared" si="1226"/>
        <v>0</v>
      </c>
      <c r="AQ7431">
        <f t="shared" si="1227"/>
        <v>0</v>
      </c>
      <c r="AV7431">
        <f t="shared" si="1229"/>
        <v>7428</v>
      </c>
      <c r="AW7431">
        <f t="shared" si="1228"/>
        <v>0</v>
      </c>
    </row>
    <row r="7432" spans="5:49" x14ac:dyDescent="0.25">
      <c r="E7432" s="47">
        <f t="shared" si="1221"/>
        <v>0</v>
      </c>
      <c r="F7432" s="45">
        <f t="shared" si="1222"/>
        <v>0</v>
      </c>
      <c r="G7432" s="45" t="e">
        <f t="shared" si="1223"/>
        <v>#DIV/0!</v>
      </c>
      <c r="H7432" s="45" t="e">
        <f t="shared" si="1224"/>
        <v>#DIV/0!</v>
      </c>
      <c r="AN7432">
        <f t="shared" ref="AN7432:AN7495" si="1230">D7432*(C7432-C7431)*86400*$B$15</f>
        <v>0</v>
      </c>
      <c r="AO7432">
        <f t="shared" si="1225"/>
        <v>0</v>
      </c>
      <c r="AP7432">
        <f t="shared" si="1226"/>
        <v>0</v>
      </c>
      <c r="AQ7432">
        <f t="shared" si="1227"/>
        <v>0</v>
      </c>
      <c r="AV7432">
        <f t="shared" si="1229"/>
        <v>7429</v>
      </c>
      <c r="AW7432">
        <f t="shared" si="1228"/>
        <v>0</v>
      </c>
    </row>
    <row r="7433" spans="5:49" x14ac:dyDescent="0.25">
      <c r="E7433" s="47">
        <f t="shared" si="1221"/>
        <v>0</v>
      </c>
      <c r="F7433" s="45">
        <f t="shared" si="1222"/>
        <v>0</v>
      </c>
      <c r="G7433" s="45" t="e">
        <f t="shared" si="1223"/>
        <v>#DIV/0!</v>
      </c>
      <c r="H7433" s="45" t="e">
        <f t="shared" si="1224"/>
        <v>#DIV/0!</v>
      </c>
      <c r="AN7433">
        <f t="shared" si="1230"/>
        <v>0</v>
      </c>
      <c r="AO7433">
        <f t="shared" si="1225"/>
        <v>0</v>
      </c>
      <c r="AP7433">
        <f t="shared" si="1226"/>
        <v>0</v>
      </c>
      <c r="AQ7433">
        <f t="shared" si="1227"/>
        <v>0</v>
      </c>
      <c r="AV7433">
        <f t="shared" si="1229"/>
        <v>7430</v>
      </c>
      <c r="AW7433">
        <f t="shared" si="1228"/>
        <v>0</v>
      </c>
    </row>
    <row r="7434" spans="5:49" x14ac:dyDescent="0.25">
      <c r="E7434" s="47">
        <f t="shared" si="1221"/>
        <v>0</v>
      </c>
      <c r="F7434" s="45">
        <f t="shared" si="1222"/>
        <v>0</v>
      </c>
      <c r="G7434" s="45" t="e">
        <f t="shared" si="1223"/>
        <v>#DIV/0!</v>
      </c>
      <c r="H7434" s="45" t="e">
        <f t="shared" si="1224"/>
        <v>#DIV/0!</v>
      </c>
      <c r="AN7434">
        <f t="shared" si="1230"/>
        <v>0</v>
      </c>
      <c r="AO7434">
        <f t="shared" si="1225"/>
        <v>0</v>
      </c>
      <c r="AP7434">
        <f t="shared" si="1226"/>
        <v>0</v>
      </c>
      <c r="AQ7434">
        <f t="shared" si="1227"/>
        <v>0</v>
      </c>
      <c r="AV7434">
        <f t="shared" si="1229"/>
        <v>7431</v>
      </c>
      <c r="AW7434">
        <f t="shared" si="1228"/>
        <v>0</v>
      </c>
    </row>
    <row r="7435" spans="5:49" x14ac:dyDescent="0.25">
      <c r="E7435" s="47">
        <f t="shared" si="1221"/>
        <v>0</v>
      </c>
      <c r="F7435" s="45">
        <f t="shared" si="1222"/>
        <v>0</v>
      </c>
      <c r="G7435" s="45" t="e">
        <f t="shared" si="1223"/>
        <v>#DIV/0!</v>
      </c>
      <c r="H7435" s="45" t="e">
        <f t="shared" si="1224"/>
        <v>#DIV/0!</v>
      </c>
      <c r="AN7435">
        <f t="shared" si="1230"/>
        <v>0</v>
      </c>
      <c r="AO7435">
        <f t="shared" si="1225"/>
        <v>0</v>
      </c>
      <c r="AP7435">
        <f t="shared" si="1226"/>
        <v>0</v>
      </c>
      <c r="AQ7435">
        <f t="shared" si="1227"/>
        <v>0</v>
      </c>
      <c r="AV7435">
        <f t="shared" si="1229"/>
        <v>7432</v>
      </c>
      <c r="AW7435">
        <f t="shared" si="1228"/>
        <v>0</v>
      </c>
    </row>
    <row r="7436" spans="5:49" x14ac:dyDescent="0.25">
      <c r="E7436" s="47">
        <f t="shared" si="1221"/>
        <v>0</v>
      </c>
      <c r="F7436" s="45">
        <f t="shared" si="1222"/>
        <v>0</v>
      </c>
      <c r="G7436" s="45" t="e">
        <f t="shared" si="1223"/>
        <v>#DIV/0!</v>
      </c>
      <c r="H7436" s="45" t="e">
        <f t="shared" si="1224"/>
        <v>#DIV/0!</v>
      </c>
      <c r="AN7436">
        <f t="shared" si="1230"/>
        <v>0</v>
      </c>
      <c r="AO7436">
        <f t="shared" si="1225"/>
        <v>0</v>
      </c>
      <c r="AP7436">
        <f t="shared" si="1226"/>
        <v>0</v>
      </c>
      <c r="AQ7436">
        <f t="shared" si="1227"/>
        <v>0</v>
      </c>
      <c r="AV7436">
        <f t="shared" si="1229"/>
        <v>7433</v>
      </c>
      <c r="AW7436">
        <f t="shared" si="1228"/>
        <v>0</v>
      </c>
    </row>
    <row r="7437" spans="5:49" x14ac:dyDescent="0.25">
      <c r="E7437" s="47">
        <f t="shared" si="1221"/>
        <v>0</v>
      </c>
      <c r="F7437" s="45">
        <f t="shared" si="1222"/>
        <v>0</v>
      </c>
      <c r="G7437" s="45" t="e">
        <f t="shared" si="1223"/>
        <v>#DIV/0!</v>
      </c>
      <c r="H7437" s="45" t="e">
        <f t="shared" si="1224"/>
        <v>#DIV/0!</v>
      </c>
      <c r="AN7437">
        <f t="shared" si="1230"/>
        <v>0</v>
      </c>
      <c r="AO7437">
        <f t="shared" si="1225"/>
        <v>0</v>
      </c>
      <c r="AP7437">
        <f t="shared" si="1226"/>
        <v>0</v>
      </c>
      <c r="AQ7437">
        <f t="shared" si="1227"/>
        <v>0</v>
      </c>
      <c r="AV7437">
        <f t="shared" si="1229"/>
        <v>7434</v>
      </c>
      <c r="AW7437">
        <f t="shared" si="1228"/>
        <v>0</v>
      </c>
    </row>
    <row r="7438" spans="5:49" x14ac:dyDescent="0.25">
      <c r="E7438" s="47">
        <f t="shared" si="1221"/>
        <v>0</v>
      </c>
      <c r="F7438" s="45">
        <f t="shared" si="1222"/>
        <v>0</v>
      </c>
      <c r="G7438" s="45" t="e">
        <f t="shared" si="1223"/>
        <v>#DIV/0!</v>
      </c>
      <c r="H7438" s="45" t="e">
        <f t="shared" si="1224"/>
        <v>#DIV/0!</v>
      </c>
      <c r="AN7438">
        <f t="shared" si="1230"/>
        <v>0</v>
      </c>
      <c r="AO7438">
        <f t="shared" si="1225"/>
        <v>0</v>
      </c>
      <c r="AP7438">
        <f t="shared" si="1226"/>
        <v>0</v>
      </c>
      <c r="AQ7438">
        <f t="shared" si="1227"/>
        <v>0</v>
      </c>
      <c r="AV7438">
        <f t="shared" si="1229"/>
        <v>7435</v>
      </c>
      <c r="AW7438">
        <f t="shared" si="1228"/>
        <v>0</v>
      </c>
    </row>
    <row r="7439" spans="5:49" x14ac:dyDescent="0.25">
      <c r="E7439" s="47">
        <f t="shared" si="1221"/>
        <v>0</v>
      </c>
      <c r="F7439" s="45">
        <f t="shared" si="1222"/>
        <v>0</v>
      </c>
      <c r="G7439" s="45" t="e">
        <f t="shared" si="1223"/>
        <v>#DIV/0!</v>
      </c>
      <c r="H7439" s="45" t="e">
        <f t="shared" si="1224"/>
        <v>#DIV/0!</v>
      </c>
      <c r="AN7439">
        <f t="shared" si="1230"/>
        <v>0</v>
      </c>
      <c r="AO7439">
        <f t="shared" si="1225"/>
        <v>0</v>
      </c>
      <c r="AP7439">
        <f t="shared" si="1226"/>
        <v>0</v>
      </c>
      <c r="AQ7439">
        <f t="shared" si="1227"/>
        <v>0</v>
      </c>
      <c r="AV7439">
        <f t="shared" si="1229"/>
        <v>7436</v>
      </c>
      <c r="AW7439">
        <f t="shared" si="1228"/>
        <v>0</v>
      </c>
    </row>
    <row r="7440" spans="5:49" x14ac:dyDescent="0.25">
      <c r="E7440" s="47">
        <f t="shared" si="1221"/>
        <v>0</v>
      </c>
      <c r="F7440" s="45">
        <f t="shared" si="1222"/>
        <v>0</v>
      </c>
      <c r="G7440" s="45" t="e">
        <f t="shared" si="1223"/>
        <v>#DIV/0!</v>
      </c>
      <c r="H7440" s="45" t="e">
        <f t="shared" si="1224"/>
        <v>#DIV/0!</v>
      </c>
      <c r="AN7440">
        <f t="shared" si="1230"/>
        <v>0</v>
      </c>
      <c r="AO7440">
        <f t="shared" si="1225"/>
        <v>0</v>
      </c>
      <c r="AP7440">
        <f t="shared" si="1226"/>
        <v>0</v>
      </c>
      <c r="AQ7440">
        <f t="shared" si="1227"/>
        <v>0</v>
      </c>
      <c r="AV7440">
        <f t="shared" si="1229"/>
        <v>7437</v>
      </c>
      <c r="AW7440">
        <f t="shared" si="1228"/>
        <v>0</v>
      </c>
    </row>
    <row r="7441" spans="5:49" x14ac:dyDescent="0.25">
      <c r="E7441" s="47">
        <f t="shared" si="1221"/>
        <v>0</v>
      </c>
      <c r="F7441" s="45">
        <f t="shared" si="1222"/>
        <v>0</v>
      </c>
      <c r="G7441" s="45" t="e">
        <f t="shared" si="1223"/>
        <v>#DIV/0!</v>
      </c>
      <c r="H7441" s="45" t="e">
        <f t="shared" si="1224"/>
        <v>#DIV/0!</v>
      </c>
      <c r="AN7441">
        <f t="shared" si="1230"/>
        <v>0</v>
      </c>
      <c r="AO7441">
        <f t="shared" si="1225"/>
        <v>0</v>
      </c>
      <c r="AP7441">
        <f t="shared" si="1226"/>
        <v>0</v>
      </c>
      <c r="AQ7441">
        <f t="shared" si="1227"/>
        <v>0</v>
      </c>
      <c r="AV7441">
        <f t="shared" si="1229"/>
        <v>7438</v>
      </c>
      <c r="AW7441">
        <f t="shared" si="1228"/>
        <v>0</v>
      </c>
    </row>
    <row r="7442" spans="5:49" x14ac:dyDescent="0.25">
      <c r="E7442" s="47">
        <f t="shared" si="1221"/>
        <v>0</v>
      </c>
      <c r="F7442" s="45">
        <f t="shared" si="1222"/>
        <v>0</v>
      </c>
      <c r="G7442" s="45" t="e">
        <f t="shared" si="1223"/>
        <v>#DIV/0!</v>
      </c>
      <c r="H7442" s="45" t="e">
        <f t="shared" si="1224"/>
        <v>#DIV/0!</v>
      </c>
      <c r="AN7442">
        <f t="shared" si="1230"/>
        <v>0</v>
      </c>
      <c r="AO7442">
        <f t="shared" si="1225"/>
        <v>0</v>
      </c>
      <c r="AP7442">
        <f t="shared" si="1226"/>
        <v>0</v>
      </c>
      <c r="AQ7442">
        <f t="shared" si="1227"/>
        <v>0</v>
      </c>
      <c r="AV7442">
        <f t="shared" si="1229"/>
        <v>7439</v>
      </c>
      <c r="AW7442">
        <f t="shared" si="1228"/>
        <v>0</v>
      </c>
    </row>
    <row r="7443" spans="5:49" x14ac:dyDescent="0.25">
      <c r="E7443" s="47">
        <f t="shared" si="1221"/>
        <v>0</v>
      </c>
      <c r="F7443" s="45">
        <f t="shared" si="1222"/>
        <v>0</v>
      </c>
      <c r="G7443" s="45" t="e">
        <f t="shared" si="1223"/>
        <v>#DIV/0!</v>
      </c>
      <c r="H7443" s="45" t="e">
        <f t="shared" si="1224"/>
        <v>#DIV/0!</v>
      </c>
      <c r="AN7443">
        <f t="shared" si="1230"/>
        <v>0</v>
      </c>
      <c r="AO7443">
        <f t="shared" si="1225"/>
        <v>0</v>
      </c>
      <c r="AP7443">
        <f t="shared" si="1226"/>
        <v>0</v>
      </c>
      <c r="AQ7443">
        <f t="shared" si="1227"/>
        <v>0</v>
      </c>
      <c r="AV7443">
        <f t="shared" si="1229"/>
        <v>7440</v>
      </c>
      <c r="AW7443">
        <f t="shared" si="1228"/>
        <v>0</v>
      </c>
    </row>
    <row r="7444" spans="5:49" x14ac:dyDescent="0.25">
      <c r="E7444" s="47">
        <f t="shared" si="1221"/>
        <v>0</v>
      </c>
      <c r="F7444" s="45">
        <f t="shared" si="1222"/>
        <v>0</v>
      </c>
      <c r="G7444" s="45" t="e">
        <f t="shared" si="1223"/>
        <v>#DIV/0!</v>
      </c>
      <c r="H7444" s="45" t="e">
        <f t="shared" si="1224"/>
        <v>#DIV/0!</v>
      </c>
      <c r="AN7444">
        <f t="shared" si="1230"/>
        <v>0</v>
      </c>
      <c r="AO7444">
        <f t="shared" si="1225"/>
        <v>0</v>
      </c>
      <c r="AP7444">
        <f t="shared" si="1226"/>
        <v>0</v>
      </c>
      <c r="AQ7444">
        <f t="shared" si="1227"/>
        <v>0</v>
      </c>
      <c r="AV7444">
        <f t="shared" si="1229"/>
        <v>7441</v>
      </c>
      <c r="AW7444">
        <f t="shared" si="1228"/>
        <v>0</v>
      </c>
    </row>
    <row r="7445" spans="5:49" x14ac:dyDescent="0.25">
      <c r="E7445" s="47">
        <f t="shared" si="1221"/>
        <v>0</v>
      </c>
      <c r="F7445" s="45">
        <f t="shared" si="1222"/>
        <v>0</v>
      </c>
      <c r="G7445" s="45" t="e">
        <f t="shared" si="1223"/>
        <v>#DIV/0!</v>
      </c>
      <c r="H7445" s="45" t="e">
        <f t="shared" si="1224"/>
        <v>#DIV/0!</v>
      </c>
      <c r="AN7445">
        <f t="shared" si="1230"/>
        <v>0</v>
      </c>
      <c r="AO7445">
        <f t="shared" si="1225"/>
        <v>0</v>
      </c>
      <c r="AP7445">
        <f t="shared" si="1226"/>
        <v>0</v>
      </c>
      <c r="AQ7445">
        <f t="shared" si="1227"/>
        <v>0</v>
      </c>
      <c r="AV7445">
        <f t="shared" si="1229"/>
        <v>7442</v>
      </c>
      <c r="AW7445">
        <f t="shared" si="1228"/>
        <v>0</v>
      </c>
    </row>
    <row r="7446" spans="5:49" x14ac:dyDescent="0.25">
      <c r="E7446" s="47">
        <f t="shared" si="1221"/>
        <v>0</v>
      </c>
      <c r="F7446" s="45">
        <f t="shared" si="1222"/>
        <v>0</v>
      </c>
      <c r="G7446" s="45" t="e">
        <f t="shared" si="1223"/>
        <v>#DIV/0!</v>
      </c>
      <c r="H7446" s="45" t="e">
        <f t="shared" si="1224"/>
        <v>#DIV/0!</v>
      </c>
      <c r="AN7446">
        <f t="shared" si="1230"/>
        <v>0</v>
      </c>
      <c r="AO7446">
        <f t="shared" si="1225"/>
        <v>0</v>
      </c>
      <c r="AP7446">
        <f t="shared" si="1226"/>
        <v>0</v>
      </c>
      <c r="AQ7446">
        <f t="shared" si="1227"/>
        <v>0</v>
      </c>
      <c r="AV7446">
        <f t="shared" si="1229"/>
        <v>7443</v>
      </c>
      <c r="AW7446">
        <f t="shared" si="1228"/>
        <v>0</v>
      </c>
    </row>
    <row r="7447" spans="5:49" x14ac:dyDescent="0.25">
      <c r="E7447" s="47">
        <f t="shared" si="1221"/>
        <v>0</v>
      </c>
      <c r="F7447" s="45">
        <f t="shared" si="1222"/>
        <v>0</v>
      </c>
      <c r="G7447" s="45" t="e">
        <f t="shared" si="1223"/>
        <v>#DIV/0!</v>
      </c>
      <c r="H7447" s="45" t="e">
        <f t="shared" si="1224"/>
        <v>#DIV/0!</v>
      </c>
      <c r="AN7447">
        <f t="shared" si="1230"/>
        <v>0</v>
      </c>
      <c r="AO7447">
        <f t="shared" si="1225"/>
        <v>0</v>
      </c>
      <c r="AP7447">
        <f t="shared" si="1226"/>
        <v>0</v>
      </c>
      <c r="AQ7447">
        <f t="shared" si="1227"/>
        <v>0</v>
      </c>
      <c r="AV7447">
        <f t="shared" si="1229"/>
        <v>7444</v>
      </c>
      <c r="AW7447">
        <f t="shared" si="1228"/>
        <v>0</v>
      </c>
    </row>
    <row r="7448" spans="5:49" x14ac:dyDescent="0.25">
      <c r="E7448" s="47">
        <f t="shared" si="1221"/>
        <v>0</v>
      </c>
      <c r="F7448" s="45">
        <f t="shared" si="1222"/>
        <v>0</v>
      </c>
      <c r="G7448" s="45" t="e">
        <f t="shared" si="1223"/>
        <v>#DIV/0!</v>
      </c>
      <c r="H7448" s="45" t="e">
        <f t="shared" si="1224"/>
        <v>#DIV/0!</v>
      </c>
      <c r="AN7448">
        <f t="shared" si="1230"/>
        <v>0</v>
      </c>
      <c r="AO7448">
        <f t="shared" si="1225"/>
        <v>0</v>
      </c>
      <c r="AP7448">
        <f t="shared" si="1226"/>
        <v>0</v>
      </c>
      <c r="AQ7448">
        <f t="shared" si="1227"/>
        <v>0</v>
      </c>
      <c r="AV7448">
        <f t="shared" si="1229"/>
        <v>7445</v>
      </c>
      <c r="AW7448">
        <f t="shared" si="1228"/>
        <v>0</v>
      </c>
    </row>
    <row r="7449" spans="5:49" x14ac:dyDescent="0.25">
      <c r="E7449" s="47">
        <f t="shared" si="1221"/>
        <v>0</v>
      </c>
      <c r="F7449" s="45">
        <f t="shared" si="1222"/>
        <v>0</v>
      </c>
      <c r="G7449" s="45" t="e">
        <f t="shared" si="1223"/>
        <v>#DIV/0!</v>
      </c>
      <c r="H7449" s="45" t="e">
        <f t="shared" si="1224"/>
        <v>#DIV/0!</v>
      </c>
      <c r="AN7449">
        <f t="shared" si="1230"/>
        <v>0</v>
      </c>
      <c r="AO7449">
        <f t="shared" si="1225"/>
        <v>0</v>
      </c>
      <c r="AP7449">
        <f t="shared" si="1226"/>
        <v>0</v>
      </c>
      <c r="AQ7449">
        <f t="shared" si="1227"/>
        <v>0</v>
      </c>
      <c r="AV7449">
        <f t="shared" si="1229"/>
        <v>7446</v>
      </c>
      <c r="AW7449">
        <f t="shared" si="1228"/>
        <v>0</v>
      </c>
    </row>
    <row r="7450" spans="5:49" x14ac:dyDescent="0.25">
      <c r="E7450" s="47">
        <f t="shared" si="1221"/>
        <v>0</v>
      </c>
      <c r="F7450" s="45">
        <f t="shared" si="1222"/>
        <v>0</v>
      </c>
      <c r="G7450" s="45" t="e">
        <f t="shared" si="1223"/>
        <v>#DIV/0!</v>
      </c>
      <c r="H7450" s="45" t="e">
        <f t="shared" si="1224"/>
        <v>#DIV/0!</v>
      </c>
      <c r="AN7450">
        <f t="shared" si="1230"/>
        <v>0</v>
      </c>
      <c r="AO7450">
        <f t="shared" si="1225"/>
        <v>0</v>
      </c>
      <c r="AP7450">
        <f t="shared" si="1226"/>
        <v>0</v>
      </c>
      <c r="AQ7450">
        <f t="shared" si="1227"/>
        <v>0</v>
      </c>
      <c r="AV7450">
        <f t="shared" si="1229"/>
        <v>7447</v>
      </c>
      <c r="AW7450">
        <f t="shared" si="1228"/>
        <v>0</v>
      </c>
    </row>
    <row r="7451" spans="5:49" x14ac:dyDescent="0.25">
      <c r="E7451" s="47">
        <f t="shared" si="1221"/>
        <v>0</v>
      </c>
      <c r="F7451" s="45">
        <f t="shared" si="1222"/>
        <v>0</v>
      </c>
      <c r="G7451" s="45" t="e">
        <f t="shared" si="1223"/>
        <v>#DIV/0!</v>
      </c>
      <c r="H7451" s="45" t="e">
        <f t="shared" si="1224"/>
        <v>#DIV/0!</v>
      </c>
      <c r="AN7451">
        <f t="shared" si="1230"/>
        <v>0</v>
      </c>
      <c r="AO7451">
        <f t="shared" si="1225"/>
        <v>0</v>
      </c>
      <c r="AP7451">
        <f t="shared" si="1226"/>
        <v>0</v>
      </c>
      <c r="AQ7451">
        <f t="shared" si="1227"/>
        <v>0</v>
      </c>
      <c r="AV7451">
        <f t="shared" si="1229"/>
        <v>7448</v>
      </c>
      <c r="AW7451">
        <f t="shared" si="1228"/>
        <v>0</v>
      </c>
    </row>
    <row r="7452" spans="5:49" x14ac:dyDescent="0.25">
      <c r="E7452" s="47">
        <f t="shared" si="1221"/>
        <v>0</v>
      </c>
      <c r="F7452" s="45">
        <f t="shared" si="1222"/>
        <v>0</v>
      </c>
      <c r="G7452" s="45" t="e">
        <f t="shared" si="1223"/>
        <v>#DIV/0!</v>
      </c>
      <c r="H7452" s="45" t="e">
        <f t="shared" si="1224"/>
        <v>#DIV/0!</v>
      </c>
      <c r="AN7452">
        <f t="shared" si="1230"/>
        <v>0</v>
      </c>
      <c r="AO7452">
        <f t="shared" si="1225"/>
        <v>0</v>
      </c>
      <c r="AP7452">
        <f t="shared" si="1226"/>
        <v>0</v>
      </c>
      <c r="AQ7452">
        <f t="shared" si="1227"/>
        <v>0</v>
      </c>
      <c r="AV7452">
        <f t="shared" si="1229"/>
        <v>7449</v>
      </c>
      <c r="AW7452">
        <f t="shared" si="1228"/>
        <v>0</v>
      </c>
    </row>
    <row r="7453" spans="5:49" x14ac:dyDescent="0.25">
      <c r="E7453" s="47">
        <f t="shared" si="1221"/>
        <v>0</v>
      </c>
      <c r="F7453" s="45">
        <f t="shared" si="1222"/>
        <v>0</v>
      </c>
      <c r="G7453" s="45" t="e">
        <f t="shared" si="1223"/>
        <v>#DIV/0!</v>
      </c>
      <c r="H7453" s="45" t="e">
        <f t="shared" si="1224"/>
        <v>#DIV/0!</v>
      </c>
      <c r="AN7453">
        <f t="shared" si="1230"/>
        <v>0</v>
      </c>
      <c r="AO7453">
        <f t="shared" si="1225"/>
        <v>0</v>
      </c>
      <c r="AP7453">
        <f t="shared" si="1226"/>
        <v>0</v>
      </c>
      <c r="AQ7453">
        <f t="shared" si="1227"/>
        <v>0</v>
      </c>
      <c r="AV7453">
        <f t="shared" si="1229"/>
        <v>7450</v>
      </c>
      <c r="AW7453">
        <f t="shared" si="1228"/>
        <v>0</v>
      </c>
    </row>
    <row r="7454" spans="5:49" x14ac:dyDescent="0.25">
      <c r="E7454" s="47">
        <f t="shared" si="1221"/>
        <v>0</v>
      </c>
      <c r="F7454" s="45">
        <f t="shared" si="1222"/>
        <v>0</v>
      </c>
      <c r="G7454" s="45" t="e">
        <f t="shared" si="1223"/>
        <v>#DIV/0!</v>
      </c>
      <c r="H7454" s="45" t="e">
        <f t="shared" si="1224"/>
        <v>#DIV/0!</v>
      </c>
      <c r="AN7454">
        <f t="shared" si="1230"/>
        <v>0</v>
      </c>
      <c r="AO7454">
        <f t="shared" si="1225"/>
        <v>0</v>
      </c>
      <c r="AP7454">
        <f t="shared" si="1226"/>
        <v>0</v>
      </c>
      <c r="AQ7454">
        <f t="shared" si="1227"/>
        <v>0</v>
      </c>
      <c r="AV7454">
        <f t="shared" si="1229"/>
        <v>7451</v>
      </c>
      <c r="AW7454">
        <f t="shared" si="1228"/>
        <v>0</v>
      </c>
    </row>
    <row r="7455" spans="5:49" x14ac:dyDescent="0.25">
      <c r="E7455" s="47">
        <f t="shared" si="1221"/>
        <v>0</v>
      </c>
      <c r="F7455" s="45">
        <f t="shared" si="1222"/>
        <v>0</v>
      </c>
      <c r="G7455" s="45" t="e">
        <f t="shared" si="1223"/>
        <v>#DIV/0!</v>
      </c>
      <c r="H7455" s="45" t="e">
        <f t="shared" si="1224"/>
        <v>#DIV/0!</v>
      </c>
      <c r="AN7455">
        <f t="shared" si="1230"/>
        <v>0</v>
      </c>
      <c r="AO7455">
        <f t="shared" si="1225"/>
        <v>0</v>
      </c>
      <c r="AP7455">
        <f t="shared" si="1226"/>
        <v>0</v>
      </c>
      <c r="AQ7455">
        <f t="shared" si="1227"/>
        <v>0</v>
      </c>
      <c r="AV7455">
        <f t="shared" si="1229"/>
        <v>7452</v>
      </c>
      <c r="AW7455">
        <f t="shared" si="1228"/>
        <v>0</v>
      </c>
    </row>
    <row r="7456" spans="5:49" x14ac:dyDescent="0.25">
      <c r="E7456" s="47">
        <f t="shared" si="1221"/>
        <v>0</v>
      </c>
      <c r="F7456" s="45">
        <f t="shared" si="1222"/>
        <v>0</v>
      </c>
      <c r="G7456" s="45" t="e">
        <f t="shared" si="1223"/>
        <v>#DIV/0!</v>
      </c>
      <c r="H7456" s="45" t="e">
        <f t="shared" si="1224"/>
        <v>#DIV/0!</v>
      </c>
      <c r="AN7456">
        <f t="shared" si="1230"/>
        <v>0</v>
      </c>
      <c r="AO7456">
        <f t="shared" si="1225"/>
        <v>0</v>
      </c>
      <c r="AP7456">
        <f t="shared" si="1226"/>
        <v>0</v>
      </c>
      <c r="AQ7456">
        <f t="shared" si="1227"/>
        <v>0</v>
      </c>
      <c r="AV7456">
        <f t="shared" si="1229"/>
        <v>7453</v>
      </c>
      <c r="AW7456">
        <f t="shared" si="1228"/>
        <v>0</v>
      </c>
    </row>
    <row r="7457" spans="5:49" x14ac:dyDescent="0.25">
      <c r="E7457" s="47">
        <f t="shared" si="1221"/>
        <v>0</v>
      </c>
      <c r="F7457" s="45">
        <f t="shared" si="1222"/>
        <v>0</v>
      </c>
      <c r="G7457" s="45" t="e">
        <f t="shared" si="1223"/>
        <v>#DIV/0!</v>
      </c>
      <c r="H7457" s="45" t="e">
        <f t="shared" si="1224"/>
        <v>#DIV/0!</v>
      </c>
      <c r="AN7457">
        <f t="shared" si="1230"/>
        <v>0</v>
      </c>
      <c r="AO7457">
        <f t="shared" si="1225"/>
        <v>0</v>
      </c>
      <c r="AP7457">
        <f t="shared" si="1226"/>
        <v>0</v>
      </c>
      <c r="AQ7457">
        <f t="shared" si="1227"/>
        <v>0</v>
      </c>
      <c r="AV7457">
        <f t="shared" si="1229"/>
        <v>7454</v>
      </c>
      <c r="AW7457">
        <f t="shared" si="1228"/>
        <v>0</v>
      </c>
    </row>
    <row r="7458" spans="5:49" x14ac:dyDescent="0.25">
      <c r="E7458" s="47">
        <f t="shared" si="1221"/>
        <v>0</v>
      </c>
      <c r="F7458" s="45">
        <f t="shared" si="1222"/>
        <v>0</v>
      </c>
      <c r="G7458" s="45" t="e">
        <f t="shared" si="1223"/>
        <v>#DIV/0!</v>
      </c>
      <c r="H7458" s="45" t="e">
        <f t="shared" si="1224"/>
        <v>#DIV/0!</v>
      </c>
      <c r="AN7458">
        <f t="shared" si="1230"/>
        <v>0</v>
      </c>
      <c r="AO7458">
        <f t="shared" si="1225"/>
        <v>0</v>
      </c>
      <c r="AP7458">
        <f t="shared" si="1226"/>
        <v>0</v>
      </c>
      <c r="AQ7458">
        <f t="shared" si="1227"/>
        <v>0</v>
      </c>
      <c r="AV7458">
        <f t="shared" si="1229"/>
        <v>7455</v>
      </c>
      <c r="AW7458">
        <f t="shared" si="1228"/>
        <v>0</v>
      </c>
    </row>
    <row r="7459" spans="5:49" x14ac:dyDescent="0.25">
      <c r="E7459" s="47">
        <f t="shared" si="1221"/>
        <v>0</v>
      </c>
      <c r="F7459" s="45">
        <f t="shared" si="1222"/>
        <v>0</v>
      </c>
      <c r="G7459" s="45" t="e">
        <f t="shared" si="1223"/>
        <v>#DIV/0!</v>
      </c>
      <c r="H7459" s="45" t="e">
        <f t="shared" si="1224"/>
        <v>#DIV/0!</v>
      </c>
      <c r="AN7459">
        <f t="shared" si="1230"/>
        <v>0</v>
      </c>
      <c r="AO7459">
        <f t="shared" si="1225"/>
        <v>0</v>
      </c>
      <c r="AP7459">
        <f t="shared" si="1226"/>
        <v>0</v>
      </c>
      <c r="AQ7459">
        <f t="shared" si="1227"/>
        <v>0</v>
      </c>
      <c r="AV7459">
        <f t="shared" si="1229"/>
        <v>7456</v>
      </c>
      <c r="AW7459">
        <f t="shared" si="1228"/>
        <v>0</v>
      </c>
    </row>
    <row r="7460" spans="5:49" x14ac:dyDescent="0.25">
      <c r="E7460" s="47">
        <f t="shared" si="1221"/>
        <v>0</v>
      </c>
      <c r="F7460" s="45">
        <f t="shared" si="1222"/>
        <v>0</v>
      </c>
      <c r="G7460" s="45" t="e">
        <f t="shared" si="1223"/>
        <v>#DIV/0!</v>
      </c>
      <c r="H7460" s="45" t="e">
        <f t="shared" si="1224"/>
        <v>#DIV/0!</v>
      </c>
      <c r="AN7460">
        <f t="shared" si="1230"/>
        <v>0</v>
      </c>
      <c r="AO7460">
        <f t="shared" si="1225"/>
        <v>0</v>
      </c>
      <c r="AP7460">
        <f t="shared" si="1226"/>
        <v>0</v>
      </c>
      <c r="AQ7460">
        <f t="shared" si="1227"/>
        <v>0</v>
      </c>
      <c r="AV7460">
        <f t="shared" si="1229"/>
        <v>7457</v>
      </c>
      <c r="AW7460">
        <f t="shared" si="1228"/>
        <v>0</v>
      </c>
    </row>
    <row r="7461" spans="5:49" x14ac:dyDescent="0.25">
      <c r="E7461" s="47">
        <f t="shared" si="1221"/>
        <v>0</v>
      </c>
      <c r="F7461" s="45">
        <f t="shared" si="1222"/>
        <v>0</v>
      </c>
      <c r="G7461" s="45" t="e">
        <f t="shared" si="1223"/>
        <v>#DIV/0!</v>
      </c>
      <c r="H7461" s="45" t="e">
        <f t="shared" si="1224"/>
        <v>#DIV/0!</v>
      </c>
      <c r="AN7461">
        <f t="shared" si="1230"/>
        <v>0</v>
      </c>
      <c r="AO7461">
        <f t="shared" si="1225"/>
        <v>0</v>
      </c>
      <c r="AP7461">
        <f t="shared" si="1226"/>
        <v>0</v>
      </c>
      <c r="AQ7461">
        <f t="shared" si="1227"/>
        <v>0</v>
      </c>
      <c r="AV7461">
        <f t="shared" si="1229"/>
        <v>7458</v>
      </c>
      <c r="AW7461">
        <f t="shared" si="1228"/>
        <v>0</v>
      </c>
    </row>
    <row r="7462" spans="5:49" x14ac:dyDescent="0.25">
      <c r="E7462" s="47">
        <f t="shared" si="1221"/>
        <v>0</v>
      </c>
      <c r="F7462" s="45">
        <f t="shared" si="1222"/>
        <v>0</v>
      </c>
      <c r="G7462" s="45" t="e">
        <f t="shared" si="1223"/>
        <v>#DIV/0!</v>
      </c>
      <c r="H7462" s="45" t="e">
        <f t="shared" si="1224"/>
        <v>#DIV/0!</v>
      </c>
      <c r="AN7462">
        <f t="shared" si="1230"/>
        <v>0</v>
      </c>
      <c r="AO7462">
        <f t="shared" si="1225"/>
        <v>0</v>
      </c>
      <c r="AP7462">
        <f t="shared" si="1226"/>
        <v>0</v>
      </c>
      <c r="AQ7462">
        <f t="shared" si="1227"/>
        <v>0</v>
      </c>
      <c r="AV7462">
        <f t="shared" si="1229"/>
        <v>7459</v>
      </c>
      <c r="AW7462">
        <f t="shared" si="1228"/>
        <v>0</v>
      </c>
    </row>
    <row r="7463" spans="5:49" x14ac:dyDescent="0.25">
      <c r="E7463" s="47">
        <f t="shared" si="1221"/>
        <v>0</v>
      </c>
      <c r="F7463" s="45">
        <f t="shared" si="1222"/>
        <v>0</v>
      </c>
      <c r="G7463" s="45" t="e">
        <f t="shared" si="1223"/>
        <v>#DIV/0!</v>
      </c>
      <c r="H7463" s="45" t="e">
        <f t="shared" si="1224"/>
        <v>#DIV/0!</v>
      </c>
      <c r="AN7463">
        <f t="shared" si="1230"/>
        <v>0</v>
      </c>
      <c r="AO7463">
        <f t="shared" si="1225"/>
        <v>0</v>
      </c>
      <c r="AP7463">
        <f t="shared" si="1226"/>
        <v>0</v>
      </c>
      <c r="AQ7463">
        <f t="shared" si="1227"/>
        <v>0</v>
      </c>
      <c r="AV7463">
        <f t="shared" si="1229"/>
        <v>7460</v>
      </c>
      <c r="AW7463">
        <f t="shared" si="1228"/>
        <v>0</v>
      </c>
    </row>
    <row r="7464" spans="5:49" x14ac:dyDescent="0.25">
      <c r="E7464" s="47">
        <f t="shared" si="1221"/>
        <v>0</v>
      </c>
      <c r="F7464" s="45">
        <f t="shared" si="1222"/>
        <v>0</v>
      </c>
      <c r="G7464" s="45" t="e">
        <f t="shared" si="1223"/>
        <v>#DIV/0!</v>
      </c>
      <c r="H7464" s="45" t="e">
        <f t="shared" si="1224"/>
        <v>#DIV/0!</v>
      </c>
      <c r="AN7464">
        <f t="shared" si="1230"/>
        <v>0</v>
      </c>
      <c r="AO7464">
        <f t="shared" si="1225"/>
        <v>0</v>
      </c>
      <c r="AP7464">
        <f t="shared" si="1226"/>
        <v>0</v>
      </c>
      <c r="AQ7464">
        <f t="shared" si="1227"/>
        <v>0</v>
      </c>
      <c r="AV7464">
        <f t="shared" si="1229"/>
        <v>7461</v>
      </c>
      <c r="AW7464">
        <f t="shared" si="1228"/>
        <v>0</v>
      </c>
    </row>
    <row r="7465" spans="5:49" x14ac:dyDescent="0.25">
      <c r="E7465" s="47">
        <f t="shared" si="1221"/>
        <v>0</v>
      </c>
      <c r="F7465" s="45">
        <f t="shared" si="1222"/>
        <v>0</v>
      </c>
      <c r="G7465" s="45" t="e">
        <f t="shared" si="1223"/>
        <v>#DIV/0!</v>
      </c>
      <c r="H7465" s="45" t="e">
        <f t="shared" si="1224"/>
        <v>#DIV/0!</v>
      </c>
      <c r="AN7465">
        <f t="shared" si="1230"/>
        <v>0</v>
      </c>
      <c r="AO7465">
        <f t="shared" si="1225"/>
        <v>0</v>
      </c>
      <c r="AP7465">
        <f t="shared" si="1226"/>
        <v>0</v>
      </c>
      <c r="AQ7465">
        <f t="shared" si="1227"/>
        <v>0</v>
      </c>
      <c r="AV7465">
        <f t="shared" si="1229"/>
        <v>7462</v>
      </c>
      <c r="AW7465">
        <f t="shared" si="1228"/>
        <v>0</v>
      </c>
    </row>
    <row r="7466" spans="5:49" x14ac:dyDescent="0.25">
      <c r="E7466" s="47">
        <f t="shared" si="1221"/>
        <v>0</v>
      </c>
      <c r="F7466" s="45">
        <f t="shared" si="1222"/>
        <v>0</v>
      </c>
      <c r="G7466" s="45" t="e">
        <f t="shared" si="1223"/>
        <v>#DIV/0!</v>
      </c>
      <c r="H7466" s="45" t="e">
        <f t="shared" si="1224"/>
        <v>#DIV/0!</v>
      </c>
      <c r="AN7466">
        <f t="shared" si="1230"/>
        <v>0</v>
      </c>
      <c r="AO7466">
        <f t="shared" si="1225"/>
        <v>0</v>
      </c>
      <c r="AP7466">
        <f t="shared" si="1226"/>
        <v>0</v>
      </c>
      <c r="AQ7466">
        <f t="shared" si="1227"/>
        <v>0</v>
      </c>
      <c r="AV7466">
        <f t="shared" si="1229"/>
        <v>7463</v>
      </c>
      <c r="AW7466">
        <f t="shared" si="1228"/>
        <v>0</v>
      </c>
    </row>
    <row r="7467" spans="5:49" x14ac:dyDescent="0.25">
      <c r="E7467" s="47">
        <f t="shared" si="1221"/>
        <v>0</v>
      </c>
      <c r="F7467" s="45">
        <f t="shared" si="1222"/>
        <v>0</v>
      </c>
      <c r="G7467" s="45" t="e">
        <f t="shared" si="1223"/>
        <v>#DIV/0!</v>
      </c>
      <c r="H7467" s="45" t="e">
        <f t="shared" si="1224"/>
        <v>#DIV/0!</v>
      </c>
      <c r="AN7467">
        <f t="shared" si="1230"/>
        <v>0</v>
      </c>
      <c r="AO7467">
        <f t="shared" si="1225"/>
        <v>0</v>
      </c>
      <c r="AP7467">
        <f t="shared" si="1226"/>
        <v>0</v>
      </c>
      <c r="AQ7467">
        <f t="shared" si="1227"/>
        <v>0</v>
      </c>
      <c r="AV7467">
        <f t="shared" si="1229"/>
        <v>7464</v>
      </c>
      <c r="AW7467">
        <f t="shared" si="1228"/>
        <v>0</v>
      </c>
    </row>
    <row r="7468" spans="5:49" x14ac:dyDescent="0.25">
      <c r="E7468" s="47">
        <f t="shared" si="1221"/>
        <v>0</v>
      </c>
      <c r="F7468" s="45">
        <f t="shared" si="1222"/>
        <v>0</v>
      </c>
      <c r="G7468" s="45" t="e">
        <f t="shared" si="1223"/>
        <v>#DIV/0!</v>
      </c>
      <c r="H7468" s="45" t="e">
        <f t="shared" si="1224"/>
        <v>#DIV/0!</v>
      </c>
      <c r="AN7468">
        <f t="shared" si="1230"/>
        <v>0</v>
      </c>
      <c r="AO7468">
        <f t="shared" si="1225"/>
        <v>0</v>
      </c>
      <c r="AP7468">
        <f t="shared" si="1226"/>
        <v>0</v>
      </c>
      <c r="AQ7468">
        <f t="shared" si="1227"/>
        <v>0</v>
      </c>
      <c r="AV7468">
        <f t="shared" si="1229"/>
        <v>7465</v>
      </c>
      <c r="AW7468">
        <f t="shared" si="1228"/>
        <v>0</v>
      </c>
    </row>
    <row r="7469" spans="5:49" x14ac:dyDescent="0.25">
      <c r="E7469" s="47">
        <f t="shared" si="1221"/>
        <v>0</v>
      </c>
      <c r="F7469" s="45">
        <f t="shared" si="1222"/>
        <v>0</v>
      </c>
      <c r="G7469" s="45" t="e">
        <f t="shared" si="1223"/>
        <v>#DIV/0!</v>
      </c>
      <c r="H7469" s="45" t="e">
        <f t="shared" si="1224"/>
        <v>#DIV/0!</v>
      </c>
      <c r="AN7469">
        <f t="shared" si="1230"/>
        <v>0</v>
      </c>
      <c r="AO7469">
        <f t="shared" si="1225"/>
        <v>0</v>
      </c>
      <c r="AP7469">
        <f t="shared" si="1226"/>
        <v>0</v>
      </c>
      <c r="AQ7469">
        <f t="shared" si="1227"/>
        <v>0</v>
      </c>
      <c r="AV7469">
        <f t="shared" si="1229"/>
        <v>7466</v>
      </c>
      <c r="AW7469">
        <f t="shared" si="1228"/>
        <v>0</v>
      </c>
    </row>
    <row r="7470" spans="5:49" x14ac:dyDescent="0.25">
      <c r="E7470" s="47">
        <f t="shared" si="1221"/>
        <v>0</v>
      </c>
      <c r="F7470" s="45">
        <f t="shared" si="1222"/>
        <v>0</v>
      </c>
      <c r="G7470" s="45" t="e">
        <f t="shared" si="1223"/>
        <v>#DIV/0!</v>
      </c>
      <c r="H7470" s="45" t="e">
        <f t="shared" si="1224"/>
        <v>#DIV/0!</v>
      </c>
      <c r="AN7470">
        <f t="shared" si="1230"/>
        <v>0</v>
      </c>
      <c r="AO7470">
        <f t="shared" si="1225"/>
        <v>0</v>
      </c>
      <c r="AP7470">
        <f t="shared" si="1226"/>
        <v>0</v>
      </c>
      <c r="AQ7470">
        <f t="shared" si="1227"/>
        <v>0</v>
      </c>
      <c r="AV7470">
        <f t="shared" si="1229"/>
        <v>7467</v>
      </c>
      <c r="AW7470">
        <f t="shared" si="1228"/>
        <v>0</v>
      </c>
    </row>
    <row r="7471" spans="5:49" x14ac:dyDescent="0.25">
      <c r="E7471" s="47">
        <f t="shared" si="1221"/>
        <v>0</v>
      </c>
      <c r="F7471" s="45">
        <f t="shared" si="1222"/>
        <v>0</v>
      </c>
      <c r="G7471" s="45" t="e">
        <f t="shared" si="1223"/>
        <v>#DIV/0!</v>
      </c>
      <c r="H7471" s="45" t="e">
        <f t="shared" si="1224"/>
        <v>#DIV/0!</v>
      </c>
      <c r="AN7471">
        <f t="shared" si="1230"/>
        <v>0</v>
      </c>
      <c r="AO7471">
        <f t="shared" si="1225"/>
        <v>0</v>
      </c>
      <c r="AP7471">
        <f t="shared" si="1226"/>
        <v>0</v>
      </c>
      <c r="AQ7471">
        <f t="shared" si="1227"/>
        <v>0</v>
      </c>
      <c r="AV7471">
        <f t="shared" si="1229"/>
        <v>7468</v>
      </c>
      <c r="AW7471">
        <f t="shared" si="1228"/>
        <v>0</v>
      </c>
    </row>
    <row r="7472" spans="5:49" x14ac:dyDescent="0.25">
      <c r="E7472" s="47">
        <f t="shared" si="1221"/>
        <v>0</v>
      </c>
      <c r="F7472" s="45">
        <f t="shared" si="1222"/>
        <v>0</v>
      </c>
      <c r="G7472" s="45" t="e">
        <f t="shared" si="1223"/>
        <v>#DIV/0!</v>
      </c>
      <c r="H7472" s="45" t="e">
        <f t="shared" si="1224"/>
        <v>#DIV/0!</v>
      </c>
      <c r="AN7472">
        <f t="shared" si="1230"/>
        <v>0</v>
      </c>
      <c r="AO7472">
        <f t="shared" si="1225"/>
        <v>0</v>
      </c>
      <c r="AP7472">
        <f t="shared" si="1226"/>
        <v>0</v>
      </c>
      <c r="AQ7472">
        <f t="shared" si="1227"/>
        <v>0</v>
      </c>
      <c r="AV7472">
        <f t="shared" si="1229"/>
        <v>7469</v>
      </c>
      <c r="AW7472">
        <f t="shared" si="1228"/>
        <v>0</v>
      </c>
    </row>
    <row r="7473" spans="5:49" x14ac:dyDescent="0.25">
      <c r="E7473" s="47">
        <f t="shared" si="1221"/>
        <v>0</v>
      </c>
      <c r="F7473" s="45">
        <f t="shared" si="1222"/>
        <v>0</v>
      </c>
      <c r="G7473" s="45" t="e">
        <f t="shared" si="1223"/>
        <v>#DIV/0!</v>
      </c>
      <c r="H7473" s="45" t="e">
        <f t="shared" si="1224"/>
        <v>#DIV/0!</v>
      </c>
      <c r="AN7473">
        <f t="shared" si="1230"/>
        <v>0</v>
      </c>
      <c r="AO7473">
        <f t="shared" si="1225"/>
        <v>0</v>
      </c>
      <c r="AP7473">
        <f t="shared" si="1226"/>
        <v>0</v>
      </c>
      <c r="AQ7473">
        <f t="shared" si="1227"/>
        <v>0</v>
      </c>
      <c r="AV7473">
        <f t="shared" si="1229"/>
        <v>7470</v>
      </c>
      <c r="AW7473">
        <f t="shared" si="1228"/>
        <v>0</v>
      </c>
    </row>
    <row r="7474" spans="5:49" x14ac:dyDescent="0.25">
      <c r="E7474" s="47">
        <f t="shared" si="1221"/>
        <v>0</v>
      </c>
      <c r="F7474" s="45">
        <f t="shared" si="1222"/>
        <v>0</v>
      </c>
      <c r="G7474" s="45" t="e">
        <f t="shared" si="1223"/>
        <v>#DIV/0!</v>
      </c>
      <c r="H7474" s="45" t="e">
        <f t="shared" si="1224"/>
        <v>#DIV/0!</v>
      </c>
      <c r="AN7474">
        <f t="shared" si="1230"/>
        <v>0</v>
      </c>
      <c r="AO7474">
        <f t="shared" si="1225"/>
        <v>0</v>
      </c>
      <c r="AP7474">
        <f t="shared" si="1226"/>
        <v>0</v>
      </c>
      <c r="AQ7474">
        <f t="shared" si="1227"/>
        <v>0</v>
      </c>
      <c r="AV7474">
        <f t="shared" si="1229"/>
        <v>7471</v>
      </c>
      <c r="AW7474">
        <f t="shared" si="1228"/>
        <v>0</v>
      </c>
    </row>
    <row r="7475" spans="5:49" x14ac:dyDescent="0.25">
      <c r="E7475" s="47">
        <f t="shared" si="1221"/>
        <v>0</v>
      </c>
      <c r="F7475" s="45">
        <f t="shared" si="1222"/>
        <v>0</v>
      </c>
      <c r="G7475" s="45" t="e">
        <f t="shared" si="1223"/>
        <v>#DIV/0!</v>
      </c>
      <c r="H7475" s="45" t="e">
        <f t="shared" si="1224"/>
        <v>#DIV/0!</v>
      </c>
      <c r="AN7475">
        <f t="shared" si="1230"/>
        <v>0</v>
      </c>
      <c r="AO7475">
        <f t="shared" si="1225"/>
        <v>0</v>
      </c>
      <c r="AP7475">
        <f t="shared" si="1226"/>
        <v>0</v>
      </c>
      <c r="AQ7475">
        <f t="shared" si="1227"/>
        <v>0</v>
      </c>
      <c r="AV7475">
        <f t="shared" si="1229"/>
        <v>7472</v>
      </c>
      <c r="AW7475">
        <f t="shared" si="1228"/>
        <v>0</v>
      </c>
    </row>
    <row r="7476" spans="5:49" x14ac:dyDescent="0.25">
      <c r="E7476" s="47">
        <f t="shared" si="1221"/>
        <v>0</v>
      </c>
      <c r="F7476" s="45">
        <f t="shared" si="1222"/>
        <v>0</v>
      </c>
      <c r="G7476" s="45" t="e">
        <f t="shared" si="1223"/>
        <v>#DIV/0!</v>
      </c>
      <c r="H7476" s="45" t="e">
        <f t="shared" si="1224"/>
        <v>#DIV/0!</v>
      </c>
      <c r="AN7476">
        <f t="shared" si="1230"/>
        <v>0</v>
      </c>
      <c r="AO7476">
        <f t="shared" si="1225"/>
        <v>0</v>
      </c>
      <c r="AP7476">
        <f t="shared" si="1226"/>
        <v>0</v>
      </c>
      <c r="AQ7476">
        <f t="shared" si="1227"/>
        <v>0</v>
      </c>
      <c r="AV7476">
        <f t="shared" si="1229"/>
        <v>7473</v>
      </c>
      <c r="AW7476">
        <f t="shared" si="1228"/>
        <v>0</v>
      </c>
    </row>
    <row r="7477" spans="5:49" x14ac:dyDescent="0.25">
      <c r="E7477" s="47">
        <f t="shared" si="1221"/>
        <v>0</v>
      </c>
      <c r="F7477" s="45">
        <f t="shared" si="1222"/>
        <v>0</v>
      </c>
      <c r="G7477" s="45" t="e">
        <f t="shared" si="1223"/>
        <v>#DIV/0!</v>
      </c>
      <c r="H7477" s="45" t="e">
        <f t="shared" si="1224"/>
        <v>#DIV/0!</v>
      </c>
      <c r="AN7477">
        <f t="shared" si="1230"/>
        <v>0</v>
      </c>
      <c r="AO7477">
        <f t="shared" si="1225"/>
        <v>0</v>
      </c>
      <c r="AP7477">
        <f t="shared" si="1226"/>
        <v>0</v>
      </c>
      <c r="AQ7477">
        <f t="shared" si="1227"/>
        <v>0</v>
      </c>
      <c r="AV7477">
        <f t="shared" si="1229"/>
        <v>7474</v>
      </c>
      <c r="AW7477">
        <f t="shared" si="1228"/>
        <v>0</v>
      </c>
    </row>
    <row r="7478" spans="5:49" x14ac:dyDescent="0.25">
      <c r="E7478" s="47">
        <f t="shared" si="1221"/>
        <v>0</v>
      </c>
      <c r="F7478" s="45">
        <f t="shared" si="1222"/>
        <v>0</v>
      </c>
      <c r="G7478" s="45" t="e">
        <f t="shared" si="1223"/>
        <v>#DIV/0!</v>
      </c>
      <c r="H7478" s="45" t="e">
        <f t="shared" si="1224"/>
        <v>#DIV/0!</v>
      </c>
      <c r="AN7478">
        <f t="shared" si="1230"/>
        <v>0</v>
      </c>
      <c r="AO7478">
        <f t="shared" si="1225"/>
        <v>0</v>
      </c>
      <c r="AP7478">
        <f t="shared" si="1226"/>
        <v>0</v>
      </c>
      <c r="AQ7478">
        <f t="shared" si="1227"/>
        <v>0</v>
      </c>
      <c r="AV7478">
        <f t="shared" si="1229"/>
        <v>7475</v>
      </c>
      <c r="AW7478">
        <f t="shared" si="1228"/>
        <v>0</v>
      </c>
    </row>
    <row r="7479" spans="5:49" x14ac:dyDescent="0.25">
      <c r="E7479" s="47">
        <f t="shared" si="1221"/>
        <v>0</v>
      </c>
      <c r="F7479" s="45">
        <f t="shared" si="1222"/>
        <v>0</v>
      </c>
      <c r="G7479" s="45" t="e">
        <f t="shared" si="1223"/>
        <v>#DIV/0!</v>
      </c>
      <c r="H7479" s="45" t="e">
        <f t="shared" si="1224"/>
        <v>#DIV/0!</v>
      </c>
      <c r="AN7479">
        <f t="shared" si="1230"/>
        <v>0</v>
      </c>
      <c r="AO7479">
        <f t="shared" si="1225"/>
        <v>0</v>
      </c>
      <c r="AP7479">
        <f t="shared" si="1226"/>
        <v>0</v>
      </c>
      <c r="AQ7479">
        <f t="shared" si="1227"/>
        <v>0</v>
      </c>
      <c r="AV7479">
        <f t="shared" si="1229"/>
        <v>7476</v>
      </c>
      <c r="AW7479">
        <f t="shared" si="1228"/>
        <v>0</v>
      </c>
    </row>
    <row r="7480" spans="5:49" x14ac:dyDescent="0.25">
      <c r="E7480" s="47">
        <f t="shared" si="1221"/>
        <v>0</v>
      </c>
      <c r="F7480" s="45">
        <f t="shared" si="1222"/>
        <v>0</v>
      </c>
      <c r="G7480" s="45" t="e">
        <f t="shared" si="1223"/>
        <v>#DIV/0!</v>
      </c>
      <c r="H7480" s="45" t="e">
        <f t="shared" si="1224"/>
        <v>#DIV/0!</v>
      </c>
      <c r="AN7480">
        <f t="shared" si="1230"/>
        <v>0</v>
      </c>
      <c r="AO7480">
        <f t="shared" si="1225"/>
        <v>0</v>
      </c>
      <c r="AP7480">
        <f t="shared" si="1226"/>
        <v>0</v>
      </c>
      <c r="AQ7480">
        <f t="shared" si="1227"/>
        <v>0</v>
      </c>
      <c r="AV7480">
        <f t="shared" si="1229"/>
        <v>7477</v>
      </c>
      <c r="AW7480">
        <f t="shared" si="1228"/>
        <v>0</v>
      </c>
    </row>
    <row r="7481" spans="5:49" x14ac:dyDescent="0.25">
      <c r="E7481" s="47">
        <f t="shared" si="1221"/>
        <v>0</v>
      </c>
      <c r="F7481" s="45">
        <f t="shared" si="1222"/>
        <v>0</v>
      </c>
      <c r="G7481" s="45" t="e">
        <f t="shared" si="1223"/>
        <v>#DIV/0!</v>
      </c>
      <c r="H7481" s="45" t="e">
        <f t="shared" si="1224"/>
        <v>#DIV/0!</v>
      </c>
      <c r="AN7481">
        <f t="shared" si="1230"/>
        <v>0</v>
      </c>
      <c r="AO7481">
        <f t="shared" si="1225"/>
        <v>0</v>
      </c>
      <c r="AP7481">
        <f t="shared" si="1226"/>
        <v>0</v>
      </c>
      <c r="AQ7481">
        <f t="shared" si="1227"/>
        <v>0</v>
      </c>
      <c r="AV7481">
        <f t="shared" si="1229"/>
        <v>7478</v>
      </c>
      <c r="AW7481">
        <f t="shared" si="1228"/>
        <v>0</v>
      </c>
    </row>
    <row r="7482" spans="5:49" x14ac:dyDescent="0.25">
      <c r="E7482" s="47">
        <f t="shared" si="1221"/>
        <v>0</v>
      </c>
      <c r="F7482" s="45">
        <f t="shared" si="1222"/>
        <v>0</v>
      </c>
      <c r="G7482" s="45" t="e">
        <f t="shared" si="1223"/>
        <v>#DIV/0!</v>
      </c>
      <c r="H7482" s="45" t="e">
        <f t="shared" si="1224"/>
        <v>#DIV/0!</v>
      </c>
      <c r="AN7482">
        <f t="shared" si="1230"/>
        <v>0</v>
      </c>
      <c r="AO7482">
        <f t="shared" si="1225"/>
        <v>0</v>
      </c>
      <c r="AP7482">
        <f t="shared" si="1226"/>
        <v>0</v>
      </c>
      <c r="AQ7482">
        <f t="shared" si="1227"/>
        <v>0</v>
      </c>
      <c r="AV7482">
        <f t="shared" si="1229"/>
        <v>7479</v>
      </c>
      <c r="AW7482">
        <f t="shared" si="1228"/>
        <v>0</v>
      </c>
    </row>
    <row r="7483" spans="5:49" x14ac:dyDescent="0.25">
      <c r="E7483" s="47">
        <f t="shared" si="1221"/>
        <v>0</v>
      </c>
      <c r="F7483" s="45">
        <f t="shared" si="1222"/>
        <v>0</v>
      </c>
      <c r="G7483" s="45" t="e">
        <f t="shared" si="1223"/>
        <v>#DIV/0!</v>
      </c>
      <c r="H7483" s="45" t="e">
        <f t="shared" si="1224"/>
        <v>#DIV/0!</v>
      </c>
      <c r="AN7483">
        <f t="shared" si="1230"/>
        <v>0</v>
      </c>
      <c r="AO7483">
        <f t="shared" si="1225"/>
        <v>0</v>
      </c>
      <c r="AP7483">
        <f t="shared" si="1226"/>
        <v>0</v>
      </c>
      <c r="AQ7483">
        <f t="shared" si="1227"/>
        <v>0</v>
      </c>
      <c r="AV7483">
        <f t="shared" si="1229"/>
        <v>7480</v>
      </c>
      <c r="AW7483">
        <f t="shared" si="1228"/>
        <v>0</v>
      </c>
    </row>
    <row r="7484" spans="5:49" x14ac:dyDescent="0.25">
      <c r="E7484" s="47">
        <f t="shared" si="1221"/>
        <v>0</v>
      </c>
      <c r="F7484" s="45">
        <f t="shared" si="1222"/>
        <v>0</v>
      </c>
      <c r="G7484" s="45" t="e">
        <f t="shared" si="1223"/>
        <v>#DIV/0!</v>
      </c>
      <c r="H7484" s="45" t="e">
        <f t="shared" si="1224"/>
        <v>#DIV/0!</v>
      </c>
      <c r="AN7484">
        <f t="shared" si="1230"/>
        <v>0</v>
      </c>
      <c r="AO7484">
        <f t="shared" si="1225"/>
        <v>0</v>
      </c>
      <c r="AP7484">
        <f t="shared" si="1226"/>
        <v>0</v>
      </c>
      <c r="AQ7484">
        <f t="shared" si="1227"/>
        <v>0</v>
      </c>
      <c r="AV7484">
        <f t="shared" si="1229"/>
        <v>7481</v>
      </c>
      <c r="AW7484">
        <f t="shared" si="1228"/>
        <v>0</v>
      </c>
    </row>
    <row r="7485" spans="5:49" x14ac:dyDescent="0.25">
      <c r="E7485" s="47">
        <f t="shared" si="1221"/>
        <v>0</v>
      </c>
      <c r="F7485" s="45">
        <f t="shared" si="1222"/>
        <v>0</v>
      </c>
      <c r="G7485" s="45" t="e">
        <f t="shared" si="1223"/>
        <v>#DIV/0!</v>
      </c>
      <c r="H7485" s="45" t="e">
        <f t="shared" si="1224"/>
        <v>#DIV/0!</v>
      </c>
      <c r="AN7485">
        <f t="shared" si="1230"/>
        <v>0</v>
      </c>
      <c r="AO7485">
        <f t="shared" si="1225"/>
        <v>0</v>
      </c>
      <c r="AP7485">
        <f t="shared" si="1226"/>
        <v>0</v>
      </c>
      <c r="AQ7485">
        <f t="shared" si="1227"/>
        <v>0</v>
      </c>
      <c r="AV7485">
        <f t="shared" si="1229"/>
        <v>7482</v>
      </c>
      <c r="AW7485">
        <f t="shared" si="1228"/>
        <v>0</v>
      </c>
    </row>
    <row r="7486" spans="5:49" x14ac:dyDescent="0.25">
      <c r="E7486" s="47">
        <f t="shared" si="1221"/>
        <v>0</v>
      </c>
      <c r="F7486" s="45">
        <f t="shared" si="1222"/>
        <v>0</v>
      </c>
      <c r="G7486" s="45" t="e">
        <f t="shared" si="1223"/>
        <v>#DIV/0!</v>
      </c>
      <c r="H7486" s="45" t="e">
        <f t="shared" si="1224"/>
        <v>#DIV/0!</v>
      </c>
      <c r="AN7486">
        <f t="shared" si="1230"/>
        <v>0</v>
      </c>
      <c r="AO7486">
        <f t="shared" si="1225"/>
        <v>0</v>
      </c>
      <c r="AP7486">
        <f t="shared" si="1226"/>
        <v>0</v>
      </c>
      <c r="AQ7486">
        <f t="shared" si="1227"/>
        <v>0</v>
      </c>
      <c r="AV7486">
        <f t="shared" si="1229"/>
        <v>7483</v>
      </c>
      <c r="AW7486">
        <f t="shared" si="1228"/>
        <v>0</v>
      </c>
    </row>
    <row r="7487" spans="5:49" x14ac:dyDescent="0.25">
      <c r="E7487" s="47">
        <f t="shared" si="1221"/>
        <v>0</v>
      </c>
      <c r="F7487" s="45">
        <f t="shared" si="1222"/>
        <v>0</v>
      </c>
      <c r="G7487" s="45" t="e">
        <f t="shared" si="1223"/>
        <v>#DIV/0!</v>
      </c>
      <c r="H7487" s="45" t="e">
        <f t="shared" si="1224"/>
        <v>#DIV/0!</v>
      </c>
      <c r="AN7487">
        <f t="shared" si="1230"/>
        <v>0</v>
      </c>
      <c r="AO7487">
        <f t="shared" si="1225"/>
        <v>0</v>
      </c>
      <c r="AP7487">
        <f t="shared" si="1226"/>
        <v>0</v>
      </c>
      <c r="AQ7487">
        <f t="shared" si="1227"/>
        <v>0</v>
      </c>
      <c r="AV7487">
        <f t="shared" si="1229"/>
        <v>7484</v>
      </c>
      <c r="AW7487">
        <f t="shared" si="1228"/>
        <v>0</v>
      </c>
    </row>
    <row r="7488" spans="5:49" x14ac:dyDescent="0.25">
      <c r="E7488" s="47">
        <f t="shared" si="1221"/>
        <v>0</v>
      </c>
      <c r="F7488" s="45">
        <f t="shared" si="1222"/>
        <v>0</v>
      </c>
      <c r="G7488" s="45" t="e">
        <f t="shared" si="1223"/>
        <v>#DIV/0!</v>
      </c>
      <c r="H7488" s="45" t="e">
        <f t="shared" si="1224"/>
        <v>#DIV/0!</v>
      </c>
      <c r="AN7488">
        <f t="shared" si="1230"/>
        <v>0</v>
      </c>
      <c r="AO7488">
        <f t="shared" si="1225"/>
        <v>0</v>
      </c>
      <c r="AP7488">
        <f t="shared" si="1226"/>
        <v>0</v>
      </c>
      <c r="AQ7488">
        <f t="shared" si="1227"/>
        <v>0</v>
      </c>
      <c r="AV7488">
        <f t="shared" si="1229"/>
        <v>7485</v>
      </c>
      <c r="AW7488">
        <f t="shared" si="1228"/>
        <v>0</v>
      </c>
    </row>
    <row r="7489" spans="5:49" x14ac:dyDescent="0.25">
      <c r="E7489" s="47">
        <f t="shared" si="1221"/>
        <v>0</v>
      </c>
      <c r="F7489" s="45">
        <f t="shared" si="1222"/>
        <v>0</v>
      </c>
      <c r="G7489" s="45" t="e">
        <f t="shared" si="1223"/>
        <v>#DIV/0!</v>
      </c>
      <c r="H7489" s="45" t="e">
        <f t="shared" si="1224"/>
        <v>#DIV/0!</v>
      </c>
      <c r="AN7489">
        <f t="shared" si="1230"/>
        <v>0</v>
      </c>
      <c r="AO7489">
        <f t="shared" si="1225"/>
        <v>0</v>
      </c>
      <c r="AP7489">
        <f t="shared" si="1226"/>
        <v>0</v>
      </c>
      <c r="AQ7489">
        <f t="shared" si="1227"/>
        <v>0</v>
      </c>
      <c r="AV7489">
        <f t="shared" si="1229"/>
        <v>7486</v>
      </c>
      <c r="AW7489">
        <f t="shared" si="1228"/>
        <v>0</v>
      </c>
    </row>
    <row r="7490" spans="5:49" x14ac:dyDescent="0.25">
      <c r="E7490" s="47">
        <f t="shared" ref="E7490:E7553" si="1231">ROUNDDOWN(C7492,0)</f>
        <v>0</v>
      </c>
      <c r="F7490" s="45">
        <f t="shared" ref="F7490:F7553" si="1232">HOUR(C7492)</f>
        <v>0</v>
      </c>
      <c r="G7490" s="45" t="e">
        <f t="shared" ref="G7490:G7553" si="1233">D7492/H7490</f>
        <v>#DIV/0!</v>
      </c>
      <c r="H7490" s="45" t="e">
        <f t="shared" ref="H7490:H7553" si="1234">AVERAGEIFS(D:D,E:E,E7490)</f>
        <v>#DIV/0!</v>
      </c>
      <c r="AN7490">
        <f t="shared" si="1230"/>
        <v>0</v>
      </c>
      <c r="AO7490">
        <f t="shared" si="1225"/>
        <v>0</v>
      </c>
      <c r="AP7490">
        <f t="shared" si="1226"/>
        <v>0</v>
      </c>
      <c r="AQ7490">
        <f t="shared" si="1227"/>
        <v>0</v>
      </c>
      <c r="AV7490">
        <f t="shared" si="1229"/>
        <v>7487</v>
      </c>
      <c r="AW7490">
        <f t="shared" si="1228"/>
        <v>0</v>
      </c>
    </row>
    <row r="7491" spans="5:49" x14ac:dyDescent="0.25">
      <c r="E7491" s="47">
        <f t="shared" si="1231"/>
        <v>0</v>
      </c>
      <c r="F7491" s="45">
        <f t="shared" si="1232"/>
        <v>0</v>
      </c>
      <c r="G7491" s="45" t="e">
        <f t="shared" si="1233"/>
        <v>#DIV/0!</v>
      </c>
      <c r="H7491" s="45" t="e">
        <f t="shared" si="1234"/>
        <v>#DIV/0!</v>
      </c>
      <c r="AN7491">
        <f t="shared" si="1230"/>
        <v>0</v>
      </c>
      <c r="AO7491">
        <f t="shared" si="1225"/>
        <v>0</v>
      </c>
      <c r="AP7491">
        <f t="shared" si="1226"/>
        <v>0</v>
      </c>
      <c r="AQ7491">
        <f t="shared" si="1227"/>
        <v>0</v>
      </c>
      <c r="AV7491">
        <f t="shared" si="1229"/>
        <v>7488</v>
      </c>
      <c r="AW7491">
        <f t="shared" si="1228"/>
        <v>0</v>
      </c>
    </row>
    <row r="7492" spans="5:49" x14ac:dyDescent="0.25">
      <c r="E7492" s="47">
        <f t="shared" si="1231"/>
        <v>0</v>
      </c>
      <c r="F7492" s="45">
        <f t="shared" si="1232"/>
        <v>0</v>
      </c>
      <c r="G7492" s="45" t="e">
        <f t="shared" si="1233"/>
        <v>#DIV/0!</v>
      </c>
      <c r="H7492" s="45" t="e">
        <f t="shared" si="1234"/>
        <v>#DIV/0!</v>
      </c>
      <c r="AN7492">
        <f t="shared" si="1230"/>
        <v>0</v>
      </c>
      <c r="AO7492">
        <f t="shared" ref="AO7492:AO7555" si="1235">ROUNDUP((C7492-$C$4)/7,0)</f>
        <v>0</v>
      </c>
      <c r="AP7492">
        <f t="shared" ref="AP7492:AP7555" si="1236">ROUNDUP((C7492-$C$4)/1,0)</f>
        <v>0</v>
      </c>
      <c r="AQ7492">
        <f t="shared" ref="AQ7492:AQ7555" si="1237">ROUNDUP((C7492-$C$4)*24,0)</f>
        <v>0</v>
      </c>
      <c r="AV7492">
        <f t="shared" si="1229"/>
        <v>7489</v>
      </c>
      <c r="AW7492">
        <f t="shared" ref="AW7492:AW7555" si="1238">SUMIFS(AN:AN,AQ:AQ,AV7492)</f>
        <v>0</v>
      </c>
    </row>
    <row r="7493" spans="5:49" x14ac:dyDescent="0.25">
      <c r="E7493" s="47">
        <f t="shared" si="1231"/>
        <v>0</v>
      </c>
      <c r="F7493" s="45">
        <f t="shared" si="1232"/>
        <v>0</v>
      </c>
      <c r="G7493" s="45" t="e">
        <f t="shared" si="1233"/>
        <v>#DIV/0!</v>
      </c>
      <c r="H7493" s="45" t="e">
        <f t="shared" si="1234"/>
        <v>#DIV/0!</v>
      </c>
      <c r="AN7493">
        <f t="shared" si="1230"/>
        <v>0</v>
      </c>
      <c r="AO7493">
        <f t="shared" si="1235"/>
        <v>0</v>
      </c>
      <c r="AP7493">
        <f t="shared" si="1236"/>
        <v>0</v>
      </c>
      <c r="AQ7493">
        <f t="shared" si="1237"/>
        <v>0</v>
      </c>
      <c r="AV7493">
        <f t="shared" ref="AV7493:AV7556" si="1239">1+AV7492</f>
        <v>7490</v>
      </c>
      <c r="AW7493">
        <f t="shared" si="1238"/>
        <v>0</v>
      </c>
    </row>
    <row r="7494" spans="5:49" x14ac:dyDescent="0.25">
      <c r="E7494" s="47">
        <f t="shared" si="1231"/>
        <v>0</v>
      </c>
      <c r="F7494" s="45">
        <f t="shared" si="1232"/>
        <v>0</v>
      </c>
      <c r="G7494" s="45" t="e">
        <f t="shared" si="1233"/>
        <v>#DIV/0!</v>
      </c>
      <c r="H7494" s="45" t="e">
        <f t="shared" si="1234"/>
        <v>#DIV/0!</v>
      </c>
      <c r="AN7494">
        <f t="shared" si="1230"/>
        <v>0</v>
      </c>
      <c r="AO7494">
        <f t="shared" si="1235"/>
        <v>0</v>
      </c>
      <c r="AP7494">
        <f t="shared" si="1236"/>
        <v>0</v>
      </c>
      <c r="AQ7494">
        <f t="shared" si="1237"/>
        <v>0</v>
      </c>
      <c r="AV7494">
        <f t="shared" si="1239"/>
        <v>7491</v>
      </c>
      <c r="AW7494">
        <f t="shared" si="1238"/>
        <v>0</v>
      </c>
    </row>
    <row r="7495" spans="5:49" x14ac:dyDescent="0.25">
      <c r="E7495" s="47">
        <f t="shared" si="1231"/>
        <v>0</v>
      </c>
      <c r="F7495" s="45">
        <f t="shared" si="1232"/>
        <v>0</v>
      </c>
      <c r="G7495" s="45" t="e">
        <f t="shared" si="1233"/>
        <v>#DIV/0!</v>
      </c>
      <c r="H7495" s="45" t="e">
        <f t="shared" si="1234"/>
        <v>#DIV/0!</v>
      </c>
      <c r="AN7495">
        <f t="shared" si="1230"/>
        <v>0</v>
      </c>
      <c r="AO7495">
        <f t="shared" si="1235"/>
        <v>0</v>
      </c>
      <c r="AP7495">
        <f t="shared" si="1236"/>
        <v>0</v>
      </c>
      <c r="AQ7495">
        <f t="shared" si="1237"/>
        <v>0</v>
      </c>
      <c r="AV7495">
        <f t="shared" si="1239"/>
        <v>7492</v>
      </c>
      <c r="AW7495">
        <f t="shared" si="1238"/>
        <v>0</v>
      </c>
    </row>
    <row r="7496" spans="5:49" x14ac:dyDescent="0.25">
      <c r="E7496" s="47">
        <f t="shared" si="1231"/>
        <v>0</v>
      </c>
      <c r="F7496" s="45">
        <f t="shared" si="1232"/>
        <v>0</v>
      </c>
      <c r="G7496" s="45" t="e">
        <f t="shared" si="1233"/>
        <v>#DIV/0!</v>
      </c>
      <c r="H7496" s="45" t="e">
        <f t="shared" si="1234"/>
        <v>#DIV/0!</v>
      </c>
      <c r="AN7496">
        <f t="shared" ref="AN7496:AN7559" si="1240">D7496*(C7496-C7495)*86400*$B$15</f>
        <v>0</v>
      </c>
      <c r="AO7496">
        <f t="shared" si="1235"/>
        <v>0</v>
      </c>
      <c r="AP7496">
        <f t="shared" si="1236"/>
        <v>0</v>
      </c>
      <c r="AQ7496">
        <f t="shared" si="1237"/>
        <v>0</v>
      </c>
      <c r="AV7496">
        <f t="shared" si="1239"/>
        <v>7493</v>
      </c>
      <c r="AW7496">
        <f t="shared" si="1238"/>
        <v>0</v>
      </c>
    </row>
    <row r="7497" spans="5:49" x14ac:dyDescent="0.25">
      <c r="E7497" s="47">
        <f t="shared" si="1231"/>
        <v>0</v>
      </c>
      <c r="F7497" s="45">
        <f t="shared" si="1232"/>
        <v>0</v>
      </c>
      <c r="G7497" s="45" t="e">
        <f t="shared" si="1233"/>
        <v>#DIV/0!</v>
      </c>
      <c r="H7497" s="45" t="e">
        <f t="shared" si="1234"/>
        <v>#DIV/0!</v>
      </c>
      <c r="AN7497">
        <f t="shared" si="1240"/>
        <v>0</v>
      </c>
      <c r="AO7497">
        <f t="shared" si="1235"/>
        <v>0</v>
      </c>
      <c r="AP7497">
        <f t="shared" si="1236"/>
        <v>0</v>
      </c>
      <c r="AQ7497">
        <f t="shared" si="1237"/>
        <v>0</v>
      </c>
      <c r="AV7497">
        <f t="shared" si="1239"/>
        <v>7494</v>
      </c>
      <c r="AW7497">
        <f t="shared" si="1238"/>
        <v>0</v>
      </c>
    </row>
    <row r="7498" spans="5:49" x14ac:dyDescent="0.25">
      <c r="E7498" s="47">
        <f t="shared" si="1231"/>
        <v>0</v>
      </c>
      <c r="F7498" s="45">
        <f t="shared" si="1232"/>
        <v>0</v>
      </c>
      <c r="G7498" s="45" t="e">
        <f t="shared" si="1233"/>
        <v>#DIV/0!</v>
      </c>
      <c r="H7498" s="45" t="e">
        <f t="shared" si="1234"/>
        <v>#DIV/0!</v>
      </c>
      <c r="AN7498">
        <f t="shared" si="1240"/>
        <v>0</v>
      </c>
      <c r="AO7498">
        <f t="shared" si="1235"/>
        <v>0</v>
      </c>
      <c r="AP7498">
        <f t="shared" si="1236"/>
        <v>0</v>
      </c>
      <c r="AQ7498">
        <f t="shared" si="1237"/>
        <v>0</v>
      </c>
      <c r="AV7498">
        <f t="shared" si="1239"/>
        <v>7495</v>
      </c>
      <c r="AW7498">
        <f t="shared" si="1238"/>
        <v>0</v>
      </c>
    </row>
    <row r="7499" spans="5:49" x14ac:dyDescent="0.25">
      <c r="E7499" s="47">
        <f t="shared" si="1231"/>
        <v>0</v>
      </c>
      <c r="F7499" s="45">
        <f t="shared" si="1232"/>
        <v>0</v>
      </c>
      <c r="G7499" s="45" t="e">
        <f t="shared" si="1233"/>
        <v>#DIV/0!</v>
      </c>
      <c r="H7499" s="45" t="e">
        <f t="shared" si="1234"/>
        <v>#DIV/0!</v>
      </c>
      <c r="AN7499">
        <f t="shared" si="1240"/>
        <v>0</v>
      </c>
      <c r="AO7499">
        <f t="shared" si="1235"/>
        <v>0</v>
      </c>
      <c r="AP7499">
        <f t="shared" si="1236"/>
        <v>0</v>
      </c>
      <c r="AQ7499">
        <f t="shared" si="1237"/>
        <v>0</v>
      </c>
      <c r="AV7499">
        <f t="shared" si="1239"/>
        <v>7496</v>
      </c>
      <c r="AW7499">
        <f t="shared" si="1238"/>
        <v>0</v>
      </c>
    </row>
    <row r="7500" spans="5:49" x14ac:dyDescent="0.25">
      <c r="E7500" s="47">
        <f t="shared" si="1231"/>
        <v>0</v>
      </c>
      <c r="F7500" s="45">
        <f t="shared" si="1232"/>
        <v>0</v>
      </c>
      <c r="G7500" s="45" t="e">
        <f t="shared" si="1233"/>
        <v>#DIV/0!</v>
      </c>
      <c r="H7500" s="45" t="e">
        <f t="shared" si="1234"/>
        <v>#DIV/0!</v>
      </c>
      <c r="AN7500">
        <f t="shared" si="1240"/>
        <v>0</v>
      </c>
      <c r="AO7500">
        <f t="shared" si="1235"/>
        <v>0</v>
      </c>
      <c r="AP7500">
        <f t="shared" si="1236"/>
        <v>0</v>
      </c>
      <c r="AQ7500">
        <f t="shared" si="1237"/>
        <v>0</v>
      </c>
      <c r="AV7500">
        <f t="shared" si="1239"/>
        <v>7497</v>
      </c>
      <c r="AW7500">
        <f t="shared" si="1238"/>
        <v>0</v>
      </c>
    </row>
    <row r="7501" spans="5:49" x14ac:dyDescent="0.25">
      <c r="E7501" s="47">
        <f t="shared" si="1231"/>
        <v>0</v>
      </c>
      <c r="F7501" s="45">
        <f t="shared" si="1232"/>
        <v>0</v>
      </c>
      <c r="G7501" s="45" t="e">
        <f t="shared" si="1233"/>
        <v>#DIV/0!</v>
      </c>
      <c r="H7501" s="45" t="e">
        <f t="shared" si="1234"/>
        <v>#DIV/0!</v>
      </c>
      <c r="AN7501">
        <f t="shared" si="1240"/>
        <v>0</v>
      </c>
      <c r="AO7501">
        <f t="shared" si="1235"/>
        <v>0</v>
      </c>
      <c r="AP7501">
        <f t="shared" si="1236"/>
        <v>0</v>
      </c>
      <c r="AQ7501">
        <f t="shared" si="1237"/>
        <v>0</v>
      </c>
      <c r="AV7501">
        <f t="shared" si="1239"/>
        <v>7498</v>
      </c>
      <c r="AW7501">
        <f t="shared" si="1238"/>
        <v>0</v>
      </c>
    </row>
    <row r="7502" spans="5:49" x14ac:dyDescent="0.25">
      <c r="E7502" s="47">
        <f t="shared" si="1231"/>
        <v>0</v>
      </c>
      <c r="F7502" s="45">
        <f t="shared" si="1232"/>
        <v>0</v>
      </c>
      <c r="G7502" s="45" t="e">
        <f t="shared" si="1233"/>
        <v>#DIV/0!</v>
      </c>
      <c r="H7502" s="45" t="e">
        <f t="shared" si="1234"/>
        <v>#DIV/0!</v>
      </c>
      <c r="AN7502">
        <f t="shared" si="1240"/>
        <v>0</v>
      </c>
      <c r="AO7502">
        <f t="shared" si="1235"/>
        <v>0</v>
      </c>
      <c r="AP7502">
        <f t="shared" si="1236"/>
        <v>0</v>
      </c>
      <c r="AQ7502">
        <f t="shared" si="1237"/>
        <v>0</v>
      </c>
      <c r="AV7502">
        <f t="shared" si="1239"/>
        <v>7499</v>
      </c>
      <c r="AW7502">
        <f t="shared" si="1238"/>
        <v>0</v>
      </c>
    </row>
    <row r="7503" spans="5:49" x14ac:dyDescent="0.25">
      <c r="E7503" s="47">
        <f t="shared" si="1231"/>
        <v>0</v>
      </c>
      <c r="F7503" s="45">
        <f t="shared" si="1232"/>
        <v>0</v>
      </c>
      <c r="G7503" s="45" t="e">
        <f t="shared" si="1233"/>
        <v>#DIV/0!</v>
      </c>
      <c r="H7503" s="45" t="e">
        <f t="shared" si="1234"/>
        <v>#DIV/0!</v>
      </c>
      <c r="AN7503">
        <f t="shared" si="1240"/>
        <v>0</v>
      </c>
      <c r="AO7503">
        <f t="shared" si="1235"/>
        <v>0</v>
      </c>
      <c r="AP7503">
        <f t="shared" si="1236"/>
        <v>0</v>
      </c>
      <c r="AQ7503">
        <f t="shared" si="1237"/>
        <v>0</v>
      </c>
      <c r="AV7503">
        <f t="shared" si="1239"/>
        <v>7500</v>
      </c>
      <c r="AW7503">
        <f t="shared" si="1238"/>
        <v>0</v>
      </c>
    </row>
    <row r="7504" spans="5:49" x14ac:dyDescent="0.25">
      <c r="E7504" s="47">
        <f t="shared" si="1231"/>
        <v>0</v>
      </c>
      <c r="F7504" s="45">
        <f t="shared" si="1232"/>
        <v>0</v>
      </c>
      <c r="G7504" s="45" t="e">
        <f t="shared" si="1233"/>
        <v>#DIV/0!</v>
      </c>
      <c r="H7504" s="45" t="e">
        <f t="shared" si="1234"/>
        <v>#DIV/0!</v>
      </c>
      <c r="AN7504">
        <f t="shared" si="1240"/>
        <v>0</v>
      </c>
      <c r="AO7504">
        <f t="shared" si="1235"/>
        <v>0</v>
      </c>
      <c r="AP7504">
        <f t="shared" si="1236"/>
        <v>0</v>
      </c>
      <c r="AQ7504">
        <f t="shared" si="1237"/>
        <v>0</v>
      </c>
      <c r="AV7504">
        <f t="shared" si="1239"/>
        <v>7501</v>
      </c>
      <c r="AW7504">
        <f t="shared" si="1238"/>
        <v>0</v>
      </c>
    </row>
    <row r="7505" spans="5:49" x14ac:dyDescent="0.25">
      <c r="E7505" s="47">
        <f t="shared" si="1231"/>
        <v>0</v>
      </c>
      <c r="F7505" s="45">
        <f t="shared" si="1232"/>
        <v>0</v>
      </c>
      <c r="G7505" s="45" t="e">
        <f t="shared" si="1233"/>
        <v>#DIV/0!</v>
      </c>
      <c r="H7505" s="45" t="e">
        <f t="shared" si="1234"/>
        <v>#DIV/0!</v>
      </c>
      <c r="AN7505">
        <f t="shared" si="1240"/>
        <v>0</v>
      </c>
      <c r="AO7505">
        <f t="shared" si="1235"/>
        <v>0</v>
      </c>
      <c r="AP7505">
        <f t="shared" si="1236"/>
        <v>0</v>
      </c>
      <c r="AQ7505">
        <f t="shared" si="1237"/>
        <v>0</v>
      </c>
      <c r="AV7505">
        <f t="shared" si="1239"/>
        <v>7502</v>
      </c>
      <c r="AW7505">
        <f t="shared" si="1238"/>
        <v>0</v>
      </c>
    </row>
    <row r="7506" spans="5:49" x14ac:dyDescent="0.25">
      <c r="E7506" s="47">
        <f t="shared" si="1231"/>
        <v>0</v>
      </c>
      <c r="F7506" s="45">
        <f t="shared" si="1232"/>
        <v>0</v>
      </c>
      <c r="G7506" s="45" t="e">
        <f t="shared" si="1233"/>
        <v>#DIV/0!</v>
      </c>
      <c r="H7506" s="45" t="e">
        <f t="shared" si="1234"/>
        <v>#DIV/0!</v>
      </c>
      <c r="AN7506">
        <f t="shared" si="1240"/>
        <v>0</v>
      </c>
      <c r="AO7506">
        <f t="shared" si="1235"/>
        <v>0</v>
      </c>
      <c r="AP7506">
        <f t="shared" si="1236"/>
        <v>0</v>
      </c>
      <c r="AQ7506">
        <f t="shared" si="1237"/>
        <v>0</v>
      </c>
      <c r="AV7506">
        <f t="shared" si="1239"/>
        <v>7503</v>
      </c>
      <c r="AW7506">
        <f t="shared" si="1238"/>
        <v>0</v>
      </c>
    </row>
    <row r="7507" spans="5:49" x14ac:dyDescent="0.25">
      <c r="E7507" s="47">
        <f t="shared" si="1231"/>
        <v>0</v>
      </c>
      <c r="F7507" s="45">
        <f t="shared" si="1232"/>
        <v>0</v>
      </c>
      <c r="G7507" s="45" t="e">
        <f t="shared" si="1233"/>
        <v>#DIV/0!</v>
      </c>
      <c r="H7507" s="45" t="e">
        <f t="shared" si="1234"/>
        <v>#DIV/0!</v>
      </c>
      <c r="AN7507">
        <f t="shared" si="1240"/>
        <v>0</v>
      </c>
      <c r="AO7507">
        <f t="shared" si="1235"/>
        <v>0</v>
      </c>
      <c r="AP7507">
        <f t="shared" si="1236"/>
        <v>0</v>
      </c>
      <c r="AQ7507">
        <f t="shared" si="1237"/>
        <v>0</v>
      </c>
      <c r="AV7507">
        <f t="shared" si="1239"/>
        <v>7504</v>
      </c>
      <c r="AW7507">
        <f t="shared" si="1238"/>
        <v>0</v>
      </c>
    </row>
    <row r="7508" spans="5:49" x14ac:dyDescent="0.25">
      <c r="E7508" s="47">
        <f t="shared" si="1231"/>
        <v>0</v>
      </c>
      <c r="F7508" s="45">
        <f t="shared" si="1232"/>
        <v>0</v>
      </c>
      <c r="G7508" s="45" t="e">
        <f t="shared" si="1233"/>
        <v>#DIV/0!</v>
      </c>
      <c r="H7508" s="45" t="e">
        <f t="shared" si="1234"/>
        <v>#DIV/0!</v>
      </c>
      <c r="AN7508">
        <f t="shared" si="1240"/>
        <v>0</v>
      </c>
      <c r="AO7508">
        <f t="shared" si="1235"/>
        <v>0</v>
      </c>
      <c r="AP7508">
        <f t="shared" si="1236"/>
        <v>0</v>
      </c>
      <c r="AQ7508">
        <f t="shared" si="1237"/>
        <v>0</v>
      </c>
      <c r="AV7508">
        <f t="shared" si="1239"/>
        <v>7505</v>
      </c>
      <c r="AW7508">
        <f t="shared" si="1238"/>
        <v>0</v>
      </c>
    </row>
    <row r="7509" spans="5:49" x14ac:dyDescent="0.25">
      <c r="E7509" s="47">
        <f t="shared" si="1231"/>
        <v>0</v>
      </c>
      <c r="F7509" s="45">
        <f t="shared" si="1232"/>
        <v>0</v>
      </c>
      <c r="G7509" s="45" t="e">
        <f t="shared" si="1233"/>
        <v>#DIV/0!</v>
      </c>
      <c r="H7509" s="45" t="e">
        <f t="shared" si="1234"/>
        <v>#DIV/0!</v>
      </c>
      <c r="AN7509">
        <f t="shared" si="1240"/>
        <v>0</v>
      </c>
      <c r="AO7509">
        <f t="shared" si="1235"/>
        <v>0</v>
      </c>
      <c r="AP7509">
        <f t="shared" si="1236"/>
        <v>0</v>
      </c>
      <c r="AQ7509">
        <f t="shared" si="1237"/>
        <v>0</v>
      </c>
      <c r="AV7509">
        <f t="shared" si="1239"/>
        <v>7506</v>
      </c>
      <c r="AW7509">
        <f t="shared" si="1238"/>
        <v>0</v>
      </c>
    </row>
    <row r="7510" spans="5:49" x14ac:dyDescent="0.25">
      <c r="E7510" s="47">
        <f t="shared" si="1231"/>
        <v>0</v>
      </c>
      <c r="F7510" s="45">
        <f t="shared" si="1232"/>
        <v>0</v>
      </c>
      <c r="G7510" s="45" t="e">
        <f t="shared" si="1233"/>
        <v>#DIV/0!</v>
      </c>
      <c r="H7510" s="45" t="e">
        <f t="shared" si="1234"/>
        <v>#DIV/0!</v>
      </c>
      <c r="AN7510">
        <f t="shared" si="1240"/>
        <v>0</v>
      </c>
      <c r="AO7510">
        <f t="shared" si="1235"/>
        <v>0</v>
      </c>
      <c r="AP7510">
        <f t="shared" si="1236"/>
        <v>0</v>
      </c>
      <c r="AQ7510">
        <f t="shared" si="1237"/>
        <v>0</v>
      </c>
      <c r="AV7510">
        <f t="shared" si="1239"/>
        <v>7507</v>
      </c>
      <c r="AW7510">
        <f t="shared" si="1238"/>
        <v>0</v>
      </c>
    </row>
    <row r="7511" spans="5:49" x14ac:dyDescent="0.25">
      <c r="E7511" s="47">
        <f t="shared" si="1231"/>
        <v>0</v>
      </c>
      <c r="F7511" s="45">
        <f t="shared" si="1232"/>
        <v>0</v>
      </c>
      <c r="G7511" s="45" t="e">
        <f t="shared" si="1233"/>
        <v>#DIV/0!</v>
      </c>
      <c r="H7511" s="45" t="e">
        <f t="shared" si="1234"/>
        <v>#DIV/0!</v>
      </c>
      <c r="AN7511">
        <f t="shared" si="1240"/>
        <v>0</v>
      </c>
      <c r="AO7511">
        <f t="shared" si="1235"/>
        <v>0</v>
      </c>
      <c r="AP7511">
        <f t="shared" si="1236"/>
        <v>0</v>
      </c>
      <c r="AQ7511">
        <f t="shared" si="1237"/>
        <v>0</v>
      </c>
      <c r="AV7511">
        <f t="shared" si="1239"/>
        <v>7508</v>
      </c>
      <c r="AW7511">
        <f t="shared" si="1238"/>
        <v>0</v>
      </c>
    </row>
    <row r="7512" spans="5:49" x14ac:dyDescent="0.25">
      <c r="E7512" s="47">
        <f t="shared" si="1231"/>
        <v>0</v>
      </c>
      <c r="F7512" s="45">
        <f t="shared" si="1232"/>
        <v>0</v>
      </c>
      <c r="G7512" s="45" t="e">
        <f t="shared" si="1233"/>
        <v>#DIV/0!</v>
      </c>
      <c r="H7512" s="45" t="e">
        <f t="shared" si="1234"/>
        <v>#DIV/0!</v>
      </c>
      <c r="AN7512">
        <f t="shared" si="1240"/>
        <v>0</v>
      </c>
      <c r="AO7512">
        <f t="shared" si="1235"/>
        <v>0</v>
      </c>
      <c r="AP7512">
        <f t="shared" si="1236"/>
        <v>0</v>
      </c>
      <c r="AQ7512">
        <f t="shared" si="1237"/>
        <v>0</v>
      </c>
      <c r="AV7512">
        <f t="shared" si="1239"/>
        <v>7509</v>
      </c>
      <c r="AW7512">
        <f t="shared" si="1238"/>
        <v>0</v>
      </c>
    </row>
    <row r="7513" spans="5:49" x14ac:dyDescent="0.25">
      <c r="E7513" s="47">
        <f t="shared" si="1231"/>
        <v>0</v>
      </c>
      <c r="F7513" s="45">
        <f t="shared" si="1232"/>
        <v>0</v>
      </c>
      <c r="G7513" s="45" t="e">
        <f t="shared" si="1233"/>
        <v>#DIV/0!</v>
      </c>
      <c r="H7513" s="45" t="e">
        <f t="shared" si="1234"/>
        <v>#DIV/0!</v>
      </c>
      <c r="AN7513">
        <f t="shared" si="1240"/>
        <v>0</v>
      </c>
      <c r="AO7513">
        <f t="shared" si="1235"/>
        <v>0</v>
      </c>
      <c r="AP7513">
        <f t="shared" si="1236"/>
        <v>0</v>
      </c>
      <c r="AQ7513">
        <f t="shared" si="1237"/>
        <v>0</v>
      </c>
      <c r="AV7513">
        <f t="shared" si="1239"/>
        <v>7510</v>
      </c>
      <c r="AW7513">
        <f t="shared" si="1238"/>
        <v>0</v>
      </c>
    </row>
    <row r="7514" spans="5:49" x14ac:dyDescent="0.25">
      <c r="E7514" s="47">
        <f t="shared" si="1231"/>
        <v>0</v>
      </c>
      <c r="F7514" s="45">
        <f t="shared" si="1232"/>
        <v>0</v>
      </c>
      <c r="G7514" s="45" t="e">
        <f t="shared" si="1233"/>
        <v>#DIV/0!</v>
      </c>
      <c r="H7514" s="45" t="e">
        <f t="shared" si="1234"/>
        <v>#DIV/0!</v>
      </c>
      <c r="AN7514">
        <f t="shared" si="1240"/>
        <v>0</v>
      </c>
      <c r="AO7514">
        <f t="shared" si="1235"/>
        <v>0</v>
      </c>
      <c r="AP7514">
        <f t="shared" si="1236"/>
        <v>0</v>
      </c>
      <c r="AQ7514">
        <f t="shared" si="1237"/>
        <v>0</v>
      </c>
      <c r="AV7514">
        <f t="shared" si="1239"/>
        <v>7511</v>
      </c>
      <c r="AW7514">
        <f t="shared" si="1238"/>
        <v>0</v>
      </c>
    </row>
    <row r="7515" spans="5:49" x14ac:dyDescent="0.25">
      <c r="E7515" s="47">
        <f t="shared" si="1231"/>
        <v>0</v>
      </c>
      <c r="F7515" s="45">
        <f t="shared" si="1232"/>
        <v>0</v>
      </c>
      <c r="G7515" s="45" t="e">
        <f t="shared" si="1233"/>
        <v>#DIV/0!</v>
      </c>
      <c r="H7515" s="45" t="e">
        <f t="shared" si="1234"/>
        <v>#DIV/0!</v>
      </c>
      <c r="AN7515">
        <f t="shared" si="1240"/>
        <v>0</v>
      </c>
      <c r="AO7515">
        <f t="shared" si="1235"/>
        <v>0</v>
      </c>
      <c r="AP7515">
        <f t="shared" si="1236"/>
        <v>0</v>
      </c>
      <c r="AQ7515">
        <f t="shared" si="1237"/>
        <v>0</v>
      </c>
      <c r="AV7515">
        <f t="shared" si="1239"/>
        <v>7512</v>
      </c>
      <c r="AW7515">
        <f t="shared" si="1238"/>
        <v>0</v>
      </c>
    </row>
    <row r="7516" spans="5:49" x14ac:dyDescent="0.25">
      <c r="E7516" s="47">
        <f t="shared" si="1231"/>
        <v>0</v>
      </c>
      <c r="F7516" s="45">
        <f t="shared" si="1232"/>
        <v>0</v>
      </c>
      <c r="G7516" s="45" t="e">
        <f t="shared" si="1233"/>
        <v>#DIV/0!</v>
      </c>
      <c r="H7516" s="45" t="e">
        <f t="shared" si="1234"/>
        <v>#DIV/0!</v>
      </c>
      <c r="AN7516">
        <f t="shared" si="1240"/>
        <v>0</v>
      </c>
      <c r="AO7516">
        <f t="shared" si="1235"/>
        <v>0</v>
      </c>
      <c r="AP7516">
        <f t="shared" si="1236"/>
        <v>0</v>
      </c>
      <c r="AQ7516">
        <f t="shared" si="1237"/>
        <v>0</v>
      </c>
      <c r="AV7516">
        <f t="shared" si="1239"/>
        <v>7513</v>
      </c>
      <c r="AW7516">
        <f t="shared" si="1238"/>
        <v>0</v>
      </c>
    </row>
    <row r="7517" spans="5:49" x14ac:dyDescent="0.25">
      <c r="E7517" s="47">
        <f t="shared" si="1231"/>
        <v>0</v>
      </c>
      <c r="F7517" s="45">
        <f t="shared" si="1232"/>
        <v>0</v>
      </c>
      <c r="G7517" s="45" t="e">
        <f t="shared" si="1233"/>
        <v>#DIV/0!</v>
      </c>
      <c r="H7517" s="45" t="e">
        <f t="shared" si="1234"/>
        <v>#DIV/0!</v>
      </c>
      <c r="AN7517">
        <f t="shared" si="1240"/>
        <v>0</v>
      </c>
      <c r="AO7517">
        <f t="shared" si="1235"/>
        <v>0</v>
      </c>
      <c r="AP7517">
        <f t="shared" si="1236"/>
        <v>0</v>
      </c>
      <c r="AQ7517">
        <f t="shared" si="1237"/>
        <v>0</v>
      </c>
      <c r="AV7517">
        <f t="shared" si="1239"/>
        <v>7514</v>
      </c>
      <c r="AW7517">
        <f t="shared" si="1238"/>
        <v>0</v>
      </c>
    </row>
    <row r="7518" spans="5:49" x14ac:dyDescent="0.25">
      <c r="E7518" s="47">
        <f t="shared" si="1231"/>
        <v>0</v>
      </c>
      <c r="F7518" s="45">
        <f t="shared" si="1232"/>
        <v>0</v>
      </c>
      <c r="G7518" s="45" t="e">
        <f t="shared" si="1233"/>
        <v>#DIV/0!</v>
      </c>
      <c r="H7518" s="45" t="e">
        <f t="shared" si="1234"/>
        <v>#DIV/0!</v>
      </c>
      <c r="AN7518">
        <f t="shared" si="1240"/>
        <v>0</v>
      </c>
      <c r="AO7518">
        <f t="shared" si="1235"/>
        <v>0</v>
      </c>
      <c r="AP7518">
        <f t="shared" si="1236"/>
        <v>0</v>
      </c>
      <c r="AQ7518">
        <f t="shared" si="1237"/>
        <v>0</v>
      </c>
      <c r="AV7518">
        <f t="shared" si="1239"/>
        <v>7515</v>
      </c>
      <c r="AW7518">
        <f t="shared" si="1238"/>
        <v>0</v>
      </c>
    </row>
    <row r="7519" spans="5:49" x14ac:dyDescent="0.25">
      <c r="E7519" s="47">
        <f t="shared" si="1231"/>
        <v>0</v>
      </c>
      <c r="F7519" s="45">
        <f t="shared" si="1232"/>
        <v>0</v>
      </c>
      <c r="G7519" s="45" t="e">
        <f t="shared" si="1233"/>
        <v>#DIV/0!</v>
      </c>
      <c r="H7519" s="45" t="e">
        <f t="shared" si="1234"/>
        <v>#DIV/0!</v>
      </c>
      <c r="AN7519">
        <f t="shared" si="1240"/>
        <v>0</v>
      </c>
      <c r="AO7519">
        <f t="shared" si="1235"/>
        <v>0</v>
      </c>
      <c r="AP7519">
        <f t="shared" si="1236"/>
        <v>0</v>
      </c>
      <c r="AQ7519">
        <f t="shared" si="1237"/>
        <v>0</v>
      </c>
      <c r="AV7519">
        <f t="shared" si="1239"/>
        <v>7516</v>
      </c>
      <c r="AW7519">
        <f t="shared" si="1238"/>
        <v>0</v>
      </c>
    </row>
    <row r="7520" spans="5:49" x14ac:dyDescent="0.25">
      <c r="E7520" s="47">
        <f t="shared" si="1231"/>
        <v>0</v>
      </c>
      <c r="F7520" s="45">
        <f t="shared" si="1232"/>
        <v>0</v>
      </c>
      <c r="G7520" s="45" t="e">
        <f t="shared" si="1233"/>
        <v>#DIV/0!</v>
      </c>
      <c r="H7520" s="45" t="e">
        <f t="shared" si="1234"/>
        <v>#DIV/0!</v>
      </c>
      <c r="AN7520">
        <f t="shared" si="1240"/>
        <v>0</v>
      </c>
      <c r="AO7520">
        <f t="shared" si="1235"/>
        <v>0</v>
      </c>
      <c r="AP7520">
        <f t="shared" si="1236"/>
        <v>0</v>
      </c>
      <c r="AQ7520">
        <f t="shared" si="1237"/>
        <v>0</v>
      </c>
      <c r="AV7520">
        <f t="shared" si="1239"/>
        <v>7517</v>
      </c>
      <c r="AW7520">
        <f t="shared" si="1238"/>
        <v>0</v>
      </c>
    </row>
    <row r="7521" spans="5:49" x14ac:dyDescent="0.25">
      <c r="E7521" s="47">
        <f t="shared" si="1231"/>
        <v>0</v>
      </c>
      <c r="F7521" s="45">
        <f t="shared" si="1232"/>
        <v>0</v>
      </c>
      <c r="G7521" s="45" t="e">
        <f t="shared" si="1233"/>
        <v>#DIV/0!</v>
      </c>
      <c r="H7521" s="45" t="e">
        <f t="shared" si="1234"/>
        <v>#DIV/0!</v>
      </c>
      <c r="AN7521">
        <f t="shared" si="1240"/>
        <v>0</v>
      </c>
      <c r="AO7521">
        <f t="shared" si="1235"/>
        <v>0</v>
      </c>
      <c r="AP7521">
        <f t="shared" si="1236"/>
        <v>0</v>
      </c>
      <c r="AQ7521">
        <f t="shared" si="1237"/>
        <v>0</v>
      </c>
      <c r="AV7521">
        <f t="shared" si="1239"/>
        <v>7518</v>
      </c>
      <c r="AW7521">
        <f t="shared" si="1238"/>
        <v>0</v>
      </c>
    </row>
    <row r="7522" spans="5:49" x14ac:dyDescent="0.25">
      <c r="E7522" s="47">
        <f t="shared" si="1231"/>
        <v>0</v>
      </c>
      <c r="F7522" s="45">
        <f t="shared" si="1232"/>
        <v>0</v>
      </c>
      <c r="G7522" s="45" t="e">
        <f t="shared" si="1233"/>
        <v>#DIV/0!</v>
      </c>
      <c r="H7522" s="45" t="e">
        <f t="shared" si="1234"/>
        <v>#DIV/0!</v>
      </c>
      <c r="AN7522">
        <f t="shared" si="1240"/>
        <v>0</v>
      </c>
      <c r="AO7522">
        <f t="shared" si="1235"/>
        <v>0</v>
      </c>
      <c r="AP7522">
        <f t="shared" si="1236"/>
        <v>0</v>
      </c>
      <c r="AQ7522">
        <f t="shared" si="1237"/>
        <v>0</v>
      </c>
      <c r="AV7522">
        <f t="shared" si="1239"/>
        <v>7519</v>
      </c>
      <c r="AW7522">
        <f t="shared" si="1238"/>
        <v>0</v>
      </c>
    </row>
    <row r="7523" spans="5:49" x14ac:dyDescent="0.25">
      <c r="E7523" s="47">
        <f t="shared" si="1231"/>
        <v>0</v>
      </c>
      <c r="F7523" s="45">
        <f t="shared" si="1232"/>
        <v>0</v>
      </c>
      <c r="G7523" s="45" t="e">
        <f t="shared" si="1233"/>
        <v>#DIV/0!</v>
      </c>
      <c r="H7523" s="45" t="e">
        <f t="shared" si="1234"/>
        <v>#DIV/0!</v>
      </c>
      <c r="AN7523">
        <f t="shared" si="1240"/>
        <v>0</v>
      </c>
      <c r="AO7523">
        <f t="shared" si="1235"/>
        <v>0</v>
      </c>
      <c r="AP7523">
        <f t="shared" si="1236"/>
        <v>0</v>
      </c>
      <c r="AQ7523">
        <f t="shared" si="1237"/>
        <v>0</v>
      </c>
      <c r="AV7523">
        <f t="shared" si="1239"/>
        <v>7520</v>
      </c>
      <c r="AW7523">
        <f t="shared" si="1238"/>
        <v>0</v>
      </c>
    </row>
    <row r="7524" spans="5:49" x14ac:dyDescent="0.25">
      <c r="E7524" s="47">
        <f t="shared" si="1231"/>
        <v>0</v>
      </c>
      <c r="F7524" s="45">
        <f t="shared" si="1232"/>
        <v>0</v>
      </c>
      <c r="G7524" s="45" t="e">
        <f t="shared" si="1233"/>
        <v>#DIV/0!</v>
      </c>
      <c r="H7524" s="45" t="e">
        <f t="shared" si="1234"/>
        <v>#DIV/0!</v>
      </c>
      <c r="AN7524">
        <f t="shared" si="1240"/>
        <v>0</v>
      </c>
      <c r="AO7524">
        <f t="shared" si="1235"/>
        <v>0</v>
      </c>
      <c r="AP7524">
        <f t="shared" si="1236"/>
        <v>0</v>
      </c>
      <c r="AQ7524">
        <f t="shared" si="1237"/>
        <v>0</v>
      </c>
      <c r="AV7524">
        <f t="shared" si="1239"/>
        <v>7521</v>
      </c>
      <c r="AW7524">
        <f t="shared" si="1238"/>
        <v>0</v>
      </c>
    </row>
    <row r="7525" spans="5:49" x14ac:dyDescent="0.25">
      <c r="E7525" s="47">
        <f t="shared" si="1231"/>
        <v>0</v>
      </c>
      <c r="F7525" s="45">
        <f t="shared" si="1232"/>
        <v>0</v>
      </c>
      <c r="G7525" s="45" t="e">
        <f t="shared" si="1233"/>
        <v>#DIV/0!</v>
      </c>
      <c r="H7525" s="45" t="e">
        <f t="shared" si="1234"/>
        <v>#DIV/0!</v>
      </c>
      <c r="AN7525">
        <f t="shared" si="1240"/>
        <v>0</v>
      </c>
      <c r="AO7525">
        <f t="shared" si="1235"/>
        <v>0</v>
      </c>
      <c r="AP7525">
        <f t="shared" si="1236"/>
        <v>0</v>
      </c>
      <c r="AQ7525">
        <f t="shared" si="1237"/>
        <v>0</v>
      </c>
      <c r="AV7525">
        <f t="shared" si="1239"/>
        <v>7522</v>
      </c>
      <c r="AW7525">
        <f t="shared" si="1238"/>
        <v>0</v>
      </c>
    </row>
    <row r="7526" spans="5:49" x14ac:dyDescent="0.25">
      <c r="E7526" s="47">
        <f t="shared" si="1231"/>
        <v>0</v>
      </c>
      <c r="F7526" s="45">
        <f t="shared" si="1232"/>
        <v>0</v>
      </c>
      <c r="G7526" s="45" t="e">
        <f t="shared" si="1233"/>
        <v>#DIV/0!</v>
      </c>
      <c r="H7526" s="45" t="e">
        <f t="shared" si="1234"/>
        <v>#DIV/0!</v>
      </c>
      <c r="AN7526">
        <f t="shared" si="1240"/>
        <v>0</v>
      </c>
      <c r="AO7526">
        <f t="shared" si="1235"/>
        <v>0</v>
      </c>
      <c r="AP7526">
        <f t="shared" si="1236"/>
        <v>0</v>
      </c>
      <c r="AQ7526">
        <f t="shared" si="1237"/>
        <v>0</v>
      </c>
      <c r="AV7526">
        <f t="shared" si="1239"/>
        <v>7523</v>
      </c>
      <c r="AW7526">
        <f t="shared" si="1238"/>
        <v>0</v>
      </c>
    </row>
    <row r="7527" spans="5:49" x14ac:dyDescent="0.25">
      <c r="E7527" s="47">
        <f t="shared" si="1231"/>
        <v>0</v>
      </c>
      <c r="F7527" s="45">
        <f t="shared" si="1232"/>
        <v>0</v>
      </c>
      <c r="G7527" s="45" t="e">
        <f t="shared" si="1233"/>
        <v>#DIV/0!</v>
      </c>
      <c r="H7527" s="45" t="e">
        <f t="shared" si="1234"/>
        <v>#DIV/0!</v>
      </c>
      <c r="AN7527">
        <f t="shared" si="1240"/>
        <v>0</v>
      </c>
      <c r="AO7527">
        <f t="shared" si="1235"/>
        <v>0</v>
      </c>
      <c r="AP7527">
        <f t="shared" si="1236"/>
        <v>0</v>
      </c>
      <c r="AQ7527">
        <f t="shared" si="1237"/>
        <v>0</v>
      </c>
      <c r="AV7527">
        <f t="shared" si="1239"/>
        <v>7524</v>
      </c>
      <c r="AW7527">
        <f t="shared" si="1238"/>
        <v>0</v>
      </c>
    </row>
    <row r="7528" spans="5:49" x14ac:dyDescent="0.25">
      <c r="E7528" s="47">
        <f t="shared" si="1231"/>
        <v>0</v>
      </c>
      <c r="F7528" s="45">
        <f t="shared" si="1232"/>
        <v>0</v>
      </c>
      <c r="G7528" s="45" t="e">
        <f t="shared" si="1233"/>
        <v>#DIV/0!</v>
      </c>
      <c r="H7528" s="45" t="e">
        <f t="shared" si="1234"/>
        <v>#DIV/0!</v>
      </c>
      <c r="AN7528">
        <f t="shared" si="1240"/>
        <v>0</v>
      </c>
      <c r="AO7528">
        <f t="shared" si="1235"/>
        <v>0</v>
      </c>
      <c r="AP7528">
        <f t="shared" si="1236"/>
        <v>0</v>
      </c>
      <c r="AQ7528">
        <f t="shared" si="1237"/>
        <v>0</v>
      </c>
      <c r="AV7528">
        <f t="shared" si="1239"/>
        <v>7525</v>
      </c>
      <c r="AW7528">
        <f t="shared" si="1238"/>
        <v>0</v>
      </c>
    </row>
    <row r="7529" spans="5:49" x14ac:dyDescent="0.25">
      <c r="E7529" s="47">
        <f t="shared" si="1231"/>
        <v>0</v>
      </c>
      <c r="F7529" s="45">
        <f t="shared" si="1232"/>
        <v>0</v>
      </c>
      <c r="G7529" s="45" t="e">
        <f t="shared" si="1233"/>
        <v>#DIV/0!</v>
      </c>
      <c r="H7529" s="45" t="e">
        <f t="shared" si="1234"/>
        <v>#DIV/0!</v>
      </c>
      <c r="AN7529">
        <f t="shared" si="1240"/>
        <v>0</v>
      </c>
      <c r="AO7529">
        <f t="shared" si="1235"/>
        <v>0</v>
      </c>
      <c r="AP7529">
        <f t="shared" si="1236"/>
        <v>0</v>
      </c>
      <c r="AQ7529">
        <f t="shared" si="1237"/>
        <v>0</v>
      </c>
      <c r="AV7529">
        <f t="shared" si="1239"/>
        <v>7526</v>
      </c>
      <c r="AW7529">
        <f t="shared" si="1238"/>
        <v>0</v>
      </c>
    </row>
    <row r="7530" spans="5:49" x14ac:dyDescent="0.25">
      <c r="E7530" s="47">
        <f t="shared" si="1231"/>
        <v>0</v>
      </c>
      <c r="F7530" s="45">
        <f t="shared" si="1232"/>
        <v>0</v>
      </c>
      <c r="G7530" s="45" t="e">
        <f t="shared" si="1233"/>
        <v>#DIV/0!</v>
      </c>
      <c r="H7530" s="45" t="e">
        <f t="shared" si="1234"/>
        <v>#DIV/0!</v>
      </c>
      <c r="AN7530">
        <f t="shared" si="1240"/>
        <v>0</v>
      </c>
      <c r="AO7530">
        <f t="shared" si="1235"/>
        <v>0</v>
      </c>
      <c r="AP7530">
        <f t="shared" si="1236"/>
        <v>0</v>
      </c>
      <c r="AQ7530">
        <f t="shared" si="1237"/>
        <v>0</v>
      </c>
      <c r="AV7530">
        <f t="shared" si="1239"/>
        <v>7527</v>
      </c>
      <c r="AW7530">
        <f t="shared" si="1238"/>
        <v>0</v>
      </c>
    </row>
    <row r="7531" spans="5:49" x14ac:dyDescent="0.25">
      <c r="E7531" s="47">
        <f t="shared" si="1231"/>
        <v>0</v>
      </c>
      <c r="F7531" s="45">
        <f t="shared" si="1232"/>
        <v>0</v>
      </c>
      <c r="G7531" s="45" t="e">
        <f t="shared" si="1233"/>
        <v>#DIV/0!</v>
      </c>
      <c r="H7531" s="45" t="e">
        <f t="shared" si="1234"/>
        <v>#DIV/0!</v>
      </c>
      <c r="AN7531">
        <f t="shared" si="1240"/>
        <v>0</v>
      </c>
      <c r="AO7531">
        <f t="shared" si="1235"/>
        <v>0</v>
      </c>
      <c r="AP7531">
        <f t="shared" si="1236"/>
        <v>0</v>
      </c>
      <c r="AQ7531">
        <f t="shared" si="1237"/>
        <v>0</v>
      </c>
      <c r="AV7531">
        <f t="shared" si="1239"/>
        <v>7528</v>
      </c>
      <c r="AW7531">
        <f t="shared" si="1238"/>
        <v>0</v>
      </c>
    </row>
    <row r="7532" spans="5:49" x14ac:dyDescent="0.25">
      <c r="E7532" s="47">
        <f t="shared" si="1231"/>
        <v>0</v>
      </c>
      <c r="F7532" s="45">
        <f t="shared" si="1232"/>
        <v>0</v>
      </c>
      <c r="G7532" s="45" t="e">
        <f t="shared" si="1233"/>
        <v>#DIV/0!</v>
      </c>
      <c r="H7532" s="45" t="e">
        <f t="shared" si="1234"/>
        <v>#DIV/0!</v>
      </c>
      <c r="AN7532">
        <f t="shared" si="1240"/>
        <v>0</v>
      </c>
      <c r="AO7532">
        <f t="shared" si="1235"/>
        <v>0</v>
      </c>
      <c r="AP7532">
        <f t="shared" si="1236"/>
        <v>0</v>
      </c>
      <c r="AQ7532">
        <f t="shared" si="1237"/>
        <v>0</v>
      </c>
      <c r="AV7532">
        <f t="shared" si="1239"/>
        <v>7529</v>
      </c>
      <c r="AW7532">
        <f t="shared" si="1238"/>
        <v>0</v>
      </c>
    </row>
    <row r="7533" spans="5:49" x14ac:dyDescent="0.25">
      <c r="E7533" s="47">
        <f t="shared" si="1231"/>
        <v>0</v>
      </c>
      <c r="F7533" s="45">
        <f t="shared" si="1232"/>
        <v>0</v>
      </c>
      <c r="G7533" s="45" t="e">
        <f t="shared" si="1233"/>
        <v>#DIV/0!</v>
      </c>
      <c r="H7533" s="45" t="e">
        <f t="shared" si="1234"/>
        <v>#DIV/0!</v>
      </c>
      <c r="AN7533">
        <f t="shared" si="1240"/>
        <v>0</v>
      </c>
      <c r="AO7533">
        <f t="shared" si="1235"/>
        <v>0</v>
      </c>
      <c r="AP7533">
        <f t="shared" si="1236"/>
        <v>0</v>
      </c>
      <c r="AQ7533">
        <f t="shared" si="1237"/>
        <v>0</v>
      </c>
      <c r="AV7533">
        <f t="shared" si="1239"/>
        <v>7530</v>
      </c>
      <c r="AW7533">
        <f t="shared" si="1238"/>
        <v>0</v>
      </c>
    </row>
    <row r="7534" spans="5:49" x14ac:dyDescent="0.25">
      <c r="E7534" s="47">
        <f t="shared" si="1231"/>
        <v>0</v>
      </c>
      <c r="F7534" s="45">
        <f t="shared" si="1232"/>
        <v>0</v>
      </c>
      <c r="G7534" s="45" t="e">
        <f t="shared" si="1233"/>
        <v>#DIV/0!</v>
      </c>
      <c r="H7534" s="45" t="e">
        <f t="shared" si="1234"/>
        <v>#DIV/0!</v>
      </c>
      <c r="AN7534">
        <f t="shared" si="1240"/>
        <v>0</v>
      </c>
      <c r="AO7534">
        <f t="shared" si="1235"/>
        <v>0</v>
      </c>
      <c r="AP7534">
        <f t="shared" si="1236"/>
        <v>0</v>
      </c>
      <c r="AQ7534">
        <f t="shared" si="1237"/>
        <v>0</v>
      </c>
      <c r="AV7534">
        <f t="shared" si="1239"/>
        <v>7531</v>
      </c>
      <c r="AW7534">
        <f t="shared" si="1238"/>
        <v>0</v>
      </c>
    </row>
    <row r="7535" spans="5:49" x14ac:dyDescent="0.25">
      <c r="E7535" s="47">
        <f t="shared" si="1231"/>
        <v>0</v>
      </c>
      <c r="F7535" s="45">
        <f t="shared" si="1232"/>
        <v>0</v>
      </c>
      <c r="G7535" s="45" t="e">
        <f t="shared" si="1233"/>
        <v>#DIV/0!</v>
      </c>
      <c r="H7535" s="45" t="e">
        <f t="shared" si="1234"/>
        <v>#DIV/0!</v>
      </c>
      <c r="AN7535">
        <f t="shared" si="1240"/>
        <v>0</v>
      </c>
      <c r="AO7535">
        <f t="shared" si="1235"/>
        <v>0</v>
      </c>
      <c r="AP7535">
        <f t="shared" si="1236"/>
        <v>0</v>
      </c>
      <c r="AQ7535">
        <f t="shared" si="1237"/>
        <v>0</v>
      </c>
      <c r="AV7535">
        <f t="shared" si="1239"/>
        <v>7532</v>
      </c>
      <c r="AW7535">
        <f t="shared" si="1238"/>
        <v>0</v>
      </c>
    </row>
    <row r="7536" spans="5:49" x14ac:dyDescent="0.25">
      <c r="E7536" s="47">
        <f t="shared" si="1231"/>
        <v>0</v>
      </c>
      <c r="F7536" s="45">
        <f t="shared" si="1232"/>
        <v>0</v>
      </c>
      <c r="G7536" s="45" t="e">
        <f t="shared" si="1233"/>
        <v>#DIV/0!</v>
      </c>
      <c r="H7536" s="45" t="e">
        <f t="shared" si="1234"/>
        <v>#DIV/0!</v>
      </c>
      <c r="AN7536">
        <f t="shared" si="1240"/>
        <v>0</v>
      </c>
      <c r="AO7536">
        <f t="shared" si="1235"/>
        <v>0</v>
      </c>
      <c r="AP7536">
        <f t="shared" si="1236"/>
        <v>0</v>
      </c>
      <c r="AQ7536">
        <f t="shared" si="1237"/>
        <v>0</v>
      </c>
      <c r="AV7536">
        <f t="shared" si="1239"/>
        <v>7533</v>
      </c>
      <c r="AW7536">
        <f t="shared" si="1238"/>
        <v>0</v>
      </c>
    </row>
    <row r="7537" spans="5:49" x14ac:dyDescent="0.25">
      <c r="E7537" s="47">
        <f t="shared" si="1231"/>
        <v>0</v>
      </c>
      <c r="F7537" s="45">
        <f t="shared" si="1232"/>
        <v>0</v>
      </c>
      <c r="G7537" s="45" t="e">
        <f t="shared" si="1233"/>
        <v>#DIV/0!</v>
      </c>
      <c r="H7537" s="45" t="e">
        <f t="shared" si="1234"/>
        <v>#DIV/0!</v>
      </c>
      <c r="AN7537">
        <f t="shared" si="1240"/>
        <v>0</v>
      </c>
      <c r="AO7537">
        <f t="shared" si="1235"/>
        <v>0</v>
      </c>
      <c r="AP7537">
        <f t="shared" si="1236"/>
        <v>0</v>
      </c>
      <c r="AQ7537">
        <f t="shared" si="1237"/>
        <v>0</v>
      </c>
      <c r="AV7537">
        <f t="shared" si="1239"/>
        <v>7534</v>
      </c>
      <c r="AW7537">
        <f t="shared" si="1238"/>
        <v>0</v>
      </c>
    </row>
    <row r="7538" spans="5:49" x14ac:dyDescent="0.25">
      <c r="E7538" s="47">
        <f t="shared" si="1231"/>
        <v>0</v>
      </c>
      <c r="F7538" s="45">
        <f t="shared" si="1232"/>
        <v>0</v>
      </c>
      <c r="G7538" s="45" t="e">
        <f t="shared" si="1233"/>
        <v>#DIV/0!</v>
      </c>
      <c r="H7538" s="45" t="e">
        <f t="shared" si="1234"/>
        <v>#DIV/0!</v>
      </c>
      <c r="AN7538">
        <f t="shared" si="1240"/>
        <v>0</v>
      </c>
      <c r="AO7538">
        <f t="shared" si="1235"/>
        <v>0</v>
      </c>
      <c r="AP7538">
        <f t="shared" si="1236"/>
        <v>0</v>
      </c>
      <c r="AQ7538">
        <f t="shared" si="1237"/>
        <v>0</v>
      </c>
      <c r="AV7538">
        <f t="shared" si="1239"/>
        <v>7535</v>
      </c>
      <c r="AW7538">
        <f t="shared" si="1238"/>
        <v>0</v>
      </c>
    </row>
    <row r="7539" spans="5:49" x14ac:dyDescent="0.25">
      <c r="E7539" s="47">
        <f t="shared" si="1231"/>
        <v>0</v>
      </c>
      <c r="F7539" s="45">
        <f t="shared" si="1232"/>
        <v>0</v>
      </c>
      <c r="G7539" s="45" t="e">
        <f t="shared" si="1233"/>
        <v>#DIV/0!</v>
      </c>
      <c r="H7539" s="45" t="e">
        <f t="shared" si="1234"/>
        <v>#DIV/0!</v>
      </c>
      <c r="AN7539">
        <f t="shared" si="1240"/>
        <v>0</v>
      </c>
      <c r="AO7539">
        <f t="shared" si="1235"/>
        <v>0</v>
      </c>
      <c r="AP7539">
        <f t="shared" si="1236"/>
        <v>0</v>
      </c>
      <c r="AQ7539">
        <f t="shared" si="1237"/>
        <v>0</v>
      </c>
      <c r="AV7539">
        <f t="shared" si="1239"/>
        <v>7536</v>
      </c>
      <c r="AW7539">
        <f t="shared" si="1238"/>
        <v>0</v>
      </c>
    </row>
    <row r="7540" spans="5:49" x14ac:dyDescent="0.25">
      <c r="E7540" s="47">
        <f t="shared" si="1231"/>
        <v>0</v>
      </c>
      <c r="F7540" s="45">
        <f t="shared" si="1232"/>
        <v>0</v>
      </c>
      <c r="G7540" s="45" t="e">
        <f t="shared" si="1233"/>
        <v>#DIV/0!</v>
      </c>
      <c r="H7540" s="45" t="e">
        <f t="shared" si="1234"/>
        <v>#DIV/0!</v>
      </c>
      <c r="AN7540">
        <f t="shared" si="1240"/>
        <v>0</v>
      </c>
      <c r="AO7540">
        <f t="shared" si="1235"/>
        <v>0</v>
      </c>
      <c r="AP7540">
        <f t="shared" si="1236"/>
        <v>0</v>
      </c>
      <c r="AQ7540">
        <f t="shared" si="1237"/>
        <v>0</v>
      </c>
      <c r="AV7540">
        <f t="shared" si="1239"/>
        <v>7537</v>
      </c>
      <c r="AW7540">
        <f t="shared" si="1238"/>
        <v>0</v>
      </c>
    </row>
    <row r="7541" spans="5:49" x14ac:dyDescent="0.25">
      <c r="E7541" s="47">
        <f t="shared" si="1231"/>
        <v>0</v>
      </c>
      <c r="F7541" s="45">
        <f t="shared" si="1232"/>
        <v>0</v>
      </c>
      <c r="G7541" s="45" t="e">
        <f t="shared" si="1233"/>
        <v>#DIV/0!</v>
      </c>
      <c r="H7541" s="45" t="e">
        <f t="shared" si="1234"/>
        <v>#DIV/0!</v>
      </c>
      <c r="AN7541">
        <f t="shared" si="1240"/>
        <v>0</v>
      </c>
      <c r="AO7541">
        <f t="shared" si="1235"/>
        <v>0</v>
      </c>
      <c r="AP7541">
        <f t="shared" si="1236"/>
        <v>0</v>
      </c>
      <c r="AQ7541">
        <f t="shared" si="1237"/>
        <v>0</v>
      </c>
      <c r="AV7541">
        <f t="shared" si="1239"/>
        <v>7538</v>
      </c>
      <c r="AW7541">
        <f t="shared" si="1238"/>
        <v>0</v>
      </c>
    </row>
    <row r="7542" spans="5:49" x14ac:dyDescent="0.25">
      <c r="E7542" s="47">
        <f t="shared" si="1231"/>
        <v>0</v>
      </c>
      <c r="F7542" s="45">
        <f t="shared" si="1232"/>
        <v>0</v>
      </c>
      <c r="G7542" s="45" t="e">
        <f t="shared" si="1233"/>
        <v>#DIV/0!</v>
      </c>
      <c r="H7542" s="45" t="e">
        <f t="shared" si="1234"/>
        <v>#DIV/0!</v>
      </c>
      <c r="AN7542">
        <f t="shared" si="1240"/>
        <v>0</v>
      </c>
      <c r="AO7542">
        <f t="shared" si="1235"/>
        <v>0</v>
      </c>
      <c r="AP7542">
        <f t="shared" si="1236"/>
        <v>0</v>
      </c>
      <c r="AQ7542">
        <f t="shared" si="1237"/>
        <v>0</v>
      </c>
      <c r="AV7542">
        <f t="shared" si="1239"/>
        <v>7539</v>
      </c>
      <c r="AW7542">
        <f t="shared" si="1238"/>
        <v>0</v>
      </c>
    </row>
    <row r="7543" spans="5:49" x14ac:dyDescent="0.25">
      <c r="E7543" s="47">
        <f t="shared" si="1231"/>
        <v>0</v>
      </c>
      <c r="F7543" s="45">
        <f t="shared" si="1232"/>
        <v>0</v>
      </c>
      <c r="G7543" s="45" t="e">
        <f t="shared" si="1233"/>
        <v>#DIV/0!</v>
      </c>
      <c r="H7543" s="45" t="e">
        <f t="shared" si="1234"/>
        <v>#DIV/0!</v>
      </c>
      <c r="AN7543">
        <f t="shared" si="1240"/>
        <v>0</v>
      </c>
      <c r="AO7543">
        <f t="shared" si="1235"/>
        <v>0</v>
      </c>
      <c r="AP7543">
        <f t="shared" si="1236"/>
        <v>0</v>
      </c>
      <c r="AQ7543">
        <f t="shared" si="1237"/>
        <v>0</v>
      </c>
      <c r="AV7543">
        <f t="shared" si="1239"/>
        <v>7540</v>
      </c>
      <c r="AW7543">
        <f t="shared" si="1238"/>
        <v>0</v>
      </c>
    </row>
    <row r="7544" spans="5:49" x14ac:dyDescent="0.25">
      <c r="E7544" s="47">
        <f t="shared" si="1231"/>
        <v>0</v>
      </c>
      <c r="F7544" s="45">
        <f t="shared" si="1232"/>
        <v>0</v>
      </c>
      <c r="G7544" s="45" t="e">
        <f t="shared" si="1233"/>
        <v>#DIV/0!</v>
      </c>
      <c r="H7544" s="45" t="e">
        <f t="shared" si="1234"/>
        <v>#DIV/0!</v>
      </c>
      <c r="AN7544">
        <f t="shared" si="1240"/>
        <v>0</v>
      </c>
      <c r="AO7544">
        <f t="shared" si="1235"/>
        <v>0</v>
      </c>
      <c r="AP7544">
        <f t="shared" si="1236"/>
        <v>0</v>
      </c>
      <c r="AQ7544">
        <f t="shared" si="1237"/>
        <v>0</v>
      </c>
      <c r="AV7544">
        <f t="shared" si="1239"/>
        <v>7541</v>
      </c>
      <c r="AW7544">
        <f t="shared" si="1238"/>
        <v>0</v>
      </c>
    </row>
    <row r="7545" spans="5:49" x14ac:dyDescent="0.25">
      <c r="E7545" s="47">
        <f t="shared" si="1231"/>
        <v>0</v>
      </c>
      <c r="F7545" s="45">
        <f t="shared" si="1232"/>
        <v>0</v>
      </c>
      <c r="G7545" s="45" t="e">
        <f t="shared" si="1233"/>
        <v>#DIV/0!</v>
      </c>
      <c r="H7545" s="45" t="e">
        <f t="shared" si="1234"/>
        <v>#DIV/0!</v>
      </c>
      <c r="AN7545">
        <f t="shared" si="1240"/>
        <v>0</v>
      </c>
      <c r="AO7545">
        <f t="shared" si="1235"/>
        <v>0</v>
      </c>
      <c r="AP7545">
        <f t="shared" si="1236"/>
        <v>0</v>
      </c>
      <c r="AQ7545">
        <f t="shared" si="1237"/>
        <v>0</v>
      </c>
      <c r="AV7545">
        <f t="shared" si="1239"/>
        <v>7542</v>
      </c>
      <c r="AW7545">
        <f t="shared" si="1238"/>
        <v>0</v>
      </c>
    </row>
    <row r="7546" spans="5:49" x14ac:dyDescent="0.25">
      <c r="E7546" s="47">
        <f t="shared" si="1231"/>
        <v>0</v>
      </c>
      <c r="F7546" s="45">
        <f t="shared" si="1232"/>
        <v>0</v>
      </c>
      <c r="G7546" s="45" t="e">
        <f t="shared" si="1233"/>
        <v>#DIV/0!</v>
      </c>
      <c r="H7546" s="45" t="e">
        <f t="shared" si="1234"/>
        <v>#DIV/0!</v>
      </c>
      <c r="AN7546">
        <f t="shared" si="1240"/>
        <v>0</v>
      </c>
      <c r="AO7546">
        <f t="shared" si="1235"/>
        <v>0</v>
      </c>
      <c r="AP7546">
        <f t="shared" si="1236"/>
        <v>0</v>
      </c>
      <c r="AQ7546">
        <f t="shared" si="1237"/>
        <v>0</v>
      </c>
      <c r="AV7546">
        <f t="shared" si="1239"/>
        <v>7543</v>
      </c>
      <c r="AW7546">
        <f t="shared" si="1238"/>
        <v>0</v>
      </c>
    </row>
    <row r="7547" spans="5:49" x14ac:dyDescent="0.25">
      <c r="E7547" s="47">
        <f t="shared" si="1231"/>
        <v>0</v>
      </c>
      <c r="F7547" s="45">
        <f t="shared" si="1232"/>
        <v>0</v>
      </c>
      <c r="G7547" s="45" t="e">
        <f t="shared" si="1233"/>
        <v>#DIV/0!</v>
      </c>
      <c r="H7547" s="45" t="e">
        <f t="shared" si="1234"/>
        <v>#DIV/0!</v>
      </c>
      <c r="AN7547">
        <f t="shared" si="1240"/>
        <v>0</v>
      </c>
      <c r="AO7547">
        <f t="shared" si="1235"/>
        <v>0</v>
      </c>
      <c r="AP7547">
        <f t="shared" si="1236"/>
        <v>0</v>
      </c>
      <c r="AQ7547">
        <f t="shared" si="1237"/>
        <v>0</v>
      </c>
      <c r="AV7547">
        <f t="shared" si="1239"/>
        <v>7544</v>
      </c>
      <c r="AW7547">
        <f t="shared" si="1238"/>
        <v>0</v>
      </c>
    </row>
    <row r="7548" spans="5:49" x14ac:dyDescent="0.25">
      <c r="E7548" s="47">
        <f t="shared" si="1231"/>
        <v>0</v>
      </c>
      <c r="F7548" s="45">
        <f t="shared" si="1232"/>
        <v>0</v>
      </c>
      <c r="G7548" s="45" t="e">
        <f t="shared" si="1233"/>
        <v>#DIV/0!</v>
      </c>
      <c r="H7548" s="45" t="e">
        <f t="shared" si="1234"/>
        <v>#DIV/0!</v>
      </c>
      <c r="AN7548">
        <f t="shared" si="1240"/>
        <v>0</v>
      </c>
      <c r="AO7548">
        <f t="shared" si="1235"/>
        <v>0</v>
      </c>
      <c r="AP7548">
        <f t="shared" si="1236"/>
        <v>0</v>
      </c>
      <c r="AQ7548">
        <f t="shared" si="1237"/>
        <v>0</v>
      </c>
      <c r="AV7548">
        <f t="shared" si="1239"/>
        <v>7545</v>
      </c>
      <c r="AW7548">
        <f t="shared" si="1238"/>
        <v>0</v>
      </c>
    </row>
    <row r="7549" spans="5:49" x14ac:dyDescent="0.25">
      <c r="E7549" s="47">
        <f t="shared" si="1231"/>
        <v>0</v>
      </c>
      <c r="F7549" s="45">
        <f t="shared" si="1232"/>
        <v>0</v>
      </c>
      <c r="G7549" s="45" t="e">
        <f t="shared" si="1233"/>
        <v>#DIV/0!</v>
      </c>
      <c r="H7549" s="45" t="e">
        <f t="shared" si="1234"/>
        <v>#DIV/0!</v>
      </c>
      <c r="AN7549">
        <f t="shared" si="1240"/>
        <v>0</v>
      </c>
      <c r="AO7549">
        <f t="shared" si="1235"/>
        <v>0</v>
      </c>
      <c r="AP7549">
        <f t="shared" si="1236"/>
        <v>0</v>
      </c>
      <c r="AQ7549">
        <f t="shared" si="1237"/>
        <v>0</v>
      </c>
      <c r="AV7549">
        <f t="shared" si="1239"/>
        <v>7546</v>
      </c>
      <c r="AW7549">
        <f t="shared" si="1238"/>
        <v>0</v>
      </c>
    </row>
    <row r="7550" spans="5:49" x14ac:dyDescent="0.25">
      <c r="E7550" s="47">
        <f t="shared" si="1231"/>
        <v>0</v>
      </c>
      <c r="F7550" s="45">
        <f t="shared" si="1232"/>
        <v>0</v>
      </c>
      <c r="G7550" s="45" t="e">
        <f t="shared" si="1233"/>
        <v>#DIV/0!</v>
      </c>
      <c r="H7550" s="45" t="e">
        <f t="shared" si="1234"/>
        <v>#DIV/0!</v>
      </c>
      <c r="AN7550">
        <f t="shared" si="1240"/>
        <v>0</v>
      </c>
      <c r="AO7550">
        <f t="shared" si="1235"/>
        <v>0</v>
      </c>
      <c r="AP7550">
        <f t="shared" si="1236"/>
        <v>0</v>
      </c>
      <c r="AQ7550">
        <f t="shared" si="1237"/>
        <v>0</v>
      </c>
      <c r="AV7550">
        <f t="shared" si="1239"/>
        <v>7547</v>
      </c>
      <c r="AW7550">
        <f t="shared" si="1238"/>
        <v>0</v>
      </c>
    </row>
    <row r="7551" spans="5:49" x14ac:dyDescent="0.25">
      <c r="E7551" s="47">
        <f t="shared" si="1231"/>
        <v>0</v>
      </c>
      <c r="F7551" s="45">
        <f t="shared" si="1232"/>
        <v>0</v>
      </c>
      <c r="G7551" s="45" t="e">
        <f t="shared" si="1233"/>
        <v>#DIV/0!</v>
      </c>
      <c r="H7551" s="45" t="e">
        <f t="shared" si="1234"/>
        <v>#DIV/0!</v>
      </c>
      <c r="AN7551">
        <f t="shared" si="1240"/>
        <v>0</v>
      </c>
      <c r="AO7551">
        <f t="shared" si="1235"/>
        <v>0</v>
      </c>
      <c r="AP7551">
        <f t="shared" si="1236"/>
        <v>0</v>
      </c>
      <c r="AQ7551">
        <f t="shared" si="1237"/>
        <v>0</v>
      </c>
      <c r="AV7551">
        <f t="shared" si="1239"/>
        <v>7548</v>
      </c>
      <c r="AW7551">
        <f t="shared" si="1238"/>
        <v>0</v>
      </c>
    </row>
    <row r="7552" spans="5:49" x14ac:dyDescent="0.25">
      <c r="E7552" s="47">
        <f t="shared" si="1231"/>
        <v>0</v>
      </c>
      <c r="F7552" s="45">
        <f t="shared" si="1232"/>
        <v>0</v>
      </c>
      <c r="G7552" s="45" t="e">
        <f t="shared" si="1233"/>
        <v>#DIV/0!</v>
      </c>
      <c r="H7552" s="45" t="e">
        <f t="shared" si="1234"/>
        <v>#DIV/0!</v>
      </c>
      <c r="AN7552">
        <f t="shared" si="1240"/>
        <v>0</v>
      </c>
      <c r="AO7552">
        <f t="shared" si="1235"/>
        <v>0</v>
      </c>
      <c r="AP7552">
        <f t="shared" si="1236"/>
        <v>0</v>
      </c>
      <c r="AQ7552">
        <f t="shared" si="1237"/>
        <v>0</v>
      </c>
      <c r="AV7552">
        <f t="shared" si="1239"/>
        <v>7549</v>
      </c>
      <c r="AW7552">
        <f t="shared" si="1238"/>
        <v>0</v>
      </c>
    </row>
    <row r="7553" spans="5:49" x14ac:dyDescent="0.25">
      <c r="E7553" s="47">
        <f t="shared" si="1231"/>
        <v>0</v>
      </c>
      <c r="F7553" s="45">
        <f t="shared" si="1232"/>
        <v>0</v>
      </c>
      <c r="G7553" s="45" t="e">
        <f t="shared" si="1233"/>
        <v>#DIV/0!</v>
      </c>
      <c r="H7553" s="45" t="e">
        <f t="shared" si="1234"/>
        <v>#DIV/0!</v>
      </c>
      <c r="AN7553">
        <f t="shared" si="1240"/>
        <v>0</v>
      </c>
      <c r="AO7553">
        <f t="shared" si="1235"/>
        <v>0</v>
      </c>
      <c r="AP7553">
        <f t="shared" si="1236"/>
        <v>0</v>
      </c>
      <c r="AQ7553">
        <f t="shared" si="1237"/>
        <v>0</v>
      </c>
      <c r="AV7553">
        <f t="shared" si="1239"/>
        <v>7550</v>
      </c>
      <c r="AW7553">
        <f t="shared" si="1238"/>
        <v>0</v>
      </c>
    </row>
    <row r="7554" spans="5:49" x14ac:dyDescent="0.25">
      <c r="E7554" s="47">
        <f t="shared" ref="E7554:E7617" si="1241">ROUNDDOWN(C7556,0)</f>
        <v>0</v>
      </c>
      <c r="F7554" s="45">
        <f t="shared" ref="F7554:F7617" si="1242">HOUR(C7556)</f>
        <v>0</v>
      </c>
      <c r="G7554" s="45" t="e">
        <f t="shared" ref="G7554:G7617" si="1243">D7556/H7554</f>
        <v>#DIV/0!</v>
      </c>
      <c r="H7554" s="45" t="e">
        <f t="shared" ref="H7554:H7617" si="1244">AVERAGEIFS(D:D,E:E,E7554)</f>
        <v>#DIV/0!</v>
      </c>
      <c r="AN7554">
        <f t="shared" si="1240"/>
        <v>0</v>
      </c>
      <c r="AO7554">
        <f t="shared" si="1235"/>
        <v>0</v>
      </c>
      <c r="AP7554">
        <f t="shared" si="1236"/>
        <v>0</v>
      </c>
      <c r="AQ7554">
        <f t="shared" si="1237"/>
        <v>0</v>
      </c>
      <c r="AV7554">
        <f t="shared" si="1239"/>
        <v>7551</v>
      </c>
      <c r="AW7554">
        <f t="shared" si="1238"/>
        <v>0</v>
      </c>
    </row>
    <row r="7555" spans="5:49" x14ac:dyDescent="0.25">
      <c r="E7555" s="47">
        <f t="shared" si="1241"/>
        <v>0</v>
      </c>
      <c r="F7555" s="45">
        <f t="shared" si="1242"/>
        <v>0</v>
      </c>
      <c r="G7555" s="45" t="e">
        <f t="shared" si="1243"/>
        <v>#DIV/0!</v>
      </c>
      <c r="H7555" s="45" t="e">
        <f t="shared" si="1244"/>
        <v>#DIV/0!</v>
      </c>
      <c r="AN7555">
        <f t="shared" si="1240"/>
        <v>0</v>
      </c>
      <c r="AO7555">
        <f t="shared" si="1235"/>
        <v>0</v>
      </c>
      <c r="AP7555">
        <f t="shared" si="1236"/>
        <v>0</v>
      </c>
      <c r="AQ7555">
        <f t="shared" si="1237"/>
        <v>0</v>
      </c>
      <c r="AV7555">
        <f t="shared" si="1239"/>
        <v>7552</v>
      </c>
      <c r="AW7555">
        <f t="shared" si="1238"/>
        <v>0</v>
      </c>
    </row>
    <row r="7556" spans="5:49" x14ac:dyDescent="0.25">
      <c r="E7556" s="47">
        <f t="shared" si="1241"/>
        <v>0</v>
      </c>
      <c r="F7556" s="45">
        <f t="shared" si="1242"/>
        <v>0</v>
      </c>
      <c r="G7556" s="45" t="e">
        <f t="shared" si="1243"/>
        <v>#DIV/0!</v>
      </c>
      <c r="H7556" s="45" t="e">
        <f t="shared" si="1244"/>
        <v>#DIV/0!</v>
      </c>
      <c r="AN7556">
        <f t="shared" si="1240"/>
        <v>0</v>
      </c>
      <c r="AO7556">
        <f t="shared" ref="AO7556:AO7619" si="1245">ROUNDUP((C7556-$C$4)/7,0)</f>
        <v>0</v>
      </c>
      <c r="AP7556">
        <f t="shared" ref="AP7556:AP7619" si="1246">ROUNDUP((C7556-$C$4)/1,0)</f>
        <v>0</v>
      </c>
      <c r="AQ7556">
        <f t="shared" ref="AQ7556:AQ7619" si="1247">ROUNDUP((C7556-$C$4)*24,0)</f>
        <v>0</v>
      </c>
      <c r="AV7556">
        <f t="shared" si="1239"/>
        <v>7553</v>
      </c>
      <c r="AW7556">
        <f t="shared" ref="AW7556:AW7619" si="1248">SUMIFS(AN:AN,AQ:AQ,AV7556)</f>
        <v>0</v>
      </c>
    </row>
    <row r="7557" spans="5:49" x14ac:dyDescent="0.25">
      <c r="E7557" s="47">
        <f t="shared" si="1241"/>
        <v>0</v>
      </c>
      <c r="F7557" s="45">
        <f t="shared" si="1242"/>
        <v>0</v>
      </c>
      <c r="G7557" s="45" t="e">
        <f t="shared" si="1243"/>
        <v>#DIV/0!</v>
      </c>
      <c r="H7557" s="45" t="e">
        <f t="shared" si="1244"/>
        <v>#DIV/0!</v>
      </c>
      <c r="AN7557">
        <f t="shared" si="1240"/>
        <v>0</v>
      </c>
      <c r="AO7557">
        <f t="shared" si="1245"/>
        <v>0</v>
      </c>
      <c r="AP7557">
        <f t="shared" si="1246"/>
        <v>0</v>
      </c>
      <c r="AQ7557">
        <f t="shared" si="1247"/>
        <v>0</v>
      </c>
      <c r="AV7557">
        <f t="shared" ref="AV7557:AV7620" si="1249">1+AV7556</f>
        <v>7554</v>
      </c>
      <c r="AW7557">
        <f t="shared" si="1248"/>
        <v>0</v>
      </c>
    </row>
    <row r="7558" spans="5:49" x14ac:dyDescent="0.25">
      <c r="E7558" s="47">
        <f t="shared" si="1241"/>
        <v>0</v>
      </c>
      <c r="F7558" s="45">
        <f t="shared" si="1242"/>
        <v>0</v>
      </c>
      <c r="G7558" s="45" t="e">
        <f t="shared" si="1243"/>
        <v>#DIV/0!</v>
      </c>
      <c r="H7558" s="45" t="e">
        <f t="shared" si="1244"/>
        <v>#DIV/0!</v>
      </c>
      <c r="AN7558">
        <f t="shared" si="1240"/>
        <v>0</v>
      </c>
      <c r="AO7558">
        <f t="shared" si="1245"/>
        <v>0</v>
      </c>
      <c r="AP7558">
        <f t="shared" si="1246"/>
        <v>0</v>
      </c>
      <c r="AQ7558">
        <f t="shared" si="1247"/>
        <v>0</v>
      </c>
      <c r="AV7558">
        <f t="shared" si="1249"/>
        <v>7555</v>
      </c>
      <c r="AW7558">
        <f t="shared" si="1248"/>
        <v>0</v>
      </c>
    </row>
    <row r="7559" spans="5:49" x14ac:dyDescent="0.25">
      <c r="E7559" s="47">
        <f t="shared" si="1241"/>
        <v>0</v>
      </c>
      <c r="F7559" s="45">
        <f t="shared" si="1242"/>
        <v>0</v>
      </c>
      <c r="G7559" s="45" t="e">
        <f t="shared" si="1243"/>
        <v>#DIV/0!</v>
      </c>
      <c r="H7559" s="45" t="e">
        <f t="shared" si="1244"/>
        <v>#DIV/0!</v>
      </c>
      <c r="AN7559">
        <f t="shared" si="1240"/>
        <v>0</v>
      </c>
      <c r="AO7559">
        <f t="shared" si="1245"/>
        <v>0</v>
      </c>
      <c r="AP7559">
        <f t="shared" si="1246"/>
        <v>0</v>
      </c>
      <c r="AQ7559">
        <f t="shared" si="1247"/>
        <v>0</v>
      </c>
      <c r="AV7559">
        <f t="shared" si="1249"/>
        <v>7556</v>
      </c>
      <c r="AW7559">
        <f t="shared" si="1248"/>
        <v>0</v>
      </c>
    </row>
    <row r="7560" spans="5:49" x14ac:dyDescent="0.25">
      <c r="E7560" s="47">
        <f t="shared" si="1241"/>
        <v>0</v>
      </c>
      <c r="F7560" s="45">
        <f t="shared" si="1242"/>
        <v>0</v>
      </c>
      <c r="G7560" s="45" t="e">
        <f t="shared" si="1243"/>
        <v>#DIV/0!</v>
      </c>
      <c r="H7560" s="45" t="e">
        <f t="shared" si="1244"/>
        <v>#DIV/0!</v>
      </c>
      <c r="AN7560">
        <f t="shared" ref="AN7560:AN7623" si="1250">D7560*(C7560-C7559)*86400*$B$15</f>
        <v>0</v>
      </c>
      <c r="AO7560">
        <f t="shared" si="1245"/>
        <v>0</v>
      </c>
      <c r="AP7560">
        <f t="shared" si="1246"/>
        <v>0</v>
      </c>
      <c r="AQ7560">
        <f t="shared" si="1247"/>
        <v>0</v>
      </c>
      <c r="AV7560">
        <f t="shared" si="1249"/>
        <v>7557</v>
      </c>
      <c r="AW7560">
        <f t="shared" si="1248"/>
        <v>0</v>
      </c>
    </row>
    <row r="7561" spans="5:49" x14ac:dyDescent="0.25">
      <c r="E7561" s="47">
        <f t="shared" si="1241"/>
        <v>0</v>
      </c>
      <c r="F7561" s="45">
        <f t="shared" si="1242"/>
        <v>0</v>
      </c>
      <c r="G7561" s="45" t="e">
        <f t="shared" si="1243"/>
        <v>#DIV/0!</v>
      </c>
      <c r="H7561" s="45" t="e">
        <f t="shared" si="1244"/>
        <v>#DIV/0!</v>
      </c>
      <c r="AN7561">
        <f t="shared" si="1250"/>
        <v>0</v>
      </c>
      <c r="AO7561">
        <f t="shared" si="1245"/>
        <v>0</v>
      </c>
      <c r="AP7561">
        <f t="shared" si="1246"/>
        <v>0</v>
      </c>
      <c r="AQ7561">
        <f t="shared" si="1247"/>
        <v>0</v>
      </c>
      <c r="AV7561">
        <f t="shared" si="1249"/>
        <v>7558</v>
      </c>
      <c r="AW7561">
        <f t="shared" si="1248"/>
        <v>0</v>
      </c>
    </row>
    <row r="7562" spans="5:49" x14ac:dyDescent="0.25">
      <c r="E7562" s="47">
        <f t="shared" si="1241"/>
        <v>0</v>
      </c>
      <c r="F7562" s="45">
        <f t="shared" si="1242"/>
        <v>0</v>
      </c>
      <c r="G7562" s="45" t="e">
        <f t="shared" si="1243"/>
        <v>#DIV/0!</v>
      </c>
      <c r="H7562" s="45" t="e">
        <f t="shared" si="1244"/>
        <v>#DIV/0!</v>
      </c>
      <c r="AN7562">
        <f t="shared" si="1250"/>
        <v>0</v>
      </c>
      <c r="AO7562">
        <f t="shared" si="1245"/>
        <v>0</v>
      </c>
      <c r="AP7562">
        <f t="shared" si="1246"/>
        <v>0</v>
      </c>
      <c r="AQ7562">
        <f t="shared" si="1247"/>
        <v>0</v>
      </c>
      <c r="AV7562">
        <f t="shared" si="1249"/>
        <v>7559</v>
      </c>
      <c r="AW7562">
        <f t="shared" si="1248"/>
        <v>0</v>
      </c>
    </row>
    <row r="7563" spans="5:49" x14ac:dyDescent="0.25">
      <c r="E7563" s="47">
        <f t="shared" si="1241"/>
        <v>0</v>
      </c>
      <c r="F7563" s="45">
        <f t="shared" si="1242"/>
        <v>0</v>
      </c>
      <c r="G7563" s="45" t="e">
        <f t="shared" si="1243"/>
        <v>#DIV/0!</v>
      </c>
      <c r="H7563" s="45" t="e">
        <f t="shared" si="1244"/>
        <v>#DIV/0!</v>
      </c>
      <c r="AN7563">
        <f t="shared" si="1250"/>
        <v>0</v>
      </c>
      <c r="AO7563">
        <f t="shared" si="1245"/>
        <v>0</v>
      </c>
      <c r="AP7563">
        <f t="shared" si="1246"/>
        <v>0</v>
      </c>
      <c r="AQ7563">
        <f t="shared" si="1247"/>
        <v>0</v>
      </c>
      <c r="AV7563">
        <f t="shared" si="1249"/>
        <v>7560</v>
      </c>
      <c r="AW7563">
        <f t="shared" si="1248"/>
        <v>0</v>
      </c>
    </row>
    <row r="7564" spans="5:49" x14ac:dyDescent="0.25">
      <c r="E7564" s="47">
        <f t="shared" si="1241"/>
        <v>0</v>
      </c>
      <c r="F7564" s="45">
        <f t="shared" si="1242"/>
        <v>0</v>
      </c>
      <c r="G7564" s="45" t="e">
        <f t="shared" si="1243"/>
        <v>#DIV/0!</v>
      </c>
      <c r="H7564" s="45" t="e">
        <f t="shared" si="1244"/>
        <v>#DIV/0!</v>
      </c>
      <c r="AN7564">
        <f t="shared" si="1250"/>
        <v>0</v>
      </c>
      <c r="AO7564">
        <f t="shared" si="1245"/>
        <v>0</v>
      </c>
      <c r="AP7564">
        <f t="shared" si="1246"/>
        <v>0</v>
      </c>
      <c r="AQ7564">
        <f t="shared" si="1247"/>
        <v>0</v>
      </c>
      <c r="AV7564">
        <f t="shared" si="1249"/>
        <v>7561</v>
      </c>
      <c r="AW7564">
        <f t="shared" si="1248"/>
        <v>0</v>
      </c>
    </row>
    <row r="7565" spans="5:49" x14ac:dyDescent="0.25">
      <c r="E7565" s="47">
        <f t="shared" si="1241"/>
        <v>0</v>
      </c>
      <c r="F7565" s="45">
        <f t="shared" si="1242"/>
        <v>0</v>
      </c>
      <c r="G7565" s="45" t="e">
        <f t="shared" si="1243"/>
        <v>#DIV/0!</v>
      </c>
      <c r="H7565" s="45" t="e">
        <f t="shared" si="1244"/>
        <v>#DIV/0!</v>
      </c>
      <c r="AN7565">
        <f t="shared" si="1250"/>
        <v>0</v>
      </c>
      <c r="AO7565">
        <f t="shared" si="1245"/>
        <v>0</v>
      </c>
      <c r="AP7565">
        <f t="shared" si="1246"/>
        <v>0</v>
      </c>
      <c r="AQ7565">
        <f t="shared" si="1247"/>
        <v>0</v>
      </c>
      <c r="AV7565">
        <f t="shared" si="1249"/>
        <v>7562</v>
      </c>
      <c r="AW7565">
        <f t="shared" si="1248"/>
        <v>0</v>
      </c>
    </row>
    <row r="7566" spans="5:49" x14ac:dyDescent="0.25">
      <c r="E7566" s="47">
        <f t="shared" si="1241"/>
        <v>0</v>
      </c>
      <c r="F7566" s="45">
        <f t="shared" si="1242"/>
        <v>0</v>
      </c>
      <c r="G7566" s="45" t="e">
        <f t="shared" si="1243"/>
        <v>#DIV/0!</v>
      </c>
      <c r="H7566" s="45" t="e">
        <f t="shared" si="1244"/>
        <v>#DIV/0!</v>
      </c>
      <c r="AN7566">
        <f t="shared" si="1250"/>
        <v>0</v>
      </c>
      <c r="AO7566">
        <f t="shared" si="1245"/>
        <v>0</v>
      </c>
      <c r="AP7566">
        <f t="shared" si="1246"/>
        <v>0</v>
      </c>
      <c r="AQ7566">
        <f t="shared" si="1247"/>
        <v>0</v>
      </c>
      <c r="AV7566">
        <f t="shared" si="1249"/>
        <v>7563</v>
      </c>
      <c r="AW7566">
        <f t="shared" si="1248"/>
        <v>0</v>
      </c>
    </row>
    <row r="7567" spans="5:49" x14ac:dyDescent="0.25">
      <c r="E7567" s="47">
        <f t="shared" si="1241"/>
        <v>0</v>
      </c>
      <c r="F7567" s="45">
        <f t="shared" si="1242"/>
        <v>0</v>
      </c>
      <c r="G7567" s="45" t="e">
        <f t="shared" si="1243"/>
        <v>#DIV/0!</v>
      </c>
      <c r="H7567" s="45" t="e">
        <f t="shared" si="1244"/>
        <v>#DIV/0!</v>
      </c>
      <c r="AN7567">
        <f t="shared" si="1250"/>
        <v>0</v>
      </c>
      <c r="AO7567">
        <f t="shared" si="1245"/>
        <v>0</v>
      </c>
      <c r="AP7567">
        <f t="shared" si="1246"/>
        <v>0</v>
      </c>
      <c r="AQ7567">
        <f t="shared" si="1247"/>
        <v>0</v>
      </c>
      <c r="AV7567">
        <f t="shared" si="1249"/>
        <v>7564</v>
      </c>
      <c r="AW7567">
        <f t="shared" si="1248"/>
        <v>0</v>
      </c>
    </row>
    <row r="7568" spans="5:49" x14ac:dyDescent="0.25">
      <c r="E7568" s="47">
        <f t="shared" si="1241"/>
        <v>0</v>
      </c>
      <c r="F7568" s="45">
        <f t="shared" si="1242"/>
        <v>0</v>
      </c>
      <c r="G7568" s="45" t="e">
        <f t="shared" si="1243"/>
        <v>#DIV/0!</v>
      </c>
      <c r="H7568" s="45" t="e">
        <f t="shared" si="1244"/>
        <v>#DIV/0!</v>
      </c>
      <c r="AN7568">
        <f t="shared" si="1250"/>
        <v>0</v>
      </c>
      <c r="AO7568">
        <f t="shared" si="1245"/>
        <v>0</v>
      </c>
      <c r="AP7568">
        <f t="shared" si="1246"/>
        <v>0</v>
      </c>
      <c r="AQ7568">
        <f t="shared" si="1247"/>
        <v>0</v>
      </c>
      <c r="AV7568">
        <f t="shared" si="1249"/>
        <v>7565</v>
      </c>
      <c r="AW7568">
        <f t="shared" si="1248"/>
        <v>0</v>
      </c>
    </row>
    <row r="7569" spans="5:49" x14ac:dyDescent="0.25">
      <c r="E7569" s="47">
        <f t="shared" si="1241"/>
        <v>0</v>
      </c>
      <c r="F7569" s="45">
        <f t="shared" si="1242"/>
        <v>0</v>
      </c>
      <c r="G7569" s="45" t="e">
        <f t="shared" si="1243"/>
        <v>#DIV/0!</v>
      </c>
      <c r="H7569" s="45" t="e">
        <f t="shared" si="1244"/>
        <v>#DIV/0!</v>
      </c>
      <c r="AN7569">
        <f t="shared" si="1250"/>
        <v>0</v>
      </c>
      <c r="AO7569">
        <f t="shared" si="1245"/>
        <v>0</v>
      </c>
      <c r="AP7569">
        <f t="shared" si="1246"/>
        <v>0</v>
      </c>
      <c r="AQ7569">
        <f t="shared" si="1247"/>
        <v>0</v>
      </c>
      <c r="AV7569">
        <f t="shared" si="1249"/>
        <v>7566</v>
      </c>
      <c r="AW7569">
        <f t="shared" si="1248"/>
        <v>0</v>
      </c>
    </row>
    <row r="7570" spans="5:49" x14ac:dyDescent="0.25">
      <c r="E7570" s="47">
        <f t="shared" si="1241"/>
        <v>0</v>
      </c>
      <c r="F7570" s="45">
        <f t="shared" si="1242"/>
        <v>0</v>
      </c>
      <c r="G7570" s="45" t="e">
        <f t="shared" si="1243"/>
        <v>#DIV/0!</v>
      </c>
      <c r="H7570" s="45" t="e">
        <f t="shared" si="1244"/>
        <v>#DIV/0!</v>
      </c>
      <c r="AN7570">
        <f t="shared" si="1250"/>
        <v>0</v>
      </c>
      <c r="AO7570">
        <f t="shared" si="1245"/>
        <v>0</v>
      </c>
      <c r="AP7570">
        <f t="shared" si="1246"/>
        <v>0</v>
      </c>
      <c r="AQ7570">
        <f t="shared" si="1247"/>
        <v>0</v>
      </c>
      <c r="AV7570">
        <f t="shared" si="1249"/>
        <v>7567</v>
      </c>
      <c r="AW7570">
        <f t="shared" si="1248"/>
        <v>0</v>
      </c>
    </row>
    <row r="7571" spans="5:49" x14ac:dyDescent="0.25">
      <c r="E7571" s="47">
        <f t="shared" si="1241"/>
        <v>0</v>
      </c>
      <c r="F7571" s="45">
        <f t="shared" si="1242"/>
        <v>0</v>
      </c>
      <c r="G7571" s="45" t="e">
        <f t="shared" si="1243"/>
        <v>#DIV/0!</v>
      </c>
      <c r="H7571" s="45" t="e">
        <f t="shared" si="1244"/>
        <v>#DIV/0!</v>
      </c>
      <c r="AN7571">
        <f t="shared" si="1250"/>
        <v>0</v>
      </c>
      <c r="AO7571">
        <f t="shared" si="1245"/>
        <v>0</v>
      </c>
      <c r="AP7571">
        <f t="shared" si="1246"/>
        <v>0</v>
      </c>
      <c r="AQ7571">
        <f t="shared" si="1247"/>
        <v>0</v>
      </c>
      <c r="AV7571">
        <f t="shared" si="1249"/>
        <v>7568</v>
      </c>
      <c r="AW7571">
        <f t="shared" si="1248"/>
        <v>0</v>
      </c>
    </row>
    <row r="7572" spans="5:49" x14ac:dyDescent="0.25">
      <c r="E7572" s="47">
        <f t="shared" si="1241"/>
        <v>0</v>
      </c>
      <c r="F7572" s="45">
        <f t="shared" si="1242"/>
        <v>0</v>
      </c>
      <c r="G7572" s="45" t="e">
        <f t="shared" si="1243"/>
        <v>#DIV/0!</v>
      </c>
      <c r="H7572" s="45" t="e">
        <f t="shared" si="1244"/>
        <v>#DIV/0!</v>
      </c>
      <c r="AN7572">
        <f t="shared" si="1250"/>
        <v>0</v>
      </c>
      <c r="AO7572">
        <f t="shared" si="1245"/>
        <v>0</v>
      </c>
      <c r="AP7572">
        <f t="shared" si="1246"/>
        <v>0</v>
      </c>
      <c r="AQ7572">
        <f t="shared" si="1247"/>
        <v>0</v>
      </c>
      <c r="AV7572">
        <f t="shared" si="1249"/>
        <v>7569</v>
      </c>
      <c r="AW7572">
        <f t="shared" si="1248"/>
        <v>0</v>
      </c>
    </row>
    <row r="7573" spans="5:49" x14ac:dyDescent="0.25">
      <c r="E7573" s="47">
        <f t="shared" si="1241"/>
        <v>0</v>
      </c>
      <c r="F7573" s="45">
        <f t="shared" si="1242"/>
        <v>0</v>
      </c>
      <c r="G7573" s="45" t="e">
        <f t="shared" si="1243"/>
        <v>#DIV/0!</v>
      </c>
      <c r="H7573" s="45" t="e">
        <f t="shared" si="1244"/>
        <v>#DIV/0!</v>
      </c>
      <c r="AN7573">
        <f t="shared" si="1250"/>
        <v>0</v>
      </c>
      <c r="AO7573">
        <f t="shared" si="1245"/>
        <v>0</v>
      </c>
      <c r="AP7573">
        <f t="shared" si="1246"/>
        <v>0</v>
      </c>
      <c r="AQ7573">
        <f t="shared" si="1247"/>
        <v>0</v>
      </c>
      <c r="AV7573">
        <f t="shared" si="1249"/>
        <v>7570</v>
      </c>
      <c r="AW7573">
        <f t="shared" si="1248"/>
        <v>0</v>
      </c>
    </row>
    <row r="7574" spans="5:49" x14ac:dyDescent="0.25">
      <c r="E7574" s="47">
        <f t="shared" si="1241"/>
        <v>0</v>
      </c>
      <c r="F7574" s="45">
        <f t="shared" si="1242"/>
        <v>0</v>
      </c>
      <c r="G7574" s="45" t="e">
        <f t="shared" si="1243"/>
        <v>#DIV/0!</v>
      </c>
      <c r="H7574" s="45" t="e">
        <f t="shared" si="1244"/>
        <v>#DIV/0!</v>
      </c>
      <c r="AN7574">
        <f t="shared" si="1250"/>
        <v>0</v>
      </c>
      <c r="AO7574">
        <f t="shared" si="1245"/>
        <v>0</v>
      </c>
      <c r="AP7574">
        <f t="shared" si="1246"/>
        <v>0</v>
      </c>
      <c r="AQ7574">
        <f t="shared" si="1247"/>
        <v>0</v>
      </c>
      <c r="AV7574">
        <f t="shared" si="1249"/>
        <v>7571</v>
      </c>
      <c r="AW7574">
        <f t="shared" si="1248"/>
        <v>0</v>
      </c>
    </row>
    <row r="7575" spans="5:49" x14ac:dyDescent="0.25">
      <c r="E7575" s="47">
        <f t="shared" si="1241"/>
        <v>0</v>
      </c>
      <c r="F7575" s="45">
        <f t="shared" si="1242"/>
        <v>0</v>
      </c>
      <c r="G7575" s="45" t="e">
        <f t="shared" si="1243"/>
        <v>#DIV/0!</v>
      </c>
      <c r="H7575" s="45" t="e">
        <f t="shared" si="1244"/>
        <v>#DIV/0!</v>
      </c>
      <c r="AN7575">
        <f t="shared" si="1250"/>
        <v>0</v>
      </c>
      <c r="AO7575">
        <f t="shared" si="1245"/>
        <v>0</v>
      </c>
      <c r="AP7575">
        <f t="shared" si="1246"/>
        <v>0</v>
      </c>
      <c r="AQ7575">
        <f t="shared" si="1247"/>
        <v>0</v>
      </c>
      <c r="AV7575">
        <f t="shared" si="1249"/>
        <v>7572</v>
      </c>
      <c r="AW7575">
        <f t="shared" si="1248"/>
        <v>0</v>
      </c>
    </row>
    <row r="7576" spans="5:49" x14ac:dyDescent="0.25">
      <c r="E7576" s="47">
        <f t="shared" si="1241"/>
        <v>0</v>
      </c>
      <c r="F7576" s="45">
        <f t="shared" si="1242"/>
        <v>0</v>
      </c>
      <c r="G7576" s="45" t="e">
        <f t="shared" si="1243"/>
        <v>#DIV/0!</v>
      </c>
      <c r="H7576" s="45" t="e">
        <f t="shared" si="1244"/>
        <v>#DIV/0!</v>
      </c>
      <c r="AN7576">
        <f t="shared" si="1250"/>
        <v>0</v>
      </c>
      <c r="AO7576">
        <f t="shared" si="1245"/>
        <v>0</v>
      </c>
      <c r="AP7576">
        <f t="shared" si="1246"/>
        <v>0</v>
      </c>
      <c r="AQ7576">
        <f t="shared" si="1247"/>
        <v>0</v>
      </c>
      <c r="AV7576">
        <f t="shared" si="1249"/>
        <v>7573</v>
      </c>
      <c r="AW7576">
        <f t="shared" si="1248"/>
        <v>0</v>
      </c>
    </row>
    <row r="7577" spans="5:49" x14ac:dyDescent="0.25">
      <c r="E7577" s="47">
        <f t="shared" si="1241"/>
        <v>0</v>
      </c>
      <c r="F7577" s="45">
        <f t="shared" si="1242"/>
        <v>0</v>
      </c>
      <c r="G7577" s="45" t="e">
        <f t="shared" si="1243"/>
        <v>#DIV/0!</v>
      </c>
      <c r="H7577" s="45" t="e">
        <f t="shared" si="1244"/>
        <v>#DIV/0!</v>
      </c>
      <c r="AN7577">
        <f t="shared" si="1250"/>
        <v>0</v>
      </c>
      <c r="AO7577">
        <f t="shared" si="1245"/>
        <v>0</v>
      </c>
      <c r="AP7577">
        <f t="shared" si="1246"/>
        <v>0</v>
      </c>
      <c r="AQ7577">
        <f t="shared" si="1247"/>
        <v>0</v>
      </c>
      <c r="AV7577">
        <f t="shared" si="1249"/>
        <v>7574</v>
      </c>
      <c r="AW7577">
        <f t="shared" si="1248"/>
        <v>0</v>
      </c>
    </row>
    <row r="7578" spans="5:49" x14ac:dyDescent="0.25">
      <c r="E7578" s="47">
        <f t="shared" si="1241"/>
        <v>0</v>
      </c>
      <c r="F7578" s="45">
        <f t="shared" si="1242"/>
        <v>0</v>
      </c>
      <c r="G7578" s="45" t="e">
        <f t="shared" si="1243"/>
        <v>#DIV/0!</v>
      </c>
      <c r="H7578" s="45" t="e">
        <f t="shared" si="1244"/>
        <v>#DIV/0!</v>
      </c>
      <c r="AN7578">
        <f t="shared" si="1250"/>
        <v>0</v>
      </c>
      <c r="AO7578">
        <f t="shared" si="1245"/>
        <v>0</v>
      </c>
      <c r="AP7578">
        <f t="shared" si="1246"/>
        <v>0</v>
      </c>
      <c r="AQ7578">
        <f t="shared" si="1247"/>
        <v>0</v>
      </c>
      <c r="AV7578">
        <f t="shared" si="1249"/>
        <v>7575</v>
      </c>
      <c r="AW7578">
        <f t="shared" si="1248"/>
        <v>0</v>
      </c>
    </row>
    <row r="7579" spans="5:49" x14ac:dyDescent="0.25">
      <c r="E7579" s="47">
        <f t="shared" si="1241"/>
        <v>0</v>
      </c>
      <c r="F7579" s="45">
        <f t="shared" si="1242"/>
        <v>0</v>
      </c>
      <c r="G7579" s="45" t="e">
        <f t="shared" si="1243"/>
        <v>#DIV/0!</v>
      </c>
      <c r="H7579" s="45" t="e">
        <f t="shared" si="1244"/>
        <v>#DIV/0!</v>
      </c>
      <c r="AN7579">
        <f t="shared" si="1250"/>
        <v>0</v>
      </c>
      <c r="AO7579">
        <f t="shared" si="1245"/>
        <v>0</v>
      </c>
      <c r="AP7579">
        <f t="shared" si="1246"/>
        <v>0</v>
      </c>
      <c r="AQ7579">
        <f t="shared" si="1247"/>
        <v>0</v>
      </c>
      <c r="AV7579">
        <f t="shared" si="1249"/>
        <v>7576</v>
      </c>
      <c r="AW7579">
        <f t="shared" si="1248"/>
        <v>0</v>
      </c>
    </row>
    <row r="7580" spans="5:49" x14ac:dyDescent="0.25">
      <c r="E7580" s="47">
        <f t="shared" si="1241"/>
        <v>0</v>
      </c>
      <c r="F7580" s="45">
        <f t="shared" si="1242"/>
        <v>0</v>
      </c>
      <c r="G7580" s="45" t="e">
        <f t="shared" si="1243"/>
        <v>#DIV/0!</v>
      </c>
      <c r="H7580" s="45" t="e">
        <f t="shared" si="1244"/>
        <v>#DIV/0!</v>
      </c>
      <c r="AN7580">
        <f t="shared" si="1250"/>
        <v>0</v>
      </c>
      <c r="AO7580">
        <f t="shared" si="1245"/>
        <v>0</v>
      </c>
      <c r="AP7580">
        <f t="shared" si="1246"/>
        <v>0</v>
      </c>
      <c r="AQ7580">
        <f t="shared" si="1247"/>
        <v>0</v>
      </c>
      <c r="AV7580">
        <f t="shared" si="1249"/>
        <v>7577</v>
      </c>
      <c r="AW7580">
        <f t="shared" si="1248"/>
        <v>0</v>
      </c>
    </row>
    <row r="7581" spans="5:49" x14ac:dyDescent="0.25">
      <c r="E7581" s="47">
        <f t="shared" si="1241"/>
        <v>0</v>
      </c>
      <c r="F7581" s="45">
        <f t="shared" si="1242"/>
        <v>0</v>
      </c>
      <c r="G7581" s="45" t="e">
        <f t="shared" si="1243"/>
        <v>#DIV/0!</v>
      </c>
      <c r="H7581" s="45" t="e">
        <f t="shared" si="1244"/>
        <v>#DIV/0!</v>
      </c>
      <c r="AN7581">
        <f t="shared" si="1250"/>
        <v>0</v>
      </c>
      <c r="AO7581">
        <f t="shared" si="1245"/>
        <v>0</v>
      </c>
      <c r="AP7581">
        <f t="shared" si="1246"/>
        <v>0</v>
      </c>
      <c r="AQ7581">
        <f t="shared" si="1247"/>
        <v>0</v>
      </c>
      <c r="AV7581">
        <f t="shared" si="1249"/>
        <v>7578</v>
      </c>
      <c r="AW7581">
        <f t="shared" si="1248"/>
        <v>0</v>
      </c>
    </row>
    <row r="7582" spans="5:49" x14ac:dyDescent="0.25">
      <c r="E7582" s="47">
        <f t="shared" si="1241"/>
        <v>0</v>
      </c>
      <c r="F7582" s="45">
        <f t="shared" si="1242"/>
        <v>0</v>
      </c>
      <c r="G7582" s="45" t="e">
        <f t="shared" si="1243"/>
        <v>#DIV/0!</v>
      </c>
      <c r="H7582" s="45" t="e">
        <f t="shared" si="1244"/>
        <v>#DIV/0!</v>
      </c>
      <c r="AN7582">
        <f t="shared" si="1250"/>
        <v>0</v>
      </c>
      <c r="AO7582">
        <f t="shared" si="1245"/>
        <v>0</v>
      </c>
      <c r="AP7582">
        <f t="shared" si="1246"/>
        <v>0</v>
      </c>
      <c r="AQ7582">
        <f t="shared" si="1247"/>
        <v>0</v>
      </c>
      <c r="AV7582">
        <f t="shared" si="1249"/>
        <v>7579</v>
      </c>
      <c r="AW7582">
        <f t="shared" si="1248"/>
        <v>0</v>
      </c>
    </row>
    <row r="7583" spans="5:49" x14ac:dyDescent="0.25">
      <c r="E7583" s="47">
        <f t="shared" si="1241"/>
        <v>0</v>
      </c>
      <c r="F7583" s="45">
        <f t="shared" si="1242"/>
        <v>0</v>
      </c>
      <c r="G7583" s="45" t="e">
        <f t="shared" si="1243"/>
        <v>#DIV/0!</v>
      </c>
      <c r="H7583" s="45" t="e">
        <f t="shared" si="1244"/>
        <v>#DIV/0!</v>
      </c>
      <c r="AN7583">
        <f t="shared" si="1250"/>
        <v>0</v>
      </c>
      <c r="AO7583">
        <f t="shared" si="1245"/>
        <v>0</v>
      </c>
      <c r="AP7583">
        <f t="shared" si="1246"/>
        <v>0</v>
      </c>
      <c r="AQ7583">
        <f t="shared" si="1247"/>
        <v>0</v>
      </c>
      <c r="AV7583">
        <f t="shared" si="1249"/>
        <v>7580</v>
      </c>
      <c r="AW7583">
        <f t="shared" si="1248"/>
        <v>0</v>
      </c>
    </row>
    <row r="7584" spans="5:49" x14ac:dyDescent="0.25">
      <c r="E7584" s="47">
        <f t="shared" si="1241"/>
        <v>0</v>
      </c>
      <c r="F7584" s="45">
        <f t="shared" si="1242"/>
        <v>0</v>
      </c>
      <c r="G7584" s="45" t="e">
        <f t="shared" si="1243"/>
        <v>#DIV/0!</v>
      </c>
      <c r="H7584" s="45" t="e">
        <f t="shared" si="1244"/>
        <v>#DIV/0!</v>
      </c>
      <c r="AN7584">
        <f t="shared" si="1250"/>
        <v>0</v>
      </c>
      <c r="AO7584">
        <f t="shared" si="1245"/>
        <v>0</v>
      </c>
      <c r="AP7584">
        <f t="shared" si="1246"/>
        <v>0</v>
      </c>
      <c r="AQ7584">
        <f t="shared" si="1247"/>
        <v>0</v>
      </c>
      <c r="AV7584">
        <f t="shared" si="1249"/>
        <v>7581</v>
      </c>
      <c r="AW7584">
        <f t="shared" si="1248"/>
        <v>0</v>
      </c>
    </row>
    <row r="7585" spans="5:49" x14ac:dyDescent="0.25">
      <c r="E7585" s="47">
        <f t="shared" si="1241"/>
        <v>0</v>
      </c>
      <c r="F7585" s="45">
        <f t="shared" si="1242"/>
        <v>0</v>
      </c>
      <c r="G7585" s="45" t="e">
        <f t="shared" si="1243"/>
        <v>#DIV/0!</v>
      </c>
      <c r="H7585" s="45" t="e">
        <f t="shared" si="1244"/>
        <v>#DIV/0!</v>
      </c>
      <c r="AN7585">
        <f t="shared" si="1250"/>
        <v>0</v>
      </c>
      <c r="AO7585">
        <f t="shared" si="1245"/>
        <v>0</v>
      </c>
      <c r="AP7585">
        <f t="shared" si="1246"/>
        <v>0</v>
      </c>
      <c r="AQ7585">
        <f t="shared" si="1247"/>
        <v>0</v>
      </c>
      <c r="AV7585">
        <f t="shared" si="1249"/>
        <v>7582</v>
      </c>
      <c r="AW7585">
        <f t="shared" si="1248"/>
        <v>0</v>
      </c>
    </row>
    <row r="7586" spans="5:49" x14ac:dyDescent="0.25">
      <c r="E7586" s="47">
        <f t="shared" si="1241"/>
        <v>0</v>
      </c>
      <c r="F7586" s="45">
        <f t="shared" si="1242"/>
        <v>0</v>
      </c>
      <c r="G7586" s="45" t="e">
        <f t="shared" si="1243"/>
        <v>#DIV/0!</v>
      </c>
      <c r="H7586" s="45" t="e">
        <f t="shared" si="1244"/>
        <v>#DIV/0!</v>
      </c>
      <c r="AN7586">
        <f t="shared" si="1250"/>
        <v>0</v>
      </c>
      <c r="AO7586">
        <f t="shared" si="1245"/>
        <v>0</v>
      </c>
      <c r="AP7586">
        <f t="shared" si="1246"/>
        <v>0</v>
      </c>
      <c r="AQ7586">
        <f t="shared" si="1247"/>
        <v>0</v>
      </c>
      <c r="AV7586">
        <f t="shared" si="1249"/>
        <v>7583</v>
      </c>
      <c r="AW7586">
        <f t="shared" si="1248"/>
        <v>0</v>
      </c>
    </row>
    <row r="7587" spans="5:49" x14ac:dyDescent="0.25">
      <c r="E7587" s="47">
        <f t="shared" si="1241"/>
        <v>0</v>
      </c>
      <c r="F7587" s="45">
        <f t="shared" si="1242"/>
        <v>0</v>
      </c>
      <c r="G7587" s="45" t="e">
        <f t="shared" si="1243"/>
        <v>#DIV/0!</v>
      </c>
      <c r="H7587" s="45" t="e">
        <f t="shared" si="1244"/>
        <v>#DIV/0!</v>
      </c>
      <c r="AN7587">
        <f t="shared" si="1250"/>
        <v>0</v>
      </c>
      <c r="AO7587">
        <f t="shared" si="1245"/>
        <v>0</v>
      </c>
      <c r="AP7587">
        <f t="shared" si="1246"/>
        <v>0</v>
      </c>
      <c r="AQ7587">
        <f t="shared" si="1247"/>
        <v>0</v>
      </c>
      <c r="AV7587">
        <f t="shared" si="1249"/>
        <v>7584</v>
      </c>
      <c r="AW7587">
        <f t="shared" si="1248"/>
        <v>0</v>
      </c>
    </row>
    <row r="7588" spans="5:49" x14ac:dyDescent="0.25">
      <c r="E7588" s="47">
        <f t="shared" si="1241"/>
        <v>0</v>
      </c>
      <c r="F7588" s="45">
        <f t="shared" si="1242"/>
        <v>0</v>
      </c>
      <c r="G7588" s="45" t="e">
        <f t="shared" si="1243"/>
        <v>#DIV/0!</v>
      </c>
      <c r="H7588" s="45" t="e">
        <f t="shared" si="1244"/>
        <v>#DIV/0!</v>
      </c>
      <c r="AN7588">
        <f t="shared" si="1250"/>
        <v>0</v>
      </c>
      <c r="AO7588">
        <f t="shared" si="1245"/>
        <v>0</v>
      </c>
      <c r="AP7588">
        <f t="shared" si="1246"/>
        <v>0</v>
      </c>
      <c r="AQ7588">
        <f t="shared" si="1247"/>
        <v>0</v>
      </c>
      <c r="AV7588">
        <f t="shared" si="1249"/>
        <v>7585</v>
      </c>
      <c r="AW7588">
        <f t="shared" si="1248"/>
        <v>0</v>
      </c>
    </row>
    <row r="7589" spans="5:49" x14ac:dyDescent="0.25">
      <c r="E7589" s="47">
        <f t="shared" si="1241"/>
        <v>0</v>
      </c>
      <c r="F7589" s="45">
        <f t="shared" si="1242"/>
        <v>0</v>
      </c>
      <c r="G7589" s="45" t="e">
        <f t="shared" si="1243"/>
        <v>#DIV/0!</v>
      </c>
      <c r="H7589" s="45" t="e">
        <f t="shared" si="1244"/>
        <v>#DIV/0!</v>
      </c>
      <c r="AN7589">
        <f t="shared" si="1250"/>
        <v>0</v>
      </c>
      <c r="AO7589">
        <f t="shared" si="1245"/>
        <v>0</v>
      </c>
      <c r="AP7589">
        <f t="shared" si="1246"/>
        <v>0</v>
      </c>
      <c r="AQ7589">
        <f t="shared" si="1247"/>
        <v>0</v>
      </c>
      <c r="AV7589">
        <f t="shared" si="1249"/>
        <v>7586</v>
      </c>
      <c r="AW7589">
        <f t="shared" si="1248"/>
        <v>0</v>
      </c>
    </row>
    <row r="7590" spans="5:49" x14ac:dyDescent="0.25">
      <c r="E7590" s="47">
        <f t="shared" si="1241"/>
        <v>0</v>
      </c>
      <c r="F7590" s="45">
        <f t="shared" si="1242"/>
        <v>0</v>
      </c>
      <c r="G7590" s="45" t="e">
        <f t="shared" si="1243"/>
        <v>#DIV/0!</v>
      </c>
      <c r="H7590" s="45" t="e">
        <f t="shared" si="1244"/>
        <v>#DIV/0!</v>
      </c>
      <c r="AN7590">
        <f t="shared" si="1250"/>
        <v>0</v>
      </c>
      <c r="AO7590">
        <f t="shared" si="1245"/>
        <v>0</v>
      </c>
      <c r="AP7590">
        <f t="shared" si="1246"/>
        <v>0</v>
      </c>
      <c r="AQ7590">
        <f t="shared" si="1247"/>
        <v>0</v>
      </c>
      <c r="AV7590">
        <f t="shared" si="1249"/>
        <v>7587</v>
      </c>
      <c r="AW7590">
        <f t="shared" si="1248"/>
        <v>0</v>
      </c>
    </row>
    <row r="7591" spans="5:49" x14ac:dyDescent="0.25">
      <c r="E7591" s="47">
        <f t="shared" si="1241"/>
        <v>0</v>
      </c>
      <c r="F7591" s="45">
        <f t="shared" si="1242"/>
        <v>0</v>
      </c>
      <c r="G7591" s="45" t="e">
        <f t="shared" si="1243"/>
        <v>#DIV/0!</v>
      </c>
      <c r="H7591" s="45" t="e">
        <f t="shared" si="1244"/>
        <v>#DIV/0!</v>
      </c>
      <c r="AN7591">
        <f t="shared" si="1250"/>
        <v>0</v>
      </c>
      <c r="AO7591">
        <f t="shared" si="1245"/>
        <v>0</v>
      </c>
      <c r="AP7591">
        <f t="shared" si="1246"/>
        <v>0</v>
      </c>
      <c r="AQ7591">
        <f t="shared" si="1247"/>
        <v>0</v>
      </c>
      <c r="AV7591">
        <f t="shared" si="1249"/>
        <v>7588</v>
      </c>
      <c r="AW7591">
        <f t="shared" si="1248"/>
        <v>0</v>
      </c>
    </row>
    <row r="7592" spans="5:49" x14ac:dyDescent="0.25">
      <c r="E7592" s="47">
        <f t="shared" si="1241"/>
        <v>0</v>
      </c>
      <c r="F7592" s="45">
        <f t="shared" si="1242"/>
        <v>0</v>
      </c>
      <c r="G7592" s="45" t="e">
        <f t="shared" si="1243"/>
        <v>#DIV/0!</v>
      </c>
      <c r="H7592" s="45" t="e">
        <f t="shared" si="1244"/>
        <v>#DIV/0!</v>
      </c>
      <c r="AN7592">
        <f t="shared" si="1250"/>
        <v>0</v>
      </c>
      <c r="AO7592">
        <f t="shared" si="1245"/>
        <v>0</v>
      </c>
      <c r="AP7592">
        <f t="shared" si="1246"/>
        <v>0</v>
      </c>
      <c r="AQ7592">
        <f t="shared" si="1247"/>
        <v>0</v>
      </c>
      <c r="AV7592">
        <f t="shared" si="1249"/>
        <v>7589</v>
      </c>
      <c r="AW7592">
        <f t="shared" si="1248"/>
        <v>0</v>
      </c>
    </row>
    <row r="7593" spans="5:49" x14ac:dyDescent="0.25">
      <c r="E7593" s="47">
        <f t="shared" si="1241"/>
        <v>0</v>
      </c>
      <c r="F7593" s="45">
        <f t="shared" si="1242"/>
        <v>0</v>
      </c>
      <c r="G7593" s="45" t="e">
        <f t="shared" si="1243"/>
        <v>#DIV/0!</v>
      </c>
      <c r="H7593" s="45" t="e">
        <f t="shared" si="1244"/>
        <v>#DIV/0!</v>
      </c>
      <c r="AN7593">
        <f t="shared" si="1250"/>
        <v>0</v>
      </c>
      <c r="AO7593">
        <f t="shared" si="1245"/>
        <v>0</v>
      </c>
      <c r="AP7593">
        <f t="shared" si="1246"/>
        <v>0</v>
      </c>
      <c r="AQ7593">
        <f t="shared" si="1247"/>
        <v>0</v>
      </c>
      <c r="AV7593">
        <f t="shared" si="1249"/>
        <v>7590</v>
      </c>
      <c r="AW7593">
        <f t="shared" si="1248"/>
        <v>0</v>
      </c>
    </row>
    <row r="7594" spans="5:49" x14ac:dyDescent="0.25">
      <c r="E7594" s="47">
        <f t="shared" si="1241"/>
        <v>0</v>
      </c>
      <c r="F7594" s="45">
        <f t="shared" si="1242"/>
        <v>0</v>
      </c>
      <c r="G7594" s="45" t="e">
        <f t="shared" si="1243"/>
        <v>#DIV/0!</v>
      </c>
      <c r="H7594" s="45" t="e">
        <f t="shared" si="1244"/>
        <v>#DIV/0!</v>
      </c>
      <c r="AN7594">
        <f t="shared" si="1250"/>
        <v>0</v>
      </c>
      <c r="AO7594">
        <f t="shared" si="1245"/>
        <v>0</v>
      </c>
      <c r="AP7594">
        <f t="shared" si="1246"/>
        <v>0</v>
      </c>
      <c r="AQ7594">
        <f t="shared" si="1247"/>
        <v>0</v>
      </c>
      <c r="AV7594">
        <f t="shared" si="1249"/>
        <v>7591</v>
      </c>
      <c r="AW7594">
        <f t="shared" si="1248"/>
        <v>0</v>
      </c>
    </row>
    <row r="7595" spans="5:49" x14ac:dyDescent="0.25">
      <c r="E7595" s="47">
        <f t="shared" si="1241"/>
        <v>0</v>
      </c>
      <c r="F7595" s="45">
        <f t="shared" si="1242"/>
        <v>0</v>
      </c>
      <c r="G7595" s="45" t="e">
        <f t="shared" si="1243"/>
        <v>#DIV/0!</v>
      </c>
      <c r="H7595" s="45" t="e">
        <f t="shared" si="1244"/>
        <v>#DIV/0!</v>
      </c>
      <c r="AN7595">
        <f t="shared" si="1250"/>
        <v>0</v>
      </c>
      <c r="AO7595">
        <f t="shared" si="1245"/>
        <v>0</v>
      </c>
      <c r="AP7595">
        <f t="shared" si="1246"/>
        <v>0</v>
      </c>
      <c r="AQ7595">
        <f t="shared" si="1247"/>
        <v>0</v>
      </c>
      <c r="AV7595">
        <f t="shared" si="1249"/>
        <v>7592</v>
      </c>
      <c r="AW7595">
        <f t="shared" si="1248"/>
        <v>0</v>
      </c>
    </row>
    <row r="7596" spans="5:49" x14ac:dyDescent="0.25">
      <c r="E7596" s="47">
        <f t="shared" si="1241"/>
        <v>0</v>
      </c>
      <c r="F7596" s="45">
        <f t="shared" si="1242"/>
        <v>0</v>
      </c>
      <c r="G7596" s="45" t="e">
        <f t="shared" si="1243"/>
        <v>#DIV/0!</v>
      </c>
      <c r="H7596" s="45" t="e">
        <f t="shared" si="1244"/>
        <v>#DIV/0!</v>
      </c>
      <c r="AN7596">
        <f t="shared" si="1250"/>
        <v>0</v>
      </c>
      <c r="AO7596">
        <f t="shared" si="1245"/>
        <v>0</v>
      </c>
      <c r="AP7596">
        <f t="shared" si="1246"/>
        <v>0</v>
      </c>
      <c r="AQ7596">
        <f t="shared" si="1247"/>
        <v>0</v>
      </c>
      <c r="AV7596">
        <f t="shared" si="1249"/>
        <v>7593</v>
      </c>
      <c r="AW7596">
        <f t="shared" si="1248"/>
        <v>0</v>
      </c>
    </row>
    <row r="7597" spans="5:49" x14ac:dyDescent="0.25">
      <c r="E7597" s="47">
        <f t="shared" si="1241"/>
        <v>0</v>
      </c>
      <c r="F7597" s="45">
        <f t="shared" si="1242"/>
        <v>0</v>
      </c>
      <c r="G7597" s="45" t="e">
        <f t="shared" si="1243"/>
        <v>#DIV/0!</v>
      </c>
      <c r="H7597" s="45" t="e">
        <f t="shared" si="1244"/>
        <v>#DIV/0!</v>
      </c>
      <c r="AN7597">
        <f t="shared" si="1250"/>
        <v>0</v>
      </c>
      <c r="AO7597">
        <f t="shared" si="1245"/>
        <v>0</v>
      </c>
      <c r="AP7597">
        <f t="shared" si="1246"/>
        <v>0</v>
      </c>
      <c r="AQ7597">
        <f t="shared" si="1247"/>
        <v>0</v>
      </c>
      <c r="AV7597">
        <f t="shared" si="1249"/>
        <v>7594</v>
      </c>
      <c r="AW7597">
        <f t="shared" si="1248"/>
        <v>0</v>
      </c>
    </row>
    <row r="7598" spans="5:49" x14ac:dyDescent="0.25">
      <c r="E7598" s="47">
        <f t="shared" si="1241"/>
        <v>0</v>
      </c>
      <c r="F7598" s="45">
        <f t="shared" si="1242"/>
        <v>0</v>
      </c>
      <c r="G7598" s="45" t="e">
        <f t="shared" si="1243"/>
        <v>#DIV/0!</v>
      </c>
      <c r="H7598" s="45" t="e">
        <f t="shared" si="1244"/>
        <v>#DIV/0!</v>
      </c>
      <c r="AN7598">
        <f t="shared" si="1250"/>
        <v>0</v>
      </c>
      <c r="AO7598">
        <f t="shared" si="1245"/>
        <v>0</v>
      </c>
      <c r="AP7598">
        <f t="shared" si="1246"/>
        <v>0</v>
      </c>
      <c r="AQ7598">
        <f t="shared" si="1247"/>
        <v>0</v>
      </c>
      <c r="AV7598">
        <f t="shared" si="1249"/>
        <v>7595</v>
      </c>
      <c r="AW7598">
        <f t="shared" si="1248"/>
        <v>0</v>
      </c>
    </row>
    <row r="7599" spans="5:49" x14ac:dyDescent="0.25">
      <c r="E7599" s="47">
        <f t="shared" si="1241"/>
        <v>0</v>
      </c>
      <c r="F7599" s="45">
        <f t="shared" si="1242"/>
        <v>0</v>
      </c>
      <c r="G7599" s="45" t="e">
        <f t="shared" si="1243"/>
        <v>#DIV/0!</v>
      </c>
      <c r="H7599" s="45" t="e">
        <f t="shared" si="1244"/>
        <v>#DIV/0!</v>
      </c>
      <c r="AN7599">
        <f t="shared" si="1250"/>
        <v>0</v>
      </c>
      <c r="AO7599">
        <f t="shared" si="1245"/>
        <v>0</v>
      </c>
      <c r="AP7599">
        <f t="shared" si="1246"/>
        <v>0</v>
      </c>
      <c r="AQ7599">
        <f t="shared" si="1247"/>
        <v>0</v>
      </c>
      <c r="AV7599">
        <f t="shared" si="1249"/>
        <v>7596</v>
      </c>
      <c r="AW7599">
        <f t="shared" si="1248"/>
        <v>0</v>
      </c>
    </row>
    <row r="7600" spans="5:49" x14ac:dyDescent="0.25">
      <c r="E7600" s="47">
        <f t="shared" si="1241"/>
        <v>0</v>
      </c>
      <c r="F7600" s="45">
        <f t="shared" si="1242"/>
        <v>0</v>
      </c>
      <c r="G7600" s="45" t="e">
        <f t="shared" si="1243"/>
        <v>#DIV/0!</v>
      </c>
      <c r="H7600" s="45" t="e">
        <f t="shared" si="1244"/>
        <v>#DIV/0!</v>
      </c>
      <c r="AN7600">
        <f t="shared" si="1250"/>
        <v>0</v>
      </c>
      <c r="AO7600">
        <f t="shared" si="1245"/>
        <v>0</v>
      </c>
      <c r="AP7600">
        <f t="shared" si="1246"/>
        <v>0</v>
      </c>
      <c r="AQ7600">
        <f t="shared" si="1247"/>
        <v>0</v>
      </c>
      <c r="AV7600">
        <f t="shared" si="1249"/>
        <v>7597</v>
      </c>
      <c r="AW7600">
        <f t="shared" si="1248"/>
        <v>0</v>
      </c>
    </row>
    <row r="7601" spans="5:49" x14ac:dyDescent="0.25">
      <c r="E7601" s="47">
        <f t="shared" si="1241"/>
        <v>0</v>
      </c>
      <c r="F7601" s="45">
        <f t="shared" si="1242"/>
        <v>0</v>
      </c>
      <c r="G7601" s="45" t="e">
        <f t="shared" si="1243"/>
        <v>#DIV/0!</v>
      </c>
      <c r="H7601" s="45" t="e">
        <f t="shared" si="1244"/>
        <v>#DIV/0!</v>
      </c>
      <c r="AN7601">
        <f t="shared" si="1250"/>
        <v>0</v>
      </c>
      <c r="AO7601">
        <f t="shared" si="1245"/>
        <v>0</v>
      </c>
      <c r="AP7601">
        <f t="shared" si="1246"/>
        <v>0</v>
      </c>
      <c r="AQ7601">
        <f t="shared" si="1247"/>
        <v>0</v>
      </c>
      <c r="AV7601">
        <f t="shared" si="1249"/>
        <v>7598</v>
      </c>
      <c r="AW7601">
        <f t="shared" si="1248"/>
        <v>0</v>
      </c>
    </row>
    <row r="7602" spans="5:49" x14ac:dyDescent="0.25">
      <c r="E7602" s="47">
        <f t="shared" si="1241"/>
        <v>0</v>
      </c>
      <c r="F7602" s="45">
        <f t="shared" si="1242"/>
        <v>0</v>
      </c>
      <c r="G7602" s="45" t="e">
        <f t="shared" si="1243"/>
        <v>#DIV/0!</v>
      </c>
      <c r="H7602" s="45" t="e">
        <f t="shared" si="1244"/>
        <v>#DIV/0!</v>
      </c>
      <c r="AN7602">
        <f t="shared" si="1250"/>
        <v>0</v>
      </c>
      <c r="AO7602">
        <f t="shared" si="1245"/>
        <v>0</v>
      </c>
      <c r="AP7602">
        <f t="shared" si="1246"/>
        <v>0</v>
      </c>
      <c r="AQ7602">
        <f t="shared" si="1247"/>
        <v>0</v>
      </c>
      <c r="AV7602">
        <f t="shared" si="1249"/>
        <v>7599</v>
      </c>
      <c r="AW7602">
        <f t="shared" si="1248"/>
        <v>0</v>
      </c>
    </row>
    <row r="7603" spans="5:49" x14ac:dyDescent="0.25">
      <c r="E7603" s="47">
        <f t="shared" si="1241"/>
        <v>0</v>
      </c>
      <c r="F7603" s="45">
        <f t="shared" si="1242"/>
        <v>0</v>
      </c>
      <c r="G7603" s="45" t="e">
        <f t="shared" si="1243"/>
        <v>#DIV/0!</v>
      </c>
      <c r="H7603" s="45" t="e">
        <f t="shared" si="1244"/>
        <v>#DIV/0!</v>
      </c>
      <c r="AN7603">
        <f t="shared" si="1250"/>
        <v>0</v>
      </c>
      <c r="AO7603">
        <f t="shared" si="1245"/>
        <v>0</v>
      </c>
      <c r="AP7603">
        <f t="shared" si="1246"/>
        <v>0</v>
      </c>
      <c r="AQ7603">
        <f t="shared" si="1247"/>
        <v>0</v>
      </c>
      <c r="AV7603">
        <f t="shared" si="1249"/>
        <v>7600</v>
      </c>
      <c r="AW7603">
        <f t="shared" si="1248"/>
        <v>0</v>
      </c>
    </row>
    <row r="7604" spans="5:49" x14ac:dyDescent="0.25">
      <c r="E7604" s="47">
        <f t="shared" si="1241"/>
        <v>0</v>
      </c>
      <c r="F7604" s="45">
        <f t="shared" si="1242"/>
        <v>0</v>
      </c>
      <c r="G7604" s="45" t="e">
        <f t="shared" si="1243"/>
        <v>#DIV/0!</v>
      </c>
      <c r="H7604" s="45" t="e">
        <f t="shared" si="1244"/>
        <v>#DIV/0!</v>
      </c>
      <c r="AN7604">
        <f t="shared" si="1250"/>
        <v>0</v>
      </c>
      <c r="AO7604">
        <f t="shared" si="1245"/>
        <v>0</v>
      </c>
      <c r="AP7604">
        <f t="shared" si="1246"/>
        <v>0</v>
      </c>
      <c r="AQ7604">
        <f t="shared" si="1247"/>
        <v>0</v>
      </c>
      <c r="AV7604">
        <f t="shared" si="1249"/>
        <v>7601</v>
      </c>
      <c r="AW7604">
        <f t="shared" si="1248"/>
        <v>0</v>
      </c>
    </row>
    <row r="7605" spans="5:49" x14ac:dyDescent="0.25">
      <c r="E7605" s="47">
        <f t="shared" si="1241"/>
        <v>0</v>
      </c>
      <c r="F7605" s="45">
        <f t="shared" si="1242"/>
        <v>0</v>
      </c>
      <c r="G7605" s="45" t="e">
        <f t="shared" si="1243"/>
        <v>#DIV/0!</v>
      </c>
      <c r="H7605" s="45" t="e">
        <f t="shared" si="1244"/>
        <v>#DIV/0!</v>
      </c>
      <c r="AN7605">
        <f t="shared" si="1250"/>
        <v>0</v>
      </c>
      <c r="AO7605">
        <f t="shared" si="1245"/>
        <v>0</v>
      </c>
      <c r="AP7605">
        <f t="shared" si="1246"/>
        <v>0</v>
      </c>
      <c r="AQ7605">
        <f t="shared" si="1247"/>
        <v>0</v>
      </c>
      <c r="AV7605">
        <f t="shared" si="1249"/>
        <v>7602</v>
      </c>
      <c r="AW7605">
        <f t="shared" si="1248"/>
        <v>0</v>
      </c>
    </row>
    <row r="7606" spans="5:49" x14ac:dyDescent="0.25">
      <c r="E7606" s="47">
        <f t="shared" si="1241"/>
        <v>0</v>
      </c>
      <c r="F7606" s="45">
        <f t="shared" si="1242"/>
        <v>0</v>
      </c>
      <c r="G7606" s="45" t="e">
        <f t="shared" si="1243"/>
        <v>#DIV/0!</v>
      </c>
      <c r="H7606" s="45" t="e">
        <f t="shared" si="1244"/>
        <v>#DIV/0!</v>
      </c>
      <c r="AN7606">
        <f t="shared" si="1250"/>
        <v>0</v>
      </c>
      <c r="AO7606">
        <f t="shared" si="1245"/>
        <v>0</v>
      </c>
      <c r="AP7606">
        <f t="shared" si="1246"/>
        <v>0</v>
      </c>
      <c r="AQ7606">
        <f t="shared" si="1247"/>
        <v>0</v>
      </c>
      <c r="AV7606">
        <f t="shared" si="1249"/>
        <v>7603</v>
      </c>
      <c r="AW7606">
        <f t="shared" si="1248"/>
        <v>0</v>
      </c>
    </row>
    <row r="7607" spans="5:49" x14ac:dyDescent="0.25">
      <c r="E7607" s="47">
        <f t="shared" si="1241"/>
        <v>0</v>
      </c>
      <c r="F7607" s="45">
        <f t="shared" si="1242"/>
        <v>0</v>
      </c>
      <c r="G7607" s="45" t="e">
        <f t="shared" si="1243"/>
        <v>#DIV/0!</v>
      </c>
      <c r="H7607" s="45" t="e">
        <f t="shared" si="1244"/>
        <v>#DIV/0!</v>
      </c>
      <c r="AN7607">
        <f t="shared" si="1250"/>
        <v>0</v>
      </c>
      <c r="AO7607">
        <f t="shared" si="1245"/>
        <v>0</v>
      </c>
      <c r="AP7607">
        <f t="shared" si="1246"/>
        <v>0</v>
      </c>
      <c r="AQ7607">
        <f t="shared" si="1247"/>
        <v>0</v>
      </c>
      <c r="AV7607">
        <f t="shared" si="1249"/>
        <v>7604</v>
      </c>
      <c r="AW7607">
        <f t="shared" si="1248"/>
        <v>0</v>
      </c>
    </row>
    <row r="7608" spans="5:49" x14ac:dyDescent="0.25">
      <c r="E7608" s="47">
        <f t="shared" si="1241"/>
        <v>0</v>
      </c>
      <c r="F7608" s="45">
        <f t="shared" si="1242"/>
        <v>0</v>
      </c>
      <c r="G7608" s="45" t="e">
        <f t="shared" si="1243"/>
        <v>#DIV/0!</v>
      </c>
      <c r="H7608" s="45" t="e">
        <f t="shared" si="1244"/>
        <v>#DIV/0!</v>
      </c>
      <c r="AN7608">
        <f t="shared" si="1250"/>
        <v>0</v>
      </c>
      <c r="AO7608">
        <f t="shared" si="1245"/>
        <v>0</v>
      </c>
      <c r="AP7608">
        <f t="shared" si="1246"/>
        <v>0</v>
      </c>
      <c r="AQ7608">
        <f t="shared" si="1247"/>
        <v>0</v>
      </c>
      <c r="AV7608">
        <f t="shared" si="1249"/>
        <v>7605</v>
      </c>
      <c r="AW7608">
        <f t="shared" si="1248"/>
        <v>0</v>
      </c>
    </row>
    <row r="7609" spans="5:49" x14ac:dyDescent="0.25">
      <c r="E7609" s="47">
        <f t="shared" si="1241"/>
        <v>0</v>
      </c>
      <c r="F7609" s="45">
        <f t="shared" si="1242"/>
        <v>0</v>
      </c>
      <c r="G7609" s="45" t="e">
        <f t="shared" si="1243"/>
        <v>#DIV/0!</v>
      </c>
      <c r="H7609" s="45" t="e">
        <f t="shared" si="1244"/>
        <v>#DIV/0!</v>
      </c>
      <c r="AN7609">
        <f t="shared" si="1250"/>
        <v>0</v>
      </c>
      <c r="AO7609">
        <f t="shared" si="1245"/>
        <v>0</v>
      </c>
      <c r="AP7609">
        <f t="shared" si="1246"/>
        <v>0</v>
      </c>
      <c r="AQ7609">
        <f t="shared" si="1247"/>
        <v>0</v>
      </c>
      <c r="AV7609">
        <f t="shared" si="1249"/>
        <v>7606</v>
      </c>
      <c r="AW7609">
        <f t="shared" si="1248"/>
        <v>0</v>
      </c>
    </row>
    <row r="7610" spans="5:49" x14ac:dyDescent="0.25">
      <c r="E7610" s="47">
        <f t="shared" si="1241"/>
        <v>0</v>
      </c>
      <c r="F7610" s="45">
        <f t="shared" si="1242"/>
        <v>0</v>
      </c>
      <c r="G7610" s="45" t="e">
        <f t="shared" si="1243"/>
        <v>#DIV/0!</v>
      </c>
      <c r="H7610" s="45" t="e">
        <f t="shared" si="1244"/>
        <v>#DIV/0!</v>
      </c>
      <c r="AN7610">
        <f t="shared" si="1250"/>
        <v>0</v>
      </c>
      <c r="AO7610">
        <f t="shared" si="1245"/>
        <v>0</v>
      </c>
      <c r="AP7610">
        <f t="shared" si="1246"/>
        <v>0</v>
      </c>
      <c r="AQ7610">
        <f t="shared" si="1247"/>
        <v>0</v>
      </c>
      <c r="AV7610">
        <f t="shared" si="1249"/>
        <v>7607</v>
      </c>
      <c r="AW7610">
        <f t="shared" si="1248"/>
        <v>0</v>
      </c>
    </row>
    <row r="7611" spans="5:49" x14ac:dyDescent="0.25">
      <c r="E7611" s="47">
        <f t="shared" si="1241"/>
        <v>0</v>
      </c>
      <c r="F7611" s="45">
        <f t="shared" si="1242"/>
        <v>0</v>
      </c>
      <c r="G7611" s="45" t="e">
        <f t="shared" si="1243"/>
        <v>#DIV/0!</v>
      </c>
      <c r="H7611" s="45" t="e">
        <f t="shared" si="1244"/>
        <v>#DIV/0!</v>
      </c>
      <c r="AN7611">
        <f t="shared" si="1250"/>
        <v>0</v>
      </c>
      <c r="AO7611">
        <f t="shared" si="1245"/>
        <v>0</v>
      </c>
      <c r="AP7611">
        <f t="shared" si="1246"/>
        <v>0</v>
      </c>
      <c r="AQ7611">
        <f t="shared" si="1247"/>
        <v>0</v>
      </c>
      <c r="AV7611">
        <f t="shared" si="1249"/>
        <v>7608</v>
      </c>
      <c r="AW7611">
        <f t="shared" si="1248"/>
        <v>0</v>
      </c>
    </row>
    <row r="7612" spans="5:49" x14ac:dyDescent="0.25">
      <c r="E7612" s="47">
        <f t="shared" si="1241"/>
        <v>0</v>
      </c>
      <c r="F7612" s="45">
        <f t="shared" si="1242"/>
        <v>0</v>
      </c>
      <c r="G7612" s="45" t="e">
        <f t="shared" si="1243"/>
        <v>#DIV/0!</v>
      </c>
      <c r="H7612" s="45" t="e">
        <f t="shared" si="1244"/>
        <v>#DIV/0!</v>
      </c>
      <c r="AN7612">
        <f t="shared" si="1250"/>
        <v>0</v>
      </c>
      <c r="AO7612">
        <f t="shared" si="1245"/>
        <v>0</v>
      </c>
      <c r="AP7612">
        <f t="shared" si="1246"/>
        <v>0</v>
      </c>
      <c r="AQ7612">
        <f t="shared" si="1247"/>
        <v>0</v>
      </c>
      <c r="AV7612">
        <f t="shared" si="1249"/>
        <v>7609</v>
      </c>
      <c r="AW7612">
        <f t="shared" si="1248"/>
        <v>0</v>
      </c>
    </row>
    <row r="7613" spans="5:49" x14ac:dyDescent="0.25">
      <c r="E7613" s="47">
        <f t="shared" si="1241"/>
        <v>0</v>
      </c>
      <c r="F7613" s="45">
        <f t="shared" si="1242"/>
        <v>0</v>
      </c>
      <c r="G7613" s="45" t="e">
        <f t="shared" si="1243"/>
        <v>#DIV/0!</v>
      </c>
      <c r="H7613" s="45" t="e">
        <f t="shared" si="1244"/>
        <v>#DIV/0!</v>
      </c>
      <c r="AN7613">
        <f t="shared" si="1250"/>
        <v>0</v>
      </c>
      <c r="AO7613">
        <f t="shared" si="1245"/>
        <v>0</v>
      </c>
      <c r="AP7613">
        <f t="shared" si="1246"/>
        <v>0</v>
      </c>
      <c r="AQ7613">
        <f t="shared" si="1247"/>
        <v>0</v>
      </c>
      <c r="AV7613">
        <f t="shared" si="1249"/>
        <v>7610</v>
      </c>
      <c r="AW7613">
        <f t="shared" si="1248"/>
        <v>0</v>
      </c>
    </row>
    <row r="7614" spans="5:49" x14ac:dyDescent="0.25">
      <c r="E7614" s="47">
        <f t="shared" si="1241"/>
        <v>0</v>
      </c>
      <c r="F7614" s="45">
        <f t="shared" si="1242"/>
        <v>0</v>
      </c>
      <c r="G7614" s="45" t="e">
        <f t="shared" si="1243"/>
        <v>#DIV/0!</v>
      </c>
      <c r="H7614" s="45" t="e">
        <f t="shared" si="1244"/>
        <v>#DIV/0!</v>
      </c>
      <c r="AN7614">
        <f t="shared" si="1250"/>
        <v>0</v>
      </c>
      <c r="AO7614">
        <f t="shared" si="1245"/>
        <v>0</v>
      </c>
      <c r="AP7614">
        <f t="shared" si="1246"/>
        <v>0</v>
      </c>
      <c r="AQ7614">
        <f t="shared" si="1247"/>
        <v>0</v>
      </c>
      <c r="AV7614">
        <f t="shared" si="1249"/>
        <v>7611</v>
      </c>
      <c r="AW7614">
        <f t="shared" si="1248"/>
        <v>0</v>
      </c>
    </row>
    <row r="7615" spans="5:49" x14ac:dyDescent="0.25">
      <c r="E7615" s="47">
        <f t="shared" si="1241"/>
        <v>0</v>
      </c>
      <c r="F7615" s="45">
        <f t="shared" si="1242"/>
        <v>0</v>
      </c>
      <c r="G7615" s="45" t="e">
        <f t="shared" si="1243"/>
        <v>#DIV/0!</v>
      </c>
      <c r="H7615" s="45" t="e">
        <f t="shared" si="1244"/>
        <v>#DIV/0!</v>
      </c>
      <c r="AN7615">
        <f t="shared" si="1250"/>
        <v>0</v>
      </c>
      <c r="AO7615">
        <f t="shared" si="1245"/>
        <v>0</v>
      </c>
      <c r="AP7615">
        <f t="shared" si="1246"/>
        <v>0</v>
      </c>
      <c r="AQ7615">
        <f t="shared" si="1247"/>
        <v>0</v>
      </c>
      <c r="AV7615">
        <f t="shared" si="1249"/>
        <v>7612</v>
      </c>
      <c r="AW7615">
        <f t="shared" si="1248"/>
        <v>0</v>
      </c>
    </row>
    <row r="7616" spans="5:49" x14ac:dyDescent="0.25">
      <c r="E7616" s="47">
        <f t="shared" si="1241"/>
        <v>0</v>
      </c>
      <c r="F7616" s="45">
        <f t="shared" si="1242"/>
        <v>0</v>
      </c>
      <c r="G7616" s="45" t="e">
        <f t="shared" si="1243"/>
        <v>#DIV/0!</v>
      </c>
      <c r="H7616" s="45" t="e">
        <f t="shared" si="1244"/>
        <v>#DIV/0!</v>
      </c>
      <c r="AN7616">
        <f t="shared" si="1250"/>
        <v>0</v>
      </c>
      <c r="AO7616">
        <f t="shared" si="1245"/>
        <v>0</v>
      </c>
      <c r="AP7616">
        <f t="shared" si="1246"/>
        <v>0</v>
      </c>
      <c r="AQ7616">
        <f t="shared" si="1247"/>
        <v>0</v>
      </c>
      <c r="AV7616">
        <f t="shared" si="1249"/>
        <v>7613</v>
      </c>
      <c r="AW7616">
        <f t="shared" si="1248"/>
        <v>0</v>
      </c>
    </row>
    <row r="7617" spans="5:49" x14ac:dyDescent="0.25">
      <c r="E7617" s="47">
        <f t="shared" si="1241"/>
        <v>0</v>
      </c>
      <c r="F7617" s="45">
        <f t="shared" si="1242"/>
        <v>0</v>
      </c>
      <c r="G7617" s="45" t="e">
        <f t="shared" si="1243"/>
        <v>#DIV/0!</v>
      </c>
      <c r="H7617" s="45" t="e">
        <f t="shared" si="1244"/>
        <v>#DIV/0!</v>
      </c>
      <c r="AN7617">
        <f t="shared" si="1250"/>
        <v>0</v>
      </c>
      <c r="AO7617">
        <f t="shared" si="1245"/>
        <v>0</v>
      </c>
      <c r="AP7617">
        <f t="shared" si="1246"/>
        <v>0</v>
      </c>
      <c r="AQ7617">
        <f t="shared" si="1247"/>
        <v>0</v>
      </c>
      <c r="AV7617">
        <f t="shared" si="1249"/>
        <v>7614</v>
      </c>
      <c r="AW7617">
        <f t="shared" si="1248"/>
        <v>0</v>
      </c>
    </row>
    <row r="7618" spans="5:49" x14ac:dyDescent="0.25">
      <c r="E7618" s="47">
        <f t="shared" ref="E7618:E7681" si="1251">ROUNDDOWN(C7620,0)</f>
        <v>0</v>
      </c>
      <c r="F7618" s="45">
        <f t="shared" ref="F7618:F7681" si="1252">HOUR(C7620)</f>
        <v>0</v>
      </c>
      <c r="G7618" s="45" t="e">
        <f t="shared" ref="G7618:G7681" si="1253">D7620/H7618</f>
        <v>#DIV/0!</v>
      </c>
      <c r="H7618" s="45" t="e">
        <f t="shared" ref="H7618:H7681" si="1254">AVERAGEIFS(D:D,E:E,E7618)</f>
        <v>#DIV/0!</v>
      </c>
      <c r="AN7618">
        <f t="shared" si="1250"/>
        <v>0</v>
      </c>
      <c r="AO7618">
        <f t="shared" si="1245"/>
        <v>0</v>
      </c>
      <c r="AP7618">
        <f t="shared" si="1246"/>
        <v>0</v>
      </c>
      <c r="AQ7618">
        <f t="shared" si="1247"/>
        <v>0</v>
      </c>
      <c r="AV7618">
        <f t="shared" si="1249"/>
        <v>7615</v>
      </c>
      <c r="AW7618">
        <f t="shared" si="1248"/>
        <v>0</v>
      </c>
    </row>
    <row r="7619" spans="5:49" x14ac:dyDescent="0.25">
      <c r="E7619" s="47">
        <f t="shared" si="1251"/>
        <v>0</v>
      </c>
      <c r="F7619" s="45">
        <f t="shared" si="1252"/>
        <v>0</v>
      </c>
      <c r="G7619" s="45" t="e">
        <f t="shared" si="1253"/>
        <v>#DIV/0!</v>
      </c>
      <c r="H7619" s="45" t="e">
        <f t="shared" si="1254"/>
        <v>#DIV/0!</v>
      </c>
      <c r="AN7619">
        <f t="shared" si="1250"/>
        <v>0</v>
      </c>
      <c r="AO7619">
        <f t="shared" si="1245"/>
        <v>0</v>
      </c>
      <c r="AP7619">
        <f t="shared" si="1246"/>
        <v>0</v>
      </c>
      <c r="AQ7619">
        <f t="shared" si="1247"/>
        <v>0</v>
      </c>
      <c r="AV7619">
        <f t="shared" si="1249"/>
        <v>7616</v>
      </c>
      <c r="AW7619">
        <f t="shared" si="1248"/>
        <v>0</v>
      </c>
    </row>
    <row r="7620" spans="5:49" x14ac:dyDescent="0.25">
      <c r="E7620" s="47">
        <f t="shared" si="1251"/>
        <v>0</v>
      </c>
      <c r="F7620" s="45">
        <f t="shared" si="1252"/>
        <v>0</v>
      </c>
      <c r="G7620" s="45" t="e">
        <f t="shared" si="1253"/>
        <v>#DIV/0!</v>
      </c>
      <c r="H7620" s="45" t="e">
        <f t="shared" si="1254"/>
        <v>#DIV/0!</v>
      </c>
      <c r="AN7620">
        <f t="shared" si="1250"/>
        <v>0</v>
      </c>
      <c r="AO7620">
        <f t="shared" ref="AO7620:AO7683" si="1255">ROUNDUP((C7620-$C$4)/7,0)</f>
        <v>0</v>
      </c>
      <c r="AP7620">
        <f t="shared" ref="AP7620:AP7683" si="1256">ROUNDUP((C7620-$C$4)/1,0)</f>
        <v>0</v>
      </c>
      <c r="AQ7620">
        <f t="shared" ref="AQ7620:AQ7683" si="1257">ROUNDUP((C7620-$C$4)*24,0)</f>
        <v>0</v>
      </c>
      <c r="AV7620">
        <f t="shared" si="1249"/>
        <v>7617</v>
      </c>
      <c r="AW7620">
        <f t="shared" ref="AW7620:AW7683" si="1258">SUMIFS(AN:AN,AQ:AQ,AV7620)</f>
        <v>0</v>
      </c>
    </row>
    <row r="7621" spans="5:49" x14ac:dyDescent="0.25">
      <c r="E7621" s="47">
        <f t="shared" si="1251"/>
        <v>0</v>
      </c>
      <c r="F7621" s="45">
        <f t="shared" si="1252"/>
        <v>0</v>
      </c>
      <c r="G7621" s="45" t="e">
        <f t="shared" si="1253"/>
        <v>#DIV/0!</v>
      </c>
      <c r="H7621" s="45" t="e">
        <f t="shared" si="1254"/>
        <v>#DIV/0!</v>
      </c>
      <c r="AN7621">
        <f t="shared" si="1250"/>
        <v>0</v>
      </c>
      <c r="AO7621">
        <f t="shared" si="1255"/>
        <v>0</v>
      </c>
      <c r="AP7621">
        <f t="shared" si="1256"/>
        <v>0</v>
      </c>
      <c r="AQ7621">
        <f t="shared" si="1257"/>
        <v>0</v>
      </c>
      <c r="AV7621">
        <f t="shared" ref="AV7621:AV7684" si="1259">1+AV7620</f>
        <v>7618</v>
      </c>
      <c r="AW7621">
        <f t="shared" si="1258"/>
        <v>0</v>
      </c>
    </row>
    <row r="7622" spans="5:49" x14ac:dyDescent="0.25">
      <c r="E7622" s="47">
        <f t="shared" si="1251"/>
        <v>0</v>
      </c>
      <c r="F7622" s="45">
        <f t="shared" si="1252"/>
        <v>0</v>
      </c>
      <c r="G7622" s="45" t="e">
        <f t="shared" si="1253"/>
        <v>#DIV/0!</v>
      </c>
      <c r="H7622" s="45" t="e">
        <f t="shared" si="1254"/>
        <v>#DIV/0!</v>
      </c>
      <c r="AN7622">
        <f t="shared" si="1250"/>
        <v>0</v>
      </c>
      <c r="AO7622">
        <f t="shared" si="1255"/>
        <v>0</v>
      </c>
      <c r="AP7622">
        <f t="shared" si="1256"/>
        <v>0</v>
      </c>
      <c r="AQ7622">
        <f t="shared" si="1257"/>
        <v>0</v>
      </c>
      <c r="AV7622">
        <f t="shared" si="1259"/>
        <v>7619</v>
      </c>
      <c r="AW7622">
        <f t="shared" si="1258"/>
        <v>0</v>
      </c>
    </row>
    <row r="7623" spans="5:49" x14ac:dyDescent="0.25">
      <c r="E7623" s="47">
        <f t="shared" si="1251"/>
        <v>0</v>
      </c>
      <c r="F7623" s="45">
        <f t="shared" si="1252"/>
        <v>0</v>
      </c>
      <c r="G7623" s="45" t="e">
        <f t="shared" si="1253"/>
        <v>#DIV/0!</v>
      </c>
      <c r="H7623" s="45" t="e">
        <f t="shared" si="1254"/>
        <v>#DIV/0!</v>
      </c>
      <c r="AN7623">
        <f t="shared" si="1250"/>
        <v>0</v>
      </c>
      <c r="AO7623">
        <f t="shared" si="1255"/>
        <v>0</v>
      </c>
      <c r="AP7623">
        <f t="shared" si="1256"/>
        <v>0</v>
      </c>
      <c r="AQ7623">
        <f t="shared" si="1257"/>
        <v>0</v>
      </c>
      <c r="AV7623">
        <f t="shared" si="1259"/>
        <v>7620</v>
      </c>
      <c r="AW7623">
        <f t="shared" si="1258"/>
        <v>0</v>
      </c>
    </row>
    <row r="7624" spans="5:49" x14ac:dyDescent="0.25">
      <c r="E7624" s="47">
        <f t="shared" si="1251"/>
        <v>0</v>
      </c>
      <c r="F7624" s="45">
        <f t="shared" si="1252"/>
        <v>0</v>
      </c>
      <c r="G7624" s="45" t="e">
        <f t="shared" si="1253"/>
        <v>#DIV/0!</v>
      </c>
      <c r="H7624" s="45" t="e">
        <f t="shared" si="1254"/>
        <v>#DIV/0!</v>
      </c>
      <c r="AN7624">
        <f t="shared" ref="AN7624:AN7687" si="1260">D7624*(C7624-C7623)*86400*$B$15</f>
        <v>0</v>
      </c>
      <c r="AO7624">
        <f t="shared" si="1255"/>
        <v>0</v>
      </c>
      <c r="AP7624">
        <f t="shared" si="1256"/>
        <v>0</v>
      </c>
      <c r="AQ7624">
        <f t="shared" si="1257"/>
        <v>0</v>
      </c>
      <c r="AV7624">
        <f t="shared" si="1259"/>
        <v>7621</v>
      </c>
      <c r="AW7624">
        <f t="shared" si="1258"/>
        <v>0</v>
      </c>
    </row>
    <row r="7625" spans="5:49" x14ac:dyDescent="0.25">
      <c r="E7625" s="47">
        <f t="shared" si="1251"/>
        <v>0</v>
      </c>
      <c r="F7625" s="45">
        <f t="shared" si="1252"/>
        <v>0</v>
      </c>
      <c r="G7625" s="45" t="e">
        <f t="shared" si="1253"/>
        <v>#DIV/0!</v>
      </c>
      <c r="H7625" s="45" t="e">
        <f t="shared" si="1254"/>
        <v>#DIV/0!</v>
      </c>
      <c r="AN7625">
        <f t="shared" si="1260"/>
        <v>0</v>
      </c>
      <c r="AO7625">
        <f t="shared" si="1255"/>
        <v>0</v>
      </c>
      <c r="AP7625">
        <f t="shared" si="1256"/>
        <v>0</v>
      </c>
      <c r="AQ7625">
        <f t="shared" si="1257"/>
        <v>0</v>
      </c>
      <c r="AV7625">
        <f t="shared" si="1259"/>
        <v>7622</v>
      </c>
      <c r="AW7625">
        <f t="shared" si="1258"/>
        <v>0</v>
      </c>
    </row>
    <row r="7626" spans="5:49" x14ac:dyDescent="0.25">
      <c r="E7626" s="47">
        <f t="shared" si="1251"/>
        <v>0</v>
      </c>
      <c r="F7626" s="45">
        <f t="shared" si="1252"/>
        <v>0</v>
      </c>
      <c r="G7626" s="45" t="e">
        <f t="shared" si="1253"/>
        <v>#DIV/0!</v>
      </c>
      <c r="H7626" s="45" t="e">
        <f t="shared" si="1254"/>
        <v>#DIV/0!</v>
      </c>
      <c r="AN7626">
        <f t="shared" si="1260"/>
        <v>0</v>
      </c>
      <c r="AO7626">
        <f t="shared" si="1255"/>
        <v>0</v>
      </c>
      <c r="AP7626">
        <f t="shared" si="1256"/>
        <v>0</v>
      </c>
      <c r="AQ7626">
        <f t="shared" si="1257"/>
        <v>0</v>
      </c>
      <c r="AV7626">
        <f t="shared" si="1259"/>
        <v>7623</v>
      </c>
      <c r="AW7626">
        <f t="shared" si="1258"/>
        <v>0</v>
      </c>
    </row>
    <row r="7627" spans="5:49" x14ac:dyDescent="0.25">
      <c r="E7627" s="47">
        <f t="shared" si="1251"/>
        <v>0</v>
      </c>
      <c r="F7627" s="45">
        <f t="shared" si="1252"/>
        <v>0</v>
      </c>
      <c r="G7627" s="45" t="e">
        <f t="shared" si="1253"/>
        <v>#DIV/0!</v>
      </c>
      <c r="H7627" s="45" t="e">
        <f t="shared" si="1254"/>
        <v>#DIV/0!</v>
      </c>
      <c r="AN7627">
        <f t="shared" si="1260"/>
        <v>0</v>
      </c>
      <c r="AO7627">
        <f t="shared" si="1255"/>
        <v>0</v>
      </c>
      <c r="AP7627">
        <f t="shared" si="1256"/>
        <v>0</v>
      </c>
      <c r="AQ7627">
        <f t="shared" si="1257"/>
        <v>0</v>
      </c>
      <c r="AV7627">
        <f t="shared" si="1259"/>
        <v>7624</v>
      </c>
      <c r="AW7627">
        <f t="shared" si="1258"/>
        <v>0</v>
      </c>
    </row>
    <row r="7628" spans="5:49" x14ac:dyDescent="0.25">
      <c r="E7628" s="47">
        <f t="shared" si="1251"/>
        <v>0</v>
      </c>
      <c r="F7628" s="45">
        <f t="shared" si="1252"/>
        <v>0</v>
      </c>
      <c r="G7628" s="45" t="e">
        <f t="shared" si="1253"/>
        <v>#DIV/0!</v>
      </c>
      <c r="H7628" s="45" t="e">
        <f t="shared" si="1254"/>
        <v>#DIV/0!</v>
      </c>
      <c r="AN7628">
        <f t="shared" si="1260"/>
        <v>0</v>
      </c>
      <c r="AO7628">
        <f t="shared" si="1255"/>
        <v>0</v>
      </c>
      <c r="AP7628">
        <f t="shared" si="1256"/>
        <v>0</v>
      </c>
      <c r="AQ7628">
        <f t="shared" si="1257"/>
        <v>0</v>
      </c>
      <c r="AV7628">
        <f t="shared" si="1259"/>
        <v>7625</v>
      </c>
      <c r="AW7628">
        <f t="shared" si="1258"/>
        <v>0</v>
      </c>
    </row>
    <row r="7629" spans="5:49" x14ac:dyDescent="0.25">
      <c r="E7629" s="47">
        <f t="shared" si="1251"/>
        <v>0</v>
      </c>
      <c r="F7629" s="45">
        <f t="shared" si="1252"/>
        <v>0</v>
      </c>
      <c r="G7629" s="45" t="e">
        <f t="shared" si="1253"/>
        <v>#DIV/0!</v>
      </c>
      <c r="H7629" s="45" t="e">
        <f t="shared" si="1254"/>
        <v>#DIV/0!</v>
      </c>
      <c r="AN7629">
        <f t="shared" si="1260"/>
        <v>0</v>
      </c>
      <c r="AO7629">
        <f t="shared" si="1255"/>
        <v>0</v>
      </c>
      <c r="AP7629">
        <f t="shared" si="1256"/>
        <v>0</v>
      </c>
      <c r="AQ7629">
        <f t="shared" si="1257"/>
        <v>0</v>
      </c>
      <c r="AV7629">
        <f t="shared" si="1259"/>
        <v>7626</v>
      </c>
      <c r="AW7629">
        <f t="shared" si="1258"/>
        <v>0</v>
      </c>
    </row>
    <row r="7630" spans="5:49" x14ac:dyDescent="0.25">
      <c r="E7630" s="47">
        <f t="shared" si="1251"/>
        <v>0</v>
      </c>
      <c r="F7630" s="45">
        <f t="shared" si="1252"/>
        <v>0</v>
      </c>
      <c r="G7630" s="45" t="e">
        <f t="shared" si="1253"/>
        <v>#DIV/0!</v>
      </c>
      <c r="H7630" s="45" t="e">
        <f t="shared" si="1254"/>
        <v>#DIV/0!</v>
      </c>
      <c r="AN7630">
        <f t="shared" si="1260"/>
        <v>0</v>
      </c>
      <c r="AO7630">
        <f t="shared" si="1255"/>
        <v>0</v>
      </c>
      <c r="AP7630">
        <f t="shared" si="1256"/>
        <v>0</v>
      </c>
      <c r="AQ7630">
        <f t="shared" si="1257"/>
        <v>0</v>
      </c>
      <c r="AV7630">
        <f t="shared" si="1259"/>
        <v>7627</v>
      </c>
      <c r="AW7630">
        <f t="shared" si="1258"/>
        <v>0</v>
      </c>
    </row>
    <row r="7631" spans="5:49" x14ac:dyDescent="0.25">
      <c r="E7631" s="47">
        <f t="shared" si="1251"/>
        <v>0</v>
      </c>
      <c r="F7631" s="45">
        <f t="shared" si="1252"/>
        <v>0</v>
      </c>
      <c r="G7631" s="45" t="e">
        <f t="shared" si="1253"/>
        <v>#DIV/0!</v>
      </c>
      <c r="H7631" s="45" t="e">
        <f t="shared" si="1254"/>
        <v>#DIV/0!</v>
      </c>
      <c r="AN7631">
        <f t="shared" si="1260"/>
        <v>0</v>
      </c>
      <c r="AO7631">
        <f t="shared" si="1255"/>
        <v>0</v>
      </c>
      <c r="AP7631">
        <f t="shared" si="1256"/>
        <v>0</v>
      </c>
      <c r="AQ7631">
        <f t="shared" si="1257"/>
        <v>0</v>
      </c>
      <c r="AV7631">
        <f t="shared" si="1259"/>
        <v>7628</v>
      </c>
      <c r="AW7631">
        <f t="shared" si="1258"/>
        <v>0</v>
      </c>
    </row>
    <row r="7632" spans="5:49" x14ac:dyDescent="0.25">
      <c r="E7632" s="47">
        <f t="shared" si="1251"/>
        <v>0</v>
      </c>
      <c r="F7632" s="45">
        <f t="shared" si="1252"/>
        <v>0</v>
      </c>
      <c r="G7632" s="45" t="e">
        <f t="shared" si="1253"/>
        <v>#DIV/0!</v>
      </c>
      <c r="H7632" s="45" t="e">
        <f t="shared" si="1254"/>
        <v>#DIV/0!</v>
      </c>
      <c r="AN7632">
        <f t="shared" si="1260"/>
        <v>0</v>
      </c>
      <c r="AO7632">
        <f t="shared" si="1255"/>
        <v>0</v>
      </c>
      <c r="AP7632">
        <f t="shared" si="1256"/>
        <v>0</v>
      </c>
      <c r="AQ7632">
        <f t="shared" si="1257"/>
        <v>0</v>
      </c>
      <c r="AV7632">
        <f t="shared" si="1259"/>
        <v>7629</v>
      </c>
      <c r="AW7632">
        <f t="shared" si="1258"/>
        <v>0</v>
      </c>
    </row>
    <row r="7633" spans="5:49" x14ac:dyDescent="0.25">
      <c r="E7633" s="47">
        <f t="shared" si="1251"/>
        <v>0</v>
      </c>
      <c r="F7633" s="45">
        <f t="shared" si="1252"/>
        <v>0</v>
      </c>
      <c r="G7633" s="45" t="e">
        <f t="shared" si="1253"/>
        <v>#DIV/0!</v>
      </c>
      <c r="H7633" s="45" t="e">
        <f t="shared" si="1254"/>
        <v>#DIV/0!</v>
      </c>
      <c r="AN7633">
        <f t="shared" si="1260"/>
        <v>0</v>
      </c>
      <c r="AO7633">
        <f t="shared" si="1255"/>
        <v>0</v>
      </c>
      <c r="AP7633">
        <f t="shared" si="1256"/>
        <v>0</v>
      </c>
      <c r="AQ7633">
        <f t="shared" si="1257"/>
        <v>0</v>
      </c>
      <c r="AV7633">
        <f t="shared" si="1259"/>
        <v>7630</v>
      </c>
      <c r="AW7633">
        <f t="shared" si="1258"/>
        <v>0</v>
      </c>
    </row>
    <row r="7634" spans="5:49" x14ac:dyDescent="0.25">
      <c r="E7634" s="47">
        <f t="shared" si="1251"/>
        <v>0</v>
      </c>
      <c r="F7634" s="45">
        <f t="shared" si="1252"/>
        <v>0</v>
      </c>
      <c r="G7634" s="45" t="e">
        <f t="shared" si="1253"/>
        <v>#DIV/0!</v>
      </c>
      <c r="H7634" s="45" t="e">
        <f t="shared" si="1254"/>
        <v>#DIV/0!</v>
      </c>
      <c r="AN7634">
        <f t="shared" si="1260"/>
        <v>0</v>
      </c>
      <c r="AO7634">
        <f t="shared" si="1255"/>
        <v>0</v>
      </c>
      <c r="AP7634">
        <f t="shared" si="1256"/>
        <v>0</v>
      </c>
      <c r="AQ7634">
        <f t="shared" si="1257"/>
        <v>0</v>
      </c>
      <c r="AV7634">
        <f t="shared" si="1259"/>
        <v>7631</v>
      </c>
      <c r="AW7634">
        <f t="shared" si="1258"/>
        <v>0</v>
      </c>
    </row>
    <row r="7635" spans="5:49" x14ac:dyDescent="0.25">
      <c r="E7635" s="47">
        <f t="shared" si="1251"/>
        <v>0</v>
      </c>
      <c r="F7635" s="45">
        <f t="shared" si="1252"/>
        <v>0</v>
      </c>
      <c r="G7635" s="45" t="e">
        <f t="shared" si="1253"/>
        <v>#DIV/0!</v>
      </c>
      <c r="H7635" s="45" t="e">
        <f t="shared" si="1254"/>
        <v>#DIV/0!</v>
      </c>
      <c r="AN7635">
        <f t="shared" si="1260"/>
        <v>0</v>
      </c>
      <c r="AO7635">
        <f t="shared" si="1255"/>
        <v>0</v>
      </c>
      <c r="AP7635">
        <f t="shared" si="1256"/>
        <v>0</v>
      </c>
      <c r="AQ7635">
        <f t="shared" si="1257"/>
        <v>0</v>
      </c>
      <c r="AV7635">
        <f t="shared" si="1259"/>
        <v>7632</v>
      </c>
      <c r="AW7635">
        <f t="shared" si="1258"/>
        <v>0</v>
      </c>
    </row>
    <row r="7636" spans="5:49" x14ac:dyDescent="0.25">
      <c r="E7636" s="47">
        <f t="shared" si="1251"/>
        <v>0</v>
      </c>
      <c r="F7636" s="45">
        <f t="shared" si="1252"/>
        <v>0</v>
      </c>
      <c r="G7636" s="45" t="e">
        <f t="shared" si="1253"/>
        <v>#DIV/0!</v>
      </c>
      <c r="H7636" s="45" t="e">
        <f t="shared" si="1254"/>
        <v>#DIV/0!</v>
      </c>
      <c r="AN7636">
        <f t="shared" si="1260"/>
        <v>0</v>
      </c>
      <c r="AO7636">
        <f t="shared" si="1255"/>
        <v>0</v>
      </c>
      <c r="AP7636">
        <f t="shared" si="1256"/>
        <v>0</v>
      </c>
      <c r="AQ7636">
        <f t="shared" si="1257"/>
        <v>0</v>
      </c>
      <c r="AV7636">
        <f t="shared" si="1259"/>
        <v>7633</v>
      </c>
      <c r="AW7636">
        <f t="shared" si="1258"/>
        <v>0</v>
      </c>
    </row>
    <row r="7637" spans="5:49" x14ac:dyDescent="0.25">
      <c r="E7637" s="47">
        <f t="shared" si="1251"/>
        <v>0</v>
      </c>
      <c r="F7637" s="45">
        <f t="shared" si="1252"/>
        <v>0</v>
      </c>
      <c r="G7637" s="45" t="e">
        <f t="shared" si="1253"/>
        <v>#DIV/0!</v>
      </c>
      <c r="H7637" s="45" t="e">
        <f t="shared" si="1254"/>
        <v>#DIV/0!</v>
      </c>
      <c r="AN7637">
        <f t="shared" si="1260"/>
        <v>0</v>
      </c>
      <c r="AO7637">
        <f t="shared" si="1255"/>
        <v>0</v>
      </c>
      <c r="AP7637">
        <f t="shared" si="1256"/>
        <v>0</v>
      </c>
      <c r="AQ7637">
        <f t="shared" si="1257"/>
        <v>0</v>
      </c>
      <c r="AV7637">
        <f t="shared" si="1259"/>
        <v>7634</v>
      </c>
      <c r="AW7637">
        <f t="shared" si="1258"/>
        <v>0</v>
      </c>
    </row>
    <row r="7638" spans="5:49" x14ac:dyDescent="0.25">
      <c r="E7638" s="47">
        <f t="shared" si="1251"/>
        <v>0</v>
      </c>
      <c r="F7638" s="45">
        <f t="shared" si="1252"/>
        <v>0</v>
      </c>
      <c r="G7638" s="45" t="e">
        <f t="shared" si="1253"/>
        <v>#DIV/0!</v>
      </c>
      <c r="H7638" s="45" t="e">
        <f t="shared" si="1254"/>
        <v>#DIV/0!</v>
      </c>
      <c r="AN7638">
        <f t="shared" si="1260"/>
        <v>0</v>
      </c>
      <c r="AO7638">
        <f t="shared" si="1255"/>
        <v>0</v>
      </c>
      <c r="AP7638">
        <f t="shared" si="1256"/>
        <v>0</v>
      </c>
      <c r="AQ7638">
        <f t="shared" si="1257"/>
        <v>0</v>
      </c>
      <c r="AV7638">
        <f t="shared" si="1259"/>
        <v>7635</v>
      </c>
      <c r="AW7638">
        <f t="shared" si="1258"/>
        <v>0</v>
      </c>
    </row>
    <row r="7639" spans="5:49" x14ac:dyDescent="0.25">
      <c r="E7639" s="47">
        <f t="shared" si="1251"/>
        <v>0</v>
      </c>
      <c r="F7639" s="45">
        <f t="shared" si="1252"/>
        <v>0</v>
      </c>
      <c r="G7639" s="45" t="e">
        <f t="shared" si="1253"/>
        <v>#DIV/0!</v>
      </c>
      <c r="H7639" s="45" t="e">
        <f t="shared" si="1254"/>
        <v>#DIV/0!</v>
      </c>
      <c r="AN7639">
        <f t="shared" si="1260"/>
        <v>0</v>
      </c>
      <c r="AO7639">
        <f t="shared" si="1255"/>
        <v>0</v>
      </c>
      <c r="AP7639">
        <f t="shared" si="1256"/>
        <v>0</v>
      </c>
      <c r="AQ7639">
        <f t="shared" si="1257"/>
        <v>0</v>
      </c>
      <c r="AV7639">
        <f t="shared" si="1259"/>
        <v>7636</v>
      </c>
      <c r="AW7639">
        <f t="shared" si="1258"/>
        <v>0</v>
      </c>
    </row>
    <row r="7640" spans="5:49" x14ac:dyDescent="0.25">
      <c r="E7640" s="47">
        <f t="shared" si="1251"/>
        <v>0</v>
      </c>
      <c r="F7640" s="45">
        <f t="shared" si="1252"/>
        <v>0</v>
      </c>
      <c r="G7640" s="45" t="e">
        <f t="shared" si="1253"/>
        <v>#DIV/0!</v>
      </c>
      <c r="H7640" s="45" t="e">
        <f t="shared" si="1254"/>
        <v>#DIV/0!</v>
      </c>
      <c r="AN7640">
        <f t="shared" si="1260"/>
        <v>0</v>
      </c>
      <c r="AO7640">
        <f t="shared" si="1255"/>
        <v>0</v>
      </c>
      <c r="AP7640">
        <f t="shared" si="1256"/>
        <v>0</v>
      </c>
      <c r="AQ7640">
        <f t="shared" si="1257"/>
        <v>0</v>
      </c>
      <c r="AV7640">
        <f t="shared" si="1259"/>
        <v>7637</v>
      </c>
      <c r="AW7640">
        <f t="shared" si="1258"/>
        <v>0</v>
      </c>
    </row>
    <row r="7641" spans="5:49" x14ac:dyDescent="0.25">
      <c r="E7641" s="47">
        <f t="shared" si="1251"/>
        <v>0</v>
      </c>
      <c r="F7641" s="45">
        <f t="shared" si="1252"/>
        <v>0</v>
      </c>
      <c r="G7641" s="45" t="e">
        <f t="shared" si="1253"/>
        <v>#DIV/0!</v>
      </c>
      <c r="H7641" s="45" t="e">
        <f t="shared" si="1254"/>
        <v>#DIV/0!</v>
      </c>
      <c r="AN7641">
        <f t="shared" si="1260"/>
        <v>0</v>
      </c>
      <c r="AO7641">
        <f t="shared" si="1255"/>
        <v>0</v>
      </c>
      <c r="AP7641">
        <f t="shared" si="1256"/>
        <v>0</v>
      </c>
      <c r="AQ7641">
        <f t="shared" si="1257"/>
        <v>0</v>
      </c>
      <c r="AV7641">
        <f t="shared" si="1259"/>
        <v>7638</v>
      </c>
      <c r="AW7641">
        <f t="shared" si="1258"/>
        <v>0</v>
      </c>
    </row>
    <row r="7642" spans="5:49" x14ac:dyDescent="0.25">
      <c r="E7642" s="47">
        <f t="shared" si="1251"/>
        <v>0</v>
      </c>
      <c r="F7642" s="45">
        <f t="shared" si="1252"/>
        <v>0</v>
      </c>
      <c r="G7642" s="45" t="e">
        <f t="shared" si="1253"/>
        <v>#DIV/0!</v>
      </c>
      <c r="H7642" s="45" t="e">
        <f t="shared" si="1254"/>
        <v>#DIV/0!</v>
      </c>
      <c r="AN7642">
        <f t="shared" si="1260"/>
        <v>0</v>
      </c>
      <c r="AO7642">
        <f t="shared" si="1255"/>
        <v>0</v>
      </c>
      <c r="AP7642">
        <f t="shared" si="1256"/>
        <v>0</v>
      </c>
      <c r="AQ7642">
        <f t="shared" si="1257"/>
        <v>0</v>
      </c>
      <c r="AV7642">
        <f t="shared" si="1259"/>
        <v>7639</v>
      </c>
      <c r="AW7642">
        <f t="shared" si="1258"/>
        <v>0</v>
      </c>
    </row>
    <row r="7643" spans="5:49" x14ac:dyDescent="0.25">
      <c r="E7643" s="47">
        <f t="shared" si="1251"/>
        <v>0</v>
      </c>
      <c r="F7643" s="45">
        <f t="shared" si="1252"/>
        <v>0</v>
      </c>
      <c r="G7643" s="45" t="e">
        <f t="shared" si="1253"/>
        <v>#DIV/0!</v>
      </c>
      <c r="H7643" s="45" t="e">
        <f t="shared" si="1254"/>
        <v>#DIV/0!</v>
      </c>
      <c r="AN7643">
        <f t="shared" si="1260"/>
        <v>0</v>
      </c>
      <c r="AO7643">
        <f t="shared" si="1255"/>
        <v>0</v>
      </c>
      <c r="AP7643">
        <f t="shared" si="1256"/>
        <v>0</v>
      </c>
      <c r="AQ7643">
        <f t="shared" si="1257"/>
        <v>0</v>
      </c>
      <c r="AV7643">
        <f t="shared" si="1259"/>
        <v>7640</v>
      </c>
      <c r="AW7643">
        <f t="shared" si="1258"/>
        <v>0</v>
      </c>
    </row>
    <row r="7644" spans="5:49" x14ac:dyDescent="0.25">
      <c r="E7644" s="47">
        <f t="shared" si="1251"/>
        <v>0</v>
      </c>
      <c r="F7644" s="45">
        <f t="shared" si="1252"/>
        <v>0</v>
      </c>
      <c r="G7644" s="45" t="e">
        <f t="shared" si="1253"/>
        <v>#DIV/0!</v>
      </c>
      <c r="H7644" s="45" t="e">
        <f t="shared" si="1254"/>
        <v>#DIV/0!</v>
      </c>
      <c r="AN7644">
        <f t="shared" si="1260"/>
        <v>0</v>
      </c>
      <c r="AO7644">
        <f t="shared" si="1255"/>
        <v>0</v>
      </c>
      <c r="AP7644">
        <f t="shared" si="1256"/>
        <v>0</v>
      </c>
      <c r="AQ7644">
        <f t="shared" si="1257"/>
        <v>0</v>
      </c>
      <c r="AV7644">
        <f t="shared" si="1259"/>
        <v>7641</v>
      </c>
      <c r="AW7644">
        <f t="shared" si="1258"/>
        <v>0</v>
      </c>
    </row>
    <row r="7645" spans="5:49" x14ac:dyDescent="0.25">
      <c r="E7645" s="47">
        <f t="shared" si="1251"/>
        <v>0</v>
      </c>
      <c r="F7645" s="45">
        <f t="shared" si="1252"/>
        <v>0</v>
      </c>
      <c r="G7645" s="45" t="e">
        <f t="shared" si="1253"/>
        <v>#DIV/0!</v>
      </c>
      <c r="H7645" s="45" t="e">
        <f t="shared" si="1254"/>
        <v>#DIV/0!</v>
      </c>
      <c r="AN7645">
        <f t="shared" si="1260"/>
        <v>0</v>
      </c>
      <c r="AO7645">
        <f t="shared" si="1255"/>
        <v>0</v>
      </c>
      <c r="AP7645">
        <f t="shared" si="1256"/>
        <v>0</v>
      </c>
      <c r="AQ7645">
        <f t="shared" si="1257"/>
        <v>0</v>
      </c>
      <c r="AV7645">
        <f t="shared" si="1259"/>
        <v>7642</v>
      </c>
      <c r="AW7645">
        <f t="shared" si="1258"/>
        <v>0</v>
      </c>
    </row>
    <row r="7646" spans="5:49" x14ac:dyDescent="0.25">
      <c r="E7646" s="47">
        <f t="shared" si="1251"/>
        <v>0</v>
      </c>
      <c r="F7646" s="45">
        <f t="shared" si="1252"/>
        <v>0</v>
      </c>
      <c r="G7646" s="45" t="e">
        <f t="shared" si="1253"/>
        <v>#DIV/0!</v>
      </c>
      <c r="H7646" s="45" t="e">
        <f t="shared" si="1254"/>
        <v>#DIV/0!</v>
      </c>
      <c r="AN7646">
        <f t="shared" si="1260"/>
        <v>0</v>
      </c>
      <c r="AO7646">
        <f t="shared" si="1255"/>
        <v>0</v>
      </c>
      <c r="AP7646">
        <f t="shared" si="1256"/>
        <v>0</v>
      </c>
      <c r="AQ7646">
        <f t="shared" si="1257"/>
        <v>0</v>
      </c>
      <c r="AV7646">
        <f t="shared" si="1259"/>
        <v>7643</v>
      </c>
      <c r="AW7646">
        <f t="shared" si="1258"/>
        <v>0</v>
      </c>
    </row>
    <row r="7647" spans="5:49" x14ac:dyDescent="0.25">
      <c r="E7647" s="47">
        <f t="shared" si="1251"/>
        <v>0</v>
      </c>
      <c r="F7647" s="45">
        <f t="shared" si="1252"/>
        <v>0</v>
      </c>
      <c r="G7647" s="45" t="e">
        <f t="shared" si="1253"/>
        <v>#DIV/0!</v>
      </c>
      <c r="H7647" s="45" t="e">
        <f t="shared" si="1254"/>
        <v>#DIV/0!</v>
      </c>
      <c r="AN7647">
        <f t="shared" si="1260"/>
        <v>0</v>
      </c>
      <c r="AO7647">
        <f t="shared" si="1255"/>
        <v>0</v>
      </c>
      <c r="AP7647">
        <f t="shared" si="1256"/>
        <v>0</v>
      </c>
      <c r="AQ7647">
        <f t="shared" si="1257"/>
        <v>0</v>
      </c>
      <c r="AV7647">
        <f t="shared" si="1259"/>
        <v>7644</v>
      </c>
      <c r="AW7647">
        <f t="shared" si="1258"/>
        <v>0</v>
      </c>
    </row>
    <row r="7648" spans="5:49" x14ac:dyDescent="0.25">
      <c r="E7648" s="47">
        <f t="shared" si="1251"/>
        <v>0</v>
      </c>
      <c r="F7648" s="45">
        <f t="shared" si="1252"/>
        <v>0</v>
      </c>
      <c r="G7648" s="45" t="e">
        <f t="shared" si="1253"/>
        <v>#DIV/0!</v>
      </c>
      <c r="H7648" s="45" t="e">
        <f t="shared" si="1254"/>
        <v>#DIV/0!</v>
      </c>
      <c r="AN7648">
        <f t="shared" si="1260"/>
        <v>0</v>
      </c>
      <c r="AO7648">
        <f t="shared" si="1255"/>
        <v>0</v>
      </c>
      <c r="AP7648">
        <f t="shared" si="1256"/>
        <v>0</v>
      </c>
      <c r="AQ7648">
        <f t="shared" si="1257"/>
        <v>0</v>
      </c>
      <c r="AV7648">
        <f t="shared" si="1259"/>
        <v>7645</v>
      </c>
      <c r="AW7648">
        <f t="shared" si="1258"/>
        <v>0</v>
      </c>
    </row>
    <row r="7649" spans="5:49" x14ac:dyDescent="0.25">
      <c r="E7649" s="47">
        <f t="shared" si="1251"/>
        <v>0</v>
      </c>
      <c r="F7649" s="45">
        <f t="shared" si="1252"/>
        <v>0</v>
      </c>
      <c r="G7649" s="45" t="e">
        <f t="shared" si="1253"/>
        <v>#DIV/0!</v>
      </c>
      <c r="H7649" s="45" t="e">
        <f t="shared" si="1254"/>
        <v>#DIV/0!</v>
      </c>
      <c r="AN7649">
        <f t="shared" si="1260"/>
        <v>0</v>
      </c>
      <c r="AO7649">
        <f t="shared" si="1255"/>
        <v>0</v>
      </c>
      <c r="AP7649">
        <f t="shared" si="1256"/>
        <v>0</v>
      </c>
      <c r="AQ7649">
        <f t="shared" si="1257"/>
        <v>0</v>
      </c>
      <c r="AV7649">
        <f t="shared" si="1259"/>
        <v>7646</v>
      </c>
      <c r="AW7649">
        <f t="shared" si="1258"/>
        <v>0</v>
      </c>
    </row>
    <row r="7650" spans="5:49" x14ac:dyDescent="0.25">
      <c r="E7650" s="47">
        <f t="shared" si="1251"/>
        <v>0</v>
      </c>
      <c r="F7650" s="45">
        <f t="shared" si="1252"/>
        <v>0</v>
      </c>
      <c r="G7650" s="45" t="e">
        <f t="shared" si="1253"/>
        <v>#DIV/0!</v>
      </c>
      <c r="H7650" s="45" t="e">
        <f t="shared" si="1254"/>
        <v>#DIV/0!</v>
      </c>
      <c r="AN7650">
        <f t="shared" si="1260"/>
        <v>0</v>
      </c>
      <c r="AO7650">
        <f t="shared" si="1255"/>
        <v>0</v>
      </c>
      <c r="AP7650">
        <f t="shared" si="1256"/>
        <v>0</v>
      </c>
      <c r="AQ7650">
        <f t="shared" si="1257"/>
        <v>0</v>
      </c>
      <c r="AV7650">
        <f t="shared" si="1259"/>
        <v>7647</v>
      </c>
      <c r="AW7650">
        <f t="shared" si="1258"/>
        <v>0</v>
      </c>
    </row>
    <row r="7651" spans="5:49" x14ac:dyDescent="0.25">
      <c r="E7651" s="47">
        <f t="shared" si="1251"/>
        <v>0</v>
      </c>
      <c r="F7651" s="45">
        <f t="shared" si="1252"/>
        <v>0</v>
      </c>
      <c r="G7651" s="45" t="e">
        <f t="shared" si="1253"/>
        <v>#DIV/0!</v>
      </c>
      <c r="H7651" s="45" t="e">
        <f t="shared" si="1254"/>
        <v>#DIV/0!</v>
      </c>
      <c r="AN7651">
        <f t="shared" si="1260"/>
        <v>0</v>
      </c>
      <c r="AO7651">
        <f t="shared" si="1255"/>
        <v>0</v>
      </c>
      <c r="AP7651">
        <f t="shared" si="1256"/>
        <v>0</v>
      </c>
      <c r="AQ7651">
        <f t="shared" si="1257"/>
        <v>0</v>
      </c>
      <c r="AV7651">
        <f t="shared" si="1259"/>
        <v>7648</v>
      </c>
      <c r="AW7651">
        <f t="shared" si="1258"/>
        <v>0</v>
      </c>
    </row>
    <row r="7652" spans="5:49" x14ac:dyDescent="0.25">
      <c r="E7652" s="47">
        <f t="shared" si="1251"/>
        <v>0</v>
      </c>
      <c r="F7652" s="45">
        <f t="shared" si="1252"/>
        <v>0</v>
      </c>
      <c r="G7652" s="45" t="e">
        <f t="shared" si="1253"/>
        <v>#DIV/0!</v>
      </c>
      <c r="H7652" s="45" t="e">
        <f t="shared" si="1254"/>
        <v>#DIV/0!</v>
      </c>
      <c r="AN7652">
        <f t="shared" si="1260"/>
        <v>0</v>
      </c>
      <c r="AO7652">
        <f t="shared" si="1255"/>
        <v>0</v>
      </c>
      <c r="AP7652">
        <f t="shared" si="1256"/>
        <v>0</v>
      </c>
      <c r="AQ7652">
        <f t="shared" si="1257"/>
        <v>0</v>
      </c>
      <c r="AV7652">
        <f t="shared" si="1259"/>
        <v>7649</v>
      </c>
      <c r="AW7652">
        <f t="shared" si="1258"/>
        <v>0</v>
      </c>
    </row>
    <row r="7653" spans="5:49" x14ac:dyDescent="0.25">
      <c r="E7653" s="47">
        <f t="shared" si="1251"/>
        <v>0</v>
      </c>
      <c r="F7653" s="45">
        <f t="shared" si="1252"/>
        <v>0</v>
      </c>
      <c r="G7653" s="45" t="e">
        <f t="shared" si="1253"/>
        <v>#DIV/0!</v>
      </c>
      <c r="H7653" s="45" t="e">
        <f t="shared" si="1254"/>
        <v>#DIV/0!</v>
      </c>
      <c r="AN7653">
        <f t="shared" si="1260"/>
        <v>0</v>
      </c>
      <c r="AO7653">
        <f t="shared" si="1255"/>
        <v>0</v>
      </c>
      <c r="AP7653">
        <f t="shared" si="1256"/>
        <v>0</v>
      </c>
      <c r="AQ7653">
        <f t="shared" si="1257"/>
        <v>0</v>
      </c>
      <c r="AV7653">
        <f t="shared" si="1259"/>
        <v>7650</v>
      </c>
      <c r="AW7653">
        <f t="shared" si="1258"/>
        <v>0</v>
      </c>
    </row>
    <row r="7654" spans="5:49" x14ac:dyDescent="0.25">
      <c r="E7654" s="47">
        <f t="shared" si="1251"/>
        <v>0</v>
      </c>
      <c r="F7654" s="45">
        <f t="shared" si="1252"/>
        <v>0</v>
      </c>
      <c r="G7654" s="45" t="e">
        <f t="shared" si="1253"/>
        <v>#DIV/0!</v>
      </c>
      <c r="H7654" s="45" t="e">
        <f t="shared" si="1254"/>
        <v>#DIV/0!</v>
      </c>
      <c r="AN7654">
        <f t="shared" si="1260"/>
        <v>0</v>
      </c>
      <c r="AO7654">
        <f t="shared" si="1255"/>
        <v>0</v>
      </c>
      <c r="AP7654">
        <f t="shared" si="1256"/>
        <v>0</v>
      </c>
      <c r="AQ7654">
        <f t="shared" si="1257"/>
        <v>0</v>
      </c>
      <c r="AV7654">
        <f t="shared" si="1259"/>
        <v>7651</v>
      </c>
      <c r="AW7654">
        <f t="shared" si="1258"/>
        <v>0</v>
      </c>
    </row>
    <row r="7655" spans="5:49" x14ac:dyDescent="0.25">
      <c r="E7655" s="47">
        <f t="shared" si="1251"/>
        <v>0</v>
      </c>
      <c r="F7655" s="45">
        <f t="shared" si="1252"/>
        <v>0</v>
      </c>
      <c r="G7655" s="45" t="e">
        <f t="shared" si="1253"/>
        <v>#DIV/0!</v>
      </c>
      <c r="H7655" s="45" t="e">
        <f t="shared" si="1254"/>
        <v>#DIV/0!</v>
      </c>
      <c r="AN7655">
        <f t="shared" si="1260"/>
        <v>0</v>
      </c>
      <c r="AO7655">
        <f t="shared" si="1255"/>
        <v>0</v>
      </c>
      <c r="AP7655">
        <f t="shared" si="1256"/>
        <v>0</v>
      </c>
      <c r="AQ7655">
        <f t="shared" si="1257"/>
        <v>0</v>
      </c>
      <c r="AV7655">
        <f t="shared" si="1259"/>
        <v>7652</v>
      </c>
      <c r="AW7655">
        <f t="shared" si="1258"/>
        <v>0</v>
      </c>
    </row>
    <row r="7656" spans="5:49" x14ac:dyDescent="0.25">
      <c r="E7656" s="47">
        <f t="shared" si="1251"/>
        <v>0</v>
      </c>
      <c r="F7656" s="45">
        <f t="shared" si="1252"/>
        <v>0</v>
      </c>
      <c r="G7656" s="45" t="e">
        <f t="shared" si="1253"/>
        <v>#DIV/0!</v>
      </c>
      <c r="H7656" s="45" t="e">
        <f t="shared" si="1254"/>
        <v>#DIV/0!</v>
      </c>
      <c r="AN7656">
        <f t="shared" si="1260"/>
        <v>0</v>
      </c>
      <c r="AO7656">
        <f t="shared" si="1255"/>
        <v>0</v>
      </c>
      <c r="AP7656">
        <f t="shared" si="1256"/>
        <v>0</v>
      </c>
      <c r="AQ7656">
        <f t="shared" si="1257"/>
        <v>0</v>
      </c>
      <c r="AV7656">
        <f t="shared" si="1259"/>
        <v>7653</v>
      </c>
      <c r="AW7656">
        <f t="shared" si="1258"/>
        <v>0</v>
      </c>
    </row>
    <row r="7657" spans="5:49" x14ac:dyDescent="0.25">
      <c r="E7657" s="47">
        <f t="shared" si="1251"/>
        <v>0</v>
      </c>
      <c r="F7657" s="45">
        <f t="shared" si="1252"/>
        <v>0</v>
      </c>
      <c r="G7657" s="45" t="e">
        <f t="shared" si="1253"/>
        <v>#DIV/0!</v>
      </c>
      <c r="H7657" s="45" t="e">
        <f t="shared" si="1254"/>
        <v>#DIV/0!</v>
      </c>
      <c r="AN7657">
        <f t="shared" si="1260"/>
        <v>0</v>
      </c>
      <c r="AO7657">
        <f t="shared" si="1255"/>
        <v>0</v>
      </c>
      <c r="AP7657">
        <f t="shared" si="1256"/>
        <v>0</v>
      </c>
      <c r="AQ7657">
        <f t="shared" si="1257"/>
        <v>0</v>
      </c>
      <c r="AV7657">
        <f t="shared" si="1259"/>
        <v>7654</v>
      </c>
      <c r="AW7657">
        <f t="shared" si="1258"/>
        <v>0</v>
      </c>
    </row>
    <row r="7658" spans="5:49" x14ac:dyDescent="0.25">
      <c r="E7658" s="47">
        <f t="shared" si="1251"/>
        <v>0</v>
      </c>
      <c r="F7658" s="45">
        <f t="shared" si="1252"/>
        <v>0</v>
      </c>
      <c r="G7658" s="45" t="e">
        <f t="shared" si="1253"/>
        <v>#DIV/0!</v>
      </c>
      <c r="H7658" s="45" t="e">
        <f t="shared" si="1254"/>
        <v>#DIV/0!</v>
      </c>
      <c r="AN7658">
        <f t="shared" si="1260"/>
        <v>0</v>
      </c>
      <c r="AO7658">
        <f t="shared" si="1255"/>
        <v>0</v>
      </c>
      <c r="AP7658">
        <f t="shared" si="1256"/>
        <v>0</v>
      </c>
      <c r="AQ7658">
        <f t="shared" si="1257"/>
        <v>0</v>
      </c>
      <c r="AV7658">
        <f t="shared" si="1259"/>
        <v>7655</v>
      </c>
      <c r="AW7658">
        <f t="shared" si="1258"/>
        <v>0</v>
      </c>
    </row>
    <row r="7659" spans="5:49" x14ac:dyDescent="0.25">
      <c r="E7659" s="47">
        <f t="shared" si="1251"/>
        <v>0</v>
      </c>
      <c r="F7659" s="45">
        <f t="shared" si="1252"/>
        <v>0</v>
      </c>
      <c r="G7659" s="45" t="e">
        <f t="shared" si="1253"/>
        <v>#DIV/0!</v>
      </c>
      <c r="H7659" s="45" t="e">
        <f t="shared" si="1254"/>
        <v>#DIV/0!</v>
      </c>
      <c r="AN7659">
        <f t="shared" si="1260"/>
        <v>0</v>
      </c>
      <c r="AO7659">
        <f t="shared" si="1255"/>
        <v>0</v>
      </c>
      <c r="AP7659">
        <f t="shared" si="1256"/>
        <v>0</v>
      </c>
      <c r="AQ7659">
        <f t="shared" si="1257"/>
        <v>0</v>
      </c>
      <c r="AV7659">
        <f t="shared" si="1259"/>
        <v>7656</v>
      </c>
      <c r="AW7659">
        <f t="shared" si="1258"/>
        <v>0</v>
      </c>
    </row>
    <row r="7660" spans="5:49" x14ac:dyDescent="0.25">
      <c r="E7660" s="47">
        <f t="shared" si="1251"/>
        <v>0</v>
      </c>
      <c r="F7660" s="45">
        <f t="shared" si="1252"/>
        <v>0</v>
      </c>
      <c r="G7660" s="45" t="e">
        <f t="shared" si="1253"/>
        <v>#DIV/0!</v>
      </c>
      <c r="H7660" s="45" t="e">
        <f t="shared" si="1254"/>
        <v>#DIV/0!</v>
      </c>
      <c r="AN7660">
        <f t="shared" si="1260"/>
        <v>0</v>
      </c>
      <c r="AO7660">
        <f t="shared" si="1255"/>
        <v>0</v>
      </c>
      <c r="AP7660">
        <f t="shared" si="1256"/>
        <v>0</v>
      </c>
      <c r="AQ7660">
        <f t="shared" si="1257"/>
        <v>0</v>
      </c>
      <c r="AV7660">
        <f t="shared" si="1259"/>
        <v>7657</v>
      </c>
      <c r="AW7660">
        <f t="shared" si="1258"/>
        <v>0</v>
      </c>
    </row>
    <row r="7661" spans="5:49" x14ac:dyDescent="0.25">
      <c r="E7661" s="47">
        <f t="shared" si="1251"/>
        <v>0</v>
      </c>
      <c r="F7661" s="45">
        <f t="shared" si="1252"/>
        <v>0</v>
      </c>
      <c r="G7661" s="45" t="e">
        <f t="shared" si="1253"/>
        <v>#DIV/0!</v>
      </c>
      <c r="H7661" s="45" t="e">
        <f t="shared" si="1254"/>
        <v>#DIV/0!</v>
      </c>
      <c r="AN7661">
        <f t="shared" si="1260"/>
        <v>0</v>
      </c>
      <c r="AO7661">
        <f t="shared" si="1255"/>
        <v>0</v>
      </c>
      <c r="AP7661">
        <f t="shared" si="1256"/>
        <v>0</v>
      </c>
      <c r="AQ7661">
        <f t="shared" si="1257"/>
        <v>0</v>
      </c>
      <c r="AV7661">
        <f t="shared" si="1259"/>
        <v>7658</v>
      </c>
      <c r="AW7661">
        <f t="shared" si="1258"/>
        <v>0</v>
      </c>
    </row>
    <row r="7662" spans="5:49" x14ac:dyDescent="0.25">
      <c r="E7662" s="47">
        <f t="shared" si="1251"/>
        <v>0</v>
      </c>
      <c r="F7662" s="45">
        <f t="shared" si="1252"/>
        <v>0</v>
      </c>
      <c r="G7662" s="45" t="e">
        <f t="shared" si="1253"/>
        <v>#DIV/0!</v>
      </c>
      <c r="H7662" s="45" t="e">
        <f t="shared" si="1254"/>
        <v>#DIV/0!</v>
      </c>
      <c r="AN7662">
        <f t="shared" si="1260"/>
        <v>0</v>
      </c>
      <c r="AO7662">
        <f t="shared" si="1255"/>
        <v>0</v>
      </c>
      <c r="AP7662">
        <f t="shared" si="1256"/>
        <v>0</v>
      </c>
      <c r="AQ7662">
        <f t="shared" si="1257"/>
        <v>0</v>
      </c>
      <c r="AV7662">
        <f t="shared" si="1259"/>
        <v>7659</v>
      </c>
      <c r="AW7662">
        <f t="shared" si="1258"/>
        <v>0</v>
      </c>
    </row>
    <row r="7663" spans="5:49" x14ac:dyDescent="0.25">
      <c r="E7663" s="47">
        <f t="shared" si="1251"/>
        <v>0</v>
      </c>
      <c r="F7663" s="45">
        <f t="shared" si="1252"/>
        <v>0</v>
      </c>
      <c r="G7663" s="45" t="e">
        <f t="shared" si="1253"/>
        <v>#DIV/0!</v>
      </c>
      <c r="H7663" s="45" t="e">
        <f t="shared" si="1254"/>
        <v>#DIV/0!</v>
      </c>
      <c r="AN7663">
        <f t="shared" si="1260"/>
        <v>0</v>
      </c>
      <c r="AO7663">
        <f t="shared" si="1255"/>
        <v>0</v>
      </c>
      <c r="AP7663">
        <f t="shared" si="1256"/>
        <v>0</v>
      </c>
      <c r="AQ7663">
        <f t="shared" si="1257"/>
        <v>0</v>
      </c>
      <c r="AV7663">
        <f t="shared" si="1259"/>
        <v>7660</v>
      </c>
      <c r="AW7663">
        <f t="shared" si="1258"/>
        <v>0</v>
      </c>
    </row>
    <row r="7664" spans="5:49" x14ac:dyDescent="0.25">
      <c r="E7664" s="47">
        <f t="shared" si="1251"/>
        <v>0</v>
      </c>
      <c r="F7664" s="45">
        <f t="shared" si="1252"/>
        <v>0</v>
      </c>
      <c r="G7664" s="45" t="e">
        <f t="shared" si="1253"/>
        <v>#DIV/0!</v>
      </c>
      <c r="H7664" s="45" t="e">
        <f t="shared" si="1254"/>
        <v>#DIV/0!</v>
      </c>
      <c r="AN7664">
        <f t="shared" si="1260"/>
        <v>0</v>
      </c>
      <c r="AO7664">
        <f t="shared" si="1255"/>
        <v>0</v>
      </c>
      <c r="AP7664">
        <f t="shared" si="1256"/>
        <v>0</v>
      </c>
      <c r="AQ7664">
        <f t="shared" si="1257"/>
        <v>0</v>
      </c>
      <c r="AV7664">
        <f t="shared" si="1259"/>
        <v>7661</v>
      </c>
      <c r="AW7664">
        <f t="shared" si="1258"/>
        <v>0</v>
      </c>
    </row>
    <row r="7665" spans="5:49" x14ac:dyDescent="0.25">
      <c r="E7665" s="47">
        <f t="shared" si="1251"/>
        <v>0</v>
      </c>
      <c r="F7665" s="45">
        <f t="shared" si="1252"/>
        <v>0</v>
      </c>
      <c r="G7665" s="45" t="e">
        <f t="shared" si="1253"/>
        <v>#DIV/0!</v>
      </c>
      <c r="H7665" s="45" t="e">
        <f t="shared" si="1254"/>
        <v>#DIV/0!</v>
      </c>
      <c r="AN7665">
        <f t="shared" si="1260"/>
        <v>0</v>
      </c>
      <c r="AO7665">
        <f t="shared" si="1255"/>
        <v>0</v>
      </c>
      <c r="AP7665">
        <f t="shared" si="1256"/>
        <v>0</v>
      </c>
      <c r="AQ7665">
        <f t="shared" si="1257"/>
        <v>0</v>
      </c>
      <c r="AV7665">
        <f t="shared" si="1259"/>
        <v>7662</v>
      </c>
      <c r="AW7665">
        <f t="shared" si="1258"/>
        <v>0</v>
      </c>
    </row>
    <row r="7666" spans="5:49" x14ac:dyDescent="0.25">
      <c r="E7666" s="47">
        <f t="shared" si="1251"/>
        <v>0</v>
      </c>
      <c r="F7666" s="45">
        <f t="shared" si="1252"/>
        <v>0</v>
      </c>
      <c r="G7666" s="45" t="e">
        <f t="shared" si="1253"/>
        <v>#DIV/0!</v>
      </c>
      <c r="H7666" s="45" t="e">
        <f t="shared" si="1254"/>
        <v>#DIV/0!</v>
      </c>
      <c r="AN7666">
        <f t="shared" si="1260"/>
        <v>0</v>
      </c>
      <c r="AO7666">
        <f t="shared" si="1255"/>
        <v>0</v>
      </c>
      <c r="AP7666">
        <f t="shared" si="1256"/>
        <v>0</v>
      </c>
      <c r="AQ7666">
        <f t="shared" si="1257"/>
        <v>0</v>
      </c>
      <c r="AV7666">
        <f t="shared" si="1259"/>
        <v>7663</v>
      </c>
      <c r="AW7666">
        <f t="shared" si="1258"/>
        <v>0</v>
      </c>
    </row>
    <row r="7667" spans="5:49" x14ac:dyDescent="0.25">
      <c r="E7667" s="47">
        <f t="shared" si="1251"/>
        <v>0</v>
      </c>
      <c r="F7667" s="45">
        <f t="shared" si="1252"/>
        <v>0</v>
      </c>
      <c r="G7667" s="45" t="e">
        <f t="shared" si="1253"/>
        <v>#DIV/0!</v>
      </c>
      <c r="H7667" s="45" t="e">
        <f t="shared" si="1254"/>
        <v>#DIV/0!</v>
      </c>
      <c r="AN7667">
        <f t="shared" si="1260"/>
        <v>0</v>
      </c>
      <c r="AO7667">
        <f t="shared" si="1255"/>
        <v>0</v>
      </c>
      <c r="AP7667">
        <f t="shared" si="1256"/>
        <v>0</v>
      </c>
      <c r="AQ7667">
        <f t="shared" si="1257"/>
        <v>0</v>
      </c>
      <c r="AV7667">
        <f t="shared" si="1259"/>
        <v>7664</v>
      </c>
      <c r="AW7667">
        <f t="shared" si="1258"/>
        <v>0</v>
      </c>
    </row>
    <row r="7668" spans="5:49" x14ac:dyDescent="0.25">
      <c r="E7668" s="47">
        <f t="shared" si="1251"/>
        <v>0</v>
      </c>
      <c r="F7668" s="45">
        <f t="shared" si="1252"/>
        <v>0</v>
      </c>
      <c r="G7668" s="45" t="e">
        <f t="shared" si="1253"/>
        <v>#DIV/0!</v>
      </c>
      <c r="H7668" s="45" t="e">
        <f t="shared" si="1254"/>
        <v>#DIV/0!</v>
      </c>
      <c r="AN7668">
        <f t="shared" si="1260"/>
        <v>0</v>
      </c>
      <c r="AO7668">
        <f t="shared" si="1255"/>
        <v>0</v>
      </c>
      <c r="AP7668">
        <f t="shared" si="1256"/>
        <v>0</v>
      </c>
      <c r="AQ7668">
        <f t="shared" si="1257"/>
        <v>0</v>
      </c>
      <c r="AV7668">
        <f t="shared" si="1259"/>
        <v>7665</v>
      </c>
      <c r="AW7668">
        <f t="shared" si="1258"/>
        <v>0</v>
      </c>
    </row>
    <row r="7669" spans="5:49" x14ac:dyDescent="0.25">
      <c r="E7669" s="47">
        <f t="shared" si="1251"/>
        <v>0</v>
      </c>
      <c r="F7669" s="45">
        <f t="shared" si="1252"/>
        <v>0</v>
      </c>
      <c r="G7669" s="45" t="e">
        <f t="shared" si="1253"/>
        <v>#DIV/0!</v>
      </c>
      <c r="H7669" s="45" t="e">
        <f t="shared" si="1254"/>
        <v>#DIV/0!</v>
      </c>
      <c r="AN7669">
        <f t="shared" si="1260"/>
        <v>0</v>
      </c>
      <c r="AO7669">
        <f t="shared" si="1255"/>
        <v>0</v>
      </c>
      <c r="AP7669">
        <f t="shared" si="1256"/>
        <v>0</v>
      </c>
      <c r="AQ7669">
        <f t="shared" si="1257"/>
        <v>0</v>
      </c>
      <c r="AV7669">
        <f t="shared" si="1259"/>
        <v>7666</v>
      </c>
      <c r="AW7669">
        <f t="shared" si="1258"/>
        <v>0</v>
      </c>
    </row>
    <row r="7670" spans="5:49" x14ac:dyDescent="0.25">
      <c r="E7670" s="47">
        <f t="shared" si="1251"/>
        <v>0</v>
      </c>
      <c r="F7670" s="45">
        <f t="shared" si="1252"/>
        <v>0</v>
      </c>
      <c r="G7670" s="45" t="e">
        <f t="shared" si="1253"/>
        <v>#DIV/0!</v>
      </c>
      <c r="H7670" s="45" t="e">
        <f t="shared" si="1254"/>
        <v>#DIV/0!</v>
      </c>
      <c r="AN7670">
        <f t="shared" si="1260"/>
        <v>0</v>
      </c>
      <c r="AO7670">
        <f t="shared" si="1255"/>
        <v>0</v>
      </c>
      <c r="AP7670">
        <f t="shared" si="1256"/>
        <v>0</v>
      </c>
      <c r="AQ7670">
        <f t="shared" si="1257"/>
        <v>0</v>
      </c>
      <c r="AV7670">
        <f t="shared" si="1259"/>
        <v>7667</v>
      </c>
      <c r="AW7670">
        <f t="shared" si="1258"/>
        <v>0</v>
      </c>
    </row>
    <row r="7671" spans="5:49" x14ac:dyDescent="0.25">
      <c r="E7671" s="47">
        <f t="shared" si="1251"/>
        <v>0</v>
      </c>
      <c r="F7671" s="45">
        <f t="shared" si="1252"/>
        <v>0</v>
      </c>
      <c r="G7671" s="45" t="e">
        <f t="shared" si="1253"/>
        <v>#DIV/0!</v>
      </c>
      <c r="H7671" s="45" t="e">
        <f t="shared" si="1254"/>
        <v>#DIV/0!</v>
      </c>
      <c r="AN7671">
        <f t="shared" si="1260"/>
        <v>0</v>
      </c>
      <c r="AO7671">
        <f t="shared" si="1255"/>
        <v>0</v>
      </c>
      <c r="AP7671">
        <f t="shared" si="1256"/>
        <v>0</v>
      </c>
      <c r="AQ7671">
        <f t="shared" si="1257"/>
        <v>0</v>
      </c>
      <c r="AV7671">
        <f t="shared" si="1259"/>
        <v>7668</v>
      </c>
      <c r="AW7671">
        <f t="shared" si="1258"/>
        <v>0</v>
      </c>
    </row>
    <row r="7672" spans="5:49" x14ac:dyDescent="0.25">
      <c r="E7672" s="47">
        <f t="shared" si="1251"/>
        <v>0</v>
      </c>
      <c r="F7672" s="45">
        <f t="shared" si="1252"/>
        <v>0</v>
      </c>
      <c r="G7672" s="45" t="e">
        <f t="shared" si="1253"/>
        <v>#DIV/0!</v>
      </c>
      <c r="H7672" s="45" t="e">
        <f t="shared" si="1254"/>
        <v>#DIV/0!</v>
      </c>
      <c r="AN7672">
        <f t="shared" si="1260"/>
        <v>0</v>
      </c>
      <c r="AO7672">
        <f t="shared" si="1255"/>
        <v>0</v>
      </c>
      <c r="AP7672">
        <f t="shared" si="1256"/>
        <v>0</v>
      </c>
      <c r="AQ7672">
        <f t="shared" si="1257"/>
        <v>0</v>
      </c>
      <c r="AV7672">
        <f t="shared" si="1259"/>
        <v>7669</v>
      </c>
      <c r="AW7672">
        <f t="shared" si="1258"/>
        <v>0</v>
      </c>
    </row>
    <row r="7673" spans="5:49" x14ac:dyDescent="0.25">
      <c r="E7673" s="47">
        <f t="shared" si="1251"/>
        <v>0</v>
      </c>
      <c r="F7673" s="45">
        <f t="shared" si="1252"/>
        <v>0</v>
      </c>
      <c r="G7673" s="45" t="e">
        <f t="shared" si="1253"/>
        <v>#DIV/0!</v>
      </c>
      <c r="H7673" s="45" t="e">
        <f t="shared" si="1254"/>
        <v>#DIV/0!</v>
      </c>
      <c r="AN7673">
        <f t="shared" si="1260"/>
        <v>0</v>
      </c>
      <c r="AO7673">
        <f t="shared" si="1255"/>
        <v>0</v>
      </c>
      <c r="AP7673">
        <f t="shared" si="1256"/>
        <v>0</v>
      </c>
      <c r="AQ7673">
        <f t="shared" si="1257"/>
        <v>0</v>
      </c>
      <c r="AV7673">
        <f t="shared" si="1259"/>
        <v>7670</v>
      </c>
      <c r="AW7673">
        <f t="shared" si="1258"/>
        <v>0</v>
      </c>
    </row>
    <row r="7674" spans="5:49" x14ac:dyDescent="0.25">
      <c r="E7674" s="47">
        <f t="shared" si="1251"/>
        <v>0</v>
      </c>
      <c r="F7674" s="45">
        <f t="shared" si="1252"/>
        <v>0</v>
      </c>
      <c r="G7674" s="45" t="e">
        <f t="shared" si="1253"/>
        <v>#DIV/0!</v>
      </c>
      <c r="H7674" s="45" t="e">
        <f t="shared" si="1254"/>
        <v>#DIV/0!</v>
      </c>
      <c r="AN7674">
        <f t="shared" si="1260"/>
        <v>0</v>
      </c>
      <c r="AO7674">
        <f t="shared" si="1255"/>
        <v>0</v>
      </c>
      <c r="AP7674">
        <f t="shared" si="1256"/>
        <v>0</v>
      </c>
      <c r="AQ7674">
        <f t="shared" si="1257"/>
        <v>0</v>
      </c>
      <c r="AV7674">
        <f t="shared" si="1259"/>
        <v>7671</v>
      </c>
      <c r="AW7674">
        <f t="shared" si="1258"/>
        <v>0</v>
      </c>
    </row>
    <row r="7675" spans="5:49" x14ac:dyDescent="0.25">
      <c r="E7675" s="47">
        <f t="shared" si="1251"/>
        <v>0</v>
      </c>
      <c r="F7675" s="45">
        <f t="shared" si="1252"/>
        <v>0</v>
      </c>
      <c r="G7675" s="45" t="e">
        <f t="shared" si="1253"/>
        <v>#DIV/0!</v>
      </c>
      <c r="H7675" s="45" t="e">
        <f t="shared" si="1254"/>
        <v>#DIV/0!</v>
      </c>
      <c r="AN7675">
        <f t="shared" si="1260"/>
        <v>0</v>
      </c>
      <c r="AO7675">
        <f t="shared" si="1255"/>
        <v>0</v>
      </c>
      <c r="AP7675">
        <f t="shared" si="1256"/>
        <v>0</v>
      </c>
      <c r="AQ7675">
        <f t="shared" si="1257"/>
        <v>0</v>
      </c>
      <c r="AV7675">
        <f t="shared" si="1259"/>
        <v>7672</v>
      </c>
      <c r="AW7675">
        <f t="shared" si="1258"/>
        <v>0</v>
      </c>
    </row>
    <row r="7676" spans="5:49" x14ac:dyDescent="0.25">
      <c r="E7676" s="47">
        <f t="shared" si="1251"/>
        <v>0</v>
      </c>
      <c r="F7676" s="45">
        <f t="shared" si="1252"/>
        <v>0</v>
      </c>
      <c r="G7676" s="45" t="e">
        <f t="shared" si="1253"/>
        <v>#DIV/0!</v>
      </c>
      <c r="H7676" s="45" t="e">
        <f t="shared" si="1254"/>
        <v>#DIV/0!</v>
      </c>
      <c r="AN7676">
        <f t="shared" si="1260"/>
        <v>0</v>
      </c>
      <c r="AO7676">
        <f t="shared" si="1255"/>
        <v>0</v>
      </c>
      <c r="AP7676">
        <f t="shared" si="1256"/>
        <v>0</v>
      </c>
      <c r="AQ7676">
        <f t="shared" si="1257"/>
        <v>0</v>
      </c>
      <c r="AV7676">
        <f t="shared" si="1259"/>
        <v>7673</v>
      </c>
      <c r="AW7676">
        <f t="shared" si="1258"/>
        <v>0</v>
      </c>
    </row>
    <row r="7677" spans="5:49" x14ac:dyDescent="0.25">
      <c r="E7677" s="47">
        <f t="shared" si="1251"/>
        <v>0</v>
      </c>
      <c r="F7677" s="45">
        <f t="shared" si="1252"/>
        <v>0</v>
      </c>
      <c r="G7677" s="45" t="e">
        <f t="shared" si="1253"/>
        <v>#DIV/0!</v>
      </c>
      <c r="H7677" s="45" t="e">
        <f t="shared" si="1254"/>
        <v>#DIV/0!</v>
      </c>
      <c r="AN7677">
        <f t="shared" si="1260"/>
        <v>0</v>
      </c>
      <c r="AO7677">
        <f t="shared" si="1255"/>
        <v>0</v>
      </c>
      <c r="AP7677">
        <f t="shared" si="1256"/>
        <v>0</v>
      </c>
      <c r="AQ7677">
        <f t="shared" si="1257"/>
        <v>0</v>
      </c>
      <c r="AV7677">
        <f t="shared" si="1259"/>
        <v>7674</v>
      </c>
      <c r="AW7677">
        <f t="shared" si="1258"/>
        <v>0</v>
      </c>
    </row>
    <row r="7678" spans="5:49" x14ac:dyDescent="0.25">
      <c r="E7678" s="47">
        <f t="shared" si="1251"/>
        <v>0</v>
      </c>
      <c r="F7678" s="45">
        <f t="shared" si="1252"/>
        <v>0</v>
      </c>
      <c r="G7678" s="45" t="e">
        <f t="shared" si="1253"/>
        <v>#DIV/0!</v>
      </c>
      <c r="H7678" s="45" t="e">
        <f t="shared" si="1254"/>
        <v>#DIV/0!</v>
      </c>
      <c r="AN7678">
        <f t="shared" si="1260"/>
        <v>0</v>
      </c>
      <c r="AO7678">
        <f t="shared" si="1255"/>
        <v>0</v>
      </c>
      <c r="AP7678">
        <f t="shared" si="1256"/>
        <v>0</v>
      </c>
      <c r="AQ7678">
        <f t="shared" si="1257"/>
        <v>0</v>
      </c>
      <c r="AV7678">
        <f t="shared" si="1259"/>
        <v>7675</v>
      </c>
      <c r="AW7678">
        <f t="shared" si="1258"/>
        <v>0</v>
      </c>
    </row>
    <row r="7679" spans="5:49" x14ac:dyDescent="0.25">
      <c r="E7679" s="47">
        <f t="shared" si="1251"/>
        <v>0</v>
      </c>
      <c r="F7679" s="45">
        <f t="shared" si="1252"/>
        <v>0</v>
      </c>
      <c r="G7679" s="45" t="e">
        <f t="shared" si="1253"/>
        <v>#DIV/0!</v>
      </c>
      <c r="H7679" s="45" t="e">
        <f t="shared" si="1254"/>
        <v>#DIV/0!</v>
      </c>
      <c r="AN7679">
        <f t="shared" si="1260"/>
        <v>0</v>
      </c>
      <c r="AO7679">
        <f t="shared" si="1255"/>
        <v>0</v>
      </c>
      <c r="AP7679">
        <f t="shared" si="1256"/>
        <v>0</v>
      </c>
      <c r="AQ7679">
        <f t="shared" si="1257"/>
        <v>0</v>
      </c>
      <c r="AV7679">
        <f t="shared" si="1259"/>
        <v>7676</v>
      </c>
      <c r="AW7679">
        <f t="shared" si="1258"/>
        <v>0</v>
      </c>
    </row>
    <row r="7680" spans="5:49" x14ac:dyDescent="0.25">
      <c r="E7680" s="47">
        <f t="shared" si="1251"/>
        <v>0</v>
      </c>
      <c r="F7680" s="45">
        <f t="shared" si="1252"/>
        <v>0</v>
      </c>
      <c r="G7680" s="45" t="e">
        <f t="shared" si="1253"/>
        <v>#DIV/0!</v>
      </c>
      <c r="H7680" s="45" t="e">
        <f t="shared" si="1254"/>
        <v>#DIV/0!</v>
      </c>
      <c r="AN7680">
        <f t="shared" si="1260"/>
        <v>0</v>
      </c>
      <c r="AO7680">
        <f t="shared" si="1255"/>
        <v>0</v>
      </c>
      <c r="AP7680">
        <f t="shared" si="1256"/>
        <v>0</v>
      </c>
      <c r="AQ7680">
        <f t="shared" si="1257"/>
        <v>0</v>
      </c>
      <c r="AV7680">
        <f t="shared" si="1259"/>
        <v>7677</v>
      </c>
      <c r="AW7680">
        <f t="shared" si="1258"/>
        <v>0</v>
      </c>
    </row>
    <row r="7681" spans="5:49" x14ac:dyDescent="0.25">
      <c r="E7681" s="47">
        <f t="shared" si="1251"/>
        <v>0</v>
      </c>
      <c r="F7681" s="45">
        <f t="shared" si="1252"/>
        <v>0</v>
      </c>
      <c r="G7681" s="45" t="e">
        <f t="shared" si="1253"/>
        <v>#DIV/0!</v>
      </c>
      <c r="H7681" s="45" t="e">
        <f t="shared" si="1254"/>
        <v>#DIV/0!</v>
      </c>
      <c r="AN7681">
        <f t="shared" si="1260"/>
        <v>0</v>
      </c>
      <c r="AO7681">
        <f t="shared" si="1255"/>
        <v>0</v>
      </c>
      <c r="AP7681">
        <f t="shared" si="1256"/>
        <v>0</v>
      </c>
      <c r="AQ7681">
        <f t="shared" si="1257"/>
        <v>0</v>
      </c>
      <c r="AV7681">
        <f t="shared" si="1259"/>
        <v>7678</v>
      </c>
      <c r="AW7681">
        <f t="shared" si="1258"/>
        <v>0</v>
      </c>
    </row>
    <row r="7682" spans="5:49" x14ac:dyDescent="0.25">
      <c r="E7682" s="47">
        <f t="shared" ref="E7682:E7745" si="1261">ROUNDDOWN(C7684,0)</f>
        <v>0</v>
      </c>
      <c r="F7682" s="45">
        <f t="shared" ref="F7682:F7745" si="1262">HOUR(C7684)</f>
        <v>0</v>
      </c>
      <c r="G7682" s="45" t="e">
        <f t="shared" ref="G7682:G7745" si="1263">D7684/H7682</f>
        <v>#DIV/0!</v>
      </c>
      <c r="H7682" s="45" t="e">
        <f t="shared" ref="H7682:H7745" si="1264">AVERAGEIFS(D:D,E:E,E7682)</f>
        <v>#DIV/0!</v>
      </c>
      <c r="AN7682">
        <f t="shared" si="1260"/>
        <v>0</v>
      </c>
      <c r="AO7682">
        <f t="shared" si="1255"/>
        <v>0</v>
      </c>
      <c r="AP7682">
        <f t="shared" si="1256"/>
        <v>0</v>
      </c>
      <c r="AQ7682">
        <f t="shared" si="1257"/>
        <v>0</v>
      </c>
      <c r="AV7682">
        <f t="shared" si="1259"/>
        <v>7679</v>
      </c>
      <c r="AW7682">
        <f t="shared" si="1258"/>
        <v>0</v>
      </c>
    </row>
    <row r="7683" spans="5:49" x14ac:dyDescent="0.25">
      <c r="E7683" s="47">
        <f t="shared" si="1261"/>
        <v>0</v>
      </c>
      <c r="F7683" s="45">
        <f t="shared" si="1262"/>
        <v>0</v>
      </c>
      <c r="G7683" s="45" t="e">
        <f t="shared" si="1263"/>
        <v>#DIV/0!</v>
      </c>
      <c r="H7683" s="45" t="e">
        <f t="shared" si="1264"/>
        <v>#DIV/0!</v>
      </c>
      <c r="AN7683">
        <f t="shared" si="1260"/>
        <v>0</v>
      </c>
      <c r="AO7683">
        <f t="shared" si="1255"/>
        <v>0</v>
      </c>
      <c r="AP7683">
        <f t="shared" si="1256"/>
        <v>0</v>
      </c>
      <c r="AQ7683">
        <f t="shared" si="1257"/>
        <v>0</v>
      </c>
      <c r="AV7683">
        <f t="shared" si="1259"/>
        <v>7680</v>
      </c>
      <c r="AW7683">
        <f t="shared" si="1258"/>
        <v>0</v>
      </c>
    </row>
    <row r="7684" spans="5:49" x14ac:dyDescent="0.25">
      <c r="E7684" s="47">
        <f t="shared" si="1261"/>
        <v>0</v>
      </c>
      <c r="F7684" s="45">
        <f t="shared" si="1262"/>
        <v>0</v>
      </c>
      <c r="G7684" s="45" t="e">
        <f t="shared" si="1263"/>
        <v>#DIV/0!</v>
      </c>
      <c r="H7684" s="45" t="e">
        <f t="shared" si="1264"/>
        <v>#DIV/0!</v>
      </c>
      <c r="AN7684">
        <f t="shared" si="1260"/>
        <v>0</v>
      </c>
      <c r="AO7684">
        <f t="shared" ref="AO7684:AO7747" si="1265">ROUNDUP((C7684-$C$4)/7,0)</f>
        <v>0</v>
      </c>
      <c r="AP7684">
        <f t="shared" ref="AP7684:AP7747" si="1266">ROUNDUP((C7684-$C$4)/1,0)</f>
        <v>0</v>
      </c>
      <c r="AQ7684">
        <f t="shared" ref="AQ7684:AQ7747" si="1267">ROUNDUP((C7684-$C$4)*24,0)</f>
        <v>0</v>
      </c>
      <c r="AV7684">
        <f t="shared" si="1259"/>
        <v>7681</v>
      </c>
      <c r="AW7684">
        <f t="shared" ref="AW7684:AW7747" si="1268">SUMIFS(AN:AN,AQ:AQ,AV7684)</f>
        <v>0</v>
      </c>
    </row>
    <row r="7685" spans="5:49" x14ac:dyDescent="0.25">
      <c r="E7685" s="47">
        <f t="shared" si="1261"/>
        <v>0</v>
      </c>
      <c r="F7685" s="45">
        <f t="shared" si="1262"/>
        <v>0</v>
      </c>
      <c r="G7685" s="45" t="e">
        <f t="shared" si="1263"/>
        <v>#DIV/0!</v>
      </c>
      <c r="H7685" s="45" t="e">
        <f t="shared" si="1264"/>
        <v>#DIV/0!</v>
      </c>
      <c r="AN7685">
        <f t="shared" si="1260"/>
        <v>0</v>
      </c>
      <c r="AO7685">
        <f t="shared" si="1265"/>
        <v>0</v>
      </c>
      <c r="AP7685">
        <f t="shared" si="1266"/>
        <v>0</v>
      </c>
      <c r="AQ7685">
        <f t="shared" si="1267"/>
        <v>0</v>
      </c>
      <c r="AV7685">
        <f t="shared" ref="AV7685:AV7748" si="1269">1+AV7684</f>
        <v>7682</v>
      </c>
      <c r="AW7685">
        <f t="shared" si="1268"/>
        <v>0</v>
      </c>
    </row>
    <row r="7686" spans="5:49" x14ac:dyDescent="0.25">
      <c r="E7686" s="47">
        <f t="shared" si="1261"/>
        <v>0</v>
      </c>
      <c r="F7686" s="45">
        <f t="shared" si="1262"/>
        <v>0</v>
      </c>
      <c r="G7686" s="45" t="e">
        <f t="shared" si="1263"/>
        <v>#DIV/0!</v>
      </c>
      <c r="H7686" s="45" t="e">
        <f t="shared" si="1264"/>
        <v>#DIV/0!</v>
      </c>
      <c r="AN7686">
        <f t="shared" si="1260"/>
        <v>0</v>
      </c>
      <c r="AO7686">
        <f t="shared" si="1265"/>
        <v>0</v>
      </c>
      <c r="AP7686">
        <f t="shared" si="1266"/>
        <v>0</v>
      </c>
      <c r="AQ7686">
        <f t="shared" si="1267"/>
        <v>0</v>
      </c>
      <c r="AV7686">
        <f t="shared" si="1269"/>
        <v>7683</v>
      </c>
      <c r="AW7686">
        <f t="shared" si="1268"/>
        <v>0</v>
      </c>
    </row>
    <row r="7687" spans="5:49" x14ac:dyDescent="0.25">
      <c r="E7687" s="47">
        <f t="shared" si="1261"/>
        <v>0</v>
      </c>
      <c r="F7687" s="45">
        <f t="shared" si="1262"/>
        <v>0</v>
      </c>
      <c r="G7687" s="45" t="e">
        <f t="shared" si="1263"/>
        <v>#DIV/0!</v>
      </c>
      <c r="H7687" s="45" t="e">
        <f t="shared" si="1264"/>
        <v>#DIV/0!</v>
      </c>
      <c r="AN7687">
        <f t="shared" si="1260"/>
        <v>0</v>
      </c>
      <c r="AO7687">
        <f t="shared" si="1265"/>
        <v>0</v>
      </c>
      <c r="AP7687">
        <f t="shared" si="1266"/>
        <v>0</v>
      </c>
      <c r="AQ7687">
        <f t="shared" si="1267"/>
        <v>0</v>
      </c>
      <c r="AV7687">
        <f t="shared" si="1269"/>
        <v>7684</v>
      </c>
      <c r="AW7687">
        <f t="shared" si="1268"/>
        <v>0</v>
      </c>
    </row>
    <row r="7688" spans="5:49" x14ac:dyDescent="0.25">
      <c r="E7688" s="47">
        <f t="shared" si="1261"/>
        <v>0</v>
      </c>
      <c r="F7688" s="45">
        <f t="shared" si="1262"/>
        <v>0</v>
      </c>
      <c r="G7688" s="45" t="e">
        <f t="shared" si="1263"/>
        <v>#DIV/0!</v>
      </c>
      <c r="H7688" s="45" t="e">
        <f t="shared" si="1264"/>
        <v>#DIV/0!</v>
      </c>
      <c r="AN7688">
        <f t="shared" ref="AN7688:AN7751" si="1270">D7688*(C7688-C7687)*86400*$B$15</f>
        <v>0</v>
      </c>
      <c r="AO7688">
        <f t="shared" si="1265"/>
        <v>0</v>
      </c>
      <c r="AP7688">
        <f t="shared" si="1266"/>
        <v>0</v>
      </c>
      <c r="AQ7688">
        <f t="shared" si="1267"/>
        <v>0</v>
      </c>
      <c r="AV7688">
        <f t="shared" si="1269"/>
        <v>7685</v>
      </c>
      <c r="AW7688">
        <f t="shared" si="1268"/>
        <v>0</v>
      </c>
    </row>
    <row r="7689" spans="5:49" x14ac:dyDescent="0.25">
      <c r="E7689" s="47">
        <f t="shared" si="1261"/>
        <v>0</v>
      </c>
      <c r="F7689" s="45">
        <f t="shared" si="1262"/>
        <v>0</v>
      </c>
      <c r="G7689" s="45" t="e">
        <f t="shared" si="1263"/>
        <v>#DIV/0!</v>
      </c>
      <c r="H7689" s="45" t="e">
        <f t="shared" si="1264"/>
        <v>#DIV/0!</v>
      </c>
      <c r="AN7689">
        <f t="shared" si="1270"/>
        <v>0</v>
      </c>
      <c r="AO7689">
        <f t="shared" si="1265"/>
        <v>0</v>
      </c>
      <c r="AP7689">
        <f t="shared" si="1266"/>
        <v>0</v>
      </c>
      <c r="AQ7689">
        <f t="shared" si="1267"/>
        <v>0</v>
      </c>
      <c r="AV7689">
        <f t="shared" si="1269"/>
        <v>7686</v>
      </c>
      <c r="AW7689">
        <f t="shared" si="1268"/>
        <v>0</v>
      </c>
    </row>
    <row r="7690" spans="5:49" x14ac:dyDescent="0.25">
      <c r="E7690" s="47">
        <f t="shared" si="1261"/>
        <v>0</v>
      </c>
      <c r="F7690" s="45">
        <f t="shared" si="1262"/>
        <v>0</v>
      </c>
      <c r="G7690" s="45" t="e">
        <f t="shared" si="1263"/>
        <v>#DIV/0!</v>
      </c>
      <c r="H7690" s="45" t="e">
        <f t="shared" si="1264"/>
        <v>#DIV/0!</v>
      </c>
      <c r="AN7690">
        <f t="shared" si="1270"/>
        <v>0</v>
      </c>
      <c r="AO7690">
        <f t="shared" si="1265"/>
        <v>0</v>
      </c>
      <c r="AP7690">
        <f t="shared" si="1266"/>
        <v>0</v>
      </c>
      <c r="AQ7690">
        <f t="shared" si="1267"/>
        <v>0</v>
      </c>
      <c r="AV7690">
        <f t="shared" si="1269"/>
        <v>7687</v>
      </c>
      <c r="AW7690">
        <f t="shared" si="1268"/>
        <v>0</v>
      </c>
    </row>
    <row r="7691" spans="5:49" x14ac:dyDescent="0.25">
      <c r="E7691" s="47">
        <f t="shared" si="1261"/>
        <v>0</v>
      </c>
      <c r="F7691" s="45">
        <f t="shared" si="1262"/>
        <v>0</v>
      </c>
      <c r="G7691" s="45" t="e">
        <f t="shared" si="1263"/>
        <v>#DIV/0!</v>
      </c>
      <c r="H7691" s="45" t="e">
        <f t="shared" si="1264"/>
        <v>#DIV/0!</v>
      </c>
      <c r="AN7691">
        <f t="shared" si="1270"/>
        <v>0</v>
      </c>
      <c r="AO7691">
        <f t="shared" si="1265"/>
        <v>0</v>
      </c>
      <c r="AP7691">
        <f t="shared" si="1266"/>
        <v>0</v>
      </c>
      <c r="AQ7691">
        <f t="shared" si="1267"/>
        <v>0</v>
      </c>
      <c r="AV7691">
        <f t="shared" si="1269"/>
        <v>7688</v>
      </c>
      <c r="AW7691">
        <f t="shared" si="1268"/>
        <v>0</v>
      </c>
    </row>
    <row r="7692" spans="5:49" x14ac:dyDescent="0.25">
      <c r="E7692" s="47">
        <f t="shared" si="1261"/>
        <v>0</v>
      </c>
      <c r="F7692" s="45">
        <f t="shared" si="1262"/>
        <v>0</v>
      </c>
      <c r="G7692" s="45" t="e">
        <f t="shared" si="1263"/>
        <v>#DIV/0!</v>
      </c>
      <c r="H7692" s="45" t="e">
        <f t="shared" si="1264"/>
        <v>#DIV/0!</v>
      </c>
      <c r="AN7692">
        <f t="shared" si="1270"/>
        <v>0</v>
      </c>
      <c r="AO7692">
        <f t="shared" si="1265"/>
        <v>0</v>
      </c>
      <c r="AP7692">
        <f t="shared" si="1266"/>
        <v>0</v>
      </c>
      <c r="AQ7692">
        <f t="shared" si="1267"/>
        <v>0</v>
      </c>
      <c r="AV7692">
        <f t="shared" si="1269"/>
        <v>7689</v>
      </c>
      <c r="AW7692">
        <f t="shared" si="1268"/>
        <v>0</v>
      </c>
    </row>
    <row r="7693" spans="5:49" x14ac:dyDescent="0.25">
      <c r="E7693" s="47">
        <f t="shared" si="1261"/>
        <v>0</v>
      </c>
      <c r="F7693" s="45">
        <f t="shared" si="1262"/>
        <v>0</v>
      </c>
      <c r="G7693" s="45" t="e">
        <f t="shared" si="1263"/>
        <v>#DIV/0!</v>
      </c>
      <c r="H7693" s="45" t="e">
        <f t="shared" si="1264"/>
        <v>#DIV/0!</v>
      </c>
      <c r="AN7693">
        <f t="shared" si="1270"/>
        <v>0</v>
      </c>
      <c r="AO7693">
        <f t="shared" si="1265"/>
        <v>0</v>
      </c>
      <c r="AP7693">
        <f t="shared" si="1266"/>
        <v>0</v>
      </c>
      <c r="AQ7693">
        <f t="shared" si="1267"/>
        <v>0</v>
      </c>
      <c r="AV7693">
        <f t="shared" si="1269"/>
        <v>7690</v>
      </c>
      <c r="AW7693">
        <f t="shared" si="1268"/>
        <v>0</v>
      </c>
    </row>
    <row r="7694" spans="5:49" x14ac:dyDescent="0.25">
      <c r="E7694" s="47">
        <f t="shared" si="1261"/>
        <v>0</v>
      </c>
      <c r="F7694" s="45">
        <f t="shared" si="1262"/>
        <v>0</v>
      </c>
      <c r="G7694" s="45" t="e">
        <f t="shared" si="1263"/>
        <v>#DIV/0!</v>
      </c>
      <c r="H7694" s="45" t="e">
        <f t="shared" si="1264"/>
        <v>#DIV/0!</v>
      </c>
      <c r="AN7694">
        <f t="shared" si="1270"/>
        <v>0</v>
      </c>
      <c r="AO7694">
        <f t="shared" si="1265"/>
        <v>0</v>
      </c>
      <c r="AP7694">
        <f t="shared" si="1266"/>
        <v>0</v>
      </c>
      <c r="AQ7694">
        <f t="shared" si="1267"/>
        <v>0</v>
      </c>
      <c r="AV7694">
        <f t="shared" si="1269"/>
        <v>7691</v>
      </c>
      <c r="AW7694">
        <f t="shared" si="1268"/>
        <v>0</v>
      </c>
    </row>
    <row r="7695" spans="5:49" x14ac:dyDescent="0.25">
      <c r="E7695" s="47">
        <f t="shared" si="1261"/>
        <v>0</v>
      </c>
      <c r="F7695" s="45">
        <f t="shared" si="1262"/>
        <v>0</v>
      </c>
      <c r="G7695" s="45" t="e">
        <f t="shared" si="1263"/>
        <v>#DIV/0!</v>
      </c>
      <c r="H7695" s="45" t="e">
        <f t="shared" si="1264"/>
        <v>#DIV/0!</v>
      </c>
      <c r="AN7695">
        <f t="shared" si="1270"/>
        <v>0</v>
      </c>
      <c r="AO7695">
        <f t="shared" si="1265"/>
        <v>0</v>
      </c>
      <c r="AP7695">
        <f t="shared" si="1266"/>
        <v>0</v>
      </c>
      <c r="AQ7695">
        <f t="shared" si="1267"/>
        <v>0</v>
      </c>
      <c r="AV7695">
        <f t="shared" si="1269"/>
        <v>7692</v>
      </c>
      <c r="AW7695">
        <f t="shared" si="1268"/>
        <v>0</v>
      </c>
    </row>
    <row r="7696" spans="5:49" x14ac:dyDescent="0.25">
      <c r="E7696" s="47">
        <f t="shared" si="1261"/>
        <v>0</v>
      </c>
      <c r="F7696" s="45">
        <f t="shared" si="1262"/>
        <v>0</v>
      </c>
      <c r="G7696" s="45" t="e">
        <f t="shared" si="1263"/>
        <v>#DIV/0!</v>
      </c>
      <c r="H7696" s="45" t="e">
        <f t="shared" si="1264"/>
        <v>#DIV/0!</v>
      </c>
      <c r="AN7696">
        <f t="shared" si="1270"/>
        <v>0</v>
      </c>
      <c r="AO7696">
        <f t="shared" si="1265"/>
        <v>0</v>
      </c>
      <c r="AP7696">
        <f t="shared" si="1266"/>
        <v>0</v>
      </c>
      <c r="AQ7696">
        <f t="shared" si="1267"/>
        <v>0</v>
      </c>
      <c r="AV7696">
        <f t="shared" si="1269"/>
        <v>7693</v>
      </c>
      <c r="AW7696">
        <f t="shared" si="1268"/>
        <v>0</v>
      </c>
    </row>
    <row r="7697" spans="5:49" x14ac:dyDescent="0.25">
      <c r="E7697" s="47">
        <f t="shared" si="1261"/>
        <v>0</v>
      </c>
      <c r="F7697" s="45">
        <f t="shared" si="1262"/>
        <v>0</v>
      </c>
      <c r="G7697" s="45" t="e">
        <f t="shared" si="1263"/>
        <v>#DIV/0!</v>
      </c>
      <c r="H7697" s="45" t="e">
        <f t="shared" si="1264"/>
        <v>#DIV/0!</v>
      </c>
      <c r="AN7697">
        <f t="shared" si="1270"/>
        <v>0</v>
      </c>
      <c r="AO7697">
        <f t="shared" si="1265"/>
        <v>0</v>
      </c>
      <c r="AP7697">
        <f t="shared" si="1266"/>
        <v>0</v>
      </c>
      <c r="AQ7697">
        <f t="shared" si="1267"/>
        <v>0</v>
      </c>
      <c r="AV7697">
        <f t="shared" si="1269"/>
        <v>7694</v>
      </c>
      <c r="AW7697">
        <f t="shared" si="1268"/>
        <v>0</v>
      </c>
    </row>
    <row r="7698" spans="5:49" x14ac:dyDescent="0.25">
      <c r="E7698" s="47">
        <f t="shared" si="1261"/>
        <v>0</v>
      </c>
      <c r="F7698" s="45">
        <f t="shared" si="1262"/>
        <v>0</v>
      </c>
      <c r="G7698" s="45" t="e">
        <f t="shared" si="1263"/>
        <v>#DIV/0!</v>
      </c>
      <c r="H7698" s="45" t="e">
        <f t="shared" si="1264"/>
        <v>#DIV/0!</v>
      </c>
      <c r="AN7698">
        <f t="shared" si="1270"/>
        <v>0</v>
      </c>
      <c r="AO7698">
        <f t="shared" si="1265"/>
        <v>0</v>
      </c>
      <c r="AP7698">
        <f t="shared" si="1266"/>
        <v>0</v>
      </c>
      <c r="AQ7698">
        <f t="shared" si="1267"/>
        <v>0</v>
      </c>
      <c r="AV7698">
        <f t="shared" si="1269"/>
        <v>7695</v>
      </c>
      <c r="AW7698">
        <f t="shared" si="1268"/>
        <v>0</v>
      </c>
    </row>
    <row r="7699" spans="5:49" x14ac:dyDescent="0.25">
      <c r="E7699" s="47">
        <f t="shared" si="1261"/>
        <v>0</v>
      </c>
      <c r="F7699" s="45">
        <f t="shared" si="1262"/>
        <v>0</v>
      </c>
      <c r="G7699" s="45" t="e">
        <f t="shared" si="1263"/>
        <v>#DIV/0!</v>
      </c>
      <c r="H7699" s="45" t="e">
        <f t="shared" si="1264"/>
        <v>#DIV/0!</v>
      </c>
      <c r="AN7699">
        <f t="shared" si="1270"/>
        <v>0</v>
      </c>
      <c r="AO7699">
        <f t="shared" si="1265"/>
        <v>0</v>
      </c>
      <c r="AP7699">
        <f t="shared" si="1266"/>
        <v>0</v>
      </c>
      <c r="AQ7699">
        <f t="shared" si="1267"/>
        <v>0</v>
      </c>
      <c r="AV7699">
        <f t="shared" si="1269"/>
        <v>7696</v>
      </c>
      <c r="AW7699">
        <f t="shared" si="1268"/>
        <v>0</v>
      </c>
    </row>
    <row r="7700" spans="5:49" x14ac:dyDescent="0.25">
      <c r="E7700" s="47">
        <f t="shared" si="1261"/>
        <v>0</v>
      </c>
      <c r="F7700" s="45">
        <f t="shared" si="1262"/>
        <v>0</v>
      </c>
      <c r="G7700" s="45" t="e">
        <f t="shared" si="1263"/>
        <v>#DIV/0!</v>
      </c>
      <c r="H7700" s="45" t="e">
        <f t="shared" si="1264"/>
        <v>#DIV/0!</v>
      </c>
      <c r="AN7700">
        <f t="shared" si="1270"/>
        <v>0</v>
      </c>
      <c r="AO7700">
        <f t="shared" si="1265"/>
        <v>0</v>
      </c>
      <c r="AP7700">
        <f t="shared" si="1266"/>
        <v>0</v>
      </c>
      <c r="AQ7700">
        <f t="shared" si="1267"/>
        <v>0</v>
      </c>
      <c r="AV7700">
        <f t="shared" si="1269"/>
        <v>7697</v>
      </c>
      <c r="AW7700">
        <f t="shared" si="1268"/>
        <v>0</v>
      </c>
    </row>
    <row r="7701" spans="5:49" x14ac:dyDescent="0.25">
      <c r="E7701" s="47">
        <f t="shared" si="1261"/>
        <v>0</v>
      </c>
      <c r="F7701" s="45">
        <f t="shared" si="1262"/>
        <v>0</v>
      </c>
      <c r="G7701" s="45" t="e">
        <f t="shared" si="1263"/>
        <v>#DIV/0!</v>
      </c>
      <c r="H7701" s="45" t="e">
        <f t="shared" si="1264"/>
        <v>#DIV/0!</v>
      </c>
      <c r="AN7701">
        <f t="shared" si="1270"/>
        <v>0</v>
      </c>
      <c r="AO7701">
        <f t="shared" si="1265"/>
        <v>0</v>
      </c>
      <c r="AP7701">
        <f t="shared" si="1266"/>
        <v>0</v>
      </c>
      <c r="AQ7701">
        <f t="shared" si="1267"/>
        <v>0</v>
      </c>
      <c r="AV7701">
        <f t="shared" si="1269"/>
        <v>7698</v>
      </c>
      <c r="AW7701">
        <f t="shared" si="1268"/>
        <v>0</v>
      </c>
    </row>
    <row r="7702" spans="5:49" x14ac:dyDescent="0.25">
      <c r="E7702" s="47">
        <f t="shared" si="1261"/>
        <v>0</v>
      </c>
      <c r="F7702" s="45">
        <f t="shared" si="1262"/>
        <v>0</v>
      </c>
      <c r="G7702" s="45" t="e">
        <f t="shared" si="1263"/>
        <v>#DIV/0!</v>
      </c>
      <c r="H7702" s="45" t="e">
        <f t="shared" si="1264"/>
        <v>#DIV/0!</v>
      </c>
      <c r="AN7702">
        <f t="shared" si="1270"/>
        <v>0</v>
      </c>
      <c r="AO7702">
        <f t="shared" si="1265"/>
        <v>0</v>
      </c>
      <c r="AP7702">
        <f t="shared" si="1266"/>
        <v>0</v>
      </c>
      <c r="AQ7702">
        <f t="shared" si="1267"/>
        <v>0</v>
      </c>
      <c r="AV7702">
        <f t="shared" si="1269"/>
        <v>7699</v>
      </c>
      <c r="AW7702">
        <f t="shared" si="1268"/>
        <v>0</v>
      </c>
    </row>
    <row r="7703" spans="5:49" x14ac:dyDescent="0.25">
      <c r="E7703" s="47">
        <f t="shared" si="1261"/>
        <v>0</v>
      </c>
      <c r="F7703" s="45">
        <f t="shared" si="1262"/>
        <v>0</v>
      </c>
      <c r="G7703" s="45" t="e">
        <f t="shared" si="1263"/>
        <v>#DIV/0!</v>
      </c>
      <c r="H7703" s="45" t="e">
        <f t="shared" si="1264"/>
        <v>#DIV/0!</v>
      </c>
      <c r="AN7703">
        <f t="shared" si="1270"/>
        <v>0</v>
      </c>
      <c r="AO7703">
        <f t="shared" si="1265"/>
        <v>0</v>
      </c>
      <c r="AP7703">
        <f t="shared" si="1266"/>
        <v>0</v>
      </c>
      <c r="AQ7703">
        <f t="shared" si="1267"/>
        <v>0</v>
      </c>
      <c r="AV7703">
        <f t="shared" si="1269"/>
        <v>7700</v>
      </c>
      <c r="AW7703">
        <f t="shared" si="1268"/>
        <v>0</v>
      </c>
    </row>
    <row r="7704" spans="5:49" x14ac:dyDescent="0.25">
      <c r="E7704" s="47">
        <f t="shared" si="1261"/>
        <v>0</v>
      </c>
      <c r="F7704" s="45">
        <f t="shared" si="1262"/>
        <v>0</v>
      </c>
      <c r="G7704" s="45" t="e">
        <f t="shared" si="1263"/>
        <v>#DIV/0!</v>
      </c>
      <c r="H7704" s="45" t="e">
        <f t="shared" si="1264"/>
        <v>#DIV/0!</v>
      </c>
      <c r="AN7704">
        <f t="shared" si="1270"/>
        <v>0</v>
      </c>
      <c r="AO7704">
        <f t="shared" si="1265"/>
        <v>0</v>
      </c>
      <c r="AP7704">
        <f t="shared" si="1266"/>
        <v>0</v>
      </c>
      <c r="AQ7704">
        <f t="shared" si="1267"/>
        <v>0</v>
      </c>
      <c r="AV7704">
        <f t="shared" si="1269"/>
        <v>7701</v>
      </c>
      <c r="AW7704">
        <f t="shared" si="1268"/>
        <v>0</v>
      </c>
    </row>
    <row r="7705" spans="5:49" x14ac:dyDescent="0.25">
      <c r="E7705" s="47">
        <f t="shared" si="1261"/>
        <v>0</v>
      </c>
      <c r="F7705" s="45">
        <f t="shared" si="1262"/>
        <v>0</v>
      </c>
      <c r="G7705" s="45" t="e">
        <f t="shared" si="1263"/>
        <v>#DIV/0!</v>
      </c>
      <c r="H7705" s="45" t="e">
        <f t="shared" si="1264"/>
        <v>#DIV/0!</v>
      </c>
      <c r="AN7705">
        <f t="shared" si="1270"/>
        <v>0</v>
      </c>
      <c r="AO7705">
        <f t="shared" si="1265"/>
        <v>0</v>
      </c>
      <c r="AP7705">
        <f t="shared" si="1266"/>
        <v>0</v>
      </c>
      <c r="AQ7705">
        <f t="shared" si="1267"/>
        <v>0</v>
      </c>
      <c r="AV7705">
        <f t="shared" si="1269"/>
        <v>7702</v>
      </c>
      <c r="AW7705">
        <f t="shared" si="1268"/>
        <v>0</v>
      </c>
    </row>
    <row r="7706" spans="5:49" x14ac:dyDescent="0.25">
      <c r="E7706" s="47">
        <f t="shared" si="1261"/>
        <v>0</v>
      </c>
      <c r="F7706" s="45">
        <f t="shared" si="1262"/>
        <v>0</v>
      </c>
      <c r="G7706" s="45" t="e">
        <f t="shared" si="1263"/>
        <v>#DIV/0!</v>
      </c>
      <c r="H7706" s="45" t="e">
        <f t="shared" si="1264"/>
        <v>#DIV/0!</v>
      </c>
      <c r="AN7706">
        <f t="shared" si="1270"/>
        <v>0</v>
      </c>
      <c r="AO7706">
        <f t="shared" si="1265"/>
        <v>0</v>
      </c>
      <c r="AP7706">
        <f t="shared" si="1266"/>
        <v>0</v>
      </c>
      <c r="AQ7706">
        <f t="shared" si="1267"/>
        <v>0</v>
      </c>
      <c r="AV7706">
        <f t="shared" si="1269"/>
        <v>7703</v>
      </c>
      <c r="AW7706">
        <f t="shared" si="1268"/>
        <v>0</v>
      </c>
    </row>
    <row r="7707" spans="5:49" x14ac:dyDescent="0.25">
      <c r="E7707" s="47">
        <f t="shared" si="1261"/>
        <v>0</v>
      </c>
      <c r="F7707" s="45">
        <f t="shared" si="1262"/>
        <v>0</v>
      </c>
      <c r="G7707" s="45" t="e">
        <f t="shared" si="1263"/>
        <v>#DIV/0!</v>
      </c>
      <c r="H7707" s="45" t="e">
        <f t="shared" si="1264"/>
        <v>#DIV/0!</v>
      </c>
      <c r="AN7707">
        <f t="shared" si="1270"/>
        <v>0</v>
      </c>
      <c r="AO7707">
        <f t="shared" si="1265"/>
        <v>0</v>
      </c>
      <c r="AP7707">
        <f t="shared" si="1266"/>
        <v>0</v>
      </c>
      <c r="AQ7707">
        <f t="shared" si="1267"/>
        <v>0</v>
      </c>
      <c r="AV7707">
        <f t="shared" si="1269"/>
        <v>7704</v>
      </c>
      <c r="AW7707">
        <f t="shared" si="1268"/>
        <v>0</v>
      </c>
    </row>
    <row r="7708" spans="5:49" x14ac:dyDescent="0.25">
      <c r="E7708" s="47">
        <f t="shared" si="1261"/>
        <v>0</v>
      </c>
      <c r="F7708" s="45">
        <f t="shared" si="1262"/>
        <v>0</v>
      </c>
      <c r="G7708" s="45" t="e">
        <f t="shared" si="1263"/>
        <v>#DIV/0!</v>
      </c>
      <c r="H7708" s="45" t="e">
        <f t="shared" si="1264"/>
        <v>#DIV/0!</v>
      </c>
      <c r="AN7708">
        <f t="shared" si="1270"/>
        <v>0</v>
      </c>
      <c r="AO7708">
        <f t="shared" si="1265"/>
        <v>0</v>
      </c>
      <c r="AP7708">
        <f t="shared" si="1266"/>
        <v>0</v>
      </c>
      <c r="AQ7708">
        <f t="shared" si="1267"/>
        <v>0</v>
      </c>
      <c r="AV7708">
        <f t="shared" si="1269"/>
        <v>7705</v>
      </c>
      <c r="AW7708">
        <f t="shared" si="1268"/>
        <v>0</v>
      </c>
    </row>
    <row r="7709" spans="5:49" x14ac:dyDescent="0.25">
      <c r="E7709" s="47">
        <f t="shared" si="1261"/>
        <v>0</v>
      </c>
      <c r="F7709" s="45">
        <f t="shared" si="1262"/>
        <v>0</v>
      </c>
      <c r="G7709" s="45" t="e">
        <f t="shared" si="1263"/>
        <v>#DIV/0!</v>
      </c>
      <c r="H7709" s="45" t="e">
        <f t="shared" si="1264"/>
        <v>#DIV/0!</v>
      </c>
      <c r="AN7709">
        <f t="shared" si="1270"/>
        <v>0</v>
      </c>
      <c r="AO7709">
        <f t="shared" si="1265"/>
        <v>0</v>
      </c>
      <c r="AP7709">
        <f t="shared" si="1266"/>
        <v>0</v>
      </c>
      <c r="AQ7709">
        <f t="shared" si="1267"/>
        <v>0</v>
      </c>
      <c r="AV7709">
        <f t="shared" si="1269"/>
        <v>7706</v>
      </c>
      <c r="AW7709">
        <f t="shared" si="1268"/>
        <v>0</v>
      </c>
    </row>
    <row r="7710" spans="5:49" x14ac:dyDescent="0.25">
      <c r="E7710" s="47">
        <f t="shared" si="1261"/>
        <v>0</v>
      </c>
      <c r="F7710" s="45">
        <f t="shared" si="1262"/>
        <v>0</v>
      </c>
      <c r="G7710" s="45" t="e">
        <f t="shared" si="1263"/>
        <v>#DIV/0!</v>
      </c>
      <c r="H7710" s="45" t="e">
        <f t="shared" si="1264"/>
        <v>#DIV/0!</v>
      </c>
      <c r="AN7710">
        <f t="shared" si="1270"/>
        <v>0</v>
      </c>
      <c r="AO7710">
        <f t="shared" si="1265"/>
        <v>0</v>
      </c>
      <c r="AP7710">
        <f t="shared" si="1266"/>
        <v>0</v>
      </c>
      <c r="AQ7710">
        <f t="shared" si="1267"/>
        <v>0</v>
      </c>
      <c r="AV7710">
        <f t="shared" si="1269"/>
        <v>7707</v>
      </c>
      <c r="AW7710">
        <f t="shared" si="1268"/>
        <v>0</v>
      </c>
    </row>
    <row r="7711" spans="5:49" x14ac:dyDescent="0.25">
      <c r="E7711" s="47">
        <f t="shared" si="1261"/>
        <v>0</v>
      </c>
      <c r="F7711" s="45">
        <f t="shared" si="1262"/>
        <v>0</v>
      </c>
      <c r="G7711" s="45" t="e">
        <f t="shared" si="1263"/>
        <v>#DIV/0!</v>
      </c>
      <c r="H7711" s="45" t="e">
        <f t="shared" si="1264"/>
        <v>#DIV/0!</v>
      </c>
      <c r="AN7711">
        <f t="shared" si="1270"/>
        <v>0</v>
      </c>
      <c r="AO7711">
        <f t="shared" si="1265"/>
        <v>0</v>
      </c>
      <c r="AP7711">
        <f t="shared" si="1266"/>
        <v>0</v>
      </c>
      <c r="AQ7711">
        <f t="shared" si="1267"/>
        <v>0</v>
      </c>
      <c r="AV7711">
        <f t="shared" si="1269"/>
        <v>7708</v>
      </c>
      <c r="AW7711">
        <f t="shared" si="1268"/>
        <v>0</v>
      </c>
    </row>
    <row r="7712" spans="5:49" x14ac:dyDescent="0.25">
      <c r="E7712" s="47">
        <f t="shared" si="1261"/>
        <v>0</v>
      </c>
      <c r="F7712" s="45">
        <f t="shared" si="1262"/>
        <v>0</v>
      </c>
      <c r="G7712" s="45" t="e">
        <f t="shared" si="1263"/>
        <v>#DIV/0!</v>
      </c>
      <c r="H7712" s="45" t="e">
        <f t="shared" si="1264"/>
        <v>#DIV/0!</v>
      </c>
      <c r="AN7712">
        <f t="shared" si="1270"/>
        <v>0</v>
      </c>
      <c r="AO7712">
        <f t="shared" si="1265"/>
        <v>0</v>
      </c>
      <c r="AP7712">
        <f t="shared" si="1266"/>
        <v>0</v>
      </c>
      <c r="AQ7712">
        <f t="shared" si="1267"/>
        <v>0</v>
      </c>
      <c r="AV7712">
        <f t="shared" si="1269"/>
        <v>7709</v>
      </c>
      <c r="AW7712">
        <f t="shared" si="1268"/>
        <v>0</v>
      </c>
    </row>
    <row r="7713" spans="5:49" x14ac:dyDescent="0.25">
      <c r="E7713" s="47">
        <f t="shared" si="1261"/>
        <v>0</v>
      </c>
      <c r="F7713" s="45">
        <f t="shared" si="1262"/>
        <v>0</v>
      </c>
      <c r="G7713" s="45" t="e">
        <f t="shared" si="1263"/>
        <v>#DIV/0!</v>
      </c>
      <c r="H7713" s="45" t="e">
        <f t="shared" si="1264"/>
        <v>#DIV/0!</v>
      </c>
      <c r="AN7713">
        <f t="shared" si="1270"/>
        <v>0</v>
      </c>
      <c r="AO7713">
        <f t="shared" si="1265"/>
        <v>0</v>
      </c>
      <c r="AP7713">
        <f t="shared" si="1266"/>
        <v>0</v>
      </c>
      <c r="AQ7713">
        <f t="shared" si="1267"/>
        <v>0</v>
      </c>
      <c r="AV7713">
        <f t="shared" si="1269"/>
        <v>7710</v>
      </c>
      <c r="AW7713">
        <f t="shared" si="1268"/>
        <v>0</v>
      </c>
    </row>
    <row r="7714" spans="5:49" x14ac:dyDescent="0.25">
      <c r="E7714" s="47">
        <f t="shared" si="1261"/>
        <v>0</v>
      </c>
      <c r="F7714" s="45">
        <f t="shared" si="1262"/>
        <v>0</v>
      </c>
      <c r="G7714" s="45" t="e">
        <f t="shared" si="1263"/>
        <v>#DIV/0!</v>
      </c>
      <c r="H7714" s="45" t="e">
        <f t="shared" si="1264"/>
        <v>#DIV/0!</v>
      </c>
      <c r="AN7714">
        <f t="shared" si="1270"/>
        <v>0</v>
      </c>
      <c r="AO7714">
        <f t="shared" si="1265"/>
        <v>0</v>
      </c>
      <c r="AP7714">
        <f t="shared" si="1266"/>
        <v>0</v>
      </c>
      <c r="AQ7714">
        <f t="shared" si="1267"/>
        <v>0</v>
      </c>
      <c r="AV7714">
        <f t="shared" si="1269"/>
        <v>7711</v>
      </c>
      <c r="AW7714">
        <f t="shared" si="1268"/>
        <v>0</v>
      </c>
    </row>
    <row r="7715" spans="5:49" x14ac:dyDescent="0.25">
      <c r="E7715" s="47">
        <f t="shared" si="1261"/>
        <v>0</v>
      </c>
      <c r="F7715" s="45">
        <f t="shared" si="1262"/>
        <v>0</v>
      </c>
      <c r="G7715" s="45" t="e">
        <f t="shared" si="1263"/>
        <v>#DIV/0!</v>
      </c>
      <c r="H7715" s="45" t="e">
        <f t="shared" si="1264"/>
        <v>#DIV/0!</v>
      </c>
      <c r="AN7715">
        <f t="shared" si="1270"/>
        <v>0</v>
      </c>
      <c r="AO7715">
        <f t="shared" si="1265"/>
        <v>0</v>
      </c>
      <c r="AP7715">
        <f t="shared" si="1266"/>
        <v>0</v>
      </c>
      <c r="AQ7715">
        <f t="shared" si="1267"/>
        <v>0</v>
      </c>
      <c r="AV7715">
        <f t="shared" si="1269"/>
        <v>7712</v>
      </c>
      <c r="AW7715">
        <f t="shared" si="1268"/>
        <v>0</v>
      </c>
    </row>
    <row r="7716" spans="5:49" x14ac:dyDescent="0.25">
      <c r="E7716" s="47">
        <f t="shared" si="1261"/>
        <v>0</v>
      </c>
      <c r="F7716" s="45">
        <f t="shared" si="1262"/>
        <v>0</v>
      </c>
      <c r="G7716" s="45" t="e">
        <f t="shared" si="1263"/>
        <v>#DIV/0!</v>
      </c>
      <c r="H7716" s="45" t="e">
        <f t="shared" si="1264"/>
        <v>#DIV/0!</v>
      </c>
      <c r="AN7716">
        <f t="shared" si="1270"/>
        <v>0</v>
      </c>
      <c r="AO7716">
        <f t="shared" si="1265"/>
        <v>0</v>
      </c>
      <c r="AP7716">
        <f t="shared" si="1266"/>
        <v>0</v>
      </c>
      <c r="AQ7716">
        <f t="shared" si="1267"/>
        <v>0</v>
      </c>
      <c r="AV7716">
        <f t="shared" si="1269"/>
        <v>7713</v>
      </c>
      <c r="AW7716">
        <f t="shared" si="1268"/>
        <v>0</v>
      </c>
    </row>
    <row r="7717" spans="5:49" x14ac:dyDescent="0.25">
      <c r="E7717" s="47">
        <f t="shared" si="1261"/>
        <v>0</v>
      </c>
      <c r="F7717" s="45">
        <f t="shared" si="1262"/>
        <v>0</v>
      </c>
      <c r="G7717" s="45" t="e">
        <f t="shared" si="1263"/>
        <v>#DIV/0!</v>
      </c>
      <c r="H7717" s="45" t="e">
        <f t="shared" si="1264"/>
        <v>#DIV/0!</v>
      </c>
      <c r="AN7717">
        <f t="shared" si="1270"/>
        <v>0</v>
      </c>
      <c r="AO7717">
        <f t="shared" si="1265"/>
        <v>0</v>
      </c>
      <c r="AP7717">
        <f t="shared" si="1266"/>
        <v>0</v>
      </c>
      <c r="AQ7717">
        <f t="shared" si="1267"/>
        <v>0</v>
      </c>
      <c r="AV7717">
        <f t="shared" si="1269"/>
        <v>7714</v>
      </c>
      <c r="AW7717">
        <f t="shared" si="1268"/>
        <v>0</v>
      </c>
    </row>
    <row r="7718" spans="5:49" x14ac:dyDescent="0.25">
      <c r="E7718" s="47">
        <f t="shared" si="1261"/>
        <v>0</v>
      </c>
      <c r="F7718" s="45">
        <f t="shared" si="1262"/>
        <v>0</v>
      </c>
      <c r="G7718" s="45" t="e">
        <f t="shared" si="1263"/>
        <v>#DIV/0!</v>
      </c>
      <c r="H7718" s="45" t="e">
        <f t="shared" si="1264"/>
        <v>#DIV/0!</v>
      </c>
      <c r="AN7718">
        <f t="shared" si="1270"/>
        <v>0</v>
      </c>
      <c r="AO7718">
        <f t="shared" si="1265"/>
        <v>0</v>
      </c>
      <c r="AP7718">
        <f t="shared" si="1266"/>
        <v>0</v>
      </c>
      <c r="AQ7718">
        <f t="shared" si="1267"/>
        <v>0</v>
      </c>
      <c r="AV7718">
        <f t="shared" si="1269"/>
        <v>7715</v>
      </c>
      <c r="AW7718">
        <f t="shared" si="1268"/>
        <v>0</v>
      </c>
    </row>
    <row r="7719" spans="5:49" x14ac:dyDescent="0.25">
      <c r="E7719" s="47">
        <f t="shared" si="1261"/>
        <v>0</v>
      </c>
      <c r="F7719" s="45">
        <f t="shared" si="1262"/>
        <v>0</v>
      </c>
      <c r="G7719" s="45" t="e">
        <f t="shared" si="1263"/>
        <v>#DIV/0!</v>
      </c>
      <c r="H7719" s="45" t="e">
        <f t="shared" si="1264"/>
        <v>#DIV/0!</v>
      </c>
      <c r="AN7719">
        <f t="shared" si="1270"/>
        <v>0</v>
      </c>
      <c r="AO7719">
        <f t="shared" si="1265"/>
        <v>0</v>
      </c>
      <c r="AP7719">
        <f t="shared" si="1266"/>
        <v>0</v>
      </c>
      <c r="AQ7719">
        <f t="shared" si="1267"/>
        <v>0</v>
      </c>
      <c r="AV7719">
        <f t="shared" si="1269"/>
        <v>7716</v>
      </c>
      <c r="AW7719">
        <f t="shared" si="1268"/>
        <v>0</v>
      </c>
    </row>
    <row r="7720" spans="5:49" x14ac:dyDescent="0.25">
      <c r="E7720" s="47">
        <f t="shared" si="1261"/>
        <v>0</v>
      </c>
      <c r="F7720" s="45">
        <f t="shared" si="1262"/>
        <v>0</v>
      </c>
      <c r="G7720" s="45" t="e">
        <f t="shared" si="1263"/>
        <v>#DIV/0!</v>
      </c>
      <c r="H7720" s="45" t="e">
        <f t="shared" si="1264"/>
        <v>#DIV/0!</v>
      </c>
      <c r="AN7720">
        <f t="shared" si="1270"/>
        <v>0</v>
      </c>
      <c r="AO7720">
        <f t="shared" si="1265"/>
        <v>0</v>
      </c>
      <c r="AP7720">
        <f t="shared" si="1266"/>
        <v>0</v>
      </c>
      <c r="AQ7720">
        <f t="shared" si="1267"/>
        <v>0</v>
      </c>
      <c r="AV7720">
        <f t="shared" si="1269"/>
        <v>7717</v>
      </c>
      <c r="AW7720">
        <f t="shared" si="1268"/>
        <v>0</v>
      </c>
    </row>
    <row r="7721" spans="5:49" x14ac:dyDescent="0.25">
      <c r="E7721" s="47">
        <f t="shared" si="1261"/>
        <v>0</v>
      </c>
      <c r="F7721" s="45">
        <f t="shared" si="1262"/>
        <v>0</v>
      </c>
      <c r="G7721" s="45" t="e">
        <f t="shared" si="1263"/>
        <v>#DIV/0!</v>
      </c>
      <c r="H7721" s="45" t="e">
        <f t="shared" si="1264"/>
        <v>#DIV/0!</v>
      </c>
      <c r="AN7721">
        <f t="shared" si="1270"/>
        <v>0</v>
      </c>
      <c r="AO7721">
        <f t="shared" si="1265"/>
        <v>0</v>
      </c>
      <c r="AP7721">
        <f t="shared" si="1266"/>
        <v>0</v>
      </c>
      <c r="AQ7721">
        <f t="shared" si="1267"/>
        <v>0</v>
      </c>
      <c r="AV7721">
        <f t="shared" si="1269"/>
        <v>7718</v>
      </c>
      <c r="AW7721">
        <f t="shared" si="1268"/>
        <v>0</v>
      </c>
    </row>
    <row r="7722" spans="5:49" x14ac:dyDescent="0.25">
      <c r="E7722" s="47">
        <f t="shared" si="1261"/>
        <v>0</v>
      </c>
      <c r="F7722" s="45">
        <f t="shared" si="1262"/>
        <v>0</v>
      </c>
      <c r="G7722" s="45" t="e">
        <f t="shared" si="1263"/>
        <v>#DIV/0!</v>
      </c>
      <c r="H7722" s="45" t="e">
        <f t="shared" si="1264"/>
        <v>#DIV/0!</v>
      </c>
      <c r="AN7722">
        <f t="shared" si="1270"/>
        <v>0</v>
      </c>
      <c r="AO7722">
        <f t="shared" si="1265"/>
        <v>0</v>
      </c>
      <c r="AP7722">
        <f t="shared" si="1266"/>
        <v>0</v>
      </c>
      <c r="AQ7722">
        <f t="shared" si="1267"/>
        <v>0</v>
      </c>
      <c r="AV7722">
        <f t="shared" si="1269"/>
        <v>7719</v>
      </c>
      <c r="AW7722">
        <f t="shared" si="1268"/>
        <v>0</v>
      </c>
    </row>
    <row r="7723" spans="5:49" x14ac:dyDescent="0.25">
      <c r="E7723" s="47">
        <f t="shared" si="1261"/>
        <v>0</v>
      </c>
      <c r="F7723" s="45">
        <f t="shared" si="1262"/>
        <v>0</v>
      </c>
      <c r="G7723" s="45" t="e">
        <f t="shared" si="1263"/>
        <v>#DIV/0!</v>
      </c>
      <c r="H7723" s="45" t="e">
        <f t="shared" si="1264"/>
        <v>#DIV/0!</v>
      </c>
      <c r="AN7723">
        <f t="shared" si="1270"/>
        <v>0</v>
      </c>
      <c r="AO7723">
        <f t="shared" si="1265"/>
        <v>0</v>
      </c>
      <c r="AP7723">
        <f t="shared" si="1266"/>
        <v>0</v>
      </c>
      <c r="AQ7723">
        <f t="shared" si="1267"/>
        <v>0</v>
      </c>
      <c r="AV7723">
        <f t="shared" si="1269"/>
        <v>7720</v>
      </c>
      <c r="AW7723">
        <f t="shared" si="1268"/>
        <v>0</v>
      </c>
    </row>
    <row r="7724" spans="5:49" x14ac:dyDescent="0.25">
      <c r="E7724" s="47">
        <f t="shared" si="1261"/>
        <v>0</v>
      </c>
      <c r="F7724" s="45">
        <f t="shared" si="1262"/>
        <v>0</v>
      </c>
      <c r="G7724" s="45" t="e">
        <f t="shared" si="1263"/>
        <v>#DIV/0!</v>
      </c>
      <c r="H7724" s="45" t="e">
        <f t="shared" si="1264"/>
        <v>#DIV/0!</v>
      </c>
      <c r="AN7724">
        <f t="shared" si="1270"/>
        <v>0</v>
      </c>
      <c r="AO7724">
        <f t="shared" si="1265"/>
        <v>0</v>
      </c>
      <c r="AP7724">
        <f t="shared" si="1266"/>
        <v>0</v>
      </c>
      <c r="AQ7724">
        <f t="shared" si="1267"/>
        <v>0</v>
      </c>
      <c r="AV7724">
        <f t="shared" si="1269"/>
        <v>7721</v>
      </c>
      <c r="AW7724">
        <f t="shared" si="1268"/>
        <v>0</v>
      </c>
    </row>
    <row r="7725" spans="5:49" x14ac:dyDescent="0.25">
      <c r="E7725" s="47">
        <f t="shared" si="1261"/>
        <v>0</v>
      </c>
      <c r="F7725" s="45">
        <f t="shared" si="1262"/>
        <v>0</v>
      </c>
      <c r="G7725" s="45" t="e">
        <f t="shared" si="1263"/>
        <v>#DIV/0!</v>
      </c>
      <c r="H7725" s="45" t="e">
        <f t="shared" si="1264"/>
        <v>#DIV/0!</v>
      </c>
      <c r="AN7725">
        <f t="shared" si="1270"/>
        <v>0</v>
      </c>
      <c r="AO7725">
        <f t="shared" si="1265"/>
        <v>0</v>
      </c>
      <c r="AP7725">
        <f t="shared" si="1266"/>
        <v>0</v>
      </c>
      <c r="AQ7725">
        <f t="shared" si="1267"/>
        <v>0</v>
      </c>
      <c r="AV7725">
        <f t="shared" si="1269"/>
        <v>7722</v>
      </c>
      <c r="AW7725">
        <f t="shared" si="1268"/>
        <v>0</v>
      </c>
    </row>
    <row r="7726" spans="5:49" x14ac:dyDescent="0.25">
      <c r="E7726" s="47">
        <f t="shared" si="1261"/>
        <v>0</v>
      </c>
      <c r="F7726" s="45">
        <f t="shared" si="1262"/>
        <v>0</v>
      </c>
      <c r="G7726" s="45" t="e">
        <f t="shared" si="1263"/>
        <v>#DIV/0!</v>
      </c>
      <c r="H7726" s="45" t="e">
        <f t="shared" si="1264"/>
        <v>#DIV/0!</v>
      </c>
      <c r="AN7726">
        <f t="shared" si="1270"/>
        <v>0</v>
      </c>
      <c r="AO7726">
        <f t="shared" si="1265"/>
        <v>0</v>
      </c>
      <c r="AP7726">
        <f t="shared" si="1266"/>
        <v>0</v>
      </c>
      <c r="AQ7726">
        <f t="shared" si="1267"/>
        <v>0</v>
      </c>
      <c r="AV7726">
        <f t="shared" si="1269"/>
        <v>7723</v>
      </c>
      <c r="AW7726">
        <f t="shared" si="1268"/>
        <v>0</v>
      </c>
    </row>
    <row r="7727" spans="5:49" x14ac:dyDescent="0.25">
      <c r="E7727" s="47">
        <f t="shared" si="1261"/>
        <v>0</v>
      </c>
      <c r="F7727" s="45">
        <f t="shared" si="1262"/>
        <v>0</v>
      </c>
      <c r="G7727" s="45" t="e">
        <f t="shared" si="1263"/>
        <v>#DIV/0!</v>
      </c>
      <c r="H7727" s="45" t="e">
        <f t="shared" si="1264"/>
        <v>#DIV/0!</v>
      </c>
      <c r="AN7727">
        <f t="shared" si="1270"/>
        <v>0</v>
      </c>
      <c r="AO7727">
        <f t="shared" si="1265"/>
        <v>0</v>
      </c>
      <c r="AP7727">
        <f t="shared" si="1266"/>
        <v>0</v>
      </c>
      <c r="AQ7727">
        <f t="shared" si="1267"/>
        <v>0</v>
      </c>
      <c r="AV7727">
        <f t="shared" si="1269"/>
        <v>7724</v>
      </c>
      <c r="AW7727">
        <f t="shared" si="1268"/>
        <v>0</v>
      </c>
    </row>
    <row r="7728" spans="5:49" x14ac:dyDescent="0.25">
      <c r="E7728" s="47">
        <f t="shared" si="1261"/>
        <v>0</v>
      </c>
      <c r="F7728" s="45">
        <f t="shared" si="1262"/>
        <v>0</v>
      </c>
      <c r="G7728" s="45" t="e">
        <f t="shared" si="1263"/>
        <v>#DIV/0!</v>
      </c>
      <c r="H7728" s="45" t="e">
        <f t="shared" si="1264"/>
        <v>#DIV/0!</v>
      </c>
      <c r="AN7728">
        <f t="shared" si="1270"/>
        <v>0</v>
      </c>
      <c r="AO7728">
        <f t="shared" si="1265"/>
        <v>0</v>
      </c>
      <c r="AP7728">
        <f t="shared" si="1266"/>
        <v>0</v>
      </c>
      <c r="AQ7728">
        <f t="shared" si="1267"/>
        <v>0</v>
      </c>
      <c r="AV7728">
        <f t="shared" si="1269"/>
        <v>7725</v>
      </c>
      <c r="AW7728">
        <f t="shared" si="1268"/>
        <v>0</v>
      </c>
    </row>
    <row r="7729" spans="5:49" x14ac:dyDescent="0.25">
      <c r="E7729" s="47">
        <f t="shared" si="1261"/>
        <v>0</v>
      </c>
      <c r="F7729" s="45">
        <f t="shared" si="1262"/>
        <v>0</v>
      </c>
      <c r="G7729" s="45" t="e">
        <f t="shared" si="1263"/>
        <v>#DIV/0!</v>
      </c>
      <c r="H7729" s="45" t="e">
        <f t="shared" si="1264"/>
        <v>#DIV/0!</v>
      </c>
      <c r="AN7729">
        <f t="shared" si="1270"/>
        <v>0</v>
      </c>
      <c r="AO7729">
        <f t="shared" si="1265"/>
        <v>0</v>
      </c>
      <c r="AP7729">
        <f t="shared" si="1266"/>
        <v>0</v>
      </c>
      <c r="AQ7729">
        <f t="shared" si="1267"/>
        <v>0</v>
      </c>
      <c r="AV7729">
        <f t="shared" si="1269"/>
        <v>7726</v>
      </c>
      <c r="AW7729">
        <f t="shared" si="1268"/>
        <v>0</v>
      </c>
    </row>
    <row r="7730" spans="5:49" x14ac:dyDescent="0.25">
      <c r="E7730" s="47">
        <f t="shared" si="1261"/>
        <v>0</v>
      </c>
      <c r="F7730" s="45">
        <f t="shared" si="1262"/>
        <v>0</v>
      </c>
      <c r="G7730" s="45" t="e">
        <f t="shared" si="1263"/>
        <v>#DIV/0!</v>
      </c>
      <c r="H7730" s="45" t="e">
        <f t="shared" si="1264"/>
        <v>#DIV/0!</v>
      </c>
      <c r="AN7730">
        <f t="shared" si="1270"/>
        <v>0</v>
      </c>
      <c r="AO7730">
        <f t="shared" si="1265"/>
        <v>0</v>
      </c>
      <c r="AP7730">
        <f t="shared" si="1266"/>
        <v>0</v>
      </c>
      <c r="AQ7730">
        <f t="shared" si="1267"/>
        <v>0</v>
      </c>
      <c r="AV7730">
        <f t="shared" si="1269"/>
        <v>7727</v>
      </c>
      <c r="AW7730">
        <f t="shared" si="1268"/>
        <v>0</v>
      </c>
    </row>
    <row r="7731" spans="5:49" x14ac:dyDescent="0.25">
      <c r="E7731" s="47">
        <f t="shared" si="1261"/>
        <v>0</v>
      </c>
      <c r="F7731" s="45">
        <f t="shared" si="1262"/>
        <v>0</v>
      </c>
      <c r="G7731" s="45" t="e">
        <f t="shared" si="1263"/>
        <v>#DIV/0!</v>
      </c>
      <c r="H7731" s="45" t="e">
        <f t="shared" si="1264"/>
        <v>#DIV/0!</v>
      </c>
      <c r="AN7731">
        <f t="shared" si="1270"/>
        <v>0</v>
      </c>
      <c r="AO7731">
        <f t="shared" si="1265"/>
        <v>0</v>
      </c>
      <c r="AP7731">
        <f t="shared" si="1266"/>
        <v>0</v>
      </c>
      <c r="AQ7731">
        <f t="shared" si="1267"/>
        <v>0</v>
      </c>
      <c r="AV7731">
        <f t="shared" si="1269"/>
        <v>7728</v>
      </c>
      <c r="AW7731">
        <f t="shared" si="1268"/>
        <v>0</v>
      </c>
    </row>
    <row r="7732" spans="5:49" x14ac:dyDescent="0.25">
      <c r="E7732" s="47">
        <f t="shared" si="1261"/>
        <v>0</v>
      </c>
      <c r="F7732" s="45">
        <f t="shared" si="1262"/>
        <v>0</v>
      </c>
      <c r="G7732" s="45" t="e">
        <f t="shared" si="1263"/>
        <v>#DIV/0!</v>
      </c>
      <c r="H7732" s="45" t="e">
        <f t="shared" si="1264"/>
        <v>#DIV/0!</v>
      </c>
      <c r="AN7732">
        <f t="shared" si="1270"/>
        <v>0</v>
      </c>
      <c r="AO7732">
        <f t="shared" si="1265"/>
        <v>0</v>
      </c>
      <c r="AP7732">
        <f t="shared" si="1266"/>
        <v>0</v>
      </c>
      <c r="AQ7732">
        <f t="shared" si="1267"/>
        <v>0</v>
      </c>
      <c r="AV7732">
        <f t="shared" si="1269"/>
        <v>7729</v>
      </c>
      <c r="AW7732">
        <f t="shared" si="1268"/>
        <v>0</v>
      </c>
    </row>
    <row r="7733" spans="5:49" x14ac:dyDescent="0.25">
      <c r="E7733" s="47">
        <f t="shared" si="1261"/>
        <v>0</v>
      </c>
      <c r="F7733" s="45">
        <f t="shared" si="1262"/>
        <v>0</v>
      </c>
      <c r="G7733" s="45" t="e">
        <f t="shared" si="1263"/>
        <v>#DIV/0!</v>
      </c>
      <c r="H7733" s="45" t="e">
        <f t="shared" si="1264"/>
        <v>#DIV/0!</v>
      </c>
      <c r="AN7733">
        <f t="shared" si="1270"/>
        <v>0</v>
      </c>
      <c r="AO7733">
        <f t="shared" si="1265"/>
        <v>0</v>
      </c>
      <c r="AP7733">
        <f t="shared" si="1266"/>
        <v>0</v>
      </c>
      <c r="AQ7733">
        <f t="shared" si="1267"/>
        <v>0</v>
      </c>
      <c r="AV7733">
        <f t="shared" si="1269"/>
        <v>7730</v>
      </c>
      <c r="AW7733">
        <f t="shared" si="1268"/>
        <v>0</v>
      </c>
    </row>
    <row r="7734" spans="5:49" x14ac:dyDescent="0.25">
      <c r="E7734" s="47">
        <f t="shared" si="1261"/>
        <v>0</v>
      </c>
      <c r="F7734" s="45">
        <f t="shared" si="1262"/>
        <v>0</v>
      </c>
      <c r="G7734" s="45" t="e">
        <f t="shared" si="1263"/>
        <v>#DIV/0!</v>
      </c>
      <c r="H7734" s="45" t="e">
        <f t="shared" si="1264"/>
        <v>#DIV/0!</v>
      </c>
      <c r="AN7734">
        <f t="shared" si="1270"/>
        <v>0</v>
      </c>
      <c r="AO7734">
        <f t="shared" si="1265"/>
        <v>0</v>
      </c>
      <c r="AP7734">
        <f t="shared" si="1266"/>
        <v>0</v>
      </c>
      <c r="AQ7734">
        <f t="shared" si="1267"/>
        <v>0</v>
      </c>
      <c r="AV7734">
        <f t="shared" si="1269"/>
        <v>7731</v>
      </c>
      <c r="AW7734">
        <f t="shared" si="1268"/>
        <v>0</v>
      </c>
    </row>
    <row r="7735" spans="5:49" x14ac:dyDescent="0.25">
      <c r="E7735" s="47">
        <f t="shared" si="1261"/>
        <v>0</v>
      </c>
      <c r="F7735" s="45">
        <f t="shared" si="1262"/>
        <v>0</v>
      </c>
      <c r="G7735" s="45" t="e">
        <f t="shared" si="1263"/>
        <v>#DIV/0!</v>
      </c>
      <c r="H7735" s="45" t="e">
        <f t="shared" si="1264"/>
        <v>#DIV/0!</v>
      </c>
      <c r="AN7735">
        <f t="shared" si="1270"/>
        <v>0</v>
      </c>
      <c r="AO7735">
        <f t="shared" si="1265"/>
        <v>0</v>
      </c>
      <c r="AP7735">
        <f t="shared" si="1266"/>
        <v>0</v>
      </c>
      <c r="AQ7735">
        <f t="shared" si="1267"/>
        <v>0</v>
      </c>
      <c r="AV7735">
        <f t="shared" si="1269"/>
        <v>7732</v>
      </c>
      <c r="AW7735">
        <f t="shared" si="1268"/>
        <v>0</v>
      </c>
    </row>
    <row r="7736" spans="5:49" x14ac:dyDescent="0.25">
      <c r="E7736" s="47">
        <f t="shared" si="1261"/>
        <v>0</v>
      </c>
      <c r="F7736" s="45">
        <f t="shared" si="1262"/>
        <v>0</v>
      </c>
      <c r="G7736" s="45" t="e">
        <f t="shared" si="1263"/>
        <v>#DIV/0!</v>
      </c>
      <c r="H7736" s="45" t="e">
        <f t="shared" si="1264"/>
        <v>#DIV/0!</v>
      </c>
      <c r="AN7736">
        <f t="shared" si="1270"/>
        <v>0</v>
      </c>
      <c r="AO7736">
        <f t="shared" si="1265"/>
        <v>0</v>
      </c>
      <c r="AP7736">
        <f t="shared" si="1266"/>
        <v>0</v>
      </c>
      <c r="AQ7736">
        <f t="shared" si="1267"/>
        <v>0</v>
      </c>
      <c r="AV7736">
        <f t="shared" si="1269"/>
        <v>7733</v>
      </c>
      <c r="AW7736">
        <f t="shared" si="1268"/>
        <v>0</v>
      </c>
    </row>
    <row r="7737" spans="5:49" x14ac:dyDescent="0.25">
      <c r="E7737" s="47">
        <f t="shared" si="1261"/>
        <v>0</v>
      </c>
      <c r="F7737" s="45">
        <f t="shared" si="1262"/>
        <v>0</v>
      </c>
      <c r="G7737" s="45" t="e">
        <f t="shared" si="1263"/>
        <v>#DIV/0!</v>
      </c>
      <c r="H7737" s="45" t="e">
        <f t="shared" si="1264"/>
        <v>#DIV/0!</v>
      </c>
      <c r="AN7737">
        <f t="shared" si="1270"/>
        <v>0</v>
      </c>
      <c r="AO7737">
        <f t="shared" si="1265"/>
        <v>0</v>
      </c>
      <c r="AP7737">
        <f t="shared" si="1266"/>
        <v>0</v>
      </c>
      <c r="AQ7737">
        <f t="shared" si="1267"/>
        <v>0</v>
      </c>
      <c r="AV7737">
        <f t="shared" si="1269"/>
        <v>7734</v>
      </c>
      <c r="AW7737">
        <f t="shared" si="1268"/>
        <v>0</v>
      </c>
    </row>
    <row r="7738" spans="5:49" x14ac:dyDescent="0.25">
      <c r="E7738" s="47">
        <f t="shared" si="1261"/>
        <v>0</v>
      </c>
      <c r="F7738" s="45">
        <f t="shared" si="1262"/>
        <v>0</v>
      </c>
      <c r="G7738" s="45" t="e">
        <f t="shared" si="1263"/>
        <v>#DIV/0!</v>
      </c>
      <c r="H7738" s="45" t="e">
        <f t="shared" si="1264"/>
        <v>#DIV/0!</v>
      </c>
      <c r="AN7738">
        <f t="shared" si="1270"/>
        <v>0</v>
      </c>
      <c r="AO7738">
        <f t="shared" si="1265"/>
        <v>0</v>
      </c>
      <c r="AP7738">
        <f t="shared" si="1266"/>
        <v>0</v>
      </c>
      <c r="AQ7738">
        <f t="shared" si="1267"/>
        <v>0</v>
      </c>
      <c r="AV7738">
        <f t="shared" si="1269"/>
        <v>7735</v>
      </c>
      <c r="AW7738">
        <f t="shared" si="1268"/>
        <v>0</v>
      </c>
    </row>
    <row r="7739" spans="5:49" x14ac:dyDescent="0.25">
      <c r="E7739" s="47">
        <f t="shared" si="1261"/>
        <v>0</v>
      </c>
      <c r="F7739" s="45">
        <f t="shared" si="1262"/>
        <v>0</v>
      </c>
      <c r="G7739" s="45" t="e">
        <f t="shared" si="1263"/>
        <v>#DIV/0!</v>
      </c>
      <c r="H7739" s="45" t="e">
        <f t="shared" si="1264"/>
        <v>#DIV/0!</v>
      </c>
      <c r="AN7739">
        <f t="shared" si="1270"/>
        <v>0</v>
      </c>
      <c r="AO7739">
        <f t="shared" si="1265"/>
        <v>0</v>
      </c>
      <c r="AP7739">
        <f t="shared" si="1266"/>
        <v>0</v>
      </c>
      <c r="AQ7739">
        <f t="shared" si="1267"/>
        <v>0</v>
      </c>
      <c r="AV7739">
        <f t="shared" si="1269"/>
        <v>7736</v>
      </c>
      <c r="AW7739">
        <f t="shared" si="1268"/>
        <v>0</v>
      </c>
    </row>
    <row r="7740" spans="5:49" x14ac:dyDescent="0.25">
      <c r="E7740" s="47">
        <f t="shared" si="1261"/>
        <v>0</v>
      </c>
      <c r="F7740" s="45">
        <f t="shared" si="1262"/>
        <v>0</v>
      </c>
      <c r="G7740" s="45" t="e">
        <f t="shared" si="1263"/>
        <v>#DIV/0!</v>
      </c>
      <c r="H7740" s="45" t="e">
        <f t="shared" si="1264"/>
        <v>#DIV/0!</v>
      </c>
      <c r="AN7740">
        <f t="shared" si="1270"/>
        <v>0</v>
      </c>
      <c r="AO7740">
        <f t="shared" si="1265"/>
        <v>0</v>
      </c>
      <c r="AP7740">
        <f t="shared" si="1266"/>
        <v>0</v>
      </c>
      <c r="AQ7740">
        <f t="shared" si="1267"/>
        <v>0</v>
      </c>
      <c r="AV7740">
        <f t="shared" si="1269"/>
        <v>7737</v>
      </c>
      <c r="AW7740">
        <f t="shared" si="1268"/>
        <v>0</v>
      </c>
    </row>
    <row r="7741" spans="5:49" x14ac:dyDescent="0.25">
      <c r="E7741" s="47">
        <f t="shared" si="1261"/>
        <v>0</v>
      </c>
      <c r="F7741" s="45">
        <f t="shared" si="1262"/>
        <v>0</v>
      </c>
      <c r="G7741" s="45" t="e">
        <f t="shared" si="1263"/>
        <v>#DIV/0!</v>
      </c>
      <c r="H7741" s="45" t="e">
        <f t="shared" si="1264"/>
        <v>#DIV/0!</v>
      </c>
      <c r="AN7741">
        <f t="shared" si="1270"/>
        <v>0</v>
      </c>
      <c r="AO7741">
        <f t="shared" si="1265"/>
        <v>0</v>
      </c>
      <c r="AP7741">
        <f t="shared" si="1266"/>
        <v>0</v>
      </c>
      <c r="AQ7741">
        <f t="shared" si="1267"/>
        <v>0</v>
      </c>
      <c r="AV7741">
        <f t="shared" si="1269"/>
        <v>7738</v>
      </c>
      <c r="AW7741">
        <f t="shared" si="1268"/>
        <v>0</v>
      </c>
    </row>
    <row r="7742" spans="5:49" x14ac:dyDescent="0.25">
      <c r="E7742" s="47">
        <f t="shared" si="1261"/>
        <v>0</v>
      </c>
      <c r="F7742" s="45">
        <f t="shared" si="1262"/>
        <v>0</v>
      </c>
      <c r="G7742" s="45" t="e">
        <f t="shared" si="1263"/>
        <v>#DIV/0!</v>
      </c>
      <c r="H7742" s="45" t="e">
        <f t="shared" si="1264"/>
        <v>#DIV/0!</v>
      </c>
      <c r="AN7742">
        <f t="shared" si="1270"/>
        <v>0</v>
      </c>
      <c r="AO7742">
        <f t="shared" si="1265"/>
        <v>0</v>
      </c>
      <c r="AP7742">
        <f t="shared" si="1266"/>
        <v>0</v>
      </c>
      <c r="AQ7742">
        <f t="shared" si="1267"/>
        <v>0</v>
      </c>
      <c r="AV7742">
        <f t="shared" si="1269"/>
        <v>7739</v>
      </c>
      <c r="AW7742">
        <f t="shared" si="1268"/>
        <v>0</v>
      </c>
    </row>
    <row r="7743" spans="5:49" x14ac:dyDescent="0.25">
      <c r="E7743" s="47">
        <f t="shared" si="1261"/>
        <v>0</v>
      </c>
      <c r="F7743" s="45">
        <f t="shared" si="1262"/>
        <v>0</v>
      </c>
      <c r="G7743" s="45" t="e">
        <f t="shared" si="1263"/>
        <v>#DIV/0!</v>
      </c>
      <c r="H7743" s="45" t="e">
        <f t="shared" si="1264"/>
        <v>#DIV/0!</v>
      </c>
      <c r="AN7743">
        <f t="shared" si="1270"/>
        <v>0</v>
      </c>
      <c r="AO7743">
        <f t="shared" si="1265"/>
        <v>0</v>
      </c>
      <c r="AP7743">
        <f t="shared" si="1266"/>
        <v>0</v>
      </c>
      <c r="AQ7743">
        <f t="shared" si="1267"/>
        <v>0</v>
      </c>
      <c r="AV7743">
        <f t="shared" si="1269"/>
        <v>7740</v>
      </c>
      <c r="AW7743">
        <f t="shared" si="1268"/>
        <v>0</v>
      </c>
    </row>
    <row r="7744" spans="5:49" x14ac:dyDescent="0.25">
      <c r="E7744" s="47">
        <f t="shared" si="1261"/>
        <v>0</v>
      </c>
      <c r="F7744" s="45">
        <f t="shared" si="1262"/>
        <v>0</v>
      </c>
      <c r="G7744" s="45" t="e">
        <f t="shared" si="1263"/>
        <v>#DIV/0!</v>
      </c>
      <c r="H7744" s="45" t="e">
        <f t="shared" si="1264"/>
        <v>#DIV/0!</v>
      </c>
      <c r="AN7744">
        <f t="shared" si="1270"/>
        <v>0</v>
      </c>
      <c r="AO7744">
        <f t="shared" si="1265"/>
        <v>0</v>
      </c>
      <c r="AP7744">
        <f t="shared" si="1266"/>
        <v>0</v>
      </c>
      <c r="AQ7744">
        <f t="shared" si="1267"/>
        <v>0</v>
      </c>
      <c r="AV7744">
        <f t="shared" si="1269"/>
        <v>7741</v>
      </c>
      <c r="AW7744">
        <f t="shared" si="1268"/>
        <v>0</v>
      </c>
    </row>
    <row r="7745" spans="5:49" x14ac:dyDescent="0.25">
      <c r="E7745" s="47">
        <f t="shared" si="1261"/>
        <v>0</v>
      </c>
      <c r="F7745" s="45">
        <f t="shared" si="1262"/>
        <v>0</v>
      </c>
      <c r="G7745" s="45" t="e">
        <f t="shared" si="1263"/>
        <v>#DIV/0!</v>
      </c>
      <c r="H7745" s="45" t="e">
        <f t="shared" si="1264"/>
        <v>#DIV/0!</v>
      </c>
      <c r="AN7745">
        <f t="shared" si="1270"/>
        <v>0</v>
      </c>
      <c r="AO7745">
        <f t="shared" si="1265"/>
        <v>0</v>
      </c>
      <c r="AP7745">
        <f t="shared" si="1266"/>
        <v>0</v>
      </c>
      <c r="AQ7745">
        <f t="shared" si="1267"/>
        <v>0</v>
      </c>
      <c r="AV7745">
        <f t="shared" si="1269"/>
        <v>7742</v>
      </c>
      <c r="AW7745">
        <f t="shared" si="1268"/>
        <v>0</v>
      </c>
    </row>
    <row r="7746" spans="5:49" x14ac:dyDescent="0.25">
      <c r="E7746" s="47">
        <f t="shared" ref="E7746:E7809" si="1271">ROUNDDOWN(C7748,0)</f>
        <v>0</v>
      </c>
      <c r="F7746" s="45">
        <f t="shared" ref="F7746:F7809" si="1272">HOUR(C7748)</f>
        <v>0</v>
      </c>
      <c r="G7746" s="45" t="e">
        <f t="shared" ref="G7746:G7809" si="1273">D7748/H7746</f>
        <v>#DIV/0!</v>
      </c>
      <c r="H7746" s="45" t="e">
        <f t="shared" ref="H7746:H7809" si="1274">AVERAGEIFS(D:D,E:E,E7746)</f>
        <v>#DIV/0!</v>
      </c>
      <c r="AN7746">
        <f t="shared" si="1270"/>
        <v>0</v>
      </c>
      <c r="AO7746">
        <f t="shared" si="1265"/>
        <v>0</v>
      </c>
      <c r="AP7746">
        <f t="shared" si="1266"/>
        <v>0</v>
      </c>
      <c r="AQ7746">
        <f t="shared" si="1267"/>
        <v>0</v>
      </c>
      <c r="AV7746">
        <f t="shared" si="1269"/>
        <v>7743</v>
      </c>
      <c r="AW7746">
        <f t="shared" si="1268"/>
        <v>0</v>
      </c>
    </row>
    <row r="7747" spans="5:49" x14ac:dyDescent="0.25">
      <c r="E7747" s="47">
        <f t="shared" si="1271"/>
        <v>0</v>
      </c>
      <c r="F7747" s="45">
        <f t="shared" si="1272"/>
        <v>0</v>
      </c>
      <c r="G7747" s="45" t="e">
        <f t="shared" si="1273"/>
        <v>#DIV/0!</v>
      </c>
      <c r="H7747" s="45" t="e">
        <f t="shared" si="1274"/>
        <v>#DIV/0!</v>
      </c>
      <c r="AN7747">
        <f t="shared" si="1270"/>
        <v>0</v>
      </c>
      <c r="AO7747">
        <f t="shared" si="1265"/>
        <v>0</v>
      </c>
      <c r="AP7747">
        <f t="shared" si="1266"/>
        <v>0</v>
      </c>
      <c r="AQ7747">
        <f t="shared" si="1267"/>
        <v>0</v>
      </c>
      <c r="AV7747">
        <f t="shared" si="1269"/>
        <v>7744</v>
      </c>
      <c r="AW7747">
        <f t="shared" si="1268"/>
        <v>0</v>
      </c>
    </row>
    <row r="7748" spans="5:49" x14ac:dyDescent="0.25">
      <c r="E7748" s="47">
        <f t="shared" si="1271"/>
        <v>0</v>
      </c>
      <c r="F7748" s="45">
        <f t="shared" si="1272"/>
        <v>0</v>
      </c>
      <c r="G7748" s="45" t="e">
        <f t="shared" si="1273"/>
        <v>#DIV/0!</v>
      </c>
      <c r="H7748" s="45" t="e">
        <f t="shared" si="1274"/>
        <v>#DIV/0!</v>
      </c>
      <c r="AN7748">
        <f t="shared" si="1270"/>
        <v>0</v>
      </c>
      <c r="AO7748">
        <f t="shared" ref="AO7748:AO7811" si="1275">ROUNDUP((C7748-$C$4)/7,0)</f>
        <v>0</v>
      </c>
      <c r="AP7748">
        <f t="shared" ref="AP7748:AP7811" si="1276">ROUNDUP((C7748-$C$4)/1,0)</f>
        <v>0</v>
      </c>
      <c r="AQ7748">
        <f t="shared" ref="AQ7748:AQ7811" si="1277">ROUNDUP((C7748-$C$4)*24,0)</f>
        <v>0</v>
      </c>
      <c r="AV7748">
        <f t="shared" si="1269"/>
        <v>7745</v>
      </c>
      <c r="AW7748">
        <f t="shared" ref="AW7748:AW7811" si="1278">SUMIFS(AN:AN,AQ:AQ,AV7748)</f>
        <v>0</v>
      </c>
    </row>
    <row r="7749" spans="5:49" x14ac:dyDescent="0.25">
      <c r="E7749" s="47">
        <f t="shared" si="1271"/>
        <v>0</v>
      </c>
      <c r="F7749" s="45">
        <f t="shared" si="1272"/>
        <v>0</v>
      </c>
      <c r="G7749" s="45" t="e">
        <f t="shared" si="1273"/>
        <v>#DIV/0!</v>
      </c>
      <c r="H7749" s="45" t="e">
        <f t="shared" si="1274"/>
        <v>#DIV/0!</v>
      </c>
      <c r="AN7749">
        <f t="shared" si="1270"/>
        <v>0</v>
      </c>
      <c r="AO7749">
        <f t="shared" si="1275"/>
        <v>0</v>
      </c>
      <c r="AP7749">
        <f t="shared" si="1276"/>
        <v>0</v>
      </c>
      <c r="AQ7749">
        <f t="shared" si="1277"/>
        <v>0</v>
      </c>
      <c r="AV7749">
        <f t="shared" ref="AV7749:AV7812" si="1279">1+AV7748</f>
        <v>7746</v>
      </c>
      <c r="AW7749">
        <f t="shared" si="1278"/>
        <v>0</v>
      </c>
    </row>
    <row r="7750" spans="5:49" x14ac:dyDescent="0.25">
      <c r="E7750" s="47">
        <f t="shared" si="1271"/>
        <v>0</v>
      </c>
      <c r="F7750" s="45">
        <f t="shared" si="1272"/>
        <v>0</v>
      </c>
      <c r="G7750" s="45" t="e">
        <f t="shared" si="1273"/>
        <v>#DIV/0!</v>
      </c>
      <c r="H7750" s="45" t="e">
        <f t="shared" si="1274"/>
        <v>#DIV/0!</v>
      </c>
      <c r="AN7750">
        <f t="shared" si="1270"/>
        <v>0</v>
      </c>
      <c r="AO7750">
        <f t="shared" si="1275"/>
        <v>0</v>
      </c>
      <c r="AP7750">
        <f t="shared" si="1276"/>
        <v>0</v>
      </c>
      <c r="AQ7750">
        <f t="shared" si="1277"/>
        <v>0</v>
      </c>
      <c r="AV7750">
        <f t="shared" si="1279"/>
        <v>7747</v>
      </c>
      <c r="AW7750">
        <f t="shared" si="1278"/>
        <v>0</v>
      </c>
    </row>
    <row r="7751" spans="5:49" x14ac:dyDescent="0.25">
      <c r="E7751" s="47">
        <f t="shared" si="1271"/>
        <v>0</v>
      </c>
      <c r="F7751" s="45">
        <f t="shared" si="1272"/>
        <v>0</v>
      </c>
      <c r="G7751" s="45" t="e">
        <f t="shared" si="1273"/>
        <v>#DIV/0!</v>
      </c>
      <c r="H7751" s="45" t="e">
        <f t="shared" si="1274"/>
        <v>#DIV/0!</v>
      </c>
      <c r="AN7751">
        <f t="shared" si="1270"/>
        <v>0</v>
      </c>
      <c r="AO7751">
        <f t="shared" si="1275"/>
        <v>0</v>
      </c>
      <c r="AP7751">
        <f t="shared" si="1276"/>
        <v>0</v>
      </c>
      <c r="AQ7751">
        <f t="shared" si="1277"/>
        <v>0</v>
      </c>
      <c r="AV7751">
        <f t="shared" si="1279"/>
        <v>7748</v>
      </c>
      <c r="AW7751">
        <f t="shared" si="1278"/>
        <v>0</v>
      </c>
    </row>
    <row r="7752" spans="5:49" x14ac:dyDescent="0.25">
      <c r="E7752" s="47">
        <f t="shared" si="1271"/>
        <v>0</v>
      </c>
      <c r="F7752" s="45">
        <f t="shared" si="1272"/>
        <v>0</v>
      </c>
      <c r="G7752" s="45" t="e">
        <f t="shared" si="1273"/>
        <v>#DIV/0!</v>
      </c>
      <c r="H7752" s="45" t="e">
        <f t="shared" si="1274"/>
        <v>#DIV/0!</v>
      </c>
      <c r="AN7752">
        <f t="shared" ref="AN7752:AN7815" si="1280">D7752*(C7752-C7751)*86400*$B$15</f>
        <v>0</v>
      </c>
      <c r="AO7752">
        <f t="shared" si="1275"/>
        <v>0</v>
      </c>
      <c r="AP7752">
        <f t="shared" si="1276"/>
        <v>0</v>
      </c>
      <c r="AQ7752">
        <f t="shared" si="1277"/>
        <v>0</v>
      </c>
      <c r="AV7752">
        <f t="shared" si="1279"/>
        <v>7749</v>
      </c>
      <c r="AW7752">
        <f t="shared" si="1278"/>
        <v>0</v>
      </c>
    </row>
    <row r="7753" spans="5:49" x14ac:dyDescent="0.25">
      <c r="E7753" s="47">
        <f t="shared" si="1271"/>
        <v>0</v>
      </c>
      <c r="F7753" s="45">
        <f t="shared" si="1272"/>
        <v>0</v>
      </c>
      <c r="G7753" s="45" t="e">
        <f t="shared" si="1273"/>
        <v>#DIV/0!</v>
      </c>
      <c r="H7753" s="45" t="e">
        <f t="shared" si="1274"/>
        <v>#DIV/0!</v>
      </c>
      <c r="AN7753">
        <f t="shared" si="1280"/>
        <v>0</v>
      </c>
      <c r="AO7753">
        <f t="shared" si="1275"/>
        <v>0</v>
      </c>
      <c r="AP7753">
        <f t="shared" si="1276"/>
        <v>0</v>
      </c>
      <c r="AQ7753">
        <f t="shared" si="1277"/>
        <v>0</v>
      </c>
      <c r="AV7753">
        <f t="shared" si="1279"/>
        <v>7750</v>
      </c>
      <c r="AW7753">
        <f t="shared" si="1278"/>
        <v>0</v>
      </c>
    </row>
    <row r="7754" spans="5:49" x14ac:dyDescent="0.25">
      <c r="E7754" s="47">
        <f t="shared" si="1271"/>
        <v>0</v>
      </c>
      <c r="F7754" s="45">
        <f t="shared" si="1272"/>
        <v>0</v>
      </c>
      <c r="G7754" s="45" t="e">
        <f t="shared" si="1273"/>
        <v>#DIV/0!</v>
      </c>
      <c r="H7754" s="45" t="e">
        <f t="shared" si="1274"/>
        <v>#DIV/0!</v>
      </c>
      <c r="AN7754">
        <f t="shared" si="1280"/>
        <v>0</v>
      </c>
      <c r="AO7754">
        <f t="shared" si="1275"/>
        <v>0</v>
      </c>
      <c r="AP7754">
        <f t="shared" si="1276"/>
        <v>0</v>
      </c>
      <c r="AQ7754">
        <f t="shared" si="1277"/>
        <v>0</v>
      </c>
      <c r="AV7754">
        <f t="shared" si="1279"/>
        <v>7751</v>
      </c>
      <c r="AW7754">
        <f t="shared" si="1278"/>
        <v>0</v>
      </c>
    </row>
    <row r="7755" spans="5:49" x14ac:dyDescent="0.25">
      <c r="E7755" s="47">
        <f t="shared" si="1271"/>
        <v>0</v>
      </c>
      <c r="F7755" s="45">
        <f t="shared" si="1272"/>
        <v>0</v>
      </c>
      <c r="G7755" s="45" t="e">
        <f t="shared" si="1273"/>
        <v>#DIV/0!</v>
      </c>
      <c r="H7755" s="45" t="e">
        <f t="shared" si="1274"/>
        <v>#DIV/0!</v>
      </c>
      <c r="AN7755">
        <f t="shared" si="1280"/>
        <v>0</v>
      </c>
      <c r="AO7755">
        <f t="shared" si="1275"/>
        <v>0</v>
      </c>
      <c r="AP7755">
        <f t="shared" si="1276"/>
        <v>0</v>
      </c>
      <c r="AQ7755">
        <f t="shared" si="1277"/>
        <v>0</v>
      </c>
      <c r="AV7755">
        <f t="shared" si="1279"/>
        <v>7752</v>
      </c>
      <c r="AW7755">
        <f t="shared" si="1278"/>
        <v>0</v>
      </c>
    </row>
    <row r="7756" spans="5:49" x14ac:dyDescent="0.25">
      <c r="E7756" s="47">
        <f t="shared" si="1271"/>
        <v>0</v>
      </c>
      <c r="F7756" s="45">
        <f t="shared" si="1272"/>
        <v>0</v>
      </c>
      <c r="G7756" s="45" t="e">
        <f t="shared" si="1273"/>
        <v>#DIV/0!</v>
      </c>
      <c r="H7756" s="45" t="e">
        <f t="shared" si="1274"/>
        <v>#DIV/0!</v>
      </c>
      <c r="AN7756">
        <f t="shared" si="1280"/>
        <v>0</v>
      </c>
      <c r="AO7756">
        <f t="shared" si="1275"/>
        <v>0</v>
      </c>
      <c r="AP7756">
        <f t="shared" si="1276"/>
        <v>0</v>
      </c>
      <c r="AQ7756">
        <f t="shared" si="1277"/>
        <v>0</v>
      </c>
      <c r="AV7756">
        <f t="shared" si="1279"/>
        <v>7753</v>
      </c>
      <c r="AW7756">
        <f t="shared" si="1278"/>
        <v>0</v>
      </c>
    </row>
    <row r="7757" spans="5:49" x14ac:dyDescent="0.25">
      <c r="E7757" s="47">
        <f t="shared" si="1271"/>
        <v>0</v>
      </c>
      <c r="F7757" s="45">
        <f t="shared" si="1272"/>
        <v>0</v>
      </c>
      <c r="G7757" s="45" t="e">
        <f t="shared" si="1273"/>
        <v>#DIV/0!</v>
      </c>
      <c r="H7757" s="45" t="e">
        <f t="shared" si="1274"/>
        <v>#DIV/0!</v>
      </c>
      <c r="AN7757">
        <f t="shared" si="1280"/>
        <v>0</v>
      </c>
      <c r="AO7757">
        <f t="shared" si="1275"/>
        <v>0</v>
      </c>
      <c r="AP7757">
        <f t="shared" si="1276"/>
        <v>0</v>
      </c>
      <c r="AQ7757">
        <f t="shared" si="1277"/>
        <v>0</v>
      </c>
      <c r="AV7757">
        <f t="shared" si="1279"/>
        <v>7754</v>
      </c>
      <c r="AW7757">
        <f t="shared" si="1278"/>
        <v>0</v>
      </c>
    </row>
    <row r="7758" spans="5:49" x14ac:dyDescent="0.25">
      <c r="E7758" s="47">
        <f t="shared" si="1271"/>
        <v>0</v>
      </c>
      <c r="F7758" s="45">
        <f t="shared" si="1272"/>
        <v>0</v>
      </c>
      <c r="G7758" s="45" t="e">
        <f t="shared" si="1273"/>
        <v>#DIV/0!</v>
      </c>
      <c r="H7758" s="45" t="e">
        <f t="shared" si="1274"/>
        <v>#DIV/0!</v>
      </c>
      <c r="AN7758">
        <f t="shared" si="1280"/>
        <v>0</v>
      </c>
      <c r="AO7758">
        <f t="shared" si="1275"/>
        <v>0</v>
      </c>
      <c r="AP7758">
        <f t="shared" si="1276"/>
        <v>0</v>
      </c>
      <c r="AQ7758">
        <f t="shared" si="1277"/>
        <v>0</v>
      </c>
      <c r="AV7758">
        <f t="shared" si="1279"/>
        <v>7755</v>
      </c>
      <c r="AW7758">
        <f t="shared" si="1278"/>
        <v>0</v>
      </c>
    </row>
    <row r="7759" spans="5:49" x14ac:dyDescent="0.25">
      <c r="E7759" s="47">
        <f t="shared" si="1271"/>
        <v>0</v>
      </c>
      <c r="F7759" s="45">
        <f t="shared" si="1272"/>
        <v>0</v>
      </c>
      <c r="G7759" s="45" t="e">
        <f t="shared" si="1273"/>
        <v>#DIV/0!</v>
      </c>
      <c r="H7759" s="45" t="e">
        <f t="shared" si="1274"/>
        <v>#DIV/0!</v>
      </c>
      <c r="AN7759">
        <f t="shared" si="1280"/>
        <v>0</v>
      </c>
      <c r="AO7759">
        <f t="shared" si="1275"/>
        <v>0</v>
      </c>
      <c r="AP7759">
        <f t="shared" si="1276"/>
        <v>0</v>
      </c>
      <c r="AQ7759">
        <f t="shared" si="1277"/>
        <v>0</v>
      </c>
      <c r="AV7759">
        <f t="shared" si="1279"/>
        <v>7756</v>
      </c>
      <c r="AW7759">
        <f t="shared" si="1278"/>
        <v>0</v>
      </c>
    </row>
    <row r="7760" spans="5:49" x14ac:dyDescent="0.25">
      <c r="E7760" s="47">
        <f t="shared" si="1271"/>
        <v>0</v>
      </c>
      <c r="F7760" s="45">
        <f t="shared" si="1272"/>
        <v>0</v>
      </c>
      <c r="G7760" s="45" t="e">
        <f t="shared" si="1273"/>
        <v>#DIV/0!</v>
      </c>
      <c r="H7760" s="45" t="e">
        <f t="shared" si="1274"/>
        <v>#DIV/0!</v>
      </c>
      <c r="AN7760">
        <f t="shared" si="1280"/>
        <v>0</v>
      </c>
      <c r="AO7760">
        <f t="shared" si="1275"/>
        <v>0</v>
      </c>
      <c r="AP7760">
        <f t="shared" si="1276"/>
        <v>0</v>
      </c>
      <c r="AQ7760">
        <f t="shared" si="1277"/>
        <v>0</v>
      </c>
      <c r="AV7760">
        <f t="shared" si="1279"/>
        <v>7757</v>
      </c>
      <c r="AW7760">
        <f t="shared" si="1278"/>
        <v>0</v>
      </c>
    </row>
    <row r="7761" spans="5:49" x14ac:dyDescent="0.25">
      <c r="E7761" s="47">
        <f t="shared" si="1271"/>
        <v>0</v>
      </c>
      <c r="F7761" s="45">
        <f t="shared" si="1272"/>
        <v>0</v>
      </c>
      <c r="G7761" s="45" t="e">
        <f t="shared" si="1273"/>
        <v>#DIV/0!</v>
      </c>
      <c r="H7761" s="45" t="e">
        <f t="shared" si="1274"/>
        <v>#DIV/0!</v>
      </c>
      <c r="AN7761">
        <f t="shared" si="1280"/>
        <v>0</v>
      </c>
      <c r="AO7761">
        <f t="shared" si="1275"/>
        <v>0</v>
      </c>
      <c r="AP7761">
        <f t="shared" si="1276"/>
        <v>0</v>
      </c>
      <c r="AQ7761">
        <f t="shared" si="1277"/>
        <v>0</v>
      </c>
      <c r="AV7761">
        <f t="shared" si="1279"/>
        <v>7758</v>
      </c>
      <c r="AW7761">
        <f t="shared" si="1278"/>
        <v>0</v>
      </c>
    </row>
    <row r="7762" spans="5:49" x14ac:dyDescent="0.25">
      <c r="E7762" s="47">
        <f t="shared" si="1271"/>
        <v>0</v>
      </c>
      <c r="F7762" s="45">
        <f t="shared" si="1272"/>
        <v>0</v>
      </c>
      <c r="G7762" s="45" t="e">
        <f t="shared" si="1273"/>
        <v>#DIV/0!</v>
      </c>
      <c r="H7762" s="45" t="e">
        <f t="shared" si="1274"/>
        <v>#DIV/0!</v>
      </c>
      <c r="AN7762">
        <f t="shared" si="1280"/>
        <v>0</v>
      </c>
      <c r="AO7762">
        <f t="shared" si="1275"/>
        <v>0</v>
      </c>
      <c r="AP7762">
        <f t="shared" si="1276"/>
        <v>0</v>
      </c>
      <c r="AQ7762">
        <f t="shared" si="1277"/>
        <v>0</v>
      </c>
      <c r="AV7762">
        <f t="shared" si="1279"/>
        <v>7759</v>
      </c>
      <c r="AW7762">
        <f t="shared" si="1278"/>
        <v>0</v>
      </c>
    </row>
    <row r="7763" spans="5:49" x14ac:dyDescent="0.25">
      <c r="E7763" s="47">
        <f t="shared" si="1271"/>
        <v>0</v>
      </c>
      <c r="F7763" s="45">
        <f t="shared" si="1272"/>
        <v>0</v>
      </c>
      <c r="G7763" s="45" t="e">
        <f t="shared" si="1273"/>
        <v>#DIV/0!</v>
      </c>
      <c r="H7763" s="45" t="e">
        <f t="shared" si="1274"/>
        <v>#DIV/0!</v>
      </c>
      <c r="AN7763">
        <f t="shared" si="1280"/>
        <v>0</v>
      </c>
      <c r="AO7763">
        <f t="shared" si="1275"/>
        <v>0</v>
      </c>
      <c r="AP7763">
        <f t="shared" si="1276"/>
        <v>0</v>
      </c>
      <c r="AQ7763">
        <f t="shared" si="1277"/>
        <v>0</v>
      </c>
      <c r="AV7763">
        <f t="shared" si="1279"/>
        <v>7760</v>
      </c>
      <c r="AW7763">
        <f t="shared" si="1278"/>
        <v>0</v>
      </c>
    </row>
    <row r="7764" spans="5:49" x14ac:dyDescent="0.25">
      <c r="E7764" s="47">
        <f t="shared" si="1271"/>
        <v>0</v>
      </c>
      <c r="F7764" s="45">
        <f t="shared" si="1272"/>
        <v>0</v>
      </c>
      <c r="G7764" s="45" t="e">
        <f t="shared" si="1273"/>
        <v>#DIV/0!</v>
      </c>
      <c r="H7764" s="45" t="e">
        <f t="shared" si="1274"/>
        <v>#DIV/0!</v>
      </c>
      <c r="AN7764">
        <f t="shared" si="1280"/>
        <v>0</v>
      </c>
      <c r="AO7764">
        <f t="shared" si="1275"/>
        <v>0</v>
      </c>
      <c r="AP7764">
        <f t="shared" si="1276"/>
        <v>0</v>
      </c>
      <c r="AQ7764">
        <f t="shared" si="1277"/>
        <v>0</v>
      </c>
      <c r="AV7764">
        <f t="shared" si="1279"/>
        <v>7761</v>
      </c>
      <c r="AW7764">
        <f t="shared" si="1278"/>
        <v>0</v>
      </c>
    </row>
    <row r="7765" spans="5:49" x14ac:dyDescent="0.25">
      <c r="E7765" s="47">
        <f t="shared" si="1271"/>
        <v>0</v>
      </c>
      <c r="F7765" s="45">
        <f t="shared" si="1272"/>
        <v>0</v>
      </c>
      <c r="G7765" s="45" t="e">
        <f t="shared" si="1273"/>
        <v>#DIV/0!</v>
      </c>
      <c r="H7765" s="45" t="e">
        <f t="shared" si="1274"/>
        <v>#DIV/0!</v>
      </c>
      <c r="AN7765">
        <f t="shared" si="1280"/>
        <v>0</v>
      </c>
      <c r="AO7765">
        <f t="shared" si="1275"/>
        <v>0</v>
      </c>
      <c r="AP7765">
        <f t="shared" si="1276"/>
        <v>0</v>
      </c>
      <c r="AQ7765">
        <f t="shared" si="1277"/>
        <v>0</v>
      </c>
      <c r="AV7765">
        <f t="shared" si="1279"/>
        <v>7762</v>
      </c>
      <c r="AW7765">
        <f t="shared" si="1278"/>
        <v>0</v>
      </c>
    </row>
    <row r="7766" spans="5:49" x14ac:dyDescent="0.25">
      <c r="E7766" s="47">
        <f t="shared" si="1271"/>
        <v>0</v>
      </c>
      <c r="F7766" s="45">
        <f t="shared" si="1272"/>
        <v>0</v>
      </c>
      <c r="G7766" s="45" t="e">
        <f t="shared" si="1273"/>
        <v>#DIV/0!</v>
      </c>
      <c r="H7766" s="45" t="e">
        <f t="shared" si="1274"/>
        <v>#DIV/0!</v>
      </c>
      <c r="AN7766">
        <f t="shared" si="1280"/>
        <v>0</v>
      </c>
      <c r="AO7766">
        <f t="shared" si="1275"/>
        <v>0</v>
      </c>
      <c r="AP7766">
        <f t="shared" si="1276"/>
        <v>0</v>
      </c>
      <c r="AQ7766">
        <f t="shared" si="1277"/>
        <v>0</v>
      </c>
      <c r="AV7766">
        <f t="shared" si="1279"/>
        <v>7763</v>
      </c>
      <c r="AW7766">
        <f t="shared" si="1278"/>
        <v>0</v>
      </c>
    </row>
    <row r="7767" spans="5:49" x14ac:dyDescent="0.25">
      <c r="E7767" s="47">
        <f t="shared" si="1271"/>
        <v>0</v>
      </c>
      <c r="F7767" s="45">
        <f t="shared" si="1272"/>
        <v>0</v>
      </c>
      <c r="G7767" s="45" t="e">
        <f t="shared" si="1273"/>
        <v>#DIV/0!</v>
      </c>
      <c r="H7767" s="45" t="e">
        <f t="shared" si="1274"/>
        <v>#DIV/0!</v>
      </c>
      <c r="AN7767">
        <f t="shared" si="1280"/>
        <v>0</v>
      </c>
      <c r="AO7767">
        <f t="shared" si="1275"/>
        <v>0</v>
      </c>
      <c r="AP7767">
        <f t="shared" si="1276"/>
        <v>0</v>
      </c>
      <c r="AQ7767">
        <f t="shared" si="1277"/>
        <v>0</v>
      </c>
      <c r="AV7767">
        <f t="shared" si="1279"/>
        <v>7764</v>
      </c>
      <c r="AW7767">
        <f t="shared" si="1278"/>
        <v>0</v>
      </c>
    </row>
    <row r="7768" spans="5:49" x14ac:dyDescent="0.25">
      <c r="E7768" s="47">
        <f t="shared" si="1271"/>
        <v>0</v>
      </c>
      <c r="F7768" s="45">
        <f t="shared" si="1272"/>
        <v>0</v>
      </c>
      <c r="G7768" s="45" t="e">
        <f t="shared" si="1273"/>
        <v>#DIV/0!</v>
      </c>
      <c r="H7768" s="45" t="e">
        <f t="shared" si="1274"/>
        <v>#DIV/0!</v>
      </c>
      <c r="AN7768">
        <f t="shared" si="1280"/>
        <v>0</v>
      </c>
      <c r="AO7768">
        <f t="shared" si="1275"/>
        <v>0</v>
      </c>
      <c r="AP7768">
        <f t="shared" si="1276"/>
        <v>0</v>
      </c>
      <c r="AQ7768">
        <f t="shared" si="1277"/>
        <v>0</v>
      </c>
      <c r="AV7768">
        <f t="shared" si="1279"/>
        <v>7765</v>
      </c>
      <c r="AW7768">
        <f t="shared" si="1278"/>
        <v>0</v>
      </c>
    </row>
    <row r="7769" spans="5:49" x14ac:dyDescent="0.25">
      <c r="E7769" s="47">
        <f t="shared" si="1271"/>
        <v>0</v>
      </c>
      <c r="F7769" s="45">
        <f t="shared" si="1272"/>
        <v>0</v>
      </c>
      <c r="G7769" s="45" t="e">
        <f t="shared" si="1273"/>
        <v>#DIV/0!</v>
      </c>
      <c r="H7769" s="45" t="e">
        <f t="shared" si="1274"/>
        <v>#DIV/0!</v>
      </c>
      <c r="AN7769">
        <f t="shared" si="1280"/>
        <v>0</v>
      </c>
      <c r="AO7769">
        <f t="shared" si="1275"/>
        <v>0</v>
      </c>
      <c r="AP7769">
        <f t="shared" si="1276"/>
        <v>0</v>
      </c>
      <c r="AQ7769">
        <f t="shared" si="1277"/>
        <v>0</v>
      </c>
      <c r="AV7769">
        <f t="shared" si="1279"/>
        <v>7766</v>
      </c>
      <c r="AW7769">
        <f t="shared" si="1278"/>
        <v>0</v>
      </c>
    </row>
    <row r="7770" spans="5:49" x14ac:dyDescent="0.25">
      <c r="E7770" s="47">
        <f t="shared" si="1271"/>
        <v>0</v>
      </c>
      <c r="F7770" s="45">
        <f t="shared" si="1272"/>
        <v>0</v>
      </c>
      <c r="G7770" s="45" t="e">
        <f t="shared" si="1273"/>
        <v>#DIV/0!</v>
      </c>
      <c r="H7770" s="45" t="e">
        <f t="shared" si="1274"/>
        <v>#DIV/0!</v>
      </c>
      <c r="AN7770">
        <f t="shared" si="1280"/>
        <v>0</v>
      </c>
      <c r="AO7770">
        <f t="shared" si="1275"/>
        <v>0</v>
      </c>
      <c r="AP7770">
        <f t="shared" si="1276"/>
        <v>0</v>
      </c>
      <c r="AQ7770">
        <f t="shared" si="1277"/>
        <v>0</v>
      </c>
      <c r="AV7770">
        <f t="shared" si="1279"/>
        <v>7767</v>
      </c>
      <c r="AW7770">
        <f t="shared" si="1278"/>
        <v>0</v>
      </c>
    </row>
    <row r="7771" spans="5:49" x14ac:dyDescent="0.25">
      <c r="E7771" s="47">
        <f t="shared" si="1271"/>
        <v>0</v>
      </c>
      <c r="F7771" s="45">
        <f t="shared" si="1272"/>
        <v>0</v>
      </c>
      <c r="G7771" s="45" t="e">
        <f t="shared" si="1273"/>
        <v>#DIV/0!</v>
      </c>
      <c r="H7771" s="45" t="e">
        <f t="shared" si="1274"/>
        <v>#DIV/0!</v>
      </c>
      <c r="AN7771">
        <f t="shared" si="1280"/>
        <v>0</v>
      </c>
      <c r="AO7771">
        <f t="shared" si="1275"/>
        <v>0</v>
      </c>
      <c r="AP7771">
        <f t="shared" si="1276"/>
        <v>0</v>
      </c>
      <c r="AQ7771">
        <f t="shared" si="1277"/>
        <v>0</v>
      </c>
      <c r="AV7771">
        <f t="shared" si="1279"/>
        <v>7768</v>
      </c>
      <c r="AW7771">
        <f t="shared" si="1278"/>
        <v>0</v>
      </c>
    </row>
    <row r="7772" spans="5:49" x14ac:dyDescent="0.25">
      <c r="E7772" s="47">
        <f t="shared" si="1271"/>
        <v>0</v>
      </c>
      <c r="F7772" s="45">
        <f t="shared" si="1272"/>
        <v>0</v>
      </c>
      <c r="G7772" s="45" t="e">
        <f t="shared" si="1273"/>
        <v>#DIV/0!</v>
      </c>
      <c r="H7772" s="45" t="e">
        <f t="shared" si="1274"/>
        <v>#DIV/0!</v>
      </c>
      <c r="AN7772">
        <f t="shared" si="1280"/>
        <v>0</v>
      </c>
      <c r="AO7772">
        <f t="shared" si="1275"/>
        <v>0</v>
      </c>
      <c r="AP7772">
        <f t="shared" si="1276"/>
        <v>0</v>
      </c>
      <c r="AQ7772">
        <f t="shared" si="1277"/>
        <v>0</v>
      </c>
      <c r="AV7772">
        <f t="shared" si="1279"/>
        <v>7769</v>
      </c>
      <c r="AW7772">
        <f t="shared" si="1278"/>
        <v>0</v>
      </c>
    </row>
    <row r="7773" spans="5:49" x14ac:dyDescent="0.25">
      <c r="E7773" s="47">
        <f t="shared" si="1271"/>
        <v>0</v>
      </c>
      <c r="F7773" s="45">
        <f t="shared" si="1272"/>
        <v>0</v>
      </c>
      <c r="G7773" s="45" t="e">
        <f t="shared" si="1273"/>
        <v>#DIV/0!</v>
      </c>
      <c r="H7773" s="45" t="e">
        <f t="shared" si="1274"/>
        <v>#DIV/0!</v>
      </c>
      <c r="AN7773">
        <f t="shared" si="1280"/>
        <v>0</v>
      </c>
      <c r="AO7773">
        <f t="shared" si="1275"/>
        <v>0</v>
      </c>
      <c r="AP7773">
        <f t="shared" si="1276"/>
        <v>0</v>
      </c>
      <c r="AQ7773">
        <f t="shared" si="1277"/>
        <v>0</v>
      </c>
      <c r="AV7773">
        <f t="shared" si="1279"/>
        <v>7770</v>
      </c>
      <c r="AW7773">
        <f t="shared" si="1278"/>
        <v>0</v>
      </c>
    </row>
    <row r="7774" spans="5:49" x14ac:dyDescent="0.25">
      <c r="E7774" s="47">
        <f t="shared" si="1271"/>
        <v>0</v>
      </c>
      <c r="F7774" s="45">
        <f t="shared" si="1272"/>
        <v>0</v>
      </c>
      <c r="G7774" s="45" t="e">
        <f t="shared" si="1273"/>
        <v>#DIV/0!</v>
      </c>
      <c r="H7774" s="45" t="e">
        <f t="shared" si="1274"/>
        <v>#DIV/0!</v>
      </c>
      <c r="AN7774">
        <f t="shared" si="1280"/>
        <v>0</v>
      </c>
      <c r="AO7774">
        <f t="shared" si="1275"/>
        <v>0</v>
      </c>
      <c r="AP7774">
        <f t="shared" si="1276"/>
        <v>0</v>
      </c>
      <c r="AQ7774">
        <f t="shared" si="1277"/>
        <v>0</v>
      </c>
      <c r="AV7774">
        <f t="shared" si="1279"/>
        <v>7771</v>
      </c>
      <c r="AW7774">
        <f t="shared" si="1278"/>
        <v>0</v>
      </c>
    </row>
    <row r="7775" spans="5:49" x14ac:dyDescent="0.25">
      <c r="E7775" s="47">
        <f t="shared" si="1271"/>
        <v>0</v>
      </c>
      <c r="F7775" s="45">
        <f t="shared" si="1272"/>
        <v>0</v>
      </c>
      <c r="G7775" s="45" t="e">
        <f t="shared" si="1273"/>
        <v>#DIV/0!</v>
      </c>
      <c r="H7775" s="45" t="e">
        <f t="shared" si="1274"/>
        <v>#DIV/0!</v>
      </c>
      <c r="AN7775">
        <f t="shared" si="1280"/>
        <v>0</v>
      </c>
      <c r="AO7775">
        <f t="shared" si="1275"/>
        <v>0</v>
      </c>
      <c r="AP7775">
        <f t="shared" si="1276"/>
        <v>0</v>
      </c>
      <c r="AQ7775">
        <f t="shared" si="1277"/>
        <v>0</v>
      </c>
      <c r="AV7775">
        <f t="shared" si="1279"/>
        <v>7772</v>
      </c>
      <c r="AW7775">
        <f t="shared" si="1278"/>
        <v>0</v>
      </c>
    </row>
    <row r="7776" spans="5:49" x14ac:dyDescent="0.25">
      <c r="E7776" s="47">
        <f t="shared" si="1271"/>
        <v>0</v>
      </c>
      <c r="F7776" s="45">
        <f t="shared" si="1272"/>
        <v>0</v>
      </c>
      <c r="G7776" s="45" t="e">
        <f t="shared" si="1273"/>
        <v>#DIV/0!</v>
      </c>
      <c r="H7776" s="45" t="e">
        <f t="shared" si="1274"/>
        <v>#DIV/0!</v>
      </c>
      <c r="AN7776">
        <f t="shared" si="1280"/>
        <v>0</v>
      </c>
      <c r="AO7776">
        <f t="shared" si="1275"/>
        <v>0</v>
      </c>
      <c r="AP7776">
        <f t="shared" si="1276"/>
        <v>0</v>
      </c>
      <c r="AQ7776">
        <f t="shared" si="1277"/>
        <v>0</v>
      </c>
      <c r="AV7776">
        <f t="shared" si="1279"/>
        <v>7773</v>
      </c>
      <c r="AW7776">
        <f t="shared" si="1278"/>
        <v>0</v>
      </c>
    </row>
    <row r="7777" spans="5:49" x14ac:dyDescent="0.25">
      <c r="E7777" s="47">
        <f t="shared" si="1271"/>
        <v>0</v>
      </c>
      <c r="F7777" s="45">
        <f t="shared" si="1272"/>
        <v>0</v>
      </c>
      <c r="G7777" s="45" t="e">
        <f t="shared" si="1273"/>
        <v>#DIV/0!</v>
      </c>
      <c r="H7777" s="45" t="e">
        <f t="shared" si="1274"/>
        <v>#DIV/0!</v>
      </c>
      <c r="AN7777">
        <f t="shared" si="1280"/>
        <v>0</v>
      </c>
      <c r="AO7777">
        <f t="shared" si="1275"/>
        <v>0</v>
      </c>
      <c r="AP7777">
        <f t="shared" si="1276"/>
        <v>0</v>
      </c>
      <c r="AQ7777">
        <f t="shared" si="1277"/>
        <v>0</v>
      </c>
      <c r="AV7777">
        <f t="shared" si="1279"/>
        <v>7774</v>
      </c>
      <c r="AW7777">
        <f t="shared" si="1278"/>
        <v>0</v>
      </c>
    </row>
    <row r="7778" spans="5:49" x14ac:dyDescent="0.25">
      <c r="E7778" s="47">
        <f t="shared" si="1271"/>
        <v>0</v>
      </c>
      <c r="F7778" s="45">
        <f t="shared" si="1272"/>
        <v>0</v>
      </c>
      <c r="G7778" s="45" t="e">
        <f t="shared" si="1273"/>
        <v>#DIV/0!</v>
      </c>
      <c r="H7778" s="45" t="e">
        <f t="shared" si="1274"/>
        <v>#DIV/0!</v>
      </c>
      <c r="AN7778">
        <f t="shared" si="1280"/>
        <v>0</v>
      </c>
      <c r="AO7778">
        <f t="shared" si="1275"/>
        <v>0</v>
      </c>
      <c r="AP7778">
        <f t="shared" si="1276"/>
        <v>0</v>
      </c>
      <c r="AQ7778">
        <f t="shared" si="1277"/>
        <v>0</v>
      </c>
      <c r="AV7778">
        <f t="shared" si="1279"/>
        <v>7775</v>
      </c>
      <c r="AW7778">
        <f t="shared" si="1278"/>
        <v>0</v>
      </c>
    </row>
    <row r="7779" spans="5:49" x14ac:dyDescent="0.25">
      <c r="E7779" s="47">
        <f t="shared" si="1271"/>
        <v>0</v>
      </c>
      <c r="F7779" s="45">
        <f t="shared" si="1272"/>
        <v>0</v>
      </c>
      <c r="G7779" s="45" t="e">
        <f t="shared" si="1273"/>
        <v>#DIV/0!</v>
      </c>
      <c r="H7779" s="45" t="e">
        <f t="shared" si="1274"/>
        <v>#DIV/0!</v>
      </c>
      <c r="AN7779">
        <f t="shared" si="1280"/>
        <v>0</v>
      </c>
      <c r="AO7779">
        <f t="shared" si="1275"/>
        <v>0</v>
      </c>
      <c r="AP7779">
        <f t="shared" si="1276"/>
        <v>0</v>
      </c>
      <c r="AQ7779">
        <f t="shared" si="1277"/>
        <v>0</v>
      </c>
      <c r="AV7779">
        <f t="shared" si="1279"/>
        <v>7776</v>
      </c>
      <c r="AW7779">
        <f t="shared" si="1278"/>
        <v>0</v>
      </c>
    </row>
    <row r="7780" spans="5:49" x14ac:dyDescent="0.25">
      <c r="E7780" s="47">
        <f t="shared" si="1271"/>
        <v>0</v>
      </c>
      <c r="F7780" s="45">
        <f t="shared" si="1272"/>
        <v>0</v>
      </c>
      <c r="G7780" s="45" t="e">
        <f t="shared" si="1273"/>
        <v>#DIV/0!</v>
      </c>
      <c r="H7780" s="45" t="e">
        <f t="shared" si="1274"/>
        <v>#DIV/0!</v>
      </c>
      <c r="AN7780">
        <f t="shared" si="1280"/>
        <v>0</v>
      </c>
      <c r="AO7780">
        <f t="shared" si="1275"/>
        <v>0</v>
      </c>
      <c r="AP7780">
        <f t="shared" si="1276"/>
        <v>0</v>
      </c>
      <c r="AQ7780">
        <f t="shared" si="1277"/>
        <v>0</v>
      </c>
      <c r="AV7780">
        <f t="shared" si="1279"/>
        <v>7777</v>
      </c>
      <c r="AW7780">
        <f t="shared" si="1278"/>
        <v>0</v>
      </c>
    </row>
    <row r="7781" spans="5:49" x14ac:dyDescent="0.25">
      <c r="E7781" s="47">
        <f t="shared" si="1271"/>
        <v>0</v>
      </c>
      <c r="F7781" s="45">
        <f t="shared" si="1272"/>
        <v>0</v>
      </c>
      <c r="G7781" s="45" t="e">
        <f t="shared" si="1273"/>
        <v>#DIV/0!</v>
      </c>
      <c r="H7781" s="45" t="e">
        <f t="shared" si="1274"/>
        <v>#DIV/0!</v>
      </c>
      <c r="AN7781">
        <f t="shared" si="1280"/>
        <v>0</v>
      </c>
      <c r="AO7781">
        <f t="shared" si="1275"/>
        <v>0</v>
      </c>
      <c r="AP7781">
        <f t="shared" si="1276"/>
        <v>0</v>
      </c>
      <c r="AQ7781">
        <f t="shared" si="1277"/>
        <v>0</v>
      </c>
      <c r="AV7781">
        <f t="shared" si="1279"/>
        <v>7778</v>
      </c>
      <c r="AW7781">
        <f t="shared" si="1278"/>
        <v>0</v>
      </c>
    </row>
    <row r="7782" spans="5:49" x14ac:dyDescent="0.25">
      <c r="E7782" s="47">
        <f t="shared" si="1271"/>
        <v>0</v>
      </c>
      <c r="F7782" s="45">
        <f t="shared" si="1272"/>
        <v>0</v>
      </c>
      <c r="G7782" s="45" t="e">
        <f t="shared" si="1273"/>
        <v>#DIV/0!</v>
      </c>
      <c r="H7782" s="45" t="e">
        <f t="shared" si="1274"/>
        <v>#DIV/0!</v>
      </c>
      <c r="AN7782">
        <f t="shared" si="1280"/>
        <v>0</v>
      </c>
      <c r="AO7782">
        <f t="shared" si="1275"/>
        <v>0</v>
      </c>
      <c r="AP7782">
        <f t="shared" si="1276"/>
        <v>0</v>
      </c>
      <c r="AQ7782">
        <f t="shared" si="1277"/>
        <v>0</v>
      </c>
      <c r="AV7782">
        <f t="shared" si="1279"/>
        <v>7779</v>
      </c>
      <c r="AW7782">
        <f t="shared" si="1278"/>
        <v>0</v>
      </c>
    </row>
    <row r="7783" spans="5:49" x14ac:dyDescent="0.25">
      <c r="E7783" s="47">
        <f t="shared" si="1271"/>
        <v>0</v>
      </c>
      <c r="F7783" s="45">
        <f t="shared" si="1272"/>
        <v>0</v>
      </c>
      <c r="G7783" s="45" t="e">
        <f t="shared" si="1273"/>
        <v>#DIV/0!</v>
      </c>
      <c r="H7783" s="45" t="e">
        <f t="shared" si="1274"/>
        <v>#DIV/0!</v>
      </c>
      <c r="AN7783">
        <f t="shared" si="1280"/>
        <v>0</v>
      </c>
      <c r="AO7783">
        <f t="shared" si="1275"/>
        <v>0</v>
      </c>
      <c r="AP7783">
        <f t="shared" si="1276"/>
        <v>0</v>
      </c>
      <c r="AQ7783">
        <f t="shared" si="1277"/>
        <v>0</v>
      </c>
      <c r="AV7783">
        <f t="shared" si="1279"/>
        <v>7780</v>
      </c>
      <c r="AW7783">
        <f t="shared" si="1278"/>
        <v>0</v>
      </c>
    </row>
    <row r="7784" spans="5:49" x14ac:dyDescent="0.25">
      <c r="E7784" s="47">
        <f t="shared" si="1271"/>
        <v>0</v>
      </c>
      <c r="F7784" s="45">
        <f t="shared" si="1272"/>
        <v>0</v>
      </c>
      <c r="G7784" s="45" t="e">
        <f t="shared" si="1273"/>
        <v>#DIV/0!</v>
      </c>
      <c r="H7784" s="45" t="e">
        <f t="shared" si="1274"/>
        <v>#DIV/0!</v>
      </c>
      <c r="AN7784">
        <f t="shared" si="1280"/>
        <v>0</v>
      </c>
      <c r="AO7784">
        <f t="shared" si="1275"/>
        <v>0</v>
      </c>
      <c r="AP7784">
        <f t="shared" si="1276"/>
        <v>0</v>
      </c>
      <c r="AQ7784">
        <f t="shared" si="1277"/>
        <v>0</v>
      </c>
      <c r="AV7784">
        <f t="shared" si="1279"/>
        <v>7781</v>
      </c>
      <c r="AW7784">
        <f t="shared" si="1278"/>
        <v>0</v>
      </c>
    </row>
    <row r="7785" spans="5:49" x14ac:dyDescent="0.25">
      <c r="E7785" s="47">
        <f t="shared" si="1271"/>
        <v>0</v>
      </c>
      <c r="F7785" s="45">
        <f t="shared" si="1272"/>
        <v>0</v>
      </c>
      <c r="G7785" s="45" t="e">
        <f t="shared" si="1273"/>
        <v>#DIV/0!</v>
      </c>
      <c r="H7785" s="45" t="e">
        <f t="shared" si="1274"/>
        <v>#DIV/0!</v>
      </c>
      <c r="AN7785">
        <f t="shared" si="1280"/>
        <v>0</v>
      </c>
      <c r="AO7785">
        <f t="shared" si="1275"/>
        <v>0</v>
      </c>
      <c r="AP7785">
        <f t="shared" si="1276"/>
        <v>0</v>
      </c>
      <c r="AQ7785">
        <f t="shared" si="1277"/>
        <v>0</v>
      </c>
      <c r="AV7785">
        <f t="shared" si="1279"/>
        <v>7782</v>
      </c>
      <c r="AW7785">
        <f t="shared" si="1278"/>
        <v>0</v>
      </c>
    </row>
    <row r="7786" spans="5:49" x14ac:dyDescent="0.25">
      <c r="E7786" s="47">
        <f t="shared" si="1271"/>
        <v>0</v>
      </c>
      <c r="F7786" s="45">
        <f t="shared" si="1272"/>
        <v>0</v>
      </c>
      <c r="G7786" s="45" t="e">
        <f t="shared" si="1273"/>
        <v>#DIV/0!</v>
      </c>
      <c r="H7786" s="45" t="e">
        <f t="shared" si="1274"/>
        <v>#DIV/0!</v>
      </c>
      <c r="AN7786">
        <f t="shared" si="1280"/>
        <v>0</v>
      </c>
      <c r="AO7786">
        <f t="shared" si="1275"/>
        <v>0</v>
      </c>
      <c r="AP7786">
        <f t="shared" si="1276"/>
        <v>0</v>
      </c>
      <c r="AQ7786">
        <f t="shared" si="1277"/>
        <v>0</v>
      </c>
      <c r="AV7786">
        <f t="shared" si="1279"/>
        <v>7783</v>
      </c>
      <c r="AW7786">
        <f t="shared" si="1278"/>
        <v>0</v>
      </c>
    </row>
    <row r="7787" spans="5:49" x14ac:dyDescent="0.25">
      <c r="E7787" s="47">
        <f t="shared" si="1271"/>
        <v>0</v>
      </c>
      <c r="F7787" s="45">
        <f t="shared" si="1272"/>
        <v>0</v>
      </c>
      <c r="G7787" s="45" t="e">
        <f t="shared" si="1273"/>
        <v>#DIV/0!</v>
      </c>
      <c r="H7787" s="45" t="e">
        <f t="shared" si="1274"/>
        <v>#DIV/0!</v>
      </c>
      <c r="AN7787">
        <f t="shared" si="1280"/>
        <v>0</v>
      </c>
      <c r="AO7787">
        <f t="shared" si="1275"/>
        <v>0</v>
      </c>
      <c r="AP7787">
        <f t="shared" si="1276"/>
        <v>0</v>
      </c>
      <c r="AQ7787">
        <f t="shared" si="1277"/>
        <v>0</v>
      </c>
      <c r="AV7787">
        <f t="shared" si="1279"/>
        <v>7784</v>
      </c>
      <c r="AW7787">
        <f t="shared" si="1278"/>
        <v>0</v>
      </c>
    </row>
    <row r="7788" spans="5:49" x14ac:dyDescent="0.25">
      <c r="E7788" s="47">
        <f t="shared" si="1271"/>
        <v>0</v>
      </c>
      <c r="F7788" s="45">
        <f t="shared" si="1272"/>
        <v>0</v>
      </c>
      <c r="G7788" s="45" t="e">
        <f t="shared" si="1273"/>
        <v>#DIV/0!</v>
      </c>
      <c r="H7788" s="45" t="e">
        <f t="shared" si="1274"/>
        <v>#DIV/0!</v>
      </c>
      <c r="AN7788">
        <f t="shared" si="1280"/>
        <v>0</v>
      </c>
      <c r="AO7788">
        <f t="shared" si="1275"/>
        <v>0</v>
      </c>
      <c r="AP7788">
        <f t="shared" si="1276"/>
        <v>0</v>
      </c>
      <c r="AQ7788">
        <f t="shared" si="1277"/>
        <v>0</v>
      </c>
      <c r="AV7788">
        <f t="shared" si="1279"/>
        <v>7785</v>
      </c>
      <c r="AW7788">
        <f t="shared" si="1278"/>
        <v>0</v>
      </c>
    </row>
    <row r="7789" spans="5:49" x14ac:dyDescent="0.25">
      <c r="E7789" s="47">
        <f t="shared" si="1271"/>
        <v>0</v>
      </c>
      <c r="F7789" s="45">
        <f t="shared" si="1272"/>
        <v>0</v>
      </c>
      <c r="G7789" s="45" t="e">
        <f t="shared" si="1273"/>
        <v>#DIV/0!</v>
      </c>
      <c r="H7789" s="45" t="e">
        <f t="shared" si="1274"/>
        <v>#DIV/0!</v>
      </c>
      <c r="AN7789">
        <f t="shared" si="1280"/>
        <v>0</v>
      </c>
      <c r="AO7789">
        <f t="shared" si="1275"/>
        <v>0</v>
      </c>
      <c r="AP7789">
        <f t="shared" si="1276"/>
        <v>0</v>
      </c>
      <c r="AQ7789">
        <f t="shared" si="1277"/>
        <v>0</v>
      </c>
      <c r="AV7789">
        <f t="shared" si="1279"/>
        <v>7786</v>
      </c>
      <c r="AW7789">
        <f t="shared" si="1278"/>
        <v>0</v>
      </c>
    </row>
    <row r="7790" spans="5:49" x14ac:dyDescent="0.25">
      <c r="E7790" s="47">
        <f t="shared" si="1271"/>
        <v>0</v>
      </c>
      <c r="F7790" s="45">
        <f t="shared" si="1272"/>
        <v>0</v>
      </c>
      <c r="G7790" s="45" t="e">
        <f t="shared" si="1273"/>
        <v>#DIV/0!</v>
      </c>
      <c r="H7790" s="45" t="e">
        <f t="shared" si="1274"/>
        <v>#DIV/0!</v>
      </c>
      <c r="AN7790">
        <f t="shared" si="1280"/>
        <v>0</v>
      </c>
      <c r="AO7790">
        <f t="shared" si="1275"/>
        <v>0</v>
      </c>
      <c r="AP7790">
        <f t="shared" si="1276"/>
        <v>0</v>
      </c>
      <c r="AQ7790">
        <f t="shared" si="1277"/>
        <v>0</v>
      </c>
      <c r="AV7790">
        <f t="shared" si="1279"/>
        <v>7787</v>
      </c>
      <c r="AW7790">
        <f t="shared" si="1278"/>
        <v>0</v>
      </c>
    </row>
    <row r="7791" spans="5:49" x14ac:dyDescent="0.25">
      <c r="E7791" s="47">
        <f t="shared" si="1271"/>
        <v>0</v>
      </c>
      <c r="F7791" s="45">
        <f t="shared" si="1272"/>
        <v>0</v>
      </c>
      <c r="G7791" s="45" t="e">
        <f t="shared" si="1273"/>
        <v>#DIV/0!</v>
      </c>
      <c r="H7791" s="45" t="e">
        <f t="shared" si="1274"/>
        <v>#DIV/0!</v>
      </c>
      <c r="AN7791">
        <f t="shared" si="1280"/>
        <v>0</v>
      </c>
      <c r="AO7791">
        <f t="shared" si="1275"/>
        <v>0</v>
      </c>
      <c r="AP7791">
        <f t="shared" si="1276"/>
        <v>0</v>
      </c>
      <c r="AQ7791">
        <f t="shared" si="1277"/>
        <v>0</v>
      </c>
      <c r="AV7791">
        <f t="shared" si="1279"/>
        <v>7788</v>
      </c>
      <c r="AW7791">
        <f t="shared" si="1278"/>
        <v>0</v>
      </c>
    </row>
    <row r="7792" spans="5:49" x14ac:dyDescent="0.25">
      <c r="E7792" s="47">
        <f t="shared" si="1271"/>
        <v>0</v>
      </c>
      <c r="F7792" s="45">
        <f t="shared" si="1272"/>
        <v>0</v>
      </c>
      <c r="G7792" s="45" t="e">
        <f t="shared" si="1273"/>
        <v>#DIV/0!</v>
      </c>
      <c r="H7792" s="45" t="e">
        <f t="shared" si="1274"/>
        <v>#DIV/0!</v>
      </c>
      <c r="AN7792">
        <f t="shared" si="1280"/>
        <v>0</v>
      </c>
      <c r="AO7792">
        <f t="shared" si="1275"/>
        <v>0</v>
      </c>
      <c r="AP7792">
        <f t="shared" si="1276"/>
        <v>0</v>
      </c>
      <c r="AQ7792">
        <f t="shared" si="1277"/>
        <v>0</v>
      </c>
      <c r="AV7792">
        <f t="shared" si="1279"/>
        <v>7789</v>
      </c>
      <c r="AW7792">
        <f t="shared" si="1278"/>
        <v>0</v>
      </c>
    </row>
    <row r="7793" spans="5:49" x14ac:dyDescent="0.25">
      <c r="E7793" s="47">
        <f t="shared" si="1271"/>
        <v>0</v>
      </c>
      <c r="F7793" s="45">
        <f t="shared" si="1272"/>
        <v>0</v>
      </c>
      <c r="G7793" s="45" t="e">
        <f t="shared" si="1273"/>
        <v>#DIV/0!</v>
      </c>
      <c r="H7793" s="45" t="e">
        <f t="shared" si="1274"/>
        <v>#DIV/0!</v>
      </c>
      <c r="AN7793">
        <f t="shared" si="1280"/>
        <v>0</v>
      </c>
      <c r="AO7793">
        <f t="shared" si="1275"/>
        <v>0</v>
      </c>
      <c r="AP7793">
        <f t="shared" si="1276"/>
        <v>0</v>
      </c>
      <c r="AQ7793">
        <f t="shared" si="1277"/>
        <v>0</v>
      </c>
      <c r="AV7793">
        <f t="shared" si="1279"/>
        <v>7790</v>
      </c>
      <c r="AW7793">
        <f t="shared" si="1278"/>
        <v>0</v>
      </c>
    </row>
    <row r="7794" spans="5:49" x14ac:dyDescent="0.25">
      <c r="E7794" s="47">
        <f t="shared" si="1271"/>
        <v>0</v>
      </c>
      <c r="F7794" s="45">
        <f t="shared" si="1272"/>
        <v>0</v>
      </c>
      <c r="G7794" s="45" t="e">
        <f t="shared" si="1273"/>
        <v>#DIV/0!</v>
      </c>
      <c r="H7794" s="45" t="e">
        <f t="shared" si="1274"/>
        <v>#DIV/0!</v>
      </c>
      <c r="AN7794">
        <f t="shared" si="1280"/>
        <v>0</v>
      </c>
      <c r="AO7794">
        <f t="shared" si="1275"/>
        <v>0</v>
      </c>
      <c r="AP7794">
        <f t="shared" si="1276"/>
        <v>0</v>
      </c>
      <c r="AQ7794">
        <f t="shared" si="1277"/>
        <v>0</v>
      </c>
      <c r="AV7794">
        <f t="shared" si="1279"/>
        <v>7791</v>
      </c>
      <c r="AW7794">
        <f t="shared" si="1278"/>
        <v>0</v>
      </c>
    </row>
    <row r="7795" spans="5:49" x14ac:dyDescent="0.25">
      <c r="E7795" s="47">
        <f t="shared" si="1271"/>
        <v>0</v>
      </c>
      <c r="F7795" s="45">
        <f t="shared" si="1272"/>
        <v>0</v>
      </c>
      <c r="G7795" s="45" t="e">
        <f t="shared" si="1273"/>
        <v>#DIV/0!</v>
      </c>
      <c r="H7795" s="45" t="e">
        <f t="shared" si="1274"/>
        <v>#DIV/0!</v>
      </c>
      <c r="AN7795">
        <f t="shared" si="1280"/>
        <v>0</v>
      </c>
      <c r="AO7795">
        <f t="shared" si="1275"/>
        <v>0</v>
      </c>
      <c r="AP7795">
        <f t="shared" si="1276"/>
        <v>0</v>
      </c>
      <c r="AQ7795">
        <f t="shared" si="1277"/>
        <v>0</v>
      </c>
      <c r="AV7795">
        <f t="shared" si="1279"/>
        <v>7792</v>
      </c>
      <c r="AW7795">
        <f t="shared" si="1278"/>
        <v>0</v>
      </c>
    </row>
    <row r="7796" spans="5:49" x14ac:dyDescent="0.25">
      <c r="E7796" s="47">
        <f t="shared" si="1271"/>
        <v>0</v>
      </c>
      <c r="F7796" s="45">
        <f t="shared" si="1272"/>
        <v>0</v>
      </c>
      <c r="G7796" s="45" t="e">
        <f t="shared" si="1273"/>
        <v>#DIV/0!</v>
      </c>
      <c r="H7796" s="45" t="e">
        <f t="shared" si="1274"/>
        <v>#DIV/0!</v>
      </c>
      <c r="AN7796">
        <f t="shared" si="1280"/>
        <v>0</v>
      </c>
      <c r="AO7796">
        <f t="shared" si="1275"/>
        <v>0</v>
      </c>
      <c r="AP7796">
        <f t="shared" si="1276"/>
        <v>0</v>
      </c>
      <c r="AQ7796">
        <f t="shared" si="1277"/>
        <v>0</v>
      </c>
      <c r="AV7796">
        <f t="shared" si="1279"/>
        <v>7793</v>
      </c>
      <c r="AW7796">
        <f t="shared" si="1278"/>
        <v>0</v>
      </c>
    </row>
    <row r="7797" spans="5:49" x14ac:dyDescent="0.25">
      <c r="E7797" s="47">
        <f t="shared" si="1271"/>
        <v>0</v>
      </c>
      <c r="F7797" s="45">
        <f t="shared" si="1272"/>
        <v>0</v>
      </c>
      <c r="G7797" s="45" t="e">
        <f t="shared" si="1273"/>
        <v>#DIV/0!</v>
      </c>
      <c r="H7797" s="45" t="e">
        <f t="shared" si="1274"/>
        <v>#DIV/0!</v>
      </c>
      <c r="AN7797">
        <f t="shared" si="1280"/>
        <v>0</v>
      </c>
      <c r="AO7797">
        <f t="shared" si="1275"/>
        <v>0</v>
      </c>
      <c r="AP7797">
        <f t="shared" si="1276"/>
        <v>0</v>
      </c>
      <c r="AQ7797">
        <f t="shared" si="1277"/>
        <v>0</v>
      </c>
      <c r="AV7797">
        <f t="shared" si="1279"/>
        <v>7794</v>
      </c>
      <c r="AW7797">
        <f t="shared" si="1278"/>
        <v>0</v>
      </c>
    </row>
    <row r="7798" spans="5:49" x14ac:dyDescent="0.25">
      <c r="E7798" s="47">
        <f t="shared" si="1271"/>
        <v>0</v>
      </c>
      <c r="F7798" s="45">
        <f t="shared" si="1272"/>
        <v>0</v>
      </c>
      <c r="G7798" s="45" t="e">
        <f t="shared" si="1273"/>
        <v>#DIV/0!</v>
      </c>
      <c r="H7798" s="45" t="e">
        <f t="shared" si="1274"/>
        <v>#DIV/0!</v>
      </c>
      <c r="AN7798">
        <f t="shared" si="1280"/>
        <v>0</v>
      </c>
      <c r="AO7798">
        <f t="shared" si="1275"/>
        <v>0</v>
      </c>
      <c r="AP7798">
        <f t="shared" si="1276"/>
        <v>0</v>
      </c>
      <c r="AQ7798">
        <f t="shared" si="1277"/>
        <v>0</v>
      </c>
      <c r="AV7798">
        <f t="shared" si="1279"/>
        <v>7795</v>
      </c>
      <c r="AW7798">
        <f t="shared" si="1278"/>
        <v>0</v>
      </c>
    </row>
    <row r="7799" spans="5:49" x14ac:dyDescent="0.25">
      <c r="E7799" s="47">
        <f t="shared" si="1271"/>
        <v>0</v>
      </c>
      <c r="F7799" s="45">
        <f t="shared" si="1272"/>
        <v>0</v>
      </c>
      <c r="G7799" s="45" t="e">
        <f t="shared" si="1273"/>
        <v>#DIV/0!</v>
      </c>
      <c r="H7799" s="45" t="e">
        <f t="shared" si="1274"/>
        <v>#DIV/0!</v>
      </c>
      <c r="AN7799">
        <f t="shared" si="1280"/>
        <v>0</v>
      </c>
      <c r="AO7799">
        <f t="shared" si="1275"/>
        <v>0</v>
      </c>
      <c r="AP7799">
        <f t="shared" si="1276"/>
        <v>0</v>
      </c>
      <c r="AQ7799">
        <f t="shared" si="1277"/>
        <v>0</v>
      </c>
      <c r="AV7799">
        <f t="shared" si="1279"/>
        <v>7796</v>
      </c>
      <c r="AW7799">
        <f t="shared" si="1278"/>
        <v>0</v>
      </c>
    </row>
    <row r="7800" spans="5:49" x14ac:dyDescent="0.25">
      <c r="E7800" s="47">
        <f t="shared" si="1271"/>
        <v>0</v>
      </c>
      <c r="F7800" s="45">
        <f t="shared" si="1272"/>
        <v>0</v>
      </c>
      <c r="G7800" s="45" t="e">
        <f t="shared" si="1273"/>
        <v>#DIV/0!</v>
      </c>
      <c r="H7800" s="45" t="e">
        <f t="shared" si="1274"/>
        <v>#DIV/0!</v>
      </c>
      <c r="AN7800">
        <f t="shared" si="1280"/>
        <v>0</v>
      </c>
      <c r="AO7800">
        <f t="shared" si="1275"/>
        <v>0</v>
      </c>
      <c r="AP7800">
        <f t="shared" si="1276"/>
        <v>0</v>
      </c>
      <c r="AQ7800">
        <f t="shared" si="1277"/>
        <v>0</v>
      </c>
      <c r="AV7800">
        <f t="shared" si="1279"/>
        <v>7797</v>
      </c>
      <c r="AW7800">
        <f t="shared" si="1278"/>
        <v>0</v>
      </c>
    </row>
    <row r="7801" spans="5:49" x14ac:dyDescent="0.25">
      <c r="E7801" s="47">
        <f t="shared" si="1271"/>
        <v>0</v>
      </c>
      <c r="F7801" s="45">
        <f t="shared" si="1272"/>
        <v>0</v>
      </c>
      <c r="G7801" s="45" t="e">
        <f t="shared" si="1273"/>
        <v>#DIV/0!</v>
      </c>
      <c r="H7801" s="45" t="e">
        <f t="shared" si="1274"/>
        <v>#DIV/0!</v>
      </c>
      <c r="AN7801">
        <f t="shared" si="1280"/>
        <v>0</v>
      </c>
      <c r="AO7801">
        <f t="shared" si="1275"/>
        <v>0</v>
      </c>
      <c r="AP7801">
        <f t="shared" si="1276"/>
        <v>0</v>
      </c>
      <c r="AQ7801">
        <f t="shared" si="1277"/>
        <v>0</v>
      </c>
      <c r="AV7801">
        <f t="shared" si="1279"/>
        <v>7798</v>
      </c>
      <c r="AW7801">
        <f t="shared" si="1278"/>
        <v>0</v>
      </c>
    </row>
    <row r="7802" spans="5:49" x14ac:dyDescent="0.25">
      <c r="E7802" s="47">
        <f t="shared" si="1271"/>
        <v>0</v>
      </c>
      <c r="F7802" s="45">
        <f t="shared" si="1272"/>
        <v>0</v>
      </c>
      <c r="G7802" s="45" t="e">
        <f t="shared" si="1273"/>
        <v>#DIV/0!</v>
      </c>
      <c r="H7802" s="45" t="e">
        <f t="shared" si="1274"/>
        <v>#DIV/0!</v>
      </c>
      <c r="AN7802">
        <f t="shared" si="1280"/>
        <v>0</v>
      </c>
      <c r="AO7802">
        <f t="shared" si="1275"/>
        <v>0</v>
      </c>
      <c r="AP7802">
        <f t="shared" si="1276"/>
        <v>0</v>
      </c>
      <c r="AQ7802">
        <f t="shared" si="1277"/>
        <v>0</v>
      </c>
      <c r="AV7802">
        <f t="shared" si="1279"/>
        <v>7799</v>
      </c>
      <c r="AW7802">
        <f t="shared" si="1278"/>
        <v>0</v>
      </c>
    </row>
    <row r="7803" spans="5:49" x14ac:dyDescent="0.25">
      <c r="E7803" s="47">
        <f t="shared" si="1271"/>
        <v>0</v>
      </c>
      <c r="F7803" s="45">
        <f t="shared" si="1272"/>
        <v>0</v>
      </c>
      <c r="G7803" s="45" t="e">
        <f t="shared" si="1273"/>
        <v>#DIV/0!</v>
      </c>
      <c r="H7803" s="45" t="e">
        <f t="shared" si="1274"/>
        <v>#DIV/0!</v>
      </c>
      <c r="AN7803">
        <f t="shared" si="1280"/>
        <v>0</v>
      </c>
      <c r="AO7803">
        <f t="shared" si="1275"/>
        <v>0</v>
      </c>
      <c r="AP7803">
        <f t="shared" si="1276"/>
        <v>0</v>
      </c>
      <c r="AQ7803">
        <f t="shared" si="1277"/>
        <v>0</v>
      </c>
      <c r="AV7803">
        <f t="shared" si="1279"/>
        <v>7800</v>
      </c>
      <c r="AW7803">
        <f t="shared" si="1278"/>
        <v>0</v>
      </c>
    </row>
    <row r="7804" spans="5:49" x14ac:dyDescent="0.25">
      <c r="E7804" s="47">
        <f t="shared" si="1271"/>
        <v>0</v>
      </c>
      <c r="F7804" s="45">
        <f t="shared" si="1272"/>
        <v>0</v>
      </c>
      <c r="G7804" s="45" t="e">
        <f t="shared" si="1273"/>
        <v>#DIV/0!</v>
      </c>
      <c r="H7804" s="45" t="e">
        <f t="shared" si="1274"/>
        <v>#DIV/0!</v>
      </c>
      <c r="AN7804">
        <f t="shared" si="1280"/>
        <v>0</v>
      </c>
      <c r="AO7804">
        <f t="shared" si="1275"/>
        <v>0</v>
      </c>
      <c r="AP7804">
        <f t="shared" si="1276"/>
        <v>0</v>
      </c>
      <c r="AQ7804">
        <f t="shared" si="1277"/>
        <v>0</v>
      </c>
      <c r="AV7804">
        <f t="shared" si="1279"/>
        <v>7801</v>
      </c>
      <c r="AW7804">
        <f t="shared" si="1278"/>
        <v>0</v>
      </c>
    </row>
    <row r="7805" spans="5:49" x14ac:dyDescent="0.25">
      <c r="E7805" s="47">
        <f t="shared" si="1271"/>
        <v>0</v>
      </c>
      <c r="F7805" s="45">
        <f t="shared" si="1272"/>
        <v>0</v>
      </c>
      <c r="G7805" s="45" t="e">
        <f t="shared" si="1273"/>
        <v>#DIV/0!</v>
      </c>
      <c r="H7805" s="45" t="e">
        <f t="shared" si="1274"/>
        <v>#DIV/0!</v>
      </c>
      <c r="AN7805">
        <f t="shared" si="1280"/>
        <v>0</v>
      </c>
      <c r="AO7805">
        <f t="shared" si="1275"/>
        <v>0</v>
      </c>
      <c r="AP7805">
        <f t="shared" si="1276"/>
        <v>0</v>
      </c>
      <c r="AQ7805">
        <f t="shared" si="1277"/>
        <v>0</v>
      </c>
      <c r="AV7805">
        <f t="shared" si="1279"/>
        <v>7802</v>
      </c>
      <c r="AW7805">
        <f t="shared" si="1278"/>
        <v>0</v>
      </c>
    </row>
    <row r="7806" spans="5:49" x14ac:dyDescent="0.25">
      <c r="E7806" s="47">
        <f t="shared" si="1271"/>
        <v>0</v>
      </c>
      <c r="F7806" s="45">
        <f t="shared" si="1272"/>
        <v>0</v>
      </c>
      <c r="G7806" s="45" t="e">
        <f t="shared" si="1273"/>
        <v>#DIV/0!</v>
      </c>
      <c r="H7806" s="45" t="e">
        <f t="shared" si="1274"/>
        <v>#DIV/0!</v>
      </c>
      <c r="AN7806">
        <f t="shared" si="1280"/>
        <v>0</v>
      </c>
      <c r="AO7806">
        <f t="shared" si="1275"/>
        <v>0</v>
      </c>
      <c r="AP7806">
        <f t="shared" si="1276"/>
        <v>0</v>
      </c>
      <c r="AQ7806">
        <f t="shared" si="1277"/>
        <v>0</v>
      </c>
      <c r="AV7806">
        <f t="shared" si="1279"/>
        <v>7803</v>
      </c>
      <c r="AW7806">
        <f t="shared" si="1278"/>
        <v>0</v>
      </c>
    </row>
    <row r="7807" spans="5:49" x14ac:dyDescent="0.25">
      <c r="E7807" s="47">
        <f t="shared" si="1271"/>
        <v>0</v>
      </c>
      <c r="F7807" s="45">
        <f t="shared" si="1272"/>
        <v>0</v>
      </c>
      <c r="G7807" s="45" t="e">
        <f t="shared" si="1273"/>
        <v>#DIV/0!</v>
      </c>
      <c r="H7807" s="45" t="e">
        <f t="shared" si="1274"/>
        <v>#DIV/0!</v>
      </c>
      <c r="AN7807">
        <f t="shared" si="1280"/>
        <v>0</v>
      </c>
      <c r="AO7807">
        <f t="shared" si="1275"/>
        <v>0</v>
      </c>
      <c r="AP7807">
        <f t="shared" si="1276"/>
        <v>0</v>
      </c>
      <c r="AQ7807">
        <f t="shared" si="1277"/>
        <v>0</v>
      </c>
      <c r="AV7807">
        <f t="shared" si="1279"/>
        <v>7804</v>
      </c>
      <c r="AW7807">
        <f t="shared" si="1278"/>
        <v>0</v>
      </c>
    </row>
    <row r="7808" spans="5:49" x14ac:dyDescent="0.25">
      <c r="E7808" s="47">
        <f t="shared" si="1271"/>
        <v>0</v>
      </c>
      <c r="F7808" s="45">
        <f t="shared" si="1272"/>
        <v>0</v>
      </c>
      <c r="G7808" s="45" t="e">
        <f t="shared" si="1273"/>
        <v>#DIV/0!</v>
      </c>
      <c r="H7808" s="45" t="e">
        <f t="shared" si="1274"/>
        <v>#DIV/0!</v>
      </c>
      <c r="AN7808">
        <f t="shared" si="1280"/>
        <v>0</v>
      </c>
      <c r="AO7808">
        <f t="shared" si="1275"/>
        <v>0</v>
      </c>
      <c r="AP7808">
        <f t="shared" si="1276"/>
        <v>0</v>
      </c>
      <c r="AQ7808">
        <f t="shared" si="1277"/>
        <v>0</v>
      </c>
      <c r="AV7808">
        <f t="shared" si="1279"/>
        <v>7805</v>
      </c>
      <c r="AW7808">
        <f t="shared" si="1278"/>
        <v>0</v>
      </c>
    </row>
    <row r="7809" spans="5:49" x14ac:dyDescent="0.25">
      <c r="E7809" s="47">
        <f t="shared" si="1271"/>
        <v>0</v>
      </c>
      <c r="F7809" s="45">
        <f t="shared" si="1272"/>
        <v>0</v>
      </c>
      <c r="G7809" s="45" t="e">
        <f t="shared" si="1273"/>
        <v>#DIV/0!</v>
      </c>
      <c r="H7809" s="45" t="e">
        <f t="shared" si="1274"/>
        <v>#DIV/0!</v>
      </c>
      <c r="AN7809">
        <f t="shared" si="1280"/>
        <v>0</v>
      </c>
      <c r="AO7809">
        <f t="shared" si="1275"/>
        <v>0</v>
      </c>
      <c r="AP7809">
        <f t="shared" si="1276"/>
        <v>0</v>
      </c>
      <c r="AQ7809">
        <f t="shared" si="1277"/>
        <v>0</v>
      </c>
      <c r="AV7809">
        <f t="shared" si="1279"/>
        <v>7806</v>
      </c>
      <c r="AW7809">
        <f t="shared" si="1278"/>
        <v>0</v>
      </c>
    </row>
    <row r="7810" spans="5:49" x14ac:dyDescent="0.25">
      <c r="E7810" s="47">
        <f t="shared" ref="E7810:E7873" si="1281">ROUNDDOWN(C7812,0)</f>
        <v>0</v>
      </c>
      <c r="F7810" s="45">
        <f t="shared" ref="F7810:F7873" si="1282">HOUR(C7812)</f>
        <v>0</v>
      </c>
      <c r="G7810" s="45" t="e">
        <f t="shared" ref="G7810:G7873" si="1283">D7812/H7810</f>
        <v>#DIV/0!</v>
      </c>
      <c r="H7810" s="45" t="e">
        <f t="shared" ref="H7810:H7873" si="1284">AVERAGEIFS(D:D,E:E,E7810)</f>
        <v>#DIV/0!</v>
      </c>
      <c r="AN7810">
        <f t="shared" si="1280"/>
        <v>0</v>
      </c>
      <c r="AO7810">
        <f t="shared" si="1275"/>
        <v>0</v>
      </c>
      <c r="AP7810">
        <f t="shared" si="1276"/>
        <v>0</v>
      </c>
      <c r="AQ7810">
        <f t="shared" si="1277"/>
        <v>0</v>
      </c>
      <c r="AV7810">
        <f t="shared" si="1279"/>
        <v>7807</v>
      </c>
      <c r="AW7810">
        <f t="shared" si="1278"/>
        <v>0</v>
      </c>
    </row>
    <row r="7811" spans="5:49" x14ac:dyDescent="0.25">
      <c r="E7811" s="47">
        <f t="shared" si="1281"/>
        <v>0</v>
      </c>
      <c r="F7811" s="45">
        <f t="shared" si="1282"/>
        <v>0</v>
      </c>
      <c r="G7811" s="45" t="e">
        <f t="shared" si="1283"/>
        <v>#DIV/0!</v>
      </c>
      <c r="H7811" s="45" t="e">
        <f t="shared" si="1284"/>
        <v>#DIV/0!</v>
      </c>
      <c r="AN7811">
        <f t="shared" si="1280"/>
        <v>0</v>
      </c>
      <c r="AO7811">
        <f t="shared" si="1275"/>
        <v>0</v>
      </c>
      <c r="AP7811">
        <f t="shared" si="1276"/>
        <v>0</v>
      </c>
      <c r="AQ7811">
        <f t="shared" si="1277"/>
        <v>0</v>
      </c>
      <c r="AV7811">
        <f t="shared" si="1279"/>
        <v>7808</v>
      </c>
      <c r="AW7811">
        <f t="shared" si="1278"/>
        <v>0</v>
      </c>
    </row>
    <row r="7812" spans="5:49" x14ac:dyDescent="0.25">
      <c r="E7812" s="47">
        <f t="shared" si="1281"/>
        <v>0</v>
      </c>
      <c r="F7812" s="45">
        <f t="shared" si="1282"/>
        <v>0</v>
      </c>
      <c r="G7812" s="45" t="e">
        <f t="shared" si="1283"/>
        <v>#DIV/0!</v>
      </c>
      <c r="H7812" s="45" t="e">
        <f t="shared" si="1284"/>
        <v>#DIV/0!</v>
      </c>
      <c r="AN7812">
        <f t="shared" si="1280"/>
        <v>0</v>
      </c>
      <c r="AO7812">
        <f t="shared" ref="AO7812:AO7875" si="1285">ROUNDUP((C7812-$C$4)/7,0)</f>
        <v>0</v>
      </c>
      <c r="AP7812">
        <f t="shared" ref="AP7812:AP7875" si="1286">ROUNDUP((C7812-$C$4)/1,0)</f>
        <v>0</v>
      </c>
      <c r="AQ7812">
        <f t="shared" ref="AQ7812:AQ7875" si="1287">ROUNDUP((C7812-$C$4)*24,0)</f>
        <v>0</v>
      </c>
      <c r="AV7812">
        <f t="shared" si="1279"/>
        <v>7809</v>
      </c>
      <c r="AW7812">
        <f t="shared" ref="AW7812:AW7875" si="1288">SUMIFS(AN:AN,AQ:AQ,AV7812)</f>
        <v>0</v>
      </c>
    </row>
    <row r="7813" spans="5:49" x14ac:dyDescent="0.25">
      <c r="E7813" s="47">
        <f t="shared" si="1281"/>
        <v>0</v>
      </c>
      <c r="F7813" s="45">
        <f t="shared" si="1282"/>
        <v>0</v>
      </c>
      <c r="G7813" s="45" t="e">
        <f t="shared" si="1283"/>
        <v>#DIV/0!</v>
      </c>
      <c r="H7813" s="45" t="e">
        <f t="shared" si="1284"/>
        <v>#DIV/0!</v>
      </c>
      <c r="AN7813">
        <f t="shared" si="1280"/>
        <v>0</v>
      </c>
      <c r="AO7813">
        <f t="shared" si="1285"/>
        <v>0</v>
      </c>
      <c r="AP7813">
        <f t="shared" si="1286"/>
        <v>0</v>
      </c>
      <c r="AQ7813">
        <f t="shared" si="1287"/>
        <v>0</v>
      </c>
      <c r="AV7813">
        <f t="shared" ref="AV7813:AV7876" si="1289">1+AV7812</f>
        <v>7810</v>
      </c>
      <c r="AW7813">
        <f t="shared" si="1288"/>
        <v>0</v>
      </c>
    </row>
    <row r="7814" spans="5:49" x14ac:dyDescent="0.25">
      <c r="E7814" s="47">
        <f t="shared" si="1281"/>
        <v>0</v>
      </c>
      <c r="F7814" s="45">
        <f t="shared" si="1282"/>
        <v>0</v>
      </c>
      <c r="G7814" s="45" t="e">
        <f t="shared" si="1283"/>
        <v>#DIV/0!</v>
      </c>
      <c r="H7814" s="45" t="e">
        <f t="shared" si="1284"/>
        <v>#DIV/0!</v>
      </c>
      <c r="AN7814">
        <f t="shared" si="1280"/>
        <v>0</v>
      </c>
      <c r="AO7814">
        <f t="shared" si="1285"/>
        <v>0</v>
      </c>
      <c r="AP7814">
        <f t="shared" si="1286"/>
        <v>0</v>
      </c>
      <c r="AQ7814">
        <f t="shared" si="1287"/>
        <v>0</v>
      </c>
      <c r="AV7814">
        <f t="shared" si="1289"/>
        <v>7811</v>
      </c>
      <c r="AW7814">
        <f t="shared" si="1288"/>
        <v>0</v>
      </c>
    </row>
    <row r="7815" spans="5:49" x14ac:dyDescent="0.25">
      <c r="E7815" s="47">
        <f t="shared" si="1281"/>
        <v>0</v>
      </c>
      <c r="F7815" s="45">
        <f t="shared" si="1282"/>
        <v>0</v>
      </c>
      <c r="G7815" s="45" t="e">
        <f t="shared" si="1283"/>
        <v>#DIV/0!</v>
      </c>
      <c r="H7815" s="45" t="e">
        <f t="shared" si="1284"/>
        <v>#DIV/0!</v>
      </c>
      <c r="AN7815">
        <f t="shared" si="1280"/>
        <v>0</v>
      </c>
      <c r="AO7815">
        <f t="shared" si="1285"/>
        <v>0</v>
      </c>
      <c r="AP7815">
        <f t="shared" si="1286"/>
        <v>0</v>
      </c>
      <c r="AQ7815">
        <f t="shared" si="1287"/>
        <v>0</v>
      </c>
      <c r="AV7815">
        <f t="shared" si="1289"/>
        <v>7812</v>
      </c>
      <c r="AW7815">
        <f t="shared" si="1288"/>
        <v>0</v>
      </c>
    </row>
    <row r="7816" spans="5:49" x14ac:dyDescent="0.25">
      <c r="E7816" s="47">
        <f t="shared" si="1281"/>
        <v>0</v>
      </c>
      <c r="F7816" s="45">
        <f t="shared" si="1282"/>
        <v>0</v>
      </c>
      <c r="G7816" s="45" t="e">
        <f t="shared" si="1283"/>
        <v>#DIV/0!</v>
      </c>
      <c r="H7816" s="45" t="e">
        <f t="shared" si="1284"/>
        <v>#DIV/0!</v>
      </c>
      <c r="AN7816">
        <f t="shared" ref="AN7816:AN7879" si="1290">D7816*(C7816-C7815)*86400*$B$15</f>
        <v>0</v>
      </c>
      <c r="AO7816">
        <f t="shared" si="1285"/>
        <v>0</v>
      </c>
      <c r="AP7816">
        <f t="shared" si="1286"/>
        <v>0</v>
      </c>
      <c r="AQ7816">
        <f t="shared" si="1287"/>
        <v>0</v>
      </c>
      <c r="AV7816">
        <f t="shared" si="1289"/>
        <v>7813</v>
      </c>
      <c r="AW7816">
        <f t="shared" si="1288"/>
        <v>0</v>
      </c>
    </row>
    <row r="7817" spans="5:49" x14ac:dyDescent="0.25">
      <c r="E7817" s="47">
        <f t="shared" si="1281"/>
        <v>0</v>
      </c>
      <c r="F7817" s="45">
        <f t="shared" si="1282"/>
        <v>0</v>
      </c>
      <c r="G7817" s="45" t="e">
        <f t="shared" si="1283"/>
        <v>#DIV/0!</v>
      </c>
      <c r="H7817" s="45" t="e">
        <f t="shared" si="1284"/>
        <v>#DIV/0!</v>
      </c>
      <c r="AN7817">
        <f t="shared" si="1290"/>
        <v>0</v>
      </c>
      <c r="AO7817">
        <f t="shared" si="1285"/>
        <v>0</v>
      </c>
      <c r="AP7817">
        <f t="shared" si="1286"/>
        <v>0</v>
      </c>
      <c r="AQ7817">
        <f t="shared" si="1287"/>
        <v>0</v>
      </c>
      <c r="AV7817">
        <f t="shared" si="1289"/>
        <v>7814</v>
      </c>
      <c r="AW7817">
        <f t="shared" si="1288"/>
        <v>0</v>
      </c>
    </row>
    <row r="7818" spans="5:49" x14ac:dyDescent="0.25">
      <c r="E7818" s="47">
        <f t="shared" si="1281"/>
        <v>0</v>
      </c>
      <c r="F7818" s="45">
        <f t="shared" si="1282"/>
        <v>0</v>
      </c>
      <c r="G7818" s="45" t="e">
        <f t="shared" si="1283"/>
        <v>#DIV/0!</v>
      </c>
      <c r="H7818" s="45" t="e">
        <f t="shared" si="1284"/>
        <v>#DIV/0!</v>
      </c>
      <c r="AN7818">
        <f t="shared" si="1290"/>
        <v>0</v>
      </c>
      <c r="AO7818">
        <f t="shared" si="1285"/>
        <v>0</v>
      </c>
      <c r="AP7818">
        <f t="shared" si="1286"/>
        <v>0</v>
      </c>
      <c r="AQ7818">
        <f t="shared" si="1287"/>
        <v>0</v>
      </c>
      <c r="AV7818">
        <f t="shared" si="1289"/>
        <v>7815</v>
      </c>
      <c r="AW7818">
        <f t="shared" si="1288"/>
        <v>0</v>
      </c>
    </row>
    <row r="7819" spans="5:49" x14ac:dyDescent="0.25">
      <c r="E7819" s="47">
        <f t="shared" si="1281"/>
        <v>0</v>
      </c>
      <c r="F7819" s="45">
        <f t="shared" si="1282"/>
        <v>0</v>
      </c>
      <c r="G7819" s="45" t="e">
        <f t="shared" si="1283"/>
        <v>#DIV/0!</v>
      </c>
      <c r="H7819" s="45" t="e">
        <f t="shared" si="1284"/>
        <v>#DIV/0!</v>
      </c>
      <c r="AN7819">
        <f t="shared" si="1290"/>
        <v>0</v>
      </c>
      <c r="AO7819">
        <f t="shared" si="1285"/>
        <v>0</v>
      </c>
      <c r="AP7819">
        <f t="shared" si="1286"/>
        <v>0</v>
      </c>
      <c r="AQ7819">
        <f t="shared" si="1287"/>
        <v>0</v>
      </c>
      <c r="AV7819">
        <f t="shared" si="1289"/>
        <v>7816</v>
      </c>
      <c r="AW7819">
        <f t="shared" si="1288"/>
        <v>0</v>
      </c>
    </row>
    <row r="7820" spans="5:49" x14ac:dyDescent="0.25">
      <c r="E7820" s="47">
        <f t="shared" si="1281"/>
        <v>0</v>
      </c>
      <c r="F7820" s="45">
        <f t="shared" si="1282"/>
        <v>0</v>
      </c>
      <c r="G7820" s="45" t="e">
        <f t="shared" si="1283"/>
        <v>#DIV/0!</v>
      </c>
      <c r="H7820" s="45" t="e">
        <f t="shared" si="1284"/>
        <v>#DIV/0!</v>
      </c>
      <c r="AN7820">
        <f t="shared" si="1290"/>
        <v>0</v>
      </c>
      <c r="AO7820">
        <f t="shared" si="1285"/>
        <v>0</v>
      </c>
      <c r="AP7820">
        <f t="shared" si="1286"/>
        <v>0</v>
      </c>
      <c r="AQ7820">
        <f t="shared" si="1287"/>
        <v>0</v>
      </c>
      <c r="AV7820">
        <f t="shared" si="1289"/>
        <v>7817</v>
      </c>
      <c r="AW7820">
        <f t="shared" si="1288"/>
        <v>0</v>
      </c>
    </row>
    <row r="7821" spans="5:49" x14ac:dyDescent="0.25">
      <c r="E7821" s="47">
        <f t="shared" si="1281"/>
        <v>0</v>
      </c>
      <c r="F7821" s="45">
        <f t="shared" si="1282"/>
        <v>0</v>
      </c>
      <c r="G7821" s="45" t="e">
        <f t="shared" si="1283"/>
        <v>#DIV/0!</v>
      </c>
      <c r="H7821" s="45" t="e">
        <f t="shared" si="1284"/>
        <v>#DIV/0!</v>
      </c>
      <c r="AN7821">
        <f t="shared" si="1290"/>
        <v>0</v>
      </c>
      <c r="AO7821">
        <f t="shared" si="1285"/>
        <v>0</v>
      </c>
      <c r="AP7821">
        <f t="shared" si="1286"/>
        <v>0</v>
      </c>
      <c r="AQ7821">
        <f t="shared" si="1287"/>
        <v>0</v>
      </c>
      <c r="AV7821">
        <f t="shared" si="1289"/>
        <v>7818</v>
      </c>
      <c r="AW7821">
        <f t="shared" si="1288"/>
        <v>0</v>
      </c>
    </row>
    <row r="7822" spans="5:49" x14ac:dyDescent="0.25">
      <c r="E7822" s="47">
        <f t="shared" si="1281"/>
        <v>0</v>
      </c>
      <c r="F7822" s="45">
        <f t="shared" si="1282"/>
        <v>0</v>
      </c>
      <c r="G7822" s="45" t="e">
        <f t="shared" si="1283"/>
        <v>#DIV/0!</v>
      </c>
      <c r="H7822" s="45" t="e">
        <f t="shared" si="1284"/>
        <v>#DIV/0!</v>
      </c>
      <c r="AN7822">
        <f t="shared" si="1290"/>
        <v>0</v>
      </c>
      <c r="AO7822">
        <f t="shared" si="1285"/>
        <v>0</v>
      </c>
      <c r="AP7822">
        <f t="shared" si="1286"/>
        <v>0</v>
      </c>
      <c r="AQ7822">
        <f t="shared" si="1287"/>
        <v>0</v>
      </c>
      <c r="AV7822">
        <f t="shared" si="1289"/>
        <v>7819</v>
      </c>
      <c r="AW7822">
        <f t="shared" si="1288"/>
        <v>0</v>
      </c>
    </row>
    <row r="7823" spans="5:49" x14ac:dyDescent="0.25">
      <c r="E7823" s="47">
        <f t="shared" si="1281"/>
        <v>0</v>
      </c>
      <c r="F7823" s="45">
        <f t="shared" si="1282"/>
        <v>0</v>
      </c>
      <c r="G7823" s="45" t="e">
        <f t="shared" si="1283"/>
        <v>#DIV/0!</v>
      </c>
      <c r="H7823" s="45" t="e">
        <f t="shared" si="1284"/>
        <v>#DIV/0!</v>
      </c>
      <c r="AN7823">
        <f t="shared" si="1290"/>
        <v>0</v>
      </c>
      <c r="AO7823">
        <f t="shared" si="1285"/>
        <v>0</v>
      </c>
      <c r="AP7823">
        <f t="shared" si="1286"/>
        <v>0</v>
      </c>
      <c r="AQ7823">
        <f t="shared" si="1287"/>
        <v>0</v>
      </c>
      <c r="AV7823">
        <f t="shared" si="1289"/>
        <v>7820</v>
      </c>
      <c r="AW7823">
        <f t="shared" si="1288"/>
        <v>0</v>
      </c>
    </row>
    <row r="7824" spans="5:49" x14ac:dyDescent="0.25">
      <c r="E7824" s="47">
        <f t="shared" si="1281"/>
        <v>0</v>
      </c>
      <c r="F7824" s="45">
        <f t="shared" si="1282"/>
        <v>0</v>
      </c>
      <c r="G7824" s="45" t="e">
        <f t="shared" si="1283"/>
        <v>#DIV/0!</v>
      </c>
      <c r="H7824" s="45" t="e">
        <f t="shared" si="1284"/>
        <v>#DIV/0!</v>
      </c>
      <c r="AN7824">
        <f t="shared" si="1290"/>
        <v>0</v>
      </c>
      <c r="AO7824">
        <f t="shared" si="1285"/>
        <v>0</v>
      </c>
      <c r="AP7824">
        <f t="shared" si="1286"/>
        <v>0</v>
      </c>
      <c r="AQ7824">
        <f t="shared" si="1287"/>
        <v>0</v>
      </c>
      <c r="AV7824">
        <f t="shared" si="1289"/>
        <v>7821</v>
      </c>
      <c r="AW7824">
        <f t="shared" si="1288"/>
        <v>0</v>
      </c>
    </row>
    <row r="7825" spans="5:49" x14ac:dyDescent="0.25">
      <c r="E7825" s="47">
        <f t="shared" si="1281"/>
        <v>0</v>
      </c>
      <c r="F7825" s="45">
        <f t="shared" si="1282"/>
        <v>0</v>
      </c>
      <c r="G7825" s="45" t="e">
        <f t="shared" si="1283"/>
        <v>#DIV/0!</v>
      </c>
      <c r="H7825" s="45" t="e">
        <f t="shared" si="1284"/>
        <v>#DIV/0!</v>
      </c>
      <c r="AN7825">
        <f t="shared" si="1290"/>
        <v>0</v>
      </c>
      <c r="AO7825">
        <f t="shared" si="1285"/>
        <v>0</v>
      </c>
      <c r="AP7825">
        <f t="shared" si="1286"/>
        <v>0</v>
      </c>
      <c r="AQ7825">
        <f t="shared" si="1287"/>
        <v>0</v>
      </c>
      <c r="AV7825">
        <f t="shared" si="1289"/>
        <v>7822</v>
      </c>
      <c r="AW7825">
        <f t="shared" si="1288"/>
        <v>0</v>
      </c>
    </row>
    <row r="7826" spans="5:49" x14ac:dyDescent="0.25">
      <c r="E7826" s="47">
        <f t="shared" si="1281"/>
        <v>0</v>
      </c>
      <c r="F7826" s="45">
        <f t="shared" si="1282"/>
        <v>0</v>
      </c>
      <c r="G7826" s="45" t="e">
        <f t="shared" si="1283"/>
        <v>#DIV/0!</v>
      </c>
      <c r="H7826" s="45" t="e">
        <f t="shared" si="1284"/>
        <v>#DIV/0!</v>
      </c>
      <c r="AN7826">
        <f t="shared" si="1290"/>
        <v>0</v>
      </c>
      <c r="AO7826">
        <f t="shared" si="1285"/>
        <v>0</v>
      </c>
      <c r="AP7826">
        <f t="shared" si="1286"/>
        <v>0</v>
      </c>
      <c r="AQ7826">
        <f t="shared" si="1287"/>
        <v>0</v>
      </c>
      <c r="AV7826">
        <f t="shared" si="1289"/>
        <v>7823</v>
      </c>
      <c r="AW7826">
        <f t="shared" si="1288"/>
        <v>0</v>
      </c>
    </row>
    <row r="7827" spans="5:49" x14ac:dyDescent="0.25">
      <c r="E7827" s="47">
        <f t="shared" si="1281"/>
        <v>0</v>
      </c>
      <c r="F7827" s="45">
        <f t="shared" si="1282"/>
        <v>0</v>
      </c>
      <c r="G7827" s="45" t="e">
        <f t="shared" si="1283"/>
        <v>#DIV/0!</v>
      </c>
      <c r="H7827" s="45" t="e">
        <f t="shared" si="1284"/>
        <v>#DIV/0!</v>
      </c>
      <c r="AN7827">
        <f t="shared" si="1290"/>
        <v>0</v>
      </c>
      <c r="AO7827">
        <f t="shared" si="1285"/>
        <v>0</v>
      </c>
      <c r="AP7827">
        <f t="shared" si="1286"/>
        <v>0</v>
      </c>
      <c r="AQ7827">
        <f t="shared" si="1287"/>
        <v>0</v>
      </c>
      <c r="AV7827">
        <f t="shared" si="1289"/>
        <v>7824</v>
      </c>
      <c r="AW7827">
        <f t="shared" si="1288"/>
        <v>0</v>
      </c>
    </row>
    <row r="7828" spans="5:49" x14ac:dyDescent="0.25">
      <c r="E7828" s="47">
        <f t="shared" si="1281"/>
        <v>0</v>
      </c>
      <c r="F7828" s="45">
        <f t="shared" si="1282"/>
        <v>0</v>
      </c>
      <c r="G7828" s="45" t="e">
        <f t="shared" si="1283"/>
        <v>#DIV/0!</v>
      </c>
      <c r="H7828" s="45" t="e">
        <f t="shared" si="1284"/>
        <v>#DIV/0!</v>
      </c>
      <c r="AN7828">
        <f t="shared" si="1290"/>
        <v>0</v>
      </c>
      <c r="AO7828">
        <f t="shared" si="1285"/>
        <v>0</v>
      </c>
      <c r="AP7828">
        <f t="shared" si="1286"/>
        <v>0</v>
      </c>
      <c r="AQ7828">
        <f t="shared" si="1287"/>
        <v>0</v>
      </c>
      <c r="AV7828">
        <f t="shared" si="1289"/>
        <v>7825</v>
      </c>
      <c r="AW7828">
        <f t="shared" si="1288"/>
        <v>0</v>
      </c>
    </row>
    <row r="7829" spans="5:49" x14ac:dyDescent="0.25">
      <c r="E7829" s="47">
        <f t="shared" si="1281"/>
        <v>0</v>
      </c>
      <c r="F7829" s="45">
        <f t="shared" si="1282"/>
        <v>0</v>
      </c>
      <c r="G7829" s="45" t="e">
        <f t="shared" si="1283"/>
        <v>#DIV/0!</v>
      </c>
      <c r="H7829" s="45" t="e">
        <f t="shared" si="1284"/>
        <v>#DIV/0!</v>
      </c>
      <c r="AN7829">
        <f t="shared" si="1290"/>
        <v>0</v>
      </c>
      <c r="AO7829">
        <f t="shared" si="1285"/>
        <v>0</v>
      </c>
      <c r="AP7829">
        <f t="shared" si="1286"/>
        <v>0</v>
      </c>
      <c r="AQ7829">
        <f t="shared" si="1287"/>
        <v>0</v>
      </c>
      <c r="AV7829">
        <f t="shared" si="1289"/>
        <v>7826</v>
      </c>
      <c r="AW7829">
        <f t="shared" si="1288"/>
        <v>0</v>
      </c>
    </row>
    <row r="7830" spans="5:49" x14ac:dyDescent="0.25">
      <c r="E7830" s="47">
        <f t="shared" si="1281"/>
        <v>0</v>
      </c>
      <c r="F7830" s="45">
        <f t="shared" si="1282"/>
        <v>0</v>
      </c>
      <c r="G7830" s="45" t="e">
        <f t="shared" si="1283"/>
        <v>#DIV/0!</v>
      </c>
      <c r="H7830" s="45" t="e">
        <f t="shared" si="1284"/>
        <v>#DIV/0!</v>
      </c>
      <c r="AN7830">
        <f t="shared" si="1290"/>
        <v>0</v>
      </c>
      <c r="AO7830">
        <f t="shared" si="1285"/>
        <v>0</v>
      </c>
      <c r="AP7830">
        <f t="shared" si="1286"/>
        <v>0</v>
      </c>
      <c r="AQ7830">
        <f t="shared" si="1287"/>
        <v>0</v>
      </c>
      <c r="AV7830">
        <f t="shared" si="1289"/>
        <v>7827</v>
      </c>
      <c r="AW7830">
        <f t="shared" si="1288"/>
        <v>0</v>
      </c>
    </row>
    <row r="7831" spans="5:49" x14ac:dyDescent="0.25">
      <c r="E7831" s="47">
        <f t="shared" si="1281"/>
        <v>0</v>
      </c>
      <c r="F7831" s="45">
        <f t="shared" si="1282"/>
        <v>0</v>
      </c>
      <c r="G7831" s="45" t="e">
        <f t="shared" si="1283"/>
        <v>#DIV/0!</v>
      </c>
      <c r="H7831" s="45" t="e">
        <f t="shared" si="1284"/>
        <v>#DIV/0!</v>
      </c>
      <c r="AN7831">
        <f t="shared" si="1290"/>
        <v>0</v>
      </c>
      <c r="AO7831">
        <f t="shared" si="1285"/>
        <v>0</v>
      </c>
      <c r="AP7831">
        <f t="shared" si="1286"/>
        <v>0</v>
      </c>
      <c r="AQ7831">
        <f t="shared" si="1287"/>
        <v>0</v>
      </c>
      <c r="AV7831">
        <f t="shared" si="1289"/>
        <v>7828</v>
      </c>
      <c r="AW7831">
        <f t="shared" si="1288"/>
        <v>0</v>
      </c>
    </row>
    <row r="7832" spans="5:49" x14ac:dyDescent="0.25">
      <c r="E7832" s="47">
        <f t="shared" si="1281"/>
        <v>0</v>
      </c>
      <c r="F7832" s="45">
        <f t="shared" si="1282"/>
        <v>0</v>
      </c>
      <c r="G7832" s="45" t="e">
        <f t="shared" si="1283"/>
        <v>#DIV/0!</v>
      </c>
      <c r="H7832" s="45" t="e">
        <f t="shared" si="1284"/>
        <v>#DIV/0!</v>
      </c>
      <c r="AN7832">
        <f t="shared" si="1290"/>
        <v>0</v>
      </c>
      <c r="AO7832">
        <f t="shared" si="1285"/>
        <v>0</v>
      </c>
      <c r="AP7832">
        <f t="shared" si="1286"/>
        <v>0</v>
      </c>
      <c r="AQ7832">
        <f t="shared" si="1287"/>
        <v>0</v>
      </c>
      <c r="AV7832">
        <f t="shared" si="1289"/>
        <v>7829</v>
      </c>
      <c r="AW7832">
        <f t="shared" si="1288"/>
        <v>0</v>
      </c>
    </row>
    <row r="7833" spans="5:49" x14ac:dyDescent="0.25">
      <c r="E7833" s="47">
        <f t="shared" si="1281"/>
        <v>0</v>
      </c>
      <c r="F7833" s="45">
        <f t="shared" si="1282"/>
        <v>0</v>
      </c>
      <c r="G7833" s="45" t="e">
        <f t="shared" si="1283"/>
        <v>#DIV/0!</v>
      </c>
      <c r="H7833" s="45" t="e">
        <f t="shared" si="1284"/>
        <v>#DIV/0!</v>
      </c>
      <c r="AN7833">
        <f t="shared" si="1290"/>
        <v>0</v>
      </c>
      <c r="AO7833">
        <f t="shared" si="1285"/>
        <v>0</v>
      </c>
      <c r="AP7833">
        <f t="shared" si="1286"/>
        <v>0</v>
      </c>
      <c r="AQ7833">
        <f t="shared" si="1287"/>
        <v>0</v>
      </c>
      <c r="AV7833">
        <f t="shared" si="1289"/>
        <v>7830</v>
      </c>
      <c r="AW7833">
        <f t="shared" si="1288"/>
        <v>0</v>
      </c>
    </row>
    <row r="7834" spans="5:49" x14ac:dyDescent="0.25">
      <c r="E7834" s="47">
        <f t="shared" si="1281"/>
        <v>0</v>
      </c>
      <c r="F7834" s="45">
        <f t="shared" si="1282"/>
        <v>0</v>
      </c>
      <c r="G7834" s="45" t="e">
        <f t="shared" si="1283"/>
        <v>#DIV/0!</v>
      </c>
      <c r="H7834" s="45" t="e">
        <f t="shared" si="1284"/>
        <v>#DIV/0!</v>
      </c>
      <c r="AN7834">
        <f t="shared" si="1290"/>
        <v>0</v>
      </c>
      <c r="AO7834">
        <f t="shared" si="1285"/>
        <v>0</v>
      </c>
      <c r="AP7834">
        <f t="shared" si="1286"/>
        <v>0</v>
      </c>
      <c r="AQ7834">
        <f t="shared" si="1287"/>
        <v>0</v>
      </c>
      <c r="AV7834">
        <f t="shared" si="1289"/>
        <v>7831</v>
      </c>
      <c r="AW7834">
        <f t="shared" si="1288"/>
        <v>0</v>
      </c>
    </row>
    <row r="7835" spans="5:49" x14ac:dyDescent="0.25">
      <c r="E7835" s="47">
        <f t="shared" si="1281"/>
        <v>0</v>
      </c>
      <c r="F7835" s="45">
        <f t="shared" si="1282"/>
        <v>0</v>
      </c>
      <c r="G7835" s="45" t="e">
        <f t="shared" si="1283"/>
        <v>#DIV/0!</v>
      </c>
      <c r="H7835" s="45" t="e">
        <f t="shared" si="1284"/>
        <v>#DIV/0!</v>
      </c>
      <c r="AN7835">
        <f t="shared" si="1290"/>
        <v>0</v>
      </c>
      <c r="AO7835">
        <f t="shared" si="1285"/>
        <v>0</v>
      </c>
      <c r="AP7835">
        <f t="shared" si="1286"/>
        <v>0</v>
      </c>
      <c r="AQ7835">
        <f t="shared" si="1287"/>
        <v>0</v>
      </c>
      <c r="AV7835">
        <f t="shared" si="1289"/>
        <v>7832</v>
      </c>
      <c r="AW7835">
        <f t="shared" si="1288"/>
        <v>0</v>
      </c>
    </row>
    <row r="7836" spans="5:49" x14ac:dyDescent="0.25">
      <c r="E7836" s="47">
        <f t="shared" si="1281"/>
        <v>0</v>
      </c>
      <c r="F7836" s="45">
        <f t="shared" si="1282"/>
        <v>0</v>
      </c>
      <c r="G7836" s="45" t="e">
        <f t="shared" si="1283"/>
        <v>#DIV/0!</v>
      </c>
      <c r="H7836" s="45" t="e">
        <f t="shared" si="1284"/>
        <v>#DIV/0!</v>
      </c>
      <c r="AN7836">
        <f t="shared" si="1290"/>
        <v>0</v>
      </c>
      <c r="AO7836">
        <f t="shared" si="1285"/>
        <v>0</v>
      </c>
      <c r="AP7836">
        <f t="shared" si="1286"/>
        <v>0</v>
      </c>
      <c r="AQ7836">
        <f t="shared" si="1287"/>
        <v>0</v>
      </c>
      <c r="AV7836">
        <f t="shared" si="1289"/>
        <v>7833</v>
      </c>
      <c r="AW7836">
        <f t="shared" si="1288"/>
        <v>0</v>
      </c>
    </row>
    <row r="7837" spans="5:49" x14ac:dyDescent="0.25">
      <c r="E7837" s="47">
        <f t="shared" si="1281"/>
        <v>0</v>
      </c>
      <c r="F7837" s="45">
        <f t="shared" si="1282"/>
        <v>0</v>
      </c>
      <c r="G7837" s="45" t="e">
        <f t="shared" si="1283"/>
        <v>#DIV/0!</v>
      </c>
      <c r="H7837" s="45" t="e">
        <f t="shared" si="1284"/>
        <v>#DIV/0!</v>
      </c>
      <c r="AN7837">
        <f t="shared" si="1290"/>
        <v>0</v>
      </c>
      <c r="AO7837">
        <f t="shared" si="1285"/>
        <v>0</v>
      </c>
      <c r="AP7837">
        <f t="shared" si="1286"/>
        <v>0</v>
      </c>
      <c r="AQ7837">
        <f t="shared" si="1287"/>
        <v>0</v>
      </c>
      <c r="AV7837">
        <f t="shared" si="1289"/>
        <v>7834</v>
      </c>
      <c r="AW7837">
        <f t="shared" si="1288"/>
        <v>0</v>
      </c>
    </row>
    <row r="7838" spans="5:49" x14ac:dyDescent="0.25">
      <c r="E7838" s="47">
        <f t="shared" si="1281"/>
        <v>0</v>
      </c>
      <c r="F7838" s="45">
        <f t="shared" si="1282"/>
        <v>0</v>
      </c>
      <c r="G7838" s="45" t="e">
        <f t="shared" si="1283"/>
        <v>#DIV/0!</v>
      </c>
      <c r="H7838" s="45" t="e">
        <f t="shared" si="1284"/>
        <v>#DIV/0!</v>
      </c>
      <c r="AN7838">
        <f t="shared" si="1290"/>
        <v>0</v>
      </c>
      <c r="AO7838">
        <f t="shared" si="1285"/>
        <v>0</v>
      </c>
      <c r="AP7838">
        <f t="shared" si="1286"/>
        <v>0</v>
      </c>
      <c r="AQ7838">
        <f t="shared" si="1287"/>
        <v>0</v>
      </c>
      <c r="AV7838">
        <f t="shared" si="1289"/>
        <v>7835</v>
      </c>
      <c r="AW7838">
        <f t="shared" si="1288"/>
        <v>0</v>
      </c>
    </row>
    <row r="7839" spans="5:49" x14ac:dyDescent="0.25">
      <c r="E7839" s="47">
        <f t="shared" si="1281"/>
        <v>0</v>
      </c>
      <c r="F7839" s="45">
        <f t="shared" si="1282"/>
        <v>0</v>
      </c>
      <c r="G7839" s="45" t="e">
        <f t="shared" si="1283"/>
        <v>#DIV/0!</v>
      </c>
      <c r="H7839" s="45" t="e">
        <f t="shared" si="1284"/>
        <v>#DIV/0!</v>
      </c>
      <c r="AN7839">
        <f t="shared" si="1290"/>
        <v>0</v>
      </c>
      <c r="AO7839">
        <f t="shared" si="1285"/>
        <v>0</v>
      </c>
      <c r="AP7839">
        <f t="shared" si="1286"/>
        <v>0</v>
      </c>
      <c r="AQ7839">
        <f t="shared" si="1287"/>
        <v>0</v>
      </c>
      <c r="AV7839">
        <f t="shared" si="1289"/>
        <v>7836</v>
      </c>
      <c r="AW7839">
        <f t="shared" si="1288"/>
        <v>0</v>
      </c>
    </row>
    <row r="7840" spans="5:49" x14ac:dyDescent="0.25">
      <c r="E7840" s="47">
        <f t="shared" si="1281"/>
        <v>0</v>
      </c>
      <c r="F7840" s="45">
        <f t="shared" si="1282"/>
        <v>0</v>
      </c>
      <c r="G7840" s="45" t="e">
        <f t="shared" si="1283"/>
        <v>#DIV/0!</v>
      </c>
      <c r="H7840" s="45" t="e">
        <f t="shared" si="1284"/>
        <v>#DIV/0!</v>
      </c>
      <c r="AN7840">
        <f t="shared" si="1290"/>
        <v>0</v>
      </c>
      <c r="AO7840">
        <f t="shared" si="1285"/>
        <v>0</v>
      </c>
      <c r="AP7840">
        <f t="shared" si="1286"/>
        <v>0</v>
      </c>
      <c r="AQ7840">
        <f t="shared" si="1287"/>
        <v>0</v>
      </c>
      <c r="AV7840">
        <f t="shared" si="1289"/>
        <v>7837</v>
      </c>
      <c r="AW7840">
        <f t="shared" si="1288"/>
        <v>0</v>
      </c>
    </row>
    <row r="7841" spans="5:49" x14ac:dyDescent="0.25">
      <c r="E7841" s="47">
        <f t="shared" si="1281"/>
        <v>0</v>
      </c>
      <c r="F7841" s="45">
        <f t="shared" si="1282"/>
        <v>0</v>
      </c>
      <c r="G7841" s="45" t="e">
        <f t="shared" si="1283"/>
        <v>#DIV/0!</v>
      </c>
      <c r="H7841" s="45" t="e">
        <f t="shared" si="1284"/>
        <v>#DIV/0!</v>
      </c>
      <c r="AN7841">
        <f t="shared" si="1290"/>
        <v>0</v>
      </c>
      <c r="AO7841">
        <f t="shared" si="1285"/>
        <v>0</v>
      </c>
      <c r="AP7841">
        <f t="shared" si="1286"/>
        <v>0</v>
      </c>
      <c r="AQ7841">
        <f t="shared" si="1287"/>
        <v>0</v>
      </c>
      <c r="AV7841">
        <f t="shared" si="1289"/>
        <v>7838</v>
      </c>
      <c r="AW7841">
        <f t="shared" si="1288"/>
        <v>0</v>
      </c>
    </row>
    <row r="7842" spans="5:49" x14ac:dyDescent="0.25">
      <c r="E7842" s="47">
        <f t="shared" si="1281"/>
        <v>0</v>
      </c>
      <c r="F7842" s="45">
        <f t="shared" si="1282"/>
        <v>0</v>
      </c>
      <c r="G7842" s="45" t="e">
        <f t="shared" si="1283"/>
        <v>#DIV/0!</v>
      </c>
      <c r="H7842" s="45" t="e">
        <f t="shared" si="1284"/>
        <v>#DIV/0!</v>
      </c>
      <c r="AN7842">
        <f t="shared" si="1290"/>
        <v>0</v>
      </c>
      <c r="AO7842">
        <f t="shared" si="1285"/>
        <v>0</v>
      </c>
      <c r="AP7842">
        <f t="shared" si="1286"/>
        <v>0</v>
      </c>
      <c r="AQ7842">
        <f t="shared" si="1287"/>
        <v>0</v>
      </c>
      <c r="AV7842">
        <f t="shared" si="1289"/>
        <v>7839</v>
      </c>
      <c r="AW7842">
        <f t="shared" si="1288"/>
        <v>0</v>
      </c>
    </row>
    <row r="7843" spans="5:49" x14ac:dyDescent="0.25">
      <c r="E7843" s="47">
        <f t="shared" si="1281"/>
        <v>0</v>
      </c>
      <c r="F7843" s="45">
        <f t="shared" si="1282"/>
        <v>0</v>
      </c>
      <c r="G7843" s="45" t="e">
        <f t="shared" si="1283"/>
        <v>#DIV/0!</v>
      </c>
      <c r="H7843" s="45" t="e">
        <f t="shared" si="1284"/>
        <v>#DIV/0!</v>
      </c>
      <c r="AN7843">
        <f t="shared" si="1290"/>
        <v>0</v>
      </c>
      <c r="AO7843">
        <f t="shared" si="1285"/>
        <v>0</v>
      </c>
      <c r="AP7843">
        <f t="shared" si="1286"/>
        <v>0</v>
      </c>
      <c r="AQ7843">
        <f t="shared" si="1287"/>
        <v>0</v>
      </c>
      <c r="AV7843">
        <f t="shared" si="1289"/>
        <v>7840</v>
      </c>
      <c r="AW7843">
        <f t="shared" si="1288"/>
        <v>0</v>
      </c>
    </row>
    <row r="7844" spans="5:49" x14ac:dyDescent="0.25">
      <c r="E7844" s="47">
        <f t="shared" si="1281"/>
        <v>0</v>
      </c>
      <c r="F7844" s="45">
        <f t="shared" si="1282"/>
        <v>0</v>
      </c>
      <c r="G7844" s="45" t="e">
        <f t="shared" si="1283"/>
        <v>#DIV/0!</v>
      </c>
      <c r="H7844" s="45" t="e">
        <f t="shared" si="1284"/>
        <v>#DIV/0!</v>
      </c>
      <c r="AN7844">
        <f t="shared" si="1290"/>
        <v>0</v>
      </c>
      <c r="AO7844">
        <f t="shared" si="1285"/>
        <v>0</v>
      </c>
      <c r="AP7844">
        <f t="shared" si="1286"/>
        <v>0</v>
      </c>
      <c r="AQ7844">
        <f t="shared" si="1287"/>
        <v>0</v>
      </c>
      <c r="AV7844">
        <f t="shared" si="1289"/>
        <v>7841</v>
      </c>
      <c r="AW7844">
        <f t="shared" si="1288"/>
        <v>0</v>
      </c>
    </row>
    <row r="7845" spans="5:49" x14ac:dyDescent="0.25">
      <c r="E7845" s="47">
        <f t="shared" si="1281"/>
        <v>0</v>
      </c>
      <c r="F7845" s="45">
        <f t="shared" si="1282"/>
        <v>0</v>
      </c>
      <c r="G7845" s="45" t="e">
        <f t="shared" si="1283"/>
        <v>#DIV/0!</v>
      </c>
      <c r="H7845" s="45" t="e">
        <f t="shared" si="1284"/>
        <v>#DIV/0!</v>
      </c>
      <c r="AN7845">
        <f t="shared" si="1290"/>
        <v>0</v>
      </c>
      <c r="AO7845">
        <f t="shared" si="1285"/>
        <v>0</v>
      </c>
      <c r="AP7845">
        <f t="shared" si="1286"/>
        <v>0</v>
      </c>
      <c r="AQ7845">
        <f t="shared" si="1287"/>
        <v>0</v>
      </c>
      <c r="AV7845">
        <f t="shared" si="1289"/>
        <v>7842</v>
      </c>
      <c r="AW7845">
        <f t="shared" si="1288"/>
        <v>0</v>
      </c>
    </row>
    <row r="7846" spans="5:49" x14ac:dyDescent="0.25">
      <c r="E7846" s="47">
        <f t="shared" si="1281"/>
        <v>0</v>
      </c>
      <c r="F7846" s="45">
        <f t="shared" si="1282"/>
        <v>0</v>
      </c>
      <c r="G7846" s="45" t="e">
        <f t="shared" si="1283"/>
        <v>#DIV/0!</v>
      </c>
      <c r="H7846" s="45" t="e">
        <f t="shared" si="1284"/>
        <v>#DIV/0!</v>
      </c>
      <c r="AN7846">
        <f t="shared" si="1290"/>
        <v>0</v>
      </c>
      <c r="AO7846">
        <f t="shared" si="1285"/>
        <v>0</v>
      </c>
      <c r="AP7846">
        <f t="shared" si="1286"/>
        <v>0</v>
      </c>
      <c r="AQ7846">
        <f t="shared" si="1287"/>
        <v>0</v>
      </c>
      <c r="AV7846">
        <f t="shared" si="1289"/>
        <v>7843</v>
      </c>
      <c r="AW7846">
        <f t="shared" si="1288"/>
        <v>0</v>
      </c>
    </row>
    <row r="7847" spans="5:49" x14ac:dyDescent="0.25">
      <c r="E7847" s="47">
        <f t="shared" si="1281"/>
        <v>0</v>
      </c>
      <c r="F7847" s="45">
        <f t="shared" si="1282"/>
        <v>0</v>
      </c>
      <c r="G7847" s="45" t="e">
        <f t="shared" si="1283"/>
        <v>#DIV/0!</v>
      </c>
      <c r="H7847" s="45" t="e">
        <f t="shared" si="1284"/>
        <v>#DIV/0!</v>
      </c>
      <c r="AN7847">
        <f t="shared" si="1290"/>
        <v>0</v>
      </c>
      <c r="AO7847">
        <f t="shared" si="1285"/>
        <v>0</v>
      </c>
      <c r="AP7847">
        <f t="shared" si="1286"/>
        <v>0</v>
      </c>
      <c r="AQ7847">
        <f t="shared" si="1287"/>
        <v>0</v>
      </c>
      <c r="AV7847">
        <f t="shared" si="1289"/>
        <v>7844</v>
      </c>
      <c r="AW7847">
        <f t="shared" si="1288"/>
        <v>0</v>
      </c>
    </row>
    <row r="7848" spans="5:49" x14ac:dyDescent="0.25">
      <c r="E7848" s="47">
        <f t="shared" si="1281"/>
        <v>0</v>
      </c>
      <c r="F7848" s="45">
        <f t="shared" si="1282"/>
        <v>0</v>
      </c>
      <c r="G7848" s="45" t="e">
        <f t="shared" si="1283"/>
        <v>#DIV/0!</v>
      </c>
      <c r="H7848" s="45" t="e">
        <f t="shared" si="1284"/>
        <v>#DIV/0!</v>
      </c>
      <c r="AN7848">
        <f t="shared" si="1290"/>
        <v>0</v>
      </c>
      <c r="AO7848">
        <f t="shared" si="1285"/>
        <v>0</v>
      </c>
      <c r="AP7848">
        <f t="shared" si="1286"/>
        <v>0</v>
      </c>
      <c r="AQ7848">
        <f t="shared" si="1287"/>
        <v>0</v>
      </c>
      <c r="AV7848">
        <f t="shared" si="1289"/>
        <v>7845</v>
      </c>
      <c r="AW7848">
        <f t="shared" si="1288"/>
        <v>0</v>
      </c>
    </row>
    <row r="7849" spans="5:49" x14ac:dyDescent="0.25">
      <c r="E7849" s="47">
        <f t="shared" si="1281"/>
        <v>0</v>
      </c>
      <c r="F7849" s="45">
        <f t="shared" si="1282"/>
        <v>0</v>
      </c>
      <c r="G7849" s="45" t="e">
        <f t="shared" si="1283"/>
        <v>#DIV/0!</v>
      </c>
      <c r="H7849" s="45" t="e">
        <f t="shared" si="1284"/>
        <v>#DIV/0!</v>
      </c>
      <c r="AN7849">
        <f t="shared" si="1290"/>
        <v>0</v>
      </c>
      <c r="AO7849">
        <f t="shared" si="1285"/>
        <v>0</v>
      </c>
      <c r="AP7849">
        <f t="shared" si="1286"/>
        <v>0</v>
      </c>
      <c r="AQ7849">
        <f t="shared" si="1287"/>
        <v>0</v>
      </c>
      <c r="AV7849">
        <f t="shared" si="1289"/>
        <v>7846</v>
      </c>
      <c r="AW7849">
        <f t="shared" si="1288"/>
        <v>0</v>
      </c>
    </row>
    <row r="7850" spans="5:49" x14ac:dyDescent="0.25">
      <c r="E7850" s="47">
        <f t="shared" si="1281"/>
        <v>0</v>
      </c>
      <c r="F7850" s="45">
        <f t="shared" si="1282"/>
        <v>0</v>
      </c>
      <c r="G7850" s="45" t="e">
        <f t="shared" si="1283"/>
        <v>#DIV/0!</v>
      </c>
      <c r="H7850" s="45" t="e">
        <f t="shared" si="1284"/>
        <v>#DIV/0!</v>
      </c>
      <c r="AN7850">
        <f t="shared" si="1290"/>
        <v>0</v>
      </c>
      <c r="AO7850">
        <f t="shared" si="1285"/>
        <v>0</v>
      </c>
      <c r="AP7850">
        <f t="shared" si="1286"/>
        <v>0</v>
      </c>
      <c r="AQ7850">
        <f t="shared" si="1287"/>
        <v>0</v>
      </c>
      <c r="AV7850">
        <f t="shared" si="1289"/>
        <v>7847</v>
      </c>
      <c r="AW7850">
        <f t="shared" si="1288"/>
        <v>0</v>
      </c>
    </row>
    <row r="7851" spans="5:49" x14ac:dyDescent="0.25">
      <c r="E7851" s="47">
        <f t="shared" si="1281"/>
        <v>0</v>
      </c>
      <c r="F7851" s="45">
        <f t="shared" si="1282"/>
        <v>0</v>
      </c>
      <c r="G7851" s="45" t="e">
        <f t="shared" si="1283"/>
        <v>#DIV/0!</v>
      </c>
      <c r="H7851" s="45" t="e">
        <f t="shared" si="1284"/>
        <v>#DIV/0!</v>
      </c>
      <c r="AN7851">
        <f t="shared" si="1290"/>
        <v>0</v>
      </c>
      <c r="AO7851">
        <f t="shared" si="1285"/>
        <v>0</v>
      </c>
      <c r="AP7851">
        <f t="shared" si="1286"/>
        <v>0</v>
      </c>
      <c r="AQ7851">
        <f t="shared" si="1287"/>
        <v>0</v>
      </c>
      <c r="AV7851">
        <f t="shared" si="1289"/>
        <v>7848</v>
      </c>
      <c r="AW7851">
        <f t="shared" si="1288"/>
        <v>0</v>
      </c>
    </row>
    <row r="7852" spans="5:49" x14ac:dyDescent="0.25">
      <c r="E7852" s="47">
        <f t="shared" si="1281"/>
        <v>0</v>
      </c>
      <c r="F7852" s="45">
        <f t="shared" si="1282"/>
        <v>0</v>
      </c>
      <c r="G7852" s="45" t="e">
        <f t="shared" si="1283"/>
        <v>#DIV/0!</v>
      </c>
      <c r="H7852" s="45" t="e">
        <f t="shared" si="1284"/>
        <v>#DIV/0!</v>
      </c>
      <c r="AN7852">
        <f t="shared" si="1290"/>
        <v>0</v>
      </c>
      <c r="AO7852">
        <f t="shared" si="1285"/>
        <v>0</v>
      </c>
      <c r="AP7852">
        <f t="shared" si="1286"/>
        <v>0</v>
      </c>
      <c r="AQ7852">
        <f t="shared" si="1287"/>
        <v>0</v>
      </c>
      <c r="AV7852">
        <f t="shared" si="1289"/>
        <v>7849</v>
      </c>
      <c r="AW7852">
        <f t="shared" si="1288"/>
        <v>0</v>
      </c>
    </row>
    <row r="7853" spans="5:49" x14ac:dyDescent="0.25">
      <c r="E7853" s="47">
        <f t="shared" si="1281"/>
        <v>0</v>
      </c>
      <c r="F7853" s="45">
        <f t="shared" si="1282"/>
        <v>0</v>
      </c>
      <c r="G7853" s="45" t="e">
        <f t="shared" si="1283"/>
        <v>#DIV/0!</v>
      </c>
      <c r="H7853" s="45" t="e">
        <f t="shared" si="1284"/>
        <v>#DIV/0!</v>
      </c>
      <c r="AN7853">
        <f t="shared" si="1290"/>
        <v>0</v>
      </c>
      <c r="AO7853">
        <f t="shared" si="1285"/>
        <v>0</v>
      </c>
      <c r="AP7853">
        <f t="shared" si="1286"/>
        <v>0</v>
      </c>
      <c r="AQ7853">
        <f t="shared" si="1287"/>
        <v>0</v>
      </c>
      <c r="AV7853">
        <f t="shared" si="1289"/>
        <v>7850</v>
      </c>
      <c r="AW7853">
        <f t="shared" si="1288"/>
        <v>0</v>
      </c>
    </row>
    <row r="7854" spans="5:49" x14ac:dyDescent="0.25">
      <c r="E7854" s="47">
        <f t="shared" si="1281"/>
        <v>0</v>
      </c>
      <c r="F7854" s="45">
        <f t="shared" si="1282"/>
        <v>0</v>
      </c>
      <c r="G7854" s="45" t="e">
        <f t="shared" si="1283"/>
        <v>#DIV/0!</v>
      </c>
      <c r="H7854" s="45" t="e">
        <f t="shared" si="1284"/>
        <v>#DIV/0!</v>
      </c>
      <c r="AN7854">
        <f t="shared" si="1290"/>
        <v>0</v>
      </c>
      <c r="AO7854">
        <f t="shared" si="1285"/>
        <v>0</v>
      </c>
      <c r="AP7854">
        <f t="shared" si="1286"/>
        <v>0</v>
      </c>
      <c r="AQ7854">
        <f t="shared" si="1287"/>
        <v>0</v>
      </c>
      <c r="AV7854">
        <f t="shared" si="1289"/>
        <v>7851</v>
      </c>
      <c r="AW7854">
        <f t="shared" si="1288"/>
        <v>0</v>
      </c>
    </row>
    <row r="7855" spans="5:49" x14ac:dyDescent="0.25">
      <c r="E7855" s="47">
        <f t="shared" si="1281"/>
        <v>0</v>
      </c>
      <c r="F7855" s="45">
        <f t="shared" si="1282"/>
        <v>0</v>
      </c>
      <c r="G7855" s="45" t="e">
        <f t="shared" si="1283"/>
        <v>#DIV/0!</v>
      </c>
      <c r="H7855" s="45" t="e">
        <f t="shared" si="1284"/>
        <v>#DIV/0!</v>
      </c>
      <c r="AN7855">
        <f t="shared" si="1290"/>
        <v>0</v>
      </c>
      <c r="AO7855">
        <f t="shared" si="1285"/>
        <v>0</v>
      </c>
      <c r="AP7855">
        <f t="shared" si="1286"/>
        <v>0</v>
      </c>
      <c r="AQ7855">
        <f t="shared" si="1287"/>
        <v>0</v>
      </c>
      <c r="AV7855">
        <f t="shared" si="1289"/>
        <v>7852</v>
      </c>
      <c r="AW7855">
        <f t="shared" si="1288"/>
        <v>0</v>
      </c>
    </row>
    <row r="7856" spans="5:49" x14ac:dyDescent="0.25">
      <c r="E7856" s="47">
        <f t="shared" si="1281"/>
        <v>0</v>
      </c>
      <c r="F7856" s="45">
        <f t="shared" si="1282"/>
        <v>0</v>
      </c>
      <c r="G7856" s="45" t="e">
        <f t="shared" si="1283"/>
        <v>#DIV/0!</v>
      </c>
      <c r="H7856" s="45" t="e">
        <f t="shared" si="1284"/>
        <v>#DIV/0!</v>
      </c>
      <c r="AN7856">
        <f t="shared" si="1290"/>
        <v>0</v>
      </c>
      <c r="AO7856">
        <f t="shared" si="1285"/>
        <v>0</v>
      </c>
      <c r="AP7856">
        <f t="shared" si="1286"/>
        <v>0</v>
      </c>
      <c r="AQ7856">
        <f t="shared" si="1287"/>
        <v>0</v>
      </c>
      <c r="AV7856">
        <f t="shared" si="1289"/>
        <v>7853</v>
      </c>
      <c r="AW7856">
        <f t="shared" si="1288"/>
        <v>0</v>
      </c>
    </row>
    <row r="7857" spans="5:49" x14ac:dyDescent="0.25">
      <c r="E7857" s="47">
        <f t="shared" si="1281"/>
        <v>0</v>
      </c>
      <c r="F7857" s="45">
        <f t="shared" si="1282"/>
        <v>0</v>
      </c>
      <c r="G7857" s="45" t="e">
        <f t="shared" si="1283"/>
        <v>#DIV/0!</v>
      </c>
      <c r="H7857" s="45" t="e">
        <f t="shared" si="1284"/>
        <v>#DIV/0!</v>
      </c>
      <c r="AN7857">
        <f t="shared" si="1290"/>
        <v>0</v>
      </c>
      <c r="AO7857">
        <f t="shared" si="1285"/>
        <v>0</v>
      </c>
      <c r="AP7857">
        <f t="shared" si="1286"/>
        <v>0</v>
      </c>
      <c r="AQ7857">
        <f t="shared" si="1287"/>
        <v>0</v>
      </c>
      <c r="AV7857">
        <f t="shared" si="1289"/>
        <v>7854</v>
      </c>
      <c r="AW7857">
        <f t="shared" si="1288"/>
        <v>0</v>
      </c>
    </row>
    <row r="7858" spans="5:49" x14ac:dyDescent="0.25">
      <c r="E7858" s="47">
        <f t="shared" si="1281"/>
        <v>0</v>
      </c>
      <c r="F7858" s="45">
        <f t="shared" si="1282"/>
        <v>0</v>
      </c>
      <c r="G7858" s="45" t="e">
        <f t="shared" si="1283"/>
        <v>#DIV/0!</v>
      </c>
      <c r="H7858" s="45" t="e">
        <f t="shared" si="1284"/>
        <v>#DIV/0!</v>
      </c>
      <c r="AN7858">
        <f t="shared" si="1290"/>
        <v>0</v>
      </c>
      <c r="AO7858">
        <f t="shared" si="1285"/>
        <v>0</v>
      </c>
      <c r="AP7858">
        <f t="shared" si="1286"/>
        <v>0</v>
      </c>
      <c r="AQ7858">
        <f t="shared" si="1287"/>
        <v>0</v>
      </c>
      <c r="AV7858">
        <f t="shared" si="1289"/>
        <v>7855</v>
      </c>
      <c r="AW7858">
        <f t="shared" si="1288"/>
        <v>0</v>
      </c>
    </row>
    <row r="7859" spans="5:49" x14ac:dyDescent="0.25">
      <c r="E7859" s="47">
        <f t="shared" si="1281"/>
        <v>0</v>
      </c>
      <c r="F7859" s="45">
        <f t="shared" si="1282"/>
        <v>0</v>
      </c>
      <c r="G7859" s="45" t="e">
        <f t="shared" si="1283"/>
        <v>#DIV/0!</v>
      </c>
      <c r="H7859" s="45" t="e">
        <f t="shared" si="1284"/>
        <v>#DIV/0!</v>
      </c>
      <c r="AN7859">
        <f t="shared" si="1290"/>
        <v>0</v>
      </c>
      <c r="AO7859">
        <f t="shared" si="1285"/>
        <v>0</v>
      </c>
      <c r="AP7859">
        <f t="shared" si="1286"/>
        <v>0</v>
      </c>
      <c r="AQ7859">
        <f t="shared" si="1287"/>
        <v>0</v>
      </c>
      <c r="AV7859">
        <f t="shared" si="1289"/>
        <v>7856</v>
      </c>
      <c r="AW7859">
        <f t="shared" si="1288"/>
        <v>0</v>
      </c>
    </row>
    <row r="7860" spans="5:49" x14ac:dyDescent="0.25">
      <c r="E7860" s="47">
        <f t="shared" si="1281"/>
        <v>0</v>
      </c>
      <c r="F7860" s="45">
        <f t="shared" si="1282"/>
        <v>0</v>
      </c>
      <c r="G7860" s="45" t="e">
        <f t="shared" si="1283"/>
        <v>#DIV/0!</v>
      </c>
      <c r="H7860" s="45" t="e">
        <f t="shared" si="1284"/>
        <v>#DIV/0!</v>
      </c>
      <c r="AN7860">
        <f t="shared" si="1290"/>
        <v>0</v>
      </c>
      <c r="AO7860">
        <f t="shared" si="1285"/>
        <v>0</v>
      </c>
      <c r="AP7860">
        <f t="shared" si="1286"/>
        <v>0</v>
      </c>
      <c r="AQ7860">
        <f t="shared" si="1287"/>
        <v>0</v>
      </c>
      <c r="AV7860">
        <f t="shared" si="1289"/>
        <v>7857</v>
      </c>
      <c r="AW7860">
        <f t="shared" si="1288"/>
        <v>0</v>
      </c>
    </row>
    <row r="7861" spans="5:49" x14ac:dyDescent="0.25">
      <c r="E7861" s="47">
        <f t="shared" si="1281"/>
        <v>0</v>
      </c>
      <c r="F7861" s="45">
        <f t="shared" si="1282"/>
        <v>0</v>
      </c>
      <c r="G7861" s="45" t="e">
        <f t="shared" si="1283"/>
        <v>#DIV/0!</v>
      </c>
      <c r="H7861" s="45" t="e">
        <f t="shared" si="1284"/>
        <v>#DIV/0!</v>
      </c>
      <c r="AN7861">
        <f t="shared" si="1290"/>
        <v>0</v>
      </c>
      <c r="AO7861">
        <f t="shared" si="1285"/>
        <v>0</v>
      </c>
      <c r="AP7861">
        <f t="shared" si="1286"/>
        <v>0</v>
      </c>
      <c r="AQ7861">
        <f t="shared" si="1287"/>
        <v>0</v>
      </c>
      <c r="AV7861">
        <f t="shared" si="1289"/>
        <v>7858</v>
      </c>
      <c r="AW7861">
        <f t="shared" si="1288"/>
        <v>0</v>
      </c>
    </row>
    <row r="7862" spans="5:49" x14ac:dyDescent="0.25">
      <c r="E7862" s="47">
        <f t="shared" si="1281"/>
        <v>0</v>
      </c>
      <c r="F7862" s="45">
        <f t="shared" si="1282"/>
        <v>0</v>
      </c>
      <c r="G7862" s="45" t="e">
        <f t="shared" si="1283"/>
        <v>#DIV/0!</v>
      </c>
      <c r="H7862" s="45" t="e">
        <f t="shared" si="1284"/>
        <v>#DIV/0!</v>
      </c>
      <c r="AN7862">
        <f t="shared" si="1290"/>
        <v>0</v>
      </c>
      <c r="AO7862">
        <f t="shared" si="1285"/>
        <v>0</v>
      </c>
      <c r="AP7862">
        <f t="shared" si="1286"/>
        <v>0</v>
      </c>
      <c r="AQ7862">
        <f t="shared" si="1287"/>
        <v>0</v>
      </c>
      <c r="AV7862">
        <f t="shared" si="1289"/>
        <v>7859</v>
      </c>
      <c r="AW7862">
        <f t="shared" si="1288"/>
        <v>0</v>
      </c>
    </row>
    <row r="7863" spans="5:49" x14ac:dyDescent="0.25">
      <c r="E7863" s="47">
        <f t="shared" si="1281"/>
        <v>0</v>
      </c>
      <c r="F7863" s="45">
        <f t="shared" si="1282"/>
        <v>0</v>
      </c>
      <c r="G7863" s="45" t="e">
        <f t="shared" si="1283"/>
        <v>#DIV/0!</v>
      </c>
      <c r="H7863" s="45" t="e">
        <f t="shared" si="1284"/>
        <v>#DIV/0!</v>
      </c>
      <c r="AN7863">
        <f t="shared" si="1290"/>
        <v>0</v>
      </c>
      <c r="AO7863">
        <f t="shared" si="1285"/>
        <v>0</v>
      </c>
      <c r="AP7863">
        <f t="shared" si="1286"/>
        <v>0</v>
      </c>
      <c r="AQ7863">
        <f t="shared" si="1287"/>
        <v>0</v>
      </c>
      <c r="AV7863">
        <f t="shared" si="1289"/>
        <v>7860</v>
      </c>
      <c r="AW7863">
        <f t="shared" si="1288"/>
        <v>0</v>
      </c>
    </row>
    <row r="7864" spans="5:49" x14ac:dyDescent="0.25">
      <c r="E7864" s="47">
        <f t="shared" si="1281"/>
        <v>0</v>
      </c>
      <c r="F7864" s="45">
        <f t="shared" si="1282"/>
        <v>0</v>
      </c>
      <c r="G7864" s="45" t="e">
        <f t="shared" si="1283"/>
        <v>#DIV/0!</v>
      </c>
      <c r="H7864" s="45" t="e">
        <f t="shared" si="1284"/>
        <v>#DIV/0!</v>
      </c>
      <c r="AN7864">
        <f t="shared" si="1290"/>
        <v>0</v>
      </c>
      <c r="AO7864">
        <f t="shared" si="1285"/>
        <v>0</v>
      </c>
      <c r="AP7864">
        <f t="shared" si="1286"/>
        <v>0</v>
      </c>
      <c r="AQ7864">
        <f t="shared" si="1287"/>
        <v>0</v>
      </c>
      <c r="AV7864">
        <f t="shared" si="1289"/>
        <v>7861</v>
      </c>
      <c r="AW7864">
        <f t="shared" si="1288"/>
        <v>0</v>
      </c>
    </row>
    <row r="7865" spans="5:49" x14ac:dyDescent="0.25">
      <c r="E7865" s="47">
        <f t="shared" si="1281"/>
        <v>0</v>
      </c>
      <c r="F7865" s="45">
        <f t="shared" si="1282"/>
        <v>0</v>
      </c>
      <c r="G7865" s="45" t="e">
        <f t="shared" si="1283"/>
        <v>#DIV/0!</v>
      </c>
      <c r="H7865" s="45" t="e">
        <f t="shared" si="1284"/>
        <v>#DIV/0!</v>
      </c>
      <c r="AN7865">
        <f t="shared" si="1290"/>
        <v>0</v>
      </c>
      <c r="AO7865">
        <f t="shared" si="1285"/>
        <v>0</v>
      </c>
      <c r="AP7865">
        <f t="shared" si="1286"/>
        <v>0</v>
      </c>
      <c r="AQ7865">
        <f t="shared" si="1287"/>
        <v>0</v>
      </c>
      <c r="AV7865">
        <f t="shared" si="1289"/>
        <v>7862</v>
      </c>
      <c r="AW7865">
        <f t="shared" si="1288"/>
        <v>0</v>
      </c>
    </row>
    <row r="7866" spans="5:49" x14ac:dyDescent="0.25">
      <c r="E7866" s="47">
        <f t="shared" si="1281"/>
        <v>0</v>
      </c>
      <c r="F7866" s="45">
        <f t="shared" si="1282"/>
        <v>0</v>
      </c>
      <c r="G7866" s="45" t="e">
        <f t="shared" si="1283"/>
        <v>#DIV/0!</v>
      </c>
      <c r="H7866" s="45" t="e">
        <f t="shared" si="1284"/>
        <v>#DIV/0!</v>
      </c>
      <c r="AN7866">
        <f t="shared" si="1290"/>
        <v>0</v>
      </c>
      <c r="AO7866">
        <f t="shared" si="1285"/>
        <v>0</v>
      </c>
      <c r="AP7866">
        <f t="shared" si="1286"/>
        <v>0</v>
      </c>
      <c r="AQ7866">
        <f t="shared" si="1287"/>
        <v>0</v>
      </c>
      <c r="AV7866">
        <f t="shared" si="1289"/>
        <v>7863</v>
      </c>
      <c r="AW7866">
        <f t="shared" si="1288"/>
        <v>0</v>
      </c>
    </row>
    <row r="7867" spans="5:49" x14ac:dyDescent="0.25">
      <c r="E7867" s="47">
        <f t="shared" si="1281"/>
        <v>0</v>
      </c>
      <c r="F7867" s="45">
        <f t="shared" si="1282"/>
        <v>0</v>
      </c>
      <c r="G7867" s="45" t="e">
        <f t="shared" si="1283"/>
        <v>#DIV/0!</v>
      </c>
      <c r="H7867" s="45" t="e">
        <f t="shared" si="1284"/>
        <v>#DIV/0!</v>
      </c>
      <c r="AN7867">
        <f t="shared" si="1290"/>
        <v>0</v>
      </c>
      <c r="AO7867">
        <f t="shared" si="1285"/>
        <v>0</v>
      </c>
      <c r="AP7867">
        <f t="shared" si="1286"/>
        <v>0</v>
      </c>
      <c r="AQ7867">
        <f t="shared" si="1287"/>
        <v>0</v>
      </c>
      <c r="AV7867">
        <f t="shared" si="1289"/>
        <v>7864</v>
      </c>
      <c r="AW7867">
        <f t="shared" si="1288"/>
        <v>0</v>
      </c>
    </row>
    <row r="7868" spans="5:49" x14ac:dyDescent="0.25">
      <c r="E7868" s="47">
        <f t="shared" si="1281"/>
        <v>0</v>
      </c>
      <c r="F7868" s="45">
        <f t="shared" si="1282"/>
        <v>0</v>
      </c>
      <c r="G7868" s="45" t="e">
        <f t="shared" si="1283"/>
        <v>#DIV/0!</v>
      </c>
      <c r="H7868" s="45" t="e">
        <f t="shared" si="1284"/>
        <v>#DIV/0!</v>
      </c>
      <c r="AN7868">
        <f t="shared" si="1290"/>
        <v>0</v>
      </c>
      <c r="AO7868">
        <f t="shared" si="1285"/>
        <v>0</v>
      </c>
      <c r="AP7868">
        <f t="shared" si="1286"/>
        <v>0</v>
      </c>
      <c r="AQ7868">
        <f t="shared" si="1287"/>
        <v>0</v>
      </c>
      <c r="AV7868">
        <f t="shared" si="1289"/>
        <v>7865</v>
      </c>
      <c r="AW7868">
        <f t="shared" si="1288"/>
        <v>0</v>
      </c>
    </row>
    <row r="7869" spans="5:49" x14ac:dyDescent="0.25">
      <c r="E7869" s="47">
        <f t="shared" si="1281"/>
        <v>0</v>
      </c>
      <c r="F7869" s="45">
        <f t="shared" si="1282"/>
        <v>0</v>
      </c>
      <c r="G7869" s="45" t="e">
        <f t="shared" si="1283"/>
        <v>#DIV/0!</v>
      </c>
      <c r="H7869" s="45" t="e">
        <f t="shared" si="1284"/>
        <v>#DIV/0!</v>
      </c>
      <c r="AN7869">
        <f t="shared" si="1290"/>
        <v>0</v>
      </c>
      <c r="AO7869">
        <f t="shared" si="1285"/>
        <v>0</v>
      </c>
      <c r="AP7869">
        <f t="shared" si="1286"/>
        <v>0</v>
      </c>
      <c r="AQ7869">
        <f t="shared" si="1287"/>
        <v>0</v>
      </c>
      <c r="AV7869">
        <f t="shared" si="1289"/>
        <v>7866</v>
      </c>
      <c r="AW7869">
        <f t="shared" si="1288"/>
        <v>0</v>
      </c>
    </row>
    <row r="7870" spans="5:49" x14ac:dyDescent="0.25">
      <c r="E7870" s="47">
        <f t="shared" si="1281"/>
        <v>0</v>
      </c>
      <c r="F7870" s="45">
        <f t="shared" si="1282"/>
        <v>0</v>
      </c>
      <c r="G7870" s="45" t="e">
        <f t="shared" si="1283"/>
        <v>#DIV/0!</v>
      </c>
      <c r="H7870" s="45" t="e">
        <f t="shared" si="1284"/>
        <v>#DIV/0!</v>
      </c>
      <c r="AN7870">
        <f t="shared" si="1290"/>
        <v>0</v>
      </c>
      <c r="AO7870">
        <f t="shared" si="1285"/>
        <v>0</v>
      </c>
      <c r="AP7870">
        <f t="shared" si="1286"/>
        <v>0</v>
      </c>
      <c r="AQ7870">
        <f t="shared" si="1287"/>
        <v>0</v>
      </c>
      <c r="AV7870">
        <f t="shared" si="1289"/>
        <v>7867</v>
      </c>
      <c r="AW7870">
        <f t="shared" si="1288"/>
        <v>0</v>
      </c>
    </row>
    <row r="7871" spans="5:49" x14ac:dyDescent="0.25">
      <c r="E7871" s="47">
        <f t="shared" si="1281"/>
        <v>0</v>
      </c>
      <c r="F7871" s="45">
        <f t="shared" si="1282"/>
        <v>0</v>
      </c>
      <c r="G7871" s="45" t="e">
        <f t="shared" si="1283"/>
        <v>#DIV/0!</v>
      </c>
      <c r="H7871" s="45" t="e">
        <f t="shared" si="1284"/>
        <v>#DIV/0!</v>
      </c>
      <c r="AN7871">
        <f t="shared" si="1290"/>
        <v>0</v>
      </c>
      <c r="AO7871">
        <f t="shared" si="1285"/>
        <v>0</v>
      </c>
      <c r="AP7871">
        <f t="shared" si="1286"/>
        <v>0</v>
      </c>
      <c r="AQ7871">
        <f t="shared" si="1287"/>
        <v>0</v>
      </c>
      <c r="AV7871">
        <f t="shared" si="1289"/>
        <v>7868</v>
      </c>
      <c r="AW7871">
        <f t="shared" si="1288"/>
        <v>0</v>
      </c>
    </row>
    <row r="7872" spans="5:49" x14ac:dyDescent="0.25">
      <c r="E7872" s="47">
        <f t="shared" si="1281"/>
        <v>0</v>
      </c>
      <c r="F7872" s="45">
        <f t="shared" si="1282"/>
        <v>0</v>
      </c>
      <c r="G7872" s="45" t="e">
        <f t="shared" si="1283"/>
        <v>#DIV/0!</v>
      </c>
      <c r="H7872" s="45" t="e">
        <f t="shared" si="1284"/>
        <v>#DIV/0!</v>
      </c>
      <c r="AN7872">
        <f t="shared" si="1290"/>
        <v>0</v>
      </c>
      <c r="AO7872">
        <f t="shared" si="1285"/>
        <v>0</v>
      </c>
      <c r="AP7872">
        <f t="shared" si="1286"/>
        <v>0</v>
      </c>
      <c r="AQ7872">
        <f t="shared" si="1287"/>
        <v>0</v>
      </c>
      <c r="AV7872">
        <f t="shared" si="1289"/>
        <v>7869</v>
      </c>
      <c r="AW7872">
        <f t="shared" si="1288"/>
        <v>0</v>
      </c>
    </row>
    <row r="7873" spans="5:49" x14ac:dyDescent="0.25">
      <c r="E7873" s="47">
        <f t="shared" si="1281"/>
        <v>0</v>
      </c>
      <c r="F7873" s="45">
        <f t="shared" si="1282"/>
        <v>0</v>
      </c>
      <c r="G7873" s="45" t="e">
        <f t="shared" si="1283"/>
        <v>#DIV/0!</v>
      </c>
      <c r="H7873" s="45" t="e">
        <f t="shared" si="1284"/>
        <v>#DIV/0!</v>
      </c>
      <c r="AN7873">
        <f t="shared" si="1290"/>
        <v>0</v>
      </c>
      <c r="AO7873">
        <f t="shared" si="1285"/>
        <v>0</v>
      </c>
      <c r="AP7873">
        <f t="shared" si="1286"/>
        <v>0</v>
      </c>
      <c r="AQ7873">
        <f t="shared" si="1287"/>
        <v>0</v>
      </c>
      <c r="AV7873">
        <f t="shared" si="1289"/>
        <v>7870</v>
      </c>
      <c r="AW7873">
        <f t="shared" si="1288"/>
        <v>0</v>
      </c>
    </row>
    <row r="7874" spans="5:49" x14ac:dyDescent="0.25">
      <c r="E7874" s="47">
        <f t="shared" ref="E7874:E7937" si="1291">ROUNDDOWN(C7876,0)</f>
        <v>0</v>
      </c>
      <c r="F7874" s="45">
        <f t="shared" ref="F7874:F7937" si="1292">HOUR(C7876)</f>
        <v>0</v>
      </c>
      <c r="G7874" s="45" t="e">
        <f t="shared" ref="G7874:G7937" si="1293">D7876/H7874</f>
        <v>#DIV/0!</v>
      </c>
      <c r="H7874" s="45" t="e">
        <f t="shared" ref="H7874:H7937" si="1294">AVERAGEIFS(D:D,E:E,E7874)</f>
        <v>#DIV/0!</v>
      </c>
      <c r="AN7874">
        <f t="shared" si="1290"/>
        <v>0</v>
      </c>
      <c r="AO7874">
        <f t="shared" si="1285"/>
        <v>0</v>
      </c>
      <c r="AP7874">
        <f t="shared" si="1286"/>
        <v>0</v>
      </c>
      <c r="AQ7874">
        <f t="shared" si="1287"/>
        <v>0</v>
      </c>
      <c r="AV7874">
        <f t="shared" si="1289"/>
        <v>7871</v>
      </c>
      <c r="AW7874">
        <f t="shared" si="1288"/>
        <v>0</v>
      </c>
    </row>
    <row r="7875" spans="5:49" x14ac:dyDescent="0.25">
      <c r="E7875" s="47">
        <f t="shared" si="1291"/>
        <v>0</v>
      </c>
      <c r="F7875" s="45">
        <f t="shared" si="1292"/>
        <v>0</v>
      </c>
      <c r="G7875" s="45" t="e">
        <f t="shared" si="1293"/>
        <v>#DIV/0!</v>
      </c>
      <c r="H7875" s="45" t="e">
        <f t="shared" si="1294"/>
        <v>#DIV/0!</v>
      </c>
      <c r="AN7875">
        <f t="shared" si="1290"/>
        <v>0</v>
      </c>
      <c r="AO7875">
        <f t="shared" si="1285"/>
        <v>0</v>
      </c>
      <c r="AP7875">
        <f t="shared" si="1286"/>
        <v>0</v>
      </c>
      <c r="AQ7875">
        <f t="shared" si="1287"/>
        <v>0</v>
      </c>
      <c r="AV7875">
        <f t="shared" si="1289"/>
        <v>7872</v>
      </c>
      <c r="AW7875">
        <f t="shared" si="1288"/>
        <v>0</v>
      </c>
    </row>
    <row r="7876" spans="5:49" x14ac:dyDescent="0.25">
      <c r="E7876" s="47">
        <f t="shared" si="1291"/>
        <v>0</v>
      </c>
      <c r="F7876" s="45">
        <f t="shared" si="1292"/>
        <v>0</v>
      </c>
      <c r="G7876" s="45" t="e">
        <f t="shared" si="1293"/>
        <v>#DIV/0!</v>
      </c>
      <c r="H7876" s="45" t="e">
        <f t="shared" si="1294"/>
        <v>#DIV/0!</v>
      </c>
      <c r="AN7876">
        <f t="shared" si="1290"/>
        <v>0</v>
      </c>
      <c r="AO7876">
        <f t="shared" ref="AO7876:AO7939" si="1295">ROUNDUP((C7876-$C$4)/7,0)</f>
        <v>0</v>
      </c>
      <c r="AP7876">
        <f t="shared" ref="AP7876:AP7939" si="1296">ROUNDUP((C7876-$C$4)/1,0)</f>
        <v>0</v>
      </c>
      <c r="AQ7876">
        <f t="shared" ref="AQ7876:AQ7939" si="1297">ROUNDUP((C7876-$C$4)*24,0)</f>
        <v>0</v>
      </c>
      <c r="AV7876">
        <f t="shared" si="1289"/>
        <v>7873</v>
      </c>
      <c r="AW7876">
        <f t="shared" ref="AW7876:AW7939" si="1298">SUMIFS(AN:AN,AQ:AQ,AV7876)</f>
        <v>0</v>
      </c>
    </row>
    <row r="7877" spans="5:49" x14ac:dyDescent="0.25">
      <c r="E7877" s="47">
        <f t="shared" si="1291"/>
        <v>0</v>
      </c>
      <c r="F7877" s="45">
        <f t="shared" si="1292"/>
        <v>0</v>
      </c>
      <c r="G7877" s="45" t="e">
        <f t="shared" si="1293"/>
        <v>#DIV/0!</v>
      </c>
      <c r="H7877" s="45" t="e">
        <f t="shared" si="1294"/>
        <v>#DIV/0!</v>
      </c>
      <c r="AN7877">
        <f t="shared" si="1290"/>
        <v>0</v>
      </c>
      <c r="AO7877">
        <f t="shared" si="1295"/>
        <v>0</v>
      </c>
      <c r="AP7877">
        <f t="shared" si="1296"/>
        <v>0</v>
      </c>
      <c r="AQ7877">
        <f t="shared" si="1297"/>
        <v>0</v>
      </c>
      <c r="AV7877">
        <f t="shared" ref="AV7877:AV7940" si="1299">1+AV7876</f>
        <v>7874</v>
      </c>
      <c r="AW7877">
        <f t="shared" si="1298"/>
        <v>0</v>
      </c>
    </row>
    <row r="7878" spans="5:49" x14ac:dyDescent="0.25">
      <c r="E7878" s="47">
        <f t="shared" si="1291"/>
        <v>0</v>
      </c>
      <c r="F7878" s="45">
        <f t="shared" si="1292"/>
        <v>0</v>
      </c>
      <c r="G7878" s="45" t="e">
        <f t="shared" si="1293"/>
        <v>#DIV/0!</v>
      </c>
      <c r="H7878" s="45" t="e">
        <f t="shared" si="1294"/>
        <v>#DIV/0!</v>
      </c>
      <c r="AN7878">
        <f t="shared" si="1290"/>
        <v>0</v>
      </c>
      <c r="AO7878">
        <f t="shared" si="1295"/>
        <v>0</v>
      </c>
      <c r="AP7878">
        <f t="shared" si="1296"/>
        <v>0</v>
      </c>
      <c r="AQ7878">
        <f t="shared" si="1297"/>
        <v>0</v>
      </c>
      <c r="AV7878">
        <f t="shared" si="1299"/>
        <v>7875</v>
      </c>
      <c r="AW7878">
        <f t="shared" si="1298"/>
        <v>0</v>
      </c>
    </row>
    <row r="7879" spans="5:49" x14ac:dyDescent="0.25">
      <c r="E7879" s="47">
        <f t="shared" si="1291"/>
        <v>0</v>
      </c>
      <c r="F7879" s="45">
        <f t="shared" si="1292"/>
        <v>0</v>
      </c>
      <c r="G7879" s="45" t="e">
        <f t="shared" si="1293"/>
        <v>#DIV/0!</v>
      </c>
      <c r="H7879" s="45" t="e">
        <f t="shared" si="1294"/>
        <v>#DIV/0!</v>
      </c>
      <c r="AN7879">
        <f t="shared" si="1290"/>
        <v>0</v>
      </c>
      <c r="AO7879">
        <f t="shared" si="1295"/>
        <v>0</v>
      </c>
      <c r="AP7879">
        <f t="shared" si="1296"/>
        <v>0</v>
      </c>
      <c r="AQ7879">
        <f t="shared" si="1297"/>
        <v>0</v>
      </c>
      <c r="AV7879">
        <f t="shared" si="1299"/>
        <v>7876</v>
      </c>
      <c r="AW7879">
        <f t="shared" si="1298"/>
        <v>0</v>
      </c>
    </row>
    <row r="7880" spans="5:49" x14ac:dyDescent="0.25">
      <c r="E7880" s="47">
        <f t="shared" si="1291"/>
        <v>0</v>
      </c>
      <c r="F7880" s="45">
        <f t="shared" si="1292"/>
        <v>0</v>
      </c>
      <c r="G7880" s="45" t="e">
        <f t="shared" si="1293"/>
        <v>#DIV/0!</v>
      </c>
      <c r="H7880" s="45" t="e">
        <f t="shared" si="1294"/>
        <v>#DIV/0!</v>
      </c>
      <c r="AN7880">
        <f t="shared" ref="AN7880:AN7943" si="1300">D7880*(C7880-C7879)*86400*$B$15</f>
        <v>0</v>
      </c>
      <c r="AO7880">
        <f t="shared" si="1295"/>
        <v>0</v>
      </c>
      <c r="AP7880">
        <f t="shared" si="1296"/>
        <v>0</v>
      </c>
      <c r="AQ7880">
        <f t="shared" si="1297"/>
        <v>0</v>
      </c>
      <c r="AV7880">
        <f t="shared" si="1299"/>
        <v>7877</v>
      </c>
      <c r="AW7880">
        <f t="shared" si="1298"/>
        <v>0</v>
      </c>
    </row>
    <row r="7881" spans="5:49" x14ac:dyDescent="0.25">
      <c r="E7881" s="47">
        <f t="shared" si="1291"/>
        <v>0</v>
      </c>
      <c r="F7881" s="45">
        <f t="shared" si="1292"/>
        <v>0</v>
      </c>
      <c r="G7881" s="45" t="e">
        <f t="shared" si="1293"/>
        <v>#DIV/0!</v>
      </c>
      <c r="H7881" s="45" t="e">
        <f t="shared" si="1294"/>
        <v>#DIV/0!</v>
      </c>
      <c r="AN7881">
        <f t="shared" si="1300"/>
        <v>0</v>
      </c>
      <c r="AO7881">
        <f t="shared" si="1295"/>
        <v>0</v>
      </c>
      <c r="AP7881">
        <f t="shared" si="1296"/>
        <v>0</v>
      </c>
      <c r="AQ7881">
        <f t="shared" si="1297"/>
        <v>0</v>
      </c>
      <c r="AV7881">
        <f t="shared" si="1299"/>
        <v>7878</v>
      </c>
      <c r="AW7881">
        <f t="shared" si="1298"/>
        <v>0</v>
      </c>
    </row>
    <row r="7882" spans="5:49" x14ac:dyDescent="0.25">
      <c r="E7882" s="47">
        <f t="shared" si="1291"/>
        <v>0</v>
      </c>
      <c r="F7882" s="45">
        <f t="shared" si="1292"/>
        <v>0</v>
      </c>
      <c r="G7882" s="45" t="e">
        <f t="shared" si="1293"/>
        <v>#DIV/0!</v>
      </c>
      <c r="H7882" s="45" t="e">
        <f t="shared" si="1294"/>
        <v>#DIV/0!</v>
      </c>
      <c r="AN7882">
        <f t="shared" si="1300"/>
        <v>0</v>
      </c>
      <c r="AO7882">
        <f t="shared" si="1295"/>
        <v>0</v>
      </c>
      <c r="AP7882">
        <f t="shared" si="1296"/>
        <v>0</v>
      </c>
      <c r="AQ7882">
        <f t="shared" si="1297"/>
        <v>0</v>
      </c>
      <c r="AV7882">
        <f t="shared" si="1299"/>
        <v>7879</v>
      </c>
      <c r="AW7882">
        <f t="shared" si="1298"/>
        <v>0</v>
      </c>
    </row>
    <row r="7883" spans="5:49" x14ac:dyDescent="0.25">
      <c r="E7883" s="47">
        <f t="shared" si="1291"/>
        <v>0</v>
      </c>
      <c r="F7883" s="45">
        <f t="shared" si="1292"/>
        <v>0</v>
      </c>
      <c r="G7883" s="45" t="e">
        <f t="shared" si="1293"/>
        <v>#DIV/0!</v>
      </c>
      <c r="H7883" s="45" t="e">
        <f t="shared" si="1294"/>
        <v>#DIV/0!</v>
      </c>
      <c r="AN7883">
        <f t="shared" si="1300"/>
        <v>0</v>
      </c>
      <c r="AO7883">
        <f t="shared" si="1295"/>
        <v>0</v>
      </c>
      <c r="AP7883">
        <f t="shared" si="1296"/>
        <v>0</v>
      </c>
      <c r="AQ7883">
        <f t="shared" si="1297"/>
        <v>0</v>
      </c>
      <c r="AV7883">
        <f t="shared" si="1299"/>
        <v>7880</v>
      </c>
      <c r="AW7883">
        <f t="shared" si="1298"/>
        <v>0</v>
      </c>
    </row>
    <row r="7884" spans="5:49" x14ac:dyDescent="0.25">
      <c r="E7884" s="47">
        <f t="shared" si="1291"/>
        <v>0</v>
      </c>
      <c r="F7884" s="45">
        <f t="shared" si="1292"/>
        <v>0</v>
      </c>
      <c r="G7884" s="45" t="e">
        <f t="shared" si="1293"/>
        <v>#DIV/0!</v>
      </c>
      <c r="H7884" s="45" t="e">
        <f t="shared" si="1294"/>
        <v>#DIV/0!</v>
      </c>
      <c r="AN7884">
        <f t="shared" si="1300"/>
        <v>0</v>
      </c>
      <c r="AO7884">
        <f t="shared" si="1295"/>
        <v>0</v>
      </c>
      <c r="AP7884">
        <f t="shared" si="1296"/>
        <v>0</v>
      </c>
      <c r="AQ7884">
        <f t="shared" si="1297"/>
        <v>0</v>
      </c>
      <c r="AV7884">
        <f t="shared" si="1299"/>
        <v>7881</v>
      </c>
      <c r="AW7884">
        <f t="shared" si="1298"/>
        <v>0</v>
      </c>
    </row>
    <row r="7885" spans="5:49" x14ac:dyDescent="0.25">
      <c r="E7885" s="47">
        <f t="shared" si="1291"/>
        <v>0</v>
      </c>
      <c r="F7885" s="45">
        <f t="shared" si="1292"/>
        <v>0</v>
      </c>
      <c r="G7885" s="45" t="e">
        <f t="shared" si="1293"/>
        <v>#DIV/0!</v>
      </c>
      <c r="H7885" s="45" t="e">
        <f t="shared" si="1294"/>
        <v>#DIV/0!</v>
      </c>
      <c r="AN7885">
        <f t="shared" si="1300"/>
        <v>0</v>
      </c>
      <c r="AO7885">
        <f t="shared" si="1295"/>
        <v>0</v>
      </c>
      <c r="AP7885">
        <f t="shared" si="1296"/>
        <v>0</v>
      </c>
      <c r="AQ7885">
        <f t="shared" si="1297"/>
        <v>0</v>
      </c>
      <c r="AV7885">
        <f t="shared" si="1299"/>
        <v>7882</v>
      </c>
      <c r="AW7885">
        <f t="shared" si="1298"/>
        <v>0</v>
      </c>
    </row>
    <row r="7886" spans="5:49" x14ac:dyDescent="0.25">
      <c r="E7886" s="47">
        <f t="shared" si="1291"/>
        <v>0</v>
      </c>
      <c r="F7886" s="45">
        <f t="shared" si="1292"/>
        <v>0</v>
      </c>
      <c r="G7886" s="45" t="e">
        <f t="shared" si="1293"/>
        <v>#DIV/0!</v>
      </c>
      <c r="H7886" s="45" t="e">
        <f t="shared" si="1294"/>
        <v>#DIV/0!</v>
      </c>
      <c r="AN7886">
        <f t="shared" si="1300"/>
        <v>0</v>
      </c>
      <c r="AO7886">
        <f t="shared" si="1295"/>
        <v>0</v>
      </c>
      <c r="AP7886">
        <f t="shared" si="1296"/>
        <v>0</v>
      </c>
      <c r="AQ7886">
        <f t="shared" si="1297"/>
        <v>0</v>
      </c>
      <c r="AV7886">
        <f t="shared" si="1299"/>
        <v>7883</v>
      </c>
      <c r="AW7886">
        <f t="shared" si="1298"/>
        <v>0</v>
      </c>
    </row>
    <row r="7887" spans="5:49" x14ac:dyDescent="0.25">
      <c r="E7887" s="47">
        <f t="shared" si="1291"/>
        <v>0</v>
      </c>
      <c r="F7887" s="45">
        <f t="shared" si="1292"/>
        <v>0</v>
      </c>
      <c r="G7887" s="45" t="e">
        <f t="shared" si="1293"/>
        <v>#DIV/0!</v>
      </c>
      <c r="H7887" s="45" t="e">
        <f t="shared" si="1294"/>
        <v>#DIV/0!</v>
      </c>
      <c r="AN7887">
        <f t="shared" si="1300"/>
        <v>0</v>
      </c>
      <c r="AO7887">
        <f t="shared" si="1295"/>
        <v>0</v>
      </c>
      <c r="AP7887">
        <f t="shared" si="1296"/>
        <v>0</v>
      </c>
      <c r="AQ7887">
        <f t="shared" si="1297"/>
        <v>0</v>
      </c>
      <c r="AV7887">
        <f t="shared" si="1299"/>
        <v>7884</v>
      </c>
      <c r="AW7887">
        <f t="shared" si="1298"/>
        <v>0</v>
      </c>
    </row>
    <row r="7888" spans="5:49" x14ac:dyDescent="0.25">
      <c r="E7888" s="47">
        <f t="shared" si="1291"/>
        <v>0</v>
      </c>
      <c r="F7888" s="45">
        <f t="shared" si="1292"/>
        <v>0</v>
      </c>
      <c r="G7888" s="45" t="e">
        <f t="shared" si="1293"/>
        <v>#DIV/0!</v>
      </c>
      <c r="H7888" s="45" t="e">
        <f t="shared" si="1294"/>
        <v>#DIV/0!</v>
      </c>
      <c r="AN7888">
        <f t="shared" si="1300"/>
        <v>0</v>
      </c>
      <c r="AO7888">
        <f t="shared" si="1295"/>
        <v>0</v>
      </c>
      <c r="AP7888">
        <f t="shared" si="1296"/>
        <v>0</v>
      </c>
      <c r="AQ7888">
        <f t="shared" si="1297"/>
        <v>0</v>
      </c>
      <c r="AV7888">
        <f t="shared" si="1299"/>
        <v>7885</v>
      </c>
      <c r="AW7888">
        <f t="shared" si="1298"/>
        <v>0</v>
      </c>
    </row>
    <row r="7889" spans="5:49" x14ac:dyDescent="0.25">
      <c r="E7889" s="47">
        <f t="shared" si="1291"/>
        <v>0</v>
      </c>
      <c r="F7889" s="45">
        <f t="shared" si="1292"/>
        <v>0</v>
      </c>
      <c r="G7889" s="45" t="e">
        <f t="shared" si="1293"/>
        <v>#DIV/0!</v>
      </c>
      <c r="H7889" s="45" t="e">
        <f t="shared" si="1294"/>
        <v>#DIV/0!</v>
      </c>
      <c r="AN7889">
        <f t="shared" si="1300"/>
        <v>0</v>
      </c>
      <c r="AO7889">
        <f t="shared" si="1295"/>
        <v>0</v>
      </c>
      <c r="AP7889">
        <f t="shared" si="1296"/>
        <v>0</v>
      </c>
      <c r="AQ7889">
        <f t="shared" si="1297"/>
        <v>0</v>
      </c>
      <c r="AV7889">
        <f t="shared" si="1299"/>
        <v>7886</v>
      </c>
      <c r="AW7889">
        <f t="shared" si="1298"/>
        <v>0</v>
      </c>
    </row>
    <row r="7890" spans="5:49" x14ac:dyDescent="0.25">
      <c r="E7890" s="47">
        <f t="shared" si="1291"/>
        <v>0</v>
      </c>
      <c r="F7890" s="45">
        <f t="shared" si="1292"/>
        <v>0</v>
      </c>
      <c r="G7890" s="45" t="e">
        <f t="shared" si="1293"/>
        <v>#DIV/0!</v>
      </c>
      <c r="H7890" s="45" t="e">
        <f t="shared" si="1294"/>
        <v>#DIV/0!</v>
      </c>
      <c r="AN7890">
        <f t="shared" si="1300"/>
        <v>0</v>
      </c>
      <c r="AO7890">
        <f t="shared" si="1295"/>
        <v>0</v>
      </c>
      <c r="AP7890">
        <f t="shared" si="1296"/>
        <v>0</v>
      </c>
      <c r="AQ7890">
        <f t="shared" si="1297"/>
        <v>0</v>
      </c>
      <c r="AV7890">
        <f t="shared" si="1299"/>
        <v>7887</v>
      </c>
      <c r="AW7890">
        <f t="shared" si="1298"/>
        <v>0</v>
      </c>
    </row>
    <row r="7891" spans="5:49" x14ac:dyDescent="0.25">
      <c r="E7891" s="47">
        <f t="shared" si="1291"/>
        <v>0</v>
      </c>
      <c r="F7891" s="45">
        <f t="shared" si="1292"/>
        <v>0</v>
      </c>
      <c r="G7891" s="45" t="e">
        <f t="shared" si="1293"/>
        <v>#DIV/0!</v>
      </c>
      <c r="H7891" s="45" t="e">
        <f t="shared" si="1294"/>
        <v>#DIV/0!</v>
      </c>
      <c r="AN7891">
        <f t="shared" si="1300"/>
        <v>0</v>
      </c>
      <c r="AO7891">
        <f t="shared" si="1295"/>
        <v>0</v>
      </c>
      <c r="AP7891">
        <f t="shared" si="1296"/>
        <v>0</v>
      </c>
      <c r="AQ7891">
        <f t="shared" si="1297"/>
        <v>0</v>
      </c>
      <c r="AV7891">
        <f t="shared" si="1299"/>
        <v>7888</v>
      </c>
      <c r="AW7891">
        <f t="shared" si="1298"/>
        <v>0</v>
      </c>
    </row>
    <row r="7892" spans="5:49" x14ac:dyDescent="0.25">
      <c r="E7892" s="47">
        <f t="shared" si="1291"/>
        <v>0</v>
      </c>
      <c r="F7892" s="45">
        <f t="shared" si="1292"/>
        <v>0</v>
      </c>
      <c r="G7892" s="45" t="e">
        <f t="shared" si="1293"/>
        <v>#DIV/0!</v>
      </c>
      <c r="H7892" s="45" t="e">
        <f t="shared" si="1294"/>
        <v>#DIV/0!</v>
      </c>
      <c r="AN7892">
        <f t="shared" si="1300"/>
        <v>0</v>
      </c>
      <c r="AO7892">
        <f t="shared" si="1295"/>
        <v>0</v>
      </c>
      <c r="AP7892">
        <f t="shared" si="1296"/>
        <v>0</v>
      </c>
      <c r="AQ7892">
        <f t="shared" si="1297"/>
        <v>0</v>
      </c>
      <c r="AV7892">
        <f t="shared" si="1299"/>
        <v>7889</v>
      </c>
      <c r="AW7892">
        <f t="shared" si="1298"/>
        <v>0</v>
      </c>
    </row>
    <row r="7893" spans="5:49" x14ac:dyDescent="0.25">
      <c r="E7893" s="47">
        <f t="shared" si="1291"/>
        <v>0</v>
      </c>
      <c r="F7893" s="45">
        <f t="shared" si="1292"/>
        <v>0</v>
      </c>
      <c r="G7893" s="45" t="e">
        <f t="shared" si="1293"/>
        <v>#DIV/0!</v>
      </c>
      <c r="H7893" s="45" t="e">
        <f t="shared" si="1294"/>
        <v>#DIV/0!</v>
      </c>
      <c r="AN7893">
        <f t="shared" si="1300"/>
        <v>0</v>
      </c>
      <c r="AO7893">
        <f t="shared" si="1295"/>
        <v>0</v>
      </c>
      <c r="AP7893">
        <f t="shared" si="1296"/>
        <v>0</v>
      </c>
      <c r="AQ7893">
        <f t="shared" si="1297"/>
        <v>0</v>
      </c>
      <c r="AV7893">
        <f t="shared" si="1299"/>
        <v>7890</v>
      </c>
      <c r="AW7893">
        <f t="shared" si="1298"/>
        <v>0</v>
      </c>
    </row>
    <row r="7894" spans="5:49" x14ac:dyDescent="0.25">
      <c r="E7894" s="47">
        <f t="shared" si="1291"/>
        <v>0</v>
      </c>
      <c r="F7894" s="45">
        <f t="shared" si="1292"/>
        <v>0</v>
      </c>
      <c r="G7894" s="45" t="e">
        <f t="shared" si="1293"/>
        <v>#DIV/0!</v>
      </c>
      <c r="H7894" s="45" t="e">
        <f t="shared" si="1294"/>
        <v>#DIV/0!</v>
      </c>
      <c r="AN7894">
        <f t="shared" si="1300"/>
        <v>0</v>
      </c>
      <c r="AO7894">
        <f t="shared" si="1295"/>
        <v>0</v>
      </c>
      <c r="AP7894">
        <f t="shared" si="1296"/>
        <v>0</v>
      </c>
      <c r="AQ7894">
        <f t="shared" si="1297"/>
        <v>0</v>
      </c>
      <c r="AV7894">
        <f t="shared" si="1299"/>
        <v>7891</v>
      </c>
      <c r="AW7894">
        <f t="shared" si="1298"/>
        <v>0</v>
      </c>
    </row>
    <row r="7895" spans="5:49" x14ac:dyDescent="0.25">
      <c r="E7895" s="47">
        <f t="shared" si="1291"/>
        <v>0</v>
      </c>
      <c r="F7895" s="45">
        <f t="shared" si="1292"/>
        <v>0</v>
      </c>
      <c r="G7895" s="45" t="e">
        <f t="shared" si="1293"/>
        <v>#DIV/0!</v>
      </c>
      <c r="H7895" s="45" t="e">
        <f t="shared" si="1294"/>
        <v>#DIV/0!</v>
      </c>
      <c r="AN7895">
        <f t="shared" si="1300"/>
        <v>0</v>
      </c>
      <c r="AO7895">
        <f t="shared" si="1295"/>
        <v>0</v>
      </c>
      <c r="AP7895">
        <f t="shared" si="1296"/>
        <v>0</v>
      </c>
      <c r="AQ7895">
        <f t="shared" si="1297"/>
        <v>0</v>
      </c>
      <c r="AV7895">
        <f t="shared" si="1299"/>
        <v>7892</v>
      </c>
      <c r="AW7895">
        <f t="shared" si="1298"/>
        <v>0</v>
      </c>
    </row>
    <row r="7896" spans="5:49" x14ac:dyDescent="0.25">
      <c r="E7896" s="47">
        <f t="shared" si="1291"/>
        <v>0</v>
      </c>
      <c r="F7896" s="45">
        <f t="shared" si="1292"/>
        <v>0</v>
      </c>
      <c r="G7896" s="45" t="e">
        <f t="shared" si="1293"/>
        <v>#DIV/0!</v>
      </c>
      <c r="H7896" s="45" t="e">
        <f t="shared" si="1294"/>
        <v>#DIV/0!</v>
      </c>
      <c r="AN7896">
        <f t="shared" si="1300"/>
        <v>0</v>
      </c>
      <c r="AO7896">
        <f t="shared" si="1295"/>
        <v>0</v>
      </c>
      <c r="AP7896">
        <f t="shared" si="1296"/>
        <v>0</v>
      </c>
      <c r="AQ7896">
        <f t="shared" si="1297"/>
        <v>0</v>
      </c>
      <c r="AV7896">
        <f t="shared" si="1299"/>
        <v>7893</v>
      </c>
      <c r="AW7896">
        <f t="shared" si="1298"/>
        <v>0</v>
      </c>
    </row>
    <row r="7897" spans="5:49" x14ac:dyDescent="0.25">
      <c r="E7897" s="47">
        <f t="shared" si="1291"/>
        <v>0</v>
      </c>
      <c r="F7897" s="45">
        <f t="shared" si="1292"/>
        <v>0</v>
      </c>
      <c r="G7897" s="45" t="e">
        <f t="shared" si="1293"/>
        <v>#DIV/0!</v>
      </c>
      <c r="H7897" s="45" t="e">
        <f t="shared" si="1294"/>
        <v>#DIV/0!</v>
      </c>
      <c r="AN7897">
        <f t="shared" si="1300"/>
        <v>0</v>
      </c>
      <c r="AO7897">
        <f t="shared" si="1295"/>
        <v>0</v>
      </c>
      <c r="AP7897">
        <f t="shared" si="1296"/>
        <v>0</v>
      </c>
      <c r="AQ7897">
        <f t="shared" si="1297"/>
        <v>0</v>
      </c>
      <c r="AV7897">
        <f t="shared" si="1299"/>
        <v>7894</v>
      </c>
      <c r="AW7897">
        <f t="shared" si="1298"/>
        <v>0</v>
      </c>
    </row>
    <row r="7898" spans="5:49" x14ac:dyDescent="0.25">
      <c r="E7898" s="47">
        <f t="shared" si="1291"/>
        <v>0</v>
      </c>
      <c r="F7898" s="45">
        <f t="shared" si="1292"/>
        <v>0</v>
      </c>
      <c r="G7898" s="45" t="e">
        <f t="shared" si="1293"/>
        <v>#DIV/0!</v>
      </c>
      <c r="H7898" s="45" t="e">
        <f t="shared" si="1294"/>
        <v>#DIV/0!</v>
      </c>
      <c r="AN7898">
        <f t="shared" si="1300"/>
        <v>0</v>
      </c>
      <c r="AO7898">
        <f t="shared" si="1295"/>
        <v>0</v>
      </c>
      <c r="AP7898">
        <f t="shared" si="1296"/>
        <v>0</v>
      </c>
      <c r="AQ7898">
        <f t="shared" si="1297"/>
        <v>0</v>
      </c>
      <c r="AV7898">
        <f t="shared" si="1299"/>
        <v>7895</v>
      </c>
      <c r="AW7898">
        <f t="shared" si="1298"/>
        <v>0</v>
      </c>
    </row>
    <row r="7899" spans="5:49" x14ac:dyDescent="0.25">
      <c r="E7899" s="47">
        <f t="shared" si="1291"/>
        <v>0</v>
      </c>
      <c r="F7899" s="45">
        <f t="shared" si="1292"/>
        <v>0</v>
      </c>
      <c r="G7899" s="45" t="e">
        <f t="shared" si="1293"/>
        <v>#DIV/0!</v>
      </c>
      <c r="H7899" s="45" t="e">
        <f t="shared" si="1294"/>
        <v>#DIV/0!</v>
      </c>
      <c r="AN7899">
        <f t="shared" si="1300"/>
        <v>0</v>
      </c>
      <c r="AO7899">
        <f t="shared" si="1295"/>
        <v>0</v>
      </c>
      <c r="AP7899">
        <f t="shared" si="1296"/>
        <v>0</v>
      </c>
      <c r="AQ7899">
        <f t="shared" si="1297"/>
        <v>0</v>
      </c>
      <c r="AV7899">
        <f t="shared" si="1299"/>
        <v>7896</v>
      </c>
      <c r="AW7899">
        <f t="shared" si="1298"/>
        <v>0</v>
      </c>
    </row>
    <row r="7900" spans="5:49" x14ac:dyDescent="0.25">
      <c r="E7900" s="47">
        <f t="shared" si="1291"/>
        <v>0</v>
      </c>
      <c r="F7900" s="45">
        <f t="shared" si="1292"/>
        <v>0</v>
      </c>
      <c r="G7900" s="45" t="e">
        <f t="shared" si="1293"/>
        <v>#DIV/0!</v>
      </c>
      <c r="H7900" s="45" t="e">
        <f t="shared" si="1294"/>
        <v>#DIV/0!</v>
      </c>
      <c r="AN7900">
        <f t="shared" si="1300"/>
        <v>0</v>
      </c>
      <c r="AO7900">
        <f t="shared" si="1295"/>
        <v>0</v>
      </c>
      <c r="AP7900">
        <f t="shared" si="1296"/>
        <v>0</v>
      </c>
      <c r="AQ7900">
        <f t="shared" si="1297"/>
        <v>0</v>
      </c>
      <c r="AV7900">
        <f t="shared" si="1299"/>
        <v>7897</v>
      </c>
      <c r="AW7900">
        <f t="shared" si="1298"/>
        <v>0</v>
      </c>
    </row>
    <row r="7901" spans="5:49" x14ac:dyDescent="0.25">
      <c r="E7901" s="47">
        <f t="shared" si="1291"/>
        <v>0</v>
      </c>
      <c r="F7901" s="45">
        <f t="shared" si="1292"/>
        <v>0</v>
      </c>
      <c r="G7901" s="45" t="e">
        <f t="shared" si="1293"/>
        <v>#DIV/0!</v>
      </c>
      <c r="H7901" s="45" t="e">
        <f t="shared" si="1294"/>
        <v>#DIV/0!</v>
      </c>
      <c r="AN7901">
        <f t="shared" si="1300"/>
        <v>0</v>
      </c>
      <c r="AO7901">
        <f t="shared" si="1295"/>
        <v>0</v>
      </c>
      <c r="AP7901">
        <f t="shared" si="1296"/>
        <v>0</v>
      </c>
      <c r="AQ7901">
        <f t="shared" si="1297"/>
        <v>0</v>
      </c>
      <c r="AV7901">
        <f t="shared" si="1299"/>
        <v>7898</v>
      </c>
      <c r="AW7901">
        <f t="shared" si="1298"/>
        <v>0</v>
      </c>
    </row>
    <row r="7902" spans="5:49" x14ac:dyDescent="0.25">
      <c r="E7902" s="47">
        <f t="shared" si="1291"/>
        <v>0</v>
      </c>
      <c r="F7902" s="45">
        <f t="shared" si="1292"/>
        <v>0</v>
      </c>
      <c r="G7902" s="45" t="e">
        <f t="shared" si="1293"/>
        <v>#DIV/0!</v>
      </c>
      <c r="H7902" s="45" t="e">
        <f t="shared" si="1294"/>
        <v>#DIV/0!</v>
      </c>
      <c r="AN7902">
        <f t="shared" si="1300"/>
        <v>0</v>
      </c>
      <c r="AO7902">
        <f t="shared" si="1295"/>
        <v>0</v>
      </c>
      <c r="AP7902">
        <f t="shared" si="1296"/>
        <v>0</v>
      </c>
      <c r="AQ7902">
        <f t="shared" si="1297"/>
        <v>0</v>
      </c>
      <c r="AV7902">
        <f t="shared" si="1299"/>
        <v>7899</v>
      </c>
      <c r="AW7902">
        <f t="shared" si="1298"/>
        <v>0</v>
      </c>
    </row>
    <row r="7903" spans="5:49" x14ac:dyDescent="0.25">
      <c r="E7903" s="47">
        <f t="shared" si="1291"/>
        <v>0</v>
      </c>
      <c r="F7903" s="45">
        <f t="shared" si="1292"/>
        <v>0</v>
      </c>
      <c r="G7903" s="45" t="e">
        <f t="shared" si="1293"/>
        <v>#DIV/0!</v>
      </c>
      <c r="H7903" s="45" t="e">
        <f t="shared" si="1294"/>
        <v>#DIV/0!</v>
      </c>
      <c r="AN7903">
        <f t="shared" si="1300"/>
        <v>0</v>
      </c>
      <c r="AO7903">
        <f t="shared" si="1295"/>
        <v>0</v>
      </c>
      <c r="AP7903">
        <f t="shared" si="1296"/>
        <v>0</v>
      </c>
      <c r="AQ7903">
        <f t="shared" si="1297"/>
        <v>0</v>
      </c>
      <c r="AV7903">
        <f t="shared" si="1299"/>
        <v>7900</v>
      </c>
      <c r="AW7903">
        <f t="shared" si="1298"/>
        <v>0</v>
      </c>
    </row>
    <row r="7904" spans="5:49" x14ac:dyDescent="0.25">
      <c r="E7904" s="47">
        <f t="shared" si="1291"/>
        <v>0</v>
      </c>
      <c r="F7904" s="45">
        <f t="shared" si="1292"/>
        <v>0</v>
      </c>
      <c r="G7904" s="45" t="e">
        <f t="shared" si="1293"/>
        <v>#DIV/0!</v>
      </c>
      <c r="H7904" s="45" t="e">
        <f t="shared" si="1294"/>
        <v>#DIV/0!</v>
      </c>
      <c r="AN7904">
        <f t="shared" si="1300"/>
        <v>0</v>
      </c>
      <c r="AO7904">
        <f t="shared" si="1295"/>
        <v>0</v>
      </c>
      <c r="AP7904">
        <f t="shared" si="1296"/>
        <v>0</v>
      </c>
      <c r="AQ7904">
        <f t="shared" si="1297"/>
        <v>0</v>
      </c>
      <c r="AV7904">
        <f t="shared" si="1299"/>
        <v>7901</v>
      </c>
      <c r="AW7904">
        <f t="shared" si="1298"/>
        <v>0</v>
      </c>
    </row>
    <row r="7905" spans="5:49" x14ac:dyDescent="0.25">
      <c r="E7905" s="47">
        <f t="shared" si="1291"/>
        <v>0</v>
      </c>
      <c r="F7905" s="45">
        <f t="shared" si="1292"/>
        <v>0</v>
      </c>
      <c r="G7905" s="45" t="e">
        <f t="shared" si="1293"/>
        <v>#DIV/0!</v>
      </c>
      <c r="H7905" s="45" t="e">
        <f t="shared" si="1294"/>
        <v>#DIV/0!</v>
      </c>
      <c r="AN7905">
        <f t="shared" si="1300"/>
        <v>0</v>
      </c>
      <c r="AO7905">
        <f t="shared" si="1295"/>
        <v>0</v>
      </c>
      <c r="AP7905">
        <f t="shared" si="1296"/>
        <v>0</v>
      </c>
      <c r="AQ7905">
        <f t="shared" si="1297"/>
        <v>0</v>
      </c>
      <c r="AV7905">
        <f t="shared" si="1299"/>
        <v>7902</v>
      </c>
      <c r="AW7905">
        <f t="shared" si="1298"/>
        <v>0</v>
      </c>
    </row>
    <row r="7906" spans="5:49" x14ac:dyDescent="0.25">
      <c r="E7906" s="47">
        <f t="shared" si="1291"/>
        <v>0</v>
      </c>
      <c r="F7906" s="45">
        <f t="shared" si="1292"/>
        <v>0</v>
      </c>
      <c r="G7906" s="45" t="e">
        <f t="shared" si="1293"/>
        <v>#DIV/0!</v>
      </c>
      <c r="H7906" s="45" t="e">
        <f t="shared" si="1294"/>
        <v>#DIV/0!</v>
      </c>
      <c r="AN7906">
        <f t="shared" si="1300"/>
        <v>0</v>
      </c>
      <c r="AO7906">
        <f t="shared" si="1295"/>
        <v>0</v>
      </c>
      <c r="AP7906">
        <f t="shared" si="1296"/>
        <v>0</v>
      </c>
      <c r="AQ7906">
        <f t="shared" si="1297"/>
        <v>0</v>
      </c>
      <c r="AV7906">
        <f t="shared" si="1299"/>
        <v>7903</v>
      </c>
      <c r="AW7906">
        <f t="shared" si="1298"/>
        <v>0</v>
      </c>
    </row>
    <row r="7907" spans="5:49" x14ac:dyDescent="0.25">
      <c r="E7907" s="47">
        <f t="shared" si="1291"/>
        <v>0</v>
      </c>
      <c r="F7907" s="45">
        <f t="shared" si="1292"/>
        <v>0</v>
      </c>
      <c r="G7907" s="45" t="e">
        <f t="shared" si="1293"/>
        <v>#DIV/0!</v>
      </c>
      <c r="H7907" s="45" t="e">
        <f t="shared" si="1294"/>
        <v>#DIV/0!</v>
      </c>
      <c r="AN7907">
        <f t="shared" si="1300"/>
        <v>0</v>
      </c>
      <c r="AO7907">
        <f t="shared" si="1295"/>
        <v>0</v>
      </c>
      <c r="AP7907">
        <f t="shared" si="1296"/>
        <v>0</v>
      </c>
      <c r="AQ7907">
        <f t="shared" si="1297"/>
        <v>0</v>
      </c>
      <c r="AV7907">
        <f t="shared" si="1299"/>
        <v>7904</v>
      </c>
      <c r="AW7907">
        <f t="shared" si="1298"/>
        <v>0</v>
      </c>
    </row>
    <row r="7908" spans="5:49" x14ac:dyDescent="0.25">
      <c r="E7908" s="47">
        <f t="shared" si="1291"/>
        <v>0</v>
      </c>
      <c r="F7908" s="45">
        <f t="shared" si="1292"/>
        <v>0</v>
      </c>
      <c r="G7908" s="45" t="e">
        <f t="shared" si="1293"/>
        <v>#DIV/0!</v>
      </c>
      <c r="H7908" s="45" t="e">
        <f t="shared" si="1294"/>
        <v>#DIV/0!</v>
      </c>
      <c r="AN7908">
        <f t="shared" si="1300"/>
        <v>0</v>
      </c>
      <c r="AO7908">
        <f t="shared" si="1295"/>
        <v>0</v>
      </c>
      <c r="AP7908">
        <f t="shared" si="1296"/>
        <v>0</v>
      </c>
      <c r="AQ7908">
        <f t="shared" si="1297"/>
        <v>0</v>
      </c>
      <c r="AV7908">
        <f t="shared" si="1299"/>
        <v>7905</v>
      </c>
      <c r="AW7908">
        <f t="shared" si="1298"/>
        <v>0</v>
      </c>
    </row>
    <row r="7909" spans="5:49" x14ac:dyDescent="0.25">
      <c r="E7909" s="47">
        <f t="shared" si="1291"/>
        <v>0</v>
      </c>
      <c r="F7909" s="45">
        <f t="shared" si="1292"/>
        <v>0</v>
      </c>
      <c r="G7909" s="45" t="e">
        <f t="shared" si="1293"/>
        <v>#DIV/0!</v>
      </c>
      <c r="H7909" s="45" t="e">
        <f t="shared" si="1294"/>
        <v>#DIV/0!</v>
      </c>
      <c r="AN7909">
        <f t="shared" si="1300"/>
        <v>0</v>
      </c>
      <c r="AO7909">
        <f t="shared" si="1295"/>
        <v>0</v>
      </c>
      <c r="AP7909">
        <f t="shared" si="1296"/>
        <v>0</v>
      </c>
      <c r="AQ7909">
        <f t="shared" si="1297"/>
        <v>0</v>
      </c>
      <c r="AV7909">
        <f t="shared" si="1299"/>
        <v>7906</v>
      </c>
      <c r="AW7909">
        <f t="shared" si="1298"/>
        <v>0</v>
      </c>
    </row>
    <row r="7910" spans="5:49" x14ac:dyDescent="0.25">
      <c r="E7910" s="47">
        <f t="shared" si="1291"/>
        <v>0</v>
      </c>
      <c r="F7910" s="45">
        <f t="shared" si="1292"/>
        <v>0</v>
      </c>
      <c r="G7910" s="45" t="e">
        <f t="shared" si="1293"/>
        <v>#DIV/0!</v>
      </c>
      <c r="H7910" s="45" t="e">
        <f t="shared" si="1294"/>
        <v>#DIV/0!</v>
      </c>
      <c r="AN7910">
        <f t="shared" si="1300"/>
        <v>0</v>
      </c>
      <c r="AO7910">
        <f t="shared" si="1295"/>
        <v>0</v>
      </c>
      <c r="AP7910">
        <f t="shared" si="1296"/>
        <v>0</v>
      </c>
      <c r="AQ7910">
        <f t="shared" si="1297"/>
        <v>0</v>
      </c>
      <c r="AV7910">
        <f t="shared" si="1299"/>
        <v>7907</v>
      </c>
      <c r="AW7910">
        <f t="shared" si="1298"/>
        <v>0</v>
      </c>
    </row>
    <row r="7911" spans="5:49" x14ac:dyDescent="0.25">
      <c r="E7911" s="47">
        <f t="shared" si="1291"/>
        <v>0</v>
      </c>
      <c r="F7911" s="45">
        <f t="shared" si="1292"/>
        <v>0</v>
      </c>
      <c r="G7911" s="45" t="e">
        <f t="shared" si="1293"/>
        <v>#DIV/0!</v>
      </c>
      <c r="H7911" s="45" t="e">
        <f t="shared" si="1294"/>
        <v>#DIV/0!</v>
      </c>
      <c r="AN7911">
        <f t="shared" si="1300"/>
        <v>0</v>
      </c>
      <c r="AO7911">
        <f t="shared" si="1295"/>
        <v>0</v>
      </c>
      <c r="AP7911">
        <f t="shared" si="1296"/>
        <v>0</v>
      </c>
      <c r="AQ7911">
        <f t="shared" si="1297"/>
        <v>0</v>
      </c>
      <c r="AV7911">
        <f t="shared" si="1299"/>
        <v>7908</v>
      </c>
      <c r="AW7911">
        <f t="shared" si="1298"/>
        <v>0</v>
      </c>
    </row>
    <row r="7912" spans="5:49" x14ac:dyDescent="0.25">
      <c r="E7912" s="47">
        <f t="shared" si="1291"/>
        <v>0</v>
      </c>
      <c r="F7912" s="45">
        <f t="shared" si="1292"/>
        <v>0</v>
      </c>
      <c r="G7912" s="45" t="e">
        <f t="shared" si="1293"/>
        <v>#DIV/0!</v>
      </c>
      <c r="H7912" s="45" t="e">
        <f t="shared" si="1294"/>
        <v>#DIV/0!</v>
      </c>
      <c r="AN7912">
        <f t="shared" si="1300"/>
        <v>0</v>
      </c>
      <c r="AO7912">
        <f t="shared" si="1295"/>
        <v>0</v>
      </c>
      <c r="AP7912">
        <f t="shared" si="1296"/>
        <v>0</v>
      </c>
      <c r="AQ7912">
        <f t="shared" si="1297"/>
        <v>0</v>
      </c>
      <c r="AV7912">
        <f t="shared" si="1299"/>
        <v>7909</v>
      </c>
      <c r="AW7912">
        <f t="shared" si="1298"/>
        <v>0</v>
      </c>
    </row>
    <row r="7913" spans="5:49" x14ac:dyDescent="0.25">
      <c r="E7913" s="47">
        <f t="shared" si="1291"/>
        <v>0</v>
      </c>
      <c r="F7913" s="45">
        <f t="shared" si="1292"/>
        <v>0</v>
      </c>
      <c r="G7913" s="45" t="e">
        <f t="shared" si="1293"/>
        <v>#DIV/0!</v>
      </c>
      <c r="H7913" s="45" t="e">
        <f t="shared" si="1294"/>
        <v>#DIV/0!</v>
      </c>
      <c r="AN7913">
        <f t="shared" si="1300"/>
        <v>0</v>
      </c>
      <c r="AO7913">
        <f t="shared" si="1295"/>
        <v>0</v>
      </c>
      <c r="AP7913">
        <f t="shared" si="1296"/>
        <v>0</v>
      </c>
      <c r="AQ7913">
        <f t="shared" si="1297"/>
        <v>0</v>
      </c>
      <c r="AV7913">
        <f t="shared" si="1299"/>
        <v>7910</v>
      </c>
      <c r="AW7913">
        <f t="shared" si="1298"/>
        <v>0</v>
      </c>
    </row>
    <row r="7914" spans="5:49" x14ac:dyDescent="0.25">
      <c r="E7914" s="47">
        <f t="shared" si="1291"/>
        <v>0</v>
      </c>
      <c r="F7914" s="45">
        <f t="shared" si="1292"/>
        <v>0</v>
      </c>
      <c r="G7914" s="45" t="e">
        <f t="shared" si="1293"/>
        <v>#DIV/0!</v>
      </c>
      <c r="H7914" s="45" t="e">
        <f t="shared" si="1294"/>
        <v>#DIV/0!</v>
      </c>
      <c r="AN7914">
        <f t="shared" si="1300"/>
        <v>0</v>
      </c>
      <c r="AO7914">
        <f t="shared" si="1295"/>
        <v>0</v>
      </c>
      <c r="AP7914">
        <f t="shared" si="1296"/>
        <v>0</v>
      </c>
      <c r="AQ7914">
        <f t="shared" si="1297"/>
        <v>0</v>
      </c>
      <c r="AV7914">
        <f t="shared" si="1299"/>
        <v>7911</v>
      </c>
      <c r="AW7914">
        <f t="shared" si="1298"/>
        <v>0</v>
      </c>
    </row>
    <row r="7915" spans="5:49" x14ac:dyDescent="0.25">
      <c r="E7915" s="47">
        <f t="shared" si="1291"/>
        <v>0</v>
      </c>
      <c r="F7915" s="45">
        <f t="shared" si="1292"/>
        <v>0</v>
      </c>
      <c r="G7915" s="45" t="e">
        <f t="shared" si="1293"/>
        <v>#DIV/0!</v>
      </c>
      <c r="H7915" s="45" t="e">
        <f t="shared" si="1294"/>
        <v>#DIV/0!</v>
      </c>
      <c r="AN7915">
        <f t="shared" si="1300"/>
        <v>0</v>
      </c>
      <c r="AO7915">
        <f t="shared" si="1295"/>
        <v>0</v>
      </c>
      <c r="AP7915">
        <f t="shared" si="1296"/>
        <v>0</v>
      </c>
      <c r="AQ7915">
        <f t="shared" si="1297"/>
        <v>0</v>
      </c>
      <c r="AV7915">
        <f t="shared" si="1299"/>
        <v>7912</v>
      </c>
      <c r="AW7915">
        <f t="shared" si="1298"/>
        <v>0</v>
      </c>
    </row>
    <row r="7916" spans="5:49" x14ac:dyDescent="0.25">
      <c r="E7916" s="47">
        <f t="shared" si="1291"/>
        <v>0</v>
      </c>
      <c r="F7916" s="45">
        <f t="shared" si="1292"/>
        <v>0</v>
      </c>
      <c r="G7916" s="45" t="e">
        <f t="shared" si="1293"/>
        <v>#DIV/0!</v>
      </c>
      <c r="H7916" s="45" t="e">
        <f t="shared" si="1294"/>
        <v>#DIV/0!</v>
      </c>
      <c r="AN7916">
        <f t="shared" si="1300"/>
        <v>0</v>
      </c>
      <c r="AO7916">
        <f t="shared" si="1295"/>
        <v>0</v>
      </c>
      <c r="AP7916">
        <f t="shared" si="1296"/>
        <v>0</v>
      </c>
      <c r="AQ7916">
        <f t="shared" si="1297"/>
        <v>0</v>
      </c>
      <c r="AV7916">
        <f t="shared" si="1299"/>
        <v>7913</v>
      </c>
      <c r="AW7916">
        <f t="shared" si="1298"/>
        <v>0</v>
      </c>
    </row>
    <row r="7917" spans="5:49" x14ac:dyDescent="0.25">
      <c r="E7917" s="47">
        <f t="shared" si="1291"/>
        <v>0</v>
      </c>
      <c r="F7917" s="45">
        <f t="shared" si="1292"/>
        <v>0</v>
      </c>
      <c r="G7917" s="45" t="e">
        <f t="shared" si="1293"/>
        <v>#DIV/0!</v>
      </c>
      <c r="H7917" s="45" t="e">
        <f t="shared" si="1294"/>
        <v>#DIV/0!</v>
      </c>
      <c r="AN7917">
        <f t="shared" si="1300"/>
        <v>0</v>
      </c>
      <c r="AO7917">
        <f t="shared" si="1295"/>
        <v>0</v>
      </c>
      <c r="AP7917">
        <f t="shared" si="1296"/>
        <v>0</v>
      </c>
      <c r="AQ7917">
        <f t="shared" si="1297"/>
        <v>0</v>
      </c>
      <c r="AV7917">
        <f t="shared" si="1299"/>
        <v>7914</v>
      </c>
      <c r="AW7917">
        <f t="shared" si="1298"/>
        <v>0</v>
      </c>
    </row>
    <row r="7918" spans="5:49" x14ac:dyDescent="0.25">
      <c r="E7918" s="47">
        <f t="shared" si="1291"/>
        <v>0</v>
      </c>
      <c r="F7918" s="45">
        <f t="shared" si="1292"/>
        <v>0</v>
      </c>
      <c r="G7918" s="45" t="e">
        <f t="shared" si="1293"/>
        <v>#DIV/0!</v>
      </c>
      <c r="H7918" s="45" t="e">
        <f t="shared" si="1294"/>
        <v>#DIV/0!</v>
      </c>
      <c r="AN7918">
        <f t="shared" si="1300"/>
        <v>0</v>
      </c>
      <c r="AO7918">
        <f t="shared" si="1295"/>
        <v>0</v>
      </c>
      <c r="AP7918">
        <f t="shared" si="1296"/>
        <v>0</v>
      </c>
      <c r="AQ7918">
        <f t="shared" si="1297"/>
        <v>0</v>
      </c>
      <c r="AV7918">
        <f t="shared" si="1299"/>
        <v>7915</v>
      </c>
      <c r="AW7918">
        <f t="shared" si="1298"/>
        <v>0</v>
      </c>
    </row>
    <row r="7919" spans="5:49" x14ac:dyDescent="0.25">
      <c r="E7919" s="47">
        <f t="shared" si="1291"/>
        <v>0</v>
      </c>
      <c r="F7919" s="45">
        <f t="shared" si="1292"/>
        <v>0</v>
      </c>
      <c r="G7919" s="45" t="e">
        <f t="shared" si="1293"/>
        <v>#DIV/0!</v>
      </c>
      <c r="H7919" s="45" t="e">
        <f t="shared" si="1294"/>
        <v>#DIV/0!</v>
      </c>
      <c r="AN7919">
        <f t="shared" si="1300"/>
        <v>0</v>
      </c>
      <c r="AO7919">
        <f t="shared" si="1295"/>
        <v>0</v>
      </c>
      <c r="AP7919">
        <f t="shared" si="1296"/>
        <v>0</v>
      </c>
      <c r="AQ7919">
        <f t="shared" si="1297"/>
        <v>0</v>
      </c>
      <c r="AV7919">
        <f t="shared" si="1299"/>
        <v>7916</v>
      </c>
      <c r="AW7919">
        <f t="shared" si="1298"/>
        <v>0</v>
      </c>
    </row>
    <row r="7920" spans="5:49" x14ac:dyDescent="0.25">
      <c r="E7920" s="47">
        <f t="shared" si="1291"/>
        <v>0</v>
      </c>
      <c r="F7920" s="45">
        <f t="shared" si="1292"/>
        <v>0</v>
      </c>
      <c r="G7920" s="45" t="e">
        <f t="shared" si="1293"/>
        <v>#DIV/0!</v>
      </c>
      <c r="H7920" s="45" t="e">
        <f t="shared" si="1294"/>
        <v>#DIV/0!</v>
      </c>
      <c r="AN7920">
        <f t="shared" si="1300"/>
        <v>0</v>
      </c>
      <c r="AO7920">
        <f t="shared" si="1295"/>
        <v>0</v>
      </c>
      <c r="AP7920">
        <f t="shared" si="1296"/>
        <v>0</v>
      </c>
      <c r="AQ7920">
        <f t="shared" si="1297"/>
        <v>0</v>
      </c>
      <c r="AV7920">
        <f t="shared" si="1299"/>
        <v>7917</v>
      </c>
      <c r="AW7920">
        <f t="shared" si="1298"/>
        <v>0</v>
      </c>
    </row>
    <row r="7921" spans="5:49" x14ac:dyDescent="0.25">
      <c r="E7921" s="47">
        <f t="shared" si="1291"/>
        <v>0</v>
      </c>
      <c r="F7921" s="45">
        <f t="shared" si="1292"/>
        <v>0</v>
      </c>
      <c r="G7921" s="45" t="e">
        <f t="shared" si="1293"/>
        <v>#DIV/0!</v>
      </c>
      <c r="H7921" s="45" t="e">
        <f t="shared" si="1294"/>
        <v>#DIV/0!</v>
      </c>
      <c r="AN7921">
        <f t="shared" si="1300"/>
        <v>0</v>
      </c>
      <c r="AO7921">
        <f t="shared" si="1295"/>
        <v>0</v>
      </c>
      <c r="AP7921">
        <f t="shared" si="1296"/>
        <v>0</v>
      </c>
      <c r="AQ7921">
        <f t="shared" si="1297"/>
        <v>0</v>
      </c>
      <c r="AV7921">
        <f t="shared" si="1299"/>
        <v>7918</v>
      </c>
      <c r="AW7921">
        <f t="shared" si="1298"/>
        <v>0</v>
      </c>
    </row>
    <row r="7922" spans="5:49" x14ac:dyDescent="0.25">
      <c r="E7922" s="47">
        <f t="shared" si="1291"/>
        <v>0</v>
      </c>
      <c r="F7922" s="45">
        <f t="shared" si="1292"/>
        <v>0</v>
      </c>
      <c r="G7922" s="45" t="e">
        <f t="shared" si="1293"/>
        <v>#DIV/0!</v>
      </c>
      <c r="H7922" s="45" t="e">
        <f t="shared" si="1294"/>
        <v>#DIV/0!</v>
      </c>
      <c r="AN7922">
        <f t="shared" si="1300"/>
        <v>0</v>
      </c>
      <c r="AO7922">
        <f t="shared" si="1295"/>
        <v>0</v>
      </c>
      <c r="AP7922">
        <f t="shared" si="1296"/>
        <v>0</v>
      </c>
      <c r="AQ7922">
        <f t="shared" si="1297"/>
        <v>0</v>
      </c>
      <c r="AV7922">
        <f t="shared" si="1299"/>
        <v>7919</v>
      </c>
      <c r="AW7922">
        <f t="shared" si="1298"/>
        <v>0</v>
      </c>
    </row>
    <row r="7923" spans="5:49" x14ac:dyDescent="0.25">
      <c r="E7923" s="47">
        <f t="shared" si="1291"/>
        <v>0</v>
      </c>
      <c r="F7923" s="45">
        <f t="shared" si="1292"/>
        <v>0</v>
      </c>
      <c r="G7923" s="45" t="e">
        <f t="shared" si="1293"/>
        <v>#DIV/0!</v>
      </c>
      <c r="H7923" s="45" t="e">
        <f t="shared" si="1294"/>
        <v>#DIV/0!</v>
      </c>
      <c r="AN7923">
        <f t="shared" si="1300"/>
        <v>0</v>
      </c>
      <c r="AO7923">
        <f t="shared" si="1295"/>
        <v>0</v>
      </c>
      <c r="AP7923">
        <f t="shared" si="1296"/>
        <v>0</v>
      </c>
      <c r="AQ7923">
        <f t="shared" si="1297"/>
        <v>0</v>
      </c>
      <c r="AV7923">
        <f t="shared" si="1299"/>
        <v>7920</v>
      </c>
      <c r="AW7923">
        <f t="shared" si="1298"/>
        <v>0</v>
      </c>
    </row>
    <row r="7924" spans="5:49" x14ac:dyDescent="0.25">
      <c r="E7924" s="47">
        <f t="shared" si="1291"/>
        <v>0</v>
      </c>
      <c r="F7924" s="45">
        <f t="shared" si="1292"/>
        <v>0</v>
      </c>
      <c r="G7924" s="45" t="e">
        <f t="shared" si="1293"/>
        <v>#DIV/0!</v>
      </c>
      <c r="H7924" s="45" t="e">
        <f t="shared" si="1294"/>
        <v>#DIV/0!</v>
      </c>
      <c r="AN7924">
        <f t="shared" si="1300"/>
        <v>0</v>
      </c>
      <c r="AO7924">
        <f t="shared" si="1295"/>
        <v>0</v>
      </c>
      <c r="AP7924">
        <f t="shared" si="1296"/>
        <v>0</v>
      </c>
      <c r="AQ7924">
        <f t="shared" si="1297"/>
        <v>0</v>
      </c>
      <c r="AV7924">
        <f t="shared" si="1299"/>
        <v>7921</v>
      </c>
      <c r="AW7924">
        <f t="shared" si="1298"/>
        <v>0</v>
      </c>
    </row>
    <row r="7925" spans="5:49" x14ac:dyDescent="0.25">
      <c r="E7925" s="47">
        <f t="shared" si="1291"/>
        <v>0</v>
      </c>
      <c r="F7925" s="45">
        <f t="shared" si="1292"/>
        <v>0</v>
      </c>
      <c r="G7925" s="45" t="e">
        <f t="shared" si="1293"/>
        <v>#DIV/0!</v>
      </c>
      <c r="H7925" s="45" t="e">
        <f t="shared" si="1294"/>
        <v>#DIV/0!</v>
      </c>
      <c r="AN7925">
        <f t="shared" si="1300"/>
        <v>0</v>
      </c>
      <c r="AO7925">
        <f t="shared" si="1295"/>
        <v>0</v>
      </c>
      <c r="AP7925">
        <f t="shared" si="1296"/>
        <v>0</v>
      </c>
      <c r="AQ7925">
        <f t="shared" si="1297"/>
        <v>0</v>
      </c>
      <c r="AV7925">
        <f t="shared" si="1299"/>
        <v>7922</v>
      </c>
      <c r="AW7925">
        <f t="shared" si="1298"/>
        <v>0</v>
      </c>
    </row>
    <row r="7926" spans="5:49" x14ac:dyDescent="0.25">
      <c r="E7926" s="47">
        <f t="shared" si="1291"/>
        <v>0</v>
      </c>
      <c r="F7926" s="45">
        <f t="shared" si="1292"/>
        <v>0</v>
      </c>
      <c r="G7926" s="45" t="e">
        <f t="shared" si="1293"/>
        <v>#DIV/0!</v>
      </c>
      <c r="H7926" s="45" t="e">
        <f t="shared" si="1294"/>
        <v>#DIV/0!</v>
      </c>
      <c r="AN7926">
        <f t="shared" si="1300"/>
        <v>0</v>
      </c>
      <c r="AO7926">
        <f t="shared" si="1295"/>
        <v>0</v>
      </c>
      <c r="AP7926">
        <f t="shared" si="1296"/>
        <v>0</v>
      </c>
      <c r="AQ7926">
        <f t="shared" si="1297"/>
        <v>0</v>
      </c>
      <c r="AV7926">
        <f t="shared" si="1299"/>
        <v>7923</v>
      </c>
      <c r="AW7926">
        <f t="shared" si="1298"/>
        <v>0</v>
      </c>
    </row>
    <row r="7927" spans="5:49" x14ac:dyDescent="0.25">
      <c r="E7927" s="47">
        <f t="shared" si="1291"/>
        <v>0</v>
      </c>
      <c r="F7927" s="45">
        <f t="shared" si="1292"/>
        <v>0</v>
      </c>
      <c r="G7927" s="45" t="e">
        <f t="shared" si="1293"/>
        <v>#DIV/0!</v>
      </c>
      <c r="H7927" s="45" t="e">
        <f t="shared" si="1294"/>
        <v>#DIV/0!</v>
      </c>
      <c r="AN7927">
        <f t="shared" si="1300"/>
        <v>0</v>
      </c>
      <c r="AO7927">
        <f t="shared" si="1295"/>
        <v>0</v>
      </c>
      <c r="AP7927">
        <f t="shared" si="1296"/>
        <v>0</v>
      </c>
      <c r="AQ7927">
        <f t="shared" si="1297"/>
        <v>0</v>
      </c>
      <c r="AV7927">
        <f t="shared" si="1299"/>
        <v>7924</v>
      </c>
      <c r="AW7927">
        <f t="shared" si="1298"/>
        <v>0</v>
      </c>
    </row>
    <row r="7928" spans="5:49" x14ac:dyDescent="0.25">
      <c r="E7928" s="47">
        <f t="shared" si="1291"/>
        <v>0</v>
      </c>
      <c r="F7928" s="45">
        <f t="shared" si="1292"/>
        <v>0</v>
      </c>
      <c r="G7928" s="45" t="e">
        <f t="shared" si="1293"/>
        <v>#DIV/0!</v>
      </c>
      <c r="H7928" s="45" t="e">
        <f t="shared" si="1294"/>
        <v>#DIV/0!</v>
      </c>
      <c r="AN7928">
        <f t="shared" si="1300"/>
        <v>0</v>
      </c>
      <c r="AO7928">
        <f t="shared" si="1295"/>
        <v>0</v>
      </c>
      <c r="AP7928">
        <f t="shared" si="1296"/>
        <v>0</v>
      </c>
      <c r="AQ7928">
        <f t="shared" si="1297"/>
        <v>0</v>
      </c>
      <c r="AV7928">
        <f t="shared" si="1299"/>
        <v>7925</v>
      </c>
      <c r="AW7928">
        <f t="shared" si="1298"/>
        <v>0</v>
      </c>
    </row>
    <row r="7929" spans="5:49" x14ac:dyDescent="0.25">
      <c r="E7929" s="47">
        <f t="shared" si="1291"/>
        <v>0</v>
      </c>
      <c r="F7929" s="45">
        <f t="shared" si="1292"/>
        <v>0</v>
      </c>
      <c r="G7929" s="45" t="e">
        <f t="shared" si="1293"/>
        <v>#DIV/0!</v>
      </c>
      <c r="H7929" s="45" t="e">
        <f t="shared" si="1294"/>
        <v>#DIV/0!</v>
      </c>
      <c r="AN7929">
        <f t="shared" si="1300"/>
        <v>0</v>
      </c>
      <c r="AO7929">
        <f t="shared" si="1295"/>
        <v>0</v>
      </c>
      <c r="AP7929">
        <f t="shared" si="1296"/>
        <v>0</v>
      </c>
      <c r="AQ7929">
        <f t="shared" si="1297"/>
        <v>0</v>
      </c>
      <c r="AV7929">
        <f t="shared" si="1299"/>
        <v>7926</v>
      </c>
      <c r="AW7929">
        <f t="shared" si="1298"/>
        <v>0</v>
      </c>
    </row>
    <row r="7930" spans="5:49" x14ac:dyDescent="0.25">
      <c r="E7930" s="47">
        <f t="shared" si="1291"/>
        <v>0</v>
      </c>
      <c r="F7930" s="45">
        <f t="shared" si="1292"/>
        <v>0</v>
      </c>
      <c r="G7930" s="45" t="e">
        <f t="shared" si="1293"/>
        <v>#DIV/0!</v>
      </c>
      <c r="H7930" s="45" t="e">
        <f t="shared" si="1294"/>
        <v>#DIV/0!</v>
      </c>
      <c r="AN7930">
        <f t="shared" si="1300"/>
        <v>0</v>
      </c>
      <c r="AO7930">
        <f t="shared" si="1295"/>
        <v>0</v>
      </c>
      <c r="AP7930">
        <f t="shared" si="1296"/>
        <v>0</v>
      </c>
      <c r="AQ7930">
        <f t="shared" si="1297"/>
        <v>0</v>
      </c>
      <c r="AV7930">
        <f t="shared" si="1299"/>
        <v>7927</v>
      </c>
      <c r="AW7930">
        <f t="shared" si="1298"/>
        <v>0</v>
      </c>
    </row>
    <row r="7931" spans="5:49" x14ac:dyDescent="0.25">
      <c r="E7931" s="47">
        <f t="shared" si="1291"/>
        <v>0</v>
      </c>
      <c r="F7931" s="45">
        <f t="shared" si="1292"/>
        <v>0</v>
      </c>
      <c r="G7931" s="45" t="e">
        <f t="shared" si="1293"/>
        <v>#DIV/0!</v>
      </c>
      <c r="H7931" s="45" t="e">
        <f t="shared" si="1294"/>
        <v>#DIV/0!</v>
      </c>
      <c r="AN7931">
        <f t="shared" si="1300"/>
        <v>0</v>
      </c>
      <c r="AO7931">
        <f t="shared" si="1295"/>
        <v>0</v>
      </c>
      <c r="AP7931">
        <f t="shared" si="1296"/>
        <v>0</v>
      </c>
      <c r="AQ7931">
        <f t="shared" si="1297"/>
        <v>0</v>
      </c>
      <c r="AV7931">
        <f t="shared" si="1299"/>
        <v>7928</v>
      </c>
      <c r="AW7931">
        <f t="shared" si="1298"/>
        <v>0</v>
      </c>
    </row>
    <row r="7932" spans="5:49" x14ac:dyDescent="0.25">
      <c r="E7932" s="47">
        <f t="shared" si="1291"/>
        <v>0</v>
      </c>
      <c r="F7932" s="45">
        <f t="shared" si="1292"/>
        <v>0</v>
      </c>
      <c r="G7932" s="45" t="e">
        <f t="shared" si="1293"/>
        <v>#DIV/0!</v>
      </c>
      <c r="H7932" s="45" t="e">
        <f t="shared" si="1294"/>
        <v>#DIV/0!</v>
      </c>
      <c r="AN7932">
        <f t="shared" si="1300"/>
        <v>0</v>
      </c>
      <c r="AO7932">
        <f t="shared" si="1295"/>
        <v>0</v>
      </c>
      <c r="AP7932">
        <f t="shared" si="1296"/>
        <v>0</v>
      </c>
      <c r="AQ7932">
        <f t="shared" si="1297"/>
        <v>0</v>
      </c>
      <c r="AV7932">
        <f t="shared" si="1299"/>
        <v>7929</v>
      </c>
      <c r="AW7932">
        <f t="shared" si="1298"/>
        <v>0</v>
      </c>
    </row>
    <row r="7933" spans="5:49" x14ac:dyDescent="0.25">
      <c r="E7933" s="47">
        <f t="shared" si="1291"/>
        <v>0</v>
      </c>
      <c r="F7933" s="45">
        <f t="shared" si="1292"/>
        <v>0</v>
      </c>
      <c r="G7933" s="45" t="e">
        <f t="shared" si="1293"/>
        <v>#DIV/0!</v>
      </c>
      <c r="H7933" s="45" t="e">
        <f t="shared" si="1294"/>
        <v>#DIV/0!</v>
      </c>
      <c r="AN7933">
        <f t="shared" si="1300"/>
        <v>0</v>
      </c>
      <c r="AO7933">
        <f t="shared" si="1295"/>
        <v>0</v>
      </c>
      <c r="AP7933">
        <f t="shared" si="1296"/>
        <v>0</v>
      </c>
      <c r="AQ7933">
        <f t="shared" si="1297"/>
        <v>0</v>
      </c>
      <c r="AV7933">
        <f t="shared" si="1299"/>
        <v>7930</v>
      </c>
      <c r="AW7933">
        <f t="shared" si="1298"/>
        <v>0</v>
      </c>
    </row>
    <row r="7934" spans="5:49" x14ac:dyDescent="0.25">
      <c r="E7934" s="47">
        <f t="shared" si="1291"/>
        <v>0</v>
      </c>
      <c r="F7934" s="45">
        <f t="shared" si="1292"/>
        <v>0</v>
      </c>
      <c r="G7934" s="45" t="e">
        <f t="shared" si="1293"/>
        <v>#DIV/0!</v>
      </c>
      <c r="H7934" s="45" t="e">
        <f t="shared" si="1294"/>
        <v>#DIV/0!</v>
      </c>
      <c r="AN7934">
        <f t="shared" si="1300"/>
        <v>0</v>
      </c>
      <c r="AO7934">
        <f t="shared" si="1295"/>
        <v>0</v>
      </c>
      <c r="AP7934">
        <f t="shared" si="1296"/>
        <v>0</v>
      </c>
      <c r="AQ7934">
        <f t="shared" si="1297"/>
        <v>0</v>
      </c>
      <c r="AV7934">
        <f t="shared" si="1299"/>
        <v>7931</v>
      </c>
      <c r="AW7934">
        <f t="shared" si="1298"/>
        <v>0</v>
      </c>
    </row>
    <row r="7935" spans="5:49" x14ac:dyDescent="0.25">
      <c r="E7935" s="47">
        <f t="shared" si="1291"/>
        <v>0</v>
      </c>
      <c r="F7935" s="45">
        <f t="shared" si="1292"/>
        <v>0</v>
      </c>
      <c r="G7935" s="45" t="e">
        <f t="shared" si="1293"/>
        <v>#DIV/0!</v>
      </c>
      <c r="H7935" s="45" t="e">
        <f t="shared" si="1294"/>
        <v>#DIV/0!</v>
      </c>
      <c r="AN7935">
        <f t="shared" si="1300"/>
        <v>0</v>
      </c>
      <c r="AO7935">
        <f t="shared" si="1295"/>
        <v>0</v>
      </c>
      <c r="AP7935">
        <f t="shared" si="1296"/>
        <v>0</v>
      </c>
      <c r="AQ7935">
        <f t="shared" si="1297"/>
        <v>0</v>
      </c>
      <c r="AV7935">
        <f t="shared" si="1299"/>
        <v>7932</v>
      </c>
      <c r="AW7935">
        <f t="shared" si="1298"/>
        <v>0</v>
      </c>
    </row>
    <row r="7936" spans="5:49" x14ac:dyDescent="0.25">
      <c r="E7936" s="47">
        <f t="shared" si="1291"/>
        <v>0</v>
      </c>
      <c r="F7936" s="45">
        <f t="shared" si="1292"/>
        <v>0</v>
      </c>
      <c r="G7936" s="45" t="e">
        <f t="shared" si="1293"/>
        <v>#DIV/0!</v>
      </c>
      <c r="H7936" s="45" t="e">
        <f t="shared" si="1294"/>
        <v>#DIV/0!</v>
      </c>
      <c r="AN7936">
        <f t="shared" si="1300"/>
        <v>0</v>
      </c>
      <c r="AO7936">
        <f t="shared" si="1295"/>
        <v>0</v>
      </c>
      <c r="AP7936">
        <f t="shared" si="1296"/>
        <v>0</v>
      </c>
      <c r="AQ7936">
        <f t="shared" si="1297"/>
        <v>0</v>
      </c>
      <c r="AV7936">
        <f t="shared" si="1299"/>
        <v>7933</v>
      </c>
      <c r="AW7936">
        <f t="shared" si="1298"/>
        <v>0</v>
      </c>
    </row>
    <row r="7937" spans="5:49" x14ac:dyDescent="0.25">
      <c r="E7937" s="47">
        <f t="shared" si="1291"/>
        <v>0</v>
      </c>
      <c r="F7937" s="45">
        <f t="shared" si="1292"/>
        <v>0</v>
      </c>
      <c r="G7937" s="45" t="e">
        <f t="shared" si="1293"/>
        <v>#DIV/0!</v>
      </c>
      <c r="H7937" s="45" t="e">
        <f t="shared" si="1294"/>
        <v>#DIV/0!</v>
      </c>
      <c r="AN7937">
        <f t="shared" si="1300"/>
        <v>0</v>
      </c>
      <c r="AO7937">
        <f t="shared" si="1295"/>
        <v>0</v>
      </c>
      <c r="AP7937">
        <f t="shared" si="1296"/>
        <v>0</v>
      </c>
      <c r="AQ7937">
        <f t="shared" si="1297"/>
        <v>0</v>
      </c>
      <c r="AV7937">
        <f t="shared" si="1299"/>
        <v>7934</v>
      </c>
      <c r="AW7937">
        <f t="shared" si="1298"/>
        <v>0</v>
      </c>
    </row>
    <row r="7938" spans="5:49" x14ac:dyDescent="0.25">
      <c r="E7938" s="47">
        <f t="shared" ref="E7938:E8001" si="1301">ROUNDDOWN(C7940,0)</f>
        <v>0</v>
      </c>
      <c r="F7938" s="45">
        <f t="shared" ref="F7938:F8001" si="1302">HOUR(C7940)</f>
        <v>0</v>
      </c>
      <c r="G7938" s="45" t="e">
        <f t="shared" ref="G7938:G8001" si="1303">D7940/H7938</f>
        <v>#DIV/0!</v>
      </c>
      <c r="H7938" s="45" t="e">
        <f t="shared" ref="H7938:H8001" si="1304">AVERAGEIFS(D:D,E:E,E7938)</f>
        <v>#DIV/0!</v>
      </c>
      <c r="AN7938">
        <f t="shared" si="1300"/>
        <v>0</v>
      </c>
      <c r="AO7938">
        <f t="shared" si="1295"/>
        <v>0</v>
      </c>
      <c r="AP7938">
        <f t="shared" si="1296"/>
        <v>0</v>
      </c>
      <c r="AQ7938">
        <f t="shared" si="1297"/>
        <v>0</v>
      </c>
      <c r="AV7938">
        <f t="shared" si="1299"/>
        <v>7935</v>
      </c>
      <c r="AW7938">
        <f t="shared" si="1298"/>
        <v>0</v>
      </c>
    </row>
    <row r="7939" spans="5:49" x14ac:dyDescent="0.25">
      <c r="E7939" s="47">
        <f t="shared" si="1301"/>
        <v>0</v>
      </c>
      <c r="F7939" s="45">
        <f t="shared" si="1302"/>
        <v>0</v>
      </c>
      <c r="G7939" s="45" t="e">
        <f t="shared" si="1303"/>
        <v>#DIV/0!</v>
      </c>
      <c r="H7939" s="45" t="e">
        <f t="shared" si="1304"/>
        <v>#DIV/0!</v>
      </c>
      <c r="AN7939">
        <f t="shared" si="1300"/>
        <v>0</v>
      </c>
      <c r="AO7939">
        <f t="shared" si="1295"/>
        <v>0</v>
      </c>
      <c r="AP7939">
        <f t="shared" si="1296"/>
        <v>0</v>
      </c>
      <c r="AQ7939">
        <f t="shared" si="1297"/>
        <v>0</v>
      </c>
      <c r="AV7939">
        <f t="shared" si="1299"/>
        <v>7936</v>
      </c>
      <c r="AW7939">
        <f t="shared" si="1298"/>
        <v>0</v>
      </c>
    </row>
    <row r="7940" spans="5:49" x14ac:dyDescent="0.25">
      <c r="E7940" s="47">
        <f t="shared" si="1301"/>
        <v>0</v>
      </c>
      <c r="F7940" s="45">
        <f t="shared" si="1302"/>
        <v>0</v>
      </c>
      <c r="G7940" s="45" t="e">
        <f t="shared" si="1303"/>
        <v>#DIV/0!</v>
      </c>
      <c r="H7940" s="45" t="e">
        <f t="shared" si="1304"/>
        <v>#DIV/0!</v>
      </c>
      <c r="AN7940">
        <f t="shared" si="1300"/>
        <v>0</v>
      </c>
      <c r="AO7940">
        <f t="shared" ref="AO7940:AO8003" si="1305">ROUNDUP((C7940-$C$4)/7,0)</f>
        <v>0</v>
      </c>
      <c r="AP7940">
        <f t="shared" ref="AP7940:AP8003" si="1306">ROUNDUP((C7940-$C$4)/1,0)</f>
        <v>0</v>
      </c>
      <c r="AQ7940">
        <f t="shared" ref="AQ7940:AQ8003" si="1307">ROUNDUP((C7940-$C$4)*24,0)</f>
        <v>0</v>
      </c>
      <c r="AV7940">
        <f t="shared" si="1299"/>
        <v>7937</v>
      </c>
      <c r="AW7940">
        <f t="shared" ref="AW7940:AW8003" si="1308">SUMIFS(AN:AN,AQ:AQ,AV7940)</f>
        <v>0</v>
      </c>
    </row>
    <row r="7941" spans="5:49" x14ac:dyDescent="0.25">
      <c r="E7941" s="47">
        <f t="shared" si="1301"/>
        <v>0</v>
      </c>
      <c r="F7941" s="45">
        <f t="shared" si="1302"/>
        <v>0</v>
      </c>
      <c r="G7941" s="45" t="e">
        <f t="shared" si="1303"/>
        <v>#DIV/0!</v>
      </c>
      <c r="H7941" s="45" t="e">
        <f t="shared" si="1304"/>
        <v>#DIV/0!</v>
      </c>
      <c r="AN7941">
        <f t="shared" si="1300"/>
        <v>0</v>
      </c>
      <c r="AO7941">
        <f t="shared" si="1305"/>
        <v>0</v>
      </c>
      <c r="AP7941">
        <f t="shared" si="1306"/>
        <v>0</v>
      </c>
      <c r="AQ7941">
        <f t="shared" si="1307"/>
        <v>0</v>
      </c>
      <c r="AV7941">
        <f t="shared" ref="AV7941:AV8004" si="1309">1+AV7940</f>
        <v>7938</v>
      </c>
      <c r="AW7941">
        <f t="shared" si="1308"/>
        <v>0</v>
      </c>
    </row>
    <row r="7942" spans="5:49" x14ac:dyDescent="0.25">
      <c r="E7942" s="47">
        <f t="shared" si="1301"/>
        <v>0</v>
      </c>
      <c r="F7942" s="45">
        <f t="shared" si="1302"/>
        <v>0</v>
      </c>
      <c r="G7942" s="45" t="e">
        <f t="shared" si="1303"/>
        <v>#DIV/0!</v>
      </c>
      <c r="H7942" s="45" t="e">
        <f t="shared" si="1304"/>
        <v>#DIV/0!</v>
      </c>
      <c r="AN7942">
        <f t="shared" si="1300"/>
        <v>0</v>
      </c>
      <c r="AO7942">
        <f t="shared" si="1305"/>
        <v>0</v>
      </c>
      <c r="AP7942">
        <f t="shared" si="1306"/>
        <v>0</v>
      </c>
      <c r="AQ7942">
        <f t="shared" si="1307"/>
        <v>0</v>
      </c>
      <c r="AV7942">
        <f t="shared" si="1309"/>
        <v>7939</v>
      </c>
      <c r="AW7942">
        <f t="shared" si="1308"/>
        <v>0</v>
      </c>
    </row>
    <row r="7943" spans="5:49" x14ac:dyDescent="0.25">
      <c r="E7943" s="47">
        <f t="shared" si="1301"/>
        <v>0</v>
      </c>
      <c r="F7943" s="45">
        <f t="shared" si="1302"/>
        <v>0</v>
      </c>
      <c r="G7943" s="45" t="e">
        <f t="shared" si="1303"/>
        <v>#DIV/0!</v>
      </c>
      <c r="H7943" s="45" t="e">
        <f t="shared" si="1304"/>
        <v>#DIV/0!</v>
      </c>
      <c r="AN7943">
        <f t="shared" si="1300"/>
        <v>0</v>
      </c>
      <c r="AO7943">
        <f t="shared" si="1305"/>
        <v>0</v>
      </c>
      <c r="AP7943">
        <f t="shared" si="1306"/>
        <v>0</v>
      </c>
      <c r="AQ7943">
        <f t="shared" si="1307"/>
        <v>0</v>
      </c>
      <c r="AV7943">
        <f t="shared" si="1309"/>
        <v>7940</v>
      </c>
      <c r="AW7943">
        <f t="shared" si="1308"/>
        <v>0</v>
      </c>
    </row>
    <row r="7944" spans="5:49" x14ac:dyDescent="0.25">
      <c r="E7944" s="47">
        <f t="shared" si="1301"/>
        <v>0</v>
      </c>
      <c r="F7944" s="45">
        <f t="shared" si="1302"/>
        <v>0</v>
      </c>
      <c r="G7944" s="45" t="e">
        <f t="shared" si="1303"/>
        <v>#DIV/0!</v>
      </c>
      <c r="H7944" s="45" t="e">
        <f t="shared" si="1304"/>
        <v>#DIV/0!</v>
      </c>
      <c r="AN7944">
        <f t="shared" ref="AN7944:AN8007" si="1310">D7944*(C7944-C7943)*86400*$B$15</f>
        <v>0</v>
      </c>
      <c r="AO7944">
        <f t="shared" si="1305"/>
        <v>0</v>
      </c>
      <c r="AP7944">
        <f t="shared" si="1306"/>
        <v>0</v>
      </c>
      <c r="AQ7944">
        <f t="shared" si="1307"/>
        <v>0</v>
      </c>
      <c r="AV7944">
        <f t="shared" si="1309"/>
        <v>7941</v>
      </c>
      <c r="AW7944">
        <f t="shared" si="1308"/>
        <v>0</v>
      </c>
    </row>
    <row r="7945" spans="5:49" x14ac:dyDescent="0.25">
      <c r="E7945" s="47">
        <f t="shared" si="1301"/>
        <v>0</v>
      </c>
      <c r="F7945" s="45">
        <f t="shared" si="1302"/>
        <v>0</v>
      </c>
      <c r="G7945" s="45" t="e">
        <f t="shared" si="1303"/>
        <v>#DIV/0!</v>
      </c>
      <c r="H7945" s="45" t="e">
        <f t="shared" si="1304"/>
        <v>#DIV/0!</v>
      </c>
      <c r="AN7945">
        <f t="shared" si="1310"/>
        <v>0</v>
      </c>
      <c r="AO7945">
        <f t="shared" si="1305"/>
        <v>0</v>
      </c>
      <c r="AP7945">
        <f t="shared" si="1306"/>
        <v>0</v>
      </c>
      <c r="AQ7945">
        <f t="shared" si="1307"/>
        <v>0</v>
      </c>
      <c r="AV7945">
        <f t="shared" si="1309"/>
        <v>7942</v>
      </c>
      <c r="AW7945">
        <f t="shared" si="1308"/>
        <v>0</v>
      </c>
    </row>
    <row r="7946" spans="5:49" x14ac:dyDescent="0.25">
      <c r="E7946" s="47">
        <f t="shared" si="1301"/>
        <v>0</v>
      </c>
      <c r="F7946" s="45">
        <f t="shared" si="1302"/>
        <v>0</v>
      </c>
      <c r="G7946" s="45" t="e">
        <f t="shared" si="1303"/>
        <v>#DIV/0!</v>
      </c>
      <c r="H7946" s="45" t="e">
        <f t="shared" si="1304"/>
        <v>#DIV/0!</v>
      </c>
      <c r="AN7946">
        <f t="shared" si="1310"/>
        <v>0</v>
      </c>
      <c r="AO7946">
        <f t="shared" si="1305"/>
        <v>0</v>
      </c>
      <c r="AP7946">
        <f t="shared" si="1306"/>
        <v>0</v>
      </c>
      <c r="AQ7946">
        <f t="shared" si="1307"/>
        <v>0</v>
      </c>
      <c r="AV7946">
        <f t="shared" si="1309"/>
        <v>7943</v>
      </c>
      <c r="AW7946">
        <f t="shared" si="1308"/>
        <v>0</v>
      </c>
    </row>
    <row r="7947" spans="5:49" x14ac:dyDescent="0.25">
      <c r="E7947" s="47">
        <f t="shared" si="1301"/>
        <v>0</v>
      </c>
      <c r="F7947" s="45">
        <f t="shared" si="1302"/>
        <v>0</v>
      </c>
      <c r="G7947" s="45" t="e">
        <f t="shared" si="1303"/>
        <v>#DIV/0!</v>
      </c>
      <c r="H7947" s="45" t="e">
        <f t="shared" si="1304"/>
        <v>#DIV/0!</v>
      </c>
      <c r="AN7947">
        <f t="shared" si="1310"/>
        <v>0</v>
      </c>
      <c r="AO7947">
        <f t="shared" si="1305"/>
        <v>0</v>
      </c>
      <c r="AP7947">
        <f t="shared" si="1306"/>
        <v>0</v>
      </c>
      <c r="AQ7947">
        <f t="shared" si="1307"/>
        <v>0</v>
      </c>
      <c r="AV7947">
        <f t="shared" si="1309"/>
        <v>7944</v>
      </c>
      <c r="AW7947">
        <f t="shared" si="1308"/>
        <v>0</v>
      </c>
    </row>
    <row r="7948" spans="5:49" x14ac:dyDescent="0.25">
      <c r="E7948" s="47">
        <f t="shared" si="1301"/>
        <v>0</v>
      </c>
      <c r="F7948" s="45">
        <f t="shared" si="1302"/>
        <v>0</v>
      </c>
      <c r="G7948" s="45" t="e">
        <f t="shared" si="1303"/>
        <v>#DIV/0!</v>
      </c>
      <c r="H7948" s="45" t="e">
        <f t="shared" si="1304"/>
        <v>#DIV/0!</v>
      </c>
      <c r="AN7948">
        <f t="shared" si="1310"/>
        <v>0</v>
      </c>
      <c r="AO7948">
        <f t="shared" si="1305"/>
        <v>0</v>
      </c>
      <c r="AP7948">
        <f t="shared" si="1306"/>
        <v>0</v>
      </c>
      <c r="AQ7948">
        <f t="shared" si="1307"/>
        <v>0</v>
      </c>
      <c r="AV7948">
        <f t="shared" si="1309"/>
        <v>7945</v>
      </c>
      <c r="AW7948">
        <f t="shared" si="1308"/>
        <v>0</v>
      </c>
    </row>
    <row r="7949" spans="5:49" x14ac:dyDescent="0.25">
      <c r="E7949" s="47">
        <f t="shared" si="1301"/>
        <v>0</v>
      </c>
      <c r="F7949" s="45">
        <f t="shared" si="1302"/>
        <v>0</v>
      </c>
      <c r="G7949" s="45" t="e">
        <f t="shared" si="1303"/>
        <v>#DIV/0!</v>
      </c>
      <c r="H7949" s="45" t="e">
        <f t="shared" si="1304"/>
        <v>#DIV/0!</v>
      </c>
      <c r="AN7949">
        <f t="shared" si="1310"/>
        <v>0</v>
      </c>
      <c r="AO7949">
        <f t="shared" si="1305"/>
        <v>0</v>
      </c>
      <c r="AP7949">
        <f t="shared" si="1306"/>
        <v>0</v>
      </c>
      <c r="AQ7949">
        <f t="shared" si="1307"/>
        <v>0</v>
      </c>
      <c r="AV7949">
        <f t="shared" si="1309"/>
        <v>7946</v>
      </c>
      <c r="AW7949">
        <f t="shared" si="1308"/>
        <v>0</v>
      </c>
    </row>
    <row r="7950" spans="5:49" x14ac:dyDescent="0.25">
      <c r="E7950" s="47">
        <f t="shared" si="1301"/>
        <v>0</v>
      </c>
      <c r="F7950" s="45">
        <f t="shared" si="1302"/>
        <v>0</v>
      </c>
      <c r="G7950" s="45" t="e">
        <f t="shared" si="1303"/>
        <v>#DIV/0!</v>
      </c>
      <c r="H7950" s="45" t="e">
        <f t="shared" si="1304"/>
        <v>#DIV/0!</v>
      </c>
      <c r="AN7950">
        <f t="shared" si="1310"/>
        <v>0</v>
      </c>
      <c r="AO7950">
        <f t="shared" si="1305"/>
        <v>0</v>
      </c>
      <c r="AP7950">
        <f t="shared" si="1306"/>
        <v>0</v>
      </c>
      <c r="AQ7950">
        <f t="shared" si="1307"/>
        <v>0</v>
      </c>
      <c r="AV7950">
        <f t="shared" si="1309"/>
        <v>7947</v>
      </c>
      <c r="AW7950">
        <f t="shared" si="1308"/>
        <v>0</v>
      </c>
    </row>
    <row r="7951" spans="5:49" x14ac:dyDescent="0.25">
      <c r="E7951" s="47">
        <f t="shared" si="1301"/>
        <v>0</v>
      </c>
      <c r="F7951" s="45">
        <f t="shared" si="1302"/>
        <v>0</v>
      </c>
      <c r="G7951" s="45" t="e">
        <f t="shared" si="1303"/>
        <v>#DIV/0!</v>
      </c>
      <c r="H7951" s="45" t="e">
        <f t="shared" si="1304"/>
        <v>#DIV/0!</v>
      </c>
      <c r="AN7951">
        <f t="shared" si="1310"/>
        <v>0</v>
      </c>
      <c r="AO7951">
        <f t="shared" si="1305"/>
        <v>0</v>
      </c>
      <c r="AP7951">
        <f t="shared" si="1306"/>
        <v>0</v>
      </c>
      <c r="AQ7951">
        <f t="shared" si="1307"/>
        <v>0</v>
      </c>
      <c r="AV7951">
        <f t="shared" si="1309"/>
        <v>7948</v>
      </c>
      <c r="AW7951">
        <f t="shared" si="1308"/>
        <v>0</v>
      </c>
    </row>
    <row r="7952" spans="5:49" x14ac:dyDescent="0.25">
      <c r="E7952" s="47">
        <f t="shared" si="1301"/>
        <v>0</v>
      </c>
      <c r="F7952" s="45">
        <f t="shared" si="1302"/>
        <v>0</v>
      </c>
      <c r="G7952" s="45" t="e">
        <f t="shared" si="1303"/>
        <v>#DIV/0!</v>
      </c>
      <c r="H7952" s="45" t="e">
        <f t="shared" si="1304"/>
        <v>#DIV/0!</v>
      </c>
      <c r="AN7952">
        <f t="shared" si="1310"/>
        <v>0</v>
      </c>
      <c r="AO7952">
        <f t="shared" si="1305"/>
        <v>0</v>
      </c>
      <c r="AP7952">
        <f t="shared" si="1306"/>
        <v>0</v>
      </c>
      <c r="AQ7952">
        <f t="shared" si="1307"/>
        <v>0</v>
      </c>
      <c r="AV7952">
        <f t="shared" si="1309"/>
        <v>7949</v>
      </c>
      <c r="AW7952">
        <f t="shared" si="1308"/>
        <v>0</v>
      </c>
    </row>
    <row r="7953" spans="5:49" x14ac:dyDescent="0.25">
      <c r="E7953" s="47">
        <f t="shared" si="1301"/>
        <v>0</v>
      </c>
      <c r="F7953" s="45">
        <f t="shared" si="1302"/>
        <v>0</v>
      </c>
      <c r="G7953" s="45" t="e">
        <f t="shared" si="1303"/>
        <v>#DIV/0!</v>
      </c>
      <c r="H7953" s="45" t="e">
        <f t="shared" si="1304"/>
        <v>#DIV/0!</v>
      </c>
      <c r="AN7953">
        <f t="shared" si="1310"/>
        <v>0</v>
      </c>
      <c r="AO7953">
        <f t="shared" si="1305"/>
        <v>0</v>
      </c>
      <c r="AP7953">
        <f t="shared" si="1306"/>
        <v>0</v>
      </c>
      <c r="AQ7953">
        <f t="shared" si="1307"/>
        <v>0</v>
      </c>
      <c r="AV7953">
        <f t="shared" si="1309"/>
        <v>7950</v>
      </c>
      <c r="AW7953">
        <f t="shared" si="1308"/>
        <v>0</v>
      </c>
    </row>
    <row r="7954" spans="5:49" x14ac:dyDescent="0.25">
      <c r="E7954" s="47">
        <f t="shared" si="1301"/>
        <v>0</v>
      </c>
      <c r="F7954" s="45">
        <f t="shared" si="1302"/>
        <v>0</v>
      </c>
      <c r="G7954" s="45" t="e">
        <f t="shared" si="1303"/>
        <v>#DIV/0!</v>
      </c>
      <c r="H7954" s="45" t="e">
        <f t="shared" si="1304"/>
        <v>#DIV/0!</v>
      </c>
      <c r="AN7954">
        <f t="shared" si="1310"/>
        <v>0</v>
      </c>
      <c r="AO7954">
        <f t="shared" si="1305"/>
        <v>0</v>
      </c>
      <c r="AP7954">
        <f t="shared" si="1306"/>
        <v>0</v>
      </c>
      <c r="AQ7954">
        <f t="shared" si="1307"/>
        <v>0</v>
      </c>
      <c r="AV7954">
        <f t="shared" si="1309"/>
        <v>7951</v>
      </c>
      <c r="AW7954">
        <f t="shared" si="1308"/>
        <v>0</v>
      </c>
    </row>
    <row r="7955" spans="5:49" x14ac:dyDescent="0.25">
      <c r="E7955" s="47">
        <f t="shared" si="1301"/>
        <v>0</v>
      </c>
      <c r="F7955" s="45">
        <f t="shared" si="1302"/>
        <v>0</v>
      </c>
      <c r="G7955" s="45" t="e">
        <f t="shared" si="1303"/>
        <v>#DIV/0!</v>
      </c>
      <c r="H7955" s="45" t="e">
        <f t="shared" si="1304"/>
        <v>#DIV/0!</v>
      </c>
      <c r="AN7955">
        <f t="shared" si="1310"/>
        <v>0</v>
      </c>
      <c r="AO7955">
        <f t="shared" si="1305"/>
        <v>0</v>
      </c>
      <c r="AP7955">
        <f t="shared" si="1306"/>
        <v>0</v>
      </c>
      <c r="AQ7955">
        <f t="shared" si="1307"/>
        <v>0</v>
      </c>
      <c r="AV7955">
        <f t="shared" si="1309"/>
        <v>7952</v>
      </c>
      <c r="AW7955">
        <f t="shared" si="1308"/>
        <v>0</v>
      </c>
    </row>
    <row r="7956" spans="5:49" x14ac:dyDescent="0.25">
      <c r="E7956" s="47">
        <f t="shared" si="1301"/>
        <v>0</v>
      </c>
      <c r="F7956" s="45">
        <f t="shared" si="1302"/>
        <v>0</v>
      </c>
      <c r="G7956" s="45" t="e">
        <f t="shared" si="1303"/>
        <v>#DIV/0!</v>
      </c>
      <c r="H7956" s="45" t="e">
        <f t="shared" si="1304"/>
        <v>#DIV/0!</v>
      </c>
      <c r="AN7956">
        <f t="shared" si="1310"/>
        <v>0</v>
      </c>
      <c r="AO7956">
        <f t="shared" si="1305"/>
        <v>0</v>
      </c>
      <c r="AP7956">
        <f t="shared" si="1306"/>
        <v>0</v>
      </c>
      <c r="AQ7956">
        <f t="shared" si="1307"/>
        <v>0</v>
      </c>
      <c r="AV7956">
        <f t="shared" si="1309"/>
        <v>7953</v>
      </c>
      <c r="AW7956">
        <f t="shared" si="1308"/>
        <v>0</v>
      </c>
    </row>
    <row r="7957" spans="5:49" x14ac:dyDescent="0.25">
      <c r="E7957" s="47">
        <f t="shared" si="1301"/>
        <v>0</v>
      </c>
      <c r="F7957" s="45">
        <f t="shared" si="1302"/>
        <v>0</v>
      </c>
      <c r="G7957" s="45" t="e">
        <f t="shared" si="1303"/>
        <v>#DIV/0!</v>
      </c>
      <c r="H7957" s="45" t="e">
        <f t="shared" si="1304"/>
        <v>#DIV/0!</v>
      </c>
      <c r="AN7957">
        <f t="shared" si="1310"/>
        <v>0</v>
      </c>
      <c r="AO7957">
        <f t="shared" si="1305"/>
        <v>0</v>
      </c>
      <c r="AP7957">
        <f t="shared" si="1306"/>
        <v>0</v>
      </c>
      <c r="AQ7957">
        <f t="shared" si="1307"/>
        <v>0</v>
      </c>
      <c r="AV7957">
        <f t="shared" si="1309"/>
        <v>7954</v>
      </c>
      <c r="AW7957">
        <f t="shared" si="1308"/>
        <v>0</v>
      </c>
    </row>
    <row r="7958" spans="5:49" x14ac:dyDescent="0.25">
      <c r="E7958" s="47">
        <f t="shared" si="1301"/>
        <v>0</v>
      </c>
      <c r="F7958" s="45">
        <f t="shared" si="1302"/>
        <v>0</v>
      </c>
      <c r="G7958" s="45" t="e">
        <f t="shared" si="1303"/>
        <v>#DIV/0!</v>
      </c>
      <c r="H7958" s="45" t="e">
        <f t="shared" si="1304"/>
        <v>#DIV/0!</v>
      </c>
      <c r="AN7958">
        <f t="shared" si="1310"/>
        <v>0</v>
      </c>
      <c r="AO7958">
        <f t="shared" si="1305"/>
        <v>0</v>
      </c>
      <c r="AP7958">
        <f t="shared" si="1306"/>
        <v>0</v>
      </c>
      <c r="AQ7958">
        <f t="shared" si="1307"/>
        <v>0</v>
      </c>
      <c r="AV7958">
        <f t="shared" si="1309"/>
        <v>7955</v>
      </c>
      <c r="AW7958">
        <f t="shared" si="1308"/>
        <v>0</v>
      </c>
    </row>
    <row r="7959" spans="5:49" x14ac:dyDescent="0.25">
      <c r="E7959" s="47">
        <f t="shared" si="1301"/>
        <v>0</v>
      </c>
      <c r="F7959" s="45">
        <f t="shared" si="1302"/>
        <v>0</v>
      </c>
      <c r="G7959" s="45" t="e">
        <f t="shared" si="1303"/>
        <v>#DIV/0!</v>
      </c>
      <c r="H7959" s="45" t="e">
        <f t="shared" si="1304"/>
        <v>#DIV/0!</v>
      </c>
      <c r="AN7959">
        <f t="shared" si="1310"/>
        <v>0</v>
      </c>
      <c r="AO7959">
        <f t="shared" si="1305"/>
        <v>0</v>
      </c>
      <c r="AP7959">
        <f t="shared" si="1306"/>
        <v>0</v>
      </c>
      <c r="AQ7959">
        <f t="shared" si="1307"/>
        <v>0</v>
      </c>
      <c r="AV7959">
        <f t="shared" si="1309"/>
        <v>7956</v>
      </c>
      <c r="AW7959">
        <f t="shared" si="1308"/>
        <v>0</v>
      </c>
    </row>
    <row r="7960" spans="5:49" x14ac:dyDescent="0.25">
      <c r="E7960" s="47">
        <f t="shared" si="1301"/>
        <v>0</v>
      </c>
      <c r="F7960" s="45">
        <f t="shared" si="1302"/>
        <v>0</v>
      </c>
      <c r="G7960" s="45" t="e">
        <f t="shared" si="1303"/>
        <v>#DIV/0!</v>
      </c>
      <c r="H7960" s="45" t="e">
        <f t="shared" si="1304"/>
        <v>#DIV/0!</v>
      </c>
      <c r="AN7960">
        <f t="shared" si="1310"/>
        <v>0</v>
      </c>
      <c r="AO7960">
        <f t="shared" si="1305"/>
        <v>0</v>
      </c>
      <c r="AP7960">
        <f t="shared" si="1306"/>
        <v>0</v>
      </c>
      <c r="AQ7960">
        <f t="shared" si="1307"/>
        <v>0</v>
      </c>
      <c r="AV7960">
        <f t="shared" si="1309"/>
        <v>7957</v>
      </c>
      <c r="AW7960">
        <f t="shared" si="1308"/>
        <v>0</v>
      </c>
    </row>
    <row r="7961" spans="5:49" x14ac:dyDescent="0.25">
      <c r="E7961" s="47">
        <f t="shared" si="1301"/>
        <v>0</v>
      </c>
      <c r="F7961" s="45">
        <f t="shared" si="1302"/>
        <v>0</v>
      </c>
      <c r="G7961" s="45" t="e">
        <f t="shared" si="1303"/>
        <v>#DIV/0!</v>
      </c>
      <c r="H7961" s="45" t="e">
        <f t="shared" si="1304"/>
        <v>#DIV/0!</v>
      </c>
      <c r="AN7961">
        <f t="shared" si="1310"/>
        <v>0</v>
      </c>
      <c r="AO7961">
        <f t="shared" si="1305"/>
        <v>0</v>
      </c>
      <c r="AP7961">
        <f t="shared" si="1306"/>
        <v>0</v>
      </c>
      <c r="AQ7961">
        <f t="shared" si="1307"/>
        <v>0</v>
      </c>
      <c r="AV7961">
        <f t="shared" si="1309"/>
        <v>7958</v>
      </c>
      <c r="AW7961">
        <f t="shared" si="1308"/>
        <v>0</v>
      </c>
    </row>
    <row r="7962" spans="5:49" x14ac:dyDescent="0.25">
      <c r="E7962" s="47">
        <f t="shared" si="1301"/>
        <v>0</v>
      </c>
      <c r="F7962" s="45">
        <f t="shared" si="1302"/>
        <v>0</v>
      </c>
      <c r="G7962" s="45" t="e">
        <f t="shared" si="1303"/>
        <v>#DIV/0!</v>
      </c>
      <c r="H7962" s="45" t="e">
        <f t="shared" si="1304"/>
        <v>#DIV/0!</v>
      </c>
      <c r="AN7962">
        <f t="shared" si="1310"/>
        <v>0</v>
      </c>
      <c r="AO7962">
        <f t="shared" si="1305"/>
        <v>0</v>
      </c>
      <c r="AP7962">
        <f t="shared" si="1306"/>
        <v>0</v>
      </c>
      <c r="AQ7962">
        <f t="shared" si="1307"/>
        <v>0</v>
      </c>
      <c r="AV7962">
        <f t="shared" si="1309"/>
        <v>7959</v>
      </c>
      <c r="AW7962">
        <f t="shared" si="1308"/>
        <v>0</v>
      </c>
    </row>
    <row r="7963" spans="5:49" x14ac:dyDescent="0.25">
      <c r="E7963" s="47">
        <f t="shared" si="1301"/>
        <v>0</v>
      </c>
      <c r="F7963" s="45">
        <f t="shared" si="1302"/>
        <v>0</v>
      </c>
      <c r="G7963" s="45" t="e">
        <f t="shared" si="1303"/>
        <v>#DIV/0!</v>
      </c>
      <c r="H7963" s="45" t="e">
        <f t="shared" si="1304"/>
        <v>#DIV/0!</v>
      </c>
      <c r="AN7963">
        <f t="shared" si="1310"/>
        <v>0</v>
      </c>
      <c r="AO7963">
        <f t="shared" si="1305"/>
        <v>0</v>
      </c>
      <c r="AP7963">
        <f t="shared" si="1306"/>
        <v>0</v>
      </c>
      <c r="AQ7963">
        <f t="shared" si="1307"/>
        <v>0</v>
      </c>
      <c r="AV7963">
        <f t="shared" si="1309"/>
        <v>7960</v>
      </c>
      <c r="AW7963">
        <f t="shared" si="1308"/>
        <v>0</v>
      </c>
    </row>
    <row r="7964" spans="5:49" x14ac:dyDescent="0.25">
      <c r="E7964" s="47">
        <f t="shared" si="1301"/>
        <v>0</v>
      </c>
      <c r="F7964" s="45">
        <f t="shared" si="1302"/>
        <v>0</v>
      </c>
      <c r="G7964" s="45" t="e">
        <f t="shared" si="1303"/>
        <v>#DIV/0!</v>
      </c>
      <c r="H7964" s="45" t="e">
        <f t="shared" si="1304"/>
        <v>#DIV/0!</v>
      </c>
      <c r="AN7964">
        <f t="shared" si="1310"/>
        <v>0</v>
      </c>
      <c r="AO7964">
        <f t="shared" si="1305"/>
        <v>0</v>
      </c>
      <c r="AP7964">
        <f t="shared" si="1306"/>
        <v>0</v>
      </c>
      <c r="AQ7964">
        <f t="shared" si="1307"/>
        <v>0</v>
      </c>
      <c r="AV7964">
        <f t="shared" si="1309"/>
        <v>7961</v>
      </c>
      <c r="AW7964">
        <f t="shared" si="1308"/>
        <v>0</v>
      </c>
    </row>
    <row r="7965" spans="5:49" x14ac:dyDescent="0.25">
      <c r="E7965" s="47">
        <f t="shared" si="1301"/>
        <v>0</v>
      </c>
      <c r="F7965" s="45">
        <f t="shared" si="1302"/>
        <v>0</v>
      </c>
      <c r="G7965" s="45" t="e">
        <f t="shared" si="1303"/>
        <v>#DIV/0!</v>
      </c>
      <c r="H7965" s="45" t="e">
        <f t="shared" si="1304"/>
        <v>#DIV/0!</v>
      </c>
      <c r="AN7965">
        <f t="shared" si="1310"/>
        <v>0</v>
      </c>
      <c r="AO7965">
        <f t="shared" si="1305"/>
        <v>0</v>
      </c>
      <c r="AP7965">
        <f t="shared" si="1306"/>
        <v>0</v>
      </c>
      <c r="AQ7965">
        <f t="shared" si="1307"/>
        <v>0</v>
      </c>
      <c r="AV7965">
        <f t="shared" si="1309"/>
        <v>7962</v>
      </c>
      <c r="AW7965">
        <f t="shared" si="1308"/>
        <v>0</v>
      </c>
    </row>
    <row r="7966" spans="5:49" x14ac:dyDescent="0.25">
      <c r="E7966" s="47">
        <f t="shared" si="1301"/>
        <v>0</v>
      </c>
      <c r="F7966" s="45">
        <f t="shared" si="1302"/>
        <v>0</v>
      </c>
      <c r="G7966" s="45" t="e">
        <f t="shared" si="1303"/>
        <v>#DIV/0!</v>
      </c>
      <c r="H7966" s="45" t="e">
        <f t="shared" si="1304"/>
        <v>#DIV/0!</v>
      </c>
      <c r="AN7966">
        <f t="shared" si="1310"/>
        <v>0</v>
      </c>
      <c r="AO7966">
        <f t="shared" si="1305"/>
        <v>0</v>
      </c>
      <c r="AP7966">
        <f t="shared" si="1306"/>
        <v>0</v>
      </c>
      <c r="AQ7966">
        <f t="shared" si="1307"/>
        <v>0</v>
      </c>
      <c r="AV7966">
        <f t="shared" si="1309"/>
        <v>7963</v>
      </c>
      <c r="AW7966">
        <f t="shared" si="1308"/>
        <v>0</v>
      </c>
    </row>
    <row r="7967" spans="5:49" x14ac:dyDescent="0.25">
      <c r="E7967" s="47">
        <f t="shared" si="1301"/>
        <v>0</v>
      </c>
      <c r="F7967" s="45">
        <f t="shared" si="1302"/>
        <v>0</v>
      </c>
      <c r="G7967" s="45" t="e">
        <f t="shared" si="1303"/>
        <v>#DIV/0!</v>
      </c>
      <c r="H7967" s="45" t="e">
        <f t="shared" si="1304"/>
        <v>#DIV/0!</v>
      </c>
      <c r="AN7967">
        <f t="shared" si="1310"/>
        <v>0</v>
      </c>
      <c r="AO7967">
        <f t="shared" si="1305"/>
        <v>0</v>
      </c>
      <c r="AP7967">
        <f t="shared" si="1306"/>
        <v>0</v>
      </c>
      <c r="AQ7967">
        <f t="shared" si="1307"/>
        <v>0</v>
      </c>
      <c r="AV7967">
        <f t="shared" si="1309"/>
        <v>7964</v>
      </c>
      <c r="AW7967">
        <f t="shared" si="1308"/>
        <v>0</v>
      </c>
    </row>
    <row r="7968" spans="5:49" x14ac:dyDescent="0.25">
      <c r="E7968" s="47">
        <f t="shared" si="1301"/>
        <v>0</v>
      </c>
      <c r="F7968" s="45">
        <f t="shared" si="1302"/>
        <v>0</v>
      </c>
      <c r="G7968" s="45" t="e">
        <f t="shared" si="1303"/>
        <v>#DIV/0!</v>
      </c>
      <c r="H7968" s="45" t="e">
        <f t="shared" si="1304"/>
        <v>#DIV/0!</v>
      </c>
      <c r="AN7968">
        <f t="shared" si="1310"/>
        <v>0</v>
      </c>
      <c r="AO7968">
        <f t="shared" si="1305"/>
        <v>0</v>
      </c>
      <c r="AP7968">
        <f t="shared" si="1306"/>
        <v>0</v>
      </c>
      <c r="AQ7968">
        <f t="shared" si="1307"/>
        <v>0</v>
      </c>
      <c r="AV7968">
        <f t="shared" si="1309"/>
        <v>7965</v>
      </c>
      <c r="AW7968">
        <f t="shared" si="1308"/>
        <v>0</v>
      </c>
    </row>
    <row r="7969" spans="5:49" x14ac:dyDescent="0.25">
      <c r="E7969" s="47">
        <f t="shared" si="1301"/>
        <v>0</v>
      </c>
      <c r="F7969" s="45">
        <f t="shared" si="1302"/>
        <v>0</v>
      </c>
      <c r="G7969" s="45" t="e">
        <f t="shared" si="1303"/>
        <v>#DIV/0!</v>
      </c>
      <c r="H7969" s="45" t="e">
        <f t="shared" si="1304"/>
        <v>#DIV/0!</v>
      </c>
      <c r="AN7969">
        <f t="shared" si="1310"/>
        <v>0</v>
      </c>
      <c r="AO7969">
        <f t="shared" si="1305"/>
        <v>0</v>
      </c>
      <c r="AP7969">
        <f t="shared" si="1306"/>
        <v>0</v>
      </c>
      <c r="AQ7969">
        <f t="shared" si="1307"/>
        <v>0</v>
      </c>
      <c r="AV7969">
        <f t="shared" si="1309"/>
        <v>7966</v>
      </c>
      <c r="AW7969">
        <f t="shared" si="1308"/>
        <v>0</v>
      </c>
    </row>
    <row r="7970" spans="5:49" x14ac:dyDescent="0.25">
      <c r="E7970" s="47">
        <f t="shared" si="1301"/>
        <v>0</v>
      </c>
      <c r="F7970" s="45">
        <f t="shared" si="1302"/>
        <v>0</v>
      </c>
      <c r="G7970" s="45" t="e">
        <f t="shared" si="1303"/>
        <v>#DIV/0!</v>
      </c>
      <c r="H7970" s="45" t="e">
        <f t="shared" si="1304"/>
        <v>#DIV/0!</v>
      </c>
      <c r="AN7970">
        <f t="shared" si="1310"/>
        <v>0</v>
      </c>
      <c r="AO7970">
        <f t="shared" si="1305"/>
        <v>0</v>
      </c>
      <c r="AP7970">
        <f t="shared" si="1306"/>
        <v>0</v>
      </c>
      <c r="AQ7970">
        <f t="shared" si="1307"/>
        <v>0</v>
      </c>
      <c r="AV7970">
        <f t="shared" si="1309"/>
        <v>7967</v>
      </c>
      <c r="AW7970">
        <f t="shared" si="1308"/>
        <v>0</v>
      </c>
    </row>
    <row r="7971" spans="5:49" x14ac:dyDescent="0.25">
      <c r="E7971" s="47">
        <f t="shared" si="1301"/>
        <v>0</v>
      </c>
      <c r="F7971" s="45">
        <f t="shared" si="1302"/>
        <v>0</v>
      </c>
      <c r="G7971" s="45" t="e">
        <f t="shared" si="1303"/>
        <v>#DIV/0!</v>
      </c>
      <c r="H7971" s="45" t="e">
        <f t="shared" si="1304"/>
        <v>#DIV/0!</v>
      </c>
      <c r="AN7971">
        <f t="shared" si="1310"/>
        <v>0</v>
      </c>
      <c r="AO7971">
        <f t="shared" si="1305"/>
        <v>0</v>
      </c>
      <c r="AP7971">
        <f t="shared" si="1306"/>
        <v>0</v>
      </c>
      <c r="AQ7971">
        <f t="shared" si="1307"/>
        <v>0</v>
      </c>
      <c r="AV7971">
        <f t="shared" si="1309"/>
        <v>7968</v>
      </c>
      <c r="AW7971">
        <f t="shared" si="1308"/>
        <v>0</v>
      </c>
    </row>
    <row r="7972" spans="5:49" x14ac:dyDescent="0.25">
      <c r="E7972" s="47">
        <f t="shared" si="1301"/>
        <v>0</v>
      </c>
      <c r="F7972" s="45">
        <f t="shared" si="1302"/>
        <v>0</v>
      </c>
      <c r="G7972" s="45" t="e">
        <f t="shared" si="1303"/>
        <v>#DIV/0!</v>
      </c>
      <c r="H7972" s="45" t="e">
        <f t="shared" si="1304"/>
        <v>#DIV/0!</v>
      </c>
      <c r="AN7972">
        <f t="shared" si="1310"/>
        <v>0</v>
      </c>
      <c r="AO7972">
        <f t="shared" si="1305"/>
        <v>0</v>
      </c>
      <c r="AP7972">
        <f t="shared" si="1306"/>
        <v>0</v>
      </c>
      <c r="AQ7972">
        <f t="shared" si="1307"/>
        <v>0</v>
      </c>
      <c r="AV7972">
        <f t="shared" si="1309"/>
        <v>7969</v>
      </c>
      <c r="AW7972">
        <f t="shared" si="1308"/>
        <v>0</v>
      </c>
    </row>
    <row r="7973" spans="5:49" x14ac:dyDescent="0.25">
      <c r="E7973" s="47">
        <f t="shared" si="1301"/>
        <v>0</v>
      </c>
      <c r="F7973" s="45">
        <f t="shared" si="1302"/>
        <v>0</v>
      </c>
      <c r="G7973" s="45" t="e">
        <f t="shared" si="1303"/>
        <v>#DIV/0!</v>
      </c>
      <c r="H7973" s="45" t="e">
        <f t="shared" si="1304"/>
        <v>#DIV/0!</v>
      </c>
      <c r="AN7973">
        <f t="shared" si="1310"/>
        <v>0</v>
      </c>
      <c r="AO7973">
        <f t="shared" si="1305"/>
        <v>0</v>
      </c>
      <c r="AP7973">
        <f t="shared" si="1306"/>
        <v>0</v>
      </c>
      <c r="AQ7973">
        <f t="shared" si="1307"/>
        <v>0</v>
      </c>
      <c r="AV7973">
        <f t="shared" si="1309"/>
        <v>7970</v>
      </c>
      <c r="AW7973">
        <f t="shared" si="1308"/>
        <v>0</v>
      </c>
    </row>
    <row r="7974" spans="5:49" x14ac:dyDescent="0.25">
      <c r="E7974" s="47">
        <f t="shared" si="1301"/>
        <v>0</v>
      </c>
      <c r="F7974" s="45">
        <f t="shared" si="1302"/>
        <v>0</v>
      </c>
      <c r="G7974" s="45" t="e">
        <f t="shared" si="1303"/>
        <v>#DIV/0!</v>
      </c>
      <c r="H7974" s="45" t="e">
        <f t="shared" si="1304"/>
        <v>#DIV/0!</v>
      </c>
      <c r="AN7974">
        <f t="shared" si="1310"/>
        <v>0</v>
      </c>
      <c r="AO7974">
        <f t="shared" si="1305"/>
        <v>0</v>
      </c>
      <c r="AP7974">
        <f t="shared" si="1306"/>
        <v>0</v>
      </c>
      <c r="AQ7974">
        <f t="shared" si="1307"/>
        <v>0</v>
      </c>
      <c r="AV7974">
        <f t="shared" si="1309"/>
        <v>7971</v>
      </c>
      <c r="AW7974">
        <f t="shared" si="1308"/>
        <v>0</v>
      </c>
    </row>
    <row r="7975" spans="5:49" x14ac:dyDescent="0.25">
      <c r="E7975" s="47">
        <f t="shared" si="1301"/>
        <v>0</v>
      </c>
      <c r="F7975" s="45">
        <f t="shared" si="1302"/>
        <v>0</v>
      </c>
      <c r="G7975" s="45" t="e">
        <f t="shared" si="1303"/>
        <v>#DIV/0!</v>
      </c>
      <c r="H7975" s="45" t="e">
        <f t="shared" si="1304"/>
        <v>#DIV/0!</v>
      </c>
      <c r="AN7975">
        <f t="shared" si="1310"/>
        <v>0</v>
      </c>
      <c r="AO7975">
        <f t="shared" si="1305"/>
        <v>0</v>
      </c>
      <c r="AP7975">
        <f t="shared" si="1306"/>
        <v>0</v>
      </c>
      <c r="AQ7975">
        <f t="shared" si="1307"/>
        <v>0</v>
      </c>
      <c r="AV7975">
        <f t="shared" si="1309"/>
        <v>7972</v>
      </c>
      <c r="AW7975">
        <f t="shared" si="1308"/>
        <v>0</v>
      </c>
    </row>
    <row r="7976" spans="5:49" x14ac:dyDescent="0.25">
      <c r="E7976" s="47">
        <f t="shared" si="1301"/>
        <v>0</v>
      </c>
      <c r="F7976" s="45">
        <f t="shared" si="1302"/>
        <v>0</v>
      </c>
      <c r="G7976" s="45" t="e">
        <f t="shared" si="1303"/>
        <v>#DIV/0!</v>
      </c>
      <c r="H7976" s="45" t="e">
        <f t="shared" si="1304"/>
        <v>#DIV/0!</v>
      </c>
      <c r="AN7976">
        <f t="shared" si="1310"/>
        <v>0</v>
      </c>
      <c r="AO7976">
        <f t="shared" si="1305"/>
        <v>0</v>
      </c>
      <c r="AP7976">
        <f t="shared" si="1306"/>
        <v>0</v>
      </c>
      <c r="AQ7976">
        <f t="shared" si="1307"/>
        <v>0</v>
      </c>
      <c r="AV7976">
        <f t="shared" si="1309"/>
        <v>7973</v>
      </c>
      <c r="AW7976">
        <f t="shared" si="1308"/>
        <v>0</v>
      </c>
    </row>
    <row r="7977" spans="5:49" x14ac:dyDescent="0.25">
      <c r="E7977" s="47">
        <f t="shared" si="1301"/>
        <v>0</v>
      </c>
      <c r="F7977" s="45">
        <f t="shared" si="1302"/>
        <v>0</v>
      </c>
      <c r="G7977" s="45" t="e">
        <f t="shared" si="1303"/>
        <v>#DIV/0!</v>
      </c>
      <c r="H7977" s="45" t="e">
        <f t="shared" si="1304"/>
        <v>#DIV/0!</v>
      </c>
      <c r="AN7977">
        <f t="shared" si="1310"/>
        <v>0</v>
      </c>
      <c r="AO7977">
        <f t="shared" si="1305"/>
        <v>0</v>
      </c>
      <c r="AP7977">
        <f t="shared" si="1306"/>
        <v>0</v>
      </c>
      <c r="AQ7977">
        <f t="shared" si="1307"/>
        <v>0</v>
      </c>
      <c r="AV7977">
        <f t="shared" si="1309"/>
        <v>7974</v>
      </c>
      <c r="AW7977">
        <f t="shared" si="1308"/>
        <v>0</v>
      </c>
    </row>
    <row r="7978" spans="5:49" x14ac:dyDescent="0.25">
      <c r="E7978" s="47">
        <f t="shared" si="1301"/>
        <v>0</v>
      </c>
      <c r="F7978" s="45">
        <f t="shared" si="1302"/>
        <v>0</v>
      </c>
      <c r="G7978" s="45" t="e">
        <f t="shared" si="1303"/>
        <v>#DIV/0!</v>
      </c>
      <c r="H7978" s="45" t="e">
        <f t="shared" si="1304"/>
        <v>#DIV/0!</v>
      </c>
      <c r="AN7978">
        <f t="shared" si="1310"/>
        <v>0</v>
      </c>
      <c r="AO7978">
        <f t="shared" si="1305"/>
        <v>0</v>
      </c>
      <c r="AP7978">
        <f t="shared" si="1306"/>
        <v>0</v>
      </c>
      <c r="AQ7978">
        <f t="shared" si="1307"/>
        <v>0</v>
      </c>
      <c r="AV7978">
        <f t="shared" si="1309"/>
        <v>7975</v>
      </c>
      <c r="AW7978">
        <f t="shared" si="1308"/>
        <v>0</v>
      </c>
    </row>
    <row r="7979" spans="5:49" x14ac:dyDescent="0.25">
      <c r="E7979" s="47">
        <f t="shared" si="1301"/>
        <v>0</v>
      </c>
      <c r="F7979" s="45">
        <f t="shared" si="1302"/>
        <v>0</v>
      </c>
      <c r="G7979" s="45" t="e">
        <f t="shared" si="1303"/>
        <v>#DIV/0!</v>
      </c>
      <c r="H7979" s="45" t="e">
        <f t="shared" si="1304"/>
        <v>#DIV/0!</v>
      </c>
      <c r="AN7979">
        <f t="shared" si="1310"/>
        <v>0</v>
      </c>
      <c r="AO7979">
        <f t="shared" si="1305"/>
        <v>0</v>
      </c>
      <c r="AP7979">
        <f t="shared" si="1306"/>
        <v>0</v>
      </c>
      <c r="AQ7979">
        <f t="shared" si="1307"/>
        <v>0</v>
      </c>
      <c r="AV7979">
        <f t="shared" si="1309"/>
        <v>7976</v>
      </c>
      <c r="AW7979">
        <f t="shared" si="1308"/>
        <v>0</v>
      </c>
    </row>
    <row r="7980" spans="5:49" x14ac:dyDescent="0.25">
      <c r="E7980" s="47">
        <f t="shared" si="1301"/>
        <v>0</v>
      </c>
      <c r="F7980" s="45">
        <f t="shared" si="1302"/>
        <v>0</v>
      </c>
      <c r="G7980" s="45" t="e">
        <f t="shared" si="1303"/>
        <v>#DIV/0!</v>
      </c>
      <c r="H7980" s="45" t="e">
        <f t="shared" si="1304"/>
        <v>#DIV/0!</v>
      </c>
      <c r="AN7980">
        <f t="shared" si="1310"/>
        <v>0</v>
      </c>
      <c r="AO7980">
        <f t="shared" si="1305"/>
        <v>0</v>
      </c>
      <c r="AP7980">
        <f t="shared" si="1306"/>
        <v>0</v>
      </c>
      <c r="AQ7980">
        <f t="shared" si="1307"/>
        <v>0</v>
      </c>
      <c r="AV7980">
        <f t="shared" si="1309"/>
        <v>7977</v>
      </c>
      <c r="AW7980">
        <f t="shared" si="1308"/>
        <v>0</v>
      </c>
    </row>
    <row r="7981" spans="5:49" x14ac:dyDescent="0.25">
      <c r="E7981" s="47">
        <f t="shared" si="1301"/>
        <v>0</v>
      </c>
      <c r="F7981" s="45">
        <f t="shared" si="1302"/>
        <v>0</v>
      </c>
      <c r="G7981" s="45" t="e">
        <f t="shared" si="1303"/>
        <v>#DIV/0!</v>
      </c>
      <c r="H7981" s="45" t="e">
        <f t="shared" si="1304"/>
        <v>#DIV/0!</v>
      </c>
      <c r="AN7981">
        <f t="shared" si="1310"/>
        <v>0</v>
      </c>
      <c r="AO7981">
        <f t="shared" si="1305"/>
        <v>0</v>
      </c>
      <c r="AP7981">
        <f t="shared" si="1306"/>
        <v>0</v>
      </c>
      <c r="AQ7981">
        <f t="shared" si="1307"/>
        <v>0</v>
      </c>
      <c r="AV7981">
        <f t="shared" si="1309"/>
        <v>7978</v>
      </c>
      <c r="AW7981">
        <f t="shared" si="1308"/>
        <v>0</v>
      </c>
    </row>
    <row r="7982" spans="5:49" x14ac:dyDescent="0.25">
      <c r="E7982" s="47">
        <f t="shared" si="1301"/>
        <v>0</v>
      </c>
      <c r="F7982" s="45">
        <f t="shared" si="1302"/>
        <v>0</v>
      </c>
      <c r="G7982" s="45" t="e">
        <f t="shared" si="1303"/>
        <v>#DIV/0!</v>
      </c>
      <c r="H7982" s="45" t="e">
        <f t="shared" si="1304"/>
        <v>#DIV/0!</v>
      </c>
      <c r="AN7982">
        <f t="shared" si="1310"/>
        <v>0</v>
      </c>
      <c r="AO7982">
        <f t="shared" si="1305"/>
        <v>0</v>
      </c>
      <c r="AP7982">
        <f t="shared" si="1306"/>
        <v>0</v>
      </c>
      <c r="AQ7982">
        <f t="shared" si="1307"/>
        <v>0</v>
      </c>
      <c r="AV7982">
        <f t="shared" si="1309"/>
        <v>7979</v>
      </c>
      <c r="AW7982">
        <f t="shared" si="1308"/>
        <v>0</v>
      </c>
    </row>
    <row r="7983" spans="5:49" x14ac:dyDescent="0.25">
      <c r="E7983" s="47">
        <f t="shared" si="1301"/>
        <v>0</v>
      </c>
      <c r="F7983" s="45">
        <f t="shared" si="1302"/>
        <v>0</v>
      </c>
      <c r="G7983" s="45" t="e">
        <f t="shared" si="1303"/>
        <v>#DIV/0!</v>
      </c>
      <c r="H7983" s="45" t="e">
        <f t="shared" si="1304"/>
        <v>#DIV/0!</v>
      </c>
      <c r="AN7983">
        <f t="shared" si="1310"/>
        <v>0</v>
      </c>
      <c r="AO7983">
        <f t="shared" si="1305"/>
        <v>0</v>
      </c>
      <c r="AP7983">
        <f t="shared" si="1306"/>
        <v>0</v>
      </c>
      <c r="AQ7983">
        <f t="shared" si="1307"/>
        <v>0</v>
      </c>
      <c r="AV7983">
        <f t="shared" si="1309"/>
        <v>7980</v>
      </c>
      <c r="AW7983">
        <f t="shared" si="1308"/>
        <v>0</v>
      </c>
    </row>
    <row r="7984" spans="5:49" x14ac:dyDescent="0.25">
      <c r="E7984" s="47">
        <f t="shared" si="1301"/>
        <v>0</v>
      </c>
      <c r="F7984" s="45">
        <f t="shared" si="1302"/>
        <v>0</v>
      </c>
      <c r="G7984" s="45" t="e">
        <f t="shared" si="1303"/>
        <v>#DIV/0!</v>
      </c>
      <c r="H7984" s="45" t="e">
        <f t="shared" si="1304"/>
        <v>#DIV/0!</v>
      </c>
      <c r="AN7984">
        <f t="shared" si="1310"/>
        <v>0</v>
      </c>
      <c r="AO7984">
        <f t="shared" si="1305"/>
        <v>0</v>
      </c>
      <c r="AP7984">
        <f t="shared" si="1306"/>
        <v>0</v>
      </c>
      <c r="AQ7984">
        <f t="shared" si="1307"/>
        <v>0</v>
      </c>
      <c r="AV7984">
        <f t="shared" si="1309"/>
        <v>7981</v>
      </c>
      <c r="AW7984">
        <f t="shared" si="1308"/>
        <v>0</v>
      </c>
    </row>
    <row r="7985" spans="5:49" x14ac:dyDescent="0.25">
      <c r="E7985" s="47">
        <f t="shared" si="1301"/>
        <v>0</v>
      </c>
      <c r="F7985" s="45">
        <f t="shared" si="1302"/>
        <v>0</v>
      </c>
      <c r="G7985" s="45" t="e">
        <f t="shared" si="1303"/>
        <v>#DIV/0!</v>
      </c>
      <c r="H7985" s="45" t="e">
        <f t="shared" si="1304"/>
        <v>#DIV/0!</v>
      </c>
      <c r="AN7985">
        <f t="shared" si="1310"/>
        <v>0</v>
      </c>
      <c r="AO7985">
        <f t="shared" si="1305"/>
        <v>0</v>
      </c>
      <c r="AP7985">
        <f t="shared" si="1306"/>
        <v>0</v>
      </c>
      <c r="AQ7985">
        <f t="shared" si="1307"/>
        <v>0</v>
      </c>
      <c r="AV7985">
        <f t="shared" si="1309"/>
        <v>7982</v>
      </c>
      <c r="AW7985">
        <f t="shared" si="1308"/>
        <v>0</v>
      </c>
    </row>
    <row r="7986" spans="5:49" x14ac:dyDescent="0.25">
      <c r="E7986" s="47">
        <f t="shared" si="1301"/>
        <v>0</v>
      </c>
      <c r="F7986" s="45">
        <f t="shared" si="1302"/>
        <v>0</v>
      </c>
      <c r="G7986" s="45" t="e">
        <f t="shared" si="1303"/>
        <v>#DIV/0!</v>
      </c>
      <c r="H7986" s="45" t="e">
        <f t="shared" si="1304"/>
        <v>#DIV/0!</v>
      </c>
      <c r="AN7986">
        <f t="shared" si="1310"/>
        <v>0</v>
      </c>
      <c r="AO7986">
        <f t="shared" si="1305"/>
        <v>0</v>
      </c>
      <c r="AP7986">
        <f t="shared" si="1306"/>
        <v>0</v>
      </c>
      <c r="AQ7986">
        <f t="shared" si="1307"/>
        <v>0</v>
      </c>
      <c r="AV7986">
        <f t="shared" si="1309"/>
        <v>7983</v>
      </c>
      <c r="AW7986">
        <f t="shared" si="1308"/>
        <v>0</v>
      </c>
    </row>
    <row r="7987" spans="5:49" x14ac:dyDescent="0.25">
      <c r="E7987" s="47">
        <f t="shared" si="1301"/>
        <v>0</v>
      </c>
      <c r="F7987" s="45">
        <f t="shared" si="1302"/>
        <v>0</v>
      </c>
      <c r="G7987" s="45" t="e">
        <f t="shared" si="1303"/>
        <v>#DIV/0!</v>
      </c>
      <c r="H7987" s="45" t="e">
        <f t="shared" si="1304"/>
        <v>#DIV/0!</v>
      </c>
      <c r="AN7987">
        <f t="shared" si="1310"/>
        <v>0</v>
      </c>
      <c r="AO7987">
        <f t="shared" si="1305"/>
        <v>0</v>
      </c>
      <c r="AP7987">
        <f t="shared" si="1306"/>
        <v>0</v>
      </c>
      <c r="AQ7987">
        <f t="shared" si="1307"/>
        <v>0</v>
      </c>
      <c r="AV7987">
        <f t="shared" si="1309"/>
        <v>7984</v>
      </c>
      <c r="AW7987">
        <f t="shared" si="1308"/>
        <v>0</v>
      </c>
    </row>
    <row r="7988" spans="5:49" x14ac:dyDescent="0.25">
      <c r="E7988" s="47">
        <f t="shared" si="1301"/>
        <v>0</v>
      </c>
      <c r="F7988" s="45">
        <f t="shared" si="1302"/>
        <v>0</v>
      </c>
      <c r="G7988" s="45" t="e">
        <f t="shared" si="1303"/>
        <v>#DIV/0!</v>
      </c>
      <c r="H7988" s="45" t="e">
        <f t="shared" si="1304"/>
        <v>#DIV/0!</v>
      </c>
      <c r="AN7988">
        <f t="shared" si="1310"/>
        <v>0</v>
      </c>
      <c r="AO7988">
        <f t="shared" si="1305"/>
        <v>0</v>
      </c>
      <c r="AP7988">
        <f t="shared" si="1306"/>
        <v>0</v>
      </c>
      <c r="AQ7988">
        <f t="shared" si="1307"/>
        <v>0</v>
      </c>
      <c r="AV7988">
        <f t="shared" si="1309"/>
        <v>7985</v>
      </c>
      <c r="AW7988">
        <f t="shared" si="1308"/>
        <v>0</v>
      </c>
    </row>
    <row r="7989" spans="5:49" x14ac:dyDescent="0.25">
      <c r="E7989" s="47">
        <f t="shared" si="1301"/>
        <v>0</v>
      </c>
      <c r="F7989" s="45">
        <f t="shared" si="1302"/>
        <v>0</v>
      </c>
      <c r="G7989" s="45" t="e">
        <f t="shared" si="1303"/>
        <v>#DIV/0!</v>
      </c>
      <c r="H7989" s="45" t="e">
        <f t="shared" si="1304"/>
        <v>#DIV/0!</v>
      </c>
      <c r="AN7989">
        <f t="shared" si="1310"/>
        <v>0</v>
      </c>
      <c r="AO7989">
        <f t="shared" si="1305"/>
        <v>0</v>
      </c>
      <c r="AP7989">
        <f t="shared" si="1306"/>
        <v>0</v>
      </c>
      <c r="AQ7989">
        <f t="shared" si="1307"/>
        <v>0</v>
      </c>
      <c r="AV7989">
        <f t="shared" si="1309"/>
        <v>7986</v>
      </c>
      <c r="AW7989">
        <f t="shared" si="1308"/>
        <v>0</v>
      </c>
    </row>
    <row r="7990" spans="5:49" x14ac:dyDescent="0.25">
      <c r="E7990" s="47">
        <f t="shared" si="1301"/>
        <v>0</v>
      </c>
      <c r="F7990" s="45">
        <f t="shared" si="1302"/>
        <v>0</v>
      </c>
      <c r="G7990" s="45" t="e">
        <f t="shared" si="1303"/>
        <v>#DIV/0!</v>
      </c>
      <c r="H7990" s="45" t="e">
        <f t="shared" si="1304"/>
        <v>#DIV/0!</v>
      </c>
      <c r="AN7990">
        <f t="shared" si="1310"/>
        <v>0</v>
      </c>
      <c r="AO7990">
        <f t="shared" si="1305"/>
        <v>0</v>
      </c>
      <c r="AP7990">
        <f t="shared" si="1306"/>
        <v>0</v>
      </c>
      <c r="AQ7990">
        <f t="shared" si="1307"/>
        <v>0</v>
      </c>
      <c r="AV7990">
        <f t="shared" si="1309"/>
        <v>7987</v>
      </c>
      <c r="AW7990">
        <f t="shared" si="1308"/>
        <v>0</v>
      </c>
    </row>
    <row r="7991" spans="5:49" x14ac:dyDescent="0.25">
      <c r="E7991" s="47">
        <f t="shared" si="1301"/>
        <v>0</v>
      </c>
      <c r="F7991" s="45">
        <f t="shared" si="1302"/>
        <v>0</v>
      </c>
      <c r="G7991" s="45" t="e">
        <f t="shared" si="1303"/>
        <v>#DIV/0!</v>
      </c>
      <c r="H7991" s="45" t="e">
        <f t="shared" si="1304"/>
        <v>#DIV/0!</v>
      </c>
      <c r="AN7991">
        <f t="shared" si="1310"/>
        <v>0</v>
      </c>
      <c r="AO7991">
        <f t="shared" si="1305"/>
        <v>0</v>
      </c>
      <c r="AP7991">
        <f t="shared" si="1306"/>
        <v>0</v>
      </c>
      <c r="AQ7991">
        <f t="shared" si="1307"/>
        <v>0</v>
      </c>
      <c r="AV7991">
        <f t="shared" si="1309"/>
        <v>7988</v>
      </c>
      <c r="AW7991">
        <f t="shared" si="1308"/>
        <v>0</v>
      </c>
    </row>
    <row r="7992" spans="5:49" x14ac:dyDescent="0.25">
      <c r="E7992" s="47">
        <f t="shared" si="1301"/>
        <v>0</v>
      </c>
      <c r="F7992" s="45">
        <f t="shared" si="1302"/>
        <v>0</v>
      </c>
      <c r="G7992" s="45" t="e">
        <f t="shared" si="1303"/>
        <v>#DIV/0!</v>
      </c>
      <c r="H7992" s="45" t="e">
        <f t="shared" si="1304"/>
        <v>#DIV/0!</v>
      </c>
      <c r="AN7992">
        <f t="shared" si="1310"/>
        <v>0</v>
      </c>
      <c r="AO7992">
        <f t="shared" si="1305"/>
        <v>0</v>
      </c>
      <c r="AP7992">
        <f t="shared" si="1306"/>
        <v>0</v>
      </c>
      <c r="AQ7992">
        <f t="shared" si="1307"/>
        <v>0</v>
      </c>
      <c r="AV7992">
        <f t="shared" si="1309"/>
        <v>7989</v>
      </c>
      <c r="AW7992">
        <f t="shared" si="1308"/>
        <v>0</v>
      </c>
    </row>
    <row r="7993" spans="5:49" x14ac:dyDescent="0.25">
      <c r="E7993" s="47">
        <f t="shared" si="1301"/>
        <v>0</v>
      </c>
      <c r="F7993" s="45">
        <f t="shared" si="1302"/>
        <v>0</v>
      </c>
      <c r="G7993" s="45" t="e">
        <f t="shared" si="1303"/>
        <v>#DIV/0!</v>
      </c>
      <c r="H7993" s="45" t="e">
        <f t="shared" si="1304"/>
        <v>#DIV/0!</v>
      </c>
      <c r="AN7993">
        <f t="shared" si="1310"/>
        <v>0</v>
      </c>
      <c r="AO7993">
        <f t="shared" si="1305"/>
        <v>0</v>
      </c>
      <c r="AP7993">
        <f t="shared" si="1306"/>
        <v>0</v>
      </c>
      <c r="AQ7993">
        <f t="shared" si="1307"/>
        <v>0</v>
      </c>
      <c r="AV7993">
        <f t="shared" si="1309"/>
        <v>7990</v>
      </c>
      <c r="AW7993">
        <f t="shared" si="1308"/>
        <v>0</v>
      </c>
    </row>
    <row r="7994" spans="5:49" x14ac:dyDescent="0.25">
      <c r="E7994" s="47">
        <f t="shared" si="1301"/>
        <v>0</v>
      </c>
      <c r="F7994" s="45">
        <f t="shared" si="1302"/>
        <v>0</v>
      </c>
      <c r="G7994" s="45" t="e">
        <f t="shared" si="1303"/>
        <v>#DIV/0!</v>
      </c>
      <c r="H7994" s="45" t="e">
        <f t="shared" si="1304"/>
        <v>#DIV/0!</v>
      </c>
      <c r="AN7994">
        <f t="shared" si="1310"/>
        <v>0</v>
      </c>
      <c r="AO7994">
        <f t="shared" si="1305"/>
        <v>0</v>
      </c>
      <c r="AP7994">
        <f t="shared" si="1306"/>
        <v>0</v>
      </c>
      <c r="AQ7994">
        <f t="shared" si="1307"/>
        <v>0</v>
      </c>
      <c r="AV7994">
        <f t="shared" si="1309"/>
        <v>7991</v>
      </c>
      <c r="AW7994">
        <f t="shared" si="1308"/>
        <v>0</v>
      </c>
    </row>
    <row r="7995" spans="5:49" x14ac:dyDescent="0.25">
      <c r="E7995" s="47">
        <f t="shared" si="1301"/>
        <v>0</v>
      </c>
      <c r="F7995" s="45">
        <f t="shared" si="1302"/>
        <v>0</v>
      </c>
      <c r="G7995" s="45" t="e">
        <f t="shared" si="1303"/>
        <v>#DIV/0!</v>
      </c>
      <c r="H7995" s="45" t="e">
        <f t="shared" si="1304"/>
        <v>#DIV/0!</v>
      </c>
      <c r="AN7995">
        <f t="shared" si="1310"/>
        <v>0</v>
      </c>
      <c r="AO7995">
        <f t="shared" si="1305"/>
        <v>0</v>
      </c>
      <c r="AP7995">
        <f t="shared" si="1306"/>
        <v>0</v>
      </c>
      <c r="AQ7995">
        <f t="shared" si="1307"/>
        <v>0</v>
      </c>
      <c r="AV7995">
        <f t="shared" si="1309"/>
        <v>7992</v>
      </c>
      <c r="AW7995">
        <f t="shared" si="1308"/>
        <v>0</v>
      </c>
    </row>
    <row r="7996" spans="5:49" x14ac:dyDescent="0.25">
      <c r="E7996" s="47">
        <f t="shared" si="1301"/>
        <v>0</v>
      </c>
      <c r="F7996" s="45">
        <f t="shared" si="1302"/>
        <v>0</v>
      </c>
      <c r="G7996" s="45" t="e">
        <f t="shared" si="1303"/>
        <v>#DIV/0!</v>
      </c>
      <c r="H7996" s="45" t="e">
        <f t="shared" si="1304"/>
        <v>#DIV/0!</v>
      </c>
      <c r="AN7996">
        <f t="shared" si="1310"/>
        <v>0</v>
      </c>
      <c r="AO7996">
        <f t="shared" si="1305"/>
        <v>0</v>
      </c>
      <c r="AP7996">
        <f t="shared" si="1306"/>
        <v>0</v>
      </c>
      <c r="AQ7996">
        <f t="shared" si="1307"/>
        <v>0</v>
      </c>
      <c r="AV7996">
        <f t="shared" si="1309"/>
        <v>7993</v>
      </c>
      <c r="AW7996">
        <f t="shared" si="1308"/>
        <v>0</v>
      </c>
    </row>
    <row r="7997" spans="5:49" x14ac:dyDescent="0.25">
      <c r="E7997" s="47">
        <f t="shared" si="1301"/>
        <v>0</v>
      </c>
      <c r="F7997" s="45">
        <f t="shared" si="1302"/>
        <v>0</v>
      </c>
      <c r="G7997" s="45" t="e">
        <f t="shared" si="1303"/>
        <v>#DIV/0!</v>
      </c>
      <c r="H7997" s="45" t="e">
        <f t="shared" si="1304"/>
        <v>#DIV/0!</v>
      </c>
      <c r="AN7997">
        <f t="shared" si="1310"/>
        <v>0</v>
      </c>
      <c r="AO7997">
        <f t="shared" si="1305"/>
        <v>0</v>
      </c>
      <c r="AP7997">
        <f t="shared" si="1306"/>
        <v>0</v>
      </c>
      <c r="AQ7997">
        <f t="shared" si="1307"/>
        <v>0</v>
      </c>
      <c r="AV7997">
        <f t="shared" si="1309"/>
        <v>7994</v>
      </c>
      <c r="AW7997">
        <f t="shared" si="1308"/>
        <v>0</v>
      </c>
    </row>
    <row r="7998" spans="5:49" x14ac:dyDescent="0.25">
      <c r="E7998" s="47">
        <f t="shared" si="1301"/>
        <v>0</v>
      </c>
      <c r="F7998" s="45">
        <f t="shared" si="1302"/>
        <v>0</v>
      </c>
      <c r="G7998" s="45" t="e">
        <f t="shared" si="1303"/>
        <v>#DIV/0!</v>
      </c>
      <c r="H7998" s="45" t="e">
        <f t="shared" si="1304"/>
        <v>#DIV/0!</v>
      </c>
      <c r="AN7998">
        <f t="shared" si="1310"/>
        <v>0</v>
      </c>
      <c r="AO7998">
        <f t="shared" si="1305"/>
        <v>0</v>
      </c>
      <c r="AP7998">
        <f t="shared" si="1306"/>
        <v>0</v>
      </c>
      <c r="AQ7998">
        <f t="shared" si="1307"/>
        <v>0</v>
      </c>
      <c r="AV7998">
        <f t="shared" si="1309"/>
        <v>7995</v>
      </c>
      <c r="AW7998">
        <f t="shared" si="1308"/>
        <v>0</v>
      </c>
    </row>
    <row r="7999" spans="5:49" x14ac:dyDescent="0.25">
      <c r="E7999" s="47">
        <f t="shared" si="1301"/>
        <v>0</v>
      </c>
      <c r="F7999" s="45">
        <f t="shared" si="1302"/>
        <v>0</v>
      </c>
      <c r="G7999" s="45" t="e">
        <f t="shared" si="1303"/>
        <v>#DIV/0!</v>
      </c>
      <c r="H7999" s="45" t="e">
        <f t="shared" si="1304"/>
        <v>#DIV/0!</v>
      </c>
      <c r="AN7999">
        <f t="shared" si="1310"/>
        <v>0</v>
      </c>
      <c r="AO7999">
        <f t="shared" si="1305"/>
        <v>0</v>
      </c>
      <c r="AP7999">
        <f t="shared" si="1306"/>
        <v>0</v>
      </c>
      <c r="AQ7999">
        <f t="shared" si="1307"/>
        <v>0</v>
      </c>
      <c r="AV7999">
        <f t="shared" si="1309"/>
        <v>7996</v>
      </c>
      <c r="AW7999">
        <f t="shared" si="1308"/>
        <v>0</v>
      </c>
    </row>
    <row r="8000" spans="5:49" x14ac:dyDescent="0.25">
      <c r="E8000" s="47">
        <f t="shared" si="1301"/>
        <v>0</v>
      </c>
      <c r="F8000" s="45">
        <f t="shared" si="1302"/>
        <v>0</v>
      </c>
      <c r="G8000" s="45" t="e">
        <f t="shared" si="1303"/>
        <v>#DIV/0!</v>
      </c>
      <c r="H8000" s="45" t="e">
        <f t="shared" si="1304"/>
        <v>#DIV/0!</v>
      </c>
      <c r="AN8000">
        <f t="shared" si="1310"/>
        <v>0</v>
      </c>
      <c r="AO8000">
        <f t="shared" si="1305"/>
        <v>0</v>
      </c>
      <c r="AP8000">
        <f t="shared" si="1306"/>
        <v>0</v>
      </c>
      <c r="AQ8000">
        <f t="shared" si="1307"/>
        <v>0</v>
      </c>
      <c r="AV8000">
        <f t="shared" si="1309"/>
        <v>7997</v>
      </c>
      <c r="AW8000">
        <f t="shared" si="1308"/>
        <v>0</v>
      </c>
    </row>
    <row r="8001" spans="5:49" x14ac:dyDescent="0.25">
      <c r="E8001" s="47">
        <f t="shared" si="1301"/>
        <v>0</v>
      </c>
      <c r="F8001" s="45">
        <f t="shared" si="1302"/>
        <v>0</v>
      </c>
      <c r="G8001" s="45" t="e">
        <f t="shared" si="1303"/>
        <v>#DIV/0!</v>
      </c>
      <c r="H8001" s="45" t="e">
        <f t="shared" si="1304"/>
        <v>#DIV/0!</v>
      </c>
      <c r="AN8001">
        <f t="shared" si="1310"/>
        <v>0</v>
      </c>
      <c r="AO8001">
        <f t="shared" si="1305"/>
        <v>0</v>
      </c>
      <c r="AP8001">
        <f t="shared" si="1306"/>
        <v>0</v>
      </c>
      <c r="AQ8001">
        <f t="shared" si="1307"/>
        <v>0</v>
      </c>
      <c r="AV8001">
        <f t="shared" si="1309"/>
        <v>7998</v>
      </c>
      <c r="AW8001">
        <f t="shared" si="1308"/>
        <v>0</v>
      </c>
    </row>
    <row r="8002" spans="5:49" x14ac:dyDescent="0.25">
      <c r="E8002" s="47">
        <f t="shared" ref="E8002:E8065" si="1311">ROUNDDOWN(C8004,0)</f>
        <v>0</v>
      </c>
      <c r="F8002" s="45">
        <f t="shared" ref="F8002:F8065" si="1312">HOUR(C8004)</f>
        <v>0</v>
      </c>
      <c r="G8002" s="45" t="e">
        <f t="shared" ref="G8002:G8065" si="1313">D8004/H8002</f>
        <v>#DIV/0!</v>
      </c>
      <c r="H8002" s="45" t="e">
        <f t="shared" ref="H8002:H8065" si="1314">AVERAGEIFS(D:D,E:E,E8002)</f>
        <v>#DIV/0!</v>
      </c>
      <c r="AN8002">
        <f t="shared" si="1310"/>
        <v>0</v>
      </c>
      <c r="AO8002">
        <f t="shared" si="1305"/>
        <v>0</v>
      </c>
      <c r="AP8002">
        <f t="shared" si="1306"/>
        <v>0</v>
      </c>
      <c r="AQ8002">
        <f t="shared" si="1307"/>
        <v>0</v>
      </c>
      <c r="AV8002">
        <f t="shared" si="1309"/>
        <v>7999</v>
      </c>
      <c r="AW8002">
        <f t="shared" si="1308"/>
        <v>0</v>
      </c>
    </row>
    <row r="8003" spans="5:49" x14ac:dyDescent="0.25">
      <c r="E8003" s="47">
        <f t="shared" si="1311"/>
        <v>0</v>
      </c>
      <c r="F8003" s="45">
        <f t="shared" si="1312"/>
        <v>0</v>
      </c>
      <c r="G8003" s="45" t="e">
        <f t="shared" si="1313"/>
        <v>#DIV/0!</v>
      </c>
      <c r="H8003" s="45" t="e">
        <f t="shared" si="1314"/>
        <v>#DIV/0!</v>
      </c>
      <c r="AN8003">
        <f t="shared" si="1310"/>
        <v>0</v>
      </c>
      <c r="AO8003">
        <f t="shared" si="1305"/>
        <v>0</v>
      </c>
      <c r="AP8003">
        <f t="shared" si="1306"/>
        <v>0</v>
      </c>
      <c r="AQ8003">
        <f t="shared" si="1307"/>
        <v>0</v>
      </c>
      <c r="AV8003">
        <f t="shared" si="1309"/>
        <v>8000</v>
      </c>
      <c r="AW8003">
        <f t="shared" si="1308"/>
        <v>0</v>
      </c>
    </row>
    <row r="8004" spans="5:49" x14ac:dyDescent="0.25">
      <c r="E8004" s="47">
        <f t="shared" si="1311"/>
        <v>0</v>
      </c>
      <c r="F8004" s="45">
        <f t="shared" si="1312"/>
        <v>0</v>
      </c>
      <c r="G8004" s="45" t="e">
        <f t="shared" si="1313"/>
        <v>#DIV/0!</v>
      </c>
      <c r="H8004" s="45" t="e">
        <f t="shared" si="1314"/>
        <v>#DIV/0!</v>
      </c>
      <c r="AN8004">
        <f t="shared" si="1310"/>
        <v>0</v>
      </c>
      <c r="AO8004">
        <f t="shared" ref="AO8004:AO8067" si="1315">ROUNDUP((C8004-$C$4)/7,0)</f>
        <v>0</v>
      </c>
      <c r="AP8004">
        <f t="shared" ref="AP8004:AP8067" si="1316">ROUNDUP((C8004-$C$4)/1,0)</f>
        <v>0</v>
      </c>
      <c r="AQ8004">
        <f t="shared" ref="AQ8004:AQ8067" si="1317">ROUNDUP((C8004-$C$4)*24,0)</f>
        <v>0</v>
      </c>
      <c r="AV8004">
        <f t="shared" si="1309"/>
        <v>8001</v>
      </c>
      <c r="AW8004">
        <f t="shared" ref="AW8004:AW8067" si="1318">SUMIFS(AN:AN,AQ:AQ,AV8004)</f>
        <v>0</v>
      </c>
    </row>
    <row r="8005" spans="5:49" x14ac:dyDescent="0.25">
      <c r="E8005" s="47">
        <f t="shared" si="1311"/>
        <v>0</v>
      </c>
      <c r="F8005" s="45">
        <f t="shared" si="1312"/>
        <v>0</v>
      </c>
      <c r="G8005" s="45" t="e">
        <f t="shared" si="1313"/>
        <v>#DIV/0!</v>
      </c>
      <c r="H8005" s="45" t="e">
        <f t="shared" si="1314"/>
        <v>#DIV/0!</v>
      </c>
      <c r="AN8005">
        <f t="shared" si="1310"/>
        <v>0</v>
      </c>
      <c r="AO8005">
        <f t="shared" si="1315"/>
        <v>0</v>
      </c>
      <c r="AP8005">
        <f t="shared" si="1316"/>
        <v>0</v>
      </c>
      <c r="AQ8005">
        <f t="shared" si="1317"/>
        <v>0</v>
      </c>
      <c r="AV8005">
        <f t="shared" ref="AV8005:AV8068" si="1319">1+AV8004</f>
        <v>8002</v>
      </c>
      <c r="AW8005">
        <f t="shared" si="1318"/>
        <v>0</v>
      </c>
    </row>
    <row r="8006" spans="5:49" x14ac:dyDescent="0.25">
      <c r="E8006" s="47">
        <f t="shared" si="1311"/>
        <v>0</v>
      </c>
      <c r="F8006" s="45">
        <f t="shared" si="1312"/>
        <v>0</v>
      </c>
      <c r="G8006" s="45" t="e">
        <f t="shared" si="1313"/>
        <v>#DIV/0!</v>
      </c>
      <c r="H8006" s="45" t="e">
        <f t="shared" si="1314"/>
        <v>#DIV/0!</v>
      </c>
      <c r="AN8006">
        <f t="shared" si="1310"/>
        <v>0</v>
      </c>
      <c r="AO8006">
        <f t="shared" si="1315"/>
        <v>0</v>
      </c>
      <c r="AP8006">
        <f t="shared" si="1316"/>
        <v>0</v>
      </c>
      <c r="AQ8006">
        <f t="shared" si="1317"/>
        <v>0</v>
      </c>
      <c r="AV8006">
        <f t="shared" si="1319"/>
        <v>8003</v>
      </c>
      <c r="AW8006">
        <f t="shared" si="1318"/>
        <v>0</v>
      </c>
    </row>
    <row r="8007" spans="5:49" x14ac:dyDescent="0.25">
      <c r="E8007" s="47">
        <f t="shared" si="1311"/>
        <v>0</v>
      </c>
      <c r="F8007" s="45">
        <f t="shared" si="1312"/>
        <v>0</v>
      </c>
      <c r="G8007" s="45" t="e">
        <f t="shared" si="1313"/>
        <v>#DIV/0!</v>
      </c>
      <c r="H8007" s="45" t="e">
        <f t="shared" si="1314"/>
        <v>#DIV/0!</v>
      </c>
      <c r="AN8007">
        <f t="shared" si="1310"/>
        <v>0</v>
      </c>
      <c r="AO8007">
        <f t="shared" si="1315"/>
        <v>0</v>
      </c>
      <c r="AP8007">
        <f t="shared" si="1316"/>
        <v>0</v>
      </c>
      <c r="AQ8007">
        <f t="shared" si="1317"/>
        <v>0</v>
      </c>
      <c r="AV8007">
        <f t="shared" si="1319"/>
        <v>8004</v>
      </c>
      <c r="AW8007">
        <f t="shared" si="1318"/>
        <v>0</v>
      </c>
    </row>
    <row r="8008" spans="5:49" x14ac:dyDescent="0.25">
      <c r="E8008" s="47">
        <f t="shared" si="1311"/>
        <v>0</v>
      </c>
      <c r="F8008" s="45">
        <f t="shared" si="1312"/>
        <v>0</v>
      </c>
      <c r="G8008" s="45" t="e">
        <f t="shared" si="1313"/>
        <v>#DIV/0!</v>
      </c>
      <c r="H8008" s="45" t="e">
        <f t="shared" si="1314"/>
        <v>#DIV/0!</v>
      </c>
      <c r="AN8008">
        <f t="shared" ref="AN8008:AN8071" si="1320">D8008*(C8008-C8007)*86400*$B$15</f>
        <v>0</v>
      </c>
      <c r="AO8008">
        <f t="shared" si="1315"/>
        <v>0</v>
      </c>
      <c r="AP8008">
        <f t="shared" si="1316"/>
        <v>0</v>
      </c>
      <c r="AQ8008">
        <f t="shared" si="1317"/>
        <v>0</v>
      </c>
      <c r="AV8008">
        <f t="shared" si="1319"/>
        <v>8005</v>
      </c>
      <c r="AW8008">
        <f t="shared" si="1318"/>
        <v>0</v>
      </c>
    </row>
    <row r="8009" spans="5:49" x14ac:dyDescent="0.25">
      <c r="E8009" s="47">
        <f t="shared" si="1311"/>
        <v>0</v>
      </c>
      <c r="F8009" s="45">
        <f t="shared" si="1312"/>
        <v>0</v>
      </c>
      <c r="G8009" s="45" t="e">
        <f t="shared" si="1313"/>
        <v>#DIV/0!</v>
      </c>
      <c r="H8009" s="45" t="e">
        <f t="shared" si="1314"/>
        <v>#DIV/0!</v>
      </c>
      <c r="AN8009">
        <f t="shared" si="1320"/>
        <v>0</v>
      </c>
      <c r="AO8009">
        <f t="shared" si="1315"/>
        <v>0</v>
      </c>
      <c r="AP8009">
        <f t="shared" si="1316"/>
        <v>0</v>
      </c>
      <c r="AQ8009">
        <f t="shared" si="1317"/>
        <v>0</v>
      </c>
      <c r="AV8009">
        <f t="shared" si="1319"/>
        <v>8006</v>
      </c>
      <c r="AW8009">
        <f t="shared" si="1318"/>
        <v>0</v>
      </c>
    </row>
    <row r="8010" spans="5:49" x14ac:dyDescent="0.25">
      <c r="E8010" s="47">
        <f t="shared" si="1311"/>
        <v>0</v>
      </c>
      <c r="F8010" s="45">
        <f t="shared" si="1312"/>
        <v>0</v>
      </c>
      <c r="G8010" s="45" t="e">
        <f t="shared" si="1313"/>
        <v>#DIV/0!</v>
      </c>
      <c r="H8010" s="45" t="e">
        <f t="shared" si="1314"/>
        <v>#DIV/0!</v>
      </c>
      <c r="AN8010">
        <f t="shared" si="1320"/>
        <v>0</v>
      </c>
      <c r="AO8010">
        <f t="shared" si="1315"/>
        <v>0</v>
      </c>
      <c r="AP8010">
        <f t="shared" si="1316"/>
        <v>0</v>
      </c>
      <c r="AQ8010">
        <f t="shared" si="1317"/>
        <v>0</v>
      </c>
      <c r="AV8010">
        <f t="shared" si="1319"/>
        <v>8007</v>
      </c>
      <c r="AW8010">
        <f t="shared" si="1318"/>
        <v>0</v>
      </c>
    </row>
    <row r="8011" spans="5:49" x14ac:dyDescent="0.25">
      <c r="E8011" s="47">
        <f t="shared" si="1311"/>
        <v>0</v>
      </c>
      <c r="F8011" s="45">
        <f t="shared" si="1312"/>
        <v>0</v>
      </c>
      <c r="G8011" s="45" t="e">
        <f t="shared" si="1313"/>
        <v>#DIV/0!</v>
      </c>
      <c r="H8011" s="45" t="e">
        <f t="shared" si="1314"/>
        <v>#DIV/0!</v>
      </c>
      <c r="AN8011">
        <f t="shared" si="1320"/>
        <v>0</v>
      </c>
      <c r="AO8011">
        <f t="shared" si="1315"/>
        <v>0</v>
      </c>
      <c r="AP8011">
        <f t="shared" si="1316"/>
        <v>0</v>
      </c>
      <c r="AQ8011">
        <f t="shared" si="1317"/>
        <v>0</v>
      </c>
      <c r="AV8011">
        <f t="shared" si="1319"/>
        <v>8008</v>
      </c>
      <c r="AW8011">
        <f t="shared" si="1318"/>
        <v>0</v>
      </c>
    </row>
    <row r="8012" spans="5:49" x14ac:dyDescent="0.25">
      <c r="E8012" s="47">
        <f t="shared" si="1311"/>
        <v>0</v>
      </c>
      <c r="F8012" s="45">
        <f t="shared" si="1312"/>
        <v>0</v>
      </c>
      <c r="G8012" s="45" t="e">
        <f t="shared" si="1313"/>
        <v>#DIV/0!</v>
      </c>
      <c r="H8012" s="45" t="e">
        <f t="shared" si="1314"/>
        <v>#DIV/0!</v>
      </c>
      <c r="AN8012">
        <f t="shared" si="1320"/>
        <v>0</v>
      </c>
      <c r="AO8012">
        <f t="shared" si="1315"/>
        <v>0</v>
      </c>
      <c r="AP8012">
        <f t="shared" si="1316"/>
        <v>0</v>
      </c>
      <c r="AQ8012">
        <f t="shared" si="1317"/>
        <v>0</v>
      </c>
      <c r="AV8012">
        <f t="shared" si="1319"/>
        <v>8009</v>
      </c>
      <c r="AW8012">
        <f t="shared" si="1318"/>
        <v>0</v>
      </c>
    </row>
    <row r="8013" spans="5:49" x14ac:dyDescent="0.25">
      <c r="E8013" s="47">
        <f t="shared" si="1311"/>
        <v>0</v>
      </c>
      <c r="F8013" s="45">
        <f t="shared" si="1312"/>
        <v>0</v>
      </c>
      <c r="G8013" s="45" t="e">
        <f t="shared" si="1313"/>
        <v>#DIV/0!</v>
      </c>
      <c r="H8013" s="45" t="e">
        <f t="shared" si="1314"/>
        <v>#DIV/0!</v>
      </c>
      <c r="AN8013">
        <f t="shared" si="1320"/>
        <v>0</v>
      </c>
      <c r="AO8013">
        <f t="shared" si="1315"/>
        <v>0</v>
      </c>
      <c r="AP8013">
        <f t="shared" si="1316"/>
        <v>0</v>
      </c>
      <c r="AQ8013">
        <f t="shared" si="1317"/>
        <v>0</v>
      </c>
      <c r="AV8013">
        <f t="shared" si="1319"/>
        <v>8010</v>
      </c>
      <c r="AW8013">
        <f t="shared" si="1318"/>
        <v>0</v>
      </c>
    </row>
    <row r="8014" spans="5:49" x14ac:dyDescent="0.25">
      <c r="E8014" s="47">
        <f t="shared" si="1311"/>
        <v>0</v>
      </c>
      <c r="F8014" s="45">
        <f t="shared" si="1312"/>
        <v>0</v>
      </c>
      <c r="G8014" s="45" t="e">
        <f t="shared" si="1313"/>
        <v>#DIV/0!</v>
      </c>
      <c r="H8014" s="45" t="e">
        <f t="shared" si="1314"/>
        <v>#DIV/0!</v>
      </c>
      <c r="AN8014">
        <f t="shared" si="1320"/>
        <v>0</v>
      </c>
      <c r="AO8014">
        <f t="shared" si="1315"/>
        <v>0</v>
      </c>
      <c r="AP8014">
        <f t="shared" si="1316"/>
        <v>0</v>
      </c>
      <c r="AQ8014">
        <f t="shared" si="1317"/>
        <v>0</v>
      </c>
      <c r="AV8014">
        <f t="shared" si="1319"/>
        <v>8011</v>
      </c>
      <c r="AW8014">
        <f t="shared" si="1318"/>
        <v>0</v>
      </c>
    </row>
    <row r="8015" spans="5:49" x14ac:dyDescent="0.25">
      <c r="E8015" s="47">
        <f t="shared" si="1311"/>
        <v>0</v>
      </c>
      <c r="F8015" s="45">
        <f t="shared" si="1312"/>
        <v>0</v>
      </c>
      <c r="G8015" s="45" t="e">
        <f t="shared" si="1313"/>
        <v>#DIV/0!</v>
      </c>
      <c r="H8015" s="45" t="e">
        <f t="shared" si="1314"/>
        <v>#DIV/0!</v>
      </c>
      <c r="AN8015">
        <f t="shared" si="1320"/>
        <v>0</v>
      </c>
      <c r="AO8015">
        <f t="shared" si="1315"/>
        <v>0</v>
      </c>
      <c r="AP8015">
        <f t="shared" si="1316"/>
        <v>0</v>
      </c>
      <c r="AQ8015">
        <f t="shared" si="1317"/>
        <v>0</v>
      </c>
      <c r="AV8015">
        <f t="shared" si="1319"/>
        <v>8012</v>
      </c>
      <c r="AW8015">
        <f t="shared" si="1318"/>
        <v>0</v>
      </c>
    </row>
    <row r="8016" spans="5:49" x14ac:dyDescent="0.25">
      <c r="E8016" s="47">
        <f t="shared" si="1311"/>
        <v>0</v>
      </c>
      <c r="F8016" s="45">
        <f t="shared" si="1312"/>
        <v>0</v>
      </c>
      <c r="G8016" s="45" t="e">
        <f t="shared" si="1313"/>
        <v>#DIV/0!</v>
      </c>
      <c r="H8016" s="45" t="e">
        <f t="shared" si="1314"/>
        <v>#DIV/0!</v>
      </c>
      <c r="AN8016">
        <f t="shared" si="1320"/>
        <v>0</v>
      </c>
      <c r="AO8016">
        <f t="shared" si="1315"/>
        <v>0</v>
      </c>
      <c r="AP8016">
        <f t="shared" si="1316"/>
        <v>0</v>
      </c>
      <c r="AQ8016">
        <f t="shared" si="1317"/>
        <v>0</v>
      </c>
      <c r="AV8016">
        <f t="shared" si="1319"/>
        <v>8013</v>
      </c>
      <c r="AW8016">
        <f t="shared" si="1318"/>
        <v>0</v>
      </c>
    </row>
    <row r="8017" spans="5:49" x14ac:dyDescent="0.25">
      <c r="E8017" s="47">
        <f t="shared" si="1311"/>
        <v>0</v>
      </c>
      <c r="F8017" s="45">
        <f t="shared" si="1312"/>
        <v>0</v>
      </c>
      <c r="G8017" s="45" t="e">
        <f t="shared" si="1313"/>
        <v>#DIV/0!</v>
      </c>
      <c r="H8017" s="45" t="e">
        <f t="shared" si="1314"/>
        <v>#DIV/0!</v>
      </c>
      <c r="AN8017">
        <f t="shared" si="1320"/>
        <v>0</v>
      </c>
      <c r="AO8017">
        <f t="shared" si="1315"/>
        <v>0</v>
      </c>
      <c r="AP8017">
        <f t="shared" si="1316"/>
        <v>0</v>
      </c>
      <c r="AQ8017">
        <f t="shared" si="1317"/>
        <v>0</v>
      </c>
      <c r="AV8017">
        <f t="shared" si="1319"/>
        <v>8014</v>
      </c>
      <c r="AW8017">
        <f t="shared" si="1318"/>
        <v>0</v>
      </c>
    </row>
    <row r="8018" spans="5:49" x14ac:dyDescent="0.25">
      <c r="E8018" s="47">
        <f t="shared" si="1311"/>
        <v>0</v>
      </c>
      <c r="F8018" s="45">
        <f t="shared" si="1312"/>
        <v>0</v>
      </c>
      <c r="G8018" s="45" t="e">
        <f t="shared" si="1313"/>
        <v>#DIV/0!</v>
      </c>
      <c r="H8018" s="45" t="e">
        <f t="shared" si="1314"/>
        <v>#DIV/0!</v>
      </c>
      <c r="AN8018">
        <f t="shared" si="1320"/>
        <v>0</v>
      </c>
      <c r="AO8018">
        <f t="shared" si="1315"/>
        <v>0</v>
      </c>
      <c r="AP8018">
        <f t="shared" si="1316"/>
        <v>0</v>
      </c>
      <c r="AQ8018">
        <f t="shared" si="1317"/>
        <v>0</v>
      </c>
      <c r="AV8018">
        <f t="shared" si="1319"/>
        <v>8015</v>
      </c>
      <c r="AW8018">
        <f t="shared" si="1318"/>
        <v>0</v>
      </c>
    </row>
    <row r="8019" spans="5:49" x14ac:dyDescent="0.25">
      <c r="E8019" s="47">
        <f t="shared" si="1311"/>
        <v>0</v>
      </c>
      <c r="F8019" s="45">
        <f t="shared" si="1312"/>
        <v>0</v>
      </c>
      <c r="G8019" s="45" t="e">
        <f t="shared" si="1313"/>
        <v>#DIV/0!</v>
      </c>
      <c r="H8019" s="45" t="e">
        <f t="shared" si="1314"/>
        <v>#DIV/0!</v>
      </c>
      <c r="AN8019">
        <f t="shared" si="1320"/>
        <v>0</v>
      </c>
      <c r="AO8019">
        <f t="shared" si="1315"/>
        <v>0</v>
      </c>
      <c r="AP8019">
        <f t="shared" si="1316"/>
        <v>0</v>
      </c>
      <c r="AQ8019">
        <f t="shared" si="1317"/>
        <v>0</v>
      </c>
      <c r="AV8019">
        <f t="shared" si="1319"/>
        <v>8016</v>
      </c>
      <c r="AW8019">
        <f t="shared" si="1318"/>
        <v>0</v>
      </c>
    </row>
    <row r="8020" spans="5:49" x14ac:dyDescent="0.25">
      <c r="E8020" s="47">
        <f t="shared" si="1311"/>
        <v>0</v>
      </c>
      <c r="F8020" s="45">
        <f t="shared" si="1312"/>
        <v>0</v>
      </c>
      <c r="G8020" s="45" t="e">
        <f t="shared" si="1313"/>
        <v>#DIV/0!</v>
      </c>
      <c r="H8020" s="45" t="e">
        <f t="shared" si="1314"/>
        <v>#DIV/0!</v>
      </c>
      <c r="AN8020">
        <f t="shared" si="1320"/>
        <v>0</v>
      </c>
      <c r="AO8020">
        <f t="shared" si="1315"/>
        <v>0</v>
      </c>
      <c r="AP8020">
        <f t="shared" si="1316"/>
        <v>0</v>
      </c>
      <c r="AQ8020">
        <f t="shared" si="1317"/>
        <v>0</v>
      </c>
      <c r="AV8020">
        <f t="shared" si="1319"/>
        <v>8017</v>
      </c>
      <c r="AW8020">
        <f t="shared" si="1318"/>
        <v>0</v>
      </c>
    </row>
    <row r="8021" spans="5:49" x14ac:dyDescent="0.25">
      <c r="E8021" s="47">
        <f t="shared" si="1311"/>
        <v>0</v>
      </c>
      <c r="F8021" s="45">
        <f t="shared" si="1312"/>
        <v>0</v>
      </c>
      <c r="G8021" s="45" t="e">
        <f t="shared" si="1313"/>
        <v>#DIV/0!</v>
      </c>
      <c r="H8021" s="45" t="e">
        <f t="shared" si="1314"/>
        <v>#DIV/0!</v>
      </c>
      <c r="AN8021">
        <f t="shared" si="1320"/>
        <v>0</v>
      </c>
      <c r="AO8021">
        <f t="shared" si="1315"/>
        <v>0</v>
      </c>
      <c r="AP8021">
        <f t="shared" si="1316"/>
        <v>0</v>
      </c>
      <c r="AQ8021">
        <f t="shared" si="1317"/>
        <v>0</v>
      </c>
      <c r="AV8021">
        <f t="shared" si="1319"/>
        <v>8018</v>
      </c>
      <c r="AW8021">
        <f t="shared" si="1318"/>
        <v>0</v>
      </c>
    </row>
    <row r="8022" spans="5:49" x14ac:dyDescent="0.25">
      <c r="E8022" s="47">
        <f t="shared" si="1311"/>
        <v>0</v>
      </c>
      <c r="F8022" s="45">
        <f t="shared" si="1312"/>
        <v>0</v>
      </c>
      <c r="G8022" s="45" t="e">
        <f t="shared" si="1313"/>
        <v>#DIV/0!</v>
      </c>
      <c r="H8022" s="45" t="e">
        <f t="shared" si="1314"/>
        <v>#DIV/0!</v>
      </c>
      <c r="AN8022">
        <f t="shared" si="1320"/>
        <v>0</v>
      </c>
      <c r="AO8022">
        <f t="shared" si="1315"/>
        <v>0</v>
      </c>
      <c r="AP8022">
        <f t="shared" si="1316"/>
        <v>0</v>
      </c>
      <c r="AQ8022">
        <f t="shared" si="1317"/>
        <v>0</v>
      </c>
      <c r="AV8022">
        <f t="shared" si="1319"/>
        <v>8019</v>
      </c>
      <c r="AW8022">
        <f t="shared" si="1318"/>
        <v>0</v>
      </c>
    </row>
    <row r="8023" spans="5:49" x14ac:dyDescent="0.25">
      <c r="E8023" s="47">
        <f t="shared" si="1311"/>
        <v>0</v>
      </c>
      <c r="F8023" s="45">
        <f t="shared" si="1312"/>
        <v>0</v>
      </c>
      <c r="G8023" s="45" t="e">
        <f t="shared" si="1313"/>
        <v>#DIV/0!</v>
      </c>
      <c r="H8023" s="45" t="e">
        <f t="shared" si="1314"/>
        <v>#DIV/0!</v>
      </c>
      <c r="AN8023">
        <f t="shared" si="1320"/>
        <v>0</v>
      </c>
      <c r="AO8023">
        <f t="shared" si="1315"/>
        <v>0</v>
      </c>
      <c r="AP8023">
        <f t="shared" si="1316"/>
        <v>0</v>
      </c>
      <c r="AQ8023">
        <f t="shared" si="1317"/>
        <v>0</v>
      </c>
      <c r="AV8023">
        <f t="shared" si="1319"/>
        <v>8020</v>
      </c>
      <c r="AW8023">
        <f t="shared" si="1318"/>
        <v>0</v>
      </c>
    </row>
    <row r="8024" spans="5:49" x14ac:dyDescent="0.25">
      <c r="E8024" s="47">
        <f t="shared" si="1311"/>
        <v>0</v>
      </c>
      <c r="F8024" s="45">
        <f t="shared" si="1312"/>
        <v>0</v>
      </c>
      <c r="G8024" s="45" t="e">
        <f t="shared" si="1313"/>
        <v>#DIV/0!</v>
      </c>
      <c r="H8024" s="45" t="e">
        <f t="shared" si="1314"/>
        <v>#DIV/0!</v>
      </c>
      <c r="AN8024">
        <f t="shared" si="1320"/>
        <v>0</v>
      </c>
      <c r="AO8024">
        <f t="shared" si="1315"/>
        <v>0</v>
      </c>
      <c r="AP8024">
        <f t="shared" si="1316"/>
        <v>0</v>
      </c>
      <c r="AQ8024">
        <f t="shared" si="1317"/>
        <v>0</v>
      </c>
      <c r="AV8024">
        <f t="shared" si="1319"/>
        <v>8021</v>
      </c>
      <c r="AW8024">
        <f t="shared" si="1318"/>
        <v>0</v>
      </c>
    </row>
    <row r="8025" spans="5:49" x14ac:dyDescent="0.25">
      <c r="E8025" s="47">
        <f t="shared" si="1311"/>
        <v>0</v>
      </c>
      <c r="F8025" s="45">
        <f t="shared" si="1312"/>
        <v>0</v>
      </c>
      <c r="G8025" s="45" t="e">
        <f t="shared" si="1313"/>
        <v>#DIV/0!</v>
      </c>
      <c r="H8025" s="45" t="e">
        <f t="shared" si="1314"/>
        <v>#DIV/0!</v>
      </c>
      <c r="AN8025">
        <f t="shared" si="1320"/>
        <v>0</v>
      </c>
      <c r="AO8025">
        <f t="shared" si="1315"/>
        <v>0</v>
      </c>
      <c r="AP8025">
        <f t="shared" si="1316"/>
        <v>0</v>
      </c>
      <c r="AQ8025">
        <f t="shared" si="1317"/>
        <v>0</v>
      </c>
      <c r="AV8025">
        <f t="shared" si="1319"/>
        <v>8022</v>
      </c>
      <c r="AW8025">
        <f t="shared" si="1318"/>
        <v>0</v>
      </c>
    </row>
    <row r="8026" spans="5:49" x14ac:dyDescent="0.25">
      <c r="E8026" s="47">
        <f t="shared" si="1311"/>
        <v>0</v>
      </c>
      <c r="F8026" s="45">
        <f t="shared" si="1312"/>
        <v>0</v>
      </c>
      <c r="G8026" s="45" t="e">
        <f t="shared" si="1313"/>
        <v>#DIV/0!</v>
      </c>
      <c r="H8026" s="45" t="e">
        <f t="shared" si="1314"/>
        <v>#DIV/0!</v>
      </c>
      <c r="AN8026">
        <f t="shared" si="1320"/>
        <v>0</v>
      </c>
      <c r="AO8026">
        <f t="shared" si="1315"/>
        <v>0</v>
      </c>
      <c r="AP8026">
        <f t="shared" si="1316"/>
        <v>0</v>
      </c>
      <c r="AQ8026">
        <f t="shared" si="1317"/>
        <v>0</v>
      </c>
      <c r="AV8026">
        <f t="shared" si="1319"/>
        <v>8023</v>
      </c>
      <c r="AW8026">
        <f t="shared" si="1318"/>
        <v>0</v>
      </c>
    </row>
    <row r="8027" spans="5:49" x14ac:dyDescent="0.25">
      <c r="E8027" s="47">
        <f t="shared" si="1311"/>
        <v>0</v>
      </c>
      <c r="F8027" s="45">
        <f t="shared" si="1312"/>
        <v>0</v>
      </c>
      <c r="G8027" s="45" t="e">
        <f t="shared" si="1313"/>
        <v>#DIV/0!</v>
      </c>
      <c r="H8027" s="45" t="e">
        <f t="shared" si="1314"/>
        <v>#DIV/0!</v>
      </c>
      <c r="AN8027">
        <f t="shared" si="1320"/>
        <v>0</v>
      </c>
      <c r="AO8027">
        <f t="shared" si="1315"/>
        <v>0</v>
      </c>
      <c r="AP8027">
        <f t="shared" si="1316"/>
        <v>0</v>
      </c>
      <c r="AQ8027">
        <f t="shared" si="1317"/>
        <v>0</v>
      </c>
      <c r="AV8027">
        <f t="shared" si="1319"/>
        <v>8024</v>
      </c>
      <c r="AW8027">
        <f t="shared" si="1318"/>
        <v>0</v>
      </c>
    </row>
    <row r="8028" spans="5:49" x14ac:dyDescent="0.25">
      <c r="E8028" s="47">
        <f t="shared" si="1311"/>
        <v>0</v>
      </c>
      <c r="F8028" s="45">
        <f t="shared" si="1312"/>
        <v>0</v>
      </c>
      <c r="G8028" s="45" t="e">
        <f t="shared" si="1313"/>
        <v>#DIV/0!</v>
      </c>
      <c r="H8028" s="45" t="e">
        <f t="shared" si="1314"/>
        <v>#DIV/0!</v>
      </c>
      <c r="AN8028">
        <f t="shared" si="1320"/>
        <v>0</v>
      </c>
      <c r="AO8028">
        <f t="shared" si="1315"/>
        <v>0</v>
      </c>
      <c r="AP8028">
        <f t="shared" si="1316"/>
        <v>0</v>
      </c>
      <c r="AQ8028">
        <f t="shared" si="1317"/>
        <v>0</v>
      </c>
      <c r="AV8028">
        <f t="shared" si="1319"/>
        <v>8025</v>
      </c>
      <c r="AW8028">
        <f t="shared" si="1318"/>
        <v>0</v>
      </c>
    </row>
    <row r="8029" spans="5:49" x14ac:dyDescent="0.25">
      <c r="E8029" s="47">
        <f t="shared" si="1311"/>
        <v>0</v>
      </c>
      <c r="F8029" s="45">
        <f t="shared" si="1312"/>
        <v>0</v>
      </c>
      <c r="G8029" s="45" t="e">
        <f t="shared" si="1313"/>
        <v>#DIV/0!</v>
      </c>
      <c r="H8029" s="45" t="e">
        <f t="shared" si="1314"/>
        <v>#DIV/0!</v>
      </c>
      <c r="AN8029">
        <f t="shared" si="1320"/>
        <v>0</v>
      </c>
      <c r="AO8029">
        <f t="shared" si="1315"/>
        <v>0</v>
      </c>
      <c r="AP8029">
        <f t="shared" si="1316"/>
        <v>0</v>
      </c>
      <c r="AQ8029">
        <f t="shared" si="1317"/>
        <v>0</v>
      </c>
      <c r="AV8029">
        <f t="shared" si="1319"/>
        <v>8026</v>
      </c>
      <c r="AW8029">
        <f t="shared" si="1318"/>
        <v>0</v>
      </c>
    </row>
    <row r="8030" spans="5:49" x14ac:dyDescent="0.25">
      <c r="E8030" s="47">
        <f t="shared" si="1311"/>
        <v>0</v>
      </c>
      <c r="F8030" s="45">
        <f t="shared" si="1312"/>
        <v>0</v>
      </c>
      <c r="G8030" s="45" t="e">
        <f t="shared" si="1313"/>
        <v>#DIV/0!</v>
      </c>
      <c r="H8030" s="45" t="e">
        <f t="shared" si="1314"/>
        <v>#DIV/0!</v>
      </c>
      <c r="AN8030">
        <f t="shared" si="1320"/>
        <v>0</v>
      </c>
      <c r="AO8030">
        <f t="shared" si="1315"/>
        <v>0</v>
      </c>
      <c r="AP8030">
        <f t="shared" si="1316"/>
        <v>0</v>
      </c>
      <c r="AQ8030">
        <f t="shared" si="1317"/>
        <v>0</v>
      </c>
      <c r="AV8030">
        <f t="shared" si="1319"/>
        <v>8027</v>
      </c>
      <c r="AW8030">
        <f t="shared" si="1318"/>
        <v>0</v>
      </c>
    </row>
    <row r="8031" spans="5:49" x14ac:dyDescent="0.25">
      <c r="E8031" s="47">
        <f t="shared" si="1311"/>
        <v>0</v>
      </c>
      <c r="F8031" s="45">
        <f t="shared" si="1312"/>
        <v>0</v>
      </c>
      <c r="G8031" s="45" t="e">
        <f t="shared" si="1313"/>
        <v>#DIV/0!</v>
      </c>
      <c r="H8031" s="45" t="e">
        <f t="shared" si="1314"/>
        <v>#DIV/0!</v>
      </c>
      <c r="AN8031">
        <f t="shared" si="1320"/>
        <v>0</v>
      </c>
      <c r="AO8031">
        <f t="shared" si="1315"/>
        <v>0</v>
      </c>
      <c r="AP8031">
        <f t="shared" si="1316"/>
        <v>0</v>
      </c>
      <c r="AQ8031">
        <f t="shared" si="1317"/>
        <v>0</v>
      </c>
      <c r="AV8031">
        <f t="shared" si="1319"/>
        <v>8028</v>
      </c>
      <c r="AW8031">
        <f t="shared" si="1318"/>
        <v>0</v>
      </c>
    </row>
    <row r="8032" spans="5:49" x14ac:dyDescent="0.25">
      <c r="E8032" s="47">
        <f t="shared" si="1311"/>
        <v>0</v>
      </c>
      <c r="F8032" s="45">
        <f t="shared" si="1312"/>
        <v>0</v>
      </c>
      <c r="G8032" s="45" t="e">
        <f t="shared" si="1313"/>
        <v>#DIV/0!</v>
      </c>
      <c r="H8032" s="45" t="e">
        <f t="shared" si="1314"/>
        <v>#DIV/0!</v>
      </c>
      <c r="AN8032">
        <f t="shared" si="1320"/>
        <v>0</v>
      </c>
      <c r="AO8032">
        <f t="shared" si="1315"/>
        <v>0</v>
      </c>
      <c r="AP8032">
        <f t="shared" si="1316"/>
        <v>0</v>
      </c>
      <c r="AQ8032">
        <f t="shared" si="1317"/>
        <v>0</v>
      </c>
      <c r="AV8032">
        <f t="shared" si="1319"/>
        <v>8029</v>
      </c>
      <c r="AW8032">
        <f t="shared" si="1318"/>
        <v>0</v>
      </c>
    </row>
    <row r="8033" spans="5:49" x14ac:dyDescent="0.25">
      <c r="E8033" s="47">
        <f t="shared" si="1311"/>
        <v>0</v>
      </c>
      <c r="F8033" s="45">
        <f t="shared" si="1312"/>
        <v>0</v>
      </c>
      <c r="G8033" s="45" t="e">
        <f t="shared" si="1313"/>
        <v>#DIV/0!</v>
      </c>
      <c r="H8033" s="45" t="e">
        <f t="shared" si="1314"/>
        <v>#DIV/0!</v>
      </c>
      <c r="AN8033">
        <f t="shared" si="1320"/>
        <v>0</v>
      </c>
      <c r="AO8033">
        <f t="shared" si="1315"/>
        <v>0</v>
      </c>
      <c r="AP8033">
        <f t="shared" si="1316"/>
        <v>0</v>
      </c>
      <c r="AQ8033">
        <f t="shared" si="1317"/>
        <v>0</v>
      </c>
      <c r="AV8033">
        <f t="shared" si="1319"/>
        <v>8030</v>
      </c>
      <c r="AW8033">
        <f t="shared" si="1318"/>
        <v>0</v>
      </c>
    </row>
    <row r="8034" spans="5:49" x14ac:dyDescent="0.25">
      <c r="E8034" s="47">
        <f t="shared" si="1311"/>
        <v>0</v>
      </c>
      <c r="F8034" s="45">
        <f t="shared" si="1312"/>
        <v>0</v>
      </c>
      <c r="G8034" s="45" t="e">
        <f t="shared" si="1313"/>
        <v>#DIV/0!</v>
      </c>
      <c r="H8034" s="45" t="e">
        <f t="shared" si="1314"/>
        <v>#DIV/0!</v>
      </c>
      <c r="AN8034">
        <f t="shared" si="1320"/>
        <v>0</v>
      </c>
      <c r="AO8034">
        <f t="shared" si="1315"/>
        <v>0</v>
      </c>
      <c r="AP8034">
        <f t="shared" si="1316"/>
        <v>0</v>
      </c>
      <c r="AQ8034">
        <f t="shared" si="1317"/>
        <v>0</v>
      </c>
      <c r="AV8034">
        <f t="shared" si="1319"/>
        <v>8031</v>
      </c>
      <c r="AW8034">
        <f t="shared" si="1318"/>
        <v>0</v>
      </c>
    </row>
    <row r="8035" spans="5:49" x14ac:dyDescent="0.25">
      <c r="E8035" s="47">
        <f t="shared" si="1311"/>
        <v>0</v>
      </c>
      <c r="F8035" s="45">
        <f t="shared" si="1312"/>
        <v>0</v>
      </c>
      <c r="G8035" s="45" t="e">
        <f t="shared" si="1313"/>
        <v>#DIV/0!</v>
      </c>
      <c r="H8035" s="45" t="e">
        <f t="shared" si="1314"/>
        <v>#DIV/0!</v>
      </c>
      <c r="AN8035">
        <f t="shared" si="1320"/>
        <v>0</v>
      </c>
      <c r="AO8035">
        <f t="shared" si="1315"/>
        <v>0</v>
      </c>
      <c r="AP8035">
        <f t="shared" si="1316"/>
        <v>0</v>
      </c>
      <c r="AQ8035">
        <f t="shared" si="1317"/>
        <v>0</v>
      </c>
      <c r="AV8035">
        <f t="shared" si="1319"/>
        <v>8032</v>
      </c>
      <c r="AW8035">
        <f t="shared" si="1318"/>
        <v>0</v>
      </c>
    </row>
    <row r="8036" spans="5:49" x14ac:dyDescent="0.25">
      <c r="E8036" s="47">
        <f t="shared" si="1311"/>
        <v>0</v>
      </c>
      <c r="F8036" s="45">
        <f t="shared" si="1312"/>
        <v>0</v>
      </c>
      <c r="G8036" s="45" t="e">
        <f t="shared" si="1313"/>
        <v>#DIV/0!</v>
      </c>
      <c r="H8036" s="45" t="e">
        <f t="shared" si="1314"/>
        <v>#DIV/0!</v>
      </c>
      <c r="AN8036">
        <f t="shared" si="1320"/>
        <v>0</v>
      </c>
      <c r="AO8036">
        <f t="shared" si="1315"/>
        <v>0</v>
      </c>
      <c r="AP8036">
        <f t="shared" si="1316"/>
        <v>0</v>
      </c>
      <c r="AQ8036">
        <f t="shared" si="1317"/>
        <v>0</v>
      </c>
      <c r="AV8036">
        <f t="shared" si="1319"/>
        <v>8033</v>
      </c>
      <c r="AW8036">
        <f t="shared" si="1318"/>
        <v>0</v>
      </c>
    </row>
    <row r="8037" spans="5:49" x14ac:dyDescent="0.25">
      <c r="E8037" s="47">
        <f t="shared" si="1311"/>
        <v>0</v>
      </c>
      <c r="F8037" s="45">
        <f t="shared" si="1312"/>
        <v>0</v>
      </c>
      <c r="G8037" s="45" t="e">
        <f t="shared" si="1313"/>
        <v>#DIV/0!</v>
      </c>
      <c r="H8037" s="45" t="e">
        <f t="shared" si="1314"/>
        <v>#DIV/0!</v>
      </c>
      <c r="AN8037">
        <f t="shared" si="1320"/>
        <v>0</v>
      </c>
      <c r="AO8037">
        <f t="shared" si="1315"/>
        <v>0</v>
      </c>
      <c r="AP8037">
        <f t="shared" si="1316"/>
        <v>0</v>
      </c>
      <c r="AQ8037">
        <f t="shared" si="1317"/>
        <v>0</v>
      </c>
      <c r="AV8037">
        <f t="shared" si="1319"/>
        <v>8034</v>
      </c>
      <c r="AW8037">
        <f t="shared" si="1318"/>
        <v>0</v>
      </c>
    </row>
    <row r="8038" spans="5:49" x14ac:dyDescent="0.25">
      <c r="E8038" s="47">
        <f t="shared" si="1311"/>
        <v>0</v>
      </c>
      <c r="F8038" s="45">
        <f t="shared" si="1312"/>
        <v>0</v>
      </c>
      <c r="G8038" s="45" t="e">
        <f t="shared" si="1313"/>
        <v>#DIV/0!</v>
      </c>
      <c r="H8038" s="45" t="e">
        <f t="shared" si="1314"/>
        <v>#DIV/0!</v>
      </c>
      <c r="AN8038">
        <f t="shared" si="1320"/>
        <v>0</v>
      </c>
      <c r="AO8038">
        <f t="shared" si="1315"/>
        <v>0</v>
      </c>
      <c r="AP8038">
        <f t="shared" si="1316"/>
        <v>0</v>
      </c>
      <c r="AQ8038">
        <f t="shared" si="1317"/>
        <v>0</v>
      </c>
      <c r="AV8038">
        <f t="shared" si="1319"/>
        <v>8035</v>
      </c>
      <c r="AW8038">
        <f t="shared" si="1318"/>
        <v>0</v>
      </c>
    </row>
    <row r="8039" spans="5:49" x14ac:dyDescent="0.25">
      <c r="E8039" s="47">
        <f t="shared" si="1311"/>
        <v>0</v>
      </c>
      <c r="F8039" s="45">
        <f t="shared" si="1312"/>
        <v>0</v>
      </c>
      <c r="G8039" s="45" t="e">
        <f t="shared" si="1313"/>
        <v>#DIV/0!</v>
      </c>
      <c r="H8039" s="45" t="e">
        <f t="shared" si="1314"/>
        <v>#DIV/0!</v>
      </c>
      <c r="AN8039">
        <f t="shared" si="1320"/>
        <v>0</v>
      </c>
      <c r="AO8039">
        <f t="shared" si="1315"/>
        <v>0</v>
      </c>
      <c r="AP8039">
        <f t="shared" si="1316"/>
        <v>0</v>
      </c>
      <c r="AQ8039">
        <f t="shared" si="1317"/>
        <v>0</v>
      </c>
      <c r="AV8039">
        <f t="shared" si="1319"/>
        <v>8036</v>
      </c>
      <c r="AW8039">
        <f t="shared" si="1318"/>
        <v>0</v>
      </c>
    </row>
    <row r="8040" spans="5:49" x14ac:dyDescent="0.25">
      <c r="E8040" s="47">
        <f t="shared" si="1311"/>
        <v>0</v>
      </c>
      <c r="F8040" s="45">
        <f t="shared" si="1312"/>
        <v>0</v>
      </c>
      <c r="G8040" s="45" t="e">
        <f t="shared" si="1313"/>
        <v>#DIV/0!</v>
      </c>
      <c r="H8040" s="45" t="e">
        <f t="shared" si="1314"/>
        <v>#DIV/0!</v>
      </c>
      <c r="AN8040">
        <f t="shared" si="1320"/>
        <v>0</v>
      </c>
      <c r="AO8040">
        <f t="shared" si="1315"/>
        <v>0</v>
      </c>
      <c r="AP8040">
        <f t="shared" si="1316"/>
        <v>0</v>
      </c>
      <c r="AQ8040">
        <f t="shared" si="1317"/>
        <v>0</v>
      </c>
      <c r="AV8040">
        <f t="shared" si="1319"/>
        <v>8037</v>
      </c>
      <c r="AW8040">
        <f t="shared" si="1318"/>
        <v>0</v>
      </c>
    </row>
    <row r="8041" spans="5:49" x14ac:dyDescent="0.25">
      <c r="E8041" s="47">
        <f t="shared" si="1311"/>
        <v>0</v>
      </c>
      <c r="F8041" s="45">
        <f t="shared" si="1312"/>
        <v>0</v>
      </c>
      <c r="G8041" s="45" t="e">
        <f t="shared" si="1313"/>
        <v>#DIV/0!</v>
      </c>
      <c r="H8041" s="45" t="e">
        <f t="shared" si="1314"/>
        <v>#DIV/0!</v>
      </c>
      <c r="AN8041">
        <f t="shared" si="1320"/>
        <v>0</v>
      </c>
      <c r="AO8041">
        <f t="shared" si="1315"/>
        <v>0</v>
      </c>
      <c r="AP8041">
        <f t="shared" si="1316"/>
        <v>0</v>
      </c>
      <c r="AQ8041">
        <f t="shared" si="1317"/>
        <v>0</v>
      </c>
      <c r="AV8041">
        <f t="shared" si="1319"/>
        <v>8038</v>
      </c>
      <c r="AW8041">
        <f t="shared" si="1318"/>
        <v>0</v>
      </c>
    </row>
    <row r="8042" spans="5:49" x14ac:dyDescent="0.25">
      <c r="E8042" s="47">
        <f t="shared" si="1311"/>
        <v>0</v>
      </c>
      <c r="F8042" s="45">
        <f t="shared" si="1312"/>
        <v>0</v>
      </c>
      <c r="G8042" s="45" t="e">
        <f t="shared" si="1313"/>
        <v>#DIV/0!</v>
      </c>
      <c r="H8042" s="45" t="e">
        <f t="shared" si="1314"/>
        <v>#DIV/0!</v>
      </c>
      <c r="AN8042">
        <f t="shared" si="1320"/>
        <v>0</v>
      </c>
      <c r="AO8042">
        <f t="shared" si="1315"/>
        <v>0</v>
      </c>
      <c r="AP8042">
        <f t="shared" si="1316"/>
        <v>0</v>
      </c>
      <c r="AQ8042">
        <f t="shared" si="1317"/>
        <v>0</v>
      </c>
      <c r="AV8042">
        <f t="shared" si="1319"/>
        <v>8039</v>
      </c>
      <c r="AW8042">
        <f t="shared" si="1318"/>
        <v>0</v>
      </c>
    </row>
    <row r="8043" spans="5:49" x14ac:dyDescent="0.25">
      <c r="E8043" s="47">
        <f t="shared" si="1311"/>
        <v>0</v>
      </c>
      <c r="F8043" s="45">
        <f t="shared" si="1312"/>
        <v>0</v>
      </c>
      <c r="G8043" s="45" t="e">
        <f t="shared" si="1313"/>
        <v>#DIV/0!</v>
      </c>
      <c r="H8043" s="45" t="e">
        <f t="shared" si="1314"/>
        <v>#DIV/0!</v>
      </c>
      <c r="AN8043">
        <f t="shared" si="1320"/>
        <v>0</v>
      </c>
      <c r="AO8043">
        <f t="shared" si="1315"/>
        <v>0</v>
      </c>
      <c r="AP8043">
        <f t="shared" si="1316"/>
        <v>0</v>
      </c>
      <c r="AQ8043">
        <f t="shared" si="1317"/>
        <v>0</v>
      </c>
      <c r="AV8043">
        <f t="shared" si="1319"/>
        <v>8040</v>
      </c>
      <c r="AW8043">
        <f t="shared" si="1318"/>
        <v>0</v>
      </c>
    </row>
    <row r="8044" spans="5:49" x14ac:dyDescent="0.25">
      <c r="E8044" s="47">
        <f t="shared" si="1311"/>
        <v>0</v>
      </c>
      <c r="F8044" s="45">
        <f t="shared" si="1312"/>
        <v>0</v>
      </c>
      <c r="G8044" s="45" t="e">
        <f t="shared" si="1313"/>
        <v>#DIV/0!</v>
      </c>
      <c r="H8044" s="45" t="e">
        <f t="shared" si="1314"/>
        <v>#DIV/0!</v>
      </c>
      <c r="AN8044">
        <f t="shared" si="1320"/>
        <v>0</v>
      </c>
      <c r="AO8044">
        <f t="shared" si="1315"/>
        <v>0</v>
      </c>
      <c r="AP8044">
        <f t="shared" si="1316"/>
        <v>0</v>
      </c>
      <c r="AQ8044">
        <f t="shared" si="1317"/>
        <v>0</v>
      </c>
      <c r="AV8044">
        <f t="shared" si="1319"/>
        <v>8041</v>
      </c>
      <c r="AW8044">
        <f t="shared" si="1318"/>
        <v>0</v>
      </c>
    </row>
    <row r="8045" spans="5:49" x14ac:dyDescent="0.25">
      <c r="E8045" s="47">
        <f t="shared" si="1311"/>
        <v>0</v>
      </c>
      <c r="F8045" s="45">
        <f t="shared" si="1312"/>
        <v>0</v>
      </c>
      <c r="G8045" s="45" t="e">
        <f t="shared" si="1313"/>
        <v>#DIV/0!</v>
      </c>
      <c r="H8045" s="45" t="e">
        <f t="shared" si="1314"/>
        <v>#DIV/0!</v>
      </c>
      <c r="AN8045">
        <f t="shared" si="1320"/>
        <v>0</v>
      </c>
      <c r="AO8045">
        <f t="shared" si="1315"/>
        <v>0</v>
      </c>
      <c r="AP8045">
        <f t="shared" si="1316"/>
        <v>0</v>
      </c>
      <c r="AQ8045">
        <f t="shared" si="1317"/>
        <v>0</v>
      </c>
      <c r="AV8045">
        <f t="shared" si="1319"/>
        <v>8042</v>
      </c>
      <c r="AW8045">
        <f t="shared" si="1318"/>
        <v>0</v>
      </c>
    </row>
    <row r="8046" spans="5:49" x14ac:dyDescent="0.25">
      <c r="E8046" s="47">
        <f t="shared" si="1311"/>
        <v>0</v>
      </c>
      <c r="F8046" s="45">
        <f t="shared" si="1312"/>
        <v>0</v>
      </c>
      <c r="G8046" s="45" t="e">
        <f t="shared" si="1313"/>
        <v>#DIV/0!</v>
      </c>
      <c r="H8046" s="45" t="e">
        <f t="shared" si="1314"/>
        <v>#DIV/0!</v>
      </c>
      <c r="AN8046">
        <f t="shared" si="1320"/>
        <v>0</v>
      </c>
      <c r="AO8046">
        <f t="shared" si="1315"/>
        <v>0</v>
      </c>
      <c r="AP8046">
        <f t="shared" si="1316"/>
        <v>0</v>
      </c>
      <c r="AQ8046">
        <f t="shared" si="1317"/>
        <v>0</v>
      </c>
      <c r="AV8046">
        <f t="shared" si="1319"/>
        <v>8043</v>
      </c>
      <c r="AW8046">
        <f t="shared" si="1318"/>
        <v>0</v>
      </c>
    </row>
    <row r="8047" spans="5:49" x14ac:dyDescent="0.25">
      <c r="E8047" s="47">
        <f t="shared" si="1311"/>
        <v>0</v>
      </c>
      <c r="F8047" s="45">
        <f t="shared" si="1312"/>
        <v>0</v>
      </c>
      <c r="G8047" s="45" t="e">
        <f t="shared" si="1313"/>
        <v>#DIV/0!</v>
      </c>
      <c r="H8047" s="45" t="e">
        <f t="shared" si="1314"/>
        <v>#DIV/0!</v>
      </c>
      <c r="AN8047">
        <f t="shared" si="1320"/>
        <v>0</v>
      </c>
      <c r="AO8047">
        <f t="shared" si="1315"/>
        <v>0</v>
      </c>
      <c r="AP8047">
        <f t="shared" si="1316"/>
        <v>0</v>
      </c>
      <c r="AQ8047">
        <f t="shared" si="1317"/>
        <v>0</v>
      </c>
      <c r="AV8047">
        <f t="shared" si="1319"/>
        <v>8044</v>
      </c>
      <c r="AW8047">
        <f t="shared" si="1318"/>
        <v>0</v>
      </c>
    </row>
    <row r="8048" spans="5:49" x14ac:dyDescent="0.25">
      <c r="E8048" s="47">
        <f t="shared" si="1311"/>
        <v>0</v>
      </c>
      <c r="F8048" s="45">
        <f t="shared" si="1312"/>
        <v>0</v>
      </c>
      <c r="G8048" s="45" t="e">
        <f t="shared" si="1313"/>
        <v>#DIV/0!</v>
      </c>
      <c r="H8048" s="45" t="e">
        <f t="shared" si="1314"/>
        <v>#DIV/0!</v>
      </c>
      <c r="AN8048">
        <f t="shared" si="1320"/>
        <v>0</v>
      </c>
      <c r="AO8048">
        <f t="shared" si="1315"/>
        <v>0</v>
      </c>
      <c r="AP8048">
        <f t="shared" si="1316"/>
        <v>0</v>
      </c>
      <c r="AQ8048">
        <f t="shared" si="1317"/>
        <v>0</v>
      </c>
      <c r="AV8048">
        <f t="shared" si="1319"/>
        <v>8045</v>
      </c>
      <c r="AW8048">
        <f t="shared" si="1318"/>
        <v>0</v>
      </c>
    </row>
    <row r="8049" spans="5:49" x14ac:dyDescent="0.25">
      <c r="E8049" s="47">
        <f t="shared" si="1311"/>
        <v>0</v>
      </c>
      <c r="F8049" s="45">
        <f t="shared" si="1312"/>
        <v>0</v>
      </c>
      <c r="G8049" s="45" t="e">
        <f t="shared" si="1313"/>
        <v>#DIV/0!</v>
      </c>
      <c r="H8049" s="45" t="e">
        <f t="shared" si="1314"/>
        <v>#DIV/0!</v>
      </c>
      <c r="AN8049">
        <f t="shared" si="1320"/>
        <v>0</v>
      </c>
      <c r="AO8049">
        <f t="shared" si="1315"/>
        <v>0</v>
      </c>
      <c r="AP8049">
        <f t="shared" si="1316"/>
        <v>0</v>
      </c>
      <c r="AQ8049">
        <f t="shared" si="1317"/>
        <v>0</v>
      </c>
      <c r="AV8049">
        <f t="shared" si="1319"/>
        <v>8046</v>
      </c>
      <c r="AW8049">
        <f t="shared" si="1318"/>
        <v>0</v>
      </c>
    </row>
    <row r="8050" spans="5:49" x14ac:dyDescent="0.25">
      <c r="E8050" s="47">
        <f t="shared" si="1311"/>
        <v>0</v>
      </c>
      <c r="F8050" s="45">
        <f t="shared" si="1312"/>
        <v>0</v>
      </c>
      <c r="G8050" s="45" t="e">
        <f t="shared" si="1313"/>
        <v>#DIV/0!</v>
      </c>
      <c r="H8050" s="45" t="e">
        <f t="shared" si="1314"/>
        <v>#DIV/0!</v>
      </c>
      <c r="AN8050">
        <f t="shared" si="1320"/>
        <v>0</v>
      </c>
      <c r="AO8050">
        <f t="shared" si="1315"/>
        <v>0</v>
      </c>
      <c r="AP8050">
        <f t="shared" si="1316"/>
        <v>0</v>
      </c>
      <c r="AQ8050">
        <f t="shared" si="1317"/>
        <v>0</v>
      </c>
      <c r="AV8050">
        <f t="shared" si="1319"/>
        <v>8047</v>
      </c>
      <c r="AW8050">
        <f t="shared" si="1318"/>
        <v>0</v>
      </c>
    </row>
    <row r="8051" spans="5:49" x14ac:dyDescent="0.25">
      <c r="E8051" s="47">
        <f t="shared" si="1311"/>
        <v>0</v>
      </c>
      <c r="F8051" s="45">
        <f t="shared" si="1312"/>
        <v>0</v>
      </c>
      <c r="G8051" s="45" t="e">
        <f t="shared" si="1313"/>
        <v>#DIV/0!</v>
      </c>
      <c r="H8051" s="45" t="e">
        <f t="shared" si="1314"/>
        <v>#DIV/0!</v>
      </c>
      <c r="AN8051">
        <f t="shared" si="1320"/>
        <v>0</v>
      </c>
      <c r="AO8051">
        <f t="shared" si="1315"/>
        <v>0</v>
      </c>
      <c r="AP8051">
        <f t="shared" si="1316"/>
        <v>0</v>
      </c>
      <c r="AQ8051">
        <f t="shared" si="1317"/>
        <v>0</v>
      </c>
      <c r="AV8051">
        <f t="shared" si="1319"/>
        <v>8048</v>
      </c>
      <c r="AW8051">
        <f t="shared" si="1318"/>
        <v>0</v>
      </c>
    </row>
    <row r="8052" spans="5:49" x14ac:dyDescent="0.25">
      <c r="E8052" s="47">
        <f t="shared" si="1311"/>
        <v>0</v>
      </c>
      <c r="F8052" s="45">
        <f t="shared" si="1312"/>
        <v>0</v>
      </c>
      <c r="G8052" s="45" t="e">
        <f t="shared" si="1313"/>
        <v>#DIV/0!</v>
      </c>
      <c r="H8052" s="45" t="e">
        <f t="shared" si="1314"/>
        <v>#DIV/0!</v>
      </c>
      <c r="AN8052">
        <f t="shared" si="1320"/>
        <v>0</v>
      </c>
      <c r="AO8052">
        <f t="shared" si="1315"/>
        <v>0</v>
      </c>
      <c r="AP8052">
        <f t="shared" si="1316"/>
        <v>0</v>
      </c>
      <c r="AQ8052">
        <f t="shared" si="1317"/>
        <v>0</v>
      </c>
      <c r="AV8052">
        <f t="shared" si="1319"/>
        <v>8049</v>
      </c>
      <c r="AW8052">
        <f t="shared" si="1318"/>
        <v>0</v>
      </c>
    </row>
    <row r="8053" spans="5:49" x14ac:dyDescent="0.25">
      <c r="E8053" s="47">
        <f t="shared" si="1311"/>
        <v>0</v>
      </c>
      <c r="F8053" s="45">
        <f t="shared" si="1312"/>
        <v>0</v>
      </c>
      <c r="G8053" s="45" t="e">
        <f t="shared" si="1313"/>
        <v>#DIV/0!</v>
      </c>
      <c r="H8053" s="45" t="e">
        <f t="shared" si="1314"/>
        <v>#DIV/0!</v>
      </c>
      <c r="AN8053">
        <f t="shared" si="1320"/>
        <v>0</v>
      </c>
      <c r="AO8053">
        <f t="shared" si="1315"/>
        <v>0</v>
      </c>
      <c r="AP8053">
        <f t="shared" si="1316"/>
        <v>0</v>
      </c>
      <c r="AQ8053">
        <f t="shared" si="1317"/>
        <v>0</v>
      </c>
      <c r="AV8053">
        <f t="shared" si="1319"/>
        <v>8050</v>
      </c>
      <c r="AW8053">
        <f t="shared" si="1318"/>
        <v>0</v>
      </c>
    </row>
    <row r="8054" spans="5:49" x14ac:dyDescent="0.25">
      <c r="E8054" s="47">
        <f t="shared" si="1311"/>
        <v>0</v>
      </c>
      <c r="F8054" s="45">
        <f t="shared" si="1312"/>
        <v>0</v>
      </c>
      <c r="G8054" s="45" t="e">
        <f t="shared" si="1313"/>
        <v>#DIV/0!</v>
      </c>
      <c r="H8054" s="45" t="e">
        <f t="shared" si="1314"/>
        <v>#DIV/0!</v>
      </c>
      <c r="AN8054">
        <f t="shared" si="1320"/>
        <v>0</v>
      </c>
      <c r="AO8054">
        <f t="shared" si="1315"/>
        <v>0</v>
      </c>
      <c r="AP8054">
        <f t="shared" si="1316"/>
        <v>0</v>
      </c>
      <c r="AQ8054">
        <f t="shared" si="1317"/>
        <v>0</v>
      </c>
      <c r="AV8054">
        <f t="shared" si="1319"/>
        <v>8051</v>
      </c>
      <c r="AW8054">
        <f t="shared" si="1318"/>
        <v>0</v>
      </c>
    </row>
    <row r="8055" spans="5:49" x14ac:dyDescent="0.25">
      <c r="E8055" s="47">
        <f t="shared" si="1311"/>
        <v>0</v>
      </c>
      <c r="F8055" s="45">
        <f t="shared" si="1312"/>
        <v>0</v>
      </c>
      <c r="G8055" s="45" t="e">
        <f t="shared" si="1313"/>
        <v>#DIV/0!</v>
      </c>
      <c r="H8055" s="45" t="e">
        <f t="shared" si="1314"/>
        <v>#DIV/0!</v>
      </c>
      <c r="AN8055">
        <f t="shared" si="1320"/>
        <v>0</v>
      </c>
      <c r="AO8055">
        <f t="shared" si="1315"/>
        <v>0</v>
      </c>
      <c r="AP8055">
        <f t="shared" si="1316"/>
        <v>0</v>
      </c>
      <c r="AQ8055">
        <f t="shared" si="1317"/>
        <v>0</v>
      </c>
      <c r="AV8055">
        <f t="shared" si="1319"/>
        <v>8052</v>
      </c>
      <c r="AW8055">
        <f t="shared" si="1318"/>
        <v>0</v>
      </c>
    </row>
    <row r="8056" spans="5:49" x14ac:dyDescent="0.25">
      <c r="E8056" s="47">
        <f t="shared" si="1311"/>
        <v>0</v>
      </c>
      <c r="F8056" s="45">
        <f t="shared" si="1312"/>
        <v>0</v>
      </c>
      <c r="G8056" s="45" t="e">
        <f t="shared" si="1313"/>
        <v>#DIV/0!</v>
      </c>
      <c r="H8056" s="45" t="e">
        <f t="shared" si="1314"/>
        <v>#DIV/0!</v>
      </c>
      <c r="AN8056">
        <f t="shared" si="1320"/>
        <v>0</v>
      </c>
      <c r="AO8056">
        <f t="shared" si="1315"/>
        <v>0</v>
      </c>
      <c r="AP8056">
        <f t="shared" si="1316"/>
        <v>0</v>
      </c>
      <c r="AQ8056">
        <f t="shared" si="1317"/>
        <v>0</v>
      </c>
      <c r="AV8056">
        <f t="shared" si="1319"/>
        <v>8053</v>
      </c>
      <c r="AW8056">
        <f t="shared" si="1318"/>
        <v>0</v>
      </c>
    </row>
    <row r="8057" spans="5:49" x14ac:dyDescent="0.25">
      <c r="E8057" s="47">
        <f t="shared" si="1311"/>
        <v>0</v>
      </c>
      <c r="F8057" s="45">
        <f t="shared" si="1312"/>
        <v>0</v>
      </c>
      <c r="G8057" s="45" t="e">
        <f t="shared" si="1313"/>
        <v>#DIV/0!</v>
      </c>
      <c r="H8057" s="45" t="e">
        <f t="shared" si="1314"/>
        <v>#DIV/0!</v>
      </c>
      <c r="AN8057">
        <f t="shared" si="1320"/>
        <v>0</v>
      </c>
      <c r="AO8057">
        <f t="shared" si="1315"/>
        <v>0</v>
      </c>
      <c r="AP8057">
        <f t="shared" si="1316"/>
        <v>0</v>
      </c>
      <c r="AQ8057">
        <f t="shared" si="1317"/>
        <v>0</v>
      </c>
      <c r="AV8057">
        <f t="shared" si="1319"/>
        <v>8054</v>
      </c>
      <c r="AW8057">
        <f t="shared" si="1318"/>
        <v>0</v>
      </c>
    </row>
    <row r="8058" spans="5:49" x14ac:dyDescent="0.25">
      <c r="E8058" s="47">
        <f t="shared" si="1311"/>
        <v>0</v>
      </c>
      <c r="F8058" s="45">
        <f t="shared" si="1312"/>
        <v>0</v>
      </c>
      <c r="G8058" s="45" t="e">
        <f t="shared" si="1313"/>
        <v>#DIV/0!</v>
      </c>
      <c r="H8058" s="45" t="e">
        <f t="shared" si="1314"/>
        <v>#DIV/0!</v>
      </c>
      <c r="AN8058">
        <f t="shared" si="1320"/>
        <v>0</v>
      </c>
      <c r="AO8058">
        <f t="shared" si="1315"/>
        <v>0</v>
      </c>
      <c r="AP8058">
        <f t="shared" si="1316"/>
        <v>0</v>
      </c>
      <c r="AQ8058">
        <f t="shared" si="1317"/>
        <v>0</v>
      </c>
      <c r="AV8058">
        <f t="shared" si="1319"/>
        <v>8055</v>
      </c>
      <c r="AW8058">
        <f t="shared" si="1318"/>
        <v>0</v>
      </c>
    </row>
    <row r="8059" spans="5:49" x14ac:dyDescent="0.25">
      <c r="E8059" s="47">
        <f t="shared" si="1311"/>
        <v>0</v>
      </c>
      <c r="F8059" s="45">
        <f t="shared" si="1312"/>
        <v>0</v>
      </c>
      <c r="G8059" s="45" t="e">
        <f t="shared" si="1313"/>
        <v>#DIV/0!</v>
      </c>
      <c r="H8059" s="45" t="e">
        <f t="shared" si="1314"/>
        <v>#DIV/0!</v>
      </c>
      <c r="AN8059">
        <f t="shared" si="1320"/>
        <v>0</v>
      </c>
      <c r="AO8059">
        <f t="shared" si="1315"/>
        <v>0</v>
      </c>
      <c r="AP8059">
        <f t="shared" si="1316"/>
        <v>0</v>
      </c>
      <c r="AQ8059">
        <f t="shared" si="1317"/>
        <v>0</v>
      </c>
      <c r="AV8059">
        <f t="shared" si="1319"/>
        <v>8056</v>
      </c>
      <c r="AW8059">
        <f t="shared" si="1318"/>
        <v>0</v>
      </c>
    </row>
    <row r="8060" spans="5:49" x14ac:dyDescent="0.25">
      <c r="E8060" s="47">
        <f t="shared" si="1311"/>
        <v>0</v>
      </c>
      <c r="F8060" s="45">
        <f t="shared" si="1312"/>
        <v>0</v>
      </c>
      <c r="G8060" s="45" t="e">
        <f t="shared" si="1313"/>
        <v>#DIV/0!</v>
      </c>
      <c r="H8060" s="45" t="e">
        <f t="shared" si="1314"/>
        <v>#DIV/0!</v>
      </c>
      <c r="AN8060">
        <f t="shared" si="1320"/>
        <v>0</v>
      </c>
      <c r="AO8060">
        <f t="shared" si="1315"/>
        <v>0</v>
      </c>
      <c r="AP8060">
        <f t="shared" si="1316"/>
        <v>0</v>
      </c>
      <c r="AQ8060">
        <f t="shared" si="1317"/>
        <v>0</v>
      </c>
      <c r="AV8060">
        <f t="shared" si="1319"/>
        <v>8057</v>
      </c>
      <c r="AW8060">
        <f t="shared" si="1318"/>
        <v>0</v>
      </c>
    </row>
    <row r="8061" spans="5:49" x14ac:dyDescent="0.25">
      <c r="E8061" s="47">
        <f t="shared" si="1311"/>
        <v>0</v>
      </c>
      <c r="F8061" s="45">
        <f t="shared" si="1312"/>
        <v>0</v>
      </c>
      <c r="G8061" s="45" t="e">
        <f t="shared" si="1313"/>
        <v>#DIV/0!</v>
      </c>
      <c r="H8061" s="45" t="e">
        <f t="shared" si="1314"/>
        <v>#DIV/0!</v>
      </c>
      <c r="AN8061">
        <f t="shared" si="1320"/>
        <v>0</v>
      </c>
      <c r="AO8061">
        <f t="shared" si="1315"/>
        <v>0</v>
      </c>
      <c r="AP8061">
        <f t="shared" si="1316"/>
        <v>0</v>
      </c>
      <c r="AQ8061">
        <f t="shared" si="1317"/>
        <v>0</v>
      </c>
      <c r="AV8061">
        <f t="shared" si="1319"/>
        <v>8058</v>
      </c>
      <c r="AW8061">
        <f t="shared" si="1318"/>
        <v>0</v>
      </c>
    </row>
    <row r="8062" spans="5:49" x14ac:dyDescent="0.25">
      <c r="E8062" s="47">
        <f t="shared" si="1311"/>
        <v>0</v>
      </c>
      <c r="F8062" s="45">
        <f t="shared" si="1312"/>
        <v>0</v>
      </c>
      <c r="G8062" s="45" t="e">
        <f t="shared" si="1313"/>
        <v>#DIV/0!</v>
      </c>
      <c r="H8062" s="45" t="e">
        <f t="shared" si="1314"/>
        <v>#DIV/0!</v>
      </c>
      <c r="AN8062">
        <f t="shared" si="1320"/>
        <v>0</v>
      </c>
      <c r="AO8062">
        <f t="shared" si="1315"/>
        <v>0</v>
      </c>
      <c r="AP8062">
        <f t="shared" si="1316"/>
        <v>0</v>
      </c>
      <c r="AQ8062">
        <f t="shared" si="1317"/>
        <v>0</v>
      </c>
      <c r="AV8062">
        <f t="shared" si="1319"/>
        <v>8059</v>
      </c>
      <c r="AW8062">
        <f t="shared" si="1318"/>
        <v>0</v>
      </c>
    </row>
    <row r="8063" spans="5:49" x14ac:dyDescent="0.25">
      <c r="E8063" s="47">
        <f t="shared" si="1311"/>
        <v>0</v>
      </c>
      <c r="F8063" s="45">
        <f t="shared" si="1312"/>
        <v>0</v>
      </c>
      <c r="G8063" s="45" t="e">
        <f t="shared" si="1313"/>
        <v>#DIV/0!</v>
      </c>
      <c r="H8063" s="45" t="e">
        <f t="shared" si="1314"/>
        <v>#DIV/0!</v>
      </c>
      <c r="AN8063">
        <f t="shared" si="1320"/>
        <v>0</v>
      </c>
      <c r="AO8063">
        <f t="shared" si="1315"/>
        <v>0</v>
      </c>
      <c r="AP8063">
        <f t="shared" si="1316"/>
        <v>0</v>
      </c>
      <c r="AQ8063">
        <f t="shared" si="1317"/>
        <v>0</v>
      </c>
      <c r="AV8063">
        <f t="shared" si="1319"/>
        <v>8060</v>
      </c>
      <c r="AW8063">
        <f t="shared" si="1318"/>
        <v>0</v>
      </c>
    </row>
    <row r="8064" spans="5:49" x14ac:dyDescent="0.25">
      <c r="E8064" s="47">
        <f t="shared" si="1311"/>
        <v>0</v>
      </c>
      <c r="F8064" s="45">
        <f t="shared" si="1312"/>
        <v>0</v>
      </c>
      <c r="G8064" s="45" t="e">
        <f t="shared" si="1313"/>
        <v>#DIV/0!</v>
      </c>
      <c r="H8064" s="45" t="e">
        <f t="shared" si="1314"/>
        <v>#DIV/0!</v>
      </c>
      <c r="AN8064">
        <f t="shared" si="1320"/>
        <v>0</v>
      </c>
      <c r="AO8064">
        <f t="shared" si="1315"/>
        <v>0</v>
      </c>
      <c r="AP8064">
        <f t="shared" si="1316"/>
        <v>0</v>
      </c>
      <c r="AQ8064">
        <f t="shared" si="1317"/>
        <v>0</v>
      </c>
      <c r="AV8064">
        <f t="shared" si="1319"/>
        <v>8061</v>
      </c>
      <c r="AW8064">
        <f t="shared" si="1318"/>
        <v>0</v>
      </c>
    </row>
    <row r="8065" spans="5:49" x14ac:dyDescent="0.25">
      <c r="E8065" s="47">
        <f t="shared" si="1311"/>
        <v>0</v>
      </c>
      <c r="F8065" s="45">
        <f t="shared" si="1312"/>
        <v>0</v>
      </c>
      <c r="G8065" s="45" t="e">
        <f t="shared" si="1313"/>
        <v>#DIV/0!</v>
      </c>
      <c r="H8065" s="45" t="e">
        <f t="shared" si="1314"/>
        <v>#DIV/0!</v>
      </c>
      <c r="AN8065">
        <f t="shared" si="1320"/>
        <v>0</v>
      </c>
      <c r="AO8065">
        <f t="shared" si="1315"/>
        <v>0</v>
      </c>
      <c r="AP8065">
        <f t="shared" si="1316"/>
        <v>0</v>
      </c>
      <c r="AQ8065">
        <f t="shared" si="1317"/>
        <v>0</v>
      </c>
      <c r="AV8065">
        <f t="shared" si="1319"/>
        <v>8062</v>
      </c>
      <c r="AW8065">
        <f t="shared" si="1318"/>
        <v>0</v>
      </c>
    </row>
    <row r="8066" spans="5:49" x14ac:dyDescent="0.25">
      <c r="E8066" s="47">
        <f t="shared" ref="E8066:E8129" si="1321">ROUNDDOWN(C8068,0)</f>
        <v>0</v>
      </c>
      <c r="F8066" s="45">
        <f t="shared" ref="F8066:F8129" si="1322">HOUR(C8068)</f>
        <v>0</v>
      </c>
      <c r="G8066" s="45" t="e">
        <f t="shared" ref="G8066:G8129" si="1323">D8068/H8066</f>
        <v>#DIV/0!</v>
      </c>
      <c r="H8066" s="45" t="e">
        <f t="shared" ref="H8066:H8129" si="1324">AVERAGEIFS(D:D,E:E,E8066)</f>
        <v>#DIV/0!</v>
      </c>
      <c r="AN8066">
        <f t="shared" si="1320"/>
        <v>0</v>
      </c>
      <c r="AO8066">
        <f t="shared" si="1315"/>
        <v>0</v>
      </c>
      <c r="AP8066">
        <f t="shared" si="1316"/>
        <v>0</v>
      </c>
      <c r="AQ8066">
        <f t="shared" si="1317"/>
        <v>0</v>
      </c>
      <c r="AV8066">
        <f t="shared" si="1319"/>
        <v>8063</v>
      </c>
      <c r="AW8066">
        <f t="shared" si="1318"/>
        <v>0</v>
      </c>
    </row>
    <row r="8067" spans="5:49" x14ac:dyDescent="0.25">
      <c r="E8067" s="47">
        <f t="shared" si="1321"/>
        <v>0</v>
      </c>
      <c r="F8067" s="45">
        <f t="shared" si="1322"/>
        <v>0</v>
      </c>
      <c r="G8067" s="45" t="e">
        <f t="shared" si="1323"/>
        <v>#DIV/0!</v>
      </c>
      <c r="H8067" s="45" t="e">
        <f t="shared" si="1324"/>
        <v>#DIV/0!</v>
      </c>
      <c r="AN8067">
        <f t="shared" si="1320"/>
        <v>0</v>
      </c>
      <c r="AO8067">
        <f t="shared" si="1315"/>
        <v>0</v>
      </c>
      <c r="AP8067">
        <f t="shared" si="1316"/>
        <v>0</v>
      </c>
      <c r="AQ8067">
        <f t="shared" si="1317"/>
        <v>0</v>
      </c>
      <c r="AV8067">
        <f t="shared" si="1319"/>
        <v>8064</v>
      </c>
      <c r="AW8067">
        <f t="shared" si="1318"/>
        <v>0</v>
      </c>
    </row>
    <row r="8068" spans="5:49" x14ac:dyDescent="0.25">
      <c r="E8068" s="47">
        <f t="shared" si="1321"/>
        <v>0</v>
      </c>
      <c r="F8068" s="45">
        <f t="shared" si="1322"/>
        <v>0</v>
      </c>
      <c r="G8068" s="45" t="e">
        <f t="shared" si="1323"/>
        <v>#DIV/0!</v>
      </c>
      <c r="H8068" s="45" t="e">
        <f t="shared" si="1324"/>
        <v>#DIV/0!</v>
      </c>
      <c r="AN8068">
        <f t="shared" si="1320"/>
        <v>0</v>
      </c>
      <c r="AO8068">
        <f t="shared" ref="AO8068:AO8131" si="1325">ROUNDUP((C8068-$C$4)/7,0)</f>
        <v>0</v>
      </c>
      <c r="AP8068">
        <f t="shared" ref="AP8068:AP8131" si="1326">ROUNDUP((C8068-$C$4)/1,0)</f>
        <v>0</v>
      </c>
      <c r="AQ8068">
        <f t="shared" ref="AQ8068:AQ8131" si="1327">ROUNDUP((C8068-$C$4)*24,0)</f>
        <v>0</v>
      </c>
      <c r="AV8068">
        <f t="shared" si="1319"/>
        <v>8065</v>
      </c>
      <c r="AW8068">
        <f t="shared" ref="AW8068:AW8131" si="1328">SUMIFS(AN:AN,AQ:AQ,AV8068)</f>
        <v>0</v>
      </c>
    </row>
    <row r="8069" spans="5:49" x14ac:dyDescent="0.25">
      <c r="E8069" s="47">
        <f t="shared" si="1321"/>
        <v>0</v>
      </c>
      <c r="F8069" s="45">
        <f t="shared" si="1322"/>
        <v>0</v>
      </c>
      <c r="G8069" s="45" t="e">
        <f t="shared" si="1323"/>
        <v>#DIV/0!</v>
      </c>
      <c r="H8069" s="45" t="e">
        <f t="shared" si="1324"/>
        <v>#DIV/0!</v>
      </c>
      <c r="AN8069">
        <f t="shared" si="1320"/>
        <v>0</v>
      </c>
      <c r="AO8069">
        <f t="shared" si="1325"/>
        <v>0</v>
      </c>
      <c r="AP8069">
        <f t="shared" si="1326"/>
        <v>0</v>
      </c>
      <c r="AQ8069">
        <f t="shared" si="1327"/>
        <v>0</v>
      </c>
      <c r="AV8069">
        <f t="shared" ref="AV8069:AV8132" si="1329">1+AV8068</f>
        <v>8066</v>
      </c>
      <c r="AW8069">
        <f t="shared" si="1328"/>
        <v>0</v>
      </c>
    </row>
    <row r="8070" spans="5:49" x14ac:dyDescent="0.25">
      <c r="E8070" s="47">
        <f t="shared" si="1321"/>
        <v>0</v>
      </c>
      <c r="F8070" s="45">
        <f t="shared" si="1322"/>
        <v>0</v>
      </c>
      <c r="G8070" s="45" t="e">
        <f t="shared" si="1323"/>
        <v>#DIV/0!</v>
      </c>
      <c r="H8070" s="45" t="e">
        <f t="shared" si="1324"/>
        <v>#DIV/0!</v>
      </c>
      <c r="AN8070">
        <f t="shared" si="1320"/>
        <v>0</v>
      </c>
      <c r="AO8070">
        <f t="shared" si="1325"/>
        <v>0</v>
      </c>
      <c r="AP8070">
        <f t="shared" si="1326"/>
        <v>0</v>
      </c>
      <c r="AQ8070">
        <f t="shared" si="1327"/>
        <v>0</v>
      </c>
      <c r="AV8070">
        <f t="shared" si="1329"/>
        <v>8067</v>
      </c>
      <c r="AW8070">
        <f t="shared" si="1328"/>
        <v>0</v>
      </c>
    </row>
    <row r="8071" spans="5:49" x14ac:dyDescent="0.25">
      <c r="E8071" s="47">
        <f t="shared" si="1321"/>
        <v>0</v>
      </c>
      <c r="F8071" s="45">
        <f t="shared" si="1322"/>
        <v>0</v>
      </c>
      <c r="G8071" s="45" t="e">
        <f t="shared" si="1323"/>
        <v>#DIV/0!</v>
      </c>
      <c r="H8071" s="45" t="e">
        <f t="shared" si="1324"/>
        <v>#DIV/0!</v>
      </c>
      <c r="AN8071">
        <f t="shared" si="1320"/>
        <v>0</v>
      </c>
      <c r="AO8071">
        <f t="shared" si="1325"/>
        <v>0</v>
      </c>
      <c r="AP8071">
        <f t="shared" si="1326"/>
        <v>0</v>
      </c>
      <c r="AQ8071">
        <f t="shared" si="1327"/>
        <v>0</v>
      </c>
      <c r="AV8071">
        <f t="shared" si="1329"/>
        <v>8068</v>
      </c>
      <c r="AW8071">
        <f t="shared" si="1328"/>
        <v>0</v>
      </c>
    </row>
    <row r="8072" spans="5:49" x14ac:dyDescent="0.25">
      <c r="E8072" s="47">
        <f t="shared" si="1321"/>
        <v>0</v>
      </c>
      <c r="F8072" s="45">
        <f t="shared" si="1322"/>
        <v>0</v>
      </c>
      <c r="G8072" s="45" t="e">
        <f t="shared" si="1323"/>
        <v>#DIV/0!</v>
      </c>
      <c r="H8072" s="45" t="e">
        <f t="shared" si="1324"/>
        <v>#DIV/0!</v>
      </c>
      <c r="AN8072">
        <f t="shared" ref="AN8072:AN8135" si="1330">D8072*(C8072-C8071)*86400*$B$15</f>
        <v>0</v>
      </c>
      <c r="AO8072">
        <f t="shared" si="1325"/>
        <v>0</v>
      </c>
      <c r="AP8072">
        <f t="shared" si="1326"/>
        <v>0</v>
      </c>
      <c r="AQ8072">
        <f t="shared" si="1327"/>
        <v>0</v>
      </c>
      <c r="AV8072">
        <f t="shared" si="1329"/>
        <v>8069</v>
      </c>
      <c r="AW8072">
        <f t="shared" si="1328"/>
        <v>0</v>
      </c>
    </row>
    <row r="8073" spans="5:49" x14ac:dyDescent="0.25">
      <c r="E8073" s="47">
        <f t="shared" si="1321"/>
        <v>0</v>
      </c>
      <c r="F8073" s="45">
        <f t="shared" si="1322"/>
        <v>0</v>
      </c>
      <c r="G8073" s="45" t="e">
        <f t="shared" si="1323"/>
        <v>#DIV/0!</v>
      </c>
      <c r="H8073" s="45" t="e">
        <f t="shared" si="1324"/>
        <v>#DIV/0!</v>
      </c>
      <c r="AN8073">
        <f t="shared" si="1330"/>
        <v>0</v>
      </c>
      <c r="AO8073">
        <f t="shared" si="1325"/>
        <v>0</v>
      </c>
      <c r="AP8073">
        <f t="shared" si="1326"/>
        <v>0</v>
      </c>
      <c r="AQ8073">
        <f t="shared" si="1327"/>
        <v>0</v>
      </c>
      <c r="AV8073">
        <f t="shared" si="1329"/>
        <v>8070</v>
      </c>
      <c r="AW8073">
        <f t="shared" si="1328"/>
        <v>0</v>
      </c>
    </row>
    <row r="8074" spans="5:49" x14ac:dyDescent="0.25">
      <c r="E8074" s="47">
        <f t="shared" si="1321"/>
        <v>0</v>
      </c>
      <c r="F8074" s="45">
        <f t="shared" si="1322"/>
        <v>0</v>
      </c>
      <c r="G8074" s="45" t="e">
        <f t="shared" si="1323"/>
        <v>#DIV/0!</v>
      </c>
      <c r="H8074" s="45" t="e">
        <f t="shared" si="1324"/>
        <v>#DIV/0!</v>
      </c>
      <c r="AN8074">
        <f t="shared" si="1330"/>
        <v>0</v>
      </c>
      <c r="AO8074">
        <f t="shared" si="1325"/>
        <v>0</v>
      </c>
      <c r="AP8074">
        <f t="shared" si="1326"/>
        <v>0</v>
      </c>
      <c r="AQ8074">
        <f t="shared" si="1327"/>
        <v>0</v>
      </c>
      <c r="AV8074">
        <f t="shared" si="1329"/>
        <v>8071</v>
      </c>
      <c r="AW8074">
        <f t="shared" si="1328"/>
        <v>0</v>
      </c>
    </row>
    <row r="8075" spans="5:49" x14ac:dyDescent="0.25">
      <c r="E8075" s="47">
        <f t="shared" si="1321"/>
        <v>0</v>
      </c>
      <c r="F8075" s="45">
        <f t="shared" si="1322"/>
        <v>0</v>
      </c>
      <c r="G8075" s="45" t="e">
        <f t="shared" si="1323"/>
        <v>#DIV/0!</v>
      </c>
      <c r="H8075" s="45" t="e">
        <f t="shared" si="1324"/>
        <v>#DIV/0!</v>
      </c>
      <c r="AN8075">
        <f t="shared" si="1330"/>
        <v>0</v>
      </c>
      <c r="AO8075">
        <f t="shared" si="1325"/>
        <v>0</v>
      </c>
      <c r="AP8075">
        <f t="shared" si="1326"/>
        <v>0</v>
      </c>
      <c r="AQ8075">
        <f t="shared" si="1327"/>
        <v>0</v>
      </c>
      <c r="AV8075">
        <f t="shared" si="1329"/>
        <v>8072</v>
      </c>
      <c r="AW8075">
        <f t="shared" si="1328"/>
        <v>0</v>
      </c>
    </row>
    <row r="8076" spans="5:49" x14ac:dyDescent="0.25">
      <c r="E8076" s="47">
        <f t="shared" si="1321"/>
        <v>0</v>
      </c>
      <c r="F8076" s="45">
        <f t="shared" si="1322"/>
        <v>0</v>
      </c>
      <c r="G8076" s="45" t="e">
        <f t="shared" si="1323"/>
        <v>#DIV/0!</v>
      </c>
      <c r="H8076" s="45" t="e">
        <f t="shared" si="1324"/>
        <v>#DIV/0!</v>
      </c>
      <c r="AN8076">
        <f t="shared" si="1330"/>
        <v>0</v>
      </c>
      <c r="AO8076">
        <f t="shared" si="1325"/>
        <v>0</v>
      </c>
      <c r="AP8076">
        <f t="shared" si="1326"/>
        <v>0</v>
      </c>
      <c r="AQ8076">
        <f t="shared" si="1327"/>
        <v>0</v>
      </c>
      <c r="AV8076">
        <f t="shared" si="1329"/>
        <v>8073</v>
      </c>
      <c r="AW8076">
        <f t="shared" si="1328"/>
        <v>0</v>
      </c>
    </row>
    <row r="8077" spans="5:49" x14ac:dyDescent="0.25">
      <c r="E8077" s="47">
        <f t="shared" si="1321"/>
        <v>0</v>
      </c>
      <c r="F8077" s="45">
        <f t="shared" si="1322"/>
        <v>0</v>
      </c>
      <c r="G8077" s="45" t="e">
        <f t="shared" si="1323"/>
        <v>#DIV/0!</v>
      </c>
      <c r="H8077" s="45" t="e">
        <f t="shared" si="1324"/>
        <v>#DIV/0!</v>
      </c>
      <c r="AN8077">
        <f t="shared" si="1330"/>
        <v>0</v>
      </c>
      <c r="AO8077">
        <f t="shared" si="1325"/>
        <v>0</v>
      </c>
      <c r="AP8077">
        <f t="shared" si="1326"/>
        <v>0</v>
      </c>
      <c r="AQ8077">
        <f t="shared" si="1327"/>
        <v>0</v>
      </c>
      <c r="AV8077">
        <f t="shared" si="1329"/>
        <v>8074</v>
      </c>
      <c r="AW8077">
        <f t="shared" si="1328"/>
        <v>0</v>
      </c>
    </row>
    <row r="8078" spans="5:49" x14ac:dyDescent="0.25">
      <c r="E8078" s="47">
        <f t="shared" si="1321"/>
        <v>0</v>
      </c>
      <c r="F8078" s="45">
        <f t="shared" si="1322"/>
        <v>0</v>
      </c>
      <c r="G8078" s="45" t="e">
        <f t="shared" si="1323"/>
        <v>#DIV/0!</v>
      </c>
      <c r="H8078" s="45" t="e">
        <f t="shared" si="1324"/>
        <v>#DIV/0!</v>
      </c>
      <c r="AN8078">
        <f t="shared" si="1330"/>
        <v>0</v>
      </c>
      <c r="AO8078">
        <f t="shared" si="1325"/>
        <v>0</v>
      </c>
      <c r="AP8078">
        <f t="shared" si="1326"/>
        <v>0</v>
      </c>
      <c r="AQ8078">
        <f t="shared" si="1327"/>
        <v>0</v>
      </c>
      <c r="AV8078">
        <f t="shared" si="1329"/>
        <v>8075</v>
      </c>
      <c r="AW8078">
        <f t="shared" si="1328"/>
        <v>0</v>
      </c>
    </row>
    <row r="8079" spans="5:49" x14ac:dyDescent="0.25">
      <c r="E8079" s="47">
        <f t="shared" si="1321"/>
        <v>0</v>
      </c>
      <c r="F8079" s="45">
        <f t="shared" si="1322"/>
        <v>0</v>
      </c>
      <c r="G8079" s="45" t="e">
        <f t="shared" si="1323"/>
        <v>#DIV/0!</v>
      </c>
      <c r="H8079" s="45" t="e">
        <f t="shared" si="1324"/>
        <v>#DIV/0!</v>
      </c>
      <c r="AN8079">
        <f t="shared" si="1330"/>
        <v>0</v>
      </c>
      <c r="AO8079">
        <f t="shared" si="1325"/>
        <v>0</v>
      </c>
      <c r="AP8079">
        <f t="shared" si="1326"/>
        <v>0</v>
      </c>
      <c r="AQ8079">
        <f t="shared" si="1327"/>
        <v>0</v>
      </c>
      <c r="AV8079">
        <f t="shared" si="1329"/>
        <v>8076</v>
      </c>
      <c r="AW8079">
        <f t="shared" si="1328"/>
        <v>0</v>
      </c>
    </row>
    <row r="8080" spans="5:49" x14ac:dyDescent="0.25">
      <c r="E8080" s="47">
        <f t="shared" si="1321"/>
        <v>0</v>
      </c>
      <c r="F8080" s="45">
        <f t="shared" si="1322"/>
        <v>0</v>
      </c>
      <c r="G8080" s="45" t="e">
        <f t="shared" si="1323"/>
        <v>#DIV/0!</v>
      </c>
      <c r="H8080" s="45" t="e">
        <f t="shared" si="1324"/>
        <v>#DIV/0!</v>
      </c>
      <c r="AN8080">
        <f t="shared" si="1330"/>
        <v>0</v>
      </c>
      <c r="AO8080">
        <f t="shared" si="1325"/>
        <v>0</v>
      </c>
      <c r="AP8080">
        <f t="shared" si="1326"/>
        <v>0</v>
      </c>
      <c r="AQ8080">
        <f t="shared" si="1327"/>
        <v>0</v>
      </c>
      <c r="AV8080">
        <f t="shared" si="1329"/>
        <v>8077</v>
      </c>
      <c r="AW8080">
        <f t="shared" si="1328"/>
        <v>0</v>
      </c>
    </row>
    <row r="8081" spans="5:49" x14ac:dyDescent="0.25">
      <c r="E8081" s="47">
        <f t="shared" si="1321"/>
        <v>0</v>
      </c>
      <c r="F8081" s="45">
        <f t="shared" si="1322"/>
        <v>0</v>
      </c>
      <c r="G8081" s="45" t="e">
        <f t="shared" si="1323"/>
        <v>#DIV/0!</v>
      </c>
      <c r="H8081" s="45" t="e">
        <f t="shared" si="1324"/>
        <v>#DIV/0!</v>
      </c>
      <c r="AN8081">
        <f t="shared" si="1330"/>
        <v>0</v>
      </c>
      <c r="AO8081">
        <f t="shared" si="1325"/>
        <v>0</v>
      </c>
      <c r="AP8081">
        <f t="shared" si="1326"/>
        <v>0</v>
      </c>
      <c r="AQ8081">
        <f t="shared" si="1327"/>
        <v>0</v>
      </c>
      <c r="AV8081">
        <f t="shared" si="1329"/>
        <v>8078</v>
      </c>
      <c r="AW8081">
        <f t="shared" si="1328"/>
        <v>0</v>
      </c>
    </row>
    <row r="8082" spans="5:49" x14ac:dyDescent="0.25">
      <c r="E8082" s="47">
        <f t="shared" si="1321"/>
        <v>0</v>
      </c>
      <c r="F8082" s="45">
        <f t="shared" si="1322"/>
        <v>0</v>
      </c>
      <c r="G8082" s="45" t="e">
        <f t="shared" si="1323"/>
        <v>#DIV/0!</v>
      </c>
      <c r="H8082" s="45" t="e">
        <f t="shared" si="1324"/>
        <v>#DIV/0!</v>
      </c>
      <c r="AN8082">
        <f t="shared" si="1330"/>
        <v>0</v>
      </c>
      <c r="AO8082">
        <f t="shared" si="1325"/>
        <v>0</v>
      </c>
      <c r="AP8082">
        <f t="shared" si="1326"/>
        <v>0</v>
      </c>
      <c r="AQ8082">
        <f t="shared" si="1327"/>
        <v>0</v>
      </c>
      <c r="AV8082">
        <f t="shared" si="1329"/>
        <v>8079</v>
      </c>
      <c r="AW8082">
        <f t="shared" si="1328"/>
        <v>0</v>
      </c>
    </row>
    <row r="8083" spans="5:49" x14ac:dyDescent="0.25">
      <c r="E8083" s="47">
        <f t="shared" si="1321"/>
        <v>0</v>
      </c>
      <c r="F8083" s="45">
        <f t="shared" si="1322"/>
        <v>0</v>
      </c>
      <c r="G8083" s="45" t="e">
        <f t="shared" si="1323"/>
        <v>#DIV/0!</v>
      </c>
      <c r="H8083" s="45" t="e">
        <f t="shared" si="1324"/>
        <v>#DIV/0!</v>
      </c>
      <c r="AN8083">
        <f t="shared" si="1330"/>
        <v>0</v>
      </c>
      <c r="AO8083">
        <f t="shared" si="1325"/>
        <v>0</v>
      </c>
      <c r="AP8083">
        <f t="shared" si="1326"/>
        <v>0</v>
      </c>
      <c r="AQ8083">
        <f t="shared" si="1327"/>
        <v>0</v>
      </c>
      <c r="AV8083">
        <f t="shared" si="1329"/>
        <v>8080</v>
      </c>
      <c r="AW8083">
        <f t="shared" si="1328"/>
        <v>0</v>
      </c>
    </row>
    <row r="8084" spans="5:49" x14ac:dyDescent="0.25">
      <c r="E8084" s="47">
        <f t="shared" si="1321"/>
        <v>0</v>
      </c>
      <c r="F8084" s="45">
        <f t="shared" si="1322"/>
        <v>0</v>
      </c>
      <c r="G8084" s="45" t="e">
        <f t="shared" si="1323"/>
        <v>#DIV/0!</v>
      </c>
      <c r="H8084" s="45" t="e">
        <f t="shared" si="1324"/>
        <v>#DIV/0!</v>
      </c>
      <c r="AN8084">
        <f t="shared" si="1330"/>
        <v>0</v>
      </c>
      <c r="AO8084">
        <f t="shared" si="1325"/>
        <v>0</v>
      </c>
      <c r="AP8084">
        <f t="shared" si="1326"/>
        <v>0</v>
      </c>
      <c r="AQ8084">
        <f t="shared" si="1327"/>
        <v>0</v>
      </c>
      <c r="AV8084">
        <f t="shared" si="1329"/>
        <v>8081</v>
      </c>
      <c r="AW8084">
        <f t="shared" si="1328"/>
        <v>0</v>
      </c>
    </row>
    <row r="8085" spans="5:49" x14ac:dyDescent="0.25">
      <c r="E8085" s="47">
        <f t="shared" si="1321"/>
        <v>0</v>
      </c>
      <c r="F8085" s="45">
        <f t="shared" si="1322"/>
        <v>0</v>
      </c>
      <c r="G8085" s="45" t="e">
        <f t="shared" si="1323"/>
        <v>#DIV/0!</v>
      </c>
      <c r="H8085" s="45" t="e">
        <f t="shared" si="1324"/>
        <v>#DIV/0!</v>
      </c>
      <c r="AN8085">
        <f t="shared" si="1330"/>
        <v>0</v>
      </c>
      <c r="AO8085">
        <f t="shared" si="1325"/>
        <v>0</v>
      </c>
      <c r="AP8085">
        <f t="shared" si="1326"/>
        <v>0</v>
      </c>
      <c r="AQ8085">
        <f t="shared" si="1327"/>
        <v>0</v>
      </c>
      <c r="AV8085">
        <f t="shared" si="1329"/>
        <v>8082</v>
      </c>
      <c r="AW8085">
        <f t="shared" si="1328"/>
        <v>0</v>
      </c>
    </row>
    <row r="8086" spans="5:49" x14ac:dyDescent="0.25">
      <c r="E8086" s="47">
        <f t="shared" si="1321"/>
        <v>0</v>
      </c>
      <c r="F8086" s="45">
        <f t="shared" si="1322"/>
        <v>0</v>
      </c>
      <c r="G8086" s="45" t="e">
        <f t="shared" si="1323"/>
        <v>#DIV/0!</v>
      </c>
      <c r="H8086" s="45" t="e">
        <f t="shared" si="1324"/>
        <v>#DIV/0!</v>
      </c>
      <c r="AN8086">
        <f t="shared" si="1330"/>
        <v>0</v>
      </c>
      <c r="AO8086">
        <f t="shared" si="1325"/>
        <v>0</v>
      </c>
      <c r="AP8086">
        <f t="shared" si="1326"/>
        <v>0</v>
      </c>
      <c r="AQ8086">
        <f t="shared" si="1327"/>
        <v>0</v>
      </c>
      <c r="AV8086">
        <f t="shared" si="1329"/>
        <v>8083</v>
      </c>
      <c r="AW8086">
        <f t="shared" si="1328"/>
        <v>0</v>
      </c>
    </row>
    <row r="8087" spans="5:49" x14ac:dyDescent="0.25">
      <c r="E8087" s="47">
        <f t="shared" si="1321"/>
        <v>0</v>
      </c>
      <c r="F8087" s="45">
        <f t="shared" si="1322"/>
        <v>0</v>
      </c>
      <c r="G8087" s="45" t="e">
        <f t="shared" si="1323"/>
        <v>#DIV/0!</v>
      </c>
      <c r="H8087" s="45" t="e">
        <f t="shared" si="1324"/>
        <v>#DIV/0!</v>
      </c>
      <c r="AN8087">
        <f t="shared" si="1330"/>
        <v>0</v>
      </c>
      <c r="AO8087">
        <f t="shared" si="1325"/>
        <v>0</v>
      </c>
      <c r="AP8087">
        <f t="shared" si="1326"/>
        <v>0</v>
      </c>
      <c r="AQ8087">
        <f t="shared" si="1327"/>
        <v>0</v>
      </c>
      <c r="AV8087">
        <f t="shared" si="1329"/>
        <v>8084</v>
      </c>
      <c r="AW8087">
        <f t="shared" si="1328"/>
        <v>0</v>
      </c>
    </row>
    <row r="8088" spans="5:49" x14ac:dyDescent="0.25">
      <c r="E8088" s="47">
        <f t="shared" si="1321"/>
        <v>0</v>
      </c>
      <c r="F8088" s="45">
        <f t="shared" si="1322"/>
        <v>0</v>
      </c>
      <c r="G8088" s="45" t="e">
        <f t="shared" si="1323"/>
        <v>#DIV/0!</v>
      </c>
      <c r="H8088" s="45" t="e">
        <f t="shared" si="1324"/>
        <v>#DIV/0!</v>
      </c>
      <c r="AN8088">
        <f t="shared" si="1330"/>
        <v>0</v>
      </c>
      <c r="AO8088">
        <f t="shared" si="1325"/>
        <v>0</v>
      </c>
      <c r="AP8088">
        <f t="shared" si="1326"/>
        <v>0</v>
      </c>
      <c r="AQ8088">
        <f t="shared" si="1327"/>
        <v>0</v>
      </c>
      <c r="AV8088">
        <f t="shared" si="1329"/>
        <v>8085</v>
      </c>
      <c r="AW8088">
        <f t="shared" si="1328"/>
        <v>0</v>
      </c>
    </row>
    <row r="8089" spans="5:49" x14ac:dyDescent="0.25">
      <c r="E8089" s="47">
        <f t="shared" si="1321"/>
        <v>0</v>
      </c>
      <c r="F8089" s="45">
        <f t="shared" si="1322"/>
        <v>0</v>
      </c>
      <c r="G8089" s="45" t="e">
        <f t="shared" si="1323"/>
        <v>#DIV/0!</v>
      </c>
      <c r="H8089" s="45" t="e">
        <f t="shared" si="1324"/>
        <v>#DIV/0!</v>
      </c>
      <c r="AN8089">
        <f t="shared" si="1330"/>
        <v>0</v>
      </c>
      <c r="AO8089">
        <f t="shared" si="1325"/>
        <v>0</v>
      </c>
      <c r="AP8089">
        <f t="shared" si="1326"/>
        <v>0</v>
      </c>
      <c r="AQ8089">
        <f t="shared" si="1327"/>
        <v>0</v>
      </c>
      <c r="AV8089">
        <f t="shared" si="1329"/>
        <v>8086</v>
      </c>
      <c r="AW8089">
        <f t="shared" si="1328"/>
        <v>0</v>
      </c>
    </row>
    <row r="8090" spans="5:49" x14ac:dyDescent="0.25">
      <c r="E8090" s="47">
        <f t="shared" si="1321"/>
        <v>0</v>
      </c>
      <c r="F8090" s="45">
        <f t="shared" si="1322"/>
        <v>0</v>
      </c>
      <c r="G8090" s="45" t="e">
        <f t="shared" si="1323"/>
        <v>#DIV/0!</v>
      </c>
      <c r="H8090" s="45" t="e">
        <f t="shared" si="1324"/>
        <v>#DIV/0!</v>
      </c>
      <c r="AN8090">
        <f t="shared" si="1330"/>
        <v>0</v>
      </c>
      <c r="AO8090">
        <f t="shared" si="1325"/>
        <v>0</v>
      </c>
      <c r="AP8090">
        <f t="shared" si="1326"/>
        <v>0</v>
      </c>
      <c r="AQ8090">
        <f t="shared" si="1327"/>
        <v>0</v>
      </c>
      <c r="AV8090">
        <f t="shared" si="1329"/>
        <v>8087</v>
      </c>
      <c r="AW8090">
        <f t="shared" si="1328"/>
        <v>0</v>
      </c>
    </row>
    <row r="8091" spans="5:49" x14ac:dyDescent="0.25">
      <c r="E8091" s="47">
        <f t="shared" si="1321"/>
        <v>0</v>
      </c>
      <c r="F8091" s="45">
        <f t="shared" si="1322"/>
        <v>0</v>
      </c>
      <c r="G8091" s="45" t="e">
        <f t="shared" si="1323"/>
        <v>#DIV/0!</v>
      </c>
      <c r="H8091" s="45" t="e">
        <f t="shared" si="1324"/>
        <v>#DIV/0!</v>
      </c>
      <c r="AN8091">
        <f t="shared" si="1330"/>
        <v>0</v>
      </c>
      <c r="AO8091">
        <f t="shared" si="1325"/>
        <v>0</v>
      </c>
      <c r="AP8091">
        <f t="shared" si="1326"/>
        <v>0</v>
      </c>
      <c r="AQ8091">
        <f t="shared" si="1327"/>
        <v>0</v>
      </c>
      <c r="AV8091">
        <f t="shared" si="1329"/>
        <v>8088</v>
      </c>
      <c r="AW8091">
        <f t="shared" si="1328"/>
        <v>0</v>
      </c>
    </row>
    <row r="8092" spans="5:49" x14ac:dyDescent="0.25">
      <c r="E8092" s="47">
        <f t="shared" si="1321"/>
        <v>0</v>
      </c>
      <c r="F8092" s="45">
        <f t="shared" si="1322"/>
        <v>0</v>
      </c>
      <c r="G8092" s="45" t="e">
        <f t="shared" si="1323"/>
        <v>#DIV/0!</v>
      </c>
      <c r="H8092" s="45" t="e">
        <f t="shared" si="1324"/>
        <v>#DIV/0!</v>
      </c>
      <c r="AN8092">
        <f t="shared" si="1330"/>
        <v>0</v>
      </c>
      <c r="AO8092">
        <f t="shared" si="1325"/>
        <v>0</v>
      </c>
      <c r="AP8092">
        <f t="shared" si="1326"/>
        <v>0</v>
      </c>
      <c r="AQ8092">
        <f t="shared" si="1327"/>
        <v>0</v>
      </c>
      <c r="AV8092">
        <f t="shared" si="1329"/>
        <v>8089</v>
      </c>
      <c r="AW8092">
        <f t="shared" si="1328"/>
        <v>0</v>
      </c>
    </row>
    <row r="8093" spans="5:49" x14ac:dyDescent="0.25">
      <c r="E8093" s="47">
        <f t="shared" si="1321"/>
        <v>0</v>
      </c>
      <c r="F8093" s="45">
        <f t="shared" si="1322"/>
        <v>0</v>
      </c>
      <c r="G8093" s="45" t="e">
        <f t="shared" si="1323"/>
        <v>#DIV/0!</v>
      </c>
      <c r="H8093" s="45" t="e">
        <f t="shared" si="1324"/>
        <v>#DIV/0!</v>
      </c>
      <c r="AN8093">
        <f t="shared" si="1330"/>
        <v>0</v>
      </c>
      <c r="AO8093">
        <f t="shared" si="1325"/>
        <v>0</v>
      </c>
      <c r="AP8093">
        <f t="shared" si="1326"/>
        <v>0</v>
      </c>
      <c r="AQ8093">
        <f t="shared" si="1327"/>
        <v>0</v>
      </c>
      <c r="AV8093">
        <f t="shared" si="1329"/>
        <v>8090</v>
      </c>
      <c r="AW8093">
        <f t="shared" si="1328"/>
        <v>0</v>
      </c>
    </row>
    <row r="8094" spans="5:49" x14ac:dyDescent="0.25">
      <c r="E8094" s="47">
        <f t="shared" si="1321"/>
        <v>0</v>
      </c>
      <c r="F8094" s="45">
        <f t="shared" si="1322"/>
        <v>0</v>
      </c>
      <c r="G8094" s="45" t="e">
        <f t="shared" si="1323"/>
        <v>#DIV/0!</v>
      </c>
      <c r="H8094" s="45" t="e">
        <f t="shared" si="1324"/>
        <v>#DIV/0!</v>
      </c>
      <c r="AN8094">
        <f t="shared" si="1330"/>
        <v>0</v>
      </c>
      <c r="AO8094">
        <f t="shared" si="1325"/>
        <v>0</v>
      </c>
      <c r="AP8094">
        <f t="shared" si="1326"/>
        <v>0</v>
      </c>
      <c r="AQ8094">
        <f t="shared" si="1327"/>
        <v>0</v>
      </c>
      <c r="AV8094">
        <f t="shared" si="1329"/>
        <v>8091</v>
      </c>
      <c r="AW8094">
        <f t="shared" si="1328"/>
        <v>0</v>
      </c>
    </row>
    <row r="8095" spans="5:49" x14ac:dyDescent="0.25">
      <c r="E8095" s="47">
        <f t="shared" si="1321"/>
        <v>0</v>
      </c>
      <c r="F8095" s="45">
        <f t="shared" si="1322"/>
        <v>0</v>
      </c>
      <c r="G8095" s="45" t="e">
        <f t="shared" si="1323"/>
        <v>#DIV/0!</v>
      </c>
      <c r="H8095" s="45" t="e">
        <f t="shared" si="1324"/>
        <v>#DIV/0!</v>
      </c>
      <c r="AN8095">
        <f t="shared" si="1330"/>
        <v>0</v>
      </c>
      <c r="AO8095">
        <f t="shared" si="1325"/>
        <v>0</v>
      </c>
      <c r="AP8095">
        <f t="shared" si="1326"/>
        <v>0</v>
      </c>
      <c r="AQ8095">
        <f t="shared" si="1327"/>
        <v>0</v>
      </c>
      <c r="AV8095">
        <f t="shared" si="1329"/>
        <v>8092</v>
      </c>
      <c r="AW8095">
        <f t="shared" si="1328"/>
        <v>0</v>
      </c>
    </row>
    <row r="8096" spans="5:49" x14ac:dyDescent="0.25">
      <c r="E8096" s="47">
        <f t="shared" si="1321"/>
        <v>0</v>
      </c>
      <c r="F8096" s="45">
        <f t="shared" si="1322"/>
        <v>0</v>
      </c>
      <c r="G8096" s="45" t="e">
        <f t="shared" si="1323"/>
        <v>#DIV/0!</v>
      </c>
      <c r="H8096" s="45" t="e">
        <f t="shared" si="1324"/>
        <v>#DIV/0!</v>
      </c>
      <c r="AN8096">
        <f t="shared" si="1330"/>
        <v>0</v>
      </c>
      <c r="AO8096">
        <f t="shared" si="1325"/>
        <v>0</v>
      </c>
      <c r="AP8096">
        <f t="shared" si="1326"/>
        <v>0</v>
      </c>
      <c r="AQ8096">
        <f t="shared" si="1327"/>
        <v>0</v>
      </c>
      <c r="AV8096">
        <f t="shared" si="1329"/>
        <v>8093</v>
      </c>
      <c r="AW8096">
        <f t="shared" si="1328"/>
        <v>0</v>
      </c>
    </row>
    <row r="8097" spans="5:49" x14ac:dyDescent="0.25">
      <c r="E8097" s="47">
        <f t="shared" si="1321"/>
        <v>0</v>
      </c>
      <c r="F8097" s="45">
        <f t="shared" si="1322"/>
        <v>0</v>
      </c>
      <c r="G8097" s="45" t="e">
        <f t="shared" si="1323"/>
        <v>#DIV/0!</v>
      </c>
      <c r="H8097" s="45" t="e">
        <f t="shared" si="1324"/>
        <v>#DIV/0!</v>
      </c>
      <c r="AN8097">
        <f t="shared" si="1330"/>
        <v>0</v>
      </c>
      <c r="AO8097">
        <f t="shared" si="1325"/>
        <v>0</v>
      </c>
      <c r="AP8097">
        <f t="shared" si="1326"/>
        <v>0</v>
      </c>
      <c r="AQ8097">
        <f t="shared" si="1327"/>
        <v>0</v>
      </c>
      <c r="AV8097">
        <f t="shared" si="1329"/>
        <v>8094</v>
      </c>
      <c r="AW8097">
        <f t="shared" si="1328"/>
        <v>0</v>
      </c>
    </row>
    <row r="8098" spans="5:49" x14ac:dyDescent="0.25">
      <c r="E8098" s="47">
        <f t="shared" si="1321"/>
        <v>0</v>
      </c>
      <c r="F8098" s="45">
        <f t="shared" si="1322"/>
        <v>0</v>
      </c>
      <c r="G8098" s="45" t="e">
        <f t="shared" si="1323"/>
        <v>#DIV/0!</v>
      </c>
      <c r="H8098" s="45" t="e">
        <f t="shared" si="1324"/>
        <v>#DIV/0!</v>
      </c>
      <c r="AN8098">
        <f t="shared" si="1330"/>
        <v>0</v>
      </c>
      <c r="AO8098">
        <f t="shared" si="1325"/>
        <v>0</v>
      </c>
      <c r="AP8098">
        <f t="shared" si="1326"/>
        <v>0</v>
      </c>
      <c r="AQ8098">
        <f t="shared" si="1327"/>
        <v>0</v>
      </c>
      <c r="AV8098">
        <f t="shared" si="1329"/>
        <v>8095</v>
      </c>
      <c r="AW8098">
        <f t="shared" si="1328"/>
        <v>0</v>
      </c>
    </row>
    <row r="8099" spans="5:49" x14ac:dyDescent="0.25">
      <c r="E8099" s="47">
        <f t="shared" si="1321"/>
        <v>0</v>
      </c>
      <c r="F8099" s="45">
        <f t="shared" si="1322"/>
        <v>0</v>
      </c>
      <c r="G8099" s="45" t="e">
        <f t="shared" si="1323"/>
        <v>#DIV/0!</v>
      </c>
      <c r="H8099" s="45" t="e">
        <f t="shared" si="1324"/>
        <v>#DIV/0!</v>
      </c>
      <c r="AN8099">
        <f t="shared" si="1330"/>
        <v>0</v>
      </c>
      <c r="AO8099">
        <f t="shared" si="1325"/>
        <v>0</v>
      </c>
      <c r="AP8099">
        <f t="shared" si="1326"/>
        <v>0</v>
      </c>
      <c r="AQ8099">
        <f t="shared" si="1327"/>
        <v>0</v>
      </c>
      <c r="AV8099">
        <f t="shared" si="1329"/>
        <v>8096</v>
      </c>
      <c r="AW8099">
        <f t="shared" si="1328"/>
        <v>0</v>
      </c>
    </row>
    <row r="8100" spans="5:49" x14ac:dyDescent="0.25">
      <c r="E8100" s="47">
        <f t="shared" si="1321"/>
        <v>0</v>
      </c>
      <c r="F8100" s="45">
        <f t="shared" si="1322"/>
        <v>0</v>
      </c>
      <c r="G8100" s="45" t="e">
        <f t="shared" si="1323"/>
        <v>#DIV/0!</v>
      </c>
      <c r="H8100" s="45" t="e">
        <f t="shared" si="1324"/>
        <v>#DIV/0!</v>
      </c>
      <c r="AN8100">
        <f t="shared" si="1330"/>
        <v>0</v>
      </c>
      <c r="AO8100">
        <f t="shared" si="1325"/>
        <v>0</v>
      </c>
      <c r="AP8100">
        <f t="shared" si="1326"/>
        <v>0</v>
      </c>
      <c r="AQ8100">
        <f t="shared" si="1327"/>
        <v>0</v>
      </c>
      <c r="AV8100">
        <f t="shared" si="1329"/>
        <v>8097</v>
      </c>
      <c r="AW8100">
        <f t="shared" si="1328"/>
        <v>0</v>
      </c>
    </row>
    <row r="8101" spans="5:49" x14ac:dyDescent="0.25">
      <c r="E8101" s="47">
        <f t="shared" si="1321"/>
        <v>0</v>
      </c>
      <c r="F8101" s="45">
        <f t="shared" si="1322"/>
        <v>0</v>
      </c>
      <c r="G8101" s="45" t="e">
        <f t="shared" si="1323"/>
        <v>#DIV/0!</v>
      </c>
      <c r="H8101" s="45" t="e">
        <f t="shared" si="1324"/>
        <v>#DIV/0!</v>
      </c>
      <c r="AN8101">
        <f t="shared" si="1330"/>
        <v>0</v>
      </c>
      <c r="AO8101">
        <f t="shared" si="1325"/>
        <v>0</v>
      </c>
      <c r="AP8101">
        <f t="shared" si="1326"/>
        <v>0</v>
      </c>
      <c r="AQ8101">
        <f t="shared" si="1327"/>
        <v>0</v>
      </c>
      <c r="AV8101">
        <f t="shared" si="1329"/>
        <v>8098</v>
      </c>
      <c r="AW8101">
        <f t="shared" si="1328"/>
        <v>0</v>
      </c>
    </row>
    <row r="8102" spans="5:49" x14ac:dyDescent="0.25">
      <c r="E8102" s="47">
        <f t="shared" si="1321"/>
        <v>0</v>
      </c>
      <c r="F8102" s="45">
        <f t="shared" si="1322"/>
        <v>0</v>
      </c>
      <c r="G8102" s="45" t="e">
        <f t="shared" si="1323"/>
        <v>#DIV/0!</v>
      </c>
      <c r="H8102" s="45" t="e">
        <f t="shared" si="1324"/>
        <v>#DIV/0!</v>
      </c>
      <c r="AN8102">
        <f t="shared" si="1330"/>
        <v>0</v>
      </c>
      <c r="AO8102">
        <f t="shared" si="1325"/>
        <v>0</v>
      </c>
      <c r="AP8102">
        <f t="shared" si="1326"/>
        <v>0</v>
      </c>
      <c r="AQ8102">
        <f t="shared" si="1327"/>
        <v>0</v>
      </c>
      <c r="AV8102">
        <f t="shared" si="1329"/>
        <v>8099</v>
      </c>
      <c r="AW8102">
        <f t="shared" si="1328"/>
        <v>0</v>
      </c>
    </row>
    <row r="8103" spans="5:49" x14ac:dyDescent="0.25">
      <c r="E8103" s="47">
        <f t="shared" si="1321"/>
        <v>0</v>
      </c>
      <c r="F8103" s="45">
        <f t="shared" si="1322"/>
        <v>0</v>
      </c>
      <c r="G8103" s="45" t="e">
        <f t="shared" si="1323"/>
        <v>#DIV/0!</v>
      </c>
      <c r="H8103" s="45" t="e">
        <f t="shared" si="1324"/>
        <v>#DIV/0!</v>
      </c>
      <c r="AN8103">
        <f t="shared" si="1330"/>
        <v>0</v>
      </c>
      <c r="AO8103">
        <f t="shared" si="1325"/>
        <v>0</v>
      </c>
      <c r="AP8103">
        <f t="shared" si="1326"/>
        <v>0</v>
      </c>
      <c r="AQ8103">
        <f t="shared" si="1327"/>
        <v>0</v>
      </c>
      <c r="AV8103">
        <f t="shared" si="1329"/>
        <v>8100</v>
      </c>
      <c r="AW8103">
        <f t="shared" si="1328"/>
        <v>0</v>
      </c>
    </row>
    <row r="8104" spans="5:49" x14ac:dyDescent="0.25">
      <c r="E8104" s="47">
        <f t="shared" si="1321"/>
        <v>0</v>
      </c>
      <c r="F8104" s="45">
        <f t="shared" si="1322"/>
        <v>0</v>
      </c>
      <c r="G8104" s="45" t="e">
        <f t="shared" si="1323"/>
        <v>#DIV/0!</v>
      </c>
      <c r="H8104" s="45" t="e">
        <f t="shared" si="1324"/>
        <v>#DIV/0!</v>
      </c>
      <c r="AN8104">
        <f t="shared" si="1330"/>
        <v>0</v>
      </c>
      <c r="AO8104">
        <f t="shared" si="1325"/>
        <v>0</v>
      </c>
      <c r="AP8104">
        <f t="shared" si="1326"/>
        <v>0</v>
      </c>
      <c r="AQ8104">
        <f t="shared" si="1327"/>
        <v>0</v>
      </c>
      <c r="AV8104">
        <f t="shared" si="1329"/>
        <v>8101</v>
      </c>
      <c r="AW8104">
        <f t="shared" si="1328"/>
        <v>0</v>
      </c>
    </row>
    <row r="8105" spans="5:49" x14ac:dyDescent="0.25">
      <c r="E8105" s="47">
        <f t="shared" si="1321"/>
        <v>0</v>
      </c>
      <c r="F8105" s="45">
        <f t="shared" si="1322"/>
        <v>0</v>
      </c>
      <c r="G8105" s="45" t="e">
        <f t="shared" si="1323"/>
        <v>#DIV/0!</v>
      </c>
      <c r="H8105" s="45" t="e">
        <f t="shared" si="1324"/>
        <v>#DIV/0!</v>
      </c>
      <c r="AN8105">
        <f t="shared" si="1330"/>
        <v>0</v>
      </c>
      <c r="AO8105">
        <f t="shared" si="1325"/>
        <v>0</v>
      </c>
      <c r="AP8105">
        <f t="shared" si="1326"/>
        <v>0</v>
      </c>
      <c r="AQ8105">
        <f t="shared" si="1327"/>
        <v>0</v>
      </c>
      <c r="AV8105">
        <f t="shared" si="1329"/>
        <v>8102</v>
      </c>
      <c r="AW8105">
        <f t="shared" si="1328"/>
        <v>0</v>
      </c>
    </row>
    <row r="8106" spans="5:49" x14ac:dyDescent="0.25">
      <c r="E8106" s="47">
        <f t="shared" si="1321"/>
        <v>0</v>
      </c>
      <c r="F8106" s="45">
        <f t="shared" si="1322"/>
        <v>0</v>
      </c>
      <c r="G8106" s="45" t="e">
        <f t="shared" si="1323"/>
        <v>#DIV/0!</v>
      </c>
      <c r="H8106" s="45" t="e">
        <f t="shared" si="1324"/>
        <v>#DIV/0!</v>
      </c>
      <c r="AN8106">
        <f t="shared" si="1330"/>
        <v>0</v>
      </c>
      <c r="AO8106">
        <f t="shared" si="1325"/>
        <v>0</v>
      </c>
      <c r="AP8106">
        <f t="shared" si="1326"/>
        <v>0</v>
      </c>
      <c r="AQ8106">
        <f t="shared" si="1327"/>
        <v>0</v>
      </c>
      <c r="AV8106">
        <f t="shared" si="1329"/>
        <v>8103</v>
      </c>
      <c r="AW8106">
        <f t="shared" si="1328"/>
        <v>0</v>
      </c>
    </row>
    <row r="8107" spans="5:49" x14ac:dyDescent="0.25">
      <c r="E8107" s="47">
        <f t="shared" si="1321"/>
        <v>0</v>
      </c>
      <c r="F8107" s="45">
        <f t="shared" si="1322"/>
        <v>0</v>
      </c>
      <c r="G8107" s="45" t="e">
        <f t="shared" si="1323"/>
        <v>#DIV/0!</v>
      </c>
      <c r="H8107" s="45" t="e">
        <f t="shared" si="1324"/>
        <v>#DIV/0!</v>
      </c>
      <c r="AN8107">
        <f t="shared" si="1330"/>
        <v>0</v>
      </c>
      <c r="AO8107">
        <f t="shared" si="1325"/>
        <v>0</v>
      </c>
      <c r="AP8107">
        <f t="shared" si="1326"/>
        <v>0</v>
      </c>
      <c r="AQ8107">
        <f t="shared" si="1327"/>
        <v>0</v>
      </c>
      <c r="AV8107">
        <f t="shared" si="1329"/>
        <v>8104</v>
      </c>
      <c r="AW8107">
        <f t="shared" si="1328"/>
        <v>0</v>
      </c>
    </row>
    <row r="8108" spans="5:49" x14ac:dyDescent="0.25">
      <c r="E8108" s="47">
        <f t="shared" si="1321"/>
        <v>0</v>
      </c>
      <c r="F8108" s="45">
        <f t="shared" si="1322"/>
        <v>0</v>
      </c>
      <c r="G8108" s="45" t="e">
        <f t="shared" si="1323"/>
        <v>#DIV/0!</v>
      </c>
      <c r="H8108" s="45" t="e">
        <f t="shared" si="1324"/>
        <v>#DIV/0!</v>
      </c>
      <c r="AN8108">
        <f t="shared" si="1330"/>
        <v>0</v>
      </c>
      <c r="AO8108">
        <f t="shared" si="1325"/>
        <v>0</v>
      </c>
      <c r="AP8108">
        <f t="shared" si="1326"/>
        <v>0</v>
      </c>
      <c r="AQ8108">
        <f t="shared" si="1327"/>
        <v>0</v>
      </c>
      <c r="AV8108">
        <f t="shared" si="1329"/>
        <v>8105</v>
      </c>
      <c r="AW8108">
        <f t="shared" si="1328"/>
        <v>0</v>
      </c>
    </row>
    <row r="8109" spans="5:49" x14ac:dyDescent="0.25">
      <c r="E8109" s="47">
        <f t="shared" si="1321"/>
        <v>0</v>
      </c>
      <c r="F8109" s="45">
        <f t="shared" si="1322"/>
        <v>0</v>
      </c>
      <c r="G8109" s="45" t="e">
        <f t="shared" si="1323"/>
        <v>#DIV/0!</v>
      </c>
      <c r="H8109" s="45" t="e">
        <f t="shared" si="1324"/>
        <v>#DIV/0!</v>
      </c>
      <c r="AN8109">
        <f t="shared" si="1330"/>
        <v>0</v>
      </c>
      <c r="AO8109">
        <f t="shared" si="1325"/>
        <v>0</v>
      </c>
      <c r="AP8109">
        <f t="shared" si="1326"/>
        <v>0</v>
      </c>
      <c r="AQ8109">
        <f t="shared" si="1327"/>
        <v>0</v>
      </c>
      <c r="AV8109">
        <f t="shared" si="1329"/>
        <v>8106</v>
      </c>
      <c r="AW8109">
        <f t="shared" si="1328"/>
        <v>0</v>
      </c>
    </row>
    <row r="8110" spans="5:49" x14ac:dyDescent="0.25">
      <c r="E8110" s="47">
        <f t="shared" si="1321"/>
        <v>0</v>
      </c>
      <c r="F8110" s="45">
        <f t="shared" si="1322"/>
        <v>0</v>
      </c>
      <c r="G8110" s="45" t="e">
        <f t="shared" si="1323"/>
        <v>#DIV/0!</v>
      </c>
      <c r="H8110" s="45" t="e">
        <f t="shared" si="1324"/>
        <v>#DIV/0!</v>
      </c>
      <c r="AN8110">
        <f t="shared" si="1330"/>
        <v>0</v>
      </c>
      <c r="AO8110">
        <f t="shared" si="1325"/>
        <v>0</v>
      </c>
      <c r="AP8110">
        <f t="shared" si="1326"/>
        <v>0</v>
      </c>
      <c r="AQ8110">
        <f t="shared" si="1327"/>
        <v>0</v>
      </c>
      <c r="AV8110">
        <f t="shared" si="1329"/>
        <v>8107</v>
      </c>
      <c r="AW8110">
        <f t="shared" si="1328"/>
        <v>0</v>
      </c>
    </row>
    <row r="8111" spans="5:49" x14ac:dyDescent="0.25">
      <c r="E8111" s="47">
        <f t="shared" si="1321"/>
        <v>0</v>
      </c>
      <c r="F8111" s="45">
        <f t="shared" si="1322"/>
        <v>0</v>
      </c>
      <c r="G8111" s="45" t="e">
        <f t="shared" si="1323"/>
        <v>#DIV/0!</v>
      </c>
      <c r="H8111" s="45" t="e">
        <f t="shared" si="1324"/>
        <v>#DIV/0!</v>
      </c>
      <c r="AN8111">
        <f t="shared" si="1330"/>
        <v>0</v>
      </c>
      <c r="AO8111">
        <f t="shared" si="1325"/>
        <v>0</v>
      </c>
      <c r="AP8111">
        <f t="shared" si="1326"/>
        <v>0</v>
      </c>
      <c r="AQ8111">
        <f t="shared" si="1327"/>
        <v>0</v>
      </c>
      <c r="AV8111">
        <f t="shared" si="1329"/>
        <v>8108</v>
      </c>
      <c r="AW8111">
        <f t="shared" si="1328"/>
        <v>0</v>
      </c>
    </row>
    <row r="8112" spans="5:49" x14ac:dyDescent="0.25">
      <c r="E8112" s="47">
        <f t="shared" si="1321"/>
        <v>0</v>
      </c>
      <c r="F8112" s="45">
        <f t="shared" si="1322"/>
        <v>0</v>
      </c>
      <c r="G8112" s="45" t="e">
        <f t="shared" si="1323"/>
        <v>#DIV/0!</v>
      </c>
      <c r="H8112" s="45" t="e">
        <f t="shared" si="1324"/>
        <v>#DIV/0!</v>
      </c>
      <c r="AN8112">
        <f t="shared" si="1330"/>
        <v>0</v>
      </c>
      <c r="AO8112">
        <f t="shared" si="1325"/>
        <v>0</v>
      </c>
      <c r="AP8112">
        <f t="shared" si="1326"/>
        <v>0</v>
      </c>
      <c r="AQ8112">
        <f t="shared" si="1327"/>
        <v>0</v>
      </c>
      <c r="AV8112">
        <f t="shared" si="1329"/>
        <v>8109</v>
      </c>
      <c r="AW8112">
        <f t="shared" si="1328"/>
        <v>0</v>
      </c>
    </row>
    <row r="8113" spans="5:49" x14ac:dyDescent="0.25">
      <c r="E8113" s="47">
        <f t="shared" si="1321"/>
        <v>0</v>
      </c>
      <c r="F8113" s="45">
        <f t="shared" si="1322"/>
        <v>0</v>
      </c>
      <c r="G8113" s="45" t="e">
        <f t="shared" si="1323"/>
        <v>#DIV/0!</v>
      </c>
      <c r="H8113" s="45" t="e">
        <f t="shared" si="1324"/>
        <v>#DIV/0!</v>
      </c>
      <c r="AN8113">
        <f t="shared" si="1330"/>
        <v>0</v>
      </c>
      <c r="AO8113">
        <f t="shared" si="1325"/>
        <v>0</v>
      </c>
      <c r="AP8113">
        <f t="shared" si="1326"/>
        <v>0</v>
      </c>
      <c r="AQ8113">
        <f t="shared" si="1327"/>
        <v>0</v>
      </c>
      <c r="AV8113">
        <f t="shared" si="1329"/>
        <v>8110</v>
      </c>
      <c r="AW8113">
        <f t="shared" si="1328"/>
        <v>0</v>
      </c>
    </row>
    <row r="8114" spans="5:49" x14ac:dyDescent="0.25">
      <c r="E8114" s="47">
        <f t="shared" si="1321"/>
        <v>0</v>
      </c>
      <c r="F8114" s="45">
        <f t="shared" si="1322"/>
        <v>0</v>
      </c>
      <c r="G8114" s="45" t="e">
        <f t="shared" si="1323"/>
        <v>#DIV/0!</v>
      </c>
      <c r="H8114" s="45" t="e">
        <f t="shared" si="1324"/>
        <v>#DIV/0!</v>
      </c>
      <c r="AN8114">
        <f t="shared" si="1330"/>
        <v>0</v>
      </c>
      <c r="AO8114">
        <f t="shared" si="1325"/>
        <v>0</v>
      </c>
      <c r="AP8114">
        <f t="shared" si="1326"/>
        <v>0</v>
      </c>
      <c r="AQ8114">
        <f t="shared" si="1327"/>
        <v>0</v>
      </c>
      <c r="AV8114">
        <f t="shared" si="1329"/>
        <v>8111</v>
      </c>
      <c r="AW8114">
        <f t="shared" si="1328"/>
        <v>0</v>
      </c>
    </row>
    <row r="8115" spans="5:49" x14ac:dyDescent="0.25">
      <c r="E8115" s="47">
        <f t="shared" si="1321"/>
        <v>0</v>
      </c>
      <c r="F8115" s="45">
        <f t="shared" si="1322"/>
        <v>0</v>
      </c>
      <c r="G8115" s="45" t="e">
        <f t="shared" si="1323"/>
        <v>#DIV/0!</v>
      </c>
      <c r="H8115" s="45" t="e">
        <f t="shared" si="1324"/>
        <v>#DIV/0!</v>
      </c>
      <c r="AN8115">
        <f t="shared" si="1330"/>
        <v>0</v>
      </c>
      <c r="AO8115">
        <f t="shared" si="1325"/>
        <v>0</v>
      </c>
      <c r="AP8115">
        <f t="shared" si="1326"/>
        <v>0</v>
      </c>
      <c r="AQ8115">
        <f t="shared" si="1327"/>
        <v>0</v>
      </c>
      <c r="AV8115">
        <f t="shared" si="1329"/>
        <v>8112</v>
      </c>
      <c r="AW8115">
        <f t="shared" si="1328"/>
        <v>0</v>
      </c>
    </row>
    <row r="8116" spans="5:49" x14ac:dyDescent="0.25">
      <c r="E8116" s="47">
        <f t="shared" si="1321"/>
        <v>0</v>
      </c>
      <c r="F8116" s="45">
        <f t="shared" si="1322"/>
        <v>0</v>
      </c>
      <c r="G8116" s="45" t="e">
        <f t="shared" si="1323"/>
        <v>#DIV/0!</v>
      </c>
      <c r="H8116" s="45" t="e">
        <f t="shared" si="1324"/>
        <v>#DIV/0!</v>
      </c>
      <c r="AN8116">
        <f t="shared" si="1330"/>
        <v>0</v>
      </c>
      <c r="AO8116">
        <f t="shared" si="1325"/>
        <v>0</v>
      </c>
      <c r="AP8116">
        <f t="shared" si="1326"/>
        <v>0</v>
      </c>
      <c r="AQ8116">
        <f t="shared" si="1327"/>
        <v>0</v>
      </c>
      <c r="AV8116">
        <f t="shared" si="1329"/>
        <v>8113</v>
      </c>
      <c r="AW8116">
        <f t="shared" si="1328"/>
        <v>0</v>
      </c>
    </row>
    <row r="8117" spans="5:49" x14ac:dyDescent="0.25">
      <c r="E8117" s="47">
        <f t="shared" si="1321"/>
        <v>0</v>
      </c>
      <c r="F8117" s="45">
        <f t="shared" si="1322"/>
        <v>0</v>
      </c>
      <c r="G8117" s="45" t="e">
        <f t="shared" si="1323"/>
        <v>#DIV/0!</v>
      </c>
      <c r="H8117" s="45" t="e">
        <f t="shared" si="1324"/>
        <v>#DIV/0!</v>
      </c>
      <c r="AN8117">
        <f t="shared" si="1330"/>
        <v>0</v>
      </c>
      <c r="AO8117">
        <f t="shared" si="1325"/>
        <v>0</v>
      </c>
      <c r="AP8117">
        <f t="shared" si="1326"/>
        <v>0</v>
      </c>
      <c r="AQ8117">
        <f t="shared" si="1327"/>
        <v>0</v>
      </c>
      <c r="AV8117">
        <f t="shared" si="1329"/>
        <v>8114</v>
      </c>
      <c r="AW8117">
        <f t="shared" si="1328"/>
        <v>0</v>
      </c>
    </row>
    <row r="8118" spans="5:49" x14ac:dyDescent="0.25">
      <c r="E8118" s="47">
        <f t="shared" si="1321"/>
        <v>0</v>
      </c>
      <c r="F8118" s="45">
        <f t="shared" si="1322"/>
        <v>0</v>
      </c>
      <c r="G8118" s="45" t="e">
        <f t="shared" si="1323"/>
        <v>#DIV/0!</v>
      </c>
      <c r="H8118" s="45" t="e">
        <f t="shared" si="1324"/>
        <v>#DIV/0!</v>
      </c>
      <c r="AN8118">
        <f t="shared" si="1330"/>
        <v>0</v>
      </c>
      <c r="AO8118">
        <f t="shared" si="1325"/>
        <v>0</v>
      </c>
      <c r="AP8118">
        <f t="shared" si="1326"/>
        <v>0</v>
      </c>
      <c r="AQ8118">
        <f t="shared" si="1327"/>
        <v>0</v>
      </c>
      <c r="AV8118">
        <f t="shared" si="1329"/>
        <v>8115</v>
      </c>
      <c r="AW8118">
        <f t="shared" si="1328"/>
        <v>0</v>
      </c>
    </row>
    <row r="8119" spans="5:49" x14ac:dyDescent="0.25">
      <c r="E8119" s="47">
        <f t="shared" si="1321"/>
        <v>0</v>
      </c>
      <c r="F8119" s="45">
        <f t="shared" si="1322"/>
        <v>0</v>
      </c>
      <c r="G8119" s="45" t="e">
        <f t="shared" si="1323"/>
        <v>#DIV/0!</v>
      </c>
      <c r="H8119" s="45" t="e">
        <f t="shared" si="1324"/>
        <v>#DIV/0!</v>
      </c>
      <c r="AN8119">
        <f t="shared" si="1330"/>
        <v>0</v>
      </c>
      <c r="AO8119">
        <f t="shared" si="1325"/>
        <v>0</v>
      </c>
      <c r="AP8119">
        <f t="shared" si="1326"/>
        <v>0</v>
      </c>
      <c r="AQ8119">
        <f t="shared" si="1327"/>
        <v>0</v>
      </c>
      <c r="AV8119">
        <f t="shared" si="1329"/>
        <v>8116</v>
      </c>
      <c r="AW8119">
        <f t="shared" si="1328"/>
        <v>0</v>
      </c>
    </row>
    <row r="8120" spans="5:49" x14ac:dyDescent="0.25">
      <c r="E8120" s="47">
        <f t="shared" si="1321"/>
        <v>0</v>
      </c>
      <c r="F8120" s="45">
        <f t="shared" si="1322"/>
        <v>0</v>
      </c>
      <c r="G8120" s="45" t="e">
        <f t="shared" si="1323"/>
        <v>#DIV/0!</v>
      </c>
      <c r="H8120" s="45" t="e">
        <f t="shared" si="1324"/>
        <v>#DIV/0!</v>
      </c>
      <c r="AN8120">
        <f t="shared" si="1330"/>
        <v>0</v>
      </c>
      <c r="AO8120">
        <f t="shared" si="1325"/>
        <v>0</v>
      </c>
      <c r="AP8120">
        <f t="shared" si="1326"/>
        <v>0</v>
      </c>
      <c r="AQ8120">
        <f t="shared" si="1327"/>
        <v>0</v>
      </c>
      <c r="AV8120">
        <f t="shared" si="1329"/>
        <v>8117</v>
      </c>
      <c r="AW8120">
        <f t="shared" si="1328"/>
        <v>0</v>
      </c>
    </row>
    <row r="8121" spans="5:49" x14ac:dyDescent="0.25">
      <c r="E8121" s="47">
        <f t="shared" si="1321"/>
        <v>0</v>
      </c>
      <c r="F8121" s="45">
        <f t="shared" si="1322"/>
        <v>0</v>
      </c>
      <c r="G8121" s="45" t="e">
        <f t="shared" si="1323"/>
        <v>#DIV/0!</v>
      </c>
      <c r="H8121" s="45" t="e">
        <f t="shared" si="1324"/>
        <v>#DIV/0!</v>
      </c>
      <c r="AN8121">
        <f t="shared" si="1330"/>
        <v>0</v>
      </c>
      <c r="AO8121">
        <f t="shared" si="1325"/>
        <v>0</v>
      </c>
      <c r="AP8121">
        <f t="shared" si="1326"/>
        <v>0</v>
      </c>
      <c r="AQ8121">
        <f t="shared" si="1327"/>
        <v>0</v>
      </c>
      <c r="AV8121">
        <f t="shared" si="1329"/>
        <v>8118</v>
      </c>
      <c r="AW8121">
        <f t="shared" si="1328"/>
        <v>0</v>
      </c>
    </row>
    <row r="8122" spans="5:49" x14ac:dyDescent="0.25">
      <c r="E8122" s="47">
        <f t="shared" si="1321"/>
        <v>0</v>
      </c>
      <c r="F8122" s="45">
        <f t="shared" si="1322"/>
        <v>0</v>
      </c>
      <c r="G8122" s="45" t="e">
        <f t="shared" si="1323"/>
        <v>#DIV/0!</v>
      </c>
      <c r="H8122" s="45" t="e">
        <f t="shared" si="1324"/>
        <v>#DIV/0!</v>
      </c>
      <c r="AN8122">
        <f t="shared" si="1330"/>
        <v>0</v>
      </c>
      <c r="AO8122">
        <f t="shared" si="1325"/>
        <v>0</v>
      </c>
      <c r="AP8122">
        <f t="shared" si="1326"/>
        <v>0</v>
      </c>
      <c r="AQ8122">
        <f t="shared" si="1327"/>
        <v>0</v>
      </c>
      <c r="AV8122">
        <f t="shared" si="1329"/>
        <v>8119</v>
      </c>
      <c r="AW8122">
        <f t="shared" si="1328"/>
        <v>0</v>
      </c>
    </row>
    <row r="8123" spans="5:49" x14ac:dyDescent="0.25">
      <c r="E8123" s="47">
        <f t="shared" si="1321"/>
        <v>0</v>
      </c>
      <c r="F8123" s="45">
        <f t="shared" si="1322"/>
        <v>0</v>
      </c>
      <c r="G8123" s="45" t="e">
        <f t="shared" si="1323"/>
        <v>#DIV/0!</v>
      </c>
      <c r="H8123" s="45" t="e">
        <f t="shared" si="1324"/>
        <v>#DIV/0!</v>
      </c>
      <c r="AN8123">
        <f t="shared" si="1330"/>
        <v>0</v>
      </c>
      <c r="AO8123">
        <f t="shared" si="1325"/>
        <v>0</v>
      </c>
      <c r="AP8123">
        <f t="shared" si="1326"/>
        <v>0</v>
      </c>
      <c r="AQ8123">
        <f t="shared" si="1327"/>
        <v>0</v>
      </c>
      <c r="AV8123">
        <f t="shared" si="1329"/>
        <v>8120</v>
      </c>
      <c r="AW8123">
        <f t="shared" si="1328"/>
        <v>0</v>
      </c>
    </row>
    <row r="8124" spans="5:49" x14ac:dyDescent="0.25">
      <c r="E8124" s="47">
        <f t="shared" si="1321"/>
        <v>0</v>
      </c>
      <c r="F8124" s="45">
        <f t="shared" si="1322"/>
        <v>0</v>
      </c>
      <c r="G8124" s="45" t="e">
        <f t="shared" si="1323"/>
        <v>#DIV/0!</v>
      </c>
      <c r="H8124" s="45" t="e">
        <f t="shared" si="1324"/>
        <v>#DIV/0!</v>
      </c>
      <c r="AN8124">
        <f t="shared" si="1330"/>
        <v>0</v>
      </c>
      <c r="AO8124">
        <f t="shared" si="1325"/>
        <v>0</v>
      </c>
      <c r="AP8124">
        <f t="shared" si="1326"/>
        <v>0</v>
      </c>
      <c r="AQ8124">
        <f t="shared" si="1327"/>
        <v>0</v>
      </c>
      <c r="AV8124">
        <f t="shared" si="1329"/>
        <v>8121</v>
      </c>
      <c r="AW8124">
        <f t="shared" si="1328"/>
        <v>0</v>
      </c>
    </row>
    <row r="8125" spans="5:49" x14ac:dyDescent="0.25">
      <c r="E8125" s="47">
        <f t="shared" si="1321"/>
        <v>0</v>
      </c>
      <c r="F8125" s="45">
        <f t="shared" si="1322"/>
        <v>0</v>
      </c>
      <c r="G8125" s="45" t="e">
        <f t="shared" si="1323"/>
        <v>#DIV/0!</v>
      </c>
      <c r="H8125" s="45" t="e">
        <f t="shared" si="1324"/>
        <v>#DIV/0!</v>
      </c>
      <c r="AN8125">
        <f t="shared" si="1330"/>
        <v>0</v>
      </c>
      <c r="AO8125">
        <f t="shared" si="1325"/>
        <v>0</v>
      </c>
      <c r="AP8125">
        <f t="shared" si="1326"/>
        <v>0</v>
      </c>
      <c r="AQ8125">
        <f t="shared" si="1327"/>
        <v>0</v>
      </c>
      <c r="AV8125">
        <f t="shared" si="1329"/>
        <v>8122</v>
      </c>
      <c r="AW8125">
        <f t="shared" si="1328"/>
        <v>0</v>
      </c>
    </row>
    <row r="8126" spans="5:49" x14ac:dyDescent="0.25">
      <c r="E8126" s="47">
        <f t="shared" si="1321"/>
        <v>0</v>
      </c>
      <c r="F8126" s="45">
        <f t="shared" si="1322"/>
        <v>0</v>
      </c>
      <c r="G8126" s="45" t="e">
        <f t="shared" si="1323"/>
        <v>#DIV/0!</v>
      </c>
      <c r="H8126" s="45" t="e">
        <f t="shared" si="1324"/>
        <v>#DIV/0!</v>
      </c>
      <c r="AN8126">
        <f t="shared" si="1330"/>
        <v>0</v>
      </c>
      <c r="AO8126">
        <f t="shared" si="1325"/>
        <v>0</v>
      </c>
      <c r="AP8126">
        <f t="shared" si="1326"/>
        <v>0</v>
      </c>
      <c r="AQ8126">
        <f t="shared" si="1327"/>
        <v>0</v>
      </c>
      <c r="AV8126">
        <f t="shared" si="1329"/>
        <v>8123</v>
      </c>
      <c r="AW8126">
        <f t="shared" si="1328"/>
        <v>0</v>
      </c>
    </row>
    <row r="8127" spans="5:49" x14ac:dyDescent="0.25">
      <c r="E8127" s="47">
        <f t="shared" si="1321"/>
        <v>0</v>
      </c>
      <c r="F8127" s="45">
        <f t="shared" si="1322"/>
        <v>0</v>
      </c>
      <c r="G8127" s="45" t="e">
        <f t="shared" si="1323"/>
        <v>#DIV/0!</v>
      </c>
      <c r="H8127" s="45" t="e">
        <f t="shared" si="1324"/>
        <v>#DIV/0!</v>
      </c>
      <c r="AN8127">
        <f t="shared" si="1330"/>
        <v>0</v>
      </c>
      <c r="AO8127">
        <f t="shared" si="1325"/>
        <v>0</v>
      </c>
      <c r="AP8127">
        <f t="shared" si="1326"/>
        <v>0</v>
      </c>
      <c r="AQ8127">
        <f t="shared" si="1327"/>
        <v>0</v>
      </c>
      <c r="AV8127">
        <f t="shared" si="1329"/>
        <v>8124</v>
      </c>
      <c r="AW8127">
        <f t="shared" si="1328"/>
        <v>0</v>
      </c>
    </row>
    <row r="8128" spans="5:49" x14ac:dyDescent="0.25">
      <c r="E8128" s="47">
        <f t="shared" si="1321"/>
        <v>0</v>
      </c>
      <c r="F8128" s="45">
        <f t="shared" si="1322"/>
        <v>0</v>
      </c>
      <c r="G8128" s="45" t="e">
        <f t="shared" si="1323"/>
        <v>#DIV/0!</v>
      </c>
      <c r="H8128" s="45" t="e">
        <f t="shared" si="1324"/>
        <v>#DIV/0!</v>
      </c>
      <c r="AN8128">
        <f t="shared" si="1330"/>
        <v>0</v>
      </c>
      <c r="AO8128">
        <f t="shared" si="1325"/>
        <v>0</v>
      </c>
      <c r="AP8128">
        <f t="shared" si="1326"/>
        <v>0</v>
      </c>
      <c r="AQ8128">
        <f t="shared" si="1327"/>
        <v>0</v>
      </c>
      <c r="AV8128">
        <f t="shared" si="1329"/>
        <v>8125</v>
      </c>
      <c r="AW8128">
        <f t="shared" si="1328"/>
        <v>0</v>
      </c>
    </row>
    <row r="8129" spans="5:49" x14ac:dyDescent="0.25">
      <c r="E8129" s="47">
        <f t="shared" si="1321"/>
        <v>0</v>
      </c>
      <c r="F8129" s="45">
        <f t="shared" si="1322"/>
        <v>0</v>
      </c>
      <c r="G8129" s="45" t="e">
        <f t="shared" si="1323"/>
        <v>#DIV/0!</v>
      </c>
      <c r="H8129" s="45" t="e">
        <f t="shared" si="1324"/>
        <v>#DIV/0!</v>
      </c>
      <c r="AN8129">
        <f t="shared" si="1330"/>
        <v>0</v>
      </c>
      <c r="AO8129">
        <f t="shared" si="1325"/>
        <v>0</v>
      </c>
      <c r="AP8129">
        <f t="shared" si="1326"/>
        <v>0</v>
      </c>
      <c r="AQ8129">
        <f t="shared" si="1327"/>
        <v>0</v>
      </c>
      <c r="AV8129">
        <f t="shared" si="1329"/>
        <v>8126</v>
      </c>
      <c r="AW8129">
        <f t="shared" si="1328"/>
        <v>0</v>
      </c>
    </row>
    <row r="8130" spans="5:49" x14ac:dyDescent="0.25">
      <c r="E8130" s="47">
        <f t="shared" ref="E8130:E8193" si="1331">ROUNDDOWN(C8132,0)</f>
        <v>0</v>
      </c>
      <c r="F8130" s="45">
        <f t="shared" ref="F8130:F8193" si="1332">HOUR(C8132)</f>
        <v>0</v>
      </c>
      <c r="G8130" s="45" t="e">
        <f t="shared" ref="G8130:G8193" si="1333">D8132/H8130</f>
        <v>#DIV/0!</v>
      </c>
      <c r="H8130" s="45" t="e">
        <f t="shared" ref="H8130:H8193" si="1334">AVERAGEIFS(D:D,E:E,E8130)</f>
        <v>#DIV/0!</v>
      </c>
      <c r="AN8130">
        <f t="shared" si="1330"/>
        <v>0</v>
      </c>
      <c r="AO8130">
        <f t="shared" si="1325"/>
        <v>0</v>
      </c>
      <c r="AP8130">
        <f t="shared" si="1326"/>
        <v>0</v>
      </c>
      <c r="AQ8130">
        <f t="shared" si="1327"/>
        <v>0</v>
      </c>
      <c r="AV8130">
        <f t="shared" si="1329"/>
        <v>8127</v>
      </c>
      <c r="AW8130">
        <f t="shared" si="1328"/>
        <v>0</v>
      </c>
    </row>
    <row r="8131" spans="5:49" x14ac:dyDescent="0.25">
      <c r="E8131" s="47">
        <f t="shared" si="1331"/>
        <v>0</v>
      </c>
      <c r="F8131" s="45">
        <f t="shared" si="1332"/>
        <v>0</v>
      </c>
      <c r="G8131" s="45" t="e">
        <f t="shared" si="1333"/>
        <v>#DIV/0!</v>
      </c>
      <c r="H8131" s="45" t="e">
        <f t="shared" si="1334"/>
        <v>#DIV/0!</v>
      </c>
      <c r="AN8131">
        <f t="shared" si="1330"/>
        <v>0</v>
      </c>
      <c r="AO8131">
        <f t="shared" si="1325"/>
        <v>0</v>
      </c>
      <c r="AP8131">
        <f t="shared" si="1326"/>
        <v>0</v>
      </c>
      <c r="AQ8131">
        <f t="shared" si="1327"/>
        <v>0</v>
      </c>
      <c r="AV8131">
        <f t="shared" si="1329"/>
        <v>8128</v>
      </c>
      <c r="AW8131">
        <f t="shared" si="1328"/>
        <v>0</v>
      </c>
    </row>
    <row r="8132" spans="5:49" x14ac:dyDescent="0.25">
      <c r="E8132" s="47">
        <f t="shared" si="1331"/>
        <v>0</v>
      </c>
      <c r="F8132" s="45">
        <f t="shared" si="1332"/>
        <v>0</v>
      </c>
      <c r="G8132" s="45" t="e">
        <f t="shared" si="1333"/>
        <v>#DIV/0!</v>
      </c>
      <c r="H8132" s="45" t="e">
        <f t="shared" si="1334"/>
        <v>#DIV/0!</v>
      </c>
      <c r="AN8132">
        <f t="shared" si="1330"/>
        <v>0</v>
      </c>
      <c r="AO8132">
        <f t="shared" ref="AO8132:AO8195" si="1335">ROUNDUP((C8132-$C$4)/7,0)</f>
        <v>0</v>
      </c>
      <c r="AP8132">
        <f t="shared" ref="AP8132:AP8195" si="1336">ROUNDUP((C8132-$C$4)/1,0)</f>
        <v>0</v>
      </c>
      <c r="AQ8132">
        <f t="shared" ref="AQ8132:AQ8195" si="1337">ROUNDUP((C8132-$C$4)*24,0)</f>
        <v>0</v>
      </c>
      <c r="AV8132">
        <f t="shared" si="1329"/>
        <v>8129</v>
      </c>
      <c r="AW8132">
        <f t="shared" ref="AW8132:AW8195" si="1338">SUMIFS(AN:AN,AQ:AQ,AV8132)</f>
        <v>0</v>
      </c>
    </row>
    <row r="8133" spans="5:49" x14ac:dyDescent="0.25">
      <c r="E8133" s="47">
        <f t="shared" si="1331"/>
        <v>0</v>
      </c>
      <c r="F8133" s="45">
        <f t="shared" si="1332"/>
        <v>0</v>
      </c>
      <c r="G8133" s="45" t="e">
        <f t="shared" si="1333"/>
        <v>#DIV/0!</v>
      </c>
      <c r="H8133" s="45" t="e">
        <f t="shared" si="1334"/>
        <v>#DIV/0!</v>
      </c>
      <c r="AN8133">
        <f t="shared" si="1330"/>
        <v>0</v>
      </c>
      <c r="AO8133">
        <f t="shared" si="1335"/>
        <v>0</v>
      </c>
      <c r="AP8133">
        <f t="shared" si="1336"/>
        <v>0</v>
      </c>
      <c r="AQ8133">
        <f t="shared" si="1337"/>
        <v>0</v>
      </c>
      <c r="AV8133">
        <f t="shared" ref="AV8133:AV8196" si="1339">1+AV8132</f>
        <v>8130</v>
      </c>
      <c r="AW8133">
        <f t="shared" si="1338"/>
        <v>0</v>
      </c>
    </row>
    <row r="8134" spans="5:49" x14ac:dyDescent="0.25">
      <c r="E8134" s="47">
        <f t="shared" si="1331"/>
        <v>0</v>
      </c>
      <c r="F8134" s="45">
        <f t="shared" si="1332"/>
        <v>0</v>
      </c>
      <c r="G8134" s="45" t="e">
        <f t="shared" si="1333"/>
        <v>#DIV/0!</v>
      </c>
      <c r="H8134" s="45" t="e">
        <f t="shared" si="1334"/>
        <v>#DIV/0!</v>
      </c>
      <c r="AN8134">
        <f t="shared" si="1330"/>
        <v>0</v>
      </c>
      <c r="AO8134">
        <f t="shared" si="1335"/>
        <v>0</v>
      </c>
      <c r="AP8134">
        <f t="shared" si="1336"/>
        <v>0</v>
      </c>
      <c r="AQ8134">
        <f t="shared" si="1337"/>
        <v>0</v>
      </c>
      <c r="AV8134">
        <f t="shared" si="1339"/>
        <v>8131</v>
      </c>
      <c r="AW8134">
        <f t="shared" si="1338"/>
        <v>0</v>
      </c>
    </row>
    <row r="8135" spans="5:49" x14ac:dyDescent="0.25">
      <c r="E8135" s="47">
        <f t="shared" si="1331"/>
        <v>0</v>
      </c>
      <c r="F8135" s="45">
        <f t="shared" si="1332"/>
        <v>0</v>
      </c>
      <c r="G8135" s="45" t="e">
        <f t="shared" si="1333"/>
        <v>#DIV/0!</v>
      </c>
      <c r="H8135" s="45" t="e">
        <f t="shared" si="1334"/>
        <v>#DIV/0!</v>
      </c>
      <c r="AN8135">
        <f t="shared" si="1330"/>
        <v>0</v>
      </c>
      <c r="AO8135">
        <f t="shared" si="1335"/>
        <v>0</v>
      </c>
      <c r="AP8135">
        <f t="shared" si="1336"/>
        <v>0</v>
      </c>
      <c r="AQ8135">
        <f t="shared" si="1337"/>
        <v>0</v>
      </c>
      <c r="AV8135">
        <f t="shared" si="1339"/>
        <v>8132</v>
      </c>
      <c r="AW8135">
        <f t="shared" si="1338"/>
        <v>0</v>
      </c>
    </row>
    <row r="8136" spans="5:49" x14ac:dyDescent="0.25">
      <c r="E8136" s="47">
        <f t="shared" si="1331"/>
        <v>0</v>
      </c>
      <c r="F8136" s="45">
        <f t="shared" si="1332"/>
        <v>0</v>
      </c>
      <c r="G8136" s="45" t="e">
        <f t="shared" si="1333"/>
        <v>#DIV/0!</v>
      </c>
      <c r="H8136" s="45" t="e">
        <f t="shared" si="1334"/>
        <v>#DIV/0!</v>
      </c>
      <c r="AN8136">
        <f t="shared" ref="AN8136:AN8199" si="1340">D8136*(C8136-C8135)*86400*$B$15</f>
        <v>0</v>
      </c>
      <c r="AO8136">
        <f t="shared" si="1335"/>
        <v>0</v>
      </c>
      <c r="AP8136">
        <f t="shared" si="1336"/>
        <v>0</v>
      </c>
      <c r="AQ8136">
        <f t="shared" si="1337"/>
        <v>0</v>
      </c>
      <c r="AV8136">
        <f t="shared" si="1339"/>
        <v>8133</v>
      </c>
      <c r="AW8136">
        <f t="shared" si="1338"/>
        <v>0</v>
      </c>
    </row>
    <row r="8137" spans="5:49" x14ac:dyDescent="0.25">
      <c r="E8137" s="47">
        <f t="shared" si="1331"/>
        <v>0</v>
      </c>
      <c r="F8137" s="45">
        <f t="shared" si="1332"/>
        <v>0</v>
      </c>
      <c r="G8137" s="45" t="e">
        <f t="shared" si="1333"/>
        <v>#DIV/0!</v>
      </c>
      <c r="H8137" s="45" t="e">
        <f t="shared" si="1334"/>
        <v>#DIV/0!</v>
      </c>
      <c r="AN8137">
        <f t="shared" si="1340"/>
        <v>0</v>
      </c>
      <c r="AO8137">
        <f t="shared" si="1335"/>
        <v>0</v>
      </c>
      <c r="AP8137">
        <f t="shared" si="1336"/>
        <v>0</v>
      </c>
      <c r="AQ8137">
        <f t="shared" si="1337"/>
        <v>0</v>
      </c>
      <c r="AV8137">
        <f t="shared" si="1339"/>
        <v>8134</v>
      </c>
      <c r="AW8137">
        <f t="shared" si="1338"/>
        <v>0</v>
      </c>
    </row>
    <row r="8138" spans="5:49" x14ac:dyDescent="0.25">
      <c r="E8138" s="47">
        <f t="shared" si="1331"/>
        <v>0</v>
      </c>
      <c r="F8138" s="45">
        <f t="shared" si="1332"/>
        <v>0</v>
      </c>
      <c r="G8138" s="45" t="e">
        <f t="shared" si="1333"/>
        <v>#DIV/0!</v>
      </c>
      <c r="H8138" s="45" t="e">
        <f t="shared" si="1334"/>
        <v>#DIV/0!</v>
      </c>
      <c r="AN8138">
        <f t="shared" si="1340"/>
        <v>0</v>
      </c>
      <c r="AO8138">
        <f t="shared" si="1335"/>
        <v>0</v>
      </c>
      <c r="AP8138">
        <f t="shared" si="1336"/>
        <v>0</v>
      </c>
      <c r="AQ8138">
        <f t="shared" si="1337"/>
        <v>0</v>
      </c>
      <c r="AV8138">
        <f t="shared" si="1339"/>
        <v>8135</v>
      </c>
      <c r="AW8138">
        <f t="shared" si="1338"/>
        <v>0</v>
      </c>
    </row>
    <row r="8139" spans="5:49" x14ac:dyDescent="0.25">
      <c r="E8139" s="47">
        <f t="shared" si="1331"/>
        <v>0</v>
      </c>
      <c r="F8139" s="45">
        <f t="shared" si="1332"/>
        <v>0</v>
      </c>
      <c r="G8139" s="45" t="e">
        <f t="shared" si="1333"/>
        <v>#DIV/0!</v>
      </c>
      <c r="H8139" s="45" t="e">
        <f t="shared" si="1334"/>
        <v>#DIV/0!</v>
      </c>
      <c r="AN8139">
        <f t="shared" si="1340"/>
        <v>0</v>
      </c>
      <c r="AO8139">
        <f t="shared" si="1335"/>
        <v>0</v>
      </c>
      <c r="AP8139">
        <f t="shared" si="1336"/>
        <v>0</v>
      </c>
      <c r="AQ8139">
        <f t="shared" si="1337"/>
        <v>0</v>
      </c>
      <c r="AV8139">
        <f t="shared" si="1339"/>
        <v>8136</v>
      </c>
      <c r="AW8139">
        <f t="shared" si="1338"/>
        <v>0</v>
      </c>
    </row>
    <row r="8140" spans="5:49" x14ac:dyDescent="0.25">
      <c r="E8140" s="47">
        <f t="shared" si="1331"/>
        <v>0</v>
      </c>
      <c r="F8140" s="45">
        <f t="shared" si="1332"/>
        <v>0</v>
      </c>
      <c r="G8140" s="45" t="e">
        <f t="shared" si="1333"/>
        <v>#DIV/0!</v>
      </c>
      <c r="H8140" s="45" t="e">
        <f t="shared" si="1334"/>
        <v>#DIV/0!</v>
      </c>
      <c r="AN8140">
        <f t="shared" si="1340"/>
        <v>0</v>
      </c>
      <c r="AO8140">
        <f t="shared" si="1335"/>
        <v>0</v>
      </c>
      <c r="AP8140">
        <f t="shared" si="1336"/>
        <v>0</v>
      </c>
      <c r="AQ8140">
        <f t="shared" si="1337"/>
        <v>0</v>
      </c>
      <c r="AV8140">
        <f t="shared" si="1339"/>
        <v>8137</v>
      </c>
      <c r="AW8140">
        <f t="shared" si="1338"/>
        <v>0</v>
      </c>
    </row>
    <row r="8141" spans="5:49" x14ac:dyDescent="0.25">
      <c r="E8141" s="47">
        <f t="shared" si="1331"/>
        <v>0</v>
      </c>
      <c r="F8141" s="45">
        <f t="shared" si="1332"/>
        <v>0</v>
      </c>
      <c r="G8141" s="45" t="e">
        <f t="shared" si="1333"/>
        <v>#DIV/0!</v>
      </c>
      <c r="H8141" s="45" t="e">
        <f t="shared" si="1334"/>
        <v>#DIV/0!</v>
      </c>
      <c r="AN8141">
        <f t="shared" si="1340"/>
        <v>0</v>
      </c>
      <c r="AO8141">
        <f t="shared" si="1335"/>
        <v>0</v>
      </c>
      <c r="AP8141">
        <f t="shared" si="1336"/>
        <v>0</v>
      </c>
      <c r="AQ8141">
        <f t="shared" si="1337"/>
        <v>0</v>
      </c>
      <c r="AV8141">
        <f t="shared" si="1339"/>
        <v>8138</v>
      </c>
      <c r="AW8141">
        <f t="shared" si="1338"/>
        <v>0</v>
      </c>
    </row>
    <row r="8142" spans="5:49" x14ac:dyDescent="0.25">
      <c r="E8142" s="47">
        <f t="shared" si="1331"/>
        <v>0</v>
      </c>
      <c r="F8142" s="45">
        <f t="shared" si="1332"/>
        <v>0</v>
      </c>
      <c r="G8142" s="45" t="e">
        <f t="shared" si="1333"/>
        <v>#DIV/0!</v>
      </c>
      <c r="H8142" s="45" t="e">
        <f t="shared" si="1334"/>
        <v>#DIV/0!</v>
      </c>
      <c r="AN8142">
        <f t="shared" si="1340"/>
        <v>0</v>
      </c>
      <c r="AO8142">
        <f t="shared" si="1335"/>
        <v>0</v>
      </c>
      <c r="AP8142">
        <f t="shared" si="1336"/>
        <v>0</v>
      </c>
      <c r="AQ8142">
        <f t="shared" si="1337"/>
        <v>0</v>
      </c>
      <c r="AV8142">
        <f t="shared" si="1339"/>
        <v>8139</v>
      </c>
      <c r="AW8142">
        <f t="shared" si="1338"/>
        <v>0</v>
      </c>
    </row>
    <row r="8143" spans="5:49" x14ac:dyDescent="0.25">
      <c r="E8143" s="47">
        <f t="shared" si="1331"/>
        <v>0</v>
      </c>
      <c r="F8143" s="45">
        <f t="shared" si="1332"/>
        <v>0</v>
      </c>
      <c r="G8143" s="45" t="e">
        <f t="shared" si="1333"/>
        <v>#DIV/0!</v>
      </c>
      <c r="H8143" s="45" t="e">
        <f t="shared" si="1334"/>
        <v>#DIV/0!</v>
      </c>
      <c r="AN8143">
        <f t="shared" si="1340"/>
        <v>0</v>
      </c>
      <c r="AO8143">
        <f t="shared" si="1335"/>
        <v>0</v>
      </c>
      <c r="AP8143">
        <f t="shared" si="1336"/>
        <v>0</v>
      </c>
      <c r="AQ8143">
        <f t="shared" si="1337"/>
        <v>0</v>
      </c>
      <c r="AV8143">
        <f t="shared" si="1339"/>
        <v>8140</v>
      </c>
      <c r="AW8143">
        <f t="shared" si="1338"/>
        <v>0</v>
      </c>
    </row>
    <row r="8144" spans="5:49" x14ac:dyDescent="0.25">
      <c r="E8144" s="47">
        <f t="shared" si="1331"/>
        <v>0</v>
      </c>
      <c r="F8144" s="45">
        <f t="shared" si="1332"/>
        <v>0</v>
      </c>
      <c r="G8144" s="45" t="e">
        <f t="shared" si="1333"/>
        <v>#DIV/0!</v>
      </c>
      <c r="H8144" s="45" t="e">
        <f t="shared" si="1334"/>
        <v>#DIV/0!</v>
      </c>
      <c r="AN8144">
        <f t="shared" si="1340"/>
        <v>0</v>
      </c>
      <c r="AO8144">
        <f t="shared" si="1335"/>
        <v>0</v>
      </c>
      <c r="AP8144">
        <f t="shared" si="1336"/>
        <v>0</v>
      </c>
      <c r="AQ8144">
        <f t="shared" si="1337"/>
        <v>0</v>
      </c>
      <c r="AV8144">
        <f t="shared" si="1339"/>
        <v>8141</v>
      </c>
      <c r="AW8144">
        <f t="shared" si="1338"/>
        <v>0</v>
      </c>
    </row>
    <row r="8145" spans="5:49" x14ac:dyDescent="0.25">
      <c r="E8145" s="47">
        <f t="shared" si="1331"/>
        <v>0</v>
      </c>
      <c r="F8145" s="45">
        <f t="shared" si="1332"/>
        <v>0</v>
      </c>
      <c r="G8145" s="45" t="e">
        <f t="shared" si="1333"/>
        <v>#DIV/0!</v>
      </c>
      <c r="H8145" s="45" t="e">
        <f t="shared" si="1334"/>
        <v>#DIV/0!</v>
      </c>
      <c r="AN8145">
        <f t="shared" si="1340"/>
        <v>0</v>
      </c>
      <c r="AO8145">
        <f t="shared" si="1335"/>
        <v>0</v>
      </c>
      <c r="AP8145">
        <f t="shared" si="1336"/>
        <v>0</v>
      </c>
      <c r="AQ8145">
        <f t="shared" si="1337"/>
        <v>0</v>
      </c>
      <c r="AV8145">
        <f t="shared" si="1339"/>
        <v>8142</v>
      </c>
      <c r="AW8145">
        <f t="shared" si="1338"/>
        <v>0</v>
      </c>
    </row>
    <row r="8146" spans="5:49" x14ac:dyDescent="0.25">
      <c r="E8146" s="47">
        <f t="shared" si="1331"/>
        <v>0</v>
      </c>
      <c r="F8146" s="45">
        <f t="shared" si="1332"/>
        <v>0</v>
      </c>
      <c r="G8146" s="45" t="e">
        <f t="shared" si="1333"/>
        <v>#DIV/0!</v>
      </c>
      <c r="H8146" s="45" t="e">
        <f t="shared" si="1334"/>
        <v>#DIV/0!</v>
      </c>
      <c r="AN8146">
        <f t="shared" si="1340"/>
        <v>0</v>
      </c>
      <c r="AO8146">
        <f t="shared" si="1335"/>
        <v>0</v>
      </c>
      <c r="AP8146">
        <f t="shared" si="1336"/>
        <v>0</v>
      </c>
      <c r="AQ8146">
        <f t="shared" si="1337"/>
        <v>0</v>
      </c>
      <c r="AV8146">
        <f t="shared" si="1339"/>
        <v>8143</v>
      </c>
      <c r="AW8146">
        <f t="shared" si="1338"/>
        <v>0</v>
      </c>
    </row>
    <row r="8147" spans="5:49" x14ac:dyDescent="0.25">
      <c r="E8147" s="47">
        <f t="shared" si="1331"/>
        <v>0</v>
      </c>
      <c r="F8147" s="45">
        <f t="shared" si="1332"/>
        <v>0</v>
      </c>
      <c r="G8147" s="45" t="e">
        <f t="shared" si="1333"/>
        <v>#DIV/0!</v>
      </c>
      <c r="H8147" s="45" t="e">
        <f t="shared" si="1334"/>
        <v>#DIV/0!</v>
      </c>
      <c r="AN8147">
        <f t="shared" si="1340"/>
        <v>0</v>
      </c>
      <c r="AO8147">
        <f t="shared" si="1335"/>
        <v>0</v>
      </c>
      <c r="AP8147">
        <f t="shared" si="1336"/>
        <v>0</v>
      </c>
      <c r="AQ8147">
        <f t="shared" si="1337"/>
        <v>0</v>
      </c>
      <c r="AV8147">
        <f t="shared" si="1339"/>
        <v>8144</v>
      </c>
      <c r="AW8147">
        <f t="shared" si="1338"/>
        <v>0</v>
      </c>
    </row>
    <row r="8148" spans="5:49" x14ac:dyDescent="0.25">
      <c r="E8148" s="47">
        <f t="shared" si="1331"/>
        <v>0</v>
      </c>
      <c r="F8148" s="45">
        <f t="shared" si="1332"/>
        <v>0</v>
      </c>
      <c r="G8148" s="45" t="e">
        <f t="shared" si="1333"/>
        <v>#DIV/0!</v>
      </c>
      <c r="H8148" s="45" t="e">
        <f t="shared" si="1334"/>
        <v>#DIV/0!</v>
      </c>
      <c r="AN8148">
        <f t="shared" si="1340"/>
        <v>0</v>
      </c>
      <c r="AO8148">
        <f t="shared" si="1335"/>
        <v>0</v>
      </c>
      <c r="AP8148">
        <f t="shared" si="1336"/>
        <v>0</v>
      </c>
      <c r="AQ8148">
        <f t="shared" si="1337"/>
        <v>0</v>
      </c>
      <c r="AV8148">
        <f t="shared" si="1339"/>
        <v>8145</v>
      </c>
      <c r="AW8148">
        <f t="shared" si="1338"/>
        <v>0</v>
      </c>
    </row>
    <row r="8149" spans="5:49" x14ac:dyDescent="0.25">
      <c r="E8149" s="47">
        <f t="shared" si="1331"/>
        <v>0</v>
      </c>
      <c r="F8149" s="45">
        <f t="shared" si="1332"/>
        <v>0</v>
      </c>
      <c r="G8149" s="45" t="e">
        <f t="shared" si="1333"/>
        <v>#DIV/0!</v>
      </c>
      <c r="H8149" s="45" t="e">
        <f t="shared" si="1334"/>
        <v>#DIV/0!</v>
      </c>
      <c r="AN8149">
        <f t="shared" si="1340"/>
        <v>0</v>
      </c>
      <c r="AO8149">
        <f t="shared" si="1335"/>
        <v>0</v>
      </c>
      <c r="AP8149">
        <f t="shared" si="1336"/>
        <v>0</v>
      </c>
      <c r="AQ8149">
        <f t="shared" si="1337"/>
        <v>0</v>
      </c>
      <c r="AV8149">
        <f t="shared" si="1339"/>
        <v>8146</v>
      </c>
      <c r="AW8149">
        <f t="shared" si="1338"/>
        <v>0</v>
      </c>
    </row>
    <row r="8150" spans="5:49" x14ac:dyDescent="0.25">
      <c r="E8150" s="47">
        <f t="shared" si="1331"/>
        <v>0</v>
      </c>
      <c r="F8150" s="45">
        <f t="shared" si="1332"/>
        <v>0</v>
      </c>
      <c r="G8150" s="45" t="e">
        <f t="shared" si="1333"/>
        <v>#DIV/0!</v>
      </c>
      <c r="H8150" s="45" t="e">
        <f t="shared" si="1334"/>
        <v>#DIV/0!</v>
      </c>
      <c r="AN8150">
        <f t="shared" si="1340"/>
        <v>0</v>
      </c>
      <c r="AO8150">
        <f t="shared" si="1335"/>
        <v>0</v>
      </c>
      <c r="AP8150">
        <f t="shared" si="1336"/>
        <v>0</v>
      </c>
      <c r="AQ8150">
        <f t="shared" si="1337"/>
        <v>0</v>
      </c>
      <c r="AV8150">
        <f t="shared" si="1339"/>
        <v>8147</v>
      </c>
      <c r="AW8150">
        <f t="shared" si="1338"/>
        <v>0</v>
      </c>
    </row>
    <row r="8151" spans="5:49" x14ac:dyDescent="0.25">
      <c r="E8151" s="47">
        <f t="shared" si="1331"/>
        <v>0</v>
      </c>
      <c r="F8151" s="45">
        <f t="shared" si="1332"/>
        <v>0</v>
      </c>
      <c r="G8151" s="45" t="e">
        <f t="shared" si="1333"/>
        <v>#DIV/0!</v>
      </c>
      <c r="H8151" s="45" t="e">
        <f t="shared" si="1334"/>
        <v>#DIV/0!</v>
      </c>
      <c r="AN8151">
        <f t="shared" si="1340"/>
        <v>0</v>
      </c>
      <c r="AO8151">
        <f t="shared" si="1335"/>
        <v>0</v>
      </c>
      <c r="AP8151">
        <f t="shared" si="1336"/>
        <v>0</v>
      </c>
      <c r="AQ8151">
        <f t="shared" si="1337"/>
        <v>0</v>
      </c>
      <c r="AV8151">
        <f t="shared" si="1339"/>
        <v>8148</v>
      </c>
      <c r="AW8151">
        <f t="shared" si="1338"/>
        <v>0</v>
      </c>
    </row>
    <row r="8152" spans="5:49" x14ac:dyDescent="0.25">
      <c r="E8152" s="47">
        <f t="shared" si="1331"/>
        <v>0</v>
      </c>
      <c r="F8152" s="45">
        <f t="shared" si="1332"/>
        <v>0</v>
      </c>
      <c r="G8152" s="45" t="e">
        <f t="shared" si="1333"/>
        <v>#DIV/0!</v>
      </c>
      <c r="H8152" s="45" t="e">
        <f t="shared" si="1334"/>
        <v>#DIV/0!</v>
      </c>
      <c r="AN8152">
        <f t="shared" si="1340"/>
        <v>0</v>
      </c>
      <c r="AO8152">
        <f t="shared" si="1335"/>
        <v>0</v>
      </c>
      <c r="AP8152">
        <f t="shared" si="1336"/>
        <v>0</v>
      </c>
      <c r="AQ8152">
        <f t="shared" si="1337"/>
        <v>0</v>
      </c>
      <c r="AV8152">
        <f t="shared" si="1339"/>
        <v>8149</v>
      </c>
      <c r="AW8152">
        <f t="shared" si="1338"/>
        <v>0</v>
      </c>
    </row>
    <row r="8153" spans="5:49" x14ac:dyDescent="0.25">
      <c r="E8153" s="47">
        <f t="shared" si="1331"/>
        <v>0</v>
      </c>
      <c r="F8153" s="45">
        <f t="shared" si="1332"/>
        <v>0</v>
      </c>
      <c r="G8153" s="45" t="e">
        <f t="shared" si="1333"/>
        <v>#DIV/0!</v>
      </c>
      <c r="H8153" s="45" t="e">
        <f t="shared" si="1334"/>
        <v>#DIV/0!</v>
      </c>
      <c r="AN8153">
        <f t="shared" si="1340"/>
        <v>0</v>
      </c>
      <c r="AO8153">
        <f t="shared" si="1335"/>
        <v>0</v>
      </c>
      <c r="AP8153">
        <f t="shared" si="1336"/>
        <v>0</v>
      </c>
      <c r="AQ8153">
        <f t="shared" si="1337"/>
        <v>0</v>
      </c>
      <c r="AV8153">
        <f t="shared" si="1339"/>
        <v>8150</v>
      </c>
      <c r="AW8153">
        <f t="shared" si="1338"/>
        <v>0</v>
      </c>
    </row>
    <row r="8154" spans="5:49" x14ac:dyDescent="0.25">
      <c r="E8154" s="47">
        <f t="shared" si="1331"/>
        <v>0</v>
      </c>
      <c r="F8154" s="45">
        <f t="shared" si="1332"/>
        <v>0</v>
      </c>
      <c r="G8154" s="45" t="e">
        <f t="shared" si="1333"/>
        <v>#DIV/0!</v>
      </c>
      <c r="H8154" s="45" t="e">
        <f t="shared" si="1334"/>
        <v>#DIV/0!</v>
      </c>
      <c r="AN8154">
        <f t="shared" si="1340"/>
        <v>0</v>
      </c>
      <c r="AO8154">
        <f t="shared" si="1335"/>
        <v>0</v>
      </c>
      <c r="AP8154">
        <f t="shared" si="1336"/>
        <v>0</v>
      </c>
      <c r="AQ8154">
        <f t="shared" si="1337"/>
        <v>0</v>
      </c>
      <c r="AV8154">
        <f t="shared" si="1339"/>
        <v>8151</v>
      </c>
      <c r="AW8154">
        <f t="shared" si="1338"/>
        <v>0</v>
      </c>
    </row>
    <row r="8155" spans="5:49" x14ac:dyDescent="0.25">
      <c r="E8155" s="47">
        <f t="shared" si="1331"/>
        <v>0</v>
      </c>
      <c r="F8155" s="45">
        <f t="shared" si="1332"/>
        <v>0</v>
      </c>
      <c r="G8155" s="45" t="e">
        <f t="shared" si="1333"/>
        <v>#DIV/0!</v>
      </c>
      <c r="H8155" s="45" t="e">
        <f t="shared" si="1334"/>
        <v>#DIV/0!</v>
      </c>
      <c r="AN8155">
        <f t="shared" si="1340"/>
        <v>0</v>
      </c>
      <c r="AO8155">
        <f t="shared" si="1335"/>
        <v>0</v>
      </c>
      <c r="AP8155">
        <f t="shared" si="1336"/>
        <v>0</v>
      </c>
      <c r="AQ8155">
        <f t="shared" si="1337"/>
        <v>0</v>
      </c>
      <c r="AV8155">
        <f t="shared" si="1339"/>
        <v>8152</v>
      </c>
      <c r="AW8155">
        <f t="shared" si="1338"/>
        <v>0</v>
      </c>
    </row>
    <row r="8156" spans="5:49" x14ac:dyDescent="0.25">
      <c r="E8156" s="47">
        <f t="shared" si="1331"/>
        <v>0</v>
      </c>
      <c r="F8156" s="45">
        <f t="shared" si="1332"/>
        <v>0</v>
      </c>
      <c r="G8156" s="45" t="e">
        <f t="shared" si="1333"/>
        <v>#DIV/0!</v>
      </c>
      <c r="H8156" s="45" t="e">
        <f t="shared" si="1334"/>
        <v>#DIV/0!</v>
      </c>
      <c r="AN8156">
        <f t="shared" si="1340"/>
        <v>0</v>
      </c>
      <c r="AO8156">
        <f t="shared" si="1335"/>
        <v>0</v>
      </c>
      <c r="AP8156">
        <f t="shared" si="1336"/>
        <v>0</v>
      </c>
      <c r="AQ8156">
        <f t="shared" si="1337"/>
        <v>0</v>
      </c>
      <c r="AV8156">
        <f t="shared" si="1339"/>
        <v>8153</v>
      </c>
      <c r="AW8156">
        <f t="shared" si="1338"/>
        <v>0</v>
      </c>
    </row>
    <row r="8157" spans="5:49" x14ac:dyDescent="0.25">
      <c r="E8157" s="47">
        <f t="shared" si="1331"/>
        <v>0</v>
      </c>
      <c r="F8157" s="45">
        <f t="shared" si="1332"/>
        <v>0</v>
      </c>
      <c r="G8157" s="45" t="e">
        <f t="shared" si="1333"/>
        <v>#DIV/0!</v>
      </c>
      <c r="H8157" s="45" t="e">
        <f t="shared" si="1334"/>
        <v>#DIV/0!</v>
      </c>
      <c r="AN8157">
        <f t="shared" si="1340"/>
        <v>0</v>
      </c>
      <c r="AO8157">
        <f t="shared" si="1335"/>
        <v>0</v>
      </c>
      <c r="AP8157">
        <f t="shared" si="1336"/>
        <v>0</v>
      </c>
      <c r="AQ8157">
        <f t="shared" si="1337"/>
        <v>0</v>
      </c>
      <c r="AV8157">
        <f t="shared" si="1339"/>
        <v>8154</v>
      </c>
      <c r="AW8157">
        <f t="shared" si="1338"/>
        <v>0</v>
      </c>
    </row>
    <row r="8158" spans="5:49" x14ac:dyDescent="0.25">
      <c r="E8158" s="47">
        <f t="shared" si="1331"/>
        <v>0</v>
      </c>
      <c r="F8158" s="45">
        <f t="shared" si="1332"/>
        <v>0</v>
      </c>
      <c r="G8158" s="45" t="e">
        <f t="shared" si="1333"/>
        <v>#DIV/0!</v>
      </c>
      <c r="H8158" s="45" t="e">
        <f t="shared" si="1334"/>
        <v>#DIV/0!</v>
      </c>
      <c r="AN8158">
        <f t="shared" si="1340"/>
        <v>0</v>
      </c>
      <c r="AO8158">
        <f t="shared" si="1335"/>
        <v>0</v>
      </c>
      <c r="AP8158">
        <f t="shared" si="1336"/>
        <v>0</v>
      </c>
      <c r="AQ8158">
        <f t="shared" si="1337"/>
        <v>0</v>
      </c>
      <c r="AV8158">
        <f t="shared" si="1339"/>
        <v>8155</v>
      </c>
      <c r="AW8158">
        <f t="shared" si="1338"/>
        <v>0</v>
      </c>
    </row>
    <row r="8159" spans="5:49" x14ac:dyDescent="0.25">
      <c r="E8159" s="47">
        <f t="shared" si="1331"/>
        <v>0</v>
      </c>
      <c r="F8159" s="45">
        <f t="shared" si="1332"/>
        <v>0</v>
      </c>
      <c r="G8159" s="45" t="e">
        <f t="shared" si="1333"/>
        <v>#DIV/0!</v>
      </c>
      <c r="H8159" s="45" t="e">
        <f t="shared" si="1334"/>
        <v>#DIV/0!</v>
      </c>
      <c r="AN8159">
        <f t="shared" si="1340"/>
        <v>0</v>
      </c>
      <c r="AO8159">
        <f t="shared" si="1335"/>
        <v>0</v>
      </c>
      <c r="AP8159">
        <f t="shared" si="1336"/>
        <v>0</v>
      </c>
      <c r="AQ8159">
        <f t="shared" si="1337"/>
        <v>0</v>
      </c>
      <c r="AV8159">
        <f t="shared" si="1339"/>
        <v>8156</v>
      </c>
      <c r="AW8159">
        <f t="shared" si="1338"/>
        <v>0</v>
      </c>
    </row>
    <row r="8160" spans="5:49" x14ac:dyDescent="0.25">
      <c r="E8160" s="47">
        <f t="shared" si="1331"/>
        <v>0</v>
      </c>
      <c r="F8160" s="45">
        <f t="shared" si="1332"/>
        <v>0</v>
      </c>
      <c r="G8160" s="45" t="e">
        <f t="shared" si="1333"/>
        <v>#DIV/0!</v>
      </c>
      <c r="H8160" s="45" t="e">
        <f t="shared" si="1334"/>
        <v>#DIV/0!</v>
      </c>
      <c r="AN8160">
        <f t="shared" si="1340"/>
        <v>0</v>
      </c>
      <c r="AO8160">
        <f t="shared" si="1335"/>
        <v>0</v>
      </c>
      <c r="AP8160">
        <f t="shared" si="1336"/>
        <v>0</v>
      </c>
      <c r="AQ8160">
        <f t="shared" si="1337"/>
        <v>0</v>
      </c>
      <c r="AV8160">
        <f t="shared" si="1339"/>
        <v>8157</v>
      </c>
      <c r="AW8160">
        <f t="shared" si="1338"/>
        <v>0</v>
      </c>
    </row>
    <row r="8161" spans="5:49" x14ac:dyDescent="0.25">
      <c r="E8161" s="47">
        <f t="shared" si="1331"/>
        <v>0</v>
      </c>
      <c r="F8161" s="45">
        <f t="shared" si="1332"/>
        <v>0</v>
      </c>
      <c r="G8161" s="45" t="e">
        <f t="shared" si="1333"/>
        <v>#DIV/0!</v>
      </c>
      <c r="H8161" s="45" t="e">
        <f t="shared" si="1334"/>
        <v>#DIV/0!</v>
      </c>
      <c r="AN8161">
        <f t="shared" si="1340"/>
        <v>0</v>
      </c>
      <c r="AO8161">
        <f t="shared" si="1335"/>
        <v>0</v>
      </c>
      <c r="AP8161">
        <f t="shared" si="1336"/>
        <v>0</v>
      </c>
      <c r="AQ8161">
        <f t="shared" si="1337"/>
        <v>0</v>
      </c>
      <c r="AV8161">
        <f t="shared" si="1339"/>
        <v>8158</v>
      </c>
      <c r="AW8161">
        <f t="shared" si="1338"/>
        <v>0</v>
      </c>
    </row>
    <row r="8162" spans="5:49" x14ac:dyDescent="0.25">
      <c r="E8162" s="47">
        <f t="shared" si="1331"/>
        <v>0</v>
      </c>
      <c r="F8162" s="45">
        <f t="shared" si="1332"/>
        <v>0</v>
      </c>
      <c r="G8162" s="45" t="e">
        <f t="shared" si="1333"/>
        <v>#DIV/0!</v>
      </c>
      <c r="H8162" s="45" t="e">
        <f t="shared" si="1334"/>
        <v>#DIV/0!</v>
      </c>
      <c r="AN8162">
        <f t="shared" si="1340"/>
        <v>0</v>
      </c>
      <c r="AO8162">
        <f t="shared" si="1335"/>
        <v>0</v>
      </c>
      <c r="AP8162">
        <f t="shared" si="1336"/>
        <v>0</v>
      </c>
      <c r="AQ8162">
        <f t="shared" si="1337"/>
        <v>0</v>
      </c>
      <c r="AV8162">
        <f t="shared" si="1339"/>
        <v>8159</v>
      </c>
      <c r="AW8162">
        <f t="shared" si="1338"/>
        <v>0</v>
      </c>
    </row>
    <row r="8163" spans="5:49" x14ac:dyDescent="0.25">
      <c r="E8163" s="47">
        <f t="shared" si="1331"/>
        <v>0</v>
      </c>
      <c r="F8163" s="45">
        <f t="shared" si="1332"/>
        <v>0</v>
      </c>
      <c r="G8163" s="45" t="e">
        <f t="shared" si="1333"/>
        <v>#DIV/0!</v>
      </c>
      <c r="H8163" s="45" t="e">
        <f t="shared" si="1334"/>
        <v>#DIV/0!</v>
      </c>
      <c r="AN8163">
        <f t="shared" si="1340"/>
        <v>0</v>
      </c>
      <c r="AO8163">
        <f t="shared" si="1335"/>
        <v>0</v>
      </c>
      <c r="AP8163">
        <f t="shared" si="1336"/>
        <v>0</v>
      </c>
      <c r="AQ8163">
        <f t="shared" si="1337"/>
        <v>0</v>
      </c>
      <c r="AV8163">
        <f t="shared" si="1339"/>
        <v>8160</v>
      </c>
      <c r="AW8163">
        <f t="shared" si="1338"/>
        <v>0</v>
      </c>
    </row>
    <row r="8164" spans="5:49" x14ac:dyDescent="0.25">
      <c r="E8164" s="47">
        <f t="shared" si="1331"/>
        <v>0</v>
      </c>
      <c r="F8164" s="45">
        <f t="shared" si="1332"/>
        <v>0</v>
      </c>
      <c r="G8164" s="45" t="e">
        <f t="shared" si="1333"/>
        <v>#DIV/0!</v>
      </c>
      <c r="H8164" s="45" t="e">
        <f t="shared" si="1334"/>
        <v>#DIV/0!</v>
      </c>
      <c r="AN8164">
        <f t="shared" si="1340"/>
        <v>0</v>
      </c>
      <c r="AO8164">
        <f t="shared" si="1335"/>
        <v>0</v>
      </c>
      <c r="AP8164">
        <f t="shared" si="1336"/>
        <v>0</v>
      </c>
      <c r="AQ8164">
        <f t="shared" si="1337"/>
        <v>0</v>
      </c>
      <c r="AV8164">
        <f t="shared" si="1339"/>
        <v>8161</v>
      </c>
      <c r="AW8164">
        <f t="shared" si="1338"/>
        <v>0</v>
      </c>
    </row>
    <row r="8165" spans="5:49" x14ac:dyDescent="0.25">
      <c r="E8165" s="47">
        <f t="shared" si="1331"/>
        <v>0</v>
      </c>
      <c r="F8165" s="45">
        <f t="shared" si="1332"/>
        <v>0</v>
      </c>
      <c r="G8165" s="45" t="e">
        <f t="shared" si="1333"/>
        <v>#DIV/0!</v>
      </c>
      <c r="H8165" s="45" t="e">
        <f t="shared" si="1334"/>
        <v>#DIV/0!</v>
      </c>
      <c r="AN8165">
        <f t="shared" si="1340"/>
        <v>0</v>
      </c>
      <c r="AO8165">
        <f t="shared" si="1335"/>
        <v>0</v>
      </c>
      <c r="AP8165">
        <f t="shared" si="1336"/>
        <v>0</v>
      </c>
      <c r="AQ8165">
        <f t="shared" si="1337"/>
        <v>0</v>
      </c>
      <c r="AV8165">
        <f t="shared" si="1339"/>
        <v>8162</v>
      </c>
      <c r="AW8165">
        <f t="shared" si="1338"/>
        <v>0</v>
      </c>
    </row>
    <row r="8166" spans="5:49" x14ac:dyDescent="0.25">
      <c r="E8166" s="47">
        <f t="shared" si="1331"/>
        <v>0</v>
      </c>
      <c r="F8166" s="45">
        <f t="shared" si="1332"/>
        <v>0</v>
      </c>
      <c r="G8166" s="45" t="e">
        <f t="shared" si="1333"/>
        <v>#DIV/0!</v>
      </c>
      <c r="H8166" s="45" t="e">
        <f t="shared" si="1334"/>
        <v>#DIV/0!</v>
      </c>
      <c r="AN8166">
        <f t="shared" si="1340"/>
        <v>0</v>
      </c>
      <c r="AO8166">
        <f t="shared" si="1335"/>
        <v>0</v>
      </c>
      <c r="AP8166">
        <f t="shared" si="1336"/>
        <v>0</v>
      </c>
      <c r="AQ8166">
        <f t="shared" si="1337"/>
        <v>0</v>
      </c>
      <c r="AV8166">
        <f t="shared" si="1339"/>
        <v>8163</v>
      </c>
      <c r="AW8166">
        <f t="shared" si="1338"/>
        <v>0</v>
      </c>
    </row>
    <row r="8167" spans="5:49" x14ac:dyDescent="0.25">
      <c r="E8167" s="47">
        <f t="shared" si="1331"/>
        <v>0</v>
      </c>
      <c r="F8167" s="45">
        <f t="shared" si="1332"/>
        <v>0</v>
      </c>
      <c r="G8167" s="45" t="e">
        <f t="shared" si="1333"/>
        <v>#DIV/0!</v>
      </c>
      <c r="H8167" s="45" t="e">
        <f t="shared" si="1334"/>
        <v>#DIV/0!</v>
      </c>
      <c r="AN8167">
        <f t="shared" si="1340"/>
        <v>0</v>
      </c>
      <c r="AO8167">
        <f t="shared" si="1335"/>
        <v>0</v>
      </c>
      <c r="AP8167">
        <f t="shared" si="1336"/>
        <v>0</v>
      </c>
      <c r="AQ8167">
        <f t="shared" si="1337"/>
        <v>0</v>
      </c>
      <c r="AV8167">
        <f t="shared" si="1339"/>
        <v>8164</v>
      </c>
      <c r="AW8167">
        <f t="shared" si="1338"/>
        <v>0</v>
      </c>
    </row>
    <row r="8168" spans="5:49" x14ac:dyDescent="0.25">
      <c r="E8168" s="47">
        <f t="shared" si="1331"/>
        <v>0</v>
      </c>
      <c r="F8168" s="45">
        <f t="shared" si="1332"/>
        <v>0</v>
      </c>
      <c r="G8168" s="45" t="e">
        <f t="shared" si="1333"/>
        <v>#DIV/0!</v>
      </c>
      <c r="H8168" s="45" t="e">
        <f t="shared" si="1334"/>
        <v>#DIV/0!</v>
      </c>
      <c r="AN8168">
        <f t="shared" si="1340"/>
        <v>0</v>
      </c>
      <c r="AO8168">
        <f t="shared" si="1335"/>
        <v>0</v>
      </c>
      <c r="AP8168">
        <f t="shared" si="1336"/>
        <v>0</v>
      </c>
      <c r="AQ8168">
        <f t="shared" si="1337"/>
        <v>0</v>
      </c>
      <c r="AV8168">
        <f t="shared" si="1339"/>
        <v>8165</v>
      </c>
      <c r="AW8168">
        <f t="shared" si="1338"/>
        <v>0</v>
      </c>
    </row>
    <row r="8169" spans="5:49" x14ac:dyDescent="0.25">
      <c r="E8169" s="47">
        <f t="shared" si="1331"/>
        <v>0</v>
      </c>
      <c r="F8169" s="45">
        <f t="shared" si="1332"/>
        <v>0</v>
      </c>
      <c r="G8169" s="45" t="e">
        <f t="shared" si="1333"/>
        <v>#DIV/0!</v>
      </c>
      <c r="H8169" s="45" t="e">
        <f t="shared" si="1334"/>
        <v>#DIV/0!</v>
      </c>
      <c r="AN8169">
        <f t="shared" si="1340"/>
        <v>0</v>
      </c>
      <c r="AO8169">
        <f t="shared" si="1335"/>
        <v>0</v>
      </c>
      <c r="AP8169">
        <f t="shared" si="1336"/>
        <v>0</v>
      </c>
      <c r="AQ8169">
        <f t="shared" si="1337"/>
        <v>0</v>
      </c>
      <c r="AV8169">
        <f t="shared" si="1339"/>
        <v>8166</v>
      </c>
      <c r="AW8169">
        <f t="shared" si="1338"/>
        <v>0</v>
      </c>
    </row>
    <row r="8170" spans="5:49" x14ac:dyDescent="0.25">
      <c r="E8170" s="47">
        <f t="shared" si="1331"/>
        <v>0</v>
      </c>
      <c r="F8170" s="45">
        <f t="shared" si="1332"/>
        <v>0</v>
      </c>
      <c r="G8170" s="45" t="e">
        <f t="shared" si="1333"/>
        <v>#DIV/0!</v>
      </c>
      <c r="H8170" s="45" t="e">
        <f t="shared" si="1334"/>
        <v>#DIV/0!</v>
      </c>
      <c r="AN8170">
        <f t="shared" si="1340"/>
        <v>0</v>
      </c>
      <c r="AO8170">
        <f t="shared" si="1335"/>
        <v>0</v>
      </c>
      <c r="AP8170">
        <f t="shared" si="1336"/>
        <v>0</v>
      </c>
      <c r="AQ8170">
        <f t="shared" si="1337"/>
        <v>0</v>
      </c>
      <c r="AV8170">
        <f t="shared" si="1339"/>
        <v>8167</v>
      </c>
      <c r="AW8170">
        <f t="shared" si="1338"/>
        <v>0</v>
      </c>
    </row>
    <row r="8171" spans="5:49" x14ac:dyDescent="0.25">
      <c r="E8171" s="47">
        <f t="shared" si="1331"/>
        <v>0</v>
      </c>
      <c r="F8171" s="45">
        <f t="shared" si="1332"/>
        <v>0</v>
      </c>
      <c r="G8171" s="45" t="e">
        <f t="shared" si="1333"/>
        <v>#DIV/0!</v>
      </c>
      <c r="H8171" s="45" t="e">
        <f t="shared" si="1334"/>
        <v>#DIV/0!</v>
      </c>
      <c r="AN8171">
        <f t="shared" si="1340"/>
        <v>0</v>
      </c>
      <c r="AO8171">
        <f t="shared" si="1335"/>
        <v>0</v>
      </c>
      <c r="AP8171">
        <f t="shared" si="1336"/>
        <v>0</v>
      </c>
      <c r="AQ8171">
        <f t="shared" si="1337"/>
        <v>0</v>
      </c>
      <c r="AV8171">
        <f t="shared" si="1339"/>
        <v>8168</v>
      </c>
      <c r="AW8171">
        <f t="shared" si="1338"/>
        <v>0</v>
      </c>
    </row>
    <row r="8172" spans="5:49" x14ac:dyDescent="0.25">
      <c r="E8172" s="47">
        <f t="shared" si="1331"/>
        <v>0</v>
      </c>
      <c r="F8172" s="45">
        <f t="shared" si="1332"/>
        <v>0</v>
      </c>
      <c r="G8172" s="45" t="e">
        <f t="shared" si="1333"/>
        <v>#DIV/0!</v>
      </c>
      <c r="H8172" s="45" t="e">
        <f t="shared" si="1334"/>
        <v>#DIV/0!</v>
      </c>
      <c r="AN8172">
        <f t="shared" si="1340"/>
        <v>0</v>
      </c>
      <c r="AO8172">
        <f t="shared" si="1335"/>
        <v>0</v>
      </c>
      <c r="AP8172">
        <f t="shared" si="1336"/>
        <v>0</v>
      </c>
      <c r="AQ8172">
        <f t="shared" si="1337"/>
        <v>0</v>
      </c>
      <c r="AV8172">
        <f t="shared" si="1339"/>
        <v>8169</v>
      </c>
      <c r="AW8172">
        <f t="shared" si="1338"/>
        <v>0</v>
      </c>
    </row>
    <row r="8173" spans="5:49" x14ac:dyDescent="0.25">
      <c r="E8173" s="47">
        <f t="shared" si="1331"/>
        <v>0</v>
      </c>
      <c r="F8173" s="45">
        <f t="shared" si="1332"/>
        <v>0</v>
      </c>
      <c r="G8173" s="45" t="e">
        <f t="shared" si="1333"/>
        <v>#DIV/0!</v>
      </c>
      <c r="H8173" s="45" t="e">
        <f t="shared" si="1334"/>
        <v>#DIV/0!</v>
      </c>
      <c r="AN8173">
        <f t="shared" si="1340"/>
        <v>0</v>
      </c>
      <c r="AO8173">
        <f t="shared" si="1335"/>
        <v>0</v>
      </c>
      <c r="AP8173">
        <f t="shared" si="1336"/>
        <v>0</v>
      </c>
      <c r="AQ8173">
        <f t="shared" si="1337"/>
        <v>0</v>
      </c>
      <c r="AV8173">
        <f t="shared" si="1339"/>
        <v>8170</v>
      </c>
      <c r="AW8173">
        <f t="shared" si="1338"/>
        <v>0</v>
      </c>
    </row>
    <row r="8174" spans="5:49" x14ac:dyDescent="0.25">
      <c r="E8174" s="47">
        <f t="shared" si="1331"/>
        <v>0</v>
      </c>
      <c r="F8174" s="45">
        <f t="shared" si="1332"/>
        <v>0</v>
      </c>
      <c r="G8174" s="45" t="e">
        <f t="shared" si="1333"/>
        <v>#DIV/0!</v>
      </c>
      <c r="H8174" s="45" t="e">
        <f t="shared" si="1334"/>
        <v>#DIV/0!</v>
      </c>
      <c r="AN8174">
        <f t="shared" si="1340"/>
        <v>0</v>
      </c>
      <c r="AO8174">
        <f t="shared" si="1335"/>
        <v>0</v>
      </c>
      <c r="AP8174">
        <f t="shared" si="1336"/>
        <v>0</v>
      </c>
      <c r="AQ8174">
        <f t="shared" si="1337"/>
        <v>0</v>
      </c>
      <c r="AV8174">
        <f t="shared" si="1339"/>
        <v>8171</v>
      </c>
      <c r="AW8174">
        <f t="shared" si="1338"/>
        <v>0</v>
      </c>
    </row>
    <row r="8175" spans="5:49" x14ac:dyDescent="0.25">
      <c r="E8175" s="47">
        <f t="shared" si="1331"/>
        <v>0</v>
      </c>
      <c r="F8175" s="45">
        <f t="shared" si="1332"/>
        <v>0</v>
      </c>
      <c r="G8175" s="45" t="e">
        <f t="shared" si="1333"/>
        <v>#DIV/0!</v>
      </c>
      <c r="H8175" s="45" t="e">
        <f t="shared" si="1334"/>
        <v>#DIV/0!</v>
      </c>
      <c r="AN8175">
        <f t="shared" si="1340"/>
        <v>0</v>
      </c>
      <c r="AO8175">
        <f t="shared" si="1335"/>
        <v>0</v>
      </c>
      <c r="AP8175">
        <f t="shared" si="1336"/>
        <v>0</v>
      </c>
      <c r="AQ8175">
        <f t="shared" si="1337"/>
        <v>0</v>
      </c>
      <c r="AV8175">
        <f t="shared" si="1339"/>
        <v>8172</v>
      </c>
      <c r="AW8175">
        <f t="shared" si="1338"/>
        <v>0</v>
      </c>
    </row>
    <row r="8176" spans="5:49" x14ac:dyDescent="0.25">
      <c r="E8176" s="47">
        <f t="shared" si="1331"/>
        <v>0</v>
      </c>
      <c r="F8176" s="45">
        <f t="shared" si="1332"/>
        <v>0</v>
      </c>
      <c r="G8176" s="45" t="e">
        <f t="shared" si="1333"/>
        <v>#DIV/0!</v>
      </c>
      <c r="H8176" s="45" t="e">
        <f t="shared" si="1334"/>
        <v>#DIV/0!</v>
      </c>
      <c r="AN8176">
        <f t="shared" si="1340"/>
        <v>0</v>
      </c>
      <c r="AO8176">
        <f t="shared" si="1335"/>
        <v>0</v>
      </c>
      <c r="AP8176">
        <f t="shared" si="1336"/>
        <v>0</v>
      </c>
      <c r="AQ8176">
        <f t="shared" si="1337"/>
        <v>0</v>
      </c>
      <c r="AV8176">
        <f t="shared" si="1339"/>
        <v>8173</v>
      </c>
      <c r="AW8176">
        <f t="shared" si="1338"/>
        <v>0</v>
      </c>
    </row>
    <row r="8177" spans="5:49" x14ac:dyDescent="0.25">
      <c r="E8177" s="47">
        <f t="shared" si="1331"/>
        <v>0</v>
      </c>
      <c r="F8177" s="45">
        <f t="shared" si="1332"/>
        <v>0</v>
      </c>
      <c r="G8177" s="45" t="e">
        <f t="shared" si="1333"/>
        <v>#DIV/0!</v>
      </c>
      <c r="H8177" s="45" t="e">
        <f t="shared" si="1334"/>
        <v>#DIV/0!</v>
      </c>
      <c r="AN8177">
        <f t="shared" si="1340"/>
        <v>0</v>
      </c>
      <c r="AO8177">
        <f t="shared" si="1335"/>
        <v>0</v>
      </c>
      <c r="AP8177">
        <f t="shared" si="1336"/>
        <v>0</v>
      </c>
      <c r="AQ8177">
        <f t="shared" si="1337"/>
        <v>0</v>
      </c>
      <c r="AV8177">
        <f t="shared" si="1339"/>
        <v>8174</v>
      </c>
      <c r="AW8177">
        <f t="shared" si="1338"/>
        <v>0</v>
      </c>
    </row>
    <row r="8178" spans="5:49" x14ac:dyDescent="0.25">
      <c r="E8178" s="47">
        <f t="shared" si="1331"/>
        <v>0</v>
      </c>
      <c r="F8178" s="45">
        <f t="shared" si="1332"/>
        <v>0</v>
      </c>
      <c r="G8178" s="45" t="e">
        <f t="shared" si="1333"/>
        <v>#DIV/0!</v>
      </c>
      <c r="H8178" s="45" t="e">
        <f t="shared" si="1334"/>
        <v>#DIV/0!</v>
      </c>
      <c r="AN8178">
        <f t="shared" si="1340"/>
        <v>0</v>
      </c>
      <c r="AO8178">
        <f t="shared" si="1335"/>
        <v>0</v>
      </c>
      <c r="AP8178">
        <f t="shared" si="1336"/>
        <v>0</v>
      </c>
      <c r="AQ8178">
        <f t="shared" si="1337"/>
        <v>0</v>
      </c>
      <c r="AV8178">
        <f t="shared" si="1339"/>
        <v>8175</v>
      </c>
      <c r="AW8178">
        <f t="shared" si="1338"/>
        <v>0</v>
      </c>
    </row>
    <row r="8179" spans="5:49" x14ac:dyDescent="0.25">
      <c r="E8179" s="47">
        <f t="shared" si="1331"/>
        <v>0</v>
      </c>
      <c r="F8179" s="45">
        <f t="shared" si="1332"/>
        <v>0</v>
      </c>
      <c r="G8179" s="45" t="e">
        <f t="shared" si="1333"/>
        <v>#DIV/0!</v>
      </c>
      <c r="H8179" s="45" t="e">
        <f t="shared" si="1334"/>
        <v>#DIV/0!</v>
      </c>
      <c r="AN8179">
        <f t="shared" si="1340"/>
        <v>0</v>
      </c>
      <c r="AO8179">
        <f t="shared" si="1335"/>
        <v>0</v>
      </c>
      <c r="AP8179">
        <f t="shared" si="1336"/>
        <v>0</v>
      </c>
      <c r="AQ8179">
        <f t="shared" si="1337"/>
        <v>0</v>
      </c>
      <c r="AV8179">
        <f t="shared" si="1339"/>
        <v>8176</v>
      </c>
      <c r="AW8179">
        <f t="shared" si="1338"/>
        <v>0</v>
      </c>
    </row>
    <row r="8180" spans="5:49" x14ac:dyDescent="0.25">
      <c r="E8180" s="47">
        <f t="shared" si="1331"/>
        <v>0</v>
      </c>
      <c r="F8180" s="45">
        <f t="shared" si="1332"/>
        <v>0</v>
      </c>
      <c r="G8180" s="45" t="e">
        <f t="shared" si="1333"/>
        <v>#DIV/0!</v>
      </c>
      <c r="H8180" s="45" t="e">
        <f t="shared" si="1334"/>
        <v>#DIV/0!</v>
      </c>
      <c r="AN8180">
        <f t="shared" si="1340"/>
        <v>0</v>
      </c>
      <c r="AO8180">
        <f t="shared" si="1335"/>
        <v>0</v>
      </c>
      <c r="AP8180">
        <f t="shared" si="1336"/>
        <v>0</v>
      </c>
      <c r="AQ8180">
        <f t="shared" si="1337"/>
        <v>0</v>
      </c>
      <c r="AV8180">
        <f t="shared" si="1339"/>
        <v>8177</v>
      </c>
      <c r="AW8180">
        <f t="shared" si="1338"/>
        <v>0</v>
      </c>
    </row>
    <row r="8181" spans="5:49" x14ac:dyDescent="0.25">
      <c r="E8181" s="47">
        <f t="shared" si="1331"/>
        <v>0</v>
      </c>
      <c r="F8181" s="45">
        <f t="shared" si="1332"/>
        <v>0</v>
      </c>
      <c r="G8181" s="45" t="e">
        <f t="shared" si="1333"/>
        <v>#DIV/0!</v>
      </c>
      <c r="H8181" s="45" t="e">
        <f t="shared" si="1334"/>
        <v>#DIV/0!</v>
      </c>
      <c r="AN8181">
        <f t="shared" si="1340"/>
        <v>0</v>
      </c>
      <c r="AO8181">
        <f t="shared" si="1335"/>
        <v>0</v>
      </c>
      <c r="AP8181">
        <f t="shared" si="1336"/>
        <v>0</v>
      </c>
      <c r="AQ8181">
        <f t="shared" si="1337"/>
        <v>0</v>
      </c>
      <c r="AV8181">
        <f t="shared" si="1339"/>
        <v>8178</v>
      </c>
      <c r="AW8181">
        <f t="shared" si="1338"/>
        <v>0</v>
      </c>
    </row>
    <row r="8182" spans="5:49" x14ac:dyDescent="0.25">
      <c r="E8182" s="47">
        <f t="shared" si="1331"/>
        <v>0</v>
      </c>
      <c r="F8182" s="45">
        <f t="shared" si="1332"/>
        <v>0</v>
      </c>
      <c r="G8182" s="45" t="e">
        <f t="shared" si="1333"/>
        <v>#DIV/0!</v>
      </c>
      <c r="H8182" s="45" t="e">
        <f t="shared" si="1334"/>
        <v>#DIV/0!</v>
      </c>
      <c r="AN8182">
        <f t="shared" si="1340"/>
        <v>0</v>
      </c>
      <c r="AO8182">
        <f t="shared" si="1335"/>
        <v>0</v>
      </c>
      <c r="AP8182">
        <f t="shared" si="1336"/>
        <v>0</v>
      </c>
      <c r="AQ8182">
        <f t="shared" si="1337"/>
        <v>0</v>
      </c>
      <c r="AV8182">
        <f t="shared" si="1339"/>
        <v>8179</v>
      </c>
      <c r="AW8182">
        <f t="shared" si="1338"/>
        <v>0</v>
      </c>
    </row>
    <row r="8183" spans="5:49" x14ac:dyDescent="0.25">
      <c r="E8183" s="47">
        <f t="shared" si="1331"/>
        <v>0</v>
      </c>
      <c r="F8183" s="45">
        <f t="shared" si="1332"/>
        <v>0</v>
      </c>
      <c r="G8183" s="45" t="e">
        <f t="shared" si="1333"/>
        <v>#DIV/0!</v>
      </c>
      <c r="H8183" s="45" t="e">
        <f t="shared" si="1334"/>
        <v>#DIV/0!</v>
      </c>
      <c r="AN8183">
        <f t="shared" si="1340"/>
        <v>0</v>
      </c>
      <c r="AO8183">
        <f t="shared" si="1335"/>
        <v>0</v>
      </c>
      <c r="AP8183">
        <f t="shared" si="1336"/>
        <v>0</v>
      </c>
      <c r="AQ8183">
        <f t="shared" si="1337"/>
        <v>0</v>
      </c>
      <c r="AV8183">
        <f t="shared" si="1339"/>
        <v>8180</v>
      </c>
      <c r="AW8183">
        <f t="shared" si="1338"/>
        <v>0</v>
      </c>
    </row>
    <row r="8184" spans="5:49" x14ac:dyDescent="0.25">
      <c r="E8184" s="47">
        <f t="shared" si="1331"/>
        <v>0</v>
      </c>
      <c r="F8184" s="45">
        <f t="shared" si="1332"/>
        <v>0</v>
      </c>
      <c r="G8184" s="45" t="e">
        <f t="shared" si="1333"/>
        <v>#DIV/0!</v>
      </c>
      <c r="H8184" s="45" t="e">
        <f t="shared" si="1334"/>
        <v>#DIV/0!</v>
      </c>
      <c r="AN8184">
        <f t="shared" si="1340"/>
        <v>0</v>
      </c>
      <c r="AO8184">
        <f t="shared" si="1335"/>
        <v>0</v>
      </c>
      <c r="AP8184">
        <f t="shared" si="1336"/>
        <v>0</v>
      </c>
      <c r="AQ8184">
        <f t="shared" si="1337"/>
        <v>0</v>
      </c>
      <c r="AV8184">
        <f t="shared" si="1339"/>
        <v>8181</v>
      </c>
      <c r="AW8184">
        <f t="shared" si="1338"/>
        <v>0</v>
      </c>
    </row>
    <row r="8185" spans="5:49" x14ac:dyDescent="0.25">
      <c r="E8185" s="47">
        <f t="shared" si="1331"/>
        <v>0</v>
      </c>
      <c r="F8185" s="45">
        <f t="shared" si="1332"/>
        <v>0</v>
      </c>
      <c r="G8185" s="45" t="e">
        <f t="shared" si="1333"/>
        <v>#DIV/0!</v>
      </c>
      <c r="H8185" s="45" t="e">
        <f t="shared" si="1334"/>
        <v>#DIV/0!</v>
      </c>
      <c r="AN8185">
        <f t="shared" si="1340"/>
        <v>0</v>
      </c>
      <c r="AO8185">
        <f t="shared" si="1335"/>
        <v>0</v>
      </c>
      <c r="AP8185">
        <f t="shared" si="1336"/>
        <v>0</v>
      </c>
      <c r="AQ8185">
        <f t="shared" si="1337"/>
        <v>0</v>
      </c>
      <c r="AV8185">
        <f t="shared" si="1339"/>
        <v>8182</v>
      </c>
      <c r="AW8185">
        <f t="shared" si="1338"/>
        <v>0</v>
      </c>
    </row>
    <row r="8186" spans="5:49" x14ac:dyDescent="0.25">
      <c r="E8186" s="47">
        <f t="shared" si="1331"/>
        <v>0</v>
      </c>
      <c r="F8186" s="45">
        <f t="shared" si="1332"/>
        <v>0</v>
      </c>
      <c r="G8186" s="45" t="e">
        <f t="shared" si="1333"/>
        <v>#DIV/0!</v>
      </c>
      <c r="H8186" s="45" t="e">
        <f t="shared" si="1334"/>
        <v>#DIV/0!</v>
      </c>
      <c r="AN8186">
        <f t="shared" si="1340"/>
        <v>0</v>
      </c>
      <c r="AO8186">
        <f t="shared" si="1335"/>
        <v>0</v>
      </c>
      <c r="AP8186">
        <f t="shared" si="1336"/>
        <v>0</v>
      </c>
      <c r="AQ8186">
        <f t="shared" si="1337"/>
        <v>0</v>
      </c>
      <c r="AV8186">
        <f t="shared" si="1339"/>
        <v>8183</v>
      </c>
      <c r="AW8186">
        <f t="shared" si="1338"/>
        <v>0</v>
      </c>
    </row>
    <row r="8187" spans="5:49" x14ac:dyDescent="0.25">
      <c r="E8187" s="47">
        <f t="shared" si="1331"/>
        <v>0</v>
      </c>
      <c r="F8187" s="45">
        <f t="shared" si="1332"/>
        <v>0</v>
      </c>
      <c r="G8187" s="45" t="e">
        <f t="shared" si="1333"/>
        <v>#DIV/0!</v>
      </c>
      <c r="H8187" s="45" t="e">
        <f t="shared" si="1334"/>
        <v>#DIV/0!</v>
      </c>
      <c r="AN8187">
        <f t="shared" si="1340"/>
        <v>0</v>
      </c>
      <c r="AO8187">
        <f t="shared" si="1335"/>
        <v>0</v>
      </c>
      <c r="AP8187">
        <f t="shared" si="1336"/>
        <v>0</v>
      </c>
      <c r="AQ8187">
        <f t="shared" si="1337"/>
        <v>0</v>
      </c>
      <c r="AV8187">
        <f t="shared" si="1339"/>
        <v>8184</v>
      </c>
      <c r="AW8187">
        <f t="shared" si="1338"/>
        <v>0</v>
      </c>
    </row>
    <row r="8188" spans="5:49" x14ac:dyDescent="0.25">
      <c r="E8188" s="47">
        <f t="shared" si="1331"/>
        <v>0</v>
      </c>
      <c r="F8188" s="45">
        <f t="shared" si="1332"/>
        <v>0</v>
      </c>
      <c r="G8188" s="45" t="e">
        <f t="shared" si="1333"/>
        <v>#DIV/0!</v>
      </c>
      <c r="H8188" s="45" t="e">
        <f t="shared" si="1334"/>
        <v>#DIV/0!</v>
      </c>
      <c r="AN8188">
        <f t="shared" si="1340"/>
        <v>0</v>
      </c>
      <c r="AO8188">
        <f t="shared" si="1335"/>
        <v>0</v>
      </c>
      <c r="AP8188">
        <f t="shared" si="1336"/>
        <v>0</v>
      </c>
      <c r="AQ8188">
        <f t="shared" si="1337"/>
        <v>0</v>
      </c>
      <c r="AV8188">
        <f t="shared" si="1339"/>
        <v>8185</v>
      </c>
      <c r="AW8188">
        <f t="shared" si="1338"/>
        <v>0</v>
      </c>
    </row>
    <row r="8189" spans="5:49" x14ac:dyDescent="0.25">
      <c r="E8189" s="47">
        <f t="shared" si="1331"/>
        <v>0</v>
      </c>
      <c r="F8189" s="45">
        <f t="shared" si="1332"/>
        <v>0</v>
      </c>
      <c r="G8189" s="45" t="e">
        <f t="shared" si="1333"/>
        <v>#DIV/0!</v>
      </c>
      <c r="H8189" s="45" t="e">
        <f t="shared" si="1334"/>
        <v>#DIV/0!</v>
      </c>
      <c r="AN8189">
        <f t="shared" si="1340"/>
        <v>0</v>
      </c>
      <c r="AO8189">
        <f t="shared" si="1335"/>
        <v>0</v>
      </c>
      <c r="AP8189">
        <f t="shared" si="1336"/>
        <v>0</v>
      </c>
      <c r="AQ8189">
        <f t="shared" si="1337"/>
        <v>0</v>
      </c>
      <c r="AV8189">
        <f t="shared" si="1339"/>
        <v>8186</v>
      </c>
      <c r="AW8189">
        <f t="shared" si="1338"/>
        <v>0</v>
      </c>
    </row>
    <row r="8190" spans="5:49" x14ac:dyDescent="0.25">
      <c r="E8190" s="47">
        <f t="shared" si="1331"/>
        <v>0</v>
      </c>
      <c r="F8190" s="45">
        <f t="shared" si="1332"/>
        <v>0</v>
      </c>
      <c r="G8190" s="45" t="e">
        <f t="shared" si="1333"/>
        <v>#DIV/0!</v>
      </c>
      <c r="H8190" s="45" t="e">
        <f t="shared" si="1334"/>
        <v>#DIV/0!</v>
      </c>
      <c r="AN8190">
        <f t="shared" si="1340"/>
        <v>0</v>
      </c>
      <c r="AO8190">
        <f t="shared" si="1335"/>
        <v>0</v>
      </c>
      <c r="AP8190">
        <f t="shared" si="1336"/>
        <v>0</v>
      </c>
      <c r="AQ8190">
        <f t="shared" si="1337"/>
        <v>0</v>
      </c>
      <c r="AV8190">
        <f t="shared" si="1339"/>
        <v>8187</v>
      </c>
      <c r="AW8190">
        <f t="shared" si="1338"/>
        <v>0</v>
      </c>
    </row>
    <row r="8191" spans="5:49" x14ac:dyDescent="0.25">
      <c r="E8191" s="47">
        <f t="shared" si="1331"/>
        <v>0</v>
      </c>
      <c r="F8191" s="45">
        <f t="shared" si="1332"/>
        <v>0</v>
      </c>
      <c r="G8191" s="45" t="e">
        <f t="shared" si="1333"/>
        <v>#DIV/0!</v>
      </c>
      <c r="H8191" s="45" t="e">
        <f t="shared" si="1334"/>
        <v>#DIV/0!</v>
      </c>
      <c r="AN8191">
        <f t="shared" si="1340"/>
        <v>0</v>
      </c>
      <c r="AO8191">
        <f t="shared" si="1335"/>
        <v>0</v>
      </c>
      <c r="AP8191">
        <f t="shared" si="1336"/>
        <v>0</v>
      </c>
      <c r="AQ8191">
        <f t="shared" si="1337"/>
        <v>0</v>
      </c>
      <c r="AV8191">
        <f t="shared" si="1339"/>
        <v>8188</v>
      </c>
      <c r="AW8191">
        <f t="shared" si="1338"/>
        <v>0</v>
      </c>
    </row>
    <row r="8192" spans="5:49" x14ac:dyDescent="0.25">
      <c r="E8192" s="47">
        <f t="shared" si="1331"/>
        <v>0</v>
      </c>
      <c r="F8192" s="45">
        <f t="shared" si="1332"/>
        <v>0</v>
      </c>
      <c r="G8192" s="45" t="e">
        <f t="shared" si="1333"/>
        <v>#DIV/0!</v>
      </c>
      <c r="H8192" s="45" t="e">
        <f t="shared" si="1334"/>
        <v>#DIV/0!</v>
      </c>
      <c r="AN8192">
        <f t="shared" si="1340"/>
        <v>0</v>
      </c>
      <c r="AO8192">
        <f t="shared" si="1335"/>
        <v>0</v>
      </c>
      <c r="AP8192">
        <f t="shared" si="1336"/>
        <v>0</v>
      </c>
      <c r="AQ8192">
        <f t="shared" si="1337"/>
        <v>0</v>
      </c>
      <c r="AV8192">
        <f t="shared" si="1339"/>
        <v>8189</v>
      </c>
      <c r="AW8192">
        <f t="shared" si="1338"/>
        <v>0</v>
      </c>
    </row>
    <row r="8193" spans="5:49" x14ac:dyDescent="0.25">
      <c r="E8193" s="47">
        <f t="shared" si="1331"/>
        <v>0</v>
      </c>
      <c r="F8193" s="45">
        <f t="shared" si="1332"/>
        <v>0</v>
      </c>
      <c r="G8193" s="45" t="e">
        <f t="shared" si="1333"/>
        <v>#DIV/0!</v>
      </c>
      <c r="H8193" s="45" t="e">
        <f t="shared" si="1334"/>
        <v>#DIV/0!</v>
      </c>
      <c r="AN8193">
        <f t="shared" si="1340"/>
        <v>0</v>
      </c>
      <c r="AO8193">
        <f t="shared" si="1335"/>
        <v>0</v>
      </c>
      <c r="AP8193">
        <f t="shared" si="1336"/>
        <v>0</v>
      </c>
      <c r="AQ8193">
        <f t="shared" si="1337"/>
        <v>0</v>
      </c>
      <c r="AV8193">
        <f t="shared" si="1339"/>
        <v>8190</v>
      </c>
      <c r="AW8193">
        <f t="shared" si="1338"/>
        <v>0</v>
      </c>
    </row>
    <row r="8194" spans="5:49" x14ac:dyDescent="0.25">
      <c r="E8194" s="47">
        <f t="shared" ref="E8194:E8257" si="1341">ROUNDDOWN(C8196,0)</f>
        <v>0</v>
      </c>
      <c r="F8194" s="45">
        <f t="shared" ref="F8194:F8257" si="1342">HOUR(C8196)</f>
        <v>0</v>
      </c>
      <c r="G8194" s="45" t="e">
        <f t="shared" ref="G8194:G8257" si="1343">D8196/H8194</f>
        <v>#DIV/0!</v>
      </c>
      <c r="H8194" s="45" t="e">
        <f t="shared" ref="H8194:H8257" si="1344">AVERAGEIFS(D:D,E:E,E8194)</f>
        <v>#DIV/0!</v>
      </c>
      <c r="AN8194">
        <f t="shared" si="1340"/>
        <v>0</v>
      </c>
      <c r="AO8194">
        <f t="shared" si="1335"/>
        <v>0</v>
      </c>
      <c r="AP8194">
        <f t="shared" si="1336"/>
        <v>0</v>
      </c>
      <c r="AQ8194">
        <f t="shared" si="1337"/>
        <v>0</v>
      </c>
      <c r="AV8194">
        <f t="shared" si="1339"/>
        <v>8191</v>
      </c>
      <c r="AW8194">
        <f t="shared" si="1338"/>
        <v>0</v>
      </c>
    </row>
    <row r="8195" spans="5:49" x14ac:dyDescent="0.25">
      <c r="E8195" s="47">
        <f t="shared" si="1341"/>
        <v>0</v>
      </c>
      <c r="F8195" s="45">
        <f t="shared" si="1342"/>
        <v>0</v>
      </c>
      <c r="G8195" s="45" t="e">
        <f t="shared" si="1343"/>
        <v>#DIV/0!</v>
      </c>
      <c r="H8195" s="45" t="e">
        <f t="shared" si="1344"/>
        <v>#DIV/0!</v>
      </c>
      <c r="AN8195">
        <f t="shared" si="1340"/>
        <v>0</v>
      </c>
      <c r="AO8195">
        <f t="shared" si="1335"/>
        <v>0</v>
      </c>
      <c r="AP8195">
        <f t="shared" si="1336"/>
        <v>0</v>
      </c>
      <c r="AQ8195">
        <f t="shared" si="1337"/>
        <v>0</v>
      </c>
      <c r="AV8195">
        <f t="shared" si="1339"/>
        <v>8192</v>
      </c>
      <c r="AW8195">
        <f t="shared" si="1338"/>
        <v>0</v>
      </c>
    </row>
    <row r="8196" spans="5:49" x14ac:dyDescent="0.25">
      <c r="E8196" s="47">
        <f t="shared" si="1341"/>
        <v>0</v>
      </c>
      <c r="F8196" s="45">
        <f t="shared" si="1342"/>
        <v>0</v>
      </c>
      <c r="G8196" s="45" t="e">
        <f t="shared" si="1343"/>
        <v>#DIV/0!</v>
      </c>
      <c r="H8196" s="45" t="e">
        <f t="shared" si="1344"/>
        <v>#DIV/0!</v>
      </c>
      <c r="AN8196">
        <f t="shared" si="1340"/>
        <v>0</v>
      </c>
      <c r="AO8196">
        <f t="shared" ref="AO8196:AO8259" si="1345">ROUNDUP((C8196-$C$4)/7,0)</f>
        <v>0</v>
      </c>
      <c r="AP8196">
        <f t="shared" ref="AP8196:AP8259" si="1346">ROUNDUP((C8196-$C$4)/1,0)</f>
        <v>0</v>
      </c>
      <c r="AQ8196">
        <f t="shared" ref="AQ8196:AQ8259" si="1347">ROUNDUP((C8196-$C$4)*24,0)</f>
        <v>0</v>
      </c>
      <c r="AV8196">
        <f t="shared" si="1339"/>
        <v>8193</v>
      </c>
      <c r="AW8196">
        <f t="shared" ref="AW8196:AW8259" si="1348">SUMIFS(AN:AN,AQ:AQ,AV8196)</f>
        <v>0</v>
      </c>
    </row>
    <row r="8197" spans="5:49" x14ac:dyDescent="0.25">
      <c r="E8197" s="47">
        <f t="shared" si="1341"/>
        <v>0</v>
      </c>
      <c r="F8197" s="45">
        <f t="shared" si="1342"/>
        <v>0</v>
      </c>
      <c r="G8197" s="45" t="e">
        <f t="shared" si="1343"/>
        <v>#DIV/0!</v>
      </c>
      <c r="H8197" s="45" t="e">
        <f t="shared" si="1344"/>
        <v>#DIV/0!</v>
      </c>
      <c r="AN8197">
        <f t="shared" si="1340"/>
        <v>0</v>
      </c>
      <c r="AO8197">
        <f t="shared" si="1345"/>
        <v>0</v>
      </c>
      <c r="AP8197">
        <f t="shared" si="1346"/>
        <v>0</v>
      </c>
      <c r="AQ8197">
        <f t="shared" si="1347"/>
        <v>0</v>
      </c>
      <c r="AV8197">
        <f t="shared" ref="AV8197:AV8260" si="1349">1+AV8196</f>
        <v>8194</v>
      </c>
      <c r="AW8197">
        <f t="shared" si="1348"/>
        <v>0</v>
      </c>
    </row>
    <row r="8198" spans="5:49" x14ac:dyDescent="0.25">
      <c r="E8198" s="47">
        <f t="shared" si="1341"/>
        <v>0</v>
      </c>
      <c r="F8198" s="45">
        <f t="shared" si="1342"/>
        <v>0</v>
      </c>
      <c r="G8198" s="45" t="e">
        <f t="shared" si="1343"/>
        <v>#DIV/0!</v>
      </c>
      <c r="H8198" s="45" t="e">
        <f t="shared" si="1344"/>
        <v>#DIV/0!</v>
      </c>
      <c r="AN8198">
        <f t="shared" si="1340"/>
        <v>0</v>
      </c>
      <c r="AO8198">
        <f t="shared" si="1345"/>
        <v>0</v>
      </c>
      <c r="AP8198">
        <f t="shared" si="1346"/>
        <v>0</v>
      </c>
      <c r="AQ8198">
        <f t="shared" si="1347"/>
        <v>0</v>
      </c>
      <c r="AV8198">
        <f t="shared" si="1349"/>
        <v>8195</v>
      </c>
      <c r="AW8198">
        <f t="shared" si="1348"/>
        <v>0</v>
      </c>
    </row>
    <row r="8199" spans="5:49" x14ac:dyDescent="0.25">
      <c r="E8199" s="47">
        <f t="shared" si="1341"/>
        <v>0</v>
      </c>
      <c r="F8199" s="45">
        <f t="shared" si="1342"/>
        <v>0</v>
      </c>
      <c r="G8199" s="45" t="e">
        <f t="shared" si="1343"/>
        <v>#DIV/0!</v>
      </c>
      <c r="H8199" s="45" t="e">
        <f t="shared" si="1344"/>
        <v>#DIV/0!</v>
      </c>
      <c r="AN8199">
        <f t="shared" si="1340"/>
        <v>0</v>
      </c>
      <c r="AO8199">
        <f t="shared" si="1345"/>
        <v>0</v>
      </c>
      <c r="AP8199">
        <f t="shared" si="1346"/>
        <v>0</v>
      </c>
      <c r="AQ8199">
        <f t="shared" si="1347"/>
        <v>0</v>
      </c>
      <c r="AV8199">
        <f t="shared" si="1349"/>
        <v>8196</v>
      </c>
      <c r="AW8199">
        <f t="shared" si="1348"/>
        <v>0</v>
      </c>
    </row>
    <row r="8200" spans="5:49" x14ac:dyDescent="0.25">
      <c r="E8200" s="47">
        <f t="shared" si="1341"/>
        <v>0</v>
      </c>
      <c r="F8200" s="45">
        <f t="shared" si="1342"/>
        <v>0</v>
      </c>
      <c r="G8200" s="45" t="e">
        <f t="shared" si="1343"/>
        <v>#DIV/0!</v>
      </c>
      <c r="H8200" s="45" t="e">
        <f t="shared" si="1344"/>
        <v>#DIV/0!</v>
      </c>
      <c r="AN8200">
        <f t="shared" ref="AN8200:AN8263" si="1350">D8200*(C8200-C8199)*86400*$B$15</f>
        <v>0</v>
      </c>
      <c r="AO8200">
        <f t="shared" si="1345"/>
        <v>0</v>
      </c>
      <c r="AP8200">
        <f t="shared" si="1346"/>
        <v>0</v>
      </c>
      <c r="AQ8200">
        <f t="shared" si="1347"/>
        <v>0</v>
      </c>
      <c r="AV8200">
        <f t="shared" si="1349"/>
        <v>8197</v>
      </c>
      <c r="AW8200">
        <f t="shared" si="1348"/>
        <v>0</v>
      </c>
    </row>
    <row r="8201" spans="5:49" x14ac:dyDescent="0.25">
      <c r="E8201" s="47">
        <f t="shared" si="1341"/>
        <v>0</v>
      </c>
      <c r="F8201" s="45">
        <f t="shared" si="1342"/>
        <v>0</v>
      </c>
      <c r="G8201" s="45" t="e">
        <f t="shared" si="1343"/>
        <v>#DIV/0!</v>
      </c>
      <c r="H8201" s="45" t="e">
        <f t="shared" si="1344"/>
        <v>#DIV/0!</v>
      </c>
      <c r="AN8201">
        <f t="shared" si="1350"/>
        <v>0</v>
      </c>
      <c r="AO8201">
        <f t="shared" si="1345"/>
        <v>0</v>
      </c>
      <c r="AP8201">
        <f t="shared" si="1346"/>
        <v>0</v>
      </c>
      <c r="AQ8201">
        <f t="shared" si="1347"/>
        <v>0</v>
      </c>
      <c r="AV8201">
        <f t="shared" si="1349"/>
        <v>8198</v>
      </c>
      <c r="AW8201">
        <f t="shared" si="1348"/>
        <v>0</v>
      </c>
    </row>
    <row r="8202" spans="5:49" x14ac:dyDescent="0.25">
      <c r="E8202" s="47">
        <f t="shared" si="1341"/>
        <v>0</v>
      </c>
      <c r="F8202" s="45">
        <f t="shared" si="1342"/>
        <v>0</v>
      </c>
      <c r="G8202" s="45" t="e">
        <f t="shared" si="1343"/>
        <v>#DIV/0!</v>
      </c>
      <c r="H8202" s="45" t="e">
        <f t="shared" si="1344"/>
        <v>#DIV/0!</v>
      </c>
      <c r="AN8202">
        <f t="shared" si="1350"/>
        <v>0</v>
      </c>
      <c r="AO8202">
        <f t="shared" si="1345"/>
        <v>0</v>
      </c>
      <c r="AP8202">
        <f t="shared" si="1346"/>
        <v>0</v>
      </c>
      <c r="AQ8202">
        <f t="shared" si="1347"/>
        <v>0</v>
      </c>
      <c r="AV8202">
        <f t="shared" si="1349"/>
        <v>8199</v>
      </c>
      <c r="AW8202">
        <f t="shared" si="1348"/>
        <v>0</v>
      </c>
    </row>
    <row r="8203" spans="5:49" x14ac:dyDescent="0.25">
      <c r="E8203" s="47">
        <f t="shared" si="1341"/>
        <v>0</v>
      </c>
      <c r="F8203" s="45">
        <f t="shared" si="1342"/>
        <v>0</v>
      </c>
      <c r="G8203" s="45" t="e">
        <f t="shared" si="1343"/>
        <v>#DIV/0!</v>
      </c>
      <c r="H8203" s="45" t="e">
        <f t="shared" si="1344"/>
        <v>#DIV/0!</v>
      </c>
      <c r="AN8203">
        <f t="shared" si="1350"/>
        <v>0</v>
      </c>
      <c r="AO8203">
        <f t="shared" si="1345"/>
        <v>0</v>
      </c>
      <c r="AP8203">
        <f t="shared" si="1346"/>
        <v>0</v>
      </c>
      <c r="AQ8203">
        <f t="shared" si="1347"/>
        <v>0</v>
      </c>
      <c r="AV8203">
        <f t="shared" si="1349"/>
        <v>8200</v>
      </c>
      <c r="AW8203">
        <f t="shared" si="1348"/>
        <v>0</v>
      </c>
    </row>
    <row r="8204" spans="5:49" x14ac:dyDescent="0.25">
      <c r="E8204" s="47">
        <f t="shared" si="1341"/>
        <v>0</v>
      </c>
      <c r="F8204" s="45">
        <f t="shared" si="1342"/>
        <v>0</v>
      </c>
      <c r="G8204" s="45" t="e">
        <f t="shared" si="1343"/>
        <v>#DIV/0!</v>
      </c>
      <c r="H8204" s="45" t="e">
        <f t="shared" si="1344"/>
        <v>#DIV/0!</v>
      </c>
      <c r="AN8204">
        <f t="shared" si="1350"/>
        <v>0</v>
      </c>
      <c r="AO8204">
        <f t="shared" si="1345"/>
        <v>0</v>
      </c>
      <c r="AP8204">
        <f t="shared" si="1346"/>
        <v>0</v>
      </c>
      <c r="AQ8204">
        <f t="shared" si="1347"/>
        <v>0</v>
      </c>
      <c r="AV8204">
        <f t="shared" si="1349"/>
        <v>8201</v>
      </c>
      <c r="AW8204">
        <f t="shared" si="1348"/>
        <v>0</v>
      </c>
    </row>
    <row r="8205" spans="5:49" x14ac:dyDescent="0.25">
      <c r="E8205" s="47">
        <f t="shared" si="1341"/>
        <v>0</v>
      </c>
      <c r="F8205" s="45">
        <f t="shared" si="1342"/>
        <v>0</v>
      </c>
      <c r="G8205" s="45" t="e">
        <f t="shared" si="1343"/>
        <v>#DIV/0!</v>
      </c>
      <c r="H8205" s="45" t="e">
        <f t="shared" si="1344"/>
        <v>#DIV/0!</v>
      </c>
      <c r="AN8205">
        <f t="shared" si="1350"/>
        <v>0</v>
      </c>
      <c r="AO8205">
        <f t="shared" si="1345"/>
        <v>0</v>
      </c>
      <c r="AP8205">
        <f t="shared" si="1346"/>
        <v>0</v>
      </c>
      <c r="AQ8205">
        <f t="shared" si="1347"/>
        <v>0</v>
      </c>
      <c r="AV8205">
        <f t="shared" si="1349"/>
        <v>8202</v>
      </c>
      <c r="AW8205">
        <f t="shared" si="1348"/>
        <v>0</v>
      </c>
    </row>
    <row r="8206" spans="5:49" x14ac:dyDescent="0.25">
      <c r="E8206" s="47">
        <f t="shared" si="1341"/>
        <v>0</v>
      </c>
      <c r="F8206" s="45">
        <f t="shared" si="1342"/>
        <v>0</v>
      </c>
      <c r="G8206" s="45" t="e">
        <f t="shared" si="1343"/>
        <v>#DIV/0!</v>
      </c>
      <c r="H8206" s="45" t="e">
        <f t="shared" si="1344"/>
        <v>#DIV/0!</v>
      </c>
      <c r="AN8206">
        <f t="shared" si="1350"/>
        <v>0</v>
      </c>
      <c r="AO8206">
        <f t="shared" si="1345"/>
        <v>0</v>
      </c>
      <c r="AP8206">
        <f t="shared" si="1346"/>
        <v>0</v>
      </c>
      <c r="AQ8206">
        <f t="shared" si="1347"/>
        <v>0</v>
      </c>
      <c r="AV8206">
        <f t="shared" si="1349"/>
        <v>8203</v>
      </c>
      <c r="AW8206">
        <f t="shared" si="1348"/>
        <v>0</v>
      </c>
    </row>
    <row r="8207" spans="5:49" x14ac:dyDescent="0.25">
      <c r="E8207" s="47">
        <f t="shared" si="1341"/>
        <v>0</v>
      </c>
      <c r="F8207" s="45">
        <f t="shared" si="1342"/>
        <v>0</v>
      </c>
      <c r="G8207" s="45" t="e">
        <f t="shared" si="1343"/>
        <v>#DIV/0!</v>
      </c>
      <c r="H8207" s="45" t="e">
        <f t="shared" si="1344"/>
        <v>#DIV/0!</v>
      </c>
      <c r="AN8207">
        <f t="shared" si="1350"/>
        <v>0</v>
      </c>
      <c r="AO8207">
        <f t="shared" si="1345"/>
        <v>0</v>
      </c>
      <c r="AP8207">
        <f t="shared" si="1346"/>
        <v>0</v>
      </c>
      <c r="AQ8207">
        <f t="shared" si="1347"/>
        <v>0</v>
      </c>
      <c r="AV8207">
        <f t="shared" si="1349"/>
        <v>8204</v>
      </c>
      <c r="AW8207">
        <f t="shared" si="1348"/>
        <v>0</v>
      </c>
    </row>
    <row r="8208" spans="5:49" x14ac:dyDescent="0.25">
      <c r="E8208" s="47">
        <f t="shared" si="1341"/>
        <v>0</v>
      </c>
      <c r="F8208" s="45">
        <f t="shared" si="1342"/>
        <v>0</v>
      </c>
      <c r="G8208" s="45" t="e">
        <f t="shared" si="1343"/>
        <v>#DIV/0!</v>
      </c>
      <c r="H8208" s="45" t="e">
        <f t="shared" si="1344"/>
        <v>#DIV/0!</v>
      </c>
      <c r="AN8208">
        <f t="shared" si="1350"/>
        <v>0</v>
      </c>
      <c r="AO8208">
        <f t="shared" si="1345"/>
        <v>0</v>
      </c>
      <c r="AP8208">
        <f t="shared" si="1346"/>
        <v>0</v>
      </c>
      <c r="AQ8208">
        <f t="shared" si="1347"/>
        <v>0</v>
      </c>
      <c r="AV8208">
        <f t="shared" si="1349"/>
        <v>8205</v>
      </c>
      <c r="AW8208">
        <f t="shared" si="1348"/>
        <v>0</v>
      </c>
    </row>
    <row r="8209" spans="5:49" x14ac:dyDescent="0.25">
      <c r="E8209" s="47">
        <f t="shared" si="1341"/>
        <v>0</v>
      </c>
      <c r="F8209" s="45">
        <f t="shared" si="1342"/>
        <v>0</v>
      </c>
      <c r="G8209" s="45" t="e">
        <f t="shared" si="1343"/>
        <v>#DIV/0!</v>
      </c>
      <c r="H8209" s="45" t="e">
        <f t="shared" si="1344"/>
        <v>#DIV/0!</v>
      </c>
      <c r="AN8209">
        <f t="shared" si="1350"/>
        <v>0</v>
      </c>
      <c r="AO8209">
        <f t="shared" si="1345"/>
        <v>0</v>
      </c>
      <c r="AP8209">
        <f t="shared" si="1346"/>
        <v>0</v>
      </c>
      <c r="AQ8209">
        <f t="shared" si="1347"/>
        <v>0</v>
      </c>
      <c r="AV8209">
        <f t="shared" si="1349"/>
        <v>8206</v>
      </c>
      <c r="AW8209">
        <f t="shared" si="1348"/>
        <v>0</v>
      </c>
    </row>
    <row r="8210" spans="5:49" x14ac:dyDescent="0.25">
      <c r="E8210" s="47">
        <f t="shared" si="1341"/>
        <v>0</v>
      </c>
      <c r="F8210" s="45">
        <f t="shared" si="1342"/>
        <v>0</v>
      </c>
      <c r="G8210" s="45" t="e">
        <f t="shared" si="1343"/>
        <v>#DIV/0!</v>
      </c>
      <c r="H8210" s="45" t="e">
        <f t="shared" si="1344"/>
        <v>#DIV/0!</v>
      </c>
      <c r="AN8210">
        <f t="shared" si="1350"/>
        <v>0</v>
      </c>
      <c r="AO8210">
        <f t="shared" si="1345"/>
        <v>0</v>
      </c>
      <c r="AP8210">
        <f t="shared" si="1346"/>
        <v>0</v>
      </c>
      <c r="AQ8210">
        <f t="shared" si="1347"/>
        <v>0</v>
      </c>
      <c r="AV8210">
        <f t="shared" si="1349"/>
        <v>8207</v>
      </c>
      <c r="AW8210">
        <f t="shared" si="1348"/>
        <v>0</v>
      </c>
    </row>
    <row r="8211" spans="5:49" x14ac:dyDescent="0.25">
      <c r="E8211" s="47">
        <f t="shared" si="1341"/>
        <v>0</v>
      </c>
      <c r="F8211" s="45">
        <f t="shared" si="1342"/>
        <v>0</v>
      </c>
      <c r="G8211" s="45" t="e">
        <f t="shared" si="1343"/>
        <v>#DIV/0!</v>
      </c>
      <c r="H8211" s="45" t="e">
        <f t="shared" si="1344"/>
        <v>#DIV/0!</v>
      </c>
      <c r="AN8211">
        <f t="shared" si="1350"/>
        <v>0</v>
      </c>
      <c r="AO8211">
        <f t="shared" si="1345"/>
        <v>0</v>
      </c>
      <c r="AP8211">
        <f t="shared" si="1346"/>
        <v>0</v>
      </c>
      <c r="AQ8211">
        <f t="shared" si="1347"/>
        <v>0</v>
      </c>
      <c r="AV8211">
        <f t="shared" si="1349"/>
        <v>8208</v>
      </c>
      <c r="AW8211">
        <f t="shared" si="1348"/>
        <v>0</v>
      </c>
    </row>
    <row r="8212" spans="5:49" x14ac:dyDescent="0.25">
      <c r="E8212" s="47">
        <f t="shared" si="1341"/>
        <v>0</v>
      </c>
      <c r="F8212" s="45">
        <f t="shared" si="1342"/>
        <v>0</v>
      </c>
      <c r="G8212" s="45" t="e">
        <f t="shared" si="1343"/>
        <v>#DIV/0!</v>
      </c>
      <c r="H8212" s="45" t="e">
        <f t="shared" si="1344"/>
        <v>#DIV/0!</v>
      </c>
      <c r="AN8212">
        <f t="shared" si="1350"/>
        <v>0</v>
      </c>
      <c r="AO8212">
        <f t="shared" si="1345"/>
        <v>0</v>
      </c>
      <c r="AP8212">
        <f t="shared" si="1346"/>
        <v>0</v>
      </c>
      <c r="AQ8212">
        <f t="shared" si="1347"/>
        <v>0</v>
      </c>
      <c r="AV8212">
        <f t="shared" si="1349"/>
        <v>8209</v>
      </c>
      <c r="AW8212">
        <f t="shared" si="1348"/>
        <v>0</v>
      </c>
    </row>
    <row r="8213" spans="5:49" x14ac:dyDescent="0.25">
      <c r="E8213" s="47">
        <f t="shared" si="1341"/>
        <v>0</v>
      </c>
      <c r="F8213" s="45">
        <f t="shared" si="1342"/>
        <v>0</v>
      </c>
      <c r="G8213" s="45" t="e">
        <f t="shared" si="1343"/>
        <v>#DIV/0!</v>
      </c>
      <c r="H8213" s="45" t="e">
        <f t="shared" si="1344"/>
        <v>#DIV/0!</v>
      </c>
      <c r="AN8213">
        <f t="shared" si="1350"/>
        <v>0</v>
      </c>
      <c r="AO8213">
        <f t="shared" si="1345"/>
        <v>0</v>
      </c>
      <c r="AP8213">
        <f t="shared" si="1346"/>
        <v>0</v>
      </c>
      <c r="AQ8213">
        <f t="shared" si="1347"/>
        <v>0</v>
      </c>
      <c r="AV8213">
        <f t="shared" si="1349"/>
        <v>8210</v>
      </c>
      <c r="AW8213">
        <f t="shared" si="1348"/>
        <v>0</v>
      </c>
    </row>
    <row r="8214" spans="5:49" x14ac:dyDescent="0.25">
      <c r="E8214" s="47">
        <f t="shared" si="1341"/>
        <v>0</v>
      </c>
      <c r="F8214" s="45">
        <f t="shared" si="1342"/>
        <v>0</v>
      </c>
      <c r="G8214" s="45" t="e">
        <f t="shared" si="1343"/>
        <v>#DIV/0!</v>
      </c>
      <c r="H8214" s="45" t="e">
        <f t="shared" si="1344"/>
        <v>#DIV/0!</v>
      </c>
      <c r="AN8214">
        <f t="shared" si="1350"/>
        <v>0</v>
      </c>
      <c r="AO8214">
        <f t="shared" si="1345"/>
        <v>0</v>
      </c>
      <c r="AP8214">
        <f t="shared" si="1346"/>
        <v>0</v>
      </c>
      <c r="AQ8214">
        <f t="shared" si="1347"/>
        <v>0</v>
      </c>
      <c r="AV8214">
        <f t="shared" si="1349"/>
        <v>8211</v>
      </c>
      <c r="AW8214">
        <f t="shared" si="1348"/>
        <v>0</v>
      </c>
    </row>
    <row r="8215" spans="5:49" x14ac:dyDescent="0.25">
      <c r="E8215" s="47">
        <f t="shared" si="1341"/>
        <v>0</v>
      </c>
      <c r="F8215" s="45">
        <f t="shared" si="1342"/>
        <v>0</v>
      </c>
      <c r="G8215" s="45" t="e">
        <f t="shared" si="1343"/>
        <v>#DIV/0!</v>
      </c>
      <c r="H8215" s="45" t="e">
        <f t="shared" si="1344"/>
        <v>#DIV/0!</v>
      </c>
      <c r="AN8215">
        <f t="shared" si="1350"/>
        <v>0</v>
      </c>
      <c r="AO8215">
        <f t="shared" si="1345"/>
        <v>0</v>
      </c>
      <c r="AP8215">
        <f t="shared" si="1346"/>
        <v>0</v>
      </c>
      <c r="AQ8215">
        <f t="shared" si="1347"/>
        <v>0</v>
      </c>
      <c r="AV8215">
        <f t="shared" si="1349"/>
        <v>8212</v>
      </c>
      <c r="AW8215">
        <f t="shared" si="1348"/>
        <v>0</v>
      </c>
    </row>
    <row r="8216" spans="5:49" x14ac:dyDescent="0.25">
      <c r="E8216" s="47">
        <f t="shared" si="1341"/>
        <v>0</v>
      </c>
      <c r="F8216" s="45">
        <f t="shared" si="1342"/>
        <v>0</v>
      </c>
      <c r="G8216" s="45" t="e">
        <f t="shared" si="1343"/>
        <v>#DIV/0!</v>
      </c>
      <c r="H8216" s="45" t="e">
        <f t="shared" si="1344"/>
        <v>#DIV/0!</v>
      </c>
      <c r="AN8216">
        <f t="shared" si="1350"/>
        <v>0</v>
      </c>
      <c r="AO8216">
        <f t="shared" si="1345"/>
        <v>0</v>
      </c>
      <c r="AP8216">
        <f t="shared" si="1346"/>
        <v>0</v>
      </c>
      <c r="AQ8216">
        <f t="shared" si="1347"/>
        <v>0</v>
      </c>
      <c r="AV8216">
        <f t="shared" si="1349"/>
        <v>8213</v>
      </c>
      <c r="AW8216">
        <f t="shared" si="1348"/>
        <v>0</v>
      </c>
    </row>
    <row r="8217" spans="5:49" x14ac:dyDescent="0.25">
      <c r="E8217" s="47">
        <f t="shared" si="1341"/>
        <v>0</v>
      </c>
      <c r="F8217" s="45">
        <f t="shared" si="1342"/>
        <v>0</v>
      </c>
      <c r="G8217" s="45" t="e">
        <f t="shared" si="1343"/>
        <v>#DIV/0!</v>
      </c>
      <c r="H8217" s="45" t="e">
        <f t="shared" si="1344"/>
        <v>#DIV/0!</v>
      </c>
      <c r="AN8217">
        <f t="shared" si="1350"/>
        <v>0</v>
      </c>
      <c r="AO8217">
        <f t="shared" si="1345"/>
        <v>0</v>
      </c>
      <c r="AP8217">
        <f t="shared" si="1346"/>
        <v>0</v>
      </c>
      <c r="AQ8217">
        <f t="shared" si="1347"/>
        <v>0</v>
      </c>
      <c r="AV8217">
        <f t="shared" si="1349"/>
        <v>8214</v>
      </c>
      <c r="AW8217">
        <f t="shared" si="1348"/>
        <v>0</v>
      </c>
    </row>
    <row r="8218" spans="5:49" x14ac:dyDescent="0.25">
      <c r="E8218" s="47">
        <f t="shared" si="1341"/>
        <v>0</v>
      </c>
      <c r="F8218" s="45">
        <f t="shared" si="1342"/>
        <v>0</v>
      </c>
      <c r="G8218" s="45" t="e">
        <f t="shared" si="1343"/>
        <v>#DIV/0!</v>
      </c>
      <c r="H8218" s="45" t="e">
        <f t="shared" si="1344"/>
        <v>#DIV/0!</v>
      </c>
      <c r="AN8218">
        <f t="shared" si="1350"/>
        <v>0</v>
      </c>
      <c r="AO8218">
        <f t="shared" si="1345"/>
        <v>0</v>
      </c>
      <c r="AP8218">
        <f t="shared" si="1346"/>
        <v>0</v>
      </c>
      <c r="AQ8218">
        <f t="shared" si="1347"/>
        <v>0</v>
      </c>
      <c r="AV8218">
        <f t="shared" si="1349"/>
        <v>8215</v>
      </c>
      <c r="AW8218">
        <f t="shared" si="1348"/>
        <v>0</v>
      </c>
    </row>
    <row r="8219" spans="5:49" x14ac:dyDescent="0.25">
      <c r="E8219" s="47">
        <f t="shared" si="1341"/>
        <v>0</v>
      </c>
      <c r="F8219" s="45">
        <f t="shared" si="1342"/>
        <v>0</v>
      </c>
      <c r="G8219" s="45" t="e">
        <f t="shared" si="1343"/>
        <v>#DIV/0!</v>
      </c>
      <c r="H8219" s="45" t="e">
        <f t="shared" si="1344"/>
        <v>#DIV/0!</v>
      </c>
      <c r="AN8219">
        <f t="shared" si="1350"/>
        <v>0</v>
      </c>
      <c r="AO8219">
        <f t="shared" si="1345"/>
        <v>0</v>
      </c>
      <c r="AP8219">
        <f t="shared" si="1346"/>
        <v>0</v>
      </c>
      <c r="AQ8219">
        <f t="shared" si="1347"/>
        <v>0</v>
      </c>
      <c r="AV8219">
        <f t="shared" si="1349"/>
        <v>8216</v>
      </c>
      <c r="AW8219">
        <f t="shared" si="1348"/>
        <v>0</v>
      </c>
    </row>
    <row r="8220" spans="5:49" x14ac:dyDescent="0.25">
      <c r="E8220" s="47">
        <f t="shared" si="1341"/>
        <v>0</v>
      </c>
      <c r="F8220" s="45">
        <f t="shared" si="1342"/>
        <v>0</v>
      </c>
      <c r="G8220" s="45" t="e">
        <f t="shared" si="1343"/>
        <v>#DIV/0!</v>
      </c>
      <c r="H8220" s="45" t="e">
        <f t="shared" si="1344"/>
        <v>#DIV/0!</v>
      </c>
      <c r="AN8220">
        <f t="shared" si="1350"/>
        <v>0</v>
      </c>
      <c r="AO8220">
        <f t="shared" si="1345"/>
        <v>0</v>
      </c>
      <c r="AP8220">
        <f t="shared" si="1346"/>
        <v>0</v>
      </c>
      <c r="AQ8220">
        <f t="shared" si="1347"/>
        <v>0</v>
      </c>
      <c r="AV8220">
        <f t="shared" si="1349"/>
        <v>8217</v>
      </c>
      <c r="AW8220">
        <f t="shared" si="1348"/>
        <v>0</v>
      </c>
    </row>
    <row r="8221" spans="5:49" x14ac:dyDescent="0.25">
      <c r="E8221" s="47">
        <f t="shared" si="1341"/>
        <v>0</v>
      </c>
      <c r="F8221" s="45">
        <f t="shared" si="1342"/>
        <v>0</v>
      </c>
      <c r="G8221" s="45" t="e">
        <f t="shared" si="1343"/>
        <v>#DIV/0!</v>
      </c>
      <c r="H8221" s="45" t="e">
        <f t="shared" si="1344"/>
        <v>#DIV/0!</v>
      </c>
      <c r="AN8221">
        <f t="shared" si="1350"/>
        <v>0</v>
      </c>
      <c r="AO8221">
        <f t="shared" si="1345"/>
        <v>0</v>
      </c>
      <c r="AP8221">
        <f t="shared" si="1346"/>
        <v>0</v>
      </c>
      <c r="AQ8221">
        <f t="shared" si="1347"/>
        <v>0</v>
      </c>
      <c r="AV8221">
        <f t="shared" si="1349"/>
        <v>8218</v>
      </c>
      <c r="AW8221">
        <f t="shared" si="1348"/>
        <v>0</v>
      </c>
    </row>
    <row r="8222" spans="5:49" x14ac:dyDescent="0.25">
      <c r="E8222" s="47">
        <f t="shared" si="1341"/>
        <v>0</v>
      </c>
      <c r="F8222" s="45">
        <f t="shared" si="1342"/>
        <v>0</v>
      </c>
      <c r="G8222" s="45" t="e">
        <f t="shared" si="1343"/>
        <v>#DIV/0!</v>
      </c>
      <c r="H8222" s="45" t="e">
        <f t="shared" si="1344"/>
        <v>#DIV/0!</v>
      </c>
      <c r="AN8222">
        <f t="shared" si="1350"/>
        <v>0</v>
      </c>
      <c r="AO8222">
        <f t="shared" si="1345"/>
        <v>0</v>
      </c>
      <c r="AP8222">
        <f t="shared" si="1346"/>
        <v>0</v>
      </c>
      <c r="AQ8222">
        <f t="shared" si="1347"/>
        <v>0</v>
      </c>
      <c r="AV8222">
        <f t="shared" si="1349"/>
        <v>8219</v>
      </c>
      <c r="AW8222">
        <f t="shared" si="1348"/>
        <v>0</v>
      </c>
    </row>
    <row r="8223" spans="5:49" x14ac:dyDescent="0.25">
      <c r="E8223" s="47">
        <f t="shared" si="1341"/>
        <v>0</v>
      </c>
      <c r="F8223" s="45">
        <f t="shared" si="1342"/>
        <v>0</v>
      </c>
      <c r="G8223" s="45" t="e">
        <f t="shared" si="1343"/>
        <v>#DIV/0!</v>
      </c>
      <c r="H8223" s="45" t="e">
        <f t="shared" si="1344"/>
        <v>#DIV/0!</v>
      </c>
      <c r="AN8223">
        <f t="shared" si="1350"/>
        <v>0</v>
      </c>
      <c r="AO8223">
        <f t="shared" si="1345"/>
        <v>0</v>
      </c>
      <c r="AP8223">
        <f t="shared" si="1346"/>
        <v>0</v>
      </c>
      <c r="AQ8223">
        <f t="shared" si="1347"/>
        <v>0</v>
      </c>
      <c r="AV8223">
        <f t="shared" si="1349"/>
        <v>8220</v>
      </c>
      <c r="AW8223">
        <f t="shared" si="1348"/>
        <v>0</v>
      </c>
    </row>
    <row r="8224" spans="5:49" x14ac:dyDescent="0.25">
      <c r="E8224" s="47">
        <f t="shared" si="1341"/>
        <v>0</v>
      </c>
      <c r="F8224" s="45">
        <f t="shared" si="1342"/>
        <v>0</v>
      </c>
      <c r="G8224" s="45" t="e">
        <f t="shared" si="1343"/>
        <v>#DIV/0!</v>
      </c>
      <c r="H8224" s="45" t="e">
        <f t="shared" si="1344"/>
        <v>#DIV/0!</v>
      </c>
      <c r="AN8224">
        <f t="shared" si="1350"/>
        <v>0</v>
      </c>
      <c r="AO8224">
        <f t="shared" si="1345"/>
        <v>0</v>
      </c>
      <c r="AP8224">
        <f t="shared" si="1346"/>
        <v>0</v>
      </c>
      <c r="AQ8224">
        <f t="shared" si="1347"/>
        <v>0</v>
      </c>
      <c r="AV8224">
        <f t="shared" si="1349"/>
        <v>8221</v>
      </c>
      <c r="AW8224">
        <f t="shared" si="1348"/>
        <v>0</v>
      </c>
    </row>
    <row r="8225" spans="5:49" x14ac:dyDescent="0.25">
      <c r="E8225" s="47">
        <f t="shared" si="1341"/>
        <v>0</v>
      </c>
      <c r="F8225" s="45">
        <f t="shared" si="1342"/>
        <v>0</v>
      </c>
      <c r="G8225" s="45" t="e">
        <f t="shared" si="1343"/>
        <v>#DIV/0!</v>
      </c>
      <c r="H8225" s="45" t="e">
        <f t="shared" si="1344"/>
        <v>#DIV/0!</v>
      </c>
      <c r="AN8225">
        <f t="shared" si="1350"/>
        <v>0</v>
      </c>
      <c r="AO8225">
        <f t="shared" si="1345"/>
        <v>0</v>
      </c>
      <c r="AP8225">
        <f t="shared" si="1346"/>
        <v>0</v>
      </c>
      <c r="AQ8225">
        <f t="shared" si="1347"/>
        <v>0</v>
      </c>
      <c r="AV8225">
        <f t="shared" si="1349"/>
        <v>8222</v>
      </c>
      <c r="AW8225">
        <f t="shared" si="1348"/>
        <v>0</v>
      </c>
    </row>
    <row r="8226" spans="5:49" x14ac:dyDescent="0.25">
      <c r="E8226" s="47">
        <f t="shared" si="1341"/>
        <v>0</v>
      </c>
      <c r="F8226" s="45">
        <f t="shared" si="1342"/>
        <v>0</v>
      </c>
      <c r="G8226" s="45" t="e">
        <f t="shared" si="1343"/>
        <v>#DIV/0!</v>
      </c>
      <c r="H8226" s="45" t="e">
        <f t="shared" si="1344"/>
        <v>#DIV/0!</v>
      </c>
      <c r="AN8226">
        <f t="shared" si="1350"/>
        <v>0</v>
      </c>
      <c r="AO8226">
        <f t="shared" si="1345"/>
        <v>0</v>
      </c>
      <c r="AP8226">
        <f t="shared" si="1346"/>
        <v>0</v>
      </c>
      <c r="AQ8226">
        <f t="shared" si="1347"/>
        <v>0</v>
      </c>
      <c r="AV8226">
        <f t="shared" si="1349"/>
        <v>8223</v>
      </c>
      <c r="AW8226">
        <f t="shared" si="1348"/>
        <v>0</v>
      </c>
    </row>
    <row r="8227" spans="5:49" x14ac:dyDescent="0.25">
      <c r="E8227" s="47">
        <f t="shared" si="1341"/>
        <v>0</v>
      </c>
      <c r="F8227" s="45">
        <f t="shared" si="1342"/>
        <v>0</v>
      </c>
      <c r="G8227" s="45" t="e">
        <f t="shared" si="1343"/>
        <v>#DIV/0!</v>
      </c>
      <c r="H8227" s="45" t="e">
        <f t="shared" si="1344"/>
        <v>#DIV/0!</v>
      </c>
      <c r="AN8227">
        <f t="shared" si="1350"/>
        <v>0</v>
      </c>
      <c r="AO8227">
        <f t="shared" si="1345"/>
        <v>0</v>
      </c>
      <c r="AP8227">
        <f t="shared" si="1346"/>
        <v>0</v>
      </c>
      <c r="AQ8227">
        <f t="shared" si="1347"/>
        <v>0</v>
      </c>
      <c r="AV8227">
        <f t="shared" si="1349"/>
        <v>8224</v>
      </c>
      <c r="AW8227">
        <f t="shared" si="1348"/>
        <v>0</v>
      </c>
    </row>
    <row r="8228" spans="5:49" x14ac:dyDescent="0.25">
      <c r="E8228" s="47">
        <f t="shared" si="1341"/>
        <v>0</v>
      </c>
      <c r="F8228" s="45">
        <f t="shared" si="1342"/>
        <v>0</v>
      </c>
      <c r="G8228" s="45" t="e">
        <f t="shared" si="1343"/>
        <v>#DIV/0!</v>
      </c>
      <c r="H8228" s="45" t="e">
        <f t="shared" si="1344"/>
        <v>#DIV/0!</v>
      </c>
      <c r="AN8228">
        <f t="shared" si="1350"/>
        <v>0</v>
      </c>
      <c r="AO8228">
        <f t="shared" si="1345"/>
        <v>0</v>
      </c>
      <c r="AP8228">
        <f t="shared" si="1346"/>
        <v>0</v>
      </c>
      <c r="AQ8228">
        <f t="shared" si="1347"/>
        <v>0</v>
      </c>
      <c r="AV8228">
        <f t="shared" si="1349"/>
        <v>8225</v>
      </c>
      <c r="AW8228">
        <f t="shared" si="1348"/>
        <v>0</v>
      </c>
    </row>
    <row r="8229" spans="5:49" x14ac:dyDescent="0.25">
      <c r="E8229" s="47">
        <f t="shared" si="1341"/>
        <v>0</v>
      </c>
      <c r="F8229" s="45">
        <f t="shared" si="1342"/>
        <v>0</v>
      </c>
      <c r="G8229" s="45" t="e">
        <f t="shared" si="1343"/>
        <v>#DIV/0!</v>
      </c>
      <c r="H8229" s="45" t="e">
        <f t="shared" si="1344"/>
        <v>#DIV/0!</v>
      </c>
      <c r="AN8229">
        <f t="shared" si="1350"/>
        <v>0</v>
      </c>
      <c r="AO8229">
        <f t="shared" si="1345"/>
        <v>0</v>
      </c>
      <c r="AP8229">
        <f t="shared" si="1346"/>
        <v>0</v>
      </c>
      <c r="AQ8229">
        <f t="shared" si="1347"/>
        <v>0</v>
      </c>
      <c r="AV8229">
        <f t="shared" si="1349"/>
        <v>8226</v>
      </c>
      <c r="AW8229">
        <f t="shared" si="1348"/>
        <v>0</v>
      </c>
    </row>
    <row r="8230" spans="5:49" x14ac:dyDescent="0.25">
      <c r="E8230" s="47">
        <f t="shared" si="1341"/>
        <v>0</v>
      </c>
      <c r="F8230" s="45">
        <f t="shared" si="1342"/>
        <v>0</v>
      </c>
      <c r="G8230" s="45" t="e">
        <f t="shared" si="1343"/>
        <v>#DIV/0!</v>
      </c>
      <c r="H8230" s="45" t="e">
        <f t="shared" si="1344"/>
        <v>#DIV/0!</v>
      </c>
      <c r="AN8230">
        <f t="shared" si="1350"/>
        <v>0</v>
      </c>
      <c r="AO8230">
        <f t="shared" si="1345"/>
        <v>0</v>
      </c>
      <c r="AP8230">
        <f t="shared" si="1346"/>
        <v>0</v>
      </c>
      <c r="AQ8230">
        <f t="shared" si="1347"/>
        <v>0</v>
      </c>
      <c r="AV8230">
        <f t="shared" si="1349"/>
        <v>8227</v>
      </c>
      <c r="AW8230">
        <f t="shared" si="1348"/>
        <v>0</v>
      </c>
    </row>
    <row r="8231" spans="5:49" x14ac:dyDescent="0.25">
      <c r="E8231" s="47">
        <f t="shared" si="1341"/>
        <v>0</v>
      </c>
      <c r="F8231" s="45">
        <f t="shared" si="1342"/>
        <v>0</v>
      </c>
      <c r="G8231" s="45" t="e">
        <f t="shared" si="1343"/>
        <v>#DIV/0!</v>
      </c>
      <c r="H8231" s="45" t="e">
        <f t="shared" si="1344"/>
        <v>#DIV/0!</v>
      </c>
      <c r="AN8231">
        <f t="shared" si="1350"/>
        <v>0</v>
      </c>
      <c r="AO8231">
        <f t="shared" si="1345"/>
        <v>0</v>
      </c>
      <c r="AP8231">
        <f t="shared" si="1346"/>
        <v>0</v>
      </c>
      <c r="AQ8231">
        <f t="shared" si="1347"/>
        <v>0</v>
      </c>
      <c r="AV8231">
        <f t="shared" si="1349"/>
        <v>8228</v>
      </c>
      <c r="AW8231">
        <f t="shared" si="1348"/>
        <v>0</v>
      </c>
    </row>
    <row r="8232" spans="5:49" x14ac:dyDescent="0.25">
      <c r="E8232" s="47">
        <f t="shared" si="1341"/>
        <v>0</v>
      </c>
      <c r="F8232" s="45">
        <f t="shared" si="1342"/>
        <v>0</v>
      </c>
      <c r="G8232" s="45" t="e">
        <f t="shared" si="1343"/>
        <v>#DIV/0!</v>
      </c>
      <c r="H8232" s="45" t="e">
        <f t="shared" si="1344"/>
        <v>#DIV/0!</v>
      </c>
      <c r="AN8232">
        <f t="shared" si="1350"/>
        <v>0</v>
      </c>
      <c r="AO8232">
        <f t="shared" si="1345"/>
        <v>0</v>
      </c>
      <c r="AP8232">
        <f t="shared" si="1346"/>
        <v>0</v>
      </c>
      <c r="AQ8232">
        <f t="shared" si="1347"/>
        <v>0</v>
      </c>
      <c r="AV8232">
        <f t="shared" si="1349"/>
        <v>8229</v>
      </c>
      <c r="AW8232">
        <f t="shared" si="1348"/>
        <v>0</v>
      </c>
    </row>
    <row r="8233" spans="5:49" x14ac:dyDescent="0.25">
      <c r="E8233" s="47">
        <f t="shared" si="1341"/>
        <v>0</v>
      </c>
      <c r="F8233" s="45">
        <f t="shared" si="1342"/>
        <v>0</v>
      </c>
      <c r="G8233" s="45" t="e">
        <f t="shared" si="1343"/>
        <v>#DIV/0!</v>
      </c>
      <c r="H8233" s="45" t="e">
        <f t="shared" si="1344"/>
        <v>#DIV/0!</v>
      </c>
      <c r="AN8233">
        <f t="shared" si="1350"/>
        <v>0</v>
      </c>
      <c r="AO8233">
        <f t="shared" si="1345"/>
        <v>0</v>
      </c>
      <c r="AP8233">
        <f t="shared" si="1346"/>
        <v>0</v>
      </c>
      <c r="AQ8233">
        <f t="shared" si="1347"/>
        <v>0</v>
      </c>
      <c r="AV8233">
        <f t="shared" si="1349"/>
        <v>8230</v>
      </c>
      <c r="AW8233">
        <f t="shared" si="1348"/>
        <v>0</v>
      </c>
    </row>
    <row r="8234" spans="5:49" x14ac:dyDescent="0.25">
      <c r="E8234" s="47">
        <f t="shared" si="1341"/>
        <v>0</v>
      </c>
      <c r="F8234" s="45">
        <f t="shared" si="1342"/>
        <v>0</v>
      </c>
      <c r="G8234" s="45" t="e">
        <f t="shared" si="1343"/>
        <v>#DIV/0!</v>
      </c>
      <c r="H8234" s="45" t="e">
        <f t="shared" si="1344"/>
        <v>#DIV/0!</v>
      </c>
      <c r="AN8234">
        <f t="shared" si="1350"/>
        <v>0</v>
      </c>
      <c r="AO8234">
        <f t="shared" si="1345"/>
        <v>0</v>
      </c>
      <c r="AP8234">
        <f t="shared" si="1346"/>
        <v>0</v>
      </c>
      <c r="AQ8234">
        <f t="shared" si="1347"/>
        <v>0</v>
      </c>
      <c r="AV8234">
        <f t="shared" si="1349"/>
        <v>8231</v>
      </c>
      <c r="AW8234">
        <f t="shared" si="1348"/>
        <v>0</v>
      </c>
    </row>
    <row r="8235" spans="5:49" x14ac:dyDescent="0.25">
      <c r="E8235" s="47">
        <f t="shared" si="1341"/>
        <v>0</v>
      </c>
      <c r="F8235" s="45">
        <f t="shared" si="1342"/>
        <v>0</v>
      </c>
      <c r="G8235" s="45" t="e">
        <f t="shared" si="1343"/>
        <v>#DIV/0!</v>
      </c>
      <c r="H8235" s="45" t="e">
        <f t="shared" si="1344"/>
        <v>#DIV/0!</v>
      </c>
      <c r="AN8235">
        <f t="shared" si="1350"/>
        <v>0</v>
      </c>
      <c r="AO8235">
        <f t="shared" si="1345"/>
        <v>0</v>
      </c>
      <c r="AP8235">
        <f t="shared" si="1346"/>
        <v>0</v>
      </c>
      <c r="AQ8235">
        <f t="shared" si="1347"/>
        <v>0</v>
      </c>
      <c r="AV8235">
        <f t="shared" si="1349"/>
        <v>8232</v>
      </c>
      <c r="AW8235">
        <f t="shared" si="1348"/>
        <v>0</v>
      </c>
    </row>
    <row r="8236" spans="5:49" x14ac:dyDescent="0.25">
      <c r="E8236" s="47">
        <f t="shared" si="1341"/>
        <v>0</v>
      </c>
      <c r="F8236" s="45">
        <f t="shared" si="1342"/>
        <v>0</v>
      </c>
      <c r="G8236" s="45" t="e">
        <f t="shared" si="1343"/>
        <v>#DIV/0!</v>
      </c>
      <c r="H8236" s="45" t="e">
        <f t="shared" si="1344"/>
        <v>#DIV/0!</v>
      </c>
      <c r="AN8236">
        <f t="shared" si="1350"/>
        <v>0</v>
      </c>
      <c r="AO8236">
        <f t="shared" si="1345"/>
        <v>0</v>
      </c>
      <c r="AP8236">
        <f t="shared" si="1346"/>
        <v>0</v>
      </c>
      <c r="AQ8236">
        <f t="shared" si="1347"/>
        <v>0</v>
      </c>
      <c r="AV8236">
        <f t="shared" si="1349"/>
        <v>8233</v>
      </c>
      <c r="AW8236">
        <f t="shared" si="1348"/>
        <v>0</v>
      </c>
    </row>
    <row r="8237" spans="5:49" x14ac:dyDescent="0.25">
      <c r="E8237" s="47">
        <f t="shared" si="1341"/>
        <v>0</v>
      </c>
      <c r="F8237" s="45">
        <f t="shared" si="1342"/>
        <v>0</v>
      </c>
      <c r="G8237" s="45" t="e">
        <f t="shared" si="1343"/>
        <v>#DIV/0!</v>
      </c>
      <c r="H8237" s="45" t="e">
        <f t="shared" si="1344"/>
        <v>#DIV/0!</v>
      </c>
      <c r="AN8237">
        <f t="shared" si="1350"/>
        <v>0</v>
      </c>
      <c r="AO8237">
        <f t="shared" si="1345"/>
        <v>0</v>
      </c>
      <c r="AP8237">
        <f t="shared" si="1346"/>
        <v>0</v>
      </c>
      <c r="AQ8237">
        <f t="shared" si="1347"/>
        <v>0</v>
      </c>
      <c r="AV8237">
        <f t="shared" si="1349"/>
        <v>8234</v>
      </c>
      <c r="AW8237">
        <f t="shared" si="1348"/>
        <v>0</v>
      </c>
    </row>
    <row r="8238" spans="5:49" x14ac:dyDescent="0.25">
      <c r="E8238" s="47">
        <f t="shared" si="1341"/>
        <v>0</v>
      </c>
      <c r="F8238" s="45">
        <f t="shared" si="1342"/>
        <v>0</v>
      </c>
      <c r="G8238" s="45" t="e">
        <f t="shared" si="1343"/>
        <v>#DIV/0!</v>
      </c>
      <c r="H8238" s="45" t="e">
        <f t="shared" si="1344"/>
        <v>#DIV/0!</v>
      </c>
      <c r="AN8238">
        <f t="shared" si="1350"/>
        <v>0</v>
      </c>
      <c r="AO8238">
        <f t="shared" si="1345"/>
        <v>0</v>
      </c>
      <c r="AP8238">
        <f t="shared" si="1346"/>
        <v>0</v>
      </c>
      <c r="AQ8238">
        <f t="shared" si="1347"/>
        <v>0</v>
      </c>
      <c r="AV8238">
        <f t="shared" si="1349"/>
        <v>8235</v>
      </c>
      <c r="AW8238">
        <f t="shared" si="1348"/>
        <v>0</v>
      </c>
    </row>
    <row r="8239" spans="5:49" x14ac:dyDescent="0.25">
      <c r="E8239" s="47">
        <f t="shared" si="1341"/>
        <v>0</v>
      </c>
      <c r="F8239" s="45">
        <f t="shared" si="1342"/>
        <v>0</v>
      </c>
      <c r="G8239" s="45" t="e">
        <f t="shared" si="1343"/>
        <v>#DIV/0!</v>
      </c>
      <c r="H8239" s="45" t="e">
        <f t="shared" si="1344"/>
        <v>#DIV/0!</v>
      </c>
      <c r="AN8239">
        <f t="shared" si="1350"/>
        <v>0</v>
      </c>
      <c r="AO8239">
        <f t="shared" si="1345"/>
        <v>0</v>
      </c>
      <c r="AP8239">
        <f t="shared" si="1346"/>
        <v>0</v>
      </c>
      <c r="AQ8239">
        <f t="shared" si="1347"/>
        <v>0</v>
      </c>
      <c r="AV8239">
        <f t="shared" si="1349"/>
        <v>8236</v>
      </c>
      <c r="AW8239">
        <f t="shared" si="1348"/>
        <v>0</v>
      </c>
    </row>
    <row r="8240" spans="5:49" x14ac:dyDescent="0.25">
      <c r="E8240" s="47">
        <f t="shared" si="1341"/>
        <v>0</v>
      </c>
      <c r="F8240" s="45">
        <f t="shared" si="1342"/>
        <v>0</v>
      </c>
      <c r="G8240" s="45" t="e">
        <f t="shared" si="1343"/>
        <v>#DIV/0!</v>
      </c>
      <c r="H8240" s="45" t="e">
        <f t="shared" si="1344"/>
        <v>#DIV/0!</v>
      </c>
      <c r="AN8240">
        <f t="shared" si="1350"/>
        <v>0</v>
      </c>
      <c r="AO8240">
        <f t="shared" si="1345"/>
        <v>0</v>
      </c>
      <c r="AP8240">
        <f t="shared" si="1346"/>
        <v>0</v>
      </c>
      <c r="AQ8240">
        <f t="shared" si="1347"/>
        <v>0</v>
      </c>
      <c r="AV8240">
        <f t="shared" si="1349"/>
        <v>8237</v>
      </c>
      <c r="AW8240">
        <f t="shared" si="1348"/>
        <v>0</v>
      </c>
    </row>
    <row r="8241" spans="5:49" x14ac:dyDescent="0.25">
      <c r="E8241" s="47">
        <f t="shared" si="1341"/>
        <v>0</v>
      </c>
      <c r="F8241" s="45">
        <f t="shared" si="1342"/>
        <v>0</v>
      </c>
      <c r="G8241" s="45" t="e">
        <f t="shared" si="1343"/>
        <v>#DIV/0!</v>
      </c>
      <c r="H8241" s="45" t="e">
        <f t="shared" si="1344"/>
        <v>#DIV/0!</v>
      </c>
      <c r="AN8241">
        <f t="shared" si="1350"/>
        <v>0</v>
      </c>
      <c r="AO8241">
        <f t="shared" si="1345"/>
        <v>0</v>
      </c>
      <c r="AP8241">
        <f t="shared" si="1346"/>
        <v>0</v>
      </c>
      <c r="AQ8241">
        <f t="shared" si="1347"/>
        <v>0</v>
      </c>
      <c r="AV8241">
        <f t="shared" si="1349"/>
        <v>8238</v>
      </c>
      <c r="AW8241">
        <f t="shared" si="1348"/>
        <v>0</v>
      </c>
    </row>
    <row r="8242" spans="5:49" x14ac:dyDescent="0.25">
      <c r="E8242" s="47">
        <f t="shared" si="1341"/>
        <v>0</v>
      </c>
      <c r="F8242" s="45">
        <f t="shared" si="1342"/>
        <v>0</v>
      </c>
      <c r="G8242" s="45" t="e">
        <f t="shared" si="1343"/>
        <v>#DIV/0!</v>
      </c>
      <c r="H8242" s="45" t="e">
        <f t="shared" si="1344"/>
        <v>#DIV/0!</v>
      </c>
      <c r="AN8242">
        <f t="shared" si="1350"/>
        <v>0</v>
      </c>
      <c r="AO8242">
        <f t="shared" si="1345"/>
        <v>0</v>
      </c>
      <c r="AP8242">
        <f t="shared" si="1346"/>
        <v>0</v>
      </c>
      <c r="AQ8242">
        <f t="shared" si="1347"/>
        <v>0</v>
      </c>
      <c r="AV8242">
        <f t="shared" si="1349"/>
        <v>8239</v>
      </c>
      <c r="AW8242">
        <f t="shared" si="1348"/>
        <v>0</v>
      </c>
    </row>
    <row r="8243" spans="5:49" x14ac:dyDescent="0.25">
      <c r="E8243" s="47">
        <f t="shared" si="1341"/>
        <v>0</v>
      </c>
      <c r="F8243" s="45">
        <f t="shared" si="1342"/>
        <v>0</v>
      </c>
      <c r="G8243" s="45" t="e">
        <f t="shared" si="1343"/>
        <v>#DIV/0!</v>
      </c>
      <c r="H8243" s="45" t="e">
        <f t="shared" si="1344"/>
        <v>#DIV/0!</v>
      </c>
      <c r="AN8243">
        <f t="shared" si="1350"/>
        <v>0</v>
      </c>
      <c r="AO8243">
        <f t="shared" si="1345"/>
        <v>0</v>
      </c>
      <c r="AP8243">
        <f t="shared" si="1346"/>
        <v>0</v>
      </c>
      <c r="AQ8243">
        <f t="shared" si="1347"/>
        <v>0</v>
      </c>
      <c r="AV8243">
        <f t="shared" si="1349"/>
        <v>8240</v>
      </c>
      <c r="AW8243">
        <f t="shared" si="1348"/>
        <v>0</v>
      </c>
    </row>
    <row r="8244" spans="5:49" x14ac:dyDescent="0.25">
      <c r="E8244" s="47">
        <f t="shared" si="1341"/>
        <v>0</v>
      </c>
      <c r="F8244" s="45">
        <f t="shared" si="1342"/>
        <v>0</v>
      </c>
      <c r="G8244" s="45" t="e">
        <f t="shared" si="1343"/>
        <v>#DIV/0!</v>
      </c>
      <c r="H8244" s="45" t="e">
        <f t="shared" si="1344"/>
        <v>#DIV/0!</v>
      </c>
      <c r="AN8244">
        <f t="shared" si="1350"/>
        <v>0</v>
      </c>
      <c r="AO8244">
        <f t="shared" si="1345"/>
        <v>0</v>
      </c>
      <c r="AP8244">
        <f t="shared" si="1346"/>
        <v>0</v>
      </c>
      <c r="AQ8244">
        <f t="shared" si="1347"/>
        <v>0</v>
      </c>
      <c r="AV8244">
        <f t="shared" si="1349"/>
        <v>8241</v>
      </c>
      <c r="AW8244">
        <f t="shared" si="1348"/>
        <v>0</v>
      </c>
    </row>
    <row r="8245" spans="5:49" x14ac:dyDescent="0.25">
      <c r="E8245" s="47">
        <f t="shared" si="1341"/>
        <v>0</v>
      </c>
      <c r="F8245" s="45">
        <f t="shared" si="1342"/>
        <v>0</v>
      </c>
      <c r="G8245" s="45" t="e">
        <f t="shared" si="1343"/>
        <v>#DIV/0!</v>
      </c>
      <c r="H8245" s="45" t="e">
        <f t="shared" si="1344"/>
        <v>#DIV/0!</v>
      </c>
      <c r="AN8245">
        <f t="shared" si="1350"/>
        <v>0</v>
      </c>
      <c r="AO8245">
        <f t="shared" si="1345"/>
        <v>0</v>
      </c>
      <c r="AP8245">
        <f t="shared" si="1346"/>
        <v>0</v>
      </c>
      <c r="AQ8245">
        <f t="shared" si="1347"/>
        <v>0</v>
      </c>
      <c r="AV8245">
        <f t="shared" si="1349"/>
        <v>8242</v>
      </c>
      <c r="AW8245">
        <f t="shared" si="1348"/>
        <v>0</v>
      </c>
    </row>
    <row r="8246" spans="5:49" x14ac:dyDescent="0.25">
      <c r="E8246" s="47">
        <f t="shared" si="1341"/>
        <v>0</v>
      </c>
      <c r="F8246" s="45">
        <f t="shared" si="1342"/>
        <v>0</v>
      </c>
      <c r="G8246" s="45" t="e">
        <f t="shared" si="1343"/>
        <v>#DIV/0!</v>
      </c>
      <c r="H8246" s="45" t="e">
        <f t="shared" si="1344"/>
        <v>#DIV/0!</v>
      </c>
      <c r="AN8246">
        <f t="shared" si="1350"/>
        <v>0</v>
      </c>
      <c r="AO8246">
        <f t="shared" si="1345"/>
        <v>0</v>
      </c>
      <c r="AP8246">
        <f t="shared" si="1346"/>
        <v>0</v>
      </c>
      <c r="AQ8246">
        <f t="shared" si="1347"/>
        <v>0</v>
      </c>
      <c r="AV8246">
        <f t="shared" si="1349"/>
        <v>8243</v>
      </c>
      <c r="AW8246">
        <f t="shared" si="1348"/>
        <v>0</v>
      </c>
    </row>
    <row r="8247" spans="5:49" x14ac:dyDescent="0.25">
      <c r="E8247" s="47">
        <f t="shared" si="1341"/>
        <v>0</v>
      </c>
      <c r="F8247" s="45">
        <f t="shared" si="1342"/>
        <v>0</v>
      </c>
      <c r="G8247" s="45" t="e">
        <f t="shared" si="1343"/>
        <v>#DIV/0!</v>
      </c>
      <c r="H8247" s="45" t="e">
        <f t="shared" si="1344"/>
        <v>#DIV/0!</v>
      </c>
      <c r="AN8247">
        <f t="shared" si="1350"/>
        <v>0</v>
      </c>
      <c r="AO8247">
        <f t="shared" si="1345"/>
        <v>0</v>
      </c>
      <c r="AP8247">
        <f t="shared" si="1346"/>
        <v>0</v>
      </c>
      <c r="AQ8247">
        <f t="shared" si="1347"/>
        <v>0</v>
      </c>
      <c r="AV8247">
        <f t="shared" si="1349"/>
        <v>8244</v>
      </c>
      <c r="AW8247">
        <f t="shared" si="1348"/>
        <v>0</v>
      </c>
    </row>
    <row r="8248" spans="5:49" x14ac:dyDescent="0.25">
      <c r="E8248" s="47">
        <f t="shared" si="1341"/>
        <v>0</v>
      </c>
      <c r="F8248" s="45">
        <f t="shared" si="1342"/>
        <v>0</v>
      </c>
      <c r="G8248" s="45" t="e">
        <f t="shared" si="1343"/>
        <v>#DIV/0!</v>
      </c>
      <c r="H8248" s="45" t="e">
        <f t="shared" si="1344"/>
        <v>#DIV/0!</v>
      </c>
      <c r="AN8248">
        <f t="shared" si="1350"/>
        <v>0</v>
      </c>
      <c r="AO8248">
        <f t="shared" si="1345"/>
        <v>0</v>
      </c>
      <c r="AP8248">
        <f t="shared" si="1346"/>
        <v>0</v>
      </c>
      <c r="AQ8248">
        <f t="shared" si="1347"/>
        <v>0</v>
      </c>
      <c r="AV8248">
        <f t="shared" si="1349"/>
        <v>8245</v>
      </c>
      <c r="AW8248">
        <f t="shared" si="1348"/>
        <v>0</v>
      </c>
    </row>
    <row r="8249" spans="5:49" x14ac:dyDescent="0.25">
      <c r="E8249" s="47">
        <f t="shared" si="1341"/>
        <v>0</v>
      </c>
      <c r="F8249" s="45">
        <f t="shared" si="1342"/>
        <v>0</v>
      </c>
      <c r="G8249" s="45" t="e">
        <f t="shared" si="1343"/>
        <v>#DIV/0!</v>
      </c>
      <c r="H8249" s="45" t="e">
        <f t="shared" si="1344"/>
        <v>#DIV/0!</v>
      </c>
      <c r="AN8249">
        <f t="shared" si="1350"/>
        <v>0</v>
      </c>
      <c r="AO8249">
        <f t="shared" si="1345"/>
        <v>0</v>
      </c>
      <c r="AP8249">
        <f t="shared" si="1346"/>
        <v>0</v>
      </c>
      <c r="AQ8249">
        <f t="shared" si="1347"/>
        <v>0</v>
      </c>
      <c r="AV8249">
        <f t="shared" si="1349"/>
        <v>8246</v>
      </c>
      <c r="AW8249">
        <f t="shared" si="1348"/>
        <v>0</v>
      </c>
    </row>
    <row r="8250" spans="5:49" x14ac:dyDescent="0.25">
      <c r="E8250" s="47">
        <f t="shared" si="1341"/>
        <v>0</v>
      </c>
      <c r="F8250" s="45">
        <f t="shared" si="1342"/>
        <v>0</v>
      </c>
      <c r="G8250" s="45" t="e">
        <f t="shared" si="1343"/>
        <v>#DIV/0!</v>
      </c>
      <c r="H8250" s="45" t="e">
        <f t="shared" si="1344"/>
        <v>#DIV/0!</v>
      </c>
      <c r="AN8250">
        <f t="shared" si="1350"/>
        <v>0</v>
      </c>
      <c r="AO8250">
        <f t="shared" si="1345"/>
        <v>0</v>
      </c>
      <c r="AP8250">
        <f t="shared" si="1346"/>
        <v>0</v>
      </c>
      <c r="AQ8250">
        <f t="shared" si="1347"/>
        <v>0</v>
      </c>
      <c r="AV8250">
        <f t="shared" si="1349"/>
        <v>8247</v>
      </c>
      <c r="AW8250">
        <f t="shared" si="1348"/>
        <v>0</v>
      </c>
    </row>
    <row r="8251" spans="5:49" x14ac:dyDescent="0.25">
      <c r="E8251" s="47">
        <f t="shared" si="1341"/>
        <v>0</v>
      </c>
      <c r="F8251" s="45">
        <f t="shared" si="1342"/>
        <v>0</v>
      </c>
      <c r="G8251" s="45" t="e">
        <f t="shared" si="1343"/>
        <v>#DIV/0!</v>
      </c>
      <c r="H8251" s="45" t="e">
        <f t="shared" si="1344"/>
        <v>#DIV/0!</v>
      </c>
      <c r="AN8251">
        <f t="shared" si="1350"/>
        <v>0</v>
      </c>
      <c r="AO8251">
        <f t="shared" si="1345"/>
        <v>0</v>
      </c>
      <c r="AP8251">
        <f t="shared" si="1346"/>
        <v>0</v>
      </c>
      <c r="AQ8251">
        <f t="shared" si="1347"/>
        <v>0</v>
      </c>
      <c r="AV8251">
        <f t="shared" si="1349"/>
        <v>8248</v>
      </c>
      <c r="AW8251">
        <f t="shared" si="1348"/>
        <v>0</v>
      </c>
    </row>
    <row r="8252" spans="5:49" x14ac:dyDescent="0.25">
      <c r="E8252" s="47">
        <f t="shared" si="1341"/>
        <v>0</v>
      </c>
      <c r="F8252" s="45">
        <f t="shared" si="1342"/>
        <v>0</v>
      </c>
      <c r="G8252" s="45" t="e">
        <f t="shared" si="1343"/>
        <v>#DIV/0!</v>
      </c>
      <c r="H8252" s="45" t="e">
        <f t="shared" si="1344"/>
        <v>#DIV/0!</v>
      </c>
      <c r="AN8252">
        <f t="shared" si="1350"/>
        <v>0</v>
      </c>
      <c r="AO8252">
        <f t="shared" si="1345"/>
        <v>0</v>
      </c>
      <c r="AP8252">
        <f t="shared" si="1346"/>
        <v>0</v>
      </c>
      <c r="AQ8252">
        <f t="shared" si="1347"/>
        <v>0</v>
      </c>
      <c r="AV8252">
        <f t="shared" si="1349"/>
        <v>8249</v>
      </c>
      <c r="AW8252">
        <f t="shared" si="1348"/>
        <v>0</v>
      </c>
    </row>
    <row r="8253" spans="5:49" x14ac:dyDescent="0.25">
      <c r="E8253" s="47">
        <f t="shared" si="1341"/>
        <v>0</v>
      </c>
      <c r="F8253" s="45">
        <f t="shared" si="1342"/>
        <v>0</v>
      </c>
      <c r="G8253" s="45" t="e">
        <f t="shared" si="1343"/>
        <v>#DIV/0!</v>
      </c>
      <c r="H8253" s="45" t="e">
        <f t="shared" si="1344"/>
        <v>#DIV/0!</v>
      </c>
      <c r="AN8253">
        <f t="shared" si="1350"/>
        <v>0</v>
      </c>
      <c r="AO8253">
        <f t="shared" si="1345"/>
        <v>0</v>
      </c>
      <c r="AP8253">
        <f t="shared" si="1346"/>
        <v>0</v>
      </c>
      <c r="AQ8253">
        <f t="shared" si="1347"/>
        <v>0</v>
      </c>
      <c r="AV8253">
        <f t="shared" si="1349"/>
        <v>8250</v>
      </c>
      <c r="AW8253">
        <f t="shared" si="1348"/>
        <v>0</v>
      </c>
    </row>
    <row r="8254" spans="5:49" x14ac:dyDescent="0.25">
      <c r="E8254" s="47">
        <f t="shared" si="1341"/>
        <v>0</v>
      </c>
      <c r="F8254" s="45">
        <f t="shared" si="1342"/>
        <v>0</v>
      </c>
      <c r="G8254" s="45" t="e">
        <f t="shared" si="1343"/>
        <v>#DIV/0!</v>
      </c>
      <c r="H8254" s="45" t="e">
        <f t="shared" si="1344"/>
        <v>#DIV/0!</v>
      </c>
      <c r="AN8254">
        <f t="shared" si="1350"/>
        <v>0</v>
      </c>
      <c r="AO8254">
        <f t="shared" si="1345"/>
        <v>0</v>
      </c>
      <c r="AP8254">
        <f t="shared" si="1346"/>
        <v>0</v>
      </c>
      <c r="AQ8254">
        <f t="shared" si="1347"/>
        <v>0</v>
      </c>
      <c r="AV8254">
        <f t="shared" si="1349"/>
        <v>8251</v>
      </c>
      <c r="AW8254">
        <f t="shared" si="1348"/>
        <v>0</v>
      </c>
    </row>
    <row r="8255" spans="5:49" x14ac:dyDescent="0.25">
      <c r="E8255" s="47">
        <f t="shared" si="1341"/>
        <v>0</v>
      </c>
      <c r="F8255" s="45">
        <f t="shared" si="1342"/>
        <v>0</v>
      </c>
      <c r="G8255" s="45" t="e">
        <f t="shared" si="1343"/>
        <v>#DIV/0!</v>
      </c>
      <c r="H8255" s="45" t="e">
        <f t="shared" si="1344"/>
        <v>#DIV/0!</v>
      </c>
      <c r="AN8255">
        <f t="shared" si="1350"/>
        <v>0</v>
      </c>
      <c r="AO8255">
        <f t="shared" si="1345"/>
        <v>0</v>
      </c>
      <c r="AP8255">
        <f t="shared" si="1346"/>
        <v>0</v>
      </c>
      <c r="AQ8255">
        <f t="shared" si="1347"/>
        <v>0</v>
      </c>
      <c r="AV8255">
        <f t="shared" si="1349"/>
        <v>8252</v>
      </c>
      <c r="AW8255">
        <f t="shared" si="1348"/>
        <v>0</v>
      </c>
    </row>
    <row r="8256" spans="5:49" x14ac:dyDescent="0.25">
      <c r="E8256" s="47">
        <f t="shared" si="1341"/>
        <v>0</v>
      </c>
      <c r="F8256" s="45">
        <f t="shared" si="1342"/>
        <v>0</v>
      </c>
      <c r="G8256" s="45" t="e">
        <f t="shared" si="1343"/>
        <v>#DIV/0!</v>
      </c>
      <c r="H8256" s="45" t="e">
        <f t="shared" si="1344"/>
        <v>#DIV/0!</v>
      </c>
      <c r="AN8256">
        <f t="shared" si="1350"/>
        <v>0</v>
      </c>
      <c r="AO8256">
        <f t="shared" si="1345"/>
        <v>0</v>
      </c>
      <c r="AP8256">
        <f t="shared" si="1346"/>
        <v>0</v>
      </c>
      <c r="AQ8256">
        <f t="shared" si="1347"/>
        <v>0</v>
      </c>
      <c r="AV8256">
        <f t="shared" si="1349"/>
        <v>8253</v>
      </c>
      <c r="AW8256">
        <f t="shared" si="1348"/>
        <v>0</v>
      </c>
    </row>
    <row r="8257" spans="5:49" x14ac:dyDescent="0.25">
      <c r="E8257" s="47">
        <f t="shared" si="1341"/>
        <v>0</v>
      </c>
      <c r="F8257" s="45">
        <f t="shared" si="1342"/>
        <v>0</v>
      </c>
      <c r="G8257" s="45" t="e">
        <f t="shared" si="1343"/>
        <v>#DIV/0!</v>
      </c>
      <c r="H8257" s="45" t="e">
        <f t="shared" si="1344"/>
        <v>#DIV/0!</v>
      </c>
      <c r="AN8257">
        <f t="shared" si="1350"/>
        <v>0</v>
      </c>
      <c r="AO8257">
        <f t="shared" si="1345"/>
        <v>0</v>
      </c>
      <c r="AP8257">
        <f t="shared" si="1346"/>
        <v>0</v>
      </c>
      <c r="AQ8257">
        <f t="shared" si="1347"/>
        <v>0</v>
      </c>
      <c r="AV8257">
        <f t="shared" si="1349"/>
        <v>8254</v>
      </c>
      <c r="AW8257">
        <f t="shared" si="1348"/>
        <v>0</v>
      </c>
    </row>
    <row r="8258" spans="5:49" x14ac:dyDescent="0.25">
      <c r="E8258" s="47">
        <f t="shared" ref="E8258:E8321" si="1351">ROUNDDOWN(C8260,0)</f>
        <v>0</v>
      </c>
      <c r="F8258" s="45">
        <f t="shared" ref="F8258:F8321" si="1352">HOUR(C8260)</f>
        <v>0</v>
      </c>
      <c r="G8258" s="45" t="e">
        <f t="shared" ref="G8258:G8321" si="1353">D8260/H8258</f>
        <v>#DIV/0!</v>
      </c>
      <c r="H8258" s="45" t="e">
        <f t="shared" ref="H8258:H8321" si="1354">AVERAGEIFS(D:D,E:E,E8258)</f>
        <v>#DIV/0!</v>
      </c>
      <c r="AN8258">
        <f t="shared" si="1350"/>
        <v>0</v>
      </c>
      <c r="AO8258">
        <f t="shared" si="1345"/>
        <v>0</v>
      </c>
      <c r="AP8258">
        <f t="shared" si="1346"/>
        <v>0</v>
      </c>
      <c r="AQ8258">
        <f t="shared" si="1347"/>
        <v>0</v>
      </c>
      <c r="AV8258">
        <f t="shared" si="1349"/>
        <v>8255</v>
      </c>
      <c r="AW8258">
        <f t="shared" si="1348"/>
        <v>0</v>
      </c>
    </row>
    <row r="8259" spans="5:49" x14ac:dyDescent="0.25">
      <c r="E8259" s="47">
        <f t="shared" si="1351"/>
        <v>0</v>
      </c>
      <c r="F8259" s="45">
        <f t="shared" si="1352"/>
        <v>0</v>
      </c>
      <c r="G8259" s="45" t="e">
        <f t="shared" si="1353"/>
        <v>#DIV/0!</v>
      </c>
      <c r="H8259" s="45" t="e">
        <f t="shared" si="1354"/>
        <v>#DIV/0!</v>
      </c>
      <c r="AN8259">
        <f t="shared" si="1350"/>
        <v>0</v>
      </c>
      <c r="AO8259">
        <f t="shared" si="1345"/>
        <v>0</v>
      </c>
      <c r="AP8259">
        <f t="shared" si="1346"/>
        <v>0</v>
      </c>
      <c r="AQ8259">
        <f t="shared" si="1347"/>
        <v>0</v>
      </c>
      <c r="AV8259">
        <f t="shared" si="1349"/>
        <v>8256</v>
      </c>
      <c r="AW8259">
        <f t="shared" si="1348"/>
        <v>0</v>
      </c>
    </row>
    <row r="8260" spans="5:49" x14ac:dyDescent="0.25">
      <c r="E8260" s="47">
        <f t="shared" si="1351"/>
        <v>0</v>
      </c>
      <c r="F8260" s="45">
        <f t="shared" si="1352"/>
        <v>0</v>
      </c>
      <c r="G8260" s="45" t="e">
        <f t="shared" si="1353"/>
        <v>#DIV/0!</v>
      </c>
      <c r="H8260" s="45" t="e">
        <f t="shared" si="1354"/>
        <v>#DIV/0!</v>
      </c>
      <c r="AN8260">
        <f t="shared" si="1350"/>
        <v>0</v>
      </c>
      <c r="AO8260">
        <f t="shared" ref="AO8260:AO8323" si="1355">ROUNDUP((C8260-$C$4)/7,0)</f>
        <v>0</v>
      </c>
      <c r="AP8260">
        <f t="shared" ref="AP8260:AP8323" si="1356">ROUNDUP((C8260-$C$4)/1,0)</f>
        <v>0</v>
      </c>
      <c r="AQ8260">
        <f t="shared" ref="AQ8260:AQ8323" si="1357">ROUNDUP((C8260-$C$4)*24,0)</f>
        <v>0</v>
      </c>
      <c r="AV8260">
        <f t="shared" si="1349"/>
        <v>8257</v>
      </c>
      <c r="AW8260">
        <f t="shared" ref="AW8260:AW8323" si="1358">SUMIFS(AN:AN,AQ:AQ,AV8260)</f>
        <v>0</v>
      </c>
    </row>
    <row r="8261" spans="5:49" x14ac:dyDescent="0.25">
      <c r="E8261" s="47">
        <f t="shared" si="1351"/>
        <v>0</v>
      </c>
      <c r="F8261" s="45">
        <f t="shared" si="1352"/>
        <v>0</v>
      </c>
      <c r="G8261" s="45" t="e">
        <f t="shared" si="1353"/>
        <v>#DIV/0!</v>
      </c>
      <c r="H8261" s="45" t="e">
        <f t="shared" si="1354"/>
        <v>#DIV/0!</v>
      </c>
      <c r="AN8261">
        <f t="shared" si="1350"/>
        <v>0</v>
      </c>
      <c r="AO8261">
        <f t="shared" si="1355"/>
        <v>0</v>
      </c>
      <c r="AP8261">
        <f t="shared" si="1356"/>
        <v>0</v>
      </c>
      <c r="AQ8261">
        <f t="shared" si="1357"/>
        <v>0</v>
      </c>
      <c r="AV8261">
        <f t="shared" ref="AV8261:AV8324" si="1359">1+AV8260</f>
        <v>8258</v>
      </c>
      <c r="AW8261">
        <f t="shared" si="1358"/>
        <v>0</v>
      </c>
    </row>
    <row r="8262" spans="5:49" x14ac:dyDescent="0.25">
      <c r="E8262" s="47">
        <f t="shared" si="1351"/>
        <v>0</v>
      </c>
      <c r="F8262" s="45">
        <f t="shared" si="1352"/>
        <v>0</v>
      </c>
      <c r="G8262" s="45" t="e">
        <f t="shared" si="1353"/>
        <v>#DIV/0!</v>
      </c>
      <c r="H8262" s="45" t="e">
        <f t="shared" si="1354"/>
        <v>#DIV/0!</v>
      </c>
      <c r="AN8262">
        <f t="shared" si="1350"/>
        <v>0</v>
      </c>
      <c r="AO8262">
        <f t="shared" si="1355"/>
        <v>0</v>
      </c>
      <c r="AP8262">
        <f t="shared" si="1356"/>
        <v>0</v>
      </c>
      <c r="AQ8262">
        <f t="shared" si="1357"/>
        <v>0</v>
      </c>
      <c r="AV8262">
        <f t="shared" si="1359"/>
        <v>8259</v>
      </c>
      <c r="AW8262">
        <f t="shared" si="1358"/>
        <v>0</v>
      </c>
    </row>
    <row r="8263" spans="5:49" x14ac:dyDescent="0.25">
      <c r="E8263" s="47">
        <f t="shared" si="1351"/>
        <v>0</v>
      </c>
      <c r="F8263" s="45">
        <f t="shared" si="1352"/>
        <v>0</v>
      </c>
      <c r="G8263" s="45" t="e">
        <f t="shared" si="1353"/>
        <v>#DIV/0!</v>
      </c>
      <c r="H8263" s="45" t="e">
        <f t="shared" si="1354"/>
        <v>#DIV/0!</v>
      </c>
      <c r="AN8263">
        <f t="shared" si="1350"/>
        <v>0</v>
      </c>
      <c r="AO8263">
        <f t="shared" si="1355"/>
        <v>0</v>
      </c>
      <c r="AP8263">
        <f t="shared" si="1356"/>
        <v>0</v>
      </c>
      <c r="AQ8263">
        <f t="shared" si="1357"/>
        <v>0</v>
      </c>
      <c r="AV8263">
        <f t="shared" si="1359"/>
        <v>8260</v>
      </c>
      <c r="AW8263">
        <f t="shared" si="1358"/>
        <v>0</v>
      </c>
    </row>
    <row r="8264" spans="5:49" x14ac:dyDescent="0.25">
      <c r="E8264" s="47">
        <f t="shared" si="1351"/>
        <v>0</v>
      </c>
      <c r="F8264" s="45">
        <f t="shared" si="1352"/>
        <v>0</v>
      </c>
      <c r="G8264" s="45" t="e">
        <f t="shared" si="1353"/>
        <v>#DIV/0!</v>
      </c>
      <c r="H8264" s="45" t="e">
        <f t="shared" si="1354"/>
        <v>#DIV/0!</v>
      </c>
      <c r="AN8264">
        <f t="shared" ref="AN8264:AN8327" si="1360">D8264*(C8264-C8263)*86400*$B$15</f>
        <v>0</v>
      </c>
      <c r="AO8264">
        <f t="shared" si="1355"/>
        <v>0</v>
      </c>
      <c r="AP8264">
        <f t="shared" si="1356"/>
        <v>0</v>
      </c>
      <c r="AQ8264">
        <f t="shared" si="1357"/>
        <v>0</v>
      </c>
      <c r="AV8264">
        <f t="shared" si="1359"/>
        <v>8261</v>
      </c>
      <c r="AW8264">
        <f t="shared" si="1358"/>
        <v>0</v>
      </c>
    </row>
    <row r="8265" spans="5:49" x14ac:dyDescent="0.25">
      <c r="E8265" s="47">
        <f t="shared" si="1351"/>
        <v>0</v>
      </c>
      <c r="F8265" s="45">
        <f t="shared" si="1352"/>
        <v>0</v>
      </c>
      <c r="G8265" s="45" t="e">
        <f t="shared" si="1353"/>
        <v>#DIV/0!</v>
      </c>
      <c r="H8265" s="45" t="e">
        <f t="shared" si="1354"/>
        <v>#DIV/0!</v>
      </c>
      <c r="AN8265">
        <f t="shared" si="1360"/>
        <v>0</v>
      </c>
      <c r="AO8265">
        <f t="shared" si="1355"/>
        <v>0</v>
      </c>
      <c r="AP8265">
        <f t="shared" si="1356"/>
        <v>0</v>
      </c>
      <c r="AQ8265">
        <f t="shared" si="1357"/>
        <v>0</v>
      </c>
      <c r="AV8265">
        <f t="shared" si="1359"/>
        <v>8262</v>
      </c>
      <c r="AW8265">
        <f t="shared" si="1358"/>
        <v>0</v>
      </c>
    </row>
    <row r="8266" spans="5:49" x14ac:dyDescent="0.25">
      <c r="E8266" s="47">
        <f t="shared" si="1351"/>
        <v>0</v>
      </c>
      <c r="F8266" s="45">
        <f t="shared" si="1352"/>
        <v>0</v>
      </c>
      <c r="G8266" s="45" t="e">
        <f t="shared" si="1353"/>
        <v>#DIV/0!</v>
      </c>
      <c r="H8266" s="45" t="e">
        <f t="shared" si="1354"/>
        <v>#DIV/0!</v>
      </c>
      <c r="AN8266">
        <f t="shared" si="1360"/>
        <v>0</v>
      </c>
      <c r="AO8266">
        <f t="shared" si="1355"/>
        <v>0</v>
      </c>
      <c r="AP8266">
        <f t="shared" si="1356"/>
        <v>0</v>
      </c>
      <c r="AQ8266">
        <f t="shared" si="1357"/>
        <v>0</v>
      </c>
      <c r="AV8266">
        <f t="shared" si="1359"/>
        <v>8263</v>
      </c>
      <c r="AW8266">
        <f t="shared" si="1358"/>
        <v>0</v>
      </c>
    </row>
    <row r="8267" spans="5:49" x14ac:dyDescent="0.25">
      <c r="E8267" s="47">
        <f t="shared" si="1351"/>
        <v>0</v>
      </c>
      <c r="F8267" s="45">
        <f t="shared" si="1352"/>
        <v>0</v>
      </c>
      <c r="G8267" s="45" t="e">
        <f t="shared" si="1353"/>
        <v>#DIV/0!</v>
      </c>
      <c r="H8267" s="45" t="e">
        <f t="shared" si="1354"/>
        <v>#DIV/0!</v>
      </c>
      <c r="AN8267">
        <f t="shared" si="1360"/>
        <v>0</v>
      </c>
      <c r="AO8267">
        <f t="shared" si="1355"/>
        <v>0</v>
      </c>
      <c r="AP8267">
        <f t="shared" si="1356"/>
        <v>0</v>
      </c>
      <c r="AQ8267">
        <f t="shared" si="1357"/>
        <v>0</v>
      </c>
      <c r="AV8267">
        <f t="shared" si="1359"/>
        <v>8264</v>
      </c>
      <c r="AW8267">
        <f t="shared" si="1358"/>
        <v>0</v>
      </c>
    </row>
    <row r="8268" spans="5:49" x14ac:dyDescent="0.25">
      <c r="E8268" s="47">
        <f t="shared" si="1351"/>
        <v>0</v>
      </c>
      <c r="F8268" s="45">
        <f t="shared" si="1352"/>
        <v>0</v>
      </c>
      <c r="G8268" s="45" t="e">
        <f t="shared" si="1353"/>
        <v>#DIV/0!</v>
      </c>
      <c r="H8268" s="45" t="e">
        <f t="shared" si="1354"/>
        <v>#DIV/0!</v>
      </c>
      <c r="AN8268">
        <f t="shared" si="1360"/>
        <v>0</v>
      </c>
      <c r="AO8268">
        <f t="shared" si="1355"/>
        <v>0</v>
      </c>
      <c r="AP8268">
        <f t="shared" si="1356"/>
        <v>0</v>
      </c>
      <c r="AQ8268">
        <f t="shared" si="1357"/>
        <v>0</v>
      </c>
      <c r="AV8268">
        <f t="shared" si="1359"/>
        <v>8265</v>
      </c>
      <c r="AW8268">
        <f t="shared" si="1358"/>
        <v>0</v>
      </c>
    </row>
    <row r="8269" spans="5:49" x14ac:dyDescent="0.25">
      <c r="E8269" s="47">
        <f t="shared" si="1351"/>
        <v>0</v>
      </c>
      <c r="F8269" s="45">
        <f t="shared" si="1352"/>
        <v>0</v>
      </c>
      <c r="G8269" s="45" t="e">
        <f t="shared" si="1353"/>
        <v>#DIV/0!</v>
      </c>
      <c r="H8269" s="45" t="e">
        <f t="shared" si="1354"/>
        <v>#DIV/0!</v>
      </c>
      <c r="AN8269">
        <f t="shared" si="1360"/>
        <v>0</v>
      </c>
      <c r="AO8269">
        <f t="shared" si="1355"/>
        <v>0</v>
      </c>
      <c r="AP8269">
        <f t="shared" si="1356"/>
        <v>0</v>
      </c>
      <c r="AQ8269">
        <f t="shared" si="1357"/>
        <v>0</v>
      </c>
      <c r="AV8269">
        <f t="shared" si="1359"/>
        <v>8266</v>
      </c>
      <c r="AW8269">
        <f t="shared" si="1358"/>
        <v>0</v>
      </c>
    </row>
    <row r="8270" spans="5:49" x14ac:dyDescent="0.25">
      <c r="E8270" s="47">
        <f t="shared" si="1351"/>
        <v>0</v>
      </c>
      <c r="F8270" s="45">
        <f t="shared" si="1352"/>
        <v>0</v>
      </c>
      <c r="G8270" s="45" t="e">
        <f t="shared" si="1353"/>
        <v>#DIV/0!</v>
      </c>
      <c r="H8270" s="45" t="e">
        <f t="shared" si="1354"/>
        <v>#DIV/0!</v>
      </c>
      <c r="AN8270">
        <f t="shared" si="1360"/>
        <v>0</v>
      </c>
      <c r="AO8270">
        <f t="shared" si="1355"/>
        <v>0</v>
      </c>
      <c r="AP8270">
        <f t="shared" si="1356"/>
        <v>0</v>
      </c>
      <c r="AQ8270">
        <f t="shared" si="1357"/>
        <v>0</v>
      </c>
      <c r="AV8270">
        <f t="shared" si="1359"/>
        <v>8267</v>
      </c>
      <c r="AW8270">
        <f t="shared" si="1358"/>
        <v>0</v>
      </c>
    </row>
    <row r="8271" spans="5:49" x14ac:dyDescent="0.25">
      <c r="E8271" s="47">
        <f t="shared" si="1351"/>
        <v>0</v>
      </c>
      <c r="F8271" s="45">
        <f t="shared" si="1352"/>
        <v>0</v>
      </c>
      <c r="G8271" s="45" t="e">
        <f t="shared" si="1353"/>
        <v>#DIV/0!</v>
      </c>
      <c r="H8271" s="45" t="e">
        <f t="shared" si="1354"/>
        <v>#DIV/0!</v>
      </c>
      <c r="AN8271">
        <f t="shared" si="1360"/>
        <v>0</v>
      </c>
      <c r="AO8271">
        <f t="shared" si="1355"/>
        <v>0</v>
      </c>
      <c r="AP8271">
        <f t="shared" si="1356"/>
        <v>0</v>
      </c>
      <c r="AQ8271">
        <f t="shared" si="1357"/>
        <v>0</v>
      </c>
      <c r="AV8271">
        <f t="shared" si="1359"/>
        <v>8268</v>
      </c>
      <c r="AW8271">
        <f t="shared" si="1358"/>
        <v>0</v>
      </c>
    </row>
    <row r="8272" spans="5:49" x14ac:dyDescent="0.25">
      <c r="E8272" s="47">
        <f t="shared" si="1351"/>
        <v>0</v>
      </c>
      <c r="F8272" s="45">
        <f t="shared" si="1352"/>
        <v>0</v>
      </c>
      <c r="G8272" s="45" t="e">
        <f t="shared" si="1353"/>
        <v>#DIV/0!</v>
      </c>
      <c r="H8272" s="45" t="e">
        <f t="shared" si="1354"/>
        <v>#DIV/0!</v>
      </c>
      <c r="AN8272">
        <f t="shared" si="1360"/>
        <v>0</v>
      </c>
      <c r="AO8272">
        <f t="shared" si="1355"/>
        <v>0</v>
      </c>
      <c r="AP8272">
        <f t="shared" si="1356"/>
        <v>0</v>
      </c>
      <c r="AQ8272">
        <f t="shared" si="1357"/>
        <v>0</v>
      </c>
      <c r="AV8272">
        <f t="shared" si="1359"/>
        <v>8269</v>
      </c>
      <c r="AW8272">
        <f t="shared" si="1358"/>
        <v>0</v>
      </c>
    </row>
    <row r="8273" spans="5:49" x14ac:dyDescent="0.25">
      <c r="E8273" s="47">
        <f t="shared" si="1351"/>
        <v>0</v>
      </c>
      <c r="F8273" s="45">
        <f t="shared" si="1352"/>
        <v>0</v>
      </c>
      <c r="G8273" s="45" t="e">
        <f t="shared" si="1353"/>
        <v>#DIV/0!</v>
      </c>
      <c r="H8273" s="45" t="e">
        <f t="shared" si="1354"/>
        <v>#DIV/0!</v>
      </c>
      <c r="AN8273">
        <f t="shared" si="1360"/>
        <v>0</v>
      </c>
      <c r="AO8273">
        <f t="shared" si="1355"/>
        <v>0</v>
      </c>
      <c r="AP8273">
        <f t="shared" si="1356"/>
        <v>0</v>
      </c>
      <c r="AQ8273">
        <f t="shared" si="1357"/>
        <v>0</v>
      </c>
      <c r="AV8273">
        <f t="shared" si="1359"/>
        <v>8270</v>
      </c>
      <c r="AW8273">
        <f t="shared" si="1358"/>
        <v>0</v>
      </c>
    </row>
    <row r="8274" spans="5:49" x14ac:dyDescent="0.25">
      <c r="E8274" s="47">
        <f t="shared" si="1351"/>
        <v>0</v>
      </c>
      <c r="F8274" s="45">
        <f t="shared" si="1352"/>
        <v>0</v>
      </c>
      <c r="G8274" s="45" t="e">
        <f t="shared" si="1353"/>
        <v>#DIV/0!</v>
      </c>
      <c r="H8274" s="45" t="e">
        <f t="shared" si="1354"/>
        <v>#DIV/0!</v>
      </c>
      <c r="AN8274">
        <f t="shared" si="1360"/>
        <v>0</v>
      </c>
      <c r="AO8274">
        <f t="shared" si="1355"/>
        <v>0</v>
      </c>
      <c r="AP8274">
        <f t="shared" si="1356"/>
        <v>0</v>
      </c>
      <c r="AQ8274">
        <f t="shared" si="1357"/>
        <v>0</v>
      </c>
      <c r="AV8274">
        <f t="shared" si="1359"/>
        <v>8271</v>
      </c>
      <c r="AW8274">
        <f t="shared" si="1358"/>
        <v>0</v>
      </c>
    </row>
    <row r="8275" spans="5:49" x14ac:dyDescent="0.25">
      <c r="E8275" s="47">
        <f t="shared" si="1351"/>
        <v>0</v>
      </c>
      <c r="F8275" s="45">
        <f t="shared" si="1352"/>
        <v>0</v>
      </c>
      <c r="G8275" s="45" t="e">
        <f t="shared" si="1353"/>
        <v>#DIV/0!</v>
      </c>
      <c r="H8275" s="45" t="e">
        <f t="shared" si="1354"/>
        <v>#DIV/0!</v>
      </c>
      <c r="AN8275">
        <f t="shared" si="1360"/>
        <v>0</v>
      </c>
      <c r="AO8275">
        <f t="shared" si="1355"/>
        <v>0</v>
      </c>
      <c r="AP8275">
        <f t="shared" si="1356"/>
        <v>0</v>
      </c>
      <c r="AQ8275">
        <f t="shared" si="1357"/>
        <v>0</v>
      </c>
      <c r="AV8275">
        <f t="shared" si="1359"/>
        <v>8272</v>
      </c>
      <c r="AW8275">
        <f t="shared" si="1358"/>
        <v>0</v>
      </c>
    </row>
    <row r="8276" spans="5:49" x14ac:dyDescent="0.25">
      <c r="E8276" s="47">
        <f t="shared" si="1351"/>
        <v>0</v>
      </c>
      <c r="F8276" s="45">
        <f t="shared" si="1352"/>
        <v>0</v>
      </c>
      <c r="G8276" s="45" t="e">
        <f t="shared" si="1353"/>
        <v>#DIV/0!</v>
      </c>
      <c r="H8276" s="45" t="e">
        <f t="shared" si="1354"/>
        <v>#DIV/0!</v>
      </c>
      <c r="AN8276">
        <f t="shared" si="1360"/>
        <v>0</v>
      </c>
      <c r="AO8276">
        <f t="shared" si="1355"/>
        <v>0</v>
      </c>
      <c r="AP8276">
        <f t="shared" si="1356"/>
        <v>0</v>
      </c>
      <c r="AQ8276">
        <f t="shared" si="1357"/>
        <v>0</v>
      </c>
      <c r="AV8276">
        <f t="shared" si="1359"/>
        <v>8273</v>
      </c>
      <c r="AW8276">
        <f t="shared" si="1358"/>
        <v>0</v>
      </c>
    </row>
    <row r="8277" spans="5:49" x14ac:dyDescent="0.25">
      <c r="E8277" s="47">
        <f t="shared" si="1351"/>
        <v>0</v>
      </c>
      <c r="F8277" s="45">
        <f t="shared" si="1352"/>
        <v>0</v>
      </c>
      <c r="G8277" s="45" t="e">
        <f t="shared" si="1353"/>
        <v>#DIV/0!</v>
      </c>
      <c r="H8277" s="45" t="e">
        <f t="shared" si="1354"/>
        <v>#DIV/0!</v>
      </c>
      <c r="AN8277">
        <f t="shared" si="1360"/>
        <v>0</v>
      </c>
      <c r="AO8277">
        <f t="shared" si="1355"/>
        <v>0</v>
      </c>
      <c r="AP8277">
        <f t="shared" si="1356"/>
        <v>0</v>
      </c>
      <c r="AQ8277">
        <f t="shared" si="1357"/>
        <v>0</v>
      </c>
      <c r="AV8277">
        <f t="shared" si="1359"/>
        <v>8274</v>
      </c>
      <c r="AW8277">
        <f t="shared" si="1358"/>
        <v>0</v>
      </c>
    </row>
    <row r="8278" spans="5:49" x14ac:dyDescent="0.25">
      <c r="E8278" s="47">
        <f t="shared" si="1351"/>
        <v>0</v>
      </c>
      <c r="F8278" s="45">
        <f t="shared" si="1352"/>
        <v>0</v>
      </c>
      <c r="G8278" s="45" t="e">
        <f t="shared" si="1353"/>
        <v>#DIV/0!</v>
      </c>
      <c r="H8278" s="45" t="e">
        <f t="shared" si="1354"/>
        <v>#DIV/0!</v>
      </c>
      <c r="AN8278">
        <f t="shared" si="1360"/>
        <v>0</v>
      </c>
      <c r="AO8278">
        <f t="shared" si="1355"/>
        <v>0</v>
      </c>
      <c r="AP8278">
        <f t="shared" si="1356"/>
        <v>0</v>
      </c>
      <c r="AQ8278">
        <f t="shared" si="1357"/>
        <v>0</v>
      </c>
      <c r="AV8278">
        <f t="shared" si="1359"/>
        <v>8275</v>
      </c>
      <c r="AW8278">
        <f t="shared" si="1358"/>
        <v>0</v>
      </c>
    </row>
    <row r="8279" spans="5:49" x14ac:dyDescent="0.25">
      <c r="E8279" s="47">
        <f t="shared" si="1351"/>
        <v>0</v>
      </c>
      <c r="F8279" s="45">
        <f t="shared" si="1352"/>
        <v>0</v>
      </c>
      <c r="G8279" s="45" t="e">
        <f t="shared" si="1353"/>
        <v>#DIV/0!</v>
      </c>
      <c r="H8279" s="45" t="e">
        <f t="shared" si="1354"/>
        <v>#DIV/0!</v>
      </c>
      <c r="AN8279">
        <f t="shared" si="1360"/>
        <v>0</v>
      </c>
      <c r="AO8279">
        <f t="shared" si="1355"/>
        <v>0</v>
      </c>
      <c r="AP8279">
        <f t="shared" si="1356"/>
        <v>0</v>
      </c>
      <c r="AQ8279">
        <f t="shared" si="1357"/>
        <v>0</v>
      </c>
      <c r="AV8279">
        <f t="shared" si="1359"/>
        <v>8276</v>
      </c>
      <c r="AW8279">
        <f t="shared" si="1358"/>
        <v>0</v>
      </c>
    </row>
    <row r="8280" spans="5:49" x14ac:dyDescent="0.25">
      <c r="E8280" s="47">
        <f t="shared" si="1351"/>
        <v>0</v>
      </c>
      <c r="F8280" s="45">
        <f t="shared" si="1352"/>
        <v>0</v>
      </c>
      <c r="G8280" s="45" t="e">
        <f t="shared" si="1353"/>
        <v>#DIV/0!</v>
      </c>
      <c r="H8280" s="45" t="e">
        <f t="shared" si="1354"/>
        <v>#DIV/0!</v>
      </c>
      <c r="AN8280">
        <f t="shared" si="1360"/>
        <v>0</v>
      </c>
      <c r="AO8280">
        <f t="shared" si="1355"/>
        <v>0</v>
      </c>
      <c r="AP8280">
        <f t="shared" si="1356"/>
        <v>0</v>
      </c>
      <c r="AQ8280">
        <f t="shared" si="1357"/>
        <v>0</v>
      </c>
      <c r="AV8280">
        <f t="shared" si="1359"/>
        <v>8277</v>
      </c>
      <c r="AW8280">
        <f t="shared" si="1358"/>
        <v>0</v>
      </c>
    </row>
    <row r="8281" spans="5:49" x14ac:dyDescent="0.25">
      <c r="E8281" s="47">
        <f t="shared" si="1351"/>
        <v>0</v>
      </c>
      <c r="F8281" s="45">
        <f t="shared" si="1352"/>
        <v>0</v>
      </c>
      <c r="G8281" s="45" t="e">
        <f t="shared" si="1353"/>
        <v>#DIV/0!</v>
      </c>
      <c r="H8281" s="45" t="e">
        <f t="shared" si="1354"/>
        <v>#DIV/0!</v>
      </c>
      <c r="AN8281">
        <f t="shared" si="1360"/>
        <v>0</v>
      </c>
      <c r="AO8281">
        <f t="shared" si="1355"/>
        <v>0</v>
      </c>
      <c r="AP8281">
        <f t="shared" si="1356"/>
        <v>0</v>
      </c>
      <c r="AQ8281">
        <f t="shared" si="1357"/>
        <v>0</v>
      </c>
      <c r="AV8281">
        <f t="shared" si="1359"/>
        <v>8278</v>
      </c>
      <c r="AW8281">
        <f t="shared" si="1358"/>
        <v>0</v>
      </c>
    </row>
    <row r="8282" spans="5:49" x14ac:dyDescent="0.25">
      <c r="E8282" s="47">
        <f t="shared" si="1351"/>
        <v>0</v>
      </c>
      <c r="F8282" s="45">
        <f t="shared" si="1352"/>
        <v>0</v>
      </c>
      <c r="G8282" s="45" t="e">
        <f t="shared" si="1353"/>
        <v>#DIV/0!</v>
      </c>
      <c r="H8282" s="45" t="e">
        <f t="shared" si="1354"/>
        <v>#DIV/0!</v>
      </c>
      <c r="AN8282">
        <f t="shared" si="1360"/>
        <v>0</v>
      </c>
      <c r="AO8282">
        <f t="shared" si="1355"/>
        <v>0</v>
      </c>
      <c r="AP8282">
        <f t="shared" si="1356"/>
        <v>0</v>
      </c>
      <c r="AQ8282">
        <f t="shared" si="1357"/>
        <v>0</v>
      </c>
      <c r="AV8282">
        <f t="shared" si="1359"/>
        <v>8279</v>
      </c>
      <c r="AW8282">
        <f t="shared" si="1358"/>
        <v>0</v>
      </c>
    </row>
    <row r="8283" spans="5:49" x14ac:dyDescent="0.25">
      <c r="E8283" s="47">
        <f t="shared" si="1351"/>
        <v>0</v>
      </c>
      <c r="F8283" s="45">
        <f t="shared" si="1352"/>
        <v>0</v>
      </c>
      <c r="G8283" s="45" t="e">
        <f t="shared" si="1353"/>
        <v>#DIV/0!</v>
      </c>
      <c r="H8283" s="45" t="e">
        <f t="shared" si="1354"/>
        <v>#DIV/0!</v>
      </c>
      <c r="AN8283">
        <f t="shared" si="1360"/>
        <v>0</v>
      </c>
      <c r="AO8283">
        <f t="shared" si="1355"/>
        <v>0</v>
      </c>
      <c r="AP8283">
        <f t="shared" si="1356"/>
        <v>0</v>
      </c>
      <c r="AQ8283">
        <f t="shared" si="1357"/>
        <v>0</v>
      </c>
      <c r="AV8283">
        <f t="shared" si="1359"/>
        <v>8280</v>
      </c>
      <c r="AW8283">
        <f t="shared" si="1358"/>
        <v>0</v>
      </c>
    </row>
    <row r="8284" spans="5:49" x14ac:dyDescent="0.25">
      <c r="E8284" s="47">
        <f t="shared" si="1351"/>
        <v>0</v>
      </c>
      <c r="F8284" s="45">
        <f t="shared" si="1352"/>
        <v>0</v>
      </c>
      <c r="G8284" s="45" t="e">
        <f t="shared" si="1353"/>
        <v>#DIV/0!</v>
      </c>
      <c r="H8284" s="45" t="e">
        <f t="shared" si="1354"/>
        <v>#DIV/0!</v>
      </c>
      <c r="AN8284">
        <f t="shared" si="1360"/>
        <v>0</v>
      </c>
      <c r="AO8284">
        <f t="shared" si="1355"/>
        <v>0</v>
      </c>
      <c r="AP8284">
        <f t="shared" si="1356"/>
        <v>0</v>
      </c>
      <c r="AQ8284">
        <f t="shared" si="1357"/>
        <v>0</v>
      </c>
      <c r="AV8284">
        <f t="shared" si="1359"/>
        <v>8281</v>
      </c>
      <c r="AW8284">
        <f t="shared" si="1358"/>
        <v>0</v>
      </c>
    </row>
    <row r="8285" spans="5:49" x14ac:dyDescent="0.25">
      <c r="E8285" s="47">
        <f t="shared" si="1351"/>
        <v>0</v>
      </c>
      <c r="F8285" s="45">
        <f t="shared" si="1352"/>
        <v>0</v>
      </c>
      <c r="G8285" s="45" t="e">
        <f t="shared" si="1353"/>
        <v>#DIV/0!</v>
      </c>
      <c r="H8285" s="45" t="e">
        <f t="shared" si="1354"/>
        <v>#DIV/0!</v>
      </c>
      <c r="AN8285">
        <f t="shared" si="1360"/>
        <v>0</v>
      </c>
      <c r="AO8285">
        <f t="shared" si="1355"/>
        <v>0</v>
      </c>
      <c r="AP8285">
        <f t="shared" si="1356"/>
        <v>0</v>
      </c>
      <c r="AQ8285">
        <f t="shared" si="1357"/>
        <v>0</v>
      </c>
      <c r="AV8285">
        <f t="shared" si="1359"/>
        <v>8282</v>
      </c>
      <c r="AW8285">
        <f t="shared" si="1358"/>
        <v>0</v>
      </c>
    </row>
    <row r="8286" spans="5:49" x14ac:dyDescent="0.25">
      <c r="E8286" s="47">
        <f t="shared" si="1351"/>
        <v>0</v>
      </c>
      <c r="F8286" s="45">
        <f t="shared" si="1352"/>
        <v>0</v>
      </c>
      <c r="G8286" s="45" t="e">
        <f t="shared" si="1353"/>
        <v>#DIV/0!</v>
      </c>
      <c r="H8286" s="45" t="e">
        <f t="shared" si="1354"/>
        <v>#DIV/0!</v>
      </c>
      <c r="AN8286">
        <f t="shared" si="1360"/>
        <v>0</v>
      </c>
      <c r="AO8286">
        <f t="shared" si="1355"/>
        <v>0</v>
      </c>
      <c r="AP8286">
        <f t="shared" si="1356"/>
        <v>0</v>
      </c>
      <c r="AQ8286">
        <f t="shared" si="1357"/>
        <v>0</v>
      </c>
      <c r="AV8286">
        <f t="shared" si="1359"/>
        <v>8283</v>
      </c>
      <c r="AW8286">
        <f t="shared" si="1358"/>
        <v>0</v>
      </c>
    </row>
    <row r="8287" spans="5:49" x14ac:dyDescent="0.25">
      <c r="E8287" s="47">
        <f t="shared" si="1351"/>
        <v>0</v>
      </c>
      <c r="F8287" s="45">
        <f t="shared" si="1352"/>
        <v>0</v>
      </c>
      <c r="G8287" s="45" t="e">
        <f t="shared" si="1353"/>
        <v>#DIV/0!</v>
      </c>
      <c r="H8287" s="45" t="e">
        <f t="shared" si="1354"/>
        <v>#DIV/0!</v>
      </c>
      <c r="AN8287">
        <f t="shared" si="1360"/>
        <v>0</v>
      </c>
      <c r="AO8287">
        <f t="shared" si="1355"/>
        <v>0</v>
      </c>
      <c r="AP8287">
        <f t="shared" si="1356"/>
        <v>0</v>
      </c>
      <c r="AQ8287">
        <f t="shared" si="1357"/>
        <v>0</v>
      </c>
      <c r="AV8287">
        <f t="shared" si="1359"/>
        <v>8284</v>
      </c>
      <c r="AW8287">
        <f t="shared" si="1358"/>
        <v>0</v>
      </c>
    </row>
    <row r="8288" spans="5:49" x14ac:dyDescent="0.25">
      <c r="E8288" s="47">
        <f t="shared" si="1351"/>
        <v>0</v>
      </c>
      <c r="F8288" s="45">
        <f t="shared" si="1352"/>
        <v>0</v>
      </c>
      <c r="G8288" s="45" t="e">
        <f t="shared" si="1353"/>
        <v>#DIV/0!</v>
      </c>
      <c r="H8288" s="45" t="e">
        <f t="shared" si="1354"/>
        <v>#DIV/0!</v>
      </c>
      <c r="AN8288">
        <f t="shared" si="1360"/>
        <v>0</v>
      </c>
      <c r="AO8288">
        <f t="shared" si="1355"/>
        <v>0</v>
      </c>
      <c r="AP8288">
        <f t="shared" si="1356"/>
        <v>0</v>
      </c>
      <c r="AQ8288">
        <f t="shared" si="1357"/>
        <v>0</v>
      </c>
      <c r="AV8288">
        <f t="shared" si="1359"/>
        <v>8285</v>
      </c>
      <c r="AW8288">
        <f t="shared" si="1358"/>
        <v>0</v>
      </c>
    </row>
    <row r="8289" spans="5:49" x14ac:dyDescent="0.25">
      <c r="E8289" s="47">
        <f t="shared" si="1351"/>
        <v>0</v>
      </c>
      <c r="F8289" s="45">
        <f t="shared" si="1352"/>
        <v>0</v>
      </c>
      <c r="G8289" s="45" t="e">
        <f t="shared" si="1353"/>
        <v>#DIV/0!</v>
      </c>
      <c r="H8289" s="45" t="e">
        <f t="shared" si="1354"/>
        <v>#DIV/0!</v>
      </c>
      <c r="AN8289">
        <f t="shared" si="1360"/>
        <v>0</v>
      </c>
      <c r="AO8289">
        <f t="shared" si="1355"/>
        <v>0</v>
      </c>
      <c r="AP8289">
        <f t="shared" si="1356"/>
        <v>0</v>
      </c>
      <c r="AQ8289">
        <f t="shared" si="1357"/>
        <v>0</v>
      </c>
      <c r="AV8289">
        <f t="shared" si="1359"/>
        <v>8286</v>
      </c>
      <c r="AW8289">
        <f t="shared" si="1358"/>
        <v>0</v>
      </c>
    </row>
    <row r="8290" spans="5:49" x14ac:dyDescent="0.25">
      <c r="E8290" s="47">
        <f t="shared" si="1351"/>
        <v>0</v>
      </c>
      <c r="F8290" s="45">
        <f t="shared" si="1352"/>
        <v>0</v>
      </c>
      <c r="G8290" s="45" t="e">
        <f t="shared" si="1353"/>
        <v>#DIV/0!</v>
      </c>
      <c r="H8290" s="45" t="e">
        <f t="shared" si="1354"/>
        <v>#DIV/0!</v>
      </c>
      <c r="AN8290">
        <f t="shared" si="1360"/>
        <v>0</v>
      </c>
      <c r="AO8290">
        <f t="shared" si="1355"/>
        <v>0</v>
      </c>
      <c r="AP8290">
        <f t="shared" si="1356"/>
        <v>0</v>
      </c>
      <c r="AQ8290">
        <f t="shared" si="1357"/>
        <v>0</v>
      </c>
      <c r="AV8290">
        <f t="shared" si="1359"/>
        <v>8287</v>
      </c>
      <c r="AW8290">
        <f t="shared" si="1358"/>
        <v>0</v>
      </c>
    </row>
    <row r="8291" spans="5:49" x14ac:dyDescent="0.25">
      <c r="E8291" s="47">
        <f t="shared" si="1351"/>
        <v>0</v>
      </c>
      <c r="F8291" s="45">
        <f t="shared" si="1352"/>
        <v>0</v>
      </c>
      <c r="G8291" s="45" t="e">
        <f t="shared" si="1353"/>
        <v>#DIV/0!</v>
      </c>
      <c r="H8291" s="45" t="e">
        <f t="shared" si="1354"/>
        <v>#DIV/0!</v>
      </c>
      <c r="AN8291">
        <f t="shared" si="1360"/>
        <v>0</v>
      </c>
      <c r="AO8291">
        <f t="shared" si="1355"/>
        <v>0</v>
      </c>
      <c r="AP8291">
        <f t="shared" si="1356"/>
        <v>0</v>
      </c>
      <c r="AQ8291">
        <f t="shared" si="1357"/>
        <v>0</v>
      </c>
      <c r="AV8291">
        <f t="shared" si="1359"/>
        <v>8288</v>
      </c>
      <c r="AW8291">
        <f t="shared" si="1358"/>
        <v>0</v>
      </c>
    </row>
    <row r="8292" spans="5:49" x14ac:dyDescent="0.25">
      <c r="E8292" s="47">
        <f t="shared" si="1351"/>
        <v>0</v>
      </c>
      <c r="F8292" s="45">
        <f t="shared" si="1352"/>
        <v>0</v>
      </c>
      <c r="G8292" s="45" t="e">
        <f t="shared" si="1353"/>
        <v>#DIV/0!</v>
      </c>
      <c r="H8292" s="45" t="e">
        <f t="shared" si="1354"/>
        <v>#DIV/0!</v>
      </c>
      <c r="AN8292">
        <f t="shared" si="1360"/>
        <v>0</v>
      </c>
      <c r="AO8292">
        <f t="shared" si="1355"/>
        <v>0</v>
      </c>
      <c r="AP8292">
        <f t="shared" si="1356"/>
        <v>0</v>
      </c>
      <c r="AQ8292">
        <f t="shared" si="1357"/>
        <v>0</v>
      </c>
      <c r="AV8292">
        <f t="shared" si="1359"/>
        <v>8289</v>
      </c>
      <c r="AW8292">
        <f t="shared" si="1358"/>
        <v>0</v>
      </c>
    </row>
    <row r="8293" spans="5:49" x14ac:dyDescent="0.25">
      <c r="E8293" s="47">
        <f t="shared" si="1351"/>
        <v>0</v>
      </c>
      <c r="F8293" s="45">
        <f t="shared" si="1352"/>
        <v>0</v>
      </c>
      <c r="G8293" s="45" t="e">
        <f t="shared" si="1353"/>
        <v>#DIV/0!</v>
      </c>
      <c r="H8293" s="45" t="e">
        <f t="shared" si="1354"/>
        <v>#DIV/0!</v>
      </c>
      <c r="AN8293">
        <f t="shared" si="1360"/>
        <v>0</v>
      </c>
      <c r="AO8293">
        <f t="shared" si="1355"/>
        <v>0</v>
      </c>
      <c r="AP8293">
        <f t="shared" si="1356"/>
        <v>0</v>
      </c>
      <c r="AQ8293">
        <f t="shared" si="1357"/>
        <v>0</v>
      </c>
      <c r="AV8293">
        <f t="shared" si="1359"/>
        <v>8290</v>
      </c>
      <c r="AW8293">
        <f t="shared" si="1358"/>
        <v>0</v>
      </c>
    </row>
    <row r="8294" spans="5:49" x14ac:dyDescent="0.25">
      <c r="E8294" s="47">
        <f t="shared" si="1351"/>
        <v>0</v>
      </c>
      <c r="F8294" s="45">
        <f t="shared" si="1352"/>
        <v>0</v>
      </c>
      <c r="G8294" s="45" t="e">
        <f t="shared" si="1353"/>
        <v>#DIV/0!</v>
      </c>
      <c r="H8294" s="45" t="e">
        <f t="shared" si="1354"/>
        <v>#DIV/0!</v>
      </c>
      <c r="AN8294">
        <f t="shared" si="1360"/>
        <v>0</v>
      </c>
      <c r="AO8294">
        <f t="shared" si="1355"/>
        <v>0</v>
      </c>
      <c r="AP8294">
        <f t="shared" si="1356"/>
        <v>0</v>
      </c>
      <c r="AQ8294">
        <f t="shared" si="1357"/>
        <v>0</v>
      </c>
      <c r="AV8294">
        <f t="shared" si="1359"/>
        <v>8291</v>
      </c>
      <c r="AW8294">
        <f t="shared" si="1358"/>
        <v>0</v>
      </c>
    </row>
    <row r="8295" spans="5:49" x14ac:dyDescent="0.25">
      <c r="E8295" s="47">
        <f t="shared" si="1351"/>
        <v>0</v>
      </c>
      <c r="F8295" s="45">
        <f t="shared" si="1352"/>
        <v>0</v>
      </c>
      <c r="G8295" s="45" t="e">
        <f t="shared" si="1353"/>
        <v>#DIV/0!</v>
      </c>
      <c r="H8295" s="45" t="e">
        <f t="shared" si="1354"/>
        <v>#DIV/0!</v>
      </c>
      <c r="AN8295">
        <f t="shared" si="1360"/>
        <v>0</v>
      </c>
      <c r="AO8295">
        <f t="shared" si="1355"/>
        <v>0</v>
      </c>
      <c r="AP8295">
        <f t="shared" si="1356"/>
        <v>0</v>
      </c>
      <c r="AQ8295">
        <f t="shared" si="1357"/>
        <v>0</v>
      </c>
      <c r="AV8295">
        <f t="shared" si="1359"/>
        <v>8292</v>
      </c>
      <c r="AW8295">
        <f t="shared" si="1358"/>
        <v>0</v>
      </c>
    </row>
    <row r="8296" spans="5:49" x14ac:dyDescent="0.25">
      <c r="E8296" s="47">
        <f t="shared" si="1351"/>
        <v>0</v>
      </c>
      <c r="F8296" s="45">
        <f t="shared" si="1352"/>
        <v>0</v>
      </c>
      <c r="G8296" s="45" t="e">
        <f t="shared" si="1353"/>
        <v>#DIV/0!</v>
      </c>
      <c r="H8296" s="45" t="e">
        <f t="shared" si="1354"/>
        <v>#DIV/0!</v>
      </c>
      <c r="AN8296">
        <f t="shared" si="1360"/>
        <v>0</v>
      </c>
      <c r="AO8296">
        <f t="shared" si="1355"/>
        <v>0</v>
      </c>
      <c r="AP8296">
        <f t="shared" si="1356"/>
        <v>0</v>
      </c>
      <c r="AQ8296">
        <f t="shared" si="1357"/>
        <v>0</v>
      </c>
      <c r="AV8296">
        <f t="shared" si="1359"/>
        <v>8293</v>
      </c>
      <c r="AW8296">
        <f t="shared" si="1358"/>
        <v>0</v>
      </c>
    </row>
    <row r="8297" spans="5:49" x14ac:dyDescent="0.25">
      <c r="E8297" s="47">
        <f t="shared" si="1351"/>
        <v>0</v>
      </c>
      <c r="F8297" s="45">
        <f t="shared" si="1352"/>
        <v>0</v>
      </c>
      <c r="G8297" s="45" t="e">
        <f t="shared" si="1353"/>
        <v>#DIV/0!</v>
      </c>
      <c r="H8297" s="45" t="e">
        <f t="shared" si="1354"/>
        <v>#DIV/0!</v>
      </c>
      <c r="AN8297">
        <f t="shared" si="1360"/>
        <v>0</v>
      </c>
      <c r="AO8297">
        <f t="shared" si="1355"/>
        <v>0</v>
      </c>
      <c r="AP8297">
        <f t="shared" si="1356"/>
        <v>0</v>
      </c>
      <c r="AQ8297">
        <f t="shared" si="1357"/>
        <v>0</v>
      </c>
      <c r="AV8297">
        <f t="shared" si="1359"/>
        <v>8294</v>
      </c>
      <c r="AW8297">
        <f t="shared" si="1358"/>
        <v>0</v>
      </c>
    </row>
    <row r="8298" spans="5:49" x14ac:dyDescent="0.25">
      <c r="E8298" s="47">
        <f t="shared" si="1351"/>
        <v>0</v>
      </c>
      <c r="F8298" s="45">
        <f t="shared" si="1352"/>
        <v>0</v>
      </c>
      <c r="G8298" s="45" t="e">
        <f t="shared" si="1353"/>
        <v>#DIV/0!</v>
      </c>
      <c r="H8298" s="45" t="e">
        <f t="shared" si="1354"/>
        <v>#DIV/0!</v>
      </c>
      <c r="AN8298">
        <f t="shared" si="1360"/>
        <v>0</v>
      </c>
      <c r="AO8298">
        <f t="shared" si="1355"/>
        <v>0</v>
      </c>
      <c r="AP8298">
        <f t="shared" si="1356"/>
        <v>0</v>
      </c>
      <c r="AQ8298">
        <f t="shared" si="1357"/>
        <v>0</v>
      </c>
      <c r="AV8298">
        <f t="shared" si="1359"/>
        <v>8295</v>
      </c>
      <c r="AW8298">
        <f t="shared" si="1358"/>
        <v>0</v>
      </c>
    </row>
    <row r="8299" spans="5:49" x14ac:dyDescent="0.25">
      <c r="E8299" s="47">
        <f t="shared" si="1351"/>
        <v>0</v>
      </c>
      <c r="F8299" s="45">
        <f t="shared" si="1352"/>
        <v>0</v>
      </c>
      <c r="G8299" s="45" t="e">
        <f t="shared" si="1353"/>
        <v>#DIV/0!</v>
      </c>
      <c r="H8299" s="45" t="e">
        <f t="shared" si="1354"/>
        <v>#DIV/0!</v>
      </c>
      <c r="AN8299">
        <f t="shared" si="1360"/>
        <v>0</v>
      </c>
      <c r="AO8299">
        <f t="shared" si="1355"/>
        <v>0</v>
      </c>
      <c r="AP8299">
        <f t="shared" si="1356"/>
        <v>0</v>
      </c>
      <c r="AQ8299">
        <f t="shared" si="1357"/>
        <v>0</v>
      </c>
      <c r="AV8299">
        <f t="shared" si="1359"/>
        <v>8296</v>
      </c>
      <c r="AW8299">
        <f t="shared" si="1358"/>
        <v>0</v>
      </c>
    </row>
    <row r="8300" spans="5:49" x14ac:dyDescent="0.25">
      <c r="E8300" s="47">
        <f t="shared" si="1351"/>
        <v>0</v>
      </c>
      <c r="F8300" s="45">
        <f t="shared" si="1352"/>
        <v>0</v>
      </c>
      <c r="G8300" s="45" t="e">
        <f t="shared" si="1353"/>
        <v>#DIV/0!</v>
      </c>
      <c r="H8300" s="45" t="e">
        <f t="shared" si="1354"/>
        <v>#DIV/0!</v>
      </c>
      <c r="AN8300">
        <f t="shared" si="1360"/>
        <v>0</v>
      </c>
      <c r="AO8300">
        <f t="shared" si="1355"/>
        <v>0</v>
      </c>
      <c r="AP8300">
        <f t="shared" si="1356"/>
        <v>0</v>
      </c>
      <c r="AQ8300">
        <f t="shared" si="1357"/>
        <v>0</v>
      </c>
      <c r="AV8300">
        <f t="shared" si="1359"/>
        <v>8297</v>
      </c>
      <c r="AW8300">
        <f t="shared" si="1358"/>
        <v>0</v>
      </c>
    </row>
    <row r="8301" spans="5:49" x14ac:dyDescent="0.25">
      <c r="E8301" s="47">
        <f t="shared" si="1351"/>
        <v>0</v>
      </c>
      <c r="F8301" s="45">
        <f t="shared" si="1352"/>
        <v>0</v>
      </c>
      <c r="G8301" s="45" t="e">
        <f t="shared" si="1353"/>
        <v>#DIV/0!</v>
      </c>
      <c r="H8301" s="45" t="e">
        <f t="shared" si="1354"/>
        <v>#DIV/0!</v>
      </c>
      <c r="AN8301">
        <f t="shared" si="1360"/>
        <v>0</v>
      </c>
      <c r="AO8301">
        <f t="shared" si="1355"/>
        <v>0</v>
      </c>
      <c r="AP8301">
        <f t="shared" si="1356"/>
        <v>0</v>
      </c>
      <c r="AQ8301">
        <f t="shared" si="1357"/>
        <v>0</v>
      </c>
      <c r="AV8301">
        <f t="shared" si="1359"/>
        <v>8298</v>
      </c>
      <c r="AW8301">
        <f t="shared" si="1358"/>
        <v>0</v>
      </c>
    </row>
    <row r="8302" spans="5:49" x14ac:dyDescent="0.25">
      <c r="E8302" s="47">
        <f t="shared" si="1351"/>
        <v>0</v>
      </c>
      <c r="F8302" s="45">
        <f t="shared" si="1352"/>
        <v>0</v>
      </c>
      <c r="G8302" s="45" t="e">
        <f t="shared" si="1353"/>
        <v>#DIV/0!</v>
      </c>
      <c r="H8302" s="45" t="e">
        <f t="shared" si="1354"/>
        <v>#DIV/0!</v>
      </c>
      <c r="AN8302">
        <f t="shared" si="1360"/>
        <v>0</v>
      </c>
      <c r="AO8302">
        <f t="shared" si="1355"/>
        <v>0</v>
      </c>
      <c r="AP8302">
        <f t="shared" si="1356"/>
        <v>0</v>
      </c>
      <c r="AQ8302">
        <f t="shared" si="1357"/>
        <v>0</v>
      </c>
      <c r="AV8302">
        <f t="shared" si="1359"/>
        <v>8299</v>
      </c>
      <c r="AW8302">
        <f t="shared" si="1358"/>
        <v>0</v>
      </c>
    </row>
    <row r="8303" spans="5:49" x14ac:dyDescent="0.25">
      <c r="E8303" s="47">
        <f t="shared" si="1351"/>
        <v>0</v>
      </c>
      <c r="F8303" s="45">
        <f t="shared" si="1352"/>
        <v>0</v>
      </c>
      <c r="G8303" s="45" t="e">
        <f t="shared" si="1353"/>
        <v>#DIV/0!</v>
      </c>
      <c r="H8303" s="45" t="e">
        <f t="shared" si="1354"/>
        <v>#DIV/0!</v>
      </c>
      <c r="AN8303">
        <f t="shared" si="1360"/>
        <v>0</v>
      </c>
      <c r="AO8303">
        <f t="shared" si="1355"/>
        <v>0</v>
      </c>
      <c r="AP8303">
        <f t="shared" si="1356"/>
        <v>0</v>
      </c>
      <c r="AQ8303">
        <f t="shared" si="1357"/>
        <v>0</v>
      </c>
      <c r="AV8303">
        <f t="shared" si="1359"/>
        <v>8300</v>
      </c>
      <c r="AW8303">
        <f t="shared" si="1358"/>
        <v>0</v>
      </c>
    </row>
    <row r="8304" spans="5:49" x14ac:dyDescent="0.25">
      <c r="E8304" s="47">
        <f t="shared" si="1351"/>
        <v>0</v>
      </c>
      <c r="F8304" s="45">
        <f t="shared" si="1352"/>
        <v>0</v>
      </c>
      <c r="G8304" s="45" t="e">
        <f t="shared" si="1353"/>
        <v>#DIV/0!</v>
      </c>
      <c r="H8304" s="45" t="e">
        <f t="shared" si="1354"/>
        <v>#DIV/0!</v>
      </c>
      <c r="AN8304">
        <f t="shared" si="1360"/>
        <v>0</v>
      </c>
      <c r="AO8304">
        <f t="shared" si="1355"/>
        <v>0</v>
      </c>
      <c r="AP8304">
        <f t="shared" si="1356"/>
        <v>0</v>
      </c>
      <c r="AQ8304">
        <f t="shared" si="1357"/>
        <v>0</v>
      </c>
      <c r="AV8304">
        <f t="shared" si="1359"/>
        <v>8301</v>
      </c>
      <c r="AW8304">
        <f t="shared" si="1358"/>
        <v>0</v>
      </c>
    </row>
    <row r="8305" spans="5:49" x14ac:dyDescent="0.25">
      <c r="E8305" s="47">
        <f t="shared" si="1351"/>
        <v>0</v>
      </c>
      <c r="F8305" s="45">
        <f t="shared" si="1352"/>
        <v>0</v>
      </c>
      <c r="G8305" s="45" t="e">
        <f t="shared" si="1353"/>
        <v>#DIV/0!</v>
      </c>
      <c r="H8305" s="45" t="e">
        <f t="shared" si="1354"/>
        <v>#DIV/0!</v>
      </c>
      <c r="AN8305">
        <f t="shared" si="1360"/>
        <v>0</v>
      </c>
      <c r="AO8305">
        <f t="shared" si="1355"/>
        <v>0</v>
      </c>
      <c r="AP8305">
        <f t="shared" si="1356"/>
        <v>0</v>
      </c>
      <c r="AQ8305">
        <f t="shared" si="1357"/>
        <v>0</v>
      </c>
      <c r="AV8305">
        <f t="shared" si="1359"/>
        <v>8302</v>
      </c>
      <c r="AW8305">
        <f t="shared" si="1358"/>
        <v>0</v>
      </c>
    </row>
    <row r="8306" spans="5:49" x14ac:dyDescent="0.25">
      <c r="E8306" s="47">
        <f t="shared" si="1351"/>
        <v>0</v>
      </c>
      <c r="F8306" s="45">
        <f t="shared" si="1352"/>
        <v>0</v>
      </c>
      <c r="G8306" s="45" t="e">
        <f t="shared" si="1353"/>
        <v>#DIV/0!</v>
      </c>
      <c r="H8306" s="45" t="e">
        <f t="shared" si="1354"/>
        <v>#DIV/0!</v>
      </c>
      <c r="AN8306">
        <f t="shared" si="1360"/>
        <v>0</v>
      </c>
      <c r="AO8306">
        <f t="shared" si="1355"/>
        <v>0</v>
      </c>
      <c r="AP8306">
        <f t="shared" si="1356"/>
        <v>0</v>
      </c>
      <c r="AQ8306">
        <f t="shared" si="1357"/>
        <v>0</v>
      </c>
      <c r="AV8306">
        <f t="shared" si="1359"/>
        <v>8303</v>
      </c>
      <c r="AW8306">
        <f t="shared" si="1358"/>
        <v>0</v>
      </c>
    </row>
    <row r="8307" spans="5:49" x14ac:dyDescent="0.25">
      <c r="E8307" s="47">
        <f t="shared" si="1351"/>
        <v>0</v>
      </c>
      <c r="F8307" s="45">
        <f t="shared" si="1352"/>
        <v>0</v>
      </c>
      <c r="G8307" s="45" t="e">
        <f t="shared" si="1353"/>
        <v>#DIV/0!</v>
      </c>
      <c r="H8307" s="45" t="e">
        <f t="shared" si="1354"/>
        <v>#DIV/0!</v>
      </c>
      <c r="AN8307">
        <f t="shared" si="1360"/>
        <v>0</v>
      </c>
      <c r="AO8307">
        <f t="shared" si="1355"/>
        <v>0</v>
      </c>
      <c r="AP8307">
        <f t="shared" si="1356"/>
        <v>0</v>
      </c>
      <c r="AQ8307">
        <f t="shared" si="1357"/>
        <v>0</v>
      </c>
      <c r="AV8307">
        <f t="shared" si="1359"/>
        <v>8304</v>
      </c>
      <c r="AW8307">
        <f t="shared" si="1358"/>
        <v>0</v>
      </c>
    </row>
    <row r="8308" spans="5:49" x14ac:dyDescent="0.25">
      <c r="E8308" s="47">
        <f t="shared" si="1351"/>
        <v>0</v>
      </c>
      <c r="F8308" s="45">
        <f t="shared" si="1352"/>
        <v>0</v>
      </c>
      <c r="G8308" s="45" t="e">
        <f t="shared" si="1353"/>
        <v>#DIV/0!</v>
      </c>
      <c r="H8308" s="45" t="e">
        <f t="shared" si="1354"/>
        <v>#DIV/0!</v>
      </c>
      <c r="AN8308">
        <f t="shared" si="1360"/>
        <v>0</v>
      </c>
      <c r="AO8308">
        <f t="shared" si="1355"/>
        <v>0</v>
      </c>
      <c r="AP8308">
        <f t="shared" si="1356"/>
        <v>0</v>
      </c>
      <c r="AQ8308">
        <f t="shared" si="1357"/>
        <v>0</v>
      </c>
      <c r="AV8308">
        <f t="shared" si="1359"/>
        <v>8305</v>
      </c>
      <c r="AW8308">
        <f t="shared" si="1358"/>
        <v>0</v>
      </c>
    </row>
    <row r="8309" spans="5:49" x14ac:dyDescent="0.25">
      <c r="E8309" s="47">
        <f t="shared" si="1351"/>
        <v>0</v>
      </c>
      <c r="F8309" s="45">
        <f t="shared" si="1352"/>
        <v>0</v>
      </c>
      <c r="G8309" s="45" t="e">
        <f t="shared" si="1353"/>
        <v>#DIV/0!</v>
      </c>
      <c r="H8309" s="45" t="e">
        <f t="shared" si="1354"/>
        <v>#DIV/0!</v>
      </c>
      <c r="AN8309">
        <f t="shared" si="1360"/>
        <v>0</v>
      </c>
      <c r="AO8309">
        <f t="shared" si="1355"/>
        <v>0</v>
      </c>
      <c r="AP8309">
        <f t="shared" si="1356"/>
        <v>0</v>
      </c>
      <c r="AQ8309">
        <f t="shared" si="1357"/>
        <v>0</v>
      </c>
      <c r="AV8309">
        <f t="shared" si="1359"/>
        <v>8306</v>
      </c>
      <c r="AW8309">
        <f t="shared" si="1358"/>
        <v>0</v>
      </c>
    </row>
    <row r="8310" spans="5:49" x14ac:dyDescent="0.25">
      <c r="E8310" s="47">
        <f t="shared" si="1351"/>
        <v>0</v>
      </c>
      <c r="F8310" s="45">
        <f t="shared" si="1352"/>
        <v>0</v>
      </c>
      <c r="G8310" s="45" t="e">
        <f t="shared" si="1353"/>
        <v>#DIV/0!</v>
      </c>
      <c r="H8310" s="45" t="e">
        <f t="shared" si="1354"/>
        <v>#DIV/0!</v>
      </c>
      <c r="AN8310">
        <f t="shared" si="1360"/>
        <v>0</v>
      </c>
      <c r="AO8310">
        <f t="shared" si="1355"/>
        <v>0</v>
      </c>
      <c r="AP8310">
        <f t="shared" si="1356"/>
        <v>0</v>
      </c>
      <c r="AQ8310">
        <f t="shared" si="1357"/>
        <v>0</v>
      </c>
      <c r="AV8310">
        <f t="shared" si="1359"/>
        <v>8307</v>
      </c>
      <c r="AW8310">
        <f t="shared" si="1358"/>
        <v>0</v>
      </c>
    </row>
    <row r="8311" spans="5:49" x14ac:dyDescent="0.25">
      <c r="E8311" s="47">
        <f t="shared" si="1351"/>
        <v>0</v>
      </c>
      <c r="F8311" s="45">
        <f t="shared" si="1352"/>
        <v>0</v>
      </c>
      <c r="G8311" s="45" t="e">
        <f t="shared" si="1353"/>
        <v>#DIV/0!</v>
      </c>
      <c r="H8311" s="45" t="e">
        <f t="shared" si="1354"/>
        <v>#DIV/0!</v>
      </c>
      <c r="AN8311">
        <f t="shared" si="1360"/>
        <v>0</v>
      </c>
      <c r="AO8311">
        <f t="shared" si="1355"/>
        <v>0</v>
      </c>
      <c r="AP8311">
        <f t="shared" si="1356"/>
        <v>0</v>
      </c>
      <c r="AQ8311">
        <f t="shared" si="1357"/>
        <v>0</v>
      </c>
      <c r="AV8311">
        <f t="shared" si="1359"/>
        <v>8308</v>
      </c>
      <c r="AW8311">
        <f t="shared" si="1358"/>
        <v>0</v>
      </c>
    </row>
    <row r="8312" spans="5:49" x14ac:dyDescent="0.25">
      <c r="E8312" s="47">
        <f t="shared" si="1351"/>
        <v>0</v>
      </c>
      <c r="F8312" s="45">
        <f t="shared" si="1352"/>
        <v>0</v>
      </c>
      <c r="G8312" s="45" t="e">
        <f t="shared" si="1353"/>
        <v>#DIV/0!</v>
      </c>
      <c r="H8312" s="45" t="e">
        <f t="shared" si="1354"/>
        <v>#DIV/0!</v>
      </c>
      <c r="AN8312">
        <f t="shared" si="1360"/>
        <v>0</v>
      </c>
      <c r="AO8312">
        <f t="shared" si="1355"/>
        <v>0</v>
      </c>
      <c r="AP8312">
        <f t="shared" si="1356"/>
        <v>0</v>
      </c>
      <c r="AQ8312">
        <f t="shared" si="1357"/>
        <v>0</v>
      </c>
      <c r="AV8312">
        <f t="shared" si="1359"/>
        <v>8309</v>
      </c>
      <c r="AW8312">
        <f t="shared" si="1358"/>
        <v>0</v>
      </c>
    </row>
    <row r="8313" spans="5:49" x14ac:dyDescent="0.25">
      <c r="E8313" s="47">
        <f t="shared" si="1351"/>
        <v>0</v>
      </c>
      <c r="F8313" s="45">
        <f t="shared" si="1352"/>
        <v>0</v>
      </c>
      <c r="G8313" s="45" t="e">
        <f t="shared" si="1353"/>
        <v>#DIV/0!</v>
      </c>
      <c r="H8313" s="45" t="e">
        <f t="shared" si="1354"/>
        <v>#DIV/0!</v>
      </c>
      <c r="AN8313">
        <f t="shared" si="1360"/>
        <v>0</v>
      </c>
      <c r="AO8313">
        <f t="shared" si="1355"/>
        <v>0</v>
      </c>
      <c r="AP8313">
        <f t="shared" si="1356"/>
        <v>0</v>
      </c>
      <c r="AQ8313">
        <f t="shared" si="1357"/>
        <v>0</v>
      </c>
      <c r="AV8313">
        <f t="shared" si="1359"/>
        <v>8310</v>
      </c>
      <c r="AW8313">
        <f t="shared" si="1358"/>
        <v>0</v>
      </c>
    </row>
    <row r="8314" spans="5:49" x14ac:dyDescent="0.25">
      <c r="E8314" s="47">
        <f t="shared" si="1351"/>
        <v>0</v>
      </c>
      <c r="F8314" s="45">
        <f t="shared" si="1352"/>
        <v>0</v>
      </c>
      <c r="G8314" s="45" t="e">
        <f t="shared" si="1353"/>
        <v>#DIV/0!</v>
      </c>
      <c r="H8314" s="45" t="e">
        <f t="shared" si="1354"/>
        <v>#DIV/0!</v>
      </c>
      <c r="AN8314">
        <f t="shared" si="1360"/>
        <v>0</v>
      </c>
      <c r="AO8314">
        <f t="shared" si="1355"/>
        <v>0</v>
      </c>
      <c r="AP8314">
        <f t="shared" si="1356"/>
        <v>0</v>
      </c>
      <c r="AQ8314">
        <f t="shared" si="1357"/>
        <v>0</v>
      </c>
      <c r="AV8314">
        <f t="shared" si="1359"/>
        <v>8311</v>
      </c>
      <c r="AW8314">
        <f t="shared" si="1358"/>
        <v>0</v>
      </c>
    </row>
    <row r="8315" spans="5:49" x14ac:dyDescent="0.25">
      <c r="E8315" s="47">
        <f t="shared" si="1351"/>
        <v>0</v>
      </c>
      <c r="F8315" s="45">
        <f t="shared" si="1352"/>
        <v>0</v>
      </c>
      <c r="G8315" s="45" t="e">
        <f t="shared" si="1353"/>
        <v>#DIV/0!</v>
      </c>
      <c r="H8315" s="45" t="e">
        <f t="shared" si="1354"/>
        <v>#DIV/0!</v>
      </c>
      <c r="AN8315">
        <f t="shared" si="1360"/>
        <v>0</v>
      </c>
      <c r="AO8315">
        <f t="shared" si="1355"/>
        <v>0</v>
      </c>
      <c r="AP8315">
        <f t="shared" si="1356"/>
        <v>0</v>
      </c>
      <c r="AQ8315">
        <f t="shared" si="1357"/>
        <v>0</v>
      </c>
      <c r="AV8315">
        <f t="shared" si="1359"/>
        <v>8312</v>
      </c>
      <c r="AW8315">
        <f t="shared" si="1358"/>
        <v>0</v>
      </c>
    </row>
    <row r="8316" spans="5:49" x14ac:dyDescent="0.25">
      <c r="E8316" s="47">
        <f t="shared" si="1351"/>
        <v>0</v>
      </c>
      <c r="F8316" s="45">
        <f t="shared" si="1352"/>
        <v>0</v>
      </c>
      <c r="G8316" s="45" t="e">
        <f t="shared" si="1353"/>
        <v>#DIV/0!</v>
      </c>
      <c r="H8316" s="45" t="e">
        <f t="shared" si="1354"/>
        <v>#DIV/0!</v>
      </c>
      <c r="AN8316">
        <f t="shared" si="1360"/>
        <v>0</v>
      </c>
      <c r="AO8316">
        <f t="shared" si="1355"/>
        <v>0</v>
      </c>
      <c r="AP8316">
        <f t="shared" si="1356"/>
        <v>0</v>
      </c>
      <c r="AQ8316">
        <f t="shared" si="1357"/>
        <v>0</v>
      </c>
      <c r="AV8316">
        <f t="shared" si="1359"/>
        <v>8313</v>
      </c>
      <c r="AW8316">
        <f t="shared" si="1358"/>
        <v>0</v>
      </c>
    </row>
    <row r="8317" spans="5:49" x14ac:dyDescent="0.25">
      <c r="E8317" s="47">
        <f t="shared" si="1351"/>
        <v>0</v>
      </c>
      <c r="F8317" s="45">
        <f t="shared" si="1352"/>
        <v>0</v>
      </c>
      <c r="G8317" s="45" t="e">
        <f t="shared" si="1353"/>
        <v>#DIV/0!</v>
      </c>
      <c r="H8317" s="45" t="e">
        <f t="shared" si="1354"/>
        <v>#DIV/0!</v>
      </c>
      <c r="AN8317">
        <f t="shared" si="1360"/>
        <v>0</v>
      </c>
      <c r="AO8317">
        <f t="shared" si="1355"/>
        <v>0</v>
      </c>
      <c r="AP8317">
        <f t="shared" si="1356"/>
        <v>0</v>
      </c>
      <c r="AQ8317">
        <f t="shared" si="1357"/>
        <v>0</v>
      </c>
      <c r="AV8317">
        <f t="shared" si="1359"/>
        <v>8314</v>
      </c>
      <c r="AW8317">
        <f t="shared" si="1358"/>
        <v>0</v>
      </c>
    </row>
    <row r="8318" spans="5:49" x14ac:dyDescent="0.25">
      <c r="E8318" s="47">
        <f t="shared" si="1351"/>
        <v>0</v>
      </c>
      <c r="F8318" s="45">
        <f t="shared" si="1352"/>
        <v>0</v>
      </c>
      <c r="G8318" s="45" t="e">
        <f t="shared" si="1353"/>
        <v>#DIV/0!</v>
      </c>
      <c r="H8318" s="45" t="e">
        <f t="shared" si="1354"/>
        <v>#DIV/0!</v>
      </c>
      <c r="AN8318">
        <f t="shared" si="1360"/>
        <v>0</v>
      </c>
      <c r="AO8318">
        <f t="shared" si="1355"/>
        <v>0</v>
      </c>
      <c r="AP8318">
        <f t="shared" si="1356"/>
        <v>0</v>
      </c>
      <c r="AQ8318">
        <f t="shared" si="1357"/>
        <v>0</v>
      </c>
      <c r="AV8318">
        <f t="shared" si="1359"/>
        <v>8315</v>
      </c>
      <c r="AW8318">
        <f t="shared" si="1358"/>
        <v>0</v>
      </c>
    </row>
    <row r="8319" spans="5:49" x14ac:dyDescent="0.25">
      <c r="E8319" s="47">
        <f t="shared" si="1351"/>
        <v>0</v>
      </c>
      <c r="F8319" s="45">
        <f t="shared" si="1352"/>
        <v>0</v>
      </c>
      <c r="G8319" s="45" t="e">
        <f t="shared" si="1353"/>
        <v>#DIV/0!</v>
      </c>
      <c r="H8319" s="45" t="e">
        <f t="shared" si="1354"/>
        <v>#DIV/0!</v>
      </c>
      <c r="AN8319">
        <f t="shared" si="1360"/>
        <v>0</v>
      </c>
      <c r="AO8319">
        <f t="shared" si="1355"/>
        <v>0</v>
      </c>
      <c r="AP8319">
        <f t="shared" si="1356"/>
        <v>0</v>
      </c>
      <c r="AQ8319">
        <f t="shared" si="1357"/>
        <v>0</v>
      </c>
      <c r="AV8319">
        <f t="shared" si="1359"/>
        <v>8316</v>
      </c>
      <c r="AW8319">
        <f t="shared" si="1358"/>
        <v>0</v>
      </c>
    </row>
    <row r="8320" spans="5:49" x14ac:dyDescent="0.25">
      <c r="E8320" s="47">
        <f t="shared" si="1351"/>
        <v>0</v>
      </c>
      <c r="F8320" s="45">
        <f t="shared" si="1352"/>
        <v>0</v>
      </c>
      <c r="G8320" s="45" t="e">
        <f t="shared" si="1353"/>
        <v>#DIV/0!</v>
      </c>
      <c r="H8320" s="45" t="e">
        <f t="shared" si="1354"/>
        <v>#DIV/0!</v>
      </c>
      <c r="AN8320">
        <f t="shared" si="1360"/>
        <v>0</v>
      </c>
      <c r="AO8320">
        <f t="shared" si="1355"/>
        <v>0</v>
      </c>
      <c r="AP8320">
        <f t="shared" si="1356"/>
        <v>0</v>
      </c>
      <c r="AQ8320">
        <f t="shared" si="1357"/>
        <v>0</v>
      </c>
      <c r="AV8320">
        <f t="shared" si="1359"/>
        <v>8317</v>
      </c>
      <c r="AW8320">
        <f t="shared" si="1358"/>
        <v>0</v>
      </c>
    </row>
    <row r="8321" spans="5:49" x14ac:dyDescent="0.25">
      <c r="E8321" s="47">
        <f t="shared" si="1351"/>
        <v>0</v>
      </c>
      <c r="F8321" s="45">
        <f t="shared" si="1352"/>
        <v>0</v>
      </c>
      <c r="G8321" s="45" t="e">
        <f t="shared" si="1353"/>
        <v>#DIV/0!</v>
      </c>
      <c r="H8321" s="45" t="e">
        <f t="shared" si="1354"/>
        <v>#DIV/0!</v>
      </c>
      <c r="AN8321">
        <f t="shared" si="1360"/>
        <v>0</v>
      </c>
      <c r="AO8321">
        <f t="shared" si="1355"/>
        <v>0</v>
      </c>
      <c r="AP8321">
        <f t="shared" si="1356"/>
        <v>0</v>
      </c>
      <c r="AQ8321">
        <f t="shared" si="1357"/>
        <v>0</v>
      </c>
      <c r="AV8321">
        <f t="shared" si="1359"/>
        <v>8318</v>
      </c>
      <c r="AW8321">
        <f t="shared" si="1358"/>
        <v>0</v>
      </c>
    </row>
    <row r="8322" spans="5:49" x14ac:dyDescent="0.25">
      <c r="E8322" s="47">
        <f t="shared" ref="E8322:E8385" si="1361">ROUNDDOWN(C8324,0)</f>
        <v>0</v>
      </c>
      <c r="F8322" s="45">
        <f t="shared" ref="F8322:F8385" si="1362">HOUR(C8324)</f>
        <v>0</v>
      </c>
      <c r="G8322" s="45" t="e">
        <f t="shared" ref="G8322:G8385" si="1363">D8324/H8322</f>
        <v>#DIV/0!</v>
      </c>
      <c r="H8322" s="45" t="e">
        <f t="shared" ref="H8322:H8385" si="1364">AVERAGEIFS(D:D,E:E,E8322)</f>
        <v>#DIV/0!</v>
      </c>
      <c r="AN8322">
        <f t="shared" si="1360"/>
        <v>0</v>
      </c>
      <c r="AO8322">
        <f t="shared" si="1355"/>
        <v>0</v>
      </c>
      <c r="AP8322">
        <f t="shared" si="1356"/>
        <v>0</v>
      </c>
      <c r="AQ8322">
        <f t="shared" si="1357"/>
        <v>0</v>
      </c>
      <c r="AV8322">
        <f t="shared" si="1359"/>
        <v>8319</v>
      </c>
      <c r="AW8322">
        <f t="shared" si="1358"/>
        <v>0</v>
      </c>
    </row>
    <row r="8323" spans="5:49" x14ac:dyDescent="0.25">
      <c r="E8323" s="47">
        <f t="shared" si="1361"/>
        <v>0</v>
      </c>
      <c r="F8323" s="45">
        <f t="shared" si="1362"/>
        <v>0</v>
      </c>
      <c r="G8323" s="45" t="e">
        <f t="shared" si="1363"/>
        <v>#DIV/0!</v>
      </c>
      <c r="H8323" s="45" t="e">
        <f t="shared" si="1364"/>
        <v>#DIV/0!</v>
      </c>
      <c r="AN8323">
        <f t="shared" si="1360"/>
        <v>0</v>
      </c>
      <c r="AO8323">
        <f t="shared" si="1355"/>
        <v>0</v>
      </c>
      <c r="AP8323">
        <f t="shared" si="1356"/>
        <v>0</v>
      </c>
      <c r="AQ8323">
        <f t="shared" si="1357"/>
        <v>0</v>
      </c>
      <c r="AV8323">
        <f t="shared" si="1359"/>
        <v>8320</v>
      </c>
      <c r="AW8323">
        <f t="shared" si="1358"/>
        <v>0</v>
      </c>
    </row>
    <row r="8324" spans="5:49" x14ac:dyDescent="0.25">
      <c r="E8324" s="47">
        <f t="shared" si="1361"/>
        <v>0</v>
      </c>
      <c r="F8324" s="45">
        <f t="shared" si="1362"/>
        <v>0</v>
      </c>
      <c r="G8324" s="45" t="e">
        <f t="shared" si="1363"/>
        <v>#DIV/0!</v>
      </c>
      <c r="H8324" s="45" t="e">
        <f t="shared" si="1364"/>
        <v>#DIV/0!</v>
      </c>
      <c r="AN8324">
        <f t="shared" si="1360"/>
        <v>0</v>
      </c>
      <c r="AO8324">
        <f t="shared" ref="AO8324:AO8387" si="1365">ROUNDUP((C8324-$C$4)/7,0)</f>
        <v>0</v>
      </c>
      <c r="AP8324">
        <f t="shared" ref="AP8324:AP8387" si="1366">ROUNDUP((C8324-$C$4)/1,0)</f>
        <v>0</v>
      </c>
      <c r="AQ8324">
        <f t="shared" ref="AQ8324:AQ8387" si="1367">ROUNDUP((C8324-$C$4)*24,0)</f>
        <v>0</v>
      </c>
      <c r="AV8324">
        <f t="shared" si="1359"/>
        <v>8321</v>
      </c>
      <c r="AW8324">
        <f t="shared" ref="AW8324:AW8387" si="1368">SUMIFS(AN:AN,AQ:AQ,AV8324)</f>
        <v>0</v>
      </c>
    </row>
    <row r="8325" spans="5:49" x14ac:dyDescent="0.25">
      <c r="E8325" s="47">
        <f t="shared" si="1361"/>
        <v>0</v>
      </c>
      <c r="F8325" s="45">
        <f t="shared" si="1362"/>
        <v>0</v>
      </c>
      <c r="G8325" s="45" t="e">
        <f t="shared" si="1363"/>
        <v>#DIV/0!</v>
      </c>
      <c r="H8325" s="45" t="e">
        <f t="shared" si="1364"/>
        <v>#DIV/0!</v>
      </c>
      <c r="AN8325">
        <f t="shared" si="1360"/>
        <v>0</v>
      </c>
      <c r="AO8325">
        <f t="shared" si="1365"/>
        <v>0</v>
      </c>
      <c r="AP8325">
        <f t="shared" si="1366"/>
        <v>0</v>
      </c>
      <c r="AQ8325">
        <f t="shared" si="1367"/>
        <v>0</v>
      </c>
      <c r="AV8325">
        <f t="shared" ref="AV8325:AV8388" si="1369">1+AV8324</f>
        <v>8322</v>
      </c>
      <c r="AW8325">
        <f t="shared" si="1368"/>
        <v>0</v>
      </c>
    </row>
    <row r="8326" spans="5:49" x14ac:dyDescent="0.25">
      <c r="E8326" s="47">
        <f t="shared" si="1361"/>
        <v>0</v>
      </c>
      <c r="F8326" s="45">
        <f t="shared" si="1362"/>
        <v>0</v>
      </c>
      <c r="G8326" s="45" t="e">
        <f t="shared" si="1363"/>
        <v>#DIV/0!</v>
      </c>
      <c r="H8326" s="45" t="e">
        <f t="shared" si="1364"/>
        <v>#DIV/0!</v>
      </c>
      <c r="AN8326">
        <f t="shared" si="1360"/>
        <v>0</v>
      </c>
      <c r="AO8326">
        <f t="shared" si="1365"/>
        <v>0</v>
      </c>
      <c r="AP8326">
        <f t="shared" si="1366"/>
        <v>0</v>
      </c>
      <c r="AQ8326">
        <f t="shared" si="1367"/>
        <v>0</v>
      </c>
      <c r="AV8326">
        <f t="shared" si="1369"/>
        <v>8323</v>
      </c>
      <c r="AW8326">
        <f t="shared" si="1368"/>
        <v>0</v>
      </c>
    </row>
    <row r="8327" spans="5:49" x14ac:dyDescent="0.25">
      <c r="E8327" s="47">
        <f t="shared" si="1361"/>
        <v>0</v>
      </c>
      <c r="F8327" s="45">
        <f t="shared" si="1362"/>
        <v>0</v>
      </c>
      <c r="G8327" s="45" t="e">
        <f t="shared" si="1363"/>
        <v>#DIV/0!</v>
      </c>
      <c r="H8327" s="45" t="e">
        <f t="shared" si="1364"/>
        <v>#DIV/0!</v>
      </c>
      <c r="AN8327">
        <f t="shared" si="1360"/>
        <v>0</v>
      </c>
      <c r="AO8327">
        <f t="shared" si="1365"/>
        <v>0</v>
      </c>
      <c r="AP8327">
        <f t="shared" si="1366"/>
        <v>0</v>
      </c>
      <c r="AQ8327">
        <f t="shared" si="1367"/>
        <v>0</v>
      </c>
      <c r="AV8327">
        <f t="shared" si="1369"/>
        <v>8324</v>
      </c>
      <c r="AW8327">
        <f t="shared" si="1368"/>
        <v>0</v>
      </c>
    </row>
    <row r="8328" spans="5:49" x14ac:dyDescent="0.25">
      <c r="E8328" s="47">
        <f t="shared" si="1361"/>
        <v>0</v>
      </c>
      <c r="F8328" s="45">
        <f t="shared" si="1362"/>
        <v>0</v>
      </c>
      <c r="G8328" s="45" t="e">
        <f t="shared" si="1363"/>
        <v>#DIV/0!</v>
      </c>
      <c r="H8328" s="45" t="e">
        <f t="shared" si="1364"/>
        <v>#DIV/0!</v>
      </c>
      <c r="AN8328">
        <f t="shared" ref="AN8328:AN8391" si="1370">D8328*(C8328-C8327)*86400*$B$15</f>
        <v>0</v>
      </c>
      <c r="AO8328">
        <f t="shared" si="1365"/>
        <v>0</v>
      </c>
      <c r="AP8328">
        <f t="shared" si="1366"/>
        <v>0</v>
      </c>
      <c r="AQ8328">
        <f t="shared" si="1367"/>
        <v>0</v>
      </c>
      <c r="AV8328">
        <f t="shared" si="1369"/>
        <v>8325</v>
      </c>
      <c r="AW8328">
        <f t="shared" si="1368"/>
        <v>0</v>
      </c>
    </row>
    <row r="8329" spans="5:49" x14ac:dyDescent="0.25">
      <c r="E8329" s="47">
        <f t="shared" si="1361"/>
        <v>0</v>
      </c>
      <c r="F8329" s="45">
        <f t="shared" si="1362"/>
        <v>0</v>
      </c>
      <c r="G8329" s="45" t="e">
        <f t="shared" si="1363"/>
        <v>#DIV/0!</v>
      </c>
      <c r="H8329" s="45" t="e">
        <f t="shared" si="1364"/>
        <v>#DIV/0!</v>
      </c>
      <c r="AN8329">
        <f t="shared" si="1370"/>
        <v>0</v>
      </c>
      <c r="AO8329">
        <f t="shared" si="1365"/>
        <v>0</v>
      </c>
      <c r="AP8329">
        <f t="shared" si="1366"/>
        <v>0</v>
      </c>
      <c r="AQ8329">
        <f t="shared" si="1367"/>
        <v>0</v>
      </c>
      <c r="AV8329">
        <f t="shared" si="1369"/>
        <v>8326</v>
      </c>
      <c r="AW8329">
        <f t="shared" si="1368"/>
        <v>0</v>
      </c>
    </row>
    <row r="8330" spans="5:49" x14ac:dyDescent="0.25">
      <c r="E8330" s="47">
        <f t="shared" si="1361"/>
        <v>0</v>
      </c>
      <c r="F8330" s="45">
        <f t="shared" si="1362"/>
        <v>0</v>
      </c>
      <c r="G8330" s="45" t="e">
        <f t="shared" si="1363"/>
        <v>#DIV/0!</v>
      </c>
      <c r="H8330" s="45" t="e">
        <f t="shared" si="1364"/>
        <v>#DIV/0!</v>
      </c>
      <c r="AN8330">
        <f t="shared" si="1370"/>
        <v>0</v>
      </c>
      <c r="AO8330">
        <f t="shared" si="1365"/>
        <v>0</v>
      </c>
      <c r="AP8330">
        <f t="shared" si="1366"/>
        <v>0</v>
      </c>
      <c r="AQ8330">
        <f t="shared" si="1367"/>
        <v>0</v>
      </c>
      <c r="AV8330">
        <f t="shared" si="1369"/>
        <v>8327</v>
      </c>
      <c r="AW8330">
        <f t="shared" si="1368"/>
        <v>0</v>
      </c>
    </row>
    <row r="8331" spans="5:49" x14ac:dyDescent="0.25">
      <c r="E8331" s="47">
        <f t="shared" si="1361"/>
        <v>0</v>
      </c>
      <c r="F8331" s="45">
        <f t="shared" si="1362"/>
        <v>0</v>
      </c>
      <c r="G8331" s="45" t="e">
        <f t="shared" si="1363"/>
        <v>#DIV/0!</v>
      </c>
      <c r="H8331" s="45" t="e">
        <f t="shared" si="1364"/>
        <v>#DIV/0!</v>
      </c>
      <c r="AN8331">
        <f t="shared" si="1370"/>
        <v>0</v>
      </c>
      <c r="AO8331">
        <f t="shared" si="1365"/>
        <v>0</v>
      </c>
      <c r="AP8331">
        <f t="shared" si="1366"/>
        <v>0</v>
      </c>
      <c r="AQ8331">
        <f t="shared" si="1367"/>
        <v>0</v>
      </c>
      <c r="AV8331">
        <f t="shared" si="1369"/>
        <v>8328</v>
      </c>
      <c r="AW8331">
        <f t="shared" si="1368"/>
        <v>0</v>
      </c>
    </row>
    <row r="8332" spans="5:49" x14ac:dyDescent="0.25">
      <c r="E8332" s="47">
        <f t="shared" si="1361"/>
        <v>0</v>
      </c>
      <c r="F8332" s="45">
        <f t="shared" si="1362"/>
        <v>0</v>
      </c>
      <c r="G8332" s="45" t="e">
        <f t="shared" si="1363"/>
        <v>#DIV/0!</v>
      </c>
      <c r="H8332" s="45" t="e">
        <f t="shared" si="1364"/>
        <v>#DIV/0!</v>
      </c>
      <c r="AN8332">
        <f t="shared" si="1370"/>
        <v>0</v>
      </c>
      <c r="AO8332">
        <f t="shared" si="1365"/>
        <v>0</v>
      </c>
      <c r="AP8332">
        <f t="shared" si="1366"/>
        <v>0</v>
      </c>
      <c r="AQ8332">
        <f t="shared" si="1367"/>
        <v>0</v>
      </c>
      <c r="AV8332">
        <f t="shared" si="1369"/>
        <v>8329</v>
      </c>
      <c r="AW8332">
        <f t="shared" si="1368"/>
        <v>0</v>
      </c>
    </row>
    <row r="8333" spans="5:49" x14ac:dyDescent="0.25">
      <c r="E8333" s="47">
        <f t="shared" si="1361"/>
        <v>0</v>
      </c>
      <c r="F8333" s="45">
        <f t="shared" si="1362"/>
        <v>0</v>
      </c>
      <c r="G8333" s="45" t="e">
        <f t="shared" si="1363"/>
        <v>#DIV/0!</v>
      </c>
      <c r="H8333" s="45" t="e">
        <f t="shared" si="1364"/>
        <v>#DIV/0!</v>
      </c>
      <c r="AN8333">
        <f t="shared" si="1370"/>
        <v>0</v>
      </c>
      <c r="AO8333">
        <f t="shared" si="1365"/>
        <v>0</v>
      </c>
      <c r="AP8333">
        <f t="shared" si="1366"/>
        <v>0</v>
      </c>
      <c r="AQ8333">
        <f t="shared" si="1367"/>
        <v>0</v>
      </c>
      <c r="AV8333">
        <f t="shared" si="1369"/>
        <v>8330</v>
      </c>
      <c r="AW8333">
        <f t="shared" si="1368"/>
        <v>0</v>
      </c>
    </row>
    <row r="8334" spans="5:49" x14ac:dyDescent="0.25">
      <c r="E8334" s="47">
        <f t="shared" si="1361"/>
        <v>0</v>
      </c>
      <c r="F8334" s="45">
        <f t="shared" si="1362"/>
        <v>0</v>
      </c>
      <c r="G8334" s="45" t="e">
        <f t="shared" si="1363"/>
        <v>#DIV/0!</v>
      </c>
      <c r="H8334" s="45" t="e">
        <f t="shared" si="1364"/>
        <v>#DIV/0!</v>
      </c>
      <c r="AN8334">
        <f t="shared" si="1370"/>
        <v>0</v>
      </c>
      <c r="AO8334">
        <f t="shared" si="1365"/>
        <v>0</v>
      </c>
      <c r="AP8334">
        <f t="shared" si="1366"/>
        <v>0</v>
      </c>
      <c r="AQ8334">
        <f t="shared" si="1367"/>
        <v>0</v>
      </c>
      <c r="AV8334">
        <f t="shared" si="1369"/>
        <v>8331</v>
      </c>
      <c r="AW8334">
        <f t="shared" si="1368"/>
        <v>0</v>
      </c>
    </row>
    <row r="8335" spans="5:49" x14ac:dyDescent="0.25">
      <c r="E8335" s="47">
        <f t="shared" si="1361"/>
        <v>0</v>
      </c>
      <c r="F8335" s="45">
        <f t="shared" si="1362"/>
        <v>0</v>
      </c>
      <c r="G8335" s="45" t="e">
        <f t="shared" si="1363"/>
        <v>#DIV/0!</v>
      </c>
      <c r="H8335" s="45" t="e">
        <f t="shared" si="1364"/>
        <v>#DIV/0!</v>
      </c>
      <c r="AN8335">
        <f t="shared" si="1370"/>
        <v>0</v>
      </c>
      <c r="AO8335">
        <f t="shared" si="1365"/>
        <v>0</v>
      </c>
      <c r="AP8335">
        <f t="shared" si="1366"/>
        <v>0</v>
      </c>
      <c r="AQ8335">
        <f t="shared" si="1367"/>
        <v>0</v>
      </c>
      <c r="AV8335">
        <f t="shared" si="1369"/>
        <v>8332</v>
      </c>
      <c r="AW8335">
        <f t="shared" si="1368"/>
        <v>0</v>
      </c>
    </row>
    <row r="8336" spans="5:49" x14ac:dyDescent="0.25">
      <c r="E8336" s="47">
        <f t="shared" si="1361"/>
        <v>0</v>
      </c>
      <c r="F8336" s="45">
        <f t="shared" si="1362"/>
        <v>0</v>
      </c>
      <c r="G8336" s="45" t="e">
        <f t="shared" si="1363"/>
        <v>#DIV/0!</v>
      </c>
      <c r="H8336" s="45" t="e">
        <f t="shared" si="1364"/>
        <v>#DIV/0!</v>
      </c>
      <c r="AN8336">
        <f t="shared" si="1370"/>
        <v>0</v>
      </c>
      <c r="AO8336">
        <f t="shared" si="1365"/>
        <v>0</v>
      </c>
      <c r="AP8336">
        <f t="shared" si="1366"/>
        <v>0</v>
      </c>
      <c r="AQ8336">
        <f t="shared" si="1367"/>
        <v>0</v>
      </c>
      <c r="AV8336">
        <f t="shared" si="1369"/>
        <v>8333</v>
      </c>
      <c r="AW8336">
        <f t="shared" si="1368"/>
        <v>0</v>
      </c>
    </row>
    <row r="8337" spans="5:49" x14ac:dyDescent="0.25">
      <c r="E8337" s="47">
        <f t="shared" si="1361"/>
        <v>0</v>
      </c>
      <c r="F8337" s="45">
        <f t="shared" si="1362"/>
        <v>0</v>
      </c>
      <c r="G8337" s="45" t="e">
        <f t="shared" si="1363"/>
        <v>#DIV/0!</v>
      </c>
      <c r="H8337" s="45" t="e">
        <f t="shared" si="1364"/>
        <v>#DIV/0!</v>
      </c>
      <c r="AN8337">
        <f t="shared" si="1370"/>
        <v>0</v>
      </c>
      <c r="AO8337">
        <f t="shared" si="1365"/>
        <v>0</v>
      </c>
      <c r="AP8337">
        <f t="shared" si="1366"/>
        <v>0</v>
      </c>
      <c r="AQ8337">
        <f t="shared" si="1367"/>
        <v>0</v>
      </c>
      <c r="AV8337">
        <f t="shared" si="1369"/>
        <v>8334</v>
      </c>
      <c r="AW8337">
        <f t="shared" si="1368"/>
        <v>0</v>
      </c>
    </row>
    <row r="8338" spans="5:49" x14ac:dyDescent="0.25">
      <c r="E8338" s="47">
        <f t="shared" si="1361"/>
        <v>0</v>
      </c>
      <c r="F8338" s="45">
        <f t="shared" si="1362"/>
        <v>0</v>
      </c>
      <c r="G8338" s="45" t="e">
        <f t="shared" si="1363"/>
        <v>#DIV/0!</v>
      </c>
      <c r="H8338" s="45" t="e">
        <f t="shared" si="1364"/>
        <v>#DIV/0!</v>
      </c>
      <c r="AN8338">
        <f t="shared" si="1370"/>
        <v>0</v>
      </c>
      <c r="AO8338">
        <f t="shared" si="1365"/>
        <v>0</v>
      </c>
      <c r="AP8338">
        <f t="shared" si="1366"/>
        <v>0</v>
      </c>
      <c r="AQ8338">
        <f t="shared" si="1367"/>
        <v>0</v>
      </c>
      <c r="AV8338">
        <f t="shared" si="1369"/>
        <v>8335</v>
      </c>
      <c r="AW8338">
        <f t="shared" si="1368"/>
        <v>0</v>
      </c>
    </row>
    <row r="8339" spans="5:49" x14ac:dyDescent="0.25">
      <c r="E8339" s="47">
        <f t="shared" si="1361"/>
        <v>0</v>
      </c>
      <c r="F8339" s="45">
        <f t="shared" si="1362"/>
        <v>0</v>
      </c>
      <c r="G8339" s="45" t="e">
        <f t="shared" si="1363"/>
        <v>#DIV/0!</v>
      </c>
      <c r="H8339" s="45" t="e">
        <f t="shared" si="1364"/>
        <v>#DIV/0!</v>
      </c>
      <c r="AN8339">
        <f t="shared" si="1370"/>
        <v>0</v>
      </c>
      <c r="AO8339">
        <f t="shared" si="1365"/>
        <v>0</v>
      </c>
      <c r="AP8339">
        <f t="shared" si="1366"/>
        <v>0</v>
      </c>
      <c r="AQ8339">
        <f t="shared" si="1367"/>
        <v>0</v>
      </c>
      <c r="AV8339">
        <f t="shared" si="1369"/>
        <v>8336</v>
      </c>
      <c r="AW8339">
        <f t="shared" si="1368"/>
        <v>0</v>
      </c>
    </row>
    <row r="8340" spans="5:49" x14ac:dyDescent="0.25">
      <c r="E8340" s="47">
        <f t="shared" si="1361"/>
        <v>0</v>
      </c>
      <c r="F8340" s="45">
        <f t="shared" si="1362"/>
        <v>0</v>
      </c>
      <c r="G8340" s="45" t="e">
        <f t="shared" si="1363"/>
        <v>#DIV/0!</v>
      </c>
      <c r="H8340" s="45" t="e">
        <f t="shared" si="1364"/>
        <v>#DIV/0!</v>
      </c>
      <c r="AN8340">
        <f t="shared" si="1370"/>
        <v>0</v>
      </c>
      <c r="AO8340">
        <f t="shared" si="1365"/>
        <v>0</v>
      </c>
      <c r="AP8340">
        <f t="shared" si="1366"/>
        <v>0</v>
      </c>
      <c r="AQ8340">
        <f t="shared" si="1367"/>
        <v>0</v>
      </c>
      <c r="AV8340">
        <f t="shared" si="1369"/>
        <v>8337</v>
      </c>
      <c r="AW8340">
        <f t="shared" si="1368"/>
        <v>0</v>
      </c>
    </row>
    <row r="8341" spans="5:49" x14ac:dyDescent="0.25">
      <c r="E8341" s="47">
        <f t="shared" si="1361"/>
        <v>0</v>
      </c>
      <c r="F8341" s="45">
        <f t="shared" si="1362"/>
        <v>0</v>
      </c>
      <c r="G8341" s="45" t="e">
        <f t="shared" si="1363"/>
        <v>#DIV/0!</v>
      </c>
      <c r="H8341" s="45" t="e">
        <f t="shared" si="1364"/>
        <v>#DIV/0!</v>
      </c>
      <c r="AN8341">
        <f t="shared" si="1370"/>
        <v>0</v>
      </c>
      <c r="AO8341">
        <f t="shared" si="1365"/>
        <v>0</v>
      </c>
      <c r="AP8341">
        <f t="shared" si="1366"/>
        <v>0</v>
      </c>
      <c r="AQ8341">
        <f t="shared" si="1367"/>
        <v>0</v>
      </c>
      <c r="AV8341">
        <f t="shared" si="1369"/>
        <v>8338</v>
      </c>
      <c r="AW8341">
        <f t="shared" si="1368"/>
        <v>0</v>
      </c>
    </row>
    <row r="8342" spans="5:49" x14ac:dyDescent="0.25">
      <c r="E8342" s="47">
        <f t="shared" si="1361"/>
        <v>0</v>
      </c>
      <c r="F8342" s="45">
        <f t="shared" si="1362"/>
        <v>0</v>
      </c>
      <c r="G8342" s="45" t="e">
        <f t="shared" si="1363"/>
        <v>#DIV/0!</v>
      </c>
      <c r="H8342" s="45" t="e">
        <f t="shared" si="1364"/>
        <v>#DIV/0!</v>
      </c>
      <c r="AN8342">
        <f t="shared" si="1370"/>
        <v>0</v>
      </c>
      <c r="AO8342">
        <f t="shared" si="1365"/>
        <v>0</v>
      </c>
      <c r="AP8342">
        <f t="shared" si="1366"/>
        <v>0</v>
      </c>
      <c r="AQ8342">
        <f t="shared" si="1367"/>
        <v>0</v>
      </c>
      <c r="AV8342">
        <f t="shared" si="1369"/>
        <v>8339</v>
      </c>
      <c r="AW8342">
        <f t="shared" si="1368"/>
        <v>0</v>
      </c>
    </row>
    <row r="8343" spans="5:49" x14ac:dyDescent="0.25">
      <c r="E8343" s="47">
        <f t="shared" si="1361"/>
        <v>0</v>
      </c>
      <c r="F8343" s="45">
        <f t="shared" si="1362"/>
        <v>0</v>
      </c>
      <c r="G8343" s="45" t="e">
        <f t="shared" si="1363"/>
        <v>#DIV/0!</v>
      </c>
      <c r="H8343" s="45" t="e">
        <f t="shared" si="1364"/>
        <v>#DIV/0!</v>
      </c>
      <c r="AN8343">
        <f t="shared" si="1370"/>
        <v>0</v>
      </c>
      <c r="AO8343">
        <f t="shared" si="1365"/>
        <v>0</v>
      </c>
      <c r="AP8343">
        <f t="shared" si="1366"/>
        <v>0</v>
      </c>
      <c r="AQ8343">
        <f t="shared" si="1367"/>
        <v>0</v>
      </c>
      <c r="AV8343">
        <f t="shared" si="1369"/>
        <v>8340</v>
      </c>
      <c r="AW8343">
        <f t="shared" si="1368"/>
        <v>0</v>
      </c>
    </row>
    <row r="8344" spans="5:49" x14ac:dyDescent="0.25">
      <c r="E8344" s="47">
        <f t="shared" si="1361"/>
        <v>0</v>
      </c>
      <c r="F8344" s="45">
        <f t="shared" si="1362"/>
        <v>0</v>
      </c>
      <c r="G8344" s="45" t="e">
        <f t="shared" si="1363"/>
        <v>#DIV/0!</v>
      </c>
      <c r="H8344" s="45" t="e">
        <f t="shared" si="1364"/>
        <v>#DIV/0!</v>
      </c>
      <c r="AN8344">
        <f t="shared" si="1370"/>
        <v>0</v>
      </c>
      <c r="AO8344">
        <f t="shared" si="1365"/>
        <v>0</v>
      </c>
      <c r="AP8344">
        <f t="shared" si="1366"/>
        <v>0</v>
      </c>
      <c r="AQ8344">
        <f t="shared" si="1367"/>
        <v>0</v>
      </c>
      <c r="AV8344">
        <f t="shared" si="1369"/>
        <v>8341</v>
      </c>
      <c r="AW8344">
        <f t="shared" si="1368"/>
        <v>0</v>
      </c>
    </row>
    <row r="8345" spans="5:49" x14ac:dyDescent="0.25">
      <c r="E8345" s="47">
        <f t="shared" si="1361"/>
        <v>0</v>
      </c>
      <c r="F8345" s="45">
        <f t="shared" si="1362"/>
        <v>0</v>
      </c>
      <c r="G8345" s="45" t="e">
        <f t="shared" si="1363"/>
        <v>#DIV/0!</v>
      </c>
      <c r="H8345" s="45" t="e">
        <f t="shared" si="1364"/>
        <v>#DIV/0!</v>
      </c>
      <c r="AN8345">
        <f t="shared" si="1370"/>
        <v>0</v>
      </c>
      <c r="AO8345">
        <f t="shared" si="1365"/>
        <v>0</v>
      </c>
      <c r="AP8345">
        <f t="shared" si="1366"/>
        <v>0</v>
      </c>
      <c r="AQ8345">
        <f t="shared" si="1367"/>
        <v>0</v>
      </c>
      <c r="AV8345">
        <f t="shared" si="1369"/>
        <v>8342</v>
      </c>
      <c r="AW8345">
        <f t="shared" si="1368"/>
        <v>0</v>
      </c>
    </row>
    <row r="8346" spans="5:49" x14ac:dyDescent="0.25">
      <c r="E8346" s="47">
        <f t="shared" si="1361"/>
        <v>0</v>
      </c>
      <c r="F8346" s="45">
        <f t="shared" si="1362"/>
        <v>0</v>
      </c>
      <c r="G8346" s="45" t="e">
        <f t="shared" si="1363"/>
        <v>#DIV/0!</v>
      </c>
      <c r="H8346" s="45" t="e">
        <f t="shared" si="1364"/>
        <v>#DIV/0!</v>
      </c>
      <c r="AN8346">
        <f t="shared" si="1370"/>
        <v>0</v>
      </c>
      <c r="AO8346">
        <f t="shared" si="1365"/>
        <v>0</v>
      </c>
      <c r="AP8346">
        <f t="shared" si="1366"/>
        <v>0</v>
      </c>
      <c r="AQ8346">
        <f t="shared" si="1367"/>
        <v>0</v>
      </c>
      <c r="AV8346">
        <f t="shared" si="1369"/>
        <v>8343</v>
      </c>
      <c r="AW8346">
        <f t="shared" si="1368"/>
        <v>0</v>
      </c>
    </row>
    <row r="8347" spans="5:49" x14ac:dyDescent="0.25">
      <c r="E8347" s="47">
        <f t="shared" si="1361"/>
        <v>0</v>
      </c>
      <c r="F8347" s="45">
        <f t="shared" si="1362"/>
        <v>0</v>
      </c>
      <c r="G8347" s="45" t="e">
        <f t="shared" si="1363"/>
        <v>#DIV/0!</v>
      </c>
      <c r="H8347" s="45" t="e">
        <f t="shared" si="1364"/>
        <v>#DIV/0!</v>
      </c>
      <c r="AN8347">
        <f t="shared" si="1370"/>
        <v>0</v>
      </c>
      <c r="AO8347">
        <f t="shared" si="1365"/>
        <v>0</v>
      </c>
      <c r="AP8347">
        <f t="shared" si="1366"/>
        <v>0</v>
      </c>
      <c r="AQ8347">
        <f t="shared" si="1367"/>
        <v>0</v>
      </c>
      <c r="AV8347">
        <f t="shared" si="1369"/>
        <v>8344</v>
      </c>
      <c r="AW8347">
        <f t="shared" si="1368"/>
        <v>0</v>
      </c>
    </row>
    <row r="8348" spans="5:49" x14ac:dyDescent="0.25">
      <c r="E8348" s="47">
        <f t="shared" si="1361"/>
        <v>0</v>
      </c>
      <c r="F8348" s="45">
        <f t="shared" si="1362"/>
        <v>0</v>
      </c>
      <c r="G8348" s="45" t="e">
        <f t="shared" si="1363"/>
        <v>#DIV/0!</v>
      </c>
      <c r="H8348" s="45" t="e">
        <f t="shared" si="1364"/>
        <v>#DIV/0!</v>
      </c>
      <c r="AN8348">
        <f t="shared" si="1370"/>
        <v>0</v>
      </c>
      <c r="AO8348">
        <f t="shared" si="1365"/>
        <v>0</v>
      </c>
      <c r="AP8348">
        <f t="shared" si="1366"/>
        <v>0</v>
      </c>
      <c r="AQ8348">
        <f t="shared" si="1367"/>
        <v>0</v>
      </c>
      <c r="AV8348">
        <f t="shared" si="1369"/>
        <v>8345</v>
      </c>
      <c r="AW8348">
        <f t="shared" si="1368"/>
        <v>0</v>
      </c>
    </row>
    <row r="8349" spans="5:49" x14ac:dyDescent="0.25">
      <c r="E8349" s="47">
        <f t="shared" si="1361"/>
        <v>0</v>
      </c>
      <c r="F8349" s="45">
        <f t="shared" si="1362"/>
        <v>0</v>
      </c>
      <c r="G8349" s="45" t="e">
        <f t="shared" si="1363"/>
        <v>#DIV/0!</v>
      </c>
      <c r="H8349" s="45" t="e">
        <f t="shared" si="1364"/>
        <v>#DIV/0!</v>
      </c>
      <c r="AN8349">
        <f t="shared" si="1370"/>
        <v>0</v>
      </c>
      <c r="AO8349">
        <f t="shared" si="1365"/>
        <v>0</v>
      </c>
      <c r="AP8349">
        <f t="shared" si="1366"/>
        <v>0</v>
      </c>
      <c r="AQ8349">
        <f t="shared" si="1367"/>
        <v>0</v>
      </c>
      <c r="AV8349">
        <f t="shared" si="1369"/>
        <v>8346</v>
      </c>
      <c r="AW8349">
        <f t="shared" si="1368"/>
        <v>0</v>
      </c>
    </row>
    <row r="8350" spans="5:49" x14ac:dyDescent="0.25">
      <c r="E8350" s="47">
        <f t="shared" si="1361"/>
        <v>0</v>
      </c>
      <c r="F8350" s="45">
        <f t="shared" si="1362"/>
        <v>0</v>
      </c>
      <c r="G8350" s="45" t="e">
        <f t="shared" si="1363"/>
        <v>#DIV/0!</v>
      </c>
      <c r="H8350" s="45" t="e">
        <f t="shared" si="1364"/>
        <v>#DIV/0!</v>
      </c>
      <c r="AN8350">
        <f t="shared" si="1370"/>
        <v>0</v>
      </c>
      <c r="AO8350">
        <f t="shared" si="1365"/>
        <v>0</v>
      </c>
      <c r="AP8350">
        <f t="shared" si="1366"/>
        <v>0</v>
      </c>
      <c r="AQ8350">
        <f t="shared" si="1367"/>
        <v>0</v>
      </c>
      <c r="AV8350">
        <f t="shared" si="1369"/>
        <v>8347</v>
      </c>
      <c r="AW8350">
        <f t="shared" si="1368"/>
        <v>0</v>
      </c>
    </row>
    <row r="8351" spans="5:49" x14ac:dyDescent="0.25">
      <c r="E8351" s="47">
        <f t="shared" si="1361"/>
        <v>0</v>
      </c>
      <c r="F8351" s="45">
        <f t="shared" si="1362"/>
        <v>0</v>
      </c>
      <c r="G8351" s="45" t="e">
        <f t="shared" si="1363"/>
        <v>#DIV/0!</v>
      </c>
      <c r="H8351" s="45" t="e">
        <f t="shared" si="1364"/>
        <v>#DIV/0!</v>
      </c>
      <c r="AN8351">
        <f t="shared" si="1370"/>
        <v>0</v>
      </c>
      <c r="AO8351">
        <f t="shared" si="1365"/>
        <v>0</v>
      </c>
      <c r="AP8351">
        <f t="shared" si="1366"/>
        <v>0</v>
      </c>
      <c r="AQ8351">
        <f t="shared" si="1367"/>
        <v>0</v>
      </c>
      <c r="AV8351">
        <f t="shared" si="1369"/>
        <v>8348</v>
      </c>
      <c r="AW8351">
        <f t="shared" si="1368"/>
        <v>0</v>
      </c>
    </row>
    <row r="8352" spans="5:49" x14ac:dyDescent="0.25">
      <c r="E8352" s="47">
        <f t="shared" si="1361"/>
        <v>0</v>
      </c>
      <c r="F8352" s="45">
        <f t="shared" si="1362"/>
        <v>0</v>
      </c>
      <c r="G8352" s="45" t="e">
        <f t="shared" si="1363"/>
        <v>#DIV/0!</v>
      </c>
      <c r="H8352" s="45" t="e">
        <f t="shared" si="1364"/>
        <v>#DIV/0!</v>
      </c>
      <c r="AN8352">
        <f t="shared" si="1370"/>
        <v>0</v>
      </c>
      <c r="AO8352">
        <f t="shared" si="1365"/>
        <v>0</v>
      </c>
      <c r="AP8352">
        <f t="shared" si="1366"/>
        <v>0</v>
      </c>
      <c r="AQ8352">
        <f t="shared" si="1367"/>
        <v>0</v>
      </c>
      <c r="AV8352">
        <f t="shared" si="1369"/>
        <v>8349</v>
      </c>
      <c r="AW8352">
        <f t="shared" si="1368"/>
        <v>0</v>
      </c>
    </row>
    <row r="8353" spans="5:49" x14ac:dyDescent="0.25">
      <c r="E8353" s="47">
        <f t="shared" si="1361"/>
        <v>0</v>
      </c>
      <c r="F8353" s="45">
        <f t="shared" si="1362"/>
        <v>0</v>
      </c>
      <c r="G8353" s="45" t="e">
        <f t="shared" si="1363"/>
        <v>#DIV/0!</v>
      </c>
      <c r="H8353" s="45" t="e">
        <f t="shared" si="1364"/>
        <v>#DIV/0!</v>
      </c>
      <c r="AN8353">
        <f t="shared" si="1370"/>
        <v>0</v>
      </c>
      <c r="AO8353">
        <f t="shared" si="1365"/>
        <v>0</v>
      </c>
      <c r="AP8353">
        <f t="shared" si="1366"/>
        <v>0</v>
      </c>
      <c r="AQ8353">
        <f t="shared" si="1367"/>
        <v>0</v>
      </c>
      <c r="AV8353">
        <f t="shared" si="1369"/>
        <v>8350</v>
      </c>
      <c r="AW8353">
        <f t="shared" si="1368"/>
        <v>0</v>
      </c>
    </row>
    <row r="8354" spans="5:49" x14ac:dyDescent="0.25">
      <c r="E8354" s="47">
        <f t="shared" si="1361"/>
        <v>0</v>
      </c>
      <c r="F8354" s="45">
        <f t="shared" si="1362"/>
        <v>0</v>
      </c>
      <c r="G8354" s="45" t="e">
        <f t="shared" si="1363"/>
        <v>#DIV/0!</v>
      </c>
      <c r="H8354" s="45" t="e">
        <f t="shared" si="1364"/>
        <v>#DIV/0!</v>
      </c>
      <c r="AN8354">
        <f t="shared" si="1370"/>
        <v>0</v>
      </c>
      <c r="AO8354">
        <f t="shared" si="1365"/>
        <v>0</v>
      </c>
      <c r="AP8354">
        <f t="shared" si="1366"/>
        <v>0</v>
      </c>
      <c r="AQ8354">
        <f t="shared" si="1367"/>
        <v>0</v>
      </c>
      <c r="AV8354">
        <f t="shared" si="1369"/>
        <v>8351</v>
      </c>
      <c r="AW8354">
        <f t="shared" si="1368"/>
        <v>0</v>
      </c>
    </row>
    <row r="8355" spans="5:49" x14ac:dyDescent="0.25">
      <c r="E8355" s="47">
        <f t="shared" si="1361"/>
        <v>0</v>
      </c>
      <c r="F8355" s="45">
        <f t="shared" si="1362"/>
        <v>0</v>
      </c>
      <c r="G8355" s="45" t="e">
        <f t="shared" si="1363"/>
        <v>#DIV/0!</v>
      </c>
      <c r="H8355" s="45" t="e">
        <f t="shared" si="1364"/>
        <v>#DIV/0!</v>
      </c>
      <c r="AN8355">
        <f t="shared" si="1370"/>
        <v>0</v>
      </c>
      <c r="AO8355">
        <f t="shared" si="1365"/>
        <v>0</v>
      </c>
      <c r="AP8355">
        <f t="shared" si="1366"/>
        <v>0</v>
      </c>
      <c r="AQ8355">
        <f t="shared" si="1367"/>
        <v>0</v>
      </c>
      <c r="AV8355">
        <f t="shared" si="1369"/>
        <v>8352</v>
      </c>
      <c r="AW8355">
        <f t="shared" si="1368"/>
        <v>0</v>
      </c>
    </row>
    <row r="8356" spans="5:49" x14ac:dyDescent="0.25">
      <c r="E8356" s="47">
        <f t="shared" si="1361"/>
        <v>0</v>
      </c>
      <c r="F8356" s="45">
        <f t="shared" si="1362"/>
        <v>0</v>
      </c>
      <c r="G8356" s="45" t="e">
        <f t="shared" si="1363"/>
        <v>#DIV/0!</v>
      </c>
      <c r="H8356" s="45" t="e">
        <f t="shared" si="1364"/>
        <v>#DIV/0!</v>
      </c>
      <c r="AN8356">
        <f t="shared" si="1370"/>
        <v>0</v>
      </c>
      <c r="AO8356">
        <f t="shared" si="1365"/>
        <v>0</v>
      </c>
      <c r="AP8356">
        <f t="shared" si="1366"/>
        <v>0</v>
      </c>
      <c r="AQ8356">
        <f t="shared" si="1367"/>
        <v>0</v>
      </c>
      <c r="AV8356">
        <f t="shared" si="1369"/>
        <v>8353</v>
      </c>
      <c r="AW8356">
        <f t="shared" si="1368"/>
        <v>0</v>
      </c>
    </row>
    <row r="8357" spans="5:49" x14ac:dyDescent="0.25">
      <c r="E8357" s="47">
        <f t="shared" si="1361"/>
        <v>0</v>
      </c>
      <c r="F8357" s="45">
        <f t="shared" si="1362"/>
        <v>0</v>
      </c>
      <c r="G8357" s="45" t="e">
        <f t="shared" si="1363"/>
        <v>#DIV/0!</v>
      </c>
      <c r="H8357" s="45" t="e">
        <f t="shared" si="1364"/>
        <v>#DIV/0!</v>
      </c>
      <c r="AN8357">
        <f t="shared" si="1370"/>
        <v>0</v>
      </c>
      <c r="AO8357">
        <f t="shared" si="1365"/>
        <v>0</v>
      </c>
      <c r="AP8357">
        <f t="shared" si="1366"/>
        <v>0</v>
      </c>
      <c r="AQ8357">
        <f t="shared" si="1367"/>
        <v>0</v>
      </c>
      <c r="AV8357">
        <f t="shared" si="1369"/>
        <v>8354</v>
      </c>
      <c r="AW8357">
        <f t="shared" si="1368"/>
        <v>0</v>
      </c>
    </row>
    <row r="8358" spans="5:49" x14ac:dyDescent="0.25">
      <c r="E8358" s="47">
        <f t="shared" si="1361"/>
        <v>0</v>
      </c>
      <c r="F8358" s="45">
        <f t="shared" si="1362"/>
        <v>0</v>
      </c>
      <c r="G8358" s="45" t="e">
        <f t="shared" si="1363"/>
        <v>#DIV/0!</v>
      </c>
      <c r="H8358" s="45" t="e">
        <f t="shared" si="1364"/>
        <v>#DIV/0!</v>
      </c>
      <c r="AN8358">
        <f t="shared" si="1370"/>
        <v>0</v>
      </c>
      <c r="AO8358">
        <f t="shared" si="1365"/>
        <v>0</v>
      </c>
      <c r="AP8358">
        <f t="shared" si="1366"/>
        <v>0</v>
      </c>
      <c r="AQ8358">
        <f t="shared" si="1367"/>
        <v>0</v>
      </c>
      <c r="AV8358">
        <f t="shared" si="1369"/>
        <v>8355</v>
      </c>
      <c r="AW8358">
        <f t="shared" si="1368"/>
        <v>0</v>
      </c>
    </row>
    <row r="8359" spans="5:49" x14ac:dyDescent="0.25">
      <c r="E8359" s="47">
        <f t="shared" si="1361"/>
        <v>0</v>
      </c>
      <c r="F8359" s="45">
        <f t="shared" si="1362"/>
        <v>0</v>
      </c>
      <c r="G8359" s="45" t="e">
        <f t="shared" si="1363"/>
        <v>#DIV/0!</v>
      </c>
      <c r="H8359" s="45" t="e">
        <f t="shared" si="1364"/>
        <v>#DIV/0!</v>
      </c>
      <c r="AN8359">
        <f t="shared" si="1370"/>
        <v>0</v>
      </c>
      <c r="AO8359">
        <f t="shared" si="1365"/>
        <v>0</v>
      </c>
      <c r="AP8359">
        <f t="shared" si="1366"/>
        <v>0</v>
      </c>
      <c r="AQ8359">
        <f t="shared" si="1367"/>
        <v>0</v>
      </c>
      <c r="AV8359">
        <f t="shared" si="1369"/>
        <v>8356</v>
      </c>
      <c r="AW8359">
        <f t="shared" si="1368"/>
        <v>0</v>
      </c>
    </row>
    <row r="8360" spans="5:49" x14ac:dyDescent="0.25">
      <c r="E8360" s="47">
        <f t="shared" si="1361"/>
        <v>0</v>
      </c>
      <c r="F8360" s="45">
        <f t="shared" si="1362"/>
        <v>0</v>
      </c>
      <c r="G8360" s="45" t="e">
        <f t="shared" si="1363"/>
        <v>#DIV/0!</v>
      </c>
      <c r="H8360" s="45" t="e">
        <f t="shared" si="1364"/>
        <v>#DIV/0!</v>
      </c>
      <c r="AN8360">
        <f t="shared" si="1370"/>
        <v>0</v>
      </c>
      <c r="AO8360">
        <f t="shared" si="1365"/>
        <v>0</v>
      </c>
      <c r="AP8360">
        <f t="shared" si="1366"/>
        <v>0</v>
      </c>
      <c r="AQ8360">
        <f t="shared" si="1367"/>
        <v>0</v>
      </c>
      <c r="AV8360">
        <f t="shared" si="1369"/>
        <v>8357</v>
      </c>
      <c r="AW8360">
        <f t="shared" si="1368"/>
        <v>0</v>
      </c>
    </row>
    <row r="8361" spans="5:49" x14ac:dyDescent="0.25">
      <c r="E8361" s="47">
        <f t="shared" si="1361"/>
        <v>0</v>
      </c>
      <c r="F8361" s="45">
        <f t="shared" si="1362"/>
        <v>0</v>
      </c>
      <c r="G8361" s="45" t="e">
        <f t="shared" si="1363"/>
        <v>#DIV/0!</v>
      </c>
      <c r="H8361" s="45" t="e">
        <f t="shared" si="1364"/>
        <v>#DIV/0!</v>
      </c>
      <c r="AN8361">
        <f t="shared" si="1370"/>
        <v>0</v>
      </c>
      <c r="AO8361">
        <f t="shared" si="1365"/>
        <v>0</v>
      </c>
      <c r="AP8361">
        <f t="shared" si="1366"/>
        <v>0</v>
      </c>
      <c r="AQ8361">
        <f t="shared" si="1367"/>
        <v>0</v>
      </c>
      <c r="AV8361">
        <f t="shared" si="1369"/>
        <v>8358</v>
      </c>
      <c r="AW8361">
        <f t="shared" si="1368"/>
        <v>0</v>
      </c>
    </row>
    <row r="8362" spans="5:49" x14ac:dyDescent="0.25">
      <c r="E8362" s="47">
        <f t="shared" si="1361"/>
        <v>0</v>
      </c>
      <c r="F8362" s="45">
        <f t="shared" si="1362"/>
        <v>0</v>
      </c>
      <c r="G8362" s="45" t="e">
        <f t="shared" si="1363"/>
        <v>#DIV/0!</v>
      </c>
      <c r="H8362" s="45" t="e">
        <f t="shared" si="1364"/>
        <v>#DIV/0!</v>
      </c>
      <c r="AN8362">
        <f t="shared" si="1370"/>
        <v>0</v>
      </c>
      <c r="AO8362">
        <f t="shared" si="1365"/>
        <v>0</v>
      </c>
      <c r="AP8362">
        <f t="shared" si="1366"/>
        <v>0</v>
      </c>
      <c r="AQ8362">
        <f t="shared" si="1367"/>
        <v>0</v>
      </c>
      <c r="AV8362">
        <f t="shared" si="1369"/>
        <v>8359</v>
      </c>
      <c r="AW8362">
        <f t="shared" si="1368"/>
        <v>0</v>
      </c>
    </row>
    <row r="8363" spans="5:49" x14ac:dyDescent="0.25">
      <c r="E8363" s="47">
        <f t="shared" si="1361"/>
        <v>0</v>
      </c>
      <c r="F8363" s="45">
        <f t="shared" si="1362"/>
        <v>0</v>
      </c>
      <c r="G8363" s="45" t="e">
        <f t="shared" si="1363"/>
        <v>#DIV/0!</v>
      </c>
      <c r="H8363" s="45" t="e">
        <f t="shared" si="1364"/>
        <v>#DIV/0!</v>
      </c>
      <c r="AN8363">
        <f t="shared" si="1370"/>
        <v>0</v>
      </c>
      <c r="AO8363">
        <f t="shared" si="1365"/>
        <v>0</v>
      </c>
      <c r="AP8363">
        <f t="shared" si="1366"/>
        <v>0</v>
      </c>
      <c r="AQ8363">
        <f t="shared" si="1367"/>
        <v>0</v>
      </c>
      <c r="AV8363">
        <f t="shared" si="1369"/>
        <v>8360</v>
      </c>
      <c r="AW8363">
        <f t="shared" si="1368"/>
        <v>0</v>
      </c>
    </row>
    <row r="8364" spans="5:49" x14ac:dyDescent="0.25">
      <c r="E8364" s="47">
        <f t="shared" si="1361"/>
        <v>0</v>
      </c>
      <c r="F8364" s="45">
        <f t="shared" si="1362"/>
        <v>0</v>
      </c>
      <c r="G8364" s="45" t="e">
        <f t="shared" si="1363"/>
        <v>#DIV/0!</v>
      </c>
      <c r="H8364" s="45" t="e">
        <f t="shared" si="1364"/>
        <v>#DIV/0!</v>
      </c>
      <c r="AN8364">
        <f t="shared" si="1370"/>
        <v>0</v>
      </c>
      <c r="AO8364">
        <f t="shared" si="1365"/>
        <v>0</v>
      </c>
      <c r="AP8364">
        <f t="shared" si="1366"/>
        <v>0</v>
      </c>
      <c r="AQ8364">
        <f t="shared" si="1367"/>
        <v>0</v>
      </c>
      <c r="AV8364">
        <f t="shared" si="1369"/>
        <v>8361</v>
      </c>
      <c r="AW8364">
        <f t="shared" si="1368"/>
        <v>0</v>
      </c>
    </row>
    <row r="8365" spans="5:49" x14ac:dyDescent="0.25">
      <c r="E8365" s="47">
        <f t="shared" si="1361"/>
        <v>0</v>
      </c>
      <c r="F8365" s="45">
        <f t="shared" si="1362"/>
        <v>0</v>
      </c>
      <c r="G8365" s="45" t="e">
        <f t="shared" si="1363"/>
        <v>#DIV/0!</v>
      </c>
      <c r="H8365" s="45" t="e">
        <f t="shared" si="1364"/>
        <v>#DIV/0!</v>
      </c>
      <c r="AN8365">
        <f t="shared" si="1370"/>
        <v>0</v>
      </c>
      <c r="AO8365">
        <f t="shared" si="1365"/>
        <v>0</v>
      </c>
      <c r="AP8365">
        <f t="shared" si="1366"/>
        <v>0</v>
      </c>
      <c r="AQ8365">
        <f t="shared" si="1367"/>
        <v>0</v>
      </c>
      <c r="AV8365">
        <f t="shared" si="1369"/>
        <v>8362</v>
      </c>
      <c r="AW8365">
        <f t="shared" si="1368"/>
        <v>0</v>
      </c>
    </row>
    <row r="8366" spans="5:49" x14ac:dyDescent="0.25">
      <c r="E8366" s="47">
        <f t="shared" si="1361"/>
        <v>0</v>
      </c>
      <c r="F8366" s="45">
        <f t="shared" si="1362"/>
        <v>0</v>
      </c>
      <c r="G8366" s="45" t="e">
        <f t="shared" si="1363"/>
        <v>#DIV/0!</v>
      </c>
      <c r="H8366" s="45" t="e">
        <f t="shared" si="1364"/>
        <v>#DIV/0!</v>
      </c>
      <c r="AN8366">
        <f t="shared" si="1370"/>
        <v>0</v>
      </c>
      <c r="AO8366">
        <f t="shared" si="1365"/>
        <v>0</v>
      </c>
      <c r="AP8366">
        <f t="shared" si="1366"/>
        <v>0</v>
      </c>
      <c r="AQ8366">
        <f t="shared" si="1367"/>
        <v>0</v>
      </c>
      <c r="AV8366">
        <f t="shared" si="1369"/>
        <v>8363</v>
      </c>
      <c r="AW8366">
        <f t="shared" si="1368"/>
        <v>0</v>
      </c>
    </row>
    <row r="8367" spans="5:49" x14ac:dyDescent="0.25">
      <c r="E8367" s="47">
        <f t="shared" si="1361"/>
        <v>0</v>
      </c>
      <c r="F8367" s="45">
        <f t="shared" si="1362"/>
        <v>0</v>
      </c>
      <c r="G8367" s="45" t="e">
        <f t="shared" si="1363"/>
        <v>#DIV/0!</v>
      </c>
      <c r="H8367" s="45" t="e">
        <f t="shared" si="1364"/>
        <v>#DIV/0!</v>
      </c>
      <c r="AN8367">
        <f t="shared" si="1370"/>
        <v>0</v>
      </c>
      <c r="AO8367">
        <f t="shared" si="1365"/>
        <v>0</v>
      </c>
      <c r="AP8367">
        <f t="shared" si="1366"/>
        <v>0</v>
      </c>
      <c r="AQ8367">
        <f t="shared" si="1367"/>
        <v>0</v>
      </c>
      <c r="AV8367">
        <f t="shared" si="1369"/>
        <v>8364</v>
      </c>
      <c r="AW8367">
        <f t="shared" si="1368"/>
        <v>0</v>
      </c>
    </row>
    <row r="8368" spans="5:49" x14ac:dyDescent="0.25">
      <c r="E8368" s="47">
        <f t="shared" si="1361"/>
        <v>0</v>
      </c>
      <c r="F8368" s="45">
        <f t="shared" si="1362"/>
        <v>0</v>
      </c>
      <c r="G8368" s="45" t="e">
        <f t="shared" si="1363"/>
        <v>#DIV/0!</v>
      </c>
      <c r="H8368" s="45" t="e">
        <f t="shared" si="1364"/>
        <v>#DIV/0!</v>
      </c>
      <c r="AN8368">
        <f t="shared" si="1370"/>
        <v>0</v>
      </c>
      <c r="AO8368">
        <f t="shared" si="1365"/>
        <v>0</v>
      </c>
      <c r="AP8368">
        <f t="shared" si="1366"/>
        <v>0</v>
      </c>
      <c r="AQ8368">
        <f t="shared" si="1367"/>
        <v>0</v>
      </c>
      <c r="AV8368">
        <f t="shared" si="1369"/>
        <v>8365</v>
      </c>
      <c r="AW8368">
        <f t="shared" si="1368"/>
        <v>0</v>
      </c>
    </row>
    <row r="8369" spans="5:49" x14ac:dyDescent="0.25">
      <c r="E8369" s="47">
        <f t="shared" si="1361"/>
        <v>0</v>
      </c>
      <c r="F8369" s="45">
        <f t="shared" si="1362"/>
        <v>0</v>
      </c>
      <c r="G8369" s="45" t="e">
        <f t="shared" si="1363"/>
        <v>#DIV/0!</v>
      </c>
      <c r="H8369" s="45" t="e">
        <f t="shared" si="1364"/>
        <v>#DIV/0!</v>
      </c>
      <c r="AN8369">
        <f t="shared" si="1370"/>
        <v>0</v>
      </c>
      <c r="AO8369">
        <f t="shared" si="1365"/>
        <v>0</v>
      </c>
      <c r="AP8369">
        <f t="shared" si="1366"/>
        <v>0</v>
      </c>
      <c r="AQ8369">
        <f t="shared" si="1367"/>
        <v>0</v>
      </c>
      <c r="AV8369">
        <f t="shared" si="1369"/>
        <v>8366</v>
      </c>
      <c r="AW8369">
        <f t="shared" si="1368"/>
        <v>0</v>
      </c>
    </row>
    <row r="8370" spans="5:49" x14ac:dyDescent="0.25">
      <c r="E8370" s="47">
        <f t="shared" si="1361"/>
        <v>0</v>
      </c>
      <c r="F8370" s="45">
        <f t="shared" si="1362"/>
        <v>0</v>
      </c>
      <c r="G8370" s="45" t="e">
        <f t="shared" si="1363"/>
        <v>#DIV/0!</v>
      </c>
      <c r="H8370" s="45" t="e">
        <f t="shared" si="1364"/>
        <v>#DIV/0!</v>
      </c>
      <c r="AN8370">
        <f t="shared" si="1370"/>
        <v>0</v>
      </c>
      <c r="AO8370">
        <f t="shared" si="1365"/>
        <v>0</v>
      </c>
      <c r="AP8370">
        <f t="shared" si="1366"/>
        <v>0</v>
      </c>
      <c r="AQ8370">
        <f t="shared" si="1367"/>
        <v>0</v>
      </c>
      <c r="AV8370">
        <f t="shared" si="1369"/>
        <v>8367</v>
      </c>
      <c r="AW8370">
        <f t="shared" si="1368"/>
        <v>0</v>
      </c>
    </row>
    <row r="8371" spans="5:49" x14ac:dyDescent="0.25">
      <c r="E8371" s="47">
        <f t="shared" si="1361"/>
        <v>0</v>
      </c>
      <c r="F8371" s="45">
        <f t="shared" si="1362"/>
        <v>0</v>
      </c>
      <c r="G8371" s="45" t="e">
        <f t="shared" si="1363"/>
        <v>#DIV/0!</v>
      </c>
      <c r="H8371" s="45" t="e">
        <f t="shared" si="1364"/>
        <v>#DIV/0!</v>
      </c>
      <c r="AN8371">
        <f t="shared" si="1370"/>
        <v>0</v>
      </c>
      <c r="AO8371">
        <f t="shared" si="1365"/>
        <v>0</v>
      </c>
      <c r="AP8371">
        <f t="shared" si="1366"/>
        <v>0</v>
      </c>
      <c r="AQ8371">
        <f t="shared" si="1367"/>
        <v>0</v>
      </c>
      <c r="AV8371">
        <f t="shared" si="1369"/>
        <v>8368</v>
      </c>
      <c r="AW8371">
        <f t="shared" si="1368"/>
        <v>0</v>
      </c>
    </row>
    <row r="8372" spans="5:49" x14ac:dyDescent="0.25">
      <c r="E8372" s="47">
        <f t="shared" si="1361"/>
        <v>0</v>
      </c>
      <c r="F8372" s="45">
        <f t="shared" si="1362"/>
        <v>0</v>
      </c>
      <c r="G8372" s="45" t="e">
        <f t="shared" si="1363"/>
        <v>#DIV/0!</v>
      </c>
      <c r="H8372" s="45" t="e">
        <f t="shared" si="1364"/>
        <v>#DIV/0!</v>
      </c>
      <c r="AN8372">
        <f t="shared" si="1370"/>
        <v>0</v>
      </c>
      <c r="AO8372">
        <f t="shared" si="1365"/>
        <v>0</v>
      </c>
      <c r="AP8372">
        <f t="shared" si="1366"/>
        <v>0</v>
      </c>
      <c r="AQ8372">
        <f t="shared" si="1367"/>
        <v>0</v>
      </c>
      <c r="AV8372">
        <f t="shared" si="1369"/>
        <v>8369</v>
      </c>
      <c r="AW8372">
        <f t="shared" si="1368"/>
        <v>0</v>
      </c>
    </row>
    <row r="8373" spans="5:49" x14ac:dyDescent="0.25">
      <c r="E8373" s="47">
        <f t="shared" si="1361"/>
        <v>0</v>
      </c>
      <c r="F8373" s="45">
        <f t="shared" si="1362"/>
        <v>0</v>
      </c>
      <c r="G8373" s="45" t="e">
        <f t="shared" si="1363"/>
        <v>#DIV/0!</v>
      </c>
      <c r="H8373" s="45" t="e">
        <f t="shared" si="1364"/>
        <v>#DIV/0!</v>
      </c>
      <c r="AN8373">
        <f t="shared" si="1370"/>
        <v>0</v>
      </c>
      <c r="AO8373">
        <f t="shared" si="1365"/>
        <v>0</v>
      </c>
      <c r="AP8373">
        <f t="shared" si="1366"/>
        <v>0</v>
      </c>
      <c r="AQ8373">
        <f t="shared" si="1367"/>
        <v>0</v>
      </c>
      <c r="AV8373">
        <f t="shared" si="1369"/>
        <v>8370</v>
      </c>
      <c r="AW8373">
        <f t="shared" si="1368"/>
        <v>0</v>
      </c>
    </row>
    <row r="8374" spans="5:49" x14ac:dyDescent="0.25">
      <c r="E8374" s="47">
        <f t="shared" si="1361"/>
        <v>0</v>
      </c>
      <c r="F8374" s="45">
        <f t="shared" si="1362"/>
        <v>0</v>
      </c>
      <c r="G8374" s="45" t="e">
        <f t="shared" si="1363"/>
        <v>#DIV/0!</v>
      </c>
      <c r="H8374" s="45" t="e">
        <f t="shared" si="1364"/>
        <v>#DIV/0!</v>
      </c>
      <c r="AN8374">
        <f t="shared" si="1370"/>
        <v>0</v>
      </c>
      <c r="AO8374">
        <f t="shared" si="1365"/>
        <v>0</v>
      </c>
      <c r="AP8374">
        <f t="shared" si="1366"/>
        <v>0</v>
      </c>
      <c r="AQ8374">
        <f t="shared" si="1367"/>
        <v>0</v>
      </c>
      <c r="AV8374">
        <f t="shared" si="1369"/>
        <v>8371</v>
      </c>
      <c r="AW8374">
        <f t="shared" si="1368"/>
        <v>0</v>
      </c>
    </row>
    <row r="8375" spans="5:49" x14ac:dyDescent="0.25">
      <c r="E8375" s="47">
        <f t="shared" si="1361"/>
        <v>0</v>
      </c>
      <c r="F8375" s="45">
        <f t="shared" si="1362"/>
        <v>0</v>
      </c>
      <c r="G8375" s="45" t="e">
        <f t="shared" si="1363"/>
        <v>#DIV/0!</v>
      </c>
      <c r="H8375" s="45" t="e">
        <f t="shared" si="1364"/>
        <v>#DIV/0!</v>
      </c>
      <c r="AN8375">
        <f t="shared" si="1370"/>
        <v>0</v>
      </c>
      <c r="AO8375">
        <f t="shared" si="1365"/>
        <v>0</v>
      </c>
      <c r="AP8375">
        <f t="shared" si="1366"/>
        <v>0</v>
      </c>
      <c r="AQ8375">
        <f t="shared" si="1367"/>
        <v>0</v>
      </c>
      <c r="AV8375">
        <f t="shared" si="1369"/>
        <v>8372</v>
      </c>
      <c r="AW8375">
        <f t="shared" si="1368"/>
        <v>0</v>
      </c>
    </row>
    <row r="8376" spans="5:49" x14ac:dyDescent="0.25">
      <c r="E8376" s="47">
        <f t="shared" si="1361"/>
        <v>0</v>
      </c>
      <c r="F8376" s="45">
        <f t="shared" si="1362"/>
        <v>0</v>
      </c>
      <c r="G8376" s="45" t="e">
        <f t="shared" si="1363"/>
        <v>#DIV/0!</v>
      </c>
      <c r="H8376" s="45" t="e">
        <f t="shared" si="1364"/>
        <v>#DIV/0!</v>
      </c>
      <c r="AN8376">
        <f t="shared" si="1370"/>
        <v>0</v>
      </c>
      <c r="AO8376">
        <f t="shared" si="1365"/>
        <v>0</v>
      </c>
      <c r="AP8376">
        <f t="shared" si="1366"/>
        <v>0</v>
      </c>
      <c r="AQ8376">
        <f t="shared" si="1367"/>
        <v>0</v>
      </c>
      <c r="AV8376">
        <f t="shared" si="1369"/>
        <v>8373</v>
      </c>
      <c r="AW8376">
        <f t="shared" si="1368"/>
        <v>0</v>
      </c>
    </row>
    <row r="8377" spans="5:49" x14ac:dyDescent="0.25">
      <c r="E8377" s="47">
        <f t="shared" si="1361"/>
        <v>0</v>
      </c>
      <c r="F8377" s="45">
        <f t="shared" si="1362"/>
        <v>0</v>
      </c>
      <c r="G8377" s="45" t="e">
        <f t="shared" si="1363"/>
        <v>#DIV/0!</v>
      </c>
      <c r="H8377" s="45" t="e">
        <f t="shared" si="1364"/>
        <v>#DIV/0!</v>
      </c>
      <c r="AN8377">
        <f t="shared" si="1370"/>
        <v>0</v>
      </c>
      <c r="AO8377">
        <f t="shared" si="1365"/>
        <v>0</v>
      </c>
      <c r="AP8377">
        <f t="shared" si="1366"/>
        <v>0</v>
      </c>
      <c r="AQ8377">
        <f t="shared" si="1367"/>
        <v>0</v>
      </c>
      <c r="AV8377">
        <f t="shared" si="1369"/>
        <v>8374</v>
      </c>
      <c r="AW8377">
        <f t="shared" si="1368"/>
        <v>0</v>
      </c>
    </row>
    <row r="8378" spans="5:49" x14ac:dyDescent="0.25">
      <c r="E8378" s="47">
        <f t="shared" si="1361"/>
        <v>0</v>
      </c>
      <c r="F8378" s="45">
        <f t="shared" si="1362"/>
        <v>0</v>
      </c>
      <c r="G8378" s="45" t="e">
        <f t="shared" si="1363"/>
        <v>#DIV/0!</v>
      </c>
      <c r="H8378" s="45" t="e">
        <f t="shared" si="1364"/>
        <v>#DIV/0!</v>
      </c>
      <c r="AN8378">
        <f t="shared" si="1370"/>
        <v>0</v>
      </c>
      <c r="AO8378">
        <f t="shared" si="1365"/>
        <v>0</v>
      </c>
      <c r="AP8378">
        <f t="shared" si="1366"/>
        <v>0</v>
      </c>
      <c r="AQ8378">
        <f t="shared" si="1367"/>
        <v>0</v>
      </c>
      <c r="AV8378">
        <f t="shared" si="1369"/>
        <v>8375</v>
      </c>
      <c r="AW8378">
        <f t="shared" si="1368"/>
        <v>0</v>
      </c>
    </row>
    <row r="8379" spans="5:49" x14ac:dyDescent="0.25">
      <c r="E8379" s="47">
        <f t="shared" si="1361"/>
        <v>0</v>
      </c>
      <c r="F8379" s="45">
        <f t="shared" si="1362"/>
        <v>0</v>
      </c>
      <c r="G8379" s="45" t="e">
        <f t="shared" si="1363"/>
        <v>#DIV/0!</v>
      </c>
      <c r="H8379" s="45" t="e">
        <f t="shared" si="1364"/>
        <v>#DIV/0!</v>
      </c>
      <c r="AN8379">
        <f t="shared" si="1370"/>
        <v>0</v>
      </c>
      <c r="AO8379">
        <f t="shared" si="1365"/>
        <v>0</v>
      </c>
      <c r="AP8379">
        <f t="shared" si="1366"/>
        <v>0</v>
      </c>
      <c r="AQ8379">
        <f t="shared" si="1367"/>
        <v>0</v>
      </c>
      <c r="AV8379">
        <f t="shared" si="1369"/>
        <v>8376</v>
      </c>
      <c r="AW8379">
        <f t="shared" si="1368"/>
        <v>0</v>
      </c>
    </row>
    <row r="8380" spans="5:49" x14ac:dyDescent="0.25">
      <c r="E8380" s="47">
        <f t="shared" si="1361"/>
        <v>0</v>
      </c>
      <c r="F8380" s="45">
        <f t="shared" si="1362"/>
        <v>0</v>
      </c>
      <c r="G8380" s="45" t="e">
        <f t="shared" si="1363"/>
        <v>#DIV/0!</v>
      </c>
      <c r="H8380" s="45" t="e">
        <f t="shared" si="1364"/>
        <v>#DIV/0!</v>
      </c>
      <c r="AN8380">
        <f t="shared" si="1370"/>
        <v>0</v>
      </c>
      <c r="AO8380">
        <f t="shared" si="1365"/>
        <v>0</v>
      </c>
      <c r="AP8380">
        <f t="shared" si="1366"/>
        <v>0</v>
      </c>
      <c r="AQ8380">
        <f t="shared" si="1367"/>
        <v>0</v>
      </c>
      <c r="AV8380">
        <f t="shared" si="1369"/>
        <v>8377</v>
      </c>
      <c r="AW8380">
        <f t="shared" si="1368"/>
        <v>0</v>
      </c>
    </row>
    <row r="8381" spans="5:49" x14ac:dyDescent="0.25">
      <c r="E8381" s="47">
        <f t="shared" si="1361"/>
        <v>0</v>
      </c>
      <c r="F8381" s="45">
        <f t="shared" si="1362"/>
        <v>0</v>
      </c>
      <c r="G8381" s="45" t="e">
        <f t="shared" si="1363"/>
        <v>#DIV/0!</v>
      </c>
      <c r="H8381" s="45" t="e">
        <f t="shared" si="1364"/>
        <v>#DIV/0!</v>
      </c>
      <c r="AN8381">
        <f t="shared" si="1370"/>
        <v>0</v>
      </c>
      <c r="AO8381">
        <f t="shared" si="1365"/>
        <v>0</v>
      </c>
      <c r="AP8381">
        <f t="shared" si="1366"/>
        <v>0</v>
      </c>
      <c r="AQ8381">
        <f t="shared" si="1367"/>
        <v>0</v>
      </c>
      <c r="AV8381">
        <f t="shared" si="1369"/>
        <v>8378</v>
      </c>
      <c r="AW8381">
        <f t="shared" si="1368"/>
        <v>0</v>
      </c>
    </row>
    <row r="8382" spans="5:49" x14ac:dyDescent="0.25">
      <c r="E8382" s="47">
        <f t="shared" si="1361"/>
        <v>0</v>
      </c>
      <c r="F8382" s="45">
        <f t="shared" si="1362"/>
        <v>0</v>
      </c>
      <c r="G8382" s="45" t="e">
        <f t="shared" si="1363"/>
        <v>#DIV/0!</v>
      </c>
      <c r="H8382" s="45" t="e">
        <f t="shared" si="1364"/>
        <v>#DIV/0!</v>
      </c>
      <c r="AN8382">
        <f t="shared" si="1370"/>
        <v>0</v>
      </c>
      <c r="AO8382">
        <f t="shared" si="1365"/>
        <v>0</v>
      </c>
      <c r="AP8382">
        <f t="shared" si="1366"/>
        <v>0</v>
      </c>
      <c r="AQ8382">
        <f t="shared" si="1367"/>
        <v>0</v>
      </c>
      <c r="AV8382">
        <f t="shared" si="1369"/>
        <v>8379</v>
      </c>
      <c r="AW8382">
        <f t="shared" si="1368"/>
        <v>0</v>
      </c>
    </row>
    <row r="8383" spans="5:49" x14ac:dyDescent="0.25">
      <c r="E8383" s="47">
        <f t="shared" si="1361"/>
        <v>0</v>
      </c>
      <c r="F8383" s="45">
        <f t="shared" si="1362"/>
        <v>0</v>
      </c>
      <c r="G8383" s="45" t="e">
        <f t="shared" si="1363"/>
        <v>#DIV/0!</v>
      </c>
      <c r="H8383" s="45" t="e">
        <f t="shared" si="1364"/>
        <v>#DIV/0!</v>
      </c>
      <c r="AN8383">
        <f t="shared" si="1370"/>
        <v>0</v>
      </c>
      <c r="AO8383">
        <f t="shared" si="1365"/>
        <v>0</v>
      </c>
      <c r="AP8383">
        <f t="shared" si="1366"/>
        <v>0</v>
      </c>
      <c r="AQ8383">
        <f t="shared" si="1367"/>
        <v>0</v>
      </c>
      <c r="AV8383">
        <f t="shared" si="1369"/>
        <v>8380</v>
      </c>
      <c r="AW8383">
        <f t="shared" si="1368"/>
        <v>0</v>
      </c>
    </row>
    <row r="8384" spans="5:49" x14ac:dyDescent="0.25">
      <c r="E8384" s="47">
        <f t="shared" si="1361"/>
        <v>0</v>
      </c>
      <c r="F8384" s="45">
        <f t="shared" si="1362"/>
        <v>0</v>
      </c>
      <c r="G8384" s="45" t="e">
        <f t="shared" si="1363"/>
        <v>#DIV/0!</v>
      </c>
      <c r="H8384" s="45" t="e">
        <f t="shared" si="1364"/>
        <v>#DIV/0!</v>
      </c>
      <c r="AN8384">
        <f t="shared" si="1370"/>
        <v>0</v>
      </c>
      <c r="AO8384">
        <f t="shared" si="1365"/>
        <v>0</v>
      </c>
      <c r="AP8384">
        <f t="shared" si="1366"/>
        <v>0</v>
      </c>
      <c r="AQ8384">
        <f t="shared" si="1367"/>
        <v>0</v>
      </c>
      <c r="AV8384">
        <f t="shared" si="1369"/>
        <v>8381</v>
      </c>
      <c r="AW8384">
        <f t="shared" si="1368"/>
        <v>0</v>
      </c>
    </row>
    <row r="8385" spans="5:49" x14ac:dyDescent="0.25">
      <c r="E8385" s="47">
        <f t="shared" si="1361"/>
        <v>0</v>
      </c>
      <c r="F8385" s="45">
        <f t="shared" si="1362"/>
        <v>0</v>
      </c>
      <c r="G8385" s="45" t="e">
        <f t="shared" si="1363"/>
        <v>#DIV/0!</v>
      </c>
      <c r="H8385" s="45" t="e">
        <f t="shared" si="1364"/>
        <v>#DIV/0!</v>
      </c>
      <c r="AN8385">
        <f t="shared" si="1370"/>
        <v>0</v>
      </c>
      <c r="AO8385">
        <f t="shared" si="1365"/>
        <v>0</v>
      </c>
      <c r="AP8385">
        <f t="shared" si="1366"/>
        <v>0</v>
      </c>
      <c r="AQ8385">
        <f t="shared" si="1367"/>
        <v>0</v>
      </c>
      <c r="AV8385">
        <f t="shared" si="1369"/>
        <v>8382</v>
      </c>
      <c r="AW8385">
        <f t="shared" si="1368"/>
        <v>0</v>
      </c>
    </row>
    <row r="8386" spans="5:49" x14ac:dyDescent="0.25">
      <c r="E8386" s="47">
        <f t="shared" ref="E8386:E8449" si="1371">ROUNDDOWN(C8388,0)</f>
        <v>0</v>
      </c>
      <c r="F8386" s="45">
        <f t="shared" ref="F8386:F8449" si="1372">HOUR(C8388)</f>
        <v>0</v>
      </c>
      <c r="G8386" s="45" t="e">
        <f t="shared" ref="G8386:G8449" si="1373">D8388/H8386</f>
        <v>#DIV/0!</v>
      </c>
      <c r="H8386" s="45" t="e">
        <f t="shared" ref="H8386:H8449" si="1374">AVERAGEIFS(D:D,E:E,E8386)</f>
        <v>#DIV/0!</v>
      </c>
      <c r="AN8386">
        <f t="shared" si="1370"/>
        <v>0</v>
      </c>
      <c r="AO8386">
        <f t="shared" si="1365"/>
        <v>0</v>
      </c>
      <c r="AP8386">
        <f t="shared" si="1366"/>
        <v>0</v>
      </c>
      <c r="AQ8386">
        <f t="shared" si="1367"/>
        <v>0</v>
      </c>
      <c r="AV8386">
        <f t="shared" si="1369"/>
        <v>8383</v>
      </c>
      <c r="AW8386">
        <f t="shared" si="1368"/>
        <v>0</v>
      </c>
    </row>
    <row r="8387" spans="5:49" x14ac:dyDescent="0.25">
      <c r="E8387" s="47">
        <f t="shared" si="1371"/>
        <v>0</v>
      </c>
      <c r="F8387" s="45">
        <f t="shared" si="1372"/>
        <v>0</v>
      </c>
      <c r="G8387" s="45" t="e">
        <f t="shared" si="1373"/>
        <v>#DIV/0!</v>
      </c>
      <c r="H8387" s="45" t="e">
        <f t="shared" si="1374"/>
        <v>#DIV/0!</v>
      </c>
      <c r="AN8387">
        <f t="shared" si="1370"/>
        <v>0</v>
      </c>
      <c r="AO8387">
        <f t="shared" si="1365"/>
        <v>0</v>
      </c>
      <c r="AP8387">
        <f t="shared" si="1366"/>
        <v>0</v>
      </c>
      <c r="AQ8387">
        <f t="shared" si="1367"/>
        <v>0</v>
      </c>
      <c r="AV8387">
        <f t="shared" si="1369"/>
        <v>8384</v>
      </c>
      <c r="AW8387">
        <f t="shared" si="1368"/>
        <v>0</v>
      </c>
    </row>
    <row r="8388" spans="5:49" x14ac:dyDescent="0.25">
      <c r="E8388" s="47">
        <f t="shared" si="1371"/>
        <v>0</v>
      </c>
      <c r="F8388" s="45">
        <f t="shared" si="1372"/>
        <v>0</v>
      </c>
      <c r="G8388" s="45" t="e">
        <f t="shared" si="1373"/>
        <v>#DIV/0!</v>
      </c>
      <c r="H8388" s="45" t="e">
        <f t="shared" si="1374"/>
        <v>#DIV/0!</v>
      </c>
      <c r="AN8388">
        <f t="shared" si="1370"/>
        <v>0</v>
      </c>
      <c r="AO8388">
        <f t="shared" ref="AO8388:AO8451" si="1375">ROUNDUP((C8388-$C$4)/7,0)</f>
        <v>0</v>
      </c>
      <c r="AP8388">
        <f t="shared" ref="AP8388:AP8451" si="1376">ROUNDUP((C8388-$C$4)/1,0)</f>
        <v>0</v>
      </c>
      <c r="AQ8388">
        <f t="shared" ref="AQ8388:AQ8451" si="1377">ROUNDUP((C8388-$C$4)*24,0)</f>
        <v>0</v>
      </c>
      <c r="AV8388">
        <f t="shared" si="1369"/>
        <v>8385</v>
      </c>
      <c r="AW8388">
        <f t="shared" ref="AW8388:AW8451" si="1378">SUMIFS(AN:AN,AQ:AQ,AV8388)</f>
        <v>0</v>
      </c>
    </row>
    <row r="8389" spans="5:49" x14ac:dyDescent="0.25">
      <c r="E8389" s="47">
        <f t="shared" si="1371"/>
        <v>0</v>
      </c>
      <c r="F8389" s="45">
        <f t="shared" si="1372"/>
        <v>0</v>
      </c>
      <c r="G8389" s="45" t="e">
        <f t="shared" si="1373"/>
        <v>#DIV/0!</v>
      </c>
      <c r="H8389" s="45" t="e">
        <f t="shared" si="1374"/>
        <v>#DIV/0!</v>
      </c>
      <c r="AN8389">
        <f t="shared" si="1370"/>
        <v>0</v>
      </c>
      <c r="AO8389">
        <f t="shared" si="1375"/>
        <v>0</v>
      </c>
      <c r="AP8389">
        <f t="shared" si="1376"/>
        <v>0</v>
      </c>
      <c r="AQ8389">
        <f t="shared" si="1377"/>
        <v>0</v>
      </c>
      <c r="AV8389">
        <f t="shared" ref="AV8389:AV8452" si="1379">1+AV8388</f>
        <v>8386</v>
      </c>
      <c r="AW8389">
        <f t="shared" si="1378"/>
        <v>0</v>
      </c>
    </row>
    <row r="8390" spans="5:49" x14ac:dyDescent="0.25">
      <c r="E8390" s="47">
        <f t="shared" si="1371"/>
        <v>0</v>
      </c>
      <c r="F8390" s="45">
        <f t="shared" si="1372"/>
        <v>0</v>
      </c>
      <c r="G8390" s="45" t="e">
        <f t="shared" si="1373"/>
        <v>#DIV/0!</v>
      </c>
      <c r="H8390" s="45" t="e">
        <f t="shared" si="1374"/>
        <v>#DIV/0!</v>
      </c>
      <c r="AN8390">
        <f t="shared" si="1370"/>
        <v>0</v>
      </c>
      <c r="AO8390">
        <f t="shared" si="1375"/>
        <v>0</v>
      </c>
      <c r="AP8390">
        <f t="shared" si="1376"/>
        <v>0</v>
      </c>
      <c r="AQ8390">
        <f t="shared" si="1377"/>
        <v>0</v>
      </c>
      <c r="AV8390">
        <f t="shared" si="1379"/>
        <v>8387</v>
      </c>
      <c r="AW8390">
        <f t="shared" si="1378"/>
        <v>0</v>
      </c>
    </row>
    <row r="8391" spans="5:49" x14ac:dyDescent="0.25">
      <c r="E8391" s="47">
        <f t="shared" si="1371"/>
        <v>0</v>
      </c>
      <c r="F8391" s="45">
        <f t="shared" si="1372"/>
        <v>0</v>
      </c>
      <c r="G8391" s="45" t="e">
        <f t="shared" si="1373"/>
        <v>#DIV/0!</v>
      </c>
      <c r="H8391" s="45" t="e">
        <f t="shared" si="1374"/>
        <v>#DIV/0!</v>
      </c>
      <c r="AN8391">
        <f t="shared" si="1370"/>
        <v>0</v>
      </c>
      <c r="AO8391">
        <f t="shared" si="1375"/>
        <v>0</v>
      </c>
      <c r="AP8391">
        <f t="shared" si="1376"/>
        <v>0</v>
      </c>
      <c r="AQ8391">
        <f t="shared" si="1377"/>
        <v>0</v>
      </c>
      <c r="AV8391">
        <f t="shared" si="1379"/>
        <v>8388</v>
      </c>
      <c r="AW8391">
        <f t="shared" si="1378"/>
        <v>0</v>
      </c>
    </row>
    <row r="8392" spans="5:49" x14ac:dyDescent="0.25">
      <c r="E8392" s="47">
        <f t="shared" si="1371"/>
        <v>0</v>
      </c>
      <c r="F8392" s="45">
        <f t="shared" si="1372"/>
        <v>0</v>
      </c>
      <c r="G8392" s="45" t="e">
        <f t="shared" si="1373"/>
        <v>#DIV/0!</v>
      </c>
      <c r="H8392" s="45" t="e">
        <f t="shared" si="1374"/>
        <v>#DIV/0!</v>
      </c>
      <c r="AN8392">
        <f t="shared" ref="AN8392:AN8455" si="1380">D8392*(C8392-C8391)*86400*$B$15</f>
        <v>0</v>
      </c>
      <c r="AO8392">
        <f t="shared" si="1375"/>
        <v>0</v>
      </c>
      <c r="AP8392">
        <f t="shared" si="1376"/>
        <v>0</v>
      </c>
      <c r="AQ8392">
        <f t="shared" si="1377"/>
        <v>0</v>
      </c>
      <c r="AV8392">
        <f t="shared" si="1379"/>
        <v>8389</v>
      </c>
      <c r="AW8392">
        <f t="shared" si="1378"/>
        <v>0</v>
      </c>
    </row>
    <row r="8393" spans="5:49" x14ac:dyDescent="0.25">
      <c r="E8393" s="47">
        <f t="shared" si="1371"/>
        <v>0</v>
      </c>
      <c r="F8393" s="45">
        <f t="shared" si="1372"/>
        <v>0</v>
      </c>
      <c r="G8393" s="45" t="e">
        <f t="shared" si="1373"/>
        <v>#DIV/0!</v>
      </c>
      <c r="H8393" s="45" t="e">
        <f t="shared" si="1374"/>
        <v>#DIV/0!</v>
      </c>
      <c r="AN8393">
        <f t="shared" si="1380"/>
        <v>0</v>
      </c>
      <c r="AO8393">
        <f t="shared" si="1375"/>
        <v>0</v>
      </c>
      <c r="AP8393">
        <f t="shared" si="1376"/>
        <v>0</v>
      </c>
      <c r="AQ8393">
        <f t="shared" si="1377"/>
        <v>0</v>
      </c>
      <c r="AV8393">
        <f t="shared" si="1379"/>
        <v>8390</v>
      </c>
      <c r="AW8393">
        <f t="shared" si="1378"/>
        <v>0</v>
      </c>
    </row>
    <row r="8394" spans="5:49" x14ac:dyDescent="0.25">
      <c r="E8394" s="47">
        <f t="shared" si="1371"/>
        <v>0</v>
      </c>
      <c r="F8394" s="45">
        <f t="shared" si="1372"/>
        <v>0</v>
      </c>
      <c r="G8394" s="45" t="e">
        <f t="shared" si="1373"/>
        <v>#DIV/0!</v>
      </c>
      <c r="H8394" s="45" t="e">
        <f t="shared" si="1374"/>
        <v>#DIV/0!</v>
      </c>
      <c r="AN8394">
        <f t="shared" si="1380"/>
        <v>0</v>
      </c>
      <c r="AO8394">
        <f t="shared" si="1375"/>
        <v>0</v>
      </c>
      <c r="AP8394">
        <f t="shared" si="1376"/>
        <v>0</v>
      </c>
      <c r="AQ8394">
        <f t="shared" si="1377"/>
        <v>0</v>
      </c>
      <c r="AV8394">
        <f t="shared" si="1379"/>
        <v>8391</v>
      </c>
      <c r="AW8394">
        <f t="shared" si="1378"/>
        <v>0</v>
      </c>
    </row>
    <row r="8395" spans="5:49" x14ac:dyDescent="0.25">
      <c r="E8395" s="47">
        <f t="shared" si="1371"/>
        <v>0</v>
      </c>
      <c r="F8395" s="45">
        <f t="shared" si="1372"/>
        <v>0</v>
      </c>
      <c r="G8395" s="45" t="e">
        <f t="shared" si="1373"/>
        <v>#DIV/0!</v>
      </c>
      <c r="H8395" s="45" t="e">
        <f t="shared" si="1374"/>
        <v>#DIV/0!</v>
      </c>
      <c r="AN8395">
        <f t="shared" si="1380"/>
        <v>0</v>
      </c>
      <c r="AO8395">
        <f t="shared" si="1375"/>
        <v>0</v>
      </c>
      <c r="AP8395">
        <f t="shared" si="1376"/>
        <v>0</v>
      </c>
      <c r="AQ8395">
        <f t="shared" si="1377"/>
        <v>0</v>
      </c>
      <c r="AV8395">
        <f t="shared" si="1379"/>
        <v>8392</v>
      </c>
      <c r="AW8395">
        <f t="shared" si="1378"/>
        <v>0</v>
      </c>
    </row>
    <row r="8396" spans="5:49" x14ac:dyDescent="0.25">
      <c r="E8396" s="47">
        <f t="shared" si="1371"/>
        <v>0</v>
      </c>
      <c r="F8396" s="45">
        <f t="shared" si="1372"/>
        <v>0</v>
      </c>
      <c r="G8396" s="45" t="e">
        <f t="shared" si="1373"/>
        <v>#DIV/0!</v>
      </c>
      <c r="H8396" s="45" t="e">
        <f t="shared" si="1374"/>
        <v>#DIV/0!</v>
      </c>
      <c r="AN8396">
        <f t="shared" si="1380"/>
        <v>0</v>
      </c>
      <c r="AO8396">
        <f t="shared" si="1375"/>
        <v>0</v>
      </c>
      <c r="AP8396">
        <f t="shared" si="1376"/>
        <v>0</v>
      </c>
      <c r="AQ8396">
        <f t="shared" si="1377"/>
        <v>0</v>
      </c>
      <c r="AV8396">
        <f t="shared" si="1379"/>
        <v>8393</v>
      </c>
      <c r="AW8396">
        <f t="shared" si="1378"/>
        <v>0</v>
      </c>
    </row>
    <row r="8397" spans="5:49" x14ac:dyDescent="0.25">
      <c r="E8397" s="47">
        <f t="shared" si="1371"/>
        <v>0</v>
      </c>
      <c r="F8397" s="45">
        <f t="shared" si="1372"/>
        <v>0</v>
      </c>
      <c r="G8397" s="45" t="e">
        <f t="shared" si="1373"/>
        <v>#DIV/0!</v>
      </c>
      <c r="H8397" s="45" t="e">
        <f t="shared" si="1374"/>
        <v>#DIV/0!</v>
      </c>
      <c r="AN8397">
        <f t="shared" si="1380"/>
        <v>0</v>
      </c>
      <c r="AO8397">
        <f t="shared" si="1375"/>
        <v>0</v>
      </c>
      <c r="AP8397">
        <f t="shared" si="1376"/>
        <v>0</v>
      </c>
      <c r="AQ8397">
        <f t="shared" si="1377"/>
        <v>0</v>
      </c>
      <c r="AV8397">
        <f t="shared" si="1379"/>
        <v>8394</v>
      </c>
      <c r="AW8397">
        <f t="shared" si="1378"/>
        <v>0</v>
      </c>
    </row>
    <row r="8398" spans="5:49" x14ac:dyDescent="0.25">
      <c r="E8398" s="47">
        <f t="shared" si="1371"/>
        <v>0</v>
      </c>
      <c r="F8398" s="45">
        <f t="shared" si="1372"/>
        <v>0</v>
      </c>
      <c r="G8398" s="45" t="e">
        <f t="shared" si="1373"/>
        <v>#DIV/0!</v>
      </c>
      <c r="H8398" s="45" t="e">
        <f t="shared" si="1374"/>
        <v>#DIV/0!</v>
      </c>
      <c r="AN8398">
        <f t="shared" si="1380"/>
        <v>0</v>
      </c>
      <c r="AO8398">
        <f t="shared" si="1375"/>
        <v>0</v>
      </c>
      <c r="AP8398">
        <f t="shared" si="1376"/>
        <v>0</v>
      </c>
      <c r="AQ8398">
        <f t="shared" si="1377"/>
        <v>0</v>
      </c>
      <c r="AV8398">
        <f t="shared" si="1379"/>
        <v>8395</v>
      </c>
      <c r="AW8398">
        <f t="shared" si="1378"/>
        <v>0</v>
      </c>
    </row>
    <row r="8399" spans="5:49" x14ac:dyDescent="0.25">
      <c r="E8399" s="47">
        <f t="shared" si="1371"/>
        <v>0</v>
      </c>
      <c r="F8399" s="45">
        <f t="shared" si="1372"/>
        <v>0</v>
      </c>
      <c r="G8399" s="45" t="e">
        <f t="shared" si="1373"/>
        <v>#DIV/0!</v>
      </c>
      <c r="H8399" s="45" t="e">
        <f t="shared" si="1374"/>
        <v>#DIV/0!</v>
      </c>
      <c r="AN8399">
        <f t="shared" si="1380"/>
        <v>0</v>
      </c>
      <c r="AO8399">
        <f t="shared" si="1375"/>
        <v>0</v>
      </c>
      <c r="AP8399">
        <f t="shared" si="1376"/>
        <v>0</v>
      </c>
      <c r="AQ8399">
        <f t="shared" si="1377"/>
        <v>0</v>
      </c>
      <c r="AV8399">
        <f t="shared" si="1379"/>
        <v>8396</v>
      </c>
      <c r="AW8399">
        <f t="shared" si="1378"/>
        <v>0</v>
      </c>
    </row>
    <row r="8400" spans="5:49" x14ac:dyDescent="0.25">
      <c r="E8400" s="47">
        <f t="shared" si="1371"/>
        <v>0</v>
      </c>
      <c r="F8400" s="45">
        <f t="shared" si="1372"/>
        <v>0</v>
      </c>
      <c r="G8400" s="45" t="e">
        <f t="shared" si="1373"/>
        <v>#DIV/0!</v>
      </c>
      <c r="H8400" s="45" t="e">
        <f t="shared" si="1374"/>
        <v>#DIV/0!</v>
      </c>
      <c r="AN8400">
        <f t="shared" si="1380"/>
        <v>0</v>
      </c>
      <c r="AO8400">
        <f t="shared" si="1375"/>
        <v>0</v>
      </c>
      <c r="AP8400">
        <f t="shared" si="1376"/>
        <v>0</v>
      </c>
      <c r="AQ8400">
        <f t="shared" si="1377"/>
        <v>0</v>
      </c>
      <c r="AV8400">
        <f t="shared" si="1379"/>
        <v>8397</v>
      </c>
      <c r="AW8400">
        <f t="shared" si="1378"/>
        <v>0</v>
      </c>
    </row>
    <row r="8401" spans="5:49" x14ac:dyDescent="0.25">
      <c r="E8401" s="47">
        <f t="shared" si="1371"/>
        <v>0</v>
      </c>
      <c r="F8401" s="45">
        <f t="shared" si="1372"/>
        <v>0</v>
      </c>
      <c r="G8401" s="45" t="e">
        <f t="shared" si="1373"/>
        <v>#DIV/0!</v>
      </c>
      <c r="H8401" s="45" t="e">
        <f t="shared" si="1374"/>
        <v>#DIV/0!</v>
      </c>
      <c r="AN8401">
        <f t="shared" si="1380"/>
        <v>0</v>
      </c>
      <c r="AO8401">
        <f t="shared" si="1375"/>
        <v>0</v>
      </c>
      <c r="AP8401">
        <f t="shared" si="1376"/>
        <v>0</v>
      </c>
      <c r="AQ8401">
        <f t="shared" si="1377"/>
        <v>0</v>
      </c>
      <c r="AV8401">
        <f t="shared" si="1379"/>
        <v>8398</v>
      </c>
      <c r="AW8401">
        <f t="shared" si="1378"/>
        <v>0</v>
      </c>
    </row>
    <row r="8402" spans="5:49" x14ac:dyDescent="0.25">
      <c r="E8402" s="47">
        <f t="shared" si="1371"/>
        <v>0</v>
      </c>
      <c r="F8402" s="45">
        <f t="shared" si="1372"/>
        <v>0</v>
      </c>
      <c r="G8402" s="45" t="e">
        <f t="shared" si="1373"/>
        <v>#DIV/0!</v>
      </c>
      <c r="H8402" s="45" t="e">
        <f t="shared" si="1374"/>
        <v>#DIV/0!</v>
      </c>
      <c r="AN8402">
        <f t="shared" si="1380"/>
        <v>0</v>
      </c>
      <c r="AO8402">
        <f t="shared" si="1375"/>
        <v>0</v>
      </c>
      <c r="AP8402">
        <f t="shared" si="1376"/>
        <v>0</v>
      </c>
      <c r="AQ8402">
        <f t="shared" si="1377"/>
        <v>0</v>
      </c>
      <c r="AV8402">
        <f t="shared" si="1379"/>
        <v>8399</v>
      </c>
      <c r="AW8402">
        <f t="shared" si="1378"/>
        <v>0</v>
      </c>
    </row>
    <row r="8403" spans="5:49" x14ac:dyDescent="0.25">
      <c r="E8403" s="47">
        <f t="shared" si="1371"/>
        <v>0</v>
      </c>
      <c r="F8403" s="45">
        <f t="shared" si="1372"/>
        <v>0</v>
      </c>
      <c r="G8403" s="45" t="e">
        <f t="shared" si="1373"/>
        <v>#DIV/0!</v>
      </c>
      <c r="H8403" s="45" t="e">
        <f t="shared" si="1374"/>
        <v>#DIV/0!</v>
      </c>
      <c r="AN8403">
        <f t="shared" si="1380"/>
        <v>0</v>
      </c>
      <c r="AO8403">
        <f t="shared" si="1375"/>
        <v>0</v>
      </c>
      <c r="AP8403">
        <f t="shared" si="1376"/>
        <v>0</v>
      </c>
      <c r="AQ8403">
        <f t="shared" si="1377"/>
        <v>0</v>
      </c>
      <c r="AV8403">
        <f t="shared" si="1379"/>
        <v>8400</v>
      </c>
      <c r="AW8403">
        <f t="shared" si="1378"/>
        <v>0</v>
      </c>
    </row>
    <row r="8404" spans="5:49" x14ac:dyDescent="0.25">
      <c r="E8404" s="47">
        <f t="shared" si="1371"/>
        <v>0</v>
      </c>
      <c r="F8404" s="45">
        <f t="shared" si="1372"/>
        <v>0</v>
      </c>
      <c r="G8404" s="45" t="e">
        <f t="shared" si="1373"/>
        <v>#DIV/0!</v>
      </c>
      <c r="H8404" s="45" t="e">
        <f t="shared" si="1374"/>
        <v>#DIV/0!</v>
      </c>
      <c r="AN8404">
        <f t="shared" si="1380"/>
        <v>0</v>
      </c>
      <c r="AO8404">
        <f t="shared" si="1375"/>
        <v>0</v>
      </c>
      <c r="AP8404">
        <f t="shared" si="1376"/>
        <v>0</v>
      </c>
      <c r="AQ8404">
        <f t="shared" si="1377"/>
        <v>0</v>
      </c>
      <c r="AV8404">
        <f t="shared" si="1379"/>
        <v>8401</v>
      </c>
      <c r="AW8404">
        <f t="shared" si="1378"/>
        <v>0</v>
      </c>
    </row>
    <row r="8405" spans="5:49" x14ac:dyDescent="0.25">
      <c r="E8405" s="47">
        <f t="shared" si="1371"/>
        <v>0</v>
      </c>
      <c r="F8405" s="45">
        <f t="shared" si="1372"/>
        <v>0</v>
      </c>
      <c r="G8405" s="45" t="e">
        <f t="shared" si="1373"/>
        <v>#DIV/0!</v>
      </c>
      <c r="H8405" s="45" t="e">
        <f t="shared" si="1374"/>
        <v>#DIV/0!</v>
      </c>
      <c r="AN8405">
        <f t="shared" si="1380"/>
        <v>0</v>
      </c>
      <c r="AO8405">
        <f t="shared" si="1375"/>
        <v>0</v>
      </c>
      <c r="AP8405">
        <f t="shared" si="1376"/>
        <v>0</v>
      </c>
      <c r="AQ8405">
        <f t="shared" si="1377"/>
        <v>0</v>
      </c>
      <c r="AV8405">
        <f t="shared" si="1379"/>
        <v>8402</v>
      </c>
      <c r="AW8405">
        <f t="shared" si="1378"/>
        <v>0</v>
      </c>
    </row>
    <row r="8406" spans="5:49" x14ac:dyDescent="0.25">
      <c r="E8406" s="47">
        <f t="shared" si="1371"/>
        <v>0</v>
      </c>
      <c r="F8406" s="45">
        <f t="shared" si="1372"/>
        <v>0</v>
      </c>
      <c r="G8406" s="45" t="e">
        <f t="shared" si="1373"/>
        <v>#DIV/0!</v>
      </c>
      <c r="H8406" s="45" t="e">
        <f t="shared" si="1374"/>
        <v>#DIV/0!</v>
      </c>
      <c r="AN8406">
        <f t="shared" si="1380"/>
        <v>0</v>
      </c>
      <c r="AO8406">
        <f t="shared" si="1375"/>
        <v>0</v>
      </c>
      <c r="AP8406">
        <f t="shared" si="1376"/>
        <v>0</v>
      </c>
      <c r="AQ8406">
        <f t="shared" si="1377"/>
        <v>0</v>
      </c>
      <c r="AV8406">
        <f t="shared" si="1379"/>
        <v>8403</v>
      </c>
      <c r="AW8406">
        <f t="shared" si="1378"/>
        <v>0</v>
      </c>
    </row>
    <row r="8407" spans="5:49" x14ac:dyDescent="0.25">
      <c r="E8407" s="47">
        <f t="shared" si="1371"/>
        <v>0</v>
      </c>
      <c r="F8407" s="45">
        <f t="shared" si="1372"/>
        <v>0</v>
      </c>
      <c r="G8407" s="45" t="e">
        <f t="shared" si="1373"/>
        <v>#DIV/0!</v>
      </c>
      <c r="H8407" s="45" t="e">
        <f t="shared" si="1374"/>
        <v>#DIV/0!</v>
      </c>
      <c r="AN8407">
        <f t="shared" si="1380"/>
        <v>0</v>
      </c>
      <c r="AO8407">
        <f t="shared" si="1375"/>
        <v>0</v>
      </c>
      <c r="AP8407">
        <f t="shared" si="1376"/>
        <v>0</v>
      </c>
      <c r="AQ8407">
        <f t="shared" si="1377"/>
        <v>0</v>
      </c>
      <c r="AV8407">
        <f t="shared" si="1379"/>
        <v>8404</v>
      </c>
      <c r="AW8407">
        <f t="shared" si="1378"/>
        <v>0</v>
      </c>
    </row>
    <row r="8408" spans="5:49" x14ac:dyDescent="0.25">
      <c r="E8408" s="47">
        <f t="shared" si="1371"/>
        <v>0</v>
      </c>
      <c r="F8408" s="45">
        <f t="shared" si="1372"/>
        <v>0</v>
      </c>
      <c r="G8408" s="45" t="e">
        <f t="shared" si="1373"/>
        <v>#DIV/0!</v>
      </c>
      <c r="H8408" s="45" t="e">
        <f t="shared" si="1374"/>
        <v>#DIV/0!</v>
      </c>
      <c r="AN8408">
        <f t="shared" si="1380"/>
        <v>0</v>
      </c>
      <c r="AO8408">
        <f t="shared" si="1375"/>
        <v>0</v>
      </c>
      <c r="AP8408">
        <f t="shared" si="1376"/>
        <v>0</v>
      </c>
      <c r="AQ8408">
        <f t="shared" si="1377"/>
        <v>0</v>
      </c>
      <c r="AV8408">
        <f t="shared" si="1379"/>
        <v>8405</v>
      </c>
      <c r="AW8408">
        <f t="shared" si="1378"/>
        <v>0</v>
      </c>
    </row>
    <row r="8409" spans="5:49" x14ac:dyDescent="0.25">
      <c r="E8409" s="47">
        <f t="shared" si="1371"/>
        <v>0</v>
      </c>
      <c r="F8409" s="45">
        <f t="shared" si="1372"/>
        <v>0</v>
      </c>
      <c r="G8409" s="45" t="e">
        <f t="shared" si="1373"/>
        <v>#DIV/0!</v>
      </c>
      <c r="H8409" s="45" t="e">
        <f t="shared" si="1374"/>
        <v>#DIV/0!</v>
      </c>
      <c r="AN8409">
        <f t="shared" si="1380"/>
        <v>0</v>
      </c>
      <c r="AO8409">
        <f t="shared" si="1375"/>
        <v>0</v>
      </c>
      <c r="AP8409">
        <f t="shared" si="1376"/>
        <v>0</v>
      </c>
      <c r="AQ8409">
        <f t="shared" si="1377"/>
        <v>0</v>
      </c>
      <c r="AV8409">
        <f t="shared" si="1379"/>
        <v>8406</v>
      </c>
      <c r="AW8409">
        <f t="shared" si="1378"/>
        <v>0</v>
      </c>
    </row>
    <row r="8410" spans="5:49" x14ac:dyDescent="0.25">
      <c r="E8410" s="47">
        <f t="shared" si="1371"/>
        <v>0</v>
      </c>
      <c r="F8410" s="45">
        <f t="shared" si="1372"/>
        <v>0</v>
      </c>
      <c r="G8410" s="45" t="e">
        <f t="shared" si="1373"/>
        <v>#DIV/0!</v>
      </c>
      <c r="H8410" s="45" t="e">
        <f t="shared" si="1374"/>
        <v>#DIV/0!</v>
      </c>
      <c r="AN8410">
        <f t="shared" si="1380"/>
        <v>0</v>
      </c>
      <c r="AO8410">
        <f t="shared" si="1375"/>
        <v>0</v>
      </c>
      <c r="AP8410">
        <f t="shared" si="1376"/>
        <v>0</v>
      </c>
      <c r="AQ8410">
        <f t="shared" si="1377"/>
        <v>0</v>
      </c>
      <c r="AV8410">
        <f t="shared" si="1379"/>
        <v>8407</v>
      </c>
      <c r="AW8410">
        <f t="shared" si="1378"/>
        <v>0</v>
      </c>
    </row>
    <row r="8411" spans="5:49" x14ac:dyDescent="0.25">
      <c r="E8411" s="47">
        <f t="shared" si="1371"/>
        <v>0</v>
      </c>
      <c r="F8411" s="45">
        <f t="shared" si="1372"/>
        <v>0</v>
      </c>
      <c r="G8411" s="45" t="e">
        <f t="shared" si="1373"/>
        <v>#DIV/0!</v>
      </c>
      <c r="H8411" s="45" t="e">
        <f t="shared" si="1374"/>
        <v>#DIV/0!</v>
      </c>
      <c r="AN8411">
        <f t="shared" si="1380"/>
        <v>0</v>
      </c>
      <c r="AO8411">
        <f t="shared" si="1375"/>
        <v>0</v>
      </c>
      <c r="AP8411">
        <f t="shared" si="1376"/>
        <v>0</v>
      </c>
      <c r="AQ8411">
        <f t="shared" si="1377"/>
        <v>0</v>
      </c>
      <c r="AV8411">
        <f t="shared" si="1379"/>
        <v>8408</v>
      </c>
      <c r="AW8411">
        <f t="shared" si="1378"/>
        <v>0</v>
      </c>
    </row>
    <row r="8412" spans="5:49" x14ac:dyDescent="0.25">
      <c r="E8412" s="47">
        <f t="shared" si="1371"/>
        <v>0</v>
      </c>
      <c r="F8412" s="45">
        <f t="shared" si="1372"/>
        <v>0</v>
      </c>
      <c r="G8412" s="45" t="e">
        <f t="shared" si="1373"/>
        <v>#DIV/0!</v>
      </c>
      <c r="H8412" s="45" t="e">
        <f t="shared" si="1374"/>
        <v>#DIV/0!</v>
      </c>
      <c r="AN8412">
        <f t="shared" si="1380"/>
        <v>0</v>
      </c>
      <c r="AO8412">
        <f t="shared" si="1375"/>
        <v>0</v>
      </c>
      <c r="AP8412">
        <f t="shared" si="1376"/>
        <v>0</v>
      </c>
      <c r="AQ8412">
        <f t="shared" si="1377"/>
        <v>0</v>
      </c>
      <c r="AV8412">
        <f t="shared" si="1379"/>
        <v>8409</v>
      </c>
      <c r="AW8412">
        <f t="shared" si="1378"/>
        <v>0</v>
      </c>
    </row>
    <row r="8413" spans="5:49" x14ac:dyDescent="0.25">
      <c r="E8413" s="47">
        <f t="shared" si="1371"/>
        <v>0</v>
      </c>
      <c r="F8413" s="45">
        <f t="shared" si="1372"/>
        <v>0</v>
      </c>
      <c r="G8413" s="45" t="e">
        <f t="shared" si="1373"/>
        <v>#DIV/0!</v>
      </c>
      <c r="H8413" s="45" t="e">
        <f t="shared" si="1374"/>
        <v>#DIV/0!</v>
      </c>
      <c r="AN8413">
        <f t="shared" si="1380"/>
        <v>0</v>
      </c>
      <c r="AO8413">
        <f t="shared" si="1375"/>
        <v>0</v>
      </c>
      <c r="AP8413">
        <f t="shared" si="1376"/>
        <v>0</v>
      </c>
      <c r="AQ8413">
        <f t="shared" si="1377"/>
        <v>0</v>
      </c>
      <c r="AV8413">
        <f t="shared" si="1379"/>
        <v>8410</v>
      </c>
      <c r="AW8413">
        <f t="shared" si="1378"/>
        <v>0</v>
      </c>
    </row>
    <row r="8414" spans="5:49" x14ac:dyDescent="0.25">
      <c r="E8414" s="47">
        <f t="shared" si="1371"/>
        <v>0</v>
      </c>
      <c r="F8414" s="45">
        <f t="shared" si="1372"/>
        <v>0</v>
      </c>
      <c r="G8414" s="45" t="e">
        <f t="shared" si="1373"/>
        <v>#DIV/0!</v>
      </c>
      <c r="H8414" s="45" t="e">
        <f t="shared" si="1374"/>
        <v>#DIV/0!</v>
      </c>
      <c r="AN8414">
        <f t="shared" si="1380"/>
        <v>0</v>
      </c>
      <c r="AO8414">
        <f t="shared" si="1375"/>
        <v>0</v>
      </c>
      <c r="AP8414">
        <f t="shared" si="1376"/>
        <v>0</v>
      </c>
      <c r="AQ8414">
        <f t="shared" si="1377"/>
        <v>0</v>
      </c>
      <c r="AV8414">
        <f t="shared" si="1379"/>
        <v>8411</v>
      </c>
      <c r="AW8414">
        <f t="shared" si="1378"/>
        <v>0</v>
      </c>
    </row>
    <row r="8415" spans="5:49" x14ac:dyDescent="0.25">
      <c r="E8415" s="47">
        <f t="shared" si="1371"/>
        <v>0</v>
      </c>
      <c r="F8415" s="45">
        <f t="shared" si="1372"/>
        <v>0</v>
      </c>
      <c r="G8415" s="45" t="e">
        <f t="shared" si="1373"/>
        <v>#DIV/0!</v>
      </c>
      <c r="H8415" s="45" t="e">
        <f t="shared" si="1374"/>
        <v>#DIV/0!</v>
      </c>
      <c r="AN8415">
        <f t="shared" si="1380"/>
        <v>0</v>
      </c>
      <c r="AO8415">
        <f t="shared" si="1375"/>
        <v>0</v>
      </c>
      <c r="AP8415">
        <f t="shared" si="1376"/>
        <v>0</v>
      </c>
      <c r="AQ8415">
        <f t="shared" si="1377"/>
        <v>0</v>
      </c>
      <c r="AV8415">
        <f t="shared" si="1379"/>
        <v>8412</v>
      </c>
      <c r="AW8415">
        <f t="shared" si="1378"/>
        <v>0</v>
      </c>
    </row>
    <row r="8416" spans="5:49" x14ac:dyDescent="0.25">
      <c r="E8416" s="47">
        <f t="shared" si="1371"/>
        <v>0</v>
      </c>
      <c r="F8416" s="45">
        <f t="shared" si="1372"/>
        <v>0</v>
      </c>
      <c r="G8416" s="45" t="e">
        <f t="shared" si="1373"/>
        <v>#DIV/0!</v>
      </c>
      <c r="H8416" s="45" t="e">
        <f t="shared" si="1374"/>
        <v>#DIV/0!</v>
      </c>
      <c r="AN8416">
        <f t="shared" si="1380"/>
        <v>0</v>
      </c>
      <c r="AO8416">
        <f t="shared" si="1375"/>
        <v>0</v>
      </c>
      <c r="AP8416">
        <f t="shared" si="1376"/>
        <v>0</v>
      </c>
      <c r="AQ8416">
        <f t="shared" si="1377"/>
        <v>0</v>
      </c>
      <c r="AV8416">
        <f t="shared" si="1379"/>
        <v>8413</v>
      </c>
      <c r="AW8416">
        <f t="shared" si="1378"/>
        <v>0</v>
      </c>
    </row>
    <row r="8417" spans="5:49" x14ac:dyDescent="0.25">
      <c r="E8417" s="47">
        <f t="shared" si="1371"/>
        <v>0</v>
      </c>
      <c r="F8417" s="45">
        <f t="shared" si="1372"/>
        <v>0</v>
      </c>
      <c r="G8417" s="45" t="e">
        <f t="shared" si="1373"/>
        <v>#DIV/0!</v>
      </c>
      <c r="H8417" s="45" t="e">
        <f t="shared" si="1374"/>
        <v>#DIV/0!</v>
      </c>
      <c r="AN8417">
        <f t="shared" si="1380"/>
        <v>0</v>
      </c>
      <c r="AO8417">
        <f t="shared" si="1375"/>
        <v>0</v>
      </c>
      <c r="AP8417">
        <f t="shared" si="1376"/>
        <v>0</v>
      </c>
      <c r="AQ8417">
        <f t="shared" si="1377"/>
        <v>0</v>
      </c>
      <c r="AV8417">
        <f t="shared" si="1379"/>
        <v>8414</v>
      </c>
      <c r="AW8417">
        <f t="shared" si="1378"/>
        <v>0</v>
      </c>
    </row>
    <row r="8418" spans="5:49" x14ac:dyDescent="0.25">
      <c r="E8418" s="47">
        <f t="shared" si="1371"/>
        <v>0</v>
      </c>
      <c r="F8418" s="45">
        <f t="shared" si="1372"/>
        <v>0</v>
      </c>
      <c r="G8418" s="45" t="e">
        <f t="shared" si="1373"/>
        <v>#DIV/0!</v>
      </c>
      <c r="H8418" s="45" t="e">
        <f t="shared" si="1374"/>
        <v>#DIV/0!</v>
      </c>
      <c r="AN8418">
        <f t="shared" si="1380"/>
        <v>0</v>
      </c>
      <c r="AO8418">
        <f t="shared" si="1375"/>
        <v>0</v>
      </c>
      <c r="AP8418">
        <f t="shared" si="1376"/>
        <v>0</v>
      </c>
      <c r="AQ8418">
        <f t="shared" si="1377"/>
        <v>0</v>
      </c>
      <c r="AV8418">
        <f t="shared" si="1379"/>
        <v>8415</v>
      </c>
      <c r="AW8418">
        <f t="shared" si="1378"/>
        <v>0</v>
      </c>
    </row>
    <row r="8419" spans="5:49" x14ac:dyDescent="0.25">
      <c r="E8419" s="47">
        <f t="shared" si="1371"/>
        <v>0</v>
      </c>
      <c r="F8419" s="45">
        <f t="shared" si="1372"/>
        <v>0</v>
      </c>
      <c r="G8419" s="45" t="e">
        <f t="shared" si="1373"/>
        <v>#DIV/0!</v>
      </c>
      <c r="H8419" s="45" t="e">
        <f t="shared" si="1374"/>
        <v>#DIV/0!</v>
      </c>
      <c r="AN8419">
        <f t="shared" si="1380"/>
        <v>0</v>
      </c>
      <c r="AO8419">
        <f t="shared" si="1375"/>
        <v>0</v>
      </c>
      <c r="AP8419">
        <f t="shared" si="1376"/>
        <v>0</v>
      </c>
      <c r="AQ8419">
        <f t="shared" si="1377"/>
        <v>0</v>
      </c>
      <c r="AV8419">
        <f t="shared" si="1379"/>
        <v>8416</v>
      </c>
      <c r="AW8419">
        <f t="shared" si="1378"/>
        <v>0</v>
      </c>
    </row>
    <row r="8420" spans="5:49" x14ac:dyDescent="0.25">
      <c r="E8420" s="47">
        <f t="shared" si="1371"/>
        <v>0</v>
      </c>
      <c r="F8420" s="45">
        <f t="shared" si="1372"/>
        <v>0</v>
      </c>
      <c r="G8420" s="45" t="e">
        <f t="shared" si="1373"/>
        <v>#DIV/0!</v>
      </c>
      <c r="H8420" s="45" t="e">
        <f t="shared" si="1374"/>
        <v>#DIV/0!</v>
      </c>
      <c r="AN8420">
        <f t="shared" si="1380"/>
        <v>0</v>
      </c>
      <c r="AO8420">
        <f t="shared" si="1375"/>
        <v>0</v>
      </c>
      <c r="AP8420">
        <f t="shared" si="1376"/>
        <v>0</v>
      </c>
      <c r="AQ8420">
        <f t="shared" si="1377"/>
        <v>0</v>
      </c>
      <c r="AV8420">
        <f t="shared" si="1379"/>
        <v>8417</v>
      </c>
      <c r="AW8420">
        <f t="shared" si="1378"/>
        <v>0</v>
      </c>
    </row>
    <row r="8421" spans="5:49" x14ac:dyDescent="0.25">
      <c r="E8421" s="47">
        <f t="shared" si="1371"/>
        <v>0</v>
      </c>
      <c r="F8421" s="45">
        <f t="shared" si="1372"/>
        <v>0</v>
      </c>
      <c r="G8421" s="45" t="e">
        <f t="shared" si="1373"/>
        <v>#DIV/0!</v>
      </c>
      <c r="H8421" s="45" t="e">
        <f t="shared" si="1374"/>
        <v>#DIV/0!</v>
      </c>
      <c r="AN8421">
        <f t="shared" si="1380"/>
        <v>0</v>
      </c>
      <c r="AO8421">
        <f t="shared" si="1375"/>
        <v>0</v>
      </c>
      <c r="AP8421">
        <f t="shared" si="1376"/>
        <v>0</v>
      </c>
      <c r="AQ8421">
        <f t="shared" si="1377"/>
        <v>0</v>
      </c>
      <c r="AV8421">
        <f t="shared" si="1379"/>
        <v>8418</v>
      </c>
      <c r="AW8421">
        <f t="shared" si="1378"/>
        <v>0</v>
      </c>
    </row>
    <row r="8422" spans="5:49" x14ac:dyDescent="0.25">
      <c r="E8422" s="47">
        <f t="shared" si="1371"/>
        <v>0</v>
      </c>
      <c r="F8422" s="45">
        <f t="shared" si="1372"/>
        <v>0</v>
      </c>
      <c r="G8422" s="45" t="e">
        <f t="shared" si="1373"/>
        <v>#DIV/0!</v>
      </c>
      <c r="H8422" s="45" t="e">
        <f t="shared" si="1374"/>
        <v>#DIV/0!</v>
      </c>
      <c r="AN8422">
        <f t="shared" si="1380"/>
        <v>0</v>
      </c>
      <c r="AO8422">
        <f t="shared" si="1375"/>
        <v>0</v>
      </c>
      <c r="AP8422">
        <f t="shared" si="1376"/>
        <v>0</v>
      </c>
      <c r="AQ8422">
        <f t="shared" si="1377"/>
        <v>0</v>
      </c>
      <c r="AV8422">
        <f t="shared" si="1379"/>
        <v>8419</v>
      </c>
      <c r="AW8422">
        <f t="shared" si="1378"/>
        <v>0</v>
      </c>
    </row>
    <row r="8423" spans="5:49" x14ac:dyDescent="0.25">
      <c r="E8423" s="47">
        <f t="shared" si="1371"/>
        <v>0</v>
      </c>
      <c r="F8423" s="45">
        <f t="shared" si="1372"/>
        <v>0</v>
      </c>
      <c r="G8423" s="45" t="e">
        <f t="shared" si="1373"/>
        <v>#DIV/0!</v>
      </c>
      <c r="H8423" s="45" t="e">
        <f t="shared" si="1374"/>
        <v>#DIV/0!</v>
      </c>
      <c r="AN8423">
        <f t="shared" si="1380"/>
        <v>0</v>
      </c>
      <c r="AO8423">
        <f t="shared" si="1375"/>
        <v>0</v>
      </c>
      <c r="AP8423">
        <f t="shared" si="1376"/>
        <v>0</v>
      </c>
      <c r="AQ8423">
        <f t="shared" si="1377"/>
        <v>0</v>
      </c>
      <c r="AV8423">
        <f t="shared" si="1379"/>
        <v>8420</v>
      </c>
      <c r="AW8423">
        <f t="shared" si="1378"/>
        <v>0</v>
      </c>
    </row>
    <row r="8424" spans="5:49" x14ac:dyDescent="0.25">
      <c r="E8424" s="47">
        <f t="shared" si="1371"/>
        <v>0</v>
      </c>
      <c r="F8424" s="45">
        <f t="shared" si="1372"/>
        <v>0</v>
      </c>
      <c r="G8424" s="45" t="e">
        <f t="shared" si="1373"/>
        <v>#DIV/0!</v>
      </c>
      <c r="H8424" s="45" t="e">
        <f t="shared" si="1374"/>
        <v>#DIV/0!</v>
      </c>
      <c r="AN8424">
        <f t="shared" si="1380"/>
        <v>0</v>
      </c>
      <c r="AO8424">
        <f t="shared" si="1375"/>
        <v>0</v>
      </c>
      <c r="AP8424">
        <f t="shared" si="1376"/>
        <v>0</v>
      </c>
      <c r="AQ8424">
        <f t="shared" si="1377"/>
        <v>0</v>
      </c>
      <c r="AV8424">
        <f t="shared" si="1379"/>
        <v>8421</v>
      </c>
      <c r="AW8424">
        <f t="shared" si="1378"/>
        <v>0</v>
      </c>
    </row>
    <row r="8425" spans="5:49" x14ac:dyDescent="0.25">
      <c r="E8425" s="47">
        <f t="shared" si="1371"/>
        <v>0</v>
      </c>
      <c r="F8425" s="45">
        <f t="shared" si="1372"/>
        <v>0</v>
      </c>
      <c r="G8425" s="45" t="e">
        <f t="shared" si="1373"/>
        <v>#DIV/0!</v>
      </c>
      <c r="H8425" s="45" t="e">
        <f t="shared" si="1374"/>
        <v>#DIV/0!</v>
      </c>
      <c r="AN8425">
        <f t="shared" si="1380"/>
        <v>0</v>
      </c>
      <c r="AO8425">
        <f t="shared" si="1375"/>
        <v>0</v>
      </c>
      <c r="AP8425">
        <f t="shared" si="1376"/>
        <v>0</v>
      </c>
      <c r="AQ8425">
        <f t="shared" si="1377"/>
        <v>0</v>
      </c>
      <c r="AV8425">
        <f t="shared" si="1379"/>
        <v>8422</v>
      </c>
      <c r="AW8425">
        <f t="shared" si="1378"/>
        <v>0</v>
      </c>
    </row>
    <row r="8426" spans="5:49" x14ac:dyDescent="0.25">
      <c r="E8426" s="47">
        <f t="shared" si="1371"/>
        <v>0</v>
      </c>
      <c r="F8426" s="45">
        <f t="shared" si="1372"/>
        <v>0</v>
      </c>
      <c r="G8426" s="45" t="e">
        <f t="shared" si="1373"/>
        <v>#DIV/0!</v>
      </c>
      <c r="H8426" s="45" t="e">
        <f t="shared" si="1374"/>
        <v>#DIV/0!</v>
      </c>
      <c r="AN8426">
        <f t="shared" si="1380"/>
        <v>0</v>
      </c>
      <c r="AO8426">
        <f t="shared" si="1375"/>
        <v>0</v>
      </c>
      <c r="AP8426">
        <f t="shared" si="1376"/>
        <v>0</v>
      </c>
      <c r="AQ8426">
        <f t="shared" si="1377"/>
        <v>0</v>
      </c>
      <c r="AV8426">
        <f t="shared" si="1379"/>
        <v>8423</v>
      </c>
      <c r="AW8426">
        <f t="shared" si="1378"/>
        <v>0</v>
      </c>
    </row>
    <row r="8427" spans="5:49" x14ac:dyDescent="0.25">
      <c r="E8427" s="47">
        <f t="shared" si="1371"/>
        <v>0</v>
      </c>
      <c r="F8427" s="45">
        <f t="shared" si="1372"/>
        <v>0</v>
      </c>
      <c r="G8427" s="45" t="e">
        <f t="shared" si="1373"/>
        <v>#DIV/0!</v>
      </c>
      <c r="H8427" s="45" t="e">
        <f t="shared" si="1374"/>
        <v>#DIV/0!</v>
      </c>
      <c r="AN8427">
        <f t="shared" si="1380"/>
        <v>0</v>
      </c>
      <c r="AO8427">
        <f t="shared" si="1375"/>
        <v>0</v>
      </c>
      <c r="AP8427">
        <f t="shared" si="1376"/>
        <v>0</v>
      </c>
      <c r="AQ8427">
        <f t="shared" si="1377"/>
        <v>0</v>
      </c>
      <c r="AV8427">
        <f t="shared" si="1379"/>
        <v>8424</v>
      </c>
      <c r="AW8427">
        <f t="shared" si="1378"/>
        <v>0</v>
      </c>
    </row>
    <row r="8428" spans="5:49" x14ac:dyDescent="0.25">
      <c r="E8428" s="47">
        <f t="shared" si="1371"/>
        <v>0</v>
      </c>
      <c r="F8428" s="45">
        <f t="shared" si="1372"/>
        <v>0</v>
      </c>
      <c r="G8428" s="45" t="e">
        <f t="shared" si="1373"/>
        <v>#DIV/0!</v>
      </c>
      <c r="H8428" s="45" t="e">
        <f t="shared" si="1374"/>
        <v>#DIV/0!</v>
      </c>
      <c r="AN8428">
        <f t="shared" si="1380"/>
        <v>0</v>
      </c>
      <c r="AO8428">
        <f t="shared" si="1375"/>
        <v>0</v>
      </c>
      <c r="AP8428">
        <f t="shared" si="1376"/>
        <v>0</v>
      </c>
      <c r="AQ8428">
        <f t="shared" si="1377"/>
        <v>0</v>
      </c>
      <c r="AV8428">
        <f t="shared" si="1379"/>
        <v>8425</v>
      </c>
      <c r="AW8428">
        <f t="shared" si="1378"/>
        <v>0</v>
      </c>
    </row>
    <row r="8429" spans="5:49" x14ac:dyDescent="0.25">
      <c r="E8429" s="47">
        <f t="shared" si="1371"/>
        <v>0</v>
      </c>
      <c r="F8429" s="45">
        <f t="shared" si="1372"/>
        <v>0</v>
      </c>
      <c r="G8429" s="45" t="e">
        <f t="shared" si="1373"/>
        <v>#DIV/0!</v>
      </c>
      <c r="H8429" s="45" t="e">
        <f t="shared" si="1374"/>
        <v>#DIV/0!</v>
      </c>
      <c r="AN8429">
        <f t="shared" si="1380"/>
        <v>0</v>
      </c>
      <c r="AO8429">
        <f t="shared" si="1375"/>
        <v>0</v>
      </c>
      <c r="AP8429">
        <f t="shared" si="1376"/>
        <v>0</v>
      </c>
      <c r="AQ8429">
        <f t="shared" si="1377"/>
        <v>0</v>
      </c>
      <c r="AV8429">
        <f t="shared" si="1379"/>
        <v>8426</v>
      </c>
      <c r="AW8429">
        <f t="shared" si="1378"/>
        <v>0</v>
      </c>
    </row>
    <row r="8430" spans="5:49" x14ac:dyDescent="0.25">
      <c r="E8430" s="47">
        <f t="shared" si="1371"/>
        <v>0</v>
      </c>
      <c r="F8430" s="45">
        <f t="shared" si="1372"/>
        <v>0</v>
      </c>
      <c r="G8430" s="45" t="e">
        <f t="shared" si="1373"/>
        <v>#DIV/0!</v>
      </c>
      <c r="H8430" s="45" t="e">
        <f t="shared" si="1374"/>
        <v>#DIV/0!</v>
      </c>
      <c r="AN8430">
        <f t="shared" si="1380"/>
        <v>0</v>
      </c>
      <c r="AO8430">
        <f t="shared" si="1375"/>
        <v>0</v>
      </c>
      <c r="AP8430">
        <f t="shared" si="1376"/>
        <v>0</v>
      </c>
      <c r="AQ8430">
        <f t="shared" si="1377"/>
        <v>0</v>
      </c>
      <c r="AV8430">
        <f t="shared" si="1379"/>
        <v>8427</v>
      </c>
      <c r="AW8430">
        <f t="shared" si="1378"/>
        <v>0</v>
      </c>
    </row>
    <row r="8431" spans="5:49" x14ac:dyDescent="0.25">
      <c r="E8431" s="47">
        <f t="shared" si="1371"/>
        <v>0</v>
      </c>
      <c r="F8431" s="45">
        <f t="shared" si="1372"/>
        <v>0</v>
      </c>
      <c r="G8431" s="45" t="e">
        <f t="shared" si="1373"/>
        <v>#DIV/0!</v>
      </c>
      <c r="H8431" s="45" t="e">
        <f t="shared" si="1374"/>
        <v>#DIV/0!</v>
      </c>
      <c r="AN8431">
        <f t="shared" si="1380"/>
        <v>0</v>
      </c>
      <c r="AO8431">
        <f t="shared" si="1375"/>
        <v>0</v>
      </c>
      <c r="AP8431">
        <f t="shared" si="1376"/>
        <v>0</v>
      </c>
      <c r="AQ8431">
        <f t="shared" si="1377"/>
        <v>0</v>
      </c>
      <c r="AV8431">
        <f t="shared" si="1379"/>
        <v>8428</v>
      </c>
      <c r="AW8431">
        <f t="shared" si="1378"/>
        <v>0</v>
      </c>
    </row>
    <row r="8432" spans="5:49" x14ac:dyDescent="0.25">
      <c r="E8432" s="47">
        <f t="shared" si="1371"/>
        <v>0</v>
      </c>
      <c r="F8432" s="45">
        <f t="shared" si="1372"/>
        <v>0</v>
      </c>
      <c r="G8432" s="45" t="e">
        <f t="shared" si="1373"/>
        <v>#DIV/0!</v>
      </c>
      <c r="H8432" s="45" t="e">
        <f t="shared" si="1374"/>
        <v>#DIV/0!</v>
      </c>
      <c r="AN8432">
        <f t="shared" si="1380"/>
        <v>0</v>
      </c>
      <c r="AO8432">
        <f t="shared" si="1375"/>
        <v>0</v>
      </c>
      <c r="AP8432">
        <f t="shared" si="1376"/>
        <v>0</v>
      </c>
      <c r="AQ8432">
        <f t="shared" si="1377"/>
        <v>0</v>
      </c>
      <c r="AV8432">
        <f t="shared" si="1379"/>
        <v>8429</v>
      </c>
      <c r="AW8432">
        <f t="shared" si="1378"/>
        <v>0</v>
      </c>
    </row>
    <row r="8433" spans="5:49" x14ac:dyDescent="0.25">
      <c r="E8433" s="47">
        <f t="shared" si="1371"/>
        <v>0</v>
      </c>
      <c r="F8433" s="45">
        <f t="shared" si="1372"/>
        <v>0</v>
      </c>
      <c r="G8433" s="45" t="e">
        <f t="shared" si="1373"/>
        <v>#DIV/0!</v>
      </c>
      <c r="H8433" s="45" t="e">
        <f t="shared" si="1374"/>
        <v>#DIV/0!</v>
      </c>
      <c r="AN8433">
        <f t="shared" si="1380"/>
        <v>0</v>
      </c>
      <c r="AO8433">
        <f t="shared" si="1375"/>
        <v>0</v>
      </c>
      <c r="AP8433">
        <f t="shared" si="1376"/>
        <v>0</v>
      </c>
      <c r="AQ8433">
        <f t="shared" si="1377"/>
        <v>0</v>
      </c>
      <c r="AV8433">
        <f t="shared" si="1379"/>
        <v>8430</v>
      </c>
      <c r="AW8433">
        <f t="shared" si="1378"/>
        <v>0</v>
      </c>
    </row>
    <row r="8434" spans="5:49" x14ac:dyDescent="0.25">
      <c r="E8434" s="47">
        <f t="shared" si="1371"/>
        <v>0</v>
      </c>
      <c r="F8434" s="45">
        <f t="shared" si="1372"/>
        <v>0</v>
      </c>
      <c r="G8434" s="45" t="e">
        <f t="shared" si="1373"/>
        <v>#DIV/0!</v>
      </c>
      <c r="H8434" s="45" t="e">
        <f t="shared" si="1374"/>
        <v>#DIV/0!</v>
      </c>
      <c r="AN8434">
        <f t="shared" si="1380"/>
        <v>0</v>
      </c>
      <c r="AO8434">
        <f t="shared" si="1375"/>
        <v>0</v>
      </c>
      <c r="AP8434">
        <f t="shared" si="1376"/>
        <v>0</v>
      </c>
      <c r="AQ8434">
        <f t="shared" si="1377"/>
        <v>0</v>
      </c>
      <c r="AV8434">
        <f t="shared" si="1379"/>
        <v>8431</v>
      </c>
      <c r="AW8434">
        <f t="shared" si="1378"/>
        <v>0</v>
      </c>
    </row>
    <row r="8435" spans="5:49" x14ac:dyDescent="0.25">
      <c r="E8435" s="47">
        <f t="shared" si="1371"/>
        <v>0</v>
      </c>
      <c r="F8435" s="45">
        <f t="shared" si="1372"/>
        <v>0</v>
      </c>
      <c r="G8435" s="45" t="e">
        <f t="shared" si="1373"/>
        <v>#DIV/0!</v>
      </c>
      <c r="H8435" s="45" t="e">
        <f t="shared" si="1374"/>
        <v>#DIV/0!</v>
      </c>
      <c r="AN8435">
        <f t="shared" si="1380"/>
        <v>0</v>
      </c>
      <c r="AO8435">
        <f t="shared" si="1375"/>
        <v>0</v>
      </c>
      <c r="AP8435">
        <f t="shared" si="1376"/>
        <v>0</v>
      </c>
      <c r="AQ8435">
        <f t="shared" si="1377"/>
        <v>0</v>
      </c>
      <c r="AV8435">
        <f t="shared" si="1379"/>
        <v>8432</v>
      </c>
      <c r="AW8435">
        <f t="shared" si="1378"/>
        <v>0</v>
      </c>
    </row>
    <row r="8436" spans="5:49" x14ac:dyDescent="0.25">
      <c r="E8436" s="47">
        <f t="shared" si="1371"/>
        <v>0</v>
      </c>
      <c r="F8436" s="45">
        <f t="shared" si="1372"/>
        <v>0</v>
      </c>
      <c r="G8436" s="45" t="e">
        <f t="shared" si="1373"/>
        <v>#DIV/0!</v>
      </c>
      <c r="H8436" s="45" t="e">
        <f t="shared" si="1374"/>
        <v>#DIV/0!</v>
      </c>
      <c r="AN8436">
        <f t="shared" si="1380"/>
        <v>0</v>
      </c>
      <c r="AO8436">
        <f t="shared" si="1375"/>
        <v>0</v>
      </c>
      <c r="AP8436">
        <f t="shared" si="1376"/>
        <v>0</v>
      </c>
      <c r="AQ8436">
        <f t="shared" si="1377"/>
        <v>0</v>
      </c>
      <c r="AV8436">
        <f t="shared" si="1379"/>
        <v>8433</v>
      </c>
      <c r="AW8436">
        <f t="shared" si="1378"/>
        <v>0</v>
      </c>
    </row>
    <row r="8437" spans="5:49" x14ac:dyDescent="0.25">
      <c r="E8437" s="47">
        <f t="shared" si="1371"/>
        <v>0</v>
      </c>
      <c r="F8437" s="45">
        <f t="shared" si="1372"/>
        <v>0</v>
      </c>
      <c r="G8437" s="45" t="e">
        <f t="shared" si="1373"/>
        <v>#DIV/0!</v>
      </c>
      <c r="H8437" s="45" t="e">
        <f t="shared" si="1374"/>
        <v>#DIV/0!</v>
      </c>
      <c r="AN8437">
        <f t="shared" si="1380"/>
        <v>0</v>
      </c>
      <c r="AO8437">
        <f t="shared" si="1375"/>
        <v>0</v>
      </c>
      <c r="AP8437">
        <f t="shared" si="1376"/>
        <v>0</v>
      </c>
      <c r="AQ8437">
        <f t="shared" si="1377"/>
        <v>0</v>
      </c>
      <c r="AV8437">
        <f t="shared" si="1379"/>
        <v>8434</v>
      </c>
      <c r="AW8437">
        <f t="shared" si="1378"/>
        <v>0</v>
      </c>
    </row>
    <row r="8438" spans="5:49" x14ac:dyDescent="0.25">
      <c r="E8438" s="47">
        <f t="shared" si="1371"/>
        <v>0</v>
      </c>
      <c r="F8438" s="45">
        <f t="shared" si="1372"/>
        <v>0</v>
      </c>
      <c r="G8438" s="45" t="e">
        <f t="shared" si="1373"/>
        <v>#DIV/0!</v>
      </c>
      <c r="H8438" s="45" t="e">
        <f t="shared" si="1374"/>
        <v>#DIV/0!</v>
      </c>
      <c r="AN8438">
        <f t="shared" si="1380"/>
        <v>0</v>
      </c>
      <c r="AO8438">
        <f t="shared" si="1375"/>
        <v>0</v>
      </c>
      <c r="AP8438">
        <f t="shared" si="1376"/>
        <v>0</v>
      </c>
      <c r="AQ8438">
        <f t="shared" si="1377"/>
        <v>0</v>
      </c>
      <c r="AV8438">
        <f t="shared" si="1379"/>
        <v>8435</v>
      </c>
      <c r="AW8438">
        <f t="shared" si="1378"/>
        <v>0</v>
      </c>
    </row>
    <row r="8439" spans="5:49" x14ac:dyDescent="0.25">
      <c r="E8439" s="47">
        <f t="shared" si="1371"/>
        <v>0</v>
      </c>
      <c r="F8439" s="45">
        <f t="shared" si="1372"/>
        <v>0</v>
      </c>
      <c r="G8439" s="45" t="e">
        <f t="shared" si="1373"/>
        <v>#DIV/0!</v>
      </c>
      <c r="H8439" s="45" t="e">
        <f t="shared" si="1374"/>
        <v>#DIV/0!</v>
      </c>
      <c r="AN8439">
        <f t="shared" si="1380"/>
        <v>0</v>
      </c>
      <c r="AO8439">
        <f t="shared" si="1375"/>
        <v>0</v>
      </c>
      <c r="AP8439">
        <f t="shared" si="1376"/>
        <v>0</v>
      </c>
      <c r="AQ8439">
        <f t="shared" si="1377"/>
        <v>0</v>
      </c>
      <c r="AV8439">
        <f t="shared" si="1379"/>
        <v>8436</v>
      </c>
      <c r="AW8439">
        <f t="shared" si="1378"/>
        <v>0</v>
      </c>
    </row>
    <row r="8440" spans="5:49" x14ac:dyDescent="0.25">
      <c r="E8440" s="47">
        <f t="shared" si="1371"/>
        <v>0</v>
      </c>
      <c r="F8440" s="45">
        <f t="shared" si="1372"/>
        <v>0</v>
      </c>
      <c r="G8440" s="45" t="e">
        <f t="shared" si="1373"/>
        <v>#DIV/0!</v>
      </c>
      <c r="H8440" s="45" t="e">
        <f t="shared" si="1374"/>
        <v>#DIV/0!</v>
      </c>
      <c r="AN8440">
        <f t="shared" si="1380"/>
        <v>0</v>
      </c>
      <c r="AO8440">
        <f t="shared" si="1375"/>
        <v>0</v>
      </c>
      <c r="AP8440">
        <f t="shared" si="1376"/>
        <v>0</v>
      </c>
      <c r="AQ8440">
        <f t="shared" si="1377"/>
        <v>0</v>
      </c>
      <c r="AV8440">
        <f t="shared" si="1379"/>
        <v>8437</v>
      </c>
      <c r="AW8440">
        <f t="shared" si="1378"/>
        <v>0</v>
      </c>
    </row>
    <row r="8441" spans="5:49" x14ac:dyDescent="0.25">
      <c r="E8441" s="47">
        <f t="shared" si="1371"/>
        <v>0</v>
      </c>
      <c r="F8441" s="45">
        <f t="shared" si="1372"/>
        <v>0</v>
      </c>
      <c r="G8441" s="45" t="e">
        <f t="shared" si="1373"/>
        <v>#DIV/0!</v>
      </c>
      <c r="H8441" s="45" t="e">
        <f t="shared" si="1374"/>
        <v>#DIV/0!</v>
      </c>
      <c r="AN8441">
        <f t="shared" si="1380"/>
        <v>0</v>
      </c>
      <c r="AO8441">
        <f t="shared" si="1375"/>
        <v>0</v>
      </c>
      <c r="AP8441">
        <f t="shared" si="1376"/>
        <v>0</v>
      </c>
      <c r="AQ8441">
        <f t="shared" si="1377"/>
        <v>0</v>
      </c>
      <c r="AV8441">
        <f t="shared" si="1379"/>
        <v>8438</v>
      </c>
      <c r="AW8441">
        <f t="shared" si="1378"/>
        <v>0</v>
      </c>
    </row>
    <row r="8442" spans="5:49" x14ac:dyDescent="0.25">
      <c r="E8442" s="47">
        <f t="shared" si="1371"/>
        <v>0</v>
      </c>
      <c r="F8442" s="45">
        <f t="shared" si="1372"/>
        <v>0</v>
      </c>
      <c r="G8442" s="45" t="e">
        <f t="shared" si="1373"/>
        <v>#DIV/0!</v>
      </c>
      <c r="H8442" s="45" t="e">
        <f t="shared" si="1374"/>
        <v>#DIV/0!</v>
      </c>
      <c r="AN8442">
        <f t="shared" si="1380"/>
        <v>0</v>
      </c>
      <c r="AO8442">
        <f t="shared" si="1375"/>
        <v>0</v>
      </c>
      <c r="AP8442">
        <f t="shared" si="1376"/>
        <v>0</v>
      </c>
      <c r="AQ8442">
        <f t="shared" si="1377"/>
        <v>0</v>
      </c>
      <c r="AV8442">
        <f t="shared" si="1379"/>
        <v>8439</v>
      </c>
      <c r="AW8442">
        <f t="shared" si="1378"/>
        <v>0</v>
      </c>
    </row>
    <row r="8443" spans="5:49" x14ac:dyDescent="0.25">
      <c r="E8443" s="47">
        <f t="shared" si="1371"/>
        <v>0</v>
      </c>
      <c r="F8443" s="45">
        <f t="shared" si="1372"/>
        <v>0</v>
      </c>
      <c r="G8443" s="45" t="e">
        <f t="shared" si="1373"/>
        <v>#DIV/0!</v>
      </c>
      <c r="H8443" s="45" t="e">
        <f t="shared" si="1374"/>
        <v>#DIV/0!</v>
      </c>
      <c r="AN8443">
        <f t="shared" si="1380"/>
        <v>0</v>
      </c>
      <c r="AO8443">
        <f t="shared" si="1375"/>
        <v>0</v>
      </c>
      <c r="AP8443">
        <f t="shared" si="1376"/>
        <v>0</v>
      </c>
      <c r="AQ8443">
        <f t="shared" si="1377"/>
        <v>0</v>
      </c>
      <c r="AV8443">
        <f t="shared" si="1379"/>
        <v>8440</v>
      </c>
      <c r="AW8443">
        <f t="shared" si="1378"/>
        <v>0</v>
      </c>
    </row>
    <row r="8444" spans="5:49" x14ac:dyDescent="0.25">
      <c r="E8444" s="47">
        <f t="shared" si="1371"/>
        <v>0</v>
      </c>
      <c r="F8444" s="45">
        <f t="shared" si="1372"/>
        <v>0</v>
      </c>
      <c r="G8444" s="45" t="e">
        <f t="shared" si="1373"/>
        <v>#DIV/0!</v>
      </c>
      <c r="H8444" s="45" t="e">
        <f t="shared" si="1374"/>
        <v>#DIV/0!</v>
      </c>
      <c r="AN8444">
        <f t="shared" si="1380"/>
        <v>0</v>
      </c>
      <c r="AO8444">
        <f t="shared" si="1375"/>
        <v>0</v>
      </c>
      <c r="AP8444">
        <f t="shared" si="1376"/>
        <v>0</v>
      </c>
      <c r="AQ8444">
        <f t="shared" si="1377"/>
        <v>0</v>
      </c>
      <c r="AV8444">
        <f t="shared" si="1379"/>
        <v>8441</v>
      </c>
      <c r="AW8444">
        <f t="shared" si="1378"/>
        <v>0</v>
      </c>
    </row>
    <row r="8445" spans="5:49" x14ac:dyDescent="0.25">
      <c r="E8445" s="47">
        <f t="shared" si="1371"/>
        <v>0</v>
      </c>
      <c r="F8445" s="45">
        <f t="shared" si="1372"/>
        <v>0</v>
      </c>
      <c r="G8445" s="45" t="e">
        <f t="shared" si="1373"/>
        <v>#DIV/0!</v>
      </c>
      <c r="H8445" s="45" t="e">
        <f t="shared" si="1374"/>
        <v>#DIV/0!</v>
      </c>
      <c r="AN8445">
        <f t="shared" si="1380"/>
        <v>0</v>
      </c>
      <c r="AO8445">
        <f t="shared" si="1375"/>
        <v>0</v>
      </c>
      <c r="AP8445">
        <f t="shared" si="1376"/>
        <v>0</v>
      </c>
      <c r="AQ8445">
        <f t="shared" si="1377"/>
        <v>0</v>
      </c>
      <c r="AV8445">
        <f t="shared" si="1379"/>
        <v>8442</v>
      </c>
      <c r="AW8445">
        <f t="shared" si="1378"/>
        <v>0</v>
      </c>
    </row>
    <row r="8446" spans="5:49" x14ac:dyDescent="0.25">
      <c r="E8446" s="47">
        <f t="shared" si="1371"/>
        <v>0</v>
      </c>
      <c r="F8446" s="45">
        <f t="shared" si="1372"/>
        <v>0</v>
      </c>
      <c r="G8446" s="45" t="e">
        <f t="shared" si="1373"/>
        <v>#DIV/0!</v>
      </c>
      <c r="H8446" s="45" t="e">
        <f t="shared" si="1374"/>
        <v>#DIV/0!</v>
      </c>
      <c r="AN8446">
        <f t="shared" si="1380"/>
        <v>0</v>
      </c>
      <c r="AO8446">
        <f t="shared" si="1375"/>
        <v>0</v>
      </c>
      <c r="AP8446">
        <f t="shared" si="1376"/>
        <v>0</v>
      </c>
      <c r="AQ8446">
        <f t="shared" si="1377"/>
        <v>0</v>
      </c>
      <c r="AV8446">
        <f t="shared" si="1379"/>
        <v>8443</v>
      </c>
      <c r="AW8446">
        <f t="shared" si="1378"/>
        <v>0</v>
      </c>
    </row>
    <row r="8447" spans="5:49" x14ac:dyDescent="0.25">
      <c r="E8447" s="47">
        <f t="shared" si="1371"/>
        <v>0</v>
      </c>
      <c r="F8447" s="45">
        <f t="shared" si="1372"/>
        <v>0</v>
      </c>
      <c r="G8447" s="45" t="e">
        <f t="shared" si="1373"/>
        <v>#DIV/0!</v>
      </c>
      <c r="H8447" s="45" t="e">
        <f t="shared" si="1374"/>
        <v>#DIV/0!</v>
      </c>
      <c r="AN8447">
        <f t="shared" si="1380"/>
        <v>0</v>
      </c>
      <c r="AO8447">
        <f t="shared" si="1375"/>
        <v>0</v>
      </c>
      <c r="AP8447">
        <f t="shared" si="1376"/>
        <v>0</v>
      </c>
      <c r="AQ8447">
        <f t="shared" si="1377"/>
        <v>0</v>
      </c>
      <c r="AV8447">
        <f t="shared" si="1379"/>
        <v>8444</v>
      </c>
      <c r="AW8447">
        <f t="shared" si="1378"/>
        <v>0</v>
      </c>
    </row>
    <row r="8448" spans="5:49" x14ac:dyDescent="0.25">
      <c r="E8448" s="47">
        <f t="shared" si="1371"/>
        <v>0</v>
      </c>
      <c r="F8448" s="45">
        <f t="shared" si="1372"/>
        <v>0</v>
      </c>
      <c r="G8448" s="45" t="e">
        <f t="shared" si="1373"/>
        <v>#DIV/0!</v>
      </c>
      <c r="H8448" s="45" t="e">
        <f t="shared" si="1374"/>
        <v>#DIV/0!</v>
      </c>
      <c r="AN8448">
        <f t="shared" si="1380"/>
        <v>0</v>
      </c>
      <c r="AO8448">
        <f t="shared" si="1375"/>
        <v>0</v>
      </c>
      <c r="AP8448">
        <f t="shared" si="1376"/>
        <v>0</v>
      </c>
      <c r="AQ8448">
        <f t="shared" si="1377"/>
        <v>0</v>
      </c>
      <c r="AV8448">
        <f t="shared" si="1379"/>
        <v>8445</v>
      </c>
      <c r="AW8448">
        <f t="shared" si="1378"/>
        <v>0</v>
      </c>
    </row>
    <row r="8449" spans="5:49" x14ac:dyDescent="0.25">
      <c r="E8449" s="47">
        <f t="shared" si="1371"/>
        <v>0</v>
      </c>
      <c r="F8449" s="45">
        <f t="shared" si="1372"/>
        <v>0</v>
      </c>
      <c r="G8449" s="45" t="e">
        <f t="shared" si="1373"/>
        <v>#DIV/0!</v>
      </c>
      <c r="H8449" s="45" t="e">
        <f t="shared" si="1374"/>
        <v>#DIV/0!</v>
      </c>
      <c r="AN8449">
        <f t="shared" si="1380"/>
        <v>0</v>
      </c>
      <c r="AO8449">
        <f t="shared" si="1375"/>
        <v>0</v>
      </c>
      <c r="AP8449">
        <f t="shared" si="1376"/>
        <v>0</v>
      </c>
      <c r="AQ8449">
        <f t="shared" si="1377"/>
        <v>0</v>
      </c>
      <c r="AV8449">
        <f t="shared" si="1379"/>
        <v>8446</v>
      </c>
      <c r="AW8449">
        <f t="shared" si="1378"/>
        <v>0</v>
      </c>
    </row>
    <row r="8450" spans="5:49" x14ac:dyDescent="0.25">
      <c r="E8450" s="47">
        <f t="shared" ref="E8450:E8513" si="1381">ROUNDDOWN(C8452,0)</f>
        <v>0</v>
      </c>
      <c r="F8450" s="45">
        <f t="shared" ref="F8450:F8513" si="1382">HOUR(C8452)</f>
        <v>0</v>
      </c>
      <c r="G8450" s="45" t="e">
        <f t="shared" ref="G8450:G8513" si="1383">D8452/H8450</f>
        <v>#DIV/0!</v>
      </c>
      <c r="H8450" s="45" t="e">
        <f t="shared" ref="H8450:H8513" si="1384">AVERAGEIFS(D:D,E:E,E8450)</f>
        <v>#DIV/0!</v>
      </c>
      <c r="AN8450">
        <f t="shared" si="1380"/>
        <v>0</v>
      </c>
      <c r="AO8450">
        <f t="shared" si="1375"/>
        <v>0</v>
      </c>
      <c r="AP8450">
        <f t="shared" si="1376"/>
        <v>0</v>
      </c>
      <c r="AQ8450">
        <f t="shared" si="1377"/>
        <v>0</v>
      </c>
      <c r="AV8450">
        <f t="shared" si="1379"/>
        <v>8447</v>
      </c>
      <c r="AW8450">
        <f t="shared" si="1378"/>
        <v>0</v>
      </c>
    </row>
    <row r="8451" spans="5:49" x14ac:dyDescent="0.25">
      <c r="E8451" s="47">
        <f t="shared" si="1381"/>
        <v>0</v>
      </c>
      <c r="F8451" s="45">
        <f t="shared" si="1382"/>
        <v>0</v>
      </c>
      <c r="G8451" s="45" t="e">
        <f t="shared" si="1383"/>
        <v>#DIV/0!</v>
      </c>
      <c r="H8451" s="45" t="e">
        <f t="shared" si="1384"/>
        <v>#DIV/0!</v>
      </c>
      <c r="AN8451">
        <f t="shared" si="1380"/>
        <v>0</v>
      </c>
      <c r="AO8451">
        <f t="shared" si="1375"/>
        <v>0</v>
      </c>
      <c r="AP8451">
        <f t="shared" si="1376"/>
        <v>0</v>
      </c>
      <c r="AQ8451">
        <f t="shared" si="1377"/>
        <v>0</v>
      </c>
      <c r="AV8451">
        <f t="shared" si="1379"/>
        <v>8448</v>
      </c>
      <c r="AW8451">
        <f t="shared" si="1378"/>
        <v>0</v>
      </c>
    </row>
    <row r="8452" spans="5:49" x14ac:dyDescent="0.25">
      <c r="E8452" s="47">
        <f t="shared" si="1381"/>
        <v>0</v>
      </c>
      <c r="F8452" s="45">
        <f t="shared" si="1382"/>
        <v>0</v>
      </c>
      <c r="G8452" s="45" t="e">
        <f t="shared" si="1383"/>
        <v>#DIV/0!</v>
      </c>
      <c r="H8452" s="45" t="e">
        <f t="shared" si="1384"/>
        <v>#DIV/0!</v>
      </c>
      <c r="AN8452">
        <f t="shared" si="1380"/>
        <v>0</v>
      </c>
      <c r="AO8452">
        <f t="shared" ref="AO8452:AO8515" si="1385">ROUNDUP((C8452-$C$4)/7,0)</f>
        <v>0</v>
      </c>
      <c r="AP8452">
        <f t="shared" ref="AP8452:AP8515" si="1386">ROUNDUP((C8452-$C$4)/1,0)</f>
        <v>0</v>
      </c>
      <c r="AQ8452">
        <f t="shared" ref="AQ8452:AQ8515" si="1387">ROUNDUP((C8452-$C$4)*24,0)</f>
        <v>0</v>
      </c>
      <c r="AV8452">
        <f t="shared" si="1379"/>
        <v>8449</v>
      </c>
      <c r="AW8452">
        <f t="shared" ref="AW8452:AW8515" si="1388">SUMIFS(AN:AN,AQ:AQ,AV8452)</f>
        <v>0</v>
      </c>
    </row>
    <row r="8453" spans="5:49" x14ac:dyDescent="0.25">
      <c r="E8453" s="47">
        <f t="shared" si="1381"/>
        <v>0</v>
      </c>
      <c r="F8453" s="45">
        <f t="shared" si="1382"/>
        <v>0</v>
      </c>
      <c r="G8453" s="45" t="e">
        <f t="shared" si="1383"/>
        <v>#DIV/0!</v>
      </c>
      <c r="H8453" s="45" t="e">
        <f t="shared" si="1384"/>
        <v>#DIV/0!</v>
      </c>
      <c r="AN8453">
        <f t="shared" si="1380"/>
        <v>0</v>
      </c>
      <c r="AO8453">
        <f t="shared" si="1385"/>
        <v>0</v>
      </c>
      <c r="AP8453">
        <f t="shared" si="1386"/>
        <v>0</v>
      </c>
      <c r="AQ8453">
        <f t="shared" si="1387"/>
        <v>0</v>
      </c>
      <c r="AV8453">
        <f t="shared" ref="AV8453:AV8516" si="1389">1+AV8452</f>
        <v>8450</v>
      </c>
      <c r="AW8453">
        <f t="shared" si="1388"/>
        <v>0</v>
      </c>
    </row>
    <row r="8454" spans="5:49" x14ac:dyDescent="0.25">
      <c r="E8454" s="47">
        <f t="shared" si="1381"/>
        <v>0</v>
      </c>
      <c r="F8454" s="45">
        <f t="shared" si="1382"/>
        <v>0</v>
      </c>
      <c r="G8454" s="45" t="e">
        <f t="shared" si="1383"/>
        <v>#DIV/0!</v>
      </c>
      <c r="H8454" s="45" t="e">
        <f t="shared" si="1384"/>
        <v>#DIV/0!</v>
      </c>
      <c r="AN8454">
        <f t="shared" si="1380"/>
        <v>0</v>
      </c>
      <c r="AO8454">
        <f t="shared" si="1385"/>
        <v>0</v>
      </c>
      <c r="AP8454">
        <f t="shared" si="1386"/>
        <v>0</v>
      </c>
      <c r="AQ8454">
        <f t="shared" si="1387"/>
        <v>0</v>
      </c>
      <c r="AV8454">
        <f t="shared" si="1389"/>
        <v>8451</v>
      </c>
      <c r="AW8454">
        <f t="shared" si="1388"/>
        <v>0</v>
      </c>
    </row>
    <row r="8455" spans="5:49" x14ac:dyDescent="0.25">
      <c r="E8455" s="47">
        <f t="shared" si="1381"/>
        <v>0</v>
      </c>
      <c r="F8455" s="45">
        <f t="shared" si="1382"/>
        <v>0</v>
      </c>
      <c r="G8455" s="45" t="e">
        <f t="shared" si="1383"/>
        <v>#DIV/0!</v>
      </c>
      <c r="H8455" s="45" t="e">
        <f t="shared" si="1384"/>
        <v>#DIV/0!</v>
      </c>
      <c r="AN8455">
        <f t="shared" si="1380"/>
        <v>0</v>
      </c>
      <c r="AO8455">
        <f t="shared" si="1385"/>
        <v>0</v>
      </c>
      <c r="AP8455">
        <f t="shared" si="1386"/>
        <v>0</v>
      </c>
      <c r="AQ8455">
        <f t="shared" si="1387"/>
        <v>0</v>
      </c>
      <c r="AV8455">
        <f t="shared" si="1389"/>
        <v>8452</v>
      </c>
      <c r="AW8455">
        <f t="shared" si="1388"/>
        <v>0</v>
      </c>
    </row>
    <row r="8456" spans="5:49" x14ac:dyDescent="0.25">
      <c r="E8456" s="47">
        <f t="shared" si="1381"/>
        <v>0</v>
      </c>
      <c r="F8456" s="45">
        <f t="shared" si="1382"/>
        <v>0</v>
      </c>
      <c r="G8456" s="45" t="e">
        <f t="shared" si="1383"/>
        <v>#DIV/0!</v>
      </c>
      <c r="H8456" s="45" t="e">
        <f t="shared" si="1384"/>
        <v>#DIV/0!</v>
      </c>
      <c r="AN8456">
        <f t="shared" ref="AN8456:AN8519" si="1390">D8456*(C8456-C8455)*86400*$B$15</f>
        <v>0</v>
      </c>
      <c r="AO8456">
        <f t="shared" si="1385"/>
        <v>0</v>
      </c>
      <c r="AP8456">
        <f t="shared" si="1386"/>
        <v>0</v>
      </c>
      <c r="AQ8456">
        <f t="shared" si="1387"/>
        <v>0</v>
      </c>
      <c r="AV8456">
        <f t="shared" si="1389"/>
        <v>8453</v>
      </c>
      <c r="AW8456">
        <f t="shared" si="1388"/>
        <v>0</v>
      </c>
    </row>
    <row r="8457" spans="5:49" x14ac:dyDescent="0.25">
      <c r="E8457" s="47">
        <f t="shared" si="1381"/>
        <v>0</v>
      </c>
      <c r="F8457" s="45">
        <f t="shared" si="1382"/>
        <v>0</v>
      </c>
      <c r="G8457" s="45" t="e">
        <f t="shared" si="1383"/>
        <v>#DIV/0!</v>
      </c>
      <c r="H8457" s="45" t="e">
        <f t="shared" si="1384"/>
        <v>#DIV/0!</v>
      </c>
      <c r="AN8457">
        <f t="shared" si="1390"/>
        <v>0</v>
      </c>
      <c r="AO8457">
        <f t="shared" si="1385"/>
        <v>0</v>
      </c>
      <c r="AP8457">
        <f t="shared" si="1386"/>
        <v>0</v>
      </c>
      <c r="AQ8457">
        <f t="shared" si="1387"/>
        <v>0</v>
      </c>
      <c r="AV8457">
        <f t="shared" si="1389"/>
        <v>8454</v>
      </c>
      <c r="AW8457">
        <f t="shared" si="1388"/>
        <v>0</v>
      </c>
    </row>
    <row r="8458" spans="5:49" x14ac:dyDescent="0.25">
      <c r="E8458" s="47">
        <f t="shared" si="1381"/>
        <v>0</v>
      </c>
      <c r="F8458" s="45">
        <f t="shared" si="1382"/>
        <v>0</v>
      </c>
      <c r="G8458" s="45" t="e">
        <f t="shared" si="1383"/>
        <v>#DIV/0!</v>
      </c>
      <c r="H8458" s="45" t="e">
        <f t="shared" si="1384"/>
        <v>#DIV/0!</v>
      </c>
      <c r="AN8458">
        <f t="shared" si="1390"/>
        <v>0</v>
      </c>
      <c r="AO8458">
        <f t="shared" si="1385"/>
        <v>0</v>
      </c>
      <c r="AP8458">
        <f t="shared" si="1386"/>
        <v>0</v>
      </c>
      <c r="AQ8458">
        <f t="shared" si="1387"/>
        <v>0</v>
      </c>
      <c r="AV8458">
        <f t="shared" si="1389"/>
        <v>8455</v>
      </c>
      <c r="AW8458">
        <f t="shared" si="1388"/>
        <v>0</v>
      </c>
    </row>
    <row r="8459" spans="5:49" x14ac:dyDescent="0.25">
      <c r="E8459" s="47">
        <f t="shared" si="1381"/>
        <v>0</v>
      </c>
      <c r="F8459" s="45">
        <f t="shared" si="1382"/>
        <v>0</v>
      </c>
      <c r="G8459" s="45" t="e">
        <f t="shared" si="1383"/>
        <v>#DIV/0!</v>
      </c>
      <c r="H8459" s="45" t="e">
        <f t="shared" si="1384"/>
        <v>#DIV/0!</v>
      </c>
      <c r="AN8459">
        <f t="shared" si="1390"/>
        <v>0</v>
      </c>
      <c r="AO8459">
        <f t="shared" si="1385"/>
        <v>0</v>
      </c>
      <c r="AP8459">
        <f t="shared" si="1386"/>
        <v>0</v>
      </c>
      <c r="AQ8459">
        <f t="shared" si="1387"/>
        <v>0</v>
      </c>
      <c r="AV8459">
        <f t="shared" si="1389"/>
        <v>8456</v>
      </c>
      <c r="AW8459">
        <f t="shared" si="1388"/>
        <v>0</v>
      </c>
    </row>
    <row r="8460" spans="5:49" x14ac:dyDescent="0.25">
      <c r="E8460" s="47">
        <f t="shared" si="1381"/>
        <v>0</v>
      </c>
      <c r="F8460" s="45">
        <f t="shared" si="1382"/>
        <v>0</v>
      </c>
      <c r="G8460" s="45" t="e">
        <f t="shared" si="1383"/>
        <v>#DIV/0!</v>
      </c>
      <c r="H8460" s="45" t="e">
        <f t="shared" si="1384"/>
        <v>#DIV/0!</v>
      </c>
      <c r="AN8460">
        <f t="shared" si="1390"/>
        <v>0</v>
      </c>
      <c r="AO8460">
        <f t="shared" si="1385"/>
        <v>0</v>
      </c>
      <c r="AP8460">
        <f t="shared" si="1386"/>
        <v>0</v>
      </c>
      <c r="AQ8460">
        <f t="shared" si="1387"/>
        <v>0</v>
      </c>
      <c r="AV8460">
        <f t="shared" si="1389"/>
        <v>8457</v>
      </c>
      <c r="AW8460">
        <f t="shared" si="1388"/>
        <v>0</v>
      </c>
    </row>
    <row r="8461" spans="5:49" x14ac:dyDescent="0.25">
      <c r="E8461" s="47">
        <f t="shared" si="1381"/>
        <v>0</v>
      </c>
      <c r="F8461" s="45">
        <f t="shared" si="1382"/>
        <v>0</v>
      </c>
      <c r="G8461" s="45" t="e">
        <f t="shared" si="1383"/>
        <v>#DIV/0!</v>
      </c>
      <c r="H8461" s="45" t="e">
        <f t="shared" si="1384"/>
        <v>#DIV/0!</v>
      </c>
      <c r="AN8461">
        <f t="shared" si="1390"/>
        <v>0</v>
      </c>
      <c r="AO8461">
        <f t="shared" si="1385"/>
        <v>0</v>
      </c>
      <c r="AP8461">
        <f t="shared" si="1386"/>
        <v>0</v>
      </c>
      <c r="AQ8461">
        <f t="shared" si="1387"/>
        <v>0</v>
      </c>
      <c r="AV8461">
        <f t="shared" si="1389"/>
        <v>8458</v>
      </c>
      <c r="AW8461">
        <f t="shared" si="1388"/>
        <v>0</v>
      </c>
    </row>
    <row r="8462" spans="5:49" x14ac:dyDescent="0.25">
      <c r="E8462" s="47">
        <f t="shared" si="1381"/>
        <v>0</v>
      </c>
      <c r="F8462" s="45">
        <f t="shared" si="1382"/>
        <v>0</v>
      </c>
      <c r="G8462" s="45" t="e">
        <f t="shared" si="1383"/>
        <v>#DIV/0!</v>
      </c>
      <c r="H8462" s="45" t="e">
        <f t="shared" si="1384"/>
        <v>#DIV/0!</v>
      </c>
      <c r="AN8462">
        <f t="shared" si="1390"/>
        <v>0</v>
      </c>
      <c r="AO8462">
        <f t="shared" si="1385"/>
        <v>0</v>
      </c>
      <c r="AP8462">
        <f t="shared" si="1386"/>
        <v>0</v>
      </c>
      <c r="AQ8462">
        <f t="shared" si="1387"/>
        <v>0</v>
      </c>
      <c r="AV8462">
        <f t="shared" si="1389"/>
        <v>8459</v>
      </c>
      <c r="AW8462">
        <f t="shared" si="1388"/>
        <v>0</v>
      </c>
    </row>
    <row r="8463" spans="5:49" x14ac:dyDescent="0.25">
      <c r="E8463" s="47">
        <f t="shared" si="1381"/>
        <v>0</v>
      </c>
      <c r="F8463" s="45">
        <f t="shared" si="1382"/>
        <v>0</v>
      </c>
      <c r="G8463" s="45" t="e">
        <f t="shared" si="1383"/>
        <v>#DIV/0!</v>
      </c>
      <c r="H8463" s="45" t="e">
        <f t="shared" si="1384"/>
        <v>#DIV/0!</v>
      </c>
      <c r="AN8463">
        <f t="shared" si="1390"/>
        <v>0</v>
      </c>
      <c r="AO8463">
        <f t="shared" si="1385"/>
        <v>0</v>
      </c>
      <c r="AP8463">
        <f t="shared" si="1386"/>
        <v>0</v>
      </c>
      <c r="AQ8463">
        <f t="shared" si="1387"/>
        <v>0</v>
      </c>
      <c r="AV8463">
        <f t="shared" si="1389"/>
        <v>8460</v>
      </c>
      <c r="AW8463">
        <f t="shared" si="1388"/>
        <v>0</v>
      </c>
    </row>
    <row r="8464" spans="5:49" x14ac:dyDescent="0.25">
      <c r="E8464" s="47">
        <f t="shared" si="1381"/>
        <v>0</v>
      </c>
      <c r="F8464" s="45">
        <f t="shared" si="1382"/>
        <v>0</v>
      </c>
      <c r="G8464" s="45" t="e">
        <f t="shared" si="1383"/>
        <v>#DIV/0!</v>
      </c>
      <c r="H8464" s="45" t="e">
        <f t="shared" si="1384"/>
        <v>#DIV/0!</v>
      </c>
      <c r="AN8464">
        <f t="shared" si="1390"/>
        <v>0</v>
      </c>
      <c r="AO8464">
        <f t="shared" si="1385"/>
        <v>0</v>
      </c>
      <c r="AP8464">
        <f t="shared" si="1386"/>
        <v>0</v>
      </c>
      <c r="AQ8464">
        <f t="shared" si="1387"/>
        <v>0</v>
      </c>
      <c r="AV8464">
        <f t="shared" si="1389"/>
        <v>8461</v>
      </c>
      <c r="AW8464">
        <f t="shared" si="1388"/>
        <v>0</v>
      </c>
    </row>
    <row r="8465" spans="5:49" x14ac:dyDescent="0.25">
      <c r="E8465" s="47">
        <f t="shared" si="1381"/>
        <v>0</v>
      </c>
      <c r="F8465" s="45">
        <f t="shared" si="1382"/>
        <v>0</v>
      </c>
      <c r="G8465" s="45" t="e">
        <f t="shared" si="1383"/>
        <v>#DIV/0!</v>
      </c>
      <c r="H8465" s="45" t="e">
        <f t="shared" si="1384"/>
        <v>#DIV/0!</v>
      </c>
      <c r="AN8465">
        <f t="shared" si="1390"/>
        <v>0</v>
      </c>
      <c r="AO8465">
        <f t="shared" si="1385"/>
        <v>0</v>
      </c>
      <c r="AP8465">
        <f t="shared" si="1386"/>
        <v>0</v>
      </c>
      <c r="AQ8465">
        <f t="shared" si="1387"/>
        <v>0</v>
      </c>
      <c r="AV8465">
        <f t="shared" si="1389"/>
        <v>8462</v>
      </c>
      <c r="AW8465">
        <f t="shared" si="1388"/>
        <v>0</v>
      </c>
    </row>
    <row r="8466" spans="5:49" x14ac:dyDescent="0.25">
      <c r="E8466" s="47">
        <f t="shared" si="1381"/>
        <v>0</v>
      </c>
      <c r="F8466" s="45">
        <f t="shared" si="1382"/>
        <v>0</v>
      </c>
      <c r="G8466" s="45" t="e">
        <f t="shared" si="1383"/>
        <v>#DIV/0!</v>
      </c>
      <c r="H8466" s="45" t="e">
        <f t="shared" si="1384"/>
        <v>#DIV/0!</v>
      </c>
      <c r="AN8466">
        <f t="shared" si="1390"/>
        <v>0</v>
      </c>
      <c r="AO8466">
        <f t="shared" si="1385"/>
        <v>0</v>
      </c>
      <c r="AP8466">
        <f t="shared" si="1386"/>
        <v>0</v>
      </c>
      <c r="AQ8466">
        <f t="shared" si="1387"/>
        <v>0</v>
      </c>
      <c r="AV8466">
        <f t="shared" si="1389"/>
        <v>8463</v>
      </c>
      <c r="AW8466">
        <f t="shared" si="1388"/>
        <v>0</v>
      </c>
    </row>
    <row r="8467" spans="5:49" x14ac:dyDescent="0.25">
      <c r="E8467" s="47">
        <f t="shared" si="1381"/>
        <v>0</v>
      </c>
      <c r="F8467" s="45">
        <f t="shared" si="1382"/>
        <v>0</v>
      </c>
      <c r="G8467" s="45" t="e">
        <f t="shared" si="1383"/>
        <v>#DIV/0!</v>
      </c>
      <c r="H8467" s="45" t="e">
        <f t="shared" si="1384"/>
        <v>#DIV/0!</v>
      </c>
      <c r="AN8467">
        <f t="shared" si="1390"/>
        <v>0</v>
      </c>
      <c r="AO8467">
        <f t="shared" si="1385"/>
        <v>0</v>
      </c>
      <c r="AP8467">
        <f t="shared" si="1386"/>
        <v>0</v>
      </c>
      <c r="AQ8467">
        <f t="shared" si="1387"/>
        <v>0</v>
      </c>
      <c r="AV8467">
        <f t="shared" si="1389"/>
        <v>8464</v>
      </c>
      <c r="AW8467">
        <f t="shared" si="1388"/>
        <v>0</v>
      </c>
    </row>
    <row r="8468" spans="5:49" x14ac:dyDescent="0.25">
      <c r="E8468" s="47">
        <f t="shared" si="1381"/>
        <v>0</v>
      </c>
      <c r="F8468" s="45">
        <f t="shared" si="1382"/>
        <v>0</v>
      </c>
      <c r="G8468" s="45" t="e">
        <f t="shared" si="1383"/>
        <v>#DIV/0!</v>
      </c>
      <c r="H8468" s="45" t="e">
        <f t="shared" si="1384"/>
        <v>#DIV/0!</v>
      </c>
      <c r="AN8468">
        <f t="shared" si="1390"/>
        <v>0</v>
      </c>
      <c r="AO8468">
        <f t="shared" si="1385"/>
        <v>0</v>
      </c>
      <c r="AP8468">
        <f t="shared" si="1386"/>
        <v>0</v>
      </c>
      <c r="AQ8468">
        <f t="shared" si="1387"/>
        <v>0</v>
      </c>
      <c r="AV8468">
        <f t="shared" si="1389"/>
        <v>8465</v>
      </c>
      <c r="AW8468">
        <f t="shared" si="1388"/>
        <v>0</v>
      </c>
    </row>
    <row r="8469" spans="5:49" x14ac:dyDescent="0.25">
      <c r="E8469" s="47">
        <f t="shared" si="1381"/>
        <v>0</v>
      </c>
      <c r="F8469" s="45">
        <f t="shared" si="1382"/>
        <v>0</v>
      </c>
      <c r="G8469" s="45" t="e">
        <f t="shared" si="1383"/>
        <v>#DIV/0!</v>
      </c>
      <c r="H8469" s="45" t="e">
        <f t="shared" si="1384"/>
        <v>#DIV/0!</v>
      </c>
      <c r="AN8469">
        <f t="shared" si="1390"/>
        <v>0</v>
      </c>
      <c r="AO8469">
        <f t="shared" si="1385"/>
        <v>0</v>
      </c>
      <c r="AP8469">
        <f t="shared" si="1386"/>
        <v>0</v>
      </c>
      <c r="AQ8469">
        <f t="shared" si="1387"/>
        <v>0</v>
      </c>
      <c r="AV8469">
        <f t="shared" si="1389"/>
        <v>8466</v>
      </c>
      <c r="AW8469">
        <f t="shared" si="1388"/>
        <v>0</v>
      </c>
    </row>
    <row r="8470" spans="5:49" x14ac:dyDescent="0.25">
      <c r="E8470" s="47">
        <f t="shared" si="1381"/>
        <v>0</v>
      </c>
      <c r="F8470" s="45">
        <f t="shared" si="1382"/>
        <v>0</v>
      </c>
      <c r="G8470" s="45" t="e">
        <f t="shared" si="1383"/>
        <v>#DIV/0!</v>
      </c>
      <c r="H8470" s="45" t="e">
        <f t="shared" si="1384"/>
        <v>#DIV/0!</v>
      </c>
      <c r="AN8470">
        <f t="shared" si="1390"/>
        <v>0</v>
      </c>
      <c r="AO8470">
        <f t="shared" si="1385"/>
        <v>0</v>
      </c>
      <c r="AP8470">
        <f t="shared" si="1386"/>
        <v>0</v>
      </c>
      <c r="AQ8470">
        <f t="shared" si="1387"/>
        <v>0</v>
      </c>
      <c r="AV8470">
        <f t="shared" si="1389"/>
        <v>8467</v>
      </c>
      <c r="AW8470">
        <f t="shared" si="1388"/>
        <v>0</v>
      </c>
    </row>
    <row r="8471" spans="5:49" x14ac:dyDescent="0.25">
      <c r="E8471" s="47">
        <f t="shared" si="1381"/>
        <v>0</v>
      </c>
      <c r="F8471" s="45">
        <f t="shared" si="1382"/>
        <v>0</v>
      </c>
      <c r="G8471" s="45" t="e">
        <f t="shared" si="1383"/>
        <v>#DIV/0!</v>
      </c>
      <c r="H8471" s="45" t="e">
        <f t="shared" si="1384"/>
        <v>#DIV/0!</v>
      </c>
      <c r="AN8471">
        <f t="shared" si="1390"/>
        <v>0</v>
      </c>
      <c r="AO8471">
        <f t="shared" si="1385"/>
        <v>0</v>
      </c>
      <c r="AP8471">
        <f t="shared" si="1386"/>
        <v>0</v>
      </c>
      <c r="AQ8471">
        <f t="shared" si="1387"/>
        <v>0</v>
      </c>
      <c r="AV8471">
        <f t="shared" si="1389"/>
        <v>8468</v>
      </c>
      <c r="AW8471">
        <f t="shared" si="1388"/>
        <v>0</v>
      </c>
    </row>
    <row r="8472" spans="5:49" x14ac:dyDescent="0.25">
      <c r="E8472" s="47">
        <f t="shared" si="1381"/>
        <v>0</v>
      </c>
      <c r="F8472" s="45">
        <f t="shared" si="1382"/>
        <v>0</v>
      </c>
      <c r="G8472" s="45" t="e">
        <f t="shared" si="1383"/>
        <v>#DIV/0!</v>
      </c>
      <c r="H8472" s="45" t="e">
        <f t="shared" si="1384"/>
        <v>#DIV/0!</v>
      </c>
      <c r="AN8472">
        <f t="shared" si="1390"/>
        <v>0</v>
      </c>
      <c r="AO8472">
        <f t="shared" si="1385"/>
        <v>0</v>
      </c>
      <c r="AP8472">
        <f t="shared" si="1386"/>
        <v>0</v>
      </c>
      <c r="AQ8472">
        <f t="shared" si="1387"/>
        <v>0</v>
      </c>
      <c r="AV8472">
        <f t="shared" si="1389"/>
        <v>8469</v>
      </c>
      <c r="AW8472">
        <f t="shared" si="1388"/>
        <v>0</v>
      </c>
    </row>
    <row r="8473" spans="5:49" x14ac:dyDescent="0.25">
      <c r="E8473" s="47">
        <f t="shared" si="1381"/>
        <v>0</v>
      </c>
      <c r="F8473" s="45">
        <f t="shared" si="1382"/>
        <v>0</v>
      </c>
      <c r="G8473" s="45" t="e">
        <f t="shared" si="1383"/>
        <v>#DIV/0!</v>
      </c>
      <c r="H8473" s="45" t="e">
        <f t="shared" si="1384"/>
        <v>#DIV/0!</v>
      </c>
      <c r="AN8473">
        <f t="shared" si="1390"/>
        <v>0</v>
      </c>
      <c r="AO8473">
        <f t="shared" si="1385"/>
        <v>0</v>
      </c>
      <c r="AP8473">
        <f t="shared" si="1386"/>
        <v>0</v>
      </c>
      <c r="AQ8473">
        <f t="shared" si="1387"/>
        <v>0</v>
      </c>
      <c r="AV8473">
        <f t="shared" si="1389"/>
        <v>8470</v>
      </c>
      <c r="AW8473">
        <f t="shared" si="1388"/>
        <v>0</v>
      </c>
    </row>
    <row r="8474" spans="5:49" x14ac:dyDescent="0.25">
      <c r="E8474" s="47">
        <f t="shared" si="1381"/>
        <v>0</v>
      </c>
      <c r="F8474" s="45">
        <f t="shared" si="1382"/>
        <v>0</v>
      </c>
      <c r="G8474" s="45" t="e">
        <f t="shared" si="1383"/>
        <v>#DIV/0!</v>
      </c>
      <c r="H8474" s="45" t="e">
        <f t="shared" si="1384"/>
        <v>#DIV/0!</v>
      </c>
      <c r="AN8474">
        <f t="shared" si="1390"/>
        <v>0</v>
      </c>
      <c r="AO8474">
        <f t="shared" si="1385"/>
        <v>0</v>
      </c>
      <c r="AP8474">
        <f t="shared" si="1386"/>
        <v>0</v>
      </c>
      <c r="AQ8474">
        <f t="shared" si="1387"/>
        <v>0</v>
      </c>
      <c r="AV8474">
        <f t="shared" si="1389"/>
        <v>8471</v>
      </c>
      <c r="AW8474">
        <f t="shared" si="1388"/>
        <v>0</v>
      </c>
    </row>
    <row r="8475" spans="5:49" x14ac:dyDescent="0.25">
      <c r="E8475" s="47">
        <f t="shared" si="1381"/>
        <v>0</v>
      </c>
      <c r="F8475" s="45">
        <f t="shared" si="1382"/>
        <v>0</v>
      </c>
      <c r="G8475" s="45" t="e">
        <f t="shared" si="1383"/>
        <v>#DIV/0!</v>
      </c>
      <c r="H8475" s="45" t="e">
        <f t="shared" si="1384"/>
        <v>#DIV/0!</v>
      </c>
      <c r="AN8475">
        <f t="shared" si="1390"/>
        <v>0</v>
      </c>
      <c r="AO8475">
        <f t="shared" si="1385"/>
        <v>0</v>
      </c>
      <c r="AP8475">
        <f t="shared" si="1386"/>
        <v>0</v>
      </c>
      <c r="AQ8475">
        <f t="shared" si="1387"/>
        <v>0</v>
      </c>
      <c r="AV8475">
        <f t="shared" si="1389"/>
        <v>8472</v>
      </c>
      <c r="AW8475">
        <f t="shared" si="1388"/>
        <v>0</v>
      </c>
    </row>
    <row r="8476" spans="5:49" x14ac:dyDescent="0.25">
      <c r="E8476" s="47">
        <f t="shared" si="1381"/>
        <v>0</v>
      </c>
      <c r="F8476" s="45">
        <f t="shared" si="1382"/>
        <v>0</v>
      </c>
      <c r="G8476" s="45" t="e">
        <f t="shared" si="1383"/>
        <v>#DIV/0!</v>
      </c>
      <c r="H8476" s="45" t="e">
        <f t="shared" si="1384"/>
        <v>#DIV/0!</v>
      </c>
      <c r="AN8476">
        <f t="shared" si="1390"/>
        <v>0</v>
      </c>
      <c r="AO8476">
        <f t="shared" si="1385"/>
        <v>0</v>
      </c>
      <c r="AP8476">
        <f t="shared" si="1386"/>
        <v>0</v>
      </c>
      <c r="AQ8476">
        <f t="shared" si="1387"/>
        <v>0</v>
      </c>
      <c r="AV8476">
        <f t="shared" si="1389"/>
        <v>8473</v>
      </c>
      <c r="AW8476">
        <f t="shared" si="1388"/>
        <v>0</v>
      </c>
    </row>
    <row r="8477" spans="5:49" x14ac:dyDescent="0.25">
      <c r="E8477" s="47">
        <f t="shared" si="1381"/>
        <v>0</v>
      </c>
      <c r="F8477" s="45">
        <f t="shared" si="1382"/>
        <v>0</v>
      </c>
      <c r="G8477" s="45" t="e">
        <f t="shared" si="1383"/>
        <v>#DIV/0!</v>
      </c>
      <c r="H8477" s="45" t="e">
        <f t="shared" si="1384"/>
        <v>#DIV/0!</v>
      </c>
      <c r="AN8477">
        <f t="shared" si="1390"/>
        <v>0</v>
      </c>
      <c r="AO8477">
        <f t="shared" si="1385"/>
        <v>0</v>
      </c>
      <c r="AP8477">
        <f t="shared" si="1386"/>
        <v>0</v>
      </c>
      <c r="AQ8477">
        <f t="shared" si="1387"/>
        <v>0</v>
      </c>
      <c r="AV8477">
        <f t="shared" si="1389"/>
        <v>8474</v>
      </c>
      <c r="AW8477">
        <f t="shared" si="1388"/>
        <v>0</v>
      </c>
    </row>
    <row r="8478" spans="5:49" x14ac:dyDescent="0.25">
      <c r="E8478" s="47">
        <f t="shared" si="1381"/>
        <v>0</v>
      </c>
      <c r="F8478" s="45">
        <f t="shared" si="1382"/>
        <v>0</v>
      </c>
      <c r="G8478" s="45" t="e">
        <f t="shared" si="1383"/>
        <v>#DIV/0!</v>
      </c>
      <c r="H8478" s="45" t="e">
        <f t="shared" si="1384"/>
        <v>#DIV/0!</v>
      </c>
      <c r="AN8478">
        <f t="shared" si="1390"/>
        <v>0</v>
      </c>
      <c r="AO8478">
        <f t="shared" si="1385"/>
        <v>0</v>
      </c>
      <c r="AP8478">
        <f t="shared" si="1386"/>
        <v>0</v>
      </c>
      <c r="AQ8478">
        <f t="shared" si="1387"/>
        <v>0</v>
      </c>
      <c r="AV8478">
        <f t="shared" si="1389"/>
        <v>8475</v>
      </c>
      <c r="AW8478">
        <f t="shared" si="1388"/>
        <v>0</v>
      </c>
    </row>
    <row r="8479" spans="5:49" x14ac:dyDescent="0.25">
      <c r="E8479" s="47">
        <f t="shared" si="1381"/>
        <v>0</v>
      </c>
      <c r="F8479" s="45">
        <f t="shared" si="1382"/>
        <v>0</v>
      </c>
      <c r="G8479" s="45" t="e">
        <f t="shared" si="1383"/>
        <v>#DIV/0!</v>
      </c>
      <c r="H8479" s="45" t="e">
        <f t="shared" si="1384"/>
        <v>#DIV/0!</v>
      </c>
      <c r="AN8479">
        <f t="shared" si="1390"/>
        <v>0</v>
      </c>
      <c r="AO8479">
        <f t="shared" si="1385"/>
        <v>0</v>
      </c>
      <c r="AP8479">
        <f t="shared" si="1386"/>
        <v>0</v>
      </c>
      <c r="AQ8479">
        <f t="shared" si="1387"/>
        <v>0</v>
      </c>
      <c r="AV8479">
        <f t="shared" si="1389"/>
        <v>8476</v>
      </c>
      <c r="AW8479">
        <f t="shared" si="1388"/>
        <v>0</v>
      </c>
    </row>
    <row r="8480" spans="5:49" x14ac:dyDescent="0.25">
      <c r="E8480" s="47">
        <f t="shared" si="1381"/>
        <v>0</v>
      </c>
      <c r="F8480" s="45">
        <f t="shared" si="1382"/>
        <v>0</v>
      </c>
      <c r="G8480" s="45" t="e">
        <f t="shared" si="1383"/>
        <v>#DIV/0!</v>
      </c>
      <c r="H8480" s="45" t="e">
        <f t="shared" si="1384"/>
        <v>#DIV/0!</v>
      </c>
      <c r="AN8480">
        <f t="shared" si="1390"/>
        <v>0</v>
      </c>
      <c r="AO8480">
        <f t="shared" si="1385"/>
        <v>0</v>
      </c>
      <c r="AP8480">
        <f t="shared" si="1386"/>
        <v>0</v>
      </c>
      <c r="AQ8480">
        <f t="shared" si="1387"/>
        <v>0</v>
      </c>
      <c r="AV8480">
        <f t="shared" si="1389"/>
        <v>8477</v>
      </c>
      <c r="AW8480">
        <f t="shared" si="1388"/>
        <v>0</v>
      </c>
    </row>
    <row r="8481" spans="5:49" x14ac:dyDescent="0.25">
      <c r="E8481" s="47">
        <f t="shared" si="1381"/>
        <v>0</v>
      </c>
      <c r="F8481" s="45">
        <f t="shared" si="1382"/>
        <v>0</v>
      </c>
      <c r="G8481" s="45" t="e">
        <f t="shared" si="1383"/>
        <v>#DIV/0!</v>
      </c>
      <c r="H8481" s="45" t="e">
        <f t="shared" si="1384"/>
        <v>#DIV/0!</v>
      </c>
      <c r="AN8481">
        <f t="shared" si="1390"/>
        <v>0</v>
      </c>
      <c r="AO8481">
        <f t="shared" si="1385"/>
        <v>0</v>
      </c>
      <c r="AP8481">
        <f t="shared" si="1386"/>
        <v>0</v>
      </c>
      <c r="AQ8481">
        <f t="shared" si="1387"/>
        <v>0</v>
      </c>
      <c r="AV8481">
        <f t="shared" si="1389"/>
        <v>8478</v>
      </c>
      <c r="AW8481">
        <f t="shared" si="1388"/>
        <v>0</v>
      </c>
    </row>
    <row r="8482" spans="5:49" x14ac:dyDescent="0.25">
      <c r="E8482" s="47">
        <f t="shared" si="1381"/>
        <v>0</v>
      </c>
      <c r="F8482" s="45">
        <f t="shared" si="1382"/>
        <v>0</v>
      </c>
      <c r="G8482" s="45" t="e">
        <f t="shared" si="1383"/>
        <v>#DIV/0!</v>
      </c>
      <c r="H8482" s="45" t="e">
        <f t="shared" si="1384"/>
        <v>#DIV/0!</v>
      </c>
      <c r="AN8482">
        <f t="shared" si="1390"/>
        <v>0</v>
      </c>
      <c r="AO8482">
        <f t="shared" si="1385"/>
        <v>0</v>
      </c>
      <c r="AP8482">
        <f t="shared" si="1386"/>
        <v>0</v>
      </c>
      <c r="AQ8482">
        <f t="shared" si="1387"/>
        <v>0</v>
      </c>
      <c r="AV8482">
        <f t="shared" si="1389"/>
        <v>8479</v>
      </c>
      <c r="AW8482">
        <f t="shared" si="1388"/>
        <v>0</v>
      </c>
    </row>
    <row r="8483" spans="5:49" x14ac:dyDescent="0.25">
      <c r="E8483" s="47">
        <f t="shared" si="1381"/>
        <v>0</v>
      </c>
      <c r="F8483" s="45">
        <f t="shared" si="1382"/>
        <v>0</v>
      </c>
      <c r="G8483" s="45" t="e">
        <f t="shared" si="1383"/>
        <v>#DIV/0!</v>
      </c>
      <c r="H8483" s="45" t="e">
        <f t="shared" si="1384"/>
        <v>#DIV/0!</v>
      </c>
      <c r="AN8483">
        <f t="shared" si="1390"/>
        <v>0</v>
      </c>
      <c r="AO8483">
        <f t="shared" si="1385"/>
        <v>0</v>
      </c>
      <c r="AP8483">
        <f t="shared" si="1386"/>
        <v>0</v>
      </c>
      <c r="AQ8483">
        <f t="shared" si="1387"/>
        <v>0</v>
      </c>
      <c r="AV8483">
        <f t="shared" si="1389"/>
        <v>8480</v>
      </c>
      <c r="AW8483">
        <f t="shared" si="1388"/>
        <v>0</v>
      </c>
    </row>
    <row r="8484" spans="5:49" x14ac:dyDescent="0.25">
      <c r="E8484" s="47">
        <f t="shared" si="1381"/>
        <v>0</v>
      </c>
      <c r="F8484" s="45">
        <f t="shared" si="1382"/>
        <v>0</v>
      </c>
      <c r="G8484" s="45" t="e">
        <f t="shared" si="1383"/>
        <v>#DIV/0!</v>
      </c>
      <c r="H8484" s="45" t="e">
        <f t="shared" si="1384"/>
        <v>#DIV/0!</v>
      </c>
      <c r="AN8484">
        <f t="shared" si="1390"/>
        <v>0</v>
      </c>
      <c r="AO8484">
        <f t="shared" si="1385"/>
        <v>0</v>
      </c>
      <c r="AP8484">
        <f t="shared" si="1386"/>
        <v>0</v>
      </c>
      <c r="AQ8484">
        <f t="shared" si="1387"/>
        <v>0</v>
      </c>
      <c r="AV8484">
        <f t="shared" si="1389"/>
        <v>8481</v>
      </c>
      <c r="AW8484">
        <f t="shared" si="1388"/>
        <v>0</v>
      </c>
    </row>
    <row r="8485" spans="5:49" x14ac:dyDescent="0.25">
      <c r="E8485" s="47">
        <f t="shared" si="1381"/>
        <v>0</v>
      </c>
      <c r="F8485" s="45">
        <f t="shared" si="1382"/>
        <v>0</v>
      </c>
      <c r="G8485" s="45" t="e">
        <f t="shared" si="1383"/>
        <v>#DIV/0!</v>
      </c>
      <c r="H8485" s="45" t="e">
        <f t="shared" si="1384"/>
        <v>#DIV/0!</v>
      </c>
      <c r="AN8485">
        <f t="shared" si="1390"/>
        <v>0</v>
      </c>
      <c r="AO8485">
        <f t="shared" si="1385"/>
        <v>0</v>
      </c>
      <c r="AP8485">
        <f t="shared" si="1386"/>
        <v>0</v>
      </c>
      <c r="AQ8485">
        <f t="shared" si="1387"/>
        <v>0</v>
      </c>
      <c r="AV8485">
        <f t="shared" si="1389"/>
        <v>8482</v>
      </c>
      <c r="AW8485">
        <f t="shared" si="1388"/>
        <v>0</v>
      </c>
    </row>
    <row r="8486" spans="5:49" x14ac:dyDescent="0.25">
      <c r="E8486" s="47">
        <f t="shared" si="1381"/>
        <v>0</v>
      </c>
      <c r="F8486" s="45">
        <f t="shared" si="1382"/>
        <v>0</v>
      </c>
      <c r="G8486" s="45" t="e">
        <f t="shared" si="1383"/>
        <v>#DIV/0!</v>
      </c>
      <c r="H8486" s="45" t="e">
        <f t="shared" si="1384"/>
        <v>#DIV/0!</v>
      </c>
      <c r="AN8486">
        <f t="shared" si="1390"/>
        <v>0</v>
      </c>
      <c r="AO8486">
        <f t="shared" si="1385"/>
        <v>0</v>
      </c>
      <c r="AP8486">
        <f t="shared" si="1386"/>
        <v>0</v>
      </c>
      <c r="AQ8486">
        <f t="shared" si="1387"/>
        <v>0</v>
      </c>
      <c r="AV8486">
        <f t="shared" si="1389"/>
        <v>8483</v>
      </c>
      <c r="AW8486">
        <f t="shared" si="1388"/>
        <v>0</v>
      </c>
    </row>
    <row r="8487" spans="5:49" x14ac:dyDescent="0.25">
      <c r="E8487" s="47">
        <f t="shared" si="1381"/>
        <v>0</v>
      </c>
      <c r="F8487" s="45">
        <f t="shared" si="1382"/>
        <v>0</v>
      </c>
      <c r="G8487" s="45" t="e">
        <f t="shared" si="1383"/>
        <v>#DIV/0!</v>
      </c>
      <c r="H8487" s="45" t="e">
        <f t="shared" si="1384"/>
        <v>#DIV/0!</v>
      </c>
      <c r="AN8487">
        <f t="shared" si="1390"/>
        <v>0</v>
      </c>
      <c r="AO8487">
        <f t="shared" si="1385"/>
        <v>0</v>
      </c>
      <c r="AP8487">
        <f t="shared" si="1386"/>
        <v>0</v>
      </c>
      <c r="AQ8487">
        <f t="shared" si="1387"/>
        <v>0</v>
      </c>
      <c r="AV8487">
        <f t="shared" si="1389"/>
        <v>8484</v>
      </c>
      <c r="AW8487">
        <f t="shared" si="1388"/>
        <v>0</v>
      </c>
    </row>
    <row r="8488" spans="5:49" x14ac:dyDescent="0.25">
      <c r="E8488" s="47">
        <f t="shared" si="1381"/>
        <v>0</v>
      </c>
      <c r="F8488" s="45">
        <f t="shared" si="1382"/>
        <v>0</v>
      </c>
      <c r="G8488" s="45" t="e">
        <f t="shared" si="1383"/>
        <v>#DIV/0!</v>
      </c>
      <c r="H8488" s="45" t="e">
        <f t="shared" si="1384"/>
        <v>#DIV/0!</v>
      </c>
      <c r="AN8488">
        <f t="shared" si="1390"/>
        <v>0</v>
      </c>
      <c r="AO8488">
        <f t="shared" si="1385"/>
        <v>0</v>
      </c>
      <c r="AP8488">
        <f t="shared" si="1386"/>
        <v>0</v>
      </c>
      <c r="AQ8488">
        <f t="shared" si="1387"/>
        <v>0</v>
      </c>
      <c r="AV8488">
        <f t="shared" si="1389"/>
        <v>8485</v>
      </c>
      <c r="AW8488">
        <f t="shared" si="1388"/>
        <v>0</v>
      </c>
    </row>
    <row r="8489" spans="5:49" x14ac:dyDescent="0.25">
      <c r="E8489" s="47">
        <f t="shared" si="1381"/>
        <v>0</v>
      </c>
      <c r="F8489" s="45">
        <f t="shared" si="1382"/>
        <v>0</v>
      </c>
      <c r="G8489" s="45" t="e">
        <f t="shared" si="1383"/>
        <v>#DIV/0!</v>
      </c>
      <c r="H8489" s="45" t="e">
        <f t="shared" si="1384"/>
        <v>#DIV/0!</v>
      </c>
      <c r="AN8489">
        <f t="shared" si="1390"/>
        <v>0</v>
      </c>
      <c r="AO8489">
        <f t="shared" si="1385"/>
        <v>0</v>
      </c>
      <c r="AP8489">
        <f t="shared" si="1386"/>
        <v>0</v>
      </c>
      <c r="AQ8489">
        <f t="shared" si="1387"/>
        <v>0</v>
      </c>
      <c r="AV8489">
        <f t="shared" si="1389"/>
        <v>8486</v>
      </c>
      <c r="AW8489">
        <f t="shared" si="1388"/>
        <v>0</v>
      </c>
    </row>
    <row r="8490" spans="5:49" x14ac:dyDescent="0.25">
      <c r="E8490" s="47">
        <f t="shared" si="1381"/>
        <v>0</v>
      </c>
      <c r="F8490" s="45">
        <f t="shared" si="1382"/>
        <v>0</v>
      </c>
      <c r="G8490" s="45" t="e">
        <f t="shared" si="1383"/>
        <v>#DIV/0!</v>
      </c>
      <c r="H8490" s="45" t="e">
        <f t="shared" si="1384"/>
        <v>#DIV/0!</v>
      </c>
      <c r="AN8490">
        <f t="shared" si="1390"/>
        <v>0</v>
      </c>
      <c r="AO8490">
        <f t="shared" si="1385"/>
        <v>0</v>
      </c>
      <c r="AP8490">
        <f t="shared" si="1386"/>
        <v>0</v>
      </c>
      <c r="AQ8490">
        <f t="shared" si="1387"/>
        <v>0</v>
      </c>
      <c r="AV8490">
        <f t="shared" si="1389"/>
        <v>8487</v>
      </c>
      <c r="AW8490">
        <f t="shared" si="1388"/>
        <v>0</v>
      </c>
    </row>
    <row r="8491" spans="5:49" x14ac:dyDescent="0.25">
      <c r="E8491" s="47">
        <f t="shared" si="1381"/>
        <v>0</v>
      </c>
      <c r="F8491" s="45">
        <f t="shared" si="1382"/>
        <v>0</v>
      </c>
      <c r="G8491" s="45" t="e">
        <f t="shared" si="1383"/>
        <v>#DIV/0!</v>
      </c>
      <c r="H8491" s="45" t="e">
        <f t="shared" si="1384"/>
        <v>#DIV/0!</v>
      </c>
      <c r="AN8491">
        <f t="shared" si="1390"/>
        <v>0</v>
      </c>
      <c r="AO8491">
        <f t="shared" si="1385"/>
        <v>0</v>
      </c>
      <c r="AP8491">
        <f t="shared" si="1386"/>
        <v>0</v>
      </c>
      <c r="AQ8491">
        <f t="shared" si="1387"/>
        <v>0</v>
      </c>
      <c r="AV8491">
        <f t="shared" si="1389"/>
        <v>8488</v>
      </c>
      <c r="AW8491">
        <f t="shared" si="1388"/>
        <v>0</v>
      </c>
    </row>
    <row r="8492" spans="5:49" x14ac:dyDescent="0.25">
      <c r="E8492" s="47">
        <f t="shared" si="1381"/>
        <v>0</v>
      </c>
      <c r="F8492" s="45">
        <f t="shared" si="1382"/>
        <v>0</v>
      </c>
      <c r="G8492" s="45" t="e">
        <f t="shared" si="1383"/>
        <v>#DIV/0!</v>
      </c>
      <c r="H8492" s="45" t="e">
        <f t="shared" si="1384"/>
        <v>#DIV/0!</v>
      </c>
      <c r="AN8492">
        <f t="shared" si="1390"/>
        <v>0</v>
      </c>
      <c r="AO8492">
        <f t="shared" si="1385"/>
        <v>0</v>
      </c>
      <c r="AP8492">
        <f t="shared" si="1386"/>
        <v>0</v>
      </c>
      <c r="AQ8492">
        <f t="shared" si="1387"/>
        <v>0</v>
      </c>
      <c r="AV8492">
        <f t="shared" si="1389"/>
        <v>8489</v>
      </c>
      <c r="AW8492">
        <f t="shared" si="1388"/>
        <v>0</v>
      </c>
    </row>
    <row r="8493" spans="5:49" x14ac:dyDescent="0.25">
      <c r="E8493" s="47">
        <f t="shared" si="1381"/>
        <v>0</v>
      </c>
      <c r="F8493" s="45">
        <f t="shared" si="1382"/>
        <v>0</v>
      </c>
      <c r="G8493" s="45" t="e">
        <f t="shared" si="1383"/>
        <v>#DIV/0!</v>
      </c>
      <c r="H8493" s="45" t="e">
        <f t="shared" si="1384"/>
        <v>#DIV/0!</v>
      </c>
      <c r="AN8493">
        <f t="shared" si="1390"/>
        <v>0</v>
      </c>
      <c r="AO8493">
        <f t="shared" si="1385"/>
        <v>0</v>
      </c>
      <c r="AP8493">
        <f t="shared" si="1386"/>
        <v>0</v>
      </c>
      <c r="AQ8493">
        <f t="shared" si="1387"/>
        <v>0</v>
      </c>
      <c r="AV8493">
        <f t="shared" si="1389"/>
        <v>8490</v>
      </c>
      <c r="AW8493">
        <f t="shared" si="1388"/>
        <v>0</v>
      </c>
    </row>
    <row r="8494" spans="5:49" x14ac:dyDescent="0.25">
      <c r="E8494" s="47">
        <f t="shared" si="1381"/>
        <v>0</v>
      </c>
      <c r="F8494" s="45">
        <f t="shared" si="1382"/>
        <v>0</v>
      </c>
      <c r="G8494" s="45" t="e">
        <f t="shared" si="1383"/>
        <v>#DIV/0!</v>
      </c>
      <c r="H8494" s="45" t="e">
        <f t="shared" si="1384"/>
        <v>#DIV/0!</v>
      </c>
      <c r="AN8494">
        <f t="shared" si="1390"/>
        <v>0</v>
      </c>
      <c r="AO8494">
        <f t="shared" si="1385"/>
        <v>0</v>
      </c>
      <c r="AP8494">
        <f t="shared" si="1386"/>
        <v>0</v>
      </c>
      <c r="AQ8494">
        <f t="shared" si="1387"/>
        <v>0</v>
      </c>
      <c r="AV8494">
        <f t="shared" si="1389"/>
        <v>8491</v>
      </c>
      <c r="AW8494">
        <f t="shared" si="1388"/>
        <v>0</v>
      </c>
    </row>
    <row r="8495" spans="5:49" x14ac:dyDescent="0.25">
      <c r="E8495" s="47">
        <f t="shared" si="1381"/>
        <v>0</v>
      </c>
      <c r="F8495" s="45">
        <f t="shared" si="1382"/>
        <v>0</v>
      </c>
      <c r="G8495" s="45" t="e">
        <f t="shared" si="1383"/>
        <v>#DIV/0!</v>
      </c>
      <c r="H8495" s="45" t="e">
        <f t="shared" si="1384"/>
        <v>#DIV/0!</v>
      </c>
      <c r="AN8495">
        <f t="shared" si="1390"/>
        <v>0</v>
      </c>
      <c r="AO8495">
        <f t="shared" si="1385"/>
        <v>0</v>
      </c>
      <c r="AP8495">
        <f t="shared" si="1386"/>
        <v>0</v>
      </c>
      <c r="AQ8495">
        <f t="shared" si="1387"/>
        <v>0</v>
      </c>
      <c r="AV8495">
        <f t="shared" si="1389"/>
        <v>8492</v>
      </c>
      <c r="AW8495">
        <f t="shared" si="1388"/>
        <v>0</v>
      </c>
    </row>
    <row r="8496" spans="5:49" x14ac:dyDescent="0.25">
      <c r="E8496" s="47">
        <f t="shared" si="1381"/>
        <v>0</v>
      </c>
      <c r="F8496" s="45">
        <f t="shared" si="1382"/>
        <v>0</v>
      </c>
      <c r="G8496" s="45" t="e">
        <f t="shared" si="1383"/>
        <v>#DIV/0!</v>
      </c>
      <c r="H8496" s="45" t="e">
        <f t="shared" si="1384"/>
        <v>#DIV/0!</v>
      </c>
      <c r="AN8496">
        <f t="shared" si="1390"/>
        <v>0</v>
      </c>
      <c r="AO8496">
        <f t="shared" si="1385"/>
        <v>0</v>
      </c>
      <c r="AP8496">
        <f t="shared" si="1386"/>
        <v>0</v>
      </c>
      <c r="AQ8496">
        <f t="shared" si="1387"/>
        <v>0</v>
      </c>
      <c r="AV8496">
        <f t="shared" si="1389"/>
        <v>8493</v>
      </c>
      <c r="AW8496">
        <f t="shared" si="1388"/>
        <v>0</v>
      </c>
    </row>
    <row r="8497" spans="5:49" x14ac:dyDescent="0.25">
      <c r="E8497" s="47">
        <f t="shared" si="1381"/>
        <v>0</v>
      </c>
      <c r="F8497" s="45">
        <f t="shared" si="1382"/>
        <v>0</v>
      </c>
      <c r="G8497" s="45" t="e">
        <f t="shared" si="1383"/>
        <v>#DIV/0!</v>
      </c>
      <c r="H8497" s="45" t="e">
        <f t="shared" si="1384"/>
        <v>#DIV/0!</v>
      </c>
      <c r="AN8497">
        <f t="shared" si="1390"/>
        <v>0</v>
      </c>
      <c r="AO8497">
        <f t="shared" si="1385"/>
        <v>0</v>
      </c>
      <c r="AP8497">
        <f t="shared" si="1386"/>
        <v>0</v>
      </c>
      <c r="AQ8497">
        <f t="shared" si="1387"/>
        <v>0</v>
      </c>
      <c r="AV8497">
        <f t="shared" si="1389"/>
        <v>8494</v>
      </c>
      <c r="AW8497">
        <f t="shared" si="1388"/>
        <v>0</v>
      </c>
    </row>
    <row r="8498" spans="5:49" x14ac:dyDescent="0.25">
      <c r="E8498" s="47">
        <f t="shared" si="1381"/>
        <v>0</v>
      </c>
      <c r="F8498" s="45">
        <f t="shared" si="1382"/>
        <v>0</v>
      </c>
      <c r="G8498" s="45" t="e">
        <f t="shared" si="1383"/>
        <v>#DIV/0!</v>
      </c>
      <c r="H8498" s="45" t="e">
        <f t="shared" si="1384"/>
        <v>#DIV/0!</v>
      </c>
      <c r="AN8498">
        <f t="shared" si="1390"/>
        <v>0</v>
      </c>
      <c r="AO8498">
        <f t="shared" si="1385"/>
        <v>0</v>
      </c>
      <c r="AP8498">
        <f t="shared" si="1386"/>
        <v>0</v>
      </c>
      <c r="AQ8498">
        <f t="shared" si="1387"/>
        <v>0</v>
      </c>
      <c r="AV8498">
        <f t="shared" si="1389"/>
        <v>8495</v>
      </c>
      <c r="AW8498">
        <f t="shared" si="1388"/>
        <v>0</v>
      </c>
    </row>
    <row r="8499" spans="5:49" x14ac:dyDescent="0.25">
      <c r="E8499" s="47">
        <f t="shared" si="1381"/>
        <v>0</v>
      </c>
      <c r="F8499" s="45">
        <f t="shared" si="1382"/>
        <v>0</v>
      </c>
      <c r="G8499" s="45" t="e">
        <f t="shared" si="1383"/>
        <v>#DIV/0!</v>
      </c>
      <c r="H8499" s="45" t="e">
        <f t="shared" si="1384"/>
        <v>#DIV/0!</v>
      </c>
      <c r="AN8499">
        <f t="shared" si="1390"/>
        <v>0</v>
      </c>
      <c r="AO8499">
        <f t="shared" si="1385"/>
        <v>0</v>
      </c>
      <c r="AP8499">
        <f t="shared" si="1386"/>
        <v>0</v>
      </c>
      <c r="AQ8499">
        <f t="shared" si="1387"/>
        <v>0</v>
      </c>
      <c r="AV8499">
        <f t="shared" si="1389"/>
        <v>8496</v>
      </c>
      <c r="AW8499">
        <f t="shared" si="1388"/>
        <v>0</v>
      </c>
    </row>
    <row r="8500" spans="5:49" x14ac:dyDescent="0.25">
      <c r="E8500" s="47">
        <f t="shared" si="1381"/>
        <v>0</v>
      </c>
      <c r="F8500" s="45">
        <f t="shared" si="1382"/>
        <v>0</v>
      </c>
      <c r="G8500" s="45" t="e">
        <f t="shared" si="1383"/>
        <v>#DIV/0!</v>
      </c>
      <c r="H8500" s="45" t="e">
        <f t="shared" si="1384"/>
        <v>#DIV/0!</v>
      </c>
      <c r="AN8500">
        <f t="shared" si="1390"/>
        <v>0</v>
      </c>
      <c r="AO8500">
        <f t="shared" si="1385"/>
        <v>0</v>
      </c>
      <c r="AP8500">
        <f t="shared" si="1386"/>
        <v>0</v>
      </c>
      <c r="AQ8500">
        <f t="shared" si="1387"/>
        <v>0</v>
      </c>
      <c r="AV8500">
        <f t="shared" si="1389"/>
        <v>8497</v>
      </c>
      <c r="AW8500">
        <f t="shared" si="1388"/>
        <v>0</v>
      </c>
    </row>
    <row r="8501" spans="5:49" x14ac:dyDescent="0.25">
      <c r="E8501" s="47">
        <f t="shared" si="1381"/>
        <v>0</v>
      </c>
      <c r="F8501" s="45">
        <f t="shared" si="1382"/>
        <v>0</v>
      </c>
      <c r="G8501" s="45" t="e">
        <f t="shared" si="1383"/>
        <v>#DIV/0!</v>
      </c>
      <c r="H8501" s="45" t="e">
        <f t="shared" si="1384"/>
        <v>#DIV/0!</v>
      </c>
      <c r="AN8501">
        <f t="shared" si="1390"/>
        <v>0</v>
      </c>
      <c r="AO8501">
        <f t="shared" si="1385"/>
        <v>0</v>
      </c>
      <c r="AP8501">
        <f t="shared" si="1386"/>
        <v>0</v>
      </c>
      <c r="AQ8501">
        <f t="shared" si="1387"/>
        <v>0</v>
      </c>
      <c r="AV8501">
        <f t="shared" si="1389"/>
        <v>8498</v>
      </c>
      <c r="AW8501">
        <f t="shared" si="1388"/>
        <v>0</v>
      </c>
    </row>
    <row r="8502" spans="5:49" x14ac:dyDescent="0.25">
      <c r="E8502" s="47">
        <f t="shared" si="1381"/>
        <v>0</v>
      </c>
      <c r="F8502" s="45">
        <f t="shared" si="1382"/>
        <v>0</v>
      </c>
      <c r="G8502" s="45" t="e">
        <f t="shared" si="1383"/>
        <v>#DIV/0!</v>
      </c>
      <c r="H8502" s="45" t="e">
        <f t="shared" si="1384"/>
        <v>#DIV/0!</v>
      </c>
      <c r="AN8502">
        <f t="shared" si="1390"/>
        <v>0</v>
      </c>
      <c r="AO8502">
        <f t="shared" si="1385"/>
        <v>0</v>
      </c>
      <c r="AP8502">
        <f t="shared" si="1386"/>
        <v>0</v>
      </c>
      <c r="AQ8502">
        <f t="shared" si="1387"/>
        <v>0</v>
      </c>
      <c r="AV8502">
        <f t="shared" si="1389"/>
        <v>8499</v>
      </c>
      <c r="AW8502">
        <f t="shared" si="1388"/>
        <v>0</v>
      </c>
    </row>
    <row r="8503" spans="5:49" x14ac:dyDescent="0.25">
      <c r="E8503" s="47">
        <f t="shared" si="1381"/>
        <v>0</v>
      </c>
      <c r="F8503" s="45">
        <f t="shared" si="1382"/>
        <v>0</v>
      </c>
      <c r="G8503" s="45" t="e">
        <f t="shared" si="1383"/>
        <v>#DIV/0!</v>
      </c>
      <c r="H8503" s="45" t="e">
        <f t="shared" si="1384"/>
        <v>#DIV/0!</v>
      </c>
      <c r="AN8503">
        <f t="shared" si="1390"/>
        <v>0</v>
      </c>
      <c r="AO8503">
        <f t="shared" si="1385"/>
        <v>0</v>
      </c>
      <c r="AP8503">
        <f t="shared" si="1386"/>
        <v>0</v>
      </c>
      <c r="AQ8503">
        <f t="shared" si="1387"/>
        <v>0</v>
      </c>
      <c r="AV8503">
        <f t="shared" si="1389"/>
        <v>8500</v>
      </c>
      <c r="AW8503">
        <f t="shared" si="1388"/>
        <v>0</v>
      </c>
    </row>
    <row r="8504" spans="5:49" x14ac:dyDescent="0.25">
      <c r="E8504" s="47">
        <f t="shared" si="1381"/>
        <v>0</v>
      </c>
      <c r="F8504" s="45">
        <f t="shared" si="1382"/>
        <v>0</v>
      </c>
      <c r="G8504" s="45" t="e">
        <f t="shared" si="1383"/>
        <v>#DIV/0!</v>
      </c>
      <c r="H8504" s="45" t="e">
        <f t="shared" si="1384"/>
        <v>#DIV/0!</v>
      </c>
      <c r="AN8504">
        <f t="shared" si="1390"/>
        <v>0</v>
      </c>
      <c r="AO8504">
        <f t="shared" si="1385"/>
        <v>0</v>
      </c>
      <c r="AP8504">
        <f t="shared" si="1386"/>
        <v>0</v>
      </c>
      <c r="AQ8504">
        <f t="shared" si="1387"/>
        <v>0</v>
      </c>
      <c r="AV8504">
        <f t="shared" si="1389"/>
        <v>8501</v>
      </c>
      <c r="AW8504">
        <f t="shared" si="1388"/>
        <v>0</v>
      </c>
    </row>
    <row r="8505" spans="5:49" x14ac:dyDescent="0.25">
      <c r="E8505" s="47">
        <f t="shared" si="1381"/>
        <v>0</v>
      </c>
      <c r="F8505" s="45">
        <f t="shared" si="1382"/>
        <v>0</v>
      </c>
      <c r="G8505" s="45" t="e">
        <f t="shared" si="1383"/>
        <v>#DIV/0!</v>
      </c>
      <c r="H8505" s="45" t="e">
        <f t="shared" si="1384"/>
        <v>#DIV/0!</v>
      </c>
      <c r="AN8505">
        <f t="shared" si="1390"/>
        <v>0</v>
      </c>
      <c r="AO8505">
        <f t="shared" si="1385"/>
        <v>0</v>
      </c>
      <c r="AP8505">
        <f t="shared" si="1386"/>
        <v>0</v>
      </c>
      <c r="AQ8505">
        <f t="shared" si="1387"/>
        <v>0</v>
      </c>
      <c r="AV8505">
        <f t="shared" si="1389"/>
        <v>8502</v>
      </c>
      <c r="AW8505">
        <f t="shared" si="1388"/>
        <v>0</v>
      </c>
    </row>
    <row r="8506" spans="5:49" x14ac:dyDescent="0.25">
      <c r="E8506" s="47">
        <f t="shared" si="1381"/>
        <v>0</v>
      </c>
      <c r="F8506" s="45">
        <f t="shared" si="1382"/>
        <v>0</v>
      </c>
      <c r="G8506" s="45" t="e">
        <f t="shared" si="1383"/>
        <v>#DIV/0!</v>
      </c>
      <c r="H8506" s="45" t="e">
        <f t="shared" si="1384"/>
        <v>#DIV/0!</v>
      </c>
      <c r="AN8506">
        <f t="shared" si="1390"/>
        <v>0</v>
      </c>
      <c r="AO8506">
        <f t="shared" si="1385"/>
        <v>0</v>
      </c>
      <c r="AP8506">
        <f t="shared" si="1386"/>
        <v>0</v>
      </c>
      <c r="AQ8506">
        <f t="shared" si="1387"/>
        <v>0</v>
      </c>
      <c r="AV8506">
        <f t="shared" si="1389"/>
        <v>8503</v>
      </c>
      <c r="AW8506">
        <f t="shared" si="1388"/>
        <v>0</v>
      </c>
    </row>
    <row r="8507" spans="5:49" x14ac:dyDescent="0.25">
      <c r="E8507" s="47">
        <f t="shared" si="1381"/>
        <v>0</v>
      </c>
      <c r="F8507" s="45">
        <f t="shared" si="1382"/>
        <v>0</v>
      </c>
      <c r="G8507" s="45" t="e">
        <f t="shared" si="1383"/>
        <v>#DIV/0!</v>
      </c>
      <c r="H8507" s="45" t="e">
        <f t="shared" si="1384"/>
        <v>#DIV/0!</v>
      </c>
      <c r="AN8507">
        <f t="shared" si="1390"/>
        <v>0</v>
      </c>
      <c r="AO8507">
        <f t="shared" si="1385"/>
        <v>0</v>
      </c>
      <c r="AP8507">
        <f t="shared" si="1386"/>
        <v>0</v>
      </c>
      <c r="AQ8507">
        <f t="shared" si="1387"/>
        <v>0</v>
      </c>
      <c r="AV8507">
        <f t="shared" si="1389"/>
        <v>8504</v>
      </c>
      <c r="AW8507">
        <f t="shared" si="1388"/>
        <v>0</v>
      </c>
    </row>
    <row r="8508" spans="5:49" x14ac:dyDescent="0.25">
      <c r="E8508" s="47">
        <f t="shared" si="1381"/>
        <v>0</v>
      </c>
      <c r="F8508" s="45">
        <f t="shared" si="1382"/>
        <v>0</v>
      </c>
      <c r="G8508" s="45" t="e">
        <f t="shared" si="1383"/>
        <v>#DIV/0!</v>
      </c>
      <c r="H8508" s="45" t="e">
        <f t="shared" si="1384"/>
        <v>#DIV/0!</v>
      </c>
      <c r="AN8508">
        <f t="shared" si="1390"/>
        <v>0</v>
      </c>
      <c r="AO8508">
        <f t="shared" si="1385"/>
        <v>0</v>
      </c>
      <c r="AP8508">
        <f t="shared" si="1386"/>
        <v>0</v>
      </c>
      <c r="AQ8508">
        <f t="shared" si="1387"/>
        <v>0</v>
      </c>
      <c r="AV8508">
        <f t="shared" si="1389"/>
        <v>8505</v>
      </c>
      <c r="AW8508">
        <f t="shared" si="1388"/>
        <v>0</v>
      </c>
    </row>
    <row r="8509" spans="5:49" x14ac:dyDescent="0.25">
      <c r="E8509" s="47">
        <f t="shared" si="1381"/>
        <v>0</v>
      </c>
      <c r="F8509" s="45">
        <f t="shared" si="1382"/>
        <v>0</v>
      </c>
      <c r="G8509" s="45" t="e">
        <f t="shared" si="1383"/>
        <v>#DIV/0!</v>
      </c>
      <c r="H8509" s="45" t="e">
        <f t="shared" si="1384"/>
        <v>#DIV/0!</v>
      </c>
      <c r="AN8509">
        <f t="shared" si="1390"/>
        <v>0</v>
      </c>
      <c r="AO8509">
        <f t="shared" si="1385"/>
        <v>0</v>
      </c>
      <c r="AP8509">
        <f t="shared" si="1386"/>
        <v>0</v>
      </c>
      <c r="AQ8509">
        <f t="shared" si="1387"/>
        <v>0</v>
      </c>
      <c r="AV8509">
        <f t="shared" si="1389"/>
        <v>8506</v>
      </c>
      <c r="AW8509">
        <f t="shared" si="1388"/>
        <v>0</v>
      </c>
    </row>
    <row r="8510" spans="5:49" x14ac:dyDescent="0.25">
      <c r="E8510" s="47">
        <f t="shared" si="1381"/>
        <v>0</v>
      </c>
      <c r="F8510" s="45">
        <f t="shared" si="1382"/>
        <v>0</v>
      </c>
      <c r="G8510" s="45" t="e">
        <f t="shared" si="1383"/>
        <v>#DIV/0!</v>
      </c>
      <c r="H8510" s="45" t="e">
        <f t="shared" si="1384"/>
        <v>#DIV/0!</v>
      </c>
      <c r="AN8510">
        <f t="shared" si="1390"/>
        <v>0</v>
      </c>
      <c r="AO8510">
        <f t="shared" si="1385"/>
        <v>0</v>
      </c>
      <c r="AP8510">
        <f t="shared" si="1386"/>
        <v>0</v>
      </c>
      <c r="AQ8510">
        <f t="shared" si="1387"/>
        <v>0</v>
      </c>
      <c r="AV8510">
        <f t="shared" si="1389"/>
        <v>8507</v>
      </c>
      <c r="AW8510">
        <f t="shared" si="1388"/>
        <v>0</v>
      </c>
    </row>
    <row r="8511" spans="5:49" x14ac:dyDescent="0.25">
      <c r="E8511" s="47">
        <f t="shared" si="1381"/>
        <v>0</v>
      </c>
      <c r="F8511" s="45">
        <f t="shared" si="1382"/>
        <v>0</v>
      </c>
      <c r="G8511" s="45" t="e">
        <f t="shared" si="1383"/>
        <v>#DIV/0!</v>
      </c>
      <c r="H8511" s="45" t="e">
        <f t="shared" si="1384"/>
        <v>#DIV/0!</v>
      </c>
      <c r="AN8511">
        <f t="shared" si="1390"/>
        <v>0</v>
      </c>
      <c r="AO8511">
        <f t="shared" si="1385"/>
        <v>0</v>
      </c>
      <c r="AP8511">
        <f t="shared" si="1386"/>
        <v>0</v>
      </c>
      <c r="AQ8511">
        <f t="shared" si="1387"/>
        <v>0</v>
      </c>
      <c r="AV8511">
        <f t="shared" si="1389"/>
        <v>8508</v>
      </c>
      <c r="AW8511">
        <f t="shared" si="1388"/>
        <v>0</v>
      </c>
    </row>
    <row r="8512" spans="5:49" x14ac:dyDescent="0.25">
      <c r="E8512" s="47">
        <f t="shared" si="1381"/>
        <v>0</v>
      </c>
      <c r="F8512" s="45">
        <f t="shared" si="1382"/>
        <v>0</v>
      </c>
      <c r="G8512" s="45" t="e">
        <f t="shared" si="1383"/>
        <v>#DIV/0!</v>
      </c>
      <c r="H8512" s="45" t="e">
        <f t="shared" si="1384"/>
        <v>#DIV/0!</v>
      </c>
      <c r="AN8512">
        <f t="shared" si="1390"/>
        <v>0</v>
      </c>
      <c r="AO8512">
        <f t="shared" si="1385"/>
        <v>0</v>
      </c>
      <c r="AP8512">
        <f t="shared" si="1386"/>
        <v>0</v>
      </c>
      <c r="AQ8512">
        <f t="shared" si="1387"/>
        <v>0</v>
      </c>
      <c r="AV8512">
        <f t="shared" si="1389"/>
        <v>8509</v>
      </c>
      <c r="AW8512">
        <f t="shared" si="1388"/>
        <v>0</v>
      </c>
    </row>
    <row r="8513" spans="5:49" x14ac:dyDescent="0.25">
      <c r="E8513" s="47">
        <f t="shared" si="1381"/>
        <v>0</v>
      </c>
      <c r="F8513" s="45">
        <f t="shared" si="1382"/>
        <v>0</v>
      </c>
      <c r="G8513" s="45" t="e">
        <f t="shared" si="1383"/>
        <v>#DIV/0!</v>
      </c>
      <c r="H8513" s="45" t="e">
        <f t="shared" si="1384"/>
        <v>#DIV/0!</v>
      </c>
      <c r="AN8513">
        <f t="shared" si="1390"/>
        <v>0</v>
      </c>
      <c r="AO8513">
        <f t="shared" si="1385"/>
        <v>0</v>
      </c>
      <c r="AP8513">
        <f t="shared" si="1386"/>
        <v>0</v>
      </c>
      <c r="AQ8513">
        <f t="shared" si="1387"/>
        <v>0</v>
      </c>
      <c r="AV8513">
        <f t="shared" si="1389"/>
        <v>8510</v>
      </c>
      <c r="AW8513">
        <f t="shared" si="1388"/>
        <v>0</v>
      </c>
    </row>
    <row r="8514" spans="5:49" x14ac:dyDescent="0.25">
      <c r="E8514" s="47">
        <f t="shared" ref="E8514:E8577" si="1391">ROUNDDOWN(C8516,0)</f>
        <v>0</v>
      </c>
      <c r="F8514" s="45">
        <f t="shared" ref="F8514:F8577" si="1392">HOUR(C8516)</f>
        <v>0</v>
      </c>
      <c r="G8514" s="45" t="e">
        <f t="shared" ref="G8514:G8577" si="1393">D8516/H8514</f>
        <v>#DIV/0!</v>
      </c>
      <c r="H8514" s="45" t="e">
        <f t="shared" ref="H8514:H8577" si="1394">AVERAGEIFS(D:D,E:E,E8514)</f>
        <v>#DIV/0!</v>
      </c>
      <c r="AN8514">
        <f t="shared" si="1390"/>
        <v>0</v>
      </c>
      <c r="AO8514">
        <f t="shared" si="1385"/>
        <v>0</v>
      </c>
      <c r="AP8514">
        <f t="shared" si="1386"/>
        <v>0</v>
      </c>
      <c r="AQ8514">
        <f t="shared" si="1387"/>
        <v>0</v>
      </c>
      <c r="AV8514">
        <f t="shared" si="1389"/>
        <v>8511</v>
      </c>
      <c r="AW8514">
        <f t="shared" si="1388"/>
        <v>0</v>
      </c>
    </row>
    <row r="8515" spans="5:49" x14ac:dyDescent="0.25">
      <c r="E8515" s="47">
        <f t="shared" si="1391"/>
        <v>0</v>
      </c>
      <c r="F8515" s="45">
        <f t="shared" si="1392"/>
        <v>0</v>
      </c>
      <c r="G8515" s="45" t="e">
        <f t="shared" si="1393"/>
        <v>#DIV/0!</v>
      </c>
      <c r="H8515" s="45" t="e">
        <f t="shared" si="1394"/>
        <v>#DIV/0!</v>
      </c>
      <c r="AN8515">
        <f t="shared" si="1390"/>
        <v>0</v>
      </c>
      <c r="AO8515">
        <f t="shared" si="1385"/>
        <v>0</v>
      </c>
      <c r="AP8515">
        <f t="shared" si="1386"/>
        <v>0</v>
      </c>
      <c r="AQ8515">
        <f t="shared" si="1387"/>
        <v>0</v>
      </c>
      <c r="AV8515">
        <f t="shared" si="1389"/>
        <v>8512</v>
      </c>
      <c r="AW8515">
        <f t="shared" si="1388"/>
        <v>0</v>
      </c>
    </row>
    <row r="8516" spans="5:49" x14ac:dyDescent="0.25">
      <c r="E8516" s="47">
        <f t="shared" si="1391"/>
        <v>0</v>
      </c>
      <c r="F8516" s="45">
        <f t="shared" si="1392"/>
        <v>0</v>
      </c>
      <c r="G8516" s="45" t="e">
        <f t="shared" si="1393"/>
        <v>#DIV/0!</v>
      </c>
      <c r="H8516" s="45" t="e">
        <f t="shared" si="1394"/>
        <v>#DIV/0!</v>
      </c>
      <c r="AN8516">
        <f t="shared" si="1390"/>
        <v>0</v>
      </c>
      <c r="AO8516">
        <f t="shared" ref="AO8516:AO8579" si="1395">ROUNDUP((C8516-$C$4)/7,0)</f>
        <v>0</v>
      </c>
      <c r="AP8516">
        <f t="shared" ref="AP8516:AP8579" si="1396">ROUNDUP((C8516-$C$4)/1,0)</f>
        <v>0</v>
      </c>
      <c r="AQ8516">
        <f t="shared" ref="AQ8516:AQ8579" si="1397">ROUNDUP((C8516-$C$4)*24,0)</f>
        <v>0</v>
      </c>
      <c r="AV8516">
        <f t="shared" si="1389"/>
        <v>8513</v>
      </c>
      <c r="AW8516">
        <f t="shared" ref="AW8516:AW8579" si="1398">SUMIFS(AN:AN,AQ:AQ,AV8516)</f>
        <v>0</v>
      </c>
    </row>
    <row r="8517" spans="5:49" x14ac:dyDescent="0.25">
      <c r="E8517" s="47">
        <f t="shared" si="1391"/>
        <v>0</v>
      </c>
      <c r="F8517" s="45">
        <f t="shared" si="1392"/>
        <v>0</v>
      </c>
      <c r="G8517" s="45" t="e">
        <f t="shared" si="1393"/>
        <v>#DIV/0!</v>
      </c>
      <c r="H8517" s="45" t="e">
        <f t="shared" si="1394"/>
        <v>#DIV/0!</v>
      </c>
      <c r="AN8517">
        <f t="shared" si="1390"/>
        <v>0</v>
      </c>
      <c r="AO8517">
        <f t="shared" si="1395"/>
        <v>0</v>
      </c>
      <c r="AP8517">
        <f t="shared" si="1396"/>
        <v>0</v>
      </c>
      <c r="AQ8517">
        <f t="shared" si="1397"/>
        <v>0</v>
      </c>
      <c r="AV8517">
        <f t="shared" ref="AV8517:AV8580" si="1399">1+AV8516</f>
        <v>8514</v>
      </c>
      <c r="AW8517">
        <f t="shared" si="1398"/>
        <v>0</v>
      </c>
    </row>
    <row r="8518" spans="5:49" x14ac:dyDescent="0.25">
      <c r="E8518" s="47">
        <f t="shared" si="1391"/>
        <v>0</v>
      </c>
      <c r="F8518" s="45">
        <f t="shared" si="1392"/>
        <v>0</v>
      </c>
      <c r="G8518" s="45" t="e">
        <f t="shared" si="1393"/>
        <v>#DIV/0!</v>
      </c>
      <c r="H8518" s="45" t="e">
        <f t="shared" si="1394"/>
        <v>#DIV/0!</v>
      </c>
      <c r="AN8518">
        <f t="shared" si="1390"/>
        <v>0</v>
      </c>
      <c r="AO8518">
        <f t="shared" si="1395"/>
        <v>0</v>
      </c>
      <c r="AP8518">
        <f t="shared" si="1396"/>
        <v>0</v>
      </c>
      <c r="AQ8518">
        <f t="shared" si="1397"/>
        <v>0</v>
      </c>
      <c r="AV8518">
        <f t="shared" si="1399"/>
        <v>8515</v>
      </c>
      <c r="AW8518">
        <f t="shared" si="1398"/>
        <v>0</v>
      </c>
    </row>
    <row r="8519" spans="5:49" x14ac:dyDescent="0.25">
      <c r="E8519" s="47">
        <f t="shared" si="1391"/>
        <v>0</v>
      </c>
      <c r="F8519" s="45">
        <f t="shared" si="1392"/>
        <v>0</v>
      </c>
      <c r="G8519" s="45" t="e">
        <f t="shared" si="1393"/>
        <v>#DIV/0!</v>
      </c>
      <c r="H8519" s="45" t="e">
        <f t="shared" si="1394"/>
        <v>#DIV/0!</v>
      </c>
      <c r="AN8519">
        <f t="shared" si="1390"/>
        <v>0</v>
      </c>
      <c r="AO8519">
        <f t="shared" si="1395"/>
        <v>0</v>
      </c>
      <c r="AP8519">
        <f t="shared" si="1396"/>
        <v>0</v>
      </c>
      <c r="AQ8519">
        <f t="shared" si="1397"/>
        <v>0</v>
      </c>
      <c r="AV8519">
        <f t="shared" si="1399"/>
        <v>8516</v>
      </c>
      <c r="AW8519">
        <f t="shared" si="1398"/>
        <v>0</v>
      </c>
    </row>
    <row r="8520" spans="5:49" x14ac:dyDescent="0.25">
      <c r="E8520" s="47">
        <f t="shared" si="1391"/>
        <v>0</v>
      </c>
      <c r="F8520" s="45">
        <f t="shared" si="1392"/>
        <v>0</v>
      </c>
      <c r="G8520" s="45" t="e">
        <f t="shared" si="1393"/>
        <v>#DIV/0!</v>
      </c>
      <c r="H8520" s="45" t="e">
        <f t="shared" si="1394"/>
        <v>#DIV/0!</v>
      </c>
      <c r="AN8520">
        <f t="shared" ref="AN8520:AN8583" si="1400">D8520*(C8520-C8519)*86400*$B$15</f>
        <v>0</v>
      </c>
      <c r="AO8520">
        <f t="shared" si="1395"/>
        <v>0</v>
      </c>
      <c r="AP8520">
        <f t="shared" si="1396"/>
        <v>0</v>
      </c>
      <c r="AQ8520">
        <f t="shared" si="1397"/>
        <v>0</v>
      </c>
      <c r="AV8520">
        <f t="shared" si="1399"/>
        <v>8517</v>
      </c>
      <c r="AW8520">
        <f t="shared" si="1398"/>
        <v>0</v>
      </c>
    </row>
    <row r="8521" spans="5:49" x14ac:dyDescent="0.25">
      <c r="E8521" s="47">
        <f t="shared" si="1391"/>
        <v>0</v>
      </c>
      <c r="F8521" s="45">
        <f t="shared" si="1392"/>
        <v>0</v>
      </c>
      <c r="G8521" s="45" t="e">
        <f t="shared" si="1393"/>
        <v>#DIV/0!</v>
      </c>
      <c r="H8521" s="45" t="e">
        <f t="shared" si="1394"/>
        <v>#DIV/0!</v>
      </c>
      <c r="AN8521">
        <f t="shared" si="1400"/>
        <v>0</v>
      </c>
      <c r="AO8521">
        <f t="shared" si="1395"/>
        <v>0</v>
      </c>
      <c r="AP8521">
        <f t="shared" si="1396"/>
        <v>0</v>
      </c>
      <c r="AQ8521">
        <f t="shared" si="1397"/>
        <v>0</v>
      </c>
      <c r="AV8521">
        <f t="shared" si="1399"/>
        <v>8518</v>
      </c>
      <c r="AW8521">
        <f t="shared" si="1398"/>
        <v>0</v>
      </c>
    </row>
    <row r="8522" spans="5:49" x14ac:dyDescent="0.25">
      <c r="E8522" s="47">
        <f t="shared" si="1391"/>
        <v>0</v>
      </c>
      <c r="F8522" s="45">
        <f t="shared" si="1392"/>
        <v>0</v>
      </c>
      <c r="G8522" s="45" t="e">
        <f t="shared" si="1393"/>
        <v>#DIV/0!</v>
      </c>
      <c r="H8522" s="45" t="e">
        <f t="shared" si="1394"/>
        <v>#DIV/0!</v>
      </c>
      <c r="AN8522">
        <f t="shared" si="1400"/>
        <v>0</v>
      </c>
      <c r="AO8522">
        <f t="shared" si="1395"/>
        <v>0</v>
      </c>
      <c r="AP8522">
        <f t="shared" si="1396"/>
        <v>0</v>
      </c>
      <c r="AQ8522">
        <f t="shared" si="1397"/>
        <v>0</v>
      </c>
      <c r="AV8522">
        <f t="shared" si="1399"/>
        <v>8519</v>
      </c>
      <c r="AW8522">
        <f t="shared" si="1398"/>
        <v>0</v>
      </c>
    </row>
    <row r="8523" spans="5:49" x14ac:dyDescent="0.25">
      <c r="E8523" s="47">
        <f t="shared" si="1391"/>
        <v>0</v>
      </c>
      <c r="F8523" s="45">
        <f t="shared" si="1392"/>
        <v>0</v>
      </c>
      <c r="G8523" s="45" t="e">
        <f t="shared" si="1393"/>
        <v>#DIV/0!</v>
      </c>
      <c r="H8523" s="45" t="e">
        <f t="shared" si="1394"/>
        <v>#DIV/0!</v>
      </c>
      <c r="AN8523">
        <f t="shared" si="1400"/>
        <v>0</v>
      </c>
      <c r="AO8523">
        <f t="shared" si="1395"/>
        <v>0</v>
      </c>
      <c r="AP8523">
        <f t="shared" si="1396"/>
        <v>0</v>
      </c>
      <c r="AQ8523">
        <f t="shared" si="1397"/>
        <v>0</v>
      </c>
      <c r="AV8523">
        <f t="shared" si="1399"/>
        <v>8520</v>
      </c>
      <c r="AW8523">
        <f t="shared" si="1398"/>
        <v>0</v>
      </c>
    </row>
    <row r="8524" spans="5:49" x14ac:dyDescent="0.25">
      <c r="E8524" s="47">
        <f t="shared" si="1391"/>
        <v>0</v>
      </c>
      <c r="F8524" s="45">
        <f t="shared" si="1392"/>
        <v>0</v>
      </c>
      <c r="G8524" s="45" t="e">
        <f t="shared" si="1393"/>
        <v>#DIV/0!</v>
      </c>
      <c r="H8524" s="45" t="e">
        <f t="shared" si="1394"/>
        <v>#DIV/0!</v>
      </c>
      <c r="AN8524">
        <f t="shared" si="1400"/>
        <v>0</v>
      </c>
      <c r="AO8524">
        <f t="shared" si="1395"/>
        <v>0</v>
      </c>
      <c r="AP8524">
        <f t="shared" si="1396"/>
        <v>0</v>
      </c>
      <c r="AQ8524">
        <f t="shared" si="1397"/>
        <v>0</v>
      </c>
      <c r="AV8524">
        <f t="shared" si="1399"/>
        <v>8521</v>
      </c>
      <c r="AW8524">
        <f t="shared" si="1398"/>
        <v>0</v>
      </c>
    </row>
    <row r="8525" spans="5:49" x14ac:dyDescent="0.25">
      <c r="E8525" s="47">
        <f t="shared" si="1391"/>
        <v>0</v>
      </c>
      <c r="F8525" s="45">
        <f t="shared" si="1392"/>
        <v>0</v>
      </c>
      <c r="G8525" s="45" t="e">
        <f t="shared" si="1393"/>
        <v>#DIV/0!</v>
      </c>
      <c r="H8525" s="45" t="e">
        <f t="shared" si="1394"/>
        <v>#DIV/0!</v>
      </c>
      <c r="AN8525">
        <f t="shared" si="1400"/>
        <v>0</v>
      </c>
      <c r="AO8525">
        <f t="shared" si="1395"/>
        <v>0</v>
      </c>
      <c r="AP8525">
        <f t="shared" si="1396"/>
        <v>0</v>
      </c>
      <c r="AQ8525">
        <f t="shared" si="1397"/>
        <v>0</v>
      </c>
      <c r="AV8525">
        <f t="shared" si="1399"/>
        <v>8522</v>
      </c>
      <c r="AW8525">
        <f t="shared" si="1398"/>
        <v>0</v>
      </c>
    </row>
    <row r="8526" spans="5:49" x14ac:dyDescent="0.25">
      <c r="E8526" s="47">
        <f t="shared" si="1391"/>
        <v>0</v>
      </c>
      <c r="F8526" s="45">
        <f t="shared" si="1392"/>
        <v>0</v>
      </c>
      <c r="G8526" s="45" t="e">
        <f t="shared" si="1393"/>
        <v>#DIV/0!</v>
      </c>
      <c r="H8526" s="45" t="e">
        <f t="shared" si="1394"/>
        <v>#DIV/0!</v>
      </c>
      <c r="AN8526">
        <f t="shared" si="1400"/>
        <v>0</v>
      </c>
      <c r="AO8526">
        <f t="shared" si="1395"/>
        <v>0</v>
      </c>
      <c r="AP8526">
        <f t="shared" si="1396"/>
        <v>0</v>
      </c>
      <c r="AQ8526">
        <f t="shared" si="1397"/>
        <v>0</v>
      </c>
      <c r="AV8526">
        <f t="shared" si="1399"/>
        <v>8523</v>
      </c>
      <c r="AW8526">
        <f t="shared" si="1398"/>
        <v>0</v>
      </c>
    </row>
    <row r="8527" spans="5:49" x14ac:dyDescent="0.25">
      <c r="E8527" s="47">
        <f t="shared" si="1391"/>
        <v>0</v>
      </c>
      <c r="F8527" s="45">
        <f t="shared" si="1392"/>
        <v>0</v>
      </c>
      <c r="G8527" s="45" t="e">
        <f t="shared" si="1393"/>
        <v>#DIV/0!</v>
      </c>
      <c r="H8527" s="45" t="e">
        <f t="shared" si="1394"/>
        <v>#DIV/0!</v>
      </c>
      <c r="AN8527">
        <f t="shared" si="1400"/>
        <v>0</v>
      </c>
      <c r="AO8527">
        <f t="shared" si="1395"/>
        <v>0</v>
      </c>
      <c r="AP8527">
        <f t="shared" si="1396"/>
        <v>0</v>
      </c>
      <c r="AQ8527">
        <f t="shared" si="1397"/>
        <v>0</v>
      </c>
      <c r="AV8527">
        <f t="shared" si="1399"/>
        <v>8524</v>
      </c>
      <c r="AW8527">
        <f t="shared" si="1398"/>
        <v>0</v>
      </c>
    </row>
    <row r="8528" spans="5:49" x14ac:dyDescent="0.25">
      <c r="E8528" s="47">
        <f t="shared" si="1391"/>
        <v>0</v>
      </c>
      <c r="F8528" s="45">
        <f t="shared" si="1392"/>
        <v>0</v>
      </c>
      <c r="G8528" s="45" t="e">
        <f t="shared" si="1393"/>
        <v>#DIV/0!</v>
      </c>
      <c r="H8528" s="45" t="e">
        <f t="shared" si="1394"/>
        <v>#DIV/0!</v>
      </c>
      <c r="AN8528">
        <f t="shared" si="1400"/>
        <v>0</v>
      </c>
      <c r="AO8528">
        <f t="shared" si="1395"/>
        <v>0</v>
      </c>
      <c r="AP8528">
        <f t="shared" si="1396"/>
        <v>0</v>
      </c>
      <c r="AQ8528">
        <f t="shared" si="1397"/>
        <v>0</v>
      </c>
      <c r="AV8528">
        <f t="shared" si="1399"/>
        <v>8525</v>
      </c>
      <c r="AW8528">
        <f t="shared" si="1398"/>
        <v>0</v>
      </c>
    </row>
    <row r="8529" spans="5:49" x14ac:dyDescent="0.25">
      <c r="E8529" s="47">
        <f t="shared" si="1391"/>
        <v>0</v>
      </c>
      <c r="F8529" s="45">
        <f t="shared" si="1392"/>
        <v>0</v>
      </c>
      <c r="G8529" s="45" t="e">
        <f t="shared" si="1393"/>
        <v>#DIV/0!</v>
      </c>
      <c r="H8529" s="45" t="e">
        <f t="shared" si="1394"/>
        <v>#DIV/0!</v>
      </c>
      <c r="AN8529">
        <f t="shared" si="1400"/>
        <v>0</v>
      </c>
      <c r="AO8529">
        <f t="shared" si="1395"/>
        <v>0</v>
      </c>
      <c r="AP8529">
        <f t="shared" si="1396"/>
        <v>0</v>
      </c>
      <c r="AQ8529">
        <f t="shared" si="1397"/>
        <v>0</v>
      </c>
      <c r="AV8529">
        <f t="shared" si="1399"/>
        <v>8526</v>
      </c>
      <c r="AW8529">
        <f t="shared" si="1398"/>
        <v>0</v>
      </c>
    </row>
    <row r="8530" spans="5:49" x14ac:dyDescent="0.25">
      <c r="E8530" s="47">
        <f t="shared" si="1391"/>
        <v>0</v>
      </c>
      <c r="F8530" s="45">
        <f t="shared" si="1392"/>
        <v>0</v>
      </c>
      <c r="G8530" s="45" t="e">
        <f t="shared" si="1393"/>
        <v>#DIV/0!</v>
      </c>
      <c r="H8530" s="45" t="e">
        <f t="shared" si="1394"/>
        <v>#DIV/0!</v>
      </c>
      <c r="AN8530">
        <f t="shared" si="1400"/>
        <v>0</v>
      </c>
      <c r="AO8530">
        <f t="shared" si="1395"/>
        <v>0</v>
      </c>
      <c r="AP8530">
        <f t="shared" si="1396"/>
        <v>0</v>
      </c>
      <c r="AQ8530">
        <f t="shared" si="1397"/>
        <v>0</v>
      </c>
      <c r="AV8530">
        <f t="shared" si="1399"/>
        <v>8527</v>
      </c>
      <c r="AW8530">
        <f t="shared" si="1398"/>
        <v>0</v>
      </c>
    </row>
    <row r="8531" spans="5:49" x14ac:dyDescent="0.25">
      <c r="E8531" s="47">
        <f t="shared" si="1391"/>
        <v>0</v>
      </c>
      <c r="F8531" s="45">
        <f t="shared" si="1392"/>
        <v>0</v>
      </c>
      <c r="G8531" s="45" t="e">
        <f t="shared" si="1393"/>
        <v>#DIV/0!</v>
      </c>
      <c r="H8531" s="45" t="e">
        <f t="shared" si="1394"/>
        <v>#DIV/0!</v>
      </c>
      <c r="AN8531">
        <f t="shared" si="1400"/>
        <v>0</v>
      </c>
      <c r="AO8531">
        <f t="shared" si="1395"/>
        <v>0</v>
      </c>
      <c r="AP8531">
        <f t="shared" si="1396"/>
        <v>0</v>
      </c>
      <c r="AQ8531">
        <f t="shared" si="1397"/>
        <v>0</v>
      </c>
      <c r="AV8531">
        <f t="shared" si="1399"/>
        <v>8528</v>
      </c>
      <c r="AW8531">
        <f t="shared" si="1398"/>
        <v>0</v>
      </c>
    </row>
    <row r="8532" spans="5:49" x14ac:dyDescent="0.25">
      <c r="E8532" s="47">
        <f t="shared" si="1391"/>
        <v>0</v>
      </c>
      <c r="F8532" s="45">
        <f t="shared" si="1392"/>
        <v>0</v>
      </c>
      <c r="G8532" s="45" t="e">
        <f t="shared" si="1393"/>
        <v>#DIV/0!</v>
      </c>
      <c r="H8532" s="45" t="e">
        <f t="shared" si="1394"/>
        <v>#DIV/0!</v>
      </c>
      <c r="AN8532">
        <f t="shared" si="1400"/>
        <v>0</v>
      </c>
      <c r="AO8532">
        <f t="shared" si="1395"/>
        <v>0</v>
      </c>
      <c r="AP8532">
        <f t="shared" si="1396"/>
        <v>0</v>
      </c>
      <c r="AQ8532">
        <f t="shared" si="1397"/>
        <v>0</v>
      </c>
      <c r="AV8532">
        <f t="shared" si="1399"/>
        <v>8529</v>
      </c>
      <c r="AW8532">
        <f t="shared" si="1398"/>
        <v>0</v>
      </c>
    </row>
    <row r="8533" spans="5:49" x14ac:dyDescent="0.25">
      <c r="E8533" s="47">
        <f t="shared" si="1391"/>
        <v>0</v>
      </c>
      <c r="F8533" s="45">
        <f t="shared" si="1392"/>
        <v>0</v>
      </c>
      <c r="G8533" s="45" t="e">
        <f t="shared" si="1393"/>
        <v>#DIV/0!</v>
      </c>
      <c r="H8533" s="45" t="e">
        <f t="shared" si="1394"/>
        <v>#DIV/0!</v>
      </c>
      <c r="AN8533">
        <f t="shared" si="1400"/>
        <v>0</v>
      </c>
      <c r="AO8533">
        <f t="shared" si="1395"/>
        <v>0</v>
      </c>
      <c r="AP8533">
        <f t="shared" si="1396"/>
        <v>0</v>
      </c>
      <c r="AQ8533">
        <f t="shared" si="1397"/>
        <v>0</v>
      </c>
      <c r="AV8533">
        <f t="shared" si="1399"/>
        <v>8530</v>
      </c>
      <c r="AW8533">
        <f t="shared" si="1398"/>
        <v>0</v>
      </c>
    </row>
    <row r="8534" spans="5:49" x14ac:dyDescent="0.25">
      <c r="E8534" s="47">
        <f t="shared" si="1391"/>
        <v>0</v>
      </c>
      <c r="F8534" s="45">
        <f t="shared" si="1392"/>
        <v>0</v>
      </c>
      <c r="G8534" s="45" t="e">
        <f t="shared" si="1393"/>
        <v>#DIV/0!</v>
      </c>
      <c r="H8534" s="45" t="e">
        <f t="shared" si="1394"/>
        <v>#DIV/0!</v>
      </c>
      <c r="AN8534">
        <f t="shared" si="1400"/>
        <v>0</v>
      </c>
      <c r="AO8534">
        <f t="shared" si="1395"/>
        <v>0</v>
      </c>
      <c r="AP8534">
        <f t="shared" si="1396"/>
        <v>0</v>
      </c>
      <c r="AQ8534">
        <f t="shared" si="1397"/>
        <v>0</v>
      </c>
      <c r="AV8534">
        <f t="shared" si="1399"/>
        <v>8531</v>
      </c>
      <c r="AW8534">
        <f t="shared" si="1398"/>
        <v>0</v>
      </c>
    </row>
    <row r="8535" spans="5:49" x14ac:dyDescent="0.25">
      <c r="E8535" s="47">
        <f t="shared" si="1391"/>
        <v>0</v>
      </c>
      <c r="F8535" s="45">
        <f t="shared" si="1392"/>
        <v>0</v>
      </c>
      <c r="G8535" s="45" t="e">
        <f t="shared" si="1393"/>
        <v>#DIV/0!</v>
      </c>
      <c r="H8535" s="45" t="e">
        <f t="shared" si="1394"/>
        <v>#DIV/0!</v>
      </c>
      <c r="AN8535">
        <f t="shared" si="1400"/>
        <v>0</v>
      </c>
      <c r="AO8535">
        <f t="shared" si="1395"/>
        <v>0</v>
      </c>
      <c r="AP8535">
        <f t="shared" si="1396"/>
        <v>0</v>
      </c>
      <c r="AQ8535">
        <f t="shared" si="1397"/>
        <v>0</v>
      </c>
      <c r="AV8535">
        <f t="shared" si="1399"/>
        <v>8532</v>
      </c>
      <c r="AW8535">
        <f t="shared" si="1398"/>
        <v>0</v>
      </c>
    </row>
    <row r="8536" spans="5:49" x14ac:dyDescent="0.25">
      <c r="E8536" s="47">
        <f t="shared" si="1391"/>
        <v>0</v>
      </c>
      <c r="F8536" s="45">
        <f t="shared" si="1392"/>
        <v>0</v>
      </c>
      <c r="G8536" s="45" t="e">
        <f t="shared" si="1393"/>
        <v>#DIV/0!</v>
      </c>
      <c r="H8536" s="45" t="e">
        <f t="shared" si="1394"/>
        <v>#DIV/0!</v>
      </c>
      <c r="AN8536">
        <f t="shared" si="1400"/>
        <v>0</v>
      </c>
      <c r="AO8536">
        <f t="shared" si="1395"/>
        <v>0</v>
      </c>
      <c r="AP8536">
        <f t="shared" si="1396"/>
        <v>0</v>
      </c>
      <c r="AQ8536">
        <f t="shared" si="1397"/>
        <v>0</v>
      </c>
      <c r="AV8536">
        <f t="shared" si="1399"/>
        <v>8533</v>
      </c>
      <c r="AW8536">
        <f t="shared" si="1398"/>
        <v>0</v>
      </c>
    </row>
    <row r="8537" spans="5:49" x14ac:dyDescent="0.25">
      <c r="E8537" s="47">
        <f t="shared" si="1391"/>
        <v>0</v>
      </c>
      <c r="F8537" s="45">
        <f t="shared" si="1392"/>
        <v>0</v>
      </c>
      <c r="G8537" s="45" t="e">
        <f t="shared" si="1393"/>
        <v>#DIV/0!</v>
      </c>
      <c r="H8537" s="45" t="e">
        <f t="shared" si="1394"/>
        <v>#DIV/0!</v>
      </c>
      <c r="AN8537">
        <f t="shared" si="1400"/>
        <v>0</v>
      </c>
      <c r="AO8537">
        <f t="shared" si="1395"/>
        <v>0</v>
      </c>
      <c r="AP8537">
        <f t="shared" si="1396"/>
        <v>0</v>
      </c>
      <c r="AQ8537">
        <f t="shared" si="1397"/>
        <v>0</v>
      </c>
      <c r="AV8537">
        <f t="shared" si="1399"/>
        <v>8534</v>
      </c>
      <c r="AW8537">
        <f t="shared" si="1398"/>
        <v>0</v>
      </c>
    </row>
    <row r="8538" spans="5:49" x14ac:dyDescent="0.25">
      <c r="E8538" s="47">
        <f t="shared" si="1391"/>
        <v>0</v>
      </c>
      <c r="F8538" s="45">
        <f t="shared" si="1392"/>
        <v>0</v>
      </c>
      <c r="G8538" s="45" t="e">
        <f t="shared" si="1393"/>
        <v>#DIV/0!</v>
      </c>
      <c r="H8538" s="45" t="e">
        <f t="shared" si="1394"/>
        <v>#DIV/0!</v>
      </c>
      <c r="AN8538">
        <f t="shared" si="1400"/>
        <v>0</v>
      </c>
      <c r="AO8538">
        <f t="shared" si="1395"/>
        <v>0</v>
      </c>
      <c r="AP8538">
        <f t="shared" si="1396"/>
        <v>0</v>
      </c>
      <c r="AQ8538">
        <f t="shared" si="1397"/>
        <v>0</v>
      </c>
      <c r="AV8538">
        <f t="shared" si="1399"/>
        <v>8535</v>
      </c>
      <c r="AW8538">
        <f t="shared" si="1398"/>
        <v>0</v>
      </c>
    </row>
    <row r="8539" spans="5:49" x14ac:dyDescent="0.25">
      <c r="E8539" s="47">
        <f t="shared" si="1391"/>
        <v>0</v>
      </c>
      <c r="F8539" s="45">
        <f t="shared" si="1392"/>
        <v>0</v>
      </c>
      <c r="G8539" s="45" t="e">
        <f t="shared" si="1393"/>
        <v>#DIV/0!</v>
      </c>
      <c r="H8539" s="45" t="e">
        <f t="shared" si="1394"/>
        <v>#DIV/0!</v>
      </c>
      <c r="AN8539">
        <f t="shared" si="1400"/>
        <v>0</v>
      </c>
      <c r="AO8539">
        <f t="shared" si="1395"/>
        <v>0</v>
      </c>
      <c r="AP8539">
        <f t="shared" si="1396"/>
        <v>0</v>
      </c>
      <c r="AQ8539">
        <f t="shared" si="1397"/>
        <v>0</v>
      </c>
      <c r="AV8539">
        <f t="shared" si="1399"/>
        <v>8536</v>
      </c>
      <c r="AW8539">
        <f t="shared" si="1398"/>
        <v>0</v>
      </c>
    </row>
    <row r="8540" spans="5:49" x14ac:dyDescent="0.25">
      <c r="E8540" s="47">
        <f t="shared" si="1391"/>
        <v>0</v>
      </c>
      <c r="F8540" s="45">
        <f t="shared" si="1392"/>
        <v>0</v>
      </c>
      <c r="G8540" s="45" t="e">
        <f t="shared" si="1393"/>
        <v>#DIV/0!</v>
      </c>
      <c r="H8540" s="45" t="e">
        <f t="shared" si="1394"/>
        <v>#DIV/0!</v>
      </c>
      <c r="AN8540">
        <f t="shared" si="1400"/>
        <v>0</v>
      </c>
      <c r="AO8540">
        <f t="shared" si="1395"/>
        <v>0</v>
      </c>
      <c r="AP8540">
        <f t="shared" si="1396"/>
        <v>0</v>
      </c>
      <c r="AQ8540">
        <f t="shared" si="1397"/>
        <v>0</v>
      </c>
      <c r="AV8540">
        <f t="shared" si="1399"/>
        <v>8537</v>
      </c>
      <c r="AW8540">
        <f t="shared" si="1398"/>
        <v>0</v>
      </c>
    </row>
    <row r="8541" spans="5:49" x14ac:dyDescent="0.25">
      <c r="E8541" s="47">
        <f t="shared" si="1391"/>
        <v>0</v>
      </c>
      <c r="F8541" s="45">
        <f t="shared" si="1392"/>
        <v>0</v>
      </c>
      <c r="G8541" s="45" t="e">
        <f t="shared" si="1393"/>
        <v>#DIV/0!</v>
      </c>
      <c r="H8541" s="45" t="e">
        <f t="shared" si="1394"/>
        <v>#DIV/0!</v>
      </c>
      <c r="AN8541">
        <f t="shared" si="1400"/>
        <v>0</v>
      </c>
      <c r="AO8541">
        <f t="shared" si="1395"/>
        <v>0</v>
      </c>
      <c r="AP8541">
        <f t="shared" si="1396"/>
        <v>0</v>
      </c>
      <c r="AQ8541">
        <f t="shared" si="1397"/>
        <v>0</v>
      </c>
      <c r="AV8541">
        <f t="shared" si="1399"/>
        <v>8538</v>
      </c>
      <c r="AW8541">
        <f t="shared" si="1398"/>
        <v>0</v>
      </c>
    </row>
    <row r="8542" spans="5:49" x14ac:dyDescent="0.25">
      <c r="E8542" s="47">
        <f t="shared" si="1391"/>
        <v>0</v>
      </c>
      <c r="F8542" s="45">
        <f t="shared" si="1392"/>
        <v>0</v>
      </c>
      <c r="G8542" s="45" t="e">
        <f t="shared" si="1393"/>
        <v>#DIV/0!</v>
      </c>
      <c r="H8542" s="45" t="e">
        <f t="shared" si="1394"/>
        <v>#DIV/0!</v>
      </c>
      <c r="AN8542">
        <f t="shared" si="1400"/>
        <v>0</v>
      </c>
      <c r="AO8542">
        <f t="shared" si="1395"/>
        <v>0</v>
      </c>
      <c r="AP8542">
        <f t="shared" si="1396"/>
        <v>0</v>
      </c>
      <c r="AQ8542">
        <f t="shared" si="1397"/>
        <v>0</v>
      </c>
      <c r="AV8542">
        <f t="shared" si="1399"/>
        <v>8539</v>
      </c>
      <c r="AW8542">
        <f t="shared" si="1398"/>
        <v>0</v>
      </c>
    </row>
    <row r="8543" spans="5:49" x14ac:dyDescent="0.25">
      <c r="E8543" s="47">
        <f t="shared" si="1391"/>
        <v>0</v>
      </c>
      <c r="F8543" s="45">
        <f t="shared" si="1392"/>
        <v>0</v>
      </c>
      <c r="G8543" s="45" t="e">
        <f t="shared" si="1393"/>
        <v>#DIV/0!</v>
      </c>
      <c r="H8543" s="45" t="e">
        <f t="shared" si="1394"/>
        <v>#DIV/0!</v>
      </c>
      <c r="AN8543">
        <f t="shared" si="1400"/>
        <v>0</v>
      </c>
      <c r="AO8543">
        <f t="shared" si="1395"/>
        <v>0</v>
      </c>
      <c r="AP8543">
        <f t="shared" si="1396"/>
        <v>0</v>
      </c>
      <c r="AQ8543">
        <f t="shared" si="1397"/>
        <v>0</v>
      </c>
      <c r="AV8543">
        <f t="shared" si="1399"/>
        <v>8540</v>
      </c>
      <c r="AW8543">
        <f t="shared" si="1398"/>
        <v>0</v>
      </c>
    </row>
    <row r="8544" spans="5:49" x14ac:dyDescent="0.25">
      <c r="E8544" s="47">
        <f t="shared" si="1391"/>
        <v>0</v>
      </c>
      <c r="F8544" s="45">
        <f t="shared" si="1392"/>
        <v>0</v>
      </c>
      <c r="G8544" s="45" t="e">
        <f t="shared" si="1393"/>
        <v>#DIV/0!</v>
      </c>
      <c r="H8544" s="45" t="e">
        <f t="shared" si="1394"/>
        <v>#DIV/0!</v>
      </c>
      <c r="AN8544">
        <f t="shared" si="1400"/>
        <v>0</v>
      </c>
      <c r="AO8544">
        <f t="shared" si="1395"/>
        <v>0</v>
      </c>
      <c r="AP8544">
        <f t="shared" si="1396"/>
        <v>0</v>
      </c>
      <c r="AQ8544">
        <f t="shared" si="1397"/>
        <v>0</v>
      </c>
      <c r="AV8544">
        <f t="shared" si="1399"/>
        <v>8541</v>
      </c>
      <c r="AW8544">
        <f t="shared" si="1398"/>
        <v>0</v>
      </c>
    </row>
    <row r="8545" spans="5:49" x14ac:dyDescent="0.25">
      <c r="E8545" s="47">
        <f t="shared" si="1391"/>
        <v>0</v>
      </c>
      <c r="F8545" s="45">
        <f t="shared" si="1392"/>
        <v>0</v>
      </c>
      <c r="G8545" s="45" t="e">
        <f t="shared" si="1393"/>
        <v>#DIV/0!</v>
      </c>
      <c r="H8545" s="45" t="e">
        <f t="shared" si="1394"/>
        <v>#DIV/0!</v>
      </c>
      <c r="AN8545">
        <f t="shared" si="1400"/>
        <v>0</v>
      </c>
      <c r="AO8545">
        <f t="shared" si="1395"/>
        <v>0</v>
      </c>
      <c r="AP8545">
        <f t="shared" si="1396"/>
        <v>0</v>
      </c>
      <c r="AQ8545">
        <f t="shared" si="1397"/>
        <v>0</v>
      </c>
      <c r="AV8545">
        <f t="shared" si="1399"/>
        <v>8542</v>
      </c>
      <c r="AW8545">
        <f t="shared" si="1398"/>
        <v>0</v>
      </c>
    </row>
    <row r="8546" spans="5:49" x14ac:dyDescent="0.25">
      <c r="E8546" s="47">
        <f t="shared" si="1391"/>
        <v>0</v>
      </c>
      <c r="F8546" s="45">
        <f t="shared" si="1392"/>
        <v>0</v>
      </c>
      <c r="G8546" s="45" t="e">
        <f t="shared" si="1393"/>
        <v>#DIV/0!</v>
      </c>
      <c r="H8546" s="45" t="e">
        <f t="shared" si="1394"/>
        <v>#DIV/0!</v>
      </c>
      <c r="AN8546">
        <f t="shared" si="1400"/>
        <v>0</v>
      </c>
      <c r="AO8546">
        <f t="shared" si="1395"/>
        <v>0</v>
      </c>
      <c r="AP8546">
        <f t="shared" si="1396"/>
        <v>0</v>
      </c>
      <c r="AQ8546">
        <f t="shared" si="1397"/>
        <v>0</v>
      </c>
      <c r="AV8546">
        <f t="shared" si="1399"/>
        <v>8543</v>
      </c>
      <c r="AW8546">
        <f t="shared" si="1398"/>
        <v>0</v>
      </c>
    </row>
    <row r="8547" spans="5:49" x14ac:dyDescent="0.25">
      <c r="E8547" s="47">
        <f t="shared" si="1391"/>
        <v>0</v>
      </c>
      <c r="F8547" s="45">
        <f t="shared" si="1392"/>
        <v>0</v>
      </c>
      <c r="G8547" s="45" t="e">
        <f t="shared" si="1393"/>
        <v>#DIV/0!</v>
      </c>
      <c r="H8547" s="45" t="e">
        <f t="shared" si="1394"/>
        <v>#DIV/0!</v>
      </c>
      <c r="AN8547">
        <f t="shared" si="1400"/>
        <v>0</v>
      </c>
      <c r="AO8547">
        <f t="shared" si="1395"/>
        <v>0</v>
      </c>
      <c r="AP8547">
        <f t="shared" si="1396"/>
        <v>0</v>
      </c>
      <c r="AQ8547">
        <f t="shared" si="1397"/>
        <v>0</v>
      </c>
      <c r="AV8547">
        <f t="shared" si="1399"/>
        <v>8544</v>
      </c>
      <c r="AW8547">
        <f t="shared" si="1398"/>
        <v>0</v>
      </c>
    </row>
    <row r="8548" spans="5:49" x14ac:dyDescent="0.25">
      <c r="E8548" s="47">
        <f t="shared" si="1391"/>
        <v>0</v>
      </c>
      <c r="F8548" s="45">
        <f t="shared" si="1392"/>
        <v>0</v>
      </c>
      <c r="G8548" s="45" t="e">
        <f t="shared" si="1393"/>
        <v>#DIV/0!</v>
      </c>
      <c r="H8548" s="45" t="e">
        <f t="shared" si="1394"/>
        <v>#DIV/0!</v>
      </c>
      <c r="AN8548">
        <f t="shared" si="1400"/>
        <v>0</v>
      </c>
      <c r="AO8548">
        <f t="shared" si="1395"/>
        <v>0</v>
      </c>
      <c r="AP8548">
        <f t="shared" si="1396"/>
        <v>0</v>
      </c>
      <c r="AQ8548">
        <f t="shared" si="1397"/>
        <v>0</v>
      </c>
      <c r="AV8548">
        <f t="shared" si="1399"/>
        <v>8545</v>
      </c>
      <c r="AW8548">
        <f t="shared" si="1398"/>
        <v>0</v>
      </c>
    </row>
    <row r="8549" spans="5:49" x14ac:dyDescent="0.25">
      <c r="E8549" s="47">
        <f t="shared" si="1391"/>
        <v>0</v>
      </c>
      <c r="F8549" s="45">
        <f t="shared" si="1392"/>
        <v>0</v>
      </c>
      <c r="G8549" s="45" t="e">
        <f t="shared" si="1393"/>
        <v>#DIV/0!</v>
      </c>
      <c r="H8549" s="45" t="e">
        <f t="shared" si="1394"/>
        <v>#DIV/0!</v>
      </c>
      <c r="AN8549">
        <f t="shared" si="1400"/>
        <v>0</v>
      </c>
      <c r="AO8549">
        <f t="shared" si="1395"/>
        <v>0</v>
      </c>
      <c r="AP8549">
        <f t="shared" si="1396"/>
        <v>0</v>
      </c>
      <c r="AQ8549">
        <f t="shared" si="1397"/>
        <v>0</v>
      </c>
      <c r="AV8549">
        <f t="shared" si="1399"/>
        <v>8546</v>
      </c>
      <c r="AW8549">
        <f t="shared" si="1398"/>
        <v>0</v>
      </c>
    </row>
    <row r="8550" spans="5:49" x14ac:dyDescent="0.25">
      <c r="E8550" s="47">
        <f t="shared" si="1391"/>
        <v>0</v>
      </c>
      <c r="F8550" s="45">
        <f t="shared" si="1392"/>
        <v>0</v>
      </c>
      <c r="G8550" s="45" t="e">
        <f t="shared" si="1393"/>
        <v>#DIV/0!</v>
      </c>
      <c r="H8550" s="45" t="e">
        <f t="shared" si="1394"/>
        <v>#DIV/0!</v>
      </c>
      <c r="AN8550">
        <f t="shared" si="1400"/>
        <v>0</v>
      </c>
      <c r="AO8550">
        <f t="shared" si="1395"/>
        <v>0</v>
      </c>
      <c r="AP8550">
        <f t="shared" si="1396"/>
        <v>0</v>
      </c>
      <c r="AQ8550">
        <f t="shared" si="1397"/>
        <v>0</v>
      </c>
      <c r="AV8550">
        <f t="shared" si="1399"/>
        <v>8547</v>
      </c>
      <c r="AW8550">
        <f t="shared" si="1398"/>
        <v>0</v>
      </c>
    </row>
    <row r="8551" spans="5:49" x14ac:dyDescent="0.25">
      <c r="E8551" s="47">
        <f t="shared" si="1391"/>
        <v>0</v>
      </c>
      <c r="F8551" s="45">
        <f t="shared" si="1392"/>
        <v>0</v>
      </c>
      <c r="G8551" s="45" t="e">
        <f t="shared" si="1393"/>
        <v>#DIV/0!</v>
      </c>
      <c r="H8551" s="45" t="e">
        <f t="shared" si="1394"/>
        <v>#DIV/0!</v>
      </c>
      <c r="AN8551">
        <f t="shared" si="1400"/>
        <v>0</v>
      </c>
      <c r="AO8551">
        <f t="shared" si="1395"/>
        <v>0</v>
      </c>
      <c r="AP8551">
        <f t="shared" si="1396"/>
        <v>0</v>
      </c>
      <c r="AQ8551">
        <f t="shared" si="1397"/>
        <v>0</v>
      </c>
      <c r="AV8551">
        <f t="shared" si="1399"/>
        <v>8548</v>
      </c>
      <c r="AW8551">
        <f t="shared" si="1398"/>
        <v>0</v>
      </c>
    </row>
    <row r="8552" spans="5:49" x14ac:dyDescent="0.25">
      <c r="E8552" s="47">
        <f t="shared" si="1391"/>
        <v>0</v>
      </c>
      <c r="F8552" s="45">
        <f t="shared" si="1392"/>
        <v>0</v>
      </c>
      <c r="G8552" s="45" t="e">
        <f t="shared" si="1393"/>
        <v>#DIV/0!</v>
      </c>
      <c r="H8552" s="45" t="e">
        <f t="shared" si="1394"/>
        <v>#DIV/0!</v>
      </c>
      <c r="AN8552">
        <f t="shared" si="1400"/>
        <v>0</v>
      </c>
      <c r="AO8552">
        <f t="shared" si="1395"/>
        <v>0</v>
      </c>
      <c r="AP8552">
        <f t="shared" si="1396"/>
        <v>0</v>
      </c>
      <c r="AQ8552">
        <f t="shared" si="1397"/>
        <v>0</v>
      </c>
      <c r="AV8552">
        <f t="shared" si="1399"/>
        <v>8549</v>
      </c>
      <c r="AW8552">
        <f t="shared" si="1398"/>
        <v>0</v>
      </c>
    </row>
    <row r="8553" spans="5:49" x14ac:dyDescent="0.25">
      <c r="E8553" s="47">
        <f t="shared" si="1391"/>
        <v>0</v>
      </c>
      <c r="F8553" s="45">
        <f t="shared" si="1392"/>
        <v>0</v>
      </c>
      <c r="G8553" s="45" t="e">
        <f t="shared" si="1393"/>
        <v>#DIV/0!</v>
      </c>
      <c r="H8553" s="45" t="e">
        <f t="shared" si="1394"/>
        <v>#DIV/0!</v>
      </c>
      <c r="AN8553">
        <f t="shared" si="1400"/>
        <v>0</v>
      </c>
      <c r="AO8553">
        <f t="shared" si="1395"/>
        <v>0</v>
      </c>
      <c r="AP8553">
        <f t="shared" si="1396"/>
        <v>0</v>
      </c>
      <c r="AQ8553">
        <f t="shared" si="1397"/>
        <v>0</v>
      </c>
      <c r="AV8553">
        <f t="shared" si="1399"/>
        <v>8550</v>
      </c>
      <c r="AW8553">
        <f t="shared" si="1398"/>
        <v>0</v>
      </c>
    </row>
    <row r="8554" spans="5:49" x14ac:dyDescent="0.25">
      <c r="E8554" s="47">
        <f t="shared" si="1391"/>
        <v>0</v>
      </c>
      <c r="F8554" s="45">
        <f t="shared" si="1392"/>
        <v>0</v>
      </c>
      <c r="G8554" s="45" t="e">
        <f t="shared" si="1393"/>
        <v>#DIV/0!</v>
      </c>
      <c r="H8554" s="45" t="e">
        <f t="shared" si="1394"/>
        <v>#DIV/0!</v>
      </c>
      <c r="AN8554">
        <f t="shared" si="1400"/>
        <v>0</v>
      </c>
      <c r="AO8554">
        <f t="shared" si="1395"/>
        <v>0</v>
      </c>
      <c r="AP8554">
        <f t="shared" si="1396"/>
        <v>0</v>
      </c>
      <c r="AQ8554">
        <f t="shared" si="1397"/>
        <v>0</v>
      </c>
      <c r="AV8554">
        <f t="shared" si="1399"/>
        <v>8551</v>
      </c>
      <c r="AW8554">
        <f t="shared" si="1398"/>
        <v>0</v>
      </c>
    </row>
    <row r="8555" spans="5:49" x14ac:dyDescent="0.25">
      <c r="E8555" s="47">
        <f t="shared" si="1391"/>
        <v>0</v>
      </c>
      <c r="F8555" s="45">
        <f t="shared" si="1392"/>
        <v>0</v>
      </c>
      <c r="G8555" s="45" t="e">
        <f t="shared" si="1393"/>
        <v>#DIV/0!</v>
      </c>
      <c r="H8555" s="45" t="e">
        <f t="shared" si="1394"/>
        <v>#DIV/0!</v>
      </c>
      <c r="AN8555">
        <f t="shared" si="1400"/>
        <v>0</v>
      </c>
      <c r="AO8555">
        <f t="shared" si="1395"/>
        <v>0</v>
      </c>
      <c r="AP8555">
        <f t="shared" si="1396"/>
        <v>0</v>
      </c>
      <c r="AQ8555">
        <f t="shared" si="1397"/>
        <v>0</v>
      </c>
      <c r="AV8555">
        <f t="shared" si="1399"/>
        <v>8552</v>
      </c>
      <c r="AW8555">
        <f t="shared" si="1398"/>
        <v>0</v>
      </c>
    </row>
    <row r="8556" spans="5:49" x14ac:dyDescent="0.25">
      <c r="E8556" s="47">
        <f t="shared" si="1391"/>
        <v>0</v>
      </c>
      <c r="F8556" s="45">
        <f t="shared" si="1392"/>
        <v>0</v>
      </c>
      <c r="G8556" s="45" t="e">
        <f t="shared" si="1393"/>
        <v>#DIV/0!</v>
      </c>
      <c r="H8556" s="45" t="e">
        <f t="shared" si="1394"/>
        <v>#DIV/0!</v>
      </c>
      <c r="AN8556">
        <f t="shared" si="1400"/>
        <v>0</v>
      </c>
      <c r="AO8556">
        <f t="shared" si="1395"/>
        <v>0</v>
      </c>
      <c r="AP8556">
        <f t="shared" si="1396"/>
        <v>0</v>
      </c>
      <c r="AQ8556">
        <f t="shared" si="1397"/>
        <v>0</v>
      </c>
      <c r="AV8556">
        <f t="shared" si="1399"/>
        <v>8553</v>
      </c>
      <c r="AW8556">
        <f t="shared" si="1398"/>
        <v>0</v>
      </c>
    </row>
    <row r="8557" spans="5:49" x14ac:dyDescent="0.25">
      <c r="E8557" s="47">
        <f t="shared" si="1391"/>
        <v>0</v>
      </c>
      <c r="F8557" s="45">
        <f t="shared" si="1392"/>
        <v>0</v>
      </c>
      <c r="G8557" s="45" t="e">
        <f t="shared" si="1393"/>
        <v>#DIV/0!</v>
      </c>
      <c r="H8557" s="45" t="e">
        <f t="shared" si="1394"/>
        <v>#DIV/0!</v>
      </c>
      <c r="AN8557">
        <f t="shared" si="1400"/>
        <v>0</v>
      </c>
      <c r="AO8557">
        <f t="shared" si="1395"/>
        <v>0</v>
      </c>
      <c r="AP8557">
        <f t="shared" si="1396"/>
        <v>0</v>
      </c>
      <c r="AQ8557">
        <f t="shared" si="1397"/>
        <v>0</v>
      </c>
      <c r="AV8557">
        <f t="shared" si="1399"/>
        <v>8554</v>
      </c>
      <c r="AW8557">
        <f t="shared" si="1398"/>
        <v>0</v>
      </c>
    </row>
    <row r="8558" spans="5:49" x14ac:dyDescent="0.25">
      <c r="E8558" s="47">
        <f t="shared" si="1391"/>
        <v>0</v>
      </c>
      <c r="F8558" s="45">
        <f t="shared" si="1392"/>
        <v>0</v>
      </c>
      <c r="G8558" s="45" t="e">
        <f t="shared" si="1393"/>
        <v>#DIV/0!</v>
      </c>
      <c r="H8558" s="45" t="e">
        <f t="shared" si="1394"/>
        <v>#DIV/0!</v>
      </c>
      <c r="AN8558">
        <f t="shared" si="1400"/>
        <v>0</v>
      </c>
      <c r="AO8558">
        <f t="shared" si="1395"/>
        <v>0</v>
      </c>
      <c r="AP8558">
        <f t="shared" si="1396"/>
        <v>0</v>
      </c>
      <c r="AQ8558">
        <f t="shared" si="1397"/>
        <v>0</v>
      </c>
      <c r="AV8558">
        <f t="shared" si="1399"/>
        <v>8555</v>
      </c>
      <c r="AW8558">
        <f t="shared" si="1398"/>
        <v>0</v>
      </c>
    </row>
    <row r="8559" spans="5:49" x14ac:dyDescent="0.25">
      <c r="E8559" s="47">
        <f t="shared" si="1391"/>
        <v>0</v>
      </c>
      <c r="F8559" s="45">
        <f t="shared" si="1392"/>
        <v>0</v>
      </c>
      <c r="G8559" s="45" t="e">
        <f t="shared" si="1393"/>
        <v>#DIV/0!</v>
      </c>
      <c r="H8559" s="45" t="e">
        <f t="shared" si="1394"/>
        <v>#DIV/0!</v>
      </c>
      <c r="AN8559">
        <f t="shared" si="1400"/>
        <v>0</v>
      </c>
      <c r="AO8559">
        <f t="shared" si="1395"/>
        <v>0</v>
      </c>
      <c r="AP8559">
        <f t="shared" si="1396"/>
        <v>0</v>
      </c>
      <c r="AQ8559">
        <f t="shared" si="1397"/>
        <v>0</v>
      </c>
      <c r="AV8559">
        <f t="shared" si="1399"/>
        <v>8556</v>
      </c>
      <c r="AW8559">
        <f t="shared" si="1398"/>
        <v>0</v>
      </c>
    </row>
    <row r="8560" spans="5:49" x14ac:dyDescent="0.25">
      <c r="E8560" s="47">
        <f t="shared" si="1391"/>
        <v>0</v>
      </c>
      <c r="F8560" s="45">
        <f t="shared" si="1392"/>
        <v>0</v>
      </c>
      <c r="G8560" s="45" t="e">
        <f t="shared" si="1393"/>
        <v>#DIV/0!</v>
      </c>
      <c r="H8560" s="45" t="e">
        <f t="shared" si="1394"/>
        <v>#DIV/0!</v>
      </c>
      <c r="AN8560">
        <f t="shared" si="1400"/>
        <v>0</v>
      </c>
      <c r="AO8560">
        <f t="shared" si="1395"/>
        <v>0</v>
      </c>
      <c r="AP8560">
        <f t="shared" si="1396"/>
        <v>0</v>
      </c>
      <c r="AQ8560">
        <f t="shared" si="1397"/>
        <v>0</v>
      </c>
      <c r="AV8560">
        <f t="shared" si="1399"/>
        <v>8557</v>
      </c>
      <c r="AW8560">
        <f t="shared" si="1398"/>
        <v>0</v>
      </c>
    </row>
    <row r="8561" spans="5:49" x14ac:dyDescent="0.25">
      <c r="E8561" s="47">
        <f t="shared" si="1391"/>
        <v>0</v>
      </c>
      <c r="F8561" s="45">
        <f t="shared" si="1392"/>
        <v>0</v>
      </c>
      <c r="G8561" s="45" t="e">
        <f t="shared" si="1393"/>
        <v>#DIV/0!</v>
      </c>
      <c r="H8561" s="45" t="e">
        <f t="shared" si="1394"/>
        <v>#DIV/0!</v>
      </c>
      <c r="AN8561">
        <f t="shared" si="1400"/>
        <v>0</v>
      </c>
      <c r="AO8561">
        <f t="shared" si="1395"/>
        <v>0</v>
      </c>
      <c r="AP8561">
        <f t="shared" si="1396"/>
        <v>0</v>
      </c>
      <c r="AQ8561">
        <f t="shared" si="1397"/>
        <v>0</v>
      </c>
      <c r="AV8561">
        <f t="shared" si="1399"/>
        <v>8558</v>
      </c>
      <c r="AW8561">
        <f t="shared" si="1398"/>
        <v>0</v>
      </c>
    </row>
    <row r="8562" spans="5:49" x14ac:dyDescent="0.25">
      <c r="E8562" s="47">
        <f t="shared" si="1391"/>
        <v>0</v>
      </c>
      <c r="F8562" s="45">
        <f t="shared" si="1392"/>
        <v>0</v>
      </c>
      <c r="G8562" s="45" t="e">
        <f t="shared" si="1393"/>
        <v>#DIV/0!</v>
      </c>
      <c r="H8562" s="45" t="e">
        <f t="shared" si="1394"/>
        <v>#DIV/0!</v>
      </c>
      <c r="AN8562">
        <f t="shared" si="1400"/>
        <v>0</v>
      </c>
      <c r="AO8562">
        <f t="shared" si="1395"/>
        <v>0</v>
      </c>
      <c r="AP8562">
        <f t="shared" si="1396"/>
        <v>0</v>
      </c>
      <c r="AQ8562">
        <f t="shared" si="1397"/>
        <v>0</v>
      </c>
      <c r="AV8562">
        <f t="shared" si="1399"/>
        <v>8559</v>
      </c>
      <c r="AW8562">
        <f t="shared" si="1398"/>
        <v>0</v>
      </c>
    </row>
    <row r="8563" spans="5:49" x14ac:dyDescent="0.25">
      <c r="E8563" s="47">
        <f t="shared" si="1391"/>
        <v>0</v>
      </c>
      <c r="F8563" s="45">
        <f t="shared" si="1392"/>
        <v>0</v>
      </c>
      <c r="G8563" s="45" t="e">
        <f t="shared" si="1393"/>
        <v>#DIV/0!</v>
      </c>
      <c r="H8563" s="45" t="e">
        <f t="shared" si="1394"/>
        <v>#DIV/0!</v>
      </c>
      <c r="AN8563">
        <f t="shared" si="1400"/>
        <v>0</v>
      </c>
      <c r="AO8563">
        <f t="shared" si="1395"/>
        <v>0</v>
      </c>
      <c r="AP8563">
        <f t="shared" si="1396"/>
        <v>0</v>
      </c>
      <c r="AQ8563">
        <f t="shared" si="1397"/>
        <v>0</v>
      </c>
      <c r="AV8563">
        <f t="shared" si="1399"/>
        <v>8560</v>
      </c>
      <c r="AW8563">
        <f t="shared" si="1398"/>
        <v>0</v>
      </c>
    </row>
    <row r="8564" spans="5:49" x14ac:dyDescent="0.25">
      <c r="E8564" s="47">
        <f t="shared" si="1391"/>
        <v>0</v>
      </c>
      <c r="F8564" s="45">
        <f t="shared" si="1392"/>
        <v>0</v>
      </c>
      <c r="G8564" s="45" t="e">
        <f t="shared" si="1393"/>
        <v>#DIV/0!</v>
      </c>
      <c r="H8564" s="45" t="e">
        <f t="shared" si="1394"/>
        <v>#DIV/0!</v>
      </c>
      <c r="AN8564">
        <f t="shared" si="1400"/>
        <v>0</v>
      </c>
      <c r="AO8564">
        <f t="shared" si="1395"/>
        <v>0</v>
      </c>
      <c r="AP8564">
        <f t="shared" si="1396"/>
        <v>0</v>
      </c>
      <c r="AQ8564">
        <f t="shared" si="1397"/>
        <v>0</v>
      </c>
      <c r="AV8564">
        <f t="shared" si="1399"/>
        <v>8561</v>
      </c>
      <c r="AW8564">
        <f t="shared" si="1398"/>
        <v>0</v>
      </c>
    </row>
    <row r="8565" spans="5:49" x14ac:dyDescent="0.25">
      <c r="E8565" s="47">
        <f t="shared" si="1391"/>
        <v>0</v>
      </c>
      <c r="F8565" s="45">
        <f t="shared" si="1392"/>
        <v>0</v>
      </c>
      <c r="G8565" s="45" t="e">
        <f t="shared" si="1393"/>
        <v>#DIV/0!</v>
      </c>
      <c r="H8565" s="45" t="e">
        <f t="shared" si="1394"/>
        <v>#DIV/0!</v>
      </c>
      <c r="AN8565">
        <f t="shared" si="1400"/>
        <v>0</v>
      </c>
      <c r="AO8565">
        <f t="shared" si="1395"/>
        <v>0</v>
      </c>
      <c r="AP8565">
        <f t="shared" si="1396"/>
        <v>0</v>
      </c>
      <c r="AQ8565">
        <f t="shared" si="1397"/>
        <v>0</v>
      </c>
      <c r="AV8565">
        <f t="shared" si="1399"/>
        <v>8562</v>
      </c>
      <c r="AW8565">
        <f t="shared" si="1398"/>
        <v>0</v>
      </c>
    </row>
    <row r="8566" spans="5:49" x14ac:dyDescent="0.25">
      <c r="E8566" s="47">
        <f t="shared" si="1391"/>
        <v>0</v>
      </c>
      <c r="F8566" s="45">
        <f t="shared" si="1392"/>
        <v>0</v>
      </c>
      <c r="G8566" s="45" t="e">
        <f t="shared" si="1393"/>
        <v>#DIV/0!</v>
      </c>
      <c r="H8566" s="45" t="e">
        <f t="shared" si="1394"/>
        <v>#DIV/0!</v>
      </c>
      <c r="AN8566">
        <f t="shared" si="1400"/>
        <v>0</v>
      </c>
      <c r="AO8566">
        <f t="shared" si="1395"/>
        <v>0</v>
      </c>
      <c r="AP8566">
        <f t="shared" si="1396"/>
        <v>0</v>
      </c>
      <c r="AQ8566">
        <f t="shared" si="1397"/>
        <v>0</v>
      </c>
      <c r="AV8566">
        <f t="shared" si="1399"/>
        <v>8563</v>
      </c>
      <c r="AW8566">
        <f t="shared" si="1398"/>
        <v>0</v>
      </c>
    </row>
    <row r="8567" spans="5:49" x14ac:dyDescent="0.25">
      <c r="E8567" s="47">
        <f t="shared" si="1391"/>
        <v>0</v>
      </c>
      <c r="F8567" s="45">
        <f t="shared" si="1392"/>
        <v>0</v>
      </c>
      <c r="G8567" s="45" t="e">
        <f t="shared" si="1393"/>
        <v>#DIV/0!</v>
      </c>
      <c r="H8567" s="45" t="e">
        <f t="shared" si="1394"/>
        <v>#DIV/0!</v>
      </c>
      <c r="AN8567">
        <f t="shared" si="1400"/>
        <v>0</v>
      </c>
      <c r="AO8567">
        <f t="shared" si="1395"/>
        <v>0</v>
      </c>
      <c r="AP8567">
        <f t="shared" si="1396"/>
        <v>0</v>
      </c>
      <c r="AQ8567">
        <f t="shared" si="1397"/>
        <v>0</v>
      </c>
      <c r="AV8567">
        <f t="shared" si="1399"/>
        <v>8564</v>
      </c>
      <c r="AW8567">
        <f t="shared" si="1398"/>
        <v>0</v>
      </c>
    </row>
    <row r="8568" spans="5:49" x14ac:dyDescent="0.25">
      <c r="E8568" s="47">
        <f t="shared" si="1391"/>
        <v>0</v>
      </c>
      <c r="F8568" s="45">
        <f t="shared" si="1392"/>
        <v>0</v>
      </c>
      <c r="G8568" s="45" t="e">
        <f t="shared" si="1393"/>
        <v>#DIV/0!</v>
      </c>
      <c r="H8568" s="45" t="e">
        <f t="shared" si="1394"/>
        <v>#DIV/0!</v>
      </c>
      <c r="AN8568">
        <f t="shared" si="1400"/>
        <v>0</v>
      </c>
      <c r="AO8568">
        <f t="shared" si="1395"/>
        <v>0</v>
      </c>
      <c r="AP8568">
        <f t="shared" si="1396"/>
        <v>0</v>
      </c>
      <c r="AQ8568">
        <f t="shared" si="1397"/>
        <v>0</v>
      </c>
      <c r="AV8568">
        <f t="shared" si="1399"/>
        <v>8565</v>
      </c>
      <c r="AW8568">
        <f t="shared" si="1398"/>
        <v>0</v>
      </c>
    </row>
    <row r="8569" spans="5:49" x14ac:dyDescent="0.25">
      <c r="E8569" s="47">
        <f t="shared" si="1391"/>
        <v>0</v>
      </c>
      <c r="F8569" s="45">
        <f t="shared" si="1392"/>
        <v>0</v>
      </c>
      <c r="G8569" s="45" t="e">
        <f t="shared" si="1393"/>
        <v>#DIV/0!</v>
      </c>
      <c r="H8569" s="45" t="e">
        <f t="shared" si="1394"/>
        <v>#DIV/0!</v>
      </c>
      <c r="AN8569">
        <f t="shared" si="1400"/>
        <v>0</v>
      </c>
      <c r="AO8569">
        <f t="shared" si="1395"/>
        <v>0</v>
      </c>
      <c r="AP8569">
        <f t="shared" si="1396"/>
        <v>0</v>
      </c>
      <c r="AQ8569">
        <f t="shared" si="1397"/>
        <v>0</v>
      </c>
      <c r="AV8569">
        <f t="shared" si="1399"/>
        <v>8566</v>
      </c>
      <c r="AW8569">
        <f t="shared" si="1398"/>
        <v>0</v>
      </c>
    </row>
    <row r="8570" spans="5:49" x14ac:dyDescent="0.25">
      <c r="E8570" s="47">
        <f t="shared" si="1391"/>
        <v>0</v>
      </c>
      <c r="F8570" s="45">
        <f t="shared" si="1392"/>
        <v>0</v>
      </c>
      <c r="G8570" s="45" t="e">
        <f t="shared" si="1393"/>
        <v>#DIV/0!</v>
      </c>
      <c r="H8570" s="45" t="e">
        <f t="shared" si="1394"/>
        <v>#DIV/0!</v>
      </c>
      <c r="AN8570">
        <f t="shared" si="1400"/>
        <v>0</v>
      </c>
      <c r="AO8570">
        <f t="shared" si="1395"/>
        <v>0</v>
      </c>
      <c r="AP8570">
        <f t="shared" si="1396"/>
        <v>0</v>
      </c>
      <c r="AQ8570">
        <f t="shared" si="1397"/>
        <v>0</v>
      </c>
      <c r="AV8570">
        <f t="shared" si="1399"/>
        <v>8567</v>
      </c>
      <c r="AW8570">
        <f t="shared" si="1398"/>
        <v>0</v>
      </c>
    </row>
    <row r="8571" spans="5:49" x14ac:dyDescent="0.25">
      <c r="E8571" s="47">
        <f t="shared" si="1391"/>
        <v>0</v>
      </c>
      <c r="F8571" s="45">
        <f t="shared" si="1392"/>
        <v>0</v>
      </c>
      <c r="G8571" s="45" t="e">
        <f t="shared" si="1393"/>
        <v>#DIV/0!</v>
      </c>
      <c r="H8571" s="45" t="e">
        <f t="shared" si="1394"/>
        <v>#DIV/0!</v>
      </c>
      <c r="AN8571">
        <f t="shared" si="1400"/>
        <v>0</v>
      </c>
      <c r="AO8571">
        <f t="shared" si="1395"/>
        <v>0</v>
      </c>
      <c r="AP8571">
        <f t="shared" si="1396"/>
        <v>0</v>
      </c>
      <c r="AQ8571">
        <f t="shared" si="1397"/>
        <v>0</v>
      </c>
      <c r="AV8571">
        <f t="shared" si="1399"/>
        <v>8568</v>
      </c>
      <c r="AW8571">
        <f t="shared" si="1398"/>
        <v>0</v>
      </c>
    </row>
    <row r="8572" spans="5:49" x14ac:dyDescent="0.25">
      <c r="E8572" s="47">
        <f t="shared" si="1391"/>
        <v>0</v>
      </c>
      <c r="F8572" s="45">
        <f t="shared" si="1392"/>
        <v>0</v>
      </c>
      <c r="G8572" s="45" t="e">
        <f t="shared" si="1393"/>
        <v>#DIV/0!</v>
      </c>
      <c r="H8572" s="45" t="e">
        <f t="shared" si="1394"/>
        <v>#DIV/0!</v>
      </c>
      <c r="AN8572">
        <f t="shared" si="1400"/>
        <v>0</v>
      </c>
      <c r="AO8572">
        <f t="shared" si="1395"/>
        <v>0</v>
      </c>
      <c r="AP8572">
        <f t="shared" si="1396"/>
        <v>0</v>
      </c>
      <c r="AQ8572">
        <f t="shared" si="1397"/>
        <v>0</v>
      </c>
      <c r="AV8572">
        <f t="shared" si="1399"/>
        <v>8569</v>
      </c>
      <c r="AW8572">
        <f t="shared" si="1398"/>
        <v>0</v>
      </c>
    </row>
    <row r="8573" spans="5:49" x14ac:dyDescent="0.25">
      <c r="E8573" s="47">
        <f t="shared" si="1391"/>
        <v>0</v>
      </c>
      <c r="F8573" s="45">
        <f t="shared" si="1392"/>
        <v>0</v>
      </c>
      <c r="G8573" s="45" t="e">
        <f t="shared" si="1393"/>
        <v>#DIV/0!</v>
      </c>
      <c r="H8573" s="45" t="e">
        <f t="shared" si="1394"/>
        <v>#DIV/0!</v>
      </c>
      <c r="AN8573">
        <f t="shared" si="1400"/>
        <v>0</v>
      </c>
      <c r="AO8573">
        <f t="shared" si="1395"/>
        <v>0</v>
      </c>
      <c r="AP8573">
        <f t="shared" si="1396"/>
        <v>0</v>
      </c>
      <c r="AQ8573">
        <f t="shared" si="1397"/>
        <v>0</v>
      </c>
      <c r="AV8573">
        <f t="shared" si="1399"/>
        <v>8570</v>
      </c>
      <c r="AW8573">
        <f t="shared" si="1398"/>
        <v>0</v>
      </c>
    </row>
    <row r="8574" spans="5:49" x14ac:dyDescent="0.25">
      <c r="E8574" s="47">
        <f t="shared" si="1391"/>
        <v>0</v>
      </c>
      <c r="F8574" s="45">
        <f t="shared" si="1392"/>
        <v>0</v>
      </c>
      <c r="G8574" s="45" t="e">
        <f t="shared" si="1393"/>
        <v>#DIV/0!</v>
      </c>
      <c r="H8574" s="45" t="e">
        <f t="shared" si="1394"/>
        <v>#DIV/0!</v>
      </c>
      <c r="AN8574">
        <f t="shared" si="1400"/>
        <v>0</v>
      </c>
      <c r="AO8574">
        <f t="shared" si="1395"/>
        <v>0</v>
      </c>
      <c r="AP8574">
        <f t="shared" si="1396"/>
        <v>0</v>
      </c>
      <c r="AQ8574">
        <f t="shared" si="1397"/>
        <v>0</v>
      </c>
      <c r="AV8574">
        <f t="shared" si="1399"/>
        <v>8571</v>
      </c>
      <c r="AW8574">
        <f t="shared" si="1398"/>
        <v>0</v>
      </c>
    </row>
    <row r="8575" spans="5:49" x14ac:dyDescent="0.25">
      <c r="E8575" s="47">
        <f t="shared" si="1391"/>
        <v>0</v>
      </c>
      <c r="F8575" s="45">
        <f t="shared" si="1392"/>
        <v>0</v>
      </c>
      <c r="G8575" s="45" t="e">
        <f t="shared" si="1393"/>
        <v>#DIV/0!</v>
      </c>
      <c r="H8575" s="45" t="e">
        <f t="shared" si="1394"/>
        <v>#DIV/0!</v>
      </c>
      <c r="AN8575">
        <f t="shared" si="1400"/>
        <v>0</v>
      </c>
      <c r="AO8575">
        <f t="shared" si="1395"/>
        <v>0</v>
      </c>
      <c r="AP8575">
        <f t="shared" si="1396"/>
        <v>0</v>
      </c>
      <c r="AQ8575">
        <f t="shared" si="1397"/>
        <v>0</v>
      </c>
      <c r="AV8575">
        <f t="shared" si="1399"/>
        <v>8572</v>
      </c>
      <c r="AW8575">
        <f t="shared" si="1398"/>
        <v>0</v>
      </c>
    </row>
    <row r="8576" spans="5:49" x14ac:dyDescent="0.25">
      <c r="E8576" s="47">
        <f t="shared" si="1391"/>
        <v>0</v>
      </c>
      <c r="F8576" s="45">
        <f t="shared" si="1392"/>
        <v>0</v>
      </c>
      <c r="G8576" s="45" t="e">
        <f t="shared" si="1393"/>
        <v>#DIV/0!</v>
      </c>
      <c r="H8576" s="45" t="e">
        <f t="shared" si="1394"/>
        <v>#DIV/0!</v>
      </c>
      <c r="AN8576">
        <f t="shared" si="1400"/>
        <v>0</v>
      </c>
      <c r="AO8576">
        <f t="shared" si="1395"/>
        <v>0</v>
      </c>
      <c r="AP8576">
        <f t="shared" si="1396"/>
        <v>0</v>
      </c>
      <c r="AQ8576">
        <f t="shared" si="1397"/>
        <v>0</v>
      </c>
      <c r="AV8576">
        <f t="shared" si="1399"/>
        <v>8573</v>
      </c>
      <c r="AW8576">
        <f t="shared" si="1398"/>
        <v>0</v>
      </c>
    </row>
    <row r="8577" spans="5:49" x14ac:dyDescent="0.25">
      <c r="E8577" s="47">
        <f t="shared" si="1391"/>
        <v>0</v>
      </c>
      <c r="F8577" s="45">
        <f t="shared" si="1392"/>
        <v>0</v>
      </c>
      <c r="G8577" s="45" t="e">
        <f t="shared" si="1393"/>
        <v>#DIV/0!</v>
      </c>
      <c r="H8577" s="45" t="e">
        <f t="shared" si="1394"/>
        <v>#DIV/0!</v>
      </c>
      <c r="AN8577">
        <f t="shared" si="1400"/>
        <v>0</v>
      </c>
      <c r="AO8577">
        <f t="shared" si="1395"/>
        <v>0</v>
      </c>
      <c r="AP8577">
        <f t="shared" si="1396"/>
        <v>0</v>
      </c>
      <c r="AQ8577">
        <f t="shared" si="1397"/>
        <v>0</v>
      </c>
      <c r="AV8577">
        <f t="shared" si="1399"/>
        <v>8574</v>
      </c>
      <c r="AW8577">
        <f t="shared" si="1398"/>
        <v>0</v>
      </c>
    </row>
    <row r="8578" spans="5:49" x14ac:dyDescent="0.25">
      <c r="E8578" s="47">
        <f t="shared" ref="E8578:E8641" si="1401">ROUNDDOWN(C8580,0)</f>
        <v>0</v>
      </c>
      <c r="F8578" s="45">
        <f t="shared" ref="F8578:F8641" si="1402">HOUR(C8580)</f>
        <v>0</v>
      </c>
      <c r="G8578" s="45" t="e">
        <f t="shared" ref="G8578:G8641" si="1403">D8580/H8578</f>
        <v>#DIV/0!</v>
      </c>
      <c r="H8578" s="45" t="e">
        <f t="shared" ref="H8578:H8641" si="1404">AVERAGEIFS(D:D,E:E,E8578)</f>
        <v>#DIV/0!</v>
      </c>
      <c r="AN8578">
        <f t="shared" si="1400"/>
        <v>0</v>
      </c>
      <c r="AO8578">
        <f t="shared" si="1395"/>
        <v>0</v>
      </c>
      <c r="AP8578">
        <f t="shared" si="1396"/>
        <v>0</v>
      </c>
      <c r="AQ8578">
        <f t="shared" si="1397"/>
        <v>0</v>
      </c>
      <c r="AV8578">
        <f t="shared" si="1399"/>
        <v>8575</v>
      </c>
      <c r="AW8578">
        <f t="shared" si="1398"/>
        <v>0</v>
      </c>
    </row>
    <row r="8579" spans="5:49" x14ac:dyDescent="0.25">
      <c r="E8579" s="47">
        <f t="shared" si="1401"/>
        <v>0</v>
      </c>
      <c r="F8579" s="45">
        <f t="shared" si="1402"/>
        <v>0</v>
      </c>
      <c r="G8579" s="45" t="e">
        <f t="shared" si="1403"/>
        <v>#DIV/0!</v>
      </c>
      <c r="H8579" s="45" t="e">
        <f t="shared" si="1404"/>
        <v>#DIV/0!</v>
      </c>
      <c r="AN8579">
        <f t="shared" si="1400"/>
        <v>0</v>
      </c>
      <c r="AO8579">
        <f t="shared" si="1395"/>
        <v>0</v>
      </c>
      <c r="AP8579">
        <f t="shared" si="1396"/>
        <v>0</v>
      </c>
      <c r="AQ8579">
        <f t="shared" si="1397"/>
        <v>0</v>
      </c>
      <c r="AV8579">
        <f t="shared" si="1399"/>
        <v>8576</v>
      </c>
      <c r="AW8579">
        <f t="shared" si="1398"/>
        <v>0</v>
      </c>
    </row>
    <row r="8580" spans="5:49" x14ac:dyDescent="0.25">
      <c r="E8580" s="47">
        <f t="shared" si="1401"/>
        <v>0</v>
      </c>
      <c r="F8580" s="45">
        <f t="shared" si="1402"/>
        <v>0</v>
      </c>
      <c r="G8580" s="45" t="e">
        <f t="shared" si="1403"/>
        <v>#DIV/0!</v>
      </c>
      <c r="H8580" s="45" t="e">
        <f t="shared" si="1404"/>
        <v>#DIV/0!</v>
      </c>
      <c r="AN8580">
        <f t="shared" si="1400"/>
        <v>0</v>
      </c>
      <c r="AO8580">
        <f t="shared" ref="AO8580:AO8643" si="1405">ROUNDUP((C8580-$C$4)/7,0)</f>
        <v>0</v>
      </c>
      <c r="AP8580">
        <f t="shared" ref="AP8580:AP8643" si="1406">ROUNDUP((C8580-$C$4)/1,0)</f>
        <v>0</v>
      </c>
      <c r="AQ8580">
        <f t="shared" ref="AQ8580:AQ8643" si="1407">ROUNDUP((C8580-$C$4)*24,0)</f>
        <v>0</v>
      </c>
      <c r="AV8580">
        <f t="shared" si="1399"/>
        <v>8577</v>
      </c>
      <c r="AW8580">
        <f t="shared" ref="AW8580:AW8643" si="1408">SUMIFS(AN:AN,AQ:AQ,AV8580)</f>
        <v>0</v>
      </c>
    </row>
    <row r="8581" spans="5:49" x14ac:dyDescent="0.25">
      <c r="E8581" s="47">
        <f t="shared" si="1401"/>
        <v>0</v>
      </c>
      <c r="F8581" s="45">
        <f t="shared" si="1402"/>
        <v>0</v>
      </c>
      <c r="G8581" s="45" t="e">
        <f t="shared" si="1403"/>
        <v>#DIV/0!</v>
      </c>
      <c r="H8581" s="45" t="e">
        <f t="shared" si="1404"/>
        <v>#DIV/0!</v>
      </c>
      <c r="AN8581">
        <f t="shared" si="1400"/>
        <v>0</v>
      </c>
      <c r="AO8581">
        <f t="shared" si="1405"/>
        <v>0</v>
      </c>
      <c r="AP8581">
        <f t="shared" si="1406"/>
        <v>0</v>
      </c>
      <c r="AQ8581">
        <f t="shared" si="1407"/>
        <v>0</v>
      </c>
      <c r="AV8581">
        <f t="shared" ref="AV8581:AV8644" si="1409">1+AV8580</f>
        <v>8578</v>
      </c>
      <c r="AW8581">
        <f t="shared" si="1408"/>
        <v>0</v>
      </c>
    </row>
    <row r="8582" spans="5:49" x14ac:dyDescent="0.25">
      <c r="E8582" s="47">
        <f t="shared" si="1401"/>
        <v>0</v>
      </c>
      <c r="F8582" s="45">
        <f t="shared" si="1402"/>
        <v>0</v>
      </c>
      <c r="G8582" s="45" t="e">
        <f t="shared" si="1403"/>
        <v>#DIV/0!</v>
      </c>
      <c r="H8582" s="45" t="e">
        <f t="shared" si="1404"/>
        <v>#DIV/0!</v>
      </c>
      <c r="AN8582">
        <f t="shared" si="1400"/>
        <v>0</v>
      </c>
      <c r="AO8582">
        <f t="shared" si="1405"/>
        <v>0</v>
      </c>
      <c r="AP8582">
        <f t="shared" si="1406"/>
        <v>0</v>
      </c>
      <c r="AQ8582">
        <f t="shared" si="1407"/>
        <v>0</v>
      </c>
      <c r="AV8582">
        <f t="shared" si="1409"/>
        <v>8579</v>
      </c>
      <c r="AW8582">
        <f t="shared" si="1408"/>
        <v>0</v>
      </c>
    </row>
    <row r="8583" spans="5:49" x14ac:dyDescent="0.25">
      <c r="E8583" s="47">
        <f t="shared" si="1401"/>
        <v>0</v>
      </c>
      <c r="F8583" s="45">
        <f t="shared" si="1402"/>
        <v>0</v>
      </c>
      <c r="G8583" s="45" t="e">
        <f t="shared" si="1403"/>
        <v>#DIV/0!</v>
      </c>
      <c r="H8583" s="45" t="e">
        <f t="shared" si="1404"/>
        <v>#DIV/0!</v>
      </c>
      <c r="AN8583">
        <f t="shared" si="1400"/>
        <v>0</v>
      </c>
      <c r="AO8583">
        <f t="shared" si="1405"/>
        <v>0</v>
      </c>
      <c r="AP8583">
        <f t="shared" si="1406"/>
        <v>0</v>
      </c>
      <c r="AQ8583">
        <f t="shared" si="1407"/>
        <v>0</v>
      </c>
      <c r="AV8583">
        <f t="shared" si="1409"/>
        <v>8580</v>
      </c>
      <c r="AW8583">
        <f t="shared" si="1408"/>
        <v>0</v>
      </c>
    </row>
    <row r="8584" spans="5:49" x14ac:dyDescent="0.25">
      <c r="E8584" s="47">
        <f t="shared" si="1401"/>
        <v>0</v>
      </c>
      <c r="F8584" s="45">
        <f t="shared" si="1402"/>
        <v>0</v>
      </c>
      <c r="G8584" s="45" t="e">
        <f t="shared" si="1403"/>
        <v>#DIV/0!</v>
      </c>
      <c r="H8584" s="45" t="e">
        <f t="shared" si="1404"/>
        <v>#DIV/0!</v>
      </c>
      <c r="AN8584">
        <f t="shared" ref="AN8584:AN8647" si="1410">D8584*(C8584-C8583)*86400*$B$15</f>
        <v>0</v>
      </c>
      <c r="AO8584">
        <f t="shared" si="1405"/>
        <v>0</v>
      </c>
      <c r="AP8584">
        <f t="shared" si="1406"/>
        <v>0</v>
      </c>
      <c r="AQ8584">
        <f t="shared" si="1407"/>
        <v>0</v>
      </c>
      <c r="AV8584">
        <f t="shared" si="1409"/>
        <v>8581</v>
      </c>
      <c r="AW8584">
        <f t="shared" si="1408"/>
        <v>0</v>
      </c>
    </row>
    <row r="8585" spans="5:49" x14ac:dyDescent="0.25">
      <c r="E8585" s="47">
        <f t="shared" si="1401"/>
        <v>0</v>
      </c>
      <c r="F8585" s="45">
        <f t="shared" si="1402"/>
        <v>0</v>
      </c>
      <c r="G8585" s="45" t="e">
        <f t="shared" si="1403"/>
        <v>#DIV/0!</v>
      </c>
      <c r="H8585" s="45" t="e">
        <f t="shared" si="1404"/>
        <v>#DIV/0!</v>
      </c>
      <c r="AN8585">
        <f t="shared" si="1410"/>
        <v>0</v>
      </c>
      <c r="AO8585">
        <f t="shared" si="1405"/>
        <v>0</v>
      </c>
      <c r="AP8585">
        <f t="shared" si="1406"/>
        <v>0</v>
      </c>
      <c r="AQ8585">
        <f t="shared" si="1407"/>
        <v>0</v>
      </c>
      <c r="AV8585">
        <f t="shared" si="1409"/>
        <v>8582</v>
      </c>
      <c r="AW8585">
        <f t="shared" si="1408"/>
        <v>0</v>
      </c>
    </row>
    <row r="8586" spans="5:49" x14ac:dyDescent="0.25">
      <c r="E8586" s="47">
        <f t="shared" si="1401"/>
        <v>0</v>
      </c>
      <c r="F8586" s="45">
        <f t="shared" si="1402"/>
        <v>0</v>
      </c>
      <c r="G8586" s="45" t="e">
        <f t="shared" si="1403"/>
        <v>#DIV/0!</v>
      </c>
      <c r="H8586" s="45" t="e">
        <f t="shared" si="1404"/>
        <v>#DIV/0!</v>
      </c>
      <c r="AN8586">
        <f t="shared" si="1410"/>
        <v>0</v>
      </c>
      <c r="AO8586">
        <f t="shared" si="1405"/>
        <v>0</v>
      </c>
      <c r="AP8586">
        <f t="shared" si="1406"/>
        <v>0</v>
      </c>
      <c r="AQ8586">
        <f t="shared" si="1407"/>
        <v>0</v>
      </c>
      <c r="AV8586">
        <f t="shared" si="1409"/>
        <v>8583</v>
      </c>
      <c r="AW8586">
        <f t="shared" si="1408"/>
        <v>0</v>
      </c>
    </row>
    <row r="8587" spans="5:49" x14ac:dyDescent="0.25">
      <c r="E8587" s="47">
        <f t="shared" si="1401"/>
        <v>0</v>
      </c>
      <c r="F8587" s="45">
        <f t="shared" si="1402"/>
        <v>0</v>
      </c>
      <c r="G8587" s="45" t="e">
        <f t="shared" si="1403"/>
        <v>#DIV/0!</v>
      </c>
      <c r="H8587" s="45" t="e">
        <f t="shared" si="1404"/>
        <v>#DIV/0!</v>
      </c>
      <c r="AN8587">
        <f t="shared" si="1410"/>
        <v>0</v>
      </c>
      <c r="AO8587">
        <f t="shared" si="1405"/>
        <v>0</v>
      </c>
      <c r="AP8587">
        <f t="shared" si="1406"/>
        <v>0</v>
      </c>
      <c r="AQ8587">
        <f t="shared" si="1407"/>
        <v>0</v>
      </c>
      <c r="AV8587">
        <f t="shared" si="1409"/>
        <v>8584</v>
      </c>
      <c r="AW8587">
        <f t="shared" si="1408"/>
        <v>0</v>
      </c>
    </row>
    <row r="8588" spans="5:49" x14ac:dyDescent="0.25">
      <c r="E8588" s="47">
        <f t="shared" si="1401"/>
        <v>0</v>
      </c>
      <c r="F8588" s="45">
        <f t="shared" si="1402"/>
        <v>0</v>
      </c>
      <c r="G8588" s="45" t="e">
        <f t="shared" si="1403"/>
        <v>#DIV/0!</v>
      </c>
      <c r="H8588" s="45" t="e">
        <f t="shared" si="1404"/>
        <v>#DIV/0!</v>
      </c>
      <c r="AN8588">
        <f t="shared" si="1410"/>
        <v>0</v>
      </c>
      <c r="AO8588">
        <f t="shared" si="1405"/>
        <v>0</v>
      </c>
      <c r="AP8588">
        <f t="shared" si="1406"/>
        <v>0</v>
      </c>
      <c r="AQ8588">
        <f t="shared" si="1407"/>
        <v>0</v>
      </c>
      <c r="AV8588">
        <f t="shared" si="1409"/>
        <v>8585</v>
      </c>
      <c r="AW8588">
        <f t="shared" si="1408"/>
        <v>0</v>
      </c>
    </row>
    <row r="8589" spans="5:49" x14ac:dyDescent="0.25">
      <c r="E8589" s="47">
        <f t="shared" si="1401"/>
        <v>0</v>
      </c>
      <c r="F8589" s="45">
        <f t="shared" si="1402"/>
        <v>0</v>
      </c>
      <c r="G8589" s="45" t="e">
        <f t="shared" si="1403"/>
        <v>#DIV/0!</v>
      </c>
      <c r="H8589" s="45" t="e">
        <f t="shared" si="1404"/>
        <v>#DIV/0!</v>
      </c>
      <c r="AN8589">
        <f t="shared" si="1410"/>
        <v>0</v>
      </c>
      <c r="AO8589">
        <f t="shared" si="1405"/>
        <v>0</v>
      </c>
      <c r="AP8589">
        <f t="shared" si="1406"/>
        <v>0</v>
      </c>
      <c r="AQ8589">
        <f t="shared" si="1407"/>
        <v>0</v>
      </c>
      <c r="AV8589">
        <f t="shared" si="1409"/>
        <v>8586</v>
      </c>
      <c r="AW8589">
        <f t="shared" si="1408"/>
        <v>0</v>
      </c>
    </row>
    <row r="8590" spans="5:49" x14ac:dyDescent="0.25">
      <c r="E8590" s="47">
        <f t="shared" si="1401"/>
        <v>0</v>
      </c>
      <c r="F8590" s="45">
        <f t="shared" si="1402"/>
        <v>0</v>
      </c>
      <c r="G8590" s="45" t="e">
        <f t="shared" si="1403"/>
        <v>#DIV/0!</v>
      </c>
      <c r="H8590" s="45" t="e">
        <f t="shared" si="1404"/>
        <v>#DIV/0!</v>
      </c>
      <c r="AN8590">
        <f t="shared" si="1410"/>
        <v>0</v>
      </c>
      <c r="AO8590">
        <f t="shared" si="1405"/>
        <v>0</v>
      </c>
      <c r="AP8590">
        <f t="shared" si="1406"/>
        <v>0</v>
      </c>
      <c r="AQ8590">
        <f t="shared" si="1407"/>
        <v>0</v>
      </c>
      <c r="AV8590">
        <f t="shared" si="1409"/>
        <v>8587</v>
      </c>
      <c r="AW8590">
        <f t="shared" si="1408"/>
        <v>0</v>
      </c>
    </row>
    <row r="8591" spans="5:49" x14ac:dyDescent="0.25">
      <c r="E8591" s="47">
        <f t="shared" si="1401"/>
        <v>0</v>
      </c>
      <c r="F8591" s="45">
        <f t="shared" si="1402"/>
        <v>0</v>
      </c>
      <c r="G8591" s="45" t="e">
        <f t="shared" si="1403"/>
        <v>#DIV/0!</v>
      </c>
      <c r="H8591" s="45" t="e">
        <f t="shared" si="1404"/>
        <v>#DIV/0!</v>
      </c>
      <c r="AN8591">
        <f t="shared" si="1410"/>
        <v>0</v>
      </c>
      <c r="AO8591">
        <f t="shared" si="1405"/>
        <v>0</v>
      </c>
      <c r="AP8591">
        <f t="shared" si="1406"/>
        <v>0</v>
      </c>
      <c r="AQ8591">
        <f t="shared" si="1407"/>
        <v>0</v>
      </c>
      <c r="AV8591">
        <f t="shared" si="1409"/>
        <v>8588</v>
      </c>
      <c r="AW8591">
        <f t="shared" si="1408"/>
        <v>0</v>
      </c>
    </row>
    <row r="8592" spans="5:49" x14ac:dyDescent="0.25">
      <c r="E8592" s="47">
        <f t="shared" si="1401"/>
        <v>0</v>
      </c>
      <c r="F8592" s="45">
        <f t="shared" si="1402"/>
        <v>0</v>
      </c>
      <c r="G8592" s="45" t="e">
        <f t="shared" si="1403"/>
        <v>#DIV/0!</v>
      </c>
      <c r="H8592" s="45" t="e">
        <f t="shared" si="1404"/>
        <v>#DIV/0!</v>
      </c>
      <c r="AN8592">
        <f t="shared" si="1410"/>
        <v>0</v>
      </c>
      <c r="AO8592">
        <f t="shared" si="1405"/>
        <v>0</v>
      </c>
      <c r="AP8592">
        <f t="shared" si="1406"/>
        <v>0</v>
      </c>
      <c r="AQ8592">
        <f t="shared" si="1407"/>
        <v>0</v>
      </c>
      <c r="AV8592">
        <f t="shared" si="1409"/>
        <v>8589</v>
      </c>
      <c r="AW8592">
        <f t="shared" si="1408"/>
        <v>0</v>
      </c>
    </row>
    <row r="8593" spans="5:49" x14ac:dyDescent="0.25">
      <c r="E8593" s="47">
        <f t="shared" si="1401"/>
        <v>0</v>
      </c>
      <c r="F8593" s="45">
        <f t="shared" si="1402"/>
        <v>0</v>
      </c>
      <c r="G8593" s="45" t="e">
        <f t="shared" si="1403"/>
        <v>#DIV/0!</v>
      </c>
      <c r="H8593" s="45" t="e">
        <f t="shared" si="1404"/>
        <v>#DIV/0!</v>
      </c>
      <c r="AN8593">
        <f t="shared" si="1410"/>
        <v>0</v>
      </c>
      <c r="AO8593">
        <f t="shared" si="1405"/>
        <v>0</v>
      </c>
      <c r="AP8593">
        <f t="shared" si="1406"/>
        <v>0</v>
      </c>
      <c r="AQ8593">
        <f t="shared" si="1407"/>
        <v>0</v>
      </c>
      <c r="AV8593">
        <f t="shared" si="1409"/>
        <v>8590</v>
      </c>
      <c r="AW8593">
        <f t="shared" si="1408"/>
        <v>0</v>
      </c>
    </row>
    <row r="8594" spans="5:49" x14ac:dyDescent="0.25">
      <c r="E8594" s="47">
        <f t="shared" si="1401"/>
        <v>0</v>
      </c>
      <c r="F8594" s="45">
        <f t="shared" si="1402"/>
        <v>0</v>
      </c>
      <c r="G8594" s="45" t="e">
        <f t="shared" si="1403"/>
        <v>#DIV/0!</v>
      </c>
      <c r="H8594" s="45" t="e">
        <f t="shared" si="1404"/>
        <v>#DIV/0!</v>
      </c>
      <c r="AN8594">
        <f t="shared" si="1410"/>
        <v>0</v>
      </c>
      <c r="AO8594">
        <f t="shared" si="1405"/>
        <v>0</v>
      </c>
      <c r="AP8594">
        <f t="shared" si="1406"/>
        <v>0</v>
      </c>
      <c r="AQ8594">
        <f t="shared" si="1407"/>
        <v>0</v>
      </c>
      <c r="AV8594">
        <f t="shared" si="1409"/>
        <v>8591</v>
      </c>
      <c r="AW8594">
        <f t="shared" si="1408"/>
        <v>0</v>
      </c>
    </row>
    <row r="8595" spans="5:49" x14ac:dyDescent="0.25">
      <c r="E8595" s="47">
        <f t="shared" si="1401"/>
        <v>0</v>
      </c>
      <c r="F8595" s="45">
        <f t="shared" si="1402"/>
        <v>0</v>
      </c>
      <c r="G8595" s="45" t="e">
        <f t="shared" si="1403"/>
        <v>#DIV/0!</v>
      </c>
      <c r="H8595" s="45" t="e">
        <f t="shared" si="1404"/>
        <v>#DIV/0!</v>
      </c>
      <c r="AN8595">
        <f t="shared" si="1410"/>
        <v>0</v>
      </c>
      <c r="AO8595">
        <f t="shared" si="1405"/>
        <v>0</v>
      </c>
      <c r="AP8595">
        <f t="shared" si="1406"/>
        <v>0</v>
      </c>
      <c r="AQ8595">
        <f t="shared" si="1407"/>
        <v>0</v>
      </c>
      <c r="AV8595">
        <f t="shared" si="1409"/>
        <v>8592</v>
      </c>
      <c r="AW8595">
        <f t="shared" si="1408"/>
        <v>0</v>
      </c>
    </row>
    <row r="8596" spans="5:49" x14ac:dyDescent="0.25">
      <c r="E8596" s="47">
        <f t="shared" si="1401"/>
        <v>0</v>
      </c>
      <c r="F8596" s="45">
        <f t="shared" si="1402"/>
        <v>0</v>
      </c>
      <c r="G8596" s="45" t="e">
        <f t="shared" si="1403"/>
        <v>#DIV/0!</v>
      </c>
      <c r="H8596" s="45" t="e">
        <f t="shared" si="1404"/>
        <v>#DIV/0!</v>
      </c>
      <c r="AN8596">
        <f t="shared" si="1410"/>
        <v>0</v>
      </c>
      <c r="AO8596">
        <f t="shared" si="1405"/>
        <v>0</v>
      </c>
      <c r="AP8596">
        <f t="shared" si="1406"/>
        <v>0</v>
      </c>
      <c r="AQ8596">
        <f t="shared" si="1407"/>
        <v>0</v>
      </c>
      <c r="AV8596">
        <f t="shared" si="1409"/>
        <v>8593</v>
      </c>
      <c r="AW8596">
        <f t="shared" si="1408"/>
        <v>0</v>
      </c>
    </row>
    <row r="8597" spans="5:49" x14ac:dyDescent="0.25">
      <c r="E8597" s="47">
        <f t="shared" si="1401"/>
        <v>0</v>
      </c>
      <c r="F8597" s="45">
        <f t="shared" si="1402"/>
        <v>0</v>
      </c>
      <c r="G8597" s="45" t="e">
        <f t="shared" si="1403"/>
        <v>#DIV/0!</v>
      </c>
      <c r="H8597" s="45" t="e">
        <f t="shared" si="1404"/>
        <v>#DIV/0!</v>
      </c>
      <c r="AN8597">
        <f t="shared" si="1410"/>
        <v>0</v>
      </c>
      <c r="AO8597">
        <f t="shared" si="1405"/>
        <v>0</v>
      </c>
      <c r="AP8597">
        <f t="shared" si="1406"/>
        <v>0</v>
      </c>
      <c r="AQ8597">
        <f t="shared" si="1407"/>
        <v>0</v>
      </c>
      <c r="AV8597">
        <f t="shared" si="1409"/>
        <v>8594</v>
      </c>
      <c r="AW8597">
        <f t="shared" si="1408"/>
        <v>0</v>
      </c>
    </row>
    <row r="8598" spans="5:49" x14ac:dyDescent="0.25">
      <c r="E8598" s="47">
        <f t="shared" si="1401"/>
        <v>0</v>
      </c>
      <c r="F8598" s="45">
        <f t="shared" si="1402"/>
        <v>0</v>
      </c>
      <c r="G8598" s="45" t="e">
        <f t="shared" si="1403"/>
        <v>#DIV/0!</v>
      </c>
      <c r="H8598" s="45" t="e">
        <f t="shared" si="1404"/>
        <v>#DIV/0!</v>
      </c>
      <c r="AN8598">
        <f t="shared" si="1410"/>
        <v>0</v>
      </c>
      <c r="AO8598">
        <f t="shared" si="1405"/>
        <v>0</v>
      </c>
      <c r="AP8598">
        <f t="shared" si="1406"/>
        <v>0</v>
      </c>
      <c r="AQ8598">
        <f t="shared" si="1407"/>
        <v>0</v>
      </c>
      <c r="AV8598">
        <f t="shared" si="1409"/>
        <v>8595</v>
      </c>
      <c r="AW8598">
        <f t="shared" si="1408"/>
        <v>0</v>
      </c>
    </row>
    <row r="8599" spans="5:49" x14ac:dyDescent="0.25">
      <c r="E8599" s="47">
        <f t="shared" si="1401"/>
        <v>0</v>
      </c>
      <c r="F8599" s="45">
        <f t="shared" si="1402"/>
        <v>0</v>
      </c>
      <c r="G8599" s="45" t="e">
        <f t="shared" si="1403"/>
        <v>#DIV/0!</v>
      </c>
      <c r="H8599" s="45" t="e">
        <f t="shared" si="1404"/>
        <v>#DIV/0!</v>
      </c>
      <c r="AN8599">
        <f t="shared" si="1410"/>
        <v>0</v>
      </c>
      <c r="AO8599">
        <f t="shared" si="1405"/>
        <v>0</v>
      </c>
      <c r="AP8599">
        <f t="shared" si="1406"/>
        <v>0</v>
      </c>
      <c r="AQ8599">
        <f t="shared" si="1407"/>
        <v>0</v>
      </c>
      <c r="AV8599">
        <f t="shared" si="1409"/>
        <v>8596</v>
      </c>
      <c r="AW8599">
        <f t="shared" si="1408"/>
        <v>0</v>
      </c>
    </row>
    <row r="8600" spans="5:49" x14ac:dyDescent="0.25">
      <c r="E8600" s="47">
        <f t="shared" si="1401"/>
        <v>0</v>
      </c>
      <c r="F8600" s="45">
        <f t="shared" si="1402"/>
        <v>0</v>
      </c>
      <c r="G8600" s="45" t="e">
        <f t="shared" si="1403"/>
        <v>#DIV/0!</v>
      </c>
      <c r="H8600" s="45" t="e">
        <f t="shared" si="1404"/>
        <v>#DIV/0!</v>
      </c>
      <c r="AN8600">
        <f t="shared" si="1410"/>
        <v>0</v>
      </c>
      <c r="AO8600">
        <f t="shared" si="1405"/>
        <v>0</v>
      </c>
      <c r="AP8600">
        <f t="shared" si="1406"/>
        <v>0</v>
      </c>
      <c r="AQ8600">
        <f t="shared" si="1407"/>
        <v>0</v>
      </c>
      <c r="AV8600">
        <f t="shared" si="1409"/>
        <v>8597</v>
      </c>
      <c r="AW8600">
        <f t="shared" si="1408"/>
        <v>0</v>
      </c>
    </row>
    <row r="8601" spans="5:49" x14ac:dyDescent="0.25">
      <c r="E8601" s="47">
        <f t="shared" si="1401"/>
        <v>0</v>
      </c>
      <c r="F8601" s="45">
        <f t="shared" si="1402"/>
        <v>0</v>
      </c>
      <c r="G8601" s="45" t="e">
        <f t="shared" si="1403"/>
        <v>#DIV/0!</v>
      </c>
      <c r="H8601" s="45" t="e">
        <f t="shared" si="1404"/>
        <v>#DIV/0!</v>
      </c>
      <c r="AN8601">
        <f t="shared" si="1410"/>
        <v>0</v>
      </c>
      <c r="AO8601">
        <f t="shared" si="1405"/>
        <v>0</v>
      </c>
      <c r="AP8601">
        <f t="shared" si="1406"/>
        <v>0</v>
      </c>
      <c r="AQ8601">
        <f t="shared" si="1407"/>
        <v>0</v>
      </c>
      <c r="AV8601">
        <f t="shared" si="1409"/>
        <v>8598</v>
      </c>
      <c r="AW8601">
        <f t="shared" si="1408"/>
        <v>0</v>
      </c>
    </row>
    <row r="8602" spans="5:49" x14ac:dyDescent="0.25">
      <c r="E8602" s="47">
        <f t="shared" si="1401"/>
        <v>0</v>
      </c>
      <c r="F8602" s="45">
        <f t="shared" si="1402"/>
        <v>0</v>
      </c>
      <c r="G8602" s="45" t="e">
        <f t="shared" si="1403"/>
        <v>#DIV/0!</v>
      </c>
      <c r="H8602" s="45" t="e">
        <f t="shared" si="1404"/>
        <v>#DIV/0!</v>
      </c>
      <c r="AN8602">
        <f t="shared" si="1410"/>
        <v>0</v>
      </c>
      <c r="AO8602">
        <f t="shared" si="1405"/>
        <v>0</v>
      </c>
      <c r="AP8602">
        <f t="shared" si="1406"/>
        <v>0</v>
      </c>
      <c r="AQ8602">
        <f t="shared" si="1407"/>
        <v>0</v>
      </c>
      <c r="AV8602">
        <f t="shared" si="1409"/>
        <v>8599</v>
      </c>
      <c r="AW8602">
        <f t="shared" si="1408"/>
        <v>0</v>
      </c>
    </row>
    <row r="8603" spans="5:49" x14ac:dyDescent="0.25">
      <c r="E8603" s="47">
        <f t="shared" si="1401"/>
        <v>0</v>
      </c>
      <c r="F8603" s="45">
        <f t="shared" si="1402"/>
        <v>0</v>
      </c>
      <c r="G8603" s="45" t="e">
        <f t="shared" si="1403"/>
        <v>#DIV/0!</v>
      </c>
      <c r="H8603" s="45" t="e">
        <f t="shared" si="1404"/>
        <v>#DIV/0!</v>
      </c>
      <c r="AN8603">
        <f t="shared" si="1410"/>
        <v>0</v>
      </c>
      <c r="AO8603">
        <f t="shared" si="1405"/>
        <v>0</v>
      </c>
      <c r="AP8603">
        <f t="shared" si="1406"/>
        <v>0</v>
      </c>
      <c r="AQ8603">
        <f t="shared" si="1407"/>
        <v>0</v>
      </c>
      <c r="AV8603">
        <f t="shared" si="1409"/>
        <v>8600</v>
      </c>
      <c r="AW8603">
        <f t="shared" si="1408"/>
        <v>0</v>
      </c>
    </row>
    <row r="8604" spans="5:49" x14ac:dyDescent="0.25">
      <c r="E8604" s="47">
        <f t="shared" si="1401"/>
        <v>0</v>
      </c>
      <c r="F8604" s="45">
        <f t="shared" si="1402"/>
        <v>0</v>
      </c>
      <c r="G8604" s="45" t="e">
        <f t="shared" si="1403"/>
        <v>#DIV/0!</v>
      </c>
      <c r="H8604" s="45" t="e">
        <f t="shared" si="1404"/>
        <v>#DIV/0!</v>
      </c>
      <c r="AN8604">
        <f t="shared" si="1410"/>
        <v>0</v>
      </c>
      <c r="AO8604">
        <f t="shared" si="1405"/>
        <v>0</v>
      </c>
      <c r="AP8604">
        <f t="shared" si="1406"/>
        <v>0</v>
      </c>
      <c r="AQ8604">
        <f t="shared" si="1407"/>
        <v>0</v>
      </c>
      <c r="AV8604">
        <f t="shared" si="1409"/>
        <v>8601</v>
      </c>
      <c r="AW8604">
        <f t="shared" si="1408"/>
        <v>0</v>
      </c>
    </row>
    <row r="8605" spans="5:49" x14ac:dyDescent="0.25">
      <c r="E8605" s="47">
        <f t="shared" si="1401"/>
        <v>0</v>
      </c>
      <c r="F8605" s="45">
        <f t="shared" si="1402"/>
        <v>0</v>
      </c>
      <c r="G8605" s="45" t="e">
        <f t="shared" si="1403"/>
        <v>#DIV/0!</v>
      </c>
      <c r="H8605" s="45" t="e">
        <f t="shared" si="1404"/>
        <v>#DIV/0!</v>
      </c>
      <c r="AN8605">
        <f t="shared" si="1410"/>
        <v>0</v>
      </c>
      <c r="AO8605">
        <f t="shared" si="1405"/>
        <v>0</v>
      </c>
      <c r="AP8605">
        <f t="shared" si="1406"/>
        <v>0</v>
      </c>
      <c r="AQ8605">
        <f t="shared" si="1407"/>
        <v>0</v>
      </c>
      <c r="AV8605">
        <f t="shared" si="1409"/>
        <v>8602</v>
      </c>
      <c r="AW8605">
        <f t="shared" si="1408"/>
        <v>0</v>
      </c>
    </row>
    <row r="8606" spans="5:49" x14ac:dyDescent="0.25">
      <c r="E8606" s="47">
        <f t="shared" si="1401"/>
        <v>0</v>
      </c>
      <c r="F8606" s="45">
        <f t="shared" si="1402"/>
        <v>0</v>
      </c>
      <c r="G8606" s="45" t="e">
        <f t="shared" si="1403"/>
        <v>#DIV/0!</v>
      </c>
      <c r="H8606" s="45" t="e">
        <f t="shared" si="1404"/>
        <v>#DIV/0!</v>
      </c>
      <c r="AN8606">
        <f t="shared" si="1410"/>
        <v>0</v>
      </c>
      <c r="AO8606">
        <f t="shared" si="1405"/>
        <v>0</v>
      </c>
      <c r="AP8606">
        <f t="shared" si="1406"/>
        <v>0</v>
      </c>
      <c r="AQ8606">
        <f t="shared" si="1407"/>
        <v>0</v>
      </c>
      <c r="AV8606">
        <f t="shared" si="1409"/>
        <v>8603</v>
      </c>
      <c r="AW8606">
        <f t="shared" si="1408"/>
        <v>0</v>
      </c>
    </row>
    <row r="8607" spans="5:49" x14ac:dyDescent="0.25">
      <c r="E8607" s="47">
        <f t="shared" si="1401"/>
        <v>0</v>
      </c>
      <c r="F8607" s="45">
        <f t="shared" si="1402"/>
        <v>0</v>
      </c>
      <c r="G8607" s="45" t="e">
        <f t="shared" si="1403"/>
        <v>#DIV/0!</v>
      </c>
      <c r="H8607" s="45" t="e">
        <f t="shared" si="1404"/>
        <v>#DIV/0!</v>
      </c>
      <c r="AN8607">
        <f t="shared" si="1410"/>
        <v>0</v>
      </c>
      <c r="AO8607">
        <f t="shared" si="1405"/>
        <v>0</v>
      </c>
      <c r="AP8607">
        <f t="shared" si="1406"/>
        <v>0</v>
      </c>
      <c r="AQ8607">
        <f t="shared" si="1407"/>
        <v>0</v>
      </c>
      <c r="AV8607">
        <f t="shared" si="1409"/>
        <v>8604</v>
      </c>
      <c r="AW8607">
        <f t="shared" si="1408"/>
        <v>0</v>
      </c>
    </row>
    <row r="8608" spans="5:49" x14ac:dyDescent="0.25">
      <c r="E8608" s="47">
        <f t="shared" si="1401"/>
        <v>0</v>
      </c>
      <c r="F8608" s="45">
        <f t="shared" si="1402"/>
        <v>0</v>
      </c>
      <c r="G8608" s="45" t="e">
        <f t="shared" si="1403"/>
        <v>#DIV/0!</v>
      </c>
      <c r="H8608" s="45" t="e">
        <f t="shared" si="1404"/>
        <v>#DIV/0!</v>
      </c>
      <c r="AN8608">
        <f t="shared" si="1410"/>
        <v>0</v>
      </c>
      <c r="AO8608">
        <f t="shared" si="1405"/>
        <v>0</v>
      </c>
      <c r="AP8608">
        <f t="shared" si="1406"/>
        <v>0</v>
      </c>
      <c r="AQ8608">
        <f t="shared" si="1407"/>
        <v>0</v>
      </c>
      <c r="AV8608">
        <f t="shared" si="1409"/>
        <v>8605</v>
      </c>
      <c r="AW8608">
        <f t="shared" si="1408"/>
        <v>0</v>
      </c>
    </row>
    <row r="8609" spans="5:49" x14ac:dyDescent="0.25">
      <c r="E8609" s="47">
        <f t="shared" si="1401"/>
        <v>0</v>
      </c>
      <c r="F8609" s="45">
        <f t="shared" si="1402"/>
        <v>0</v>
      </c>
      <c r="G8609" s="45" t="e">
        <f t="shared" si="1403"/>
        <v>#DIV/0!</v>
      </c>
      <c r="H8609" s="45" t="e">
        <f t="shared" si="1404"/>
        <v>#DIV/0!</v>
      </c>
      <c r="AN8609">
        <f t="shared" si="1410"/>
        <v>0</v>
      </c>
      <c r="AO8609">
        <f t="shared" si="1405"/>
        <v>0</v>
      </c>
      <c r="AP8609">
        <f t="shared" si="1406"/>
        <v>0</v>
      </c>
      <c r="AQ8609">
        <f t="shared" si="1407"/>
        <v>0</v>
      </c>
      <c r="AV8609">
        <f t="shared" si="1409"/>
        <v>8606</v>
      </c>
      <c r="AW8609">
        <f t="shared" si="1408"/>
        <v>0</v>
      </c>
    </row>
    <row r="8610" spans="5:49" x14ac:dyDescent="0.25">
      <c r="E8610" s="47">
        <f t="shared" si="1401"/>
        <v>0</v>
      </c>
      <c r="F8610" s="45">
        <f t="shared" si="1402"/>
        <v>0</v>
      </c>
      <c r="G8610" s="45" t="e">
        <f t="shared" si="1403"/>
        <v>#DIV/0!</v>
      </c>
      <c r="H8610" s="45" t="e">
        <f t="shared" si="1404"/>
        <v>#DIV/0!</v>
      </c>
      <c r="AN8610">
        <f t="shared" si="1410"/>
        <v>0</v>
      </c>
      <c r="AO8610">
        <f t="shared" si="1405"/>
        <v>0</v>
      </c>
      <c r="AP8610">
        <f t="shared" si="1406"/>
        <v>0</v>
      </c>
      <c r="AQ8610">
        <f t="shared" si="1407"/>
        <v>0</v>
      </c>
      <c r="AV8610">
        <f t="shared" si="1409"/>
        <v>8607</v>
      </c>
      <c r="AW8610">
        <f t="shared" si="1408"/>
        <v>0</v>
      </c>
    </row>
    <row r="8611" spans="5:49" x14ac:dyDescent="0.25">
      <c r="E8611" s="47">
        <f t="shared" si="1401"/>
        <v>0</v>
      </c>
      <c r="F8611" s="45">
        <f t="shared" si="1402"/>
        <v>0</v>
      </c>
      <c r="G8611" s="45" t="e">
        <f t="shared" si="1403"/>
        <v>#DIV/0!</v>
      </c>
      <c r="H8611" s="45" t="e">
        <f t="shared" si="1404"/>
        <v>#DIV/0!</v>
      </c>
      <c r="AN8611">
        <f t="shared" si="1410"/>
        <v>0</v>
      </c>
      <c r="AO8611">
        <f t="shared" si="1405"/>
        <v>0</v>
      </c>
      <c r="AP8611">
        <f t="shared" si="1406"/>
        <v>0</v>
      </c>
      <c r="AQ8611">
        <f t="shared" si="1407"/>
        <v>0</v>
      </c>
      <c r="AV8611">
        <f t="shared" si="1409"/>
        <v>8608</v>
      </c>
      <c r="AW8611">
        <f t="shared" si="1408"/>
        <v>0</v>
      </c>
    </row>
    <row r="8612" spans="5:49" x14ac:dyDescent="0.25">
      <c r="E8612" s="47">
        <f t="shared" si="1401"/>
        <v>0</v>
      </c>
      <c r="F8612" s="45">
        <f t="shared" si="1402"/>
        <v>0</v>
      </c>
      <c r="G8612" s="45" t="e">
        <f t="shared" si="1403"/>
        <v>#DIV/0!</v>
      </c>
      <c r="H8612" s="45" t="e">
        <f t="shared" si="1404"/>
        <v>#DIV/0!</v>
      </c>
      <c r="AN8612">
        <f t="shared" si="1410"/>
        <v>0</v>
      </c>
      <c r="AO8612">
        <f t="shared" si="1405"/>
        <v>0</v>
      </c>
      <c r="AP8612">
        <f t="shared" si="1406"/>
        <v>0</v>
      </c>
      <c r="AQ8612">
        <f t="shared" si="1407"/>
        <v>0</v>
      </c>
      <c r="AV8612">
        <f t="shared" si="1409"/>
        <v>8609</v>
      </c>
      <c r="AW8612">
        <f t="shared" si="1408"/>
        <v>0</v>
      </c>
    </row>
    <row r="8613" spans="5:49" x14ac:dyDescent="0.25">
      <c r="E8613" s="47">
        <f t="shared" si="1401"/>
        <v>0</v>
      </c>
      <c r="F8613" s="45">
        <f t="shared" si="1402"/>
        <v>0</v>
      </c>
      <c r="G8613" s="45" t="e">
        <f t="shared" si="1403"/>
        <v>#DIV/0!</v>
      </c>
      <c r="H8613" s="45" t="e">
        <f t="shared" si="1404"/>
        <v>#DIV/0!</v>
      </c>
      <c r="AN8613">
        <f t="shared" si="1410"/>
        <v>0</v>
      </c>
      <c r="AO8613">
        <f t="shared" si="1405"/>
        <v>0</v>
      </c>
      <c r="AP8613">
        <f t="shared" si="1406"/>
        <v>0</v>
      </c>
      <c r="AQ8613">
        <f t="shared" si="1407"/>
        <v>0</v>
      </c>
      <c r="AV8613">
        <f t="shared" si="1409"/>
        <v>8610</v>
      </c>
      <c r="AW8613">
        <f t="shared" si="1408"/>
        <v>0</v>
      </c>
    </row>
    <row r="8614" spans="5:49" x14ac:dyDescent="0.25">
      <c r="E8614" s="47">
        <f t="shared" si="1401"/>
        <v>0</v>
      </c>
      <c r="F8614" s="45">
        <f t="shared" si="1402"/>
        <v>0</v>
      </c>
      <c r="G8614" s="45" t="e">
        <f t="shared" si="1403"/>
        <v>#DIV/0!</v>
      </c>
      <c r="H8614" s="45" t="e">
        <f t="shared" si="1404"/>
        <v>#DIV/0!</v>
      </c>
      <c r="AN8614">
        <f t="shared" si="1410"/>
        <v>0</v>
      </c>
      <c r="AO8614">
        <f t="shared" si="1405"/>
        <v>0</v>
      </c>
      <c r="AP8614">
        <f t="shared" si="1406"/>
        <v>0</v>
      </c>
      <c r="AQ8614">
        <f t="shared" si="1407"/>
        <v>0</v>
      </c>
      <c r="AV8614">
        <f t="shared" si="1409"/>
        <v>8611</v>
      </c>
      <c r="AW8614">
        <f t="shared" si="1408"/>
        <v>0</v>
      </c>
    </row>
    <row r="8615" spans="5:49" x14ac:dyDescent="0.25">
      <c r="E8615" s="47">
        <f t="shared" si="1401"/>
        <v>0</v>
      </c>
      <c r="F8615" s="45">
        <f t="shared" si="1402"/>
        <v>0</v>
      </c>
      <c r="G8615" s="45" t="e">
        <f t="shared" si="1403"/>
        <v>#DIV/0!</v>
      </c>
      <c r="H8615" s="45" t="e">
        <f t="shared" si="1404"/>
        <v>#DIV/0!</v>
      </c>
      <c r="AN8615">
        <f t="shared" si="1410"/>
        <v>0</v>
      </c>
      <c r="AO8615">
        <f t="shared" si="1405"/>
        <v>0</v>
      </c>
      <c r="AP8615">
        <f t="shared" si="1406"/>
        <v>0</v>
      </c>
      <c r="AQ8615">
        <f t="shared" si="1407"/>
        <v>0</v>
      </c>
      <c r="AV8615">
        <f t="shared" si="1409"/>
        <v>8612</v>
      </c>
      <c r="AW8615">
        <f t="shared" si="1408"/>
        <v>0</v>
      </c>
    </row>
    <row r="8616" spans="5:49" x14ac:dyDescent="0.25">
      <c r="E8616" s="47">
        <f t="shared" si="1401"/>
        <v>0</v>
      </c>
      <c r="F8616" s="45">
        <f t="shared" si="1402"/>
        <v>0</v>
      </c>
      <c r="G8616" s="45" t="e">
        <f t="shared" si="1403"/>
        <v>#DIV/0!</v>
      </c>
      <c r="H8616" s="45" t="e">
        <f t="shared" si="1404"/>
        <v>#DIV/0!</v>
      </c>
      <c r="AN8616">
        <f t="shared" si="1410"/>
        <v>0</v>
      </c>
      <c r="AO8616">
        <f t="shared" si="1405"/>
        <v>0</v>
      </c>
      <c r="AP8616">
        <f t="shared" si="1406"/>
        <v>0</v>
      </c>
      <c r="AQ8616">
        <f t="shared" si="1407"/>
        <v>0</v>
      </c>
      <c r="AV8616">
        <f t="shared" si="1409"/>
        <v>8613</v>
      </c>
      <c r="AW8616">
        <f t="shared" si="1408"/>
        <v>0</v>
      </c>
    </row>
    <row r="8617" spans="5:49" x14ac:dyDescent="0.25">
      <c r="E8617" s="47">
        <f t="shared" si="1401"/>
        <v>0</v>
      </c>
      <c r="F8617" s="45">
        <f t="shared" si="1402"/>
        <v>0</v>
      </c>
      <c r="G8617" s="45" t="e">
        <f t="shared" si="1403"/>
        <v>#DIV/0!</v>
      </c>
      <c r="H8617" s="45" t="e">
        <f t="shared" si="1404"/>
        <v>#DIV/0!</v>
      </c>
      <c r="AN8617">
        <f t="shared" si="1410"/>
        <v>0</v>
      </c>
      <c r="AO8617">
        <f t="shared" si="1405"/>
        <v>0</v>
      </c>
      <c r="AP8617">
        <f t="shared" si="1406"/>
        <v>0</v>
      </c>
      <c r="AQ8617">
        <f t="shared" si="1407"/>
        <v>0</v>
      </c>
      <c r="AV8617">
        <f t="shared" si="1409"/>
        <v>8614</v>
      </c>
      <c r="AW8617">
        <f t="shared" si="1408"/>
        <v>0</v>
      </c>
    </row>
    <row r="8618" spans="5:49" x14ac:dyDescent="0.25">
      <c r="E8618" s="47">
        <f t="shared" si="1401"/>
        <v>0</v>
      </c>
      <c r="F8618" s="45">
        <f t="shared" si="1402"/>
        <v>0</v>
      </c>
      <c r="G8618" s="45" t="e">
        <f t="shared" si="1403"/>
        <v>#DIV/0!</v>
      </c>
      <c r="H8618" s="45" t="e">
        <f t="shared" si="1404"/>
        <v>#DIV/0!</v>
      </c>
      <c r="AN8618">
        <f t="shared" si="1410"/>
        <v>0</v>
      </c>
      <c r="AO8618">
        <f t="shared" si="1405"/>
        <v>0</v>
      </c>
      <c r="AP8618">
        <f t="shared" si="1406"/>
        <v>0</v>
      </c>
      <c r="AQ8618">
        <f t="shared" si="1407"/>
        <v>0</v>
      </c>
      <c r="AV8618">
        <f t="shared" si="1409"/>
        <v>8615</v>
      </c>
      <c r="AW8618">
        <f t="shared" si="1408"/>
        <v>0</v>
      </c>
    </row>
    <row r="8619" spans="5:49" x14ac:dyDescent="0.25">
      <c r="E8619" s="47">
        <f t="shared" si="1401"/>
        <v>0</v>
      </c>
      <c r="F8619" s="45">
        <f t="shared" si="1402"/>
        <v>0</v>
      </c>
      <c r="G8619" s="45" t="e">
        <f t="shared" si="1403"/>
        <v>#DIV/0!</v>
      </c>
      <c r="H8619" s="45" t="e">
        <f t="shared" si="1404"/>
        <v>#DIV/0!</v>
      </c>
      <c r="AN8619">
        <f t="shared" si="1410"/>
        <v>0</v>
      </c>
      <c r="AO8619">
        <f t="shared" si="1405"/>
        <v>0</v>
      </c>
      <c r="AP8619">
        <f t="shared" si="1406"/>
        <v>0</v>
      </c>
      <c r="AQ8619">
        <f t="shared" si="1407"/>
        <v>0</v>
      </c>
      <c r="AV8619">
        <f t="shared" si="1409"/>
        <v>8616</v>
      </c>
      <c r="AW8619">
        <f t="shared" si="1408"/>
        <v>0</v>
      </c>
    </row>
    <row r="8620" spans="5:49" x14ac:dyDescent="0.25">
      <c r="E8620" s="47">
        <f t="shared" si="1401"/>
        <v>0</v>
      </c>
      <c r="F8620" s="45">
        <f t="shared" si="1402"/>
        <v>0</v>
      </c>
      <c r="G8620" s="45" t="e">
        <f t="shared" si="1403"/>
        <v>#DIV/0!</v>
      </c>
      <c r="H8620" s="45" t="e">
        <f t="shared" si="1404"/>
        <v>#DIV/0!</v>
      </c>
      <c r="AN8620">
        <f t="shared" si="1410"/>
        <v>0</v>
      </c>
      <c r="AO8620">
        <f t="shared" si="1405"/>
        <v>0</v>
      </c>
      <c r="AP8620">
        <f t="shared" si="1406"/>
        <v>0</v>
      </c>
      <c r="AQ8620">
        <f t="shared" si="1407"/>
        <v>0</v>
      </c>
      <c r="AV8620">
        <f t="shared" si="1409"/>
        <v>8617</v>
      </c>
      <c r="AW8620">
        <f t="shared" si="1408"/>
        <v>0</v>
      </c>
    </row>
    <row r="8621" spans="5:49" x14ac:dyDescent="0.25">
      <c r="E8621" s="47">
        <f t="shared" si="1401"/>
        <v>0</v>
      </c>
      <c r="F8621" s="45">
        <f t="shared" si="1402"/>
        <v>0</v>
      </c>
      <c r="G8621" s="45" t="e">
        <f t="shared" si="1403"/>
        <v>#DIV/0!</v>
      </c>
      <c r="H8621" s="45" t="e">
        <f t="shared" si="1404"/>
        <v>#DIV/0!</v>
      </c>
      <c r="AN8621">
        <f t="shared" si="1410"/>
        <v>0</v>
      </c>
      <c r="AO8621">
        <f t="shared" si="1405"/>
        <v>0</v>
      </c>
      <c r="AP8621">
        <f t="shared" si="1406"/>
        <v>0</v>
      </c>
      <c r="AQ8621">
        <f t="shared" si="1407"/>
        <v>0</v>
      </c>
      <c r="AV8621">
        <f t="shared" si="1409"/>
        <v>8618</v>
      </c>
      <c r="AW8621">
        <f t="shared" si="1408"/>
        <v>0</v>
      </c>
    </row>
    <row r="8622" spans="5:49" x14ac:dyDescent="0.25">
      <c r="E8622" s="47">
        <f t="shared" si="1401"/>
        <v>0</v>
      </c>
      <c r="F8622" s="45">
        <f t="shared" si="1402"/>
        <v>0</v>
      </c>
      <c r="G8622" s="45" t="e">
        <f t="shared" si="1403"/>
        <v>#DIV/0!</v>
      </c>
      <c r="H8622" s="45" t="e">
        <f t="shared" si="1404"/>
        <v>#DIV/0!</v>
      </c>
      <c r="AN8622">
        <f t="shared" si="1410"/>
        <v>0</v>
      </c>
      <c r="AO8622">
        <f t="shared" si="1405"/>
        <v>0</v>
      </c>
      <c r="AP8622">
        <f t="shared" si="1406"/>
        <v>0</v>
      </c>
      <c r="AQ8622">
        <f t="shared" si="1407"/>
        <v>0</v>
      </c>
      <c r="AV8622">
        <f t="shared" si="1409"/>
        <v>8619</v>
      </c>
      <c r="AW8622">
        <f t="shared" si="1408"/>
        <v>0</v>
      </c>
    </row>
    <row r="8623" spans="5:49" x14ac:dyDescent="0.25">
      <c r="E8623" s="47">
        <f t="shared" si="1401"/>
        <v>0</v>
      </c>
      <c r="F8623" s="45">
        <f t="shared" si="1402"/>
        <v>0</v>
      </c>
      <c r="G8623" s="45" t="e">
        <f t="shared" si="1403"/>
        <v>#DIV/0!</v>
      </c>
      <c r="H8623" s="45" t="e">
        <f t="shared" si="1404"/>
        <v>#DIV/0!</v>
      </c>
      <c r="AN8623">
        <f t="shared" si="1410"/>
        <v>0</v>
      </c>
      <c r="AO8623">
        <f t="shared" si="1405"/>
        <v>0</v>
      </c>
      <c r="AP8623">
        <f t="shared" si="1406"/>
        <v>0</v>
      </c>
      <c r="AQ8623">
        <f t="shared" si="1407"/>
        <v>0</v>
      </c>
      <c r="AV8623">
        <f t="shared" si="1409"/>
        <v>8620</v>
      </c>
      <c r="AW8623">
        <f t="shared" si="1408"/>
        <v>0</v>
      </c>
    </row>
    <row r="8624" spans="5:49" x14ac:dyDescent="0.25">
      <c r="E8624" s="47">
        <f t="shared" si="1401"/>
        <v>0</v>
      </c>
      <c r="F8624" s="45">
        <f t="shared" si="1402"/>
        <v>0</v>
      </c>
      <c r="G8624" s="45" t="e">
        <f t="shared" si="1403"/>
        <v>#DIV/0!</v>
      </c>
      <c r="H8624" s="45" t="e">
        <f t="shared" si="1404"/>
        <v>#DIV/0!</v>
      </c>
      <c r="AN8624">
        <f t="shared" si="1410"/>
        <v>0</v>
      </c>
      <c r="AO8624">
        <f t="shared" si="1405"/>
        <v>0</v>
      </c>
      <c r="AP8624">
        <f t="shared" si="1406"/>
        <v>0</v>
      </c>
      <c r="AQ8624">
        <f t="shared" si="1407"/>
        <v>0</v>
      </c>
      <c r="AV8624">
        <f t="shared" si="1409"/>
        <v>8621</v>
      </c>
      <c r="AW8624">
        <f t="shared" si="1408"/>
        <v>0</v>
      </c>
    </row>
    <row r="8625" spans="5:49" x14ac:dyDescent="0.25">
      <c r="E8625" s="47">
        <f t="shared" si="1401"/>
        <v>0</v>
      </c>
      <c r="F8625" s="45">
        <f t="shared" si="1402"/>
        <v>0</v>
      </c>
      <c r="G8625" s="45" t="e">
        <f t="shared" si="1403"/>
        <v>#DIV/0!</v>
      </c>
      <c r="H8625" s="45" t="e">
        <f t="shared" si="1404"/>
        <v>#DIV/0!</v>
      </c>
      <c r="AN8625">
        <f t="shared" si="1410"/>
        <v>0</v>
      </c>
      <c r="AO8625">
        <f t="shared" si="1405"/>
        <v>0</v>
      </c>
      <c r="AP8625">
        <f t="shared" si="1406"/>
        <v>0</v>
      </c>
      <c r="AQ8625">
        <f t="shared" si="1407"/>
        <v>0</v>
      </c>
      <c r="AV8625">
        <f t="shared" si="1409"/>
        <v>8622</v>
      </c>
      <c r="AW8625">
        <f t="shared" si="1408"/>
        <v>0</v>
      </c>
    </row>
    <row r="8626" spans="5:49" x14ac:dyDescent="0.25">
      <c r="E8626" s="47">
        <f t="shared" si="1401"/>
        <v>0</v>
      </c>
      <c r="F8626" s="45">
        <f t="shared" si="1402"/>
        <v>0</v>
      </c>
      <c r="G8626" s="45" t="e">
        <f t="shared" si="1403"/>
        <v>#DIV/0!</v>
      </c>
      <c r="H8626" s="45" t="e">
        <f t="shared" si="1404"/>
        <v>#DIV/0!</v>
      </c>
      <c r="AN8626">
        <f t="shared" si="1410"/>
        <v>0</v>
      </c>
      <c r="AO8626">
        <f t="shared" si="1405"/>
        <v>0</v>
      </c>
      <c r="AP8626">
        <f t="shared" si="1406"/>
        <v>0</v>
      </c>
      <c r="AQ8626">
        <f t="shared" si="1407"/>
        <v>0</v>
      </c>
      <c r="AV8626">
        <f t="shared" si="1409"/>
        <v>8623</v>
      </c>
      <c r="AW8626">
        <f t="shared" si="1408"/>
        <v>0</v>
      </c>
    </row>
    <row r="8627" spans="5:49" x14ac:dyDescent="0.25">
      <c r="E8627" s="47">
        <f t="shared" si="1401"/>
        <v>0</v>
      </c>
      <c r="F8627" s="45">
        <f t="shared" si="1402"/>
        <v>0</v>
      </c>
      <c r="G8627" s="45" t="e">
        <f t="shared" si="1403"/>
        <v>#DIV/0!</v>
      </c>
      <c r="H8627" s="45" t="e">
        <f t="shared" si="1404"/>
        <v>#DIV/0!</v>
      </c>
      <c r="AN8627">
        <f t="shared" si="1410"/>
        <v>0</v>
      </c>
      <c r="AO8627">
        <f t="shared" si="1405"/>
        <v>0</v>
      </c>
      <c r="AP8627">
        <f t="shared" si="1406"/>
        <v>0</v>
      </c>
      <c r="AQ8627">
        <f t="shared" si="1407"/>
        <v>0</v>
      </c>
      <c r="AV8627">
        <f t="shared" si="1409"/>
        <v>8624</v>
      </c>
      <c r="AW8627">
        <f t="shared" si="1408"/>
        <v>0</v>
      </c>
    </row>
    <row r="8628" spans="5:49" x14ac:dyDescent="0.25">
      <c r="E8628" s="47">
        <f t="shared" si="1401"/>
        <v>0</v>
      </c>
      <c r="F8628" s="45">
        <f t="shared" si="1402"/>
        <v>0</v>
      </c>
      <c r="G8628" s="45" t="e">
        <f t="shared" si="1403"/>
        <v>#DIV/0!</v>
      </c>
      <c r="H8628" s="45" t="e">
        <f t="shared" si="1404"/>
        <v>#DIV/0!</v>
      </c>
      <c r="AN8628">
        <f t="shared" si="1410"/>
        <v>0</v>
      </c>
      <c r="AO8628">
        <f t="shared" si="1405"/>
        <v>0</v>
      </c>
      <c r="AP8628">
        <f t="shared" si="1406"/>
        <v>0</v>
      </c>
      <c r="AQ8628">
        <f t="shared" si="1407"/>
        <v>0</v>
      </c>
      <c r="AV8628">
        <f t="shared" si="1409"/>
        <v>8625</v>
      </c>
      <c r="AW8628">
        <f t="shared" si="1408"/>
        <v>0</v>
      </c>
    </row>
    <row r="8629" spans="5:49" x14ac:dyDescent="0.25">
      <c r="E8629" s="47">
        <f t="shared" si="1401"/>
        <v>0</v>
      </c>
      <c r="F8629" s="45">
        <f t="shared" si="1402"/>
        <v>0</v>
      </c>
      <c r="G8629" s="45" t="e">
        <f t="shared" si="1403"/>
        <v>#DIV/0!</v>
      </c>
      <c r="H8629" s="45" t="e">
        <f t="shared" si="1404"/>
        <v>#DIV/0!</v>
      </c>
      <c r="AN8629">
        <f t="shared" si="1410"/>
        <v>0</v>
      </c>
      <c r="AO8629">
        <f t="shared" si="1405"/>
        <v>0</v>
      </c>
      <c r="AP8629">
        <f t="shared" si="1406"/>
        <v>0</v>
      </c>
      <c r="AQ8629">
        <f t="shared" si="1407"/>
        <v>0</v>
      </c>
      <c r="AV8629">
        <f t="shared" si="1409"/>
        <v>8626</v>
      </c>
      <c r="AW8629">
        <f t="shared" si="1408"/>
        <v>0</v>
      </c>
    </row>
    <row r="8630" spans="5:49" x14ac:dyDescent="0.25">
      <c r="E8630" s="47">
        <f t="shared" si="1401"/>
        <v>0</v>
      </c>
      <c r="F8630" s="45">
        <f t="shared" si="1402"/>
        <v>0</v>
      </c>
      <c r="G8630" s="45" t="e">
        <f t="shared" si="1403"/>
        <v>#DIV/0!</v>
      </c>
      <c r="H8630" s="45" t="e">
        <f t="shared" si="1404"/>
        <v>#DIV/0!</v>
      </c>
      <c r="AN8630">
        <f t="shared" si="1410"/>
        <v>0</v>
      </c>
      <c r="AO8630">
        <f t="shared" si="1405"/>
        <v>0</v>
      </c>
      <c r="AP8630">
        <f t="shared" si="1406"/>
        <v>0</v>
      </c>
      <c r="AQ8630">
        <f t="shared" si="1407"/>
        <v>0</v>
      </c>
      <c r="AV8630">
        <f t="shared" si="1409"/>
        <v>8627</v>
      </c>
      <c r="AW8630">
        <f t="shared" si="1408"/>
        <v>0</v>
      </c>
    </row>
    <row r="8631" spans="5:49" x14ac:dyDescent="0.25">
      <c r="E8631" s="47">
        <f t="shared" si="1401"/>
        <v>0</v>
      </c>
      <c r="F8631" s="45">
        <f t="shared" si="1402"/>
        <v>0</v>
      </c>
      <c r="G8631" s="45" t="e">
        <f t="shared" si="1403"/>
        <v>#DIV/0!</v>
      </c>
      <c r="H8631" s="45" t="e">
        <f t="shared" si="1404"/>
        <v>#DIV/0!</v>
      </c>
      <c r="AN8631">
        <f t="shared" si="1410"/>
        <v>0</v>
      </c>
      <c r="AO8631">
        <f t="shared" si="1405"/>
        <v>0</v>
      </c>
      <c r="AP8631">
        <f t="shared" si="1406"/>
        <v>0</v>
      </c>
      <c r="AQ8631">
        <f t="shared" si="1407"/>
        <v>0</v>
      </c>
      <c r="AV8631">
        <f t="shared" si="1409"/>
        <v>8628</v>
      </c>
      <c r="AW8631">
        <f t="shared" si="1408"/>
        <v>0</v>
      </c>
    </row>
    <row r="8632" spans="5:49" x14ac:dyDescent="0.25">
      <c r="E8632" s="47">
        <f t="shared" si="1401"/>
        <v>0</v>
      </c>
      <c r="F8632" s="45">
        <f t="shared" si="1402"/>
        <v>0</v>
      </c>
      <c r="G8632" s="45" t="e">
        <f t="shared" si="1403"/>
        <v>#DIV/0!</v>
      </c>
      <c r="H8632" s="45" t="e">
        <f t="shared" si="1404"/>
        <v>#DIV/0!</v>
      </c>
      <c r="AN8632">
        <f t="shared" si="1410"/>
        <v>0</v>
      </c>
      <c r="AO8632">
        <f t="shared" si="1405"/>
        <v>0</v>
      </c>
      <c r="AP8632">
        <f t="shared" si="1406"/>
        <v>0</v>
      </c>
      <c r="AQ8632">
        <f t="shared" si="1407"/>
        <v>0</v>
      </c>
      <c r="AV8632">
        <f t="shared" si="1409"/>
        <v>8629</v>
      </c>
      <c r="AW8632">
        <f t="shared" si="1408"/>
        <v>0</v>
      </c>
    </row>
    <row r="8633" spans="5:49" x14ac:dyDescent="0.25">
      <c r="E8633" s="47">
        <f t="shared" si="1401"/>
        <v>0</v>
      </c>
      <c r="F8633" s="45">
        <f t="shared" si="1402"/>
        <v>0</v>
      </c>
      <c r="G8633" s="45" t="e">
        <f t="shared" si="1403"/>
        <v>#DIV/0!</v>
      </c>
      <c r="H8633" s="45" t="e">
        <f t="shared" si="1404"/>
        <v>#DIV/0!</v>
      </c>
      <c r="AN8633">
        <f t="shared" si="1410"/>
        <v>0</v>
      </c>
      <c r="AO8633">
        <f t="shared" si="1405"/>
        <v>0</v>
      </c>
      <c r="AP8633">
        <f t="shared" si="1406"/>
        <v>0</v>
      </c>
      <c r="AQ8633">
        <f t="shared" si="1407"/>
        <v>0</v>
      </c>
      <c r="AV8633">
        <f t="shared" si="1409"/>
        <v>8630</v>
      </c>
      <c r="AW8633">
        <f t="shared" si="1408"/>
        <v>0</v>
      </c>
    </row>
    <row r="8634" spans="5:49" x14ac:dyDescent="0.25">
      <c r="E8634" s="47">
        <f t="shared" si="1401"/>
        <v>0</v>
      </c>
      <c r="F8634" s="45">
        <f t="shared" si="1402"/>
        <v>0</v>
      </c>
      <c r="G8634" s="45" t="e">
        <f t="shared" si="1403"/>
        <v>#DIV/0!</v>
      </c>
      <c r="H8634" s="45" t="e">
        <f t="shared" si="1404"/>
        <v>#DIV/0!</v>
      </c>
      <c r="AN8634">
        <f t="shared" si="1410"/>
        <v>0</v>
      </c>
      <c r="AO8634">
        <f t="shared" si="1405"/>
        <v>0</v>
      </c>
      <c r="AP8634">
        <f t="shared" si="1406"/>
        <v>0</v>
      </c>
      <c r="AQ8634">
        <f t="shared" si="1407"/>
        <v>0</v>
      </c>
      <c r="AV8634">
        <f t="shared" si="1409"/>
        <v>8631</v>
      </c>
      <c r="AW8634">
        <f t="shared" si="1408"/>
        <v>0</v>
      </c>
    </row>
    <row r="8635" spans="5:49" x14ac:dyDescent="0.25">
      <c r="E8635" s="47">
        <f t="shared" si="1401"/>
        <v>0</v>
      </c>
      <c r="F8635" s="45">
        <f t="shared" si="1402"/>
        <v>0</v>
      </c>
      <c r="G8635" s="45" t="e">
        <f t="shared" si="1403"/>
        <v>#DIV/0!</v>
      </c>
      <c r="H8635" s="45" t="e">
        <f t="shared" si="1404"/>
        <v>#DIV/0!</v>
      </c>
      <c r="AN8635">
        <f t="shared" si="1410"/>
        <v>0</v>
      </c>
      <c r="AO8635">
        <f t="shared" si="1405"/>
        <v>0</v>
      </c>
      <c r="AP8635">
        <f t="shared" si="1406"/>
        <v>0</v>
      </c>
      <c r="AQ8635">
        <f t="shared" si="1407"/>
        <v>0</v>
      </c>
      <c r="AV8635">
        <f t="shared" si="1409"/>
        <v>8632</v>
      </c>
      <c r="AW8635">
        <f t="shared" si="1408"/>
        <v>0</v>
      </c>
    </row>
    <row r="8636" spans="5:49" x14ac:dyDescent="0.25">
      <c r="E8636" s="47">
        <f t="shared" si="1401"/>
        <v>0</v>
      </c>
      <c r="F8636" s="45">
        <f t="shared" si="1402"/>
        <v>0</v>
      </c>
      <c r="G8636" s="45" t="e">
        <f t="shared" si="1403"/>
        <v>#DIV/0!</v>
      </c>
      <c r="H8636" s="45" t="e">
        <f t="shared" si="1404"/>
        <v>#DIV/0!</v>
      </c>
      <c r="AN8636">
        <f t="shared" si="1410"/>
        <v>0</v>
      </c>
      <c r="AO8636">
        <f t="shared" si="1405"/>
        <v>0</v>
      </c>
      <c r="AP8636">
        <f t="shared" si="1406"/>
        <v>0</v>
      </c>
      <c r="AQ8636">
        <f t="shared" si="1407"/>
        <v>0</v>
      </c>
      <c r="AV8636">
        <f t="shared" si="1409"/>
        <v>8633</v>
      </c>
      <c r="AW8636">
        <f t="shared" si="1408"/>
        <v>0</v>
      </c>
    </row>
    <row r="8637" spans="5:49" x14ac:dyDescent="0.25">
      <c r="E8637" s="47">
        <f t="shared" si="1401"/>
        <v>0</v>
      </c>
      <c r="F8637" s="45">
        <f t="shared" si="1402"/>
        <v>0</v>
      </c>
      <c r="G8637" s="45" t="e">
        <f t="shared" si="1403"/>
        <v>#DIV/0!</v>
      </c>
      <c r="H8637" s="45" t="e">
        <f t="shared" si="1404"/>
        <v>#DIV/0!</v>
      </c>
      <c r="AN8637">
        <f t="shared" si="1410"/>
        <v>0</v>
      </c>
      <c r="AO8637">
        <f t="shared" si="1405"/>
        <v>0</v>
      </c>
      <c r="AP8637">
        <f t="shared" si="1406"/>
        <v>0</v>
      </c>
      <c r="AQ8637">
        <f t="shared" si="1407"/>
        <v>0</v>
      </c>
      <c r="AV8637">
        <f t="shared" si="1409"/>
        <v>8634</v>
      </c>
      <c r="AW8637">
        <f t="shared" si="1408"/>
        <v>0</v>
      </c>
    </row>
    <row r="8638" spans="5:49" x14ac:dyDescent="0.25">
      <c r="E8638" s="47">
        <f t="shared" si="1401"/>
        <v>0</v>
      </c>
      <c r="F8638" s="45">
        <f t="shared" si="1402"/>
        <v>0</v>
      </c>
      <c r="G8638" s="45" t="e">
        <f t="shared" si="1403"/>
        <v>#DIV/0!</v>
      </c>
      <c r="H8638" s="45" t="e">
        <f t="shared" si="1404"/>
        <v>#DIV/0!</v>
      </c>
      <c r="AN8638">
        <f t="shared" si="1410"/>
        <v>0</v>
      </c>
      <c r="AO8638">
        <f t="shared" si="1405"/>
        <v>0</v>
      </c>
      <c r="AP8638">
        <f t="shared" si="1406"/>
        <v>0</v>
      </c>
      <c r="AQ8638">
        <f t="shared" si="1407"/>
        <v>0</v>
      </c>
      <c r="AV8638">
        <f t="shared" si="1409"/>
        <v>8635</v>
      </c>
      <c r="AW8638">
        <f t="shared" si="1408"/>
        <v>0</v>
      </c>
    </row>
    <row r="8639" spans="5:49" x14ac:dyDescent="0.25">
      <c r="E8639" s="47">
        <f t="shared" si="1401"/>
        <v>0</v>
      </c>
      <c r="F8639" s="45">
        <f t="shared" si="1402"/>
        <v>0</v>
      </c>
      <c r="G8639" s="45" t="e">
        <f t="shared" si="1403"/>
        <v>#DIV/0!</v>
      </c>
      <c r="H8639" s="45" t="e">
        <f t="shared" si="1404"/>
        <v>#DIV/0!</v>
      </c>
      <c r="AN8639">
        <f t="shared" si="1410"/>
        <v>0</v>
      </c>
      <c r="AO8639">
        <f t="shared" si="1405"/>
        <v>0</v>
      </c>
      <c r="AP8639">
        <f t="shared" si="1406"/>
        <v>0</v>
      </c>
      <c r="AQ8639">
        <f t="shared" si="1407"/>
        <v>0</v>
      </c>
      <c r="AV8639">
        <f t="shared" si="1409"/>
        <v>8636</v>
      </c>
      <c r="AW8639">
        <f t="shared" si="1408"/>
        <v>0</v>
      </c>
    </row>
    <row r="8640" spans="5:49" x14ac:dyDescent="0.25">
      <c r="E8640" s="47">
        <f t="shared" si="1401"/>
        <v>0</v>
      </c>
      <c r="F8640" s="45">
        <f t="shared" si="1402"/>
        <v>0</v>
      </c>
      <c r="G8640" s="45" t="e">
        <f t="shared" si="1403"/>
        <v>#DIV/0!</v>
      </c>
      <c r="H8640" s="45" t="e">
        <f t="shared" si="1404"/>
        <v>#DIV/0!</v>
      </c>
      <c r="AN8640">
        <f t="shared" si="1410"/>
        <v>0</v>
      </c>
      <c r="AO8640">
        <f t="shared" si="1405"/>
        <v>0</v>
      </c>
      <c r="AP8640">
        <f t="shared" si="1406"/>
        <v>0</v>
      </c>
      <c r="AQ8640">
        <f t="shared" si="1407"/>
        <v>0</v>
      </c>
      <c r="AV8640">
        <f t="shared" si="1409"/>
        <v>8637</v>
      </c>
      <c r="AW8640">
        <f t="shared" si="1408"/>
        <v>0</v>
      </c>
    </row>
    <row r="8641" spans="5:49" x14ac:dyDescent="0.25">
      <c r="E8641" s="47">
        <f t="shared" si="1401"/>
        <v>0</v>
      </c>
      <c r="F8641" s="45">
        <f t="shared" si="1402"/>
        <v>0</v>
      </c>
      <c r="G8641" s="45" t="e">
        <f t="shared" si="1403"/>
        <v>#DIV/0!</v>
      </c>
      <c r="H8641" s="45" t="e">
        <f t="shared" si="1404"/>
        <v>#DIV/0!</v>
      </c>
      <c r="AN8641">
        <f t="shared" si="1410"/>
        <v>0</v>
      </c>
      <c r="AO8641">
        <f t="shared" si="1405"/>
        <v>0</v>
      </c>
      <c r="AP8641">
        <f t="shared" si="1406"/>
        <v>0</v>
      </c>
      <c r="AQ8641">
        <f t="shared" si="1407"/>
        <v>0</v>
      </c>
      <c r="AV8641">
        <f t="shared" si="1409"/>
        <v>8638</v>
      </c>
      <c r="AW8641">
        <f t="shared" si="1408"/>
        <v>0</v>
      </c>
    </row>
    <row r="8642" spans="5:49" x14ac:dyDescent="0.25">
      <c r="E8642" s="47">
        <f t="shared" ref="E8642:E8705" si="1411">ROUNDDOWN(C8644,0)</f>
        <v>0</v>
      </c>
      <c r="F8642" s="45">
        <f t="shared" ref="F8642:F8705" si="1412">HOUR(C8644)</f>
        <v>0</v>
      </c>
      <c r="G8642" s="45" t="e">
        <f t="shared" ref="G8642:G8705" si="1413">D8644/H8642</f>
        <v>#DIV/0!</v>
      </c>
      <c r="H8642" s="45" t="e">
        <f t="shared" ref="H8642:H8705" si="1414">AVERAGEIFS(D:D,E:E,E8642)</f>
        <v>#DIV/0!</v>
      </c>
      <c r="AN8642">
        <f t="shared" si="1410"/>
        <v>0</v>
      </c>
      <c r="AO8642">
        <f t="shared" si="1405"/>
        <v>0</v>
      </c>
      <c r="AP8642">
        <f t="shared" si="1406"/>
        <v>0</v>
      </c>
      <c r="AQ8642">
        <f t="shared" si="1407"/>
        <v>0</v>
      </c>
      <c r="AV8642">
        <f t="shared" si="1409"/>
        <v>8639</v>
      </c>
      <c r="AW8642">
        <f t="shared" si="1408"/>
        <v>0</v>
      </c>
    </row>
    <row r="8643" spans="5:49" x14ac:dyDescent="0.25">
      <c r="E8643" s="47">
        <f t="shared" si="1411"/>
        <v>0</v>
      </c>
      <c r="F8643" s="45">
        <f t="shared" si="1412"/>
        <v>0</v>
      </c>
      <c r="G8643" s="45" t="e">
        <f t="shared" si="1413"/>
        <v>#DIV/0!</v>
      </c>
      <c r="H8643" s="45" t="e">
        <f t="shared" si="1414"/>
        <v>#DIV/0!</v>
      </c>
      <c r="AN8643">
        <f t="shared" si="1410"/>
        <v>0</v>
      </c>
      <c r="AO8643">
        <f t="shared" si="1405"/>
        <v>0</v>
      </c>
      <c r="AP8643">
        <f t="shared" si="1406"/>
        <v>0</v>
      </c>
      <c r="AQ8643">
        <f t="shared" si="1407"/>
        <v>0</v>
      </c>
      <c r="AV8643">
        <f t="shared" si="1409"/>
        <v>8640</v>
      </c>
      <c r="AW8643">
        <f t="shared" si="1408"/>
        <v>0</v>
      </c>
    </row>
    <row r="8644" spans="5:49" x14ac:dyDescent="0.25">
      <c r="E8644" s="47">
        <f t="shared" si="1411"/>
        <v>0</v>
      </c>
      <c r="F8644" s="45">
        <f t="shared" si="1412"/>
        <v>0</v>
      </c>
      <c r="G8644" s="45" t="e">
        <f t="shared" si="1413"/>
        <v>#DIV/0!</v>
      </c>
      <c r="H8644" s="45" t="e">
        <f t="shared" si="1414"/>
        <v>#DIV/0!</v>
      </c>
      <c r="AN8644">
        <f t="shared" si="1410"/>
        <v>0</v>
      </c>
      <c r="AO8644">
        <f t="shared" ref="AO8644:AO8707" si="1415">ROUNDUP((C8644-$C$4)/7,0)</f>
        <v>0</v>
      </c>
      <c r="AP8644">
        <f t="shared" ref="AP8644:AP8707" si="1416">ROUNDUP((C8644-$C$4)/1,0)</f>
        <v>0</v>
      </c>
      <c r="AQ8644">
        <f t="shared" ref="AQ8644:AQ8707" si="1417">ROUNDUP((C8644-$C$4)*24,0)</f>
        <v>0</v>
      </c>
      <c r="AV8644">
        <f t="shared" si="1409"/>
        <v>8641</v>
      </c>
      <c r="AW8644">
        <f t="shared" ref="AW8644:AW8707" si="1418">SUMIFS(AN:AN,AQ:AQ,AV8644)</f>
        <v>0</v>
      </c>
    </row>
    <row r="8645" spans="5:49" x14ac:dyDescent="0.25">
      <c r="E8645" s="47">
        <f t="shared" si="1411"/>
        <v>0</v>
      </c>
      <c r="F8645" s="45">
        <f t="shared" si="1412"/>
        <v>0</v>
      </c>
      <c r="G8645" s="45" t="e">
        <f t="shared" si="1413"/>
        <v>#DIV/0!</v>
      </c>
      <c r="H8645" s="45" t="e">
        <f t="shared" si="1414"/>
        <v>#DIV/0!</v>
      </c>
      <c r="AN8645">
        <f t="shared" si="1410"/>
        <v>0</v>
      </c>
      <c r="AO8645">
        <f t="shared" si="1415"/>
        <v>0</v>
      </c>
      <c r="AP8645">
        <f t="shared" si="1416"/>
        <v>0</v>
      </c>
      <c r="AQ8645">
        <f t="shared" si="1417"/>
        <v>0</v>
      </c>
      <c r="AV8645">
        <f t="shared" ref="AV8645:AV8708" si="1419">1+AV8644</f>
        <v>8642</v>
      </c>
      <c r="AW8645">
        <f t="shared" si="1418"/>
        <v>0</v>
      </c>
    </row>
    <row r="8646" spans="5:49" x14ac:dyDescent="0.25">
      <c r="E8646" s="47">
        <f t="shared" si="1411"/>
        <v>0</v>
      </c>
      <c r="F8646" s="45">
        <f t="shared" si="1412"/>
        <v>0</v>
      </c>
      <c r="G8646" s="45" t="e">
        <f t="shared" si="1413"/>
        <v>#DIV/0!</v>
      </c>
      <c r="H8646" s="45" t="e">
        <f t="shared" si="1414"/>
        <v>#DIV/0!</v>
      </c>
      <c r="AN8646">
        <f t="shared" si="1410"/>
        <v>0</v>
      </c>
      <c r="AO8646">
        <f t="shared" si="1415"/>
        <v>0</v>
      </c>
      <c r="AP8646">
        <f t="shared" si="1416"/>
        <v>0</v>
      </c>
      <c r="AQ8646">
        <f t="shared" si="1417"/>
        <v>0</v>
      </c>
      <c r="AV8646">
        <f t="shared" si="1419"/>
        <v>8643</v>
      </c>
      <c r="AW8646">
        <f t="shared" si="1418"/>
        <v>0</v>
      </c>
    </row>
    <row r="8647" spans="5:49" x14ac:dyDescent="0.25">
      <c r="E8647" s="47">
        <f t="shared" si="1411"/>
        <v>0</v>
      </c>
      <c r="F8647" s="45">
        <f t="shared" si="1412"/>
        <v>0</v>
      </c>
      <c r="G8647" s="45" t="e">
        <f t="shared" si="1413"/>
        <v>#DIV/0!</v>
      </c>
      <c r="H8647" s="45" t="e">
        <f t="shared" si="1414"/>
        <v>#DIV/0!</v>
      </c>
      <c r="AN8647">
        <f t="shared" si="1410"/>
        <v>0</v>
      </c>
      <c r="AO8647">
        <f t="shared" si="1415"/>
        <v>0</v>
      </c>
      <c r="AP8647">
        <f t="shared" si="1416"/>
        <v>0</v>
      </c>
      <c r="AQ8647">
        <f t="shared" si="1417"/>
        <v>0</v>
      </c>
      <c r="AV8647">
        <f t="shared" si="1419"/>
        <v>8644</v>
      </c>
      <c r="AW8647">
        <f t="shared" si="1418"/>
        <v>0</v>
      </c>
    </row>
    <row r="8648" spans="5:49" x14ac:dyDescent="0.25">
      <c r="E8648" s="47">
        <f t="shared" si="1411"/>
        <v>0</v>
      </c>
      <c r="F8648" s="45">
        <f t="shared" si="1412"/>
        <v>0</v>
      </c>
      <c r="G8648" s="45" t="e">
        <f t="shared" si="1413"/>
        <v>#DIV/0!</v>
      </c>
      <c r="H8648" s="45" t="e">
        <f t="shared" si="1414"/>
        <v>#DIV/0!</v>
      </c>
      <c r="AN8648">
        <f t="shared" ref="AN8648:AN8711" si="1420">D8648*(C8648-C8647)*86400*$B$15</f>
        <v>0</v>
      </c>
      <c r="AO8648">
        <f t="shared" si="1415"/>
        <v>0</v>
      </c>
      <c r="AP8648">
        <f t="shared" si="1416"/>
        <v>0</v>
      </c>
      <c r="AQ8648">
        <f t="shared" si="1417"/>
        <v>0</v>
      </c>
      <c r="AV8648">
        <f t="shared" si="1419"/>
        <v>8645</v>
      </c>
      <c r="AW8648">
        <f t="shared" si="1418"/>
        <v>0</v>
      </c>
    </row>
    <row r="8649" spans="5:49" x14ac:dyDescent="0.25">
      <c r="E8649" s="47">
        <f t="shared" si="1411"/>
        <v>0</v>
      </c>
      <c r="F8649" s="45">
        <f t="shared" si="1412"/>
        <v>0</v>
      </c>
      <c r="G8649" s="45" t="e">
        <f t="shared" si="1413"/>
        <v>#DIV/0!</v>
      </c>
      <c r="H8649" s="45" t="e">
        <f t="shared" si="1414"/>
        <v>#DIV/0!</v>
      </c>
      <c r="AN8649">
        <f t="shared" si="1420"/>
        <v>0</v>
      </c>
      <c r="AO8649">
        <f t="shared" si="1415"/>
        <v>0</v>
      </c>
      <c r="AP8649">
        <f t="shared" si="1416"/>
        <v>0</v>
      </c>
      <c r="AQ8649">
        <f t="shared" si="1417"/>
        <v>0</v>
      </c>
      <c r="AV8649">
        <f t="shared" si="1419"/>
        <v>8646</v>
      </c>
      <c r="AW8649">
        <f t="shared" si="1418"/>
        <v>0</v>
      </c>
    </row>
    <row r="8650" spans="5:49" x14ac:dyDescent="0.25">
      <c r="E8650" s="47">
        <f t="shared" si="1411"/>
        <v>0</v>
      </c>
      <c r="F8650" s="45">
        <f t="shared" si="1412"/>
        <v>0</v>
      </c>
      <c r="G8650" s="45" t="e">
        <f t="shared" si="1413"/>
        <v>#DIV/0!</v>
      </c>
      <c r="H8650" s="45" t="e">
        <f t="shared" si="1414"/>
        <v>#DIV/0!</v>
      </c>
      <c r="AN8650">
        <f t="shared" si="1420"/>
        <v>0</v>
      </c>
      <c r="AO8650">
        <f t="shared" si="1415"/>
        <v>0</v>
      </c>
      <c r="AP8650">
        <f t="shared" si="1416"/>
        <v>0</v>
      </c>
      <c r="AQ8650">
        <f t="shared" si="1417"/>
        <v>0</v>
      </c>
      <c r="AV8650">
        <f t="shared" si="1419"/>
        <v>8647</v>
      </c>
      <c r="AW8650">
        <f t="shared" si="1418"/>
        <v>0</v>
      </c>
    </row>
    <row r="8651" spans="5:49" x14ac:dyDescent="0.25">
      <c r="E8651" s="47">
        <f t="shared" si="1411"/>
        <v>0</v>
      </c>
      <c r="F8651" s="45">
        <f t="shared" si="1412"/>
        <v>0</v>
      </c>
      <c r="G8651" s="45" t="e">
        <f t="shared" si="1413"/>
        <v>#DIV/0!</v>
      </c>
      <c r="H8651" s="45" t="e">
        <f t="shared" si="1414"/>
        <v>#DIV/0!</v>
      </c>
      <c r="AN8651">
        <f t="shared" si="1420"/>
        <v>0</v>
      </c>
      <c r="AO8651">
        <f t="shared" si="1415"/>
        <v>0</v>
      </c>
      <c r="AP8651">
        <f t="shared" si="1416"/>
        <v>0</v>
      </c>
      <c r="AQ8651">
        <f t="shared" si="1417"/>
        <v>0</v>
      </c>
      <c r="AV8651">
        <f t="shared" si="1419"/>
        <v>8648</v>
      </c>
      <c r="AW8651">
        <f t="shared" si="1418"/>
        <v>0</v>
      </c>
    </row>
    <row r="8652" spans="5:49" x14ac:dyDescent="0.25">
      <c r="E8652" s="47">
        <f t="shared" si="1411"/>
        <v>0</v>
      </c>
      <c r="F8652" s="45">
        <f t="shared" si="1412"/>
        <v>0</v>
      </c>
      <c r="G8652" s="45" t="e">
        <f t="shared" si="1413"/>
        <v>#DIV/0!</v>
      </c>
      <c r="H8652" s="45" t="e">
        <f t="shared" si="1414"/>
        <v>#DIV/0!</v>
      </c>
      <c r="AN8652">
        <f t="shared" si="1420"/>
        <v>0</v>
      </c>
      <c r="AO8652">
        <f t="shared" si="1415"/>
        <v>0</v>
      </c>
      <c r="AP8652">
        <f t="shared" si="1416"/>
        <v>0</v>
      </c>
      <c r="AQ8652">
        <f t="shared" si="1417"/>
        <v>0</v>
      </c>
      <c r="AV8652">
        <f t="shared" si="1419"/>
        <v>8649</v>
      </c>
      <c r="AW8652">
        <f t="shared" si="1418"/>
        <v>0</v>
      </c>
    </row>
    <row r="8653" spans="5:49" x14ac:dyDescent="0.25">
      <c r="E8653" s="47">
        <f t="shared" si="1411"/>
        <v>0</v>
      </c>
      <c r="F8653" s="45">
        <f t="shared" si="1412"/>
        <v>0</v>
      </c>
      <c r="G8653" s="45" t="e">
        <f t="shared" si="1413"/>
        <v>#DIV/0!</v>
      </c>
      <c r="H8653" s="45" t="e">
        <f t="shared" si="1414"/>
        <v>#DIV/0!</v>
      </c>
      <c r="AN8653">
        <f t="shared" si="1420"/>
        <v>0</v>
      </c>
      <c r="AO8653">
        <f t="shared" si="1415"/>
        <v>0</v>
      </c>
      <c r="AP8653">
        <f t="shared" si="1416"/>
        <v>0</v>
      </c>
      <c r="AQ8653">
        <f t="shared" si="1417"/>
        <v>0</v>
      </c>
      <c r="AV8653">
        <f t="shared" si="1419"/>
        <v>8650</v>
      </c>
      <c r="AW8653">
        <f t="shared" si="1418"/>
        <v>0</v>
      </c>
    </row>
    <row r="8654" spans="5:49" x14ac:dyDescent="0.25">
      <c r="E8654" s="47">
        <f t="shared" si="1411"/>
        <v>0</v>
      </c>
      <c r="F8654" s="45">
        <f t="shared" si="1412"/>
        <v>0</v>
      </c>
      <c r="G8654" s="45" t="e">
        <f t="shared" si="1413"/>
        <v>#DIV/0!</v>
      </c>
      <c r="H8654" s="45" t="e">
        <f t="shared" si="1414"/>
        <v>#DIV/0!</v>
      </c>
      <c r="AN8654">
        <f t="shared" si="1420"/>
        <v>0</v>
      </c>
      <c r="AO8654">
        <f t="shared" si="1415"/>
        <v>0</v>
      </c>
      <c r="AP8654">
        <f t="shared" si="1416"/>
        <v>0</v>
      </c>
      <c r="AQ8654">
        <f t="shared" si="1417"/>
        <v>0</v>
      </c>
      <c r="AV8654">
        <f t="shared" si="1419"/>
        <v>8651</v>
      </c>
      <c r="AW8654">
        <f t="shared" si="1418"/>
        <v>0</v>
      </c>
    </row>
    <row r="8655" spans="5:49" x14ac:dyDescent="0.25">
      <c r="E8655" s="47">
        <f t="shared" si="1411"/>
        <v>0</v>
      </c>
      <c r="F8655" s="45">
        <f t="shared" si="1412"/>
        <v>0</v>
      </c>
      <c r="G8655" s="45" t="e">
        <f t="shared" si="1413"/>
        <v>#DIV/0!</v>
      </c>
      <c r="H8655" s="45" t="e">
        <f t="shared" si="1414"/>
        <v>#DIV/0!</v>
      </c>
      <c r="AN8655">
        <f t="shared" si="1420"/>
        <v>0</v>
      </c>
      <c r="AO8655">
        <f t="shared" si="1415"/>
        <v>0</v>
      </c>
      <c r="AP8655">
        <f t="shared" si="1416"/>
        <v>0</v>
      </c>
      <c r="AQ8655">
        <f t="shared" si="1417"/>
        <v>0</v>
      </c>
      <c r="AV8655">
        <f t="shared" si="1419"/>
        <v>8652</v>
      </c>
      <c r="AW8655">
        <f t="shared" si="1418"/>
        <v>0</v>
      </c>
    </row>
    <row r="8656" spans="5:49" x14ac:dyDescent="0.25">
      <c r="E8656" s="47">
        <f t="shared" si="1411"/>
        <v>0</v>
      </c>
      <c r="F8656" s="45">
        <f t="shared" si="1412"/>
        <v>0</v>
      </c>
      <c r="G8656" s="45" t="e">
        <f t="shared" si="1413"/>
        <v>#DIV/0!</v>
      </c>
      <c r="H8656" s="45" t="e">
        <f t="shared" si="1414"/>
        <v>#DIV/0!</v>
      </c>
      <c r="AN8656">
        <f t="shared" si="1420"/>
        <v>0</v>
      </c>
      <c r="AO8656">
        <f t="shared" si="1415"/>
        <v>0</v>
      </c>
      <c r="AP8656">
        <f t="shared" si="1416"/>
        <v>0</v>
      </c>
      <c r="AQ8656">
        <f t="shared" si="1417"/>
        <v>0</v>
      </c>
      <c r="AV8656">
        <f t="shared" si="1419"/>
        <v>8653</v>
      </c>
      <c r="AW8656">
        <f t="shared" si="1418"/>
        <v>0</v>
      </c>
    </row>
    <row r="8657" spans="5:49" x14ac:dyDescent="0.25">
      <c r="E8657" s="47">
        <f t="shared" si="1411"/>
        <v>0</v>
      </c>
      <c r="F8657" s="45">
        <f t="shared" si="1412"/>
        <v>0</v>
      </c>
      <c r="G8657" s="45" t="e">
        <f t="shared" si="1413"/>
        <v>#DIV/0!</v>
      </c>
      <c r="H8657" s="45" t="e">
        <f t="shared" si="1414"/>
        <v>#DIV/0!</v>
      </c>
      <c r="AN8657">
        <f t="shared" si="1420"/>
        <v>0</v>
      </c>
      <c r="AO8657">
        <f t="shared" si="1415"/>
        <v>0</v>
      </c>
      <c r="AP8657">
        <f t="shared" si="1416"/>
        <v>0</v>
      </c>
      <c r="AQ8657">
        <f t="shared" si="1417"/>
        <v>0</v>
      </c>
      <c r="AV8657">
        <f t="shared" si="1419"/>
        <v>8654</v>
      </c>
      <c r="AW8657">
        <f t="shared" si="1418"/>
        <v>0</v>
      </c>
    </row>
    <row r="8658" spans="5:49" x14ac:dyDescent="0.25">
      <c r="E8658" s="47">
        <f t="shared" si="1411"/>
        <v>0</v>
      </c>
      <c r="F8658" s="45">
        <f t="shared" si="1412"/>
        <v>0</v>
      </c>
      <c r="G8658" s="45" t="e">
        <f t="shared" si="1413"/>
        <v>#DIV/0!</v>
      </c>
      <c r="H8658" s="45" t="e">
        <f t="shared" si="1414"/>
        <v>#DIV/0!</v>
      </c>
      <c r="AN8658">
        <f t="shared" si="1420"/>
        <v>0</v>
      </c>
      <c r="AO8658">
        <f t="shared" si="1415"/>
        <v>0</v>
      </c>
      <c r="AP8658">
        <f t="shared" si="1416"/>
        <v>0</v>
      </c>
      <c r="AQ8658">
        <f t="shared" si="1417"/>
        <v>0</v>
      </c>
      <c r="AV8658">
        <f t="shared" si="1419"/>
        <v>8655</v>
      </c>
      <c r="AW8658">
        <f t="shared" si="1418"/>
        <v>0</v>
      </c>
    </row>
    <row r="8659" spans="5:49" x14ac:dyDescent="0.25">
      <c r="E8659" s="47">
        <f t="shared" si="1411"/>
        <v>0</v>
      </c>
      <c r="F8659" s="45">
        <f t="shared" si="1412"/>
        <v>0</v>
      </c>
      <c r="G8659" s="45" t="e">
        <f t="shared" si="1413"/>
        <v>#DIV/0!</v>
      </c>
      <c r="H8659" s="45" t="e">
        <f t="shared" si="1414"/>
        <v>#DIV/0!</v>
      </c>
      <c r="AN8659">
        <f t="shared" si="1420"/>
        <v>0</v>
      </c>
      <c r="AO8659">
        <f t="shared" si="1415"/>
        <v>0</v>
      </c>
      <c r="AP8659">
        <f t="shared" si="1416"/>
        <v>0</v>
      </c>
      <c r="AQ8659">
        <f t="shared" si="1417"/>
        <v>0</v>
      </c>
      <c r="AV8659">
        <f t="shared" si="1419"/>
        <v>8656</v>
      </c>
      <c r="AW8659">
        <f t="shared" si="1418"/>
        <v>0</v>
      </c>
    </row>
    <row r="8660" spans="5:49" x14ac:dyDescent="0.25">
      <c r="E8660" s="47">
        <f t="shared" si="1411"/>
        <v>0</v>
      </c>
      <c r="F8660" s="45">
        <f t="shared" si="1412"/>
        <v>0</v>
      </c>
      <c r="G8660" s="45" t="e">
        <f t="shared" si="1413"/>
        <v>#DIV/0!</v>
      </c>
      <c r="H8660" s="45" t="e">
        <f t="shared" si="1414"/>
        <v>#DIV/0!</v>
      </c>
      <c r="AN8660">
        <f t="shared" si="1420"/>
        <v>0</v>
      </c>
      <c r="AO8660">
        <f t="shared" si="1415"/>
        <v>0</v>
      </c>
      <c r="AP8660">
        <f t="shared" si="1416"/>
        <v>0</v>
      </c>
      <c r="AQ8660">
        <f t="shared" si="1417"/>
        <v>0</v>
      </c>
      <c r="AV8660">
        <f t="shared" si="1419"/>
        <v>8657</v>
      </c>
      <c r="AW8660">
        <f t="shared" si="1418"/>
        <v>0</v>
      </c>
    </row>
    <row r="8661" spans="5:49" x14ac:dyDescent="0.25">
      <c r="E8661" s="47">
        <f t="shared" si="1411"/>
        <v>0</v>
      </c>
      <c r="F8661" s="45">
        <f t="shared" si="1412"/>
        <v>0</v>
      </c>
      <c r="G8661" s="45" t="e">
        <f t="shared" si="1413"/>
        <v>#DIV/0!</v>
      </c>
      <c r="H8661" s="45" t="e">
        <f t="shared" si="1414"/>
        <v>#DIV/0!</v>
      </c>
      <c r="AN8661">
        <f t="shared" si="1420"/>
        <v>0</v>
      </c>
      <c r="AO8661">
        <f t="shared" si="1415"/>
        <v>0</v>
      </c>
      <c r="AP8661">
        <f t="shared" si="1416"/>
        <v>0</v>
      </c>
      <c r="AQ8661">
        <f t="shared" si="1417"/>
        <v>0</v>
      </c>
      <c r="AV8661">
        <f t="shared" si="1419"/>
        <v>8658</v>
      </c>
      <c r="AW8661">
        <f t="shared" si="1418"/>
        <v>0</v>
      </c>
    </row>
    <row r="8662" spans="5:49" x14ac:dyDescent="0.25">
      <c r="E8662" s="47">
        <f t="shared" si="1411"/>
        <v>0</v>
      </c>
      <c r="F8662" s="45">
        <f t="shared" si="1412"/>
        <v>0</v>
      </c>
      <c r="G8662" s="45" t="e">
        <f t="shared" si="1413"/>
        <v>#DIV/0!</v>
      </c>
      <c r="H8662" s="45" t="e">
        <f t="shared" si="1414"/>
        <v>#DIV/0!</v>
      </c>
      <c r="AN8662">
        <f t="shared" si="1420"/>
        <v>0</v>
      </c>
      <c r="AO8662">
        <f t="shared" si="1415"/>
        <v>0</v>
      </c>
      <c r="AP8662">
        <f t="shared" si="1416"/>
        <v>0</v>
      </c>
      <c r="AQ8662">
        <f t="shared" si="1417"/>
        <v>0</v>
      </c>
      <c r="AV8662">
        <f t="shared" si="1419"/>
        <v>8659</v>
      </c>
      <c r="AW8662">
        <f t="shared" si="1418"/>
        <v>0</v>
      </c>
    </row>
    <row r="8663" spans="5:49" x14ac:dyDescent="0.25">
      <c r="E8663" s="47">
        <f t="shared" si="1411"/>
        <v>0</v>
      </c>
      <c r="F8663" s="45">
        <f t="shared" si="1412"/>
        <v>0</v>
      </c>
      <c r="G8663" s="45" t="e">
        <f t="shared" si="1413"/>
        <v>#DIV/0!</v>
      </c>
      <c r="H8663" s="45" t="e">
        <f t="shared" si="1414"/>
        <v>#DIV/0!</v>
      </c>
      <c r="AN8663">
        <f t="shared" si="1420"/>
        <v>0</v>
      </c>
      <c r="AO8663">
        <f t="shared" si="1415"/>
        <v>0</v>
      </c>
      <c r="AP8663">
        <f t="shared" si="1416"/>
        <v>0</v>
      </c>
      <c r="AQ8663">
        <f t="shared" si="1417"/>
        <v>0</v>
      </c>
      <c r="AV8663">
        <f t="shared" si="1419"/>
        <v>8660</v>
      </c>
      <c r="AW8663">
        <f t="shared" si="1418"/>
        <v>0</v>
      </c>
    </row>
    <row r="8664" spans="5:49" x14ac:dyDescent="0.25">
      <c r="E8664" s="47">
        <f t="shared" si="1411"/>
        <v>0</v>
      </c>
      <c r="F8664" s="45">
        <f t="shared" si="1412"/>
        <v>0</v>
      </c>
      <c r="G8664" s="45" t="e">
        <f t="shared" si="1413"/>
        <v>#DIV/0!</v>
      </c>
      <c r="H8664" s="45" t="e">
        <f t="shared" si="1414"/>
        <v>#DIV/0!</v>
      </c>
      <c r="AN8664">
        <f t="shared" si="1420"/>
        <v>0</v>
      </c>
      <c r="AO8664">
        <f t="shared" si="1415"/>
        <v>0</v>
      </c>
      <c r="AP8664">
        <f t="shared" si="1416"/>
        <v>0</v>
      </c>
      <c r="AQ8664">
        <f t="shared" si="1417"/>
        <v>0</v>
      </c>
      <c r="AV8664">
        <f t="shared" si="1419"/>
        <v>8661</v>
      </c>
      <c r="AW8664">
        <f t="shared" si="1418"/>
        <v>0</v>
      </c>
    </row>
    <row r="8665" spans="5:49" x14ac:dyDescent="0.25">
      <c r="E8665" s="47">
        <f t="shared" si="1411"/>
        <v>0</v>
      </c>
      <c r="F8665" s="45">
        <f t="shared" si="1412"/>
        <v>0</v>
      </c>
      <c r="G8665" s="45" t="e">
        <f t="shared" si="1413"/>
        <v>#DIV/0!</v>
      </c>
      <c r="H8665" s="45" t="e">
        <f t="shared" si="1414"/>
        <v>#DIV/0!</v>
      </c>
      <c r="AN8665">
        <f t="shared" si="1420"/>
        <v>0</v>
      </c>
      <c r="AO8665">
        <f t="shared" si="1415"/>
        <v>0</v>
      </c>
      <c r="AP8665">
        <f t="shared" si="1416"/>
        <v>0</v>
      </c>
      <c r="AQ8665">
        <f t="shared" si="1417"/>
        <v>0</v>
      </c>
      <c r="AV8665">
        <f t="shared" si="1419"/>
        <v>8662</v>
      </c>
      <c r="AW8665">
        <f t="shared" si="1418"/>
        <v>0</v>
      </c>
    </row>
    <row r="8666" spans="5:49" x14ac:dyDescent="0.25">
      <c r="E8666" s="47">
        <f t="shared" si="1411"/>
        <v>0</v>
      </c>
      <c r="F8666" s="45">
        <f t="shared" si="1412"/>
        <v>0</v>
      </c>
      <c r="G8666" s="45" t="e">
        <f t="shared" si="1413"/>
        <v>#DIV/0!</v>
      </c>
      <c r="H8666" s="45" t="e">
        <f t="shared" si="1414"/>
        <v>#DIV/0!</v>
      </c>
      <c r="AN8666">
        <f t="shared" si="1420"/>
        <v>0</v>
      </c>
      <c r="AO8666">
        <f t="shared" si="1415"/>
        <v>0</v>
      </c>
      <c r="AP8666">
        <f t="shared" si="1416"/>
        <v>0</v>
      </c>
      <c r="AQ8666">
        <f t="shared" si="1417"/>
        <v>0</v>
      </c>
      <c r="AV8666">
        <f t="shared" si="1419"/>
        <v>8663</v>
      </c>
      <c r="AW8666">
        <f t="shared" si="1418"/>
        <v>0</v>
      </c>
    </row>
    <row r="8667" spans="5:49" x14ac:dyDescent="0.25">
      <c r="E8667" s="47">
        <f t="shared" si="1411"/>
        <v>0</v>
      </c>
      <c r="F8667" s="45">
        <f t="shared" si="1412"/>
        <v>0</v>
      </c>
      <c r="G8667" s="45" t="e">
        <f t="shared" si="1413"/>
        <v>#DIV/0!</v>
      </c>
      <c r="H8667" s="45" t="e">
        <f t="shared" si="1414"/>
        <v>#DIV/0!</v>
      </c>
      <c r="AN8667">
        <f t="shared" si="1420"/>
        <v>0</v>
      </c>
      <c r="AO8667">
        <f t="shared" si="1415"/>
        <v>0</v>
      </c>
      <c r="AP8667">
        <f t="shared" si="1416"/>
        <v>0</v>
      </c>
      <c r="AQ8667">
        <f t="shared" si="1417"/>
        <v>0</v>
      </c>
      <c r="AV8667">
        <f t="shared" si="1419"/>
        <v>8664</v>
      </c>
      <c r="AW8667">
        <f t="shared" si="1418"/>
        <v>0</v>
      </c>
    </row>
    <row r="8668" spans="5:49" x14ac:dyDescent="0.25">
      <c r="E8668" s="47">
        <f t="shared" si="1411"/>
        <v>0</v>
      </c>
      <c r="F8668" s="45">
        <f t="shared" si="1412"/>
        <v>0</v>
      </c>
      <c r="G8668" s="45" t="e">
        <f t="shared" si="1413"/>
        <v>#DIV/0!</v>
      </c>
      <c r="H8668" s="45" t="e">
        <f t="shared" si="1414"/>
        <v>#DIV/0!</v>
      </c>
      <c r="AN8668">
        <f t="shared" si="1420"/>
        <v>0</v>
      </c>
      <c r="AO8668">
        <f t="shared" si="1415"/>
        <v>0</v>
      </c>
      <c r="AP8668">
        <f t="shared" si="1416"/>
        <v>0</v>
      </c>
      <c r="AQ8668">
        <f t="shared" si="1417"/>
        <v>0</v>
      </c>
      <c r="AV8668">
        <f t="shared" si="1419"/>
        <v>8665</v>
      </c>
      <c r="AW8668">
        <f t="shared" si="1418"/>
        <v>0</v>
      </c>
    </row>
    <row r="8669" spans="5:49" x14ac:dyDescent="0.25">
      <c r="E8669" s="47">
        <f t="shared" si="1411"/>
        <v>0</v>
      </c>
      <c r="F8669" s="45">
        <f t="shared" si="1412"/>
        <v>0</v>
      </c>
      <c r="G8669" s="45" t="e">
        <f t="shared" si="1413"/>
        <v>#DIV/0!</v>
      </c>
      <c r="H8669" s="45" t="e">
        <f t="shared" si="1414"/>
        <v>#DIV/0!</v>
      </c>
      <c r="AN8669">
        <f t="shared" si="1420"/>
        <v>0</v>
      </c>
      <c r="AO8669">
        <f t="shared" si="1415"/>
        <v>0</v>
      </c>
      <c r="AP8669">
        <f t="shared" si="1416"/>
        <v>0</v>
      </c>
      <c r="AQ8669">
        <f t="shared" si="1417"/>
        <v>0</v>
      </c>
      <c r="AV8669">
        <f t="shared" si="1419"/>
        <v>8666</v>
      </c>
      <c r="AW8669">
        <f t="shared" si="1418"/>
        <v>0</v>
      </c>
    </row>
    <row r="8670" spans="5:49" x14ac:dyDescent="0.25">
      <c r="E8670" s="47">
        <f t="shared" si="1411"/>
        <v>0</v>
      </c>
      <c r="F8670" s="45">
        <f t="shared" si="1412"/>
        <v>0</v>
      </c>
      <c r="G8670" s="45" t="e">
        <f t="shared" si="1413"/>
        <v>#DIV/0!</v>
      </c>
      <c r="H8670" s="45" t="e">
        <f t="shared" si="1414"/>
        <v>#DIV/0!</v>
      </c>
      <c r="AN8670">
        <f t="shared" si="1420"/>
        <v>0</v>
      </c>
      <c r="AO8670">
        <f t="shared" si="1415"/>
        <v>0</v>
      </c>
      <c r="AP8670">
        <f t="shared" si="1416"/>
        <v>0</v>
      </c>
      <c r="AQ8670">
        <f t="shared" si="1417"/>
        <v>0</v>
      </c>
      <c r="AV8670">
        <f t="shared" si="1419"/>
        <v>8667</v>
      </c>
      <c r="AW8670">
        <f t="shared" si="1418"/>
        <v>0</v>
      </c>
    </row>
    <row r="8671" spans="5:49" x14ac:dyDescent="0.25">
      <c r="E8671" s="47">
        <f t="shared" si="1411"/>
        <v>0</v>
      </c>
      <c r="F8671" s="45">
        <f t="shared" si="1412"/>
        <v>0</v>
      </c>
      <c r="G8671" s="45" t="e">
        <f t="shared" si="1413"/>
        <v>#DIV/0!</v>
      </c>
      <c r="H8671" s="45" t="e">
        <f t="shared" si="1414"/>
        <v>#DIV/0!</v>
      </c>
      <c r="AN8671">
        <f t="shared" si="1420"/>
        <v>0</v>
      </c>
      <c r="AO8671">
        <f t="shared" si="1415"/>
        <v>0</v>
      </c>
      <c r="AP8671">
        <f t="shared" si="1416"/>
        <v>0</v>
      </c>
      <c r="AQ8671">
        <f t="shared" si="1417"/>
        <v>0</v>
      </c>
      <c r="AV8671">
        <f t="shared" si="1419"/>
        <v>8668</v>
      </c>
      <c r="AW8671">
        <f t="shared" si="1418"/>
        <v>0</v>
      </c>
    </row>
    <row r="8672" spans="5:49" x14ac:dyDescent="0.25">
      <c r="E8672" s="47">
        <f t="shared" si="1411"/>
        <v>0</v>
      </c>
      <c r="F8672" s="45">
        <f t="shared" si="1412"/>
        <v>0</v>
      </c>
      <c r="G8672" s="45" t="e">
        <f t="shared" si="1413"/>
        <v>#DIV/0!</v>
      </c>
      <c r="H8672" s="45" t="e">
        <f t="shared" si="1414"/>
        <v>#DIV/0!</v>
      </c>
      <c r="AN8672">
        <f t="shared" si="1420"/>
        <v>0</v>
      </c>
      <c r="AO8672">
        <f t="shared" si="1415"/>
        <v>0</v>
      </c>
      <c r="AP8672">
        <f t="shared" si="1416"/>
        <v>0</v>
      </c>
      <c r="AQ8672">
        <f t="shared" si="1417"/>
        <v>0</v>
      </c>
      <c r="AV8672">
        <f t="shared" si="1419"/>
        <v>8669</v>
      </c>
      <c r="AW8672">
        <f t="shared" si="1418"/>
        <v>0</v>
      </c>
    </row>
    <row r="8673" spans="5:49" x14ac:dyDescent="0.25">
      <c r="E8673" s="47">
        <f t="shared" si="1411"/>
        <v>0</v>
      </c>
      <c r="F8673" s="45">
        <f t="shared" si="1412"/>
        <v>0</v>
      </c>
      <c r="G8673" s="45" t="e">
        <f t="shared" si="1413"/>
        <v>#DIV/0!</v>
      </c>
      <c r="H8673" s="45" t="e">
        <f t="shared" si="1414"/>
        <v>#DIV/0!</v>
      </c>
      <c r="AN8673">
        <f t="shared" si="1420"/>
        <v>0</v>
      </c>
      <c r="AO8673">
        <f t="shared" si="1415"/>
        <v>0</v>
      </c>
      <c r="AP8673">
        <f t="shared" si="1416"/>
        <v>0</v>
      </c>
      <c r="AQ8673">
        <f t="shared" si="1417"/>
        <v>0</v>
      </c>
      <c r="AV8673">
        <f t="shared" si="1419"/>
        <v>8670</v>
      </c>
      <c r="AW8673">
        <f t="shared" si="1418"/>
        <v>0</v>
      </c>
    </row>
    <row r="8674" spans="5:49" x14ac:dyDescent="0.25">
      <c r="E8674" s="47">
        <f t="shared" si="1411"/>
        <v>0</v>
      </c>
      <c r="F8674" s="45">
        <f t="shared" si="1412"/>
        <v>0</v>
      </c>
      <c r="G8674" s="45" t="e">
        <f t="shared" si="1413"/>
        <v>#DIV/0!</v>
      </c>
      <c r="H8674" s="45" t="e">
        <f t="shared" si="1414"/>
        <v>#DIV/0!</v>
      </c>
      <c r="AN8674">
        <f t="shared" si="1420"/>
        <v>0</v>
      </c>
      <c r="AO8674">
        <f t="shared" si="1415"/>
        <v>0</v>
      </c>
      <c r="AP8674">
        <f t="shared" si="1416"/>
        <v>0</v>
      </c>
      <c r="AQ8674">
        <f t="shared" si="1417"/>
        <v>0</v>
      </c>
      <c r="AV8674">
        <f t="shared" si="1419"/>
        <v>8671</v>
      </c>
      <c r="AW8674">
        <f t="shared" si="1418"/>
        <v>0</v>
      </c>
    </row>
    <row r="8675" spans="5:49" x14ac:dyDescent="0.25">
      <c r="E8675" s="47">
        <f t="shared" si="1411"/>
        <v>0</v>
      </c>
      <c r="F8675" s="45">
        <f t="shared" si="1412"/>
        <v>0</v>
      </c>
      <c r="G8675" s="45" t="e">
        <f t="shared" si="1413"/>
        <v>#DIV/0!</v>
      </c>
      <c r="H8675" s="45" t="e">
        <f t="shared" si="1414"/>
        <v>#DIV/0!</v>
      </c>
      <c r="AN8675">
        <f t="shared" si="1420"/>
        <v>0</v>
      </c>
      <c r="AO8675">
        <f t="shared" si="1415"/>
        <v>0</v>
      </c>
      <c r="AP8675">
        <f t="shared" si="1416"/>
        <v>0</v>
      </c>
      <c r="AQ8675">
        <f t="shared" si="1417"/>
        <v>0</v>
      </c>
      <c r="AV8675">
        <f t="shared" si="1419"/>
        <v>8672</v>
      </c>
      <c r="AW8675">
        <f t="shared" si="1418"/>
        <v>0</v>
      </c>
    </row>
    <row r="8676" spans="5:49" x14ac:dyDescent="0.25">
      <c r="E8676" s="47">
        <f t="shared" si="1411"/>
        <v>0</v>
      </c>
      <c r="F8676" s="45">
        <f t="shared" si="1412"/>
        <v>0</v>
      </c>
      <c r="G8676" s="45" t="e">
        <f t="shared" si="1413"/>
        <v>#DIV/0!</v>
      </c>
      <c r="H8676" s="45" t="e">
        <f t="shared" si="1414"/>
        <v>#DIV/0!</v>
      </c>
      <c r="AN8676">
        <f t="shared" si="1420"/>
        <v>0</v>
      </c>
      <c r="AO8676">
        <f t="shared" si="1415"/>
        <v>0</v>
      </c>
      <c r="AP8676">
        <f t="shared" si="1416"/>
        <v>0</v>
      </c>
      <c r="AQ8676">
        <f t="shared" si="1417"/>
        <v>0</v>
      </c>
      <c r="AV8676">
        <f t="shared" si="1419"/>
        <v>8673</v>
      </c>
      <c r="AW8676">
        <f t="shared" si="1418"/>
        <v>0</v>
      </c>
    </row>
    <row r="8677" spans="5:49" x14ac:dyDescent="0.25">
      <c r="E8677" s="47">
        <f t="shared" si="1411"/>
        <v>0</v>
      </c>
      <c r="F8677" s="45">
        <f t="shared" si="1412"/>
        <v>0</v>
      </c>
      <c r="G8677" s="45" t="e">
        <f t="shared" si="1413"/>
        <v>#DIV/0!</v>
      </c>
      <c r="H8677" s="45" t="e">
        <f t="shared" si="1414"/>
        <v>#DIV/0!</v>
      </c>
      <c r="AN8677">
        <f t="shared" si="1420"/>
        <v>0</v>
      </c>
      <c r="AO8677">
        <f t="shared" si="1415"/>
        <v>0</v>
      </c>
      <c r="AP8677">
        <f t="shared" si="1416"/>
        <v>0</v>
      </c>
      <c r="AQ8677">
        <f t="shared" si="1417"/>
        <v>0</v>
      </c>
      <c r="AV8677">
        <f t="shared" si="1419"/>
        <v>8674</v>
      </c>
      <c r="AW8677">
        <f t="shared" si="1418"/>
        <v>0</v>
      </c>
    </row>
    <row r="8678" spans="5:49" x14ac:dyDescent="0.25">
      <c r="E8678" s="47">
        <f t="shared" si="1411"/>
        <v>0</v>
      </c>
      <c r="F8678" s="45">
        <f t="shared" si="1412"/>
        <v>0</v>
      </c>
      <c r="G8678" s="45" t="e">
        <f t="shared" si="1413"/>
        <v>#DIV/0!</v>
      </c>
      <c r="H8678" s="45" t="e">
        <f t="shared" si="1414"/>
        <v>#DIV/0!</v>
      </c>
      <c r="AN8678">
        <f t="shared" si="1420"/>
        <v>0</v>
      </c>
      <c r="AO8678">
        <f t="shared" si="1415"/>
        <v>0</v>
      </c>
      <c r="AP8678">
        <f t="shared" si="1416"/>
        <v>0</v>
      </c>
      <c r="AQ8678">
        <f t="shared" si="1417"/>
        <v>0</v>
      </c>
      <c r="AV8678">
        <f t="shared" si="1419"/>
        <v>8675</v>
      </c>
      <c r="AW8678">
        <f t="shared" si="1418"/>
        <v>0</v>
      </c>
    </row>
    <row r="8679" spans="5:49" x14ac:dyDescent="0.25">
      <c r="E8679" s="47">
        <f t="shared" si="1411"/>
        <v>0</v>
      </c>
      <c r="F8679" s="45">
        <f t="shared" si="1412"/>
        <v>0</v>
      </c>
      <c r="G8679" s="45" t="e">
        <f t="shared" si="1413"/>
        <v>#DIV/0!</v>
      </c>
      <c r="H8679" s="45" t="e">
        <f t="shared" si="1414"/>
        <v>#DIV/0!</v>
      </c>
      <c r="AN8679">
        <f t="shared" si="1420"/>
        <v>0</v>
      </c>
      <c r="AO8679">
        <f t="shared" si="1415"/>
        <v>0</v>
      </c>
      <c r="AP8679">
        <f t="shared" si="1416"/>
        <v>0</v>
      </c>
      <c r="AQ8679">
        <f t="shared" si="1417"/>
        <v>0</v>
      </c>
      <c r="AV8679">
        <f t="shared" si="1419"/>
        <v>8676</v>
      </c>
      <c r="AW8679">
        <f t="shared" si="1418"/>
        <v>0</v>
      </c>
    </row>
    <row r="8680" spans="5:49" x14ac:dyDescent="0.25">
      <c r="E8680" s="47">
        <f t="shared" si="1411"/>
        <v>0</v>
      </c>
      <c r="F8680" s="45">
        <f t="shared" si="1412"/>
        <v>0</v>
      </c>
      <c r="G8680" s="45" t="e">
        <f t="shared" si="1413"/>
        <v>#DIV/0!</v>
      </c>
      <c r="H8680" s="45" t="e">
        <f t="shared" si="1414"/>
        <v>#DIV/0!</v>
      </c>
      <c r="AN8680">
        <f t="shared" si="1420"/>
        <v>0</v>
      </c>
      <c r="AO8680">
        <f t="shared" si="1415"/>
        <v>0</v>
      </c>
      <c r="AP8680">
        <f t="shared" si="1416"/>
        <v>0</v>
      </c>
      <c r="AQ8680">
        <f t="shared" si="1417"/>
        <v>0</v>
      </c>
      <c r="AV8680">
        <f t="shared" si="1419"/>
        <v>8677</v>
      </c>
      <c r="AW8680">
        <f t="shared" si="1418"/>
        <v>0</v>
      </c>
    </row>
    <row r="8681" spans="5:49" x14ac:dyDescent="0.25">
      <c r="E8681" s="47">
        <f t="shared" si="1411"/>
        <v>0</v>
      </c>
      <c r="F8681" s="45">
        <f t="shared" si="1412"/>
        <v>0</v>
      </c>
      <c r="G8681" s="45" t="e">
        <f t="shared" si="1413"/>
        <v>#DIV/0!</v>
      </c>
      <c r="H8681" s="45" t="e">
        <f t="shared" si="1414"/>
        <v>#DIV/0!</v>
      </c>
      <c r="AN8681">
        <f t="shared" si="1420"/>
        <v>0</v>
      </c>
      <c r="AO8681">
        <f t="shared" si="1415"/>
        <v>0</v>
      </c>
      <c r="AP8681">
        <f t="shared" si="1416"/>
        <v>0</v>
      </c>
      <c r="AQ8681">
        <f t="shared" si="1417"/>
        <v>0</v>
      </c>
      <c r="AV8681">
        <f t="shared" si="1419"/>
        <v>8678</v>
      </c>
      <c r="AW8681">
        <f t="shared" si="1418"/>
        <v>0</v>
      </c>
    </row>
    <row r="8682" spans="5:49" x14ac:dyDescent="0.25">
      <c r="E8682" s="47">
        <f t="shared" si="1411"/>
        <v>0</v>
      </c>
      <c r="F8682" s="45">
        <f t="shared" si="1412"/>
        <v>0</v>
      </c>
      <c r="G8682" s="45" t="e">
        <f t="shared" si="1413"/>
        <v>#DIV/0!</v>
      </c>
      <c r="H8682" s="45" t="e">
        <f t="shared" si="1414"/>
        <v>#DIV/0!</v>
      </c>
      <c r="AN8682">
        <f t="shared" si="1420"/>
        <v>0</v>
      </c>
      <c r="AO8682">
        <f t="shared" si="1415"/>
        <v>0</v>
      </c>
      <c r="AP8682">
        <f t="shared" si="1416"/>
        <v>0</v>
      </c>
      <c r="AQ8682">
        <f t="shared" si="1417"/>
        <v>0</v>
      </c>
      <c r="AV8682">
        <f t="shared" si="1419"/>
        <v>8679</v>
      </c>
      <c r="AW8682">
        <f t="shared" si="1418"/>
        <v>0</v>
      </c>
    </row>
    <row r="8683" spans="5:49" x14ac:dyDescent="0.25">
      <c r="E8683" s="47">
        <f t="shared" si="1411"/>
        <v>0</v>
      </c>
      <c r="F8683" s="45">
        <f t="shared" si="1412"/>
        <v>0</v>
      </c>
      <c r="G8683" s="45" t="e">
        <f t="shared" si="1413"/>
        <v>#DIV/0!</v>
      </c>
      <c r="H8683" s="45" t="e">
        <f t="shared" si="1414"/>
        <v>#DIV/0!</v>
      </c>
      <c r="AN8683">
        <f t="shared" si="1420"/>
        <v>0</v>
      </c>
      <c r="AO8683">
        <f t="shared" si="1415"/>
        <v>0</v>
      </c>
      <c r="AP8683">
        <f t="shared" si="1416"/>
        <v>0</v>
      </c>
      <c r="AQ8683">
        <f t="shared" si="1417"/>
        <v>0</v>
      </c>
      <c r="AV8683">
        <f t="shared" si="1419"/>
        <v>8680</v>
      </c>
      <c r="AW8683">
        <f t="shared" si="1418"/>
        <v>0</v>
      </c>
    </row>
    <row r="8684" spans="5:49" x14ac:dyDescent="0.25">
      <c r="E8684" s="47">
        <f t="shared" si="1411"/>
        <v>0</v>
      </c>
      <c r="F8684" s="45">
        <f t="shared" si="1412"/>
        <v>0</v>
      </c>
      <c r="G8684" s="45" t="e">
        <f t="shared" si="1413"/>
        <v>#DIV/0!</v>
      </c>
      <c r="H8684" s="45" t="e">
        <f t="shared" si="1414"/>
        <v>#DIV/0!</v>
      </c>
      <c r="AN8684">
        <f t="shared" si="1420"/>
        <v>0</v>
      </c>
      <c r="AO8684">
        <f t="shared" si="1415"/>
        <v>0</v>
      </c>
      <c r="AP8684">
        <f t="shared" si="1416"/>
        <v>0</v>
      </c>
      <c r="AQ8684">
        <f t="shared" si="1417"/>
        <v>0</v>
      </c>
      <c r="AV8684">
        <f t="shared" si="1419"/>
        <v>8681</v>
      </c>
      <c r="AW8684">
        <f t="shared" si="1418"/>
        <v>0</v>
      </c>
    </row>
    <row r="8685" spans="5:49" x14ac:dyDescent="0.25">
      <c r="E8685" s="47">
        <f t="shared" si="1411"/>
        <v>0</v>
      </c>
      <c r="F8685" s="45">
        <f t="shared" si="1412"/>
        <v>0</v>
      </c>
      <c r="G8685" s="45" t="e">
        <f t="shared" si="1413"/>
        <v>#DIV/0!</v>
      </c>
      <c r="H8685" s="45" t="e">
        <f t="shared" si="1414"/>
        <v>#DIV/0!</v>
      </c>
      <c r="AN8685">
        <f t="shared" si="1420"/>
        <v>0</v>
      </c>
      <c r="AO8685">
        <f t="shared" si="1415"/>
        <v>0</v>
      </c>
      <c r="AP8685">
        <f t="shared" si="1416"/>
        <v>0</v>
      </c>
      <c r="AQ8685">
        <f t="shared" si="1417"/>
        <v>0</v>
      </c>
      <c r="AV8685">
        <f t="shared" si="1419"/>
        <v>8682</v>
      </c>
      <c r="AW8685">
        <f t="shared" si="1418"/>
        <v>0</v>
      </c>
    </row>
    <row r="8686" spans="5:49" x14ac:dyDescent="0.25">
      <c r="E8686" s="47">
        <f t="shared" si="1411"/>
        <v>0</v>
      </c>
      <c r="F8686" s="45">
        <f t="shared" si="1412"/>
        <v>0</v>
      </c>
      <c r="G8686" s="45" t="e">
        <f t="shared" si="1413"/>
        <v>#DIV/0!</v>
      </c>
      <c r="H8686" s="45" t="e">
        <f t="shared" si="1414"/>
        <v>#DIV/0!</v>
      </c>
      <c r="AN8686">
        <f t="shared" si="1420"/>
        <v>0</v>
      </c>
      <c r="AO8686">
        <f t="shared" si="1415"/>
        <v>0</v>
      </c>
      <c r="AP8686">
        <f t="shared" si="1416"/>
        <v>0</v>
      </c>
      <c r="AQ8686">
        <f t="shared" si="1417"/>
        <v>0</v>
      </c>
      <c r="AV8686">
        <f t="shared" si="1419"/>
        <v>8683</v>
      </c>
      <c r="AW8686">
        <f t="shared" si="1418"/>
        <v>0</v>
      </c>
    </row>
    <row r="8687" spans="5:49" x14ac:dyDescent="0.25">
      <c r="E8687" s="47">
        <f t="shared" si="1411"/>
        <v>0</v>
      </c>
      <c r="F8687" s="45">
        <f t="shared" si="1412"/>
        <v>0</v>
      </c>
      <c r="G8687" s="45" t="e">
        <f t="shared" si="1413"/>
        <v>#DIV/0!</v>
      </c>
      <c r="H8687" s="45" t="e">
        <f t="shared" si="1414"/>
        <v>#DIV/0!</v>
      </c>
      <c r="AN8687">
        <f t="shared" si="1420"/>
        <v>0</v>
      </c>
      <c r="AO8687">
        <f t="shared" si="1415"/>
        <v>0</v>
      </c>
      <c r="AP8687">
        <f t="shared" si="1416"/>
        <v>0</v>
      </c>
      <c r="AQ8687">
        <f t="shared" si="1417"/>
        <v>0</v>
      </c>
      <c r="AV8687">
        <f t="shared" si="1419"/>
        <v>8684</v>
      </c>
      <c r="AW8687">
        <f t="shared" si="1418"/>
        <v>0</v>
      </c>
    </row>
    <row r="8688" spans="5:49" x14ac:dyDescent="0.25">
      <c r="E8688" s="47">
        <f t="shared" si="1411"/>
        <v>0</v>
      </c>
      <c r="F8688" s="45">
        <f t="shared" si="1412"/>
        <v>0</v>
      </c>
      <c r="G8688" s="45" t="e">
        <f t="shared" si="1413"/>
        <v>#DIV/0!</v>
      </c>
      <c r="H8688" s="45" t="e">
        <f t="shared" si="1414"/>
        <v>#DIV/0!</v>
      </c>
      <c r="AN8688">
        <f t="shared" si="1420"/>
        <v>0</v>
      </c>
      <c r="AO8688">
        <f t="shared" si="1415"/>
        <v>0</v>
      </c>
      <c r="AP8688">
        <f t="shared" si="1416"/>
        <v>0</v>
      </c>
      <c r="AQ8688">
        <f t="shared" si="1417"/>
        <v>0</v>
      </c>
      <c r="AV8688">
        <f t="shared" si="1419"/>
        <v>8685</v>
      </c>
      <c r="AW8688">
        <f t="shared" si="1418"/>
        <v>0</v>
      </c>
    </row>
    <row r="8689" spans="5:49" x14ac:dyDescent="0.25">
      <c r="E8689" s="47">
        <f t="shared" si="1411"/>
        <v>0</v>
      </c>
      <c r="F8689" s="45">
        <f t="shared" si="1412"/>
        <v>0</v>
      </c>
      <c r="G8689" s="45" t="e">
        <f t="shared" si="1413"/>
        <v>#DIV/0!</v>
      </c>
      <c r="H8689" s="45" t="e">
        <f t="shared" si="1414"/>
        <v>#DIV/0!</v>
      </c>
      <c r="AN8689">
        <f t="shared" si="1420"/>
        <v>0</v>
      </c>
      <c r="AO8689">
        <f t="shared" si="1415"/>
        <v>0</v>
      </c>
      <c r="AP8689">
        <f t="shared" si="1416"/>
        <v>0</v>
      </c>
      <c r="AQ8689">
        <f t="shared" si="1417"/>
        <v>0</v>
      </c>
      <c r="AV8689">
        <f t="shared" si="1419"/>
        <v>8686</v>
      </c>
      <c r="AW8689">
        <f t="shared" si="1418"/>
        <v>0</v>
      </c>
    </row>
    <row r="8690" spans="5:49" x14ac:dyDescent="0.25">
      <c r="E8690" s="47">
        <f t="shared" si="1411"/>
        <v>0</v>
      </c>
      <c r="F8690" s="45">
        <f t="shared" si="1412"/>
        <v>0</v>
      </c>
      <c r="G8690" s="45" t="e">
        <f t="shared" si="1413"/>
        <v>#DIV/0!</v>
      </c>
      <c r="H8690" s="45" t="e">
        <f t="shared" si="1414"/>
        <v>#DIV/0!</v>
      </c>
      <c r="AN8690">
        <f t="shared" si="1420"/>
        <v>0</v>
      </c>
      <c r="AO8690">
        <f t="shared" si="1415"/>
        <v>0</v>
      </c>
      <c r="AP8690">
        <f t="shared" si="1416"/>
        <v>0</v>
      </c>
      <c r="AQ8690">
        <f t="shared" si="1417"/>
        <v>0</v>
      </c>
      <c r="AV8690">
        <f t="shared" si="1419"/>
        <v>8687</v>
      </c>
      <c r="AW8690">
        <f t="shared" si="1418"/>
        <v>0</v>
      </c>
    </row>
    <row r="8691" spans="5:49" x14ac:dyDescent="0.25">
      <c r="E8691" s="47">
        <f t="shared" si="1411"/>
        <v>0</v>
      </c>
      <c r="F8691" s="45">
        <f t="shared" si="1412"/>
        <v>0</v>
      </c>
      <c r="G8691" s="45" t="e">
        <f t="shared" si="1413"/>
        <v>#DIV/0!</v>
      </c>
      <c r="H8691" s="45" t="e">
        <f t="shared" si="1414"/>
        <v>#DIV/0!</v>
      </c>
      <c r="AN8691">
        <f t="shared" si="1420"/>
        <v>0</v>
      </c>
      <c r="AO8691">
        <f t="shared" si="1415"/>
        <v>0</v>
      </c>
      <c r="AP8691">
        <f t="shared" si="1416"/>
        <v>0</v>
      </c>
      <c r="AQ8691">
        <f t="shared" si="1417"/>
        <v>0</v>
      </c>
      <c r="AV8691">
        <f t="shared" si="1419"/>
        <v>8688</v>
      </c>
      <c r="AW8691">
        <f t="shared" si="1418"/>
        <v>0</v>
      </c>
    </row>
    <row r="8692" spans="5:49" x14ac:dyDescent="0.25">
      <c r="E8692" s="47">
        <f t="shared" si="1411"/>
        <v>0</v>
      </c>
      <c r="F8692" s="45">
        <f t="shared" si="1412"/>
        <v>0</v>
      </c>
      <c r="G8692" s="45" t="e">
        <f t="shared" si="1413"/>
        <v>#DIV/0!</v>
      </c>
      <c r="H8692" s="45" t="e">
        <f t="shared" si="1414"/>
        <v>#DIV/0!</v>
      </c>
      <c r="AN8692">
        <f t="shared" si="1420"/>
        <v>0</v>
      </c>
      <c r="AO8692">
        <f t="shared" si="1415"/>
        <v>0</v>
      </c>
      <c r="AP8692">
        <f t="shared" si="1416"/>
        <v>0</v>
      </c>
      <c r="AQ8692">
        <f t="shared" si="1417"/>
        <v>0</v>
      </c>
      <c r="AV8692">
        <f t="shared" si="1419"/>
        <v>8689</v>
      </c>
      <c r="AW8692">
        <f t="shared" si="1418"/>
        <v>0</v>
      </c>
    </row>
    <row r="8693" spans="5:49" x14ac:dyDescent="0.25">
      <c r="E8693" s="47">
        <f t="shared" si="1411"/>
        <v>0</v>
      </c>
      <c r="F8693" s="45">
        <f t="shared" si="1412"/>
        <v>0</v>
      </c>
      <c r="G8693" s="45" t="e">
        <f t="shared" si="1413"/>
        <v>#DIV/0!</v>
      </c>
      <c r="H8693" s="45" t="e">
        <f t="shared" si="1414"/>
        <v>#DIV/0!</v>
      </c>
      <c r="AN8693">
        <f t="shared" si="1420"/>
        <v>0</v>
      </c>
      <c r="AO8693">
        <f t="shared" si="1415"/>
        <v>0</v>
      </c>
      <c r="AP8693">
        <f t="shared" si="1416"/>
        <v>0</v>
      </c>
      <c r="AQ8693">
        <f t="shared" si="1417"/>
        <v>0</v>
      </c>
      <c r="AV8693">
        <f t="shared" si="1419"/>
        <v>8690</v>
      </c>
      <c r="AW8693">
        <f t="shared" si="1418"/>
        <v>0</v>
      </c>
    </row>
    <row r="8694" spans="5:49" x14ac:dyDescent="0.25">
      <c r="E8694" s="47">
        <f t="shared" si="1411"/>
        <v>0</v>
      </c>
      <c r="F8694" s="45">
        <f t="shared" si="1412"/>
        <v>0</v>
      </c>
      <c r="G8694" s="45" t="e">
        <f t="shared" si="1413"/>
        <v>#DIV/0!</v>
      </c>
      <c r="H8694" s="45" t="e">
        <f t="shared" si="1414"/>
        <v>#DIV/0!</v>
      </c>
      <c r="AN8694">
        <f t="shared" si="1420"/>
        <v>0</v>
      </c>
      <c r="AO8694">
        <f t="shared" si="1415"/>
        <v>0</v>
      </c>
      <c r="AP8694">
        <f t="shared" si="1416"/>
        <v>0</v>
      </c>
      <c r="AQ8694">
        <f t="shared" si="1417"/>
        <v>0</v>
      </c>
      <c r="AV8694">
        <f t="shared" si="1419"/>
        <v>8691</v>
      </c>
      <c r="AW8694">
        <f t="shared" si="1418"/>
        <v>0</v>
      </c>
    </row>
    <row r="8695" spans="5:49" x14ac:dyDescent="0.25">
      <c r="E8695" s="47">
        <f t="shared" si="1411"/>
        <v>0</v>
      </c>
      <c r="F8695" s="45">
        <f t="shared" si="1412"/>
        <v>0</v>
      </c>
      <c r="G8695" s="45" t="e">
        <f t="shared" si="1413"/>
        <v>#DIV/0!</v>
      </c>
      <c r="H8695" s="45" t="e">
        <f t="shared" si="1414"/>
        <v>#DIV/0!</v>
      </c>
      <c r="AN8695">
        <f t="shared" si="1420"/>
        <v>0</v>
      </c>
      <c r="AO8695">
        <f t="shared" si="1415"/>
        <v>0</v>
      </c>
      <c r="AP8695">
        <f t="shared" si="1416"/>
        <v>0</v>
      </c>
      <c r="AQ8695">
        <f t="shared" si="1417"/>
        <v>0</v>
      </c>
      <c r="AV8695">
        <f t="shared" si="1419"/>
        <v>8692</v>
      </c>
      <c r="AW8695">
        <f t="shared" si="1418"/>
        <v>0</v>
      </c>
    </row>
    <row r="8696" spans="5:49" x14ac:dyDescent="0.25">
      <c r="E8696" s="47">
        <f t="shared" si="1411"/>
        <v>0</v>
      </c>
      <c r="F8696" s="45">
        <f t="shared" si="1412"/>
        <v>0</v>
      </c>
      <c r="G8696" s="45" t="e">
        <f t="shared" si="1413"/>
        <v>#DIV/0!</v>
      </c>
      <c r="H8696" s="45" t="e">
        <f t="shared" si="1414"/>
        <v>#DIV/0!</v>
      </c>
      <c r="AN8696">
        <f t="shared" si="1420"/>
        <v>0</v>
      </c>
      <c r="AO8696">
        <f t="shared" si="1415"/>
        <v>0</v>
      </c>
      <c r="AP8696">
        <f t="shared" si="1416"/>
        <v>0</v>
      </c>
      <c r="AQ8696">
        <f t="shared" si="1417"/>
        <v>0</v>
      </c>
      <c r="AV8696">
        <f t="shared" si="1419"/>
        <v>8693</v>
      </c>
      <c r="AW8696">
        <f t="shared" si="1418"/>
        <v>0</v>
      </c>
    </row>
    <row r="8697" spans="5:49" x14ac:dyDescent="0.25">
      <c r="E8697" s="47">
        <f t="shared" si="1411"/>
        <v>0</v>
      </c>
      <c r="F8697" s="45">
        <f t="shared" si="1412"/>
        <v>0</v>
      </c>
      <c r="G8697" s="45" t="e">
        <f t="shared" si="1413"/>
        <v>#DIV/0!</v>
      </c>
      <c r="H8697" s="45" t="e">
        <f t="shared" si="1414"/>
        <v>#DIV/0!</v>
      </c>
      <c r="AN8697">
        <f t="shared" si="1420"/>
        <v>0</v>
      </c>
      <c r="AO8697">
        <f t="shared" si="1415"/>
        <v>0</v>
      </c>
      <c r="AP8697">
        <f t="shared" si="1416"/>
        <v>0</v>
      </c>
      <c r="AQ8697">
        <f t="shared" si="1417"/>
        <v>0</v>
      </c>
      <c r="AV8697">
        <f t="shared" si="1419"/>
        <v>8694</v>
      </c>
      <c r="AW8697">
        <f t="shared" si="1418"/>
        <v>0</v>
      </c>
    </row>
    <row r="8698" spans="5:49" x14ac:dyDescent="0.25">
      <c r="E8698" s="47">
        <f t="shared" si="1411"/>
        <v>0</v>
      </c>
      <c r="F8698" s="45">
        <f t="shared" si="1412"/>
        <v>0</v>
      </c>
      <c r="G8698" s="45" t="e">
        <f t="shared" si="1413"/>
        <v>#DIV/0!</v>
      </c>
      <c r="H8698" s="45" t="e">
        <f t="shared" si="1414"/>
        <v>#DIV/0!</v>
      </c>
      <c r="AN8698">
        <f t="shared" si="1420"/>
        <v>0</v>
      </c>
      <c r="AO8698">
        <f t="shared" si="1415"/>
        <v>0</v>
      </c>
      <c r="AP8698">
        <f t="shared" si="1416"/>
        <v>0</v>
      </c>
      <c r="AQ8698">
        <f t="shared" si="1417"/>
        <v>0</v>
      </c>
      <c r="AV8698">
        <f t="shared" si="1419"/>
        <v>8695</v>
      </c>
      <c r="AW8698">
        <f t="shared" si="1418"/>
        <v>0</v>
      </c>
    </row>
    <row r="8699" spans="5:49" x14ac:dyDescent="0.25">
      <c r="E8699" s="47">
        <f t="shared" si="1411"/>
        <v>0</v>
      </c>
      <c r="F8699" s="45">
        <f t="shared" si="1412"/>
        <v>0</v>
      </c>
      <c r="G8699" s="45" t="e">
        <f t="shared" si="1413"/>
        <v>#DIV/0!</v>
      </c>
      <c r="H8699" s="45" t="e">
        <f t="shared" si="1414"/>
        <v>#DIV/0!</v>
      </c>
      <c r="AN8699">
        <f t="shared" si="1420"/>
        <v>0</v>
      </c>
      <c r="AO8699">
        <f t="shared" si="1415"/>
        <v>0</v>
      </c>
      <c r="AP8699">
        <f t="shared" si="1416"/>
        <v>0</v>
      </c>
      <c r="AQ8699">
        <f t="shared" si="1417"/>
        <v>0</v>
      </c>
      <c r="AV8699">
        <f t="shared" si="1419"/>
        <v>8696</v>
      </c>
      <c r="AW8699">
        <f t="shared" si="1418"/>
        <v>0</v>
      </c>
    </row>
    <row r="8700" spans="5:49" x14ac:dyDescent="0.25">
      <c r="E8700" s="47">
        <f t="shared" si="1411"/>
        <v>0</v>
      </c>
      <c r="F8700" s="45">
        <f t="shared" si="1412"/>
        <v>0</v>
      </c>
      <c r="G8700" s="45" t="e">
        <f t="shared" si="1413"/>
        <v>#DIV/0!</v>
      </c>
      <c r="H8700" s="45" t="e">
        <f t="shared" si="1414"/>
        <v>#DIV/0!</v>
      </c>
      <c r="AN8700">
        <f t="shared" si="1420"/>
        <v>0</v>
      </c>
      <c r="AO8700">
        <f t="shared" si="1415"/>
        <v>0</v>
      </c>
      <c r="AP8700">
        <f t="shared" si="1416"/>
        <v>0</v>
      </c>
      <c r="AQ8700">
        <f t="shared" si="1417"/>
        <v>0</v>
      </c>
      <c r="AV8700">
        <f t="shared" si="1419"/>
        <v>8697</v>
      </c>
      <c r="AW8700">
        <f t="shared" si="1418"/>
        <v>0</v>
      </c>
    </row>
    <row r="8701" spans="5:49" x14ac:dyDescent="0.25">
      <c r="E8701" s="47">
        <f t="shared" si="1411"/>
        <v>0</v>
      </c>
      <c r="F8701" s="45">
        <f t="shared" si="1412"/>
        <v>0</v>
      </c>
      <c r="G8701" s="45" t="e">
        <f t="shared" si="1413"/>
        <v>#DIV/0!</v>
      </c>
      <c r="H8701" s="45" t="e">
        <f t="shared" si="1414"/>
        <v>#DIV/0!</v>
      </c>
      <c r="AN8701">
        <f t="shared" si="1420"/>
        <v>0</v>
      </c>
      <c r="AO8701">
        <f t="shared" si="1415"/>
        <v>0</v>
      </c>
      <c r="AP8701">
        <f t="shared" si="1416"/>
        <v>0</v>
      </c>
      <c r="AQ8701">
        <f t="shared" si="1417"/>
        <v>0</v>
      </c>
      <c r="AV8701">
        <f t="shared" si="1419"/>
        <v>8698</v>
      </c>
      <c r="AW8701">
        <f t="shared" si="1418"/>
        <v>0</v>
      </c>
    </row>
    <row r="8702" spans="5:49" x14ac:dyDescent="0.25">
      <c r="E8702" s="47">
        <f t="shared" si="1411"/>
        <v>0</v>
      </c>
      <c r="F8702" s="45">
        <f t="shared" si="1412"/>
        <v>0</v>
      </c>
      <c r="G8702" s="45" t="e">
        <f t="shared" si="1413"/>
        <v>#DIV/0!</v>
      </c>
      <c r="H8702" s="45" t="e">
        <f t="shared" si="1414"/>
        <v>#DIV/0!</v>
      </c>
      <c r="AN8702">
        <f t="shared" si="1420"/>
        <v>0</v>
      </c>
      <c r="AO8702">
        <f t="shared" si="1415"/>
        <v>0</v>
      </c>
      <c r="AP8702">
        <f t="shared" si="1416"/>
        <v>0</v>
      </c>
      <c r="AQ8702">
        <f t="shared" si="1417"/>
        <v>0</v>
      </c>
      <c r="AV8702">
        <f t="shared" si="1419"/>
        <v>8699</v>
      </c>
      <c r="AW8702">
        <f t="shared" si="1418"/>
        <v>0</v>
      </c>
    </row>
    <row r="8703" spans="5:49" x14ac:dyDescent="0.25">
      <c r="E8703" s="47">
        <f t="shared" si="1411"/>
        <v>0</v>
      </c>
      <c r="F8703" s="45">
        <f t="shared" si="1412"/>
        <v>0</v>
      </c>
      <c r="G8703" s="45" t="e">
        <f t="shared" si="1413"/>
        <v>#DIV/0!</v>
      </c>
      <c r="H8703" s="45" t="e">
        <f t="shared" si="1414"/>
        <v>#DIV/0!</v>
      </c>
      <c r="AN8703">
        <f t="shared" si="1420"/>
        <v>0</v>
      </c>
      <c r="AO8703">
        <f t="shared" si="1415"/>
        <v>0</v>
      </c>
      <c r="AP8703">
        <f t="shared" si="1416"/>
        <v>0</v>
      </c>
      <c r="AQ8703">
        <f t="shared" si="1417"/>
        <v>0</v>
      </c>
      <c r="AV8703">
        <f t="shared" si="1419"/>
        <v>8700</v>
      </c>
      <c r="AW8703">
        <f t="shared" si="1418"/>
        <v>0</v>
      </c>
    </row>
    <row r="8704" spans="5:49" x14ac:dyDescent="0.25">
      <c r="E8704" s="47">
        <f t="shared" si="1411"/>
        <v>0</v>
      </c>
      <c r="F8704" s="45">
        <f t="shared" si="1412"/>
        <v>0</v>
      </c>
      <c r="G8704" s="45" t="e">
        <f t="shared" si="1413"/>
        <v>#DIV/0!</v>
      </c>
      <c r="H8704" s="45" t="e">
        <f t="shared" si="1414"/>
        <v>#DIV/0!</v>
      </c>
      <c r="AN8704">
        <f t="shared" si="1420"/>
        <v>0</v>
      </c>
      <c r="AO8704">
        <f t="shared" si="1415"/>
        <v>0</v>
      </c>
      <c r="AP8704">
        <f t="shared" si="1416"/>
        <v>0</v>
      </c>
      <c r="AQ8704">
        <f t="shared" si="1417"/>
        <v>0</v>
      </c>
      <c r="AV8704">
        <f t="shared" si="1419"/>
        <v>8701</v>
      </c>
      <c r="AW8704">
        <f t="shared" si="1418"/>
        <v>0</v>
      </c>
    </row>
    <row r="8705" spans="5:49" x14ac:dyDescent="0.25">
      <c r="E8705" s="47">
        <f t="shared" si="1411"/>
        <v>0</v>
      </c>
      <c r="F8705" s="45">
        <f t="shared" si="1412"/>
        <v>0</v>
      </c>
      <c r="G8705" s="45" t="e">
        <f t="shared" si="1413"/>
        <v>#DIV/0!</v>
      </c>
      <c r="H8705" s="45" t="e">
        <f t="shared" si="1414"/>
        <v>#DIV/0!</v>
      </c>
      <c r="AN8705">
        <f t="shared" si="1420"/>
        <v>0</v>
      </c>
      <c r="AO8705">
        <f t="shared" si="1415"/>
        <v>0</v>
      </c>
      <c r="AP8705">
        <f t="shared" si="1416"/>
        <v>0</v>
      </c>
      <c r="AQ8705">
        <f t="shared" si="1417"/>
        <v>0</v>
      </c>
      <c r="AV8705">
        <f t="shared" si="1419"/>
        <v>8702</v>
      </c>
      <c r="AW8705">
        <f t="shared" si="1418"/>
        <v>0</v>
      </c>
    </row>
    <row r="8706" spans="5:49" x14ac:dyDescent="0.25">
      <c r="E8706" s="47">
        <f t="shared" ref="E8706:E8769" si="1421">ROUNDDOWN(C8708,0)</f>
        <v>0</v>
      </c>
      <c r="F8706" s="45">
        <f t="shared" ref="F8706:F8769" si="1422">HOUR(C8708)</f>
        <v>0</v>
      </c>
      <c r="G8706" s="45" t="e">
        <f t="shared" ref="G8706:G8769" si="1423">D8708/H8706</f>
        <v>#DIV/0!</v>
      </c>
      <c r="H8706" s="45" t="e">
        <f t="shared" ref="H8706:H8769" si="1424">AVERAGEIFS(D:D,E:E,E8706)</f>
        <v>#DIV/0!</v>
      </c>
      <c r="AN8706">
        <f t="shared" si="1420"/>
        <v>0</v>
      </c>
      <c r="AO8706">
        <f t="shared" si="1415"/>
        <v>0</v>
      </c>
      <c r="AP8706">
        <f t="shared" si="1416"/>
        <v>0</v>
      </c>
      <c r="AQ8706">
        <f t="shared" si="1417"/>
        <v>0</v>
      </c>
      <c r="AV8706">
        <f t="shared" si="1419"/>
        <v>8703</v>
      </c>
      <c r="AW8706">
        <f t="shared" si="1418"/>
        <v>0</v>
      </c>
    </row>
    <row r="8707" spans="5:49" x14ac:dyDescent="0.25">
      <c r="E8707" s="47">
        <f t="shared" si="1421"/>
        <v>0</v>
      </c>
      <c r="F8707" s="45">
        <f t="shared" si="1422"/>
        <v>0</v>
      </c>
      <c r="G8707" s="45" t="e">
        <f t="shared" si="1423"/>
        <v>#DIV/0!</v>
      </c>
      <c r="H8707" s="45" t="e">
        <f t="shared" si="1424"/>
        <v>#DIV/0!</v>
      </c>
      <c r="AN8707">
        <f t="shared" si="1420"/>
        <v>0</v>
      </c>
      <c r="AO8707">
        <f t="shared" si="1415"/>
        <v>0</v>
      </c>
      <c r="AP8707">
        <f t="shared" si="1416"/>
        <v>0</v>
      </c>
      <c r="AQ8707">
        <f t="shared" si="1417"/>
        <v>0</v>
      </c>
      <c r="AV8707">
        <f t="shared" si="1419"/>
        <v>8704</v>
      </c>
      <c r="AW8707">
        <f t="shared" si="1418"/>
        <v>0</v>
      </c>
    </row>
    <row r="8708" spans="5:49" x14ac:dyDescent="0.25">
      <c r="E8708" s="47">
        <f t="shared" si="1421"/>
        <v>0</v>
      </c>
      <c r="F8708" s="45">
        <f t="shared" si="1422"/>
        <v>0</v>
      </c>
      <c r="G8708" s="45" t="e">
        <f t="shared" si="1423"/>
        <v>#DIV/0!</v>
      </c>
      <c r="H8708" s="45" t="e">
        <f t="shared" si="1424"/>
        <v>#DIV/0!</v>
      </c>
      <c r="AN8708">
        <f t="shared" si="1420"/>
        <v>0</v>
      </c>
      <c r="AO8708">
        <f t="shared" ref="AO8708:AO8771" si="1425">ROUNDUP((C8708-$C$4)/7,0)</f>
        <v>0</v>
      </c>
      <c r="AP8708">
        <f t="shared" ref="AP8708:AP8771" si="1426">ROUNDUP((C8708-$C$4)/1,0)</f>
        <v>0</v>
      </c>
      <c r="AQ8708">
        <f t="shared" ref="AQ8708:AQ8771" si="1427">ROUNDUP((C8708-$C$4)*24,0)</f>
        <v>0</v>
      </c>
      <c r="AV8708">
        <f t="shared" si="1419"/>
        <v>8705</v>
      </c>
      <c r="AW8708">
        <f t="shared" ref="AW8708:AW8771" si="1428">SUMIFS(AN:AN,AQ:AQ,AV8708)</f>
        <v>0</v>
      </c>
    </row>
    <row r="8709" spans="5:49" x14ac:dyDescent="0.25">
      <c r="E8709" s="47">
        <f t="shared" si="1421"/>
        <v>0</v>
      </c>
      <c r="F8709" s="45">
        <f t="shared" si="1422"/>
        <v>0</v>
      </c>
      <c r="G8709" s="45" t="e">
        <f t="shared" si="1423"/>
        <v>#DIV/0!</v>
      </c>
      <c r="H8709" s="45" t="e">
        <f t="shared" si="1424"/>
        <v>#DIV/0!</v>
      </c>
      <c r="AN8709">
        <f t="shared" si="1420"/>
        <v>0</v>
      </c>
      <c r="AO8709">
        <f t="shared" si="1425"/>
        <v>0</v>
      </c>
      <c r="AP8709">
        <f t="shared" si="1426"/>
        <v>0</v>
      </c>
      <c r="AQ8709">
        <f t="shared" si="1427"/>
        <v>0</v>
      </c>
      <c r="AV8709">
        <f t="shared" ref="AV8709:AV8772" si="1429">1+AV8708</f>
        <v>8706</v>
      </c>
      <c r="AW8709">
        <f t="shared" si="1428"/>
        <v>0</v>
      </c>
    </row>
    <row r="8710" spans="5:49" x14ac:dyDescent="0.25">
      <c r="E8710" s="47">
        <f t="shared" si="1421"/>
        <v>0</v>
      </c>
      <c r="F8710" s="45">
        <f t="shared" si="1422"/>
        <v>0</v>
      </c>
      <c r="G8710" s="45" t="e">
        <f t="shared" si="1423"/>
        <v>#DIV/0!</v>
      </c>
      <c r="H8710" s="45" t="e">
        <f t="shared" si="1424"/>
        <v>#DIV/0!</v>
      </c>
      <c r="AN8710">
        <f t="shared" si="1420"/>
        <v>0</v>
      </c>
      <c r="AO8710">
        <f t="shared" si="1425"/>
        <v>0</v>
      </c>
      <c r="AP8710">
        <f t="shared" si="1426"/>
        <v>0</v>
      </c>
      <c r="AQ8710">
        <f t="shared" si="1427"/>
        <v>0</v>
      </c>
      <c r="AV8710">
        <f t="shared" si="1429"/>
        <v>8707</v>
      </c>
      <c r="AW8710">
        <f t="shared" si="1428"/>
        <v>0</v>
      </c>
    </row>
    <row r="8711" spans="5:49" x14ac:dyDescent="0.25">
      <c r="E8711" s="47">
        <f t="shared" si="1421"/>
        <v>0</v>
      </c>
      <c r="F8711" s="45">
        <f t="shared" si="1422"/>
        <v>0</v>
      </c>
      <c r="G8711" s="45" t="e">
        <f t="shared" si="1423"/>
        <v>#DIV/0!</v>
      </c>
      <c r="H8711" s="45" t="e">
        <f t="shared" si="1424"/>
        <v>#DIV/0!</v>
      </c>
      <c r="AN8711">
        <f t="shared" si="1420"/>
        <v>0</v>
      </c>
      <c r="AO8711">
        <f t="shared" si="1425"/>
        <v>0</v>
      </c>
      <c r="AP8711">
        <f t="shared" si="1426"/>
        <v>0</v>
      </c>
      <c r="AQ8711">
        <f t="shared" si="1427"/>
        <v>0</v>
      </c>
      <c r="AV8711">
        <f t="shared" si="1429"/>
        <v>8708</v>
      </c>
      <c r="AW8711">
        <f t="shared" si="1428"/>
        <v>0</v>
      </c>
    </row>
    <row r="8712" spans="5:49" x14ac:dyDescent="0.25">
      <c r="E8712" s="47">
        <f t="shared" si="1421"/>
        <v>0</v>
      </c>
      <c r="F8712" s="45">
        <f t="shared" si="1422"/>
        <v>0</v>
      </c>
      <c r="G8712" s="45" t="e">
        <f t="shared" si="1423"/>
        <v>#DIV/0!</v>
      </c>
      <c r="H8712" s="45" t="e">
        <f t="shared" si="1424"/>
        <v>#DIV/0!</v>
      </c>
      <c r="AN8712">
        <f t="shared" ref="AN8712:AN8775" si="1430">D8712*(C8712-C8711)*86400*$B$15</f>
        <v>0</v>
      </c>
      <c r="AO8712">
        <f t="shared" si="1425"/>
        <v>0</v>
      </c>
      <c r="AP8712">
        <f t="shared" si="1426"/>
        <v>0</v>
      </c>
      <c r="AQ8712">
        <f t="shared" si="1427"/>
        <v>0</v>
      </c>
      <c r="AV8712">
        <f t="shared" si="1429"/>
        <v>8709</v>
      </c>
      <c r="AW8712">
        <f t="shared" si="1428"/>
        <v>0</v>
      </c>
    </row>
    <row r="8713" spans="5:49" x14ac:dyDescent="0.25">
      <c r="E8713" s="47">
        <f t="shared" si="1421"/>
        <v>0</v>
      </c>
      <c r="F8713" s="45">
        <f t="shared" si="1422"/>
        <v>0</v>
      </c>
      <c r="G8713" s="45" t="e">
        <f t="shared" si="1423"/>
        <v>#DIV/0!</v>
      </c>
      <c r="H8713" s="45" t="e">
        <f t="shared" si="1424"/>
        <v>#DIV/0!</v>
      </c>
      <c r="AN8713">
        <f t="shared" si="1430"/>
        <v>0</v>
      </c>
      <c r="AO8713">
        <f t="shared" si="1425"/>
        <v>0</v>
      </c>
      <c r="AP8713">
        <f t="shared" si="1426"/>
        <v>0</v>
      </c>
      <c r="AQ8713">
        <f t="shared" si="1427"/>
        <v>0</v>
      </c>
      <c r="AV8713">
        <f t="shared" si="1429"/>
        <v>8710</v>
      </c>
      <c r="AW8713">
        <f t="shared" si="1428"/>
        <v>0</v>
      </c>
    </row>
    <row r="8714" spans="5:49" x14ac:dyDescent="0.25">
      <c r="E8714" s="47">
        <f t="shared" si="1421"/>
        <v>0</v>
      </c>
      <c r="F8714" s="45">
        <f t="shared" si="1422"/>
        <v>0</v>
      </c>
      <c r="G8714" s="45" t="e">
        <f t="shared" si="1423"/>
        <v>#DIV/0!</v>
      </c>
      <c r="H8714" s="45" t="e">
        <f t="shared" si="1424"/>
        <v>#DIV/0!</v>
      </c>
      <c r="AN8714">
        <f t="shared" si="1430"/>
        <v>0</v>
      </c>
      <c r="AO8714">
        <f t="shared" si="1425"/>
        <v>0</v>
      </c>
      <c r="AP8714">
        <f t="shared" si="1426"/>
        <v>0</v>
      </c>
      <c r="AQ8714">
        <f t="shared" si="1427"/>
        <v>0</v>
      </c>
      <c r="AV8714">
        <f t="shared" si="1429"/>
        <v>8711</v>
      </c>
      <c r="AW8714">
        <f t="shared" si="1428"/>
        <v>0</v>
      </c>
    </row>
    <row r="8715" spans="5:49" x14ac:dyDescent="0.25">
      <c r="E8715" s="47">
        <f t="shared" si="1421"/>
        <v>0</v>
      </c>
      <c r="F8715" s="45">
        <f t="shared" si="1422"/>
        <v>0</v>
      </c>
      <c r="G8715" s="45" t="e">
        <f t="shared" si="1423"/>
        <v>#DIV/0!</v>
      </c>
      <c r="H8715" s="45" t="e">
        <f t="shared" si="1424"/>
        <v>#DIV/0!</v>
      </c>
      <c r="AN8715">
        <f t="shared" si="1430"/>
        <v>0</v>
      </c>
      <c r="AO8715">
        <f t="shared" si="1425"/>
        <v>0</v>
      </c>
      <c r="AP8715">
        <f t="shared" si="1426"/>
        <v>0</v>
      </c>
      <c r="AQ8715">
        <f t="shared" si="1427"/>
        <v>0</v>
      </c>
      <c r="AV8715">
        <f t="shared" si="1429"/>
        <v>8712</v>
      </c>
      <c r="AW8715">
        <f t="shared" si="1428"/>
        <v>0</v>
      </c>
    </row>
    <row r="8716" spans="5:49" x14ac:dyDescent="0.25">
      <c r="E8716" s="47">
        <f t="shared" si="1421"/>
        <v>0</v>
      </c>
      <c r="F8716" s="45">
        <f t="shared" si="1422"/>
        <v>0</v>
      </c>
      <c r="G8716" s="45" t="e">
        <f t="shared" si="1423"/>
        <v>#DIV/0!</v>
      </c>
      <c r="H8716" s="45" t="e">
        <f t="shared" si="1424"/>
        <v>#DIV/0!</v>
      </c>
      <c r="AN8716">
        <f t="shared" si="1430"/>
        <v>0</v>
      </c>
      <c r="AO8716">
        <f t="shared" si="1425"/>
        <v>0</v>
      </c>
      <c r="AP8716">
        <f t="shared" si="1426"/>
        <v>0</v>
      </c>
      <c r="AQ8716">
        <f t="shared" si="1427"/>
        <v>0</v>
      </c>
      <c r="AV8716">
        <f t="shared" si="1429"/>
        <v>8713</v>
      </c>
      <c r="AW8716">
        <f t="shared" si="1428"/>
        <v>0</v>
      </c>
    </row>
    <row r="8717" spans="5:49" x14ac:dyDescent="0.25">
      <c r="E8717" s="47">
        <f t="shared" si="1421"/>
        <v>0</v>
      </c>
      <c r="F8717" s="45">
        <f t="shared" si="1422"/>
        <v>0</v>
      </c>
      <c r="G8717" s="45" t="e">
        <f t="shared" si="1423"/>
        <v>#DIV/0!</v>
      </c>
      <c r="H8717" s="45" t="e">
        <f t="shared" si="1424"/>
        <v>#DIV/0!</v>
      </c>
      <c r="AN8717">
        <f t="shared" si="1430"/>
        <v>0</v>
      </c>
      <c r="AO8717">
        <f t="shared" si="1425"/>
        <v>0</v>
      </c>
      <c r="AP8717">
        <f t="shared" si="1426"/>
        <v>0</v>
      </c>
      <c r="AQ8717">
        <f t="shared" si="1427"/>
        <v>0</v>
      </c>
      <c r="AV8717">
        <f t="shared" si="1429"/>
        <v>8714</v>
      </c>
      <c r="AW8717">
        <f t="shared" si="1428"/>
        <v>0</v>
      </c>
    </row>
    <row r="8718" spans="5:49" x14ac:dyDescent="0.25">
      <c r="E8718" s="47">
        <f t="shared" si="1421"/>
        <v>0</v>
      </c>
      <c r="F8718" s="45">
        <f t="shared" si="1422"/>
        <v>0</v>
      </c>
      <c r="G8718" s="45" t="e">
        <f t="shared" si="1423"/>
        <v>#DIV/0!</v>
      </c>
      <c r="H8718" s="45" t="e">
        <f t="shared" si="1424"/>
        <v>#DIV/0!</v>
      </c>
      <c r="AN8718">
        <f t="shared" si="1430"/>
        <v>0</v>
      </c>
      <c r="AO8718">
        <f t="shared" si="1425"/>
        <v>0</v>
      </c>
      <c r="AP8718">
        <f t="shared" si="1426"/>
        <v>0</v>
      </c>
      <c r="AQ8718">
        <f t="shared" si="1427"/>
        <v>0</v>
      </c>
      <c r="AV8718">
        <f t="shared" si="1429"/>
        <v>8715</v>
      </c>
      <c r="AW8718">
        <f t="shared" si="1428"/>
        <v>0</v>
      </c>
    </row>
    <row r="8719" spans="5:49" x14ac:dyDescent="0.25">
      <c r="E8719" s="47">
        <f t="shared" si="1421"/>
        <v>0</v>
      </c>
      <c r="F8719" s="45">
        <f t="shared" si="1422"/>
        <v>0</v>
      </c>
      <c r="G8719" s="45" t="e">
        <f t="shared" si="1423"/>
        <v>#DIV/0!</v>
      </c>
      <c r="H8719" s="45" t="e">
        <f t="shared" si="1424"/>
        <v>#DIV/0!</v>
      </c>
      <c r="AN8719">
        <f t="shared" si="1430"/>
        <v>0</v>
      </c>
      <c r="AO8719">
        <f t="shared" si="1425"/>
        <v>0</v>
      </c>
      <c r="AP8719">
        <f t="shared" si="1426"/>
        <v>0</v>
      </c>
      <c r="AQ8719">
        <f t="shared" si="1427"/>
        <v>0</v>
      </c>
      <c r="AV8719">
        <f t="shared" si="1429"/>
        <v>8716</v>
      </c>
      <c r="AW8719">
        <f t="shared" si="1428"/>
        <v>0</v>
      </c>
    </row>
    <row r="8720" spans="5:49" x14ac:dyDescent="0.25">
      <c r="E8720" s="47">
        <f t="shared" si="1421"/>
        <v>0</v>
      </c>
      <c r="F8720" s="45">
        <f t="shared" si="1422"/>
        <v>0</v>
      </c>
      <c r="G8720" s="45" t="e">
        <f t="shared" si="1423"/>
        <v>#DIV/0!</v>
      </c>
      <c r="H8720" s="45" t="e">
        <f t="shared" si="1424"/>
        <v>#DIV/0!</v>
      </c>
      <c r="AN8720">
        <f t="shared" si="1430"/>
        <v>0</v>
      </c>
      <c r="AO8720">
        <f t="shared" si="1425"/>
        <v>0</v>
      </c>
      <c r="AP8720">
        <f t="shared" si="1426"/>
        <v>0</v>
      </c>
      <c r="AQ8720">
        <f t="shared" si="1427"/>
        <v>0</v>
      </c>
      <c r="AV8720">
        <f t="shared" si="1429"/>
        <v>8717</v>
      </c>
      <c r="AW8720">
        <f t="shared" si="1428"/>
        <v>0</v>
      </c>
    </row>
    <row r="8721" spans="5:49" x14ac:dyDescent="0.25">
      <c r="E8721" s="47">
        <f t="shared" si="1421"/>
        <v>0</v>
      </c>
      <c r="F8721" s="45">
        <f t="shared" si="1422"/>
        <v>0</v>
      </c>
      <c r="G8721" s="45" t="e">
        <f t="shared" si="1423"/>
        <v>#DIV/0!</v>
      </c>
      <c r="H8721" s="45" t="e">
        <f t="shared" si="1424"/>
        <v>#DIV/0!</v>
      </c>
      <c r="AN8721">
        <f t="shared" si="1430"/>
        <v>0</v>
      </c>
      <c r="AO8721">
        <f t="shared" si="1425"/>
        <v>0</v>
      </c>
      <c r="AP8721">
        <f t="shared" si="1426"/>
        <v>0</v>
      </c>
      <c r="AQ8721">
        <f t="shared" si="1427"/>
        <v>0</v>
      </c>
      <c r="AV8721">
        <f t="shared" si="1429"/>
        <v>8718</v>
      </c>
      <c r="AW8721">
        <f t="shared" si="1428"/>
        <v>0</v>
      </c>
    </row>
    <row r="8722" spans="5:49" x14ac:dyDescent="0.25">
      <c r="E8722" s="47">
        <f t="shared" si="1421"/>
        <v>0</v>
      </c>
      <c r="F8722" s="45">
        <f t="shared" si="1422"/>
        <v>0</v>
      </c>
      <c r="G8722" s="45" t="e">
        <f t="shared" si="1423"/>
        <v>#DIV/0!</v>
      </c>
      <c r="H8722" s="45" t="e">
        <f t="shared" si="1424"/>
        <v>#DIV/0!</v>
      </c>
      <c r="AN8722">
        <f t="shared" si="1430"/>
        <v>0</v>
      </c>
      <c r="AO8722">
        <f t="shared" si="1425"/>
        <v>0</v>
      </c>
      <c r="AP8722">
        <f t="shared" si="1426"/>
        <v>0</v>
      </c>
      <c r="AQ8722">
        <f t="shared" si="1427"/>
        <v>0</v>
      </c>
      <c r="AV8722">
        <f t="shared" si="1429"/>
        <v>8719</v>
      </c>
      <c r="AW8722">
        <f t="shared" si="1428"/>
        <v>0</v>
      </c>
    </row>
    <row r="8723" spans="5:49" x14ac:dyDescent="0.25">
      <c r="E8723" s="47">
        <f t="shared" si="1421"/>
        <v>0</v>
      </c>
      <c r="F8723" s="45">
        <f t="shared" si="1422"/>
        <v>0</v>
      </c>
      <c r="G8723" s="45" t="e">
        <f t="shared" si="1423"/>
        <v>#DIV/0!</v>
      </c>
      <c r="H8723" s="45" t="e">
        <f t="shared" si="1424"/>
        <v>#DIV/0!</v>
      </c>
      <c r="AN8723">
        <f t="shared" si="1430"/>
        <v>0</v>
      </c>
      <c r="AO8723">
        <f t="shared" si="1425"/>
        <v>0</v>
      </c>
      <c r="AP8723">
        <f t="shared" si="1426"/>
        <v>0</v>
      </c>
      <c r="AQ8723">
        <f t="shared" si="1427"/>
        <v>0</v>
      </c>
      <c r="AV8723">
        <f t="shared" si="1429"/>
        <v>8720</v>
      </c>
      <c r="AW8723">
        <f t="shared" si="1428"/>
        <v>0</v>
      </c>
    </row>
    <row r="8724" spans="5:49" x14ac:dyDescent="0.25">
      <c r="E8724" s="47">
        <f t="shared" si="1421"/>
        <v>0</v>
      </c>
      <c r="F8724" s="45">
        <f t="shared" si="1422"/>
        <v>0</v>
      </c>
      <c r="G8724" s="45" t="e">
        <f t="shared" si="1423"/>
        <v>#DIV/0!</v>
      </c>
      <c r="H8724" s="45" t="e">
        <f t="shared" si="1424"/>
        <v>#DIV/0!</v>
      </c>
      <c r="AN8724">
        <f t="shared" si="1430"/>
        <v>0</v>
      </c>
      <c r="AO8724">
        <f t="shared" si="1425"/>
        <v>0</v>
      </c>
      <c r="AP8724">
        <f t="shared" si="1426"/>
        <v>0</v>
      </c>
      <c r="AQ8724">
        <f t="shared" si="1427"/>
        <v>0</v>
      </c>
      <c r="AV8724">
        <f t="shared" si="1429"/>
        <v>8721</v>
      </c>
      <c r="AW8724">
        <f t="shared" si="1428"/>
        <v>0</v>
      </c>
    </row>
    <row r="8725" spans="5:49" x14ac:dyDescent="0.25">
      <c r="E8725" s="47">
        <f t="shared" si="1421"/>
        <v>0</v>
      </c>
      <c r="F8725" s="45">
        <f t="shared" si="1422"/>
        <v>0</v>
      </c>
      <c r="G8725" s="45" t="e">
        <f t="shared" si="1423"/>
        <v>#DIV/0!</v>
      </c>
      <c r="H8725" s="45" t="e">
        <f t="shared" si="1424"/>
        <v>#DIV/0!</v>
      </c>
      <c r="AN8725">
        <f t="shared" si="1430"/>
        <v>0</v>
      </c>
      <c r="AO8725">
        <f t="shared" si="1425"/>
        <v>0</v>
      </c>
      <c r="AP8725">
        <f t="shared" si="1426"/>
        <v>0</v>
      </c>
      <c r="AQ8725">
        <f t="shared" si="1427"/>
        <v>0</v>
      </c>
      <c r="AV8725">
        <f t="shared" si="1429"/>
        <v>8722</v>
      </c>
      <c r="AW8725">
        <f t="shared" si="1428"/>
        <v>0</v>
      </c>
    </row>
    <row r="8726" spans="5:49" x14ac:dyDescent="0.25">
      <c r="E8726" s="47">
        <f t="shared" si="1421"/>
        <v>0</v>
      </c>
      <c r="F8726" s="45">
        <f t="shared" si="1422"/>
        <v>0</v>
      </c>
      <c r="G8726" s="45" t="e">
        <f t="shared" si="1423"/>
        <v>#DIV/0!</v>
      </c>
      <c r="H8726" s="45" t="e">
        <f t="shared" si="1424"/>
        <v>#DIV/0!</v>
      </c>
      <c r="AN8726">
        <f t="shared" si="1430"/>
        <v>0</v>
      </c>
      <c r="AO8726">
        <f t="shared" si="1425"/>
        <v>0</v>
      </c>
      <c r="AP8726">
        <f t="shared" si="1426"/>
        <v>0</v>
      </c>
      <c r="AQ8726">
        <f t="shared" si="1427"/>
        <v>0</v>
      </c>
      <c r="AV8726">
        <f t="shared" si="1429"/>
        <v>8723</v>
      </c>
      <c r="AW8726">
        <f t="shared" si="1428"/>
        <v>0</v>
      </c>
    </row>
    <row r="8727" spans="5:49" x14ac:dyDescent="0.25">
      <c r="E8727" s="47">
        <f t="shared" si="1421"/>
        <v>0</v>
      </c>
      <c r="F8727" s="45">
        <f t="shared" si="1422"/>
        <v>0</v>
      </c>
      <c r="G8727" s="45" t="e">
        <f t="shared" si="1423"/>
        <v>#DIV/0!</v>
      </c>
      <c r="H8727" s="45" t="e">
        <f t="shared" si="1424"/>
        <v>#DIV/0!</v>
      </c>
      <c r="AN8727">
        <f t="shared" si="1430"/>
        <v>0</v>
      </c>
      <c r="AO8727">
        <f t="shared" si="1425"/>
        <v>0</v>
      </c>
      <c r="AP8727">
        <f t="shared" si="1426"/>
        <v>0</v>
      </c>
      <c r="AQ8727">
        <f t="shared" si="1427"/>
        <v>0</v>
      </c>
      <c r="AV8727">
        <f t="shared" si="1429"/>
        <v>8724</v>
      </c>
      <c r="AW8727">
        <f t="shared" si="1428"/>
        <v>0</v>
      </c>
    </row>
    <row r="8728" spans="5:49" x14ac:dyDescent="0.25">
      <c r="E8728" s="47">
        <f t="shared" si="1421"/>
        <v>0</v>
      </c>
      <c r="F8728" s="45">
        <f t="shared" si="1422"/>
        <v>0</v>
      </c>
      <c r="G8728" s="45" t="e">
        <f t="shared" si="1423"/>
        <v>#DIV/0!</v>
      </c>
      <c r="H8728" s="45" t="e">
        <f t="shared" si="1424"/>
        <v>#DIV/0!</v>
      </c>
      <c r="AN8728">
        <f t="shared" si="1430"/>
        <v>0</v>
      </c>
      <c r="AO8728">
        <f t="shared" si="1425"/>
        <v>0</v>
      </c>
      <c r="AP8728">
        <f t="shared" si="1426"/>
        <v>0</v>
      </c>
      <c r="AQ8728">
        <f t="shared" si="1427"/>
        <v>0</v>
      </c>
      <c r="AV8728">
        <f t="shared" si="1429"/>
        <v>8725</v>
      </c>
      <c r="AW8728">
        <f t="shared" si="1428"/>
        <v>0</v>
      </c>
    </row>
    <row r="8729" spans="5:49" x14ac:dyDescent="0.25">
      <c r="E8729" s="47">
        <f t="shared" si="1421"/>
        <v>0</v>
      </c>
      <c r="F8729" s="45">
        <f t="shared" si="1422"/>
        <v>0</v>
      </c>
      <c r="G8729" s="45" t="e">
        <f t="shared" si="1423"/>
        <v>#DIV/0!</v>
      </c>
      <c r="H8729" s="45" t="e">
        <f t="shared" si="1424"/>
        <v>#DIV/0!</v>
      </c>
      <c r="AN8729">
        <f t="shared" si="1430"/>
        <v>0</v>
      </c>
      <c r="AO8729">
        <f t="shared" si="1425"/>
        <v>0</v>
      </c>
      <c r="AP8729">
        <f t="shared" si="1426"/>
        <v>0</v>
      </c>
      <c r="AQ8729">
        <f t="shared" si="1427"/>
        <v>0</v>
      </c>
      <c r="AV8729">
        <f t="shared" si="1429"/>
        <v>8726</v>
      </c>
      <c r="AW8729">
        <f t="shared" si="1428"/>
        <v>0</v>
      </c>
    </row>
    <row r="8730" spans="5:49" x14ac:dyDescent="0.25">
      <c r="E8730" s="47">
        <f t="shared" si="1421"/>
        <v>0</v>
      </c>
      <c r="F8730" s="45">
        <f t="shared" si="1422"/>
        <v>0</v>
      </c>
      <c r="G8730" s="45" t="e">
        <f t="shared" si="1423"/>
        <v>#DIV/0!</v>
      </c>
      <c r="H8730" s="45" t="e">
        <f t="shared" si="1424"/>
        <v>#DIV/0!</v>
      </c>
      <c r="AN8730">
        <f t="shared" si="1430"/>
        <v>0</v>
      </c>
      <c r="AO8730">
        <f t="shared" si="1425"/>
        <v>0</v>
      </c>
      <c r="AP8730">
        <f t="shared" si="1426"/>
        <v>0</v>
      </c>
      <c r="AQ8730">
        <f t="shared" si="1427"/>
        <v>0</v>
      </c>
      <c r="AV8730">
        <f t="shared" si="1429"/>
        <v>8727</v>
      </c>
      <c r="AW8730">
        <f t="shared" si="1428"/>
        <v>0</v>
      </c>
    </row>
    <row r="8731" spans="5:49" x14ac:dyDescent="0.25">
      <c r="E8731" s="47">
        <f t="shared" si="1421"/>
        <v>0</v>
      </c>
      <c r="F8731" s="45">
        <f t="shared" si="1422"/>
        <v>0</v>
      </c>
      <c r="G8731" s="45" t="e">
        <f t="shared" si="1423"/>
        <v>#DIV/0!</v>
      </c>
      <c r="H8731" s="45" t="e">
        <f t="shared" si="1424"/>
        <v>#DIV/0!</v>
      </c>
      <c r="AN8731">
        <f t="shared" si="1430"/>
        <v>0</v>
      </c>
      <c r="AO8731">
        <f t="shared" si="1425"/>
        <v>0</v>
      </c>
      <c r="AP8731">
        <f t="shared" si="1426"/>
        <v>0</v>
      </c>
      <c r="AQ8731">
        <f t="shared" si="1427"/>
        <v>0</v>
      </c>
      <c r="AV8731">
        <f t="shared" si="1429"/>
        <v>8728</v>
      </c>
      <c r="AW8731">
        <f t="shared" si="1428"/>
        <v>0</v>
      </c>
    </row>
    <row r="8732" spans="5:49" x14ac:dyDescent="0.25">
      <c r="E8732" s="47">
        <f t="shared" si="1421"/>
        <v>0</v>
      </c>
      <c r="F8732" s="45">
        <f t="shared" si="1422"/>
        <v>0</v>
      </c>
      <c r="G8732" s="45" t="e">
        <f t="shared" si="1423"/>
        <v>#DIV/0!</v>
      </c>
      <c r="H8732" s="45" t="e">
        <f t="shared" si="1424"/>
        <v>#DIV/0!</v>
      </c>
      <c r="AN8732">
        <f t="shared" si="1430"/>
        <v>0</v>
      </c>
      <c r="AO8732">
        <f t="shared" si="1425"/>
        <v>0</v>
      </c>
      <c r="AP8732">
        <f t="shared" si="1426"/>
        <v>0</v>
      </c>
      <c r="AQ8732">
        <f t="shared" si="1427"/>
        <v>0</v>
      </c>
      <c r="AV8732">
        <f t="shared" si="1429"/>
        <v>8729</v>
      </c>
      <c r="AW8732">
        <f t="shared" si="1428"/>
        <v>0</v>
      </c>
    </row>
    <row r="8733" spans="5:49" x14ac:dyDescent="0.25">
      <c r="E8733" s="47">
        <f t="shared" si="1421"/>
        <v>0</v>
      </c>
      <c r="F8733" s="45">
        <f t="shared" si="1422"/>
        <v>0</v>
      </c>
      <c r="G8733" s="45" t="e">
        <f t="shared" si="1423"/>
        <v>#DIV/0!</v>
      </c>
      <c r="H8733" s="45" t="e">
        <f t="shared" si="1424"/>
        <v>#DIV/0!</v>
      </c>
      <c r="AN8733">
        <f t="shared" si="1430"/>
        <v>0</v>
      </c>
      <c r="AO8733">
        <f t="shared" si="1425"/>
        <v>0</v>
      </c>
      <c r="AP8733">
        <f t="shared" si="1426"/>
        <v>0</v>
      </c>
      <c r="AQ8733">
        <f t="shared" si="1427"/>
        <v>0</v>
      </c>
      <c r="AV8733">
        <f t="shared" si="1429"/>
        <v>8730</v>
      </c>
      <c r="AW8733">
        <f t="shared" si="1428"/>
        <v>0</v>
      </c>
    </row>
    <row r="8734" spans="5:49" x14ac:dyDescent="0.25">
      <c r="E8734" s="47">
        <f t="shared" si="1421"/>
        <v>0</v>
      </c>
      <c r="F8734" s="45">
        <f t="shared" si="1422"/>
        <v>0</v>
      </c>
      <c r="G8734" s="45" t="e">
        <f t="shared" si="1423"/>
        <v>#DIV/0!</v>
      </c>
      <c r="H8734" s="45" t="e">
        <f t="shared" si="1424"/>
        <v>#DIV/0!</v>
      </c>
      <c r="AN8734">
        <f t="shared" si="1430"/>
        <v>0</v>
      </c>
      <c r="AO8734">
        <f t="shared" si="1425"/>
        <v>0</v>
      </c>
      <c r="AP8734">
        <f t="shared" si="1426"/>
        <v>0</v>
      </c>
      <c r="AQ8734">
        <f t="shared" si="1427"/>
        <v>0</v>
      </c>
      <c r="AV8734">
        <f t="shared" si="1429"/>
        <v>8731</v>
      </c>
      <c r="AW8734">
        <f t="shared" si="1428"/>
        <v>0</v>
      </c>
    </row>
    <row r="8735" spans="5:49" x14ac:dyDescent="0.25">
      <c r="E8735" s="47">
        <f t="shared" si="1421"/>
        <v>0</v>
      </c>
      <c r="F8735" s="45">
        <f t="shared" si="1422"/>
        <v>0</v>
      </c>
      <c r="G8735" s="45" t="e">
        <f t="shared" si="1423"/>
        <v>#DIV/0!</v>
      </c>
      <c r="H8735" s="45" t="e">
        <f t="shared" si="1424"/>
        <v>#DIV/0!</v>
      </c>
      <c r="AN8735">
        <f t="shared" si="1430"/>
        <v>0</v>
      </c>
      <c r="AO8735">
        <f t="shared" si="1425"/>
        <v>0</v>
      </c>
      <c r="AP8735">
        <f t="shared" si="1426"/>
        <v>0</v>
      </c>
      <c r="AQ8735">
        <f t="shared" si="1427"/>
        <v>0</v>
      </c>
      <c r="AV8735">
        <f t="shared" si="1429"/>
        <v>8732</v>
      </c>
      <c r="AW8735">
        <f t="shared" si="1428"/>
        <v>0</v>
      </c>
    </row>
    <row r="8736" spans="5:49" x14ac:dyDescent="0.25">
      <c r="E8736" s="47">
        <f t="shared" si="1421"/>
        <v>0</v>
      </c>
      <c r="F8736" s="45">
        <f t="shared" si="1422"/>
        <v>0</v>
      </c>
      <c r="G8736" s="45" t="e">
        <f t="shared" si="1423"/>
        <v>#DIV/0!</v>
      </c>
      <c r="H8736" s="45" t="e">
        <f t="shared" si="1424"/>
        <v>#DIV/0!</v>
      </c>
      <c r="AN8736">
        <f t="shared" si="1430"/>
        <v>0</v>
      </c>
      <c r="AO8736">
        <f t="shared" si="1425"/>
        <v>0</v>
      </c>
      <c r="AP8736">
        <f t="shared" si="1426"/>
        <v>0</v>
      </c>
      <c r="AQ8736">
        <f t="shared" si="1427"/>
        <v>0</v>
      </c>
      <c r="AV8736">
        <f t="shared" si="1429"/>
        <v>8733</v>
      </c>
      <c r="AW8736">
        <f t="shared" si="1428"/>
        <v>0</v>
      </c>
    </row>
    <row r="8737" spans="5:49" x14ac:dyDescent="0.25">
      <c r="E8737" s="47">
        <f t="shared" si="1421"/>
        <v>0</v>
      </c>
      <c r="F8737" s="45">
        <f t="shared" si="1422"/>
        <v>0</v>
      </c>
      <c r="G8737" s="45" t="e">
        <f t="shared" si="1423"/>
        <v>#DIV/0!</v>
      </c>
      <c r="H8737" s="45" t="e">
        <f t="shared" si="1424"/>
        <v>#DIV/0!</v>
      </c>
      <c r="AN8737">
        <f t="shared" si="1430"/>
        <v>0</v>
      </c>
      <c r="AO8737">
        <f t="shared" si="1425"/>
        <v>0</v>
      </c>
      <c r="AP8737">
        <f t="shared" si="1426"/>
        <v>0</v>
      </c>
      <c r="AQ8737">
        <f t="shared" si="1427"/>
        <v>0</v>
      </c>
      <c r="AV8737">
        <f t="shared" si="1429"/>
        <v>8734</v>
      </c>
      <c r="AW8737">
        <f t="shared" si="1428"/>
        <v>0</v>
      </c>
    </row>
    <row r="8738" spans="5:49" x14ac:dyDescent="0.25">
      <c r="E8738" s="47">
        <f t="shared" si="1421"/>
        <v>0</v>
      </c>
      <c r="F8738" s="45">
        <f t="shared" si="1422"/>
        <v>0</v>
      </c>
      <c r="G8738" s="45" t="e">
        <f t="shared" si="1423"/>
        <v>#DIV/0!</v>
      </c>
      <c r="H8738" s="45" t="e">
        <f t="shared" si="1424"/>
        <v>#DIV/0!</v>
      </c>
      <c r="AN8738">
        <f t="shared" si="1430"/>
        <v>0</v>
      </c>
      <c r="AO8738">
        <f t="shared" si="1425"/>
        <v>0</v>
      </c>
      <c r="AP8738">
        <f t="shared" si="1426"/>
        <v>0</v>
      </c>
      <c r="AQ8738">
        <f t="shared" si="1427"/>
        <v>0</v>
      </c>
      <c r="AV8738">
        <f t="shared" si="1429"/>
        <v>8735</v>
      </c>
      <c r="AW8738">
        <f t="shared" si="1428"/>
        <v>0</v>
      </c>
    </row>
    <row r="8739" spans="5:49" x14ac:dyDescent="0.25">
      <c r="E8739" s="47">
        <f t="shared" si="1421"/>
        <v>0</v>
      </c>
      <c r="F8739" s="45">
        <f t="shared" si="1422"/>
        <v>0</v>
      </c>
      <c r="G8739" s="45" t="e">
        <f t="shared" si="1423"/>
        <v>#DIV/0!</v>
      </c>
      <c r="H8739" s="45" t="e">
        <f t="shared" si="1424"/>
        <v>#DIV/0!</v>
      </c>
      <c r="AN8739">
        <f t="shared" si="1430"/>
        <v>0</v>
      </c>
      <c r="AO8739">
        <f t="shared" si="1425"/>
        <v>0</v>
      </c>
      <c r="AP8739">
        <f t="shared" si="1426"/>
        <v>0</v>
      </c>
      <c r="AQ8739">
        <f t="shared" si="1427"/>
        <v>0</v>
      </c>
      <c r="AV8739">
        <f t="shared" si="1429"/>
        <v>8736</v>
      </c>
      <c r="AW8739">
        <f t="shared" si="1428"/>
        <v>0</v>
      </c>
    </row>
    <row r="8740" spans="5:49" x14ac:dyDescent="0.25">
      <c r="E8740" s="47">
        <f t="shared" si="1421"/>
        <v>0</v>
      </c>
      <c r="F8740" s="45">
        <f t="shared" si="1422"/>
        <v>0</v>
      </c>
      <c r="G8740" s="45" t="e">
        <f t="shared" si="1423"/>
        <v>#DIV/0!</v>
      </c>
      <c r="H8740" s="45" t="e">
        <f t="shared" si="1424"/>
        <v>#DIV/0!</v>
      </c>
      <c r="AN8740">
        <f t="shared" si="1430"/>
        <v>0</v>
      </c>
      <c r="AO8740">
        <f t="shared" si="1425"/>
        <v>0</v>
      </c>
      <c r="AP8740">
        <f t="shared" si="1426"/>
        <v>0</v>
      </c>
      <c r="AQ8740">
        <f t="shared" si="1427"/>
        <v>0</v>
      </c>
      <c r="AV8740">
        <f t="shared" si="1429"/>
        <v>8737</v>
      </c>
      <c r="AW8740">
        <f t="shared" si="1428"/>
        <v>0</v>
      </c>
    </row>
    <row r="8741" spans="5:49" x14ac:dyDescent="0.25">
      <c r="E8741" s="47">
        <f t="shared" si="1421"/>
        <v>0</v>
      </c>
      <c r="F8741" s="45">
        <f t="shared" si="1422"/>
        <v>0</v>
      </c>
      <c r="G8741" s="45" t="e">
        <f t="shared" si="1423"/>
        <v>#DIV/0!</v>
      </c>
      <c r="H8741" s="45" t="e">
        <f t="shared" si="1424"/>
        <v>#DIV/0!</v>
      </c>
      <c r="AN8741">
        <f t="shared" si="1430"/>
        <v>0</v>
      </c>
      <c r="AO8741">
        <f t="shared" si="1425"/>
        <v>0</v>
      </c>
      <c r="AP8741">
        <f t="shared" si="1426"/>
        <v>0</v>
      </c>
      <c r="AQ8741">
        <f t="shared" si="1427"/>
        <v>0</v>
      </c>
      <c r="AV8741">
        <f t="shared" si="1429"/>
        <v>8738</v>
      </c>
      <c r="AW8741">
        <f t="shared" si="1428"/>
        <v>0</v>
      </c>
    </row>
    <row r="8742" spans="5:49" x14ac:dyDescent="0.25">
      <c r="E8742" s="47">
        <f t="shared" si="1421"/>
        <v>0</v>
      </c>
      <c r="F8742" s="45">
        <f t="shared" si="1422"/>
        <v>0</v>
      </c>
      <c r="G8742" s="45" t="e">
        <f t="shared" si="1423"/>
        <v>#DIV/0!</v>
      </c>
      <c r="H8742" s="45" t="e">
        <f t="shared" si="1424"/>
        <v>#DIV/0!</v>
      </c>
      <c r="AN8742">
        <f t="shared" si="1430"/>
        <v>0</v>
      </c>
      <c r="AO8742">
        <f t="shared" si="1425"/>
        <v>0</v>
      </c>
      <c r="AP8742">
        <f t="shared" si="1426"/>
        <v>0</v>
      </c>
      <c r="AQ8742">
        <f t="shared" si="1427"/>
        <v>0</v>
      </c>
      <c r="AV8742">
        <f t="shared" si="1429"/>
        <v>8739</v>
      </c>
      <c r="AW8742">
        <f t="shared" si="1428"/>
        <v>0</v>
      </c>
    </row>
    <row r="8743" spans="5:49" x14ac:dyDescent="0.25">
      <c r="E8743" s="47">
        <f t="shared" si="1421"/>
        <v>0</v>
      </c>
      <c r="F8743" s="45">
        <f t="shared" si="1422"/>
        <v>0</v>
      </c>
      <c r="G8743" s="45" t="e">
        <f t="shared" si="1423"/>
        <v>#DIV/0!</v>
      </c>
      <c r="H8743" s="45" t="e">
        <f t="shared" si="1424"/>
        <v>#DIV/0!</v>
      </c>
      <c r="AN8743">
        <f t="shared" si="1430"/>
        <v>0</v>
      </c>
      <c r="AO8743">
        <f t="shared" si="1425"/>
        <v>0</v>
      </c>
      <c r="AP8743">
        <f t="shared" si="1426"/>
        <v>0</v>
      </c>
      <c r="AQ8743">
        <f t="shared" si="1427"/>
        <v>0</v>
      </c>
      <c r="AV8743">
        <f t="shared" si="1429"/>
        <v>8740</v>
      </c>
      <c r="AW8743">
        <f t="shared" si="1428"/>
        <v>0</v>
      </c>
    </row>
    <row r="8744" spans="5:49" x14ac:dyDescent="0.25">
      <c r="E8744" s="47">
        <f t="shared" si="1421"/>
        <v>0</v>
      </c>
      <c r="F8744" s="45">
        <f t="shared" si="1422"/>
        <v>0</v>
      </c>
      <c r="G8744" s="45" t="e">
        <f t="shared" si="1423"/>
        <v>#DIV/0!</v>
      </c>
      <c r="H8744" s="45" t="e">
        <f t="shared" si="1424"/>
        <v>#DIV/0!</v>
      </c>
      <c r="AN8744">
        <f t="shared" si="1430"/>
        <v>0</v>
      </c>
      <c r="AO8744">
        <f t="shared" si="1425"/>
        <v>0</v>
      </c>
      <c r="AP8744">
        <f t="shared" si="1426"/>
        <v>0</v>
      </c>
      <c r="AQ8744">
        <f t="shared" si="1427"/>
        <v>0</v>
      </c>
      <c r="AV8744">
        <f t="shared" si="1429"/>
        <v>8741</v>
      </c>
      <c r="AW8744">
        <f t="shared" si="1428"/>
        <v>0</v>
      </c>
    </row>
    <row r="8745" spans="5:49" x14ac:dyDescent="0.25">
      <c r="E8745" s="47">
        <f t="shared" si="1421"/>
        <v>0</v>
      </c>
      <c r="F8745" s="45">
        <f t="shared" si="1422"/>
        <v>0</v>
      </c>
      <c r="G8745" s="45" t="e">
        <f t="shared" si="1423"/>
        <v>#DIV/0!</v>
      </c>
      <c r="H8745" s="45" t="e">
        <f t="shared" si="1424"/>
        <v>#DIV/0!</v>
      </c>
      <c r="AN8745">
        <f t="shared" si="1430"/>
        <v>0</v>
      </c>
      <c r="AO8745">
        <f t="shared" si="1425"/>
        <v>0</v>
      </c>
      <c r="AP8745">
        <f t="shared" si="1426"/>
        <v>0</v>
      </c>
      <c r="AQ8745">
        <f t="shared" si="1427"/>
        <v>0</v>
      </c>
      <c r="AV8745">
        <f t="shared" si="1429"/>
        <v>8742</v>
      </c>
      <c r="AW8745">
        <f t="shared" si="1428"/>
        <v>0</v>
      </c>
    </row>
    <row r="8746" spans="5:49" x14ac:dyDescent="0.25">
      <c r="E8746" s="47">
        <f t="shared" si="1421"/>
        <v>0</v>
      </c>
      <c r="F8746" s="45">
        <f t="shared" si="1422"/>
        <v>0</v>
      </c>
      <c r="G8746" s="45" t="e">
        <f t="shared" si="1423"/>
        <v>#DIV/0!</v>
      </c>
      <c r="H8746" s="45" t="e">
        <f t="shared" si="1424"/>
        <v>#DIV/0!</v>
      </c>
      <c r="AN8746">
        <f t="shared" si="1430"/>
        <v>0</v>
      </c>
      <c r="AO8746">
        <f t="shared" si="1425"/>
        <v>0</v>
      </c>
      <c r="AP8746">
        <f t="shared" si="1426"/>
        <v>0</v>
      </c>
      <c r="AQ8746">
        <f t="shared" si="1427"/>
        <v>0</v>
      </c>
      <c r="AV8746">
        <f t="shared" si="1429"/>
        <v>8743</v>
      </c>
      <c r="AW8746">
        <f t="shared" si="1428"/>
        <v>0</v>
      </c>
    </row>
    <row r="8747" spans="5:49" x14ac:dyDescent="0.25">
      <c r="E8747" s="47">
        <f t="shared" si="1421"/>
        <v>0</v>
      </c>
      <c r="F8747" s="45">
        <f t="shared" si="1422"/>
        <v>0</v>
      </c>
      <c r="G8747" s="45" t="e">
        <f t="shared" si="1423"/>
        <v>#DIV/0!</v>
      </c>
      <c r="H8747" s="45" t="e">
        <f t="shared" si="1424"/>
        <v>#DIV/0!</v>
      </c>
      <c r="AN8747">
        <f t="shared" si="1430"/>
        <v>0</v>
      </c>
      <c r="AO8747">
        <f t="shared" si="1425"/>
        <v>0</v>
      </c>
      <c r="AP8747">
        <f t="shared" si="1426"/>
        <v>0</v>
      </c>
      <c r="AQ8747">
        <f t="shared" si="1427"/>
        <v>0</v>
      </c>
      <c r="AV8747">
        <f t="shared" si="1429"/>
        <v>8744</v>
      </c>
      <c r="AW8747">
        <f t="shared" si="1428"/>
        <v>0</v>
      </c>
    </row>
    <row r="8748" spans="5:49" x14ac:dyDescent="0.25">
      <c r="E8748" s="47">
        <f t="shared" si="1421"/>
        <v>0</v>
      </c>
      <c r="F8748" s="45">
        <f t="shared" si="1422"/>
        <v>0</v>
      </c>
      <c r="G8748" s="45" t="e">
        <f t="shared" si="1423"/>
        <v>#DIV/0!</v>
      </c>
      <c r="H8748" s="45" t="e">
        <f t="shared" si="1424"/>
        <v>#DIV/0!</v>
      </c>
      <c r="AN8748">
        <f t="shared" si="1430"/>
        <v>0</v>
      </c>
      <c r="AO8748">
        <f t="shared" si="1425"/>
        <v>0</v>
      </c>
      <c r="AP8748">
        <f t="shared" si="1426"/>
        <v>0</v>
      </c>
      <c r="AQ8748">
        <f t="shared" si="1427"/>
        <v>0</v>
      </c>
      <c r="AV8748">
        <f t="shared" si="1429"/>
        <v>8745</v>
      </c>
      <c r="AW8748">
        <f t="shared" si="1428"/>
        <v>0</v>
      </c>
    </row>
    <row r="8749" spans="5:49" x14ac:dyDescent="0.25">
      <c r="E8749" s="47">
        <f t="shared" si="1421"/>
        <v>0</v>
      </c>
      <c r="F8749" s="45">
        <f t="shared" si="1422"/>
        <v>0</v>
      </c>
      <c r="G8749" s="45" t="e">
        <f t="shared" si="1423"/>
        <v>#DIV/0!</v>
      </c>
      <c r="H8749" s="45" t="e">
        <f t="shared" si="1424"/>
        <v>#DIV/0!</v>
      </c>
      <c r="AN8749">
        <f t="shared" si="1430"/>
        <v>0</v>
      </c>
      <c r="AO8749">
        <f t="shared" si="1425"/>
        <v>0</v>
      </c>
      <c r="AP8749">
        <f t="shared" si="1426"/>
        <v>0</v>
      </c>
      <c r="AQ8749">
        <f t="shared" si="1427"/>
        <v>0</v>
      </c>
      <c r="AV8749">
        <f t="shared" si="1429"/>
        <v>8746</v>
      </c>
      <c r="AW8749">
        <f t="shared" si="1428"/>
        <v>0</v>
      </c>
    </row>
    <row r="8750" spans="5:49" x14ac:dyDescent="0.25">
      <c r="E8750" s="47">
        <f t="shared" si="1421"/>
        <v>0</v>
      </c>
      <c r="F8750" s="45">
        <f t="shared" si="1422"/>
        <v>0</v>
      </c>
      <c r="G8750" s="45" t="e">
        <f t="shared" si="1423"/>
        <v>#DIV/0!</v>
      </c>
      <c r="H8750" s="45" t="e">
        <f t="shared" si="1424"/>
        <v>#DIV/0!</v>
      </c>
      <c r="AN8750">
        <f t="shared" si="1430"/>
        <v>0</v>
      </c>
      <c r="AO8750">
        <f t="shared" si="1425"/>
        <v>0</v>
      </c>
      <c r="AP8750">
        <f t="shared" si="1426"/>
        <v>0</v>
      </c>
      <c r="AQ8750">
        <f t="shared" si="1427"/>
        <v>0</v>
      </c>
      <c r="AV8750">
        <f t="shared" si="1429"/>
        <v>8747</v>
      </c>
      <c r="AW8750">
        <f t="shared" si="1428"/>
        <v>0</v>
      </c>
    </row>
    <row r="8751" spans="5:49" x14ac:dyDescent="0.25">
      <c r="E8751" s="47">
        <f t="shared" si="1421"/>
        <v>0</v>
      </c>
      <c r="F8751" s="45">
        <f t="shared" si="1422"/>
        <v>0</v>
      </c>
      <c r="G8751" s="45" t="e">
        <f t="shared" si="1423"/>
        <v>#DIV/0!</v>
      </c>
      <c r="H8751" s="45" t="e">
        <f t="shared" si="1424"/>
        <v>#DIV/0!</v>
      </c>
      <c r="AN8751">
        <f t="shared" si="1430"/>
        <v>0</v>
      </c>
      <c r="AO8751">
        <f t="shared" si="1425"/>
        <v>0</v>
      </c>
      <c r="AP8751">
        <f t="shared" si="1426"/>
        <v>0</v>
      </c>
      <c r="AQ8751">
        <f t="shared" si="1427"/>
        <v>0</v>
      </c>
      <c r="AV8751">
        <f t="shared" si="1429"/>
        <v>8748</v>
      </c>
      <c r="AW8751">
        <f t="shared" si="1428"/>
        <v>0</v>
      </c>
    </row>
    <row r="8752" spans="5:49" x14ac:dyDescent="0.25">
      <c r="E8752" s="47">
        <f t="shared" si="1421"/>
        <v>0</v>
      </c>
      <c r="F8752" s="45">
        <f t="shared" si="1422"/>
        <v>0</v>
      </c>
      <c r="G8752" s="45" t="e">
        <f t="shared" si="1423"/>
        <v>#DIV/0!</v>
      </c>
      <c r="H8752" s="45" t="e">
        <f t="shared" si="1424"/>
        <v>#DIV/0!</v>
      </c>
      <c r="AN8752">
        <f t="shared" si="1430"/>
        <v>0</v>
      </c>
      <c r="AO8752">
        <f t="shared" si="1425"/>
        <v>0</v>
      </c>
      <c r="AP8752">
        <f t="shared" si="1426"/>
        <v>0</v>
      </c>
      <c r="AQ8752">
        <f t="shared" si="1427"/>
        <v>0</v>
      </c>
      <c r="AV8752">
        <f t="shared" si="1429"/>
        <v>8749</v>
      </c>
      <c r="AW8752">
        <f t="shared" si="1428"/>
        <v>0</v>
      </c>
    </row>
    <row r="8753" spans="5:49" x14ac:dyDescent="0.25">
      <c r="E8753" s="47">
        <f t="shared" si="1421"/>
        <v>0</v>
      </c>
      <c r="F8753" s="45">
        <f t="shared" si="1422"/>
        <v>0</v>
      </c>
      <c r="G8753" s="45" t="e">
        <f t="shared" si="1423"/>
        <v>#DIV/0!</v>
      </c>
      <c r="H8753" s="45" t="e">
        <f t="shared" si="1424"/>
        <v>#DIV/0!</v>
      </c>
      <c r="AN8753">
        <f t="shared" si="1430"/>
        <v>0</v>
      </c>
      <c r="AO8753">
        <f t="shared" si="1425"/>
        <v>0</v>
      </c>
      <c r="AP8753">
        <f t="shared" si="1426"/>
        <v>0</v>
      </c>
      <c r="AQ8753">
        <f t="shared" si="1427"/>
        <v>0</v>
      </c>
      <c r="AV8753">
        <f t="shared" si="1429"/>
        <v>8750</v>
      </c>
      <c r="AW8753">
        <f t="shared" si="1428"/>
        <v>0</v>
      </c>
    </row>
    <row r="8754" spans="5:49" x14ac:dyDescent="0.25">
      <c r="E8754" s="47">
        <f t="shared" si="1421"/>
        <v>0</v>
      </c>
      <c r="F8754" s="45">
        <f t="shared" si="1422"/>
        <v>0</v>
      </c>
      <c r="G8754" s="45" t="e">
        <f t="shared" si="1423"/>
        <v>#DIV/0!</v>
      </c>
      <c r="H8754" s="45" t="e">
        <f t="shared" si="1424"/>
        <v>#DIV/0!</v>
      </c>
      <c r="AN8754">
        <f t="shared" si="1430"/>
        <v>0</v>
      </c>
      <c r="AO8754">
        <f t="shared" si="1425"/>
        <v>0</v>
      </c>
      <c r="AP8754">
        <f t="shared" si="1426"/>
        <v>0</v>
      </c>
      <c r="AQ8754">
        <f t="shared" si="1427"/>
        <v>0</v>
      </c>
      <c r="AV8754">
        <f t="shared" si="1429"/>
        <v>8751</v>
      </c>
      <c r="AW8754">
        <f t="shared" si="1428"/>
        <v>0</v>
      </c>
    </row>
    <row r="8755" spans="5:49" x14ac:dyDescent="0.25">
      <c r="E8755" s="47">
        <f t="shared" si="1421"/>
        <v>0</v>
      </c>
      <c r="F8755" s="45">
        <f t="shared" si="1422"/>
        <v>0</v>
      </c>
      <c r="G8755" s="45" t="e">
        <f t="shared" si="1423"/>
        <v>#DIV/0!</v>
      </c>
      <c r="H8755" s="45" t="e">
        <f t="shared" si="1424"/>
        <v>#DIV/0!</v>
      </c>
      <c r="AN8755">
        <f t="shared" si="1430"/>
        <v>0</v>
      </c>
      <c r="AO8755">
        <f t="shared" si="1425"/>
        <v>0</v>
      </c>
      <c r="AP8755">
        <f t="shared" si="1426"/>
        <v>0</v>
      </c>
      <c r="AQ8755">
        <f t="shared" si="1427"/>
        <v>0</v>
      </c>
      <c r="AV8755">
        <f t="shared" si="1429"/>
        <v>8752</v>
      </c>
      <c r="AW8755">
        <f t="shared" si="1428"/>
        <v>0</v>
      </c>
    </row>
    <row r="8756" spans="5:49" x14ac:dyDescent="0.25">
      <c r="E8756" s="47">
        <f t="shared" si="1421"/>
        <v>0</v>
      </c>
      <c r="F8756" s="45">
        <f t="shared" si="1422"/>
        <v>0</v>
      </c>
      <c r="G8756" s="45" t="e">
        <f t="shared" si="1423"/>
        <v>#DIV/0!</v>
      </c>
      <c r="H8756" s="45" t="e">
        <f t="shared" si="1424"/>
        <v>#DIV/0!</v>
      </c>
      <c r="AN8756">
        <f t="shared" si="1430"/>
        <v>0</v>
      </c>
      <c r="AO8756">
        <f t="shared" si="1425"/>
        <v>0</v>
      </c>
      <c r="AP8756">
        <f t="shared" si="1426"/>
        <v>0</v>
      </c>
      <c r="AQ8756">
        <f t="shared" si="1427"/>
        <v>0</v>
      </c>
      <c r="AV8756">
        <f t="shared" si="1429"/>
        <v>8753</v>
      </c>
      <c r="AW8756">
        <f t="shared" si="1428"/>
        <v>0</v>
      </c>
    </row>
    <row r="8757" spans="5:49" x14ac:dyDescent="0.25">
      <c r="E8757" s="47">
        <f t="shared" si="1421"/>
        <v>0</v>
      </c>
      <c r="F8757" s="45">
        <f t="shared" si="1422"/>
        <v>0</v>
      </c>
      <c r="G8757" s="45" t="e">
        <f t="shared" si="1423"/>
        <v>#DIV/0!</v>
      </c>
      <c r="H8757" s="45" t="e">
        <f t="shared" si="1424"/>
        <v>#DIV/0!</v>
      </c>
      <c r="AN8757">
        <f t="shared" si="1430"/>
        <v>0</v>
      </c>
      <c r="AO8757">
        <f t="shared" si="1425"/>
        <v>0</v>
      </c>
      <c r="AP8757">
        <f t="shared" si="1426"/>
        <v>0</v>
      </c>
      <c r="AQ8757">
        <f t="shared" si="1427"/>
        <v>0</v>
      </c>
      <c r="AV8757">
        <f t="shared" si="1429"/>
        <v>8754</v>
      </c>
      <c r="AW8757">
        <f t="shared" si="1428"/>
        <v>0</v>
      </c>
    </row>
    <row r="8758" spans="5:49" x14ac:dyDescent="0.25">
      <c r="E8758" s="47">
        <f t="shared" si="1421"/>
        <v>0</v>
      </c>
      <c r="F8758" s="45">
        <f t="shared" si="1422"/>
        <v>0</v>
      </c>
      <c r="G8758" s="45" t="e">
        <f t="shared" si="1423"/>
        <v>#DIV/0!</v>
      </c>
      <c r="H8758" s="45" t="e">
        <f t="shared" si="1424"/>
        <v>#DIV/0!</v>
      </c>
      <c r="AN8758">
        <f t="shared" si="1430"/>
        <v>0</v>
      </c>
      <c r="AO8758">
        <f t="shared" si="1425"/>
        <v>0</v>
      </c>
      <c r="AP8758">
        <f t="shared" si="1426"/>
        <v>0</v>
      </c>
      <c r="AQ8758">
        <f t="shared" si="1427"/>
        <v>0</v>
      </c>
      <c r="AV8758">
        <f t="shared" si="1429"/>
        <v>8755</v>
      </c>
      <c r="AW8758">
        <f t="shared" si="1428"/>
        <v>0</v>
      </c>
    </row>
    <row r="8759" spans="5:49" x14ac:dyDescent="0.25">
      <c r="E8759" s="47">
        <f t="shared" si="1421"/>
        <v>0</v>
      </c>
      <c r="F8759" s="45">
        <f t="shared" si="1422"/>
        <v>0</v>
      </c>
      <c r="G8759" s="45" t="e">
        <f t="shared" si="1423"/>
        <v>#DIV/0!</v>
      </c>
      <c r="H8759" s="45" t="e">
        <f t="shared" si="1424"/>
        <v>#DIV/0!</v>
      </c>
      <c r="AN8759">
        <f t="shared" si="1430"/>
        <v>0</v>
      </c>
      <c r="AO8759">
        <f t="shared" si="1425"/>
        <v>0</v>
      </c>
      <c r="AP8759">
        <f t="shared" si="1426"/>
        <v>0</v>
      </c>
      <c r="AQ8759">
        <f t="shared" si="1427"/>
        <v>0</v>
      </c>
      <c r="AV8759">
        <f t="shared" si="1429"/>
        <v>8756</v>
      </c>
      <c r="AW8759">
        <f t="shared" si="1428"/>
        <v>0</v>
      </c>
    </row>
    <row r="8760" spans="5:49" x14ac:dyDescent="0.25">
      <c r="E8760" s="47">
        <f t="shared" si="1421"/>
        <v>0</v>
      </c>
      <c r="F8760" s="45">
        <f t="shared" si="1422"/>
        <v>0</v>
      </c>
      <c r="G8760" s="45" t="e">
        <f t="shared" si="1423"/>
        <v>#DIV/0!</v>
      </c>
      <c r="H8760" s="45" t="e">
        <f t="shared" si="1424"/>
        <v>#DIV/0!</v>
      </c>
      <c r="AN8760">
        <f t="shared" si="1430"/>
        <v>0</v>
      </c>
      <c r="AO8760">
        <f t="shared" si="1425"/>
        <v>0</v>
      </c>
      <c r="AP8760">
        <f t="shared" si="1426"/>
        <v>0</v>
      </c>
      <c r="AQ8760">
        <f t="shared" si="1427"/>
        <v>0</v>
      </c>
      <c r="AV8760">
        <f t="shared" si="1429"/>
        <v>8757</v>
      </c>
      <c r="AW8760">
        <f t="shared" si="1428"/>
        <v>0</v>
      </c>
    </row>
    <row r="8761" spans="5:49" x14ac:dyDescent="0.25">
      <c r="E8761" s="47">
        <f t="shared" si="1421"/>
        <v>0</v>
      </c>
      <c r="F8761" s="45">
        <f t="shared" si="1422"/>
        <v>0</v>
      </c>
      <c r="G8761" s="45" t="e">
        <f t="shared" si="1423"/>
        <v>#DIV/0!</v>
      </c>
      <c r="H8761" s="45" t="e">
        <f t="shared" si="1424"/>
        <v>#DIV/0!</v>
      </c>
      <c r="AN8761">
        <f t="shared" si="1430"/>
        <v>0</v>
      </c>
      <c r="AO8761">
        <f t="shared" si="1425"/>
        <v>0</v>
      </c>
      <c r="AP8761">
        <f t="shared" si="1426"/>
        <v>0</v>
      </c>
      <c r="AQ8761">
        <f t="shared" si="1427"/>
        <v>0</v>
      </c>
      <c r="AV8761">
        <f t="shared" si="1429"/>
        <v>8758</v>
      </c>
      <c r="AW8761">
        <f t="shared" si="1428"/>
        <v>0</v>
      </c>
    </row>
    <row r="8762" spans="5:49" x14ac:dyDescent="0.25">
      <c r="E8762" s="47">
        <f t="shared" si="1421"/>
        <v>0</v>
      </c>
      <c r="F8762" s="45">
        <f t="shared" si="1422"/>
        <v>0</v>
      </c>
      <c r="G8762" s="45" t="e">
        <f t="shared" si="1423"/>
        <v>#DIV/0!</v>
      </c>
      <c r="H8762" s="45" t="e">
        <f t="shared" si="1424"/>
        <v>#DIV/0!</v>
      </c>
      <c r="AN8762">
        <f t="shared" si="1430"/>
        <v>0</v>
      </c>
      <c r="AO8762">
        <f t="shared" si="1425"/>
        <v>0</v>
      </c>
      <c r="AP8762">
        <f t="shared" si="1426"/>
        <v>0</v>
      </c>
      <c r="AQ8762">
        <f t="shared" si="1427"/>
        <v>0</v>
      </c>
      <c r="AV8762">
        <f t="shared" si="1429"/>
        <v>8759</v>
      </c>
      <c r="AW8762">
        <f t="shared" si="1428"/>
        <v>0</v>
      </c>
    </row>
    <row r="8763" spans="5:49" x14ac:dyDescent="0.25">
      <c r="E8763" s="47">
        <f t="shared" si="1421"/>
        <v>0</v>
      </c>
      <c r="F8763" s="45">
        <f t="shared" si="1422"/>
        <v>0</v>
      </c>
      <c r="G8763" s="45" t="e">
        <f t="shared" si="1423"/>
        <v>#DIV/0!</v>
      </c>
      <c r="H8763" s="45" t="e">
        <f t="shared" si="1424"/>
        <v>#DIV/0!</v>
      </c>
      <c r="AN8763">
        <f t="shared" si="1430"/>
        <v>0</v>
      </c>
      <c r="AO8763">
        <f t="shared" si="1425"/>
        <v>0</v>
      </c>
      <c r="AP8763">
        <f t="shared" si="1426"/>
        <v>0</v>
      </c>
      <c r="AQ8763">
        <f t="shared" si="1427"/>
        <v>0</v>
      </c>
      <c r="AV8763">
        <f t="shared" si="1429"/>
        <v>8760</v>
      </c>
      <c r="AW8763">
        <f t="shared" si="1428"/>
        <v>0</v>
      </c>
    </row>
    <row r="8764" spans="5:49" x14ac:dyDescent="0.25">
      <c r="E8764" s="47">
        <f t="shared" si="1421"/>
        <v>0</v>
      </c>
      <c r="F8764" s="45">
        <f t="shared" si="1422"/>
        <v>0</v>
      </c>
      <c r="G8764" s="45" t="e">
        <f t="shared" si="1423"/>
        <v>#DIV/0!</v>
      </c>
      <c r="H8764" s="45" t="e">
        <f t="shared" si="1424"/>
        <v>#DIV/0!</v>
      </c>
      <c r="AN8764">
        <f t="shared" si="1430"/>
        <v>0</v>
      </c>
      <c r="AO8764">
        <f t="shared" si="1425"/>
        <v>0</v>
      </c>
      <c r="AP8764">
        <f t="shared" si="1426"/>
        <v>0</v>
      </c>
      <c r="AQ8764">
        <f t="shared" si="1427"/>
        <v>0</v>
      </c>
      <c r="AV8764">
        <f t="shared" si="1429"/>
        <v>8761</v>
      </c>
      <c r="AW8764">
        <f t="shared" si="1428"/>
        <v>0</v>
      </c>
    </row>
    <row r="8765" spans="5:49" x14ac:dyDescent="0.25">
      <c r="E8765" s="47">
        <f t="shared" si="1421"/>
        <v>0</v>
      </c>
      <c r="F8765" s="45">
        <f t="shared" si="1422"/>
        <v>0</v>
      </c>
      <c r="G8765" s="45" t="e">
        <f t="shared" si="1423"/>
        <v>#DIV/0!</v>
      </c>
      <c r="H8765" s="45" t="e">
        <f t="shared" si="1424"/>
        <v>#DIV/0!</v>
      </c>
      <c r="AN8765">
        <f t="shared" si="1430"/>
        <v>0</v>
      </c>
      <c r="AO8765">
        <f t="shared" si="1425"/>
        <v>0</v>
      </c>
      <c r="AP8765">
        <f t="shared" si="1426"/>
        <v>0</v>
      </c>
      <c r="AQ8765">
        <f t="shared" si="1427"/>
        <v>0</v>
      </c>
      <c r="AV8765">
        <f t="shared" si="1429"/>
        <v>8762</v>
      </c>
      <c r="AW8765">
        <f t="shared" si="1428"/>
        <v>0</v>
      </c>
    </row>
    <row r="8766" spans="5:49" x14ac:dyDescent="0.25">
      <c r="E8766" s="47">
        <f t="shared" si="1421"/>
        <v>0</v>
      </c>
      <c r="F8766" s="45">
        <f t="shared" si="1422"/>
        <v>0</v>
      </c>
      <c r="G8766" s="45" t="e">
        <f t="shared" si="1423"/>
        <v>#DIV/0!</v>
      </c>
      <c r="H8766" s="45" t="e">
        <f t="shared" si="1424"/>
        <v>#DIV/0!</v>
      </c>
      <c r="AN8766">
        <f t="shared" si="1430"/>
        <v>0</v>
      </c>
      <c r="AO8766">
        <f t="shared" si="1425"/>
        <v>0</v>
      </c>
      <c r="AP8766">
        <f t="shared" si="1426"/>
        <v>0</v>
      </c>
      <c r="AQ8766">
        <f t="shared" si="1427"/>
        <v>0</v>
      </c>
      <c r="AV8766">
        <f t="shared" si="1429"/>
        <v>8763</v>
      </c>
      <c r="AW8766">
        <f t="shared" si="1428"/>
        <v>0</v>
      </c>
    </row>
    <row r="8767" spans="5:49" x14ac:dyDescent="0.25">
      <c r="E8767" s="47">
        <f t="shared" si="1421"/>
        <v>0</v>
      </c>
      <c r="F8767" s="45">
        <f t="shared" si="1422"/>
        <v>0</v>
      </c>
      <c r="G8767" s="45" t="e">
        <f t="shared" si="1423"/>
        <v>#DIV/0!</v>
      </c>
      <c r="H8767" s="45" t="e">
        <f t="shared" si="1424"/>
        <v>#DIV/0!</v>
      </c>
      <c r="AN8767">
        <f t="shared" si="1430"/>
        <v>0</v>
      </c>
      <c r="AO8767">
        <f t="shared" si="1425"/>
        <v>0</v>
      </c>
      <c r="AP8767">
        <f t="shared" si="1426"/>
        <v>0</v>
      </c>
      <c r="AQ8767">
        <f t="shared" si="1427"/>
        <v>0</v>
      </c>
      <c r="AV8767">
        <f t="shared" si="1429"/>
        <v>8764</v>
      </c>
      <c r="AW8767">
        <f t="shared" si="1428"/>
        <v>0</v>
      </c>
    </row>
    <row r="8768" spans="5:49" x14ac:dyDescent="0.25">
      <c r="E8768" s="47">
        <f t="shared" si="1421"/>
        <v>0</v>
      </c>
      <c r="F8768" s="45">
        <f t="shared" si="1422"/>
        <v>0</v>
      </c>
      <c r="G8768" s="45" t="e">
        <f t="shared" si="1423"/>
        <v>#DIV/0!</v>
      </c>
      <c r="H8768" s="45" t="e">
        <f t="shared" si="1424"/>
        <v>#DIV/0!</v>
      </c>
      <c r="AN8768">
        <f t="shared" si="1430"/>
        <v>0</v>
      </c>
      <c r="AO8768">
        <f t="shared" si="1425"/>
        <v>0</v>
      </c>
      <c r="AP8768">
        <f t="shared" si="1426"/>
        <v>0</v>
      </c>
      <c r="AQ8768">
        <f t="shared" si="1427"/>
        <v>0</v>
      </c>
      <c r="AV8768">
        <f t="shared" si="1429"/>
        <v>8765</v>
      </c>
      <c r="AW8768">
        <f t="shared" si="1428"/>
        <v>0</v>
      </c>
    </row>
    <row r="8769" spans="5:49" x14ac:dyDescent="0.25">
      <c r="E8769" s="47">
        <f t="shared" si="1421"/>
        <v>0</v>
      </c>
      <c r="F8769" s="45">
        <f t="shared" si="1422"/>
        <v>0</v>
      </c>
      <c r="G8769" s="45" t="e">
        <f t="shared" si="1423"/>
        <v>#DIV/0!</v>
      </c>
      <c r="H8769" s="45" t="e">
        <f t="shared" si="1424"/>
        <v>#DIV/0!</v>
      </c>
      <c r="AN8769">
        <f t="shared" si="1430"/>
        <v>0</v>
      </c>
      <c r="AO8769">
        <f t="shared" si="1425"/>
        <v>0</v>
      </c>
      <c r="AP8769">
        <f t="shared" si="1426"/>
        <v>0</v>
      </c>
      <c r="AQ8769">
        <f t="shared" si="1427"/>
        <v>0</v>
      </c>
      <c r="AV8769">
        <f t="shared" si="1429"/>
        <v>8766</v>
      </c>
      <c r="AW8769">
        <f t="shared" si="1428"/>
        <v>0</v>
      </c>
    </row>
    <row r="8770" spans="5:49" x14ac:dyDescent="0.25">
      <c r="E8770" s="47">
        <f t="shared" ref="E8770:E8833" si="1431">ROUNDDOWN(C8772,0)</f>
        <v>0</v>
      </c>
      <c r="F8770" s="45">
        <f t="shared" ref="F8770:F8833" si="1432">HOUR(C8772)</f>
        <v>0</v>
      </c>
      <c r="G8770" s="45" t="e">
        <f t="shared" ref="G8770:G8833" si="1433">D8772/H8770</f>
        <v>#DIV/0!</v>
      </c>
      <c r="H8770" s="45" t="e">
        <f t="shared" ref="H8770:H8833" si="1434">AVERAGEIFS(D:D,E:E,E8770)</f>
        <v>#DIV/0!</v>
      </c>
      <c r="AN8770">
        <f t="shared" si="1430"/>
        <v>0</v>
      </c>
      <c r="AO8770">
        <f t="shared" si="1425"/>
        <v>0</v>
      </c>
      <c r="AP8770">
        <f t="shared" si="1426"/>
        <v>0</v>
      </c>
      <c r="AQ8770">
        <f t="shared" si="1427"/>
        <v>0</v>
      </c>
      <c r="AV8770">
        <f t="shared" si="1429"/>
        <v>8767</v>
      </c>
      <c r="AW8770">
        <f t="shared" si="1428"/>
        <v>0</v>
      </c>
    </row>
    <row r="8771" spans="5:49" x14ac:dyDescent="0.25">
      <c r="E8771" s="47">
        <f t="shared" si="1431"/>
        <v>0</v>
      </c>
      <c r="F8771" s="45">
        <f t="shared" si="1432"/>
        <v>0</v>
      </c>
      <c r="G8771" s="45" t="e">
        <f t="shared" si="1433"/>
        <v>#DIV/0!</v>
      </c>
      <c r="H8771" s="45" t="e">
        <f t="shared" si="1434"/>
        <v>#DIV/0!</v>
      </c>
      <c r="AN8771">
        <f t="shared" si="1430"/>
        <v>0</v>
      </c>
      <c r="AO8771">
        <f t="shared" si="1425"/>
        <v>0</v>
      </c>
      <c r="AP8771">
        <f t="shared" si="1426"/>
        <v>0</v>
      </c>
      <c r="AQ8771">
        <f t="shared" si="1427"/>
        <v>0</v>
      </c>
      <c r="AV8771">
        <f t="shared" si="1429"/>
        <v>8768</v>
      </c>
      <c r="AW8771">
        <f t="shared" si="1428"/>
        <v>0</v>
      </c>
    </row>
    <row r="8772" spans="5:49" x14ac:dyDescent="0.25">
      <c r="E8772" s="47">
        <f t="shared" si="1431"/>
        <v>0</v>
      </c>
      <c r="F8772" s="45">
        <f t="shared" si="1432"/>
        <v>0</v>
      </c>
      <c r="G8772" s="45" t="e">
        <f t="shared" si="1433"/>
        <v>#DIV/0!</v>
      </c>
      <c r="H8772" s="45" t="e">
        <f t="shared" si="1434"/>
        <v>#DIV/0!</v>
      </c>
      <c r="AN8772">
        <f t="shared" si="1430"/>
        <v>0</v>
      </c>
      <c r="AO8772">
        <f t="shared" ref="AO8772:AO8835" si="1435">ROUNDUP((C8772-$C$4)/7,0)</f>
        <v>0</v>
      </c>
      <c r="AP8772">
        <f t="shared" ref="AP8772:AP8835" si="1436">ROUNDUP((C8772-$C$4)/1,0)</f>
        <v>0</v>
      </c>
      <c r="AQ8772">
        <f t="shared" ref="AQ8772:AQ8835" si="1437">ROUNDUP((C8772-$C$4)*24,0)</f>
        <v>0</v>
      </c>
      <c r="AV8772">
        <f t="shared" si="1429"/>
        <v>8769</v>
      </c>
      <c r="AW8772">
        <f t="shared" ref="AW8772:AW8835" si="1438">SUMIFS(AN:AN,AQ:AQ,AV8772)</f>
        <v>0</v>
      </c>
    </row>
    <row r="8773" spans="5:49" x14ac:dyDescent="0.25">
      <c r="E8773" s="47">
        <f t="shared" si="1431"/>
        <v>0</v>
      </c>
      <c r="F8773" s="45">
        <f t="shared" si="1432"/>
        <v>0</v>
      </c>
      <c r="G8773" s="45" t="e">
        <f t="shared" si="1433"/>
        <v>#DIV/0!</v>
      </c>
      <c r="H8773" s="45" t="e">
        <f t="shared" si="1434"/>
        <v>#DIV/0!</v>
      </c>
      <c r="AN8773">
        <f t="shared" si="1430"/>
        <v>0</v>
      </c>
      <c r="AO8773">
        <f t="shared" si="1435"/>
        <v>0</v>
      </c>
      <c r="AP8773">
        <f t="shared" si="1436"/>
        <v>0</v>
      </c>
      <c r="AQ8773">
        <f t="shared" si="1437"/>
        <v>0</v>
      </c>
      <c r="AV8773">
        <f t="shared" ref="AV8773:AV8836" si="1439">1+AV8772</f>
        <v>8770</v>
      </c>
      <c r="AW8773">
        <f t="shared" si="1438"/>
        <v>0</v>
      </c>
    </row>
    <row r="8774" spans="5:49" x14ac:dyDescent="0.25">
      <c r="E8774" s="47">
        <f t="shared" si="1431"/>
        <v>0</v>
      </c>
      <c r="F8774" s="45">
        <f t="shared" si="1432"/>
        <v>0</v>
      </c>
      <c r="G8774" s="45" t="e">
        <f t="shared" si="1433"/>
        <v>#DIV/0!</v>
      </c>
      <c r="H8774" s="45" t="e">
        <f t="shared" si="1434"/>
        <v>#DIV/0!</v>
      </c>
      <c r="AN8774">
        <f t="shared" si="1430"/>
        <v>0</v>
      </c>
      <c r="AO8774">
        <f t="shared" si="1435"/>
        <v>0</v>
      </c>
      <c r="AP8774">
        <f t="shared" si="1436"/>
        <v>0</v>
      </c>
      <c r="AQ8774">
        <f t="shared" si="1437"/>
        <v>0</v>
      </c>
      <c r="AV8774">
        <f t="shared" si="1439"/>
        <v>8771</v>
      </c>
      <c r="AW8774">
        <f t="shared" si="1438"/>
        <v>0</v>
      </c>
    </row>
    <row r="8775" spans="5:49" x14ac:dyDescent="0.25">
      <c r="E8775" s="47">
        <f t="shared" si="1431"/>
        <v>0</v>
      </c>
      <c r="F8775" s="45">
        <f t="shared" si="1432"/>
        <v>0</v>
      </c>
      <c r="G8775" s="45" t="e">
        <f t="shared" si="1433"/>
        <v>#DIV/0!</v>
      </c>
      <c r="H8775" s="45" t="e">
        <f t="shared" si="1434"/>
        <v>#DIV/0!</v>
      </c>
      <c r="AN8775">
        <f t="shared" si="1430"/>
        <v>0</v>
      </c>
      <c r="AO8775">
        <f t="shared" si="1435"/>
        <v>0</v>
      </c>
      <c r="AP8775">
        <f t="shared" si="1436"/>
        <v>0</v>
      </c>
      <c r="AQ8775">
        <f t="shared" si="1437"/>
        <v>0</v>
      </c>
      <c r="AV8775">
        <f t="shared" si="1439"/>
        <v>8772</v>
      </c>
      <c r="AW8775">
        <f t="shared" si="1438"/>
        <v>0</v>
      </c>
    </row>
    <row r="8776" spans="5:49" x14ac:dyDescent="0.25">
      <c r="E8776" s="47">
        <f t="shared" si="1431"/>
        <v>0</v>
      </c>
      <c r="F8776" s="45">
        <f t="shared" si="1432"/>
        <v>0</v>
      </c>
      <c r="G8776" s="45" t="e">
        <f t="shared" si="1433"/>
        <v>#DIV/0!</v>
      </c>
      <c r="H8776" s="45" t="e">
        <f t="shared" si="1434"/>
        <v>#DIV/0!</v>
      </c>
      <c r="AN8776">
        <f t="shared" ref="AN8776:AN8839" si="1440">D8776*(C8776-C8775)*86400*$B$15</f>
        <v>0</v>
      </c>
      <c r="AO8776">
        <f t="shared" si="1435"/>
        <v>0</v>
      </c>
      <c r="AP8776">
        <f t="shared" si="1436"/>
        <v>0</v>
      </c>
      <c r="AQ8776">
        <f t="shared" si="1437"/>
        <v>0</v>
      </c>
      <c r="AV8776">
        <f t="shared" si="1439"/>
        <v>8773</v>
      </c>
      <c r="AW8776">
        <f t="shared" si="1438"/>
        <v>0</v>
      </c>
    </row>
    <row r="8777" spans="5:49" x14ac:dyDescent="0.25">
      <c r="E8777" s="47">
        <f t="shared" si="1431"/>
        <v>0</v>
      </c>
      <c r="F8777" s="45">
        <f t="shared" si="1432"/>
        <v>0</v>
      </c>
      <c r="G8777" s="45" t="e">
        <f t="shared" si="1433"/>
        <v>#DIV/0!</v>
      </c>
      <c r="H8777" s="45" t="e">
        <f t="shared" si="1434"/>
        <v>#DIV/0!</v>
      </c>
      <c r="AN8777">
        <f t="shared" si="1440"/>
        <v>0</v>
      </c>
      <c r="AO8777">
        <f t="shared" si="1435"/>
        <v>0</v>
      </c>
      <c r="AP8777">
        <f t="shared" si="1436"/>
        <v>0</v>
      </c>
      <c r="AQ8777">
        <f t="shared" si="1437"/>
        <v>0</v>
      </c>
      <c r="AV8777">
        <f t="shared" si="1439"/>
        <v>8774</v>
      </c>
      <c r="AW8777">
        <f t="shared" si="1438"/>
        <v>0</v>
      </c>
    </row>
    <row r="8778" spans="5:49" x14ac:dyDescent="0.25">
      <c r="E8778" s="47">
        <f t="shared" si="1431"/>
        <v>0</v>
      </c>
      <c r="F8778" s="45">
        <f t="shared" si="1432"/>
        <v>0</v>
      </c>
      <c r="G8778" s="45" t="e">
        <f t="shared" si="1433"/>
        <v>#DIV/0!</v>
      </c>
      <c r="H8778" s="45" t="e">
        <f t="shared" si="1434"/>
        <v>#DIV/0!</v>
      </c>
      <c r="AN8778">
        <f t="shared" si="1440"/>
        <v>0</v>
      </c>
      <c r="AO8778">
        <f t="shared" si="1435"/>
        <v>0</v>
      </c>
      <c r="AP8778">
        <f t="shared" si="1436"/>
        <v>0</v>
      </c>
      <c r="AQ8778">
        <f t="shared" si="1437"/>
        <v>0</v>
      </c>
      <c r="AV8778">
        <f t="shared" si="1439"/>
        <v>8775</v>
      </c>
      <c r="AW8778">
        <f t="shared" si="1438"/>
        <v>0</v>
      </c>
    </row>
    <row r="8779" spans="5:49" x14ac:dyDescent="0.25">
      <c r="E8779" s="47">
        <f t="shared" si="1431"/>
        <v>0</v>
      </c>
      <c r="F8779" s="45">
        <f t="shared" si="1432"/>
        <v>0</v>
      </c>
      <c r="G8779" s="45" t="e">
        <f t="shared" si="1433"/>
        <v>#DIV/0!</v>
      </c>
      <c r="H8779" s="45" t="e">
        <f t="shared" si="1434"/>
        <v>#DIV/0!</v>
      </c>
      <c r="AN8779">
        <f t="shared" si="1440"/>
        <v>0</v>
      </c>
      <c r="AO8779">
        <f t="shared" si="1435"/>
        <v>0</v>
      </c>
      <c r="AP8779">
        <f t="shared" si="1436"/>
        <v>0</v>
      </c>
      <c r="AQ8779">
        <f t="shared" si="1437"/>
        <v>0</v>
      </c>
      <c r="AV8779">
        <f t="shared" si="1439"/>
        <v>8776</v>
      </c>
      <c r="AW8779">
        <f t="shared" si="1438"/>
        <v>0</v>
      </c>
    </row>
    <row r="8780" spans="5:49" x14ac:dyDescent="0.25">
      <c r="E8780" s="47">
        <f t="shared" si="1431"/>
        <v>0</v>
      </c>
      <c r="F8780" s="45">
        <f t="shared" si="1432"/>
        <v>0</v>
      </c>
      <c r="G8780" s="45" t="e">
        <f t="shared" si="1433"/>
        <v>#DIV/0!</v>
      </c>
      <c r="H8780" s="45" t="e">
        <f t="shared" si="1434"/>
        <v>#DIV/0!</v>
      </c>
      <c r="AN8780">
        <f t="shared" si="1440"/>
        <v>0</v>
      </c>
      <c r="AO8780">
        <f t="shared" si="1435"/>
        <v>0</v>
      </c>
      <c r="AP8780">
        <f t="shared" si="1436"/>
        <v>0</v>
      </c>
      <c r="AQ8780">
        <f t="shared" si="1437"/>
        <v>0</v>
      </c>
      <c r="AV8780">
        <f t="shared" si="1439"/>
        <v>8777</v>
      </c>
      <c r="AW8780">
        <f t="shared" si="1438"/>
        <v>0</v>
      </c>
    </row>
    <row r="8781" spans="5:49" x14ac:dyDescent="0.25">
      <c r="E8781" s="47">
        <f t="shared" si="1431"/>
        <v>0</v>
      </c>
      <c r="F8781" s="45">
        <f t="shared" si="1432"/>
        <v>0</v>
      </c>
      <c r="G8781" s="45" t="e">
        <f t="shared" si="1433"/>
        <v>#DIV/0!</v>
      </c>
      <c r="H8781" s="45" t="e">
        <f t="shared" si="1434"/>
        <v>#DIV/0!</v>
      </c>
      <c r="AN8781">
        <f t="shared" si="1440"/>
        <v>0</v>
      </c>
      <c r="AO8781">
        <f t="shared" si="1435"/>
        <v>0</v>
      </c>
      <c r="AP8781">
        <f t="shared" si="1436"/>
        <v>0</v>
      </c>
      <c r="AQ8781">
        <f t="shared" si="1437"/>
        <v>0</v>
      </c>
      <c r="AV8781">
        <f t="shared" si="1439"/>
        <v>8778</v>
      </c>
      <c r="AW8781">
        <f t="shared" si="1438"/>
        <v>0</v>
      </c>
    </row>
    <row r="8782" spans="5:49" x14ac:dyDescent="0.25">
      <c r="E8782" s="47">
        <f t="shared" si="1431"/>
        <v>0</v>
      </c>
      <c r="F8782" s="45">
        <f t="shared" si="1432"/>
        <v>0</v>
      </c>
      <c r="G8782" s="45" t="e">
        <f t="shared" si="1433"/>
        <v>#DIV/0!</v>
      </c>
      <c r="H8782" s="45" t="e">
        <f t="shared" si="1434"/>
        <v>#DIV/0!</v>
      </c>
      <c r="AN8782">
        <f t="shared" si="1440"/>
        <v>0</v>
      </c>
      <c r="AO8782">
        <f t="shared" si="1435"/>
        <v>0</v>
      </c>
      <c r="AP8782">
        <f t="shared" si="1436"/>
        <v>0</v>
      </c>
      <c r="AQ8782">
        <f t="shared" si="1437"/>
        <v>0</v>
      </c>
      <c r="AV8782">
        <f t="shared" si="1439"/>
        <v>8779</v>
      </c>
      <c r="AW8782">
        <f t="shared" si="1438"/>
        <v>0</v>
      </c>
    </row>
    <row r="8783" spans="5:49" x14ac:dyDescent="0.25">
      <c r="E8783" s="47">
        <f t="shared" si="1431"/>
        <v>0</v>
      </c>
      <c r="F8783" s="45">
        <f t="shared" si="1432"/>
        <v>0</v>
      </c>
      <c r="G8783" s="45" t="e">
        <f t="shared" si="1433"/>
        <v>#DIV/0!</v>
      </c>
      <c r="H8783" s="45" t="e">
        <f t="shared" si="1434"/>
        <v>#DIV/0!</v>
      </c>
      <c r="AN8783">
        <f t="shared" si="1440"/>
        <v>0</v>
      </c>
      <c r="AO8783">
        <f t="shared" si="1435"/>
        <v>0</v>
      </c>
      <c r="AP8783">
        <f t="shared" si="1436"/>
        <v>0</v>
      </c>
      <c r="AQ8783">
        <f t="shared" si="1437"/>
        <v>0</v>
      </c>
      <c r="AV8783">
        <f t="shared" si="1439"/>
        <v>8780</v>
      </c>
      <c r="AW8783">
        <f t="shared" si="1438"/>
        <v>0</v>
      </c>
    </row>
    <row r="8784" spans="5:49" x14ac:dyDescent="0.25">
      <c r="E8784" s="47">
        <f t="shared" si="1431"/>
        <v>0</v>
      </c>
      <c r="F8784" s="45">
        <f t="shared" si="1432"/>
        <v>0</v>
      </c>
      <c r="G8784" s="45" t="e">
        <f t="shared" si="1433"/>
        <v>#DIV/0!</v>
      </c>
      <c r="H8784" s="45" t="e">
        <f t="shared" si="1434"/>
        <v>#DIV/0!</v>
      </c>
      <c r="AN8784">
        <f t="shared" si="1440"/>
        <v>0</v>
      </c>
      <c r="AO8784">
        <f t="shared" si="1435"/>
        <v>0</v>
      </c>
      <c r="AP8784">
        <f t="shared" si="1436"/>
        <v>0</v>
      </c>
      <c r="AQ8784">
        <f t="shared" si="1437"/>
        <v>0</v>
      </c>
      <c r="AV8784">
        <f t="shared" si="1439"/>
        <v>8781</v>
      </c>
      <c r="AW8784">
        <f t="shared" si="1438"/>
        <v>0</v>
      </c>
    </row>
    <row r="8785" spans="5:49" x14ac:dyDescent="0.25">
      <c r="E8785" s="47">
        <f t="shared" si="1431"/>
        <v>0</v>
      </c>
      <c r="F8785" s="45">
        <f t="shared" si="1432"/>
        <v>0</v>
      </c>
      <c r="G8785" s="45" t="e">
        <f t="shared" si="1433"/>
        <v>#DIV/0!</v>
      </c>
      <c r="H8785" s="45" t="e">
        <f t="shared" si="1434"/>
        <v>#DIV/0!</v>
      </c>
      <c r="AN8785">
        <f t="shared" si="1440"/>
        <v>0</v>
      </c>
      <c r="AO8785">
        <f t="shared" si="1435"/>
        <v>0</v>
      </c>
      <c r="AP8785">
        <f t="shared" si="1436"/>
        <v>0</v>
      </c>
      <c r="AQ8785">
        <f t="shared" si="1437"/>
        <v>0</v>
      </c>
      <c r="AV8785">
        <f t="shared" si="1439"/>
        <v>8782</v>
      </c>
      <c r="AW8785">
        <f t="shared" si="1438"/>
        <v>0</v>
      </c>
    </row>
    <row r="8786" spans="5:49" x14ac:dyDescent="0.25">
      <c r="E8786" s="47">
        <f t="shared" si="1431"/>
        <v>0</v>
      </c>
      <c r="F8786" s="45">
        <f t="shared" si="1432"/>
        <v>0</v>
      </c>
      <c r="G8786" s="45" t="e">
        <f t="shared" si="1433"/>
        <v>#DIV/0!</v>
      </c>
      <c r="H8786" s="45" t="e">
        <f t="shared" si="1434"/>
        <v>#DIV/0!</v>
      </c>
      <c r="AN8786">
        <f t="shared" si="1440"/>
        <v>0</v>
      </c>
      <c r="AO8786">
        <f t="shared" si="1435"/>
        <v>0</v>
      </c>
      <c r="AP8786">
        <f t="shared" si="1436"/>
        <v>0</v>
      </c>
      <c r="AQ8786">
        <f t="shared" si="1437"/>
        <v>0</v>
      </c>
      <c r="AV8786">
        <f t="shared" si="1439"/>
        <v>8783</v>
      </c>
      <c r="AW8786">
        <f t="shared" si="1438"/>
        <v>0</v>
      </c>
    </row>
    <row r="8787" spans="5:49" x14ac:dyDescent="0.25">
      <c r="E8787" s="47">
        <f t="shared" si="1431"/>
        <v>0</v>
      </c>
      <c r="F8787" s="45">
        <f t="shared" si="1432"/>
        <v>0</v>
      </c>
      <c r="G8787" s="45" t="e">
        <f t="shared" si="1433"/>
        <v>#DIV/0!</v>
      </c>
      <c r="H8787" s="45" t="e">
        <f t="shared" si="1434"/>
        <v>#DIV/0!</v>
      </c>
      <c r="AN8787">
        <f t="shared" si="1440"/>
        <v>0</v>
      </c>
      <c r="AO8787">
        <f t="shared" si="1435"/>
        <v>0</v>
      </c>
      <c r="AP8787">
        <f t="shared" si="1436"/>
        <v>0</v>
      </c>
      <c r="AQ8787">
        <f t="shared" si="1437"/>
        <v>0</v>
      </c>
      <c r="AV8787">
        <f t="shared" si="1439"/>
        <v>8784</v>
      </c>
      <c r="AW8787">
        <f t="shared" si="1438"/>
        <v>0</v>
      </c>
    </row>
    <row r="8788" spans="5:49" x14ac:dyDescent="0.25">
      <c r="E8788" s="47">
        <f t="shared" si="1431"/>
        <v>0</v>
      </c>
      <c r="F8788" s="45">
        <f t="shared" si="1432"/>
        <v>0</v>
      </c>
      <c r="G8788" s="45" t="e">
        <f t="shared" si="1433"/>
        <v>#DIV/0!</v>
      </c>
      <c r="H8788" s="45" t="e">
        <f t="shared" si="1434"/>
        <v>#DIV/0!</v>
      </c>
      <c r="AN8788">
        <f t="shared" si="1440"/>
        <v>0</v>
      </c>
      <c r="AO8788">
        <f t="shared" si="1435"/>
        <v>0</v>
      </c>
      <c r="AP8788">
        <f t="shared" si="1436"/>
        <v>0</v>
      </c>
      <c r="AQ8788">
        <f t="shared" si="1437"/>
        <v>0</v>
      </c>
      <c r="AV8788">
        <f t="shared" si="1439"/>
        <v>8785</v>
      </c>
      <c r="AW8788">
        <f t="shared" si="1438"/>
        <v>0</v>
      </c>
    </row>
    <row r="8789" spans="5:49" x14ac:dyDescent="0.25">
      <c r="E8789" s="47">
        <f t="shared" si="1431"/>
        <v>0</v>
      </c>
      <c r="F8789" s="45">
        <f t="shared" si="1432"/>
        <v>0</v>
      </c>
      <c r="G8789" s="45" t="e">
        <f t="shared" si="1433"/>
        <v>#DIV/0!</v>
      </c>
      <c r="H8789" s="45" t="e">
        <f t="shared" si="1434"/>
        <v>#DIV/0!</v>
      </c>
      <c r="AN8789">
        <f t="shared" si="1440"/>
        <v>0</v>
      </c>
      <c r="AO8789">
        <f t="shared" si="1435"/>
        <v>0</v>
      </c>
      <c r="AP8789">
        <f t="shared" si="1436"/>
        <v>0</v>
      </c>
      <c r="AQ8789">
        <f t="shared" si="1437"/>
        <v>0</v>
      </c>
      <c r="AV8789">
        <f t="shared" si="1439"/>
        <v>8786</v>
      </c>
      <c r="AW8789">
        <f t="shared" si="1438"/>
        <v>0</v>
      </c>
    </row>
    <row r="8790" spans="5:49" x14ac:dyDescent="0.25">
      <c r="E8790" s="47">
        <f t="shared" si="1431"/>
        <v>0</v>
      </c>
      <c r="F8790" s="45">
        <f t="shared" si="1432"/>
        <v>0</v>
      </c>
      <c r="G8790" s="45" t="e">
        <f t="shared" si="1433"/>
        <v>#DIV/0!</v>
      </c>
      <c r="H8790" s="45" t="e">
        <f t="shared" si="1434"/>
        <v>#DIV/0!</v>
      </c>
      <c r="AN8790">
        <f t="shared" si="1440"/>
        <v>0</v>
      </c>
      <c r="AO8790">
        <f t="shared" si="1435"/>
        <v>0</v>
      </c>
      <c r="AP8790">
        <f t="shared" si="1436"/>
        <v>0</v>
      </c>
      <c r="AQ8790">
        <f t="shared" si="1437"/>
        <v>0</v>
      </c>
      <c r="AV8790">
        <f t="shared" si="1439"/>
        <v>8787</v>
      </c>
      <c r="AW8790">
        <f t="shared" si="1438"/>
        <v>0</v>
      </c>
    </row>
    <row r="8791" spans="5:49" x14ac:dyDescent="0.25">
      <c r="E8791" s="47">
        <f t="shared" si="1431"/>
        <v>0</v>
      </c>
      <c r="F8791" s="45">
        <f t="shared" si="1432"/>
        <v>0</v>
      </c>
      <c r="G8791" s="45" t="e">
        <f t="shared" si="1433"/>
        <v>#DIV/0!</v>
      </c>
      <c r="H8791" s="45" t="e">
        <f t="shared" si="1434"/>
        <v>#DIV/0!</v>
      </c>
      <c r="AN8791">
        <f t="shared" si="1440"/>
        <v>0</v>
      </c>
      <c r="AO8791">
        <f t="shared" si="1435"/>
        <v>0</v>
      </c>
      <c r="AP8791">
        <f t="shared" si="1436"/>
        <v>0</v>
      </c>
      <c r="AQ8791">
        <f t="shared" si="1437"/>
        <v>0</v>
      </c>
      <c r="AV8791">
        <f t="shared" si="1439"/>
        <v>8788</v>
      </c>
      <c r="AW8791">
        <f t="shared" si="1438"/>
        <v>0</v>
      </c>
    </row>
    <row r="8792" spans="5:49" x14ac:dyDescent="0.25">
      <c r="E8792" s="47">
        <f t="shared" si="1431"/>
        <v>0</v>
      </c>
      <c r="F8792" s="45">
        <f t="shared" si="1432"/>
        <v>0</v>
      </c>
      <c r="G8792" s="45" t="e">
        <f t="shared" si="1433"/>
        <v>#DIV/0!</v>
      </c>
      <c r="H8792" s="45" t="e">
        <f t="shared" si="1434"/>
        <v>#DIV/0!</v>
      </c>
      <c r="AN8792">
        <f t="shared" si="1440"/>
        <v>0</v>
      </c>
      <c r="AO8792">
        <f t="shared" si="1435"/>
        <v>0</v>
      </c>
      <c r="AP8792">
        <f t="shared" si="1436"/>
        <v>0</v>
      </c>
      <c r="AQ8792">
        <f t="shared" si="1437"/>
        <v>0</v>
      </c>
      <c r="AV8792">
        <f t="shared" si="1439"/>
        <v>8789</v>
      </c>
      <c r="AW8792">
        <f t="shared" si="1438"/>
        <v>0</v>
      </c>
    </row>
    <row r="8793" spans="5:49" x14ac:dyDescent="0.25">
      <c r="E8793" s="47">
        <f t="shared" si="1431"/>
        <v>0</v>
      </c>
      <c r="F8793" s="45">
        <f t="shared" si="1432"/>
        <v>0</v>
      </c>
      <c r="G8793" s="45" t="e">
        <f t="shared" si="1433"/>
        <v>#DIV/0!</v>
      </c>
      <c r="H8793" s="45" t="e">
        <f t="shared" si="1434"/>
        <v>#DIV/0!</v>
      </c>
      <c r="AN8793">
        <f t="shared" si="1440"/>
        <v>0</v>
      </c>
      <c r="AO8793">
        <f t="shared" si="1435"/>
        <v>0</v>
      </c>
      <c r="AP8793">
        <f t="shared" si="1436"/>
        <v>0</v>
      </c>
      <c r="AQ8793">
        <f t="shared" si="1437"/>
        <v>0</v>
      </c>
      <c r="AV8793">
        <f t="shared" si="1439"/>
        <v>8790</v>
      </c>
      <c r="AW8793">
        <f t="shared" si="1438"/>
        <v>0</v>
      </c>
    </row>
    <row r="8794" spans="5:49" x14ac:dyDescent="0.25">
      <c r="E8794" s="47">
        <f t="shared" si="1431"/>
        <v>0</v>
      </c>
      <c r="F8794" s="45">
        <f t="shared" si="1432"/>
        <v>0</v>
      </c>
      <c r="G8794" s="45" t="e">
        <f t="shared" si="1433"/>
        <v>#DIV/0!</v>
      </c>
      <c r="H8794" s="45" t="e">
        <f t="shared" si="1434"/>
        <v>#DIV/0!</v>
      </c>
      <c r="AN8794">
        <f t="shared" si="1440"/>
        <v>0</v>
      </c>
      <c r="AO8794">
        <f t="shared" si="1435"/>
        <v>0</v>
      </c>
      <c r="AP8794">
        <f t="shared" si="1436"/>
        <v>0</v>
      </c>
      <c r="AQ8794">
        <f t="shared" si="1437"/>
        <v>0</v>
      </c>
      <c r="AV8794">
        <f t="shared" si="1439"/>
        <v>8791</v>
      </c>
      <c r="AW8794">
        <f t="shared" si="1438"/>
        <v>0</v>
      </c>
    </row>
    <row r="8795" spans="5:49" x14ac:dyDescent="0.25">
      <c r="E8795" s="47">
        <f t="shared" si="1431"/>
        <v>0</v>
      </c>
      <c r="F8795" s="45">
        <f t="shared" si="1432"/>
        <v>0</v>
      </c>
      <c r="G8795" s="45" t="e">
        <f t="shared" si="1433"/>
        <v>#DIV/0!</v>
      </c>
      <c r="H8795" s="45" t="e">
        <f t="shared" si="1434"/>
        <v>#DIV/0!</v>
      </c>
      <c r="AN8795">
        <f t="shared" si="1440"/>
        <v>0</v>
      </c>
      <c r="AO8795">
        <f t="shared" si="1435"/>
        <v>0</v>
      </c>
      <c r="AP8795">
        <f t="shared" si="1436"/>
        <v>0</v>
      </c>
      <c r="AQ8795">
        <f t="shared" si="1437"/>
        <v>0</v>
      </c>
      <c r="AV8795">
        <f t="shared" si="1439"/>
        <v>8792</v>
      </c>
      <c r="AW8795">
        <f t="shared" si="1438"/>
        <v>0</v>
      </c>
    </row>
    <row r="8796" spans="5:49" x14ac:dyDescent="0.25">
      <c r="E8796" s="47">
        <f t="shared" si="1431"/>
        <v>0</v>
      </c>
      <c r="F8796" s="45">
        <f t="shared" si="1432"/>
        <v>0</v>
      </c>
      <c r="G8796" s="45" t="e">
        <f t="shared" si="1433"/>
        <v>#DIV/0!</v>
      </c>
      <c r="H8796" s="45" t="e">
        <f t="shared" si="1434"/>
        <v>#DIV/0!</v>
      </c>
      <c r="AN8796">
        <f t="shared" si="1440"/>
        <v>0</v>
      </c>
      <c r="AO8796">
        <f t="shared" si="1435"/>
        <v>0</v>
      </c>
      <c r="AP8796">
        <f t="shared" si="1436"/>
        <v>0</v>
      </c>
      <c r="AQ8796">
        <f t="shared" si="1437"/>
        <v>0</v>
      </c>
      <c r="AV8796">
        <f t="shared" si="1439"/>
        <v>8793</v>
      </c>
      <c r="AW8796">
        <f t="shared" si="1438"/>
        <v>0</v>
      </c>
    </row>
    <row r="8797" spans="5:49" x14ac:dyDescent="0.25">
      <c r="E8797" s="47">
        <f t="shared" si="1431"/>
        <v>0</v>
      </c>
      <c r="F8797" s="45">
        <f t="shared" si="1432"/>
        <v>0</v>
      </c>
      <c r="G8797" s="45" t="e">
        <f t="shared" si="1433"/>
        <v>#DIV/0!</v>
      </c>
      <c r="H8797" s="45" t="e">
        <f t="shared" si="1434"/>
        <v>#DIV/0!</v>
      </c>
      <c r="AN8797">
        <f t="shared" si="1440"/>
        <v>0</v>
      </c>
      <c r="AO8797">
        <f t="shared" si="1435"/>
        <v>0</v>
      </c>
      <c r="AP8797">
        <f t="shared" si="1436"/>
        <v>0</v>
      </c>
      <c r="AQ8797">
        <f t="shared" si="1437"/>
        <v>0</v>
      </c>
      <c r="AV8797">
        <f t="shared" si="1439"/>
        <v>8794</v>
      </c>
      <c r="AW8797">
        <f t="shared" si="1438"/>
        <v>0</v>
      </c>
    </row>
    <row r="8798" spans="5:49" x14ac:dyDescent="0.25">
      <c r="E8798" s="47">
        <f t="shared" si="1431"/>
        <v>0</v>
      </c>
      <c r="F8798" s="45">
        <f t="shared" si="1432"/>
        <v>0</v>
      </c>
      <c r="G8798" s="45" t="e">
        <f t="shared" si="1433"/>
        <v>#DIV/0!</v>
      </c>
      <c r="H8798" s="45" t="e">
        <f t="shared" si="1434"/>
        <v>#DIV/0!</v>
      </c>
      <c r="AN8798">
        <f t="shared" si="1440"/>
        <v>0</v>
      </c>
      <c r="AO8798">
        <f t="shared" si="1435"/>
        <v>0</v>
      </c>
      <c r="AP8798">
        <f t="shared" si="1436"/>
        <v>0</v>
      </c>
      <c r="AQ8798">
        <f t="shared" si="1437"/>
        <v>0</v>
      </c>
      <c r="AV8798">
        <f t="shared" si="1439"/>
        <v>8795</v>
      </c>
      <c r="AW8798">
        <f t="shared" si="1438"/>
        <v>0</v>
      </c>
    </row>
    <row r="8799" spans="5:49" x14ac:dyDescent="0.25">
      <c r="E8799" s="47">
        <f t="shared" si="1431"/>
        <v>0</v>
      </c>
      <c r="F8799" s="45">
        <f t="shared" si="1432"/>
        <v>0</v>
      </c>
      <c r="G8799" s="45" t="e">
        <f t="shared" si="1433"/>
        <v>#DIV/0!</v>
      </c>
      <c r="H8799" s="45" t="e">
        <f t="shared" si="1434"/>
        <v>#DIV/0!</v>
      </c>
      <c r="AN8799">
        <f t="shared" si="1440"/>
        <v>0</v>
      </c>
      <c r="AO8799">
        <f t="shared" si="1435"/>
        <v>0</v>
      </c>
      <c r="AP8799">
        <f t="shared" si="1436"/>
        <v>0</v>
      </c>
      <c r="AQ8799">
        <f t="shared" si="1437"/>
        <v>0</v>
      </c>
      <c r="AV8799">
        <f t="shared" si="1439"/>
        <v>8796</v>
      </c>
      <c r="AW8799">
        <f t="shared" si="1438"/>
        <v>0</v>
      </c>
    </row>
    <row r="8800" spans="5:49" x14ac:dyDescent="0.25">
      <c r="E8800" s="47">
        <f t="shared" si="1431"/>
        <v>0</v>
      </c>
      <c r="F8800" s="45">
        <f t="shared" si="1432"/>
        <v>0</v>
      </c>
      <c r="G8800" s="45" t="e">
        <f t="shared" si="1433"/>
        <v>#DIV/0!</v>
      </c>
      <c r="H8800" s="45" t="e">
        <f t="shared" si="1434"/>
        <v>#DIV/0!</v>
      </c>
      <c r="AN8800">
        <f t="shared" si="1440"/>
        <v>0</v>
      </c>
      <c r="AO8800">
        <f t="shared" si="1435"/>
        <v>0</v>
      </c>
      <c r="AP8800">
        <f t="shared" si="1436"/>
        <v>0</v>
      </c>
      <c r="AQ8800">
        <f t="shared" si="1437"/>
        <v>0</v>
      </c>
      <c r="AV8800">
        <f t="shared" si="1439"/>
        <v>8797</v>
      </c>
      <c r="AW8800">
        <f t="shared" si="1438"/>
        <v>0</v>
      </c>
    </row>
    <row r="8801" spans="5:49" x14ac:dyDescent="0.25">
      <c r="E8801" s="47">
        <f t="shared" si="1431"/>
        <v>0</v>
      </c>
      <c r="F8801" s="45">
        <f t="shared" si="1432"/>
        <v>0</v>
      </c>
      <c r="G8801" s="45" t="e">
        <f t="shared" si="1433"/>
        <v>#DIV/0!</v>
      </c>
      <c r="H8801" s="45" t="e">
        <f t="shared" si="1434"/>
        <v>#DIV/0!</v>
      </c>
      <c r="AN8801">
        <f t="shared" si="1440"/>
        <v>0</v>
      </c>
      <c r="AO8801">
        <f t="shared" si="1435"/>
        <v>0</v>
      </c>
      <c r="AP8801">
        <f t="shared" si="1436"/>
        <v>0</v>
      </c>
      <c r="AQ8801">
        <f t="shared" si="1437"/>
        <v>0</v>
      </c>
      <c r="AV8801">
        <f t="shared" si="1439"/>
        <v>8798</v>
      </c>
      <c r="AW8801">
        <f t="shared" si="1438"/>
        <v>0</v>
      </c>
    </row>
    <row r="8802" spans="5:49" x14ac:dyDescent="0.25">
      <c r="E8802" s="47">
        <f t="shared" si="1431"/>
        <v>0</v>
      </c>
      <c r="F8802" s="45">
        <f t="shared" si="1432"/>
        <v>0</v>
      </c>
      <c r="G8802" s="45" t="e">
        <f t="shared" si="1433"/>
        <v>#DIV/0!</v>
      </c>
      <c r="H8802" s="45" t="e">
        <f t="shared" si="1434"/>
        <v>#DIV/0!</v>
      </c>
      <c r="AN8802">
        <f t="shared" si="1440"/>
        <v>0</v>
      </c>
      <c r="AO8802">
        <f t="shared" si="1435"/>
        <v>0</v>
      </c>
      <c r="AP8802">
        <f t="shared" si="1436"/>
        <v>0</v>
      </c>
      <c r="AQ8802">
        <f t="shared" si="1437"/>
        <v>0</v>
      </c>
      <c r="AV8802">
        <f t="shared" si="1439"/>
        <v>8799</v>
      </c>
      <c r="AW8802">
        <f t="shared" si="1438"/>
        <v>0</v>
      </c>
    </row>
    <row r="8803" spans="5:49" x14ac:dyDescent="0.25">
      <c r="E8803" s="47">
        <f t="shared" si="1431"/>
        <v>0</v>
      </c>
      <c r="F8803" s="45">
        <f t="shared" si="1432"/>
        <v>0</v>
      </c>
      <c r="G8803" s="45" t="e">
        <f t="shared" si="1433"/>
        <v>#DIV/0!</v>
      </c>
      <c r="H8803" s="45" t="e">
        <f t="shared" si="1434"/>
        <v>#DIV/0!</v>
      </c>
      <c r="AN8803">
        <f t="shared" si="1440"/>
        <v>0</v>
      </c>
      <c r="AO8803">
        <f t="shared" si="1435"/>
        <v>0</v>
      </c>
      <c r="AP8803">
        <f t="shared" si="1436"/>
        <v>0</v>
      </c>
      <c r="AQ8803">
        <f t="shared" si="1437"/>
        <v>0</v>
      </c>
      <c r="AV8803">
        <f t="shared" si="1439"/>
        <v>8800</v>
      </c>
      <c r="AW8803">
        <f t="shared" si="1438"/>
        <v>0</v>
      </c>
    </row>
    <row r="8804" spans="5:49" x14ac:dyDescent="0.25">
      <c r="E8804" s="47">
        <f t="shared" si="1431"/>
        <v>0</v>
      </c>
      <c r="F8804" s="45">
        <f t="shared" si="1432"/>
        <v>0</v>
      </c>
      <c r="G8804" s="45" t="e">
        <f t="shared" si="1433"/>
        <v>#DIV/0!</v>
      </c>
      <c r="H8804" s="45" t="e">
        <f t="shared" si="1434"/>
        <v>#DIV/0!</v>
      </c>
      <c r="AN8804">
        <f t="shared" si="1440"/>
        <v>0</v>
      </c>
      <c r="AO8804">
        <f t="shared" si="1435"/>
        <v>0</v>
      </c>
      <c r="AP8804">
        <f t="shared" si="1436"/>
        <v>0</v>
      </c>
      <c r="AQ8804">
        <f t="shared" si="1437"/>
        <v>0</v>
      </c>
      <c r="AV8804">
        <f t="shared" si="1439"/>
        <v>8801</v>
      </c>
      <c r="AW8804">
        <f t="shared" si="1438"/>
        <v>0</v>
      </c>
    </row>
    <row r="8805" spans="5:49" x14ac:dyDescent="0.25">
      <c r="E8805" s="47">
        <f t="shared" si="1431"/>
        <v>0</v>
      </c>
      <c r="F8805" s="45">
        <f t="shared" si="1432"/>
        <v>0</v>
      </c>
      <c r="G8805" s="45" t="e">
        <f t="shared" si="1433"/>
        <v>#DIV/0!</v>
      </c>
      <c r="H8805" s="45" t="e">
        <f t="shared" si="1434"/>
        <v>#DIV/0!</v>
      </c>
      <c r="AN8805">
        <f t="shared" si="1440"/>
        <v>0</v>
      </c>
      <c r="AO8805">
        <f t="shared" si="1435"/>
        <v>0</v>
      </c>
      <c r="AP8805">
        <f t="shared" si="1436"/>
        <v>0</v>
      </c>
      <c r="AQ8805">
        <f t="shared" si="1437"/>
        <v>0</v>
      </c>
      <c r="AV8805">
        <f t="shared" si="1439"/>
        <v>8802</v>
      </c>
      <c r="AW8805">
        <f t="shared" si="1438"/>
        <v>0</v>
      </c>
    </row>
    <row r="8806" spans="5:49" x14ac:dyDescent="0.25">
      <c r="E8806" s="47">
        <f t="shared" si="1431"/>
        <v>0</v>
      </c>
      <c r="F8806" s="45">
        <f t="shared" si="1432"/>
        <v>0</v>
      </c>
      <c r="G8806" s="45" t="e">
        <f t="shared" si="1433"/>
        <v>#DIV/0!</v>
      </c>
      <c r="H8806" s="45" t="e">
        <f t="shared" si="1434"/>
        <v>#DIV/0!</v>
      </c>
      <c r="AN8806">
        <f t="shared" si="1440"/>
        <v>0</v>
      </c>
      <c r="AO8806">
        <f t="shared" si="1435"/>
        <v>0</v>
      </c>
      <c r="AP8806">
        <f t="shared" si="1436"/>
        <v>0</v>
      </c>
      <c r="AQ8806">
        <f t="shared" si="1437"/>
        <v>0</v>
      </c>
      <c r="AV8806">
        <f t="shared" si="1439"/>
        <v>8803</v>
      </c>
      <c r="AW8806">
        <f t="shared" si="1438"/>
        <v>0</v>
      </c>
    </row>
    <row r="8807" spans="5:49" x14ac:dyDescent="0.25">
      <c r="E8807" s="47">
        <f t="shared" si="1431"/>
        <v>0</v>
      </c>
      <c r="F8807" s="45">
        <f t="shared" si="1432"/>
        <v>0</v>
      </c>
      <c r="G8807" s="45" t="e">
        <f t="shared" si="1433"/>
        <v>#DIV/0!</v>
      </c>
      <c r="H8807" s="45" t="e">
        <f t="shared" si="1434"/>
        <v>#DIV/0!</v>
      </c>
      <c r="AN8807">
        <f t="shared" si="1440"/>
        <v>0</v>
      </c>
      <c r="AO8807">
        <f t="shared" si="1435"/>
        <v>0</v>
      </c>
      <c r="AP8807">
        <f t="shared" si="1436"/>
        <v>0</v>
      </c>
      <c r="AQ8807">
        <f t="shared" si="1437"/>
        <v>0</v>
      </c>
      <c r="AV8807">
        <f t="shared" si="1439"/>
        <v>8804</v>
      </c>
      <c r="AW8807">
        <f t="shared" si="1438"/>
        <v>0</v>
      </c>
    </row>
    <row r="8808" spans="5:49" x14ac:dyDescent="0.25">
      <c r="E8808" s="47">
        <f t="shared" si="1431"/>
        <v>0</v>
      </c>
      <c r="F8808" s="45">
        <f t="shared" si="1432"/>
        <v>0</v>
      </c>
      <c r="G8808" s="45" t="e">
        <f t="shared" si="1433"/>
        <v>#DIV/0!</v>
      </c>
      <c r="H8808" s="45" t="e">
        <f t="shared" si="1434"/>
        <v>#DIV/0!</v>
      </c>
      <c r="AN8808">
        <f t="shared" si="1440"/>
        <v>0</v>
      </c>
      <c r="AO8808">
        <f t="shared" si="1435"/>
        <v>0</v>
      </c>
      <c r="AP8808">
        <f t="shared" si="1436"/>
        <v>0</v>
      </c>
      <c r="AQ8808">
        <f t="shared" si="1437"/>
        <v>0</v>
      </c>
      <c r="AV8808">
        <f t="shared" si="1439"/>
        <v>8805</v>
      </c>
      <c r="AW8808">
        <f t="shared" si="1438"/>
        <v>0</v>
      </c>
    </row>
    <row r="8809" spans="5:49" x14ac:dyDescent="0.25">
      <c r="E8809" s="47">
        <f t="shared" si="1431"/>
        <v>0</v>
      </c>
      <c r="F8809" s="45">
        <f t="shared" si="1432"/>
        <v>0</v>
      </c>
      <c r="G8809" s="45" t="e">
        <f t="shared" si="1433"/>
        <v>#DIV/0!</v>
      </c>
      <c r="H8809" s="45" t="e">
        <f t="shared" si="1434"/>
        <v>#DIV/0!</v>
      </c>
      <c r="AN8809">
        <f t="shared" si="1440"/>
        <v>0</v>
      </c>
      <c r="AO8809">
        <f t="shared" si="1435"/>
        <v>0</v>
      </c>
      <c r="AP8809">
        <f t="shared" si="1436"/>
        <v>0</v>
      </c>
      <c r="AQ8809">
        <f t="shared" si="1437"/>
        <v>0</v>
      </c>
      <c r="AV8809">
        <f t="shared" si="1439"/>
        <v>8806</v>
      </c>
      <c r="AW8809">
        <f t="shared" si="1438"/>
        <v>0</v>
      </c>
    </row>
    <row r="8810" spans="5:49" x14ac:dyDescent="0.25">
      <c r="E8810" s="47">
        <f t="shared" si="1431"/>
        <v>0</v>
      </c>
      <c r="F8810" s="45">
        <f t="shared" si="1432"/>
        <v>0</v>
      </c>
      <c r="G8810" s="45" t="e">
        <f t="shared" si="1433"/>
        <v>#DIV/0!</v>
      </c>
      <c r="H8810" s="45" t="e">
        <f t="shared" si="1434"/>
        <v>#DIV/0!</v>
      </c>
      <c r="AN8810">
        <f t="shared" si="1440"/>
        <v>0</v>
      </c>
      <c r="AO8810">
        <f t="shared" si="1435"/>
        <v>0</v>
      </c>
      <c r="AP8810">
        <f t="shared" si="1436"/>
        <v>0</v>
      </c>
      <c r="AQ8810">
        <f t="shared" si="1437"/>
        <v>0</v>
      </c>
      <c r="AV8810">
        <f t="shared" si="1439"/>
        <v>8807</v>
      </c>
      <c r="AW8810">
        <f t="shared" si="1438"/>
        <v>0</v>
      </c>
    </row>
    <row r="8811" spans="5:49" x14ac:dyDescent="0.25">
      <c r="E8811" s="47">
        <f t="shared" si="1431"/>
        <v>0</v>
      </c>
      <c r="F8811" s="45">
        <f t="shared" si="1432"/>
        <v>0</v>
      </c>
      <c r="G8811" s="45" t="e">
        <f t="shared" si="1433"/>
        <v>#DIV/0!</v>
      </c>
      <c r="H8811" s="45" t="e">
        <f t="shared" si="1434"/>
        <v>#DIV/0!</v>
      </c>
      <c r="AN8811">
        <f t="shared" si="1440"/>
        <v>0</v>
      </c>
      <c r="AO8811">
        <f t="shared" si="1435"/>
        <v>0</v>
      </c>
      <c r="AP8811">
        <f t="shared" si="1436"/>
        <v>0</v>
      </c>
      <c r="AQ8811">
        <f t="shared" si="1437"/>
        <v>0</v>
      </c>
      <c r="AV8811">
        <f t="shared" si="1439"/>
        <v>8808</v>
      </c>
      <c r="AW8811">
        <f t="shared" si="1438"/>
        <v>0</v>
      </c>
    </row>
    <row r="8812" spans="5:49" x14ac:dyDescent="0.25">
      <c r="E8812" s="47">
        <f t="shared" si="1431"/>
        <v>0</v>
      </c>
      <c r="F8812" s="45">
        <f t="shared" si="1432"/>
        <v>0</v>
      </c>
      <c r="G8812" s="45" t="e">
        <f t="shared" si="1433"/>
        <v>#DIV/0!</v>
      </c>
      <c r="H8812" s="45" t="e">
        <f t="shared" si="1434"/>
        <v>#DIV/0!</v>
      </c>
      <c r="AN8812">
        <f t="shared" si="1440"/>
        <v>0</v>
      </c>
      <c r="AO8812">
        <f t="shared" si="1435"/>
        <v>0</v>
      </c>
      <c r="AP8812">
        <f t="shared" si="1436"/>
        <v>0</v>
      </c>
      <c r="AQ8812">
        <f t="shared" si="1437"/>
        <v>0</v>
      </c>
      <c r="AV8812">
        <f t="shared" si="1439"/>
        <v>8809</v>
      </c>
      <c r="AW8812">
        <f t="shared" si="1438"/>
        <v>0</v>
      </c>
    </row>
    <row r="8813" spans="5:49" x14ac:dyDescent="0.25">
      <c r="E8813" s="47">
        <f t="shared" si="1431"/>
        <v>0</v>
      </c>
      <c r="F8813" s="45">
        <f t="shared" si="1432"/>
        <v>0</v>
      </c>
      <c r="G8813" s="45" t="e">
        <f t="shared" si="1433"/>
        <v>#DIV/0!</v>
      </c>
      <c r="H8813" s="45" t="e">
        <f t="shared" si="1434"/>
        <v>#DIV/0!</v>
      </c>
      <c r="AN8813">
        <f t="shared" si="1440"/>
        <v>0</v>
      </c>
      <c r="AO8813">
        <f t="shared" si="1435"/>
        <v>0</v>
      </c>
      <c r="AP8813">
        <f t="shared" si="1436"/>
        <v>0</v>
      </c>
      <c r="AQ8813">
        <f t="shared" si="1437"/>
        <v>0</v>
      </c>
      <c r="AV8813">
        <f t="shared" si="1439"/>
        <v>8810</v>
      </c>
      <c r="AW8813">
        <f t="shared" si="1438"/>
        <v>0</v>
      </c>
    </row>
    <row r="8814" spans="5:49" x14ac:dyDescent="0.25">
      <c r="E8814" s="47">
        <f t="shared" si="1431"/>
        <v>0</v>
      </c>
      <c r="F8814" s="45">
        <f t="shared" si="1432"/>
        <v>0</v>
      </c>
      <c r="G8814" s="45" t="e">
        <f t="shared" si="1433"/>
        <v>#DIV/0!</v>
      </c>
      <c r="H8814" s="45" t="e">
        <f t="shared" si="1434"/>
        <v>#DIV/0!</v>
      </c>
      <c r="AN8814">
        <f t="shared" si="1440"/>
        <v>0</v>
      </c>
      <c r="AO8814">
        <f t="shared" si="1435"/>
        <v>0</v>
      </c>
      <c r="AP8814">
        <f t="shared" si="1436"/>
        <v>0</v>
      </c>
      <c r="AQ8814">
        <f t="shared" si="1437"/>
        <v>0</v>
      </c>
      <c r="AV8814">
        <f t="shared" si="1439"/>
        <v>8811</v>
      </c>
      <c r="AW8814">
        <f t="shared" si="1438"/>
        <v>0</v>
      </c>
    </row>
    <row r="8815" spans="5:49" x14ac:dyDescent="0.25">
      <c r="E8815" s="47">
        <f t="shared" si="1431"/>
        <v>0</v>
      </c>
      <c r="F8815" s="45">
        <f t="shared" si="1432"/>
        <v>0</v>
      </c>
      <c r="G8815" s="45" t="e">
        <f t="shared" si="1433"/>
        <v>#DIV/0!</v>
      </c>
      <c r="H8815" s="45" t="e">
        <f t="shared" si="1434"/>
        <v>#DIV/0!</v>
      </c>
      <c r="AN8815">
        <f t="shared" si="1440"/>
        <v>0</v>
      </c>
      <c r="AO8815">
        <f t="shared" si="1435"/>
        <v>0</v>
      </c>
      <c r="AP8815">
        <f t="shared" si="1436"/>
        <v>0</v>
      </c>
      <c r="AQ8815">
        <f t="shared" si="1437"/>
        <v>0</v>
      </c>
      <c r="AV8815">
        <f t="shared" si="1439"/>
        <v>8812</v>
      </c>
      <c r="AW8815">
        <f t="shared" si="1438"/>
        <v>0</v>
      </c>
    </row>
    <row r="8816" spans="5:49" x14ac:dyDescent="0.25">
      <c r="E8816" s="47">
        <f t="shared" si="1431"/>
        <v>0</v>
      </c>
      <c r="F8816" s="45">
        <f t="shared" si="1432"/>
        <v>0</v>
      </c>
      <c r="G8816" s="45" t="e">
        <f t="shared" si="1433"/>
        <v>#DIV/0!</v>
      </c>
      <c r="H8816" s="45" t="e">
        <f t="shared" si="1434"/>
        <v>#DIV/0!</v>
      </c>
      <c r="AN8816">
        <f t="shared" si="1440"/>
        <v>0</v>
      </c>
      <c r="AO8816">
        <f t="shared" si="1435"/>
        <v>0</v>
      </c>
      <c r="AP8816">
        <f t="shared" si="1436"/>
        <v>0</v>
      </c>
      <c r="AQ8816">
        <f t="shared" si="1437"/>
        <v>0</v>
      </c>
      <c r="AV8816">
        <f t="shared" si="1439"/>
        <v>8813</v>
      </c>
      <c r="AW8816">
        <f t="shared" si="1438"/>
        <v>0</v>
      </c>
    </row>
    <row r="8817" spans="5:49" x14ac:dyDescent="0.25">
      <c r="E8817" s="47">
        <f t="shared" si="1431"/>
        <v>0</v>
      </c>
      <c r="F8817" s="45">
        <f t="shared" si="1432"/>
        <v>0</v>
      </c>
      <c r="G8817" s="45" t="e">
        <f t="shared" si="1433"/>
        <v>#DIV/0!</v>
      </c>
      <c r="H8817" s="45" t="e">
        <f t="shared" si="1434"/>
        <v>#DIV/0!</v>
      </c>
      <c r="AN8817">
        <f t="shared" si="1440"/>
        <v>0</v>
      </c>
      <c r="AO8817">
        <f t="shared" si="1435"/>
        <v>0</v>
      </c>
      <c r="AP8817">
        <f t="shared" si="1436"/>
        <v>0</v>
      </c>
      <c r="AQ8817">
        <f t="shared" si="1437"/>
        <v>0</v>
      </c>
      <c r="AV8817">
        <f t="shared" si="1439"/>
        <v>8814</v>
      </c>
      <c r="AW8817">
        <f t="shared" si="1438"/>
        <v>0</v>
      </c>
    </row>
    <row r="8818" spans="5:49" x14ac:dyDescent="0.25">
      <c r="E8818" s="47">
        <f t="shared" si="1431"/>
        <v>0</v>
      </c>
      <c r="F8818" s="45">
        <f t="shared" si="1432"/>
        <v>0</v>
      </c>
      <c r="G8818" s="45" t="e">
        <f t="shared" si="1433"/>
        <v>#DIV/0!</v>
      </c>
      <c r="H8818" s="45" t="e">
        <f t="shared" si="1434"/>
        <v>#DIV/0!</v>
      </c>
      <c r="AN8818">
        <f t="shared" si="1440"/>
        <v>0</v>
      </c>
      <c r="AO8818">
        <f t="shared" si="1435"/>
        <v>0</v>
      </c>
      <c r="AP8818">
        <f t="shared" si="1436"/>
        <v>0</v>
      </c>
      <c r="AQ8818">
        <f t="shared" si="1437"/>
        <v>0</v>
      </c>
      <c r="AV8818">
        <f t="shared" si="1439"/>
        <v>8815</v>
      </c>
      <c r="AW8818">
        <f t="shared" si="1438"/>
        <v>0</v>
      </c>
    </row>
    <row r="8819" spans="5:49" x14ac:dyDescent="0.25">
      <c r="E8819" s="47">
        <f t="shared" si="1431"/>
        <v>0</v>
      </c>
      <c r="F8819" s="45">
        <f t="shared" si="1432"/>
        <v>0</v>
      </c>
      <c r="G8819" s="45" t="e">
        <f t="shared" si="1433"/>
        <v>#DIV/0!</v>
      </c>
      <c r="H8819" s="45" t="e">
        <f t="shared" si="1434"/>
        <v>#DIV/0!</v>
      </c>
      <c r="AN8819">
        <f t="shared" si="1440"/>
        <v>0</v>
      </c>
      <c r="AO8819">
        <f t="shared" si="1435"/>
        <v>0</v>
      </c>
      <c r="AP8819">
        <f t="shared" si="1436"/>
        <v>0</v>
      </c>
      <c r="AQ8819">
        <f t="shared" si="1437"/>
        <v>0</v>
      </c>
      <c r="AV8819">
        <f t="shared" si="1439"/>
        <v>8816</v>
      </c>
      <c r="AW8819">
        <f t="shared" si="1438"/>
        <v>0</v>
      </c>
    </row>
    <row r="8820" spans="5:49" x14ac:dyDescent="0.25">
      <c r="E8820" s="47">
        <f t="shared" si="1431"/>
        <v>0</v>
      </c>
      <c r="F8820" s="45">
        <f t="shared" si="1432"/>
        <v>0</v>
      </c>
      <c r="G8820" s="45" t="e">
        <f t="shared" si="1433"/>
        <v>#DIV/0!</v>
      </c>
      <c r="H8820" s="45" t="e">
        <f t="shared" si="1434"/>
        <v>#DIV/0!</v>
      </c>
      <c r="AN8820">
        <f t="shared" si="1440"/>
        <v>0</v>
      </c>
      <c r="AO8820">
        <f t="shared" si="1435"/>
        <v>0</v>
      </c>
      <c r="AP8820">
        <f t="shared" si="1436"/>
        <v>0</v>
      </c>
      <c r="AQ8820">
        <f t="shared" si="1437"/>
        <v>0</v>
      </c>
      <c r="AV8820">
        <f t="shared" si="1439"/>
        <v>8817</v>
      </c>
      <c r="AW8820">
        <f t="shared" si="1438"/>
        <v>0</v>
      </c>
    </row>
    <row r="8821" spans="5:49" x14ac:dyDescent="0.25">
      <c r="E8821" s="47">
        <f t="shared" si="1431"/>
        <v>0</v>
      </c>
      <c r="F8821" s="45">
        <f t="shared" si="1432"/>
        <v>0</v>
      </c>
      <c r="G8821" s="45" t="e">
        <f t="shared" si="1433"/>
        <v>#DIV/0!</v>
      </c>
      <c r="H8821" s="45" t="e">
        <f t="shared" si="1434"/>
        <v>#DIV/0!</v>
      </c>
      <c r="AN8821">
        <f t="shared" si="1440"/>
        <v>0</v>
      </c>
      <c r="AO8821">
        <f t="shared" si="1435"/>
        <v>0</v>
      </c>
      <c r="AP8821">
        <f t="shared" si="1436"/>
        <v>0</v>
      </c>
      <c r="AQ8821">
        <f t="shared" si="1437"/>
        <v>0</v>
      </c>
      <c r="AV8821">
        <f t="shared" si="1439"/>
        <v>8818</v>
      </c>
      <c r="AW8821">
        <f t="shared" si="1438"/>
        <v>0</v>
      </c>
    </row>
    <row r="8822" spans="5:49" x14ac:dyDescent="0.25">
      <c r="E8822" s="47">
        <f t="shared" si="1431"/>
        <v>0</v>
      </c>
      <c r="F8822" s="45">
        <f t="shared" si="1432"/>
        <v>0</v>
      </c>
      <c r="G8822" s="45" t="e">
        <f t="shared" si="1433"/>
        <v>#DIV/0!</v>
      </c>
      <c r="H8822" s="45" t="e">
        <f t="shared" si="1434"/>
        <v>#DIV/0!</v>
      </c>
      <c r="AN8822">
        <f t="shared" si="1440"/>
        <v>0</v>
      </c>
      <c r="AO8822">
        <f t="shared" si="1435"/>
        <v>0</v>
      </c>
      <c r="AP8822">
        <f t="shared" si="1436"/>
        <v>0</v>
      </c>
      <c r="AQ8822">
        <f t="shared" si="1437"/>
        <v>0</v>
      </c>
      <c r="AV8822">
        <f t="shared" si="1439"/>
        <v>8819</v>
      </c>
      <c r="AW8822">
        <f t="shared" si="1438"/>
        <v>0</v>
      </c>
    </row>
    <row r="8823" spans="5:49" x14ac:dyDescent="0.25">
      <c r="E8823" s="47">
        <f t="shared" si="1431"/>
        <v>0</v>
      </c>
      <c r="F8823" s="45">
        <f t="shared" si="1432"/>
        <v>0</v>
      </c>
      <c r="G8823" s="45" t="e">
        <f t="shared" si="1433"/>
        <v>#DIV/0!</v>
      </c>
      <c r="H8823" s="45" t="e">
        <f t="shared" si="1434"/>
        <v>#DIV/0!</v>
      </c>
      <c r="AN8823">
        <f t="shared" si="1440"/>
        <v>0</v>
      </c>
      <c r="AO8823">
        <f t="shared" si="1435"/>
        <v>0</v>
      </c>
      <c r="AP8823">
        <f t="shared" si="1436"/>
        <v>0</v>
      </c>
      <c r="AQ8823">
        <f t="shared" si="1437"/>
        <v>0</v>
      </c>
      <c r="AV8823">
        <f t="shared" si="1439"/>
        <v>8820</v>
      </c>
      <c r="AW8823">
        <f t="shared" si="1438"/>
        <v>0</v>
      </c>
    </row>
    <row r="8824" spans="5:49" x14ac:dyDescent="0.25">
      <c r="E8824" s="47">
        <f t="shared" si="1431"/>
        <v>0</v>
      </c>
      <c r="F8824" s="45">
        <f t="shared" si="1432"/>
        <v>0</v>
      </c>
      <c r="G8824" s="45" t="e">
        <f t="shared" si="1433"/>
        <v>#DIV/0!</v>
      </c>
      <c r="H8824" s="45" t="e">
        <f t="shared" si="1434"/>
        <v>#DIV/0!</v>
      </c>
      <c r="AN8824">
        <f t="shared" si="1440"/>
        <v>0</v>
      </c>
      <c r="AO8824">
        <f t="shared" si="1435"/>
        <v>0</v>
      </c>
      <c r="AP8824">
        <f t="shared" si="1436"/>
        <v>0</v>
      </c>
      <c r="AQ8824">
        <f t="shared" si="1437"/>
        <v>0</v>
      </c>
      <c r="AV8824">
        <f t="shared" si="1439"/>
        <v>8821</v>
      </c>
      <c r="AW8824">
        <f t="shared" si="1438"/>
        <v>0</v>
      </c>
    </row>
    <row r="8825" spans="5:49" x14ac:dyDescent="0.25">
      <c r="E8825" s="47">
        <f t="shared" si="1431"/>
        <v>0</v>
      </c>
      <c r="F8825" s="45">
        <f t="shared" si="1432"/>
        <v>0</v>
      </c>
      <c r="G8825" s="45" t="e">
        <f t="shared" si="1433"/>
        <v>#DIV/0!</v>
      </c>
      <c r="H8825" s="45" t="e">
        <f t="shared" si="1434"/>
        <v>#DIV/0!</v>
      </c>
      <c r="AN8825">
        <f t="shared" si="1440"/>
        <v>0</v>
      </c>
      <c r="AO8825">
        <f t="shared" si="1435"/>
        <v>0</v>
      </c>
      <c r="AP8825">
        <f t="shared" si="1436"/>
        <v>0</v>
      </c>
      <c r="AQ8825">
        <f t="shared" si="1437"/>
        <v>0</v>
      </c>
      <c r="AV8825">
        <f t="shared" si="1439"/>
        <v>8822</v>
      </c>
      <c r="AW8825">
        <f t="shared" si="1438"/>
        <v>0</v>
      </c>
    </row>
    <row r="8826" spans="5:49" x14ac:dyDescent="0.25">
      <c r="E8826" s="47">
        <f t="shared" si="1431"/>
        <v>0</v>
      </c>
      <c r="F8826" s="45">
        <f t="shared" si="1432"/>
        <v>0</v>
      </c>
      <c r="G8826" s="45" t="e">
        <f t="shared" si="1433"/>
        <v>#DIV/0!</v>
      </c>
      <c r="H8826" s="45" t="e">
        <f t="shared" si="1434"/>
        <v>#DIV/0!</v>
      </c>
      <c r="AN8826">
        <f t="shared" si="1440"/>
        <v>0</v>
      </c>
      <c r="AO8826">
        <f t="shared" si="1435"/>
        <v>0</v>
      </c>
      <c r="AP8826">
        <f t="shared" si="1436"/>
        <v>0</v>
      </c>
      <c r="AQ8826">
        <f t="shared" si="1437"/>
        <v>0</v>
      </c>
      <c r="AV8826">
        <f t="shared" si="1439"/>
        <v>8823</v>
      </c>
      <c r="AW8826">
        <f t="shared" si="1438"/>
        <v>0</v>
      </c>
    </row>
    <row r="8827" spans="5:49" x14ac:dyDescent="0.25">
      <c r="E8827" s="47">
        <f t="shared" si="1431"/>
        <v>0</v>
      </c>
      <c r="F8827" s="45">
        <f t="shared" si="1432"/>
        <v>0</v>
      </c>
      <c r="G8827" s="45" t="e">
        <f t="shared" si="1433"/>
        <v>#DIV/0!</v>
      </c>
      <c r="H8827" s="45" t="e">
        <f t="shared" si="1434"/>
        <v>#DIV/0!</v>
      </c>
      <c r="AN8827">
        <f t="shared" si="1440"/>
        <v>0</v>
      </c>
      <c r="AO8827">
        <f t="shared" si="1435"/>
        <v>0</v>
      </c>
      <c r="AP8827">
        <f t="shared" si="1436"/>
        <v>0</v>
      </c>
      <c r="AQ8827">
        <f t="shared" si="1437"/>
        <v>0</v>
      </c>
      <c r="AV8827">
        <f t="shared" si="1439"/>
        <v>8824</v>
      </c>
      <c r="AW8827">
        <f t="shared" si="1438"/>
        <v>0</v>
      </c>
    </row>
    <row r="8828" spans="5:49" x14ac:dyDescent="0.25">
      <c r="E8828" s="47">
        <f t="shared" si="1431"/>
        <v>0</v>
      </c>
      <c r="F8828" s="45">
        <f t="shared" si="1432"/>
        <v>0</v>
      </c>
      <c r="G8828" s="45" t="e">
        <f t="shared" si="1433"/>
        <v>#DIV/0!</v>
      </c>
      <c r="H8828" s="45" t="e">
        <f t="shared" si="1434"/>
        <v>#DIV/0!</v>
      </c>
      <c r="AN8828">
        <f t="shared" si="1440"/>
        <v>0</v>
      </c>
      <c r="AO8828">
        <f t="shared" si="1435"/>
        <v>0</v>
      </c>
      <c r="AP8828">
        <f t="shared" si="1436"/>
        <v>0</v>
      </c>
      <c r="AQ8828">
        <f t="shared" si="1437"/>
        <v>0</v>
      </c>
      <c r="AV8828">
        <f t="shared" si="1439"/>
        <v>8825</v>
      </c>
      <c r="AW8828">
        <f t="shared" si="1438"/>
        <v>0</v>
      </c>
    </row>
    <row r="8829" spans="5:49" x14ac:dyDescent="0.25">
      <c r="E8829" s="47">
        <f t="shared" si="1431"/>
        <v>0</v>
      </c>
      <c r="F8829" s="45">
        <f t="shared" si="1432"/>
        <v>0</v>
      </c>
      <c r="G8829" s="45" t="e">
        <f t="shared" si="1433"/>
        <v>#DIV/0!</v>
      </c>
      <c r="H8829" s="45" t="e">
        <f t="shared" si="1434"/>
        <v>#DIV/0!</v>
      </c>
      <c r="AN8829">
        <f t="shared" si="1440"/>
        <v>0</v>
      </c>
      <c r="AO8829">
        <f t="shared" si="1435"/>
        <v>0</v>
      </c>
      <c r="AP8829">
        <f t="shared" si="1436"/>
        <v>0</v>
      </c>
      <c r="AQ8829">
        <f t="shared" si="1437"/>
        <v>0</v>
      </c>
      <c r="AV8829">
        <f t="shared" si="1439"/>
        <v>8826</v>
      </c>
      <c r="AW8829">
        <f t="shared" si="1438"/>
        <v>0</v>
      </c>
    </row>
    <row r="8830" spans="5:49" x14ac:dyDescent="0.25">
      <c r="E8830" s="47">
        <f t="shared" si="1431"/>
        <v>0</v>
      </c>
      <c r="F8830" s="45">
        <f t="shared" si="1432"/>
        <v>0</v>
      </c>
      <c r="G8830" s="45" t="e">
        <f t="shared" si="1433"/>
        <v>#DIV/0!</v>
      </c>
      <c r="H8830" s="45" t="e">
        <f t="shared" si="1434"/>
        <v>#DIV/0!</v>
      </c>
      <c r="AN8830">
        <f t="shared" si="1440"/>
        <v>0</v>
      </c>
      <c r="AO8830">
        <f t="shared" si="1435"/>
        <v>0</v>
      </c>
      <c r="AP8830">
        <f t="shared" si="1436"/>
        <v>0</v>
      </c>
      <c r="AQ8830">
        <f t="shared" si="1437"/>
        <v>0</v>
      </c>
      <c r="AV8830">
        <f t="shared" si="1439"/>
        <v>8827</v>
      </c>
      <c r="AW8830">
        <f t="shared" si="1438"/>
        <v>0</v>
      </c>
    </row>
    <row r="8831" spans="5:49" x14ac:dyDescent="0.25">
      <c r="E8831" s="47">
        <f t="shared" si="1431"/>
        <v>0</v>
      </c>
      <c r="F8831" s="45">
        <f t="shared" si="1432"/>
        <v>0</v>
      </c>
      <c r="G8831" s="45" t="e">
        <f t="shared" si="1433"/>
        <v>#DIV/0!</v>
      </c>
      <c r="H8831" s="45" t="e">
        <f t="shared" si="1434"/>
        <v>#DIV/0!</v>
      </c>
      <c r="AN8831">
        <f t="shared" si="1440"/>
        <v>0</v>
      </c>
      <c r="AO8831">
        <f t="shared" si="1435"/>
        <v>0</v>
      </c>
      <c r="AP8831">
        <f t="shared" si="1436"/>
        <v>0</v>
      </c>
      <c r="AQ8831">
        <f t="shared" si="1437"/>
        <v>0</v>
      </c>
      <c r="AV8831">
        <f t="shared" si="1439"/>
        <v>8828</v>
      </c>
      <c r="AW8831">
        <f t="shared" si="1438"/>
        <v>0</v>
      </c>
    </row>
    <row r="8832" spans="5:49" x14ac:dyDescent="0.25">
      <c r="E8832" s="47">
        <f t="shared" si="1431"/>
        <v>0</v>
      </c>
      <c r="F8832" s="45">
        <f t="shared" si="1432"/>
        <v>0</v>
      </c>
      <c r="G8832" s="45" t="e">
        <f t="shared" si="1433"/>
        <v>#DIV/0!</v>
      </c>
      <c r="H8832" s="45" t="e">
        <f t="shared" si="1434"/>
        <v>#DIV/0!</v>
      </c>
      <c r="AN8832">
        <f t="shared" si="1440"/>
        <v>0</v>
      </c>
      <c r="AO8832">
        <f t="shared" si="1435"/>
        <v>0</v>
      </c>
      <c r="AP8832">
        <f t="shared" si="1436"/>
        <v>0</v>
      </c>
      <c r="AQ8832">
        <f t="shared" si="1437"/>
        <v>0</v>
      </c>
      <c r="AV8832">
        <f t="shared" si="1439"/>
        <v>8829</v>
      </c>
      <c r="AW8832">
        <f t="shared" si="1438"/>
        <v>0</v>
      </c>
    </row>
    <row r="8833" spans="5:49" x14ac:dyDescent="0.25">
      <c r="E8833" s="47">
        <f t="shared" si="1431"/>
        <v>0</v>
      </c>
      <c r="F8833" s="45">
        <f t="shared" si="1432"/>
        <v>0</v>
      </c>
      <c r="G8833" s="45" t="e">
        <f t="shared" si="1433"/>
        <v>#DIV/0!</v>
      </c>
      <c r="H8833" s="45" t="e">
        <f t="shared" si="1434"/>
        <v>#DIV/0!</v>
      </c>
      <c r="AN8833">
        <f t="shared" si="1440"/>
        <v>0</v>
      </c>
      <c r="AO8833">
        <f t="shared" si="1435"/>
        <v>0</v>
      </c>
      <c r="AP8833">
        <f t="shared" si="1436"/>
        <v>0</v>
      </c>
      <c r="AQ8833">
        <f t="shared" si="1437"/>
        <v>0</v>
      </c>
      <c r="AV8833">
        <f t="shared" si="1439"/>
        <v>8830</v>
      </c>
      <c r="AW8833">
        <f t="shared" si="1438"/>
        <v>0</v>
      </c>
    </row>
    <row r="8834" spans="5:49" x14ac:dyDescent="0.25">
      <c r="E8834" s="47">
        <f t="shared" ref="E8834:E8897" si="1441">ROUNDDOWN(C8836,0)</f>
        <v>0</v>
      </c>
      <c r="F8834" s="45">
        <f t="shared" ref="F8834:F8897" si="1442">HOUR(C8836)</f>
        <v>0</v>
      </c>
      <c r="G8834" s="45" t="e">
        <f t="shared" ref="G8834:G8897" si="1443">D8836/H8834</f>
        <v>#DIV/0!</v>
      </c>
      <c r="H8834" s="45" t="e">
        <f t="shared" ref="H8834:H8897" si="1444">AVERAGEIFS(D:D,E:E,E8834)</f>
        <v>#DIV/0!</v>
      </c>
      <c r="AN8834">
        <f t="shared" si="1440"/>
        <v>0</v>
      </c>
      <c r="AO8834">
        <f t="shared" si="1435"/>
        <v>0</v>
      </c>
      <c r="AP8834">
        <f t="shared" si="1436"/>
        <v>0</v>
      </c>
      <c r="AQ8834">
        <f t="shared" si="1437"/>
        <v>0</v>
      </c>
      <c r="AV8834">
        <f t="shared" si="1439"/>
        <v>8831</v>
      </c>
      <c r="AW8834">
        <f t="shared" si="1438"/>
        <v>0</v>
      </c>
    </row>
    <row r="8835" spans="5:49" x14ac:dyDescent="0.25">
      <c r="E8835" s="47">
        <f t="shared" si="1441"/>
        <v>0</v>
      </c>
      <c r="F8835" s="45">
        <f t="shared" si="1442"/>
        <v>0</v>
      </c>
      <c r="G8835" s="45" t="e">
        <f t="shared" si="1443"/>
        <v>#DIV/0!</v>
      </c>
      <c r="H8835" s="45" t="e">
        <f t="shared" si="1444"/>
        <v>#DIV/0!</v>
      </c>
      <c r="AN8835">
        <f t="shared" si="1440"/>
        <v>0</v>
      </c>
      <c r="AO8835">
        <f t="shared" si="1435"/>
        <v>0</v>
      </c>
      <c r="AP8835">
        <f t="shared" si="1436"/>
        <v>0</v>
      </c>
      <c r="AQ8835">
        <f t="shared" si="1437"/>
        <v>0</v>
      </c>
      <c r="AV8835">
        <f t="shared" si="1439"/>
        <v>8832</v>
      </c>
      <c r="AW8835">
        <f t="shared" si="1438"/>
        <v>0</v>
      </c>
    </row>
    <row r="8836" spans="5:49" x14ac:dyDescent="0.25">
      <c r="E8836" s="47">
        <f t="shared" si="1441"/>
        <v>0</v>
      </c>
      <c r="F8836" s="45">
        <f t="shared" si="1442"/>
        <v>0</v>
      </c>
      <c r="G8836" s="45" t="e">
        <f t="shared" si="1443"/>
        <v>#DIV/0!</v>
      </c>
      <c r="H8836" s="45" t="e">
        <f t="shared" si="1444"/>
        <v>#DIV/0!</v>
      </c>
      <c r="AN8836">
        <f t="shared" si="1440"/>
        <v>0</v>
      </c>
      <c r="AO8836">
        <f t="shared" ref="AO8836:AO8899" si="1445">ROUNDUP((C8836-$C$4)/7,0)</f>
        <v>0</v>
      </c>
      <c r="AP8836">
        <f t="shared" ref="AP8836:AP8899" si="1446">ROUNDUP((C8836-$C$4)/1,0)</f>
        <v>0</v>
      </c>
      <c r="AQ8836">
        <f t="shared" ref="AQ8836:AQ8899" si="1447">ROUNDUP((C8836-$C$4)*24,0)</f>
        <v>0</v>
      </c>
      <c r="AV8836">
        <f t="shared" si="1439"/>
        <v>8833</v>
      </c>
      <c r="AW8836">
        <f t="shared" ref="AW8836:AW8899" si="1448">SUMIFS(AN:AN,AQ:AQ,AV8836)</f>
        <v>0</v>
      </c>
    </row>
    <row r="8837" spans="5:49" x14ac:dyDescent="0.25">
      <c r="E8837" s="47">
        <f t="shared" si="1441"/>
        <v>0</v>
      </c>
      <c r="F8837" s="45">
        <f t="shared" si="1442"/>
        <v>0</v>
      </c>
      <c r="G8837" s="45" t="e">
        <f t="shared" si="1443"/>
        <v>#DIV/0!</v>
      </c>
      <c r="H8837" s="45" t="e">
        <f t="shared" si="1444"/>
        <v>#DIV/0!</v>
      </c>
      <c r="AN8837">
        <f t="shared" si="1440"/>
        <v>0</v>
      </c>
      <c r="AO8837">
        <f t="shared" si="1445"/>
        <v>0</v>
      </c>
      <c r="AP8837">
        <f t="shared" si="1446"/>
        <v>0</v>
      </c>
      <c r="AQ8837">
        <f t="shared" si="1447"/>
        <v>0</v>
      </c>
      <c r="AV8837">
        <f t="shared" ref="AV8837:AV8900" si="1449">1+AV8836</f>
        <v>8834</v>
      </c>
      <c r="AW8837">
        <f t="shared" si="1448"/>
        <v>0</v>
      </c>
    </row>
    <row r="8838" spans="5:49" x14ac:dyDescent="0.25">
      <c r="E8838" s="47">
        <f t="shared" si="1441"/>
        <v>0</v>
      </c>
      <c r="F8838" s="45">
        <f t="shared" si="1442"/>
        <v>0</v>
      </c>
      <c r="G8838" s="45" t="e">
        <f t="shared" si="1443"/>
        <v>#DIV/0!</v>
      </c>
      <c r="H8838" s="45" t="e">
        <f t="shared" si="1444"/>
        <v>#DIV/0!</v>
      </c>
      <c r="AN8838">
        <f t="shared" si="1440"/>
        <v>0</v>
      </c>
      <c r="AO8838">
        <f t="shared" si="1445"/>
        <v>0</v>
      </c>
      <c r="AP8838">
        <f t="shared" si="1446"/>
        <v>0</v>
      </c>
      <c r="AQ8838">
        <f t="shared" si="1447"/>
        <v>0</v>
      </c>
      <c r="AV8838">
        <f t="shared" si="1449"/>
        <v>8835</v>
      </c>
      <c r="AW8838">
        <f t="shared" si="1448"/>
        <v>0</v>
      </c>
    </row>
    <row r="8839" spans="5:49" x14ac:dyDescent="0.25">
      <c r="E8839" s="47">
        <f t="shared" si="1441"/>
        <v>0</v>
      </c>
      <c r="F8839" s="45">
        <f t="shared" si="1442"/>
        <v>0</v>
      </c>
      <c r="G8839" s="45" t="e">
        <f t="shared" si="1443"/>
        <v>#DIV/0!</v>
      </c>
      <c r="H8839" s="45" t="e">
        <f t="shared" si="1444"/>
        <v>#DIV/0!</v>
      </c>
      <c r="AN8839">
        <f t="shared" si="1440"/>
        <v>0</v>
      </c>
      <c r="AO8839">
        <f t="shared" si="1445"/>
        <v>0</v>
      </c>
      <c r="AP8839">
        <f t="shared" si="1446"/>
        <v>0</v>
      </c>
      <c r="AQ8839">
        <f t="shared" si="1447"/>
        <v>0</v>
      </c>
      <c r="AV8839">
        <f t="shared" si="1449"/>
        <v>8836</v>
      </c>
      <c r="AW8839">
        <f t="shared" si="1448"/>
        <v>0</v>
      </c>
    </row>
    <row r="8840" spans="5:49" x14ac:dyDescent="0.25">
      <c r="E8840" s="47">
        <f t="shared" si="1441"/>
        <v>0</v>
      </c>
      <c r="F8840" s="45">
        <f t="shared" si="1442"/>
        <v>0</v>
      </c>
      <c r="G8840" s="45" t="e">
        <f t="shared" si="1443"/>
        <v>#DIV/0!</v>
      </c>
      <c r="H8840" s="45" t="e">
        <f t="shared" si="1444"/>
        <v>#DIV/0!</v>
      </c>
      <c r="AN8840">
        <f t="shared" ref="AN8840:AN8903" si="1450">D8840*(C8840-C8839)*86400*$B$15</f>
        <v>0</v>
      </c>
      <c r="AO8840">
        <f t="shared" si="1445"/>
        <v>0</v>
      </c>
      <c r="AP8840">
        <f t="shared" si="1446"/>
        <v>0</v>
      </c>
      <c r="AQ8840">
        <f t="shared" si="1447"/>
        <v>0</v>
      </c>
      <c r="AV8840">
        <f t="shared" si="1449"/>
        <v>8837</v>
      </c>
      <c r="AW8840">
        <f t="shared" si="1448"/>
        <v>0</v>
      </c>
    </row>
    <row r="8841" spans="5:49" x14ac:dyDescent="0.25">
      <c r="E8841" s="47">
        <f t="shared" si="1441"/>
        <v>0</v>
      </c>
      <c r="F8841" s="45">
        <f t="shared" si="1442"/>
        <v>0</v>
      </c>
      <c r="G8841" s="45" t="e">
        <f t="shared" si="1443"/>
        <v>#DIV/0!</v>
      </c>
      <c r="H8841" s="45" t="e">
        <f t="shared" si="1444"/>
        <v>#DIV/0!</v>
      </c>
      <c r="AN8841">
        <f t="shared" si="1450"/>
        <v>0</v>
      </c>
      <c r="AO8841">
        <f t="shared" si="1445"/>
        <v>0</v>
      </c>
      <c r="AP8841">
        <f t="shared" si="1446"/>
        <v>0</v>
      </c>
      <c r="AQ8841">
        <f t="shared" si="1447"/>
        <v>0</v>
      </c>
      <c r="AV8841">
        <f t="shared" si="1449"/>
        <v>8838</v>
      </c>
      <c r="AW8841">
        <f t="shared" si="1448"/>
        <v>0</v>
      </c>
    </row>
    <row r="8842" spans="5:49" x14ac:dyDescent="0.25">
      <c r="E8842" s="47">
        <f t="shared" si="1441"/>
        <v>0</v>
      </c>
      <c r="F8842" s="45">
        <f t="shared" si="1442"/>
        <v>0</v>
      </c>
      <c r="G8842" s="45" t="e">
        <f t="shared" si="1443"/>
        <v>#DIV/0!</v>
      </c>
      <c r="H8842" s="45" t="e">
        <f t="shared" si="1444"/>
        <v>#DIV/0!</v>
      </c>
      <c r="AN8842">
        <f t="shared" si="1450"/>
        <v>0</v>
      </c>
      <c r="AO8842">
        <f t="shared" si="1445"/>
        <v>0</v>
      </c>
      <c r="AP8842">
        <f t="shared" si="1446"/>
        <v>0</v>
      </c>
      <c r="AQ8842">
        <f t="shared" si="1447"/>
        <v>0</v>
      </c>
      <c r="AV8842">
        <f t="shared" si="1449"/>
        <v>8839</v>
      </c>
      <c r="AW8842">
        <f t="shared" si="1448"/>
        <v>0</v>
      </c>
    </row>
    <row r="8843" spans="5:49" x14ac:dyDescent="0.25">
      <c r="E8843" s="47">
        <f t="shared" si="1441"/>
        <v>0</v>
      </c>
      <c r="F8843" s="45">
        <f t="shared" si="1442"/>
        <v>0</v>
      </c>
      <c r="G8843" s="45" t="e">
        <f t="shared" si="1443"/>
        <v>#DIV/0!</v>
      </c>
      <c r="H8843" s="45" t="e">
        <f t="shared" si="1444"/>
        <v>#DIV/0!</v>
      </c>
      <c r="AN8843">
        <f t="shared" si="1450"/>
        <v>0</v>
      </c>
      <c r="AO8843">
        <f t="shared" si="1445"/>
        <v>0</v>
      </c>
      <c r="AP8843">
        <f t="shared" si="1446"/>
        <v>0</v>
      </c>
      <c r="AQ8843">
        <f t="shared" si="1447"/>
        <v>0</v>
      </c>
      <c r="AV8843">
        <f t="shared" si="1449"/>
        <v>8840</v>
      </c>
      <c r="AW8843">
        <f t="shared" si="1448"/>
        <v>0</v>
      </c>
    </row>
    <row r="8844" spans="5:49" x14ac:dyDescent="0.25">
      <c r="E8844" s="47">
        <f t="shared" si="1441"/>
        <v>0</v>
      </c>
      <c r="F8844" s="45">
        <f t="shared" si="1442"/>
        <v>0</v>
      </c>
      <c r="G8844" s="45" t="e">
        <f t="shared" si="1443"/>
        <v>#DIV/0!</v>
      </c>
      <c r="H8844" s="45" t="e">
        <f t="shared" si="1444"/>
        <v>#DIV/0!</v>
      </c>
      <c r="AN8844">
        <f t="shared" si="1450"/>
        <v>0</v>
      </c>
      <c r="AO8844">
        <f t="shared" si="1445"/>
        <v>0</v>
      </c>
      <c r="AP8844">
        <f t="shared" si="1446"/>
        <v>0</v>
      </c>
      <c r="AQ8844">
        <f t="shared" si="1447"/>
        <v>0</v>
      </c>
      <c r="AV8844">
        <f t="shared" si="1449"/>
        <v>8841</v>
      </c>
      <c r="AW8844">
        <f t="shared" si="1448"/>
        <v>0</v>
      </c>
    </row>
    <row r="8845" spans="5:49" x14ac:dyDescent="0.25">
      <c r="E8845" s="47">
        <f t="shared" si="1441"/>
        <v>0</v>
      </c>
      <c r="F8845" s="45">
        <f t="shared" si="1442"/>
        <v>0</v>
      </c>
      <c r="G8845" s="45" t="e">
        <f t="shared" si="1443"/>
        <v>#DIV/0!</v>
      </c>
      <c r="H8845" s="45" t="e">
        <f t="shared" si="1444"/>
        <v>#DIV/0!</v>
      </c>
      <c r="AN8845">
        <f t="shared" si="1450"/>
        <v>0</v>
      </c>
      <c r="AO8845">
        <f t="shared" si="1445"/>
        <v>0</v>
      </c>
      <c r="AP8845">
        <f t="shared" si="1446"/>
        <v>0</v>
      </c>
      <c r="AQ8845">
        <f t="shared" si="1447"/>
        <v>0</v>
      </c>
      <c r="AV8845">
        <f t="shared" si="1449"/>
        <v>8842</v>
      </c>
      <c r="AW8845">
        <f t="shared" si="1448"/>
        <v>0</v>
      </c>
    </row>
    <row r="8846" spans="5:49" x14ac:dyDescent="0.25">
      <c r="E8846" s="47">
        <f t="shared" si="1441"/>
        <v>0</v>
      </c>
      <c r="F8846" s="45">
        <f t="shared" si="1442"/>
        <v>0</v>
      </c>
      <c r="G8846" s="45" t="e">
        <f t="shared" si="1443"/>
        <v>#DIV/0!</v>
      </c>
      <c r="H8846" s="45" t="e">
        <f t="shared" si="1444"/>
        <v>#DIV/0!</v>
      </c>
      <c r="AN8846">
        <f t="shared" si="1450"/>
        <v>0</v>
      </c>
      <c r="AO8846">
        <f t="shared" si="1445"/>
        <v>0</v>
      </c>
      <c r="AP8846">
        <f t="shared" si="1446"/>
        <v>0</v>
      </c>
      <c r="AQ8846">
        <f t="shared" si="1447"/>
        <v>0</v>
      </c>
      <c r="AV8846">
        <f t="shared" si="1449"/>
        <v>8843</v>
      </c>
      <c r="AW8846">
        <f t="shared" si="1448"/>
        <v>0</v>
      </c>
    </row>
    <row r="8847" spans="5:49" x14ac:dyDescent="0.25">
      <c r="E8847" s="47">
        <f t="shared" si="1441"/>
        <v>0</v>
      </c>
      <c r="F8847" s="45">
        <f t="shared" si="1442"/>
        <v>0</v>
      </c>
      <c r="G8847" s="45" t="e">
        <f t="shared" si="1443"/>
        <v>#DIV/0!</v>
      </c>
      <c r="H8847" s="45" t="e">
        <f t="shared" si="1444"/>
        <v>#DIV/0!</v>
      </c>
      <c r="AN8847">
        <f t="shared" si="1450"/>
        <v>0</v>
      </c>
      <c r="AO8847">
        <f t="shared" si="1445"/>
        <v>0</v>
      </c>
      <c r="AP8847">
        <f t="shared" si="1446"/>
        <v>0</v>
      </c>
      <c r="AQ8847">
        <f t="shared" si="1447"/>
        <v>0</v>
      </c>
      <c r="AV8847">
        <f t="shared" si="1449"/>
        <v>8844</v>
      </c>
      <c r="AW8847">
        <f t="shared" si="1448"/>
        <v>0</v>
      </c>
    </row>
    <row r="8848" spans="5:49" x14ac:dyDescent="0.25">
      <c r="E8848" s="47">
        <f t="shared" si="1441"/>
        <v>0</v>
      </c>
      <c r="F8848" s="45">
        <f t="shared" si="1442"/>
        <v>0</v>
      </c>
      <c r="G8848" s="45" t="e">
        <f t="shared" si="1443"/>
        <v>#DIV/0!</v>
      </c>
      <c r="H8848" s="45" t="e">
        <f t="shared" si="1444"/>
        <v>#DIV/0!</v>
      </c>
      <c r="AN8848">
        <f t="shared" si="1450"/>
        <v>0</v>
      </c>
      <c r="AO8848">
        <f t="shared" si="1445"/>
        <v>0</v>
      </c>
      <c r="AP8848">
        <f t="shared" si="1446"/>
        <v>0</v>
      </c>
      <c r="AQ8848">
        <f t="shared" si="1447"/>
        <v>0</v>
      </c>
      <c r="AV8848">
        <f t="shared" si="1449"/>
        <v>8845</v>
      </c>
      <c r="AW8848">
        <f t="shared" si="1448"/>
        <v>0</v>
      </c>
    </row>
    <row r="8849" spans="5:49" x14ac:dyDescent="0.25">
      <c r="E8849" s="47">
        <f t="shared" si="1441"/>
        <v>0</v>
      </c>
      <c r="F8849" s="45">
        <f t="shared" si="1442"/>
        <v>0</v>
      </c>
      <c r="G8849" s="45" t="e">
        <f t="shared" si="1443"/>
        <v>#DIV/0!</v>
      </c>
      <c r="H8849" s="45" t="e">
        <f t="shared" si="1444"/>
        <v>#DIV/0!</v>
      </c>
      <c r="AN8849">
        <f t="shared" si="1450"/>
        <v>0</v>
      </c>
      <c r="AO8849">
        <f t="shared" si="1445"/>
        <v>0</v>
      </c>
      <c r="AP8849">
        <f t="shared" si="1446"/>
        <v>0</v>
      </c>
      <c r="AQ8849">
        <f t="shared" si="1447"/>
        <v>0</v>
      </c>
      <c r="AV8849">
        <f t="shared" si="1449"/>
        <v>8846</v>
      </c>
      <c r="AW8849">
        <f t="shared" si="1448"/>
        <v>0</v>
      </c>
    </row>
    <row r="8850" spans="5:49" x14ac:dyDescent="0.25">
      <c r="E8850" s="47">
        <f t="shared" si="1441"/>
        <v>0</v>
      </c>
      <c r="F8850" s="45">
        <f t="shared" si="1442"/>
        <v>0</v>
      </c>
      <c r="G8850" s="45" t="e">
        <f t="shared" si="1443"/>
        <v>#DIV/0!</v>
      </c>
      <c r="H8850" s="45" t="e">
        <f t="shared" si="1444"/>
        <v>#DIV/0!</v>
      </c>
      <c r="AN8850">
        <f t="shared" si="1450"/>
        <v>0</v>
      </c>
      <c r="AO8850">
        <f t="shared" si="1445"/>
        <v>0</v>
      </c>
      <c r="AP8850">
        <f t="shared" si="1446"/>
        <v>0</v>
      </c>
      <c r="AQ8850">
        <f t="shared" si="1447"/>
        <v>0</v>
      </c>
      <c r="AV8850">
        <f t="shared" si="1449"/>
        <v>8847</v>
      </c>
      <c r="AW8850">
        <f t="shared" si="1448"/>
        <v>0</v>
      </c>
    </row>
    <row r="8851" spans="5:49" x14ac:dyDescent="0.25">
      <c r="E8851" s="47">
        <f t="shared" si="1441"/>
        <v>0</v>
      </c>
      <c r="F8851" s="45">
        <f t="shared" si="1442"/>
        <v>0</v>
      </c>
      <c r="G8851" s="45" t="e">
        <f t="shared" si="1443"/>
        <v>#DIV/0!</v>
      </c>
      <c r="H8851" s="45" t="e">
        <f t="shared" si="1444"/>
        <v>#DIV/0!</v>
      </c>
      <c r="AN8851">
        <f t="shared" si="1450"/>
        <v>0</v>
      </c>
      <c r="AO8851">
        <f t="shared" si="1445"/>
        <v>0</v>
      </c>
      <c r="AP8851">
        <f t="shared" si="1446"/>
        <v>0</v>
      </c>
      <c r="AQ8851">
        <f t="shared" si="1447"/>
        <v>0</v>
      </c>
      <c r="AV8851">
        <f t="shared" si="1449"/>
        <v>8848</v>
      </c>
      <c r="AW8851">
        <f t="shared" si="1448"/>
        <v>0</v>
      </c>
    </row>
    <row r="8852" spans="5:49" x14ac:dyDescent="0.25">
      <c r="E8852" s="47">
        <f t="shared" si="1441"/>
        <v>0</v>
      </c>
      <c r="F8852" s="45">
        <f t="shared" si="1442"/>
        <v>0</v>
      </c>
      <c r="G8852" s="45" t="e">
        <f t="shared" si="1443"/>
        <v>#DIV/0!</v>
      </c>
      <c r="H8852" s="45" t="e">
        <f t="shared" si="1444"/>
        <v>#DIV/0!</v>
      </c>
      <c r="AN8852">
        <f t="shared" si="1450"/>
        <v>0</v>
      </c>
      <c r="AO8852">
        <f t="shared" si="1445"/>
        <v>0</v>
      </c>
      <c r="AP8852">
        <f t="shared" si="1446"/>
        <v>0</v>
      </c>
      <c r="AQ8852">
        <f t="shared" si="1447"/>
        <v>0</v>
      </c>
      <c r="AV8852">
        <f t="shared" si="1449"/>
        <v>8849</v>
      </c>
      <c r="AW8852">
        <f t="shared" si="1448"/>
        <v>0</v>
      </c>
    </row>
    <row r="8853" spans="5:49" x14ac:dyDescent="0.25">
      <c r="E8853" s="47">
        <f t="shared" si="1441"/>
        <v>0</v>
      </c>
      <c r="F8853" s="45">
        <f t="shared" si="1442"/>
        <v>0</v>
      </c>
      <c r="G8853" s="45" t="e">
        <f t="shared" si="1443"/>
        <v>#DIV/0!</v>
      </c>
      <c r="H8853" s="45" t="e">
        <f t="shared" si="1444"/>
        <v>#DIV/0!</v>
      </c>
      <c r="AN8853">
        <f t="shared" si="1450"/>
        <v>0</v>
      </c>
      <c r="AO8853">
        <f t="shared" si="1445"/>
        <v>0</v>
      </c>
      <c r="AP8853">
        <f t="shared" si="1446"/>
        <v>0</v>
      </c>
      <c r="AQ8853">
        <f t="shared" si="1447"/>
        <v>0</v>
      </c>
      <c r="AV8853">
        <f t="shared" si="1449"/>
        <v>8850</v>
      </c>
      <c r="AW8853">
        <f t="shared" si="1448"/>
        <v>0</v>
      </c>
    </row>
    <row r="8854" spans="5:49" x14ac:dyDescent="0.25">
      <c r="E8854" s="47">
        <f t="shared" si="1441"/>
        <v>0</v>
      </c>
      <c r="F8854" s="45">
        <f t="shared" si="1442"/>
        <v>0</v>
      </c>
      <c r="G8854" s="45" t="e">
        <f t="shared" si="1443"/>
        <v>#DIV/0!</v>
      </c>
      <c r="H8854" s="45" t="e">
        <f t="shared" si="1444"/>
        <v>#DIV/0!</v>
      </c>
      <c r="AN8854">
        <f t="shared" si="1450"/>
        <v>0</v>
      </c>
      <c r="AO8854">
        <f t="shared" si="1445"/>
        <v>0</v>
      </c>
      <c r="AP8854">
        <f t="shared" si="1446"/>
        <v>0</v>
      </c>
      <c r="AQ8854">
        <f t="shared" si="1447"/>
        <v>0</v>
      </c>
      <c r="AV8854">
        <f t="shared" si="1449"/>
        <v>8851</v>
      </c>
      <c r="AW8854">
        <f t="shared" si="1448"/>
        <v>0</v>
      </c>
    </row>
    <row r="8855" spans="5:49" x14ac:dyDescent="0.25">
      <c r="E8855" s="47">
        <f t="shared" si="1441"/>
        <v>0</v>
      </c>
      <c r="F8855" s="45">
        <f t="shared" si="1442"/>
        <v>0</v>
      </c>
      <c r="G8855" s="45" t="e">
        <f t="shared" si="1443"/>
        <v>#DIV/0!</v>
      </c>
      <c r="H8855" s="45" t="e">
        <f t="shared" si="1444"/>
        <v>#DIV/0!</v>
      </c>
      <c r="AN8855">
        <f t="shared" si="1450"/>
        <v>0</v>
      </c>
      <c r="AO8855">
        <f t="shared" si="1445"/>
        <v>0</v>
      </c>
      <c r="AP8855">
        <f t="shared" si="1446"/>
        <v>0</v>
      </c>
      <c r="AQ8855">
        <f t="shared" si="1447"/>
        <v>0</v>
      </c>
      <c r="AV8855">
        <f t="shared" si="1449"/>
        <v>8852</v>
      </c>
      <c r="AW8855">
        <f t="shared" si="1448"/>
        <v>0</v>
      </c>
    </row>
    <row r="8856" spans="5:49" x14ac:dyDescent="0.25">
      <c r="E8856" s="47">
        <f t="shared" si="1441"/>
        <v>0</v>
      </c>
      <c r="F8856" s="45">
        <f t="shared" si="1442"/>
        <v>0</v>
      </c>
      <c r="G8856" s="45" t="e">
        <f t="shared" si="1443"/>
        <v>#DIV/0!</v>
      </c>
      <c r="H8856" s="45" t="e">
        <f t="shared" si="1444"/>
        <v>#DIV/0!</v>
      </c>
      <c r="AN8856">
        <f t="shared" si="1450"/>
        <v>0</v>
      </c>
      <c r="AO8856">
        <f t="shared" si="1445"/>
        <v>0</v>
      </c>
      <c r="AP8856">
        <f t="shared" si="1446"/>
        <v>0</v>
      </c>
      <c r="AQ8856">
        <f t="shared" si="1447"/>
        <v>0</v>
      </c>
      <c r="AV8856">
        <f t="shared" si="1449"/>
        <v>8853</v>
      </c>
      <c r="AW8856">
        <f t="shared" si="1448"/>
        <v>0</v>
      </c>
    </row>
    <row r="8857" spans="5:49" x14ac:dyDescent="0.25">
      <c r="E8857" s="47">
        <f t="shared" si="1441"/>
        <v>0</v>
      </c>
      <c r="F8857" s="45">
        <f t="shared" si="1442"/>
        <v>0</v>
      </c>
      <c r="G8857" s="45" t="e">
        <f t="shared" si="1443"/>
        <v>#DIV/0!</v>
      </c>
      <c r="H8857" s="45" t="e">
        <f t="shared" si="1444"/>
        <v>#DIV/0!</v>
      </c>
      <c r="AN8857">
        <f t="shared" si="1450"/>
        <v>0</v>
      </c>
      <c r="AO8857">
        <f t="shared" si="1445"/>
        <v>0</v>
      </c>
      <c r="AP8857">
        <f t="shared" si="1446"/>
        <v>0</v>
      </c>
      <c r="AQ8857">
        <f t="shared" si="1447"/>
        <v>0</v>
      </c>
      <c r="AV8857">
        <f t="shared" si="1449"/>
        <v>8854</v>
      </c>
      <c r="AW8857">
        <f t="shared" si="1448"/>
        <v>0</v>
      </c>
    </row>
    <row r="8858" spans="5:49" x14ac:dyDescent="0.25">
      <c r="E8858" s="47">
        <f t="shared" si="1441"/>
        <v>0</v>
      </c>
      <c r="F8858" s="45">
        <f t="shared" si="1442"/>
        <v>0</v>
      </c>
      <c r="G8858" s="45" t="e">
        <f t="shared" si="1443"/>
        <v>#DIV/0!</v>
      </c>
      <c r="H8858" s="45" t="e">
        <f t="shared" si="1444"/>
        <v>#DIV/0!</v>
      </c>
      <c r="AN8858">
        <f t="shared" si="1450"/>
        <v>0</v>
      </c>
      <c r="AO8858">
        <f t="shared" si="1445"/>
        <v>0</v>
      </c>
      <c r="AP8858">
        <f t="shared" si="1446"/>
        <v>0</v>
      </c>
      <c r="AQ8858">
        <f t="shared" si="1447"/>
        <v>0</v>
      </c>
      <c r="AV8858">
        <f t="shared" si="1449"/>
        <v>8855</v>
      </c>
      <c r="AW8858">
        <f t="shared" si="1448"/>
        <v>0</v>
      </c>
    </row>
    <row r="8859" spans="5:49" x14ac:dyDescent="0.25">
      <c r="E8859" s="47">
        <f t="shared" si="1441"/>
        <v>0</v>
      </c>
      <c r="F8859" s="45">
        <f t="shared" si="1442"/>
        <v>0</v>
      </c>
      <c r="G8859" s="45" t="e">
        <f t="shared" si="1443"/>
        <v>#DIV/0!</v>
      </c>
      <c r="H8859" s="45" t="e">
        <f t="shared" si="1444"/>
        <v>#DIV/0!</v>
      </c>
      <c r="AN8859">
        <f t="shared" si="1450"/>
        <v>0</v>
      </c>
      <c r="AO8859">
        <f t="shared" si="1445"/>
        <v>0</v>
      </c>
      <c r="AP8859">
        <f t="shared" si="1446"/>
        <v>0</v>
      </c>
      <c r="AQ8859">
        <f t="shared" si="1447"/>
        <v>0</v>
      </c>
      <c r="AV8859">
        <f t="shared" si="1449"/>
        <v>8856</v>
      </c>
      <c r="AW8859">
        <f t="shared" si="1448"/>
        <v>0</v>
      </c>
    </row>
    <row r="8860" spans="5:49" x14ac:dyDescent="0.25">
      <c r="E8860" s="47">
        <f t="shared" si="1441"/>
        <v>0</v>
      </c>
      <c r="F8860" s="45">
        <f t="shared" si="1442"/>
        <v>0</v>
      </c>
      <c r="G8860" s="45" t="e">
        <f t="shared" si="1443"/>
        <v>#DIV/0!</v>
      </c>
      <c r="H8860" s="45" t="e">
        <f t="shared" si="1444"/>
        <v>#DIV/0!</v>
      </c>
      <c r="AN8860">
        <f t="shared" si="1450"/>
        <v>0</v>
      </c>
      <c r="AO8860">
        <f t="shared" si="1445"/>
        <v>0</v>
      </c>
      <c r="AP8860">
        <f t="shared" si="1446"/>
        <v>0</v>
      </c>
      <c r="AQ8860">
        <f t="shared" si="1447"/>
        <v>0</v>
      </c>
      <c r="AV8860">
        <f t="shared" si="1449"/>
        <v>8857</v>
      </c>
      <c r="AW8860">
        <f t="shared" si="1448"/>
        <v>0</v>
      </c>
    </row>
    <row r="8861" spans="5:49" x14ac:dyDescent="0.25">
      <c r="E8861" s="47">
        <f t="shared" si="1441"/>
        <v>0</v>
      </c>
      <c r="F8861" s="45">
        <f t="shared" si="1442"/>
        <v>0</v>
      </c>
      <c r="G8861" s="45" t="e">
        <f t="shared" si="1443"/>
        <v>#DIV/0!</v>
      </c>
      <c r="H8861" s="45" t="e">
        <f t="shared" si="1444"/>
        <v>#DIV/0!</v>
      </c>
      <c r="AN8861">
        <f t="shared" si="1450"/>
        <v>0</v>
      </c>
      <c r="AO8861">
        <f t="shared" si="1445"/>
        <v>0</v>
      </c>
      <c r="AP8861">
        <f t="shared" si="1446"/>
        <v>0</v>
      </c>
      <c r="AQ8861">
        <f t="shared" si="1447"/>
        <v>0</v>
      </c>
      <c r="AV8861">
        <f t="shared" si="1449"/>
        <v>8858</v>
      </c>
      <c r="AW8861">
        <f t="shared" si="1448"/>
        <v>0</v>
      </c>
    </row>
    <row r="8862" spans="5:49" x14ac:dyDescent="0.25">
      <c r="E8862" s="47">
        <f t="shared" si="1441"/>
        <v>0</v>
      </c>
      <c r="F8862" s="45">
        <f t="shared" si="1442"/>
        <v>0</v>
      </c>
      <c r="G8862" s="45" t="e">
        <f t="shared" si="1443"/>
        <v>#DIV/0!</v>
      </c>
      <c r="H8862" s="45" t="e">
        <f t="shared" si="1444"/>
        <v>#DIV/0!</v>
      </c>
      <c r="AN8862">
        <f t="shared" si="1450"/>
        <v>0</v>
      </c>
      <c r="AO8862">
        <f t="shared" si="1445"/>
        <v>0</v>
      </c>
      <c r="AP8862">
        <f t="shared" si="1446"/>
        <v>0</v>
      </c>
      <c r="AQ8862">
        <f t="shared" si="1447"/>
        <v>0</v>
      </c>
      <c r="AV8862">
        <f t="shared" si="1449"/>
        <v>8859</v>
      </c>
      <c r="AW8862">
        <f t="shared" si="1448"/>
        <v>0</v>
      </c>
    </row>
    <row r="8863" spans="5:49" x14ac:dyDescent="0.25">
      <c r="E8863" s="47">
        <f t="shared" si="1441"/>
        <v>0</v>
      </c>
      <c r="F8863" s="45">
        <f t="shared" si="1442"/>
        <v>0</v>
      </c>
      <c r="G8863" s="45" t="e">
        <f t="shared" si="1443"/>
        <v>#DIV/0!</v>
      </c>
      <c r="H8863" s="45" t="e">
        <f t="shared" si="1444"/>
        <v>#DIV/0!</v>
      </c>
      <c r="AN8863">
        <f t="shared" si="1450"/>
        <v>0</v>
      </c>
      <c r="AO8863">
        <f t="shared" si="1445"/>
        <v>0</v>
      </c>
      <c r="AP8863">
        <f t="shared" si="1446"/>
        <v>0</v>
      </c>
      <c r="AQ8863">
        <f t="shared" si="1447"/>
        <v>0</v>
      </c>
      <c r="AV8863">
        <f t="shared" si="1449"/>
        <v>8860</v>
      </c>
      <c r="AW8863">
        <f t="shared" si="1448"/>
        <v>0</v>
      </c>
    </row>
    <row r="8864" spans="5:49" x14ac:dyDescent="0.25">
      <c r="E8864" s="47">
        <f t="shared" si="1441"/>
        <v>0</v>
      </c>
      <c r="F8864" s="45">
        <f t="shared" si="1442"/>
        <v>0</v>
      </c>
      <c r="G8864" s="45" t="e">
        <f t="shared" si="1443"/>
        <v>#DIV/0!</v>
      </c>
      <c r="H8864" s="45" t="e">
        <f t="shared" si="1444"/>
        <v>#DIV/0!</v>
      </c>
      <c r="AN8864">
        <f t="shared" si="1450"/>
        <v>0</v>
      </c>
      <c r="AO8864">
        <f t="shared" si="1445"/>
        <v>0</v>
      </c>
      <c r="AP8864">
        <f t="shared" si="1446"/>
        <v>0</v>
      </c>
      <c r="AQ8864">
        <f t="shared" si="1447"/>
        <v>0</v>
      </c>
      <c r="AV8864">
        <f t="shared" si="1449"/>
        <v>8861</v>
      </c>
      <c r="AW8864">
        <f t="shared" si="1448"/>
        <v>0</v>
      </c>
    </row>
    <row r="8865" spans="5:49" x14ac:dyDescent="0.25">
      <c r="E8865" s="47">
        <f t="shared" si="1441"/>
        <v>0</v>
      </c>
      <c r="F8865" s="45">
        <f t="shared" si="1442"/>
        <v>0</v>
      </c>
      <c r="G8865" s="45" t="e">
        <f t="shared" si="1443"/>
        <v>#DIV/0!</v>
      </c>
      <c r="H8865" s="45" t="e">
        <f t="shared" si="1444"/>
        <v>#DIV/0!</v>
      </c>
      <c r="AN8865">
        <f t="shared" si="1450"/>
        <v>0</v>
      </c>
      <c r="AO8865">
        <f t="shared" si="1445"/>
        <v>0</v>
      </c>
      <c r="AP8865">
        <f t="shared" si="1446"/>
        <v>0</v>
      </c>
      <c r="AQ8865">
        <f t="shared" si="1447"/>
        <v>0</v>
      </c>
      <c r="AV8865">
        <f t="shared" si="1449"/>
        <v>8862</v>
      </c>
      <c r="AW8865">
        <f t="shared" si="1448"/>
        <v>0</v>
      </c>
    </row>
    <row r="8866" spans="5:49" x14ac:dyDescent="0.25">
      <c r="E8866" s="47">
        <f t="shared" si="1441"/>
        <v>0</v>
      </c>
      <c r="F8866" s="45">
        <f t="shared" si="1442"/>
        <v>0</v>
      </c>
      <c r="G8866" s="45" t="e">
        <f t="shared" si="1443"/>
        <v>#DIV/0!</v>
      </c>
      <c r="H8866" s="45" t="e">
        <f t="shared" si="1444"/>
        <v>#DIV/0!</v>
      </c>
      <c r="AN8866">
        <f t="shared" si="1450"/>
        <v>0</v>
      </c>
      <c r="AO8866">
        <f t="shared" si="1445"/>
        <v>0</v>
      </c>
      <c r="AP8866">
        <f t="shared" si="1446"/>
        <v>0</v>
      </c>
      <c r="AQ8866">
        <f t="shared" si="1447"/>
        <v>0</v>
      </c>
      <c r="AV8866">
        <f t="shared" si="1449"/>
        <v>8863</v>
      </c>
      <c r="AW8866">
        <f t="shared" si="1448"/>
        <v>0</v>
      </c>
    </row>
    <row r="8867" spans="5:49" x14ac:dyDescent="0.25">
      <c r="E8867" s="47">
        <f t="shared" si="1441"/>
        <v>0</v>
      </c>
      <c r="F8867" s="45">
        <f t="shared" si="1442"/>
        <v>0</v>
      </c>
      <c r="G8867" s="45" t="e">
        <f t="shared" si="1443"/>
        <v>#DIV/0!</v>
      </c>
      <c r="H8867" s="45" t="e">
        <f t="shared" si="1444"/>
        <v>#DIV/0!</v>
      </c>
      <c r="AN8867">
        <f t="shared" si="1450"/>
        <v>0</v>
      </c>
      <c r="AO8867">
        <f t="shared" si="1445"/>
        <v>0</v>
      </c>
      <c r="AP8867">
        <f t="shared" si="1446"/>
        <v>0</v>
      </c>
      <c r="AQ8867">
        <f t="shared" si="1447"/>
        <v>0</v>
      </c>
      <c r="AV8867">
        <f t="shared" si="1449"/>
        <v>8864</v>
      </c>
      <c r="AW8867">
        <f t="shared" si="1448"/>
        <v>0</v>
      </c>
    </row>
    <row r="8868" spans="5:49" x14ac:dyDescent="0.25">
      <c r="E8868" s="47">
        <f t="shared" si="1441"/>
        <v>0</v>
      </c>
      <c r="F8868" s="45">
        <f t="shared" si="1442"/>
        <v>0</v>
      </c>
      <c r="G8868" s="45" t="e">
        <f t="shared" si="1443"/>
        <v>#DIV/0!</v>
      </c>
      <c r="H8868" s="45" t="e">
        <f t="shared" si="1444"/>
        <v>#DIV/0!</v>
      </c>
      <c r="AN8868">
        <f t="shared" si="1450"/>
        <v>0</v>
      </c>
      <c r="AO8868">
        <f t="shared" si="1445"/>
        <v>0</v>
      </c>
      <c r="AP8868">
        <f t="shared" si="1446"/>
        <v>0</v>
      </c>
      <c r="AQ8868">
        <f t="shared" si="1447"/>
        <v>0</v>
      </c>
      <c r="AV8868">
        <f t="shared" si="1449"/>
        <v>8865</v>
      </c>
      <c r="AW8868">
        <f t="shared" si="1448"/>
        <v>0</v>
      </c>
    </row>
    <row r="8869" spans="5:49" x14ac:dyDescent="0.25">
      <c r="E8869" s="47">
        <f t="shared" si="1441"/>
        <v>0</v>
      </c>
      <c r="F8869" s="45">
        <f t="shared" si="1442"/>
        <v>0</v>
      </c>
      <c r="G8869" s="45" t="e">
        <f t="shared" si="1443"/>
        <v>#DIV/0!</v>
      </c>
      <c r="H8869" s="45" t="e">
        <f t="shared" si="1444"/>
        <v>#DIV/0!</v>
      </c>
      <c r="AN8869">
        <f t="shared" si="1450"/>
        <v>0</v>
      </c>
      <c r="AO8869">
        <f t="shared" si="1445"/>
        <v>0</v>
      </c>
      <c r="AP8869">
        <f t="shared" si="1446"/>
        <v>0</v>
      </c>
      <c r="AQ8869">
        <f t="shared" si="1447"/>
        <v>0</v>
      </c>
      <c r="AV8869">
        <f t="shared" si="1449"/>
        <v>8866</v>
      </c>
      <c r="AW8869">
        <f t="shared" si="1448"/>
        <v>0</v>
      </c>
    </row>
    <row r="8870" spans="5:49" x14ac:dyDescent="0.25">
      <c r="E8870" s="47">
        <f t="shared" si="1441"/>
        <v>0</v>
      </c>
      <c r="F8870" s="45">
        <f t="shared" si="1442"/>
        <v>0</v>
      </c>
      <c r="G8870" s="45" t="e">
        <f t="shared" si="1443"/>
        <v>#DIV/0!</v>
      </c>
      <c r="H8870" s="45" t="e">
        <f t="shared" si="1444"/>
        <v>#DIV/0!</v>
      </c>
      <c r="AN8870">
        <f t="shared" si="1450"/>
        <v>0</v>
      </c>
      <c r="AO8870">
        <f t="shared" si="1445"/>
        <v>0</v>
      </c>
      <c r="AP8870">
        <f t="shared" si="1446"/>
        <v>0</v>
      </c>
      <c r="AQ8870">
        <f t="shared" si="1447"/>
        <v>0</v>
      </c>
      <c r="AV8870">
        <f t="shared" si="1449"/>
        <v>8867</v>
      </c>
      <c r="AW8870">
        <f t="shared" si="1448"/>
        <v>0</v>
      </c>
    </row>
    <row r="8871" spans="5:49" x14ac:dyDescent="0.25">
      <c r="E8871" s="47">
        <f t="shared" si="1441"/>
        <v>0</v>
      </c>
      <c r="F8871" s="45">
        <f t="shared" si="1442"/>
        <v>0</v>
      </c>
      <c r="G8871" s="45" t="e">
        <f t="shared" si="1443"/>
        <v>#DIV/0!</v>
      </c>
      <c r="H8871" s="45" t="e">
        <f t="shared" si="1444"/>
        <v>#DIV/0!</v>
      </c>
      <c r="AN8871">
        <f t="shared" si="1450"/>
        <v>0</v>
      </c>
      <c r="AO8871">
        <f t="shared" si="1445"/>
        <v>0</v>
      </c>
      <c r="AP8871">
        <f t="shared" si="1446"/>
        <v>0</v>
      </c>
      <c r="AQ8871">
        <f t="shared" si="1447"/>
        <v>0</v>
      </c>
      <c r="AV8871">
        <f t="shared" si="1449"/>
        <v>8868</v>
      </c>
      <c r="AW8871">
        <f t="shared" si="1448"/>
        <v>0</v>
      </c>
    </row>
    <row r="8872" spans="5:49" x14ac:dyDescent="0.25">
      <c r="E8872" s="47">
        <f t="shared" si="1441"/>
        <v>0</v>
      </c>
      <c r="F8872" s="45">
        <f t="shared" si="1442"/>
        <v>0</v>
      </c>
      <c r="G8872" s="45" t="e">
        <f t="shared" si="1443"/>
        <v>#DIV/0!</v>
      </c>
      <c r="H8872" s="45" t="e">
        <f t="shared" si="1444"/>
        <v>#DIV/0!</v>
      </c>
      <c r="AN8872">
        <f t="shared" si="1450"/>
        <v>0</v>
      </c>
      <c r="AO8872">
        <f t="shared" si="1445"/>
        <v>0</v>
      </c>
      <c r="AP8872">
        <f t="shared" si="1446"/>
        <v>0</v>
      </c>
      <c r="AQ8872">
        <f t="shared" si="1447"/>
        <v>0</v>
      </c>
      <c r="AV8872">
        <f t="shared" si="1449"/>
        <v>8869</v>
      </c>
      <c r="AW8872">
        <f t="shared" si="1448"/>
        <v>0</v>
      </c>
    </row>
    <row r="8873" spans="5:49" x14ac:dyDescent="0.25">
      <c r="E8873" s="47">
        <f t="shared" si="1441"/>
        <v>0</v>
      </c>
      <c r="F8873" s="45">
        <f t="shared" si="1442"/>
        <v>0</v>
      </c>
      <c r="G8873" s="45" t="e">
        <f t="shared" si="1443"/>
        <v>#DIV/0!</v>
      </c>
      <c r="H8873" s="45" t="e">
        <f t="shared" si="1444"/>
        <v>#DIV/0!</v>
      </c>
      <c r="AN8873">
        <f t="shared" si="1450"/>
        <v>0</v>
      </c>
      <c r="AO8873">
        <f t="shared" si="1445"/>
        <v>0</v>
      </c>
      <c r="AP8873">
        <f t="shared" si="1446"/>
        <v>0</v>
      </c>
      <c r="AQ8873">
        <f t="shared" si="1447"/>
        <v>0</v>
      </c>
      <c r="AV8873">
        <f t="shared" si="1449"/>
        <v>8870</v>
      </c>
      <c r="AW8873">
        <f t="shared" si="1448"/>
        <v>0</v>
      </c>
    </row>
    <row r="8874" spans="5:49" x14ac:dyDescent="0.25">
      <c r="E8874" s="47">
        <f t="shared" si="1441"/>
        <v>0</v>
      </c>
      <c r="F8874" s="45">
        <f t="shared" si="1442"/>
        <v>0</v>
      </c>
      <c r="G8874" s="45" t="e">
        <f t="shared" si="1443"/>
        <v>#DIV/0!</v>
      </c>
      <c r="H8874" s="45" t="e">
        <f t="shared" si="1444"/>
        <v>#DIV/0!</v>
      </c>
      <c r="AN8874">
        <f t="shared" si="1450"/>
        <v>0</v>
      </c>
      <c r="AO8874">
        <f t="shared" si="1445"/>
        <v>0</v>
      </c>
      <c r="AP8874">
        <f t="shared" si="1446"/>
        <v>0</v>
      </c>
      <c r="AQ8874">
        <f t="shared" si="1447"/>
        <v>0</v>
      </c>
      <c r="AV8874">
        <f t="shared" si="1449"/>
        <v>8871</v>
      </c>
      <c r="AW8874">
        <f t="shared" si="1448"/>
        <v>0</v>
      </c>
    </row>
    <row r="8875" spans="5:49" x14ac:dyDescent="0.25">
      <c r="E8875" s="47">
        <f t="shared" si="1441"/>
        <v>0</v>
      </c>
      <c r="F8875" s="45">
        <f t="shared" si="1442"/>
        <v>0</v>
      </c>
      <c r="G8875" s="45" t="e">
        <f t="shared" si="1443"/>
        <v>#DIV/0!</v>
      </c>
      <c r="H8875" s="45" t="e">
        <f t="shared" si="1444"/>
        <v>#DIV/0!</v>
      </c>
      <c r="AN8875">
        <f t="shared" si="1450"/>
        <v>0</v>
      </c>
      <c r="AO8875">
        <f t="shared" si="1445"/>
        <v>0</v>
      </c>
      <c r="AP8875">
        <f t="shared" si="1446"/>
        <v>0</v>
      </c>
      <c r="AQ8875">
        <f t="shared" si="1447"/>
        <v>0</v>
      </c>
      <c r="AV8875">
        <f t="shared" si="1449"/>
        <v>8872</v>
      </c>
      <c r="AW8875">
        <f t="shared" si="1448"/>
        <v>0</v>
      </c>
    </row>
    <row r="8876" spans="5:49" x14ac:dyDescent="0.25">
      <c r="E8876" s="47">
        <f t="shared" si="1441"/>
        <v>0</v>
      </c>
      <c r="F8876" s="45">
        <f t="shared" si="1442"/>
        <v>0</v>
      </c>
      <c r="G8876" s="45" t="e">
        <f t="shared" si="1443"/>
        <v>#DIV/0!</v>
      </c>
      <c r="H8876" s="45" t="e">
        <f t="shared" si="1444"/>
        <v>#DIV/0!</v>
      </c>
      <c r="AN8876">
        <f t="shared" si="1450"/>
        <v>0</v>
      </c>
      <c r="AO8876">
        <f t="shared" si="1445"/>
        <v>0</v>
      </c>
      <c r="AP8876">
        <f t="shared" si="1446"/>
        <v>0</v>
      </c>
      <c r="AQ8876">
        <f t="shared" si="1447"/>
        <v>0</v>
      </c>
      <c r="AV8876">
        <f t="shared" si="1449"/>
        <v>8873</v>
      </c>
      <c r="AW8876">
        <f t="shared" si="1448"/>
        <v>0</v>
      </c>
    </row>
    <row r="8877" spans="5:49" x14ac:dyDescent="0.25">
      <c r="E8877" s="47">
        <f t="shared" si="1441"/>
        <v>0</v>
      </c>
      <c r="F8877" s="45">
        <f t="shared" si="1442"/>
        <v>0</v>
      </c>
      <c r="G8877" s="45" t="e">
        <f t="shared" si="1443"/>
        <v>#DIV/0!</v>
      </c>
      <c r="H8877" s="45" t="e">
        <f t="shared" si="1444"/>
        <v>#DIV/0!</v>
      </c>
      <c r="AN8877">
        <f t="shared" si="1450"/>
        <v>0</v>
      </c>
      <c r="AO8877">
        <f t="shared" si="1445"/>
        <v>0</v>
      </c>
      <c r="AP8877">
        <f t="shared" si="1446"/>
        <v>0</v>
      </c>
      <c r="AQ8877">
        <f t="shared" si="1447"/>
        <v>0</v>
      </c>
      <c r="AV8877">
        <f t="shared" si="1449"/>
        <v>8874</v>
      </c>
      <c r="AW8877">
        <f t="shared" si="1448"/>
        <v>0</v>
      </c>
    </row>
    <row r="8878" spans="5:49" x14ac:dyDescent="0.25">
      <c r="E8878" s="47">
        <f t="shared" si="1441"/>
        <v>0</v>
      </c>
      <c r="F8878" s="45">
        <f t="shared" si="1442"/>
        <v>0</v>
      </c>
      <c r="G8878" s="45" t="e">
        <f t="shared" si="1443"/>
        <v>#DIV/0!</v>
      </c>
      <c r="H8878" s="45" t="e">
        <f t="shared" si="1444"/>
        <v>#DIV/0!</v>
      </c>
      <c r="AN8878">
        <f t="shared" si="1450"/>
        <v>0</v>
      </c>
      <c r="AO8878">
        <f t="shared" si="1445"/>
        <v>0</v>
      </c>
      <c r="AP8878">
        <f t="shared" si="1446"/>
        <v>0</v>
      </c>
      <c r="AQ8878">
        <f t="shared" si="1447"/>
        <v>0</v>
      </c>
      <c r="AV8878">
        <f t="shared" si="1449"/>
        <v>8875</v>
      </c>
      <c r="AW8878">
        <f t="shared" si="1448"/>
        <v>0</v>
      </c>
    </row>
    <row r="8879" spans="5:49" x14ac:dyDescent="0.25">
      <c r="E8879" s="47">
        <f t="shared" si="1441"/>
        <v>0</v>
      </c>
      <c r="F8879" s="45">
        <f t="shared" si="1442"/>
        <v>0</v>
      </c>
      <c r="G8879" s="45" t="e">
        <f t="shared" si="1443"/>
        <v>#DIV/0!</v>
      </c>
      <c r="H8879" s="45" t="e">
        <f t="shared" si="1444"/>
        <v>#DIV/0!</v>
      </c>
      <c r="AN8879">
        <f t="shared" si="1450"/>
        <v>0</v>
      </c>
      <c r="AO8879">
        <f t="shared" si="1445"/>
        <v>0</v>
      </c>
      <c r="AP8879">
        <f t="shared" si="1446"/>
        <v>0</v>
      </c>
      <c r="AQ8879">
        <f t="shared" si="1447"/>
        <v>0</v>
      </c>
      <c r="AV8879">
        <f t="shared" si="1449"/>
        <v>8876</v>
      </c>
      <c r="AW8879">
        <f t="shared" si="1448"/>
        <v>0</v>
      </c>
    </row>
    <row r="8880" spans="5:49" x14ac:dyDescent="0.25">
      <c r="E8880" s="47">
        <f t="shared" si="1441"/>
        <v>0</v>
      </c>
      <c r="F8880" s="45">
        <f t="shared" si="1442"/>
        <v>0</v>
      </c>
      <c r="G8880" s="45" t="e">
        <f t="shared" si="1443"/>
        <v>#DIV/0!</v>
      </c>
      <c r="H8880" s="45" t="e">
        <f t="shared" si="1444"/>
        <v>#DIV/0!</v>
      </c>
      <c r="AN8880">
        <f t="shared" si="1450"/>
        <v>0</v>
      </c>
      <c r="AO8880">
        <f t="shared" si="1445"/>
        <v>0</v>
      </c>
      <c r="AP8880">
        <f t="shared" si="1446"/>
        <v>0</v>
      </c>
      <c r="AQ8880">
        <f t="shared" si="1447"/>
        <v>0</v>
      </c>
      <c r="AV8880">
        <f t="shared" si="1449"/>
        <v>8877</v>
      </c>
      <c r="AW8880">
        <f t="shared" si="1448"/>
        <v>0</v>
      </c>
    </row>
    <row r="8881" spans="5:49" x14ac:dyDescent="0.25">
      <c r="E8881" s="47">
        <f t="shared" si="1441"/>
        <v>0</v>
      </c>
      <c r="F8881" s="45">
        <f t="shared" si="1442"/>
        <v>0</v>
      </c>
      <c r="G8881" s="45" t="e">
        <f t="shared" si="1443"/>
        <v>#DIV/0!</v>
      </c>
      <c r="H8881" s="45" t="e">
        <f t="shared" si="1444"/>
        <v>#DIV/0!</v>
      </c>
      <c r="AN8881">
        <f t="shared" si="1450"/>
        <v>0</v>
      </c>
      <c r="AO8881">
        <f t="shared" si="1445"/>
        <v>0</v>
      </c>
      <c r="AP8881">
        <f t="shared" si="1446"/>
        <v>0</v>
      </c>
      <c r="AQ8881">
        <f t="shared" si="1447"/>
        <v>0</v>
      </c>
      <c r="AV8881">
        <f t="shared" si="1449"/>
        <v>8878</v>
      </c>
      <c r="AW8881">
        <f t="shared" si="1448"/>
        <v>0</v>
      </c>
    </row>
    <row r="8882" spans="5:49" x14ac:dyDescent="0.25">
      <c r="E8882" s="47">
        <f t="shared" si="1441"/>
        <v>0</v>
      </c>
      <c r="F8882" s="45">
        <f t="shared" si="1442"/>
        <v>0</v>
      </c>
      <c r="G8882" s="45" t="e">
        <f t="shared" si="1443"/>
        <v>#DIV/0!</v>
      </c>
      <c r="H8882" s="45" t="e">
        <f t="shared" si="1444"/>
        <v>#DIV/0!</v>
      </c>
      <c r="AN8882">
        <f t="shared" si="1450"/>
        <v>0</v>
      </c>
      <c r="AO8882">
        <f t="shared" si="1445"/>
        <v>0</v>
      </c>
      <c r="AP8882">
        <f t="shared" si="1446"/>
        <v>0</v>
      </c>
      <c r="AQ8882">
        <f t="shared" si="1447"/>
        <v>0</v>
      </c>
      <c r="AV8882">
        <f t="shared" si="1449"/>
        <v>8879</v>
      </c>
      <c r="AW8882">
        <f t="shared" si="1448"/>
        <v>0</v>
      </c>
    </row>
    <row r="8883" spans="5:49" x14ac:dyDescent="0.25">
      <c r="E8883" s="47">
        <f t="shared" si="1441"/>
        <v>0</v>
      </c>
      <c r="F8883" s="45">
        <f t="shared" si="1442"/>
        <v>0</v>
      </c>
      <c r="G8883" s="45" t="e">
        <f t="shared" si="1443"/>
        <v>#DIV/0!</v>
      </c>
      <c r="H8883" s="45" t="e">
        <f t="shared" si="1444"/>
        <v>#DIV/0!</v>
      </c>
      <c r="AN8883">
        <f t="shared" si="1450"/>
        <v>0</v>
      </c>
      <c r="AO8883">
        <f t="shared" si="1445"/>
        <v>0</v>
      </c>
      <c r="AP8883">
        <f t="shared" si="1446"/>
        <v>0</v>
      </c>
      <c r="AQ8883">
        <f t="shared" si="1447"/>
        <v>0</v>
      </c>
      <c r="AV8883">
        <f t="shared" si="1449"/>
        <v>8880</v>
      </c>
      <c r="AW8883">
        <f t="shared" si="1448"/>
        <v>0</v>
      </c>
    </row>
    <row r="8884" spans="5:49" x14ac:dyDescent="0.25">
      <c r="E8884" s="47">
        <f t="shared" si="1441"/>
        <v>0</v>
      </c>
      <c r="F8884" s="45">
        <f t="shared" si="1442"/>
        <v>0</v>
      </c>
      <c r="G8884" s="45" t="e">
        <f t="shared" si="1443"/>
        <v>#DIV/0!</v>
      </c>
      <c r="H8884" s="45" t="e">
        <f t="shared" si="1444"/>
        <v>#DIV/0!</v>
      </c>
      <c r="AN8884">
        <f t="shared" si="1450"/>
        <v>0</v>
      </c>
      <c r="AO8884">
        <f t="shared" si="1445"/>
        <v>0</v>
      </c>
      <c r="AP8884">
        <f t="shared" si="1446"/>
        <v>0</v>
      </c>
      <c r="AQ8884">
        <f t="shared" si="1447"/>
        <v>0</v>
      </c>
      <c r="AV8884">
        <f t="shared" si="1449"/>
        <v>8881</v>
      </c>
      <c r="AW8884">
        <f t="shared" si="1448"/>
        <v>0</v>
      </c>
    </row>
    <row r="8885" spans="5:49" x14ac:dyDescent="0.25">
      <c r="E8885" s="47">
        <f t="shared" si="1441"/>
        <v>0</v>
      </c>
      <c r="F8885" s="45">
        <f t="shared" si="1442"/>
        <v>0</v>
      </c>
      <c r="G8885" s="45" t="e">
        <f t="shared" si="1443"/>
        <v>#DIV/0!</v>
      </c>
      <c r="H8885" s="45" t="e">
        <f t="shared" si="1444"/>
        <v>#DIV/0!</v>
      </c>
      <c r="AN8885">
        <f t="shared" si="1450"/>
        <v>0</v>
      </c>
      <c r="AO8885">
        <f t="shared" si="1445"/>
        <v>0</v>
      </c>
      <c r="AP8885">
        <f t="shared" si="1446"/>
        <v>0</v>
      </c>
      <c r="AQ8885">
        <f t="shared" si="1447"/>
        <v>0</v>
      </c>
      <c r="AV8885">
        <f t="shared" si="1449"/>
        <v>8882</v>
      </c>
      <c r="AW8885">
        <f t="shared" si="1448"/>
        <v>0</v>
      </c>
    </row>
    <row r="8886" spans="5:49" x14ac:dyDescent="0.25">
      <c r="E8886" s="47">
        <f t="shared" si="1441"/>
        <v>0</v>
      </c>
      <c r="F8886" s="45">
        <f t="shared" si="1442"/>
        <v>0</v>
      </c>
      <c r="G8886" s="45" t="e">
        <f t="shared" si="1443"/>
        <v>#DIV/0!</v>
      </c>
      <c r="H8886" s="45" t="e">
        <f t="shared" si="1444"/>
        <v>#DIV/0!</v>
      </c>
      <c r="AN8886">
        <f t="shared" si="1450"/>
        <v>0</v>
      </c>
      <c r="AO8886">
        <f t="shared" si="1445"/>
        <v>0</v>
      </c>
      <c r="AP8886">
        <f t="shared" si="1446"/>
        <v>0</v>
      </c>
      <c r="AQ8886">
        <f t="shared" si="1447"/>
        <v>0</v>
      </c>
      <c r="AV8886">
        <f t="shared" si="1449"/>
        <v>8883</v>
      </c>
      <c r="AW8886">
        <f t="shared" si="1448"/>
        <v>0</v>
      </c>
    </row>
    <row r="8887" spans="5:49" x14ac:dyDescent="0.25">
      <c r="E8887" s="47">
        <f t="shared" si="1441"/>
        <v>0</v>
      </c>
      <c r="F8887" s="45">
        <f t="shared" si="1442"/>
        <v>0</v>
      </c>
      <c r="G8887" s="45" t="e">
        <f t="shared" si="1443"/>
        <v>#DIV/0!</v>
      </c>
      <c r="H8887" s="45" t="e">
        <f t="shared" si="1444"/>
        <v>#DIV/0!</v>
      </c>
      <c r="AN8887">
        <f t="shared" si="1450"/>
        <v>0</v>
      </c>
      <c r="AO8887">
        <f t="shared" si="1445"/>
        <v>0</v>
      </c>
      <c r="AP8887">
        <f t="shared" si="1446"/>
        <v>0</v>
      </c>
      <c r="AQ8887">
        <f t="shared" si="1447"/>
        <v>0</v>
      </c>
      <c r="AV8887">
        <f t="shared" si="1449"/>
        <v>8884</v>
      </c>
      <c r="AW8887">
        <f t="shared" si="1448"/>
        <v>0</v>
      </c>
    </row>
    <row r="8888" spans="5:49" x14ac:dyDescent="0.25">
      <c r="E8888" s="47">
        <f t="shared" si="1441"/>
        <v>0</v>
      </c>
      <c r="F8888" s="45">
        <f t="shared" si="1442"/>
        <v>0</v>
      </c>
      <c r="G8888" s="45" t="e">
        <f t="shared" si="1443"/>
        <v>#DIV/0!</v>
      </c>
      <c r="H8888" s="45" t="e">
        <f t="shared" si="1444"/>
        <v>#DIV/0!</v>
      </c>
      <c r="AN8888">
        <f t="shared" si="1450"/>
        <v>0</v>
      </c>
      <c r="AO8888">
        <f t="shared" si="1445"/>
        <v>0</v>
      </c>
      <c r="AP8888">
        <f t="shared" si="1446"/>
        <v>0</v>
      </c>
      <c r="AQ8888">
        <f t="shared" si="1447"/>
        <v>0</v>
      </c>
      <c r="AV8888">
        <f t="shared" si="1449"/>
        <v>8885</v>
      </c>
      <c r="AW8888">
        <f t="shared" si="1448"/>
        <v>0</v>
      </c>
    </row>
    <row r="8889" spans="5:49" x14ac:dyDescent="0.25">
      <c r="E8889" s="47">
        <f t="shared" si="1441"/>
        <v>0</v>
      </c>
      <c r="F8889" s="45">
        <f t="shared" si="1442"/>
        <v>0</v>
      </c>
      <c r="G8889" s="45" t="e">
        <f t="shared" si="1443"/>
        <v>#DIV/0!</v>
      </c>
      <c r="H8889" s="45" t="e">
        <f t="shared" si="1444"/>
        <v>#DIV/0!</v>
      </c>
      <c r="AN8889">
        <f t="shared" si="1450"/>
        <v>0</v>
      </c>
      <c r="AO8889">
        <f t="shared" si="1445"/>
        <v>0</v>
      </c>
      <c r="AP8889">
        <f t="shared" si="1446"/>
        <v>0</v>
      </c>
      <c r="AQ8889">
        <f t="shared" si="1447"/>
        <v>0</v>
      </c>
      <c r="AV8889">
        <f t="shared" si="1449"/>
        <v>8886</v>
      </c>
      <c r="AW8889">
        <f t="shared" si="1448"/>
        <v>0</v>
      </c>
    </row>
    <row r="8890" spans="5:49" x14ac:dyDescent="0.25">
      <c r="E8890" s="47">
        <f t="shared" si="1441"/>
        <v>0</v>
      </c>
      <c r="F8890" s="45">
        <f t="shared" si="1442"/>
        <v>0</v>
      </c>
      <c r="G8890" s="45" t="e">
        <f t="shared" si="1443"/>
        <v>#DIV/0!</v>
      </c>
      <c r="H8890" s="45" t="e">
        <f t="shared" si="1444"/>
        <v>#DIV/0!</v>
      </c>
      <c r="AN8890">
        <f t="shared" si="1450"/>
        <v>0</v>
      </c>
      <c r="AO8890">
        <f t="shared" si="1445"/>
        <v>0</v>
      </c>
      <c r="AP8890">
        <f t="shared" si="1446"/>
        <v>0</v>
      </c>
      <c r="AQ8890">
        <f t="shared" si="1447"/>
        <v>0</v>
      </c>
      <c r="AV8890">
        <f t="shared" si="1449"/>
        <v>8887</v>
      </c>
      <c r="AW8890">
        <f t="shared" si="1448"/>
        <v>0</v>
      </c>
    </row>
    <row r="8891" spans="5:49" x14ac:dyDescent="0.25">
      <c r="E8891" s="47">
        <f t="shared" si="1441"/>
        <v>0</v>
      </c>
      <c r="F8891" s="45">
        <f t="shared" si="1442"/>
        <v>0</v>
      </c>
      <c r="G8891" s="45" t="e">
        <f t="shared" si="1443"/>
        <v>#DIV/0!</v>
      </c>
      <c r="H8891" s="45" t="e">
        <f t="shared" si="1444"/>
        <v>#DIV/0!</v>
      </c>
      <c r="AN8891">
        <f t="shared" si="1450"/>
        <v>0</v>
      </c>
      <c r="AO8891">
        <f t="shared" si="1445"/>
        <v>0</v>
      </c>
      <c r="AP8891">
        <f t="shared" si="1446"/>
        <v>0</v>
      </c>
      <c r="AQ8891">
        <f t="shared" si="1447"/>
        <v>0</v>
      </c>
      <c r="AV8891">
        <f t="shared" si="1449"/>
        <v>8888</v>
      </c>
      <c r="AW8891">
        <f t="shared" si="1448"/>
        <v>0</v>
      </c>
    </row>
    <row r="8892" spans="5:49" x14ac:dyDescent="0.25">
      <c r="E8892" s="47">
        <f t="shared" si="1441"/>
        <v>0</v>
      </c>
      <c r="F8892" s="45">
        <f t="shared" si="1442"/>
        <v>0</v>
      </c>
      <c r="G8892" s="45" t="e">
        <f t="shared" si="1443"/>
        <v>#DIV/0!</v>
      </c>
      <c r="H8892" s="45" t="e">
        <f t="shared" si="1444"/>
        <v>#DIV/0!</v>
      </c>
      <c r="AN8892">
        <f t="shared" si="1450"/>
        <v>0</v>
      </c>
      <c r="AO8892">
        <f t="shared" si="1445"/>
        <v>0</v>
      </c>
      <c r="AP8892">
        <f t="shared" si="1446"/>
        <v>0</v>
      </c>
      <c r="AQ8892">
        <f t="shared" si="1447"/>
        <v>0</v>
      </c>
      <c r="AV8892">
        <f t="shared" si="1449"/>
        <v>8889</v>
      </c>
      <c r="AW8892">
        <f t="shared" si="1448"/>
        <v>0</v>
      </c>
    </row>
    <row r="8893" spans="5:49" x14ac:dyDescent="0.25">
      <c r="E8893" s="47">
        <f t="shared" si="1441"/>
        <v>0</v>
      </c>
      <c r="F8893" s="45">
        <f t="shared" si="1442"/>
        <v>0</v>
      </c>
      <c r="G8893" s="45" t="e">
        <f t="shared" si="1443"/>
        <v>#DIV/0!</v>
      </c>
      <c r="H8893" s="45" t="e">
        <f t="shared" si="1444"/>
        <v>#DIV/0!</v>
      </c>
      <c r="AN8893">
        <f t="shared" si="1450"/>
        <v>0</v>
      </c>
      <c r="AO8893">
        <f t="shared" si="1445"/>
        <v>0</v>
      </c>
      <c r="AP8893">
        <f t="shared" si="1446"/>
        <v>0</v>
      </c>
      <c r="AQ8893">
        <f t="shared" si="1447"/>
        <v>0</v>
      </c>
      <c r="AV8893">
        <f t="shared" si="1449"/>
        <v>8890</v>
      </c>
      <c r="AW8893">
        <f t="shared" si="1448"/>
        <v>0</v>
      </c>
    </row>
    <row r="8894" spans="5:49" x14ac:dyDescent="0.25">
      <c r="E8894" s="47">
        <f t="shared" si="1441"/>
        <v>0</v>
      </c>
      <c r="F8894" s="45">
        <f t="shared" si="1442"/>
        <v>0</v>
      </c>
      <c r="G8894" s="45" t="e">
        <f t="shared" si="1443"/>
        <v>#DIV/0!</v>
      </c>
      <c r="H8894" s="45" t="e">
        <f t="shared" si="1444"/>
        <v>#DIV/0!</v>
      </c>
      <c r="AN8894">
        <f t="shared" si="1450"/>
        <v>0</v>
      </c>
      <c r="AO8894">
        <f t="shared" si="1445"/>
        <v>0</v>
      </c>
      <c r="AP8894">
        <f t="shared" si="1446"/>
        <v>0</v>
      </c>
      <c r="AQ8894">
        <f t="shared" si="1447"/>
        <v>0</v>
      </c>
      <c r="AV8894">
        <f t="shared" si="1449"/>
        <v>8891</v>
      </c>
      <c r="AW8894">
        <f t="shared" si="1448"/>
        <v>0</v>
      </c>
    </row>
    <row r="8895" spans="5:49" x14ac:dyDescent="0.25">
      <c r="E8895" s="47">
        <f t="shared" si="1441"/>
        <v>0</v>
      </c>
      <c r="F8895" s="45">
        <f t="shared" si="1442"/>
        <v>0</v>
      </c>
      <c r="G8895" s="45" t="e">
        <f t="shared" si="1443"/>
        <v>#DIV/0!</v>
      </c>
      <c r="H8895" s="45" t="e">
        <f t="shared" si="1444"/>
        <v>#DIV/0!</v>
      </c>
      <c r="AN8895">
        <f t="shared" si="1450"/>
        <v>0</v>
      </c>
      <c r="AO8895">
        <f t="shared" si="1445"/>
        <v>0</v>
      </c>
      <c r="AP8895">
        <f t="shared" si="1446"/>
        <v>0</v>
      </c>
      <c r="AQ8895">
        <f t="shared" si="1447"/>
        <v>0</v>
      </c>
      <c r="AV8895">
        <f t="shared" si="1449"/>
        <v>8892</v>
      </c>
      <c r="AW8895">
        <f t="shared" si="1448"/>
        <v>0</v>
      </c>
    </row>
    <row r="8896" spans="5:49" x14ac:dyDescent="0.25">
      <c r="E8896" s="47">
        <f t="shared" si="1441"/>
        <v>0</v>
      </c>
      <c r="F8896" s="45">
        <f t="shared" si="1442"/>
        <v>0</v>
      </c>
      <c r="G8896" s="45" t="e">
        <f t="shared" si="1443"/>
        <v>#DIV/0!</v>
      </c>
      <c r="H8896" s="45" t="e">
        <f t="shared" si="1444"/>
        <v>#DIV/0!</v>
      </c>
      <c r="AN8896">
        <f t="shared" si="1450"/>
        <v>0</v>
      </c>
      <c r="AO8896">
        <f t="shared" si="1445"/>
        <v>0</v>
      </c>
      <c r="AP8896">
        <f t="shared" si="1446"/>
        <v>0</v>
      </c>
      <c r="AQ8896">
        <f t="shared" si="1447"/>
        <v>0</v>
      </c>
      <c r="AV8896">
        <f t="shared" si="1449"/>
        <v>8893</v>
      </c>
      <c r="AW8896">
        <f t="shared" si="1448"/>
        <v>0</v>
      </c>
    </row>
    <row r="8897" spans="5:49" x14ac:dyDescent="0.25">
      <c r="E8897" s="47">
        <f t="shared" si="1441"/>
        <v>0</v>
      </c>
      <c r="F8897" s="45">
        <f t="shared" si="1442"/>
        <v>0</v>
      </c>
      <c r="G8897" s="45" t="e">
        <f t="shared" si="1443"/>
        <v>#DIV/0!</v>
      </c>
      <c r="H8897" s="45" t="e">
        <f t="shared" si="1444"/>
        <v>#DIV/0!</v>
      </c>
      <c r="AN8897">
        <f t="shared" si="1450"/>
        <v>0</v>
      </c>
      <c r="AO8897">
        <f t="shared" si="1445"/>
        <v>0</v>
      </c>
      <c r="AP8897">
        <f t="shared" si="1446"/>
        <v>0</v>
      </c>
      <c r="AQ8897">
        <f t="shared" si="1447"/>
        <v>0</v>
      </c>
      <c r="AV8897">
        <f t="shared" si="1449"/>
        <v>8894</v>
      </c>
      <c r="AW8897">
        <f t="shared" si="1448"/>
        <v>0</v>
      </c>
    </row>
    <row r="8898" spans="5:49" x14ac:dyDescent="0.25">
      <c r="E8898" s="47">
        <f t="shared" ref="E8898:E8961" si="1451">ROUNDDOWN(C8900,0)</f>
        <v>0</v>
      </c>
      <c r="F8898" s="45">
        <f t="shared" ref="F8898:F8961" si="1452">HOUR(C8900)</f>
        <v>0</v>
      </c>
      <c r="G8898" s="45" t="e">
        <f t="shared" ref="G8898:G8961" si="1453">D8900/H8898</f>
        <v>#DIV/0!</v>
      </c>
      <c r="H8898" s="45" t="e">
        <f t="shared" ref="H8898:H8961" si="1454">AVERAGEIFS(D:D,E:E,E8898)</f>
        <v>#DIV/0!</v>
      </c>
      <c r="AN8898">
        <f t="shared" si="1450"/>
        <v>0</v>
      </c>
      <c r="AO8898">
        <f t="shared" si="1445"/>
        <v>0</v>
      </c>
      <c r="AP8898">
        <f t="shared" si="1446"/>
        <v>0</v>
      </c>
      <c r="AQ8898">
        <f t="shared" si="1447"/>
        <v>0</v>
      </c>
      <c r="AV8898">
        <f t="shared" si="1449"/>
        <v>8895</v>
      </c>
      <c r="AW8898">
        <f t="shared" si="1448"/>
        <v>0</v>
      </c>
    </row>
    <row r="8899" spans="5:49" x14ac:dyDescent="0.25">
      <c r="E8899" s="47">
        <f t="shared" si="1451"/>
        <v>0</v>
      </c>
      <c r="F8899" s="45">
        <f t="shared" si="1452"/>
        <v>0</v>
      </c>
      <c r="G8899" s="45" t="e">
        <f t="shared" si="1453"/>
        <v>#DIV/0!</v>
      </c>
      <c r="H8899" s="45" t="e">
        <f t="shared" si="1454"/>
        <v>#DIV/0!</v>
      </c>
      <c r="AN8899">
        <f t="shared" si="1450"/>
        <v>0</v>
      </c>
      <c r="AO8899">
        <f t="shared" si="1445"/>
        <v>0</v>
      </c>
      <c r="AP8899">
        <f t="shared" si="1446"/>
        <v>0</v>
      </c>
      <c r="AQ8899">
        <f t="shared" si="1447"/>
        <v>0</v>
      </c>
      <c r="AV8899">
        <f t="shared" si="1449"/>
        <v>8896</v>
      </c>
      <c r="AW8899">
        <f t="shared" si="1448"/>
        <v>0</v>
      </c>
    </row>
    <row r="8900" spans="5:49" x14ac:dyDescent="0.25">
      <c r="E8900" s="47">
        <f t="shared" si="1451"/>
        <v>0</v>
      </c>
      <c r="F8900" s="45">
        <f t="shared" si="1452"/>
        <v>0</v>
      </c>
      <c r="G8900" s="45" t="e">
        <f t="shared" si="1453"/>
        <v>#DIV/0!</v>
      </c>
      <c r="H8900" s="45" t="e">
        <f t="shared" si="1454"/>
        <v>#DIV/0!</v>
      </c>
      <c r="AN8900">
        <f t="shared" si="1450"/>
        <v>0</v>
      </c>
      <c r="AO8900">
        <f t="shared" ref="AO8900:AO8963" si="1455">ROUNDUP((C8900-$C$4)/7,0)</f>
        <v>0</v>
      </c>
      <c r="AP8900">
        <f t="shared" ref="AP8900:AP8963" si="1456">ROUNDUP((C8900-$C$4)/1,0)</f>
        <v>0</v>
      </c>
      <c r="AQ8900">
        <f t="shared" ref="AQ8900:AQ8963" si="1457">ROUNDUP((C8900-$C$4)*24,0)</f>
        <v>0</v>
      </c>
      <c r="AV8900">
        <f t="shared" si="1449"/>
        <v>8897</v>
      </c>
      <c r="AW8900">
        <f t="shared" ref="AW8900:AW8963" si="1458">SUMIFS(AN:AN,AQ:AQ,AV8900)</f>
        <v>0</v>
      </c>
    </row>
    <row r="8901" spans="5:49" x14ac:dyDescent="0.25">
      <c r="E8901" s="47">
        <f t="shared" si="1451"/>
        <v>0</v>
      </c>
      <c r="F8901" s="45">
        <f t="shared" si="1452"/>
        <v>0</v>
      </c>
      <c r="G8901" s="45" t="e">
        <f t="shared" si="1453"/>
        <v>#DIV/0!</v>
      </c>
      <c r="H8901" s="45" t="e">
        <f t="shared" si="1454"/>
        <v>#DIV/0!</v>
      </c>
      <c r="AN8901">
        <f t="shared" si="1450"/>
        <v>0</v>
      </c>
      <c r="AO8901">
        <f t="shared" si="1455"/>
        <v>0</v>
      </c>
      <c r="AP8901">
        <f t="shared" si="1456"/>
        <v>0</v>
      </c>
      <c r="AQ8901">
        <f t="shared" si="1457"/>
        <v>0</v>
      </c>
      <c r="AV8901">
        <f t="shared" ref="AV8901:AV8964" si="1459">1+AV8900</f>
        <v>8898</v>
      </c>
      <c r="AW8901">
        <f t="shared" si="1458"/>
        <v>0</v>
      </c>
    </row>
    <row r="8902" spans="5:49" x14ac:dyDescent="0.25">
      <c r="E8902" s="47">
        <f t="shared" si="1451"/>
        <v>0</v>
      </c>
      <c r="F8902" s="45">
        <f t="shared" si="1452"/>
        <v>0</v>
      </c>
      <c r="G8902" s="45" t="e">
        <f t="shared" si="1453"/>
        <v>#DIV/0!</v>
      </c>
      <c r="H8902" s="45" t="e">
        <f t="shared" si="1454"/>
        <v>#DIV/0!</v>
      </c>
      <c r="AN8902">
        <f t="shared" si="1450"/>
        <v>0</v>
      </c>
      <c r="AO8902">
        <f t="shared" si="1455"/>
        <v>0</v>
      </c>
      <c r="AP8902">
        <f t="shared" si="1456"/>
        <v>0</v>
      </c>
      <c r="AQ8902">
        <f t="shared" si="1457"/>
        <v>0</v>
      </c>
      <c r="AV8902">
        <f t="shared" si="1459"/>
        <v>8899</v>
      </c>
      <c r="AW8902">
        <f t="shared" si="1458"/>
        <v>0</v>
      </c>
    </row>
    <row r="8903" spans="5:49" x14ac:dyDescent="0.25">
      <c r="E8903" s="47">
        <f t="shared" si="1451"/>
        <v>0</v>
      </c>
      <c r="F8903" s="45">
        <f t="shared" si="1452"/>
        <v>0</v>
      </c>
      <c r="G8903" s="45" t="e">
        <f t="shared" si="1453"/>
        <v>#DIV/0!</v>
      </c>
      <c r="H8903" s="45" t="e">
        <f t="shared" si="1454"/>
        <v>#DIV/0!</v>
      </c>
      <c r="AN8903">
        <f t="shared" si="1450"/>
        <v>0</v>
      </c>
      <c r="AO8903">
        <f t="shared" si="1455"/>
        <v>0</v>
      </c>
      <c r="AP8903">
        <f t="shared" si="1456"/>
        <v>0</v>
      </c>
      <c r="AQ8903">
        <f t="shared" si="1457"/>
        <v>0</v>
      </c>
      <c r="AV8903">
        <f t="shared" si="1459"/>
        <v>8900</v>
      </c>
      <c r="AW8903">
        <f t="shared" si="1458"/>
        <v>0</v>
      </c>
    </row>
    <row r="8904" spans="5:49" x14ac:dyDescent="0.25">
      <c r="E8904" s="47">
        <f t="shared" si="1451"/>
        <v>0</v>
      </c>
      <c r="F8904" s="45">
        <f t="shared" si="1452"/>
        <v>0</v>
      </c>
      <c r="G8904" s="45" t="e">
        <f t="shared" si="1453"/>
        <v>#DIV/0!</v>
      </c>
      <c r="H8904" s="45" t="e">
        <f t="shared" si="1454"/>
        <v>#DIV/0!</v>
      </c>
      <c r="AN8904">
        <f t="shared" ref="AN8904:AN8967" si="1460">D8904*(C8904-C8903)*86400*$B$15</f>
        <v>0</v>
      </c>
      <c r="AO8904">
        <f t="shared" si="1455"/>
        <v>0</v>
      </c>
      <c r="AP8904">
        <f t="shared" si="1456"/>
        <v>0</v>
      </c>
      <c r="AQ8904">
        <f t="shared" si="1457"/>
        <v>0</v>
      </c>
      <c r="AV8904">
        <f t="shared" si="1459"/>
        <v>8901</v>
      </c>
      <c r="AW8904">
        <f t="shared" si="1458"/>
        <v>0</v>
      </c>
    </row>
    <row r="8905" spans="5:49" x14ac:dyDescent="0.25">
      <c r="E8905" s="47">
        <f t="shared" si="1451"/>
        <v>0</v>
      </c>
      <c r="F8905" s="45">
        <f t="shared" si="1452"/>
        <v>0</v>
      </c>
      <c r="G8905" s="45" t="e">
        <f t="shared" si="1453"/>
        <v>#DIV/0!</v>
      </c>
      <c r="H8905" s="45" t="e">
        <f t="shared" si="1454"/>
        <v>#DIV/0!</v>
      </c>
      <c r="AN8905">
        <f t="shared" si="1460"/>
        <v>0</v>
      </c>
      <c r="AO8905">
        <f t="shared" si="1455"/>
        <v>0</v>
      </c>
      <c r="AP8905">
        <f t="shared" si="1456"/>
        <v>0</v>
      </c>
      <c r="AQ8905">
        <f t="shared" si="1457"/>
        <v>0</v>
      </c>
      <c r="AV8905">
        <f t="shared" si="1459"/>
        <v>8902</v>
      </c>
      <c r="AW8905">
        <f t="shared" si="1458"/>
        <v>0</v>
      </c>
    </row>
    <row r="8906" spans="5:49" x14ac:dyDescent="0.25">
      <c r="E8906" s="47">
        <f t="shared" si="1451"/>
        <v>0</v>
      </c>
      <c r="F8906" s="45">
        <f t="shared" si="1452"/>
        <v>0</v>
      </c>
      <c r="G8906" s="45" t="e">
        <f t="shared" si="1453"/>
        <v>#DIV/0!</v>
      </c>
      <c r="H8906" s="45" t="e">
        <f t="shared" si="1454"/>
        <v>#DIV/0!</v>
      </c>
      <c r="AN8906">
        <f t="shared" si="1460"/>
        <v>0</v>
      </c>
      <c r="AO8906">
        <f t="shared" si="1455"/>
        <v>0</v>
      </c>
      <c r="AP8906">
        <f t="shared" si="1456"/>
        <v>0</v>
      </c>
      <c r="AQ8906">
        <f t="shared" si="1457"/>
        <v>0</v>
      </c>
      <c r="AV8906">
        <f t="shared" si="1459"/>
        <v>8903</v>
      </c>
      <c r="AW8906">
        <f t="shared" si="1458"/>
        <v>0</v>
      </c>
    </row>
    <row r="8907" spans="5:49" x14ac:dyDescent="0.25">
      <c r="E8907" s="47">
        <f t="shared" si="1451"/>
        <v>0</v>
      </c>
      <c r="F8907" s="45">
        <f t="shared" si="1452"/>
        <v>0</v>
      </c>
      <c r="G8907" s="45" t="e">
        <f t="shared" si="1453"/>
        <v>#DIV/0!</v>
      </c>
      <c r="H8907" s="45" t="e">
        <f t="shared" si="1454"/>
        <v>#DIV/0!</v>
      </c>
      <c r="AN8907">
        <f t="shared" si="1460"/>
        <v>0</v>
      </c>
      <c r="AO8907">
        <f t="shared" si="1455"/>
        <v>0</v>
      </c>
      <c r="AP8907">
        <f t="shared" si="1456"/>
        <v>0</v>
      </c>
      <c r="AQ8907">
        <f t="shared" si="1457"/>
        <v>0</v>
      </c>
      <c r="AV8907">
        <f t="shared" si="1459"/>
        <v>8904</v>
      </c>
      <c r="AW8907">
        <f t="shared" si="1458"/>
        <v>0</v>
      </c>
    </row>
    <row r="8908" spans="5:49" x14ac:dyDescent="0.25">
      <c r="E8908" s="47">
        <f t="shared" si="1451"/>
        <v>0</v>
      </c>
      <c r="F8908" s="45">
        <f t="shared" si="1452"/>
        <v>0</v>
      </c>
      <c r="G8908" s="45" t="e">
        <f t="shared" si="1453"/>
        <v>#DIV/0!</v>
      </c>
      <c r="H8908" s="45" t="e">
        <f t="shared" si="1454"/>
        <v>#DIV/0!</v>
      </c>
      <c r="AN8908">
        <f t="shared" si="1460"/>
        <v>0</v>
      </c>
      <c r="AO8908">
        <f t="shared" si="1455"/>
        <v>0</v>
      </c>
      <c r="AP8908">
        <f t="shared" si="1456"/>
        <v>0</v>
      </c>
      <c r="AQ8908">
        <f t="shared" si="1457"/>
        <v>0</v>
      </c>
      <c r="AV8908">
        <f t="shared" si="1459"/>
        <v>8905</v>
      </c>
      <c r="AW8908">
        <f t="shared" si="1458"/>
        <v>0</v>
      </c>
    </row>
    <row r="8909" spans="5:49" x14ac:dyDescent="0.25">
      <c r="E8909" s="47">
        <f t="shared" si="1451"/>
        <v>0</v>
      </c>
      <c r="F8909" s="45">
        <f t="shared" si="1452"/>
        <v>0</v>
      </c>
      <c r="G8909" s="45" t="e">
        <f t="shared" si="1453"/>
        <v>#DIV/0!</v>
      </c>
      <c r="H8909" s="45" t="e">
        <f t="shared" si="1454"/>
        <v>#DIV/0!</v>
      </c>
      <c r="AN8909">
        <f t="shared" si="1460"/>
        <v>0</v>
      </c>
      <c r="AO8909">
        <f t="shared" si="1455"/>
        <v>0</v>
      </c>
      <c r="AP8909">
        <f t="shared" si="1456"/>
        <v>0</v>
      </c>
      <c r="AQ8909">
        <f t="shared" si="1457"/>
        <v>0</v>
      </c>
      <c r="AV8909">
        <f t="shared" si="1459"/>
        <v>8906</v>
      </c>
      <c r="AW8909">
        <f t="shared" si="1458"/>
        <v>0</v>
      </c>
    </row>
    <row r="8910" spans="5:49" x14ac:dyDescent="0.25">
      <c r="E8910" s="47">
        <f t="shared" si="1451"/>
        <v>0</v>
      </c>
      <c r="F8910" s="45">
        <f t="shared" si="1452"/>
        <v>0</v>
      </c>
      <c r="G8910" s="45" t="e">
        <f t="shared" si="1453"/>
        <v>#DIV/0!</v>
      </c>
      <c r="H8910" s="45" t="e">
        <f t="shared" si="1454"/>
        <v>#DIV/0!</v>
      </c>
      <c r="AN8910">
        <f t="shared" si="1460"/>
        <v>0</v>
      </c>
      <c r="AO8910">
        <f t="shared" si="1455"/>
        <v>0</v>
      </c>
      <c r="AP8910">
        <f t="shared" si="1456"/>
        <v>0</v>
      </c>
      <c r="AQ8910">
        <f t="shared" si="1457"/>
        <v>0</v>
      </c>
      <c r="AV8910">
        <f t="shared" si="1459"/>
        <v>8907</v>
      </c>
      <c r="AW8910">
        <f t="shared" si="1458"/>
        <v>0</v>
      </c>
    </row>
    <row r="8911" spans="5:49" x14ac:dyDescent="0.25">
      <c r="E8911" s="47">
        <f t="shared" si="1451"/>
        <v>0</v>
      </c>
      <c r="F8911" s="45">
        <f t="shared" si="1452"/>
        <v>0</v>
      </c>
      <c r="G8911" s="45" t="e">
        <f t="shared" si="1453"/>
        <v>#DIV/0!</v>
      </c>
      <c r="H8911" s="45" t="e">
        <f t="shared" si="1454"/>
        <v>#DIV/0!</v>
      </c>
      <c r="AN8911">
        <f t="shared" si="1460"/>
        <v>0</v>
      </c>
      <c r="AO8911">
        <f t="shared" si="1455"/>
        <v>0</v>
      </c>
      <c r="AP8911">
        <f t="shared" si="1456"/>
        <v>0</v>
      </c>
      <c r="AQ8911">
        <f t="shared" si="1457"/>
        <v>0</v>
      </c>
      <c r="AV8911">
        <f t="shared" si="1459"/>
        <v>8908</v>
      </c>
      <c r="AW8911">
        <f t="shared" si="1458"/>
        <v>0</v>
      </c>
    </row>
    <row r="8912" spans="5:49" x14ac:dyDescent="0.25">
      <c r="E8912" s="47">
        <f t="shared" si="1451"/>
        <v>0</v>
      </c>
      <c r="F8912" s="45">
        <f t="shared" si="1452"/>
        <v>0</v>
      </c>
      <c r="G8912" s="45" t="e">
        <f t="shared" si="1453"/>
        <v>#DIV/0!</v>
      </c>
      <c r="H8912" s="45" t="e">
        <f t="shared" si="1454"/>
        <v>#DIV/0!</v>
      </c>
      <c r="AN8912">
        <f t="shared" si="1460"/>
        <v>0</v>
      </c>
      <c r="AO8912">
        <f t="shared" si="1455"/>
        <v>0</v>
      </c>
      <c r="AP8912">
        <f t="shared" si="1456"/>
        <v>0</v>
      </c>
      <c r="AQ8912">
        <f t="shared" si="1457"/>
        <v>0</v>
      </c>
      <c r="AV8912">
        <f t="shared" si="1459"/>
        <v>8909</v>
      </c>
      <c r="AW8912">
        <f t="shared" si="1458"/>
        <v>0</v>
      </c>
    </row>
    <row r="8913" spans="5:49" x14ac:dyDescent="0.25">
      <c r="E8913" s="47">
        <f t="shared" si="1451"/>
        <v>0</v>
      </c>
      <c r="F8913" s="45">
        <f t="shared" si="1452"/>
        <v>0</v>
      </c>
      <c r="G8913" s="45" t="e">
        <f t="shared" si="1453"/>
        <v>#DIV/0!</v>
      </c>
      <c r="H8913" s="45" t="e">
        <f t="shared" si="1454"/>
        <v>#DIV/0!</v>
      </c>
      <c r="AN8913">
        <f t="shared" si="1460"/>
        <v>0</v>
      </c>
      <c r="AO8913">
        <f t="shared" si="1455"/>
        <v>0</v>
      </c>
      <c r="AP8913">
        <f t="shared" si="1456"/>
        <v>0</v>
      </c>
      <c r="AQ8913">
        <f t="shared" si="1457"/>
        <v>0</v>
      </c>
      <c r="AV8913">
        <f t="shared" si="1459"/>
        <v>8910</v>
      </c>
      <c r="AW8913">
        <f t="shared" si="1458"/>
        <v>0</v>
      </c>
    </row>
    <row r="8914" spans="5:49" x14ac:dyDescent="0.25">
      <c r="E8914" s="47">
        <f t="shared" si="1451"/>
        <v>0</v>
      </c>
      <c r="F8914" s="45">
        <f t="shared" si="1452"/>
        <v>0</v>
      </c>
      <c r="G8914" s="45" t="e">
        <f t="shared" si="1453"/>
        <v>#DIV/0!</v>
      </c>
      <c r="H8914" s="45" t="e">
        <f t="shared" si="1454"/>
        <v>#DIV/0!</v>
      </c>
      <c r="AN8914">
        <f t="shared" si="1460"/>
        <v>0</v>
      </c>
      <c r="AO8914">
        <f t="shared" si="1455"/>
        <v>0</v>
      </c>
      <c r="AP8914">
        <f t="shared" si="1456"/>
        <v>0</v>
      </c>
      <c r="AQ8914">
        <f t="shared" si="1457"/>
        <v>0</v>
      </c>
      <c r="AV8914">
        <f t="shared" si="1459"/>
        <v>8911</v>
      </c>
      <c r="AW8914">
        <f t="shared" si="1458"/>
        <v>0</v>
      </c>
    </row>
    <row r="8915" spans="5:49" x14ac:dyDescent="0.25">
      <c r="E8915" s="47">
        <f t="shared" si="1451"/>
        <v>0</v>
      </c>
      <c r="F8915" s="45">
        <f t="shared" si="1452"/>
        <v>0</v>
      </c>
      <c r="G8915" s="45" t="e">
        <f t="shared" si="1453"/>
        <v>#DIV/0!</v>
      </c>
      <c r="H8915" s="45" t="e">
        <f t="shared" si="1454"/>
        <v>#DIV/0!</v>
      </c>
      <c r="AN8915">
        <f t="shared" si="1460"/>
        <v>0</v>
      </c>
      <c r="AO8915">
        <f t="shared" si="1455"/>
        <v>0</v>
      </c>
      <c r="AP8915">
        <f t="shared" si="1456"/>
        <v>0</v>
      </c>
      <c r="AQ8915">
        <f t="shared" si="1457"/>
        <v>0</v>
      </c>
      <c r="AV8915">
        <f t="shared" si="1459"/>
        <v>8912</v>
      </c>
      <c r="AW8915">
        <f t="shared" si="1458"/>
        <v>0</v>
      </c>
    </row>
    <row r="8916" spans="5:49" x14ac:dyDescent="0.25">
      <c r="E8916" s="47">
        <f t="shared" si="1451"/>
        <v>0</v>
      </c>
      <c r="F8916" s="45">
        <f t="shared" si="1452"/>
        <v>0</v>
      </c>
      <c r="G8916" s="45" t="e">
        <f t="shared" si="1453"/>
        <v>#DIV/0!</v>
      </c>
      <c r="H8916" s="45" t="e">
        <f t="shared" si="1454"/>
        <v>#DIV/0!</v>
      </c>
      <c r="AN8916">
        <f t="shared" si="1460"/>
        <v>0</v>
      </c>
      <c r="AO8916">
        <f t="shared" si="1455"/>
        <v>0</v>
      </c>
      <c r="AP8916">
        <f t="shared" si="1456"/>
        <v>0</v>
      </c>
      <c r="AQ8916">
        <f t="shared" si="1457"/>
        <v>0</v>
      </c>
      <c r="AV8916">
        <f t="shared" si="1459"/>
        <v>8913</v>
      </c>
      <c r="AW8916">
        <f t="shared" si="1458"/>
        <v>0</v>
      </c>
    </row>
    <row r="8917" spans="5:49" x14ac:dyDescent="0.25">
      <c r="E8917" s="47">
        <f t="shared" si="1451"/>
        <v>0</v>
      </c>
      <c r="F8917" s="45">
        <f t="shared" si="1452"/>
        <v>0</v>
      </c>
      <c r="G8917" s="45" t="e">
        <f t="shared" si="1453"/>
        <v>#DIV/0!</v>
      </c>
      <c r="H8917" s="45" t="e">
        <f t="shared" si="1454"/>
        <v>#DIV/0!</v>
      </c>
      <c r="AN8917">
        <f t="shared" si="1460"/>
        <v>0</v>
      </c>
      <c r="AO8917">
        <f t="shared" si="1455"/>
        <v>0</v>
      </c>
      <c r="AP8917">
        <f t="shared" si="1456"/>
        <v>0</v>
      </c>
      <c r="AQ8917">
        <f t="shared" si="1457"/>
        <v>0</v>
      </c>
      <c r="AV8917">
        <f t="shared" si="1459"/>
        <v>8914</v>
      </c>
      <c r="AW8917">
        <f t="shared" si="1458"/>
        <v>0</v>
      </c>
    </row>
    <row r="8918" spans="5:49" x14ac:dyDescent="0.25">
      <c r="E8918" s="47">
        <f t="shared" si="1451"/>
        <v>0</v>
      </c>
      <c r="F8918" s="45">
        <f t="shared" si="1452"/>
        <v>0</v>
      </c>
      <c r="G8918" s="45" t="e">
        <f t="shared" si="1453"/>
        <v>#DIV/0!</v>
      </c>
      <c r="H8918" s="45" t="e">
        <f t="shared" si="1454"/>
        <v>#DIV/0!</v>
      </c>
      <c r="AN8918">
        <f t="shared" si="1460"/>
        <v>0</v>
      </c>
      <c r="AO8918">
        <f t="shared" si="1455"/>
        <v>0</v>
      </c>
      <c r="AP8918">
        <f t="shared" si="1456"/>
        <v>0</v>
      </c>
      <c r="AQ8918">
        <f t="shared" si="1457"/>
        <v>0</v>
      </c>
      <c r="AV8918">
        <f t="shared" si="1459"/>
        <v>8915</v>
      </c>
      <c r="AW8918">
        <f t="shared" si="1458"/>
        <v>0</v>
      </c>
    </row>
    <row r="8919" spans="5:49" x14ac:dyDescent="0.25">
      <c r="E8919" s="47">
        <f t="shared" si="1451"/>
        <v>0</v>
      </c>
      <c r="F8919" s="45">
        <f t="shared" si="1452"/>
        <v>0</v>
      </c>
      <c r="G8919" s="45" t="e">
        <f t="shared" si="1453"/>
        <v>#DIV/0!</v>
      </c>
      <c r="H8919" s="45" t="e">
        <f t="shared" si="1454"/>
        <v>#DIV/0!</v>
      </c>
      <c r="AN8919">
        <f t="shared" si="1460"/>
        <v>0</v>
      </c>
      <c r="AO8919">
        <f t="shared" si="1455"/>
        <v>0</v>
      </c>
      <c r="AP8919">
        <f t="shared" si="1456"/>
        <v>0</v>
      </c>
      <c r="AQ8919">
        <f t="shared" si="1457"/>
        <v>0</v>
      </c>
      <c r="AV8919">
        <f t="shared" si="1459"/>
        <v>8916</v>
      </c>
      <c r="AW8919">
        <f t="shared" si="1458"/>
        <v>0</v>
      </c>
    </row>
    <row r="8920" spans="5:49" x14ac:dyDescent="0.25">
      <c r="E8920" s="47">
        <f t="shared" si="1451"/>
        <v>0</v>
      </c>
      <c r="F8920" s="45">
        <f t="shared" si="1452"/>
        <v>0</v>
      </c>
      <c r="G8920" s="45" t="e">
        <f t="shared" si="1453"/>
        <v>#DIV/0!</v>
      </c>
      <c r="H8920" s="45" t="e">
        <f t="shared" si="1454"/>
        <v>#DIV/0!</v>
      </c>
      <c r="AN8920">
        <f t="shared" si="1460"/>
        <v>0</v>
      </c>
      <c r="AO8920">
        <f t="shared" si="1455"/>
        <v>0</v>
      </c>
      <c r="AP8920">
        <f t="shared" si="1456"/>
        <v>0</v>
      </c>
      <c r="AQ8920">
        <f t="shared" si="1457"/>
        <v>0</v>
      </c>
      <c r="AV8920">
        <f t="shared" si="1459"/>
        <v>8917</v>
      </c>
      <c r="AW8920">
        <f t="shared" si="1458"/>
        <v>0</v>
      </c>
    </row>
    <row r="8921" spans="5:49" x14ac:dyDescent="0.25">
      <c r="E8921" s="47">
        <f t="shared" si="1451"/>
        <v>0</v>
      </c>
      <c r="F8921" s="45">
        <f t="shared" si="1452"/>
        <v>0</v>
      </c>
      <c r="G8921" s="45" t="e">
        <f t="shared" si="1453"/>
        <v>#DIV/0!</v>
      </c>
      <c r="H8921" s="45" t="e">
        <f t="shared" si="1454"/>
        <v>#DIV/0!</v>
      </c>
      <c r="AN8921">
        <f t="shared" si="1460"/>
        <v>0</v>
      </c>
      <c r="AO8921">
        <f t="shared" si="1455"/>
        <v>0</v>
      </c>
      <c r="AP8921">
        <f t="shared" si="1456"/>
        <v>0</v>
      </c>
      <c r="AQ8921">
        <f t="shared" si="1457"/>
        <v>0</v>
      </c>
      <c r="AV8921">
        <f t="shared" si="1459"/>
        <v>8918</v>
      </c>
      <c r="AW8921">
        <f t="shared" si="1458"/>
        <v>0</v>
      </c>
    </row>
    <row r="8922" spans="5:49" x14ac:dyDescent="0.25">
      <c r="E8922" s="47">
        <f t="shared" si="1451"/>
        <v>0</v>
      </c>
      <c r="F8922" s="45">
        <f t="shared" si="1452"/>
        <v>0</v>
      </c>
      <c r="G8922" s="45" t="e">
        <f t="shared" si="1453"/>
        <v>#DIV/0!</v>
      </c>
      <c r="H8922" s="45" t="e">
        <f t="shared" si="1454"/>
        <v>#DIV/0!</v>
      </c>
      <c r="AN8922">
        <f t="shared" si="1460"/>
        <v>0</v>
      </c>
      <c r="AO8922">
        <f t="shared" si="1455"/>
        <v>0</v>
      </c>
      <c r="AP8922">
        <f t="shared" si="1456"/>
        <v>0</v>
      </c>
      <c r="AQ8922">
        <f t="shared" si="1457"/>
        <v>0</v>
      </c>
      <c r="AV8922">
        <f t="shared" si="1459"/>
        <v>8919</v>
      </c>
      <c r="AW8922">
        <f t="shared" si="1458"/>
        <v>0</v>
      </c>
    </row>
    <row r="8923" spans="5:49" x14ac:dyDescent="0.25">
      <c r="E8923" s="47">
        <f t="shared" si="1451"/>
        <v>0</v>
      </c>
      <c r="F8923" s="45">
        <f t="shared" si="1452"/>
        <v>0</v>
      </c>
      <c r="G8923" s="45" t="e">
        <f t="shared" si="1453"/>
        <v>#DIV/0!</v>
      </c>
      <c r="H8923" s="45" t="e">
        <f t="shared" si="1454"/>
        <v>#DIV/0!</v>
      </c>
      <c r="AN8923">
        <f t="shared" si="1460"/>
        <v>0</v>
      </c>
      <c r="AO8923">
        <f t="shared" si="1455"/>
        <v>0</v>
      </c>
      <c r="AP8923">
        <f t="shared" si="1456"/>
        <v>0</v>
      </c>
      <c r="AQ8923">
        <f t="shared" si="1457"/>
        <v>0</v>
      </c>
      <c r="AV8923">
        <f t="shared" si="1459"/>
        <v>8920</v>
      </c>
      <c r="AW8923">
        <f t="shared" si="1458"/>
        <v>0</v>
      </c>
    </row>
    <row r="8924" spans="5:49" x14ac:dyDescent="0.25">
      <c r="E8924" s="47">
        <f t="shared" si="1451"/>
        <v>0</v>
      </c>
      <c r="F8924" s="45">
        <f t="shared" si="1452"/>
        <v>0</v>
      </c>
      <c r="G8924" s="45" t="e">
        <f t="shared" si="1453"/>
        <v>#DIV/0!</v>
      </c>
      <c r="H8924" s="45" t="e">
        <f t="shared" si="1454"/>
        <v>#DIV/0!</v>
      </c>
      <c r="AN8924">
        <f t="shared" si="1460"/>
        <v>0</v>
      </c>
      <c r="AO8924">
        <f t="shared" si="1455"/>
        <v>0</v>
      </c>
      <c r="AP8924">
        <f t="shared" si="1456"/>
        <v>0</v>
      </c>
      <c r="AQ8924">
        <f t="shared" si="1457"/>
        <v>0</v>
      </c>
      <c r="AV8924">
        <f t="shared" si="1459"/>
        <v>8921</v>
      </c>
      <c r="AW8924">
        <f t="shared" si="1458"/>
        <v>0</v>
      </c>
    </row>
    <row r="8925" spans="5:49" x14ac:dyDescent="0.25">
      <c r="E8925" s="47">
        <f t="shared" si="1451"/>
        <v>0</v>
      </c>
      <c r="F8925" s="45">
        <f t="shared" si="1452"/>
        <v>0</v>
      </c>
      <c r="G8925" s="45" t="e">
        <f t="shared" si="1453"/>
        <v>#DIV/0!</v>
      </c>
      <c r="H8925" s="45" t="e">
        <f t="shared" si="1454"/>
        <v>#DIV/0!</v>
      </c>
      <c r="AN8925">
        <f t="shared" si="1460"/>
        <v>0</v>
      </c>
      <c r="AO8925">
        <f t="shared" si="1455"/>
        <v>0</v>
      </c>
      <c r="AP8925">
        <f t="shared" si="1456"/>
        <v>0</v>
      </c>
      <c r="AQ8925">
        <f t="shared" si="1457"/>
        <v>0</v>
      </c>
      <c r="AV8925">
        <f t="shared" si="1459"/>
        <v>8922</v>
      </c>
      <c r="AW8925">
        <f t="shared" si="1458"/>
        <v>0</v>
      </c>
    </row>
    <row r="8926" spans="5:49" x14ac:dyDescent="0.25">
      <c r="E8926" s="47">
        <f t="shared" si="1451"/>
        <v>0</v>
      </c>
      <c r="F8926" s="45">
        <f t="shared" si="1452"/>
        <v>0</v>
      </c>
      <c r="G8926" s="45" t="e">
        <f t="shared" si="1453"/>
        <v>#DIV/0!</v>
      </c>
      <c r="H8926" s="45" t="e">
        <f t="shared" si="1454"/>
        <v>#DIV/0!</v>
      </c>
      <c r="AN8926">
        <f t="shared" si="1460"/>
        <v>0</v>
      </c>
      <c r="AO8926">
        <f t="shared" si="1455"/>
        <v>0</v>
      </c>
      <c r="AP8926">
        <f t="shared" si="1456"/>
        <v>0</v>
      </c>
      <c r="AQ8926">
        <f t="shared" si="1457"/>
        <v>0</v>
      </c>
      <c r="AV8926">
        <f t="shared" si="1459"/>
        <v>8923</v>
      </c>
      <c r="AW8926">
        <f t="shared" si="1458"/>
        <v>0</v>
      </c>
    </row>
    <row r="8927" spans="5:49" x14ac:dyDescent="0.25">
      <c r="E8927" s="47">
        <f t="shared" si="1451"/>
        <v>0</v>
      </c>
      <c r="F8927" s="45">
        <f t="shared" si="1452"/>
        <v>0</v>
      </c>
      <c r="G8927" s="45" t="e">
        <f t="shared" si="1453"/>
        <v>#DIV/0!</v>
      </c>
      <c r="H8927" s="45" t="e">
        <f t="shared" si="1454"/>
        <v>#DIV/0!</v>
      </c>
      <c r="AN8927">
        <f t="shared" si="1460"/>
        <v>0</v>
      </c>
      <c r="AO8927">
        <f t="shared" si="1455"/>
        <v>0</v>
      </c>
      <c r="AP8927">
        <f t="shared" si="1456"/>
        <v>0</v>
      </c>
      <c r="AQ8927">
        <f t="shared" si="1457"/>
        <v>0</v>
      </c>
      <c r="AV8927">
        <f t="shared" si="1459"/>
        <v>8924</v>
      </c>
      <c r="AW8927">
        <f t="shared" si="1458"/>
        <v>0</v>
      </c>
    </row>
    <row r="8928" spans="5:49" x14ac:dyDescent="0.25">
      <c r="E8928" s="47">
        <f t="shared" si="1451"/>
        <v>0</v>
      </c>
      <c r="F8928" s="45">
        <f t="shared" si="1452"/>
        <v>0</v>
      </c>
      <c r="G8928" s="45" t="e">
        <f t="shared" si="1453"/>
        <v>#DIV/0!</v>
      </c>
      <c r="H8928" s="45" t="e">
        <f t="shared" si="1454"/>
        <v>#DIV/0!</v>
      </c>
      <c r="AN8928">
        <f t="shared" si="1460"/>
        <v>0</v>
      </c>
      <c r="AO8928">
        <f t="shared" si="1455"/>
        <v>0</v>
      </c>
      <c r="AP8928">
        <f t="shared" si="1456"/>
        <v>0</v>
      </c>
      <c r="AQ8928">
        <f t="shared" si="1457"/>
        <v>0</v>
      </c>
      <c r="AV8928">
        <f t="shared" si="1459"/>
        <v>8925</v>
      </c>
      <c r="AW8928">
        <f t="shared" si="1458"/>
        <v>0</v>
      </c>
    </row>
    <row r="8929" spans="5:49" x14ac:dyDescent="0.25">
      <c r="E8929" s="47">
        <f t="shared" si="1451"/>
        <v>0</v>
      </c>
      <c r="F8929" s="45">
        <f t="shared" si="1452"/>
        <v>0</v>
      </c>
      <c r="G8929" s="45" t="e">
        <f t="shared" si="1453"/>
        <v>#DIV/0!</v>
      </c>
      <c r="H8929" s="45" t="e">
        <f t="shared" si="1454"/>
        <v>#DIV/0!</v>
      </c>
      <c r="AN8929">
        <f t="shared" si="1460"/>
        <v>0</v>
      </c>
      <c r="AO8929">
        <f t="shared" si="1455"/>
        <v>0</v>
      </c>
      <c r="AP8929">
        <f t="shared" si="1456"/>
        <v>0</v>
      </c>
      <c r="AQ8929">
        <f t="shared" si="1457"/>
        <v>0</v>
      </c>
      <c r="AV8929">
        <f t="shared" si="1459"/>
        <v>8926</v>
      </c>
      <c r="AW8929">
        <f t="shared" si="1458"/>
        <v>0</v>
      </c>
    </row>
    <row r="8930" spans="5:49" x14ac:dyDescent="0.25">
      <c r="E8930" s="47">
        <f t="shared" si="1451"/>
        <v>0</v>
      </c>
      <c r="F8930" s="45">
        <f t="shared" si="1452"/>
        <v>0</v>
      </c>
      <c r="G8930" s="45" t="e">
        <f t="shared" si="1453"/>
        <v>#DIV/0!</v>
      </c>
      <c r="H8930" s="45" t="e">
        <f t="shared" si="1454"/>
        <v>#DIV/0!</v>
      </c>
      <c r="AN8930">
        <f t="shared" si="1460"/>
        <v>0</v>
      </c>
      <c r="AO8930">
        <f t="shared" si="1455"/>
        <v>0</v>
      </c>
      <c r="AP8930">
        <f t="shared" si="1456"/>
        <v>0</v>
      </c>
      <c r="AQ8930">
        <f t="shared" si="1457"/>
        <v>0</v>
      </c>
      <c r="AV8930">
        <f t="shared" si="1459"/>
        <v>8927</v>
      </c>
      <c r="AW8930">
        <f t="shared" si="1458"/>
        <v>0</v>
      </c>
    </row>
    <row r="8931" spans="5:49" x14ac:dyDescent="0.25">
      <c r="E8931" s="47">
        <f t="shared" si="1451"/>
        <v>0</v>
      </c>
      <c r="F8931" s="45">
        <f t="shared" si="1452"/>
        <v>0</v>
      </c>
      <c r="G8931" s="45" t="e">
        <f t="shared" si="1453"/>
        <v>#DIV/0!</v>
      </c>
      <c r="H8931" s="45" t="e">
        <f t="shared" si="1454"/>
        <v>#DIV/0!</v>
      </c>
      <c r="AN8931">
        <f t="shared" si="1460"/>
        <v>0</v>
      </c>
      <c r="AO8931">
        <f t="shared" si="1455"/>
        <v>0</v>
      </c>
      <c r="AP8931">
        <f t="shared" si="1456"/>
        <v>0</v>
      </c>
      <c r="AQ8931">
        <f t="shared" si="1457"/>
        <v>0</v>
      </c>
      <c r="AV8931">
        <f t="shared" si="1459"/>
        <v>8928</v>
      </c>
      <c r="AW8931">
        <f t="shared" si="1458"/>
        <v>0</v>
      </c>
    </row>
    <row r="8932" spans="5:49" x14ac:dyDescent="0.25">
      <c r="E8932" s="47">
        <f t="shared" si="1451"/>
        <v>0</v>
      </c>
      <c r="F8932" s="45">
        <f t="shared" si="1452"/>
        <v>0</v>
      </c>
      <c r="G8932" s="45" t="e">
        <f t="shared" si="1453"/>
        <v>#DIV/0!</v>
      </c>
      <c r="H8932" s="45" t="e">
        <f t="shared" si="1454"/>
        <v>#DIV/0!</v>
      </c>
      <c r="AN8932">
        <f t="shared" si="1460"/>
        <v>0</v>
      </c>
      <c r="AO8932">
        <f t="shared" si="1455"/>
        <v>0</v>
      </c>
      <c r="AP8932">
        <f t="shared" si="1456"/>
        <v>0</v>
      </c>
      <c r="AQ8932">
        <f t="shared" si="1457"/>
        <v>0</v>
      </c>
      <c r="AV8932">
        <f t="shared" si="1459"/>
        <v>8929</v>
      </c>
      <c r="AW8932">
        <f t="shared" si="1458"/>
        <v>0</v>
      </c>
    </row>
    <row r="8933" spans="5:49" x14ac:dyDescent="0.25">
      <c r="E8933" s="47">
        <f t="shared" si="1451"/>
        <v>0</v>
      </c>
      <c r="F8933" s="45">
        <f t="shared" si="1452"/>
        <v>0</v>
      </c>
      <c r="G8933" s="45" t="e">
        <f t="shared" si="1453"/>
        <v>#DIV/0!</v>
      </c>
      <c r="H8933" s="45" t="e">
        <f t="shared" si="1454"/>
        <v>#DIV/0!</v>
      </c>
      <c r="AN8933">
        <f t="shared" si="1460"/>
        <v>0</v>
      </c>
      <c r="AO8933">
        <f t="shared" si="1455"/>
        <v>0</v>
      </c>
      <c r="AP8933">
        <f t="shared" si="1456"/>
        <v>0</v>
      </c>
      <c r="AQ8933">
        <f t="shared" si="1457"/>
        <v>0</v>
      </c>
      <c r="AV8933">
        <f t="shared" si="1459"/>
        <v>8930</v>
      </c>
      <c r="AW8933">
        <f t="shared" si="1458"/>
        <v>0</v>
      </c>
    </row>
    <row r="8934" spans="5:49" x14ac:dyDescent="0.25">
      <c r="E8934" s="47">
        <f t="shared" si="1451"/>
        <v>0</v>
      </c>
      <c r="F8934" s="45">
        <f t="shared" si="1452"/>
        <v>0</v>
      </c>
      <c r="G8934" s="45" t="e">
        <f t="shared" si="1453"/>
        <v>#DIV/0!</v>
      </c>
      <c r="H8934" s="45" t="e">
        <f t="shared" si="1454"/>
        <v>#DIV/0!</v>
      </c>
      <c r="AN8934">
        <f t="shared" si="1460"/>
        <v>0</v>
      </c>
      <c r="AO8934">
        <f t="shared" si="1455"/>
        <v>0</v>
      </c>
      <c r="AP8934">
        <f t="shared" si="1456"/>
        <v>0</v>
      </c>
      <c r="AQ8934">
        <f t="shared" si="1457"/>
        <v>0</v>
      </c>
      <c r="AV8934">
        <f t="shared" si="1459"/>
        <v>8931</v>
      </c>
      <c r="AW8934">
        <f t="shared" si="1458"/>
        <v>0</v>
      </c>
    </row>
    <row r="8935" spans="5:49" x14ac:dyDescent="0.25">
      <c r="E8935" s="47">
        <f t="shared" si="1451"/>
        <v>0</v>
      </c>
      <c r="F8935" s="45">
        <f t="shared" si="1452"/>
        <v>0</v>
      </c>
      <c r="G8935" s="45" t="e">
        <f t="shared" si="1453"/>
        <v>#DIV/0!</v>
      </c>
      <c r="H8935" s="45" t="e">
        <f t="shared" si="1454"/>
        <v>#DIV/0!</v>
      </c>
      <c r="AN8935">
        <f t="shared" si="1460"/>
        <v>0</v>
      </c>
      <c r="AO8935">
        <f t="shared" si="1455"/>
        <v>0</v>
      </c>
      <c r="AP8935">
        <f t="shared" si="1456"/>
        <v>0</v>
      </c>
      <c r="AQ8935">
        <f t="shared" si="1457"/>
        <v>0</v>
      </c>
      <c r="AV8935">
        <f t="shared" si="1459"/>
        <v>8932</v>
      </c>
      <c r="AW8935">
        <f t="shared" si="1458"/>
        <v>0</v>
      </c>
    </row>
    <row r="8936" spans="5:49" x14ac:dyDescent="0.25">
      <c r="E8936" s="47">
        <f t="shared" si="1451"/>
        <v>0</v>
      </c>
      <c r="F8936" s="45">
        <f t="shared" si="1452"/>
        <v>0</v>
      </c>
      <c r="G8936" s="45" t="e">
        <f t="shared" si="1453"/>
        <v>#DIV/0!</v>
      </c>
      <c r="H8936" s="45" t="e">
        <f t="shared" si="1454"/>
        <v>#DIV/0!</v>
      </c>
      <c r="AN8936">
        <f t="shared" si="1460"/>
        <v>0</v>
      </c>
      <c r="AO8936">
        <f t="shared" si="1455"/>
        <v>0</v>
      </c>
      <c r="AP8936">
        <f t="shared" si="1456"/>
        <v>0</v>
      </c>
      <c r="AQ8936">
        <f t="shared" si="1457"/>
        <v>0</v>
      </c>
      <c r="AV8936">
        <f t="shared" si="1459"/>
        <v>8933</v>
      </c>
      <c r="AW8936">
        <f t="shared" si="1458"/>
        <v>0</v>
      </c>
    </row>
    <row r="8937" spans="5:49" x14ac:dyDescent="0.25">
      <c r="E8937" s="47">
        <f t="shared" si="1451"/>
        <v>0</v>
      </c>
      <c r="F8937" s="45">
        <f t="shared" si="1452"/>
        <v>0</v>
      </c>
      <c r="G8937" s="45" t="e">
        <f t="shared" si="1453"/>
        <v>#DIV/0!</v>
      </c>
      <c r="H8937" s="45" t="e">
        <f t="shared" si="1454"/>
        <v>#DIV/0!</v>
      </c>
      <c r="AN8937">
        <f t="shared" si="1460"/>
        <v>0</v>
      </c>
      <c r="AO8937">
        <f t="shared" si="1455"/>
        <v>0</v>
      </c>
      <c r="AP8937">
        <f t="shared" si="1456"/>
        <v>0</v>
      </c>
      <c r="AQ8937">
        <f t="shared" si="1457"/>
        <v>0</v>
      </c>
      <c r="AV8937">
        <f t="shared" si="1459"/>
        <v>8934</v>
      </c>
      <c r="AW8937">
        <f t="shared" si="1458"/>
        <v>0</v>
      </c>
    </row>
    <row r="8938" spans="5:49" x14ac:dyDescent="0.25">
      <c r="E8938" s="47">
        <f t="shared" si="1451"/>
        <v>0</v>
      </c>
      <c r="F8938" s="45">
        <f t="shared" si="1452"/>
        <v>0</v>
      </c>
      <c r="G8938" s="45" t="e">
        <f t="shared" si="1453"/>
        <v>#DIV/0!</v>
      </c>
      <c r="H8938" s="45" t="e">
        <f t="shared" si="1454"/>
        <v>#DIV/0!</v>
      </c>
      <c r="AN8938">
        <f t="shared" si="1460"/>
        <v>0</v>
      </c>
      <c r="AO8938">
        <f t="shared" si="1455"/>
        <v>0</v>
      </c>
      <c r="AP8938">
        <f t="shared" si="1456"/>
        <v>0</v>
      </c>
      <c r="AQ8938">
        <f t="shared" si="1457"/>
        <v>0</v>
      </c>
      <c r="AV8938">
        <f t="shared" si="1459"/>
        <v>8935</v>
      </c>
      <c r="AW8938">
        <f t="shared" si="1458"/>
        <v>0</v>
      </c>
    </row>
    <row r="8939" spans="5:49" x14ac:dyDescent="0.25">
      <c r="E8939" s="47">
        <f t="shared" si="1451"/>
        <v>0</v>
      </c>
      <c r="F8939" s="45">
        <f t="shared" si="1452"/>
        <v>0</v>
      </c>
      <c r="G8939" s="45" t="e">
        <f t="shared" si="1453"/>
        <v>#DIV/0!</v>
      </c>
      <c r="H8939" s="45" t="e">
        <f t="shared" si="1454"/>
        <v>#DIV/0!</v>
      </c>
      <c r="AN8939">
        <f t="shared" si="1460"/>
        <v>0</v>
      </c>
      <c r="AO8939">
        <f t="shared" si="1455"/>
        <v>0</v>
      </c>
      <c r="AP8939">
        <f t="shared" si="1456"/>
        <v>0</v>
      </c>
      <c r="AQ8939">
        <f t="shared" si="1457"/>
        <v>0</v>
      </c>
      <c r="AV8939">
        <f t="shared" si="1459"/>
        <v>8936</v>
      </c>
      <c r="AW8939">
        <f t="shared" si="1458"/>
        <v>0</v>
      </c>
    </row>
    <row r="8940" spans="5:49" x14ac:dyDescent="0.25">
      <c r="E8940" s="47">
        <f t="shared" si="1451"/>
        <v>0</v>
      </c>
      <c r="F8940" s="45">
        <f t="shared" si="1452"/>
        <v>0</v>
      </c>
      <c r="G8940" s="45" t="e">
        <f t="shared" si="1453"/>
        <v>#DIV/0!</v>
      </c>
      <c r="H8940" s="45" t="e">
        <f t="shared" si="1454"/>
        <v>#DIV/0!</v>
      </c>
      <c r="AN8940">
        <f t="shared" si="1460"/>
        <v>0</v>
      </c>
      <c r="AO8940">
        <f t="shared" si="1455"/>
        <v>0</v>
      </c>
      <c r="AP8940">
        <f t="shared" si="1456"/>
        <v>0</v>
      </c>
      <c r="AQ8940">
        <f t="shared" si="1457"/>
        <v>0</v>
      </c>
      <c r="AV8940">
        <f t="shared" si="1459"/>
        <v>8937</v>
      </c>
      <c r="AW8940">
        <f t="shared" si="1458"/>
        <v>0</v>
      </c>
    </row>
    <row r="8941" spans="5:49" x14ac:dyDescent="0.25">
      <c r="E8941" s="47">
        <f t="shared" si="1451"/>
        <v>0</v>
      </c>
      <c r="F8941" s="45">
        <f t="shared" si="1452"/>
        <v>0</v>
      </c>
      <c r="G8941" s="45" t="e">
        <f t="shared" si="1453"/>
        <v>#DIV/0!</v>
      </c>
      <c r="H8941" s="45" t="e">
        <f t="shared" si="1454"/>
        <v>#DIV/0!</v>
      </c>
      <c r="AN8941">
        <f t="shared" si="1460"/>
        <v>0</v>
      </c>
      <c r="AO8941">
        <f t="shared" si="1455"/>
        <v>0</v>
      </c>
      <c r="AP8941">
        <f t="shared" si="1456"/>
        <v>0</v>
      </c>
      <c r="AQ8941">
        <f t="shared" si="1457"/>
        <v>0</v>
      </c>
      <c r="AV8941">
        <f t="shared" si="1459"/>
        <v>8938</v>
      </c>
      <c r="AW8941">
        <f t="shared" si="1458"/>
        <v>0</v>
      </c>
    </row>
    <row r="8942" spans="5:49" x14ac:dyDescent="0.25">
      <c r="E8942" s="47">
        <f t="shared" si="1451"/>
        <v>0</v>
      </c>
      <c r="F8942" s="45">
        <f t="shared" si="1452"/>
        <v>0</v>
      </c>
      <c r="G8942" s="45" t="e">
        <f t="shared" si="1453"/>
        <v>#DIV/0!</v>
      </c>
      <c r="H8942" s="45" t="e">
        <f t="shared" si="1454"/>
        <v>#DIV/0!</v>
      </c>
      <c r="AN8942">
        <f t="shared" si="1460"/>
        <v>0</v>
      </c>
      <c r="AO8942">
        <f t="shared" si="1455"/>
        <v>0</v>
      </c>
      <c r="AP8942">
        <f t="shared" si="1456"/>
        <v>0</v>
      </c>
      <c r="AQ8942">
        <f t="shared" si="1457"/>
        <v>0</v>
      </c>
      <c r="AV8942">
        <f t="shared" si="1459"/>
        <v>8939</v>
      </c>
      <c r="AW8942">
        <f t="shared" si="1458"/>
        <v>0</v>
      </c>
    </row>
    <row r="8943" spans="5:49" x14ac:dyDescent="0.25">
      <c r="E8943" s="47">
        <f t="shared" si="1451"/>
        <v>0</v>
      </c>
      <c r="F8943" s="45">
        <f t="shared" si="1452"/>
        <v>0</v>
      </c>
      <c r="G8943" s="45" t="e">
        <f t="shared" si="1453"/>
        <v>#DIV/0!</v>
      </c>
      <c r="H8943" s="45" t="e">
        <f t="shared" si="1454"/>
        <v>#DIV/0!</v>
      </c>
      <c r="AN8943">
        <f t="shared" si="1460"/>
        <v>0</v>
      </c>
      <c r="AO8943">
        <f t="shared" si="1455"/>
        <v>0</v>
      </c>
      <c r="AP8943">
        <f t="shared" si="1456"/>
        <v>0</v>
      </c>
      <c r="AQ8943">
        <f t="shared" si="1457"/>
        <v>0</v>
      </c>
      <c r="AV8943">
        <f t="shared" si="1459"/>
        <v>8940</v>
      </c>
      <c r="AW8943">
        <f t="shared" si="1458"/>
        <v>0</v>
      </c>
    </row>
    <row r="8944" spans="5:49" x14ac:dyDescent="0.25">
      <c r="E8944" s="47">
        <f t="shared" si="1451"/>
        <v>0</v>
      </c>
      <c r="F8944" s="45">
        <f t="shared" si="1452"/>
        <v>0</v>
      </c>
      <c r="G8944" s="45" t="e">
        <f t="shared" si="1453"/>
        <v>#DIV/0!</v>
      </c>
      <c r="H8944" s="45" t="e">
        <f t="shared" si="1454"/>
        <v>#DIV/0!</v>
      </c>
      <c r="AN8944">
        <f t="shared" si="1460"/>
        <v>0</v>
      </c>
      <c r="AO8944">
        <f t="shared" si="1455"/>
        <v>0</v>
      </c>
      <c r="AP8944">
        <f t="shared" si="1456"/>
        <v>0</v>
      </c>
      <c r="AQ8944">
        <f t="shared" si="1457"/>
        <v>0</v>
      </c>
      <c r="AV8944">
        <f t="shared" si="1459"/>
        <v>8941</v>
      </c>
      <c r="AW8944">
        <f t="shared" si="1458"/>
        <v>0</v>
      </c>
    </row>
    <row r="8945" spans="5:49" x14ac:dyDescent="0.25">
      <c r="E8945" s="47">
        <f t="shared" si="1451"/>
        <v>0</v>
      </c>
      <c r="F8945" s="45">
        <f t="shared" si="1452"/>
        <v>0</v>
      </c>
      <c r="G8945" s="45" t="e">
        <f t="shared" si="1453"/>
        <v>#DIV/0!</v>
      </c>
      <c r="H8945" s="45" t="e">
        <f t="shared" si="1454"/>
        <v>#DIV/0!</v>
      </c>
      <c r="AN8945">
        <f t="shared" si="1460"/>
        <v>0</v>
      </c>
      <c r="AO8945">
        <f t="shared" si="1455"/>
        <v>0</v>
      </c>
      <c r="AP8945">
        <f t="shared" si="1456"/>
        <v>0</v>
      </c>
      <c r="AQ8945">
        <f t="shared" si="1457"/>
        <v>0</v>
      </c>
      <c r="AV8945">
        <f t="shared" si="1459"/>
        <v>8942</v>
      </c>
      <c r="AW8945">
        <f t="shared" si="1458"/>
        <v>0</v>
      </c>
    </row>
    <row r="8946" spans="5:49" x14ac:dyDescent="0.25">
      <c r="E8946" s="47">
        <f t="shared" si="1451"/>
        <v>0</v>
      </c>
      <c r="F8946" s="45">
        <f t="shared" si="1452"/>
        <v>0</v>
      </c>
      <c r="G8946" s="45" t="e">
        <f t="shared" si="1453"/>
        <v>#DIV/0!</v>
      </c>
      <c r="H8946" s="45" t="e">
        <f t="shared" si="1454"/>
        <v>#DIV/0!</v>
      </c>
      <c r="AN8946">
        <f t="shared" si="1460"/>
        <v>0</v>
      </c>
      <c r="AO8946">
        <f t="shared" si="1455"/>
        <v>0</v>
      </c>
      <c r="AP8946">
        <f t="shared" si="1456"/>
        <v>0</v>
      </c>
      <c r="AQ8946">
        <f t="shared" si="1457"/>
        <v>0</v>
      </c>
      <c r="AV8946">
        <f t="shared" si="1459"/>
        <v>8943</v>
      </c>
      <c r="AW8946">
        <f t="shared" si="1458"/>
        <v>0</v>
      </c>
    </row>
    <row r="8947" spans="5:49" x14ac:dyDescent="0.25">
      <c r="E8947" s="47">
        <f t="shared" si="1451"/>
        <v>0</v>
      </c>
      <c r="F8947" s="45">
        <f t="shared" si="1452"/>
        <v>0</v>
      </c>
      <c r="G8947" s="45" t="e">
        <f t="shared" si="1453"/>
        <v>#DIV/0!</v>
      </c>
      <c r="H8947" s="45" t="e">
        <f t="shared" si="1454"/>
        <v>#DIV/0!</v>
      </c>
      <c r="AN8947">
        <f t="shared" si="1460"/>
        <v>0</v>
      </c>
      <c r="AO8947">
        <f t="shared" si="1455"/>
        <v>0</v>
      </c>
      <c r="AP8947">
        <f t="shared" si="1456"/>
        <v>0</v>
      </c>
      <c r="AQ8947">
        <f t="shared" si="1457"/>
        <v>0</v>
      </c>
      <c r="AV8947">
        <f t="shared" si="1459"/>
        <v>8944</v>
      </c>
      <c r="AW8947">
        <f t="shared" si="1458"/>
        <v>0</v>
      </c>
    </row>
    <row r="8948" spans="5:49" x14ac:dyDescent="0.25">
      <c r="E8948" s="47">
        <f t="shared" si="1451"/>
        <v>0</v>
      </c>
      <c r="F8948" s="45">
        <f t="shared" si="1452"/>
        <v>0</v>
      </c>
      <c r="G8948" s="45" t="e">
        <f t="shared" si="1453"/>
        <v>#DIV/0!</v>
      </c>
      <c r="H8948" s="45" t="e">
        <f t="shared" si="1454"/>
        <v>#DIV/0!</v>
      </c>
      <c r="AN8948">
        <f t="shared" si="1460"/>
        <v>0</v>
      </c>
      <c r="AO8948">
        <f t="shared" si="1455"/>
        <v>0</v>
      </c>
      <c r="AP8948">
        <f t="shared" si="1456"/>
        <v>0</v>
      </c>
      <c r="AQ8948">
        <f t="shared" si="1457"/>
        <v>0</v>
      </c>
      <c r="AV8948">
        <f t="shared" si="1459"/>
        <v>8945</v>
      </c>
      <c r="AW8948">
        <f t="shared" si="1458"/>
        <v>0</v>
      </c>
    </row>
    <row r="8949" spans="5:49" x14ac:dyDescent="0.25">
      <c r="E8949" s="47">
        <f t="shared" si="1451"/>
        <v>0</v>
      </c>
      <c r="F8949" s="45">
        <f t="shared" si="1452"/>
        <v>0</v>
      </c>
      <c r="G8949" s="45" t="e">
        <f t="shared" si="1453"/>
        <v>#DIV/0!</v>
      </c>
      <c r="H8949" s="45" t="e">
        <f t="shared" si="1454"/>
        <v>#DIV/0!</v>
      </c>
      <c r="AN8949">
        <f t="shared" si="1460"/>
        <v>0</v>
      </c>
      <c r="AO8949">
        <f t="shared" si="1455"/>
        <v>0</v>
      </c>
      <c r="AP8949">
        <f t="shared" si="1456"/>
        <v>0</v>
      </c>
      <c r="AQ8949">
        <f t="shared" si="1457"/>
        <v>0</v>
      </c>
      <c r="AV8949">
        <f t="shared" si="1459"/>
        <v>8946</v>
      </c>
      <c r="AW8949">
        <f t="shared" si="1458"/>
        <v>0</v>
      </c>
    </row>
    <row r="8950" spans="5:49" x14ac:dyDescent="0.25">
      <c r="E8950" s="47">
        <f t="shared" si="1451"/>
        <v>0</v>
      </c>
      <c r="F8950" s="45">
        <f t="shared" si="1452"/>
        <v>0</v>
      </c>
      <c r="G8950" s="45" t="e">
        <f t="shared" si="1453"/>
        <v>#DIV/0!</v>
      </c>
      <c r="H8950" s="45" t="e">
        <f t="shared" si="1454"/>
        <v>#DIV/0!</v>
      </c>
      <c r="AN8950">
        <f t="shared" si="1460"/>
        <v>0</v>
      </c>
      <c r="AO8950">
        <f t="shared" si="1455"/>
        <v>0</v>
      </c>
      <c r="AP8950">
        <f t="shared" si="1456"/>
        <v>0</v>
      </c>
      <c r="AQ8950">
        <f t="shared" si="1457"/>
        <v>0</v>
      </c>
      <c r="AV8950">
        <f t="shared" si="1459"/>
        <v>8947</v>
      </c>
      <c r="AW8950">
        <f t="shared" si="1458"/>
        <v>0</v>
      </c>
    </row>
    <row r="8951" spans="5:49" x14ac:dyDescent="0.25">
      <c r="E8951" s="47">
        <f t="shared" si="1451"/>
        <v>0</v>
      </c>
      <c r="F8951" s="45">
        <f t="shared" si="1452"/>
        <v>0</v>
      </c>
      <c r="G8951" s="45" t="e">
        <f t="shared" si="1453"/>
        <v>#DIV/0!</v>
      </c>
      <c r="H8951" s="45" t="e">
        <f t="shared" si="1454"/>
        <v>#DIV/0!</v>
      </c>
      <c r="AN8951">
        <f t="shared" si="1460"/>
        <v>0</v>
      </c>
      <c r="AO8951">
        <f t="shared" si="1455"/>
        <v>0</v>
      </c>
      <c r="AP8951">
        <f t="shared" si="1456"/>
        <v>0</v>
      </c>
      <c r="AQ8951">
        <f t="shared" si="1457"/>
        <v>0</v>
      </c>
      <c r="AV8951">
        <f t="shared" si="1459"/>
        <v>8948</v>
      </c>
      <c r="AW8951">
        <f t="shared" si="1458"/>
        <v>0</v>
      </c>
    </row>
    <row r="8952" spans="5:49" x14ac:dyDescent="0.25">
      <c r="E8952" s="47">
        <f t="shared" si="1451"/>
        <v>0</v>
      </c>
      <c r="F8952" s="45">
        <f t="shared" si="1452"/>
        <v>0</v>
      </c>
      <c r="G8952" s="45" t="e">
        <f t="shared" si="1453"/>
        <v>#DIV/0!</v>
      </c>
      <c r="H8952" s="45" t="e">
        <f t="shared" si="1454"/>
        <v>#DIV/0!</v>
      </c>
      <c r="AN8952">
        <f t="shared" si="1460"/>
        <v>0</v>
      </c>
      <c r="AO8952">
        <f t="shared" si="1455"/>
        <v>0</v>
      </c>
      <c r="AP8952">
        <f t="shared" si="1456"/>
        <v>0</v>
      </c>
      <c r="AQ8952">
        <f t="shared" si="1457"/>
        <v>0</v>
      </c>
      <c r="AV8952">
        <f t="shared" si="1459"/>
        <v>8949</v>
      </c>
      <c r="AW8952">
        <f t="shared" si="1458"/>
        <v>0</v>
      </c>
    </row>
    <row r="8953" spans="5:49" x14ac:dyDescent="0.25">
      <c r="E8953" s="47">
        <f t="shared" si="1451"/>
        <v>0</v>
      </c>
      <c r="F8953" s="45">
        <f t="shared" si="1452"/>
        <v>0</v>
      </c>
      <c r="G8953" s="45" t="e">
        <f t="shared" si="1453"/>
        <v>#DIV/0!</v>
      </c>
      <c r="H8953" s="45" t="e">
        <f t="shared" si="1454"/>
        <v>#DIV/0!</v>
      </c>
      <c r="AN8953">
        <f t="shared" si="1460"/>
        <v>0</v>
      </c>
      <c r="AO8953">
        <f t="shared" si="1455"/>
        <v>0</v>
      </c>
      <c r="AP8953">
        <f t="shared" si="1456"/>
        <v>0</v>
      </c>
      <c r="AQ8953">
        <f t="shared" si="1457"/>
        <v>0</v>
      </c>
      <c r="AV8953">
        <f t="shared" si="1459"/>
        <v>8950</v>
      </c>
      <c r="AW8953">
        <f t="shared" si="1458"/>
        <v>0</v>
      </c>
    </row>
    <row r="8954" spans="5:49" x14ac:dyDescent="0.25">
      <c r="E8954" s="47">
        <f t="shared" si="1451"/>
        <v>0</v>
      </c>
      <c r="F8954" s="45">
        <f t="shared" si="1452"/>
        <v>0</v>
      </c>
      <c r="G8954" s="45" t="e">
        <f t="shared" si="1453"/>
        <v>#DIV/0!</v>
      </c>
      <c r="H8954" s="45" t="e">
        <f t="shared" si="1454"/>
        <v>#DIV/0!</v>
      </c>
      <c r="AN8954">
        <f t="shared" si="1460"/>
        <v>0</v>
      </c>
      <c r="AO8954">
        <f t="shared" si="1455"/>
        <v>0</v>
      </c>
      <c r="AP8954">
        <f t="shared" si="1456"/>
        <v>0</v>
      </c>
      <c r="AQ8954">
        <f t="shared" si="1457"/>
        <v>0</v>
      </c>
      <c r="AV8954">
        <f t="shared" si="1459"/>
        <v>8951</v>
      </c>
      <c r="AW8954">
        <f t="shared" si="1458"/>
        <v>0</v>
      </c>
    </row>
    <row r="8955" spans="5:49" x14ac:dyDescent="0.25">
      <c r="E8955" s="47">
        <f t="shared" si="1451"/>
        <v>0</v>
      </c>
      <c r="F8955" s="45">
        <f t="shared" si="1452"/>
        <v>0</v>
      </c>
      <c r="G8955" s="45" t="e">
        <f t="shared" si="1453"/>
        <v>#DIV/0!</v>
      </c>
      <c r="H8955" s="45" t="e">
        <f t="shared" si="1454"/>
        <v>#DIV/0!</v>
      </c>
      <c r="AN8955">
        <f t="shared" si="1460"/>
        <v>0</v>
      </c>
      <c r="AO8955">
        <f t="shared" si="1455"/>
        <v>0</v>
      </c>
      <c r="AP8955">
        <f t="shared" si="1456"/>
        <v>0</v>
      </c>
      <c r="AQ8955">
        <f t="shared" si="1457"/>
        <v>0</v>
      </c>
      <c r="AV8955">
        <f t="shared" si="1459"/>
        <v>8952</v>
      </c>
      <c r="AW8955">
        <f t="shared" si="1458"/>
        <v>0</v>
      </c>
    </row>
    <row r="8956" spans="5:49" x14ac:dyDescent="0.25">
      <c r="E8956" s="47">
        <f t="shared" si="1451"/>
        <v>0</v>
      </c>
      <c r="F8956" s="45">
        <f t="shared" si="1452"/>
        <v>0</v>
      </c>
      <c r="G8956" s="45" t="e">
        <f t="shared" si="1453"/>
        <v>#DIV/0!</v>
      </c>
      <c r="H8956" s="45" t="e">
        <f t="shared" si="1454"/>
        <v>#DIV/0!</v>
      </c>
      <c r="AN8956">
        <f t="shared" si="1460"/>
        <v>0</v>
      </c>
      <c r="AO8956">
        <f t="shared" si="1455"/>
        <v>0</v>
      </c>
      <c r="AP8956">
        <f t="shared" si="1456"/>
        <v>0</v>
      </c>
      <c r="AQ8956">
        <f t="shared" si="1457"/>
        <v>0</v>
      </c>
      <c r="AV8956">
        <f t="shared" si="1459"/>
        <v>8953</v>
      </c>
      <c r="AW8956">
        <f t="shared" si="1458"/>
        <v>0</v>
      </c>
    </row>
    <row r="8957" spans="5:49" x14ac:dyDescent="0.25">
      <c r="E8957" s="47">
        <f t="shared" si="1451"/>
        <v>0</v>
      </c>
      <c r="F8957" s="45">
        <f t="shared" si="1452"/>
        <v>0</v>
      </c>
      <c r="G8957" s="45" t="e">
        <f t="shared" si="1453"/>
        <v>#DIV/0!</v>
      </c>
      <c r="H8957" s="45" t="e">
        <f t="shared" si="1454"/>
        <v>#DIV/0!</v>
      </c>
      <c r="AN8957">
        <f t="shared" si="1460"/>
        <v>0</v>
      </c>
      <c r="AO8957">
        <f t="shared" si="1455"/>
        <v>0</v>
      </c>
      <c r="AP8957">
        <f t="shared" si="1456"/>
        <v>0</v>
      </c>
      <c r="AQ8957">
        <f t="shared" si="1457"/>
        <v>0</v>
      </c>
      <c r="AV8957">
        <f t="shared" si="1459"/>
        <v>8954</v>
      </c>
      <c r="AW8957">
        <f t="shared" si="1458"/>
        <v>0</v>
      </c>
    </row>
    <row r="8958" spans="5:49" x14ac:dyDescent="0.25">
      <c r="E8958" s="47">
        <f t="shared" si="1451"/>
        <v>0</v>
      </c>
      <c r="F8958" s="45">
        <f t="shared" si="1452"/>
        <v>0</v>
      </c>
      <c r="G8958" s="45" t="e">
        <f t="shared" si="1453"/>
        <v>#DIV/0!</v>
      </c>
      <c r="H8958" s="45" t="e">
        <f t="shared" si="1454"/>
        <v>#DIV/0!</v>
      </c>
      <c r="AN8958">
        <f t="shared" si="1460"/>
        <v>0</v>
      </c>
      <c r="AO8958">
        <f t="shared" si="1455"/>
        <v>0</v>
      </c>
      <c r="AP8958">
        <f t="shared" si="1456"/>
        <v>0</v>
      </c>
      <c r="AQ8958">
        <f t="shared" si="1457"/>
        <v>0</v>
      </c>
      <c r="AV8958">
        <f t="shared" si="1459"/>
        <v>8955</v>
      </c>
      <c r="AW8958">
        <f t="shared" si="1458"/>
        <v>0</v>
      </c>
    </row>
    <row r="8959" spans="5:49" x14ac:dyDescent="0.25">
      <c r="E8959" s="47">
        <f t="shared" si="1451"/>
        <v>0</v>
      </c>
      <c r="F8959" s="45">
        <f t="shared" si="1452"/>
        <v>0</v>
      </c>
      <c r="G8959" s="45" t="e">
        <f t="shared" si="1453"/>
        <v>#DIV/0!</v>
      </c>
      <c r="H8959" s="45" t="e">
        <f t="shared" si="1454"/>
        <v>#DIV/0!</v>
      </c>
      <c r="AN8959">
        <f t="shared" si="1460"/>
        <v>0</v>
      </c>
      <c r="AO8959">
        <f t="shared" si="1455"/>
        <v>0</v>
      </c>
      <c r="AP8959">
        <f t="shared" si="1456"/>
        <v>0</v>
      </c>
      <c r="AQ8959">
        <f t="shared" si="1457"/>
        <v>0</v>
      </c>
      <c r="AV8959">
        <f t="shared" si="1459"/>
        <v>8956</v>
      </c>
      <c r="AW8959">
        <f t="shared" si="1458"/>
        <v>0</v>
      </c>
    </row>
    <row r="8960" spans="5:49" x14ac:dyDescent="0.25">
      <c r="E8960" s="47">
        <f t="shared" si="1451"/>
        <v>0</v>
      </c>
      <c r="F8960" s="45">
        <f t="shared" si="1452"/>
        <v>0</v>
      </c>
      <c r="G8960" s="45" t="e">
        <f t="shared" si="1453"/>
        <v>#DIV/0!</v>
      </c>
      <c r="H8960" s="45" t="e">
        <f t="shared" si="1454"/>
        <v>#DIV/0!</v>
      </c>
      <c r="AN8960">
        <f t="shared" si="1460"/>
        <v>0</v>
      </c>
      <c r="AO8960">
        <f t="shared" si="1455"/>
        <v>0</v>
      </c>
      <c r="AP8960">
        <f t="shared" si="1456"/>
        <v>0</v>
      </c>
      <c r="AQ8960">
        <f t="shared" si="1457"/>
        <v>0</v>
      </c>
      <c r="AV8960">
        <f t="shared" si="1459"/>
        <v>8957</v>
      </c>
      <c r="AW8960">
        <f t="shared" si="1458"/>
        <v>0</v>
      </c>
    </row>
    <row r="8961" spans="5:49" x14ac:dyDescent="0.25">
      <c r="E8961" s="47">
        <f t="shared" si="1451"/>
        <v>0</v>
      </c>
      <c r="F8961" s="45">
        <f t="shared" si="1452"/>
        <v>0</v>
      </c>
      <c r="G8961" s="45" t="e">
        <f t="shared" si="1453"/>
        <v>#DIV/0!</v>
      </c>
      <c r="H8961" s="45" t="e">
        <f t="shared" si="1454"/>
        <v>#DIV/0!</v>
      </c>
      <c r="AN8961">
        <f t="shared" si="1460"/>
        <v>0</v>
      </c>
      <c r="AO8961">
        <f t="shared" si="1455"/>
        <v>0</v>
      </c>
      <c r="AP8961">
        <f t="shared" si="1456"/>
        <v>0</v>
      </c>
      <c r="AQ8961">
        <f t="shared" si="1457"/>
        <v>0</v>
      </c>
      <c r="AV8961">
        <f t="shared" si="1459"/>
        <v>8958</v>
      </c>
      <c r="AW8961">
        <f t="shared" si="1458"/>
        <v>0</v>
      </c>
    </row>
    <row r="8962" spans="5:49" x14ac:dyDescent="0.25">
      <c r="E8962" s="47">
        <f t="shared" ref="E8962:E9025" si="1461">ROUNDDOWN(C8964,0)</f>
        <v>0</v>
      </c>
      <c r="F8962" s="45">
        <f t="shared" ref="F8962:F9025" si="1462">HOUR(C8964)</f>
        <v>0</v>
      </c>
      <c r="G8962" s="45" t="e">
        <f t="shared" ref="G8962:G9025" si="1463">D8964/H8962</f>
        <v>#DIV/0!</v>
      </c>
      <c r="H8962" s="45" t="e">
        <f t="shared" ref="H8962:H9025" si="1464">AVERAGEIFS(D:D,E:E,E8962)</f>
        <v>#DIV/0!</v>
      </c>
      <c r="AN8962">
        <f t="shared" si="1460"/>
        <v>0</v>
      </c>
      <c r="AO8962">
        <f t="shared" si="1455"/>
        <v>0</v>
      </c>
      <c r="AP8962">
        <f t="shared" si="1456"/>
        <v>0</v>
      </c>
      <c r="AQ8962">
        <f t="shared" si="1457"/>
        <v>0</v>
      </c>
      <c r="AV8962">
        <f t="shared" si="1459"/>
        <v>8959</v>
      </c>
      <c r="AW8962">
        <f t="shared" si="1458"/>
        <v>0</v>
      </c>
    </row>
    <row r="8963" spans="5:49" x14ac:dyDescent="0.25">
      <c r="E8963" s="47">
        <f t="shared" si="1461"/>
        <v>0</v>
      </c>
      <c r="F8963" s="45">
        <f t="shared" si="1462"/>
        <v>0</v>
      </c>
      <c r="G8963" s="45" t="e">
        <f t="shared" si="1463"/>
        <v>#DIV/0!</v>
      </c>
      <c r="H8963" s="45" t="e">
        <f t="shared" si="1464"/>
        <v>#DIV/0!</v>
      </c>
      <c r="AN8963">
        <f t="shared" si="1460"/>
        <v>0</v>
      </c>
      <c r="AO8963">
        <f t="shared" si="1455"/>
        <v>0</v>
      </c>
      <c r="AP8963">
        <f t="shared" si="1456"/>
        <v>0</v>
      </c>
      <c r="AQ8963">
        <f t="shared" si="1457"/>
        <v>0</v>
      </c>
      <c r="AV8963">
        <f t="shared" si="1459"/>
        <v>8960</v>
      </c>
      <c r="AW8963">
        <f t="shared" si="1458"/>
        <v>0</v>
      </c>
    </row>
    <row r="8964" spans="5:49" x14ac:dyDescent="0.25">
      <c r="E8964" s="47">
        <f t="shared" si="1461"/>
        <v>0</v>
      </c>
      <c r="F8964" s="45">
        <f t="shared" si="1462"/>
        <v>0</v>
      </c>
      <c r="G8964" s="45" t="e">
        <f t="shared" si="1463"/>
        <v>#DIV/0!</v>
      </c>
      <c r="H8964" s="45" t="e">
        <f t="shared" si="1464"/>
        <v>#DIV/0!</v>
      </c>
      <c r="AN8964">
        <f t="shared" si="1460"/>
        <v>0</v>
      </c>
      <c r="AO8964">
        <f t="shared" ref="AO8964:AO9027" si="1465">ROUNDUP((C8964-$C$4)/7,0)</f>
        <v>0</v>
      </c>
      <c r="AP8964">
        <f t="shared" ref="AP8964:AP9027" si="1466">ROUNDUP((C8964-$C$4)/1,0)</f>
        <v>0</v>
      </c>
      <c r="AQ8964">
        <f t="shared" ref="AQ8964:AQ9027" si="1467">ROUNDUP((C8964-$C$4)*24,0)</f>
        <v>0</v>
      </c>
      <c r="AV8964">
        <f t="shared" si="1459"/>
        <v>8961</v>
      </c>
      <c r="AW8964">
        <f t="shared" ref="AW8964:AW9027" si="1468">SUMIFS(AN:AN,AQ:AQ,AV8964)</f>
        <v>0</v>
      </c>
    </row>
    <row r="8965" spans="5:49" x14ac:dyDescent="0.25">
      <c r="E8965" s="47">
        <f t="shared" si="1461"/>
        <v>0</v>
      </c>
      <c r="F8965" s="45">
        <f t="shared" si="1462"/>
        <v>0</v>
      </c>
      <c r="G8965" s="45" t="e">
        <f t="shared" si="1463"/>
        <v>#DIV/0!</v>
      </c>
      <c r="H8965" s="45" t="e">
        <f t="shared" si="1464"/>
        <v>#DIV/0!</v>
      </c>
      <c r="AN8965">
        <f t="shared" si="1460"/>
        <v>0</v>
      </c>
      <c r="AO8965">
        <f t="shared" si="1465"/>
        <v>0</v>
      </c>
      <c r="AP8965">
        <f t="shared" si="1466"/>
        <v>0</v>
      </c>
      <c r="AQ8965">
        <f t="shared" si="1467"/>
        <v>0</v>
      </c>
      <c r="AV8965">
        <f t="shared" ref="AV8965:AV9028" si="1469">1+AV8964</f>
        <v>8962</v>
      </c>
      <c r="AW8965">
        <f t="shared" si="1468"/>
        <v>0</v>
      </c>
    </row>
    <row r="8966" spans="5:49" x14ac:dyDescent="0.25">
      <c r="E8966" s="47">
        <f t="shared" si="1461"/>
        <v>0</v>
      </c>
      <c r="F8966" s="45">
        <f t="shared" si="1462"/>
        <v>0</v>
      </c>
      <c r="G8966" s="45" t="e">
        <f t="shared" si="1463"/>
        <v>#DIV/0!</v>
      </c>
      <c r="H8966" s="45" t="e">
        <f t="shared" si="1464"/>
        <v>#DIV/0!</v>
      </c>
      <c r="AN8966">
        <f t="shared" si="1460"/>
        <v>0</v>
      </c>
      <c r="AO8966">
        <f t="shared" si="1465"/>
        <v>0</v>
      </c>
      <c r="AP8966">
        <f t="shared" si="1466"/>
        <v>0</v>
      </c>
      <c r="AQ8966">
        <f t="shared" si="1467"/>
        <v>0</v>
      </c>
      <c r="AV8966">
        <f t="shared" si="1469"/>
        <v>8963</v>
      </c>
      <c r="AW8966">
        <f t="shared" si="1468"/>
        <v>0</v>
      </c>
    </row>
    <row r="8967" spans="5:49" x14ac:dyDescent="0.25">
      <c r="E8967" s="47">
        <f t="shared" si="1461"/>
        <v>0</v>
      </c>
      <c r="F8967" s="45">
        <f t="shared" si="1462"/>
        <v>0</v>
      </c>
      <c r="G8967" s="45" t="e">
        <f t="shared" si="1463"/>
        <v>#DIV/0!</v>
      </c>
      <c r="H8967" s="45" t="e">
        <f t="shared" si="1464"/>
        <v>#DIV/0!</v>
      </c>
      <c r="AN8967">
        <f t="shared" si="1460"/>
        <v>0</v>
      </c>
      <c r="AO8967">
        <f t="shared" si="1465"/>
        <v>0</v>
      </c>
      <c r="AP8967">
        <f t="shared" si="1466"/>
        <v>0</v>
      </c>
      <c r="AQ8967">
        <f t="shared" si="1467"/>
        <v>0</v>
      </c>
      <c r="AV8967">
        <f t="shared" si="1469"/>
        <v>8964</v>
      </c>
      <c r="AW8967">
        <f t="shared" si="1468"/>
        <v>0</v>
      </c>
    </row>
    <row r="8968" spans="5:49" x14ac:dyDescent="0.25">
      <c r="E8968" s="47">
        <f t="shared" si="1461"/>
        <v>0</v>
      </c>
      <c r="F8968" s="45">
        <f t="shared" si="1462"/>
        <v>0</v>
      </c>
      <c r="G8968" s="45" t="e">
        <f t="shared" si="1463"/>
        <v>#DIV/0!</v>
      </c>
      <c r="H8968" s="45" t="e">
        <f t="shared" si="1464"/>
        <v>#DIV/0!</v>
      </c>
      <c r="AN8968">
        <f t="shared" ref="AN8968:AN9031" si="1470">D8968*(C8968-C8967)*86400*$B$15</f>
        <v>0</v>
      </c>
      <c r="AO8968">
        <f t="shared" si="1465"/>
        <v>0</v>
      </c>
      <c r="AP8968">
        <f t="shared" si="1466"/>
        <v>0</v>
      </c>
      <c r="AQ8968">
        <f t="shared" si="1467"/>
        <v>0</v>
      </c>
      <c r="AV8968">
        <f t="shared" si="1469"/>
        <v>8965</v>
      </c>
      <c r="AW8968">
        <f t="shared" si="1468"/>
        <v>0</v>
      </c>
    </row>
    <row r="8969" spans="5:49" x14ac:dyDescent="0.25">
      <c r="E8969" s="47">
        <f t="shared" si="1461"/>
        <v>0</v>
      </c>
      <c r="F8969" s="45">
        <f t="shared" si="1462"/>
        <v>0</v>
      </c>
      <c r="G8969" s="45" t="e">
        <f t="shared" si="1463"/>
        <v>#DIV/0!</v>
      </c>
      <c r="H8969" s="45" t="e">
        <f t="shared" si="1464"/>
        <v>#DIV/0!</v>
      </c>
      <c r="AN8969">
        <f t="shared" si="1470"/>
        <v>0</v>
      </c>
      <c r="AO8969">
        <f t="shared" si="1465"/>
        <v>0</v>
      </c>
      <c r="AP8969">
        <f t="shared" si="1466"/>
        <v>0</v>
      </c>
      <c r="AQ8969">
        <f t="shared" si="1467"/>
        <v>0</v>
      </c>
      <c r="AV8969">
        <f t="shared" si="1469"/>
        <v>8966</v>
      </c>
      <c r="AW8969">
        <f t="shared" si="1468"/>
        <v>0</v>
      </c>
    </row>
    <row r="8970" spans="5:49" x14ac:dyDescent="0.25">
      <c r="E8970" s="47">
        <f t="shared" si="1461"/>
        <v>0</v>
      </c>
      <c r="F8970" s="45">
        <f t="shared" si="1462"/>
        <v>0</v>
      </c>
      <c r="G8970" s="45" t="e">
        <f t="shared" si="1463"/>
        <v>#DIV/0!</v>
      </c>
      <c r="H8970" s="45" t="e">
        <f t="shared" si="1464"/>
        <v>#DIV/0!</v>
      </c>
      <c r="AN8970">
        <f t="shared" si="1470"/>
        <v>0</v>
      </c>
      <c r="AO8970">
        <f t="shared" si="1465"/>
        <v>0</v>
      </c>
      <c r="AP8970">
        <f t="shared" si="1466"/>
        <v>0</v>
      </c>
      <c r="AQ8970">
        <f t="shared" si="1467"/>
        <v>0</v>
      </c>
      <c r="AV8970">
        <f t="shared" si="1469"/>
        <v>8967</v>
      </c>
      <c r="AW8970">
        <f t="shared" si="1468"/>
        <v>0</v>
      </c>
    </row>
    <row r="8971" spans="5:49" x14ac:dyDescent="0.25">
      <c r="E8971" s="47">
        <f t="shared" si="1461"/>
        <v>0</v>
      </c>
      <c r="F8971" s="45">
        <f t="shared" si="1462"/>
        <v>0</v>
      </c>
      <c r="G8971" s="45" t="e">
        <f t="shared" si="1463"/>
        <v>#DIV/0!</v>
      </c>
      <c r="H8971" s="45" t="e">
        <f t="shared" si="1464"/>
        <v>#DIV/0!</v>
      </c>
      <c r="AN8971">
        <f t="shared" si="1470"/>
        <v>0</v>
      </c>
      <c r="AO8971">
        <f t="shared" si="1465"/>
        <v>0</v>
      </c>
      <c r="AP8971">
        <f t="shared" si="1466"/>
        <v>0</v>
      </c>
      <c r="AQ8971">
        <f t="shared" si="1467"/>
        <v>0</v>
      </c>
      <c r="AV8971">
        <f t="shared" si="1469"/>
        <v>8968</v>
      </c>
      <c r="AW8971">
        <f t="shared" si="1468"/>
        <v>0</v>
      </c>
    </row>
    <row r="8972" spans="5:49" x14ac:dyDescent="0.25">
      <c r="E8972" s="47">
        <f t="shared" si="1461"/>
        <v>0</v>
      </c>
      <c r="F8972" s="45">
        <f t="shared" si="1462"/>
        <v>0</v>
      </c>
      <c r="G8972" s="45" t="e">
        <f t="shared" si="1463"/>
        <v>#DIV/0!</v>
      </c>
      <c r="H8972" s="45" t="e">
        <f t="shared" si="1464"/>
        <v>#DIV/0!</v>
      </c>
      <c r="AN8972">
        <f t="shared" si="1470"/>
        <v>0</v>
      </c>
      <c r="AO8972">
        <f t="shared" si="1465"/>
        <v>0</v>
      </c>
      <c r="AP8972">
        <f t="shared" si="1466"/>
        <v>0</v>
      </c>
      <c r="AQ8972">
        <f t="shared" si="1467"/>
        <v>0</v>
      </c>
      <c r="AV8972">
        <f t="shared" si="1469"/>
        <v>8969</v>
      </c>
      <c r="AW8972">
        <f t="shared" si="1468"/>
        <v>0</v>
      </c>
    </row>
    <row r="8973" spans="5:49" x14ac:dyDescent="0.25">
      <c r="E8973" s="47">
        <f t="shared" si="1461"/>
        <v>0</v>
      </c>
      <c r="F8973" s="45">
        <f t="shared" si="1462"/>
        <v>0</v>
      </c>
      <c r="G8973" s="45" t="e">
        <f t="shared" si="1463"/>
        <v>#DIV/0!</v>
      </c>
      <c r="H8973" s="45" t="e">
        <f t="shared" si="1464"/>
        <v>#DIV/0!</v>
      </c>
      <c r="AN8973">
        <f t="shared" si="1470"/>
        <v>0</v>
      </c>
      <c r="AO8973">
        <f t="shared" si="1465"/>
        <v>0</v>
      </c>
      <c r="AP8973">
        <f t="shared" si="1466"/>
        <v>0</v>
      </c>
      <c r="AQ8973">
        <f t="shared" si="1467"/>
        <v>0</v>
      </c>
      <c r="AV8973">
        <f t="shared" si="1469"/>
        <v>8970</v>
      </c>
      <c r="AW8973">
        <f t="shared" si="1468"/>
        <v>0</v>
      </c>
    </row>
    <row r="8974" spans="5:49" x14ac:dyDescent="0.25">
      <c r="E8974" s="47">
        <f t="shared" si="1461"/>
        <v>0</v>
      </c>
      <c r="F8974" s="45">
        <f t="shared" si="1462"/>
        <v>0</v>
      </c>
      <c r="G8974" s="45" t="e">
        <f t="shared" si="1463"/>
        <v>#DIV/0!</v>
      </c>
      <c r="H8974" s="45" t="e">
        <f t="shared" si="1464"/>
        <v>#DIV/0!</v>
      </c>
      <c r="AN8974">
        <f t="shared" si="1470"/>
        <v>0</v>
      </c>
      <c r="AO8974">
        <f t="shared" si="1465"/>
        <v>0</v>
      </c>
      <c r="AP8974">
        <f t="shared" si="1466"/>
        <v>0</v>
      </c>
      <c r="AQ8974">
        <f t="shared" si="1467"/>
        <v>0</v>
      </c>
      <c r="AV8974">
        <f t="shared" si="1469"/>
        <v>8971</v>
      </c>
      <c r="AW8974">
        <f t="shared" si="1468"/>
        <v>0</v>
      </c>
    </row>
    <row r="8975" spans="5:49" x14ac:dyDescent="0.25">
      <c r="E8975" s="47">
        <f t="shared" si="1461"/>
        <v>0</v>
      </c>
      <c r="F8975" s="45">
        <f t="shared" si="1462"/>
        <v>0</v>
      </c>
      <c r="G8975" s="45" t="e">
        <f t="shared" si="1463"/>
        <v>#DIV/0!</v>
      </c>
      <c r="H8975" s="45" t="e">
        <f t="shared" si="1464"/>
        <v>#DIV/0!</v>
      </c>
      <c r="AN8975">
        <f t="shared" si="1470"/>
        <v>0</v>
      </c>
      <c r="AO8975">
        <f t="shared" si="1465"/>
        <v>0</v>
      </c>
      <c r="AP8975">
        <f t="shared" si="1466"/>
        <v>0</v>
      </c>
      <c r="AQ8975">
        <f t="shared" si="1467"/>
        <v>0</v>
      </c>
      <c r="AV8975">
        <f t="shared" si="1469"/>
        <v>8972</v>
      </c>
      <c r="AW8975">
        <f t="shared" si="1468"/>
        <v>0</v>
      </c>
    </row>
    <row r="8976" spans="5:49" x14ac:dyDescent="0.25">
      <c r="E8976" s="47">
        <f t="shared" si="1461"/>
        <v>0</v>
      </c>
      <c r="F8976" s="45">
        <f t="shared" si="1462"/>
        <v>0</v>
      </c>
      <c r="G8976" s="45" t="e">
        <f t="shared" si="1463"/>
        <v>#DIV/0!</v>
      </c>
      <c r="H8976" s="45" t="e">
        <f t="shared" si="1464"/>
        <v>#DIV/0!</v>
      </c>
      <c r="AN8976">
        <f t="shared" si="1470"/>
        <v>0</v>
      </c>
      <c r="AO8976">
        <f t="shared" si="1465"/>
        <v>0</v>
      </c>
      <c r="AP8976">
        <f t="shared" si="1466"/>
        <v>0</v>
      </c>
      <c r="AQ8976">
        <f t="shared" si="1467"/>
        <v>0</v>
      </c>
      <c r="AV8976">
        <f t="shared" si="1469"/>
        <v>8973</v>
      </c>
      <c r="AW8976">
        <f t="shared" si="1468"/>
        <v>0</v>
      </c>
    </row>
    <row r="8977" spans="5:49" x14ac:dyDescent="0.25">
      <c r="E8977" s="47">
        <f t="shared" si="1461"/>
        <v>0</v>
      </c>
      <c r="F8977" s="45">
        <f t="shared" si="1462"/>
        <v>0</v>
      </c>
      <c r="G8977" s="45" t="e">
        <f t="shared" si="1463"/>
        <v>#DIV/0!</v>
      </c>
      <c r="H8977" s="45" t="e">
        <f t="shared" si="1464"/>
        <v>#DIV/0!</v>
      </c>
      <c r="AN8977">
        <f t="shared" si="1470"/>
        <v>0</v>
      </c>
      <c r="AO8977">
        <f t="shared" si="1465"/>
        <v>0</v>
      </c>
      <c r="AP8977">
        <f t="shared" si="1466"/>
        <v>0</v>
      </c>
      <c r="AQ8977">
        <f t="shared" si="1467"/>
        <v>0</v>
      </c>
      <c r="AV8977">
        <f t="shared" si="1469"/>
        <v>8974</v>
      </c>
      <c r="AW8977">
        <f t="shared" si="1468"/>
        <v>0</v>
      </c>
    </row>
    <row r="8978" spans="5:49" x14ac:dyDescent="0.25">
      <c r="E8978" s="47">
        <f t="shared" si="1461"/>
        <v>0</v>
      </c>
      <c r="F8978" s="45">
        <f t="shared" si="1462"/>
        <v>0</v>
      </c>
      <c r="G8978" s="45" t="e">
        <f t="shared" si="1463"/>
        <v>#DIV/0!</v>
      </c>
      <c r="H8978" s="45" t="e">
        <f t="shared" si="1464"/>
        <v>#DIV/0!</v>
      </c>
      <c r="AN8978">
        <f t="shared" si="1470"/>
        <v>0</v>
      </c>
      <c r="AO8978">
        <f t="shared" si="1465"/>
        <v>0</v>
      </c>
      <c r="AP8978">
        <f t="shared" si="1466"/>
        <v>0</v>
      </c>
      <c r="AQ8978">
        <f t="shared" si="1467"/>
        <v>0</v>
      </c>
      <c r="AV8978">
        <f t="shared" si="1469"/>
        <v>8975</v>
      </c>
      <c r="AW8978">
        <f t="shared" si="1468"/>
        <v>0</v>
      </c>
    </row>
    <row r="8979" spans="5:49" x14ac:dyDescent="0.25">
      <c r="E8979" s="47">
        <f t="shared" si="1461"/>
        <v>0</v>
      </c>
      <c r="F8979" s="45">
        <f t="shared" si="1462"/>
        <v>0</v>
      </c>
      <c r="G8979" s="45" t="e">
        <f t="shared" si="1463"/>
        <v>#DIV/0!</v>
      </c>
      <c r="H8979" s="45" t="e">
        <f t="shared" si="1464"/>
        <v>#DIV/0!</v>
      </c>
      <c r="AN8979">
        <f t="shared" si="1470"/>
        <v>0</v>
      </c>
      <c r="AO8979">
        <f t="shared" si="1465"/>
        <v>0</v>
      </c>
      <c r="AP8979">
        <f t="shared" si="1466"/>
        <v>0</v>
      </c>
      <c r="AQ8979">
        <f t="shared" si="1467"/>
        <v>0</v>
      </c>
      <c r="AV8979">
        <f t="shared" si="1469"/>
        <v>8976</v>
      </c>
      <c r="AW8979">
        <f t="shared" si="1468"/>
        <v>0</v>
      </c>
    </row>
    <row r="8980" spans="5:49" x14ac:dyDescent="0.25">
      <c r="E8980" s="47">
        <f t="shared" si="1461"/>
        <v>0</v>
      </c>
      <c r="F8980" s="45">
        <f t="shared" si="1462"/>
        <v>0</v>
      </c>
      <c r="G8980" s="45" t="e">
        <f t="shared" si="1463"/>
        <v>#DIV/0!</v>
      </c>
      <c r="H8980" s="45" t="e">
        <f t="shared" si="1464"/>
        <v>#DIV/0!</v>
      </c>
      <c r="AN8980">
        <f t="shared" si="1470"/>
        <v>0</v>
      </c>
      <c r="AO8980">
        <f t="shared" si="1465"/>
        <v>0</v>
      </c>
      <c r="AP8980">
        <f t="shared" si="1466"/>
        <v>0</v>
      </c>
      <c r="AQ8980">
        <f t="shared" si="1467"/>
        <v>0</v>
      </c>
      <c r="AV8980">
        <f t="shared" si="1469"/>
        <v>8977</v>
      </c>
      <c r="AW8980">
        <f t="shared" si="1468"/>
        <v>0</v>
      </c>
    </row>
    <row r="8981" spans="5:49" x14ac:dyDescent="0.25">
      <c r="E8981" s="47">
        <f t="shared" si="1461"/>
        <v>0</v>
      </c>
      <c r="F8981" s="45">
        <f t="shared" si="1462"/>
        <v>0</v>
      </c>
      <c r="G8981" s="45" t="e">
        <f t="shared" si="1463"/>
        <v>#DIV/0!</v>
      </c>
      <c r="H8981" s="45" t="e">
        <f t="shared" si="1464"/>
        <v>#DIV/0!</v>
      </c>
      <c r="AN8981">
        <f t="shared" si="1470"/>
        <v>0</v>
      </c>
      <c r="AO8981">
        <f t="shared" si="1465"/>
        <v>0</v>
      </c>
      <c r="AP8981">
        <f t="shared" si="1466"/>
        <v>0</v>
      </c>
      <c r="AQ8981">
        <f t="shared" si="1467"/>
        <v>0</v>
      </c>
      <c r="AV8981">
        <f t="shared" si="1469"/>
        <v>8978</v>
      </c>
      <c r="AW8981">
        <f t="shared" si="1468"/>
        <v>0</v>
      </c>
    </row>
    <row r="8982" spans="5:49" x14ac:dyDescent="0.25">
      <c r="E8982" s="47">
        <f t="shared" si="1461"/>
        <v>0</v>
      </c>
      <c r="F8982" s="45">
        <f t="shared" si="1462"/>
        <v>0</v>
      </c>
      <c r="G8982" s="45" t="e">
        <f t="shared" si="1463"/>
        <v>#DIV/0!</v>
      </c>
      <c r="H8982" s="45" t="e">
        <f t="shared" si="1464"/>
        <v>#DIV/0!</v>
      </c>
      <c r="AN8982">
        <f t="shared" si="1470"/>
        <v>0</v>
      </c>
      <c r="AO8982">
        <f t="shared" si="1465"/>
        <v>0</v>
      </c>
      <c r="AP8982">
        <f t="shared" si="1466"/>
        <v>0</v>
      </c>
      <c r="AQ8982">
        <f t="shared" si="1467"/>
        <v>0</v>
      </c>
      <c r="AV8982">
        <f t="shared" si="1469"/>
        <v>8979</v>
      </c>
      <c r="AW8982">
        <f t="shared" si="1468"/>
        <v>0</v>
      </c>
    </row>
    <row r="8983" spans="5:49" x14ac:dyDescent="0.25">
      <c r="E8983" s="47">
        <f t="shared" si="1461"/>
        <v>0</v>
      </c>
      <c r="F8983" s="45">
        <f t="shared" si="1462"/>
        <v>0</v>
      </c>
      <c r="G8983" s="45" t="e">
        <f t="shared" si="1463"/>
        <v>#DIV/0!</v>
      </c>
      <c r="H8983" s="45" t="e">
        <f t="shared" si="1464"/>
        <v>#DIV/0!</v>
      </c>
      <c r="AN8983">
        <f t="shared" si="1470"/>
        <v>0</v>
      </c>
      <c r="AO8983">
        <f t="shared" si="1465"/>
        <v>0</v>
      </c>
      <c r="AP8983">
        <f t="shared" si="1466"/>
        <v>0</v>
      </c>
      <c r="AQ8983">
        <f t="shared" si="1467"/>
        <v>0</v>
      </c>
      <c r="AV8983">
        <f t="shared" si="1469"/>
        <v>8980</v>
      </c>
      <c r="AW8983">
        <f t="shared" si="1468"/>
        <v>0</v>
      </c>
    </row>
    <row r="8984" spans="5:49" x14ac:dyDescent="0.25">
      <c r="E8984" s="47">
        <f t="shared" si="1461"/>
        <v>0</v>
      </c>
      <c r="F8984" s="45">
        <f t="shared" si="1462"/>
        <v>0</v>
      </c>
      <c r="G8984" s="45" t="e">
        <f t="shared" si="1463"/>
        <v>#DIV/0!</v>
      </c>
      <c r="H8984" s="45" t="e">
        <f t="shared" si="1464"/>
        <v>#DIV/0!</v>
      </c>
      <c r="AN8984">
        <f t="shared" si="1470"/>
        <v>0</v>
      </c>
      <c r="AO8984">
        <f t="shared" si="1465"/>
        <v>0</v>
      </c>
      <c r="AP8984">
        <f t="shared" si="1466"/>
        <v>0</v>
      </c>
      <c r="AQ8984">
        <f t="shared" si="1467"/>
        <v>0</v>
      </c>
      <c r="AV8984">
        <f t="shared" si="1469"/>
        <v>8981</v>
      </c>
      <c r="AW8984">
        <f t="shared" si="1468"/>
        <v>0</v>
      </c>
    </row>
    <row r="8985" spans="5:49" x14ac:dyDescent="0.25">
      <c r="E8985" s="47">
        <f t="shared" si="1461"/>
        <v>0</v>
      </c>
      <c r="F8985" s="45">
        <f t="shared" si="1462"/>
        <v>0</v>
      </c>
      <c r="G8985" s="45" t="e">
        <f t="shared" si="1463"/>
        <v>#DIV/0!</v>
      </c>
      <c r="H8985" s="45" t="e">
        <f t="shared" si="1464"/>
        <v>#DIV/0!</v>
      </c>
      <c r="AN8985">
        <f t="shared" si="1470"/>
        <v>0</v>
      </c>
      <c r="AO8985">
        <f t="shared" si="1465"/>
        <v>0</v>
      </c>
      <c r="AP8985">
        <f t="shared" si="1466"/>
        <v>0</v>
      </c>
      <c r="AQ8985">
        <f t="shared" si="1467"/>
        <v>0</v>
      </c>
      <c r="AV8985">
        <f t="shared" si="1469"/>
        <v>8982</v>
      </c>
      <c r="AW8985">
        <f t="shared" si="1468"/>
        <v>0</v>
      </c>
    </row>
    <row r="8986" spans="5:49" x14ac:dyDescent="0.25">
      <c r="E8986" s="47">
        <f t="shared" si="1461"/>
        <v>0</v>
      </c>
      <c r="F8986" s="45">
        <f t="shared" si="1462"/>
        <v>0</v>
      </c>
      <c r="G8986" s="45" t="e">
        <f t="shared" si="1463"/>
        <v>#DIV/0!</v>
      </c>
      <c r="H8986" s="45" t="e">
        <f t="shared" si="1464"/>
        <v>#DIV/0!</v>
      </c>
      <c r="AN8986">
        <f t="shared" si="1470"/>
        <v>0</v>
      </c>
      <c r="AO8986">
        <f t="shared" si="1465"/>
        <v>0</v>
      </c>
      <c r="AP8986">
        <f t="shared" si="1466"/>
        <v>0</v>
      </c>
      <c r="AQ8986">
        <f t="shared" si="1467"/>
        <v>0</v>
      </c>
      <c r="AV8986">
        <f t="shared" si="1469"/>
        <v>8983</v>
      </c>
      <c r="AW8986">
        <f t="shared" si="1468"/>
        <v>0</v>
      </c>
    </row>
    <row r="8987" spans="5:49" x14ac:dyDescent="0.25">
      <c r="E8987" s="47">
        <f t="shared" si="1461"/>
        <v>0</v>
      </c>
      <c r="F8987" s="45">
        <f t="shared" si="1462"/>
        <v>0</v>
      </c>
      <c r="G8987" s="45" t="e">
        <f t="shared" si="1463"/>
        <v>#DIV/0!</v>
      </c>
      <c r="H8987" s="45" t="e">
        <f t="shared" si="1464"/>
        <v>#DIV/0!</v>
      </c>
      <c r="AN8987">
        <f t="shared" si="1470"/>
        <v>0</v>
      </c>
      <c r="AO8987">
        <f t="shared" si="1465"/>
        <v>0</v>
      </c>
      <c r="AP8987">
        <f t="shared" si="1466"/>
        <v>0</v>
      </c>
      <c r="AQ8987">
        <f t="shared" si="1467"/>
        <v>0</v>
      </c>
      <c r="AV8987">
        <f t="shared" si="1469"/>
        <v>8984</v>
      </c>
      <c r="AW8987">
        <f t="shared" si="1468"/>
        <v>0</v>
      </c>
    </row>
    <row r="8988" spans="5:49" x14ac:dyDescent="0.25">
      <c r="E8988" s="47">
        <f t="shared" si="1461"/>
        <v>0</v>
      </c>
      <c r="F8988" s="45">
        <f t="shared" si="1462"/>
        <v>0</v>
      </c>
      <c r="G8988" s="45" t="e">
        <f t="shared" si="1463"/>
        <v>#DIV/0!</v>
      </c>
      <c r="H8988" s="45" t="e">
        <f t="shared" si="1464"/>
        <v>#DIV/0!</v>
      </c>
      <c r="AN8988">
        <f t="shared" si="1470"/>
        <v>0</v>
      </c>
      <c r="AO8988">
        <f t="shared" si="1465"/>
        <v>0</v>
      </c>
      <c r="AP8988">
        <f t="shared" si="1466"/>
        <v>0</v>
      </c>
      <c r="AQ8988">
        <f t="shared" si="1467"/>
        <v>0</v>
      </c>
      <c r="AV8988">
        <f t="shared" si="1469"/>
        <v>8985</v>
      </c>
      <c r="AW8988">
        <f t="shared" si="1468"/>
        <v>0</v>
      </c>
    </row>
    <row r="8989" spans="5:49" x14ac:dyDescent="0.25">
      <c r="E8989" s="47">
        <f t="shared" si="1461"/>
        <v>0</v>
      </c>
      <c r="F8989" s="45">
        <f t="shared" si="1462"/>
        <v>0</v>
      </c>
      <c r="G8989" s="45" t="e">
        <f t="shared" si="1463"/>
        <v>#DIV/0!</v>
      </c>
      <c r="H8989" s="45" t="e">
        <f t="shared" si="1464"/>
        <v>#DIV/0!</v>
      </c>
      <c r="AN8989">
        <f t="shared" si="1470"/>
        <v>0</v>
      </c>
      <c r="AO8989">
        <f t="shared" si="1465"/>
        <v>0</v>
      </c>
      <c r="AP8989">
        <f t="shared" si="1466"/>
        <v>0</v>
      </c>
      <c r="AQ8989">
        <f t="shared" si="1467"/>
        <v>0</v>
      </c>
      <c r="AV8989">
        <f t="shared" si="1469"/>
        <v>8986</v>
      </c>
      <c r="AW8989">
        <f t="shared" si="1468"/>
        <v>0</v>
      </c>
    </row>
    <row r="8990" spans="5:49" x14ac:dyDescent="0.25">
      <c r="E8990" s="47">
        <f t="shared" si="1461"/>
        <v>0</v>
      </c>
      <c r="F8990" s="45">
        <f t="shared" si="1462"/>
        <v>0</v>
      </c>
      <c r="G8990" s="45" t="e">
        <f t="shared" si="1463"/>
        <v>#DIV/0!</v>
      </c>
      <c r="H8990" s="45" t="e">
        <f t="shared" si="1464"/>
        <v>#DIV/0!</v>
      </c>
      <c r="AN8990">
        <f t="shared" si="1470"/>
        <v>0</v>
      </c>
      <c r="AO8990">
        <f t="shared" si="1465"/>
        <v>0</v>
      </c>
      <c r="AP8990">
        <f t="shared" si="1466"/>
        <v>0</v>
      </c>
      <c r="AQ8990">
        <f t="shared" si="1467"/>
        <v>0</v>
      </c>
      <c r="AV8990">
        <f t="shared" si="1469"/>
        <v>8987</v>
      </c>
      <c r="AW8990">
        <f t="shared" si="1468"/>
        <v>0</v>
      </c>
    </row>
    <row r="8991" spans="5:49" x14ac:dyDescent="0.25">
      <c r="E8991" s="47">
        <f t="shared" si="1461"/>
        <v>0</v>
      </c>
      <c r="F8991" s="45">
        <f t="shared" si="1462"/>
        <v>0</v>
      </c>
      <c r="G8991" s="45" t="e">
        <f t="shared" si="1463"/>
        <v>#DIV/0!</v>
      </c>
      <c r="H8991" s="45" t="e">
        <f t="shared" si="1464"/>
        <v>#DIV/0!</v>
      </c>
      <c r="AN8991">
        <f t="shared" si="1470"/>
        <v>0</v>
      </c>
      <c r="AO8991">
        <f t="shared" si="1465"/>
        <v>0</v>
      </c>
      <c r="AP8991">
        <f t="shared" si="1466"/>
        <v>0</v>
      </c>
      <c r="AQ8991">
        <f t="shared" si="1467"/>
        <v>0</v>
      </c>
      <c r="AV8991">
        <f t="shared" si="1469"/>
        <v>8988</v>
      </c>
      <c r="AW8991">
        <f t="shared" si="1468"/>
        <v>0</v>
      </c>
    </row>
    <row r="8992" spans="5:49" x14ac:dyDescent="0.25">
      <c r="E8992" s="47">
        <f t="shared" si="1461"/>
        <v>0</v>
      </c>
      <c r="F8992" s="45">
        <f t="shared" si="1462"/>
        <v>0</v>
      </c>
      <c r="G8992" s="45" t="e">
        <f t="shared" si="1463"/>
        <v>#DIV/0!</v>
      </c>
      <c r="H8992" s="45" t="e">
        <f t="shared" si="1464"/>
        <v>#DIV/0!</v>
      </c>
      <c r="AN8992">
        <f t="shared" si="1470"/>
        <v>0</v>
      </c>
      <c r="AO8992">
        <f t="shared" si="1465"/>
        <v>0</v>
      </c>
      <c r="AP8992">
        <f t="shared" si="1466"/>
        <v>0</v>
      </c>
      <c r="AQ8992">
        <f t="shared" si="1467"/>
        <v>0</v>
      </c>
      <c r="AV8992">
        <f t="shared" si="1469"/>
        <v>8989</v>
      </c>
      <c r="AW8992">
        <f t="shared" si="1468"/>
        <v>0</v>
      </c>
    </row>
    <row r="8993" spans="5:49" x14ac:dyDescent="0.25">
      <c r="E8993" s="47">
        <f t="shared" si="1461"/>
        <v>0</v>
      </c>
      <c r="F8993" s="45">
        <f t="shared" si="1462"/>
        <v>0</v>
      </c>
      <c r="G8993" s="45" t="e">
        <f t="shared" si="1463"/>
        <v>#DIV/0!</v>
      </c>
      <c r="H8993" s="45" t="e">
        <f t="shared" si="1464"/>
        <v>#DIV/0!</v>
      </c>
      <c r="AN8993">
        <f t="shared" si="1470"/>
        <v>0</v>
      </c>
      <c r="AO8993">
        <f t="shared" si="1465"/>
        <v>0</v>
      </c>
      <c r="AP8993">
        <f t="shared" si="1466"/>
        <v>0</v>
      </c>
      <c r="AQ8993">
        <f t="shared" si="1467"/>
        <v>0</v>
      </c>
      <c r="AV8993">
        <f t="shared" si="1469"/>
        <v>8990</v>
      </c>
      <c r="AW8993">
        <f t="shared" si="1468"/>
        <v>0</v>
      </c>
    </row>
    <row r="8994" spans="5:49" x14ac:dyDescent="0.25">
      <c r="E8994" s="47">
        <f t="shared" si="1461"/>
        <v>0</v>
      </c>
      <c r="F8994" s="45">
        <f t="shared" si="1462"/>
        <v>0</v>
      </c>
      <c r="G8994" s="45" t="e">
        <f t="shared" si="1463"/>
        <v>#DIV/0!</v>
      </c>
      <c r="H8994" s="45" t="e">
        <f t="shared" si="1464"/>
        <v>#DIV/0!</v>
      </c>
      <c r="AN8994">
        <f t="shared" si="1470"/>
        <v>0</v>
      </c>
      <c r="AO8994">
        <f t="shared" si="1465"/>
        <v>0</v>
      </c>
      <c r="AP8994">
        <f t="shared" si="1466"/>
        <v>0</v>
      </c>
      <c r="AQ8994">
        <f t="shared" si="1467"/>
        <v>0</v>
      </c>
      <c r="AV8994">
        <f t="shared" si="1469"/>
        <v>8991</v>
      </c>
      <c r="AW8994">
        <f t="shared" si="1468"/>
        <v>0</v>
      </c>
    </row>
    <row r="8995" spans="5:49" x14ac:dyDescent="0.25">
      <c r="E8995" s="47">
        <f t="shared" si="1461"/>
        <v>0</v>
      </c>
      <c r="F8995" s="45">
        <f t="shared" si="1462"/>
        <v>0</v>
      </c>
      <c r="G8995" s="45" t="e">
        <f t="shared" si="1463"/>
        <v>#DIV/0!</v>
      </c>
      <c r="H8995" s="45" t="e">
        <f t="shared" si="1464"/>
        <v>#DIV/0!</v>
      </c>
      <c r="AN8995">
        <f t="shared" si="1470"/>
        <v>0</v>
      </c>
      <c r="AO8995">
        <f t="shared" si="1465"/>
        <v>0</v>
      </c>
      <c r="AP8995">
        <f t="shared" si="1466"/>
        <v>0</v>
      </c>
      <c r="AQ8995">
        <f t="shared" si="1467"/>
        <v>0</v>
      </c>
      <c r="AV8995">
        <f t="shared" si="1469"/>
        <v>8992</v>
      </c>
      <c r="AW8995">
        <f t="shared" si="1468"/>
        <v>0</v>
      </c>
    </row>
    <row r="8996" spans="5:49" x14ac:dyDescent="0.25">
      <c r="E8996" s="47">
        <f t="shared" si="1461"/>
        <v>0</v>
      </c>
      <c r="F8996" s="45">
        <f t="shared" si="1462"/>
        <v>0</v>
      </c>
      <c r="G8996" s="45" t="e">
        <f t="shared" si="1463"/>
        <v>#DIV/0!</v>
      </c>
      <c r="H8996" s="45" t="e">
        <f t="shared" si="1464"/>
        <v>#DIV/0!</v>
      </c>
      <c r="AN8996">
        <f t="shared" si="1470"/>
        <v>0</v>
      </c>
      <c r="AO8996">
        <f t="shared" si="1465"/>
        <v>0</v>
      </c>
      <c r="AP8996">
        <f t="shared" si="1466"/>
        <v>0</v>
      </c>
      <c r="AQ8996">
        <f t="shared" si="1467"/>
        <v>0</v>
      </c>
      <c r="AV8996">
        <f t="shared" si="1469"/>
        <v>8993</v>
      </c>
      <c r="AW8996">
        <f t="shared" si="1468"/>
        <v>0</v>
      </c>
    </row>
    <row r="8997" spans="5:49" x14ac:dyDescent="0.25">
      <c r="E8997" s="47">
        <f t="shared" si="1461"/>
        <v>0</v>
      </c>
      <c r="F8997" s="45">
        <f t="shared" si="1462"/>
        <v>0</v>
      </c>
      <c r="G8997" s="45" t="e">
        <f t="shared" si="1463"/>
        <v>#DIV/0!</v>
      </c>
      <c r="H8997" s="45" t="e">
        <f t="shared" si="1464"/>
        <v>#DIV/0!</v>
      </c>
      <c r="AN8997">
        <f t="shared" si="1470"/>
        <v>0</v>
      </c>
      <c r="AO8997">
        <f t="shared" si="1465"/>
        <v>0</v>
      </c>
      <c r="AP8997">
        <f t="shared" si="1466"/>
        <v>0</v>
      </c>
      <c r="AQ8997">
        <f t="shared" si="1467"/>
        <v>0</v>
      </c>
      <c r="AV8997">
        <f t="shared" si="1469"/>
        <v>8994</v>
      </c>
      <c r="AW8997">
        <f t="shared" si="1468"/>
        <v>0</v>
      </c>
    </row>
    <row r="8998" spans="5:49" x14ac:dyDescent="0.25">
      <c r="E8998" s="47">
        <f t="shared" si="1461"/>
        <v>0</v>
      </c>
      <c r="F8998" s="45">
        <f t="shared" si="1462"/>
        <v>0</v>
      </c>
      <c r="G8998" s="45" t="e">
        <f t="shared" si="1463"/>
        <v>#DIV/0!</v>
      </c>
      <c r="H8998" s="45" t="e">
        <f t="shared" si="1464"/>
        <v>#DIV/0!</v>
      </c>
      <c r="AN8998">
        <f t="shared" si="1470"/>
        <v>0</v>
      </c>
      <c r="AO8998">
        <f t="shared" si="1465"/>
        <v>0</v>
      </c>
      <c r="AP8998">
        <f t="shared" si="1466"/>
        <v>0</v>
      </c>
      <c r="AQ8998">
        <f t="shared" si="1467"/>
        <v>0</v>
      </c>
      <c r="AV8998">
        <f t="shared" si="1469"/>
        <v>8995</v>
      </c>
      <c r="AW8998">
        <f t="shared" si="1468"/>
        <v>0</v>
      </c>
    </row>
    <row r="8999" spans="5:49" x14ac:dyDescent="0.25">
      <c r="E8999" s="47">
        <f t="shared" si="1461"/>
        <v>0</v>
      </c>
      <c r="F8999" s="45">
        <f t="shared" si="1462"/>
        <v>0</v>
      </c>
      <c r="G8999" s="45" t="e">
        <f t="shared" si="1463"/>
        <v>#DIV/0!</v>
      </c>
      <c r="H8999" s="45" t="e">
        <f t="shared" si="1464"/>
        <v>#DIV/0!</v>
      </c>
      <c r="AN8999">
        <f t="shared" si="1470"/>
        <v>0</v>
      </c>
      <c r="AO8999">
        <f t="shared" si="1465"/>
        <v>0</v>
      </c>
      <c r="AP8999">
        <f t="shared" si="1466"/>
        <v>0</v>
      </c>
      <c r="AQ8999">
        <f t="shared" si="1467"/>
        <v>0</v>
      </c>
      <c r="AV8999">
        <f t="shared" si="1469"/>
        <v>8996</v>
      </c>
      <c r="AW8999">
        <f t="shared" si="1468"/>
        <v>0</v>
      </c>
    </row>
    <row r="9000" spans="5:49" x14ac:dyDescent="0.25">
      <c r="E9000" s="47">
        <f t="shared" si="1461"/>
        <v>0</v>
      </c>
      <c r="F9000" s="45">
        <f t="shared" si="1462"/>
        <v>0</v>
      </c>
      <c r="G9000" s="45" t="e">
        <f t="shared" si="1463"/>
        <v>#DIV/0!</v>
      </c>
      <c r="H9000" s="45" t="e">
        <f t="shared" si="1464"/>
        <v>#DIV/0!</v>
      </c>
      <c r="AN9000">
        <f t="shared" si="1470"/>
        <v>0</v>
      </c>
      <c r="AO9000">
        <f t="shared" si="1465"/>
        <v>0</v>
      </c>
      <c r="AP9000">
        <f t="shared" si="1466"/>
        <v>0</v>
      </c>
      <c r="AQ9000">
        <f t="shared" si="1467"/>
        <v>0</v>
      </c>
      <c r="AV9000">
        <f t="shared" si="1469"/>
        <v>8997</v>
      </c>
      <c r="AW9000">
        <f t="shared" si="1468"/>
        <v>0</v>
      </c>
    </row>
    <row r="9001" spans="5:49" x14ac:dyDescent="0.25">
      <c r="E9001" s="47">
        <f t="shared" si="1461"/>
        <v>0</v>
      </c>
      <c r="F9001" s="45">
        <f t="shared" si="1462"/>
        <v>0</v>
      </c>
      <c r="G9001" s="45" t="e">
        <f t="shared" si="1463"/>
        <v>#DIV/0!</v>
      </c>
      <c r="H9001" s="45" t="e">
        <f t="shared" si="1464"/>
        <v>#DIV/0!</v>
      </c>
      <c r="AN9001">
        <f t="shared" si="1470"/>
        <v>0</v>
      </c>
      <c r="AO9001">
        <f t="shared" si="1465"/>
        <v>0</v>
      </c>
      <c r="AP9001">
        <f t="shared" si="1466"/>
        <v>0</v>
      </c>
      <c r="AQ9001">
        <f t="shared" si="1467"/>
        <v>0</v>
      </c>
      <c r="AV9001">
        <f t="shared" si="1469"/>
        <v>8998</v>
      </c>
      <c r="AW9001">
        <f t="shared" si="1468"/>
        <v>0</v>
      </c>
    </row>
    <row r="9002" spans="5:49" x14ac:dyDescent="0.25">
      <c r="E9002" s="47">
        <f t="shared" si="1461"/>
        <v>0</v>
      </c>
      <c r="F9002" s="45">
        <f t="shared" si="1462"/>
        <v>0</v>
      </c>
      <c r="G9002" s="45" t="e">
        <f t="shared" si="1463"/>
        <v>#DIV/0!</v>
      </c>
      <c r="H9002" s="45" t="e">
        <f t="shared" si="1464"/>
        <v>#DIV/0!</v>
      </c>
      <c r="AN9002">
        <f t="shared" si="1470"/>
        <v>0</v>
      </c>
      <c r="AO9002">
        <f t="shared" si="1465"/>
        <v>0</v>
      </c>
      <c r="AP9002">
        <f t="shared" si="1466"/>
        <v>0</v>
      </c>
      <c r="AQ9002">
        <f t="shared" si="1467"/>
        <v>0</v>
      </c>
      <c r="AV9002">
        <f t="shared" si="1469"/>
        <v>8999</v>
      </c>
      <c r="AW9002">
        <f t="shared" si="1468"/>
        <v>0</v>
      </c>
    </row>
    <row r="9003" spans="5:49" x14ac:dyDescent="0.25">
      <c r="E9003" s="47">
        <f t="shared" si="1461"/>
        <v>0</v>
      </c>
      <c r="F9003" s="45">
        <f t="shared" si="1462"/>
        <v>0</v>
      </c>
      <c r="G9003" s="45" t="e">
        <f t="shared" si="1463"/>
        <v>#DIV/0!</v>
      </c>
      <c r="H9003" s="45" t="e">
        <f t="shared" si="1464"/>
        <v>#DIV/0!</v>
      </c>
      <c r="AN9003">
        <f t="shared" si="1470"/>
        <v>0</v>
      </c>
      <c r="AO9003">
        <f t="shared" si="1465"/>
        <v>0</v>
      </c>
      <c r="AP9003">
        <f t="shared" si="1466"/>
        <v>0</v>
      </c>
      <c r="AQ9003">
        <f t="shared" si="1467"/>
        <v>0</v>
      </c>
      <c r="AV9003">
        <f t="shared" si="1469"/>
        <v>9000</v>
      </c>
      <c r="AW9003">
        <f t="shared" si="1468"/>
        <v>0</v>
      </c>
    </row>
    <row r="9004" spans="5:49" x14ac:dyDescent="0.25">
      <c r="E9004" s="47">
        <f t="shared" si="1461"/>
        <v>0</v>
      </c>
      <c r="F9004" s="45">
        <f t="shared" si="1462"/>
        <v>0</v>
      </c>
      <c r="G9004" s="45" t="e">
        <f t="shared" si="1463"/>
        <v>#DIV/0!</v>
      </c>
      <c r="H9004" s="45" t="e">
        <f t="shared" si="1464"/>
        <v>#DIV/0!</v>
      </c>
      <c r="AN9004">
        <f t="shared" si="1470"/>
        <v>0</v>
      </c>
      <c r="AO9004">
        <f t="shared" si="1465"/>
        <v>0</v>
      </c>
      <c r="AP9004">
        <f t="shared" si="1466"/>
        <v>0</v>
      </c>
      <c r="AQ9004">
        <f t="shared" si="1467"/>
        <v>0</v>
      </c>
      <c r="AV9004">
        <f t="shared" si="1469"/>
        <v>9001</v>
      </c>
      <c r="AW9004">
        <f t="shared" si="1468"/>
        <v>0</v>
      </c>
    </row>
    <row r="9005" spans="5:49" x14ac:dyDescent="0.25">
      <c r="E9005" s="47">
        <f t="shared" si="1461"/>
        <v>0</v>
      </c>
      <c r="F9005" s="45">
        <f t="shared" si="1462"/>
        <v>0</v>
      </c>
      <c r="G9005" s="45" t="e">
        <f t="shared" si="1463"/>
        <v>#DIV/0!</v>
      </c>
      <c r="H9005" s="45" t="e">
        <f t="shared" si="1464"/>
        <v>#DIV/0!</v>
      </c>
      <c r="AN9005">
        <f t="shared" si="1470"/>
        <v>0</v>
      </c>
      <c r="AO9005">
        <f t="shared" si="1465"/>
        <v>0</v>
      </c>
      <c r="AP9005">
        <f t="shared" si="1466"/>
        <v>0</v>
      </c>
      <c r="AQ9005">
        <f t="shared" si="1467"/>
        <v>0</v>
      </c>
      <c r="AV9005">
        <f t="shared" si="1469"/>
        <v>9002</v>
      </c>
      <c r="AW9005">
        <f t="shared" si="1468"/>
        <v>0</v>
      </c>
    </row>
    <row r="9006" spans="5:49" x14ac:dyDescent="0.25">
      <c r="E9006" s="47">
        <f t="shared" si="1461"/>
        <v>0</v>
      </c>
      <c r="F9006" s="45">
        <f t="shared" si="1462"/>
        <v>0</v>
      </c>
      <c r="G9006" s="45" t="e">
        <f t="shared" si="1463"/>
        <v>#DIV/0!</v>
      </c>
      <c r="H9006" s="45" t="e">
        <f t="shared" si="1464"/>
        <v>#DIV/0!</v>
      </c>
      <c r="AN9006">
        <f t="shared" si="1470"/>
        <v>0</v>
      </c>
      <c r="AO9006">
        <f t="shared" si="1465"/>
        <v>0</v>
      </c>
      <c r="AP9006">
        <f t="shared" si="1466"/>
        <v>0</v>
      </c>
      <c r="AQ9006">
        <f t="shared" si="1467"/>
        <v>0</v>
      </c>
      <c r="AV9006">
        <f t="shared" si="1469"/>
        <v>9003</v>
      </c>
      <c r="AW9006">
        <f t="shared" si="1468"/>
        <v>0</v>
      </c>
    </row>
    <row r="9007" spans="5:49" x14ac:dyDescent="0.25">
      <c r="E9007" s="47">
        <f t="shared" si="1461"/>
        <v>0</v>
      </c>
      <c r="F9007" s="45">
        <f t="shared" si="1462"/>
        <v>0</v>
      </c>
      <c r="G9007" s="45" t="e">
        <f t="shared" si="1463"/>
        <v>#DIV/0!</v>
      </c>
      <c r="H9007" s="45" t="e">
        <f t="shared" si="1464"/>
        <v>#DIV/0!</v>
      </c>
      <c r="AN9007">
        <f t="shared" si="1470"/>
        <v>0</v>
      </c>
      <c r="AO9007">
        <f t="shared" si="1465"/>
        <v>0</v>
      </c>
      <c r="AP9007">
        <f t="shared" si="1466"/>
        <v>0</v>
      </c>
      <c r="AQ9007">
        <f t="shared" si="1467"/>
        <v>0</v>
      </c>
      <c r="AV9007">
        <f t="shared" si="1469"/>
        <v>9004</v>
      </c>
      <c r="AW9007">
        <f t="shared" si="1468"/>
        <v>0</v>
      </c>
    </row>
    <row r="9008" spans="5:49" x14ac:dyDescent="0.25">
      <c r="E9008" s="47">
        <f t="shared" si="1461"/>
        <v>0</v>
      </c>
      <c r="F9008" s="45">
        <f t="shared" si="1462"/>
        <v>0</v>
      </c>
      <c r="G9008" s="45" t="e">
        <f t="shared" si="1463"/>
        <v>#DIV/0!</v>
      </c>
      <c r="H9008" s="45" t="e">
        <f t="shared" si="1464"/>
        <v>#DIV/0!</v>
      </c>
      <c r="AN9008">
        <f t="shared" si="1470"/>
        <v>0</v>
      </c>
      <c r="AO9008">
        <f t="shared" si="1465"/>
        <v>0</v>
      </c>
      <c r="AP9008">
        <f t="shared" si="1466"/>
        <v>0</v>
      </c>
      <c r="AQ9008">
        <f t="shared" si="1467"/>
        <v>0</v>
      </c>
      <c r="AV9008">
        <f t="shared" si="1469"/>
        <v>9005</v>
      </c>
      <c r="AW9008">
        <f t="shared" si="1468"/>
        <v>0</v>
      </c>
    </row>
    <row r="9009" spans="5:49" x14ac:dyDescent="0.25">
      <c r="E9009" s="47">
        <f t="shared" si="1461"/>
        <v>0</v>
      </c>
      <c r="F9009" s="45">
        <f t="shared" si="1462"/>
        <v>0</v>
      </c>
      <c r="G9009" s="45" t="e">
        <f t="shared" si="1463"/>
        <v>#DIV/0!</v>
      </c>
      <c r="H9009" s="45" t="e">
        <f t="shared" si="1464"/>
        <v>#DIV/0!</v>
      </c>
      <c r="AN9009">
        <f t="shared" si="1470"/>
        <v>0</v>
      </c>
      <c r="AO9009">
        <f t="shared" si="1465"/>
        <v>0</v>
      </c>
      <c r="AP9009">
        <f t="shared" si="1466"/>
        <v>0</v>
      </c>
      <c r="AQ9009">
        <f t="shared" si="1467"/>
        <v>0</v>
      </c>
      <c r="AV9009">
        <f t="shared" si="1469"/>
        <v>9006</v>
      </c>
      <c r="AW9009">
        <f t="shared" si="1468"/>
        <v>0</v>
      </c>
    </row>
    <row r="9010" spans="5:49" x14ac:dyDescent="0.25">
      <c r="E9010" s="47">
        <f t="shared" si="1461"/>
        <v>0</v>
      </c>
      <c r="F9010" s="45">
        <f t="shared" si="1462"/>
        <v>0</v>
      </c>
      <c r="G9010" s="45" t="e">
        <f t="shared" si="1463"/>
        <v>#DIV/0!</v>
      </c>
      <c r="H9010" s="45" t="e">
        <f t="shared" si="1464"/>
        <v>#DIV/0!</v>
      </c>
      <c r="AN9010">
        <f t="shared" si="1470"/>
        <v>0</v>
      </c>
      <c r="AO9010">
        <f t="shared" si="1465"/>
        <v>0</v>
      </c>
      <c r="AP9010">
        <f t="shared" si="1466"/>
        <v>0</v>
      </c>
      <c r="AQ9010">
        <f t="shared" si="1467"/>
        <v>0</v>
      </c>
      <c r="AV9010">
        <f t="shared" si="1469"/>
        <v>9007</v>
      </c>
      <c r="AW9010">
        <f t="shared" si="1468"/>
        <v>0</v>
      </c>
    </row>
    <row r="9011" spans="5:49" x14ac:dyDescent="0.25">
      <c r="E9011" s="47">
        <f t="shared" si="1461"/>
        <v>0</v>
      </c>
      <c r="F9011" s="45">
        <f t="shared" si="1462"/>
        <v>0</v>
      </c>
      <c r="G9011" s="45" t="e">
        <f t="shared" si="1463"/>
        <v>#DIV/0!</v>
      </c>
      <c r="H9011" s="45" t="e">
        <f t="shared" si="1464"/>
        <v>#DIV/0!</v>
      </c>
      <c r="AN9011">
        <f t="shared" si="1470"/>
        <v>0</v>
      </c>
      <c r="AO9011">
        <f t="shared" si="1465"/>
        <v>0</v>
      </c>
      <c r="AP9011">
        <f t="shared" si="1466"/>
        <v>0</v>
      </c>
      <c r="AQ9011">
        <f t="shared" si="1467"/>
        <v>0</v>
      </c>
      <c r="AV9011">
        <f t="shared" si="1469"/>
        <v>9008</v>
      </c>
      <c r="AW9011">
        <f t="shared" si="1468"/>
        <v>0</v>
      </c>
    </row>
    <row r="9012" spans="5:49" x14ac:dyDescent="0.25">
      <c r="E9012" s="47">
        <f t="shared" si="1461"/>
        <v>0</v>
      </c>
      <c r="F9012" s="45">
        <f t="shared" si="1462"/>
        <v>0</v>
      </c>
      <c r="G9012" s="45" t="e">
        <f t="shared" si="1463"/>
        <v>#DIV/0!</v>
      </c>
      <c r="H9012" s="45" t="e">
        <f t="shared" si="1464"/>
        <v>#DIV/0!</v>
      </c>
      <c r="AN9012">
        <f t="shared" si="1470"/>
        <v>0</v>
      </c>
      <c r="AO9012">
        <f t="shared" si="1465"/>
        <v>0</v>
      </c>
      <c r="AP9012">
        <f t="shared" si="1466"/>
        <v>0</v>
      </c>
      <c r="AQ9012">
        <f t="shared" si="1467"/>
        <v>0</v>
      </c>
      <c r="AV9012">
        <f t="shared" si="1469"/>
        <v>9009</v>
      </c>
      <c r="AW9012">
        <f t="shared" si="1468"/>
        <v>0</v>
      </c>
    </row>
    <row r="9013" spans="5:49" x14ac:dyDescent="0.25">
      <c r="E9013" s="47">
        <f t="shared" si="1461"/>
        <v>0</v>
      </c>
      <c r="F9013" s="45">
        <f t="shared" si="1462"/>
        <v>0</v>
      </c>
      <c r="G9013" s="45" t="e">
        <f t="shared" si="1463"/>
        <v>#DIV/0!</v>
      </c>
      <c r="H9013" s="45" t="e">
        <f t="shared" si="1464"/>
        <v>#DIV/0!</v>
      </c>
      <c r="AN9013">
        <f t="shared" si="1470"/>
        <v>0</v>
      </c>
      <c r="AO9013">
        <f t="shared" si="1465"/>
        <v>0</v>
      </c>
      <c r="AP9013">
        <f t="shared" si="1466"/>
        <v>0</v>
      </c>
      <c r="AQ9013">
        <f t="shared" si="1467"/>
        <v>0</v>
      </c>
      <c r="AV9013">
        <f t="shared" si="1469"/>
        <v>9010</v>
      </c>
      <c r="AW9013">
        <f t="shared" si="1468"/>
        <v>0</v>
      </c>
    </row>
    <row r="9014" spans="5:49" x14ac:dyDescent="0.25">
      <c r="E9014" s="47">
        <f t="shared" si="1461"/>
        <v>0</v>
      </c>
      <c r="F9014" s="45">
        <f t="shared" si="1462"/>
        <v>0</v>
      </c>
      <c r="G9014" s="45" t="e">
        <f t="shared" si="1463"/>
        <v>#DIV/0!</v>
      </c>
      <c r="H9014" s="45" t="e">
        <f t="shared" si="1464"/>
        <v>#DIV/0!</v>
      </c>
      <c r="AN9014">
        <f t="shared" si="1470"/>
        <v>0</v>
      </c>
      <c r="AO9014">
        <f t="shared" si="1465"/>
        <v>0</v>
      </c>
      <c r="AP9014">
        <f t="shared" si="1466"/>
        <v>0</v>
      </c>
      <c r="AQ9014">
        <f t="shared" si="1467"/>
        <v>0</v>
      </c>
      <c r="AV9014">
        <f t="shared" si="1469"/>
        <v>9011</v>
      </c>
      <c r="AW9014">
        <f t="shared" si="1468"/>
        <v>0</v>
      </c>
    </row>
    <row r="9015" spans="5:49" x14ac:dyDescent="0.25">
      <c r="E9015" s="47">
        <f t="shared" si="1461"/>
        <v>0</v>
      </c>
      <c r="F9015" s="45">
        <f t="shared" si="1462"/>
        <v>0</v>
      </c>
      <c r="G9015" s="45" t="e">
        <f t="shared" si="1463"/>
        <v>#DIV/0!</v>
      </c>
      <c r="H9015" s="45" t="e">
        <f t="shared" si="1464"/>
        <v>#DIV/0!</v>
      </c>
      <c r="AN9015">
        <f t="shared" si="1470"/>
        <v>0</v>
      </c>
      <c r="AO9015">
        <f t="shared" si="1465"/>
        <v>0</v>
      </c>
      <c r="AP9015">
        <f t="shared" si="1466"/>
        <v>0</v>
      </c>
      <c r="AQ9015">
        <f t="shared" si="1467"/>
        <v>0</v>
      </c>
      <c r="AV9015">
        <f t="shared" si="1469"/>
        <v>9012</v>
      </c>
      <c r="AW9015">
        <f t="shared" si="1468"/>
        <v>0</v>
      </c>
    </row>
    <row r="9016" spans="5:49" x14ac:dyDescent="0.25">
      <c r="E9016" s="47">
        <f t="shared" si="1461"/>
        <v>0</v>
      </c>
      <c r="F9016" s="45">
        <f t="shared" si="1462"/>
        <v>0</v>
      </c>
      <c r="G9016" s="45" t="e">
        <f t="shared" si="1463"/>
        <v>#DIV/0!</v>
      </c>
      <c r="H9016" s="45" t="e">
        <f t="shared" si="1464"/>
        <v>#DIV/0!</v>
      </c>
      <c r="AN9016">
        <f t="shared" si="1470"/>
        <v>0</v>
      </c>
      <c r="AO9016">
        <f t="shared" si="1465"/>
        <v>0</v>
      </c>
      <c r="AP9016">
        <f t="shared" si="1466"/>
        <v>0</v>
      </c>
      <c r="AQ9016">
        <f t="shared" si="1467"/>
        <v>0</v>
      </c>
      <c r="AV9016">
        <f t="shared" si="1469"/>
        <v>9013</v>
      </c>
      <c r="AW9016">
        <f t="shared" si="1468"/>
        <v>0</v>
      </c>
    </row>
    <row r="9017" spans="5:49" x14ac:dyDescent="0.25">
      <c r="E9017" s="47">
        <f t="shared" si="1461"/>
        <v>0</v>
      </c>
      <c r="F9017" s="45">
        <f t="shared" si="1462"/>
        <v>0</v>
      </c>
      <c r="G9017" s="45" t="e">
        <f t="shared" si="1463"/>
        <v>#DIV/0!</v>
      </c>
      <c r="H9017" s="45" t="e">
        <f t="shared" si="1464"/>
        <v>#DIV/0!</v>
      </c>
      <c r="AN9017">
        <f t="shared" si="1470"/>
        <v>0</v>
      </c>
      <c r="AO9017">
        <f t="shared" si="1465"/>
        <v>0</v>
      </c>
      <c r="AP9017">
        <f t="shared" si="1466"/>
        <v>0</v>
      </c>
      <c r="AQ9017">
        <f t="shared" si="1467"/>
        <v>0</v>
      </c>
      <c r="AV9017">
        <f t="shared" si="1469"/>
        <v>9014</v>
      </c>
      <c r="AW9017">
        <f t="shared" si="1468"/>
        <v>0</v>
      </c>
    </row>
    <row r="9018" spans="5:49" x14ac:dyDescent="0.25">
      <c r="E9018" s="47">
        <f t="shared" si="1461"/>
        <v>0</v>
      </c>
      <c r="F9018" s="45">
        <f t="shared" si="1462"/>
        <v>0</v>
      </c>
      <c r="G9018" s="45" t="e">
        <f t="shared" si="1463"/>
        <v>#DIV/0!</v>
      </c>
      <c r="H9018" s="45" t="e">
        <f t="shared" si="1464"/>
        <v>#DIV/0!</v>
      </c>
      <c r="AN9018">
        <f t="shared" si="1470"/>
        <v>0</v>
      </c>
      <c r="AO9018">
        <f t="shared" si="1465"/>
        <v>0</v>
      </c>
      <c r="AP9018">
        <f t="shared" si="1466"/>
        <v>0</v>
      </c>
      <c r="AQ9018">
        <f t="shared" si="1467"/>
        <v>0</v>
      </c>
      <c r="AV9018">
        <f t="shared" si="1469"/>
        <v>9015</v>
      </c>
      <c r="AW9018">
        <f t="shared" si="1468"/>
        <v>0</v>
      </c>
    </row>
    <row r="9019" spans="5:49" x14ac:dyDescent="0.25">
      <c r="E9019" s="47">
        <f t="shared" si="1461"/>
        <v>0</v>
      </c>
      <c r="F9019" s="45">
        <f t="shared" si="1462"/>
        <v>0</v>
      </c>
      <c r="G9019" s="45" t="e">
        <f t="shared" si="1463"/>
        <v>#DIV/0!</v>
      </c>
      <c r="H9019" s="45" t="e">
        <f t="shared" si="1464"/>
        <v>#DIV/0!</v>
      </c>
      <c r="AN9019">
        <f t="shared" si="1470"/>
        <v>0</v>
      </c>
      <c r="AO9019">
        <f t="shared" si="1465"/>
        <v>0</v>
      </c>
      <c r="AP9019">
        <f t="shared" si="1466"/>
        <v>0</v>
      </c>
      <c r="AQ9019">
        <f t="shared" si="1467"/>
        <v>0</v>
      </c>
      <c r="AV9019">
        <f t="shared" si="1469"/>
        <v>9016</v>
      </c>
      <c r="AW9019">
        <f t="shared" si="1468"/>
        <v>0</v>
      </c>
    </row>
    <row r="9020" spans="5:49" x14ac:dyDescent="0.25">
      <c r="E9020" s="47">
        <f t="shared" si="1461"/>
        <v>0</v>
      </c>
      <c r="F9020" s="45">
        <f t="shared" si="1462"/>
        <v>0</v>
      </c>
      <c r="G9020" s="45" t="e">
        <f t="shared" si="1463"/>
        <v>#DIV/0!</v>
      </c>
      <c r="H9020" s="45" t="e">
        <f t="shared" si="1464"/>
        <v>#DIV/0!</v>
      </c>
      <c r="AN9020">
        <f t="shared" si="1470"/>
        <v>0</v>
      </c>
      <c r="AO9020">
        <f t="shared" si="1465"/>
        <v>0</v>
      </c>
      <c r="AP9020">
        <f t="shared" si="1466"/>
        <v>0</v>
      </c>
      <c r="AQ9020">
        <f t="shared" si="1467"/>
        <v>0</v>
      </c>
      <c r="AV9020">
        <f t="shared" si="1469"/>
        <v>9017</v>
      </c>
      <c r="AW9020">
        <f t="shared" si="1468"/>
        <v>0</v>
      </c>
    </row>
    <row r="9021" spans="5:49" x14ac:dyDescent="0.25">
      <c r="E9021" s="47">
        <f t="shared" si="1461"/>
        <v>0</v>
      </c>
      <c r="F9021" s="45">
        <f t="shared" si="1462"/>
        <v>0</v>
      </c>
      <c r="G9021" s="45" t="e">
        <f t="shared" si="1463"/>
        <v>#DIV/0!</v>
      </c>
      <c r="H9021" s="45" t="e">
        <f t="shared" si="1464"/>
        <v>#DIV/0!</v>
      </c>
      <c r="AN9021">
        <f t="shared" si="1470"/>
        <v>0</v>
      </c>
      <c r="AO9021">
        <f t="shared" si="1465"/>
        <v>0</v>
      </c>
      <c r="AP9021">
        <f t="shared" si="1466"/>
        <v>0</v>
      </c>
      <c r="AQ9021">
        <f t="shared" si="1467"/>
        <v>0</v>
      </c>
      <c r="AV9021">
        <f t="shared" si="1469"/>
        <v>9018</v>
      </c>
      <c r="AW9021">
        <f t="shared" si="1468"/>
        <v>0</v>
      </c>
    </row>
    <row r="9022" spans="5:49" x14ac:dyDescent="0.25">
      <c r="E9022" s="47">
        <f t="shared" si="1461"/>
        <v>0</v>
      </c>
      <c r="F9022" s="45">
        <f t="shared" si="1462"/>
        <v>0</v>
      </c>
      <c r="G9022" s="45" t="e">
        <f t="shared" si="1463"/>
        <v>#DIV/0!</v>
      </c>
      <c r="H9022" s="45" t="e">
        <f t="shared" si="1464"/>
        <v>#DIV/0!</v>
      </c>
      <c r="AN9022">
        <f t="shared" si="1470"/>
        <v>0</v>
      </c>
      <c r="AO9022">
        <f t="shared" si="1465"/>
        <v>0</v>
      </c>
      <c r="AP9022">
        <f t="shared" si="1466"/>
        <v>0</v>
      </c>
      <c r="AQ9022">
        <f t="shared" si="1467"/>
        <v>0</v>
      </c>
      <c r="AV9022">
        <f t="shared" si="1469"/>
        <v>9019</v>
      </c>
      <c r="AW9022">
        <f t="shared" si="1468"/>
        <v>0</v>
      </c>
    </row>
    <row r="9023" spans="5:49" x14ac:dyDescent="0.25">
      <c r="E9023" s="47">
        <f t="shared" si="1461"/>
        <v>0</v>
      </c>
      <c r="F9023" s="45">
        <f t="shared" si="1462"/>
        <v>0</v>
      </c>
      <c r="G9023" s="45" t="e">
        <f t="shared" si="1463"/>
        <v>#DIV/0!</v>
      </c>
      <c r="H9023" s="45" t="e">
        <f t="shared" si="1464"/>
        <v>#DIV/0!</v>
      </c>
      <c r="AN9023">
        <f t="shared" si="1470"/>
        <v>0</v>
      </c>
      <c r="AO9023">
        <f t="shared" si="1465"/>
        <v>0</v>
      </c>
      <c r="AP9023">
        <f t="shared" si="1466"/>
        <v>0</v>
      </c>
      <c r="AQ9023">
        <f t="shared" si="1467"/>
        <v>0</v>
      </c>
      <c r="AV9023">
        <f t="shared" si="1469"/>
        <v>9020</v>
      </c>
      <c r="AW9023">
        <f t="shared" si="1468"/>
        <v>0</v>
      </c>
    </row>
    <row r="9024" spans="5:49" x14ac:dyDescent="0.25">
      <c r="E9024" s="47">
        <f t="shared" si="1461"/>
        <v>0</v>
      </c>
      <c r="F9024" s="45">
        <f t="shared" si="1462"/>
        <v>0</v>
      </c>
      <c r="G9024" s="45" t="e">
        <f t="shared" si="1463"/>
        <v>#DIV/0!</v>
      </c>
      <c r="H9024" s="45" t="e">
        <f t="shared" si="1464"/>
        <v>#DIV/0!</v>
      </c>
      <c r="AN9024">
        <f t="shared" si="1470"/>
        <v>0</v>
      </c>
      <c r="AO9024">
        <f t="shared" si="1465"/>
        <v>0</v>
      </c>
      <c r="AP9024">
        <f t="shared" si="1466"/>
        <v>0</v>
      </c>
      <c r="AQ9024">
        <f t="shared" si="1467"/>
        <v>0</v>
      </c>
      <c r="AV9024">
        <f t="shared" si="1469"/>
        <v>9021</v>
      </c>
      <c r="AW9024">
        <f t="shared" si="1468"/>
        <v>0</v>
      </c>
    </row>
    <row r="9025" spans="5:49" x14ac:dyDescent="0.25">
      <c r="E9025" s="47">
        <f t="shared" si="1461"/>
        <v>0</v>
      </c>
      <c r="F9025" s="45">
        <f t="shared" si="1462"/>
        <v>0</v>
      </c>
      <c r="G9025" s="45" t="e">
        <f t="shared" si="1463"/>
        <v>#DIV/0!</v>
      </c>
      <c r="H9025" s="45" t="e">
        <f t="shared" si="1464"/>
        <v>#DIV/0!</v>
      </c>
      <c r="AN9025">
        <f t="shared" si="1470"/>
        <v>0</v>
      </c>
      <c r="AO9025">
        <f t="shared" si="1465"/>
        <v>0</v>
      </c>
      <c r="AP9025">
        <f t="shared" si="1466"/>
        <v>0</v>
      </c>
      <c r="AQ9025">
        <f t="shared" si="1467"/>
        <v>0</v>
      </c>
      <c r="AV9025">
        <f t="shared" si="1469"/>
        <v>9022</v>
      </c>
      <c r="AW9025">
        <f t="shared" si="1468"/>
        <v>0</v>
      </c>
    </row>
    <row r="9026" spans="5:49" x14ac:dyDescent="0.25">
      <c r="E9026" s="47">
        <f t="shared" ref="E9026:E9089" si="1471">ROUNDDOWN(C9028,0)</f>
        <v>0</v>
      </c>
      <c r="F9026" s="45">
        <f t="shared" ref="F9026:F9089" si="1472">HOUR(C9028)</f>
        <v>0</v>
      </c>
      <c r="G9026" s="45" t="e">
        <f t="shared" ref="G9026:G9089" si="1473">D9028/H9026</f>
        <v>#DIV/0!</v>
      </c>
      <c r="H9026" s="45" t="e">
        <f t="shared" ref="H9026:H9089" si="1474">AVERAGEIFS(D:D,E:E,E9026)</f>
        <v>#DIV/0!</v>
      </c>
      <c r="AN9026">
        <f t="shared" si="1470"/>
        <v>0</v>
      </c>
      <c r="AO9026">
        <f t="shared" si="1465"/>
        <v>0</v>
      </c>
      <c r="AP9026">
        <f t="shared" si="1466"/>
        <v>0</v>
      </c>
      <c r="AQ9026">
        <f t="shared" si="1467"/>
        <v>0</v>
      </c>
      <c r="AV9026">
        <f t="shared" si="1469"/>
        <v>9023</v>
      </c>
      <c r="AW9026">
        <f t="shared" si="1468"/>
        <v>0</v>
      </c>
    </row>
    <row r="9027" spans="5:49" x14ac:dyDescent="0.25">
      <c r="E9027" s="47">
        <f t="shared" si="1471"/>
        <v>0</v>
      </c>
      <c r="F9027" s="45">
        <f t="shared" si="1472"/>
        <v>0</v>
      </c>
      <c r="G9027" s="45" t="e">
        <f t="shared" si="1473"/>
        <v>#DIV/0!</v>
      </c>
      <c r="H9027" s="45" t="e">
        <f t="shared" si="1474"/>
        <v>#DIV/0!</v>
      </c>
      <c r="AN9027">
        <f t="shared" si="1470"/>
        <v>0</v>
      </c>
      <c r="AO9027">
        <f t="shared" si="1465"/>
        <v>0</v>
      </c>
      <c r="AP9027">
        <f t="shared" si="1466"/>
        <v>0</v>
      </c>
      <c r="AQ9027">
        <f t="shared" si="1467"/>
        <v>0</v>
      </c>
      <c r="AV9027">
        <f t="shared" si="1469"/>
        <v>9024</v>
      </c>
      <c r="AW9027">
        <f t="shared" si="1468"/>
        <v>0</v>
      </c>
    </row>
    <row r="9028" spans="5:49" x14ac:dyDescent="0.25">
      <c r="E9028" s="47">
        <f t="shared" si="1471"/>
        <v>0</v>
      </c>
      <c r="F9028" s="45">
        <f t="shared" si="1472"/>
        <v>0</v>
      </c>
      <c r="G9028" s="45" t="e">
        <f t="shared" si="1473"/>
        <v>#DIV/0!</v>
      </c>
      <c r="H9028" s="45" t="e">
        <f t="shared" si="1474"/>
        <v>#DIV/0!</v>
      </c>
      <c r="AN9028">
        <f t="shared" si="1470"/>
        <v>0</v>
      </c>
      <c r="AO9028">
        <f t="shared" ref="AO9028:AO9091" si="1475">ROUNDUP((C9028-$C$4)/7,0)</f>
        <v>0</v>
      </c>
      <c r="AP9028">
        <f t="shared" ref="AP9028:AP9091" si="1476">ROUNDUP((C9028-$C$4)/1,0)</f>
        <v>0</v>
      </c>
      <c r="AQ9028">
        <f t="shared" ref="AQ9028:AQ9091" si="1477">ROUNDUP((C9028-$C$4)*24,0)</f>
        <v>0</v>
      </c>
      <c r="AV9028">
        <f t="shared" si="1469"/>
        <v>9025</v>
      </c>
      <c r="AW9028">
        <f t="shared" ref="AW9028:AW9091" si="1478">SUMIFS(AN:AN,AQ:AQ,AV9028)</f>
        <v>0</v>
      </c>
    </row>
    <row r="9029" spans="5:49" x14ac:dyDescent="0.25">
      <c r="E9029" s="47">
        <f t="shared" si="1471"/>
        <v>0</v>
      </c>
      <c r="F9029" s="45">
        <f t="shared" si="1472"/>
        <v>0</v>
      </c>
      <c r="G9029" s="45" t="e">
        <f t="shared" si="1473"/>
        <v>#DIV/0!</v>
      </c>
      <c r="H9029" s="45" t="e">
        <f t="shared" si="1474"/>
        <v>#DIV/0!</v>
      </c>
      <c r="AN9029">
        <f t="shared" si="1470"/>
        <v>0</v>
      </c>
      <c r="AO9029">
        <f t="shared" si="1475"/>
        <v>0</v>
      </c>
      <c r="AP9029">
        <f t="shared" si="1476"/>
        <v>0</v>
      </c>
      <c r="AQ9029">
        <f t="shared" si="1477"/>
        <v>0</v>
      </c>
      <c r="AV9029">
        <f t="shared" ref="AV9029:AV9092" si="1479">1+AV9028</f>
        <v>9026</v>
      </c>
      <c r="AW9029">
        <f t="shared" si="1478"/>
        <v>0</v>
      </c>
    </row>
    <row r="9030" spans="5:49" x14ac:dyDescent="0.25">
      <c r="E9030" s="47">
        <f t="shared" si="1471"/>
        <v>0</v>
      </c>
      <c r="F9030" s="45">
        <f t="shared" si="1472"/>
        <v>0</v>
      </c>
      <c r="G9030" s="45" t="e">
        <f t="shared" si="1473"/>
        <v>#DIV/0!</v>
      </c>
      <c r="H9030" s="45" t="e">
        <f t="shared" si="1474"/>
        <v>#DIV/0!</v>
      </c>
      <c r="AN9030">
        <f t="shared" si="1470"/>
        <v>0</v>
      </c>
      <c r="AO9030">
        <f t="shared" si="1475"/>
        <v>0</v>
      </c>
      <c r="AP9030">
        <f t="shared" si="1476"/>
        <v>0</v>
      </c>
      <c r="AQ9030">
        <f t="shared" si="1477"/>
        <v>0</v>
      </c>
      <c r="AV9030">
        <f t="shared" si="1479"/>
        <v>9027</v>
      </c>
      <c r="AW9030">
        <f t="shared" si="1478"/>
        <v>0</v>
      </c>
    </row>
    <row r="9031" spans="5:49" x14ac:dyDescent="0.25">
      <c r="E9031" s="47">
        <f t="shared" si="1471"/>
        <v>0</v>
      </c>
      <c r="F9031" s="45">
        <f t="shared" si="1472"/>
        <v>0</v>
      </c>
      <c r="G9031" s="45" t="e">
        <f t="shared" si="1473"/>
        <v>#DIV/0!</v>
      </c>
      <c r="H9031" s="45" t="e">
        <f t="shared" si="1474"/>
        <v>#DIV/0!</v>
      </c>
      <c r="AN9031">
        <f t="shared" si="1470"/>
        <v>0</v>
      </c>
      <c r="AO9031">
        <f t="shared" si="1475"/>
        <v>0</v>
      </c>
      <c r="AP9031">
        <f t="shared" si="1476"/>
        <v>0</v>
      </c>
      <c r="AQ9031">
        <f t="shared" si="1477"/>
        <v>0</v>
      </c>
      <c r="AV9031">
        <f t="shared" si="1479"/>
        <v>9028</v>
      </c>
      <c r="AW9031">
        <f t="shared" si="1478"/>
        <v>0</v>
      </c>
    </row>
    <row r="9032" spans="5:49" x14ac:dyDescent="0.25">
      <c r="E9032" s="47">
        <f t="shared" si="1471"/>
        <v>0</v>
      </c>
      <c r="F9032" s="45">
        <f t="shared" si="1472"/>
        <v>0</v>
      </c>
      <c r="G9032" s="45" t="e">
        <f t="shared" si="1473"/>
        <v>#DIV/0!</v>
      </c>
      <c r="H9032" s="45" t="e">
        <f t="shared" si="1474"/>
        <v>#DIV/0!</v>
      </c>
      <c r="AN9032">
        <f t="shared" ref="AN9032:AN9095" si="1480">D9032*(C9032-C9031)*86400*$B$15</f>
        <v>0</v>
      </c>
      <c r="AO9032">
        <f t="shared" si="1475"/>
        <v>0</v>
      </c>
      <c r="AP9032">
        <f t="shared" si="1476"/>
        <v>0</v>
      </c>
      <c r="AQ9032">
        <f t="shared" si="1477"/>
        <v>0</v>
      </c>
      <c r="AV9032">
        <f t="shared" si="1479"/>
        <v>9029</v>
      </c>
      <c r="AW9032">
        <f t="shared" si="1478"/>
        <v>0</v>
      </c>
    </row>
    <row r="9033" spans="5:49" x14ac:dyDescent="0.25">
      <c r="E9033" s="47">
        <f t="shared" si="1471"/>
        <v>0</v>
      </c>
      <c r="F9033" s="45">
        <f t="shared" si="1472"/>
        <v>0</v>
      </c>
      <c r="G9033" s="45" t="e">
        <f t="shared" si="1473"/>
        <v>#DIV/0!</v>
      </c>
      <c r="H9033" s="45" t="e">
        <f t="shared" si="1474"/>
        <v>#DIV/0!</v>
      </c>
      <c r="AN9033">
        <f t="shared" si="1480"/>
        <v>0</v>
      </c>
      <c r="AO9033">
        <f t="shared" si="1475"/>
        <v>0</v>
      </c>
      <c r="AP9033">
        <f t="shared" si="1476"/>
        <v>0</v>
      </c>
      <c r="AQ9033">
        <f t="shared" si="1477"/>
        <v>0</v>
      </c>
      <c r="AV9033">
        <f t="shared" si="1479"/>
        <v>9030</v>
      </c>
      <c r="AW9033">
        <f t="shared" si="1478"/>
        <v>0</v>
      </c>
    </row>
    <row r="9034" spans="5:49" x14ac:dyDescent="0.25">
      <c r="E9034" s="47">
        <f t="shared" si="1471"/>
        <v>0</v>
      </c>
      <c r="F9034" s="45">
        <f t="shared" si="1472"/>
        <v>0</v>
      </c>
      <c r="G9034" s="45" t="e">
        <f t="shared" si="1473"/>
        <v>#DIV/0!</v>
      </c>
      <c r="H9034" s="45" t="e">
        <f t="shared" si="1474"/>
        <v>#DIV/0!</v>
      </c>
      <c r="AN9034">
        <f t="shared" si="1480"/>
        <v>0</v>
      </c>
      <c r="AO9034">
        <f t="shared" si="1475"/>
        <v>0</v>
      </c>
      <c r="AP9034">
        <f t="shared" si="1476"/>
        <v>0</v>
      </c>
      <c r="AQ9034">
        <f t="shared" si="1477"/>
        <v>0</v>
      </c>
      <c r="AV9034">
        <f t="shared" si="1479"/>
        <v>9031</v>
      </c>
      <c r="AW9034">
        <f t="shared" si="1478"/>
        <v>0</v>
      </c>
    </row>
    <row r="9035" spans="5:49" x14ac:dyDescent="0.25">
      <c r="E9035" s="47">
        <f t="shared" si="1471"/>
        <v>0</v>
      </c>
      <c r="F9035" s="45">
        <f t="shared" si="1472"/>
        <v>0</v>
      </c>
      <c r="G9035" s="45" t="e">
        <f t="shared" si="1473"/>
        <v>#DIV/0!</v>
      </c>
      <c r="H9035" s="45" t="e">
        <f t="shared" si="1474"/>
        <v>#DIV/0!</v>
      </c>
      <c r="AN9035">
        <f t="shared" si="1480"/>
        <v>0</v>
      </c>
      <c r="AO9035">
        <f t="shared" si="1475"/>
        <v>0</v>
      </c>
      <c r="AP9035">
        <f t="shared" si="1476"/>
        <v>0</v>
      </c>
      <c r="AQ9035">
        <f t="shared" si="1477"/>
        <v>0</v>
      </c>
      <c r="AV9035">
        <f t="shared" si="1479"/>
        <v>9032</v>
      </c>
      <c r="AW9035">
        <f t="shared" si="1478"/>
        <v>0</v>
      </c>
    </row>
    <row r="9036" spans="5:49" x14ac:dyDescent="0.25">
      <c r="E9036" s="47">
        <f t="shared" si="1471"/>
        <v>0</v>
      </c>
      <c r="F9036" s="45">
        <f t="shared" si="1472"/>
        <v>0</v>
      </c>
      <c r="G9036" s="45" t="e">
        <f t="shared" si="1473"/>
        <v>#DIV/0!</v>
      </c>
      <c r="H9036" s="45" t="e">
        <f t="shared" si="1474"/>
        <v>#DIV/0!</v>
      </c>
      <c r="AN9036">
        <f t="shared" si="1480"/>
        <v>0</v>
      </c>
      <c r="AO9036">
        <f t="shared" si="1475"/>
        <v>0</v>
      </c>
      <c r="AP9036">
        <f t="shared" si="1476"/>
        <v>0</v>
      </c>
      <c r="AQ9036">
        <f t="shared" si="1477"/>
        <v>0</v>
      </c>
      <c r="AV9036">
        <f t="shared" si="1479"/>
        <v>9033</v>
      </c>
      <c r="AW9036">
        <f t="shared" si="1478"/>
        <v>0</v>
      </c>
    </row>
    <row r="9037" spans="5:49" x14ac:dyDescent="0.25">
      <c r="E9037" s="47">
        <f t="shared" si="1471"/>
        <v>0</v>
      </c>
      <c r="F9037" s="45">
        <f t="shared" si="1472"/>
        <v>0</v>
      </c>
      <c r="G9037" s="45" t="e">
        <f t="shared" si="1473"/>
        <v>#DIV/0!</v>
      </c>
      <c r="H9037" s="45" t="e">
        <f t="shared" si="1474"/>
        <v>#DIV/0!</v>
      </c>
      <c r="AN9037">
        <f t="shared" si="1480"/>
        <v>0</v>
      </c>
      <c r="AO9037">
        <f t="shared" si="1475"/>
        <v>0</v>
      </c>
      <c r="AP9037">
        <f t="shared" si="1476"/>
        <v>0</v>
      </c>
      <c r="AQ9037">
        <f t="shared" si="1477"/>
        <v>0</v>
      </c>
      <c r="AV9037">
        <f t="shared" si="1479"/>
        <v>9034</v>
      </c>
      <c r="AW9037">
        <f t="shared" si="1478"/>
        <v>0</v>
      </c>
    </row>
    <row r="9038" spans="5:49" x14ac:dyDescent="0.25">
      <c r="E9038" s="47">
        <f t="shared" si="1471"/>
        <v>0</v>
      </c>
      <c r="F9038" s="45">
        <f t="shared" si="1472"/>
        <v>0</v>
      </c>
      <c r="G9038" s="45" t="e">
        <f t="shared" si="1473"/>
        <v>#DIV/0!</v>
      </c>
      <c r="H9038" s="45" t="e">
        <f t="shared" si="1474"/>
        <v>#DIV/0!</v>
      </c>
      <c r="AN9038">
        <f t="shared" si="1480"/>
        <v>0</v>
      </c>
      <c r="AO9038">
        <f t="shared" si="1475"/>
        <v>0</v>
      </c>
      <c r="AP9038">
        <f t="shared" si="1476"/>
        <v>0</v>
      </c>
      <c r="AQ9038">
        <f t="shared" si="1477"/>
        <v>0</v>
      </c>
      <c r="AV9038">
        <f t="shared" si="1479"/>
        <v>9035</v>
      </c>
      <c r="AW9038">
        <f t="shared" si="1478"/>
        <v>0</v>
      </c>
    </row>
    <row r="9039" spans="5:49" x14ac:dyDescent="0.25">
      <c r="E9039" s="47">
        <f t="shared" si="1471"/>
        <v>0</v>
      </c>
      <c r="F9039" s="45">
        <f t="shared" si="1472"/>
        <v>0</v>
      </c>
      <c r="G9039" s="45" t="e">
        <f t="shared" si="1473"/>
        <v>#DIV/0!</v>
      </c>
      <c r="H9039" s="45" t="e">
        <f t="shared" si="1474"/>
        <v>#DIV/0!</v>
      </c>
      <c r="AN9039">
        <f t="shared" si="1480"/>
        <v>0</v>
      </c>
      <c r="AO9039">
        <f t="shared" si="1475"/>
        <v>0</v>
      </c>
      <c r="AP9039">
        <f t="shared" si="1476"/>
        <v>0</v>
      </c>
      <c r="AQ9039">
        <f t="shared" si="1477"/>
        <v>0</v>
      </c>
      <c r="AV9039">
        <f t="shared" si="1479"/>
        <v>9036</v>
      </c>
      <c r="AW9039">
        <f t="shared" si="1478"/>
        <v>0</v>
      </c>
    </row>
    <row r="9040" spans="5:49" x14ac:dyDescent="0.25">
      <c r="E9040" s="47">
        <f t="shared" si="1471"/>
        <v>0</v>
      </c>
      <c r="F9040" s="45">
        <f t="shared" si="1472"/>
        <v>0</v>
      </c>
      <c r="G9040" s="45" t="e">
        <f t="shared" si="1473"/>
        <v>#DIV/0!</v>
      </c>
      <c r="H9040" s="45" t="e">
        <f t="shared" si="1474"/>
        <v>#DIV/0!</v>
      </c>
      <c r="AN9040">
        <f t="shared" si="1480"/>
        <v>0</v>
      </c>
      <c r="AO9040">
        <f t="shared" si="1475"/>
        <v>0</v>
      </c>
      <c r="AP9040">
        <f t="shared" si="1476"/>
        <v>0</v>
      </c>
      <c r="AQ9040">
        <f t="shared" si="1477"/>
        <v>0</v>
      </c>
      <c r="AV9040">
        <f t="shared" si="1479"/>
        <v>9037</v>
      </c>
      <c r="AW9040">
        <f t="shared" si="1478"/>
        <v>0</v>
      </c>
    </row>
    <row r="9041" spans="5:49" x14ac:dyDescent="0.25">
      <c r="E9041" s="47">
        <f t="shared" si="1471"/>
        <v>0</v>
      </c>
      <c r="F9041" s="45">
        <f t="shared" si="1472"/>
        <v>0</v>
      </c>
      <c r="G9041" s="45" t="e">
        <f t="shared" si="1473"/>
        <v>#DIV/0!</v>
      </c>
      <c r="H9041" s="45" t="e">
        <f t="shared" si="1474"/>
        <v>#DIV/0!</v>
      </c>
      <c r="AN9041">
        <f t="shared" si="1480"/>
        <v>0</v>
      </c>
      <c r="AO9041">
        <f t="shared" si="1475"/>
        <v>0</v>
      </c>
      <c r="AP9041">
        <f t="shared" si="1476"/>
        <v>0</v>
      </c>
      <c r="AQ9041">
        <f t="shared" si="1477"/>
        <v>0</v>
      </c>
      <c r="AV9041">
        <f t="shared" si="1479"/>
        <v>9038</v>
      </c>
      <c r="AW9041">
        <f t="shared" si="1478"/>
        <v>0</v>
      </c>
    </row>
    <row r="9042" spans="5:49" x14ac:dyDescent="0.25">
      <c r="E9042" s="47">
        <f t="shared" si="1471"/>
        <v>0</v>
      </c>
      <c r="F9042" s="45">
        <f t="shared" si="1472"/>
        <v>0</v>
      </c>
      <c r="G9042" s="45" t="e">
        <f t="shared" si="1473"/>
        <v>#DIV/0!</v>
      </c>
      <c r="H9042" s="45" t="e">
        <f t="shared" si="1474"/>
        <v>#DIV/0!</v>
      </c>
      <c r="AN9042">
        <f t="shared" si="1480"/>
        <v>0</v>
      </c>
      <c r="AO9042">
        <f t="shared" si="1475"/>
        <v>0</v>
      </c>
      <c r="AP9042">
        <f t="shared" si="1476"/>
        <v>0</v>
      </c>
      <c r="AQ9042">
        <f t="shared" si="1477"/>
        <v>0</v>
      </c>
      <c r="AV9042">
        <f t="shared" si="1479"/>
        <v>9039</v>
      </c>
      <c r="AW9042">
        <f t="shared" si="1478"/>
        <v>0</v>
      </c>
    </row>
    <row r="9043" spans="5:49" x14ac:dyDescent="0.25">
      <c r="E9043" s="47">
        <f t="shared" si="1471"/>
        <v>0</v>
      </c>
      <c r="F9043" s="45">
        <f t="shared" si="1472"/>
        <v>0</v>
      </c>
      <c r="G9043" s="45" t="e">
        <f t="shared" si="1473"/>
        <v>#DIV/0!</v>
      </c>
      <c r="H9043" s="45" t="e">
        <f t="shared" si="1474"/>
        <v>#DIV/0!</v>
      </c>
      <c r="AN9043">
        <f t="shared" si="1480"/>
        <v>0</v>
      </c>
      <c r="AO9043">
        <f t="shared" si="1475"/>
        <v>0</v>
      </c>
      <c r="AP9043">
        <f t="shared" si="1476"/>
        <v>0</v>
      </c>
      <c r="AQ9043">
        <f t="shared" si="1477"/>
        <v>0</v>
      </c>
      <c r="AV9043">
        <f t="shared" si="1479"/>
        <v>9040</v>
      </c>
      <c r="AW9043">
        <f t="shared" si="1478"/>
        <v>0</v>
      </c>
    </row>
    <row r="9044" spans="5:49" x14ac:dyDescent="0.25">
      <c r="E9044" s="47">
        <f t="shared" si="1471"/>
        <v>0</v>
      </c>
      <c r="F9044" s="45">
        <f t="shared" si="1472"/>
        <v>0</v>
      </c>
      <c r="G9044" s="45" t="e">
        <f t="shared" si="1473"/>
        <v>#DIV/0!</v>
      </c>
      <c r="H9044" s="45" t="e">
        <f t="shared" si="1474"/>
        <v>#DIV/0!</v>
      </c>
      <c r="AN9044">
        <f t="shared" si="1480"/>
        <v>0</v>
      </c>
      <c r="AO9044">
        <f t="shared" si="1475"/>
        <v>0</v>
      </c>
      <c r="AP9044">
        <f t="shared" si="1476"/>
        <v>0</v>
      </c>
      <c r="AQ9044">
        <f t="shared" si="1477"/>
        <v>0</v>
      </c>
      <c r="AV9044">
        <f t="shared" si="1479"/>
        <v>9041</v>
      </c>
      <c r="AW9044">
        <f t="shared" si="1478"/>
        <v>0</v>
      </c>
    </row>
    <row r="9045" spans="5:49" x14ac:dyDescent="0.25">
      <c r="E9045" s="47">
        <f t="shared" si="1471"/>
        <v>0</v>
      </c>
      <c r="F9045" s="45">
        <f t="shared" si="1472"/>
        <v>0</v>
      </c>
      <c r="G9045" s="45" t="e">
        <f t="shared" si="1473"/>
        <v>#DIV/0!</v>
      </c>
      <c r="H9045" s="45" t="e">
        <f t="shared" si="1474"/>
        <v>#DIV/0!</v>
      </c>
      <c r="AN9045">
        <f t="shared" si="1480"/>
        <v>0</v>
      </c>
      <c r="AO9045">
        <f t="shared" si="1475"/>
        <v>0</v>
      </c>
      <c r="AP9045">
        <f t="shared" si="1476"/>
        <v>0</v>
      </c>
      <c r="AQ9045">
        <f t="shared" si="1477"/>
        <v>0</v>
      </c>
      <c r="AV9045">
        <f t="shared" si="1479"/>
        <v>9042</v>
      </c>
      <c r="AW9045">
        <f t="shared" si="1478"/>
        <v>0</v>
      </c>
    </row>
    <row r="9046" spans="5:49" x14ac:dyDescent="0.25">
      <c r="E9046" s="47">
        <f t="shared" si="1471"/>
        <v>0</v>
      </c>
      <c r="F9046" s="45">
        <f t="shared" si="1472"/>
        <v>0</v>
      </c>
      <c r="G9046" s="45" t="e">
        <f t="shared" si="1473"/>
        <v>#DIV/0!</v>
      </c>
      <c r="H9046" s="45" t="e">
        <f t="shared" si="1474"/>
        <v>#DIV/0!</v>
      </c>
      <c r="AN9046">
        <f t="shared" si="1480"/>
        <v>0</v>
      </c>
      <c r="AO9046">
        <f t="shared" si="1475"/>
        <v>0</v>
      </c>
      <c r="AP9046">
        <f t="shared" si="1476"/>
        <v>0</v>
      </c>
      <c r="AQ9046">
        <f t="shared" si="1477"/>
        <v>0</v>
      </c>
      <c r="AV9046">
        <f t="shared" si="1479"/>
        <v>9043</v>
      </c>
      <c r="AW9046">
        <f t="shared" si="1478"/>
        <v>0</v>
      </c>
    </row>
    <row r="9047" spans="5:49" x14ac:dyDescent="0.25">
      <c r="E9047" s="47">
        <f t="shared" si="1471"/>
        <v>0</v>
      </c>
      <c r="F9047" s="45">
        <f t="shared" si="1472"/>
        <v>0</v>
      </c>
      <c r="G9047" s="45" t="e">
        <f t="shared" si="1473"/>
        <v>#DIV/0!</v>
      </c>
      <c r="H9047" s="45" t="e">
        <f t="shared" si="1474"/>
        <v>#DIV/0!</v>
      </c>
      <c r="AN9047">
        <f t="shared" si="1480"/>
        <v>0</v>
      </c>
      <c r="AO9047">
        <f t="shared" si="1475"/>
        <v>0</v>
      </c>
      <c r="AP9047">
        <f t="shared" si="1476"/>
        <v>0</v>
      </c>
      <c r="AQ9047">
        <f t="shared" si="1477"/>
        <v>0</v>
      </c>
      <c r="AV9047">
        <f t="shared" si="1479"/>
        <v>9044</v>
      </c>
      <c r="AW9047">
        <f t="shared" si="1478"/>
        <v>0</v>
      </c>
    </row>
    <row r="9048" spans="5:49" x14ac:dyDescent="0.25">
      <c r="E9048" s="47">
        <f t="shared" si="1471"/>
        <v>0</v>
      </c>
      <c r="F9048" s="45">
        <f t="shared" si="1472"/>
        <v>0</v>
      </c>
      <c r="G9048" s="45" t="e">
        <f t="shared" si="1473"/>
        <v>#DIV/0!</v>
      </c>
      <c r="H9048" s="45" t="e">
        <f t="shared" si="1474"/>
        <v>#DIV/0!</v>
      </c>
      <c r="AN9048">
        <f t="shared" si="1480"/>
        <v>0</v>
      </c>
      <c r="AO9048">
        <f t="shared" si="1475"/>
        <v>0</v>
      </c>
      <c r="AP9048">
        <f t="shared" si="1476"/>
        <v>0</v>
      </c>
      <c r="AQ9048">
        <f t="shared" si="1477"/>
        <v>0</v>
      </c>
      <c r="AV9048">
        <f t="shared" si="1479"/>
        <v>9045</v>
      </c>
      <c r="AW9048">
        <f t="shared" si="1478"/>
        <v>0</v>
      </c>
    </row>
    <row r="9049" spans="5:49" x14ac:dyDescent="0.25">
      <c r="E9049" s="47">
        <f t="shared" si="1471"/>
        <v>0</v>
      </c>
      <c r="F9049" s="45">
        <f t="shared" si="1472"/>
        <v>0</v>
      </c>
      <c r="G9049" s="45" t="e">
        <f t="shared" si="1473"/>
        <v>#DIV/0!</v>
      </c>
      <c r="H9049" s="45" t="e">
        <f t="shared" si="1474"/>
        <v>#DIV/0!</v>
      </c>
      <c r="AN9049">
        <f t="shared" si="1480"/>
        <v>0</v>
      </c>
      <c r="AO9049">
        <f t="shared" si="1475"/>
        <v>0</v>
      </c>
      <c r="AP9049">
        <f t="shared" si="1476"/>
        <v>0</v>
      </c>
      <c r="AQ9049">
        <f t="shared" si="1477"/>
        <v>0</v>
      </c>
      <c r="AV9049">
        <f t="shared" si="1479"/>
        <v>9046</v>
      </c>
      <c r="AW9049">
        <f t="shared" si="1478"/>
        <v>0</v>
      </c>
    </row>
    <row r="9050" spans="5:49" x14ac:dyDescent="0.25">
      <c r="E9050" s="47">
        <f t="shared" si="1471"/>
        <v>0</v>
      </c>
      <c r="F9050" s="45">
        <f t="shared" si="1472"/>
        <v>0</v>
      </c>
      <c r="G9050" s="45" t="e">
        <f t="shared" si="1473"/>
        <v>#DIV/0!</v>
      </c>
      <c r="H9050" s="45" t="e">
        <f t="shared" si="1474"/>
        <v>#DIV/0!</v>
      </c>
      <c r="AN9050">
        <f t="shared" si="1480"/>
        <v>0</v>
      </c>
      <c r="AO9050">
        <f t="shared" si="1475"/>
        <v>0</v>
      </c>
      <c r="AP9050">
        <f t="shared" si="1476"/>
        <v>0</v>
      </c>
      <c r="AQ9050">
        <f t="shared" si="1477"/>
        <v>0</v>
      </c>
      <c r="AV9050">
        <f t="shared" si="1479"/>
        <v>9047</v>
      </c>
      <c r="AW9050">
        <f t="shared" si="1478"/>
        <v>0</v>
      </c>
    </row>
    <row r="9051" spans="5:49" x14ac:dyDescent="0.25">
      <c r="E9051" s="47">
        <f t="shared" si="1471"/>
        <v>0</v>
      </c>
      <c r="F9051" s="45">
        <f t="shared" si="1472"/>
        <v>0</v>
      </c>
      <c r="G9051" s="45" t="e">
        <f t="shared" si="1473"/>
        <v>#DIV/0!</v>
      </c>
      <c r="H9051" s="45" t="e">
        <f t="shared" si="1474"/>
        <v>#DIV/0!</v>
      </c>
      <c r="AN9051">
        <f t="shared" si="1480"/>
        <v>0</v>
      </c>
      <c r="AO9051">
        <f t="shared" si="1475"/>
        <v>0</v>
      </c>
      <c r="AP9051">
        <f t="shared" si="1476"/>
        <v>0</v>
      </c>
      <c r="AQ9051">
        <f t="shared" si="1477"/>
        <v>0</v>
      </c>
      <c r="AV9051">
        <f t="shared" si="1479"/>
        <v>9048</v>
      </c>
      <c r="AW9051">
        <f t="shared" si="1478"/>
        <v>0</v>
      </c>
    </row>
    <row r="9052" spans="5:49" x14ac:dyDescent="0.25">
      <c r="E9052" s="47">
        <f t="shared" si="1471"/>
        <v>0</v>
      </c>
      <c r="F9052" s="45">
        <f t="shared" si="1472"/>
        <v>0</v>
      </c>
      <c r="G9052" s="45" t="e">
        <f t="shared" si="1473"/>
        <v>#DIV/0!</v>
      </c>
      <c r="H9052" s="45" t="e">
        <f t="shared" si="1474"/>
        <v>#DIV/0!</v>
      </c>
      <c r="AN9052">
        <f t="shared" si="1480"/>
        <v>0</v>
      </c>
      <c r="AO9052">
        <f t="shared" si="1475"/>
        <v>0</v>
      </c>
      <c r="AP9052">
        <f t="shared" si="1476"/>
        <v>0</v>
      </c>
      <c r="AQ9052">
        <f t="shared" si="1477"/>
        <v>0</v>
      </c>
      <c r="AV9052">
        <f t="shared" si="1479"/>
        <v>9049</v>
      </c>
      <c r="AW9052">
        <f t="shared" si="1478"/>
        <v>0</v>
      </c>
    </row>
    <row r="9053" spans="5:49" x14ac:dyDescent="0.25">
      <c r="E9053" s="47">
        <f t="shared" si="1471"/>
        <v>0</v>
      </c>
      <c r="F9053" s="45">
        <f t="shared" si="1472"/>
        <v>0</v>
      </c>
      <c r="G9053" s="45" t="e">
        <f t="shared" si="1473"/>
        <v>#DIV/0!</v>
      </c>
      <c r="H9053" s="45" t="e">
        <f t="shared" si="1474"/>
        <v>#DIV/0!</v>
      </c>
      <c r="AN9053">
        <f t="shared" si="1480"/>
        <v>0</v>
      </c>
      <c r="AO9053">
        <f t="shared" si="1475"/>
        <v>0</v>
      </c>
      <c r="AP9053">
        <f t="shared" si="1476"/>
        <v>0</v>
      </c>
      <c r="AQ9053">
        <f t="shared" si="1477"/>
        <v>0</v>
      </c>
      <c r="AV9053">
        <f t="shared" si="1479"/>
        <v>9050</v>
      </c>
      <c r="AW9053">
        <f t="shared" si="1478"/>
        <v>0</v>
      </c>
    </row>
    <row r="9054" spans="5:49" x14ac:dyDescent="0.25">
      <c r="E9054" s="47">
        <f t="shared" si="1471"/>
        <v>0</v>
      </c>
      <c r="F9054" s="45">
        <f t="shared" si="1472"/>
        <v>0</v>
      </c>
      <c r="G9054" s="45" t="e">
        <f t="shared" si="1473"/>
        <v>#DIV/0!</v>
      </c>
      <c r="H9054" s="45" t="e">
        <f t="shared" si="1474"/>
        <v>#DIV/0!</v>
      </c>
      <c r="AN9054">
        <f t="shared" si="1480"/>
        <v>0</v>
      </c>
      <c r="AO9054">
        <f t="shared" si="1475"/>
        <v>0</v>
      </c>
      <c r="AP9054">
        <f t="shared" si="1476"/>
        <v>0</v>
      </c>
      <c r="AQ9054">
        <f t="shared" si="1477"/>
        <v>0</v>
      </c>
      <c r="AV9054">
        <f t="shared" si="1479"/>
        <v>9051</v>
      </c>
      <c r="AW9054">
        <f t="shared" si="1478"/>
        <v>0</v>
      </c>
    </row>
    <row r="9055" spans="5:49" x14ac:dyDescent="0.25">
      <c r="E9055" s="47">
        <f t="shared" si="1471"/>
        <v>0</v>
      </c>
      <c r="F9055" s="45">
        <f t="shared" si="1472"/>
        <v>0</v>
      </c>
      <c r="G9055" s="45" t="e">
        <f t="shared" si="1473"/>
        <v>#DIV/0!</v>
      </c>
      <c r="H9055" s="45" t="e">
        <f t="shared" si="1474"/>
        <v>#DIV/0!</v>
      </c>
      <c r="AN9055">
        <f t="shared" si="1480"/>
        <v>0</v>
      </c>
      <c r="AO9055">
        <f t="shared" si="1475"/>
        <v>0</v>
      </c>
      <c r="AP9055">
        <f t="shared" si="1476"/>
        <v>0</v>
      </c>
      <c r="AQ9055">
        <f t="shared" si="1477"/>
        <v>0</v>
      </c>
      <c r="AV9055">
        <f t="shared" si="1479"/>
        <v>9052</v>
      </c>
      <c r="AW9055">
        <f t="shared" si="1478"/>
        <v>0</v>
      </c>
    </row>
    <row r="9056" spans="5:49" x14ac:dyDescent="0.25">
      <c r="E9056" s="47">
        <f t="shared" si="1471"/>
        <v>0</v>
      </c>
      <c r="F9056" s="45">
        <f t="shared" si="1472"/>
        <v>0</v>
      </c>
      <c r="G9056" s="45" t="e">
        <f t="shared" si="1473"/>
        <v>#DIV/0!</v>
      </c>
      <c r="H9056" s="45" t="e">
        <f t="shared" si="1474"/>
        <v>#DIV/0!</v>
      </c>
      <c r="AN9056">
        <f t="shared" si="1480"/>
        <v>0</v>
      </c>
      <c r="AO9056">
        <f t="shared" si="1475"/>
        <v>0</v>
      </c>
      <c r="AP9056">
        <f t="shared" si="1476"/>
        <v>0</v>
      </c>
      <c r="AQ9056">
        <f t="shared" si="1477"/>
        <v>0</v>
      </c>
      <c r="AV9056">
        <f t="shared" si="1479"/>
        <v>9053</v>
      </c>
      <c r="AW9056">
        <f t="shared" si="1478"/>
        <v>0</v>
      </c>
    </row>
    <row r="9057" spans="5:49" x14ac:dyDescent="0.25">
      <c r="E9057" s="47">
        <f t="shared" si="1471"/>
        <v>0</v>
      </c>
      <c r="F9057" s="45">
        <f t="shared" si="1472"/>
        <v>0</v>
      </c>
      <c r="G9057" s="45" t="e">
        <f t="shared" si="1473"/>
        <v>#DIV/0!</v>
      </c>
      <c r="H9057" s="45" t="e">
        <f t="shared" si="1474"/>
        <v>#DIV/0!</v>
      </c>
      <c r="AN9057">
        <f t="shared" si="1480"/>
        <v>0</v>
      </c>
      <c r="AO9057">
        <f t="shared" si="1475"/>
        <v>0</v>
      </c>
      <c r="AP9057">
        <f t="shared" si="1476"/>
        <v>0</v>
      </c>
      <c r="AQ9057">
        <f t="shared" si="1477"/>
        <v>0</v>
      </c>
      <c r="AV9057">
        <f t="shared" si="1479"/>
        <v>9054</v>
      </c>
      <c r="AW9057">
        <f t="shared" si="1478"/>
        <v>0</v>
      </c>
    </row>
    <row r="9058" spans="5:49" x14ac:dyDescent="0.25">
      <c r="E9058" s="47">
        <f t="shared" si="1471"/>
        <v>0</v>
      </c>
      <c r="F9058" s="45">
        <f t="shared" si="1472"/>
        <v>0</v>
      </c>
      <c r="G9058" s="45" t="e">
        <f t="shared" si="1473"/>
        <v>#DIV/0!</v>
      </c>
      <c r="H9058" s="45" t="e">
        <f t="shared" si="1474"/>
        <v>#DIV/0!</v>
      </c>
      <c r="AN9058">
        <f t="shared" si="1480"/>
        <v>0</v>
      </c>
      <c r="AO9058">
        <f t="shared" si="1475"/>
        <v>0</v>
      </c>
      <c r="AP9058">
        <f t="shared" si="1476"/>
        <v>0</v>
      </c>
      <c r="AQ9058">
        <f t="shared" si="1477"/>
        <v>0</v>
      </c>
      <c r="AV9058">
        <f t="shared" si="1479"/>
        <v>9055</v>
      </c>
      <c r="AW9058">
        <f t="shared" si="1478"/>
        <v>0</v>
      </c>
    </row>
    <row r="9059" spans="5:49" x14ac:dyDescent="0.25">
      <c r="E9059" s="47">
        <f t="shared" si="1471"/>
        <v>0</v>
      </c>
      <c r="F9059" s="45">
        <f t="shared" si="1472"/>
        <v>0</v>
      </c>
      <c r="G9059" s="45" t="e">
        <f t="shared" si="1473"/>
        <v>#DIV/0!</v>
      </c>
      <c r="H9059" s="45" t="e">
        <f t="shared" si="1474"/>
        <v>#DIV/0!</v>
      </c>
      <c r="AN9059">
        <f t="shared" si="1480"/>
        <v>0</v>
      </c>
      <c r="AO9059">
        <f t="shared" si="1475"/>
        <v>0</v>
      </c>
      <c r="AP9059">
        <f t="shared" si="1476"/>
        <v>0</v>
      </c>
      <c r="AQ9059">
        <f t="shared" si="1477"/>
        <v>0</v>
      </c>
      <c r="AV9059">
        <f t="shared" si="1479"/>
        <v>9056</v>
      </c>
      <c r="AW9059">
        <f t="shared" si="1478"/>
        <v>0</v>
      </c>
    </row>
    <row r="9060" spans="5:49" x14ac:dyDescent="0.25">
      <c r="E9060" s="47">
        <f t="shared" si="1471"/>
        <v>0</v>
      </c>
      <c r="F9060" s="45">
        <f t="shared" si="1472"/>
        <v>0</v>
      </c>
      <c r="G9060" s="45" t="e">
        <f t="shared" si="1473"/>
        <v>#DIV/0!</v>
      </c>
      <c r="H9060" s="45" t="e">
        <f t="shared" si="1474"/>
        <v>#DIV/0!</v>
      </c>
      <c r="AN9060">
        <f t="shared" si="1480"/>
        <v>0</v>
      </c>
      <c r="AO9060">
        <f t="shared" si="1475"/>
        <v>0</v>
      </c>
      <c r="AP9060">
        <f t="shared" si="1476"/>
        <v>0</v>
      </c>
      <c r="AQ9060">
        <f t="shared" si="1477"/>
        <v>0</v>
      </c>
      <c r="AV9060">
        <f t="shared" si="1479"/>
        <v>9057</v>
      </c>
      <c r="AW9060">
        <f t="shared" si="1478"/>
        <v>0</v>
      </c>
    </row>
    <row r="9061" spans="5:49" x14ac:dyDescent="0.25">
      <c r="E9061" s="47">
        <f t="shared" si="1471"/>
        <v>0</v>
      </c>
      <c r="F9061" s="45">
        <f t="shared" si="1472"/>
        <v>0</v>
      </c>
      <c r="G9061" s="45" t="e">
        <f t="shared" si="1473"/>
        <v>#DIV/0!</v>
      </c>
      <c r="H9061" s="45" t="e">
        <f t="shared" si="1474"/>
        <v>#DIV/0!</v>
      </c>
      <c r="AN9061">
        <f t="shared" si="1480"/>
        <v>0</v>
      </c>
      <c r="AO9061">
        <f t="shared" si="1475"/>
        <v>0</v>
      </c>
      <c r="AP9061">
        <f t="shared" si="1476"/>
        <v>0</v>
      </c>
      <c r="AQ9061">
        <f t="shared" si="1477"/>
        <v>0</v>
      </c>
      <c r="AV9061">
        <f t="shared" si="1479"/>
        <v>9058</v>
      </c>
      <c r="AW9061">
        <f t="shared" si="1478"/>
        <v>0</v>
      </c>
    </row>
    <row r="9062" spans="5:49" x14ac:dyDescent="0.25">
      <c r="E9062" s="47">
        <f t="shared" si="1471"/>
        <v>0</v>
      </c>
      <c r="F9062" s="45">
        <f t="shared" si="1472"/>
        <v>0</v>
      </c>
      <c r="G9062" s="45" t="e">
        <f t="shared" si="1473"/>
        <v>#DIV/0!</v>
      </c>
      <c r="H9062" s="45" t="e">
        <f t="shared" si="1474"/>
        <v>#DIV/0!</v>
      </c>
      <c r="AN9062">
        <f t="shared" si="1480"/>
        <v>0</v>
      </c>
      <c r="AO9062">
        <f t="shared" si="1475"/>
        <v>0</v>
      </c>
      <c r="AP9062">
        <f t="shared" si="1476"/>
        <v>0</v>
      </c>
      <c r="AQ9062">
        <f t="shared" si="1477"/>
        <v>0</v>
      </c>
      <c r="AV9062">
        <f t="shared" si="1479"/>
        <v>9059</v>
      </c>
      <c r="AW9062">
        <f t="shared" si="1478"/>
        <v>0</v>
      </c>
    </row>
    <row r="9063" spans="5:49" x14ac:dyDescent="0.25">
      <c r="E9063" s="47">
        <f t="shared" si="1471"/>
        <v>0</v>
      </c>
      <c r="F9063" s="45">
        <f t="shared" si="1472"/>
        <v>0</v>
      </c>
      <c r="G9063" s="45" t="e">
        <f t="shared" si="1473"/>
        <v>#DIV/0!</v>
      </c>
      <c r="H9063" s="45" t="e">
        <f t="shared" si="1474"/>
        <v>#DIV/0!</v>
      </c>
      <c r="AN9063">
        <f t="shared" si="1480"/>
        <v>0</v>
      </c>
      <c r="AO9063">
        <f t="shared" si="1475"/>
        <v>0</v>
      </c>
      <c r="AP9063">
        <f t="shared" si="1476"/>
        <v>0</v>
      </c>
      <c r="AQ9063">
        <f t="shared" si="1477"/>
        <v>0</v>
      </c>
      <c r="AV9063">
        <f t="shared" si="1479"/>
        <v>9060</v>
      </c>
      <c r="AW9063">
        <f t="shared" si="1478"/>
        <v>0</v>
      </c>
    </row>
    <row r="9064" spans="5:49" x14ac:dyDescent="0.25">
      <c r="E9064" s="47">
        <f t="shared" si="1471"/>
        <v>0</v>
      </c>
      <c r="F9064" s="45">
        <f t="shared" si="1472"/>
        <v>0</v>
      </c>
      <c r="G9064" s="45" t="e">
        <f t="shared" si="1473"/>
        <v>#DIV/0!</v>
      </c>
      <c r="H9064" s="45" t="e">
        <f t="shared" si="1474"/>
        <v>#DIV/0!</v>
      </c>
      <c r="AN9064">
        <f t="shared" si="1480"/>
        <v>0</v>
      </c>
      <c r="AO9064">
        <f t="shared" si="1475"/>
        <v>0</v>
      </c>
      <c r="AP9064">
        <f t="shared" si="1476"/>
        <v>0</v>
      </c>
      <c r="AQ9064">
        <f t="shared" si="1477"/>
        <v>0</v>
      </c>
      <c r="AV9064">
        <f t="shared" si="1479"/>
        <v>9061</v>
      </c>
      <c r="AW9064">
        <f t="shared" si="1478"/>
        <v>0</v>
      </c>
    </row>
    <row r="9065" spans="5:49" x14ac:dyDescent="0.25">
      <c r="E9065" s="47">
        <f t="shared" si="1471"/>
        <v>0</v>
      </c>
      <c r="F9065" s="45">
        <f t="shared" si="1472"/>
        <v>0</v>
      </c>
      <c r="G9065" s="45" t="e">
        <f t="shared" si="1473"/>
        <v>#DIV/0!</v>
      </c>
      <c r="H9065" s="45" t="e">
        <f t="shared" si="1474"/>
        <v>#DIV/0!</v>
      </c>
      <c r="AN9065">
        <f t="shared" si="1480"/>
        <v>0</v>
      </c>
      <c r="AO9065">
        <f t="shared" si="1475"/>
        <v>0</v>
      </c>
      <c r="AP9065">
        <f t="shared" si="1476"/>
        <v>0</v>
      </c>
      <c r="AQ9065">
        <f t="shared" si="1477"/>
        <v>0</v>
      </c>
      <c r="AV9065">
        <f t="shared" si="1479"/>
        <v>9062</v>
      </c>
      <c r="AW9065">
        <f t="shared" si="1478"/>
        <v>0</v>
      </c>
    </row>
    <row r="9066" spans="5:49" x14ac:dyDescent="0.25">
      <c r="E9066" s="47">
        <f t="shared" si="1471"/>
        <v>0</v>
      </c>
      <c r="F9066" s="45">
        <f t="shared" si="1472"/>
        <v>0</v>
      </c>
      <c r="G9066" s="45" t="e">
        <f t="shared" si="1473"/>
        <v>#DIV/0!</v>
      </c>
      <c r="H9066" s="45" t="e">
        <f t="shared" si="1474"/>
        <v>#DIV/0!</v>
      </c>
      <c r="AN9066">
        <f t="shared" si="1480"/>
        <v>0</v>
      </c>
      <c r="AO9066">
        <f t="shared" si="1475"/>
        <v>0</v>
      </c>
      <c r="AP9066">
        <f t="shared" si="1476"/>
        <v>0</v>
      </c>
      <c r="AQ9066">
        <f t="shared" si="1477"/>
        <v>0</v>
      </c>
      <c r="AV9066">
        <f t="shared" si="1479"/>
        <v>9063</v>
      </c>
      <c r="AW9066">
        <f t="shared" si="1478"/>
        <v>0</v>
      </c>
    </row>
    <row r="9067" spans="5:49" x14ac:dyDescent="0.25">
      <c r="E9067" s="47">
        <f t="shared" si="1471"/>
        <v>0</v>
      </c>
      <c r="F9067" s="45">
        <f t="shared" si="1472"/>
        <v>0</v>
      </c>
      <c r="G9067" s="45" t="e">
        <f t="shared" si="1473"/>
        <v>#DIV/0!</v>
      </c>
      <c r="H9067" s="45" t="e">
        <f t="shared" si="1474"/>
        <v>#DIV/0!</v>
      </c>
      <c r="AN9067">
        <f t="shared" si="1480"/>
        <v>0</v>
      </c>
      <c r="AO9067">
        <f t="shared" si="1475"/>
        <v>0</v>
      </c>
      <c r="AP9067">
        <f t="shared" si="1476"/>
        <v>0</v>
      </c>
      <c r="AQ9067">
        <f t="shared" si="1477"/>
        <v>0</v>
      </c>
      <c r="AV9067">
        <f t="shared" si="1479"/>
        <v>9064</v>
      </c>
      <c r="AW9067">
        <f t="shared" si="1478"/>
        <v>0</v>
      </c>
    </row>
    <row r="9068" spans="5:49" x14ac:dyDescent="0.25">
      <c r="E9068" s="47">
        <f t="shared" si="1471"/>
        <v>0</v>
      </c>
      <c r="F9068" s="45">
        <f t="shared" si="1472"/>
        <v>0</v>
      </c>
      <c r="G9068" s="45" t="e">
        <f t="shared" si="1473"/>
        <v>#DIV/0!</v>
      </c>
      <c r="H9068" s="45" t="e">
        <f t="shared" si="1474"/>
        <v>#DIV/0!</v>
      </c>
      <c r="AN9068">
        <f t="shared" si="1480"/>
        <v>0</v>
      </c>
      <c r="AO9068">
        <f t="shared" si="1475"/>
        <v>0</v>
      </c>
      <c r="AP9068">
        <f t="shared" si="1476"/>
        <v>0</v>
      </c>
      <c r="AQ9068">
        <f t="shared" si="1477"/>
        <v>0</v>
      </c>
      <c r="AV9068">
        <f t="shared" si="1479"/>
        <v>9065</v>
      </c>
      <c r="AW9068">
        <f t="shared" si="1478"/>
        <v>0</v>
      </c>
    </row>
    <row r="9069" spans="5:49" x14ac:dyDescent="0.25">
      <c r="E9069" s="47">
        <f t="shared" si="1471"/>
        <v>0</v>
      </c>
      <c r="F9069" s="45">
        <f t="shared" si="1472"/>
        <v>0</v>
      </c>
      <c r="G9069" s="45" t="e">
        <f t="shared" si="1473"/>
        <v>#DIV/0!</v>
      </c>
      <c r="H9069" s="45" t="e">
        <f t="shared" si="1474"/>
        <v>#DIV/0!</v>
      </c>
      <c r="AN9069">
        <f t="shared" si="1480"/>
        <v>0</v>
      </c>
      <c r="AO9069">
        <f t="shared" si="1475"/>
        <v>0</v>
      </c>
      <c r="AP9069">
        <f t="shared" si="1476"/>
        <v>0</v>
      </c>
      <c r="AQ9069">
        <f t="shared" si="1477"/>
        <v>0</v>
      </c>
      <c r="AV9069">
        <f t="shared" si="1479"/>
        <v>9066</v>
      </c>
      <c r="AW9069">
        <f t="shared" si="1478"/>
        <v>0</v>
      </c>
    </row>
    <row r="9070" spans="5:49" x14ac:dyDescent="0.25">
      <c r="E9070" s="47">
        <f t="shared" si="1471"/>
        <v>0</v>
      </c>
      <c r="F9070" s="45">
        <f t="shared" si="1472"/>
        <v>0</v>
      </c>
      <c r="G9070" s="45" t="e">
        <f t="shared" si="1473"/>
        <v>#DIV/0!</v>
      </c>
      <c r="H9070" s="45" t="e">
        <f t="shared" si="1474"/>
        <v>#DIV/0!</v>
      </c>
      <c r="AN9070">
        <f t="shared" si="1480"/>
        <v>0</v>
      </c>
      <c r="AO9070">
        <f t="shared" si="1475"/>
        <v>0</v>
      </c>
      <c r="AP9070">
        <f t="shared" si="1476"/>
        <v>0</v>
      </c>
      <c r="AQ9070">
        <f t="shared" si="1477"/>
        <v>0</v>
      </c>
      <c r="AV9070">
        <f t="shared" si="1479"/>
        <v>9067</v>
      </c>
      <c r="AW9070">
        <f t="shared" si="1478"/>
        <v>0</v>
      </c>
    </row>
    <row r="9071" spans="5:49" x14ac:dyDescent="0.25">
      <c r="E9071" s="47">
        <f t="shared" si="1471"/>
        <v>0</v>
      </c>
      <c r="F9071" s="45">
        <f t="shared" si="1472"/>
        <v>0</v>
      </c>
      <c r="G9071" s="45" t="e">
        <f t="shared" si="1473"/>
        <v>#DIV/0!</v>
      </c>
      <c r="H9071" s="45" t="e">
        <f t="shared" si="1474"/>
        <v>#DIV/0!</v>
      </c>
      <c r="AN9071">
        <f t="shared" si="1480"/>
        <v>0</v>
      </c>
      <c r="AO9071">
        <f t="shared" si="1475"/>
        <v>0</v>
      </c>
      <c r="AP9071">
        <f t="shared" si="1476"/>
        <v>0</v>
      </c>
      <c r="AQ9071">
        <f t="shared" si="1477"/>
        <v>0</v>
      </c>
      <c r="AV9071">
        <f t="shared" si="1479"/>
        <v>9068</v>
      </c>
      <c r="AW9071">
        <f t="shared" si="1478"/>
        <v>0</v>
      </c>
    </row>
    <row r="9072" spans="5:49" x14ac:dyDescent="0.25">
      <c r="E9072" s="47">
        <f t="shared" si="1471"/>
        <v>0</v>
      </c>
      <c r="F9072" s="45">
        <f t="shared" si="1472"/>
        <v>0</v>
      </c>
      <c r="G9072" s="45" t="e">
        <f t="shared" si="1473"/>
        <v>#DIV/0!</v>
      </c>
      <c r="H9072" s="45" t="e">
        <f t="shared" si="1474"/>
        <v>#DIV/0!</v>
      </c>
      <c r="AN9072">
        <f t="shared" si="1480"/>
        <v>0</v>
      </c>
      <c r="AO9072">
        <f t="shared" si="1475"/>
        <v>0</v>
      </c>
      <c r="AP9072">
        <f t="shared" si="1476"/>
        <v>0</v>
      </c>
      <c r="AQ9072">
        <f t="shared" si="1477"/>
        <v>0</v>
      </c>
      <c r="AV9072">
        <f t="shared" si="1479"/>
        <v>9069</v>
      </c>
      <c r="AW9072">
        <f t="shared" si="1478"/>
        <v>0</v>
      </c>
    </row>
    <row r="9073" spans="5:49" x14ac:dyDescent="0.25">
      <c r="E9073" s="47">
        <f t="shared" si="1471"/>
        <v>0</v>
      </c>
      <c r="F9073" s="45">
        <f t="shared" si="1472"/>
        <v>0</v>
      </c>
      <c r="G9073" s="45" t="e">
        <f t="shared" si="1473"/>
        <v>#DIV/0!</v>
      </c>
      <c r="H9073" s="45" t="e">
        <f t="shared" si="1474"/>
        <v>#DIV/0!</v>
      </c>
      <c r="AN9073">
        <f t="shared" si="1480"/>
        <v>0</v>
      </c>
      <c r="AO9073">
        <f t="shared" si="1475"/>
        <v>0</v>
      </c>
      <c r="AP9073">
        <f t="shared" si="1476"/>
        <v>0</v>
      </c>
      <c r="AQ9073">
        <f t="shared" si="1477"/>
        <v>0</v>
      </c>
      <c r="AV9073">
        <f t="shared" si="1479"/>
        <v>9070</v>
      </c>
      <c r="AW9073">
        <f t="shared" si="1478"/>
        <v>0</v>
      </c>
    </row>
    <row r="9074" spans="5:49" x14ac:dyDescent="0.25">
      <c r="E9074" s="47">
        <f t="shared" si="1471"/>
        <v>0</v>
      </c>
      <c r="F9074" s="45">
        <f t="shared" si="1472"/>
        <v>0</v>
      </c>
      <c r="G9074" s="45" t="e">
        <f t="shared" si="1473"/>
        <v>#DIV/0!</v>
      </c>
      <c r="H9074" s="45" t="e">
        <f t="shared" si="1474"/>
        <v>#DIV/0!</v>
      </c>
      <c r="AN9074">
        <f t="shared" si="1480"/>
        <v>0</v>
      </c>
      <c r="AO9074">
        <f t="shared" si="1475"/>
        <v>0</v>
      </c>
      <c r="AP9074">
        <f t="shared" si="1476"/>
        <v>0</v>
      </c>
      <c r="AQ9074">
        <f t="shared" si="1477"/>
        <v>0</v>
      </c>
      <c r="AV9074">
        <f t="shared" si="1479"/>
        <v>9071</v>
      </c>
      <c r="AW9074">
        <f t="shared" si="1478"/>
        <v>0</v>
      </c>
    </row>
    <row r="9075" spans="5:49" x14ac:dyDescent="0.25">
      <c r="E9075" s="47">
        <f t="shared" si="1471"/>
        <v>0</v>
      </c>
      <c r="F9075" s="45">
        <f t="shared" si="1472"/>
        <v>0</v>
      </c>
      <c r="G9075" s="45" t="e">
        <f t="shared" si="1473"/>
        <v>#DIV/0!</v>
      </c>
      <c r="H9075" s="45" t="e">
        <f t="shared" si="1474"/>
        <v>#DIV/0!</v>
      </c>
      <c r="AN9075">
        <f t="shared" si="1480"/>
        <v>0</v>
      </c>
      <c r="AO9075">
        <f t="shared" si="1475"/>
        <v>0</v>
      </c>
      <c r="AP9075">
        <f t="shared" si="1476"/>
        <v>0</v>
      </c>
      <c r="AQ9075">
        <f t="shared" si="1477"/>
        <v>0</v>
      </c>
      <c r="AV9075">
        <f t="shared" si="1479"/>
        <v>9072</v>
      </c>
      <c r="AW9075">
        <f t="shared" si="1478"/>
        <v>0</v>
      </c>
    </row>
    <row r="9076" spans="5:49" x14ac:dyDescent="0.25">
      <c r="E9076" s="47">
        <f t="shared" si="1471"/>
        <v>0</v>
      </c>
      <c r="F9076" s="45">
        <f t="shared" si="1472"/>
        <v>0</v>
      </c>
      <c r="G9076" s="45" t="e">
        <f t="shared" si="1473"/>
        <v>#DIV/0!</v>
      </c>
      <c r="H9076" s="45" t="e">
        <f t="shared" si="1474"/>
        <v>#DIV/0!</v>
      </c>
      <c r="AN9076">
        <f t="shared" si="1480"/>
        <v>0</v>
      </c>
      <c r="AO9076">
        <f t="shared" si="1475"/>
        <v>0</v>
      </c>
      <c r="AP9076">
        <f t="shared" si="1476"/>
        <v>0</v>
      </c>
      <c r="AQ9076">
        <f t="shared" si="1477"/>
        <v>0</v>
      </c>
      <c r="AV9076">
        <f t="shared" si="1479"/>
        <v>9073</v>
      </c>
      <c r="AW9076">
        <f t="shared" si="1478"/>
        <v>0</v>
      </c>
    </row>
    <row r="9077" spans="5:49" x14ac:dyDescent="0.25">
      <c r="E9077" s="47">
        <f t="shared" si="1471"/>
        <v>0</v>
      </c>
      <c r="F9077" s="45">
        <f t="shared" si="1472"/>
        <v>0</v>
      </c>
      <c r="G9077" s="45" t="e">
        <f t="shared" si="1473"/>
        <v>#DIV/0!</v>
      </c>
      <c r="H9077" s="45" t="e">
        <f t="shared" si="1474"/>
        <v>#DIV/0!</v>
      </c>
      <c r="AN9077">
        <f t="shared" si="1480"/>
        <v>0</v>
      </c>
      <c r="AO9077">
        <f t="shared" si="1475"/>
        <v>0</v>
      </c>
      <c r="AP9077">
        <f t="shared" si="1476"/>
        <v>0</v>
      </c>
      <c r="AQ9077">
        <f t="shared" si="1477"/>
        <v>0</v>
      </c>
      <c r="AV9077">
        <f t="shared" si="1479"/>
        <v>9074</v>
      </c>
      <c r="AW9077">
        <f t="shared" si="1478"/>
        <v>0</v>
      </c>
    </row>
    <row r="9078" spans="5:49" x14ac:dyDescent="0.25">
      <c r="E9078" s="47">
        <f t="shared" si="1471"/>
        <v>0</v>
      </c>
      <c r="F9078" s="45">
        <f t="shared" si="1472"/>
        <v>0</v>
      </c>
      <c r="G9078" s="45" t="e">
        <f t="shared" si="1473"/>
        <v>#DIV/0!</v>
      </c>
      <c r="H9078" s="45" t="e">
        <f t="shared" si="1474"/>
        <v>#DIV/0!</v>
      </c>
      <c r="AN9078">
        <f t="shared" si="1480"/>
        <v>0</v>
      </c>
      <c r="AO9078">
        <f t="shared" si="1475"/>
        <v>0</v>
      </c>
      <c r="AP9078">
        <f t="shared" si="1476"/>
        <v>0</v>
      </c>
      <c r="AQ9078">
        <f t="shared" si="1477"/>
        <v>0</v>
      </c>
      <c r="AV9078">
        <f t="shared" si="1479"/>
        <v>9075</v>
      </c>
      <c r="AW9078">
        <f t="shared" si="1478"/>
        <v>0</v>
      </c>
    </row>
    <row r="9079" spans="5:49" x14ac:dyDescent="0.25">
      <c r="E9079" s="47">
        <f t="shared" si="1471"/>
        <v>0</v>
      </c>
      <c r="F9079" s="45">
        <f t="shared" si="1472"/>
        <v>0</v>
      </c>
      <c r="G9079" s="45" t="e">
        <f t="shared" si="1473"/>
        <v>#DIV/0!</v>
      </c>
      <c r="H9079" s="45" t="e">
        <f t="shared" si="1474"/>
        <v>#DIV/0!</v>
      </c>
      <c r="AN9079">
        <f t="shared" si="1480"/>
        <v>0</v>
      </c>
      <c r="AO9079">
        <f t="shared" si="1475"/>
        <v>0</v>
      </c>
      <c r="AP9079">
        <f t="shared" si="1476"/>
        <v>0</v>
      </c>
      <c r="AQ9079">
        <f t="shared" si="1477"/>
        <v>0</v>
      </c>
      <c r="AV9079">
        <f t="shared" si="1479"/>
        <v>9076</v>
      </c>
      <c r="AW9079">
        <f t="shared" si="1478"/>
        <v>0</v>
      </c>
    </row>
    <row r="9080" spans="5:49" x14ac:dyDescent="0.25">
      <c r="E9080" s="47">
        <f t="shared" si="1471"/>
        <v>0</v>
      </c>
      <c r="F9080" s="45">
        <f t="shared" si="1472"/>
        <v>0</v>
      </c>
      <c r="G9080" s="45" t="e">
        <f t="shared" si="1473"/>
        <v>#DIV/0!</v>
      </c>
      <c r="H9080" s="45" t="e">
        <f t="shared" si="1474"/>
        <v>#DIV/0!</v>
      </c>
      <c r="AN9080">
        <f t="shared" si="1480"/>
        <v>0</v>
      </c>
      <c r="AO9080">
        <f t="shared" si="1475"/>
        <v>0</v>
      </c>
      <c r="AP9080">
        <f t="shared" si="1476"/>
        <v>0</v>
      </c>
      <c r="AQ9080">
        <f t="shared" si="1477"/>
        <v>0</v>
      </c>
      <c r="AV9080">
        <f t="shared" si="1479"/>
        <v>9077</v>
      </c>
      <c r="AW9080">
        <f t="shared" si="1478"/>
        <v>0</v>
      </c>
    </row>
    <row r="9081" spans="5:49" x14ac:dyDescent="0.25">
      <c r="E9081" s="47">
        <f t="shared" si="1471"/>
        <v>0</v>
      </c>
      <c r="F9081" s="45">
        <f t="shared" si="1472"/>
        <v>0</v>
      </c>
      <c r="G9081" s="45" t="e">
        <f t="shared" si="1473"/>
        <v>#DIV/0!</v>
      </c>
      <c r="H9081" s="45" t="e">
        <f t="shared" si="1474"/>
        <v>#DIV/0!</v>
      </c>
      <c r="AN9081">
        <f t="shared" si="1480"/>
        <v>0</v>
      </c>
      <c r="AO9081">
        <f t="shared" si="1475"/>
        <v>0</v>
      </c>
      <c r="AP9081">
        <f t="shared" si="1476"/>
        <v>0</v>
      </c>
      <c r="AQ9081">
        <f t="shared" si="1477"/>
        <v>0</v>
      </c>
      <c r="AV9081">
        <f t="shared" si="1479"/>
        <v>9078</v>
      </c>
      <c r="AW9081">
        <f t="shared" si="1478"/>
        <v>0</v>
      </c>
    </row>
    <row r="9082" spans="5:49" x14ac:dyDescent="0.25">
      <c r="E9082" s="47">
        <f t="shared" si="1471"/>
        <v>0</v>
      </c>
      <c r="F9082" s="45">
        <f t="shared" si="1472"/>
        <v>0</v>
      </c>
      <c r="G9082" s="45" t="e">
        <f t="shared" si="1473"/>
        <v>#DIV/0!</v>
      </c>
      <c r="H9082" s="45" t="e">
        <f t="shared" si="1474"/>
        <v>#DIV/0!</v>
      </c>
      <c r="AN9082">
        <f t="shared" si="1480"/>
        <v>0</v>
      </c>
      <c r="AO9082">
        <f t="shared" si="1475"/>
        <v>0</v>
      </c>
      <c r="AP9082">
        <f t="shared" si="1476"/>
        <v>0</v>
      </c>
      <c r="AQ9082">
        <f t="shared" si="1477"/>
        <v>0</v>
      </c>
      <c r="AV9082">
        <f t="shared" si="1479"/>
        <v>9079</v>
      </c>
      <c r="AW9082">
        <f t="shared" si="1478"/>
        <v>0</v>
      </c>
    </row>
    <row r="9083" spans="5:49" x14ac:dyDescent="0.25">
      <c r="E9083" s="47">
        <f t="shared" si="1471"/>
        <v>0</v>
      </c>
      <c r="F9083" s="45">
        <f t="shared" si="1472"/>
        <v>0</v>
      </c>
      <c r="G9083" s="45" t="e">
        <f t="shared" si="1473"/>
        <v>#DIV/0!</v>
      </c>
      <c r="H9083" s="45" t="e">
        <f t="shared" si="1474"/>
        <v>#DIV/0!</v>
      </c>
      <c r="AN9083">
        <f t="shared" si="1480"/>
        <v>0</v>
      </c>
      <c r="AO9083">
        <f t="shared" si="1475"/>
        <v>0</v>
      </c>
      <c r="AP9083">
        <f t="shared" si="1476"/>
        <v>0</v>
      </c>
      <c r="AQ9083">
        <f t="shared" si="1477"/>
        <v>0</v>
      </c>
      <c r="AV9083">
        <f t="shared" si="1479"/>
        <v>9080</v>
      </c>
      <c r="AW9083">
        <f t="shared" si="1478"/>
        <v>0</v>
      </c>
    </row>
    <row r="9084" spans="5:49" x14ac:dyDescent="0.25">
      <c r="E9084" s="47">
        <f t="shared" si="1471"/>
        <v>0</v>
      </c>
      <c r="F9084" s="45">
        <f t="shared" si="1472"/>
        <v>0</v>
      </c>
      <c r="G9084" s="45" t="e">
        <f t="shared" si="1473"/>
        <v>#DIV/0!</v>
      </c>
      <c r="H9084" s="45" t="e">
        <f t="shared" si="1474"/>
        <v>#DIV/0!</v>
      </c>
      <c r="AN9084">
        <f t="shared" si="1480"/>
        <v>0</v>
      </c>
      <c r="AO9084">
        <f t="shared" si="1475"/>
        <v>0</v>
      </c>
      <c r="AP9084">
        <f t="shared" si="1476"/>
        <v>0</v>
      </c>
      <c r="AQ9084">
        <f t="shared" si="1477"/>
        <v>0</v>
      </c>
      <c r="AV9084">
        <f t="shared" si="1479"/>
        <v>9081</v>
      </c>
      <c r="AW9084">
        <f t="shared" si="1478"/>
        <v>0</v>
      </c>
    </row>
    <row r="9085" spans="5:49" x14ac:dyDescent="0.25">
      <c r="E9085" s="47">
        <f t="shared" si="1471"/>
        <v>0</v>
      </c>
      <c r="F9085" s="45">
        <f t="shared" si="1472"/>
        <v>0</v>
      </c>
      <c r="G9085" s="45" t="e">
        <f t="shared" si="1473"/>
        <v>#DIV/0!</v>
      </c>
      <c r="H9085" s="45" t="e">
        <f t="shared" si="1474"/>
        <v>#DIV/0!</v>
      </c>
      <c r="AN9085">
        <f t="shared" si="1480"/>
        <v>0</v>
      </c>
      <c r="AO9085">
        <f t="shared" si="1475"/>
        <v>0</v>
      </c>
      <c r="AP9085">
        <f t="shared" si="1476"/>
        <v>0</v>
      </c>
      <c r="AQ9085">
        <f t="shared" si="1477"/>
        <v>0</v>
      </c>
      <c r="AV9085">
        <f t="shared" si="1479"/>
        <v>9082</v>
      </c>
      <c r="AW9085">
        <f t="shared" si="1478"/>
        <v>0</v>
      </c>
    </row>
    <row r="9086" spans="5:49" x14ac:dyDescent="0.25">
      <c r="E9086" s="47">
        <f t="shared" si="1471"/>
        <v>0</v>
      </c>
      <c r="F9086" s="45">
        <f t="shared" si="1472"/>
        <v>0</v>
      </c>
      <c r="G9086" s="45" t="e">
        <f t="shared" si="1473"/>
        <v>#DIV/0!</v>
      </c>
      <c r="H9086" s="45" t="e">
        <f t="shared" si="1474"/>
        <v>#DIV/0!</v>
      </c>
      <c r="AN9086">
        <f t="shared" si="1480"/>
        <v>0</v>
      </c>
      <c r="AO9086">
        <f t="shared" si="1475"/>
        <v>0</v>
      </c>
      <c r="AP9086">
        <f t="shared" si="1476"/>
        <v>0</v>
      </c>
      <c r="AQ9086">
        <f t="shared" si="1477"/>
        <v>0</v>
      </c>
      <c r="AV9086">
        <f t="shared" si="1479"/>
        <v>9083</v>
      </c>
      <c r="AW9086">
        <f t="shared" si="1478"/>
        <v>0</v>
      </c>
    </row>
    <row r="9087" spans="5:49" x14ac:dyDescent="0.25">
      <c r="E9087" s="47">
        <f t="shared" si="1471"/>
        <v>0</v>
      </c>
      <c r="F9087" s="45">
        <f t="shared" si="1472"/>
        <v>0</v>
      </c>
      <c r="G9087" s="45" t="e">
        <f t="shared" si="1473"/>
        <v>#DIV/0!</v>
      </c>
      <c r="H9087" s="45" t="e">
        <f t="shared" si="1474"/>
        <v>#DIV/0!</v>
      </c>
      <c r="AN9087">
        <f t="shared" si="1480"/>
        <v>0</v>
      </c>
      <c r="AO9087">
        <f t="shared" si="1475"/>
        <v>0</v>
      </c>
      <c r="AP9087">
        <f t="shared" si="1476"/>
        <v>0</v>
      </c>
      <c r="AQ9087">
        <f t="shared" si="1477"/>
        <v>0</v>
      </c>
      <c r="AV9087">
        <f t="shared" si="1479"/>
        <v>9084</v>
      </c>
      <c r="AW9087">
        <f t="shared" si="1478"/>
        <v>0</v>
      </c>
    </row>
    <row r="9088" spans="5:49" x14ac:dyDescent="0.25">
      <c r="E9088" s="47">
        <f t="shared" si="1471"/>
        <v>0</v>
      </c>
      <c r="F9088" s="45">
        <f t="shared" si="1472"/>
        <v>0</v>
      </c>
      <c r="G9088" s="45" t="e">
        <f t="shared" si="1473"/>
        <v>#DIV/0!</v>
      </c>
      <c r="H9088" s="45" t="e">
        <f t="shared" si="1474"/>
        <v>#DIV/0!</v>
      </c>
      <c r="AN9088">
        <f t="shared" si="1480"/>
        <v>0</v>
      </c>
      <c r="AO9088">
        <f t="shared" si="1475"/>
        <v>0</v>
      </c>
      <c r="AP9088">
        <f t="shared" si="1476"/>
        <v>0</v>
      </c>
      <c r="AQ9088">
        <f t="shared" si="1477"/>
        <v>0</v>
      </c>
      <c r="AV9088">
        <f t="shared" si="1479"/>
        <v>9085</v>
      </c>
      <c r="AW9088">
        <f t="shared" si="1478"/>
        <v>0</v>
      </c>
    </row>
    <row r="9089" spans="5:49" x14ac:dyDescent="0.25">
      <c r="E9089" s="47">
        <f t="shared" si="1471"/>
        <v>0</v>
      </c>
      <c r="F9089" s="45">
        <f t="shared" si="1472"/>
        <v>0</v>
      </c>
      <c r="G9089" s="45" t="e">
        <f t="shared" si="1473"/>
        <v>#DIV/0!</v>
      </c>
      <c r="H9089" s="45" t="e">
        <f t="shared" si="1474"/>
        <v>#DIV/0!</v>
      </c>
      <c r="AN9089">
        <f t="shared" si="1480"/>
        <v>0</v>
      </c>
      <c r="AO9089">
        <f t="shared" si="1475"/>
        <v>0</v>
      </c>
      <c r="AP9089">
        <f t="shared" si="1476"/>
        <v>0</v>
      </c>
      <c r="AQ9089">
        <f t="shared" si="1477"/>
        <v>0</v>
      </c>
      <c r="AV9089">
        <f t="shared" si="1479"/>
        <v>9086</v>
      </c>
      <c r="AW9089">
        <f t="shared" si="1478"/>
        <v>0</v>
      </c>
    </row>
    <row r="9090" spans="5:49" x14ac:dyDescent="0.25">
      <c r="E9090" s="47">
        <f t="shared" ref="E9090:E9153" si="1481">ROUNDDOWN(C9092,0)</f>
        <v>0</v>
      </c>
      <c r="F9090" s="45">
        <f t="shared" ref="F9090:F9153" si="1482">HOUR(C9092)</f>
        <v>0</v>
      </c>
      <c r="G9090" s="45" t="e">
        <f t="shared" ref="G9090:G9153" si="1483">D9092/H9090</f>
        <v>#DIV/0!</v>
      </c>
      <c r="H9090" s="45" t="e">
        <f t="shared" ref="H9090:H9153" si="1484">AVERAGEIFS(D:D,E:E,E9090)</f>
        <v>#DIV/0!</v>
      </c>
      <c r="AN9090">
        <f t="shared" si="1480"/>
        <v>0</v>
      </c>
      <c r="AO9090">
        <f t="shared" si="1475"/>
        <v>0</v>
      </c>
      <c r="AP9090">
        <f t="shared" si="1476"/>
        <v>0</v>
      </c>
      <c r="AQ9090">
        <f t="shared" si="1477"/>
        <v>0</v>
      </c>
      <c r="AV9090">
        <f t="shared" si="1479"/>
        <v>9087</v>
      </c>
      <c r="AW9090">
        <f t="shared" si="1478"/>
        <v>0</v>
      </c>
    </row>
    <row r="9091" spans="5:49" x14ac:dyDescent="0.25">
      <c r="E9091" s="47">
        <f t="shared" si="1481"/>
        <v>0</v>
      </c>
      <c r="F9091" s="45">
        <f t="shared" si="1482"/>
        <v>0</v>
      </c>
      <c r="G9091" s="45" t="e">
        <f t="shared" si="1483"/>
        <v>#DIV/0!</v>
      </c>
      <c r="H9091" s="45" t="e">
        <f t="shared" si="1484"/>
        <v>#DIV/0!</v>
      </c>
      <c r="AN9091">
        <f t="shared" si="1480"/>
        <v>0</v>
      </c>
      <c r="AO9091">
        <f t="shared" si="1475"/>
        <v>0</v>
      </c>
      <c r="AP9091">
        <f t="shared" si="1476"/>
        <v>0</v>
      </c>
      <c r="AQ9091">
        <f t="shared" si="1477"/>
        <v>0</v>
      </c>
      <c r="AV9091">
        <f t="shared" si="1479"/>
        <v>9088</v>
      </c>
      <c r="AW9091">
        <f t="shared" si="1478"/>
        <v>0</v>
      </c>
    </row>
    <row r="9092" spans="5:49" x14ac:dyDescent="0.25">
      <c r="E9092" s="47">
        <f t="shared" si="1481"/>
        <v>0</v>
      </c>
      <c r="F9092" s="45">
        <f t="shared" si="1482"/>
        <v>0</v>
      </c>
      <c r="G9092" s="45" t="e">
        <f t="shared" si="1483"/>
        <v>#DIV/0!</v>
      </c>
      <c r="H9092" s="45" t="e">
        <f t="shared" si="1484"/>
        <v>#DIV/0!</v>
      </c>
      <c r="AN9092">
        <f t="shared" si="1480"/>
        <v>0</v>
      </c>
      <c r="AO9092">
        <f t="shared" ref="AO9092:AO9155" si="1485">ROUNDUP((C9092-$C$4)/7,0)</f>
        <v>0</v>
      </c>
      <c r="AP9092">
        <f t="shared" ref="AP9092:AP9155" si="1486">ROUNDUP((C9092-$C$4)/1,0)</f>
        <v>0</v>
      </c>
      <c r="AQ9092">
        <f t="shared" ref="AQ9092:AQ9155" si="1487">ROUNDUP((C9092-$C$4)*24,0)</f>
        <v>0</v>
      </c>
      <c r="AV9092">
        <f t="shared" si="1479"/>
        <v>9089</v>
      </c>
      <c r="AW9092">
        <f t="shared" ref="AW9092:AW9155" si="1488">SUMIFS(AN:AN,AQ:AQ,AV9092)</f>
        <v>0</v>
      </c>
    </row>
    <row r="9093" spans="5:49" x14ac:dyDescent="0.25">
      <c r="E9093" s="47">
        <f t="shared" si="1481"/>
        <v>0</v>
      </c>
      <c r="F9093" s="45">
        <f t="shared" si="1482"/>
        <v>0</v>
      </c>
      <c r="G9093" s="45" t="e">
        <f t="shared" si="1483"/>
        <v>#DIV/0!</v>
      </c>
      <c r="H9093" s="45" t="e">
        <f t="shared" si="1484"/>
        <v>#DIV/0!</v>
      </c>
      <c r="AN9093">
        <f t="shared" si="1480"/>
        <v>0</v>
      </c>
      <c r="AO9093">
        <f t="shared" si="1485"/>
        <v>0</v>
      </c>
      <c r="AP9093">
        <f t="shared" si="1486"/>
        <v>0</v>
      </c>
      <c r="AQ9093">
        <f t="shared" si="1487"/>
        <v>0</v>
      </c>
      <c r="AV9093">
        <f t="shared" ref="AV9093:AV9156" si="1489">1+AV9092</f>
        <v>9090</v>
      </c>
      <c r="AW9093">
        <f t="shared" si="1488"/>
        <v>0</v>
      </c>
    </row>
    <row r="9094" spans="5:49" x14ac:dyDescent="0.25">
      <c r="E9094" s="47">
        <f t="shared" si="1481"/>
        <v>0</v>
      </c>
      <c r="F9094" s="45">
        <f t="shared" si="1482"/>
        <v>0</v>
      </c>
      <c r="G9094" s="45" t="e">
        <f t="shared" si="1483"/>
        <v>#DIV/0!</v>
      </c>
      <c r="H9094" s="45" t="e">
        <f t="shared" si="1484"/>
        <v>#DIV/0!</v>
      </c>
      <c r="AN9094">
        <f t="shared" si="1480"/>
        <v>0</v>
      </c>
      <c r="AO9094">
        <f t="shared" si="1485"/>
        <v>0</v>
      </c>
      <c r="AP9094">
        <f t="shared" si="1486"/>
        <v>0</v>
      </c>
      <c r="AQ9094">
        <f t="shared" si="1487"/>
        <v>0</v>
      </c>
      <c r="AV9094">
        <f t="shared" si="1489"/>
        <v>9091</v>
      </c>
      <c r="AW9094">
        <f t="shared" si="1488"/>
        <v>0</v>
      </c>
    </row>
    <row r="9095" spans="5:49" x14ac:dyDescent="0.25">
      <c r="E9095" s="47">
        <f t="shared" si="1481"/>
        <v>0</v>
      </c>
      <c r="F9095" s="45">
        <f t="shared" si="1482"/>
        <v>0</v>
      </c>
      <c r="G9095" s="45" t="e">
        <f t="shared" si="1483"/>
        <v>#DIV/0!</v>
      </c>
      <c r="H9095" s="45" t="e">
        <f t="shared" si="1484"/>
        <v>#DIV/0!</v>
      </c>
      <c r="AN9095">
        <f t="shared" si="1480"/>
        <v>0</v>
      </c>
      <c r="AO9095">
        <f t="shared" si="1485"/>
        <v>0</v>
      </c>
      <c r="AP9095">
        <f t="shared" si="1486"/>
        <v>0</v>
      </c>
      <c r="AQ9095">
        <f t="shared" si="1487"/>
        <v>0</v>
      </c>
      <c r="AV9095">
        <f t="shared" si="1489"/>
        <v>9092</v>
      </c>
      <c r="AW9095">
        <f t="shared" si="1488"/>
        <v>0</v>
      </c>
    </row>
    <row r="9096" spans="5:49" x14ac:dyDescent="0.25">
      <c r="E9096" s="47">
        <f t="shared" si="1481"/>
        <v>0</v>
      </c>
      <c r="F9096" s="45">
        <f t="shared" si="1482"/>
        <v>0</v>
      </c>
      <c r="G9096" s="45" t="e">
        <f t="shared" si="1483"/>
        <v>#DIV/0!</v>
      </c>
      <c r="H9096" s="45" t="e">
        <f t="shared" si="1484"/>
        <v>#DIV/0!</v>
      </c>
      <c r="AN9096">
        <f t="shared" ref="AN9096:AN9159" si="1490">D9096*(C9096-C9095)*86400*$B$15</f>
        <v>0</v>
      </c>
      <c r="AO9096">
        <f t="shared" si="1485"/>
        <v>0</v>
      </c>
      <c r="AP9096">
        <f t="shared" si="1486"/>
        <v>0</v>
      </c>
      <c r="AQ9096">
        <f t="shared" si="1487"/>
        <v>0</v>
      </c>
      <c r="AV9096">
        <f t="shared" si="1489"/>
        <v>9093</v>
      </c>
      <c r="AW9096">
        <f t="shared" si="1488"/>
        <v>0</v>
      </c>
    </row>
    <row r="9097" spans="5:49" x14ac:dyDescent="0.25">
      <c r="E9097" s="47">
        <f t="shared" si="1481"/>
        <v>0</v>
      </c>
      <c r="F9097" s="45">
        <f t="shared" si="1482"/>
        <v>0</v>
      </c>
      <c r="G9097" s="45" t="e">
        <f t="shared" si="1483"/>
        <v>#DIV/0!</v>
      </c>
      <c r="H9097" s="45" t="e">
        <f t="shared" si="1484"/>
        <v>#DIV/0!</v>
      </c>
      <c r="AN9097">
        <f t="shared" si="1490"/>
        <v>0</v>
      </c>
      <c r="AO9097">
        <f t="shared" si="1485"/>
        <v>0</v>
      </c>
      <c r="AP9097">
        <f t="shared" si="1486"/>
        <v>0</v>
      </c>
      <c r="AQ9097">
        <f t="shared" si="1487"/>
        <v>0</v>
      </c>
      <c r="AV9097">
        <f t="shared" si="1489"/>
        <v>9094</v>
      </c>
      <c r="AW9097">
        <f t="shared" si="1488"/>
        <v>0</v>
      </c>
    </row>
    <row r="9098" spans="5:49" x14ac:dyDescent="0.25">
      <c r="E9098" s="47">
        <f t="shared" si="1481"/>
        <v>0</v>
      </c>
      <c r="F9098" s="45">
        <f t="shared" si="1482"/>
        <v>0</v>
      </c>
      <c r="G9098" s="45" t="e">
        <f t="shared" si="1483"/>
        <v>#DIV/0!</v>
      </c>
      <c r="H9098" s="45" t="e">
        <f t="shared" si="1484"/>
        <v>#DIV/0!</v>
      </c>
      <c r="AN9098">
        <f t="shared" si="1490"/>
        <v>0</v>
      </c>
      <c r="AO9098">
        <f t="shared" si="1485"/>
        <v>0</v>
      </c>
      <c r="AP9098">
        <f t="shared" si="1486"/>
        <v>0</v>
      </c>
      <c r="AQ9098">
        <f t="shared" si="1487"/>
        <v>0</v>
      </c>
      <c r="AV9098">
        <f t="shared" si="1489"/>
        <v>9095</v>
      </c>
      <c r="AW9098">
        <f t="shared" si="1488"/>
        <v>0</v>
      </c>
    </row>
    <row r="9099" spans="5:49" x14ac:dyDescent="0.25">
      <c r="E9099" s="47">
        <f t="shared" si="1481"/>
        <v>0</v>
      </c>
      <c r="F9099" s="45">
        <f t="shared" si="1482"/>
        <v>0</v>
      </c>
      <c r="G9099" s="45" t="e">
        <f t="shared" si="1483"/>
        <v>#DIV/0!</v>
      </c>
      <c r="H9099" s="45" t="e">
        <f t="shared" si="1484"/>
        <v>#DIV/0!</v>
      </c>
      <c r="AN9099">
        <f t="shared" si="1490"/>
        <v>0</v>
      </c>
      <c r="AO9099">
        <f t="shared" si="1485"/>
        <v>0</v>
      </c>
      <c r="AP9099">
        <f t="shared" si="1486"/>
        <v>0</v>
      </c>
      <c r="AQ9099">
        <f t="shared" si="1487"/>
        <v>0</v>
      </c>
      <c r="AV9099">
        <f t="shared" si="1489"/>
        <v>9096</v>
      </c>
      <c r="AW9099">
        <f t="shared" si="1488"/>
        <v>0</v>
      </c>
    </row>
    <row r="9100" spans="5:49" x14ac:dyDescent="0.25">
      <c r="E9100" s="47">
        <f t="shared" si="1481"/>
        <v>0</v>
      </c>
      <c r="F9100" s="45">
        <f t="shared" si="1482"/>
        <v>0</v>
      </c>
      <c r="G9100" s="45" t="e">
        <f t="shared" si="1483"/>
        <v>#DIV/0!</v>
      </c>
      <c r="H9100" s="45" t="e">
        <f t="shared" si="1484"/>
        <v>#DIV/0!</v>
      </c>
      <c r="AN9100">
        <f t="shared" si="1490"/>
        <v>0</v>
      </c>
      <c r="AO9100">
        <f t="shared" si="1485"/>
        <v>0</v>
      </c>
      <c r="AP9100">
        <f t="shared" si="1486"/>
        <v>0</v>
      </c>
      <c r="AQ9100">
        <f t="shared" si="1487"/>
        <v>0</v>
      </c>
      <c r="AV9100">
        <f t="shared" si="1489"/>
        <v>9097</v>
      </c>
      <c r="AW9100">
        <f t="shared" si="1488"/>
        <v>0</v>
      </c>
    </row>
    <row r="9101" spans="5:49" x14ac:dyDescent="0.25">
      <c r="E9101" s="47">
        <f t="shared" si="1481"/>
        <v>0</v>
      </c>
      <c r="F9101" s="45">
        <f t="shared" si="1482"/>
        <v>0</v>
      </c>
      <c r="G9101" s="45" t="e">
        <f t="shared" si="1483"/>
        <v>#DIV/0!</v>
      </c>
      <c r="H9101" s="45" t="e">
        <f t="shared" si="1484"/>
        <v>#DIV/0!</v>
      </c>
      <c r="AN9101">
        <f t="shared" si="1490"/>
        <v>0</v>
      </c>
      <c r="AO9101">
        <f t="shared" si="1485"/>
        <v>0</v>
      </c>
      <c r="AP9101">
        <f t="shared" si="1486"/>
        <v>0</v>
      </c>
      <c r="AQ9101">
        <f t="shared" si="1487"/>
        <v>0</v>
      </c>
      <c r="AV9101">
        <f t="shared" si="1489"/>
        <v>9098</v>
      </c>
      <c r="AW9101">
        <f t="shared" si="1488"/>
        <v>0</v>
      </c>
    </row>
    <row r="9102" spans="5:49" x14ac:dyDescent="0.25">
      <c r="E9102" s="47">
        <f t="shared" si="1481"/>
        <v>0</v>
      </c>
      <c r="F9102" s="45">
        <f t="shared" si="1482"/>
        <v>0</v>
      </c>
      <c r="G9102" s="45" t="e">
        <f t="shared" si="1483"/>
        <v>#DIV/0!</v>
      </c>
      <c r="H9102" s="45" t="e">
        <f t="shared" si="1484"/>
        <v>#DIV/0!</v>
      </c>
      <c r="AN9102">
        <f t="shared" si="1490"/>
        <v>0</v>
      </c>
      <c r="AO9102">
        <f t="shared" si="1485"/>
        <v>0</v>
      </c>
      <c r="AP9102">
        <f t="shared" si="1486"/>
        <v>0</v>
      </c>
      <c r="AQ9102">
        <f t="shared" si="1487"/>
        <v>0</v>
      </c>
      <c r="AV9102">
        <f t="shared" si="1489"/>
        <v>9099</v>
      </c>
      <c r="AW9102">
        <f t="shared" si="1488"/>
        <v>0</v>
      </c>
    </row>
    <row r="9103" spans="5:49" x14ac:dyDescent="0.25">
      <c r="E9103" s="47">
        <f t="shared" si="1481"/>
        <v>0</v>
      </c>
      <c r="F9103" s="45">
        <f t="shared" si="1482"/>
        <v>0</v>
      </c>
      <c r="G9103" s="45" t="e">
        <f t="shared" si="1483"/>
        <v>#DIV/0!</v>
      </c>
      <c r="H9103" s="45" t="e">
        <f t="shared" si="1484"/>
        <v>#DIV/0!</v>
      </c>
      <c r="AN9103">
        <f t="shared" si="1490"/>
        <v>0</v>
      </c>
      <c r="AO9103">
        <f t="shared" si="1485"/>
        <v>0</v>
      </c>
      <c r="AP9103">
        <f t="shared" si="1486"/>
        <v>0</v>
      </c>
      <c r="AQ9103">
        <f t="shared" si="1487"/>
        <v>0</v>
      </c>
      <c r="AV9103">
        <f t="shared" si="1489"/>
        <v>9100</v>
      </c>
      <c r="AW9103">
        <f t="shared" si="1488"/>
        <v>0</v>
      </c>
    </row>
    <row r="9104" spans="5:49" x14ac:dyDescent="0.25">
      <c r="E9104" s="47">
        <f t="shared" si="1481"/>
        <v>0</v>
      </c>
      <c r="F9104" s="45">
        <f t="shared" si="1482"/>
        <v>0</v>
      </c>
      <c r="G9104" s="45" t="e">
        <f t="shared" si="1483"/>
        <v>#DIV/0!</v>
      </c>
      <c r="H9104" s="45" t="e">
        <f t="shared" si="1484"/>
        <v>#DIV/0!</v>
      </c>
      <c r="AN9104">
        <f t="shared" si="1490"/>
        <v>0</v>
      </c>
      <c r="AO9104">
        <f t="shared" si="1485"/>
        <v>0</v>
      </c>
      <c r="AP9104">
        <f t="shared" si="1486"/>
        <v>0</v>
      </c>
      <c r="AQ9104">
        <f t="shared" si="1487"/>
        <v>0</v>
      </c>
      <c r="AV9104">
        <f t="shared" si="1489"/>
        <v>9101</v>
      </c>
      <c r="AW9104">
        <f t="shared" si="1488"/>
        <v>0</v>
      </c>
    </row>
    <row r="9105" spans="5:49" x14ac:dyDescent="0.25">
      <c r="E9105" s="47">
        <f t="shared" si="1481"/>
        <v>0</v>
      </c>
      <c r="F9105" s="45">
        <f t="shared" si="1482"/>
        <v>0</v>
      </c>
      <c r="G9105" s="45" t="e">
        <f t="shared" si="1483"/>
        <v>#DIV/0!</v>
      </c>
      <c r="H9105" s="45" t="e">
        <f t="shared" si="1484"/>
        <v>#DIV/0!</v>
      </c>
      <c r="AN9105">
        <f t="shared" si="1490"/>
        <v>0</v>
      </c>
      <c r="AO9105">
        <f t="shared" si="1485"/>
        <v>0</v>
      </c>
      <c r="AP9105">
        <f t="shared" si="1486"/>
        <v>0</v>
      </c>
      <c r="AQ9105">
        <f t="shared" si="1487"/>
        <v>0</v>
      </c>
      <c r="AV9105">
        <f t="shared" si="1489"/>
        <v>9102</v>
      </c>
      <c r="AW9105">
        <f t="shared" si="1488"/>
        <v>0</v>
      </c>
    </row>
    <row r="9106" spans="5:49" x14ac:dyDescent="0.25">
      <c r="E9106" s="47">
        <f t="shared" si="1481"/>
        <v>0</v>
      </c>
      <c r="F9106" s="45">
        <f t="shared" si="1482"/>
        <v>0</v>
      </c>
      <c r="G9106" s="45" t="e">
        <f t="shared" si="1483"/>
        <v>#DIV/0!</v>
      </c>
      <c r="H9106" s="45" t="e">
        <f t="shared" si="1484"/>
        <v>#DIV/0!</v>
      </c>
      <c r="AN9106">
        <f t="shared" si="1490"/>
        <v>0</v>
      </c>
      <c r="AO9106">
        <f t="shared" si="1485"/>
        <v>0</v>
      </c>
      <c r="AP9106">
        <f t="shared" si="1486"/>
        <v>0</v>
      </c>
      <c r="AQ9106">
        <f t="shared" si="1487"/>
        <v>0</v>
      </c>
      <c r="AV9106">
        <f t="shared" si="1489"/>
        <v>9103</v>
      </c>
      <c r="AW9106">
        <f t="shared" si="1488"/>
        <v>0</v>
      </c>
    </row>
    <row r="9107" spans="5:49" x14ac:dyDescent="0.25">
      <c r="E9107" s="47">
        <f t="shared" si="1481"/>
        <v>0</v>
      </c>
      <c r="F9107" s="45">
        <f t="shared" si="1482"/>
        <v>0</v>
      </c>
      <c r="G9107" s="45" t="e">
        <f t="shared" si="1483"/>
        <v>#DIV/0!</v>
      </c>
      <c r="H9107" s="45" t="e">
        <f t="shared" si="1484"/>
        <v>#DIV/0!</v>
      </c>
      <c r="AN9107">
        <f t="shared" si="1490"/>
        <v>0</v>
      </c>
      <c r="AO9107">
        <f t="shared" si="1485"/>
        <v>0</v>
      </c>
      <c r="AP9107">
        <f t="shared" si="1486"/>
        <v>0</v>
      </c>
      <c r="AQ9107">
        <f t="shared" si="1487"/>
        <v>0</v>
      </c>
      <c r="AV9107">
        <f t="shared" si="1489"/>
        <v>9104</v>
      </c>
      <c r="AW9107">
        <f t="shared" si="1488"/>
        <v>0</v>
      </c>
    </row>
    <row r="9108" spans="5:49" x14ac:dyDescent="0.25">
      <c r="E9108" s="47">
        <f t="shared" si="1481"/>
        <v>0</v>
      </c>
      <c r="F9108" s="45">
        <f t="shared" si="1482"/>
        <v>0</v>
      </c>
      <c r="G9108" s="45" t="e">
        <f t="shared" si="1483"/>
        <v>#DIV/0!</v>
      </c>
      <c r="H9108" s="45" t="e">
        <f t="shared" si="1484"/>
        <v>#DIV/0!</v>
      </c>
      <c r="AN9108">
        <f t="shared" si="1490"/>
        <v>0</v>
      </c>
      <c r="AO9108">
        <f t="shared" si="1485"/>
        <v>0</v>
      </c>
      <c r="AP9108">
        <f t="shared" si="1486"/>
        <v>0</v>
      </c>
      <c r="AQ9108">
        <f t="shared" si="1487"/>
        <v>0</v>
      </c>
      <c r="AV9108">
        <f t="shared" si="1489"/>
        <v>9105</v>
      </c>
      <c r="AW9108">
        <f t="shared" si="1488"/>
        <v>0</v>
      </c>
    </row>
    <row r="9109" spans="5:49" x14ac:dyDescent="0.25">
      <c r="E9109" s="47">
        <f t="shared" si="1481"/>
        <v>0</v>
      </c>
      <c r="F9109" s="45">
        <f t="shared" si="1482"/>
        <v>0</v>
      </c>
      <c r="G9109" s="45" t="e">
        <f t="shared" si="1483"/>
        <v>#DIV/0!</v>
      </c>
      <c r="H9109" s="45" t="e">
        <f t="shared" si="1484"/>
        <v>#DIV/0!</v>
      </c>
      <c r="AN9109">
        <f t="shared" si="1490"/>
        <v>0</v>
      </c>
      <c r="AO9109">
        <f t="shared" si="1485"/>
        <v>0</v>
      </c>
      <c r="AP9109">
        <f t="shared" si="1486"/>
        <v>0</v>
      </c>
      <c r="AQ9109">
        <f t="shared" si="1487"/>
        <v>0</v>
      </c>
      <c r="AV9109">
        <f t="shared" si="1489"/>
        <v>9106</v>
      </c>
      <c r="AW9109">
        <f t="shared" si="1488"/>
        <v>0</v>
      </c>
    </row>
    <row r="9110" spans="5:49" x14ac:dyDescent="0.25">
      <c r="E9110" s="47">
        <f t="shared" si="1481"/>
        <v>0</v>
      </c>
      <c r="F9110" s="45">
        <f t="shared" si="1482"/>
        <v>0</v>
      </c>
      <c r="G9110" s="45" t="e">
        <f t="shared" si="1483"/>
        <v>#DIV/0!</v>
      </c>
      <c r="H9110" s="45" t="e">
        <f t="shared" si="1484"/>
        <v>#DIV/0!</v>
      </c>
      <c r="AN9110">
        <f t="shared" si="1490"/>
        <v>0</v>
      </c>
      <c r="AO9110">
        <f t="shared" si="1485"/>
        <v>0</v>
      </c>
      <c r="AP9110">
        <f t="shared" si="1486"/>
        <v>0</v>
      </c>
      <c r="AQ9110">
        <f t="shared" si="1487"/>
        <v>0</v>
      </c>
      <c r="AV9110">
        <f t="shared" si="1489"/>
        <v>9107</v>
      </c>
      <c r="AW9110">
        <f t="shared" si="1488"/>
        <v>0</v>
      </c>
    </row>
    <row r="9111" spans="5:49" x14ac:dyDescent="0.25">
      <c r="E9111" s="47">
        <f t="shared" si="1481"/>
        <v>0</v>
      </c>
      <c r="F9111" s="45">
        <f t="shared" si="1482"/>
        <v>0</v>
      </c>
      <c r="G9111" s="45" t="e">
        <f t="shared" si="1483"/>
        <v>#DIV/0!</v>
      </c>
      <c r="H9111" s="45" t="e">
        <f t="shared" si="1484"/>
        <v>#DIV/0!</v>
      </c>
      <c r="AN9111">
        <f t="shared" si="1490"/>
        <v>0</v>
      </c>
      <c r="AO9111">
        <f t="shared" si="1485"/>
        <v>0</v>
      </c>
      <c r="AP9111">
        <f t="shared" si="1486"/>
        <v>0</v>
      </c>
      <c r="AQ9111">
        <f t="shared" si="1487"/>
        <v>0</v>
      </c>
      <c r="AV9111">
        <f t="shared" si="1489"/>
        <v>9108</v>
      </c>
      <c r="AW9111">
        <f t="shared" si="1488"/>
        <v>0</v>
      </c>
    </row>
    <row r="9112" spans="5:49" x14ac:dyDescent="0.25">
      <c r="E9112" s="47">
        <f t="shared" si="1481"/>
        <v>0</v>
      </c>
      <c r="F9112" s="45">
        <f t="shared" si="1482"/>
        <v>0</v>
      </c>
      <c r="G9112" s="45" t="e">
        <f t="shared" si="1483"/>
        <v>#DIV/0!</v>
      </c>
      <c r="H9112" s="45" t="e">
        <f t="shared" si="1484"/>
        <v>#DIV/0!</v>
      </c>
      <c r="AN9112">
        <f t="shared" si="1490"/>
        <v>0</v>
      </c>
      <c r="AO9112">
        <f t="shared" si="1485"/>
        <v>0</v>
      </c>
      <c r="AP9112">
        <f t="shared" si="1486"/>
        <v>0</v>
      </c>
      <c r="AQ9112">
        <f t="shared" si="1487"/>
        <v>0</v>
      </c>
      <c r="AV9112">
        <f t="shared" si="1489"/>
        <v>9109</v>
      </c>
      <c r="AW9112">
        <f t="shared" si="1488"/>
        <v>0</v>
      </c>
    </row>
    <row r="9113" spans="5:49" x14ac:dyDescent="0.25">
      <c r="E9113" s="47">
        <f t="shared" si="1481"/>
        <v>0</v>
      </c>
      <c r="F9113" s="45">
        <f t="shared" si="1482"/>
        <v>0</v>
      </c>
      <c r="G9113" s="45" t="e">
        <f t="shared" si="1483"/>
        <v>#DIV/0!</v>
      </c>
      <c r="H9113" s="45" t="e">
        <f t="shared" si="1484"/>
        <v>#DIV/0!</v>
      </c>
      <c r="AN9113">
        <f t="shared" si="1490"/>
        <v>0</v>
      </c>
      <c r="AO9113">
        <f t="shared" si="1485"/>
        <v>0</v>
      </c>
      <c r="AP9113">
        <f t="shared" si="1486"/>
        <v>0</v>
      </c>
      <c r="AQ9113">
        <f t="shared" si="1487"/>
        <v>0</v>
      </c>
      <c r="AV9113">
        <f t="shared" si="1489"/>
        <v>9110</v>
      </c>
      <c r="AW9113">
        <f t="shared" si="1488"/>
        <v>0</v>
      </c>
    </row>
    <row r="9114" spans="5:49" x14ac:dyDescent="0.25">
      <c r="E9114" s="47">
        <f t="shared" si="1481"/>
        <v>0</v>
      </c>
      <c r="F9114" s="45">
        <f t="shared" si="1482"/>
        <v>0</v>
      </c>
      <c r="G9114" s="45" t="e">
        <f t="shared" si="1483"/>
        <v>#DIV/0!</v>
      </c>
      <c r="H9114" s="45" t="e">
        <f t="shared" si="1484"/>
        <v>#DIV/0!</v>
      </c>
      <c r="AN9114">
        <f t="shared" si="1490"/>
        <v>0</v>
      </c>
      <c r="AO9114">
        <f t="shared" si="1485"/>
        <v>0</v>
      </c>
      <c r="AP9114">
        <f t="shared" si="1486"/>
        <v>0</v>
      </c>
      <c r="AQ9114">
        <f t="shared" si="1487"/>
        <v>0</v>
      </c>
      <c r="AV9114">
        <f t="shared" si="1489"/>
        <v>9111</v>
      </c>
      <c r="AW9114">
        <f t="shared" si="1488"/>
        <v>0</v>
      </c>
    </row>
    <row r="9115" spans="5:49" x14ac:dyDescent="0.25">
      <c r="E9115" s="47">
        <f t="shared" si="1481"/>
        <v>0</v>
      </c>
      <c r="F9115" s="45">
        <f t="shared" si="1482"/>
        <v>0</v>
      </c>
      <c r="G9115" s="45" t="e">
        <f t="shared" si="1483"/>
        <v>#DIV/0!</v>
      </c>
      <c r="H9115" s="45" t="e">
        <f t="shared" si="1484"/>
        <v>#DIV/0!</v>
      </c>
      <c r="AN9115">
        <f t="shared" si="1490"/>
        <v>0</v>
      </c>
      <c r="AO9115">
        <f t="shared" si="1485"/>
        <v>0</v>
      </c>
      <c r="AP9115">
        <f t="shared" si="1486"/>
        <v>0</v>
      </c>
      <c r="AQ9115">
        <f t="shared" si="1487"/>
        <v>0</v>
      </c>
      <c r="AV9115">
        <f t="shared" si="1489"/>
        <v>9112</v>
      </c>
      <c r="AW9115">
        <f t="shared" si="1488"/>
        <v>0</v>
      </c>
    </row>
    <row r="9116" spans="5:49" x14ac:dyDescent="0.25">
      <c r="E9116" s="47">
        <f t="shared" si="1481"/>
        <v>0</v>
      </c>
      <c r="F9116" s="45">
        <f t="shared" si="1482"/>
        <v>0</v>
      </c>
      <c r="G9116" s="45" t="e">
        <f t="shared" si="1483"/>
        <v>#DIV/0!</v>
      </c>
      <c r="H9116" s="45" t="e">
        <f t="shared" si="1484"/>
        <v>#DIV/0!</v>
      </c>
      <c r="AN9116">
        <f t="shared" si="1490"/>
        <v>0</v>
      </c>
      <c r="AO9116">
        <f t="shared" si="1485"/>
        <v>0</v>
      </c>
      <c r="AP9116">
        <f t="shared" si="1486"/>
        <v>0</v>
      </c>
      <c r="AQ9116">
        <f t="shared" si="1487"/>
        <v>0</v>
      </c>
      <c r="AV9116">
        <f t="shared" si="1489"/>
        <v>9113</v>
      </c>
      <c r="AW9116">
        <f t="shared" si="1488"/>
        <v>0</v>
      </c>
    </row>
    <row r="9117" spans="5:49" x14ac:dyDescent="0.25">
      <c r="E9117" s="47">
        <f t="shared" si="1481"/>
        <v>0</v>
      </c>
      <c r="F9117" s="45">
        <f t="shared" si="1482"/>
        <v>0</v>
      </c>
      <c r="G9117" s="45" t="e">
        <f t="shared" si="1483"/>
        <v>#DIV/0!</v>
      </c>
      <c r="H9117" s="45" t="e">
        <f t="shared" si="1484"/>
        <v>#DIV/0!</v>
      </c>
      <c r="AN9117">
        <f t="shared" si="1490"/>
        <v>0</v>
      </c>
      <c r="AO9117">
        <f t="shared" si="1485"/>
        <v>0</v>
      </c>
      <c r="AP9117">
        <f t="shared" si="1486"/>
        <v>0</v>
      </c>
      <c r="AQ9117">
        <f t="shared" si="1487"/>
        <v>0</v>
      </c>
      <c r="AV9117">
        <f t="shared" si="1489"/>
        <v>9114</v>
      </c>
      <c r="AW9117">
        <f t="shared" si="1488"/>
        <v>0</v>
      </c>
    </row>
    <row r="9118" spans="5:49" x14ac:dyDescent="0.25">
      <c r="E9118" s="47">
        <f t="shared" si="1481"/>
        <v>0</v>
      </c>
      <c r="F9118" s="45">
        <f t="shared" si="1482"/>
        <v>0</v>
      </c>
      <c r="G9118" s="45" t="e">
        <f t="shared" si="1483"/>
        <v>#DIV/0!</v>
      </c>
      <c r="H9118" s="45" t="e">
        <f t="shared" si="1484"/>
        <v>#DIV/0!</v>
      </c>
      <c r="AN9118">
        <f t="shared" si="1490"/>
        <v>0</v>
      </c>
      <c r="AO9118">
        <f t="shared" si="1485"/>
        <v>0</v>
      </c>
      <c r="AP9118">
        <f t="shared" si="1486"/>
        <v>0</v>
      </c>
      <c r="AQ9118">
        <f t="shared" si="1487"/>
        <v>0</v>
      </c>
      <c r="AV9118">
        <f t="shared" si="1489"/>
        <v>9115</v>
      </c>
      <c r="AW9118">
        <f t="shared" si="1488"/>
        <v>0</v>
      </c>
    </row>
    <row r="9119" spans="5:49" x14ac:dyDescent="0.25">
      <c r="E9119" s="47">
        <f t="shared" si="1481"/>
        <v>0</v>
      </c>
      <c r="F9119" s="45">
        <f t="shared" si="1482"/>
        <v>0</v>
      </c>
      <c r="G9119" s="45" t="e">
        <f t="shared" si="1483"/>
        <v>#DIV/0!</v>
      </c>
      <c r="H9119" s="45" t="e">
        <f t="shared" si="1484"/>
        <v>#DIV/0!</v>
      </c>
      <c r="AN9119">
        <f t="shared" si="1490"/>
        <v>0</v>
      </c>
      <c r="AO9119">
        <f t="shared" si="1485"/>
        <v>0</v>
      </c>
      <c r="AP9119">
        <f t="shared" si="1486"/>
        <v>0</v>
      </c>
      <c r="AQ9119">
        <f t="shared" si="1487"/>
        <v>0</v>
      </c>
      <c r="AV9119">
        <f t="shared" si="1489"/>
        <v>9116</v>
      </c>
      <c r="AW9119">
        <f t="shared" si="1488"/>
        <v>0</v>
      </c>
    </row>
    <row r="9120" spans="5:49" x14ac:dyDescent="0.25">
      <c r="E9120" s="47">
        <f t="shared" si="1481"/>
        <v>0</v>
      </c>
      <c r="F9120" s="45">
        <f t="shared" si="1482"/>
        <v>0</v>
      </c>
      <c r="G9120" s="45" t="e">
        <f t="shared" si="1483"/>
        <v>#DIV/0!</v>
      </c>
      <c r="H9120" s="45" t="e">
        <f t="shared" si="1484"/>
        <v>#DIV/0!</v>
      </c>
      <c r="AN9120">
        <f t="shared" si="1490"/>
        <v>0</v>
      </c>
      <c r="AO9120">
        <f t="shared" si="1485"/>
        <v>0</v>
      </c>
      <c r="AP9120">
        <f t="shared" si="1486"/>
        <v>0</v>
      </c>
      <c r="AQ9120">
        <f t="shared" si="1487"/>
        <v>0</v>
      </c>
      <c r="AV9120">
        <f t="shared" si="1489"/>
        <v>9117</v>
      </c>
      <c r="AW9120">
        <f t="shared" si="1488"/>
        <v>0</v>
      </c>
    </row>
    <row r="9121" spans="5:49" x14ac:dyDescent="0.25">
      <c r="E9121" s="47">
        <f t="shared" si="1481"/>
        <v>0</v>
      </c>
      <c r="F9121" s="45">
        <f t="shared" si="1482"/>
        <v>0</v>
      </c>
      <c r="G9121" s="45" t="e">
        <f t="shared" si="1483"/>
        <v>#DIV/0!</v>
      </c>
      <c r="H9121" s="45" t="e">
        <f t="shared" si="1484"/>
        <v>#DIV/0!</v>
      </c>
      <c r="AN9121">
        <f t="shared" si="1490"/>
        <v>0</v>
      </c>
      <c r="AO9121">
        <f t="shared" si="1485"/>
        <v>0</v>
      </c>
      <c r="AP9121">
        <f t="shared" si="1486"/>
        <v>0</v>
      </c>
      <c r="AQ9121">
        <f t="shared" si="1487"/>
        <v>0</v>
      </c>
      <c r="AV9121">
        <f t="shared" si="1489"/>
        <v>9118</v>
      </c>
      <c r="AW9121">
        <f t="shared" si="1488"/>
        <v>0</v>
      </c>
    </row>
    <row r="9122" spans="5:49" x14ac:dyDescent="0.25">
      <c r="E9122" s="47">
        <f t="shared" si="1481"/>
        <v>0</v>
      </c>
      <c r="F9122" s="45">
        <f t="shared" si="1482"/>
        <v>0</v>
      </c>
      <c r="G9122" s="45" t="e">
        <f t="shared" si="1483"/>
        <v>#DIV/0!</v>
      </c>
      <c r="H9122" s="45" t="e">
        <f t="shared" si="1484"/>
        <v>#DIV/0!</v>
      </c>
      <c r="AN9122">
        <f t="shared" si="1490"/>
        <v>0</v>
      </c>
      <c r="AO9122">
        <f t="shared" si="1485"/>
        <v>0</v>
      </c>
      <c r="AP9122">
        <f t="shared" si="1486"/>
        <v>0</v>
      </c>
      <c r="AQ9122">
        <f t="shared" si="1487"/>
        <v>0</v>
      </c>
      <c r="AV9122">
        <f t="shared" si="1489"/>
        <v>9119</v>
      </c>
      <c r="AW9122">
        <f t="shared" si="1488"/>
        <v>0</v>
      </c>
    </row>
    <row r="9123" spans="5:49" x14ac:dyDescent="0.25">
      <c r="E9123" s="47">
        <f t="shared" si="1481"/>
        <v>0</v>
      </c>
      <c r="F9123" s="45">
        <f t="shared" si="1482"/>
        <v>0</v>
      </c>
      <c r="G9123" s="45" t="e">
        <f t="shared" si="1483"/>
        <v>#DIV/0!</v>
      </c>
      <c r="H9123" s="45" t="e">
        <f t="shared" si="1484"/>
        <v>#DIV/0!</v>
      </c>
      <c r="AN9123">
        <f t="shared" si="1490"/>
        <v>0</v>
      </c>
      <c r="AO9123">
        <f t="shared" si="1485"/>
        <v>0</v>
      </c>
      <c r="AP9123">
        <f t="shared" si="1486"/>
        <v>0</v>
      </c>
      <c r="AQ9123">
        <f t="shared" si="1487"/>
        <v>0</v>
      </c>
      <c r="AV9123">
        <f t="shared" si="1489"/>
        <v>9120</v>
      </c>
      <c r="AW9123">
        <f t="shared" si="1488"/>
        <v>0</v>
      </c>
    </row>
    <row r="9124" spans="5:49" x14ac:dyDescent="0.25">
      <c r="E9124" s="47">
        <f t="shared" si="1481"/>
        <v>0</v>
      </c>
      <c r="F9124" s="45">
        <f t="shared" si="1482"/>
        <v>0</v>
      </c>
      <c r="G9124" s="45" t="e">
        <f t="shared" si="1483"/>
        <v>#DIV/0!</v>
      </c>
      <c r="H9124" s="45" t="e">
        <f t="shared" si="1484"/>
        <v>#DIV/0!</v>
      </c>
      <c r="AN9124">
        <f t="shared" si="1490"/>
        <v>0</v>
      </c>
      <c r="AO9124">
        <f t="shared" si="1485"/>
        <v>0</v>
      </c>
      <c r="AP9124">
        <f t="shared" si="1486"/>
        <v>0</v>
      </c>
      <c r="AQ9124">
        <f t="shared" si="1487"/>
        <v>0</v>
      </c>
      <c r="AV9124">
        <f t="shared" si="1489"/>
        <v>9121</v>
      </c>
      <c r="AW9124">
        <f t="shared" si="1488"/>
        <v>0</v>
      </c>
    </row>
    <row r="9125" spans="5:49" x14ac:dyDescent="0.25">
      <c r="E9125" s="47">
        <f t="shared" si="1481"/>
        <v>0</v>
      </c>
      <c r="F9125" s="45">
        <f t="shared" si="1482"/>
        <v>0</v>
      </c>
      <c r="G9125" s="45" t="e">
        <f t="shared" si="1483"/>
        <v>#DIV/0!</v>
      </c>
      <c r="H9125" s="45" t="e">
        <f t="shared" si="1484"/>
        <v>#DIV/0!</v>
      </c>
      <c r="AN9125">
        <f t="shared" si="1490"/>
        <v>0</v>
      </c>
      <c r="AO9125">
        <f t="shared" si="1485"/>
        <v>0</v>
      </c>
      <c r="AP9125">
        <f t="shared" si="1486"/>
        <v>0</v>
      </c>
      <c r="AQ9125">
        <f t="shared" si="1487"/>
        <v>0</v>
      </c>
      <c r="AV9125">
        <f t="shared" si="1489"/>
        <v>9122</v>
      </c>
      <c r="AW9125">
        <f t="shared" si="1488"/>
        <v>0</v>
      </c>
    </row>
    <row r="9126" spans="5:49" x14ac:dyDescent="0.25">
      <c r="E9126" s="47">
        <f t="shared" si="1481"/>
        <v>0</v>
      </c>
      <c r="F9126" s="45">
        <f t="shared" si="1482"/>
        <v>0</v>
      </c>
      <c r="G9126" s="45" t="e">
        <f t="shared" si="1483"/>
        <v>#DIV/0!</v>
      </c>
      <c r="H9126" s="45" t="e">
        <f t="shared" si="1484"/>
        <v>#DIV/0!</v>
      </c>
      <c r="AN9126">
        <f t="shared" si="1490"/>
        <v>0</v>
      </c>
      <c r="AO9126">
        <f t="shared" si="1485"/>
        <v>0</v>
      </c>
      <c r="AP9126">
        <f t="shared" si="1486"/>
        <v>0</v>
      </c>
      <c r="AQ9126">
        <f t="shared" si="1487"/>
        <v>0</v>
      </c>
      <c r="AV9126">
        <f t="shared" si="1489"/>
        <v>9123</v>
      </c>
      <c r="AW9126">
        <f t="shared" si="1488"/>
        <v>0</v>
      </c>
    </row>
    <row r="9127" spans="5:49" x14ac:dyDescent="0.25">
      <c r="E9127" s="47">
        <f t="shared" si="1481"/>
        <v>0</v>
      </c>
      <c r="F9127" s="45">
        <f t="shared" si="1482"/>
        <v>0</v>
      </c>
      <c r="G9127" s="45" t="e">
        <f t="shared" si="1483"/>
        <v>#DIV/0!</v>
      </c>
      <c r="H9127" s="45" t="e">
        <f t="shared" si="1484"/>
        <v>#DIV/0!</v>
      </c>
      <c r="AN9127">
        <f t="shared" si="1490"/>
        <v>0</v>
      </c>
      <c r="AO9127">
        <f t="shared" si="1485"/>
        <v>0</v>
      </c>
      <c r="AP9127">
        <f t="shared" si="1486"/>
        <v>0</v>
      </c>
      <c r="AQ9127">
        <f t="shared" si="1487"/>
        <v>0</v>
      </c>
      <c r="AV9127">
        <f t="shared" si="1489"/>
        <v>9124</v>
      </c>
      <c r="AW9127">
        <f t="shared" si="1488"/>
        <v>0</v>
      </c>
    </row>
    <row r="9128" spans="5:49" x14ac:dyDescent="0.25">
      <c r="E9128" s="47">
        <f t="shared" si="1481"/>
        <v>0</v>
      </c>
      <c r="F9128" s="45">
        <f t="shared" si="1482"/>
        <v>0</v>
      </c>
      <c r="G9128" s="45" t="e">
        <f t="shared" si="1483"/>
        <v>#DIV/0!</v>
      </c>
      <c r="H9128" s="45" t="e">
        <f t="shared" si="1484"/>
        <v>#DIV/0!</v>
      </c>
      <c r="AN9128">
        <f t="shared" si="1490"/>
        <v>0</v>
      </c>
      <c r="AO9128">
        <f t="shared" si="1485"/>
        <v>0</v>
      </c>
      <c r="AP9128">
        <f t="shared" si="1486"/>
        <v>0</v>
      </c>
      <c r="AQ9128">
        <f t="shared" si="1487"/>
        <v>0</v>
      </c>
      <c r="AV9128">
        <f t="shared" si="1489"/>
        <v>9125</v>
      </c>
      <c r="AW9128">
        <f t="shared" si="1488"/>
        <v>0</v>
      </c>
    </row>
    <row r="9129" spans="5:49" x14ac:dyDescent="0.25">
      <c r="E9129" s="47">
        <f t="shared" si="1481"/>
        <v>0</v>
      </c>
      <c r="F9129" s="45">
        <f t="shared" si="1482"/>
        <v>0</v>
      </c>
      <c r="G9129" s="45" t="e">
        <f t="shared" si="1483"/>
        <v>#DIV/0!</v>
      </c>
      <c r="H9129" s="45" t="e">
        <f t="shared" si="1484"/>
        <v>#DIV/0!</v>
      </c>
      <c r="AN9129">
        <f t="shared" si="1490"/>
        <v>0</v>
      </c>
      <c r="AO9129">
        <f t="shared" si="1485"/>
        <v>0</v>
      </c>
      <c r="AP9129">
        <f t="shared" si="1486"/>
        <v>0</v>
      </c>
      <c r="AQ9129">
        <f t="shared" si="1487"/>
        <v>0</v>
      </c>
      <c r="AV9129">
        <f t="shared" si="1489"/>
        <v>9126</v>
      </c>
      <c r="AW9129">
        <f t="shared" si="1488"/>
        <v>0</v>
      </c>
    </row>
    <row r="9130" spans="5:49" x14ac:dyDescent="0.25">
      <c r="E9130" s="47">
        <f t="shared" si="1481"/>
        <v>0</v>
      </c>
      <c r="F9130" s="45">
        <f t="shared" si="1482"/>
        <v>0</v>
      </c>
      <c r="G9130" s="45" t="e">
        <f t="shared" si="1483"/>
        <v>#DIV/0!</v>
      </c>
      <c r="H9130" s="45" t="e">
        <f t="shared" si="1484"/>
        <v>#DIV/0!</v>
      </c>
      <c r="AN9130">
        <f t="shared" si="1490"/>
        <v>0</v>
      </c>
      <c r="AO9130">
        <f t="shared" si="1485"/>
        <v>0</v>
      </c>
      <c r="AP9130">
        <f t="shared" si="1486"/>
        <v>0</v>
      </c>
      <c r="AQ9130">
        <f t="shared" si="1487"/>
        <v>0</v>
      </c>
      <c r="AV9130">
        <f t="shared" si="1489"/>
        <v>9127</v>
      </c>
      <c r="AW9130">
        <f t="shared" si="1488"/>
        <v>0</v>
      </c>
    </row>
    <row r="9131" spans="5:49" x14ac:dyDescent="0.25">
      <c r="E9131" s="47">
        <f t="shared" si="1481"/>
        <v>0</v>
      </c>
      <c r="F9131" s="45">
        <f t="shared" si="1482"/>
        <v>0</v>
      </c>
      <c r="G9131" s="45" t="e">
        <f t="shared" si="1483"/>
        <v>#DIV/0!</v>
      </c>
      <c r="H9131" s="45" t="e">
        <f t="shared" si="1484"/>
        <v>#DIV/0!</v>
      </c>
      <c r="AN9131">
        <f t="shared" si="1490"/>
        <v>0</v>
      </c>
      <c r="AO9131">
        <f t="shared" si="1485"/>
        <v>0</v>
      </c>
      <c r="AP9131">
        <f t="shared" si="1486"/>
        <v>0</v>
      </c>
      <c r="AQ9131">
        <f t="shared" si="1487"/>
        <v>0</v>
      </c>
      <c r="AV9131">
        <f t="shared" si="1489"/>
        <v>9128</v>
      </c>
      <c r="AW9131">
        <f t="shared" si="1488"/>
        <v>0</v>
      </c>
    </row>
    <row r="9132" spans="5:49" x14ac:dyDescent="0.25">
      <c r="E9132" s="47">
        <f t="shared" si="1481"/>
        <v>0</v>
      </c>
      <c r="F9132" s="45">
        <f t="shared" si="1482"/>
        <v>0</v>
      </c>
      <c r="G9132" s="45" t="e">
        <f t="shared" si="1483"/>
        <v>#DIV/0!</v>
      </c>
      <c r="H9132" s="45" t="e">
        <f t="shared" si="1484"/>
        <v>#DIV/0!</v>
      </c>
      <c r="AN9132">
        <f t="shared" si="1490"/>
        <v>0</v>
      </c>
      <c r="AO9132">
        <f t="shared" si="1485"/>
        <v>0</v>
      </c>
      <c r="AP9132">
        <f t="shared" si="1486"/>
        <v>0</v>
      </c>
      <c r="AQ9132">
        <f t="shared" si="1487"/>
        <v>0</v>
      </c>
      <c r="AV9132">
        <f t="shared" si="1489"/>
        <v>9129</v>
      </c>
      <c r="AW9132">
        <f t="shared" si="1488"/>
        <v>0</v>
      </c>
    </row>
    <row r="9133" spans="5:49" x14ac:dyDescent="0.25">
      <c r="E9133" s="47">
        <f t="shared" si="1481"/>
        <v>0</v>
      </c>
      <c r="F9133" s="45">
        <f t="shared" si="1482"/>
        <v>0</v>
      </c>
      <c r="G9133" s="45" t="e">
        <f t="shared" si="1483"/>
        <v>#DIV/0!</v>
      </c>
      <c r="H9133" s="45" t="e">
        <f t="shared" si="1484"/>
        <v>#DIV/0!</v>
      </c>
      <c r="AN9133">
        <f t="shared" si="1490"/>
        <v>0</v>
      </c>
      <c r="AO9133">
        <f t="shared" si="1485"/>
        <v>0</v>
      </c>
      <c r="AP9133">
        <f t="shared" si="1486"/>
        <v>0</v>
      </c>
      <c r="AQ9133">
        <f t="shared" si="1487"/>
        <v>0</v>
      </c>
      <c r="AV9133">
        <f t="shared" si="1489"/>
        <v>9130</v>
      </c>
      <c r="AW9133">
        <f t="shared" si="1488"/>
        <v>0</v>
      </c>
    </row>
    <row r="9134" spans="5:49" x14ac:dyDescent="0.25">
      <c r="E9134" s="47">
        <f t="shared" si="1481"/>
        <v>0</v>
      </c>
      <c r="F9134" s="45">
        <f t="shared" si="1482"/>
        <v>0</v>
      </c>
      <c r="G9134" s="45" t="e">
        <f t="shared" si="1483"/>
        <v>#DIV/0!</v>
      </c>
      <c r="H9134" s="45" t="e">
        <f t="shared" si="1484"/>
        <v>#DIV/0!</v>
      </c>
      <c r="AN9134">
        <f t="shared" si="1490"/>
        <v>0</v>
      </c>
      <c r="AO9134">
        <f t="shared" si="1485"/>
        <v>0</v>
      </c>
      <c r="AP9134">
        <f t="shared" si="1486"/>
        <v>0</v>
      </c>
      <c r="AQ9134">
        <f t="shared" si="1487"/>
        <v>0</v>
      </c>
      <c r="AV9134">
        <f t="shared" si="1489"/>
        <v>9131</v>
      </c>
      <c r="AW9134">
        <f t="shared" si="1488"/>
        <v>0</v>
      </c>
    </row>
    <row r="9135" spans="5:49" x14ac:dyDescent="0.25">
      <c r="E9135" s="47">
        <f t="shared" si="1481"/>
        <v>0</v>
      </c>
      <c r="F9135" s="45">
        <f t="shared" si="1482"/>
        <v>0</v>
      </c>
      <c r="G9135" s="45" t="e">
        <f t="shared" si="1483"/>
        <v>#DIV/0!</v>
      </c>
      <c r="H9135" s="45" t="e">
        <f t="shared" si="1484"/>
        <v>#DIV/0!</v>
      </c>
      <c r="AN9135">
        <f t="shared" si="1490"/>
        <v>0</v>
      </c>
      <c r="AO9135">
        <f t="shared" si="1485"/>
        <v>0</v>
      </c>
      <c r="AP9135">
        <f t="shared" si="1486"/>
        <v>0</v>
      </c>
      <c r="AQ9135">
        <f t="shared" si="1487"/>
        <v>0</v>
      </c>
      <c r="AV9135">
        <f t="shared" si="1489"/>
        <v>9132</v>
      </c>
      <c r="AW9135">
        <f t="shared" si="1488"/>
        <v>0</v>
      </c>
    </row>
    <row r="9136" spans="5:49" x14ac:dyDescent="0.25">
      <c r="E9136" s="47">
        <f t="shared" si="1481"/>
        <v>0</v>
      </c>
      <c r="F9136" s="45">
        <f t="shared" si="1482"/>
        <v>0</v>
      </c>
      <c r="G9136" s="45" t="e">
        <f t="shared" si="1483"/>
        <v>#DIV/0!</v>
      </c>
      <c r="H9136" s="45" t="e">
        <f t="shared" si="1484"/>
        <v>#DIV/0!</v>
      </c>
      <c r="AN9136">
        <f t="shared" si="1490"/>
        <v>0</v>
      </c>
      <c r="AO9136">
        <f t="shared" si="1485"/>
        <v>0</v>
      </c>
      <c r="AP9136">
        <f t="shared" si="1486"/>
        <v>0</v>
      </c>
      <c r="AQ9136">
        <f t="shared" si="1487"/>
        <v>0</v>
      </c>
      <c r="AV9136">
        <f t="shared" si="1489"/>
        <v>9133</v>
      </c>
      <c r="AW9136">
        <f t="shared" si="1488"/>
        <v>0</v>
      </c>
    </row>
    <row r="9137" spans="5:49" x14ac:dyDescent="0.25">
      <c r="E9137" s="47">
        <f t="shared" si="1481"/>
        <v>0</v>
      </c>
      <c r="F9137" s="45">
        <f t="shared" si="1482"/>
        <v>0</v>
      </c>
      <c r="G9137" s="45" t="e">
        <f t="shared" si="1483"/>
        <v>#DIV/0!</v>
      </c>
      <c r="H9137" s="45" t="e">
        <f t="shared" si="1484"/>
        <v>#DIV/0!</v>
      </c>
      <c r="AN9137">
        <f t="shared" si="1490"/>
        <v>0</v>
      </c>
      <c r="AO9137">
        <f t="shared" si="1485"/>
        <v>0</v>
      </c>
      <c r="AP9137">
        <f t="shared" si="1486"/>
        <v>0</v>
      </c>
      <c r="AQ9137">
        <f t="shared" si="1487"/>
        <v>0</v>
      </c>
      <c r="AV9137">
        <f t="shared" si="1489"/>
        <v>9134</v>
      </c>
      <c r="AW9137">
        <f t="shared" si="1488"/>
        <v>0</v>
      </c>
    </row>
    <row r="9138" spans="5:49" x14ac:dyDescent="0.25">
      <c r="E9138" s="47">
        <f t="shared" si="1481"/>
        <v>0</v>
      </c>
      <c r="F9138" s="45">
        <f t="shared" si="1482"/>
        <v>0</v>
      </c>
      <c r="G9138" s="45" t="e">
        <f t="shared" si="1483"/>
        <v>#DIV/0!</v>
      </c>
      <c r="H9138" s="45" t="e">
        <f t="shared" si="1484"/>
        <v>#DIV/0!</v>
      </c>
      <c r="AN9138">
        <f t="shared" si="1490"/>
        <v>0</v>
      </c>
      <c r="AO9138">
        <f t="shared" si="1485"/>
        <v>0</v>
      </c>
      <c r="AP9138">
        <f t="shared" si="1486"/>
        <v>0</v>
      </c>
      <c r="AQ9138">
        <f t="shared" si="1487"/>
        <v>0</v>
      </c>
      <c r="AV9138">
        <f t="shared" si="1489"/>
        <v>9135</v>
      </c>
      <c r="AW9138">
        <f t="shared" si="1488"/>
        <v>0</v>
      </c>
    </row>
    <row r="9139" spans="5:49" x14ac:dyDescent="0.25">
      <c r="E9139" s="47">
        <f t="shared" si="1481"/>
        <v>0</v>
      </c>
      <c r="F9139" s="45">
        <f t="shared" si="1482"/>
        <v>0</v>
      </c>
      <c r="G9139" s="45" t="e">
        <f t="shared" si="1483"/>
        <v>#DIV/0!</v>
      </c>
      <c r="H9139" s="45" t="e">
        <f t="shared" si="1484"/>
        <v>#DIV/0!</v>
      </c>
      <c r="AN9139">
        <f t="shared" si="1490"/>
        <v>0</v>
      </c>
      <c r="AO9139">
        <f t="shared" si="1485"/>
        <v>0</v>
      </c>
      <c r="AP9139">
        <f t="shared" si="1486"/>
        <v>0</v>
      </c>
      <c r="AQ9139">
        <f t="shared" si="1487"/>
        <v>0</v>
      </c>
      <c r="AV9139">
        <f t="shared" si="1489"/>
        <v>9136</v>
      </c>
      <c r="AW9139">
        <f t="shared" si="1488"/>
        <v>0</v>
      </c>
    </row>
    <row r="9140" spans="5:49" x14ac:dyDescent="0.25">
      <c r="E9140" s="47">
        <f t="shared" si="1481"/>
        <v>0</v>
      </c>
      <c r="F9140" s="45">
        <f t="shared" si="1482"/>
        <v>0</v>
      </c>
      <c r="G9140" s="45" t="e">
        <f t="shared" si="1483"/>
        <v>#DIV/0!</v>
      </c>
      <c r="H9140" s="45" t="e">
        <f t="shared" si="1484"/>
        <v>#DIV/0!</v>
      </c>
      <c r="AN9140">
        <f t="shared" si="1490"/>
        <v>0</v>
      </c>
      <c r="AO9140">
        <f t="shared" si="1485"/>
        <v>0</v>
      </c>
      <c r="AP9140">
        <f t="shared" si="1486"/>
        <v>0</v>
      </c>
      <c r="AQ9140">
        <f t="shared" si="1487"/>
        <v>0</v>
      </c>
      <c r="AV9140">
        <f t="shared" si="1489"/>
        <v>9137</v>
      </c>
      <c r="AW9140">
        <f t="shared" si="1488"/>
        <v>0</v>
      </c>
    </row>
    <row r="9141" spans="5:49" x14ac:dyDescent="0.25">
      <c r="E9141" s="47">
        <f t="shared" si="1481"/>
        <v>0</v>
      </c>
      <c r="F9141" s="45">
        <f t="shared" si="1482"/>
        <v>0</v>
      </c>
      <c r="G9141" s="45" t="e">
        <f t="shared" si="1483"/>
        <v>#DIV/0!</v>
      </c>
      <c r="H9141" s="45" t="e">
        <f t="shared" si="1484"/>
        <v>#DIV/0!</v>
      </c>
      <c r="AN9141">
        <f t="shared" si="1490"/>
        <v>0</v>
      </c>
      <c r="AO9141">
        <f t="shared" si="1485"/>
        <v>0</v>
      </c>
      <c r="AP9141">
        <f t="shared" si="1486"/>
        <v>0</v>
      </c>
      <c r="AQ9141">
        <f t="shared" si="1487"/>
        <v>0</v>
      </c>
      <c r="AV9141">
        <f t="shared" si="1489"/>
        <v>9138</v>
      </c>
      <c r="AW9141">
        <f t="shared" si="1488"/>
        <v>0</v>
      </c>
    </row>
    <row r="9142" spans="5:49" x14ac:dyDescent="0.25">
      <c r="E9142" s="47">
        <f t="shared" si="1481"/>
        <v>0</v>
      </c>
      <c r="F9142" s="45">
        <f t="shared" si="1482"/>
        <v>0</v>
      </c>
      <c r="G9142" s="45" t="e">
        <f t="shared" si="1483"/>
        <v>#DIV/0!</v>
      </c>
      <c r="H9142" s="45" t="e">
        <f t="shared" si="1484"/>
        <v>#DIV/0!</v>
      </c>
      <c r="AN9142">
        <f t="shared" si="1490"/>
        <v>0</v>
      </c>
      <c r="AO9142">
        <f t="shared" si="1485"/>
        <v>0</v>
      </c>
      <c r="AP9142">
        <f t="shared" si="1486"/>
        <v>0</v>
      </c>
      <c r="AQ9142">
        <f t="shared" si="1487"/>
        <v>0</v>
      </c>
      <c r="AV9142">
        <f t="shared" si="1489"/>
        <v>9139</v>
      </c>
      <c r="AW9142">
        <f t="shared" si="1488"/>
        <v>0</v>
      </c>
    </row>
    <row r="9143" spans="5:49" x14ac:dyDescent="0.25">
      <c r="E9143" s="47">
        <f t="shared" si="1481"/>
        <v>0</v>
      </c>
      <c r="F9143" s="45">
        <f t="shared" si="1482"/>
        <v>0</v>
      </c>
      <c r="G9143" s="45" t="e">
        <f t="shared" si="1483"/>
        <v>#DIV/0!</v>
      </c>
      <c r="H9143" s="45" t="e">
        <f t="shared" si="1484"/>
        <v>#DIV/0!</v>
      </c>
      <c r="AN9143">
        <f t="shared" si="1490"/>
        <v>0</v>
      </c>
      <c r="AO9143">
        <f t="shared" si="1485"/>
        <v>0</v>
      </c>
      <c r="AP9143">
        <f t="shared" si="1486"/>
        <v>0</v>
      </c>
      <c r="AQ9143">
        <f t="shared" si="1487"/>
        <v>0</v>
      </c>
      <c r="AV9143">
        <f t="shared" si="1489"/>
        <v>9140</v>
      </c>
      <c r="AW9143">
        <f t="shared" si="1488"/>
        <v>0</v>
      </c>
    </row>
    <row r="9144" spans="5:49" x14ac:dyDescent="0.25">
      <c r="E9144" s="47">
        <f t="shared" si="1481"/>
        <v>0</v>
      </c>
      <c r="F9144" s="45">
        <f t="shared" si="1482"/>
        <v>0</v>
      </c>
      <c r="G9144" s="45" t="e">
        <f t="shared" si="1483"/>
        <v>#DIV/0!</v>
      </c>
      <c r="H9144" s="45" t="e">
        <f t="shared" si="1484"/>
        <v>#DIV/0!</v>
      </c>
      <c r="AN9144">
        <f t="shared" si="1490"/>
        <v>0</v>
      </c>
      <c r="AO9144">
        <f t="shared" si="1485"/>
        <v>0</v>
      </c>
      <c r="AP9144">
        <f t="shared" si="1486"/>
        <v>0</v>
      </c>
      <c r="AQ9144">
        <f t="shared" si="1487"/>
        <v>0</v>
      </c>
      <c r="AV9144">
        <f t="shared" si="1489"/>
        <v>9141</v>
      </c>
      <c r="AW9144">
        <f t="shared" si="1488"/>
        <v>0</v>
      </c>
    </row>
    <row r="9145" spans="5:49" x14ac:dyDescent="0.25">
      <c r="E9145" s="47">
        <f t="shared" si="1481"/>
        <v>0</v>
      </c>
      <c r="F9145" s="45">
        <f t="shared" si="1482"/>
        <v>0</v>
      </c>
      <c r="G9145" s="45" t="e">
        <f t="shared" si="1483"/>
        <v>#DIV/0!</v>
      </c>
      <c r="H9145" s="45" t="e">
        <f t="shared" si="1484"/>
        <v>#DIV/0!</v>
      </c>
      <c r="AN9145">
        <f t="shared" si="1490"/>
        <v>0</v>
      </c>
      <c r="AO9145">
        <f t="shared" si="1485"/>
        <v>0</v>
      </c>
      <c r="AP9145">
        <f t="shared" si="1486"/>
        <v>0</v>
      </c>
      <c r="AQ9145">
        <f t="shared" si="1487"/>
        <v>0</v>
      </c>
      <c r="AV9145">
        <f t="shared" si="1489"/>
        <v>9142</v>
      </c>
      <c r="AW9145">
        <f t="shared" si="1488"/>
        <v>0</v>
      </c>
    </row>
    <row r="9146" spans="5:49" x14ac:dyDescent="0.25">
      <c r="E9146" s="47">
        <f t="shared" si="1481"/>
        <v>0</v>
      </c>
      <c r="F9146" s="45">
        <f t="shared" si="1482"/>
        <v>0</v>
      </c>
      <c r="G9146" s="45" t="e">
        <f t="shared" si="1483"/>
        <v>#DIV/0!</v>
      </c>
      <c r="H9146" s="45" t="e">
        <f t="shared" si="1484"/>
        <v>#DIV/0!</v>
      </c>
      <c r="AN9146">
        <f t="shared" si="1490"/>
        <v>0</v>
      </c>
      <c r="AO9146">
        <f t="shared" si="1485"/>
        <v>0</v>
      </c>
      <c r="AP9146">
        <f t="shared" si="1486"/>
        <v>0</v>
      </c>
      <c r="AQ9146">
        <f t="shared" si="1487"/>
        <v>0</v>
      </c>
      <c r="AV9146">
        <f t="shared" si="1489"/>
        <v>9143</v>
      </c>
      <c r="AW9146">
        <f t="shared" si="1488"/>
        <v>0</v>
      </c>
    </row>
    <row r="9147" spans="5:49" x14ac:dyDescent="0.25">
      <c r="E9147" s="47">
        <f t="shared" si="1481"/>
        <v>0</v>
      </c>
      <c r="F9147" s="45">
        <f t="shared" si="1482"/>
        <v>0</v>
      </c>
      <c r="G9147" s="45" t="e">
        <f t="shared" si="1483"/>
        <v>#DIV/0!</v>
      </c>
      <c r="H9147" s="45" t="e">
        <f t="shared" si="1484"/>
        <v>#DIV/0!</v>
      </c>
      <c r="AN9147">
        <f t="shared" si="1490"/>
        <v>0</v>
      </c>
      <c r="AO9147">
        <f t="shared" si="1485"/>
        <v>0</v>
      </c>
      <c r="AP9147">
        <f t="shared" si="1486"/>
        <v>0</v>
      </c>
      <c r="AQ9147">
        <f t="shared" si="1487"/>
        <v>0</v>
      </c>
      <c r="AV9147">
        <f t="shared" si="1489"/>
        <v>9144</v>
      </c>
      <c r="AW9147">
        <f t="shared" si="1488"/>
        <v>0</v>
      </c>
    </row>
    <row r="9148" spans="5:49" x14ac:dyDescent="0.25">
      <c r="E9148" s="47">
        <f t="shared" si="1481"/>
        <v>0</v>
      </c>
      <c r="F9148" s="45">
        <f t="shared" si="1482"/>
        <v>0</v>
      </c>
      <c r="G9148" s="45" t="e">
        <f t="shared" si="1483"/>
        <v>#DIV/0!</v>
      </c>
      <c r="H9148" s="45" t="e">
        <f t="shared" si="1484"/>
        <v>#DIV/0!</v>
      </c>
      <c r="AN9148">
        <f t="shared" si="1490"/>
        <v>0</v>
      </c>
      <c r="AO9148">
        <f t="shared" si="1485"/>
        <v>0</v>
      </c>
      <c r="AP9148">
        <f t="shared" si="1486"/>
        <v>0</v>
      </c>
      <c r="AQ9148">
        <f t="shared" si="1487"/>
        <v>0</v>
      </c>
      <c r="AV9148">
        <f t="shared" si="1489"/>
        <v>9145</v>
      </c>
      <c r="AW9148">
        <f t="shared" si="1488"/>
        <v>0</v>
      </c>
    </row>
    <row r="9149" spans="5:49" x14ac:dyDescent="0.25">
      <c r="E9149" s="47">
        <f t="shared" si="1481"/>
        <v>0</v>
      </c>
      <c r="F9149" s="45">
        <f t="shared" si="1482"/>
        <v>0</v>
      </c>
      <c r="G9149" s="45" t="e">
        <f t="shared" si="1483"/>
        <v>#DIV/0!</v>
      </c>
      <c r="H9149" s="45" t="e">
        <f t="shared" si="1484"/>
        <v>#DIV/0!</v>
      </c>
      <c r="AN9149">
        <f t="shared" si="1490"/>
        <v>0</v>
      </c>
      <c r="AO9149">
        <f t="shared" si="1485"/>
        <v>0</v>
      </c>
      <c r="AP9149">
        <f t="shared" si="1486"/>
        <v>0</v>
      </c>
      <c r="AQ9149">
        <f t="shared" si="1487"/>
        <v>0</v>
      </c>
      <c r="AV9149">
        <f t="shared" si="1489"/>
        <v>9146</v>
      </c>
      <c r="AW9149">
        <f t="shared" si="1488"/>
        <v>0</v>
      </c>
    </row>
    <row r="9150" spans="5:49" x14ac:dyDescent="0.25">
      <c r="E9150" s="47">
        <f t="shared" si="1481"/>
        <v>0</v>
      </c>
      <c r="F9150" s="45">
        <f t="shared" si="1482"/>
        <v>0</v>
      </c>
      <c r="G9150" s="45" t="e">
        <f t="shared" si="1483"/>
        <v>#DIV/0!</v>
      </c>
      <c r="H9150" s="45" t="e">
        <f t="shared" si="1484"/>
        <v>#DIV/0!</v>
      </c>
      <c r="AN9150">
        <f t="shared" si="1490"/>
        <v>0</v>
      </c>
      <c r="AO9150">
        <f t="shared" si="1485"/>
        <v>0</v>
      </c>
      <c r="AP9150">
        <f t="shared" si="1486"/>
        <v>0</v>
      </c>
      <c r="AQ9150">
        <f t="shared" si="1487"/>
        <v>0</v>
      </c>
      <c r="AV9150">
        <f t="shared" si="1489"/>
        <v>9147</v>
      </c>
      <c r="AW9150">
        <f t="shared" si="1488"/>
        <v>0</v>
      </c>
    </row>
    <row r="9151" spans="5:49" x14ac:dyDescent="0.25">
      <c r="E9151" s="47">
        <f t="shared" si="1481"/>
        <v>0</v>
      </c>
      <c r="F9151" s="45">
        <f t="shared" si="1482"/>
        <v>0</v>
      </c>
      <c r="G9151" s="45" t="e">
        <f t="shared" si="1483"/>
        <v>#DIV/0!</v>
      </c>
      <c r="H9151" s="45" t="e">
        <f t="shared" si="1484"/>
        <v>#DIV/0!</v>
      </c>
      <c r="AN9151">
        <f t="shared" si="1490"/>
        <v>0</v>
      </c>
      <c r="AO9151">
        <f t="shared" si="1485"/>
        <v>0</v>
      </c>
      <c r="AP9151">
        <f t="shared" si="1486"/>
        <v>0</v>
      </c>
      <c r="AQ9151">
        <f t="shared" si="1487"/>
        <v>0</v>
      </c>
      <c r="AV9151">
        <f t="shared" si="1489"/>
        <v>9148</v>
      </c>
      <c r="AW9151">
        <f t="shared" si="1488"/>
        <v>0</v>
      </c>
    </row>
    <row r="9152" spans="5:49" x14ac:dyDescent="0.25">
      <c r="E9152" s="47">
        <f t="shared" si="1481"/>
        <v>0</v>
      </c>
      <c r="F9152" s="45">
        <f t="shared" si="1482"/>
        <v>0</v>
      </c>
      <c r="G9152" s="45" t="e">
        <f t="shared" si="1483"/>
        <v>#DIV/0!</v>
      </c>
      <c r="H9152" s="45" t="e">
        <f t="shared" si="1484"/>
        <v>#DIV/0!</v>
      </c>
      <c r="AN9152">
        <f t="shared" si="1490"/>
        <v>0</v>
      </c>
      <c r="AO9152">
        <f t="shared" si="1485"/>
        <v>0</v>
      </c>
      <c r="AP9152">
        <f t="shared" si="1486"/>
        <v>0</v>
      </c>
      <c r="AQ9152">
        <f t="shared" si="1487"/>
        <v>0</v>
      </c>
      <c r="AV9152">
        <f t="shared" si="1489"/>
        <v>9149</v>
      </c>
      <c r="AW9152">
        <f t="shared" si="1488"/>
        <v>0</v>
      </c>
    </row>
    <row r="9153" spans="5:49" x14ac:dyDescent="0.25">
      <c r="E9153" s="47">
        <f t="shared" si="1481"/>
        <v>0</v>
      </c>
      <c r="F9153" s="45">
        <f t="shared" si="1482"/>
        <v>0</v>
      </c>
      <c r="G9153" s="45" t="e">
        <f t="shared" si="1483"/>
        <v>#DIV/0!</v>
      </c>
      <c r="H9153" s="45" t="e">
        <f t="shared" si="1484"/>
        <v>#DIV/0!</v>
      </c>
      <c r="AN9153">
        <f t="shared" si="1490"/>
        <v>0</v>
      </c>
      <c r="AO9153">
        <f t="shared" si="1485"/>
        <v>0</v>
      </c>
      <c r="AP9153">
        <f t="shared" si="1486"/>
        <v>0</v>
      </c>
      <c r="AQ9153">
        <f t="shared" si="1487"/>
        <v>0</v>
      </c>
      <c r="AV9153">
        <f t="shared" si="1489"/>
        <v>9150</v>
      </c>
      <c r="AW9153">
        <f t="shared" si="1488"/>
        <v>0</v>
      </c>
    </row>
    <row r="9154" spans="5:49" x14ac:dyDescent="0.25">
      <c r="E9154" s="47">
        <f t="shared" ref="E9154:E9217" si="1491">ROUNDDOWN(C9156,0)</f>
        <v>0</v>
      </c>
      <c r="F9154" s="45">
        <f t="shared" ref="F9154:F9217" si="1492">HOUR(C9156)</f>
        <v>0</v>
      </c>
      <c r="G9154" s="45" t="e">
        <f t="shared" ref="G9154:G9217" si="1493">D9156/H9154</f>
        <v>#DIV/0!</v>
      </c>
      <c r="H9154" s="45" t="e">
        <f t="shared" ref="H9154:H9217" si="1494">AVERAGEIFS(D:D,E:E,E9154)</f>
        <v>#DIV/0!</v>
      </c>
      <c r="AN9154">
        <f t="shared" si="1490"/>
        <v>0</v>
      </c>
      <c r="AO9154">
        <f t="shared" si="1485"/>
        <v>0</v>
      </c>
      <c r="AP9154">
        <f t="shared" si="1486"/>
        <v>0</v>
      </c>
      <c r="AQ9154">
        <f t="shared" si="1487"/>
        <v>0</v>
      </c>
      <c r="AV9154">
        <f t="shared" si="1489"/>
        <v>9151</v>
      </c>
      <c r="AW9154">
        <f t="shared" si="1488"/>
        <v>0</v>
      </c>
    </row>
    <row r="9155" spans="5:49" x14ac:dyDescent="0.25">
      <c r="E9155" s="47">
        <f t="shared" si="1491"/>
        <v>0</v>
      </c>
      <c r="F9155" s="45">
        <f t="shared" si="1492"/>
        <v>0</v>
      </c>
      <c r="G9155" s="45" t="e">
        <f t="shared" si="1493"/>
        <v>#DIV/0!</v>
      </c>
      <c r="H9155" s="45" t="e">
        <f t="shared" si="1494"/>
        <v>#DIV/0!</v>
      </c>
      <c r="AN9155">
        <f t="shared" si="1490"/>
        <v>0</v>
      </c>
      <c r="AO9155">
        <f t="shared" si="1485"/>
        <v>0</v>
      </c>
      <c r="AP9155">
        <f t="shared" si="1486"/>
        <v>0</v>
      </c>
      <c r="AQ9155">
        <f t="shared" si="1487"/>
        <v>0</v>
      </c>
      <c r="AV9155">
        <f t="shared" si="1489"/>
        <v>9152</v>
      </c>
      <c r="AW9155">
        <f t="shared" si="1488"/>
        <v>0</v>
      </c>
    </row>
    <row r="9156" spans="5:49" x14ac:dyDescent="0.25">
      <c r="E9156" s="47">
        <f t="shared" si="1491"/>
        <v>0</v>
      </c>
      <c r="F9156" s="45">
        <f t="shared" si="1492"/>
        <v>0</v>
      </c>
      <c r="G9156" s="45" t="e">
        <f t="shared" si="1493"/>
        <v>#DIV/0!</v>
      </c>
      <c r="H9156" s="45" t="e">
        <f t="shared" si="1494"/>
        <v>#DIV/0!</v>
      </c>
      <c r="AN9156">
        <f t="shared" si="1490"/>
        <v>0</v>
      </c>
      <c r="AO9156">
        <f t="shared" ref="AO9156:AO9219" si="1495">ROUNDUP((C9156-$C$4)/7,0)</f>
        <v>0</v>
      </c>
      <c r="AP9156">
        <f t="shared" ref="AP9156:AP9219" si="1496">ROUNDUP((C9156-$C$4)/1,0)</f>
        <v>0</v>
      </c>
      <c r="AQ9156">
        <f t="shared" ref="AQ9156:AQ9219" si="1497">ROUNDUP((C9156-$C$4)*24,0)</f>
        <v>0</v>
      </c>
      <c r="AV9156">
        <f t="shared" si="1489"/>
        <v>9153</v>
      </c>
      <c r="AW9156">
        <f t="shared" ref="AW9156:AW9219" si="1498">SUMIFS(AN:AN,AQ:AQ,AV9156)</f>
        <v>0</v>
      </c>
    </row>
    <row r="9157" spans="5:49" x14ac:dyDescent="0.25">
      <c r="E9157" s="47">
        <f t="shared" si="1491"/>
        <v>0</v>
      </c>
      <c r="F9157" s="45">
        <f t="shared" si="1492"/>
        <v>0</v>
      </c>
      <c r="G9157" s="45" t="e">
        <f t="shared" si="1493"/>
        <v>#DIV/0!</v>
      </c>
      <c r="H9157" s="45" t="e">
        <f t="shared" si="1494"/>
        <v>#DIV/0!</v>
      </c>
      <c r="AN9157">
        <f t="shared" si="1490"/>
        <v>0</v>
      </c>
      <c r="AO9157">
        <f t="shared" si="1495"/>
        <v>0</v>
      </c>
      <c r="AP9157">
        <f t="shared" si="1496"/>
        <v>0</v>
      </c>
      <c r="AQ9157">
        <f t="shared" si="1497"/>
        <v>0</v>
      </c>
      <c r="AV9157">
        <f t="shared" ref="AV9157:AV9220" si="1499">1+AV9156</f>
        <v>9154</v>
      </c>
      <c r="AW9157">
        <f t="shared" si="1498"/>
        <v>0</v>
      </c>
    </row>
    <row r="9158" spans="5:49" x14ac:dyDescent="0.25">
      <c r="E9158" s="47">
        <f t="shared" si="1491"/>
        <v>0</v>
      </c>
      <c r="F9158" s="45">
        <f t="shared" si="1492"/>
        <v>0</v>
      </c>
      <c r="G9158" s="45" t="e">
        <f t="shared" si="1493"/>
        <v>#DIV/0!</v>
      </c>
      <c r="H9158" s="45" t="e">
        <f t="shared" si="1494"/>
        <v>#DIV/0!</v>
      </c>
      <c r="AN9158">
        <f t="shared" si="1490"/>
        <v>0</v>
      </c>
      <c r="AO9158">
        <f t="shared" si="1495"/>
        <v>0</v>
      </c>
      <c r="AP9158">
        <f t="shared" si="1496"/>
        <v>0</v>
      </c>
      <c r="AQ9158">
        <f t="shared" si="1497"/>
        <v>0</v>
      </c>
      <c r="AV9158">
        <f t="shared" si="1499"/>
        <v>9155</v>
      </c>
      <c r="AW9158">
        <f t="shared" si="1498"/>
        <v>0</v>
      </c>
    </row>
    <row r="9159" spans="5:49" x14ac:dyDescent="0.25">
      <c r="E9159" s="47">
        <f t="shared" si="1491"/>
        <v>0</v>
      </c>
      <c r="F9159" s="45">
        <f t="shared" si="1492"/>
        <v>0</v>
      </c>
      <c r="G9159" s="45" t="e">
        <f t="shared" si="1493"/>
        <v>#DIV/0!</v>
      </c>
      <c r="H9159" s="45" t="e">
        <f t="shared" si="1494"/>
        <v>#DIV/0!</v>
      </c>
      <c r="AN9159">
        <f t="shared" si="1490"/>
        <v>0</v>
      </c>
      <c r="AO9159">
        <f t="shared" si="1495"/>
        <v>0</v>
      </c>
      <c r="AP9159">
        <f t="shared" si="1496"/>
        <v>0</v>
      </c>
      <c r="AQ9159">
        <f t="shared" si="1497"/>
        <v>0</v>
      </c>
      <c r="AV9159">
        <f t="shared" si="1499"/>
        <v>9156</v>
      </c>
      <c r="AW9159">
        <f t="shared" si="1498"/>
        <v>0</v>
      </c>
    </row>
    <row r="9160" spans="5:49" x14ac:dyDescent="0.25">
      <c r="E9160" s="47">
        <f t="shared" si="1491"/>
        <v>0</v>
      </c>
      <c r="F9160" s="45">
        <f t="shared" si="1492"/>
        <v>0</v>
      </c>
      <c r="G9160" s="45" t="e">
        <f t="shared" si="1493"/>
        <v>#DIV/0!</v>
      </c>
      <c r="H9160" s="45" t="e">
        <f t="shared" si="1494"/>
        <v>#DIV/0!</v>
      </c>
      <c r="AN9160">
        <f t="shared" ref="AN9160:AN9223" si="1500">D9160*(C9160-C9159)*86400*$B$15</f>
        <v>0</v>
      </c>
      <c r="AO9160">
        <f t="shared" si="1495"/>
        <v>0</v>
      </c>
      <c r="AP9160">
        <f t="shared" si="1496"/>
        <v>0</v>
      </c>
      <c r="AQ9160">
        <f t="shared" si="1497"/>
        <v>0</v>
      </c>
      <c r="AV9160">
        <f t="shared" si="1499"/>
        <v>9157</v>
      </c>
      <c r="AW9160">
        <f t="shared" si="1498"/>
        <v>0</v>
      </c>
    </row>
    <row r="9161" spans="5:49" x14ac:dyDescent="0.25">
      <c r="E9161" s="47">
        <f t="shared" si="1491"/>
        <v>0</v>
      </c>
      <c r="F9161" s="45">
        <f t="shared" si="1492"/>
        <v>0</v>
      </c>
      <c r="G9161" s="45" t="e">
        <f t="shared" si="1493"/>
        <v>#DIV/0!</v>
      </c>
      <c r="H9161" s="45" t="e">
        <f t="shared" si="1494"/>
        <v>#DIV/0!</v>
      </c>
      <c r="AN9161">
        <f t="shared" si="1500"/>
        <v>0</v>
      </c>
      <c r="AO9161">
        <f t="shared" si="1495"/>
        <v>0</v>
      </c>
      <c r="AP9161">
        <f t="shared" si="1496"/>
        <v>0</v>
      </c>
      <c r="AQ9161">
        <f t="shared" si="1497"/>
        <v>0</v>
      </c>
      <c r="AV9161">
        <f t="shared" si="1499"/>
        <v>9158</v>
      </c>
      <c r="AW9161">
        <f t="shared" si="1498"/>
        <v>0</v>
      </c>
    </row>
    <row r="9162" spans="5:49" x14ac:dyDescent="0.25">
      <c r="E9162" s="47">
        <f t="shared" si="1491"/>
        <v>0</v>
      </c>
      <c r="F9162" s="45">
        <f t="shared" si="1492"/>
        <v>0</v>
      </c>
      <c r="G9162" s="45" t="e">
        <f t="shared" si="1493"/>
        <v>#DIV/0!</v>
      </c>
      <c r="H9162" s="45" t="e">
        <f t="shared" si="1494"/>
        <v>#DIV/0!</v>
      </c>
      <c r="AN9162">
        <f t="shared" si="1500"/>
        <v>0</v>
      </c>
      <c r="AO9162">
        <f t="shared" si="1495"/>
        <v>0</v>
      </c>
      <c r="AP9162">
        <f t="shared" si="1496"/>
        <v>0</v>
      </c>
      <c r="AQ9162">
        <f t="shared" si="1497"/>
        <v>0</v>
      </c>
      <c r="AV9162">
        <f t="shared" si="1499"/>
        <v>9159</v>
      </c>
      <c r="AW9162">
        <f t="shared" si="1498"/>
        <v>0</v>
      </c>
    </row>
    <row r="9163" spans="5:49" x14ac:dyDescent="0.25">
      <c r="E9163" s="47">
        <f t="shared" si="1491"/>
        <v>0</v>
      </c>
      <c r="F9163" s="45">
        <f t="shared" si="1492"/>
        <v>0</v>
      </c>
      <c r="G9163" s="45" t="e">
        <f t="shared" si="1493"/>
        <v>#DIV/0!</v>
      </c>
      <c r="H9163" s="45" t="e">
        <f t="shared" si="1494"/>
        <v>#DIV/0!</v>
      </c>
      <c r="AN9163">
        <f t="shared" si="1500"/>
        <v>0</v>
      </c>
      <c r="AO9163">
        <f t="shared" si="1495"/>
        <v>0</v>
      </c>
      <c r="AP9163">
        <f t="shared" si="1496"/>
        <v>0</v>
      </c>
      <c r="AQ9163">
        <f t="shared" si="1497"/>
        <v>0</v>
      </c>
      <c r="AV9163">
        <f t="shared" si="1499"/>
        <v>9160</v>
      </c>
      <c r="AW9163">
        <f t="shared" si="1498"/>
        <v>0</v>
      </c>
    </row>
    <row r="9164" spans="5:49" x14ac:dyDescent="0.25">
      <c r="E9164" s="47">
        <f t="shared" si="1491"/>
        <v>0</v>
      </c>
      <c r="F9164" s="45">
        <f t="shared" si="1492"/>
        <v>0</v>
      </c>
      <c r="G9164" s="45" t="e">
        <f t="shared" si="1493"/>
        <v>#DIV/0!</v>
      </c>
      <c r="H9164" s="45" t="e">
        <f t="shared" si="1494"/>
        <v>#DIV/0!</v>
      </c>
      <c r="AN9164">
        <f t="shared" si="1500"/>
        <v>0</v>
      </c>
      <c r="AO9164">
        <f t="shared" si="1495"/>
        <v>0</v>
      </c>
      <c r="AP9164">
        <f t="shared" si="1496"/>
        <v>0</v>
      </c>
      <c r="AQ9164">
        <f t="shared" si="1497"/>
        <v>0</v>
      </c>
      <c r="AV9164">
        <f t="shared" si="1499"/>
        <v>9161</v>
      </c>
      <c r="AW9164">
        <f t="shared" si="1498"/>
        <v>0</v>
      </c>
    </row>
    <row r="9165" spans="5:49" x14ac:dyDescent="0.25">
      <c r="E9165" s="47">
        <f t="shared" si="1491"/>
        <v>0</v>
      </c>
      <c r="F9165" s="45">
        <f t="shared" si="1492"/>
        <v>0</v>
      </c>
      <c r="G9165" s="45" t="e">
        <f t="shared" si="1493"/>
        <v>#DIV/0!</v>
      </c>
      <c r="H9165" s="45" t="e">
        <f t="shared" si="1494"/>
        <v>#DIV/0!</v>
      </c>
      <c r="AN9165">
        <f t="shared" si="1500"/>
        <v>0</v>
      </c>
      <c r="AO9165">
        <f t="shared" si="1495"/>
        <v>0</v>
      </c>
      <c r="AP9165">
        <f t="shared" si="1496"/>
        <v>0</v>
      </c>
      <c r="AQ9165">
        <f t="shared" si="1497"/>
        <v>0</v>
      </c>
      <c r="AV9165">
        <f t="shared" si="1499"/>
        <v>9162</v>
      </c>
      <c r="AW9165">
        <f t="shared" si="1498"/>
        <v>0</v>
      </c>
    </row>
    <row r="9166" spans="5:49" x14ac:dyDescent="0.25">
      <c r="E9166" s="47">
        <f t="shared" si="1491"/>
        <v>0</v>
      </c>
      <c r="F9166" s="45">
        <f t="shared" si="1492"/>
        <v>0</v>
      </c>
      <c r="G9166" s="45" t="e">
        <f t="shared" si="1493"/>
        <v>#DIV/0!</v>
      </c>
      <c r="H9166" s="45" t="e">
        <f t="shared" si="1494"/>
        <v>#DIV/0!</v>
      </c>
      <c r="AN9166">
        <f t="shared" si="1500"/>
        <v>0</v>
      </c>
      <c r="AO9166">
        <f t="shared" si="1495"/>
        <v>0</v>
      </c>
      <c r="AP9166">
        <f t="shared" si="1496"/>
        <v>0</v>
      </c>
      <c r="AQ9166">
        <f t="shared" si="1497"/>
        <v>0</v>
      </c>
      <c r="AV9166">
        <f t="shared" si="1499"/>
        <v>9163</v>
      </c>
      <c r="AW9166">
        <f t="shared" si="1498"/>
        <v>0</v>
      </c>
    </row>
    <row r="9167" spans="5:49" x14ac:dyDescent="0.25">
      <c r="E9167" s="47">
        <f t="shared" si="1491"/>
        <v>0</v>
      </c>
      <c r="F9167" s="45">
        <f t="shared" si="1492"/>
        <v>0</v>
      </c>
      <c r="G9167" s="45" t="e">
        <f t="shared" si="1493"/>
        <v>#DIV/0!</v>
      </c>
      <c r="H9167" s="45" t="e">
        <f t="shared" si="1494"/>
        <v>#DIV/0!</v>
      </c>
      <c r="AN9167">
        <f t="shared" si="1500"/>
        <v>0</v>
      </c>
      <c r="AO9167">
        <f t="shared" si="1495"/>
        <v>0</v>
      </c>
      <c r="AP9167">
        <f t="shared" si="1496"/>
        <v>0</v>
      </c>
      <c r="AQ9167">
        <f t="shared" si="1497"/>
        <v>0</v>
      </c>
      <c r="AV9167">
        <f t="shared" si="1499"/>
        <v>9164</v>
      </c>
      <c r="AW9167">
        <f t="shared" si="1498"/>
        <v>0</v>
      </c>
    </row>
    <row r="9168" spans="5:49" x14ac:dyDescent="0.25">
      <c r="E9168" s="47">
        <f t="shared" si="1491"/>
        <v>0</v>
      </c>
      <c r="F9168" s="45">
        <f t="shared" si="1492"/>
        <v>0</v>
      </c>
      <c r="G9168" s="45" t="e">
        <f t="shared" si="1493"/>
        <v>#DIV/0!</v>
      </c>
      <c r="H9168" s="45" t="e">
        <f t="shared" si="1494"/>
        <v>#DIV/0!</v>
      </c>
      <c r="AN9168">
        <f t="shared" si="1500"/>
        <v>0</v>
      </c>
      <c r="AO9168">
        <f t="shared" si="1495"/>
        <v>0</v>
      </c>
      <c r="AP9168">
        <f t="shared" si="1496"/>
        <v>0</v>
      </c>
      <c r="AQ9168">
        <f t="shared" si="1497"/>
        <v>0</v>
      </c>
      <c r="AV9168">
        <f t="shared" si="1499"/>
        <v>9165</v>
      </c>
      <c r="AW9168">
        <f t="shared" si="1498"/>
        <v>0</v>
      </c>
    </row>
    <row r="9169" spans="5:49" x14ac:dyDescent="0.25">
      <c r="E9169" s="47">
        <f t="shared" si="1491"/>
        <v>0</v>
      </c>
      <c r="F9169" s="45">
        <f t="shared" si="1492"/>
        <v>0</v>
      </c>
      <c r="G9169" s="45" t="e">
        <f t="shared" si="1493"/>
        <v>#DIV/0!</v>
      </c>
      <c r="H9169" s="45" t="e">
        <f t="shared" si="1494"/>
        <v>#DIV/0!</v>
      </c>
      <c r="AN9169">
        <f t="shared" si="1500"/>
        <v>0</v>
      </c>
      <c r="AO9169">
        <f t="shared" si="1495"/>
        <v>0</v>
      </c>
      <c r="AP9169">
        <f t="shared" si="1496"/>
        <v>0</v>
      </c>
      <c r="AQ9169">
        <f t="shared" si="1497"/>
        <v>0</v>
      </c>
      <c r="AV9169">
        <f t="shared" si="1499"/>
        <v>9166</v>
      </c>
      <c r="AW9169">
        <f t="shared" si="1498"/>
        <v>0</v>
      </c>
    </row>
    <row r="9170" spans="5:49" x14ac:dyDescent="0.25">
      <c r="E9170" s="47">
        <f t="shared" si="1491"/>
        <v>0</v>
      </c>
      <c r="F9170" s="45">
        <f t="shared" si="1492"/>
        <v>0</v>
      </c>
      <c r="G9170" s="45" t="e">
        <f t="shared" si="1493"/>
        <v>#DIV/0!</v>
      </c>
      <c r="H9170" s="45" t="e">
        <f t="shared" si="1494"/>
        <v>#DIV/0!</v>
      </c>
      <c r="AN9170">
        <f t="shared" si="1500"/>
        <v>0</v>
      </c>
      <c r="AO9170">
        <f t="shared" si="1495"/>
        <v>0</v>
      </c>
      <c r="AP9170">
        <f t="shared" si="1496"/>
        <v>0</v>
      </c>
      <c r="AQ9170">
        <f t="shared" si="1497"/>
        <v>0</v>
      </c>
      <c r="AV9170">
        <f t="shared" si="1499"/>
        <v>9167</v>
      </c>
      <c r="AW9170">
        <f t="shared" si="1498"/>
        <v>0</v>
      </c>
    </row>
    <row r="9171" spans="5:49" x14ac:dyDescent="0.25">
      <c r="E9171" s="47">
        <f t="shared" si="1491"/>
        <v>0</v>
      </c>
      <c r="F9171" s="45">
        <f t="shared" si="1492"/>
        <v>0</v>
      </c>
      <c r="G9171" s="45" t="e">
        <f t="shared" si="1493"/>
        <v>#DIV/0!</v>
      </c>
      <c r="H9171" s="45" t="e">
        <f t="shared" si="1494"/>
        <v>#DIV/0!</v>
      </c>
      <c r="AN9171">
        <f t="shared" si="1500"/>
        <v>0</v>
      </c>
      <c r="AO9171">
        <f t="shared" si="1495"/>
        <v>0</v>
      </c>
      <c r="AP9171">
        <f t="shared" si="1496"/>
        <v>0</v>
      </c>
      <c r="AQ9171">
        <f t="shared" si="1497"/>
        <v>0</v>
      </c>
      <c r="AV9171">
        <f t="shared" si="1499"/>
        <v>9168</v>
      </c>
      <c r="AW9171">
        <f t="shared" si="1498"/>
        <v>0</v>
      </c>
    </row>
    <row r="9172" spans="5:49" x14ac:dyDescent="0.25">
      <c r="E9172" s="47">
        <f t="shared" si="1491"/>
        <v>0</v>
      </c>
      <c r="F9172" s="45">
        <f t="shared" si="1492"/>
        <v>0</v>
      </c>
      <c r="G9172" s="45" t="e">
        <f t="shared" si="1493"/>
        <v>#DIV/0!</v>
      </c>
      <c r="H9172" s="45" t="e">
        <f t="shared" si="1494"/>
        <v>#DIV/0!</v>
      </c>
      <c r="AN9172">
        <f t="shared" si="1500"/>
        <v>0</v>
      </c>
      <c r="AO9172">
        <f t="shared" si="1495"/>
        <v>0</v>
      </c>
      <c r="AP9172">
        <f t="shared" si="1496"/>
        <v>0</v>
      </c>
      <c r="AQ9172">
        <f t="shared" si="1497"/>
        <v>0</v>
      </c>
      <c r="AV9172">
        <f t="shared" si="1499"/>
        <v>9169</v>
      </c>
      <c r="AW9172">
        <f t="shared" si="1498"/>
        <v>0</v>
      </c>
    </row>
    <row r="9173" spans="5:49" x14ac:dyDescent="0.25">
      <c r="E9173" s="47">
        <f t="shared" si="1491"/>
        <v>0</v>
      </c>
      <c r="F9173" s="45">
        <f t="shared" si="1492"/>
        <v>0</v>
      </c>
      <c r="G9173" s="45" t="e">
        <f t="shared" si="1493"/>
        <v>#DIV/0!</v>
      </c>
      <c r="H9173" s="45" t="e">
        <f t="shared" si="1494"/>
        <v>#DIV/0!</v>
      </c>
      <c r="AN9173">
        <f t="shared" si="1500"/>
        <v>0</v>
      </c>
      <c r="AO9173">
        <f t="shared" si="1495"/>
        <v>0</v>
      </c>
      <c r="AP9173">
        <f t="shared" si="1496"/>
        <v>0</v>
      </c>
      <c r="AQ9173">
        <f t="shared" si="1497"/>
        <v>0</v>
      </c>
      <c r="AV9173">
        <f t="shared" si="1499"/>
        <v>9170</v>
      </c>
      <c r="AW9173">
        <f t="shared" si="1498"/>
        <v>0</v>
      </c>
    </row>
    <row r="9174" spans="5:49" x14ac:dyDescent="0.25">
      <c r="E9174" s="47">
        <f t="shared" si="1491"/>
        <v>0</v>
      </c>
      <c r="F9174" s="45">
        <f t="shared" si="1492"/>
        <v>0</v>
      </c>
      <c r="G9174" s="45" t="e">
        <f t="shared" si="1493"/>
        <v>#DIV/0!</v>
      </c>
      <c r="H9174" s="45" t="e">
        <f t="shared" si="1494"/>
        <v>#DIV/0!</v>
      </c>
      <c r="AN9174">
        <f t="shared" si="1500"/>
        <v>0</v>
      </c>
      <c r="AO9174">
        <f t="shared" si="1495"/>
        <v>0</v>
      </c>
      <c r="AP9174">
        <f t="shared" si="1496"/>
        <v>0</v>
      </c>
      <c r="AQ9174">
        <f t="shared" si="1497"/>
        <v>0</v>
      </c>
      <c r="AV9174">
        <f t="shared" si="1499"/>
        <v>9171</v>
      </c>
      <c r="AW9174">
        <f t="shared" si="1498"/>
        <v>0</v>
      </c>
    </row>
    <row r="9175" spans="5:49" x14ac:dyDescent="0.25">
      <c r="E9175" s="47">
        <f t="shared" si="1491"/>
        <v>0</v>
      </c>
      <c r="F9175" s="45">
        <f t="shared" si="1492"/>
        <v>0</v>
      </c>
      <c r="G9175" s="45" t="e">
        <f t="shared" si="1493"/>
        <v>#DIV/0!</v>
      </c>
      <c r="H9175" s="45" t="e">
        <f t="shared" si="1494"/>
        <v>#DIV/0!</v>
      </c>
      <c r="AN9175">
        <f t="shared" si="1500"/>
        <v>0</v>
      </c>
      <c r="AO9175">
        <f t="shared" si="1495"/>
        <v>0</v>
      </c>
      <c r="AP9175">
        <f t="shared" si="1496"/>
        <v>0</v>
      </c>
      <c r="AQ9175">
        <f t="shared" si="1497"/>
        <v>0</v>
      </c>
      <c r="AV9175">
        <f t="shared" si="1499"/>
        <v>9172</v>
      </c>
      <c r="AW9175">
        <f t="shared" si="1498"/>
        <v>0</v>
      </c>
    </row>
    <row r="9176" spans="5:49" x14ac:dyDescent="0.25">
      <c r="E9176" s="47">
        <f t="shared" si="1491"/>
        <v>0</v>
      </c>
      <c r="F9176" s="45">
        <f t="shared" si="1492"/>
        <v>0</v>
      </c>
      <c r="G9176" s="45" t="e">
        <f t="shared" si="1493"/>
        <v>#DIV/0!</v>
      </c>
      <c r="H9176" s="45" t="e">
        <f t="shared" si="1494"/>
        <v>#DIV/0!</v>
      </c>
      <c r="AN9176">
        <f t="shared" si="1500"/>
        <v>0</v>
      </c>
      <c r="AO9176">
        <f t="shared" si="1495"/>
        <v>0</v>
      </c>
      <c r="AP9176">
        <f t="shared" si="1496"/>
        <v>0</v>
      </c>
      <c r="AQ9176">
        <f t="shared" si="1497"/>
        <v>0</v>
      </c>
      <c r="AV9176">
        <f t="shared" si="1499"/>
        <v>9173</v>
      </c>
      <c r="AW9176">
        <f t="shared" si="1498"/>
        <v>0</v>
      </c>
    </row>
    <row r="9177" spans="5:49" x14ac:dyDescent="0.25">
      <c r="E9177" s="47">
        <f t="shared" si="1491"/>
        <v>0</v>
      </c>
      <c r="F9177" s="45">
        <f t="shared" si="1492"/>
        <v>0</v>
      </c>
      <c r="G9177" s="45" t="e">
        <f t="shared" si="1493"/>
        <v>#DIV/0!</v>
      </c>
      <c r="H9177" s="45" t="e">
        <f t="shared" si="1494"/>
        <v>#DIV/0!</v>
      </c>
      <c r="AN9177">
        <f t="shared" si="1500"/>
        <v>0</v>
      </c>
      <c r="AO9177">
        <f t="shared" si="1495"/>
        <v>0</v>
      </c>
      <c r="AP9177">
        <f t="shared" si="1496"/>
        <v>0</v>
      </c>
      <c r="AQ9177">
        <f t="shared" si="1497"/>
        <v>0</v>
      </c>
      <c r="AV9177">
        <f t="shared" si="1499"/>
        <v>9174</v>
      </c>
      <c r="AW9177">
        <f t="shared" si="1498"/>
        <v>0</v>
      </c>
    </row>
    <row r="9178" spans="5:49" x14ac:dyDescent="0.25">
      <c r="E9178" s="47">
        <f t="shared" si="1491"/>
        <v>0</v>
      </c>
      <c r="F9178" s="45">
        <f t="shared" si="1492"/>
        <v>0</v>
      </c>
      <c r="G9178" s="45" t="e">
        <f t="shared" si="1493"/>
        <v>#DIV/0!</v>
      </c>
      <c r="H9178" s="45" t="e">
        <f t="shared" si="1494"/>
        <v>#DIV/0!</v>
      </c>
      <c r="AN9178">
        <f t="shared" si="1500"/>
        <v>0</v>
      </c>
      <c r="AO9178">
        <f t="shared" si="1495"/>
        <v>0</v>
      </c>
      <c r="AP9178">
        <f t="shared" si="1496"/>
        <v>0</v>
      </c>
      <c r="AQ9178">
        <f t="shared" si="1497"/>
        <v>0</v>
      </c>
      <c r="AV9178">
        <f t="shared" si="1499"/>
        <v>9175</v>
      </c>
      <c r="AW9178">
        <f t="shared" si="1498"/>
        <v>0</v>
      </c>
    </row>
    <row r="9179" spans="5:49" x14ac:dyDescent="0.25">
      <c r="E9179" s="47">
        <f t="shared" si="1491"/>
        <v>0</v>
      </c>
      <c r="F9179" s="45">
        <f t="shared" si="1492"/>
        <v>0</v>
      </c>
      <c r="G9179" s="45" t="e">
        <f t="shared" si="1493"/>
        <v>#DIV/0!</v>
      </c>
      <c r="H9179" s="45" t="e">
        <f t="shared" si="1494"/>
        <v>#DIV/0!</v>
      </c>
      <c r="AN9179">
        <f t="shared" si="1500"/>
        <v>0</v>
      </c>
      <c r="AO9179">
        <f t="shared" si="1495"/>
        <v>0</v>
      </c>
      <c r="AP9179">
        <f t="shared" si="1496"/>
        <v>0</v>
      </c>
      <c r="AQ9179">
        <f t="shared" si="1497"/>
        <v>0</v>
      </c>
      <c r="AV9179">
        <f t="shared" si="1499"/>
        <v>9176</v>
      </c>
      <c r="AW9179">
        <f t="shared" si="1498"/>
        <v>0</v>
      </c>
    </row>
    <row r="9180" spans="5:49" x14ac:dyDescent="0.25">
      <c r="E9180" s="47">
        <f t="shared" si="1491"/>
        <v>0</v>
      </c>
      <c r="F9180" s="45">
        <f t="shared" si="1492"/>
        <v>0</v>
      </c>
      <c r="G9180" s="45" t="e">
        <f t="shared" si="1493"/>
        <v>#DIV/0!</v>
      </c>
      <c r="H9180" s="45" t="e">
        <f t="shared" si="1494"/>
        <v>#DIV/0!</v>
      </c>
      <c r="AN9180">
        <f t="shared" si="1500"/>
        <v>0</v>
      </c>
      <c r="AO9180">
        <f t="shared" si="1495"/>
        <v>0</v>
      </c>
      <c r="AP9180">
        <f t="shared" si="1496"/>
        <v>0</v>
      </c>
      <c r="AQ9180">
        <f t="shared" si="1497"/>
        <v>0</v>
      </c>
      <c r="AV9180">
        <f t="shared" si="1499"/>
        <v>9177</v>
      </c>
      <c r="AW9180">
        <f t="shared" si="1498"/>
        <v>0</v>
      </c>
    </row>
    <row r="9181" spans="5:49" x14ac:dyDescent="0.25">
      <c r="E9181" s="47">
        <f t="shared" si="1491"/>
        <v>0</v>
      </c>
      <c r="F9181" s="45">
        <f t="shared" si="1492"/>
        <v>0</v>
      </c>
      <c r="G9181" s="45" t="e">
        <f t="shared" si="1493"/>
        <v>#DIV/0!</v>
      </c>
      <c r="H9181" s="45" t="e">
        <f t="shared" si="1494"/>
        <v>#DIV/0!</v>
      </c>
      <c r="AN9181">
        <f t="shared" si="1500"/>
        <v>0</v>
      </c>
      <c r="AO9181">
        <f t="shared" si="1495"/>
        <v>0</v>
      </c>
      <c r="AP9181">
        <f t="shared" si="1496"/>
        <v>0</v>
      </c>
      <c r="AQ9181">
        <f t="shared" si="1497"/>
        <v>0</v>
      </c>
      <c r="AV9181">
        <f t="shared" si="1499"/>
        <v>9178</v>
      </c>
      <c r="AW9181">
        <f t="shared" si="1498"/>
        <v>0</v>
      </c>
    </row>
    <row r="9182" spans="5:49" x14ac:dyDescent="0.25">
      <c r="E9182" s="47">
        <f t="shared" si="1491"/>
        <v>0</v>
      </c>
      <c r="F9182" s="45">
        <f t="shared" si="1492"/>
        <v>0</v>
      </c>
      <c r="G9182" s="45" t="e">
        <f t="shared" si="1493"/>
        <v>#DIV/0!</v>
      </c>
      <c r="H9182" s="45" t="e">
        <f t="shared" si="1494"/>
        <v>#DIV/0!</v>
      </c>
      <c r="AN9182">
        <f t="shared" si="1500"/>
        <v>0</v>
      </c>
      <c r="AO9182">
        <f t="shared" si="1495"/>
        <v>0</v>
      </c>
      <c r="AP9182">
        <f t="shared" si="1496"/>
        <v>0</v>
      </c>
      <c r="AQ9182">
        <f t="shared" si="1497"/>
        <v>0</v>
      </c>
      <c r="AV9182">
        <f t="shared" si="1499"/>
        <v>9179</v>
      </c>
      <c r="AW9182">
        <f t="shared" si="1498"/>
        <v>0</v>
      </c>
    </row>
    <row r="9183" spans="5:49" x14ac:dyDescent="0.25">
      <c r="E9183" s="47">
        <f t="shared" si="1491"/>
        <v>0</v>
      </c>
      <c r="F9183" s="45">
        <f t="shared" si="1492"/>
        <v>0</v>
      </c>
      <c r="G9183" s="45" t="e">
        <f t="shared" si="1493"/>
        <v>#DIV/0!</v>
      </c>
      <c r="H9183" s="45" t="e">
        <f t="shared" si="1494"/>
        <v>#DIV/0!</v>
      </c>
      <c r="AN9183">
        <f t="shared" si="1500"/>
        <v>0</v>
      </c>
      <c r="AO9183">
        <f t="shared" si="1495"/>
        <v>0</v>
      </c>
      <c r="AP9183">
        <f t="shared" si="1496"/>
        <v>0</v>
      </c>
      <c r="AQ9183">
        <f t="shared" si="1497"/>
        <v>0</v>
      </c>
      <c r="AV9183">
        <f t="shared" si="1499"/>
        <v>9180</v>
      </c>
      <c r="AW9183">
        <f t="shared" si="1498"/>
        <v>0</v>
      </c>
    </row>
    <row r="9184" spans="5:49" x14ac:dyDescent="0.25">
      <c r="E9184" s="47">
        <f t="shared" si="1491"/>
        <v>0</v>
      </c>
      <c r="F9184" s="45">
        <f t="shared" si="1492"/>
        <v>0</v>
      </c>
      <c r="G9184" s="45" t="e">
        <f t="shared" si="1493"/>
        <v>#DIV/0!</v>
      </c>
      <c r="H9184" s="45" t="e">
        <f t="shared" si="1494"/>
        <v>#DIV/0!</v>
      </c>
      <c r="AN9184">
        <f t="shared" si="1500"/>
        <v>0</v>
      </c>
      <c r="AO9184">
        <f t="shared" si="1495"/>
        <v>0</v>
      </c>
      <c r="AP9184">
        <f t="shared" si="1496"/>
        <v>0</v>
      </c>
      <c r="AQ9184">
        <f t="shared" si="1497"/>
        <v>0</v>
      </c>
      <c r="AV9184">
        <f t="shared" si="1499"/>
        <v>9181</v>
      </c>
      <c r="AW9184">
        <f t="shared" si="1498"/>
        <v>0</v>
      </c>
    </row>
    <row r="9185" spans="5:49" x14ac:dyDescent="0.25">
      <c r="E9185" s="47">
        <f t="shared" si="1491"/>
        <v>0</v>
      </c>
      <c r="F9185" s="45">
        <f t="shared" si="1492"/>
        <v>0</v>
      </c>
      <c r="G9185" s="45" t="e">
        <f t="shared" si="1493"/>
        <v>#DIV/0!</v>
      </c>
      <c r="H9185" s="45" t="e">
        <f t="shared" si="1494"/>
        <v>#DIV/0!</v>
      </c>
      <c r="AN9185">
        <f t="shared" si="1500"/>
        <v>0</v>
      </c>
      <c r="AO9185">
        <f t="shared" si="1495"/>
        <v>0</v>
      </c>
      <c r="AP9185">
        <f t="shared" si="1496"/>
        <v>0</v>
      </c>
      <c r="AQ9185">
        <f t="shared" si="1497"/>
        <v>0</v>
      </c>
      <c r="AV9185">
        <f t="shared" si="1499"/>
        <v>9182</v>
      </c>
      <c r="AW9185">
        <f t="shared" si="1498"/>
        <v>0</v>
      </c>
    </row>
    <row r="9186" spans="5:49" x14ac:dyDescent="0.25">
      <c r="E9186" s="47">
        <f t="shared" si="1491"/>
        <v>0</v>
      </c>
      <c r="F9186" s="45">
        <f t="shared" si="1492"/>
        <v>0</v>
      </c>
      <c r="G9186" s="45" t="e">
        <f t="shared" si="1493"/>
        <v>#DIV/0!</v>
      </c>
      <c r="H9186" s="45" t="e">
        <f t="shared" si="1494"/>
        <v>#DIV/0!</v>
      </c>
      <c r="AN9186">
        <f t="shared" si="1500"/>
        <v>0</v>
      </c>
      <c r="AO9186">
        <f t="shared" si="1495"/>
        <v>0</v>
      </c>
      <c r="AP9186">
        <f t="shared" si="1496"/>
        <v>0</v>
      </c>
      <c r="AQ9186">
        <f t="shared" si="1497"/>
        <v>0</v>
      </c>
      <c r="AV9186">
        <f t="shared" si="1499"/>
        <v>9183</v>
      </c>
      <c r="AW9186">
        <f t="shared" si="1498"/>
        <v>0</v>
      </c>
    </row>
    <row r="9187" spans="5:49" x14ac:dyDescent="0.25">
      <c r="E9187" s="47">
        <f t="shared" si="1491"/>
        <v>0</v>
      </c>
      <c r="F9187" s="45">
        <f t="shared" si="1492"/>
        <v>0</v>
      </c>
      <c r="G9187" s="45" t="e">
        <f t="shared" si="1493"/>
        <v>#DIV/0!</v>
      </c>
      <c r="H9187" s="45" t="e">
        <f t="shared" si="1494"/>
        <v>#DIV/0!</v>
      </c>
      <c r="AN9187">
        <f t="shared" si="1500"/>
        <v>0</v>
      </c>
      <c r="AO9187">
        <f t="shared" si="1495"/>
        <v>0</v>
      </c>
      <c r="AP9187">
        <f t="shared" si="1496"/>
        <v>0</v>
      </c>
      <c r="AQ9187">
        <f t="shared" si="1497"/>
        <v>0</v>
      </c>
      <c r="AV9187">
        <f t="shared" si="1499"/>
        <v>9184</v>
      </c>
      <c r="AW9187">
        <f t="shared" si="1498"/>
        <v>0</v>
      </c>
    </row>
    <row r="9188" spans="5:49" x14ac:dyDescent="0.25">
      <c r="E9188" s="47">
        <f t="shared" si="1491"/>
        <v>0</v>
      </c>
      <c r="F9188" s="45">
        <f t="shared" si="1492"/>
        <v>0</v>
      </c>
      <c r="G9188" s="45" t="e">
        <f t="shared" si="1493"/>
        <v>#DIV/0!</v>
      </c>
      <c r="H9188" s="45" t="e">
        <f t="shared" si="1494"/>
        <v>#DIV/0!</v>
      </c>
      <c r="AN9188">
        <f t="shared" si="1500"/>
        <v>0</v>
      </c>
      <c r="AO9188">
        <f t="shared" si="1495"/>
        <v>0</v>
      </c>
      <c r="AP9188">
        <f t="shared" si="1496"/>
        <v>0</v>
      </c>
      <c r="AQ9188">
        <f t="shared" si="1497"/>
        <v>0</v>
      </c>
      <c r="AV9188">
        <f t="shared" si="1499"/>
        <v>9185</v>
      </c>
      <c r="AW9188">
        <f t="shared" si="1498"/>
        <v>0</v>
      </c>
    </row>
    <row r="9189" spans="5:49" x14ac:dyDescent="0.25">
      <c r="E9189" s="47">
        <f t="shared" si="1491"/>
        <v>0</v>
      </c>
      <c r="F9189" s="45">
        <f t="shared" si="1492"/>
        <v>0</v>
      </c>
      <c r="G9189" s="45" t="e">
        <f t="shared" si="1493"/>
        <v>#DIV/0!</v>
      </c>
      <c r="H9189" s="45" t="e">
        <f t="shared" si="1494"/>
        <v>#DIV/0!</v>
      </c>
      <c r="AN9189">
        <f t="shared" si="1500"/>
        <v>0</v>
      </c>
      <c r="AO9189">
        <f t="shared" si="1495"/>
        <v>0</v>
      </c>
      <c r="AP9189">
        <f t="shared" si="1496"/>
        <v>0</v>
      </c>
      <c r="AQ9189">
        <f t="shared" si="1497"/>
        <v>0</v>
      </c>
      <c r="AV9189">
        <f t="shared" si="1499"/>
        <v>9186</v>
      </c>
      <c r="AW9189">
        <f t="shared" si="1498"/>
        <v>0</v>
      </c>
    </row>
    <row r="9190" spans="5:49" x14ac:dyDescent="0.25">
      <c r="E9190" s="47">
        <f t="shared" si="1491"/>
        <v>0</v>
      </c>
      <c r="F9190" s="45">
        <f t="shared" si="1492"/>
        <v>0</v>
      </c>
      <c r="G9190" s="45" t="e">
        <f t="shared" si="1493"/>
        <v>#DIV/0!</v>
      </c>
      <c r="H9190" s="45" t="e">
        <f t="shared" si="1494"/>
        <v>#DIV/0!</v>
      </c>
      <c r="AN9190">
        <f t="shared" si="1500"/>
        <v>0</v>
      </c>
      <c r="AO9190">
        <f t="shared" si="1495"/>
        <v>0</v>
      </c>
      <c r="AP9190">
        <f t="shared" si="1496"/>
        <v>0</v>
      </c>
      <c r="AQ9190">
        <f t="shared" si="1497"/>
        <v>0</v>
      </c>
      <c r="AV9190">
        <f t="shared" si="1499"/>
        <v>9187</v>
      </c>
      <c r="AW9190">
        <f t="shared" si="1498"/>
        <v>0</v>
      </c>
    </row>
    <row r="9191" spans="5:49" x14ac:dyDescent="0.25">
      <c r="E9191" s="47">
        <f t="shared" si="1491"/>
        <v>0</v>
      </c>
      <c r="F9191" s="45">
        <f t="shared" si="1492"/>
        <v>0</v>
      </c>
      <c r="G9191" s="45" t="e">
        <f t="shared" si="1493"/>
        <v>#DIV/0!</v>
      </c>
      <c r="H9191" s="45" t="e">
        <f t="shared" si="1494"/>
        <v>#DIV/0!</v>
      </c>
      <c r="AN9191">
        <f t="shared" si="1500"/>
        <v>0</v>
      </c>
      <c r="AO9191">
        <f t="shared" si="1495"/>
        <v>0</v>
      </c>
      <c r="AP9191">
        <f t="shared" si="1496"/>
        <v>0</v>
      </c>
      <c r="AQ9191">
        <f t="shared" si="1497"/>
        <v>0</v>
      </c>
      <c r="AV9191">
        <f t="shared" si="1499"/>
        <v>9188</v>
      </c>
      <c r="AW9191">
        <f t="shared" si="1498"/>
        <v>0</v>
      </c>
    </row>
    <row r="9192" spans="5:49" x14ac:dyDescent="0.25">
      <c r="E9192" s="47">
        <f t="shared" si="1491"/>
        <v>0</v>
      </c>
      <c r="F9192" s="45">
        <f t="shared" si="1492"/>
        <v>0</v>
      </c>
      <c r="G9192" s="45" t="e">
        <f t="shared" si="1493"/>
        <v>#DIV/0!</v>
      </c>
      <c r="H9192" s="45" t="e">
        <f t="shared" si="1494"/>
        <v>#DIV/0!</v>
      </c>
      <c r="AN9192">
        <f t="shared" si="1500"/>
        <v>0</v>
      </c>
      <c r="AO9192">
        <f t="shared" si="1495"/>
        <v>0</v>
      </c>
      <c r="AP9192">
        <f t="shared" si="1496"/>
        <v>0</v>
      </c>
      <c r="AQ9192">
        <f t="shared" si="1497"/>
        <v>0</v>
      </c>
      <c r="AV9192">
        <f t="shared" si="1499"/>
        <v>9189</v>
      </c>
      <c r="AW9192">
        <f t="shared" si="1498"/>
        <v>0</v>
      </c>
    </row>
    <row r="9193" spans="5:49" x14ac:dyDescent="0.25">
      <c r="E9193" s="47">
        <f t="shared" si="1491"/>
        <v>0</v>
      </c>
      <c r="F9193" s="45">
        <f t="shared" si="1492"/>
        <v>0</v>
      </c>
      <c r="G9193" s="45" t="e">
        <f t="shared" si="1493"/>
        <v>#DIV/0!</v>
      </c>
      <c r="H9193" s="45" t="e">
        <f t="shared" si="1494"/>
        <v>#DIV/0!</v>
      </c>
      <c r="AN9193">
        <f t="shared" si="1500"/>
        <v>0</v>
      </c>
      <c r="AO9193">
        <f t="shared" si="1495"/>
        <v>0</v>
      </c>
      <c r="AP9193">
        <f t="shared" si="1496"/>
        <v>0</v>
      </c>
      <c r="AQ9193">
        <f t="shared" si="1497"/>
        <v>0</v>
      </c>
      <c r="AV9193">
        <f t="shared" si="1499"/>
        <v>9190</v>
      </c>
      <c r="AW9193">
        <f t="shared" si="1498"/>
        <v>0</v>
      </c>
    </row>
    <row r="9194" spans="5:49" x14ac:dyDescent="0.25">
      <c r="E9194" s="47">
        <f t="shared" si="1491"/>
        <v>0</v>
      </c>
      <c r="F9194" s="45">
        <f t="shared" si="1492"/>
        <v>0</v>
      </c>
      <c r="G9194" s="45" t="e">
        <f t="shared" si="1493"/>
        <v>#DIV/0!</v>
      </c>
      <c r="H9194" s="45" t="e">
        <f t="shared" si="1494"/>
        <v>#DIV/0!</v>
      </c>
      <c r="AN9194">
        <f t="shared" si="1500"/>
        <v>0</v>
      </c>
      <c r="AO9194">
        <f t="shared" si="1495"/>
        <v>0</v>
      </c>
      <c r="AP9194">
        <f t="shared" si="1496"/>
        <v>0</v>
      </c>
      <c r="AQ9194">
        <f t="shared" si="1497"/>
        <v>0</v>
      </c>
      <c r="AV9194">
        <f t="shared" si="1499"/>
        <v>9191</v>
      </c>
      <c r="AW9194">
        <f t="shared" si="1498"/>
        <v>0</v>
      </c>
    </row>
    <row r="9195" spans="5:49" x14ac:dyDescent="0.25">
      <c r="E9195" s="47">
        <f t="shared" si="1491"/>
        <v>0</v>
      </c>
      <c r="F9195" s="45">
        <f t="shared" si="1492"/>
        <v>0</v>
      </c>
      <c r="G9195" s="45" t="e">
        <f t="shared" si="1493"/>
        <v>#DIV/0!</v>
      </c>
      <c r="H9195" s="45" t="e">
        <f t="shared" si="1494"/>
        <v>#DIV/0!</v>
      </c>
      <c r="AN9195">
        <f t="shared" si="1500"/>
        <v>0</v>
      </c>
      <c r="AO9195">
        <f t="shared" si="1495"/>
        <v>0</v>
      </c>
      <c r="AP9195">
        <f t="shared" si="1496"/>
        <v>0</v>
      </c>
      <c r="AQ9195">
        <f t="shared" si="1497"/>
        <v>0</v>
      </c>
      <c r="AV9195">
        <f t="shared" si="1499"/>
        <v>9192</v>
      </c>
      <c r="AW9195">
        <f t="shared" si="1498"/>
        <v>0</v>
      </c>
    </row>
    <row r="9196" spans="5:49" x14ac:dyDescent="0.25">
      <c r="E9196" s="47">
        <f t="shared" si="1491"/>
        <v>0</v>
      </c>
      <c r="F9196" s="45">
        <f t="shared" si="1492"/>
        <v>0</v>
      </c>
      <c r="G9196" s="45" t="e">
        <f t="shared" si="1493"/>
        <v>#DIV/0!</v>
      </c>
      <c r="H9196" s="45" t="e">
        <f t="shared" si="1494"/>
        <v>#DIV/0!</v>
      </c>
      <c r="AN9196">
        <f t="shared" si="1500"/>
        <v>0</v>
      </c>
      <c r="AO9196">
        <f t="shared" si="1495"/>
        <v>0</v>
      </c>
      <c r="AP9196">
        <f t="shared" si="1496"/>
        <v>0</v>
      </c>
      <c r="AQ9196">
        <f t="shared" si="1497"/>
        <v>0</v>
      </c>
      <c r="AV9196">
        <f t="shared" si="1499"/>
        <v>9193</v>
      </c>
      <c r="AW9196">
        <f t="shared" si="1498"/>
        <v>0</v>
      </c>
    </row>
    <row r="9197" spans="5:49" x14ac:dyDescent="0.25">
      <c r="E9197" s="47">
        <f t="shared" si="1491"/>
        <v>0</v>
      </c>
      <c r="F9197" s="45">
        <f t="shared" si="1492"/>
        <v>0</v>
      </c>
      <c r="G9197" s="45" t="e">
        <f t="shared" si="1493"/>
        <v>#DIV/0!</v>
      </c>
      <c r="H9197" s="45" t="e">
        <f t="shared" si="1494"/>
        <v>#DIV/0!</v>
      </c>
      <c r="AN9197">
        <f t="shared" si="1500"/>
        <v>0</v>
      </c>
      <c r="AO9197">
        <f t="shared" si="1495"/>
        <v>0</v>
      </c>
      <c r="AP9197">
        <f t="shared" si="1496"/>
        <v>0</v>
      </c>
      <c r="AQ9197">
        <f t="shared" si="1497"/>
        <v>0</v>
      </c>
      <c r="AV9197">
        <f t="shared" si="1499"/>
        <v>9194</v>
      </c>
      <c r="AW9197">
        <f t="shared" si="1498"/>
        <v>0</v>
      </c>
    </row>
    <row r="9198" spans="5:49" x14ac:dyDescent="0.25">
      <c r="E9198" s="47">
        <f t="shared" si="1491"/>
        <v>0</v>
      </c>
      <c r="F9198" s="45">
        <f t="shared" si="1492"/>
        <v>0</v>
      </c>
      <c r="G9198" s="45" t="e">
        <f t="shared" si="1493"/>
        <v>#DIV/0!</v>
      </c>
      <c r="H9198" s="45" t="e">
        <f t="shared" si="1494"/>
        <v>#DIV/0!</v>
      </c>
      <c r="AN9198">
        <f t="shared" si="1500"/>
        <v>0</v>
      </c>
      <c r="AO9198">
        <f t="shared" si="1495"/>
        <v>0</v>
      </c>
      <c r="AP9198">
        <f t="shared" si="1496"/>
        <v>0</v>
      </c>
      <c r="AQ9198">
        <f t="shared" si="1497"/>
        <v>0</v>
      </c>
      <c r="AV9198">
        <f t="shared" si="1499"/>
        <v>9195</v>
      </c>
      <c r="AW9198">
        <f t="shared" si="1498"/>
        <v>0</v>
      </c>
    </row>
    <row r="9199" spans="5:49" x14ac:dyDescent="0.25">
      <c r="E9199" s="47">
        <f t="shared" si="1491"/>
        <v>0</v>
      </c>
      <c r="F9199" s="45">
        <f t="shared" si="1492"/>
        <v>0</v>
      </c>
      <c r="G9199" s="45" t="e">
        <f t="shared" si="1493"/>
        <v>#DIV/0!</v>
      </c>
      <c r="H9199" s="45" t="e">
        <f t="shared" si="1494"/>
        <v>#DIV/0!</v>
      </c>
      <c r="AN9199">
        <f t="shared" si="1500"/>
        <v>0</v>
      </c>
      <c r="AO9199">
        <f t="shared" si="1495"/>
        <v>0</v>
      </c>
      <c r="AP9199">
        <f t="shared" si="1496"/>
        <v>0</v>
      </c>
      <c r="AQ9199">
        <f t="shared" si="1497"/>
        <v>0</v>
      </c>
      <c r="AV9199">
        <f t="shared" si="1499"/>
        <v>9196</v>
      </c>
      <c r="AW9199">
        <f t="shared" si="1498"/>
        <v>0</v>
      </c>
    </row>
    <row r="9200" spans="5:49" x14ac:dyDescent="0.25">
      <c r="E9200" s="47">
        <f t="shared" si="1491"/>
        <v>0</v>
      </c>
      <c r="F9200" s="45">
        <f t="shared" si="1492"/>
        <v>0</v>
      </c>
      <c r="G9200" s="45" t="e">
        <f t="shared" si="1493"/>
        <v>#DIV/0!</v>
      </c>
      <c r="H9200" s="45" t="e">
        <f t="shared" si="1494"/>
        <v>#DIV/0!</v>
      </c>
      <c r="AN9200">
        <f t="shared" si="1500"/>
        <v>0</v>
      </c>
      <c r="AO9200">
        <f t="shared" si="1495"/>
        <v>0</v>
      </c>
      <c r="AP9200">
        <f t="shared" si="1496"/>
        <v>0</v>
      </c>
      <c r="AQ9200">
        <f t="shared" si="1497"/>
        <v>0</v>
      </c>
      <c r="AV9200">
        <f t="shared" si="1499"/>
        <v>9197</v>
      </c>
      <c r="AW9200">
        <f t="shared" si="1498"/>
        <v>0</v>
      </c>
    </row>
    <row r="9201" spans="5:49" x14ac:dyDescent="0.25">
      <c r="E9201" s="47">
        <f t="shared" si="1491"/>
        <v>0</v>
      </c>
      <c r="F9201" s="45">
        <f t="shared" si="1492"/>
        <v>0</v>
      </c>
      <c r="G9201" s="45" t="e">
        <f t="shared" si="1493"/>
        <v>#DIV/0!</v>
      </c>
      <c r="H9201" s="45" t="e">
        <f t="shared" si="1494"/>
        <v>#DIV/0!</v>
      </c>
      <c r="AN9201">
        <f t="shared" si="1500"/>
        <v>0</v>
      </c>
      <c r="AO9201">
        <f t="shared" si="1495"/>
        <v>0</v>
      </c>
      <c r="AP9201">
        <f t="shared" si="1496"/>
        <v>0</v>
      </c>
      <c r="AQ9201">
        <f t="shared" si="1497"/>
        <v>0</v>
      </c>
      <c r="AV9201">
        <f t="shared" si="1499"/>
        <v>9198</v>
      </c>
      <c r="AW9201">
        <f t="shared" si="1498"/>
        <v>0</v>
      </c>
    </row>
    <row r="9202" spans="5:49" x14ac:dyDescent="0.25">
      <c r="E9202" s="47">
        <f t="shared" si="1491"/>
        <v>0</v>
      </c>
      <c r="F9202" s="45">
        <f t="shared" si="1492"/>
        <v>0</v>
      </c>
      <c r="G9202" s="45" t="e">
        <f t="shared" si="1493"/>
        <v>#DIV/0!</v>
      </c>
      <c r="H9202" s="45" t="e">
        <f t="shared" si="1494"/>
        <v>#DIV/0!</v>
      </c>
      <c r="AN9202">
        <f t="shared" si="1500"/>
        <v>0</v>
      </c>
      <c r="AO9202">
        <f t="shared" si="1495"/>
        <v>0</v>
      </c>
      <c r="AP9202">
        <f t="shared" si="1496"/>
        <v>0</v>
      </c>
      <c r="AQ9202">
        <f t="shared" si="1497"/>
        <v>0</v>
      </c>
      <c r="AV9202">
        <f t="shared" si="1499"/>
        <v>9199</v>
      </c>
      <c r="AW9202">
        <f t="shared" si="1498"/>
        <v>0</v>
      </c>
    </row>
    <row r="9203" spans="5:49" x14ac:dyDescent="0.25">
      <c r="E9203" s="47">
        <f t="shared" si="1491"/>
        <v>0</v>
      </c>
      <c r="F9203" s="45">
        <f t="shared" si="1492"/>
        <v>0</v>
      </c>
      <c r="G9203" s="45" t="e">
        <f t="shared" si="1493"/>
        <v>#DIV/0!</v>
      </c>
      <c r="H9203" s="45" t="e">
        <f t="shared" si="1494"/>
        <v>#DIV/0!</v>
      </c>
      <c r="AN9203">
        <f t="shared" si="1500"/>
        <v>0</v>
      </c>
      <c r="AO9203">
        <f t="shared" si="1495"/>
        <v>0</v>
      </c>
      <c r="AP9203">
        <f t="shared" si="1496"/>
        <v>0</v>
      </c>
      <c r="AQ9203">
        <f t="shared" si="1497"/>
        <v>0</v>
      </c>
      <c r="AV9203">
        <f t="shared" si="1499"/>
        <v>9200</v>
      </c>
      <c r="AW9203">
        <f t="shared" si="1498"/>
        <v>0</v>
      </c>
    </row>
    <row r="9204" spans="5:49" x14ac:dyDescent="0.25">
      <c r="E9204" s="47">
        <f t="shared" si="1491"/>
        <v>0</v>
      </c>
      <c r="F9204" s="45">
        <f t="shared" si="1492"/>
        <v>0</v>
      </c>
      <c r="G9204" s="45" t="e">
        <f t="shared" si="1493"/>
        <v>#DIV/0!</v>
      </c>
      <c r="H9204" s="45" t="e">
        <f t="shared" si="1494"/>
        <v>#DIV/0!</v>
      </c>
      <c r="AN9204">
        <f t="shared" si="1500"/>
        <v>0</v>
      </c>
      <c r="AO9204">
        <f t="shared" si="1495"/>
        <v>0</v>
      </c>
      <c r="AP9204">
        <f t="shared" si="1496"/>
        <v>0</v>
      </c>
      <c r="AQ9204">
        <f t="shared" si="1497"/>
        <v>0</v>
      </c>
      <c r="AV9204">
        <f t="shared" si="1499"/>
        <v>9201</v>
      </c>
      <c r="AW9204">
        <f t="shared" si="1498"/>
        <v>0</v>
      </c>
    </row>
    <row r="9205" spans="5:49" x14ac:dyDescent="0.25">
      <c r="E9205" s="47">
        <f t="shared" si="1491"/>
        <v>0</v>
      </c>
      <c r="F9205" s="45">
        <f t="shared" si="1492"/>
        <v>0</v>
      </c>
      <c r="G9205" s="45" t="e">
        <f t="shared" si="1493"/>
        <v>#DIV/0!</v>
      </c>
      <c r="H9205" s="45" t="e">
        <f t="shared" si="1494"/>
        <v>#DIV/0!</v>
      </c>
      <c r="AN9205">
        <f t="shared" si="1500"/>
        <v>0</v>
      </c>
      <c r="AO9205">
        <f t="shared" si="1495"/>
        <v>0</v>
      </c>
      <c r="AP9205">
        <f t="shared" si="1496"/>
        <v>0</v>
      </c>
      <c r="AQ9205">
        <f t="shared" si="1497"/>
        <v>0</v>
      </c>
      <c r="AV9205">
        <f t="shared" si="1499"/>
        <v>9202</v>
      </c>
      <c r="AW9205">
        <f t="shared" si="1498"/>
        <v>0</v>
      </c>
    </row>
    <row r="9206" spans="5:49" x14ac:dyDescent="0.25">
      <c r="E9206" s="47">
        <f t="shared" si="1491"/>
        <v>0</v>
      </c>
      <c r="F9206" s="45">
        <f t="shared" si="1492"/>
        <v>0</v>
      </c>
      <c r="G9206" s="45" t="e">
        <f t="shared" si="1493"/>
        <v>#DIV/0!</v>
      </c>
      <c r="H9206" s="45" t="e">
        <f t="shared" si="1494"/>
        <v>#DIV/0!</v>
      </c>
      <c r="AN9206">
        <f t="shared" si="1500"/>
        <v>0</v>
      </c>
      <c r="AO9206">
        <f t="shared" si="1495"/>
        <v>0</v>
      </c>
      <c r="AP9206">
        <f t="shared" si="1496"/>
        <v>0</v>
      </c>
      <c r="AQ9206">
        <f t="shared" si="1497"/>
        <v>0</v>
      </c>
      <c r="AV9206">
        <f t="shared" si="1499"/>
        <v>9203</v>
      </c>
      <c r="AW9206">
        <f t="shared" si="1498"/>
        <v>0</v>
      </c>
    </row>
    <row r="9207" spans="5:49" x14ac:dyDescent="0.25">
      <c r="E9207" s="47">
        <f t="shared" si="1491"/>
        <v>0</v>
      </c>
      <c r="F9207" s="45">
        <f t="shared" si="1492"/>
        <v>0</v>
      </c>
      <c r="G9207" s="45" t="e">
        <f t="shared" si="1493"/>
        <v>#DIV/0!</v>
      </c>
      <c r="H9207" s="45" t="e">
        <f t="shared" si="1494"/>
        <v>#DIV/0!</v>
      </c>
      <c r="AN9207">
        <f t="shared" si="1500"/>
        <v>0</v>
      </c>
      <c r="AO9207">
        <f t="shared" si="1495"/>
        <v>0</v>
      </c>
      <c r="AP9207">
        <f t="shared" si="1496"/>
        <v>0</v>
      </c>
      <c r="AQ9207">
        <f t="shared" si="1497"/>
        <v>0</v>
      </c>
      <c r="AV9207">
        <f t="shared" si="1499"/>
        <v>9204</v>
      </c>
      <c r="AW9207">
        <f t="shared" si="1498"/>
        <v>0</v>
      </c>
    </row>
    <row r="9208" spans="5:49" x14ac:dyDescent="0.25">
      <c r="E9208" s="47">
        <f t="shared" si="1491"/>
        <v>0</v>
      </c>
      <c r="F9208" s="45">
        <f t="shared" si="1492"/>
        <v>0</v>
      </c>
      <c r="G9208" s="45" t="e">
        <f t="shared" si="1493"/>
        <v>#DIV/0!</v>
      </c>
      <c r="H9208" s="45" t="e">
        <f t="shared" si="1494"/>
        <v>#DIV/0!</v>
      </c>
      <c r="AN9208">
        <f t="shared" si="1500"/>
        <v>0</v>
      </c>
      <c r="AO9208">
        <f t="shared" si="1495"/>
        <v>0</v>
      </c>
      <c r="AP9208">
        <f t="shared" si="1496"/>
        <v>0</v>
      </c>
      <c r="AQ9208">
        <f t="shared" si="1497"/>
        <v>0</v>
      </c>
      <c r="AV9208">
        <f t="shared" si="1499"/>
        <v>9205</v>
      </c>
      <c r="AW9208">
        <f t="shared" si="1498"/>
        <v>0</v>
      </c>
    </row>
    <row r="9209" spans="5:49" x14ac:dyDescent="0.25">
      <c r="E9209" s="47">
        <f t="shared" si="1491"/>
        <v>0</v>
      </c>
      <c r="F9209" s="45">
        <f t="shared" si="1492"/>
        <v>0</v>
      </c>
      <c r="G9209" s="45" t="e">
        <f t="shared" si="1493"/>
        <v>#DIV/0!</v>
      </c>
      <c r="H9209" s="45" t="e">
        <f t="shared" si="1494"/>
        <v>#DIV/0!</v>
      </c>
      <c r="AN9209">
        <f t="shared" si="1500"/>
        <v>0</v>
      </c>
      <c r="AO9209">
        <f t="shared" si="1495"/>
        <v>0</v>
      </c>
      <c r="AP9209">
        <f t="shared" si="1496"/>
        <v>0</v>
      </c>
      <c r="AQ9209">
        <f t="shared" si="1497"/>
        <v>0</v>
      </c>
      <c r="AV9209">
        <f t="shared" si="1499"/>
        <v>9206</v>
      </c>
      <c r="AW9209">
        <f t="shared" si="1498"/>
        <v>0</v>
      </c>
    </row>
    <row r="9210" spans="5:49" x14ac:dyDescent="0.25">
      <c r="E9210" s="47">
        <f t="shared" si="1491"/>
        <v>0</v>
      </c>
      <c r="F9210" s="45">
        <f t="shared" si="1492"/>
        <v>0</v>
      </c>
      <c r="G9210" s="45" t="e">
        <f t="shared" si="1493"/>
        <v>#DIV/0!</v>
      </c>
      <c r="H9210" s="45" t="e">
        <f t="shared" si="1494"/>
        <v>#DIV/0!</v>
      </c>
      <c r="AN9210">
        <f t="shared" si="1500"/>
        <v>0</v>
      </c>
      <c r="AO9210">
        <f t="shared" si="1495"/>
        <v>0</v>
      </c>
      <c r="AP9210">
        <f t="shared" si="1496"/>
        <v>0</v>
      </c>
      <c r="AQ9210">
        <f t="shared" si="1497"/>
        <v>0</v>
      </c>
      <c r="AV9210">
        <f t="shared" si="1499"/>
        <v>9207</v>
      </c>
      <c r="AW9210">
        <f t="shared" si="1498"/>
        <v>0</v>
      </c>
    </row>
    <row r="9211" spans="5:49" x14ac:dyDescent="0.25">
      <c r="E9211" s="47">
        <f t="shared" si="1491"/>
        <v>0</v>
      </c>
      <c r="F9211" s="45">
        <f t="shared" si="1492"/>
        <v>0</v>
      </c>
      <c r="G9211" s="45" t="e">
        <f t="shared" si="1493"/>
        <v>#DIV/0!</v>
      </c>
      <c r="H9211" s="45" t="e">
        <f t="shared" si="1494"/>
        <v>#DIV/0!</v>
      </c>
      <c r="AN9211">
        <f t="shared" si="1500"/>
        <v>0</v>
      </c>
      <c r="AO9211">
        <f t="shared" si="1495"/>
        <v>0</v>
      </c>
      <c r="AP9211">
        <f t="shared" si="1496"/>
        <v>0</v>
      </c>
      <c r="AQ9211">
        <f t="shared" si="1497"/>
        <v>0</v>
      </c>
      <c r="AV9211">
        <f t="shared" si="1499"/>
        <v>9208</v>
      </c>
      <c r="AW9211">
        <f t="shared" si="1498"/>
        <v>0</v>
      </c>
    </row>
    <row r="9212" spans="5:49" x14ac:dyDescent="0.25">
      <c r="E9212" s="47">
        <f t="shared" si="1491"/>
        <v>0</v>
      </c>
      <c r="F9212" s="45">
        <f t="shared" si="1492"/>
        <v>0</v>
      </c>
      <c r="G9212" s="45" t="e">
        <f t="shared" si="1493"/>
        <v>#DIV/0!</v>
      </c>
      <c r="H9212" s="45" t="e">
        <f t="shared" si="1494"/>
        <v>#DIV/0!</v>
      </c>
      <c r="AN9212">
        <f t="shared" si="1500"/>
        <v>0</v>
      </c>
      <c r="AO9212">
        <f t="shared" si="1495"/>
        <v>0</v>
      </c>
      <c r="AP9212">
        <f t="shared" si="1496"/>
        <v>0</v>
      </c>
      <c r="AQ9212">
        <f t="shared" si="1497"/>
        <v>0</v>
      </c>
      <c r="AV9212">
        <f t="shared" si="1499"/>
        <v>9209</v>
      </c>
      <c r="AW9212">
        <f t="shared" si="1498"/>
        <v>0</v>
      </c>
    </row>
    <row r="9213" spans="5:49" x14ac:dyDescent="0.25">
      <c r="E9213" s="47">
        <f t="shared" si="1491"/>
        <v>0</v>
      </c>
      <c r="F9213" s="45">
        <f t="shared" si="1492"/>
        <v>0</v>
      </c>
      <c r="G9213" s="45" t="e">
        <f t="shared" si="1493"/>
        <v>#DIV/0!</v>
      </c>
      <c r="H9213" s="45" t="e">
        <f t="shared" si="1494"/>
        <v>#DIV/0!</v>
      </c>
      <c r="AN9213">
        <f t="shared" si="1500"/>
        <v>0</v>
      </c>
      <c r="AO9213">
        <f t="shared" si="1495"/>
        <v>0</v>
      </c>
      <c r="AP9213">
        <f t="shared" si="1496"/>
        <v>0</v>
      </c>
      <c r="AQ9213">
        <f t="shared" si="1497"/>
        <v>0</v>
      </c>
      <c r="AV9213">
        <f t="shared" si="1499"/>
        <v>9210</v>
      </c>
      <c r="AW9213">
        <f t="shared" si="1498"/>
        <v>0</v>
      </c>
    </row>
    <row r="9214" spans="5:49" x14ac:dyDescent="0.25">
      <c r="E9214" s="47">
        <f t="shared" si="1491"/>
        <v>0</v>
      </c>
      <c r="F9214" s="45">
        <f t="shared" si="1492"/>
        <v>0</v>
      </c>
      <c r="G9214" s="45" t="e">
        <f t="shared" si="1493"/>
        <v>#DIV/0!</v>
      </c>
      <c r="H9214" s="45" t="e">
        <f t="shared" si="1494"/>
        <v>#DIV/0!</v>
      </c>
      <c r="AN9214">
        <f t="shared" si="1500"/>
        <v>0</v>
      </c>
      <c r="AO9214">
        <f t="shared" si="1495"/>
        <v>0</v>
      </c>
      <c r="AP9214">
        <f t="shared" si="1496"/>
        <v>0</v>
      </c>
      <c r="AQ9214">
        <f t="shared" si="1497"/>
        <v>0</v>
      </c>
      <c r="AV9214">
        <f t="shared" si="1499"/>
        <v>9211</v>
      </c>
      <c r="AW9214">
        <f t="shared" si="1498"/>
        <v>0</v>
      </c>
    </row>
    <row r="9215" spans="5:49" x14ac:dyDescent="0.25">
      <c r="E9215" s="47">
        <f t="shared" si="1491"/>
        <v>0</v>
      </c>
      <c r="F9215" s="45">
        <f t="shared" si="1492"/>
        <v>0</v>
      </c>
      <c r="G9215" s="45" t="e">
        <f t="shared" si="1493"/>
        <v>#DIV/0!</v>
      </c>
      <c r="H9215" s="45" t="e">
        <f t="shared" si="1494"/>
        <v>#DIV/0!</v>
      </c>
      <c r="AN9215">
        <f t="shared" si="1500"/>
        <v>0</v>
      </c>
      <c r="AO9215">
        <f t="shared" si="1495"/>
        <v>0</v>
      </c>
      <c r="AP9215">
        <f t="shared" si="1496"/>
        <v>0</v>
      </c>
      <c r="AQ9215">
        <f t="shared" si="1497"/>
        <v>0</v>
      </c>
      <c r="AV9215">
        <f t="shared" si="1499"/>
        <v>9212</v>
      </c>
      <c r="AW9215">
        <f t="shared" si="1498"/>
        <v>0</v>
      </c>
    </row>
    <row r="9216" spans="5:49" x14ac:dyDescent="0.25">
      <c r="E9216" s="47">
        <f t="shared" si="1491"/>
        <v>0</v>
      </c>
      <c r="F9216" s="45">
        <f t="shared" si="1492"/>
        <v>0</v>
      </c>
      <c r="G9216" s="45" t="e">
        <f t="shared" si="1493"/>
        <v>#DIV/0!</v>
      </c>
      <c r="H9216" s="45" t="e">
        <f t="shared" si="1494"/>
        <v>#DIV/0!</v>
      </c>
      <c r="AN9216">
        <f t="shared" si="1500"/>
        <v>0</v>
      </c>
      <c r="AO9216">
        <f t="shared" si="1495"/>
        <v>0</v>
      </c>
      <c r="AP9216">
        <f t="shared" si="1496"/>
        <v>0</v>
      </c>
      <c r="AQ9216">
        <f t="shared" si="1497"/>
        <v>0</v>
      </c>
      <c r="AV9216">
        <f t="shared" si="1499"/>
        <v>9213</v>
      </c>
      <c r="AW9216">
        <f t="shared" si="1498"/>
        <v>0</v>
      </c>
    </row>
    <row r="9217" spans="5:49" x14ac:dyDescent="0.25">
      <c r="E9217" s="47">
        <f t="shared" si="1491"/>
        <v>0</v>
      </c>
      <c r="F9217" s="45">
        <f t="shared" si="1492"/>
        <v>0</v>
      </c>
      <c r="G9217" s="45" t="e">
        <f t="shared" si="1493"/>
        <v>#DIV/0!</v>
      </c>
      <c r="H9217" s="45" t="e">
        <f t="shared" si="1494"/>
        <v>#DIV/0!</v>
      </c>
      <c r="AN9217">
        <f t="shared" si="1500"/>
        <v>0</v>
      </c>
      <c r="AO9217">
        <f t="shared" si="1495"/>
        <v>0</v>
      </c>
      <c r="AP9217">
        <f t="shared" si="1496"/>
        <v>0</v>
      </c>
      <c r="AQ9217">
        <f t="shared" si="1497"/>
        <v>0</v>
      </c>
      <c r="AV9217">
        <f t="shared" si="1499"/>
        <v>9214</v>
      </c>
      <c r="AW9217">
        <f t="shared" si="1498"/>
        <v>0</v>
      </c>
    </row>
    <row r="9218" spans="5:49" x14ac:dyDescent="0.25">
      <c r="E9218" s="47">
        <f t="shared" ref="E9218:E9281" si="1501">ROUNDDOWN(C9220,0)</f>
        <v>0</v>
      </c>
      <c r="F9218" s="45">
        <f t="shared" ref="F9218:F9281" si="1502">HOUR(C9220)</f>
        <v>0</v>
      </c>
      <c r="G9218" s="45" t="e">
        <f t="shared" ref="G9218:G9281" si="1503">D9220/H9218</f>
        <v>#DIV/0!</v>
      </c>
      <c r="H9218" s="45" t="e">
        <f t="shared" ref="H9218:H9281" si="1504">AVERAGEIFS(D:D,E:E,E9218)</f>
        <v>#DIV/0!</v>
      </c>
      <c r="AN9218">
        <f t="shared" si="1500"/>
        <v>0</v>
      </c>
      <c r="AO9218">
        <f t="shared" si="1495"/>
        <v>0</v>
      </c>
      <c r="AP9218">
        <f t="shared" si="1496"/>
        <v>0</v>
      </c>
      <c r="AQ9218">
        <f t="shared" si="1497"/>
        <v>0</v>
      </c>
      <c r="AV9218">
        <f t="shared" si="1499"/>
        <v>9215</v>
      </c>
      <c r="AW9218">
        <f t="shared" si="1498"/>
        <v>0</v>
      </c>
    </row>
    <row r="9219" spans="5:49" x14ac:dyDescent="0.25">
      <c r="E9219" s="47">
        <f t="shared" si="1501"/>
        <v>0</v>
      </c>
      <c r="F9219" s="45">
        <f t="shared" si="1502"/>
        <v>0</v>
      </c>
      <c r="G9219" s="45" t="e">
        <f t="shared" si="1503"/>
        <v>#DIV/0!</v>
      </c>
      <c r="H9219" s="45" t="e">
        <f t="shared" si="1504"/>
        <v>#DIV/0!</v>
      </c>
      <c r="AN9219">
        <f t="shared" si="1500"/>
        <v>0</v>
      </c>
      <c r="AO9219">
        <f t="shared" si="1495"/>
        <v>0</v>
      </c>
      <c r="AP9219">
        <f t="shared" si="1496"/>
        <v>0</v>
      </c>
      <c r="AQ9219">
        <f t="shared" si="1497"/>
        <v>0</v>
      </c>
      <c r="AV9219">
        <f t="shared" si="1499"/>
        <v>9216</v>
      </c>
      <c r="AW9219">
        <f t="shared" si="1498"/>
        <v>0</v>
      </c>
    </row>
    <row r="9220" spans="5:49" x14ac:dyDescent="0.25">
      <c r="E9220" s="47">
        <f t="shared" si="1501"/>
        <v>0</v>
      </c>
      <c r="F9220" s="45">
        <f t="shared" si="1502"/>
        <v>0</v>
      </c>
      <c r="G9220" s="45" t="e">
        <f t="shared" si="1503"/>
        <v>#DIV/0!</v>
      </c>
      <c r="H9220" s="45" t="e">
        <f t="shared" si="1504"/>
        <v>#DIV/0!</v>
      </c>
      <c r="AN9220">
        <f t="shared" si="1500"/>
        <v>0</v>
      </c>
      <c r="AO9220">
        <f t="shared" ref="AO9220:AO9283" si="1505">ROUNDUP((C9220-$C$4)/7,0)</f>
        <v>0</v>
      </c>
      <c r="AP9220">
        <f t="shared" ref="AP9220:AP9283" si="1506">ROUNDUP((C9220-$C$4)/1,0)</f>
        <v>0</v>
      </c>
      <c r="AQ9220">
        <f t="shared" ref="AQ9220:AQ9283" si="1507">ROUNDUP((C9220-$C$4)*24,0)</f>
        <v>0</v>
      </c>
      <c r="AV9220">
        <f t="shared" si="1499"/>
        <v>9217</v>
      </c>
      <c r="AW9220">
        <f t="shared" ref="AW9220:AW9283" si="1508">SUMIFS(AN:AN,AQ:AQ,AV9220)</f>
        <v>0</v>
      </c>
    </row>
    <row r="9221" spans="5:49" x14ac:dyDescent="0.25">
      <c r="E9221" s="47">
        <f t="shared" si="1501"/>
        <v>0</v>
      </c>
      <c r="F9221" s="45">
        <f t="shared" si="1502"/>
        <v>0</v>
      </c>
      <c r="G9221" s="45" t="e">
        <f t="shared" si="1503"/>
        <v>#DIV/0!</v>
      </c>
      <c r="H9221" s="45" t="e">
        <f t="shared" si="1504"/>
        <v>#DIV/0!</v>
      </c>
      <c r="AN9221">
        <f t="shared" si="1500"/>
        <v>0</v>
      </c>
      <c r="AO9221">
        <f t="shared" si="1505"/>
        <v>0</v>
      </c>
      <c r="AP9221">
        <f t="shared" si="1506"/>
        <v>0</v>
      </c>
      <c r="AQ9221">
        <f t="shared" si="1507"/>
        <v>0</v>
      </c>
      <c r="AV9221">
        <f t="shared" ref="AV9221:AV9284" si="1509">1+AV9220</f>
        <v>9218</v>
      </c>
      <c r="AW9221">
        <f t="shared" si="1508"/>
        <v>0</v>
      </c>
    </row>
    <row r="9222" spans="5:49" x14ac:dyDescent="0.25">
      <c r="E9222" s="47">
        <f t="shared" si="1501"/>
        <v>0</v>
      </c>
      <c r="F9222" s="45">
        <f t="shared" si="1502"/>
        <v>0</v>
      </c>
      <c r="G9222" s="45" t="e">
        <f t="shared" si="1503"/>
        <v>#DIV/0!</v>
      </c>
      <c r="H9222" s="45" t="e">
        <f t="shared" si="1504"/>
        <v>#DIV/0!</v>
      </c>
      <c r="AN9222">
        <f t="shared" si="1500"/>
        <v>0</v>
      </c>
      <c r="AO9222">
        <f t="shared" si="1505"/>
        <v>0</v>
      </c>
      <c r="AP9222">
        <f t="shared" si="1506"/>
        <v>0</v>
      </c>
      <c r="AQ9222">
        <f t="shared" si="1507"/>
        <v>0</v>
      </c>
      <c r="AV9222">
        <f t="shared" si="1509"/>
        <v>9219</v>
      </c>
      <c r="AW9222">
        <f t="shared" si="1508"/>
        <v>0</v>
      </c>
    </row>
    <row r="9223" spans="5:49" x14ac:dyDescent="0.25">
      <c r="E9223" s="47">
        <f t="shared" si="1501"/>
        <v>0</v>
      </c>
      <c r="F9223" s="45">
        <f t="shared" si="1502"/>
        <v>0</v>
      </c>
      <c r="G9223" s="45" t="e">
        <f t="shared" si="1503"/>
        <v>#DIV/0!</v>
      </c>
      <c r="H9223" s="45" t="e">
        <f t="shared" si="1504"/>
        <v>#DIV/0!</v>
      </c>
      <c r="AN9223">
        <f t="shared" si="1500"/>
        <v>0</v>
      </c>
      <c r="AO9223">
        <f t="shared" si="1505"/>
        <v>0</v>
      </c>
      <c r="AP9223">
        <f t="shared" si="1506"/>
        <v>0</v>
      </c>
      <c r="AQ9223">
        <f t="shared" si="1507"/>
        <v>0</v>
      </c>
      <c r="AV9223">
        <f t="shared" si="1509"/>
        <v>9220</v>
      </c>
      <c r="AW9223">
        <f t="shared" si="1508"/>
        <v>0</v>
      </c>
    </row>
    <row r="9224" spans="5:49" x14ac:dyDescent="0.25">
      <c r="E9224" s="47">
        <f t="shared" si="1501"/>
        <v>0</v>
      </c>
      <c r="F9224" s="45">
        <f t="shared" si="1502"/>
        <v>0</v>
      </c>
      <c r="G9224" s="45" t="e">
        <f t="shared" si="1503"/>
        <v>#DIV/0!</v>
      </c>
      <c r="H9224" s="45" t="e">
        <f t="shared" si="1504"/>
        <v>#DIV/0!</v>
      </c>
      <c r="AN9224">
        <f t="shared" ref="AN9224:AN9287" si="1510">D9224*(C9224-C9223)*86400*$B$15</f>
        <v>0</v>
      </c>
      <c r="AO9224">
        <f t="shared" si="1505"/>
        <v>0</v>
      </c>
      <c r="AP9224">
        <f t="shared" si="1506"/>
        <v>0</v>
      </c>
      <c r="AQ9224">
        <f t="shared" si="1507"/>
        <v>0</v>
      </c>
      <c r="AV9224">
        <f t="shared" si="1509"/>
        <v>9221</v>
      </c>
      <c r="AW9224">
        <f t="shared" si="1508"/>
        <v>0</v>
      </c>
    </row>
    <row r="9225" spans="5:49" x14ac:dyDescent="0.25">
      <c r="E9225" s="47">
        <f t="shared" si="1501"/>
        <v>0</v>
      </c>
      <c r="F9225" s="45">
        <f t="shared" si="1502"/>
        <v>0</v>
      </c>
      <c r="G9225" s="45" t="e">
        <f t="shared" si="1503"/>
        <v>#DIV/0!</v>
      </c>
      <c r="H9225" s="45" t="e">
        <f t="shared" si="1504"/>
        <v>#DIV/0!</v>
      </c>
      <c r="AN9225">
        <f t="shared" si="1510"/>
        <v>0</v>
      </c>
      <c r="AO9225">
        <f t="shared" si="1505"/>
        <v>0</v>
      </c>
      <c r="AP9225">
        <f t="shared" si="1506"/>
        <v>0</v>
      </c>
      <c r="AQ9225">
        <f t="shared" si="1507"/>
        <v>0</v>
      </c>
      <c r="AV9225">
        <f t="shared" si="1509"/>
        <v>9222</v>
      </c>
      <c r="AW9225">
        <f t="shared" si="1508"/>
        <v>0</v>
      </c>
    </row>
    <row r="9226" spans="5:49" x14ac:dyDescent="0.25">
      <c r="E9226" s="47">
        <f t="shared" si="1501"/>
        <v>0</v>
      </c>
      <c r="F9226" s="45">
        <f t="shared" si="1502"/>
        <v>0</v>
      </c>
      <c r="G9226" s="45" t="e">
        <f t="shared" si="1503"/>
        <v>#DIV/0!</v>
      </c>
      <c r="H9226" s="45" t="e">
        <f t="shared" si="1504"/>
        <v>#DIV/0!</v>
      </c>
      <c r="AN9226">
        <f t="shared" si="1510"/>
        <v>0</v>
      </c>
      <c r="AO9226">
        <f t="shared" si="1505"/>
        <v>0</v>
      </c>
      <c r="AP9226">
        <f t="shared" si="1506"/>
        <v>0</v>
      </c>
      <c r="AQ9226">
        <f t="shared" si="1507"/>
        <v>0</v>
      </c>
      <c r="AV9226">
        <f t="shared" si="1509"/>
        <v>9223</v>
      </c>
      <c r="AW9226">
        <f t="shared" si="1508"/>
        <v>0</v>
      </c>
    </row>
    <row r="9227" spans="5:49" x14ac:dyDescent="0.25">
      <c r="E9227" s="47">
        <f t="shared" si="1501"/>
        <v>0</v>
      </c>
      <c r="F9227" s="45">
        <f t="shared" si="1502"/>
        <v>0</v>
      </c>
      <c r="G9227" s="45" t="e">
        <f t="shared" si="1503"/>
        <v>#DIV/0!</v>
      </c>
      <c r="H9227" s="45" t="e">
        <f t="shared" si="1504"/>
        <v>#DIV/0!</v>
      </c>
      <c r="AN9227">
        <f t="shared" si="1510"/>
        <v>0</v>
      </c>
      <c r="AO9227">
        <f t="shared" si="1505"/>
        <v>0</v>
      </c>
      <c r="AP9227">
        <f t="shared" si="1506"/>
        <v>0</v>
      </c>
      <c r="AQ9227">
        <f t="shared" si="1507"/>
        <v>0</v>
      </c>
      <c r="AV9227">
        <f t="shared" si="1509"/>
        <v>9224</v>
      </c>
      <c r="AW9227">
        <f t="shared" si="1508"/>
        <v>0</v>
      </c>
    </row>
    <row r="9228" spans="5:49" x14ac:dyDescent="0.25">
      <c r="E9228" s="47">
        <f t="shared" si="1501"/>
        <v>0</v>
      </c>
      <c r="F9228" s="45">
        <f t="shared" si="1502"/>
        <v>0</v>
      </c>
      <c r="G9228" s="45" t="e">
        <f t="shared" si="1503"/>
        <v>#DIV/0!</v>
      </c>
      <c r="H9228" s="45" t="e">
        <f t="shared" si="1504"/>
        <v>#DIV/0!</v>
      </c>
      <c r="AN9228">
        <f t="shared" si="1510"/>
        <v>0</v>
      </c>
      <c r="AO9228">
        <f t="shared" si="1505"/>
        <v>0</v>
      </c>
      <c r="AP9228">
        <f t="shared" si="1506"/>
        <v>0</v>
      </c>
      <c r="AQ9228">
        <f t="shared" si="1507"/>
        <v>0</v>
      </c>
      <c r="AV9228">
        <f t="shared" si="1509"/>
        <v>9225</v>
      </c>
      <c r="AW9228">
        <f t="shared" si="1508"/>
        <v>0</v>
      </c>
    </row>
    <row r="9229" spans="5:49" x14ac:dyDescent="0.25">
      <c r="E9229" s="47">
        <f t="shared" si="1501"/>
        <v>0</v>
      </c>
      <c r="F9229" s="45">
        <f t="shared" si="1502"/>
        <v>0</v>
      </c>
      <c r="G9229" s="45" t="e">
        <f t="shared" si="1503"/>
        <v>#DIV/0!</v>
      </c>
      <c r="H9229" s="45" t="e">
        <f t="shared" si="1504"/>
        <v>#DIV/0!</v>
      </c>
      <c r="AN9229">
        <f t="shared" si="1510"/>
        <v>0</v>
      </c>
      <c r="AO9229">
        <f t="shared" si="1505"/>
        <v>0</v>
      </c>
      <c r="AP9229">
        <f t="shared" si="1506"/>
        <v>0</v>
      </c>
      <c r="AQ9229">
        <f t="shared" si="1507"/>
        <v>0</v>
      </c>
      <c r="AV9229">
        <f t="shared" si="1509"/>
        <v>9226</v>
      </c>
      <c r="AW9229">
        <f t="shared" si="1508"/>
        <v>0</v>
      </c>
    </row>
    <row r="9230" spans="5:49" x14ac:dyDescent="0.25">
      <c r="E9230" s="47">
        <f t="shared" si="1501"/>
        <v>0</v>
      </c>
      <c r="F9230" s="45">
        <f t="shared" si="1502"/>
        <v>0</v>
      </c>
      <c r="G9230" s="45" t="e">
        <f t="shared" si="1503"/>
        <v>#DIV/0!</v>
      </c>
      <c r="H9230" s="45" t="e">
        <f t="shared" si="1504"/>
        <v>#DIV/0!</v>
      </c>
      <c r="AN9230">
        <f t="shared" si="1510"/>
        <v>0</v>
      </c>
      <c r="AO9230">
        <f t="shared" si="1505"/>
        <v>0</v>
      </c>
      <c r="AP9230">
        <f t="shared" si="1506"/>
        <v>0</v>
      </c>
      <c r="AQ9230">
        <f t="shared" si="1507"/>
        <v>0</v>
      </c>
      <c r="AV9230">
        <f t="shared" si="1509"/>
        <v>9227</v>
      </c>
      <c r="AW9230">
        <f t="shared" si="1508"/>
        <v>0</v>
      </c>
    </row>
    <row r="9231" spans="5:49" x14ac:dyDescent="0.25">
      <c r="E9231" s="47">
        <f t="shared" si="1501"/>
        <v>0</v>
      </c>
      <c r="F9231" s="45">
        <f t="shared" si="1502"/>
        <v>0</v>
      </c>
      <c r="G9231" s="45" t="e">
        <f t="shared" si="1503"/>
        <v>#DIV/0!</v>
      </c>
      <c r="H9231" s="45" t="e">
        <f t="shared" si="1504"/>
        <v>#DIV/0!</v>
      </c>
      <c r="AN9231">
        <f t="shared" si="1510"/>
        <v>0</v>
      </c>
      <c r="AO9231">
        <f t="shared" si="1505"/>
        <v>0</v>
      </c>
      <c r="AP9231">
        <f t="shared" si="1506"/>
        <v>0</v>
      </c>
      <c r="AQ9231">
        <f t="shared" si="1507"/>
        <v>0</v>
      </c>
      <c r="AV9231">
        <f t="shared" si="1509"/>
        <v>9228</v>
      </c>
      <c r="AW9231">
        <f t="shared" si="1508"/>
        <v>0</v>
      </c>
    </row>
    <row r="9232" spans="5:49" x14ac:dyDescent="0.25">
      <c r="E9232" s="47">
        <f t="shared" si="1501"/>
        <v>0</v>
      </c>
      <c r="F9232" s="45">
        <f t="shared" si="1502"/>
        <v>0</v>
      </c>
      <c r="G9232" s="45" t="e">
        <f t="shared" si="1503"/>
        <v>#DIV/0!</v>
      </c>
      <c r="H9232" s="45" t="e">
        <f t="shared" si="1504"/>
        <v>#DIV/0!</v>
      </c>
      <c r="AN9232">
        <f t="shared" si="1510"/>
        <v>0</v>
      </c>
      <c r="AO9232">
        <f t="shared" si="1505"/>
        <v>0</v>
      </c>
      <c r="AP9232">
        <f t="shared" si="1506"/>
        <v>0</v>
      </c>
      <c r="AQ9232">
        <f t="shared" si="1507"/>
        <v>0</v>
      </c>
      <c r="AV9232">
        <f t="shared" si="1509"/>
        <v>9229</v>
      </c>
      <c r="AW9232">
        <f t="shared" si="1508"/>
        <v>0</v>
      </c>
    </row>
    <row r="9233" spans="5:49" x14ac:dyDescent="0.25">
      <c r="E9233" s="47">
        <f t="shared" si="1501"/>
        <v>0</v>
      </c>
      <c r="F9233" s="45">
        <f t="shared" si="1502"/>
        <v>0</v>
      </c>
      <c r="G9233" s="45" t="e">
        <f t="shared" si="1503"/>
        <v>#DIV/0!</v>
      </c>
      <c r="H9233" s="45" t="e">
        <f t="shared" si="1504"/>
        <v>#DIV/0!</v>
      </c>
      <c r="AN9233">
        <f t="shared" si="1510"/>
        <v>0</v>
      </c>
      <c r="AO9233">
        <f t="shared" si="1505"/>
        <v>0</v>
      </c>
      <c r="AP9233">
        <f t="shared" si="1506"/>
        <v>0</v>
      </c>
      <c r="AQ9233">
        <f t="shared" si="1507"/>
        <v>0</v>
      </c>
      <c r="AV9233">
        <f t="shared" si="1509"/>
        <v>9230</v>
      </c>
      <c r="AW9233">
        <f t="shared" si="1508"/>
        <v>0</v>
      </c>
    </row>
    <row r="9234" spans="5:49" x14ac:dyDescent="0.25">
      <c r="E9234" s="47">
        <f t="shared" si="1501"/>
        <v>0</v>
      </c>
      <c r="F9234" s="45">
        <f t="shared" si="1502"/>
        <v>0</v>
      </c>
      <c r="G9234" s="45" t="e">
        <f t="shared" si="1503"/>
        <v>#DIV/0!</v>
      </c>
      <c r="H9234" s="45" t="e">
        <f t="shared" si="1504"/>
        <v>#DIV/0!</v>
      </c>
      <c r="AN9234">
        <f t="shared" si="1510"/>
        <v>0</v>
      </c>
      <c r="AO9234">
        <f t="shared" si="1505"/>
        <v>0</v>
      </c>
      <c r="AP9234">
        <f t="shared" si="1506"/>
        <v>0</v>
      </c>
      <c r="AQ9234">
        <f t="shared" si="1507"/>
        <v>0</v>
      </c>
      <c r="AV9234">
        <f t="shared" si="1509"/>
        <v>9231</v>
      </c>
      <c r="AW9234">
        <f t="shared" si="1508"/>
        <v>0</v>
      </c>
    </row>
    <row r="9235" spans="5:49" x14ac:dyDescent="0.25">
      <c r="E9235" s="47">
        <f t="shared" si="1501"/>
        <v>0</v>
      </c>
      <c r="F9235" s="45">
        <f t="shared" si="1502"/>
        <v>0</v>
      </c>
      <c r="G9235" s="45" t="e">
        <f t="shared" si="1503"/>
        <v>#DIV/0!</v>
      </c>
      <c r="H9235" s="45" t="e">
        <f t="shared" si="1504"/>
        <v>#DIV/0!</v>
      </c>
      <c r="AN9235">
        <f t="shared" si="1510"/>
        <v>0</v>
      </c>
      <c r="AO9235">
        <f t="shared" si="1505"/>
        <v>0</v>
      </c>
      <c r="AP9235">
        <f t="shared" si="1506"/>
        <v>0</v>
      </c>
      <c r="AQ9235">
        <f t="shared" si="1507"/>
        <v>0</v>
      </c>
      <c r="AV9235">
        <f t="shared" si="1509"/>
        <v>9232</v>
      </c>
      <c r="AW9235">
        <f t="shared" si="1508"/>
        <v>0</v>
      </c>
    </row>
    <row r="9236" spans="5:49" x14ac:dyDescent="0.25">
      <c r="E9236" s="47">
        <f t="shared" si="1501"/>
        <v>0</v>
      </c>
      <c r="F9236" s="45">
        <f t="shared" si="1502"/>
        <v>0</v>
      </c>
      <c r="G9236" s="45" t="e">
        <f t="shared" si="1503"/>
        <v>#DIV/0!</v>
      </c>
      <c r="H9236" s="45" t="e">
        <f t="shared" si="1504"/>
        <v>#DIV/0!</v>
      </c>
      <c r="AN9236">
        <f t="shared" si="1510"/>
        <v>0</v>
      </c>
      <c r="AO9236">
        <f t="shared" si="1505"/>
        <v>0</v>
      </c>
      <c r="AP9236">
        <f t="shared" si="1506"/>
        <v>0</v>
      </c>
      <c r="AQ9236">
        <f t="shared" si="1507"/>
        <v>0</v>
      </c>
      <c r="AV9236">
        <f t="shared" si="1509"/>
        <v>9233</v>
      </c>
      <c r="AW9236">
        <f t="shared" si="1508"/>
        <v>0</v>
      </c>
    </row>
    <row r="9237" spans="5:49" x14ac:dyDescent="0.25">
      <c r="E9237" s="47">
        <f t="shared" si="1501"/>
        <v>0</v>
      </c>
      <c r="F9237" s="45">
        <f t="shared" si="1502"/>
        <v>0</v>
      </c>
      <c r="G9237" s="45" t="e">
        <f t="shared" si="1503"/>
        <v>#DIV/0!</v>
      </c>
      <c r="H9237" s="45" t="e">
        <f t="shared" si="1504"/>
        <v>#DIV/0!</v>
      </c>
      <c r="AN9237">
        <f t="shared" si="1510"/>
        <v>0</v>
      </c>
      <c r="AO9237">
        <f t="shared" si="1505"/>
        <v>0</v>
      </c>
      <c r="AP9237">
        <f t="shared" si="1506"/>
        <v>0</v>
      </c>
      <c r="AQ9237">
        <f t="shared" si="1507"/>
        <v>0</v>
      </c>
      <c r="AV9237">
        <f t="shared" si="1509"/>
        <v>9234</v>
      </c>
      <c r="AW9237">
        <f t="shared" si="1508"/>
        <v>0</v>
      </c>
    </row>
    <row r="9238" spans="5:49" x14ac:dyDescent="0.25">
      <c r="E9238" s="47">
        <f t="shared" si="1501"/>
        <v>0</v>
      </c>
      <c r="F9238" s="45">
        <f t="shared" si="1502"/>
        <v>0</v>
      </c>
      <c r="G9238" s="45" t="e">
        <f t="shared" si="1503"/>
        <v>#DIV/0!</v>
      </c>
      <c r="H9238" s="45" t="e">
        <f t="shared" si="1504"/>
        <v>#DIV/0!</v>
      </c>
      <c r="AN9238">
        <f t="shared" si="1510"/>
        <v>0</v>
      </c>
      <c r="AO9238">
        <f t="shared" si="1505"/>
        <v>0</v>
      </c>
      <c r="AP9238">
        <f t="shared" si="1506"/>
        <v>0</v>
      </c>
      <c r="AQ9238">
        <f t="shared" si="1507"/>
        <v>0</v>
      </c>
      <c r="AV9238">
        <f t="shared" si="1509"/>
        <v>9235</v>
      </c>
      <c r="AW9238">
        <f t="shared" si="1508"/>
        <v>0</v>
      </c>
    </row>
    <row r="9239" spans="5:49" x14ac:dyDescent="0.25">
      <c r="E9239" s="47">
        <f t="shared" si="1501"/>
        <v>0</v>
      </c>
      <c r="F9239" s="45">
        <f t="shared" si="1502"/>
        <v>0</v>
      </c>
      <c r="G9239" s="45" t="e">
        <f t="shared" si="1503"/>
        <v>#DIV/0!</v>
      </c>
      <c r="H9239" s="45" t="e">
        <f t="shared" si="1504"/>
        <v>#DIV/0!</v>
      </c>
      <c r="AN9239">
        <f t="shared" si="1510"/>
        <v>0</v>
      </c>
      <c r="AO9239">
        <f t="shared" si="1505"/>
        <v>0</v>
      </c>
      <c r="AP9239">
        <f t="shared" si="1506"/>
        <v>0</v>
      </c>
      <c r="AQ9239">
        <f t="shared" si="1507"/>
        <v>0</v>
      </c>
      <c r="AV9239">
        <f t="shared" si="1509"/>
        <v>9236</v>
      </c>
      <c r="AW9239">
        <f t="shared" si="1508"/>
        <v>0</v>
      </c>
    </row>
    <row r="9240" spans="5:49" x14ac:dyDescent="0.25">
      <c r="E9240" s="47">
        <f t="shared" si="1501"/>
        <v>0</v>
      </c>
      <c r="F9240" s="45">
        <f t="shared" si="1502"/>
        <v>0</v>
      </c>
      <c r="G9240" s="45" t="e">
        <f t="shared" si="1503"/>
        <v>#DIV/0!</v>
      </c>
      <c r="H9240" s="45" t="e">
        <f t="shared" si="1504"/>
        <v>#DIV/0!</v>
      </c>
      <c r="AN9240">
        <f t="shared" si="1510"/>
        <v>0</v>
      </c>
      <c r="AO9240">
        <f t="shared" si="1505"/>
        <v>0</v>
      </c>
      <c r="AP9240">
        <f t="shared" si="1506"/>
        <v>0</v>
      </c>
      <c r="AQ9240">
        <f t="shared" si="1507"/>
        <v>0</v>
      </c>
      <c r="AV9240">
        <f t="shared" si="1509"/>
        <v>9237</v>
      </c>
      <c r="AW9240">
        <f t="shared" si="1508"/>
        <v>0</v>
      </c>
    </row>
    <row r="9241" spans="5:49" x14ac:dyDescent="0.25">
      <c r="E9241" s="47">
        <f t="shared" si="1501"/>
        <v>0</v>
      </c>
      <c r="F9241" s="45">
        <f t="shared" si="1502"/>
        <v>0</v>
      </c>
      <c r="G9241" s="45" t="e">
        <f t="shared" si="1503"/>
        <v>#DIV/0!</v>
      </c>
      <c r="H9241" s="45" t="e">
        <f t="shared" si="1504"/>
        <v>#DIV/0!</v>
      </c>
      <c r="AN9241">
        <f t="shared" si="1510"/>
        <v>0</v>
      </c>
      <c r="AO9241">
        <f t="shared" si="1505"/>
        <v>0</v>
      </c>
      <c r="AP9241">
        <f t="shared" si="1506"/>
        <v>0</v>
      </c>
      <c r="AQ9241">
        <f t="shared" si="1507"/>
        <v>0</v>
      </c>
      <c r="AV9241">
        <f t="shared" si="1509"/>
        <v>9238</v>
      </c>
      <c r="AW9241">
        <f t="shared" si="1508"/>
        <v>0</v>
      </c>
    </row>
    <row r="9242" spans="5:49" x14ac:dyDescent="0.25">
      <c r="E9242" s="47">
        <f t="shared" si="1501"/>
        <v>0</v>
      </c>
      <c r="F9242" s="45">
        <f t="shared" si="1502"/>
        <v>0</v>
      </c>
      <c r="G9242" s="45" t="e">
        <f t="shared" si="1503"/>
        <v>#DIV/0!</v>
      </c>
      <c r="H9242" s="45" t="e">
        <f t="shared" si="1504"/>
        <v>#DIV/0!</v>
      </c>
      <c r="AN9242">
        <f t="shared" si="1510"/>
        <v>0</v>
      </c>
      <c r="AO9242">
        <f t="shared" si="1505"/>
        <v>0</v>
      </c>
      <c r="AP9242">
        <f t="shared" si="1506"/>
        <v>0</v>
      </c>
      <c r="AQ9242">
        <f t="shared" si="1507"/>
        <v>0</v>
      </c>
      <c r="AV9242">
        <f t="shared" si="1509"/>
        <v>9239</v>
      </c>
      <c r="AW9242">
        <f t="shared" si="1508"/>
        <v>0</v>
      </c>
    </row>
    <row r="9243" spans="5:49" x14ac:dyDescent="0.25">
      <c r="E9243" s="47">
        <f t="shared" si="1501"/>
        <v>0</v>
      </c>
      <c r="F9243" s="45">
        <f t="shared" si="1502"/>
        <v>0</v>
      </c>
      <c r="G9243" s="45" t="e">
        <f t="shared" si="1503"/>
        <v>#DIV/0!</v>
      </c>
      <c r="H9243" s="45" t="e">
        <f t="shared" si="1504"/>
        <v>#DIV/0!</v>
      </c>
      <c r="AN9243">
        <f t="shared" si="1510"/>
        <v>0</v>
      </c>
      <c r="AO9243">
        <f t="shared" si="1505"/>
        <v>0</v>
      </c>
      <c r="AP9243">
        <f t="shared" si="1506"/>
        <v>0</v>
      </c>
      <c r="AQ9243">
        <f t="shared" si="1507"/>
        <v>0</v>
      </c>
      <c r="AV9243">
        <f t="shared" si="1509"/>
        <v>9240</v>
      </c>
      <c r="AW9243">
        <f t="shared" si="1508"/>
        <v>0</v>
      </c>
    </row>
    <row r="9244" spans="5:49" x14ac:dyDescent="0.25">
      <c r="E9244" s="47">
        <f t="shared" si="1501"/>
        <v>0</v>
      </c>
      <c r="F9244" s="45">
        <f t="shared" si="1502"/>
        <v>0</v>
      </c>
      <c r="G9244" s="45" t="e">
        <f t="shared" si="1503"/>
        <v>#DIV/0!</v>
      </c>
      <c r="H9244" s="45" t="e">
        <f t="shared" si="1504"/>
        <v>#DIV/0!</v>
      </c>
      <c r="AN9244">
        <f t="shared" si="1510"/>
        <v>0</v>
      </c>
      <c r="AO9244">
        <f t="shared" si="1505"/>
        <v>0</v>
      </c>
      <c r="AP9244">
        <f t="shared" si="1506"/>
        <v>0</v>
      </c>
      <c r="AQ9244">
        <f t="shared" si="1507"/>
        <v>0</v>
      </c>
      <c r="AV9244">
        <f t="shared" si="1509"/>
        <v>9241</v>
      </c>
      <c r="AW9244">
        <f t="shared" si="1508"/>
        <v>0</v>
      </c>
    </row>
    <row r="9245" spans="5:49" x14ac:dyDescent="0.25">
      <c r="E9245" s="47">
        <f t="shared" si="1501"/>
        <v>0</v>
      </c>
      <c r="F9245" s="45">
        <f t="shared" si="1502"/>
        <v>0</v>
      </c>
      <c r="G9245" s="45" t="e">
        <f t="shared" si="1503"/>
        <v>#DIV/0!</v>
      </c>
      <c r="H9245" s="45" t="e">
        <f t="shared" si="1504"/>
        <v>#DIV/0!</v>
      </c>
      <c r="AN9245">
        <f t="shared" si="1510"/>
        <v>0</v>
      </c>
      <c r="AO9245">
        <f t="shared" si="1505"/>
        <v>0</v>
      </c>
      <c r="AP9245">
        <f t="shared" si="1506"/>
        <v>0</v>
      </c>
      <c r="AQ9245">
        <f t="shared" si="1507"/>
        <v>0</v>
      </c>
      <c r="AV9245">
        <f t="shared" si="1509"/>
        <v>9242</v>
      </c>
      <c r="AW9245">
        <f t="shared" si="1508"/>
        <v>0</v>
      </c>
    </row>
    <row r="9246" spans="5:49" x14ac:dyDescent="0.25">
      <c r="E9246" s="47">
        <f t="shared" si="1501"/>
        <v>0</v>
      </c>
      <c r="F9246" s="45">
        <f t="shared" si="1502"/>
        <v>0</v>
      </c>
      <c r="G9246" s="45" t="e">
        <f t="shared" si="1503"/>
        <v>#DIV/0!</v>
      </c>
      <c r="H9246" s="45" t="e">
        <f t="shared" si="1504"/>
        <v>#DIV/0!</v>
      </c>
      <c r="AN9246">
        <f t="shared" si="1510"/>
        <v>0</v>
      </c>
      <c r="AO9246">
        <f t="shared" si="1505"/>
        <v>0</v>
      </c>
      <c r="AP9246">
        <f t="shared" si="1506"/>
        <v>0</v>
      </c>
      <c r="AQ9246">
        <f t="shared" si="1507"/>
        <v>0</v>
      </c>
      <c r="AV9246">
        <f t="shared" si="1509"/>
        <v>9243</v>
      </c>
      <c r="AW9246">
        <f t="shared" si="1508"/>
        <v>0</v>
      </c>
    </row>
    <row r="9247" spans="5:49" x14ac:dyDescent="0.25">
      <c r="E9247" s="47">
        <f t="shared" si="1501"/>
        <v>0</v>
      </c>
      <c r="F9247" s="45">
        <f t="shared" si="1502"/>
        <v>0</v>
      </c>
      <c r="G9247" s="45" t="e">
        <f t="shared" si="1503"/>
        <v>#DIV/0!</v>
      </c>
      <c r="H9247" s="45" t="e">
        <f t="shared" si="1504"/>
        <v>#DIV/0!</v>
      </c>
      <c r="AN9247">
        <f t="shared" si="1510"/>
        <v>0</v>
      </c>
      <c r="AO9247">
        <f t="shared" si="1505"/>
        <v>0</v>
      </c>
      <c r="AP9247">
        <f t="shared" si="1506"/>
        <v>0</v>
      </c>
      <c r="AQ9247">
        <f t="shared" si="1507"/>
        <v>0</v>
      </c>
      <c r="AV9247">
        <f t="shared" si="1509"/>
        <v>9244</v>
      </c>
      <c r="AW9247">
        <f t="shared" si="1508"/>
        <v>0</v>
      </c>
    </row>
    <row r="9248" spans="5:49" x14ac:dyDescent="0.25">
      <c r="E9248" s="47">
        <f t="shared" si="1501"/>
        <v>0</v>
      </c>
      <c r="F9248" s="45">
        <f t="shared" si="1502"/>
        <v>0</v>
      </c>
      <c r="G9248" s="45" t="e">
        <f t="shared" si="1503"/>
        <v>#DIV/0!</v>
      </c>
      <c r="H9248" s="45" t="e">
        <f t="shared" si="1504"/>
        <v>#DIV/0!</v>
      </c>
      <c r="AN9248">
        <f t="shared" si="1510"/>
        <v>0</v>
      </c>
      <c r="AO9248">
        <f t="shared" si="1505"/>
        <v>0</v>
      </c>
      <c r="AP9248">
        <f t="shared" si="1506"/>
        <v>0</v>
      </c>
      <c r="AQ9248">
        <f t="shared" si="1507"/>
        <v>0</v>
      </c>
      <c r="AV9248">
        <f t="shared" si="1509"/>
        <v>9245</v>
      </c>
      <c r="AW9248">
        <f t="shared" si="1508"/>
        <v>0</v>
      </c>
    </row>
    <row r="9249" spans="5:49" x14ac:dyDescent="0.25">
      <c r="E9249" s="47">
        <f t="shared" si="1501"/>
        <v>0</v>
      </c>
      <c r="F9249" s="45">
        <f t="shared" si="1502"/>
        <v>0</v>
      </c>
      <c r="G9249" s="45" t="e">
        <f t="shared" si="1503"/>
        <v>#DIV/0!</v>
      </c>
      <c r="H9249" s="45" t="e">
        <f t="shared" si="1504"/>
        <v>#DIV/0!</v>
      </c>
      <c r="AN9249">
        <f t="shared" si="1510"/>
        <v>0</v>
      </c>
      <c r="AO9249">
        <f t="shared" si="1505"/>
        <v>0</v>
      </c>
      <c r="AP9249">
        <f t="shared" si="1506"/>
        <v>0</v>
      </c>
      <c r="AQ9249">
        <f t="shared" si="1507"/>
        <v>0</v>
      </c>
      <c r="AV9249">
        <f t="shared" si="1509"/>
        <v>9246</v>
      </c>
      <c r="AW9249">
        <f t="shared" si="1508"/>
        <v>0</v>
      </c>
    </row>
    <row r="9250" spans="5:49" x14ac:dyDescent="0.25">
      <c r="E9250" s="47">
        <f t="shared" si="1501"/>
        <v>0</v>
      </c>
      <c r="F9250" s="45">
        <f t="shared" si="1502"/>
        <v>0</v>
      </c>
      <c r="G9250" s="45" t="e">
        <f t="shared" si="1503"/>
        <v>#DIV/0!</v>
      </c>
      <c r="H9250" s="45" t="e">
        <f t="shared" si="1504"/>
        <v>#DIV/0!</v>
      </c>
      <c r="AN9250">
        <f t="shared" si="1510"/>
        <v>0</v>
      </c>
      <c r="AO9250">
        <f t="shared" si="1505"/>
        <v>0</v>
      </c>
      <c r="AP9250">
        <f t="shared" si="1506"/>
        <v>0</v>
      </c>
      <c r="AQ9250">
        <f t="shared" si="1507"/>
        <v>0</v>
      </c>
      <c r="AV9250">
        <f t="shared" si="1509"/>
        <v>9247</v>
      </c>
      <c r="AW9250">
        <f t="shared" si="1508"/>
        <v>0</v>
      </c>
    </row>
    <row r="9251" spans="5:49" x14ac:dyDescent="0.25">
      <c r="E9251" s="47">
        <f t="shared" si="1501"/>
        <v>0</v>
      </c>
      <c r="F9251" s="45">
        <f t="shared" si="1502"/>
        <v>0</v>
      </c>
      <c r="G9251" s="45" t="e">
        <f t="shared" si="1503"/>
        <v>#DIV/0!</v>
      </c>
      <c r="H9251" s="45" t="e">
        <f t="shared" si="1504"/>
        <v>#DIV/0!</v>
      </c>
      <c r="AN9251">
        <f t="shared" si="1510"/>
        <v>0</v>
      </c>
      <c r="AO9251">
        <f t="shared" si="1505"/>
        <v>0</v>
      </c>
      <c r="AP9251">
        <f t="shared" si="1506"/>
        <v>0</v>
      </c>
      <c r="AQ9251">
        <f t="shared" si="1507"/>
        <v>0</v>
      </c>
      <c r="AV9251">
        <f t="shared" si="1509"/>
        <v>9248</v>
      </c>
      <c r="AW9251">
        <f t="shared" si="1508"/>
        <v>0</v>
      </c>
    </row>
    <row r="9252" spans="5:49" x14ac:dyDescent="0.25">
      <c r="E9252" s="47">
        <f t="shared" si="1501"/>
        <v>0</v>
      </c>
      <c r="F9252" s="45">
        <f t="shared" si="1502"/>
        <v>0</v>
      </c>
      <c r="G9252" s="45" t="e">
        <f t="shared" si="1503"/>
        <v>#DIV/0!</v>
      </c>
      <c r="H9252" s="45" t="e">
        <f t="shared" si="1504"/>
        <v>#DIV/0!</v>
      </c>
      <c r="AN9252">
        <f t="shared" si="1510"/>
        <v>0</v>
      </c>
      <c r="AO9252">
        <f t="shared" si="1505"/>
        <v>0</v>
      </c>
      <c r="AP9252">
        <f t="shared" si="1506"/>
        <v>0</v>
      </c>
      <c r="AQ9252">
        <f t="shared" si="1507"/>
        <v>0</v>
      </c>
      <c r="AV9252">
        <f t="shared" si="1509"/>
        <v>9249</v>
      </c>
      <c r="AW9252">
        <f t="shared" si="1508"/>
        <v>0</v>
      </c>
    </row>
    <row r="9253" spans="5:49" x14ac:dyDescent="0.25">
      <c r="E9253" s="47">
        <f t="shared" si="1501"/>
        <v>0</v>
      </c>
      <c r="F9253" s="45">
        <f t="shared" si="1502"/>
        <v>0</v>
      </c>
      <c r="G9253" s="45" t="e">
        <f t="shared" si="1503"/>
        <v>#DIV/0!</v>
      </c>
      <c r="H9253" s="45" t="e">
        <f t="shared" si="1504"/>
        <v>#DIV/0!</v>
      </c>
      <c r="AN9253">
        <f t="shared" si="1510"/>
        <v>0</v>
      </c>
      <c r="AO9253">
        <f t="shared" si="1505"/>
        <v>0</v>
      </c>
      <c r="AP9253">
        <f t="shared" si="1506"/>
        <v>0</v>
      </c>
      <c r="AQ9253">
        <f t="shared" si="1507"/>
        <v>0</v>
      </c>
      <c r="AV9253">
        <f t="shared" si="1509"/>
        <v>9250</v>
      </c>
      <c r="AW9253">
        <f t="shared" si="1508"/>
        <v>0</v>
      </c>
    </row>
    <row r="9254" spans="5:49" x14ac:dyDescent="0.25">
      <c r="E9254" s="47">
        <f t="shared" si="1501"/>
        <v>0</v>
      </c>
      <c r="F9254" s="45">
        <f t="shared" si="1502"/>
        <v>0</v>
      </c>
      <c r="G9254" s="45" t="e">
        <f t="shared" si="1503"/>
        <v>#DIV/0!</v>
      </c>
      <c r="H9254" s="45" t="e">
        <f t="shared" si="1504"/>
        <v>#DIV/0!</v>
      </c>
      <c r="AN9254">
        <f t="shared" si="1510"/>
        <v>0</v>
      </c>
      <c r="AO9254">
        <f t="shared" si="1505"/>
        <v>0</v>
      </c>
      <c r="AP9254">
        <f t="shared" si="1506"/>
        <v>0</v>
      </c>
      <c r="AQ9254">
        <f t="shared" si="1507"/>
        <v>0</v>
      </c>
      <c r="AV9254">
        <f t="shared" si="1509"/>
        <v>9251</v>
      </c>
      <c r="AW9254">
        <f t="shared" si="1508"/>
        <v>0</v>
      </c>
    </row>
    <row r="9255" spans="5:49" x14ac:dyDescent="0.25">
      <c r="E9255" s="47">
        <f t="shared" si="1501"/>
        <v>0</v>
      </c>
      <c r="F9255" s="45">
        <f t="shared" si="1502"/>
        <v>0</v>
      </c>
      <c r="G9255" s="45" t="e">
        <f t="shared" si="1503"/>
        <v>#DIV/0!</v>
      </c>
      <c r="H9255" s="45" t="e">
        <f t="shared" si="1504"/>
        <v>#DIV/0!</v>
      </c>
      <c r="AN9255">
        <f t="shared" si="1510"/>
        <v>0</v>
      </c>
      <c r="AO9255">
        <f t="shared" si="1505"/>
        <v>0</v>
      </c>
      <c r="AP9255">
        <f t="shared" si="1506"/>
        <v>0</v>
      </c>
      <c r="AQ9255">
        <f t="shared" si="1507"/>
        <v>0</v>
      </c>
      <c r="AV9255">
        <f t="shared" si="1509"/>
        <v>9252</v>
      </c>
      <c r="AW9255">
        <f t="shared" si="1508"/>
        <v>0</v>
      </c>
    </row>
    <row r="9256" spans="5:49" x14ac:dyDescent="0.25">
      <c r="E9256" s="47">
        <f t="shared" si="1501"/>
        <v>0</v>
      </c>
      <c r="F9256" s="45">
        <f t="shared" si="1502"/>
        <v>0</v>
      </c>
      <c r="G9256" s="45" t="e">
        <f t="shared" si="1503"/>
        <v>#DIV/0!</v>
      </c>
      <c r="H9256" s="45" t="e">
        <f t="shared" si="1504"/>
        <v>#DIV/0!</v>
      </c>
      <c r="AN9256">
        <f t="shared" si="1510"/>
        <v>0</v>
      </c>
      <c r="AO9256">
        <f t="shared" si="1505"/>
        <v>0</v>
      </c>
      <c r="AP9256">
        <f t="shared" si="1506"/>
        <v>0</v>
      </c>
      <c r="AQ9256">
        <f t="shared" si="1507"/>
        <v>0</v>
      </c>
      <c r="AV9256">
        <f t="shared" si="1509"/>
        <v>9253</v>
      </c>
      <c r="AW9256">
        <f t="shared" si="1508"/>
        <v>0</v>
      </c>
    </row>
    <row r="9257" spans="5:49" x14ac:dyDescent="0.25">
      <c r="E9257" s="47">
        <f t="shared" si="1501"/>
        <v>0</v>
      </c>
      <c r="F9257" s="45">
        <f t="shared" si="1502"/>
        <v>0</v>
      </c>
      <c r="G9257" s="45" t="e">
        <f t="shared" si="1503"/>
        <v>#DIV/0!</v>
      </c>
      <c r="H9257" s="45" t="e">
        <f t="shared" si="1504"/>
        <v>#DIV/0!</v>
      </c>
      <c r="AN9257">
        <f t="shared" si="1510"/>
        <v>0</v>
      </c>
      <c r="AO9257">
        <f t="shared" si="1505"/>
        <v>0</v>
      </c>
      <c r="AP9257">
        <f t="shared" si="1506"/>
        <v>0</v>
      </c>
      <c r="AQ9257">
        <f t="shared" si="1507"/>
        <v>0</v>
      </c>
      <c r="AV9257">
        <f t="shared" si="1509"/>
        <v>9254</v>
      </c>
      <c r="AW9257">
        <f t="shared" si="1508"/>
        <v>0</v>
      </c>
    </row>
    <row r="9258" spans="5:49" x14ac:dyDescent="0.25">
      <c r="E9258" s="47">
        <f t="shared" si="1501"/>
        <v>0</v>
      </c>
      <c r="F9258" s="45">
        <f t="shared" si="1502"/>
        <v>0</v>
      </c>
      <c r="G9258" s="45" t="e">
        <f t="shared" si="1503"/>
        <v>#DIV/0!</v>
      </c>
      <c r="H9258" s="45" t="e">
        <f t="shared" si="1504"/>
        <v>#DIV/0!</v>
      </c>
      <c r="AN9258">
        <f t="shared" si="1510"/>
        <v>0</v>
      </c>
      <c r="AO9258">
        <f t="shared" si="1505"/>
        <v>0</v>
      </c>
      <c r="AP9258">
        <f t="shared" si="1506"/>
        <v>0</v>
      </c>
      <c r="AQ9258">
        <f t="shared" si="1507"/>
        <v>0</v>
      </c>
      <c r="AV9258">
        <f t="shared" si="1509"/>
        <v>9255</v>
      </c>
      <c r="AW9258">
        <f t="shared" si="1508"/>
        <v>0</v>
      </c>
    </row>
    <row r="9259" spans="5:49" x14ac:dyDescent="0.25">
      <c r="E9259" s="47">
        <f t="shared" si="1501"/>
        <v>0</v>
      </c>
      <c r="F9259" s="45">
        <f t="shared" si="1502"/>
        <v>0</v>
      </c>
      <c r="G9259" s="45" t="e">
        <f t="shared" si="1503"/>
        <v>#DIV/0!</v>
      </c>
      <c r="H9259" s="45" t="e">
        <f t="shared" si="1504"/>
        <v>#DIV/0!</v>
      </c>
      <c r="AN9259">
        <f t="shared" si="1510"/>
        <v>0</v>
      </c>
      <c r="AO9259">
        <f t="shared" si="1505"/>
        <v>0</v>
      </c>
      <c r="AP9259">
        <f t="shared" si="1506"/>
        <v>0</v>
      </c>
      <c r="AQ9259">
        <f t="shared" si="1507"/>
        <v>0</v>
      </c>
      <c r="AV9259">
        <f t="shared" si="1509"/>
        <v>9256</v>
      </c>
      <c r="AW9259">
        <f t="shared" si="1508"/>
        <v>0</v>
      </c>
    </row>
    <row r="9260" spans="5:49" x14ac:dyDescent="0.25">
      <c r="E9260" s="47">
        <f t="shared" si="1501"/>
        <v>0</v>
      </c>
      <c r="F9260" s="45">
        <f t="shared" si="1502"/>
        <v>0</v>
      </c>
      <c r="G9260" s="45" t="e">
        <f t="shared" si="1503"/>
        <v>#DIV/0!</v>
      </c>
      <c r="H9260" s="45" t="e">
        <f t="shared" si="1504"/>
        <v>#DIV/0!</v>
      </c>
      <c r="AN9260">
        <f t="shared" si="1510"/>
        <v>0</v>
      </c>
      <c r="AO9260">
        <f t="shared" si="1505"/>
        <v>0</v>
      </c>
      <c r="AP9260">
        <f t="shared" si="1506"/>
        <v>0</v>
      </c>
      <c r="AQ9260">
        <f t="shared" si="1507"/>
        <v>0</v>
      </c>
      <c r="AV9260">
        <f t="shared" si="1509"/>
        <v>9257</v>
      </c>
      <c r="AW9260">
        <f t="shared" si="1508"/>
        <v>0</v>
      </c>
    </row>
    <row r="9261" spans="5:49" x14ac:dyDescent="0.25">
      <c r="E9261" s="47">
        <f t="shared" si="1501"/>
        <v>0</v>
      </c>
      <c r="F9261" s="45">
        <f t="shared" si="1502"/>
        <v>0</v>
      </c>
      <c r="G9261" s="45" t="e">
        <f t="shared" si="1503"/>
        <v>#DIV/0!</v>
      </c>
      <c r="H9261" s="45" t="e">
        <f t="shared" si="1504"/>
        <v>#DIV/0!</v>
      </c>
      <c r="AN9261">
        <f t="shared" si="1510"/>
        <v>0</v>
      </c>
      <c r="AO9261">
        <f t="shared" si="1505"/>
        <v>0</v>
      </c>
      <c r="AP9261">
        <f t="shared" si="1506"/>
        <v>0</v>
      </c>
      <c r="AQ9261">
        <f t="shared" si="1507"/>
        <v>0</v>
      </c>
      <c r="AV9261">
        <f t="shared" si="1509"/>
        <v>9258</v>
      </c>
      <c r="AW9261">
        <f t="shared" si="1508"/>
        <v>0</v>
      </c>
    </row>
    <row r="9262" spans="5:49" x14ac:dyDescent="0.25">
      <c r="E9262" s="47">
        <f t="shared" si="1501"/>
        <v>0</v>
      </c>
      <c r="F9262" s="45">
        <f t="shared" si="1502"/>
        <v>0</v>
      </c>
      <c r="G9262" s="45" t="e">
        <f t="shared" si="1503"/>
        <v>#DIV/0!</v>
      </c>
      <c r="H9262" s="45" t="e">
        <f t="shared" si="1504"/>
        <v>#DIV/0!</v>
      </c>
      <c r="AN9262">
        <f t="shared" si="1510"/>
        <v>0</v>
      </c>
      <c r="AO9262">
        <f t="shared" si="1505"/>
        <v>0</v>
      </c>
      <c r="AP9262">
        <f t="shared" si="1506"/>
        <v>0</v>
      </c>
      <c r="AQ9262">
        <f t="shared" si="1507"/>
        <v>0</v>
      </c>
      <c r="AV9262">
        <f t="shared" si="1509"/>
        <v>9259</v>
      </c>
      <c r="AW9262">
        <f t="shared" si="1508"/>
        <v>0</v>
      </c>
    </row>
    <row r="9263" spans="5:49" x14ac:dyDescent="0.25">
      <c r="E9263" s="47">
        <f t="shared" si="1501"/>
        <v>0</v>
      </c>
      <c r="F9263" s="45">
        <f t="shared" si="1502"/>
        <v>0</v>
      </c>
      <c r="G9263" s="45" t="e">
        <f t="shared" si="1503"/>
        <v>#DIV/0!</v>
      </c>
      <c r="H9263" s="45" t="e">
        <f t="shared" si="1504"/>
        <v>#DIV/0!</v>
      </c>
      <c r="AN9263">
        <f t="shared" si="1510"/>
        <v>0</v>
      </c>
      <c r="AO9263">
        <f t="shared" si="1505"/>
        <v>0</v>
      </c>
      <c r="AP9263">
        <f t="shared" si="1506"/>
        <v>0</v>
      </c>
      <c r="AQ9263">
        <f t="shared" si="1507"/>
        <v>0</v>
      </c>
      <c r="AV9263">
        <f t="shared" si="1509"/>
        <v>9260</v>
      </c>
      <c r="AW9263">
        <f t="shared" si="1508"/>
        <v>0</v>
      </c>
    </row>
    <row r="9264" spans="5:49" x14ac:dyDescent="0.25">
      <c r="E9264" s="47">
        <f t="shared" si="1501"/>
        <v>0</v>
      </c>
      <c r="F9264" s="45">
        <f t="shared" si="1502"/>
        <v>0</v>
      </c>
      <c r="G9264" s="45" t="e">
        <f t="shared" si="1503"/>
        <v>#DIV/0!</v>
      </c>
      <c r="H9264" s="45" t="e">
        <f t="shared" si="1504"/>
        <v>#DIV/0!</v>
      </c>
      <c r="AN9264">
        <f t="shared" si="1510"/>
        <v>0</v>
      </c>
      <c r="AO9264">
        <f t="shared" si="1505"/>
        <v>0</v>
      </c>
      <c r="AP9264">
        <f t="shared" si="1506"/>
        <v>0</v>
      </c>
      <c r="AQ9264">
        <f t="shared" si="1507"/>
        <v>0</v>
      </c>
      <c r="AV9264">
        <f t="shared" si="1509"/>
        <v>9261</v>
      </c>
      <c r="AW9264">
        <f t="shared" si="1508"/>
        <v>0</v>
      </c>
    </row>
    <row r="9265" spans="5:49" x14ac:dyDescent="0.25">
      <c r="E9265" s="47">
        <f t="shared" si="1501"/>
        <v>0</v>
      </c>
      <c r="F9265" s="45">
        <f t="shared" si="1502"/>
        <v>0</v>
      </c>
      <c r="G9265" s="45" t="e">
        <f t="shared" si="1503"/>
        <v>#DIV/0!</v>
      </c>
      <c r="H9265" s="45" t="e">
        <f t="shared" si="1504"/>
        <v>#DIV/0!</v>
      </c>
      <c r="AN9265">
        <f t="shared" si="1510"/>
        <v>0</v>
      </c>
      <c r="AO9265">
        <f t="shared" si="1505"/>
        <v>0</v>
      </c>
      <c r="AP9265">
        <f t="shared" si="1506"/>
        <v>0</v>
      </c>
      <c r="AQ9265">
        <f t="shared" si="1507"/>
        <v>0</v>
      </c>
      <c r="AV9265">
        <f t="shared" si="1509"/>
        <v>9262</v>
      </c>
      <c r="AW9265">
        <f t="shared" si="1508"/>
        <v>0</v>
      </c>
    </row>
    <row r="9266" spans="5:49" x14ac:dyDescent="0.25">
      <c r="E9266" s="47">
        <f t="shared" si="1501"/>
        <v>0</v>
      </c>
      <c r="F9266" s="45">
        <f t="shared" si="1502"/>
        <v>0</v>
      </c>
      <c r="G9266" s="45" t="e">
        <f t="shared" si="1503"/>
        <v>#DIV/0!</v>
      </c>
      <c r="H9266" s="45" t="e">
        <f t="shared" si="1504"/>
        <v>#DIV/0!</v>
      </c>
      <c r="AN9266">
        <f t="shared" si="1510"/>
        <v>0</v>
      </c>
      <c r="AO9266">
        <f t="shared" si="1505"/>
        <v>0</v>
      </c>
      <c r="AP9266">
        <f t="shared" si="1506"/>
        <v>0</v>
      </c>
      <c r="AQ9266">
        <f t="shared" si="1507"/>
        <v>0</v>
      </c>
      <c r="AV9266">
        <f t="shared" si="1509"/>
        <v>9263</v>
      </c>
      <c r="AW9266">
        <f t="shared" si="1508"/>
        <v>0</v>
      </c>
    </row>
    <row r="9267" spans="5:49" x14ac:dyDescent="0.25">
      <c r="E9267" s="47">
        <f t="shared" si="1501"/>
        <v>0</v>
      </c>
      <c r="F9267" s="45">
        <f t="shared" si="1502"/>
        <v>0</v>
      </c>
      <c r="G9267" s="45" t="e">
        <f t="shared" si="1503"/>
        <v>#DIV/0!</v>
      </c>
      <c r="H9267" s="45" t="e">
        <f t="shared" si="1504"/>
        <v>#DIV/0!</v>
      </c>
      <c r="AN9267">
        <f t="shared" si="1510"/>
        <v>0</v>
      </c>
      <c r="AO9267">
        <f t="shared" si="1505"/>
        <v>0</v>
      </c>
      <c r="AP9267">
        <f t="shared" si="1506"/>
        <v>0</v>
      </c>
      <c r="AQ9267">
        <f t="shared" si="1507"/>
        <v>0</v>
      </c>
      <c r="AV9267">
        <f t="shared" si="1509"/>
        <v>9264</v>
      </c>
      <c r="AW9267">
        <f t="shared" si="1508"/>
        <v>0</v>
      </c>
    </row>
    <row r="9268" spans="5:49" x14ac:dyDescent="0.25">
      <c r="E9268" s="47">
        <f t="shared" si="1501"/>
        <v>0</v>
      </c>
      <c r="F9268" s="45">
        <f t="shared" si="1502"/>
        <v>0</v>
      </c>
      <c r="G9268" s="45" t="e">
        <f t="shared" si="1503"/>
        <v>#DIV/0!</v>
      </c>
      <c r="H9268" s="45" t="e">
        <f t="shared" si="1504"/>
        <v>#DIV/0!</v>
      </c>
      <c r="AN9268">
        <f t="shared" si="1510"/>
        <v>0</v>
      </c>
      <c r="AO9268">
        <f t="shared" si="1505"/>
        <v>0</v>
      </c>
      <c r="AP9268">
        <f t="shared" si="1506"/>
        <v>0</v>
      </c>
      <c r="AQ9268">
        <f t="shared" si="1507"/>
        <v>0</v>
      </c>
      <c r="AV9268">
        <f t="shared" si="1509"/>
        <v>9265</v>
      </c>
      <c r="AW9268">
        <f t="shared" si="1508"/>
        <v>0</v>
      </c>
    </row>
    <row r="9269" spans="5:49" x14ac:dyDescent="0.25">
      <c r="E9269" s="47">
        <f t="shared" si="1501"/>
        <v>0</v>
      </c>
      <c r="F9269" s="45">
        <f t="shared" si="1502"/>
        <v>0</v>
      </c>
      <c r="G9269" s="45" t="e">
        <f t="shared" si="1503"/>
        <v>#DIV/0!</v>
      </c>
      <c r="H9269" s="45" t="e">
        <f t="shared" si="1504"/>
        <v>#DIV/0!</v>
      </c>
      <c r="AN9269">
        <f t="shared" si="1510"/>
        <v>0</v>
      </c>
      <c r="AO9269">
        <f t="shared" si="1505"/>
        <v>0</v>
      </c>
      <c r="AP9269">
        <f t="shared" si="1506"/>
        <v>0</v>
      </c>
      <c r="AQ9269">
        <f t="shared" si="1507"/>
        <v>0</v>
      </c>
      <c r="AV9269">
        <f t="shared" si="1509"/>
        <v>9266</v>
      </c>
      <c r="AW9269">
        <f t="shared" si="1508"/>
        <v>0</v>
      </c>
    </row>
    <row r="9270" spans="5:49" x14ac:dyDescent="0.25">
      <c r="E9270" s="47">
        <f t="shared" si="1501"/>
        <v>0</v>
      </c>
      <c r="F9270" s="45">
        <f t="shared" si="1502"/>
        <v>0</v>
      </c>
      <c r="G9270" s="45" t="e">
        <f t="shared" si="1503"/>
        <v>#DIV/0!</v>
      </c>
      <c r="H9270" s="45" t="e">
        <f t="shared" si="1504"/>
        <v>#DIV/0!</v>
      </c>
      <c r="AN9270">
        <f t="shared" si="1510"/>
        <v>0</v>
      </c>
      <c r="AO9270">
        <f t="shared" si="1505"/>
        <v>0</v>
      </c>
      <c r="AP9270">
        <f t="shared" si="1506"/>
        <v>0</v>
      </c>
      <c r="AQ9270">
        <f t="shared" si="1507"/>
        <v>0</v>
      </c>
      <c r="AV9270">
        <f t="shared" si="1509"/>
        <v>9267</v>
      </c>
      <c r="AW9270">
        <f t="shared" si="1508"/>
        <v>0</v>
      </c>
    </row>
    <row r="9271" spans="5:49" x14ac:dyDescent="0.25">
      <c r="E9271" s="47">
        <f t="shared" si="1501"/>
        <v>0</v>
      </c>
      <c r="F9271" s="45">
        <f t="shared" si="1502"/>
        <v>0</v>
      </c>
      <c r="G9271" s="45" t="e">
        <f t="shared" si="1503"/>
        <v>#DIV/0!</v>
      </c>
      <c r="H9271" s="45" t="e">
        <f t="shared" si="1504"/>
        <v>#DIV/0!</v>
      </c>
      <c r="AN9271">
        <f t="shared" si="1510"/>
        <v>0</v>
      </c>
      <c r="AO9271">
        <f t="shared" si="1505"/>
        <v>0</v>
      </c>
      <c r="AP9271">
        <f t="shared" si="1506"/>
        <v>0</v>
      </c>
      <c r="AQ9271">
        <f t="shared" si="1507"/>
        <v>0</v>
      </c>
      <c r="AV9271">
        <f t="shared" si="1509"/>
        <v>9268</v>
      </c>
      <c r="AW9271">
        <f t="shared" si="1508"/>
        <v>0</v>
      </c>
    </row>
    <row r="9272" spans="5:49" x14ac:dyDescent="0.25">
      <c r="E9272" s="47">
        <f t="shared" si="1501"/>
        <v>0</v>
      </c>
      <c r="F9272" s="45">
        <f t="shared" si="1502"/>
        <v>0</v>
      </c>
      <c r="G9272" s="45" t="e">
        <f t="shared" si="1503"/>
        <v>#DIV/0!</v>
      </c>
      <c r="H9272" s="45" t="e">
        <f t="shared" si="1504"/>
        <v>#DIV/0!</v>
      </c>
      <c r="AN9272">
        <f t="shared" si="1510"/>
        <v>0</v>
      </c>
      <c r="AO9272">
        <f t="shared" si="1505"/>
        <v>0</v>
      </c>
      <c r="AP9272">
        <f t="shared" si="1506"/>
        <v>0</v>
      </c>
      <c r="AQ9272">
        <f t="shared" si="1507"/>
        <v>0</v>
      </c>
      <c r="AV9272">
        <f t="shared" si="1509"/>
        <v>9269</v>
      </c>
      <c r="AW9272">
        <f t="shared" si="1508"/>
        <v>0</v>
      </c>
    </row>
    <row r="9273" spans="5:49" x14ac:dyDescent="0.25">
      <c r="E9273" s="47">
        <f t="shared" si="1501"/>
        <v>0</v>
      </c>
      <c r="F9273" s="45">
        <f t="shared" si="1502"/>
        <v>0</v>
      </c>
      <c r="G9273" s="45" t="e">
        <f t="shared" si="1503"/>
        <v>#DIV/0!</v>
      </c>
      <c r="H9273" s="45" t="e">
        <f t="shared" si="1504"/>
        <v>#DIV/0!</v>
      </c>
      <c r="AN9273">
        <f t="shared" si="1510"/>
        <v>0</v>
      </c>
      <c r="AO9273">
        <f t="shared" si="1505"/>
        <v>0</v>
      </c>
      <c r="AP9273">
        <f t="shared" si="1506"/>
        <v>0</v>
      </c>
      <c r="AQ9273">
        <f t="shared" si="1507"/>
        <v>0</v>
      </c>
      <c r="AV9273">
        <f t="shared" si="1509"/>
        <v>9270</v>
      </c>
      <c r="AW9273">
        <f t="shared" si="1508"/>
        <v>0</v>
      </c>
    </row>
    <row r="9274" spans="5:49" x14ac:dyDescent="0.25">
      <c r="E9274" s="47">
        <f t="shared" si="1501"/>
        <v>0</v>
      </c>
      <c r="F9274" s="45">
        <f t="shared" si="1502"/>
        <v>0</v>
      </c>
      <c r="G9274" s="45" t="e">
        <f t="shared" si="1503"/>
        <v>#DIV/0!</v>
      </c>
      <c r="H9274" s="45" t="e">
        <f t="shared" si="1504"/>
        <v>#DIV/0!</v>
      </c>
      <c r="AN9274">
        <f t="shared" si="1510"/>
        <v>0</v>
      </c>
      <c r="AO9274">
        <f t="shared" si="1505"/>
        <v>0</v>
      </c>
      <c r="AP9274">
        <f t="shared" si="1506"/>
        <v>0</v>
      </c>
      <c r="AQ9274">
        <f t="shared" si="1507"/>
        <v>0</v>
      </c>
      <c r="AV9274">
        <f t="shared" si="1509"/>
        <v>9271</v>
      </c>
      <c r="AW9274">
        <f t="shared" si="1508"/>
        <v>0</v>
      </c>
    </row>
    <row r="9275" spans="5:49" x14ac:dyDescent="0.25">
      <c r="E9275" s="47">
        <f t="shared" si="1501"/>
        <v>0</v>
      </c>
      <c r="F9275" s="45">
        <f t="shared" si="1502"/>
        <v>0</v>
      </c>
      <c r="G9275" s="45" t="e">
        <f t="shared" si="1503"/>
        <v>#DIV/0!</v>
      </c>
      <c r="H9275" s="45" t="e">
        <f t="shared" si="1504"/>
        <v>#DIV/0!</v>
      </c>
      <c r="AN9275">
        <f t="shared" si="1510"/>
        <v>0</v>
      </c>
      <c r="AO9275">
        <f t="shared" si="1505"/>
        <v>0</v>
      </c>
      <c r="AP9275">
        <f t="shared" si="1506"/>
        <v>0</v>
      </c>
      <c r="AQ9275">
        <f t="shared" si="1507"/>
        <v>0</v>
      </c>
      <c r="AV9275">
        <f t="shared" si="1509"/>
        <v>9272</v>
      </c>
      <c r="AW9275">
        <f t="shared" si="1508"/>
        <v>0</v>
      </c>
    </row>
    <row r="9276" spans="5:49" x14ac:dyDescent="0.25">
      <c r="E9276" s="47">
        <f t="shared" si="1501"/>
        <v>0</v>
      </c>
      <c r="F9276" s="45">
        <f t="shared" si="1502"/>
        <v>0</v>
      </c>
      <c r="G9276" s="45" t="e">
        <f t="shared" si="1503"/>
        <v>#DIV/0!</v>
      </c>
      <c r="H9276" s="45" t="e">
        <f t="shared" si="1504"/>
        <v>#DIV/0!</v>
      </c>
      <c r="AN9276">
        <f t="shared" si="1510"/>
        <v>0</v>
      </c>
      <c r="AO9276">
        <f t="shared" si="1505"/>
        <v>0</v>
      </c>
      <c r="AP9276">
        <f t="shared" si="1506"/>
        <v>0</v>
      </c>
      <c r="AQ9276">
        <f t="shared" si="1507"/>
        <v>0</v>
      </c>
      <c r="AV9276">
        <f t="shared" si="1509"/>
        <v>9273</v>
      </c>
      <c r="AW9276">
        <f t="shared" si="1508"/>
        <v>0</v>
      </c>
    </row>
    <row r="9277" spans="5:49" x14ac:dyDescent="0.25">
      <c r="E9277" s="47">
        <f t="shared" si="1501"/>
        <v>0</v>
      </c>
      <c r="F9277" s="45">
        <f t="shared" si="1502"/>
        <v>0</v>
      </c>
      <c r="G9277" s="45" t="e">
        <f t="shared" si="1503"/>
        <v>#DIV/0!</v>
      </c>
      <c r="H9277" s="45" t="e">
        <f t="shared" si="1504"/>
        <v>#DIV/0!</v>
      </c>
      <c r="AN9277">
        <f t="shared" si="1510"/>
        <v>0</v>
      </c>
      <c r="AO9277">
        <f t="shared" si="1505"/>
        <v>0</v>
      </c>
      <c r="AP9277">
        <f t="shared" si="1506"/>
        <v>0</v>
      </c>
      <c r="AQ9277">
        <f t="shared" si="1507"/>
        <v>0</v>
      </c>
      <c r="AV9277">
        <f t="shared" si="1509"/>
        <v>9274</v>
      </c>
      <c r="AW9277">
        <f t="shared" si="1508"/>
        <v>0</v>
      </c>
    </row>
    <row r="9278" spans="5:49" x14ac:dyDescent="0.25">
      <c r="E9278" s="47">
        <f t="shared" si="1501"/>
        <v>0</v>
      </c>
      <c r="F9278" s="45">
        <f t="shared" si="1502"/>
        <v>0</v>
      </c>
      <c r="G9278" s="45" t="e">
        <f t="shared" si="1503"/>
        <v>#DIV/0!</v>
      </c>
      <c r="H9278" s="45" t="e">
        <f t="shared" si="1504"/>
        <v>#DIV/0!</v>
      </c>
      <c r="AN9278">
        <f t="shared" si="1510"/>
        <v>0</v>
      </c>
      <c r="AO9278">
        <f t="shared" si="1505"/>
        <v>0</v>
      </c>
      <c r="AP9278">
        <f t="shared" si="1506"/>
        <v>0</v>
      </c>
      <c r="AQ9278">
        <f t="shared" si="1507"/>
        <v>0</v>
      </c>
      <c r="AV9278">
        <f t="shared" si="1509"/>
        <v>9275</v>
      </c>
      <c r="AW9278">
        <f t="shared" si="1508"/>
        <v>0</v>
      </c>
    </row>
    <row r="9279" spans="5:49" x14ac:dyDescent="0.25">
      <c r="E9279" s="47">
        <f t="shared" si="1501"/>
        <v>0</v>
      </c>
      <c r="F9279" s="45">
        <f t="shared" si="1502"/>
        <v>0</v>
      </c>
      <c r="G9279" s="45" t="e">
        <f t="shared" si="1503"/>
        <v>#DIV/0!</v>
      </c>
      <c r="H9279" s="45" t="e">
        <f t="shared" si="1504"/>
        <v>#DIV/0!</v>
      </c>
      <c r="AN9279">
        <f t="shared" si="1510"/>
        <v>0</v>
      </c>
      <c r="AO9279">
        <f t="shared" si="1505"/>
        <v>0</v>
      </c>
      <c r="AP9279">
        <f t="shared" si="1506"/>
        <v>0</v>
      </c>
      <c r="AQ9279">
        <f t="shared" si="1507"/>
        <v>0</v>
      </c>
      <c r="AV9279">
        <f t="shared" si="1509"/>
        <v>9276</v>
      </c>
      <c r="AW9279">
        <f t="shared" si="1508"/>
        <v>0</v>
      </c>
    </row>
    <row r="9280" spans="5:49" x14ac:dyDescent="0.25">
      <c r="E9280" s="47">
        <f t="shared" si="1501"/>
        <v>0</v>
      </c>
      <c r="F9280" s="45">
        <f t="shared" si="1502"/>
        <v>0</v>
      </c>
      <c r="G9280" s="45" t="e">
        <f t="shared" si="1503"/>
        <v>#DIV/0!</v>
      </c>
      <c r="H9280" s="45" t="e">
        <f t="shared" si="1504"/>
        <v>#DIV/0!</v>
      </c>
      <c r="AN9280">
        <f t="shared" si="1510"/>
        <v>0</v>
      </c>
      <c r="AO9280">
        <f t="shared" si="1505"/>
        <v>0</v>
      </c>
      <c r="AP9280">
        <f t="shared" si="1506"/>
        <v>0</v>
      </c>
      <c r="AQ9280">
        <f t="shared" si="1507"/>
        <v>0</v>
      </c>
      <c r="AV9280">
        <f t="shared" si="1509"/>
        <v>9277</v>
      </c>
      <c r="AW9280">
        <f t="shared" si="1508"/>
        <v>0</v>
      </c>
    </row>
    <row r="9281" spans="5:49" x14ac:dyDescent="0.25">
      <c r="E9281" s="47">
        <f t="shared" si="1501"/>
        <v>0</v>
      </c>
      <c r="F9281" s="45">
        <f t="shared" si="1502"/>
        <v>0</v>
      </c>
      <c r="G9281" s="45" t="e">
        <f t="shared" si="1503"/>
        <v>#DIV/0!</v>
      </c>
      <c r="H9281" s="45" t="e">
        <f t="shared" si="1504"/>
        <v>#DIV/0!</v>
      </c>
      <c r="AN9281">
        <f t="shared" si="1510"/>
        <v>0</v>
      </c>
      <c r="AO9281">
        <f t="shared" si="1505"/>
        <v>0</v>
      </c>
      <c r="AP9281">
        <f t="shared" si="1506"/>
        <v>0</v>
      </c>
      <c r="AQ9281">
        <f t="shared" si="1507"/>
        <v>0</v>
      </c>
      <c r="AV9281">
        <f t="shared" si="1509"/>
        <v>9278</v>
      </c>
      <c r="AW9281">
        <f t="shared" si="1508"/>
        <v>0</v>
      </c>
    </row>
    <row r="9282" spans="5:49" x14ac:dyDescent="0.25">
      <c r="E9282" s="47">
        <f t="shared" ref="E9282:E9345" si="1511">ROUNDDOWN(C9284,0)</f>
        <v>0</v>
      </c>
      <c r="F9282" s="45">
        <f t="shared" ref="F9282:F9345" si="1512">HOUR(C9284)</f>
        <v>0</v>
      </c>
      <c r="G9282" s="45" t="e">
        <f t="shared" ref="G9282:G9345" si="1513">D9284/H9282</f>
        <v>#DIV/0!</v>
      </c>
      <c r="H9282" s="45" t="e">
        <f t="shared" ref="H9282:H9345" si="1514">AVERAGEIFS(D:D,E:E,E9282)</f>
        <v>#DIV/0!</v>
      </c>
      <c r="AN9282">
        <f t="shared" si="1510"/>
        <v>0</v>
      </c>
      <c r="AO9282">
        <f t="shared" si="1505"/>
        <v>0</v>
      </c>
      <c r="AP9282">
        <f t="shared" si="1506"/>
        <v>0</v>
      </c>
      <c r="AQ9282">
        <f t="shared" si="1507"/>
        <v>0</v>
      </c>
      <c r="AV9282">
        <f t="shared" si="1509"/>
        <v>9279</v>
      </c>
      <c r="AW9282">
        <f t="shared" si="1508"/>
        <v>0</v>
      </c>
    </row>
    <row r="9283" spans="5:49" x14ac:dyDescent="0.25">
      <c r="E9283" s="47">
        <f t="shared" si="1511"/>
        <v>0</v>
      </c>
      <c r="F9283" s="45">
        <f t="shared" si="1512"/>
        <v>0</v>
      </c>
      <c r="G9283" s="45" t="e">
        <f t="shared" si="1513"/>
        <v>#DIV/0!</v>
      </c>
      <c r="H9283" s="45" t="e">
        <f t="shared" si="1514"/>
        <v>#DIV/0!</v>
      </c>
      <c r="AN9283">
        <f t="shared" si="1510"/>
        <v>0</v>
      </c>
      <c r="AO9283">
        <f t="shared" si="1505"/>
        <v>0</v>
      </c>
      <c r="AP9283">
        <f t="shared" si="1506"/>
        <v>0</v>
      </c>
      <c r="AQ9283">
        <f t="shared" si="1507"/>
        <v>0</v>
      </c>
      <c r="AV9283">
        <f t="shared" si="1509"/>
        <v>9280</v>
      </c>
      <c r="AW9283">
        <f t="shared" si="1508"/>
        <v>0</v>
      </c>
    </row>
    <row r="9284" spans="5:49" x14ac:dyDescent="0.25">
      <c r="E9284" s="47">
        <f t="shared" si="1511"/>
        <v>0</v>
      </c>
      <c r="F9284" s="45">
        <f t="shared" si="1512"/>
        <v>0</v>
      </c>
      <c r="G9284" s="45" t="e">
        <f t="shared" si="1513"/>
        <v>#DIV/0!</v>
      </c>
      <c r="H9284" s="45" t="e">
        <f t="shared" si="1514"/>
        <v>#DIV/0!</v>
      </c>
      <c r="AN9284">
        <f t="shared" si="1510"/>
        <v>0</v>
      </c>
      <c r="AO9284">
        <f t="shared" ref="AO9284:AO9347" si="1515">ROUNDUP((C9284-$C$4)/7,0)</f>
        <v>0</v>
      </c>
      <c r="AP9284">
        <f t="shared" ref="AP9284:AP9347" si="1516">ROUNDUP((C9284-$C$4)/1,0)</f>
        <v>0</v>
      </c>
      <c r="AQ9284">
        <f t="shared" ref="AQ9284:AQ9347" si="1517">ROUNDUP((C9284-$C$4)*24,0)</f>
        <v>0</v>
      </c>
      <c r="AV9284">
        <f t="shared" si="1509"/>
        <v>9281</v>
      </c>
      <c r="AW9284">
        <f t="shared" ref="AW9284:AW9347" si="1518">SUMIFS(AN:AN,AQ:AQ,AV9284)</f>
        <v>0</v>
      </c>
    </row>
    <row r="9285" spans="5:49" x14ac:dyDescent="0.25">
      <c r="E9285" s="47">
        <f t="shared" si="1511"/>
        <v>0</v>
      </c>
      <c r="F9285" s="45">
        <f t="shared" si="1512"/>
        <v>0</v>
      </c>
      <c r="G9285" s="45" t="e">
        <f t="shared" si="1513"/>
        <v>#DIV/0!</v>
      </c>
      <c r="H9285" s="45" t="e">
        <f t="shared" si="1514"/>
        <v>#DIV/0!</v>
      </c>
      <c r="AN9285">
        <f t="shared" si="1510"/>
        <v>0</v>
      </c>
      <c r="AO9285">
        <f t="shared" si="1515"/>
        <v>0</v>
      </c>
      <c r="AP9285">
        <f t="shared" si="1516"/>
        <v>0</v>
      </c>
      <c r="AQ9285">
        <f t="shared" si="1517"/>
        <v>0</v>
      </c>
      <c r="AV9285">
        <f t="shared" ref="AV9285:AV9348" si="1519">1+AV9284</f>
        <v>9282</v>
      </c>
      <c r="AW9285">
        <f t="shared" si="1518"/>
        <v>0</v>
      </c>
    </row>
    <row r="9286" spans="5:49" x14ac:dyDescent="0.25">
      <c r="E9286" s="47">
        <f t="shared" si="1511"/>
        <v>0</v>
      </c>
      <c r="F9286" s="45">
        <f t="shared" si="1512"/>
        <v>0</v>
      </c>
      <c r="G9286" s="45" t="e">
        <f t="shared" si="1513"/>
        <v>#DIV/0!</v>
      </c>
      <c r="H9286" s="45" t="e">
        <f t="shared" si="1514"/>
        <v>#DIV/0!</v>
      </c>
      <c r="AN9286">
        <f t="shared" si="1510"/>
        <v>0</v>
      </c>
      <c r="AO9286">
        <f t="shared" si="1515"/>
        <v>0</v>
      </c>
      <c r="AP9286">
        <f t="shared" si="1516"/>
        <v>0</v>
      </c>
      <c r="AQ9286">
        <f t="shared" si="1517"/>
        <v>0</v>
      </c>
      <c r="AV9286">
        <f t="shared" si="1519"/>
        <v>9283</v>
      </c>
      <c r="AW9286">
        <f t="shared" si="1518"/>
        <v>0</v>
      </c>
    </row>
    <row r="9287" spans="5:49" x14ac:dyDescent="0.25">
      <c r="E9287" s="47">
        <f t="shared" si="1511"/>
        <v>0</v>
      </c>
      <c r="F9287" s="45">
        <f t="shared" si="1512"/>
        <v>0</v>
      </c>
      <c r="G9287" s="45" t="e">
        <f t="shared" si="1513"/>
        <v>#DIV/0!</v>
      </c>
      <c r="H9287" s="45" t="e">
        <f t="shared" si="1514"/>
        <v>#DIV/0!</v>
      </c>
      <c r="AN9287">
        <f t="shared" si="1510"/>
        <v>0</v>
      </c>
      <c r="AO9287">
        <f t="shared" si="1515"/>
        <v>0</v>
      </c>
      <c r="AP9287">
        <f t="shared" si="1516"/>
        <v>0</v>
      </c>
      <c r="AQ9287">
        <f t="shared" si="1517"/>
        <v>0</v>
      </c>
      <c r="AV9287">
        <f t="shared" si="1519"/>
        <v>9284</v>
      </c>
      <c r="AW9287">
        <f t="shared" si="1518"/>
        <v>0</v>
      </c>
    </row>
    <row r="9288" spans="5:49" x14ac:dyDescent="0.25">
      <c r="E9288" s="47">
        <f t="shared" si="1511"/>
        <v>0</v>
      </c>
      <c r="F9288" s="45">
        <f t="shared" si="1512"/>
        <v>0</v>
      </c>
      <c r="G9288" s="45" t="e">
        <f t="shared" si="1513"/>
        <v>#DIV/0!</v>
      </c>
      <c r="H9288" s="45" t="e">
        <f t="shared" si="1514"/>
        <v>#DIV/0!</v>
      </c>
      <c r="AN9288">
        <f t="shared" ref="AN9288:AN9351" si="1520">D9288*(C9288-C9287)*86400*$B$15</f>
        <v>0</v>
      </c>
      <c r="AO9288">
        <f t="shared" si="1515"/>
        <v>0</v>
      </c>
      <c r="AP9288">
        <f t="shared" si="1516"/>
        <v>0</v>
      </c>
      <c r="AQ9288">
        <f t="shared" si="1517"/>
        <v>0</v>
      </c>
      <c r="AV9288">
        <f t="shared" si="1519"/>
        <v>9285</v>
      </c>
      <c r="AW9288">
        <f t="shared" si="1518"/>
        <v>0</v>
      </c>
    </row>
    <row r="9289" spans="5:49" x14ac:dyDescent="0.25">
      <c r="E9289" s="47">
        <f t="shared" si="1511"/>
        <v>0</v>
      </c>
      <c r="F9289" s="45">
        <f t="shared" si="1512"/>
        <v>0</v>
      </c>
      <c r="G9289" s="45" t="e">
        <f t="shared" si="1513"/>
        <v>#DIV/0!</v>
      </c>
      <c r="H9289" s="45" t="e">
        <f t="shared" si="1514"/>
        <v>#DIV/0!</v>
      </c>
      <c r="AN9289">
        <f t="shared" si="1520"/>
        <v>0</v>
      </c>
      <c r="AO9289">
        <f t="shared" si="1515"/>
        <v>0</v>
      </c>
      <c r="AP9289">
        <f t="shared" si="1516"/>
        <v>0</v>
      </c>
      <c r="AQ9289">
        <f t="shared" si="1517"/>
        <v>0</v>
      </c>
      <c r="AV9289">
        <f t="shared" si="1519"/>
        <v>9286</v>
      </c>
      <c r="AW9289">
        <f t="shared" si="1518"/>
        <v>0</v>
      </c>
    </row>
    <row r="9290" spans="5:49" x14ac:dyDescent="0.25">
      <c r="E9290" s="47">
        <f t="shared" si="1511"/>
        <v>0</v>
      </c>
      <c r="F9290" s="45">
        <f t="shared" si="1512"/>
        <v>0</v>
      </c>
      <c r="G9290" s="45" t="e">
        <f t="shared" si="1513"/>
        <v>#DIV/0!</v>
      </c>
      <c r="H9290" s="45" t="e">
        <f t="shared" si="1514"/>
        <v>#DIV/0!</v>
      </c>
      <c r="AN9290">
        <f t="shared" si="1520"/>
        <v>0</v>
      </c>
      <c r="AO9290">
        <f t="shared" si="1515"/>
        <v>0</v>
      </c>
      <c r="AP9290">
        <f t="shared" si="1516"/>
        <v>0</v>
      </c>
      <c r="AQ9290">
        <f t="shared" si="1517"/>
        <v>0</v>
      </c>
      <c r="AV9290">
        <f t="shared" si="1519"/>
        <v>9287</v>
      </c>
      <c r="AW9290">
        <f t="shared" si="1518"/>
        <v>0</v>
      </c>
    </row>
    <row r="9291" spans="5:49" x14ac:dyDescent="0.25">
      <c r="E9291" s="47">
        <f t="shared" si="1511"/>
        <v>0</v>
      </c>
      <c r="F9291" s="45">
        <f t="shared" si="1512"/>
        <v>0</v>
      </c>
      <c r="G9291" s="45" t="e">
        <f t="shared" si="1513"/>
        <v>#DIV/0!</v>
      </c>
      <c r="H9291" s="45" t="e">
        <f t="shared" si="1514"/>
        <v>#DIV/0!</v>
      </c>
      <c r="AN9291">
        <f t="shared" si="1520"/>
        <v>0</v>
      </c>
      <c r="AO9291">
        <f t="shared" si="1515"/>
        <v>0</v>
      </c>
      <c r="AP9291">
        <f t="shared" si="1516"/>
        <v>0</v>
      </c>
      <c r="AQ9291">
        <f t="shared" si="1517"/>
        <v>0</v>
      </c>
      <c r="AV9291">
        <f t="shared" si="1519"/>
        <v>9288</v>
      </c>
      <c r="AW9291">
        <f t="shared" si="1518"/>
        <v>0</v>
      </c>
    </row>
    <row r="9292" spans="5:49" x14ac:dyDescent="0.25">
      <c r="E9292" s="47">
        <f t="shared" si="1511"/>
        <v>0</v>
      </c>
      <c r="F9292" s="45">
        <f t="shared" si="1512"/>
        <v>0</v>
      </c>
      <c r="G9292" s="45" t="e">
        <f t="shared" si="1513"/>
        <v>#DIV/0!</v>
      </c>
      <c r="H9292" s="45" t="e">
        <f t="shared" si="1514"/>
        <v>#DIV/0!</v>
      </c>
      <c r="AN9292">
        <f t="shared" si="1520"/>
        <v>0</v>
      </c>
      <c r="AO9292">
        <f t="shared" si="1515"/>
        <v>0</v>
      </c>
      <c r="AP9292">
        <f t="shared" si="1516"/>
        <v>0</v>
      </c>
      <c r="AQ9292">
        <f t="shared" si="1517"/>
        <v>0</v>
      </c>
      <c r="AV9292">
        <f t="shared" si="1519"/>
        <v>9289</v>
      </c>
      <c r="AW9292">
        <f t="shared" si="1518"/>
        <v>0</v>
      </c>
    </row>
    <row r="9293" spans="5:49" x14ac:dyDescent="0.25">
      <c r="E9293" s="47">
        <f t="shared" si="1511"/>
        <v>0</v>
      </c>
      <c r="F9293" s="45">
        <f t="shared" si="1512"/>
        <v>0</v>
      </c>
      <c r="G9293" s="45" t="e">
        <f t="shared" si="1513"/>
        <v>#DIV/0!</v>
      </c>
      <c r="H9293" s="45" t="e">
        <f t="shared" si="1514"/>
        <v>#DIV/0!</v>
      </c>
      <c r="AN9293">
        <f t="shared" si="1520"/>
        <v>0</v>
      </c>
      <c r="AO9293">
        <f t="shared" si="1515"/>
        <v>0</v>
      </c>
      <c r="AP9293">
        <f t="shared" si="1516"/>
        <v>0</v>
      </c>
      <c r="AQ9293">
        <f t="shared" si="1517"/>
        <v>0</v>
      </c>
      <c r="AV9293">
        <f t="shared" si="1519"/>
        <v>9290</v>
      </c>
      <c r="AW9293">
        <f t="shared" si="1518"/>
        <v>0</v>
      </c>
    </row>
    <row r="9294" spans="5:49" x14ac:dyDescent="0.25">
      <c r="E9294" s="47">
        <f t="shared" si="1511"/>
        <v>0</v>
      </c>
      <c r="F9294" s="45">
        <f t="shared" si="1512"/>
        <v>0</v>
      </c>
      <c r="G9294" s="45" t="e">
        <f t="shared" si="1513"/>
        <v>#DIV/0!</v>
      </c>
      <c r="H9294" s="45" t="e">
        <f t="shared" si="1514"/>
        <v>#DIV/0!</v>
      </c>
      <c r="AN9294">
        <f t="shared" si="1520"/>
        <v>0</v>
      </c>
      <c r="AO9294">
        <f t="shared" si="1515"/>
        <v>0</v>
      </c>
      <c r="AP9294">
        <f t="shared" si="1516"/>
        <v>0</v>
      </c>
      <c r="AQ9294">
        <f t="shared" si="1517"/>
        <v>0</v>
      </c>
      <c r="AV9294">
        <f t="shared" si="1519"/>
        <v>9291</v>
      </c>
      <c r="AW9294">
        <f t="shared" si="1518"/>
        <v>0</v>
      </c>
    </row>
    <row r="9295" spans="5:49" x14ac:dyDescent="0.25">
      <c r="E9295" s="47">
        <f t="shared" si="1511"/>
        <v>0</v>
      </c>
      <c r="F9295" s="45">
        <f t="shared" si="1512"/>
        <v>0</v>
      </c>
      <c r="G9295" s="45" t="e">
        <f t="shared" si="1513"/>
        <v>#DIV/0!</v>
      </c>
      <c r="H9295" s="45" t="e">
        <f t="shared" si="1514"/>
        <v>#DIV/0!</v>
      </c>
      <c r="AN9295">
        <f t="shared" si="1520"/>
        <v>0</v>
      </c>
      <c r="AO9295">
        <f t="shared" si="1515"/>
        <v>0</v>
      </c>
      <c r="AP9295">
        <f t="shared" si="1516"/>
        <v>0</v>
      </c>
      <c r="AQ9295">
        <f t="shared" si="1517"/>
        <v>0</v>
      </c>
      <c r="AV9295">
        <f t="shared" si="1519"/>
        <v>9292</v>
      </c>
      <c r="AW9295">
        <f t="shared" si="1518"/>
        <v>0</v>
      </c>
    </row>
    <row r="9296" spans="5:49" x14ac:dyDescent="0.25">
      <c r="E9296" s="47">
        <f t="shared" si="1511"/>
        <v>0</v>
      </c>
      <c r="F9296" s="45">
        <f t="shared" si="1512"/>
        <v>0</v>
      </c>
      <c r="G9296" s="45" t="e">
        <f t="shared" si="1513"/>
        <v>#DIV/0!</v>
      </c>
      <c r="H9296" s="45" t="e">
        <f t="shared" si="1514"/>
        <v>#DIV/0!</v>
      </c>
      <c r="AN9296">
        <f t="shared" si="1520"/>
        <v>0</v>
      </c>
      <c r="AO9296">
        <f t="shared" si="1515"/>
        <v>0</v>
      </c>
      <c r="AP9296">
        <f t="shared" si="1516"/>
        <v>0</v>
      </c>
      <c r="AQ9296">
        <f t="shared" si="1517"/>
        <v>0</v>
      </c>
      <c r="AV9296">
        <f t="shared" si="1519"/>
        <v>9293</v>
      </c>
      <c r="AW9296">
        <f t="shared" si="1518"/>
        <v>0</v>
      </c>
    </row>
    <row r="9297" spans="5:49" x14ac:dyDescent="0.25">
      <c r="E9297" s="47">
        <f t="shared" si="1511"/>
        <v>0</v>
      </c>
      <c r="F9297" s="45">
        <f t="shared" si="1512"/>
        <v>0</v>
      </c>
      <c r="G9297" s="45" t="e">
        <f t="shared" si="1513"/>
        <v>#DIV/0!</v>
      </c>
      <c r="H9297" s="45" t="e">
        <f t="shared" si="1514"/>
        <v>#DIV/0!</v>
      </c>
      <c r="AN9297">
        <f t="shared" si="1520"/>
        <v>0</v>
      </c>
      <c r="AO9297">
        <f t="shared" si="1515"/>
        <v>0</v>
      </c>
      <c r="AP9297">
        <f t="shared" si="1516"/>
        <v>0</v>
      </c>
      <c r="AQ9297">
        <f t="shared" si="1517"/>
        <v>0</v>
      </c>
      <c r="AV9297">
        <f t="shared" si="1519"/>
        <v>9294</v>
      </c>
      <c r="AW9297">
        <f t="shared" si="1518"/>
        <v>0</v>
      </c>
    </row>
    <row r="9298" spans="5:49" x14ac:dyDescent="0.25">
      <c r="E9298" s="47">
        <f t="shared" si="1511"/>
        <v>0</v>
      </c>
      <c r="F9298" s="45">
        <f t="shared" si="1512"/>
        <v>0</v>
      </c>
      <c r="G9298" s="45" t="e">
        <f t="shared" si="1513"/>
        <v>#DIV/0!</v>
      </c>
      <c r="H9298" s="45" t="e">
        <f t="shared" si="1514"/>
        <v>#DIV/0!</v>
      </c>
      <c r="AN9298">
        <f t="shared" si="1520"/>
        <v>0</v>
      </c>
      <c r="AO9298">
        <f t="shared" si="1515"/>
        <v>0</v>
      </c>
      <c r="AP9298">
        <f t="shared" si="1516"/>
        <v>0</v>
      </c>
      <c r="AQ9298">
        <f t="shared" si="1517"/>
        <v>0</v>
      </c>
      <c r="AV9298">
        <f t="shared" si="1519"/>
        <v>9295</v>
      </c>
      <c r="AW9298">
        <f t="shared" si="1518"/>
        <v>0</v>
      </c>
    </row>
    <row r="9299" spans="5:49" x14ac:dyDescent="0.25">
      <c r="E9299" s="47">
        <f t="shared" si="1511"/>
        <v>0</v>
      </c>
      <c r="F9299" s="45">
        <f t="shared" si="1512"/>
        <v>0</v>
      </c>
      <c r="G9299" s="45" t="e">
        <f t="shared" si="1513"/>
        <v>#DIV/0!</v>
      </c>
      <c r="H9299" s="45" t="e">
        <f t="shared" si="1514"/>
        <v>#DIV/0!</v>
      </c>
      <c r="AN9299">
        <f t="shared" si="1520"/>
        <v>0</v>
      </c>
      <c r="AO9299">
        <f t="shared" si="1515"/>
        <v>0</v>
      </c>
      <c r="AP9299">
        <f t="shared" si="1516"/>
        <v>0</v>
      </c>
      <c r="AQ9299">
        <f t="shared" si="1517"/>
        <v>0</v>
      </c>
      <c r="AV9299">
        <f t="shared" si="1519"/>
        <v>9296</v>
      </c>
      <c r="AW9299">
        <f t="shared" si="1518"/>
        <v>0</v>
      </c>
    </row>
    <row r="9300" spans="5:49" x14ac:dyDescent="0.25">
      <c r="E9300" s="47">
        <f t="shared" si="1511"/>
        <v>0</v>
      </c>
      <c r="F9300" s="45">
        <f t="shared" si="1512"/>
        <v>0</v>
      </c>
      <c r="G9300" s="45" t="e">
        <f t="shared" si="1513"/>
        <v>#DIV/0!</v>
      </c>
      <c r="H9300" s="45" t="e">
        <f t="shared" si="1514"/>
        <v>#DIV/0!</v>
      </c>
      <c r="AN9300">
        <f t="shared" si="1520"/>
        <v>0</v>
      </c>
      <c r="AO9300">
        <f t="shared" si="1515"/>
        <v>0</v>
      </c>
      <c r="AP9300">
        <f t="shared" si="1516"/>
        <v>0</v>
      </c>
      <c r="AQ9300">
        <f t="shared" si="1517"/>
        <v>0</v>
      </c>
      <c r="AV9300">
        <f t="shared" si="1519"/>
        <v>9297</v>
      </c>
      <c r="AW9300">
        <f t="shared" si="1518"/>
        <v>0</v>
      </c>
    </row>
    <row r="9301" spans="5:49" x14ac:dyDescent="0.25">
      <c r="E9301" s="47">
        <f t="shared" si="1511"/>
        <v>0</v>
      </c>
      <c r="F9301" s="45">
        <f t="shared" si="1512"/>
        <v>0</v>
      </c>
      <c r="G9301" s="45" t="e">
        <f t="shared" si="1513"/>
        <v>#DIV/0!</v>
      </c>
      <c r="H9301" s="45" t="e">
        <f t="shared" si="1514"/>
        <v>#DIV/0!</v>
      </c>
      <c r="AN9301">
        <f t="shared" si="1520"/>
        <v>0</v>
      </c>
      <c r="AO9301">
        <f t="shared" si="1515"/>
        <v>0</v>
      </c>
      <c r="AP9301">
        <f t="shared" si="1516"/>
        <v>0</v>
      </c>
      <c r="AQ9301">
        <f t="shared" si="1517"/>
        <v>0</v>
      </c>
      <c r="AV9301">
        <f t="shared" si="1519"/>
        <v>9298</v>
      </c>
      <c r="AW9301">
        <f t="shared" si="1518"/>
        <v>0</v>
      </c>
    </row>
    <row r="9302" spans="5:49" x14ac:dyDescent="0.25">
      <c r="E9302" s="47">
        <f t="shared" si="1511"/>
        <v>0</v>
      </c>
      <c r="F9302" s="45">
        <f t="shared" si="1512"/>
        <v>0</v>
      </c>
      <c r="G9302" s="45" t="e">
        <f t="shared" si="1513"/>
        <v>#DIV/0!</v>
      </c>
      <c r="H9302" s="45" t="e">
        <f t="shared" si="1514"/>
        <v>#DIV/0!</v>
      </c>
      <c r="AN9302">
        <f t="shared" si="1520"/>
        <v>0</v>
      </c>
      <c r="AO9302">
        <f t="shared" si="1515"/>
        <v>0</v>
      </c>
      <c r="AP9302">
        <f t="shared" si="1516"/>
        <v>0</v>
      </c>
      <c r="AQ9302">
        <f t="shared" si="1517"/>
        <v>0</v>
      </c>
      <c r="AV9302">
        <f t="shared" si="1519"/>
        <v>9299</v>
      </c>
      <c r="AW9302">
        <f t="shared" si="1518"/>
        <v>0</v>
      </c>
    </row>
    <row r="9303" spans="5:49" x14ac:dyDescent="0.25">
      <c r="E9303" s="47">
        <f t="shared" si="1511"/>
        <v>0</v>
      </c>
      <c r="F9303" s="45">
        <f t="shared" si="1512"/>
        <v>0</v>
      </c>
      <c r="G9303" s="45" t="e">
        <f t="shared" si="1513"/>
        <v>#DIV/0!</v>
      </c>
      <c r="H9303" s="45" t="e">
        <f t="shared" si="1514"/>
        <v>#DIV/0!</v>
      </c>
      <c r="AN9303">
        <f t="shared" si="1520"/>
        <v>0</v>
      </c>
      <c r="AO9303">
        <f t="shared" si="1515"/>
        <v>0</v>
      </c>
      <c r="AP9303">
        <f t="shared" si="1516"/>
        <v>0</v>
      </c>
      <c r="AQ9303">
        <f t="shared" si="1517"/>
        <v>0</v>
      </c>
      <c r="AV9303">
        <f t="shared" si="1519"/>
        <v>9300</v>
      </c>
      <c r="AW9303">
        <f t="shared" si="1518"/>
        <v>0</v>
      </c>
    </row>
    <row r="9304" spans="5:49" x14ac:dyDescent="0.25">
      <c r="E9304" s="47">
        <f t="shared" si="1511"/>
        <v>0</v>
      </c>
      <c r="F9304" s="45">
        <f t="shared" si="1512"/>
        <v>0</v>
      </c>
      <c r="G9304" s="45" t="e">
        <f t="shared" si="1513"/>
        <v>#DIV/0!</v>
      </c>
      <c r="H9304" s="45" t="e">
        <f t="shared" si="1514"/>
        <v>#DIV/0!</v>
      </c>
      <c r="AN9304">
        <f t="shared" si="1520"/>
        <v>0</v>
      </c>
      <c r="AO9304">
        <f t="shared" si="1515"/>
        <v>0</v>
      </c>
      <c r="AP9304">
        <f t="shared" si="1516"/>
        <v>0</v>
      </c>
      <c r="AQ9304">
        <f t="shared" si="1517"/>
        <v>0</v>
      </c>
      <c r="AV9304">
        <f t="shared" si="1519"/>
        <v>9301</v>
      </c>
      <c r="AW9304">
        <f t="shared" si="1518"/>
        <v>0</v>
      </c>
    </row>
    <row r="9305" spans="5:49" x14ac:dyDescent="0.25">
      <c r="E9305" s="47">
        <f t="shared" si="1511"/>
        <v>0</v>
      </c>
      <c r="F9305" s="45">
        <f t="shared" si="1512"/>
        <v>0</v>
      </c>
      <c r="G9305" s="45" t="e">
        <f t="shared" si="1513"/>
        <v>#DIV/0!</v>
      </c>
      <c r="H9305" s="45" t="e">
        <f t="shared" si="1514"/>
        <v>#DIV/0!</v>
      </c>
      <c r="AN9305">
        <f t="shared" si="1520"/>
        <v>0</v>
      </c>
      <c r="AO9305">
        <f t="shared" si="1515"/>
        <v>0</v>
      </c>
      <c r="AP9305">
        <f t="shared" si="1516"/>
        <v>0</v>
      </c>
      <c r="AQ9305">
        <f t="shared" si="1517"/>
        <v>0</v>
      </c>
      <c r="AV9305">
        <f t="shared" si="1519"/>
        <v>9302</v>
      </c>
      <c r="AW9305">
        <f t="shared" si="1518"/>
        <v>0</v>
      </c>
    </row>
    <row r="9306" spans="5:49" x14ac:dyDescent="0.25">
      <c r="E9306" s="47">
        <f t="shared" si="1511"/>
        <v>0</v>
      </c>
      <c r="F9306" s="45">
        <f t="shared" si="1512"/>
        <v>0</v>
      </c>
      <c r="G9306" s="45" t="e">
        <f t="shared" si="1513"/>
        <v>#DIV/0!</v>
      </c>
      <c r="H9306" s="45" t="e">
        <f t="shared" si="1514"/>
        <v>#DIV/0!</v>
      </c>
      <c r="AN9306">
        <f t="shared" si="1520"/>
        <v>0</v>
      </c>
      <c r="AO9306">
        <f t="shared" si="1515"/>
        <v>0</v>
      </c>
      <c r="AP9306">
        <f t="shared" si="1516"/>
        <v>0</v>
      </c>
      <c r="AQ9306">
        <f t="shared" si="1517"/>
        <v>0</v>
      </c>
      <c r="AV9306">
        <f t="shared" si="1519"/>
        <v>9303</v>
      </c>
      <c r="AW9306">
        <f t="shared" si="1518"/>
        <v>0</v>
      </c>
    </row>
    <row r="9307" spans="5:49" x14ac:dyDescent="0.25">
      <c r="E9307" s="47">
        <f t="shared" si="1511"/>
        <v>0</v>
      </c>
      <c r="F9307" s="45">
        <f t="shared" si="1512"/>
        <v>0</v>
      </c>
      <c r="G9307" s="45" t="e">
        <f t="shared" si="1513"/>
        <v>#DIV/0!</v>
      </c>
      <c r="H9307" s="45" t="e">
        <f t="shared" si="1514"/>
        <v>#DIV/0!</v>
      </c>
      <c r="AN9307">
        <f t="shared" si="1520"/>
        <v>0</v>
      </c>
      <c r="AO9307">
        <f t="shared" si="1515"/>
        <v>0</v>
      </c>
      <c r="AP9307">
        <f t="shared" si="1516"/>
        <v>0</v>
      </c>
      <c r="AQ9307">
        <f t="shared" si="1517"/>
        <v>0</v>
      </c>
      <c r="AV9307">
        <f t="shared" si="1519"/>
        <v>9304</v>
      </c>
      <c r="AW9307">
        <f t="shared" si="1518"/>
        <v>0</v>
      </c>
    </row>
    <row r="9308" spans="5:49" x14ac:dyDescent="0.25">
      <c r="E9308" s="47">
        <f t="shared" si="1511"/>
        <v>0</v>
      </c>
      <c r="F9308" s="45">
        <f t="shared" si="1512"/>
        <v>0</v>
      </c>
      <c r="G9308" s="45" t="e">
        <f t="shared" si="1513"/>
        <v>#DIV/0!</v>
      </c>
      <c r="H9308" s="45" t="e">
        <f t="shared" si="1514"/>
        <v>#DIV/0!</v>
      </c>
      <c r="AN9308">
        <f t="shared" si="1520"/>
        <v>0</v>
      </c>
      <c r="AO9308">
        <f t="shared" si="1515"/>
        <v>0</v>
      </c>
      <c r="AP9308">
        <f t="shared" si="1516"/>
        <v>0</v>
      </c>
      <c r="AQ9308">
        <f t="shared" si="1517"/>
        <v>0</v>
      </c>
      <c r="AV9308">
        <f t="shared" si="1519"/>
        <v>9305</v>
      </c>
      <c r="AW9308">
        <f t="shared" si="1518"/>
        <v>0</v>
      </c>
    </row>
    <row r="9309" spans="5:49" x14ac:dyDescent="0.25">
      <c r="E9309" s="47">
        <f t="shared" si="1511"/>
        <v>0</v>
      </c>
      <c r="F9309" s="45">
        <f t="shared" si="1512"/>
        <v>0</v>
      </c>
      <c r="G9309" s="45" t="e">
        <f t="shared" si="1513"/>
        <v>#DIV/0!</v>
      </c>
      <c r="H9309" s="45" t="e">
        <f t="shared" si="1514"/>
        <v>#DIV/0!</v>
      </c>
      <c r="AN9309">
        <f t="shared" si="1520"/>
        <v>0</v>
      </c>
      <c r="AO9309">
        <f t="shared" si="1515"/>
        <v>0</v>
      </c>
      <c r="AP9309">
        <f t="shared" si="1516"/>
        <v>0</v>
      </c>
      <c r="AQ9309">
        <f t="shared" si="1517"/>
        <v>0</v>
      </c>
      <c r="AV9309">
        <f t="shared" si="1519"/>
        <v>9306</v>
      </c>
      <c r="AW9309">
        <f t="shared" si="1518"/>
        <v>0</v>
      </c>
    </row>
    <row r="9310" spans="5:49" x14ac:dyDescent="0.25">
      <c r="E9310" s="47">
        <f t="shared" si="1511"/>
        <v>0</v>
      </c>
      <c r="F9310" s="45">
        <f t="shared" si="1512"/>
        <v>0</v>
      </c>
      <c r="G9310" s="45" t="e">
        <f t="shared" si="1513"/>
        <v>#DIV/0!</v>
      </c>
      <c r="H9310" s="45" t="e">
        <f t="shared" si="1514"/>
        <v>#DIV/0!</v>
      </c>
      <c r="AN9310">
        <f t="shared" si="1520"/>
        <v>0</v>
      </c>
      <c r="AO9310">
        <f t="shared" si="1515"/>
        <v>0</v>
      </c>
      <c r="AP9310">
        <f t="shared" si="1516"/>
        <v>0</v>
      </c>
      <c r="AQ9310">
        <f t="shared" si="1517"/>
        <v>0</v>
      </c>
      <c r="AV9310">
        <f t="shared" si="1519"/>
        <v>9307</v>
      </c>
      <c r="AW9310">
        <f t="shared" si="1518"/>
        <v>0</v>
      </c>
    </row>
    <row r="9311" spans="5:49" x14ac:dyDescent="0.25">
      <c r="E9311" s="47">
        <f t="shared" si="1511"/>
        <v>0</v>
      </c>
      <c r="F9311" s="45">
        <f t="shared" si="1512"/>
        <v>0</v>
      </c>
      <c r="G9311" s="45" t="e">
        <f t="shared" si="1513"/>
        <v>#DIV/0!</v>
      </c>
      <c r="H9311" s="45" t="e">
        <f t="shared" si="1514"/>
        <v>#DIV/0!</v>
      </c>
      <c r="AN9311">
        <f t="shared" si="1520"/>
        <v>0</v>
      </c>
      <c r="AO9311">
        <f t="shared" si="1515"/>
        <v>0</v>
      </c>
      <c r="AP9311">
        <f t="shared" si="1516"/>
        <v>0</v>
      </c>
      <c r="AQ9311">
        <f t="shared" si="1517"/>
        <v>0</v>
      </c>
      <c r="AV9311">
        <f t="shared" si="1519"/>
        <v>9308</v>
      </c>
      <c r="AW9311">
        <f t="shared" si="1518"/>
        <v>0</v>
      </c>
    </row>
    <row r="9312" spans="5:49" x14ac:dyDescent="0.25">
      <c r="E9312" s="47">
        <f t="shared" si="1511"/>
        <v>0</v>
      </c>
      <c r="F9312" s="45">
        <f t="shared" si="1512"/>
        <v>0</v>
      </c>
      <c r="G9312" s="45" t="e">
        <f t="shared" si="1513"/>
        <v>#DIV/0!</v>
      </c>
      <c r="H9312" s="45" t="e">
        <f t="shared" si="1514"/>
        <v>#DIV/0!</v>
      </c>
      <c r="AN9312">
        <f t="shared" si="1520"/>
        <v>0</v>
      </c>
      <c r="AO9312">
        <f t="shared" si="1515"/>
        <v>0</v>
      </c>
      <c r="AP9312">
        <f t="shared" si="1516"/>
        <v>0</v>
      </c>
      <c r="AQ9312">
        <f t="shared" si="1517"/>
        <v>0</v>
      </c>
      <c r="AV9312">
        <f t="shared" si="1519"/>
        <v>9309</v>
      </c>
      <c r="AW9312">
        <f t="shared" si="1518"/>
        <v>0</v>
      </c>
    </row>
    <row r="9313" spans="5:49" x14ac:dyDescent="0.25">
      <c r="E9313" s="47">
        <f t="shared" si="1511"/>
        <v>0</v>
      </c>
      <c r="F9313" s="45">
        <f t="shared" si="1512"/>
        <v>0</v>
      </c>
      <c r="G9313" s="45" t="e">
        <f t="shared" si="1513"/>
        <v>#DIV/0!</v>
      </c>
      <c r="H9313" s="45" t="e">
        <f t="shared" si="1514"/>
        <v>#DIV/0!</v>
      </c>
      <c r="AN9313">
        <f t="shared" si="1520"/>
        <v>0</v>
      </c>
      <c r="AO9313">
        <f t="shared" si="1515"/>
        <v>0</v>
      </c>
      <c r="AP9313">
        <f t="shared" si="1516"/>
        <v>0</v>
      </c>
      <c r="AQ9313">
        <f t="shared" si="1517"/>
        <v>0</v>
      </c>
      <c r="AV9313">
        <f t="shared" si="1519"/>
        <v>9310</v>
      </c>
      <c r="AW9313">
        <f t="shared" si="1518"/>
        <v>0</v>
      </c>
    </row>
    <row r="9314" spans="5:49" x14ac:dyDescent="0.25">
      <c r="E9314" s="47">
        <f t="shared" si="1511"/>
        <v>0</v>
      </c>
      <c r="F9314" s="45">
        <f t="shared" si="1512"/>
        <v>0</v>
      </c>
      <c r="G9314" s="45" t="e">
        <f t="shared" si="1513"/>
        <v>#DIV/0!</v>
      </c>
      <c r="H9314" s="45" t="e">
        <f t="shared" si="1514"/>
        <v>#DIV/0!</v>
      </c>
      <c r="AN9314">
        <f t="shared" si="1520"/>
        <v>0</v>
      </c>
      <c r="AO9314">
        <f t="shared" si="1515"/>
        <v>0</v>
      </c>
      <c r="AP9314">
        <f t="shared" si="1516"/>
        <v>0</v>
      </c>
      <c r="AQ9314">
        <f t="shared" si="1517"/>
        <v>0</v>
      </c>
      <c r="AV9314">
        <f t="shared" si="1519"/>
        <v>9311</v>
      </c>
      <c r="AW9314">
        <f t="shared" si="1518"/>
        <v>0</v>
      </c>
    </row>
    <row r="9315" spans="5:49" x14ac:dyDescent="0.25">
      <c r="E9315" s="47">
        <f t="shared" si="1511"/>
        <v>0</v>
      </c>
      <c r="F9315" s="45">
        <f t="shared" si="1512"/>
        <v>0</v>
      </c>
      <c r="G9315" s="45" t="e">
        <f t="shared" si="1513"/>
        <v>#DIV/0!</v>
      </c>
      <c r="H9315" s="45" t="e">
        <f t="shared" si="1514"/>
        <v>#DIV/0!</v>
      </c>
      <c r="AN9315">
        <f t="shared" si="1520"/>
        <v>0</v>
      </c>
      <c r="AO9315">
        <f t="shared" si="1515"/>
        <v>0</v>
      </c>
      <c r="AP9315">
        <f t="shared" si="1516"/>
        <v>0</v>
      </c>
      <c r="AQ9315">
        <f t="shared" si="1517"/>
        <v>0</v>
      </c>
      <c r="AV9315">
        <f t="shared" si="1519"/>
        <v>9312</v>
      </c>
      <c r="AW9315">
        <f t="shared" si="1518"/>
        <v>0</v>
      </c>
    </row>
    <row r="9316" spans="5:49" x14ac:dyDescent="0.25">
      <c r="E9316" s="47">
        <f t="shared" si="1511"/>
        <v>0</v>
      </c>
      <c r="F9316" s="45">
        <f t="shared" si="1512"/>
        <v>0</v>
      </c>
      <c r="G9316" s="45" t="e">
        <f t="shared" si="1513"/>
        <v>#DIV/0!</v>
      </c>
      <c r="H9316" s="45" t="e">
        <f t="shared" si="1514"/>
        <v>#DIV/0!</v>
      </c>
      <c r="AN9316">
        <f t="shared" si="1520"/>
        <v>0</v>
      </c>
      <c r="AO9316">
        <f t="shared" si="1515"/>
        <v>0</v>
      </c>
      <c r="AP9316">
        <f t="shared" si="1516"/>
        <v>0</v>
      </c>
      <c r="AQ9316">
        <f t="shared" si="1517"/>
        <v>0</v>
      </c>
      <c r="AV9316">
        <f t="shared" si="1519"/>
        <v>9313</v>
      </c>
      <c r="AW9316">
        <f t="shared" si="1518"/>
        <v>0</v>
      </c>
    </row>
    <row r="9317" spans="5:49" x14ac:dyDescent="0.25">
      <c r="E9317" s="47">
        <f t="shared" si="1511"/>
        <v>0</v>
      </c>
      <c r="F9317" s="45">
        <f t="shared" si="1512"/>
        <v>0</v>
      </c>
      <c r="G9317" s="45" t="e">
        <f t="shared" si="1513"/>
        <v>#DIV/0!</v>
      </c>
      <c r="H9317" s="45" t="e">
        <f t="shared" si="1514"/>
        <v>#DIV/0!</v>
      </c>
      <c r="AN9317">
        <f t="shared" si="1520"/>
        <v>0</v>
      </c>
      <c r="AO9317">
        <f t="shared" si="1515"/>
        <v>0</v>
      </c>
      <c r="AP9317">
        <f t="shared" si="1516"/>
        <v>0</v>
      </c>
      <c r="AQ9317">
        <f t="shared" si="1517"/>
        <v>0</v>
      </c>
      <c r="AV9317">
        <f t="shared" si="1519"/>
        <v>9314</v>
      </c>
      <c r="AW9317">
        <f t="shared" si="1518"/>
        <v>0</v>
      </c>
    </row>
    <row r="9318" spans="5:49" x14ac:dyDescent="0.25">
      <c r="E9318" s="47">
        <f t="shared" si="1511"/>
        <v>0</v>
      </c>
      <c r="F9318" s="45">
        <f t="shared" si="1512"/>
        <v>0</v>
      </c>
      <c r="G9318" s="45" t="e">
        <f t="shared" si="1513"/>
        <v>#DIV/0!</v>
      </c>
      <c r="H9318" s="45" t="e">
        <f t="shared" si="1514"/>
        <v>#DIV/0!</v>
      </c>
      <c r="AN9318">
        <f t="shared" si="1520"/>
        <v>0</v>
      </c>
      <c r="AO9318">
        <f t="shared" si="1515"/>
        <v>0</v>
      </c>
      <c r="AP9318">
        <f t="shared" si="1516"/>
        <v>0</v>
      </c>
      <c r="AQ9318">
        <f t="shared" si="1517"/>
        <v>0</v>
      </c>
      <c r="AV9318">
        <f t="shared" si="1519"/>
        <v>9315</v>
      </c>
      <c r="AW9318">
        <f t="shared" si="1518"/>
        <v>0</v>
      </c>
    </row>
    <row r="9319" spans="5:49" x14ac:dyDescent="0.25">
      <c r="E9319" s="47">
        <f t="shared" si="1511"/>
        <v>0</v>
      </c>
      <c r="F9319" s="45">
        <f t="shared" si="1512"/>
        <v>0</v>
      </c>
      <c r="G9319" s="45" t="e">
        <f t="shared" si="1513"/>
        <v>#DIV/0!</v>
      </c>
      <c r="H9319" s="45" t="e">
        <f t="shared" si="1514"/>
        <v>#DIV/0!</v>
      </c>
      <c r="AN9319">
        <f t="shared" si="1520"/>
        <v>0</v>
      </c>
      <c r="AO9319">
        <f t="shared" si="1515"/>
        <v>0</v>
      </c>
      <c r="AP9319">
        <f t="shared" si="1516"/>
        <v>0</v>
      </c>
      <c r="AQ9319">
        <f t="shared" si="1517"/>
        <v>0</v>
      </c>
      <c r="AV9319">
        <f t="shared" si="1519"/>
        <v>9316</v>
      </c>
      <c r="AW9319">
        <f t="shared" si="1518"/>
        <v>0</v>
      </c>
    </row>
    <row r="9320" spans="5:49" x14ac:dyDescent="0.25">
      <c r="E9320" s="47">
        <f t="shared" si="1511"/>
        <v>0</v>
      </c>
      <c r="F9320" s="45">
        <f t="shared" si="1512"/>
        <v>0</v>
      </c>
      <c r="G9320" s="45" t="e">
        <f t="shared" si="1513"/>
        <v>#DIV/0!</v>
      </c>
      <c r="H9320" s="45" t="e">
        <f t="shared" si="1514"/>
        <v>#DIV/0!</v>
      </c>
      <c r="AN9320">
        <f t="shared" si="1520"/>
        <v>0</v>
      </c>
      <c r="AO9320">
        <f t="shared" si="1515"/>
        <v>0</v>
      </c>
      <c r="AP9320">
        <f t="shared" si="1516"/>
        <v>0</v>
      </c>
      <c r="AQ9320">
        <f t="shared" si="1517"/>
        <v>0</v>
      </c>
      <c r="AV9320">
        <f t="shared" si="1519"/>
        <v>9317</v>
      </c>
      <c r="AW9320">
        <f t="shared" si="1518"/>
        <v>0</v>
      </c>
    </row>
    <row r="9321" spans="5:49" x14ac:dyDescent="0.25">
      <c r="E9321" s="47">
        <f t="shared" si="1511"/>
        <v>0</v>
      </c>
      <c r="F9321" s="45">
        <f t="shared" si="1512"/>
        <v>0</v>
      </c>
      <c r="G9321" s="45" t="e">
        <f t="shared" si="1513"/>
        <v>#DIV/0!</v>
      </c>
      <c r="H9321" s="45" t="e">
        <f t="shared" si="1514"/>
        <v>#DIV/0!</v>
      </c>
      <c r="AN9321">
        <f t="shared" si="1520"/>
        <v>0</v>
      </c>
      <c r="AO9321">
        <f t="shared" si="1515"/>
        <v>0</v>
      </c>
      <c r="AP9321">
        <f t="shared" si="1516"/>
        <v>0</v>
      </c>
      <c r="AQ9321">
        <f t="shared" si="1517"/>
        <v>0</v>
      </c>
      <c r="AV9321">
        <f t="shared" si="1519"/>
        <v>9318</v>
      </c>
      <c r="AW9321">
        <f t="shared" si="1518"/>
        <v>0</v>
      </c>
    </row>
    <row r="9322" spans="5:49" x14ac:dyDescent="0.25">
      <c r="E9322" s="47">
        <f t="shared" si="1511"/>
        <v>0</v>
      </c>
      <c r="F9322" s="45">
        <f t="shared" si="1512"/>
        <v>0</v>
      </c>
      <c r="G9322" s="45" t="e">
        <f t="shared" si="1513"/>
        <v>#DIV/0!</v>
      </c>
      <c r="H9322" s="45" t="e">
        <f t="shared" si="1514"/>
        <v>#DIV/0!</v>
      </c>
      <c r="AN9322">
        <f t="shared" si="1520"/>
        <v>0</v>
      </c>
      <c r="AO9322">
        <f t="shared" si="1515"/>
        <v>0</v>
      </c>
      <c r="AP9322">
        <f t="shared" si="1516"/>
        <v>0</v>
      </c>
      <c r="AQ9322">
        <f t="shared" si="1517"/>
        <v>0</v>
      </c>
      <c r="AV9322">
        <f t="shared" si="1519"/>
        <v>9319</v>
      </c>
      <c r="AW9322">
        <f t="shared" si="1518"/>
        <v>0</v>
      </c>
    </row>
    <row r="9323" spans="5:49" x14ac:dyDescent="0.25">
      <c r="E9323" s="47">
        <f t="shared" si="1511"/>
        <v>0</v>
      </c>
      <c r="F9323" s="45">
        <f t="shared" si="1512"/>
        <v>0</v>
      </c>
      <c r="G9323" s="45" t="e">
        <f t="shared" si="1513"/>
        <v>#DIV/0!</v>
      </c>
      <c r="H9323" s="45" t="e">
        <f t="shared" si="1514"/>
        <v>#DIV/0!</v>
      </c>
      <c r="AN9323">
        <f t="shared" si="1520"/>
        <v>0</v>
      </c>
      <c r="AO9323">
        <f t="shared" si="1515"/>
        <v>0</v>
      </c>
      <c r="AP9323">
        <f t="shared" si="1516"/>
        <v>0</v>
      </c>
      <c r="AQ9323">
        <f t="shared" si="1517"/>
        <v>0</v>
      </c>
      <c r="AV9323">
        <f t="shared" si="1519"/>
        <v>9320</v>
      </c>
      <c r="AW9323">
        <f t="shared" si="1518"/>
        <v>0</v>
      </c>
    </row>
    <row r="9324" spans="5:49" x14ac:dyDescent="0.25">
      <c r="E9324" s="47">
        <f t="shared" si="1511"/>
        <v>0</v>
      </c>
      <c r="F9324" s="45">
        <f t="shared" si="1512"/>
        <v>0</v>
      </c>
      <c r="G9324" s="45" t="e">
        <f t="shared" si="1513"/>
        <v>#DIV/0!</v>
      </c>
      <c r="H9324" s="45" t="e">
        <f t="shared" si="1514"/>
        <v>#DIV/0!</v>
      </c>
      <c r="AN9324">
        <f t="shared" si="1520"/>
        <v>0</v>
      </c>
      <c r="AO9324">
        <f t="shared" si="1515"/>
        <v>0</v>
      </c>
      <c r="AP9324">
        <f t="shared" si="1516"/>
        <v>0</v>
      </c>
      <c r="AQ9324">
        <f t="shared" si="1517"/>
        <v>0</v>
      </c>
      <c r="AV9324">
        <f t="shared" si="1519"/>
        <v>9321</v>
      </c>
      <c r="AW9324">
        <f t="shared" si="1518"/>
        <v>0</v>
      </c>
    </row>
    <row r="9325" spans="5:49" x14ac:dyDescent="0.25">
      <c r="E9325" s="47">
        <f t="shared" si="1511"/>
        <v>0</v>
      </c>
      <c r="F9325" s="45">
        <f t="shared" si="1512"/>
        <v>0</v>
      </c>
      <c r="G9325" s="45" t="e">
        <f t="shared" si="1513"/>
        <v>#DIV/0!</v>
      </c>
      <c r="H9325" s="45" t="e">
        <f t="shared" si="1514"/>
        <v>#DIV/0!</v>
      </c>
      <c r="AN9325">
        <f t="shared" si="1520"/>
        <v>0</v>
      </c>
      <c r="AO9325">
        <f t="shared" si="1515"/>
        <v>0</v>
      </c>
      <c r="AP9325">
        <f t="shared" si="1516"/>
        <v>0</v>
      </c>
      <c r="AQ9325">
        <f t="shared" si="1517"/>
        <v>0</v>
      </c>
      <c r="AV9325">
        <f t="shared" si="1519"/>
        <v>9322</v>
      </c>
      <c r="AW9325">
        <f t="shared" si="1518"/>
        <v>0</v>
      </c>
    </row>
    <row r="9326" spans="5:49" x14ac:dyDescent="0.25">
      <c r="E9326" s="47">
        <f t="shared" si="1511"/>
        <v>0</v>
      </c>
      <c r="F9326" s="45">
        <f t="shared" si="1512"/>
        <v>0</v>
      </c>
      <c r="G9326" s="45" t="e">
        <f t="shared" si="1513"/>
        <v>#DIV/0!</v>
      </c>
      <c r="H9326" s="45" t="e">
        <f t="shared" si="1514"/>
        <v>#DIV/0!</v>
      </c>
      <c r="AN9326">
        <f t="shared" si="1520"/>
        <v>0</v>
      </c>
      <c r="AO9326">
        <f t="shared" si="1515"/>
        <v>0</v>
      </c>
      <c r="AP9326">
        <f t="shared" si="1516"/>
        <v>0</v>
      </c>
      <c r="AQ9326">
        <f t="shared" si="1517"/>
        <v>0</v>
      </c>
      <c r="AV9326">
        <f t="shared" si="1519"/>
        <v>9323</v>
      </c>
      <c r="AW9326">
        <f t="shared" si="1518"/>
        <v>0</v>
      </c>
    </row>
    <row r="9327" spans="5:49" x14ac:dyDescent="0.25">
      <c r="E9327" s="47">
        <f t="shared" si="1511"/>
        <v>0</v>
      </c>
      <c r="F9327" s="45">
        <f t="shared" si="1512"/>
        <v>0</v>
      </c>
      <c r="G9327" s="45" t="e">
        <f t="shared" si="1513"/>
        <v>#DIV/0!</v>
      </c>
      <c r="H9327" s="45" t="e">
        <f t="shared" si="1514"/>
        <v>#DIV/0!</v>
      </c>
      <c r="AN9327">
        <f t="shared" si="1520"/>
        <v>0</v>
      </c>
      <c r="AO9327">
        <f t="shared" si="1515"/>
        <v>0</v>
      </c>
      <c r="AP9327">
        <f t="shared" si="1516"/>
        <v>0</v>
      </c>
      <c r="AQ9327">
        <f t="shared" si="1517"/>
        <v>0</v>
      </c>
      <c r="AV9327">
        <f t="shared" si="1519"/>
        <v>9324</v>
      </c>
      <c r="AW9327">
        <f t="shared" si="1518"/>
        <v>0</v>
      </c>
    </row>
    <row r="9328" spans="5:49" x14ac:dyDescent="0.25">
      <c r="E9328" s="47">
        <f t="shared" si="1511"/>
        <v>0</v>
      </c>
      <c r="F9328" s="45">
        <f t="shared" si="1512"/>
        <v>0</v>
      </c>
      <c r="G9328" s="45" t="e">
        <f t="shared" si="1513"/>
        <v>#DIV/0!</v>
      </c>
      <c r="H9328" s="45" t="e">
        <f t="shared" si="1514"/>
        <v>#DIV/0!</v>
      </c>
      <c r="AN9328">
        <f t="shared" si="1520"/>
        <v>0</v>
      </c>
      <c r="AO9328">
        <f t="shared" si="1515"/>
        <v>0</v>
      </c>
      <c r="AP9328">
        <f t="shared" si="1516"/>
        <v>0</v>
      </c>
      <c r="AQ9328">
        <f t="shared" si="1517"/>
        <v>0</v>
      </c>
      <c r="AV9328">
        <f t="shared" si="1519"/>
        <v>9325</v>
      </c>
      <c r="AW9328">
        <f t="shared" si="1518"/>
        <v>0</v>
      </c>
    </row>
    <row r="9329" spans="5:49" x14ac:dyDescent="0.25">
      <c r="E9329" s="47">
        <f t="shared" si="1511"/>
        <v>0</v>
      </c>
      <c r="F9329" s="45">
        <f t="shared" si="1512"/>
        <v>0</v>
      </c>
      <c r="G9329" s="45" t="e">
        <f t="shared" si="1513"/>
        <v>#DIV/0!</v>
      </c>
      <c r="H9329" s="45" t="e">
        <f t="shared" si="1514"/>
        <v>#DIV/0!</v>
      </c>
      <c r="AN9329">
        <f t="shared" si="1520"/>
        <v>0</v>
      </c>
      <c r="AO9329">
        <f t="shared" si="1515"/>
        <v>0</v>
      </c>
      <c r="AP9329">
        <f t="shared" si="1516"/>
        <v>0</v>
      </c>
      <c r="AQ9329">
        <f t="shared" si="1517"/>
        <v>0</v>
      </c>
      <c r="AV9329">
        <f t="shared" si="1519"/>
        <v>9326</v>
      </c>
      <c r="AW9329">
        <f t="shared" si="1518"/>
        <v>0</v>
      </c>
    </row>
    <row r="9330" spans="5:49" x14ac:dyDescent="0.25">
      <c r="E9330" s="47">
        <f t="shared" si="1511"/>
        <v>0</v>
      </c>
      <c r="F9330" s="45">
        <f t="shared" si="1512"/>
        <v>0</v>
      </c>
      <c r="G9330" s="45" t="e">
        <f t="shared" si="1513"/>
        <v>#DIV/0!</v>
      </c>
      <c r="H9330" s="45" t="e">
        <f t="shared" si="1514"/>
        <v>#DIV/0!</v>
      </c>
      <c r="AN9330">
        <f t="shared" si="1520"/>
        <v>0</v>
      </c>
      <c r="AO9330">
        <f t="shared" si="1515"/>
        <v>0</v>
      </c>
      <c r="AP9330">
        <f t="shared" si="1516"/>
        <v>0</v>
      </c>
      <c r="AQ9330">
        <f t="shared" si="1517"/>
        <v>0</v>
      </c>
      <c r="AV9330">
        <f t="shared" si="1519"/>
        <v>9327</v>
      </c>
      <c r="AW9330">
        <f t="shared" si="1518"/>
        <v>0</v>
      </c>
    </row>
    <row r="9331" spans="5:49" x14ac:dyDescent="0.25">
      <c r="E9331" s="47">
        <f t="shared" si="1511"/>
        <v>0</v>
      </c>
      <c r="F9331" s="45">
        <f t="shared" si="1512"/>
        <v>0</v>
      </c>
      <c r="G9331" s="45" t="e">
        <f t="shared" si="1513"/>
        <v>#DIV/0!</v>
      </c>
      <c r="H9331" s="45" t="e">
        <f t="shared" si="1514"/>
        <v>#DIV/0!</v>
      </c>
      <c r="AN9331">
        <f t="shared" si="1520"/>
        <v>0</v>
      </c>
      <c r="AO9331">
        <f t="shared" si="1515"/>
        <v>0</v>
      </c>
      <c r="AP9331">
        <f t="shared" si="1516"/>
        <v>0</v>
      </c>
      <c r="AQ9331">
        <f t="shared" si="1517"/>
        <v>0</v>
      </c>
      <c r="AV9331">
        <f t="shared" si="1519"/>
        <v>9328</v>
      </c>
      <c r="AW9331">
        <f t="shared" si="1518"/>
        <v>0</v>
      </c>
    </row>
    <row r="9332" spans="5:49" x14ac:dyDescent="0.25">
      <c r="E9332" s="47">
        <f t="shared" si="1511"/>
        <v>0</v>
      </c>
      <c r="F9332" s="45">
        <f t="shared" si="1512"/>
        <v>0</v>
      </c>
      <c r="G9332" s="45" t="e">
        <f t="shared" si="1513"/>
        <v>#DIV/0!</v>
      </c>
      <c r="H9332" s="45" t="e">
        <f t="shared" si="1514"/>
        <v>#DIV/0!</v>
      </c>
      <c r="AN9332">
        <f t="shared" si="1520"/>
        <v>0</v>
      </c>
      <c r="AO9332">
        <f t="shared" si="1515"/>
        <v>0</v>
      </c>
      <c r="AP9332">
        <f t="shared" si="1516"/>
        <v>0</v>
      </c>
      <c r="AQ9332">
        <f t="shared" si="1517"/>
        <v>0</v>
      </c>
      <c r="AV9332">
        <f t="shared" si="1519"/>
        <v>9329</v>
      </c>
      <c r="AW9332">
        <f t="shared" si="1518"/>
        <v>0</v>
      </c>
    </row>
    <row r="9333" spans="5:49" x14ac:dyDescent="0.25">
      <c r="E9333" s="47">
        <f t="shared" si="1511"/>
        <v>0</v>
      </c>
      <c r="F9333" s="45">
        <f t="shared" si="1512"/>
        <v>0</v>
      </c>
      <c r="G9333" s="45" t="e">
        <f t="shared" si="1513"/>
        <v>#DIV/0!</v>
      </c>
      <c r="H9333" s="45" t="e">
        <f t="shared" si="1514"/>
        <v>#DIV/0!</v>
      </c>
      <c r="AN9333">
        <f t="shared" si="1520"/>
        <v>0</v>
      </c>
      <c r="AO9333">
        <f t="shared" si="1515"/>
        <v>0</v>
      </c>
      <c r="AP9333">
        <f t="shared" si="1516"/>
        <v>0</v>
      </c>
      <c r="AQ9333">
        <f t="shared" si="1517"/>
        <v>0</v>
      </c>
      <c r="AV9333">
        <f t="shared" si="1519"/>
        <v>9330</v>
      </c>
      <c r="AW9333">
        <f t="shared" si="1518"/>
        <v>0</v>
      </c>
    </row>
    <row r="9334" spans="5:49" x14ac:dyDescent="0.25">
      <c r="E9334" s="47">
        <f t="shared" si="1511"/>
        <v>0</v>
      </c>
      <c r="F9334" s="45">
        <f t="shared" si="1512"/>
        <v>0</v>
      </c>
      <c r="G9334" s="45" t="e">
        <f t="shared" si="1513"/>
        <v>#DIV/0!</v>
      </c>
      <c r="H9334" s="45" t="e">
        <f t="shared" si="1514"/>
        <v>#DIV/0!</v>
      </c>
      <c r="AN9334">
        <f t="shared" si="1520"/>
        <v>0</v>
      </c>
      <c r="AO9334">
        <f t="shared" si="1515"/>
        <v>0</v>
      </c>
      <c r="AP9334">
        <f t="shared" si="1516"/>
        <v>0</v>
      </c>
      <c r="AQ9334">
        <f t="shared" si="1517"/>
        <v>0</v>
      </c>
      <c r="AV9334">
        <f t="shared" si="1519"/>
        <v>9331</v>
      </c>
      <c r="AW9334">
        <f t="shared" si="1518"/>
        <v>0</v>
      </c>
    </row>
    <row r="9335" spans="5:49" x14ac:dyDescent="0.25">
      <c r="E9335" s="47">
        <f t="shared" si="1511"/>
        <v>0</v>
      </c>
      <c r="F9335" s="45">
        <f t="shared" si="1512"/>
        <v>0</v>
      </c>
      <c r="G9335" s="45" t="e">
        <f t="shared" si="1513"/>
        <v>#DIV/0!</v>
      </c>
      <c r="H9335" s="45" t="e">
        <f t="shared" si="1514"/>
        <v>#DIV/0!</v>
      </c>
      <c r="AN9335">
        <f t="shared" si="1520"/>
        <v>0</v>
      </c>
      <c r="AO9335">
        <f t="shared" si="1515"/>
        <v>0</v>
      </c>
      <c r="AP9335">
        <f t="shared" si="1516"/>
        <v>0</v>
      </c>
      <c r="AQ9335">
        <f t="shared" si="1517"/>
        <v>0</v>
      </c>
      <c r="AV9335">
        <f t="shared" si="1519"/>
        <v>9332</v>
      </c>
      <c r="AW9335">
        <f t="shared" si="1518"/>
        <v>0</v>
      </c>
    </row>
    <row r="9336" spans="5:49" x14ac:dyDescent="0.25">
      <c r="E9336" s="47">
        <f t="shared" si="1511"/>
        <v>0</v>
      </c>
      <c r="F9336" s="45">
        <f t="shared" si="1512"/>
        <v>0</v>
      </c>
      <c r="G9336" s="45" t="e">
        <f t="shared" si="1513"/>
        <v>#DIV/0!</v>
      </c>
      <c r="H9336" s="45" t="e">
        <f t="shared" si="1514"/>
        <v>#DIV/0!</v>
      </c>
      <c r="AN9336">
        <f t="shared" si="1520"/>
        <v>0</v>
      </c>
      <c r="AO9336">
        <f t="shared" si="1515"/>
        <v>0</v>
      </c>
      <c r="AP9336">
        <f t="shared" si="1516"/>
        <v>0</v>
      </c>
      <c r="AQ9336">
        <f t="shared" si="1517"/>
        <v>0</v>
      </c>
      <c r="AV9336">
        <f t="shared" si="1519"/>
        <v>9333</v>
      </c>
      <c r="AW9336">
        <f t="shared" si="1518"/>
        <v>0</v>
      </c>
    </row>
    <row r="9337" spans="5:49" x14ac:dyDescent="0.25">
      <c r="E9337" s="47">
        <f t="shared" si="1511"/>
        <v>0</v>
      </c>
      <c r="F9337" s="45">
        <f t="shared" si="1512"/>
        <v>0</v>
      </c>
      <c r="G9337" s="45" t="e">
        <f t="shared" si="1513"/>
        <v>#DIV/0!</v>
      </c>
      <c r="H9337" s="45" t="e">
        <f t="shared" si="1514"/>
        <v>#DIV/0!</v>
      </c>
      <c r="AN9337">
        <f t="shared" si="1520"/>
        <v>0</v>
      </c>
      <c r="AO9337">
        <f t="shared" si="1515"/>
        <v>0</v>
      </c>
      <c r="AP9337">
        <f t="shared" si="1516"/>
        <v>0</v>
      </c>
      <c r="AQ9337">
        <f t="shared" si="1517"/>
        <v>0</v>
      </c>
      <c r="AV9337">
        <f t="shared" si="1519"/>
        <v>9334</v>
      </c>
      <c r="AW9337">
        <f t="shared" si="1518"/>
        <v>0</v>
      </c>
    </row>
    <row r="9338" spans="5:49" x14ac:dyDescent="0.25">
      <c r="E9338" s="47">
        <f t="shared" si="1511"/>
        <v>0</v>
      </c>
      <c r="F9338" s="45">
        <f t="shared" si="1512"/>
        <v>0</v>
      </c>
      <c r="G9338" s="45" t="e">
        <f t="shared" si="1513"/>
        <v>#DIV/0!</v>
      </c>
      <c r="H9338" s="45" t="e">
        <f t="shared" si="1514"/>
        <v>#DIV/0!</v>
      </c>
      <c r="AN9338">
        <f t="shared" si="1520"/>
        <v>0</v>
      </c>
      <c r="AO9338">
        <f t="shared" si="1515"/>
        <v>0</v>
      </c>
      <c r="AP9338">
        <f t="shared" si="1516"/>
        <v>0</v>
      </c>
      <c r="AQ9338">
        <f t="shared" si="1517"/>
        <v>0</v>
      </c>
      <c r="AV9338">
        <f t="shared" si="1519"/>
        <v>9335</v>
      </c>
      <c r="AW9338">
        <f t="shared" si="1518"/>
        <v>0</v>
      </c>
    </row>
    <row r="9339" spans="5:49" x14ac:dyDescent="0.25">
      <c r="E9339" s="47">
        <f t="shared" si="1511"/>
        <v>0</v>
      </c>
      <c r="F9339" s="45">
        <f t="shared" si="1512"/>
        <v>0</v>
      </c>
      <c r="G9339" s="45" t="e">
        <f t="shared" si="1513"/>
        <v>#DIV/0!</v>
      </c>
      <c r="H9339" s="45" t="e">
        <f t="shared" si="1514"/>
        <v>#DIV/0!</v>
      </c>
      <c r="AN9339">
        <f t="shared" si="1520"/>
        <v>0</v>
      </c>
      <c r="AO9339">
        <f t="shared" si="1515"/>
        <v>0</v>
      </c>
      <c r="AP9339">
        <f t="shared" si="1516"/>
        <v>0</v>
      </c>
      <c r="AQ9339">
        <f t="shared" si="1517"/>
        <v>0</v>
      </c>
      <c r="AV9339">
        <f t="shared" si="1519"/>
        <v>9336</v>
      </c>
      <c r="AW9339">
        <f t="shared" si="1518"/>
        <v>0</v>
      </c>
    </row>
    <row r="9340" spans="5:49" x14ac:dyDescent="0.25">
      <c r="E9340" s="47">
        <f t="shared" si="1511"/>
        <v>0</v>
      </c>
      <c r="F9340" s="45">
        <f t="shared" si="1512"/>
        <v>0</v>
      </c>
      <c r="G9340" s="45" t="e">
        <f t="shared" si="1513"/>
        <v>#DIV/0!</v>
      </c>
      <c r="H9340" s="45" t="e">
        <f t="shared" si="1514"/>
        <v>#DIV/0!</v>
      </c>
      <c r="AN9340">
        <f t="shared" si="1520"/>
        <v>0</v>
      </c>
      <c r="AO9340">
        <f t="shared" si="1515"/>
        <v>0</v>
      </c>
      <c r="AP9340">
        <f t="shared" si="1516"/>
        <v>0</v>
      </c>
      <c r="AQ9340">
        <f t="shared" si="1517"/>
        <v>0</v>
      </c>
      <c r="AV9340">
        <f t="shared" si="1519"/>
        <v>9337</v>
      </c>
      <c r="AW9340">
        <f t="shared" si="1518"/>
        <v>0</v>
      </c>
    </row>
    <row r="9341" spans="5:49" x14ac:dyDescent="0.25">
      <c r="E9341" s="47">
        <f t="shared" si="1511"/>
        <v>0</v>
      </c>
      <c r="F9341" s="45">
        <f t="shared" si="1512"/>
        <v>0</v>
      </c>
      <c r="G9341" s="45" t="e">
        <f t="shared" si="1513"/>
        <v>#DIV/0!</v>
      </c>
      <c r="H9341" s="45" t="e">
        <f t="shared" si="1514"/>
        <v>#DIV/0!</v>
      </c>
      <c r="AN9341">
        <f t="shared" si="1520"/>
        <v>0</v>
      </c>
      <c r="AO9341">
        <f t="shared" si="1515"/>
        <v>0</v>
      </c>
      <c r="AP9341">
        <f t="shared" si="1516"/>
        <v>0</v>
      </c>
      <c r="AQ9341">
        <f t="shared" si="1517"/>
        <v>0</v>
      </c>
      <c r="AV9341">
        <f t="shared" si="1519"/>
        <v>9338</v>
      </c>
      <c r="AW9341">
        <f t="shared" si="1518"/>
        <v>0</v>
      </c>
    </row>
    <row r="9342" spans="5:49" x14ac:dyDescent="0.25">
      <c r="E9342" s="47">
        <f t="shared" si="1511"/>
        <v>0</v>
      </c>
      <c r="F9342" s="45">
        <f t="shared" si="1512"/>
        <v>0</v>
      </c>
      <c r="G9342" s="45" t="e">
        <f t="shared" si="1513"/>
        <v>#DIV/0!</v>
      </c>
      <c r="H9342" s="45" t="e">
        <f t="shared" si="1514"/>
        <v>#DIV/0!</v>
      </c>
      <c r="AN9342">
        <f t="shared" si="1520"/>
        <v>0</v>
      </c>
      <c r="AO9342">
        <f t="shared" si="1515"/>
        <v>0</v>
      </c>
      <c r="AP9342">
        <f t="shared" si="1516"/>
        <v>0</v>
      </c>
      <c r="AQ9342">
        <f t="shared" si="1517"/>
        <v>0</v>
      </c>
      <c r="AV9342">
        <f t="shared" si="1519"/>
        <v>9339</v>
      </c>
      <c r="AW9342">
        <f t="shared" si="1518"/>
        <v>0</v>
      </c>
    </row>
    <row r="9343" spans="5:49" x14ac:dyDescent="0.25">
      <c r="E9343" s="47">
        <f t="shared" si="1511"/>
        <v>0</v>
      </c>
      <c r="F9343" s="45">
        <f t="shared" si="1512"/>
        <v>0</v>
      </c>
      <c r="G9343" s="45" t="e">
        <f t="shared" si="1513"/>
        <v>#DIV/0!</v>
      </c>
      <c r="H9343" s="45" t="e">
        <f t="shared" si="1514"/>
        <v>#DIV/0!</v>
      </c>
      <c r="AN9343">
        <f t="shared" si="1520"/>
        <v>0</v>
      </c>
      <c r="AO9343">
        <f t="shared" si="1515"/>
        <v>0</v>
      </c>
      <c r="AP9343">
        <f t="shared" si="1516"/>
        <v>0</v>
      </c>
      <c r="AQ9343">
        <f t="shared" si="1517"/>
        <v>0</v>
      </c>
      <c r="AV9343">
        <f t="shared" si="1519"/>
        <v>9340</v>
      </c>
      <c r="AW9343">
        <f t="shared" si="1518"/>
        <v>0</v>
      </c>
    </row>
    <row r="9344" spans="5:49" x14ac:dyDescent="0.25">
      <c r="E9344" s="47">
        <f t="shared" si="1511"/>
        <v>0</v>
      </c>
      <c r="F9344" s="45">
        <f t="shared" si="1512"/>
        <v>0</v>
      </c>
      <c r="G9344" s="45" t="e">
        <f t="shared" si="1513"/>
        <v>#DIV/0!</v>
      </c>
      <c r="H9344" s="45" t="e">
        <f t="shared" si="1514"/>
        <v>#DIV/0!</v>
      </c>
      <c r="AN9344">
        <f t="shared" si="1520"/>
        <v>0</v>
      </c>
      <c r="AO9344">
        <f t="shared" si="1515"/>
        <v>0</v>
      </c>
      <c r="AP9344">
        <f t="shared" si="1516"/>
        <v>0</v>
      </c>
      <c r="AQ9344">
        <f t="shared" si="1517"/>
        <v>0</v>
      </c>
      <c r="AV9344">
        <f t="shared" si="1519"/>
        <v>9341</v>
      </c>
      <c r="AW9344">
        <f t="shared" si="1518"/>
        <v>0</v>
      </c>
    </row>
    <row r="9345" spans="5:49" x14ac:dyDescent="0.25">
      <c r="E9345" s="47">
        <f t="shared" si="1511"/>
        <v>0</v>
      </c>
      <c r="F9345" s="45">
        <f t="shared" si="1512"/>
        <v>0</v>
      </c>
      <c r="G9345" s="45" t="e">
        <f t="shared" si="1513"/>
        <v>#DIV/0!</v>
      </c>
      <c r="H9345" s="45" t="e">
        <f t="shared" si="1514"/>
        <v>#DIV/0!</v>
      </c>
      <c r="AN9345">
        <f t="shared" si="1520"/>
        <v>0</v>
      </c>
      <c r="AO9345">
        <f t="shared" si="1515"/>
        <v>0</v>
      </c>
      <c r="AP9345">
        <f t="shared" si="1516"/>
        <v>0</v>
      </c>
      <c r="AQ9345">
        <f t="shared" si="1517"/>
        <v>0</v>
      </c>
      <c r="AV9345">
        <f t="shared" si="1519"/>
        <v>9342</v>
      </c>
      <c r="AW9345">
        <f t="shared" si="1518"/>
        <v>0</v>
      </c>
    </row>
    <row r="9346" spans="5:49" x14ac:dyDescent="0.25">
      <c r="E9346" s="47">
        <f t="shared" ref="E9346:E9409" si="1521">ROUNDDOWN(C9348,0)</f>
        <v>0</v>
      </c>
      <c r="F9346" s="45">
        <f t="shared" ref="F9346:F9409" si="1522">HOUR(C9348)</f>
        <v>0</v>
      </c>
      <c r="G9346" s="45" t="e">
        <f t="shared" ref="G9346:G9409" si="1523">D9348/H9346</f>
        <v>#DIV/0!</v>
      </c>
      <c r="H9346" s="45" t="e">
        <f t="shared" ref="H9346:H9409" si="1524">AVERAGEIFS(D:D,E:E,E9346)</f>
        <v>#DIV/0!</v>
      </c>
      <c r="AN9346">
        <f t="shared" si="1520"/>
        <v>0</v>
      </c>
      <c r="AO9346">
        <f t="shared" si="1515"/>
        <v>0</v>
      </c>
      <c r="AP9346">
        <f t="shared" si="1516"/>
        <v>0</v>
      </c>
      <c r="AQ9346">
        <f t="shared" si="1517"/>
        <v>0</v>
      </c>
      <c r="AV9346">
        <f t="shared" si="1519"/>
        <v>9343</v>
      </c>
      <c r="AW9346">
        <f t="shared" si="1518"/>
        <v>0</v>
      </c>
    </row>
    <row r="9347" spans="5:49" x14ac:dyDescent="0.25">
      <c r="E9347" s="47">
        <f t="shared" si="1521"/>
        <v>0</v>
      </c>
      <c r="F9347" s="45">
        <f t="shared" si="1522"/>
        <v>0</v>
      </c>
      <c r="G9347" s="45" t="e">
        <f t="shared" si="1523"/>
        <v>#DIV/0!</v>
      </c>
      <c r="H9347" s="45" t="e">
        <f t="shared" si="1524"/>
        <v>#DIV/0!</v>
      </c>
      <c r="AN9347">
        <f t="shared" si="1520"/>
        <v>0</v>
      </c>
      <c r="AO9347">
        <f t="shared" si="1515"/>
        <v>0</v>
      </c>
      <c r="AP9347">
        <f t="shared" si="1516"/>
        <v>0</v>
      </c>
      <c r="AQ9347">
        <f t="shared" si="1517"/>
        <v>0</v>
      </c>
      <c r="AV9347">
        <f t="shared" si="1519"/>
        <v>9344</v>
      </c>
      <c r="AW9347">
        <f t="shared" si="1518"/>
        <v>0</v>
      </c>
    </row>
    <row r="9348" spans="5:49" x14ac:dyDescent="0.25">
      <c r="E9348" s="47">
        <f t="shared" si="1521"/>
        <v>0</v>
      </c>
      <c r="F9348" s="45">
        <f t="shared" si="1522"/>
        <v>0</v>
      </c>
      <c r="G9348" s="45" t="e">
        <f t="shared" si="1523"/>
        <v>#DIV/0!</v>
      </c>
      <c r="H9348" s="45" t="e">
        <f t="shared" si="1524"/>
        <v>#DIV/0!</v>
      </c>
      <c r="AN9348">
        <f t="shared" si="1520"/>
        <v>0</v>
      </c>
      <c r="AO9348">
        <f t="shared" ref="AO9348:AO9411" si="1525">ROUNDUP((C9348-$C$4)/7,0)</f>
        <v>0</v>
      </c>
      <c r="AP9348">
        <f t="shared" ref="AP9348:AP9411" si="1526">ROUNDUP((C9348-$C$4)/1,0)</f>
        <v>0</v>
      </c>
      <c r="AQ9348">
        <f t="shared" ref="AQ9348:AQ9411" si="1527">ROUNDUP((C9348-$C$4)*24,0)</f>
        <v>0</v>
      </c>
      <c r="AV9348">
        <f t="shared" si="1519"/>
        <v>9345</v>
      </c>
      <c r="AW9348">
        <f t="shared" ref="AW9348:AW9411" si="1528">SUMIFS(AN:AN,AQ:AQ,AV9348)</f>
        <v>0</v>
      </c>
    </row>
    <row r="9349" spans="5:49" x14ac:dyDescent="0.25">
      <c r="E9349" s="47">
        <f t="shared" si="1521"/>
        <v>0</v>
      </c>
      <c r="F9349" s="45">
        <f t="shared" si="1522"/>
        <v>0</v>
      </c>
      <c r="G9349" s="45" t="e">
        <f t="shared" si="1523"/>
        <v>#DIV/0!</v>
      </c>
      <c r="H9349" s="45" t="e">
        <f t="shared" si="1524"/>
        <v>#DIV/0!</v>
      </c>
      <c r="AN9349">
        <f t="shared" si="1520"/>
        <v>0</v>
      </c>
      <c r="AO9349">
        <f t="shared" si="1525"/>
        <v>0</v>
      </c>
      <c r="AP9349">
        <f t="shared" si="1526"/>
        <v>0</v>
      </c>
      <c r="AQ9349">
        <f t="shared" si="1527"/>
        <v>0</v>
      </c>
      <c r="AV9349">
        <f t="shared" ref="AV9349:AV9412" si="1529">1+AV9348</f>
        <v>9346</v>
      </c>
      <c r="AW9349">
        <f t="shared" si="1528"/>
        <v>0</v>
      </c>
    </row>
    <row r="9350" spans="5:49" x14ac:dyDescent="0.25">
      <c r="E9350" s="47">
        <f t="shared" si="1521"/>
        <v>0</v>
      </c>
      <c r="F9350" s="45">
        <f t="shared" si="1522"/>
        <v>0</v>
      </c>
      <c r="G9350" s="45" t="e">
        <f t="shared" si="1523"/>
        <v>#DIV/0!</v>
      </c>
      <c r="H9350" s="45" t="e">
        <f t="shared" si="1524"/>
        <v>#DIV/0!</v>
      </c>
      <c r="AN9350">
        <f t="shared" si="1520"/>
        <v>0</v>
      </c>
      <c r="AO9350">
        <f t="shared" si="1525"/>
        <v>0</v>
      </c>
      <c r="AP9350">
        <f t="shared" si="1526"/>
        <v>0</v>
      </c>
      <c r="AQ9350">
        <f t="shared" si="1527"/>
        <v>0</v>
      </c>
      <c r="AV9350">
        <f t="shared" si="1529"/>
        <v>9347</v>
      </c>
      <c r="AW9350">
        <f t="shared" si="1528"/>
        <v>0</v>
      </c>
    </row>
    <row r="9351" spans="5:49" x14ac:dyDescent="0.25">
      <c r="E9351" s="47">
        <f t="shared" si="1521"/>
        <v>0</v>
      </c>
      <c r="F9351" s="45">
        <f t="shared" si="1522"/>
        <v>0</v>
      </c>
      <c r="G9351" s="45" t="e">
        <f t="shared" si="1523"/>
        <v>#DIV/0!</v>
      </c>
      <c r="H9351" s="45" t="e">
        <f t="shared" si="1524"/>
        <v>#DIV/0!</v>
      </c>
      <c r="AN9351">
        <f t="shared" si="1520"/>
        <v>0</v>
      </c>
      <c r="AO9351">
        <f t="shared" si="1525"/>
        <v>0</v>
      </c>
      <c r="AP9351">
        <f t="shared" si="1526"/>
        <v>0</v>
      </c>
      <c r="AQ9351">
        <f t="shared" si="1527"/>
        <v>0</v>
      </c>
      <c r="AV9351">
        <f t="shared" si="1529"/>
        <v>9348</v>
      </c>
      <c r="AW9351">
        <f t="shared" si="1528"/>
        <v>0</v>
      </c>
    </row>
    <row r="9352" spans="5:49" x14ac:dyDescent="0.25">
      <c r="E9352" s="47">
        <f t="shared" si="1521"/>
        <v>0</v>
      </c>
      <c r="F9352" s="45">
        <f t="shared" si="1522"/>
        <v>0</v>
      </c>
      <c r="G9352" s="45" t="e">
        <f t="shared" si="1523"/>
        <v>#DIV/0!</v>
      </c>
      <c r="H9352" s="45" t="e">
        <f t="shared" si="1524"/>
        <v>#DIV/0!</v>
      </c>
      <c r="AN9352">
        <f t="shared" ref="AN9352:AN9415" si="1530">D9352*(C9352-C9351)*86400*$B$15</f>
        <v>0</v>
      </c>
      <c r="AO9352">
        <f t="shared" si="1525"/>
        <v>0</v>
      </c>
      <c r="AP9352">
        <f t="shared" si="1526"/>
        <v>0</v>
      </c>
      <c r="AQ9352">
        <f t="shared" si="1527"/>
        <v>0</v>
      </c>
      <c r="AV9352">
        <f t="shared" si="1529"/>
        <v>9349</v>
      </c>
      <c r="AW9352">
        <f t="shared" si="1528"/>
        <v>0</v>
      </c>
    </row>
    <row r="9353" spans="5:49" x14ac:dyDescent="0.25">
      <c r="E9353" s="47">
        <f t="shared" si="1521"/>
        <v>0</v>
      </c>
      <c r="F9353" s="45">
        <f t="shared" si="1522"/>
        <v>0</v>
      </c>
      <c r="G9353" s="45" t="e">
        <f t="shared" si="1523"/>
        <v>#DIV/0!</v>
      </c>
      <c r="H9353" s="45" t="e">
        <f t="shared" si="1524"/>
        <v>#DIV/0!</v>
      </c>
      <c r="AN9353">
        <f t="shared" si="1530"/>
        <v>0</v>
      </c>
      <c r="AO9353">
        <f t="shared" si="1525"/>
        <v>0</v>
      </c>
      <c r="AP9353">
        <f t="shared" si="1526"/>
        <v>0</v>
      </c>
      <c r="AQ9353">
        <f t="shared" si="1527"/>
        <v>0</v>
      </c>
      <c r="AV9353">
        <f t="shared" si="1529"/>
        <v>9350</v>
      </c>
      <c r="AW9353">
        <f t="shared" si="1528"/>
        <v>0</v>
      </c>
    </row>
    <row r="9354" spans="5:49" x14ac:dyDescent="0.25">
      <c r="E9354" s="47">
        <f t="shared" si="1521"/>
        <v>0</v>
      </c>
      <c r="F9354" s="45">
        <f t="shared" si="1522"/>
        <v>0</v>
      </c>
      <c r="G9354" s="45" t="e">
        <f t="shared" si="1523"/>
        <v>#DIV/0!</v>
      </c>
      <c r="H9354" s="45" t="e">
        <f t="shared" si="1524"/>
        <v>#DIV/0!</v>
      </c>
      <c r="AN9354">
        <f t="shared" si="1530"/>
        <v>0</v>
      </c>
      <c r="AO9354">
        <f t="shared" si="1525"/>
        <v>0</v>
      </c>
      <c r="AP9354">
        <f t="shared" si="1526"/>
        <v>0</v>
      </c>
      <c r="AQ9354">
        <f t="shared" si="1527"/>
        <v>0</v>
      </c>
      <c r="AV9354">
        <f t="shared" si="1529"/>
        <v>9351</v>
      </c>
      <c r="AW9354">
        <f t="shared" si="1528"/>
        <v>0</v>
      </c>
    </row>
    <row r="9355" spans="5:49" x14ac:dyDescent="0.25">
      <c r="E9355" s="47">
        <f t="shared" si="1521"/>
        <v>0</v>
      </c>
      <c r="F9355" s="45">
        <f t="shared" si="1522"/>
        <v>0</v>
      </c>
      <c r="G9355" s="45" t="e">
        <f t="shared" si="1523"/>
        <v>#DIV/0!</v>
      </c>
      <c r="H9355" s="45" t="e">
        <f t="shared" si="1524"/>
        <v>#DIV/0!</v>
      </c>
      <c r="AN9355">
        <f t="shared" si="1530"/>
        <v>0</v>
      </c>
      <c r="AO9355">
        <f t="shared" si="1525"/>
        <v>0</v>
      </c>
      <c r="AP9355">
        <f t="shared" si="1526"/>
        <v>0</v>
      </c>
      <c r="AQ9355">
        <f t="shared" si="1527"/>
        <v>0</v>
      </c>
      <c r="AV9355">
        <f t="shared" si="1529"/>
        <v>9352</v>
      </c>
      <c r="AW9355">
        <f t="shared" si="1528"/>
        <v>0</v>
      </c>
    </row>
    <row r="9356" spans="5:49" x14ac:dyDescent="0.25">
      <c r="E9356" s="47">
        <f t="shared" si="1521"/>
        <v>0</v>
      </c>
      <c r="F9356" s="45">
        <f t="shared" si="1522"/>
        <v>0</v>
      </c>
      <c r="G9356" s="45" t="e">
        <f t="shared" si="1523"/>
        <v>#DIV/0!</v>
      </c>
      <c r="H9356" s="45" t="e">
        <f t="shared" si="1524"/>
        <v>#DIV/0!</v>
      </c>
      <c r="AN9356">
        <f t="shared" si="1530"/>
        <v>0</v>
      </c>
      <c r="AO9356">
        <f t="shared" si="1525"/>
        <v>0</v>
      </c>
      <c r="AP9356">
        <f t="shared" si="1526"/>
        <v>0</v>
      </c>
      <c r="AQ9356">
        <f t="shared" si="1527"/>
        <v>0</v>
      </c>
      <c r="AV9356">
        <f t="shared" si="1529"/>
        <v>9353</v>
      </c>
      <c r="AW9356">
        <f t="shared" si="1528"/>
        <v>0</v>
      </c>
    </row>
    <row r="9357" spans="5:49" x14ac:dyDescent="0.25">
      <c r="E9357" s="47">
        <f t="shared" si="1521"/>
        <v>0</v>
      </c>
      <c r="F9357" s="45">
        <f t="shared" si="1522"/>
        <v>0</v>
      </c>
      <c r="G9357" s="45" t="e">
        <f t="shared" si="1523"/>
        <v>#DIV/0!</v>
      </c>
      <c r="H9357" s="45" t="e">
        <f t="shared" si="1524"/>
        <v>#DIV/0!</v>
      </c>
      <c r="AN9357">
        <f t="shared" si="1530"/>
        <v>0</v>
      </c>
      <c r="AO9357">
        <f t="shared" si="1525"/>
        <v>0</v>
      </c>
      <c r="AP9357">
        <f t="shared" si="1526"/>
        <v>0</v>
      </c>
      <c r="AQ9357">
        <f t="shared" si="1527"/>
        <v>0</v>
      </c>
      <c r="AV9357">
        <f t="shared" si="1529"/>
        <v>9354</v>
      </c>
      <c r="AW9357">
        <f t="shared" si="1528"/>
        <v>0</v>
      </c>
    </row>
    <row r="9358" spans="5:49" x14ac:dyDescent="0.25">
      <c r="E9358" s="47">
        <f t="shared" si="1521"/>
        <v>0</v>
      </c>
      <c r="F9358" s="45">
        <f t="shared" si="1522"/>
        <v>0</v>
      </c>
      <c r="G9358" s="45" t="e">
        <f t="shared" si="1523"/>
        <v>#DIV/0!</v>
      </c>
      <c r="H9358" s="45" t="e">
        <f t="shared" si="1524"/>
        <v>#DIV/0!</v>
      </c>
      <c r="AN9358">
        <f t="shared" si="1530"/>
        <v>0</v>
      </c>
      <c r="AO9358">
        <f t="shared" si="1525"/>
        <v>0</v>
      </c>
      <c r="AP9358">
        <f t="shared" si="1526"/>
        <v>0</v>
      </c>
      <c r="AQ9358">
        <f t="shared" si="1527"/>
        <v>0</v>
      </c>
      <c r="AV9358">
        <f t="shared" si="1529"/>
        <v>9355</v>
      </c>
      <c r="AW9358">
        <f t="shared" si="1528"/>
        <v>0</v>
      </c>
    </row>
    <row r="9359" spans="5:49" x14ac:dyDescent="0.25">
      <c r="E9359" s="47">
        <f t="shared" si="1521"/>
        <v>0</v>
      </c>
      <c r="F9359" s="45">
        <f t="shared" si="1522"/>
        <v>0</v>
      </c>
      <c r="G9359" s="45" t="e">
        <f t="shared" si="1523"/>
        <v>#DIV/0!</v>
      </c>
      <c r="H9359" s="45" t="e">
        <f t="shared" si="1524"/>
        <v>#DIV/0!</v>
      </c>
      <c r="AN9359">
        <f t="shared" si="1530"/>
        <v>0</v>
      </c>
      <c r="AO9359">
        <f t="shared" si="1525"/>
        <v>0</v>
      </c>
      <c r="AP9359">
        <f t="shared" si="1526"/>
        <v>0</v>
      </c>
      <c r="AQ9359">
        <f t="shared" si="1527"/>
        <v>0</v>
      </c>
      <c r="AV9359">
        <f t="shared" si="1529"/>
        <v>9356</v>
      </c>
      <c r="AW9359">
        <f t="shared" si="1528"/>
        <v>0</v>
      </c>
    </row>
    <row r="9360" spans="5:49" x14ac:dyDescent="0.25">
      <c r="E9360" s="47">
        <f t="shared" si="1521"/>
        <v>0</v>
      </c>
      <c r="F9360" s="45">
        <f t="shared" si="1522"/>
        <v>0</v>
      </c>
      <c r="G9360" s="45" t="e">
        <f t="shared" si="1523"/>
        <v>#DIV/0!</v>
      </c>
      <c r="H9360" s="45" t="e">
        <f t="shared" si="1524"/>
        <v>#DIV/0!</v>
      </c>
      <c r="AN9360">
        <f t="shared" si="1530"/>
        <v>0</v>
      </c>
      <c r="AO9360">
        <f t="shared" si="1525"/>
        <v>0</v>
      </c>
      <c r="AP9360">
        <f t="shared" si="1526"/>
        <v>0</v>
      </c>
      <c r="AQ9360">
        <f t="shared" si="1527"/>
        <v>0</v>
      </c>
      <c r="AV9360">
        <f t="shared" si="1529"/>
        <v>9357</v>
      </c>
      <c r="AW9360">
        <f t="shared" si="1528"/>
        <v>0</v>
      </c>
    </row>
    <row r="9361" spans="5:49" x14ac:dyDescent="0.25">
      <c r="E9361" s="47">
        <f t="shared" si="1521"/>
        <v>0</v>
      </c>
      <c r="F9361" s="45">
        <f t="shared" si="1522"/>
        <v>0</v>
      </c>
      <c r="G9361" s="45" t="e">
        <f t="shared" si="1523"/>
        <v>#DIV/0!</v>
      </c>
      <c r="H9361" s="45" t="e">
        <f t="shared" si="1524"/>
        <v>#DIV/0!</v>
      </c>
      <c r="AN9361">
        <f t="shared" si="1530"/>
        <v>0</v>
      </c>
      <c r="AO9361">
        <f t="shared" si="1525"/>
        <v>0</v>
      </c>
      <c r="AP9361">
        <f t="shared" si="1526"/>
        <v>0</v>
      </c>
      <c r="AQ9361">
        <f t="shared" si="1527"/>
        <v>0</v>
      </c>
      <c r="AV9361">
        <f t="shared" si="1529"/>
        <v>9358</v>
      </c>
      <c r="AW9361">
        <f t="shared" si="1528"/>
        <v>0</v>
      </c>
    </row>
    <row r="9362" spans="5:49" x14ac:dyDescent="0.25">
      <c r="E9362" s="47">
        <f t="shared" si="1521"/>
        <v>0</v>
      </c>
      <c r="F9362" s="45">
        <f t="shared" si="1522"/>
        <v>0</v>
      </c>
      <c r="G9362" s="45" t="e">
        <f t="shared" si="1523"/>
        <v>#DIV/0!</v>
      </c>
      <c r="H9362" s="45" t="e">
        <f t="shared" si="1524"/>
        <v>#DIV/0!</v>
      </c>
      <c r="AN9362">
        <f t="shared" si="1530"/>
        <v>0</v>
      </c>
      <c r="AO9362">
        <f t="shared" si="1525"/>
        <v>0</v>
      </c>
      <c r="AP9362">
        <f t="shared" si="1526"/>
        <v>0</v>
      </c>
      <c r="AQ9362">
        <f t="shared" si="1527"/>
        <v>0</v>
      </c>
      <c r="AV9362">
        <f t="shared" si="1529"/>
        <v>9359</v>
      </c>
      <c r="AW9362">
        <f t="shared" si="1528"/>
        <v>0</v>
      </c>
    </row>
    <row r="9363" spans="5:49" x14ac:dyDescent="0.25">
      <c r="E9363" s="47">
        <f t="shared" si="1521"/>
        <v>0</v>
      </c>
      <c r="F9363" s="45">
        <f t="shared" si="1522"/>
        <v>0</v>
      </c>
      <c r="G9363" s="45" t="e">
        <f t="shared" si="1523"/>
        <v>#DIV/0!</v>
      </c>
      <c r="H9363" s="45" t="e">
        <f t="shared" si="1524"/>
        <v>#DIV/0!</v>
      </c>
      <c r="AN9363">
        <f t="shared" si="1530"/>
        <v>0</v>
      </c>
      <c r="AO9363">
        <f t="shared" si="1525"/>
        <v>0</v>
      </c>
      <c r="AP9363">
        <f t="shared" si="1526"/>
        <v>0</v>
      </c>
      <c r="AQ9363">
        <f t="shared" si="1527"/>
        <v>0</v>
      </c>
      <c r="AV9363">
        <f t="shared" si="1529"/>
        <v>9360</v>
      </c>
      <c r="AW9363">
        <f t="shared" si="1528"/>
        <v>0</v>
      </c>
    </row>
    <row r="9364" spans="5:49" x14ac:dyDescent="0.25">
      <c r="E9364" s="47">
        <f t="shared" si="1521"/>
        <v>0</v>
      </c>
      <c r="F9364" s="45">
        <f t="shared" si="1522"/>
        <v>0</v>
      </c>
      <c r="G9364" s="45" t="e">
        <f t="shared" si="1523"/>
        <v>#DIV/0!</v>
      </c>
      <c r="H9364" s="45" t="e">
        <f t="shared" si="1524"/>
        <v>#DIV/0!</v>
      </c>
      <c r="AN9364">
        <f t="shared" si="1530"/>
        <v>0</v>
      </c>
      <c r="AO9364">
        <f t="shared" si="1525"/>
        <v>0</v>
      </c>
      <c r="AP9364">
        <f t="shared" si="1526"/>
        <v>0</v>
      </c>
      <c r="AQ9364">
        <f t="shared" si="1527"/>
        <v>0</v>
      </c>
      <c r="AV9364">
        <f t="shared" si="1529"/>
        <v>9361</v>
      </c>
      <c r="AW9364">
        <f t="shared" si="1528"/>
        <v>0</v>
      </c>
    </row>
    <row r="9365" spans="5:49" x14ac:dyDescent="0.25">
      <c r="E9365" s="47">
        <f t="shared" si="1521"/>
        <v>0</v>
      </c>
      <c r="F9365" s="45">
        <f t="shared" si="1522"/>
        <v>0</v>
      </c>
      <c r="G9365" s="45" t="e">
        <f t="shared" si="1523"/>
        <v>#DIV/0!</v>
      </c>
      <c r="H9365" s="45" t="e">
        <f t="shared" si="1524"/>
        <v>#DIV/0!</v>
      </c>
      <c r="AN9365">
        <f t="shared" si="1530"/>
        <v>0</v>
      </c>
      <c r="AO9365">
        <f t="shared" si="1525"/>
        <v>0</v>
      </c>
      <c r="AP9365">
        <f t="shared" si="1526"/>
        <v>0</v>
      </c>
      <c r="AQ9365">
        <f t="shared" si="1527"/>
        <v>0</v>
      </c>
      <c r="AV9365">
        <f t="shared" si="1529"/>
        <v>9362</v>
      </c>
      <c r="AW9365">
        <f t="shared" si="1528"/>
        <v>0</v>
      </c>
    </row>
    <row r="9366" spans="5:49" x14ac:dyDescent="0.25">
      <c r="E9366" s="47">
        <f t="shared" si="1521"/>
        <v>0</v>
      </c>
      <c r="F9366" s="45">
        <f t="shared" si="1522"/>
        <v>0</v>
      </c>
      <c r="G9366" s="45" t="e">
        <f t="shared" si="1523"/>
        <v>#DIV/0!</v>
      </c>
      <c r="H9366" s="45" t="e">
        <f t="shared" si="1524"/>
        <v>#DIV/0!</v>
      </c>
      <c r="AN9366">
        <f t="shared" si="1530"/>
        <v>0</v>
      </c>
      <c r="AO9366">
        <f t="shared" si="1525"/>
        <v>0</v>
      </c>
      <c r="AP9366">
        <f t="shared" si="1526"/>
        <v>0</v>
      </c>
      <c r="AQ9366">
        <f t="shared" si="1527"/>
        <v>0</v>
      </c>
      <c r="AV9366">
        <f t="shared" si="1529"/>
        <v>9363</v>
      </c>
      <c r="AW9366">
        <f t="shared" si="1528"/>
        <v>0</v>
      </c>
    </row>
    <row r="9367" spans="5:49" x14ac:dyDescent="0.25">
      <c r="E9367" s="47">
        <f t="shared" si="1521"/>
        <v>0</v>
      </c>
      <c r="F9367" s="45">
        <f t="shared" si="1522"/>
        <v>0</v>
      </c>
      <c r="G9367" s="45" t="e">
        <f t="shared" si="1523"/>
        <v>#DIV/0!</v>
      </c>
      <c r="H9367" s="45" t="e">
        <f t="shared" si="1524"/>
        <v>#DIV/0!</v>
      </c>
      <c r="AN9367">
        <f t="shared" si="1530"/>
        <v>0</v>
      </c>
      <c r="AO9367">
        <f t="shared" si="1525"/>
        <v>0</v>
      </c>
      <c r="AP9367">
        <f t="shared" si="1526"/>
        <v>0</v>
      </c>
      <c r="AQ9367">
        <f t="shared" si="1527"/>
        <v>0</v>
      </c>
      <c r="AV9367">
        <f t="shared" si="1529"/>
        <v>9364</v>
      </c>
      <c r="AW9367">
        <f t="shared" si="1528"/>
        <v>0</v>
      </c>
    </row>
    <row r="9368" spans="5:49" x14ac:dyDescent="0.25">
      <c r="E9368" s="47">
        <f t="shared" si="1521"/>
        <v>0</v>
      </c>
      <c r="F9368" s="45">
        <f t="shared" si="1522"/>
        <v>0</v>
      </c>
      <c r="G9368" s="45" t="e">
        <f t="shared" si="1523"/>
        <v>#DIV/0!</v>
      </c>
      <c r="H9368" s="45" t="e">
        <f t="shared" si="1524"/>
        <v>#DIV/0!</v>
      </c>
      <c r="AN9368">
        <f t="shared" si="1530"/>
        <v>0</v>
      </c>
      <c r="AO9368">
        <f t="shared" si="1525"/>
        <v>0</v>
      </c>
      <c r="AP9368">
        <f t="shared" si="1526"/>
        <v>0</v>
      </c>
      <c r="AQ9368">
        <f t="shared" si="1527"/>
        <v>0</v>
      </c>
      <c r="AV9368">
        <f t="shared" si="1529"/>
        <v>9365</v>
      </c>
      <c r="AW9368">
        <f t="shared" si="1528"/>
        <v>0</v>
      </c>
    </row>
    <row r="9369" spans="5:49" x14ac:dyDescent="0.25">
      <c r="E9369" s="47">
        <f t="shared" si="1521"/>
        <v>0</v>
      </c>
      <c r="F9369" s="45">
        <f t="shared" si="1522"/>
        <v>0</v>
      </c>
      <c r="G9369" s="45" t="e">
        <f t="shared" si="1523"/>
        <v>#DIV/0!</v>
      </c>
      <c r="H9369" s="45" t="e">
        <f t="shared" si="1524"/>
        <v>#DIV/0!</v>
      </c>
      <c r="AN9369">
        <f t="shared" si="1530"/>
        <v>0</v>
      </c>
      <c r="AO9369">
        <f t="shared" si="1525"/>
        <v>0</v>
      </c>
      <c r="AP9369">
        <f t="shared" si="1526"/>
        <v>0</v>
      </c>
      <c r="AQ9369">
        <f t="shared" si="1527"/>
        <v>0</v>
      </c>
      <c r="AV9369">
        <f t="shared" si="1529"/>
        <v>9366</v>
      </c>
      <c r="AW9369">
        <f t="shared" si="1528"/>
        <v>0</v>
      </c>
    </row>
    <row r="9370" spans="5:49" x14ac:dyDescent="0.25">
      <c r="E9370" s="47">
        <f t="shared" si="1521"/>
        <v>0</v>
      </c>
      <c r="F9370" s="45">
        <f t="shared" si="1522"/>
        <v>0</v>
      </c>
      <c r="G9370" s="45" t="e">
        <f t="shared" si="1523"/>
        <v>#DIV/0!</v>
      </c>
      <c r="H9370" s="45" t="e">
        <f t="shared" si="1524"/>
        <v>#DIV/0!</v>
      </c>
      <c r="AN9370">
        <f t="shared" si="1530"/>
        <v>0</v>
      </c>
      <c r="AO9370">
        <f t="shared" si="1525"/>
        <v>0</v>
      </c>
      <c r="AP9370">
        <f t="shared" si="1526"/>
        <v>0</v>
      </c>
      <c r="AQ9370">
        <f t="shared" si="1527"/>
        <v>0</v>
      </c>
      <c r="AV9370">
        <f t="shared" si="1529"/>
        <v>9367</v>
      </c>
      <c r="AW9370">
        <f t="shared" si="1528"/>
        <v>0</v>
      </c>
    </row>
    <row r="9371" spans="5:49" x14ac:dyDescent="0.25">
      <c r="E9371" s="47">
        <f t="shared" si="1521"/>
        <v>0</v>
      </c>
      <c r="F9371" s="45">
        <f t="shared" si="1522"/>
        <v>0</v>
      </c>
      <c r="G9371" s="45" t="e">
        <f t="shared" si="1523"/>
        <v>#DIV/0!</v>
      </c>
      <c r="H9371" s="45" t="e">
        <f t="shared" si="1524"/>
        <v>#DIV/0!</v>
      </c>
      <c r="AN9371">
        <f t="shared" si="1530"/>
        <v>0</v>
      </c>
      <c r="AO9371">
        <f t="shared" si="1525"/>
        <v>0</v>
      </c>
      <c r="AP9371">
        <f t="shared" si="1526"/>
        <v>0</v>
      </c>
      <c r="AQ9371">
        <f t="shared" si="1527"/>
        <v>0</v>
      </c>
      <c r="AV9371">
        <f t="shared" si="1529"/>
        <v>9368</v>
      </c>
      <c r="AW9371">
        <f t="shared" si="1528"/>
        <v>0</v>
      </c>
    </row>
    <row r="9372" spans="5:49" x14ac:dyDescent="0.25">
      <c r="E9372" s="47">
        <f t="shared" si="1521"/>
        <v>0</v>
      </c>
      <c r="F9372" s="45">
        <f t="shared" si="1522"/>
        <v>0</v>
      </c>
      <c r="G9372" s="45" t="e">
        <f t="shared" si="1523"/>
        <v>#DIV/0!</v>
      </c>
      <c r="H9372" s="45" t="e">
        <f t="shared" si="1524"/>
        <v>#DIV/0!</v>
      </c>
      <c r="AN9372">
        <f t="shared" si="1530"/>
        <v>0</v>
      </c>
      <c r="AO9372">
        <f t="shared" si="1525"/>
        <v>0</v>
      </c>
      <c r="AP9372">
        <f t="shared" si="1526"/>
        <v>0</v>
      </c>
      <c r="AQ9372">
        <f t="shared" si="1527"/>
        <v>0</v>
      </c>
      <c r="AV9372">
        <f t="shared" si="1529"/>
        <v>9369</v>
      </c>
      <c r="AW9372">
        <f t="shared" si="1528"/>
        <v>0</v>
      </c>
    </row>
    <row r="9373" spans="5:49" x14ac:dyDescent="0.25">
      <c r="E9373" s="47">
        <f t="shared" si="1521"/>
        <v>0</v>
      </c>
      <c r="F9373" s="45">
        <f t="shared" si="1522"/>
        <v>0</v>
      </c>
      <c r="G9373" s="45" t="e">
        <f t="shared" si="1523"/>
        <v>#DIV/0!</v>
      </c>
      <c r="H9373" s="45" t="e">
        <f t="shared" si="1524"/>
        <v>#DIV/0!</v>
      </c>
      <c r="AN9373">
        <f t="shared" si="1530"/>
        <v>0</v>
      </c>
      <c r="AO9373">
        <f t="shared" si="1525"/>
        <v>0</v>
      </c>
      <c r="AP9373">
        <f t="shared" si="1526"/>
        <v>0</v>
      </c>
      <c r="AQ9373">
        <f t="shared" si="1527"/>
        <v>0</v>
      </c>
      <c r="AV9373">
        <f t="shared" si="1529"/>
        <v>9370</v>
      </c>
      <c r="AW9373">
        <f t="shared" si="1528"/>
        <v>0</v>
      </c>
    </row>
    <row r="9374" spans="5:49" x14ac:dyDescent="0.25">
      <c r="E9374" s="47">
        <f t="shared" si="1521"/>
        <v>0</v>
      </c>
      <c r="F9374" s="45">
        <f t="shared" si="1522"/>
        <v>0</v>
      </c>
      <c r="G9374" s="45" t="e">
        <f t="shared" si="1523"/>
        <v>#DIV/0!</v>
      </c>
      <c r="H9374" s="45" t="e">
        <f t="shared" si="1524"/>
        <v>#DIV/0!</v>
      </c>
      <c r="AN9374">
        <f t="shared" si="1530"/>
        <v>0</v>
      </c>
      <c r="AO9374">
        <f t="shared" si="1525"/>
        <v>0</v>
      </c>
      <c r="AP9374">
        <f t="shared" si="1526"/>
        <v>0</v>
      </c>
      <c r="AQ9374">
        <f t="shared" si="1527"/>
        <v>0</v>
      </c>
      <c r="AV9374">
        <f t="shared" si="1529"/>
        <v>9371</v>
      </c>
      <c r="AW9374">
        <f t="shared" si="1528"/>
        <v>0</v>
      </c>
    </row>
    <row r="9375" spans="5:49" x14ac:dyDescent="0.25">
      <c r="E9375" s="47">
        <f t="shared" si="1521"/>
        <v>0</v>
      </c>
      <c r="F9375" s="45">
        <f t="shared" si="1522"/>
        <v>0</v>
      </c>
      <c r="G9375" s="45" t="e">
        <f t="shared" si="1523"/>
        <v>#DIV/0!</v>
      </c>
      <c r="H9375" s="45" t="e">
        <f t="shared" si="1524"/>
        <v>#DIV/0!</v>
      </c>
      <c r="AN9375">
        <f t="shared" si="1530"/>
        <v>0</v>
      </c>
      <c r="AO9375">
        <f t="shared" si="1525"/>
        <v>0</v>
      </c>
      <c r="AP9375">
        <f t="shared" si="1526"/>
        <v>0</v>
      </c>
      <c r="AQ9375">
        <f t="shared" si="1527"/>
        <v>0</v>
      </c>
      <c r="AV9375">
        <f t="shared" si="1529"/>
        <v>9372</v>
      </c>
      <c r="AW9375">
        <f t="shared" si="1528"/>
        <v>0</v>
      </c>
    </row>
    <row r="9376" spans="5:49" x14ac:dyDescent="0.25">
      <c r="E9376" s="47">
        <f t="shared" si="1521"/>
        <v>0</v>
      </c>
      <c r="F9376" s="45">
        <f t="shared" si="1522"/>
        <v>0</v>
      </c>
      <c r="G9376" s="45" t="e">
        <f t="shared" si="1523"/>
        <v>#DIV/0!</v>
      </c>
      <c r="H9376" s="45" t="e">
        <f t="shared" si="1524"/>
        <v>#DIV/0!</v>
      </c>
      <c r="AN9376">
        <f t="shared" si="1530"/>
        <v>0</v>
      </c>
      <c r="AO9376">
        <f t="shared" si="1525"/>
        <v>0</v>
      </c>
      <c r="AP9376">
        <f t="shared" si="1526"/>
        <v>0</v>
      </c>
      <c r="AQ9376">
        <f t="shared" si="1527"/>
        <v>0</v>
      </c>
      <c r="AV9376">
        <f t="shared" si="1529"/>
        <v>9373</v>
      </c>
      <c r="AW9376">
        <f t="shared" si="1528"/>
        <v>0</v>
      </c>
    </row>
    <row r="9377" spans="5:49" x14ac:dyDescent="0.25">
      <c r="E9377" s="47">
        <f t="shared" si="1521"/>
        <v>0</v>
      </c>
      <c r="F9377" s="45">
        <f t="shared" si="1522"/>
        <v>0</v>
      </c>
      <c r="G9377" s="45" t="e">
        <f t="shared" si="1523"/>
        <v>#DIV/0!</v>
      </c>
      <c r="H9377" s="45" t="e">
        <f t="shared" si="1524"/>
        <v>#DIV/0!</v>
      </c>
      <c r="AN9377">
        <f t="shared" si="1530"/>
        <v>0</v>
      </c>
      <c r="AO9377">
        <f t="shared" si="1525"/>
        <v>0</v>
      </c>
      <c r="AP9377">
        <f t="shared" si="1526"/>
        <v>0</v>
      </c>
      <c r="AQ9377">
        <f t="shared" si="1527"/>
        <v>0</v>
      </c>
      <c r="AV9377">
        <f t="shared" si="1529"/>
        <v>9374</v>
      </c>
      <c r="AW9377">
        <f t="shared" si="1528"/>
        <v>0</v>
      </c>
    </row>
    <row r="9378" spans="5:49" x14ac:dyDescent="0.25">
      <c r="E9378" s="47">
        <f t="shared" si="1521"/>
        <v>0</v>
      </c>
      <c r="F9378" s="45">
        <f t="shared" si="1522"/>
        <v>0</v>
      </c>
      <c r="G9378" s="45" t="e">
        <f t="shared" si="1523"/>
        <v>#DIV/0!</v>
      </c>
      <c r="H9378" s="45" t="e">
        <f t="shared" si="1524"/>
        <v>#DIV/0!</v>
      </c>
      <c r="AN9378">
        <f t="shared" si="1530"/>
        <v>0</v>
      </c>
      <c r="AO9378">
        <f t="shared" si="1525"/>
        <v>0</v>
      </c>
      <c r="AP9378">
        <f t="shared" si="1526"/>
        <v>0</v>
      </c>
      <c r="AQ9378">
        <f t="shared" si="1527"/>
        <v>0</v>
      </c>
      <c r="AV9378">
        <f t="shared" si="1529"/>
        <v>9375</v>
      </c>
      <c r="AW9378">
        <f t="shared" si="1528"/>
        <v>0</v>
      </c>
    </row>
    <row r="9379" spans="5:49" x14ac:dyDescent="0.25">
      <c r="E9379" s="47">
        <f t="shared" si="1521"/>
        <v>0</v>
      </c>
      <c r="F9379" s="45">
        <f t="shared" si="1522"/>
        <v>0</v>
      </c>
      <c r="G9379" s="45" t="e">
        <f t="shared" si="1523"/>
        <v>#DIV/0!</v>
      </c>
      <c r="H9379" s="45" t="e">
        <f t="shared" si="1524"/>
        <v>#DIV/0!</v>
      </c>
      <c r="AN9379">
        <f t="shared" si="1530"/>
        <v>0</v>
      </c>
      <c r="AO9379">
        <f t="shared" si="1525"/>
        <v>0</v>
      </c>
      <c r="AP9379">
        <f t="shared" si="1526"/>
        <v>0</v>
      </c>
      <c r="AQ9379">
        <f t="shared" si="1527"/>
        <v>0</v>
      </c>
      <c r="AV9379">
        <f t="shared" si="1529"/>
        <v>9376</v>
      </c>
      <c r="AW9379">
        <f t="shared" si="1528"/>
        <v>0</v>
      </c>
    </row>
    <row r="9380" spans="5:49" x14ac:dyDescent="0.25">
      <c r="E9380" s="47">
        <f t="shared" si="1521"/>
        <v>0</v>
      </c>
      <c r="F9380" s="45">
        <f t="shared" si="1522"/>
        <v>0</v>
      </c>
      <c r="G9380" s="45" t="e">
        <f t="shared" si="1523"/>
        <v>#DIV/0!</v>
      </c>
      <c r="H9380" s="45" t="e">
        <f t="shared" si="1524"/>
        <v>#DIV/0!</v>
      </c>
      <c r="AN9380">
        <f t="shared" si="1530"/>
        <v>0</v>
      </c>
      <c r="AO9380">
        <f t="shared" si="1525"/>
        <v>0</v>
      </c>
      <c r="AP9380">
        <f t="shared" si="1526"/>
        <v>0</v>
      </c>
      <c r="AQ9380">
        <f t="shared" si="1527"/>
        <v>0</v>
      </c>
      <c r="AV9380">
        <f t="shared" si="1529"/>
        <v>9377</v>
      </c>
      <c r="AW9380">
        <f t="shared" si="1528"/>
        <v>0</v>
      </c>
    </row>
    <row r="9381" spans="5:49" x14ac:dyDescent="0.25">
      <c r="E9381" s="47">
        <f t="shared" si="1521"/>
        <v>0</v>
      </c>
      <c r="F9381" s="45">
        <f t="shared" si="1522"/>
        <v>0</v>
      </c>
      <c r="G9381" s="45" t="e">
        <f t="shared" si="1523"/>
        <v>#DIV/0!</v>
      </c>
      <c r="H9381" s="45" t="e">
        <f t="shared" si="1524"/>
        <v>#DIV/0!</v>
      </c>
      <c r="AN9381">
        <f t="shared" si="1530"/>
        <v>0</v>
      </c>
      <c r="AO9381">
        <f t="shared" si="1525"/>
        <v>0</v>
      </c>
      <c r="AP9381">
        <f t="shared" si="1526"/>
        <v>0</v>
      </c>
      <c r="AQ9381">
        <f t="shared" si="1527"/>
        <v>0</v>
      </c>
      <c r="AV9381">
        <f t="shared" si="1529"/>
        <v>9378</v>
      </c>
      <c r="AW9381">
        <f t="shared" si="1528"/>
        <v>0</v>
      </c>
    </row>
    <row r="9382" spans="5:49" x14ac:dyDescent="0.25">
      <c r="E9382" s="47">
        <f t="shared" si="1521"/>
        <v>0</v>
      </c>
      <c r="F9382" s="45">
        <f t="shared" si="1522"/>
        <v>0</v>
      </c>
      <c r="G9382" s="45" t="e">
        <f t="shared" si="1523"/>
        <v>#DIV/0!</v>
      </c>
      <c r="H9382" s="45" t="e">
        <f t="shared" si="1524"/>
        <v>#DIV/0!</v>
      </c>
      <c r="AN9382">
        <f t="shared" si="1530"/>
        <v>0</v>
      </c>
      <c r="AO9382">
        <f t="shared" si="1525"/>
        <v>0</v>
      </c>
      <c r="AP9382">
        <f t="shared" si="1526"/>
        <v>0</v>
      </c>
      <c r="AQ9382">
        <f t="shared" si="1527"/>
        <v>0</v>
      </c>
      <c r="AV9382">
        <f t="shared" si="1529"/>
        <v>9379</v>
      </c>
      <c r="AW9382">
        <f t="shared" si="1528"/>
        <v>0</v>
      </c>
    </row>
    <row r="9383" spans="5:49" x14ac:dyDescent="0.25">
      <c r="E9383" s="47">
        <f t="shared" si="1521"/>
        <v>0</v>
      </c>
      <c r="F9383" s="45">
        <f t="shared" si="1522"/>
        <v>0</v>
      </c>
      <c r="G9383" s="45" t="e">
        <f t="shared" si="1523"/>
        <v>#DIV/0!</v>
      </c>
      <c r="H9383" s="45" t="e">
        <f t="shared" si="1524"/>
        <v>#DIV/0!</v>
      </c>
      <c r="AN9383">
        <f t="shared" si="1530"/>
        <v>0</v>
      </c>
      <c r="AO9383">
        <f t="shared" si="1525"/>
        <v>0</v>
      </c>
      <c r="AP9383">
        <f t="shared" si="1526"/>
        <v>0</v>
      </c>
      <c r="AQ9383">
        <f t="shared" si="1527"/>
        <v>0</v>
      </c>
      <c r="AV9383">
        <f t="shared" si="1529"/>
        <v>9380</v>
      </c>
      <c r="AW9383">
        <f t="shared" si="1528"/>
        <v>0</v>
      </c>
    </row>
    <row r="9384" spans="5:49" x14ac:dyDescent="0.25">
      <c r="E9384" s="47">
        <f t="shared" si="1521"/>
        <v>0</v>
      </c>
      <c r="F9384" s="45">
        <f t="shared" si="1522"/>
        <v>0</v>
      </c>
      <c r="G9384" s="45" t="e">
        <f t="shared" si="1523"/>
        <v>#DIV/0!</v>
      </c>
      <c r="H9384" s="45" t="e">
        <f t="shared" si="1524"/>
        <v>#DIV/0!</v>
      </c>
      <c r="AN9384">
        <f t="shared" si="1530"/>
        <v>0</v>
      </c>
      <c r="AO9384">
        <f t="shared" si="1525"/>
        <v>0</v>
      </c>
      <c r="AP9384">
        <f t="shared" si="1526"/>
        <v>0</v>
      </c>
      <c r="AQ9384">
        <f t="shared" si="1527"/>
        <v>0</v>
      </c>
      <c r="AV9384">
        <f t="shared" si="1529"/>
        <v>9381</v>
      </c>
      <c r="AW9384">
        <f t="shared" si="1528"/>
        <v>0</v>
      </c>
    </row>
    <row r="9385" spans="5:49" x14ac:dyDescent="0.25">
      <c r="E9385" s="47">
        <f t="shared" si="1521"/>
        <v>0</v>
      </c>
      <c r="F9385" s="45">
        <f t="shared" si="1522"/>
        <v>0</v>
      </c>
      <c r="G9385" s="45" t="e">
        <f t="shared" si="1523"/>
        <v>#DIV/0!</v>
      </c>
      <c r="H9385" s="45" t="e">
        <f t="shared" si="1524"/>
        <v>#DIV/0!</v>
      </c>
      <c r="AN9385">
        <f t="shared" si="1530"/>
        <v>0</v>
      </c>
      <c r="AO9385">
        <f t="shared" si="1525"/>
        <v>0</v>
      </c>
      <c r="AP9385">
        <f t="shared" si="1526"/>
        <v>0</v>
      </c>
      <c r="AQ9385">
        <f t="shared" si="1527"/>
        <v>0</v>
      </c>
      <c r="AV9385">
        <f t="shared" si="1529"/>
        <v>9382</v>
      </c>
      <c r="AW9385">
        <f t="shared" si="1528"/>
        <v>0</v>
      </c>
    </row>
    <row r="9386" spans="5:49" x14ac:dyDescent="0.25">
      <c r="E9386" s="47">
        <f t="shared" si="1521"/>
        <v>0</v>
      </c>
      <c r="F9386" s="45">
        <f t="shared" si="1522"/>
        <v>0</v>
      </c>
      <c r="G9386" s="45" t="e">
        <f t="shared" si="1523"/>
        <v>#DIV/0!</v>
      </c>
      <c r="H9386" s="45" t="e">
        <f t="shared" si="1524"/>
        <v>#DIV/0!</v>
      </c>
      <c r="AN9386">
        <f t="shared" si="1530"/>
        <v>0</v>
      </c>
      <c r="AO9386">
        <f t="shared" si="1525"/>
        <v>0</v>
      </c>
      <c r="AP9386">
        <f t="shared" si="1526"/>
        <v>0</v>
      </c>
      <c r="AQ9386">
        <f t="shared" si="1527"/>
        <v>0</v>
      </c>
      <c r="AV9386">
        <f t="shared" si="1529"/>
        <v>9383</v>
      </c>
      <c r="AW9386">
        <f t="shared" si="1528"/>
        <v>0</v>
      </c>
    </row>
    <row r="9387" spans="5:49" x14ac:dyDescent="0.25">
      <c r="E9387" s="47">
        <f t="shared" si="1521"/>
        <v>0</v>
      </c>
      <c r="F9387" s="45">
        <f t="shared" si="1522"/>
        <v>0</v>
      </c>
      <c r="G9387" s="45" t="e">
        <f t="shared" si="1523"/>
        <v>#DIV/0!</v>
      </c>
      <c r="H9387" s="45" t="e">
        <f t="shared" si="1524"/>
        <v>#DIV/0!</v>
      </c>
      <c r="AN9387">
        <f t="shared" si="1530"/>
        <v>0</v>
      </c>
      <c r="AO9387">
        <f t="shared" si="1525"/>
        <v>0</v>
      </c>
      <c r="AP9387">
        <f t="shared" si="1526"/>
        <v>0</v>
      </c>
      <c r="AQ9387">
        <f t="shared" si="1527"/>
        <v>0</v>
      </c>
      <c r="AV9387">
        <f t="shared" si="1529"/>
        <v>9384</v>
      </c>
      <c r="AW9387">
        <f t="shared" si="1528"/>
        <v>0</v>
      </c>
    </row>
    <row r="9388" spans="5:49" x14ac:dyDescent="0.25">
      <c r="E9388" s="47">
        <f t="shared" si="1521"/>
        <v>0</v>
      </c>
      <c r="F9388" s="45">
        <f t="shared" si="1522"/>
        <v>0</v>
      </c>
      <c r="G9388" s="45" t="e">
        <f t="shared" si="1523"/>
        <v>#DIV/0!</v>
      </c>
      <c r="H9388" s="45" t="e">
        <f t="shared" si="1524"/>
        <v>#DIV/0!</v>
      </c>
      <c r="AN9388">
        <f t="shared" si="1530"/>
        <v>0</v>
      </c>
      <c r="AO9388">
        <f t="shared" si="1525"/>
        <v>0</v>
      </c>
      <c r="AP9388">
        <f t="shared" si="1526"/>
        <v>0</v>
      </c>
      <c r="AQ9388">
        <f t="shared" si="1527"/>
        <v>0</v>
      </c>
      <c r="AV9388">
        <f t="shared" si="1529"/>
        <v>9385</v>
      </c>
      <c r="AW9388">
        <f t="shared" si="1528"/>
        <v>0</v>
      </c>
    </row>
    <row r="9389" spans="5:49" x14ac:dyDescent="0.25">
      <c r="E9389" s="47">
        <f t="shared" si="1521"/>
        <v>0</v>
      </c>
      <c r="F9389" s="45">
        <f t="shared" si="1522"/>
        <v>0</v>
      </c>
      <c r="G9389" s="45" t="e">
        <f t="shared" si="1523"/>
        <v>#DIV/0!</v>
      </c>
      <c r="H9389" s="45" t="e">
        <f t="shared" si="1524"/>
        <v>#DIV/0!</v>
      </c>
      <c r="AN9389">
        <f t="shared" si="1530"/>
        <v>0</v>
      </c>
      <c r="AO9389">
        <f t="shared" si="1525"/>
        <v>0</v>
      </c>
      <c r="AP9389">
        <f t="shared" si="1526"/>
        <v>0</v>
      </c>
      <c r="AQ9389">
        <f t="shared" si="1527"/>
        <v>0</v>
      </c>
      <c r="AV9389">
        <f t="shared" si="1529"/>
        <v>9386</v>
      </c>
      <c r="AW9389">
        <f t="shared" si="1528"/>
        <v>0</v>
      </c>
    </row>
    <row r="9390" spans="5:49" x14ac:dyDescent="0.25">
      <c r="E9390" s="47">
        <f t="shared" si="1521"/>
        <v>0</v>
      </c>
      <c r="F9390" s="45">
        <f t="shared" si="1522"/>
        <v>0</v>
      </c>
      <c r="G9390" s="45" t="e">
        <f t="shared" si="1523"/>
        <v>#DIV/0!</v>
      </c>
      <c r="H9390" s="45" t="e">
        <f t="shared" si="1524"/>
        <v>#DIV/0!</v>
      </c>
      <c r="AN9390">
        <f t="shared" si="1530"/>
        <v>0</v>
      </c>
      <c r="AO9390">
        <f t="shared" si="1525"/>
        <v>0</v>
      </c>
      <c r="AP9390">
        <f t="shared" si="1526"/>
        <v>0</v>
      </c>
      <c r="AQ9390">
        <f t="shared" si="1527"/>
        <v>0</v>
      </c>
      <c r="AV9390">
        <f t="shared" si="1529"/>
        <v>9387</v>
      </c>
      <c r="AW9390">
        <f t="shared" si="1528"/>
        <v>0</v>
      </c>
    </row>
    <row r="9391" spans="5:49" x14ac:dyDescent="0.25">
      <c r="E9391" s="47">
        <f t="shared" si="1521"/>
        <v>0</v>
      </c>
      <c r="F9391" s="45">
        <f t="shared" si="1522"/>
        <v>0</v>
      </c>
      <c r="G9391" s="45" t="e">
        <f t="shared" si="1523"/>
        <v>#DIV/0!</v>
      </c>
      <c r="H9391" s="45" t="e">
        <f t="shared" si="1524"/>
        <v>#DIV/0!</v>
      </c>
      <c r="AN9391">
        <f t="shared" si="1530"/>
        <v>0</v>
      </c>
      <c r="AO9391">
        <f t="shared" si="1525"/>
        <v>0</v>
      </c>
      <c r="AP9391">
        <f t="shared" si="1526"/>
        <v>0</v>
      </c>
      <c r="AQ9391">
        <f t="shared" si="1527"/>
        <v>0</v>
      </c>
      <c r="AV9391">
        <f t="shared" si="1529"/>
        <v>9388</v>
      </c>
      <c r="AW9391">
        <f t="shared" si="1528"/>
        <v>0</v>
      </c>
    </row>
    <row r="9392" spans="5:49" x14ac:dyDescent="0.25">
      <c r="E9392" s="47">
        <f t="shared" si="1521"/>
        <v>0</v>
      </c>
      <c r="F9392" s="45">
        <f t="shared" si="1522"/>
        <v>0</v>
      </c>
      <c r="G9392" s="45" t="e">
        <f t="shared" si="1523"/>
        <v>#DIV/0!</v>
      </c>
      <c r="H9392" s="45" t="e">
        <f t="shared" si="1524"/>
        <v>#DIV/0!</v>
      </c>
      <c r="AN9392">
        <f t="shared" si="1530"/>
        <v>0</v>
      </c>
      <c r="AO9392">
        <f t="shared" si="1525"/>
        <v>0</v>
      </c>
      <c r="AP9392">
        <f t="shared" si="1526"/>
        <v>0</v>
      </c>
      <c r="AQ9392">
        <f t="shared" si="1527"/>
        <v>0</v>
      </c>
      <c r="AV9392">
        <f t="shared" si="1529"/>
        <v>9389</v>
      </c>
      <c r="AW9392">
        <f t="shared" si="1528"/>
        <v>0</v>
      </c>
    </row>
    <row r="9393" spans="5:49" x14ac:dyDescent="0.25">
      <c r="E9393" s="47">
        <f t="shared" si="1521"/>
        <v>0</v>
      </c>
      <c r="F9393" s="45">
        <f t="shared" si="1522"/>
        <v>0</v>
      </c>
      <c r="G9393" s="45" t="e">
        <f t="shared" si="1523"/>
        <v>#DIV/0!</v>
      </c>
      <c r="H9393" s="45" t="e">
        <f t="shared" si="1524"/>
        <v>#DIV/0!</v>
      </c>
      <c r="AN9393">
        <f t="shared" si="1530"/>
        <v>0</v>
      </c>
      <c r="AO9393">
        <f t="shared" si="1525"/>
        <v>0</v>
      </c>
      <c r="AP9393">
        <f t="shared" si="1526"/>
        <v>0</v>
      </c>
      <c r="AQ9393">
        <f t="shared" si="1527"/>
        <v>0</v>
      </c>
      <c r="AV9393">
        <f t="shared" si="1529"/>
        <v>9390</v>
      </c>
      <c r="AW9393">
        <f t="shared" si="1528"/>
        <v>0</v>
      </c>
    </row>
    <row r="9394" spans="5:49" x14ac:dyDescent="0.25">
      <c r="E9394" s="47">
        <f t="shared" si="1521"/>
        <v>0</v>
      </c>
      <c r="F9394" s="45">
        <f t="shared" si="1522"/>
        <v>0</v>
      </c>
      <c r="G9394" s="45" t="e">
        <f t="shared" si="1523"/>
        <v>#DIV/0!</v>
      </c>
      <c r="H9394" s="45" t="e">
        <f t="shared" si="1524"/>
        <v>#DIV/0!</v>
      </c>
      <c r="AN9394">
        <f t="shared" si="1530"/>
        <v>0</v>
      </c>
      <c r="AO9394">
        <f t="shared" si="1525"/>
        <v>0</v>
      </c>
      <c r="AP9394">
        <f t="shared" si="1526"/>
        <v>0</v>
      </c>
      <c r="AQ9394">
        <f t="shared" si="1527"/>
        <v>0</v>
      </c>
      <c r="AV9394">
        <f t="shared" si="1529"/>
        <v>9391</v>
      </c>
      <c r="AW9394">
        <f t="shared" si="1528"/>
        <v>0</v>
      </c>
    </row>
    <row r="9395" spans="5:49" x14ac:dyDescent="0.25">
      <c r="E9395" s="47">
        <f t="shared" si="1521"/>
        <v>0</v>
      </c>
      <c r="F9395" s="45">
        <f t="shared" si="1522"/>
        <v>0</v>
      </c>
      <c r="G9395" s="45" t="e">
        <f t="shared" si="1523"/>
        <v>#DIV/0!</v>
      </c>
      <c r="H9395" s="45" t="e">
        <f t="shared" si="1524"/>
        <v>#DIV/0!</v>
      </c>
      <c r="AN9395">
        <f t="shared" si="1530"/>
        <v>0</v>
      </c>
      <c r="AO9395">
        <f t="shared" si="1525"/>
        <v>0</v>
      </c>
      <c r="AP9395">
        <f t="shared" si="1526"/>
        <v>0</v>
      </c>
      <c r="AQ9395">
        <f t="shared" si="1527"/>
        <v>0</v>
      </c>
      <c r="AV9395">
        <f t="shared" si="1529"/>
        <v>9392</v>
      </c>
      <c r="AW9395">
        <f t="shared" si="1528"/>
        <v>0</v>
      </c>
    </row>
    <row r="9396" spans="5:49" x14ac:dyDescent="0.25">
      <c r="E9396" s="47">
        <f t="shared" si="1521"/>
        <v>0</v>
      </c>
      <c r="F9396" s="45">
        <f t="shared" si="1522"/>
        <v>0</v>
      </c>
      <c r="G9396" s="45" t="e">
        <f t="shared" si="1523"/>
        <v>#DIV/0!</v>
      </c>
      <c r="H9396" s="45" t="e">
        <f t="shared" si="1524"/>
        <v>#DIV/0!</v>
      </c>
      <c r="AN9396">
        <f t="shared" si="1530"/>
        <v>0</v>
      </c>
      <c r="AO9396">
        <f t="shared" si="1525"/>
        <v>0</v>
      </c>
      <c r="AP9396">
        <f t="shared" si="1526"/>
        <v>0</v>
      </c>
      <c r="AQ9396">
        <f t="shared" si="1527"/>
        <v>0</v>
      </c>
      <c r="AV9396">
        <f t="shared" si="1529"/>
        <v>9393</v>
      </c>
      <c r="AW9396">
        <f t="shared" si="1528"/>
        <v>0</v>
      </c>
    </row>
    <row r="9397" spans="5:49" x14ac:dyDescent="0.25">
      <c r="E9397" s="47">
        <f t="shared" si="1521"/>
        <v>0</v>
      </c>
      <c r="F9397" s="45">
        <f t="shared" si="1522"/>
        <v>0</v>
      </c>
      <c r="G9397" s="45" t="e">
        <f t="shared" si="1523"/>
        <v>#DIV/0!</v>
      </c>
      <c r="H9397" s="45" t="e">
        <f t="shared" si="1524"/>
        <v>#DIV/0!</v>
      </c>
      <c r="AN9397">
        <f t="shared" si="1530"/>
        <v>0</v>
      </c>
      <c r="AO9397">
        <f t="shared" si="1525"/>
        <v>0</v>
      </c>
      <c r="AP9397">
        <f t="shared" si="1526"/>
        <v>0</v>
      </c>
      <c r="AQ9397">
        <f t="shared" si="1527"/>
        <v>0</v>
      </c>
      <c r="AV9397">
        <f t="shared" si="1529"/>
        <v>9394</v>
      </c>
      <c r="AW9397">
        <f t="shared" si="1528"/>
        <v>0</v>
      </c>
    </row>
    <row r="9398" spans="5:49" x14ac:dyDescent="0.25">
      <c r="E9398" s="47">
        <f t="shared" si="1521"/>
        <v>0</v>
      </c>
      <c r="F9398" s="45">
        <f t="shared" si="1522"/>
        <v>0</v>
      </c>
      <c r="G9398" s="45" t="e">
        <f t="shared" si="1523"/>
        <v>#DIV/0!</v>
      </c>
      <c r="H9398" s="45" t="e">
        <f t="shared" si="1524"/>
        <v>#DIV/0!</v>
      </c>
      <c r="AN9398">
        <f t="shared" si="1530"/>
        <v>0</v>
      </c>
      <c r="AO9398">
        <f t="shared" si="1525"/>
        <v>0</v>
      </c>
      <c r="AP9398">
        <f t="shared" si="1526"/>
        <v>0</v>
      </c>
      <c r="AQ9398">
        <f t="shared" si="1527"/>
        <v>0</v>
      </c>
      <c r="AV9398">
        <f t="shared" si="1529"/>
        <v>9395</v>
      </c>
      <c r="AW9398">
        <f t="shared" si="1528"/>
        <v>0</v>
      </c>
    </row>
    <row r="9399" spans="5:49" x14ac:dyDescent="0.25">
      <c r="E9399" s="47">
        <f t="shared" si="1521"/>
        <v>0</v>
      </c>
      <c r="F9399" s="45">
        <f t="shared" si="1522"/>
        <v>0</v>
      </c>
      <c r="G9399" s="45" t="e">
        <f t="shared" si="1523"/>
        <v>#DIV/0!</v>
      </c>
      <c r="H9399" s="45" t="e">
        <f t="shared" si="1524"/>
        <v>#DIV/0!</v>
      </c>
      <c r="AN9399">
        <f t="shared" si="1530"/>
        <v>0</v>
      </c>
      <c r="AO9399">
        <f t="shared" si="1525"/>
        <v>0</v>
      </c>
      <c r="AP9399">
        <f t="shared" si="1526"/>
        <v>0</v>
      </c>
      <c r="AQ9399">
        <f t="shared" si="1527"/>
        <v>0</v>
      </c>
      <c r="AV9399">
        <f t="shared" si="1529"/>
        <v>9396</v>
      </c>
      <c r="AW9399">
        <f t="shared" si="1528"/>
        <v>0</v>
      </c>
    </row>
    <row r="9400" spans="5:49" x14ac:dyDescent="0.25">
      <c r="E9400" s="47">
        <f t="shared" si="1521"/>
        <v>0</v>
      </c>
      <c r="F9400" s="45">
        <f t="shared" si="1522"/>
        <v>0</v>
      </c>
      <c r="G9400" s="45" t="e">
        <f t="shared" si="1523"/>
        <v>#DIV/0!</v>
      </c>
      <c r="H9400" s="45" t="e">
        <f t="shared" si="1524"/>
        <v>#DIV/0!</v>
      </c>
      <c r="AN9400">
        <f t="shared" si="1530"/>
        <v>0</v>
      </c>
      <c r="AO9400">
        <f t="shared" si="1525"/>
        <v>0</v>
      </c>
      <c r="AP9400">
        <f t="shared" si="1526"/>
        <v>0</v>
      </c>
      <c r="AQ9400">
        <f t="shared" si="1527"/>
        <v>0</v>
      </c>
      <c r="AV9400">
        <f t="shared" si="1529"/>
        <v>9397</v>
      </c>
      <c r="AW9400">
        <f t="shared" si="1528"/>
        <v>0</v>
      </c>
    </row>
    <row r="9401" spans="5:49" x14ac:dyDescent="0.25">
      <c r="E9401" s="47">
        <f t="shared" si="1521"/>
        <v>0</v>
      </c>
      <c r="F9401" s="45">
        <f t="shared" si="1522"/>
        <v>0</v>
      </c>
      <c r="G9401" s="45" t="e">
        <f t="shared" si="1523"/>
        <v>#DIV/0!</v>
      </c>
      <c r="H9401" s="45" t="e">
        <f t="shared" si="1524"/>
        <v>#DIV/0!</v>
      </c>
      <c r="AN9401">
        <f t="shared" si="1530"/>
        <v>0</v>
      </c>
      <c r="AO9401">
        <f t="shared" si="1525"/>
        <v>0</v>
      </c>
      <c r="AP9401">
        <f t="shared" si="1526"/>
        <v>0</v>
      </c>
      <c r="AQ9401">
        <f t="shared" si="1527"/>
        <v>0</v>
      </c>
      <c r="AV9401">
        <f t="shared" si="1529"/>
        <v>9398</v>
      </c>
      <c r="AW9401">
        <f t="shared" si="1528"/>
        <v>0</v>
      </c>
    </row>
    <row r="9402" spans="5:49" x14ac:dyDescent="0.25">
      <c r="E9402" s="47">
        <f t="shared" si="1521"/>
        <v>0</v>
      </c>
      <c r="F9402" s="45">
        <f t="shared" si="1522"/>
        <v>0</v>
      </c>
      <c r="G9402" s="45" t="e">
        <f t="shared" si="1523"/>
        <v>#DIV/0!</v>
      </c>
      <c r="H9402" s="45" t="e">
        <f t="shared" si="1524"/>
        <v>#DIV/0!</v>
      </c>
      <c r="AN9402">
        <f t="shared" si="1530"/>
        <v>0</v>
      </c>
      <c r="AO9402">
        <f t="shared" si="1525"/>
        <v>0</v>
      </c>
      <c r="AP9402">
        <f t="shared" si="1526"/>
        <v>0</v>
      </c>
      <c r="AQ9402">
        <f t="shared" si="1527"/>
        <v>0</v>
      </c>
      <c r="AV9402">
        <f t="shared" si="1529"/>
        <v>9399</v>
      </c>
      <c r="AW9402">
        <f t="shared" si="1528"/>
        <v>0</v>
      </c>
    </row>
    <row r="9403" spans="5:49" x14ac:dyDescent="0.25">
      <c r="E9403" s="47">
        <f t="shared" si="1521"/>
        <v>0</v>
      </c>
      <c r="F9403" s="45">
        <f t="shared" si="1522"/>
        <v>0</v>
      </c>
      <c r="G9403" s="45" t="e">
        <f t="shared" si="1523"/>
        <v>#DIV/0!</v>
      </c>
      <c r="H9403" s="45" t="e">
        <f t="shared" si="1524"/>
        <v>#DIV/0!</v>
      </c>
      <c r="AN9403">
        <f t="shared" si="1530"/>
        <v>0</v>
      </c>
      <c r="AO9403">
        <f t="shared" si="1525"/>
        <v>0</v>
      </c>
      <c r="AP9403">
        <f t="shared" si="1526"/>
        <v>0</v>
      </c>
      <c r="AQ9403">
        <f t="shared" si="1527"/>
        <v>0</v>
      </c>
      <c r="AV9403">
        <f t="shared" si="1529"/>
        <v>9400</v>
      </c>
      <c r="AW9403">
        <f t="shared" si="1528"/>
        <v>0</v>
      </c>
    </row>
    <row r="9404" spans="5:49" x14ac:dyDescent="0.25">
      <c r="E9404" s="47">
        <f t="shared" si="1521"/>
        <v>0</v>
      </c>
      <c r="F9404" s="45">
        <f t="shared" si="1522"/>
        <v>0</v>
      </c>
      <c r="G9404" s="45" t="e">
        <f t="shared" si="1523"/>
        <v>#DIV/0!</v>
      </c>
      <c r="H9404" s="45" t="e">
        <f t="shared" si="1524"/>
        <v>#DIV/0!</v>
      </c>
      <c r="AN9404">
        <f t="shared" si="1530"/>
        <v>0</v>
      </c>
      <c r="AO9404">
        <f t="shared" si="1525"/>
        <v>0</v>
      </c>
      <c r="AP9404">
        <f t="shared" si="1526"/>
        <v>0</v>
      </c>
      <c r="AQ9404">
        <f t="shared" si="1527"/>
        <v>0</v>
      </c>
      <c r="AV9404">
        <f t="shared" si="1529"/>
        <v>9401</v>
      </c>
      <c r="AW9404">
        <f t="shared" si="1528"/>
        <v>0</v>
      </c>
    </row>
    <row r="9405" spans="5:49" x14ac:dyDescent="0.25">
      <c r="E9405" s="47">
        <f t="shared" si="1521"/>
        <v>0</v>
      </c>
      <c r="F9405" s="45">
        <f t="shared" si="1522"/>
        <v>0</v>
      </c>
      <c r="G9405" s="45" t="e">
        <f t="shared" si="1523"/>
        <v>#DIV/0!</v>
      </c>
      <c r="H9405" s="45" t="e">
        <f t="shared" si="1524"/>
        <v>#DIV/0!</v>
      </c>
      <c r="AN9405">
        <f t="shared" si="1530"/>
        <v>0</v>
      </c>
      <c r="AO9405">
        <f t="shared" si="1525"/>
        <v>0</v>
      </c>
      <c r="AP9405">
        <f t="shared" si="1526"/>
        <v>0</v>
      </c>
      <c r="AQ9405">
        <f t="shared" si="1527"/>
        <v>0</v>
      </c>
      <c r="AV9405">
        <f t="shared" si="1529"/>
        <v>9402</v>
      </c>
      <c r="AW9405">
        <f t="shared" si="1528"/>
        <v>0</v>
      </c>
    </row>
    <row r="9406" spans="5:49" x14ac:dyDescent="0.25">
      <c r="E9406" s="47">
        <f t="shared" si="1521"/>
        <v>0</v>
      </c>
      <c r="F9406" s="45">
        <f t="shared" si="1522"/>
        <v>0</v>
      </c>
      <c r="G9406" s="45" t="e">
        <f t="shared" si="1523"/>
        <v>#DIV/0!</v>
      </c>
      <c r="H9406" s="45" t="e">
        <f t="shared" si="1524"/>
        <v>#DIV/0!</v>
      </c>
      <c r="AN9406">
        <f t="shared" si="1530"/>
        <v>0</v>
      </c>
      <c r="AO9406">
        <f t="shared" si="1525"/>
        <v>0</v>
      </c>
      <c r="AP9406">
        <f t="shared" si="1526"/>
        <v>0</v>
      </c>
      <c r="AQ9406">
        <f t="shared" si="1527"/>
        <v>0</v>
      </c>
      <c r="AV9406">
        <f t="shared" si="1529"/>
        <v>9403</v>
      </c>
      <c r="AW9406">
        <f t="shared" si="1528"/>
        <v>0</v>
      </c>
    </row>
    <row r="9407" spans="5:49" x14ac:dyDescent="0.25">
      <c r="E9407" s="47">
        <f t="shared" si="1521"/>
        <v>0</v>
      </c>
      <c r="F9407" s="45">
        <f t="shared" si="1522"/>
        <v>0</v>
      </c>
      <c r="G9407" s="45" t="e">
        <f t="shared" si="1523"/>
        <v>#DIV/0!</v>
      </c>
      <c r="H9407" s="45" t="e">
        <f t="shared" si="1524"/>
        <v>#DIV/0!</v>
      </c>
      <c r="AN9407">
        <f t="shared" si="1530"/>
        <v>0</v>
      </c>
      <c r="AO9407">
        <f t="shared" si="1525"/>
        <v>0</v>
      </c>
      <c r="AP9407">
        <f t="shared" si="1526"/>
        <v>0</v>
      </c>
      <c r="AQ9407">
        <f t="shared" si="1527"/>
        <v>0</v>
      </c>
      <c r="AV9407">
        <f t="shared" si="1529"/>
        <v>9404</v>
      </c>
      <c r="AW9407">
        <f t="shared" si="1528"/>
        <v>0</v>
      </c>
    </row>
    <row r="9408" spans="5:49" x14ac:dyDescent="0.25">
      <c r="E9408" s="47">
        <f t="shared" si="1521"/>
        <v>0</v>
      </c>
      <c r="F9408" s="45">
        <f t="shared" si="1522"/>
        <v>0</v>
      </c>
      <c r="G9408" s="45" t="e">
        <f t="shared" si="1523"/>
        <v>#DIV/0!</v>
      </c>
      <c r="H9408" s="45" t="e">
        <f t="shared" si="1524"/>
        <v>#DIV/0!</v>
      </c>
      <c r="AN9408">
        <f t="shared" si="1530"/>
        <v>0</v>
      </c>
      <c r="AO9408">
        <f t="shared" si="1525"/>
        <v>0</v>
      </c>
      <c r="AP9408">
        <f t="shared" si="1526"/>
        <v>0</v>
      </c>
      <c r="AQ9408">
        <f t="shared" si="1527"/>
        <v>0</v>
      </c>
      <c r="AV9408">
        <f t="shared" si="1529"/>
        <v>9405</v>
      </c>
      <c r="AW9408">
        <f t="shared" si="1528"/>
        <v>0</v>
      </c>
    </row>
    <row r="9409" spans="5:49" x14ac:dyDescent="0.25">
      <c r="E9409" s="47">
        <f t="shared" si="1521"/>
        <v>0</v>
      </c>
      <c r="F9409" s="45">
        <f t="shared" si="1522"/>
        <v>0</v>
      </c>
      <c r="G9409" s="45" t="e">
        <f t="shared" si="1523"/>
        <v>#DIV/0!</v>
      </c>
      <c r="H9409" s="45" t="e">
        <f t="shared" si="1524"/>
        <v>#DIV/0!</v>
      </c>
      <c r="AN9409">
        <f t="shared" si="1530"/>
        <v>0</v>
      </c>
      <c r="AO9409">
        <f t="shared" si="1525"/>
        <v>0</v>
      </c>
      <c r="AP9409">
        <f t="shared" si="1526"/>
        <v>0</v>
      </c>
      <c r="AQ9409">
        <f t="shared" si="1527"/>
        <v>0</v>
      </c>
      <c r="AV9409">
        <f t="shared" si="1529"/>
        <v>9406</v>
      </c>
      <c r="AW9409">
        <f t="shared" si="1528"/>
        <v>0</v>
      </c>
    </row>
    <row r="9410" spans="5:49" x14ac:dyDescent="0.25">
      <c r="E9410" s="47">
        <f t="shared" ref="E9410:E9473" si="1531">ROUNDDOWN(C9412,0)</f>
        <v>0</v>
      </c>
      <c r="F9410" s="45">
        <f t="shared" ref="F9410:F9473" si="1532">HOUR(C9412)</f>
        <v>0</v>
      </c>
      <c r="G9410" s="45" t="e">
        <f t="shared" ref="G9410:G9473" si="1533">D9412/H9410</f>
        <v>#DIV/0!</v>
      </c>
      <c r="H9410" s="45" t="e">
        <f t="shared" ref="H9410:H9473" si="1534">AVERAGEIFS(D:D,E:E,E9410)</f>
        <v>#DIV/0!</v>
      </c>
      <c r="AN9410">
        <f t="shared" si="1530"/>
        <v>0</v>
      </c>
      <c r="AO9410">
        <f t="shared" si="1525"/>
        <v>0</v>
      </c>
      <c r="AP9410">
        <f t="shared" si="1526"/>
        <v>0</v>
      </c>
      <c r="AQ9410">
        <f t="shared" si="1527"/>
        <v>0</v>
      </c>
      <c r="AV9410">
        <f t="shared" si="1529"/>
        <v>9407</v>
      </c>
      <c r="AW9410">
        <f t="shared" si="1528"/>
        <v>0</v>
      </c>
    </row>
    <row r="9411" spans="5:49" x14ac:dyDescent="0.25">
      <c r="E9411" s="47">
        <f t="shared" si="1531"/>
        <v>0</v>
      </c>
      <c r="F9411" s="45">
        <f t="shared" si="1532"/>
        <v>0</v>
      </c>
      <c r="G9411" s="45" t="e">
        <f t="shared" si="1533"/>
        <v>#DIV/0!</v>
      </c>
      <c r="H9411" s="45" t="e">
        <f t="shared" si="1534"/>
        <v>#DIV/0!</v>
      </c>
      <c r="AN9411">
        <f t="shared" si="1530"/>
        <v>0</v>
      </c>
      <c r="AO9411">
        <f t="shared" si="1525"/>
        <v>0</v>
      </c>
      <c r="AP9411">
        <f t="shared" si="1526"/>
        <v>0</v>
      </c>
      <c r="AQ9411">
        <f t="shared" si="1527"/>
        <v>0</v>
      </c>
      <c r="AV9411">
        <f t="shared" si="1529"/>
        <v>9408</v>
      </c>
      <c r="AW9411">
        <f t="shared" si="1528"/>
        <v>0</v>
      </c>
    </row>
    <row r="9412" spans="5:49" x14ac:dyDescent="0.25">
      <c r="E9412" s="47">
        <f t="shared" si="1531"/>
        <v>0</v>
      </c>
      <c r="F9412" s="45">
        <f t="shared" si="1532"/>
        <v>0</v>
      </c>
      <c r="G9412" s="45" t="e">
        <f t="shared" si="1533"/>
        <v>#DIV/0!</v>
      </c>
      <c r="H9412" s="45" t="e">
        <f t="shared" si="1534"/>
        <v>#DIV/0!</v>
      </c>
      <c r="AN9412">
        <f t="shared" si="1530"/>
        <v>0</v>
      </c>
      <c r="AO9412">
        <f t="shared" ref="AO9412:AO9475" si="1535">ROUNDUP((C9412-$C$4)/7,0)</f>
        <v>0</v>
      </c>
      <c r="AP9412">
        <f t="shared" ref="AP9412:AP9475" si="1536">ROUNDUP((C9412-$C$4)/1,0)</f>
        <v>0</v>
      </c>
      <c r="AQ9412">
        <f t="shared" ref="AQ9412:AQ9475" si="1537">ROUNDUP((C9412-$C$4)*24,0)</f>
        <v>0</v>
      </c>
      <c r="AV9412">
        <f t="shared" si="1529"/>
        <v>9409</v>
      </c>
      <c r="AW9412">
        <f t="shared" ref="AW9412:AW9475" si="1538">SUMIFS(AN:AN,AQ:AQ,AV9412)</f>
        <v>0</v>
      </c>
    </row>
    <row r="9413" spans="5:49" x14ac:dyDescent="0.25">
      <c r="E9413" s="47">
        <f t="shared" si="1531"/>
        <v>0</v>
      </c>
      <c r="F9413" s="45">
        <f t="shared" si="1532"/>
        <v>0</v>
      </c>
      <c r="G9413" s="45" t="e">
        <f t="shared" si="1533"/>
        <v>#DIV/0!</v>
      </c>
      <c r="H9413" s="45" t="e">
        <f t="shared" si="1534"/>
        <v>#DIV/0!</v>
      </c>
      <c r="AN9413">
        <f t="shared" si="1530"/>
        <v>0</v>
      </c>
      <c r="AO9413">
        <f t="shared" si="1535"/>
        <v>0</v>
      </c>
      <c r="AP9413">
        <f t="shared" si="1536"/>
        <v>0</v>
      </c>
      <c r="AQ9413">
        <f t="shared" si="1537"/>
        <v>0</v>
      </c>
      <c r="AV9413">
        <f t="shared" ref="AV9413:AV9476" si="1539">1+AV9412</f>
        <v>9410</v>
      </c>
      <c r="AW9413">
        <f t="shared" si="1538"/>
        <v>0</v>
      </c>
    </row>
    <row r="9414" spans="5:49" x14ac:dyDescent="0.25">
      <c r="E9414" s="47">
        <f t="shared" si="1531"/>
        <v>0</v>
      </c>
      <c r="F9414" s="45">
        <f t="shared" si="1532"/>
        <v>0</v>
      </c>
      <c r="G9414" s="45" t="e">
        <f t="shared" si="1533"/>
        <v>#DIV/0!</v>
      </c>
      <c r="H9414" s="45" t="e">
        <f t="shared" si="1534"/>
        <v>#DIV/0!</v>
      </c>
      <c r="AN9414">
        <f t="shared" si="1530"/>
        <v>0</v>
      </c>
      <c r="AO9414">
        <f t="shared" si="1535"/>
        <v>0</v>
      </c>
      <c r="AP9414">
        <f t="shared" si="1536"/>
        <v>0</v>
      </c>
      <c r="AQ9414">
        <f t="shared" si="1537"/>
        <v>0</v>
      </c>
      <c r="AV9414">
        <f t="shared" si="1539"/>
        <v>9411</v>
      </c>
      <c r="AW9414">
        <f t="shared" si="1538"/>
        <v>0</v>
      </c>
    </row>
    <row r="9415" spans="5:49" x14ac:dyDescent="0.25">
      <c r="E9415" s="47">
        <f t="shared" si="1531"/>
        <v>0</v>
      </c>
      <c r="F9415" s="45">
        <f t="shared" si="1532"/>
        <v>0</v>
      </c>
      <c r="G9415" s="45" t="e">
        <f t="shared" si="1533"/>
        <v>#DIV/0!</v>
      </c>
      <c r="H9415" s="45" t="e">
        <f t="shared" si="1534"/>
        <v>#DIV/0!</v>
      </c>
      <c r="AN9415">
        <f t="shared" si="1530"/>
        <v>0</v>
      </c>
      <c r="AO9415">
        <f t="shared" si="1535"/>
        <v>0</v>
      </c>
      <c r="AP9415">
        <f t="shared" si="1536"/>
        <v>0</v>
      </c>
      <c r="AQ9415">
        <f t="shared" si="1537"/>
        <v>0</v>
      </c>
      <c r="AV9415">
        <f t="shared" si="1539"/>
        <v>9412</v>
      </c>
      <c r="AW9415">
        <f t="shared" si="1538"/>
        <v>0</v>
      </c>
    </row>
    <row r="9416" spans="5:49" x14ac:dyDescent="0.25">
      <c r="E9416" s="47">
        <f t="shared" si="1531"/>
        <v>0</v>
      </c>
      <c r="F9416" s="45">
        <f t="shared" si="1532"/>
        <v>0</v>
      </c>
      <c r="G9416" s="45" t="e">
        <f t="shared" si="1533"/>
        <v>#DIV/0!</v>
      </c>
      <c r="H9416" s="45" t="e">
        <f t="shared" si="1534"/>
        <v>#DIV/0!</v>
      </c>
      <c r="AN9416">
        <f t="shared" ref="AN9416:AN9479" si="1540">D9416*(C9416-C9415)*86400*$B$15</f>
        <v>0</v>
      </c>
      <c r="AO9416">
        <f t="shared" si="1535"/>
        <v>0</v>
      </c>
      <c r="AP9416">
        <f t="shared" si="1536"/>
        <v>0</v>
      </c>
      <c r="AQ9416">
        <f t="shared" si="1537"/>
        <v>0</v>
      </c>
      <c r="AV9416">
        <f t="shared" si="1539"/>
        <v>9413</v>
      </c>
      <c r="AW9416">
        <f t="shared" si="1538"/>
        <v>0</v>
      </c>
    </row>
    <row r="9417" spans="5:49" x14ac:dyDescent="0.25">
      <c r="E9417" s="47">
        <f t="shared" si="1531"/>
        <v>0</v>
      </c>
      <c r="F9417" s="45">
        <f t="shared" si="1532"/>
        <v>0</v>
      </c>
      <c r="G9417" s="45" t="e">
        <f t="shared" si="1533"/>
        <v>#DIV/0!</v>
      </c>
      <c r="H9417" s="45" t="e">
        <f t="shared" si="1534"/>
        <v>#DIV/0!</v>
      </c>
      <c r="AN9417">
        <f t="shared" si="1540"/>
        <v>0</v>
      </c>
      <c r="AO9417">
        <f t="shared" si="1535"/>
        <v>0</v>
      </c>
      <c r="AP9417">
        <f t="shared" si="1536"/>
        <v>0</v>
      </c>
      <c r="AQ9417">
        <f t="shared" si="1537"/>
        <v>0</v>
      </c>
      <c r="AV9417">
        <f t="shared" si="1539"/>
        <v>9414</v>
      </c>
      <c r="AW9417">
        <f t="shared" si="1538"/>
        <v>0</v>
      </c>
    </row>
    <row r="9418" spans="5:49" x14ac:dyDescent="0.25">
      <c r="E9418" s="47">
        <f t="shared" si="1531"/>
        <v>0</v>
      </c>
      <c r="F9418" s="45">
        <f t="shared" si="1532"/>
        <v>0</v>
      </c>
      <c r="G9418" s="45" t="e">
        <f t="shared" si="1533"/>
        <v>#DIV/0!</v>
      </c>
      <c r="H9418" s="45" t="e">
        <f t="shared" si="1534"/>
        <v>#DIV/0!</v>
      </c>
      <c r="AN9418">
        <f t="shared" si="1540"/>
        <v>0</v>
      </c>
      <c r="AO9418">
        <f t="shared" si="1535"/>
        <v>0</v>
      </c>
      <c r="AP9418">
        <f t="shared" si="1536"/>
        <v>0</v>
      </c>
      <c r="AQ9418">
        <f t="shared" si="1537"/>
        <v>0</v>
      </c>
      <c r="AV9418">
        <f t="shared" si="1539"/>
        <v>9415</v>
      </c>
      <c r="AW9418">
        <f t="shared" si="1538"/>
        <v>0</v>
      </c>
    </row>
    <row r="9419" spans="5:49" x14ac:dyDescent="0.25">
      <c r="E9419" s="47">
        <f t="shared" si="1531"/>
        <v>0</v>
      </c>
      <c r="F9419" s="45">
        <f t="shared" si="1532"/>
        <v>0</v>
      </c>
      <c r="G9419" s="45" t="e">
        <f t="shared" si="1533"/>
        <v>#DIV/0!</v>
      </c>
      <c r="H9419" s="45" t="e">
        <f t="shared" si="1534"/>
        <v>#DIV/0!</v>
      </c>
      <c r="AN9419">
        <f t="shared" si="1540"/>
        <v>0</v>
      </c>
      <c r="AO9419">
        <f t="shared" si="1535"/>
        <v>0</v>
      </c>
      <c r="AP9419">
        <f t="shared" si="1536"/>
        <v>0</v>
      </c>
      <c r="AQ9419">
        <f t="shared" si="1537"/>
        <v>0</v>
      </c>
      <c r="AV9419">
        <f t="shared" si="1539"/>
        <v>9416</v>
      </c>
      <c r="AW9419">
        <f t="shared" si="1538"/>
        <v>0</v>
      </c>
    </row>
    <row r="9420" spans="5:49" x14ac:dyDescent="0.25">
      <c r="E9420" s="47">
        <f t="shared" si="1531"/>
        <v>0</v>
      </c>
      <c r="F9420" s="45">
        <f t="shared" si="1532"/>
        <v>0</v>
      </c>
      <c r="G9420" s="45" t="e">
        <f t="shared" si="1533"/>
        <v>#DIV/0!</v>
      </c>
      <c r="H9420" s="45" t="e">
        <f t="shared" si="1534"/>
        <v>#DIV/0!</v>
      </c>
      <c r="AN9420">
        <f t="shared" si="1540"/>
        <v>0</v>
      </c>
      <c r="AO9420">
        <f t="shared" si="1535"/>
        <v>0</v>
      </c>
      <c r="AP9420">
        <f t="shared" si="1536"/>
        <v>0</v>
      </c>
      <c r="AQ9420">
        <f t="shared" si="1537"/>
        <v>0</v>
      </c>
      <c r="AV9420">
        <f t="shared" si="1539"/>
        <v>9417</v>
      </c>
      <c r="AW9420">
        <f t="shared" si="1538"/>
        <v>0</v>
      </c>
    </row>
    <row r="9421" spans="5:49" x14ac:dyDescent="0.25">
      <c r="E9421" s="47">
        <f t="shared" si="1531"/>
        <v>0</v>
      </c>
      <c r="F9421" s="45">
        <f t="shared" si="1532"/>
        <v>0</v>
      </c>
      <c r="G9421" s="45" t="e">
        <f t="shared" si="1533"/>
        <v>#DIV/0!</v>
      </c>
      <c r="H9421" s="45" t="e">
        <f t="shared" si="1534"/>
        <v>#DIV/0!</v>
      </c>
      <c r="AN9421">
        <f t="shared" si="1540"/>
        <v>0</v>
      </c>
      <c r="AO9421">
        <f t="shared" si="1535"/>
        <v>0</v>
      </c>
      <c r="AP9421">
        <f t="shared" si="1536"/>
        <v>0</v>
      </c>
      <c r="AQ9421">
        <f t="shared" si="1537"/>
        <v>0</v>
      </c>
      <c r="AV9421">
        <f t="shared" si="1539"/>
        <v>9418</v>
      </c>
      <c r="AW9421">
        <f t="shared" si="1538"/>
        <v>0</v>
      </c>
    </row>
    <row r="9422" spans="5:49" x14ac:dyDescent="0.25">
      <c r="E9422" s="47">
        <f t="shared" si="1531"/>
        <v>0</v>
      </c>
      <c r="F9422" s="45">
        <f t="shared" si="1532"/>
        <v>0</v>
      </c>
      <c r="G9422" s="45" t="e">
        <f t="shared" si="1533"/>
        <v>#DIV/0!</v>
      </c>
      <c r="H9422" s="45" t="e">
        <f t="shared" si="1534"/>
        <v>#DIV/0!</v>
      </c>
      <c r="AN9422">
        <f t="shared" si="1540"/>
        <v>0</v>
      </c>
      <c r="AO9422">
        <f t="shared" si="1535"/>
        <v>0</v>
      </c>
      <c r="AP9422">
        <f t="shared" si="1536"/>
        <v>0</v>
      </c>
      <c r="AQ9422">
        <f t="shared" si="1537"/>
        <v>0</v>
      </c>
      <c r="AV9422">
        <f t="shared" si="1539"/>
        <v>9419</v>
      </c>
      <c r="AW9422">
        <f t="shared" si="1538"/>
        <v>0</v>
      </c>
    </row>
    <row r="9423" spans="5:49" x14ac:dyDescent="0.25">
      <c r="E9423" s="47">
        <f t="shared" si="1531"/>
        <v>0</v>
      </c>
      <c r="F9423" s="45">
        <f t="shared" si="1532"/>
        <v>0</v>
      </c>
      <c r="G9423" s="45" t="e">
        <f t="shared" si="1533"/>
        <v>#DIV/0!</v>
      </c>
      <c r="H9423" s="45" t="e">
        <f t="shared" si="1534"/>
        <v>#DIV/0!</v>
      </c>
      <c r="AN9423">
        <f t="shared" si="1540"/>
        <v>0</v>
      </c>
      <c r="AO9423">
        <f t="shared" si="1535"/>
        <v>0</v>
      </c>
      <c r="AP9423">
        <f t="shared" si="1536"/>
        <v>0</v>
      </c>
      <c r="AQ9423">
        <f t="shared" si="1537"/>
        <v>0</v>
      </c>
      <c r="AV9423">
        <f t="shared" si="1539"/>
        <v>9420</v>
      </c>
      <c r="AW9423">
        <f t="shared" si="1538"/>
        <v>0</v>
      </c>
    </row>
    <row r="9424" spans="5:49" x14ac:dyDescent="0.25">
      <c r="E9424" s="47">
        <f t="shared" si="1531"/>
        <v>0</v>
      </c>
      <c r="F9424" s="45">
        <f t="shared" si="1532"/>
        <v>0</v>
      </c>
      <c r="G9424" s="45" t="e">
        <f t="shared" si="1533"/>
        <v>#DIV/0!</v>
      </c>
      <c r="H9424" s="45" t="e">
        <f t="shared" si="1534"/>
        <v>#DIV/0!</v>
      </c>
      <c r="AN9424">
        <f t="shared" si="1540"/>
        <v>0</v>
      </c>
      <c r="AO9424">
        <f t="shared" si="1535"/>
        <v>0</v>
      </c>
      <c r="AP9424">
        <f t="shared" si="1536"/>
        <v>0</v>
      </c>
      <c r="AQ9424">
        <f t="shared" si="1537"/>
        <v>0</v>
      </c>
      <c r="AV9424">
        <f t="shared" si="1539"/>
        <v>9421</v>
      </c>
      <c r="AW9424">
        <f t="shared" si="1538"/>
        <v>0</v>
      </c>
    </row>
    <row r="9425" spans="5:49" x14ac:dyDescent="0.25">
      <c r="E9425" s="47">
        <f t="shared" si="1531"/>
        <v>0</v>
      </c>
      <c r="F9425" s="45">
        <f t="shared" si="1532"/>
        <v>0</v>
      </c>
      <c r="G9425" s="45" t="e">
        <f t="shared" si="1533"/>
        <v>#DIV/0!</v>
      </c>
      <c r="H9425" s="45" t="e">
        <f t="shared" si="1534"/>
        <v>#DIV/0!</v>
      </c>
      <c r="AN9425">
        <f t="shared" si="1540"/>
        <v>0</v>
      </c>
      <c r="AO9425">
        <f t="shared" si="1535"/>
        <v>0</v>
      </c>
      <c r="AP9425">
        <f t="shared" si="1536"/>
        <v>0</v>
      </c>
      <c r="AQ9425">
        <f t="shared" si="1537"/>
        <v>0</v>
      </c>
      <c r="AV9425">
        <f t="shared" si="1539"/>
        <v>9422</v>
      </c>
      <c r="AW9425">
        <f t="shared" si="1538"/>
        <v>0</v>
      </c>
    </row>
    <row r="9426" spans="5:49" x14ac:dyDescent="0.25">
      <c r="E9426" s="47">
        <f t="shared" si="1531"/>
        <v>0</v>
      </c>
      <c r="F9426" s="45">
        <f t="shared" si="1532"/>
        <v>0</v>
      </c>
      <c r="G9426" s="45" t="e">
        <f t="shared" si="1533"/>
        <v>#DIV/0!</v>
      </c>
      <c r="H9426" s="45" t="e">
        <f t="shared" si="1534"/>
        <v>#DIV/0!</v>
      </c>
      <c r="AN9426">
        <f t="shared" si="1540"/>
        <v>0</v>
      </c>
      <c r="AO9426">
        <f t="shared" si="1535"/>
        <v>0</v>
      </c>
      <c r="AP9426">
        <f t="shared" si="1536"/>
        <v>0</v>
      </c>
      <c r="AQ9426">
        <f t="shared" si="1537"/>
        <v>0</v>
      </c>
      <c r="AV9426">
        <f t="shared" si="1539"/>
        <v>9423</v>
      </c>
      <c r="AW9426">
        <f t="shared" si="1538"/>
        <v>0</v>
      </c>
    </row>
    <row r="9427" spans="5:49" x14ac:dyDescent="0.25">
      <c r="E9427" s="47">
        <f t="shared" si="1531"/>
        <v>0</v>
      </c>
      <c r="F9427" s="45">
        <f t="shared" si="1532"/>
        <v>0</v>
      </c>
      <c r="G9427" s="45" t="e">
        <f t="shared" si="1533"/>
        <v>#DIV/0!</v>
      </c>
      <c r="H9427" s="45" t="e">
        <f t="shared" si="1534"/>
        <v>#DIV/0!</v>
      </c>
      <c r="AN9427">
        <f t="shared" si="1540"/>
        <v>0</v>
      </c>
      <c r="AO9427">
        <f t="shared" si="1535"/>
        <v>0</v>
      </c>
      <c r="AP9427">
        <f t="shared" si="1536"/>
        <v>0</v>
      </c>
      <c r="AQ9427">
        <f t="shared" si="1537"/>
        <v>0</v>
      </c>
      <c r="AV9427">
        <f t="shared" si="1539"/>
        <v>9424</v>
      </c>
      <c r="AW9427">
        <f t="shared" si="1538"/>
        <v>0</v>
      </c>
    </row>
    <row r="9428" spans="5:49" x14ac:dyDescent="0.25">
      <c r="E9428" s="47">
        <f t="shared" si="1531"/>
        <v>0</v>
      </c>
      <c r="F9428" s="45">
        <f t="shared" si="1532"/>
        <v>0</v>
      </c>
      <c r="G9428" s="45" t="e">
        <f t="shared" si="1533"/>
        <v>#DIV/0!</v>
      </c>
      <c r="H9428" s="45" t="e">
        <f t="shared" si="1534"/>
        <v>#DIV/0!</v>
      </c>
      <c r="AN9428">
        <f t="shared" si="1540"/>
        <v>0</v>
      </c>
      <c r="AO9428">
        <f t="shared" si="1535"/>
        <v>0</v>
      </c>
      <c r="AP9428">
        <f t="shared" si="1536"/>
        <v>0</v>
      </c>
      <c r="AQ9428">
        <f t="shared" si="1537"/>
        <v>0</v>
      </c>
      <c r="AV9428">
        <f t="shared" si="1539"/>
        <v>9425</v>
      </c>
      <c r="AW9428">
        <f t="shared" si="1538"/>
        <v>0</v>
      </c>
    </row>
    <row r="9429" spans="5:49" x14ac:dyDescent="0.25">
      <c r="E9429" s="47">
        <f t="shared" si="1531"/>
        <v>0</v>
      </c>
      <c r="F9429" s="45">
        <f t="shared" si="1532"/>
        <v>0</v>
      </c>
      <c r="G9429" s="45" t="e">
        <f t="shared" si="1533"/>
        <v>#DIV/0!</v>
      </c>
      <c r="H9429" s="45" t="e">
        <f t="shared" si="1534"/>
        <v>#DIV/0!</v>
      </c>
      <c r="AN9429">
        <f t="shared" si="1540"/>
        <v>0</v>
      </c>
      <c r="AO9429">
        <f t="shared" si="1535"/>
        <v>0</v>
      </c>
      <c r="AP9429">
        <f t="shared" si="1536"/>
        <v>0</v>
      </c>
      <c r="AQ9429">
        <f t="shared" si="1537"/>
        <v>0</v>
      </c>
      <c r="AV9429">
        <f t="shared" si="1539"/>
        <v>9426</v>
      </c>
      <c r="AW9429">
        <f t="shared" si="1538"/>
        <v>0</v>
      </c>
    </row>
    <row r="9430" spans="5:49" x14ac:dyDescent="0.25">
      <c r="E9430" s="47">
        <f t="shared" si="1531"/>
        <v>0</v>
      </c>
      <c r="F9430" s="45">
        <f t="shared" si="1532"/>
        <v>0</v>
      </c>
      <c r="G9430" s="45" t="e">
        <f t="shared" si="1533"/>
        <v>#DIV/0!</v>
      </c>
      <c r="H9430" s="45" t="e">
        <f t="shared" si="1534"/>
        <v>#DIV/0!</v>
      </c>
      <c r="AN9430">
        <f t="shared" si="1540"/>
        <v>0</v>
      </c>
      <c r="AO9430">
        <f t="shared" si="1535"/>
        <v>0</v>
      </c>
      <c r="AP9430">
        <f t="shared" si="1536"/>
        <v>0</v>
      </c>
      <c r="AQ9430">
        <f t="shared" si="1537"/>
        <v>0</v>
      </c>
      <c r="AV9430">
        <f t="shared" si="1539"/>
        <v>9427</v>
      </c>
      <c r="AW9430">
        <f t="shared" si="1538"/>
        <v>0</v>
      </c>
    </row>
    <row r="9431" spans="5:49" x14ac:dyDescent="0.25">
      <c r="E9431" s="47">
        <f t="shared" si="1531"/>
        <v>0</v>
      </c>
      <c r="F9431" s="45">
        <f t="shared" si="1532"/>
        <v>0</v>
      </c>
      <c r="G9431" s="45" t="e">
        <f t="shared" si="1533"/>
        <v>#DIV/0!</v>
      </c>
      <c r="H9431" s="45" t="e">
        <f t="shared" si="1534"/>
        <v>#DIV/0!</v>
      </c>
      <c r="AN9431">
        <f t="shared" si="1540"/>
        <v>0</v>
      </c>
      <c r="AO9431">
        <f t="shared" si="1535"/>
        <v>0</v>
      </c>
      <c r="AP9431">
        <f t="shared" si="1536"/>
        <v>0</v>
      </c>
      <c r="AQ9431">
        <f t="shared" si="1537"/>
        <v>0</v>
      </c>
      <c r="AV9431">
        <f t="shared" si="1539"/>
        <v>9428</v>
      </c>
      <c r="AW9431">
        <f t="shared" si="1538"/>
        <v>0</v>
      </c>
    </row>
    <row r="9432" spans="5:49" x14ac:dyDescent="0.25">
      <c r="E9432" s="47">
        <f t="shared" si="1531"/>
        <v>0</v>
      </c>
      <c r="F9432" s="45">
        <f t="shared" si="1532"/>
        <v>0</v>
      </c>
      <c r="G9432" s="45" t="e">
        <f t="shared" si="1533"/>
        <v>#DIV/0!</v>
      </c>
      <c r="H9432" s="45" t="e">
        <f t="shared" si="1534"/>
        <v>#DIV/0!</v>
      </c>
      <c r="AN9432">
        <f t="shared" si="1540"/>
        <v>0</v>
      </c>
      <c r="AO9432">
        <f t="shared" si="1535"/>
        <v>0</v>
      </c>
      <c r="AP9432">
        <f t="shared" si="1536"/>
        <v>0</v>
      </c>
      <c r="AQ9432">
        <f t="shared" si="1537"/>
        <v>0</v>
      </c>
      <c r="AV9432">
        <f t="shared" si="1539"/>
        <v>9429</v>
      </c>
      <c r="AW9432">
        <f t="shared" si="1538"/>
        <v>0</v>
      </c>
    </row>
    <row r="9433" spans="5:49" x14ac:dyDescent="0.25">
      <c r="E9433" s="47">
        <f t="shared" si="1531"/>
        <v>0</v>
      </c>
      <c r="F9433" s="45">
        <f t="shared" si="1532"/>
        <v>0</v>
      </c>
      <c r="G9433" s="45" t="e">
        <f t="shared" si="1533"/>
        <v>#DIV/0!</v>
      </c>
      <c r="H9433" s="45" t="e">
        <f t="shared" si="1534"/>
        <v>#DIV/0!</v>
      </c>
      <c r="AN9433">
        <f t="shared" si="1540"/>
        <v>0</v>
      </c>
      <c r="AO9433">
        <f t="shared" si="1535"/>
        <v>0</v>
      </c>
      <c r="AP9433">
        <f t="shared" si="1536"/>
        <v>0</v>
      </c>
      <c r="AQ9433">
        <f t="shared" si="1537"/>
        <v>0</v>
      </c>
      <c r="AV9433">
        <f t="shared" si="1539"/>
        <v>9430</v>
      </c>
      <c r="AW9433">
        <f t="shared" si="1538"/>
        <v>0</v>
      </c>
    </row>
    <row r="9434" spans="5:49" x14ac:dyDescent="0.25">
      <c r="E9434" s="47">
        <f t="shared" si="1531"/>
        <v>0</v>
      </c>
      <c r="F9434" s="45">
        <f t="shared" si="1532"/>
        <v>0</v>
      </c>
      <c r="G9434" s="45" t="e">
        <f t="shared" si="1533"/>
        <v>#DIV/0!</v>
      </c>
      <c r="H9434" s="45" t="e">
        <f t="shared" si="1534"/>
        <v>#DIV/0!</v>
      </c>
      <c r="AN9434">
        <f t="shared" si="1540"/>
        <v>0</v>
      </c>
      <c r="AO9434">
        <f t="shared" si="1535"/>
        <v>0</v>
      </c>
      <c r="AP9434">
        <f t="shared" si="1536"/>
        <v>0</v>
      </c>
      <c r="AQ9434">
        <f t="shared" si="1537"/>
        <v>0</v>
      </c>
      <c r="AV9434">
        <f t="shared" si="1539"/>
        <v>9431</v>
      </c>
      <c r="AW9434">
        <f t="shared" si="1538"/>
        <v>0</v>
      </c>
    </row>
    <row r="9435" spans="5:49" x14ac:dyDescent="0.25">
      <c r="E9435" s="47">
        <f t="shared" si="1531"/>
        <v>0</v>
      </c>
      <c r="F9435" s="45">
        <f t="shared" si="1532"/>
        <v>0</v>
      </c>
      <c r="G9435" s="45" t="e">
        <f t="shared" si="1533"/>
        <v>#DIV/0!</v>
      </c>
      <c r="H9435" s="45" t="e">
        <f t="shared" si="1534"/>
        <v>#DIV/0!</v>
      </c>
      <c r="AN9435">
        <f t="shared" si="1540"/>
        <v>0</v>
      </c>
      <c r="AO9435">
        <f t="shared" si="1535"/>
        <v>0</v>
      </c>
      <c r="AP9435">
        <f t="shared" si="1536"/>
        <v>0</v>
      </c>
      <c r="AQ9435">
        <f t="shared" si="1537"/>
        <v>0</v>
      </c>
      <c r="AV9435">
        <f t="shared" si="1539"/>
        <v>9432</v>
      </c>
      <c r="AW9435">
        <f t="shared" si="1538"/>
        <v>0</v>
      </c>
    </row>
    <row r="9436" spans="5:49" x14ac:dyDescent="0.25">
      <c r="E9436" s="47">
        <f t="shared" si="1531"/>
        <v>0</v>
      </c>
      <c r="F9436" s="45">
        <f t="shared" si="1532"/>
        <v>0</v>
      </c>
      <c r="G9436" s="45" t="e">
        <f t="shared" si="1533"/>
        <v>#DIV/0!</v>
      </c>
      <c r="H9436" s="45" t="e">
        <f t="shared" si="1534"/>
        <v>#DIV/0!</v>
      </c>
      <c r="AN9436">
        <f t="shared" si="1540"/>
        <v>0</v>
      </c>
      <c r="AO9436">
        <f t="shared" si="1535"/>
        <v>0</v>
      </c>
      <c r="AP9436">
        <f t="shared" si="1536"/>
        <v>0</v>
      </c>
      <c r="AQ9436">
        <f t="shared" si="1537"/>
        <v>0</v>
      </c>
      <c r="AV9436">
        <f t="shared" si="1539"/>
        <v>9433</v>
      </c>
      <c r="AW9436">
        <f t="shared" si="1538"/>
        <v>0</v>
      </c>
    </row>
    <row r="9437" spans="5:49" x14ac:dyDescent="0.25">
      <c r="E9437" s="47">
        <f t="shared" si="1531"/>
        <v>0</v>
      </c>
      <c r="F9437" s="45">
        <f t="shared" si="1532"/>
        <v>0</v>
      </c>
      <c r="G9437" s="45" t="e">
        <f t="shared" si="1533"/>
        <v>#DIV/0!</v>
      </c>
      <c r="H9437" s="45" t="e">
        <f t="shared" si="1534"/>
        <v>#DIV/0!</v>
      </c>
      <c r="AN9437">
        <f t="shared" si="1540"/>
        <v>0</v>
      </c>
      <c r="AO9437">
        <f t="shared" si="1535"/>
        <v>0</v>
      </c>
      <c r="AP9437">
        <f t="shared" si="1536"/>
        <v>0</v>
      </c>
      <c r="AQ9437">
        <f t="shared" si="1537"/>
        <v>0</v>
      </c>
      <c r="AV9437">
        <f t="shared" si="1539"/>
        <v>9434</v>
      </c>
      <c r="AW9437">
        <f t="shared" si="1538"/>
        <v>0</v>
      </c>
    </row>
    <row r="9438" spans="5:49" x14ac:dyDescent="0.25">
      <c r="E9438" s="47">
        <f t="shared" si="1531"/>
        <v>0</v>
      </c>
      <c r="F9438" s="45">
        <f t="shared" si="1532"/>
        <v>0</v>
      </c>
      <c r="G9438" s="45" t="e">
        <f t="shared" si="1533"/>
        <v>#DIV/0!</v>
      </c>
      <c r="H9438" s="45" t="e">
        <f t="shared" si="1534"/>
        <v>#DIV/0!</v>
      </c>
      <c r="AN9438">
        <f t="shared" si="1540"/>
        <v>0</v>
      </c>
      <c r="AO9438">
        <f t="shared" si="1535"/>
        <v>0</v>
      </c>
      <c r="AP9438">
        <f t="shared" si="1536"/>
        <v>0</v>
      </c>
      <c r="AQ9438">
        <f t="shared" si="1537"/>
        <v>0</v>
      </c>
      <c r="AV9438">
        <f t="shared" si="1539"/>
        <v>9435</v>
      </c>
      <c r="AW9438">
        <f t="shared" si="1538"/>
        <v>0</v>
      </c>
    </row>
    <row r="9439" spans="5:49" x14ac:dyDescent="0.25">
      <c r="E9439" s="47">
        <f t="shared" si="1531"/>
        <v>0</v>
      </c>
      <c r="F9439" s="45">
        <f t="shared" si="1532"/>
        <v>0</v>
      </c>
      <c r="G9439" s="45" t="e">
        <f t="shared" si="1533"/>
        <v>#DIV/0!</v>
      </c>
      <c r="H9439" s="45" t="e">
        <f t="shared" si="1534"/>
        <v>#DIV/0!</v>
      </c>
      <c r="AN9439">
        <f t="shared" si="1540"/>
        <v>0</v>
      </c>
      <c r="AO9439">
        <f t="shared" si="1535"/>
        <v>0</v>
      </c>
      <c r="AP9439">
        <f t="shared" si="1536"/>
        <v>0</v>
      </c>
      <c r="AQ9439">
        <f t="shared" si="1537"/>
        <v>0</v>
      </c>
      <c r="AV9439">
        <f t="shared" si="1539"/>
        <v>9436</v>
      </c>
      <c r="AW9439">
        <f t="shared" si="1538"/>
        <v>0</v>
      </c>
    </row>
    <row r="9440" spans="5:49" x14ac:dyDescent="0.25">
      <c r="E9440" s="47">
        <f t="shared" si="1531"/>
        <v>0</v>
      </c>
      <c r="F9440" s="45">
        <f t="shared" si="1532"/>
        <v>0</v>
      </c>
      <c r="G9440" s="45" t="e">
        <f t="shared" si="1533"/>
        <v>#DIV/0!</v>
      </c>
      <c r="H9440" s="45" t="e">
        <f t="shared" si="1534"/>
        <v>#DIV/0!</v>
      </c>
      <c r="AN9440">
        <f t="shared" si="1540"/>
        <v>0</v>
      </c>
      <c r="AO9440">
        <f t="shared" si="1535"/>
        <v>0</v>
      </c>
      <c r="AP9440">
        <f t="shared" si="1536"/>
        <v>0</v>
      </c>
      <c r="AQ9440">
        <f t="shared" si="1537"/>
        <v>0</v>
      </c>
      <c r="AV9440">
        <f t="shared" si="1539"/>
        <v>9437</v>
      </c>
      <c r="AW9440">
        <f t="shared" si="1538"/>
        <v>0</v>
      </c>
    </row>
    <row r="9441" spans="5:49" x14ac:dyDescent="0.25">
      <c r="E9441" s="47">
        <f t="shared" si="1531"/>
        <v>0</v>
      </c>
      <c r="F9441" s="45">
        <f t="shared" si="1532"/>
        <v>0</v>
      </c>
      <c r="G9441" s="45" t="e">
        <f t="shared" si="1533"/>
        <v>#DIV/0!</v>
      </c>
      <c r="H9441" s="45" t="e">
        <f t="shared" si="1534"/>
        <v>#DIV/0!</v>
      </c>
      <c r="AN9441">
        <f t="shared" si="1540"/>
        <v>0</v>
      </c>
      <c r="AO9441">
        <f t="shared" si="1535"/>
        <v>0</v>
      </c>
      <c r="AP9441">
        <f t="shared" si="1536"/>
        <v>0</v>
      </c>
      <c r="AQ9441">
        <f t="shared" si="1537"/>
        <v>0</v>
      </c>
      <c r="AV9441">
        <f t="shared" si="1539"/>
        <v>9438</v>
      </c>
      <c r="AW9441">
        <f t="shared" si="1538"/>
        <v>0</v>
      </c>
    </row>
    <row r="9442" spans="5:49" x14ac:dyDescent="0.25">
      <c r="E9442" s="47">
        <f t="shared" si="1531"/>
        <v>0</v>
      </c>
      <c r="F9442" s="45">
        <f t="shared" si="1532"/>
        <v>0</v>
      </c>
      <c r="G9442" s="45" t="e">
        <f t="shared" si="1533"/>
        <v>#DIV/0!</v>
      </c>
      <c r="H9442" s="45" t="e">
        <f t="shared" si="1534"/>
        <v>#DIV/0!</v>
      </c>
      <c r="AN9442">
        <f t="shared" si="1540"/>
        <v>0</v>
      </c>
      <c r="AO9442">
        <f t="shared" si="1535"/>
        <v>0</v>
      </c>
      <c r="AP9442">
        <f t="shared" si="1536"/>
        <v>0</v>
      </c>
      <c r="AQ9442">
        <f t="shared" si="1537"/>
        <v>0</v>
      </c>
      <c r="AV9442">
        <f t="shared" si="1539"/>
        <v>9439</v>
      </c>
      <c r="AW9442">
        <f t="shared" si="1538"/>
        <v>0</v>
      </c>
    </row>
    <row r="9443" spans="5:49" x14ac:dyDescent="0.25">
      <c r="E9443" s="47">
        <f t="shared" si="1531"/>
        <v>0</v>
      </c>
      <c r="F9443" s="45">
        <f t="shared" si="1532"/>
        <v>0</v>
      </c>
      <c r="G9443" s="45" t="e">
        <f t="shared" si="1533"/>
        <v>#DIV/0!</v>
      </c>
      <c r="H9443" s="45" t="e">
        <f t="shared" si="1534"/>
        <v>#DIV/0!</v>
      </c>
      <c r="AN9443">
        <f t="shared" si="1540"/>
        <v>0</v>
      </c>
      <c r="AO9443">
        <f t="shared" si="1535"/>
        <v>0</v>
      </c>
      <c r="AP9443">
        <f t="shared" si="1536"/>
        <v>0</v>
      </c>
      <c r="AQ9443">
        <f t="shared" si="1537"/>
        <v>0</v>
      </c>
      <c r="AV9443">
        <f t="shared" si="1539"/>
        <v>9440</v>
      </c>
      <c r="AW9443">
        <f t="shared" si="1538"/>
        <v>0</v>
      </c>
    </row>
    <row r="9444" spans="5:49" x14ac:dyDescent="0.25">
      <c r="E9444" s="47">
        <f t="shared" si="1531"/>
        <v>0</v>
      </c>
      <c r="F9444" s="45">
        <f t="shared" si="1532"/>
        <v>0</v>
      </c>
      <c r="G9444" s="45" t="e">
        <f t="shared" si="1533"/>
        <v>#DIV/0!</v>
      </c>
      <c r="H9444" s="45" t="e">
        <f t="shared" si="1534"/>
        <v>#DIV/0!</v>
      </c>
      <c r="AN9444">
        <f t="shared" si="1540"/>
        <v>0</v>
      </c>
      <c r="AO9444">
        <f t="shared" si="1535"/>
        <v>0</v>
      </c>
      <c r="AP9444">
        <f t="shared" si="1536"/>
        <v>0</v>
      </c>
      <c r="AQ9444">
        <f t="shared" si="1537"/>
        <v>0</v>
      </c>
      <c r="AV9444">
        <f t="shared" si="1539"/>
        <v>9441</v>
      </c>
      <c r="AW9444">
        <f t="shared" si="1538"/>
        <v>0</v>
      </c>
    </row>
    <row r="9445" spans="5:49" x14ac:dyDescent="0.25">
      <c r="E9445" s="47">
        <f t="shared" si="1531"/>
        <v>0</v>
      </c>
      <c r="F9445" s="45">
        <f t="shared" si="1532"/>
        <v>0</v>
      </c>
      <c r="G9445" s="45" t="e">
        <f t="shared" si="1533"/>
        <v>#DIV/0!</v>
      </c>
      <c r="H9445" s="45" t="e">
        <f t="shared" si="1534"/>
        <v>#DIV/0!</v>
      </c>
      <c r="AN9445">
        <f t="shared" si="1540"/>
        <v>0</v>
      </c>
      <c r="AO9445">
        <f t="shared" si="1535"/>
        <v>0</v>
      </c>
      <c r="AP9445">
        <f t="shared" si="1536"/>
        <v>0</v>
      </c>
      <c r="AQ9445">
        <f t="shared" si="1537"/>
        <v>0</v>
      </c>
      <c r="AV9445">
        <f t="shared" si="1539"/>
        <v>9442</v>
      </c>
      <c r="AW9445">
        <f t="shared" si="1538"/>
        <v>0</v>
      </c>
    </row>
    <row r="9446" spans="5:49" x14ac:dyDescent="0.25">
      <c r="E9446" s="47">
        <f t="shared" si="1531"/>
        <v>0</v>
      </c>
      <c r="F9446" s="45">
        <f t="shared" si="1532"/>
        <v>0</v>
      </c>
      <c r="G9446" s="45" t="e">
        <f t="shared" si="1533"/>
        <v>#DIV/0!</v>
      </c>
      <c r="H9446" s="45" t="e">
        <f t="shared" si="1534"/>
        <v>#DIV/0!</v>
      </c>
      <c r="AN9446">
        <f t="shared" si="1540"/>
        <v>0</v>
      </c>
      <c r="AO9446">
        <f t="shared" si="1535"/>
        <v>0</v>
      </c>
      <c r="AP9446">
        <f t="shared" si="1536"/>
        <v>0</v>
      </c>
      <c r="AQ9446">
        <f t="shared" si="1537"/>
        <v>0</v>
      </c>
      <c r="AV9446">
        <f t="shared" si="1539"/>
        <v>9443</v>
      </c>
      <c r="AW9446">
        <f t="shared" si="1538"/>
        <v>0</v>
      </c>
    </row>
    <row r="9447" spans="5:49" x14ac:dyDescent="0.25">
      <c r="E9447" s="47">
        <f t="shared" si="1531"/>
        <v>0</v>
      </c>
      <c r="F9447" s="45">
        <f t="shared" si="1532"/>
        <v>0</v>
      </c>
      <c r="G9447" s="45" t="e">
        <f t="shared" si="1533"/>
        <v>#DIV/0!</v>
      </c>
      <c r="H9447" s="45" t="e">
        <f t="shared" si="1534"/>
        <v>#DIV/0!</v>
      </c>
      <c r="AN9447">
        <f t="shared" si="1540"/>
        <v>0</v>
      </c>
      <c r="AO9447">
        <f t="shared" si="1535"/>
        <v>0</v>
      </c>
      <c r="AP9447">
        <f t="shared" si="1536"/>
        <v>0</v>
      </c>
      <c r="AQ9447">
        <f t="shared" si="1537"/>
        <v>0</v>
      </c>
      <c r="AV9447">
        <f t="shared" si="1539"/>
        <v>9444</v>
      </c>
      <c r="AW9447">
        <f t="shared" si="1538"/>
        <v>0</v>
      </c>
    </row>
    <row r="9448" spans="5:49" x14ac:dyDescent="0.25">
      <c r="E9448" s="47">
        <f t="shared" si="1531"/>
        <v>0</v>
      </c>
      <c r="F9448" s="45">
        <f t="shared" si="1532"/>
        <v>0</v>
      </c>
      <c r="G9448" s="45" t="e">
        <f t="shared" si="1533"/>
        <v>#DIV/0!</v>
      </c>
      <c r="H9448" s="45" t="e">
        <f t="shared" si="1534"/>
        <v>#DIV/0!</v>
      </c>
      <c r="AN9448">
        <f t="shared" si="1540"/>
        <v>0</v>
      </c>
      <c r="AO9448">
        <f t="shared" si="1535"/>
        <v>0</v>
      </c>
      <c r="AP9448">
        <f t="shared" si="1536"/>
        <v>0</v>
      </c>
      <c r="AQ9448">
        <f t="shared" si="1537"/>
        <v>0</v>
      </c>
      <c r="AV9448">
        <f t="shared" si="1539"/>
        <v>9445</v>
      </c>
      <c r="AW9448">
        <f t="shared" si="1538"/>
        <v>0</v>
      </c>
    </row>
    <row r="9449" spans="5:49" x14ac:dyDescent="0.25">
      <c r="E9449" s="47">
        <f t="shared" si="1531"/>
        <v>0</v>
      </c>
      <c r="F9449" s="45">
        <f t="shared" si="1532"/>
        <v>0</v>
      </c>
      <c r="G9449" s="45" t="e">
        <f t="shared" si="1533"/>
        <v>#DIV/0!</v>
      </c>
      <c r="H9449" s="45" t="e">
        <f t="shared" si="1534"/>
        <v>#DIV/0!</v>
      </c>
      <c r="AN9449">
        <f t="shared" si="1540"/>
        <v>0</v>
      </c>
      <c r="AO9449">
        <f t="shared" si="1535"/>
        <v>0</v>
      </c>
      <c r="AP9449">
        <f t="shared" si="1536"/>
        <v>0</v>
      </c>
      <c r="AQ9449">
        <f t="shared" si="1537"/>
        <v>0</v>
      </c>
      <c r="AV9449">
        <f t="shared" si="1539"/>
        <v>9446</v>
      </c>
      <c r="AW9449">
        <f t="shared" si="1538"/>
        <v>0</v>
      </c>
    </row>
    <row r="9450" spans="5:49" x14ac:dyDescent="0.25">
      <c r="E9450" s="47">
        <f t="shared" si="1531"/>
        <v>0</v>
      </c>
      <c r="F9450" s="45">
        <f t="shared" si="1532"/>
        <v>0</v>
      </c>
      <c r="G9450" s="45" t="e">
        <f t="shared" si="1533"/>
        <v>#DIV/0!</v>
      </c>
      <c r="H9450" s="45" t="e">
        <f t="shared" si="1534"/>
        <v>#DIV/0!</v>
      </c>
      <c r="AN9450">
        <f t="shared" si="1540"/>
        <v>0</v>
      </c>
      <c r="AO9450">
        <f t="shared" si="1535"/>
        <v>0</v>
      </c>
      <c r="AP9450">
        <f t="shared" si="1536"/>
        <v>0</v>
      </c>
      <c r="AQ9450">
        <f t="shared" si="1537"/>
        <v>0</v>
      </c>
      <c r="AV9450">
        <f t="shared" si="1539"/>
        <v>9447</v>
      </c>
      <c r="AW9450">
        <f t="shared" si="1538"/>
        <v>0</v>
      </c>
    </row>
    <row r="9451" spans="5:49" x14ac:dyDescent="0.25">
      <c r="E9451" s="47">
        <f t="shared" si="1531"/>
        <v>0</v>
      </c>
      <c r="F9451" s="45">
        <f t="shared" si="1532"/>
        <v>0</v>
      </c>
      <c r="G9451" s="45" t="e">
        <f t="shared" si="1533"/>
        <v>#DIV/0!</v>
      </c>
      <c r="H9451" s="45" t="e">
        <f t="shared" si="1534"/>
        <v>#DIV/0!</v>
      </c>
      <c r="AN9451">
        <f t="shared" si="1540"/>
        <v>0</v>
      </c>
      <c r="AO9451">
        <f t="shared" si="1535"/>
        <v>0</v>
      </c>
      <c r="AP9451">
        <f t="shared" si="1536"/>
        <v>0</v>
      </c>
      <c r="AQ9451">
        <f t="shared" si="1537"/>
        <v>0</v>
      </c>
      <c r="AV9451">
        <f t="shared" si="1539"/>
        <v>9448</v>
      </c>
      <c r="AW9451">
        <f t="shared" si="1538"/>
        <v>0</v>
      </c>
    </row>
    <row r="9452" spans="5:49" x14ac:dyDescent="0.25">
      <c r="E9452" s="47">
        <f t="shared" si="1531"/>
        <v>0</v>
      </c>
      <c r="F9452" s="45">
        <f t="shared" si="1532"/>
        <v>0</v>
      </c>
      <c r="G9452" s="45" t="e">
        <f t="shared" si="1533"/>
        <v>#DIV/0!</v>
      </c>
      <c r="H9452" s="45" t="e">
        <f t="shared" si="1534"/>
        <v>#DIV/0!</v>
      </c>
      <c r="AN9452">
        <f t="shared" si="1540"/>
        <v>0</v>
      </c>
      <c r="AO9452">
        <f t="shared" si="1535"/>
        <v>0</v>
      </c>
      <c r="AP9452">
        <f t="shared" si="1536"/>
        <v>0</v>
      </c>
      <c r="AQ9452">
        <f t="shared" si="1537"/>
        <v>0</v>
      </c>
      <c r="AV9452">
        <f t="shared" si="1539"/>
        <v>9449</v>
      </c>
      <c r="AW9452">
        <f t="shared" si="1538"/>
        <v>0</v>
      </c>
    </row>
    <row r="9453" spans="5:49" x14ac:dyDescent="0.25">
      <c r="E9453" s="47">
        <f t="shared" si="1531"/>
        <v>0</v>
      </c>
      <c r="F9453" s="45">
        <f t="shared" si="1532"/>
        <v>0</v>
      </c>
      <c r="G9453" s="45" t="e">
        <f t="shared" si="1533"/>
        <v>#DIV/0!</v>
      </c>
      <c r="H9453" s="45" t="e">
        <f t="shared" si="1534"/>
        <v>#DIV/0!</v>
      </c>
      <c r="AN9453">
        <f t="shared" si="1540"/>
        <v>0</v>
      </c>
      <c r="AO9453">
        <f t="shared" si="1535"/>
        <v>0</v>
      </c>
      <c r="AP9453">
        <f t="shared" si="1536"/>
        <v>0</v>
      </c>
      <c r="AQ9453">
        <f t="shared" si="1537"/>
        <v>0</v>
      </c>
      <c r="AV9453">
        <f t="shared" si="1539"/>
        <v>9450</v>
      </c>
      <c r="AW9453">
        <f t="shared" si="1538"/>
        <v>0</v>
      </c>
    </row>
    <row r="9454" spans="5:49" x14ac:dyDescent="0.25">
      <c r="E9454" s="47">
        <f t="shared" si="1531"/>
        <v>0</v>
      </c>
      <c r="F9454" s="45">
        <f t="shared" si="1532"/>
        <v>0</v>
      </c>
      <c r="G9454" s="45" t="e">
        <f t="shared" si="1533"/>
        <v>#DIV/0!</v>
      </c>
      <c r="H9454" s="45" t="e">
        <f t="shared" si="1534"/>
        <v>#DIV/0!</v>
      </c>
      <c r="AN9454">
        <f t="shared" si="1540"/>
        <v>0</v>
      </c>
      <c r="AO9454">
        <f t="shared" si="1535"/>
        <v>0</v>
      </c>
      <c r="AP9454">
        <f t="shared" si="1536"/>
        <v>0</v>
      </c>
      <c r="AQ9454">
        <f t="shared" si="1537"/>
        <v>0</v>
      </c>
      <c r="AV9454">
        <f t="shared" si="1539"/>
        <v>9451</v>
      </c>
      <c r="AW9454">
        <f t="shared" si="1538"/>
        <v>0</v>
      </c>
    </row>
    <row r="9455" spans="5:49" x14ac:dyDescent="0.25">
      <c r="E9455" s="47">
        <f t="shared" si="1531"/>
        <v>0</v>
      </c>
      <c r="F9455" s="45">
        <f t="shared" si="1532"/>
        <v>0</v>
      </c>
      <c r="G9455" s="45" t="e">
        <f t="shared" si="1533"/>
        <v>#DIV/0!</v>
      </c>
      <c r="H9455" s="45" t="e">
        <f t="shared" si="1534"/>
        <v>#DIV/0!</v>
      </c>
      <c r="AN9455">
        <f t="shared" si="1540"/>
        <v>0</v>
      </c>
      <c r="AO9455">
        <f t="shared" si="1535"/>
        <v>0</v>
      </c>
      <c r="AP9455">
        <f t="shared" si="1536"/>
        <v>0</v>
      </c>
      <c r="AQ9455">
        <f t="shared" si="1537"/>
        <v>0</v>
      </c>
      <c r="AV9455">
        <f t="shared" si="1539"/>
        <v>9452</v>
      </c>
      <c r="AW9455">
        <f t="shared" si="1538"/>
        <v>0</v>
      </c>
    </row>
    <row r="9456" spans="5:49" x14ac:dyDescent="0.25">
      <c r="E9456" s="47">
        <f t="shared" si="1531"/>
        <v>0</v>
      </c>
      <c r="F9456" s="45">
        <f t="shared" si="1532"/>
        <v>0</v>
      </c>
      <c r="G9456" s="45" t="e">
        <f t="shared" si="1533"/>
        <v>#DIV/0!</v>
      </c>
      <c r="H9456" s="45" t="e">
        <f t="shared" si="1534"/>
        <v>#DIV/0!</v>
      </c>
      <c r="AN9456">
        <f t="shared" si="1540"/>
        <v>0</v>
      </c>
      <c r="AO9456">
        <f t="shared" si="1535"/>
        <v>0</v>
      </c>
      <c r="AP9456">
        <f t="shared" si="1536"/>
        <v>0</v>
      </c>
      <c r="AQ9456">
        <f t="shared" si="1537"/>
        <v>0</v>
      </c>
      <c r="AV9456">
        <f t="shared" si="1539"/>
        <v>9453</v>
      </c>
      <c r="AW9456">
        <f t="shared" si="1538"/>
        <v>0</v>
      </c>
    </row>
    <row r="9457" spans="5:49" x14ac:dyDescent="0.25">
      <c r="E9457" s="47">
        <f t="shared" si="1531"/>
        <v>0</v>
      </c>
      <c r="F9457" s="45">
        <f t="shared" si="1532"/>
        <v>0</v>
      </c>
      <c r="G9457" s="45" t="e">
        <f t="shared" si="1533"/>
        <v>#DIV/0!</v>
      </c>
      <c r="H9457" s="45" t="e">
        <f t="shared" si="1534"/>
        <v>#DIV/0!</v>
      </c>
      <c r="AN9457">
        <f t="shared" si="1540"/>
        <v>0</v>
      </c>
      <c r="AO9457">
        <f t="shared" si="1535"/>
        <v>0</v>
      </c>
      <c r="AP9457">
        <f t="shared" si="1536"/>
        <v>0</v>
      </c>
      <c r="AQ9457">
        <f t="shared" si="1537"/>
        <v>0</v>
      </c>
      <c r="AV9457">
        <f t="shared" si="1539"/>
        <v>9454</v>
      </c>
      <c r="AW9457">
        <f t="shared" si="1538"/>
        <v>0</v>
      </c>
    </row>
    <row r="9458" spans="5:49" x14ac:dyDescent="0.25">
      <c r="E9458" s="47">
        <f t="shared" si="1531"/>
        <v>0</v>
      </c>
      <c r="F9458" s="45">
        <f t="shared" si="1532"/>
        <v>0</v>
      </c>
      <c r="G9458" s="45" t="e">
        <f t="shared" si="1533"/>
        <v>#DIV/0!</v>
      </c>
      <c r="H9458" s="45" t="e">
        <f t="shared" si="1534"/>
        <v>#DIV/0!</v>
      </c>
      <c r="AN9458">
        <f t="shared" si="1540"/>
        <v>0</v>
      </c>
      <c r="AO9458">
        <f t="shared" si="1535"/>
        <v>0</v>
      </c>
      <c r="AP9458">
        <f t="shared" si="1536"/>
        <v>0</v>
      </c>
      <c r="AQ9458">
        <f t="shared" si="1537"/>
        <v>0</v>
      </c>
      <c r="AV9458">
        <f t="shared" si="1539"/>
        <v>9455</v>
      </c>
      <c r="AW9458">
        <f t="shared" si="1538"/>
        <v>0</v>
      </c>
    </row>
    <row r="9459" spans="5:49" x14ac:dyDescent="0.25">
      <c r="E9459" s="47">
        <f t="shared" si="1531"/>
        <v>0</v>
      </c>
      <c r="F9459" s="45">
        <f t="shared" si="1532"/>
        <v>0</v>
      </c>
      <c r="G9459" s="45" t="e">
        <f t="shared" si="1533"/>
        <v>#DIV/0!</v>
      </c>
      <c r="H9459" s="45" t="e">
        <f t="shared" si="1534"/>
        <v>#DIV/0!</v>
      </c>
      <c r="AN9459">
        <f t="shared" si="1540"/>
        <v>0</v>
      </c>
      <c r="AO9459">
        <f t="shared" si="1535"/>
        <v>0</v>
      </c>
      <c r="AP9459">
        <f t="shared" si="1536"/>
        <v>0</v>
      </c>
      <c r="AQ9459">
        <f t="shared" si="1537"/>
        <v>0</v>
      </c>
      <c r="AV9459">
        <f t="shared" si="1539"/>
        <v>9456</v>
      </c>
      <c r="AW9459">
        <f t="shared" si="1538"/>
        <v>0</v>
      </c>
    </row>
    <row r="9460" spans="5:49" x14ac:dyDescent="0.25">
      <c r="E9460" s="47">
        <f t="shared" si="1531"/>
        <v>0</v>
      </c>
      <c r="F9460" s="45">
        <f t="shared" si="1532"/>
        <v>0</v>
      </c>
      <c r="G9460" s="45" t="e">
        <f t="shared" si="1533"/>
        <v>#DIV/0!</v>
      </c>
      <c r="H9460" s="45" t="e">
        <f t="shared" si="1534"/>
        <v>#DIV/0!</v>
      </c>
      <c r="AN9460">
        <f t="shared" si="1540"/>
        <v>0</v>
      </c>
      <c r="AO9460">
        <f t="shared" si="1535"/>
        <v>0</v>
      </c>
      <c r="AP9460">
        <f t="shared" si="1536"/>
        <v>0</v>
      </c>
      <c r="AQ9460">
        <f t="shared" si="1537"/>
        <v>0</v>
      </c>
      <c r="AV9460">
        <f t="shared" si="1539"/>
        <v>9457</v>
      </c>
      <c r="AW9460">
        <f t="shared" si="1538"/>
        <v>0</v>
      </c>
    </row>
    <row r="9461" spans="5:49" x14ac:dyDescent="0.25">
      <c r="E9461" s="47">
        <f t="shared" si="1531"/>
        <v>0</v>
      </c>
      <c r="F9461" s="45">
        <f t="shared" si="1532"/>
        <v>0</v>
      </c>
      <c r="G9461" s="45" t="e">
        <f t="shared" si="1533"/>
        <v>#DIV/0!</v>
      </c>
      <c r="H9461" s="45" t="e">
        <f t="shared" si="1534"/>
        <v>#DIV/0!</v>
      </c>
      <c r="AN9461">
        <f t="shared" si="1540"/>
        <v>0</v>
      </c>
      <c r="AO9461">
        <f t="shared" si="1535"/>
        <v>0</v>
      </c>
      <c r="AP9461">
        <f t="shared" si="1536"/>
        <v>0</v>
      </c>
      <c r="AQ9461">
        <f t="shared" si="1537"/>
        <v>0</v>
      </c>
      <c r="AV9461">
        <f t="shared" si="1539"/>
        <v>9458</v>
      </c>
      <c r="AW9461">
        <f t="shared" si="1538"/>
        <v>0</v>
      </c>
    </row>
    <row r="9462" spans="5:49" x14ac:dyDescent="0.25">
      <c r="E9462" s="47">
        <f t="shared" si="1531"/>
        <v>0</v>
      </c>
      <c r="F9462" s="45">
        <f t="shared" si="1532"/>
        <v>0</v>
      </c>
      <c r="G9462" s="45" t="e">
        <f t="shared" si="1533"/>
        <v>#DIV/0!</v>
      </c>
      <c r="H9462" s="45" t="e">
        <f t="shared" si="1534"/>
        <v>#DIV/0!</v>
      </c>
      <c r="AN9462">
        <f t="shared" si="1540"/>
        <v>0</v>
      </c>
      <c r="AO9462">
        <f t="shared" si="1535"/>
        <v>0</v>
      </c>
      <c r="AP9462">
        <f t="shared" si="1536"/>
        <v>0</v>
      </c>
      <c r="AQ9462">
        <f t="shared" si="1537"/>
        <v>0</v>
      </c>
      <c r="AV9462">
        <f t="shared" si="1539"/>
        <v>9459</v>
      </c>
      <c r="AW9462">
        <f t="shared" si="1538"/>
        <v>0</v>
      </c>
    </row>
    <row r="9463" spans="5:49" x14ac:dyDescent="0.25">
      <c r="E9463" s="47">
        <f t="shared" si="1531"/>
        <v>0</v>
      </c>
      <c r="F9463" s="45">
        <f t="shared" si="1532"/>
        <v>0</v>
      </c>
      <c r="G9463" s="45" t="e">
        <f t="shared" si="1533"/>
        <v>#DIV/0!</v>
      </c>
      <c r="H9463" s="45" t="e">
        <f t="shared" si="1534"/>
        <v>#DIV/0!</v>
      </c>
      <c r="AN9463">
        <f t="shared" si="1540"/>
        <v>0</v>
      </c>
      <c r="AO9463">
        <f t="shared" si="1535"/>
        <v>0</v>
      </c>
      <c r="AP9463">
        <f t="shared" si="1536"/>
        <v>0</v>
      </c>
      <c r="AQ9463">
        <f t="shared" si="1537"/>
        <v>0</v>
      </c>
      <c r="AV9463">
        <f t="shared" si="1539"/>
        <v>9460</v>
      </c>
      <c r="AW9463">
        <f t="shared" si="1538"/>
        <v>0</v>
      </c>
    </row>
    <row r="9464" spans="5:49" x14ac:dyDescent="0.25">
      <c r="E9464" s="47">
        <f t="shared" si="1531"/>
        <v>0</v>
      </c>
      <c r="F9464" s="45">
        <f t="shared" si="1532"/>
        <v>0</v>
      </c>
      <c r="G9464" s="45" t="e">
        <f t="shared" si="1533"/>
        <v>#DIV/0!</v>
      </c>
      <c r="H9464" s="45" t="e">
        <f t="shared" si="1534"/>
        <v>#DIV/0!</v>
      </c>
      <c r="AN9464">
        <f t="shared" si="1540"/>
        <v>0</v>
      </c>
      <c r="AO9464">
        <f t="shared" si="1535"/>
        <v>0</v>
      </c>
      <c r="AP9464">
        <f t="shared" si="1536"/>
        <v>0</v>
      </c>
      <c r="AQ9464">
        <f t="shared" si="1537"/>
        <v>0</v>
      </c>
      <c r="AV9464">
        <f t="shared" si="1539"/>
        <v>9461</v>
      </c>
      <c r="AW9464">
        <f t="shared" si="1538"/>
        <v>0</v>
      </c>
    </row>
    <row r="9465" spans="5:49" x14ac:dyDescent="0.25">
      <c r="E9465" s="47">
        <f t="shared" si="1531"/>
        <v>0</v>
      </c>
      <c r="F9465" s="45">
        <f t="shared" si="1532"/>
        <v>0</v>
      </c>
      <c r="G9465" s="45" t="e">
        <f t="shared" si="1533"/>
        <v>#DIV/0!</v>
      </c>
      <c r="H9465" s="45" t="e">
        <f t="shared" si="1534"/>
        <v>#DIV/0!</v>
      </c>
      <c r="AN9465">
        <f t="shared" si="1540"/>
        <v>0</v>
      </c>
      <c r="AO9465">
        <f t="shared" si="1535"/>
        <v>0</v>
      </c>
      <c r="AP9465">
        <f t="shared" si="1536"/>
        <v>0</v>
      </c>
      <c r="AQ9465">
        <f t="shared" si="1537"/>
        <v>0</v>
      </c>
      <c r="AV9465">
        <f t="shared" si="1539"/>
        <v>9462</v>
      </c>
      <c r="AW9465">
        <f t="shared" si="1538"/>
        <v>0</v>
      </c>
    </row>
    <row r="9466" spans="5:49" x14ac:dyDescent="0.25">
      <c r="E9466" s="47">
        <f t="shared" si="1531"/>
        <v>0</v>
      </c>
      <c r="F9466" s="45">
        <f t="shared" si="1532"/>
        <v>0</v>
      </c>
      <c r="G9466" s="45" t="e">
        <f t="shared" si="1533"/>
        <v>#DIV/0!</v>
      </c>
      <c r="H9466" s="45" t="e">
        <f t="shared" si="1534"/>
        <v>#DIV/0!</v>
      </c>
      <c r="AN9466">
        <f t="shared" si="1540"/>
        <v>0</v>
      </c>
      <c r="AO9466">
        <f t="shared" si="1535"/>
        <v>0</v>
      </c>
      <c r="AP9466">
        <f t="shared" si="1536"/>
        <v>0</v>
      </c>
      <c r="AQ9466">
        <f t="shared" si="1537"/>
        <v>0</v>
      </c>
      <c r="AV9466">
        <f t="shared" si="1539"/>
        <v>9463</v>
      </c>
      <c r="AW9466">
        <f t="shared" si="1538"/>
        <v>0</v>
      </c>
    </row>
    <row r="9467" spans="5:49" x14ac:dyDescent="0.25">
      <c r="E9467" s="47">
        <f t="shared" si="1531"/>
        <v>0</v>
      </c>
      <c r="F9467" s="45">
        <f t="shared" si="1532"/>
        <v>0</v>
      </c>
      <c r="G9467" s="45" t="e">
        <f t="shared" si="1533"/>
        <v>#DIV/0!</v>
      </c>
      <c r="H9467" s="45" t="e">
        <f t="shared" si="1534"/>
        <v>#DIV/0!</v>
      </c>
      <c r="AN9467">
        <f t="shared" si="1540"/>
        <v>0</v>
      </c>
      <c r="AO9467">
        <f t="shared" si="1535"/>
        <v>0</v>
      </c>
      <c r="AP9467">
        <f t="shared" si="1536"/>
        <v>0</v>
      </c>
      <c r="AQ9467">
        <f t="shared" si="1537"/>
        <v>0</v>
      </c>
      <c r="AV9467">
        <f t="shared" si="1539"/>
        <v>9464</v>
      </c>
      <c r="AW9467">
        <f t="shared" si="1538"/>
        <v>0</v>
      </c>
    </row>
    <row r="9468" spans="5:49" x14ac:dyDescent="0.25">
      <c r="E9468" s="47">
        <f t="shared" si="1531"/>
        <v>0</v>
      </c>
      <c r="F9468" s="45">
        <f t="shared" si="1532"/>
        <v>0</v>
      </c>
      <c r="G9468" s="45" t="e">
        <f t="shared" si="1533"/>
        <v>#DIV/0!</v>
      </c>
      <c r="H9468" s="45" t="e">
        <f t="shared" si="1534"/>
        <v>#DIV/0!</v>
      </c>
      <c r="AN9468">
        <f t="shared" si="1540"/>
        <v>0</v>
      </c>
      <c r="AO9468">
        <f t="shared" si="1535"/>
        <v>0</v>
      </c>
      <c r="AP9468">
        <f t="shared" si="1536"/>
        <v>0</v>
      </c>
      <c r="AQ9468">
        <f t="shared" si="1537"/>
        <v>0</v>
      </c>
      <c r="AV9468">
        <f t="shared" si="1539"/>
        <v>9465</v>
      </c>
      <c r="AW9468">
        <f t="shared" si="1538"/>
        <v>0</v>
      </c>
    </row>
    <row r="9469" spans="5:49" x14ac:dyDescent="0.25">
      <c r="E9469" s="47">
        <f t="shared" si="1531"/>
        <v>0</v>
      </c>
      <c r="F9469" s="45">
        <f t="shared" si="1532"/>
        <v>0</v>
      </c>
      <c r="G9469" s="45" t="e">
        <f t="shared" si="1533"/>
        <v>#DIV/0!</v>
      </c>
      <c r="H9469" s="45" t="e">
        <f t="shared" si="1534"/>
        <v>#DIV/0!</v>
      </c>
      <c r="AN9469">
        <f t="shared" si="1540"/>
        <v>0</v>
      </c>
      <c r="AO9469">
        <f t="shared" si="1535"/>
        <v>0</v>
      </c>
      <c r="AP9469">
        <f t="shared" si="1536"/>
        <v>0</v>
      </c>
      <c r="AQ9469">
        <f t="shared" si="1537"/>
        <v>0</v>
      </c>
      <c r="AV9469">
        <f t="shared" si="1539"/>
        <v>9466</v>
      </c>
      <c r="AW9469">
        <f t="shared" si="1538"/>
        <v>0</v>
      </c>
    </row>
    <row r="9470" spans="5:49" x14ac:dyDescent="0.25">
      <c r="E9470" s="47">
        <f t="shared" si="1531"/>
        <v>0</v>
      </c>
      <c r="F9470" s="45">
        <f t="shared" si="1532"/>
        <v>0</v>
      </c>
      <c r="G9470" s="45" t="e">
        <f t="shared" si="1533"/>
        <v>#DIV/0!</v>
      </c>
      <c r="H9470" s="45" t="e">
        <f t="shared" si="1534"/>
        <v>#DIV/0!</v>
      </c>
      <c r="AN9470">
        <f t="shared" si="1540"/>
        <v>0</v>
      </c>
      <c r="AO9470">
        <f t="shared" si="1535"/>
        <v>0</v>
      </c>
      <c r="AP9470">
        <f t="shared" si="1536"/>
        <v>0</v>
      </c>
      <c r="AQ9470">
        <f t="shared" si="1537"/>
        <v>0</v>
      </c>
      <c r="AV9470">
        <f t="shared" si="1539"/>
        <v>9467</v>
      </c>
      <c r="AW9470">
        <f t="shared" si="1538"/>
        <v>0</v>
      </c>
    </row>
    <row r="9471" spans="5:49" x14ac:dyDescent="0.25">
      <c r="E9471" s="47">
        <f t="shared" si="1531"/>
        <v>0</v>
      </c>
      <c r="F9471" s="45">
        <f t="shared" si="1532"/>
        <v>0</v>
      </c>
      <c r="G9471" s="45" t="e">
        <f t="shared" si="1533"/>
        <v>#DIV/0!</v>
      </c>
      <c r="H9471" s="45" t="e">
        <f t="shared" si="1534"/>
        <v>#DIV/0!</v>
      </c>
      <c r="AN9471">
        <f t="shared" si="1540"/>
        <v>0</v>
      </c>
      <c r="AO9471">
        <f t="shared" si="1535"/>
        <v>0</v>
      </c>
      <c r="AP9471">
        <f t="shared" si="1536"/>
        <v>0</v>
      </c>
      <c r="AQ9471">
        <f t="shared" si="1537"/>
        <v>0</v>
      </c>
      <c r="AV9471">
        <f t="shared" si="1539"/>
        <v>9468</v>
      </c>
      <c r="AW9471">
        <f t="shared" si="1538"/>
        <v>0</v>
      </c>
    </row>
    <row r="9472" spans="5:49" x14ac:dyDescent="0.25">
      <c r="E9472" s="47">
        <f t="shared" si="1531"/>
        <v>0</v>
      </c>
      <c r="F9472" s="45">
        <f t="shared" si="1532"/>
        <v>0</v>
      </c>
      <c r="G9472" s="45" t="e">
        <f t="shared" si="1533"/>
        <v>#DIV/0!</v>
      </c>
      <c r="H9472" s="45" t="e">
        <f t="shared" si="1534"/>
        <v>#DIV/0!</v>
      </c>
      <c r="AN9472">
        <f t="shared" si="1540"/>
        <v>0</v>
      </c>
      <c r="AO9472">
        <f t="shared" si="1535"/>
        <v>0</v>
      </c>
      <c r="AP9472">
        <f t="shared" si="1536"/>
        <v>0</v>
      </c>
      <c r="AQ9472">
        <f t="shared" si="1537"/>
        <v>0</v>
      </c>
      <c r="AV9472">
        <f t="shared" si="1539"/>
        <v>9469</v>
      </c>
      <c r="AW9472">
        <f t="shared" si="1538"/>
        <v>0</v>
      </c>
    </row>
    <row r="9473" spans="5:49" x14ac:dyDescent="0.25">
      <c r="E9473" s="47">
        <f t="shared" si="1531"/>
        <v>0</v>
      </c>
      <c r="F9473" s="45">
        <f t="shared" si="1532"/>
        <v>0</v>
      </c>
      <c r="G9473" s="45" t="e">
        <f t="shared" si="1533"/>
        <v>#DIV/0!</v>
      </c>
      <c r="H9473" s="45" t="e">
        <f t="shared" si="1534"/>
        <v>#DIV/0!</v>
      </c>
      <c r="AN9473">
        <f t="shared" si="1540"/>
        <v>0</v>
      </c>
      <c r="AO9473">
        <f t="shared" si="1535"/>
        <v>0</v>
      </c>
      <c r="AP9473">
        <f t="shared" si="1536"/>
        <v>0</v>
      </c>
      <c r="AQ9473">
        <f t="shared" si="1537"/>
        <v>0</v>
      </c>
      <c r="AV9473">
        <f t="shared" si="1539"/>
        <v>9470</v>
      </c>
      <c r="AW9473">
        <f t="shared" si="1538"/>
        <v>0</v>
      </c>
    </row>
    <row r="9474" spans="5:49" x14ac:dyDescent="0.25">
      <c r="E9474" s="47">
        <f t="shared" ref="E9474:E9537" si="1541">ROUNDDOWN(C9476,0)</f>
        <v>0</v>
      </c>
      <c r="F9474" s="45">
        <f t="shared" ref="F9474:F9537" si="1542">HOUR(C9476)</f>
        <v>0</v>
      </c>
      <c r="G9474" s="45" t="e">
        <f t="shared" ref="G9474:G9537" si="1543">D9476/H9474</f>
        <v>#DIV/0!</v>
      </c>
      <c r="H9474" s="45" t="e">
        <f t="shared" ref="H9474:H9537" si="1544">AVERAGEIFS(D:D,E:E,E9474)</f>
        <v>#DIV/0!</v>
      </c>
      <c r="AN9474">
        <f t="shared" si="1540"/>
        <v>0</v>
      </c>
      <c r="AO9474">
        <f t="shared" si="1535"/>
        <v>0</v>
      </c>
      <c r="AP9474">
        <f t="shared" si="1536"/>
        <v>0</v>
      </c>
      <c r="AQ9474">
        <f t="shared" si="1537"/>
        <v>0</v>
      </c>
      <c r="AV9474">
        <f t="shared" si="1539"/>
        <v>9471</v>
      </c>
      <c r="AW9474">
        <f t="shared" si="1538"/>
        <v>0</v>
      </c>
    </row>
    <row r="9475" spans="5:49" x14ac:dyDescent="0.25">
      <c r="E9475" s="47">
        <f t="shared" si="1541"/>
        <v>0</v>
      </c>
      <c r="F9475" s="45">
        <f t="shared" si="1542"/>
        <v>0</v>
      </c>
      <c r="G9475" s="45" t="e">
        <f t="shared" si="1543"/>
        <v>#DIV/0!</v>
      </c>
      <c r="H9475" s="45" t="e">
        <f t="shared" si="1544"/>
        <v>#DIV/0!</v>
      </c>
      <c r="AN9475">
        <f t="shared" si="1540"/>
        <v>0</v>
      </c>
      <c r="AO9475">
        <f t="shared" si="1535"/>
        <v>0</v>
      </c>
      <c r="AP9475">
        <f t="shared" si="1536"/>
        <v>0</v>
      </c>
      <c r="AQ9475">
        <f t="shared" si="1537"/>
        <v>0</v>
      </c>
      <c r="AV9475">
        <f t="shared" si="1539"/>
        <v>9472</v>
      </c>
      <c r="AW9475">
        <f t="shared" si="1538"/>
        <v>0</v>
      </c>
    </row>
    <row r="9476" spans="5:49" x14ac:dyDescent="0.25">
      <c r="E9476" s="47">
        <f t="shared" si="1541"/>
        <v>0</v>
      </c>
      <c r="F9476" s="45">
        <f t="shared" si="1542"/>
        <v>0</v>
      </c>
      <c r="G9476" s="45" t="e">
        <f t="shared" si="1543"/>
        <v>#DIV/0!</v>
      </c>
      <c r="H9476" s="45" t="e">
        <f t="shared" si="1544"/>
        <v>#DIV/0!</v>
      </c>
      <c r="AN9476">
        <f t="shared" si="1540"/>
        <v>0</v>
      </c>
      <c r="AO9476">
        <f t="shared" ref="AO9476:AO9539" si="1545">ROUNDUP((C9476-$C$4)/7,0)</f>
        <v>0</v>
      </c>
      <c r="AP9476">
        <f t="shared" ref="AP9476:AP9539" si="1546">ROUNDUP((C9476-$C$4)/1,0)</f>
        <v>0</v>
      </c>
      <c r="AQ9476">
        <f t="shared" ref="AQ9476:AQ9539" si="1547">ROUNDUP((C9476-$C$4)*24,0)</f>
        <v>0</v>
      </c>
      <c r="AV9476">
        <f t="shared" si="1539"/>
        <v>9473</v>
      </c>
      <c r="AW9476">
        <f t="shared" ref="AW9476:AW9539" si="1548">SUMIFS(AN:AN,AQ:AQ,AV9476)</f>
        <v>0</v>
      </c>
    </row>
    <row r="9477" spans="5:49" x14ac:dyDescent="0.25">
      <c r="E9477" s="47">
        <f t="shared" si="1541"/>
        <v>0</v>
      </c>
      <c r="F9477" s="45">
        <f t="shared" si="1542"/>
        <v>0</v>
      </c>
      <c r="G9477" s="45" t="e">
        <f t="shared" si="1543"/>
        <v>#DIV/0!</v>
      </c>
      <c r="H9477" s="45" t="e">
        <f t="shared" si="1544"/>
        <v>#DIV/0!</v>
      </c>
      <c r="AN9477">
        <f t="shared" si="1540"/>
        <v>0</v>
      </c>
      <c r="AO9477">
        <f t="shared" si="1545"/>
        <v>0</v>
      </c>
      <c r="AP9477">
        <f t="shared" si="1546"/>
        <v>0</v>
      </c>
      <c r="AQ9477">
        <f t="shared" si="1547"/>
        <v>0</v>
      </c>
      <c r="AV9477">
        <f t="shared" ref="AV9477:AV9540" si="1549">1+AV9476</f>
        <v>9474</v>
      </c>
      <c r="AW9477">
        <f t="shared" si="1548"/>
        <v>0</v>
      </c>
    </row>
    <row r="9478" spans="5:49" x14ac:dyDescent="0.25">
      <c r="E9478" s="47">
        <f t="shared" si="1541"/>
        <v>0</v>
      </c>
      <c r="F9478" s="45">
        <f t="shared" si="1542"/>
        <v>0</v>
      </c>
      <c r="G9478" s="45" t="e">
        <f t="shared" si="1543"/>
        <v>#DIV/0!</v>
      </c>
      <c r="H9478" s="45" t="e">
        <f t="shared" si="1544"/>
        <v>#DIV/0!</v>
      </c>
      <c r="AN9478">
        <f t="shared" si="1540"/>
        <v>0</v>
      </c>
      <c r="AO9478">
        <f t="shared" si="1545"/>
        <v>0</v>
      </c>
      <c r="AP9478">
        <f t="shared" si="1546"/>
        <v>0</v>
      </c>
      <c r="AQ9478">
        <f t="shared" si="1547"/>
        <v>0</v>
      </c>
      <c r="AV9478">
        <f t="shared" si="1549"/>
        <v>9475</v>
      </c>
      <c r="AW9478">
        <f t="shared" si="1548"/>
        <v>0</v>
      </c>
    </row>
    <row r="9479" spans="5:49" x14ac:dyDescent="0.25">
      <c r="E9479" s="47">
        <f t="shared" si="1541"/>
        <v>0</v>
      </c>
      <c r="F9479" s="45">
        <f t="shared" si="1542"/>
        <v>0</v>
      </c>
      <c r="G9479" s="45" t="e">
        <f t="shared" si="1543"/>
        <v>#DIV/0!</v>
      </c>
      <c r="H9479" s="45" t="e">
        <f t="shared" si="1544"/>
        <v>#DIV/0!</v>
      </c>
      <c r="AN9479">
        <f t="shared" si="1540"/>
        <v>0</v>
      </c>
      <c r="AO9479">
        <f t="shared" si="1545"/>
        <v>0</v>
      </c>
      <c r="AP9479">
        <f t="shared" si="1546"/>
        <v>0</v>
      </c>
      <c r="AQ9479">
        <f t="shared" si="1547"/>
        <v>0</v>
      </c>
      <c r="AV9479">
        <f t="shared" si="1549"/>
        <v>9476</v>
      </c>
      <c r="AW9479">
        <f t="shared" si="1548"/>
        <v>0</v>
      </c>
    </row>
    <row r="9480" spans="5:49" x14ac:dyDescent="0.25">
      <c r="E9480" s="47">
        <f t="shared" si="1541"/>
        <v>0</v>
      </c>
      <c r="F9480" s="45">
        <f t="shared" si="1542"/>
        <v>0</v>
      </c>
      <c r="G9480" s="45" t="e">
        <f t="shared" si="1543"/>
        <v>#DIV/0!</v>
      </c>
      <c r="H9480" s="45" t="e">
        <f t="shared" si="1544"/>
        <v>#DIV/0!</v>
      </c>
      <c r="AN9480">
        <f t="shared" ref="AN9480:AN9543" si="1550">D9480*(C9480-C9479)*86400*$B$15</f>
        <v>0</v>
      </c>
      <c r="AO9480">
        <f t="shared" si="1545"/>
        <v>0</v>
      </c>
      <c r="AP9480">
        <f t="shared" si="1546"/>
        <v>0</v>
      </c>
      <c r="AQ9480">
        <f t="shared" si="1547"/>
        <v>0</v>
      </c>
      <c r="AV9480">
        <f t="shared" si="1549"/>
        <v>9477</v>
      </c>
      <c r="AW9480">
        <f t="shared" si="1548"/>
        <v>0</v>
      </c>
    </row>
    <row r="9481" spans="5:49" x14ac:dyDescent="0.25">
      <c r="E9481" s="47">
        <f t="shared" si="1541"/>
        <v>0</v>
      </c>
      <c r="F9481" s="45">
        <f t="shared" si="1542"/>
        <v>0</v>
      </c>
      <c r="G9481" s="45" t="e">
        <f t="shared" si="1543"/>
        <v>#DIV/0!</v>
      </c>
      <c r="H9481" s="45" t="e">
        <f t="shared" si="1544"/>
        <v>#DIV/0!</v>
      </c>
      <c r="AN9481">
        <f t="shared" si="1550"/>
        <v>0</v>
      </c>
      <c r="AO9481">
        <f t="shared" si="1545"/>
        <v>0</v>
      </c>
      <c r="AP9481">
        <f t="shared" si="1546"/>
        <v>0</v>
      </c>
      <c r="AQ9481">
        <f t="shared" si="1547"/>
        <v>0</v>
      </c>
      <c r="AV9481">
        <f t="shared" si="1549"/>
        <v>9478</v>
      </c>
      <c r="AW9481">
        <f t="shared" si="1548"/>
        <v>0</v>
      </c>
    </row>
    <row r="9482" spans="5:49" x14ac:dyDescent="0.25">
      <c r="E9482" s="47">
        <f t="shared" si="1541"/>
        <v>0</v>
      </c>
      <c r="F9482" s="45">
        <f t="shared" si="1542"/>
        <v>0</v>
      </c>
      <c r="G9482" s="45" t="e">
        <f t="shared" si="1543"/>
        <v>#DIV/0!</v>
      </c>
      <c r="H9482" s="45" t="e">
        <f t="shared" si="1544"/>
        <v>#DIV/0!</v>
      </c>
      <c r="AN9482">
        <f t="shared" si="1550"/>
        <v>0</v>
      </c>
      <c r="AO9482">
        <f t="shared" si="1545"/>
        <v>0</v>
      </c>
      <c r="AP9482">
        <f t="shared" si="1546"/>
        <v>0</v>
      </c>
      <c r="AQ9482">
        <f t="shared" si="1547"/>
        <v>0</v>
      </c>
      <c r="AV9482">
        <f t="shared" si="1549"/>
        <v>9479</v>
      </c>
      <c r="AW9482">
        <f t="shared" si="1548"/>
        <v>0</v>
      </c>
    </row>
    <row r="9483" spans="5:49" x14ac:dyDescent="0.25">
      <c r="E9483" s="47">
        <f t="shared" si="1541"/>
        <v>0</v>
      </c>
      <c r="F9483" s="45">
        <f t="shared" si="1542"/>
        <v>0</v>
      </c>
      <c r="G9483" s="45" t="e">
        <f t="shared" si="1543"/>
        <v>#DIV/0!</v>
      </c>
      <c r="H9483" s="45" t="e">
        <f t="shared" si="1544"/>
        <v>#DIV/0!</v>
      </c>
      <c r="AN9483">
        <f t="shared" si="1550"/>
        <v>0</v>
      </c>
      <c r="AO9483">
        <f t="shared" si="1545"/>
        <v>0</v>
      </c>
      <c r="AP9483">
        <f t="shared" si="1546"/>
        <v>0</v>
      </c>
      <c r="AQ9483">
        <f t="shared" si="1547"/>
        <v>0</v>
      </c>
      <c r="AV9483">
        <f t="shared" si="1549"/>
        <v>9480</v>
      </c>
      <c r="AW9483">
        <f t="shared" si="1548"/>
        <v>0</v>
      </c>
    </row>
    <row r="9484" spans="5:49" x14ac:dyDescent="0.25">
      <c r="E9484" s="47">
        <f t="shared" si="1541"/>
        <v>0</v>
      </c>
      <c r="F9484" s="45">
        <f t="shared" si="1542"/>
        <v>0</v>
      </c>
      <c r="G9484" s="45" t="e">
        <f t="shared" si="1543"/>
        <v>#DIV/0!</v>
      </c>
      <c r="H9484" s="45" t="e">
        <f t="shared" si="1544"/>
        <v>#DIV/0!</v>
      </c>
      <c r="AN9484">
        <f t="shared" si="1550"/>
        <v>0</v>
      </c>
      <c r="AO9484">
        <f t="shared" si="1545"/>
        <v>0</v>
      </c>
      <c r="AP9484">
        <f t="shared" si="1546"/>
        <v>0</v>
      </c>
      <c r="AQ9484">
        <f t="shared" si="1547"/>
        <v>0</v>
      </c>
      <c r="AV9484">
        <f t="shared" si="1549"/>
        <v>9481</v>
      </c>
      <c r="AW9484">
        <f t="shared" si="1548"/>
        <v>0</v>
      </c>
    </row>
    <row r="9485" spans="5:49" x14ac:dyDescent="0.25">
      <c r="E9485" s="47">
        <f t="shared" si="1541"/>
        <v>0</v>
      </c>
      <c r="F9485" s="45">
        <f t="shared" si="1542"/>
        <v>0</v>
      </c>
      <c r="G9485" s="45" t="e">
        <f t="shared" si="1543"/>
        <v>#DIV/0!</v>
      </c>
      <c r="H9485" s="45" t="e">
        <f t="shared" si="1544"/>
        <v>#DIV/0!</v>
      </c>
      <c r="AN9485">
        <f t="shared" si="1550"/>
        <v>0</v>
      </c>
      <c r="AO9485">
        <f t="shared" si="1545"/>
        <v>0</v>
      </c>
      <c r="AP9485">
        <f t="shared" si="1546"/>
        <v>0</v>
      </c>
      <c r="AQ9485">
        <f t="shared" si="1547"/>
        <v>0</v>
      </c>
      <c r="AV9485">
        <f t="shared" si="1549"/>
        <v>9482</v>
      </c>
      <c r="AW9485">
        <f t="shared" si="1548"/>
        <v>0</v>
      </c>
    </row>
    <row r="9486" spans="5:49" x14ac:dyDescent="0.25">
      <c r="E9486" s="47">
        <f t="shared" si="1541"/>
        <v>0</v>
      </c>
      <c r="F9486" s="45">
        <f t="shared" si="1542"/>
        <v>0</v>
      </c>
      <c r="G9486" s="45" t="e">
        <f t="shared" si="1543"/>
        <v>#DIV/0!</v>
      </c>
      <c r="H9486" s="45" t="e">
        <f t="shared" si="1544"/>
        <v>#DIV/0!</v>
      </c>
      <c r="AN9486">
        <f t="shared" si="1550"/>
        <v>0</v>
      </c>
      <c r="AO9486">
        <f t="shared" si="1545"/>
        <v>0</v>
      </c>
      <c r="AP9486">
        <f t="shared" si="1546"/>
        <v>0</v>
      </c>
      <c r="AQ9486">
        <f t="shared" si="1547"/>
        <v>0</v>
      </c>
      <c r="AV9486">
        <f t="shared" si="1549"/>
        <v>9483</v>
      </c>
      <c r="AW9486">
        <f t="shared" si="1548"/>
        <v>0</v>
      </c>
    </row>
    <row r="9487" spans="5:49" x14ac:dyDescent="0.25">
      <c r="E9487" s="47">
        <f t="shared" si="1541"/>
        <v>0</v>
      </c>
      <c r="F9487" s="45">
        <f t="shared" si="1542"/>
        <v>0</v>
      </c>
      <c r="G9487" s="45" t="e">
        <f t="shared" si="1543"/>
        <v>#DIV/0!</v>
      </c>
      <c r="H9487" s="45" t="e">
        <f t="shared" si="1544"/>
        <v>#DIV/0!</v>
      </c>
      <c r="AN9487">
        <f t="shared" si="1550"/>
        <v>0</v>
      </c>
      <c r="AO9487">
        <f t="shared" si="1545"/>
        <v>0</v>
      </c>
      <c r="AP9487">
        <f t="shared" si="1546"/>
        <v>0</v>
      </c>
      <c r="AQ9487">
        <f t="shared" si="1547"/>
        <v>0</v>
      </c>
      <c r="AV9487">
        <f t="shared" si="1549"/>
        <v>9484</v>
      </c>
      <c r="AW9487">
        <f t="shared" si="1548"/>
        <v>0</v>
      </c>
    </row>
    <row r="9488" spans="5:49" x14ac:dyDescent="0.25">
      <c r="E9488" s="47">
        <f t="shared" si="1541"/>
        <v>0</v>
      </c>
      <c r="F9488" s="45">
        <f t="shared" si="1542"/>
        <v>0</v>
      </c>
      <c r="G9488" s="45" t="e">
        <f t="shared" si="1543"/>
        <v>#DIV/0!</v>
      </c>
      <c r="H9488" s="45" t="e">
        <f t="shared" si="1544"/>
        <v>#DIV/0!</v>
      </c>
      <c r="AN9488">
        <f t="shared" si="1550"/>
        <v>0</v>
      </c>
      <c r="AO9488">
        <f t="shared" si="1545"/>
        <v>0</v>
      </c>
      <c r="AP9488">
        <f t="shared" si="1546"/>
        <v>0</v>
      </c>
      <c r="AQ9488">
        <f t="shared" si="1547"/>
        <v>0</v>
      </c>
      <c r="AV9488">
        <f t="shared" si="1549"/>
        <v>9485</v>
      </c>
      <c r="AW9488">
        <f t="shared" si="1548"/>
        <v>0</v>
      </c>
    </row>
    <row r="9489" spans="5:49" x14ac:dyDescent="0.25">
      <c r="E9489" s="47">
        <f t="shared" si="1541"/>
        <v>0</v>
      </c>
      <c r="F9489" s="45">
        <f t="shared" si="1542"/>
        <v>0</v>
      </c>
      <c r="G9489" s="45" t="e">
        <f t="shared" si="1543"/>
        <v>#DIV/0!</v>
      </c>
      <c r="H9489" s="45" t="e">
        <f t="shared" si="1544"/>
        <v>#DIV/0!</v>
      </c>
      <c r="AN9489">
        <f t="shared" si="1550"/>
        <v>0</v>
      </c>
      <c r="AO9489">
        <f t="shared" si="1545"/>
        <v>0</v>
      </c>
      <c r="AP9489">
        <f t="shared" si="1546"/>
        <v>0</v>
      </c>
      <c r="AQ9489">
        <f t="shared" si="1547"/>
        <v>0</v>
      </c>
      <c r="AV9489">
        <f t="shared" si="1549"/>
        <v>9486</v>
      </c>
      <c r="AW9489">
        <f t="shared" si="1548"/>
        <v>0</v>
      </c>
    </row>
    <row r="9490" spans="5:49" x14ac:dyDescent="0.25">
      <c r="E9490" s="47">
        <f t="shared" si="1541"/>
        <v>0</v>
      </c>
      <c r="F9490" s="45">
        <f t="shared" si="1542"/>
        <v>0</v>
      </c>
      <c r="G9490" s="45" t="e">
        <f t="shared" si="1543"/>
        <v>#DIV/0!</v>
      </c>
      <c r="H9490" s="45" t="e">
        <f t="shared" si="1544"/>
        <v>#DIV/0!</v>
      </c>
      <c r="AN9490">
        <f t="shared" si="1550"/>
        <v>0</v>
      </c>
      <c r="AO9490">
        <f t="shared" si="1545"/>
        <v>0</v>
      </c>
      <c r="AP9490">
        <f t="shared" si="1546"/>
        <v>0</v>
      </c>
      <c r="AQ9490">
        <f t="shared" si="1547"/>
        <v>0</v>
      </c>
      <c r="AV9490">
        <f t="shared" si="1549"/>
        <v>9487</v>
      </c>
      <c r="AW9490">
        <f t="shared" si="1548"/>
        <v>0</v>
      </c>
    </row>
    <row r="9491" spans="5:49" x14ac:dyDescent="0.25">
      <c r="E9491" s="47">
        <f t="shared" si="1541"/>
        <v>0</v>
      </c>
      <c r="F9491" s="45">
        <f t="shared" si="1542"/>
        <v>0</v>
      </c>
      <c r="G9491" s="45" t="e">
        <f t="shared" si="1543"/>
        <v>#DIV/0!</v>
      </c>
      <c r="H9491" s="45" t="e">
        <f t="shared" si="1544"/>
        <v>#DIV/0!</v>
      </c>
      <c r="AN9491">
        <f t="shared" si="1550"/>
        <v>0</v>
      </c>
      <c r="AO9491">
        <f t="shared" si="1545"/>
        <v>0</v>
      </c>
      <c r="AP9491">
        <f t="shared" si="1546"/>
        <v>0</v>
      </c>
      <c r="AQ9491">
        <f t="shared" si="1547"/>
        <v>0</v>
      </c>
      <c r="AV9491">
        <f t="shared" si="1549"/>
        <v>9488</v>
      </c>
      <c r="AW9491">
        <f t="shared" si="1548"/>
        <v>0</v>
      </c>
    </row>
    <row r="9492" spans="5:49" x14ac:dyDescent="0.25">
      <c r="E9492" s="47">
        <f t="shared" si="1541"/>
        <v>0</v>
      </c>
      <c r="F9492" s="45">
        <f t="shared" si="1542"/>
        <v>0</v>
      </c>
      <c r="G9492" s="45" t="e">
        <f t="shared" si="1543"/>
        <v>#DIV/0!</v>
      </c>
      <c r="H9492" s="45" t="e">
        <f t="shared" si="1544"/>
        <v>#DIV/0!</v>
      </c>
      <c r="AN9492">
        <f t="shared" si="1550"/>
        <v>0</v>
      </c>
      <c r="AO9492">
        <f t="shared" si="1545"/>
        <v>0</v>
      </c>
      <c r="AP9492">
        <f t="shared" si="1546"/>
        <v>0</v>
      </c>
      <c r="AQ9492">
        <f t="shared" si="1547"/>
        <v>0</v>
      </c>
      <c r="AV9492">
        <f t="shared" si="1549"/>
        <v>9489</v>
      </c>
      <c r="AW9492">
        <f t="shared" si="1548"/>
        <v>0</v>
      </c>
    </row>
    <row r="9493" spans="5:49" x14ac:dyDescent="0.25">
      <c r="E9493" s="47">
        <f t="shared" si="1541"/>
        <v>0</v>
      </c>
      <c r="F9493" s="45">
        <f t="shared" si="1542"/>
        <v>0</v>
      </c>
      <c r="G9493" s="45" t="e">
        <f t="shared" si="1543"/>
        <v>#DIV/0!</v>
      </c>
      <c r="H9493" s="45" t="e">
        <f t="shared" si="1544"/>
        <v>#DIV/0!</v>
      </c>
      <c r="AN9493">
        <f t="shared" si="1550"/>
        <v>0</v>
      </c>
      <c r="AO9493">
        <f t="shared" si="1545"/>
        <v>0</v>
      </c>
      <c r="AP9493">
        <f t="shared" si="1546"/>
        <v>0</v>
      </c>
      <c r="AQ9493">
        <f t="shared" si="1547"/>
        <v>0</v>
      </c>
      <c r="AV9493">
        <f t="shared" si="1549"/>
        <v>9490</v>
      </c>
      <c r="AW9493">
        <f t="shared" si="1548"/>
        <v>0</v>
      </c>
    </row>
    <row r="9494" spans="5:49" x14ac:dyDescent="0.25">
      <c r="E9494" s="47">
        <f t="shared" si="1541"/>
        <v>0</v>
      </c>
      <c r="F9494" s="45">
        <f t="shared" si="1542"/>
        <v>0</v>
      </c>
      <c r="G9494" s="45" t="e">
        <f t="shared" si="1543"/>
        <v>#DIV/0!</v>
      </c>
      <c r="H9494" s="45" t="e">
        <f t="shared" si="1544"/>
        <v>#DIV/0!</v>
      </c>
      <c r="AN9494">
        <f t="shared" si="1550"/>
        <v>0</v>
      </c>
      <c r="AO9494">
        <f t="shared" si="1545"/>
        <v>0</v>
      </c>
      <c r="AP9494">
        <f t="shared" si="1546"/>
        <v>0</v>
      </c>
      <c r="AQ9494">
        <f t="shared" si="1547"/>
        <v>0</v>
      </c>
      <c r="AV9494">
        <f t="shared" si="1549"/>
        <v>9491</v>
      </c>
      <c r="AW9494">
        <f t="shared" si="1548"/>
        <v>0</v>
      </c>
    </row>
    <row r="9495" spans="5:49" x14ac:dyDescent="0.25">
      <c r="E9495" s="47">
        <f t="shared" si="1541"/>
        <v>0</v>
      </c>
      <c r="F9495" s="45">
        <f t="shared" si="1542"/>
        <v>0</v>
      </c>
      <c r="G9495" s="45" t="e">
        <f t="shared" si="1543"/>
        <v>#DIV/0!</v>
      </c>
      <c r="H9495" s="45" t="e">
        <f t="shared" si="1544"/>
        <v>#DIV/0!</v>
      </c>
      <c r="AN9495">
        <f t="shared" si="1550"/>
        <v>0</v>
      </c>
      <c r="AO9495">
        <f t="shared" si="1545"/>
        <v>0</v>
      </c>
      <c r="AP9495">
        <f t="shared" si="1546"/>
        <v>0</v>
      </c>
      <c r="AQ9495">
        <f t="shared" si="1547"/>
        <v>0</v>
      </c>
      <c r="AV9495">
        <f t="shared" si="1549"/>
        <v>9492</v>
      </c>
      <c r="AW9495">
        <f t="shared" si="1548"/>
        <v>0</v>
      </c>
    </row>
    <row r="9496" spans="5:49" x14ac:dyDescent="0.25">
      <c r="E9496" s="47">
        <f t="shared" si="1541"/>
        <v>0</v>
      </c>
      <c r="F9496" s="45">
        <f t="shared" si="1542"/>
        <v>0</v>
      </c>
      <c r="G9496" s="45" t="e">
        <f t="shared" si="1543"/>
        <v>#DIV/0!</v>
      </c>
      <c r="H9496" s="45" t="e">
        <f t="shared" si="1544"/>
        <v>#DIV/0!</v>
      </c>
      <c r="AN9496">
        <f t="shared" si="1550"/>
        <v>0</v>
      </c>
      <c r="AO9496">
        <f t="shared" si="1545"/>
        <v>0</v>
      </c>
      <c r="AP9496">
        <f t="shared" si="1546"/>
        <v>0</v>
      </c>
      <c r="AQ9496">
        <f t="shared" si="1547"/>
        <v>0</v>
      </c>
      <c r="AV9496">
        <f t="shared" si="1549"/>
        <v>9493</v>
      </c>
      <c r="AW9496">
        <f t="shared" si="1548"/>
        <v>0</v>
      </c>
    </row>
    <row r="9497" spans="5:49" x14ac:dyDescent="0.25">
      <c r="E9497" s="47">
        <f t="shared" si="1541"/>
        <v>0</v>
      </c>
      <c r="F9497" s="45">
        <f t="shared" si="1542"/>
        <v>0</v>
      </c>
      <c r="G9497" s="45" t="e">
        <f t="shared" si="1543"/>
        <v>#DIV/0!</v>
      </c>
      <c r="H9497" s="45" t="e">
        <f t="shared" si="1544"/>
        <v>#DIV/0!</v>
      </c>
      <c r="AN9497">
        <f t="shared" si="1550"/>
        <v>0</v>
      </c>
      <c r="AO9497">
        <f t="shared" si="1545"/>
        <v>0</v>
      </c>
      <c r="AP9497">
        <f t="shared" si="1546"/>
        <v>0</v>
      </c>
      <c r="AQ9497">
        <f t="shared" si="1547"/>
        <v>0</v>
      </c>
      <c r="AV9497">
        <f t="shared" si="1549"/>
        <v>9494</v>
      </c>
      <c r="AW9497">
        <f t="shared" si="1548"/>
        <v>0</v>
      </c>
    </row>
    <row r="9498" spans="5:49" x14ac:dyDescent="0.25">
      <c r="E9498" s="47">
        <f t="shared" si="1541"/>
        <v>0</v>
      </c>
      <c r="F9498" s="45">
        <f t="shared" si="1542"/>
        <v>0</v>
      </c>
      <c r="G9498" s="45" t="e">
        <f t="shared" si="1543"/>
        <v>#DIV/0!</v>
      </c>
      <c r="H9498" s="45" t="e">
        <f t="shared" si="1544"/>
        <v>#DIV/0!</v>
      </c>
      <c r="AN9498">
        <f t="shared" si="1550"/>
        <v>0</v>
      </c>
      <c r="AO9498">
        <f t="shared" si="1545"/>
        <v>0</v>
      </c>
      <c r="AP9498">
        <f t="shared" si="1546"/>
        <v>0</v>
      </c>
      <c r="AQ9498">
        <f t="shared" si="1547"/>
        <v>0</v>
      </c>
      <c r="AV9498">
        <f t="shared" si="1549"/>
        <v>9495</v>
      </c>
      <c r="AW9498">
        <f t="shared" si="1548"/>
        <v>0</v>
      </c>
    </row>
    <row r="9499" spans="5:49" x14ac:dyDescent="0.25">
      <c r="E9499" s="47">
        <f t="shared" si="1541"/>
        <v>0</v>
      </c>
      <c r="F9499" s="45">
        <f t="shared" si="1542"/>
        <v>0</v>
      </c>
      <c r="G9499" s="45" t="e">
        <f t="shared" si="1543"/>
        <v>#DIV/0!</v>
      </c>
      <c r="H9499" s="45" t="e">
        <f t="shared" si="1544"/>
        <v>#DIV/0!</v>
      </c>
      <c r="AN9499">
        <f t="shared" si="1550"/>
        <v>0</v>
      </c>
      <c r="AO9499">
        <f t="shared" si="1545"/>
        <v>0</v>
      </c>
      <c r="AP9499">
        <f t="shared" si="1546"/>
        <v>0</v>
      </c>
      <c r="AQ9499">
        <f t="shared" si="1547"/>
        <v>0</v>
      </c>
      <c r="AV9499">
        <f t="shared" si="1549"/>
        <v>9496</v>
      </c>
      <c r="AW9499">
        <f t="shared" si="1548"/>
        <v>0</v>
      </c>
    </row>
    <row r="9500" spans="5:49" x14ac:dyDescent="0.25">
      <c r="E9500" s="47">
        <f t="shared" si="1541"/>
        <v>0</v>
      </c>
      <c r="F9500" s="45">
        <f t="shared" si="1542"/>
        <v>0</v>
      </c>
      <c r="G9500" s="45" t="e">
        <f t="shared" si="1543"/>
        <v>#DIV/0!</v>
      </c>
      <c r="H9500" s="45" t="e">
        <f t="shared" si="1544"/>
        <v>#DIV/0!</v>
      </c>
      <c r="AN9500">
        <f t="shared" si="1550"/>
        <v>0</v>
      </c>
      <c r="AO9500">
        <f t="shared" si="1545"/>
        <v>0</v>
      </c>
      <c r="AP9500">
        <f t="shared" si="1546"/>
        <v>0</v>
      </c>
      <c r="AQ9500">
        <f t="shared" si="1547"/>
        <v>0</v>
      </c>
      <c r="AV9500">
        <f t="shared" si="1549"/>
        <v>9497</v>
      </c>
      <c r="AW9500">
        <f t="shared" si="1548"/>
        <v>0</v>
      </c>
    </row>
    <row r="9501" spans="5:49" x14ac:dyDescent="0.25">
      <c r="E9501" s="47">
        <f t="shared" si="1541"/>
        <v>0</v>
      </c>
      <c r="F9501" s="45">
        <f t="shared" si="1542"/>
        <v>0</v>
      </c>
      <c r="G9501" s="45" t="e">
        <f t="shared" si="1543"/>
        <v>#DIV/0!</v>
      </c>
      <c r="H9501" s="45" t="e">
        <f t="shared" si="1544"/>
        <v>#DIV/0!</v>
      </c>
      <c r="AN9501">
        <f t="shared" si="1550"/>
        <v>0</v>
      </c>
      <c r="AO9501">
        <f t="shared" si="1545"/>
        <v>0</v>
      </c>
      <c r="AP9501">
        <f t="shared" si="1546"/>
        <v>0</v>
      </c>
      <c r="AQ9501">
        <f t="shared" si="1547"/>
        <v>0</v>
      </c>
      <c r="AV9501">
        <f t="shared" si="1549"/>
        <v>9498</v>
      </c>
      <c r="AW9501">
        <f t="shared" si="1548"/>
        <v>0</v>
      </c>
    </row>
    <row r="9502" spans="5:49" x14ac:dyDescent="0.25">
      <c r="E9502" s="47">
        <f t="shared" si="1541"/>
        <v>0</v>
      </c>
      <c r="F9502" s="45">
        <f t="shared" si="1542"/>
        <v>0</v>
      </c>
      <c r="G9502" s="45" t="e">
        <f t="shared" si="1543"/>
        <v>#DIV/0!</v>
      </c>
      <c r="H9502" s="45" t="e">
        <f t="shared" si="1544"/>
        <v>#DIV/0!</v>
      </c>
      <c r="AN9502">
        <f t="shared" si="1550"/>
        <v>0</v>
      </c>
      <c r="AO9502">
        <f t="shared" si="1545"/>
        <v>0</v>
      </c>
      <c r="AP9502">
        <f t="shared" si="1546"/>
        <v>0</v>
      </c>
      <c r="AQ9502">
        <f t="shared" si="1547"/>
        <v>0</v>
      </c>
      <c r="AV9502">
        <f t="shared" si="1549"/>
        <v>9499</v>
      </c>
      <c r="AW9502">
        <f t="shared" si="1548"/>
        <v>0</v>
      </c>
    </row>
    <row r="9503" spans="5:49" x14ac:dyDescent="0.25">
      <c r="E9503" s="47">
        <f t="shared" si="1541"/>
        <v>0</v>
      </c>
      <c r="F9503" s="45">
        <f t="shared" si="1542"/>
        <v>0</v>
      </c>
      <c r="G9503" s="45" t="e">
        <f t="shared" si="1543"/>
        <v>#DIV/0!</v>
      </c>
      <c r="H9503" s="45" t="e">
        <f t="shared" si="1544"/>
        <v>#DIV/0!</v>
      </c>
      <c r="AN9503">
        <f t="shared" si="1550"/>
        <v>0</v>
      </c>
      <c r="AO9503">
        <f t="shared" si="1545"/>
        <v>0</v>
      </c>
      <c r="AP9503">
        <f t="shared" si="1546"/>
        <v>0</v>
      </c>
      <c r="AQ9503">
        <f t="shared" si="1547"/>
        <v>0</v>
      </c>
      <c r="AV9503">
        <f t="shared" si="1549"/>
        <v>9500</v>
      </c>
      <c r="AW9503">
        <f t="shared" si="1548"/>
        <v>0</v>
      </c>
    </row>
    <row r="9504" spans="5:49" x14ac:dyDescent="0.25">
      <c r="E9504" s="47">
        <f t="shared" si="1541"/>
        <v>0</v>
      </c>
      <c r="F9504" s="45">
        <f t="shared" si="1542"/>
        <v>0</v>
      </c>
      <c r="G9504" s="45" t="e">
        <f t="shared" si="1543"/>
        <v>#DIV/0!</v>
      </c>
      <c r="H9504" s="45" t="e">
        <f t="shared" si="1544"/>
        <v>#DIV/0!</v>
      </c>
      <c r="AN9504">
        <f t="shared" si="1550"/>
        <v>0</v>
      </c>
      <c r="AO9504">
        <f t="shared" si="1545"/>
        <v>0</v>
      </c>
      <c r="AP9504">
        <f t="shared" si="1546"/>
        <v>0</v>
      </c>
      <c r="AQ9504">
        <f t="shared" si="1547"/>
        <v>0</v>
      </c>
      <c r="AV9504">
        <f t="shared" si="1549"/>
        <v>9501</v>
      </c>
      <c r="AW9504">
        <f t="shared" si="1548"/>
        <v>0</v>
      </c>
    </row>
    <row r="9505" spans="5:49" x14ac:dyDescent="0.25">
      <c r="E9505" s="47">
        <f t="shared" si="1541"/>
        <v>0</v>
      </c>
      <c r="F9505" s="45">
        <f t="shared" si="1542"/>
        <v>0</v>
      </c>
      <c r="G9505" s="45" t="e">
        <f t="shared" si="1543"/>
        <v>#DIV/0!</v>
      </c>
      <c r="H9505" s="45" t="e">
        <f t="shared" si="1544"/>
        <v>#DIV/0!</v>
      </c>
      <c r="AN9505">
        <f t="shared" si="1550"/>
        <v>0</v>
      </c>
      <c r="AO9505">
        <f t="shared" si="1545"/>
        <v>0</v>
      </c>
      <c r="AP9505">
        <f t="shared" si="1546"/>
        <v>0</v>
      </c>
      <c r="AQ9505">
        <f t="shared" si="1547"/>
        <v>0</v>
      </c>
      <c r="AV9505">
        <f t="shared" si="1549"/>
        <v>9502</v>
      </c>
      <c r="AW9505">
        <f t="shared" si="1548"/>
        <v>0</v>
      </c>
    </row>
    <row r="9506" spans="5:49" x14ac:dyDescent="0.25">
      <c r="E9506" s="47">
        <f t="shared" si="1541"/>
        <v>0</v>
      </c>
      <c r="F9506" s="45">
        <f t="shared" si="1542"/>
        <v>0</v>
      </c>
      <c r="G9506" s="45" t="e">
        <f t="shared" si="1543"/>
        <v>#DIV/0!</v>
      </c>
      <c r="H9506" s="45" t="e">
        <f t="shared" si="1544"/>
        <v>#DIV/0!</v>
      </c>
      <c r="AN9506">
        <f t="shared" si="1550"/>
        <v>0</v>
      </c>
      <c r="AO9506">
        <f t="shared" si="1545"/>
        <v>0</v>
      </c>
      <c r="AP9506">
        <f t="shared" si="1546"/>
        <v>0</v>
      </c>
      <c r="AQ9506">
        <f t="shared" si="1547"/>
        <v>0</v>
      </c>
      <c r="AV9506">
        <f t="shared" si="1549"/>
        <v>9503</v>
      </c>
      <c r="AW9506">
        <f t="shared" si="1548"/>
        <v>0</v>
      </c>
    </row>
    <row r="9507" spans="5:49" x14ac:dyDescent="0.25">
      <c r="E9507" s="47">
        <f t="shared" si="1541"/>
        <v>0</v>
      </c>
      <c r="F9507" s="45">
        <f t="shared" si="1542"/>
        <v>0</v>
      </c>
      <c r="G9507" s="45" t="e">
        <f t="shared" si="1543"/>
        <v>#DIV/0!</v>
      </c>
      <c r="H9507" s="45" t="e">
        <f t="shared" si="1544"/>
        <v>#DIV/0!</v>
      </c>
      <c r="AN9507">
        <f t="shared" si="1550"/>
        <v>0</v>
      </c>
      <c r="AO9507">
        <f t="shared" si="1545"/>
        <v>0</v>
      </c>
      <c r="AP9507">
        <f t="shared" si="1546"/>
        <v>0</v>
      </c>
      <c r="AQ9507">
        <f t="shared" si="1547"/>
        <v>0</v>
      </c>
      <c r="AV9507">
        <f t="shared" si="1549"/>
        <v>9504</v>
      </c>
      <c r="AW9507">
        <f t="shared" si="1548"/>
        <v>0</v>
      </c>
    </row>
    <row r="9508" spans="5:49" x14ac:dyDescent="0.25">
      <c r="E9508" s="47">
        <f t="shared" si="1541"/>
        <v>0</v>
      </c>
      <c r="F9508" s="45">
        <f t="shared" si="1542"/>
        <v>0</v>
      </c>
      <c r="G9508" s="45" t="e">
        <f t="shared" si="1543"/>
        <v>#DIV/0!</v>
      </c>
      <c r="H9508" s="45" t="e">
        <f t="shared" si="1544"/>
        <v>#DIV/0!</v>
      </c>
      <c r="AN9508">
        <f t="shared" si="1550"/>
        <v>0</v>
      </c>
      <c r="AO9508">
        <f t="shared" si="1545"/>
        <v>0</v>
      </c>
      <c r="AP9508">
        <f t="shared" si="1546"/>
        <v>0</v>
      </c>
      <c r="AQ9508">
        <f t="shared" si="1547"/>
        <v>0</v>
      </c>
      <c r="AV9508">
        <f t="shared" si="1549"/>
        <v>9505</v>
      </c>
      <c r="AW9508">
        <f t="shared" si="1548"/>
        <v>0</v>
      </c>
    </row>
    <row r="9509" spans="5:49" x14ac:dyDescent="0.25">
      <c r="E9509" s="47">
        <f t="shared" si="1541"/>
        <v>0</v>
      </c>
      <c r="F9509" s="45">
        <f t="shared" si="1542"/>
        <v>0</v>
      </c>
      <c r="G9509" s="45" t="e">
        <f t="shared" si="1543"/>
        <v>#DIV/0!</v>
      </c>
      <c r="H9509" s="45" t="e">
        <f t="shared" si="1544"/>
        <v>#DIV/0!</v>
      </c>
      <c r="AN9509">
        <f t="shared" si="1550"/>
        <v>0</v>
      </c>
      <c r="AO9509">
        <f t="shared" si="1545"/>
        <v>0</v>
      </c>
      <c r="AP9509">
        <f t="shared" si="1546"/>
        <v>0</v>
      </c>
      <c r="AQ9509">
        <f t="shared" si="1547"/>
        <v>0</v>
      </c>
      <c r="AV9509">
        <f t="shared" si="1549"/>
        <v>9506</v>
      </c>
      <c r="AW9509">
        <f t="shared" si="1548"/>
        <v>0</v>
      </c>
    </row>
    <row r="9510" spans="5:49" x14ac:dyDescent="0.25">
      <c r="E9510" s="47">
        <f t="shared" si="1541"/>
        <v>0</v>
      </c>
      <c r="F9510" s="45">
        <f t="shared" si="1542"/>
        <v>0</v>
      </c>
      <c r="G9510" s="45" t="e">
        <f t="shared" si="1543"/>
        <v>#DIV/0!</v>
      </c>
      <c r="H9510" s="45" t="e">
        <f t="shared" si="1544"/>
        <v>#DIV/0!</v>
      </c>
      <c r="AN9510">
        <f t="shared" si="1550"/>
        <v>0</v>
      </c>
      <c r="AO9510">
        <f t="shared" si="1545"/>
        <v>0</v>
      </c>
      <c r="AP9510">
        <f t="shared" si="1546"/>
        <v>0</v>
      </c>
      <c r="AQ9510">
        <f t="shared" si="1547"/>
        <v>0</v>
      </c>
      <c r="AV9510">
        <f t="shared" si="1549"/>
        <v>9507</v>
      </c>
      <c r="AW9510">
        <f t="shared" si="1548"/>
        <v>0</v>
      </c>
    </row>
    <row r="9511" spans="5:49" x14ac:dyDescent="0.25">
      <c r="E9511" s="47">
        <f t="shared" si="1541"/>
        <v>0</v>
      </c>
      <c r="F9511" s="45">
        <f t="shared" si="1542"/>
        <v>0</v>
      </c>
      <c r="G9511" s="45" t="e">
        <f t="shared" si="1543"/>
        <v>#DIV/0!</v>
      </c>
      <c r="H9511" s="45" t="e">
        <f t="shared" si="1544"/>
        <v>#DIV/0!</v>
      </c>
      <c r="AN9511">
        <f t="shared" si="1550"/>
        <v>0</v>
      </c>
      <c r="AO9511">
        <f t="shared" si="1545"/>
        <v>0</v>
      </c>
      <c r="AP9511">
        <f t="shared" si="1546"/>
        <v>0</v>
      </c>
      <c r="AQ9511">
        <f t="shared" si="1547"/>
        <v>0</v>
      </c>
      <c r="AV9511">
        <f t="shared" si="1549"/>
        <v>9508</v>
      </c>
      <c r="AW9511">
        <f t="shared" si="1548"/>
        <v>0</v>
      </c>
    </row>
    <row r="9512" spans="5:49" x14ac:dyDescent="0.25">
      <c r="E9512" s="47">
        <f t="shared" si="1541"/>
        <v>0</v>
      </c>
      <c r="F9512" s="45">
        <f t="shared" si="1542"/>
        <v>0</v>
      </c>
      <c r="G9512" s="45" t="e">
        <f t="shared" si="1543"/>
        <v>#DIV/0!</v>
      </c>
      <c r="H9512" s="45" t="e">
        <f t="shared" si="1544"/>
        <v>#DIV/0!</v>
      </c>
      <c r="AN9512">
        <f t="shared" si="1550"/>
        <v>0</v>
      </c>
      <c r="AO9512">
        <f t="shared" si="1545"/>
        <v>0</v>
      </c>
      <c r="AP9512">
        <f t="shared" si="1546"/>
        <v>0</v>
      </c>
      <c r="AQ9512">
        <f t="shared" si="1547"/>
        <v>0</v>
      </c>
      <c r="AV9512">
        <f t="shared" si="1549"/>
        <v>9509</v>
      </c>
      <c r="AW9512">
        <f t="shared" si="1548"/>
        <v>0</v>
      </c>
    </row>
    <row r="9513" spans="5:49" x14ac:dyDescent="0.25">
      <c r="E9513" s="47">
        <f t="shared" si="1541"/>
        <v>0</v>
      </c>
      <c r="F9513" s="45">
        <f t="shared" si="1542"/>
        <v>0</v>
      </c>
      <c r="G9513" s="45" t="e">
        <f t="shared" si="1543"/>
        <v>#DIV/0!</v>
      </c>
      <c r="H9513" s="45" t="e">
        <f t="shared" si="1544"/>
        <v>#DIV/0!</v>
      </c>
      <c r="AN9513">
        <f t="shared" si="1550"/>
        <v>0</v>
      </c>
      <c r="AO9513">
        <f t="shared" si="1545"/>
        <v>0</v>
      </c>
      <c r="AP9513">
        <f t="shared" si="1546"/>
        <v>0</v>
      </c>
      <c r="AQ9513">
        <f t="shared" si="1547"/>
        <v>0</v>
      </c>
      <c r="AV9513">
        <f t="shared" si="1549"/>
        <v>9510</v>
      </c>
      <c r="AW9513">
        <f t="shared" si="1548"/>
        <v>0</v>
      </c>
    </row>
    <row r="9514" spans="5:49" x14ac:dyDescent="0.25">
      <c r="E9514" s="47">
        <f t="shared" si="1541"/>
        <v>0</v>
      </c>
      <c r="F9514" s="45">
        <f t="shared" si="1542"/>
        <v>0</v>
      </c>
      <c r="G9514" s="45" t="e">
        <f t="shared" si="1543"/>
        <v>#DIV/0!</v>
      </c>
      <c r="H9514" s="45" t="e">
        <f t="shared" si="1544"/>
        <v>#DIV/0!</v>
      </c>
      <c r="AN9514">
        <f t="shared" si="1550"/>
        <v>0</v>
      </c>
      <c r="AO9514">
        <f t="shared" si="1545"/>
        <v>0</v>
      </c>
      <c r="AP9514">
        <f t="shared" si="1546"/>
        <v>0</v>
      </c>
      <c r="AQ9514">
        <f t="shared" si="1547"/>
        <v>0</v>
      </c>
      <c r="AV9514">
        <f t="shared" si="1549"/>
        <v>9511</v>
      </c>
      <c r="AW9514">
        <f t="shared" si="1548"/>
        <v>0</v>
      </c>
    </row>
    <row r="9515" spans="5:49" x14ac:dyDescent="0.25">
      <c r="E9515" s="47">
        <f t="shared" si="1541"/>
        <v>0</v>
      </c>
      <c r="F9515" s="45">
        <f t="shared" si="1542"/>
        <v>0</v>
      </c>
      <c r="G9515" s="45" t="e">
        <f t="shared" si="1543"/>
        <v>#DIV/0!</v>
      </c>
      <c r="H9515" s="45" t="e">
        <f t="shared" si="1544"/>
        <v>#DIV/0!</v>
      </c>
      <c r="AN9515">
        <f t="shared" si="1550"/>
        <v>0</v>
      </c>
      <c r="AO9515">
        <f t="shared" si="1545"/>
        <v>0</v>
      </c>
      <c r="AP9515">
        <f t="shared" si="1546"/>
        <v>0</v>
      </c>
      <c r="AQ9515">
        <f t="shared" si="1547"/>
        <v>0</v>
      </c>
      <c r="AV9515">
        <f t="shared" si="1549"/>
        <v>9512</v>
      </c>
      <c r="AW9515">
        <f t="shared" si="1548"/>
        <v>0</v>
      </c>
    </row>
    <row r="9516" spans="5:49" x14ac:dyDescent="0.25">
      <c r="E9516" s="47">
        <f t="shared" si="1541"/>
        <v>0</v>
      </c>
      <c r="F9516" s="45">
        <f t="shared" si="1542"/>
        <v>0</v>
      </c>
      <c r="G9516" s="45" t="e">
        <f t="shared" si="1543"/>
        <v>#DIV/0!</v>
      </c>
      <c r="H9516" s="45" t="e">
        <f t="shared" si="1544"/>
        <v>#DIV/0!</v>
      </c>
      <c r="AN9516">
        <f t="shared" si="1550"/>
        <v>0</v>
      </c>
      <c r="AO9516">
        <f t="shared" si="1545"/>
        <v>0</v>
      </c>
      <c r="AP9516">
        <f t="shared" si="1546"/>
        <v>0</v>
      </c>
      <c r="AQ9516">
        <f t="shared" si="1547"/>
        <v>0</v>
      </c>
      <c r="AV9516">
        <f t="shared" si="1549"/>
        <v>9513</v>
      </c>
      <c r="AW9516">
        <f t="shared" si="1548"/>
        <v>0</v>
      </c>
    </row>
    <row r="9517" spans="5:49" x14ac:dyDescent="0.25">
      <c r="E9517" s="47">
        <f t="shared" si="1541"/>
        <v>0</v>
      </c>
      <c r="F9517" s="45">
        <f t="shared" si="1542"/>
        <v>0</v>
      </c>
      <c r="G9517" s="45" t="e">
        <f t="shared" si="1543"/>
        <v>#DIV/0!</v>
      </c>
      <c r="H9517" s="45" t="e">
        <f t="shared" si="1544"/>
        <v>#DIV/0!</v>
      </c>
      <c r="AN9517">
        <f t="shared" si="1550"/>
        <v>0</v>
      </c>
      <c r="AO9517">
        <f t="shared" si="1545"/>
        <v>0</v>
      </c>
      <c r="AP9517">
        <f t="shared" si="1546"/>
        <v>0</v>
      </c>
      <c r="AQ9517">
        <f t="shared" si="1547"/>
        <v>0</v>
      </c>
      <c r="AV9517">
        <f t="shared" si="1549"/>
        <v>9514</v>
      </c>
      <c r="AW9517">
        <f t="shared" si="1548"/>
        <v>0</v>
      </c>
    </row>
    <row r="9518" spans="5:49" x14ac:dyDescent="0.25">
      <c r="E9518" s="47">
        <f t="shared" si="1541"/>
        <v>0</v>
      </c>
      <c r="F9518" s="45">
        <f t="shared" si="1542"/>
        <v>0</v>
      </c>
      <c r="G9518" s="45" t="e">
        <f t="shared" si="1543"/>
        <v>#DIV/0!</v>
      </c>
      <c r="H9518" s="45" t="e">
        <f t="shared" si="1544"/>
        <v>#DIV/0!</v>
      </c>
      <c r="AN9518">
        <f t="shared" si="1550"/>
        <v>0</v>
      </c>
      <c r="AO9518">
        <f t="shared" si="1545"/>
        <v>0</v>
      </c>
      <c r="AP9518">
        <f t="shared" si="1546"/>
        <v>0</v>
      </c>
      <c r="AQ9518">
        <f t="shared" si="1547"/>
        <v>0</v>
      </c>
      <c r="AV9518">
        <f t="shared" si="1549"/>
        <v>9515</v>
      </c>
      <c r="AW9518">
        <f t="shared" si="1548"/>
        <v>0</v>
      </c>
    </row>
    <row r="9519" spans="5:49" x14ac:dyDescent="0.25">
      <c r="E9519" s="47">
        <f t="shared" si="1541"/>
        <v>0</v>
      </c>
      <c r="F9519" s="45">
        <f t="shared" si="1542"/>
        <v>0</v>
      </c>
      <c r="G9519" s="45" t="e">
        <f t="shared" si="1543"/>
        <v>#DIV/0!</v>
      </c>
      <c r="H9519" s="45" t="e">
        <f t="shared" si="1544"/>
        <v>#DIV/0!</v>
      </c>
      <c r="AN9519">
        <f t="shared" si="1550"/>
        <v>0</v>
      </c>
      <c r="AO9519">
        <f t="shared" si="1545"/>
        <v>0</v>
      </c>
      <c r="AP9519">
        <f t="shared" si="1546"/>
        <v>0</v>
      </c>
      <c r="AQ9519">
        <f t="shared" si="1547"/>
        <v>0</v>
      </c>
      <c r="AV9519">
        <f t="shared" si="1549"/>
        <v>9516</v>
      </c>
      <c r="AW9519">
        <f t="shared" si="1548"/>
        <v>0</v>
      </c>
    </row>
    <row r="9520" spans="5:49" x14ac:dyDescent="0.25">
      <c r="E9520" s="47">
        <f t="shared" si="1541"/>
        <v>0</v>
      </c>
      <c r="F9520" s="45">
        <f t="shared" si="1542"/>
        <v>0</v>
      </c>
      <c r="G9520" s="45" t="e">
        <f t="shared" si="1543"/>
        <v>#DIV/0!</v>
      </c>
      <c r="H9520" s="45" t="e">
        <f t="shared" si="1544"/>
        <v>#DIV/0!</v>
      </c>
      <c r="AN9520">
        <f t="shared" si="1550"/>
        <v>0</v>
      </c>
      <c r="AO9520">
        <f t="shared" si="1545"/>
        <v>0</v>
      </c>
      <c r="AP9520">
        <f t="shared" si="1546"/>
        <v>0</v>
      </c>
      <c r="AQ9520">
        <f t="shared" si="1547"/>
        <v>0</v>
      </c>
      <c r="AV9520">
        <f t="shared" si="1549"/>
        <v>9517</v>
      </c>
      <c r="AW9520">
        <f t="shared" si="1548"/>
        <v>0</v>
      </c>
    </row>
    <row r="9521" spans="5:49" x14ac:dyDescent="0.25">
      <c r="E9521" s="47">
        <f t="shared" si="1541"/>
        <v>0</v>
      </c>
      <c r="F9521" s="45">
        <f t="shared" si="1542"/>
        <v>0</v>
      </c>
      <c r="G9521" s="45" t="e">
        <f t="shared" si="1543"/>
        <v>#DIV/0!</v>
      </c>
      <c r="H9521" s="45" t="e">
        <f t="shared" si="1544"/>
        <v>#DIV/0!</v>
      </c>
      <c r="AN9521">
        <f t="shared" si="1550"/>
        <v>0</v>
      </c>
      <c r="AO9521">
        <f t="shared" si="1545"/>
        <v>0</v>
      </c>
      <c r="AP9521">
        <f t="shared" si="1546"/>
        <v>0</v>
      </c>
      <c r="AQ9521">
        <f t="shared" si="1547"/>
        <v>0</v>
      </c>
      <c r="AV9521">
        <f t="shared" si="1549"/>
        <v>9518</v>
      </c>
      <c r="AW9521">
        <f t="shared" si="1548"/>
        <v>0</v>
      </c>
    </row>
    <row r="9522" spans="5:49" x14ac:dyDescent="0.25">
      <c r="E9522" s="47">
        <f t="shared" si="1541"/>
        <v>0</v>
      </c>
      <c r="F9522" s="45">
        <f t="shared" si="1542"/>
        <v>0</v>
      </c>
      <c r="G9522" s="45" t="e">
        <f t="shared" si="1543"/>
        <v>#DIV/0!</v>
      </c>
      <c r="H9522" s="45" t="e">
        <f t="shared" si="1544"/>
        <v>#DIV/0!</v>
      </c>
      <c r="AN9522">
        <f t="shared" si="1550"/>
        <v>0</v>
      </c>
      <c r="AO9522">
        <f t="shared" si="1545"/>
        <v>0</v>
      </c>
      <c r="AP9522">
        <f t="shared" si="1546"/>
        <v>0</v>
      </c>
      <c r="AQ9522">
        <f t="shared" si="1547"/>
        <v>0</v>
      </c>
      <c r="AV9522">
        <f t="shared" si="1549"/>
        <v>9519</v>
      </c>
      <c r="AW9522">
        <f t="shared" si="1548"/>
        <v>0</v>
      </c>
    </row>
    <row r="9523" spans="5:49" x14ac:dyDescent="0.25">
      <c r="E9523" s="47">
        <f t="shared" si="1541"/>
        <v>0</v>
      </c>
      <c r="F9523" s="45">
        <f t="shared" si="1542"/>
        <v>0</v>
      </c>
      <c r="G9523" s="45" t="e">
        <f t="shared" si="1543"/>
        <v>#DIV/0!</v>
      </c>
      <c r="H9523" s="45" t="e">
        <f t="shared" si="1544"/>
        <v>#DIV/0!</v>
      </c>
      <c r="AN9523">
        <f t="shared" si="1550"/>
        <v>0</v>
      </c>
      <c r="AO9523">
        <f t="shared" si="1545"/>
        <v>0</v>
      </c>
      <c r="AP9523">
        <f t="shared" si="1546"/>
        <v>0</v>
      </c>
      <c r="AQ9523">
        <f t="shared" si="1547"/>
        <v>0</v>
      </c>
      <c r="AV9523">
        <f t="shared" si="1549"/>
        <v>9520</v>
      </c>
      <c r="AW9523">
        <f t="shared" si="1548"/>
        <v>0</v>
      </c>
    </row>
    <row r="9524" spans="5:49" x14ac:dyDescent="0.25">
      <c r="E9524" s="47">
        <f t="shared" si="1541"/>
        <v>0</v>
      </c>
      <c r="F9524" s="45">
        <f t="shared" si="1542"/>
        <v>0</v>
      </c>
      <c r="G9524" s="45" t="e">
        <f t="shared" si="1543"/>
        <v>#DIV/0!</v>
      </c>
      <c r="H9524" s="45" t="e">
        <f t="shared" si="1544"/>
        <v>#DIV/0!</v>
      </c>
      <c r="AN9524">
        <f t="shared" si="1550"/>
        <v>0</v>
      </c>
      <c r="AO9524">
        <f t="shared" si="1545"/>
        <v>0</v>
      </c>
      <c r="AP9524">
        <f t="shared" si="1546"/>
        <v>0</v>
      </c>
      <c r="AQ9524">
        <f t="shared" si="1547"/>
        <v>0</v>
      </c>
      <c r="AV9524">
        <f t="shared" si="1549"/>
        <v>9521</v>
      </c>
      <c r="AW9524">
        <f t="shared" si="1548"/>
        <v>0</v>
      </c>
    </row>
    <row r="9525" spans="5:49" x14ac:dyDescent="0.25">
      <c r="E9525" s="47">
        <f t="shared" si="1541"/>
        <v>0</v>
      </c>
      <c r="F9525" s="45">
        <f t="shared" si="1542"/>
        <v>0</v>
      </c>
      <c r="G9525" s="45" t="e">
        <f t="shared" si="1543"/>
        <v>#DIV/0!</v>
      </c>
      <c r="H9525" s="45" t="e">
        <f t="shared" si="1544"/>
        <v>#DIV/0!</v>
      </c>
      <c r="AN9525">
        <f t="shared" si="1550"/>
        <v>0</v>
      </c>
      <c r="AO9525">
        <f t="shared" si="1545"/>
        <v>0</v>
      </c>
      <c r="AP9525">
        <f t="shared" si="1546"/>
        <v>0</v>
      </c>
      <c r="AQ9525">
        <f t="shared" si="1547"/>
        <v>0</v>
      </c>
      <c r="AV9525">
        <f t="shared" si="1549"/>
        <v>9522</v>
      </c>
      <c r="AW9525">
        <f t="shared" si="1548"/>
        <v>0</v>
      </c>
    </row>
    <row r="9526" spans="5:49" x14ac:dyDescent="0.25">
      <c r="E9526" s="47">
        <f t="shared" si="1541"/>
        <v>0</v>
      </c>
      <c r="F9526" s="45">
        <f t="shared" si="1542"/>
        <v>0</v>
      </c>
      <c r="G9526" s="45" t="e">
        <f t="shared" si="1543"/>
        <v>#DIV/0!</v>
      </c>
      <c r="H9526" s="45" t="e">
        <f t="shared" si="1544"/>
        <v>#DIV/0!</v>
      </c>
      <c r="AN9526">
        <f t="shared" si="1550"/>
        <v>0</v>
      </c>
      <c r="AO9526">
        <f t="shared" si="1545"/>
        <v>0</v>
      </c>
      <c r="AP9526">
        <f t="shared" si="1546"/>
        <v>0</v>
      </c>
      <c r="AQ9526">
        <f t="shared" si="1547"/>
        <v>0</v>
      </c>
      <c r="AV9526">
        <f t="shared" si="1549"/>
        <v>9523</v>
      </c>
      <c r="AW9526">
        <f t="shared" si="1548"/>
        <v>0</v>
      </c>
    </row>
    <row r="9527" spans="5:49" x14ac:dyDescent="0.25">
      <c r="E9527" s="47">
        <f t="shared" si="1541"/>
        <v>0</v>
      </c>
      <c r="F9527" s="45">
        <f t="shared" si="1542"/>
        <v>0</v>
      </c>
      <c r="G9527" s="45" t="e">
        <f t="shared" si="1543"/>
        <v>#DIV/0!</v>
      </c>
      <c r="H9527" s="45" t="e">
        <f t="shared" si="1544"/>
        <v>#DIV/0!</v>
      </c>
      <c r="AN9527">
        <f t="shared" si="1550"/>
        <v>0</v>
      </c>
      <c r="AO9527">
        <f t="shared" si="1545"/>
        <v>0</v>
      </c>
      <c r="AP9527">
        <f t="shared" si="1546"/>
        <v>0</v>
      </c>
      <c r="AQ9527">
        <f t="shared" si="1547"/>
        <v>0</v>
      </c>
      <c r="AV9527">
        <f t="shared" si="1549"/>
        <v>9524</v>
      </c>
      <c r="AW9527">
        <f t="shared" si="1548"/>
        <v>0</v>
      </c>
    </row>
    <row r="9528" spans="5:49" x14ac:dyDescent="0.25">
      <c r="E9528" s="47">
        <f t="shared" si="1541"/>
        <v>0</v>
      </c>
      <c r="F9528" s="45">
        <f t="shared" si="1542"/>
        <v>0</v>
      </c>
      <c r="G9528" s="45" t="e">
        <f t="shared" si="1543"/>
        <v>#DIV/0!</v>
      </c>
      <c r="H9528" s="45" t="e">
        <f t="shared" si="1544"/>
        <v>#DIV/0!</v>
      </c>
      <c r="AN9528">
        <f t="shared" si="1550"/>
        <v>0</v>
      </c>
      <c r="AO9528">
        <f t="shared" si="1545"/>
        <v>0</v>
      </c>
      <c r="AP9528">
        <f t="shared" si="1546"/>
        <v>0</v>
      </c>
      <c r="AQ9528">
        <f t="shared" si="1547"/>
        <v>0</v>
      </c>
      <c r="AV9528">
        <f t="shared" si="1549"/>
        <v>9525</v>
      </c>
      <c r="AW9528">
        <f t="shared" si="1548"/>
        <v>0</v>
      </c>
    </row>
    <row r="9529" spans="5:49" x14ac:dyDescent="0.25">
      <c r="E9529" s="47">
        <f t="shared" si="1541"/>
        <v>0</v>
      </c>
      <c r="F9529" s="45">
        <f t="shared" si="1542"/>
        <v>0</v>
      </c>
      <c r="G9529" s="45" t="e">
        <f t="shared" si="1543"/>
        <v>#DIV/0!</v>
      </c>
      <c r="H9529" s="45" t="e">
        <f t="shared" si="1544"/>
        <v>#DIV/0!</v>
      </c>
      <c r="AN9529">
        <f t="shared" si="1550"/>
        <v>0</v>
      </c>
      <c r="AO9529">
        <f t="shared" si="1545"/>
        <v>0</v>
      </c>
      <c r="AP9529">
        <f t="shared" si="1546"/>
        <v>0</v>
      </c>
      <c r="AQ9529">
        <f t="shared" si="1547"/>
        <v>0</v>
      </c>
      <c r="AV9529">
        <f t="shared" si="1549"/>
        <v>9526</v>
      </c>
      <c r="AW9529">
        <f t="shared" si="1548"/>
        <v>0</v>
      </c>
    </row>
    <row r="9530" spans="5:49" x14ac:dyDescent="0.25">
      <c r="E9530" s="47">
        <f t="shared" si="1541"/>
        <v>0</v>
      </c>
      <c r="F9530" s="45">
        <f t="shared" si="1542"/>
        <v>0</v>
      </c>
      <c r="G9530" s="45" t="e">
        <f t="shared" si="1543"/>
        <v>#DIV/0!</v>
      </c>
      <c r="H9530" s="45" t="e">
        <f t="shared" si="1544"/>
        <v>#DIV/0!</v>
      </c>
      <c r="AN9530">
        <f t="shared" si="1550"/>
        <v>0</v>
      </c>
      <c r="AO9530">
        <f t="shared" si="1545"/>
        <v>0</v>
      </c>
      <c r="AP9530">
        <f t="shared" si="1546"/>
        <v>0</v>
      </c>
      <c r="AQ9530">
        <f t="shared" si="1547"/>
        <v>0</v>
      </c>
      <c r="AV9530">
        <f t="shared" si="1549"/>
        <v>9527</v>
      </c>
      <c r="AW9530">
        <f t="shared" si="1548"/>
        <v>0</v>
      </c>
    </row>
    <row r="9531" spans="5:49" x14ac:dyDescent="0.25">
      <c r="E9531" s="47">
        <f t="shared" si="1541"/>
        <v>0</v>
      </c>
      <c r="F9531" s="45">
        <f t="shared" si="1542"/>
        <v>0</v>
      </c>
      <c r="G9531" s="45" t="e">
        <f t="shared" si="1543"/>
        <v>#DIV/0!</v>
      </c>
      <c r="H9531" s="45" t="e">
        <f t="shared" si="1544"/>
        <v>#DIV/0!</v>
      </c>
      <c r="AN9531">
        <f t="shared" si="1550"/>
        <v>0</v>
      </c>
      <c r="AO9531">
        <f t="shared" si="1545"/>
        <v>0</v>
      </c>
      <c r="AP9531">
        <f t="shared" si="1546"/>
        <v>0</v>
      </c>
      <c r="AQ9531">
        <f t="shared" si="1547"/>
        <v>0</v>
      </c>
      <c r="AV9531">
        <f t="shared" si="1549"/>
        <v>9528</v>
      </c>
      <c r="AW9531">
        <f t="shared" si="1548"/>
        <v>0</v>
      </c>
    </row>
    <row r="9532" spans="5:49" x14ac:dyDescent="0.25">
      <c r="E9532" s="47">
        <f t="shared" si="1541"/>
        <v>0</v>
      </c>
      <c r="F9532" s="45">
        <f t="shared" si="1542"/>
        <v>0</v>
      </c>
      <c r="G9532" s="45" t="e">
        <f t="shared" si="1543"/>
        <v>#DIV/0!</v>
      </c>
      <c r="H9532" s="45" t="e">
        <f t="shared" si="1544"/>
        <v>#DIV/0!</v>
      </c>
      <c r="AN9532">
        <f t="shared" si="1550"/>
        <v>0</v>
      </c>
      <c r="AO9532">
        <f t="shared" si="1545"/>
        <v>0</v>
      </c>
      <c r="AP9532">
        <f t="shared" si="1546"/>
        <v>0</v>
      </c>
      <c r="AQ9532">
        <f t="shared" si="1547"/>
        <v>0</v>
      </c>
      <c r="AV9532">
        <f t="shared" si="1549"/>
        <v>9529</v>
      </c>
      <c r="AW9532">
        <f t="shared" si="1548"/>
        <v>0</v>
      </c>
    </row>
    <row r="9533" spans="5:49" x14ac:dyDescent="0.25">
      <c r="E9533" s="47">
        <f t="shared" si="1541"/>
        <v>0</v>
      </c>
      <c r="F9533" s="45">
        <f t="shared" si="1542"/>
        <v>0</v>
      </c>
      <c r="G9533" s="45" t="e">
        <f t="shared" si="1543"/>
        <v>#DIV/0!</v>
      </c>
      <c r="H9533" s="45" t="e">
        <f t="shared" si="1544"/>
        <v>#DIV/0!</v>
      </c>
      <c r="AN9533">
        <f t="shared" si="1550"/>
        <v>0</v>
      </c>
      <c r="AO9533">
        <f t="shared" si="1545"/>
        <v>0</v>
      </c>
      <c r="AP9533">
        <f t="shared" si="1546"/>
        <v>0</v>
      </c>
      <c r="AQ9533">
        <f t="shared" si="1547"/>
        <v>0</v>
      </c>
      <c r="AV9533">
        <f t="shared" si="1549"/>
        <v>9530</v>
      </c>
      <c r="AW9533">
        <f t="shared" si="1548"/>
        <v>0</v>
      </c>
    </row>
    <row r="9534" spans="5:49" x14ac:dyDescent="0.25">
      <c r="E9534" s="47">
        <f t="shared" si="1541"/>
        <v>0</v>
      </c>
      <c r="F9534" s="45">
        <f t="shared" si="1542"/>
        <v>0</v>
      </c>
      <c r="G9534" s="45" t="e">
        <f t="shared" si="1543"/>
        <v>#DIV/0!</v>
      </c>
      <c r="H9534" s="45" t="e">
        <f t="shared" si="1544"/>
        <v>#DIV/0!</v>
      </c>
      <c r="AN9534">
        <f t="shared" si="1550"/>
        <v>0</v>
      </c>
      <c r="AO9534">
        <f t="shared" si="1545"/>
        <v>0</v>
      </c>
      <c r="AP9534">
        <f t="shared" si="1546"/>
        <v>0</v>
      </c>
      <c r="AQ9534">
        <f t="shared" si="1547"/>
        <v>0</v>
      </c>
      <c r="AV9534">
        <f t="shared" si="1549"/>
        <v>9531</v>
      </c>
      <c r="AW9534">
        <f t="shared" si="1548"/>
        <v>0</v>
      </c>
    </row>
    <row r="9535" spans="5:49" x14ac:dyDescent="0.25">
      <c r="E9535" s="47">
        <f t="shared" si="1541"/>
        <v>0</v>
      </c>
      <c r="F9535" s="45">
        <f t="shared" si="1542"/>
        <v>0</v>
      </c>
      <c r="G9535" s="45" t="e">
        <f t="shared" si="1543"/>
        <v>#DIV/0!</v>
      </c>
      <c r="H9535" s="45" t="e">
        <f t="shared" si="1544"/>
        <v>#DIV/0!</v>
      </c>
      <c r="AN9535">
        <f t="shared" si="1550"/>
        <v>0</v>
      </c>
      <c r="AO9535">
        <f t="shared" si="1545"/>
        <v>0</v>
      </c>
      <c r="AP9535">
        <f t="shared" si="1546"/>
        <v>0</v>
      </c>
      <c r="AQ9535">
        <f t="shared" si="1547"/>
        <v>0</v>
      </c>
      <c r="AV9535">
        <f t="shared" si="1549"/>
        <v>9532</v>
      </c>
      <c r="AW9535">
        <f t="shared" si="1548"/>
        <v>0</v>
      </c>
    </row>
    <row r="9536" spans="5:49" x14ac:dyDescent="0.25">
      <c r="E9536" s="47">
        <f t="shared" si="1541"/>
        <v>0</v>
      </c>
      <c r="F9536" s="45">
        <f t="shared" si="1542"/>
        <v>0</v>
      </c>
      <c r="G9536" s="45" t="e">
        <f t="shared" si="1543"/>
        <v>#DIV/0!</v>
      </c>
      <c r="H9536" s="45" t="e">
        <f t="shared" si="1544"/>
        <v>#DIV/0!</v>
      </c>
      <c r="AN9536">
        <f t="shared" si="1550"/>
        <v>0</v>
      </c>
      <c r="AO9536">
        <f t="shared" si="1545"/>
        <v>0</v>
      </c>
      <c r="AP9536">
        <f t="shared" si="1546"/>
        <v>0</v>
      </c>
      <c r="AQ9536">
        <f t="shared" si="1547"/>
        <v>0</v>
      </c>
      <c r="AV9536">
        <f t="shared" si="1549"/>
        <v>9533</v>
      </c>
      <c r="AW9536">
        <f t="shared" si="1548"/>
        <v>0</v>
      </c>
    </row>
    <row r="9537" spans="5:49" x14ac:dyDescent="0.25">
      <c r="E9537" s="47">
        <f t="shared" si="1541"/>
        <v>0</v>
      </c>
      <c r="F9537" s="45">
        <f t="shared" si="1542"/>
        <v>0</v>
      </c>
      <c r="G9537" s="45" t="e">
        <f t="shared" si="1543"/>
        <v>#DIV/0!</v>
      </c>
      <c r="H9537" s="45" t="e">
        <f t="shared" si="1544"/>
        <v>#DIV/0!</v>
      </c>
      <c r="AN9537">
        <f t="shared" si="1550"/>
        <v>0</v>
      </c>
      <c r="AO9537">
        <f t="shared" si="1545"/>
        <v>0</v>
      </c>
      <c r="AP9537">
        <f t="shared" si="1546"/>
        <v>0</v>
      </c>
      <c r="AQ9537">
        <f t="shared" si="1547"/>
        <v>0</v>
      </c>
      <c r="AV9537">
        <f t="shared" si="1549"/>
        <v>9534</v>
      </c>
      <c r="AW9537">
        <f t="shared" si="1548"/>
        <v>0</v>
      </c>
    </row>
    <row r="9538" spans="5:49" x14ac:dyDescent="0.25">
      <c r="E9538" s="47">
        <f t="shared" ref="E9538:E9601" si="1551">ROUNDDOWN(C9540,0)</f>
        <v>0</v>
      </c>
      <c r="F9538" s="45">
        <f t="shared" ref="F9538:F9601" si="1552">HOUR(C9540)</f>
        <v>0</v>
      </c>
      <c r="G9538" s="45" t="e">
        <f t="shared" ref="G9538:G9601" si="1553">D9540/H9538</f>
        <v>#DIV/0!</v>
      </c>
      <c r="H9538" s="45" t="e">
        <f t="shared" ref="H9538:H9601" si="1554">AVERAGEIFS(D:D,E:E,E9538)</f>
        <v>#DIV/0!</v>
      </c>
      <c r="AN9538">
        <f t="shared" si="1550"/>
        <v>0</v>
      </c>
      <c r="AO9538">
        <f t="shared" si="1545"/>
        <v>0</v>
      </c>
      <c r="AP9538">
        <f t="shared" si="1546"/>
        <v>0</v>
      </c>
      <c r="AQ9538">
        <f t="shared" si="1547"/>
        <v>0</v>
      </c>
      <c r="AV9538">
        <f t="shared" si="1549"/>
        <v>9535</v>
      </c>
      <c r="AW9538">
        <f t="shared" si="1548"/>
        <v>0</v>
      </c>
    </row>
    <row r="9539" spans="5:49" x14ac:dyDescent="0.25">
      <c r="E9539" s="47">
        <f t="shared" si="1551"/>
        <v>0</v>
      </c>
      <c r="F9539" s="45">
        <f t="shared" si="1552"/>
        <v>0</v>
      </c>
      <c r="G9539" s="45" t="e">
        <f t="shared" si="1553"/>
        <v>#DIV/0!</v>
      </c>
      <c r="H9539" s="45" t="e">
        <f t="shared" si="1554"/>
        <v>#DIV/0!</v>
      </c>
      <c r="AN9539">
        <f t="shared" si="1550"/>
        <v>0</v>
      </c>
      <c r="AO9539">
        <f t="shared" si="1545"/>
        <v>0</v>
      </c>
      <c r="AP9539">
        <f t="shared" si="1546"/>
        <v>0</v>
      </c>
      <c r="AQ9539">
        <f t="shared" si="1547"/>
        <v>0</v>
      </c>
      <c r="AV9539">
        <f t="shared" si="1549"/>
        <v>9536</v>
      </c>
      <c r="AW9539">
        <f t="shared" si="1548"/>
        <v>0</v>
      </c>
    </row>
    <row r="9540" spans="5:49" x14ac:dyDescent="0.25">
      <c r="E9540" s="47">
        <f t="shared" si="1551"/>
        <v>0</v>
      </c>
      <c r="F9540" s="45">
        <f t="shared" si="1552"/>
        <v>0</v>
      </c>
      <c r="G9540" s="45" t="e">
        <f t="shared" si="1553"/>
        <v>#DIV/0!</v>
      </c>
      <c r="H9540" s="45" t="e">
        <f t="shared" si="1554"/>
        <v>#DIV/0!</v>
      </c>
      <c r="AN9540">
        <f t="shared" si="1550"/>
        <v>0</v>
      </c>
      <c r="AO9540">
        <f t="shared" ref="AO9540:AO9603" si="1555">ROUNDUP((C9540-$C$4)/7,0)</f>
        <v>0</v>
      </c>
      <c r="AP9540">
        <f t="shared" ref="AP9540:AP9603" si="1556">ROUNDUP((C9540-$C$4)/1,0)</f>
        <v>0</v>
      </c>
      <c r="AQ9540">
        <f t="shared" ref="AQ9540:AQ9603" si="1557">ROUNDUP((C9540-$C$4)*24,0)</f>
        <v>0</v>
      </c>
      <c r="AV9540">
        <f t="shared" si="1549"/>
        <v>9537</v>
      </c>
      <c r="AW9540">
        <f t="shared" ref="AW9540:AW9603" si="1558">SUMIFS(AN:AN,AQ:AQ,AV9540)</f>
        <v>0</v>
      </c>
    </row>
    <row r="9541" spans="5:49" x14ac:dyDescent="0.25">
      <c r="E9541" s="47">
        <f t="shared" si="1551"/>
        <v>0</v>
      </c>
      <c r="F9541" s="45">
        <f t="shared" si="1552"/>
        <v>0</v>
      </c>
      <c r="G9541" s="45" t="e">
        <f t="shared" si="1553"/>
        <v>#DIV/0!</v>
      </c>
      <c r="H9541" s="45" t="e">
        <f t="shared" si="1554"/>
        <v>#DIV/0!</v>
      </c>
      <c r="AN9541">
        <f t="shared" si="1550"/>
        <v>0</v>
      </c>
      <c r="AO9541">
        <f t="shared" si="1555"/>
        <v>0</v>
      </c>
      <c r="AP9541">
        <f t="shared" si="1556"/>
        <v>0</v>
      </c>
      <c r="AQ9541">
        <f t="shared" si="1557"/>
        <v>0</v>
      </c>
      <c r="AV9541">
        <f t="shared" ref="AV9541:AV9604" si="1559">1+AV9540</f>
        <v>9538</v>
      </c>
      <c r="AW9541">
        <f t="shared" si="1558"/>
        <v>0</v>
      </c>
    </row>
    <row r="9542" spans="5:49" x14ac:dyDescent="0.25">
      <c r="E9542" s="47">
        <f t="shared" si="1551"/>
        <v>0</v>
      </c>
      <c r="F9542" s="45">
        <f t="shared" si="1552"/>
        <v>0</v>
      </c>
      <c r="G9542" s="45" t="e">
        <f t="shared" si="1553"/>
        <v>#DIV/0!</v>
      </c>
      <c r="H9542" s="45" t="e">
        <f t="shared" si="1554"/>
        <v>#DIV/0!</v>
      </c>
      <c r="AN9542">
        <f t="shared" si="1550"/>
        <v>0</v>
      </c>
      <c r="AO9542">
        <f t="shared" si="1555"/>
        <v>0</v>
      </c>
      <c r="AP9542">
        <f t="shared" si="1556"/>
        <v>0</v>
      </c>
      <c r="AQ9542">
        <f t="shared" si="1557"/>
        <v>0</v>
      </c>
      <c r="AV9542">
        <f t="shared" si="1559"/>
        <v>9539</v>
      </c>
      <c r="AW9542">
        <f t="shared" si="1558"/>
        <v>0</v>
      </c>
    </row>
    <row r="9543" spans="5:49" x14ac:dyDescent="0.25">
      <c r="E9543" s="47">
        <f t="shared" si="1551"/>
        <v>0</v>
      </c>
      <c r="F9543" s="45">
        <f t="shared" si="1552"/>
        <v>0</v>
      </c>
      <c r="G9543" s="45" t="e">
        <f t="shared" si="1553"/>
        <v>#DIV/0!</v>
      </c>
      <c r="H9543" s="45" t="e">
        <f t="shared" si="1554"/>
        <v>#DIV/0!</v>
      </c>
      <c r="AN9543">
        <f t="shared" si="1550"/>
        <v>0</v>
      </c>
      <c r="AO9543">
        <f t="shared" si="1555"/>
        <v>0</v>
      </c>
      <c r="AP9543">
        <f t="shared" si="1556"/>
        <v>0</v>
      </c>
      <c r="AQ9543">
        <f t="shared" si="1557"/>
        <v>0</v>
      </c>
      <c r="AV9543">
        <f t="shared" si="1559"/>
        <v>9540</v>
      </c>
      <c r="AW9543">
        <f t="shared" si="1558"/>
        <v>0</v>
      </c>
    </row>
    <row r="9544" spans="5:49" x14ac:dyDescent="0.25">
      <c r="E9544" s="47">
        <f t="shared" si="1551"/>
        <v>0</v>
      </c>
      <c r="F9544" s="45">
        <f t="shared" si="1552"/>
        <v>0</v>
      </c>
      <c r="G9544" s="45" t="e">
        <f t="shared" si="1553"/>
        <v>#DIV/0!</v>
      </c>
      <c r="H9544" s="45" t="e">
        <f t="shared" si="1554"/>
        <v>#DIV/0!</v>
      </c>
      <c r="AN9544">
        <f t="shared" ref="AN9544:AN9607" si="1560">D9544*(C9544-C9543)*86400*$B$15</f>
        <v>0</v>
      </c>
      <c r="AO9544">
        <f t="shared" si="1555"/>
        <v>0</v>
      </c>
      <c r="AP9544">
        <f t="shared" si="1556"/>
        <v>0</v>
      </c>
      <c r="AQ9544">
        <f t="shared" si="1557"/>
        <v>0</v>
      </c>
      <c r="AV9544">
        <f t="shared" si="1559"/>
        <v>9541</v>
      </c>
      <c r="AW9544">
        <f t="shared" si="1558"/>
        <v>0</v>
      </c>
    </row>
    <row r="9545" spans="5:49" x14ac:dyDescent="0.25">
      <c r="E9545" s="47">
        <f t="shared" si="1551"/>
        <v>0</v>
      </c>
      <c r="F9545" s="45">
        <f t="shared" si="1552"/>
        <v>0</v>
      </c>
      <c r="G9545" s="45" t="e">
        <f t="shared" si="1553"/>
        <v>#DIV/0!</v>
      </c>
      <c r="H9545" s="45" t="e">
        <f t="shared" si="1554"/>
        <v>#DIV/0!</v>
      </c>
      <c r="AN9545">
        <f t="shared" si="1560"/>
        <v>0</v>
      </c>
      <c r="AO9545">
        <f t="shared" si="1555"/>
        <v>0</v>
      </c>
      <c r="AP9545">
        <f t="shared" si="1556"/>
        <v>0</v>
      </c>
      <c r="AQ9545">
        <f t="shared" si="1557"/>
        <v>0</v>
      </c>
      <c r="AV9545">
        <f t="shared" si="1559"/>
        <v>9542</v>
      </c>
      <c r="AW9545">
        <f t="shared" si="1558"/>
        <v>0</v>
      </c>
    </row>
    <row r="9546" spans="5:49" x14ac:dyDescent="0.25">
      <c r="E9546" s="47">
        <f t="shared" si="1551"/>
        <v>0</v>
      </c>
      <c r="F9546" s="45">
        <f t="shared" si="1552"/>
        <v>0</v>
      </c>
      <c r="G9546" s="45" t="e">
        <f t="shared" si="1553"/>
        <v>#DIV/0!</v>
      </c>
      <c r="H9546" s="45" t="e">
        <f t="shared" si="1554"/>
        <v>#DIV/0!</v>
      </c>
      <c r="AN9546">
        <f t="shared" si="1560"/>
        <v>0</v>
      </c>
      <c r="AO9546">
        <f t="shared" si="1555"/>
        <v>0</v>
      </c>
      <c r="AP9546">
        <f t="shared" si="1556"/>
        <v>0</v>
      </c>
      <c r="AQ9546">
        <f t="shared" si="1557"/>
        <v>0</v>
      </c>
      <c r="AV9546">
        <f t="shared" si="1559"/>
        <v>9543</v>
      </c>
      <c r="AW9546">
        <f t="shared" si="1558"/>
        <v>0</v>
      </c>
    </row>
    <row r="9547" spans="5:49" x14ac:dyDescent="0.25">
      <c r="E9547" s="47">
        <f t="shared" si="1551"/>
        <v>0</v>
      </c>
      <c r="F9547" s="45">
        <f t="shared" si="1552"/>
        <v>0</v>
      </c>
      <c r="G9547" s="45" t="e">
        <f t="shared" si="1553"/>
        <v>#DIV/0!</v>
      </c>
      <c r="H9547" s="45" t="e">
        <f t="shared" si="1554"/>
        <v>#DIV/0!</v>
      </c>
      <c r="AN9547">
        <f t="shared" si="1560"/>
        <v>0</v>
      </c>
      <c r="AO9547">
        <f t="shared" si="1555"/>
        <v>0</v>
      </c>
      <c r="AP9547">
        <f t="shared" si="1556"/>
        <v>0</v>
      </c>
      <c r="AQ9547">
        <f t="shared" si="1557"/>
        <v>0</v>
      </c>
      <c r="AV9547">
        <f t="shared" si="1559"/>
        <v>9544</v>
      </c>
      <c r="AW9547">
        <f t="shared" si="1558"/>
        <v>0</v>
      </c>
    </row>
    <row r="9548" spans="5:49" x14ac:dyDescent="0.25">
      <c r="E9548" s="47">
        <f t="shared" si="1551"/>
        <v>0</v>
      </c>
      <c r="F9548" s="45">
        <f t="shared" si="1552"/>
        <v>0</v>
      </c>
      <c r="G9548" s="45" t="e">
        <f t="shared" si="1553"/>
        <v>#DIV/0!</v>
      </c>
      <c r="H9548" s="45" t="e">
        <f t="shared" si="1554"/>
        <v>#DIV/0!</v>
      </c>
      <c r="AN9548">
        <f t="shared" si="1560"/>
        <v>0</v>
      </c>
      <c r="AO9548">
        <f t="shared" si="1555"/>
        <v>0</v>
      </c>
      <c r="AP9548">
        <f t="shared" si="1556"/>
        <v>0</v>
      </c>
      <c r="AQ9548">
        <f t="shared" si="1557"/>
        <v>0</v>
      </c>
      <c r="AV9548">
        <f t="shared" si="1559"/>
        <v>9545</v>
      </c>
      <c r="AW9548">
        <f t="shared" si="1558"/>
        <v>0</v>
      </c>
    </row>
    <row r="9549" spans="5:49" x14ac:dyDescent="0.25">
      <c r="E9549" s="47">
        <f t="shared" si="1551"/>
        <v>0</v>
      </c>
      <c r="F9549" s="45">
        <f t="shared" si="1552"/>
        <v>0</v>
      </c>
      <c r="G9549" s="45" t="e">
        <f t="shared" si="1553"/>
        <v>#DIV/0!</v>
      </c>
      <c r="H9549" s="45" t="e">
        <f t="shared" si="1554"/>
        <v>#DIV/0!</v>
      </c>
      <c r="AN9549">
        <f t="shared" si="1560"/>
        <v>0</v>
      </c>
      <c r="AO9549">
        <f t="shared" si="1555"/>
        <v>0</v>
      </c>
      <c r="AP9549">
        <f t="shared" si="1556"/>
        <v>0</v>
      </c>
      <c r="AQ9549">
        <f t="shared" si="1557"/>
        <v>0</v>
      </c>
      <c r="AV9549">
        <f t="shared" si="1559"/>
        <v>9546</v>
      </c>
      <c r="AW9549">
        <f t="shared" si="1558"/>
        <v>0</v>
      </c>
    </row>
    <row r="9550" spans="5:49" x14ac:dyDescent="0.25">
      <c r="E9550" s="47">
        <f t="shared" si="1551"/>
        <v>0</v>
      </c>
      <c r="F9550" s="45">
        <f t="shared" si="1552"/>
        <v>0</v>
      </c>
      <c r="G9550" s="45" t="e">
        <f t="shared" si="1553"/>
        <v>#DIV/0!</v>
      </c>
      <c r="H9550" s="45" t="e">
        <f t="shared" si="1554"/>
        <v>#DIV/0!</v>
      </c>
      <c r="AN9550">
        <f t="shared" si="1560"/>
        <v>0</v>
      </c>
      <c r="AO9550">
        <f t="shared" si="1555"/>
        <v>0</v>
      </c>
      <c r="AP9550">
        <f t="shared" si="1556"/>
        <v>0</v>
      </c>
      <c r="AQ9550">
        <f t="shared" si="1557"/>
        <v>0</v>
      </c>
      <c r="AV9550">
        <f t="shared" si="1559"/>
        <v>9547</v>
      </c>
      <c r="AW9550">
        <f t="shared" si="1558"/>
        <v>0</v>
      </c>
    </row>
    <row r="9551" spans="5:49" x14ac:dyDescent="0.25">
      <c r="E9551" s="47">
        <f t="shared" si="1551"/>
        <v>0</v>
      </c>
      <c r="F9551" s="45">
        <f t="shared" si="1552"/>
        <v>0</v>
      </c>
      <c r="G9551" s="45" t="e">
        <f t="shared" si="1553"/>
        <v>#DIV/0!</v>
      </c>
      <c r="H9551" s="45" t="e">
        <f t="shared" si="1554"/>
        <v>#DIV/0!</v>
      </c>
      <c r="AN9551">
        <f t="shared" si="1560"/>
        <v>0</v>
      </c>
      <c r="AO9551">
        <f t="shared" si="1555"/>
        <v>0</v>
      </c>
      <c r="AP9551">
        <f t="shared" si="1556"/>
        <v>0</v>
      </c>
      <c r="AQ9551">
        <f t="shared" si="1557"/>
        <v>0</v>
      </c>
      <c r="AV9551">
        <f t="shared" si="1559"/>
        <v>9548</v>
      </c>
      <c r="AW9551">
        <f t="shared" si="1558"/>
        <v>0</v>
      </c>
    </row>
    <row r="9552" spans="5:49" x14ac:dyDescent="0.25">
      <c r="E9552" s="47">
        <f t="shared" si="1551"/>
        <v>0</v>
      </c>
      <c r="F9552" s="45">
        <f t="shared" si="1552"/>
        <v>0</v>
      </c>
      <c r="G9552" s="45" t="e">
        <f t="shared" si="1553"/>
        <v>#DIV/0!</v>
      </c>
      <c r="H9552" s="45" t="e">
        <f t="shared" si="1554"/>
        <v>#DIV/0!</v>
      </c>
      <c r="AN9552">
        <f t="shared" si="1560"/>
        <v>0</v>
      </c>
      <c r="AO9552">
        <f t="shared" si="1555"/>
        <v>0</v>
      </c>
      <c r="AP9552">
        <f t="shared" si="1556"/>
        <v>0</v>
      </c>
      <c r="AQ9552">
        <f t="shared" si="1557"/>
        <v>0</v>
      </c>
      <c r="AV9552">
        <f t="shared" si="1559"/>
        <v>9549</v>
      </c>
      <c r="AW9552">
        <f t="shared" si="1558"/>
        <v>0</v>
      </c>
    </row>
    <row r="9553" spans="5:49" x14ac:dyDescent="0.25">
      <c r="E9553" s="47">
        <f t="shared" si="1551"/>
        <v>0</v>
      </c>
      <c r="F9553" s="45">
        <f t="shared" si="1552"/>
        <v>0</v>
      </c>
      <c r="G9553" s="45" t="e">
        <f t="shared" si="1553"/>
        <v>#DIV/0!</v>
      </c>
      <c r="H9553" s="45" t="e">
        <f t="shared" si="1554"/>
        <v>#DIV/0!</v>
      </c>
      <c r="AN9553">
        <f t="shared" si="1560"/>
        <v>0</v>
      </c>
      <c r="AO9553">
        <f t="shared" si="1555"/>
        <v>0</v>
      </c>
      <c r="AP9553">
        <f t="shared" si="1556"/>
        <v>0</v>
      </c>
      <c r="AQ9553">
        <f t="shared" si="1557"/>
        <v>0</v>
      </c>
      <c r="AV9553">
        <f t="shared" si="1559"/>
        <v>9550</v>
      </c>
      <c r="AW9553">
        <f t="shared" si="1558"/>
        <v>0</v>
      </c>
    </row>
    <row r="9554" spans="5:49" x14ac:dyDescent="0.25">
      <c r="E9554" s="47">
        <f t="shared" si="1551"/>
        <v>0</v>
      </c>
      <c r="F9554" s="45">
        <f t="shared" si="1552"/>
        <v>0</v>
      </c>
      <c r="G9554" s="45" t="e">
        <f t="shared" si="1553"/>
        <v>#DIV/0!</v>
      </c>
      <c r="H9554" s="45" t="e">
        <f t="shared" si="1554"/>
        <v>#DIV/0!</v>
      </c>
      <c r="AN9554">
        <f t="shared" si="1560"/>
        <v>0</v>
      </c>
      <c r="AO9554">
        <f t="shared" si="1555"/>
        <v>0</v>
      </c>
      <c r="AP9554">
        <f t="shared" si="1556"/>
        <v>0</v>
      </c>
      <c r="AQ9554">
        <f t="shared" si="1557"/>
        <v>0</v>
      </c>
      <c r="AV9554">
        <f t="shared" si="1559"/>
        <v>9551</v>
      </c>
      <c r="AW9554">
        <f t="shared" si="1558"/>
        <v>0</v>
      </c>
    </row>
    <row r="9555" spans="5:49" x14ac:dyDescent="0.25">
      <c r="E9555" s="47">
        <f t="shared" si="1551"/>
        <v>0</v>
      </c>
      <c r="F9555" s="45">
        <f t="shared" si="1552"/>
        <v>0</v>
      </c>
      <c r="G9555" s="45" t="e">
        <f t="shared" si="1553"/>
        <v>#DIV/0!</v>
      </c>
      <c r="H9555" s="45" t="e">
        <f t="shared" si="1554"/>
        <v>#DIV/0!</v>
      </c>
      <c r="AN9555">
        <f t="shared" si="1560"/>
        <v>0</v>
      </c>
      <c r="AO9555">
        <f t="shared" si="1555"/>
        <v>0</v>
      </c>
      <c r="AP9555">
        <f t="shared" si="1556"/>
        <v>0</v>
      </c>
      <c r="AQ9555">
        <f t="shared" si="1557"/>
        <v>0</v>
      </c>
      <c r="AV9555">
        <f t="shared" si="1559"/>
        <v>9552</v>
      </c>
      <c r="AW9555">
        <f t="shared" si="1558"/>
        <v>0</v>
      </c>
    </row>
    <row r="9556" spans="5:49" x14ac:dyDescent="0.25">
      <c r="E9556" s="47">
        <f t="shared" si="1551"/>
        <v>0</v>
      </c>
      <c r="F9556" s="45">
        <f t="shared" si="1552"/>
        <v>0</v>
      </c>
      <c r="G9556" s="45" t="e">
        <f t="shared" si="1553"/>
        <v>#DIV/0!</v>
      </c>
      <c r="H9556" s="45" t="e">
        <f t="shared" si="1554"/>
        <v>#DIV/0!</v>
      </c>
      <c r="AN9556">
        <f t="shared" si="1560"/>
        <v>0</v>
      </c>
      <c r="AO9556">
        <f t="shared" si="1555"/>
        <v>0</v>
      </c>
      <c r="AP9556">
        <f t="shared" si="1556"/>
        <v>0</v>
      </c>
      <c r="AQ9556">
        <f t="shared" si="1557"/>
        <v>0</v>
      </c>
      <c r="AV9556">
        <f t="shared" si="1559"/>
        <v>9553</v>
      </c>
      <c r="AW9556">
        <f t="shared" si="1558"/>
        <v>0</v>
      </c>
    </row>
    <row r="9557" spans="5:49" x14ac:dyDescent="0.25">
      <c r="E9557" s="47">
        <f t="shared" si="1551"/>
        <v>0</v>
      </c>
      <c r="F9557" s="45">
        <f t="shared" si="1552"/>
        <v>0</v>
      </c>
      <c r="G9557" s="45" t="e">
        <f t="shared" si="1553"/>
        <v>#DIV/0!</v>
      </c>
      <c r="H9557" s="45" t="e">
        <f t="shared" si="1554"/>
        <v>#DIV/0!</v>
      </c>
      <c r="AN9557">
        <f t="shared" si="1560"/>
        <v>0</v>
      </c>
      <c r="AO9557">
        <f t="shared" si="1555"/>
        <v>0</v>
      </c>
      <c r="AP9557">
        <f t="shared" si="1556"/>
        <v>0</v>
      </c>
      <c r="AQ9557">
        <f t="shared" si="1557"/>
        <v>0</v>
      </c>
      <c r="AV9557">
        <f t="shared" si="1559"/>
        <v>9554</v>
      </c>
      <c r="AW9557">
        <f t="shared" si="1558"/>
        <v>0</v>
      </c>
    </row>
    <row r="9558" spans="5:49" x14ac:dyDescent="0.25">
      <c r="E9558" s="47">
        <f t="shared" si="1551"/>
        <v>0</v>
      </c>
      <c r="F9558" s="45">
        <f t="shared" si="1552"/>
        <v>0</v>
      </c>
      <c r="G9558" s="45" t="e">
        <f t="shared" si="1553"/>
        <v>#DIV/0!</v>
      </c>
      <c r="H9558" s="45" t="e">
        <f t="shared" si="1554"/>
        <v>#DIV/0!</v>
      </c>
      <c r="AN9558">
        <f t="shared" si="1560"/>
        <v>0</v>
      </c>
      <c r="AO9558">
        <f t="shared" si="1555"/>
        <v>0</v>
      </c>
      <c r="AP9558">
        <f t="shared" si="1556"/>
        <v>0</v>
      </c>
      <c r="AQ9558">
        <f t="shared" si="1557"/>
        <v>0</v>
      </c>
      <c r="AV9558">
        <f t="shared" si="1559"/>
        <v>9555</v>
      </c>
      <c r="AW9558">
        <f t="shared" si="1558"/>
        <v>0</v>
      </c>
    </row>
    <row r="9559" spans="5:49" x14ac:dyDescent="0.25">
      <c r="E9559" s="47">
        <f t="shared" si="1551"/>
        <v>0</v>
      </c>
      <c r="F9559" s="45">
        <f t="shared" si="1552"/>
        <v>0</v>
      </c>
      <c r="G9559" s="45" t="e">
        <f t="shared" si="1553"/>
        <v>#DIV/0!</v>
      </c>
      <c r="H9559" s="45" t="e">
        <f t="shared" si="1554"/>
        <v>#DIV/0!</v>
      </c>
      <c r="AN9559">
        <f t="shared" si="1560"/>
        <v>0</v>
      </c>
      <c r="AO9559">
        <f t="shared" si="1555"/>
        <v>0</v>
      </c>
      <c r="AP9559">
        <f t="shared" si="1556"/>
        <v>0</v>
      </c>
      <c r="AQ9559">
        <f t="shared" si="1557"/>
        <v>0</v>
      </c>
      <c r="AV9559">
        <f t="shared" si="1559"/>
        <v>9556</v>
      </c>
      <c r="AW9559">
        <f t="shared" si="1558"/>
        <v>0</v>
      </c>
    </row>
    <row r="9560" spans="5:49" x14ac:dyDescent="0.25">
      <c r="E9560" s="47">
        <f t="shared" si="1551"/>
        <v>0</v>
      </c>
      <c r="F9560" s="45">
        <f t="shared" si="1552"/>
        <v>0</v>
      </c>
      <c r="G9560" s="45" t="e">
        <f t="shared" si="1553"/>
        <v>#DIV/0!</v>
      </c>
      <c r="H9560" s="45" t="e">
        <f t="shared" si="1554"/>
        <v>#DIV/0!</v>
      </c>
      <c r="AN9560">
        <f t="shared" si="1560"/>
        <v>0</v>
      </c>
      <c r="AO9560">
        <f t="shared" si="1555"/>
        <v>0</v>
      </c>
      <c r="AP9560">
        <f t="shared" si="1556"/>
        <v>0</v>
      </c>
      <c r="AQ9560">
        <f t="shared" si="1557"/>
        <v>0</v>
      </c>
      <c r="AV9560">
        <f t="shared" si="1559"/>
        <v>9557</v>
      </c>
      <c r="AW9560">
        <f t="shared" si="1558"/>
        <v>0</v>
      </c>
    </row>
    <row r="9561" spans="5:49" x14ac:dyDescent="0.25">
      <c r="E9561" s="47">
        <f t="shared" si="1551"/>
        <v>0</v>
      </c>
      <c r="F9561" s="45">
        <f t="shared" si="1552"/>
        <v>0</v>
      </c>
      <c r="G9561" s="45" t="e">
        <f t="shared" si="1553"/>
        <v>#DIV/0!</v>
      </c>
      <c r="H9561" s="45" t="e">
        <f t="shared" si="1554"/>
        <v>#DIV/0!</v>
      </c>
      <c r="AN9561">
        <f t="shared" si="1560"/>
        <v>0</v>
      </c>
      <c r="AO9561">
        <f t="shared" si="1555"/>
        <v>0</v>
      </c>
      <c r="AP9561">
        <f t="shared" si="1556"/>
        <v>0</v>
      </c>
      <c r="AQ9561">
        <f t="shared" si="1557"/>
        <v>0</v>
      </c>
      <c r="AV9561">
        <f t="shared" si="1559"/>
        <v>9558</v>
      </c>
      <c r="AW9561">
        <f t="shared" si="1558"/>
        <v>0</v>
      </c>
    </row>
    <row r="9562" spans="5:49" x14ac:dyDescent="0.25">
      <c r="E9562" s="47">
        <f t="shared" si="1551"/>
        <v>0</v>
      </c>
      <c r="F9562" s="45">
        <f t="shared" si="1552"/>
        <v>0</v>
      </c>
      <c r="G9562" s="45" t="e">
        <f t="shared" si="1553"/>
        <v>#DIV/0!</v>
      </c>
      <c r="H9562" s="45" t="e">
        <f t="shared" si="1554"/>
        <v>#DIV/0!</v>
      </c>
      <c r="AN9562">
        <f t="shared" si="1560"/>
        <v>0</v>
      </c>
      <c r="AO9562">
        <f t="shared" si="1555"/>
        <v>0</v>
      </c>
      <c r="AP9562">
        <f t="shared" si="1556"/>
        <v>0</v>
      </c>
      <c r="AQ9562">
        <f t="shared" si="1557"/>
        <v>0</v>
      </c>
      <c r="AV9562">
        <f t="shared" si="1559"/>
        <v>9559</v>
      </c>
      <c r="AW9562">
        <f t="shared" si="1558"/>
        <v>0</v>
      </c>
    </row>
    <row r="9563" spans="5:49" x14ac:dyDescent="0.25">
      <c r="E9563" s="47">
        <f t="shared" si="1551"/>
        <v>0</v>
      </c>
      <c r="F9563" s="45">
        <f t="shared" si="1552"/>
        <v>0</v>
      </c>
      <c r="G9563" s="45" t="e">
        <f t="shared" si="1553"/>
        <v>#DIV/0!</v>
      </c>
      <c r="H9563" s="45" t="e">
        <f t="shared" si="1554"/>
        <v>#DIV/0!</v>
      </c>
      <c r="AN9563">
        <f t="shared" si="1560"/>
        <v>0</v>
      </c>
      <c r="AO9563">
        <f t="shared" si="1555"/>
        <v>0</v>
      </c>
      <c r="AP9563">
        <f t="shared" si="1556"/>
        <v>0</v>
      </c>
      <c r="AQ9563">
        <f t="shared" si="1557"/>
        <v>0</v>
      </c>
      <c r="AV9563">
        <f t="shared" si="1559"/>
        <v>9560</v>
      </c>
      <c r="AW9563">
        <f t="shared" si="1558"/>
        <v>0</v>
      </c>
    </row>
    <row r="9564" spans="5:49" x14ac:dyDescent="0.25">
      <c r="E9564" s="47">
        <f t="shared" si="1551"/>
        <v>0</v>
      </c>
      <c r="F9564" s="45">
        <f t="shared" si="1552"/>
        <v>0</v>
      </c>
      <c r="G9564" s="45" t="e">
        <f t="shared" si="1553"/>
        <v>#DIV/0!</v>
      </c>
      <c r="H9564" s="45" t="e">
        <f t="shared" si="1554"/>
        <v>#DIV/0!</v>
      </c>
      <c r="AN9564">
        <f t="shared" si="1560"/>
        <v>0</v>
      </c>
      <c r="AO9564">
        <f t="shared" si="1555"/>
        <v>0</v>
      </c>
      <c r="AP9564">
        <f t="shared" si="1556"/>
        <v>0</v>
      </c>
      <c r="AQ9564">
        <f t="shared" si="1557"/>
        <v>0</v>
      </c>
      <c r="AV9564">
        <f t="shared" si="1559"/>
        <v>9561</v>
      </c>
      <c r="AW9564">
        <f t="shared" si="1558"/>
        <v>0</v>
      </c>
    </row>
    <row r="9565" spans="5:49" x14ac:dyDescent="0.25">
      <c r="E9565" s="47">
        <f t="shared" si="1551"/>
        <v>0</v>
      </c>
      <c r="F9565" s="45">
        <f t="shared" si="1552"/>
        <v>0</v>
      </c>
      <c r="G9565" s="45" t="e">
        <f t="shared" si="1553"/>
        <v>#DIV/0!</v>
      </c>
      <c r="H9565" s="45" t="e">
        <f t="shared" si="1554"/>
        <v>#DIV/0!</v>
      </c>
      <c r="AN9565">
        <f t="shared" si="1560"/>
        <v>0</v>
      </c>
      <c r="AO9565">
        <f t="shared" si="1555"/>
        <v>0</v>
      </c>
      <c r="AP9565">
        <f t="shared" si="1556"/>
        <v>0</v>
      </c>
      <c r="AQ9565">
        <f t="shared" si="1557"/>
        <v>0</v>
      </c>
      <c r="AV9565">
        <f t="shared" si="1559"/>
        <v>9562</v>
      </c>
      <c r="AW9565">
        <f t="shared" si="1558"/>
        <v>0</v>
      </c>
    </row>
    <row r="9566" spans="5:49" x14ac:dyDescent="0.25">
      <c r="E9566" s="47">
        <f t="shared" si="1551"/>
        <v>0</v>
      </c>
      <c r="F9566" s="45">
        <f t="shared" si="1552"/>
        <v>0</v>
      </c>
      <c r="G9566" s="45" t="e">
        <f t="shared" si="1553"/>
        <v>#DIV/0!</v>
      </c>
      <c r="H9566" s="45" t="e">
        <f t="shared" si="1554"/>
        <v>#DIV/0!</v>
      </c>
      <c r="AN9566">
        <f t="shared" si="1560"/>
        <v>0</v>
      </c>
      <c r="AO9566">
        <f t="shared" si="1555"/>
        <v>0</v>
      </c>
      <c r="AP9566">
        <f t="shared" si="1556"/>
        <v>0</v>
      </c>
      <c r="AQ9566">
        <f t="shared" si="1557"/>
        <v>0</v>
      </c>
      <c r="AV9566">
        <f t="shared" si="1559"/>
        <v>9563</v>
      </c>
      <c r="AW9566">
        <f t="shared" si="1558"/>
        <v>0</v>
      </c>
    </row>
    <row r="9567" spans="5:49" x14ac:dyDescent="0.25">
      <c r="E9567" s="47">
        <f t="shared" si="1551"/>
        <v>0</v>
      </c>
      <c r="F9567" s="45">
        <f t="shared" si="1552"/>
        <v>0</v>
      </c>
      <c r="G9567" s="45" t="e">
        <f t="shared" si="1553"/>
        <v>#DIV/0!</v>
      </c>
      <c r="H9567" s="45" t="e">
        <f t="shared" si="1554"/>
        <v>#DIV/0!</v>
      </c>
      <c r="AN9567">
        <f t="shared" si="1560"/>
        <v>0</v>
      </c>
      <c r="AO9567">
        <f t="shared" si="1555"/>
        <v>0</v>
      </c>
      <c r="AP9567">
        <f t="shared" si="1556"/>
        <v>0</v>
      </c>
      <c r="AQ9567">
        <f t="shared" si="1557"/>
        <v>0</v>
      </c>
      <c r="AV9567">
        <f t="shared" si="1559"/>
        <v>9564</v>
      </c>
      <c r="AW9567">
        <f t="shared" si="1558"/>
        <v>0</v>
      </c>
    </row>
    <row r="9568" spans="5:49" x14ac:dyDescent="0.25">
      <c r="E9568" s="47">
        <f t="shared" si="1551"/>
        <v>0</v>
      </c>
      <c r="F9568" s="45">
        <f t="shared" si="1552"/>
        <v>0</v>
      </c>
      <c r="G9568" s="45" t="e">
        <f t="shared" si="1553"/>
        <v>#DIV/0!</v>
      </c>
      <c r="H9568" s="45" t="e">
        <f t="shared" si="1554"/>
        <v>#DIV/0!</v>
      </c>
      <c r="AN9568">
        <f t="shared" si="1560"/>
        <v>0</v>
      </c>
      <c r="AO9568">
        <f t="shared" si="1555"/>
        <v>0</v>
      </c>
      <c r="AP9568">
        <f t="shared" si="1556"/>
        <v>0</v>
      </c>
      <c r="AQ9568">
        <f t="shared" si="1557"/>
        <v>0</v>
      </c>
      <c r="AV9568">
        <f t="shared" si="1559"/>
        <v>9565</v>
      </c>
      <c r="AW9568">
        <f t="shared" si="1558"/>
        <v>0</v>
      </c>
    </row>
    <row r="9569" spans="5:49" x14ac:dyDescent="0.25">
      <c r="E9569" s="47">
        <f t="shared" si="1551"/>
        <v>0</v>
      </c>
      <c r="F9569" s="45">
        <f t="shared" si="1552"/>
        <v>0</v>
      </c>
      <c r="G9569" s="45" t="e">
        <f t="shared" si="1553"/>
        <v>#DIV/0!</v>
      </c>
      <c r="H9569" s="45" t="e">
        <f t="shared" si="1554"/>
        <v>#DIV/0!</v>
      </c>
      <c r="AN9569">
        <f t="shared" si="1560"/>
        <v>0</v>
      </c>
      <c r="AO9569">
        <f t="shared" si="1555"/>
        <v>0</v>
      </c>
      <c r="AP9569">
        <f t="shared" si="1556"/>
        <v>0</v>
      </c>
      <c r="AQ9569">
        <f t="shared" si="1557"/>
        <v>0</v>
      </c>
      <c r="AV9569">
        <f t="shared" si="1559"/>
        <v>9566</v>
      </c>
      <c r="AW9569">
        <f t="shared" si="1558"/>
        <v>0</v>
      </c>
    </row>
    <row r="9570" spans="5:49" x14ac:dyDescent="0.25">
      <c r="E9570" s="47">
        <f t="shared" si="1551"/>
        <v>0</v>
      </c>
      <c r="F9570" s="45">
        <f t="shared" si="1552"/>
        <v>0</v>
      </c>
      <c r="G9570" s="45" t="e">
        <f t="shared" si="1553"/>
        <v>#DIV/0!</v>
      </c>
      <c r="H9570" s="45" t="e">
        <f t="shared" si="1554"/>
        <v>#DIV/0!</v>
      </c>
      <c r="AN9570">
        <f t="shared" si="1560"/>
        <v>0</v>
      </c>
      <c r="AO9570">
        <f t="shared" si="1555"/>
        <v>0</v>
      </c>
      <c r="AP9570">
        <f t="shared" si="1556"/>
        <v>0</v>
      </c>
      <c r="AQ9570">
        <f t="shared" si="1557"/>
        <v>0</v>
      </c>
      <c r="AV9570">
        <f t="shared" si="1559"/>
        <v>9567</v>
      </c>
      <c r="AW9570">
        <f t="shared" si="1558"/>
        <v>0</v>
      </c>
    </row>
    <row r="9571" spans="5:49" x14ac:dyDescent="0.25">
      <c r="E9571" s="47">
        <f t="shared" si="1551"/>
        <v>0</v>
      </c>
      <c r="F9571" s="45">
        <f t="shared" si="1552"/>
        <v>0</v>
      </c>
      <c r="G9571" s="45" t="e">
        <f t="shared" si="1553"/>
        <v>#DIV/0!</v>
      </c>
      <c r="H9571" s="45" t="e">
        <f t="shared" si="1554"/>
        <v>#DIV/0!</v>
      </c>
      <c r="AN9571">
        <f t="shared" si="1560"/>
        <v>0</v>
      </c>
      <c r="AO9571">
        <f t="shared" si="1555"/>
        <v>0</v>
      </c>
      <c r="AP9571">
        <f t="shared" si="1556"/>
        <v>0</v>
      </c>
      <c r="AQ9571">
        <f t="shared" si="1557"/>
        <v>0</v>
      </c>
      <c r="AV9571">
        <f t="shared" si="1559"/>
        <v>9568</v>
      </c>
      <c r="AW9571">
        <f t="shared" si="1558"/>
        <v>0</v>
      </c>
    </row>
    <row r="9572" spans="5:49" x14ac:dyDescent="0.25">
      <c r="E9572" s="47">
        <f t="shared" si="1551"/>
        <v>0</v>
      </c>
      <c r="F9572" s="45">
        <f t="shared" si="1552"/>
        <v>0</v>
      </c>
      <c r="G9572" s="45" t="e">
        <f t="shared" si="1553"/>
        <v>#DIV/0!</v>
      </c>
      <c r="H9572" s="45" t="e">
        <f t="shared" si="1554"/>
        <v>#DIV/0!</v>
      </c>
      <c r="AN9572">
        <f t="shared" si="1560"/>
        <v>0</v>
      </c>
      <c r="AO9572">
        <f t="shared" si="1555"/>
        <v>0</v>
      </c>
      <c r="AP9572">
        <f t="shared" si="1556"/>
        <v>0</v>
      </c>
      <c r="AQ9572">
        <f t="shared" si="1557"/>
        <v>0</v>
      </c>
      <c r="AV9572">
        <f t="shared" si="1559"/>
        <v>9569</v>
      </c>
      <c r="AW9572">
        <f t="shared" si="1558"/>
        <v>0</v>
      </c>
    </row>
    <row r="9573" spans="5:49" x14ac:dyDescent="0.25">
      <c r="E9573" s="47">
        <f t="shared" si="1551"/>
        <v>0</v>
      </c>
      <c r="F9573" s="45">
        <f t="shared" si="1552"/>
        <v>0</v>
      </c>
      <c r="G9573" s="45" t="e">
        <f t="shared" si="1553"/>
        <v>#DIV/0!</v>
      </c>
      <c r="H9573" s="45" t="e">
        <f t="shared" si="1554"/>
        <v>#DIV/0!</v>
      </c>
      <c r="AN9573">
        <f t="shared" si="1560"/>
        <v>0</v>
      </c>
      <c r="AO9573">
        <f t="shared" si="1555"/>
        <v>0</v>
      </c>
      <c r="AP9573">
        <f t="shared" si="1556"/>
        <v>0</v>
      </c>
      <c r="AQ9573">
        <f t="shared" si="1557"/>
        <v>0</v>
      </c>
      <c r="AV9573">
        <f t="shared" si="1559"/>
        <v>9570</v>
      </c>
      <c r="AW9573">
        <f t="shared" si="1558"/>
        <v>0</v>
      </c>
    </row>
    <row r="9574" spans="5:49" x14ac:dyDescent="0.25">
      <c r="E9574" s="47">
        <f t="shared" si="1551"/>
        <v>0</v>
      </c>
      <c r="F9574" s="45">
        <f t="shared" si="1552"/>
        <v>0</v>
      </c>
      <c r="G9574" s="45" t="e">
        <f t="shared" si="1553"/>
        <v>#DIV/0!</v>
      </c>
      <c r="H9574" s="45" t="e">
        <f t="shared" si="1554"/>
        <v>#DIV/0!</v>
      </c>
      <c r="AN9574">
        <f t="shared" si="1560"/>
        <v>0</v>
      </c>
      <c r="AO9574">
        <f t="shared" si="1555"/>
        <v>0</v>
      </c>
      <c r="AP9574">
        <f t="shared" si="1556"/>
        <v>0</v>
      </c>
      <c r="AQ9574">
        <f t="shared" si="1557"/>
        <v>0</v>
      </c>
      <c r="AV9574">
        <f t="shared" si="1559"/>
        <v>9571</v>
      </c>
      <c r="AW9574">
        <f t="shared" si="1558"/>
        <v>0</v>
      </c>
    </row>
    <row r="9575" spans="5:49" x14ac:dyDescent="0.25">
      <c r="E9575" s="47">
        <f t="shared" si="1551"/>
        <v>0</v>
      </c>
      <c r="F9575" s="45">
        <f t="shared" si="1552"/>
        <v>0</v>
      </c>
      <c r="G9575" s="45" t="e">
        <f t="shared" si="1553"/>
        <v>#DIV/0!</v>
      </c>
      <c r="H9575" s="45" t="e">
        <f t="shared" si="1554"/>
        <v>#DIV/0!</v>
      </c>
      <c r="AN9575">
        <f t="shared" si="1560"/>
        <v>0</v>
      </c>
      <c r="AO9575">
        <f t="shared" si="1555"/>
        <v>0</v>
      </c>
      <c r="AP9575">
        <f t="shared" si="1556"/>
        <v>0</v>
      </c>
      <c r="AQ9575">
        <f t="shared" si="1557"/>
        <v>0</v>
      </c>
      <c r="AV9575">
        <f t="shared" si="1559"/>
        <v>9572</v>
      </c>
      <c r="AW9575">
        <f t="shared" si="1558"/>
        <v>0</v>
      </c>
    </row>
    <row r="9576" spans="5:49" x14ac:dyDescent="0.25">
      <c r="E9576" s="47">
        <f t="shared" si="1551"/>
        <v>0</v>
      </c>
      <c r="F9576" s="45">
        <f t="shared" si="1552"/>
        <v>0</v>
      </c>
      <c r="G9576" s="45" t="e">
        <f t="shared" si="1553"/>
        <v>#DIV/0!</v>
      </c>
      <c r="H9576" s="45" t="e">
        <f t="shared" si="1554"/>
        <v>#DIV/0!</v>
      </c>
      <c r="AN9576">
        <f t="shared" si="1560"/>
        <v>0</v>
      </c>
      <c r="AO9576">
        <f t="shared" si="1555"/>
        <v>0</v>
      </c>
      <c r="AP9576">
        <f t="shared" si="1556"/>
        <v>0</v>
      </c>
      <c r="AQ9576">
        <f t="shared" si="1557"/>
        <v>0</v>
      </c>
      <c r="AV9576">
        <f t="shared" si="1559"/>
        <v>9573</v>
      </c>
      <c r="AW9576">
        <f t="shared" si="1558"/>
        <v>0</v>
      </c>
    </row>
    <row r="9577" spans="5:49" x14ac:dyDescent="0.25">
      <c r="E9577" s="47">
        <f t="shared" si="1551"/>
        <v>0</v>
      </c>
      <c r="F9577" s="45">
        <f t="shared" si="1552"/>
        <v>0</v>
      </c>
      <c r="G9577" s="45" t="e">
        <f t="shared" si="1553"/>
        <v>#DIV/0!</v>
      </c>
      <c r="H9577" s="45" t="e">
        <f t="shared" si="1554"/>
        <v>#DIV/0!</v>
      </c>
      <c r="AN9577">
        <f t="shared" si="1560"/>
        <v>0</v>
      </c>
      <c r="AO9577">
        <f t="shared" si="1555"/>
        <v>0</v>
      </c>
      <c r="AP9577">
        <f t="shared" si="1556"/>
        <v>0</v>
      </c>
      <c r="AQ9577">
        <f t="shared" si="1557"/>
        <v>0</v>
      </c>
      <c r="AV9577">
        <f t="shared" si="1559"/>
        <v>9574</v>
      </c>
      <c r="AW9577">
        <f t="shared" si="1558"/>
        <v>0</v>
      </c>
    </row>
    <row r="9578" spans="5:49" x14ac:dyDescent="0.25">
      <c r="E9578" s="47">
        <f t="shared" si="1551"/>
        <v>0</v>
      </c>
      <c r="F9578" s="45">
        <f t="shared" si="1552"/>
        <v>0</v>
      </c>
      <c r="G9578" s="45" t="e">
        <f t="shared" si="1553"/>
        <v>#DIV/0!</v>
      </c>
      <c r="H9578" s="45" t="e">
        <f t="shared" si="1554"/>
        <v>#DIV/0!</v>
      </c>
      <c r="AN9578">
        <f t="shared" si="1560"/>
        <v>0</v>
      </c>
      <c r="AO9578">
        <f t="shared" si="1555"/>
        <v>0</v>
      </c>
      <c r="AP9578">
        <f t="shared" si="1556"/>
        <v>0</v>
      </c>
      <c r="AQ9578">
        <f t="shared" si="1557"/>
        <v>0</v>
      </c>
      <c r="AV9578">
        <f t="shared" si="1559"/>
        <v>9575</v>
      </c>
      <c r="AW9578">
        <f t="shared" si="1558"/>
        <v>0</v>
      </c>
    </row>
    <row r="9579" spans="5:49" x14ac:dyDescent="0.25">
      <c r="E9579" s="47">
        <f t="shared" si="1551"/>
        <v>0</v>
      </c>
      <c r="F9579" s="45">
        <f t="shared" si="1552"/>
        <v>0</v>
      </c>
      <c r="G9579" s="45" t="e">
        <f t="shared" si="1553"/>
        <v>#DIV/0!</v>
      </c>
      <c r="H9579" s="45" t="e">
        <f t="shared" si="1554"/>
        <v>#DIV/0!</v>
      </c>
      <c r="AN9579">
        <f t="shared" si="1560"/>
        <v>0</v>
      </c>
      <c r="AO9579">
        <f t="shared" si="1555"/>
        <v>0</v>
      </c>
      <c r="AP9579">
        <f t="shared" si="1556"/>
        <v>0</v>
      </c>
      <c r="AQ9579">
        <f t="shared" si="1557"/>
        <v>0</v>
      </c>
      <c r="AV9579">
        <f t="shared" si="1559"/>
        <v>9576</v>
      </c>
      <c r="AW9579">
        <f t="shared" si="1558"/>
        <v>0</v>
      </c>
    </row>
    <row r="9580" spans="5:49" x14ac:dyDescent="0.25">
      <c r="E9580" s="47">
        <f t="shared" si="1551"/>
        <v>0</v>
      </c>
      <c r="F9580" s="45">
        <f t="shared" si="1552"/>
        <v>0</v>
      </c>
      <c r="G9580" s="45" t="e">
        <f t="shared" si="1553"/>
        <v>#DIV/0!</v>
      </c>
      <c r="H9580" s="45" t="e">
        <f t="shared" si="1554"/>
        <v>#DIV/0!</v>
      </c>
      <c r="AN9580">
        <f t="shared" si="1560"/>
        <v>0</v>
      </c>
      <c r="AO9580">
        <f t="shared" si="1555"/>
        <v>0</v>
      </c>
      <c r="AP9580">
        <f t="shared" si="1556"/>
        <v>0</v>
      </c>
      <c r="AQ9580">
        <f t="shared" si="1557"/>
        <v>0</v>
      </c>
      <c r="AV9580">
        <f t="shared" si="1559"/>
        <v>9577</v>
      </c>
      <c r="AW9580">
        <f t="shared" si="1558"/>
        <v>0</v>
      </c>
    </row>
    <row r="9581" spans="5:49" x14ac:dyDescent="0.25">
      <c r="E9581" s="47">
        <f t="shared" si="1551"/>
        <v>0</v>
      </c>
      <c r="F9581" s="45">
        <f t="shared" si="1552"/>
        <v>0</v>
      </c>
      <c r="G9581" s="45" t="e">
        <f t="shared" si="1553"/>
        <v>#DIV/0!</v>
      </c>
      <c r="H9581" s="45" t="e">
        <f t="shared" si="1554"/>
        <v>#DIV/0!</v>
      </c>
      <c r="AN9581">
        <f t="shared" si="1560"/>
        <v>0</v>
      </c>
      <c r="AO9581">
        <f t="shared" si="1555"/>
        <v>0</v>
      </c>
      <c r="AP9581">
        <f t="shared" si="1556"/>
        <v>0</v>
      </c>
      <c r="AQ9581">
        <f t="shared" si="1557"/>
        <v>0</v>
      </c>
      <c r="AV9581">
        <f t="shared" si="1559"/>
        <v>9578</v>
      </c>
      <c r="AW9581">
        <f t="shared" si="1558"/>
        <v>0</v>
      </c>
    </row>
    <row r="9582" spans="5:49" x14ac:dyDescent="0.25">
      <c r="E9582" s="47">
        <f t="shared" si="1551"/>
        <v>0</v>
      </c>
      <c r="F9582" s="45">
        <f t="shared" si="1552"/>
        <v>0</v>
      </c>
      <c r="G9582" s="45" t="e">
        <f t="shared" si="1553"/>
        <v>#DIV/0!</v>
      </c>
      <c r="H9582" s="45" t="e">
        <f t="shared" si="1554"/>
        <v>#DIV/0!</v>
      </c>
      <c r="AN9582">
        <f t="shared" si="1560"/>
        <v>0</v>
      </c>
      <c r="AO9582">
        <f t="shared" si="1555"/>
        <v>0</v>
      </c>
      <c r="AP9582">
        <f t="shared" si="1556"/>
        <v>0</v>
      </c>
      <c r="AQ9582">
        <f t="shared" si="1557"/>
        <v>0</v>
      </c>
      <c r="AV9582">
        <f t="shared" si="1559"/>
        <v>9579</v>
      </c>
      <c r="AW9582">
        <f t="shared" si="1558"/>
        <v>0</v>
      </c>
    </row>
    <row r="9583" spans="5:49" x14ac:dyDescent="0.25">
      <c r="E9583" s="47">
        <f t="shared" si="1551"/>
        <v>0</v>
      </c>
      <c r="F9583" s="45">
        <f t="shared" si="1552"/>
        <v>0</v>
      </c>
      <c r="G9583" s="45" t="e">
        <f t="shared" si="1553"/>
        <v>#DIV/0!</v>
      </c>
      <c r="H9583" s="45" t="e">
        <f t="shared" si="1554"/>
        <v>#DIV/0!</v>
      </c>
      <c r="AN9583">
        <f t="shared" si="1560"/>
        <v>0</v>
      </c>
      <c r="AO9583">
        <f t="shared" si="1555"/>
        <v>0</v>
      </c>
      <c r="AP9583">
        <f t="shared" si="1556"/>
        <v>0</v>
      </c>
      <c r="AQ9583">
        <f t="shared" si="1557"/>
        <v>0</v>
      </c>
      <c r="AV9583">
        <f t="shared" si="1559"/>
        <v>9580</v>
      </c>
      <c r="AW9583">
        <f t="shared" si="1558"/>
        <v>0</v>
      </c>
    </row>
    <row r="9584" spans="5:49" x14ac:dyDescent="0.25">
      <c r="E9584" s="47">
        <f t="shared" si="1551"/>
        <v>0</v>
      </c>
      <c r="F9584" s="45">
        <f t="shared" si="1552"/>
        <v>0</v>
      </c>
      <c r="G9584" s="45" t="e">
        <f t="shared" si="1553"/>
        <v>#DIV/0!</v>
      </c>
      <c r="H9584" s="45" t="e">
        <f t="shared" si="1554"/>
        <v>#DIV/0!</v>
      </c>
      <c r="AN9584">
        <f t="shared" si="1560"/>
        <v>0</v>
      </c>
      <c r="AO9584">
        <f t="shared" si="1555"/>
        <v>0</v>
      </c>
      <c r="AP9584">
        <f t="shared" si="1556"/>
        <v>0</v>
      </c>
      <c r="AQ9584">
        <f t="shared" si="1557"/>
        <v>0</v>
      </c>
      <c r="AV9584">
        <f t="shared" si="1559"/>
        <v>9581</v>
      </c>
      <c r="AW9584">
        <f t="shared" si="1558"/>
        <v>0</v>
      </c>
    </row>
    <row r="9585" spans="5:49" x14ac:dyDescent="0.25">
      <c r="E9585" s="47">
        <f t="shared" si="1551"/>
        <v>0</v>
      </c>
      <c r="F9585" s="45">
        <f t="shared" si="1552"/>
        <v>0</v>
      </c>
      <c r="G9585" s="45" t="e">
        <f t="shared" si="1553"/>
        <v>#DIV/0!</v>
      </c>
      <c r="H9585" s="45" t="e">
        <f t="shared" si="1554"/>
        <v>#DIV/0!</v>
      </c>
      <c r="AN9585">
        <f t="shared" si="1560"/>
        <v>0</v>
      </c>
      <c r="AO9585">
        <f t="shared" si="1555"/>
        <v>0</v>
      </c>
      <c r="AP9585">
        <f t="shared" si="1556"/>
        <v>0</v>
      </c>
      <c r="AQ9585">
        <f t="shared" si="1557"/>
        <v>0</v>
      </c>
      <c r="AV9585">
        <f t="shared" si="1559"/>
        <v>9582</v>
      </c>
      <c r="AW9585">
        <f t="shared" si="1558"/>
        <v>0</v>
      </c>
    </row>
    <row r="9586" spans="5:49" x14ac:dyDescent="0.25">
      <c r="E9586" s="47">
        <f t="shared" si="1551"/>
        <v>0</v>
      </c>
      <c r="F9586" s="45">
        <f t="shared" si="1552"/>
        <v>0</v>
      </c>
      <c r="G9586" s="45" t="e">
        <f t="shared" si="1553"/>
        <v>#DIV/0!</v>
      </c>
      <c r="H9586" s="45" t="e">
        <f t="shared" si="1554"/>
        <v>#DIV/0!</v>
      </c>
      <c r="AN9586">
        <f t="shared" si="1560"/>
        <v>0</v>
      </c>
      <c r="AO9586">
        <f t="shared" si="1555"/>
        <v>0</v>
      </c>
      <c r="AP9586">
        <f t="shared" si="1556"/>
        <v>0</v>
      </c>
      <c r="AQ9586">
        <f t="shared" si="1557"/>
        <v>0</v>
      </c>
      <c r="AV9586">
        <f t="shared" si="1559"/>
        <v>9583</v>
      </c>
      <c r="AW9586">
        <f t="shared" si="1558"/>
        <v>0</v>
      </c>
    </row>
    <row r="9587" spans="5:49" x14ac:dyDescent="0.25">
      <c r="E9587" s="47">
        <f t="shared" si="1551"/>
        <v>0</v>
      </c>
      <c r="F9587" s="45">
        <f t="shared" si="1552"/>
        <v>0</v>
      </c>
      <c r="G9587" s="45" t="e">
        <f t="shared" si="1553"/>
        <v>#DIV/0!</v>
      </c>
      <c r="H9587" s="45" t="e">
        <f t="shared" si="1554"/>
        <v>#DIV/0!</v>
      </c>
      <c r="AN9587">
        <f t="shared" si="1560"/>
        <v>0</v>
      </c>
      <c r="AO9587">
        <f t="shared" si="1555"/>
        <v>0</v>
      </c>
      <c r="AP9587">
        <f t="shared" si="1556"/>
        <v>0</v>
      </c>
      <c r="AQ9587">
        <f t="shared" si="1557"/>
        <v>0</v>
      </c>
      <c r="AV9587">
        <f t="shared" si="1559"/>
        <v>9584</v>
      </c>
      <c r="AW9587">
        <f t="shared" si="1558"/>
        <v>0</v>
      </c>
    </row>
    <row r="9588" spans="5:49" x14ac:dyDescent="0.25">
      <c r="E9588" s="47">
        <f t="shared" si="1551"/>
        <v>0</v>
      </c>
      <c r="F9588" s="45">
        <f t="shared" si="1552"/>
        <v>0</v>
      </c>
      <c r="G9588" s="45" t="e">
        <f t="shared" si="1553"/>
        <v>#DIV/0!</v>
      </c>
      <c r="H9588" s="45" t="e">
        <f t="shared" si="1554"/>
        <v>#DIV/0!</v>
      </c>
      <c r="AN9588">
        <f t="shared" si="1560"/>
        <v>0</v>
      </c>
      <c r="AO9588">
        <f t="shared" si="1555"/>
        <v>0</v>
      </c>
      <c r="AP9588">
        <f t="shared" si="1556"/>
        <v>0</v>
      </c>
      <c r="AQ9588">
        <f t="shared" si="1557"/>
        <v>0</v>
      </c>
      <c r="AV9588">
        <f t="shared" si="1559"/>
        <v>9585</v>
      </c>
      <c r="AW9588">
        <f t="shared" si="1558"/>
        <v>0</v>
      </c>
    </row>
    <row r="9589" spans="5:49" x14ac:dyDescent="0.25">
      <c r="E9589" s="47">
        <f t="shared" si="1551"/>
        <v>0</v>
      </c>
      <c r="F9589" s="45">
        <f t="shared" si="1552"/>
        <v>0</v>
      </c>
      <c r="G9589" s="45" t="e">
        <f t="shared" si="1553"/>
        <v>#DIV/0!</v>
      </c>
      <c r="H9589" s="45" t="e">
        <f t="shared" si="1554"/>
        <v>#DIV/0!</v>
      </c>
      <c r="AN9589">
        <f t="shared" si="1560"/>
        <v>0</v>
      </c>
      <c r="AO9589">
        <f t="shared" si="1555"/>
        <v>0</v>
      </c>
      <c r="AP9589">
        <f t="shared" si="1556"/>
        <v>0</v>
      </c>
      <c r="AQ9589">
        <f t="shared" si="1557"/>
        <v>0</v>
      </c>
      <c r="AV9589">
        <f t="shared" si="1559"/>
        <v>9586</v>
      </c>
      <c r="AW9589">
        <f t="shared" si="1558"/>
        <v>0</v>
      </c>
    </row>
    <row r="9590" spans="5:49" x14ac:dyDescent="0.25">
      <c r="E9590" s="47">
        <f t="shared" si="1551"/>
        <v>0</v>
      </c>
      <c r="F9590" s="45">
        <f t="shared" si="1552"/>
        <v>0</v>
      </c>
      <c r="G9590" s="45" t="e">
        <f t="shared" si="1553"/>
        <v>#DIV/0!</v>
      </c>
      <c r="H9590" s="45" t="e">
        <f t="shared" si="1554"/>
        <v>#DIV/0!</v>
      </c>
      <c r="AN9590">
        <f t="shared" si="1560"/>
        <v>0</v>
      </c>
      <c r="AO9590">
        <f t="shared" si="1555"/>
        <v>0</v>
      </c>
      <c r="AP9590">
        <f t="shared" si="1556"/>
        <v>0</v>
      </c>
      <c r="AQ9590">
        <f t="shared" si="1557"/>
        <v>0</v>
      </c>
      <c r="AV9590">
        <f t="shared" si="1559"/>
        <v>9587</v>
      </c>
      <c r="AW9590">
        <f t="shared" si="1558"/>
        <v>0</v>
      </c>
    </row>
    <row r="9591" spans="5:49" x14ac:dyDescent="0.25">
      <c r="E9591" s="47">
        <f t="shared" si="1551"/>
        <v>0</v>
      </c>
      <c r="F9591" s="45">
        <f t="shared" si="1552"/>
        <v>0</v>
      </c>
      <c r="G9591" s="45" t="e">
        <f t="shared" si="1553"/>
        <v>#DIV/0!</v>
      </c>
      <c r="H9591" s="45" t="e">
        <f t="shared" si="1554"/>
        <v>#DIV/0!</v>
      </c>
      <c r="AN9591">
        <f t="shared" si="1560"/>
        <v>0</v>
      </c>
      <c r="AO9591">
        <f t="shared" si="1555"/>
        <v>0</v>
      </c>
      <c r="AP9591">
        <f t="shared" si="1556"/>
        <v>0</v>
      </c>
      <c r="AQ9591">
        <f t="shared" si="1557"/>
        <v>0</v>
      </c>
      <c r="AV9591">
        <f t="shared" si="1559"/>
        <v>9588</v>
      </c>
      <c r="AW9591">
        <f t="shared" si="1558"/>
        <v>0</v>
      </c>
    </row>
    <row r="9592" spans="5:49" x14ac:dyDescent="0.25">
      <c r="E9592" s="47">
        <f t="shared" si="1551"/>
        <v>0</v>
      </c>
      <c r="F9592" s="45">
        <f t="shared" si="1552"/>
        <v>0</v>
      </c>
      <c r="G9592" s="45" t="e">
        <f t="shared" si="1553"/>
        <v>#DIV/0!</v>
      </c>
      <c r="H9592" s="45" t="e">
        <f t="shared" si="1554"/>
        <v>#DIV/0!</v>
      </c>
      <c r="AN9592">
        <f t="shared" si="1560"/>
        <v>0</v>
      </c>
      <c r="AO9592">
        <f t="shared" si="1555"/>
        <v>0</v>
      </c>
      <c r="AP9592">
        <f t="shared" si="1556"/>
        <v>0</v>
      </c>
      <c r="AQ9592">
        <f t="shared" si="1557"/>
        <v>0</v>
      </c>
      <c r="AV9592">
        <f t="shared" si="1559"/>
        <v>9589</v>
      </c>
      <c r="AW9592">
        <f t="shared" si="1558"/>
        <v>0</v>
      </c>
    </row>
    <row r="9593" spans="5:49" x14ac:dyDescent="0.25">
      <c r="E9593" s="47">
        <f t="shared" si="1551"/>
        <v>0</v>
      </c>
      <c r="F9593" s="45">
        <f t="shared" si="1552"/>
        <v>0</v>
      </c>
      <c r="G9593" s="45" t="e">
        <f t="shared" si="1553"/>
        <v>#DIV/0!</v>
      </c>
      <c r="H9593" s="45" t="e">
        <f t="shared" si="1554"/>
        <v>#DIV/0!</v>
      </c>
      <c r="AN9593">
        <f t="shared" si="1560"/>
        <v>0</v>
      </c>
      <c r="AO9593">
        <f t="shared" si="1555"/>
        <v>0</v>
      </c>
      <c r="AP9593">
        <f t="shared" si="1556"/>
        <v>0</v>
      </c>
      <c r="AQ9593">
        <f t="shared" si="1557"/>
        <v>0</v>
      </c>
      <c r="AV9593">
        <f t="shared" si="1559"/>
        <v>9590</v>
      </c>
      <c r="AW9593">
        <f t="shared" si="1558"/>
        <v>0</v>
      </c>
    </row>
    <row r="9594" spans="5:49" x14ac:dyDescent="0.25">
      <c r="E9594" s="47">
        <f t="shared" si="1551"/>
        <v>0</v>
      </c>
      <c r="F9594" s="45">
        <f t="shared" si="1552"/>
        <v>0</v>
      </c>
      <c r="G9594" s="45" t="e">
        <f t="shared" si="1553"/>
        <v>#DIV/0!</v>
      </c>
      <c r="H9594" s="45" t="e">
        <f t="shared" si="1554"/>
        <v>#DIV/0!</v>
      </c>
      <c r="AN9594">
        <f t="shared" si="1560"/>
        <v>0</v>
      </c>
      <c r="AO9594">
        <f t="shared" si="1555"/>
        <v>0</v>
      </c>
      <c r="AP9594">
        <f t="shared" si="1556"/>
        <v>0</v>
      </c>
      <c r="AQ9594">
        <f t="shared" si="1557"/>
        <v>0</v>
      </c>
      <c r="AV9594">
        <f t="shared" si="1559"/>
        <v>9591</v>
      </c>
      <c r="AW9594">
        <f t="shared" si="1558"/>
        <v>0</v>
      </c>
    </row>
    <row r="9595" spans="5:49" x14ac:dyDescent="0.25">
      <c r="E9595" s="47">
        <f t="shared" si="1551"/>
        <v>0</v>
      </c>
      <c r="F9595" s="45">
        <f t="shared" si="1552"/>
        <v>0</v>
      </c>
      <c r="G9595" s="45" t="e">
        <f t="shared" si="1553"/>
        <v>#DIV/0!</v>
      </c>
      <c r="H9595" s="45" t="e">
        <f t="shared" si="1554"/>
        <v>#DIV/0!</v>
      </c>
      <c r="AN9595">
        <f t="shared" si="1560"/>
        <v>0</v>
      </c>
      <c r="AO9595">
        <f t="shared" si="1555"/>
        <v>0</v>
      </c>
      <c r="AP9595">
        <f t="shared" si="1556"/>
        <v>0</v>
      </c>
      <c r="AQ9595">
        <f t="shared" si="1557"/>
        <v>0</v>
      </c>
      <c r="AV9595">
        <f t="shared" si="1559"/>
        <v>9592</v>
      </c>
      <c r="AW9595">
        <f t="shared" si="1558"/>
        <v>0</v>
      </c>
    </row>
    <row r="9596" spans="5:49" x14ac:dyDescent="0.25">
      <c r="E9596" s="47">
        <f t="shared" si="1551"/>
        <v>0</v>
      </c>
      <c r="F9596" s="45">
        <f t="shared" si="1552"/>
        <v>0</v>
      </c>
      <c r="G9596" s="45" t="e">
        <f t="shared" si="1553"/>
        <v>#DIV/0!</v>
      </c>
      <c r="H9596" s="45" t="e">
        <f t="shared" si="1554"/>
        <v>#DIV/0!</v>
      </c>
      <c r="AN9596">
        <f t="shared" si="1560"/>
        <v>0</v>
      </c>
      <c r="AO9596">
        <f t="shared" si="1555"/>
        <v>0</v>
      </c>
      <c r="AP9596">
        <f t="shared" si="1556"/>
        <v>0</v>
      </c>
      <c r="AQ9596">
        <f t="shared" si="1557"/>
        <v>0</v>
      </c>
      <c r="AV9596">
        <f t="shared" si="1559"/>
        <v>9593</v>
      </c>
      <c r="AW9596">
        <f t="shared" si="1558"/>
        <v>0</v>
      </c>
    </row>
    <row r="9597" spans="5:49" x14ac:dyDescent="0.25">
      <c r="E9597" s="47">
        <f t="shared" si="1551"/>
        <v>0</v>
      </c>
      <c r="F9597" s="45">
        <f t="shared" si="1552"/>
        <v>0</v>
      </c>
      <c r="G9597" s="45" t="e">
        <f t="shared" si="1553"/>
        <v>#DIV/0!</v>
      </c>
      <c r="H9597" s="45" t="e">
        <f t="shared" si="1554"/>
        <v>#DIV/0!</v>
      </c>
      <c r="AN9597">
        <f t="shared" si="1560"/>
        <v>0</v>
      </c>
      <c r="AO9597">
        <f t="shared" si="1555"/>
        <v>0</v>
      </c>
      <c r="AP9597">
        <f t="shared" si="1556"/>
        <v>0</v>
      </c>
      <c r="AQ9597">
        <f t="shared" si="1557"/>
        <v>0</v>
      </c>
      <c r="AV9597">
        <f t="shared" si="1559"/>
        <v>9594</v>
      </c>
      <c r="AW9597">
        <f t="shared" si="1558"/>
        <v>0</v>
      </c>
    </row>
    <row r="9598" spans="5:49" x14ac:dyDescent="0.25">
      <c r="E9598" s="47">
        <f t="shared" si="1551"/>
        <v>0</v>
      </c>
      <c r="F9598" s="45">
        <f t="shared" si="1552"/>
        <v>0</v>
      </c>
      <c r="G9598" s="45" t="e">
        <f t="shared" si="1553"/>
        <v>#DIV/0!</v>
      </c>
      <c r="H9598" s="45" t="e">
        <f t="shared" si="1554"/>
        <v>#DIV/0!</v>
      </c>
      <c r="AN9598">
        <f t="shared" si="1560"/>
        <v>0</v>
      </c>
      <c r="AO9598">
        <f t="shared" si="1555"/>
        <v>0</v>
      </c>
      <c r="AP9598">
        <f t="shared" si="1556"/>
        <v>0</v>
      </c>
      <c r="AQ9598">
        <f t="shared" si="1557"/>
        <v>0</v>
      </c>
      <c r="AV9598">
        <f t="shared" si="1559"/>
        <v>9595</v>
      </c>
      <c r="AW9598">
        <f t="shared" si="1558"/>
        <v>0</v>
      </c>
    </row>
    <row r="9599" spans="5:49" x14ac:dyDescent="0.25">
      <c r="E9599" s="47">
        <f t="shared" si="1551"/>
        <v>0</v>
      </c>
      <c r="F9599" s="45">
        <f t="shared" si="1552"/>
        <v>0</v>
      </c>
      <c r="G9599" s="45" t="e">
        <f t="shared" si="1553"/>
        <v>#DIV/0!</v>
      </c>
      <c r="H9599" s="45" t="e">
        <f t="shared" si="1554"/>
        <v>#DIV/0!</v>
      </c>
      <c r="AN9599">
        <f t="shared" si="1560"/>
        <v>0</v>
      </c>
      <c r="AO9599">
        <f t="shared" si="1555"/>
        <v>0</v>
      </c>
      <c r="AP9599">
        <f t="shared" si="1556"/>
        <v>0</v>
      </c>
      <c r="AQ9599">
        <f t="shared" si="1557"/>
        <v>0</v>
      </c>
      <c r="AV9599">
        <f t="shared" si="1559"/>
        <v>9596</v>
      </c>
      <c r="AW9599">
        <f t="shared" si="1558"/>
        <v>0</v>
      </c>
    </row>
    <row r="9600" spans="5:49" x14ac:dyDescent="0.25">
      <c r="E9600" s="47">
        <f t="shared" si="1551"/>
        <v>0</v>
      </c>
      <c r="F9600" s="45">
        <f t="shared" si="1552"/>
        <v>0</v>
      </c>
      <c r="G9600" s="45" t="e">
        <f t="shared" si="1553"/>
        <v>#DIV/0!</v>
      </c>
      <c r="H9600" s="45" t="e">
        <f t="shared" si="1554"/>
        <v>#DIV/0!</v>
      </c>
      <c r="AN9600">
        <f t="shared" si="1560"/>
        <v>0</v>
      </c>
      <c r="AO9600">
        <f t="shared" si="1555"/>
        <v>0</v>
      </c>
      <c r="AP9600">
        <f t="shared" si="1556"/>
        <v>0</v>
      </c>
      <c r="AQ9600">
        <f t="shared" si="1557"/>
        <v>0</v>
      </c>
      <c r="AV9600">
        <f t="shared" si="1559"/>
        <v>9597</v>
      </c>
      <c r="AW9600">
        <f t="shared" si="1558"/>
        <v>0</v>
      </c>
    </row>
    <row r="9601" spans="5:49" x14ac:dyDescent="0.25">
      <c r="E9601" s="47">
        <f t="shared" si="1551"/>
        <v>0</v>
      </c>
      <c r="F9601" s="45">
        <f t="shared" si="1552"/>
        <v>0</v>
      </c>
      <c r="G9601" s="45" t="e">
        <f t="shared" si="1553"/>
        <v>#DIV/0!</v>
      </c>
      <c r="H9601" s="45" t="e">
        <f t="shared" si="1554"/>
        <v>#DIV/0!</v>
      </c>
      <c r="AN9601">
        <f t="shared" si="1560"/>
        <v>0</v>
      </c>
      <c r="AO9601">
        <f t="shared" si="1555"/>
        <v>0</v>
      </c>
      <c r="AP9601">
        <f t="shared" si="1556"/>
        <v>0</v>
      </c>
      <c r="AQ9601">
        <f t="shared" si="1557"/>
        <v>0</v>
      </c>
      <c r="AV9601">
        <f t="shared" si="1559"/>
        <v>9598</v>
      </c>
      <c r="AW9601">
        <f t="shared" si="1558"/>
        <v>0</v>
      </c>
    </row>
    <row r="9602" spans="5:49" x14ac:dyDescent="0.25">
      <c r="E9602" s="47">
        <f t="shared" ref="E9602:E9665" si="1561">ROUNDDOWN(C9604,0)</f>
        <v>0</v>
      </c>
      <c r="F9602" s="45">
        <f t="shared" ref="F9602:F9665" si="1562">HOUR(C9604)</f>
        <v>0</v>
      </c>
      <c r="G9602" s="45" t="e">
        <f t="shared" ref="G9602:G9665" si="1563">D9604/H9602</f>
        <v>#DIV/0!</v>
      </c>
      <c r="H9602" s="45" t="e">
        <f t="shared" ref="H9602:H9665" si="1564">AVERAGEIFS(D:D,E:E,E9602)</f>
        <v>#DIV/0!</v>
      </c>
      <c r="AN9602">
        <f t="shared" si="1560"/>
        <v>0</v>
      </c>
      <c r="AO9602">
        <f t="shared" si="1555"/>
        <v>0</v>
      </c>
      <c r="AP9602">
        <f t="shared" si="1556"/>
        <v>0</v>
      </c>
      <c r="AQ9602">
        <f t="shared" si="1557"/>
        <v>0</v>
      </c>
      <c r="AV9602">
        <f t="shared" si="1559"/>
        <v>9599</v>
      </c>
      <c r="AW9602">
        <f t="shared" si="1558"/>
        <v>0</v>
      </c>
    </row>
    <row r="9603" spans="5:49" x14ac:dyDescent="0.25">
      <c r="E9603" s="47">
        <f t="shared" si="1561"/>
        <v>0</v>
      </c>
      <c r="F9603" s="45">
        <f t="shared" si="1562"/>
        <v>0</v>
      </c>
      <c r="G9603" s="45" t="e">
        <f t="shared" si="1563"/>
        <v>#DIV/0!</v>
      </c>
      <c r="H9603" s="45" t="e">
        <f t="shared" si="1564"/>
        <v>#DIV/0!</v>
      </c>
      <c r="AN9603">
        <f t="shared" si="1560"/>
        <v>0</v>
      </c>
      <c r="AO9603">
        <f t="shared" si="1555"/>
        <v>0</v>
      </c>
      <c r="AP9603">
        <f t="shared" si="1556"/>
        <v>0</v>
      </c>
      <c r="AQ9603">
        <f t="shared" si="1557"/>
        <v>0</v>
      </c>
      <c r="AV9603">
        <f t="shared" si="1559"/>
        <v>9600</v>
      </c>
      <c r="AW9603">
        <f t="shared" si="1558"/>
        <v>0</v>
      </c>
    </row>
    <row r="9604" spans="5:49" x14ac:dyDescent="0.25">
      <c r="E9604" s="47">
        <f t="shared" si="1561"/>
        <v>0</v>
      </c>
      <c r="F9604" s="45">
        <f t="shared" si="1562"/>
        <v>0</v>
      </c>
      <c r="G9604" s="45" t="e">
        <f t="shared" si="1563"/>
        <v>#DIV/0!</v>
      </c>
      <c r="H9604" s="45" t="e">
        <f t="shared" si="1564"/>
        <v>#DIV/0!</v>
      </c>
      <c r="AN9604">
        <f t="shared" si="1560"/>
        <v>0</v>
      </c>
      <c r="AO9604">
        <f t="shared" ref="AO9604:AO9667" si="1565">ROUNDUP((C9604-$C$4)/7,0)</f>
        <v>0</v>
      </c>
      <c r="AP9604">
        <f t="shared" ref="AP9604:AP9667" si="1566">ROUNDUP((C9604-$C$4)/1,0)</f>
        <v>0</v>
      </c>
      <c r="AQ9604">
        <f t="shared" ref="AQ9604:AQ9667" si="1567">ROUNDUP((C9604-$C$4)*24,0)</f>
        <v>0</v>
      </c>
      <c r="AV9604">
        <f t="shared" si="1559"/>
        <v>9601</v>
      </c>
      <c r="AW9604">
        <f t="shared" ref="AW9604:AW9667" si="1568">SUMIFS(AN:AN,AQ:AQ,AV9604)</f>
        <v>0</v>
      </c>
    </row>
    <row r="9605" spans="5:49" x14ac:dyDescent="0.25">
      <c r="E9605" s="47">
        <f t="shared" si="1561"/>
        <v>0</v>
      </c>
      <c r="F9605" s="45">
        <f t="shared" si="1562"/>
        <v>0</v>
      </c>
      <c r="G9605" s="45" t="e">
        <f t="shared" si="1563"/>
        <v>#DIV/0!</v>
      </c>
      <c r="H9605" s="45" t="e">
        <f t="shared" si="1564"/>
        <v>#DIV/0!</v>
      </c>
      <c r="AN9605">
        <f t="shared" si="1560"/>
        <v>0</v>
      </c>
      <c r="AO9605">
        <f t="shared" si="1565"/>
        <v>0</v>
      </c>
      <c r="AP9605">
        <f t="shared" si="1566"/>
        <v>0</v>
      </c>
      <c r="AQ9605">
        <f t="shared" si="1567"/>
        <v>0</v>
      </c>
      <c r="AV9605">
        <f t="shared" ref="AV9605:AV9668" si="1569">1+AV9604</f>
        <v>9602</v>
      </c>
      <c r="AW9605">
        <f t="shared" si="1568"/>
        <v>0</v>
      </c>
    </row>
    <row r="9606" spans="5:49" x14ac:dyDescent="0.25">
      <c r="E9606" s="47">
        <f t="shared" si="1561"/>
        <v>0</v>
      </c>
      <c r="F9606" s="45">
        <f t="shared" si="1562"/>
        <v>0</v>
      </c>
      <c r="G9606" s="45" t="e">
        <f t="shared" si="1563"/>
        <v>#DIV/0!</v>
      </c>
      <c r="H9606" s="45" t="e">
        <f t="shared" si="1564"/>
        <v>#DIV/0!</v>
      </c>
      <c r="AN9606">
        <f t="shared" si="1560"/>
        <v>0</v>
      </c>
      <c r="AO9606">
        <f t="shared" si="1565"/>
        <v>0</v>
      </c>
      <c r="AP9606">
        <f t="shared" si="1566"/>
        <v>0</v>
      </c>
      <c r="AQ9606">
        <f t="shared" si="1567"/>
        <v>0</v>
      </c>
      <c r="AV9606">
        <f t="shared" si="1569"/>
        <v>9603</v>
      </c>
      <c r="AW9606">
        <f t="shared" si="1568"/>
        <v>0</v>
      </c>
    </row>
    <row r="9607" spans="5:49" x14ac:dyDescent="0.25">
      <c r="E9607" s="47">
        <f t="shared" si="1561"/>
        <v>0</v>
      </c>
      <c r="F9607" s="45">
        <f t="shared" si="1562"/>
        <v>0</v>
      </c>
      <c r="G9607" s="45" t="e">
        <f t="shared" si="1563"/>
        <v>#DIV/0!</v>
      </c>
      <c r="H9607" s="45" t="e">
        <f t="shared" si="1564"/>
        <v>#DIV/0!</v>
      </c>
      <c r="AN9607">
        <f t="shared" si="1560"/>
        <v>0</v>
      </c>
      <c r="AO9607">
        <f t="shared" si="1565"/>
        <v>0</v>
      </c>
      <c r="AP9607">
        <f t="shared" si="1566"/>
        <v>0</v>
      </c>
      <c r="AQ9607">
        <f t="shared" si="1567"/>
        <v>0</v>
      </c>
      <c r="AV9607">
        <f t="shared" si="1569"/>
        <v>9604</v>
      </c>
      <c r="AW9607">
        <f t="shared" si="1568"/>
        <v>0</v>
      </c>
    </row>
    <row r="9608" spans="5:49" x14ac:dyDescent="0.25">
      <c r="E9608" s="47">
        <f t="shared" si="1561"/>
        <v>0</v>
      </c>
      <c r="F9608" s="45">
        <f t="shared" si="1562"/>
        <v>0</v>
      </c>
      <c r="G9608" s="45" t="e">
        <f t="shared" si="1563"/>
        <v>#DIV/0!</v>
      </c>
      <c r="H9608" s="45" t="e">
        <f t="shared" si="1564"/>
        <v>#DIV/0!</v>
      </c>
      <c r="AN9608">
        <f t="shared" ref="AN9608:AN9671" si="1570">D9608*(C9608-C9607)*86400*$B$15</f>
        <v>0</v>
      </c>
      <c r="AO9608">
        <f t="shared" si="1565"/>
        <v>0</v>
      </c>
      <c r="AP9608">
        <f t="shared" si="1566"/>
        <v>0</v>
      </c>
      <c r="AQ9608">
        <f t="shared" si="1567"/>
        <v>0</v>
      </c>
      <c r="AV9608">
        <f t="shared" si="1569"/>
        <v>9605</v>
      </c>
      <c r="AW9608">
        <f t="shared" si="1568"/>
        <v>0</v>
      </c>
    </row>
    <row r="9609" spans="5:49" x14ac:dyDescent="0.25">
      <c r="E9609" s="47">
        <f t="shared" si="1561"/>
        <v>0</v>
      </c>
      <c r="F9609" s="45">
        <f t="shared" si="1562"/>
        <v>0</v>
      </c>
      <c r="G9609" s="45" t="e">
        <f t="shared" si="1563"/>
        <v>#DIV/0!</v>
      </c>
      <c r="H9609" s="45" t="e">
        <f t="shared" si="1564"/>
        <v>#DIV/0!</v>
      </c>
      <c r="AN9609">
        <f t="shared" si="1570"/>
        <v>0</v>
      </c>
      <c r="AO9609">
        <f t="shared" si="1565"/>
        <v>0</v>
      </c>
      <c r="AP9609">
        <f t="shared" si="1566"/>
        <v>0</v>
      </c>
      <c r="AQ9609">
        <f t="shared" si="1567"/>
        <v>0</v>
      </c>
      <c r="AV9609">
        <f t="shared" si="1569"/>
        <v>9606</v>
      </c>
      <c r="AW9609">
        <f t="shared" si="1568"/>
        <v>0</v>
      </c>
    </row>
    <row r="9610" spans="5:49" x14ac:dyDescent="0.25">
      <c r="E9610" s="47">
        <f t="shared" si="1561"/>
        <v>0</v>
      </c>
      <c r="F9610" s="45">
        <f t="shared" si="1562"/>
        <v>0</v>
      </c>
      <c r="G9610" s="45" t="e">
        <f t="shared" si="1563"/>
        <v>#DIV/0!</v>
      </c>
      <c r="H9610" s="45" t="e">
        <f t="shared" si="1564"/>
        <v>#DIV/0!</v>
      </c>
      <c r="AN9610">
        <f t="shared" si="1570"/>
        <v>0</v>
      </c>
      <c r="AO9610">
        <f t="shared" si="1565"/>
        <v>0</v>
      </c>
      <c r="AP9610">
        <f t="shared" si="1566"/>
        <v>0</v>
      </c>
      <c r="AQ9610">
        <f t="shared" si="1567"/>
        <v>0</v>
      </c>
      <c r="AV9610">
        <f t="shared" si="1569"/>
        <v>9607</v>
      </c>
      <c r="AW9610">
        <f t="shared" si="1568"/>
        <v>0</v>
      </c>
    </row>
    <row r="9611" spans="5:49" x14ac:dyDescent="0.25">
      <c r="E9611" s="47">
        <f t="shared" si="1561"/>
        <v>0</v>
      </c>
      <c r="F9611" s="45">
        <f t="shared" si="1562"/>
        <v>0</v>
      </c>
      <c r="G9611" s="45" t="e">
        <f t="shared" si="1563"/>
        <v>#DIV/0!</v>
      </c>
      <c r="H9611" s="45" t="e">
        <f t="shared" si="1564"/>
        <v>#DIV/0!</v>
      </c>
      <c r="AN9611">
        <f t="shared" si="1570"/>
        <v>0</v>
      </c>
      <c r="AO9611">
        <f t="shared" si="1565"/>
        <v>0</v>
      </c>
      <c r="AP9611">
        <f t="shared" si="1566"/>
        <v>0</v>
      </c>
      <c r="AQ9611">
        <f t="shared" si="1567"/>
        <v>0</v>
      </c>
      <c r="AV9611">
        <f t="shared" si="1569"/>
        <v>9608</v>
      </c>
      <c r="AW9611">
        <f t="shared" si="1568"/>
        <v>0</v>
      </c>
    </row>
    <row r="9612" spans="5:49" x14ac:dyDescent="0.25">
      <c r="E9612" s="47">
        <f t="shared" si="1561"/>
        <v>0</v>
      </c>
      <c r="F9612" s="45">
        <f t="shared" si="1562"/>
        <v>0</v>
      </c>
      <c r="G9612" s="45" t="e">
        <f t="shared" si="1563"/>
        <v>#DIV/0!</v>
      </c>
      <c r="H9612" s="45" t="e">
        <f t="shared" si="1564"/>
        <v>#DIV/0!</v>
      </c>
      <c r="AN9612">
        <f t="shared" si="1570"/>
        <v>0</v>
      </c>
      <c r="AO9612">
        <f t="shared" si="1565"/>
        <v>0</v>
      </c>
      <c r="AP9612">
        <f t="shared" si="1566"/>
        <v>0</v>
      </c>
      <c r="AQ9612">
        <f t="shared" si="1567"/>
        <v>0</v>
      </c>
      <c r="AV9612">
        <f t="shared" si="1569"/>
        <v>9609</v>
      </c>
      <c r="AW9612">
        <f t="shared" si="1568"/>
        <v>0</v>
      </c>
    </row>
    <row r="9613" spans="5:49" x14ac:dyDescent="0.25">
      <c r="E9613" s="47">
        <f t="shared" si="1561"/>
        <v>0</v>
      </c>
      <c r="F9613" s="45">
        <f t="shared" si="1562"/>
        <v>0</v>
      </c>
      <c r="G9613" s="45" t="e">
        <f t="shared" si="1563"/>
        <v>#DIV/0!</v>
      </c>
      <c r="H9613" s="45" t="e">
        <f t="shared" si="1564"/>
        <v>#DIV/0!</v>
      </c>
      <c r="AN9613">
        <f t="shared" si="1570"/>
        <v>0</v>
      </c>
      <c r="AO9613">
        <f t="shared" si="1565"/>
        <v>0</v>
      </c>
      <c r="AP9613">
        <f t="shared" si="1566"/>
        <v>0</v>
      </c>
      <c r="AQ9613">
        <f t="shared" si="1567"/>
        <v>0</v>
      </c>
      <c r="AV9613">
        <f t="shared" si="1569"/>
        <v>9610</v>
      </c>
      <c r="AW9613">
        <f t="shared" si="1568"/>
        <v>0</v>
      </c>
    </row>
    <row r="9614" spans="5:49" x14ac:dyDescent="0.25">
      <c r="E9614" s="47">
        <f t="shared" si="1561"/>
        <v>0</v>
      </c>
      <c r="F9614" s="45">
        <f t="shared" si="1562"/>
        <v>0</v>
      </c>
      <c r="G9614" s="45" t="e">
        <f t="shared" si="1563"/>
        <v>#DIV/0!</v>
      </c>
      <c r="H9614" s="45" t="e">
        <f t="shared" si="1564"/>
        <v>#DIV/0!</v>
      </c>
      <c r="AN9614">
        <f t="shared" si="1570"/>
        <v>0</v>
      </c>
      <c r="AO9614">
        <f t="shared" si="1565"/>
        <v>0</v>
      </c>
      <c r="AP9614">
        <f t="shared" si="1566"/>
        <v>0</v>
      </c>
      <c r="AQ9614">
        <f t="shared" si="1567"/>
        <v>0</v>
      </c>
      <c r="AV9614">
        <f t="shared" si="1569"/>
        <v>9611</v>
      </c>
      <c r="AW9614">
        <f t="shared" si="1568"/>
        <v>0</v>
      </c>
    </row>
    <row r="9615" spans="5:49" x14ac:dyDescent="0.25">
      <c r="E9615" s="47">
        <f t="shared" si="1561"/>
        <v>0</v>
      </c>
      <c r="F9615" s="45">
        <f t="shared" si="1562"/>
        <v>0</v>
      </c>
      <c r="G9615" s="45" t="e">
        <f t="shared" si="1563"/>
        <v>#DIV/0!</v>
      </c>
      <c r="H9615" s="45" t="e">
        <f t="shared" si="1564"/>
        <v>#DIV/0!</v>
      </c>
      <c r="AN9615">
        <f t="shared" si="1570"/>
        <v>0</v>
      </c>
      <c r="AO9615">
        <f t="shared" si="1565"/>
        <v>0</v>
      </c>
      <c r="AP9615">
        <f t="shared" si="1566"/>
        <v>0</v>
      </c>
      <c r="AQ9615">
        <f t="shared" si="1567"/>
        <v>0</v>
      </c>
      <c r="AV9615">
        <f t="shared" si="1569"/>
        <v>9612</v>
      </c>
      <c r="AW9615">
        <f t="shared" si="1568"/>
        <v>0</v>
      </c>
    </row>
    <row r="9616" spans="5:49" x14ac:dyDescent="0.25">
      <c r="E9616" s="47">
        <f t="shared" si="1561"/>
        <v>0</v>
      </c>
      <c r="F9616" s="45">
        <f t="shared" si="1562"/>
        <v>0</v>
      </c>
      <c r="G9616" s="45" t="e">
        <f t="shared" si="1563"/>
        <v>#DIV/0!</v>
      </c>
      <c r="H9616" s="45" t="e">
        <f t="shared" si="1564"/>
        <v>#DIV/0!</v>
      </c>
      <c r="AN9616">
        <f t="shared" si="1570"/>
        <v>0</v>
      </c>
      <c r="AO9616">
        <f t="shared" si="1565"/>
        <v>0</v>
      </c>
      <c r="AP9616">
        <f t="shared" si="1566"/>
        <v>0</v>
      </c>
      <c r="AQ9616">
        <f t="shared" si="1567"/>
        <v>0</v>
      </c>
      <c r="AV9616">
        <f t="shared" si="1569"/>
        <v>9613</v>
      </c>
      <c r="AW9616">
        <f t="shared" si="1568"/>
        <v>0</v>
      </c>
    </row>
    <row r="9617" spans="5:49" x14ac:dyDescent="0.25">
      <c r="E9617" s="47">
        <f t="shared" si="1561"/>
        <v>0</v>
      </c>
      <c r="F9617" s="45">
        <f t="shared" si="1562"/>
        <v>0</v>
      </c>
      <c r="G9617" s="45" t="e">
        <f t="shared" si="1563"/>
        <v>#DIV/0!</v>
      </c>
      <c r="H9617" s="45" t="e">
        <f t="shared" si="1564"/>
        <v>#DIV/0!</v>
      </c>
      <c r="AN9617">
        <f t="shared" si="1570"/>
        <v>0</v>
      </c>
      <c r="AO9617">
        <f t="shared" si="1565"/>
        <v>0</v>
      </c>
      <c r="AP9617">
        <f t="shared" si="1566"/>
        <v>0</v>
      </c>
      <c r="AQ9617">
        <f t="shared" si="1567"/>
        <v>0</v>
      </c>
      <c r="AV9617">
        <f t="shared" si="1569"/>
        <v>9614</v>
      </c>
      <c r="AW9617">
        <f t="shared" si="1568"/>
        <v>0</v>
      </c>
    </row>
    <row r="9618" spans="5:49" x14ac:dyDescent="0.25">
      <c r="E9618" s="47">
        <f t="shared" si="1561"/>
        <v>0</v>
      </c>
      <c r="F9618" s="45">
        <f t="shared" si="1562"/>
        <v>0</v>
      </c>
      <c r="G9618" s="45" t="e">
        <f t="shared" si="1563"/>
        <v>#DIV/0!</v>
      </c>
      <c r="H9618" s="45" t="e">
        <f t="shared" si="1564"/>
        <v>#DIV/0!</v>
      </c>
      <c r="AN9618">
        <f t="shared" si="1570"/>
        <v>0</v>
      </c>
      <c r="AO9618">
        <f t="shared" si="1565"/>
        <v>0</v>
      </c>
      <c r="AP9618">
        <f t="shared" si="1566"/>
        <v>0</v>
      </c>
      <c r="AQ9618">
        <f t="shared" si="1567"/>
        <v>0</v>
      </c>
      <c r="AV9618">
        <f t="shared" si="1569"/>
        <v>9615</v>
      </c>
      <c r="AW9618">
        <f t="shared" si="1568"/>
        <v>0</v>
      </c>
    </row>
    <row r="9619" spans="5:49" x14ac:dyDescent="0.25">
      <c r="E9619" s="47">
        <f t="shared" si="1561"/>
        <v>0</v>
      </c>
      <c r="F9619" s="45">
        <f t="shared" si="1562"/>
        <v>0</v>
      </c>
      <c r="G9619" s="45" t="e">
        <f t="shared" si="1563"/>
        <v>#DIV/0!</v>
      </c>
      <c r="H9619" s="45" t="e">
        <f t="shared" si="1564"/>
        <v>#DIV/0!</v>
      </c>
      <c r="AN9619">
        <f t="shared" si="1570"/>
        <v>0</v>
      </c>
      <c r="AO9619">
        <f t="shared" si="1565"/>
        <v>0</v>
      </c>
      <c r="AP9619">
        <f t="shared" si="1566"/>
        <v>0</v>
      </c>
      <c r="AQ9619">
        <f t="shared" si="1567"/>
        <v>0</v>
      </c>
      <c r="AV9619">
        <f t="shared" si="1569"/>
        <v>9616</v>
      </c>
      <c r="AW9619">
        <f t="shared" si="1568"/>
        <v>0</v>
      </c>
    </row>
    <row r="9620" spans="5:49" x14ac:dyDescent="0.25">
      <c r="E9620" s="47">
        <f t="shared" si="1561"/>
        <v>0</v>
      </c>
      <c r="F9620" s="45">
        <f t="shared" si="1562"/>
        <v>0</v>
      </c>
      <c r="G9620" s="45" t="e">
        <f t="shared" si="1563"/>
        <v>#DIV/0!</v>
      </c>
      <c r="H9620" s="45" t="e">
        <f t="shared" si="1564"/>
        <v>#DIV/0!</v>
      </c>
      <c r="AN9620">
        <f t="shared" si="1570"/>
        <v>0</v>
      </c>
      <c r="AO9620">
        <f t="shared" si="1565"/>
        <v>0</v>
      </c>
      <c r="AP9620">
        <f t="shared" si="1566"/>
        <v>0</v>
      </c>
      <c r="AQ9620">
        <f t="shared" si="1567"/>
        <v>0</v>
      </c>
      <c r="AV9620">
        <f t="shared" si="1569"/>
        <v>9617</v>
      </c>
      <c r="AW9620">
        <f t="shared" si="1568"/>
        <v>0</v>
      </c>
    </row>
    <row r="9621" spans="5:49" x14ac:dyDescent="0.25">
      <c r="E9621" s="47">
        <f t="shared" si="1561"/>
        <v>0</v>
      </c>
      <c r="F9621" s="45">
        <f t="shared" si="1562"/>
        <v>0</v>
      </c>
      <c r="G9621" s="45" t="e">
        <f t="shared" si="1563"/>
        <v>#DIV/0!</v>
      </c>
      <c r="H9621" s="45" t="e">
        <f t="shared" si="1564"/>
        <v>#DIV/0!</v>
      </c>
      <c r="AN9621">
        <f t="shared" si="1570"/>
        <v>0</v>
      </c>
      <c r="AO9621">
        <f t="shared" si="1565"/>
        <v>0</v>
      </c>
      <c r="AP9621">
        <f t="shared" si="1566"/>
        <v>0</v>
      </c>
      <c r="AQ9621">
        <f t="shared" si="1567"/>
        <v>0</v>
      </c>
      <c r="AV9621">
        <f t="shared" si="1569"/>
        <v>9618</v>
      </c>
      <c r="AW9621">
        <f t="shared" si="1568"/>
        <v>0</v>
      </c>
    </row>
    <row r="9622" spans="5:49" x14ac:dyDescent="0.25">
      <c r="E9622" s="47">
        <f t="shared" si="1561"/>
        <v>0</v>
      </c>
      <c r="F9622" s="45">
        <f t="shared" si="1562"/>
        <v>0</v>
      </c>
      <c r="G9622" s="45" t="e">
        <f t="shared" si="1563"/>
        <v>#DIV/0!</v>
      </c>
      <c r="H9622" s="45" t="e">
        <f t="shared" si="1564"/>
        <v>#DIV/0!</v>
      </c>
      <c r="AN9622">
        <f t="shared" si="1570"/>
        <v>0</v>
      </c>
      <c r="AO9622">
        <f t="shared" si="1565"/>
        <v>0</v>
      </c>
      <c r="AP9622">
        <f t="shared" si="1566"/>
        <v>0</v>
      </c>
      <c r="AQ9622">
        <f t="shared" si="1567"/>
        <v>0</v>
      </c>
      <c r="AV9622">
        <f t="shared" si="1569"/>
        <v>9619</v>
      </c>
      <c r="AW9622">
        <f t="shared" si="1568"/>
        <v>0</v>
      </c>
    </row>
    <row r="9623" spans="5:49" x14ac:dyDescent="0.25">
      <c r="E9623" s="47">
        <f t="shared" si="1561"/>
        <v>0</v>
      </c>
      <c r="F9623" s="45">
        <f t="shared" si="1562"/>
        <v>0</v>
      </c>
      <c r="G9623" s="45" t="e">
        <f t="shared" si="1563"/>
        <v>#DIV/0!</v>
      </c>
      <c r="H9623" s="45" t="e">
        <f t="shared" si="1564"/>
        <v>#DIV/0!</v>
      </c>
      <c r="AN9623">
        <f t="shared" si="1570"/>
        <v>0</v>
      </c>
      <c r="AO9623">
        <f t="shared" si="1565"/>
        <v>0</v>
      </c>
      <c r="AP9623">
        <f t="shared" si="1566"/>
        <v>0</v>
      </c>
      <c r="AQ9623">
        <f t="shared" si="1567"/>
        <v>0</v>
      </c>
      <c r="AV9623">
        <f t="shared" si="1569"/>
        <v>9620</v>
      </c>
      <c r="AW9623">
        <f t="shared" si="1568"/>
        <v>0</v>
      </c>
    </row>
    <row r="9624" spans="5:49" x14ac:dyDescent="0.25">
      <c r="E9624" s="47">
        <f t="shared" si="1561"/>
        <v>0</v>
      </c>
      <c r="F9624" s="45">
        <f t="shared" si="1562"/>
        <v>0</v>
      </c>
      <c r="G9624" s="45" t="e">
        <f t="shared" si="1563"/>
        <v>#DIV/0!</v>
      </c>
      <c r="H9624" s="45" t="e">
        <f t="shared" si="1564"/>
        <v>#DIV/0!</v>
      </c>
      <c r="AN9624">
        <f t="shared" si="1570"/>
        <v>0</v>
      </c>
      <c r="AO9624">
        <f t="shared" si="1565"/>
        <v>0</v>
      </c>
      <c r="AP9624">
        <f t="shared" si="1566"/>
        <v>0</v>
      </c>
      <c r="AQ9624">
        <f t="shared" si="1567"/>
        <v>0</v>
      </c>
      <c r="AV9624">
        <f t="shared" si="1569"/>
        <v>9621</v>
      </c>
      <c r="AW9624">
        <f t="shared" si="1568"/>
        <v>0</v>
      </c>
    </row>
    <row r="9625" spans="5:49" x14ac:dyDescent="0.25">
      <c r="E9625" s="47">
        <f t="shared" si="1561"/>
        <v>0</v>
      </c>
      <c r="F9625" s="45">
        <f t="shared" si="1562"/>
        <v>0</v>
      </c>
      <c r="G9625" s="45" t="e">
        <f t="shared" si="1563"/>
        <v>#DIV/0!</v>
      </c>
      <c r="H9625" s="45" t="e">
        <f t="shared" si="1564"/>
        <v>#DIV/0!</v>
      </c>
      <c r="AN9625">
        <f t="shared" si="1570"/>
        <v>0</v>
      </c>
      <c r="AO9625">
        <f t="shared" si="1565"/>
        <v>0</v>
      </c>
      <c r="AP9625">
        <f t="shared" si="1566"/>
        <v>0</v>
      </c>
      <c r="AQ9625">
        <f t="shared" si="1567"/>
        <v>0</v>
      </c>
      <c r="AV9625">
        <f t="shared" si="1569"/>
        <v>9622</v>
      </c>
      <c r="AW9625">
        <f t="shared" si="1568"/>
        <v>0</v>
      </c>
    </row>
    <row r="9626" spans="5:49" x14ac:dyDescent="0.25">
      <c r="E9626" s="47">
        <f t="shared" si="1561"/>
        <v>0</v>
      </c>
      <c r="F9626" s="45">
        <f t="shared" si="1562"/>
        <v>0</v>
      </c>
      <c r="G9626" s="45" t="e">
        <f t="shared" si="1563"/>
        <v>#DIV/0!</v>
      </c>
      <c r="H9626" s="45" t="e">
        <f t="shared" si="1564"/>
        <v>#DIV/0!</v>
      </c>
      <c r="AN9626">
        <f t="shared" si="1570"/>
        <v>0</v>
      </c>
      <c r="AO9626">
        <f t="shared" si="1565"/>
        <v>0</v>
      </c>
      <c r="AP9626">
        <f t="shared" si="1566"/>
        <v>0</v>
      </c>
      <c r="AQ9626">
        <f t="shared" si="1567"/>
        <v>0</v>
      </c>
      <c r="AV9626">
        <f t="shared" si="1569"/>
        <v>9623</v>
      </c>
      <c r="AW9626">
        <f t="shared" si="1568"/>
        <v>0</v>
      </c>
    </row>
    <row r="9627" spans="5:49" x14ac:dyDescent="0.25">
      <c r="E9627" s="47">
        <f t="shared" si="1561"/>
        <v>0</v>
      </c>
      <c r="F9627" s="45">
        <f t="shared" si="1562"/>
        <v>0</v>
      </c>
      <c r="G9627" s="45" t="e">
        <f t="shared" si="1563"/>
        <v>#DIV/0!</v>
      </c>
      <c r="H9627" s="45" t="e">
        <f t="shared" si="1564"/>
        <v>#DIV/0!</v>
      </c>
      <c r="AN9627">
        <f t="shared" si="1570"/>
        <v>0</v>
      </c>
      <c r="AO9627">
        <f t="shared" si="1565"/>
        <v>0</v>
      </c>
      <c r="AP9627">
        <f t="shared" si="1566"/>
        <v>0</v>
      </c>
      <c r="AQ9627">
        <f t="shared" si="1567"/>
        <v>0</v>
      </c>
      <c r="AV9627">
        <f t="shared" si="1569"/>
        <v>9624</v>
      </c>
      <c r="AW9627">
        <f t="shared" si="1568"/>
        <v>0</v>
      </c>
    </row>
    <row r="9628" spans="5:49" x14ac:dyDescent="0.25">
      <c r="E9628" s="47">
        <f t="shared" si="1561"/>
        <v>0</v>
      </c>
      <c r="F9628" s="45">
        <f t="shared" si="1562"/>
        <v>0</v>
      </c>
      <c r="G9628" s="45" t="e">
        <f t="shared" si="1563"/>
        <v>#DIV/0!</v>
      </c>
      <c r="H9628" s="45" t="e">
        <f t="shared" si="1564"/>
        <v>#DIV/0!</v>
      </c>
      <c r="AN9628">
        <f t="shared" si="1570"/>
        <v>0</v>
      </c>
      <c r="AO9628">
        <f t="shared" si="1565"/>
        <v>0</v>
      </c>
      <c r="AP9628">
        <f t="shared" si="1566"/>
        <v>0</v>
      </c>
      <c r="AQ9628">
        <f t="shared" si="1567"/>
        <v>0</v>
      </c>
      <c r="AV9628">
        <f t="shared" si="1569"/>
        <v>9625</v>
      </c>
      <c r="AW9628">
        <f t="shared" si="1568"/>
        <v>0</v>
      </c>
    </row>
    <row r="9629" spans="5:49" x14ac:dyDescent="0.25">
      <c r="E9629" s="47">
        <f t="shared" si="1561"/>
        <v>0</v>
      </c>
      <c r="F9629" s="45">
        <f t="shared" si="1562"/>
        <v>0</v>
      </c>
      <c r="G9629" s="45" t="e">
        <f t="shared" si="1563"/>
        <v>#DIV/0!</v>
      </c>
      <c r="H9629" s="45" t="e">
        <f t="shared" si="1564"/>
        <v>#DIV/0!</v>
      </c>
      <c r="AN9629">
        <f t="shared" si="1570"/>
        <v>0</v>
      </c>
      <c r="AO9629">
        <f t="shared" si="1565"/>
        <v>0</v>
      </c>
      <c r="AP9629">
        <f t="shared" si="1566"/>
        <v>0</v>
      </c>
      <c r="AQ9629">
        <f t="shared" si="1567"/>
        <v>0</v>
      </c>
      <c r="AV9629">
        <f t="shared" si="1569"/>
        <v>9626</v>
      </c>
      <c r="AW9629">
        <f t="shared" si="1568"/>
        <v>0</v>
      </c>
    </row>
    <row r="9630" spans="5:49" x14ac:dyDescent="0.25">
      <c r="E9630" s="47">
        <f t="shared" si="1561"/>
        <v>0</v>
      </c>
      <c r="F9630" s="45">
        <f t="shared" si="1562"/>
        <v>0</v>
      </c>
      <c r="G9630" s="45" t="e">
        <f t="shared" si="1563"/>
        <v>#DIV/0!</v>
      </c>
      <c r="H9630" s="45" t="e">
        <f t="shared" si="1564"/>
        <v>#DIV/0!</v>
      </c>
      <c r="AN9630">
        <f t="shared" si="1570"/>
        <v>0</v>
      </c>
      <c r="AO9630">
        <f t="shared" si="1565"/>
        <v>0</v>
      </c>
      <c r="AP9630">
        <f t="shared" si="1566"/>
        <v>0</v>
      </c>
      <c r="AQ9630">
        <f t="shared" si="1567"/>
        <v>0</v>
      </c>
      <c r="AV9630">
        <f t="shared" si="1569"/>
        <v>9627</v>
      </c>
      <c r="AW9630">
        <f t="shared" si="1568"/>
        <v>0</v>
      </c>
    </row>
    <row r="9631" spans="5:49" x14ac:dyDescent="0.25">
      <c r="E9631" s="47">
        <f t="shared" si="1561"/>
        <v>0</v>
      </c>
      <c r="F9631" s="45">
        <f t="shared" si="1562"/>
        <v>0</v>
      </c>
      <c r="G9631" s="45" t="e">
        <f t="shared" si="1563"/>
        <v>#DIV/0!</v>
      </c>
      <c r="H9631" s="45" t="e">
        <f t="shared" si="1564"/>
        <v>#DIV/0!</v>
      </c>
      <c r="AN9631">
        <f t="shared" si="1570"/>
        <v>0</v>
      </c>
      <c r="AO9631">
        <f t="shared" si="1565"/>
        <v>0</v>
      </c>
      <c r="AP9631">
        <f t="shared" si="1566"/>
        <v>0</v>
      </c>
      <c r="AQ9631">
        <f t="shared" si="1567"/>
        <v>0</v>
      </c>
      <c r="AV9631">
        <f t="shared" si="1569"/>
        <v>9628</v>
      </c>
      <c r="AW9631">
        <f t="shared" si="1568"/>
        <v>0</v>
      </c>
    </row>
    <row r="9632" spans="5:49" x14ac:dyDescent="0.25">
      <c r="E9632" s="47">
        <f t="shared" si="1561"/>
        <v>0</v>
      </c>
      <c r="F9632" s="45">
        <f t="shared" si="1562"/>
        <v>0</v>
      </c>
      <c r="G9632" s="45" t="e">
        <f t="shared" si="1563"/>
        <v>#DIV/0!</v>
      </c>
      <c r="H9632" s="45" t="e">
        <f t="shared" si="1564"/>
        <v>#DIV/0!</v>
      </c>
      <c r="AN9632">
        <f t="shared" si="1570"/>
        <v>0</v>
      </c>
      <c r="AO9632">
        <f t="shared" si="1565"/>
        <v>0</v>
      </c>
      <c r="AP9632">
        <f t="shared" si="1566"/>
        <v>0</v>
      </c>
      <c r="AQ9632">
        <f t="shared" si="1567"/>
        <v>0</v>
      </c>
      <c r="AV9632">
        <f t="shared" si="1569"/>
        <v>9629</v>
      </c>
      <c r="AW9632">
        <f t="shared" si="1568"/>
        <v>0</v>
      </c>
    </row>
    <row r="9633" spans="5:49" x14ac:dyDescent="0.25">
      <c r="E9633" s="47">
        <f t="shared" si="1561"/>
        <v>0</v>
      </c>
      <c r="F9633" s="45">
        <f t="shared" si="1562"/>
        <v>0</v>
      </c>
      <c r="G9633" s="45" t="e">
        <f t="shared" si="1563"/>
        <v>#DIV/0!</v>
      </c>
      <c r="H9633" s="45" t="e">
        <f t="shared" si="1564"/>
        <v>#DIV/0!</v>
      </c>
      <c r="AN9633">
        <f t="shared" si="1570"/>
        <v>0</v>
      </c>
      <c r="AO9633">
        <f t="shared" si="1565"/>
        <v>0</v>
      </c>
      <c r="AP9633">
        <f t="shared" si="1566"/>
        <v>0</v>
      </c>
      <c r="AQ9633">
        <f t="shared" si="1567"/>
        <v>0</v>
      </c>
      <c r="AV9633">
        <f t="shared" si="1569"/>
        <v>9630</v>
      </c>
      <c r="AW9633">
        <f t="shared" si="1568"/>
        <v>0</v>
      </c>
    </row>
    <row r="9634" spans="5:49" x14ac:dyDescent="0.25">
      <c r="E9634" s="47">
        <f t="shared" si="1561"/>
        <v>0</v>
      </c>
      <c r="F9634" s="45">
        <f t="shared" si="1562"/>
        <v>0</v>
      </c>
      <c r="G9634" s="45" t="e">
        <f t="shared" si="1563"/>
        <v>#DIV/0!</v>
      </c>
      <c r="H9634" s="45" t="e">
        <f t="shared" si="1564"/>
        <v>#DIV/0!</v>
      </c>
      <c r="AN9634">
        <f t="shared" si="1570"/>
        <v>0</v>
      </c>
      <c r="AO9634">
        <f t="shared" si="1565"/>
        <v>0</v>
      </c>
      <c r="AP9634">
        <f t="shared" si="1566"/>
        <v>0</v>
      </c>
      <c r="AQ9634">
        <f t="shared" si="1567"/>
        <v>0</v>
      </c>
      <c r="AV9634">
        <f t="shared" si="1569"/>
        <v>9631</v>
      </c>
      <c r="AW9634">
        <f t="shared" si="1568"/>
        <v>0</v>
      </c>
    </row>
    <row r="9635" spans="5:49" x14ac:dyDescent="0.25">
      <c r="E9635" s="47">
        <f t="shared" si="1561"/>
        <v>0</v>
      </c>
      <c r="F9635" s="45">
        <f t="shared" si="1562"/>
        <v>0</v>
      </c>
      <c r="G9635" s="45" t="e">
        <f t="shared" si="1563"/>
        <v>#DIV/0!</v>
      </c>
      <c r="H9635" s="45" t="e">
        <f t="shared" si="1564"/>
        <v>#DIV/0!</v>
      </c>
      <c r="AN9635">
        <f t="shared" si="1570"/>
        <v>0</v>
      </c>
      <c r="AO9635">
        <f t="shared" si="1565"/>
        <v>0</v>
      </c>
      <c r="AP9635">
        <f t="shared" si="1566"/>
        <v>0</v>
      </c>
      <c r="AQ9635">
        <f t="shared" si="1567"/>
        <v>0</v>
      </c>
      <c r="AV9635">
        <f t="shared" si="1569"/>
        <v>9632</v>
      </c>
      <c r="AW9635">
        <f t="shared" si="1568"/>
        <v>0</v>
      </c>
    </row>
    <row r="9636" spans="5:49" x14ac:dyDescent="0.25">
      <c r="E9636" s="47">
        <f t="shared" si="1561"/>
        <v>0</v>
      </c>
      <c r="F9636" s="45">
        <f t="shared" si="1562"/>
        <v>0</v>
      </c>
      <c r="G9636" s="45" t="e">
        <f t="shared" si="1563"/>
        <v>#DIV/0!</v>
      </c>
      <c r="H9636" s="45" t="e">
        <f t="shared" si="1564"/>
        <v>#DIV/0!</v>
      </c>
      <c r="AN9636">
        <f t="shared" si="1570"/>
        <v>0</v>
      </c>
      <c r="AO9636">
        <f t="shared" si="1565"/>
        <v>0</v>
      </c>
      <c r="AP9636">
        <f t="shared" si="1566"/>
        <v>0</v>
      </c>
      <c r="AQ9636">
        <f t="shared" si="1567"/>
        <v>0</v>
      </c>
      <c r="AV9636">
        <f t="shared" si="1569"/>
        <v>9633</v>
      </c>
      <c r="AW9636">
        <f t="shared" si="1568"/>
        <v>0</v>
      </c>
    </row>
    <row r="9637" spans="5:49" x14ac:dyDescent="0.25">
      <c r="E9637" s="47">
        <f t="shared" si="1561"/>
        <v>0</v>
      </c>
      <c r="F9637" s="45">
        <f t="shared" si="1562"/>
        <v>0</v>
      </c>
      <c r="G9637" s="45" t="e">
        <f t="shared" si="1563"/>
        <v>#DIV/0!</v>
      </c>
      <c r="H9637" s="45" t="e">
        <f t="shared" si="1564"/>
        <v>#DIV/0!</v>
      </c>
      <c r="AN9637">
        <f t="shared" si="1570"/>
        <v>0</v>
      </c>
      <c r="AO9637">
        <f t="shared" si="1565"/>
        <v>0</v>
      </c>
      <c r="AP9637">
        <f t="shared" si="1566"/>
        <v>0</v>
      </c>
      <c r="AQ9637">
        <f t="shared" si="1567"/>
        <v>0</v>
      </c>
      <c r="AV9637">
        <f t="shared" si="1569"/>
        <v>9634</v>
      </c>
      <c r="AW9637">
        <f t="shared" si="1568"/>
        <v>0</v>
      </c>
    </row>
    <row r="9638" spans="5:49" x14ac:dyDescent="0.25">
      <c r="E9638" s="47">
        <f t="shared" si="1561"/>
        <v>0</v>
      </c>
      <c r="F9638" s="45">
        <f t="shared" si="1562"/>
        <v>0</v>
      </c>
      <c r="G9638" s="45" t="e">
        <f t="shared" si="1563"/>
        <v>#DIV/0!</v>
      </c>
      <c r="H9638" s="45" t="e">
        <f t="shared" si="1564"/>
        <v>#DIV/0!</v>
      </c>
      <c r="AN9638">
        <f t="shared" si="1570"/>
        <v>0</v>
      </c>
      <c r="AO9638">
        <f t="shared" si="1565"/>
        <v>0</v>
      </c>
      <c r="AP9638">
        <f t="shared" si="1566"/>
        <v>0</v>
      </c>
      <c r="AQ9638">
        <f t="shared" si="1567"/>
        <v>0</v>
      </c>
      <c r="AV9638">
        <f t="shared" si="1569"/>
        <v>9635</v>
      </c>
      <c r="AW9638">
        <f t="shared" si="1568"/>
        <v>0</v>
      </c>
    </row>
    <row r="9639" spans="5:49" x14ac:dyDescent="0.25">
      <c r="E9639" s="47">
        <f t="shared" si="1561"/>
        <v>0</v>
      </c>
      <c r="F9639" s="45">
        <f t="shared" si="1562"/>
        <v>0</v>
      </c>
      <c r="G9639" s="45" t="e">
        <f t="shared" si="1563"/>
        <v>#DIV/0!</v>
      </c>
      <c r="H9639" s="45" t="e">
        <f t="shared" si="1564"/>
        <v>#DIV/0!</v>
      </c>
      <c r="AN9639">
        <f t="shared" si="1570"/>
        <v>0</v>
      </c>
      <c r="AO9639">
        <f t="shared" si="1565"/>
        <v>0</v>
      </c>
      <c r="AP9639">
        <f t="shared" si="1566"/>
        <v>0</v>
      </c>
      <c r="AQ9639">
        <f t="shared" si="1567"/>
        <v>0</v>
      </c>
      <c r="AV9639">
        <f t="shared" si="1569"/>
        <v>9636</v>
      </c>
      <c r="AW9639">
        <f t="shared" si="1568"/>
        <v>0</v>
      </c>
    </row>
    <row r="9640" spans="5:49" x14ac:dyDescent="0.25">
      <c r="E9640" s="47">
        <f t="shared" si="1561"/>
        <v>0</v>
      </c>
      <c r="F9640" s="45">
        <f t="shared" si="1562"/>
        <v>0</v>
      </c>
      <c r="G9640" s="45" t="e">
        <f t="shared" si="1563"/>
        <v>#DIV/0!</v>
      </c>
      <c r="H9640" s="45" t="e">
        <f t="shared" si="1564"/>
        <v>#DIV/0!</v>
      </c>
      <c r="AN9640">
        <f t="shared" si="1570"/>
        <v>0</v>
      </c>
      <c r="AO9640">
        <f t="shared" si="1565"/>
        <v>0</v>
      </c>
      <c r="AP9640">
        <f t="shared" si="1566"/>
        <v>0</v>
      </c>
      <c r="AQ9640">
        <f t="shared" si="1567"/>
        <v>0</v>
      </c>
      <c r="AV9640">
        <f t="shared" si="1569"/>
        <v>9637</v>
      </c>
      <c r="AW9640">
        <f t="shared" si="1568"/>
        <v>0</v>
      </c>
    </row>
    <row r="9641" spans="5:49" x14ac:dyDescent="0.25">
      <c r="E9641" s="47">
        <f t="shared" si="1561"/>
        <v>0</v>
      </c>
      <c r="F9641" s="45">
        <f t="shared" si="1562"/>
        <v>0</v>
      </c>
      <c r="G9641" s="45" t="e">
        <f t="shared" si="1563"/>
        <v>#DIV/0!</v>
      </c>
      <c r="H9641" s="45" t="e">
        <f t="shared" si="1564"/>
        <v>#DIV/0!</v>
      </c>
      <c r="AN9641">
        <f t="shared" si="1570"/>
        <v>0</v>
      </c>
      <c r="AO9641">
        <f t="shared" si="1565"/>
        <v>0</v>
      </c>
      <c r="AP9641">
        <f t="shared" si="1566"/>
        <v>0</v>
      </c>
      <c r="AQ9641">
        <f t="shared" si="1567"/>
        <v>0</v>
      </c>
      <c r="AV9641">
        <f t="shared" si="1569"/>
        <v>9638</v>
      </c>
      <c r="AW9641">
        <f t="shared" si="1568"/>
        <v>0</v>
      </c>
    </row>
    <row r="9642" spans="5:49" x14ac:dyDescent="0.25">
      <c r="E9642" s="47">
        <f t="shared" si="1561"/>
        <v>0</v>
      </c>
      <c r="F9642" s="45">
        <f t="shared" si="1562"/>
        <v>0</v>
      </c>
      <c r="G9642" s="45" t="e">
        <f t="shared" si="1563"/>
        <v>#DIV/0!</v>
      </c>
      <c r="H9642" s="45" t="e">
        <f t="shared" si="1564"/>
        <v>#DIV/0!</v>
      </c>
      <c r="AN9642">
        <f t="shared" si="1570"/>
        <v>0</v>
      </c>
      <c r="AO9642">
        <f t="shared" si="1565"/>
        <v>0</v>
      </c>
      <c r="AP9642">
        <f t="shared" si="1566"/>
        <v>0</v>
      </c>
      <c r="AQ9642">
        <f t="shared" si="1567"/>
        <v>0</v>
      </c>
      <c r="AV9642">
        <f t="shared" si="1569"/>
        <v>9639</v>
      </c>
      <c r="AW9642">
        <f t="shared" si="1568"/>
        <v>0</v>
      </c>
    </row>
    <row r="9643" spans="5:49" x14ac:dyDescent="0.25">
      <c r="E9643" s="47">
        <f t="shared" si="1561"/>
        <v>0</v>
      </c>
      <c r="F9643" s="45">
        <f t="shared" si="1562"/>
        <v>0</v>
      </c>
      <c r="G9643" s="45" t="e">
        <f t="shared" si="1563"/>
        <v>#DIV/0!</v>
      </c>
      <c r="H9643" s="45" t="e">
        <f t="shared" si="1564"/>
        <v>#DIV/0!</v>
      </c>
      <c r="AN9643">
        <f t="shared" si="1570"/>
        <v>0</v>
      </c>
      <c r="AO9643">
        <f t="shared" si="1565"/>
        <v>0</v>
      </c>
      <c r="AP9643">
        <f t="shared" si="1566"/>
        <v>0</v>
      </c>
      <c r="AQ9643">
        <f t="shared" si="1567"/>
        <v>0</v>
      </c>
      <c r="AV9643">
        <f t="shared" si="1569"/>
        <v>9640</v>
      </c>
      <c r="AW9643">
        <f t="shared" si="1568"/>
        <v>0</v>
      </c>
    </row>
    <row r="9644" spans="5:49" x14ac:dyDescent="0.25">
      <c r="E9644" s="47">
        <f t="shared" si="1561"/>
        <v>0</v>
      </c>
      <c r="F9644" s="45">
        <f t="shared" si="1562"/>
        <v>0</v>
      </c>
      <c r="G9644" s="45" t="e">
        <f t="shared" si="1563"/>
        <v>#DIV/0!</v>
      </c>
      <c r="H9644" s="45" t="e">
        <f t="shared" si="1564"/>
        <v>#DIV/0!</v>
      </c>
      <c r="AN9644">
        <f t="shared" si="1570"/>
        <v>0</v>
      </c>
      <c r="AO9644">
        <f t="shared" si="1565"/>
        <v>0</v>
      </c>
      <c r="AP9644">
        <f t="shared" si="1566"/>
        <v>0</v>
      </c>
      <c r="AQ9644">
        <f t="shared" si="1567"/>
        <v>0</v>
      </c>
      <c r="AV9644">
        <f t="shared" si="1569"/>
        <v>9641</v>
      </c>
      <c r="AW9644">
        <f t="shared" si="1568"/>
        <v>0</v>
      </c>
    </row>
    <row r="9645" spans="5:49" x14ac:dyDescent="0.25">
      <c r="E9645" s="47">
        <f t="shared" si="1561"/>
        <v>0</v>
      </c>
      <c r="F9645" s="45">
        <f t="shared" si="1562"/>
        <v>0</v>
      </c>
      <c r="G9645" s="45" t="e">
        <f t="shared" si="1563"/>
        <v>#DIV/0!</v>
      </c>
      <c r="H9645" s="45" t="e">
        <f t="shared" si="1564"/>
        <v>#DIV/0!</v>
      </c>
      <c r="AN9645">
        <f t="shared" si="1570"/>
        <v>0</v>
      </c>
      <c r="AO9645">
        <f t="shared" si="1565"/>
        <v>0</v>
      </c>
      <c r="AP9645">
        <f t="shared" si="1566"/>
        <v>0</v>
      </c>
      <c r="AQ9645">
        <f t="shared" si="1567"/>
        <v>0</v>
      </c>
      <c r="AV9645">
        <f t="shared" si="1569"/>
        <v>9642</v>
      </c>
      <c r="AW9645">
        <f t="shared" si="1568"/>
        <v>0</v>
      </c>
    </row>
    <row r="9646" spans="5:49" x14ac:dyDescent="0.25">
      <c r="E9646" s="47">
        <f t="shared" si="1561"/>
        <v>0</v>
      </c>
      <c r="F9646" s="45">
        <f t="shared" si="1562"/>
        <v>0</v>
      </c>
      <c r="G9646" s="45" t="e">
        <f t="shared" si="1563"/>
        <v>#DIV/0!</v>
      </c>
      <c r="H9646" s="45" t="e">
        <f t="shared" si="1564"/>
        <v>#DIV/0!</v>
      </c>
      <c r="AN9646">
        <f t="shared" si="1570"/>
        <v>0</v>
      </c>
      <c r="AO9646">
        <f t="shared" si="1565"/>
        <v>0</v>
      </c>
      <c r="AP9646">
        <f t="shared" si="1566"/>
        <v>0</v>
      </c>
      <c r="AQ9646">
        <f t="shared" si="1567"/>
        <v>0</v>
      </c>
      <c r="AV9646">
        <f t="shared" si="1569"/>
        <v>9643</v>
      </c>
      <c r="AW9646">
        <f t="shared" si="1568"/>
        <v>0</v>
      </c>
    </row>
    <row r="9647" spans="5:49" x14ac:dyDescent="0.25">
      <c r="E9647" s="47">
        <f t="shared" si="1561"/>
        <v>0</v>
      </c>
      <c r="F9647" s="45">
        <f t="shared" si="1562"/>
        <v>0</v>
      </c>
      <c r="G9647" s="45" t="e">
        <f t="shared" si="1563"/>
        <v>#DIV/0!</v>
      </c>
      <c r="H9647" s="45" t="e">
        <f t="shared" si="1564"/>
        <v>#DIV/0!</v>
      </c>
      <c r="AN9647">
        <f t="shared" si="1570"/>
        <v>0</v>
      </c>
      <c r="AO9647">
        <f t="shared" si="1565"/>
        <v>0</v>
      </c>
      <c r="AP9647">
        <f t="shared" si="1566"/>
        <v>0</v>
      </c>
      <c r="AQ9647">
        <f t="shared" si="1567"/>
        <v>0</v>
      </c>
      <c r="AV9647">
        <f t="shared" si="1569"/>
        <v>9644</v>
      </c>
      <c r="AW9647">
        <f t="shared" si="1568"/>
        <v>0</v>
      </c>
    </row>
    <row r="9648" spans="5:49" x14ac:dyDescent="0.25">
      <c r="E9648" s="47">
        <f t="shared" si="1561"/>
        <v>0</v>
      </c>
      <c r="F9648" s="45">
        <f t="shared" si="1562"/>
        <v>0</v>
      </c>
      <c r="G9648" s="45" t="e">
        <f t="shared" si="1563"/>
        <v>#DIV/0!</v>
      </c>
      <c r="H9648" s="45" t="e">
        <f t="shared" si="1564"/>
        <v>#DIV/0!</v>
      </c>
      <c r="AN9648">
        <f t="shared" si="1570"/>
        <v>0</v>
      </c>
      <c r="AO9648">
        <f t="shared" si="1565"/>
        <v>0</v>
      </c>
      <c r="AP9648">
        <f t="shared" si="1566"/>
        <v>0</v>
      </c>
      <c r="AQ9648">
        <f t="shared" si="1567"/>
        <v>0</v>
      </c>
      <c r="AV9648">
        <f t="shared" si="1569"/>
        <v>9645</v>
      </c>
      <c r="AW9648">
        <f t="shared" si="1568"/>
        <v>0</v>
      </c>
    </row>
    <row r="9649" spans="5:49" x14ac:dyDescent="0.25">
      <c r="E9649" s="47">
        <f t="shared" si="1561"/>
        <v>0</v>
      </c>
      <c r="F9649" s="45">
        <f t="shared" si="1562"/>
        <v>0</v>
      </c>
      <c r="G9649" s="45" t="e">
        <f t="shared" si="1563"/>
        <v>#DIV/0!</v>
      </c>
      <c r="H9649" s="45" t="e">
        <f t="shared" si="1564"/>
        <v>#DIV/0!</v>
      </c>
      <c r="AN9649">
        <f t="shared" si="1570"/>
        <v>0</v>
      </c>
      <c r="AO9649">
        <f t="shared" si="1565"/>
        <v>0</v>
      </c>
      <c r="AP9649">
        <f t="shared" si="1566"/>
        <v>0</v>
      </c>
      <c r="AQ9649">
        <f t="shared" si="1567"/>
        <v>0</v>
      </c>
      <c r="AV9649">
        <f t="shared" si="1569"/>
        <v>9646</v>
      </c>
      <c r="AW9649">
        <f t="shared" si="1568"/>
        <v>0</v>
      </c>
    </row>
    <row r="9650" spans="5:49" x14ac:dyDescent="0.25">
      <c r="E9650" s="47">
        <f t="shared" si="1561"/>
        <v>0</v>
      </c>
      <c r="F9650" s="45">
        <f t="shared" si="1562"/>
        <v>0</v>
      </c>
      <c r="G9650" s="45" t="e">
        <f t="shared" si="1563"/>
        <v>#DIV/0!</v>
      </c>
      <c r="H9650" s="45" t="e">
        <f t="shared" si="1564"/>
        <v>#DIV/0!</v>
      </c>
      <c r="AN9650">
        <f t="shared" si="1570"/>
        <v>0</v>
      </c>
      <c r="AO9650">
        <f t="shared" si="1565"/>
        <v>0</v>
      </c>
      <c r="AP9650">
        <f t="shared" si="1566"/>
        <v>0</v>
      </c>
      <c r="AQ9650">
        <f t="shared" si="1567"/>
        <v>0</v>
      </c>
      <c r="AV9650">
        <f t="shared" si="1569"/>
        <v>9647</v>
      </c>
      <c r="AW9650">
        <f t="shared" si="1568"/>
        <v>0</v>
      </c>
    </row>
    <row r="9651" spans="5:49" x14ac:dyDescent="0.25">
      <c r="E9651" s="47">
        <f t="shared" si="1561"/>
        <v>0</v>
      </c>
      <c r="F9651" s="45">
        <f t="shared" si="1562"/>
        <v>0</v>
      </c>
      <c r="G9651" s="45" t="e">
        <f t="shared" si="1563"/>
        <v>#DIV/0!</v>
      </c>
      <c r="H9651" s="45" t="e">
        <f t="shared" si="1564"/>
        <v>#DIV/0!</v>
      </c>
      <c r="AN9651">
        <f t="shared" si="1570"/>
        <v>0</v>
      </c>
      <c r="AO9651">
        <f t="shared" si="1565"/>
        <v>0</v>
      </c>
      <c r="AP9651">
        <f t="shared" si="1566"/>
        <v>0</v>
      </c>
      <c r="AQ9651">
        <f t="shared" si="1567"/>
        <v>0</v>
      </c>
      <c r="AV9651">
        <f t="shared" si="1569"/>
        <v>9648</v>
      </c>
      <c r="AW9651">
        <f t="shared" si="1568"/>
        <v>0</v>
      </c>
    </row>
    <row r="9652" spans="5:49" x14ac:dyDescent="0.25">
      <c r="E9652" s="47">
        <f t="shared" si="1561"/>
        <v>0</v>
      </c>
      <c r="F9652" s="45">
        <f t="shared" si="1562"/>
        <v>0</v>
      </c>
      <c r="G9652" s="45" t="e">
        <f t="shared" si="1563"/>
        <v>#DIV/0!</v>
      </c>
      <c r="H9652" s="45" t="e">
        <f t="shared" si="1564"/>
        <v>#DIV/0!</v>
      </c>
      <c r="AN9652">
        <f t="shared" si="1570"/>
        <v>0</v>
      </c>
      <c r="AO9652">
        <f t="shared" si="1565"/>
        <v>0</v>
      </c>
      <c r="AP9652">
        <f t="shared" si="1566"/>
        <v>0</v>
      </c>
      <c r="AQ9652">
        <f t="shared" si="1567"/>
        <v>0</v>
      </c>
      <c r="AV9652">
        <f t="shared" si="1569"/>
        <v>9649</v>
      </c>
      <c r="AW9652">
        <f t="shared" si="1568"/>
        <v>0</v>
      </c>
    </row>
    <row r="9653" spans="5:49" x14ac:dyDescent="0.25">
      <c r="E9653" s="47">
        <f t="shared" si="1561"/>
        <v>0</v>
      </c>
      <c r="F9653" s="45">
        <f t="shared" si="1562"/>
        <v>0</v>
      </c>
      <c r="G9653" s="45" t="e">
        <f t="shared" si="1563"/>
        <v>#DIV/0!</v>
      </c>
      <c r="H9653" s="45" t="e">
        <f t="shared" si="1564"/>
        <v>#DIV/0!</v>
      </c>
      <c r="AN9653">
        <f t="shared" si="1570"/>
        <v>0</v>
      </c>
      <c r="AO9653">
        <f t="shared" si="1565"/>
        <v>0</v>
      </c>
      <c r="AP9653">
        <f t="shared" si="1566"/>
        <v>0</v>
      </c>
      <c r="AQ9653">
        <f t="shared" si="1567"/>
        <v>0</v>
      </c>
      <c r="AV9653">
        <f t="shared" si="1569"/>
        <v>9650</v>
      </c>
      <c r="AW9653">
        <f t="shared" si="1568"/>
        <v>0</v>
      </c>
    </row>
    <row r="9654" spans="5:49" x14ac:dyDescent="0.25">
      <c r="E9654" s="47">
        <f t="shared" si="1561"/>
        <v>0</v>
      </c>
      <c r="F9654" s="45">
        <f t="shared" si="1562"/>
        <v>0</v>
      </c>
      <c r="G9654" s="45" t="e">
        <f t="shared" si="1563"/>
        <v>#DIV/0!</v>
      </c>
      <c r="H9654" s="45" t="e">
        <f t="shared" si="1564"/>
        <v>#DIV/0!</v>
      </c>
      <c r="AN9654">
        <f t="shared" si="1570"/>
        <v>0</v>
      </c>
      <c r="AO9654">
        <f t="shared" si="1565"/>
        <v>0</v>
      </c>
      <c r="AP9654">
        <f t="shared" si="1566"/>
        <v>0</v>
      </c>
      <c r="AQ9654">
        <f t="shared" si="1567"/>
        <v>0</v>
      </c>
      <c r="AV9654">
        <f t="shared" si="1569"/>
        <v>9651</v>
      </c>
      <c r="AW9654">
        <f t="shared" si="1568"/>
        <v>0</v>
      </c>
    </row>
    <row r="9655" spans="5:49" x14ac:dyDescent="0.25">
      <c r="E9655" s="47">
        <f t="shared" si="1561"/>
        <v>0</v>
      </c>
      <c r="F9655" s="45">
        <f t="shared" si="1562"/>
        <v>0</v>
      </c>
      <c r="G9655" s="45" t="e">
        <f t="shared" si="1563"/>
        <v>#DIV/0!</v>
      </c>
      <c r="H9655" s="45" t="e">
        <f t="shared" si="1564"/>
        <v>#DIV/0!</v>
      </c>
      <c r="AN9655">
        <f t="shared" si="1570"/>
        <v>0</v>
      </c>
      <c r="AO9655">
        <f t="shared" si="1565"/>
        <v>0</v>
      </c>
      <c r="AP9655">
        <f t="shared" si="1566"/>
        <v>0</v>
      </c>
      <c r="AQ9655">
        <f t="shared" si="1567"/>
        <v>0</v>
      </c>
      <c r="AV9655">
        <f t="shared" si="1569"/>
        <v>9652</v>
      </c>
      <c r="AW9655">
        <f t="shared" si="1568"/>
        <v>0</v>
      </c>
    </row>
    <row r="9656" spans="5:49" x14ac:dyDescent="0.25">
      <c r="E9656" s="47">
        <f t="shared" si="1561"/>
        <v>0</v>
      </c>
      <c r="F9656" s="45">
        <f t="shared" si="1562"/>
        <v>0</v>
      </c>
      <c r="G9656" s="45" t="e">
        <f t="shared" si="1563"/>
        <v>#DIV/0!</v>
      </c>
      <c r="H9656" s="45" t="e">
        <f t="shared" si="1564"/>
        <v>#DIV/0!</v>
      </c>
      <c r="AN9656">
        <f t="shared" si="1570"/>
        <v>0</v>
      </c>
      <c r="AO9656">
        <f t="shared" si="1565"/>
        <v>0</v>
      </c>
      <c r="AP9656">
        <f t="shared" si="1566"/>
        <v>0</v>
      </c>
      <c r="AQ9656">
        <f t="shared" si="1567"/>
        <v>0</v>
      </c>
      <c r="AV9656">
        <f t="shared" si="1569"/>
        <v>9653</v>
      </c>
      <c r="AW9656">
        <f t="shared" si="1568"/>
        <v>0</v>
      </c>
    </row>
    <row r="9657" spans="5:49" x14ac:dyDescent="0.25">
      <c r="E9657" s="47">
        <f t="shared" si="1561"/>
        <v>0</v>
      </c>
      <c r="F9657" s="45">
        <f t="shared" si="1562"/>
        <v>0</v>
      </c>
      <c r="G9657" s="45" t="e">
        <f t="shared" si="1563"/>
        <v>#DIV/0!</v>
      </c>
      <c r="H9657" s="45" t="e">
        <f t="shared" si="1564"/>
        <v>#DIV/0!</v>
      </c>
      <c r="AN9657">
        <f t="shared" si="1570"/>
        <v>0</v>
      </c>
      <c r="AO9657">
        <f t="shared" si="1565"/>
        <v>0</v>
      </c>
      <c r="AP9657">
        <f t="shared" si="1566"/>
        <v>0</v>
      </c>
      <c r="AQ9657">
        <f t="shared" si="1567"/>
        <v>0</v>
      </c>
      <c r="AV9657">
        <f t="shared" si="1569"/>
        <v>9654</v>
      </c>
      <c r="AW9657">
        <f t="shared" si="1568"/>
        <v>0</v>
      </c>
    </row>
    <row r="9658" spans="5:49" x14ac:dyDescent="0.25">
      <c r="E9658" s="47">
        <f t="shared" si="1561"/>
        <v>0</v>
      </c>
      <c r="F9658" s="45">
        <f t="shared" si="1562"/>
        <v>0</v>
      </c>
      <c r="G9658" s="45" t="e">
        <f t="shared" si="1563"/>
        <v>#DIV/0!</v>
      </c>
      <c r="H9658" s="45" t="e">
        <f t="shared" si="1564"/>
        <v>#DIV/0!</v>
      </c>
      <c r="AN9658">
        <f t="shared" si="1570"/>
        <v>0</v>
      </c>
      <c r="AO9658">
        <f t="shared" si="1565"/>
        <v>0</v>
      </c>
      <c r="AP9658">
        <f t="shared" si="1566"/>
        <v>0</v>
      </c>
      <c r="AQ9658">
        <f t="shared" si="1567"/>
        <v>0</v>
      </c>
      <c r="AV9658">
        <f t="shared" si="1569"/>
        <v>9655</v>
      </c>
      <c r="AW9658">
        <f t="shared" si="1568"/>
        <v>0</v>
      </c>
    </row>
    <row r="9659" spans="5:49" x14ac:dyDescent="0.25">
      <c r="E9659" s="47">
        <f t="shared" si="1561"/>
        <v>0</v>
      </c>
      <c r="F9659" s="45">
        <f t="shared" si="1562"/>
        <v>0</v>
      </c>
      <c r="G9659" s="45" t="e">
        <f t="shared" si="1563"/>
        <v>#DIV/0!</v>
      </c>
      <c r="H9659" s="45" t="e">
        <f t="shared" si="1564"/>
        <v>#DIV/0!</v>
      </c>
      <c r="AN9659">
        <f t="shared" si="1570"/>
        <v>0</v>
      </c>
      <c r="AO9659">
        <f t="shared" si="1565"/>
        <v>0</v>
      </c>
      <c r="AP9659">
        <f t="shared" si="1566"/>
        <v>0</v>
      </c>
      <c r="AQ9659">
        <f t="shared" si="1567"/>
        <v>0</v>
      </c>
      <c r="AV9659">
        <f t="shared" si="1569"/>
        <v>9656</v>
      </c>
      <c r="AW9659">
        <f t="shared" si="1568"/>
        <v>0</v>
      </c>
    </row>
    <row r="9660" spans="5:49" x14ac:dyDescent="0.25">
      <c r="E9660" s="47">
        <f t="shared" si="1561"/>
        <v>0</v>
      </c>
      <c r="F9660" s="45">
        <f t="shared" si="1562"/>
        <v>0</v>
      </c>
      <c r="G9660" s="45" t="e">
        <f t="shared" si="1563"/>
        <v>#DIV/0!</v>
      </c>
      <c r="H9660" s="45" t="e">
        <f t="shared" si="1564"/>
        <v>#DIV/0!</v>
      </c>
      <c r="AN9660">
        <f t="shared" si="1570"/>
        <v>0</v>
      </c>
      <c r="AO9660">
        <f t="shared" si="1565"/>
        <v>0</v>
      </c>
      <c r="AP9660">
        <f t="shared" si="1566"/>
        <v>0</v>
      </c>
      <c r="AQ9660">
        <f t="shared" si="1567"/>
        <v>0</v>
      </c>
      <c r="AV9660">
        <f t="shared" si="1569"/>
        <v>9657</v>
      </c>
      <c r="AW9660">
        <f t="shared" si="1568"/>
        <v>0</v>
      </c>
    </row>
    <row r="9661" spans="5:49" x14ac:dyDescent="0.25">
      <c r="E9661" s="47">
        <f t="shared" si="1561"/>
        <v>0</v>
      </c>
      <c r="F9661" s="45">
        <f t="shared" si="1562"/>
        <v>0</v>
      </c>
      <c r="G9661" s="45" t="e">
        <f t="shared" si="1563"/>
        <v>#DIV/0!</v>
      </c>
      <c r="H9661" s="45" t="e">
        <f t="shared" si="1564"/>
        <v>#DIV/0!</v>
      </c>
      <c r="AN9661">
        <f t="shared" si="1570"/>
        <v>0</v>
      </c>
      <c r="AO9661">
        <f t="shared" si="1565"/>
        <v>0</v>
      </c>
      <c r="AP9661">
        <f t="shared" si="1566"/>
        <v>0</v>
      </c>
      <c r="AQ9661">
        <f t="shared" si="1567"/>
        <v>0</v>
      </c>
      <c r="AV9661">
        <f t="shared" si="1569"/>
        <v>9658</v>
      </c>
      <c r="AW9661">
        <f t="shared" si="1568"/>
        <v>0</v>
      </c>
    </row>
    <row r="9662" spans="5:49" x14ac:dyDescent="0.25">
      <c r="E9662" s="47">
        <f t="shared" si="1561"/>
        <v>0</v>
      </c>
      <c r="F9662" s="45">
        <f t="shared" si="1562"/>
        <v>0</v>
      </c>
      <c r="G9662" s="45" t="e">
        <f t="shared" si="1563"/>
        <v>#DIV/0!</v>
      </c>
      <c r="H9662" s="45" t="e">
        <f t="shared" si="1564"/>
        <v>#DIV/0!</v>
      </c>
      <c r="AN9662">
        <f t="shared" si="1570"/>
        <v>0</v>
      </c>
      <c r="AO9662">
        <f t="shared" si="1565"/>
        <v>0</v>
      </c>
      <c r="AP9662">
        <f t="shared" si="1566"/>
        <v>0</v>
      </c>
      <c r="AQ9662">
        <f t="shared" si="1567"/>
        <v>0</v>
      </c>
      <c r="AV9662">
        <f t="shared" si="1569"/>
        <v>9659</v>
      </c>
      <c r="AW9662">
        <f t="shared" si="1568"/>
        <v>0</v>
      </c>
    </row>
    <row r="9663" spans="5:49" x14ac:dyDescent="0.25">
      <c r="E9663" s="47">
        <f t="shared" si="1561"/>
        <v>0</v>
      </c>
      <c r="F9663" s="45">
        <f t="shared" si="1562"/>
        <v>0</v>
      </c>
      <c r="G9663" s="45" t="e">
        <f t="shared" si="1563"/>
        <v>#DIV/0!</v>
      </c>
      <c r="H9663" s="45" t="e">
        <f t="shared" si="1564"/>
        <v>#DIV/0!</v>
      </c>
      <c r="AN9663">
        <f t="shared" si="1570"/>
        <v>0</v>
      </c>
      <c r="AO9663">
        <f t="shared" si="1565"/>
        <v>0</v>
      </c>
      <c r="AP9663">
        <f t="shared" si="1566"/>
        <v>0</v>
      </c>
      <c r="AQ9663">
        <f t="shared" si="1567"/>
        <v>0</v>
      </c>
      <c r="AV9663">
        <f t="shared" si="1569"/>
        <v>9660</v>
      </c>
      <c r="AW9663">
        <f t="shared" si="1568"/>
        <v>0</v>
      </c>
    </row>
    <row r="9664" spans="5:49" x14ac:dyDescent="0.25">
      <c r="E9664" s="47">
        <f t="shared" si="1561"/>
        <v>0</v>
      </c>
      <c r="F9664" s="45">
        <f t="shared" si="1562"/>
        <v>0</v>
      </c>
      <c r="G9664" s="45" t="e">
        <f t="shared" si="1563"/>
        <v>#DIV/0!</v>
      </c>
      <c r="H9664" s="45" t="e">
        <f t="shared" si="1564"/>
        <v>#DIV/0!</v>
      </c>
      <c r="AN9664">
        <f t="shared" si="1570"/>
        <v>0</v>
      </c>
      <c r="AO9664">
        <f t="shared" si="1565"/>
        <v>0</v>
      </c>
      <c r="AP9664">
        <f t="shared" si="1566"/>
        <v>0</v>
      </c>
      <c r="AQ9664">
        <f t="shared" si="1567"/>
        <v>0</v>
      </c>
      <c r="AV9664">
        <f t="shared" si="1569"/>
        <v>9661</v>
      </c>
      <c r="AW9664">
        <f t="shared" si="1568"/>
        <v>0</v>
      </c>
    </row>
    <row r="9665" spans="5:49" x14ac:dyDescent="0.25">
      <c r="E9665" s="47">
        <f t="shared" si="1561"/>
        <v>0</v>
      </c>
      <c r="F9665" s="45">
        <f t="shared" si="1562"/>
        <v>0</v>
      </c>
      <c r="G9665" s="45" t="e">
        <f t="shared" si="1563"/>
        <v>#DIV/0!</v>
      </c>
      <c r="H9665" s="45" t="e">
        <f t="shared" si="1564"/>
        <v>#DIV/0!</v>
      </c>
      <c r="AN9665">
        <f t="shared" si="1570"/>
        <v>0</v>
      </c>
      <c r="AO9665">
        <f t="shared" si="1565"/>
        <v>0</v>
      </c>
      <c r="AP9665">
        <f t="shared" si="1566"/>
        <v>0</v>
      </c>
      <c r="AQ9665">
        <f t="shared" si="1567"/>
        <v>0</v>
      </c>
      <c r="AV9665">
        <f t="shared" si="1569"/>
        <v>9662</v>
      </c>
      <c r="AW9665">
        <f t="shared" si="1568"/>
        <v>0</v>
      </c>
    </row>
    <row r="9666" spans="5:49" x14ac:dyDescent="0.25">
      <c r="E9666" s="47">
        <f t="shared" ref="E9666:E9729" si="1571">ROUNDDOWN(C9668,0)</f>
        <v>0</v>
      </c>
      <c r="F9666" s="45">
        <f t="shared" ref="F9666:F9729" si="1572">HOUR(C9668)</f>
        <v>0</v>
      </c>
      <c r="G9666" s="45" t="e">
        <f t="shared" ref="G9666:G9729" si="1573">D9668/H9666</f>
        <v>#DIV/0!</v>
      </c>
      <c r="H9666" s="45" t="e">
        <f t="shared" ref="H9666:H9729" si="1574">AVERAGEIFS(D:D,E:E,E9666)</f>
        <v>#DIV/0!</v>
      </c>
      <c r="AN9666">
        <f t="shared" si="1570"/>
        <v>0</v>
      </c>
      <c r="AO9666">
        <f t="shared" si="1565"/>
        <v>0</v>
      </c>
      <c r="AP9666">
        <f t="shared" si="1566"/>
        <v>0</v>
      </c>
      <c r="AQ9666">
        <f t="shared" si="1567"/>
        <v>0</v>
      </c>
      <c r="AV9666">
        <f t="shared" si="1569"/>
        <v>9663</v>
      </c>
      <c r="AW9666">
        <f t="shared" si="1568"/>
        <v>0</v>
      </c>
    </row>
    <row r="9667" spans="5:49" x14ac:dyDescent="0.25">
      <c r="E9667" s="47">
        <f t="shared" si="1571"/>
        <v>0</v>
      </c>
      <c r="F9667" s="45">
        <f t="shared" si="1572"/>
        <v>0</v>
      </c>
      <c r="G9667" s="45" t="e">
        <f t="shared" si="1573"/>
        <v>#DIV/0!</v>
      </c>
      <c r="H9667" s="45" t="e">
        <f t="shared" si="1574"/>
        <v>#DIV/0!</v>
      </c>
      <c r="AN9667">
        <f t="shared" si="1570"/>
        <v>0</v>
      </c>
      <c r="AO9667">
        <f t="shared" si="1565"/>
        <v>0</v>
      </c>
      <c r="AP9667">
        <f t="shared" si="1566"/>
        <v>0</v>
      </c>
      <c r="AQ9667">
        <f t="shared" si="1567"/>
        <v>0</v>
      </c>
      <c r="AV9667">
        <f t="shared" si="1569"/>
        <v>9664</v>
      </c>
      <c r="AW9667">
        <f t="shared" si="1568"/>
        <v>0</v>
      </c>
    </row>
    <row r="9668" spans="5:49" x14ac:dyDescent="0.25">
      <c r="E9668" s="47">
        <f t="shared" si="1571"/>
        <v>0</v>
      </c>
      <c r="F9668" s="45">
        <f t="shared" si="1572"/>
        <v>0</v>
      </c>
      <c r="G9668" s="45" t="e">
        <f t="shared" si="1573"/>
        <v>#DIV/0!</v>
      </c>
      <c r="H9668" s="45" t="e">
        <f t="shared" si="1574"/>
        <v>#DIV/0!</v>
      </c>
      <c r="AN9668">
        <f t="shared" si="1570"/>
        <v>0</v>
      </c>
      <c r="AO9668">
        <f t="shared" ref="AO9668:AO9731" si="1575">ROUNDUP((C9668-$C$4)/7,0)</f>
        <v>0</v>
      </c>
      <c r="AP9668">
        <f t="shared" ref="AP9668:AP9731" si="1576">ROUNDUP((C9668-$C$4)/1,0)</f>
        <v>0</v>
      </c>
      <c r="AQ9668">
        <f t="shared" ref="AQ9668:AQ9731" si="1577">ROUNDUP((C9668-$C$4)*24,0)</f>
        <v>0</v>
      </c>
      <c r="AV9668">
        <f t="shared" si="1569"/>
        <v>9665</v>
      </c>
      <c r="AW9668">
        <f t="shared" ref="AW9668:AW9731" si="1578">SUMIFS(AN:AN,AQ:AQ,AV9668)</f>
        <v>0</v>
      </c>
    </row>
    <row r="9669" spans="5:49" x14ac:dyDescent="0.25">
      <c r="E9669" s="47">
        <f t="shared" si="1571"/>
        <v>0</v>
      </c>
      <c r="F9669" s="45">
        <f t="shared" si="1572"/>
        <v>0</v>
      </c>
      <c r="G9669" s="45" t="e">
        <f t="shared" si="1573"/>
        <v>#DIV/0!</v>
      </c>
      <c r="H9669" s="45" t="e">
        <f t="shared" si="1574"/>
        <v>#DIV/0!</v>
      </c>
      <c r="AN9669">
        <f t="shared" si="1570"/>
        <v>0</v>
      </c>
      <c r="AO9669">
        <f t="shared" si="1575"/>
        <v>0</v>
      </c>
      <c r="AP9669">
        <f t="shared" si="1576"/>
        <v>0</v>
      </c>
      <c r="AQ9669">
        <f t="shared" si="1577"/>
        <v>0</v>
      </c>
      <c r="AV9669">
        <f t="shared" ref="AV9669:AV9732" si="1579">1+AV9668</f>
        <v>9666</v>
      </c>
      <c r="AW9669">
        <f t="shared" si="1578"/>
        <v>0</v>
      </c>
    </row>
    <row r="9670" spans="5:49" x14ac:dyDescent="0.25">
      <c r="E9670" s="47">
        <f t="shared" si="1571"/>
        <v>0</v>
      </c>
      <c r="F9670" s="45">
        <f t="shared" si="1572"/>
        <v>0</v>
      </c>
      <c r="G9670" s="45" t="e">
        <f t="shared" si="1573"/>
        <v>#DIV/0!</v>
      </c>
      <c r="H9670" s="45" t="e">
        <f t="shared" si="1574"/>
        <v>#DIV/0!</v>
      </c>
      <c r="AN9670">
        <f t="shared" si="1570"/>
        <v>0</v>
      </c>
      <c r="AO9670">
        <f t="shared" si="1575"/>
        <v>0</v>
      </c>
      <c r="AP9670">
        <f t="shared" si="1576"/>
        <v>0</v>
      </c>
      <c r="AQ9670">
        <f t="shared" si="1577"/>
        <v>0</v>
      </c>
      <c r="AV9670">
        <f t="shared" si="1579"/>
        <v>9667</v>
      </c>
      <c r="AW9670">
        <f t="shared" si="1578"/>
        <v>0</v>
      </c>
    </row>
    <row r="9671" spans="5:49" x14ac:dyDescent="0.25">
      <c r="E9671" s="47">
        <f t="shared" si="1571"/>
        <v>0</v>
      </c>
      <c r="F9671" s="45">
        <f t="shared" si="1572"/>
        <v>0</v>
      </c>
      <c r="G9671" s="45" t="e">
        <f t="shared" si="1573"/>
        <v>#DIV/0!</v>
      </c>
      <c r="H9671" s="45" t="e">
        <f t="shared" si="1574"/>
        <v>#DIV/0!</v>
      </c>
      <c r="AN9671">
        <f t="shared" si="1570"/>
        <v>0</v>
      </c>
      <c r="AO9671">
        <f t="shared" si="1575"/>
        <v>0</v>
      </c>
      <c r="AP9671">
        <f t="shared" si="1576"/>
        <v>0</v>
      </c>
      <c r="AQ9671">
        <f t="shared" si="1577"/>
        <v>0</v>
      </c>
      <c r="AV9671">
        <f t="shared" si="1579"/>
        <v>9668</v>
      </c>
      <c r="AW9671">
        <f t="shared" si="1578"/>
        <v>0</v>
      </c>
    </row>
    <row r="9672" spans="5:49" x14ac:dyDescent="0.25">
      <c r="E9672" s="47">
        <f t="shared" si="1571"/>
        <v>0</v>
      </c>
      <c r="F9672" s="45">
        <f t="shared" si="1572"/>
        <v>0</v>
      </c>
      <c r="G9672" s="45" t="e">
        <f t="shared" si="1573"/>
        <v>#DIV/0!</v>
      </c>
      <c r="H9672" s="45" t="e">
        <f t="shared" si="1574"/>
        <v>#DIV/0!</v>
      </c>
      <c r="AN9672">
        <f t="shared" ref="AN9672:AN9735" si="1580">D9672*(C9672-C9671)*86400*$B$15</f>
        <v>0</v>
      </c>
      <c r="AO9672">
        <f t="shared" si="1575"/>
        <v>0</v>
      </c>
      <c r="AP9672">
        <f t="shared" si="1576"/>
        <v>0</v>
      </c>
      <c r="AQ9672">
        <f t="shared" si="1577"/>
        <v>0</v>
      </c>
      <c r="AV9672">
        <f t="shared" si="1579"/>
        <v>9669</v>
      </c>
      <c r="AW9672">
        <f t="shared" si="1578"/>
        <v>0</v>
      </c>
    </row>
    <row r="9673" spans="5:49" x14ac:dyDescent="0.25">
      <c r="E9673" s="47">
        <f t="shared" si="1571"/>
        <v>0</v>
      </c>
      <c r="F9673" s="45">
        <f t="shared" si="1572"/>
        <v>0</v>
      </c>
      <c r="G9673" s="45" t="e">
        <f t="shared" si="1573"/>
        <v>#DIV/0!</v>
      </c>
      <c r="H9673" s="45" t="e">
        <f t="shared" si="1574"/>
        <v>#DIV/0!</v>
      </c>
      <c r="AN9673">
        <f t="shared" si="1580"/>
        <v>0</v>
      </c>
      <c r="AO9673">
        <f t="shared" si="1575"/>
        <v>0</v>
      </c>
      <c r="AP9673">
        <f t="shared" si="1576"/>
        <v>0</v>
      </c>
      <c r="AQ9673">
        <f t="shared" si="1577"/>
        <v>0</v>
      </c>
      <c r="AV9673">
        <f t="shared" si="1579"/>
        <v>9670</v>
      </c>
      <c r="AW9673">
        <f t="shared" si="1578"/>
        <v>0</v>
      </c>
    </row>
    <row r="9674" spans="5:49" x14ac:dyDescent="0.25">
      <c r="E9674" s="47">
        <f t="shared" si="1571"/>
        <v>0</v>
      </c>
      <c r="F9674" s="45">
        <f t="shared" si="1572"/>
        <v>0</v>
      </c>
      <c r="G9674" s="45" t="e">
        <f t="shared" si="1573"/>
        <v>#DIV/0!</v>
      </c>
      <c r="H9674" s="45" t="e">
        <f t="shared" si="1574"/>
        <v>#DIV/0!</v>
      </c>
      <c r="AN9674">
        <f t="shared" si="1580"/>
        <v>0</v>
      </c>
      <c r="AO9674">
        <f t="shared" si="1575"/>
        <v>0</v>
      </c>
      <c r="AP9674">
        <f t="shared" si="1576"/>
        <v>0</v>
      </c>
      <c r="AQ9674">
        <f t="shared" si="1577"/>
        <v>0</v>
      </c>
      <c r="AV9674">
        <f t="shared" si="1579"/>
        <v>9671</v>
      </c>
      <c r="AW9674">
        <f t="shared" si="1578"/>
        <v>0</v>
      </c>
    </row>
    <row r="9675" spans="5:49" x14ac:dyDescent="0.25">
      <c r="E9675" s="47">
        <f t="shared" si="1571"/>
        <v>0</v>
      </c>
      <c r="F9675" s="45">
        <f t="shared" si="1572"/>
        <v>0</v>
      </c>
      <c r="G9675" s="45" t="e">
        <f t="shared" si="1573"/>
        <v>#DIV/0!</v>
      </c>
      <c r="H9675" s="45" t="e">
        <f t="shared" si="1574"/>
        <v>#DIV/0!</v>
      </c>
      <c r="AN9675">
        <f t="shared" si="1580"/>
        <v>0</v>
      </c>
      <c r="AO9675">
        <f t="shared" si="1575"/>
        <v>0</v>
      </c>
      <c r="AP9675">
        <f t="shared" si="1576"/>
        <v>0</v>
      </c>
      <c r="AQ9675">
        <f t="shared" si="1577"/>
        <v>0</v>
      </c>
      <c r="AV9675">
        <f t="shared" si="1579"/>
        <v>9672</v>
      </c>
      <c r="AW9675">
        <f t="shared" si="1578"/>
        <v>0</v>
      </c>
    </row>
    <row r="9676" spans="5:49" x14ac:dyDescent="0.25">
      <c r="E9676" s="47">
        <f t="shared" si="1571"/>
        <v>0</v>
      </c>
      <c r="F9676" s="45">
        <f t="shared" si="1572"/>
        <v>0</v>
      </c>
      <c r="G9676" s="45" t="e">
        <f t="shared" si="1573"/>
        <v>#DIV/0!</v>
      </c>
      <c r="H9676" s="45" t="e">
        <f t="shared" si="1574"/>
        <v>#DIV/0!</v>
      </c>
      <c r="AN9676">
        <f t="shared" si="1580"/>
        <v>0</v>
      </c>
      <c r="AO9676">
        <f t="shared" si="1575"/>
        <v>0</v>
      </c>
      <c r="AP9676">
        <f t="shared" si="1576"/>
        <v>0</v>
      </c>
      <c r="AQ9676">
        <f t="shared" si="1577"/>
        <v>0</v>
      </c>
      <c r="AV9676">
        <f t="shared" si="1579"/>
        <v>9673</v>
      </c>
      <c r="AW9676">
        <f t="shared" si="1578"/>
        <v>0</v>
      </c>
    </row>
    <row r="9677" spans="5:49" x14ac:dyDescent="0.25">
      <c r="E9677" s="47">
        <f t="shared" si="1571"/>
        <v>0</v>
      </c>
      <c r="F9677" s="45">
        <f t="shared" si="1572"/>
        <v>0</v>
      </c>
      <c r="G9677" s="45" t="e">
        <f t="shared" si="1573"/>
        <v>#DIV/0!</v>
      </c>
      <c r="H9677" s="45" t="e">
        <f t="shared" si="1574"/>
        <v>#DIV/0!</v>
      </c>
      <c r="AN9677">
        <f t="shared" si="1580"/>
        <v>0</v>
      </c>
      <c r="AO9677">
        <f t="shared" si="1575"/>
        <v>0</v>
      </c>
      <c r="AP9677">
        <f t="shared" si="1576"/>
        <v>0</v>
      </c>
      <c r="AQ9677">
        <f t="shared" si="1577"/>
        <v>0</v>
      </c>
      <c r="AV9677">
        <f t="shared" si="1579"/>
        <v>9674</v>
      </c>
      <c r="AW9677">
        <f t="shared" si="1578"/>
        <v>0</v>
      </c>
    </row>
    <row r="9678" spans="5:49" x14ac:dyDescent="0.25">
      <c r="E9678" s="47">
        <f t="shared" si="1571"/>
        <v>0</v>
      </c>
      <c r="F9678" s="45">
        <f t="shared" si="1572"/>
        <v>0</v>
      </c>
      <c r="G9678" s="45" t="e">
        <f t="shared" si="1573"/>
        <v>#DIV/0!</v>
      </c>
      <c r="H9678" s="45" t="e">
        <f t="shared" si="1574"/>
        <v>#DIV/0!</v>
      </c>
      <c r="AN9678">
        <f t="shared" si="1580"/>
        <v>0</v>
      </c>
      <c r="AO9678">
        <f t="shared" si="1575"/>
        <v>0</v>
      </c>
      <c r="AP9678">
        <f t="shared" si="1576"/>
        <v>0</v>
      </c>
      <c r="AQ9678">
        <f t="shared" si="1577"/>
        <v>0</v>
      </c>
      <c r="AV9678">
        <f t="shared" si="1579"/>
        <v>9675</v>
      </c>
      <c r="AW9678">
        <f t="shared" si="1578"/>
        <v>0</v>
      </c>
    </row>
    <row r="9679" spans="5:49" x14ac:dyDescent="0.25">
      <c r="E9679" s="47">
        <f t="shared" si="1571"/>
        <v>0</v>
      </c>
      <c r="F9679" s="45">
        <f t="shared" si="1572"/>
        <v>0</v>
      </c>
      <c r="G9679" s="45" t="e">
        <f t="shared" si="1573"/>
        <v>#DIV/0!</v>
      </c>
      <c r="H9679" s="45" t="e">
        <f t="shared" si="1574"/>
        <v>#DIV/0!</v>
      </c>
      <c r="AN9679">
        <f t="shared" si="1580"/>
        <v>0</v>
      </c>
      <c r="AO9679">
        <f t="shared" si="1575"/>
        <v>0</v>
      </c>
      <c r="AP9679">
        <f t="shared" si="1576"/>
        <v>0</v>
      </c>
      <c r="AQ9679">
        <f t="shared" si="1577"/>
        <v>0</v>
      </c>
      <c r="AV9679">
        <f t="shared" si="1579"/>
        <v>9676</v>
      </c>
      <c r="AW9679">
        <f t="shared" si="1578"/>
        <v>0</v>
      </c>
    </row>
    <row r="9680" spans="5:49" x14ac:dyDescent="0.25">
      <c r="E9680" s="47">
        <f t="shared" si="1571"/>
        <v>0</v>
      </c>
      <c r="F9680" s="45">
        <f t="shared" si="1572"/>
        <v>0</v>
      </c>
      <c r="G9680" s="45" t="e">
        <f t="shared" si="1573"/>
        <v>#DIV/0!</v>
      </c>
      <c r="H9680" s="45" t="e">
        <f t="shared" si="1574"/>
        <v>#DIV/0!</v>
      </c>
      <c r="AN9680">
        <f t="shared" si="1580"/>
        <v>0</v>
      </c>
      <c r="AO9680">
        <f t="shared" si="1575"/>
        <v>0</v>
      </c>
      <c r="AP9680">
        <f t="shared" si="1576"/>
        <v>0</v>
      </c>
      <c r="AQ9680">
        <f t="shared" si="1577"/>
        <v>0</v>
      </c>
      <c r="AV9680">
        <f t="shared" si="1579"/>
        <v>9677</v>
      </c>
      <c r="AW9680">
        <f t="shared" si="1578"/>
        <v>0</v>
      </c>
    </row>
    <row r="9681" spans="5:49" x14ac:dyDescent="0.25">
      <c r="E9681" s="47">
        <f t="shared" si="1571"/>
        <v>0</v>
      </c>
      <c r="F9681" s="45">
        <f t="shared" si="1572"/>
        <v>0</v>
      </c>
      <c r="G9681" s="45" t="e">
        <f t="shared" si="1573"/>
        <v>#DIV/0!</v>
      </c>
      <c r="H9681" s="45" t="e">
        <f t="shared" si="1574"/>
        <v>#DIV/0!</v>
      </c>
      <c r="AN9681">
        <f t="shared" si="1580"/>
        <v>0</v>
      </c>
      <c r="AO9681">
        <f t="shared" si="1575"/>
        <v>0</v>
      </c>
      <c r="AP9681">
        <f t="shared" si="1576"/>
        <v>0</v>
      </c>
      <c r="AQ9681">
        <f t="shared" si="1577"/>
        <v>0</v>
      </c>
      <c r="AV9681">
        <f t="shared" si="1579"/>
        <v>9678</v>
      </c>
      <c r="AW9681">
        <f t="shared" si="1578"/>
        <v>0</v>
      </c>
    </row>
    <row r="9682" spans="5:49" x14ac:dyDescent="0.25">
      <c r="E9682" s="47">
        <f t="shared" si="1571"/>
        <v>0</v>
      </c>
      <c r="F9682" s="45">
        <f t="shared" si="1572"/>
        <v>0</v>
      </c>
      <c r="G9682" s="45" t="e">
        <f t="shared" si="1573"/>
        <v>#DIV/0!</v>
      </c>
      <c r="H9682" s="45" t="e">
        <f t="shared" si="1574"/>
        <v>#DIV/0!</v>
      </c>
      <c r="AN9682">
        <f t="shared" si="1580"/>
        <v>0</v>
      </c>
      <c r="AO9682">
        <f t="shared" si="1575"/>
        <v>0</v>
      </c>
      <c r="AP9682">
        <f t="shared" si="1576"/>
        <v>0</v>
      </c>
      <c r="AQ9682">
        <f t="shared" si="1577"/>
        <v>0</v>
      </c>
      <c r="AV9682">
        <f t="shared" si="1579"/>
        <v>9679</v>
      </c>
      <c r="AW9682">
        <f t="shared" si="1578"/>
        <v>0</v>
      </c>
    </row>
    <row r="9683" spans="5:49" x14ac:dyDescent="0.25">
      <c r="E9683" s="47">
        <f t="shared" si="1571"/>
        <v>0</v>
      </c>
      <c r="F9683" s="45">
        <f t="shared" si="1572"/>
        <v>0</v>
      </c>
      <c r="G9683" s="45" t="e">
        <f t="shared" si="1573"/>
        <v>#DIV/0!</v>
      </c>
      <c r="H9683" s="45" t="e">
        <f t="shared" si="1574"/>
        <v>#DIV/0!</v>
      </c>
      <c r="AN9683">
        <f t="shared" si="1580"/>
        <v>0</v>
      </c>
      <c r="AO9683">
        <f t="shared" si="1575"/>
        <v>0</v>
      </c>
      <c r="AP9683">
        <f t="shared" si="1576"/>
        <v>0</v>
      </c>
      <c r="AQ9683">
        <f t="shared" si="1577"/>
        <v>0</v>
      </c>
      <c r="AV9683">
        <f t="shared" si="1579"/>
        <v>9680</v>
      </c>
      <c r="AW9683">
        <f t="shared" si="1578"/>
        <v>0</v>
      </c>
    </row>
    <row r="9684" spans="5:49" x14ac:dyDescent="0.25">
      <c r="E9684" s="47">
        <f t="shared" si="1571"/>
        <v>0</v>
      </c>
      <c r="F9684" s="45">
        <f t="shared" si="1572"/>
        <v>0</v>
      </c>
      <c r="G9684" s="45" t="e">
        <f t="shared" si="1573"/>
        <v>#DIV/0!</v>
      </c>
      <c r="H9684" s="45" t="e">
        <f t="shared" si="1574"/>
        <v>#DIV/0!</v>
      </c>
      <c r="AN9684">
        <f t="shared" si="1580"/>
        <v>0</v>
      </c>
      <c r="AO9684">
        <f t="shared" si="1575"/>
        <v>0</v>
      </c>
      <c r="AP9684">
        <f t="shared" si="1576"/>
        <v>0</v>
      </c>
      <c r="AQ9684">
        <f t="shared" si="1577"/>
        <v>0</v>
      </c>
      <c r="AV9684">
        <f t="shared" si="1579"/>
        <v>9681</v>
      </c>
      <c r="AW9684">
        <f t="shared" si="1578"/>
        <v>0</v>
      </c>
    </row>
    <row r="9685" spans="5:49" x14ac:dyDescent="0.25">
      <c r="E9685" s="47">
        <f t="shared" si="1571"/>
        <v>0</v>
      </c>
      <c r="F9685" s="45">
        <f t="shared" si="1572"/>
        <v>0</v>
      </c>
      <c r="G9685" s="45" t="e">
        <f t="shared" si="1573"/>
        <v>#DIV/0!</v>
      </c>
      <c r="H9685" s="45" t="e">
        <f t="shared" si="1574"/>
        <v>#DIV/0!</v>
      </c>
      <c r="AN9685">
        <f t="shared" si="1580"/>
        <v>0</v>
      </c>
      <c r="AO9685">
        <f t="shared" si="1575"/>
        <v>0</v>
      </c>
      <c r="AP9685">
        <f t="shared" si="1576"/>
        <v>0</v>
      </c>
      <c r="AQ9685">
        <f t="shared" si="1577"/>
        <v>0</v>
      </c>
      <c r="AV9685">
        <f t="shared" si="1579"/>
        <v>9682</v>
      </c>
      <c r="AW9685">
        <f t="shared" si="1578"/>
        <v>0</v>
      </c>
    </row>
    <row r="9686" spans="5:49" x14ac:dyDescent="0.25">
      <c r="E9686" s="47">
        <f t="shared" si="1571"/>
        <v>0</v>
      </c>
      <c r="F9686" s="45">
        <f t="shared" si="1572"/>
        <v>0</v>
      </c>
      <c r="G9686" s="45" t="e">
        <f t="shared" si="1573"/>
        <v>#DIV/0!</v>
      </c>
      <c r="H9686" s="45" t="e">
        <f t="shared" si="1574"/>
        <v>#DIV/0!</v>
      </c>
      <c r="AN9686">
        <f t="shared" si="1580"/>
        <v>0</v>
      </c>
      <c r="AO9686">
        <f t="shared" si="1575"/>
        <v>0</v>
      </c>
      <c r="AP9686">
        <f t="shared" si="1576"/>
        <v>0</v>
      </c>
      <c r="AQ9686">
        <f t="shared" si="1577"/>
        <v>0</v>
      </c>
      <c r="AV9686">
        <f t="shared" si="1579"/>
        <v>9683</v>
      </c>
      <c r="AW9686">
        <f t="shared" si="1578"/>
        <v>0</v>
      </c>
    </row>
    <row r="9687" spans="5:49" x14ac:dyDescent="0.25">
      <c r="E9687" s="47">
        <f t="shared" si="1571"/>
        <v>0</v>
      </c>
      <c r="F9687" s="45">
        <f t="shared" si="1572"/>
        <v>0</v>
      </c>
      <c r="G9687" s="45" t="e">
        <f t="shared" si="1573"/>
        <v>#DIV/0!</v>
      </c>
      <c r="H9687" s="45" t="e">
        <f t="shared" si="1574"/>
        <v>#DIV/0!</v>
      </c>
      <c r="AN9687">
        <f t="shared" si="1580"/>
        <v>0</v>
      </c>
      <c r="AO9687">
        <f t="shared" si="1575"/>
        <v>0</v>
      </c>
      <c r="AP9687">
        <f t="shared" si="1576"/>
        <v>0</v>
      </c>
      <c r="AQ9687">
        <f t="shared" si="1577"/>
        <v>0</v>
      </c>
      <c r="AV9687">
        <f t="shared" si="1579"/>
        <v>9684</v>
      </c>
      <c r="AW9687">
        <f t="shared" si="1578"/>
        <v>0</v>
      </c>
    </row>
    <row r="9688" spans="5:49" x14ac:dyDescent="0.25">
      <c r="E9688" s="47">
        <f t="shared" si="1571"/>
        <v>0</v>
      </c>
      <c r="F9688" s="45">
        <f t="shared" si="1572"/>
        <v>0</v>
      </c>
      <c r="G9688" s="45" t="e">
        <f t="shared" si="1573"/>
        <v>#DIV/0!</v>
      </c>
      <c r="H9688" s="45" t="e">
        <f t="shared" si="1574"/>
        <v>#DIV/0!</v>
      </c>
      <c r="AN9688">
        <f t="shared" si="1580"/>
        <v>0</v>
      </c>
      <c r="AO9688">
        <f t="shared" si="1575"/>
        <v>0</v>
      </c>
      <c r="AP9688">
        <f t="shared" si="1576"/>
        <v>0</v>
      </c>
      <c r="AQ9688">
        <f t="shared" si="1577"/>
        <v>0</v>
      </c>
      <c r="AV9688">
        <f t="shared" si="1579"/>
        <v>9685</v>
      </c>
      <c r="AW9688">
        <f t="shared" si="1578"/>
        <v>0</v>
      </c>
    </row>
    <row r="9689" spans="5:49" x14ac:dyDescent="0.25">
      <c r="E9689" s="47">
        <f t="shared" si="1571"/>
        <v>0</v>
      </c>
      <c r="F9689" s="45">
        <f t="shared" si="1572"/>
        <v>0</v>
      </c>
      <c r="G9689" s="45" t="e">
        <f t="shared" si="1573"/>
        <v>#DIV/0!</v>
      </c>
      <c r="H9689" s="45" t="e">
        <f t="shared" si="1574"/>
        <v>#DIV/0!</v>
      </c>
      <c r="AN9689">
        <f t="shared" si="1580"/>
        <v>0</v>
      </c>
      <c r="AO9689">
        <f t="shared" si="1575"/>
        <v>0</v>
      </c>
      <c r="AP9689">
        <f t="shared" si="1576"/>
        <v>0</v>
      </c>
      <c r="AQ9689">
        <f t="shared" si="1577"/>
        <v>0</v>
      </c>
      <c r="AV9689">
        <f t="shared" si="1579"/>
        <v>9686</v>
      </c>
      <c r="AW9689">
        <f t="shared" si="1578"/>
        <v>0</v>
      </c>
    </row>
    <row r="9690" spans="5:49" x14ac:dyDescent="0.25">
      <c r="E9690" s="47">
        <f t="shared" si="1571"/>
        <v>0</v>
      </c>
      <c r="F9690" s="45">
        <f t="shared" si="1572"/>
        <v>0</v>
      </c>
      <c r="G9690" s="45" t="e">
        <f t="shared" si="1573"/>
        <v>#DIV/0!</v>
      </c>
      <c r="H9690" s="45" t="e">
        <f t="shared" si="1574"/>
        <v>#DIV/0!</v>
      </c>
      <c r="AN9690">
        <f t="shared" si="1580"/>
        <v>0</v>
      </c>
      <c r="AO9690">
        <f t="shared" si="1575"/>
        <v>0</v>
      </c>
      <c r="AP9690">
        <f t="shared" si="1576"/>
        <v>0</v>
      </c>
      <c r="AQ9690">
        <f t="shared" si="1577"/>
        <v>0</v>
      </c>
      <c r="AV9690">
        <f t="shared" si="1579"/>
        <v>9687</v>
      </c>
      <c r="AW9690">
        <f t="shared" si="1578"/>
        <v>0</v>
      </c>
    </row>
    <row r="9691" spans="5:49" x14ac:dyDescent="0.25">
      <c r="E9691" s="47">
        <f t="shared" si="1571"/>
        <v>0</v>
      </c>
      <c r="F9691" s="45">
        <f t="shared" si="1572"/>
        <v>0</v>
      </c>
      <c r="G9691" s="45" t="e">
        <f t="shared" si="1573"/>
        <v>#DIV/0!</v>
      </c>
      <c r="H9691" s="45" t="e">
        <f t="shared" si="1574"/>
        <v>#DIV/0!</v>
      </c>
      <c r="AN9691">
        <f t="shared" si="1580"/>
        <v>0</v>
      </c>
      <c r="AO9691">
        <f t="shared" si="1575"/>
        <v>0</v>
      </c>
      <c r="AP9691">
        <f t="shared" si="1576"/>
        <v>0</v>
      </c>
      <c r="AQ9691">
        <f t="shared" si="1577"/>
        <v>0</v>
      </c>
      <c r="AV9691">
        <f t="shared" si="1579"/>
        <v>9688</v>
      </c>
      <c r="AW9691">
        <f t="shared" si="1578"/>
        <v>0</v>
      </c>
    </row>
    <row r="9692" spans="5:49" x14ac:dyDescent="0.25">
      <c r="E9692" s="47">
        <f t="shared" si="1571"/>
        <v>0</v>
      </c>
      <c r="F9692" s="45">
        <f t="shared" si="1572"/>
        <v>0</v>
      </c>
      <c r="G9692" s="45" t="e">
        <f t="shared" si="1573"/>
        <v>#DIV/0!</v>
      </c>
      <c r="H9692" s="45" t="e">
        <f t="shared" si="1574"/>
        <v>#DIV/0!</v>
      </c>
      <c r="AN9692">
        <f t="shared" si="1580"/>
        <v>0</v>
      </c>
      <c r="AO9692">
        <f t="shared" si="1575"/>
        <v>0</v>
      </c>
      <c r="AP9692">
        <f t="shared" si="1576"/>
        <v>0</v>
      </c>
      <c r="AQ9692">
        <f t="shared" si="1577"/>
        <v>0</v>
      </c>
      <c r="AV9692">
        <f t="shared" si="1579"/>
        <v>9689</v>
      </c>
      <c r="AW9692">
        <f t="shared" si="1578"/>
        <v>0</v>
      </c>
    </row>
    <row r="9693" spans="5:49" x14ac:dyDescent="0.25">
      <c r="E9693" s="47">
        <f t="shared" si="1571"/>
        <v>0</v>
      </c>
      <c r="F9693" s="45">
        <f t="shared" si="1572"/>
        <v>0</v>
      </c>
      <c r="G9693" s="45" t="e">
        <f t="shared" si="1573"/>
        <v>#DIV/0!</v>
      </c>
      <c r="H9693" s="45" t="e">
        <f t="shared" si="1574"/>
        <v>#DIV/0!</v>
      </c>
      <c r="AN9693">
        <f t="shared" si="1580"/>
        <v>0</v>
      </c>
      <c r="AO9693">
        <f t="shared" si="1575"/>
        <v>0</v>
      </c>
      <c r="AP9693">
        <f t="shared" si="1576"/>
        <v>0</v>
      </c>
      <c r="AQ9693">
        <f t="shared" si="1577"/>
        <v>0</v>
      </c>
      <c r="AV9693">
        <f t="shared" si="1579"/>
        <v>9690</v>
      </c>
      <c r="AW9693">
        <f t="shared" si="1578"/>
        <v>0</v>
      </c>
    </row>
    <row r="9694" spans="5:49" x14ac:dyDescent="0.25">
      <c r="E9694" s="47">
        <f t="shared" si="1571"/>
        <v>0</v>
      </c>
      <c r="F9694" s="45">
        <f t="shared" si="1572"/>
        <v>0</v>
      </c>
      <c r="G9694" s="45" t="e">
        <f t="shared" si="1573"/>
        <v>#DIV/0!</v>
      </c>
      <c r="H9694" s="45" t="e">
        <f t="shared" si="1574"/>
        <v>#DIV/0!</v>
      </c>
      <c r="AN9694">
        <f t="shared" si="1580"/>
        <v>0</v>
      </c>
      <c r="AO9694">
        <f t="shared" si="1575"/>
        <v>0</v>
      </c>
      <c r="AP9694">
        <f t="shared" si="1576"/>
        <v>0</v>
      </c>
      <c r="AQ9694">
        <f t="shared" si="1577"/>
        <v>0</v>
      </c>
      <c r="AV9694">
        <f t="shared" si="1579"/>
        <v>9691</v>
      </c>
      <c r="AW9694">
        <f t="shared" si="1578"/>
        <v>0</v>
      </c>
    </row>
    <row r="9695" spans="5:49" x14ac:dyDescent="0.25">
      <c r="E9695" s="47">
        <f t="shared" si="1571"/>
        <v>0</v>
      </c>
      <c r="F9695" s="45">
        <f t="shared" si="1572"/>
        <v>0</v>
      </c>
      <c r="G9695" s="45" t="e">
        <f t="shared" si="1573"/>
        <v>#DIV/0!</v>
      </c>
      <c r="H9695" s="45" t="e">
        <f t="shared" si="1574"/>
        <v>#DIV/0!</v>
      </c>
      <c r="AN9695">
        <f t="shared" si="1580"/>
        <v>0</v>
      </c>
      <c r="AO9695">
        <f t="shared" si="1575"/>
        <v>0</v>
      </c>
      <c r="AP9695">
        <f t="shared" si="1576"/>
        <v>0</v>
      </c>
      <c r="AQ9695">
        <f t="shared" si="1577"/>
        <v>0</v>
      </c>
      <c r="AV9695">
        <f t="shared" si="1579"/>
        <v>9692</v>
      </c>
      <c r="AW9695">
        <f t="shared" si="1578"/>
        <v>0</v>
      </c>
    </row>
    <row r="9696" spans="5:49" x14ac:dyDescent="0.25">
      <c r="E9696" s="47">
        <f t="shared" si="1571"/>
        <v>0</v>
      </c>
      <c r="F9696" s="45">
        <f t="shared" si="1572"/>
        <v>0</v>
      </c>
      <c r="G9696" s="45" t="e">
        <f t="shared" si="1573"/>
        <v>#DIV/0!</v>
      </c>
      <c r="H9696" s="45" t="e">
        <f t="shared" si="1574"/>
        <v>#DIV/0!</v>
      </c>
      <c r="AN9696">
        <f t="shared" si="1580"/>
        <v>0</v>
      </c>
      <c r="AO9696">
        <f t="shared" si="1575"/>
        <v>0</v>
      </c>
      <c r="AP9696">
        <f t="shared" si="1576"/>
        <v>0</v>
      </c>
      <c r="AQ9696">
        <f t="shared" si="1577"/>
        <v>0</v>
      </c>
      <c r="AV9696">
        <f t="shared" si="1579"/>
        <v>9693</v>
      </c>
      <c r="AW9696">
        <f t="shared" si="1578"/>
        <v>0</v>
      </c>
    </row>
    <row r="9697" spans="5:49" x14ac:dyDescent="0.25">
      <c r="E9697" s="47">
        <f t="shared" si="1571"/>
        <v>0</v>
      </c>
      <c r="F9697" s="45">
        <f t="shared" si="1572"/>
        <v>0</v>
      </c>
      <c r="G9697" s="45" t="e">
        <f t="shared" si="1573"/>
        <v>#DIV/0!</v>
      </c>
      <c r="H9697" s="45" t="e">
        <f t="shared" si="1574"/>
        <v>#DIV/0!</v>
      </c>
      <c r="AN9697">
        <f t="shared" si="1580"/>
        <v>0</v>
      </c>
      <c r="AO9697">
        <f t="shared" si="1575"/>
        <v>0</v>
      </c>
      <c r="AP9697">
        <f t="shared" si="1576"/>
        <v>0</v>
      </c>
      <c r="AQ9697">
        <f t="shared" si="1577"/>
        <v>0</v>
      </c>
      <c r="AV9697">
        <f t="shared" si="1579"/>
        <v>9694</v>
      </c>
      <c r="AW9697">
        <f t="shared" si="1578"/>
        <v>0</v>
      </c>
    </row>
    <row r="9698" spans="5:49" x14ac:dyDescent="0.25">
      <c r="E9698" s="47">
        <f t="shared" si="1571"/>
        <v>0</v>
      </c>
      <c r="F9698" s="45">
        <f t="shared" si="1572"/>
        <v>0</v>
      </c>
      <c r="G9698" s="45" t="e">
        <f t="shared" si="1573"/>
        <v>#DIV/0!</v>
      </c>
      <c r="H9698" s="45" t="e">
        <f t="shared" si="1574"/>
        <v>#DIV/0!</v>
      </c>
      <c r="AN9698">
        <f t="shared" si="1580"/>
        <v>0</v>
      </c>
      <c r="AO9698">
        <f t="shared" si="1575"/>
        <v>0</v>
      </c>
      <c r="AP9698">
        <f t="shared" si="1576"/>
        <v>0</v>
      </c>
      <c r="AQ9698">
        <f t="shared" si="1577"/>
        <v>0</v>
      </c>
      <c r="AV9698">
        <f t="shared" si="1579"/>
        <v>9695</v>
      </c>
      <c r="AW9698">
        <f t="shared" si="1578"/>
        <v>0</v>
      </c>
    </row>
    <row r="9699" spans="5:49" x14ac:dyDescent="0.25">
      <c r="E9699" s="47">
        <f t="shared" si="1571"/>
        <v>0</v>
      </c>
      <c r="F9699" s="45">
        <f t="shared" si="1572"/>
        <v>0</v>
      </c>
      <c r="G9699" s="45" t="e">
        <f t="shared" si="1573"/>
        <v>#DIV/0!</v>
      </c>
      <c r="H9699" s="45" t="e">
        <f t="shared" si="1574"/>
        <v>#DIV/0!</v>
      </c>
      <c r="AN9699">
        <f t="shared" si="1580"/>
        <v>0</v>
      </c>
      <c r="AO9699">
        <f t="shared" si="1575"/>
        <v>0</v>
      </c>
      <c r="AP9699">
        <f t="shared" si="1576"/>
        <v>0</v>
      </c>
      <c r="AQ9699">
        <f t="shared" si="1577"/>
        <v>0</v>
      </c>
      <c r="AV9699">
        <f t="shared" si="1579"/>
        <v>9696</v>
      </c>
      <c r="AW9699">
        <f t="shared" si="1578"/>
        <v>0</v>
      </c>
    </row>
    <row r="9700" spans="5:49" x14ac:dyDescent="0.25">
      <c r="E9700" s="47">
        <f t="shared" si="1571"/>
        <v>0</v>
      </c>
      <c r="F9700" s="45">
        <f t="shared" si="1572"/>
        <v>0</v>
      </c>
      <c r="G9700" s="45" t="e">
        <f t="shared" si="1573"/>
        <v>#DIV/0!</v>
      </c>
      <c r="H9700" s="45" t="e">
        <f t="shared" si="1574"/>
        <v>#DIV/0!</v>
      </c>
      <c r="AN9700">
        <f t="shared" si="1580"/>
        <v>0</v>
      </c>
      <c r="AO9700">
        <f t="shared" si="1575"/>
        <v>0</v>
      </c>
      <c r="AP9700">
        <f t="shared" si="1576"/>
        <v>0</v>
      </c>
      <c r="AQ9700">
        <f t="shared" si="1577"/>
        <v>0</v>
      </c>
      <c r="AV9700">
        <f t="shared" si="1579"/>
        <v>9697</v>
      </c>
      <c r="AW9700">
        <f t="shared" si="1578"/>
        <v>0</v>
      </c>
    </row>
    <row r="9701" spans="5:49" x14ac:dyDescent="0.25">
      <c r="E9701" s="47">
        <f t="shared" si="1571"/>
        <v>0</v>
      </c>
      <c r="F9701" s="45">
        <f t="shared" si="1572"/>
        <v>0</v>
      </c>
      <c r="G9701" s="45" t="e">
        <f t="shared" si="1573"/>
        <v>#DIV/0!</v>
      </c>
      <c r="H9701" s="45" t="e">
        <f t="shared" si="1574"/>
        <v>#DIV/0!</v>
      </c>
      <c r="AN9701">
        <f t="shared" si="1580"/>
        <v>0</v>
      </c>
      <c r="AO9701">
        <f t="shared" si="1575"/>
        <v>0</v>
      </c>
      <c r="AP9701">
        <f t="shared" si="1576"/>
        <v>0</v>
      </c>
      <c r="AQ9701">
        <f t="shared" si="1577"/>
        <v>0</v>
      </c>
      <c r="AV9701">
        <f t="shared" si="1579"/>
        <v>9698</v>
      </c>
      <c r="AW9701">
        <f t="shared" si="1578"/>
        <v>0</v>
      </c>
    </row>
    <row r="9702" spans="5:49" x14ac:dyDescent="0.25">
      <c r="E9702" s="47">
        <f t="shared" si="1571"/>
        <v>0</v>
      </c>
      <c r="F9702" s="45">
        <f t="shared" si="1572"/>
        <v>0</v>
      </c>
      <c r="G9702" s="45" t="e">
        <f t="shared" si="1573"/>
        <v>#DIV/0!</v>
      </c>
      <c r="H9702" s="45" t="e">
        <f t="shared" si="1574"/>
        <v>#DIV/0!</v>
      </c>
      <c r="AN9702">
        <f t="shared" si="1580"/>
        <v>0</v>
      </c>
      <c r="AO9702">
        <f t="shared" si="1575"/>
        <v>0</v>
      </c>
      <c r="AP9702">
        <f t="shared" si="1576"/>
        <v>0</v>
      </c>
      <c r="AQ9702">
        <f t="shared" si="1577"/>
        <v>0</v>
      </c>
      <c r="AV9702">
        <f t="shared" si="1579"/>
        <v>9699</v>
      </c>
      <c r="AW9702">
        <f t="shared" si="1578"/>
        <v>0</v>
      </c>
    </row>
    <row r="9703" spans="5:49" x14ac:dyDescent="0.25">
      <c r="E9703" s="47">
        <f t="shared" si="1571"/>
        <v>0</v>
      </c>
      <c r="F9703" s="45">
        <f t="shared" si="1572"/>
        <v>0</v>
      </c>
      <c r="G9703" s="45" t="e">
        <f t="shared" si="1573"/>
        <v>#DIV/0!</v>
      </c>
      <c r="H9703" s="45" t="e">
        <f t="shared" si="1574"/>
        <v>#DIV/0!</v>
      </c>
      <c r="AN9703">
        <f t="shared" si="1580"/>
        <v>0</v>
      </c>
      <c r="AO9703">
        <f t="shared" si="1575"/>
        <v>0</v>
      </c>
      <c r="AP9703">
        <f t="shared" si="1576"/>
        <v>0</v>
      </c>
      <c r="AQ9703">
        <f t="shared" si="1577"/>
        <v>0</v>
      </c>
      <c r="AV9703">
        <f t="shared" si="1579"/>
        <v>9700</v>
      </c>
      <c r="AW9703">
        <f t="shared" si="1578"/>
        <v>0</v>
      </c>
    </row>
    <row r="9704" spans="5:49" x14ac:dyDescent="0.25">
      <c r="E9704" s="47">
        <f t="shared" si="1571"/>
        <v>0</v>
      </c>
      <c r="F9704" s="45">
        <f t="shared" si="1572"/>
        <v>0</v>
      </c>
      <c r="G9704" s="45" t="e">
        <f t="shared" si="1573"/>
        <v>#DIV/0!</v>
      </c>
      <c r="H9704" s="45" t="e">
        <f t="shared" si="1574"/>
        <v>#DIV/0!</v>
      </c>
      <c r="AN9704">
        <f t="shared" si="1580"/>
        <v>0</v>
      </c>
      <c r="AO9704">
        <f t="shared" si="1575"/>
        <v>0</v>
      </c>
      <c r="AP9704">
        <f t="shared" si="1576"/>
        <v>0</v>
      </c>
      <c r="AQ9704">
        <f t="shared" si="1577"/>
        <v>0</v>
      </c>
      <c r="AV9704">
        <f t="shared" si="1579"/>
        <v>9701</v>
      </c>
      <c r="AW9704">
        <f t="shared" si="1578"/>
        <v>0</v>
      </c>
    </row>
    <row r="9705" spans="5:49" x14ac:dyDescent="0.25">
      <c r="E9705" s="47">
        <f t="shared" si="1571"/>
        <v>0</v>
      </c>
      <c r="F9705" s="45">
        <f t="shared" si="1572"/>
        <v>0</v>
      </c>
      <c r="G9705" s="45" t="e">
        <f t="shared" si="1573"/>
        <v>#DIV/0!</v>
      </c>
      <c r="H9705" s="45" t="e">
        <f t="shared" si="1574"/>
        <v>#DIV/0!</v>
      </c>
      <c r="AN9705">
        <f t="shared" si="1580"/>
        <v>0</v>
      </c>
      <c r="AO9705">
        <f t="shared" si="1575"/>
        <v>0</v>
      </c>
      <c r="AP9705">
        <f t="shared" si="1576"/>
        <v>0</v>
      </c>
      <c r="AQ9705">
        <f t="shared" si="1577"/>
        <v>0</v>
      </c>
      <c r="AV9705">
        <f t="shared" si="1579"/>
        <v>9702</v>
      </c>
      <c r="AW9705">
        <f t="shared" si="1578"/>
        <v>0</v>
      </c>
    </row>
    <row r="9706" spans="5:49" x14ac:dyDescent="0.25">
      <c r="E9706" s="47">
        <f t="shared" si="1571"/>
        <v>0</v>
      </c>
      <c r="F9706" s="45">
        <f t="shared" si="1572"/>
        <v>0</v>
      </c>
      <c r="G9706" s="45" t="e">
        <f t="shared" si="1573"/>
        <v>#DIV/0!</v>
      </c>
      <c r="H9706" s="45" t="e">
        <f t="shared" si="1574"/>
        <v>#DIV/0!</v>
      </c>
      <c r="AN9706">
        <f t="shared" si="1580"/>
        <v>0</v>
      </c>
      <c r="AO9706">
        <f t="shared" si="1575"/>
        <v>0</v>
      </c>
      <c r="AP9706">
        <f t="shared" si="1576"/>
        <v>0</v>
      </c>
      <c r="AQ9706">
        <f t="shared" si="1577"/>
        <v>0</v>
      </c>
      <c r="AV9706">
        <f t="shared" si="1579"/>
        <v>9703</v>
      </c>
      <c r="AW9706">
        <f t="shared" si="1578"/>
        <v>0</v>
      </c>
    </row>
    <row r="9707" spans="5:49" x14ac:dyDescent="0.25">
      <c r="E9707" s="47">
        <f t="shared" si="1571"/>
        <v>0</v>
      </c>
      <c r="F9707" s="45">
        <f t="shared" si="1572"/>
        <v>0</v>
      </c>
      <c r="G9707" s="45" t="e">
        <f t="shared" si="1573"/>
        <v>#DIV/0!</v>
      </c>
      <c r="H9707" s="45" t="e">
        <f t="shared" si="1574"/>
        <v>#DIV/0!</v>
      </c>
      <c r="AN9707">
        <f t="shared" si="1580"/>
        <v>0</v>
      </c>
      <c r="AO9707">
        <f t="shared" si="1575"/>
        <v>0</v>
      </c>
      <c r="AP9707">
        <f t="shared" si="1576"/>
        <v>0</v>
      </c>
      <c r="AQ9707">
        <f t="shared" si="1577"/>
        <v>0</v>
      </c>
      <c r="AV9707">
        <f t="shared" si="1579"/>
        <v>9704</v>
      </c>
      <c r="AW9707">
        <f t="shared" si="1578"/>
        <v>0</v>
      </c>
    </row>
    <row r="9708" spans="5:49" x14ac:dyDescent="0.25">
      <c r="E9708" s="47">
        <f t="shared" si="1571"/>
        <v>0</v>
      </c>
      <c r="F9708" s="45">
        <f t="shared" si="1572"/>
        <v>0</v>
      </c>
      <c r="G9708" s="45" t="e">
        <f t="shared" si="1573"/>
        <v>#DIV/0!</v>
      </c>
      <c r="H9708" s="45" t="e">
        <f t="shared" si="1574"/>
        <v>#DIV/0!</v>
      </c>
      <c r="AN9708">
        <f t="shared" si="1580"/>
        <v>0</v>
      </c>
      <c r="AO9708">
        <f t="shared" si="1575"/>
        <v>0</v>
      </c>
      <c r="AP9708">
        <f t="shared" si="1576"/>
        <v>0</v>
      </c>
      <c r="AQ9708">
        <f t="shared" si="1577"/>
        <v>0</v>
      </c>
      <c r="AV9708">
        <f t="shared" si="1579"/>
        <v>9705</v>
      </c>
      <c r="AW9708">
        <f t="shared" si="1578"/>
        <v>0</v>
      </c>
    </row>
    <row r="9709" spans="5:49" x14ac:dyDescent="0.25">
      <c r="E9709" s="47">
        <f t="shared" si="1571"/>
        <v>0</v>
      </c>
      <c r="F9709" s="45">
        <f t="shared" si="1572"/>
        <v>0</v>
      </c>
      <c r="G9709" s="45" t="e">
        <f t="shared" si="1573"/>
        <v>#DIV/0!</v>
      </c>
      <c r="H9709" s="45" t="e">
        <f t="shared" si="1574"/>
        <v>#DIV/0!</v>
      </c>
      <c r="AN9709">
        <f t="shared" si="1580"/>
        <v>0</v>
      </c>
      <c r="AO9709">
        <f t="shared" si="1575"/>
        <v>0</v>
      </c>
      <c r="AP9709">
        <f t="shared" si="1576"/>
        <v>0</v>
      </c>
      <c r="AQ9709">
        <f t="shared" si="1577"/>
        <v>0</v>
      </c>
      <c r="AV9709">
        <f t="shared" si="1579"/>
        <v>9706</v>
      </c>
      <c r="AW9709">
        <f t="shared" si="1578"/>
        <v>0</v>
      </c>
    </row>
    <row r="9710" spans="5:49" x14ac:dyDescent="0.25">
      <c r="E9710" s="47">
        <f t="shared" si="1571"/>
        <v>0</v>
      </c>
      <c r="F9710" s="45">
        <f t="shared" si="1572"/>
        <v>0</v>
      </c>
      <c r="G9710" s="45" t="e">
        <f t="shared" si="1573"/>
        <v>#DIV/0!</v>
      </c>
      <c r="H9710" s="45" t="e">
        <f t="shared" si="1574"/>
        <v>#DIV/0!</v>
      </c>
      <c r="AN9710">
        <f t="shared" si="1580"/>
        <v>0</v>
      </c>
      <c r="AO9710">
        <f t="shared" si="1575"/>
        <v>0</v>
      </c>
      <c r="AP9710">
        <f t="shared" si="1576"/>
        <v>0</v>
      </c>
      <c r="AQ9710">
        <f t="shared" si="1577"/>
        <v>0</v>
      </c>
      <c r="AV9710">
        <f t="shared" si="1579"/>
        <v>9707</v>
      </c>
      <c r="AW9710">
        <f t="shared" si="1578"/>
        <v>0</v>
      </c>
    </row>
    <row r="9711" spans="5:49" x14ac:dyDescent="0.25">
      <c r="E9711" s="47">
        <f t="shared" si="1571"/>
        <v>0</v>
      </c>
      <c r="F9711" s="45">
        <f t="shared" si="1572"/>
        <v>0</v>
      </c>
      <c r="G9711" s="45" t="e">
        <f t="shared" si="1573"/>
        <v>#DIV/0!</v>
      </c>
      <c r="H9711" s="45" t="e">
        <f t="shared" si="1574"/>
        <v>#DIV/0!</v>
      </c>
      <c r="AN9711">
        <f t="shared" si="1580"/>
        <v>0</v>
      </c>
      <c r="AO9711">
        <f t="shared" si="1575"/>
        <v>0</v>
      </c>
      <c r="AP9711">
        <f t="shared" si="1576"/>
        <v>0</v>
      </c>
      <c r="AQ9711">
        <f t="shared" si="1577"/>
        <v>0</v>
      </c>
      <c r="AV9711">
        <f t="shared" si="1579"/>
        <v>9708</v>
      </c>
      <c r="AW9711">
        <f t="shared" si="1578"/>
        <v>0</v>
      </c>
    </row>
    <row r="9712" spans="5:49" x14ac:dyDescent="0.25">
      <c r="E9712" s="47">
        <f t="shared" si="1571"/>
        <v>0</v>
      </c>
      <c r="F9712" s="45">
        <f t="shared" si="1572"/>
        <v>0</v>
      </c>
      <c r="G9712" s="45" t="e">
        <f t="shared" si="1573"/>
        <v>#DIV/0!</v>
      </c>
      <c r="H9712" s="45" t="e">
        <f t="shared" si="1574"/>
        <v>#DIV/0!</v>
      </c>
      <c r="AN9712">
        <f t="shared" si="1580"/>
        <v>0</v>
      </c>
      <c r="AO9712">
        <f t="shared" si="1575"/>
        <v>0</v>
      </c>
      <c r="AP9712">
        <f t="shared" si="1576"/>
        <v>0</v>
      </c>
      <c r="AQ9712">
        <f t="shared" si="1577"/>
        <v>0</v>
      </c>
      <c r="AV9712">
        <f t="shared" si="1579"/>
        <v>9709</v>
      </c>
      <c r="AW9712">
        <f t="shared" si="1578"/>
        <v>0</v>
      </c>
    </row>
    <row r="9713" spans="5:49" x14ac:dyDescent="0.25">
      <c r="E9713" s="47">
        <f t="shared" si="1571"/>
        <v>0</v>
      </c>
      <c r="F9713" s="45">
        <f t="shared" si="1572"/>
        <v>0</v>
      </c>
      <c r="G9713" s="45" t="e">
        <f t="shared" si="1573"/>
        <v>#DIV/0!</v>
      </c>
      <c r="H9713" s="45" t="e">
        <f t="shared" si="1574"/>
        <v>#DIV/0!</v>
      </c>
      <c r="AN9713">
        <f t="shared" si="1580"/>
        <v>0</v>
      </c>
      <c r="AO9713">
        <f t="shared" si="1575"/>
        <v>0</v>
      </c>
      <c r="AP9713">
        <f t="shared" si="1576"/>
        <v>0</v>
      </c>
      <c r="AQ9713">
        <f t="shared" si="1577"/>
        <v>0</v>
      </c>
      <c r="AV9713">
        <f t="shared" si="1579"/>
        <v>9710</v>
      </c>
      <c r="AW9713">
        <f t="shared" si="1578"/>
        <v>0</v>
      </c>
    </row>
    <row r="9714" spans="5:49" x14ac:dyDescent="0.25">
      <c r="E9714" s="47">
        <f t="shared" si="1571"/>
        <v>0</v>
      </c>
      <c r="F9714" s="45">
        <f t="shared" si="1572"/>
        <v>0</v>
      </c>
      <c r="G9714" s="45" t="e">
        <f t="shared" si="1573"/>
        <v>#DIV/0!</v>
      </c>
      <c r="H9714" s="45" t="e">
        <f t="shared" si="1574"/>
        <v>#DIV/0!</v>
      </c>
      <c r="AN9714">
        <f t="shared" si="1580"/>
        <v>0</v>
      </c>
      <c r="AO9714">
        <f t="shared" si="1575"/>
        <v>0</v>
      </c>
      <c r="AP9714">
        <f t="shared" si="1576"/>
        <v>0</v>
      </c>
      <c r="AQ9714">
        <f t="shared" si="1577"/>
        <v>0</v>
      </c>
      <c r="AV9714">
        <f t="shared" si="1579"/>
        <v>9711</v>
      </c>
      <c r="AW9714">
        <f t="shared" si="1578"/>
        <v>0</v>
      </c>
    </row>
    <row r="9715" spans="5:49" x14ac:dyDescent="0.25">
      <c r="E9715" s="47">
        <f t="shared" si="1571"/>
        <v>0</v>
      </c>
      <c r="F9715" s="45">
        <f t="shared" si="1572"/>
        <v>0</v>
      </c>
      <c r="G9715" s="45" t="e">
        <f t="shared" si="1573"/>
        <v>#DIV/0!</v>
      </c>
      <c r="H9715" s="45" t="e">
        <f t="shared" si="1574"/>
        <v>#DIV/0!</v>
      </c>
      <c r="AN9715">
        <f t="shared" si="1580"/>
        <v>0</v>
      </c>
      <c r="AO9715">
        <f t="shared" si="1575"/>
        <v>0</v>
      </c>
      <c r="AP9715">
        <f t="shared" si="1576"/>
        <v>0</v>
      </c>
      <c r="AQ9715">
        <f t="shared" si="1577"/>
        <v>0</v>
      </c>
      <c r="AV9715">
        <f t="shared" si="1579"/>
        <v>9712</v>
      </c>
      <c r="AW9715">
        <f t="shared" si="1578"/>
        <v>0</v>
      </c>
    </row>
    <row r="9716" spans="5:49" x14ac:dyDescent="0.25">
      <c r="E9716" s="47">
        <f t="shared" si="1571"/>
        <v>0</v>
      </c>
      <c r="F9716" s="45">
        <f t="shared" si="1572"/>
        <v>0</v>
      </c>
      <c r="G9716" s="45" t="e">
        <f t="shared" si="1573"/>
        <v>#DIV/0!</v>
      </c>
      <c r="H9716" s="45" t="e">
        <f t="shared" si="1574"/>
        <v>#DIV/0!</v>
      </c>
      <c r="AN9716">
        <f t="shared" si="1580"/>
        <v>0</v>
      </c>
      <c r="AO9716">
        <f t="shared" si="1575"/>
        <v>0</v>
      </c>
      <c r="AP9716">
        <f t="shared" si="1576"/>
        <v>0</v>
      </c>
      <c r="AQ9716">
        <f t="shared" si="1577"/>
        <v>0</v>
      </c>
      <c r="AV9716">
        <f t="shared" si="1579"/>
        <v>9713</v>
      </c>
      <c r="AW9716">
        <f t="shared" si="1578"/>
        <v>0</v>
      </c>
    </row>
    <row r="9717" spans="5:49" x14ac:dyDescent="0.25">
      <c r="E9717" s="47">
        <f t="shared" si="1571"/>
        <v>0</v>
      </c>
      <c r="F9717" s="45">
        <f t="shared" si="1572"/>
        <v>0</v>
      </c>
      <c r="G9717" s="45" t="e">
        <f t="shared" si="1573"/>
        <v>#DIV/0!</v>
      </c>
      <c r="H9717" s="45" t="e">
        <f t="shared" si="1574"/>
        <v>#DIV/0!</v>
      </c>
      <c r="AN9717">
        <f t="shared" si="1580"/>
        <v>0</v>
      </c>
      <c r="AO9717">
        <f t="shared" si="1575"/>
        <v>0</v>
      </c>
      <c r="AP9717">
        <f t="shared" si="1576"/>
        <v>0</v>
      </c>
      <c r="AQ9717">
        <f t="shared" si="1577"/>
        <v>0</v>
      </c>
      <c r="AV9717">
        <f t="shared" si="1579"/>
        <v>9714</v>
      </c>
      <c r="AW9717">
        <f t="shared" si="1578"/>
        <v>0</v>
      </c>
    </row>
    <row r="9718" spans="5:49" x14ac:dyDescent="0.25">
      <c r="E9718" s="47">
        <f t="shared" si="1571"/>
        <v>0</v>
      </c>
      <c r="F9718" s="45">
        <f t="shared" si="1572"/>
        <v>0</v>
      </c>
      <c r="G9718" s="45" t="e">
        <f t="shared" si="1573"/>
        <v>#DIV/0!</v>
      </c>
      <c r="H9718" s="45" t="e">
        <f t="shared" si="1574"/>
        <v>#DIV/0!</v>
      </c>
      <c r="AN9718">
        <f t="shared" si="1580"/>
        <v>0</v>
      </c>
      <c r="AO9718">
        <f t="shared" si="1575"/>
        <v>0</v>
      </c>
      <c r="AP9718">
        <f t="shared" si="1576"/>
        <v>0</v>
      </c>
      <c r="AQ9718">
        <f t="shared" si="1577"/>
        <v>0</v>
      </c>
      <c r="AV9718">
        <f t="shared" si="1579"/>
        <v>9715</v>
      </c>
      <c r="AW9718">
        <f t="shared" si="1578"/>
        <v>0</v>
      </c>
    </row>
    <row r="9719" spans="5:49" x14ac:dyDescent="0.25">
      <c r="E9719" s="47">
        <f t="shared" si="1571"/>
        <v>0</v>
      </c>
      <c r="F9719" s="45">
        <f t="shared" si="1572"/>
        <v>0</v>
      </c>
      <c r="G9719" s="45" t="e">
        <f t="shared" si="1573"/>
        <v>#DIV/0!</v>
      </c>
      <c r="H9719" s="45" t="e">
        <f t="shared" si="1574"/>
        <v>#DIV/0!</v>
      </c>
      <c r="AN9719">
        <f t="shared" si="1580"/>
        <v>0</v>
      </c>
      <c r="AO9719">
        <f t="shared" si="1575"/>
        <v>0</v>
      </c>
      <c r="AP9719">
        <f t="shared" si="1576"/>
        <v>0</v>
      </c>
      <c r="AQ9719">
        <f t="shared" si="1577"/>
        <v>0</v>
      </c>
      <c r="AV9719">
        <f t="shared" si="1579"/>
        <v>9716</v>
      </c>
      <c r="AW9719">
        <f t="shared" si="1578"/>
        <v>0</v>
      </c>
    </row>
    <row r="9720" spans="5:49" x14ac:dyDescent="0.25">
      <c r="E9720" s="47">
        <f t="shared" si="1571"/>
        <v>0</v>
      </c>
      <c r="F9720" s="45">
        <f t="shared" si="1572"/>
        <v>0</v>
      </c>
      <c r="G9720" s="45" t="e">
        <f t="shared" si="1573"/>
        <v>#DIV/0!</v>
      </c>
      <c r="H9720" s="45" t="e">
        <f t="shared" si="1574"/>
        <v>#DIV/0!</v>
      </c>
      <c r="AN9720">
        <f t="shared" si="1580"/>
        <v>0</v>
      </c>
      <c r="AO9720">
        <f t="shared" si="1575"/>
        <v>0</v>
      </c>
      <c r="AP9720">
        <f t="shared" si="1576"/>
        <v>0</v>
      </c>
      <c r="AQ9720">
        <f t="shared" si="1577"/>
        <v>0</v>
      </c>
      <c r="AV9720">
        <f t="shared" si="1579"/>
        <v>9717</v>
      </c>
      <c r="AW9720">
        <f t="shared" si="1578"/>
        <v>0</v>
      </c>
    </row>
    <row r="9721" spans="5:49" x14ac:dyDescent="0.25">
      <c r="E9721" s="47">
        <f t="shared" si="1571"/>
        <v>0</v>
      </c>
      <c r="F9721" s="45">
        <f t="shared" si="1572"/>
        <v>0</v>
      </c>
      <c r="G9721" s="45" t="e">
        <f t="shared" si="1573"/>
        <v>#DIV/0!</v>
      </c>
      <c r="H9721" s="45" t="e">
        <f t="shared" si="1574"/>
        <v>#DIV/0!</v>
      </c>
      <c r="AN9721">
        <f t="shared" si="1580"/>
        <v>0</v>
      </c>
      <c r="AO9721">
        <f t="shared" si="1575"/>
        <v>0</v>
      </c>
      <c r="AP9721">
        <f t="shared" si="1576"/>
        <v>0</v>
      </c>
      <c r="AQ9721">
        <f t="shared" si="1577"/>
        <v>0</v>
      </c>
      <c r="AV9721">
        <f t="shared" si="1579"/>
        <v>9718</v>
      </c>
      <c r="AW9721">
        <f t="shared" si="1578"/>
        <v>0</v>
      </c>
    </row>
    <row r="9722" spans="5:49" x14ac:dyDescent="0.25">
      <c r="E9722" s="47">
        <f t="shared" si="1571"/>
        <v>0</v>
      </c>
      <c r="F9722" s="45">
        <f t="shared" si="1572"/>
        <v>0</v>
      </c>
      <c r="G9722" s="45" t="e">
        <f t="shared" si="1573"/>
        <v>#DIV/0!</v>
      </c>
      <c r="H9722" s="45" t="e">
        <f t="shared" si="1574"/>
        <v>#DIV/0!</v>
      </c>
      <c r="AN9722">
        <f t="shared" si="1580"/>
        <v>0</v>
      </c>
      <c r="AO9722">
        <f t="shared" si="1575"/>
        <v>0</v>
      </c>
      <c r="AP9722">
        <f t="shared" si="1576"/>
        <v>0</v>
      </c>
      <c r="AQ9722">
        <f t="shared" si="1577"/>
        <v>0</v>
      </c>
      <c r="AV9722">
        <f t="shared" si="1579"/>
        <v>9719</v>
      </c>
      <c r="AW9722">
        <f t="shared" si="1578"/>
        <v>0</v>
      </c>
    </row>
    <row r="9723" spans="5:49" x14ac:dyDescent="0.25">
      <c r="E9723" s="47">
        <f t="shared" si="1571"/>
        <v>0</v>
      </c>
      <c r="F9723" s="45">
        <f t="shared" si="1572"/>
        <v>0</v>
      </c>
      <c r="G9723" s="45" t="e">
        <f t="shared" si="1573"/>
        <v>#DIV/0!</v>
      </c>
      <c r="H9723" s="45" t="e">
        <f t="shared" si="1574"/>
        <v>#DIV/0!</v>
      </c>
      <c r="AN9723">
        <f t="shared" si="1580"/>
        <v>0</v>
      </c>
      <c r="AO9723">
        <f t="shared" si="1575"/>
        <v>0</v>
      </c>
      <c r="AP9723">
        <f t="shared" si="1576"/>
        <v>0</v>
      </c>
      <c r="AQ9723">
        <f t="shared" si="1577"/>
        <v>0</v>
      </c>
      <c r="AV9723">
        <f t="shared" si="1579"/>
        <v>9720</v>
      </c>
      <c r="AW9723">
        <f t="shared" si="1578"/>
        <v>0</v>
      </c>
    </row>
    <row r="9724" spans="5:49" x14ac:dyDescent="0.25">
      <c r="E9724" s="47">
        <f t="shared" si="1571"/>
        <v>0</v>
      </c>
      <c r="F9724" s="45">
        <f t="shared" si="1572"/>
        <v>0</v>
      </c>
      <c r="G9724" s="45" t="e">
        <f t="shared" si="1573"/>
        <v>#DIV/0!</v>
      </c>
      <c r="H9724" s="45" t="e">
        <f t="shared" si="1574"/>
        <v>#DIV/0!</v>
      </c>
      <c r="AN9724">
        <f t="shared" si="1580"/>
        <v>0</v>
      </c>
      <c r="AO9724">
        <f t="shared" si="1575"/>
        <v>0</v>
      </c>
      <c r="AP9724">
        <f t="shared" si="1576"/>
        <v>0</v>
      </c>
      <c r="AQ9724">
        <f t="shared" si="1577"/>
        <v>0</v>
      </c>
      <c r="AV9724">
        <f t="shared" si="1579"/>
        <v>9721</v>
      </c>
      <c r="AW9724">
        <f t="shared" si="1578"/>
        <v>0</v>
      </c>
    </row>
    <row r="9725" spans="5:49" x14ac:dyDescent="0.25">
      <c r="E9725" s="47">
        <f t="shared" si="1571"/>
        <v>0</v>
      </c>
      <c r="F9725" s="45">
        <f t="shared" si="1572"/>
        <v>0</v>
      </c>
      <c r="G9725" s="45" t="e">
        <f t="shared" si="1573"/>
        <v>#DIV/0!</v>
      </c>
      <c r="H9725" s="45" t="e">
        <f t="shared" si="1574"/>
        <v>#DIV/0!</v>
      </c>
      <c r="AN9725">
        <f t="shared" si="1580"/>
        <v>0</v>
      </c>
      <c r="AO9725">
        <f t="shared" si="1575"/>
        <v>0</v>
      </c>
      <c r="AP9725">
        <f t="shared" si="1576"/>
        <v>0</v>
      </c>
      <c r="AQ9725">
        <f t="shared" si="1577"/>
        <v>0</v>
      </c>
      <c r="AV9725">
        <f t="shared" si="1579"/>
        <v>9722</v>
      </c>
      <c r="AW9725">
        <f t="shared" si="1578"/>
        <v>0</v>
      </c>
    </row>
    <row r="9726" spans="5:49" x14ac:dyDescent="0.25">
      <c r="E9726" s="47">
        <f t="shared" si="1571"/>
        <v>0</v>
      </c>
      <c r="F9726" s="45">
        <f t="shared" si="1572"/>
        <v>0</v>
      </c>
      <c r="G9726" s="45" t="e">
        <f t="shared" si="1573"/>
        <v>#DIV/0!</v>
      </c>
      <c r="H9726" s="45" t="e">
        <f t="shared" si="1574"/>
        <v>#DIV/0!</v>
      </c>
      <c r="AN9726">
        <f t="shared" si="1580"/>
        <v>0</v>
      </c>
      <c r="AO9726">
        <f t="shared" si="1575"/>
        <v>0</v>
      </c>
      <c r="AP9726">
        <f t="shared" si="1576"/>
        <v>0</v>
      </c>
      <c r="AQ9726">
        <f t="shared" si="1577"/>
        <v>0</v>
      </c>
      <c r="AV9726">
        <f t="shared" si="1579"/>
        <v>9723</v>
      </c>
      <c r="AW9726">
        <f t="shared" si="1578"/>
        <v>0</v>
      </c>
    </row>
    <row r="9727" spans="5:49" x14ac:dyDescent="0.25">
      <c r="E9727" s="47">
        <f t="shared" si="1571"/>
        <v>0</v>
      </c>
      <c r="F9727" s="45">
        <f t="shared" si="1572"/>
        <v>0</v>
      </c>
      <c r="G9727" s="45" t="e">
        <f t="shared" si="1573"/>
        <v>#DIV/0!</v>
      </c>
      <c r="H9727" s="45" t="e">
        <f t="shared" si="1574"/>
        <v>#DIV/0!</v>
      </c>
      <c r="AN9727">
        <f t="shared" si="1580"/>
        <v>0</v>
      </c>
      <c r="AO9727">
        <f t="shared" si="1575"/>
        <v>0</v>
      </c>
      <c r="AP9727">
        <f t="shared" si="1576"/>
        <v>0</v>
      </c>
      <c r="AQ9727">
        <f t="shared" si="1577"/>
        <v>0</v>
      </c>
      <c r="AV9727">
        <f t="shared" si="1579"/>
        <v>9724</v>
      </c>
      <c r="AW9727">
        <f t="shared" si="1578"/>
        <v>0</v>
      </c>
    </row>
    <row r="9728" spans="5:49" x14ac:dyDescent="0.25">
      <c r="E9728" s="47">
        <f t="shared" si="1571"/>
        <v>0</v>
      </c>
      <c r="F9728" s="45">
        <f t="shared" si="1572"/>
        <v>0</v>
      </c>
      <c r="G9728" s="45" t="e">
        <f t="shared" si="1573"/>
        <v>#DIV/0!</v>
      </c>
      <c r="H9728" s="45" t="e">
        <f t="shared" si="1574"/>
        <v>#DIV/0!</v>
      </c>
      <c r="AN9728">
        <f t="shared" si="1580"/>
        <v>0</v>
      </c>
      <c r="AO9728">
        <f t="shared" si="1575"/>
        <v>0</v>
      </c>
      <c r="AP9728">
        <f t="shared" si="1576"/>
        <v>0</v>
      </c>
      <c r="AQ9728">
        <f t="shared" si="1577"/>
        <v>0</v>
      </c>
      <c r="AV9728">
        <f t="shared" si="1579"/>
        <v>9725</v>
      </c>
      <c r="AW9728">
        <f t="shared" si="1578"/>
        <v>0</v>
      </c>
    </row>
    <row r="9729" spans="5:49" x14ac:dyDescent="0.25">
      <c r="E9729" s="47">
        <f t="shared" si="1571"/>
        <v>0</v>
      </c>
      <c r="F9729" s="45">
        <f t="shared" si="1572"/>
        <v>0</v>
      </c>
      <c r="G9729" s="45" t="e">
        <f t="shared" si="1573"/>
        <v>#DIV/0!</v>
      </c>
      <c r="H9729" s="45" t="e">
        <f t="shared" si="1574"/>
        <v>#DIV/0!</v>
      </c>
      <c r="AN9729">
        <f t="shared" si="1580"/>
        <v>0</v>
      </c>
      <c r="AO9729">
        <f t="shared" si="1575"/>
        <v>0</v>
      </c>
      <c r="AP9729">
        <f t="shared" si="1576"/>
        <v>0</v>
      </c>
      <c r="AQ9729">
        <f t="shared" si="1577"/>
        <v>0</v>
      </c>
      <c r="AV9729">
        <f t="shared" si="1579"/>
        <v>9726</v>
      </c>
      <c r="AW9729">
        <f t="shared" si="1578"/>
        <v>0</v>
      </c>
    </row>
    <row r="9730" spans="5:49" x14ac:dyDescent="0.25">
      <c r="E9730" s="47">
        <f t="shared" ref="E9730:E9793" si="1581">ROUNDDOWN(C9732,0)</f>
        <v>0</v>
      </c>
      <c r="F9730" s="45">
        <f t="shared" ref="F9730:F9793" si="1582">HOUR(C9732)</f>
        <v>0</v>
      </c>
      <c r="G9730" s="45" t="e">
        <f t="shared" ref="G9730:G9793" si="1583">D9732/H9730</f>
        <v>#DIV/0!</v>
      </c>
      <c r="H9730" s="45" t="e">
        <f t="shared" ref="H9730:H9793" si="1584">AVERAGEIFS(D:D,E:E,E9730)</f>
        <v>#DIV/0!</v>
      </c>
      <c r="AN9730">
        <f t="shared" si="1580"/>
        <v>0</v>
      </c>
      <c r="AO9730">
        <f t="shared" si="1575"/>
        <v>0</v>
      </c>
      <c r="AP9730">
        <f t="shared" si="1576"/>
        <v>0</v>
      </c>
      <c r="AQ9730">
        <f t="shared" si="1577"/>
        <v>0</v>
      </c>
      <c r="AV9730">
        <f t="shared" si="1579"/>
        <v>9727</v>
      </c>
      <c r="AW9730">
        <f t="shared" si="1578"/>
        <v>0</v>
      </c>
    </row>
    <row r="9731" spans="5:49" x14ac:dyDescent="0.25">
      <c r="E9731" s="47">
        <f t="shared" si="1581"/>
        <v>0</v>
      </c>
      <c r="F9731" s="45">
        <f t="shared" si="1582"/>
        <v>0</v>
      </c>
      <c r="G9731" s="45" t="e">
        <f t="shared" si="1583"/>
        <v>#DIV/0!</v>
      </c>
      <c r="H9731" s="45" t="e">
        <f t="shared" si="1584"/>
        <v>#DIV/0!</v>
      </c>
      <c r="AN9731">
        <f t="shared" si="1580"/>
        <v>0</v>
      </c>
      <c r="AO9731">
        <f t="shared" si="1575"/>
        <v>0</v>
      </c>
      <c r="AP9731">
        <f t="shared" si="1576"/>
        <v>0</v>
      </c>
      <c r="AQ9731">
        <f t="shared" si="1577"/>
        <v>0</v>
      </c>
      <c r="AV9731">
        <f t="shared" si="1579"/>
        <v>9728</v>
      </c>
      <c r="AW9731">
        <f t="shared" si="1578"/>
        <v>0</v>
      </c>
    </row>
    <row r="9732" spans="5:49" x14ac:dyDescent="0.25">
      <c r="E9732" s="47">
        <f t="shared" si="1581"/>
        <v>0</v>
      </c>
      <c r="F9732" s="45">
        <f t="shared" si="1582"/>
        <v>0</v>
      </c>
      <c r="G9732" s="45" t="e">
        <f t="shared" si="1583"/>
        <v>#DIV/0!</v>
      </c>
      <c r="H9732" s="45" t="e">
        <f t="shared" si="1584"/>
        <v>#DIV/0!</v>
      </c>
      <c r="AN9732">
        <f t="shared" si="1580"/>
        <v>0</v>
      </c>
      <c r="AO9732">
        <f t="shared" ref="AO9732:AO9795" si="1585">ROUNDUP((C9732-$C$4)/7,0)</f>
        <v>0</v>
      </c>
      <c r="AP9732">
        <f t="shared" ref="AP9732:AP9795" si="1586">ROUNDUP((C9732-$C$4)/1,0)</f>
        <v>0</v>
      </c>
      <c r="AQ9732">
        <f t="shared" ref="AQ9732:AQ9795" si="1587">ROUNDUP((C9732-$C$4)*24,0)</f>
        <v>0</v>
      </c>
      <c r="AV9732">
        <f t="shared" si="1579"/>
        <v>9729</v>
      </c>
      <c r="AW9732">
        <f t="shared" ref="AW9732:AW9795" si="1588">SUMIFS(AN:AN,AQ:AQ,AV9732)</f>
        <v>0</v>
      </c>
    </row>
    <row r="9733" spans="5:49" x14ac:dyDescent="0.25">
      <c r="E9733" s="47">
        <f t="shared" si="1581"/>
        <v>0</v>
      </c>
      <c r="F9733" s="45">
        <f t="shared" si="1582"/>
        <v>0</v>
      </c>
      <c r="G9733" s="45" t="e">
        <f t="shared" si="1583"/>
        <v>#DIV/0!</v>
      </c>
      <c r="H9733" s="45" t="e">
        <f t="shared" si="1584"/>
        <v>#DIV/0!</v>
      </c>
      <c r="AN9733">
        <f t="shared" si="1580"/>
        <v>0</v>
      </c>
      <c r="AO9733">
        <f t="shared" si="1585"/>
        <v>0</v>
      </c>
      <c r="AP9733">
        <f t="shared" si="1586"/>
        <v>0</v>
      </c>
      <c r="AQ9733">
        <f t="shared" si="1587"/>
        <v>0</v>
      </c>
      <c r="AV9733">
        <f t="shared" ref="AV9733:AV9796" si="1589">1+AV9732</f>
        <v>9730</v>
      </c>
      <c r="AW9733">
        <f t="shared" si="1588"/>
        <v>0</v>
      </c>
    </row>
    <row r="9734" spans="5:49" x14ac:dyDescent="0.25">
      <c r="E9734" s="47">
        <f t="shared" si="1581"/>
        <v>0</v>
      </c>
      <c r="F9734" s="45">
        <f t="shared" si="1582"/>
        <v>0</v>
      </c>
      <c r="G9734" s="45" t="e">
        <f t="shared" si="1583"/>
        <v>#DIV/0!</v>
      </c>
      <c r="H9734" s="45" t="e">
        <f t="shared" si="1584"/>
        <v>#DIV/0!</v>
      </c>
      <c r="AN9734">
        <f t="shared" si="1580"/>
        <v>0</v>
      </c>
      <c r="AO9734">
        <f t="shared" si="1585"/>
        <v>0</v>
      </c>
      <c r="AP9734">
        <f t="shared" si="1586"/>
        <v>0</v>
      </c>
      <c r="AQ9734">
        <f t="shared" si="1587"/>
        <v>0</v>
      </c>
      <c r="AV9734">
        <f t="shared" si="1589"/>
        <v>9731</v>
      </c>
      <c r="AW9734">
        <f t="shared" si="1588"/>
        <v>0</v>
      </c>
    </row>
    <row r="9735" spans="5:49" x14ac:dyDescent="0.25">
      <c r="E9735" s="47">
        <f t="shared" si="1581"/>
        <v>0</v>
      </c>
      <c r="F9735" s="45">
        <f t="shared" si="1582"/>
        <v>0</v>
      </c>
      <c r="G9735" s="45" t="e">
        <f t="shared" si="1583"/>
        <v>#DIV/0!</v>
      </c>
      <c r="H9735" s="45" t="e">
        <f t="shared" si="1584"/>
        <v>#DIV/0!</v>
      </c>
      <c r="AN9735">
        <f t="shared" si="1580"/>
        <v>0</v>
      </c>
      <c r="AO9735">
        <f t="shared" si="1585"/>
        <v>0</v>
      </c>
      <c r="AP9735">
        <f t="shared" si="1586"/>
        <v>0</v>
      </c>
      <c r="AQ9735">
        <f t="shared" si="1587"/>
        <v>0</v>
      </c>
      <c r="AV9735">
        <f t="shared" si="1589"/>
        <v>9732</v>
      </c>
      <c r="AW9735">
        <f t="shared" si="1588"/>
        <v>0</v>
      </c>
    </row>
    <row r="9736" spans="5:49" x14ac:dyDescent="0.25">
      <c r="E9736" s="47">
        <f t="shared" si="1581"/>
        <v>0</v>
      </c>
      <c r="F9736" s="45">
        <f t="shared" si="1582"/>
        <v>0</v>
      </c>
      <c r="G9736" s="45" t="e">
        <f t="shared" si="1583"/>
        <v>#DIV/0!</v>
      </c>
      <c r="H9736" s="45" t="e">
        <f t="shared" si="1584"/>
        <v>#DIV/0!</v>
      </c>
      <c r="AN9736">
        <f t="shared" ref="AN9736:AN9799" si="1590">D9736*(C9736-C9735)*86400*$B$15</f>
        <v>0</v>
      </c>
      <c r="AO9736">
        <f t="shared" si="1585"/>
        <v>0</v>
      </c>
      <c r="AP9736">
        <f t="shared" si="1586"/>
        <v>0</v>
      </c>
      <c r="AQ9736">
        <f t="shared" si="1587"/>
        <v>0</v>
      </c>
      <c r="AV9736">
        <f t="shared" si="1589"/>
        <v>9733</v>
      </c>
      <c r="AW9736">
        <f t="shared" si="1588"/>
        <v>0</v>
      </c>
    </row>
    <row r="9737" spans="5:49" x14ac:dyDescent="0.25">
      <c r="E9737" s="47">
        <f t="shared" si="1581"/>
        <v>0</v>
      </c>
      <c r="F9737" s="45">
        <f t="shared" si="1582"/>
        <v>0</v>
      </c>
      <c r="G9737" s="45" t="e">
        <f t="shared" si="1583"/>
        <v>#DIV/0!</v>
      </c>
      <c r="H9737" s="45" t="e">
        <f t="shared" si="1584"/>
        <v>#DIV/0!</v>
      </c>
      <c r="AN9737">
        <f t="shared" si="1590"/>
        <v>0</v>
      </c>
      <c r="AO9737">
        <f t="shared" si="1585"/>
        <v>0</v>
      </c>
      <c r="AP9737">
        <f t="shared" si="1586"/>
        <v>0</v>
      </c>
      <c r="AQ9737">
        <f t="shared" si="1587"/>
        <v>0</v>
      </c>
      <c r="AV9737">
        <f t="shared" si="1589"/>
        <v>9734</v>
      </c>
      <c r="AW9737">
        <f t="shared" si="1588"/>
        <v>0</v>
      </c>
    </row>
    <row r="9738" spans="5:49" x14ac:dyDescent="0.25">
      <c r="E9738" s="47">
        <f t="shared" si="1581"/>
        <v>0</v>
      </c>
      <c r="F9738" s="45">
        <f t="shared" si="1582"/>
        <v>0</v>
      </c>
      <c r="G9738" s="45" t="e">
        <f t="shared" si="1583"/>
        <v>#DIV/0!</v>
      </c>
      <c r="H9738" s="45" t="e">
        <f t="shared" si="1584"/>
        <v>#DIV/0!</v>
      </c>
      <c r="AN9738">
        <f t="shared" si="1590"/>
        <v>0</v>
      </c>
      <c r="AO9738">
        <f t="shared" si="1585"/>
        <v>0</v>
      </c>
      <c r="AP9738">
        <f t="shared" si="1586"/>
        <v>0</v>
      </c>
      <c r="AQ9738">
        <f t="shared" si="1587"/>
        <v>0</v>
      </c>
      <c r="AV9738">
        <f t="shared" si="1589"/>
        <v>9735</v>
      </c>
      <c r="AW9738">
        <f t="shared" si="1588"/>
        <v>0</v>
      </c>
    </row>
    <row r="9739" spans="5:49" x14ac:dyDescent="0.25">
      <c r="E9739" s="47">
        <f t="shared" si="1581"/>
        <v>0</v>
      </c>
      <c r="F9739" s="45">
        <f t="shared" si="1582"/>
        <v>0</v>
      </c>
      <c r="G9739" s="45" t="e">
        <f t="shared" si="1583"/>
        <v>#DIV/0!</v>
      </c>
      <c r="H9739" s="45" t="e">
        <f t="shared" si="1584"/>
        <v>#DIV/0!</v>
      </c>
      <c r="AN9739">
        <f t="shared" si="1590"/>
        <v>0</v>
      </c>
      <c r="AO9739">
        <f t="shared" si="1585"/>
        <v>0</v>
      </c>
      <c r="AP9739">
        <f t="shared" si="1586"/>
        <v>0</v>
      </c>
      <c r="AQ9739">
        <f t="shared" si="1587"/>
        <v>0</v>
      </c>
      <c r="AV9739">
        <f t="shared" si="1589"/>
        <v>9736</v>
      </c>
      <c r="AW9739">
        <f t="shared" si="1588"/>
        <v>0</v>
      </c>
    </row>
    <row r="9740" spans="5:49" x14ac:dyDescent="0.25">
      <c r="E9740" s="47">
        <f t="shared" si="1581"/>
        <v>0</v>
      </c>
      <c r="F9740" s="45">
        <f t="shared" si="1582"/>
        <v>0</v>
      </c>
      <c r="G9740" s="45" t="e">
        <f t="shared" si="1583"/>
        <v>#DIV/0!</v>
      </c>
      <c r="H9740" s="45" t="e">
        <f t="shared" si="1584"/>
        <v>#DIV/0!</v>
      </c>
      <c r="AN9740">
        <f t="shared" si="1590"/>
        <v>0</v>
      </c>
      <c r="AO9740">
        <f t="shared" si="1585"/>
        <v>0</v>
      </c>
      <c r="AP9740">
        <f t="shared" si="1586"/>
        <v>0</v>
      </c>
      <c r="AQ9740">
        <f t="shared" si="1587"/>
        <v>0</v>
      </c>
      <c r="AV9740">
        <f t="shared" si="1589"/>
        <v>9737</v>
      </c>
      <c r="AW9740">
        <f t="shared" si="1588"/>
        <v>0</v>
      </c>
    </row>
    <row r="9741" spans="5:49" x14ac:dyDescent="0.25">
      <c r="E9741" s="47">
        <f t="shared" si="1581"/>
        <v>0</v>
      </c>
      <c r="F9741" s="45">
        <f t="shared" si="1582"/>
        <v>0</v>
      </c>
      <c r="G9741" s="45" t="e">
        <f t="shared" si="1583"/>
        <v>#DIV/0!</v>
      </c>
      <c r="H9741" s="45" t="e">
        <f t="shared" si="1584"/>
        <v>#DIV/0!</v>
      </c>
      <c r="AN9741">
        <f t="shared" si="1590"/>
        <v>0</v>
      </c>
      <c r="AO9741">
        <f t="shared" si="1585"/>
        <v>0</v>
      </c>
      <c r="AP9741">
        <f t="shared" si="1586"/>
        <v>0</v>
      </c>
      <c r="AQ9741">
        <f t="shared" si="1587"/>
        <v>0</v>
      </c>
      <c r="AV9741">
        <f t="shared" si="1589"/>
        <v>9738</v>
      </c>
      <c r="AW9741">
        <f t="shared" si="1588"/>
        <v>0</v>
      </c>
    </row>
    <row r="9742" spans="5:49" x14ac:dyDescent="0.25">
      <c r="E9742" s="47">
        <f t="shared" si="1581"/>
        <v>0</v>
      </c>
      <c r="F9742" s="45">
        <f t="shared" si="1582"/>
        <v>0</v>
      </c>
      <c r="G9742" s="45" t="e">
        <f t="shared" si="1583"/>
        <v>#DIV/0!</v>
      </c>
      <c r="H9742" s="45" t="e">
        <f t="shared" si="1584"/>
        <v>#DIV/0!</v>
      </c>
      <c r="AN9742">
        <f t="shared" si="1590"/>
        <v>0</v>
      </c>
      <c r="AO9742">
        <f t="shared" si="1585"/>
        <v>0</v>
      </c>
      <c r="AP9742">
        <f t="shared" si="1586"/>
        <v>0</v>
      </c>
      <c r="AQ9742">
        <f t="shared" si="1587"/>
        <v>0</v>
      </c>
      <c r="AV9742">
        <f t="shared" si="1589"/>
        <v>9739</v>
      </c>
      <c r="AW9742">
        <f t="shared" si="1588"/>
        <v>0</v>
      </c>
    </row>
    <row r="9743" spans="5:49" x14ac:dyDescent="0.25">
      <c r="E9743" s="47">
        <f t="shared" si="1581"/>
        <v>0</v>
      </c>
      <c r="F9743" s="45">
        <f t="shared" si="1582"/>
        <v>0</v>
      </c>
      <c r="G9743" s="45" t="e">
        <f t="shared" si="1583"/>
        <v>#DIV/0!</v>
      </c>
      <c r="H9743" s="45" t="e">
        <f t="shared" si="1584"/>
        <v>#DIV/0!</v>
      </c>
      <c r="AN9743">
        <f t="shared" si="1590"/>
        <v>0</v>
      </c>
      <c r="AO9743">
        <f t="shared" si="1585"/>
        <v>0</v>
      </c>
      <c r="AP9743">
        <f t="shared" si="1586"/>
        <v>0</v>
      </c>
      <c r="AQ9743">
        <f t="shared" si="1587"/>
        <v>0</v>
      </c>
      <c r="AV9743">
        <f t="shared" si="1589"/>
        <v>9740</v>
      </c>
      <c r="AW9743">
        <f t="shared" si="1588"/>
        <v>0</v>
      </c>
    </row>
    <row r="9744" spans="5:49" x14ac:dyDescent="0.25">
      <c r="E9744" s="47">
        <f t="shared" si="1581"/>
        <v>0</v>
      </c>
      <c r="F9744" s="45">
        <f t="shared" si="1582"/>
        <v>0</v>
      </c>
      <c r="G9744" s="45" t="e">
        <f t="shared" si="1583"/>
        <v>#DIV/0!</v>
      </c>
      <c r="H9744" s="45" t="e">
        <f t="shared" si="1584"/>
        <v>#DIV/0!</v>
      </c>
      <c r="AN9744">
        <f t="shared" si="1590"/>
        <v>0</v>
      </c>
      <c r="AO9744">
        <f t="shared" si="1585"/>
        <v>0</v>
      </c>
      <c r="AP9744">
        <f t="shared" si="1586"/>
        <v>0</v>
      </c>
      <c r="AQ9744">
        <f t="shared" si="1587"/>
        <v>0</v>
      </c>
      <c r="AV9744">
        <f t="shared" si="1589"/>
        <v>9741</v>
      </c>
      <c r="AW9744">
        <f t="shared" si="1588"/>
        <v>0</v>
      </c>
    </row>
    <row r="9745" spans="5:49" x14ac:dyDescent="0.25">
      <c r="E9745" s="47">
        <f t="shared" si="1581"/>
        <v>0</v>
      </c>
      <c r="F9745" s="45">
        <f t="shared" si="1582"/>
        <v>0</v>
      </c>
      <c r="G9745" s="45" t="e">
        <f t="shared" si="1583"/>
        <v>#DIV/0!</v>
      </c>
      <c r="H9745" s="45" t="e">
        <f t="shared" si="1584"/>
        <v>#DIV/0!</v>
      </c>
      <c r="AN9745">
        <f t="shared" si="1590"/>
        <v>0</v>
      </c>
      <c r="AO9745">
        <f t="shared" si="1585"/>
        <v>0</v>
      </c>
      <c r="AP9745">
        <f t="shared" si="1586"/>
        <v>0</v>
      </c>
      <c r="AQ9745">
        <f t="shared" si="1587"/>
        <v>0</v>
      </c>
      <c r="AV9745">
        <f t="shared" si="1589"/>
        <v>9742</v>
      </c>
      <c r="AW9745">
        <f t="shared" si="1588"/>
        <v>0</v>
      </c>
    </row>
    <row r="9746" spans="5:49" x14ac:dyDescent="0.25">
      <c r="E9746" s="47">
        <f t="shared" si="1581"/>
        <v>0</v>
      </c>
      <c r="F9746" s="45">
        <f t="shared" si="1582"/>
        <v>0</v>
      </c>
      <c r="G9746" s="45" t="e">
        <f t="shared" si="1583"/>
        <v>#DIV/0!</v>
      </c>
      <c r="H9746" s="45" t="e">
        <f t="shared" si="1584"/>
        <v>#DIV/0!</v>
      </c>
      <c r="AN9746">
        <f t="shared" si="1590"/>
        <v>0</v>
      </c>
      <c r="AO9746">
        <f t="shared" si="1585"/>
        <v>0</v>
      </c>
      <c r="AP9746">
        <f t="shared" si="1586"/>
        <v>0</v>
      </c>
      <c r="AQ9746">
        <f t="shared" si="1587"/>
        <v>0</v>
      </c>
      <c r="AV9746">
        <f t="shared" si="1589"/>
        <v>9743</v>
      </c>
      <c r="AW9746">
        <f t="shared" si="1588"/>
        <v>0</v>
      </c>
    </row>
    <row r="9747" spans="5:49" x14ac:dyDescent="0.25">
      <c r="E9747" s="47">
        <f t="shared" si="1581"/>
        <v>0</v>
      </c>
      <c r="F9747" s="45">
        <f t="shared" si="1582"/>
        <v>0</v>
      </c>
      <c r="G9747" s="45" t="e">
        <f t="shared" si="1583"/>
        <v>#DIV/0!</v>
      </c>
      <c r="H9747" s="45" t="e">
        <f t="shared" si="1584"/>
        <v>#DIV/0!</v>
      </c>
      <c r="AN9747">
        <f t="shared" si="1590"/>
        <v>0</v>
      </c>
      <c r="AO9747">
        <f t="shared" si="1585"/>
        <v>0</v>
      </c>
      <c r="AP9747">
        <f t="shared" si="1586"/>
        <v>0</v>
      </c>
      <c r="AQ9747">
        <f t="shared" si="1587"/>
        <v>0</v>
      </c>
      <c r="AV9747">
        <f t="shared" si="1589"/>
        <v>9744</v>
      </c>
      <c r="AW9747">
        <f t="shared" si="1588"/>
        <v>0</v>
      </c>
    </row>
    <row r="9748" spans="5:49" x14ac:dyDescent="0.25">
      <c r="E9748" s="47">
        <f t="shared" si="1581"/>
        <v>0</v>
      </c>
      <c r="F9748" s="45">
        <f t="shared" si="1582"/>
        <v>0</v>
      </c>
      <c r="G9748" s="45" t="e">
        <f t="shared" si="1583"/>
        <v>#DIV/0!</v>
      </c>
      <c r="H9748" s="45" t="e">
        <f t="shared" si="1584"/>
        <v>#DIV/0!</v>
      </c>
      <c r="AN9748">
        <f t="shared" si="1590"/>
        <v>0</v>
      </c>
      <c r="AO9748">
        <f t="shared" si="1585"/>
        <v>0</v>
      </c>
      <c r="AP9748">
        <f t="shared" si="1586"/>
        <v>0</v>
      </c>
      <c r="AQ9748">
        <f t="shared" si="1587"/>
        <v>0</v>
      </c>
      <c r="AV9748">
        <f t="shared" si="1589"/>
        <v>9745</v>
      </c>
      <c r="AW9748">
        <f t="shared" si="1588"/>
        <v>0</v>
      </c>
    </row>
    <row r="9749" spans="5:49" x14ac:dyDescent="0.25">
      <c r="E9749" s="47">
        <f t="shared" si="1581"/>
        <v>0</v>
      </c>
      <c r="F9749" s="45">
        <f t="shared" si="1582"/>
        <v>0</v>
      </c>
      <c r="G9749" s="45" t="e">
        <f t="shared" si="1583"/>
        <v>#DIV/0!</v>
      </c>
      <c r="H9749" s="45" t="e">
        <f t="shared" si="1584"/>
        <v>#DIV/0!</v>
      </c>
      <c r="AN9749">
        <f t="shared" si="1590"/>
        <v>0</v>
      </c>
      <c r="AO9749">
        <f t="shared" si="1585"/>
        <v>0</v>
      </c>
      <c r="AP9749">
        <f t="shared" si="1586"/>
        <v>0</v>
      </c>
      <c r="AQ9749">
        <f t="shared" si="1587"/>
        <v>0</v>
      </c>
      <c r="AV9749">
        <f t="shared" si="1589"/>
        <v>9746</v>
      </c>
      <c r="AW9749">
        <f t="shared" si="1588"/>
        <v>0</v>
      </c>
    </row>
    <row r="9750" spans="5:49" x14ac:dyDescent="0.25">
      <c r="E9750" s="47">
        <f t="shared" si="1581"/>
        <v>0</v>
      </c>
      <c r="F9750" s="45">
        <f t="shared" si="1582"/>
        <v>0</v>
      </c>
      <c r="G9750" s="45" t="e">
        <f t="shared" si="1583"/>
        <v>#DIV/0!</v>
      </c>
      <c r="H9750" s="45" t="e">
        <f t="shared" si="1584"/>
        <v>#DIV/0!</v>
      </c>
      <c r="AN9750">
        <f t="shared" si="1590"/>
        <v>0</v>
      </c>
      <c r="AO9750">
        <f t="shared" si="1585"/>
        <v>0</v>
      </c>
      <c r="AP9750">
        <f t="shared" si="1586"/>
        <v>0</v>
      </c>
      <c r="AQ9750">
        <f t="shared" si="1587"/>
        <v>0</v>
      </c>
      <c r="AV9750">
        <f t="shared" si="1589"/>
        <v>9747</v>
      </c>
      <c r="AW9750">
        <f t="shared" si="1588"/>
        <v>0</v>
      </c>
    </row>
    <row r="9751" spans="5:49" x14ac:dyDescent="0.25">
      <c r="E9751" s="47">
        <f t="shared" si="1581"/>
        <v>0</v>
      </c>
      <c r="F9751" s="45">
        <f t="shared" si="1582"/>
        <v>0</v>
      </c>
      <c r="G9751" s="45" t="e">
        <f t="shared" si="1583"/>
        <v>#DIV/0!</v>
      </c>
      <c r="H9751" s="45" t="e">
        <f t="shared" si="1584"/>
        <v>#DIV/0!</v>
      </c>
      <c r="AN9751">
        <f t="shared" si="1590"/>
        <v>0</v>
      </c>
      <c r="AO9751">
        <f t="shared" si="1585"/>
        <v>0</v>
      </c>
      <c r="AP9751">
        <f t="shared" si="1586"/>
        <v>0</v>
      </c>
      <c r="AQ9751">
        <f t="shared" si="1587"/>
        <v>0</v>
      </c>
      <c r="AV9751">
        <f t="shared" si="1589"/>
        <v>9748</v>
      </c>
      <c r="AW9751">
        <f t="shared" si="1588"/>
        <v>0</v>
      </c>
    </row>
    <row r="9752" spans="5:49" x14ac:dyDescent="0.25">
      <c r="E9752" s="47">
        <f t="shared" si="1581"/>
        <v>0</v>
      </c>
      <c r="F9752" s="45">
        <f t="shared" si="1582"/>
        <v>0</v>
      </c>
      <c r="G9752" s="45" t="e">
        <f t="shared" si="1583"/>
        <v>#DIV/0!</v>
      </c>
      <c r="H9752" s="45" t="e">
        <f t="shared" si="1584"/>
        <v>#DIV/0!</v>
      </c>
      <c r="AN9752">
        <f t="shared" si="1590"/>
        <v>0</v>
      </c>
      <c r="AO9752">
        <f t="shared" si="1585"/>
        <v>0</v>
      </c>
      <c r="AP9752">
        <f t="shared" si="1586"/>
        <v>0</v>
      </c>
      <c r="AQ9752">
        <f t="shared" si="1587"/>
        <v>0</v>
      </c>
      <c r="AV9752">
        <f t="shared" si="1589"/>
        <v>9749</v>
      </c>
      <c r="AW9752">
        <f t="shared" si="1588"/>
        <v>0</v>
      </c>
    </row>
    <row r="9753" spans="5:49" x14ac:dyDescent="0.25">
      <c r="E9753" s="47">
        <f t="shared" si="1581"/>
        <v>0</v>
      </c>
      <c r="F9753" s="45">
        <f t="shared" si="1582"/>
        <v>0</v>
      </c>
      <c r="G9753" s="45" t="e">
        <f t="shared" si="1583"/>
        <v>#DIV/0!</v>
      </c>
      <c r="H9753" s="45" t="e">
        <f t="shared" si="1584"/>
        <v>#DIV/0!</v>
      </c>
      <c r="AN9753">
        <f t="shared" si="1590"/>
        <v>0</v>
      </c>
      <c r="AO9753">
        <f t="shared" si="1585"/>
        <v>0</v>
      </c>
      <c r="AP9753">
        <f t="shared" si="1586"/>
        <v>0</v>
      </c>
      <c r="AQ9753">
        <f t="shared" si="1587"/>
        <v>0</v>
      </c>
      <c r="AV9753">
        <f t="shared" si="1589"/>
        <v>9750</v>
      </c>
      <c r="AW9753">
        <f t="shared" si="1588"/>
        <v>0</v>
      </c>
    </row>
    <row r="9754" spans="5:49" x14ac:dyDescent="0.25">
      <c r="E9754" s="47">
        <f t="shared" si="1581"/>
        <v>0</v>
      </c>
      <c r="F9754" s="45">
        <f t="shared" si="1582"/>
        <v>0</v>
      </c>
      <c r="G9754" s="45" t="e">
        <f t="shared" si="1583"/>
        <v>#DIV/0!</v>
      </c>
      <c r="H9754" s="45" t="e">
        <f t="shared" si="1584"/>
        <v>#DIV/0!</v>
      </c>
      <c r="AN9754">
        <f t="shared" si="1590"/>
        <v>0</v>
      </c>
      <c r="AO9754">
        <f t="shared" si="1585"/>
        <v>0</v>
      </c>
      <c r="AP9754">
        <f t="shared" si="1586"/>
        <v>0</v>
      </c>
      <c r="AQ9754">
        <f t="shared" si="1587"/>
        <v>0</v>
      </c>
      <c r="AV9754">
        <f t="shared" si="1589"/>
        <v>9751</v>
      </c>
      <c r="AW9754">
        <f t="shared" si="1588"/>
        <v>0</v>
      </c>
    </row>
    <row r="9755" spans="5:49" x14ac:dyDescent="0.25">
      <c r="E9755" s="47">
        <f t="shared" si="1581"/>
        <v>0</v>
      </c>
      <c r="F9755" s="45">
        <f t="shared" si="1582"/>
        <v>0</v>
      </c>
      <c r="G9755" s="45" t="e">
        <f t="shared" si="1583"/>
        <v>#DIV/0!</v>
      </c>
      <c r="H9755" s="45" t="e">
        <f t="shared" si="1584"/>
        <v>#DIV/0!</v>
      </c>
      <c r="AN9755">
        <f t="shared" si="1590"/>
        <v>0</v>
      </c>
      <c r="AO9755">
        <f t="shared" si="1585"/>
        <v>0</v>
      </c>
      <c r="AP9755">
        <f t="shared" si="1586"/>
        <v>0</v>
      </c>
      <c r="AQ9755">
        <f t="shared" si="1587"/>
        <v>0</v>
      </c>
      <c r="AV9755">
        <f t="shared" si="1589"/>
        <v>9752</v>
      </c>
      <c r="AW9755">
        <f t="shared" si="1588"/>
        <v>0</v>
      </c>
    </row>
    <row r="9756" spans="5:49" x14ac:dyDescent="0.25">
      <c r="E9756" s="47">
        <f t="shared" si="1581"/>
        <v>0</v>
      </c>
      <c r="F9756" s="45">
        <f t="shared" si="1582"/>
        <v>0</v>
      </c>
      <c r="G9756" s="45" t="e">
        <f t="shared" si="1583"/>
        <v>#DIV/0!</v>
      </c>
      <c r="H9756" s="45" t="e">
        <f t="shared" si="1584"/>
        <v>#DIV/0!</v>
      </c>
      <c r="AN9756">
        <f t="shared" si="1590"/>
        <v>0</v>
      </c>
      <c r="AO9756">
        <f t="shared" si="1585"/>
        <v>0</v>
      </c>
      <c r="AP9756">
        <f t="shared" si="1586"/>
        <v>0</v>
      </c>
      <c r="AQ9756">
        <f t="shared" si="1587"/>
        <v>0</v>
      </c>
      <c r="AV9756">
        <f t="shared" si="1589"/>
        <v>9753</v>
      </c>
      <c r="AW9756">
        <f t="shared" si="1588"/>
        <v>0</v>
      </c>
    </row>
    <row r="9757" spans="5:49" x14ac:dyDescent="0.25">
      <c r="E9757" s="47">
        <f t="shared" si="1581"/>
        <v>0</v>
      </c>
      <c r="F9757" s="45">
        <f t="shared" si="1582"/>
        <v>0</v>
      </c>
      <c r="G9757" s="45" t="e">
        <f t="shared" si="1583"/>
        <v>#DIV/0!</v>
      </c>
      <c r="H9757" s="45" t="e">
        <f t="shared" si="1584"/>
        <v>#DIV/0!</v>
      </c>
      <c r="AN9757">
        <f t="shared" si="1590"/>
        <v>0</v>
      </c>
      <c r="AO9757">
        <f t="shared" si="1585"/>
        <v>0</v>
      </c>
      <c r="AP9757">
        <f t="shared" si="1586"/>
        <v>0</v>
      </c>
      <c r="AQ9757">
        <f t="shared" si="1587"/>
        <v>0</v>
      </c>
      <c r="AV9757">
        <f t="shared" si="1589"/>
        <v>9754</v>
      </c>
      <c r="AW9757">
        <f t="shared" si="1588"/>
        <v>0</v>
      </c>
    </row>
    <row r="9758" spans="5:49" x14ac:dyDescent="0.25">
      <c r="E9758" s="47">
        <f t="shared" si="1581"/>
        <v>0</v>
      </c>
      <c r="F9758" s="45">
        <f t="shared" si="1582"/>
        <v>0</v>
      </c>
      <c r="G9758" s="45" t="e">
        <f t="shared" si="1583"/>
        <v>#DIV/0!</v>
      </c>
      <c r="H9758" s="45" t="e">
        <f t="shared" si="1584"/>
        <v>#DIV/0!</v>
      </c>
      <c r="AN9758">
        <f t="shared" si="1590"/>
        <v>0</v>
      </c>
      <c r="AO9758">
        <f t="shared" si="1585"/>
        <v>0</v>
      </c>
      <c r="AP9758">
        <f t="shared" si="1586"/>
        <v>0</v>
      </c>
      <c r="AQ9758">
        <f t="shared" si="1587"/>
        <v>0</v>
      </c>
      <c r="AV9758">
        <f t="shared" si="1589"/>
        <v>9755</v>
      </c>
      <c r="AW9758">
        <f t="shared" si="1588"/>
        <v>0</v>
      </c>
    </row>
    <row r="9759" spans="5:49" x14ac:dyDescent="0.25">
      <c r="E9759" s="47">
        <f t="shared" si="1581"/>
        <v>0</v>
      </c>
      <c r="F9759" s="45">
        <f t="shared" si="1582"/>
        <v>0</v>
      </c>
      <c r="G9759" s="45" t="e">
        <f t="shared" si="1583"/>
        <v>#DIV/0!</v>
      </c>
      <c r="H9759" s="45" t="e">
        <f t="shared" si="1584"/>
        <v>#DIV/0!</v>
      </c>
      <c r="AN9759">
        <f t="shared" si="1590"/>
        <v>0</v>
      </c>
      <c r="AO9759">
        <f t="shared" si="1585"/>
        <v>0</v>
      </c>
      <c r="AP9759">
        <f t="shared" si="1586"/>
        <v>0</v>
      </c>
      <c r="AQ9759">
        <f t="shared" si="1587"/>
        <v>0</v>
      </c>
      <c r="AV9759">
        <f t="shared" si="1589"/>
        <v>9756</v>
      </c>
      <c r="AW9759">
        <f t="shared" si="1588"/>
        <v>0</v>
      </c>
    </row>
    <row r="9760" spans="5:49" x14ac:dyDescent="0.25">
      <c r="E9760" s="47">
        <f t="shared" si="1581"/>
        <v>0</v>
      </c>
      <c r="F9760" s="45">
        <f t="shared" si="1582"/>
        <v>0</v>
      </c>
      <c r="G9760" s="45" t="e">
        <f t="shared" si="1583"/>
        <v>#DIV/0!</v>
      </c>
      <c r="H9760" s="45" t="e">
        <f t="shared" si="1584"/>
        <v>#DIV/0!</v>
      </c>
      <c r="AN9760">
        <f t="shared" si="1590"/>
        <v>0</v>
      </c>
      <c r="AO9760">
        <f t="shared" si="1585"/>
        <v>0</v>
      </c>
      <c r="AP9760">
        <f t="shared" si="1586"/>
        <v>0</v>
      </c>
      <c r="AQ9760">
        <f t="shared" si="1587"/>
        <v>0</v>
      </c>
      <c r="AV9760">
        <f t="shared" si="1589"/>
        <v>9757</v>
      </c>
      <c r="AW9760">
        <f t="shared" si="1588"/>
        <v>0</v>
      </c>
    </row>
    <row r="9761" spans="5:49" x14ac:dyDescent="0.25">
      <c r="E9761" s="47">
        <f t="shared" si="1581"/>
        <v>0</v>
      </c>
      <c r="F9761" s="45">
        <f t="shared" si="1582"/>
        <v>0</v>
      </c>
      <c r="G9761" s="45" t="e">
        <f t="shared" si="1583"/>
        <v>#DIV/0!</v>
      </c>
      <c r="H9761" s="45" t="e">
        <f t="shared" si="1584"/>
        <v>#DIV/0!</v>
      </c>
      <c r="AN9761">
        <f t="shared" si="1590"/>
        <v>0</v>
      </c>
      <c r="AO9761">
        <f t="shared" si="1585"/>
        <v>0</v>
      </c>
      <c r="AP9761">
        <f t="shared" si="1586"/>
        <v>0</v>
      </c>
      <c r="AQ9761">
        <f t="shared" si="1587"/>
        <v>0</v>
      </c>
      <c r="AV9761">
        <f t="shared" si="1589"/>
        <v>9758</v>
      </c>
      <c r="AW9761">
        <f t="shared" si="1588"/>
        <v>0</v>
      </c>
    </row>
    <row r="9762" spans="5:49" x14ac:dyDescent="0.25">
      <c r="E9762" s="47">
        <f t="shared" si="1581"/>
        <v>0</v>
      </c>
      <c r="F9762" s="45">
        <f t="shared" si="1582"/>
        <v>0</v>
      </c>
      <c r="G9762" s="45" t="e">
        <f t="shared" si="1583"/>
        <v>#DIV/0!</v>
      </c>
      <c r="H9762" s="45" t="e">
        <f t="shared" si="1584"/>
        <v>#DIV/0!</v>
      </c>
      <c r="AN9762">
        <f t="shared" si="1590"/>
        <v>0</v>
      </c>
      <c r="AO9762">
        <f t="shared" si="1585"/>
        <v>0</v>
      </c>
      <c r="AP9762">
        <f t="shared" si="1586"/>
        <v>0</v>
      </c>
      <c r="AQ9762">
        <f t="shared" si="1587"/>
        <v>0</v>
      </c>
      <c r="AV9762">
        <f t="shared" si="1589"/>
        <v>9759</v>
      </c>
      <c r="AW9762">
        <f t="shared" si="1588"/>
        <v>0</v>
      </c>
    </row>
    <row r="9763" spans="5:49" x14ac:dyDescent="0.25">
      <c r="E9763" s="47">
        <f t="shared" si="1581"/>
        <v>0</v>
      </c>
      <c r="F9763" s="45">
        <f t="shared" si="1582"/>
        <v>0</v>
      </c>
      <c r="G9763" s="45" t="e">
        <f t="shared" si="1583"/>
        <v>#DIV/0!</v>
      </c>
      <c r="H9763" s="45" t="e">
        <f t="shared" si="1584"/>
        <v>#DIV/0!</v>
      </c>
      <c r="AN9763">
        <f t="shared" si="1590"/>
        <v>0</v>
      </c>
      <c r="AO9763">
        <f t="shared" si="1585"/>
        <v>0</v>
      </c>
      <c r="AP9763">
        <f t="shared" si="1586"/>
        <v>0</v>
      </c>
      <c r="AQ9763">
        <f t="shared" si="1587"/>
        <v>0</v>
      </c>
      <c r="AV9763">
        <f t="shared" si="1589"/>
        <v>9760</v>
      </c>
      <c r="AW9763">
        <f t="shared" si="1588"/>
        <v>0</v>
      </c>
    </row>
    <row r="9764" spans="5:49" x14ac:dyDescent="0.25">
      <c r="E9764" s="47">
        <f t="shared" si="1581"/>
        <v>0</v>
      </c>
      <c r="F9764" s="45">
        <f t="shared" si="1582"/>
        <v>0</v>
      </c>
      <c r="G9764" s="45" t="e">
        <f t="shared" si="1583"/>
        <v>#DIV/0!</v>
      </c>
      <c r="H9764" s="45" t="e">
        <f t="shared" si="1584"/>
        <v>#DIV/0!</v>
      </c>
      <c r="AN9764">
        <f t="shared" si="1590"/>
        <v>0</v>
      </c>
      <c r="AO9764">
        <f t="shared" si="1585"/>
        <v>0</v>
      </c>
      <c r="AP9764">
        <f t="shared" si="1586"/>
        <v>0</v>
      </c>
      <c r="AQ9764">
        <f t="shared" si="1587"/>
        <v>0</v>
      </c>
      <c r="AV9764">
        <f t="shared" si="1589"/>
        <v>9761</v>
      </c>
      <c r="AW9764">
        <f t="shared" si="1588"/>
        <v>0</v>
      </c>
    </row>
    <row r="9765" spans="5:49" x14ac:dyDescent="0.25">
      <c r="E9765" s="47">
        <f t="shared" si="1581"/>
        <v>0</v>
      </c>
      <c r="F9765" s="45">
        <f t="shared" si="1582"/>
        <v>0</v>
      </c>
      <c r="G9765" s="45" t="e">
        <f t="shared" si="1583"/>
        <v>#DIV/0!</v>
      </c>
      <c r="H9765" s="45" t="e">
        <f t="shared" si="1584"/>
        <v>#DIV/0!</v>
      </c>
      <c r="AN9765">
        <f t="shared" si="1590"/>
        <v>0</v>
      </c>
      <c r="AO9765">
        <f t="shared" si="1585"/>
        <v>0</v>
      </c>
      <c r="AP9765">
        <f t="shared" si="1586"/>
        <v>0</v>
      </c>
      <c r="AQ9765">
        <f t="shared" si="1587"/>
        <v>0</v>
      </c>
      <c r="AV9765">
        <f t="shared" si="1589"/>
        <v>9762</v>
      </c>
      <c r="AW9765">
        <f t="shared" si="1588"/>
        <v>0</v>
      </c>
    </row>
    <row r="9766" spans="5:49" x14ac:dyDescent="0.25">
      <c r="E9766" s="47">
        <f t="shared" si="1581"/>
        <v>0</v>
      </c>
      <c r="F9766" s="45">
        <f t="shared" si="1582"/>
        <v>0</v>
      </c>
      <c r="G9766" s="45" t="e">
        <f t="shared" si="1583"/>
        <v>#DIV/0!</v>
      </c>
      <c r="H9766" s="45" t="e">
        <f t="shared" si="1584"/>
        <v>#DIV/0!</v>
      </c>
      <c r="AN9766">
        <f t="shared" si="1590"/>
        <v>0</v>
      </c>
      <c r="AO9766">
        <f t="shared" si="1585"/>
        <v>0</v>
      </c>
      <c r="AP9766">
        <f t="shared" si="1586"/>
        <v>0</v>
      </c>
      <c r="AQ9766">
        <f t="shared" si="1587"/>
        <v>0</v>
      </c>
      <c r="AV9766">
        <f t="shared" si="1589"/>
        <v>9763</v>
      </c>
      <c r="AW9766">
        <f t="shared" si="1588"/>
        <v>0</v>
      </c>
    </row>
    <row r="9767" spans="5:49" x14ac:dyDescent="0.25">
      <c r="E9767" s="47">
        <f t="shared" si="1581"/>
        <v>0</v>
      </c>
      <c r="F9767" s="45">
        <f t="shared" si="1582"/>
        <v>0</v>
      </c>
      <c r="G9767" s="45" t="e">
        <f t="shared" si="1583"/>
        <v>#DIV/0!</v>
      </c>
      <c r="H9767" s="45" t="e">
        <f t="shared" si="1584"/>
        <v>#DIV/0!</v>
      </c>
      <c r="AN9767">
        <f t="shared" si="1590"/>
        <v>0</v>
      </c>
      <c r="AO9767">
        <f t="shared" si="1585"/>
        <v>0</v>
      </c>
      <c r="AP9767">
        <f t="shared" si="1586"/>
        <v>0</v>
      </c>
      <c r="AQ9767">
        <f t="shared" si="1587"/>
        <v>0</v>
      </c>
      <c r="AV9767">
        <f t="shared" si="1589"/>
        <v>9764</v>
      </c>
      <c r="AW9767">
        <f t="shared" si="1588"/>
        <v>0</v>
      </c>
    </row>
    <row r="9768" spans="5:49" x14ac:dyDescent="0.25">
      <c r="E9768" s="47">
        <f t="shared" si="1581"/>
        <v>0</v>
      </c>
      <c r="F9768" s="45">
        <f t="shared" si="1582"/>
        <v>0</v>
      </c>
      <c r="G9768" s="45" t="e">
        <f t="shared" si="1583"/>
        <v>#DIV/0!</v>
      </c>
      <c r="H9768" s="45" t="e">
        <f t="shared" si="1584"/>
        <v>#DIV/0!</v>
      </c>
      <c r="AN9768">
        <f t="shared" si="1590"/>
        <v>0</v>
      </c>
      <c r="AO9768">
        <f t="shared" si="1585"/>
        <v>0</v>
      </c>
      <c r="AP9768">
        <f t="shared" si="1586"/>
        <v>0</v>
      </c>
      <c r="AQ9768">
        <f t="shared" si="1587"/>
        <v>0</v>
      </c>
      <c r="AV9768">
        <f t="shared" si="1589"/>
        <v>9765</v>
      </c>
      <c r="AW9768">
        <f t="shared" si="1588"/>
        <v>0</v>
      </c>
    </row>
    <row r="9769" spans="5:49" x14ac:dyDescent="0.25">
      <c r="E9769" s="47">
        <f t="shared" si="1581"/>
        <v>0</v>
      </c>
      <c r="F9769" s="45">
        <f t="shared" si="1582"/>
        <v>0</v>
      </c>
      <c r="G9769" s="45" t="e">
        <f t="shared" si="1583"/>
        <v>#DIV/0!</v>
      </c>
      <c r="H9769" s="45" t="e">
        <f t="shared" si="1584"/>
        <v>#DIV/0!</v>
      </c>
      <c r="AN9769">
        <f t="shared" si="1590"/>
        <v>0</v>
      </c>
      <c r="AO9769">
        <f t="shared" si="1585"/>
        <v>0</v>
      </c>
      <c r="AP9769">
        <f t="shared" si="1586"/>
        <v>0</v>
      </c>
      <c r="AQ9769">
        <f t="shared" si="1587"/>
        <v>0</v>
      </c>
      <c r="AV9769">
        <f t="shared" si="1589"/>
        <v>9766</v>
      </c>
      <c r="AW9769">
        <f t="shared" si="1588"/>
        <v>0</v>
      </c>
    </row>
    <row r="9770" spans="5:49" x14ac:dyDescent="0.25">
      <c r="E9770" s="47">
        <f t="shared" si="1581"/>
        <v>0</v>
      </c>
      <c r="F9770" s="45">
        <f t="shared" si="1582"/>
        <v>0</v>
      </c>
      <c r="G9770" s="45" t="e">
        <f t="shared" si="1583"/>
        <v>#DIV/0!</v>
      </c>
      <c r="H9770" s="45" t="e">
        <f t="shared" si="1584"/>
        <v>#DIV/0!</v>
      </c>
      <c r="AN9770">
        <f t="shared" si="1590"/>
        <v>0</v>
      </c>
      <c r="AO9770">
        <f t="shared" si="1585"/>
        <v>0</v>
      </c>
      <c r="AP9770">
        <f t="shared" si="1586"/>
        <v>0</v>
      </c>
      <c r="AQ9770">
        <f t="shared" si="1587"/>
        <v>0</v>
      </c>
      <c r="AV9770">
        <f t="shared" si="1589"/>
        <v>9767</v>
      </c>
      <c r="AW9770">
        <f t="shared" si="1588"/>
        <v>0</v>
      </c>
    </row>
    <row r="9771" spans="5:49" x14ac:dyDescent="0.25">
      <c r="E9771" s="47">
        <f t="shared" si="1581"/>
        <v>0</v>
      </c>
      <c r="F9771" s="45">
        <f t="shared" si="1582"/>
        <v>0</v>
      </c>
      <c r="G9771" s="45" t="e">
        <f t="shared" si="1583"/>
        <v>#DIV/0!</v>
      </c>
      <c r="H9771" s="45" t="e">
        <f t="shared" si="1584"/>
        <v>#DIV/0!</v>
      </c>
      <c r="AN9771">
        <f t="shared" si="1590"/>
        <v>0</v>
      </c>
      <c r="AO9771">
        <f t="shared" si="1585"/>
        <v>0</v>
      </c>
      <c r="AP9771">
        <f t="shared" si="1586"/>
        <v>0</v>
      </c>
      <c r="AQ9771">
        <f t="shared" si="1587"/>
        <v>0</v>
      </c>
      <c r="AV9771">
        <f t="shared" si="1589"/>
        <v>9768</v>
      </c>
      <c r="AW9771">
        <f t="shared" si="1588"/>
        <v>0</v>
      </c>
    </row>
    <row r="9772" spans="5:49" x14ac:dyDescent="0.25">
      <c r="E9772" s="47">
        <f t="shared" si="1581"/>
        <v>0</v>
      </c>
      <c r="F9772" s="45">
        <f t="shared" si="1582"/>
        <v>0</v>
      </c>
      <c r="G9772" s="45" t="e">
        <f t="shared" si="1583"/>
        <v>#DIV/0!</v>
      </c>
      <c r="H9772" s="45" t="e">
        <f t="shared" si="1584"/>
        <v>#DIV/0!</v>
      </c>
      <c r="AN9772">
        <f t="shared" si="1590"/>
        <v>0</v>
      </c>
      <c r="AO9772">
        <f t="shared" si="1585"/>
        <v>0</v>
      </c>
      <c r="AP9772">
        <f t="shared" si="1586"/>
        <v>0</v>
      </c>
      <c r="AQ9772">
        <f t="shared" si="1587"/>
        <v>0</v>
      </c>
      <c r="AV9772">
        <f t="shared" si="1589"/>
        <v>9769</v>
      </c>
      <c r="AW9772">
        <f t="shared" si="1588"/>
        <v>0</v>
      </c>
    </row>
    <row r="9773" spans="5:49" x14ac:dyDescent="0.25">
      <c r="E9773" s="47">
        <f t="shared" si="1581"/>
        <v>0</v>
      </c>
      <c r="F9773" s="45">
        <f t="shared" si="1582"/>
        <v>0</v>
      </c>
      <c r="G9773" s="45" t="e">
        <f t="shared" si="1583"/>
        <v>#DIV/0!</v>
      </c>
      <c r="H9773" s="45" t="e">
        <f t="shared" si="1584"/>
        <v>#DIV/0!</v>
      </c>
      <c r="AN9773">
        <f t="shared" si="1590"/>
        <v>0</v>
      </c>
      <c r="AO9773">
        <f t="shared" si="1585"/>
        <v>0</v>
      </c>
      <c r="AP9773">
        <f t="shared" si="1586"/>
        <v>0</v>
      </c>
      <c r="AQ9773">
        <f t="shared" si="1587"/>
        <v>0</v>
      </c>
      <c r="AV9773">
        <f t="shared" si="1589"/>
        <v>9770</v>
      </c>
      <c r="AW9773">
        <f t="shared" si="1588"/>
        <v>0</v>
      </c>
    </row>
    <row r="9774" spans="5:49" x14ac:dyDescent="0.25">
      <c r="E9774" s="47">
        <f t="shared" si="1581"/>
        <v>0</v>
      </c>
      <c r="F9774" s="45">
        <f t="shared" si="1582"/>
        <v>0</v>
      </c>
      <c r="G9774" s="45" t="e">
        <f t="shared" si="1583"/>
        <v>#DIV/0!</v>
      </c>
      <c r="H9774" s="45" t="e">
        <f t="shared" si="1584"/>
        <v>#DIV/0!</v>
      </c>
      <c r="AN9774">
        <f t="shared" si="1590"/>
        <v>0</v>
      </c>
      <c r="AO9774">
        <f t="shared" si="1585"/>
        <v>0</v>
      </c>
      <c r="AP9774">
        <f t="shared" si="1586"/>
        <v>0</v>
      </c>
      <c r="AQ9774">
        <f t="shared" si="1587"/>
        <v>0</v>
      </c>
      <c r="AV9774">
        <f t="shared" si="1589"/>
        <v>9771</v>
      </c>
      <c r="AW9774">
        <f t="shared" si="1588"/>
        <v>0</v>
      </c>
    </row>
    <row r="9775" spans="5:49" x14ac:dyDescent="0.25">
      <c r="E9775" s="47">
        <f t="shared" si="1581"/>
        <v>0</v>
      </c>
      <c r="F9775" s="45">
        <f t="shared" si="1582"/>
        <v>0</v>
      </c>
      <c r="G9775" s="45" t="e">
        <f t="shared" si="1583"/>
        <v>#DIV/0!</v>
      </c>
      <c r="H9775" s="45" t="e">
        <f t="shared" si="1584"/>
        <v>#DIV/0!</v>
      </c>
      <c r="AN9775">
        <f t="shared" si="1590"/>
        <v>0</v>
      </c>
      <c r="AO9775">
        <f t="shared" si="1585"/>
        <v>0</v>
      </c>
      <c r="AP9775">
        <f t="shared" si="1586"/>
        <v>0</v>
      </c>
      <c r="AQ9775">
        <f t="shared" si="1587"/>
        <v>0</v>
      </c>
      <c r="AV9775">
        <f t="shared" si="1589"/>
        <v>9772</v>
      </c>
      <c r="AW9775">
        <f t="shared" si="1588"/>
        <v>0</v>
      </c>
    </row>
    <row r="9776" spans="5:49" x14ac:dyDescent="0.25">
      <c r="E9776" s="47">
        <f t="shared" si="1581"/>
        <v>0</v>
      </c>
      <c r="F9776" s="45">
        <f t="shared" si="1582"/>
        <v>0</v>
      </c>
      <c r="G9776" s="45" t="e">
        <f t="shared" si="1583"/>
        <v>#DIV/0!</v>
      </c>
      <c r="H9776" s="45" t="e">
        <f t="shared" si="1584"/>
        <v>#DIV/0!</v>
      </c>
      <c r="AN9776">
        <f t="shared" si="1590"/>
        <v>0</v>
      </c>
      <c r="AO9776">
        <f t="shared" si="1585"/>
        <v>0</v>
      </c>
      <c r="AP9776">
        <f t="shared" si="1586"/>
        <v>0</v>
      </c>
      <c r="AQ9776">
        <f t="shared" si="1587"/>
        <v>0</v>
      </c>
      <c r="AV9776">
        <f t="shared" si="1589"/>
        <v>9773</v>
      </c>
      <c r="AW9776">
        <f t="shared" si="1588"/>
        <v>0</v>
      </c>
    </row>
    <row r="9777" spans="5:49" x14ac:dyDescent="0.25">
      <c r="E9777" s="47">
        <f t="shared" si="1581"/>
        <v>0</v>
      </c>
      <c r="F9777" s="45">
        <f t="shared" si="1582"/>
        <v>0</v>
      </c>
      <c r="G9777" s="45" t="e">
        <f t="shared" si="1583"/>
        <v>#DIV/0!</v>
      </c>
      <c r="H9777" s="45" t="e">
        <f t="shared" si="1584"/>
        <v>#DIV/0!</v>
      </c>
      <c r="AN9777">
        <f t="shared" si="1590"/>
        <v>0</v>
      </c>
      <c r="AO9777">
        <f t="shared" si="1585"/>
        <v>0</v>
      </c>
      <c r="AP9777">
        <f t="shared" si="1586"/>
        <v>0</v>
      </c>
      <c r="AQ9777">
        <f t="shared" si="1587"/>
        <v>0</v>
      </c>
      <c r="AV9777">
        <f t="shared" si="1589"/>
        <v>9774</v>
      </c>
      <c r="AW9777">
        <f t="shared" si="1588"/>
        <v>0</v>
      </c>
    </row>
    <row r="9778" spans="5:49" x14ac:dyDescent="0.25">
      <c r="E9778" s="47">
        <f t="shared" si="1581"/>
        <v>0</v>
      </c>
      <c r="F9778" s="45">
        <f t="shared" si="1582"/>
        <v>0</v>
      </c>
      <c r="G9778" s="45" t="e">
        <f t="shared" si="1583"/>
        <v>#DIV/0!</v>
      </c>
      <c r="H9778" s="45" t="e">
        <f t="shared" si="1584"/>
        <v>#DIV/0!</v>
      </c>
      <c r="AN9778">
        <f t="shared" si="1590"/>
        <v>0</v>
      </c>
      <c r="AO9778">
        <f t="shared" si="1585"/>
        <v>0</v>
      </c>
      <c r="AP9778">
        <f t="shared" si="1586"/>
        <v>0</v>
      </c>
      <c r="AQ9778">
        <f t="shared" si="1587"/>
        <v>0</v>
      </c>
      <c r="AV9778">
        <f t="shared" si="1589"/>
        <v>9775</v>
      </c>
      <c r="AW9778">
        <f t="shared" si="1588"/>
        <v>0</v>
      </c>
    </row>
    <row r="9779" spans="5:49" x14ac:dyDescent="0.25">
      <c r="E9779" s="47">
        <f t="shared" si="1581"/>
        <v>0</v>
      </c>
      <c r="F9779" s="45">
        <f t="shared" si="1582"/>
        <v>0</v>
      </c>
      <c r="G9779" s="45" t="e">
        <f t="shared" si="1583"/>
        <v>#DIV/0!</v>
      </c>
      <c r="H9779" s="45" t="e">
        <f t="shared" si="1584"/>
        <v>#DIV/0!</v>
      </c>
      <c r="AN9779">
        <f t="shared" si="1590"/>
        <v>0</v>
      </c>
      <c r="AO9779">
        <f t="shared" si="1585"/>
        <v>0</v>
      </c>
      <c r="AP9779">
        <f t="shared" si="1586"/>
        <v>0</v>
      </c>
      <c r="AQ9779">
        <f t="shared" si="1587"/>
        <v>0</v>
      </c>
      <c r="AV9779">
        <f t="shared" si="1589"/>
        <v>9776</v>
      </c>
      <c r="AW9779">
        <f t="shared" si="1588"/>
        <v>0</v>
      </c>
    </row>
    <row r="9780" spans="5:49" x14ac:dyDescent="0.25">
      <c r="E9780" s="47">
        <f t="shared" si="1581"/>
        <v>0</v>
      </c>
      <c r="F9780" s="45">
        <f t="shared" si="1582"/>
        <v>0</v>
      </c>
      <c r="G9780" s="45" t="e">
        <f t="shared" si="1583"/>
        <v>#DIV/0!</v>
      </c>
      <c r="H9780" s="45" t="e">
        <f t="shared" si="1584"/>
        <v>#DIV/0!</v>
      </c>
      <c r="AN9780">
        <f t="shared" si="1590"/>
        <v>0</v>
      </c>
      <c r="AO9780">
        <f t="shared" si="1585"/>
        <v>0</v>
      </c>
      <c r="AP9780">
        <f t="shared" si="1586"/>
        <v>0</v>
      </c>
      <c r="AQ9780">
        <f t="shared" si="1587"/>
        <v>0</v>
      </c>
      <c r="AV9780">
        <f t="shared" si="1589"/>
        <v>9777</v>
      </c>
      <c r="AW9780">
        <f t="shared" si="1588"/>
        <v>0</v>
      </c>
    </row>
    <row r="9781" spans="5:49" x14ac:dyDescent="0.25">
      <c r="E9781" s="47">
        <f t="shared" si="1581"/>
        <v>0</v>
      </c>
      <c r="F9781" s="45">
        <f t="shared" si="1582"/>
        <v>0</v>
      </c>
      <c r="G9781" s="45" t="e">
        <f t="shared" si="1583"/>
        <v>#DIV/0!</v>
      </c>
      <c r="H9781" s="45" t="e">
        <f t="shared" si="1584"/>
        <v>#DIV/0!</v>
      </c>
      <c r="AN9781">
        <f t="shared" si="1590"/>
        <v>0</v>
      </c>
      <c r="AO9781">
        <f t="shared" si="1585"/>
        <v>0</v>
      </c>
      <c r="AP9781">
        <f t="shared" si="1586"/>
        <v>0</v>
      </c>
      <c r="AQ9781">
        <f t="shared" si="1587"/>
        <v>0</v>
      </c>
      <c r="AV9781">
        <f t="shared" si="1589"/>
        <v>9778</v>
      </c>
      <c r="AW9781">
        <f t="shared" si="1588"/>
        <v>0</v>
      </c>
    </row>
    <row r="9782" spans="5:49" x14ac:dyDescent="0.25">
      <c r="E9782" s="47">
        <f t="shared" si="1581"/>
        <v>0</v>
      </c>
      <c r="F9782" s="45">
        <f t="shared" si="1582"/>
        <v>0</v>
      </c>
      <c r="G9782" s="45" t="e">
        <f t="shared" si="1583"/>
        <v>#DIV/0!</v>
      </c>
      <c r="H9782" s="45" t="e">
        <f t="shared" si="1584"/>
        <v>#DIV/0!</v>
      </c>
      <c r="AN9782">
        <f t="shared" si="1590"/>
        <v>0</v>
      </c>
      <c r="AO9782">
        <f t="shared" si="1585"/>
        <v>0</v>
      </c>
      <c r="AP9782">
        <f t="shared" si="1586"/>
        <v>0</v>
      </c>
      <c r="AQ9782">
        <f t="shared" si="1587"/>
        <v>0</v>
      </c>
      <c r="AV9782">
        <f t="shared" si="1589"/>
        <v>9779</v>
      </c>
      <c r="AW9782">
        <f t="shared" si="1588"/>
        <v>0</v>
      </c>
    </row>
    <row r="9783" spans="5:49" x14ac:dyDescent="0.25">
      <c r="E9783" s="47">
        <f t="shared" si="1581"/>
        <v>0</v>
      </c>
      <c r="F9783" s="45">
        <f t="shared" si="1582"/>
        <v>0</v>
      </c>
      <c r="G9783" s="45" t="e">
        <f t="shared" si="1583"/>
        <v>#DIV/0!</v>
      </c>
      <c r="H9783" s="45" t="e">
        <f t="shared" si="1584"/>
        <v>#DIV/0!</v>
      </c>
      <c r="AN9783">
        <f t="shared" si="1590"/>
        <v>0</v>
      </c>
      <c r="AO9783">
        <f t="shared" si="1585"/>
        <v>0</v>
      </c>
      <c r="AP9783">
        <f t="shared" si="1586"/>
        <v>0</v>
      </c>
      <c r="AQ9783">
        <f t="shared" si="1587"/>
        <v>0</v>
      </c>
      <c r="AV9783">
        <f t="shared" si="1589"/>
        <v>9780</v>
      </c>
      <c r="AW9783">
        <f t="shared" si="1588"/>
        <v>0</v>
      </c>
    </row>
    <row r="9784" spans="5:49" x14ac:dyDescent="0.25">
      <c r="E9784" s="47">
        <f t="shared" si="1581"/>
        <v>0</v>
      </c>
      <c r="F9784" s="45">
        <f t="shared" si="1582"/>
        <v>0</v>
      </c>
      <c r="G9784" s="45" t="e">
        <f t="shared" si="1583"/>
        <v>#DIV/0!</v>
      </c>
      <c r="H9784" s="45" t="e">
        <f t="shared" si="1584"/>
        <v>#DIV/0!</v>
      </c>
      <c r="AN9784">
        <f t="shared" si="1590"/>
        <v>0</v>
      </c>
      <c r="AO9784">
        <f t="shared" si="1585"/>
        <v>0</v>
      </c>
      <c r="AP9784">
        <f t="shared" si="1586"/>
        <v>0</v>
      </c>
      <c r="AQ9784">
        <f t="shared" si="1587"/>
        <v>0</v>
      </c>
      <c r="AV9784">
        <f t="shared" si="1589"/>
        <v>9781</v>
      </c>
      <c r="AW9784">
        <f t="shared" si="1588"/>
        <v>0</v>
      </c>
    </row>
    <row r="9785" spans="5:49" x14ac:dyDescent="0.25">
      <c r="E9785" s="47">
        <f t="shared" si="1581"/>
        <v>0</v>
      </c>
      <c r="F9785" s="45">
        <f t="shared" si="1582"/>
        <v>0</v>
      </c>
      <c r="G9785" s="45" t="e">
        <f t="shared" si="1583"/>
        <v>#DIV/0!</v>
      </c>
      <c r="H9785" s="45" t="e">
        <f t="shared" si="1584"/>
        <v>#DIV/0!</v>
      </c>
      <c r="AN9785">
        <f t="shared" si="1590"/>
        <v>0</v>
      </c>
      <c r="AO9785">
        <f t="shared" si="1585"/>
        <v>0</v>
      </c>
      <c r="AP9785">
        <f t="shared" si="1586"/>
        <v>0</v>
      </c>
      <c r="AQ9785">
        <f t="shared" si="1587"/>
        <v>0</v>
      </c>
      <c r="AV9785">
        <f t="shared" si="1589"/>
        <v>9782</v>
      </c>
      <c r="AW9785">
        <f t="shared" si="1588"/>
        <v>0</v>
      </c>
    </row>
    <row r="9786" spans="5:49" x14ac:dyDescent="0.25">
      <c r="E9786" s="47">
        <f t="shared" si="1581"/>
        <v>0</v>
      </c>
      <c r="F9786" s="45">
        <f t="shared" si="1582"/>
        <v>0</v>
      </c>
      <c r="G9786" s="45" t="e">
        <f t="shared" si="1583"/>
        <v>#DIV/0!</v>
      </c>
      <c r="H9786" s="45" t="e">
        <f t="shared" si="1584"/>
        <v>#DIV/0!</v>
      </c>
      <c r="AN9786">
        <f t="shared" si="1590"/>
        <v>0</v>
      </c>
      <c r="AO9786">
        <f t="shared" si="1585"/>
        <v>0</v>
      </c>
      <c r="AP9786">
        <f t="shared" si="1586"/>
        <v>0</v>
      </c>
      <c r="AQ9786">
        <f t="shared" si="1587"/>
        <v>0</v>
      </c>
      <c r="AV9786">
        <f t="shared" si="1589"/>
        <v>9783</v>
      </c>
      <c r="AW9786">
        <f t="shared" si="1588"/>
        <v>0</v>
      </c>
    </row>
    <row r="9787" spans="5:49" x14ac:dyDescent="0.25">
      <c r="E9787" s="47">
        <f t="shared" si="1581"/>
        <v>0</v>
      </c>
      <c r="F9787" s="45">
        <f t="shared" si="1582"/>
        <v>0</v>
      </c>
      <c r="G9787" s="45" t="e">
        <f t="shared" si="1583"/>
        <v>#DIV/0!</v>
      </c>
      <c r="H9787" s="45" t="e">
        <f t="shared" si="1584"/>
        <v>#DIV/0!</v>
      </c>
      <c r="AN9787">
        <f t="shared" si="1590"/>
        <v>0</v>
      </c>
      <c r="AO9787">
        <f t="shared" si="1585"/>
        <v>0</v>
      </c>
      <c r="AP9787">
        <f t="shared" si="1586"/>
        <v>0</v>
      </c>
      <c r="AQ9787">
        <f t="shared" si="1587"/>
        <v>0</v>
      </c>
      <c r="AV9787">
        <f t="shared" si="1589"/>
        <v>9784</v>
      </c>
      <c r="AW9787">
        <f t="shared" si="1588"/>
        <v>0</v>
      </c>
    </row>
    <row r="9788" spans="5:49" x14ac:dyDescent="0.25">
      <c r="E9788" s="47">
        <f t="shared" si="1581"/>
        <v>0</v>
      </c>
      <c r="F9788" s="45">
        <f t="shared" si="1582"/>
        <v>0</v>
      </c>
      <c r="G9788" s="45" t="e">
        <f t="shared" si="1583"/>
        <v>#DIV/0!</v>
      </c>
      <c r="H9788" s="45" t="e">
        <f t="shared" si="1584"/>
        <v>#DIV/0!</v>
      </c>
      <c r="AN9788">
        <f t="shared" si="1590"/>
        <v>0</v>
      </c>
      <c r="AO9788">
        <f t="shared" si="1585"/>
        <v>0</v>
      </c>
      <c r="AP9788">
        <f t="shared" si="1586"/>
        <v>0</v>
      </c>
      <c r="AQ9788">
        <f t="shared" si="1587"/>
        <v>0</v>
      </c>
      <c r="AV9788">
        <f t="shared" si="1589"/>
        <v>9785</v>
      </c>
      <c r="AW9788">
        <f t="shared" si="1588"/>
        <v>0</v>
      </c>
    </row>
    <row r="9789" spans="5:49" x14ac:dyDescent="0.25">
      <c r="E9789" s="47">
        <f t="shared" si="1581"/>
        <v>0</v>
      </c>
      <c r="F9789" s="45">
        <f t="shared" si="1582"/>
        <v>0</v>
      </c>
      <c r="G9789" s="45" t="e">
        <f t="shared" si="1583"/>
        <v>#DIV/0!</v>
      </c>
      <c r="H9789" s="45" t="e">
        <f t="shared" si="1584"/>
        <v>#DIV/0!</v>
      </c>
      <c r="AN9789">
        <f t="shared" si="1590"/>
        <v>0</v>
      </c>
      <c r="AO9789">
        <f t="shared" si="1585"/>
        <v>0</v>
      </c>
      <c r="AP9789">
        <f t="shared" si="1586"/>
        <v>0</v>
      </c>
      <c r="AQ9789">
        <f t="shared" si="1587"/>
        <v>0</v>
      </c>
      <c r="AV9789">
        <f t="shared" si="1589"/>
        <v>9786</v>
      </c>
      <c r="AW9789">
        <f t="shared" si="1588"/>
        <v>0</v>
      </c>
    </row>
    <row r="9790" spans="5:49" x14ac:dyDescent="0.25">
      <c r="E9790" s="47">
        <f t="shared" si="1581"/>
        <v>0</v>
      </c>
      <c r="F9790" s="45">
        <f t="shared" si="1582"/>
        <v>0</v>
      </c>
      <c r="G9790" s="45" t="e">
        <f t="shared" si="1583"/>
        <v>#DIV/0!</v>
      </c>
      <c r="H9790" s="45" t="e">
        <f t="shared" si="1584"/>
        <v>#DIV/0!</v>
      </c>
      <c r="AN9790">
        <f t="shared" si="1590"/>
        <v>0</v>
      </c>
      <c r="AO9790">
        <f t="shared" si="1585"/>
        <v>0</v>
      </c>
      <c r="AP9790">
        <f t="shared" si="1586"/>
        <v>0</v>
      </c>
      <c r="AQ9790">
        <f t="shared" si="1587"/>
        <v>0</v>
      </c>
      <c r="AV9790">
        <f t="shared" si="1589"/>
        <v>9787</v>
      </c>
      <c r="AW9790">
        <f t="shared" si="1588"/>
        <v>0</v>
      </c>
    </row>
    <row r="9791" spans="5:49" x14ac:dyDescent="0.25">
      <c r="E9791" s="47">
        <f t="shared" si="1581"/>
        <v>0</v>
      </c>
      <c r="F9791" s="45">
        <f t="shared" si="1582"/>
        <v>0</v>
      </c>
      <c r="G9791" s="45" t="e">
        <f t="shared" si="1583"/>
        <v>#DIV/0!</v>
      </c>
      <c r="H9791" s="45" t="e">
        <f t="shared" si="1584"/>
        <v>#DIV/0!</v>
      </c>
      <c r="AN9791">
        <f t="shared" si="1590"/>
        <v>0</v>
      </c>
      <c r="AO9791">
        <f t="shared" si="1585"/>
        <v>0</v>
      </c>
      <c r="AP9791">
        <f t="shared" si="1586"/>
        <v>0</v>
      </c>
      <c r="AQ9791">
        <f t="shared" si="1587"/>
        <v>0</v>
      </c>
      <c r="AV9791">
        <f t="shared" si="1589"/>
        <v>9788</v>
      </c>
      <c r="AW9791">
        <f t="shared" si="1588"/>
        <v>0</v>
      </c>
    </row>
    <row r="9792" spans="5:49" x14ac:dyDescent="0.25">
      <c r="E9792" s="47">
        <f t="shared" si="1581"/>
        <v>0</v>
      </c>
      <c r="F9792" s="45">
        <f t="shared" si="1582"/>
        <v>0</v>
      </c>
      <c r="G9792" s="45" t="e">
        <f t="shared" si="1583"/>
        <v>#DIV/0!</v>
      </c>
      <c r="H9792" s="45" t="e">
        <f t="shared" si="1584"/>
        <v>#DIV/0!</v>
      </c>
      <c r="AN9792">
        <f t="shared" si="1590"/>
        <v>0</v>
      </c>
      <c r="AO9792">
        <f t="shared" si="1585"/>
        <v>0</v>
      </c>
      <c r="AP9792">
        <f t="shared" si="1586"/>
        <v>0</v>
      </c>
      <c r="AQ9792">
        <f t="shared" si="1587"/>
        <v>0</v>
      </c>
      <c r="AV9792">
        <f t="shared" si="1589"/>
        <v>9789</v>
      </c>
      <c r="AW9792">
        <f t="shared" si="1588"/>
        <v>0</v>
      </c>
    </row>
    <row r="9793" spans="5:49" x14ac:dyDescent="0.25">
      <c r="E9793" s="47">
        <f t="shared" si="1581"/>
        <v>0</v>
      </c>
      <c r="F9793" s="45">
        <f t="shared" si="1582"/>
        <v>0</v>
      </c>
      <c r="G9793" s="45" t="e">
        <f t="shared" si="1583"/>
        <v>#DIV/0!</v>
      </c>
      <c r="H9793" s="45" t="e">
        <f t="shared" si="1584"/>
        <v>#DIV/0!</v>
      </c>
      <c r="AN9793">
        <f t="shared" si="1590"/>
        <v>0</v>
      </c>
      <c r="AO9793">
        <f t="shared" si="1585"/>
        <v>0</v>
      </c>
      <c r="AP9793">
        <f t="shared" si="1586"/>
        <v>0</v>
      </c>
      <c r="AQ9793">
        <f t="shared" si="1587"/>
        <v>0</v>
      </c>
      <c r="AV9793">
        <f t="shared" si="1589"/>
        <v>9790</v>
      </c>
      <c r="AW9793">
        <f t="shared" si="1588"/>
        <v>0</v>
      </c>
    </row>
    <row r="9794" spans="5:49" x14ac:dyDescent="0.25">
      <c r="E9794" s="47">
        <f t="shared" ref="E9794:E9857" si="1591">ROUNDDOWN(C9796,0)</f>
        <v>0</v>
      </c>
      <c r="F9794" s="45">
        <f t="shared" ref="F9794:F9857" si="1592">HOUR(C9796)</f>
        <v>0</v>
      </c>
      <c r="G9794" s="45" t="e">
        <f t="shared" ref="G9794:G9857" si="1593">D9796/H9794</f>
        <v>#DIV/0!</v>
      </c>
      <c r="H9794" s="45" t="e">
        <f t="shared" ref="H9794:H9857" si="1594">AVERAGEIFS(D:D,E:E,E9794)</f>
        <v>#DIV/0!</v>
      </c>
      <c r="AN9794">
        <f t="shared" si="1590"/>
        <v>0</v>
      </c>
      <c r="AO9794">
        <f t="shared" si="1585"/>
        <v>0</v>
      </c>
      <c r="AP9794">
        <f t="shared" si="1586"/>
        <v>0</v>
      </c>
      <c r="AQ9794">
        <f t="shared" si="1587"/>
        <v>0</v>
      </c>
      <c r="AV9794">
        <f t="shared" si="1589"/>
        <v>9791</v>
      </c>
      <c r="AW9794">
        <f t="shared" si="1588"/>
        <v>0</v>
      </c>
    </row>
    <row r="9795" spans="5:49" x14ac:dyDescent="0.25">
      <c r="E9795" s="47">
        <f t="shared" si="1591"/>
        <v>0</v>
      </c>
      <c r="F9795" s="45">
        <f t="shared" si="1592"/>
        <v>0</v>
      </c>
      <c r="G9795" s="45" t="e">
        <f t="shared" si="1593"/>
        <v>#DIV/0!</v>
      </c>
      <c r="H9795" s="45" t="e">
        <f t="shared" si="1594"/>
        <v>#DIV/0!</v>
      </c>
      <c r="AN9795">
        <f t="shared" si="1590"/>
        <v>0</v>
      </c>
      <c r="AO9795">
        <f t="shared" si="1585"/>
        <v>0</v>
      </c>
      <c r="AP9795">
        <f t="shared" si="1586"/>
        <v>0</v>
      </c>
      <c r="AQ9795">
        <f t="shared" si="1587"/>
        <v>0</v>
      </c>
      <c r="AV9795">
        <f t="shared" si="1589"/>
        <v>9792</v>
      </c>
      <c r="AW9795">
        <f t="shared" si="1588"/>
        <v>0</v>
      </c>
    </row>
    <row r="9796" spans="5:49" x14ac:dyDescent="0.25">
      <c r="E9796" s="47">
        <f t="shared" si="1591"/>
        <v>0</v>
      </c>
      <c r="F9796" s="45">
        <f t="shared" si="1592"/>
        <v>0</v>
      </c>
      <c r="G9796" s="45" t="e">
        <f t="shared" si="1593"/>
        <v>#DIV/0!</v>
      </c>
      <c r="H9796" s="45" t="e">
        <f t="shared" si="1594"/>
        <v>#DIV/0!</v>
      </c>
      <c r="AN9796">
        <f t="shared" si="1590"/>
        <v>0</v>
      </c>
      <c r="AO9796">
        <f t="shared" ref="AO9796:AO9859" si="1595">ROUNDUP((C9796-$C$4)/7,0)</f>
        <v>0</v>
      </c>
      <c r="AP9796">
        <f t="shared" ref="AP9796:AP9859" si="1596">ROUNDUP((C9796-$C$4)/1,0)</f>
        <v>0</v>
      </c>
      <c r="AQ9796">
        <f t="shared" ref="AQ9796:AQ9859" si="1597">ROUNDUP((C9796-$C$4)*24,0)</f>
        <v>0</v>
      </c>
      <c r="AV9796">
        <f t="shared" si="1589"/>
        <v>9793</v>
      </c>
      <c r="AW9796">
        <f t="shared" ref="AW9796:AW9859" si="1598">SUMIFS(AN:AN,AQ:AQ,AV9796)</f>
        <v>0</v>
      </c>
    </row>
    <row r="9797" spans="5:49" x14ac:dyDescent="0.25">
      <c r="E9797" s="47">
        <f t="shared" si="1591"/>
        <v>0</v>
      </c>
      <c r="F9797" s="45">
        <f t="shared" si="1592"/>
        <v>0</v>
      </c>
      <c r="G9797" s="45" t="e">
        <f t="shared" si="1593"/>
        <v>#DIV/0!</v>
      </c>
      <c r="H9797" s="45" t="e">
        <f t="shared" si="1594"/>
        <v>#DIV/0!</v>
      </c>
      <c r="AN9797">
        <f t="shared" si="1590"/>
        <v>0</v>
      </c>
      <c r="AO9797">
        <f t="shared" si="1595"/>
        <v>0</v>
      </c>
      <c r="AP9797">
        <f t="shared" si="1596"/>
        <v>0</v>
      </c>
      <c r="AQ9797">
        <f t="shared" si="1597"/>
        <v>0</v>
      </c>
      <c r="AV9797">
        <f t="shared" ref="AV9797:AV9860" si="1599">1+AV9796</f>
        <v>9794</v>
      </c>
      <c r="AW9797">
        <f t="shared" si="1598"/>
        <v>0</v>
      </c>
    </row>
    <row r="9798" spans="5:49" x14ac:dyDescent="0.25">
      <c r="E9798" s="47">
        <f t="shared" si="1591"/>
        <v>0</v>
      </c>
      <c r="F9798" s="45">
        <f t="shared" si="1592"/>
        <v>0</v>
      </c>
      <c r="G9798" s="45" t="e">
        <f t="shared" si="1593"/>
        <v>#DIV/0!</v>
      </c>
      <c r="H9798" s="45" t="e">
        <f t="shared" si="1594"/>
        <v>#DIV/0!</v>
      </c>
      <c r="AN9798">
        <f t="shared" si="1590"/>
        <v>0</v>
      </c>
      <c r="AO9798">
        <f t="shared" si="1595"/>
        <v>0</v>
      </c>
      <c r="AP9798">
        <f t="shared" si="1596"/>
        <v>0</v>
      </c>
      <c r="AQ9798">
        <f t="shared" si="1597"/>
        <v>0</v>
      </c>
      <c r="AV9798">
        <f t="shared" si="1599"/>
        <v>9795</v>
      </c>
      <c r="AW9798">
        <f t="shared" si="1598"/>
        <v>0</v>
      </c>
    </row>
    <row r="9799" spans="5:49" x14ac:dyDescent="0.25">
      <c r="E9799" s="47">
        <f t="shared" si="1591"/>
        <v>0</v>
      </c>
      <c r="F9799" s="45">
        <f t="shared" si="1592"/>
        <v>0</v>
      </c>
      <c r="G9799" s="45" t="e">
        <f t="shared" si="1593"/>
        <v>#DIV/0!</v>
      </c>
      <c r="H9799" s="45" t="e">
        <f t="shared" si="1594"/>
        <v>#DIV/0!</v>
      </c>
      <c r="AN9799">
        <f t="shared" si="1590"/>
        <v>0</v>
      </c>
      <c r="AO9799">
        <f t="shared" si="1595"/>
        <v>0</v>
      </c>
      <c r="AP9799">
        <f t="shared" si="1596"/>
        <v>0</v>
      </c>
      <c r="AQ9799">
        <f t="shared" si="1597"/>
        <v>0</v>
      </c>
      <c r="AV9799">
        <f t="shared" si="1599"/>
        <v>9796</v>
      </c>
      <c r="AW9799">
        <f t="shared" si="1598"/>
        <v>0</v>
      </c>
    </row>
    <row r="9800" spans="5:49" x14ac:dyDescent="0.25">
      <c r="E9800" s="47">
        <f t="shared" si="1591"/>
        <v>0</v>
      </c>
      <c r="F9800" s="45">
        <f t="shared" si="1592"/>
        <v>0</v>
      </c>
      <c r="G9800" s="45" t="e">
        <f t="shared" si="1593"/>
        <v>#DIV/0!</v>
      </c>
      <c r="H9800" s="45" t="e">
        <f t="shared" si="1594"/>
        <v>#DIV/0!</v>
      </c>
      <c r="AN9800">
        <f t="shared" ref="AN9800:AN9863" si="1600">D9800*(C9800-C9799)*86400*$B$15</f>
        <v>0</v>
      </c>
      <c r="AO9800">
        <f t="shared" si="1595"/>
        <v>0</v>
      </c>
      <c r="AP9800">
        <f t="shared" si="1596"/>
        <v>0</v>
      </c>
      <c r="AQ9800">
        <f t="shared" si="1597"/>
        <v>0</v>
      </c>
      <c r="AV9800">
        <f t="shared" si="1599"/>
        <v>9797</v>
      </c>
      <c r="AW9800">
        <f t="shared" si="1598"/>
        <v>0</v>
      </c>
    </row>
    <row r="9801" spans="5:49" x14ac:dyDescent="0.25">
      <c r="E9801" s="47">
        <f t="shared" si="1591"/>
        <v>0</v>
      </c>
      <c r="F9801" s="45">
        <f t="shared" si="1592"/>
        <v>0</v>
      </c>
      <c r="G9801" s="45" t="e">
        <f t="shared" si="1593"/>
        <v>#DIV/0!</v>
      </c>
      <c r="H9801" s="45" t="e">
        <f t="shared" si="1594"/>
        <v>#DIV/0!</v>
      </c>
      <c r="AN9801">
        <f t="shared" si="1600"/>
        <v>0</v>
      </c>
      <c r="AO9801">
        <f t="shared" si="1595"/>
        <v>0</v>
      </c>
      <c r="AP9801">
        <f t="shared" si="1596"/>
        <v>0</v>
      </c>
      <c r="AQ9801">
        <f t="shared" si="1597"/>
        <v>0</v>
      </c>
      <c r="AV9801">
        <f t="shared" si="1599"/>
        <v>9798</v>
      </c>
      <c r="AW9801">
        <f t="shared" si="1598"/>
        <v>0</v>
      </c>
    </row>
    <row r="9802" spans="5:49" x14ac:dyDescent="0.25">
      <c r="E9802" s="47">
        <f t="shared" si="1591"/>
        <v>0</v>
      </c>
      <c r="F9802" s="45">
        <f t="shared" si="1592"/>
        <v>0</v>
      </c>
      <c r="G9802" s="45" t="e">
        <f t="shared" si="1593"/>
        <v>#DIV/0!</v>
      </c>
      <c r="H9802" s="45" t="e">
        <f t="shared" si="1594"/>
        <v>#DIV/0!</v>
      </c>
      <c r="AN9802">
        <f t="shared" si="1600"/>
        <v>0</v>
      </c>
      <c r="AO9802">
        <f t="shared" si="1595"/>
        <v>0</v>
      </c>
      <c r="AP9802">
        <f t="shared" si="1596"/>
        <v>0</v>
      </c>
      <c r="AQ9802">
        <f t="shared" si="1597"/>
        <v>0</v>
      </c>
      <c r="AV9802">
        <f t="shared" si="1599"/>
        <v>9799</v>
      </c>
      <c r="AW9802">
        <f t="shared" si="1598"/>
        <v>0</v>
      </c>
    </row>
    <row r="9803" spans="5:49" x14ac:dyDescent="0.25">
      <c r="E9803" s="47">
        <f t="shared" si="1591"/>
        <v>0</v>
      </c>
      <c r="F9803" s="45">
        <f t="shared" si="1592"/>
        <v>0</v>
      </c>
      <c r="G9803" s="45" t="e">
        <f t="shared" si="1593"/>
        <v>#DIV/0!</v>
      </c>
      <c r="H9803" s="45" t="e">
        <f t="shared" si="1594"/>
        <v>#DIV/0!</v>
      </c>
      <c r="AN9803">
        <f t="shared" si="1600"/>
        <v>0</v>
      </c>
      <c r="AO9803">
        <f t="shared" si="1595"/>
        <v>0</v>
      </c>
      <c r="AP9803">
        <f t="shared" si="1596"/>
        <v>0</v>
      </c>
      <c r="AQ9803">
        <f t="shared" si="1597"/>
        <v>0</v>
      </c>
      <c r="AV9803">
        <f t="shared" si="1599"/>
        <v>9800</v>
      </c>
      <c r="AW9803">
        <f t="shared" si="1598"/>
        <v>0</v>
      </c>
    </row>
    <row r="9804" spans="5:49" x14ac:dyDescent="0.25">
      <c r="E9804" s="47">
        <f t="shared" si="1591"/>
        <v>0</v>
      </c>
      <c r="F9804" s="45">
        <f t="shared" si="1592"/>
        <v>0</v>
      </c>
      <c r="G9804" s="45" t="e">
        <f t="shared" si="1593"/>
        <v>#DIV/0!</v>
      </c>
      <c r="H9804" s="45" t="e">
        <f t="shared" si="1594"/>
        <v>#DIV/0!</v>
      </c>
      <c r="AN9804">
        <f t="shared" si="1600"/>
        <v>0</v>
      </c>
      <c r="AO9804">
        <f t="shared" si="1595"/>
        <v>0</v>
      </c>
      <c r="AP9804">
        <f t="shared" si="1596"/>
        <v>0</v>
      </c>
      <c r="AQ9804">
        <f t="shared" si="1597"/>
        <v>0</v>
      </c>
      <c r="AV9804">
        <f t="shared" si="1599"/>
        <v>9801</v>
      </c>
      <c r="AW9804">
        <f t="shared" si="1598"/>
        <v>0</v>
      </c>
    </row>
    <row r="9805" spans="5:49" x14ac:dyDescent="0.25">
      <c r="E9805" s="47">
        <f t="shared" si="1591"/>
        <v>0</v>
      </c>
      <c r="F9805" s="45">
        <f t="shared" si="1592"/>
        <v>0</v>
      </c>
      <c r="G9805" s="45" t="e">
        <f t="shared" si="1593"/>
        <v>#DIV/0!</v>
      </c>
      <c r="H9805" s="45" t="e">
        <f t="shared" si="1594"/>
        <v>#DIV/0!</v>
      </c>
      <c r="AN9805">
        <f t="shared" si="1600"/>
        <v>0</v>
      </c>
      <c r="AO9805">
        <f t="shared" si="1595"/>
        <v>0</v>
      </c>
      <c r="AP9805">
        <f t="shared" si="1596"/>
        <v>0</v>
      </c>
      <c r="AQ9805">
        <f t="shared" si="1597"/>
        <v>0</v>
      </c>
      <c r="AV9805">
        <f t="shared" si="1599"/>
        <v>9802</v>
      </c>
      <c r="AW9805">
        <f t="shared" si="1598"/>
        <v>0</v>
      </c>
    </row>
    <row r="9806" spans="5:49" x14ac:dyDescent="0.25">
      <c r="E9806" s="47">
        <f t="shared" si="1591"/>
        <v>0</v>
      </c>
      <c r="F9806" s="45">
        <f t="shared" si="1592"/>
        <v>0</v>
      </c>
      <c r="G9806" s="45" t="e">
        <f t="shared" si="1593"/>
        <v>#DIV/0!</v>
      </c>
      <c r="H9806" s="45" t="e">
        <f t="shared" si="1594"/>
        <v>#DIV/0!</v>
      </c>
      <c r="AN9806">
        <f t="shared" si="1600"/>
        <v>0</v>
      </c>
      <c r="AO9806">
        <f t="shared" si="1595"/>
        <v>0</v>
      </c>
      <c r="AP9806">
        <f t="shared" si="1596"/>
        <v>0</v>
      </c>
      <c r="AQ9806">
        <f t="shared" si="1597"/>
        <v>0</v>
      </c>
      <c r="AV9806">
        <f t="shared" si="1599"/>
        <v>9803</v>
      </c>
      <c r="AW9806">
        <f t="shared" si="1598"/>
        <v>0</v>
      </c>
    </row>
    <row r="9807" spans="5:49" x14ac:dyDescent="0.25">
      <c r="E9807" s="47">
        <f t="shared" si="1591"/>
        <v>0</v>
      </c>
      <c r="F9807" s="45">
        <f t="shared" si="1592"/>
        <v>0</v>
      </c>
      <c r="G9807" s="45" t="e">
        <f t="shared" si="1593"/>
        <v>#DIV/0!</v>
      </c>
      <c r="H9807" s="45" t="e">
        <f t="shared" si="1594"/>
        <v>#DIV/0!</v>
      </c>
      <c r="AN9807">
        <f t="shared" si="1600"/>
        <v>0</v>
      </c>
      <c r="AO9807">
        <f t="shared" si="1595"/>
        <v>0</v>
      </c>
      <c r="AP9807">
        <f t="shared" si="1596"/>
        <v>0</v>
      </c>
      <c r="AQ9807">
        <f t="shared" si="1597"/>
        <v>0</v>
      </c>
      <c r="AV9807">
        <f t="shared" si="1599"/>
        <v>9804</v>
      </c>
      <c r="AW9807">
        <f t="shared" si="1598"/>
        <v>0</v>
      </c>
    </row>
    <row r="9808" spans="5:49" x14ac:dyDescent="0.25">
      <c r="E9808" s="47">
        <f t="shared" si="1591"/>
        <v>0</v>
      </c>
      <c r="F9808" s="45">
        <f t="shared" si="1592"/>
        <v>0</v>
      </c>
      <c r="G9808" s="45" t="e">
        <f t="shared" si="1593"/>
        <v>#DIV/0!</v>
      </c>
      <c r="H9808" s="45" t="e">
        <f t="shared" si="1594"/>
        <v>#DIV/0!</v>
      </c>
      <c r="AN9808">
        <f t="shared" si="1600"/>
        <v>0</v>
      </c>
      <c r="AO9808">
        <f t="shared" si="1595"/>
        <v>0</v>
      </c>
      <c r="AP9808">
        <f t="shared" si="1596"/>
        <v>0</v>
      </c>
      <c r="AQ9808">
        <f t="shared" si="1597"/>
        <v>0</v>
      </c>
      <c r="AV9808">
        <f t="shared" si="1599"/>
        <v>9805</v>
      </c>
      <c r="AW9808">
        <f t="shared" si="1598"/>
        <v>0</v>
      </c>
    </row>
    <row r="9809" spans="5:49" x14ac:dyDescent="0.25">
      <c r="E9809" s="47">
        <f t="shared" si="1591"/>
        <v>0</v>
      </c>
      <c r="F9809" s="45">
        <f t="shared" si="1592"/>
        <v>0</v>
      </c>
      <c r="G9809" s="45" t="e">
        <f t="shared" si="1593"/>
        <v>#DIV/0!</v>
      </c>
      <c r="H9809" s="45" t="e">
        <f t="shared" si="1594"/>
        <v>#DIV/0!</v>
      </c>
      <c r="AN9809">
        <f t="shared" si="1600"/>
        <v>0</v>
      </c>
      <c r="AO9809">
        <f t="shared" si="1595"/>
        <v>0</v>
      </c>
      <c r="AP9809">
        <f t="shared" si="1596"/>
        <v>0</v>
      </c>
      <c r="AQ9809">
        <f t="shared" si="1597"/>
        <v>0</v>
      </c>
      <c r="AV9809">
        <f t="shared" si="1599"/>
        <v>9806</v>
      </c>
      <c r="AW9809">
        <f t="shared" si="1598"/>
        <v>0</v>
      </c>
    </row>
    <row r="9810" spans="5:49" x14ac:dyDescent="0.25">
      <c r="E9810" s="47">
        <f t="shared" si="1591"/>
        <v>0</v>
      </c>
      <c r="F9810" s="45">
        <f t="shared" si="1592"/>
        <v>0</v>
      </c>
      <c r="G9810" s="45" t="e">
        <f t="shared" si="1593"/>
        <v>#DIV/0!</v>
      </c>
      <c r="H9810" s="45" t="e">
        <f t="shared" si="1594"/>
        <v>#DIV/0!</v>
      </c>
      <c r="AN9810">
        <f t="shared" si="1600"/>
        <v>0</v>
      </c>
      <c r="AO9810">
        <f t="shared" si="1595"/>
        <v>0</v>
      </c>
      <c r="AP9810">
        <f t="shared" si="1596"/>
        <v>0</v>
      </c>
      <c r="AQ9810">
        <f t="shared" si="1597"/>
        <v>0</v>
      </c>
      <c r="AV9810">
        <f t="shared" si="1599"/>
        <v>9807</v>
      </c>
      <c r="AW9810">
        <f t="shared" si="1598"/>
        <v>0</v>
      </c>
    </row>
    <row r="9811" spans="5:49" x14ac:dyDescent="0.25">
      <c r="E9811" s="47">
        <f t="shared" si="1591"/>
        <v>0</v>
      </c>
      <c r="F9811" s="45">
        <f t="shared" si="1592"/>
        <v>0</v>
      </c>
      <c r="G9811" s="45" t="e">
        <f t="shared" si="1593"/>
        <v>#DIV/0!</v>
      </c>
      <c r="H9811" s="45" t="e">
        <f t="shared" si="1594"/>
        <v>#DIV/0!</v>
      </c>
      <c r="AN9811">
        <f t="shared" si="1600"/>
        <v>0</v>
      </c>
      <c r="AO9811">
        <f t="shared" si="1595"/>
        <v>0</v>
      </c>
      <c r="AP9811">
        <f t="shared" si="1596"/>
        <v>0</v>
      </c>
      <c r="AQ9811">
        <f t="shared" si="1597"/>
        <v>0</v>
      </c>
      <c r="AV9811">
        <f t="shared" si="1599"/>
        <v>9808</v>
      </c>
      <c r="AW9811">
        <f t="shared" si="1598"/>
        <v>0</v>
      </c>
    </row>
    <row r="9812" spans="5:49" x14ac:dyDescent="0.25">
      <c r="E9812" s="47">
        <f t="shared" si="1591"/>
        <v>0</v>
      </c>
      <c r="F9812" s="45">
        <f t="shared" si="1592"/>
        <v>0</v>
      </c>
      <c r="G9812" s="45" t="e">
        <f t="shared" si="1593"/>
        <v>#DIV/0!</v>
      </c>
      <c r="H9812" s="45" t="e">
        <f t="shared" si="1594"/>
        <v>#DIV/0!</v>
      </c>
      <c r="AN9812">
        <f t="shared" si="1600"/>
        <v>0</v>
      </c>
      <c r="AO9812">
        <f t="shared" si="1595"/>
        <v>0</v>
      </c>
      <c r="AP9812">
        <f t="shared" si="1596"/>
        <v>0</v>
      </c>
      <c r="AQ9812">
        <f t="shared" si="1597"/>
        <v>0</v>
      </c>
      <c r="AV9812">
        <f t="shared" si="1599"/>
        <v>9809</v>
      </c>
      <c r="AW9812">
        <f t="shared" si="1598"/>
        <v>0</v>
      </c>
    </row>
    <row r="9813" spans="5:49" x14ac:dyDescent="0.25">
      <c r="E9813" s="47">
        <f t="shared" si="1591"/>
        <v>0</v>
      </c>
      <c r="F9813" s="45">
        <f t="shared" si="1592"/>
        <v>0</v>
      </c>
      <c r="G9813" s="45" t="e">
        <f t="shared" si="1593"/>
        <v>#DIV/0!</v>
      </c>
      <c r="H9813" s="45" t="e">
        <f t="shared" si="1594"/>
        <v>#DIV/0!</v>
      </c>
      <c r="AN9813">
        <f t="shared" si="1600"/>
        <v>0</v>
      </c>
      <c r="AO9813">
        <f t="shared" si="1595"/>
        <v>0</v>
      </c>
      <c r="AP9813">
        <f t="shared" si="1596"/>
        <v>0</v>
      </c>
      <c r="AQ9813">
        <f t="shared" si="1597"/>
        <v>0</v>
      </c>
      <c r="AV9813">
        <f t="shared" si="1599"/>
        <v>9810</v>
      </c>
      <c r="AW9813">
        <f t="shared" si="1598"/>
        <v>0</v>
      </c>
    </row>
    <row r="9814" spans="5:49" x14ac:dyDescent="0.25">
      <c r="E9814" s="47">
        <f t="shared" si="1591"/>
        <v>0</v>
      </c>
      <c r="F9814" s="45">
        <f t="shared" si="1592"/>
        <v>0</v>
      </c>
      <c r="G9814" s="45" t="e">
        <f t="shared" si="1593"/>
        <v>#DIV/0!</v>
      </c>
      <c r="H9814" s="45" t="e">
        <f t="shared" si="1594"/>
        <v>#DIV/0!</v>
      </c>
      <c r="AN9814">
        <f t="shared" si="1600"/>
        <v>0</v>
      </c>
      <c r="AO9814">
        <f t="shared" si="1595"/>
        <v>0</v>
      </c>
      <c r="AP9814">
        <f t="shared" si="1596"/>
        <v>0</v>
      </c>
      <c r="AQ9814">
        <f t="shared" si="1597"/>
        <v>0</v>
      </c>
      <c r="AV9814">
        <f t="shared" si="1599"/>
        <v>9811</v>
      </c>
      <c r="AW9814">
        <f t="shared" si="1598"/>
        <v>0</v>
      </c>
    </row>
    <row r="9815" spans="5:49" x14ac:dyDescent="0.25">
      <c r="E9815" s="47">
        <f t="shared" si="1591"/>
        <v>0</v>
      </c>
      <c r="F9815" s="45">
        <f t="shared" si="1592"/>
        <v>0</v>
      </c>
      <c r="G9815" s="45" t="e">
        <f t="shared" si="1593"/>
        <v>#DIV/0!</v>
      </c>
      <c r="H9815" s="45" t="e">
        <f t="shared" si="1594"/>
        <v>#DIV/0!</v>
      </c>
      <c r="AN9815">
        <f t="shared" si="1600"/>
        <v>0</v>
      </c>
      <c r="AO9815">
        <f t="shared" si="1595"/>
        <v>0</v>
      </c>
      <c r="AP9815">
        <f t="shared" si="1596"/>
        <v>0</v>
      </c>
      <c r="AQ9815">
        <f t="shared" si="1597"/>
        <v>0</v>
      </c>
      <c r="AV9815">
        <f t="shared" si="1599"/>
        <v>9812</v>
      </c>
      <c r="AW9815">
        <f t="shared" si="1598"/>
        <v>0</v>
      </c>
    </row>
    <row r="9816" spans="5:49" x14ac:dyDescent="0.25">
      <c r="E9816" s="47">
        <f t="shared" si="1591"/>
        <v>0</v>
      </c>
      <c r="F9816" s="45">
        <f t="shared" si="1592"/>
        <v>0</v>
      </c>
      <c r="G9816" s="45" t="e">
        <f t="shared" si="1593"/>
        <v>#DIV/0!</v>
      </c>
      <c r="H9816" s="45" t="e">
        <f t="shared" si="1594"/>
        <v>#DIV/0!</v>
      </c>
      <c r="AN9816">
        <f t="shared" si="1600"/>
        <v>0</v>
      </c>
      <c r="AO9816">
        <f t="shared" si="1595"/>
        <v>0</v>
      </c>
      <c r="AP9816">
        <f t="shared" si="1596"/>
        <v>0</v>
      </c>
      <c r="AQ9816">
        <f t="shared" si="1597"/>
        <v>0</v>
      </c>
      <c r="AV9816">
        <f t="shared" si="1599"/>
        <v>9813</v>
      </c>
      <c r="AW9816">
        <f t="shared" si="1598"/>
        <v>0</v>
      </c>
    </row>
    <row r="9817" spans="5:49" x14ac:dyDescent="0.25">
      <c r="E9817" s="47">
        <f t="shared" si="1591"/>
        <v>0</v>
      </c>
      <c r="F9817" s="45">
        <f t="shared" si="1592"/>
        <v>0</v>
      </c>
      <c r="G9817" s="45" t="e">
        <f t="shared" si="1593"/>
        <v>#DIV/0!</v>
      </c>
      <c r="H9817" s="45" t="e">
        <f t="shared" si="1594"/>
        <v>#DIV/0!</v>
      </c>
      <c r="AN9817">
        <f t="shared" si="1600"/>
        <v>0</v>
      </c>
      <c r="AO9817">
        <f t="shared" si="1595"/>
        <v>0</v>
      </c>
      <c r="AP9817">
        <f t="shared" si="1596"/>
        <v>0</v>
      </c>
      <c r="AQ9817">
        <f t="shared" si="1597"/>
        <v>0</v>
      </c>
      <c r="AV9817">
        <f t="shared" si="1599"/>
        <v>9814</v>
      </c>
      <c r="AW9817">
        <f t="shared" si="1598"/>
        <v>0</v>
      </c>
    </row>
    <row r="9818" spans="5:49" x14ac:dyDescent="0.25">
      <c r="E9818" s="47">
        <f t="shared" si="1591"/>
        <v>0</v>
      </c>
      <c r="F9818" s="45">
        <f t="shared" si="1592"/>
        <v>0</v>
      </c>
      <c r="G9818" s="45" t="e">
        <f t="shared" si="1593"/>
        <v>#DIV/0!</v>
      </c>
      <c r="H9818" s="45" t="e">
        <f t="shared" si="1594"/>
        <v>#DIV/0!</v>
      </c>
      <c r="AN9818">
        <f t="shared" si="1600"/>
        <v>0</v>
      </c>
      <c r="AO9818">
        <f t="shared" si="1595"/>
        <v>0</v>
      </c>
      <c r="AP9818">
        <f t="shared" si="1596"/>
        <v>0</v>
      </c>
      <c r="AQ9818">
        <f t="shared" si="1597"/>
        <v>0</v>
      </c>
      <c r="AV9818">
        <f t="shared" si="1599"/>
        <v>9815</v>
      </c>
      <c r="AW9818">
        <f t="shared" si="1598"/>
        <v>0</v>
      </c>
    </row>
    <row r="9819" spans="5:49" x14ac:dyDescent="0.25">
      <c r="E9819" s="47">
        <f t="shared" si="1591"/>
        <v>0</v>
      </c>
      <c r="F9819" s="45">
        <f t="shared" si="1592"/>
        <v>0</v>
      </c>
      <c r="G9819" s="45" t="e">
        <f t="shared" si="1593"/>
        <v>#DIV/0!</v>
      </c>
      <c r="H9819" s="45" t="e">
        <f t="shared" si="1594"/>
        <v>#DIV/0!</v>
      </c>
      <c r="AN9819">
        <f t="shared" si="1600"/>
        <v>0</v>
      </c>
      <c r="AO9819">
        <f t="shared" si="1595"/>
        <v>0</v>
      </c>
      <c r="AP9819">
        <f t="shared" si="1596"/>
        <v>0</v>
      </c>
      <c r="AQ9819">
        <f t="shared" si="1597"/>
        <v>0</v>
      </c>
      <c r="AV9819">
        <f t="shared" si="1599"/>
        <v>9816</v>
      </c>
      <c r="AW9819">
        <f t="shared" si="1598"/>
        <v>0</v>
      </c>
    </row>
    <row r="9820" spans="5:49" x14ac:dyDescent="0.25">
      <c r="E9820" s="47">
        <f t="shared" si="1591"/>
        <v>0</v>
      </c>
      <c r="F9820" s="45">
        <f t="shared" si="1592"/>
        <v>0</v>
      </c>
      <c r="G9820" s="45" t="e">
        <f t="shared" si="1593"/>
        <v>#DIV/0!</v>
      </c>
      <c r="H9820" s="45" t="e">
        <f t="shared" si="1594"/>
        <v>#DIV/0!</v>
      </c>
      <c r="AN9820">
        <f t="shared" si="1600"/>
        <v>0</v>
      </c>
      <c r="AO9820">
        <f t="shared" si="1595"/>
        <v>0</v>
      </c>
      <c r="AP9820">
        <f t="shared" si="1596"/>
        <v>0</v>
      </c>
      <c r="AQ9820">
        <f t="shared" si="1597"/>
        <v>0</v>
      </c>
      <c r="AV9820">
        <f t="shared" si="1599"/>
        <v>9817</v>
      </c>
      <c r="AW9820">
        <f t="shared" si="1598"/>
        <v>0</v>
      </c>
    </row>
    <row r="9821" spans="5:49" x14ac:dyDescent="0.25">
      <c r="E9821" s="47">
        <f t="shared" si="1591"/>
        <v>0</v>
      </c>
      <c r="F9821" s="45">
        <f t="shared" si="1592"/>
        <v>0</v>
      </c>
      <c r="G9821" s="45" t="e">
        <f t="shared" si="1593"/>
        <v>#DIV/0!</v>
      </c>
      <c r="H9821" s="45" t="e">
        <f t="shared" si="1594"/>
        <v>#DIV/0!</v>
      </c>
      <c r="AN9821">
        <f t="shared" si="1600"/>
        <v>0</v>
      </c>
      <c r="AO9821">
        <f t="shared" si="1595"/>
        <v>0</v>
      </c>
      <c r="AP9821">
        <f t="shared" si="1596"/>
        <v>0</v>
      </c>
      <c r="AQ9821">
        <f t="shared" si="1597"/>
        <v>0</v>
      </c>
      <c r="AV9821">
        <f t="shared" si="1599"/>
        <v>9818</v>
      </c>
      <c r="AW9821">
        <f t="shared" si="1598"/>
        <v>0</v>
      </c>
    </row>
    <row r="9822" spans="5:49" x14ac:dyDescent="0.25">
      <c r="E9822" s="47">
        <f t="shared" si="1591"/>
        <v>0</v>
      </c>
      <c r="F9822" s="45">
        <f t="shared" si="1592"/>
        <v>0</v>
      </c>
      <c r="G9822" s="45" t="e">
        <f t="shared" si="1593"/>
        <v>#DIV/0!</v>
      </c>
      <c r="H9822" s="45" t="e">
        <f t="shared" si="1594"/>
        <v>#DIV/0!</v>
      </c>
      <c r="AN9822">
        <f t="shared" si="1600"/>
        <v>0</v>
      </c>
      <c r="AO9822">
        <f t="shared" si="1595"/>
        <v>0</v>
      </c>
      <c r="AP9822">
        <f t="shared" si="1596"/>
        <v>0</v>
      </c>
      <c r="AQ9822">
        <f t="shared" si="1597"/>
        <v>0</v>
      </c>
      <c r="AV9822">
        <f t="shared" si="1599"/>
        <v>9819</v>
      </c>
      <c r="AW9822">
        <f t="shared" si="1598"/>
        <v>0</v>
      </c>
    </row>
    <row r="9823" spans="5:49" x14ac:dyDescent="0.25">
      <c r="E9823" s="47">
        <f t="shared" si="1591"/>
        <v>0</v>
      </c>
      <c r="F9823" s="45">
        <f t="shared" si="1592"/>
        <v>0</v>
      </c>
      <c r="G9823" s="45" t="e">
        <f t="shared" si="1593"/>
        <v>#DIV/0!</v>
      </c>
      <c r="H9823" s="45" t="e">
        <f t="shared" si="1594"/>
        <v>#DIV/0!</v>
      </c>
      <c r="AN9823">
        <f t="shared" si="1600"/>
        <v>0</v>
      </c>
      <c r="AO9823">
        <f t="shared" si="1595"/>
        <v>0</v>
      </c>
      <c r="AP9823">
        <f t="shared" si="1596"/>
        <v>0</v>
      </c>
      <c r="AQ9823">
        <f t="shared" si="1597"/>
        <v>0</v>
      </c>
      <c r="AV9823">
        <f t="shared" si="1599"/>
        <v>9820</v>
      </c>
      <c r="AW9823">
        <f t="shared" si="1598"/>
        <v>0</v>
      </c>
    </row>
    <row r="9824" spans="5:49" x14ac:dyDescent="0.25">
      <c r="E9824" s="47">
        <f t="shared" si="1591"/>
        <v>0</v>
      </c>
      <c r="F9824" s="45">
        <f t="shared" si="1592"/>
        <v>0</v>
      </c>
      <c r="G9824" s="45" t="e">
        <f t="shared" si="1593"/>
        <v>#DIV/0!</v>
      </c>
      <c r="H9824" s="45" t="e">
        <f t="shared" si="1594"/>
        <v>#DIV/0!</v>
      </c>
      <c r="AN9824">
        <f t="shared" si="1600"/>
        <v>0</v>
      </c>
      <c r="AO9824">
        <f t="shared" si="1595"/>
        <v>0</v>
      </c>
      <c r="AP9824">
        <f t="shared" si="1596"/>
        <v>0</v>
      </c>
      <c r="AQ9824">
        <f t="shared" si="1597"/>
        <v>0</v>
      </c>
      <c r="AV9824">
        <f t="shared" si="1599"/>
        <v>9821</v>
      </c>
      <c r="AW9824">
        <f t="shared" si="1598"/>
        <v>0</v>
      </c>
    </row>
    <row r="9825" spans="5:49" x14ac:dyDescent="0.25">
      <c r="E9825" s="47">
        <f t="shared" si="1591"/>
        <v>0</v>
      </c>
      <c r="F9825" s="45">
        <f t="shared" si="1592"/>
        <v>0</v>
      </c>
      <c r="G9825" s="45" t="e">
        <f t="shared" si="1593"/>
        <v>#DIV/0!</v>
      </c>
      <c r="H9825" s="45" t="e">
        <f t="shared" si="1594"/>
        <v>#DIV/0!</v>
      </c>
      <c r="AN9825">
        <f t="shared" si="1600"/>
        <v>0</v>
      </c>
      <c r="AO9825">
        <f t="shared" si="1595"/>
        <v>0</v>
      </c>
      <c r="AP9825">
        <f t="shared" si="1596"/>
        <v>0</v>
      </c>
      <c r="AQ9825">
        <f t="shared" si="1597"/>
        <v>0</v>
      </c>
      <c r="AV9825">
        <f t="shared" si="1599"/>
        <v>9822</v>
      </c>
      <c r="AW9825">
        <f t="shared" si="1598"/>
        <v>0</v>
      </c>
    </row>
    <row r="9826" spans="5:49" x14ac:dyDescent="0.25">
      <c r="E9826" s="47">
        <f t="shared" si="1591"/>
        <v>0</v>
      </c>
      <c r="F9826" s="45">
        <f t="shared" si="1592"/>
        <v>0</v>
      </c>
      <c r="G9826" s="45" t="e">
        <f t="shared" si="1593"/>
        <v>#DIV/0!</v>
      </c>
      <c r="H9826" s="45" t="e">
        <f t="shared" si="1594"/>
        <v>#DIV/0!</v>
      </c>
      <c r="AN9826">
        <f t="shared" si="1600"/>
        <v>0</v>
      </c>
      <c r="AO9826">
        <f t="shared" si="1595"/>
        <v>0</v>
      </c>
      <c r="AP9826">
        <f t="shared" si="1596"/>
        <v>0</v>
      </c>
      <c r="AQ9826">
        <f t="shared" si="1597"/>
        <v>0</v>
      </c>
      <c r="AV9826">
        <f t="shared" si="1599"/>
        <v>9823</v>
      </c>
      <c r="AW9826">
        <f t="shared" si="1598"/>
        <v>0</v>
      </c>
    </row>
    <row r="9827" spans="5:49" x14ac:dyDescent="0.25">
      <c r="E9827" s="47">
        <f t="shared" si="1591"/>
        <v>0</v>
      </c>
      <c r="F9827" s="45">
        <f t="shared" si="1592"/>
        <v>0</v>
      </c>
      <c r="G9827" s="45" t="e">
        <f t="shared" si="1593"/>
        <v>#DIV/0!</v>
      </c>
      <c r="H9827" s="45" t="e">
        <f t="shared" si="1594"/>
        <v>#DIV/0!</v>
      </c>
      <c r="AN9827">
        <f t="shared" si="1600"/>
        <v>0</v>
      </c>
      <c r="AO9827">
        <f t="shared" si="1595"/>
        <v>0</v>
      </c>
      <c r="AP9827">
        <f t="shared" si="1596"/>
        <v>0</v>
      </c>
      <c r="AQ9827">
        <f t="shared" si="1597"/>
        <v>0</v>
      </c>
      <c r="AV9827">
        <f t="shared" si="1599"/>
        <v>9824</v>
      </c>
      <c r="AW9827">
        <f t="shared" si="1598"/>
        <v>0</v>
      </c>
    </row>
    <row r="9828" spans="5:49" x14ac:dyDescent="0.25">
      <c r="E9828" s="47">
        <f t="shared" si="1591"/>
        <v>0</v>
      </c>
      <c r="F9828" s="45">
        <f t="shared" si="1592"/>
        <v>0</v>
      </c>
      <c r="G9828" s="45" t="e">
        <f t="shared" si="1593"/>
        <v>#DIV/0!</v>
      </c>
      <c r="H9828" s="45" t="e">
        <f t="shared" si="1594"/>
        <v>#DIV/0!</v>
      </c>
      <c r="AN9828">
        <f t="shared" si="1600"/>
        <v>0</v>
      </c>
      <c r="AO9828">
        <f t="shared" si="1595"/>
        <v>0</v>
      </c>
      <c r="AP9828">
        <f t="shared" si="1596"/>
        <v>0</v>
      </c>
      <c r="AQ9828">
        <f t="shared" si="1597"/>
        <v>0</v>
      </c>
      <c r="AV9828">
        <f t="shared" si="1599"/>
        <v>9825</v>
      </c>
      <c r="AW9828">
        <f t="shared" si="1598"/>
        <v>0</v>
      </c>
    </row>
    <row r="9829" spans="5:49" x14ac:dyDescent="0.25">
      <c r="E9829" s="47">
        <f t="shared" si="1591"/>
        <v>0</v>
      </c>
      <c r="F9829" s="45">
        <f t="shared" si="1592"/>
        <v>0</v>
      </c>
      <c r="G9829" s="45" t="e">
        <f t="shared" si="1593"/>
        <v>#DIV/0!</v>
      </c>
      <c r="H9829" s="45" t="e">
        <f t="shared" si="1594"/>
        <v>#DIV/0!</v>
      </c>
      <c r="AN9829">
        <f t="shared" si="1600"/>
        <v>0</v>
      </c>
      <c r="AO9829">
        <f t="shared" si="1595"/>
        <v>0</v>
      </c>
      <c r="AP9829">
        <f t="shared" si="1596"/>
        <v>0</v>
      </c>
      <c r="AQ9829">
        <f t="shared" si="1597"/>
        <v>0</v>
      </c>
      <c r="AV9829">
        <f t="shared" si="1599"/>
        <v>9826</v>
      </c>
      <c r="AW9829">
        <f t="shared" si="1598"/>
        <v>0</v>
      </c>
    </row>
    <row r="9830" spans="5:49" x14ac:dyDescent="0.25">
      <c r="E9830" s="47">
        <f t="shared" si="1591"/>
        <v>0</v>
      </c>
      <c r="F9830" s="45">
        <f t="shared" si="1592"/>
        <v>0</v>
      </c>
      <c r="G9830" s="45" t="e">
        <f t="shared" si="1593"/>
        <v>#DIV/0!</v>
      </c>
      <c r="H9830" s="45" t="e">
        <f t="shared" si="1594"/>
        <v>#DIV/0!</v>
      </c>
      <c r="AN9830">
        <f t="shared" si="1600"/>
        <v>0</v>
      </c>
      <c r="AO9830">
        <f t="shared" si="1595"/>
        <v>0</v>
      </c>
      <c r="AP9830">
        <f t="shared" si="1596"/>
        <v>0</v>
      </c>
      <c r="AQ9830">
        <f t="shared" si="1597"/>
        <v>0</v>
      </c>
      <c r="AV9830">
        <f t="shared" si="1599"/>
        <v>9827</v>
      </c>
      <c r="AW9830">
        <f t="shared" si="1598"/>
        <v>0</v>
      </c>
    </row>
    <row r="9831" spans="5:49" x14ac:dyDescent="0.25">
      <c r="E9831" s="47">
        <f t="shared" si="1591"/>
        <v>0</v>
      </c>
      <c r="F9831" s="45">
        <f t="shared" si="1592"/>
        <v>0</v>
      </c>
      <c r="G9831" s="45" t="e">
        <f t="shared" si="1593"/>
        <v>#DIV/0!</v>
      </c>
      <c r="H9831" s="45" t="e">
        <f t="shared" si="1594"/>
        <v>#DIV/0!</v>
      </c>
      <c r="AN9831">
        <f t="shared" si="1600"/>
        <v>0</v>
      </c>
      <c r="AO9831">
        <f t="shared" si="1595"/>
        <v>0</v>
      </c>
      <c r="AP9831">
        <f t="shared" si="1596"/>
        <v>0</v>
      </c>
      <c r="AQ9831">
        <f t="shared" si="1597"/>
        <v>0</v>
      </c>
      <c r="AV9831">
        <f t="shared" si="1599"/>
        <v>9828</v>
      </c>
      <c r="AW9831">
        <f t="shared" si="1598"/>
        <v>0</v>
      </c>
    </row>
    <row r="9832" spans="5:49" x14ac:dyDescent="0.25">
      <c r="E9832" s="47">
        <f t="shared" si="1591"/>
        <v>0</v>
      </c>
      <c r="F9832" s="45">
        <f t="shared" si="1592"/>
        <v>0</v>
      </c>
      <c r="G9832" s="45" t="e">
        <f t="shared" si="1593"/>
        <v>#DIV/0!</v>
      </c>
      <c r="H9832" s="45" t="e">
        <f t="shared" si="1594"/>
        <v>#DIV/0!</v>
      </c>
      <c r="AN9832">
        <f t="shared" si="1600"/>
        <v>0</v>
      </c>
      <c r="AO9832">
        <f t="shared" si="1595"/>
        <v>0</v>
      </c>
      <c r="AP9832">
        <f t="shared" si="1596"/>
        <v>0</v>
      </c>
      <c r="AQ9832">
        <f t="shared" si="1597"/>
        <v>0</v>
      </c>
      <c r="AV9832">
        <f t="shared" si="1599"/>
        <v>9829</v>
      </c>
      <c r="AW9832">
        <f t="shared" si="1598"/>
        <v>0</v>
      </c>
    </row>
    <row r="9833" spans="5:49" x14ac:dyDescent="0.25">
      <c r="E9833" s="47">
        <f t="shared" si="1591"/>
        <v>0</v>
      </c>
      <c r="F9833" s="45">
        <f t="shared" si="1592"/>
        <v>0</v>
      </c>
      <c r="G9833" s="45" t="e">
        <f t="shared" si="1593"/>
        <v>#DIV/0!</v>
      </c>
      <c r="H9833" s="45" t="e">
        <f t="shared" si="1594"/>
        <v>#DIV/0!</v>
      </c>
      <c r="AN9833">
        <f t="shared" si="1600"/>
        <v>0</v>
      </c>
      <c r="AO9833">
        <f t="shared" si="1595"/>
        <v>0</v>
      </c>
      <c r="AP9833">
        <f t="shared" si="1596"/>
        <v>0</v>
      </c>
      <c r="AQ9833">
        <f t="shared" si="1597"/>
        <v>0</v>
      </c>
      <c r="AV9833">
        <f t="shared" si="1599"/>
        <v>9830</v>
      </c>
      <c r="AW9833">
        <f t="shared" si="1598"/>
        <v>0</v>
      </c>
    </row>
    <row r="9834" spans="5:49" x14ac:dyDescent="0.25">
      <c r="E9834" s="47">
        <f t="shared" si="1591"/>
        <v>0</v>
      </c>
      <c r="F9834" s="45">
        <f t="shared" si="1592"/>
        <v>0</v>
      </c>
      <c r="G9834" s="45" t="e">
        <f t="shared" si="1593"/>
        <v>#DIV/0!</v>
      </c>
      <c r="H9834" s="45" t="e">
        <f t="shared" si="1594"/>
        <v>#DIV/0!</v>
      </c>
      <c r="AN9834">
        <f t="shared" si="1600"/>
        <v>0</v>
      </c>
      <c r="AO9834">
        <f t="shared" si="1595"/>
        <v>0</v>
      </c>
      <c r="AP9834">
        <f t="shared" si="1596"/>
        <v>0</v>
      </c>
      <c r="AQ9834">
        <f t="shared" si="1597"/>
        <v>0</v>
      </c>
      <c r="AV9834">
        <f t="shared" si="1599"/>
        <v>9831</v>
      </c>
      <c r="AW9834">
        <f t="shared" si="1598"/>
        <v>0</v>
      </c>
    </row>
    <row r="9835" spans="5:49" x14ac:dyDescent="0.25">
      <c r="E9835" s="47">
        <f t="shared" si="1591"/>
        <v>0</v>
      </c>
      <c r="F9835" s="45">
        <f t="shared" si="1592"/>
        <v>0</v>
      </c>
      <c r="G9835" s="45" t="e">
        <f t="shared" si="1593"/>
        <v>#DIV/0!</v>
      </c>
      <c r="H9835" s="45" t="e">
        <f t="shared" si="1594"/>
        <v>#DIV/0!</v>
      </c>
      <c r="AN9835">
        <f t="shared" si="1600"/>
        <v>0</v>
      </c>
      <c r="AO9835">
        <f t="shared" si="1595"/>
        <v>0</v>
      </c>
      <c r="AP9835">
        <f t="shared" si="1596"/>
        <v>0</v>
      </c>
      <c r="AQ9835">
        <f t="shared" si="1597"/>
        <v>0</v>
      </c>
      <c r="AV9835">
        <f t="shared" si="1599"/>
        <v>9832</v>
      </c>
      <c r="AW9835">
        <f t="shared" si="1598"/>
        <v>0</v>
      </c>
    </row>
    <row r="9836" spans="5:49" x14ac:dyDescent="0.25">
      <c r="E9836" s="47">
        <f t="shared" si="1591"/>
        <v>0</v>
      </c>
      <c r="F9836" s="45">
        <f t="shared" si="1592"/>
        <v>0</v>
      </c>
      <c r="G9836" s="45" t="e">
        <f t="shared" si="1593"/>
        <v>#DIV/0!</v>
      </c>
      <c r="H9836" s="45" t="e">
        <f t="shared" si="1594"/>
        <v>#DIV/0!</v>
      </c>
      <c r="AN9836">
        <f t="shared" si="1600"/>
        <v>0</v>
      </c>
      <c r="AO9836">
        <f t="shared" si="1595"/>
        <v>0</v>
      </c>
      <c r="AP9836">
        <f t="shared" si="1596"/>
        <v>0</v>
      </c>
      <c r="AQ9836">
        <f t="shared" si="1597"/>
        <v>0</v>
      </c>
      <c r="AV9836">
        <f t="shared" si="1599"/>
        <v>9833</v>
      </c>
      <c r="AW9836">
        <f t="shared" si="1598"/>
        <v>0</v>
      </c>
    </row>
    <row r="9837" spans="5:49" x14ac:dyDescent="0.25">
      <c r="E9837" s="47">
        <f t="shared" si="1591"/>
        <v>0</v>
      </c>
      <c r="F9837" s="45">
        <f t="shared" si="1592"/>
        <v>0</v>
      </c>
      <c r="G9837" s="45" t="e">
        <f t="shared" si="1593"/>
        <v>#DIV/0!</v>
      </c>
      <c r="H9837" s="45" t="e">
        <f t="shared" si="1594"/>
        <v>#DIV/0!</v>
      </c>
      <c r="AN9837">
        <f t="shared" si="1600"/>
        <v>0</v>
      </c>
      <c r="AO9837">
        <f t="shared" si="1595"/>
        <v>0</v>
      </c>
      <c r="AP9837">
        <f t="shared" si="1596"/>
        <v>0</v>
      </c>
      <c r="AQ9837">
        <f t="shared" si="1597"/>
        <v>0</v>
      </c>
      <c r="AV9837">
        <f t="shared" si="1599"/>
        <v>9834</v>
      </c>
      <c r="AW9837">
        <f t="shared" si="1598"/>
        <v>0</v>
      </c>
    </row>
    <row r="9838" spans="5:49" x14ac:dyDescent="0.25">
      <c r="E9838" s="47">
        <f t="shared" si="1591"/>
        <v>0</v>
      </c>
      <c r="F9838" s="45">
        <f t="shared" si="1592"/>
        <v>0</v>
      </c>
      <c r="G9838" s="45" t="e">
        <f t="shared" si="1593"/>
        <v>#DIV/0!</v>
      </c>
      <c r="H9838" s="45" t="e">
        <f t="shared" si="1594"/>
        <v>#DIV/0!</v>
      </c>
      <c r="AN9838">
        <f t="shared" si="1600"/>
        <v>0</v>
      </c>
      <c r="AO9838">
        <f t="shared" si="1595"/>
        <v>0</v>
      </c>
      <c r="AP9838">
        <f t="shared" si="1596"/>
        <v>0</v>
      </c>
      <c r="AQ9838">
        <f t="shared" si="1597"/>
        <v>0</v>
      </c>
      <c r="AV9838">
        <f t="shared" si="1599"/>
        <v>9835</v>
      </c>
      <c r="AW9838">
        <f t="shared" si="1598"/>
        <v>0</v>
      </c>
    </row>
    <row r="9839" spans="5:49" x14ac:dyDescent="0.25">
      <c r="E9839" s="47">
        <f t="shared" si="1591"/>
        <v>0</v>
      </c>
      <c r="F9839" s="45">
        <f t="shared" si="1592"/>
        <v>0</v>
      </c>
      <c r="G9839" s="45" t="e">
        <f t="shared" si="1593"/>
        <v>#DIV/0!</v>
      </c>
      <c r="H9839" s="45" t="e">
        <f t="shared" si="1594"/>
        <v>#DIV/0!</v>
      </c>
      <c r="AN9839">
        <f t="shared" si="1600"/>
        <v>0</v>
      </c>
      <c r="AO9839">
        <f t="shared" si="1595"/>
        <v>0</v>
      </c>
      <c r="AP9839">
        <f t="shared" si="1596"/>
        <v>0</v>
      </c>
      <c r="AQ9839">
        <f t="shared" si="1597"/>
        <v>0</v>
      </c>
      <c r="AV9839">
        <f t="shared" si="1599"/>
        <v>9836</v>
      </c>
      <c r="AW9839">
        <f t="shared" si="1598"/>
        <v>0</v>
      </c>
    </row>
    <row r="9840" spans="5:49" x14ac:dyDescent="0.25">
      <c r="E9840" s="47">
        <f t="shared" si="1591"/>
        <v>0</v>
      </c>
      <c r="F9840" s="45">
        <f t="shared" si="1592"/>
        <v>0</v>
      </c>
      <c r="G9840" s="45" t="e">
        <f t="shared" si="1593"/>
        <v>#DIV/0!</v>
      </c>
      <c r="H9840" s="45" t="e">
        <f t="shared" si="1594"/>
        <v>#DIV/0!</v>
      </c>
      <c r="AN9840">
        <f t="shared" si="1600"/>
        <v>0</v>
      </c>
      <c r="AO9840">
        <f t="shared" si="1595"/>
        <v>0</v>
      </c>
      <c r="AP9840">
        <f t="shared" si="1596"/>
        <v>0</v>
      </c>
      <c r="AQ9840">
        <f t="shared" si="1597"/>
        <v>0</v>
      </c>
      <c r="AV9840">
        <f t="shared" si="1599"/>
        <v>9837</v>
      </c>
      <c r="AW9840">
        <f t="shared" si="1598"/>
        <v>0</v>
      </c>
    </row>
    <row r="9841" spans="5:49" x14ac:dyDescent="0.25">
      <c r="E9841" s="47">
        <f t="shared" si="1591"/>
        <v>0</v>
      </c>
      <c r="F9841" s="45">
        <f t="shared" si="1592"/>
        <v>0</v>
      </c>
      <c r="G9841" s="45" t="e">
        <f t="shared" si="1593"/>
        <v>#DIV/0!</v>
      </c>
      <c r="H9841" s="45" t="e">
        <f t="shared" si="1594"/>
        <v>#DIV/0!</v>
      </c>
      <c r="AN9841">
        <f t="shared" si="1600"/>
        <v>0</v>
      </c>
      <c r="AO9841">
        <f t="shared" si="1595"/>
        <v>0</v>
      </c>
      <c r="AP9841">
        <f t="shared" si="1596"/>
        <v>0</v>
      </c>
      <c r="AQ9841">
        <f t="shared" si="1597"/>
        <v>0</v>
      </c>
      <c r="AV9841">
        <f t="shared" si="1599"/>
        <v>9838</v>
      </c>
      <c r="AW9841">
        <f t="shared" si="1598"/>
        <v>0</v>
      </c>
    </row>
    <row r="9842" spans="5:49" x14ac:dyDescent="0.25">
      <c r="E9842" s="47">
        <f t="shared" si="1591"/>
        <v>0</v>
      </c>
      <c r="F9842" s="45">
        <f t="shared" si="1592"/>
        <v>0</v>
      </c>
      <c r="G9842" s="45" t="e">
        <f t="shared" si="1593"/>
        <v>#DIV/0!</v>
      </c>
      <c r="H9842" s="45" t="e">
        <f t="shared" si="1594"/>
        <v>#DIV/0!</v>
      </c>
      <c r="AN9842">
        <f t="shared" si="1600"/>
        <v>0</v>
      </c>
      <c r="AO9842">
        <f t="shared" si="1595"/>
        <v>0</v>
      </c>
      <c r="AP9842">
        <f t="shared" si="1596"/>
        <v>0</v>
      </c>
      <c r="AQ9842">
        <f t="shared" si="1597"/>
        <v>0</v>
      </c>
      <c r="AV9842">
        <f t="shared" si="1599"/>
        <v>9839</v>
      </c>
      <c r="AW9842">
        <f t="shared" si="1598"/>
        <v>0</v>
      </c>
    </row>
    <row r="9843" spans="5:49" x14ac:dyDescent="0.25">
      <c r="E9843" s="47">
        <f t="shared" si="1591"/>
        <v>0</v>
      </c>
      <c r="F9843" s="45">
        <f t="shared" si="1592"/>
        <v>0</v>
      </c>
      <c r="G9843" s="45" t="e">
        <f t="shared" si="1593"/>
        <v>#DIV/0!</v>
      </c>
      <c r="H9843" s="45" t="e">
        <f t="shared" si="1594"/>
        <v>#DIV/0!</v>
      </c>
      <c r="AN9843">
        <f t="shared" si="1600"/>
        <v>0</v>
      </c>
      <c r="AO9843">
        <f t="shared" si="1595"/>
        <v>0</v>
      </c>
      <c r="AP9843">
        <f t="shared" si="1596"/>
        <v>0</v>
      </c>
      <c r="AQ9843">
        <f t="shared" si="1597"/>
        <v>0</v>
      </c>
      <c r="AV9843">
        <f t="shared" si="1599"/>
        <v>9840</v>
      </c>
      <c r="AW9843">
        <f t="shared" si="1598"/>
        <v>0</v>
      </c>
    </row>
    <row r="9844" spans="5:49" x14ac:dyDescent="0.25">
      <c r="E9844" s="47">
        <f t="shared" si="1591"/>
        <v>0</v>
      </c>
      <c r="F9844" s="45">
        <f t="shared" si="1592"/>
        <v>0</v>
      </c>
      <c r="G9844" s="45" t="e">
        <f t="shared" si="1593"/>
        <v>#DIV/0!</v>
      </c>
      <c r="H9844" s="45" t="e">
        <f t="shared" si="1594"/>
        <v>#DIV/0!</v>
      </c>
      <c r="AN9844">
        <f t="shared" si="1600"/>
        <v>0</v>
      </c>
      <c r="AO9844">
        <f t="shared" si="1595"/>
        <v>0</v>
      </c>
      <c r="AP9844">
        <f t="shared" si="1596"/>
        <v>0</v>
      </c>
      <c r="AQ9844">
        <f t="shared" si="1597"/>
        <v>0</v>
      </c>
      <c r="AV9844">
        <f t="shared" si="1599"/>
        <v>9841</v>
      </c>
      <c r="AW9844">
        <f t="shared" si="1598"/>
        <v>0</v>
      </c>
    </row>
    <row r="9845" spans="5:49" x14ac:dyDescent="0.25">
      <c r="E9845" s="47">
        <f t="shared" si="1591"/>
        <v>0</v>
      </c>
      <c r="F9845" s="45">
        <f t="shared" si="1592"/>
        <v>0</v>
      </c>
      <c r="G9845" s="45" t="e">
        <f t="shared" si="1593"/>
        <v>#DIV/0!</v>
      </c>
      <c r="H9845" s="45" t="e">
        <f t="shared" si="1594"/>
        <v>#DIV/0!</v>
      </c>
      <c r="AN9845">
        <f t="shared" si="1600"/>
        <v>0</v>
      </c>
      <c r="AO9845">
        <f t="shared" si="1595"/>
        <v>0</v>
      </c>
      <c r="AP9845">
        <f t="shared" si="1596"/>
        <v>0</v>
      </c>
      <c r="AQ9845">
        <f t="shared" si="1597"/>
        <v>0</v>
      </c>
      <c r="AV9845">
        <f t="shared" si="1599"/>
        <v>9842</v>
      </c>
      <c r="AW9845">
        <f t="shared" si="1598"/>
        <v>0</v>
      </c>
    </row>
    <row r="9846" spans="5:49" x14ac:dyDescent="0.25">
      <c r="E9846" s="47">
        <f t="shared" si="1591"/>
        <v>0</v>
      </c>
      <c r="F9846" s="45">
        <f t="shared" si="1592"/>
        <v>0</v>
      </c>
      <c r="G9846" s="45" t="e">
        <f t="shared" si="1593"/>
        <v>#DIV/0!</v>
      </c>
      <c r="H9846" s="45" t="e">
        <f t="shared" si="1594"/>
        <v>#DIV/0!</v>
      </c>
      <c r="AN9846">
        <f t="shared" si="1600"/>
        <v>0</v>
      </c>
      <c r="AO9846">
        <f t="shared" si="1595"/>
        <v>0</v>
      </c>
      <c r="AP9846">
        <f t="shared" si="1596"/>
        <v>0</v>
      </c>
      <c r="AQ9846">
        <f t="shared" si="1597"/>
        <v>0</v>
      </c>
      <c r="AV9846">
        <f t="shared" si="1599"/>
        <v>9843</v>
      </c>
      <c r="AW9846">
        <f t="shared" si="1598"/>
        <v>0</v>
      </c>
    </row>
    <row r="9847" spans="5:49" x14ac:dyDescent="0.25">
      <c r="E9847" s="47">
        <f t="shared" si="1591"/>
        <v>0</v>
      </c>
      <c r="F9847" s="45">
        <f t="shared" si="1592"/>
        <v>0</v>
      </c>
      <c r="G9847" s="45" t="e">
        <f t="shared" si="1593"/>
        <v>#DIV/0!</v>
      </c>
      <c r="H9847" s="45" t="e">
        <f t="shared" si="1594"/>
        <v>#DIV/0!</v>
      </c>
      <c r="AN9847">
        <f t="shared" si="1600"/>
        <v>0</v>
      </c>
      <c r="AO9847">
        <f t="shared" si="1595"/>
        <v>0</v>
      </c>
      <c r="AP9847">
        <f t="shared" si="1596"/>
        <v>0</v>
      </c>
      <c r="AQ9847">
        <f t="shared" si="1597"/>
        <v>0</v>
      </c>
      <c r="AV9847">
        <f t="shared" si="1599"/>
        <v>9844</v>
      </c>
      <c r="AW9847">
        <f t="shared" si="1598"/>
        <v>0</v>
      </c>
    </row>
    <row r="9848" spans="5:49" x14ac:dyDescent="0.25">
      <c r="E9848" s="47">
        <f t="shared" si="1591"/>
        <v>0</v>
      </c>
      <c r="F9848" s="45">
        <f t="shared" si="1592"/>
        <v>0</v>
      </c>
      <c r="G9848" s="45" t="e">
        <f t="shared" si="1593"/>
        <v>#DIV/0!</v>
      </c>
      <c r="H9848" s="45" t="e">
        <f t="shared" si="1594"/>
        <v>#DIV/0!</v>
      </c>
      <c r="AN9848">
        <f t="shared" si="1600"/>
        <v>0</v>
      </c>
      <c r="AO9848">
        <f t="shared" si="1595"/>
        <v>0</v>
      </c>
      <c r="AP9848">
        <f t="shared" si="1596"/>
        <v>0</v>
      </c>
      <c r="AQ9848">
        <f t="shared" si="1597"/>
        <v>0</v>
      </c>
      <c r="AV9848">
        <f t="shared" si="1599"/>
        <v>9845</v>
      </c>
      <c r="AW9848">
        <f t="shared" si="1598"/>
        <v>0</v>
      </c>
    </row>
    <row r="9849" spans="5:49" x14ac:dyDescent="0.25">
      <c r="E9849" s="47">
        <f t="shared" si="1591"/>
        <v>0</v>
      </c>
      <c r="F9849" s="45">
        <f t="shared" si="1592"/>
        <v>0</v>
      </c>
      <c r="G9849" s="45" t="e">
        <f t="shared" si="1593"/>
        <v>#DIV/0!</v>
      </c>
      <c r="H9849" s="45" t="e">
        <f t="shared" si="1594"/>
        <v>#DIV/0!</v>
      </c>
      <c r="AN9849">
        <f t="shared" si="1600"/>
        <v>0</v>
      </c>
      <c r="AO9849">
        <f t="shared" si="1595"/>
        <v>0</v>
      </c>
      <c r="AP9849">
        <f t="shared" si="1596"/>
        <v>0</v>
      </c>
      <c r="AQ9849">
        <f t="shared" si="1597"/>
        <v>0</v>
      </c>
      <c r="AV9849">
        <f t="shared" si="1599"/>
        <v>9846</v>
      </c>
      <c r="AW9849">
        <f t="shared" si="1598"/>
        <v>0</v>
      </c>
    </row>
    <row r="9850" spans="5:49" x14ac:dyDescent="0.25">
      <c r="E9850" s="47">
        <f t="shared" si="1591"/>
        <v>0</v>
      </c>
      <c r="F9850" s="45">
        <f t="shared" si="1592"/>
        <v>0</v>
      </c>
      <c r="G9850" s="45" t="e">
        <f t="shared" si="1593"/>
        <v>#DIV/0!</v>
      </c>
      <c r="H9850" s="45" t="e">
        <f t="shared" si="1594"/>
        <v>#DIV/0!</v>
      </c>
      <c r="AN9850">
        <f t="shared" si="1600"/>
        <v>0</v>
      </c>
      <c r="AO9850">
        <f t="shared" si="1595"/>
        <v>0</v>
      </c>
      <c r="AP9850">
        <f t="shared" si="1596"/>
        <v>0</v>
      </c>
      <c r="AQ9850">
        <f t="shared" si="1597"/>
        <v>0</v>
      </c>
      <c r="AV9850">
        <f t="shared" si="1599"/>
        <v>9847</v>
      </c>
      <c r="AW9850">
        <f t="shared" si="1598"/>
        <v>0</v>
      </c>
    </row>
    <row r="9851" spans="5:49" x14ac:dyDescent="0.25">
      <c r="E9851" s="47">
        <f t="shared" si="1591"/>
        <v>0</v>
      </c>
      <c r="F9851" s="45">
        <f t="shared" si="1592"/>
        <v>0</v>
      </c>
      <c r="G9851" s="45" t="e">
        <f t="shared" si="1593"/>
        <v>#DIV/0!</v>
      </c>
      <c r="H9851" s="45" t="e">
        <f t="shared" si="1594"/>
        <v>#DIV/0!</v>
      </c>
      <c r="AN9851">
        <f t="shared" si="1600"/>
        <v>0</v>
      </c>
      <c r="AO9851">
        <f t="shared" si="1595"/>
        <v>0</v>
      </c>
      <c r="AP9851">
        <f t="shared" si="1596"/>
        <v>0</v>
      </c>
      <c r="AQ9851">
        <f t="shared" si="1597"/>
        <v>0</v>
      </c>
      <c r="AV9851">
        <f t="shared" si="1599"/>
        <v>9848</v>
      </c>
      <c r="AW9851">
        <f t="shared" si="1598"/>
        <v>0</v>
      </c>
    </row>
    <row r="9852" spans="5:49" x14ac:dyDescent="0.25">
      <c r="E9852" s="47">
        <f t="shared" si="1591"/>
        <v>0</v>
      </c>
      <c r="F9852" s="45">
        <f t="shared" si="1592"/>
        <v>0</v>
      </c>
      <c r="G9852" s="45" t="e">
        <f t="shared" si="1593"/>
        <v>#DIV/0!</v>
      </c>
      <c r="H9852" s="45" t="e">
        <f t="shared" si="1594"/>
        <v>#DIV/0!</v>
      </c>
      <c r="AN9852">
        <f t="shared" si="1600"/>
        <v>0</v>
      </c>
      <c r="AO9852">
        <f t="shared" si="1595"/>
        <v>0</v>
      </c>
      <c r="AP9852">
        <f t="shared" si="1596"/>
        <v>0</v>
      </c>
      <c r="AQ9852">
        <f t="shared" si="1597"/>
        <v>0</v>
      </c>
      <c r="AV9852">
        <f t="shared" si="1599"/>
        <v>9849</v>
      </c>
      <c r="AW9852">
        <f t="shared" si="1598"/>
        <v>0</v>
      </c>
    </row>
    <row r="9853" spans="5:49" x14ac:dyDescent="0.25">
      <c r="E9853" s="47">
        <f t="shared" si="1591"/>
        <v>0</v>
      </c>
      <c r="F9853" s="45">
        <f t="shared" si="1592"/>
        <v>0</v>
      </c>
      <c r="G9853" s="45" t="e">
        <f t="shared" si="1593"/>
        <v>#DIV/0!</v>
      </c>
      <c r="H9853" s="45" t="e">
        <f t="shared" si="1594"/>
        <v>#DIV/0!</v>
      </c>
      <c r="AN9853">
        <f t="shared" si="1600"/>
        <v>0</v>
      </c>
      <c r="AO9853">
        <f t="shared" si="1595"/>
        <v>0</v>
      </c>
      <c r="AP9853">
        <f t="shared" si="1596"/>
        <v>0</v>
      </c>
      <c r="AQ9853">
        <f t="shared" si="1597"/>
        <v>0</v>
      </c>
      <c r="AV9853">
        <f t="shared" si="1599"/>
        <v>9850</v>
      </c>
      <c r="AW9853">
        <f t="shared" si="1598"/>
        <v>0</v>
      </c>
    </row>
    <row r="9854" spans="5:49" x14ac:dyDescent="0.25">
      <c r="E9854" s="47">
        <f t="shared" si="1591"/>
        <v>0</v>
      </c>
      <c r="F9854" s="45">
        <f t="shared" si="1592"/>
        <v>0</v>
      </c>
      <c r="G9854" s="45" t="e">
        <f t="shared" si="1593"/>
        <v>#DIV/0!</v>
      </c>
      <c r="H9854" s="45" t="e">
        <f t="shared" si="1594"/>
        <v>#DIV/0!</v>
      </c>
      <c r="AN9854">
        <f t="shared" si="1600"/>
        <v>0</v>
      </c>
      <c r="AO9854">
        <f t="shared" si="1595"/>
        <v>0</v>
      </c>
      <c r="AP9854">
        <f t="shared" si="1596"/>
        <v>0</v>
      </c>
      <c r="AQ9854">
        <f t="shared" si="1597"/>
        <v>0</v>
      </c>
      <c r="AV9854">
        <f t="shared" si="1599"/>
        <v>9851</v>
      </c>
      <c r="AW9854">
        <f t="shared" si="1598"/>
        <v>0</v>
      </c>
    </row>
    <row r="9855" spans="5:49" x14ac:dyDescent="0.25">
      <c r="E9855" s="47">
        <f t="shared" si="1591"/>
        <v>0</v>
      </c>
      <c r="F9855" s="45">
        <f t="shared" si="1592"/>
        <v>0</v>
      </c>
      <c r="G9855" s="45" t="e">
        <f t="shared" si="1593"/>
        <v>#DIV/0!</v>
      </c>
      <c r="H9855" s="45" t="e">
        <f t="shared" si="1594"/>
        <v>#DIV/0!</v>
      </c>
      <c r="AN9855">
        <f t="shared" si="1600"/>
        <v>0</v>
      </c>
      <c r="AO9855">
        <f t="shared" si="1595"/>
        <v>0</v>
      </c>
      <c r="AP9855">
        <f t="shared" si="1596"/>
        <v>0</v>
      </c>
      <c r="AQ9855">
        <f t="shared" si="1597"/>
        <v>0</v>
      </c>
      <c r="AV9855">
        <f t="shared" si="1599"/>
        <v>9852</v>
      </c>
      <c r="AW9855">
        <f t="shared" si="1598"/>
        <v>0</v>
      </c>
    </row>
    <row r="9856" spans="5:49" x14ac:dyDescent="0.25">
      <c r="E9856" s="47">
        <f t="shared" si="1591"/>
        <v>0</v>
      </c>
      <c r="F9856" s="45">
        <f t="shared" si="1592"/>
        <v>0</v>
      </c>
      <c r="G9856" s="45" t="e">
        <f t="shared" si="1593"/>
        <v>#DIV/0!</v>
      </c>
      <c r="H9856" s="45" t="e">
        <f t="shared" si="1594"/>
        <v>#DIV/0!</v>
      </c>
      <c r="AN9856">
        <f t="shared" si="1600"/>
        <v>0</v>
      </c>
      <c r="AO9856">
        <f t="shared" si="1595"/>
        <v>0</v>
      </c>
      <c r="AP9856">
        <f t="shared" si="1596"/>
        <v>0</v>
      </c>
      <c r="AQ9856">
        <f t="shared" si="1597"/>
        <v>0</v>
      </c>
      <c r="AV9856">
        <f t="shared" si="1599"/>
        <v>9853</v>
      </c>
      <c r="AW9856">
        <f t="shared" si="1598"/>
        <v>0</v>
      </c>
    </row>
    <row r="9857" spans="5:49" x14ac:dyDescent="0.25">
      <c r="E9857" s="47">
        <f t="shared" si="1591"/>
        <v>0</v>
      </c>
      <c r="F9857" s="45">
        <f t="shared" si="1592"/>
        <v>0</v>
      </c>
      <c r="G9857" s="45" t="e">
        <f t="shared" si="1593"/>
        <v>#DIV/0!</v>
      </c>
      <c r="H9857" s="45" t="e">
        <f t="shared" si="1594"/>
        <v>#DIV/0!</v>
      </c>
      <c r="AN9857">
        <f t="shared" si="1600"/>
        <v>0</v>
      </c>
      <c r="AO9857">
        <f t="shared" si="1595"/>
        <v>0</v>
      </c>
      <c r="AP9857">
        <f t="shared" si="1596"/>
        <v>0</v>
      </c>
      <c r="AQ9857">
        <f t="shared" si="1597"/>
        <v>0</v>
      </c>
      <c r="AV9857">
        <f t="shared" si="1599"/>
        <v>9854</v>
      </c>
      <c r="AW9857">
        <f t="shared" si="1598"/>
        <v>0</v>
      </c>
    </row>
    <row r="9858" spans="5:49" x14ac:dyDescent="0.25">
      <c r="E9858" s="47">
        <f t="shared" ref="E9858:E9921" si="1601">ROUNDDOWN(C9860,0)</f>
        <v>0</v>
      </c>
      <c r="F9858" s="45">
        <f t="shared" ref="F9858:F9921" si="1602">HOUR(C9860)</f>
        <v>0</v>
      </c>
      <c r="G9858" s="45" t="e">
        <f t="shared" ref="G9858:G9921" si="1603">D9860/H9858</f>
        <v>#DIV/0!</v>
      </c>
      <c r="H9858" s="45" t="e">
        <f t="shared" ref="H9858:H9921" si="1604">AVERAGEIFS(D:D,E:E,E9858)</f>
        <v>#DIV/0!</v>
      </c>
      <c r="AN9858">
        <f t="shared" si="1600"/>
        <v>0</v>
      </c>
      <c r="AO9858">
        <f t="shared" si="1595"/>
        <v>0</v>
      </c>
      <c r="AP9858">
        <f t="shared" si="1596"/>
        <v>0</v>
      </c>
      <c r="AQ9858">
        <f t="shared" si="1597"/>
        <v>0</v>
      </c>
      <c r="AV9858">
        <f t="shared" si="1599"/>
        <v>9855</v>
      </c>
      <c r="AW9858">
        <f t="shared" si="1598"/>
        <v>0</v>
      </c>
    </row>
    <row r="9859" spans="5:49" x14ac:dyDescent="0.25">
      <c r="E9859" s="47">
        <f t="shared" si="1601"/>
        <v>0</v>
      </c>
      <c r="F9859" s="45">
        <f t="shared" si="1602"/>
        <v>0</v>
      </c>
      <c r="G9859" s="45" t="e">
        <f t="shared" si="1603"/>
        <v>#DIV/0!</v>
      </c>
      <c r="H9859" s="45" t="e">
        <f t="shared" si="1604"/>
        <v>#DIV/0!</v>
      </c>
      <c r="AN9859">
        <f t="shared" si="1600"/>
        <v>0</v>
      </c>
      <c r="AO9859">
        <f t="shared" si="1595"/>
        <v>0</v>
      </c>
      <c r="AP9859">
        <f t="shared" si="1596"/>
        <v>0</v>
      </c>
      <c r="AQ9859">
        <f t="shared" si="1597"/>
        <v>0</v>
      </c>
      <c r="AV9859">
        <f t="shared" si="1599"/>
        <v>9856</v>
      </c>
      <c r="AW9859">
        <f t="shared" si="1598"/>
        <v>0</v>
      </c>
    </row>
    <row r="9860" spans="5:49" x14ac:dyDescent="0.25">
      <c r="E9860" s="47">
        <f t="shared" si="1601"/>
        <v>0</v>
      </c>
      <c r="F9860" s="45">
        <f t="shared" si="1602"/>
        <v>0</v>
      </c>
      <c r="G9860" s="45" t="e">
        <f t="shared" si="1603"/>
        <v>#DIV/0!</v>
      </c>
      <c r="H9860" s="45" t="e">
        <f t="shared" si="1604"/>
        <v>#DIV/0!</v>
      </c>
      <c r="AN9860">
        <f t="shared" si="1600"/>
        <v>0</v>
      </c>
      <c r="AO9860">
        <f t="shared" ref="AO9860:AO9923" si="1605">ROUNDUP((C9860-$C$4)/7,0)</f>
        <v>0</v>
      </c>
      <c r="AP9860">
        <f t="shared" ref="AP9860:AP9923" si="1606">ROUNDUP((C9860-$C$4)/1,0)</f>
        <v>0</v>
      </c>
      <c r="AQ9860">
        <f t="shared" ref="AQ9860:AQ9923" si="1607">ROUNDUP((C9860-$C$4)*24,0)</f>
        <v>0</v>
      </c>
      <c r="AV9860">
        <f t="shared" si="1599"/>
        <v>9857</v>
      </c>
      <c r="AW9860">
        <f t="shared" ref="AW9860:AW9923" si="1608">SUMIFS(AN:AN,AQ:AQ,AV9860)</f>
        <v>0</v>
      </c>
    </row>
    <row r="9861" spans="5:49" x14ac:dyDescent="0.25">
      <c r="E9861" s="47">
        <f t="shared" si="1601"/>
        <v>0</v>
      </c>
      <c r="F9861" s="45">
        <f t="shared" si="1602"/>
        <v>0</v>
      </c>
      <c r="G9861" s="45" t="e">
        <f t="shared" si="1603"/>
        <v>#DIV/0!</v>
      </c>
      <c r="H9861" s="45" t="e">
        <f t="shared" si="1604"/>
        <v>#DIV/0!</v>
      </c>
      <c r="AN9861">
        <f t="shared" si="1600"/>
        <v>0</v>
      </c>
      <c r="AO9861">
        <f t="shared" si="1605"/>
        <v>0</v>
      </c>
      <c r="AP9861">
        <f t="shared" si="1606"/>
        <v>0</v>
      </c>
      <c r="AQ9861">
        <f t="shared" si="1607"/>
        <v>0</v>
      </c>
      <c r="AV9861">
        <f t="shared" ref="AV9861:AV9924" si="1609">1+AV9860</f>
        <v>9858</v>
      </c>
      <c r="AW9861">
        <f t="shared" si="1608"/>
        <v>0</v>
      </c>
    </row>
    <row r="9862" spans="5:49" x14ac:dyDescent="0.25">
      <c r="E9862" s="47">
        <f t="shared" si="1601"/>
        <v>0</v>
      </c>
      <c r="F9862" s="45">
        <f t="shared" si="1602"/>
        <v>0</v>
      </c>
      <c r="G9862" s="45" t="e">
        <f t="shared" si="1603"/>
        <v>#DIV/0!</v>
      </c>
      <c r="H9862" s="45" t="e">
        <f t="shared" si="1604"/>
        <v>#DIV/0!</v>
      </c>
      <c r="AN9862">
        <f t="shared" si="1600"/>
        <v>0</v>
      </c>
      <c r="AO9862">
        <f t="shared" si="1605"/>
        <v>0</v>
      </c>
      <c r="AP9862">
        <f t="shared" si="1606"/>
        <v>0</v>
      </c>
      <c r="AQ9862">
        <f t="shared" si="1607"/>
        <v>0</v>
      </c>
      <c r="AV9862">
        <f t="shared" si="1609"/>
        <v>9859</v>
      </c>
      <c r="AW9862">
        <f t="shared" si="1608"/>
        <v>0</v>
      </c>
    </row>
    <row r="9863" spans="5:49" x14ac:dyDescent="0.25">
      <c r="E9863" s="47">
        <f t="shared" si="1601"/>
        <v>0</v>
      </c>
      <c r="F9863" s="45">
        <f t="shared" si="1602"/>
        <v>0</v>
      </c>
      <c r="G9863" s="45" t="e">
        <f t="shared" si="1603"/>
        <v>#DIV/0!</v>
      </c>
      <c r="H9863" s="45" t="e">
        <f t="shared" si="1604"/>
        <v>#DIV/0!</v>
      </c>
      <c r="AN9863">
        <f t="shared" si="1600"/>
        <v>0</v>
      </c>
      <c r="AO9863">
        <f t="shared" si="1605"/>
        <v>0</v>
      </c>
      <c r="AP9863">
        <f t="shared" si="1606"/>
        <v>0</v>
      </c>
      <c r="AQ9863">
        <f t="shared" si="1607"/>
        <v>0</v>
      </c>
      <c r="AV9863">
        <f t="shared" si="1609"/>
        <v>9860</v>
      </c>
      <c r="AW9863">
        <f t="shared" si="1608"/>
        <v>0</v>
      </c>
    </row>
    <row r="9864" spans="5:49" x14ac:dyDescent="0.25">
      <c r="E9864" s="47">
        <f t="shared" si="1601"/>
        <v>0</v>
      </c>
      <c r="F9864" s="45">
        <f t="shared" si="1602"/>
        <v>0</v>
      </c>
      <c r="G9864" s="45" t="e">
        <f t="shared" si="1603"/>
        <v>#DIV/0!</v>
      </c>
      <c r="H9864" s="45" t="e">
        <f t="shared" si="1604"/>
        <v>#DIV/0!</v>
      </c>
      <c r="AN9864">
        <f t="shared" ref="AN9864:AN9927" si="1610">D9864*(C9864-C9863)*86400*$B$15</f>
        <v>0</v>
      </c>
      <c r="AO9864">
        <f t="shared" si="1605"/>
        <v>0</v>
      </c>
      <c r="AP9864">
        <f t="shared" si="1606"/>
        <v>0</v>
      </c>
      <c r="AQ9864">
        <f t="shared" si="1607"/>
        <v>0</v>
      </c>
      <c r="AV9864">
        <f t="shared" si="1609"/>
        <v>9861</v>
      </c>
      <c r="AW9864">
        <f t="shared" si="1608"/>
        <v>0</v>
      </c>
    </row>
    <row r="9865" spans="5:49" x14ac:dyDescent="0.25">
      <c r="E9865" s="47">
        <f t="shared" si="1601"/>
        <v>0</v>
      </c>
      <c r="F9865" s="45">
        <f t="shared" si="1602"/>
        <v>0</v>
      </c>
      <c r="G9865" s="45" t="e">
        <f t="shared" si="1603"/>
        <v>#DIV/0!</v>
      </c>
      <c r="H9865" s="45" t="e">
        <f t="shared" si="1604"/>
        <v>#DIV/0!</v>
      </c>
      <c r="AN9865">
        <f t="shared" si="1610"/>
        <v>0</v>
      </c>
      <c r="AO9865">
        <f t="shared" si="1605"/>
        <v>0</v>
      </c>
      <c r="AP9865">
        <f t="shared" si="1606"/>
        <v>0</v>
      </c>
      <c r="AQ9865">
        <f t="shared" si="1607"/>
        <v>0</v>
      </c>
      <c r="AV9865">
        <f t="shared" si="1609"/>
        <v>9862</v>
      </c>
      <c r="AW9865">
        <f t="shared" si="1608"/>
        <v>0</v>
      </c>
    </row>
    <row r="9866" spans="5:49" x14ac:dyDescent="0.25">
      <c r="E9866" s="47">
        <f t="shared" si="1601"/>
        <v>0</v>
      </c>
      <c r="F9866" s="45">
        <f t="shared" si="1602"/>
        <v>0</v>
      </c>
      <c r="G9866" s="45" t="e">
        <f t="shared" si="1603"/>
        <v>#DIV/0!</v>
      </c>
      <c r="H9866" s="45" t="e">
        <f t="shared" si="1604"/>
        <v>#DIV/0!</v>
      </c>
      <c r="AN9866">
        <f t="shared" si="1610"/>
        <v>0</v>
      </c>
      <c r="AO9866">
        <f t="shared" si="1605"/>
        <v>0</v>
      </c>
      <c r="AP9866">
        <f t="shared" si="1606"/>
        <v>0</v>
      </c>
      <c r="AQ9866">
        <f t="shared" si="1607"/>
        <v>0</v>
      </c>
      <c r="AV9866">
        <f t="shared" si="1609"/>
        <v>9863</v>
      </c>
      <c r="AW9866">
        <f t="shared" si="1608"/>
        <v>0</v>
      </c>
    </row>
    <row r="9867" spans="5:49" x14ac:dyDescent="0.25">
      <c r="E9867" s="47">
        <f t="shared" si="1601"/>
        <v>0</v>
      </c>
      <c r="F9867" s="45">
        <f t="shared" si="1602"/>
        <v>0</v>
      </c>
      <c r="G9867" s="45" t="e">
        <f t="shared" si="1603"/>
        <v>#DIV/0!</v>
      </c>
      <c r="H9867" s="45" t="e">
        <f t="shared" si="1604"/>
        <v>#DIV/0!</v>
      </c>
      <c r="AN9867">
        <f t="shared" si="1610"/>
        <v>0</v>
      </c>
      <c r="AO9867">
        <f t="shared" si="1605"/>
        <v>0</v>
      </c>
      <c r="AP9867">
        <f t="shared" si="1606"/>
        <v>0</v>
      </c>
      <c r="AQ9867">
        <f t="shared" si="1607"/>
        <v>0</v>
      </c>
      <c r="AV9867">
        <f t="shared" si="1609"/>
        <v>9864</v>
      </c>
      <c r="AW9867">
        <f t="shared" si="1608"/>
        <v>0</v>
      </c>
    </row>
    <row r="9868" spans="5:49" x14ac:dyDescent="0.25">
      <c r="E9868" s="47">
        <f t="shared" si="1601"/>
        <v>0</v>
      </c>
      <c r="F9868" s="45">
        <f t="shared" si="1602"/>
        <v>0</v>
      </c>
      <c r="G9868" s="45" t="e">
        <f t="shared" si="1603"/>
        <v>#DIV/0!</v>
      </c>
      <c r="H9868" s="45" t="e">
        <f t="shared" si="1604"/>
        <v>#DIV/0!</v>
      </c>
      <c r="AN9868">
        <f t="shared" si="1610"/>
        <v>0</v>
      </c>
      <c r="AO9868">
        <f t="shared" si="1605"/>
        <v>0</v>
      </c>
      <c r="AP9868">
        <f t="shared" si="1606"/>
        <v>0</v>
      </c>
      <c r="AQ9868">
        <f t="shared" si="1607"/>
        <v>0</v>
      </c>
      <c r="AV9868">
        <f t="shared" si="1609"/>
        <v>9865</v>
      </c>
      <c r="AW9868">
        <f t="shared" si="1608"/>
        <v>0</v>
      </c>
    </row>
    <row r="9869" spans="5:49" x14ac:dyDescent="0.25">
      <c r="E9869" s="47">
        <f t="shared" si="1601"/>
        <v>0</v>
      </c>
      <c r="F9869" s="45">
        <f t="shared" si="1602"/>
        <v>0</v>
      </c>
      <c r="G9869" s="45" t="e">
        <f t="shared" si="1603"/>
        <v>#DIV/0!</v>
      </c>
      <c r="H9869" s="45" t="e">
        <f t="shared" si="1604"/>
        <v>#DIV/0!</v>
      </c>
      <c r="AN9869">
        <f t="shared" si="1610"/>
        <v>0</v>
      </c>
      <c r="AO9869">
        <f t="shared" si="1605"/>
        <v>0</v>
      </c>
      <c r="AP9869">
        <f t="shared" si="1606"/>
        <v>0</v>
      </c>
      <c r="AQ9869">
        <f t="shared" si="1607"/>
        <v>0</v>
      </c>
      <c r="AV9869">
        <f t="shared" si="1609"/>
        <v>9866</v>
      </c>
      <c r="AW9869">
        <f t="shared" si="1608"/>
        <v>0</v>
      </c>
    </row>
    <row r="9870" spans="5:49" x14ac:dyDescent="0.25">
      <c r="E9870" s="47">
        <f t="shared" si="1601"/>
        <v>0</v>
      </c>
      <c r="F9870" s="45">
        <f t="shared" si="1602"/>
        <v>0</v>
      </c>
      <c r="G9870" s="45" t="e">
        <f t="shared" si="1603"/>
        <v>#DIV/0!</v>
      </c>
      <c r="H9870" s="45" t="e">
        <f t="shared" si="1604"/>
        <v>#DIV/0!</v>
      </c>
      <c r="AN9870">
        <f t="shared" si="1610"/>
        <v>0</v>
      </c>
      <c r="AO9870">
        <f t="shared" si="1605"/>
        <v>0</v>
      </c>
      <c r="AP9870">
        <f t="shared" si="1606"/>
        <v>0</v>
      </c>
      <c r="AQ9870">
        <f t="shared" si="1607"/>
        <v>0</v>
      </c>
      <c r="AV9870">
        <f t="shared" si="1609"/>
        <v>9867</v>
      </c>
      <c r="AW9870">
        <f t="shared" si="1608"/>
        <v>0</v>
      </c>
    </row>
    <row r="9871" spans="5:49" x14ac:dyDescent="0.25">
      <c r="E9871" s="47">
        <f t="shared" si="1601"/>
        <v>0</v>
      </c>
      <c r="F9871" s="45">
        <f t="shared" si="1602"/>
        <v>0</v>
      </c>
      <c r="G9871" s="45" t="e">
        <f t="shared" si="1603"/>
        <v>#DIV/0!</v>
      </c>
      <c r="H9871" s="45" t="e">
        <f t="shared" si="1604"/>
        <v>#DIV/0!</v>
      </c>
      <c r="AN9871">
        <f t="shared" si="1610"/>
        <v>0</v>
      </c>
      <c r="AO9871">
        <f t="shared" si="1605"/>
        <v>0</v>
      </c>
      <c r="AP9871">
        <f t="shared" si="1606"/>
        <v>0</v>
      </c>
      <c r="AQ9871">
        <f t="shared" si="1607"/>
        <v>0</v>
      </c>
      <c r="AV9871">
        <f t="shared" si="1609"/>
        <v>9868</v>
      </c>
      <c r="AW9871">
        <f t="shared" si="1608"/>
        <v>0</v>
      </c>
    </row>
    <row r="9872" spans="5:49" x14ac:dyDescent="0.25">
      <c r="E9872" s="47">
        <f t="shared" si="1601"/>
        <v>0</v>
      </c>
      <c r="F9872" s="45">
        <f t="shared" si="1602"/>
        <v>0</v>
      </c>
      <c r="G9872" s="45" t="e">
        <f t="shared" si="1603"/>
        <v>#DIV/0!</v>
      </c>
      <c r="H9872" s="45" t="e">
        <f t="shared" si="1604"/>
        <v>#DIV/0!</v>
      </c>
      <c r="AN9872">
        <f t="shared" si="1610"/>
        <v>0</v>
      </c>
      <c r="AO9872">
        <f t="shared" si="1605"/>
        <v>0</v>
      </c>
      <c r="AP9872">
        <f t="shared" si="1606"/>
        <v>0</v>
      </c>
      <c r="AQ9872">
        <f t="shared" si="1607"/>
        <v>0</v>
      </c>
      <c r="AV9872">
        <f t="shared" si="1609"/>
        <v>9869</v>
      </c>
      <c r="AW9872">
        <f t="shared" si="1608"/>
        <v>0</v>
      </c>
    </row>
    <row r="9873" spans="5:49" x14ac:dyDescent="0.25">
      <c r="E9873" s="47">
        <f t="shared" si="1601"/>
        <v>0</v>
      </c>
      <c r="F9873" s="45">
        <f t="shared" si="1602"/>
        <v>0</v>
      </c>
      <c r="G9873" s="45" t="e">
        <f t="shared" si="1603"/>
        <v>#DIV/0!</v>
      </c>
      <c r="H9873" s="45" t="e">
        <f t="shared" si="1604"/>
        <v>#DIV/0!</v>
      </c>
      <c r="AN9873">
        <f t="shared" si="1610"/>
        <v>0</v>
      </c>
      <c r="AO9873">
        <f t="shared" si="1605"/>
        <v>0</v>
      </c>
      <c r="AP9873">
        <f t="shared" si="1606"/>
        <v>0</v>
      </c>
      <c r="AQ9873">
        <f t="shared" si="1607"/>
        <v>0</v>
      </c>
      <c r="AV9873">
        <f t="shared" si="1609"/>
        <v>9870</v>
      </c>
      <c r="AW9873">
        <f t="shared" si="1608"/>
        <v>0</v>
      </c>
    </row>
    <row r="9874" spans="5:49" x14ac:dyDescent="0.25">
      <c r="E9874" s="47">
        <f t="shared" si="1601"/>
        <v>0</v>
      </c>
      <c r="F9874" s="45">
        <f t="shared" si="1602"/>
        <v>0</v>
      </c>
      <c r="G9874" s="45" t="e">
        <f t="shared" si="1603"/>
        <v>#DIV/0!</v>
      </c>
      <c r="H9874" s="45" t="e">
        <f t="shared" si="1604"/>
        <v>#DIV/0!</v>
      </c>
      <c r="AN9874">
        <f t="shared" si="1610"/>
        <v>0</v>
      </c>
      <c r="AO9874">
        <f t="shared" si="1605"/>
        <v>0</v>
      </c>
      <c r="AP9874">
        <f t="shared" si="1606"/>
        <v>0</v>
      </c>
      <c r="AQ9874">
        <f t="shared" si="1607"/>
        <v>0</v>
      </c>
      <c r="AV9874">
        <f t="shared" si="1609"/>
        <v>9871</v>
      </c>
      <c r="AW9874">
        <f t="shared" si="1608"/>
        <v>0</v>
      </c>
    </row>
    <row r="9875" spans="5:49" x14ac:dyDescent="0.25">
      <c r="E9875" s="47">
        <f t="shared" si="1601"/>
        <v>0</v>
      </c>
      <c r="F9875" s="45">
        <f t="shared" si="1602"/>
        <v>0</v>
      </c>
      <c r="G9875" s="45" t="e">
        <f t="shared" si="1603"/>
        <v>#DIV/0!</v>
      </c>
      <c r="H9875" s="45" t="e">
        <f t="shared" si="1604"/>
        <v>#DIV/0!</v>
      </c>
      <c r="AN9875">
        <f t="shared" si="1610"/>
        <v>0</v>
      </c>
      <c r="AO9875">
        <f t="shared" si="1605"/>
        <v>0</v>
      </c>
      <c r="AP9875">
        <f t="shared" si="1606"/>
        <v>0</v>
      </c>
      <c r="AQ9875">
        <f t="shared" si="1607"/>
        <v>0</v>
      </c>
      <c r="AV9875">
        <f t="shared" si="1609"/>
        <v>9872</v>
      </c>
      <c r="AW9875">
        <f t="shared" si="1608"/>
        <v>0</v>
      </c>
    </row>
    <row r="9876" spans="5:49" x14ac:dyDescent="0.25">
      <c r="E9876" s="47">
        <f t="shared" si="1601"/>
        <v>0</v>
      </c>
      <c r="F9876" s="45">
        <f t="shared" si="1602"/>
        <v>0</v>
      </c>
      <c r="G9876" s="45" t="e">
        <f t="shared" si="1603"/>
        <v>#DIV/0!</v>
      </c>
      <c r="H9876" s="45" t="e">
        <f t="shared" si="1604"/>
        <v>#DIV/0!</v>
      </c>
      <c r="AN9876">
        <f t="shared" si="1610"/>
        <v>0</v>
      </c>
      <c r="AO9876">
        <f t="shared" si="1605"/>
        <v>0</v>
      </c>
      <c r="AP9876">
        <f t="shared" si="1606"/>
        <v>0</v>
      </c>
      <c r="AQ9876">
        <f t="shared" si="1607"/>
        <v>0</v>
      </c>
      <c r="AV9876">
        <f t="shared" si="1609"/>
        <v>9873</v>
      </c>
      <c r="AW9876">
        <f t="shared" si="1608"/>
        <v>0</v>
      </c>
    </row>
    <row r="9877" spans="5:49" x14ac:dyDescent="0.25">
      <c r="E9877" s="47">
        <f t="shared" si="1601"/>
        <v>0</v>
      </c>
      <c r="F9877" s="45">
        <f t="shared" si="1602"/>
        <v>0</v>
      </c>
      <c r="G9877" s="45" t="e">
        <f t="shared" si="1603"/>
        <v>#DIV/0!</v>
      </c>
      <c r="H9877" s="45" t="e">
        <f t="shared" si="1604"/>
        <v>#DIV/0!</v>
      </c>
      <c r="AN9877">
        <f t="shared" si="1610"/>
        <v>0</v>
      </c>
      <c r="AO9877">
        <f t="shared" si="1605"/>
        <v>0</v>
      </c>
      <c r="AP9877">
        <f t="shared" si="1606"/>
        <v>0</v>
      </c>
      <c r="AQ9877">
        <f t="shared" si="1607"/>
        <v>0</v>
      </c>
      <c r="AV9877">
        <f t="shared" si="1609"/>
        <v>9874</v>
      </c>
      <c r="AW9877">
        <f t="shared" si="1608"/>
        <v>0</v>
      </c>
    </row>
    <row r="9878" spans="5:49" x14ac:dyDescent="0.25">
      <c r="E9878" s="47">
        <f t="shared" si="1601"/>
        <v>0</v>
      </c>
      <c r="F9878" s="45">
        <f t="shared" si="1602"/>
        <v>0</v>
      </c>
      <c r="G9878" s="45" t="e">
        <f t="shared" si="1603"/>
        <v>#DIV/0!</v>
      </c>
      <c r="H9878" s="45" t="e">
        <f t="shared" si="1604"/>
        <v>#DIV/0!</v>
      </c>
      <c r="AN9878">
        <f t="shared" si="1610"/>
        <v>0</v>
      </c>
      <c r="AO9878">
        <f t="shared" si="1605"/>
        <v>0</v>
      </c>
      <c r="AP9878">
        <f t="shared" si="1606"/>
        <v>0</v>
      </c>
      <c r="AQ9878">
        <f t="shared" si="1607"/>
        <v>0</v>
      </c>
      <c r="AV9878">
        <f t="shared" si="1609"/>
        <v>9875</v>
      </c>
      <c r="AW9878">
        <f t="shared" si="1608"/>
        <v>0</v>
      </c>
    </row>
    <row r="9879" spans="5:49" x14ac:dyDescent="0.25">
      <c r="E9879" s="47">
        <f t="shared" si="1601"/>
        <v>0</v>
      </c>
      <c r="F9879" s="45">
        <f t="shared" si="1602"/>
        <v>0</v>
      </c>
      <c r="G9879" s="45" t="e">
        <f t="shared" si="1603"/>
        <v>#DIV/0!</v>
      </c>
      <c r="H9879" s="45" t="e">
        <f t="shared" si="1604"/>
        <v>#DIV/0!</v>
      </c>
      <c r="AN9879">
        <f t="shared" si="1610"/>
        <v>0</v>
      </c>
      <c r="AO9879">
        <f t="shared" si="1605"/>
        <v>0</v>
      </c>
      <c r="AP9879">
        <f t="shared" si="1606"/>
        <v>0</v>
      </c>
      <c r="AQ9879">
        <f t="shared" si="1607"/>
        <v>0</v>
      </c>
      <c r="AV9879">
        <f t="shared" si="1609"/>
        <v>9876</v>
      </c>
      <c r="AW9879">
        <f t="shared" si="1608"/>
        <v>0</v>
      </c>
    </row>
    <row r="9880" spans="5:49" x14ac:dyDescent="0.25">
      <c r="E9880" s="47">
        <f t="shared" si="1601"/>
        <v>0</v>
      </c>
      <c r="F9880" s="45">
        <f t="shared" si="1602"/>
        <v>0</v>
      </c>
      <c r="G9880" s="45" t="e">
        <f t="shared" si="1603"/>
        <v>#DIV/0!</v>
      </c>
      <c r="H9880" s="45" t="e">
        <f t="shared" si="1604"/>
        <v>#DIV/0!</v>
      </c>
      <c r="AN9880">
        <f t="shared" si="1610"/>
        <v>0</v>
      </c>
      <c r="AO9880">
        <f t="shared" si="1605"/>
        <v>0</v>
      </c>
      <c r="AP9880">
        <f t="shared" si="1606"/>
        <v>0</v>
      </c>
      <c r="AQ9880">
        <f t="shared" si="1607"/>
        <v>0</v>
      </c>
      <c r="AV9880">
        <f t="shared" si="1609"/>
        <v>9877</v>
      </c>
      <c r="AW9880">
        <f t="shared" si="1608"/>
        <v>0</v>
      </c>
    </row>
    <row r="9881" spans="5:49" x14ac:dyDescent="0.25">
      <c r="E9881" s="47">
        <f t="shared" si="1601"/>
        <v>0</v>
      </c>
      <c r="F9881" s="45">
        <f t="shared" si="1602"/>
        <v>0</v>
      </c>
      <c r="G9881" s="45" t="e">
        <f t="shared" si="1603"/>
        <v>#DIV/0!</v>
      </c>
      <c r="H9881" s="45" t="e">
        <f t="shared" si="1604"/>
        <v>#DIV/0!</v>
      </c>
      <c r="AN9881">
        <f t="shared" si="1610"/>
        <v>0</v>
      </c>
      <c r="AO9881">
        <f t="shared" si="1605"/>
        <v>0</v>
      </c>
      <c r="AP9881">
        <f t="shared" si="1606"/>
        <v>0</v>
      </c>
      <c r="AQ9881">
        <f t="shared" si="1607"/>
        <v>0</v>
      </c>
      <c r="AV9881">
        <f t="shared" si="1609"/>
        <v>9878</v>
      </c>
      <c r="AW9881">
        <f t="shared" si="1608"/>
        <v>0</v>
      </c>
    </row>
    <row r="9882" spans="5:49" x14ac:dyDescent="0.25">
      <c r="E9882" s="47">
        <f t="shared" si="1601"/>
        <v>0</v>
      </c>
      <c r="F9882" s="45">
        <f t="shared" si="1602"/>
        <v>0</v>
      </c>
      <c r="G9882" s="45" t="e">
        <f t="shared" si="1603"/>
        <v>#DIV/0!</v>
      </c>
      <c r="H9882" s="45" t="e">
        <f t="shared" si="1604"/>
        <v>#DIV/0!</v>
      </c>
      <c r="AN9882">
        <f t="shared" si="1610"/>
        <v>0</v>
      </c>
      <c r="AO9882">
        <f t="shared" si="1605"/>
        <v>0</v>
      </c>
      <c r="AP9882">
        <f t="shared" si="1606"/>
        <v>0</v>
      </c>
      <c r="AQ9882">
        <f t="shared" si="1607"/>
        <v>0</v>
      </c>
      <c r="AV9882">
        <f t="shared" si="1609"/>
        <v>9879</v>
      </c>
      <c r="AW9882">
        <f t="shared" si="1608"/>
        <v>0</v>
      </c>
    </row>
    <row r="9883" spans="5:49" x14ac:dyDescent="0.25">
      <c r="E9883" s="47">
        <f t="shared" si="1601"/>
        <v>0</v>
      </c>
      <c r="F9883" s="45">
        <f t="shared" si="1602"/>
        <v>0</v>
      </c>
      <c r="G9883" s="45" t="e">
        <f t="shared" si="1603"/>
        <v>#DIV/0!</v>
      </c>
      <c r="H9883" s="45" t="e">
        <f t="shared" si="1604"/>
        <v>#DIV/0!</v>
      </c>
      <c r="AN9883">
        <f t="shared" si="1610"/>
        <v>0</v>
      </c>
      <c r="AO9883">
        <f t="shared" si="1605"/>
        <v>0</v>
      </c>
      <c r="AP9883">
        <f t="shared" si="1606"/>
        <v>0</v>
      </c>
      <c r="AQ9883">
        <f t="shared" si="1607"/>
        <v>0</v>
      </c>
      <c r="AV9883">
        <f t="shared" si="1609"/>
        <v>9880</v>
      </c>
      <c r="AW9883">
        <f t="shared" si="1608"/>
        <v>0</v>
      </c>
    </row>
    <row r="9884" spans="5:49" x14ac:dyDescent="0.25">
      <c r="E9884" s="47">
        <f t="shared" si="1601"/>
        <v>0</v>
      </c>
      <c r="F9884" s="45">
        <f t="shared" si="1602"/>
        <v>0</v>
      </c>
      <c r="G9884" s="45" t="e">
        <f t="shared" si="1603"/>
        <v>#DIV/0!</v>
      </c>
      <c r="H9884" s="45" t="e">
        <f t="shared" si="1604"/>
        <v>#DIV/0!</v>
      </c>
      <c r="AN9884">
        <f t="shared" si="1610"/>
        <v>0</v>
      </c>
      <c r="AO9884">
        <f t="shared" si="1605"/>
        <v>0</v>
      </c>
      <c r="AP9884">
        <f t="shared" si="1606"/>
        <v>0</v>
      </c>
      <c r="AQ9884">
        <f t="shared" si="1607"/>
        <v>0</v>
      </c>
      <c r="AV9884">
        <f t="shared" si="1609"/>
        <v>9881</v>
      </c>
      <c r="AW9884">
        <f t="shared" si="1608"/>
        <v>0</v>
      </c>
    </row>
    <row r="9885" spans="5:49" x14ac:dyDescent="0.25">
      <c r="E9885" s="47">
        <f t="shared" si="1601"/>
        <v>0</v>
      </c>
      <c r="F9885" s="45">
        <f t="shared" si="1602"/>
        <v>0</v>
      </c>
      <c r="G9885" s="45" t="e">
        <f t="shared" si="1603"/>
        <v>#DIV/0!</v>
      </c>
      <c r="H9885" s="45" t="e">
        <f t="shared" si="1604"/>
        <v>#DIV/0!</v>
      </c>
      <c r="AN9885">
        <f t="shared" si="1610"/>
        <v>0</v>
      </c>
      <c r="AO9885">
        <f t="shared" si="1605"/>
        <v>0</v>
      </c>
      <c r="AP9885">
        <f t="shared" si="1606"/>
        <v>0</v>
      </c>
      <c r="AQ9885">
        <f t="shared" si="1607"/>
        <v>0</v>
      </c>
      <c r="AV9885">
        <f t="shared" si="1609"/>
        <v>9882</v>
      </c>
      <c r="AW9885">
        <f t="shared" si="1608"/>
        <v>0</v>
      </c>
    </row>
    <row r="9886" spans="5:49" x14ac:dyDescent="0.25">
      <c r="E9886" s="47">
        <f t="shared" si="1601"/>
        <v>0</v>
      </c>
      <c r="F9886" s="45">
        <f t="shared" si="1602"/>
        <v>0</v>
      </c>
      <c r="G9886" s="45" t="e">
        <f t="shared" si="1603"/>
        <v>#DIV/0!</v>
      </c>
      <c r="H9886" s="45" t="e">
        <f t="shared" si="1604"/>
        <v>#DIV/0!</v>
      </c>
      <c r="AN9886">
        <f t="shared" si="1610"/>
        <v>0</v>
      </c>
      <c r="AO9886">
        <f t="shared" si="1605"/>
        <v>0</v>
      </c>
      <c r="AP9886">
        <f t="shared" si="1606"/>
        <v>0</v>
      </c>
      <c r="AQ9886">
        <f t="shared" si="1607"/>
        <v>0</v>
      </c>
      <c r="AV9886">
        <f t="shared" si="1609"/>
        <v>9883</v>
      </c>
      <c r="AW9886">
        <f t="shared" si="1608"/>
        <v>0</v>
      </c>
    </row>
    <row r="9887" spans="5:49" x14ac:dyDescent="0.25">
      <c r="E9887" s="47">
        <f t="shared" si="1601"/>
        <v>0</v>
      </c>
      <c r="F9887" s="45">
        <f t="shared" si="1602"/>
        <v>0</v>
      </c>
      <c r="G9887" s="45" t="e">
        <f t="shared" si="1603"/>
        <v>#DIV/0!</v>
      </c>
      <c r="H9887" s="45" t="e">
        <f t="shared" si="1604"/>
        <v>#DIV/0!</v>
      </c>
      <c r="AN9887">
        <f t="shared" si="1610"/>
        <v>0</v>
      </c>
      <c r="AO9887">
        <f t="shared" si="1605"/>
        <v>0</v>
      </c>
      <c r="AP9887">
        <f t="shared" si="1606"/>
        <v>0</v>
      </c>
      <c r="AQ9887">
        <f t="shared" si="1607"/>
        <v>0</v>
      </c>
      <c r="AV9887">
        <f t="shared" si="1609"/>
        <v>9884</v>
      </c>
      <c r="AW9887">
        <f t="shared" si="1608"/>
        <v>0</v>
      </c>
    </row>
    <row r="9888" spans="5:49" x14ac:dyDescent="0.25">
      <c r="E9888" s="47">
        <f t="shared" si="1601"/>
        <v>0</v>
      </c>
      <c r="F9888" s="45">
        <f t="shared" si="1602"/>
        <v>0</v>
      </c>
      <c r="G9888" s="45" t="e">
        <f t="shared" si="1603"/>
        <v>#DIV/0!</v>
      </c>
      <c r="H9888" s="45" t="e">
        <f t="shared" si="1604"/>
        <v>#DIV/0!</v>
      </c>
      <c r="AN9888">
        <f t="shared" si="1610"/>
        <v>0</v>
      </c>
      <c r="AO9888">
        <f t="shared" si="1605"/>
        <v>0</v>
      </c>
      <c r="AP9888">
        <f t="shared" si="1606"/>
        <v>0</v>
      </c>
      <c r="AQ9888">
        <f t="shared" si="1607"/>
        <v>0</v>
      </c>
      <c r="AV9888">
        <f t="shared" si="1609"/>
        <v>9885</v>
      </c>
      <c r="AW9888">
        <f t="shared" si="1608"/>
        <v>0</v>
      </c>
    </row>
    <row r="9889" spans="5:49" x14ac:dyDescent="0.25">
      <c r="E9889" s="47">
        <f t="shared" si="1601"/>
        <v>0</v>
      </c>
      <c r="F9889" s="45">
        <f t="shared" si="1602"/>
        <v>0</v>
      </c>
      <c r="G9889" s="45" t="e">
        <f t="shared" si="1603"/>
        <v>#DIV/0!</v>
      </c>
      <c r="H9889" s="45" t="e">
        <f t="shared" si="1604"/>
        <v>#DIV/0!</v>
      </c>
      <c r="AN9889">
        <f t="shared" si="1610"/>
        <v>0</v>
      </c>
      <c r="AO9889">
        <f t="shared" si="1605"/>
        <v>0</v>
      </c>
      <c r="AP9889">
        <f t="shared" si="1606"/>
        <v>0</v>
      </c>
      <c r="AQ9889">
        <f t="shared" si="1607"/>
        <v>0</v>
      </c>
      <c r="AV9889">
        <f t="shared" si="1609"/>
        <v>9886</v>
      </c>
      <c r="AW9889">
        <f t="shared" si="1608"/>
        <v>0</v>
      </c>
    </row>
    <row r="9890" spans="5:49" x14ac:dyDescent="0.25">
      <c r="E9890" s="47">
        <f t="shared" si="1601"/>
        <v>0</v>
      </c>
      <c r="F9890" s="45">
        <f t="shared" si="1602"/>
        <v>0</v>
      </c>
      <c r="G9890" s="45" t="e">
        <f t="shared" si="1603"/>
        <v>#DIV/0!</v>
      </c>
      <c r="H9890" s="45" t="e">
        <f t="shared" si="1604"/>
        <v>#DIV/0!</v>
      </c>
      <c r="AN9890">
        <f t="shared" si="1610"/>
        <v>0</v>
      </c>
      <c r="AO9890">
        <f t="shared" si="1605"/>
        <v>0</v>
      </c>
      <c r="AP9890">
        <f t="shared" si="1606"/>
        <v>0</v>
      </c>
      <c r="AQ9890">
        <f t="shared" si="1607"/>
        <v>0</v>
      </c>
      <c r="AV9890">
        <f t="shared" si="1609"/>
        <v>9887</v>
      </c>
      <c r="AW9890">
        <f t="shared" si="1608"/>
        <v>0</v>
      </c>
    </row>
    <row r="9891" spans="5:49" x14ac:dyDescent="0.25">
      <c r="E9891" s="47">
        <f t="shared" si="1601"/>
        <v>0</v>
      </c>
      <c r="F9891" s="45">
        <f t="shared" si="1602"/>
        <v>0</v>
      </c>
      <c r="G9891" s="45" t="e">
        <f t="shared" si="1603"/>
        <v>#DIV/0!</v>
      </c>
      <c r="H9891" s="45" t="e">
        <f t="shared" si="1604"/>
        <v>#DIV/0!</v>
      </c>
      <c r="AN9891">
        <f t="shared" si="1610"/>
        <v>0</v>
      </c>
      <c r="AO9891">
        <f t="shared" si="1605"/>
        <v>0</v>
      </c>
      <c r="AP9891">
        <f t="shared" si="1606"/>
        <v>0</v>
      </c>
      <c r="AQ9891">
        <f t="shared" si="1607"/>
        <v>0</v>
      </c>
      <c r="AV9891">
        <f t="shared" si="1609"/>
        <v>9888</v>
      </c>
      <c r="AW9891">
        <f t="shared" si="1608"/>
        <v>0</v>
      </c>
    </row>
    <row r="9892" spans="5:49" x14ac:dyDescent="0.25">
      <c r="E9892" s="47">
        <f t="shared" si="1601"/>
        <v>0</v>
      </c>
      <c r="F9892" s="45">
        <f t="shared" si="1602"/>
        <v>0</v>
      </c>
      <c r="G9892" s="45" t="e">
        <f t="shared" si="1603"/>
        <v>#DIV/0!</v>
      </c>
      <c r="H9892" s="45" t="e">
        <f t="shared" si="1604"/>
        <v>#DIV/0!</v>
      </c>
      <c r="AN9892">
        <f t="shared" si="1610"/>
        <v>0</v>
      </c>
      <c r="AO9892">
        <f t="shared" si="1605"/>
        <v>0</v>
      </c>
      <c r="AP9892">
        <f t="shared" si="1606"/>
        <v>0</v>
      </c>
      <c r="AQ9892">
        <f t="shared" si="1607"/>
        <v>0</v>
      </c>
      <c r="AV9892">
        <f t="shared" si="1609"/>
        <v>9889</v>
      </c>
      <c r="AW9892">
        <f t="shared" si="1608"/>
        <v>0</v>
      </c>
    </row>
    <row r="9893" spans="5:49" x14ac:dyDescent="0.25">
      <c r="E9893" s="47">
        <f t="shared" si="1601"/>
        <v>0</v>
      </c>
      <c r="F9893" s="45">
        <f t="shared" si="1602"/>
        <v>0</v>
      </c>
      <c r="G9893" s="45" t="e">
        <f t="shared" si="1603"/>
        <v>#DIV/0!</v>
      </c>
      <c r="H9893" s="45" t="e">
        <f t="shared" si="1604"/>
        <v>#DIV/0!</v>
      </c>
      <c r="AN9893">
        <f t="shared" si="1610"/>
        <v>0</v>
      </c>
      <c r="AO9893">
        <f t="shared" si="1605"/>
        <v>0</v>
      </c>
      <c r="AP9893">
        <f t="shared" si="1606"/>
        <v>0</v>
      </c>
      <c r="AQ9893">
        <f t="shared" si="1607"/>
        <v>0</v>
      </c>
      <c r="AV9893">
        <f t="shared" si="1609"/>
        <v>9890</v>
      </c>
      <c r="AW9893">
        <f t="shared" si="1608"/>
        <v>0</v>
      </c>
    </row>
    <row r="9894" spans="5:49" x14ac:dyDescent="0.25">
      <c r="E9894" s="47">
        <f t="shared" si="1601"/>
        <v>0</v>
      </c>
      <c r="F9894" s="45">
        <f t="shared" si="1602"/>
        <v>0</v>
      </c>
      <c r="G9894" s="45" t="e">
        <f t="shared" si="1603"/>
        <v>#DIV/0!</v>
      </c>
      <c r="H9894" s="45" t="e">
        <f t="shared" si="1604"/>
        <v>#DIV/0!</v>
      </c>
      <c r="AN9894">
        <f t="shared" si="1610"/>
        <v>0</v>
      </c>
      <c r="AO9894">
        <f t="shared" si="1605"/>
        <v>0</v>
      </c>
      <c r="AP9894">
        <f t="shared" si="1606"/>
        <v>0</v>
      </c>
      <c r="AQ9894">
        <f t="shared" si="1607"/>
        <v>0</v>
      </c>
      <c r="AV9894">
        <f t="shared" si="1609"/>
        <v>9891</v>
      </c>
      <c r="AW9894">
        <f t="shared" si="1608"/>
        <v>0</v>
      </c>
    </row>
    <row r="9895" spans="5:49" x14ac:dyDescent="0.25">
      <c r="E9895" s="47">
        <f t="shared" si="1601"/>
        <v>0</v>
      </c>
      <c r="F9895" s="45">
        <f t="shared" si="1602"/>
        <v>0</v>
      </c>
      <c r="G9895" s="45" t="e">
        <f t="shared" si="1603"/>
        <v>#DIV/0!</v>
      </c>
      <c r="H9895" s="45" t="e">
        <f t="shared" si="1604"/>
        <v>#DIV/0!</v>
      </c>
      <c r="AN9895">
        <f t="shared" si="1610"/>
        <v>0</v>
      </c>
      <c r="AO9895">
        <f t="shared" si="1605"/>
        <v>0</v>
      </c>
      <c r="AP9895">
        <f t="shared" si="1606"/>
        <v>0</v>
      </c>
      <c r="AQ9895">
        <f t="shared" si="1607"/>
        <v>0</v>
      </c>
      <c r="AV9895">
        <f t="shared" si="1609"/>
        <v>9892</v>
      </c>
      <c r="AW9895">
        <f t="shared" si="1608"/>
        <v>0</v>
      </c>
    </row>
    <row r="9896" spans="5:49" x14ac:dyDescent="0.25">
      <c r="E9896" s="47">
        <f t="shared" si="1601"/>
        <v>0</v>
      </c>
      <c r="F9896" s="45">
        <f t="shared" si="1602"/>
        <v>0</v>
      </c>
      <c r="G9896" s="45" t="e">
        <f t="shared" si="1603"/>
        <v>#DIV/0!</v>
      </c>
      <c r="H9896" s="45" t="e">
        <f t="shared" si="1604"/>
        <v>#DIV/0!</v>
      </c>
      <c r="AN9896">
        <f t="shared" si="1610"/>
        <v>0</v>
      </c>
      <c r="AO9896">
        <f t="shared" si="1605"/>
        <v>0</v>
      </c>
      <c r="AP9896">
        <f t="shared" si="1606"/>
        <v>0</v>
      </c>
      <c r="AQ9896">
        <f t="shared" si="1607"/>
        <v>0</v>
      </c>
      <c r="AV9896">
        <f t="shared" si="1609"/>
        <v>9893</v>
      </c>
      <c r="AW9896">
        <f t="shared" si="1608"/>
        <v>0</v>
      </c>
    </row>
    <row r="9897" spans="5:49" x14ac:dyDescent="0.25">
      <c r="E9897" s="47">
        <f t="shared" si="1601"/>
        <v>0</v>
      </c>
      <c r="F9897" s="45">
        <f t="shared" si="1602"/>
        <v>0</v>
      </c>
      <c r="G9897" s="45" t="e">
        <f t="shared" si="1603"/>
        <v>#DIV/0!</v>
      </c>
      <c r="H9897" s="45" t="e">
        <f t="shared" si="1604"/>
        <v>#DIV/0!</v>
      </c>
      <c r="AN9897">
        <f t="shared" si="1610"/>
        <v>0</v>
      </c>
      <c r="AO9897">
        <f t="shared" si="1605"/>
        <v>0</v>
      </c>
      <c r="AP9897">
        <f t="shared" si="1606"/>
        <v>0</v>
      </c>
      <c r="AQ9897">
        <f t="shared" si="1607"/>
        <v>0</v>
      </c>
      <c r="AV9897">
        <f t="shared" si="1609"/>
        <v>9894</v>
      </c>
      <c r="AW9897">
        <f t="shared" si="1608"/>
        <v>0</v>
      </c>
    </row>
    <row r="9898" spans="5:49" x14ac:dyDescent="0.25">
      <c r="E9898" s="47">
        <f t="shared" si="1601"/>
        <v>0</v>
      </c>
      <c r="F9898" s="45">
        <f t="shared" si="1602"/>
        <v>0</v>
      </c>
      <c r="G9898" s="45" t="e">
        <f t="shared" si="1603"/>
        <v>#DIV/0!</v>
      </c>
      <c r="H9898" s="45" t="e">
        <f t="shared" si="1604"/>
        <v>#DIV/0!</v>
      </c>
      <c r="AN9898">
        <f t="shared" si="1610"/>
        <v>0</v>
      </c>
      <c r="AO9898">
        <f t="shared" si="1605"/>
        <v>0</v>
      </c>
      <c r="AP9898">
        <f t="shared" si="1606"/>
        <v>0</v>
      </c>
      <c r="AQ9898">
        <f t="shared" si="1607"/>
        <v>0</v>
      </c>
      <c r="AV9898">
        <f t="shared" si="1609"/>
        <v>9895</v>
      </c>
      <c r="AW9898">
        <f t="shared" si="1608"/>
        <v>0</v>
      </c>
    </row>
    <row r="9899" spans="5:49" x14ac:dyDescent="0.25">
      <c r="E9899" s="47">
        <f t="shared" si="1601"/>
        <v>0</v>
      </c>
      <c r="F9899" s="45">
        <f t="shared" si="1602"/>
        <v>0</v>
      </c>
      <c r="G9899" s="45" t="e">
        <f t="shared" si="1603"/>
        <v>#DIV/0!</v>
      </c>
      <c r="H9899" s="45" t="e">
        <f t="shared" si="1604"/>
        <v>#DIV/0!</v>
      </c>
      <c r="AN9899">
        <f t="shared" si="1610"/>
        <v>0</v>
      </c>
      <c r="AO9899">
        <f t="shared" si="1605"/>
        <v>0</v>
      </c>
      <c r="AP9899">
        <f t="shared" si="1606"/>
        <v>0</v>
      </c>
      <c r="AQ9899">
        <f t="shared" si="1607"/>
        <v>0</v>
      </c>
      <c r="AV9899">
        <f t="shared" si="1609"/>
        <v>9896</v>
      </c>
      <c r="AW9899">
        <f t="shared" si="1608"/>
        <v>0</v>
      </c>
    </row>
    <row r="9900" spans="5:49" x14ac:dyDescent="0.25">
      <c r="E9900" s="47">
        <f t="shared" si="1601"/>
        <v>0</v>
      </c>
      <c r="F9900" s="45">
        <f t="shared" si="1602"/>
        <v>0</v>
      </c>
      <c r="G9900" s="45" t="e">
        <f t="shared" si="1603"/>
        <v>#DIV/0!</v>
      </c>
      <c r="H9900" s="45" t="e">
        <f t="shared" si="1604"/>
        <v>#DIV/0!</v>
      </c>
      <c r="AN9900">
        <f t="shared" si="1610"/>
        <v>0</v>
      </c>
      <c r="AO9900">
        <f t="shared" si="1605"/>
        <v>0</v>
      </c>
      <c r="AP9900">
        <f t="shared" si="1606"/>
        <v>0</v>
      </c>
      <c r="AQ9900">
        <f t="shared" si="1607"/>
        <v>0</v>
      </c>
      <c r="AV9900">
        <f t="shared" si="1609"/>
        <v>9897</v>
      </c>
      <c r="AW9900">
        <f t="shared" si="1608"/>
        <v>0</v>
      </c>
    </row>
    <row r="9901" spans="5:49" x14ac:dyDescent="0.25">
      <c r="E9901" s="47">
        <f t="shared" si="1601"/>
        <v>0</v>
      </c>
      <c r="F9901" s="45">
        <f t="shared" si="1602"/>
        <v>0</v>
      </c>
      <c r="G9901" s="45" t="e">
        <f t="shared" si="1603"/>
        <v>#DIV/0!</v>
      </c>
      <c r="H9901" s="45" t="e">
        <f t="shared" si="1604"/>
        <v>#DIV/0!</v>
      </c>
      <c r="AN9901">
        <f t="shared" si="1610"/>
        <v>0</v>
      </c>
      <c r="AO9901">
        <f t="shared" si="1605"/>
        <v>0</v>
      </c>
      <c r="AP9901">
        <f t="shared" si="1606"/>
        <v>0</v>
      </c>
      <c r="AQ9901">
        <f t="shared" si="1607"/>
        <v>0</v>
      </c>
      <c r="AV9901">
        <f t="shared" si="1609"/>
        <v>9898</v>
      </c>
      <c r="AW9901">
        <f t="shared" si="1608"/>
        <v>0</v>
      </c>
    </row>
    <row r="9902" spans="5:49" x14ac:dyDescent="0.25">
      <c r="E9902" s="47">
        <f t="shared" si="1601"/>
        <v>0</v>
      </c>
      <c r="F9902" s="45">
        <f t="shared" si="1602"/>
        <v>0</v>
      </c>
      <c r="G9902" s="45" t="e">
        <f t="shared" si="1603"/>
        <v>#DIV/0!</v>
      </c>
      <c r="H9902" s="45" t="e">
        <f t="shared" si="1604"/>
        <v>#DIV/0!</v>
      </c>
      <c r="AN9902">
        <f t="shared" si="1610"/>
        <v>0</v>
      </c>
      <c r="AO9902">
        <f t="shared" si="1605"/>
        <v>0</v>
      </c>
      <c r="AP9902">
        <f t="shared" si="1606"/>
        <v>0</v>
      </c>
      <c r="AQ9902">
        <f t="shared" si="1607"/>
        <v>0</v>
      </c>
      <c r="AV9902">
        <f t="shared" si="1609"/>
        <v>9899</v>
      </c>
      <c r="AW9902">
        <f t="shared" si="1608"/>
        <v>0</v>
      </c>
    </row>
    <row r="9903" spans="5:49" x14ac:dyDescent="0.25">
      <c r="E9903" s="47">
        <f t="shared" si="1601"/>
        <v>0</v>
      </c>
      <c r="F9903" s="45">
        <f t="shared" si="1602"/>
        <v>0</v>
      </c>
      <c r="G9903" s="45" t="e">
        <f t="shared" si="1603"/>
        <v>#DIV/0!</v>
      </c>
      <c r="H9903" s="45" t="e">
        <f t="shared" si="1604"/>
        <v>#DIV/0!</v>
      </c>
      <c r="AN9903">
        <f t="shared" si="1610"/>
        <v>0</v>
      </c>
      <c r="AO9903">
        <f t="shared" si="1605"/>
        <v>0</v>
      </c>
      <c r="AP9903">
        <f t="shared" si="1606"/>
        <v>0</v>
      </c>
      <c r="AQ9903">
        <f t="shared" si="1607"/>
        <v>0</v>
      </c>
      <c r="AV9903">
        <f t="shared" si="1609"/>
        <v>9900</v>
      </c>
      <c r="AW9903">
        <f t="shared" si="1608"/>
        <v>0</v>
      </c>
    </row>
    <row r="9904" spans="5:49" x14ac:dyDescent="0.25">
      <c r="E9904" s="47">
        <f t="shared" si="1601"/>
        <v>0</v>
      </c>
      <c r="F9904" s="45">
        <f t="shared" si="1602"/>
        <v>0</v>
      </c>
      <c r="G9904" s="45" t="e">
        <f t="shared" si="1603"/>
        <v>#DIV/0!</v>
      </c>
      <c r="H9904" s="45" t="e">
        <f t="shared" si="1604"/>
        <v>#DIV/0!</v>
      </c>
      <c r="AN9904">
        <f t="shared" si="1610"/>
        <v>0</v>
      </c>
      <c r="AO9904">
        <f t="shared" si="1605"/>
        <v>0</v>
      </c>
      <c r="AP9904">
        <f t="shared" si="1606"/>
        <v>0</v>
      </c>
      <c r="AQ9904">
        <f t="shared" si="1607"/>
        <v>0</v>
      </c>
      <c r="AV9904">
        <f t="shared" si="1609"/>
        <v>9901</v>
      </c>
      <c r="AW9904">
        <f t="shared" si="1608"/>
        <v>0</v>
      </c>
    </row>
    <row r="9905" spans="5:49" x14ac:dyDescent="0.25">
      <c r="E9905" s="47">
        <f t="shared" si="1601"/>
        <v>0</v>
      </c>
      <c r="F9905" s="45">
        <f t="shared" si="1602"/>
        <v>0</v>
      </c>
      <c r="G9905" s="45" t="e">
        <f t="shared" si="1603"/>
        <v>#DIV/0!</v>
      </c>
      <c r="H9905" s="45" t="e">
        <f t="shared" si="1604"/>
        <v>#DIV/0!</v>
      </c>
      <c r="AN9905">
        <f t="shared" si="1610"/>
        <v>0</v>
      </c>
      <c r="AO9905">
        <f t="shared" si="1605"/>
        <v>0</v>
      </c>
      <c r="AP9905">
        <f t="shared" si="1606"/>
        <v>0</v>
      </c>
      <c r="AQ9905">
        <f t="shared" si="1607"/>
        <v>0</v>
      </c>
      <c r="AV9905">
        <f t="shared" si="1609"/>
        <v>9902</v>
      </c>
      <c r="AW9905">
        <f t="shared" si="1608"/>
        <v>0</v>
      </c>
    </row>
    <row r="9906" spans="5:49" x14ac:dyDescent="0.25">
      <c r="E9906" s="47">
        <f t="shared" si="1601"/>
        <v>0</v>
      </c>
      <c r="F9906" s="45">
        <f t="shared" si="1602"/>
        <v>0</v>
      </c>
      <c r="G9906" s="45" t="e">
        <f t="shared" si="1603"/>
        <v>#DIV/0!</v>
      </c>
      <c r="H9906" s="45" t="e">
        <f t="shared" si="1604"/>
        <v>#DIV/0!</v>
      </c>
      <c r="AN9906">
        <f t="shared" si="1610"/>
        <v>0</v>
      </c>
      <c r="AO9906">
        <f t="shared" si="1605"/>
        <v>0</v>
      </c>
      <c r="AP9906">
        <f t="shared" si="1606"/>
        <v>0</v>
      </c>
      <c r="AQ9906">
        <f t="shared" si="1607"/>
        <v>0</v>
      </c>
      <c r="AV9906">
        <f t="shared" si="1609"/>
        <v>9903</v>
      </c>
      <c r="AW9906">
        <f t="shared" si="1608"/>
        <v>0</v>
      </c>
    </row>
    <row r="9907" spans="5:49" x14ac:dyDescent="0.25">
      <c r="E9907" s="47">
        <f t="shared" si="1601"/>
        <v>0</v>
      </c>
      <c r="F9907" s="45">
        <f t="shared" si="1602"/>
        <v>0</v>
      </c>
      <c r="G9907" s="45" t="e">
        <f t="shared" si="1603"/>
        <v>#DIV/0!</v>
      </c>
      <c r="H9907" s="45" t="e">
        <f t="shared" si="1604"/>
        <v>#DIV/0!</v>
      </c>
      <c r="AN9907">
        <f t="shared" si="1610"/>
        <v>0</v>
      </c>
      <c r="AO9907">
        <f t="shared" si="1605"/>
        <v>0</v>
      </c>
      <c r="AP9907">
        <f t="shared" si="1606"/>
        <v>0</v>
      </c>
      <c r="AQ9907">
        <f t="shared" si="1607"/>
        <v>0</v>
      </c>
      <c r="AV9907">
        <f t="shared" si="1609"/>
        <v>9904</v>
      </c>
      <c r="AW9907">
        <f t="shared" si="1608"/>
        <v>0</v>
      </c>
    </row>
    <row r="9908" spans="5:49" x14ac:dyDescent="0.25">
      <c r="E9908" s="47">
        <f t="shared" si="1601"/>
        <v>0</v>
      </c>
      <c r="F9908" s="45">
        <f t="shared" si="1602"/>
        <v>0</v>
      </c>
      <c r="G9908" s="45" t="e">
        <f t="shared" si="1603"/>
        <v>#DIV/0!</v>
      </c>
      <c r="H9908" s="45" t="e">
        <f t="shared" si="1604"/>
        <v>#DIV/0!</v>
      </c>
      <c r="AN9908">
        <f t="shared" si="1610"/>
        <v>0</v>
      </c>
      <c r="AO9908">
        <f t="shared" si="1605"/>
        <v>0</v>
      </c>
      <c r="AP9908">
        <f t="shared" si="1606"/>
        <v>0</v>
      </c>
      <c r="AQ9908">
        <f t="shared" si="1607"/>
        <v>0</v>
      </c>
      <c r="AV9908">
        <f t="shared" si="1609"/>
        <v>9905</v>
      </c>
      <c r="AW9908">
        <f t="shared" si="1608"/>
        <v>0</v>
      </c>
    </row>
    <row r="9909" spans="5:49" x14ac:dyDescent="0.25">
      <c r="E9909" s="47">
        <f t="shared" si="1601"/>
        <v>0</v>
      </c>
      <c r="F9909" s="45">
        <f t="shared" si="1602"/>
        <v>0</v>
      </c>
      <c r="G9909" s="45" t="e">
        <f t="shared" si="1603"/>
        <v>#DIV/0!</v>
      </c>
      <c r="H9909" s="45" t="e">
        <f t="shared" si="1604"/>
        <v>#DIV/0!</v>
      </c>
      <c r="AN9909">
        <f t="shared" si="1610"/>
        <v>0</v>
      </c>
      <c r="AO9909">
        <f t="shared" si="1605"/>
        <v>0</v>
      </c>
      <c r="AP9909">
        <f t="shared" si="1606"/>
        <v>0</v>
      </c>
      <c r="AQ9909">
        <f t="shared" si="1607"/>
        <v>0</v>
      </c>
      <c r="AV9909">
        <f t="shared" si="1609"/>
        <v>9906</v>
      </c>
      <c r="AW9909">
        <f t="shared" si="1608"/>
        <v>0</v>
      </c>
    </row>
    <row r="9910" spans="5:49" x14ac:dyDescent="0.25">
      <c r="E9910" s="47">
        <f t="shared" si="1601"/>
        <v>0</v>
      </c>
      <c r="F9910" s="45">
        <f t="shared" si="1602"/>
        <v>0</v>
      </c>
      <c r="G9910" s="45" t="e">
        <f t="shared" si="1603"/>
        <v>#DIV/0!</v>
      </c>
      <c r="H9910" s="45" t="e">
        <f t="shared" si="1604"/>
        <v>#DIV/0!</v>
      </c>
      <c r="AN9910">
        <f t="shared" si="1610"/>
        <v>0</v>
      </c>
      <c r="AO9910">
        <f t="shared" si="1605"/>
        <v>0</v>
      </c>
      <c r="AP9910">
        <f t="shared" si="1606"/>
        <v>0</v>
      </c>
      <c r="AQ9910">
        <f t="shared" si="1607"/>
        <v>0</v>
      </c>
      <c r="AV9910">
        <f t="shared" si="1609"/>
        <v>9907</v>
      </c>
      <c r="AW9910">
        <f t="shared" si="1608"/>
        <v>0</v>
      </c>
    </row>
    <row r="9911" spans="5:49" x14ac:dyDescent="0.25">
      <c r="E9911" s="47">
        <f t="shared" si="1601"/>
        <v>0</v>
      </c>
      <c r="F9911" s="45">
        <f t="shared" si="1602"/>
        <v>0</v>
      </c>
      <c r="G9911" s="45" t="e">
        <f t="shared" si="1603"/>
        <v>#DIV/0!</v>
      </c>
      <c r="H9911" s="45" t="e">
        <f t="shared" si="1604"/>
        <v>#DIV/0!</v>
      </c>
      <c r="AN9911">
        <f t="shared" si="1610"/>
        <v>0</v>
      </c>
      <c r="AO9911">
        <f t="shared" si="1605"/>
        <v>0</v>
      </c>
      <c r="AP9911">
        <f t="shared" si="1606"/>
        <v>0</v>
      </c>
      <c r="AQ9911">
        <f t="shared" si="1607"/>
        <v>0</v>
      </c>
      <c r="AV9911">
        <f t="shared" si="1609"/>
        <v>9908</v>
      </c>
      <c r="AW9911">
        <f t="shared" si="1608"/>
        <v>0</v>
      </c>
    </row>
    <row r="9912" spans="5:49" x14ac:dyDescent="0.25">
      <c r="E9912" s="47">
        <f t="shared" si="1601"/>
        <v>0</v>
      </c>
      <c r="F9912" s="45">
        <f t="shared" si="1602"/>
        <v>0</v>
      </c>
      <c r="G9912" s="45" t="e">
        <f t="shared" si="1603"/>
        <v>#DIV/0!</v>
      </c>
      <c r="H9912" s="45" t="e">
        <f t="shared" si="1604"/>
        <v>#DIV/0!</v>
      </c>
      <c r="AN9912">
        <f t="shared" si="1610"/>
        <v>0</v>
      </c>
      <c r="AO9912">
        <f t="shared" si="1605"/>
        <v>0</v>
      </c>
      <c r="AP9912">
        <f t="shared" si="1606"/>
        <v>0</v>
      </c>
      <c r="AQ9912">
        <f t="shared" si="1607"/>
        <v>0</v>
      </c>
      <c r="AV9912">
        <f t="shared" si="1609"/>
        <v>9909</v>
      </c>
      <c r="AW9912">
        <f t="shared" si="1608"/>
        <v>0</v>
      </c>
    </row>
    <row r="9913" spans="5:49" x14ac:dyDescent="0.25">
      <c r="E9913" s="47">
        <f t="shared" si="1601"/>
        <v>0</v>
      </c>
      <c r="F9913" s="45">
        <f t="shared" si="1602"/>
        <v>0</v>
      </c>
      <c r="G9913" s="45" t="e">
        <f t="shared" si="1603"/>
        <v>#DIV/0!</v>
      </c>
      <c r="H9913" s="45" t="e">
        <f t="shared" si="1604"/>
        <v>#DIV/0!</v>
      </c>
      <c r="AN9913">
        <f t="shared" si="1610"/>
        <v>0</v>
      </c>
      <c r="AO9913">
        <f t="shared" si="1605"/>
        <v>0</v>
      </c>
      <c r="AP9913">
        <f t="shared" si="1606"/>
        <v>0</v>
      </c>
      <c r="AQ9913">
        <f t="shared" si="1607"/>
        <v>0</v>
      </c>
      <c r="AV9913">
        <f t="shared" si="1609"/>
        <v>9910</v>
      </c>
      <c r="AW9913">
        <f t="shared" si="1608"/>
        <v>0</v>
      </c>
    </row>
    <row r="9914" spans="5:49" x14ac:dyDescent="0.25">
      <c r="E9914" s="47">
        <f t="shared" si="1601"/>
        <v>0</v>
      </c>
      <c r="F9914" s="45">
        <f t="shared" si="1602"/>
        <v>0</v>
      </c>
      <c r="G9914" s="45" t="e">
        <f t="shared" si="1603"/>
        <v>#DIV/0!</v>
      </c>
      <c r="H9914" s="45" t="e">
        <f t="shared" si="1604"/>
        <v>#DIV/0!</v>
      </c>
      <c r="AN9914">
        <f t="shared" si="1610"/>
        <v>0</v>
      </c>
      <c r="AO9914">
        <f t="shared" si="1605"/>
        <v>0</v>
      </c>
      <c r="AP9914">
        <f t="shared" si="1606"/>
        <v>0</v>
      </c>
      <c r="AQ9914">
        <f t="shared" si="1607"/>
        <v>0</v>
      </c>
      <c r="AV9914">
        <f t="shared" si="1609"/>
        <v>9911</v>
      </c>
      <c r="AW9914">
        <f t="shared" si="1608"/>
        <v>0</v>
      </c>
    </row>
    <row r="9915" spans="5:49" x14ac:dyDescent="0.25">
      <c r="E9915" s="47">
        <f t="shared" si="1601"/>
        <v>0</v>
      </c>
      <c r="F9915" s="45">
        <f t="shared" si="1602"/>
        <v>0</v>
      </c>
      <c r="G9915" s="45" t="e">
        <f t="shared" si="1603"/>
        <v>#DIV/0!</v>
      </c>
      <c r="H9915" s="45" t="e">
        <f t="shared" si="1604"/>
        <v>#DIV/0!</v>
      </c>
      <c r="AN9915">
        <f t="shared" si="1610"/>
        <v>0</v>
      </c>
      <c r="AO9915">
        <f t="shared" si="1605"/>
        <v>0</v>
      </c>
      <c r="AP9915">
        <f t="shared" si="1606"/>
        <v>0</v>
      </c>
      <c r="AQ9915">
        <f t="shared" si="1607"/>
        <v>0</v>
      </c>
      <c r="AV9915">
        <f t="shared" si="1609"/>
        <v>9912</v>
      </c>
      <c r="AW9915">
        <f t="shared" si="1608"/>
        <v>0</v>
      </c>
    </row>
    <row r="9916" spans="5:49" x14ac:dyDescent="0.25">
      <c r="E9916" s="47">
        <f t="shared" si="1601"/>
        <v>0</v>
      </c>
      <c r="F9916" s="45">
        <f t="shared" si="1602"/>
        <v>0</v>
      </c>
      <c r="G9916" s="45" t="e">
        <f t="shared" si="1603"/>
        <v>#DIV/0!</v>
      </c>
      <c r="H9916" s="45" t="e">
        <f t="shared" si="1604"/>
        <v>#DIV/0!</v>
      </c>
      <c r="AN9916">
        <f t="shared" si="1610"/>
        <v>0</v>
      </c>
      <c r="AO9916">
        <f t="shared" si="1605"/>
        <v>0</v>
      </c>
      <c r="AP9916">
        <f t="shared" si="1606"/>
        <v>0</v>
      </c>
      <c r="AQ9916">
        <f t="shared" si="1607"/>
        <v>0</v>
      </c>
      <c r="AV9916">
        <f t="shared" si="1609"/>
        <v>9913</v>
      </c>
      <c r="AW9916">
        <f t="shared" si="1608"/>
        <v>0</v>
      </c>
    </row>
    <row r="9917" spans="5:49" x14ac:dyDescent="0.25">
      <c r="E9917" s="47">
        <f t="shared" si="1601"/>
        <v>0</v>
      </c>
      <c r="F9917" s="45">
        <f t="shared" si="1602"/>
        <v>0</v>
      </c>
      <c r="G9917" s="45" t="e">
        <f t="shared" si="1603"/>
        <v>#DIV/0!</v>
      </c>
      <c r="H9917" s="45" t="e">
        <f t="shared" si="1604"/>
        <v>#DIV/0!</v>
      </c>
      <c r="AN9917">
        <f t="shared" si="1610"/>
        <v>0</v>
      </c>
      <c r="AO9917">
        <f t="shared" si="1605"/>
        <v>0</v>
      </c>
      <c r="AP9917">
        <f t="shared" si="1606"/>
        <v>0</v>
      </c>
      <c r="AQ9917">
        <f t="shared" si="1607"/>
        <v>0</v>
      </c>
      <c r="AV9917">
        <f t="shared" si="1609"/>
        <v>9914</v>
      </c>
      <c r="AW9917">
        <f t="shared" si="1608"/>
        <v>0</v>
      </c>
    </row>
    <row r="9918" spans="5:49" x14ac:dyDescent="0.25">
      <c r="E9918" s="47">
        <f t="shared" si="1601"/>
        <v>0</v>
      </c>
      <c r="F9918" s="45">
        <f t="shared" si="1602"/>
        <v>0</v>
      </c>
      <c r="G9918" s="45" t="e">
        <f t="shared" si="1603"/>
        <v>#DIV/0!</v>
      </c>
      <c r="H9918" s="45" t="e">
        <f t="shared" si="1604"/>
        <v>#DIV/0!</v>
      </c>
      <c r="AN9918">
        <f t="shared" si="1610"/>
        <v>0</v>
      </c>
      <c r="AO9918">
        <f t="shared" si="1605"/>
        <v>0</v>
      </c>
      <c r="AP9918">
        <f t="shared" si="1606"/>
        <v>0</v>
      </c>
      <c r="AQ9918">
        <f t="shared" si="1607"/>
        <v>0</v>
      </c>
      <c r="AV9918">
        <f t="shared" si="1609"/>
        <v>9915</v>
      </c>
      <c r="AW9918">
        <f t="shared" si="1608"/>
        <v>0</v>
      </c>
    </row>
    <row r="9919" spans="5:49" x14ac:dyDescent="0.25">
      <c r="E9919" s="47">
        <f t="shared" si="1601"/>
        <v>0</v>
      </c>
      <c r="F9919" s="45">
        <f t="shared" si="1602"/>
        <v>0</v>
      </c>
      <c r="G9919" s="45" t="e">
        <f t="shared" si="1603"/>
        <v>#DIV/0!</v>
      </c>
      <c r="H9919" s="45" t="e">
        <f t="shared" si="1604"/>
        <v>#DIV/0!</v>
      </c>
      <c r="AN9919">
        <f t="shared" si="1610"/>
        <v>0</v>
      </c>
      <c r="AO9919">
        <f t="shared" si="1605"/>
        <v>0</v>
      </c>
      <c r="AP9919">
        <f t="shared" si="1606"/>
        <v>0</v>
      </c>
      <c r="AQ9919">
        <f t="shared" si="1607"/>
        <v>0</v>
      </c>
      <c r="AV9919">
        <f t="shared" si="1609"/>
        <v>9916</v>
      </c>
      <c r="AW9919">
        <f t="shared" si="1608"/>
        <v>0</v>
      </c>
    </row>
    <row r="9920" spans="5:49" x14ac:dyDescent="0.25">
      <c r="E9920" s="47">
        <f t="shared" si="1601"/>
        <v>0</v>
      </c>
      <c r="F9920" s="45">
        <f t="shared" si="1602"/>
        <v>0</v>
      </c>
      <c r="G9920" s="45" t="e">
        <f t="shared" si="1603"/>
        <v>#DIV/0!</v>
      </c>
      <c r="H9920" s="45" t="e">
        <f t="shared" si="1604"/>
        <v>#DIV/0!</v>
      </c>
      <c r="AN9920">
        <f t="shared" si="1610"/>
        <v>0</v>
      </c>
      <c r="AO9920">
        <f t="shared" si="1605"/>
        <v>0</v>
      </c>
      <c r="AP9920">
        <f t="shared" si="1606"/>
        <v>0</v>
      </c>
      <c r="AQ9920">
        <f t="shared" si="1607"/>
        <v>0</v>
      </c>
      <c r="AV9920">
        <f t="shared" si="1609"/>
        <v>9917</v>
      </c>
      <c r="AW9920">
        <f t="shared" si="1608"/>
        <v>0</v>
      </c>
    </row>
    <row r="9921" spans="5:49" x14ac:dyDescent="0.25">
      <c r="E9921" s="47">
        <f t="shared" si="1601"/>
        <v>0</v>
      </c>
      <c r="F9921" s="45">
        <f t="shared" si="1602"/>
        <v>0</v>
      </c>
      <c r="G9921" s="45" t="e">
        <f t="shared" si="1603"/>
        <v>#DIV/0!</v>
      </c>
      <c r="H9921" s="45" t="e">
        <f t="shared" si="1604"/>
        <v>#DIV/0!</v>
      </c>
      <c r="AN9921">
        <f t="shared" si="1610"/>
        <v>0</v>
      </c>
      <c r="AO9921">
        <f t="shared" si="1605"/>
        <v>0</v>
      </c>
      <c r="AP9921">
        <f t="shared" si="1606"/>
        <v>0</v>
      </c>
      <c r="AQ9921">
        <f t="shared" si="1607"/>
        <v>0</v>
      </c>
      <c r="AV9921">
        <f t="shared" si="1609"/>
        <v>9918</v>
      </c>
      <c r="AW9921">
        <f t="shared" si="1608"/>
        <v>0</v>
      </c>
    </row>
    <row r="9922" spans="5:49" x14ac:dyDescent="0.25">
      <c r="E9922" s="47">
        <f t="shared" ref="E9922:E9985" si="1611">ROUNDDOWN(C9924,0)</f>
        <v>0</v>
      </c>
      <c r="F9922" s="45">
        <f t="shared" ref="F9922:F9985" si="1612">HOUR(C9924)</f>
        <v>0</v>
      </c>
      <c r="G9922" s="45" t="e">
        <f t="shared" ref="G9922:G9985" si="1613">D9924/H9922</f>
        <v>#DIV/0!</v>
      </c>
      <c r="H9922" s="45" t="e">
        <f t="shared" ref="H9922:H9985" si="1614">AVERAGEIFS(D:D,E:E,E9922)</f>
        <v>#DIV/0!</v>
      </c>
      <c r="AN9922">
        <f t="shared" si="1610"/>
        <v>0</v>
      </c>
      <c r="AO9922">
        <f t="shared" si="1605"/>
        <v>0</v>
      </c>
      <c r="AP9922">
        <f t="shared" si="1606"/>
        <v>0</v>
      </c>
      <c r="AQ9922">
        <f t="shared" si="1607"/>
        <v>0</v>
      </c>
      <c r="AV9922">
        <f t="shared" si="1609"/>
        <v>9919</v>
      </c>
      <c r="AW9922">
        <f t="shared" si="1608"/>
        <v>0</v>
      </c>
    </row>
    <row r="9923" spans="5:49" x14ac:dyDescent="0.25">
      <c r="E9923" s="47">
        <f t="shared" si="1611"/>
        <v>0</v>
      </c>
      <c r="F9923" s="45">
        <f t="shared" si="1612"/>
        <v>0</v>
      </c>
      <c r="G9923" s="45" t="e">
        <f t="shared" si="1613"/>
        <v>#DIV/0!</v>
      </c>
      <c r="H9923" s="45" t="e">
        <f t="shared" si="1614"/>
        <v>#DIV/0!</v>
      </c>
      <c r="AN9923">
        <f t="shared" si="1610"/>
        <v>0</v>
      </c>
      <c r="AO9923">
        <f t="shared" si="1605"/>
        <v>0</v>
      </c>
      <c r="AP9923">
        <f t="shared" si="1606"/>
        <v>0</v>
      </c>
      <c r="AQ9923">
        <f t="shared" si="1607"/>
        <v>0</v>
      </c>
      <c r="AV9923">
        <f t="shared" si="1609"/>
        <v>9920</v>
      </c>
      <c r="AW9923">
        <f t="shared" si="1608"/>
        <v>0</v>
      </c>
    </row>
    <row r="9924" spans="5:49" x14ac:dyDescent="0.25">
      <c r="E9924" s="47">
        <f t="shared" si="1611"/>
        <v>0</v>
      </c>
      <c r="F9924" s="45">
        <f t="shared" si="1612"/>
        <v>0</v>
      </c>
      <c r="G9924" s="45" t="e">
        <f t="shared" si="1613"/>
        <v>#DIV/0!</v>
      </c>
      <c r="H9924" s="45" t="e">
        <f t="shared" si="1614"/>
        <v>#DIV/0!</v>
      </c>
      <c r="AN9924">
        <f t="shared" si="1610"/>
        <v>0</v>
      </c>
      <c r="AO9924">
        <f t="shared" ref="AO9924:AO9987" si="1615">ROUNDUP((C9924-$C$4)/7,0)</f>
        <v>0</v>
      </c>
      <c r="AP9924">
        <f t="shared" ref="AP9924:AP9987" si="1616">ROUNDUP((C9924-$C$4)/1,0)</f>
        <v>0</v>
      </c>
      <c r="AQ9924">
        <f t="shared" ref="AQ9924:AQ9987" si="1617">ROUNDUP((C9924-$C$4)*24,0)</f>
        <v>0</v>
      </c>
      <c r="AV9924">
        <f t="shared" si="1609"/>
        <v>9921</v>
      </c>
      <c r="AW9924">
        <f t="shared" ref="AW9924:AW9987" si="1618">SUMIFS(AN:AN,AQ:AQ,AV9924)</f>
        <v>0</v>
      </c>
    </row>
    <row r="9925" spans="5:49" x14ac:dyDescent="0.25">
      <c r="E9925" s="47">
        <f t="shared" si="1611"/>
        <v>0</v>
      </c>
      <c r="F9925" s="45">
        <f t="shared" si="1612"/>
        <v>0</v>
      </c>
      <c r="G9925" s="45" t="e">
        <f t="shared" si="1613"/>
        <v>#DIV/0!</v>
      </c>
      <c r="H9925" s="45" t="e">
        <f t="shared" si="1614"/>
        <v>#DIV/0!</v>
      </c>
      <c r="AN9925">
        <f t="shared" si="1610"/>
        <v>0</v>
      </c>
      <c r="AO9925">
        <f t="shared" si="1615"/>
        <v>0</v>
      </c>
      <c r="AP9925">
        <f t="shared" si="1616"/>
        <v>0</v>
      </c>
      <c r="AQ9925">
        <f t="shared" si="1617"/>
        <v>0</v>
      </c>
      <c r="AV9925">
        <f t="shared" ref="AV9925:AV9988" si="1619">1+AV9924</f>
        <v>9922</v>
      </c>
      <c r="AW9925">
        <f t="shared" si="1618"/>
        <v>0</v>
      </c>
    </row>
    <row r="9926" spans="5:49" x14ac:dyDescent="0.25">
      <c r="E9926" s="47">
        <f t="shared" si="1611"/>
        <v>0</v>
      </c>
      <c r="F9926" s="45">
        <f t="shared" si="1612"/>
        <v>0</v>
      </c>
      <c r="G9926" s="45" t="e">
        <f t="shared" si="1613"/>
        <v>#DIV/0!</v>
      </c>
      <c r="H9926" s="45" t="e">
        <f t="shared" si="1614"/>
        <v>#DIV/0!</v>
      </c>
      <c r="AN9926">
        <f t="shared" si="1610"/>
        <v>0</v>
      </c>
      <c r="AO9926">
        <f t="shared" si="1615"/>
        <v>0</v>
      </c>
      <c r="AP9926">
        <f t="shared" si="1616"/>
        <v>0</v>
      </c>
      <c r="AQ9926">
        <f t="shared" si="1617"/>
        <v>0</v>
      </c>
      <c r="AV9926">
        <f t="shared" si="1619"/>
        <v>9923</v>
      </c>
      <c r="AW9926">
        <f t="shared" si="1618"/>
        <v>0</v>
      </c>
    </row>
    <row r="9927" spans="5:49" x14ac:dyDescent="0.25">
      <c r="E9927" s="47">
        <f t="shared" si="1611"/>
        <v>0</v>
      </c>
      <c r="F9927" s="45">
        <f t="shared" si="1612"/>
        <v>0</v>
      </c>
      <c r="G9927" s="45" t="e">
        <f t="shared" si="1613"/>
        <v>#DIV/0!</v>
      </c>
      <c r="H9927" s="45" t="e">
        <f t="shared" si="1614"/>
        <v>#DIV/0!</v>
      </c>
      <c r="AN9927">
        <f t="shared" si="1610"/>
        <v>0</v>
      </c>
      <c r="AO9927">
        <f t="shared" si="1615"/>
        <v>0</v>
      </c>
      <c r="AP9927">
        <f t="shared" si="1616"/>
        <v>0</v>
      </c>
      <c r="AQ9927">
        <f t="shared" si="1617"/>
        <v>0</v>
      </c>
      <c r="AV9927">
        <f t="shared" si="1619"/>
        <v>9924</v>
      </c>
      <c r="AW9927">
        <f t="shared" si="1618"/>
        <v>0</v>
      </c>
    </row>
    <row r="9928" spans="5:49" x14ac:dyDescent="0.25">
      <c r="E9928" s="47">
        <f t="shared" si="1611"/>
        <v>0</v>
      </c>
      <c r="F9928" s="45">
        <f t="shared" si="1612"/>
        <v>0</v>
      </c>
      <c r="G9928" s="45" t="e">
        <f t="shared" si="1613"/>
        <v>#DIV/0!</v>
      </c>
      <c r="H9928" s="45" t="e">
        <f t="shared" si="1614"/>
        <v>#DIV/0!</v>
      </c>
      <c r="AN9928">
        <f t="shared" ref="AN9928:AN9991" si="1620">D9928*(C9928-C9927)*86400*$B$15</f>
        <v>0</v>
      </c>
      <c r="AO9928">
        <f t="shared" si="1615"/>
        <v>0</v>
      </c>
      <c r="AP9928">
        <f t="shared" si="1616"/>
        <v>0</v>
      </c>
      <c r="AQ9928">
        <f t="shared" si="1617"/>
        <v>0</v>
      </c>
      <c r="AV9928">
        <f t="shared" si="1619"/>
        <v>9925</v>
      </c>
      <c r="AW9928">
        <f t="shared" si="1618"/>
        <v>0</v>
      </c>
    </row>
    <row r="9929" spans="5:49" x14ac:dyDescent="0.25">
      <c r="E9929" s="47">
        <f t="shared" si="1611"/>
        <v>0</v>
      </c>
      <c r="F9929" s="45">
        <f t="shared" si="1612"/>
        <v>0</v>
      </c>
      <c r="G9929" s="45" t="e">
        <f t="shared" si="1613"/>
        <v>#DIV/0!</v>
      </c>
      <c r="H9929" s="45" t="e">
        <f t="shared" si="1614"/>
        <v>#DIV/0!</v>
      </c>
      <c r="AN9929">
        <f t="shared" si="1620"/>
        <v>0</v>
      </c>
      <c r="AO9929">
        <f t="shared" si="1615"/>
        <v>0</v>
      </c>
      <c r="AP9929">
        <f t="shared" si="1616"/>
        <v>0</v>
      </c>
      <c r="AQ9929">
        <f t="shared" si="1617"/>
        <v>0</v>
      </c>
      <c r="AV9929">
        <f t="shared" si="1619"/>
        <v>9926</v>
      </c>
      <c r="AW9929">
        <f t="shared" si="1618"/>
        <v>0</v>
      </c>
    </row>
    <row r="9930" spans="5:49" x14ac:dyDescent="0.25">
      <c r="E9930" s="47">
        <f t="shared" si="1611"/>
        <v>0</v>
      </c>
      <c r="F9930" s="45">
        <f t="shared" si="1612"/>
        <v>0</v>
      </c>
      <c r="G9930" s="45" t="e">
        <f t="shared" si="1613"/>
        <v>#DIV/0!</v>
      </c>
      <c r="H9930" s="45" t="e">
        <f t="shared" si="1614"/>
        <v>#DIV/0!</v>
      </c>
      <c r="AN9930">
        <f t="shared" si="1620"/>
        <v>0</v>
      </c>
      <c r="AO9930">
        <f t="shared" si="1615"/>
        <v>0</v>
      </c>
      <c r="AP9930">
        <f t="shared" si="1616"/>
        <v>0</v>
      </c>
      <c r="AQ9930">
        <f t="shared" si="1617"/>
        <v>0</v>
      </c>
      <c r="AV9930">
        <f t="shared" si="1619"/>
        <v>9927</v>
      </c>
      <c r="AW9930">
        <f t="shared" si="1618"/>
        <v>0</v>
      </c>
    </row>
    <row r="9931" spans="5:49" x14ac:dyDescent="0.25">
      <c r="E9931" s="47">
        <f t="shared" si="1611"/>
        <v>0</v>
      </c>
      <c r="F9931" s="45">
        <f t="shared" si="1612"/>
        <v>0</v>
      </c>
      <c r="G9931" s="45" t="e">
        <f t="shared" si="1613"/>
        <v>#DIV/0!</v>
      </c>
      <c r="H9931" s="45" t="e">
        <f t="shared" si="1614"/>
        <v>#DIV/0!</v>
      </c>
      <c r="AN9931">
        <f t="shared" si="1620"/>
        <v>0</v>
      </c>
      <c r="AO9931">
        <f t="shared" si="1615"/>
        <v>0</v>
      </c>
      <c r="AP9931">
        <f t="shared" si="1616"/>
        <v>0</v>
      </c>
      <c r="AQ9931">
        <f t="shared" si="1617"/>
        <v>0</v>
      </c>
      <c r="AV9931">
        <f t="shared" si="1619"/>
        <v>9928</v>
      </c>
      <c r="AW9931">
        <f t="shared" si="1618"/>
        <v>0</v>
      </c>
    </row>
    <row r="9932" spans="5:49" x14ac:dyDescent="0.25">
      <c r="E9932" s="47">
        <f t="shared" si="1611"/>
        <v>0</v>
      </c>
      <c r="F9932" s="45">
        <f t="shared" si="1612"/>
        <v>0</v>
      </c>
      <c r="G9932" s="45" t="e">
        <f t="shared" si="1613"/>
        <v>#DIV/0!</v>
      </c>
      <c r="H9932" s="45" t="e">
        <f t="shared" si="1614"/>
        <v>#DIV/0!</v>
      </c>
      <c r="AN9932">
        <f t="shared" si="1620"/>
        <v>0</v>
      </c>
      <c r="AO9932">
        <f t="shared" si="1615"/>
        <v>0</v>
      </c>
      <c r="AP9932">
        <f t="shared" si="1616"/>
        <v>0</v>
      </c>
      <c r="AQ9932">
        <f t="shared" si="1617"/>
        <v>0</v>
      </c>
      <c r="AV9932">
        <f t="shared" si="1619"/>
        <v>9929</v>
      </c>
      <c r="AW9932">
        <f t="shared" si="1618"/>
        <v>0</v>
      </c>
    </row>
    <row r="9933" spans="5:49" x14ac:dyDescent="0.25">
      <c r="E9933" s="47">
        <f t="shared" si="1611"/>
        <v>0</v>
      </c>
      <c r="F9933" s="45">
        <f t="shared" si="1612"/>
        <v>0</v>
      </c>
      <c r="G9933" s="45" t="e">
        <f t="shared" si="1613"/>
        <v>#DIV/0!</v>
      </c>
      <c r="H9933" s="45" t="e">
        <f t="shared" si="1614"/>
        <v>#DIV/0!</v>
      </c>
      <c r="AN9933">
        <f t="shared" si="1620"/>
        <v>0</v>
      </c>
      <c r="AO9933">
        <f t="shared" si="1615"/>
        <v>0</v>
      </c>
      <c r="AP9933">
        <f t="shared" si="1616"/>
        <v>0</v>
      </c>
      <c r="AQ9933">
        <f t="shared" si="1617"/>
        <v>0</v>
      </c>
      <c r="AV9933">
        <f t="shared" si="1619"/>
        <v>9930</v>
      </c>
      <c r="AW9933">
        <f t="shared" si="1618"/>
        <v>0</v>
      </c>
    </row>
    <row r="9934" spans="5:49" x14ac:dyDescent="0.25">
      <c r="E9934" s="47">
        <f t="shared" si="1611"/>
        <v>0</v>
      </c>
      <c r="F9934" s="45">
        <f t="shared" si="1612"/>
        <v>0</v>
      </c>
      <c r="G9934" s="45" t="e">
        <f t="shared" si="1613"/>
        <v>#DIV/0!</v>
      </c>
      <c r="H9934" s="45" t="e">
        <f t="shared" si="1614"/>
        <v>#DIV/0!</v>
      </c>
      <c r="AN9934">
        <f t="shared" si="1620"/>
        <v>0</v>
      </c>
      <c r="AO9934">
        <f t="shared" si="1615"/>
        <v>0</v>
      </c>
      <c r="AP9934">
        <f t="shared" si="1616"/>
        <v>0</v>
      </c>
      <c r="AQ9934">
        <f t="shared" si="1617"/>
        <v>0</v>
      </c>
      <c r="AV9934">
        <f t="shared" si="1619"/>
        <v>9931</v>
      </c>
      <c r="AW9934">
        <f t="shared" si="1618"/>
        <v>0</v>
      </c>
    </row>
    <row r="9935" spans="5:49" x14ac:dyDescent="0.25">
      <c r="E9935" s="47">
        <f t="shared" si="1611"/>
        <v>0</v>
      </c>
      <c r="F9935" s="45">
        <f t="shared" si="1612"/>
        <v>0</v>
      </c>
      <c r="G9935" s="45" t="e">
        <f t="shared" si="1613"/>
        <v>#DIV/0!</v>
      </c>
      <c r="H9935" s="45" t="e">
        <f t="shared" si="1614"/>
        <v>#DIV/0!</v>
      </c>
      <c r="AN9935">
        <f t="shared" si="1620"/>
        <v>0</v>
      </c>
      <c r="AO9935">
        <f t="shared" si="1615"/>
        <v>0</v>
      </c>
      <c r="AP9935">
        <f t="shared" si="1616"/>
        <v>0</v>
      </c>
      <c r="AQ9935">
        <f t="shared" si="1617"/>
        <v>0</v>
      </c>
      <c r="AV9935">
        <f t="shared" si="1619"/>
        <v>9932</v>
      </c>
      <c r="AW9935">
        <f t="shared" si="1618"/>
        <v>0</v>
      </c>
    </row>
    <row r="9936" spans="5:49" x14ac:dyDescent="0.25">
      <c r="E9936" s="47">
        <f t="shared" si="1611"/>
        <v>0</v>
      </c>
      <c r="F9936" s="45">
        <f t="shared" si="1612"/>
        <v>0</v>
      </c>
      <c r="G9936" s="45" t="e">
        <f t="shared" si="1613"/>
        <v>#DIV/0!</v>
      </c>
      <c r="H9936" s="45" t="e">
        <f t="shared" si="1614"/>
        <v>#DIV/0!</v>
      </c>
      <c r="AN9936">
        <f t="shared" si="1620"/>
        <v>0</v>
      </c>
      <c r="AO9936">
        <f t="shared" si="1615"/>
        <v>0</v>
      </c>
      <c r="AP9936">
        <f t="shared" si="1616"/>
        <v>0</v>
      </c>
      <c r="AQ9936">
        <f t="shared" si="1617"/>
        <v>0</v>
      </c>
      <c r="AV9936">
        <f t="shared" si="1619"/>
        <v>9933</v>
      </c>
      <c r="AW9936">
        <f t="shared" si="1618"/>
        <v>0</v>
      </c>
    </row>
    <row r="9937" spans="5:49" x14ac:dyDescent="0.25">
      <c r="E9937" s="47">
        <f t="shared" si="1611"/>
        <v>0</v>
      </c>
      <c r="F9937" s="45">
        <f t="shared" si="1612"/>
        <v>0</v>
      </c>
      <c r="G9937" s="45" t="e">
        <f t="shared" si="1613"/>
        <v>#DIV/0!</v>
      </c>
      <c r="H9937" s="45" t="e">
        <f t="shared" si="1614"/>
        <v>#DIV/0!</v>
      </c>
      <c r="AN9937">
        <f t="shared" si="1620"/>
        <v>0</v>
      </c>
      <c r="AO9937">
        <f t="shared" si="1615"/>
        <v>0</v>
      </c>
      <c r="AP9937">
        <f t="shared" si="1616"/>
        <v>0</v>
      </c>
      <c r="AQ9937">
        <f t="shared" si="1617"/>
        <v>0</v>
      </c>
      <c r="AV9937">
        <f t="shared" si="1619"/>
        <v>9934</v>
      </c>
      <c r="AW9937">
        <f t="shared" si="1618"/>
        <v>0</v>
      </c>
    </row>
    <row r="9938" spans="5:49" x14ac:dyDescent="0.25">
      <c r="E9938" s="47">
        <f t="shared" si="1611"/>
        <v>0</v>
      </c>
      <c r="F9938" s="45">
        <f t="shared" si="1612"/>
        <v>0</v>
      </c>
      <c r="G9938" s="45" t="e">
        <f t="shared" si="1613"/>
        <v>#DIV/0!</v>
      </c>
      <c r="H9938" s="45" t="e">
        <f t="shared" si="1614"/>
        <v>#DIV/0!</v>
      </c>
      <c r="AN9938">
        <f t="shared" si="1620"/>
        <v>0</v>
      </c>
      <c r="AO9938">
        <f t="shared" si="1615"/>
        <v>0</v>
      </c>
      <c r="AP9938">
        <f t="shared" si="1616"/>
        <v>0</v>
      </c>
      <c r="AQ9938">
        <f t="shared" si="1617"/>
        <v>0</v>
      </c>
      <c r="AV9938">
        <f t="shared" si="1619"/>
        <v>9935</v>
      </c>
      <c r="AW9938">
        <f t="shared" si="1618"/>
        <v>0</v>
      </c>
    </row>
    <row r="9939" spans="5:49" x14ac:dyDescent="0.25">
      <c r="E9939" s="47">
        <f t="shared" si="1611"/>
        <v>0</v>
      </c>
      <c r="F9939" s="45">
        <f t="shared" si="1612"/>
        <v>0</v>
      </c>
      <c r="G9939" s="45" t="e">
        <f t="shared" si="1613"/>
        <v>#DIV/0!</v>
      </c>
      <c r="H9939" s="45" t="e">
        <f t="shared" si="1614"/>
        <v>#DIV/0!</v>
      </c>
      <c r="AN9939">
        <f t="shared" si="1620"/>
        <v>0</v>
      </c>
      <c r="AO9939">
        <f t="shared" si="1615"/>
        <v>0</v>
      </c>
      <c r="AP9939">
        <f t="shared" si="1616"/>
        <v>0</v>
      </c>
      <c r="AQ9939">
        <f t="shared" si="1617"/>
        <v>0</v>
      </c>
      <c r="AV9939">
        <f t="shared" si="1619"/>
        <v>9936</v>
      </c>
      <c r="AW9939">
        <f t="shared" si="1618"/>
        <v>0</v>
      </c>
    </row>
    <row r="9940" spans="5:49" x14ac:dyDescent="0.25">
      <c r="E9940" s="47">
        <f t="shared" si="1611"/>
        <v>0</v>
      </c>
      <c r="F9940" s="45">
        <f t="shared" si="1612"/>
        <v>0</v>
      </c>
      <c r="G9940" s="45" t="e">
        <f t="shared" si="1613"/>
        <v>#DIV/0!</v>
      </c>
      <c r="H9940" s="45" t="e">
        <f t="shared" si="1614"/>
        <v>#DIV/0!</v>
      </c>
      <c r="AN9940">
        <f t="shared" si="1620"/>
        <v>0</v>
      </c>
      <c r="AO9940">
        <f t="shared" si="1615"/>
        <v>0</v>
      </c>
      <c r="AP9940">
        <f t="shared" si="1616"/>
        <v>0</v>
      </c>
      <c r="AQ9940">
        <f t="shared" si="1617"/>
        <v>0</v>
      </c>
      <c r="AV9940">
        <f t="shared" si="1619"/>
        <v>9937</v>
      </c>
      <c r="AW9940">
        <f t="shared" si="1618"/>
        <v>0</v>
      </c>
    </row>
    <row r="9941" spans="5:49" x14ac:dyDescent="0.25">
      <c r="E9941" s="47">
        <f t="shared" si="1611"/>
        <v>0</v>
      </c>
      <c r="F9941" s="45">
        <f t="shared" si="1612"/>
        <v>0</v>
      </c>
      <c r="G9941" s="45" t="e">
        <f t="shared" si="1613"/>
        <v>#DIV/0!</v>
      </c>
      <c r="H9941" s="45" t="e">
        <f t="shared" si="1614"/>
        <v>#DIV/0!</v>
      </c>
      <c r="AN9941">
        <f t="shared" si="1620"/>
        <v>0</v>
      </c>
      <c r="AO9941">
        <f t="shared" si="1615"/>
        <v>0</v>
      </c>
      <c r="AP9941">
        <f t="shared" si="1616"/>
        <v>0</v>
      </c>
      <c r="AQ9941">
        <f t="shared" si="1617"/>
        <v>0</v>
      </c>
      <c r="AV9941">
        <f t="shared" si="1619"/>
        <v>9938</v>
      </c>
      <c r="AW9941">
        <f t="shared" si="1618"/>
        <v>0</v>
      </c>
    </row>
    <row r="9942" spans="5:49" x14ac:dyDescent="0.25">
      <c r="E9942" s="47">
        <f t="shared" si="1611"/>
        <v>0</v>
      </c>
      <c r="F9942" s="45">
        <f t="shared" si="1612"/>
        <v>0</v>
      </c>
      <c r="G9942" s="45" t="e">
        <f t="shared" si="1613"/>
        <v>#DIV/0!</v>
      </c>
      <c r="H9942" s="45" t="e">
        <f t="shared" si="1614"/>
        <v>#DIV/0!</v>
      </c>
      <c r="AN9942">
        <f t="shared" si="1620"/>
        <v>0</v>
      </c>
      <c r="AO9942">
        <f t="shared" si="1615"/>
        <v>0</v>
      </c>
      <c r="AP9942">
        <f t="shared" si="1616"/>
        <v>0</v>
      </c>
      <c r="AQ9942">
        <f t="shared" si="1617"/>
        <v>0</v>
      </c>
      <c r="AV9942">
        <f t="shared" si="1619"/>
        <v>9939</v>
      </c>
      <c r="AW9942">
        <f t="shared" si="1618"/>
        <v>0</v>
      </c>
    </row>
    <row r="9943" spans="5:49" x14ac:dyDescent="0.25">
      <c r="E9943" s="47">
        <f t="shared" si="1611"/>
        <v>0</v>
      </c>
      <c r="F9943" s="45">
        <f t="shared" si="1612"/>
        <v>0</v>
      </c>
      <c r="G9943" s="45" t="e">
        <f t="shared" si="1613"/>
        <v>#DIV/0!</v>
      </c>
      <c r="H9943" s="45" t="e">
        <f t="shared" si="1614"/>
        <v>#DIV/0!</v>
      </c>
      <c r="AN9943">
        <f t="shared" si="1620"/>
        <v>0</v>
      </c>
      <c r="AO9943">
        <f t="shared" si="1615"/>
        <v>0</v>
      </c>
      <c r="AP9943">
        <f t="shared" si="1616"/>
        <v>0</v>
      </c>
      <c r="AQ9943">
        <f t="shared" si="1617"/>
        <v>0</v>
      </c>
      <c r="AV9943">
        <f t="shared" si="1619"/>
        <v>9940</v>
      </c>
      <c r="AW9943">
        <f t="shared" si="1618"/>
        <v>0</v>
      </c>
    </row>
    <row r="9944" spans="5:49" x14ac:dyDescent="0.25">
      <c r="E9944" s="47">
        <f t="shared" si="1611"/>
        <v>0</v>
      </c>
      <c r="F9944" s="45">
        <f t="shared" si="1612"/>
        <v>0</v>
      </c>
      <c r="G9944" s="45" t="e">
        <f t="shared" si="1613"/>
        <v>#DIV/0!</v>
      </c>
      <c r="H9944" s="45" t="e">
        <f t="shared" si="1614"/>
        <v>#DIV/0!</v>
      </c>
      <c r="AN9944">
        <f t="shared" si="1620"/>
        <v>0</v>
      </c>
      <c r="AO9944">
        <f t="shared" si="1615"/>
        <v>0</v>
      </c>
      <c r="AP9944">
        <f t="shared" si="1616"/>
        <v>0</v>
      </c>
      <c r="AQ9944">
        <f t="shared" si="1617"/>
        <v>0</v>
      </c>
      <c r="AV9944">
        <f t="shared" si="1619"/>
        <v>9941</v>
      </c>
      <c r="AW9944">
        <f t="shared" si="1618"/>
        <v>0</v>
      </c>
    </row>
    <row r="9945" spans="5:49" x14ac:dyDescent="0.25">
      <c r="E9945" s="47">
        <f t="shared" si="1611"/>
        <v>0</v>
      </c>
      <c r="F9945" s="45">
        <f t="shared" si="1612"/>
        <v>0</v>
      </c>
      <c r="G9945" s="45" t="e">
        <f t="shared" si="1613"/>
        <v>#DIV/0!</v>
      </c>
      <c r="H9945" s="45" t="e">
        <f t="shared" si="1614"/>
        <v>#DIV/0!</v>
      </c>
      <c r="AN9945">
        <f t="shared" si="1620"/>
        <v>0</v>
      </c>
      <c r="AO9945">
        <f t="shared" si="1615"/>
        <v>0</v>
      </c>
      <c r="AP9945">
        <f t="shared" si="1616"/>
        <v>0</v>
      </c>
      <c r="AQ9945">
        <f t="shared" si="1617"/>
        <v>0</v>
      </c>
      <c r="AV9945">
        <f t="shared" si="1619"/>
        <v>9942</v>
      </c>
      <c r="AW9945">
        <f t="shared" si="1618"/>
        <v>0</v>
      </c>
    </row>
    <row r="9946" spans="5:49" x14ac:dyDescent="0.25">
      <c r="E9946" s="47">
        <f t="shared" si="1611"/>
        <v>0</v>
      </c>
      <c r="F9946" s="45">
        <f t="shared" si="1612"/>
        <v>0</v>
      </c>
      <c r="G9946" s="45" t="e">
        <f t="shared" si="1613"/>
        <v>#DIV/0!</v>
      </c>
      <c r="H9946" s="45" t="e">
        <f t="shared" si="1614"/>
        <v>#DIV/0!</v>
      </c>
      <c r="AN9946">
        <f t="shared" si="1620"/>
        <v>0</v>
      </c>
      <c r="AO9946">
        <f t="shared" si="1615"/>
        <v>0</v>
      </c>
      <c r="AP9946">
        <f t="shared" si="1616"/>
        <v>0</v>
      </c>
      <c r="AQ9946">
        <f t="shared" si="1617"/>
        <v>0</v>
      </c>
      <c r="AV9946">
        <f t="shared" si="1619"/>
        <v>9943</v>
      </c>
      <c r="AW9946">
        <f t="shared" si="1618"/>
        <v>0</v>
      </c>
    </row>
    <row r="9947" spans="5:49" x14ac:dyDescent="0.25">
      <c r="E9947" s="47">
        <f t="shared" si="1611"/>
        <v>0</v>
      </c>
      <c r="F9947" s="45">
        <f t="shared" si="1612"/>
        <v>0</v>
      </c>
      <c r="G9947" s="45" t="e">
        <f t="shared" si="1613"/>
        <v>#DIV/0!</v>
      </c>
      <c r="H9947" s="45" t="e">
        <f t="shared" si="1614"/>
        <v>#DIV/0!</v>
      </c>
      <c r="AN9947">
        <f t="shared" si="1620"/>
        <v>0</v>
      </c>
      <c r="AO9947">
        <f t="shared" si="1615"/>
        <v>0</v>
      </c>
      <c r="AP9947">
        <f t="shared" si="1616"/>
        <v>0</v>
      </c>
      <c r="AQ9947">
        <f t="shared" si="1617"/>
        <v>0</v>
      </c>
      <c r="AV9947">
        <f t="shared" si="1619"/>
        <v>9944</v>
      </c>
      <c r="AW9947">
        <f t="shared" si="1618"/>
        <v>0</v>
      </c>
    </row>
    <row r="9948" spans="5:49" x14ac:dyDescent="0.25">
      <c r="E9948" s="47">
        <f t="shared" si="1611"/>
        <v>0</v>
      </c>
      <c r="F9948" s="45">
        <f t="shared" si="1612"/>
        <v>0</v>
      </c>
      <c r="G9948" s="45" t="e">
        <f t="shared" si="1613"/>
        <v>#DIV/0!</v>
      </c>
      <c r="H9948" s="45" t="e">
        <f t="shared" si="1614"/>
        <v>#DIV/0!</v>
      </c>
      <c r="AN9948">
        <f t="shared" si="1620"/>
        <v>0</v>
      </c>
      <c r="AO9948">
        <f t="shared" si="1615"/>
        <v>0</v>
      </c>
      <c r="AP9948">
        <f t="shared" si="1616"/>
        <v>0</v>
      </c>
      <c r="AQ9948">
        <f t="shared" si="1617"/>
        <v>0</v>
      </c>
      <c r="AV9948">
        <f t="shared" si="1619"/>
        <v>9945</v>
      </c>
      <c r="AW9948">
        <f t="shared" si="1618"/>
        <v>0</v>
      </c>
    </row>
    <row r="9949" spans="5:49" x14ac:dyDescent="0.25">
      <c r="E9949" s="47">
        <f t="shared" si="1611"/>
        <v>0</v>
      </c>
      <c r="F9949" s="45">
        <f t="shared" si="1612"/>
        <v>0</v>
      </c>
      <c r="G9949" s="45" t="e">
        <f t="shared" si="1613"/>
        <v>#DIV/0!</v>
      </c>
      <c r="H9949" s="45" t="e">
        <f t="shared" si="1614"/>
        <v>#DIV/0!</v>
      </c>
      <c r="AN9949">
        <f t="shared" si="1620"/>
        <v>0</v>
      </c>
      <c r="AO9949">
        <f t="shared" si="1615"/>
        <v>0</v>
      </c>
      <c r="AP9949">
        <f t="shared" si="1616"/>
        <v>0</v>
      </c>
      <c r="AQ9949">
        <f t="shared" si="1617"/>
        <v>0</v>
      </c>
      <c r="AV9949">
        <f t="shared" si="1619"/>
        <v>9946</v>
      </c>
      <c r="AW9949">
        <f t="shared" si="1618"/>
        <v>0</v>
      </c>
    </row>
    <row r="9950" spans="5:49" x14ac:dyDescent="0.25">
      <c r="E9950" s="47">
        <f t="shared" si="1611"/>
        <v>0</v>
      </c>
      <c r="F9950" s="45">
        <f t="shared" si="1612"/>
        <v>0</v>
      </c>
      <c r="G9950" s="45" t="e">
        <f t="shared" si="1613"/>
        <v>#DIV/0!</v>
      </c>
      <c r="H9950" s="45" t="e">
        <f t="shared" si="1614"/>
        <v>#DIV/0!</v>
      </c>
      <c r="AN9950">
        <f t="shared" si="1620"/>
        <v>0</v>
      </c>
      <c r="AO9950">
        <f t="shared" si="1615"/>
        <v>0</v>
      </c>
      <c r="AP9950">
        <f t="shared" si="1616"/>
        <v>0</v>
      </c>
      <c r="AQ9950">
        <f t="shared" si="1617"/>
        <v>0</v>
      </c>
      <c r="AV9950">
        <f t="shared" si="1619"/>
        <v>9947</v>
      </c>
      <c r="AW9950">
        <f t="shared" si="1618"/>
        <v>0</v>
      </c>
    </row>
    <row r="9951" spans="5:49" x14ac:dyDescent="0.25">
      <c r="E9951" s="47">
        <f t="shared" si="1611"/>
        <v>0</v>
      </c>
      <c r="F9951" s="45">
        <f t="shared" si="1612"/>
        <v>0</v>
      </c>
      <c r="G9951" s="45" t="e">
        <f t="shared" si="1613"/>
        <v>#DIV/0!</v>
      </c>
      <c r="H9951" s="45" t="e">
        <f t="shared" si="1614"/>
        <v>#DIV/0!</v>
      </c>
      <c r="AN9951">
        <f t="shared" si="1620"/>
        <v>0</v>
      </c>
      <c r="AO9951">
        <f t="shared" si="1615"/>
        <v>0</v>
      </c>
      <c r="AP9951">
        <f t="shared" si="1616"/>
        <v>0</v>
      </c>
      <c r="AQ9951">
        <f t="shared" si="1617"/>
        <v>0</v>
      </c>
      <c r="AV9951">
        <f t="shared" si="1619"/>
        <v>9948</v>
      </c>
      <c r="AW9951">
        <f t="shared" si="1618"/>
        <v>0</v>
      </c>
    </row>
    <row r="9952" spans="5:49" x14ac:dyDescent="0.25">
      <c r="E9952" s="47">
        <f t="shared" si="1611"/>
        <v>0</v>
      </c>
      <c r="F9952" s="45">
        <f t="shared" si="1612"/>
        <v>0</v>
      </c>
      <c r="G9952" s="45" t="e">
        <f t="shared" si="1613"/>
        <v>#DIV/0!</v>
      </c>
      <c r="H9952" s="45" t="e">
        <f t="shared" si="1614"/>
        <v>#DIV/0!</v>
      </c>
      <c r="AN9952">
        <f t="shared" si="1620"/>
        <v>0</v>
      </c>
      <c r="AO9952">
        <f t="shared" si="1615"/>
        <v>0</v>
      </c>
      <c r="AP9952">
        <f t="shared" si="1616"/>
        <v>0</v>
      </c>
      <c r="AQ9952">
        <f t="shared" si="1617"/>
        <v>0</v>
      </c>
      <c r="AV9952">
        <f t="shared" si="1619"/>
        <v>9949</v>
      </c>
      <c r="AW9952">
        <f t="shared" si="1618"/>
        <v>0</v>
      </c>
    </row>
    <row r="9953" spans="5:49" x14ac:dyDescent="0.25">
      <c r="E9953" s="47">
        <f t="shared" si="1611"/>
        <v>0</v>
      </c>
      <c r="F9953" s="45">
        <f t="shared" si="1612"/>
        <v>0</v>
      </c>
      <c r="G9953" s="45" t="e">
        <f t="shared" si="1613"/>
        <v>#DIV/0!</v>
      </c>
      <c r="H9953" s="45" t="e">
        <f t="shared" si="1614"/>
        <v>#DIV/0!</v>
      </c>
      <c r="AN9953">
        <f t="shared" si="1620"/>
        <v>0</v>
      </c>
      <c r="AO9953">
        <f t="shared" si="1615"/>
        <v>0</v>
      </c>
      <c r="AP9953">
        <f t="shared" si="1616"/>
        <v>0</v>
      </c>
      <c r="AQ9953">
        <f t="shared" si="1617"/>
        <v>0</v>
      </c>
      <c r="AV9953">
        <f t="shared" si="1619"/>
        <v>9950</v>
      </c>
      <c r="AW9953">
        <f t="shared" si="1618"/>
        <v>0</v>
      </c>
    </row>
    <row r="9954" spans="5:49" x14ac:dyDescent="0.25">
      <c r="E9954" s="47">
        <f t="shared" si="1611"/>
        <v>0</v>
      </c>
      <c r="F9954" s="45">
        <f t="shared" si="1612"/>
        <v>0</v>
      </c>
      <c r="G9954" s="45" t="e">
        <f t="shared" si="1613"/>
        <v>#DIV/0!</v>
      </c>
      <c r="H9954" s="45" t="e">
        <f t="shared" si="1614"/>
        <v>#DIV/0!</v>
      </c>
      <c r="AN9954">
        <f t="shared" si="1620"/>
        <v>0</v>
      </c>
      <c r="AO9954">
        <f t="shared" si="1615"/>
        <v>0</v>
      </c>
      <c r="AP9954">
        <f t="shared" si="1616"/>
        <v>0</v>
      </c>
      <c r="AQ9954">
        <f t="shared" si="1617"/>
        <v>0</v>
      </c>
      <c r="AV9954">
        <f t="shared" si="1619"/>
        <v>9951</v>
      </c>
      <c r="AW9954">
        <f t="shared" si="1618"/>
        <v>0</v>
      </c>
    </row>
    <row r="9955" spans="5:49" x14ac:dyDescent="0.25">
      <c r="E9955" s="47">
        <f t="shared" si="1611"/>
        <v>0</v>
      </c>
      <c r="F9955" s="45">
        <f t="shared" si="1612"/>
        <v>0</v>
      </c>
      <c r="G9955" s="45" t="e">
        <f t="shared" si="1613"/>
        <v>#DIV/0!</v>
      </c>
      <c r="H9955" s="45" t="e">
        <f t="shared" si="1614"/>
        <v>#DIV/0!</v>
      </c>
      <c r="AN9955">
        <f t="shared" si="1620"/>
        <v>0</v>
      </c>
      <c r="AO9955">
        <f t="shared" si="1615"/>
        <v>0</v>
      </c>
      <c r="AP9955">
        <f t="shared" si="1616"/>
        <v>0</v>
      </c>
      <c r="AQ9955">
        <f t="shared" si="1617"/>
        <v>0</v>
      </c>
      <c r="AV9955">
        <f t="shared" si="1619"/>
        <v>9952</v>
      </c>
      <c r="AW9955">
        <f t="shared" si="1618"/>
        <v>0</v>
      </c>
    </row>
    <row r="9956" spans="5:49" x14ac:dyDescent="0.25">
      <c r="E9956" s="47">
        <f t="shared" si="1611"/>
        <v>0</v>
      </c>
      <c r="F9956" s="45">
        <f t="shared" si="1612"/>
        <v>0</v>
      </c>
      <c r="G9956" s="45" t="e">
        <f t="shared" si="1613"/>
        <v>#DIV/0!</v>
      </c>
      <c r="H9956" s="45" t="e">
        <f t="shared" si="1614"/>
        <v>#DIV/0!</v>
      </c>
      <c r="AN9956">
        <f t="shared" si="1620"/>
        <v>0</v>
      </c>
      <c r="AO9956">
        <f t="shared" si="1615"/>
        <v>0</v>
      </c>
      <c r="AP9956">
        <f t="shared" si="1616"/>
        <v>0</v>
      </c>
      <c r="AQ9956">
        <f t="shared" si="1617"/>
        <v>0</v>
      </c>
      <c r="AV9956">
        <f t="shared" si="1619"/>
        <v>9953</v>
      </c>
      <c r="AW9956">
        <f t="shared" si="1618"/>
        <v>0</v>
      </c>
    </row>
    <row r="9957" spans="5:49" x14ac:dyDescent="0.25">
      <c r="E9957" s="47">
        <f t="shared" si="1611"/>
        <v>0</v>
      </c>
      <c r="F9957" s="45">
        <f t="shared" si="1612"/>
        <v>0</v>
      </c>
      <c r="G9957" s="45" t="e">
        <f t="shared" si="1613"/>
        <v>#DIV/0!</v>
      </c>
      <c r="H9957" s="45" t="e">
        <f t="shared" si="1614"/>
        <v>#DIV/0!</v>
      </c>
      <c r="AN9957">
        <f t="shared" si="1620"/>
        <v>0</v>
      </c>
      <c r="AO9957">
        <f t="shared" si="1615"/>
        <v>0</v>
      </c>
      <c r="AP9957">
        <f t="shared" si="1616"/>
        <v>0</v>
      </c>
      <c r="AQ9957">
        <f t="shared" si="1617"/>
        <v>0</v>
      </c>
      <c r="AV9957">
        <f t="shared" si="1619"/>
        <v>9954</v>
      </c>
      <c r="AW9957">
        <f t="shared" si="1618"/>
        <v>0</v>
      </c>
    </row>
    <row r="9958" spans="5:49" x14ac:dyDescent="0.25">
      <c r="E9958" s="47">
        <f t="shared" si="1611"/>
        <v>0</v>
      </c>
      <c r="F9958" s="45">
        <f t="shared" si="1612"/>
        <v>0</v>
      </c>
      <c r="G9958" s="45" t="e">
        <f t="shared" si="1613"/>
        <v>#DIV/0!</v>
      </c>
      <c r="H9958" s="45" t="e">
        <f t="shared" si="1614"/>
        <v>#DIV/0!</v>
      </c>
      <c r="AN9958">
        <f t="shared" si="1620"/>
        <v>0</v>
      </c>
      <c r="AO9958">
        <f t="shared" si="1615"/>
        <v>0</v>
      </c>
      <c r="AP9958">
        <f t="shared" si="1616"/>
        <v>0</v>
      </c>
      <c r="AQ9958">
        <f t="shared" si="1617"/>
        <v>0</v>
      </c>
      <c r="AV9958">
        <f t="shared" si="1619"/>
        <v>9955</v>
      </c>
      <c r="AW9958">
        <f t="shared" si="1618"/>
        <v>0</v>
      </c>
    </row>
    <row r="9959" spans="5:49" x14ac:dyDescent="0.25">
      <c r="E9959" s="47">
        <f t="shared" si="1611"/>
        <v>0</v>
      </c>
      <c r="F9959" s="45">
        <f t="shared" si="1612"/>
        <v>0</v>
      </c>
      <c r="G9959" s="45" t="e">
        <f t="shared" si="1613"/>
        <v>#DIV/0!</v>
      </c>
      <c r="H9959" s="45" t="e">
        <f t="shared" si="1614"/>
        <v>#DIV/0!</v>
      </c>
      <c r="AN9959">
        <f t="shared" si="1620"/>
        <v>0</v>
      </c>
      <c r="AO9959">
        <f t="shared" si="1615"/>
        <v>0</v>
      </c>
      <c r="AP9959">
        <f t="shared" si="1616"/>
        <v>0</v>
      </c>
      <c r="AQ9959">
        <f t="shared" si="1617"/>
        <v>0</v>
      </c>
      <c r="AV9959">
        <f t="shared" si="1619"/>
        <v>9956</v>
      </c>
      <c r="AW9959">
        <f t="shared" si="1618"/>
        <v>0</v>
      </c>
    </row>
    <row r="9960" spans="5:49" x14ac:dyDescent="0.25">
      <c r="E9960" s="47">
        <f t="shared" si="1611"/>
        <v>0</v>
      </c>
      <c r="F9960" s="45">
        <f t="shared" si="1612"/>
        <v>0</v>
      </c>
      <c r="G9960" s="45" t="e">
        <f t="shared" si="1613"/>
        <v>#DIV/0!</v>
      </c>
      <c r="H9960" s="45" t="e">
        <f t="shared" si="1614"/>
        <v>#DIV/0!</v>
      </c>
      <c r="AN9960">
        <f t="shared" si="1620"/>
        <v>0</v>
      </c>
      <c r="AO9960">
        <f t="shared" si="1615"/>
        <v>0</v>
      </c>
      <c r="AP9960">
        <f t="shared" si="1616"/>
        <v>0</v>
      </c>
      <c r="AQ9960">
        <f t="shared" si="1617"/>
        <v>0</v>
      </c>
      <c r="AV9960">
        <f t="shared" si="1619"/>
        <v>9957</v>
      </c>
      <c r="AW9960">
        <f t="shared" si="1618"/>
        <v>0</v>
      </c>
    </row>
    <row r="9961" spans="5:49" x14ac:dyDescent="0.25">
      <c r="E9961" s="47">
        <f t="shared" si="1611"/>
        <v>0</v>
      </c>
      <c r="F9961" s="45">
        <f t="shared" si="1612"/>
        <v>0</v>
      </c>
      <c r="G9961" s="45" t="e">
        <f t="shared" si="1613"/>
        <v>#DIV/0!</v>
      </c>
      <c r="H9961" s="45" t="e">
        <f t="shared" si="1614"/>
        <v>#DIV/0!</v>
      </c>
      <c r="AN9961">
        <f t="shared" si="1620"/>
        <v>0</v>
      </c>
      <c r="AO9961">
        <f t="shared" si="1615"/>
        <v>0</v>
      </c>
      <c r="AP9961">
        <f t="shared" si="1616"/>
        <v>0</v>
      </c>
      <c r="AQ9961">
        <f t="shared" si="1617"/>
        <v>0</v>
      </c>
      <c r="AV9961">
        <f t="shared" si="1619"/>
        <v>9958</v>
      </c>
      <c r="AW9961">
        <f t="shared" si="1618"/>
        <v>0</v>
      </c>
    </row>
    <row r="9962" spans="5:49" x14ac:dyDescent="0.25">
      <c r="E9962" s="47">
        <f t="shared" si="1611"/>
        <v>0</v>
      </c>
      <c r="F9962" s="45">
        <f t="shared" si="1612"/>
        <v>0</v>
      </c>
      <c r="G9962" s="45" t="e">
        <f t="shared" si="1613"/>
        <v>#DIV/0!</v>
      </c>
      <c r="H9962" s="45" t="e">
        <f t="shared" si="1614"/>
        <v>#DIV/0!</v>
      </c>
      <c r="AN9962">
        <f t="shared" si="1620"/>
        <v>0</v>
      </c>
      <c r="AO9962">
        <f t="shared" si="1615"/>
        <v>0</v>
      </c>
      <c r="AP9962">
        <f t="shared" si="1616"/>
        <v>0</v>
      </c>
      <c r="AQ9962">
        <f t="shared" si="1617"/>
        <v>0</v>
      </c>
      <c r="AV9962">
        <f t="shared" si="1619"/>
        <v>9959</v>
      </c>
      <c r="AW9962">
        <f t="shared" si="1618"/>
        <v>0</v>
      </c>
    </row>
    <row r="9963" spans="5:49" x14ac:dyDescent="0.25">
      <c r="E9963" s="47">
        <f t="shared" si="1611"/>
        <v>0</v>
      </c>
      <c r="F9963" s="45">
        <f t="shared" si="1612"/>
        <v>0</v>
      </c>
      <c r="G9963" s="45" t="e">
        <f t="shared" si="1613"/>
        <v>#DIV/0!</v>
      </c>
      <c r="H9963" s="45" t="e">
        <f t="shared" si="1614"/>
        <v>#DIV/0!</v>
      </c>
      <c r="AN9963">
        <f t="shared" si="1620"/>
        <v>0</v>
      </c>
      <c r="AO9963">
        <f t="shared" si="1615"/>
        <v>0</v>
      </c>
      <c r="AP9963">
        <f t="shared" si="1616"/>
        <v>0</v>
      </c>
      <c r="AQ9963">
        <f t="shared" si="1617"/>
        <v>0</v>
      </c>
      <c r="AV9963">
        <f t="shared" si="1619"/>
        <v>9960</v>
      </c>
      <c r="AW9963">
        <f t="shared" si="1618"/>
        <v>0</v>
      </c>
    </row>
    <row r="9964" spans="5:49" x14ac:dyDescent="0.25">
      <c r="E9964" s="47">
        <f t="shared" si="1611"/>
        <v>0</v>
      </c>
      <c r="F9964" s="45">
        <f t="shared" si="1612"/>
        <v>0</v>
      </c>
      <c r="G9964" s="45" t="e">
        <f t="shared" si="1613"/>
        <v>#DIV/0!</v>
      </c>
      <c r="H9964" s="45" t="e">
        <f t="shared" si="1614"/>
        <v>#DIV/0!</v>
      </c>
      <c r="AN9964">
        <f t="shared" si="1620"/>
        <v>0</v>
      </c>
      <c r="AO9964">
        <f t="shared" si="1615"/>
        <v>0</v>
      </c>
      <c r="AP9964">
        <f t="shared" si="1616"/>
        <v>0</v>
      </c>
      <c r="AQ9964">
        <f t="shared" si="1617"/>
        <v>0</v>
      </c>
      <c r="AV9964">
        <f t="shared" si="1619"/>
        <v>9961</v>
      </c>
      <c r="AW9964">
        <f t="shared" si="1618"/>
        <v>0</v>
      </c>
    </row>
    <row r="9965" spans="5:49" x14ac:dyDescent="0.25">
      <c r="E9965" s="47">
        <f t="shared" si="1611"/>
        <v>0</v>
      </c>
      <c r="F9965" s="45">
        <f t="shared" si="1612"/>
        <v>0</v>
      </c>
      <c r="G9965" s="45" t="e">
        <f t="shared" si="1613"/>
        <v>#DIV/0!</v>
      </c>
      <c r="H9965" s="45" t="e">
        <f t="shared" si="1614"/>
        <v>#DIV/0!</v>
      </c>
      <c r="AN9965">
        <f t="shared" si="1620"/>
        <v>0</v>
      </c>
      <c r="AO9965">
        <f t="shared" si="1615"/>
        <v>0</v>
      </c>
      <c r="AP9965">
        <f t="shared" si="1616"/>
        <v>0</v>
      </c>
      <c r="AQ9965">
        <f t="shared" si="1617"/>
        <v>0</v>
      </c>
      <c r="AV9965">
        <f t="shared" si="1619"/>
        <v>9962</v>
      </c>
      <c r="AW9965">
        <f t="shared" si="1618"/>
        <v>0</v>
      </c>
    </row>
    <row r="9966" spans="5:49" x14ac:dyDescent="0.25">
      <c r="E9966" s="47">
        <f t="shared" si="1611"/>
        <v>0</v>
      </c>
      <c r="F9966" s="45">
        <f t="shared" si="1612"/>
        <v>0</v>
      </c>
      <c r="G9966" s="45" t="e">
        <f t="shared" si="1613"/>
        <v>#DIV/0!</v>
      </c>
      <c r="H9966" s="45" t="e">
        <f t="shared" si="1614"/>
        <v>#DIV/0!</v>
      </c>
      <c r="AN9966">
        <f t="shared" si="1620"/>
        <v>0</v>
      </c>
      <c r="AO9966">
        <f t="shared" si="1615"/>
        <v>0</v>
      </c>
      <c r="AP9966">
        <f t="shared" si="1616"/>
        <v>0</v>
      </c>
      <c r="AQ9966">
        <f t="shared" si="1617"/>
        <v>0</v>
      </c>
      <c r="AV9966">
        <f t="shared" si="1619"/>
        <v>9963</v>
      </c>
      <c r="AW9966">
        <f t="shared" si="1618"/>
        <v>0</v>
      </c>
    </row>
    <row r="9967" spans="5:49" x14ac:dyDescent="0.25">
      <c r="E9967" s="47">
        <f t="shared" si="1611"/>
        <v>0</v>
      </c>
      <c r="F9967" s="45">
        <f t="shared" si="1612"/>
        <v>0</v>
      </c>
      <c r="G9967" s="45" t="e">
        <f t="shared" si="1613"/>
        <v>#DIV/0!</v>
      </c>
      <c r="H9967" s="45" t="e">
        <f t="shared" si="1614"/>
        <v>#DIV/0!</v>
      </c>
      <c r="AN9967">
        <f t="shared" si="1620"/>
        <v>0</v>
      </c>
      <c r="AO9967">
        <f t="shared" si="1615"/>
        <v>0</v>
      </c>
      <c r="AP9967">
        <f t="shared" si="1616"/>
        <v>0</v>
      </c>
      <c r="AQ9967">
        <f t="shared" si="1617"/>
        <v>0</v>
      </c>
      <c r="AV9967">
        <f t="shared" si="1619"/>
        <v>9964</v>
      </c>
      <c r="AW9967">
        <f t="shared" si="1618"/>
        <v>0</v>
      </c>
    </row>
    <row r="9968" spans="5:49" x14ac:dyDescent="0.25">
      <c r="E9968" s="47">
        <f t="shared" si="1611"/>
        <v>0</v>
      </c>
      <c r="F9968" s="45">
        <f t="shared" si="1612"/>
        <v>0</v>
      </c>
      <c r="G9968" s="45" t="e">
        <f t="shared" si="1613"/>
        <v>#DIV/0!</v>
      </c>
      <c r="H9968" s="45" t="e">
        <f t="shared" si="1614"/>
        <v>#DIV/0!</v>
      </c>
      <c r="AN9968">
        <f t="shared" si="1620"/>
        <v>0</v>
      </c>
      <c r="AO9968">
        <f t="shared" si="1615"/>
        <v>0</v>
      </c>
      <c r="AP9968">
        <f t="shared" si="1616"/>
        <v>0</v>
      </c>
      <c r="AQ9968">
        <f t="shared" si="1617"/>
        <v>0</v>
      </c>
      <c r="AV9968">
        <f t="shared" si="1619"/>
        <v>9965</v>
      </c>
      <c r="AW9968">
        <f t="shared" si="1618"/>
        <v>0</v>
      </c>
    </row>
    <row r="9969" spans="5:49" x14ac:dyDescent="0.25">
      <c r="E9969" s="47">
        <f t="shared" si="1611"/>
        <v>0</v>
      </c>
      <c r="F9969" s="45">
        <f t="shared" si="1612"/>
        <v>0</v>
      </c>
      <c r="G9969" s="45" t="e">
        <f t="shared" si="1613"/>
        <v>#DIV/0!</v>
      </c>
      <c r="H9969" s="45" t="e">
        <f t="shared" si="1614"/>
        <v>#DIV/0!</v>
      </c>
      <c r="AN9969">
        <f t="shared" si="1620"/>
        <v>0</v>
      </c>
      <c r="AO9969">
        <f t="shared" si="1615"/>
        <v>0</v>
      </c>
      <c r="AP9969">
        <f t="shared" si="1616"/>
        <v>0</v>
      </c>
      <c r="AQ9969">
        <f t="shared" si="1617"/>
        <v>0</v>
      </c>
      <c r="AV9969">
        <f t="shared" si="1619"/>
        <v>9966</v>
      </c>
      <c r="AW9969">
        <f t="shared" si="1618"/>
        <v>0</v>
      </c>
    </row>
    <row r="9970" spans="5:49" x14ac:dyDescent="0.25">
      <c r="E9970" s="47">
        <f t="shared" si="1611"/>
        <v>0</v>
      </c>
      <c r="F9970" s="45">
        <f t="shared" si="1612"/>
        <v>0</v>
      </c>
      <c r="G9970" s="45" t="e">
        <f t="shared" si="1613"/>
        <v>#DIV/0!</v>
      </c>
      <c r="H9970" s="45" t="e">
        <f t="shared" si="1614"/>
        <v>#DIV/0!</v>
      </c>
      <c r="AN9970">
        <f t="shared" si="1620"/>
        <v>0</v>
      </c>
      <c r="AO9970">
        <f t="shared" si="1615"/>
        <v>0</v>
      </c>
      <c r="AP9970">
        <f t="shared" si="1616"/>
        <v>0</v>
      </c>
      <c r="AQ9970">
        <f t="shared" si="1617"/>
        <v>0</v>
      </c>
      <c r="AV9970">
        <f t="shared" si="1619"/>
        <v>9967</v>
      </c>
      <c r="AW9970">
        <f t="shared" si="1618"/>
        <v>0</v>
      </c>
    </row>
    <row r="9971" spans="5:49" x14ac:dyDescent="0.25">
      <c r="E9971" s="47">
        <f t="shared" si="1611"/>
        <v>0</v>
      </c>
      <c r="F9971" s="45">
        <f t="shared" si="1612"/>
        <v>0</v>
      </c>
      <c r="G9971" s="45" t="e">
        <f t="shared" si="1613"/>
        <v>#DIV/0!</v>
      </c>
      <c r="H9971" s="45" t="e">
        <f t="shared" si="1614"/>
        <v>#DIV/0!</v>
      </c>
      <c r="AN9971">
        <f t="shared" si="1620"/>
        <v>0</v>
      </c>
      <c r="AO9971">
        <f t="shared" si="1615"/>
        <v>0</v>
      </c>
      <c r="AP9971">
        <f t="shared" si="1616"/>
        <v>0</v>
      </c>
      <c r="AQ9971">
        <f t="shared" si="1617"/>
        <v>0</v>
      </c>
      <c r="AV9971">
        <f t="shared" si="1619"/>
        <v>9968</v>
      </c>
      <c r="AW9971">
        <f t="shared" si="1618"/>
        <v>0</v>
      </c>
    </row>
    <row r="9972" spans="5:49" x14ac:dyDescent="0.25">
      <c r="E9972" s="47">
        <f t="shared" si="1611"/>
        <v>0</v>
      </c>
      <c r="F9972" s="45">
        <f t="shared" si="1612"/>
        <v>0</v>
      </c>
      <c r="G9972" s="45" t="e">
        <f t="shared" si="1613"/>
        <v>#DIV/0!</v>
      </c>
      <c r="H9972" s="45" t="e">
        <f t="shared" si="1614"/>
        <v>#DIV/0!</v>
      </c>
      <c r="AN9972">
        <f t="shared" si="1620"/>
        <v>0</v>
      </c>
      <c r="AO9972">
        <f t="shared" si="1615"/>
        <v>0</v>
      </c>
      <c r="AP9972">
        <f t="shared" si="1616"/>
        <v>0</v>
      </c>
      <c r="AQ9972">
        <f t="shared" si="1617"/>
        <v>0</v>
      </c>
      <c r="AV9972">
        <f t="shared" si="1619"/>
        <v>9969</v>
      </c>
      <c r="AW9972">
        <f t="shared" si="1618"/>
        <v>0</v>
      </c>
    </row>
    <row r="9973" spans="5:49" x14ac:dyDescent="0.25">
      <c r="E9973" s="47">
        <f t="shared" si="1611"/>
        <v>0</v>
      </c>
      <c r="F9973" s="45">
        <f t="shared" si="1612"/>
        <v>0</v>
      </c>
      <c r="G9973" s="45" t="e">
        <f t="shared" si="1613"/>
        <v>#DIV/0!</v>
      </c>
      <c r="H9973" s="45" t="e">
        <f t="shared" si="1614"/>
        <v>#DIV/0!</v>
      </c>
      <c r="AN9973">
        <f t="shared" si="1620"/>
        <v>0</v>
      </c>
      <c r="AO9973">
        <f t="shared" si="1615"/>
        <v>0</v>
      </c>
      <c r="AP9973">
        <f t="shared" si="1616"/>
        <v>0</v>
      </c>
      <c r="AQ9973">
        <f t="shared" si="1617"/>
        <v>0</v>
      </c>
      <c r="AV9973">
        <f t="shared" si="1619"/>
        <v>9970</v>
      </c>
      <c r="AW9973">
        <f t="shared" si="1618"/>
        <v>0</v>
      </c>
    </row>
    <row r="9974" spans="5:49" x14ac:dyDescent="0.25">
      <c r="E9974" s="47">
        <f t="shared" si="1611"/>
        <v>0</v>
      </c>
      <c r="F9974" s="45">
        <f t="shared" si="1612"/>
        <v>0</v>
      </c>
      <c r="G9974" s="45" t="e">
        <f t="shared" si="1613"/>
        <v>#DIV/0!</v>
      </c>
      <c r="H9974" s="45" t="e">
        <f t="shared" si="1614"/>
        <v>#DIV/0!</v>
      </c>
      <c r="AN9974">
        <f t="shared" si="1620"/>
        <v>0</v>
      </c>
      <c r="AO9974">
        <f t="shared" si="1615"/>
        <v>0</v>
      </c>
      <c r="AP9974">
        <f t="shared" si="1616"/>
        <v>0</v>
      </c>
      <c r="AQ9974">
        <f t="shared" si="1617"/>
        <v>0</v>
      </c>
      <c r="AV9974">
        <f t="shared" si="1619"/>
        <v>9971</v>
      </c>
      <c r="AW9974">
        <f t="shared" si="1618"/>
        <v>0</v>
      </c>
    </row>
    <row r="9975" spans="5:49" x14ac:dyDescent="0.25">
      <c r="E9975" s="47">
        <f t="shared" si="1611"/>
        <v>0</v>
      </c>
      <c r="F9975" s="45">
        <f t="shared" si="1612"/>
        <v>0</v>
      </c>
      <c r="G9975" s="45" t="e">
        <f t="shared" si="1613"/>
        <v>#DIV/0!</v>
      </c>
      <c r="H9975" s="45" t="e">
        <f t="shared" si="1614"/>
        <v>#DIV/0!</v>
      </c>
      <c r="AN9975">
        <f t="shared" si="1620"/>
        <v>0</v>
      </c>
      <c r="AO9975">
        <f t="shared" si="1615"/>
        <v>0</v>
      </c>
      <c r="AP9975">
        <f t="shared" si="1616"/>
        <v>0</v>
      </c>
      <c r="AQ9975">
        <f t="shared" si="1617"/>
        <v>0</v>
      </c>
      <c r="AV9975">
        <f t="shared" si="1619"/>
        <v>9972</v>
      </c>
      <c r="AW9975">
        <f t="shared" si="1618"/>
        <v>0</v>
      </c>
    </row>
    <row r="9976" spans="5:49" x14ac:dyDescent="0.25">
      <c r="E9976" s="47">
        <f t="shared" si="1611"/>
        <v>0</v>
      </c>
      <c r="F9976" s="45">
        <f t="shared" si="1612"/>
        <v>0</v>
      </c>
      <c r="G9976" s="45" t="e">
        <f t="shared" si="1613"/>
        <v>#DIV/0!</v>
      </c>
      <c r="H9976" s="45" t="e">
        <f t="shared" si="1614"/>
        <v>#DIV/0!</v>
      </c>
      <c r="AN9976">
        <f t="shared" si="1620"/>
        <v>0</v>
      </c>
      <c r="AO9976">
        <f t="shared" si="1615"/>
        <v>0</v>
      </c>
      <c r="AP9976">
        <f t="shared" si="1616"/>
        <v>0</v>
      </c>
      <c r="AQ9976">
        <f t="shared" si="1617"/>
        <v>0</v>
      </c>
      <c r="AV9976">
        <f t="shared" si="1619"/>
        <v>9973</v>
      </c>
      <c r="AW9976">
        <f t="shared" si="1618"/>
        <v>0</v>
      </c>
    </row>
    <row r="9977" spans="5:49" x14ac:dyDescent="0.25">
      <c r="E9977" s="47">
        <f t="shared" si="1611"/>
        <v>0</v>
      </c>
      <c r="F9977" s="45">
        <f t="shared" si="1612"/>
        <v>0</v>
      </c>
      <c r="G9977" s="45" t="e">
        <f t="shared" si="1613"/>
        <v>#DIV/0!</v>
      </c>
      <c r="H9977" s="45" t="e">
        <f t="shared" si="1614"/>
        <v>#DIV/0!</v>
      </c>
      <c r="AN9977">
        <f t="shared" si="1620"/>
        <v>0</v>
      </c>
      <c r="AO9977">
        <f t="shared" si="1615"/>
        <v>0</v>
      </c>
      <c r="AP9977">
        <f t="shared" si="1616"/>
        <v>0</v>
      </c>
      <c r="AQ9977">
        <f t="shared" si="1617"/>
        <v>0</v>
      </c>
      <c r="AV9977">
        <f t="shared" si="1619"/>
        <v>9974</v>
      </c>
      <c r="AW9977">
        <f t="shared" si="1618"/>
        <v>0</v>
      </c>
    </row>
    <row r="9978" spans="5:49" x14ac:dyDescent="0.25">
      <c r="E9978" s="47">
        <f t="shared" si="1611"/>
        <v>0</v>
      </c>
      <c r="F9978" s="45">
        <f t="shared" si="1612"/>
        <v>0</v>
      </c>
      <c r="G9978" s="45" t="e">
        <f t="shared" si="1613"/>
        <v>#DIV/0!</v>
      </c>
      <c r="H9978" s="45" t="e">
        <f t="shared" si="1614"/>
        <v>#DIV/0!</v>
      </c>
      <c r="AN9978">
        <f t="shared" si="1620"/>
        <v>0</v>
      </c>
      <c r="AO9978">
        <f t="shared" si="1615"/>
        <v>0</v>
      </c>
      <c r="AP9978">
        <f t="shared" si="1616"/>
        <v>0</v>
      </c>
      <c r="AQ9978">
        <f t="shared" si="1617"/>
        <v>0</v>
      </c>
      <c r="AV9978">
        <f t="shared" si="1619"/>
        <v>9975</v>
      </c>
      <c r="AW9978">
        <f t="shared" si="1618"/>
        <v>0</v>
      </c>
    </row>
    <row r="9979" spans="5:49" x14ac:dyDescent="0.25">
      <c r="E9979" s="47">
        <f t="shared" si="1611"/>
        <v>0</v>
      </c>
      <c r="F9979" s="45">
        <f t="shared" si="1612"/>
        <v>0</v>
      </c>
      <c r="G9979" s="45" t="e">
        <f t="shared" si="1613"/>
        <v>#DIV/0!</v>
      </c>
      <c r="H9979" s="45" t="e">
        <f t="shared" si="1614"/>
        <v>#DIV/0!</v>
      </c>
      <c r="AN9979">
        <f t="shared" si="1620"/>
        <v>0</v>
      </c>
      <c r="AO9979">
        <f t="shared" si="1615"/>
        <v>0</v>
      </c>
      <c r="AP9979">
        <f t="shared" si="1616"/>
        <v>0</v>
      </c>
      <c r="AQ9979">
        <f t="shared" si="1617"/>
        <v>0</v>
      </c>
      <c r="AV9979">
        <f t="shared" si="1619"/>
        <v>9976</v>
      </c>
      <c r="AW9979">
        <f t="shared" si="1618"/>
        <v>0</v>
      </c>
    </row>
    <row r="9980" spans="5:49" x14ac:dyDescent="0.25">
      <c r="E9980" s="47">
        <f t="shared" si="1611"/>
        <v>0</v>
      </c>
      <c r="F9980" s="45">
        <f t="shared" si="1612"/>
        <v>0</v>
      </c>
      <c r="G9980" s="45" t="e">
        <f t="shared" si="1613"/>
        <v>#DIV/0!</v>
      </c>
      <c r="H9980" s="45" t="e">
        <f t="shared" si="1614"/>
        <v>#DIV/0!</v>
      </c>
      <c r="AN9980">
        <f t="shared" si="1620"/>
        <v>0</v>
      </c>
      <c r="AO9980">
        <f t="shared" si="1615"/>
        <v>0</v>
      </c>
      <c r="AP9980">
        <f t="shared" si="1616"/>
        <v>0</v>
      </c>
      <c r="AQ9980">
        <f t="shared" si="1617"/>
        <v>0</v>
      </c>
      <c r="AV9980">
        <f t="shared" si="1619"/>
        <v>9977</v>
      </c>
      <c r="AW9980">
        <f t="shared" si="1618"/>
        <v>0</v>
      </c>
    </row>
    <row r="9981" spans="5:49" x14ac:dyDescent="0.25">
      <c r="E9981" s="47">
        <f t="shared" si="1611"/>
        <v>0</v>
      </c>
      <c r="F9981" s="45">
        <f t="shared" si="1612"/>
        <v>0</v>
      </c>
      <c r="G9981" s="45" t="e">
        <f t="shared" si="1613"/>
        <v>#DIV/0!</v>
      </c>
      <c r="H9981" s="45" t="e">
        <f t="shared" si="1614"/>
        <v>#DIV/0!</v>
      </c>
      <c r="AN9981">
        <f t="shared" si="1620"/>
        <v>0</v>
      </c>
      <c r="AO9981">
        <f t="shared" si="1615"/>
        <v>0</v>
      </c>
      <c r="AP9981">
        <f t="shared" si="1616"/>
        <v>0</v>
      </c>
      <c r="AQ9981">
        <f t="shared" si="1617"/>
        <v>0</v>
      </c>
      <c r="AV9981">
        <f t="shared" si="1619"/>
        <v>9978</v>
      </c>
      <c r="AW9981">
        <f t="shared" si="1618"/>
        <v>0</v>
      </c>
    </row>
    <row r="9982" spans="5:49" x14ac:dyDescent="0.25">
      <c r="E9982" s="47">
        <f t="shared" si="1611"/>
        <v>0</v>
      </c>
      <c r="F9982" s="45">
        <f t="shared" si="1612"/>
        <v>0</v>
      </c>
      <c r="G9982" s="45" t="e">
        <f t="shared" si="1613"/>
        <v>#DIV/0!</v>
      </c>
      <c r="H9982" s="45" t="e">
        <f t="shared" si="1614"/>
        <v>#DIV/0!</v>
      </c>
      <c r="AN9982">
        <f t="shared" si="1620"/>
        <v>0</v>
      </c>
      <c r="AO9982">
        <f t="shared" si="1615"/>
        <v>0</v>
      </c>
      <c r="AP9982">
        <f t="shared" si="1616"/>
        <v>0</v>
      </c>
      <c r="AQ9982">
        <f t="shared" si="1617"/>
        <v>0</v>
      </c>
      <c r="AV9982">
        <f t="shared" si="1619"/>
        <v>9979</v>
      </c>
      <c r="AW9982">
        <f t="shared" si="1618"/>
        <v>0</v>
      </c>
    </row>
    <row r="9983" spans="5:49" x14ac:dyDescent="0.25">
      <c r="E9983" s="47">
        <f t="shared" si="1611"/>
        <v>0</v>
      </c>
      <c r="F9983" s="45">
        <f t="shared" si="1612"/>
        <v>0</v>
      </c>
      <c r="G9983" s="45" t="e">
        <f t="shared" si="1613"/>
        <v>#DIV/0!</v>
      </c>
      <c r="H9983" s="45" t="e">
        <f t="shared" si="1614"/>
        <v>#DIV/0!</v>
      </c>
      <c r="AN9983">
        <f t="shared" si="1620"/>
        <v>0</v>
      </c>
      <c r="AO9983">
        <f t="shared" si="1615"/>
        <v>0</v>
      </c>
      <c r="AP9983">
        <f t="shared" si="1616"/>
        <v>0</v>
      </c>
      <c r="AQ9983">
        <f t="shared" si="1617"/>
        <v>0</v>
      </c>
      <c r="AV9983">
        <f t="shared" si="1619"/>
        <v>9980</v>
      </c>
      <c r="AW9983">
        <f t="shared" si="1618"/>
        <v>0</v>
      </c>
    </row>
    <row r="9984" spans="5:49" x14ac:dyDescent="0.25">
      <c r="E9984" s="47">
        <f t="shared" si="1611"/>
        <v>0</v>
      </c>
      <c r="F9984" s="45">
        <f t="shared" si="1612"/>
        <v>0</v>
      </c>
      <c r="G9984" s="45" t="e">
        <f t="shared" si="1613"/>
        <v>#DIV/0!</v>
      </c>
      <c r="H9984" s="45" t="e">
        <f t="shared" si="1614"/>
        <v>#DIV/0!</v>
      </c>
      <c r="AN9984">
        <f t="shared" si="1620"/>
        <v>0</v>
      </c>
      <c r="AO9984">
        <f t="shared" si="1615"/>
        <v>0</v>
      </c>
      <c r="AP9984">
        <f t="shared" si="1616"/>
        <v>0</v>
      </c>
      <c r="AQ9984">
        <f t="shared" si="1617"/>
        <v>0</v>
      </c>
      <c r="AV9984">
        <f t="shared" si="1619"/>
        <v>9981</v>
      </c>
      <c r="AW9984">
        <f t="shared" si="1618"/>
        <v>0</v>
      </c>
    </row>
    <row r="9985" spans="5:49" x14ac:dyDescent="0.25">
      <c r="E9985" s="47">
        <f t="shared" si="1611"/>
        <v>0</v>
      </c>
      <c r="F9985" s="45">
        <f t="shared" si="1612"/>
        <v>0</v>
      </c>
      <c r="G9985" s="45" t="e">
        <f t="shared" si="1613"/>
        <v>#DIV/0!</v>
      </c>
      <c r="H9985" s="45" t="e">
        <f t="shared" si="1614"/>
        <v>#DIV/0!</v>
      </c>
      <c r="AN9985">
        <f t="shared" si="1620"/>
        <v>0</v>
      </c>
      <c r="AO9985">
        <f t="shared" si="1615"/>
        <v>0</v>
      </c>
      <c r="AP9985">
        <f t="shared" si="1616"/>
        <v>0</v>
      </c>
      <c r="AQ9985">
        <f t="shared" si="1617"/>
        <v>0</v>
      </c>
      <c r="AV9985">
        <f t="shared" si="1619"/>
        <v>9982</v>
      </c>
      <c r="AW9985">
        <f t="shared" si="1618"/>
        <v>0</v>
      </c>
    </row>
    <row r="9986" spans="5:49" x14ac:dyDescent="0.25">
      <c r="E9986" s="47">
        <f t="shared" ref="E9986:E10049" si="1621">ROUNDDOWN(C9988,0)</f>
        <v>0</v>
      </c>
      <c r="F9986" s="45">
        <f t="shared" ref="F9986:F10049" si="1622">HOUR(C9988)</f>
        <v>0</v>
      </c>
      <c r="G9986" s="45" t="e">
        <f t="shared" ref="G9986:G10049" si="1623">D9988/H9986</f>
        <v>#DIV/0!</v>
      </c>
      <c r="H9986" s="45" t="e">
        <f t="shared" ref="H9986:H10049" si="1624">AVERAGEIFS(D:D,E:E,E9986)</f>
        <v>#DIV/0!</v>
      </c>
      <c r="AN9986">
        <f t="shared" si="1620"/>
        <v>0</v>
      </c>
      <c r="AO9986">
        <f t="shared" si="1615"/>
        <v>0</v>
      </c>
      <c r="AP9986">
        <f t="shared" si="1616"/>
        <v>0</v>
      </c>
      <c r="AQ9986">
        <f t="shared" si="1617"/>
        <v>0</v>
      </c>
      <c r="AV9986">
        <f t="shared" si="1619"/>
        <v>9983</v>
      </c>
      <c r="AW9986">
        <f t="shared" si="1618"/>
        <v>0</v>
      </c>
    </row>
    <row r="9987" spans="5:49" x14ac:dyDescent="0.25">
      <c r="E9987" s="47">
        <f t="shared" si="1621"/>
        <v>0</v>
      </c>
      <c r="F9987" s="45">
        <f t="shared" si="1622"/>
        <v>0</v>
      </c>
      <c r="G9987" s="45" t="e">
        <f t="shared" si="1623"/>
        <v>#DIV/0!</v>
      </c>
      <c r="H9987" s="45" t="e">
        <f t="shared" si="1624"/>
        <v>#DIV/0!</v>
      </c>
      <c r="AN9987">
        <f t="shared" si="1620"/>
        <v>0</v>
      </c>
      <c r="AO9987">
        <f t="shared" si="1615"/>
        <v>0</v>
      </c>
      <c r="AP9987">
        <f t="shared" si="1616"/>
        <v>0</v>
      </c>
      <c r="AQ9987">
        <f t="shared" si="1617"/>
        <v>0</v>
      </c>
      <c r="AV9987">
        <f t="shared" si="1619"/>
        <v>9984</v>
      </c>
      <c r="AW9987">
        <f t="shared" si="1618"/>
        <v>0</v>
      </c>
    </row>
    <row r="9988" spans="5:49" x14ac:dyDescent="0.25">
      <c r="E9988" s="47">
        <f t="shared" si="1621"/>
        <v>0</v>
      </c>
      <c r="F9988" s="45">
        <f t="shared" si="1622"/>
        <v>0</v>
      </c>
      <c r="G9988" s="45" t="e">
        <f t="shared" si="1623"/>
        <v>#DIV/0!</v>
      </c>
      <c r="H9988" s="45" t="e">
        <f t="shared" si="1624"/>
        <v>#DIV/0!</v>
      </c>
      <c r="AN9988">
        <f t="shared" si="1620"/>
        <v>0</v>
      </c>
      <c r="AO9988">
        <f t="shared" ref="AO9988:AO10051" si="1625">ROUNDUP((C9988-$C$4)/7,0)</f>
        <v>0</v>
      </c>
      <c r="AP9988">
        <f t="shared" ref="AP9988:AP10051" si="1626">ROUNDUP((C9988-$C$4)/1,0)</f>
        <v>0</v>
      </c>
      <c r="AQ9988">
        <f t="shared" ref="AQ9988:AQ10051" si="1627">ROUNDUP((C9988-$C$4)*24,0)</f>
        <v>0</v>
      </c>
      <c r="AV9988">
        <f t="shared" si="1619"/>
        <v>9985</v>
      </c>
      <c r="AW9988">
        <f t="shared" ref="AW9988:AW10051" si="1628">SUMIFS(AN:AN,AQ:AQ,AV9988)</f>
        <v>0</v>
      </c>
    </row>
    <row r="9989" spans="5:49" x14ac:dyDescent="0.25">
      <c r="E9989" s="47">
        <f t="shared" si="1621"/>
        <v>0</v>
      </c>
      <c r="F9989" s="45">
        <f t="shared" si="1622"/>
        <v>0</v>
      </c>
      <c r="G9989" s="45" t="e">
        <f t="shared" si="1623"/>
        <v>#DIV/0!</v>
      </c>
      <c r="H9989" s="45" t="e">
        <f t="shared" si="1624"/>
        <v>#DIV/0!</v>
      </c>
      <c r="AN9989">
        <f t="shared" si="1620"/>
        <v>0</v>
      </c>
      <c r="AO9989">
        <f t="shared" si="1625"/>
        <v>0</v>
      </c>
      <c r="AP9989">
        <f t="shared" si="1626"/>
        <v>0</v>
      </c>
      <c r="AQ9989">
        <f t="shared" si="1627"/>
        <v>0</v>
      </c>
      <c r="AV9989">
        <f t="shared" ref="AV9989:AV10052" si="1629">1+AV9988</f>
        <v>9986</v>
      </c>
      <c r="AW9989">
        <f t="shared" si="1628"/>
        <v>0</v>
      </c>
    </row>
    <row r="9990" spans="5:49" x14ac:dyDescent="0.25">
      <c r="E9990" s="47">
        <f t="shared" si="1621"/>
        <v>0</v>
      </c>
      <c r="F9990" s="45">
        <f t="shared" si="1622"/>
        <v>0</v>
      </c>
      <c r="G9990" s="45" t="e">
        <f t="shared" si="1623"/>
        <v>#DIV/0!</v>
      </c>
      <c r="H9990" s="45" t="e">
        <f t="shared" si="1624"/>
        <v>#DIV/0!</v>
      </c>
      <c r="AN9990">
        <f t="shared" si="1620"/>
        <v>0</v>
      </c>
      <c r="AO9990">
        <f t="shared" si="1625"/>
        <v>0</v>
      </c>
      <c r="AP9990">
        <f t="shared" si="1626"/>
        <v>0</v>
      </c>
      <c r="AQ9990">
        <f t="shared" si="1627"/>
        <v>0</v>
      </c>
      <c r="AV9990">
        <f t="shared" si="1629"/>
        <v>9987</v>
      </c>
      <c r="AW9990">
        <f t="shared" si="1628"/>
        <v>0</v>
      </c>
    </row>
    <row r="9991" spans="5:49" x14ac:dyDescent="0.25">
      <c r="E9991" s="47">
        <f t="shared" si="1621"/>
        <v>0</v>
      </c>
      <c r="F9991" s="45">
        <f t="shared" si="1622"/>
        <v>0</v>
      </c>
      <c r="G9991" s="45" t="e">
        <f t="shared" si="1623"/>
        <v>#DIV/0!</v>
      </c>
      <c r="H9991" s="45" t="e">
        <f t="shared" si="1624"/>
        <v>#DIV/0!</v>
      </c>
      <c r="AN9991">
        <f t="shared" si="1620"/>
        <v>0</v>
      </c>
      <c r="AO9991">
        <f t="shared" si="1625"/>
        <v>0</v>
      </c>
      <c r="AP9991">
        <f t="shared" si="1626"/>
        <v>0</v>
      </c>
      <c r="AQ9991">
        <f t="shared" si="1627"/>
        <v>0</v>
      </c>
      <c r="AV9991">
        <f t="shared" si="1629"/>
        <v>9988</v>
      </c>
      <c r="AW9991">
        <f t="shared" si="1628"/>
        <v>0</v>
      </c>
    </row>
    <row r="9992" spans="5:49" x14ac:dyDescent="0.25">
      <c r="E9992" s="47">
        <f t="shared" si="1621"/>
        <v>0</v>
      </c>
      <c r="F9992" s="45">
        <f t="shared" si="1622"/>
        <v>0</v>
      </c>
      <c r="G9992" s="45" t="e">
        <f t="shared" si="1623"/>
        <v>#DIV/0!</v>
      </c>
      <c r="H9992" s="45" t="e">
        <f t="shared" si="1624"/>
        <v>#DIV/0!</v>
      </c>
      <c r="AN9992">
        <f t="shared" ref="AN9992:AN10055" si="1630">D9992*(C9992-C9991)*86400*$B$15</f>
        <v>0</v>
      </c>
      <c r="AO9992">
        <f t="shared" si="1625"/>
        <v>0</v>
      </c>
      <c r="AP9992">
        <f t="shared" si="1626"/>
        <v>0</v>
      </c>
      <c r="AQ9992">
        <f t="shared" si="1627"/>
        <v>0</v>
      </c>
      <c r="AV9992">
        <f t="shared" si="1629"/>
        <v>9989</v>
      </c>
      <c r="AW9992">
        <f t="shared" si="1628"/>
        <v>0</v>
      </c>
    </row>
    <row r="9993" spans="5:49" x14ac:dyDescent="0.25">
      <c r="E9993" s="47">
        <f t="shared" si="1621"/>
        <v>0</v>
      </c>
      <c r="F9993" s="45">
        <f t="shared" si="1622"/>
        <v>0</v>
      </c>
      <c r="G9993" s="45" t="e">
        <f t="shared" si="1623"/>
        <v>#DIV/0!</v>
      </c>
      <c r="H9993" s="45" t="e">
        <f t="shared" si="1624"/>
        <v>#DIV/0!</v>
      </c>
      <c r="AN9993">
        <f t="shared" si="1630"/>
        <v>0</v>
      </c>
      <c r="AO9993">
        <f t="shared" si="1625"/>
        <v>0</v>
      </c>
      <c r="AP9993">
        <f t="shared" si="1626"/>
        <v>0</v>
      </c>
      <c r="AQ9993">
        <f t="shared" si="1627"/>
        <v>0</v>
      </c>
      <c r="AV9993">
        <f t="shared" si="1629"/>
        <v>9990</v>
      </c>
      <c r="AW9993">
        <f t="shared" si="1628"/>
        <v>0</v>
      </c>
    </row>
    <row r="9994" spans="5:49" x14ac:dyDescent="0.25">
      <c r="E9994" s="47">
        <f t="shared" si="1621"/>
        <v>0</v>
      </c>
      <c r="F9994" s="45">
        <f t="shared" si="1622"/>
        <v>0</v>
      </c>
      <c r="G9994" s="45" t="e">
        <f t="shared" si="1623"/>
        <v>#DIV/0!</v>
      </c>
      <c r="H9994" s="45" t="e">
        <f t="shared" si="1624"/>
        <v>#DIV/0!</v>
      </c>
      <c r="AN9994">
        <f t="shared" si="1630"/>
        <v>0</v>
      </c>
      <c r="AO9994">
        <f t="shared" si="1625"/>
        <v>0</v>
      </c>
      <c r="AP9994">
        <f t="shared" si="1626"/>
        <v>0</v>
      </c>
      <c r="AQ9994">
        <f t="shared" si="1627"/>
        <v>0</v>
      </c>
      <c r="AV9994">
        <f t="shared" si="1629"/>
        <v>9991</v>
      </c>
      <c r="AW9994">
        <f t="shared" si="1628"/>
        <v>0</v>
      </c>
    </row>
    <row r="9995" spans="5:49" x14ac:dyDescent="0.25">
      <c r="E9995" s="47">
        <f t="shared" si="1621"/>
        <v>0</v>
      </c>
      <c r="F9995" s="45">
        <f t="shared" si="1622"/>
        <v>0</v>
      </c>
      <c r="G9995" s="45" t="e">
        <f t="shared" si="1623"/>
        <v>#DIV/0!</v>
      </c>
      <c r="H9995" s="45" t="e">
        <f t="shared" si="1624"/>
        <v>#DIV/0!</v>
      </c>
      <c r="AN9995">
        <f t="shared" si="1630"/>
        <v>0</v>
      </c>
      <c r="AO9995">
        <f t="shared" si="1625"/>
        <v>0</v>
      </c>
      <c r="AP9995">
        <f t="shared" si="1626"/>
        <v>0</v>
      </c>
      <c r="AQ9995">
        <f t="shared" si="1627"/>
        <v>0</v>
      </c>
      <c r="AV9995">
        <f t="shared" si="1629"/>
        <v>9992</v>
      </c>
      <c r="AW9995">
        <f t="shared" si="1628"/>
        <v>0</v>
      </c>
    </row>
    <row r="9996" spans="5:49" x14ac:dyDescent="0.25">
      <c r="E9996" s="47">
        <f t="shared" si="1621"/>
        <v>0</v>
      </c>
      <c r="F9996" s="45">
        <f t="shared" si="1622"/>
        <v>0</v>
      </c>
      <c r="G9996" s="45" t="e">
        <f t="shared" si="1623"/>
        <v>#DIV/0!</v>
      </c>
      <c r="H9996" s="45" t="e">
        <f t="shared" si="1624"/>
        <v>#DIV/0!</v>
      </c>
      <c r="AN9996">
        <f t="shared" si="1630"/>
        <v>0</v>
      </c>
      <c r="AO9996">
        <f t="shared" si="1625"/>
        <v>0</v>
      </c>
      <c r="AP9996">
        <f t="shared" si="1626"/>
        <v>0</v>
      </c>
      <c r="AQ9996">
        <f t="shared" si="1627"/>
        <v>0</v>
      </c>
      <c r="AV9996">
        <f t="shared" si="1629"/>
        <v>9993</v>
      </c>
      <c r="AW9996">
        <f t="shared" si="1628"/>
        <v>0</v>
      </c>
    </row>
    <row r="9997" spans="5:49" x14ac:dyDescent="0.25">
      <c r="E9997" s="47">
        <f t="shared" si="1621"/>
        <v>0</v>
      </c>
      <c r="F9997" s="45">
        <f t="shared" si="1622"/>
        <v>0</v>
      </c>
      <c r="G9997" s="45" t="e">
        <f t="shared" si="1623"/>
        <v>#DIV/0!</v>
      </c>
      <c r="H9997" s="45" t="e">
        <f t="shared" si="1624"/>
        <v>#DIV/0!</v>
      </c>
      <c r="AN9997">
        <f t="shared" si="1630"/>
        <v>0</v>
      </c>
      <c r="AO9997">
        <f t="shared" si="1625"/>
        <v>0</v>
      </c>
      <c r="AP9997">
        <f t="shared" si="1626"/>
        <v>0</v>
      </c>
      <c r="AQ9997">
        <f t="shared" si="1627"/>
        <v>0</v>
      </c>
      <c r="AV9997">
        <f t="shared" si="1629"/>
        <v>9994</v>
      </c>
      <c r="AW9997">
        <f t="shared" si="1628"/>
        <v>0</v>
      </c>
    </row>
    <row r="9998" spans="5:49" x14ac:dyDescent="0.25">
      <c r="E9998" s="47">
        <f t="shared" si="1621"/>
        <v>0</v>
      </c>
      <c r="F9998" s="45">
        <f t="shared" si="1622"/>
        <v>0</v>
      </c>
      <c r="G9998" s="45" t="e">
        <f t="shared" si="1623"/>
        <v>#DIV/0!</v>
      </c>
      <c r="H9998" s="45" t="e">
        <f t="shared" si="1624"/>
        <v>#DIV/0!</v>
      </c>
      <c r="AN9998">
        <f t="shared" si="1630"/>
        <v>0</v>
      </c>
      <c r="AO9998">
        <f t="shared" si="1625"/>
        <v>0</v>
      </c>
      <c r="AP9998">
        <f t="shared" si="1626"/>
        <v>0</v>
      </c>
      <c r="AQ9998">
        <f t="shared" si="1627"/>
        <v>0</v>
      </c>
      <c r="AV9998">
        <f t="shared" si="1629"/>
        <v>9995</v>
      </c>
      <c r="AW9998">
        <f t="shared" si="1628"/>
        <v>0</v>
      </c>
    </row>
    <row r="9999" spans="5:49" x14ac:dyDescent="0.25">
      <c r="E9999" s="47">
        <f t="shared" si="1621"/>
        <v>0</v>
      </c>
      <c r="F9999" s="45">
        <f t="shared" si="1622"/>
        <v>0</v>
      </c>
      <c r="G9999" s="45" t="e">
        <f t="shared" si="1623"/>
        <v>#DIV/0!</v>
      </c>
      <c r="H9999" s="45" t="e">
        <f t="shared" si="1624"/>
        <v>#DIV/0!</v>
      </c>
      <c r="AN9999">
        <f t="shared" si="1630"/>
        <v>0</v>
      </c>
      <c r="AO9999">
        <f t="shared" si="1625"/>
        <v>0</v>
      </c>
      <c r="AP9999">
        <f t="shared" si="1626"/>
        <v>0</v>
      </c>
      <c r="AQ9999">
        <f t="shared" si="1627"/>
        <v>0</v>
      </c>
      <c r="AV9999">
        <f t="shared" si="1629"/>
        <v>9996</v>
      </c>
      <c r="AW9999">
        <f t="shared" si="1628"/>
        <v>0</v>
      </c>
    </row>
    <row r="10000" spans="5:49" x14ac:dyDescent="0.25">
      <c r="E10000" s="47">
        <f t="shared" si="1621"/>
        <v>0</v>
      </c>
      <c r="F10000" s="45">
        <f t="shared" si="1622"/>
        <v>0</v>
      </c>
      <c r="G10000" s="45" t="e">
        <f t="shared" si="1623"/>
        <v>#DIV/0!</v>
      </c>
      <c r="H10000" s="45" t="e">
        <f t="shared" si="1624"/>
        <v>#DIV/0!</v>
      </c>
      <c r="AN10000">
        <f t="shared" si="1630"/>
        <v>0</v>
      </c>
      <c r="AO10000">
        <f t="shared" si="1625"/>
        <v>0</v>
      </c>
      <c r="AP10000">
        <f t="shared" si="1626"/>
        <v>0</v>
      </c>
      <c r="AQ10000">
        <f t="shared" si="1627"/>
        <v>0</v>
      </c>
      <c r="AV10000">
        <f t="shared" si="1629"/>
        <v>9997</v>
      </c>
      <c r="AW10000">
        <f t="shared" si="1628"/>
        <v>0</v>
      </c>
    </row>
    <row r="10001" spans="5:49" x14ac:dyDescent="0.25">
      <c r="E10001" s="47">
        <f t="shared" si="1621"/>
        <v>0</v>
      </c>
      <c r="F10001" s="45">
        <f t="shared" si="1622"/>
        <v>0</v>
      </c>
      <c r="G10001" s="45" t="e">
        <f t="shared" si="1623"/>
        <v>#DIV/0!</v>
      </c>
      <c r="H10001" s="45" t="e">
        <f t="shared" si="1624"/>
        <v>#DIV/0!</v>
      </c>
      <c r="AN10001">
        <f t="shared" si="1630"/>
        <v>0</v>
      </c>
      <c r="AO10001">
        <f t="shared" si="1625"/>
        <v>0</v>
      </c>
      <c r="AP10001">
        <f t="shared" si="1626"/>
        <v>0</v>
      </c>
      <c r="AQ10001">
        <f t="shared" si="1627"/>
        <v>0</v>
      </c>
      <c r="AV10001">
        <f t="shared" si="1629"/>
        <v>9998</v>
      </c>
      <c r="AW10001">
        <f t="shared" si="1628"/>
        <v>0</v>
      </c>
    </row>
    <row r="10002" spans="5:49" x14ac:dyDescent="0.25">
      <c r="E10002" s="47">
        <f t="shared" si="1621"/>
        <v>0</v>
      </c>
      <c r="F10002" s="45">
        <f t="shared" si="1622"/>
        <v>0</v>
      </c>
      <c r="G10002" s="45" t="e">
        <f t="shared" si="1623"/>
        <v>#DIV/0!</v>
      </c>
      <c r="H10002" s="45" t="e">
        <f t="shared" si="1624"/>
        <v>#DIV/0!</v>
      </c>
      <c r="AN10002">
        <f t="shared" si="1630"/>
        <v>0</v>
      </c>
      <c r="AO10002">
        <f t="shared" si="1625"/>
        <v>0</v>
      </c>
      <c r="AP10002">
        <f t="shared" si="1626"/>
        <v>0</v>
      </c>
      <c r="AQ10002">
        <f t="shared" si="1627"/>
        <v>0</v>
      </c>
      <c r="AV10002">
        <f t="shared" si="1629"/>
        <v>9999</v>
      </c>
      <c r="AW10002">
        <f t="shared" si="1628"/>
        <v>0</v>
      </c>
    </row>
    <row r="10003" spans="5:49" x14ac:dyDescent="0.25">
      <c r="E10003" s="47">
        <f t="shared" si="1621"/>
        <v>0</v>
      </c>
      <c r="F10003" s="45">
        <f t="shared" si="1622"/>
        <v>0</v>
      </c>
      <c r="G10003" s="45" t="e">
        <f t="shared" si="1623"/>
        <v>#DIV/0!</v>
      </c>
      <c r="H10003" s="45" t="e">
        <f t="shared" si="1624"/>
        <v>#DIV/0!</v>
      </c>
      <c r="AN10003">
        <f t="shared" si="1630"/>
        <v>0</v>
      </c>
      <c r="AO10003">
        <f t="shared" si="1625"/>
        <v>0</v>
      </c>
      <c r="AP10003">
        <f t="shared" si="1626"/>
        <v>0</v>
      </c>
      <c r="AQ10003">
        <f t="shared" si="1627"/>
        <v>0</v>
      </c>
      <c r="AV10003">
        <f t="shared" si="1629"/>
        <v>10000</v>
      </c>
      <c r="AW10003">
        <f t="shared" si="1628"/>
        <v>0</v>
      </c>
    </row>
    <row r="10004" spans="5:49" x14ac:dyDescent="0.25">
      <c r="E10004" s="47">
        <f t="shared" si="1621"/>
        <v>0</v>
      </c>
      <c r="F10004" s="45">
        <f t="shared" si="1622"/>
        <v>0</v>
      </c>
      <c r="G10004" s="45" t="e">
        <f t="shared" si="1623"/>
        <v>#DIV/0!</v>
      </c>
      <c r="H10004" s="45" t="e">
        <f t="shared" si="1624"/>
        <v>#DIV/0!</v>
      </c>
      <c r="AN10004">
        <f t="shared" si="1630"/>
        <v>0</v>
      </c>
      <c r="AO10004">
        <f t="shared" si="1625"/>
        <v>0</v>
      </c>
      <c r="AP10004">
        <f t="shared" si="1626"/>
        <v>0</v>
      </c>
      <c r="AQ10004">
        <f t="shared" si="1627"/>
        <v>0</v>
      </c>
      <c r="AV10004">
        <f t="shared" si="1629"/>
        <v>10001</v>
      </c>
      <c r="AW10004">
        <f t="shared" si="1628"/>
        <v>0</v>
      </c>
    </row>
    <row r="10005" spans="5:49" x14ac:dyDescent="0.25">
      <c r="E10005" s="47">
        <f t="shared" si="1621"/>
        <v>0</v>
      </c>
      <c r="F10005" s="45">
        <f t="shared" si="1622"/>
        <v>0</v>
      </c>
      <c r="G10005" s="45" t="e">
        <f t="shared" si="1623"/>
        <v>#DIV/0!</v>
      </c>
      <c r="H10005" s="45" t="e">
        <f t="shared" si="1624"/>
        <v>#DIV/0!</v>
      </c>
      <c r="AN10005">
        <f t="shared" si="1630"/>
        <v>0</v>
      </c>
      <c r="AO10005">
        <f t="shared" si="1625"/>
        <v>0</v>
      </c>
      <c r="AP10005">
        <f t="shared" si="1626"/>
        <v>0</v>
      </c>
      <c r="AQ10005">
        <f t="shared" si="1627"/>
        <v>0</v>
      </c>
      <c r="AV10005">
        <f t="shared" si="1629"/>
        <v>10002</v>
      </c>
      <c r="AW10005">
        <f t="shared" si="1628"/>
        <v>0</v>
      </c>
    </row>
    <row r="10006" spans="5:49" x14ac:dyDescent="0.25">
      <c r="E10006" s="47">
        <f t="shared" si="1621"/>
        <v>0</v>
      </c>
      <c r="F10006" s="45">
        <f t="shared" si="1622"/>
        <v>0</v>
      </c>
      <c r="G10006" s="45" t="e">
        <f t="shared" si="1623"/>
        <v>#DIV/0!</v>
      </c>
      <c r="H10006" s="45" t="e">
        <f t="shared" si="1624"/>
        <v>#DIV/0!</v>
      </c>
      <c r="AN10006">
        <f t="shared" si="1630"/>
        <v>0</v>
      </c>
      <c r="AO10006">
        <f t="shared" si="1625"/>
        <v>0</v>
      </c>
      <c r="AP10006">
        <f t="shared" si="1626"/>
        <v>0</v>
      </c>
      <c r="AQ10006">
        <f t="shared" si="1627"/>
        <v>0</v>
      </c>
      <c r="AV10006">
        <f t="shared" si="1629"/>
        <v>10003</v>
      </c>
      <c r="AW10006">
        <f t="shared" si="1628"/>
        <v>0</v>
      </c>
    </row>
    <row r="10007" spans="5:49" x14ac:dyDescent="0.25">
      <c r="E10007" s="47">
        <f t="shared" si="1621"/>
        <v>0</v>
      </c>
      <c r="F10007" s="45">
        <f t="shared" si="1622"/>
        <v>0</v>
      </c>
      <c r="G10007" s="45" t="e">
        <f t="shared" si="1623"/>
        <v>#DIV/0!</v>
      </c>
      <c r="H10007" s="45" t="e">
        <f t="shared" si="1624"/>
        <v>#DIV/0!</v>
      </c>
      <c r="AN10007">
        <f t="shared" si="1630"/>
        <v>0</v>
      </c>
      <c r="AO10007">
        <f t="shared" si="1625"/>
        <v>0</v>
      </c>
      <c r="AP10007">
        <f t="shared" si="1626"/>
        <v>0</v>
      </c>
      <c r="AQ10007">
        <f t="shared" si="1627"/>
        <v>0</v>
      </c>
      <c r="AV10007">
        <f t="shared" si="1629"/>
        <v>10004</v>
      </c>
      <c r="AW10007">
        <f t="shared" si="1628"/>
        <v>0</v>
      </c>
    </row>
    <row r="10008" spans="5:49" x14ac:dyDescent="0.25">
      <c r="E10008" s="47">
        <f t="shared" si="1621"/>
        <v>0</v>
      </c>
      <c r="F10008" s="45">
        <f t="shared" si="1622"/>
        <v>0</v>
      </c>
      <c r="G10008" s="45" t="e">
        <f t="shared" si="1623"/>
        <v>#DIV/0!</v>
      </c>
      <c r="H10008" s="45" t="e">
        <f t="shared" si="1624"/>
        <v>#DIV/0!</v>
      </c>
      <c r="AN10008">
        <f t="shared" si="1630"/>
        <v>0</v>
      </c>
      <c r="AO10008">
        <f t="shared" si="1625"/>
        <v>0</v>
      </c>
      <c r="AP10008">
        <f t="shared" si="1626"/>
        <v>0</v>
      </c>
      <c r="AQ10008">
        <f t="shared" si="1627"/>
        <v>0</v>
      </c>
      <c r="AV10008">
        <f t="shared" si="1629"/>
        <v>10005</v>
      </c>
      <c r="AW10008">
        <f t="shared" si="1628"/>
        <v>0</v>
      </c>
    </row>
    <row r="10009" spans="5:49" x14ac:dyDescent="0.25">
      <c r="E10009" s="47">
        <f t="shared" si="1621"/>
        <v>0</v>
      </c>
      <c r="F10009" s="45">
        <f t="shared" si="1622"/>
        <v>0</v>
      </c>
      <c r="G10009" s="45" t="e">
        <f t="shared" si="1623"/>
        <v>#DIV/0!</v>
      </c>
      <c r="H10009" s="45" t="e">
        <f t="shared" si="1624"/>
        <v>#DIV/0!</v>
      </c>
      <c r="AN10009">
        <f t="shared" si="1630"/>
        <v>0</v>
      </c>
      <c r="AO10009">
        <f t="shared" si="1625"/>
        <v>0</v>
      </c>
      <c r="AP10009">
        <f t="shared" si="1626"/>
        <v>0</v>
      </c>
      <c r="AQ10009">
        <f t="shared" si="1627"/>
        <v>0</v>
      </c>
      <c r="AV10009">
        <f t="shared" si="1629"/>
        <v>10006</v>
      </c>
      <c r="AW10009">
        <f t="shared" si="1628"/>
        <v>0</v>
      </c>
    </row>
    <row r="10010" spans="5:49" x14ac:dyDescent="0.25">
      <c r="E10010" s="47">
        <f t="shared" si="1621"/>
        <v>0</v>
      </c>
      <c r="F10010" s="45">
        <f t="shared" si="1622"/>
        <v>0</v>
      </c>
      <c r="G10010" s="45" t="e">
        <f t="shared" si="1623"/>
        <v>#DIV/0!</v>
      </c>
      <c r="H10010" s="45" t="e">
        <f t="shared" si="1624"/>
        <v>#DIV/0!</v>
      </c>
      <c r="AN10010">
        <f t="shared" si="1630"/>
        <v>0</v>
      </c>
      <c r="AO10010">
        <f t="shared" si="1625"/>
        <v>0</v>
      </c>
      <c r="AP10010">
        <f t="shared" si="1626"/>
        <v>0</v>
      </c>
      <c r="AQ10010">
        <f t="shared" si="1627"/>
        <v>0</v>
      </c>
      <c r="AV10010">
        <f t="shared" si="1629"/>
        <v>10007</v>
      </c>
      <c r="AW10010">
        <f t="shared" si="1628"/>
        <v>0</v>
      </c>
    </row>
    <row r="10011" spans="5:49" x14ac:dyDescent="0.25">
      <c r="E10011" s="47">
        <f t="shared" si="1621"/>
        <v>0</v>
      </c>
      <c r="F10011" s="45">
        <f t="shared" si="1622"/>
        <v>0</v>
      </c>
      <c r="G10011" s="45" t="e">
        <f t="shared" si="1623"/>
        <v>#DIV/0!</v>
      </c>
      <c r="H10011" s="45" t="e">
        <f t="shared" si="1624"/>
        <v>#DIV/0!</v>
      </c>
      <c r="AN10011">
        <f t="shared" si="1630"/>
        <v>0</v>
      </c>
      <c r="AO10011">
        <f t="shared" si="1625"/>
        <v>0</v>
      </c>
      <c r="AP10011">
        <f t="shared" si="1626"/>
        <v>0</v>
      </c>
      <c r="AQ10011">
        <f t="shared" si="1627"/>
        <v>0</v>
      </c>
      <c r="AV10011">
        <f t="shared" si="1629"/>
        <v>10008</v>
      </c>
      <c r="AW10011">
        <f t="shared" si="1628"/>
        <v>0</v>
      </c>
    </row>
    <row r="10012" spans="5:49" x14ac:dyDescent="0.25">
      <c r="E10012" s="47">
        <f t="shared" si="1621"/>
        <v>0</v>
      </c>
      <c r="F10012" s="45">
        <f t="shared" si="1622"/>
        <v>0</v>
      </c>
      <c r="G10012" s="45" t="e">
        <f t="shared" si="1623"/>
        <v>#DIV/0!</v>
      </c>
      <c r="H10012" s="45" t="e">
        <f t="shared" si="1624"/>
        <v>#DIV/0!</v>
      </c>
      <c r="AN10012">
        <f t="shared" si="1630"/>
        <v>0</v>
      </c>
      <c r="AO10012">
        <f t="shared" si="1625"/>
        <v>0</v>
      </c>
      <c r="AP10012">
        <f t="shared" si="1626"/>
        <v>0</v>
      </c>
      <c r="AQ10012">
        <f t="shared" si="1627"/>
        <v>0</v>
      </c>
      <c r="AV10012">
        <f t="shared" si="1629"/>
        <v>10009</v>
      </c>
      <c r="AW10012">
        <f t="shared" si="1628"/>
        <v>0</v>
      </c>
    </row>
    <row r="10013" spans="5:49" x14ac:dyDescent="0.25">
      <c r="E10013" s="47">
        <f t="shared" si="1621"/>
        <v>0</v>
      </c>
      <c r="F10013" s="45">
        <f t="shared" si="1622"/>
        <v>0</v>
      </c>
      <c r="G10013" s="45" t="e">
        <f t="shared" si="1623"/>
        <v>#DIV/0!</v>
      </c>
      <c r="H10013" s="45" t="e">
        <f t="shared" si="1624"/>
        <v>#DIV/0!</v>
      </c>
      <c r="AN10013">
        <f t="shared" si="1630"/>
        <v>0</v>
      </c>
      <c r="AO10013">
        <f t="shared" si="1625"/>
        <v>0</v>
      </c>
      <c r="AP10013">
        <f t="shared" si="1626"/>
        <v>0</v>
      </c>
      <c r="AQ10013">
        <f t="shared" si="1627"/>
        <v>0</v>
      </c>
      <c r="AV10013">
        <f t="shared" si="1629"/>
        <v>10010</v>
      </c>
      <c r="AW10013">
        <f t="shared" si="1628"/>
        <v>0</v>
      </c>
    </row>
    <row r="10014" spans="5:49" x14ac:dyDescent="0.25">
      <c r="E10014" s="47">
        <f t="shared" si="1621"/>
        <v>0</v>
      </c>
      <c r="F10014" s="45">
        <f t="shared" si="1622"/>
        <v>0</v>
      </c>
      <c r="G10014" s="45" t="e">
        <f t="shared" si="1623"/>
        <v>#DIV/0!</v>
      </c>
      <c r="H10014" s="45" t="e">
        <f t="shared" si="1624"/>
        <v>#DIV/0!</v>
      </c>
      <c r="AN10014">
        <f t="shared" si="1630"/>
        <v>0</v>
      </c>
      <c r="AO10014">
        <f t="shared" si="1625"/>
        <v>0</v>
      </c>
      <c r="AP10014">
        <f t="shared" si="1626"/>
        <v>0</v>
      </c>
      <c r="AQ10014">
        <f t="shared" si="1627"/>
        <v>0</v>
      </c>
      <c r="AV10014">
        <f t="shared" si="1629"/>
        <v>10011</v>
      </c>
      <c r="AW10014">
        <f t="shared" si="1628"/>
        <v>0</v>
      </c>
    </row>
    <row r="10015" spans="5:49" x14ac:dyDescent="0.25">
      <c r="E10015" s="47">
        <f t="shared" si="1621"/>
        <v>0</v>
      </c>
      <c r="F10015" s="45">
        <f t="shared" si="1622"/>
        <v>0</v>
      </c>
      <c r="G10015" s="45" t="e">
        <f t="shared" si="1623"/>
        <v>#DIV/0!</v>
      </c>
      <c r="H10015" s="45" t="e">
        <f t="shared" si="1624"/>
        <v>#DIV/0!</v>
      </c>
      <c r="AN10015">
        <f t="shared" si="1630"/>
        <v>0</v>
      </c>
      <c r="AO10015">
        <f t="shared" si="1625"/>
        <v>0</v>
      </c>
      <c r="AP10015">
        <f t="shared" si="1626"/>
        <v>0</v>
      </c>
      <c r="AQ10015">
        <f t="shared" si="1627"/>
        <v>0</v>
      </c>
      <c r="AV10015">
        <f t="shared" si="1629"/>
        <v>10012</v>
      </c>
      <c r="AW10015">
        <f t="shared" si="1628"/>
        <v>0</v>
      </c>
    </row>
    <row r="10016" spans="5:49" x14ac:dyDescent="0.25">
      <c r="E10016" s="47">
        <f t="shared" si="1621"/>
        <v>0</v>
      </c>
      <c r="F10016" s="45">
        <f t="shared" si="1622"/>
        <v>0</v>
      </c>
      <c r="G10016" s="45" t="e">
        <f t="shared" si="1623"/>
        <v>#DIV/0!</v>
      </c>
      <c r="H10016" s="45" t="e">
        <f t="shared" si="1624"/>
        <v>#DIV/0!</v>
      </c>
      <c r="AN10016">
        <f t="shared" si="1630"/>
        <v>0</v>
      </c>
      <c r="AO10016">
        <f t="shared" si="1625"/>
        <v>0</v>
      </c>
      <c r="AP10016">
        <f t="shared" si="1626"/>
        <v>0</v>
      </c>
      <c r="AQ10016">
        <f t="shared" si="1627"/>
        <v>0</v>
      </c>
      <c r="AV10016">
        <f t="shared" si="1629"/>
        <v>10013</v>
      </c>
      <c r="AW10016">
        <f t="shared" si="1628"/>
        <v>0</v>
      </c>
    </row>
    <row r="10017" spans="5:49" x14ac:dyDescent="0.25">
      <c r="E10017" s="47">
        <f t="shared" si="1621"/>
        <v>0</v>
      </c>
      <c r="F10017" s="45">
        <f t="shared" si="1622"/>
        <v>0</v>
      </c>
      <c r="G10017" s="45" t="e">
        <f t="shared" si="1623"/>
        <v>#DIV/0!</v>
      </c>
      <c r="H10017" s="45" t="e">
        <f t="shared" si="1624"/>
        <v>#DIV/0!</v>
      </c>
      <c r="AN10017">
        <f t="shared" si="1630"/>
        <v>0</v>
      </c>
      <c r="AO10017">
        <f t="shared" si="1625"/>
        <v>0</v>
      </c>
      <c r="AP10017">
        <f t="shared" si="1626"/>
        <v>0</v>
      </c>
      <c r="AQ10017">
        <f t="shared" si="1627"/>
        <v>0</v>
      </c>
      <c r="AV10017">
        <f t="shared" si="1629"/>
        <v>10014</v>
      </c>
      <c r="AW10017">
        <f t="shared" si="1628"/>
        <v>0</v>
      </c>
    </row>
    <row r="10018" spans="5:49" x14ac:dyDescent="0.25">
      <c r="E10018" s="47">
        <f t="shared" si="1621"/>
        <v>0</v>
      </c>
      <c r="F10018" s="45">
        <f t="shared" si="1622"/>
        <v>0</v>
      </c>
      <c r="G10018" s="45" t="e">
        <f t="shared" si="1623"/>
        <v>#DIV/0!</v>
      </c>
      <c r="H10018" s="45" t="e">
        <f t="shared" si="1624"/>
        <v>#DIV/0!</v>
      </c>
      <c r="AN10018">
        <f t="shared" si="1630"/>
        <v>0</v>
      </c>
      <c r="AO10018">
        <f t="shared" si="1625"/>
        <v>0</v>
      </c>
      <c r="AP10018">
        <f t="shared" si="1626"/>
        <v>0</v>
      </c>
      <c r="AQ10018">
        <f t="shared" si="1627"/>
        <v>0</v>
      </c>
      <c r="AV10018">
        <f t="shared" si="1629"/>
        <v>10015</v>
      </c>
      <c r="AW10018">
        <f t="shared" si="1628"/>
        <v>0</v>
      </c>
    </row>
    <row r="10019" spans="5:49" x14ac:dyDescent="0.25">
      <c r="E10019" s="47">
        <f t="shared" si="1621"/>
        <v>0</v>
      </c>
      <c r="F10019" s="45">
        <f t="shared" si="1622"/>
        <v>0</v>
      </c>
      <c r="G10019" s="45" t="e">
        <f t="shared" si="1623"/>
        <v>#DIV/0!</v>
      </c>
      <c r="H10019" s="45" t="e">
        <f t="shared" si="1624"/>
        <v>#DIV/0!</v>
      </c>
      <c r="AN10019">
        <f t="shared" si="1630"/>
        <v>0</v>
      </c>
      <c r="AO10019">
        <f t="shared" si="1625"/>
        <v>0</v>
      </c>
      <c r="AP10019">
        <f t="shared" si="1626"/>
        <v>0</v>
      </c>
      <c r="AQ10019">
        <f t="shared" si="1627"/>
        <v>0</v>
      </c>
      <c r="AV10019">
        <f t="shared" si="1629"/>
        <v>10016</v>
      </c>
      <c r="AW10019">
        <f t="shared" si="1628"/>
        <v>0</v>
      </c>
    </row>
    <row r="10020" spans="5:49" x14ac:dyDescent="0.25">
      <c r="E10020" s="47">
        <f t="shared" si="1621"/>
        <v>0</v>
      </c>
      <c r="F10020" s="45">
        <f t="shared" si="1622"/>
        <v>0</v>
      </c>
      <c r="G10020" s="45" t="e">
        <f t="shared" si="1623"/>
        <v>#DIV/0!</v>
      </c>
      <c r="H10020" s="45" t="e">
        <f t="shared" si="1624"/>
        <v>#DIV/0!</v>
      </c>
      <c r="AN10020">
        <f t="shared" si="1630"/>
        <v>0</v>
      </c>
      <c r="AO10020">
        <f t="shared" si="1625"/>
        <v>0</v>
      </c>
      <c r="AP10020">
        <f t="shared" si="1626"/>
        <v>0</v>
      </c>
      <c r="AQ10020">
        <f t="shared" si="1627"/>
        <v>0</v>
      </c>
      <c r="AV10020">
        <f t="shared" si="1629"/>
        <v>10017</v>
      </c>
      <c r="AW10020">
        <f t="shared" si="1628"/>
        <v>0</v>
      </c>
    </row>
    <row r="10021" spans="5:49" x14ac:dyDescent="0.25">
      <c r="E10021" s="47">
        <f t="shared" si="1621"/>
        <v>0</v>
      </c>
      <c r="F10021" s="45">
        <f t="shared" si="1622"/>
        <v>0</v>
      </c>
      <c r="G10021" s="45" t="e">
        <f t="shared" si="1623"/>
        <v>#DIV/0!</v>
      </c>
      <c r="H10021" s="45" t="e">
        <f t="shared" si="1624"/>
        <v>#DIV/0!</v>
      </c>
      <c r="AN10021">
        <f t="shared" si="1630"/>
        <v>0</v>
      </c>
      <c r="AO10021">
        <f t="shared" si="1625"/>
        <v>0</v>
      </c>
      <c r="AP10021">
        <f t="shared" si="1626"/>
        <v>0</v>
      </c>
      <c r="AQ10021">
        <f t="shared" si="1627"/>
        <v>0</v>
      </c>
      <c r="AV10021">
        <f t="shared" si="1629"/>
        <v>10018</v>
      </c>
      <c r="AW10021">
        <f t="shared" si="1628"/>
        <v>0</v>
      </c>
    </row>
    <row r="10022" spans="5:49" x14ac:dyDescent="0.25">
      <c r="E10022" s="47">
        <f t="shared" si="1621"/>
        <v>0</v>
      </c>
      <c r="F10022" s="45">
        <f t="shared" si="1622"/>
        <v>0</v>
      </c>
      <c r="G10022" s="45" t="e">
        <f t="shared" si="1623"/>
        <v>#DIV/0!</v>
      </c>
      <c r="H10022" s="45" t="e">
        <f t="shared" si="1624"/>
        <v>#DIV/0!</v>
      </c>
      <c r="AN10022">
        <f t="shared" si="1630"/>
        <v>0</v>
      </c>
      <c r="AO10022">
        <f t="shared" si="1625"/>
        <v>0</v>
      </c>
      <c r="AP10022">
        <f t="shared" si="1626"/>
        <v>0</v>
      </c>
      <c r="AQ10022">
        <f t="shared" si="1627"/>
        <v>0</v>
      </c>
      <c r="AV10022">
        <f t="shared" si="1629"/>
        <v>10019</v>
      </c>
      <c r="AW10022">
        <f t="shared" si="1628"/>
        <v>0</v>
      </c>
    </row>
    <row r="10023" spans="5:49" x14ac:dyDescent="0.25">
      <c r="E10023" s="47">
        <f t="shared" si="1621"/>
        <v>0</v>
      </c>
      <c r="F10023" s="45">
        <f t="shared" si="1622"/>
        <v>0</v>
      </c>
      <c r="G10023" s="45" t="e">
        <f t="shared" si="1623"/>
        <v>#DIV/0!</v>
      </c>
      <c r="H10023" s="45" t="e">
        <f t="shared" si="1624"/>
        <v>#DIV/0!</v>
      </c>
      <c r="AN10023">
        <f t="shared" si="1630"/>
        <v>0</v>
      </c>
      <c r="AO10023">
        <f t="shared" si="1625"/>
        <v>0</v>
      </c>
      <c r="AP10023">
        <f t="shared" si="1626"/>
        <v>0</v>
      </c>
      <c r="AQ10023">
        <f t="shared" si="1627"/>
        <v>0</v>
      </c>
      <c r="AV10023">
        <f t="shared" si="1629"/>
        <v>10020</v>
      </c>
      <c r="AW10023">
        <f t="shared" si="1628"/>
        <v>0</v>
      </c>
    </row>
    <row r="10024" spans="5:49" x14ac:dyDescent="0.25">
      <c r="E10024" s="47">
        <f t="shared" si="1621"/>
        <v>0</v>
      </c>
      <c r="F10024" s="45">
        <f t="shared" si="1622"/>
        <v>0</v>
      </c>
      <c r="G10024" s="45" t="e">
        <f t="shared" si="1623"/>
        <v>#DIV/0!</v>
      </c>
      <c r="H10024" s="45" t="e">
        <f t="shared" si="1624"/>
        <v>#DIV/0!</v>
      </c>
      <c r="AN10024">
        <f t="shared" si="1630"/>
        <v>0</v>
      </c>
      <c r="AO10024">
        <f t="shared" si="1625"/>
        <v>0</v>
      </c>
      <c r="AP10024">
        <f t="shared" si="1626"/>
        <v>0</v>
      </c>
      <c r="AQ10024">
        <f t="shared" si="1627"/>
        <v>0</v>
      </c>
      <c r="AV10024">
        <f t="shared" si="1629"/>
        <v>10021</v>
      </c>
      <c r="AW10024">
        <f t="shared" si="1628"/>
        <v>0</v>
      </c>
    </row>
    <row r="10025" spans="5:49" x14ac:dyDescent="0.25">
      <c r="E10025" s="47">
        <f t="shared" si="1621"/>
        <v>0</v>
      </c>
      <c r="F10025" s="45">
        <f t="shared" si="1622"/>
        <v>0</v>
      </c>
      <c r="G10025" s="45" t="e">
        <f t="shared" si="1623"/>
        <v>#DIV/0!</v>
      </c>
      <c r="H10025" s="45" t="e">
        <f t="shared" si="1624"/>
        <v>#DIV/0!</v>
      </c>
      <c r="AN10025">
        <f t="shared" si="1630"/>
        <v>0</v>
      </c>
      <c r="AO10025">
        <f t="shared" si="1625"/>
        <v>0</v>
      </c>
      <c r="AP10025">
        <f t="shared" si="1626"/>
        <v>0</v>
      </c>
      <c r="AQ10025">
        <f t="shared" si="1627"/>
        <v>0</v>
      </c>
      <c r="AV10025">
        <f t="shared" si="1629"/>
        <v>10022</v>
      </c>
      <c r="AW10025">
        <f t="shared" si="1628"/>
        <v>0</v>
      </c>
    </row>
    <row r="10026" spans="5:49" x14ac:dyDescent="0.25">
      <c r="E10026" s="47">
        <f t="shared" si="1621"/>
        <v>0</v>
      </c>
      <c r="F10026" s="45">
        <f t="shared" si="1622"/>
        <v>0</v>
      </c>
      <c r="G10026" s="45" t="e">
        <f t="shared" si="1623"/>
        <v>#DIV/0!</v>
      </c>
      <c r="H10026" s="45" t="e">
        <f t="shared" si="1624"/>
        <v>#DIV/0!</v>
      </c>
      <c r="AN10026">
        <f t="shared" si="1630"/>
        <v>0</v>
      </c>
      <c r="AO10026">
        <f t="shared" si="1625"/>
        <v>0</v>
      </c>
      <c r="AP10026">
        <f t="shared" si="1626"/>
        <v>0</v>
      </c>
      <c r="AQ10026">
        <f t="shared" si="1627"/>
        <v>0</v>
      </c>
      <c r="AV10026">
        <f t="shared" si="1629"/>
        <v>10023</v>
      </c>
      <c r="AW10026">
        <f t="shared" si="1628"/>
        <v>0</v>
      </c>
    </row>
    <row r="10027" spans="5:49" x14ac:dyDescent="0.25">
      <c r="E10027" s="47">
        <f t="shared" si="1621"/>
        <v>0</v>
      </c>
      <c r="F10027" s="45">
        <f t="shared" si="1622"/>
        <v>0</v>
      </c>
      <c r="G10027" s="45" t="e">
        <f t="shared" si="1623"/>
        <v>#DIV/0!</v>
      </c>
      <c r="H10027" s="45" t="e">
        <f t="shared" si="1624"/>
        <v>#DIV/0!</v>
      </c>
      <c r="AN10027">
        <f t="shared" si="1630"/>
        <v>0</v>
      </c>
      <c r="AO10027">
        <f t="shared" si="1625"/>
        <v>0</v>
      </c>
      <c r="AP10027">
        <f t="shared" si="1626"/>
        <v>0</v>
      </c>
      <c r="AQ10027">
        <f t="shared" si="1627"/>
        <v>0</v>
      </c>
      <c r="AV10027">
        <f t="shared" si="1629"/>
        <v>10024</v>
      </c>
      <c r="AW10027">
        <f t="shared" si="1628"/>
        <v>0</v>
      </c>
    </row>
    <row r="10028" spans="5:49" x14ac:dyDescent="0.25">
      <c r="E10028" s="47">
        <f t="shared" si="1621"/>
        <v>0</v>
      </c>
      <c r="F10028" s="45">
        <f t="shared" si="1622"/>
        <v>0</v>
      </c>
      <c r="G10028" s="45" t="e">
        <f t="shared" si="1623"/>
        <v>#DIV/0!</v>
      </c>
      <c r="H10028" s="45" t="e">
        <f t="shared" si="1624"/>
        <v>#DIV/0!</v>
      </c>
      <c r="AN10028">
        <f t="shared" si="1630"/>
        <v>0</v>
      </c>
      <c r="AO10028">
        <f t="shared" si="1625"/>
        <v>0</v>
      </c>
      <c r="AP10028">
        <f t="shared" si="1626"/>
        <v>0</v>
      </c>
      <c r="AQ10028">
        <f t="shared" si="1627"/>
        <v>0</v>
      </c>
      <c r="AV10028">
        <f t="shared" si="1629"/>
        <v>10025</v>
      </c>
      <c r="AW10028">
        <f t="shared" si="1628"/>
        <v>0</v>
      </c>
    </row>
    <row r="10029" spans="5:49" x14ac:dyDescent="0.25">
      <c r="E10029" s="47">
        <f t="shared" si="1621"/>
        <v>0</v>
      </c>
      <c r="F10029" s="45">
        <f t="shared" si="1622"/>
        <v>0</v>
      </c>
      <c r="G10029" s="45" t="e">
        <f t="shared" si="1623"/>
        <v>#DIV/0!</v>
      </c>
      <c r="H10029" s="45" t="e">
        <f t="shared" si="1624"/>
        <v>#DIV/0!</v>
      </c>
      <c r="AN10029">
        <f t="shared" si="1630"/>
        <v>0</v>
      </c>
      <c r="AO10029">
        <f t="shared" si="1625"/>
        <v>0</v>
      </c>
      <c r="AP10029">
        <f t="shared" si="1626"/>
        <v>0</v>
      </c>
      <c r="AQ10029">
        <f t="shared" si="1627"/>
        <v>0</v>
      </c>
      <c r="AV10029">
        <f t="shared" si="1629"/>
        <v>10026</v>
      </c>
      <c r="AW10029">
        <f t="shared" si="1628"/>
        <v>0</v>
      </c>
    </row>
    <row r="10030" spans="5:49" x14ac:dyDescent="0.25">
      <c r="E10030" s="47">
        <f t="shared" si="1621"/>
        <v>0</v>
      </c>
      <c r="F10030" s="45">
        <f t="shared" si="1622"/>
        <v>0</v>
      </c>
      <c r="G10030" s="45" t="e">
        <f t="shared" si="1623"/>
        <v>#DIV/0!</v>
      </c>
      <c r="H10030" s="45" t="e">
        <f t="shared" si="1624"/>
        <v>#DIV/0!</v>
      </c>
      <c r="AN10030">
        <f t="shared" si="1630"/>
        <v>0</v>
      </c>
      <c r="AO10030">
        <f t="shared" si="1625"/>
        <v>0</v>
      </c>
      <c r="AP10030">
        <f t="shared" si="1626"/>
        <v>0</v>
      </c>
      <c r="AQ10030">
        <f t="shared" si="1627"/>
        <v>0</v>
      </c>
      <c r="AV10030">
        <f t="shared" si="1629"/>
        <v>10027</v>
      </c>
      <c r="AW10030">
        <f t="shared" si="1628"/>
        <v>0</v>
      </c>
    </row>
    <row r="10031" spans="5:49" x14ac:dyDescent="0.25">
      <c r="E10031" s="47">
        <f t="shared" si="1621"/>
        <v>0</v>
      </c>
      <c r="F10031" s="45">
        <f t="shared" si="1622"/>
        <v>0</v>
      </c>
      <c r="G10031" s="45" t="e">
        <f t="shared" si="1623"/>
        <v>#DIV/0!</v>
      </c>
      <c r="H10031" s="45" t="e">
        <f t="shared" si="1624"/>
        <v>#DIV/0!</v>
      </c>
      <c r="AN10031">
        <f t="shared" si="1630"/>
        <v>0</v>
      </c>
      <c r="AO10031">
        <f t="shared" si="1625"/>
        <v>0</v>
      </c>
      <c r="AP10031">
        <f t="shared" si="1626"/>
        <v>0</v>
      </c>
      <c r="AQ10031">
        <f t="shared" si="1627"/>
        <v>0</v>
      </c>
      <c r="AV10031">
        <f t="shared" si="1629"/>
        <v>10028</v>
      </c>
      <c r="AW10031">
        <f t="shared" si="1628"/>
        <v>0</v>
      </c>
    </row>
    <row r="10032" spans="5:49" x14ac:dyDescent="0.25">
      <c r="E10032" s="47">
        <f t="shared" si="1621"/>
        <v>0</v>
      </c>
      <c r="F10032" s="45">
        <f t="shared" si="1622"/>
        <v>0</v>
      </c>
      <c r="G10032" s="45" t="e">
        <f t="shared" si="1623"/>
        <v>#DIV/0!</v>
      </c>
      <c r="H10032" s="45" t="e">
        <f t="shared" si="1624"/>
        <v>#DIV/0!</v>
      </c>
      <c r="AN10032">
        <f t="shared" si="1630"/>
        <v>0</v>
      </c>
      <c r="AO10032">
        <f t="shared" si="1625"/>
        <v>0</v>
      </c>
      <c r="AP10032">
        <f t="shared" si="1626"/>
        <v>0</v>
      </c>
      <c r="AQ10032">
        <f t="shared" si="1627"/>
        <v>0</v>
      </c>
      <c r="AV10032">
        <f t="shared" si="1629"/>
        <v>10029</v>
      </c>
      <c r="AW10032">
        <f t="shared" si="1628"/>
        <v>0</v>
      </c>
    </row>
    <row r="10033" spans="5:49" x14ac:dyDescent="0.25">
      <c r="E10033" s="47">
        <f t="shared" si="1621"/>
        <v>0</v>
      </c>
      <c r="F10033" s="45">
        <f t="shared" si="1622"/>
        <v>0</v>
      </c>
      <c r="G10033" s="45" t="e">
        <f t="shared" si="1623"/>
        <v>#DIV/0!</v>
      </c>
      <c r="H10033" s="45" t="e">
        <f t="shared" si="1624"/>
        <v>#DIV/0!</v>
      </c>
      <c r="AN10033">
        <f t="shared" si="1630"/>
        <v>0</v>
      </c>
      <c r="AO10033">
        <f t="shared" si="1625"/>
        <v>0</v>
      </c>
      <c r="AP10033">
        <f t="shared" si="1626"/>
        <v>0</v>
      </c>
      <c r="AQ10033">
        <f t="shared" si="1627"/>
        <v>0</v>
      </c>
      <c r="AV10033">
        <f t="shared" si="1629"/>
        <v>10030</v>
      </c>
      <c r="AW10033">
        <f t="shared" si="1628"/>
        <v>0</v>
      </c>
    </row>
    <row r="10034" spans="5:49" x14ac:dyDescent="0.25">
      <c r="E10034" s="47">
        <f t="shared" si="1621"/>
        <v>0</v>
      </c>
      <c r="F10034" s="45">
        <f t="shared" si="1622"/>
        <v>0</v>
      </c>
      <c r="G10034" s="45" t="e">
        <f t="shared" si="1623"/>
        <v>#DIV/0!</v>
      </c>
      <c r="H10034" s="45" t="e">
        <f t="shared" si="1624"/>
        <v>#DIV/0!</v>
      </c>
      <c r="AN10034">
        <f t="shared" si="1630"/>
        <v>0</v>
      </c>
      <c r="AO10034">
        <f t="shared" si="1625"/>
        <v>0</v>
      </c>
      <c r="AP10034">
        <f t="shared" si="1626"/>
        <v>0</v>
      </c>
      <c r="AQ10034">
        <f t="shared" si="1627"/>
        <v>0</v>
      </c>
      <c r="AV10034">
        <f t="shared" si="1629"/>
        <v>10031</v>
      </c>
      <c r="AW10034">
        <f t="shared" si="1628"/>
        <v>0</v>
      </c>
    </row>
    <row r="10035" spans="5:49" x14ac:dyDescent="0.25">
      <c r="E10035" s="47">
        <f t="shared" si="1621"/>
        <v>0</v>
      </c>
      <c r="F10035" s="45">
        <f t="shared" si="1622"/>
        <v>0</v>
      </c>
      <c r="G10035" s="45" t="e">
        <f t="shared" si="1623"/>
        <v>#DIV/0!</v>
      </c>
      <c r="H10035" s="45" t="e">
        <f t="shared" si="1624"/>
        <v>#DIV/0!</v>
      </c>
      <c r="AN10035">
        <f t="shared" si="1630"/>
        <v>0</v>
      </c>
      <c r="AO10035">
        <f t="shared" si="1625"/>
        <v>0</v>
      </c>
      <c r="AP10035">
        <f t="shared" si="1626"/>
        <v>0</v>
      </c>
      <c r="AQ10035">
        <f t="shared" si="1627"/>
        <v>0</v>
      </c>
      <c r="AV10035">
        <f t="shared" si="1629"/>
        <v>10032</v>
      </c>
      <c r="AW10035">
        <f t="shared" si="1628"/>
        <v>0</v>
      </c>
    </row>
    <row r="10036" spans="5:49" x14ac:dyDescent="0.25">
      <c r="E10036" s="47">
        <f t="shared" si="1621"/>
        <v>0</v>
      </c>
      <c r="F10036" s="45">
        <f t="shared" si="1622"/>
        <v>0</v>
      </c>
      <c r="G10036" s="45" t="e">
        <f t="shared" si="1623"/>
        <v>#DIV/0!</v>
      </c>
      <c r="H10036" s="45" t="e">
        <f t="shared" si="1624"/>
        <v>#DIV/0!</v>
      </c>
      <c r="AN10036">
        <f t="shared" si="1630"/>
        <v>0</v>
      </c>
      <c r="AO10036">
        <f t="shared" si="1625"/>
        <v>0</v>
      </c>
      <c r="AP10036">
        <f t="shared" si="1626"/>
        <v>0</v>
      </c>
      <c r="AQ10036">
        <f t="shared" si="1627"/>
        <v>0</v>
      </c>
      <c r="AV10036">
        <f t="shared" si="1629"/>
        <v>10033</v>
      </c>
      <c r="AW10036">
        <f t="shared" si="1628"/>
        <v>0</v>
      </c>
    </row>
    <row r="10037" spans="5:49" x14ac:dyDescent="0.25">
      <c r="E10037" s="47">
        <f t="shared" si="1621"/>
        <v>0</v>
      </c>
      <c r="F10037" s="45">
        <f t="shared" si="1622"/>
        <v>0</v>
      </c>
      <c r="G10037" s="45" t="e">
        <f t="shared" si="1623"/>
        <v>#DIV/0!</v>
      </c>
      <c r="H10037" s="45" t="e">
        <f t="shared" si="1624"/>
        <v>#DIV/0!</v>
      </c>
      <c r="AN10037">
        <f t="shared" si="1630"/>
        <v>0</v>
      </c>
      <c r="AO10037">
        <f t="shared" si="1625"/>
        <v>0</v>
      </c>
      <c r="AP10037">
        <f t="shared" si="1626"/>
        <v>0</v>
      </c>
      <c r="AQ10037">
        <f t="shared" si="1627"/>
        <v>0</v>
      </c>
      <c r="AV10037">
        <f t="shared" si="1629"/>
        <v>10034</v>
      </c>
      <c r="AW10037">
        <f t="shared" si="1628"/>
        <v>0</v>
      </c>
    </row>
    <row r="10038" spans="5:49" x14ac:dyDescent="0.25">
      <c r="E10038" s="47">
        <f t="shared" si="1621"/>
        <v>0</v>
      </c>
      <c r="F10038" s="45">
        <f t="shared" si="1622"/>
        <v>0</v>
      </c>
      <c r="G10038" s="45" t="e">
        <f t="shared" si="1623"/>
        <v>#DIV/0!</v>
      </c>
      <c r="H10038" s="45" t="e">
        <f t="shared" si="1624"/>
        <v>#DIV/0!</v>
      </c>
      <c r="AN10038">
        <f t="shared" si="1630"/>
        <v>0</v>
      </c>
      <c r="AO10038">
        <f t="shared" si="1625"/>
        <v>0</v>
      </c>
      <c r="AP10038">
        <f t="shared" si="1626"/>
        <v>0</v>
      </c>
      <c r="AQ10038">
        <f t="shared" si="1627"/>
        <v>0</v>
      </c>
      <c r="AV10038">
        <f t="shared" si="1629"/>
        <v>10035</v>
      </c>
      <c r="AW10038">
        <f t="shared" si="1628"/>
        <v>0</v>
      </c>
    </row>
    <row r="10039" spans="5:49" x14ac:dyDescent="0.25">
      <c r="E10039" s="47">
        <f t="shared" si="1621"/>
        <v>0</v>
      </c>
      <c r="F10039" s="45">
        <f t="shared" si="1622"/>
        <v>0</v>
      </c>
      <c r="G10039" s="45" t="e">
        <f t="shared" si="1623"/>
        <v>#DIV/0!</v>
      </c>
      <c r="H10039" s="45" t="e">
        <f t="shared" si="1624"/>
        <v>#DIV/0!</v>
      </c>
      <c r="AN10039">
        <f t="shared" si="1630"/>
        <v>0</v>
      </c>
      <c r="AO10039">
        <f t="shared" si="1625"/>
        <v>0</v>
      </c>
      <c r="AP10039">
        <f t="shared" si="1626"/>
        <v>0</v>
      </c>
      <c r="AQ10039">
        <f t="shared" si="1627"/>
        <v>0</v>
      </c>
      <c r="AV10039">
        <f t="shared" si="1629"/>
        <v>10036</v>
      </c>
      <c r="AW10039">
        <f t="shared" si="1628"/>
        <v>0</v>
      </c>
    </row>
    <row r="10040" spans="5:49" x14ac:dyDescent="0.25">
      <c r="E10040" s="47">
        <f t="shared" si="1621"/>
        <v>0</v>
      </c>
      <c r="F10040" s="45">
        <f t="shared" si="1622"/>
        <v>0</v>
      </c>
      <c r="G10040" s="45" t="e">
        <f t="shared" si="1623"/>
        <v>#DIV/0!</v>
      </c>
      <c r="H10040" s="45" t="e">
        <f t="shared" si="1624"/>
        <v>#DIV/0!</v>
      </c>
      <c r="AN10040">
        <f t="shared" si="1630"/>
        <v>0</v>
      </c>
      <c r="AO10040">
        <f t="shared" si="1625"/>
        <v>0</v>
      </c>
      <c r="AP10040">
        <f t="shared" si="1626"/>
        <v>0</v>
      </c>
      <c r="AQ10040">
        <f t="shared" si="1627"/>
        <v>0</v>
      </c>
      <c r="AV10040">
        <f t="shared" si="1629"/>
        <v>10037</v>
      </c>
      <c r="AW10040">
        <f t="shared" si="1628"/>
        <v>0</v>
      </c>
    </row>
    <row r="10041" spans="5:49" x14ac:dyDescent="0.25">
      <c r="E10041" s="47">
        <f t="shared" si="1621"/>
        <v>0</v>
      </c>
      <c r="F10041" s="45">
        <f t="shared" si="1622"/>
        <v>0</v>
      </c>
      <c r="G10041" s="45" t="e">
        <f t="shared" si="1623"/>
        <v>#DIV/0!</v>
      </c>
      <c r="H10041" s="45" t="e">
        <f t="shared" si="1624"/>
        <v>#DIV/0!</v>
      </c>
      <c r="AN10041">
        <f t="shared" si="1630"/>
        <v>0</v>
      </c>
      <c r="AO10041">
        <f t="shared" si="1625"/>
        <v>0</v>
      </c>
      <c r="AP10041">
        <f t="shared" si="1626"/>
        <v>0</v>
      </c>
      <c r="AQ10041">
        <f t="shared" si="1627"/>
        <v>0</v>
      </c>
      <c r="AV10041">
        <f t="shared" si="1629"/>
        <v>10038</v>
      </c>
      <c r="AW10041">
        <f t="shared" si="1628"/>
        <v>0</v>
      </c>
    </row>
    <row r="10042" spans="5:49" x14ac:dyDescent="0.25">
      <c r="E10042" s="47">
        <f t="shared" si="1621"/>
        <v>0</v>
      </c>
      <c r="F10042" s="45">
        <f t="shared" si="1622"/>
        <v>0</v>
      </c>
      <c r="G10042" s="45" t="e">
        <f t="shared" si="1623"/>
        <v>#DIV/0!</v>
      </c>
      <c r="H10042" s="45" t="e">
        <f t="shared" si="1624"/>
        <v>#DIV/0!</v>
      </c>
      <c r="AN10042">
        <f t="shared" si="1630"/>
        <v>0</v>
      </c>
      <c r="AO10042">
        <f t="shared" si="1625"/>
        <v>0</v>
      </c>
      <c r="AP10042">
        <f t="shared" si="1626"/>
        <v>0</v>
      </c>
      <c r="AQ10042">
        <f t="shared" si="1627"/>
        <v>0</v>
      </c>
      <c r="AV10042">
        <f t="shared" si="1629"/>
        <v>10039</v>
      </c>
      <c r="AW10042">
        <f t="shared" si="1628"/>
        <v>0</v>
      </c>
    </row>
    <row r="10043" spans="5:49" x14ac:dyDescent="0.25">
      <c r="E10043" s="47">
        <f t="shared" si="1621"/>
        <v>0</v>
      </c>
      <c r="F10043" s="45">
        <f t="shared" si="1622"/>
        <v>0</v>
      </c>
      <c r="G10043" s="45" t="e">
        <f t="shared" si="1623"/>
        <v>#DIV/0!</v>
      </c>
      <c r="H10043" s="45" t="e">
        <f t="shared" si="1624"/>
        <v>#DIV/0!</v>
      </c>
      <c r="AN10043">
        <f t="shared" si="1630"/>
        <v>0</v>
      </c>
      <c r="AO10043">
        <f t="shared" si="1625"/>
        <v>0</v>
      </c>
      <c r="AP10043">
        <f t="shared" si="1626"/>
        <v>0</v>
      </c>
      <c r="AQ10043">
        <f t="shared" si="1627"/>
        <v>0</v>
      </c>
      <c r="AV10043">
        <f t="shared" si="1629"/>
        <v>10040</v>
      </c>
      <c r="AW10043">
        <f t="shared" si="1628"/>
        <v>0</v>
      </c>
    </row>
    <row r="10044" spans="5:49" x14ac:dyDescent="0.25">
      <c r="E10044" s="47">
        <f t="shared" si="1621"/>
        <v>0</v>
      </c>
      <c r="F10044" s="45">
        <f t="shared" si="1622"/>
        <v>0</v>
      </c>
      <c r="G10044" s="45" t="e">
        <f t="shared" si="1623"/>
        <v>#DIV/0!</v>
      </c>
      <c r="H10044" s="45" t="e">
        <f t="shared" si="1624"/>
        <v>#DIV/0!</v>
      </c>
      <c r="AN10044">
        <f t="shared" si="1630"/>
        <v>0</v>
      </c>
      <c r="AO10044">
        <f t="shared" si="1625"/>
        <v>0</v>
      </c>
      <c r="AP10044">
        <f t="shared" si="1626"/>
        <v>0</v>
      </c>
      <c r="AQ10044">
        <f t="shared" si="1627"/>
        <v>0</v>
      </c>
      <c r="AV10044">
        <f t="shared" si="1629"/>
        <v>10041</v>
      </c>
      <c r="AW10044">
        <f t="shared" si="1628"/>
        <v>0</v>
      </c>
    </row>
    <row r="10045" spans="5:49" x14ac:dyDescent="0.25">
      <c r="E10045" s="47">
        <f t="shared" si="1621"/>
        <v>0</v>
      </c>
      <c r="F10045" s="45">
        <f t="shared" si="1622"/>
        <v>0</v>
      </c>
      <c r="G10045" s="45" t="e">
        <f t="shared" si="1623"/>
        <v>#DIV/0!</v>
      </c>
      <c r="H10045" s="45" t="e">
        <f t="shared" si="1624"/>
        <v>#DIV/0!</v>
      </c>
      <c r="AN10045">
        <f t="shared" si="1630"/>
        <v>0</v>
      </c>
      <c r="AO10045">
        <f t="shared" si="1625"/>
        <v>0</v>
      </c>
      <c r="AP10045">
        <f t="shared" si="1626"/>
        <v>0</v>
      </c>
      <c r="AQ10045">
        <f t="shared" si="1627"/>
        <v>0</v>
      </c>
      <c r="AV10045">
        <f t="shared" si="1629"/>
        <v>10042</v>
      </c>
      <c r="AW10045">
        <f t="shared" si="1628"/>
        <v>0</v>
      </c>
    </row>
    <row r="10046" spans="5:49" x14ac:dyDescent="0.25">
      <c r="E10046" s="47">
        <f t="shared" si="1621"/>
        <v>0</v>
      </c>
      <c r="F10046" s="45">
        <f t="shared" si="1622"/>
        <v>0</v>
      </c>
      <c r="G10046" s="45" t="e">
        <f t="shared" si="1623"/>
        <v>#DIV/0!</v>
      </c>
      <c r="H10046" s="45" t="e">
        <f t="shared" si="1624"/>
        <v>#DIV/0!</v>
      </c>
      <c r="AN10046">
        <f t="shared" si="1630"/>
        <v>0</v>
      </c>
      <c r="AO10046">
        <f t="shared" si="1625"/>
        <v>0</v>
      </c>
      <c r="AP10046">
        <f t="shared" si="1626"/>
        <v>0</v>
      </c>
      <c r="AQ10046">
        <f t="shared" si="1627"/>
        <v>0</v>
      </c>
      <c r="AV10046">
        <f t="shared" si="1629"/>
        <v>10043</v>
      </c>
      <c r="AW10046">
        <f t="shared" si="1628"/>
        <v>0</v>
      </c>
    </row>
    <row r="10047" spans="5:49" x14ac:dyDescent="0.25">
      <c r="E10047" s="47">
        <f t="shared" si="1621"/>
        <v>0</v>
      </c>
      <c r="F10047" s="45">
        <f t="shared" si="1622"/>
        <v>0</v>
      </c>
      <c r="G10047" s="45" t="e">
        <f t="shared" si="1623"/>
        <v>#DIV/0!</v>
      </c>
      <c r="H10047" s="45" t="e">
        <f t="shared" si="1624"/>
        <v>#DIV/0!</v>
      </c>
      <c r="AN10047">
        <f t="shared" si="1630"/>
        <v>0</v>
      </c>
      <c r="AO10047">
        <f t="shared" si="1625"/>
        <v>0</v>
      </c>
      <c r="AP10047">
        <f t="shared" si="1626"/>
        <v>0</v>
      </c>
      <c r="AQ10047">
        <f t="shared" si="1627"/>
        <v>0</v>
      </c>
      <c r="AV10047">
        <f t="shared" si="1629"/>
        <v>10044</v>
      </c>
      <c r="AW10047">
        <f t="shared" si="1628"/>
        <v>0</v>
      </c>
    </row>
    <row r="10048" spans="5:49" x14ac:dyDescent="0.25">
      <c r="E10048" s="47">
        <f t="shared" si="1621"/>
        <v>0</v>
      </c>
      <c r="F10048" s="45">
        <f t="shared" si="1622"/>
        <v>0</v>
      </c>
      <c r="G10048" s="45" t="e">
        <f t="shared" si="1623"/>
        <v>#DIV/0!</v>
      </c>
      <c r="H10048" s="45" t="e">
        <f t="shared" si="1624"/>
        <v>#DIV/0!</v>
      </c>
      <c r="AN10048">
        <f t="shared" si="1630"/>
        <v>0</v>
      </c>
      <c r="AO10048">
        <f t="shared" si="1625"/>
        <v>0</v>
      </c>
      <c r="AP10048">
        <f t="shared" si="1626"/>
        <v>0</v>
      </c>
      <c r="AQ10048">
        <f t="shared" si="1627"/>
        <v>0</v>
      </c>
      <c r="AV10048">
        <f t="shared" si="1629"/>
        <v>10045</v>
      </c>
      <c r="AW10048">
        <f t="shared" si="1628"/>
        <v>0</v>
      </c>
    </row>
    <row r="10049" spans="5:49" x14ac:dyDescent="0.25">
      <c r="E10049" s="47">
        <f t="shared" si="1621"/>
        <v>0</v>
      </c>
      <c r="F10049" s="45">
        <f t="shared" si="1622"/>
        <v>0</v>
      </c>
      <c r="G10049" s="45" t="e">
        <f t="shared" si="1623"/>
        <v>#DIV/0!</v>
      </c>
      <c r="H10049" s="45" t="e">
        <f t="shared" si="1624"/>
        <v>#DIV/0!</v>
      </c>
      <c r="AN10049">
        <f t="shared" si="1630"/>
        <v>0</v>
      </c>
      <c r="AO10049">
        <f t="shared" si="1625"/>
        <v>0</v>
      </c>
      <c r="AP10049">
        <f t="shared" si="1626"/>
        <v>0</v>
      </c>
      <c r="AQ10049">
        <f t="shared" si="1627"/>
        <v>0</v>
      </c>
      <c r="AV10049">
        <f t="shared" si="1629"/>
        <v>10046</v>
      </c>
      <c r="AW10049">
        <f t="shared" si="1628"/>
        <v>0</v>
      </c>
    </row>
    <row r="10050" spans="5:49" x14ac:dyDescent="0.25">
      <c r="E10050" s="47">
        <f t="shared" ref="E10050:E10113" si="1631">ROUNDDOWN(C10052,0)</f>
        <v>0</v>
      </c>
      <c r="F10050" s="45">
        <f t="shared" ref="F10050:F10113" si="1632">HOUR(C10052)</f>
        <v>0</v>
      </c>
      <c r="G10050" s="45" t="e">
        <f t="shared" ref="G10050:G10113" si="1633">D10052/H10050</f>
        <v>#DIV/0!</v>
      </c>
      <c r="H10050" s="45" t="e">
        <f t="shared" ref="H10050:H10113" si="1634">AVERAGEIFS(D:D,E:E,E10050)</f>
        <v>#DIV/0!</v>
      </c>
      <c r="AN10050">
        <f t="shared" si="1630"/>
        <v>0</v>
      </c>
      <c r="AO10050">
        <f t="shared" si="1625"/>
        <v>0</v>
      </c>
      <c r="AP10050">
        <f t="shared" si="1626"/>
        <v>0</v>
      </c>
      <c r="AQ10050">
        <f t="shared" si="1627"/>
        <v>0</v>
      </c>
      <c r="AV10050">
        <f t="shared" si="1629"/>
        <v>10047</v>
      </c>
      <c r="AW10050">
        <f t="shared" si="1628"/>
        <v>0</v>
      </c>
    </row>
    <row r="10051" spans="5:49" x14ac:dyDescent="0.25">
      <c r="E10051" s="47">
        <f t="shared" si="1631"/>
        <v>0</v>
      </c>
      <c r="F10051" s="45">
        <f t="shared" si="1632"/>
        <v>0</v>
      </c>
      <c r="G10051" s="45" t="e">
        <f t="shared" si="1633"/>
        <v>#DIV/0!</v>
      </c>
      <c r="H10051" s="45" t="e">
        <f t="shared" si="1634"/>
        <v>#DIV/0!</v>
      </c>
      <c r="AN10051">
        <f t="shared" si="1630"/>
        <v>0</v>
      </c>
      <c r="AO10051">
        <f t="shared" si="1625"/>
        <v>0</v>
      </c>
      <c r="AP10051">
        <f t="shared" si="1626"/>
        <v>0</v>
      </c>
      <c r="AQ10051">
        <f t="shared" si="1627"/>
        <v>0</v>
      </c>
      <c r="AV10051">
        <f t="shared" si="1629"/>
        <v>10048</v>
      </c>
      <c r="AW10051">
        <f t="shared" si="1628"/>
        <v>0</v>
      </c>
    </row>
    <row r="10052" spans="5:49" x14ac:dyDescent="0.25">
      <c r="E10052" s="47">
        <f t="shared" si="1631"/>
        <v>0</v>
      </c>
      <c r="F10052" s="45">
        <f t="shared" si="1632"/>
        <v>0</v>
      </c>
      <c r="G10052" s="45" t="e">
        <f t="shared" si="1633"/>
        <v>#DIV/0!</v>
      </c>
      <c r="H10052" s="45" t="e">
        <f t="shared" si="1634"/>
        <v>#DIV/0!</v>
      </c>
      <c r="AN10052">
        <f t="shared" si="1630"/>
        <v>0</v>
      </c>
      <c r="AO10052">
        <f t="shared" ref="AO10052:AO10115" si="1635">ROUNDUP((C10052-$C$4)/7,0)</f>
        <v>0</v>
      </c>
      <c r="AP10052">
        <f t="shared" ref="AP10052:AP10115" si="1636">ROUNDUP((C10052-$C$4)/1,0)</f>
        <v>0</v>
      </c>
      <c r="AQ10052">
        <f t="shared" ref="AQ10052:AQ10115" si="1637">ROUNDUP((C10052-$C$4)*24,0)</f>
        <v>0</v>
      </c>
      <c r="AV10052">
        <f t="shared" si="1629"/>
        <v>10049</v>
      </c>
      <c r="AW10052">
        <f t="shared" ref="AW10052:AW10115" si="1638">SUMIFS(AN:AN,AQ:AQ,AV10052)</f>
        <v>0</v>
      </c>
    </row>
    <row r="10053" spans="5:49" x14ac:dyDescent="0.25">
      <c r="E10053" s="47">
        <f t="shared" si="1631"/>
        <v>0</v>
      </c>
      <c r="F10053" s="45">
        <f t="shared" si="1632"/>
        <v>0</v>
      </c>
      <c r="G10053" s="45" t="e">
        <f t="shared" si="1633"/>
        <v>#DIV/0!</v>
      </c>
      <c r="H10053" s="45" t="e">
        <f t="shared" si="1634"/>
        <v>#DIV/0!</v>
      </c>
      <c r="AN10053">
        <f t="shared" si="1630"/>
        <v>0</v>
      </c>
      <c r="AO10053">
        <f t="shared" si="1635"/>
        <v>0</v>
      </c>
      <c r="AP10053">
        <f t="shared" si="1636"/>
        <v>0</v>
      </c>
      <c r="AQ10053">
        <f t="shared" si="1637"/>
        <v>0</v>
      </c>
      <c r="AV10053">
        <f t="shared" ref="AV10053:AV10116" si="1639">1+AV10052</f>
        <v>10050</v>
      </c>
      <c r="AW10053">
        <f t="shared" si="1638"/>
        <v>0</v>
      </c>
    </row>
    <row r="10054" spans="5:49" x14ac:dyDescent="0.25">
      <c r="E10054" s="47">
        <f t="shared" si="1631"/>
        <v>0</v>
      </c>
      <c r="F10054" s="45">
        <f t="shared" si="1632"/>
        <v>0</v>
      </c>
      <c r="G10054" s="45" t="e">
        <f t="shared" si="1633"/>
        <v>#DIV/0!</v>
      </c>
      <c r="H10054" s="45" t="e">
        <f t="shared" si="1634"/>
        <v>#DIV/0!</v>
      </c>
      <c r="AN10054">
        <f t="shared" si="1630"/>
        <v>0</v>
      </c>
      <c r="AO10054">
        <f t="shared" si="1635"/>
        <v>0</v>
      </c>
      <c r="AP10054">
        <f t="shared" si="1636"/>
        <v>0</v>
      </c>
      <c r="AQ10054">
        <f t="shared" si="1637"/>
        <v>0</v>
      </c>
      <c r="AV10054">
        <f t="shared" si="1639"/>
        <v>10051</v>
      </c>
      <c r="AW10054">
        <f t="shared" si="1638"/>
        <v>0</v>
      </c>
    </row>
    <row r="10055" spans="5:49" x14ac:dyDescent="0.25">
      <c r="E10055" s="47">
        <f t="shared" si="1631"/>
        <v>0</v>
      </c>
      <c r="F10055" s="45">
        <f t="shared" si="1632"/>
        <v>0</v>
      </c>
      <c r="G10055" s="45" t="e">
        <f t="shared" si="1633"/>
        <v>#DIV/0!</v>
      </c>
      <c r="H10055" s="45" t="e">
        <f t="shared" si="1634"/>
        <v>#DIV/0!</v>
      </c>
      <c r="AN10055">
        <f t="shared" si="1630"/>
        <v>0</v>
      </c>
      <c r="AO10055">
        <f t="shared" si="1635"/>
        <v>0</v>
      </c>
      <c r="AP10055">
        <f t="shared" si="1636"/>
        <v>0</v>
      </c>
      <c r="AQ10055">
        <f t="shared" si="1637"/>
        <v>0</v>
      </c>
      <c r="AV10055">
        <f t="shared" si="1639"/>
        <v>10052</v>
      </c>
      <c r="AW10055">
        <f t="shared" si="1638"/>
        <v>0</v>
      </c>
    </row>
    <row r="10056" spans="5:49" x14ac:dyDescent="0.25">
      <c r="E10056" s="47">
        <f t="shared" si="1631"/>
        <v>0</v>
      </c>
      <c r="F10056" s="45">
        <f t="shared" si="1632"/>
        <v>0</v>
      </c>
      <c r="G10056" s="45" t="e">
        <f t="shared" si="1633"/>
        <v>#DIV/0!</v>
      </c>
      <c r="H10056" s="45" t="e">
        <f t="shared" si="1634"/>
        <v>#DIV/0!</v>
      </c>
      <c r="AN10056">
        <f t="shared" ref="AN10056:AN10119" si="1640">D10056*(C10056-C10055)*86400*$B$15</f>
        <v>0</v>
      </c>
      <c r="AO10056">
        <f t="shared" si="1635"/>
        <v>0</v>
      </c>
      <c r="AP10056">
        <f t="shared" si="1636"/>
        <v>0</v>
      </c>
      <c r="AQ10056">
        <f t="shared" si="1637"/>
        <v>0</v>
      </c>
      <c r="AV10056">
        <f t="shared" si="1639"/>
        <v>10053</v>
      </c>
      <c r="AW10056">
        <f t="shared" si="1638"/>
        <v>0</v>
      </c>
    </row>
    <row r="10057" spans="5:49" x14ac:dyDescent="0.25">
      <c r="E10057" s="47">
        <f t="shared" si="1631"/>
        <v>0</v>
      </c>
      <c r="F10057" s="45">
        <f t="shared" si="1632"/>
        <v>0</v>
      </c>
      <c r="G10057" s="45" t="e">
        <f t="shared" si="1633"/>
        <v>#DIV/0!</v>
      </c>
      <c r="H10057" s="45" t="e">
        <f t="shared" si="1634"/>
        <v>#DIV/0!</v>
      </c>
      <c r="AN10057">
        <f t="shared" si="1640"/>
        <v>0</v>
      </c>
      <c r="AO10057">
        <f t="shared" si="1635"/>
        <v>0</v>
      </c>
      <c r="AP10057">
        <f t="shared" si="1636"/>
        <v>0</v>
      </c>
      <c r="AQ10057">
        <f t="shared" si="1637"/>
        <v>0</v>
      </c>
      <c r="AV10057">
        <f t="shared" si="1639"/>
        <v>10054</v>
      </c>
      <c r="AW10057">
        <f t="shared" si="1638"/>
        <v>0</v>
      </c>
    </row>
    <row r="10058" spans="5:49" x14ac:dyDescent="0.25">
      <c r="E10058" s="47">
        <f t="shared" si="1631"/>
        <v>0</v>
      </c>
      <c r="F10058" s="45">
        <f t="shared" si="1632"/>
        <v>0</v>
      </c>
      <c r="G10058" s="45" t="e">
        <f t="shared" si="1633"/>
        <v>#DIV/0!</v>
      </c>
      <c r="H10058" s="45" t="e">
        <f t="shared" si="1634"/>
        <v>#DIV/0!</v>
      </c>
      <c r="AN10058">
        <f t="shared" si="1640"/>
        <v>0</v>
      </c>
      <c r="AO10058">
        <f t="shared" si="1635"/>
        <v>0</v>
      </c>
      <c r="AP10058">
        <f t="shared" si="1636"/>
        <v>0</v>
      </c>
      <c r="AQ10058">
        <f t="shared" si="1637"/>
        <v>0</v>
      </c>
      <c r="AV10058">
        <f t="shared" si="1639"/>
        <v>10055</v>
      </c>
      <c r="AW10058">
        <f t="shared" si="1638"/>
        <v>0</v>
      </c>
    </row>
    <row r="10059" spans="5:49" x14ac:dyDescent="0.25">
      <c r="E10059" s="47">
        <f t="shared" si="1631"/>
        <v>0</v>
      </c>
      <c r="F10059" s="45">
        <f t="shared" si="1632"/>
        <v>0</v>
      </c>
      <c r="G10059" s="45" t="e">
        <f t="shared" si="1633"/>
        <v>#DIV/0!</v>
      </c>
      <c r="H10059" s="45" t="e">
        <f t="shared" si="1634"/>
        <v>#DIV/0!</v>
      </c>
      <c r="AN10059">
        <f t="shared" si="1640"/>
        <v>0</v>
      </c>
      <c r="AO10059">
        <f t="shared" si="1635"/>
        <v>0</v>
      </c>
      <c r="AP10059">
        <f t="shared" si="1636"/>
        <v>0</v>
      </c>
      <c r="AQ10059">
        <f t="shared" si="1637"/>
        <v>0</v>
      </c>
      <c r="AV10059">
        <f t="shared" si="1639"/>
        <v>10056</v>
      </c>
      <c r="AW10059">
        <f t="shared" si="1638"/>
        <v>0</v>
      </c>
    </row>
    <row r="10060" spans="5:49" x14ac:dyDescent="0.25">
      <c r="E10060" s="47">
        <f t="shared" si="1631"/>
        <v>0</v>
      </c>
      <c r="F10060" s="45">
        <f t="shared" si="1632"/>
        <v>0</v>
      </c>
      <c r="G10060" s="45" t="e">
        <f t="shared" si="1633"/>
        <v>#DIV/0!</v>
      </c>
      <c r="H10060" s="45" t="e">
        <f t="shared" si="1634"/>
        <v>#DIV/0!</v>
      </c>
      <c r="AN10060">
        <f t="shared" si="1640"/>
        <v>0</v>
      </c>
      <c r="AO10060">
        <f t="shared" si="1635"/>
        <v>0</v>
      </c>
      <c r="AP10060">
        <f t="shared" si="1636"/>
        <v>0</v>
      </c>
      <c r="AQ10060">
        <f t="shared" si="1637"/>
        <v>0</v>
      </c>
      <c r="AV10060">
        <f t="shared" si="1639"/>
        <v>10057</v>
      </c>
      <c r="AW10060">
        <f t="shared" si="1638"/>
        <v>0</v>
      </c>
    </row>
    <row r="10061" spans="5:49" x14ac:dyDescent="0.25">
      <c r="E10061" s="47">
        <f t="shared" si="1631"/>
        <v>0</v>
      </c>
      <c r="F10061" s="45">
        <f t="shared" si="1632"/>
        <v>0</v>
      </c>
      <c r="G10061" s="45" t="e">
        <f t="shared" si="1633"/>
        <v>#DIV/0!</v>
      </c>
      <c r="H10061" s="45" t="e">
        <f t="shared" si="1634"/>
        <v>#DIV/0!</v>
      </c>
      <c r="AN10061">
        <f t="shared" si="1640"/>
        <v>0</v>
      </c>
      <c r="AO10061">
        <f t="shared" si="1635"/>
        <v>0</v>
      </c>
      <c r="AP10061">
        <f t="shared" si="1636"/>
        <v>0</v>
      </c>
      <c r="AQ10061">
        <f t="shared" si="1637"/>
        <v>0</v>
      </c>
      <c r="AV10061">
        <f t="shared" si="1639"/>
        <v>10058</v>
      </c>
      <c r="AW10061">
        <f t="shared" si="1638"/>
        <v>0</v>
      </c>
    </row>
    <row r="10062" spans="5:49" x14ac:dyDescent="0.25">
      <c r="E10062" s="47">
        <f t="shared" si="1631"/>
        <v>0</v>
      </c>
      <c r="F10062" s="45">
        <f t="shared" si="1632"/>
        <v>0</v>
      </c>
      <c r="G10062" s="45" t="e">
        <f t="shared" si="1633"/>
        <v>#DIV/0!</v>
      </c>
      <c r="H10062" s="45" t="e">
        <f t="shared" si="1634"/>
        <v>#DIV/0!</v>
      </c>
      <c r="AN10062">
        <f t="shared" si="1640"/>
        <v>0</v>
      </c>
      <c r="AO10062">
        <f t="shared" si="1635"/>
        <v>0</v>
      </c>
      <c r="AP10062">
        <f t="shared" si="1636"/>
        <v>0</v>
      </c>
      <c r="AQ10062">
        <f t="shared" si="1637"/>
        <v>0</v>
      </c>
      <c r="AV10062">
        <f t="shared" si="1639"/>
        <v>10059</v>
      </c>
      <c r="AW10062">
        <f t="shared" si="1638"/>
        <v>0</v>
      </c>
    </row>
    <row r="10063" spans="5:49" x14ac:dyDescent="0.25">
      <c r="E10063" s="47">
        <f t="shared" si="1631"/>
        <v>0</v>
      </c>
      <c r="F10063" s="45">
        <f t="shared" si="1632"/>
        <v>0</v>
      </c>
      <c r="G10063" s="45" t="e">
        <f t="shared" si="1633"/>
        <v>#DIV/0!</v>
      </c>
      <c r="H10063" s="45" t="e">
        <f t="shared" si="1634"/>
        <v>#DIV/0!</v>
      </c>
      <c r="AN10063">
        <f t="shared" si="1640"/>
        <v>0</v>
      </c>
      <c r="AO10063">
        <f t="shared" si="1635"/>
        <v>0</v>
      </c>
      <c r="AP10063">
        <f t="shared" si="1636"/>
        <v>0</v>
      </c>
      <c r="AQ10063">
        <f t="shared" si="1637"/>
        <v>0</v>
      </c>
      <c r="AV10063">
        <f t="shared" si="1639"/>
        <v>10060</v>
      </c>
      <c r="AW10063">
        <f t="shared" si="1638"/>
        <v>0</v>
      </c>
    </row>
    <row r="10064" spans="5:49" x14ac:dyDescent="0.25">
      <c r="E10064" s="47">
        <f t="shared" si="1631"/>
        <v>0</v>
      </c>
      <c r="F10064" s="45">
        <f t="shared" si="1632"/>
        <v>0</v>
      </c>
      <c r="G10064" s="45" t="e">
        <f t="shared" si="1633"/>
        <v>#DIV/0!</v>
      </c>
      <c r="H10064" s="45" t="e">
        <f t="shared" si="1634"/>
        <v>#DIV/0!</v>
      </c>
      <c r="AN10064">
        <f t="shared" si="1640"/>
        <v>0</v>
      </c>
      <c r="AO10064">
        <f t="shared" si="1635"/>
        <v>0</v>
      </c>
      <c r="AP10064">
        <f t="shared" si="1636"/>
        <v>0</v>
      </c>
      <c r="AQ10064">
        <f t="shared" si="1637"/>
        <v>0</v>
      </c>
      <c r="AV10064">
        <f t="shared" si="1639"/>
        <v>10061</v>
      </c>
      <c r="AW10064">
        <f t="shared" si="1638"/>
        <v>0</v>
      </c>
    </row>
    <row r="10065" spans="5:49" x14ac:dyDescent="0.25">
      <c r="E10065" s="47">
        <f t="shared" si="1631"/>
        <v>0</v>
      </c>
      <c r="F10065" s="45">
        <f t="shared" si="1632"/>
        <v>0</v>
      </c>
      <c r="G10065" s="45" t="e">
        <f t="shared" si="1633"/>
        <v>#DIV/0!</v>
      </c>
      <c r="H10065" s="45" t="e">
        <f t="shared" si="1634"/>
        <v>#DIV/0!</v>
      </c>
      <c r="AN10065">
        <f t="shared" si="1640"/>
        <v>0</v>
      </c>
      <c r="AO10065">
        <f t="shared" si="1635"/>
        <v>0</v>
      </c>
      <c r="AP10065">
        <f t="shared" si="1636"/>
        <v>0</v>
      </c>
      <c r="AQ10065">
        <f t="shared" si="1637"/>
        <v>0</v>
      </c>
      <c r="AV10065">
        <f t="shared" si="1639"/>
        <v>10062</v>
      </c>
      <c r="AW10065">
        <f t="shared" si="1638"/>
        <v>0</v>
      </c>
    </row>
    <row r="10066" spans="5:49" x14ac:dyDescent="0.25">
      <c r="E10066" s="47">
        <f t="shared" si="1631"/>
        <v>0</v>
      </c>
      <c r="F10066" s="45">
        <f t="shared" si="1632"/>
        <v>0</v>
      </c>
      <c r="G10066" s="45" t="e">
        <f t="shared" si="1633"/>
        <v>#DIV/0!</v>
      </c>
      <c r="H10066" s="45" t="e">
        <f t="shared" si="1634"/>
        <v>#DIV/0!</v>
      </c>
      <c r="AN10066">
        <f t="shared" si="1640"/>
        <v>0</v>
      </c>
      <c r="AO10066">
        <f t="shared" si="1635"/>
        <v>0</v>
      </c>
      <c r="AP10066">
        <f t="shared" si="1636"/>
        <v>0</v>
      </c>
      <c r="AQ10066">
        <f t="shared" si="1637"/>
        <v>0</v>
      </c>
      <c r="AV10066">
        <f t="shared" si="1639"/>
        <v>10063</v>
      </c>
      <c r="AW10066">
        <f t="shared" si="1638"/>
        <v>0</v>
      </c>
    </row>
    <row r="10067" spans="5:49" x14ac:dyDescent="0.25">
      <c r="E10067" s="47">
        <f t="shared" si="1631"/>
        <v>0</v>
      </c>
      <c r="F10067" s="45">
        <f t="shared" si="1632"/>
        <v>0</v>
      </c>
      <c r="G10067" s="45" t="e">
        <f t="shared" si="1633"/>
        <v>#DIV/0!</v>
      </c>
      <c r="H10067" s="45" t="e">
        <f t="shared" si="1634"/>
        <v>#DIV/0!</v>
      </c>
      <c r="AN10067">
        <f t="shared" si="1640"/>
        <v>0</v>
      </c>
      <c r="AO10067">
        <f t="shared" si="1635"/>
        <v>0</v>
      </c>
      <c r="AP10067">
        <f t="shared" si="1636"/>
        <v>0</v>
      </c>
      <c r="AQ10067">
        <f t="shared" si="1637"/>
        <v>0</v>
      </c>
      <c r="AV10067">
        <f t="shared" si="1639"/>
        <v>10064</v>
      </c>
      <c r="AW10067">
        <f t="shared" si="1638"/>
        <v>0</v>
      </c>
    </row>
    <row r="10068" spans="5:49" x14ac:dyDescent="0.25">
      <c r="E10068" s="47">
        <f t="shared" si="1631"/>
        <v>0</v>
      </c>
      <c r="F10068" s="45">
        <f t="shared" si="1632"/>
        <v>0</v>
      </c>
      <c r="G10068" s="45" t="e">
        <f t="shared" si="1633"/>
        <v>#DIV/0!</v>
      </c>
      <c r="H10068" s="45" t="e">
        <f t="shared" si="1634"/>
        <v>#DIV/0!</v>
      </c>
      <c r="AN10068">
        <f t="shared" si="1640"/>
        <v>0</v>
      </c>
      <c r="AO10068">
        <f t="shared" si="1635"/>
        <v>0</v>
      </c>
      <c r="AP10068">
        <f t="shared" si="1636"/>
        <v>0</v>
      </c>
      <c r="AQ10068">
        <f t="shared" si="1637"/>
        <v>0</v>
      </c>
      <c r="AV10068">
        <f t="shared" si="1639"/>
        <v>10065</v>
      </c>
      <c r="AW10068">
        <f t="shared" si="1638"/>
        <v>0</v>
      </c>
    </row>
    <row r="10069" spans="5:49" x14ac:dyDescent="0.25">
      <c r="E10069" s="47">
        <f t="shared" si="1631"/>
        <v>0</v>
      </c>
      <c r="F10069" s="45">
        <f t="shared" si="1632"/>
        <v>0</v>
      </c>
      <c r="G10069" s="45" t="e">
        <f t="shared" si="1633"/>
        <v>#DIV/0!</v>
      </c>
      <c r="H10069" s="45" t="e">
        <f t="shared" si="1634"/>
        <v>#DIV/0!</v>
      </c>
      <c r="AN10069">
        <f t="shared" si="1640"/>
        <v>0</v>
      </c>
      <c r="AO10069">
        <f t="shared" si="1635"/>
        <v>0</v>
      </c>
      <c r="AP10069">
        <f t="shared" si="1636"/>
        <v>0</v>
      </c>
      <c r="AQ10069">
        <f t="shared" si="1637"/>
        <v>0</v>
      </c>
      <c r="AV10069">
        <f t="shared" si="1639"/>
        <v>10066</v>
      </c>
      <c r="AW10069">
        <f t="shared" si="1638"/>
        <v>0</v>
      </c>
    </row>
    <row r="10070" spans="5:49" x14ac:dyDescent="0.25">
      <c r="E10070" s="47">
        <f t="shared" si="1631"/>
        <v>0</v>
      </c>
      <c r="F10070" s="45">
        <f t="shared" si="1632"/>
        <v>0</v>
      </c>
      <c r="G10070" s="45" t="e">
        <f t="shared" si="1633"/>
        <v>#DIV/0!</v>
      </c>
      <c r="H10070" s="45" t="e">
        <f t="shared" si="1634"/>
        <v>#DIV/0!</v>
      </c>
      <c r="AN10070">
        <f t="shared" si="1640"/>
        <v>0</v>
      </c>
      <c r="AO10070">
        <f t="shared" si="1635"/>
        <v>0</v>
      </c>
      <c r="AP10070">
        <f t="shared" si="1636"/>
        <v>0</v>
      </c>
      <c r="AQ10070">
        <f t="shared" si="1637"/>
        <v>0</v>
      </c>
      <c r="AV10070">
        <f t="shared" si="1639"/>
        <v>10067</v>
      </c>
      <c r="AW10070">
        <f t="shared" si="1638"/>
        <v>0</v>
      </c>
    </row>
    <row r="10071" spans="5:49" x14ac:dyDescent="0.25">
      <c r="E10071" s="47">
        <f t="shared" si="1631"/>
        <v>0</v>
      </c>
      <c r="F10071" s="45">
        <f t="shared" si="1632"/>
        <v>0</v>
      </c>
      <c r="G10071" s="45" t="e">
        <f t="shared" si="1633"/>
        <v>#DIV/0!</v>
      </c>
      <c r="H10071" s="45" t="e">
        <f t="shared" si="1634"/>
        <v>#DIV/0!</v>
      </c>
      <c r="AN10071">
        <f t="shared" si="1640"/>
        <v>0</v>
      </c>
      <c r="AO10071">
        <f t="shared" si="1635"/>
        <v>0</v>
      </c>
      <c r="AP10071">
        <f t="shared" si="1636"/>
        <v>0</v>
      </c>
      <c r="AQ10071">
        <f t="shared" si="1637"/>
        <v>0</v>
      </c>
      <c r="AV10071">
        <f t="shared" si="1639"/>
        <v>10068</v>
      </c>
      <c r="AW10071">
        <f t="shared" si="1638"/>
        <v>0</v>
      </c>
    </row>
    <row r="10072" spans="5:49" x14ac:dyDescent="0.25">
      <c r="E10072" s="47">
        <f t="shared" si="1631"/>
        <v>0</v>
      </c>
      <c r="F10072" s="45">
        <f t="shared" si="1632"/>
        <v>0</v>
      </c>
      <c r="G10072" s="45" t="e">
        <f t="shared" si="1633"/>
        <v>#DIV/0!</v>
      </c>
      <c r="H10072" s="45" t="e">
        <f t="shared" si="1634"/>
        <v>#DIV/0!</v>
      </c>
      <c r="AN10072">
        <f t="shared" si="1640"/>
        <v>0</v>
      </c>
      <c r="AO10072">
        <f t="shared" si="1635"/>
        <v>0</v>
      </c>
      <c r="AP10072">
        <f t="shared" si="1636"/>
        <v>0</v>
      </c>
      <c r="AQ10072">
        <f t="shared" si="1637"/>
        <v>0</v>
      </c>
      <c r="AV10072">
        <f t="shared" si="1639"/>
        <v>10069</v>
      </c>
      <c r="AW10072">
        <f t="shared" si="1638"/>
        <v>0</v>
      </c>
    </row>
    <row r="10073" spans="5:49" x14ac:dyDescent="0.25">
      <c r="E10073" s="47">
        <f t="shared" si="1631"/>
        <v>0</v>
      </c>
      <c r="F10073" s="45">
        <f t="shared" si="1632"/>
        <v>0</v>
      </c>
      <c r="G10073" s="45" t="e">
        <f t="shared" si="1633"/>
        <v>#DIV/0!</v>
      </c>
      <c r="H10073" s="45" t="e">
        <f t="shared" si="1634"/>
        <v>#DIV/0!</v>
      </c>
      <c r="AN10073">
        <f t="shared" si="1640"/>
        <v>0</v>
      </c>
      <c r="AO10073">
        <f t="shared" si="1635"/>
        <v>0</v>
      </c>
      <c r="AP10073">
        <f t="shared" si="1636"/>
        <v>0</v>
      </c>
      <c r="AQ10073">
        <f t="shared" si="1637"/>
        <v>0</v>
      </c>
      <c r="AV10073">
        <f t="shared" si="1639"/>
        <v>10070</v>
      </c>
      <c r="AW10073">
        <f t="shared" si="1638"/>
        <v>0</v>
      </c>
    </row>
    <row r="10074" spans="5:49" x14ac:dyDescent="0.25">
      <c r="E10074" s="47">
        <f t="shared" si="1631"/>
        <v>0</v>
      </c>
      <c r="F10074" s="45">
        <f t="shared" si="1632"/>
        <v>0</v>
      </c>
      <c r="G10074" s="45" t="e">
        <f t="shared" si="1633"/>
        <v>#DIV/0!</v>
      </c>
      <c r="H10074" s="45" t="e">
        <f t="shared" si="1634"/>
        <v>#DIV/0!</v>
      </c>
      <c r="AN10074">
        <f t="shared" si="1640"/>
        <v>0</v>
      </c>
      <c r="AO10074">
        <f t="shared" si="1635"/>
        <v>0</v>
      </c>
      <c r="AP10074">
        <f t="shared" si="1636"/>
        <v>0</v>
      </c>
      <c r="AQ10074">
        <f t="shared" si="1637"/>
        <v>0</v>
      </c>
      <c r="AV10074">
        <f t="shared" si="1639"/>
        <v>10071</v>
      </c>
      <c r="AW10074">
        <f t="shared" si="1638"/>
        <v>0</v>
      </c>
    </row>
    <row r="10075" spans="5:49" x14ac:dyDescent="0.25">
      <c r="E10075" s="47">
        <f t="shared" si="1631"/>
        <v>0</v>
      </c>
      <c r="F10075" s="45">
        <f t="shared" si="1632"/>
        <v>0</v>
      </c>
      <c r="G10075" s="45" t="e">
        <f t="shared" si="1633"/>
        <v>#DIV/0!</v>
      </c>
      <c r="H10075" s="45" t="e">
        <f t="shared" si="1634"/>
        <v>#DIV/0!</v>
      </c>
      <c r="AN10075">
        <f t="shared" si="1640"/>
        <v>0</v>
      </c>
      <c r="AO10075">
        <f t="shared" si="1635"/>
        <v>0</v>
      </c>
      <c r="AP10075">
        <f t="shared" si="1636"/>
        <v>0</v>
      </c>
      <c r="AQ10075">
        <f t="shared" si="1637"/>
        <v>0</v>
      </c>
      <c r="AV10075">
        <f t="shared" si="1639"/>
        <v>10072</v>
      </c>
      <c r="AW10075">
        <f t="shared" si="1638"/>
        <v>0</v>
      </c>
    </row>
    <row r="10076" spans="5:49" x14ac:dyDescent="0.25">
      <c r="E10076" s="47">
        <f t="shared" si="1631"/>
        <v>0</v>
      </c>
      <c r="F10076" s="45">
        <f t="shared" si="1632"/>
        <v>0</v>
      </c>
      <c r="G10076" s="45" t="e">
        <f t="shared" si="1633"/>
        <v>#DIV/0!</v>
      </c>
      <c r="H10076" s="45" t="e">
        <f t="shared" si="1634"/>
        <v>#DIV/0!</v>
      </c>
      <c r="AN10076">
        <f t="shared" si="1640"/>
        <v>0</v>
      </c>
      <c r="AO10076">
        <f t="shared" si="1635"/>
        <v>0</v>
      </c>
      <c r="AP10076">
        <f t="shared" si="1636"/>
        <v>0</v>
      </c>
      <c r="AQ10076">
        <f t="shared" si="1637"/>
        <v>0</v>
      </c>
      <c r="AV10076">
        <f t="shared" si="1639"/>
        <v>10073</v>
      </c>
      <c r="AW10076">
        <f t="shared" si="1638"/>
        <v>0</v>
      </c>
    </row>
    <row r="10077" spans="5:49" x14ac:dyDescent="0.25">
      <c r="E10077" s="47">
        <f t="shared" si="1631"/>
        <v>0</v>
      </c>
      <c r="F10077" s="45">
        <f t="shared" si="1632"/>
        <v>0</v>
      </c>
      <c r="G10077" s="45" t="e">
        <f t="shared" si="1633"/>
        <v>#DIV/0!</v>
      </c>
      <c r="H10077" s="45" t="e">
        <f t="shared" si="1634"/>
        <v>#DIV/0!</v>
      </c>
      <c r="AN10077">
        <f t="shared" si="1640"/>
        <v>0</v>
      </c>
      <c r="AO10077">
        <f t="shared" si="1635"/>
        <v>0</v>
      </c>
      <c r="AP10077">
        <f t="shared" si="1636"/>
        <v>0</v>
      </c>
      <c r="AQ10077">
        <f t="shared" si="1637"/>
        <v>0</v>
      </c>
      <c r="AV10077">
        <f t="shared" si="1639"/>
        <v>10074</v>
      </c>
      <c r="AW10077">
        <f t="shared" si="1638"/>
        <v>0</v>
      </c>
    </row>
    <row r="10078" spans="5:49" x14ac:dyDescent="0.25">
      <c r="E10078" s="47">
        <f t="shared" si="1631"/>
        <v>0</v>
      </c>
      <c r="F10078" s="45">
        <f t="shared" si="1632"/>
        <v>0</v>
      </c>
      <c r="G10078" s="45" t="e">
        <f t="shared" si="1633"/>
        <v>#DIV/0!</v>
      </c>
      <c r="H10078" s="45" t="e">
        <f t="shared" si="1634"/>
        <v>#DIV/0!</v>
      </c>
      <c r="AN10078">
        <f t="shared" si="1640"/>
        <v>0</v>
      </c>
      <c r="AO10078">
        <f t="shared" si="1635"/>
        <v>0</v>
      </c>
      <c r="AP10078">
        <f t="shared" si="1636"/>
        <v>0</v>
      </c>
      <c r="AQ10078">
        <f t="shared" si="1637"/>
        <v>0</v>
      </c>
      <c r="AV10078">
        <f t="shared" si="1639"/>
        <v>10075</v>
      </c>
      <c r="AW10078">
        <f t="shared" si="1638"/>
        <v>0</v>
      </c>
    </row>
    <row r="10079" spans="5:49" x14ac:dyDescent="0.25">
      <c r="E10079" s="47">
        <f t="shared" si="1631"/>
        <v>0</v>
      </c>
      <c r="F10079" s="45">
        <f t="shared" si="1632"/>
        <v>0</v>
      </c>
      <c r="G10079" s="45" t="e">
        <f t="shared" si="1633"/>
        <v>#DIV/0!</v>
      </c>
      <c r="H10079" s="45" t="e">
        <f t="shared" si="1634"/>
        <v>#DIV/0!</v>
      </c>
      <c r="AN10079">
        <f t="shared" si="1640"/>
        <v>0</v>
      </c>
      <c r="AO10079">
        <f t="shared" si="1635"/>
        <v>0</v>
      </c>
      <c r="AP10079">
        <f t="shared" si="1636"/>
        <v>0</v>
      </c>
      <c r="AQ10079">
        <f t="shared" si="1637"/>
        <v>0</v>
      </c>
      <c r="AV10079">
        <f t="shared" si="1639"/>
        <v>10076</v>
      </c>
      <c r="AW10079">
        <f t="shared" si="1638"/>
        <v>0</v>
      </c>
    </row>
    <row r="10080" spans="5:49" x14ac:dyDescent="0.25">
      <c r="E10080" s="47">
        <f t="shared" si="1631"/>
        <v>0</v>
      </c>
      <c r="F10080" s="45">
        <f t="shared" si="1632"/>
        <v>0</v>
      </c>
      <c r="G10080" s="45" t="e">
        <f t="shared" si="1633"/>
        <v>#DIV/0!</v>
      </c>
      <c r="H10080" s="45" t="e">
        <f t="shared" si="1634"/>
        <v>#DIV/0!</v>
      </c>
      <c r="AN10080">
        <f t="shared" si="1640"/>
        <v>0</v>
      </c>
      <c r="AO10080">
        <f t="shared" si="1635"/>
        <v>0</v>
      </c>
      <c r="AP10080">
        <f t="shared" si="1636"/>
        <v>0</v>
      </c>
      <c r="AQ10080">
        <f t="shared" si="1637"/>
        <v>0</v>
      </c>
      <c r="AV10080">
        <f t="shared" si="1639"/>
        <v>10077</v>
      </c>
      <c r="AW10080">
        <f t="shared" si="1638"/>
        <v>0</v>
      </c>
    </row>
    <row r="10081" spans="5:49" x14ac:dyDescent="0.25">
      <c r="E10081" s="47">
        <f t="shared" si="1631"/>
        <v>0</v>
      </c>
      <c r="F10081" s="45">
        <f t="shared" si="1632"/>
        <v>0</v>
      </c>
      <c r="G10081" s="45" t="e">
        <f t="shared" si="1633"/>
        <v>#DIV/0!</v>
      </c>
      <c r="H10081" s="45" t="e">
        <f t="shared" si="1634"/>
        <v>#DIV/0!</v>
      </c>
      <c r="AN10081">
        <f t="shared" si="1640"/>
        <v>0</v>
      </c>
      <c r="AO10081">
        <f t="shared" si="1635"/>
        <v>0</v>
      </c>
      <c r="AP10081">
        <f t="shared" si="1636"/>
        <v>0</v>
      </c>
      <c r="AQ10081">
        <f t="shared" si="1637"/>
        <v>0</v>
      </c>
      <c r="AV10081">
        <f t="shared" si="1639"/>
        <v>10078</v>
      </c>
      <c r="AW10081">
        <f t="shared" si="1638"/>
        <v>0</v>
      </c>
    </row>
    <row r="10082" spans="5:49" x14ac:dyDescent="0.25">
      <c r="E10082" s="47">
        <f t="shared" si="1631"/>
        <v>0</v>
      </c>
      <c r="F10082" s="45">
        <f t="shared" si="1632"/>
        <v>0</v>
      </c>
      <c r="G10082" s="45" t="e">
        <f t="shared" si="1633"/>
        <v>#DIV/0!</v>
      </c>
      <c r="H10082" s="45" t="e">
        <f t="shared" si="1634"/>
        <v>#DIV/0!</v>
      </c>
      <c r="AN10082">
        <f t="shared" si="1640"/>
        <v>0</v>
      </c>
      <c r="AO10082">
        <f t="shared" si="1635"/>
        <v>0</v>
      </c>
      <c r="AP10082">
        <f t="shared" si="1636"/>
        <v>0</v>
      </c>
      <c r="AQ10082">
        <f t="shared" si="1637"/>
        <v>0</v>
      </c>
      <c r="AV10082">
        <f t="shared" si="1639"/>
        <v>10079</v>
      </c>
      <c r="AW10082">
        <f t="shared" si="1638"/>
        <v>0</v>
      </c>
    </row>
    <row r="10083" spans="5:49" x14ac:dyDescent="0.25">
      <c r="E10083" s="47">
        <f t="shared" si="1631"/>
        <v>0</v>
      </c>
      <c r="F10083" s="45">
        <f t="shared" si="1632"/>
        <v>0</v>
      </c>
      <c r="G10083" s="45" t="e">
        <f t="shared" si="1633"/>
        <v>#DIV/0!</v>
      </c>
      <c r="H10083" s="45" t="e">
        <f t="shared" si="1634"/>
        <v>#DIV/0!</v>
      </c>
      <c r="AN10083">
        <f t="shared" si="1640"/>
        <v>0</v>
      </c>
      <c r="AO10083">
        <f t="shared" si="1635"/>
        <v>0</v>
      </c>
      <c r="AP10083">
        <f t="shared" si="1636"/>
        <v>0</v>
      </c>
      <c r="AQ10083">
        <f t="shared" si="1637"/>
        <v>0</v>
      </c>
      <c r="AV10083">
        <f t="shared" si="1639"/>
        <v>10080</v>
      </c>
      <c r="AW10083">
        <f t="shared" si="1638"/>
        <v>0</v>
      </c>
    </row>
    <row r="10084" spans="5:49" x14ac:dyDescent="0.25">
      <c r="E10084" s="47">
        <f t="shared" si="1631"/>
        <v>0</v>
      </c>
      <c r="F10084" s="45">
        <f t="shared" si="1632"/>
        <v>0</v>
      </c>
      <c r="G10084" s="45" t="e">
        <f t="shared" si="1633"/>
        <v>#DIV/0!</v>
      </c>
      <c r="H10084" s="45" t="e">
        <f t="shared" si="1634"/>
        <v>#DIV/0!</v>
      </c>
      <c r="AN10084">
        <f t="shared" si="1640"/>
        <v>0</v>
      </c>
      <c r="AO10084">
        <f t="shared" si="1635"/>
        <v>0</v>
      </c>
      <c r="AP10084">
        <f t="shared" si="1636"/>
        <v>0</v>
      </c>
      <c r="AQ10084">
        <f t="shared" si="1637"/>
        <v>0</v>
      </c>
      <c r="AV10084">
        <f t="shared" si="1639"/>
        <v>10081</v>
      </c>
      <c r="AW10084">
        <f t="shared" si="1638"/>
        <v>0</v>
      </c>
    </row>
    <row r="10085" spans="5:49" x14ac:dyDescent="0.25">
      <c r="E10085" s="47">
        <f t="shared" si="1631"/>
        <v>0</v>
      </c>
      <c r="F10085" s="45">
        <f t="shared" si="1632"/>
        <v>0</v>
      </c>
      <c r="G10085" s="45" t="e">
        <f t="shared" si="1633"/>
        <v>#DIV/0!</v>
      </c>
      <c r="H10085" s="45" t="e">
        <f t="shared" si="1634"/>
        <v>#DIV/0!</v>
      </c>
      <c r="AN10085">
        <f t="shared" si="1640"/>
        <v>0</v>
      </c>
      <c r="AO10085">
        <f t="shared" si="1635"/>
        <v>0</v>
      </c>
      <c r="AP10085">
        <f t="shared" si="1636"/>
        <v>0</v>
      </c>
      <c r="AQ10085">
        <f t="shared" si="1637"/>
        <v>0</v>
      </c>
      <c r="AV10085">
        <f t="shared" si="1639"/>
        <v>10082</v>
      </c>
      <c r="AW10085">
        <f t="shared" si="1638"/>
        <v>0</v>
      </c>
    </row>
    <row r="10086" spans="5:49" x14ac:dyDescent="0.25">
      <c r="E10086" s="47">
        <f t="shared" si="1631"/>
        <v>0</v>
      </c>
      <c r="F10086" s="45">
        <f t="shared" si="1632"/>
        <v>0</v>
      </c>
      <c r="G10086" s="45" t="e">
        <f t="shared" si="1633"/>
        <v>#DIV/0!</v>
      </c>
      <c r="H10086" s="45" t="e">
        <f t="shared" si="1634"/>
        <v>#DIV/0!</v>
      </c>
      <c r="AN10086">
        <f t="shared" si="1640"/>
        <v>0</v>
      </c>
      <c r="AO10086">
        <f t="shared" si="1635"/>
        <v>0</v>
      </c>
      <c r="AP10086">
        <f t="shared" si="1636"/>
        <v>0</v>
      </c>
      <c r="AQ10086">
        <f t="shared" si="1637"/>
        <v>0</v>
      </c>
      <c r="AV10086">
        <f t="shared" si="1639"/>
        <v>10083</v>
      </c>
      <c r="AW10086">
        <f t="shared" si="1638"/>
        <v>0</v>
      </c>
    </row>
    <row r="10087" spans="5:49" x14ac:dyDescent="0.25">
      <c r="E10087" s="47">
        <f t="shared" si="1631"/>
        <v>0</v>
      </c>
      <c r="F10087" s="45">
        <f t="shared" si="1632"/>
        <v>0</v>
      </c>
      <c r="G10087" s="45" t="e">
        <f t="shared" si="1633"/>
        <v>#DIV/0!</v>
      </c>
      <c r="H10087" s="45" t="e">
        <f t="shared" si="1634"/>
        <v>#DIV/0!</v>
      </c>
      <c r="AN10087">
        <f t="shared" si="1640"/>
        <v>0</v>
      </c>
      <c r="AO10087">
        <f t="shared" si="1635"/>
        <v>0</v>
      </c>
      <c r="AP10087">
        <f t="shared" si="1636"/>
        <v>0</v>
      </c>
      <c r="AQ10087">
        <f t="shared" si="1637"/>
        <v>0</v>
      </c>
      <c r="AV10087">
        <f t="shared" si="1639"/>
        <v>10084</v>
      </c>
      <c r="AW10087">
        <f t="shared" si="1638"/>
        <v>0</v>
      </c>
    </row>
    <row r="10088" spans="5:49" x14ac:dyDescent="0.25">
      <c r="E10088" s="47">
        <f t="shared" si="1631"/>
        <v>0</v>
      </c>
      <c r="F10088" s="45">
        <f t="shared" si="1632"/>
        <v>0</v>
      </c>
      <c r="G10088" s="45" t="e">
        <f t="shared" si="1633"/>
        <v>#DIV/0!</v>
      </c>
      <c r="H10088" s="45" t="e">
        <f t="shared" si="1634"/>
        <v>#DIV/0!</v>
      </c>
      <c r="AN10088">
        <f t="shared" si="1640"/>
        <v>0</v>
      </c>
      <c r="AO10088">
        <f t="shared" si="1635"/>
        <v>0</v>
      </c>
      <c r="AP10088">
        <f t="shared" si="1636"/>
        <v>0</v>
      </c>
      <c r="AQ10088">
        <f t="shared" si="1637"/>
        <v>0</v>
      </c>
      <c r="AV10088">
        <f t="shared" si="1639"/>
        <v>10085</v>
      </c>
      <c r="AW10088">
        <f t="shared" si="1638"/>
        <v>0</v>
      </c>
    </row>
    <row r="10089" spans="5:49" x14ac:dyDescent="0.25">
      <c r="E10089" s="47">
        <f t="shared" si="1631"/>
        <v>0</v>
      </c>
      <c r="F10089" s="45">
        <f t="shared" si="1632"/>
        <v>0</v>
      </c>
      <c r="G10089" s="45" t="e">
        <f t="shared" si="1633"/>
        <v>#DIV/0!</v>
      </c>
      <c r="H10089" s="45" t="e">
        <f t="shared" si="1634"/>
        <v>#DIV/0!</v>
      </c>
      <c r="AN10089">
        <f t="shared" si="1640"/>
        <v>0</v>
      </c>
      <c r="AO10089">
        <f t="shared" si="1635"/>
        <v>0</v>
      </c>
      <c r="AP10089">
        <f t="shared" si="1636"/>
        <v>0</v>
      </c>
      <c r="AQ10089">
        <f t="shared" si="1637"/>
        <v>0</v>
      </c>
      <c r="AV10089">
        <f t="shared" si="1639"/>
        <v>10086</v>
      </c>
      <c r="AW10089">
        <f t="shared" si="1638"/>
        <v>0</v>
      </c>
    </row>
    <row r="10090" spans="5:49" x14ac:dyDescent="0.25">
      <c r="E10090" s="47">
        <f t="shared" si="1631"/>
        <v>0</v>
      </c>
      <c r="F10090" s="45">
        <f t="shared" si="1632"/>
        <v>0</v>
      </c>
      <c r="G10090" s="45" t="e">
        <f t="shared" si="1633"/>
        <v>#DIV/0!</v>
      </c>
      <c r="H10090" s="45" t="e">
        <f t="shared" si="1634"/>
        <v>#DIV/0!</v>
      </c>
      <c r="AN10090">
        <f t="shared" si="1640"/>
        <v>0</v>
      </c>
      <c r="AO10090">
        <f t="shared" si="1635"/>
        <v>0</v>
      </c>
      <c r="AP10090">
        <f t="shared" si="1636"/>
        <v>0</v>
      </c>
      <c r="AQ10090">
        <f t="shared" si="1637"/>
        <v>0</v>
      </c>
      <c r="AV10090">
        <f t="shared" si="1639"/>
        <v>10087</v>
      </c>
      <c r="AW10090">
        <f t="shared" si="1638"/>
        <v>0</v>
      </c>
    </row>
    <row r="10091" spans="5:49" x14ac:dyDescent="0.25">
      <c r="E10091" s="47">
        <f t="shared" si="1631"/>
        <v>0</v>
      </c>
      <c r="F10091" s="45">
        <f t="shared" si="1632"/>
        <v>0</v>
      </c>
      <c r="G10091" s="45" t="e">
        <f t="shared" si="1633"/>
        <v>#DIV/0!</v>
      </c>
      <c r="H10091" s="45" t="e">
        <f t="shared" si="1634"/>
        <v>#DIV/0!</v>
      </c>
      <c r="AN10091">
        <f t="shared" si="1640"/>
        <v>0</v>
      </c>
      <c r="AO10091">
        <f t="shared" si="1635"/>
        <v>0</v>
      </c>
      <c r="AP10091">
        <f t="shared" si="1636"/>
        <v>0</v>
      </c>
      <c r="AQ10091">
        <f t="shared" si="1637"/>
        <v>0</v>
      </c>
      <c r="AV10091">
        <f t="shared" si="1639"/>
        <v>10088</v>
      </c>
      <c r="AW10091">
        <f t="shared" si="1638"/>
        <v>0</v>
      </c>
    </row>
    <row r="10092" spans="5:49" x14ac:dyDescent="0.25">
      <c r="E10092" s="47">
        <f t="shared" si="1631"/>
        <v>0</v>
      </c>
      <c r="F10092" s="45">
        <f t="shared" si="1632"/>
        <v>0</v>
      </c>
      <c r="G10092" s="45" t="e">
        <f t="shared" si="1633"/>
        <v>#DIV/0!</v>
      </c>
      <c r="H10092" s="45" t="e">
        <f t="shared" si="1634"/>
        <v>#DIV/0!</v>
      </c>
      <c r="AN10092">
        <f t="shared" si="1640"/>
        <v>0</v>
      </c>
      <c r="AO10092">
        <f t="shared" si="1635"/>
        <v>0</v>
      </c>
      <c r="AP10092">
        <f t="shared" si="1636"/>
        <v>0</v>
      </c>
      <c r="AQ10092">
        <f t="shared" si="1637"/>
        <v>0</v>
      </c>
      <c r="AV10092">
        <f t="shared" si="1639"/>
        <v>10089</v>
      </c>
      <c r="AW10092">
        <f t="shared" si="1638"/>
        <v>0</v>
      </c>
    </row>
    <row r="10093" spans="5:49" x14ac:dyDescent="0.25">
      <c r="E10093" s="47">
        <f t="shared" si="1631"/>
        <v>0</v>
      </c>
      <c r="F10093" s="45">
        <f t="shared" si="1632"/>
        <v>0</v>
      </c>
      <c r="G10093" s="45" t="e">
        <f t="shared" si="1633"/>
        <v>#DIV/0!</v>
      </c>
      <c r="H10093" s="45" t="e">
        <f t="shared" si="1634"/>
        <v>#DIV/0!</v>
      </c>
      <c r="AN10093">
        <f t="shared" si="1640"/>
        <v>0</v>
      </c>
      <c r="AO10093">
        <f t="shared" si="1635"/>
        <v>0</v>
      </c>
      <c r="AP10093">
        <f t="shared" si="1636"/>
        <v>0</v>
      </c>
      <c r="AQ10093">
        <f t="shared" si="1637"/>
        <v>0</v>
      </c>
      <c r="AV10093">
        <f t="shared" si="1639"/>
        <v>10090</v>
      </c>
      <c r="AW10093">
        <f t="shared" si="1638"/>
        <v>0</v>
      </c>
    </row>
    <row r="10094" spans="5:49" x14ac:dyDescent="0.25">
      <c r="E10094" s="47">
        <f t="shared" si="1631"/>
        <v>0</v>
      </c>
      <c r="F10094" s="45">
        <f t="shared" si="1632"/>
        <v>0</v>
      </c>
      <c r="G10094" s="45" t="e">
        <f t="shared" si="1633"/>
        <v>#DIV/0!</v>
      </c>
      <c r="H10094" s="45" t="e">
        <f t="shared" si="1634"/>
        <v>#DIV/0!</v>
      </c>
      <c r="AN10094">
        <f t="shared" si="1640"/>
        <v>0</v>
      </c>
      <c r="AO10094">
        <f t="shared" si="1635"/>
        <v>0</v>
      </c>
      <c r="AP10094">
        <f t="shared" si="1636"/>
        <v>0</v>
      </c>
      <c r="AQ10094">
        <f t="shared" si="1637"/>
        <v>0</v>
      </c>
      <c r="AV10094">
        <f t="shared" si="1639"/>
        <v>10091</v>
      </c>
      <c r="AW10094">
        <f t="shared" si="1638"/>
        <v>0</v>
      </c>
    </row>
    <row r="10095" spans="5:49" x14ac:dyDescent="0.25">
      <c r="E10095" s="47">
        <f t="shared" si="1631"/>
        <v>0</v>
      </c>
      <c r="F10095" s="45">
        <f t="shared" si="1632"/>
        <v>0</v>
      </c>
      <c r="G10095" s="45" t="e">
        <f t="shared" si="1633"/>
        <v>#DIV/0!</v>
      </c>
      <c r="H10095" s="45" t="e">
        <f t="shared" si="1634"/>
        <v>#DIV/0!</v>
      </c>
      <c r="AN10095">
        <f t="shared" si="1640"/>
        <v>0</v>
      </c>
      <c r="AO10095">
        <f t="shared" si="1635"/>
        <v>0</v>
      </c>
      <c r="AP10095">
        <f t="shared" si="1636"/>
        <v>0</v>
      </c>
      <c r="AQ10095">
        <f t="shared" si="1637"/>
        <v>0</v>
      </c>
      <c r="AV10095">
        <f t="shared" si="1639"/>
        <v>10092</v>
      </c>
      <c r="AW10095">
        <f t="shared" si="1638"/>
        <v>0</v>
      </c>
    </row>
    <row r="10096" spans="5:49" x14ac:dyDescent="0.25">
      <c r="E10096" s="47">
        <f t="shared" si="1631"/>
        <v>0</v>
      </c>
      <c r="F10096" s="45">
        <f t="shared" si="1632"/>
        <v>0</v>
      </c>
      <c r="G10096" s="45" t="e">
        <f t="shared" si="1633"/>
        <v>#DIV/0!</v>
      </c>
      <c r="H10096" s="45" t="e">
        <f t="shared" si="1634"/>
        <v>#DIV/0!</v>
      </c>
      <c r="AN10096">
        <f t="shared" si="1640"/>
        <v>0</v>
      </c>
      <c r="AO10096">
        <f t="shared" si="1635"/>
        <v>0</v>
      </c>
      <c r="AP10096">
        <f t="shared" si="1636"/>
        <v>0</v>
      </c>
      <c r="AQ10096">
        <f t="shared" si="1637"/>
        <v>0</v>
      </c>
      <c r="AV10096">
        <f t="shared" si="1639"/>
        <v>10093</v>
      </c>
      <c r="AW10096">
        <f t="shared" si="1638"/>
        <v>0</v>
      </c>
    </row>
    <row r="10097" spans="5:49" x14ac:dyDescent="0.25">
      <c r="E10097" s="47">
        <f t="shared" si="1631"/>
        <v>0</v>
      </c>
      <c r="F10097" s="45">
        <f t="shared" si="1632"/>
        <v>0</v>
      </c>
      <c r="G10097" s="45" t="e">
        <f t="shared" si="1633"/>
        <v>#DIV/0!</v>
      </c>
      <c r="H10097" s="45" t="e">
        <f t="shared" si="1634"/>
        <v>#DIV/0!</v>
      </c>
      <c r="AN10097">
        <f t="shared" si="1640"/>
        <v>0</v>
      </c>
      <c r="AO10097">
        <f t="shared" si="1635"/>
        <v>0</v>
      </c>
      <c r="AP10097">
        <f t="shared" si="1636"/>
        <v>0</v>
      </c>
      <c r="AQ10097">
        <f t="shared" si="1637"/>
        <v>0</v>
      </c>
      <c r="AV10097">
        <f t="shared" si="1639"/>
        <v>10094</v>
      </c>
      <c r="AW10097">
        <f t="shared" si="1638"/>
        <v>0</v>
      </c>
    </row>
    <row r="10098" spans="5:49" x14ac:dyDescent="0.25">
      <c r="E10098" s="47">
        <f t="shared" si="1631"/>
        <v>0</v>
      </c>
      <c r="F10098" s="45">
        <f t="shared" si="1632"/>
        <v>0</v>
      </c>
      <c r="G10098" s="45" t="e">
        <f t="shared" si="1633"/>
        <v>#DIV/0!</v>
      </c>
      <c r="H10098" s="45" t="e">
        <f t="shared" si="1634"/>
        <v>#DIV/0!</v>
      </c>
      <c r="AN10098">
        <f t="shared" si="1640"/>
        <v>0</v>
      </c>
      <c r="AO10098">
        <f t="shared" si="1635"/>
        <v>0</v>
      </c>
      <c r="AP10098">
        <f t="shared" si="1636"/>
        <v>0</v>
      </c>
      <c r="AQ10098">
        <f t="shared" si="1637"/>
        <v>0</v>
      </c>
      <c r="AV10098">
        <f t="shared" si="1639"/>
        <v>10095</v>
      </c>
      <c r="AW10098">
        <f t="shared" si="1638"/>
        <v>0</v>
      </c>
    </row>
    <row r="10099" spans="5:49" x14ac:dyDescent="0.25">
      <c r="E10099" s="47">
        <f t="shared" si="1631"/>
        <v>0</v>
      </c>
      <c r="F10099" s="45">
        <f t="shared" si="1632"/>
        <v>0</v>
      </c>
      <c r="G10099" s="45" t="e">
        <f t="shared" si="1633"/>
        <v>#DIV/0!</v>
      </c>
      <c r="H10099" s="45" t="e">
        <f t="shared" si="1634"/>
        <v>#DIV/0!</v>
      </c>
      <c r="AN10099">
        <f t="shared" si="1640"/>
        <v>0</v>
      </c>
      <c r="AO10099">
        <f t="shared" si="1635"/>
        <v>0</v>
      </c>
      <c r="AP10099">
        <f t="shared" si="1636"/>
        <v>0</v>
      </c>
      <c r="AQ10099">
        <f t="shared" si="1637"/>
        <v>0</v>
      </c>
      <c r="AV10099">
        <f t="shared" si="1639"/>
        <v>10096</v>
      </c>
      <c r="AW10099">
        <f t="shared" si="1638"/>
        <v>0</v>
      </c>
    </row>
    <row r="10100" spans="5:49" x14ac:dyDescent="0.25">
      <c r="E10100" s="47">
        <f t="shared" si="1631"/>
        <v>0</v>
      </c>
      <c r="F10100" s="45">
        <f t="shared" si="1632"/>
        <v>0</v>
      </c>
      <c r="G10100" s="45" t="e">
        <f t="shared" si="1633"/>
        <v>#DIV/0!</v>
      </c>
      <c r="H10100" s="45" t="e">
        <f t="shared" si="1634"/>
        <v>#DIV/0!</v>
      </c>
      <c r="AN10100">
        <f t="shared" si="1640"/>
        <v>0</v>
      </c>
      <c r="AO10100">
        <f t="shared" si="1635"/>
        <v>0</v>
      </c>
      <c r="AP10100">
        <f t="shared" si="1636"/>
        <v>0</v>
      </c>
      <c r="AQ10100">
        <f t="shared" si="1637"/>
        <v>0</v>
      </c>
      <c r="AV10100">
        <f t="shared" si="1639"/>
        <v>10097</v>
      </c>
      <c r="AW10100">
        <f t="shared" si="1638"/>
        <v>0</v>
      </c>
    </row>
    <row r="10101" spans="5:49" x14ac:dyDescent="0.25">
      <c r="E10101" s="47">
        <f t="shared" si="1631"/>
        <v>0</v>
      </c>
      <c r="F10101" s="45">
        <f t="shared" si="1632"/>
        <v>0</v>
      </c>
      <c r="G10101" s="45" t="e">
        <f t="shared" si="1633"/>
        <v>#DIV/0!</v>
      </c>
      <c r="H10101" s="45" t="e">
        <f t="shared" si="1634"/>
        <v>#DIV/0!</v>
      </c>
      <c r="AN10101">
        <f t="shared" si="1640"/>
        <v>0</v>
      </c>
      <c r="AO10101">
        <f t="shared" si="1635"/>
        <v>0</v>
      </c>
      <c r="AP10101">
        <f t="shared" si="1636"/>
        <v>0</v>
      </c>
      <c r="AQ10101">
        <f t="shared" si="1637"/>
        <v>0</v>
      </c>
      <c r="AV10101">
        <f t="shared" si="1639"/>
        <v>10098</v>
      </c>
      <c r="AW10101">
        <f t="shared" si="1638"/>
        <v>0</v>
      </c>
    </row>
    <row r="10102" spans="5:49" x14ac:dyDescent="0.25">
      <c r="E10102" s="47">
        <f t="shared" si="1631"/>
        <v>0</v>
      </c>
      <c r="F10102" s="45">
        <f t="shared" si="1632"/>
        <v>0</v>
      </c>
      <c r="G10102" s="45" t="e">
        <f t="shared" si="1633"/>
        <v>#DIV/0!</v>
      </c>
      <c r="H10102" s="45" t="e">
        <f t="shared" si="1634"/>
        <v>#DIV/0!</v>
      </c>
      <c r="AN10102">
        <f t="shared" si="1640"/>
        <v>0</v>
      </c>
      <c r="AO10102">
        <f t="shared" si="1635"/>
        <v>0</v>
      </c>
      <c r="AP10102">
        <f t="shared" si="1636"/>
        <v>0</v>
      </c>
      <c r="AQ10102">
        <f t="shared" si="1637"/>
        <v>0</v>
      </c>
      <c r="AV10102">
        <f t="shared" si="1639"/>
        <v>10099</v>
      </c>
      <c r="AW10102">
        <f t="shared" si="1638"/>
        <v>0</v>
      </c>
    </row>
    <row r="10103" spans="5:49" x14ac:dyDescent="0.25">
      <c r="E10103" s="47">
        <f t="shared" si="1631"/>
        <v>0</v>
      </c>
      <c r="F10103" s="45">
        <f t="shared" si="1632"/>
        <v>0</v>
      </c>
      <c r="G10103" s="45" t="e">
        <f t="shared" si="1633"/>
        <v>#DIV/0!</v>
      </c>
      <c r="H10103" s="45" t="e">
        <f t="shared" si="1634"/>
        <v>#DIV/0!</v>
      </c>
      <c r="AN10103">
        <f t="shared" si="1640"/>
        <v>0</v>
      </c>
      <c r="AO10103">
        <f t="shared" si="1635"/>
        <v>0</v>
      </c>
      <c r="AP10103">
        <f t="shared" si="1636"/>
        <v>0</v>
      </c>
      <c r="AQ10103">
        <f t="shared" si="1637"/>
        <v>0</v>
      </c>
      <c r="AV10103">
        <f t="shared" si="1639"/>
        <v>10100</v>
      </c>
      <c r="AW10103">
        <f t="shared" si="1638"/>
        <v>0</v>
      </c>
    </row>
    <row r="10104" spans="5:49" x14ac:dyDescent="0.25">
      <c r="E10104" s="47">
        <f t="shared" si="1631"/>
        <v>0</v>
      </c>
      <c r="F10104" s="45">
        <f t="shared" si="1632"/>
        <v>0</v>
      </c>
      <c r="G10104" s="45" t="e">
        <f t="shared" si="1633"/>
        <v>#DIV/0!</v>
      </c>
      <c r="H10104" s="45" t="e">
        <f t="shared" si="1634"/>
        <v>#DIV/0!</v>
      </c>
      <c r="AN10104">
        <f t="shared" si="1640"/>
        <v>0</v>
      </c>
      <c r="AO10104">
        <f t="shared" si="1635"/>
        <v>0</v>
      </c>
      <c r="AP10104">
        <f t="shared" si="1636"/>
        <v>0</v>
      </c>
      <c r="AQ10104">
        <f t="shared" si="1637"/>
        <v>0</v>
      </c>
      <c r="AV10104">
        <f t="shared" si="1639"/>
        <v>10101</v>
      </c>
      <c r="AW10104">
        <f t="shared" si="1638"/>
        <v>0</v>
      </c>
    </row>
    <row r="10105" spans="5:49" x14ac:dyDescent="0.25">
      <c r="E10105" s="47">
        <f t="shared" si="1631"/>
        <v>0</v>
      </c>
      <c r="F10105" s="45">
        <f t="shared" si="1632"/>
        <v>0</v>
      </c>
      <c r="G10105" s="45" t="e">
        <f t="shared" si="1633"/>
        <v>#DIV/0!</v>
      </c>
      <c r="H10105" s="45" t="e">
        <f t="shared" si="1634"/>
        <v>#DIV/0!</v>
      </c>
      <c r="AN10105">
        <f t="shared" si="1640"/>
        <v>0</v>
      </c>
      <c r="AO10105">
        <f t="shared" si="1635"/>
        <v>0</v>
      </c>
      <c r="AP10105">
        <f t="shared" si="1636"/>
        <v>0</v>
      </c>
      <c r="AQ10105">
        <f t="shared" si="1637"/>
        <v>0</v>
      </c>
      <c r="AV10105">
        <f t="shared" si="1639"/>
        <v>10102</v>
      </c>
      <c r="AW10105">
        <f t="shared" si="1638"/>
        <v>0</v>
      </c>
    </row>
    <row r="10106" spans="5:49" x14ac:dyDescent="0.25">
      <c r="E10106" s="47">
        <f t="shared" si="1631"/>
        <v>0</v>
      </c>
      <c r="F10106" s="45">
        <f t="shared" si="1632"/>
        <v>0</v>
      </c>
      <c r="G10106" s="45" t="e">
        <f t="shared" si="1633"/>
        <v>#DIV/0!</v>
      </c>
      <c r="H10106" s="45" t="e">
        <f t="shared" si="1634"/>
        <v>#DIV/0!</v>
      </c>
      <c r="AN10106">
        <f t="shared" si="1640"/>
        <v>0</v>
      </c>
      <c r="AO10106">
        <f t="shared" si="1635"/>
        <v>0</v>
      </c>
      <c r="AP10106">
        <f t="shared" si="1636"/>
        <v>0</v>
      </c>
      <c r="AQ10106">
        <f t="shared" si="1637"/>
        <v>0</v>
      </c>
      <c r="AV10106">
        <f t="shared" si="1639"/>
        <v>10103</v>
      </c>
      <c r="AW10106">
        <f t="shared" si="1638"/>
        <v>0</v>
      </c>
    </row>
    <row r="10107" spans="5:49" x14ac:dyDescent="0.25">
      <c r="E10107" s="47">
        <f t="shared" si="1631"/>
        <v>0</v>
      </c>
      <c r="F10107" s="45">
        <f t="shared" si="1632"/>
        <v>0</v>
      </c>
      <c r="G10107" s="45" t="e">
        <f t="shared" si="1633"/>
        <v>#DIV/0!</v>
      </c>
      <c r="H10107" s="45" t="e">
        <f t="shared" si="1634"/>
        <v>#DIV/0!</v>
      </c>
      <c r="AN10107">
        <f t="shared" si="1640"/>
        <v>0</v>
      </c>
      <c r="AO10107">
        <f t="shared" si="1635"/>
        <v>0</v>
      </c>
      <c r="AP10107">
        <f t="shared" si="1636"/>
        <v>0</v>
      </c>
      <c r="AQ10107">
        <f t="shared" si="1637"/>
        <v>0</v>
      </c>
      <c r="AV10107">
        <f t="shared" si="1639"/>
        <v>10104</v>
      </c>
      <c r="AW10107">
        <f t="shared" si="1638"/>
        <v>0</v>
      </c>
    </row>
    <row r="10108" spans="5:49" x14ac:dyDescent="0.25">
      <c r="E10108" s="47">
        <f t="shared" si="1631"/>
        <v>0</v>
      </c>
      <c r="F10108" s="45">
        <f t="shared" si="1632"/>
        <v>0</v>
      </c>
      <c r="G10108" s="45" t="e">
        <f t="shared" si="1633"/>
        <v>#DIV/0!</v>
      </c>
      <c r="H10108" s="45" t="e">
        <f t="shared" si="1634"/>
        <v>#DIV/0!</v>
      </c>
      <c r="AN10108">
        <f t="shared" si="1640"/>
        <v>0</v>
      </c>
      <c r="AO10108">
        <f t="shared" si="1635"/>
        <v>0</v>
      </c>
      <c r="AP10108">
        <f t="shared" si="1636"/>
        <v>0</v>
      </c>
      <c r="AQ10108">
        <f t="shared" si="1637"/>
        <v>0</v>
      </c>
      <c r="AV10108">
        <f t="shared" si="1639"/>
        <v>10105</v>
      </c>
      <c r="AW10108">
        <f t="shared" si="1638"/>
        <v>0</v>
      </c>
    </row>
    <row r="10109" spans="5:49" x14ac:dyDescent="0.25">
      <c r="E10109" s="47">
        <f t="shared" si="1631"/>
        <v>0</v>
      </c>
      <c r="F10109" s="45">
        <f t="shared" si="1632"/>
        <v>0</v>
      </c>
      <c r="G10109" s="45" t="e">
        <f t="shared" si="1633"/>
        <v>#DIV/0!</v>
      </c>
      <c r="H10109" s="45" t="e">
        <f t="shared" si="1634"/>
        <v>#DIV/0!</v>
      </c>
      <c r="AN10109">
        <f t="shared" si="1640"/>
        <v>0</v>
      </c>
      <c r="AO10109">
        <f t="shared" si="1635"/>
        <v>0</v>
      </c>
      <c r="AP10109">
        <f t="shared" si="1636"/>
        <v>0</v>
      </c>
      <c r="AQ10109">
        <f t="shared" si="1637"/>
        <v>0</v>
      </c>
      <c r="AV10109">
        <f t="shared" si="1639"/>
        <v>10106</v>
      </c>
      <c r="AW10109">
        <f t="shared" si="1638"/>
        <v>0</v>
      </c>
    </row>
    <row r="10110" spans="5:49" x14ac:dyDescent="0.25">
      <c r="E10110" s="47">
        <f t="shared" si="1631"/>
        <v>0</v>
      </c>
      <c r="F10110" s="45">
        <f t="shared" si="1632"/>
        <v>0</v>
      </c>
      <c r="G10110" s="45" t="e">
        <f t="shared" si="1633"/>
        <v>#DIV/0!</v>
      </c>
      <c r="H10110" s="45" t="e">
        <f t="shared" si="1634"/>
        <v>#DIV/0!</v>
      </c>
      <c r="AN10110">
        <f t="shared" si="1640"/>
        <v>0</v>
      </c>
      <c r="AO10110">
        <f t="shared" si="1635"/>
        <v>0</v>
      </c>
      <c r="AP10110">
        <f t="shared" si="1636"/>
        <v>0</v>
      </c>
      <c r="AQ10110">
        <f t="shared" si="1637"/>
        <v>0</v>
      </c>
      <c r="AV10110">
        <f t="shared" si="1639"/>
        <v>10107</v>
      </c>
      <c r="AW10110">
        <f t="shared" si="1638"/>
        <v>0</v>
      </c>
    </row>
    <row r="10111" spans="5:49" x14ac:dyDescent="0.25">
      <c r="E10111" s="47">
        <f t="shared" si="1631"/>
        <v>0</v>
      </c>
      <c r="F10111" s="45">
        <f t="shared" si="1632"/>
        <v>0</v>
      </c>
      <c r="G10111" s="45" t="e">
        <f t="shared" si="1633"/>
        <v>#DIV/0!</v>
      </c>
      <c r="H10111" s="45" t="e">
        <f t="shared" si="1634"/>
        <v>#DIV/0!</v>
      </c>
      <c r="AN10111">
        <f t="shared" si="1640"/>
        <v>0</v>
      </c>
      <c r="AO10111">
        <f t="shared" si="1635"/>
        <v>0</v>
      </c>
      <c r="AP10111">
        <f t="shared" si="1636"/>
        <v>0</v>
      </c>
      <c r="AQ10111">
        <f t="shared" si="1637"/>
        <v>0</v>
      </c>
      <c r="AV10111">
        <f t="shared" si="1639"/>
        <v>10108</v>
      </c>
      <c r="AW10111">
        <f t="shared" si="1638"/>
        <v>0</v>
      </c>
    </row>
    <row r="10112" spans="5:49" x14ac:dyDescent="0.25">
      <c r="E10112" s="47">
        <f t="shared" si="1631"/>
        <v>0</v>
      </c>
      <c r="F10112" s="45">
        <f t="shared" si="1632"/>
        <v>0</v>
      </c>
      <c r="G10112" s="45" t="e">
        <f t="shared" si="1633"/>
        <v>#DIV/0!</v>
      </c>
      <c r="H10112" s="45" t="e">
        <f t="shared" si="1634"/>
        <v>#DIV/0!</v>
      </c>
      <c r="AN10112">
        <f t="shared" si="1640"/>
        <v>0</v>
      </c>
      <c r="AO10112">
        <f t="shared" si="1635"/>
        <v>0</v>
      </c>
      <c r="AP10112">
        <f t="shared" si="1636"/>
        <v>0</v>
      </c>
      <c r="AQ10112">
        <f t="shared" si="1637"/>
        <v>0</v>
      </c>
      <c r="AV10112">
        <f t="shared" si="1639"/>
        <v>10109</v>
      </c>
      <c r="AW10112">
        <f t="shared" si="1638"/>
        <v>0</v>
      </c>
    </row>
    <row r="10113" spans="5:49" x14ac:dyDescent="0.25">
      <c r="E10113" s="47">
        <f t="shared" si="1631"/>
        <v>0</v>
      </c>
      <c r="F10113" s="45">
        <f t="shared" si="1632"/>
        <v>0</v>
      </c>
      <c r="G10113" s="45" t="e">
        <f t="shared" si="1633"/>
        <v>#DIV/0!</v>
      </c>
      <c r="H10113" s="45" t="e">
        <f t="shared" si="1634"/>
        <v>#DIV/0!</v>
      </c>
      <c r="AN10113">
        <f t="shared" si="1640"/>
        <v>0</v>
      </c>
      <c r="AO10113">
        <f t="shared" si="1635"/>
        <v>0</v>
      </c>
      <c r="AP10113">
        <f t="shared" si="1636"/>
        <v>0</v>
      </c>
      <c r="AQ10113">
        <f t="shared" si="1637"/>
        <v>0</v>
      </c>
      <c r="AV10113">
        <f t="shared" si="1639"/>
        <v>10110</v>
      </c>
      <c r="AW10113">
        <f t="shared" si="1638"/>
        <v>0</v>
      </c>
    </row>
    <row r="10114" spans="5:49" x14ac:dyDescent="0.25">
      <c r="E10114" s="47">
        <f t="shared" ref="E10114:E10177" si="1641">ROUNDDOWN(C10116,0)</f>
        <v>0</v>
      </c>
      <c r="F10114" s="45">
        <f t="shared" ref="F10114:F10177" si="1642">HOUR(C10116)</f>
        <v>0</v>
      </c>
      <c r="G10114" s="45" t="e">
        <f t="shared" ref="G10114:G10177" si="1643">D10116/H10114</f>
        <v>#DIV/0!</v>
      </c>
      <c r="H10114" s="45" t="e">
        <f t="shared" ref="H10114:H10177" si="1644">AVERAGEIFS(D:D,E:E,E10114)</f>
        <v>#DIV/0!</v>
      </c>
      <c r="AN10114">
        <f t="shared" si="1640"/>
        <v>0</v>
      </c>
      <c r="AO10114">
        <f t="shared" si="1635"/>
        <v>0</v>
      </c>
      <c r="AP10114">
        <f t="shared" si="1636"/>
        <v>0</v>
      </c>
      <c r="AQ10114">
        <f t="shared" si="1637"/>
        <v>0</v>
      </c>
      <c r="AV10114">
        <f t="shared" si="1639"/>
        <v>10111</v>
      </c>
      <c r="AW10114">
        <f t="shared" si="1638"/>
        <v>0</v>
      </c>
    </row>
    <row r="10115" spans="5:49" x14ac:dyDescent="0.25">
      <c r="E10115" s="47">
        <f t="shared" si="1641"/>
        <v>0</v>
      </c>
      <c r="F10115" s="45">
        <f t="shared" si="1642"/>
        <v>0</v>
      </c>
      <c r="G10115" s="45" t="e">
        <f t="shared" si="1643"/>
        <v>#DIV/0!</v>
      </c>
      <c r="H10115" s="45" t="e">
        <f t="shared" si="1644"/>
        <v>#DIV/0!</v>
      </c>
      <c r="AN10115">
        <f t="shared" si="1640"/>
        <v>0</v>
      </c>
      <c r="AO10115">
        <f t="shared" si="1635"/>
        <v>0</v>
      </c>
      <c r="AP10115">
        <f t="shared" si="1636"/>
        <v>0</v>
      </c>
      <c r="AQ10115">
        <f t="shared" si="1637"/>
        <v>0</v>
      </c>
      <c r="AV10115">
        <f t="shared" si="1639"/>
        <v>10112</v>
      </c>
      <c r="AW10115">
        <f t="shared" si="1638"/>
        <v>0</v>
      </c>
    </row>
    <row r="10116" spans="5:49" x14ac:dyDescent="0.25">
      <c r="E10116" s="47">
        <f t="shared" si="1641"/>
        <v>0</v>
      </c>
      <c r="F10116" s="45">
        <f t="shared" si="1642"/>
        <v>0</v>
      </c>
      <c r="G10116" s="45" t="e">
        <f t="shared" si="1643"/>
        <v>#DIV/0!</v>
      </c>
      <c r="H10116" s="45" t="e">
        <f t="shared" si="1644"/>
        <v>#DIV/0!</v>
      </c>
      <c r="AN10116">
        <f t="shared" si="1640"/>
        <v>0</v>
      </c>
      <c r="AO10116">
        <f t="shared" ref="AO10116:AO10179" si="1645">ROUNDUP((C10116-$C$4)/7,0)</f>
        <v>0</v>
      </c>
      <c r="AP10116">
        <f t="shared" ref="AP10116:AP10179" si="1646">ROUNDUP((C10116-$C$4)/1,0)</f>
        <v>0</v>
      </c>
      <c r="AQ10116">
        <f t="shared" ref="AQ10116:AQ10179" si="1647">ROUNDUP((C10116-$C$4)*24,0)</f>
        <v>0</v>
      </c>
      <c r="AV10116">
        <f t="shared" si="1639"/>
        <v>10113</v>
      </c>
      <c r="AW10116">
        <f t="shared" ref="AW10116:AW10179" si="1648">SUMIFS(AN:AN,AQ:AQ,AV10116)</f>
        <v>0</v>
      </c>
    </row>
    <row r="10117" spans="5:49" x14ac:dyDescent="0.25">
      <c r="E10117" s="47">
        <f t="shared" si="1641"/>
        <v>0</v>
      </c>
      <c r="F10117" s="45">
        <f t="shared" si="1642"/>
        <v>0</v>
      </c>
      <c r="G10117" s="45" t="e">
        <f t="shared" si="1643"/>
        <v>#DIV/0!</v>
      </c>
      <c r="H10117" s="45" t="e">
        <f t="shared" si="1644"/>
        <v>#DIV/0!</v>
      </c>
      <c r="AN10117">
        <f t="shared" si="1640"/>
        <v>0</v>
      </c>
      <c r="AO10117">
        <f t="shared" si="1645"/>
        <v>0</v>
      </c>
      <c r="AP10117">
        <f t="shared" si="1646"/>
        <v>0</v>
      </c>
      <c r="AQ10117">
        <f t="shared" si="1647"/>
        <v>0</v>
      </c>
      <c r="AV10117">
        <f t="shared" ref="AV10117:AV10180" si="1649">1+AV10116</f>
        <v>10114</v>
      </c>
      <c r="AW10117">
        <f t="shared" si="1648"/>
        <v>0</v>
      </c>
    </row>
    <row r="10118" spans="5:49" x14ac:dyDescent="0.25">
      <c r="E10118" s="47">
        <f t="shared" si="1641"/>
        <v>0</v>
      </c>
      <c r="F10118" s="45">
        <f t="shared" si="1642"/>
        <v>0</v>
      </c>
      <c r="G10118" s="45" t="e">
        <f t="shared" si="1643"/>
        <v>#DIV/0!</v>
      </c>
      <c r="H10118" s="45" t="e">
        <f t="shared" si="1644"/>
        <v>#DIV/0!</v>
      </c>
      <c r="AN10118">
        <f t="shared" si="1640"/>
        <v>0</v>
      </c>
      <c r="AO10118">
        <f t="shared" si="1645"/>
        <v>0</v>
      </c>
      <c r="AP10118">
        <f t="shared" si="1646"/>
        <v>0</v>
      </c>
      <c r="AQ10118">
        <f t="shared" si="1647"/>
        <v>0</v>
      </c>
      <c r="AV10118">
        <f t="shared" si="1649"/>
        <v>10115</v>
      </c>
      <c r="AW10118">
        <f t="shared" si="1648"/>
        <v>0</v>
      </c>
    </row>
    <row r="10119" spans="5:49" x14ac:dyDescent="0.25">
      <c r="E10119" s="47">
        <f t="shared" si="1641"/>
        <v>0</v>
      </c>
      <c r="F10119" s="45">
        <f t="shared" si="1642"/>
        <v>0</v>
      </c>
      <c r="G10119" s="45" t="e">
        <f t="shared" si="1643"/>
        <v>#DIV/0!</v>
      </c>
      <c r="H10119" s="45" t="e">
        <f t="shared" si="1644"/>
        <v>#DIV/0!</v>
      </c>
      <c r="AN10119">
        <f t="shared" si="1640"/>
        <v>0</v>
      </c>
      <c r="AO10119">
        <f t="shared" si="1645"/>
        <v>0</v>
      </c>
      <c r="AP10119">
        <f t="shared" si="1646"/>
        <v>0</v>
      </c>
      <c r="AQ10119">
        <f t="shared" si="1647"/>
        <v>0</v>
      </c>
      <c r="AV10119">
        <f t="shared" si="1649"/>
        <v>10116</v>
      </c>
      <c r="AW10119">
        <f t="shared" si="1648"/>
        <v>0</v>
      </c>
    </row>
    <row r="10120" spans="5:49" x14ac:dyDescent="0.25">
      <c r="E10120" s="47">
        <f t="shared" si="1641"/>
        <v>0</v>
      </c>
      <c r="F10120" s="45">
        <f t="shared" si="1642"/>
        <v>0</v>
      </c>
      <c r="G10120" s="45" t="e">
        <f t="shared" si="1643"/>
        <v>#DIV/0!</v>
      </c>
      <c r="H10120" s="45" t="e">
        <f t="shared" si="1644"/>
        <v>#DIV/0!</v>
      </c>
      <c r="AN10120">
        <f t="shared" ref="AN10120:AN10183" si="1650">D10120*(C10120-C10119)*86400*$B$15</f>
        <v>0</v>
      </c>
      <c r="AO10120">
        <f t="shared" si="1645"/>
        <v>0</v>
      </c>
      <c r="AP10120">
        <f t="shared" si="1646"/>
        <v>0</v>
      </c>
      <c r="AQ10120">
        <f t="shared" si="1647"/>
        <v>0</v>
      </c>
      <c r="AV10120">
        <f t="shared" si="1649"/>
        <v>10117</v>
      </c>
      <c r="AW10120">
        <f t="shared" si="1648"/>
        <v>0</v>
      </c>
    </row>
    <row r="10121" spans="5:49" x14ac:dyDescent="0.25">
      <c r="E10121" s="47">
        <f t="shared" si="1641"/>
        <v>0</v>
      </c>
      <c r="F10121" s="45">
        <f t="shared" si="1642"/>
        <v>0</v>
      </c>
      <c r="G10121" s="45" t="e">
        <f t="shared" si="1643"/>
        <v>#DIV/0!</v>
      </c>
      <c r="H10121" s="45" t="e">
        <f t="shared" si="1644"/>
        <v>#DIV/0!</v>
      </c>
      <c r="AN10121">
        <f t="shared" si="1650"/>
        <v>0</v>
      </c>
      <c r="AO10121">
        <f t="shared" si="1645"/>
        <v>0</v>
      </c>
      <c r="AP10121">
        <f t="shared" si="1646"/>
        <v>0</v>
      </c>
      <c r="AQ10121">
        <f t="shared" si="1647"/>
        <v>0</v>
      </c>
      <c r="AV10121">
        <f t="shared" si="1649"/>
        <v>10118</v>
      </c>
      <c r="AW10121">
        <f t="shared" si="1648"/>
        <v>0</v>
      </c>
    </row>
    <row r="10122" spans="5:49" x14ac:dyDescent="0.25">
      <c r="E10122" s="47">
        <f t="shared" si="1641"/>
        <v>0</v>
      </c>
      <c r="F10122" s="45">
        <f t="shared" si="1642"/>
        <v>0</v>
      </c>
      <c r="G10122" s="45" t="e">
        <f t="shared" si="1643"/>
        <v>#DIV/0!</v>
      </c>
      <c r="H10122" s="45" t="e">
        <f t="shared" si="1644"/>
        <v>#DIV/0!</v>
      </c>
      <c r="AN10122">
        <f t="shared" si="1650"/>
        <v>0</v>
      </c>
      <c r="AO10122">
        <f t="shared" si="1645"/>
        <v>0</v>
      </c>
      <c r="AP10122">
        <f t="shared" si="1646"/>
        <v>0</v>
      </c>
      <c r="AQ10122">
        <f t="shared" si="1647"/>
        <v>0</v>
      </c>
      <c r="AV10122">
        <f t="shared" si="1649"/>
        <v>10119</v>
      </c>
      <c r="AW10122">
        <f t="shared" si="1648"/>
        <v>0</v>
      </c>
    </row>
    <row r="10123" spans="5:49" x14ac:dyDescent="0.25">
      <c r="E10123" s="47">
        <f t="shared" si="1641"/>
        <v>0</v>
      </c>
      <c r="F10123" s="45">
        <f t="shared" si="1642"/>
        <v>0</v>
      </c>
      <c r="G10123" s="45" t="e">
        <f t="shared" si="1643"/>
        <v>#DIV/0!</v>
      </c>
      <c r="H10123" s="45" t="e">
        <f t="shared" si="1644"/>
        <v>#DIV/0!</v>
      </c>
      <c r="AN10123">
        <f t="shared" si="1650"/>
        <v>0</v>
      </c>
      <c r="AO10123">
        <f t="shared" si="1645"/>
        <v>0</v>
      </c>
      <c r="AP10123">
        <f t="shared" si="1646"/>
        <v>0</v>
      </c>
      <c r="AQ10123">
        <f t="shared" si="1647"/>
        <v>0</v>
      </c>
      <c r="AV10123">
        <f t="shared" si="1649"/>
        <v>10120</v>
      </c>
      <c r="AW10123">
        <f t="shared" si="1648"/>
        <v>0</v>
      </c>
    </row>
    <row r="10124" spans="5:49" x14ac:dyDescent="0.25">
      <c r="E10124" s="47">
        <f t="shared" si="1641"/>
        <v>0</v>
      </c>
      <c r="F10124" s="45">
        <f t="shared" si="1642"/>
        <v>0</v>
      </c>
      <c r="G10124" s="45" t="e">
        <f t="shared" si="1643"/>
        <v>#DIV/0!</v>
      </c>
      <c r="H10124" s="45" t="e">
        <f t="shared" si="1644"/>
        <v>#DIV/0!</v>
      </c>
      <c r="AN10124">
        <f t="shared" si="1650"/>
        <v>0</v>
      </c>
      <c r="AO10124">
        <f t="shared" si="1645"/>
        <v>0</v>
      </c>
      <c r="AP10124">
        <f t="shared" si="1646"/>
        <v>0</v>
      </c>
      <c r="AQ10124">
        <f t="shared" si="1647"/>
        <v>0</v>
      </c>
      <c r="AV10124">
        <f t="shared" si="1649"/>
        <v>10121</v>
      </c>
      <c r="AW10124">
        <f t="shared" si="1648"/>
        <v>0</v>
      </c>
    </row>
    <row r="10125" spans="5:49" x14ac:dyDescent="0.25">
      <c r="E10125" s="47">
        <f t="shared" si="1641"/>
        <v>0</v>
      </c>
      <c r="F10125" s="45">
        <f t="shared" si="1642"/>
        <v>0</v>
      </c>
      <c r="G10125" s="45" t="e">
        <f t="shared" si="1643"/>
        <v>#DIV/0!</v>
      </c>
      <c r="H10125" s="45" t="e">
        <f t="shared" si="1644"/>
        <v>#DIV/0!</v>
      </c>
      <c r="AN10125">
        <f t="shared" si="1650"/>
        <v>0</v>
      </c>
      <c r="AO10125">
        <f t="shared" si="1645"/>
        <v>0</v>
      </c>
      <c r="AP10125">
        <f t="shared" si="1646"/>
        <v>0</v>
      </c>
      <c r="AQ10125">
        <f t="shared" si="1647"/>
        <v>0</v>
      </c>
      <c r="AV10125">
        <f t="shared" si="1649"/>
        <v>10122</v>
      </c>
      <c r="AW10125">
        <f t="shared" si="1648"/>
        <v>0</v>
      </c>
    </row>
    <row r="10126" spans="5:49" x14ac:dyDescent="0.25">
      <c r="E10126" s="47">
        <f t="shared" si="1641"/>
        <v>0</v>
      </c>
      <c r="F10126" s="45">
        <f t="shared" si="1642"/>
        <v>0</v>
      </c>
      <c r="G10126" s="45" t="e">
        <f t="shared" si="1643"/>
        <v>#DIV/0!</v>
      </c>
      <c r="H10126" s="45" t="e">
        <f t="shared" si="1644"/>
        <v>#DIV/0!</v>
      </c>
      <c r="AN10126">
        <f t="shared" si="1650"/>
        <v>0</v>
      </c>
      <c r="AO10126">
        <f t="shared" si="1645"/>
        <v>0</v>
      </c>
      <c r="AP10126">
        <f t="shared" si="1646"/>
        <v>0</v>
      </c>
      <c r="AQ10126">
        <f t="shared" si="1647"/>
        <v>0</v>
      </c>
      <c r="AV10126">
        <f t="shared" si="1649"/>
        <v>10123</v>
      </c>
      <c r="AW10126">
        <f t="shared" si="1648"/>
        <v>0</v>
      </c>
    </row>
    <row r="10127" spans="5:49" x14ac:dyDescent="0.25">
      <c r="E10127" s="47">
        <f t="shared" si="1641"/>
        <v>0</v>
      </c>
      <c r="F10127" s="45">
        <f t="shared" si="1642"/>
        <v>0</v>
      </c>
      <c r="G10127" s="45" t="e">
        <f t="shared" si="1643"/>
        <v>#DIV/0!</v>
      </c>
      <c r="H10127" s="45" t="e">
        <f t="shared" si="1644"/>
        <v>#DIV/0!</v>
      </c>
      <c r="AN10127">
        <f t="shared" si="1650"/>
        <v>0</v>
      </c>
      <c r="AO10127">
        <f t="shared" si="1645"/>
        <v>0</v>
      </c>
      <c r="AP10127">
        <f t="shared" si="1646"/>
        <v>0</v>
      </c>
      <c r="AQ10127">
        <f t="shared" si="1647"/>
        <v>0</v>
      </c>
      <c r="AV10127">
        <f t="shared" si="1649"/>
        <v>10124</v>
      </c>
      <c r="AW10127">
        <f t="shared" si="1648"/>
        <v>0</v>
      </c>
    </row>
    <row r="10128" spans="5:49" x14ac:dyDescent="0.25">
      <c r="E10128" s="47">
        <f t="shared" si="1641"/>
        <v>0</v>
      </c>
      <c r="F10128" s="45">
        <f t="shared" si="1642"/>
        <v>0</v>
      </c>
      <c r="G10128" s="45" t="e">
        <f t="shared" si="1643"/>
        <v>#DIV/0!</v>
      </c>
      <c r="H10128" s="45" t="e">
        <f t="shared" si="1644"/>
        <v>#DIV/0!</v>
      </c>
      <c r="AN10128">
        <f t="shared" si="1650"/>
        <v>0</v>
      </c>
      <c r="AO10128">
        <f t="shared" si="1645"/>
        <v>0</v>
      </c>
      <c r="AP10128">
        <f t="shared" si="1646"/>
        <v>0</v>
      </c>
      <c r="AQ10128">
        <f t="shared" si="1647"/>
        <v>0</v>
      </c>
      <c r="AV10128">
        <f t="shared" si="1649"/>
        <v>10125</v>
      </c>
      <c r="AW10128">
        <f t="shared" si="1648"/>
        <v>0</v>
      </c>
    </row>
    <row r="10129" spans="5:49" x14ac:dyDescent="0.25">
      <c r="E10129" s="47">
        <f t="shared" si="1641"/>
        <v>0</v>
      </c>
      <c r="F10129" s="45">
        <f t="shared" si="1642"/>
        <v>0</v>
      </c>
      <c r="G10129" s="45" t="e">
        <f t="shared" si="1643"/>
        <v>#DIV/0!</v>
      </c>
      <c r="H10129" s="45" t="e">
        <f t="shared" si="1644"/>
        <v>#DIV/0!</v>
      </c>
      <c r="AN10129">
        <f t="shared" si="1650"/>
        <v>0</v>
      </c>
      <c r="AO10129">
        <f t="shared" si="1645"/>
        <v>0</v>
      </c>
      <c r="AP10129">
        <f t="shared" si="1646"/>
        <v>0</v>
      </c>
      <c r="AQ10129">
        <f t="shared" si="1647"/>
        <v>0</v>
      </c>
      <c r="AV10129">
        <f t="shared" si="1649"/>
        <v>10126</v>
      </c>
      <c r="AW10129">
        <f t="shared" si="1648"/>
        <v>0</v>
      </c>
    </row>
    <row r="10130" spans="5:49" x14ac:dyDescent="0.25">
      <c r="E10130" s="47">
        <f t="shared" si="1641"/>
        <v>0</v>
      </c>
      <c r="F10130" s="45">
        <f t="shared" si="1642"/>
        <v>0</v>
      </c>
      <c r="G10130" s="45" t="e">
        <f t="shared" si="1643"/>
        <v>#DIV/0!</v>
      </c>
      <c r="H10130" s="45" t="e">
        <f t="shared" si="1644"/>
        <v>#DIV/0!</v>
      </c>
      <c r="AN10130">
        <f t="shared" si="1650"/>
        <v>0</v>
      </c>
      <c r="AO10130">
        <f t="shared" si="1645"/>
        <v>0</v>
      </c>
      <c r="AP10130">
        <f t="shared" si="1646"/>
        <v>0</v>
      </c>
      <c r="AQ10130">
        <f t="shared" si="1647"/>
        <v>0</v>
      </c>
      <c r="AV10130">
        <f t="shared" si="1649"/>
        <v>10127</v>
      </c>
      <c r="AW10130">
        <f t="shared" si="1648"/>
        <v>0</v>
      </c>
    </row>
    <row r="10131" spans="5:49" x14ac:dyDescent="0.25">
      <c r="E10131" s="47">
        <f t="shared" si="1641"/>
        <v>0</v>
      </c>
      <c r="F10131" s="45">
        <f t="shared" si="1642"/>
        <v>0</v>
      </c>
      <c r="G10131" s="45" t="e">
        <f t="shared" si="1643"/>
        <v>#DIV/0!</v>
      </c>
      <c r="H10131" s="45" t="e">
        <f t="shared" si="1644"/>
        <v>#DIV/0!</v>
      </c>
      <c r="AN10131">
        <f t="shared" si="1650"/>
        <v>0</v>
      </c>
      <c r="AO10131">
        <f t="shared" si="1645"/>
        <v>0</v>
      </c>
      <c r="AP10131">
        <f t="shared" si="1646"/>
        <v>0</v>
      </c>
      <c r="AQ10131">
        <f t="shared" si="1647"/>
        <v>0</v>
      </c>
      <c r="AV10131">
        <f t="shared" si="1649"/>
        <v>10128</v>
      </c>
      <c r="AW10131">
        <f t="shared" si="1648"/>
        <v>0</v>
      </c>
    </row>
    <row r="10132" spans="5:49" x14ac:dyDescent="0.25">
      <c r="E10132" s="47">
        <f t="shared" si="1641"/>
        <v>0</v>
      </c>
      <c r="F10132" s="45">
        <f t="shared" si="1642"/>
        <v>0</v>
      </c>
      <c r="G10132" s="45" t="e">
        <f t="shared" si="1643"/>
        <v>#DIV/0!</v>
      </c>
      <c r="H10132" s="45" t="e">
        <f t="shared" si="1644"/>
        <v>#DIV/0!</v>
      </c>
      <c r="AN10132">
        <f t="shared" si="1650"/>
        <v>0</v>
      </c>
      <c r="AO10132">
        <f t="shared" si="1645"/>
        <v>0</v>
      </c>
      <c r="AP10132">
        <f t="shared" si="1646"/>
        <v>0</v>
      </c>
      <c r="AQ10132">
        <f t="shared" si="1647"/>
        <v>0</v>
      </c>
      <c r="AV10132">
        <f t="shared" si="1649"/>
        <v>10129</v>
      </c>
      <c r="AW10132">
        <f t="shared" si="1648"/>
        <v>0</v>
      </c>
    </row>
    <row r="10133" spans="5:49" x14ac:dyDescent="0.25">
      <c r="E10133" s="47">
        <f t="shared" si="1641"/>
        <v>0</v>
      </c>
      <c r="F10133" s="45">
        <f t="shared" si="1642"/>
        <v>0</v>
      </c>
      <c r="G10133" s="45" t="e">
        <f t="shared" si="1643"/>
        <v>#DIV/0!</v>
      </c>
      <c r="H10133" s="45" t="e">
        <f t="shared" si="1644"/>
        <v>#DIV/0!</v>
      </c>
      <c r="AN10133">
        <f t="shared" si="1650"/>
        <v>0</v>
      </c>
      <c r="AO10133">
        <f t="shared" si="1645"/>
        <v>0</v>
      </c>
      <c r="AP10133">
        <f t="shared" si="1646"/>
        <v>0</v>
      </c>
      <c r="AQ10133">
        <f t="shared" si="1647"/>
        <v>0</v>
      </c>
      <c r="AV10133">
        <f t="shared" si="1649"/>
        <v>10130</v>
      </c>
      <c r="AW10133">
        <f t="shared" si="1648"/>
        <v>0</v>
      </c>
    </row>
    <row r="10134" spans="5:49" x14ac:dyDescent="0.25">
      <c r="E10134" s="47">
        <f t="shared" si="1641"/>
        <v>0</v>
      </c>
      <c r="F10134" s="45">
        <f t="shared" si="1642"/>
        <v>0</v>
      </c>
      <c r="G10134" s="45" t="e">
        <f t="shared" si="1643"/>
        <v>#DIV/0!</v>
      </c>
      <c r="H10134" s="45" t="e">
        <f t="shared" si="1644"/>
        <v>#DIV/0!</v>
      </c>
      <c r="AN10134">
        <f t="shared" si="1650"/>
        <v>0</v>
      </c>
      <c r="AO10134">
        <f t="shared" si="1645"/>
        <v>0</v>
      </c>
      <c r="AP10134">
        <f t="shared" si="1646"/>
        <v>0</v>
      </c>
      <c r="AQ10134">
        <f t="shared" si="1647"/>
        <v>0</v>
      </c>
      <c r="AV10134">
        <f t="shared" si="1649"/>
        <v>10131</v>
      </c>
      <c r="AW10134">
        <f t="shared" si="1648"/>
        <v>0</v>
      </c>
    </row>
    <row r="10135" spans="5:49" x14ac:dyDescent="0.25">
      <c r="E10135" s="47">
        <f t="shared" si="1641"/>
        <v>0</v>
      </c>
      <c r="F10135" s="45">
        <f t="shared" si="1642"/>
        <v>0</v>
      </c>
      <c r="G10135" s="45" t="e">
        <f t="shared" si="1643"/>
        <v>#DIV/0!</v>
      </c>
      <c r="H10135" s="45" t="e">
        <f t="shared" si="1644"/>
        <v>#DIV/0!</v>
      </c>
      <c r="AN10135">
        <f t="shared" si="1650"/>
        <v>0</v>
      </c>
      <c r="AO10135">
        <f t="shared" si="1645"/>
        <v>0</v>
      </c>
      <c r="AP10135">
        <f t="shared" si="1646"/>
        <v>0</v>
      </c>
      <c r="AQ10135">
        <f t="shared" si="1647"/>
        <v>0</v>
      </c>
      <c r="AV10135">
        <f t="shared" si="1649"/>
        <v>10132</v>
      </c>
      <c r="AW10135">
        <f t="shared" si="1648"/>
        <v>0</v>
      </c>
    </row>
    <row r="10136" spans="5:49" x14ac:dyDescent="0.25">
      <c r="E10136" s="47">
        <f t="shared" si="1641"/>
        <v>0</v>
      </c>
      <c r="F10136" s="45">
        <f t="shared" si="1642"/>
        <v>0</v>
      </c>
      <c r="G10136" s="45" t="e">
        <f t="shared" si="1643"/>
        <v>#DIV/0!</v>
      </c>
      <c r="H10136" s="45" t="e">
        <f t="shared" si="1644"/>
        <v>#DIV/0!</v>
      </c>
      <c r="AN10136">
        <f t="shared" si="1650"/>
        <v>0</v>
      </c>
      <c r="AO10136">
        <f t="shared" si="1645"/>
        <v>0</v>
      </c>
      <c r="AP10136">
        <f t="shared" si="1646"/>
        <v>0</v>
      </c>
      <c r="AQ10136">
        <f t="shared" si="1647"/>
        <v>0</v>
      </c>
      <c r="AV10136">
        <f t="shared" si="1649"/>
        <v>10133</v>
      </c>
      <c r="AW10136">
        <f t="shared" si="1648"/>
        <v>0</v>
      </c>
    </row>
    <row r="10137" spans="5:49" x14ac:dyDescent="0.25">
      <c r="E10137" s="47">
        <f t="shared" si="1641"/>
        <v>0</v>
      </c>
      <c r="F10137" s="45">
        <f t="shared" si="1642"/>
        <v>0</v>
      </c>
      <c r="G10137" s="45" t="e">
        <f t="shared" si="1643"/>
        <v>#DIV/0!</v>
      </c>
      <c r="H10137" s="45" t="e">
        <f t="shared" si="1644"/>
        <v>#DIV/0!</v>
      </c>
      <c r="AN10137">
        <f t="shared" si="1650"/>
        <v>0</v>
      </c>
      <c r="AO10137">
        <f t="shared" si="1645"/>
        <v>0</v>
      </c>
      <c r="AP10137">
        <f t="shared" si="1646"/>
        <v>0</v>
      </c>
      <c r="AQ10137">
        <f t="shared" si="1647"/>
        <v>0</v>
      </c>
      <c r="AV10137">
        <f t="shared" si="1649"/>
        <v>10134</v>
      </c>
      <c r="AW10137">
        <f t="shared" si="1648"/>
        <v>0</v>
      </c>
    </row>
    <row r="10138" spans="5:49" x14ac:dyDescent="0.25">
      <c r="E10138" s="47">
        <f t="shared" si="1641"/>
        <v>0</v>
      </c>
      <c r="F10138" s="45">
        <f t="shared" si="1642"/>
        <v>0</v>
      </c>
      <c r="G10138" s="45" t="e">
        <f t="shared" si="1643"/>
        <v>#DIV/0!</v>
      </c>
      <c r="H10138" s="45" t="e">
        <f t="shared" si="1644"/>
        <v>#DIV/0!</v>
      </c>
      <c r="AN10138">
        <f t="shared" si="1650"/>
        <v>0</v>
      </c>
      <c r="AO10138">
        <f t="shared" si="1645"/>
        <v>0</v>
      </c>
      <c r="AP10138">
        <f t="shared" si="1646"/>
        <v>0</v>
      </c>
      <c r="AQ10138">
        <f t="shared" si="1647"/>
        <v>0</v>
      </c>
      <c r="AV10138">
        <f t="shared" si="1649"/>
        <v>10135</v>
      </c>
      <c r="AW10138">
        <f t="shared" si="1648"/>
        <v>0</v>
      </c>
    </row>
    <row r="10139" spans="5:49" x14ac:dyDescent="0.25">
      <c r="E10139" s="47">
        <f t="shared" si="1641"/>
        <v>0</v>
      </c>
      <c r="F10139" s="45">
        <f t="shared" si="1642"/>
        <v>0</v>
      </c>
      <c r="G10139" s="45" t="e">
        <f t="shared" si="1643"/>
        <v>#DIV/0!</v>
      </c>
      <c r="H10139" s="45" t="e">
        <f t="shared" si="1644"/>
        <v>#DIV/0!</v>
      </c>
      <c r="AN10139">
        <f t="shared" si="1650"/>
        <v>0</v>
      </c>
      <c r="AO10139">
        <f t="shared" si="1645"/>
        <v>0</v>
      </c>
      <c r="AP10139">
        <f t="shared" si="1646"/>
        <v>0</v>
      </c>
      <c r="AQ10139">
        <f t="shared" si="1647"/>
        <v>0</v>
      </c>
      <c r="AV10139">
        <f t="shared" si="1649"/>
        <v>10136</v>
      </c>
      <c r="AW10139">
        <f t="shared" si="1648"/>
        <v>0</v>
      </c>
    </row>
    <row r="10140" spans="5:49" x14ac:dyDescent="0.25">
      <c r="E10140" s="47">
        <f t="shared" si="1641"/>
        <v>0</v>
      </c>
      <c r="F10140" s="45">
        <f t="shared" si="1642"/>
        <v>0</v>
      </c>
      <c r="G10140" s="45" t="e">
        <f t="shared" si="1643"/>
        <v>#DIV/0!</v>
      </c>
      <c r="H10140" s="45" t="e">
        <f t="shared" si="1644"/>
        <v>#DIV/0!</v>
      </c>
      <c r="AN10140">
        <f t="shared" si="1650"/>
        <v>0</v>
      </c>
      <c r="AO10140">
        <f t="shared" si="1645"/>
        <v>0</v>
      </c>
      <c r="AP10140">
        <f t="shared" si="1646"/>
        <v>0</v>
      </c>
      <c r="AQ10140">
        <f t="shared" si="1647"/>
        <v>0</v>
      </c>
      <c r="AV10140">
        <f t="shared" si="1649"/>
        <v>10137</v>
      </c>
      <c r="AW10140">
        <f t="shared" si="1648"/>
        <v>0</v>
      </c>
    </row>
    <row r="10141" spans="5:49" x14ac:dyDescent="0.25">
      <c r="E10141" s="47">
        <f t="shared" si="1641"/>
        <v>0</v>
      </c>
      <c r="F10141" s="45">
        <f t="shared" si="1642"/>
        <v>0</v>
      </c>
      <c r="G10141" s="45" t="e">
        <f t="shared" si="1643"/>
        <v>#DIV/0!</v>
      </c>
      <c r="H10141" s="45" t="e">
        <f t="shared" si="1644"/>
        <v>#DIV/0!</v>
      </c>
      <c r="AN10141">
        <f t="shared" si="1650"/>
        <v>0</v>
      </c>
      <c r="AO10141">
        <f t="shared" si="1645"/>
        <v>0</v>
      </c>
      <c r="AP10141">
        <f t="shared" si="1646"/>
        <v>0</v>
      </c>
      <c r="AQ10141">
        <f t="shared" si="1647"/>
        <v>0</v>
      </c>
      <c r="AV10141">
        <f t="shared" si="1649"/>
        <v>10138</v>
      </c>
      <c r="AW10141">
        <f t="shared" si="1648"/>
        <v>0</v>
      </c>
    </row>
    <row r="10142" spans="5:49" x14ac:dyDescent="0.25">
      <c r="E10142" s="47">
        <f t="shared" si="1641"/>
        <v>0</v>
      </c>
      <c r="F10142" s="45">
        <f t="shared" si="1642"/>
        <v>0</v>
      </c>
      <c r="G10142" s="45" t="e">
        <f t="shared" si="1643"/>
        <v>#DIV/0!</v>
      </c>
      <c r="H10142" s="45" t="e">
        <f t="shared" si="1644"/>
        <v>#DIV/0!</v>
      </c>
      <c r="AN10142">
        <f t="shared" si="1650"/>
        <v>0</v>
      </c>
      <c r="AO10142">
        <f t="shared" si="1645"/>
        <v>0</v>
      </c>
      <c r="AP10142">
        <f t="shared" si="1646"/>
        <v>0</v>
      </c>
      <c r="AQ10142">
        <f t="shared" si="1647"/>
        <v>0</v>
      </c>
      <c r="AV10142">
        <f t="shared" si="1649"/>
        <v>10139</v>
      </c>
      <c r="AW10142">
        <f t="shared" si="1648"/>
        <v>0</v>
      </c>
    </row>
    <row r="10143" spans="5:49" x14ac:dyDescent="0.25">
      <c r="E10143" s="47">
        <f t="shared" si="1641"/>
        <v>0</v>
      </c>
      <c r="F10143" s="45">
        <f t="shared" si="1642"/>
        <v>0</v>
      </c>
      <c r="G10143" s="45" t="e">
        <f t="shared" si="1643"/>
        <v>#DIV/0!</v>
      </c>
      <c r="H10143" s="45" t="e">
        <f t="shared" si="1644"/>
        <v>#DIV/0!</v>
      </c>
      <c r="AN10143">
        <f t="shared" si="1650"/>
        <v>0</v>
      </c>
      <c r="AO10143">
        <f t="shared" si="1645"/>
        <v>0</v>
      </c>
      <c r="AP10143">
        <f t="shared" si="1646"/>
        <v>0</v>
      </c>
      <c r="AQ10143">
        <f t="shared" si="1647"/>
        <v>0</v>
      </c>
      <c r="AV10143">
        <f t="shared" si="1649"/>
        <v>10140</v>
      </c>
      <c r="AW10143">
        <f t="shared" si="1648"/>
        <v>0</v>
      </c>
    </row>
    <row r="10144" spans="5:49" x14ac:dyDescent="0.25">
      <c r="E10144" s="47">
        <f t="shared" si="1641"/>
        <v>0</v>
      </c>
      <c r="F10144" s="45">
        <f t="shared" si="1642"/>
        <v>0</v>
      </c>
      <c r="G10144" s="45" t="e">
        <f t="shared" si="1643"/>
        <v>#DIV/0!</v>
      </c>
      <c r="H10144" s="45" t="e">
        <f t="shared" si="1644"/>
        <v>#DIV/0!</v>
      </c>
      <c r="AN10144">
        <f t="shared" si="1650"/>
        <v>0</v>
      </c>
      <c r="AO10144">
        <f t="shared" si="1645"/>
        <v>0</v>
      </c>
      <c r="AP10144">
        <f t="shared" si="1646"/>
        <v>0</v>
      </c>
      <c r="AQ10144">
        <f t="shared" si="1647"/>
        <v>0</v>
      </c>
      <c r="AV10144">
        <f t="shared" si="1649"/>
        <v>10141</v>
      </c>
      <c r="AW10144">
        <f t="shared" si="1648"/>
        <v>0</v>
      </c>
    </row>
    <row r="10145" spans="5:49" x14ac:dyDescent="0.25">
      <c r="E10145" s="47">
        <f t="shared" si="1641"/>
        <v>0</v>
      </c>
      <c r="F10145" s="45">
        <f t="shared" si="1642"/>
        <v>0</v>
      </c>
      <c r="G10145" s="45" t="e">
        <f t="shared" si="1643"/>
        <v>#DIV/0!</v>
      </c>
      <c r="H10145" s="45" t="e">
        <f t="shared" si="1644"/>
        <v>#DIV/0!</v>
      </c>
      <c r="AN10145">
        <f t="shared" si="1650"/>
        <v>0</v>
      </c>
      <c r="AO10145">
        <f t="shared" si="1645"/>
        <v>0</v>
      </c>
      <c r="AP10145">
        <f t="shared" si="1646"/>
        <v>0</v>
      </c>
      <c r="AQ10145">
        <f t="shared" si="1647"/>
        <v>0</v>
      </c>
      <c r="AV10145">
        <f t="shared" si="1649"/>
        <v>10142</v>
      </c>
      <c r="AW10145">
        <f t="shared" si="1648"/>
        <v>0</v>
      </c>
    </row>
    <row r="10146" spans="5:49" x14ac:dyDescent="0.25">
      <c r="E10146" s="47">
        <f t="shared" si="1641"/>
        <v>0</v>
      </c>
      <c r="F10146" s="45">
        <f t="shared" si="1642"/>
        <v>0</v>
      </c>
      <c r="G10146" s="45" t="e">
        <f t="shared" si="1643"/>
        <v>#DIV/0!</v>
      </c>
      <c r="H10146" s="45" t="e">
        <f t="shared" si="1644"/>
        <v>#DIV/0!</v>
      </c>
      <c r="AN10146">
        <f t="shared" si="1650"/>
        <v>0</v>
      </c>
      <c r="AO10146">
        <f t="shared" si="1645"/>
        <v>0</v>
      </c>
      <c r="AP10146">
        <f t="shared" si="1646"/>
        <v>0</v>
      </c>
      <c r="AQ10146">
        <f t="shared" si="1647"/>
        <v>0</v>
      </c>
      <c r="AV10146">
        <f t="shared" si="1649"/>
        <v>10143</v>
      </c>
      <c r="AW10146">
        <f t="shared" si="1648"/>
        <v>0</v>
      </c>
    </row>
    <row r="10147" spans="5:49" x14ac:dyDescent="0.25">
      <c r="E10147" s="47">
        <f t="shared" si="1641"/>
        <v>0</v>
      </c>
      <c r="F10147" s="45">
        <f t="shared" si="1642"/>
        <v>0</v>
      </c>
      <c r="G10147" s="45" t="e">
        <f t="shared" si="1643"/>
        <v>#DIV/0!</v>
      </c>
      <c r="H10147" s="45" t="e">
        <f t="shared" si="1644"/>
        <v>#DIV/0!</v>
      </c>
      <c r="AN10147">
        <f t="shared" si="1650"/>
        <v>0</v>
      </c>
      <c r="AO10147">
        <f t="shared" si="1645"/>
        <v>0</v>
      </c>
      <c r="AP10147">
        <f t="shared" si="1646"/>
        <v>0</v>
      </c>
      <c r="AQ10147">
        <f t="shared" si="1647"/>
        <v>0</v>
      </c>
      <c r="AV10147">
        <f t="shared" si="1649"/>
        <v>10144</v>
      </c>
      <c r="AW10147">
        <f t="shared" si="1648"/>
        <v>0</v>
      </c>
    </row>
    <row r="10148" spans="5:49" x14ac:dyDescent="0.25">
      <c r="E10148" s="47">
        <f t="shared" si="1641"/>
        <v>0</v>
      </c>
      <c r="F10148" s="45">
        <f t="shared" si="1642"/>
        <v>0</v>
      </c>
      <c r="G10148" s="45" t="e">
        <f t="shared" si="1643"/>
        <v>#DIV/0!</v>
      </c>
      <c r="H10148" s="45" t="e">
        <f t="shared" si="1644"/>
        <v>#DIV/0!</v>
      </c>
      <c r="AN10148">
        <f t="shared" si="1650"/>
        <v>0</v>
      </c>
      <c r="AO10148">
        <f t="shared" si="1645"/>
        <v>0</v>
      </c>
      <c r="AP10148">
        <f t="shared" si="1646"/>
        <v>0</v>
      </c>
      <c r="AQ10148">
        <f t="shared" si="1647"/>
        <v>0</v>
      </c>
      <c r="AV10148">
        <f t="shared" si="1649"/>
        <v>10145</v>
      </c>
      <c r="AW10148">
        <f t="shared" si="1648"/>
        <v>0</v>
      </c>
    </row>
    <row r="10149" spans="5:49" x14ac:dyDescent="0.25">
      <c r="E10149" s="47">
        <f t="shared" si="1641"/>
        <v>0</v>
      </c>
      <c r="F10149" s="45">
        <f t="shared" si="1642"/>
        <v>0</v>
      </c>
      <c r="G10149" s="45" t="e">
        <f t="shared" si="1643"/>
        <v>#DIV/0!</v>
      </c>
      <c r="H10149" s="45" t="e">
        <f t="shared" si="1644"/>
        <v>#DIV/0!</v>
      </c>
      <c r="AN10149">
        <f t="shared" si="1650"/>
        <v>0</v>
      </c>
      <c r="AO10149">
        <f t="shared" si="1645"/>
        <v>0</v>
      </c>
      <c r="AP10149">
        <f t="shared" si="1646"/>
        <v>0</v>
      </c>
      <c r="AQ10149">
        <f t="shared" si="1647"/>
        <v>0</v>
      </c>
      <c r="AV10149">
        <f t="shared" si="1649"/>
        <v>10146</v>
      </c>
      <c r="AW10149">
        <f t="shared" si="1648"/>
        <v>0</v>
      </c>
    </row>
    <row r="10150" spans="5:49" x14ac:dyDescent="0.25">
      <c r="E10150" s="47">
        <f t="shared" si="1641"/>
        <v>0</v>
      </c>
      <c r="F10150" s="45">
        <f t="shared" si="1642"/>
        <v>0</v>
      </c>
      <c r="G10150" s="45" t="e">
        <f t="shared" si="1643"/>
        <v>#DIV/0!</v>
      </c>
      <c r="H10150" s="45" t="e">
        <f t="shared" si="1644"/>
        <v>#DIV/0!</v>
      </c>
      <c r="AN10150">
        <f t="shared" si="1650"/>
        <v>0</v>
      </c>
      <c r="AO10150">
        <f t="shared" si="1645"/>
        <v>0</v>
      </c>
      <c r="AP10150">
        <f t="shared" si="1646"/>
        <v>0</v>
      </c>
      <c r="AQ10150">
        <f t="shared" si="1647"/>
        <v>0</v>
      </c>
      <c r="AV10150">
        <f t="shared" si="1649"/>
        <v>10147</v>
      </c>
      <c r="AW10150">
        <f t="shared" si="1648"/>
        <v>0</v>
      </c>
    </row>
    <row r="10151" spans="5:49" x14ac:dyDescent="0.25">
      <c r="E10151" s="47">
        <f t="shared" si="1641"/>
        <v>0</v>
      </c>
      <c r="F10151" s="45">
        <f t="shared" si="1642"/>
        <v>0</v>
      </c>
      <c r="G10151" s="45" t="e">
        <f t="shared" si="1643"/>
        <v>#DIV/0!</v>
      </c>
      <c r="H10151" s="45" t="e">
        <f t="shared" si="1644"/>
        <v>#DIV/0!</v>
      </c>
      <c r="AN10151">
        <f t="shared" si="1650"/>
        <v>0</v>
      </c>
      <c r="AO10151">
        <f t="shared" si="1645"/>
        <v>0</v>
      </c>
      <c r="AP10151">
        <f t="shared" si="1646"/>
        <v>0</v>
      </c>
      <c r="AQ10151">
        <f t="shared" si="1647"/>
        <v>0</v>
      </c>
      <c r="AV10151">
        <f t="shared" si="1649"/>
        <v>10148</v>
      </c>
      <c r="AW10151">
        <f t="shared" si="1648"/>
        <v>0</v>
      </c>
    </row>
    <row r="10152" spans="5:49" x14ac:dyDescent="0.25">
      <c r="E10152" s="47">
        <f t="shared" si="1641"/>
        <v>0</v>
      </c>
      <c r="F10152" s="45">
        <f t="shared" si="1642"/>
        <v>0</v>
      </c>
      <c r="G10152" s="45" t="e">
        <f t="shared" si="1643"/>
        <v>#DIV/0!</v>
      </c>
      <c r="H10152" s="45" t="e">
        <f t="shared" si="1644"/>
        <v>#DIV/0!</v>
      </c>
      <c r="AN10152">
        <f t="shared" si="1650"/>
        <v>0</v>
      </c>
      <c r="AO10152">
        <f t="shared" si="1645"/>
        <v>0</v>
      </c>
      <c r="AP10152">
        <f t="shared" si="1646"/>
        <v>0</v>
      </c>
      <c r="AQ10152">
        <f t="shared" si="1647"/>
        <v>0</v>
      </c>
      <c r="AV10152">
        <f t="shared" si="1649"/>
        <v>10149</v>
      </c>
      <c r="AW10152">
        <f t="shared" si="1648"/>
        <v>0</v>
      </c>
    </row>
    <row r="10153" spans="5:49" x14ac:dyDescent="0.25">
      <c r="E10153" s="47">
        <f t="shared" si="1641"/>
        <v>0</v>
      </c>
      <c r="F10153" s="45">
        <f t="shared" si="1642"/>
        <v>0</v>
      </c>
      <c r="G10153" s="45" t="e">
        <f t="shared" si="1643"/>
        <v>#DIV/0!</v>
      </c>
      <c r="H10153" s="45" t="e">
        <f t="shared" si="1644"/>
        <v>#DIV/0!</v>
      </c>
      <c r="AN10153">
        <f t="shared" si="1650"/>
        <v>0</v>
      </c>
      <c r="AO10153">
        <f t="shared" si="1645"/>
        <v>0</v>
      </c>
      <c r="AP10153">
        <f t="shared" si="1646"/>
        <v>0</v>
      </c>
      <c r="AQ10153">
        <f t="shared" si="1647"/>
        <v>0</v>
      </c>
      <c r="AV10153">
        <f t="shared" si="1649"/>
        <v>10150</v>
      </c>
      <c r="AW10153">
        <f t="shared" si="1648"/>
        <v>0</v>
      </c>
    </row>
    <row r="10154" spans="5:49" x14ac:dyDescent="0.25">
      <c r="E10154" s="47">
        <f t="shared" si="1641"/>
        <v>0</v>
      </c>
      <c r="F10154" s="45">
        <f t="shared" si="1642"/>
        <v>0</v>
      </c>
      <c r="G10154" s="45" t="e">
        <f t="shared" si="1643"/>
        <v>#DIV/0!</v>
      </c>
      <c r="H10154" s="45" t="e">
        <f t="shared" si="1644"/>
        <v>#DIV/0!</v>
      </c>
      <c r="AN10154">
        <f t="shared" si="1650"/>
        <v>0</v>
      </c>
      <c r="AO10154">
        <f t="shared" si="1645"/>
        <v>0</v>
      </c>
      <c r="AP10154">
        <f t="shared" si="1646"/>
        <v>0</v>
      </c>
      <c r="AQ10154">
        <f t="shared" si="1647"/>
        <v>0</v>
      </c>
      <c r="AV10154">
        <f t="shared" si="1649"/>
        <v>10151</v>
      </c>
      <c r="AW10154">
        <f t="shared" si="1648"/>
        <v>0</v>
      </c>
    </row>
    <row r="10155" spans="5:49" x14ac:dyDescent="0.25">
      <c r="E10155" s="47">
        <f t="shared" si="1641"/>
        <v>0</v>
      </c>
      <c r="F10155" s="45">
        <f t="shared" si="1642"/>
        <v>0</v>
      </c>
      <c r="G10155" s="45" t="e">
        <f t="shared" si="1643"/>
        <v>#DIV/0!</v>
      </c>
      <c r="H10155" s="45" t="e">
        <f t="shared" si="1644"/>
        <v>#DIV/0!</v>
      </c>
      <c r="AN10155">
        <f t="shared" si="1650"/>
        <v>0</v>
      </c>
      <c r="AO10155">
        <f t="shared" si="1645"/>
        <v>0</v>
      </c>
      <c r="AP10155">
        <f t="shared" si="1646"/>
        <v>0</v>
      </c>
      <c r="AQ10155">
        <f t="shared" si="1647"/>
        <v>0</v>
      </c>
      <c r="AV10155">
        <f t="shared" si="1649"/>
        <v>10152</v>
      </c>
      <c r="AW10155">
        <f t="shared" si="1648"/>
        <v>0</v>
      </c>
    </row>
    <row r="10156" spans="5:49" x14ac:dyDescent="0.25">
      <c r="E10156" s="47">
        <f t="shared" si="1641"/>
        <v>0</v>
      </c>
      <c r="F10156" s="45">
        <f t="shared" si="1642"/>
        <v>0</v>
      </c>
      <c r="G10156" s="45" t="e">
        <f t="shared" si="1643"/>
        <v>#DIV/0!</v>
      </c>
      <c r="H10156" s="45" t="e">
        <f t="shared" si="1644"/>
        <v>#DIV/0!</v>
      </c>
      <c r="AN10156">
        <f t="shared" si="1650"/>
        <v>0</v>
      </c>
      <c r="AO10156">
        <f t="shared" si="1645"/>
        <v>0</v>
      </c>
      <c r="AP10156">
        <f t="shared" si="1646"/>
        <v>0</v>
      </c>
      <c r="AQ10156">
        <f t="shared" si="1647"/>
        <v>0</v>
      </c>
      <c r="AV10156">
        <f t="shared" si="1649"/>
        <v>10153</v>
      </c>
      <c r="AW10156">
        <f t="shared" si="1648"/>
        <v>0</v>
      </c>
    </row>
    <row r="10157" spans="5:49" x14ac:dyDescent="0.25">
      <c r="E10157" s="47">
        <f t="shared" si="1641"/>
        <v>0</v>
      </c>
      <c r="F10157" s="45">
        <f t="shared" si="1642"/>
        <v>0</v>
      </c>
      <c r="G10157" s="45" t="e">
        <f t="shared" si="1643"/>
        <v>#DIV/0!</v>
      </c>
      <c r="H10157" s="45" t="e">
        <f t="shared" si="1644"/>
        <v>#DIV/0!</v>
      </c>
      <c r="AN10157">
        <f t="shared" si="1650"/>
        <v>0</v>
      </c>
      <c r="AO10157">
        <f t="shared" si="1645"/>
        <v>0</v>
      </c>
      <c r="AP10157">
        <f t="shared" si="1646"/>
        <v>0</v>
      </c>
      <c r="AQ10157">
        <f t="shared" si="1647"/>
        <v>0</v>
      </c>
      <c r="AV10157">
        <f t="shared" si="1649"/>
        <v>10154</v>
      </c>
      <c r="AW10157">
        <f t="shared" si="1648"/>
        <v>0</v>
      </c>
    </row>
    <row r="10158" spans="5:49" x14ac:dyDescent="0.25">
      <c r="E10158" s="47">
        <f t="shared" si="1641"/>
        <v>0</v>
      </c>
      <c r="F10158" s="45">
        <f t="shared" si="1642"/>
        <v>0</v>
      </c>
      <c r="G10158" s="45" t="e">
        <f t="shared" si="1643"/>
        <v>#DIV/0!</v>
      </c>
      <c r="H10158" s="45" t="e">
        <f t="shared" si="1644"/>
        <v>#DIV/0!</v>
      </c>
      <c r="AN10158">
        <f t="shared" si="1650"/>
        <v>0</v>
      </c>
      <c r="AO10158">
        <f t="shared" si="1645"/>
        <v>0</v>
      </c>
      <c r="AP10158">
        <f t="shared" si="1646"/>
        <v>0</v>
      </c>
      <c r="AQ10158">
        <f t="shared" si="1647"/>
        <v>0</v>
      </c>
      <c r="AV10158">
        <f t="shared" si="1649"/>
        <v>10155</v>
      </c>
      <c r="AW10158">
        <f t="shared" si="1648"/>
        <v>0</v>
      </c>
    </row>
    <row r="10159" spans="5:49" x14ac:dyDescent="0.25">
      <c r="E10159" s="47">
        <f t="shared" si="1641"/>
        <v>0</v>
      </c>
      <c r="F10159" s="45">
        <f t="shared" si="1642"/>
        <v>0</v>
      </c>
      <c r="G10159" s="45" t="e">
        <f t="shared" si="1643"/>
        <v>#DIV/0!</v>
      </c>
      <c r="H10159" s="45" t="e">
        <f t="shared" si="1644"/>
        <v>#DIV/0!</v>
      </c>
      <c r="AN10159">
        <f t="shared" si="1650"/>
        <v>0</v>
      </c>
      <c r="AO10159">
        <f t="shared" si="1645"/>
        <v>0</v>
      </c>
      <c r="AP10159">
        <f t="shared" si="1646"/>
        <v>0</v>
      </c>
      <c r="AQ10159">
        <f t="shared" si="1647"/>
        <v>0</v>
      </c>
      <c r="AV10159">
        <f t="shared" si="1649"/>
        <v>10156</v>
      </c>
      <c r="AW10159">
        <f t="shared" si="1648"/>
        <v>0</v>
      </c>
    </row>
    <row r="10160" spans="5:49" x14ac:dyDescent="0.25">
      <c r="E10160" s="47">
        <f t="shared" si="1641"/>
        <v>0</v>
      </c>
      <c r="F10160" s="45">
        <f t="shared" si="1642"/>
        <v>0</v>
      </c>
      <c r="G10160" s="45" t="e">
        <f t="shared" si="1643"/>
        <v>#DIV/0!</v>
      </c>
      <c r="H10160" s="45" t="e">
        <f t="shared" si="1644"/>
        <v>#DIV/0!</v>
      </c>
      <c r="AN10160">
        <f t="shared" si="1650"/>
        <v>0</v>
      </c>
      <c r="AO10160">
        <f t="shared" si="1645"/>
        <v>0</v>
      </c>
      <c r="AP10160">
        <f t="shared" si="1646"/>
        <v>0</v>
      </c>
      <c r="AQ10160">
        <f t="shared" si="1647"/>
        <v>0</v>
      </c>
      <c r="AV10160">
        <f t="shared" si="1649"/>
        <v>10157</v>
      </c>
      <c r="AW10160">
        <f t="shared" si="1648"/>
        <v>0</v>
      </c>
    </row>
    <row r="10161" spans="5:49" x14ac:dyDescent="0.25">
      <c r="E10161" s="47">
        <f t="shared" si="1641"/>
        <v>0</v>
      </c>
      <c r="F10161" s="45">
        <f t="shared" si="1642"/>
        <v>0</v>
      </c>
      <c r="G10161" s="45" t="e">
        <f t="shared" si="1643"/>
        <v>#DIV/0!</v>
      </c>
      <c r="H10161" s="45" t="e">
        <f t="shared" si="1644"/>
        <v>#DIV/0!</v>
      </c>
      <c r="AN10161">
        <f t="shared" si="1650"/>
        <v>0</v>
      </c>
      <c r="AO10161">
        <f t="shared" si="1645"/>
        <v>0</v>
      </c>
      <c r="AP10161">
        <f t="shared" si="1646"/>
        <v>0</v>
      </c>
      <c r="AQ10161">
        <f t="shared" si="1647"/>
        <v>0</v>
      </c>
      <c r="AV10161">
        <f t="shared" si="1649"/>
        <v>10158</v>
      </c>
      <c r="AW10161">
        <f t="shared" si="1648"/>
        <v>0</v>
      </c>
    </row>
    <row r="10162" spans="5:49" x14ac:dyDescent="0.25">
      <c r="E10162" s="47">
        <f t="shared" si="1641"/>
        <v>0</v>
      </c>
      <c r="F10162" s="45">
        <f t="shared" si="1642"/>
        <v>0</v>
      </c>
      <c r="G10162" s="45" t="e">
        <f t="shared" si="1643"/>
        <v>#DIV/0!</v>
      </c>
      <c r="H10162" s="45" t="e">
        <f t="shared" si="1644"/>
        <v>#DIV/0!</v>
      </c>
      <c r="AN10162">
        <f t="shared" si="1650"/>
        <v>0</v>
      </c>
      <c r="AO10162">
        <f t="shared" si="1645"/>
        <v>0</v>
      </c>
      <c r="AP10162">
        <f t="shared" si="1646"/>
        <v>0</v>
      </c>
      <c r="AQ10162">
        <f t="shared" si="1647"/>
        <v>0</v>
      </c>
      <c r="AV10162">
        <f t="shared" si="1649"/>
        <v>10159</v>
      </c>
      <c r="AW10162">
        <f t="shared" si="1648"/>
        <v>0</v>
      </c>
    </row>
    <row r="10163" spans="5:49" x14ac:dyDescent="0.25">
      <c r="E10163" s="47">
        <f t="shared" si="1641"/>
        <v>0</v>
      </c>
      <c r="F10163" s="45">
        <f t="shared" si="1642"/>
        <v>0</v>
      </c>
      <c r="G10163" s="45" t="e">
        <f t="shared" si="1643"/>
        <v>#DIV/0!</v>
      </c>
      <c r="H10163" s="45" t="e">
        <f t="shared" si="1644"/>
        <v>#DIV/0!</v>
      </c>
      <c r="AN10163">
        <f t="shared" si="1650"/>
        <v>0</v>
      </c>
      <c r="AO10163">
        <f t="shared" si="1645"/>
        <v>0</v>
      </c>
      <c r="AP10163">
        <f t="shared" si="1646"/>
        <v>0</v>
      </c>
      <c r="AQ10163">
        <f t="shared" si="1647"/>
        <v>0</v>
      </c>
      <c r="AV10163">
        <f t="shared" si="1649"/>
        <v>10160</v>
      </c>
      <c r="AW10163">
        <f t="shared" si="1648"/>
        <v>0</v>
      </c>
    </row>
    <row r="10164" spans="5:49" x14ac:dyDescent="0.25">
      <c r="E10164" s="47">
        <f t="shared" si="1641"/>
        <v>0</v>
      </c>
      <c r="F10164" s="45">
        <f t="shared" si="1642"/>
        <v>0</v>
      </c>
      <c r="G10164" s="45" t="e">
        <f t="shared" si="1643"/>
        <v>#DIV/0!</v>
      </c>
      <c r="H10164" s="45" t="e">
        <f t="shared" si="1644"/>
        <v>#DIV/0!</v>
      </c>
      <c r="AN10164">
        <f t="shared" si="1650"/>
        <v>0</v>
      </c>
      <c r="AO10164">
        <f t="shared" si="1645"/>
        <v>0</v>
      </c>
      <c r="AP10164">
        <f t="shared" si="1646"/>
        <v>0</v>
      </c>
      <c r="AQ10164">
        <f t="shared" si="1647"/>
        <v>0</v>
      </c>
      <c r="AV10164">
        <f t="shared" si="1649"/>
        <v>10161</v>
      </c>
      <c r="AW10164">
        <f t="shared" si="1648"/>
        <v>0</v>
      </c>
    </row>
    <row r="10165" spans="5:49" x14ac:dyDescent="0.25">
      <c r="E10165" s="47">
        <f t="shared" si="1641"/>
        <v>0</v>
      </c>
      <c r="F10165" s="45">
        <f t="shared" si="1642"/>
        <v>0</v>
      </c>
      <c r="G10165" s="45" t="e">
        <f t="shared" si="1643"/>
        <v>#DIV/0!</v>
      </c>
      <c r="H10165" s="45" t="e">
        <f t="shared" si="1644"/>
        <v>#DIV/0!</v>
      </c>
      <c r="AN10165">
        <f t="shared" si="1650"/>
        <v>0</v>
      </c>
      <c r="AO10165">
        <f t="shared" si="1645"/>
        <v>0</v>
      </c>
      <c r="AP10165">
        <f t="shared" si="1646"/>
        <v>0</v>
      </c>
      <c r="AQ10165">
        <f t="shared" si="1647"/>
        <v>0</v>
      </c>
      <c r="AV10165">
        <f t="shared" si="1649"/>
        <v>10162</v>
      </c>
      <c r="AW10165">
        <f t="shared" si="1648"/>
        <v>0</v>
      </c>
    </row>
    <row r="10166" spans="5:49" x14ac:dyDescent="0.25">
      <c r="E10166" s="47">
        <f t="shared" si="1641"/>
        <v>0</v>
      </c>
      <c r="F10166" s="45">
        <f t="shared" si="1642"/>
        <v>0</v>
      </c>
      <c r="G10166" s="45" t="e">
        <f t="shared" si="1643"/>
        <v>#DIV/0!</v>
      </c>
      <c r="H10166" s="45" t="e">
        <f t="shared" si="1644"/>
        <v>#DIV/0!</v>
      </c>
      <c r="AN10166">
        <f t="shared" si="1650"/>
        <v>0</v>
      </c>
      <c r="AO10166">
        <f t="shared" si="1645"/>
        <v>0</v>
      </c>
      <c r="AP10166">
        <f t="shared" si="1646"/>
        <v>0</v>
      </c>
      <c r="AQ10166">
        <f t="shared" si="1647"/>
        <v>0</v>
      </c>
      <c r="AV10166">
        <f t="shared" si="1649"/>
        <v>10163</v>
      </c>
      <c r="AW10166">
        <f t="shared" si="1648"/>
        <v>0</v>
      </c>
    </row>
    <row r="10167" spans="5:49" x14ac:dyDescent="0.25">
      <c r="E10167" s="47">
        <f t="shared" si="1641"/>
        <v>0</v>
      </c>
      <c r="F10167" s="45">
        <f t="shared" si="1642"/>
        <v>0</v>
      </c>
      <c r="G10167" s="45" t="e">
        <f t="shared" si="1643"/>
        <v>#DIV/0!</v>
      </c>
      <c r="H10167" s="45" t="e">
        <f t="shared" si="1644"/>
        <v>#DIV/0!</v>
      </c>
      <c r="AN10167">
        <f t="shared" si="1650"/>
        <v>0</v>
      </c>
      <c r="AO10167">
        <f t="shared" si="1645"/>
        <v>0</v>
      </c>
      <c r="AP10167">
        <f t="shared" si="1646"/>
        <v>0</v>
      </c>
      <c r="AQ10167">
        <f t="shared" si="1647"/>
        <v>0</v>
      </c>
      <c r="AV10167">
        <f t="shared" si="1649"/>
        <v>10164</v>
      </c>
      <c r="AW10167">
        <f t="shared" si="1648"/>
        <v>0</v>
      </c>
    </row>
    <row r="10168" spans="5:49" x14ac:dyDescent="0.25">
      <c r="E10168" s="47">
        <f t="shared" si="1641"/>
        <v>0</v>
      </c>
      <c r="F10168" s="45">
        <f t="shared" si="1642"/>
        <v>0</v>
      </c>
      <c r="G10168" s="45" t="e">
        <f t="shared" si="1643"/>
        <v>#DIV/0!</v>
      </c>
      <c r="H10168" s="45" t="e">
        <f t="shared" si="1644"/>
        <v>#DIV/0!</v>
      </c>
      <c r="AN10168">
        <f t="shared" si="1650"/>
        <v>0</v>
      </c>
      <c r="AO10168">
        <f t="shared" si="1645"/>
        <v>0</v>
      </c>
      <c r="AP10168">
        <f t="shared" si="1646"/>
        <v>0</v>
      </c>
      <c r="AQ10168">
        <f t="shared" si="1647"/>
        <v>0</v>
      </c>
      <c r="AV10168">
        <f t="shared" si="1649"/>
        <v>10165</v>
      </c>
      <c r="AW10168">
        <f t="shared" si="1648"/>
        <v>0</v>
      </c>
    </row>
    <row r="10169" spans="5:49" x14ac:dyDescent="0.25">
      <c r="E10169" s="47">
        <f t="shared" si="1641"/>
        <v>0</v>
      </c>
      <c r="F10169" s="45">
        <f t="shared" si="1642"/>
        <v>0</v>
      </c>
      <c r="G10169" s="45" t="e">
        <f t="shared" si="1643"/>
        <v>#DIV/0!</v>
      </c>
      <c r="H10169" s="45" t="e">
        <f t="shared" si="1644"/>
        <v>#DIV/0!</v>
      </c>
      <c r="AN10169">
        <f t="shared" si="1650"/>
        <v>0</v>
      </c>
      <c r="AO10169">
        <f t="shared" si="1645"/>
        <v>0</v>
      </c>
      <c r="AP10169">
        <f t="shared" si="1646"/>
        <v>0</v>
      </c>
      <c r="AQ10169">
        <f t="shared" si="1647"/>
        <v>0</v>
      </c>
      <c r="AV10169">
        <f t="shared" si="1649"/>
        <v>10166</v>
      </c>
      <c r="AW10169">
        <f t="shared" si="1648"/>
        <v>0</v>
      </c>
    </row>
    <row r="10170" spans="5:49" x14ac:dyDescent="0.25">
      <c r="E10170" s="47">
        <f t="shared" si="1641"/>
        <v>0</v>
      </c>
      <c r="F10170" s="45">
        <f t="shared" si="1642"/>
        <v>0</v>
      </c>
      <c r="G10170" s="45" t="e">
        <f t="shared" si="1643"/>
        <v>#DIV/0!</v>
      </c>
      <c r="H10170" s="45" t="e">
        <f t="shared" si="1644"/>
        <v>#DIV/0!</v>
      </c>
      <c r="AN10170">
        <f t="shared" si="1650"/>
        <v>0</v>
      </c>
      <c r="AO10170">
        <f t="shared" si="1645"/>
        <v>0</v>
      </c>
      <c r="AP10170">
        <f t="shared" si="1646"/>
        <v>0</v>
      </c>
      <c r="AQ10170">
        <f t="shared" si="1647"/>
        <v>0</v>
      </c>
      <c r="AV10170">
        <f t="shared" si="1649"/>
        <v>10167</v>
      </c>
      <c r="AW10170">
        <f t="shared" si="1648"/>
        <v>0</v>
      </c>
    </row>
    <row r="10171" spans="5:49" x14ac:dyDescent="0.25">
      <c r="E10171" s="47">
        <f t="shared" si="1641"/>
        <v>0</v>
      </c>
      <c r="F10171" s="45">
        <f t="shared" si="1642"/>
        <v>0</v>
      </c>
      <c r="G10171" s="45" t="e">
        <f t="shared" si="1643"/>
        <v>#DIV/0!</v>
      </c>
      <c r="H10171" s="45" t="e">
        <f t="shared" si="1644"/>
        <v>#DIV/0!</v>
      </c>
      <c r="AN10171">
        <f t="shared" si="1650"/>
        <v>0</v>
      </c>
      <c r="AO10171">
        <f t="shared" si="1645"/>
        <v>0</v>
      </c>
      <c r="AP10171">
        <f t="shared" si="1646"/>
        <v>0</v>
      </c>
      <c r="AQ10171">
        <f t="shared" si="1647"/>
        <v>0</v>
      </c>
      <c r="AV10171">
        <f t="shared" si="1649"/>
        <v>10168</v>
      </c>
      <c r="AW10171">
        <f t="shared" si="1648"/>
        <v>0</v>
      </c>
    </row>
    <row r="10172" spans="5:49" x14ac:dyDescent="0.25">
      <c r="E10172" s="47">
        <f t="shared" si="1641"/>
        <v>0</v>
      </c>
      <c r="F10172" s="45">
        <f t="shared" si="1642"/>
        <v>0</v>
      </c>
      <c r="G10172" s="45" t="e">
        <f t="shared" si="1643"/>
        <v>#DIV/0!</v>
      </c>
      <c r="H10172" s="45" t="e">
        <f t="shared" si="1644"/>
        <v>#DIV/0!</v>
      </c>
      <c r="AN10172">
        <f t="shared" si="1650"/>
        <v>0</v>
      </c>
      <c r="AO10172">
        <f t="shared" si="1645"/>
        <v>0</v>
      </c>
      <c r="AP10172">
        <f t="shared" si="1646"/>
        <v>0</v>
      </c>
      <c r="AQ10172">
        <f t="shared" si="1647"/>
        <v>0</v>
      </c>
      <c r="AV10172">
        <f t="shared" si="1649"/>
        <v>10169</v>
      </c>
      <c r="AW10172">
        <f t="shared" si="1648"/>
        <v>0</v>
      </c>
    </row>
    <row r="10173" spans="5:49" x14ac:dyDescent="0.25">
      <c r="E10173" s="47">
        <f t="shared" si="1641"/>
        <v>0</v>
      </c>
      <c r="F10173" s="45">
        <f t="shared" si="1642"/>
        <v>0</v>
      </c>
      <c r="G10173" s="45" t="e">
        <f t="shared" si="1643"/>
        <v>#DIV/0!</v>
      </c>
      <c r="H10173" s="45" t="e">
        <f t="shared" si="1644"/>
        <v>#DIV/0!</v>
      </c>
      <c r="AN10173">
        <f t="shared" si="1650"/>
        <v>0</v>
      </c>
      <c r="AO10173">
        <f t="shared" si="1645"/>
        <v>0</v>
      </c>
      <c r="AP10173">
        <f t="shared" si="1646"/>
        <v>0</v>
      </c>
      <c r="AQ10173">
        <f t="shared" si="1647"/>
        <v>0</v>
      </c>
      <c r="AV10173">
        <f t="shared" si="1649"/>
        <v>10170</v>
      </c>
      <c r="AW10173">
        <f t="shared" si="1648"/>
        <v>0</v>
      </c>
    </row>
    <row r="10174" spans="5:49" x14ac:dyDescent="0.25">
      <c r="E10174" s="47">
        <f t="shared" si="1641"/>
        <v>0</v>
      </c>
      <c r="F10174" s="45">
        <f t="shared" si="1642"/>
        <v>0</v>
      </c>
      <c r="G10174" s="45" t="e">
        <f t="shared" si="1643"/>
        <v>#DIV/0!</v>
      </c>
      <c r="H10174" s="45" t="e">
        <f t="shared" si="1644"/>
        <v>#DIV/0!</v>
      </c>
      <c r="AN10174">
        <f t="shared" si="1650"/>
        <v>0</v>
      </c>
      <c r="AO10174">
        <f t="shared" si="1645"/>
        <v>0</v>
      </c>
      <c r="AP10174">
        <f t="shared" si="1646"/>
        <v>0</v>
      </c>
      <c r="AQ10174">
        <f t="shared" si="1647"/>
        <v>0</v>
      </c>
      <c r="AV10174">
        <f t="shared" si="1649"/>
        <v>10171</v>
      </c>
      <c r="AW10174">
        <f t="shared" si="1648"/>
        <v>0</v>
      </c>
    </row>
    <row r="10175" spans="5:49" x14ac:dyDescent="0.25">
      <c r="E10175" s="47">
        <f t="shared" si="1641"/>
        <v>0</v>
      </c>
      <c r="F10175" s="45">
        <f t="shared" si="1642"/>
        <v>0</v>
      </c>
      <c r="G10175" s="45" t="e">
        <f t="shared" si="1643"/>
        <v>#DIV/0!</v>
      </c>
      <c r="H10175" s="45" t="e">
        <f t="shared" si="1644"/>
        <v>#DIV/0!</v>
      </c>
      <c r="AN10175">
        <f t="shared" si="1650"/>
        <v>0</v>
      </c>
      <c r="AO10175">
        <f t="shared" si="1645"/>
        <v>0</v>
      </c>
      <c r="AP10175">
        <f t="shared" si="1646"/>
        <v>0</v>
      </c>
      <c r="AQ10175">
        <f t="shared" si="1647"/>
        <v>0</v>
      </c>
      <c r="AV10175">
        <f t="shared" si="1649"/>
        <v>10172</v>
      </c>
      <c r="AW10175">
        <f t="shared" si="1648"/>
        <v>0</v>
      </c>
    </row>
    <row r="10176" spans="5:49" x14ac:dyDescent="0.25">
      <c r="E10176" s="47">
        <f t="shared" si="1641"/>
        <v>0</v>
      </c>
      <c r="F10176" s="45">
        <f t="shared" si="1642"/>
        <v>0</v>
      </c>
      <c r="G10176" s="45" t="e">
        <f t="shared" si="1643"/>
        <v>#DIV/0!</v>
      </c>
      <c r="H10176" s="45" t="e">
        <f t="shared" si="1644"/>
        <v>#DIV/0!</v>
      </c>
      <c r="AN10176">
        <f t="shared" si="1650"/>
        <v>0</v>
      </c>
      <c r="AO10176">
        <f t="shared" si="1645"/>
        <v>0</v>
      </c>
      <c r="AP10176">
        <f t="shared" si="1646"/>
        <v>0</v>
      </c>
      <c r="AQ10176">
        <f t="shared" si="1647"/>
        <v>0</v>
      </c>
      <c r="AV10176">
        <f t="shared" si="1649"/>
        <v>10173</v>
      </c>
      <c r="AW10176">
        <f t="shared" si="1648"/>
        <v>0</v>
      </c>
    </row>
    <row r="10177" spans="5:49" x14ac:dyDescent="0.25">
      <c r="E10177" s="47">
        <f t="shared" si="1641"/>
        <v>0</v>
      </c>
      <c r="F10177" s="45">
        <f t="shared" si="1642"/>
        <v>0</v>
      </c>
      <c r="G10177" s="45" t="e">
        <f t="shared" si="1643"/>
        <v>#DIV/0!</v>
      </c>
      <c r="H10177" s="45" t="e">
        <f t="shared" si="1644"/>
        <v>#DIV/0!</v>
      </c>
      <c r="AN10177">
        <f t="shared" si="1650"/>
        <v>0</v>
      </c>
      <c r="AO10177">
        <f t="shared" si="1645"/>
        <v>0</v>
      </c>
      <c r="AP10177">
        <f t="shared" si="1646"/>
        <v>0</v>
      </c>
      <c r="AQ10177">
        <f t="shared" si="1647"/>
        <v>0</v>
      </c>
      <c r="AV10177">
        <f t="shared" si="1649"/>
        <v>10174</v>
      </c>
      <c r="AW10177">
        <f t="shared" si="1648"/>
        <v>0</v>
      </c>
    </row>
    <row r="10178" spans="5:49" x14ac:dyDescent="0.25">
      <c r="E10178" s="47">
        <f t="shared" ref="E10178:E10241" si="1651">ROUNDDOWN(C10180,0)</f>
        <v>0</v>
      </c>
      <c r="F10178" s="45">
        <f t="shared" ref="F10178:F10241" si="1652">HOUR(C10180)</f>
        <v>0</v>
      </c>
      <c r="G10178" s="45" t="e">
        <f t="shared" ref="G10178:G10241" si="1653">D10180/H10178</f>
        <v>#DIV/0!</v>
      </c>
      <c r="H10178" s="45" t="e">
        <f t="shared" ref="H10178:H10241" si="1654">AVERAGEIFS(D:D,E:E,E10178)</f>
        <v>#DIV/0!</v>
      </c>
      <c r="AN10178">
        <f t="shared" si="1650"/>
        <v>0</v>
      </c>
      <c r="AO10178">
        <f t="shared" si="1645"/>
        <v>0</v>
      </c>
      <c r="AP10178">
        <f t="shared" si="1646"/>
        <v>0</v>
      </c>
      <c r="AQ10178">
        <f t="shared" si="1647"/>
        <v>0</v>
      </c>
      <c r="AV10178">
        <f t="shared" si="1649"/>
        <v>10175</v>
      </c>
      <c r="AW10178">
        <f t="shared" si="1648"/>
        <v>0</v>
      </c>
    </row>
    <row r="10179" spans="5:49" x14ac:dyDescent="0.25">
      <c r="E10179" s="47">
        <f t="shared" si="1651"/>
        <v>0</v>
      </c>
      <c r="F10179" s="45">
        <f t="shared" si="1652"/>
        <v>0</v>
      </c>
      <c r="G10179" s="45" t="e">
        <f t="shared" si="1653"/>
        <v>#DIV/0!</v>
      </c>
      <c r="H10179" s="45" t="e">
        <f t="shared" si="1654"/>
        <v>#DIV/0!</v>
      </c>
      <c r="AN10179">
        <f t="shared" si="1650"/>
        <v>0</v>
      </c>
      <c r="AO10179">
        <f t="shared" si="1645"/>
        <v>0</v>
      </c>
      <c r="AP10179">
        <f t="shared" si="1646"/>
        <v>0</v>
      </c>
      <c r="AQ10179">
        <f t="shared" si="1647"/>
        <v>0</v>
      </c>
      <c r="AV10179">
        <f t="shared" si="1649"/>
        <v>10176</v>
      </c>
      <c r="AW10179">
        <f t="shared" si="1648"/>
        <v>0</v>
      </c>
    </row>
    <row r="10180" spans="5:49" x14ac:dyDescent="0.25">
      <c r="E10180" s="47">
        <f t="shared" si="1651"/>
        <v>0</v>
      </c>
      <c r="F10180" s="45">
        <f t="shared" si="1652"/>
        <v>0</v>
      </c>
      <c r="G10180" s="45" t="e">
        <f t="shared" si="1653"/>
        <v>#DIV/0!</v>
      </c>
      <c r="H10180" s="45" t="e">
        <f t="shared" si="1654"/>
        <v>#DIV/0!</v>
      </c>
      <c r="AN10180">
        <f t="shared" si="1650"/>
        <v>0</v>
      </c>
      <c r="AO10180">
        <f t="shared" ref="AO10180:AO10243" si="1655">ROUNDUP((C10180-$C$4)/7,0)</f>
        <v>0</v>
      </c>
      <c r="AP10180">
        <f t="shared" ref="AP10180:AP10243" si="1656">ROUNDUP((C10180-$C$4)/1,0)</f>
        <v>0</v>
      </c>
      <c r="AQ10180">
        <f t="shared" ref="AQ10180:AQ10243" si="1657">ROUNDUP((C10180-$C$4)*24,0)</f>
        <v>0</v>
      </c>
      <c r="AV10180">
        <f t="shared" si="1649"/>
        <v>10177</v>
      </c>
      <c r="AW10180">
        <f t="shared" ref="AW10180:AW10243" si="1658">SUMIFS(AN:AN,AQ:AQ,AV10180)</f>
        <v>0</v>
      </c>
    </row>
    <row r="10181" spans="5:49" x14ac:dyDescent="0.25">
      <c r="E10181" s="47">
        <f t="shared" si="1651"/>
        <v>0</v>
      </c>
      <c r="F10181" s="45">
        <f t="shared" si="1652"/>
        <v>0</v>
      </c>
      <c r="G10181" s="45" t="e">
        <f t="shared" si="1653"/>
        <v>#DIV/0!</v>
      </c>
      <c r="H10181" s="45" t="e">
        <f t="shared" si="1654"/>
        <v>#DIV/0!</v>
      </c>
      <c r="AN10181">
        <f t="shared" si="1650"/>
        <v>0</v>
      </c>
      <c r="AO10181">
        <f t="shared" si="1655"/>
        <v>0</v>
      </c>
      <c r="AP10181">
        <f t="shared" si="1656"/>
        <v>0</v>
      </c>
      <c r="AQ10181">
        <f t="shared" si="1657"/>
        <v>0</v>
      </c>
      <c r="AV10181">
        <f t="shared" ref="AV10181:AV10244" si="1659">1+AV10180</f>
        <v>10178</v>
      </c>
      <c r="AW10181">
        <f t="shared" si="1658"/>
        <v>0</v>
      </c>
    </row>
    <row r="10182" spans="5:49" x14ac:dyDescent="0.25">
      <c r="E10182" s="47">
        <f t="shared" si="1651"/>
        <v>0</v>
      </c>
      <c r="F10182" s="45">
        <f t="shared" si="1652"/>
        <v>0</v>
      </c>
      <c r="G10182" s="45" t="e">
        <f t="shared" si="1653"/>
        <v>#DIV/0!</v>
      </c>
      <c r="H10182" s="45" t="e">
        <f t="shared" si="1654"/>
        <v>#DIV/0!</v>
      </c>
      <c r="AN10182">
        <f t="shared" si="1650"/>
        <v>0</v>
      </c>
      <c r="AO10182">
        <f t="shared" si="1655"/>
        <v>0</v>
      </c>
      <c r="AP10182">
        <f t="shared" si="1656"/>
        <v>0</v>
      </c>
      <c r="AQ10182">
        <f t="shared" si="1657"/>
        <v>0</v>
      </c>
      <c r="AV10182">
        <f t="shared" si="1659"/>
        <v>10179</v>
      </c>
      <c r="AW10182">
        <f t="shared" si="1658"/>
        <v>0</v>
      </c>
    </row>
    <row r="10183" spans="5:49" x14ac:dyDescent="0.25">
      <c r="E10183" s="47">
        <f t="shared" si="1651"/>
        <v>0</v>
      </c>
      <c r="F10183" s="45">
        <f t="shared" si="1652"/>
        <v>0</v>
      </c>
      <c r="G10183" s="45" t="e">
        <f t="shared" si="1653"/>
        <v>#DIV/0!</v>
      </c>
      <c r="H10183" s="45" t="e">
        <f t="shared" si="1654"/>
        <v>#DIV/0!</v>
      </c>
      <c r="AN10183">
        <f t="shared" si="1650"/>
        <v>0</v>
      </c>
      <c r="AO10183">
        <f t="shared" si="1655"/>
        <v>0</v>
      </c>
      <c r="AP10183">
        <f t="shared" si="1656"/>
        <v>0</v>
      </c>
      <c r="AQ10183">
        <f t="shared" si="1657"/>
        <v>0</v>
      </c>
      <c r="AV10183">
        <f t="shared" si="1659"/>
        <v>10180</v>
      </c>
      <c r="AW10183">
        <f t="shared" si="1658"/>
        <v>0</v>
      </c>
    </row>
    <row r="10184" spans="5:49" x14ac:dyDescent="0.25">
      <c r="E10184" s="47">
        <f t="shared" si="1651"/>
        <v>0</v>
      </c>
      <c r="F10184" s="45">
        <f t="shared" si="1652"/>
        <v>0</v>
      </c>
      <c r="G10184" s="45" t="e">
        <f t="shared" si="1653"/>
        <v>#DIV/0!</v>
      </c>
      <c r="H10184" s="45" t="e">
        <f t="shared" si="1654"/>
        <v>#DIV/0!</v>
      </c>
      <c r="AN10184">
        <f t="shared" ref="AN10184:AN10247" si="1660">D10184*(C10184-C10183)*86400*$B$15</f>
        <v>0</v>
      </c>
      <c r="AO10184">
        <f t="shared" si="1655"/>
        <v>0</v>
      </c>
      <c r="AP10184">
        <f t="shared" si="1656"/>
        <v>0</v>
      </c>
      <c r="AQ10184">
        <f t="shared" si="1657"/>
        <v>0</v>
      </c>
      <c r="AV10184">
        <f t="shared" si="1659"/>
        <v>10181</v>
      </c>
      <c r="AW10184">
        <f t="shared" si="1658"/>
        <v>0</v>
      </c>
    </row>
    <row r="10185" spans="5:49" x14ac:dyDescent="0.25">
      <c r="E10185" s="47">
        <f t="shared" si="1651"/>
        <v>0</v>
      </c>
      <c r="F10185" s="45">
        <f t="shared" si="1652"/>
        <v>0</v>
      </c>
      <c r="G10185" s="45" t="e">
        <f t="shared" si="1653"/>
        <v>#DIV/0!</v>
      </c>
      <c r="H10185" s="45" t="e">
        <f t="shared" si="1654"/>
        <v>#DIV/0!</v>
      </c>
      <c r="AN10185">
        <f t="shared" si="1660"/>
        <v>0</v>
      </c>
      <c r="AO10185">
        <f t="shared" si="1655"/>
        <v>0</v>
      </c>
      <c r="AP10185">
        <f t="shared" si="1656"/>
        <v>0</v>
      </c>
      <c r="AQ10185">
        <f t="shared" si="1657"/>
        <v>0</v>
      </c>
      <c r="AV10185">
        <f t="shared" si="1659"/>
        <v>10182</v>
      </c>
      <c r="AW10185">
        <f t="shared" si="1658"/>
        <v>0</v>
      </c>
    </row>
    <row r="10186" spans="5:49" x14ac:dyDescent="0.25">
      <c r="E10186" s="47">
        <f t="shared" si="1651"/>
        <v>0</v>
      </c>
      <c r="F10186" s="45">
        <f t="shared" si="1652"/>
        <v>0</v>
      </c>
      <c r="G10186" s="45" t="e">
        <f t="shared" si="1653"/>
        <v>#DIV/0!</v>
      </c>
      <c r="H10186" s="45" t="e">
        <f t="shared" si="1654"/>
        <v>#DIV/0!</v>
      </c>
      <c r="AN10186">
        <f t="shared" si="1660"/>
        <v>0</v>
      </c>
      <c r="AO10186">
        <f t="shared" si="1655"/>
        <v>0</v>
      </c>
      <c r="AP10186">
        <f t="shared" si="1656"/>
        <v>0</v>
      </c>
      <c r="AQ10186">
        <f t="shared" si="1657"/>
        <v>0</v>
      </c>
      <c r="AV10186">
        <f t="shared" si="1659"/>
        <v>10183</v>
      </c>
      <c r="AW10186">
        <f t="shared" si="1658"/>
        <v>0</v>
      </c>
    </row>
    <row r="10187" spans="5:49" x14ac:dyDescent="0.25">
      <c r="E10187" s="47">
        <f t="shared" si="1651"/>
        <v>0</v>
      </c>
      <c r="F10187" s="45">
        <f t="shared" si="1652"/>
        <v>0</v>
      </c>
      <c r="G10187" s="45" t="e">
        <f t="shared" si="1653"/>
        <v>#DIV/0!</v>
      </c>
      <c r="H10187" s="45" t="e">
        <f t="shared" si="1654"/>
        <v>#DIV/0!</v>
      </c>
      <c r="AN10187">
        <f t="shared" si="1660"/>
        <v>0</v>
      </c>
      <c r="AO10187">
        <f t="shared" si="1655"/>
        <v>0</v>
      </c>
      <c r="AP10187">
        <f t="shared" si="1656"/>
        <v>0</v>
      </c>
      <c r="AQ10187">
        <f t="shared" si="1657"/>
        <v>0</v>
      </c>
      <c r="AV10187">
        <f t="shared" si="1659"/>
        <v>10184</v>
      </c>
      <c r="AW10187">
        <f t="shared" si="1658"/>
        <v>0</v>
      </c>
    </row>
    <row r="10188" spans="5:49" x14ac:dyDescent="0.25">
      <c r="E10188" s="47">
        <f t="shared" si="1651"/>
        <v>0</v>
      </c>
      <c r="F10188" s="45">
        <f t="shared" si="1652"/>
        <v>0</v>
      </c>
      <c r="G10188" s="45" t="e">
        <f t="shared" si="1653"/>
        <v>#DIV/0!</v>
      </c>
      <c r="H10188" s="45" t="e">
        <f t="shared" si="1654"/>
        <v>#DIV/0!</v>
      </c>
      <c r="AN10188">
        <f t="shared" si="1660"/>
        <v>0</v>
      </c>
      <c r="AO10188">
        <f t="shared" si="1655"/>
        <v>0</v>
      </c>
      <c r="AP10188">
        <f t="shared" si="1656"/>
        <v>0</v>
      </c>
      <c r="AQ10188">
        <f t="shared" si="1657"/>
        <v>0</v>
      </c>
      <c r="AV10188">
        <f t="shared" si="1659"/>
        <v>10185</v>
      </c>
      <c r="AW10188">
        <f t="shared" si="1658"/>
        <v>0</v>
      </c>
    </row>
    <row r="10189" spans="5:49" x14ac:dyDescent="0.25">
      <c r="E10189" s="47">
        <f t="shared" si="1651"/>
        <v>0</v>
      </c>
      <c r="F10189" s="45">
        <f t="shared" si="1652"/>
        <v>0</v>
      </c>
      <c r="G10189" s="45" t="e">
        <f t="shared" si="1653"/>
        <v>#DIV/0!</v>
      </c>
      <c r="H10189" s="45" t="e">
        <f t="shared" si="1654"/>
        <v>#DIV/0!</v>
      </c>
      <c r="AN10189">
        <f t="shared" si="1660"/>
        <v>0</v>
      </c>
      <c r="AO10189">
        <f t="shared" si="1655"/>
        <v>0</v>
      </c>
      <c r="AP10189">
        <f t="shared" si="1656"/>
        <v>0</v>
      </c>
      <c r="AQ10189">
        <f t="shared" si="1657"/>
        <v>0</v>
      </c>
      <c r="AV10189">
        <f t="shared" si="1659"/>
        <v>10186</v>
      </c>
      <c r="AW10189">
        <f t="shared" si="1658"/>
        <v>0</v>
      </c>
    </row>
    <row r="10190" spans="5:49" x14ac:dyDescent="0.25">
      <c r="E10190" s="47">
        <f t="shared" si="1651"/>
        <v>0</v>
      </c>
      <c r="F10190" s="45">
        <f t="shared" si="1652"/>
        <v>0</v>
      </c>
      <c r="G10190" s="45" t="e">
        <f t="shared" si="1653"/>
        <v>#DIV/0!</v>
      </c>
      <c r="H10190" s="45" t="e">
        <f t="shared" si="1654"/>
        <v>#DIV/0!</v>
      </c>
      <c r="AN10190">
        <f t="shared" si="1660"/>
        <v>0</v>
      </c>
      <c r="AO10190">
        <f t="shared" si="1655"/>
        <v>0</v>
      </c>
      <c r="AP10190">
        <f t="shared" si="1656"/>
        <v>0</v>
      </c>
      <c r="AQ10190">
        <f t="shared" si="1657"/>
        <v>0</v>
      </c>
      <c r="AV10190">
        <f t="shared" si="1659"/>
        <v>10187</v>
      </c>
      <c r="AW10190">
        <f t="shared" si="1658"/>
        <v>0</v>
      </c>
    </row>
    <row r="10191" spans="5:49" x14ac:dyDescent="0.25">
      <c r="E10191" s="47">
        <f t="shared" si="1651"/>
        <v>0</v>
      </c>
      <c r="F10191" s="45">
        <f t="shared" si="1652"/>
        <v>0</v>
      </c>
      <c r="G10191" s="45" t="e">
        <f t="shared" si="1653"/>
        <v>#DIV/0!</v>
      </c>
      <c r="H10191" s="45" t="e">
        <f t="shared" si="1654"/>
        <v>#DIV/0!</v>
      </c>
      <c r="AN10191">
        <f t="shared" si="1660"/>
        <v>0</v>
      </c>
      <c r="AO10191">
        <f t="shared" si="1655"/>
        <v>0</v>
      </c>
      <c r="AP10191">
        <f t="shared" si="1656"/>
        <v>0</v>
      </c>
      <c r="AQ10191">
        <f t="shared" si="1657"/>
        <v>0</v>
      </c>
      <c r="AV10191">
        <f t="shared" si="1659"/>
        <v>10188</v>
      </c>
      <c r="AW10191">
        <f t="shared" si="1658"/>
        <v>0</v>
      </c>
    </row>
    <row r="10192" spans="5:49" x14ac:dyDescent="0.25">
      <c r="E10192" s="47">
        <f t="shared" si="1651"/>
        <v>0</v>
      </c>
      <c r="F10192" s="45">
        <f t="shared" si="1652"/>
        <v>0</v>
      </c>
      <c r="G10192" s="45" t="e">
        <f t="shared" si="1653"/>
        <v>#DIV/0!</v>
      </c>
      <c r="H10192" s="45" t="e">
        <f t="shared" si="1654"/>
        <v>#DIV/0!</v>
      </c>
      <c r="AN10192">
        <f t="shared" si="1660"/>
        <v>0</v>
      </c>
      <c r="AO10192">
        <f t="shared" si="1655"/>
        <v>0</v>
      </c>
      <c r="AP10192">
        <f t="shared" si="1656"/>
        <v>0</v>
      </c>
      <c r="AQ10192">
        <f t="shared" si="1657"/>
        <v>0</v>
      </c>
      <c r="AV10192">
        <f t="shared" si="1659"/>
        <v>10189</v>
      </c>
      <c r="AW10192">
        <f t="shared" si="1658"/>
        <v>0</v>
      </c>
    </row>
    <row r="10193" spans="5:49" x14ac:dyDescent="0.25">
      <c r="E10193" s="47">
        <f t="shared" si="1651"/>
        <v>0</v>
      </c>
      <c r="F10193" s="45">
        <f t="shared" si="1652"/>
        <v>0</v>
      </c>
      <c r="G10193" s="45" t="e">
        <f t="shared" si="1653"/>
        <v>#DIV/0!</v>
      </c>
      <c r="H10193" s="45" t="e">
        <f t="shared" si="1654"/>
        <v>#DIV/0!</v>
      </c>
      <c r="AN10193">
        <f t="shared" si="1660"/>
        <v>0</v>
      </c>
      <c r="AO10193">
        <f t="shared" si="1655"/>
        <v>0</v>
      </c>
      <c r="AP10193">
        <f t="shared" si="1656"/>
        <v>0</v>
      </c>
      <c r="AQ10193">
        <f t="shared" si="1657"/>
        <v>0</v>
      </c>
      <c r="AV10193">
        <f t="shared" si="1659"/>
        <v>10190</v>
      </c>
      <c r="AW10193">
        <f t="shared" si="1658"/>
        <v>0</v>
      </c>
    </row>
    <row r="10194" spans="5:49" x14ac:dyDescent="0.25">
      <c r="E10194" s="47">
        <f t="shared" si="1651"/>
        <v>0</v>
      </c>
      <c r="F10194" s="45">
        <f t="shared" si="1652"/>
        <v>0</v>
      </c>
      <c r="G10194" s="45" t="e">
        <f t="shared" si="1653"/>
        <v>#DIV/0!</v>
      </c>
      <c r="H10194" s="45" t="e">
        <f t="shared" si="1654"/>
        <v>#DIV/0!</v>
      </c>
      <c r="AN10194">
        <f t="shared" si="1660"/>
        <v>0</v>
      </c>
      <c r="AO10194">
        <f t="shared" si="1655"/>
        <v>0</v>
      </c>
      <c r="AP10194">
        <f t="shared" si="1656"/>
        <v>0</v>
      </c>
      <c r="AQ10194">
        <f t="shared" si="1657"/>
        <v>0</v>
      </c>
      <c r="AV10194">
        <f t="shared" si="1659"/>
        <v>10191</v>
      </c>
      <c r="AW10194">
        <f t="shared" si="1658"/>
        <v>0</v>
      </c>
    </row>
    <row r="10195" spans="5:49" x14ac:dyDescent="0.25">
      <c r="E10195" s="47">
        <f t="shared" si="1651"/>
        <v>0</v>
      </c>
      <c r="F10195" s="45">
        <f t="shared" si="1652"/>
        <v>0</v>
      </c>
      <c r="G10195" s="45" t="e">
        <f t="shared" si="1653"/>
        <v>#DIV/0!</v>
      </c>
      <c r="H10195" s="45" t="e">
        <f t="shared" si="1654"/>
        <v>#DIV/0!</v>
      </c>
      <c r="AN10195">
        <f t="shared" si="1660"/>
        <v>0</v>
      </c>
      <c r="AO10195">
        <f t="shared" si="1655"/>
        <v>0</v>
      </c>
      <c r="AP10195">
        <f t="shared" si="1656"/>
        <v>0</v>
      </c>
      <c r="AQ10195">
        <f t="shared" si="1657"/>
        <v>0</v>
      </c>
      <c r="AV10195">
        <f t="shared" si="1659"/>
        <v>10192</v>
      </c>
      <c r="AW10195">
        <f t="shared" si="1658"/>
        <v>0</v>
      </c>
    </row>
    <row r="10196" spans="5:49" x14ac:dyDescent="0.25">
      <c r="E10196" s="47">
        <f t="shared" si="1651"/>
        <v>0</v>
      </c>
      <c r="F10196" s="45">
        <f t="shared" si="1652"/>
        <v>0</v>
      </c>
      <c r="G10196" s="45" t="e">
        <f t="shared" si="1653"/>
        <v>#DIV/0!</v>
      </c>
      <c r="H10196" s="45" t="e">
        <f t="shared" si="1654"/>
        <v>#DIV/0!</v>
      </c>
      <c r="AN10196">
        <f t="shared" si="1660"/>
        <v>0</v>
      </c>
      <c r="AO10196">
        <f t="shared" si="1655"/>
        <v>0</v>
      </c>
      <c r="AP10196">
        <f t="shared" si="1656"/>
        <v>0</v>
      </c>
      <c r="AQ10196">
        <f t="shared" si="1657"/>
        <v>0</v>
      </c>
      <c r="AV10196">
        <f t="shared" si="1659"/>
        <v>10193</v>
      </c>
      <c r="AW10196">
        <f t="shared" si="1658"/>
        <v>0</v>
      </c>
    </row>
    <row r="10197" spans="5:49" x14ac:dyDescent="0.25">
      <c r="E10197" s="47">
        <f t="shared" si="1651"/>
        <v>0</v>
      </c>
      <c r="F10197" s="45">
        <f t="shared" si="1652"/>
        <v>0</v>
      </c>
      <c r="G10197" s="45" t="e">
        <f t="shared" si="1653"/>
        <v>#DIV/0!</v>
      </c>
      <c r="H10197" s="45" t="e">
        <f t="shared" si="1654"/>
        <v>#DIV/0!</v>
      </c>
      <c r="AN10197">
        <f t="shared" si="1660"/>
        <v>0</v>
      </c>
      <c r="AO10197">
        <f t="shared" si="1655"/>
        <v>0</v>
      </c>
      <c r="AP10197">
        <f t="shared" si="1656"/>
        <v>0</v>
      </c>
      <c r="AQ10197">
        <f t="shared" si="1657"/>
        <v>0</v>
      </c>
      <c r="AV10197">
        <f t="shared" si="1659"/>
        <v>10194</v>
      </c>
      <c r="AW10197">
        <f t="shared" si="1658"/>
        <v>0</v>
      </c>
    </row>
    <row r="10198" spans="5:49" x14ac:dyDescent="0.25">
      <c r="E10198" s="47">
        <f t="shared" si="1651"/>
        <v>0</v>
      </c>
      <c r="F10198" s="45">
        <f t="shared" si="1652"/>
        <v>0</v>
      </c>
      <c r="G10198" s="45" t="e">
        <f t="shared" si="1653"/>
        <v>#DIV/0!</v>
      </c>
      <c r="H10198" s="45" t="e">
        <f t="shared" si="1654"/>
        <v>#DIV/0!</v>
      </c>
      <c r="AN10198">
        <f t="shared" si="1660"/>
        <v>0</v>
      </c>
      <c r="AO10198">
        <f t="shared" si="1655"/>
        <v>0</v>
      </c>
      <c r="AP10198">
        <f t="shared" si="1656"/>
        <v>0</v>
      </c>
      <c r="AQ10198">
        <f t="shared" si="1657"/>
        <v>0</v>
      </c>
      <c r="AV10198">
        <f t="shared" si="1659"/>
        <v>10195</v>
      </c>
      <c r="AW10198">
        <f t="shared" si="1658"/>
        <v>0</v>
      </c>
    </row>
    <row r="10199" spans="5:49" x14ac:dyDescent="0.25">
      <c r="E10199" s="47">
        <f t="shared" si="1651"/>
        <v>0</v>
      </c>
      <c r="F10199" s="45">
        <f t="shared" si="1652"/>
        <v>0</v>
      </c>
      <c r="G10199" s="45" t="e">
        <f t="shared" si="1653"/>
        <v>#DIV/0!</v>
      </c>
      <c r="H10199" s="45" t="e">
        <f t="shared" si="1654"/>
        <v>#DIV/0!</v>
      </c>
      <c r="AN10199">
        <f t="shared" si="1660"/>
        <v>0</v>
      </c>
      <c r="AO10199">
        <f t="shared" si="1655"/>
        <v>0</v>
      </c>
      <c r="AP10199">
        <f t="shared" si="1656"/>
        <v>0</v>
      </c>
      <c r="AQ10199">
        <f t="shared" si="1657"/>
        <v>0</v>
      </c>
      <c r="AV10199">
        <f t="shared" si="1659"/>
        <v>10196</v>
      </c>
      <c r="AW10199">
        <f t="shared" si="1658"/>
        <v>0</v>
      </c>
    </row>
    <row r="10200" spans="5:49" x14ac:dyDescent="0.25">
      <c r="E10200" s="47">
        <f t="shared" si="1651"/>
        <v>0</v>
      </c>
      <c r="F10200" s="45">
        <f t="shared" si="1652"/>
        <v>0</v>
      </c>
      <c r="G10200" s="45" t="e">
        <f t="shared" si="1653"/>
        <v>#DIV/0!</v>
      </c>
      <c r="H10200" s="45" t="e">
        <f t="shared" si="1654"/>
        <v>#DIV/0!</v>
      </c>
      <c r="AN10200">
        <f t="shared" si="1660"/>
        <v>0</v>
      </c>
      <c r="AO10200">
        <f t="shared" si="1655"/>
        <v>0</v>
      </c>
      <c r="AP10200">
        <f t="shared" si="1656"/>
        <v>0</v>
      </c>
      <c r="AQ10200">
        <f t="shared" si="1657"/>
        <v>0</v>
      </c>
      <c r="AV10200">
        <f t="shared" si="1659"/>
        <v>10197</v>
      </c>
      <c r="AW10200">
        <f t="shared" si="1658"/>
        <v>0</v>
      </c>
    </row>
    <row r="10201" spans="5:49" x14ac:dyDescent="0.25">
      <c r="E10201" s="47">
        <f t="shared" si="1651"/>
        <v>0</v>
      </c>
      <c r="F10201" s="45">
        <f t="shared" si="1652"/>
        <v>0</v>
      </c>
      <c r="G10201" s="45" t="e">
        <f t="shared" si="1653"/>
        <v>#DIV/0!</v>
      </c>
      <c r="H10201" s="45" t="e">
        <f t="shared" si="1654"/>
        <v>#DIV/0!</v>
      </c>
      <c r="AN10201">
        <f t="shared" si="1660"/>
        <v>0</v>
      </c>
      <c r="AO10201">
        <f t="shared" si="1655"/>
        <v>0</v>
      </c>
      <c r="AP10201">
        <f t="shared" si="1656"/>
        <v>0</v>
      </c>
      <c r="AQ10201">
        <f t="shared" si="1657"/>
        <v>0</v>
      </c>
      <c r="AV10201">
        <f t="shared" si="1659"/>
        <v>10198</v>
      </c>
      <c r="AW10201">
        <f t="shared" si="1658"/>
        <v>0</v>
      </c>
    </row>
    <row r="10202" spans="5:49" x14ac:dyDescent="0.25">
      <c r="E10202" s="47">
        <f t="shared" si="1651"/>
        <v>0</v>
      </c>
      <c r="F10202" s="45">
        <f t="shared" si="1652"/>
        <v>0</v>
      </c>
      <c r="G10202" s="45" t="e">
        <f t="shared" si="1653"/>
        <v>#DIV/0!</v>
      </c>
      <c r="H10202" s="45" t="e">
        <f t="shared" si="1654"/>
        <v>#DIV/0!</v>
      </c>
      <c r="AN10202">
        <f t="shared" si="1660"/>
        <v>0</v>
      </c>
      <c r="AO10202">
        <f t="shared" si="1655"/>
        <v>0</v>
      </c>
      <c r="AP10202">
        <f t="shared" si="1656"/>
        <v>0</v>
      </c>
      <c r="AQ10202">
        <f t="shared" si="1657"/>
        <v>0</v>
      </c>
      <c r="AV10202">
        <f t="shared" si="1659"/>
        <v>10199</v>
      </c>
      <c r="AW10202">
        <f t="shared" si="1658"/>
        <v>0</v>
      </c>
    </row>
    <row r="10203" spans="5:49" x14ac:dyDescent="0.25">
      <c r="E10203" s="47">
        <f t="shared" si="1651"/>
        <v>0</v>
      </c>
      <c r="F10203" s="45">
        <f t="shared" si="1652"/>
        <v>0</v>
      </c>
      <c r="G10203" s="45" t="e">
        <f t="shared" si="1653"/>
        <v>#DIV/0!</v>
      </c>
      <c r="H10203" s="45" t="e">
        <f t="shared" si="1654"/>
        <v>#DIV/0!</v>
      </c>
      <c r="AN10203">
        <f t="shared" si="1660"/>
        <v>0</v>
      </c>
      <c r="AO10203">
        <f t="shared" si="1655"/>
        <v>0</v>
      </c>
      <c r="AP10203">
        <f t="shared" si="1656"/>
        <v>0</v>
      </c>
      <c r="AQ10203">
        <f t="shared" si="1657"/>
        <v>0</v>
      </c>
      <c r="AV10203">
        <f t="shared" si="1659"/>
        <v>10200</v>
      </c>
      <c r="AW10203">
        <f t="shared" si="1658"/>
        <v>0</v>
      </c>
    </row>
    <row r="10204" spans="5:49" x14ac:dyDescent="0.25">
      <c r="E10204" s="47">
        <f t="shared" si="1651"/>
        <v>0</v>
      </c>
      <c r="F10204" s="45">
        <f t="shared" si="1652"/>
        <v>0</v>
      </c>
      <c r="G10204" s="45" t="e">
        <f t="shared" si="1653"/>
        <v>#DIV/0!</v>
      </c>
      <c r="H10204" s="45" t="e">
        <f t="shared" si="1654"/>
        <v>#DIV/0!</v>
      </c>
      <c r="AN10204">
        <f t="shared" si="1660"/>
        <v>0</v>
      </c>
      <c r="AO10204">
        <f t="shared" si="1655"/>
        <v>0</v>
      </c>
      <c r="AP10204">
        <f t="shared" si="1656"/>
        <v>0</v>
      </c>
      <c r="AQ10204">
        <f t="shared" si="1657"/>
        <v>0</v>
      </c>
      <c r="AV10204">
        <f t="shared" si="1659"/>
        <v>10201</v>
      </c>
      <c r="AW10204">
        <f t="shared" si="1658"/>
        <v>0</v>
      </c>
    </row>
    <row r="10205" spans="5:49" x14ac:dyDescent="0.25">
      <c r="E10205" s="47">
        <f t="shared" si="1651"/>
        <v>0</v>
      </c>
      <c r="F10205" s="45">
        <f t="shared" si="1652"/>
        <v>0</v>
      </c>
      <c r="G10205" s="45" t="e">
        <f t="shared" si="1653"/>
        <v>#DIV/0!</v>
      </c>
      <c r="H10205" s="45" t="e">
        <f t="shared" si="1654"/>
        <v>#DIV/0!</v>
      </c>
      <c r="AN10205">
        <f t="shared" si="1660"/>
        <v>0</v>
      </c>
      <c r="AO10205">
        <f t="shared" si="1655"/>
        <v>0</v>
      </c>
      <c r="AP10205">
        <f t="shared" si="1656"/>
        <v>0</v>
      </c>
      <c r="AQ10205">
        <f t="shared" si="1657"/>
        <v>0</v>
      </c>
      <c r="AV10205">
        <f t="shared" si="1659"/>
        <v>10202</v>
      </c>
      <c r="AW10205">
        <f t="shared" si="1658"/>
        <v>0</v>
      </c>
    </row>
    <row r="10206" spans="5:49" x14ac:dyDescent="0.25">
      <c r="E10206" s="47">
        <f t="shared" si="1651"/>
        <v>0</v>
      </c>
      <c r="F10206" s="45">
        <f t="shared" si="1652"/>
        <v>0</v>
      </c>
      <c r="G10206" s="45" t="e">
        <f t="shared" si="1653"/>
        <v>#DIV/0!</v>
      </c>
      <c r="H10206" s="45" t="e">
        <f t="shared" si="1654"/>
        <v>#DIV/0!</v>
      </c>
      <c r="AN10206">
        <f t="shared" si="1660"/>
        <v>0</v>
      </c>
      <c r="AO10206">
        <f t="shared" si="1655"/>
        <v>0</v>
      </c>
      <c r="AP10206">
        <f t="shared" si="1656"/>
        <v>0</v>
      </c>
      <c r="AQ10206">
        <f t="shared" si="1657"/>
        <v>0</v>
      </c>
      <c r="AV10206">
        <f t="shared" si="1659"/>
        <v>10203</v>
      </c>
      <c r="AW10206">
        <f t="shared" si="1658"/>
        <v>0</v>
      </c>
    </row>
    <row r="10207" spans="5:49" x14ac:dyDescent="0.25">
      <c r="E10207" s="47">
        <f t="shared" si="1651"/>
        <v>0</v>
      </c>
      <c r="F10207" s="45">
        <f t="shared" si="1652"/>
        <v>0</v>
      </c>
      <c r="G10207" s="45" t="e">
        <f t="shared" si="1653"/>
        <v>#DIV/0!</v>
      </c>
      <c r="H10207" s="45" t="e">
        <f t="shared" si="1654"/>
        <v>#DIV/0!</v>
      </c>
      <c r="AN10207">
        <f t="shared" si="1660"/>
        <v>0</v>
      </c>
      <c r="AO10207">
        <f t="shared" si="1655"/>
        <v>0</v>
      </c>
      <c r="AP10207">
        <f t="shared" si="1656"/>
        <v>0</v>
      </c>
      <c r="AQ10207">
        <f t="shared" si="1657"/>
        <v>0</v>
      </c>
      <c r="AV10207">
        <f t="shared" si="1659"/>
        <v>10204</v>
      </c>
      <c r="AW10207">
        <f t="shared" si="1658"/>
        <v>0</v>
      </c>
    </row>
    <row r="10208" spans="5:49" x14ac:dyDescent="0.25">
      <c r="E10208" s="47">
        <f t="shared" si="1651"/>
        <v>0</v>
      </c>
      <c r="F10208" s="45">
        <f t="shared" si="1652"/>
        <v>0</v>
      </c>
      <c r="G10208" s="45" t="e">
        <f t="shared" si="1653"/>
        <v>#DIV/0!</v>
      </c>
      <c r="H10208" s="45" t="e">
        <f t="shared" si="1654"/>
        <v>#DIV/0!</v>
      </c>
      <c r="AN10208">
        <f t="shared" si="1660"/>
        <v>0</v>
      </c>
      <c r="AO10208">
        <f t="shared" si="1655"/>
        <v>0</v>
      </c>
      <c r="AP10208">
        <f t="shared" si="1656"/>
        <v>0</v>
      </c>
      <c r="AQ10208">
        <f t="shared" si="1657"/>
        <v>0</v>
      </c>
      <c r="AV10208">
        <f t="shared" si="1659"/>
        <v>10205</v>
      </c>
      <c r="AW10208">
        <f t="shared" si="1658"/>
        <v>0</v>
      </c>
    </row>
    <row r="10209" spans="5:49" x14ac:dyDescent="0.25">
      <c r="E10209" s="47">
        <f t="shared" si="1651"/>
        <v>0</v>
      </c>
      <c r="F10209" s="45">
        <f t="shared" si="1652"/>
        <v>0</v>
      </c>
      <c r="G10209" s="45" t="e">
        <f t="shared" si="1653"/>
        <v>#DIV/0!</v>
      </c>
      <c r="H10209" s="45" t="e">
        <f t="shared" si="1654"/>
        <v>#DIV/0!</v>
      </c>
      <c r="AN10209">
        <f t="shared" si="1660"/>
        <v>0</v>
      </c>
      <c r="AO10209">
        <f t="shared" si="1655"/>
        <v>0</v>
      </c>
      <c r="AP10209">
        <f t="shared" si="1656"/>
        <v>0</v>
      </c>
      <c r="AQ10209">
        <f t="shared" si="1657"/>
        <v>0</v>
      </c>
      <c r="AV10209">
        <f t="shared" si="1659"/>
        <v>10206</v>
      </c>
      <c r="AW10209">
        <f t="shared" si="1658"/>
        <v>0</v>
      </c>
    </row>
    <row r="10210" spans="5:49" x14ac:dyDescent="0.25">
      <c r="E10210" s="47">
        <f t="shared" si="1651"/>
        <v>0</v>
      </c>
      <c r="F10210" s="45">
        <f t="shared" si="1652"/>
        <v>0</v>
      </c>
      <c r="G10210" s="45" t="e">
        <f t="shared" si="1653"/>
        <v>#DIV/0!</v>
      </c>
      <c r="H10210" s="45" t="e">
        <f t="shared" si="1654"/>
        <v>#DIV/0!</v>
      </c>
      <c r="AN10210">
        <f t="shared" si="1660"/>
        <v>0</v>
      </c>
      <c r="AO10210">
        <f t="shared" si="1655"/>
        <v>0</v>
      </c>
      <c r="AP10210">
        <f t="shared" si="1656"/>
        <v>0</v>
      </c>
      <c r="AQ10210">
        <f t="shared" si="1657"/>
        <v>0</v>
      </c>
      <c r="AV10210">
        <f t="shared" si="1659"/>
        <v>10207</v>
      </c>
      <c r="AW10210">
        <f t="shared" si="1658"/>
        <v>0</v>
      </c>
    </row>
    <row r="10211" spans="5:49" x14ac:dyDescent="0.25">
      <c r="E10211" s="47">
        <f t="shared" si="1651"/>
        <v>0</v>
      </c>
      <c r="F10211" s="45">
        <f t="shared" si="1652"/>
        <v>0</v>
      </c>
      <c r="G10211" s="45" t="e">
        <f t="shared" si="1653"/>
        <v>#DIV/0!</v>
      </c>
      <c r="H10211" s="45" t="e">
        <f t="shared" si="1654"/>
        <v>#DIV/0!</v>
      </c>
      <c r="AN10211">
        <f t="shared" si="1660"/>
        <v>0</v>
      </c>
      <c r="AO10211">
        <f t="shared" si="1655"/>
        <v>0</v>
      </c>
      <c r="AP10211">
        <f t="shared" si="1656"/>
        <v>0</v>
      </c>
      <c r="AQ10211">
        <f t="shared" si="1657"/>
        <v>0</v>
      </c>
      <c r="AV10211">
        <f t="shared" si="1659"/>
        <v>10208</v>
      </c>
      <c r="AW10211">
        <f t="shared" si="1658"/>
        <v>0</v>
      </c>
    </row>
    <row r="10212" spans="5:49" x14ac:dyDescent="0.25">
      <c r="E10212" s="47">
        <f t="shared" si="1651"/>
        <v>0</v>
      </c>
      <c r="F10212" s="45">
        <f t="shared" si="1652"/>
        <v>0</v>
      </c>
      <c r="G10212" s="45" t="e">
        <f t="shared" si="1653"/>
        <v>#DIV/0!</v>
      </c>
      <c r="H10212" s="45" t="e">
        <f t="shared" si="1654"/>
        <v>#DIV/0!</v>
      </c>
      <c r="AN10212">
        <f t="shared" si="1660"/>
        <v>0</v>
      </c>
      <c r="AO10212">
        <f t="shared" si="1655"/>
        <v>0</v>
      </c>
      <c r="AP10212">
        <f t="shared" si="1656"/>
        <v>0</v>
      </c>
      <c r="AQ10212">
        <f t="shared" si="1657"/>
        <v>0</v>
      </c>
      <c r="AV10212">
        <f t="shared" si="1659"/>
        <v>10209</v>
      </c>
      <c r="AW10212">
        <f t="shared" si="1658"/>
        <v>0</v>
      </c>
    </row>
    <row r="10213" spans="5:49" x14ac:dyDescent="0.25">
      <c r="E10213" s="47">
        <f t="shared" si="1651"/>
        <v>0</v>
      </c>
      <c r="F10213" s="45">
        <f t="shared" si="1652"/>
        <v>0</v>
      </c>
      <c r="G10213" s="45" t="e">
        <f t="shared" si="1653"/>
        <v>#DIV/0!</v>
      </c>
      <c r="H10213" s="45" t="e">
        <f t="shared" si="1654"/>
        <v>#DIV/0!</v>
      </c>
      <c r="AN10213">
        <f t="shared" si="1660"/>
        <v>0</v>
      </c>
      <c r="AO10213">
        <f t="shared" si="1655"/>
        <v>0</v>
      </c>
      <c r="AP10213">
        <f t="shared" si="1656"/>
        <v>0</v>
      </c>
      <c r="AQ10213">
        <f t="shared" si="1657"/>
        <v>0</v>
      </c>
      <c r="AV10213">
        <f t="shared" si="1659"/>
        <v>10210</v>
      </c>
      <c r="AW10213">
        <f t="shared" si="1658"/>
        <v>0</v>
      </c>
    </row>
    <row r="10214" spans="5:49" x14ac:dyDescent="0.25">
      <c r="E10214" s="47">
        <f t="shared" si="1651"/>
        <v>0</v>
      </c>
      <c r="F10214" s="45">
        <f t="shared" si="1652"/>
        <v>0</v>
      </c>
      <c r="G10214" s="45" t="e">
        <f t="shared" si="1653"/>
        <v>#DIV/0!</v>
      </c>
      <c r="H10214" s="45" t="e">
        <f t="shared" si="1654"/>
        <v>#DIV/0!</v>
      </c>
      <c r="AN10214">
        <f t="shared" si="1660"/>
        <v>0</v>
      </c>
      <c r="AO10214">
        <f t="shared" si="1655"/>
        <v>0</v>
      </c>
      <c r="AP10214">
        <f t="shared" si="1656"/>
        <v>0</v>
      </c>
      <c r="AQ10214">
        <f t="shared" si="1657"/>
        <v>0</v>
      </c>
      <c r="AV10214">
        <f t="shared" si="1659"/>
        <v>10211</v>
      </c>
      <c r="AW10214">
        <f t="shared" si="1658"/>
        <v>0</v>
      </c>
    </row>
    <row r="10215" spans="5:49" x14ac:dyDescent="0.25">
      <c r="E10215" s="47">
        <f t="shared" si="1651"/>
        <v>0</v>
      </c>
      <c r="F10215" s="45">
        <f t="shared" si="1652"/>
        <v>0</v>
      </c>
      <c r="G10215" s="45" t="e">
        <f t="shared" si="1653"/>
        <v>#DIV/0!</v>
      </c>
      <c r="H10215" s="45" t="e">
        <f t="shared" si="1654"/>
        <v>#DIV/0!</v>
      </c>
      <c r="AN10215">
        <f t="shared" si="1660"/>
        <v>0</v>
      </c>
      <c r="AO10215">
        <f t="shared" si="1655"/>
        <v>0</v>
      </c>
      <c r="AP10215">
        <f t="shared" si="1656"/>
        <v>0</v>
      </c>
      <c r="AQ10215">
        <f t="shared" si="1657"/>
        <v>0</v>
      </c>
      <c r="AV10215">
        <f t="shared" si="1659"/>
        <v>10212</v>
      </c>
      <c r="AW10215">
        <f t="shared" si="1658"/>
        <v>0</v>
      </c>
    </row>
    <row r="10216" spans="5:49" x14ac:dyDescent="0.25">
      <c r="E10216" s="47">
        <f t="shared" si="1651"/>
        <v>0</v>
      </c>
      <c r="F10216" s="45">
        <f t="shared" si="1652"/>
        <v>0</v>
      </c>
      <c r="G10216" s="45" t="e">
        <f t="shared" si="1653"/>
        <v>#DIV/0!</v>
      </c>
      <c r="H10216" s="45" t="e">
        <f t="shared" si="1654"/>
        <v>#DIV/0!</v>
      </c>
      <c r="AN10216">
        <f t="shared" si="1660"/>
        <v>0</v>
      </c>
      <c r="AO10216">
        <f t="shared" si="1655"/>
        <v>0</v>
      </c>
      <c r="AP10216">
        <f t="shared" si="1656"/>
        <v>0</v>
      </c>
      <c r="AQ10216">
        <f t="shared" si="1657"/>
        <v>0</v>
      </c>
      <c r="AV10216">
        <f t="shared" si="1659"/>
        <v>10213</v>
      </c>
      <c r="AW10216">
        <f t="shared" si="1658"/>
        <v>0</v>
      </c>
    </row>
    <row r="10217" spans="5:49" x14ac:dyDescent="0.25">
      <c r="E10217" s="47">
        <f t="shared" si="1651"/>
        <v>0</v>
      </c>
      <c r="F10217" s="45">
        <f t="shared" si="1652"/>
        <v>0</v>
      </c>
      <c r="G10217" s="45" t="e">
        <f t="shared" si="1653"/>
        <v>#DIV/0!</v>
      </c>
      <c r="H10217" s="45" t="e">
        <f t="shared" si="1654"/>
        <v>#DIV/0!</v>
      </c>
      <c r="AN10217">
        <f t="shared" si="1660"/>
        <v>0</v>
      </c>
      <c r="AO10217">
        <f t="shared" si="1655"/>
        <v>0</v>
      </c>
      <c r="AP10217">
        <f t="shared" si="1656"/>
        <v>0</v>
      </c>
      <c r="AQ10217">
        <f t="shared" si="1657"/>
        <v>0</v>
      </c>
      <c r="AV10217">
        <f t="shared" si="1659"/>
        <v>10214</v>
      </c>
      <c r="AW10217">
        <f t="shared" si="1658"/>
        <v>0</v>
      </c>
    </row>
    <row r="10218" spans="5:49" x14ac:dyDescent="0.25">
      <c r="E10218" s="47">
        <f t="shared" si="1651"/>
        <v>0</v>
      </c>
      <c r="F10218" s="45">
        <f t="shared" si="1652"/>
        <v>0</v>
      </c>
      <c r="G10218" s="45" t="e">
        <f t="shared" si="1653"/>
        <v>#DIV/0!</v>
      </c>
      <c r="H10218" s="45" t="e">
        <f t="shared" si="1654"/>
        <v>#DIV/0!</v>
      </c>
      <c r="AN10218">
        <f t="shared" si="1660"/>
        <v>0</v>
      </c>
      <c r="AO10218">
        <f t="shared" si="1655"/>
        <v>0</v>
      </c>
      <c r="AP10218">
        <f t="shared" si="1656"/>
        <v>0</v>
      </c>
      <c r="AQ10218">
        <f t="shared" si="1657"/>
        <v>0</v>
      </c>
      <c r="AV10218">
        <f t="shared" si="1659"/>
        <v>10215</v>
      </c>
      <c r="AW10218">
        <f t="shared" si="1658"/>
        <v>0</v>
      </c>
    </row>
    <row r="10219" spans="5:49" x14ac:dyDescent="0.25">
      <c r="E10219" s="47">
        <f t="shared" si="1651"/>
        <v>0</v>
      </c>
      <c r="F10219" s="45">
        <f t="shared" si="1652"/>
        <v>0</v>
      </c>
      <c r="G10219" s="45" t="e">
        <f t="shared" si="1653"/>
        <v>#DIV/0!</v>
      </c>
      <c r="H10219" s="45" t="e">
        <f t="shared" si="1654"/>
        <v>#DIV/0!</v>
      </c>
      <c r="AN10219">
        <f t="shared" si="1660"/>
        <v>0</v>
      </c>
      <c r="AO10219">
        <f t="shared" si="1655"/>
        <v>0</v>
      </c>
      <c r="AP10219">
        <f t="shared" si="1656"/>
        <v>0</v>
      </c>
      <c r="AQ10219">
        <f t="shared" si="1657"/>
        <v>0</v>
      </c>
      <c r="AV10219">
        <f t="shared" si="1659"/>
        <v>10216</v>
      </c>
      <c r="AW10219">
        <f t="shared" si="1658"/>
        <v>0</v>
      </c>
    </row>
    <row r="10220" spans="5:49" x14ac:dyDescent="0.25">
      <c r="E10220" s="47">
        <f t="shared" si="1651"/>
        <v>0</v>
      </c>
      <c r="F10220" s="45">
        <f t="shared" si="1652"/>
        <v>0</v>
      </c>
      <c r="G10220" s="45" t="e">
        <f t="shared" si="1653"/>
        <v>#DIV/0!</v>
      </c>
      <c r="H10220" s="45" t="e">
        <f t="shared" si="1654"/>
        <v>#DIV/0!</v>
      </c>
      <c r="AN10220">
        <f t="shared" si="1660"/>
        <v>0</v>
      </c>
      <c r="AO10220">
        <f t="shared" si="1655"/>
        <v>0</v>
      </c>
      <c r="AP10220">
        <f t="shared" si="1656"/>
        <v>0</v>
      </c>
      <c r="AQ10220">
        <f t="shared" si="1657"/>
        <v>0</v>
      </c>
      <c r="AV10220">
        <f t="shared" si="1659"/>
        <v>10217</v>
      </c>
      <c r="AW10220">
        <f t="shared" si="1658"/>
        <v>0</v>
      </c>
    </row>
    <row r="10221" spans="5:49" x14ac:dyDescent="0.25">
      <c r="E10221" s="47">
        <f t="shared" si="1651"/>
        <v>0</v>
      </c>
      <c r="F10221" s="45">
        <f t="shared" si="1652"/>
        <v>0</v>
      </c>
      <c r="G10221" s="45" t="e">
        <f t="shared" si="1653"/>
        <v>#DIV/0!</v>
      </c>
      <c r="H10221" s="45" t="e">
        <f t="shared" si="1654"/>
        <v>#DIV/0!</v>
      </c>
      <c r="AN10221">
        <f t="shared" si="1660"/>
        <v>0</v>
      </c>
      <c r="AO10221">
        <f t="shared" si="1655"/>
        <v>0</v>
      </c>
      <c r="AP10221">
        <f t="shared" si="1656"/>
        <v>0</v>
      </c>
      <c r="AQ10221">
        <f t="shared" si="1657"/>
        <v>0</v>
      </c>
      <c r="AV10221">
        <f t="shared" si="1659"/>
        <v>10218</v>
      </c>
      <c r="AW10221">
        <f t="shared" si="1658"/>
        <v>0</v>
      </c>
    </row>
    <row r="10222" spans="5:49" x14ac:dyDescent="0.25">
      <c r="E10222" s="47">
        <f t="shared" si="1651"/>
        <v>0</v>
      </c>
      <c r="F10222" s="45">
        <f t="shared" si="1652"/>
        <v>0</v>
      </c>
      <c r="G10222" s="45" t="e">
        <f t="shared" si="1653"/>
        <v>#DIV/0!</v>
      </c>
      <c r="H10222" s="45" t="e">
        <f t="shared" si="1654"/>
        <v>#DIV/0!</v>
      </c>
      <c r="AN10222">
        <f t="shared" si="1660"/>
        <v>0</v>
      </c>
      <c r="AO10222">
        <f t="shared" si="1655"/>
        <v>0</v>
      </c>
      <c r="AP10222">
        <f t="shared" si="1656"/>
        <v>0</v>
      </c>
      <c r="AQ10222">
        <f t="shared" si="1657"/>
        <v>0</v>
      </c>
      <c r="AV10222">
        <f t="shared" si="1659"/>
        <v>10219</v>
      </c>
      <c r="AW10222">
        <f t="shared" si="1658"/>
        <v>0</v>
      </c>
    </row>
    <row r="10223" spans="5:49" x14ac:dyDescent="0.25">
      <c r="E10223" s="47">
        <f t="shared" si="1651"/>
        <v>0</v>
      </c>
      <c r="F10223" s="45">
        <f t="shared" si="1652"/>
        <v>0</v>
      </c>
      <c r="G10223" s="45" t="e">
        <f t="shared" si="1653"/>
        <v>#DIV/0!</v>
      </c>
      <c r="H10223" s="45" t="e">
        <f t="shared" si="1654"/>
        <v>#DIV/0!</v>
      </c>
      <c r="AN10223">
        <f t="shared" si="1660"/>
        <v>0</v>
      </c>
      <c r="AO10223">
        <f t="shared" si="1655"/>
        <v>0</v>
      </c>
      <c r="AP10223">
        <f t="shared" si="1656"/>
        <v>0</v>
      </c>
      <c r="AQ10223">
        <f t="shared" si="1657"/>
        <v>0</v>
      </c>
      <c r="AV10223">
        <f t="shared" si="1659"/>
        <v>10220</v>
      </c>
      <c r="AW10223">
        <f t="shared" si="1658"/>
        <v>0</v>
      </c>
    </row>
    <row r="10224" spans="5:49" x14ac:dyDescent="0.25">
      <c r="E10224" s="47">
        <f t="shared" si="1651"/>
        <v>0</v>
      </c>
      <c r="F10224" s="45">
        <f t="shared" si="1652"/>
        <v>0</v>
      </c>
      <c r="G10224" s="45" t="e">
        <f t="shared" si="1653"/>
        <v>#DIV/0!</v>
      </c>
      <c r="H10224" s="45" t="e">
        <f t="shared" si="1654"/>
        <v>#DIV/0!</v>
      </c>
      <c r="AN10224">
        <f t="shared" si="1660"/>
        <v>0</v>
      </c>
      <c r="AO10224">
        <f t="shared" si="1655"/>
        <v>0</v>
      </c>
      <c r="AP10224">
        <f t="shared" si="1656"/>
        <v>0</v>
      </c>
      <c r="AQ10224">
        <f t="shared" si="1657"/>
        <v>0</v>
      </c>
      <c r="AV10224">
        <f t="shared" si="1659"/>
        <v>10221</v>
      </c>
      <c r="AW10224">
        <f t="shared" si="1658"/>
        <v>0</v>
      </c>
    </row>
    <row r="10225" spans="5:49" x14ac:dyDescent="0.25">
      <c r="E10225" s="47">
        <f t="shared" si="1651"/>
        <v>0</v>
      </c>
      <c r="F10225" s="45">
        <f t="shared" si="1652"/>
        <v>0</v>
      </c>
      <c r="G10225" s="45" t="e">
        <f t="shared" si="1653"/>
        <v>#DIV/0!</v>
      </c>
      <c r="H10225" s="45" t="e">
        <f t="shared" si="1654"/>
        <v>#DIV/0!</v>
      </c>
      <c r="AN10225">
        <f t="shared" si="1660"/>
        <v>0</v>
      </c>
      <c r="AO10225">
        <f t="shared" si="1655"/>
        <v>0</v>
      </c>
      <c r="AP10225">
        <f t="shared" si="1656"/>
        <v>0</v>
      </c>
      <c r="AQ10225">
        <f t="shared" si="1657"/>
        <v>0</v>
      </c>
      <c r="AV10225">
        <f t="shared" si="1659"/>
        <v>10222</v>
      </c>
      <c r="AW10225">
        <f t="shared" si="1658"/>
        <v>0</v>
      </c>
    </row>
    <row r="10226" spans="5:49" x14ac:dyDescent="0.25">
      <c r="E10226" s="47">
        <f t="shared" si="1651"/>
        <v>0</v>
      </c>
      <c r="F10226" s="45">
        <f t="shared" si="1652"/>
        <v>0</v>
      </c>
      <c r="G10226" s="45" t="e">
        <f t="shared" si="1653"/>
        <v>#DIV/0!</v>
      </c>
      <c r="H10226" s="45" t="e">
        <f t="shared" si="1654"/>
        <v>#DIV/0!</v>
      </c>
      <c r="AN10226">
        <f t="shared" si="1660"/>
        <v>0</v>
      </c>
      <c r="AO10226">
        <f t="shared" si="1655"/>
        <v>0</v>
      </c>
      <c r="AP10226">
        <f t="shared" si="1656"/>
        <v>0</v>
      </c>
      <c r="AQ10226">
        <f t="shared" si="1657"/>
        <v>0</v>
      </c>
      <c r="AV10226">
        <f t="shared" si="1659"/>
        <v>10223</v>
      </c>
      <c r="AW10226">
        <f t="shared" si="1658"/>
        <v>0</v>
      </c>
    </row>
    <row r="10227" spans="5:49" x14ac:dyDescent="0.25">
      <c r="E10227" s="47">
        <f t="shared" si="1651"/>
        <v>0</v>
      </c>
      <c r="F10227" s="45">
        <f t="shared" si="1652"/>
        <v>0</v>
      </c>
      <c r="G10227" s="45" t="e">
        <f t="shared" si="1653"/>
        <v>#DIV/0!</v>
      </c>
      <c r="H10227" s="45" t="e">
        <f t="shared" si="1654"/>
        <v>#DIV/0!</v>
      </c>
      <c r="AN10227">
        <f t="shared" si="1660"/>
        <v>0</v>
      </c>
      <c r="AO10227">
        <f t="shared" si="1655"/>
        <v>0</v>
      </c>
      <c r="AP10227">
        <f t="shared" si="1656"/>
        <v>0</v>
      </c>
      <c r="AQ10227">
        <f t="shared" si="1657"/>
        <v>0</v>
      </c>
      <c r="AV10227">
        <f t="shared" si="1659"/>
        <v>10224</v>
      </c>
      <c r="AW10227">
        <f t="shared" si="1658"/>
        <v>0</v>
      </c>
    </row>
    <row r="10228" spans="5:49" x14ac:dyDescent="0.25">
      <c r="E10228" s="47">
        <f t="shared" si="1651"/>
        <v>0</v>
      </c>
      <c r="F10228" s="45">
        <f t="shared" si="1652"/>
        <v>0</v>
      </c>
      <c r="G10228" s="45" t="e">
        <f t="shared" si="1653"/>
        <v>#DIV/0!</v>
      </c>
      <c r="H10228" s="45" t="e">
        <f t="shared" si="1654"/>
        <v>#DIV/0!</v>
      </c>
      <c r="AN10228">
        <f t="shared" si="1660"/>
        <v>0</v>
      </c>
      <c r="AO10228">
        <f t="shared" si="1655"/>
        <v>0</v>
      </c>
      <c r="AP10228">
        <f t="shared" si="1656"/>
        <v>0</v>
      </c>
      <c r="AQ10228">
        <f t="shared" si="1657"/>
        <v>0</v>
      </c>
      <c r="AV10228">
        <f t="shared" si="1659"/>
        <v>10225</v>
      </c>
      <c r="AW10228">
        <f t="shared" si="1658"/>
        <v>0</v>
      </c>
    </row>
    <row r="10229" spans="5:49" x14ac:dyDescent="0.25">
      <c r="E10229" s="47">
        <f t="shared" si="1651"/>
        <v>0</v>
      </c>
      <c r="F10229" s="45">
        <f t="shared" si="1652"/>
        <v>0</v>
      </c>
      <c r="G10229" s="45" t="e">
        <f t="shared" si="1653"/>
        <v>#DIV/0!</v>
      </c>
      <c r="H10229" s="45" t="e">
        <f t="shared" si="1654"/>
        <v>#DIV/0!</v>
      </c>
      <c r="AN10229">
        <f t="shared" si="1660"/>
        <v>0</v>
      </c>
      <c r="AO10229">
        <f t="shared" si="1655"/>
        <v>0</v>
      </c>
      <c r="AP10229">
        <f t="shared" si="1656"/>
        <v>0</v>
      </c>
      <c r="AQ10229">
        <f t="shared" si="1657"/>
        <v>0</v>
      </c>
      <c r="AV10229">
        <f t="shared" si="1659"/>
        <v>10226</v>
      </c>
      <c r="AW10229">
        <f t="shared" si="1658"/>
        <v>0</v>
      </c>
    </row>
    <row r="10230" spans="5:49" x14ac:dyDescent="0.25">
      <c r="E10230" s="47">
        <f t="shared" si="1651"/>
        <v>0</v>
      </c>
      <c r="F10230" s="45">
        <f t="shared" si="1652"/>
        <v>0</v>
      </c>
      <c r="G10230" s="45" t="e">
        <f t="shared" si="1653"/>
        <v>#DIV/0!</v>
      </c>
      <c r="H10230" s="45" t="e">
        <f t="shared" si="1654"/>
        <v>#DIV/0!</v>
      </c>
      <c r="AN10230">
        <f t="shared" si="1660"/>
        <v>0</v>
      </c>
      <c r="AO10230">
        <f t="shared" si="1655"/>
        <v>0</v>
      </c>
      <c r="AP10230">
        <f t="shared" si="1656"/>
        <v>0</v>
      </c>
      <c r="AQ10230">
        <f t="shared" si="1657"/>
        <v>0</v>
      </c>
      <c r="AV10230">
        <f t="shared" si="1659"/>
        <v>10227</v>
      </c>
      <c r="AW10230">
        <f t="shared" si="1658"/>
        <v>0</v>
      </c>
    </row>
    <row r="10231" spans="5:49" x14ac:dyDescent="0.25">
      <c r="E10231" s="47">
        <f t="shared" si="1651"/>
        <v>0</v>
      </c>
      <c r="F10231" s="45">
        <f t="shared" si="1652"/>
        <v>0</v>
      </c>
      <c r="G10231" s="45" t="e">
        <f t="shared" si="1653"/>
        <v>#DIV/0!</v>
      </c>
      <c r="H10231" s="45" t="e">
        <f t="shared" si="1654"/>
        <v>#DIV/0!</v>
      </c>
      <c r="AN10231">
        <f t="shared" si="1660"/>
        <v>0</v>
      </c>
      <c r="AO10231">
        <f t="shared" si="1655"/>
        <v>0</v>
      </c>
      <c r="AP10231">
        <f t="shared" si="1656"/>
        <v>0</v>
      </c>
      <c r="AQ10231">
        <f t="shared" si="1657"/>
        <v>0</v>
      </c>
      <c r="AV10231">
        <f t="shared" si="1659"/>
        <v>10228</v>
      </c>
      <c r="AW10231">
        <f t="shared" si="1658"/>
        <v>0</v>
      </c>
    </row>
    <row r="10232" spans="5:49" x14ac:dyDescent="0.25">
      <c r="E10232" s="47">
        <f t="shared" si="1651"/>
        <v>0</v>
      </c>
      <c r="F10232" s="45">
        <f t="shared" si="1652"/>
        <v>0</v>
      </c>
      <c r="G10232" s="45" t="e">
        <f t="shared" si="1653"/>
        <v>#DIV/0!</v>
      </c>
      <c r="H10232" s="45" t="e">
        <f t="shared" si="1654"/>
        <v>#DIV/0!</v>
      </c>
      <c r="AN10232">
        <f t="shared" si="1660"/>
        <v>0</v>
      </c>
      <c r="AO10232">
        <f t="shared" si="1655"/>
        <v>0</v>
      </c>
      <c r="AP10232">
        <f t="shared" si="1656"/>
        <v>0</v>
      </c>
      <c r="AQ10232">
        <f t="shared" si="1657"/>
        <v>0</v>
      </c>
      <c r="AV10232">
        <f t="shared" si="1659"/>
        <v>10229</v>
      </c>
      <c r="AW10232">
        <f t="shared" si="1658"/>
        <v>0</v>
      </c>
    </row>
    <row r="10233" spans="5:49" x14ac:dyDescent="0.25">
      <c r="E10233" s="47">
        <f t="shared" si="1651"/>
        <v>0</v>
      </c>
      <c r="F10233" s="45">
        <f t="shared" si="1652"/>
        <v>0</v>
      </c>
      <c r="G10233" s="45" t="e">
        <f t="shared" si="1653"/>
        <v>#DIV/0!</v>
      </c>
      <c r="H10233" s="45" t="e">
        <f t="shared" si="1654"/>
        <v>#DIV/0!</v>
      </c>
      <c r="AN10233">
        <f t="shared" si="1660"/>
        <v>0</v>
      </c>
      <c r="AO10233">
        <f t="shared" si="1655"/>
        <v>0</v>
      </c>
      <c r="AP10233">
        <f t="shared" si="1656"/>
        <v>0</v>
      </c>
      <c r="AQ10233">
        <f t="shared" si="1657"/>
        <v>0</v>
      </c>
      <c r="AV10233">
        <f t="shared" si="1659"/>
        <v>10230</v>
      </c>
      <c r="AW10233">
        <f t="shared" si="1658"/>
        <v>0</v>
      </c>
    </row>
    <row r="10234" spans="5:49" x14ac:dyDescent="0.25">
      <c r="E10234" s="47">
        <f t="shared" si="1651"/>
        <v>0</v>
      </c>
      <c r="F10234" s="45">
        <f t="shared" si="1652"/>
        <v>0</v>
      </c>
      <c r="G10234" s="45" t="e">
        <f t="shared" si="1653"/>
        <v>#DIV/0!</v>
      </c>
      <c r="H10234" s="45" t="e">
        <f t="shared" si="1654"/>
        <v>#DIV/0!</v>
      </c>
      <c r="AN10234">
        <f t="shared" si="1660"/>
        <v>0</v>
      </c>
      <c r="AO10234">
        <f t="shared" si="1655"/>
        <v>0</v>
      </c>
      <c r="AP10234">
        <f t="shared" si="1656"/>
        <v>0</v>
      </c>
      <c r="AQ10234">
        <f t="shared" si="1657"/>
        <v>0</v>
      </c>
      <c r="AV10234">
        <f t="shared" si="1659"/>
        <v>10231</v>
      </c>
      <c r="AW10234">
        <f t="shared" si="1658"/>
        <v>0</v>
      </c>
    </row>
    <row r="10235" spans="5:49" x14ac:dyDescent="0.25">
      <c r="E10235" s="47">
        <f t="shared" si="1651"/>
        <v>0</v>
      </c>
      <c r="F10235" s="45">
        <f t="shared" si="1652"/>
        <v>0</v>
      </c>
      <c r="G10235" s="45" t="e">
        <f t="shared" si="1653"/>
        <v>#DIV/0!</v>
      </c>
      <c r="H10235" s="45" t="e">
        <f t="shared" si="1654"/>
        <v>#DIV/0!</v>
      </c>
      <c r="AN10235">
        <f t="shared" si="1660"/>
        <v>0</v>
      </c>
      <c r="AO10235">
        <f t="shared" si="1655"/>
        <v>0</v>
      </c>
      <c r="AP10235">
        <f t="shared" si="1656"/>
        <v>0</v>
      </c>
      <c r="AQ10235">
        <f t="shared" si="1657"/>
        <v>0</v>
      </c>
      <c r="AV10235">
        <f t="shared" si="1659"/>
        <v>10232</v>
      </c>
      <c r="AW10235">
        <f t="shared" si="1658"/>
        <v>0</v>
      </c>
    </row>
    <row r="10236" spans="5:49" x14ac:dyDescent="0.25">
      <c r="E10236" s="47">
        <f t="shared" si="1651"/>
        <v>0</v>
      </c>
      <c r="F10236" s="45">
        <f t="shared" si="1652"/>
        <v>0</v>
      </c>
      <c r="G10236" s="45" t="e">
        <f t="shared" si="1653"/>
        <v>#DIV/0!</v>
      </c>
      <c r="H10236" s="45" t="e">
        <f t="shared" si="1654"/>
        <v>#DIV/0!</v>
      </c>
      <c r="AN10236">
        <f t="shared" si="1660"/>
        <v>0</v>
      </c>
      <c r="AO10236">
        <f t="shared" si="1655"/>
        <v>0</v>
      </c>
      <c r="AP10236">
        <f t="shared" si="1656"/>
        <v>0</v>
      </c>
      <c r="AQ10236">
        <f t="shared" si="1657"/>
        <v>0</v>
      </c>
      <c r="AV10236">
        <f t="shared" si="1659"/>
        <v>10233</v>
      </c>
      <c r="AW10236">
        <f t="shared" si="1658"/>
        <v>0</v>
      </c>
    </row>
    <row r="10237" spans="5:49" x14ac:dyDescent="0.25">
      <c r="E10237" s="47">
        <f t="shared" si="1651"/>
        <v>0</v>
      </c>
      <c r="F10237" s="45">
        <f t="shared" si="1652"/>
        <v>0</v>
      </c>
      <c r="G10237" s="45" t="e">
        <f t="shared" si="1653"/>
        <v>#DIV/0!</v>
      </c>
      <c r="H10237" s="45" t="e">
        <f t="shared" si="1654"/>
        <v>#DIV/0!</v>
      </c>
      <c r="AN10237">
        <f t="shared" si="1660"/>
        <v>0</v>
      </c>
      <c r="AO10237">
        <f t="shared" si="1655"/>
        <v>0</v>
      </c>
      <c r="AP10237">
        <f t="shared" si="1656"/>
        <v>0</v>
      </c>
      <c r="AQ10237">
        <f t="shared" si="1657"/>
        <v>0</v>
      </c>
      <c r="AV10237">
        <f t="shared" si="1659"/>
        <v>10234</v>
      </c>
      <c r="AW10237">
        <f t="shared" si="1658"/>
        <v>0</v>
      </c>
    </row>
    <row r="10238" spans="5:49" x14ac:dyDescent="0.25">
      <c r="E10238" s="47">
        <f t="shared" si="1651"/>
        <v>0</v>
      </c>
      <c r="F10238" s="45">
        <f t="shared" si="1652"/>
        <v>0</v>
      </c>
      <c r="G10238" s="45" t="e">
        <f t="shared" si="1653"/>
        <v>#DIV/0!</v>
      </c>
      <c r="H10238" s="45" t="e">
        <f t="shared" si="1654"/>
        <v>#DIV/0!</v>
      </c>
      <c r="AN10238">
        <f t="shared" si="1660"/>
        <v>0</v>
      </c>
      <c r="AO10238">
        <f t="shared" si="1655"/>
        <v>0</v>
      </c>
      <c r="AP10238">
        <f t="shared" si="1656"/>
        <v>0</v>
      </c>
      <c r="AQ10238">
        <f t="shared" si="1657"/>
        <v>0</v>
      </c>
      <c r="AV10238">
        <f t="shared" si="1659"/>
        <v>10235</v>
      </c>
      <c r="AW10238">
        <f t="shared" si="1658"/>
        <v>0</v>
      </c>
    </row>
    <row r="10239" spans="5:49" x14ac:dyDescent="0.25">
      <c r="E10239" s="47">
        <f t="shared" si="1651"/>
        <v>0</v>
      </c>
      <c r="F10239" s="45">
        <f t="shared" si="1652"/>
        <v>0</v>
      </c>
      <c r="G10239" s="45" t="e">
        <f t="shared" si="1653"/>
        <v>#DIV/0!</v>
      </c>
      <c r="H10239" s="45" t="e">
        <f t="shared" si="1654"/>
        <v>#DIV/0!</v>
      </c>
      <c r="AN10239">
        <f t="shared" si="1660"/>
        <v>0</v>
      </c>
      <c r="AO10239">
        <f t="shared" si="1655"/>
        <v>0</v>
      </c>
      <c r="AP10239">
        <f t="shared" si="1656"/>
        <v>0</v>
      </c>
      <c r="AQ10239">
        <f t="shared" si="1657"/>
        <v>0</v>
      </c>
      <c r="AV10239">
        <f t="shared" si="1659"/>
        <v>10236</v>
      </c>
      <c r="AW10239">
        <f t="shared" si="1658"/>
        <v>0</v>
      </c>
    </row>
    <row r="10240" spans="5:49" x14ac:dyDescent="0.25">
      <c r="E10240" s="47">
        <f t="shared" si="1651"/>
        <v>0</v>
      </c>
      <c r="F10240" s="45">
        <f t="shared" si="1652"/>
        <v>0</v>
      </c>
      <c r="G10240" s="45" t="e">
        <f t="shared" si="1653"/>
        <v>#DIV/0!</v>
      </c>
      <c r="H10240" s="45" t="e">
        <f t="shared" si="1654"/>
        <v>#DIV/0!</v>
      </c>
      <c r="AN10240">
        <f t="shared" si="1660"/>
        <v>0</v>
      </c>
      <c r="AO10240">
        <f t="shared" si="1655"/>
        <v>0</v>
      </c>
      <c r="AP10240">
        <f t="shared" si="1656"/>
        <v>0</v>
      </c>
      <c r="AQ10240">
        <f t="shared" si="1657"/>
        <v>0</v>
      </c>
      <c r="AV10240">
        <f t="shared" si="1659"/>
        <v>10237</v>
      </c>
      <c r="AW10240">
        <f t="shared" si="1658"/>
        <v>0</v>
      </c>
    </row>
    <row r="10241" spans="5:49" x14ac:dyDescent="0.25">
      <c r="E10241" s="47">
        <f t="shared" si="1651"/>
        <v>0</v>
      </c>
      <c r="F10241" s="45">
        <f t="shared" si="1652"/>
        <v>0</v>
      </c>
      <c r="G10241" s="45" t="e">
        <f t="shared" si="1653"/>
        <v>#DIV/0!</v>
      </c>
      <c r="H10241" s="45" t="e">
        <f t="shared" si="1654"/>
        <v>#DIV/0!</v>
      </c>
      <c r="AN10241">
        <f t="shared" si="1660"/>
        <v>0</v>
      </c>
      <c r="AO10241">
        <f t="shared" si="1655"/>
        <v>0</v>
      </c>
      <c r="AP10241">
        <f t="shared" si="1656"/>
        <v>0</v>
      </c>
      <c r="AQ10241">
        <f t="shared" si="1657"/>
        <v>0</v>
      </c>
      <c r="AV10241">
        <f t="shared" si="1659"/>
        <v>10238</v>
      </c>
      <c r="AW10241">
        <f t="shared" si="1658"/>
        <v>0</v>
      </c>
    </row>
    <row r="10242" spans="5:49" x14ac:dyDescent="0.25">
      <c r="E10242" s="47">
        <f t="shared" ref="E10242:E10305" si="1661">ROUNDDOWN(C10244,0)</f>
        <v>0</v>
      </c>
      <c r="F10242" s="45">
        <f t="shared" ref="F10242:F10305" si="1662">HOUR(C10244)</f>
        <v>0</v>
      </c>
      <c r="G10242" s="45" t="e">
        <f t="shared" ref="G10242:G10305" si="1663">D10244/H10242</f>
        <v>#DIV/0!</v>
      </c>
      <c r="H10242" s="45" t="e">
        <f t="shared" ref="H10242:H10305" si="1664">AVERAGEIFS(D:D,E:E,E10242)</f>
        <v>#DIV/0!</v>
      </c>
      <c r="AN10242">
        <f t="shared" si="1660"/>
        <v>0</v>
      </c>
      <c r="AO10242">
        <f t="shared" si="1655"/>
        <v>0</v>
      </c>
      <c r="AP10242">
        <f t="shared" si="1656"/>
        <v>0</v>
      </c>
      <c r="AQ10242">
        <f t="shared" si="1657"/>
        <v>0</v>
      </c>
      <c r="AV10242">
        <f t="shared" si="1659"/>
        <v>10239</v>
      </c>
      <c r="AW10242">
        <f t="shared" si="1658"/>
        <v>0</v>
      </c>
    </row>
    <row r="10243" spans="5:49" x14ac:dyDescent="0.25">
      <c r="E10243" s="47">
        <f t="shared" si="1661"/>
        <v>0</v>
      </c>
      <c r="F10243" s="45">
        <f t="shared" si="1662"/>
        <v>0</v>
      </c>
      <c r="G10243" s="45" t="e">
        <f t="shared" si="1663"/>
        <v>#DIV/0!</v>
      </c>
      <c r="H10243" s="45" t="e">
        <f t="shared" si="1664"/>
        <v>#DIV/0!</v>
      </c>
      <c r="AN10243">
        <f t="shared" si="1660"/>
        <v>0</v>
      </c>
      <c r="AO10243">
        <f t="shared" si="1655"/>
        <v>0</v>
      </c>
      <c r="AP10243">
        <f t="shared" si="1656"/>
        <v>0</v>
      </c>
      <c r="AQ10243">
        <f t="shared" si="1657"/>
        <v>0</v>
      </c>
      <c r="AV10243">
        <f t="shared" si="1659"/>
        <v>10240</v>
      </c>
      <c r="AW10243">
        <f t="shared" si="1658"/>
        <v>0</v>
      </c>
    </row>
    <row r="10244" spans="5:49" x14ac:dyDescent="0.25">
      <c r="E10244" s="47">
        <f t="shared" si="1661"/>
        <v>0</v>
      </c>
      <c r="F10244" s="45">
        <f t="shared" si="1662"/>
        <v>0</v>
      </c>
      <c r="G10244" s="45" t="e">
        <f t="shared" si="1663"/>
        <v>#DIV/0!</v>
      </c>
      <c r="H10244" s="45" t="e">
        <f t="shared" si="1664"/>
        <v>#DIV/0!</v>
      </c>
      <c r="AN10244">
        <f t="shared" si="1660"/>
        <v>0</v>
      </c>
      <c r="AO10244">
        <f t="shared" ref="AO10244:AO10307" si="1665">ROUNDUP((C10244-$C$4)/7,0)</f>
        <v>0</v>
      </c>
      <c r="AP10244">
        <f t="shared" ref="AP10244:AP10307" si="1666">ROUNDUP((C10244-$C$4)/1,0)</f>
        <v>0</v>
      </c>
      <c r="AQ10244">
        <f t="shared" ref="AQ10244:AQ10307" si="1667">ROUNDUP((C10244-$C$4)*24,0)</f>
        <v>0</v>
      </c>
      <c r="AV10244">
        <f t="shared" si="1659"/>
        <v>10241</v>
      </c>
      <c r="AW10244">
        <f t="shared" ref="AW10244:AW10307" si="1668">SUMIFS(AN:AN,AQ:AQ,AV10244)</f>
        <v>0</v>
      </c>
    </row>
    <row r="10245" spans="5:49" x14ac:dyDescent="0.25">
      <c r="E10245" s="47">
        <f t="shared" si="1661"/>
        <v>0</v>
      </c>
      <c r="F10245" s="45">
        <f t="shared" si="1662"/>
        <v>0</v>
      </c>
      <c r="G10245" s="45" t="e">
        <f t="shared" si="1663"/>
        <v>#DIV/0!</v>
      </c>
      <c r="H10245" s="45" t="e">
        <f t="shared" si="1664"/>
        <v>#DIV/0!</v>
      </c>
      <c r="AN10245">
        <f t="shared" si="1660"/>
        <v>0</v>
      </c>
      <c r="AO10245">
        <f t="shared" si="1665"/>
        <v>0</v>
      </c>
      <c r="AP10245">
        <f t="shared" si="1666"/>
        <v>0</v>
      </c>
      <c r="AQ10245">
        <f t="shared" si="1667"/>
        <v>0</v>
      </c>
      <c r="AV10245">
        <f t="shared" ref="AV10245:AV10308" si="1669">1+AV10244</f>
        <v>10242</v>
      </c>
      <c r="AW10245">
        <f t="shared" si="1668"/>
        <v>0</v>
      </c>
    </row>
    <row r="10246" spans="5:49" x14ac:dyDescent="0.25">
      <c r="E10246" s="47">
        <f t="shared" si="1661"/>
        <v>0</v>
      </c>
      <c r="F10246" s="45">
        <f t="shared" si="1662"/>
        <v>0</v>
      </c>
      <c r="G10246" s="45" t="e">
        <f t="shared" si="1663"/>
        <v>#DIV/0!</v>
      </c>
      <c r="H10246" s="45" t="e">
        <f t="shared" si="1664"/>
        <v>#DIV/0!</v>
      </c>
      <c r="AN10246">
        <f t="shared" si="1660"/>
        <v>0</v>
      </c>
      <c r="AO10246">
        <f t="shared" si="1665"/>
        <v>0</v>
      </c>
      <c r="AP10246">
        <f t="shared" si="1666"/>
        <v>0</v>
      </c>
      <c r="AQ10246">
        <f t="shared" si="1667"/>
        <v>0</v>
      </c>
      <c r="AV10246">
        <f t="shared" si="1669"/>
        <v>10243</v>
      </c>
      <c r="AW10246">
        <f t="shared" si="1668"/>
        <v>0</v>
      </c>
    </row>
    <row r="10247" spans="5:49" x14ac:dyDescent="0.25">
      <c r="E10247" s="47">
        <f t="shared" si="1661"/>
        <v>0</v>
      </c>
      <c r="F10247" s="45">
        <f t="shared" si="1662"/>
        <v>0</v>
      </c>
      <c r="G10247" s="45" t="e">
        <f t="shared" si="1663"/>
        <v>#DIV/0!</v>
      </c>
      <c r="H10247" s="45" t="e">
        <f t="shared" si="1664"/>
        <v>#DIV/0!</v>
      </c>
      <c r="AN10247">
        <f t="shared" si="1660"/>
        <v>0</v>
      </c>
      <c r="AO10247">
        <f t="shared" si="1665"/>
        <v>0</v>
      </c>
      <c r="AP10247">
        <f t="shared" si="1666"/>
        <v>0</v>
      </c>
      <c r="AQ10247">
        <f t="shared" si="1667"/>
        <v>0</v>
      </c>
      <c r="AV10247">
        <f t="shared" si="1669"/>
        <v>10244</v>
      </c>
      <c r="AW10247">
        <f t="shared" si="1668"/>
        <v>0</v>
      </c>
    </row>
    <row r="10248" spans="5:49" x14ac:dyDescent="0.25">
      <c r="E10248" s="47">
        <f t="shared" si="1661"/>
        <v>0</v>
      </c>
      <c r="F10248" s="45">
        <f t="shared" si="1662"/>
        <v>0</v>
      </c>
      <c r="G10248" s="45" t="e">
        <f t="shared" si="1663"/>
        <v>#DIV/0!</v>
      </c>
      <c r="H10248" s="45" t="e">
        <f t="shared" si="1664"/>
        <v>#DIV/0!</v>
      </c>
      <c r="AN10248">
        <f t="shared" ref="AN10248:AN10311" si="1670">D10248*(C10248-C10247)*86400*$B$15</f>
        <v>0</v>
      </c>
      <c r="AO10248">
        <f t="shared" si="1665"/>
        <v>0</v>
      </c>
      <c r="AP10248">
        <f t="shared" si="1666"/>
        <v>0</v>
      </c>
      <c r="AQ10248">
        <f t="shared" si="1667"/>
        <v>0</v>
      </c>
      <c r="AV10248">
        <f t="shared" si="1669"/>
        <v>10245</v>
      </c>
      <c r="AW10248">
        <f t="shared" si="1668"/>
        <v>0</v>
      </c>
    </row>
    <row r="10249" spans="5:49" x14ac:dyDescent="0.25">
      <c r="E10249" s="47">
        <f t="shared" si="1661"/>
        <v>0</v>
      </c>
      <c r="F10249" s="45">
        <f t="shared" si="1662"/>
        <v>0</v>
      </c>
      <c r="G10249" s="45" t="e">
        <f t="shared" si="1663"/>
        <v>#DIV/0!</v>
      </c>
      <c r="H10249" s="45" t="e">
        <f t="shared" si="1664"/>
        <v>#DIV/0!</v>
      </c>
      <c r="AN10249">
        <f t="shared" si="1670"/>
        <v>0</v>
      </c>
      <c r="AO10249">
        <f t="shared" si="1665"/>
        <v>0</v>
      </c>
      <c r="AP10249">
        <f t="shared" si="1666"/>
        <v>0</v>
      </c>
      <c r="AQ10249">
        <f t="shared" si="1667"/>
        <v>0</v>
      </c>
      <c r="AV10249">
        <f t="shared" si="1669"/>
        <v>10246</v>
      </c>
      <c r="AW10249">
        <f t="shared" si="1668"/>
        <v>0</v>
      </c>
    </row>
    <row r="10250" spans="5:49" x14ac:dyDescent="0.25">
      <c r="E10250" s="47">
        <f t="shared" si="1661"/>
        <v>0</v>
      </c>
      <c r="F10250" s="45">
        <f t="shared" si="1662"/>
        <v>0</v>
      </c>
      <c r="G10250" s="45" t="e">
        <f t="shared" si="1663"/>
        <v>#DIV/0!</v>
      </c>
      <c r="H10250" s="45" t="e">
        <f t="shared" si="1664"/>
        <v>#DIV/0!</v>
      </c>
      <c r="AN10250">
        <f t="shared" si="1670"/>
        <v>0</v>
      </c>
      <c r="AO10250">
        <f t="shared" si="1665"/>
        <v>0</v>
      </c>
      <c r="AP10250">
        <f t="shared" si="1666"/>
        <v>0</v>
      </c>
      <c r="AQ10250">
        <f t="shared" si="1667"/>
        <v>0</v>
      </c>
      <c r="AV10250">
        <f t="shared" si="1669"/>
        <v>10247</v>
      </c>
      <c r="AW10250">
        <f t="shared" si="1668"/>
        <v>0</v>
      </c>
    </row>
    <row r="10251" spans="5:49" x14ac:dyDescent="0.25">
      <c r="E10251" s="47">
        <f t="shared" si="1661"/>
        <v>0</v>
      </c>
      <c r="F10251" s="45">
        <f t="shared" si="1662"/>
        <v>0</v>
      </c>
      <c r="G10251" s="45" t="e">
        <f t="shared" si="1663"/>
        <v>#DIV/0!</v>
      </c>
      <c r="H10251" s="45" t="e">
        <f t="shared" si="1664"/>
        <v>#DIV/0!</v>
      </c>
      <c r="AN10251">
        <f t="shared" si="1670"/>
        <v>0</v>
      </c>
      <c r="AO10251">
        <f t="shared" si="1665"/>
        <v>0</v>
      </c>
      <c r="AP10251">
        <f t="shared" si="1666"/>
        <v>0</v>
      </c>
      <c r="AQ10251">
        <f t="shared" si="1667"/>
        <v>0</v>
      </c>
      <c r="AV10251">
        <f t="shared" si="1669"/>
        <v>10248</v>
      </c>
      <c r="AW10251">
        <f t="shared" si="1668"/>
        <v>0</v>
      </c>
    </row>
    <row r="10252" spans="5:49" x14ac:dyDescent="0.25">
      <c r="E10252" s="47">
        <f t="shared" si="1661"/>
        <v>0</v>
      </c>
      <c r="F10252" s="45">
        <f t="shared" si="1662"/>
        <v>0</v>
      </c>
      <c r="G10252" s="45" t="e">
        <f t="shared" si="1663"/>
        <v>#DIV/0!</v>
      </c>
      <c r="H10252" s="45" t="e">
        <f t="shared" si="1664"/>
        <v>#DIV/0!</v>
      </c>
      <c r="AN10252">
        <f t="shared" si="1670"/>
        <v>0</v>
      </c>
      <c r="AO10252">
        <f t="shared" si="1665"/>
        <v>0</v>
      </c>
      <c r="AP10252">
        <f t="shared" si="1666"/>
        <v>0</v>
      </c>
      <c r="AQ10252">
        <f t="shared" si="1667"/>
        <v>0</v>
      </c>
      <c r="AV10252">
        <f t="shared" si="1669"/>
        <v>10249</v>
      </c>
      <c r="AW10252">
        <f t="shared" si="1668"/>
        <v>0</v>
      </c>
    </row>
    <row r="10253" spans="5:49" x14ac:dyDescent="0.25">
      <c r="E10253" s="47">
        <f t="shared" si="1661"/>
        <v>0</v>
      </c>
      <c r="F10253" s="45">
        <f t="shared" si="1662"/>
        <v>0</v>
      </c>
      <c r="G10253" s="45" t="e">
        <f t="shared" si="1663"/>
        <v>#DIV/0!</v>
      </c>
      <c r="H10253" s="45" t="e">
        <f t="shared" si="1664"/>
        <v>#DIV/0!</v>
      </c>
      <c r="AN10253">
        <f t="shared" si="1670"/>
        <v>0</v>
      </c>
      <c r="AO10253">
        <f t="shared" si="1665"/>
        <v>0</v>
      </c>
      <c r="AP10253">
        <f t="shared" si="1666"/>
        <v>0</v>
      </c>
      <c r="AQ10253">
        <f t="shared" si="1667"/>
        <v>0</v>
      </c>
      <c r="AV10253">
        <f t="shared" si="1669"/>
        <v>10250</v>
      </c>
      <c r="AW10253">
        <f t="shared" si="1668"/>
        <v>0</v>
      </c>
    </row>
    <row r="10254" spans="5:49" x14ac:dyDescent="0.25">
      <c r="E10254" s="47">
        <f t="shared" si="1661"/>
        <v>0</v>
      </c>
      <c r="F10254" s="45">
        <f t="shared" si="1662"/>
        <v>0</v>
      </c>
      <c r="G10254" s="45" t="e">
        <f t="shared" si="1663"/>
        <v>#DIV/0!</v>
      </c>
      <c r="H10254" s="45" t="e">
        <f t="shared" si="1664"/>
        <v>#DIV/0!</v>
      </c>
      <c r="AN10254">
        <f t="shared" si="1670"/>
        <v>0</v>
      </c>
      <c r="AO10254">
        <f t="shared" si="1665"/>
        <v>0</v>
      </c>
      <c r="AP10254">
        <f t="shared" si="1666"/>
        <v>0</v>
      </c>
      <c r="AQ10254">
        <f t="shared" si="1667"/>
        <v>0</v>
      </c>
      <c r="AV10254">
        <f t="shared" si="1669"/>
        <v>10251</v>
      </c>
      <c r="AW10254">
        <f t="shared" si="1668"/>
        <v>0</v>
      </c>
    </row>
    <row r="10255" spans="5:49" x14ac:dyDescent="0.25">
      <c r="E10255" s="47">
        <f t="shared" si="1661"/>
        <v>0</v>
      </c>
      <c r="F10255" s="45">
        <f t="shared" si="1662"/>
        <v>0</v>
      </c>
      <c r="G10255" s="45" t="e">
        <f t="shared" si="1663"/>
        <v>#DIV/0!</v>
      </c>
      <c r="H10255" s="45" t="e">
        <f t="shared" si="1664"/>
        <v>#DIV/0!</v>
      </c>
      <c r="AN10255">
        <f t="shared" si="1670"/>
        <v>0</v>
      </c>
      <c r="AO10255">
        <f t="shared" si="1665"/>
        <v>0</v>
      </c>
      <c r="AP10255">
        <f t="shared" si="1666"/>
        <v>0</v>
      </c>
      <c r="AQ10255">
        <f t="shared" si="1667"/>
        <v>0</v>
      </c>
      <c r="AV10255">
        <f t="shared" si="1669"/>
        <v>10252</v>
      </c>
      <c r="AW10255">
        <f t="shared" si="1668"/>
        <v>0</v>
      </c>
    </row>
    <row r="10256" spans="5:49" x14ac:dyDescent="0.25">
      <c r="E10256" s="47">
        <f t="shared" si="1661"/>
        <v>0</v>
      </c>
      <c r="F10256" s="45">
        <f t="shared" si="1662"/>
        <v>0</v>
      </c>
      <c r="G10256" s="45" t="e">
        <f t="shared" si="1663"/>
        <v>#DIV/0!</v>
      </c>
      <c r="H10256" s="45" t="e">
        <f t="shared" si="1664"/>
        <v>#DIV/0!</v>
      </c>
      <c r="AN10256">
        <f t="shared" si="1670"/>
        <v>0</v>
      </c>
      <c r="AO10256">
        <f t="shared" si="1665"/>
        <v>0</v>
      </c>
      <c r="AP10256">
        <f t="shared" si="1666"/>
        <v>0</v>
      </c>
      <c r="AQ10256">
        <f t="shared" si="1667"/>
        <v>0</v>
      </c>
      <c r="AV10256">
        <f t="shared" si="1669"/>
        <v>10253</v>
      </c>
      <c r="AW10256">
        <f t="shared" si="1668"/>
        <v>0</v>
      </c>
    </row>
    <row r="10257" spans="5:49" x14ac:dyDescent="0.25">
      <c r="E10257" s="47">
        <f t="shared" si="1661"/>
        <v>0</v>
      </c>
      <c r="F10257" s="45">
        <f t="shared" si="1662"/>
        <v>0</v>
      </c>
      <c r="G10257" s="45" t="e">
        <f t="shared" si="1663"/>
        <v>#DIV/0!</v>
      </c>
      <c r="H10257" s="45" t="e">
        <f t="shared" si="1664"/>
        <v>#DIV/0!</v>
      </c>
      <c r="AN10257">
        <f t="shared" si="1670"/>
        <v>0</v>
      </c>
      <c r="AO10257">
        <f t="shared" si="1665"/>
        <v>0</v>
      </c>
      <c r="AP10257">
        <f t="shared" si="1666"/>
        <v>0</v>
      </c>
      <c r="AQ10257">
        <f t="shared" si="1667"/>
        <v>0</v>
      </c>
      <c r="AV10257">
        <f t="shared" si="1669"/>
        <v>10254</v>
      </c>
      <c r="AW10257">
        <f t="shared" si="1668"/>
        <v>0</v>
      </c>
    </row>
    <row r="10258" spans="5:49" x14ac:dyDescent="0.25">
      <c r="E10258" s="47">
        <f t="shared" si="1661"/>
        <v>0</v>
      </c>
      <c r="F10258" s="45">
        <f t="shared" si="1662"/>
        <v>0</v>
      </c>
      <c r="G10258" s="45" t="e">
        <f t="shared" si="1663"/>
        <v>#DIV/0!</v>
      </c>
      <c r="H10258" s="45" t="e">
        <f t="shared" si="1664"/>
        <v>#DIV/0!</v>
      </c>
      <c r="AN10258">
        <f t="shared" si="1670"/>
        <v>0</v>
      </c>
      <c r="AO10258">
        <f t="shared" si="1665"/>
        <v>0</v>
      </c>
      <c r="AP10258">
        <f t="shared" si="1666"/>
        <v>0</v>
      </c>
      <c r="AQ10258">
        <f t="shared" si="1667"/>
        <v>0</v>
      </c>
      <c r="AV10258">
        <f t="shared" si="1669"/>
        <v>10255</v>
      </c>
      <c r="AW10258">
        <f t="shared" si="1668"/>
        <v>0</v>
      </c>
    </row>
    <row r="10259" spans="5:49" x14ac:dyDescent="0.25">
      <c r="E10259" s="47">
        <f t="shared" si="1661"/>
        <v>0</v>
      </c>
      <c r="F10259" s="45">
        <f t="shared" si="1662"/>
        <v>0</v>
      </c>
      <c r="G10259" s="45" t="e">
        <f t="shared" si="1663"/>
        <v>#DIV/0!</v>
      </c>
      <c r="H10259" s="45" t="e">
        <f t="shared" si="1664"/>
        <v>#DIV/0!</v>
      </c>
      <c r="AN10259">
        <f t="shared" si="1670"/>
        <v>0</v>
      </c>
      <c r="AO10259">
        <f t="shared" si="1665"/>
        <v>0</v>
      </c>
      <c r="AP10259">
        <f t="shared" si="1666"/>
        <v>0</v>
      </c>
      <c r="AQ10259">
        <f t="shared" si="1667"/>
        <v>0</v>
      </c>
      <c r="AV10259">
        <f t="shared" si="1669"/>
        <v>10256</v>
      </c>
      <c r="AW10259">
        <f t="shared" si="1668"/>
        <v>0</v>
      </c>
    </row>
    <row r="10260" spans="5:49" x14ac:dyDescent="0.25">
      <c r="E10260" s="47">
        <f t="shared" si="1661"/>
        <v>0</v>
      </c>
      <c r="F10260" s="45">
        <f t="shared" si="1662"/>
        <v>0</v>
      </c>
      <c r="G10260" s="45" t="e">
        <f t="shared" si="1663"/>
        <v>#DIV/0!</v>
      </c>
      <c r="H10260" s="45" t="e">
        <f t="shared" si="1664"/>
        <v>#DIV/0!</v>
      </c>
      <c r="AN10260">
        <f t="shared" si="1670"/>
        <v>0</v>
      </c>
      <c r="AO10260">
        <f t="shared" si="1665"/>
        <v>0</v>
      </c>
      <c r="AP10260">
        <f t="shared" si="1666"/>
        <v>0</v>
      </c>
      <c r="AQ10260">
        <f t="shared" si="1667"/>
        <v>0</v>
      </c>
      <c r="AV10260">
        <f t="shared" si="1669"/>
        <v>10257</v>
      </c>
      <c r="AW10260">
        <f t="shared" si="1668"/>
        <v>0</v>
      </c>
    </row>
    <row r="10261" spans="5:49" x14ac:dyDescent="0.25">
      <c r="E10261" s="47">
        <f t="shared" si="1661"/>
        <v>0</v>
      </c>
      <c r="F10261" s="45">
        <f t="shared" si="1662"/>
        <v>0</v>
      </c>
      <c r="G10261" s="45" t="e">
        <f t="shared" si="1663"/>
        <v>#DIV/0!</v>
      </c>
      <c r="H10261" s="45" t="e">
        <f t="shared" si="1664"/>
        <v>#DIV/0!</v>
      </c>
      <c r="AN10261">
        <f t="shared" si="1670"/>
        <v>0</v>
      </c>
      <c r="AO10261">
        <f t="shared" si="1665"/>
        <v>0</v>
      </c>
      <c r="AP10261">
        <f t="shared" si="1666"/>
        <v>0</v>
      </c>
      <c r="AQ10261">
        <f t="shared" si="1667"/>
        <v>0</v>
      </c>
      <c r="AV10261">
        <f t="shared" si="1669"/>
        <v>10258</v>
      </c>
      <c r="AW10261">
        <f t="shared" si="1668"/>
        <v>0</v>
      </c>
    </row>
    <row r="10262" spans="5:49" x14ac:dyDescent="0.25">
      <c r="E10262" s="47">
        <f t="shared" si="1661"/>
        <v>0</v>
      </c>
      <c r="F10262" s="45">
        <f t="shared" si="1662"/>
        <v>0</v>
      </c>
      <c r="G10262" s="45" t="e">
        <f t="shared" si="1663"/>
        <v>#DIV/0!</v>
      </c>
      <c r="H10262" s="45" t="e">
        <f t="shared" si="1664"/>
        <v>#DIV/0!</v>
      </c>
      <c r="AN10262">
        <f t="shared" si="1670"/>
        <v>0</v>
      </c>
      <c r="AO10262">
        <f t="shared" si="1665"/>
        <v>0</v>
      </c>
      <c r="AP10262">
        <f t="shared" si="1666"/>
        <v>0</v>
      </c>
      <c r="AQ10262">
        <f t="shared" si="1667"/>
        <v>0</v>
      </c>
      <c r="AV10262">
        <f t="shared" si="1669"/>
        <v>10259</v>
      </c>
      <c r="AW10262">
        <f t="shared" si="1668"/>
        <v>0</v>
      </c>
    </row>
    <row r="10263" spans="5:49" x14ac:dyDescent="0.25">
      <c r="E10263" s="47">
        <f t="shared" si="1661"/>
        <v>0</v>
      </c>
      <c r="F10263" s="45">
        <f t="shared" si="1662"/>
        <v>0</v>
      </c>
      <c r="G10263" s="45" t="e">
        <f t="shared" si="1663"/>
        <v>#DIV/0!</v>
      </c>
      <c r="H10263" s="45" t="e">
        <f t="shared" si="1664"/>
        <v>#DIV/0!</v>
      </c>
      <c r="AN10263">
        <f t="shared" si="1670"/>
        <v>0</v>
      </c>
      <c r="AO10263">
        <f t="shared" si="1665"/>
        <v>0</v>
      </c>
      <c r="AP10263">
        <f t="shared" si="1666"/>
        <v>0</v>
      </c>
      <c r="AQ10263">
        <f t="shared" si="1667"/>
        <v>0</v>
      </c>
      <c r="AV10263">
        <f t="shared" si="1669"/>
        <v>10260</v>
      </c>
      <c r="AW10263">
        <f t="shared" si="1668"/>
        <v>0</v>
      </c>
    </row>
    <row r="10264" spans="5:49" x14ac:dyDescent="0.25">
      <c r="E10264" s="47">
        <f t="shared" si="1661"/>
        <v>0</v>
      </c>
      <c r="F10264" s="45">
        <f t="shared" si="1662"/>
        <v>0</v>
      </c>
      <c r="G10264" s="45" t="e">
        <f t="shared" si="1663"/>
        <v>#DIV/0!</v>
      </c>
      <c r="H10264" s="45" t="e">
        <f t="shared" si="1664"/>
        <v>#DIV/0!</v>
      </c>
      <c r="AN10264">
        <f t="shared" si="1670"/>
        <v>0</v>
      </c>
      <c r="AO10264">
        <f t="shared" si="1665"/>
        <v>0</v>
      </c>
      <c r="AP10264">
        <f t="shared" si="1666"/>
        <v>0</v>
      </c>
      <c r="AQ10264">
        <f t="shared" si="1667"/>
        <v>0</v>
      </c>
      <c r="AV10264">
        <f t="shared" si="1669"/>
        <v>10261</v>
      </c>
      <c r="AW10264">
        <f t="shared" si="1668"/>
        <v>0</v>
      </c>
    </row>
    <row r="10265" spans="5:49" x14ac:dyDescent="0.25">
      <c r="E10265" s="47">
        <f t="shared" si="1661"/>
        <v>0</v>
      </c>
      <c r="F10265" s="45">
        <f t="shared" si="1662"/>
        <v>0</v>
      </c>
      <c r="G10265" s="45" t="e">
        <f t="shared" si="1663"/>
        <v>#DIV/0!</v>
      </c>
      <c r="H10265" s="45" t="e">
        <f t="shared" si="1664"/>
        <v>#DIV/0!</v>
      </c>
      <c r="AN10265">
        <f t="shared" si="1670"/>
        <v>0</v>
      </c>
      <c r="AO10265">
        <f t="shared" si="1665"/>
        <v>0</v>
      </c>
      <c r="AP10265">
        <f t="shared" si="1666"/>
        <v>0</v>
      </c>
      <c r="AQ10265">
        <f t="shared" si="1667"/>
        <v>0</v>
      </c>
      <c r="AV10265">
        <f t="shared" si="1669"/>
        <v>10262</v>
      </c>
      <c r="AW10265">
        <f t="shared" si="1668"/>
        <v>0</v>
      </c>
    </row>
    <row r="10266" spans="5:49" x14ac:dyDescent="0.25">
      <c r="E10266" s="47">
        <f t="shared" si="1661"/>
        <v>0</v>
      </c>
      <c r="F10266" s="45">
        <f t="shared" si="1662"/>
        <v>0</v>
      </c>
      <c r="G10266" s="45" t="e">
        <f t="shared" si="1663"/>
        <v>#DIV/0!</v>
      </c>
      <c r="H10266" s="45" t="e">
        <f t="shared" si="1664"/>
        <v>#DIV/0!</v>
      </c>
      <c r="AN10266">
        <f t="shared" si="1670"/>
        <v>0</v>
      </c>
      <c r="AO10266">
        <f t="shared" si="1665"/>
        <v>0</v>
      </c>
      <c r="AP10266">
        <f t="shared" si="1666"/>
        <v>0</v>
      </c>
      <c r="AQ10266">
        <f t="shared" si="1667"/>
        <v>0</v>
      </c>
      <c r="AV10266">
        <f t="shared" si="1669"/>
        <v>10263</v>
      </c>
      <c r="AW10266">
        <f t="shared" si="1668"/>
        <v>0</v>
      </c>
    </row>
    <row r="10267" spans="5:49" x14ac:dyDescent="0.25">
      <c r="E10267" s="47">
        <f t="shared" si="1661"/>
        <v>0</v>
      </c>
      <c r="F10267" s="45">
        <f t="shared" si="1662"/>
        <v>0</v>
      </c>
      <c r="G10267" s="45" t="e">
        <f t="shared" si="1663"/>
        <v>#DIV/0!</v>
      </c>
      <c r="H10267" s="45" t="e">
        <f t="shared" si="1664"/>
        <v>#DIV/0!</v>
      </c>
      <c r="AN10267">
        <f t="shared" si="1670"/>
        <v>0</v>
      </c>
      <c r="AO10267">
        <f t="shared" si="1665"/>
        <v>0</v>
      </c>
      <c r="AP10267">
        <f t="shared" si="1666"/>
        <v>0</v>
      </c>
      <c r="AQ10267">
        <f t="shared" si="1667"/>
        <v>0</v>
      </c>
      <c r="AV10267">
        <f t="shared" si="1669"/>
        <v>10264</v>
      </c>
      <c r="AW10267">
        <f t="shared" si="1668"/>
        <v>0</v>
      </c>
    </row>
    <row r="10268" spans="5:49" x14ac:dyDescent="0.25">
      <c r="E10268" s="47">
        <f t="shared" si="1661"/>
        <v>0</v>
      </c>
      <c r="F10268" s="45">
        <f t="shared" si="1662"/>
        <v>0</v>
      </c>
      <c r="G10268" s="45" t="e">
        <f t="shared" si="1663"/>
        <v>#DIV/0!</v>
      </c>
      <c r="H10268" s="45" t="e">
        <f t="shared" si="1664"/>
        <v>#DIV/0!</v>
      </c>
      <c r="AN10268">
        <f t="shared" si="1670"/>
        <v>0</v>
      </c>
      <c r="AO10268">
        <f t="shared" si="1665"/>
        <v>0</v>
      </c>
      <c r="AP10268">
        <f t="shared" si="1666"/>
        <v>0</v>
      </c>
      <c r="AQ10268">
        <f t="shared" si="1667"/>
        <v>0</v>
      </c>
      <c r="AV10268">
        <f t="shared" si="1669"/>
        <v>10265</v>
      </c>
      <c r="AW10268">
        <f t="shared" si="1668"/>
        <v>0</v>
      </c>
    </row>
    <row r="10269" spans="5:49" x14ac:dyDescent="0.25">
      <c r="E10269" s="47">
        <f t="shared" si="1661"/>
        <v>0</v>
      </c>
      <c r="F10269" s="45">
        <f t="shared" si="1662"/>
        <v>0</v>
      </c>
      <c r="G10269" s="45" t="e">
        <f t="shared" si="1663"/>
        <v>#DIV/0!</v>
      </c>
      <c r="H10269" s="45" t="e">
        <f t="shared" si="1664"/>
        <v>#DIV/0!</v>
      </c>
      <c r="AN10269">
        <f t="shared" si="1670"/>
        <v>0</v>
      </c>
      <c r="AO10269">
        <f t="shared" si="1665"/>
        <v>0</v>
      </c>
      <c r="AP10269">
        <f t="shared" si="1666"/>
        <v>0</v>
      </c>
      <c r="AQ10269">
        <f t="shared" si="1667"/>
        <v>0</v>
      </c>
      <c r="AV10269">
        <f t="shared" si="1669"/>
        <v>10266</v>
      </c>
      <c r="AW10269">
        <f t="shared" si="1668"/>
        <v>0</v>
      </c>
    </row>
    <row r="10270" spans="5:49" x14ac:dyDescent="0.25">
      <c r="E10270" s="47">
        <f t="shared" si="1661"/>
        <v>0</v>
      </c>
      <c r="F10270" s="45">
        <f t="shared" si="1662"/>
        <v>0</v>
      </c>
      <c r="G10270" s="45" t="e">
        <f t="shared" si="1663"/>
        <v>#DIV/0!</v>
      </c>
      <c r="H10270" s="45" t="e">
        <f t="shared" si="1664"/>
        <v>#DIV/0!</v>
      </c>
      <c r="AN10270">
        <f t="shared" si="1670"/>
        <v>0</v>
      </c>
      <c r="AO10270">
        <f t="shared" si="1665"/>
        <v>0</v>
      </c>
      <c r="AP10270">
        <f t="shared" si="1666"/>
        <v>0</v>
      </c>
      <c r="AQ10270">
        <f t="shared" si="1667"/>
        <v>0</v>
      </c>
      <c r="AV10270">
        <f t="shared" si="1669"/>
        <v>10267</v>
      </c>
      <c r="AW10270">
        <f t="shared" si="1668"/>
        <v>0</v>
      </c>
    </row>
    <row r="10271" spans="5:49" x14ac:dyDescent="0.25">
      <c r="E10271" s="47">
        <f t="shared" si="1661"/>
        <v>0</v>
      </c>
      <c r="F10271" s="45">
        <f t="shared" si="1662"/>
        <v>0</v>
      </c>
      <c r="G10271" s="45" t="e">
        <f t="shared" si="1663"/>
        <v>#DIV/0!</v>
      </c>
      <c r="H10271" s="45" t="e">
        <f t="shared" si="1664"/>
        <v>#DIV/0!</v>
      </c>
      <c r="AN10271">
        <f t="shared" si="1670"/>
        <v>0</v>
      </c>
      <c r="AO10271">
        <f t="shared" si="1665"/>
        <v>0</v>
      </c>
      <c r="AP10271">
        <f t="shared" si="1666"/>
        <v>0</v>
      </c>
      <c r="AQ10271">
        <f t="shared" si="1667"/>
        <v>0</v>
      </c>
      <c r="AV10271">
        <f t="shared" si="1669"/>
        <v>10268</v>
      </c>
      <c r="AW10271">
        <f t="shared" si="1668"/>
        <v>0</v>
      </c>
    </row>
    <row r="10272" spans="5:49" x14ac:dyDescent="0.25">
      <c r="E10272" s="47">
        <f t="shared" si="1661"/>
        <v>0</v>
      </c>
      <c r="F10272" s="45">
        <f t="shared" si="1662"/>
        <v>0</v>
      </c>
      <c r="G10272" s="45" t="e">
        <f t="shared" si="1663"/>
        <v>#DIV/0!</v>
      </c>
      <c r="H10272" s="45" t="e">
        <f t="shared" si="1664"/>
        <v>#DIV/0!</v>
      </c>
      <c r="AN10272">
        <f t="shared" si="1670"/>
        <v>0</v>
      </c>
      <c r="AO10272">
        <f t="shared" si="1665"/>
        <v>0</v>
      </c>
      <c r="AP10272">
        <f t="shared" si="1666"/>
        <v>0</v>
      </c>
      <c r="AQ10272">
        <f t="shared" si="1667"/>
        <v>0</v>
      </c>
      <c r="AV10272">
        <f t="shared" si="1669"/>
        <v>10269</v>
      </c>
      <c r="AW10272">
        <f t="shared" si="1668"/>
        <v>0</v>
      </c>
    </row>
    <row r="10273" spans="5:49" x14ac:dyDescent="0.25">
      <c r="E10273" s="47">
        <f t="shared" si="1661"/>
        <v>0</v>
      </c>
      <c r="F10273" s="45">
        <f t="shared" si="1662"/>
        <v>0</v>
      </c>
      <c r="G10273" s="45" t="e">
        <f t="shared" si="1663"/>
        <v>#DIV/0!</v>
      </c>
      <c r="H10273" s="45" t="e">
        <f t="shared" si="1664"/>
        <v>#DIV/0!</v>
      </c>
      <c r="AN10273">
        <f t="shared" si="1670"/>
        <v>0</v>
      </c>
      <c r="AO10273">
        <f t="shared" si="1665"/>
        <v>0</v>
      </c>
      <c r="AP10273">
        <f t="shared" si="1666"/>
        <v>0</v>
      </c>
      <c r="AQ10273">
        <f t="shared" si="1667"/>
        <v>0</v>
      </c>
      <c r="AV10273">
        <f t="shared" si="1669"/>
        <v>10270</v>
      </c>
      <c r="AW10273">
        <f t="shared" si="1668"/>
        <v>0</v>
      </c>
    </row>
    <row r="10274" spans="5:49" x14ac:dyDescent="0.25">
      <c r="E10274" s="47">
        <f t="shared" si="1661"/>
        <v>0</v>
      </c>
      <c r="F10274" s="45">
        <f t="shared" si="1662"/>
        <v>0</v>
      </c>
      <c r="G10274" s="45" t="e">
        <f t="shared" si="1663"/>
        <v>#DIV/0!</v>
      </c>
      <c r="H10274" s="45" t="e">
        <f t="shared" si="1664"/>
        <v>#DIV/0!</v>
      </c>
      <c r="AN10274">
        <f t="shared" si="1670"/>
        <v>0</v>
      </c>
      <c r="AO10274">
        <f t="shared" si="1665"/>
        <v>0</v>
      </c>
      <c r="AP10274">
        <f t="shared" si="1666"/>
        <v>0</v>
      </c>
      <c r="AQ10274">
        <f t="shared" si="1667"/>
        <v>0</v>
      </c>
      <c r="AV10274">
        <f t="shared" si="1669"/>
        <v>10271</v>
      </c>
      <c r="AW10274">
        <f t="shared" si="1668"/>
        <v>0</v>
      </c>
    </row>
    <row r="10275" spans="5:49" x14ac:dyDescent="0.25">
      <c r="E10275" s="47">
        <f t="shared" si="1661"/>
        <v>0</v>
      </c>
      <c r="F10275" s="45">
        <f t="shared" si="1662"/>
        <v>0</v>
      </c>
      <c r="G10275" s="45" t="e">
        <f t="shared" si="1663"/>
        <v>#DIV/0!</v>
      </c>
      <c r="H10275" s="45" t="e">
        <f t="shared" si="1664"/>
        <v>#DIV/0!</v>
      </c>
      <c r="AN10275">
        <f t="shared" si="1670"/>
        <v>0</v>
      </c>
      <c r="AO10275">
        <f t="shared" si="1665"/>
        <v>0</v>
      </c>
      <c r="AP10275">
        <f t="shared" si="1666"/>
        <v>0</v>
      </c>
      <c r="AQ10275">
        <f t="shared" si="1667"/>
        <v>0</v>
      </c>
      <c r="AV10275">
        <f t="shared" si="1669"/>
        <v>10272</v>
      </c>
      <c r="AW10275">
        <f t="shared" si="1668"/>
        <v>0</v>
      </c>
    </row>
    <row r="10276" spans="5:49" x14ac:dyDescent="0.25">
      <c r="E10276" s="47">
        <f t="shared" si="1661"/>
        <v>0</v>
      </c>
      <c r="F10276" s="45">
        <f t="shared" si="1662"/>
        <v>0</v>
      </c>
      <c r="G10276" s="45" t="e">
        <f t="shared" si="1663"/>
        <v>#DIV/0!</v>
      </c>
      <c r="H10276" s="45" t="e">
        <f t="shared" si="1664"/>
        <v>#DIV/0!</v>
      </c>
      <c r="AN10276">
        <f t="shared" si="1670"/>
        <v>0</v>
      </c>
      <c r="AO10276">
        <f t="shared" si="1665"/>
        <v>0</v>
      </c>
      <c r="AP10276">
        <f t="shared" si="1666"/>
        <v>0</v>
      </c>
      <c r="AQ10276">
        <f t="shared" si="1667"/>
        <v>0</v>
      </c>
      <c r="AV10276">
        <f t="shared" si="1669"/>
        <v>10273</v>
      </c>
      <c r="AW10276">
        <f t="shared" si="1668"/>
        <v>0</v>
      </c>
    </row>
    <row r="10277" spans="5:49" x14ac:dyDescent="0.25">
      <c r="E10277" s="47">
        <f t="shared" si="1661"/>
        <v>0</v>
      </c>
      <c r="F10277" s="45">
        <f t="shared" si="1662"/>
        <v>0</v>
      </c>
      <c r="G10277" s="45" t="e">
        <f t="shared" si="1663"/>
        <v>#DIV/0!</v>
      </c>
      <c r="H10277" s="45" t="e">
        <f t="shared" si="1664"/>
        <v>#DIV/0!</v>
      </c>
      <c r="AN10277">
        <f t="shared" si="1670"/>
        <v>0</v>
      </c>
      <c r="AO10277">
        <f t="shared" si="1665"/>
        <v>0</v>
      </c>
      <c r="AP10277">
        <f t="shared" si="1666"/>
        <v>0</v>
      </c>
      <c r="AQ10277">
        <f t="shared" si="1667"/>
        <v>0</v>
      </c>
      <c r="AV10277">
        <f t="shared" si="1669"/>
        <v>10274</v>
      </c>
      <c r="AW10277">
        <f t="shared" si="1668"/>
        <v>0</v>
      </c>
    </row>
    <row r="10278" spans="5:49" x14ac:dyDescent="0.25">
      <c r="E10278" s="47">
        <f t="shared" si="1661"/>
        <v>0</v>
      </c>
      <c r="F10278" s="45">
        <f t="shared" si="1662"/>
        <v>0</v>
      </c>
      <c r="G10278" s="45" t="e">
        <f t="shared" si="1663"/>
        <v>#DIV/0!</v>
      </c>
      <c r="H10278" s="45" t="e">
        <f t="shared" si="1664"/>
        <v>#DIV/0!</v>
      </c>
      <c r="AN10278">
        <f t="shared" si="1670"/>
        <v>0</v>
      </c>
      <c r="AO10278">
        <f t="shared" si="1665"/>
        <v>0</v>
      </c>
      <c r="AP10278">
        <f t="shared" si="1666"/>
        <v>0</v>
      </c>
      <c r="AQ10278">
        <f t="shared" si="1667"/>
        <v>0</v>
      </c>
      <c r="AV10278">
        <f t="shared" si="1669"/>
        <v>10275</v>
      </c>
      <c r="AW10278">
        <f t="shared" si="1668"/>
        <v>0</v>
      </c>
    </row>
    <row r="10279" spans="5:49" x14ac:dyDescent="0.25">
      <c r="E10279" s="47">
        <f t="shared" si="1661"/>
        <v>0</v>
      </c>
      <c r="F10279" s="45">
        <f t="shared" si="1662"/>
        <v>0</v>
      </c>
      <c r="G10279" s="45" t="e">
        <f t="shared" si="1663"/>
        <v>#DIV/0!</v>
      </c>
      <c r="H10279" s="45" t="e">
        <f t="shared" si="1664"/>
        <v>#DIV/0!</v>
      </c>
      <c r="AN10279">
        <f t="shared" si="1670"/>
        <v>0</v>
      </c>
      <c r="AO10279">
        <f t="shared" si="1665"/>
        <v>0</v>
      </c>
      <c r="AP10279">
        <f t="shared" si="1666"/>
        <v>0</v>
      </c>
      <c r="AQ10279">
        <f t="shared" si="1667"/>
        <v>0</v>
      </c>
      <c r="AV10279">
        <f t="shared" si="1669"/>
        <v>10276</v>
      </c>
      <c r="AW10279">
        <f t="shared" si="1668"/>
        <v>0</v>
      </c>
    </row>
    <row r="10280" spans="5:49" x14ac:dyDescent="0.25">
      <c r="E10280" s="47">
        <f t="shared" si="1661"/>
        <v>0</v>
      </c>
      <c r="F10280" s="45">
        <f t="shared" si="1662"/>
        <v>0</v>
      </c>
      <c r="G10280" s="45" t="e">
        <f t="shared" si="1663"/>
        <v>#DIV/0!</v>
      </c>
      <c r="H10280" s="45" t="e">
        <f t="shared" si="1664"/>
        <v>#DIV/0!</v>
      </c>
      <c r="AN10280">
        <f t="shared" si="1670"/>
        <v>0</v>
      </c>
      <c r="AO10280">
        <f t="shared" si="1665"/>
        <v>0</v>
      </c>
      <c r="AP10280">
        <f t="shared" si="1666"/>
        <v>0</v>
      </c>
      <c r="AQ10280">
        <f t="shared" si="1667"/>
        <v>0</v>
      </c>
      <c r="AV10280">
        <f t="shared" si="1669"/>
        <v>10277</v>
      </c>
      <c r="AW10280">
        <f t="shared" si="1668"/>
        <v>0</v>
      </c>
    </row>
    <row r="10281" spans="5:49" x14ac:dyDescent="0.25">
      <c r="E10281" s="47">
        <f t="shared" si="1661"/>
        <v>0</v>
      </c>
      <c r="F10281" s="45">
        <f t="shared" si="1662"/>
        <v>0</v>
      </c>
      <c r="G10281" s="45" t="e">
        <f t="shared" si="1663"/>
        <v>#DIV/0!</v>
      </c>
      <c r="H10281" s="45" t="e">
        <f t="shared" si="1664"/>
        <v>#DIV/0!</v>
      </c>
      <c r="AN10281">
        <f t="shared" si="1670"/>
        <v>0</v>
      </c>
      <c r="AO10281">
        <f t="shared" si="1665"/>
        <v>0</v>
      </c>
      <c r="AP10281">
        <f t="shared" si="1666"/>
        <v>0</v>
      </c>
      <c r="AQ10281">
        <f t="shared" si="1667"/>
        <v>0</v>
      </c>
      <c r="AV10281">
        <f t="shared" si="1669"/>
        <v>10278</v>
      </c>
      <c r="AW10281">
        <f t="shared" si="1668"/>
        <v>0</v>
      </c>
    </row>
    <row r="10282" spans="5:49" x14ac:dyDescent="0.25">
      <c r="E10282" s="47">
        <f t="shared" si="1661"/>
        <v>0</v>
      </c>
      <c r="F10282" s="45">
        <f t="shared" si="1662"/>
        <v>0</v>
      </c>
      <c r="G10282" s="45" t="e">
        <f t="shared" si="1663"/>
        <v>#DIV/0!</v>
      </c>
      <c r="H10282" s="45" t="e">
        <f t="shared" si="1664"/>
        <v>#DIV/0!</v>
      </c>
      <c r="AN10282">
        <f t="shared" si="1670"/>
        <v>0</v>
      </c>
      <c r="AO10282">
        <f t="shared" si="1665"/>
        <v>0</v>
      </c>
      <c r="AP10282">
        <f t="shared" si="1666"/>
        <v>0</v>
      </c>
      <c r="AQ10282">
        <f t="shared" si="1667"/>
        <v>0</v>
      </c>
      <c r="AV10282">
        <f t="shared" si="1669"/>
        <v>10279</v>
      </c>
      <c r="AW10282">
        <f t="shared" si="1668"/>
        <v>0</v>
      </c>
    </row>
    <row r="10283" spans="5:49" x14ac:dyDescent="0.25">
      <c r="E10283" s="47">
        <f t="shared" si="1661"/>
        <v>0</v>
      </c>
      <c r="F10283" s="45">
        <f t="shared" si="1662"/>
        <v>0</v>
      </c>
      <c r="G10283" s="45" t="e">
        <f t="shared" si="1663"/>
        <v>#DIV/0!</v>
      </c>
      <c r="H10283" s="45" t="e">
        <f t="shared" si="1664"/>
        <v>#DIV/0!</v>
      </c>
      <c r="AN10283">
        <f t="shared" si="1670"/>
        <v>0</v>
      </c>
      <c r="AO10283">
        <f t="shared" si="1665"/>
        <v>0</v>
      </c>
      <c r="AP10283">
        <f t="shared" si="1666"/>
        <v>0</v>
      </c>
      <c r="AQ10283">
        <f t="shared" si="1667"/>
        <v>0</v>
      </c>
      <c r="AV10283">
        <f t="shared" si="1669"/>
        <v>10280</v>
      </c>
      <c r="AW10283">
        <f t="shared" si="1668"/>
        <v>0</v>
      </c>
    </row>
    <row r="10284" spans="5:49" x14ac:dyDescent="0.25">
      <c r="E10284" s="47">
        <f t="shared" si="1661"/>
        <v>0</v>
      </c>
      <c r="F10284" s="45">
        <f t="shared" si="1662"/>
        <v>0</v>
      </c>
      <c r="G10284" s="45" t="e">
        <f t="shared" si="1663"/>
        <v>#DIV/0!</v>
      </c>
      <c r="H10284" s="45" t="e">
        <f t="shared" si="1664"/>
        <v>#DIV/0!</v>
      </c>
      <c r="AN10284">
        <f t="shared" si="1670"/>
        <v>0</v>
      </c>
      <c r="AO10284">
        <f t="shared" si="1665"/>
        <v>0</v>
      </c>
      <c r="AP10284">
        <f t="shared" si="1666"/>
        <v>0</v>
      </c>
      <c r="AQ10284">
        <f t="shared" si="1667"/>
        <v>0</v>
      </c>
      <c r="AV10284">
        <f t="shared" si="1669"/>
        <v>10281</v>
      </c>
      <c r="AW10284">
        <f t="shared" si="1668"/>
        <v>0</v>
      </c>
    </row>
    <row r="10285" spans="5:49" x14ac:dyDescent="0.25">
      <c r="E10285" s="47">
        <f t="shared" si="1661"/>
        <v>0</v>
      </c>
      <c r="F10285" s="45">
        <f t="shared" si="1662"/>
        <v>0</v>
      </c>
      <c r="G10285" s="45" t="e">
        <f t="shared" si="1663"/>
        <v>#DIV/0!</v>
      </c>
      <c r="H10285" s="45" t="e">
        <f t="shared" si="1664"/>
        <v>#DIV/0!</v>
      </c>
      <c r="AN10285">
        <f t="shared" si="1670"/>
        <v>0</v>
      </c>
      <c r="AO10285">
        <f t="shared" si="1665"/>
        <v>0</v>
      </c>
      <c r="AP10285">
        <f t="shared" si="1666"/>
        <v>0</v>
      </c>
      <c r="AQ10285">
        <f t="shared" si="1667"/>
        <v>0</v>
      </c>
      <c r="AV10285">
        <f t="shared" si="1669"/>
        <v>10282</v>
      </c>
      <c r="AW10285">
        <f t="shared" si="1668"/>
        <v>0</v>
      </c>
    </row>
    <row r="10286" spans="5:49" x14ac:dyDescent="0.25">
      <c r="E10286" s="47">
        <f t="shared" si="1661"/>
        <v>0</v>
      </c>
      <c r="F10286" s="45">
        <f t="shared" si="1662"/>
        <v>0</v>
      </c>
      <c r="G10286" s="45" t="e">
        <f t="shared" si="1663"/>
        <v>#DIV/0!</v>
      </c>
      <c r="H10286" s="45" t="e">
        <f t="shared" si="1664"/>
        <v>#DIV/0!</v>
      </c>
      <c r="AN10286">
        <f t="shared" si="1670"/>
        <v>0</v>
      </c>
      <c r="AO10286">
        <f t="shared" si="1665"/>
        <v>0</v>
      </c>
      <c r="AP10286">
        <f t="shared" si="1666"/>
        <v>0</v>
      </c>
      <c r="AQ10286">
        <f t="shared" si="1667"/>
        <v>0</v>
      </c>
      <c r="AV10286">
        <f t="shared" si="1669"/>
        <v>10283</v>
      </c>
      <c r="AW10286">
        <f t="shared" si="1668"/>
        <v>0</v>
      </c>
    </row>
    <row r="10287" spans="5:49" x14ac:dyDescent="0.25">
      <c r="E10287" s="47">
        <f t="shared" si="1661"/>
        <v>0</v>
      </c>
      <c r="F10287" s="45">
        <f t="shared" si="1662"/>
        <v>0</v>
      </c>
      <c r="G10287" s="45" t="e">
        <f t="shared" si="1663"/>
        <v>#DIV/0!</v>
      </c>
      <c r="H10287" s="45" t="e">
        <f t="shared" si="1664"/>
        <v>#DIV/0!</v>
      </c>
      <c r="AN10287">
        <f t="shared" si="1670"/>
        <v>0</v>
      </c>
      <c r="AO10287">
        <f t="shared" si="1665"/>
        <v>0</v>
      </c>
      <c r="AP10287">
        <f t="shared" si="1666"/>
        <v>0</v>
      </c>
      <c r="AQ10287">
        <f t="shared" si="1667"/>
        <v>0</v>
      </c>
      <c r="AV10287">
        <f t="shared" si="1669"/>
        <v>10284</v>
      </c>
      <c r="AW10287">
        <f t="shared" si="1668"/>
        <v>0</v>
      </c>
    </row>
    <row r="10288" spans="5:49" x14ac:dyDescent="0.25">
      <c r="E10288" s="47">
        <f t="shared" si="1661"/>
        <v>0</v>
      </c>
      <c r="F10288" s="45">
        <f t="shared" si="1662"/>
        <v>0</v>
      </c>
      <c r="G10288" s="45" t="e">
        <f t="shared" si="1663"/>
        <v>#DIV/0!</v>
      </c>
      <c r="H10288" s="45" t="e">
        <f t="shared" si="1664"/>
        <v>#DIV/0!</v>
      </c>
      <c r="AN10288">
        <f t="shared" si="1670"/>
        <v>0</v>
      </c>
      <c r="AO10288">
        <f t="shared" si="1665"/>
        <v>0</v>
      </c>
      <c r="AP10288">
        <f t="shared" si="1666"/>
        <v>0</v>
      </c>
      <c r="AQ10288">
        <f t="shared" si="1667"/>
        <v>0</v>
      </c>
      <c r="AV10288">
        <f t="shared" si="1669"/>
        <v>10285</v>
      </c>
      <c r="AW10288">
        <f t="shared" si="1668"/>
        <v>0</v>
      </c>
    </row>
    <row r="10289" spans="5:49" x14ac:dyDescent="0.25">
      <c r="E10289" s="47">
        <f t="shared" si="1661"/>
        <v>0</v>
      </c>
      <c r="F10289" s="45">
        <f t="shared" si="1662"/>
        <v>0</v>
      </c>
      <c r="G10289" s="45" t="e">
        <f t="shared" si="1663"/>
        <v>#DIV/0!</v>
      </c>
      <c r="H10289" s="45" t="e">
        <f t="shared" si="1664"/>
        <v>#DIV/0!</v>
      </c>
      <c r="AN10289">
        <f t="shared" si="1670"/>
        <v>0</v>
      </c>
      <c r="AO10289">
        <f t="shared" si="1665"/>
        <v>0</v>
      </c>
      <c r="AP10289">
        <f t="shared" si="1666"/>
        <v>0</v>
      </c>
      <c r="AQ10289">
        <f t="shared" si="1667"/>
        <v>0</v>
      </c>
      <c r="AV10289">
        <f t="shared" si="1669"/>
        <v>10286</v>
      </c>
      <c r="AW10289">
        <f t="shared" si="1668"/>
        <v>0</v>
      </c>
    </row>
    <row r="10290" spans="5:49" x14ac:dyDescent="0.25">
      <c r="E10290" s="47">
        <f t="shared" si="1661"/>
        <v>0</v>
      </c>
      <c r="F10290" s="45">
        <f t="shared" si="1662"/>
        <v>0</v>
      </c>
      <c r="G10290" s="45" t="e">
        <f t="shared" si="1663"/>
        <v>#DIV/0!</v>
      </c>
      <c r="H10290" s="45" t="e">
        <f t="shared" si="1664"/>
        <v>#DIV/0!</v>
      </c>
      <c r="AN10290">
        <f t="shared" si="1670"/>
        <v>0</v>
      </c>
      <c r="AO10290">
        <f t="shared" si="1665"/>
        <v>0</v>
      </c>
      <c r="AP10290">
        <f t="shared" si="1666"/>
        <v>0</v>
      </c>
      <c r="AQ10290">
        <f t="shared" si="1667"/>
        <v>0</v>
      </c>
      <c r="AV10290">
        <f t="shared" si="1669"/>
        <v>10287</v>
      </c>
      <c r="AW10290">
        <f t="shared" si="1668"/>
        <v>0</v>
      </c>
    </row>
    <row r="10291" spans="5:49" x14ac:dyDescent="0.25">
      <c r="E10291" s="47">
        <f t="shared" si="1661"/>
        <v>0</v>
      </c>
      <c r="F10291" s="45">
        <f t="shared" si="1662"/>
        <v>0</v>
      </c>
      <c r="G10291" s="45" t="e">
        <f t="shared" si="1663"/>
        <v>#DIV/0!</v>
      </c>
      <c r="H10291" s="45" t="e">
        <f t="shared" si="1664"/>
        <v>#DIV/0!</v>
      </c>
      <c r="AN10291">
        <f t="shared" si="1670"/>
        <v>0</v>
      </c>
      <c r="AO10291">
        <f t="shared" si="1665"/>
        <v>0</v>
      </c>
      <c r="AP10291">
        <f t="shared" si="1666"/>
        <v>0</v>
      </c>
      <c r="AQ10291">
        <f t="shared" si="1667"/>
        <v>0</v>
      </c>
      <c r="AV10291">
        <f t="shared" si="1669"/>
        <v>10288</v>
      </c>
      <c r="AW10291">
        <f t="shared" si="1668"/>
        <v>0</v>
      </c>
    </row>
    <row r="10292" spans="5:49" x14ac:dyDescent="0.25">
      <c r="E10292" s="47">
        <f t="shared" si="1661"/>
        <v>0</v>
      </c>
      <c r="F10292" s="45">
        <f t="shared" si="1662"/>
        <v>0</v>
      </c>
      <c r="G10292" s="45" t="e">
        <f t="shared" si="1663"/>
        <v>#DIV/0!</v>
      </c>
      <c r="H10292" s="45" t="e">
        <f t="shared" si="1664"/>
        <v>#DIV/0!</v>
      </c>
      <c r="AN10292">
        <f t="shared" si="1670"/>
        <v>0</v>
      </c>
      <c r="AO10292">
        <f t="shared" si="1665"/>
        <v>0</v>
      </c>
      <c r="AP10292">
        <f t="shared" si="1666"/>
        <v>0</v>
      </c>
      <c r="AQ10292">
        <f t="shared" si="1667"/>
        <v>0</v>
      </c>
      <c r="AV10292">
        <f t="shared" si="1669"/>
        <v>10289</v>
      </c>
      <c r="AW10292">
        <f t="shared" si="1668"/>
        <v>0</v>
      </c>
    </row>
    <row r="10293" spans="5:49" x14ac:dyDescent="0.25">
      <c r="E10293" s="47">
        <f t="shared" si="1661"/>
        <v>0</v>
      </c>
      <c r="F10293" s="45">
        <f t="shared" si="1662"/>
        <v>0</v>
      </c>
      <c r="G10293" s="45" t="e">
        <f t="shared" si="1663"/>
        <v>#DIV/0!</v>
      </c>
      <c r="H10293" s="45" t="e">
        <f t="shared" si="1664"/>
        <v>#DIV/0!</v>
      </c>
      <c r="AN10293">
        <f t="shared" si="1670"/>
        <v>0</v>
      </c>
      <c r="AO10293">
        <f t="shared" si="1665"/>
        <v>0</v>
      </c>
      <c r="AP10293">
        <f t="shared" si="1666"/>
        <v>0</v>
      </c>
      <c r="AQ10293">
        <f t="shared" si="1667"/>
        <v>0</v>
      </c>
      <c r="AV10293">
        <f t="shared" si="1669"/>
        <v>10290</v>
      </c>
      <c r="AW10293">
        <f t="shared" si="1668"/>
        <v>0</v>
      </c>
    </row>
    <row r="10294" spans="5:49" x14ac:dyDescent="0.25">
      <c r="E10294" s="47">
        <f t="shared" si="1661"/>
        <v>0</v>
      </c>
      <c r="F10294" s="45">
        <f t="shared" si="1662"/>
        <v>0</v>
      </c>
      <c r="G10294" s="45" t="e">
        <f t="shared" si="1663"/>
        <v>#DIV/0!</v>
      </c>
      <c r="H10294" s="45" t="e">
        <f t="shared" si="1664"/>
        <v>#DIV/0!</v>
      </c>
      <c r="AN10294">
        <f t="shared" si="1670"/>
        <v>0</v>
      </c>
      <c r="AO10294">
        <f t="shared" si="1665"/>
        <v>0</v>
      </c>
      <c r="AP10294">
        <f t="shared" si="1666"/>
        <v>0</v>
      </c>
      <c r="AQ10294">
        <f t="shared" si="1667"/>
        <v>0</v>
      </c>
      <c r="AV10294">
        <f t="shared" si="1669"/>
        <v>10291</v>
      </c>
      <c r="AW10294">
        <f t="shared" si="1668"/>
        <v>0</v>
      </c>
    </row>
    <row r="10295" spans="5:49" x14ac:dyDescent="0.25">
      <c r="E10295" s="47">
        <f t="shared" si="1661"/>
        <v>0</v>
      </c>
      <c r="F10295" s="45">
        <f t="shared" si="1662"/>
        <v>0</v>
      </c>
      <c r="G10295" s="45" t="e">
        <f t="shared" si="1663"/>
        <v>#DIV/0!</v>
      </c>
      <c r="H10295" s="45" t="e">
        <f t="shared" si="1664"/>
        <v>#DIV/0!</v>
      </c>
      <c r="AN10295">
        <f t="shared" si="1670"/>
        <v>0</v>
      </c>
      <c r="AO10295">
        <f t="shared" si="1665"/>
        <v>0</v>
      </c>
      <c r="AP10295">
        <f t="shared" si="1666"/>
        <v>0</v>
      </c>
      <c r="AQ10295">
        <f t="shared" si="1667"/>
        <v>0</v>
      </c>
      <c r="AV10295">
        <f t="shared" si="1669"/>
        <v>10292</v>
      </c>
      <c r="AW10295">
        <f t="shared" si="1668"/>
        <v>0</v>
      </c>
    </row>
    <row r="10296" spans="5:49" x14ac:dyDescent="0.25">
      <c r="E10296" s="47">
        <f t="shared" si="1661"/>
        <v>0</v>
      </c>
      <c r="F10296" s="45">
        <f t="shared" si="1662"/>
        <v>0</v>
      </c>
      <c r="G10296" s="45" t="e">
        <f t="shared" si="1663"/>
        <v>#DIV/0!</v>
      </c>
      <c r="H10296" s="45" t="e">
        <f t="shared" si="1664"/>
        <v>#DIV/0!</v>
      </c>
      <c r="AN10296">
        <f t="shared" si="1670"/>
        <v>0</v>
      </c>
      <c r="AO10296">
        <f t="shared" si="1665"/>
        <v>0</v>
      </c>
      <c r="AP10296">
        <f t="shared" si="1666"/>
        <v>0</v>
      </c>
      <c r="AQ10296">
        <f t="shared" si="1667"/>
        <v>0</v>
      </c>
      <c r="AV10296">
        <f t="shared" si="1669"/>
        <v>10293</v>
      </c>
      <c r="AW10296">
        <f t="shared" si="1668"/>
        <v>0</v>
      </c>
    </row>
    <row r="10297" spans="5:49" x14ac:dyDescent="0.25">
      <c r="E10297" s="47">
        <f t="shared" si="1661"/>
        <v>0</v>
      </c>
      <c r="F10297" s="45">
        <f t="shared" si="1662"/>
        <v>0</v>
      </c>
      <c r="G10297" s="45" t="e">
        <f t="shared" si="1663"/>
        <v>#DIV/0!</v>
      </c>
      <c r="H10297" s="45" t="e">
        <f t="shared" si="1664"/>
        <v>#DIV/0!</v>
      </c>
      <c r="AN10297">
        <f t="shared" si="1670"/>
        <v>0</v>
      </c>
      <c r="AO10297">
        <f t="shared" si="1665"/>
        <v>0</v>
      </c>
      <c r="AP10297">
        <f t="shared" si="1666"/>
        <v>0</v>
      </c>
      <c r="AQ10297">
        <f t="shared" si="1667"/>
        <v>0</v>
      </c>
      <c r="AV10297">
        <f t="shared" si="1669"/>
        <v>10294</v>
      </c>
      <c r="AW10297">
        <f t="shared" si="1668"/>
        <v>0</v>
      </c>
    </row>
    <row r="10298" spans="5:49" x14ac:dyDescent="0.25">
      <c r="E10298" s="47">
        <f t="shared" si="1661"/>
        <v>0</v>
      </c>
      <c r="F10298" s="45">
        <f t="shared" si="1662"/>
        <v>0</v>
      </c>
      <c r="G10298" s="45" t="e">
        <f t="shared" si="1663"/>
        <v>#DIV/0!</v>
      </c>
      <c r="H10298" s="45" t="e">
        <f t="shared" si="1664"/>
        <v>#DIV/0!</v>
      </c>
      <c r="AN10298">
        <f t="shared" si="1670"/>
        <v>0</v>
      </c>
      <c r="AO10298">
        <f t="shared" si="1665"/>
        <v>0</v>
      </c>
      <c r="AP10298">
        <f t="shared" si="1666"/>
        <v>0</v>
      </c>
      <c r="AQ10298">
        <f t="shared" si="1667"/>
        <v>0</v>
      </c>
      <c r="AV10298">
        <f t="shared" si="1669"/>
        <v>10295</v>
      </c>
      <c r="AW10298">
        <f t="shared" si="1668"/>
        <v>0</v>
      </c>
    </row>
    <row r="10299" spans="5:49" x14ac:dyDescent="0.25">
      <c r="E10299" s="47">
        <f t="shared" si="1661"/>
        <v>0</v>
      </c>
      <c r="F10299" s="45">
        <f t="shared" si="1662"/>
        <v>0</v>
      </c>
      <c r="G10299" s="45" t="e">
        <f t="shared" si="1663"/>
        <v>#DIV/0!</v>
      </c>
      <c r="H10299" s="45" t="e">
        <f t="shared" si="1664"/>
        <v>#DIV/0!</v>
      </c>
      <c r="AN10299">
        <f t="shared" si="1670"/>
        <v>0</v>
      </c>
      <c r="AO10299">
        <f t="shared" si="1665"/>
        <v>0</v>
      </c>
      <c r="AP10299">
        <f t="shared" si="1666"/>
        <v>0</v>
      </c>
      <c r="AQ10299">
        <f t="shared" si="1667"/>
        <v>0</v>
      </c>
      <c r="AV10299">
        <f t="shared" si="1669"/>
        <v>10296</v>
      </c>
      <c r="AW10299">
        <f t="shared" si="1668"/>
        <v>0</v>
      </c>
    </row>
    <row r="10300" spans="5:49" x14ac:dyDescent="0.25">
      <c r="E10300" s="47">
        <f t="shared" si="1661"/>
        <v>0</v>
      </c>
      <c r="F10300" s="45">
        <f t="shared" si="1662"/>
        <v>0</v>
      </c>
      <c r="G10300" s="45" t="e">
        <f t="shared" si="1663"/>
        <v>#DIV/0!</v>
      </c>
      <c r="H10300" s="45" t="e">
        <f t="shared" si="1664"/>
        <v>#DIV/0!</v>
      </c>
      <c r="AN10300">
        <f t="shared" si="1670"/>
        <v>0</v>
      </c>
      <c r="AO10300">
        <f t="shared" si="1665"/>
        <v>0</v>
      </c>
      <c r="AP10300">
        <f t="shared" si="1666"/>
        <v>0</v>
      </c>
      <c r="AQ10300">
        <f t="shared" si="1667"/>
        <v>0</v>
      </c>
      <c r="AV10300">
        <f t="shared" si="1669"/>
        <v>10297</v>
      </c>
      <c r="AW10300">
        <f t="shared" si="1668"/>
        <v>0</v>
      </c>
    </row>
    <row r="10301" spans="5:49" x14ac:dyDescent="0.25">
      <c r="E10301" s="47">
        <f t="shared" si="1661"/>
        <v>0</v>
      </c>
      <c r="F10301" s="45">
        <f t="shared" si="1662"/>
        <v>0</v>
      </c>
      <c r="G10301" s="45" t="e">
        <f t="shared" si="1663"/>
        <v>#DIV/0!</v>
      </c>
      <c r="H10301" s="45" t="e">
        <f t="shared" si="1664"/>
        <v>#DIV/0!</v>
      </c>
      <c r="AN10301">
        <f t="shared" si="1670"/>
        <v>0</v>
      </c>
      <c r="AO10301">
        <f t="shared" si="1665"/>
        <v>0</v>
      </c>
      <c r="AP10301">
        <f t="shared" si="1666"/>
        <v>0</v>
      </c>
      <c r="AQ10301">
        <f t="shared" si="1667"/>
        <v>0</v>
      </c>
      <c r="AV10301">
        <f t="shared" si="1669"/>
        <v>10298</v>
      </c>
      <c r="AW10301">
        <f t="shared" si="1668"/>
        <v>0</v>
      </c>
    </row>
    <row r="10302" spans="5:49" x14ac:dyDescent="0.25">
      <c r="E10302" s="47">
        <f t="shared" si="1661"/>
        <v>0</v>
      </c>
      <c r="F10302" s="45">
        <f t="shared" si="1662"/>
        <v>0</v>
      </c>
      <c r="G10302" s="45" t="e">
        <f t="shared" si="1663"/>
        <v>#DIV/0!</v>
      </c>
      <c r="H10302" s="45" t="e">
        <f t="shared" si="1664"/>
        <v>#DIV/0!</v>
      </c>
      <c r="AN10302">
        <f t="shared" si="1670"/>
        <v>0</v>
      </c>
      <c r="AO10302">
        <f t="shared" si="1665"/>
        <v>0</v>
      </c>
      <c r="AP10302">
        <f t="shared" si="1666"/>
        <v>0</v>
      </c>
      <c r="AQ10302">
        <f t="shared" si="1667"/>
        <v>0</v>
      </c>
      <c r="AV10302">
        <f t="shared" si="1669"/>
        <v>10299</v>
      </c>
      <c r="AW10302">
        <f t="shared" si="1668"/>
        <v>0</v>
      </c>
    </row>
    <row r="10303" spans="5:49" x14ac:dyDescent="0.25">
      <c r="E10303" s="47">
        <f t="shared" si="1661"/>
        <v>0</v>
      </c>
      <c r="F10303" s="45">
        <f t="shared" si="1662"/>
        <v>0</v>
      </c>
      <c r="G10303" s="45" t="e">
        <f t="shared" si="1663"/>
        <v>#DIV/0!</v>
      </c>
      <c r="H10303" s="45" t="e">
        <f t="shared" si="1664"/>
        <v>#DIV/0!</v>
      </c>
      <c r="AN10303">
        <f t="shared" si="1670"/>
        <v>0</v>
      </c>
      <c r="AO10303">
        <f t="shared" si="1665"/>
        <v>0</v>
      </c>
      <c r="AP10303">
        <f t="shared" si="1666"/>
        <v>0</v>
      </c>
      <c r="AQ10303">
        <f t="shared" si="1667"/>
        <v>0</v>
      </c>
      <c r="AV10303">
        <f t="shared" si="1669"/>
        <v>10300</v>
      </c>
      <c r="AW10303">
        <f t="shared" si="1668"/>
        <v>0</v>
      </c>
    </row>
    <row r="10304" spans="5:49" x14ac:dyDescent="0.25">
      <c r="E10304" s="47">
        <f t="shared" si="1661"/>
        <v>0</v>
      </c>
      <c r="F10304" s="45">
        <f t="shared" si="1662"/>
        <v>0</v>
      </c>
      <c r="G10304" s="45" t="e">
        <f t="shared" si="1663"/>
        <v>#DIV/0!</v>
      </c>
      <c r="H10304" s="45" t="e">
        <f t="shared" si="1664"/>
        <v>#DIV/0!</v>
      </c>
      <c r="AN10304">
        <f t="shared" si="1670"/>
        <v>0</v>
      </c>
      <c r="AO10304">
        <f t="shared" si="1665"/>
        <v>0</v>
      </c>
      <c r="AP10304">
        <f t="shared" si="1666"/>
        <v>0</v>
      </c>
      <c r="AQ10304">
        <f t="shared" si="1667"/>
        <v>0</v>
      </c>
      <c r="AV10304">
        <f t="shared" si="1669"/>
        <v>10301</v>
      </c>
      <c r="AW10304">
        <f t="shared" si="1668"/>
        <v>0</v>
      </c>
    </row>
    <row r="10305" spans="5:49" x14ac:dyDescent="0.25">
      <c r="E10305" s="47">
        <f t="shared" si="1661"/>
        <v>0</v>
      </c>
      <c r="F10305" s="45">
        <f t="shared" si="1662"/>
        <v>0</v>
      </c>
      <c r="G10305" s="45" t="e">
        <f t="shared" si="1663"/>
        <v>#DIV/0!</v>
      </c>
      <c r="H10305" s="45" t="e">
        <f t="shared" si="1664"/>
        <v>#DIV/0!</v>
      </c>
      <c r="AN10305">
        <f t="shared" si="1670"/>
        <v>0</v>
      </c>
      <c r="AO10305">
        <f t="shared" si="1665"/>
        <v>0</v>
      </c>
      <c r="AP10305">
        <f t="shared" si="1666"/>
        <v>0</v>
      </c>
      <c r="AQ10305">
        <f t="shared" si="1667"/>
        <v>0</v>
      </c>
      <c r="AV10305">
        <f t="shared" si="1669"/>
        <v>10302</v>
      </c>
      <c r="AW10305">
        <f t="shared" si="1668"/>
        <v>0</v>
      </c>
    </row>
    <row r="10306" spans="5:49" x14ac:dyDescent="0.25">
      <c r="E10306" s="47">
        <f t="shared" ref="E10306:E10369" si="1671">ROUNDDOWN(C10308,0)</f>
        <v>0</v>
      </c>
      <c r="F10306" s="45">
        <f t="shared" ref="F10306:F10369" si="1672">HOUR(C10308)</f>
        <v>0</v>
      </c>
      <c r="G10306" s="45" t="e">
        <f t="shared" ref="G10306:G10369" si="1673">D10308/H10306</f>
        <v>#DIV/0!</v>
      </c>
      <c r="H10306" s="45" t="e">
        <f t="shared" ref="H10306:H10369" si="1674">AVERAGEIFS(D:D,E:E,E10306)</f>
        <v>#DIV/0!</v>
      </c>
      <c r="AN10306">
        <f t="shared" si="1670"/>
        <v>0</v>
      </c>
      <c r="AO10306">
        <f t="shared" si="1665"/>
        <v>0</v>
      </c>
      <c r="AP10306">
        <f t="shared" si="1666"/>
        <v>0</v>
      </c>
      <c r="AQ10306">
        <f t="shared" si="1667"/>
        <v>0</v>
      </c>
      <c r="AV10306">
        <f t="shared" si="1669"/>
        <v>10303</v>
      </c>
      <c r="AW10306">
        <f t="shared" si="1668"/>
        <v>0</v>
      </c>
    </row>
    <row r="10307" spans="5:49" x14ac:dyDescent="0.25">
      <c r="E10307" s="47">
        <f t="shared" si="1671"/>
        <v>0</v>
      </c>
      <c r="F10307" s="45">
        <f t="shared" si="1672"/>
        <v>0</v>
      </c>
      <c r="G10307" s="45" t="e">
        <f t="shared" si="1673"/>
        <v>#DIV/0!</v>
      </c>
      <c r="H10307" s="45" t="e">
        <f t="shared" si="1674"/>
        <v>#DIV/0!</v>
      </c>
      <c r="AN10307">
        <f t="shared" si="1670"/>
        <v>0</v>
      </c>
      <c r="AO10307">
        <f t="shared" si="1665"/>
        <v>0</v>
      </c>
      <c r="AP10307">
        <f t="shared" si="1666"/>
        <v>0</v>
      </c>
      <c r="AQ10307">
        <f t="shared" si="1667"/>
        <v>0</v>
      </c>
      <c r="AV10307">
        <f t="shared" si="1669"/>
        <v>10304</v>
      </c>
      <c r="AW10307">
        <f t="shared" si="1668"/>
        <v>0</v>
      </c>
    </row>
    <row r="10308" spans="5:49" x14ac:dyDescent="0.25">
      <c r="E10308" s="47">
        <f t="shared" si="1671"/>
        <v>0</v>
      </c>
      <c r="F10308" s="45">
        <f t="shared" si="1672"/>
        <v>0</v>
      </c>
      <c r="G10308" s="45" t="e">
        <f t="shared" si="1673"/>
        <v>#DIV/0!</v>
      </c>
      <c r="H10308" s="45" t="e">
        <f t="shared" si="1674"/>
        <v>#DIV/0!</v>
      </c>
      <c r="AN10308">
        <f t="shared" si="1670"/>
        <v>0</v>
      </c>
      <c r="AO10308">
        <f t="shared" ref="AO10308:AO10371" si="1675">ROUNDUP((C10308-$C$4)/7,0)</f>
        <v>0</v>
      </c>
      <c r="AP10308">
        <f t="shared" ref="AP10308:AP10371" si="1676">ROUNDUP((C10308-$C$4)/1,0)</f>
        <v>0</v>
      </c>
      <c r="AQ10308">
        <f t="shared" ref="AQ10308:AQ10371" si="1677">ROUNDUP((C10308-$C$4)*24,0)</f>
        <v>0</v>
      </c>
      <c r="AV10308">
        <f t="shared" si="1669"/>
        <v>10305</v>
      </c>
      <c r="AW10308">
        <f t="shared" ref="AW10308:AW10371" si="1678">SUMIFS(AN:AN,AQ:AQ,AV10308)</f>
        <v>0</v>
      </c>
    </row>
    <row r="10309" spans="5:49" x14ac:dyDescent="0.25">
      <c r="E10309" s="47">
        <f t="shared" si="1671"/>
        <v>0</v>
      </c>
      <c r="F10309" s="45">
        <f t="shared" si="1672"/>
        <v>0</v>
      </c>
      <c r="G10309" s="45" t="e">
        <f t="shared" si="1673"/>
        <v>#DIV/0!</v>
      </c>
      <c r="H10309" s="45" t="e">
        <f t="shared" si="1674"/>
        <v>#DIV/0!</v>
      </c>
      <c r="AN10309">
        <f t="shared" si="1670"/>
        <v>0</v>
      </c>
      <c r="AO10309">
        <f t="shared" si="1675"/>
        <v>0</v>
      </c>
      <c r="AP10309">
        <f t="shared" si="1676"/>
        <v>0</v>
      </c>
      <c r="AQ10309">
        <f t="shared" si="1677"/>
        <v>0</v>
      </c>
      <c r="AV10309">
        <f t="shared" ref="AV10309:AV10372" si="1679">1+AV10308</f>
        <v>10306</v>
      </c>
      <c r="AW10309">
        <f t="shared" si="1678"/>
        <v>0</v>
      </c>
    </row>
    <row r="10310" spans="5:49" x14ac:dyDescent="0.25">
      <c r="E10310" s="47">
        <f t="shared" si="1671"/>
        <v>0</v>
      </c>
      <c r="F10310" s="45">
        <f t="shared" si="1672"/>
        <v>0</v>
      </c>
      <c r="G10310" s="45" t="e">
        <f t="shared" si="1673"/>
        <v>#DIV/0!</v>
      </c>
      <c r="H10310" s="45" t="e">
        <f t="shared" si="1674"/>
        <v>#DIV/0!</v>
      </c>
      <c r="AN10310">
        <f t="shared" si="1670"/>
        <v>0</v>
      </c>
      <c r="AO10310">
        <f t="shared" si="1675"/>
        <v>0</v>
      </c>
      <c r="AP10310">
        <f t="shared" si="1676"/>
        <v>0</v>
      </c>
      <c r="AQ10310">
        <f t="shared" si="1677"/>
        <v>0</v>
      </c>
      <c r="AV10310">
        <f t="shared" si="1679"/>
        <v>10307</v>
      </c>
      <c r="AW10310">
        <f t="shared" si="1678"/>
        <v>0</v>
      </c>
    </row>
    <row r="10311" spans="5:49" x14ac:dyDescent="0.25">
      <c r="E10311" s="47">
        <f t="shared" si="1671"/>
        <v>0</v>
      </c>
      <c r="F10311" s="45">
        <f t="shared" si="1672"/>
        <v>0</v>
      </c>
      <c r="G10311" s="45" t="e">
        <f t="shared" si="1673"/>
        <v>#DIV/0!</v>
      </c>
      <c r="H10311" s="45" t="e">
        <f t="shared" si="1674"/>
        <v>#DIV/0!</v>
      </c>
      <c r="AN10311">
        <f t="shared" si="1670"/>
        <v>0</v>
      </c>
      <c r="AO10311">
        <f t="shared" si="1675"/>
        <v>0</v>
      </c>
      <c r="AP10311">
        <f t="shared" si="1676"/>
        <v>0</v>
      </c>
      <c r="AQ10311">
        <f t="shared" si="1677"/>
        <v>0</v>
      </c>
      <c r="AV10311">
        <f t="shared" si="1679"/>
        <v>10308</v>
      </c>
      <c r="AW10311">
        <f t="shared" si="1678"/>
        <v>0</v>
      </c>
    </row>
    <row r="10312" spans="5:49" x14ac:dyDescent="0.25">
      <c r="E10312" s="47">
        <f t="shared" si="1671"/>
        <v>0</v>
      </c>
      <c r="F10312" s="45">
        <f t="shared" si="1672"/>
        <v>0</v>
      </c>
      <c r="G10312" s="45" t="e">
        <f t="shared" si="1673"/>
        <v>#DIV/0!</v>
      </c>
      <c r="H10312" s="45" t="e">
        <f t="shared" si="1674"/>
        <v>#DIV/0!</v>
      </c>
      <c r="AN10312">
        <f t="shared" ref="AN10312:AN10375" si="1680">D10312*(C10312-C10311)*86400*$B$15</f>
        <v>0</v>
      </c>
      <c r="AO10312">
        <f t="shared" si="1675"/>
        <v>0</v>
      </c>
      <c r="AP10312">
        <f t="shared" si="1676"/>
        <v>0</v>
      </c>
      <c r="AQ10312">
        <f t="shared" si="1677"/>
        <v>0</v>
      </c>
      <c r="AV10312">
        <f t="shared" si="1679"/>
        <v>10309</v>
      </c>
      <c r="AW10312">
        <f t="shared" si="1678"/>
        <v>0</v>
      </c>
    </row>
    <row r="10313" spans="5:49" x14ac:dyDescent="0.25">
      <c r="E10313" s="47">
        <f t="shared" si="1671"/>
        <v>0</v>
      </c>
      <c r="F10313" s="45">
        <f t="shared" si="1672"/>
        <v>0</v>
      </c>
      <c r="G10313" s="45" t="e">
        <f t="shared" si="1673"/>
        <v>#DIV/0!</v>
      </c>
      <c r="H10313" s="45" t="e">
        <f t="shared" si="1674"/>
        <v>#DIV/0!</v>
      </c>
      <c r="AN10313">
        <f t="shared" si="1680"/>
        <v>0</v>
      </c>
      <c r="AO10313">
        <f t="shared" si="1675"/>
        <v>0</v>
      </c>
      <c r="AP10313">
        <f t="shared" si="1676"/>
        <v>0</v>
      </c>
      <c r="AQ10313">
        <f t="shared" si="1677"/>
        <v>0</v>
      </c>
      <c r="AV10313">
        <f t="shared" si="1679"/>
        <v>10310</v>
      </c>
      <c r="AW10313">
        <f t="shared" si="1678"/>
        <v>0</v>
      </c>
    </row>
    <row r="10314" spans="5:49" x14ac:dyDescent="0.25">
      <c r="E10314" s="47">
        <f t="shared" si="1671"/>
        <v>0</v>
      </c>
      <c r="F10314" s="45">
        <f t="shared" si="1672"/>
        <v>0</v>
      </c>
      <c r="G10314" s="45" t="e">
        <f t="shared" si="1673"/>
        <v>#DIV/0!</v>
      </c>
      <c r="H10314" s="45" t="e">
        <f t="shared" si="1674"/>
        <v>#DIV/0!</v>
      </c>
      <c r="AN10314">
        <f t="shared" si="1680"/>
        <v>0</v>
      </c>
      <c r="AO10314">
        <f t="shared" si="1675"/>
        <v>0</v>
      </c>
      <c r="AP10314">
        <f t="shared" si="1676"/>
        <v>0</v>
      </c>
      <c r="AQ10314">
        <f t="shared" si="1677"/>
        <v>0</v>
      </c>
      <c r="AV10314">
        <f t="shared" si="1679"/>
        <v>10311</v>
      </c>
      <c r="AW10314">
        <f t="shared" si="1678"/>
        <v>0</v>
      </c>
    </row>
    <row r="10315" spans="5:49" x14ac:dyDescent="0.25">
      <c r="E10315" s="47">
        <f t="shared" si="1671"/>
        <v>0</v>
      </c>
      <c r="F10315" s="45">
        <f t="shared" si="1672"/>
        <v>0</v>
      </c>
      <c r="G10315" s="45" t="e">
        <f t="shared" si="1673"/>
        <v>#DIV/0!</v>
      </c>
      <c r="H10315" s="45" t="e">
        <f t="shared" si="1674"/>
        <v>#DIV/0!</v>
      </c>
      <c r="AN10315">
        <f t="shared" si="1680"/>
        <v>0</v>
      </c>
      <c r="AO10315">
        <f t="shared" si="1675"/>
        <v>0</v>
      </c>
      <c r="AP10315">
        <f t="shared" si="1676"/>
        <v>0</v>
      </c>
      <c r="AQ10315">
        <f t="shared" si="1677"/>
        <v>0</v>
      </c>
      <c r="AV10315">
        <f t="shared" si="1679"/>
        <v>10312</v>
      </c>
      <c r="AW10315">
        <f t="shared" si="1678"/>
        <v>0</v>
      </c>
    </row>
    <row r="10316" spans="5:49" x14ac:dyDescent="0.25">
      <c r="E10316" s="47">
        <f t="shared" si="1671"/>
        <v>0</v>
      </c>
      <c r="F10316" s="45">
        <f t="shared" si="1672"/>
        <v>0</v>
      </c>
      <c r="G10316" s="45" t="e">
        <f t="shared" si="1673"/>
        <v>#DIV/0!</v>
      </c>
      <c r="H10316" s="45" t="e">
        <f t="shared" si="1674"/>
        <v>#DIV/0!</v>
      </c>
      <c r="AN10316">
        <f t="shared" si="1680"/>
        <v>0</v>
      </c>
      <c r="AO10316">
        <f t="shared" si="1675"/>
        <v>0</v>
      </c>
      <c r="AP10316">
        <f t="shared" si="1676"/>
        <v>0</v>
      </c>
      <c r="AQ10316">
        <f t="shared" si="1677"/>
        <v>0</v>
      </c>
      <c r="AV10316">
        <f t="shared" si="1679"/>
        <v>10313</v>
      </c>
      <c r="AW10316">
        <f t="shared" si="1678"/>
        <v>0</v>
      </c>
    </row>
    <row r="10317" spans="5:49" x14ac:dyDescent="0.25">
      <c r="E10317" s="47">
        <f t="shared" si="1671"/>
        <v>0</v>
      </c>
      <c r="F10317" s="45">
        <f t="shared" si="1672"/>
        <v>0</v>
      </c>
      <c r="G10317" s="45" t="e">
        <f t="shared" si="1673"/>
        <v>#DIV/0!</v>
      </c>
      <c r="H10317" s="45" t="e">
        <f t="shared" si="1674"/>
        <v>#DIV/0!</v>
      </c>
      <c r="AN10317">
        <f t="shared" si="1680"/>
        <v>0</v>
      </c>
      <c r="AO10317">
        <f t="shared" si="1675"/>
        <v>0</v>
      </c>
      <c r="AP10317">
        <f t="shared" si="1676"/>
        <v>0</v>
      </c>
      <c r="AQ10317">
        <f t="shared" si="1677"/>
        <v>0</v>
      </c>
      <c r="AV10317">
        <f t="shared" si="1679"/>
        <v>10314</v>
      </c>
      <c r="AW10317">
        <f t="shared" si="1678"/>
        <v>0</v>
      </c>
    </row>
    <row r="10318" spans="5:49" x14ac:dyDescent="0.25">
      <c r="E10318" s="47">
        <f t="shared" si="1671"/>
        <v>0</v>
      </c>
      <c r="F10318" s="45">
        <f t="shared" si="1672"/>
        <v>0</v>
      </c>
      <c r="G10318" s="45" t="e">
        <f t="shared" si="1673"/>
        <v>#DIV/0!</v>
      </c>
      <c r="H10318" s="45" t="e">
        <f t="shared" si="1674"/>
        <v>#DIV/0!</v>
      </c>
      <c r="AN10318">
        <f t="shared" si="1680"/>
        <v>0</v>
      </c>
      <c r="AO10318">
        <f t="shared" si="1675"/>
        <v>0</v>
      </c>
      <c r="AP10318">
        <f t="shared" si="1676"/>
        <v>0</v>
      </c>
      <c r="AQ10318">
        <f t="shared" si="1677"/>
        <v>0</v>
      </c>
      <c r="AV10318">
        <f t="shared" si="1679"/>
        <v>10315</v>
      </c>
      <c r="AW10318">
        <f t="shared" si="1678"/>
        <v>0</v>
      </c>
    </row>
    <row r="10319" spans="5:49" x14ac:dyDescent="0.25">
      <c r="E10319" s="47">
        <f t="shared" si="1671"/>
        <v>0</v>
      </c>
      <c r="F10319" s="45">
        <f t="shared" si="1672"/>
        <v>0</v>
      </c>
      <c r="G10319" s="45" t="e">
        <f t="shared" si="1673"/>
        <v>#DIV/0!</v>
      </c>
      <c r="H10319" s="45" t="e">
        <f t="shared" si="1674"/>
        <v>#DIV/0!</v>
      </c>
      <c r="AN10319">
        <f t="shared" si="1680"/>
        <v>0</v>
      </c>
      <c r="AO10319">
        <f t="shared" si="1675"/>
        <v>0</v>
      </c>
      <c r="AP10319">
        <f t="shared" si="1676"/>
        <v>0</v>
      </c>
      <c r="AQ10319">
        <f t="shared" si="1677"/>
        <v>0</v>
      </c>
      <c r="AV10319">
        <f t="shared" si="1679"/>
        <v>10316</v>
      </c>
      <c r="AW10319">
        <f t="shared" si="1678"/>
        <v>0</v>
      </c>
    </row>
    <row r="10320" spans="5:49" x14ac:dyDescent="0.25">
      <c r="E10320" s="47">
        <f t="shared" si="1671"/>
        <v>0</v>
      </c>
      <c r="F10320" s="45">
        <f t="shared" si="1672"/>
        <v>0</v>
      </c>
      <c r="G10320" s="45" t="e">
        <f t="shared" si="1673"/>
        <v>#DIV/0!</v>
      </c>
      <c r="H10320" s="45" t="e">
        <f t="shared" si="1674"/>
        <v>#DIV/0!</v>
      </c>
      <c r="AN10320">
        <f t="shared" si="1680"/>
        <v>0</v>
      </c>
      <c r="AO10320">
        <f t="shared" si="1675"/>
        <v>0</v>
      </c>
      <c r="AP10320">
        <f t="shared" si="1676"/>
        <v>0</v>
      </c>
      <c r="AQ10320">
        <f t="shared" si="1677"/>
        <v>0</v>
      </c>
      <c r="AV10320">
        <f t="shared" si="1679"/>
        <v>10317</v>
      </c>
      <c r="AW10320">
        <f t="shared" si="1678"/>
        <v>0</v>
      </c>
    </row>
    <row r="10321" spans="5:49" x14ac:dyDescent="0.25">
      <c r="E10321" s="47">
        <f t="shared" si="1671"/>
        <v>0</v>
      </c>
      <c r="F10321" s="45">
        <f t="shared" si="1672"/>
        <v>0</v>
      </c>
      <c r="G10321" s="45" t="e">
        <f t="shared" si="1673"/>
        <v>#DIV/0!</v>
      </c>
      <c r="H10321" s="45" t="e">
        <f t="shared" si="1674"/>
        <v>#DIV/0!</v>
      </c>
      <c r="AN10321">
        <f t="shared" si="1680"/>
        <v>0</v>
      </c>
      <c r="AO10321">
        <f t="shared" si="1675"/>
        <v>0</v>
      </c>
      <c r="AP10321">
        <f t="shared" si="1676"/>
        <v>0</v>
      </c>
      <c r="AQ10321">
        <f t="shared" si="1677"/>
        <v>0</v>
      </c>
      <c r="AV10321">
        <f t="shared" si="1679"/>
        <v>10318</v>
      </c>
      <c r="AW10321">
        <f t="shared" si="1678"/>
        <v>0</v>
      </c>
    </row>
    <row r="10322" spans="5:49" x14ac:dyDescent="0.25">
      <c r="E10322" s="47">
        <f t="shared" si="1671"/>
        <v>0</v>
      </c>
      <c r="F10322" s="45">
        <f t="shared" si="1672"/>
        <v>0</v>
      </c>
      <c r="G10322" s="45" t="e">
        <f t="shared" si="1673"/>
        <v>#DIV/0!</v>
      </c>
      <c r="H10322" s="45" t="e">
        <f t="shared" si="1674"/>
        <v>#DIV/0!</v>
      </c>
      <c r="AN10322">
        <f t="shared" si="1680"/>
        <v>0</v>
      </c>
      <c r="AO10322">
        <f t="shared" si="1675"/>
        <v>0</v>
      </c>
      <c r="AP10322">
        <f t="shared" si="1676"/>
        <v>0</v>
      </c>
      <c r="AQ10322">
        <f t="shared" si="1677"/>
        <v>0</v>
      </c>
      <c r="AV10322">
        <f t="shared" si="1679"/>
        <v>10319</v>
      </c>
      <c r="AW10322">
        <f t="shared" si="1678"/>
        <v>0</v>
      </c>
    </row>
    <row r="10323" spans="5:49" x14ac:dyDescent="0.25">
      <c r="E10323" s="47">
        <f t="shared" si="1671"/>
        <v>0</v>
      </c>
      <c r="F10323" s="45">
        <f t="shared" si="1672"/>
        <v>0</v>
      </c>
      <c r="G10323" s="45" t="e">
        <f t="shared" si="1673"/>
        <v>#DIV/0!</v>
      </c>
      <c r="H10323" s="45" t="e">
        <f t="shared" si="1674"/>
        <v>#DIV/0!</v>
      </c>
      <c r="AN10323">
        <f t="shared" si="1680"/>
        <v>0</v>
      </c>
      <c r="AO10323">
        <f t="shared" si="1675"/>
        <v>0</v>
      </c>
      <c r="AP10323">
        <f t="shared" si="1676"/>
        <v>0</v>
      </c>
      <c r="AQ10323">
        <f t="shared" si="1677"/>
        <v>0</v>
      </c>
      <c r="AV10323">
        <f t="shared" si="1679"/>
        <v>10320</v>
      </c>
      <c r="AW10323">
        <f t="shared" si="1678"/>
        <v>0</v>
      </c>
    </row>
    <row r="10324" spans="5:49" x14ac:dyDescent="0.25">
      <c r="E10324" s="47">
        <f t="shared" si="1671"/>
        <v>0</v>
      </c>
      <c r="F10324" s="45">
        <f t="shared" si="1672"/>
        <v>0</v>
      </c>
      <c r="G10324" s="45" t="e">
        <f t="shared" si="1673"/>
        <v>#DIV/0!</v>
      </c>
      <c r="H10324" s="45" t="e">
        <f t="shared" si="1674"/>
        <v>#DIV/0!</v>
      </c>
      <c r="AN10324">
        <f t="shared" si="1680"/>
        <v>0</v>
      </c>
      <c r="AO10324">
        <f t="shared" si="1675"/>
        <v>0</v>
      </c>
      <c r="AP10324">
        <f t="shared" si="1676"/>
        <v>0</v>
      </c>
      <c r="AQ10324">
        <f t="shared" si="1677"/>
        <v>0</v>
      </c>
      <c r="AV10324">
        <f t="shared" si="1679"/>
        <v>10321</v>
      </c>
      <c r="AW10324">
        <f t="shared" si="1678"/>
        <v>0</v>
      </c>
    </row>
    <row r="10325" spans="5:49" x14ac:dyDescent="0.25">
      <c r="E10325" s="47">
        <f t="shared" si="1671"/>
        <v>0</v>
      </c>
      <c r="F10325" s="45">
        <f t="shared" si="1672"/>
        <v>0</v>
      </c>
      <c r="G10325" s="45" t="e">
        <f t="shared" si="1673"/>
        <v>#DIV/0!</v>
      </c>
      <c r="H10325" s="45" t="e">
        <f t="shared" si="1674"/>
        <v>#DIV/0!</v>
      </c>
      <c r="AN10325">
        <f t="shared" si="1680"/>
        <v>0</v>
      </c>
      <c r="AO10325">
        <f t="shared" si="1675"/>
        <v>0</v>
      </c>
      <c r="AP10325">
        <f t="shared" si="1676"/>
        <v>0</v>
      </c>
      <c r="AQ10325">
        <f t="shared" si="1677"/>
        <v>0</v>
      </c>
      <c r="AV10325">
        <f t="shared" si="1679"/>
        <v>10322</v>
      </c>
      <c r="AW10325">
        <f t="shared" si="1678"/>
        <v>0</v>
      </c>
    </row>
    <row r="10326" spans="5:49" x14ac:dyDescent="0.25">
      <c r="E10326" s="47">
        <f t="shared" si="1671"/>
        <v>0</v>
      </c>
      <c r="F10326" s="45">
        <f t="shared" si="1672"/>
        <v>0</v>
      </c>
      <c r="G10326" s="45" t="e">
        <f t="shared" si="1673"/>
        <v>#DIV/0!</v>
      </c>
      <c r="H10326" s="45" t="e">
        <f t="shared" si="1674"/>
        <v>#DIV/0!</v>
      </c>
      <c r="AN10326">
        <f t="shared" si="1680"/>
        <v>0</v>
      </c>
      <c r="AO10326">
        <f t="shared" si="1675"/>
        <v>0</v>
      </c>
      <c r="AP10326">
        <f t="shared" si="1676"/>
        <v>0</v>
      </c>
      <c r="AQ10326">
        <f t="shared" si="1677"/>
        <v>0</v>
      </c>
      <c r="AV10326">
        <f t="shared" si="1679"/>
        <v>10323</v>
      </c>
      <c r="AW10326">
        <f t="shared" si="1678"/>
        <v>0</v>
      </c>
    </row>
    <row r="10327" spans="5:49" x14ac:dyDescent="0.25">
      <c r="E10327" s="47">
        <f t="shared" si="1671"/>
        <v>0</v>
      </c>
      <c r="F10327" s="45">
        <f t="shared" si="1672"/>
        <v>0</v>
      </c>
      <c r="G10327" s="45" t="e">
        <f t="shared" si="1673"/>
        <v>#DIV/0!</v>
      </c>
      <c r="H10327" s="45" t="e">
        <f t="shared" si="1674"/>
        <v>#DIV/0!</v>
      </c>
      <c r="AN10327">
        <f t="shared" si="1680"/>
        <v>0</v>
      </c>
      <c r="AO10327">
        <f t="shared" si="1675"/>
        <v>0</v>
      </c>
      <c r="AP10327">
        <f t="shared" si="1676"/>
        <v>0</v>
      </c>
      <c r="AQ10327">
        <f t="shared" si="1677"/>
        <v>0</v>
      </c>
      <c r="AV10327">
        <f t="shared" si="1679"/>
        <v>10324</v>
      </c>
      <c r="AW10327">
        <f t="shared" si="1678"/>
        <v>0</v>
      </c>
    </row>
    <row r="10328" spans="5:49" x14ac:dyDescent="0.25">
      <c r="E10328" s="47">
        <f t="shared" si="1671"/>
        <v>0</v>
      </c>
      <c r="F10328" s="45">
        <f t="shared" si="1672"/>
        <v>0</v>
      </c>
      <c r="G10328" s="45" t="e">
        <f t="shared" si="1673"/>
        <v>#DIV/0!</v>
      </c>
      <c r="H10328" s="45" t="e">
        <f t="shared" si="1674"/>
        <v>#DIV/0!</v>
      </c>
      <c r="AN10328">
        <f t="shared" si="1680"/>
        <v>0</v>
      </c>
      <c r="AO10328">
        <f t="shared" si="1675"/>
        <v>0</v>
      </c>
      <c r="AP10328">
        <f t="shared" si="1676"/>
        <v>0</v>
      </c>
      <c r="AQ10328">
        <f t="shared" si="1677"/>
        <v>0</v>
      </c>
      <c r="AV10328">
        <f t="shared" si="1679"/>
        <v>10325</v>
      </c>
      <c r="AW10328">
        <f t="shared" si="1678"/>
        <v>0</v>
      </c>
    </row>
    <row r="10329" spans="5:49" x14ac:dyDescent="0.25">
      <c r="E10329" s="47">
        <f t="shared" si="1671"/>
        <v>0</v>
      </c>
      <c r="F10329" s="45">
        <f t="shared" si="1672"/>
        <v>0</v>
      </c>
      <c r="G10329" s="45" t="e">
        <f t="shared" si="1673"/>
        <v>#DIV/0!</v>
      </c>
      <c r="H10329" s="45" t="e">
        <f t="shared" si="1674"/>
        <v>#DIV/0!</v>
      </c>
      <c r="AN10329">
        <f t="shared" si="1680"/>
        <v>0</v>
      </c>
      <c r="AO10329">
        <f t="shared" si="1675"/>
        <v>0</v>
      </c>
      <c r="AP10329">
        <f t="shared" si="1676"/>
        <v>0</v>
      </c>
      <c r="AQ10329">
        <f t="shared" si="1677"/>
        <v>0</v>
      </c>
      <c r="AV10329">
        <f t="shared" si="1679"/>
        <v>10326</v>
      </c>
      <c r="AW10329">
        <f t="shared" si="1678"/>
        <v>0</v>
      </c>
    </row>
    <row r="10330" spans="5:49" x14ac:dyDescent="0.25">
      <c r="E10330" s="47">
        <f t="shared" si="1671"/>
        <v>0</v>
      </c>
      <c r="F10330" s="45">
        <f t="shared" si="1672"/>
        <v>0</v>
      </c>
      <c r="G10330" s="45" t="e">
        <f t="shared" si="1673"/>
        <v>#DIV/0!</v>
      </c>
      <c r="H10330" s="45" t="e">
        <f t="shared" si="1674"/>
        <v>#DIV/0!</v>
      </c>
      <c r="AN10330">
        <f t="shared" si="1680"/>
        <v>0</v>
      </c>
      <c r="AO10330">
        <f t="shared" si="1675"/>
        <v>0</v>
      </c>
      <c r="AP10330">
        <f t="shared" si="1676"/>
        <v>0</v>
      </c>
      <c r="AQ10330">
        <f t="shared" si="1677"/>
        <v>0</v>
      </c>
      <c r="AV10330">
        <f t="shared" si="1679"/>
        <v>10327</v>
      </c>
      <c r="AW10330">
        <f t="shared" si="1678"/>
        <v>0</v>
      </c>
    </row>
    <row r="10331" spans="5:49" x14ac:dyDescent="0.25">
      <c r="E10331" s="47">
        <f t="shared" si="1671"/>
        <v>0</v>
      </c>
      <c r="F10331" s="45">
        <f t="shared" si="1672"/>
        <v>0</v>
      </c>
      <c r="G10331" s="45" t="e">
        <f t="shared" si="1673"/>
        <v>#DIV/0!</v>
      </c>
      <c r="H10331" s="45" t="e">
        <f t="shared" si="1674"/>
        <v>#DIV/0!</v>
      </c>
      <c r="AN10331">
        <f t="shared" si="1680"/>
        <v>0</v>
      </c>
      <c r="AO10331">
        <f t="shared" si="1675"/>
        <v>0</v>
      </c>
      <c r="AP10331">
        <f t="shared" si="1676"/>
        <v>0</v>
      </c>
      <c r="AQ10331">
        <f t="shared" si="1677"/>
        <v>0</v>
      </c>
      <c r="AV10331">
        <f t="shared" si="1679"/>
        <v>10328</v>
      </c>
      <c r="AW10331">
        <f t="shared" si="1678"/>
        <v>0</v>
      </c>
    </row>
    <row r="10332" spans="5:49" x14ac:dyDescent="0.25">
      <c r="E10332" s="47">
        <f t="shared" si="1671"/>
        <v>0</v>
      </c>
      <c r="F10332" s="45">
        <f t="shared" si="1672"/>
        <v>0</v>
      </c>
      <c r="G10332" s="45" t="e">
        <f t="shared" si="1673"/>
        <v>#DIV/0!</v>
      </c>
      <c r="H10332" s="45" t="e">
        <f t="shared" si="1674"/>
        <v>#DIV/0!</v>
      </c>
      <c r="AN10332">
        <f t="shared" si="1680"/>
        <v>0</v>
      </c>
      <c r="AO10332">
        <f t="shared" si="1675"/>
        <v>0</v>
      </c>
      <c r="AP10332">
        <f t="shared" si="1676"/>
        <v>0</v>
      </c>
      <c r="AQ10332">
        <f t="shared" si="1677"/>
        <v>0</v>
      </c>
      <c r="AV10332">
        <f t="shared" si="1679"/>
        <v>10329</v>
      </c>
      <c r="AW10332">
        <f t="shared" si="1678"/>
        <v>0</v>
      </c>
    </row>
    <row r="10333" spans="5:49" x14ac:dyDescent="0.25">
      <c r="E10333" s="47">
        <f t="shared" si="1671"/>
        <v>0</v>
      </c>
      <c r="F10333" s="45">
        <f t="shared" si="1672"/>
        <v>0</v>
      </c>
      <c r="G10333" s="45" t="e">
        <f t="shared" si="1673"/>
        <v>#DIV/0!</v>
      </c>
      <c r="H10333" s="45" t="e">
        <f t="shared" si="1674"/>
        <v>#DIV/0!</v>
      </c>
      <c r="AN10333">
        <f t="shared" si="1680"/>
        <v>0</v>
      </c>
      <c r="AO10333">
        <f t="shared" si="1675"/>
        <v>0</v>
      </c>
      <c r="AP10333">
        <f t="shared" si="1676"/>
        <v>0</v>
      </c>
      <c r="AQ10333">
        <f t="shared" si="1677"/>
        <v>0</v>
      </c>
      <c r="AV10333">
        <f t="shared" si="1679"/>
        <v>10330</v>
      </c>
      <c r="AW10333">
        <f t="shared" si="1678"/>
        <v>0</v>
      </c>
    </row>
    <row r="10334" spans="5:49" x14ac:dyDescent="0.25">
      <c r="E10334" s="47">
        <f t="shared" si="1671"/>
        <v>0</v>
      </c>
      <c r="F10334" s="45">
        <f t="shared" si="1672"/>
        <v>0</v>
      </c>
      <c r="G10334" s="45" t="e">
        <f t="shared" si="1673"/>
        <v>#DIV/0!</v>
      </c>
      <c r="H10334" s="45" t="e">
        <f t="shared" si="1674"/>
        <v>#DIV/0!</v>
      </c>
      <c r="AN10334">
        <f t="shared" si="1680"/>
        <v>0</v>
      </c>
      <c r="AO10334">
        <f t="shared" si="1675"/>
        <v>0</v>
      </c>
      <c r="AP10334">
        <f t="shared" si="1676"/>
        <v>0</v>
      </c>
      <c r="AQ10334">
        <f t="shared" si="1677"/>
        <v>0</v>
      </c>
      <c r="AV10334">
        <f t="shared" si="1679"/>
        <v>10331</v>
      </c>
      <c r="AW10334">
        <f t="shared" si="1678"/>
        <v>0</v>
      </c>
    </row>
    <row r="10335" spans="5:49" x14ac:dyDescent="0.25">
      <c r="E10335" s="47">
        <f t="shared" si="1671"/>
        <v>0</v>
      </c>
      <c r="F10335" s="45">
        <f t="shared" si="1672"/>
        <v>0</v>
      </c>
      <c r="G10335" s="45" t="e">
        <f t="shared" si="1673"/>
        <v>#DIV/0!</v>
      </c>
      <c r="H10335" s="45" t="e">
        <f t="shared" si="1674"/>
        <v>#DIV/0!</v>
      </c>
      <c r="AN10335">
        <f t="shared" si="1680"/>
        <v>0</v>
      </c>
      <c r="AO10335">
        <f t="shared" si="1675"/>
        <v>0</v>
      </c>
      <c r="AP10335">
        <f t="shared" si="1676"/>
        <v>0</v>
      </c>
      <c r="AQ10335">
        <f t="shared" si="1677"/>
        <v>0</v>
      </c>
      <c r="AV10335">
        <f t="shared" si="1679"/>
        <v>10332</v>
      </c>
      <c r="AW10335">
        <f t="shared" si="1678"/>
        <v>0</v>
      </c>
    </row>
    <row r="10336" spans="5:49" x14ac:dyDescent="0.25">
      <c r="E10336" s="47">
        <f t="shared" si="1671"/>
        <v>0</v>
      </c>
      <c r="F10336" s="45">
        <f t="shared" si="1672"/>
        <v>0</v>
      </c>
      <c r="G10336" s="45" t="e">
        <f t="shared" si="1673"/>
        <v>#DIV/0!</v>
      </c>
      <c r="H10336" s="45" t="e">
        <f t="shared" si="1674"/>
        <v>#DIV/0!</v>
      </c>
      <c r="AN10336">
        <f t="shared" si="1680"/>
        <v>0</v>
      </c>
      <c r="AO10336">
        <f t="shared" si="1675"/>
        <v>0</v>
      </c>
      <c r="AP10336">
        <f t="shared" si="1676"/>
        <v>0</v>
      </c>
      <c r="AQ10336">
        <f t="shared" si="1677"/>
        <v>0</v>
      </c>
      <c r="AV10336">
        <f t="shared" si="1679"/>
        <v>10333</v>
      </c>
      <c r="AW10336">
        <f t="shared" si="1678"/>
        <v>0</v>
      </c>
    </row>
    <row r="10337" spans="5:49" x14ac:dyDescent="0.25">
      <c r="E10337" s="47">
        <f t="shared" si="1671"/>
        <v>0</v>
      </c>
      <c r="F10337" s="45">
        <f t="shared" si="1672"/>
        <v>0</v>
      </c>
      <c r="G10337" s="45" t="e">
        <f t="shared" si="1673"/>
        <v>#DIV/0!</v>
      </c>
      <c r="H10337" s="45" t="e">
        <f t="shared" si="1674"/>
        <v>#DIV/0!</v>
      </c>
      <c r="AN10337">
        <f t="shared" si="1680"/>
        <v>0</v>
      </c>
      <c r="AO10337">
        <f t="shared" si="1675"/>
        <v>0</v>
      </c>
      <c r="AP10337">
        <f t="shared" si="1676"/>
        <v>0</v>
      </c>
      <c r="AQ10337">
        <f t="shared" si="1677"/>
        <v>0</v>
      </c>
      <c r="AV10337">
        <f t="shared" si="1679"/>
        <v>10334</v>
      </c>
      <c r="AW10337">
        <f t="shared" si="1678"/>
        <v>0</v>
      </c>
    </row>
    <row r="10338" spans="5:49" x14ac:dyDescent="0.25">
      <c r="E10338" s="47">
        <f t="shared" si="1671"/>
        <v>0</v>
      </c>
      <c r="F10338" s="45">
        <f t="shared" si="1672"/>
        <v>0</v>
      </c>
      <c r="G10338" s="45" t="e">
        <f t="shared" si="1673"/>
        <v>#DIV/0!</v>
      </c>
      <c r="H10338" s="45" t="e">
        <f t="shared" si="1674"/>
        <v>#DIV/0!</v>
      </c>
      <c r="AN10338">
        <f t="shared" si="1680"/>
        <v>0</v>
      </c>
      <c r="AO10338">
        <f t="shared" si="1675"/>
        <v>0</v>
      </c>
      <c r="AP10338">
        <f t="shared" si="1676"/>
        <v>0</v>
      </c>
      <c r="AQ10338">
        <f t="shared" si="1677"/>
        <v>0</v>
      </c>
      <c r="AV10338">
        <f t="shared" si="1679"/>
        <v>10335</v>
      </c>
      <c r="AW10338">
        <f t="shared" si="1678"/>
        <v>0</v>
      </c>
    </row>
    <row r="10339" spans="5:49" x14ac:dyDescent="0.25">
      <c r="E10339" s="47">
        <f t="shared" si="1671"/>
        <v>0</v>
      </c>
      <c r="F10339" s="45">
        <f t="shared" si="1672"/>
        <v>0</v>
      </c>
      <c r="G10339" s="45" t="e">
        <f t="shared" si="1673"/>
        <v>#DIV/0!</v>
      </c>
      <c r="H10339" s="45" t="e">
        <f t="shared" si="1674"/>
        <v>#DIV/0!</v>
      </c>
      <c r="AN10339">
        <f t="shared" si="1680"/>
        <v>0</v>
      </c>
      <c r="AO10339">
        <f t="shared" si="1675"/>
        <v>0</v>
      </c>
      <c r="AP10339">
        <f t="shared" si="1676"/>
        <v>0</v>
      </c>
      <c r="AQ10339">
        <f t="shared" si="1677"/>
        <v>0</v>
      </c>
      <c r="AV10339">
        <f t="shared" si="1679"/>
        <v>10336</v>
      </c>
      <c r="AW10339">
        <f t="shared" si="1678"/>
        <v>0</v>
      </c>
    </row>
    <row r="10340" spans="5:49" x14ac:dyDescent="0.25">
      <c r="E10340" s="47">
        <f t="shared" si="1671"/>
        <v>0</v>
      </c>
      <c r="F10340" s="45">
        <f t="shared" si="1672"/>
        <v>0</v>
      </c>
      <c r="G10340" s="45" t="e">
        <f t="shared" si="1673"/>
        <v>#DIV/0!</v>
      </c>
      <c r="H10340" s="45" t="e">
        <f t="shared" si="1674"/>
        <v>#DIV/0!</v>
      </c>
      <c r="AN10340">
        <f t="shared" si="1680"/>
        <v>0</v>
      </c>
      <c r="AO10340">
        <f t="shared" si="1675"/>
        <v>0</v>
      </c>
      <c r="AP10340">
        <f t="shared" si="1676"/>
        <v>0</v>
      </c>
      <c r="AQ10340">
        <f t="shared" si="1677"/>
        <v>0</v>
      </c>
      <c r="AV10340">
        <f t="shared" si="1679"/>
        <v>10337</v>
      </c>
      <c r="AW10340">
        <f t="shared" si="1678"/>
        <v>0</v>
      </c>
    </row>
    <row r="10341" spans="5:49" x14ac:dyDescent="0.25">
      <c r="E10341" s="47">
        <f t="shared" si="1671"/>
        <v>0</v>
      </c>
      <c r="F10341" s="45">
        <f t="shared" si="1672"/>
        <v>0</v>
      </c>
      <c r="G10341" s="45" t="e">
        <f t="shared" si="1673"/>
        <v>#DIV/0!</v>
      </c>
      <c r="H10341" s="45" t="e">
        <f t="shared" si="1674"/>
        <v>#DIV/0!</v>
      </c>
      <c r="AN10341">
        <f t="shared" si="1680"/>
        <v>0</v>
      </c>
      <c r="AO10341">
        <f t="shared" si="1675"/>
        <v>0</v>
      </c>
      <c r="AP10341">
        <f t="shared" si="1676"/>
        <v>0</v>
      </c>
      <c r="AQ10341">
        <f t="shared" si="1677"/>
        <v>0</v>
      </c>
      <c r="AV10341">
        <f t="shared" si="1679"/>
        <v>10338</v>
      </c>
      <c r="AW10341">
        <f t="shared" si="1678"/>
        <v>0</v>
      </c>
    </row>
    <row r="10342" spans="5:49" x14ac:dyDescent="0.25">
      <c r="E10342" s="47">
        <f t="shared" si="1671"/>
        <v>0</v>
      </c>
      <c r="F10342" s="45">
        <f t="shared" si="1672"/>
        <v>0</v>
      </c>
      <c r="G10342" s="45" t="e">
        <f t="shared" si="1673"/>
        <v>#DIV/0!</v>
      </c>
      <c r="H10342" s="45" t="e">
        <f t="shared" si="1674"/>
        <v>#DIV/0!</v>
      </c>
      <c r="AN10342">
        <f t="shared" si="1680"/>
        <v>0</v>
      </c>
      <c r="AO10342">
        <f t="shared" si="1675"/>
        <v>0</v>
      </c>
      <c r="AP10342">
        <f t="shared" si="1676"/>
        <v>0</v>
      </c>
      <c r="AQ10342">
        <f t="shared" si="1677"/>
        <v>0</v>
      </c>
      <c r="AV10342">
        <f t="shared" si="1679"/>
        <v>10339</v>
      </c>
      <c r="AW10342">
        <f t="shared" si="1678"/>
        <v>0</v>
      </c>
    </row>
    <row r="10343" spans="5:49" x14ac:dyDescent="0.25">
      <c r="E10343" s="47">
        <f t="shared" si="1671"/>
        <v>0</v>
      </c>
      <c r="F10343" s="45">
        <f t="shared" si="1672"/>
        <v>0</v>
      </c>
      <c r="G10343" s="45" t="e">
        <f t="shared" si="1673"/>
        <v>#DIV/0!</v>
      </c>
      <c r="H10343" s="45" t="e">
        <f t="shared" si="1674"/>
        <v>#DIV/0!</v>
      </c>
      <c r="AN10343">
        <f t="shared" si="1680"/>
        <v>0</v>
      </c>
      <c r="AO10343">
        <f t="shared" si="1675"/>
        <v>0</v>
      </c>
      <c r="AP10343">
        <f t="shared" si="1676"/>
        <v>0</v>
      </c>
      <c r="AQ10343">
        <f t="shared" si="1677"/>
        <v>0</v>
      </c>
      <c r="AV10343">
        <f t="shared" si="1679"/>
        <v>10340</v>
      </c>
      <c r="AW10343">
        <f t="shared" si="1678"/>
        <v>0</v>
      </c>
    </row>
    <row r="10344" spans="5:49" x14ac:dyDescent="0.25">
      <c r="E10344" s="47">
        <f t="shared" si="1671"/>
        <v>0</v>
      </c>
      <c r="F10344" s="45">
        <f t="shared" si="1672"/>
        <v>0</v>
      </c>
      <c r="G10344" s="45" t="e">
        <f t="shared" si="1673"/>
        <v>#DIV/0!</v>
      </c>
      <c r="H10344" s="45" t="e">
        <f t="shared" si="1674"/>
        <v>#DIV/0!</v>
      </c>
      <c r="AN10344">
        <f t="shared" si="1680"/>
        <v>0</v>
      </c>
      <c r="AO10344">
        <f t="shared" si="1675"/>
        <v>0</v>
      </c>
      <c r="AP10344">
        <f t="shared" si="1676"/>
        <v>0</v>
      </c>
      <c r="AQ10344">
        <f t="shared" si="1677"/>
        <v>0</v>
      </c>
      <c r="AV10344">
        <f t="shared" si="1679"/>
        <v>10341</v>
      </c>
      <c r="AW10344">
        <f t="shared" si="1678"/>
        <v>0</v>
      </c>
    </row>
    <row r="10345" spans="5:49" x14ac:dyDescent="0.25">
      <c r="E10345" s="47">
        <f t="shared" si="1671"/>
        <v>0</v>
      </c>
      <c r="F10345" s="45">
        <f t="shared" si="1672"/>
        <v>0</v>
      </c>
      <c r="G10345" s="45" t="e">
        <f t="shared" si="1673"/>
        <v>#DIV/0!</v>
      </c>
      <c r="H10345" s="45" t="e">
        <f t="shared" si="1674"/>
        <v>#DIV/0!</v>
      </c>
      <c r="AN10345">
        <f t="shared" si="1680"/>
        <v>0</v>
      </c>
      <c r="AO10345">
        <f t="shared" si="1675"/>
        <v>0</v>
      </c>
      <c r="AP10345">
        <f t="shared" si="1676"/>
        <v>0</v>
      </c>
      <c r="AQ10345">
        <f t="shared" si="1677"/>
        <v>0</v>
      </c>
      <c r="AV10345">
        <f t="shared" si="1679"/>
        <v>10342</v>
      </c>
      <c r="AW10345">
        <f t="shared" si="1678"/>
        <v>0</v>
      </c>
    </row>
    <row r="10346" spans="5:49" x14ac:dyDescent="0.25">
      <c r="E10346" s="47">
        <f t="shared" si="1671"/>
        <v>0</v>
      </c>
      <c r="F10346" s="45">
        <f t="shared" si="1672"/>
        <v>0</v>
      </c>
      <c r="G10346" s="45" t="e">
        <f t="shared" si="1673"/>
        <v>#DIV/0!</v>
      </c>
      <c r="H10346" s="45" t="e">
        <f t="shared" si="1674"/>
        <v>#DIV/0!</v>
      </c>
      <c r="AN10346">
        <f t="shared" si="1680"/>
        <v>0</v>
      </c>
      <c r="AO10346">
        <f t="shared" si="1675"/>
        <v>0</v>
      </c>
      <c r="AP10346">
        <f t="shared" si="1676"/>
        <v>0</v>
      </c>
      <c r="AQ10346">
        <f t="shared" si="1677"/>
        <v>0</v>
      </c>
      <c r="AV10346">
        <f t="shared" si="1679"/>
        <v>10343</v>
      </c>
      <c r="AW10346">
        <f t="shared" si="1678"/>
        <v>0</v>
      </c>
    </row>
    <row r="10347" spans="5:49" x14ac:dyDescent="0.25">
      <c r="E10347" s="47">
        <f t="shared" si="1671"/>
        <v>0</v>
      </c>
      <c r="F10347" s="45">
        <f t="shared" si="1672"/>
        <v>0</v>
      </c>
      <c r="G10347" s="45" t="e">
        <f t="shared" si="1673"/>
        <v>#DIV/0!</v>
      </c>
      <c r="H10347" s="45" t="e">
        <f t="shared" si="1674"/>
        <v>#DIV/0!</v>
      </c>
      <c r="AN10347">
        <f t="shared" si="1680"/>
        <v>0</v>
      </c>
      <c r="AO10347">
        <f t="shared" si="1675"/>
        <v>0</v>
      </c>
      <c r="AP10347">
        <f t="shared" si="1676"/>
        <v>0</v>
      </c>
      <c r="AQ10347">
        <f t="shared" si="1677"/>
        <v>0</v>
      </c>
      <c r="AV10347">
        <f t="shared" si="1679"/>
        <v>10344</v>
      </c>
      <c r="AW10347">
        <f t="shared" si="1678"/>
        <v>0</v>
      </c>
    </row>
    <row r="10348" spans="5:49" x14ac:dyDescent="0.25">
      <c r="E10348" s="47">
        <f t="shared" si="1671"/>
        <v>0</v>
      </c>
      <c r="F10348" s="45">
        <f t="shared" si="1672"/>
        <v>0</v>
      </c>
      <c r="G10348" s="45" t="e">
        <f t="shared" si="1673"/>
        <v>#DIV/0!</v>
      </c>
      <c r="H10348" s="45" t="e">
        <f t="shared" si="1674"/>
        <v>#DIV/0!</v>
      </c>
      <c r="AN10348">
        <f t="shared" si="1680"/>
        <v>0</v>
      </c>
      <c r="AO10348">
        <f t="shared" si="1675"/>
        <v>0</v>
      </c>
      <c r="AP10348">
        <f t="shared" si="1676"/>
        <v>0</v>
      </c>
      <c r="AQ10348">
        <f t="shared" si="1677"/>
        <v>0</v>
      </c>
      <c r="AV10348">
        <f t="shared" si="1679"/>
        <v>10345</v>
      </c>
      <c r="AW10348">
        <f t="shared" si="1678"/>
        <v>0</v>
      </c>
    </row>
    <row r="10349" spans="5:49" x14ac:dyDescent="0.25">
      <c r="E10349" s="47">
        <f t="shared" si="1671"/>
        <v>0</v>
      </c>
      <c r="F10349" s="45">
        <f t="shared" si="1672"/>
        <v>0</v>
      </c>
      <c r="G10349" s="45" t="e">
        <f t="shared" si="1673"/>
        <v>#DIV/0!</v>
      </c>
      <c r="H10349" s="45" t="e">
        <f t="shared" si="1674"/>
        <v>#DIV/0!</v>
      </c>
      <c r="AN10349">
        <f t="shared" si="1680"/>
        <v>0</v>
      </c>
      <c r="AO10349">
        <f t="shared" si="1675"/>
        <v>0</v>
      </c>
      <c r="AP10349">
        <f t="shared" si="1676"/>
        <v>0</v>
      </c>
      <c r="AQ10349">
        <f t="shared" si="1677"/>
        <v>0</v>
      </c>
      <c r="AV10349">
        <f t="shared" si="1679"/>
        <v>10346</v>
      </c>
      <c r="AW10349">
        <f t="shared" si="1678"/>
        <v>0</v>
      </c>
    </row>
    <row r="10350" spans="5:49" x14ac:dyDescent="0.25">
      <c r="E10350" s="47">
        <f t="shared" si="1671"/>
        <v>0</v>
      </c>
      <c r="F10350" s="45">
        <f t="shared" si="1672"/>
        <v>0</v>
      </c>
      <c r="G10350" s="45" t="e">
        <f t="shared" si="1673"/>
        <v>#DIV/0!</v>
      </c>
      <c r="H10350" s="45" t="e">
        <f t="shared" si="1674"/>
        <v>#DIV/0!</v>
      </c>
      <c r="AN10350">
        <f t="shared" si="1680"/>
        <v>0</v>
      </c>
      <c r="AO10350">
        <f t="shared" si="1675"/>
        <v>0</v>
      </c>
      <c r="AP10350">
        <f t="shared" si="1676"/>
        <v>0</v>
      </c>
      <c r="AQ10350">
        <f t="shared" si="1677"/>
        <v>0</v>
      </c>
      <c r="AV10350">
        <f t="shared" si="1679"/>
        <v>10347</v>
      </c>
      <c r="AW10350">
        <f t="shared" si="1678"/>
        <v>0</v>
      </c>
    </row>
    <row r="10351" spans="5:49" x14ac:dyDescent="0.25">
      <c r="E10351" s="47">
        <f t="shared" si="1671"/>
        <v>0</v>
      </c>
      <c r="F10351" s="45">
        <f t="shared" si="1672"/>
        <v>0</v>
      </c>
      <c r="G10351" s="45" t="e">
        <f t="shared" si="1673"/>
        <v>#DIV/0!</v>
      </c>
      <c r="H10351" s="45" t="e">
        <f t="shared" si="1674"/>
        <v>#DIV/0!</v>
      </c>
      <c r="AN10351">
        <f t="shared" si="1680"/>
        <v>0</v>
      </c>
      <c r="AO10351">
        <f t="shared" si="1675"/>
        <v>0</v>
      </c>
      <c r="AP10351">
        <f t="shared" si="1676"/>
        <v>0</v>
      </c>
      <c r="AQ10351">
        <f t="shared" si="1677"/>
        <v>0</v>
      </c>
      <c r="AV10351">
        <f t="shared" si="1679"/>
        <v>10348</v>
      </c>
      <c r="AW10351">
        <f t="shared" si="1678"/>
        <v>0</v>
      </c>
    </row>
    <row r="10352" spans="5:49" x14ac:dyDescent="0.25">
      <c r="E10352" s="47">
        <f t="shared" si="1671"/>
        <v>0</v>
      </c>
      <c r="F10352" s="45">
        <f t="shared" si="1672"/>
        <v>0</v>
      </c>
      <c r="G10352" s="45" t="e">
        <f t="shared" si="1673"/>
        <v>#DIV/0!</v>
      </c>
      <c r="H10352" s="45" t="e">
        <f t="shared" si="1674"/>
        <v>#DIV/0!</v>
      </c>
      <c r="AN10352">
        <f t="shared" si="1680"/>
        <v>0</v>
      </c>
      <c r="AO10352">
        <f t="shared" si="1675"/>
        <v>0</v>
      </c>
      <c r="AP10352">
        <f t="shared" si="1676"/>
        <v>0</v>
      </c>
      <c r="AQ10352">
        <f t="shared" si="1677"/>
        <v>0</v>
      </c>
      <c r="AV10352">
        <f t="shared" si="1679"/>
        <v>10349</v>
      </c>
      <c r="AW10352">
        <f t="shared" si="1678"/>
        <v>0</v>
      </c>
    </row>
    <row r="10353" spans="5:49" x14ac:dyDescent="0.25">
      <c r="E10353" s="47">
        <f t="shared" si="1671"/>
        <v>0</v>
      </c>
      <c r="F10353" s="45">
        <f t="shared" si="1672"/>
        <v>0</v>
      </c>
      <c r="G10353" s="45" t="e">
        <f t="shared" si="1673"/>
        <v>#DIV/0!</v>
      </c>
      <c r="H10353" s="45" t="e">
        <f t="shared" si="1674"/>
        <v>#DIV/0!</v>
      </c>
      <c r="AN10353">
        <f t="shared" si="1680"/>
        <v>0</v>
      </c>
      <c r="AO10353">
        <f t="shared" si="1675"/>
        <v>0</v>
      </c>
      <c r="AP10353">
        <f t="shared" si="1676"/>
        <v>0</v>
      </c>
      <c r="AQ10353">
        <f t="shared" si="1677"/>
        <v>0</v>
      </c>
      <c r="AV10353">
        <f t="shared" si="1679"/>
        <v>10350</v>
      </c>
      <c r="AW10353">
        <f t="shared" si="1678"/>
        <v>0</v>
      </c>
    </row>
    <row r="10354" spans="5:49" x14ac:dyDescent="0.25">
      <c r="E10354" s="47">
        <f t="shared" si="1671"/>
        <v>0</v>
      </c>
      <c r="F10354" s="45">
        <f t="shared" si="1672"/>
        <v>0</v>
      </c>
      <c r="G10354" s="45" t="e">
        <f t="shared" si="1673"/>
        <v>#DIV/0!</v>
      </c>
      <c r="H10354" s="45" t="e">
        <f t="shared" si="1674"/>
        <v>#DIV/0!</v>
      </c>
      <c r="AN10354">
        <f t="shared" si="1680"/>
        <v>0</v>
      </c>
      <c r="AO10354">
        <f t="shared" si="1675"/>
        <v>0</v>
      </c>
      <c r="AP10354">
        <f t="shared" si="1676"/>
        <v>0</v>
      </c>
      <c r="AQ10354">
        <f t="shared" si="1677"/>
        <v>0</v>
      </c>
      <c r="AV10354">
        <f t="shared" si="1679"/>
        <v>10351</v>
      </c>
      <c r="AW10354">
        <f t="shared" si="1678"/>
        <v>0</v>
      </c>
    </row>
    <row r="10355" spans="5:49" x14ac:dyDescent="0.25">
      <c r="E10355" s="47">
        <f t="shared" si="1671"/>
        <v>0</v>
      </c>
      <c r="F10355" s="45">
        <f t="shared" si="1672"/>
        <v>0</v>
      </c>
      <c r="G10355" s="45" t="e">
        <f t="shared" si="1673"/>
        <v>#DIV/0!</v>
      </c>
      <c r="H10355" s="45" t="e">
        <f t="shared" si="1674"/>
        <v>#DIV/0!</v>
      </c>
      <c r="AN10355">
        <f t="shared" si="1680"/>
        <v>0</v>
      </c>
      <c r="AO10355">
        <f t="shared" si="1675"/>
        <v>0</v>
      </c>
      <c r="AP10355">
        <f t="shared" si="1676"/>
        <v>0</v>
      </c>
      <c r="AQ10355">
        <f t="shared" si="1677"/>
        <v>0</v>
      </c>
      <c r="AV10355">
        <f t="shared" si="1679"/>
        <v>10352</v>
      </c>
      <c r="AW10355">
        <f t="shared" si="1678"/>
        <v>0</v>
      </c>
    </row>
    <row r="10356" spans="5:49" x14ac:dyDescent="0.25">
      <c r="E10356" s="47">
        <f t="shared" si="1671"/>
        <v>0</v>
      </c>
      <c r="F10356" s="45">
        <f t="shared" si="1672"/>
        <v>0</v>
      </c>
      <c r="G10356" s="45" t="e">
        <f t="shared" si="1673"/>
        <v>#DIV/0!</v>
      </c>
      <c r="H10356" s="45" t="e">
        <f t="shared" si="1674"/>
        <v>#DIV/0!</v>
      </c>
      <c r="AN10356">
        <f t="shared" si="1680"/>
        <v>0</v>
      </c>
      <c r="AO10356">
        <f t="shared" si="1675"/>
        <v>0</v>
      </c>
      <c r="AP10356">
        <f t="shared" si="1676"/>
        <v>0</v>
      </c>
      <c r="AQ10356">
        <f t="shared" si="1677"/>
        <v>0</v>
      </c>
      <c r="AV10356">
        <f t="shared" si="1679"/>
        <v>10353</v>
      </c>
      <c r="AW10356">
        <f t="shared" si="1678"/>
        <v>0</v>
      </c>
    </row>
    <row r="10357" spans="5:49" x14ac:dyDescent="0.25">
      <c r="E10357" s="47">
        <f t="shared" si="1671"/>
        <v>0</v>
      </c>
      <c r="F10357" s="45">
        <f t="shared" si="1672"/>
        <v>0</v>
      </c>
      <c r="G10357" s="45" t="e">
        <f t="shared" si="1673"/>
        <v>#DIV/0!</v>
      </c>
      <c r="H10357" s="45" t="e">
        <f t="shared" si="1674"/>
        <v>#DIV/0!</v>
      </c>
      <c r="AN10357">
        <f t="shared" si="1680"/>
        <v>0</v>
      </c>
      <c r="AO10357">
        <f t="shared" si="1675"/>
        <v>0</v>
      </c>
      <c r="AP10357">
        <f t="shared" si="1676"/>
        <v>0</v>
      </c>
      <c r="AQ10357">
        <f t="shared" si="1677"/>
        <v>0</v>
      </c>
      <c r="AV10357">
        <f t="shared" si="1679"/>
        <v>10354</v>
      </c>
      <c r="AW10357">
        <f t="shared" si="1678"/>
        <v>0</v>
      </c>
    </row>
    <row r="10358" spans="5:49" x14ac:dyDescent="0.25">
      <c r="E10358" s="47">
        <f t="shared" si="1671"/>
        <v>0</v>
      </c>
      <c r="F10358" s="45">
        <f t="shared" si="1672"/>
        <v>0</v>
      </c>
      <c r="G10358" s="45" t="e">
        <f t="shared" si="1673"/>
        <v>#DIV/0!</v>
      </c>
      <c r="H10358" s="45" t="e">
        <f t="shared" si="1674"/>
        <v>#DIV/0!</v>
      </c>
      <c r="AN10358">
        <f t="shared" si="1680"/>
        <v>0</v>
      </c>
      <c r="AO10358">
        <f t="shared" si="1675"/>
        <v>0</v>
      </c>
      <c r="AP10358">
        <f t="shared" si="1676"/>
        <v>0</v>
      </c>
      <c r="AQ10358">
        <f t="shared" si="1677"/>
        <v>0</v>
      </c>
      <c r="AV10358">
        <f t="shared" si="1679"/>
        <v>10355</v>
      </c>
      <c r="AW10358">
        <f t="shared" si="1678"/>
        <v>0</v>
      </c>
    </row>
    <row r="10359" spans="5:49" x14ac:dyDescent="0.25">
      <c r="E10359" s="47">
        <f t="shared" si="1671"/>
        <v>0</v>
      </c>
      <c r="F10359" s="45">
        <f t="shared" si="1672"/>
        <v>0</v>
      </c>
      <c r="G10359" s="45" t="e">
        <f t="shared" si="1673"/>
        <v>#DIV/0!</v>
      </c>
      <c r="H10359" s="45" t="e">
        <f t="shared" si="1674"/>
        <v>#DIV/0!</v>
      </c>
      <c r="AN10359">
        <f t="shared" si="1680"/>
        <v>0</v>
      </c>
      <c r="AO10359">
        <f t="shared" si="1675"/>
        <v>0</v>
      </c>
      <c r="AP10359">
        <f t="shared" si="1676"/>
        <v>0</v>
      </c>
      <c r="AQ10359">
        <f t="shared" si="1677"/>
        <v>0</v>
      </c>
      <c r="AV10359">
        <f t="shared" si="1679"/>
        <v>10356</v>
      </c>
      <c r="AW10359">
        <f t="shared" si="1678"/>
        <v>0</v>
      </c>
    </row>
    <row r="10360" spans="5:49" x14ac:dyDescent="0.25">
      <c r="E10360" s="47">
        <f t="shared" si="1671"/>
        <v>0</v>
      </c>
      <c r="F10360" s="45">
        <f t="shared" si="1672"/>
        <v>0</v>
      </c>
      <c r="G10360" s="45" t="e">
        <f t="shared" si="1673"/>
        <v>#DIV/0!</v>
      </c>
      <c r="H10360" s="45" t="e">
        <f t="shared" si="1674"/>
        <v>#DIV/0!</v>
      </c>
      <c r="AN10360">
        <f t="shared" si="1680"/>
        <v>0</v>
      </c>
      <c r="AO10360">
        <f t="shared" si="1675"/>
        <v>0</v>
      </c>
      <c r="AP10360">
        <f t="shared" si="1676"/>
        <v>0</v>
      </c>
      <c r="AQ10360">
        <f t="shared" si="1677"/>
        <v>0</v>
      </c>
      <c r="AV10360">
        <f t="shared" si="1679"/>
        <v>10357</v>
      </c>
      <c r="AW10360">
        <f t="shared" si="1678"/>
        <v>0</v>
      </c>
    </row>
    <row r="10361" spans="5:49" x14ac:dyDescent="0.25">
      <c r="E10361" s="47">
        <f t="shared" si="1671"/>
        <v>0</v>
      </c>
      <c r="F10361" s="45">
        <f t="shared" si="1672"/>
        <v>0</v>
      </c>
      <c r="G10361" s="45" t="e">
        <f t="shared" si="1673"/>
        <v>#DIV/0!</v>
      </c>
      <c r="H10361" s="45" t="e">
        <f t="shared" si="1674"/>
        <v>#DIV/0!</v>
      </c>
      <c r="AN10361">
        <f t="shared" si="1680"/>
        <v>0</v>
      </c>
      <c r="AO10361">
        <f t="shared" si="1675"/>
        <v>0</v>
      </c>
      <c r="AP10361">
        <f t="shared" si="1676"/>
        <v>0</v>
      </c>
      <c r="AQ10361">
        <f t="shared" si="1677"/>
        <v>0</v>
      </c>
      <c r="AV10361">
        <f t="shared" si="1679"/>
        <v>10358</v>
      </c>
      <c r="AW10361">
        <f t="shared" si="1678"/>
        <v>0</v>
      </c>
    </row>
    <row r="10362" spans="5:49" x14ac:dyDescent="0.25">
      <c r="E10362" s="47">
        <f t="shared" si="1671"/>
        <v>0</v>
      </c>
      <c r="F10362" s="45">
        <f t="shared" si="1672"/>
        <v>0</v>
      </c>
      <c r="G10362" s="45" t="e">
        <f t="shared" si="1673"/>
        <v>#DIV/0!</v>
      </c>
      <c r="H10362" s="45" t="e">
        <f t="shared" si="1674"/>
        <v>#DIV/0!</v>
      </c>
      <c r="AN10362">
        <f t="shared" si="1680"/>
        <v>0</v>
      </c>
      <c r="AO10362">
        <f t="shared" si="1675"/>
        <v>0</v>
      </c>
      <c r="AP10362">
        <f t="shared" si="1676"/>
        <v>0</v>
      </c>
      <c r="AQ10362">
        <f t="shared" si="1677"/>
        <v>0</v>
      </c>
      <c r="AV10362">
        <f t="shared" si="1679"/>
        <v>10359</v>
      </c>
      <c r="AW10362">
        <f t="shared" si="1678"/>
        <v>0</v>
      </c>
    </row>
    <row r="10363" spans="5:49" x14ac:dyDescent="0.25">
      <c r="E10363" s="47">
        <f t="shared" si="1671"/>
        <v>0</v>
      </c>
      <c r="F10363" s="45">
        <f t="shared" si="1672"/>
        <v>0</v>
      </c>
      <c r="G10363" s="45" t="e">
        <f t="shared" si="1673"/>
        <v>#DIV/0!</v>
      </c>
      <c r="H10363" s="45" t="e">
        <f t="shared" si="1674"/>
        <v>#DIV/0!</v>
      </c>
      <c r="AN10363">
        <f t="shared" si="1680"/>
        <v>0</v>
      </c>
      <c r="AO10363">
        <f t="shared" si="1675"/>
        <v>0</v>
      </c>
      <c r="AP10363">
        <f t="shared" si="1676"/>
        <v>0</v>
      </c>
      <c r="AQ10363">
        <f t="shared" si="1677"/>
        <v>0</v>
      </c>
      <c r="AV10363">
        <f t="shared" si="1679"/>
        <v>10360</v>
      </c>
      <c r="AW10363">
        <f t="shared" si="1678"/>
        <v>0</v>
      </c>
    </row>
    <row r="10364" spans="5:49" x14ac:dyDescent="0.25">
      <c r="E10364" s="47">
        <f t="shared" si="1671"/>
        <v>0</v>
      </c>
      <c r="F10364" s="45">
        <f t="shared" si="1672"/>
        <v>0</v>
      </c>
      <c r="G10364" s="45" t="e">
        <f t="shared" si="1673"/>
        <v>#DIV/0!</v>
      </c>
      <c r="H10364" s="45" t="e">
        <f t="shared" si="1674"/>
        <v>#DIV/0!</v>
      </c>
      <c r="AN10364">
        <f t="shared" si="1680"/>
        <v>0</v>
      </c>
      <c r="AO10364">
        <f t="shared" si="1675"/>
        <v>0</v>
      </c>
      <c r="AP10364">
        <f t="shared" si="1676"/>
        <v>0</v>
      </c>
      <c r="AQ10364">
        <f t="shared" si="1677"/>
        <v>0</v>
      </c>
      <c r="AV10364">
        <f t="shared" si="1679"/>
        <v>10361</v>
      </c>
      <c r="AW10364">
        <f t="shared" si="1678"/>
        <v>0</v>
      </c>
    </row>
    <row r="10365" spans="5:49" x14ac:dyDescent="0.25">
      <c r="E10365" s="47">
        <f t="shared" si="1671"/>
        <v>0</v>
      </c>
      <c r="F10365" s="45">
        <f t="shared" si="1672"/>
        <v>0</v>
      </c>
      <c r="G10365" s="45" t="e">
        <f t="shared" si="1673"/>
        <v>#DIV/0!</v>
      </c>
      <c r="H10365" s="45" t="e">
        <f t="shared" si="1674"/>
        <v>#DIV/0!</v>
      </c>
      <c r="AN10365">
        <f t="shared" si="1680"/>
        <v>0</v>
      </c>
      <c r="AO10365">
        <f t="shared" si="1675"/>
        <v>0</v>
      </c>
      <c r="AP10365">
        <f t="shared" si="1676"/>
        <v>0</v>
      </c>
      <c r="AQ10365">
        <f t="shared" si="1677"/>
        <v>0</v>
      </c>
      <c r="AV10365">
        <f t="shared" si="1679"/>
        <v>10362</v>
      </c>
      <c r="AW10365">
        <f t="shared" si="1678"/>
        <v>0</v>
      </c>
    </row>
    <row r="10366" spans="5:49" x14ac:dyDescent="0.25">
      <c r="E10366" s="47">
        <f t="shared" si="1671"/>
        <v>0</v>
      </c>
      <c r="F10366" s="45">
        <f t="shared" si="1672"/>
        <v>0</v>
      </c>
      <c r="G10366" s="45" t="e">
        <f t="shared" si="1673"/>
        <v>#DIV/0!</v>
      </c>
      <c r="H10366" s="45" t="e">
        <f t="shared" si="1674"/>
        <v>#DIV/0!</v>
      </c>
      <c r="AN10366">
        <f t="shared" si="1680"/>
        <v>0</v>
      </c>
      <c r="AO10366">
        <f t="shared" si="1675"/>
        <v>0</v>
      </c>
      <c r="AP10366">
        <f t="shared" si="1676"/>
        <v>0</v>
      </c>
      <c r="AQ10366">
        <f t="shared" si="1677"/>
        <v>0</v>
      </c>
      <c r="AV10366">
        <f t="shared" si="1679"/>
        <v>10363</v>
      </c>
      <c r="AW10366">
        <f t="shared" si="1678"/>
        <v>0</v>
      </c>
    </row>
    <row r="10367" spans="5:49" x14ac:dyDescent="0.25">
      <c r="E10367" s="47">
        <f t="shared" si="1671"/>
        <v>0</v>
      </c>
      <c r="F10367" s="45">
        <f t="shared" si="1672"/>
        <v>0</v>
      </c>
      <c r="G10367" s="45" t="e">
        <f t="shared" si="1673"/>
        <v>#DIV/0!</v>
      </c>
      <c r="H10367" s="45" t="e">
        <f t="shared" si="1674"/>
        <v>#DIV/0!</v>
      </c>
      <c r="AN10367">
        <f t="shared" si="1680"/>
        <v>0</v>
      </c>
      <c r="AO10367">
        <f t="shared" si="1675"/>
        <v>0</v>
      </c>
      <c r="AP10367">
        <f t="shared" si="1676"/>
        <v>0</v>
      </c>
      <c r="AQ10367">
        <f t="shared" si="1677"/>
        <v>0</v>
      </c>
      <c r="AV10367">
        <f t="shared" si="1679"/>
        <v>10364</v>
      </c>
      <c r="AW10367">
        <f t="shared" si="1678"/>
        <v>0</v>
      </c>
    </row>
    <row r="10368" spans="5:49" x14ac:dyDescent="0.25">
      <c r="E10368" s="47">
        <f t="shared" si="1671"/>
        <v>0</v>
      </c>
      <c r="F10368" s="45">
        <f t="shared" si="1672"/>
        <v>0</v>
      </c>
      <c r="G10368" s="45" t="e">
        <f t="shared" si="1673"/>
        <v>#DIV/0!</v>
      </c>
      <c r="H10368" s="45" t="e">
        <f t="shared" si="1674"/>
        <v>#DIV/0!</v>
      </c>
      <c r="AN10368">
        <f t="shared" si="1680"/>
        <v>0</v>
      </c>
      <c r="AO10368">
        <f t="shared" si="1675"/>
        <v>0</v>
      </c>
      <c r="AP10368">
        <f t="shared" si="1676"/>
        <v>0</v>
      </c>
      <c r="AQ10368">
        <f t="shared" si="1677"/>
        <v>0</v>
      </c>
      <c r="AV10368">
        <f t="shared" si="1679"/>
        <v>10365</v>
      </c>
      <c r="AW10368">
        <f t="shared" si="1678"/>
        <v>0</v>
      </c>
    </row>
    <row r="10369" spans="5:49" x14ac:dyDescent="0.25">
      <c r="E10369" s="47">
        <f t="shared" si="1671"/>
        <v>0</v>
      </c>
      <c r="F10369" s="45">
        <f t="shared" si="1672"/>
        <v>0</v>
      </c>
      <c r="G10369" s="45" t="e">
        <f t="shared" si="1673"/>
        <v>#DIV/0!</v>
      </c>
      <c r="H10369" s="45" t="e">
        <f t="shared" si="1674"/>
        <v>#DIV/0!</v>
      </c>
      <c r="AN10369">
        <f t="shared" si="1680"/>
        <v>0</v>
      </c>
      <c r="AO10369">
        <f t="shared" si="1675"/>
        <v>0</v>
      </c>
      <c r="AP10369">
        <f t="shared" si="1676"/>
        <v>0</v>
      </c>
      <c r="AQ10369">
        <f t="shared" si="1677"/>
        <v>0</v>
      </c>
      <c r="AV10369">
        <f t="shared" si="1679"/>
        <v>10366</v>
      </c>
      <c r="AW10369">
        <f t="shared" si="1678"/>
        <v>0</v>
      </c>
    </row>
    <row r="10370" spans="5:49" x14ac:dyDescent="0.25">
      <c r="E10370" s="47">
        <f t="shared" ref="E10370:E10433" si="1681">ROUNDDOWN(C10372,0)</f>
        <v>0</v>
      </c>
      <c r="F10370" s="45">
        <f t="shared" ref="F10370:F10433" si="1682">HOUR(C10372)</f>
        <v>0</v>
      </c>
      <c r="G10370" s="45" t="e">
        <f t="shared" ref="G10370:G10433" si="1683">D10372/H10370</f>
        <v>#DIV/0!</v>
      </c>
      <c r="H10370" s="45" t="e">
        <f t="shared" ref="H10370:H10433" si="1684">AVERAGEIFS(D:D,E:E,E10370)</f>
        <v>#DIV/0!</v>
      </c>
      <c r="AN10370">
        <f t="shared" si="1680"/>
        <v>0</v>
      </c>
      <c r="AO10370">
        <f t="shared" si="1675"/>
        <v>0</v>
      </c>
      <c r="AP10370">
        <f t="shared" si="1676"/>
        <v>0</v>
      </c>
      <c r="AQ10370">
        <f t="shared" si="1677"/>
        <v>0</v>
      </c>
      <c r="AV10370">
        <f t="shared" si="1679"/>
        <v>10367</v>
      </c>
      <c r="AW10370">
        <f t="shared" si="1678"/>
        <v>0</v>
      </c>
    </row>
    <row r="10371" spans="5:49" x14ac:dyDescent="0.25">
      <c r="E10371" s="47">
        <f t="shared" si="1681"/>
        <v>0</v>
      </c>
      <c r="F10371" s="45">
        <f t="shared" si="1682"/>
        <v>0</v>
      </c>
      <c r="G10371" s="45" t="e">
        <f t="shared" si="1683"/>
        <v>#DIV/0!</v>
      </c>
      <c r="H10371" s="45" t="e">
        <f t="shared" si="1684"/>
        <v>#DIV/0!</v>
      </c>
      <c r="AN10371">
        <f t="shared" si="1680"/>
        <v>0</v>
      </c>
      <c r="AO10371">
        <f t="shared" si="1675"/>
        <v>0</v>
      </c>
      <c r="AP10371">
        <f t="shared" si="1676"/>
        <v>0</v>
      </c>
      <c r="AQ10371">
        <f t="shared" si="1677"/>
        <v>0</v>
      </c>
      <c r="AV10371">
        <f t="shared" si="1679"/>
        <v>10368</v>
      </c>
      <c r="AW10371">
        <f t="shared" si="1678"/>
        <v>0</v>
      </c>
    </row>
    <row r="10372" spans="5:49" x14ac:dyDescent="0.25">
      <c r="E10372" s="47">
        <f t="shared" si="1681"/>
        <v>0</v>
      </c>
      <c r="F10372" s="45">
        <f t="shared" si="1682"/>
        <v>0</v>
      </c>
      <c r="G10372" s="45" t="e">
        <f t="shared" si="1683"/>
        <v>#DIV/0!</v>
      </c>
      <c r="H10372" s="45" t="e">
        <f t="shared" si="1684"/>
        <v>#DIV/0!</v>
      </c>
      <c r="AN10372">
        <f t="shared" si="1680"/>
        <v>0</v>
      </c>
      <c r="AO10372">
        <f t="shared" ref="AO10372:AO10435" si="1685">ROUNDUP((C10372-$C$4)/7,0)</f>
        <v>0</v>
      </c>
      <c r="AP10372">
        <f t="shared" ref="AP10372:AP10435" si="1686">ROUNDUP((C10372-$C$4)/1,0)</f>
        <v>0</v>
      </c>
      <c r="AQ10372">
        <f t="shared" ref="AQ10372:AQ10435" si="1687">ROUNDUP((C10372-$C$4)*24,0)</f>
        <v>0</v>
      </c>
      <c r="AV10372">
        <f t="shared" si="1679"/>
        <v>10369</v>
      </c>
      <c r="AW10372">
        <f t="shared" ref="AW10372:AW10435" si="1688">SUMIFS(AN:AN,AQ:AQ,AV10372)</f>
        <v>0</v>
      </c>
    </row>
    <row r="10373" spans="5:49" x14ac:dyDescent="0.25">
      <c r="E10373" s="47">
        <f t="shared" si="1681"/>
        <v>0</v>
      </c>
      <c r="F10373" s="45">
        <f t="shared" si="1682"/>
        <v>0</v>
      </c>
      <c r="G10373" s="45" t="e">
        <f t="shared" si="1683"/>
        <v>#DIV/0!</v>
      </c>
      <c r="H10373" s="45" t="e">
        <f t="shared" si="1684"/>
        <v>#DIV/0!</v>
      </c>
      <c r="AN10373">
        <f t="shared" si="1680"/>
        <v>0</v>
      </c>
      <c r="AO10373">
        <f t="shared" si="1685"/>
        <v>0</v>
      </c>
      <c r="AP10373">
        <f t="shared" si="1686"/>
        <v>0</v>
      </c>
      <c r="AQ10373">
        <f t="shared" si="1687"/>
        <v>0</v>
      </c>
      <c r="AV10373">
        <f t="shared" ref="AV10373:AV10436" si="1689">1+AV10372</f>
        <v>10370</v>
      </c>
      <c r="AW10373">
        <f t="shared" si="1688"/>
        <v>0</v>
      </c>
    </row>
    <row r="10374" spans="5:49" x14ac:dyDescent="0.25">
      <c r="E10374" s="47">
        <f t="shared" si="1681"/>
        <v>0</v>
      </c>
      <c r="F10374" s="45">
        <f t="shared" si="1682"/>
        <v>0</v>
      </c>
      <c r="G10374" s="45" t="e">
        <f t="shared" si="1683"/>
        <v>#DIV/0!</v>
      </c>
      <c r="H10374" s="45" t="e">
        <f t="shared" si="1684"/>
        <v>#DIV/0!</v>
      </c>
      <c r="AN10374">
        <f t="shared" si="1680"/>
        <v>0</v>
      </c>
      <c r="AO10374">
        <f t="shared" si="1685"/>
        <v>0</v>
      </c>
      <c r="AP10374">
        <f t="shared" si="1686"/>
        <v>0</v>
      </c>
      <c r="AQ10374">
        <f t="shared" si="1687"/>
        <v>0</v>
      </c>
      <c r="AV10374">
        <f t="shared" si="1689"/>
        <v>10371</v>
      </c>
      <c r="AW10374">
        <f t="shared" si="1688"/>
        <v>0</v>
      </c>
    </row>
    <row r="10375" spans="5:49" x14ac:dyDescent="0.25">
      <c r="E10375" s="47">
        <f t="shared" si="1681"/>
        <v>0</v>
      </c>
      <c r="F10375" s="45">
        <f t="shared" si="1682"/>
        <v>0</v>
      </c>
      <c r="G10375" s="45" t="e">
        <f t="shared" si="1683"/>
        <v>#DIV/0!</v>
      </c>
      <c r="H10375" s="45" t="e">
        <f t="shared" si="1684"/>
        <v>#DIV/0!</v>
      </c>
      <c r="AN10375">
        <f t="shared" si="1680"/>
        <v>0</v>
      </c>
      <c r="AO10375">
        <f t="shared" si="1685"/>
        <v>0</v>
      </c>
      <c r="AP10375">
        <f t="shared" si="1686"/>
        <v>0</v>
      </c>
      <c r="AQ10375">
        <f t="shared" si="1687"/>
        <v>0</v>
      </c>
      <c r="AV10375">
        <f t="shared" si="1689"/>
        <v>10372</v>
      </c>
      <c r="AW10375">
        <f t="shared" si="1688"/>
        <v>0</v>
      </c>
    </row>
    <row r="10376" spans="5:49" x14ac:dyDescent="0.25">
      <c r="E10376" s="47">
        <f t="shared" si="1681"/>
        <v>0</v>
      </c>
      <c r="F10376" s="45">
        <f t="shared" si="1682"/>
        <v>0</v>
      </c>
      <c r="G10376" s="45" t="e">
        <f t="shared" si="1683"/>
        <v>#DIV/0!</v>
      </c>
      <c r="H10376" s="45" t="e">
        <f t="shared" si="1684"/>
        <v>#DIV/0!</v>
      </c>
      <c r="AN10376">
        <f t="shared" ref="AN10376:AN10439" si="1690">D10376*(C10376-C10375)*86400*$B$15</f>
        <v>0</v>
      </c>
      <c r="AO10376">
        <f t="shared" si="1685"/>
        <v>0</v>
      </c>
      <c r="AP10376">
        <f t="shared" si="1686"/>
        <v>0</v>
      </c>
      <c r="AQ10376">
        <f t="shared" si="1687"/>
        <v>0</v>
      </c>
      <c r="AV10376">
        <f t="shared" si="1689"/>
        <v>10373</v>
      </c>
      <c r="AW10376">
        <f t="shared" si="1688"/>
        <v>0</v>
      </c>
    </row>
    <row r="10377" spans="5:49" x14ac:dyDescent="0.25">
      <c r="E10377" s="47">
        <f t="shared" si="1681"/>
        <v>0</v>
      </c>
      <c r="F10377" s="45">
        <f t="shared" si="1682"/>
        <v>0</v>
      </c>
      <c r="G10377" s="45" t="e">
        <f t="shared" si="1683"/>
        <v>#DIV/0!</v>
      </c>
      <c r="H10377" s="45" t="e">
        <f t="shared" si="1684"/>
        <v>#DIV/0!</v>
      </c>
      <c r="AN10377">
        <f t="shared" si="1690"/>
        <v>0</v>
      </c>
      <c r="AO10377">
        <f t="shared" si="1685"/>
        <v>0</v>
      </c>
      <c r="AP10377">
        <f t="shared" si="1686"/>
        <v>0</v>
      </c>
      <c r="AQ10377">
        <f t="shared" si="1687"/>
        <v>0</v>
      </c>
      <c r="AV10377">
        <f t="shared" si="1689"/>
        <v>10374</v>
      </c>
      <c r="AW10377">
        <f t="shared" si="1688"/>
        <v>0</v>
      </c>
    </row>
    <row r="10378" spans="5:49" x14ac:dyDescent="0.25">
      <c r="E10378" s="47">
        <f t="shared" si="1681"/>
        <v>0</v>
      </c>
      <c r="F10378" s="45">
        <f t="shared" si="1682"/>
        <v>0</v>
      </c>
      <c r="G10378" s="45" t="e">
        <f t="shared" si="1683"/>
        <v>#DIV/0!</v>
      </c>
      <c r="H10378" s="45" t="e">
        <f t="shared" si="1684"/>
        <v>#DIV/0!</v>
      </c>
      <c r="AN10378">
        <f t="shared" si="1690"/>
        <v>0</v>
      </c>
      <c r="AO10378">
        <f t="shared" si="1685"/>
        <v>0</v>
      </c>
      <c r="AP10378">
        <f t="shared" si="1686"/>
        <v>0</v>
      </c>
      <c r="AQ10378">
        <f t="shared" si="1687"/>
        <v>0</v>
      </c>
      <c r="AV10378">
        <f t="shared" si="1689"/>
        <v>10375</v>
      </c>
      <c r="AW10378">
        <f t="shared" si="1688"/>
        <v>0</v>
      </c>
    </row>
    <row r="10379" spans="5:49" x14ac:dyDescent="0.25">
      <c r="E10379" s="47">
        <f t="shared" si="1681"/>
        <v>0</v>
      </c>
      <c r="F10379" s="45">
        <f t="shared" si="1682"/>
        <v>0</v>
      </c>
      <c r="G10379" s="45" t="e">
        <f t="shared" si="1683"/>
        <v>#DIV/0!</v>
      </c>
      <c r="H10379" s="45" t="e">
        <f t="shared" si="1684"/>
        <v>#DIV/0!</v>
      </c>
      <c r="AN10379">
        <f t="shared" si="1690"/>
        <v>0</v>
      </c>
      <c r="AO10379">
        <f t="shared" si="1685"/>
        <v>0</v>
      </c>
      <c r="AP10379">
        <f t="shared" si="1686"/>
        <v>0</v>
      </c>
      <c r="AQ10379">
        <f t="shared" si="1687"/>
        <v>0</v>
      </c>
      <c r="AV10379">
        <f t="shared" si="1689"/>
        <v>10376</v>
      </c>
      <c r="AW10379">
        <f t="shared" si="1688"/>
        <v>0</v>
      </c>
    </row>
    <row r="10380" spans="5:49" x14ac:dyDescent="0.25">
      <c r="E10380" s="47">
        <f t="shared" si="1681"/>
        <v>0</v>
      </c>
      <c r="F10380" s="45">
        <f t="shared" si="1682"/>
        <v>0</v>
      </c>
      <c r="G10380" s="45" t="e">
        <f t="shared" si="1683"/>
        <v>#DIV/0!</v>
      </c>
      <c r="H10380" s="45" t="e">
        <f t="shared" si="1684"/>
        <v>#DIV/0!</v>
      </c>
      <c r="AN10380">
        <f t="shared" si="1690"/>
        <v>0</v>
      </c>
      <c r="AO10380">
        <f t="shared" si="1685"/>
        <v>0</v>
      </c>
      <c r="AP10380">
        <f t="shared" si="1686"/>
        <v>0</v>
      </c>
      <c r="AQ10380">
        <f t="shared" si="1687"/>
        <v>0</v>
      </c>
      <c r="AV10380">
        <f t="shared" si="1689"/>
        <v>10377</v>
      </c>
      <c r="AW10380">
        <f t="shared" si="1688"/>
        <v>0</v>
      </c>
    </row>
    <row r="10381" spans="5:49" x14ac:dyDescent="0.25">
      <c r="E10381" s="47">
        <f t="shared" si="1681"/>
        <v>0</v>
      </c>
      <c r="F10381" s="45">
        <f t="shared" si="1682"/>
        <v>0</v>
      </c>
      <c r="G10381" s="45" t="e">
        <f t="shared" si="1683"/>
        <v>#DIV/0!</v>
      </c>
      <c r="H10381" s="45" t="e">
        <f t="shared" si="1684"/>
        <v>#DIV/0!</v>
      </c>
      <c r="AN10381">
        <f t="shared" si="1690"/>
        <v>0</v>
      </c>
      <c r="AO10381">
        <f t="shared" si="1685"/>
        <v>0</v>
      </c>
      <c r="AP10381">
        <f t="shared" si="1686"/>
        <v>0</v>
      </c>
      <c r="AQ10381">
        <f t="shared" si="1687"/>
        <v>0</v>
      </c>
      <c r="AV10381">
        <f t="shared" si="1689"/>
        <v>10378</v>
      </c>
      <c r="AW10381">
        <f t="shared" si="1688"/>
        <v>0</v>
      </c>
    </row>
    <row r="10382" spans="5:49" x14ac:dyDescent="0.25">
      <c r="E10382" s="47">
        <f t="shared" si="1681"/>
        <v>0</v>
      </c>
      <c r="F10382" s="45">
        <f t="shared" si="1682"/>
        <v>0</v>
      </c>
      <c r="G10382" s="45" t="e">
        <f t="shared" si="1683"/>
        <v>#DIV/0!</v>
      </c>
      <c r="H10382" s="45" t="e">
        <f t="shared" si="1684"/>
        <v>#DIV/0!</v>
      </c>
      <c r="AN10382">
        <f t="shared" si="1690"/>
        <v>0</v>
      </c>
      <c r="AO10382">
        <f t="shared" si="1685"/>
        <v>0</v>
      </c>
      <c r="AP10382">
        <f t="shared" si="1686"/>
        <v>0</v>
      </c>
      <c r="AQ10382">
        <f t="shared" si="1687"/>
        <v>0</v>
      </c>
      <c r="AV10382">
        <f t="shared" si="1689"/>
        <v>10379</v>
      </c>
      <c r="AW10382">
        <f t="shared" si="1688"/>
        <v>0</v>
      </c>
    </row>
    <row r="10383" spans="5:49" x14ac:dyDescent="0.25">
      <c r="E10383" s="47">
        <f t="shared" si="1681"/>
        <v>0</v>
      </c>
      <c r="F10383" s="45">
        <f t="shared" si="1682"/>
        <v>0</v>
      </c>
      <c r="G10383" s="45" t="e">
        <f t="shared" si="1683"/>
        <v>#DIV/0!</v>
      </c>
      <c r="H10383" s="45" t="e">
        <f t="shared" si="1684"/>
        <v>#DIV/0!</v>
      </c>
      <c r="AN10383">
        <f t="shared" si="1690"/>
        <v>0</v>
      </c>
      <c r="AO10383">
        <f t="shared" si="1685"/>
        <v>0</v>
      </c>
      <c r="AP10383">
        <f t="shared" si="1686"/>
        <v>0</v>
      </c>
      <c r="AQ10383">
        <f t="shared" si="1687"/>
        <v>0</v>
      </c>
      <c r="AV10383">
        <f t="shared" si="1689"/>
        <v>10380</v>
      </c>
      <c r="AW10383">
        <f t="shared" si="1688"/>
        <v>0</v>
      </c>
    </row>
    <row r="10384" spans="5:49" x14ac:dyDescent="0.25">
      <c r="E10384" s="47">
        <f t="shared" si="1681"/>
        <v>0</v>
      </c>
      <c r="F10384" s="45">
        <f t="shared" si="1682"/>
        <v>0</v>
      </c>
      <c r="G10384" s="45" t="e">
        <f t="shared" si="1683"/>
        <v>#DIV/0!</v>
      </c>
      <c r="H10384" s="45" t="e">
        <f t="shared" si="1684"/>
        <v>#DIV/0!</v>
      </c>
      <c r="AN10384">
        <f t="shared" si="1690"/>
        <v>0</v>
      </c>
      <c r="AO10384">
        <f t="shared" si="1685"/>
        <v>0</v>
      </c>
      <c r="AP10384">
        <f t="shared" si="1686"/>
        <v>0</v>
      </c>
      <c r="AQ10384">
        <f t="shared" si="1687"/>
        <v>0</v>
      </c>
      <c r="AV10384">
        <f t="shared" si="1689"/>
        <v>10381</v>
      </c>
      <c r="AW10384">
        <f t="shared" si="1688"/>
        <v>0</v>
      </c>
    </row>
    <row r="10385" spans="5:49" x14ac:dyDescent="0.25">
      <c r="E10385" s="47">
        <f t="shared" si="1681"/>
        <v>0</v>
      </c>
      <c r="F10385" s="45">
        <f t="shared" si="1682"/>
        <v>0</v>
      </c>
      <c r="G10385" s="45" t="e">
        <f t="shared" si="1683"/>
        <v>#DIV/0!</v>
      </c>
      <c r="H10385" s="45" t="e">
        <f t="shared" si="1684"/>
        <v>#DIV/0!</v>
      </c>
      <c r="AN10385">
        <f t="shared" si="1690"/>
        <v>0</v>
      </c>
      <c r="AO10385">
        <f t="shared" si="1685"/>
        <v>0</v>
      </c>
      <c r="AP10385">
        <f t="shared" si="1686"/>
        <v>0</v>
      </c>
      <c r="AQ10385">
        <f t="shared" si="1687"/>
        <v>0</v>
      </c>
      <c r="AV10385">
        <f t="shared" si="1689"/>
        <v>10382</v>
      </c>
      <c r="AW10385">
        <f t="shared" si="1688"/>
        <v>0</v>
      </c>
    </row>
    <row r="10386" spans="5:49" x14ac:dyDescent="0.25">
      <c r="E10386" s="47">
        <f t="shared" si="1681"/>
        <v>0</v>
      </c>
      <c r="F10386" s="45">
        <f t="shared" si="1682"/>
        <v>0</v>
      </c>
      <c r="G10386" s="45" t="e">
        <f t="shared" si="1683"/>
        <v>#DIV/0!</v>
      </c>
      <c r="H10386" s="45" t="e">
        <f t="shared" si="1684"/>
        <v>#DIV/0!</v>
      </c>
      <c r="AN10386">
        <f t="shared" si="1690"/>
        <v>0</v>
      </c>
      <c r="AO10386">
        <f t="shared" si="1685"/>
        <v>0</v>
      </c>
      <c r="AP10386">
        <f t="shared" si="1686"/>
        <v>0</v>
      </c>
      <c r="AQ10386">
        <f t="shared" si="1687"/>
        <v>0</v>
      </c>
      <c r="AV10386">
        <f t="shared" si="1689"/>
        <v>10383</v>
      </c>
      <c r="AW10386">
        <f t="shared" si="1688"/>
        <v>0</v>
      </c>
    </row>
    <row r="10387" spans="5:49" x14ac:dyDescent="0.25">
      <c r="E10387" s="47">
        <f t="shared" si="1681"/>
        <v>0</v>
      </c>
      <c r="F10387" s="45">
        <f t="shared" si="1682"/>
        <v>0</v>
      </c>
      <c r="G10387" s="45" t="e">
        <f t="shared" si="1683"/>
        <v>#DIV/0!</v>
      </c>
      <c r="H10387" s="45" t="e">
        <f t="shared" si="1684"/>
        <v>#DIV/0!</v>
      </c>
      <c r="AN10387">
        <f t="shared" si="1690"/>
        <v>0</v>
      </c>
      <c r="AO10387">
        <f t="shared" si="1685"/>
        <v>0</v>
      </c>
      <c r="AP10387">
        <f t="shared" si="1686"/>
        <v>0</v>
      </c>
      <c r="AQ10387">
        <f t="shared" si="1687"/>
        <v>0</v>
      </c>
      <c r="AV10387">
        <f t="shared" si="1689"/>
        <v>10384</v>
      </c>
      <c r="AW10387">
        <f t="shared" si="1688"/>
        <v>0</v>
      </c>
    </row>
    <row r="10388" spans="5:49" x14ac:dyDescent="0.25">
      <c r="E10388" s="47">
        <f t="shared" si="1681"/>
        <v>0</v>
      </c>
      <c r="F10388" s="45">
        <f t="shared" si="1682"/>
        <v>0</v>
      </c>
      <c r="G10388" s="45" t="e">
        <f t="shared" si="1683"/>
        <v>#DIV/0!</v>
      </c>
      <c r="H10388" s="45" t="e">
        <f t="shared" si="1684"/>
        <v>#DIV/0!</v>
      </c>
      <c r="AN10388">
        <f t="shared" si="1690"/>
        <v>0</v>
      </c>
      <c r="AO10388">
        <f t="shared" si="1685"/>
        <v>0</v>
      </c>
      <c r="AP10388">
        <f t="shared" si="1686"/>
        <v>0</v>
      </c>
      <c r="AQ10388">
        <f t="shared" si="1687"/>
        <v>0</v>
      </c>
      <c r="AV10388">
        <f t="shared" si="1689"/>
        <v>10385</v>
      </c>
      <c r="AW10388">
        <f t="shared" si="1688"/>
        <v>0</v>
      </c>
    </row>
    <row r="10389" spans="5:49" x14ac:dyDescent="0.25">
      <c r="E10389" s="47">
        <f t="shared" si="1681"/>
        <v>0</v>
      </c>
      <c r="F10389" s="45">
        <f t="shared" si="1682"/>
        <v>0</v>
      </c>
      <c r="G10389" s="45" t="e">
        <f t="shared" si="1683"/>
        <v>#DIV/0!</v>
      </c>
      <c r="H10389" s="45" t="e">
        <f t="shared" si="1684"/>
        <v>#DIV/0!</v>
      </c>
      <c r="AN10389">
        <f t="shared" si="1690"/>
        <v>0</v>
      </c>
      <c r="AO10389">
        <f t="shared" si="1685"/>
        <v>0</v>
      </c>
      <c r="AP10389">
        <f t="shared" si="1686"/>
        <v>0</v>
      </c>
      <c r="AQ10389">
        <f t="shared" si="1687"/>
        <v>0</v>
      </c>
      <c r="AV10389">
        <f t="shared" si="1689"/>
        <v>10386</v>
      </c>
      <c r="AW10389">
        <f t="shared" si="1688"/>
        <v>0</v>
      </c>
    </row>
    <row r="10390" spans="5:49" x14ac:dyDescent="0.25">
      <c r="E10390" s="47">
        <f t="shared" si="1681"/>
        <v>0</v>
      </c>
      <c r="F10390" s="45">
        <f t="shared" si="1682"/>
        <v>0</v>
      </c>
      <c r="G10390" s="45" t="e">
        <f t="shared" si="1683"/>
        <v>#DIV/0!</v>
      </c>
      <c r="H10390" s="45" t="e">
        <f t="shared" si="1684"/>
        <v>#DIV/0!</v>
      </c>
      <c r="AN10390">
        <f t="shared" si="1690"/>
        <v>0</v>
      </c>
      <c r="AO10390">
        <f t="shared" si="1685"/>
        <v>0</v>
      </c>
      <c r="AP10390">
        <f t="shared" si="1686"/>
        <v>0</v>
      </c>
      <c r="AQ10390">
        <f t="shared" si="1687"/>
        <v>0</v>
      </c>
      <c r="AV10390">
        <f t="shared" si="1689"/>
        <v>10387</v>
      </c>
      <c r="AW10390">
        <f t="shared" si="1688"/>
        <v>0</v>
      </c>
    </row>
    <row r="10391" spans="5:49" x14ac:dyDescent="0.25">
      <c r="E10391" s="47">
        <f t="shared" si="1681"/>
        <v>0</v>
      </c>
      <c r="F10391" s="45">
        <f t="shared" si="1682"/>
        <v>0</v>
      </c>
      <c r="G10391" s="45" t="e">
        <f t="shared" si="1683"/>
        <v>#DIV/0!</v>
      </c>
      <c r="H10391" s="45" t="e">
        <f t="shared" si="1684"/>
        <v>#DIV/0!</v>
      </c>
      <c r="AN10391">
        <f t="shared" si="1690"/>
        <v>0</v>
      </c>
      <c r="AO10391">
        <f t="shared" si="1685"/>
        <v>0</v>
      </c>
      <c r="AP10391">
        <f t="shared" si="1686"/>
        <v>0</v>
      </c>
      <c r="AQ10391">
        <f t="shared" si="1687"/>
        <v>0</v>
      </c>
      <c r="AV10391">
        <f t="shared" si="1689"/>
        <v>10388</v>
      </c>
      <c r="AW10391">
        <f t="shared" si="1688"/>
        <v>0</v>
      </c>
    </row>
    <row r="10392" spans="5:49" x14ac:dyDescent="0.25">
      <c r="E10392" s="47">
        <f t="shared" si="1681"/>
        <v>0</v>
      </c>
      <c r="F10392" s="45">
        <f t="shared" si="1682"/>
        <v>0</v>
      </c>
      <c r="G10392" s="45" t="e">
        <f t="shared" si="1683"/>
        <v>#DIV/0!</v>
      </c>
      <c r="H10392" s="45" t="e">
        <f t="shared" si="1684"/>
        <v>#DIV/0!</v>
      </c>
      <c r="AN10392">
        <f t="shared" si="1690"/>
        <v>0</v>
      </c>
      <c r="AO10392">
        <f t="shared" si="1685"/>
        <v>0</v>
      </c>
      <c r="AP10392">
        <f t="shared" si="1686"/>
        <v>0</v>
      </c>
      <c r="AQ10392">
        <f t="shared" si="1687"/>
        <v>0</v>
      </c>
      <c r="AV10392">
        <f t="shared" si="1689"/>
        <v>10389</v>
      </c>
      <c r="AW10392">
        <f t="shared" si="1688"/>
        <v>0</v>
      </c>
    </row>
    <row r="10393" spans="5:49" x14ac:dyDescent="0.25">
      <c r="E10393" s="47">
        <f t="shared" si="1681"/>
        <v>0</v>
      </c>
      <c r="F10393" s="45">
        <f t="shared" si="1682"/>
        <v>0</v>
      </c>
      <c r="G10393" s="45" t="e">
        <f t="shared" si="1683"/>
        <v>#DIV/0!</v>
      </c>
      <c r="H10393" s="45" t="e">
        <f t="shared" si="1684"/>
        <v>#DIV/0!</v>
      </c>
      <c r="AN10393">
        <f t="shared" si="1690"/>
        <v>0</v>
      </c>
      <c r="AO10393">
        <f t="shared" si="1685"/>
        <v>0</v>
      </c>
      <c r="AP10393">
        <f t="shared" si="1686"/>
        <v>0</v>
      </c>
      <c r="AQ10393">
        <f t="shared" si="1687"/>
        <v>0</v>
      </c>
      <c r="AV10393">
        <f t="shared" si="1689"/>
        <v>10390</v>
      </c>
      <c r="AW10393">
        <f t="shared" si="1688"/>
        <v>0</v>
      </c>
    </row>
    <row r="10394" spans="5:49" x14ac:dyDescent="0.25">
      <c r="E10394" s="47">
        <f t="shared" si="1681"/>
        <v>0</v>
      </c>
      <c r="F10394" s="45">
        <f t="shared" si="1682"/>
        <v>0</v>
      </c>
      <c r="G10394" s="45" t="e">
        <f t="shared" si="1683"/>
        <v>#DIV/0!</v>
      </c>
      <c r="H10394" s="45" t="e">
        <f t="shared" si="1684"/>
        <v>#DIV/0!</v>
      </c>
      <c r="AN10394">
        <f t="shared" si="1690"/>
        <v>0</v>
      </c>
      <c r="AO10394">
        <f t="shared" si="1685"/>
        <v>0</v>
      </c>
      <c r="AP10394">
        <f t="shared" si="1686"/>
        <v>0</v>
      </c>
      <c r="AQ10394">
        <f t="shared" si="1687"/>
        <v>0</v>
      </c>
      <c r="AV10394">
        <f t="shared" si="1689"/>
        <v>10391</v>
      </c>
      <c r="AW10394">
        <f t="shared" si="1688"/>
        <v>0</v>
      </c>
    </row>
    <row r="10395" spans="5:49" x14ac:dyDescent="0.25">
      <c r="E10395" s="47">
        <f t="shared" si="1681"/>
        <v>0</v>
      </c>
      <c r="F10395" s="45">
        <f t="shared" si="1682"/>
        <v>0</v>
      </c>
      <c r="G10395" s="45" t="e">
        <f t="shared" si="1683"/>
        <v>#DIV/0!</v>
      </c>
      <c r="H10395" s="45" t="e">
        <f t="shared" si="1684"/>
        <v>#DIV/0!</v>
      </c>
      <c r="AN10395">
        <f t="shared" si="1690"/>
        <v>0</v>
      </c>
      <c r="AO10395">
        <f t="shared" si="1685"/>
        <v>0</v>
      </c>
      <c r="AP10395">
        <f t="shared" si="1686"/>
        <v>0</v>
      </c>
      <c r="AQ10395">
        <f t="shared" si="1687"/>
        <v>0</v>
      </c>
      <c r="AV10395">
        <f t="shared" si="1689"/>
        <v>10392</v>
      </c>
      <c r="AW10395">
        <f t="shared" si="1688"/>
        <v>0</v>
      </c>
    </row>
    <row r="10396" spans="5:49" x14ac:dyDescent="0.25">
      <c r="E10396" s="47">
        <f t="shared" si="1681"/>
        <v>0</v>
      </c>
      <c r="F10396" s="45">
        <f t="shared" si="1682"/>
        <v>0</v>
      </c>
      <c r="G10396" s="45" t="e">
        <f t="shared" si="1683"/>
        <v>#DIV/0!</v>
      </c>
      <c r="H10396" s="45" t="e">
        <f t="shared" si="1684"/>
        <v>#DIV/0!</v>
      </c>
      <c r="AN10396">
        <f t="shared" si="1690"/>
        <v>0</v>
      </c>
      <c r="AO10396">
        <f t="shared" si="1685"/>
        <v>0</v>
      </c>
      <c r="AP10396">
        <f t="shared" si="1686"/>
        <v>0</v>
      </c>
      <c r="AQ10396">
        <f t="shared" si="1687"/>
        <v>0</v>
      </c>
      <c r="AV10396">
        <f t="shared" si="1689"/>
        <v>10393</v>
      </c>
      <c r="AW10396">
        <f t="shared" si="1688"/>
        <v>0</v>
      </c>
    </row>
    <row r="10397" spans="5:49" x14ac:dyDescent="0.25">
      <c r="E10397" s="47">
        <f t="shared" si="1681"/>
        <v>0</v>
      </c>
      <c r="F10397" s="45">
        <f t="shared" si="1682"/>
        <v>0</v>
      </c>
      <c r="G10397" s="45" t="e">
        <f t="shared" si="1683"/>
        <v>#DIV/0!</v>
      </c>
      <c r="H10397" s="45" t="e">
        <f t="shared" si="1684"/>
        <v>#DIV/0!</v>
      </c>
      <c r="AN10397">
        <f t="shared" si="1690"/>
        <v>0</v>
      </c>
      <c r="AO10397">
        <f t="shared" si="1685"/>
        <v>0</v>
      </c>
      <c r="AP10397">
        <f t="shared" si="1686"/>
        <v>0</v>
      </c>
      <c r="AQ10397">
        <f t="shared" si="1687"/>
        <v>0</v>
      </c>
      <c r="AV10397">
        <f t="shared" si="1689"/>
        <v>10394</v>
      </c>
      <c r="AW10397">
        <f t="shared" si="1688"/>
        <v>0</v>
      </c>
    </row>
    <row r="10398" spans="5:49" x14ac:dyDescent="0.25">
      <c r="E10398" s="47">
        <f t="shared" si="1681"/>
        <v>0</v>
      </c>
      <c r="F10398" s="45">
        <f t="shared" si="1682"/>
        <v>0</v>
      </c>
      <c r="G10398" s="45" t="e">
        <f t="shared" si="1683"/>
        <v>#DIV/0!</v>
      </c>
      <c r="H10398" s="45" t="e">
        <f t="shared" si="1684"/>
        <v>#DIV/0!</v>
      </c>
      <c r="AN10398">
        <f t="shared" si="1690"/>
        <v>0</v>
      </c>
      <c r="AO10398">
        <f t="shared" si="1685"/>
        <v>0</v>
      </c>
      <c r="AP10398">
        <f t="shared" si="1686"/>
        <v>0</v>
      </c>
      <c r="AQ10398">
        <f t="shared" si="1687"/>
        <v>0</v>
      </c>
      <c r="AV10398">
        <f t="shared" si="1689"/>
        <v>10395</v>
      </c>
      <c r="AW10398">
        <f t="shared" si="1688"/>
        <v>0</v>
      </c>
    </row>
    <row r="10399" spans="5:49" x14ac:dyDescent="0.25">
      <c r="E10399" s="47">
        <f t="shared" si="1681"/>
        <v>0</v>
      </c>
      <c r="F10399" s="45">
        <f t="shared" si="1682"/>
        <v>0</v>
      </c>
      <c r="G10399" s="45" t="e">
        <f t="shared" si="1683"/>
        <v>#DIV/0!</v>
      </c>
      <c r="H10399" s="45" t="e">
        <f t="shared" si="1684"/>
        <v>#DIV/0!</v>
      </c>
      <c r="AN10399">
        <f t="shared" si="1690"/>
        <v>0</v>
      </c>
      <c r="AO10399">
        <f t="shared" si="1685"/>
        <v>0</v>
      </c>
      <c r="AP10399">
        <f t="shared" si="1686"/>
        <v>0</v>
      </c>
      <c r="AQ10399">
        <f t="shared" si="1687"/>
        <v>0</v>
      </c>
      <c r="AV10399">
        <f t="shared" si="1689"/>
        <v>10396</v>
      </c>
      <c r="AW10399">
        <f t="shared" si="1688"/>
        <v>0</v>
      </c>
    </row>
    <row r="10400" spans="5:49" x14ac:dyDescent="0.25">
      <c r="E10400" s="47">
        <f t="shared" si="1681"/>
        <v>0</v>
      </c>
      <c r="F10400" s="45">
        <f t="shared" si="1682"/>
        <v>0</v>
      </c>
      <c r="G10400" s="45" t="e">
        <f t="shared" si="1683"/>
        <v>#DIV/0!</v>
      </c>
      <c r="H10400" s="45" t="e">
        <f t="shared" si="1684"/>
        <v>#DIV/0!</v>
      </c>
      <c r="AN10400">
        <f t="shared" si="1690"/>
        <v>0</v>
      </c>
      <c r="AO10400">
        <f t="shared" si="1685"/>
        <v>0</v>
      </c>
      <c r="AP10400">
        <f t="shared" si="1686"/>
        <v>0</v>
      </c>
      <c r="AQ10400">
        <f t="shared" si="1687"/>
        <v>0</v>
      </c>
      <c r="AV10400">
        <f t="shared" si="1689"/>
        <v>10397</v>
      </c>
      <c r="AW10400">
        <f t="shared" si="1688"/>
        <v>0</v>
      </c>
    </row>
    <row r="10401" spans="5:49" x14ac:dyDescent="0.25">
      <c r="E10401" s="47">
        <f t="shared" si="1681"/>
        <v>0</v>
      </c>
      <c r="F10401" s="45">
        <f t="shared" si="1682"/>
        <v>0</v>
      </c>
      <c r="G10401" s="45" t="e">
        <f t="shared" si="1683"/>
        <v>#DIV/0!</v>
      </c>
      <c r="H10401" s="45" t="e">
        <f t="shared" si="1684"/>
        <v>#DIV/0!</v>
      </c>
      <c r="AN10401">
        <f t="shared" si="1690"/>
        <v>0</v>
      </c>
      <c r="AO10401">
        <f t="shared" si="1685"/>
        <v>0</v>
      </c>
      <c r="AP10401">
        <f t="shared" si="1686"/>
        <v>0</v>
      </c>
      <c r="AQ10401">
        <f t="shared" si="1687"/>
        <v>0</v>
      </c>
      <c r="AV10401">
        <f t="shared" si="1689"/>
        <v>10398</v>
      </c>
      <c r="AW10401">
        <f t="shared" si="1688"/>
        <v>0</v>
      </c>
    </row>
    <row r="10402" spans="5:49" x14ac:dyDescent="0.25">
      <c r="E10402" s="47">
        <f t="shared" si="1681"/>
        <v>0</v>
      </c>
      <c r="F10402" s="45">
        <f t="shared" si="1682"/>
        <v>0</v>
      </c>
      <c r="G10402" s="45" t="e">
        <f t="shared" si="1683"/>
        <v>#DIV/0!</v>
      </c>
      <c r="H10402" s="45" t="e">
        <f t="shared" si="1684"/>
        <v>#DIV/0!</v>
      </c>
      <c r="AN10402">
        <f t="shared" si="1690"/>
        <v>0</v>
      </c>
      <c r="AO10402">
        <f t="shared" si="1685"/>
        <v>0</v>
      </c>
      <c r="AP10402">
        <f t="shared" si="1686"/>
        <v>0</v>
      </c>
      <c r="AQ10402">
        <f t="shared" si="1687"/>
        <v>0</v>
      </c>
      <c r="AV10402">
        <f t="shared" si="1689"/>
        <v>10399</v>
      </c>
      <c r="AW10402">
        <f t="shared" si="1688"/>
        <v>0</v>
      </c>
    </row>
    <row r="10403" spans="5:49" x14ac:dyDescent="0.25">
      <c r="E10403" s="47">
        <f t="shared" si="1681"/>
        <v>0</v>
      </c>
      <c r="F10403" s="45">
        <f t="shared" si="1682"/>
        <v>0</v>
      </c>
      <c r="G10403" s="45" t="e">
        <f t="shared" si="1683"/>
        <v>#DIV/0!</v>
      </c>
      <c r="H10403" s="45" t="e">
        <f t="shared" si="1684"/>
        <v>#DIV/0!</v>
      </c>
      <c r="AN10403">
        <f t="shared" si="1690"/>
        <v>0</v>
      </c>
      <c r="AO10403">
        <f t="shared" si="1685"/>
        <v>0</v>
      </c>
      <c r="AP10403">
        <f t="shared" si="1686"/>
        <v>0</v>
      </c>
      <c r="AQ10403">
        <f t="shared" si="1687"/>
        <v>0</v>
      </c>
      <c r="AV10403">
        <f t="shared" si="1689"/>
        <v>10400</v>
      </c>
      <c r="AW10403">
        <f t="shared" si="1688"/>
        <v>0</v>
      </c>
    </row>
    <row r="10404" spans="5:49" x14ac:dyDescent="0.25">
      <c r="E10404" s="47">
        <f t="shared" si="1681"/>
        <v>0</v>
      </c>
      <c r="F10404" s="45">
        <f t="shared" si="1682"/>
        <v>0</v>
      </c>
      <c r="G10404" s="45" t="e">
        <f t="shared" si="1683"/>
        <v>#DIV/0!</v>
      </c>
      <c r="H10404" s="45" t="e">
        <f t="shared" si="1684"/>
        <v>#DIV/0!</v>
      </c>
      <c r="AN10404">
        <f t="shared" si="1690"/>
        <v>0</v>
      </c>
      <c r="AO10404">
        <f t="shared" si="1685"/>
        <v>0</v>
      </c>
      <c r="AP10404">
        <f t="shared" si="1686"/>
        <v>0</v>
      </c>
      <c r="AQ10404">
        <f t="shared" si="1687"/>
        <v>0</v>
      </c>
      <c r="AV10404">
        <f t="shared" si="1689"/>
        <v>10401</v>
      </c>
      <c r="AW10404">
        <f t="shared" si="1688"/>
        <v>0</v>
      </c>
    </row>
    <row r="10405" spans="5:49" x14ac:dyDescent="0.25">
      <c r="E10405" s="47">
        <f t="shared" si="1681"/>
        <v>0</v>
      </c>
      <c r="F10405" s="45">
        <f t="shared" si="1682"/>
        <v>0</v>
      </c>
      <c r="G10405" s="45" t="e">
        <f t="shared" si="1683"/>
        <v>#DIV/0!</v>
      </c>
      <c r="H10405" s="45" t="e">
        <f t="shared" si="1684"/>
        <v>#DIV/0!</v>
      </c>
      <c r="AN10405">
        <f t="shared" si="1690"/>
        <v>0</v>
      </c>
      <c r="AO10405">
        <f t="shared" si="1685"/>
        <v>0</v>
      </c>
      <c r="AP10405">
        <f t="shared" si="1686"/>
        <v>0</v>
      </c>
      <c r="AQ10405">
        <f t="shared" si="1687"/>
        <v>0</v>
      </c>
      <c r="AV10405">
        <f t="shared" si="1689"/>
        <v>10402</v>
      </c>
      <c r="AW10405">
        <f t="shared" si="1688"/>
        <v>0</v>
      </c>
    </row>
    <row r="10406" spans="5:49" x14ac:dyDescent="0.25">
      <c r="E10406" s="47">
        <f t="shared" si="1681"/>
        <v>0</v>
      </c>
      <c r="F10406" s="45">
        <f t="shared" si="1682"/>
        <v>0</v>
      </c>
      <c r="G10406" s="45" t="e">
        <f t="shared" si="1683"/>
        <v>#DIV/0!</v>
      </c>
      <c r="H10406" s="45" t="e">
        <f t="shared" si="1684"/>
        <v>#DIV/0!</v>
      </c>
      <c r="AN10406">
        <f t="shared" si="1690"/>
        <v>0</v>
      </c>
      <c r="AO10406">
        <f t="shared" si="1685"/>
        <v>0</v>
      </c>
      <c r="AP10406">
        <f t="shared" si="1686"/>
        <v>0</v>
      </c>
      <c r="AQ10406">
        <f t="shared" si="1687"/>
        <v>0</v>
      </c>
      <c r="AV10406">
        <f t="shared" si="1689"/>
        <v>10403</v>
      </c>
      <c r="AW10406">
        <f t="shared" si="1688"/>
        <v>0</v>
      </c>
    </row>
    <row r="10407" spans="5:49" x14ac:dyDescent="0.25">
      <c r="E10407" s="47">
        <f t="shared" si="1681"/>
        <v>0</v>
      </c>
      <c r="F10407" s="45">
        <f t="shared" si="1682"/>
        <v>0</v>
      </c>
      <c r="G10407" s="45" t="e">
        <f t="shared" si="1683"/>
        <v>#DIV/0!</v>
      </c>
      <c r="H10407" s="45" t="e">
        <f t="shared" si="1684"/>
        <v>#DIV/0!</v>
      </c>
      <c r="AN10407">
        <f t="shared" si="1690"/>
        <v>0</v>
      </c>
      <c r="AO10407">
        <f t="shared" si="1685"/>
        <v>0</v>
      </c>
      <c r="AP10407">
        <f t="shared" si="1686"/>
        <v>0</v>
      </c>
      <c r="AQ10407">
        <f t="shared" si="1687"/>
        <v>0</v>
      </c>
      <c r="AV10407">
        <f t="shared" si="1689"/>
        <v>10404</v>
      </c>
      <c r="AW10407">
        <f t="shared" si="1688"/>
        <v>0</v>
      </c>
    </row>
    <row r="10408" spans="5:49" x14ac:dyDescent="0.25">
      <c r="E10408" s="47">
        <f t="shared" si="1681"/>
        <v>0</v>
      </c>
      <c r="F10408" s="45">
        <f t="shared" si="1682"/>
        <v>0</v>
      </c>
      <c r="G10408" s="45" t="e">
        <f t="shared" si="1683"/>
        <v>#DIV/0!</v>
      </c>
      <c r="H10408" s="45" t="e">
        <f t="shared" si="1684"/>
        <v>#DIV/0!</v>
      </c>
      <c r="AN10408">
        <f t="shared" si="1690"/>
        <v>0</v>
      </c>
      <c r="AO10408">
        <f t="shared" si="1685"/>
        <v>0</v>
      </c>
      <c r="AP10408">
        <f t="shared" si="1686"/>
        <v>0</v>
      </c>
      <c r="AQ10408">
        <f t="shared" si="1687"/>
        <v>0</v>
      </c>
      <c r="AV10408">
        <f t="shared" si="1689"/>
        <v>10405</v>
      </c>
      <c r="AW10408">
        <f t="shared" si="1688"/>
        <v>0</v>
      </c>
    </row>
    <row r="10409" spans="5:49" x14ac:dyDescent="0.25">
      <c r="E10409" s="47">
        <f t="shared" si="1681"/>
        <v>0</v>
      </c>
      <c r="F10409" s="45">
        <f t="shared" si="1682"/>
        <v>0</v>
      </c>
      <c r="G10409" s="45" t="e">
        <f t="shared" si="1683"/>
        <v>#DIV/0!</v>
      </c>
      <c r="H10409" s="45" t="e">
        <f t="shared" si="1684"/>
        <v>#DIV/0!</v>
      </c>
      <c r="AN10409">
        <f t="shared" si="1690"/>
        <v>0</v>
      </c>
      <c r="AO10409">
        <f t="shared" si="1685"/>
        <v>0</v>
      </c>
      <c r="AP10409">
        <f t="shared" si="1686"/>
        <v>0</v>
      </c>
      <c r="AQ10409">
        <f t="shared" si="1687"/>
        <v>0</v>
      </c>
      <c r="AV10409">
        <f t="shared" si="1689"/>
        <v>10406</v>
      </c>
      <c r="AW10409">
        <f t="shared" si="1688"/>
        <v>0</v>
      </c>
    </row>
    <row r="10410" spans="5:49" x14ac:dyDescent="0.25">
      <c r="E10410" s="47">
        <f t="shared" si="1681"/>
        <v>0</v>
      </c>
      <c r="F10410" s="45">
        <f t="shared" si="1682"/>
        <v>0</v>
      </c>
      <c r="G10410" s="45" t="e">
        <f t="shared" si="1683"/>
        <v>#DIV/0!</v>
      </c>
      <c r="H10410" s="45" t="e">
        <f t="shared" si="1684"/>
        <v>#DIV/0!</v>
      </c>
      <c r="AN10410">
        <f t="shared" si="1690"/>
        <v>0</v>
      </c>
      <c r="AO10410">
        <f t="shared" si="1685"/>
        <v>0</v>
      </c>
      <c r="AP10410">
        <f t="shared" si="1686"/>
        <v>0</v>
      </c>
      <c r="AQ10410">
        <f t="shared" si="1687"/>
        <v>0</v>
      </c>
      <c r="AV10410">
        <f t="shared" si="1689"/>
        <v>10407</v>
      </c>
      <c r="AW10410">
        <f t="shared" si="1688"/>
        <v>0</v>
      </c>
    </row>
    <row r="10411" spans="5:49" x14ac:dyDescent="0.25">
      <c r="E10411" s="47">
        <f t="shared" si="1681"/>
        <v>0</v>
      </c>
      <c r="F10411" s="45">
        <f t="shared" si="1682"/>
        <v>0</v>
      </c>
      <c r="G10411" s="45" t="e">
        <f t="shared" si="1683"/>
        <v>#DIV/0!</v>
      </c>
      <c r="H10411" s="45" t="e">
        <f t="shared" si="1684"/>
        <v>#DIV/0!</v>
      </c>
      <c r="AN10411">
        <f t="shared" si="1690"/>
        <v>0</v>
      </c>
      <c r="AO10411">
        <f t="shared" si="1685"/>
        <v>0</v>
      </c>
      <c r="AP10411">
        <f t="shared" si="1686"/>
        <v>0</v>
      </c>
      <c r="AQ10411">
        <f t="shared" si="1687"/>
        <v>0</v>
      </c>
      <c r="AV10411">
        <f t="shared" si="1689"/>
        <v>10408</v>
      </c>
      <c r="AW10411">
        <f t="shared" si="1688"/>
        <v>0</v>
      </c>
    </row>
    <row r="10412" spans="5:49" x14ac:dyDescent="0.25">
      <c r="E10412" s="47">
        <f t="shared" si="1681"/>
        <v>0</v>
      </c>
      <c r="F10412" s="45">
        <f t="shared" si="1682"/>
        <v>0</v>
      </c>
      <c r="G10412" s="45" t="e">
        <f t="shared" si="1683"/>
        <v>#DIV/0!</v>
      </c>
      <c r="H10412" s="45" t="e">
        <f t="shared" si="1684"/>
        <v>#DIV/0!</v>
      </c>
      <c r="AN10412">
        <f t="shared" si="1690"/>
        <v>0</v>
      </c>
      <c r="AO10412">
        <f t="shared" si="1685"/>
        <v>0</v>
      </c>
      <c r="AP10412">
        <f t="shared" si="1686"/>
        <v>0</v>
      </c>
      <c r="AQ10412">
        <f t="shared" si="1687"/>
        <v>0</v>
      </c>
      <c r="AV10412">
        <f t="shared" si="1689"/>
        <v>10409</v>
      </c>
      <c r="AW10412">
        <f t="shared" si="1688"/>
        <v>0</v>
      </c>
    </row>
    <row r="10413" spans="5:49" x14ac:dyDescent="0.25">
      <c r="E10413" s="47">
        <f t="shared" si="1681"/>
        <v>0</v>
      </c>
      <c r="F10413" s="45">
        <f t="shared" si="1682"/>
        <v>0</v>
      </c>
      <c r="G10413" s="45" t="e">
        <f t="shared" si="1683"/>
        <v>#DIV/0!</v>
      </c>
      <c r="H10413" s="45" t="e">
        <f t="shared" si="1684"/>
        <v>#DIV/0!</v>
      </c>
      <c r="AN10413">
        <f t="shared" si="1690"/>
        <v>0</v>
      </c>
      <c r="AO10413">
        <f t="shared" si="1685"/>
        <v>0</v>
      </c>
      <c r="AP10413">
        <f t="shared" si="1686"/>
        <v>0</v>
      </c>
      <c r="AQ10413">
        <f t="shared" si="1687"/>
        <v>0</v>
      </c>
      <c r="AV10413">
        <f t="shared" si="1689"/>
        <v>10410</v>
      </c>
      <c r="AW10413">
        <f t="shared" si="1688"/>
        <v>0</v>
      </c>
    </row>
    <row r="10414" spans="5:49" x14ac:dyDescent="0.25">
      <c r="E10414" s="47">
        <f t="shared" si="1681"/>
        <v>0</v>
      </c>
      <c r="F10414" s="45">
        <f t="shared" si="1682"/>
        <v>0</v>
      </c>
      <c r="G10414" s="45" t="e">
        <f t="shared" si="1683"/>
        <v>#DIV/0!</v>
      </c>
      <c r="H10414" s="45" t="e">
        <f t="shared" si="1684"/>
        <v>#DIV/0!</v>
      </c>
      <c r="AN10414">
        <f t="shared" si="1690"/>
        <v>0</v>
      </c>
      <c r="AO10414">
        <f t="shared" si="1685"/>
        <v>0</v>
      </c>
      <c r="AP10414">
        <f t="shared" si="1686"/>
        <v>0</v>
      </c>
      <c r="AQ10414">
        <f t="shared" si="1687"/>
        <v>0</v>
      </c>
      <c r="AV10414">
        <f t="shared" si="1689"/>
        <v>10411</v>
      </c>
      <c r="AW10414">
        <f t="shared" si="1688"/>
        <v>0</v>
      </c>
    </row>
    <row r="10415" spans="5:49" x14ac:dyDescent="0.25">
      <c r="E10415" s="47">
        <f t="shared" si="1681"/>
        <v>0</v>
      </c>
      <c r="F10415" s="45">
        <f t="shared" si="1682"/>
        <v>0</v>
      </c>
      <c r="G10415" s="45" t="e">
        <f t="shared" si="1683"/>
        <v>#DIV/0!</v>
      </c>
      <c r="H10415" s="45" t="e">
        <f t="shared" si="1684"/>
        <v>#DIV/0!</v>
      </c>
      <c r="AN10415">
        <f t="shared" si="1690"/>
        <v>0</v>
      </c>
      <c r="AO10415">
        <f t="shared" si="1685"/>
        <v>0</v>
      </c>
      <c r="AP10415">
        <f t="shared" si="1686"/>
        <v>0</v>
      </c>
      <c r="AQ10415">
        <f t="shared" si="1687"/>
        <v>0</v>
      </c>
      <c r="AV10415">
        <f t="shared" si="1689"/>
        <v>10412</v>
      </c>
      <c r="AW10415">
        <f t="shared" si="1688"/>
        <v>0</v>
      </c>
    </row>
    <row r="10416" spans="5:49" x14ac:dyDescent="0.25">
      <c r="E10416" s="47">
        <f t="shared" si="1681"/>
        <v>0</v>
      </c>
      <c r="F10416" s="45">
        <f t="shared" si="1682"/>
        <v>0</v>
      </c>
      <c r="G10416" s="45" t="e">
        <f t="shared" si="1683"/>
        <v>#DIV/0!</v>
      </c>
      <c r="H10416" s="45" t="e">
        <f t="shared" si="1684"/>
        <v>#DIV/0!</v>
      </c>
      <c r="AN10416">
        <f t="shared" si="1690"/>
        <v>0</v>
      </c>
      <c r="AO10416">
        <f t="shared" si="1685"/>
        <v>0</v>
      </c>
      <c r="AP10416">
        <f t="shared" si="1686"/>
        <v>0</v>
      </c>
      <c r="AQ10416">
        <f t="shared" si="1687"/>
        <v>0</v>
      </c>
      <c r="AV10416">
        <f t="shared" si="1689"/>
        <v>10413</v>
      </c>
      <c r="AW10416">
        <f t="shared" si="1688"/>
        <v>0</v>
      </c>
    </row>
    <row r="10417" spans="5:49" x14ac:dyDescent="0.25">
      <c r="E10417" s="47">
        <f t="shared" si="1681"/>
        <v>0</v>
      </c>
      <c r="F10417" s="45">
        <f t="shared" si="1682"/>
        <v>0</v>
      </c>
      <c r="G10417" s="45" t="e">
        <f t="shared" si="1683"/>
        <v>#DIV/0!</v>
      </c>
      <c r="H10417" s="45" t="e">
        <f t="shared" si="1684"/>
        <v>#DIV/0!</v>
      </c>
      <c r="AN10417">
        <f t="shared" si="1690"/>
        <v>0</v>
      </c>
      <c r="AO10417">
        <f t="shared" si="1685"/>
        <v>0</v>
      </c>
      <c r="AP10417">
        <f t="shared" si="1686"/>
        <v>0</v>
      </c>
      <c r="AQ10417">
        <f t="shared" si="1687"/>
        <v>0</v>
      </c>
      <c r="AV10417">
        <f t="shared" si="1689"/>
        <v>10414</v>
      </c>
      <c r="AW10417">
        <f t="shared" si="1688"/>
        <v>0</v>
      </c>
    </row>
    <row r="10418" spans="5:49" x14ac:dyDescent="0.25">
      <c r="E10418" s="47">
        <f t="shared" si="1681"/>
        <v>0</v>
      </c>
      <c r="F10418" s="45">
        <f t="shared" si="1682"/>
        <v>0</v>
      </c>
      <c r="G10418" s="45" t="e">
        <f t="shared" si="1683"/>
        <v>#DIV/0!</v>
      </c>
      <c r="H10418" s="45" t="e">
        <f t="shared" si="1684"/>
        <v>#DIV/0!</v>
      </c>
      <c r="AN10418">
        <f t="shared" si="1690"/>
        <v>0</v>
      </c>
      <c r="AO10418">
        <f t="shared" si="1685"/>
        <v>0</v>
      </c>
      <c r="AP10418">
        <f t="shared" si="1686"/>
        <v>0</v>
      </c>
      <c r="AQ10418">
        <f t="shared" si="1687"/>
        <v>0</v>
      </c>
      <c r="AV10418">
        <f t="shared" si="1689"/>
        <v>10415</v>
      </c>
      <c r="AW10418">
        <f t="shared" si="1688"/>
        <v>0</v>
      </c>
    </row>
    <row r="10419" spans="5:49" x14ac:dyDescent="0.25">
      <c r="E10419" s="47">
        <f t="shared" si="1681"/>
        <v>0</v>
      </c>
      <c r="F10419" s="45">
        <f t="shared" si="1682"/>
        <v>0</v>
      </c>
      <c r="G10419" s="45" t="e">
        <f t="shared" si="1683"/>
        <v>#DIV/0!</v>
      </c>
      <c r="H10419" s="45" t="e">
        <f t="shared" si="1684"/>
        <v>#DIV/0!</v>
      </c>
      <c r="AN10419">
        <f t="shared" si="1690"/>
        <v>0</v>
      </c>
      <c r="AO10419">
        <f t="shared" si="1685"/>
        <v>0</v>
      </c>
      <c r="AP10419">
        <f t="shared" si="1686"/>
        <v>0</v>
      </c>
      <c r="AQ10419">
        <f t="shared" si="1687"/>
        <v>0</v>
      </c>
      <c r="AV10419">
        <f t="shared" si="1689"/>
        <v>10416</v>
      </c>
      <c r="AW10419">
        <f t="shared" si="1688"/>
        <v>0</v>
      </c>
    </row>
    <row r="10420" spans="5:49" x14ac:dyDescent="0.25">
      <c r="E10420" s="47">
        <f t="shared" si="1681"/>
        <v>0</v>
      </c>
      <c r="F10420" s="45">
        <f t="shared" si="1682"/>
        <v>0</v>
      </c>
      <c r="G10420" s="45" t="e">
        <f t="shared" si="1683"/>
        <v>#DIV/0!</v>
      </c>
      <c r="H10420" s="45" t="e">
        <f t="shared" si="1684"/>
        <v>#DIV/0!</v>
      </c>
      <c r="AN10420">
        <f t="shared" si="1690"/>
        <v>0</v>
      </c>
      <c r="AO10420">
        <f t="shared" si="1685"/>
        <v>0</v>
      </c>
      <c r="AP10420">
        <f t="shared" si="1686"/>
        <v>0</v>
      </c>
      <c r="AQ10420">
        <f t="shared" si="1687"/>
        <v>0</v>
      </c>
      <c r="AV10420">
        <f t="shared" si="1689"/>
        <v>10417</v>
      </c>
      <c r="AW10420">
        <f t="shared" si="1688"/>
        <v>0</v>
      </c>
    </row>
    <row r="10421" spans="5:49" x14ac:dyDescent="0.25">
      <c r="E10421" s="47">
        <f t="shared" si="1681"/>
        <v>0</v>
      </c>
      <c r="F10421" s="45">
        <f t="shared" si="1682"/>
        <v>0</v>
      </c>
      <c r="G10421" s="45" t="e">
        <f t="shared" si="1683"/>
        <v>#DIV/0!</v>
      </c>
      <c r="H10421" s="45" t="e">
        <f t="shared" si="1684"/>
        <v>#DIV/0!</v>
      </c>
      <c r="AN10421">
        <f t="shared" si="1690"/>
        <v>0</v>
      </c>
      <c r="AO10421">
        <f t="shared" si="1685"/>
        <v>0</v>
      </c>
      <c r="AP10421">
        <f t="shared" si="1686"/>
        <v>0</v>
      </c>
      <c r="AQ10421">
        <f t="shared" si="1687"/>
        <v>0</v>
      </c>
      <c r="AV10421">
        <f t="shared" si="1689"/>
        <v>10418</v>
      </c>
      <c r="AW10421">
        <f t="shared" si="1688"/>
        <v>0</v>
      </c>
    </row>
    <row r="10422" spans="5:49" x14ac:dyDescent="0.25">
      <c r="E10422" s="47">
        <f t="shared" si="1681"/>
        <v>0</v>
      </c>
      <c r="F10422" s="45">
        <f t="shared" si="1682"/>
        <v>0</v>
      </c>
      <c r="G10422" s="45" t="e">
        <f t="shared" si="1683"/>
        <v>#DIV/0!</v>
      </c>
      <c r="H10422" s="45" t="e">
        <f t="shared" si="1684"/>
        <v>#DIV/0!</v>
      </c>
      <c r="AN10422">
        <f t="shared" si="1690"/>
        <v>0</v>
      </c>
      <c r="AO10422">
        <f t="shared" si="1685"/>
        <v>0</v>
      </c>
      <c r="AP10422">
        <f t="shared" si="1686"/>
        <v>0</v>
      </c>
      <c r="AQ10422">
        <f t="shared" si="1687"/>
        <v>0</v>
      </c>
      <c r="AV10422">
        <f t="shared" si="1689"/>
        <v>10419</v>
      </c>
      <c r="AW10422">
        <f t="shared" si="1688"/>
        <v>0</v>
      </c>
    </row>
    <row r="10423" spans="5:49" x14ac:dyDescent="0.25">
      <c r="E10423" s="47">
        <f t="shared" si="1681"/>
        <v>0</v>
      </c>
      <c r="F10423" s="45">
        <f t="shared" si="1682"/>
        <v>0</v>
      </c>
      <c r="G10423" s="45" t="e">
        <f t="shared" si="1683"/>
        <v>#DIV/0!</v>
      </c>
      <c r="H10423" s="45" t="e">
        <f t="shared" si="1684"/>
        <v>#DIV/0!</v>
      </c>
      <c r="AN10423">
        <f t="shared" si="1690"/>
        <v>0</v>
      </c>
      <c r="AO10423">
        <f t="shared" si="1685"/>
        <v>0</v>
      </c>
      <c r="AP10423">
        <f t="shared" si="1686"/>
        <v>0</v>
      </c>
      <c r="AQ10423">
        <f t="shared" si="1687"/>
        <v>0</v>
      </c>
      <c r="AV10423">
        <f t="shared" si="1689"/>
        <v>10420</v>
      </c>
      <c r="AW10423">
        <f t="shared" si="1688"/>
        <v>0</v>
      </c>
    </row>
    <row r="10424" spans="5:49" x14ac:dyDescent="0.25">
      <c r="E10424" s="47">
        <f t="shared" si="1681"/>
        <v>0</v>
      </c>
      <c r="F10424" s="45">
        <f t="shared" si="1682"/>
        <v>0</v>
      </c>
      <c r="G10424" s="45" t="e">
        <f t="shared" si="1683"/>
        <v>#DIV/0!</v>
      </c>
      <c r="H10424" s="45" t="e">
        <f t="shared" si="1684"/>
        <v>#DIV/0!</v>
      </c>
      <c r="AN10424">
        <f t="shared" si="1690"/>
        <v>0</v>
      </c>
      <c r="AO10424">
        <f t="shared" si="1685"/>
        <v>0</v>
      </c>
      <c r="AP10424">
        <f t="shared" si="1686"/>
        <v>0</v>
      </c>
      <c r="AQ10424">
        <f t="shared" si="1687"/>
        <v>0</v>
      </c>
      <c r="AV10424">
        <f t="shared" si="1689"/>
        <v>10421</v>
      </c>
      <c r="AW10424">
        <f t="shared" si="1688"/>
        <v>0</v>
      </c>
    </row>
    <row r="10425" spans="5:49" x14ac:dyDescent="0.25">
      <c r="E10425" s="47">
        <f t="shared" si="1681"/>
        <v>0</v>
      </c>
      <c r="F10425" s="45">
        <f t="shared" si="1682"/>
        <v>0</v>
      </c>
      <c r="G10425" s="45" t="e">
        <f t="shared" si="1683"/>
        <v>#DIV/0!</v>
      </c>
      <c r="H10425" s="45" t="e">
        <f t="shared" si="1684"/>
        <v>#DIV/0!</v>
      </c>
      <c r="AN10425">
        <f t="shared" si="1690"/>
        <v>0</v>
      </c>
      <c r="AO10425">
        <f t="shared" si="1685"/>
        <v>0</v>
      </c>
      <c r="AP10425">
        <f t="shared" si="1686"/>
        <v>0</v>
      </c>
      <c r="AQ10425">
        <f t="shared" si="1687"/>
        <v>0</v>
      </c>
      <c r="AV10425">
        <f t="shared" si="1689"/>
        <v>10422</v>
      </c>
      <c r="AW10425">
        <f t="shared" si="1688"/>
        <v>0</v>
      </c>
    </row>
    <row r="10426" spans="5:49" x14ac:dyDescent="0.25">
      <c r="E10426" s="47">
        <f t="shared" si="1681"/>
        <v>0</v>
      </c>
      <c r="F10426" s="45">
        <f t="shared" si="1682"/>
        <v>0</v>
      </c>
      <c r="G10426" s="45" t="e">
        <f t="shared" si="1683"/>
        <v>#DIV/0!</v>
      </c>
      <c r="H10426" s="45" t="e">
        <f t="shared" si="1684"/>
        <v>#DIV/0!</v>
      </c>
      <c r="AN10426">
        <f t="shared" si="1690"/>
        <v>0</v>
      </c>
      <c r="AO10426">
        <f t="shared" si="1685"/>
        <v>0</v>
      </c>
      <c r="AP10426">
        <f t="shared" si="1686"/>
        <v>0</v>
      </c>
      <c r="AQ10426">
        <f t="shared" si="1687"/>
        <v>0</v>
      </c>
      <c r="AV10426">
        <f t="shared" si="1689"/>
        <v>10423</v>
      </c>
      <c r="AW10426">
        <f t="shared" si="1688"/>
        <v>0</v>
      </c>
    </row>
    <row r="10427" spans="5:49" x14ac:dyDescent="0.25">
      <c r="E10427" s="47">
        <f t="shared" si="1681"/>
        <v>0</v>
      </c>
      <c r="F10427" s="45">
        <f t="shared" si="1682"/>
        <v>0</v>
      </c>
      <c r="G10427" s="45" t="e">
        <f t="shared" si="1683"/>
        <v>#DIV/0!</v>
      </c>
      <c r="H10427" s="45" t="e">
        <f t="shared" si="1684"/>
        <v>#DIV/0!</v>
      </c>
      <c r="AN10427">
        <f t="shared" si="1690"/>
        <v>0</v>
      </c>
      <c r="AO10427">
        <f t="shared" si="1685"/>
        <v>0</v>
      </c>
      <c r="AP10427">
        <f t="shared" si="1686"/>
        <v>0</v>
      </c>
      <c r="AQ10427">
        <f t="shared" si="1687"/>
        <v>0</v>
      </c>
      <c r="AV10427">
        <f t="shared" si="1689"/>
        <v>10424</v>
      </c>
      <c r="AW10427">
        <f t="shared" si="1688"/>
        <v>0</v>
      </c>
    </row>
    <row r="10428" spans="5:49" x14ac:dyDescent="0.25">
      <c r="E10428" s="47">
        <f t="shared" si="1681"/>
        <v>0</v>
      </c>
      <c r="F10428" s="45">
        <f t="shared" si="1682"/>
        <v>0</v>
      </c>
      <c r="G10428" s="45" t="e">
        <f t="shared" si="1683"/>
        <v>#DIV/0!</v>
      </c>
      <c r="H10428" s="45" t="e">
        <f t="shared" si="1684"/>
        <v>#DIV/0!</v>
      </c>
      <c r="AN10428">
        <f t="shared" si="1690"/>
        <v>0</v>
      </c>
      <c r="AO10428">
        <f t="shared" si="1685"/>
        <v>0</v>
      </c>
      <c r="AP10428">
        <f t="shared" si="1686"/>
        <v>0</v>
      </c>
      <c r="AQ10428">
        <f t="shared" si="1687"/>
        <v>0</v>
      </c>
      <c r="AV10428">
        <f t="shared" si="1689"/>
        <v>10425</v>
      </c>
      <c r="AW10428">
        <f t="shared" si="1688"/>
        <v>0</v>
      </c>
    </row>
    <row r="10429" spans="5:49" x14ac:dyDescent="0.25">
      <c r="E10429" s="47">
        <f t="shared" si="1681"/>
        <v>0</v>
      </c>
      <c r="F10429" s="45">
        <f t="shared" si="1682"/>
        <v>0</v>
      </c>
      <c r="G10429" s="45" t="e">
        <f t="shared" si="1683"/>
        <v>#DIV/0!</v>
      </c>
      <c r="H10429" s="45" t="e">
        <f t="shared" si="1684"/>
        <v>#DIV/0!</v>
      </c>
      <c r="AN10429">
        <f t="shared" si="1690"/>
        <v>0</v>
      </c>
      <c r="AO10429">
        <f t="shared" si="1685"/>
        <v>0</v>
      </c>
      <c r="AP10429">
        <f t="shared" si="1686"/>
        <v>0</v>
      </c>
      <c r="AQ10429">
        <f t="shared" si="1687"/>
        <v>0</v>
      </c>
      <c r="AV10429">
        <f t="shared" si="1689"/>
        <v>10426</v>
      </c>
      <c r="AW10429">
        <f t="shared" si="1688"/>
        <v>0</v>
      </c>
    </row>
    <row r="10430" spans="5:49" x14ac:dyDescent="0.25">
      <c r="E10430" s="47">
        <f t="shared" si="1681"/>
        <v>0</v>
      </c>
      <c r="F10430" s="45">
        <f t="shared" si="1682"/>
        <v>0</v>
      </c>
      <c r="G10430" s="45" t="e">
        <f t="shared" si="1683"/>
        <v>#DIV/0!</v>
      </c>
      <c r="H10430" s="45" t="e">
        <f t="shared" si="1684"/>
        <v>#DIV/0!</v>
      </c>
      <c r="AN10430">
        <f t="shared" si="1690"/>
        <v>0</v>
      </c>
      <c r="AO10430">
        <f t="shared" si="1685"/>
        <v>0</v>
      </c>
      <c r="AP10430">
        <f t="shared" si="1686"/>
        <v>0</v>
      </c>
      <c r="AQ10430">
        <f t="shared" si="1687"/>
        <v>0</v>
      </c>
      <c r="AV10430">
        <f t="shared" si="1689"/>
        <v>10427</v>
      </c>
      <c r="AW10430">
        <f t="shared" si="1688"/>
        <v>0</v>
      </c>
    </row>
    <row r="10431" spans="5:49" x14ac:dyDescent="0.25">
      <c r="E10431" s="47">
        <f t="shared" si="1681"/>
        <v>0</v>
      </c>
      <c r="F10431" s="45">
        <f t="shared" si="1682"/>
        <v>0</v>
      </c>
      <c r="G10431" s="45" t="e">
        <f t="shared" si="1683"/>
        <v>#DIV/0!</v>
      </c>
      <c r="H10431" s="45" t="e">
        <f t="shared" si="1684"/>
        <v>#DIV/0!</v>
      </c>
      <c r="AN10431">
        <f t="shared" si="1690"/>
        <v>0</v>
      </c>
      <c r="AO10431">
        <f t="shared" si="1685"/>
        <v>0</v>
      </c>
      <c r="AP10431">
        <f t="shared" si="1686"/>
        <v>0</v>
      </c>
      <c r="AQ10431">
        <f t="shared" si="1687"/>
        <v>0</v>
      </c>
      <c r="AV10431">
        <f t="shared" si="1689"/>
        <v>10428</v>
      </c>
      <c r="AW10431">
        <f t="shared" si="1688"/>
        <v>0</v>
      </c>
    </row>
    <row r="10432" spans="5:49" x14ac:dyDescent="0.25">
      <c r="E10432" s="47">
        <f t="shared" si="1681"/>
        <v>0</v>
      </c>
      <c r="F10432" s="45">
        <f t="shared" si="1682"/>
        <v>0</v>
      </c>
      <c r="G10432" s="45" t="e">
        <f t="shared" si="1683"/>
        <v>#DIV/0!</v>
      </c>
      <c r="H10432" s="45" t="e">
        <f t="shared" si="1684"/>
        <v>#DIV/0!</v>
      </c>
      <c r="AN10432">
        <f t="shared" si="1690"/>
        <v>0</v>
      </c>
      <c r="AO10432">
        <f t="shared" si="1685"/>
        <v>0</v>
      </c>
      <c r="AP10432">
        <f t="shared" si="1686"/>
        <v>0</v>
      </c>
      <c r="AQ10432">
        <f t="shared" si="1687"/>
        <v>0</v>
      </c>
      <c r="AV10432">
        <f t="shared" si="1689"/>
        <v>10429</v>
      </c>
      <c r="AW10432">
        <f t="shared" si="1688"/>
        <v>0</v>
      </c>
    </row>
    <row r="10433" spans="5:49" x14ac:dyDescent="0.25">
      <c r="E10433" s="47">
        <f t="shared" si="1681"/>
        <v>0</v>
      </c>
      <c r="F10433" s="45">
        <f t="shared" si="1682"/>
        <v>0</v>
      </c>
      <c r="G10433" s="45" t="e">
        <f t="shared" si="1683"/>
        <v>#DIV/0!</v>
      </c>
      <c r="H10433" s="45" t="e">
        <f t="shared" si="1684"/>
        <v>#DIV/0!</v>
      </c>
      <c r="AN10433">
        <f t="shared" si="1690"/>
        <v>0</v>
      </c>
      <c r="AO10433">
        <f t="shared" si="1685"/>
        <v>0</v>
      </c>
      <c r="AP10433">
        <f t="shared" si="1686"/>
        <v>0</v>
      </c>
      <c r="AQ10433">
        <f t="shared" si="1687"/>
        <v>0</v>
      </c>
      <c r="AV10433">
        <f t="shared" si="1689"/>
        <v>10430</v>
      </c>
      <c r="AW10433">
        <f t="shared" si="1688"/>
        <v>0</v>
      </c>
    </row>
    <row r="10434" spans="5:49" x14ac:dyDescent="0.25">
      <c r="E10434" s="47">
        <f t="shared" ref="E10434:E10497" si="1691">ROUNDDOWN(C10436,0)</f>
        <v>0</v>
      </c>
      <c r="F10434" s="45">
        <f t="shared" ref="F10434:F10497" si="1692">HOUR(C10436)</f>
        <v>0</v>
      </c>
      <c r="G10434" s="45" t="e">
        <f t="shared" ref="G10434:G10497" si="1693">D10436/H10434</f>
        <v>#DIV/0!</v>
      </c>
      <c r="H10434" s="45" t="e">
        <f t="shared" ref="H10434:H10497" si="1694">AVERAGEIFS(D:D,E:E,E10434)</f>
        <v>#DIV/0!</v>
      </c>
      <c r="AN10434">
        <f t="shared" si="1690"/>
        <v>0</v>
      </c>
      <c r="AO10434">
        <f t="shared" si="1685"/>
        <v>0</v>
      </c>
      <c r="AP10434">
        <f t="shared" si="1686"/>
        <v>0</v>
      </c>
      <c r="AQ10434">
        <f t="shared" si="1687"/>
        <v>0</v>
      </c>
      <c r="AV10434">
        <f t="shared" si="1689"/>
        <v>10431</v>
      </c>
      <c r="AW10434">
        <f t="shared" si="1688"/>
        <v>0</v>
      </c>
    </row>
    <row r="10435" spans="5:49" x14ac:dyDescent="0.25">
      <c r="E10435" s="47">
        <f t="shared" si="1691"/>
        <v>0</v>
      </c>
      <c r="F10435" s="45">
        <f t="shared" si="1692"/>
        <v>0</v>
      </c>
      <c r="G10435" s="45" t="e">
        <f t="shared" si="1693"/>
        <v>#DIV/0!</v>
      </c>
      <c r="H10435" s="45" t="e">
        <f t="shared" si="1694"/>
        <v>#DIV/0!</v>
      </c>
      <c r="AN10435">
        <f t="shared" si="1690"/>
        <v>0</v>
      </c>
      <c r="AO10435">
        <f t="shared" si="1685"/>
        <v>0</v>
      </c>
      <c r="AP10435">
        <f t="shared" si="1686"/>
        <v>0</v>
      </c>
      <c r="AQ10435">
        <f t="shared" si="1687"/>
        <v>0</v>
      </c>
      <c r="AV10435">
        <f t="shared" si="1689"/>
        <v>10432</v>
      </c>
      <c r="AW10435">
        <f t="shared" si="1688"/>
        <v>0</v>
      </c>
    </row>
    <row r="10436" spans="5:49" x14ac:dyDescent="0.25">
      <c r="E10436" s="47">
        <f t="shared" si="1691"/>
        <v>0</v>
      </c>
      <c r="F10436" s="45">
        <f t="shared" si="1692"/>
        <v>0</v>
      </c>
      <c r="G10436" s="45" t="e">
        <f t="shared" si="1693"/>
        <v>#DIV/0!</v>
      </c>
      <c r="H10436" s="45" t="e">
        <f t="shared" si="1694"/>
        <v>#DIV/0!</v>
      </c>
      <c r="AN10436">
        <f t="shared" si="1690"/>
        <v>0</v>
      </c>
      <c r="AO10436">
        <f t="shared" ref="AO10436:AO10499" si="1695">ROUNDUP((C10436-$C$4)/7,0)</f>
        <v>0</v>
      </c>
      <c r="AP10436">
        <f t="shared" ref="AP10436:AP10499" si="1696">ROUNDUP((C10436-$C$4)/1,0)</f>
        <v>0</v>
      </c>
      <c r="AQ10436">
        <f t="shared" ref="AQ10436:AQ10499" si="1697">ROUNDUP((C10436-$C$4)*24,0)</f>
        <v>0</v>
      </c>
      <c r="AV10436">
        <f t="shared" si="1689"/>
        <v>10433</v>
      </c>
      <c r="AW10436">
        <f t="shared" ref="AW10436:AW10499" si="1698">SUMIFS(AN:AN,AQ:AQ,AV10436)</f>
        <v>0</v>
      </c>
    </row>
    <row r="10437" spans="5:49" x14ac:dyDescent="0.25">
      <c r="E10437" s="47">
        <f t="shared" si="1691"/>
        <v>0</v>
      </c>
      <c r="F10437" s="45">
        <f t="shared" si="1692"/>
        <v>0</v>
      </c>
      <c r="G10437" s="45" t="e">
        <f t="shared" si="1693"/>
        <v>#DIV/0!</v>
      </c>
      <c r="H10437" s="45" t="e">
        <f t="shared" si="1694"/>
        <v>#DIV/0!</v>
      </c>
      <c r="AN10437">
        <f t="shared" si="1690"/>
        <v>0</v>
      </c>
      <c r="AO10437">
        <f t="shared" si="1695"/>
        <v>0</v>
      </c>
      <c r="AP10437">
        <f t="shared" si="1696"/>
        <v>0</v>
      </c>
      <c r="AQ10437">
        <f t="shared" si="1697"/>
        <v>0</v>
      </c>
      <c r="AV10437">
        <f t="shared" ref="AV10437:AV10500" si="1699">1+AV10436</f>
        <v>10434</v>
      </c>
      <c r="AW10437">
        <f t="shared" si="1698"/>
        <v>0</v>
      </c>
    </row>
    <row r="10438" spans="5:49" x14ac:dyDescent="0.25">
      <c r="E10438" s="47">
        <f t="shared" si="1691"/>
        <v>0</v>
      </c>
      <c r="F10438" s="45">
        <f t="shared" si="1692"/>
        <v>0</v>
      </c>
      <c r="G10438" s="45" t="e">
        <f t="shared" si="1693"/>
        <v>#DIV/0!</v>
      </c>
      <c r="H10438" s="45" t="e">
        <f t="shared" si="1694"/>
        <v>#DIV/0!</v>
      </c>
      <c r="AN10438">
        <f t="shared" si="1690"/>
        <v>0</v>
      </c>
      <c r="AO10438">
        <f t="shared" si="1695"/>
        <v>0</v>
      </c>
      <c r="AP10438">
        <f t="shared" si="1696"/>
        <v>0</v>
      </c>
      <c r="AQ10438">
        <f t="shared" si="1697"/>
        <v>0</v>
      </c>
      <c r="AV10438">
        <f t="shared" si="1699"/>
        <v>10435</v>
      </c>
      <c r="AW10438">
        <f t="shared" si="1698"/>
        <v>0</v>
      </c>
    </row>
    <row r="10439" spans="5:49" x14ac:dyDescent="0.25">
      <c r="E10439" s="47">
        <f t="shared" si="1691"/>
        <v>0</v>
      </c>
      <c r="F10439" s="45">
        <f t="shared" si="1692"/>
        <v>0</v>
      </c>
      <c r="G10439" s="45" t="e">
        <f t="shared" si="1693"/>
        <v>#DIV/0!</v>
      </c>
      <c r="H10439" s="45" t="e">
        <f t="shared" si="1694"/>
        <v>#DIV/0!</v>
      </c>
      <c r="AN10439">
        <f t="shared" si="1690"/>
        <v>0</v>
      </c>
      <c r="AO10439">
        <f t="shared" si="1695"/>
        <v>0</v>
      </c>
      <c r="AP10439">
        <f t="shared" si="1696"/>
        <v>0</v>
      </c>
      <c r="AQ10439">
        <f t="shared" si="1697"/>
        <v>0</v>
      </c>
      <c r="AV10439">
        <f t="shared" si="1699"/>
        <v>10436</v>
      </c>
      <c r="AW10439">
        <f t="shared" si="1698"/>
        <v>0</v>
      </c>
    </row>
    <row r="10440" spans="5:49" x14ac:dyDescent="0.25">
      <c r="E10440" s="47">
        <f t="shared" si="1691"/>
        <v>0</v>
      </c>
      <c r="F10440" s="45">
        <f t="shared" si="1692"/>
        <v>0</v>
      </c>
      <c r="G10440" s="45" t="e">
        <f t="shared" si="1693"/>
        <v>#DIV/0!</v>
      </c>
      <c r="H10440" s="45" t="e">
        <f t="shared" si="1694"/>
        <v>#DIV/0!</v>
      </c>
      <c r="AN10440">
        <f t="shared" ref="AN10440:AN10503" si="1700">D10440*(C10440-C10439)*86400*$B$15</f>
        <v>0</v>
      </c>
      <c r="AO10440">
        <f t="shared" si="1695"/>
        <v>0</v>
      </c>
      <c r="AP10440">
        <f t="shared" si="1696"/>
        <v>0</v>
      </c>
      <c r="AQ10440">
        <f t="shared" si="1697"/>
        <v>0</v>
      </c>
      <c r="AV10440">
        <f t="shared" si="1699"/>
        <v>10437</v>
      </c>
      <c r="AW10440">
        <f t="shared" si="1698"/>
        <v>0</v>
      </c>
    </row>
    <row r="10441" spans="5:49" x14ac:dyDescent="0.25">
      <c r="E10441" s="47">
        <f t="shared" si="1691"/>
        <v>0</v>
      </c>
      <c r="F10441" s="45">
        <f t="shared" si="1692"/>
        <v>0</v>
      </c>
      <c r="G10441" s="45" t="e">
        <f t="shared" si="1693"/>
        <v>#DIV/0!</v>
      </c>
      <c r="H10441" s="45" t="e">
        <f t="shared" si="1694"/>
        <v>#DIV/0!</v>
      </c>
      <c r="AN10441">
        <f t="shared" si="1700"/>
        <v>0</v>
      </c>
      <c r="AO10441">
        <f t="shared" si="1695"/>
        <v>0</v>
      </c>
      <c r="AP10441">
        <f t="shared" si="1696"/>
        <v>0</v>
      </c>
      <c r="AQ10441">
        <f t="shared" si="1697"/>
        <v>0</v>
      </c>
      <c r="AV10441">
        <f t="shared" si="1699"/>
        <v>10438</v>
      </c>
      <c r="AW10441">
        <f t="shared" si="1698"/>
        <v>0</v>
      </c>
    </row>
    <row r="10442" spans="5:49" x14ac:dyDescent="0.25">
      <c r="E10442" s="47">
        <f t="shared" si="1691"/>
        <v>0</v>
      </c>
      <c r="F10442" s="45">
        <f t="shared" si="1692"/>
        <v>0</v>
      </c>
      <c r="G10442" s="45" t="e">
        <f t="shared" si="1693"/>
        <v>#DIV/0!</v>
      </c>
      <c r="H10442" s="45" t="e">
        <f t="shared" si="1694"/>
        <v>#DIV/0!</v>
      </c>
      <c r="AN10442">
        <f t="shared" si="1700"/>
        <v>0</v>
      </c>
      <c r="AO10442">
        <f t="shared" si="1695"/>
        <v>0</v>
      </c>
      <c r="AP10442">
        <f t="shared" si="1696"/>
        <v>0</v>
      </c>
      <c r="AQ10442">
        <f t="shared" si="1697"/>
        <v>0</v>
      </c>
      <c r="AV10442">
        <f t="shared" si="1699"/>
        <v>10439</v>
      </c>
      <c r="AW10442">
        <f t="shared" si="1698"/>
        <v>0</v>
      </c>
    </row>
    <row r="10443" spans="5:49" x14ac:dyDescent="0.25">
      <c r="E10443" s="47">
        <f t="shared" si="1691"/>
        <v>0</v>
      </c>
      <c r="F10443" s="45">
        <f t="shared" si="1692"/>
        <v>0</v>
      </c>
      <c r="G10443" s="45" t="e">
        <f t="shared" si="1693"/>
        <v>#DIV/0!</v>
      </c>
      <c r="H10443" s="45" t="e">
        <f t="shared" si="1694"/>
        <v>#DIV/0!</v>
      </c>
      <c r="AN10443">
        <f t="shared" si="1700"/>
        <v>0</v>
      </c>
      <c r="AO10443">
        <f t="shared" si="1695"/>
        <v>0</v>
      </c>
      <c r="AP10443">
        <f t="shared" si="1696"/>
        <v>0</v>
      </c>
      <c r="AQ10443">
        <f t="shared" si="1697"/>
        <v>0</v>
      </c>
      <c r="AV10443">
        <f t="shared" si="1699"/>
        <v>10440</v>
      </c>
      <c r="AW10443">
        <f t="shared" si="1698"/>
        <v>0</v>
      </c>
    </row>
    <row r="10444" spans="5:49" x14ac:dyDescent="0.25">
      <c r="E10444" s="47">
        <f t="shared" si="1691"/>
        <v>0</v>
      </c>
      <c r="F10444" s="45">
        <f t="shared" si="1692"/>
        <v>0</v>
      </c>
      <c r="G10444" s="45" t="e">
        <f t="shared" si="1693"/>
        <v>#DIV/0!</v>
      </c>
      <c r="H10444" s="45" t="e">
        <f t="shared" si="1694"/>
        <v>#DIV/0!</v>
      </c>
      <c r="AN10444">
        <f t="shared" si="1700"/>
        <v>0</v>
      </c>
      <c r="AO10444">
        <f t="shared" si="1695"/>
        <v>0</v>
      </c>
      <c r="AP10444">
        <f t="shared" si="1696"/>
        <v>0</v>
      </c>
      <c r="AQ10444">
        <f t="shared" si="1697"/>
        <v>0</v>
      </c>
      <c r="AV10444">
        <f t="shared" si="1699"/>
        <v>10441</v>
      </c>
      <c r="AW10444">
        <f t="shared" si="1698"/>
        <v>0</v>
      </c>
    </row>
    <row r="10445" spans="5:49" x14ac:dyDescent="0.25">
      <c r="E10445" s="47">
        <f t="shared" si="1691"/>
        <v>0</v>
      </c>
      <c r="F10445" s="45">
        <f t="shared" si="1692"/>
        <v>0</v>
      </c>
      <c r="G10445" s="45" t="e">
        <f t="shared" si="1693"/>
        <v>#DIV/0!</v>
      </c>
      <c r="H10445" s="45" t="e">
        <f t="shared" si="1694"/>
        <v>#DIV/0!</v>
      </c>
      <c r="AN10445">
        <f t="shared" si="1700"/>
        <v>0</v>
      </c>
      <c r="AO10445">
        <f t="shared" si="1695"/>
        <v>0</v>
      </c>
      <c r="AP10445">
        <f t="shared" si="1696"/>
        <v>0</v>
      </c>
      <c r="AQ10445">
        <f t="shared" si="1697"/>
        <v>0</v>
      </c>
      <c r="AV10445">
        <f t="shared" si="1699"/>
        <v>10442</v>
      </c>
      <c r="AW10445">
        <f t="shared" si="1698"/>
        <v>0</v>
      </c>
    </row>
    <row r="10446" spans="5:49" x14ac:dyDescent="0.25">
      <c r="E10446" s="47">
        <f t="shared" si="1691"/>
        <v>0</v>
      </c>
      <c r="F10446" s="45">
        <f t="shared" si="1692"/>
        <v>0</v>
      </c>
      <c r="G10446" s="45" t="e">
        <f t="shared" si="1693"/>
        <v>#DIV/0!</v>
      </c>
      <c r="H10446" s="45" t="e">
        <f t="shared" si="1694"/>
        <v>#DIV/0!</v>
      </c>
      <c r="AN10446">
        <f t="shared" si="1700"/>
        <v>0</v>
      </c>
      <c r="AO10446">
        <f t="shared" si="1695"/>
        <v>0</v>
      </c>
      <c r="AP10446">
        <f t="shared" si="1696"/>
        <v>0</v>
      </c>
      <c r="AQ10446">
        <f t="shared" si="1697"/>
        <v>0</v>
      </c>
      <c r="AV10446">
        <f t="shared" si="1699"/>
        <v>10443</v>
      </c>
      <c r="AW10446">
        <f t="shared" si="1698"/>
        <v>0</v>
      </c>
    </row>
    <row r="10447" spans="5:49" x14ac:dyDescent="0.25">
      <c r="E10447" s="47">
        <f t="shared" si="1691"/>
        <v>0</v>
      </c>
      <c r="F10447" s="45">
        <f t="shared" si="1692"/>
        <v>0</v>
      </c>
      <c r="G10447" s="45" t="e">
        <f t="shared" si="1693"/>
        <v>#DIV/0!</v>
      </c>
      <c r="H10447" s="45" t="e">
        <f t="shared" si="1694"/>
        <v>#DIV/0!</v>
      </c>
      <c r="AN10447">
        <f t="shared" si="1700"/>
        <v>0</v>
      </c>
      <c r="AO10447">
        <f t="shared" si="1695"/>
        <v>0</v>
      </c>
      <c r="AP10447">
        <f t="shared" si="1696"/>
        <v>0</v>
      </c>
      <c r="AQ10447">
        <f t="shared" si="1697"/>
        <v>0</v>
      </c>
      <c r="AV10447">
        <f t="shared" si="1699"/>
        <v>10444</v>
      </c>
      <c r="AW10447">
        <f t="shared" si="1698"/>
        <v>0</v>
      </c>
    </row>
    <row r="10448" spans="5:49" x14ac:dyDescent="0.25">
      <c r="E10448" s="47">
        <f t="shared" si="1691"/>
        <v>0</v>
      </c>
      <c r="F10448" s="45">
        <f t="shared" si="1692"/>
        <v>0</v>
      </c>
      <c r="G10448" s="45" t="e">
        <f t="shared" si="1693"/>
        <v>#DIV/0!</v>
      </c>
      <c r="H10448" s="45" t="e">
        <f t="shared" si="1694"/>
        <v>#DIV/0!</v>
      </c>
      <c r="AN10448">
        <f t="shared" si="1700"/>
        <v>0</v>
      </c>
      <c r="AO10448">
        <f t="shared" si="1695"/>
        <v>0</v>
      </c>
      <c r="AP10448">
        <f t="shared" si="1696"/>
        <v>0</v>
      </c>
      <c r="AQ10448">
        <f t="shared" si="1697"/>
        <v>0</v>
      </c>
      <c r="AV10448">
        <f t="shared" si="1699"/>
        <v>10445</v>
      </c>
      <c r="AW10448">
        <f t="shared" si="1698"/>
        <v>0</v>
      </c>
    </row>
    <row r="10449" spans="5:49" x14ac:dyDescent="0.25">
      <c r="E10449" s="47">
        <f t="shared" si="1691"/>
        <v>0</v>
      </c>
      <c r="F10449" s="45">
        <f t="shared" si="1692"/>
        <v>0</v>
      </c>
      <c r="G10449" s="45" t="e">
        <f t="shared" si="1693"/>
        <v>#DIV/0!</v>
      </c>
      <c r="H10449" s="45" t="e">
        <f t="shared" si="1694"/>
        <v>#DIV/0!</v>
      </c>
      <c r="AN10449">
        <f t="shared" si="1700"/>
        <v>0</v>
      </c>
      <c r="AO10449">
        <f t="shared" si="1695"/>
        <v>0</v>
      </c>
      <c r="AP10449">
        <f t="shared" si="1696"/>
        <v>0</v>
      </c>
      <c r="AQ10449">
        <f t="shared" si="1697"/>
        <v>0</v>
      </c>
      <c r="AV10449">
        <f t="shared" si="1699"/>
        <v>10446</v>
      </c>
      <c r="AW10449">
        <f t="shared" si="1698"/>
        <v>0</v>
      </c>
    </row>
    <row r="10450" spans="5:49" x14ac:dyDescent="0.25">
      <c r="E10450" s="47">
        <f t="shared" si="1691"/>
        <v>0</v>
      </c>
      <c r="F10450" s="45">
        <f t="shared" si="1692"/>
        <v>0</v>
      </c>
      <c r="G10450" s="45" t="e">
        <f t="shared" si="1693"/>
        <v>#DIV/0!</v>
      </c>
      <c r="H10450" s="45" t="e">
        <f t="shared" si="1694"/>
        <v>#DIV/0!</v>
      </c>
      <c r="AN10450">
        <f t="shared" si="1700"/>
        <v>0</v>
      </c>
      <c r="AO10450">
        <f t="shared" si="1695"/>
        <v>0</v>
      </c>
      <c r="AP10450">
        <f t="shared" si="1696"/>
        <v>0</v>
      </c>
      <c r="AQ10450">
        <f t="shared" si="1697"/>
        <v>0</v>
      </c>
      <c r="AV10450">
        <f t="shared" si="1699"/>
        <v>10447</v>
      </c>
      <c r="AW10450">
        <f t="shared" si="1698"/>
        <v>0</v>
      </c>
    </row>
    <row r="10451" spans="5:49" x14ac:dyDescent="0.25">
      <c r="E10451" s="47">
        <f t="shared" si="1691"/>
        <v>0</v>
      </c>
      <c r="F10451" s="45">
        <f t="shared" si="1692"/>
        <v>0</v>
      </c>
      <c r="G10451" s="45" t="e">
        <f t="shared" si="1693"/>
        <v>#DIV/0!</v>
      </c>
      <c r="H10451" s="45" t="e">
        <f t="shared" si="1694"/>
        <v>#DIV/0!</v>
      </c>
      <c r="AN10451">
        <f t="shared" si="1700"/>
        <v>0</v>
      </c>
      <c r="AO10451">
        <f t="shared" si="1695"/>
        <v>0</v>
      </c>
      <c r="AP10451">
        <f t="shared" si="1696"/>
        <v>0</v>
      </c>
      <c r="AQ10451">
        <f t="shared" si="1697"/>
        <v>0</v>
      </c>
      <c r="AV10451">
        <f t="shared" si="1699"/>
        <v>10448</v>
      </c>
      <c r="AW10451">
        <f t="shared" si="1698"/>
        <v>0</v>
      </c>
    </row>
    <row r="10452" spans="5:49" x14ac:dyDescent="0.25">
      <c r="E10452" s="47">
        <f t="shared" si="1691"/>
        <v>0</v>
      </c>
      <c r="F10452" s="45">
        <f t="shared" si="1692"/>
        <v>0</v>
      </c>
      <c r="G10452" s="45" t="e">
        <f t="shared" si="1693"/>
        <v>#DIV/0!</v>
      </c>
      <c r="H10452" s="45" t="e">
        <f t="shared" si="1694"/>
        <v>#DIV/0!</v>
      </c>
      <c r="AN10452">
        <f t="shared" si="1700"/>
        <v>0</v>
      </c>
      <c r="AO10452">
        <f t="shared" si="1695"/>
        <v>0</v>
      </c>
      <c r="AP10452">
        <f t="shared" si="1696"/>
        <v>0</v>
      </c>
      <c r="AQ10452">
        <f t="shared" si="1697"/>
        <v>0</v>
      </c>
      <c r="AV10452">
        <f t="shared" si="1699"/>
        <v>10449</v>
      </c>
      <c r="AW10452">
        <f t="shared" si="1698"/>
        <v>0</v>
      </c>
    </row>
    <row r="10453" spans="5:49" x14ac:dyDescent="0.25">
      <c r="E10453" s="47">
        <f t="shared" si="1691"/>
        <v>0</v>
      </c>
      <c r="F10453" s="45">
        <f t="shared" si="1692"/>
        <v>0</v>
      </c>
      <c r="G10453" s="45" t="e">
        <f t="shared" si="1693"/>
        <v>#DIV/0!</v>
      </c>
      <c r="H10453" s="45" t="e">
        <f t="shared" si="1694"/>
        <v>#DIV/0!</v>
      </c>
      <c r="AN10453">
        <f t="shared" si="1700"/>
        <v>0</v>
      </c>
      <c r="AO10453">
        <f t="shared" si="1695"/>
        <v>0</v>
      </c>
      <c r="AP10453">
        <f t="shared" si="1696"/>
        <v>0</v>
      </c>
      <c r="AQ10453">
        <f t="shared" si="1697"/>
        <v>0</v>
      </c>
      <c r="AV10453">
        <f t="shared" si="1699"/>
        <v>10450</v>
      </c>
      <c r="AW10453">
        <f t="shared" si="1698"/>
        <v>0</v>
      </c>
    </row>
    <row r="10454" spans="5:49" x14ac:dyDescent="0.25">
      <c r="E10454" s="47">
        <f t="shared" si="1691"/>
        <v>0</v>
      </c>
      <c r="F10454" s="45">
        <f t="shared" si="1692"/>
        <v>0</v>
      </c>
      <c r="G10454" s="45" t="e">
        <f t="shared" si="1693"/>
        <v>#DIV/0!</v>
      </c>
      <c r="H10454" s="45" t="e">
        <f t="shared" si="1694"/>
        <v>#DIV/0!</v>
      </c>
      <c r="AN10454">
        <f t="shared" si="1700"/>
        <v>0</v>
      </c>
      <c r="AO10454">
        <f t="shared" si="1695"/>
        <v>0</v>
      </c>
      <c r="AP10454">
        <f t="shared" si="1696"/>
        <v>0</v>
      </c>
      <c r="AQ10454">
        <f t="shared" si="1697"/>
        <v>0</v>
      </c>
      <c r="AV10454">
        <f t="shared" si="1699"/>
        <v>10451</v>
      </c>
      <c r="AW10454">
        <f t="shared" si="1698"/>
        <v>0</v>
      </c>
    </row>
    <row r="10455" spans="5:49" x14ac:dyDescent="0.25">
      <c r="E10455" s="47">
        <f t="shared" si="1691"/>
        <v>0</v>
      </c>
      <c r="F10455" s="45">
        <f t="shared" si="1692"/>
        <v>0</v>
      </c>
      <c r="G10455" s="45" t="e">
        <f t="shared" si="1693"/>
        <v>#DIV/0!</v>
      </c>
      <c r="H10455" s="45" t="e">
        <f t="shared" si="1694"/>
        <v>#DIV/0!</v>
      </c>
      <c r="AN10455">
        <f t="shared" si="1700"/>
        <v>0</v>
      </c>
      <c r="AO10455">
        <f t="shared" si="1695"/>
        <v>0</v>
      </c>
      <c r="AP10455">
        <f t="shared" si="1696"/>
        <v>0</v>
      </c>
      <c r="AQ10455">
        <f t="shared" si="1697"/>
        <v>0</v>
      </c>
      <c r="AV10455">
        <f t="shared" si="1699"/>
        <v>10452</v>
      </c>
      <c r="AW10455">
        <f t="shared" si="1698"/>
        <v>0</v>
      </c>
    </row>
    <row r="10456" spans="5:49" x14ac:dyDescent="0.25">
      <c r="E10456" s="47">
        <f t="shared" si="1691"/>
        <v>0</v>
      </c>
      <c r="F10456" s="45">
        <f t="shared" si="1692"/>
        <v>0</v>
      </c>
      <c r="G10456" s="45" t="e">
        <f t="shared" si="1693"/>
        <v>#DIV/0!</v>
      </c>
      <c r="H10456" s="45" t="e">
        <f t="shared" si="1694"/>
        <v>#DIV/0!</v>
      </c>
      <c r="AN10456">
        <f t="shared" si="1700"/>
        <v>0</v>
      </c>
      <c r="AO10456">
        <f t="shared" si="1695"/>
        <v>0</v>
      </c>
      <c r="AP10456">
        <f t="shared" si="1696"/>
        <v>0</v>
      </c>
      <c r="AQ10456">
        <f t="shared" si="1697"/>
        <v>0</v>
      </c>
      <c r="AV10456">
        <f t="shared" si="1699"/>
        <v>10453</v>
      </c>
      <c r="AW10456">
        <f t="shared" si="1698"/>
        <v>0</v>
      </c>
    </row>
    <row r="10457" spans="5:49" x14ac:dyDescent="0.25">
      <c r="E10457" s="47">
        <f t="shared" si="1691"/>
        <v>0</v>
      </c>
      <c r="F10457" s="45">
        <f t="shared" si="1692"/>
        <v>0</v>
      </c>
      <c r="G10457" s="45" t="e">
        <f t="shared" si="1693"/>
        <v>#DIV/0!</v>
      </c>
      <c r="H10457" s="45" t="e">
        <f t="shared" si="1694"/>
        <v>#DIV/0!</v>
      </c>
      <c r="AN10457">
        <f t="shared" si="1700"/>
        <v>0</v>
      </c>
      <c r="AO10457">
        <f t="shared" si="1695"/>
        <v>0</v>
      </c>
      <c r="AP10457">
        <f t="shared" si="1696"/>
        <v>0</v>
      </c>
      <c r="AQ10457">
        <f t="shared" si="1697"/>
        <v>0</v>
      </c>
      <c r="AV10457">
        <f t="shared" si="1699"/>
        <v>10454</v>
      </c>
      <c r="AW10457">
        <f t="shared" si="1698"/>
        <v>0</v>
      </c>
    </row>
    <row r="10458" spans="5:49" x14ac:dyDescent="0.25">
      <c r="E10458" s="47">
        <f t="shared" si="1691"/>
        <v>0</v>
      </c>
      <c r="F10458" s="45">
        <f t="shared" si="1692"/>
        <v>0</v>
      </c>
      <c r="G10458" s="45" t="e">
        <f t="shared" si="1693"/>
        <v>#DIV/0!</v>
      </c>
      <c r="H10458" s="45" t="e">
        <f t="shared" si="1694"/>
        <v>#DIV/0!</v>
      </c>
      <c r="AN10458">
        <f t="shared" si="1700"/>
        <v>0</v>
      </c>
      <c r="AO10458">
        <f t="shared" si="1695"/>
        <v>0</v>
      </c>
      <c r="AP10458">
        <f t="shared" si="1696"/>
        <v>0</v>
      </c>
      <c r="AQ10458">
        <f t="shared" si="1697"/>
        <v>0</v>
      </c>
      <c r="AV10458">
        <f t="shared" si="1699"/>
        <v>10455</v>
      </c>
      <c r="AW10458">
        <f t="shared" si="1698"/>
        <v>0</v>
      </c>
    </row>
    <row r="10459" spans="5:49" x14ac:dyDescent="0.25">
      <c r="E10459" s="47">
        <f t="shared" si="1691"/>
        <v>0</v>
      </c>
      <c r="F10459" s="45">
        <f t="shared" si="1692"/>
        <v>0</v>
      </c>
      <c r="G10459" s="45" t="e">
        <f t="shared" si="1693"/>
        <v>#DIV/0!</v>
      </c>
      <c r="H10459" s="45" t="e">
        <f t="shared" si="1694"/>
        <v>#DIV/0!</v>
      </c>
      <c r="AN10459">
        <f t="shared" si="1700"/>
        <v>0</v>
      </c>
      <c r="AO10459">
        <f t="shared" si="1695"/>
        <v>0</v>
      </c>
      <c r="AP10459">
        <f t="shared" si="1696"/>
        <v>0</v>
      </c>
      <c r="AQ10459">
        <f t="shared" si="1697"/>
        <v>0</v>
      </c>
      <c r="AV10459">
        <f t="shared" si="1699"/>
        <v>10456</v>
      </c>
      <c r="AW10459">
        <f t="shared" si="1698"/>
        <v>0</v>
      </c>
    </row>
    <row r="10460" spans="5:49" x14ac:dyDescent="0.25">
      <c r="E10460" s="47">
        <f t="shared" si="1691"/>
        <v>0</v>
      </c>
      <c r="F10460" s="45">
        <f t="shared" si="1692"/>
        <v>0</v>
      </c>
      <c r="G10460" s="45" t="e">
        <f t="shared" si="1693"/>
        <v>#DIV/0!</v>
      </c>
      <c r="H10460" s="45" t="e">
        <f t="shared" si="1694"/>
        <v>#DIV/0!</v>
      </c>
      <c r="AN10460">
        <f t="shared" si="1700"/>
        <v>0</v>
      </c>
      <c r="AO10460">
        <f t="shared" si="1695"/>
        <v>0</v>
      </c>
      <c r="AP10460">
        <f t="shared" si="1696"/>
        <v>0</v>
      </c>
      <c r="AQ10460">
        <f t="shared" si="1697"/>
        <v>0</v>
      </c>
      <c r="AV10460">
        <f t="shared" si="1699"/>
        <v>10457</v>
      </c>
      <c r="AW10460">
        <f t="shared" si="1698"/>
        <v>0</v>
      </c>
    </row>
    <row r="10461" spans="5:49" x14ac:dyDescent="0.25">
      <c r="E10461" s="47">
        <f t="shared" si="1691"/>
        <v>0</v>
      </c>
      <c r="F10461" s="45">
        <f t="shared" si="1692"/>
        <v>0</v>
      </c>
      <c r="G10461" s="45" t="e">
        <f t="shared" si="1693"/>
        <v>#DIV/0!</v>
      </c>
      <c r="H10461" s="45" t="e">
        <f t="shared" si="1694"/>
        <v>#DIV/0!</v>
      </c>
      <c r="AN10461">
        <f t="shared" si="1700"/>
        <v>0</v>
      </c>
      <c r="AO10461">
        <f t="shared" si="1695"/>
        <v>0</v>
      </c>
      <c r="AP10461">
        <f t="shared" si="1696"/>
        <v>0</v>
      </c>
      <c r="AQ10461">
        <f t="shared" si="1697"/>
        <v>0</v>
      </c>
      <c r="AV10461">
        <f t="shared" si="1699"/>
        <v>10458</v>
      </c>
      <c r="AW10461">
        <f t="shared" si="1698"/>
        <v>0</v>
      </c>
    </row>
    <row r="10462" spans="5:49" x14ac:dyDescent="0.25">
      <c r="E10462" s="47">
        <f t="shared" si="1691"/>
        <v>0</v>
      </c>
      <c r="F10462" s="45">
        <f t="shared" si="1692"/>
        <v>0</v>
      </c>
      <c r="G10462" s="45" t="e">
        <f t="shared" si="1693"/>
        <v>#DIV/0!</v>
      </c>
      <c r="H10462" s="45" t="e">
        <f t="shared" si="1694"/>
        <v>#DIV/0!</v>
      </c>
      <c r="AN10462">
        <f t="shared" si="1700"/>
        <v>0</v>
      </c>
      <c r="AO10462">
        <f t="shared" si="1695"/>
        <v>0</v>
      </c>
      <c r="AP10462">
        <f t="shared" si="1696"/>
        <v>0</v>
      </c>
      <c r="AQ10462">
        <f t="shared" si="1697"/>
        <v>0</v>
      </c>
      <c r="AV10462">
        <f t="shared" si="1699"/>
        <v>10459</v>
      </c>
      <c r="AW10462">
        <f t="shared" si="1698"/>
        <v>0</v>
      </c>
    </row>
    <row r="10463" spans="5:49" x14ac:dyDescent="0.25">
      <c r="E10463" s="47">
        <f t="shared" si="1691"/>
        <v>0</v>
      </c>
      <c r="F10463" s="45">
        <f t="shared" si="1692"/>
        <v>0</v>
      </c>
      <c r="G10463" s="45" t="e">
        <f t="shared" si="1693"/>
        <v>#DIV/0!</v>
      </c>
      <c r="H10463" s="45" t="e">
        <f t="shared" si="1694"/>
        <v>#DIV/0!</v>
      </c>
      <c r="AN10463">
        <f t="shared" si="1700"/>
        <v>0</v>
      </c>
      <c r="AO10463">
        <f t="shared" si="1695"/>
        <v>0</v>
      </c>
      <c r="AP10463">
        <f t="shared" si="1696"/>
        <v>0</v>
      </c>
      <c r="AQ10463">
        <f t="shared" si="1697"/>
        <v>0</v>
      </c>
      <c r="AV10463">
        <f t="shared" si="1699"/>
        <v>10460</v>
      </c>
      <c r="AW10463">
        <f t="shared" si="1698"/>
        <v>0</v>
      </c>
    </row>
    <row r="10464" spans="5:49" x14ac:dyDescent="0.25">
      <c r="E10464" s="47">
        <f t="shared" si="1691"/>
        <v>0</v>
      </c>
      <c r="F10464" s="45">
        <f t="shared" si="1692"/>
        <v>0</v>
      </c>
      <c r="G10464" s="45" t="e">
        <f t="shared" si="1693"/>
        <v>#DIV/0!</v>
      </c>
      <c r="H10464" s="45" t="e">
        <f t="shared" si="1694"/>
        <v>#DIV/0!</v>
      </c>
      <c r="AN10464">
        <f t="shared" si="1700"/>
        <v>0</v>
      </c>
      <c r="AO10464">
        <f t="shared" si="1695"/>
        <v>0</v>
      </c>
      <c r="AP10464">
        <f t="shared" si="1696"/>
        <v>0</v>
      </c>
      <c r="AQ10464">
        <f t="shared" si="1697"/>
        <v>0</v>
      </c>
      <c r="AV10464">
        <f t="shared" si="1699"/>
        <v>10461</v>
      </c>
      <c r="AW10464">
        <f t="shared" si="1698"/>
        <v>0</v>
      </c>
    </row>
    <row r="10465" spans="5:49" x14ac:dyDescent="0.25">
      <c r="E10465" s="47">
        <f t="shared" si="1691"/>
        <v>0</v>
      </c>
      <c r="F10465" s="45">
        <f t="shared" si="1692"/>
        <v>0</v>
      </c>
      <c r="G10465" s="45" t="e">
        <f t="shared" si="1693"/>
        <v>#DIV/0!</v>
      </c>
      <c r="H10465" s="45" t="e">
        <f t="shared" si="1694"/>
        <v>#DIV/0!</v>
      </c>
      <c r="AN10465">
        <f t="shared" si="1700"/>
        <v>0</v>
      </c>
      <c r="AO10465">
        <f t="shared" si="1695"/>
        <v>0</v>
      </c>
      <c r="AP10465">
        <f t="shared" si="1696"/>
        <v>0</v>
      </c>
      <c r="AQ10465">
        <f t="shared" si="1697"/>
        <v>0</v>
      </c>
      <c r="AV10465">
        <f t="shared" si="1699"/>
        <v>10462</v>
      </c>
      <c r="AW10465">
        <f t="shared" si="1698"/>
        <v>0</v>
      </c>
    </row>
    <row r="10466" spans="5:49" x14ac:dyDescent="0.25">
      <c r="E10466" s="47">
        <f t="shared" si="1691"/>
        <v>0</v>
      </c>
      <c r="F10466" s="45">
        <f t="shared" si="1692"/>
        <v>0</v>
      </c>
      <c r="G10466" s="45" t="e">
        <f t="shared" si="1693"/>
        <v>#DIV/0!</v>
      </c>
      <c r="H10466" s="45" t="e">
        <f t="shared" si="1694"/>
        <v>#DIV/0!</v>
      </c>
      <c r="AN10466">
        <f t="shared" si="1700"/>
        <v>0</v>
      </c>
      <c r="AO10466">
        <f t="shared" si="1695"/>
        <v>0</v>
      </c>
      <c r="AP10466">
        <f t="shared" si="1696"/>
        <v>0</v>
      </c>
      <c r="AQ10466">
        <f t="shared" si="1697"/>
        <v>0</v>
      </c>
      <c r="AV10466">
        <f t="shared" si="1699"/>
        <v>10463</v>
      </c>
      <c r="AW10466">
        <f t="shared" si="1698"/>
        <v>0</v>
      </c>
    </row>
    <row r="10467" spans="5:49" x14ac:dyDescent="0.25">
      <c r="E10467" s="47">
        <f t="shared" si="1691"/>
        <v>0</v>
      </c>
      <c r="F10467" s="45">
        <f t="shared" si="1692"/>
        <v>0</v>
      </c>
      <c r="G10467" s="45" t="e">
        <f t="shared" si="1693"/>
        <v>#DIV/0!</v>
      </c>
      <c r="H10467" s="45" t="e">
        <f t="shared" si="1694"/>
        <v>#DIV/0!</v>
      </c>
      <c r="AN10467">
        <f t="shared" si="1700"/>
        <v>0</v>
      </c>
      <c r="AO10467">
        <f t="shared" si="1695"/>
        <v>0</v>
      </c>
      <c r="AP10467">
        <f t="shared" si="1696"/>
        <v>0</v>
      </c>
      <c r="AQ10467">
        <f t="shared" si="1697"/>
        <v>0</v>
      </c>
      <c r="AV10467">
        <f t="shared" si="1699"/>
        <v>10464</v>
      </c>
      <c r="AW10467">
        <f t="shared" si="1698"/>
        <v>0</v>
      </c>
    </row>
    <row r="10468" spans="5:49" x14ac:dyDescent="0.25">
      <c r="E10468" s="47">
        <f t="shared" si="1691"/>
        <v>0</v>
      </c>
      <c r="F10468" s="45">
        <f t="shared" si="1692"/>
        <v>0</v>
      </c>
      <c r="G10468" s="45" t="e">
        <f t="shared" si="1693"/>
        <v>#DIV/0!</v>
      </c>
      <c r="H10468" s="45" t="e">
        <f t="shared" si="1694"/>
        <v>#DIV/0!</v>
      </c>
      <c r="AN10468">
        <f t="shared" si="1700"/>
        <v>0</v>
      </c>
      <c r="AO10468">
        <f t="shared" si="1695"/>
        <v>0</v>
      </c>
      <c r="AP10468">
        <f t="shared" si="1696"/>
        <v>0</v>
      </c>
      <c r="AQ10468">
        <f t="shared" si="1697"/>
        <v>0</v>
      </c>
      <c r="AV10468">
        <f t="shared" si="1699"/>
        <v>10465</v>
      </c>
      <c r="AW10468">
        <f t="shared" si="1698"/>
        <v>0</v>
      </c>
    </row>
    <row r="10469" spans="5:49" x14ac:dyDescent="0.25">
      <c r="E10469" s="47">
        <f t="shared" si="1691"/>
        <v>0</v>
      </c>
      <c r="F10469" s="45">
        <f t="shared" si="1692"/>
        <v>0</v>
      </c>
      <c r="G10469" s="45" t="e">
        <f t="shared" si="1693"/>
        <v>#DIV/0!</v>
      </c>
      <c r="H10469" s="45" t="e">
        <f t="shared" si="1694"/>
        <v>#DIV/0!</v>
      </c>
      <c r="AN10469">
        <f t="shared" si="1700"/>
        <v>0</v>
      </c>
      <c r="AO10469">
        <f t="shared" si="1695"/>
        <v>0</v>
      </c>
      <c r="AP10469">
        <f t="shared" si="1696"/>
        <v>0</v>
      </c>
      <c r="AQ10469">
        <f t="shared" si="1697"/>
        <v>0</v>
      </c>
      <c r="AV10469">
        <f t="shared" si="1699"/>
        <v>10466</v>
      </c>
      <c r="AW10469">
        <f t="shared" si="1698"/>
        <v>0</v>
      </c>
    </row>
    <row r="10470" spans="5:49" x14ac:dyDescent="0.25">
      <c r="E10470" s="47">
        <f t="shared" si="1691"/>
        <v>0</v>
      </c>
      <c r="F10470" s="45">
        <f t="shared" si="1692"/>
        <v>0</v>
      </c>
      <c r="G10470" s="45" t="e">
        <f t="shared" si="1693"/>
        <v>#DIV/0!</v>
      </c>
      <c r="H10470" s="45" t="e">
        <f t="shared" si="1694"/>
        <v>#DIV/0!</v>
      </c>
      <c r="AN10470">
        <f t="shared" si="1700"/>
        <v>0</v>
      </c>
      <c r="AO10470">
        <f t="shared" si="1695"/>
        <v>0</v>
      </c>
      <c r="AP10470">
        <f t="shared" si="1696"/>
        <v>0</v>
      </c>
      <c r="AQ10470">
        <f t="shared" si="1697"/>
        <v>0</v>
      </c>
      <c r="AV10470">
        <f t="shared" si="1699"/>
        <v>10467</v>
      </c>
      <c r="AW10470">
        <f t="shared" si="1698"/>
        <v>0</v>
      </c>
    </row>
    <row r="10471" spans="5:49" x14ac:dyDescent="0.25">
      <c r="E10471" s="47">
        <f t="shared" si="1691"/>
        <v>0</v>
      </c>
      <c r="F10471" s="45">
        <f t="shared" si="1692"/>
        <v>0</v>
      </c>
      <c r="G10471" s="45" t="e">
        <f t="shared" si="1693"/>
        <v>#DIV/0!</v>
      </c>
      <c r="H10471" s="45" t="e">
        <f t="shared" si="1694"/>
        <v>#DIV/0!</v>
      </c>
      <c r="AN10471">
        <f t="shared" si="1700"/>
        <v>0</v>
      </c>
      <c r="AO10471">
        <f t="shared" si="1695"/>
        <v>0</v>
      </c>
      <c r="AP10471">
        <f t="shared" si="1696"/>
        <v>0</v>
      </c>
      <c r="AQ10471">
        <f t="shared" si="1697"/>
        <v>0</v>
      </c>
      <c r="AV10471">
        <f t="shared" si="1699"/>
        <v>10468</v>
      </c>
      <c r="AW10471">
        <f t="shared" si="1698"/>
        <v>0</v>
      </c>
    </row>
    <row r="10472" spans="5:49" x14ac:dyDescent="0.25">
      <c r="E10472" s="47">
        <f t="shared" si="1691"/>
        <v>0</v>
      </c>
      <c r="F10472" s="45">
        <f t="shared" si="1692"/>
        <v>0</v>
      </c>
      <c r="G10472" s="45" t="e">
        <f t="shared" si="1693"/>
        <v>#DIV/0!</v>
      </c>
      <c r="H10472" s="45" t="e">
        <f t="shared" si="1694"/>
        <v>#DIV/0!</v>
      </c>
      <c r="AN10472">
        <f t="shared" si="1700"/>
        <v>0</v>
      </c>
      <c r="AO10472">
        <f t="shared" si="1695"/>
        <v>0</v>
      </c>
      <c r="AP10472">
        <f t="shared" si="1696"/>
        <v>0</v>
      </c>
      <c r="AQ10472">
        <f t="shared" si="1697"/>
        <v>0</v>
      </c>
      <c r="AV10472">
        <f t="shared" si="1699"/>
        <v>10469</v>
      </c>
      <c r="AW10472">
        <f t="shared" si="1698"/>
        <v>0</v>
      </c>
    </row>
    <row r="10473" spans="5:49" x14ac:dyDescent="0.25">
      <c r="E10473" s="47">
        <f t="shared" si="1691"/>
        <v>0</v>
      </c>
      <c r="F10473" s="45">
        <f t="shared" si="1692"/>
        <v>0</v>
      </c>
      <c r="G10473" s="45" t="e">
        <f t="shared" si="1693"/>
        <v>#DIV/0!</v>
      </c>
      <c r="H10473" s="45" t="e">
        <f t="shared" si="1694"/>
        <v>#DIV/0!</v>
      </c>
      <c r="AN10473">
        <f t="shared" si="1700"/>
        <v>0</v>
      </c>
      <c r="AO10473">
        <f t="shared" si="1695"/>
        <v>0</v>
      </c>
      <c r="AP10473">
        <f t="shared" si="1696"/>
        <v>0</v>
      </c>
      <c r="AQ10473">
        <f t="shared" si="1697"/>
        <v>0</v>
      </c>
      <c r="AV10473">
        <f t="shared" si="1699"/>
        <v>10470</v>
      </c>
      <c r="AW10473">
        <f t="shared" si="1698"/>
        <v>0</v>
      </c>
    </row>
    <row r="10474" spans="5:49" x14ac:dyDescent="0.25">
      <c r="E10474" s="47">
        <f t="shared" si="1691"/>
        <v>0</v>
      </c>
      <c r="F10474" s="45">
        <f t="shared" si="1692"/>
        <v>0</v>
      </c>
      <c r="G10474" s="45" t="e">
        <f t="shared" si="1693"/>
        <v>#DIV/0!</v>
      </c>
      <c r="H10474" s="45" t="e">
        <f t="shared" si="1694"/>
        <v>#DIV/0!</v>
      </c>
      <c r="AN10474">
        <f t="shared" si="1700"/>
        <v>0</v>
      </c>
      <c r="AO10474">
        <f t="shared" si="1695"/>
        <v>0</v>
      </c>
      <c r="AP10474">
        <f t="shared" si="1696"/>
        <v>0</v>
      </c>
      <c r="AQ10474">
        <f t="shared" si="1697"/>
        <v>0</v>
      </c>
      <c r="AV10474">
        <f t="shared" si="1699"/>
        <v>10471</v>
      </c>
      <c r="AW10474">
        <f t="shared" si="1698"/>
        <v>0</v>
      </c>
    </row>
    <row r="10475" spans="5:49" x14ac:dyDescent="0.25">
      <c r="E10475" s="47">
        <f t="shared" si="1691"/>
        <v>0</v>
      </c>
      <c r="F10475" s="45">
        <f t="shared" si="1692"/>
        <v>0</v>
      </c>
      <c r="G10475" s="45" t="e">
        <f t="shared" si="1693"/>
        <v>#DIV/0!</v>
      </c>
      <c r="H10475" s="45" t="e">
        <f t="shared" si="1694"/>
        <v>#DIV/0!</v>
      </c>
      <c r="AN10475">
        <f t="shared" si="1700"/>
        <v>0</v>
      </c>
      <c r="AO10475">
        <f t="shared" si="1695"/>
        <v>0</v>
      </c>
      <c r="AP10475">
        <f t="shared" si="1696"/>
        <v>0</v>
      </c>
      <c r="AQ10475">
        <f t="shared" si="1697"/>
        <v>0</v>
      </c>
      <c r="AV10475">
        <f t="shared" si="1699"/>
        <v>10472</v>
      </c>
      <c r="AW10475">
        <f t="shared" si="1698"/>
        <v>0</v>
      </c>
    </row>
    <row r="10476" spans="5:49" x14ac:dyDescent="0.25">
      <c r="E10476" s="47">
        <f t="shared" si="1691"/>
        <v>0</v>
      </c>
      <c r="F10476" s="45">
        <f t="shared" si="1692"/>
        <v>0</v>
      </c>
      <c r="G10476" s="45" t="e">
        <f t="shared" si="1693"/>
        <v>#DIV/0!</v>
      </c>
      <c r="H10476" s="45" t="e">
        <f t="shared" si="1694"/>
        <v>#DIV/0!</v>
      </c>
      <c r="AN10476">
        <f t="shared" si="1700"/>
        <v>0</v>
      </c>
      <c r="AO10476">
        <f t="shared" si="1695"/>
        <v>0</v>
      </c>
      <c r="AP10476">
        <f t="shared" si="1696"/>
        <v>0</v>
      </c>
      <c r="AQ10476">
        <f t="shared" si="1697"/>
        <v>0</v>
      </c>
      <c r="AV10476">
        <f t="shared" si="1699"/>
        <v>10473</v>
      </c>
      <c r="AW10476">
        <f t="shared" si="1698"/>
        <v>0</v>
      </c>
    </row>
    <row r="10477" spans="5:49" x14ac:dyDescent="0.25">
      <c r="E10477" s="47">
        <f t="shared" si="1691"/>
        <v>0</v>
      </c>
      <c r="F10477" s="45">
        <f t="shared" si="1692"/>
        <v>0</v>
      </c>
      <c r="G10477" s="45" t="e">
        <f t="shared" si="1693"/>
        <v>#DIV/0!</v>
      </c>
      <c r="H10477" s="45" t="e">
        <f t="shared" si="1694"/>
        <v>#DIV/0!</v>
      </c>
      <c r="AN10477">
        <f t="shared" si="1700"/>
        <v>0</v>
      </c>
      <c r="AO10477">
        <f t="shared" si="1695"/>
        <v>0</v>
      </c>
      <c r="AP10477">
        <f t="shared" si="1696"/>
        <v>0</v>
      </c>
      <c r="AQ10477">
        <f t="shared" si="1697"/>
        <v>0</v>
      </c>
      <c r="AV10477">
        <f t="shared" si="1699"/>
        <v>10474</v>
      </c>
      <c r="AW10477">
        <f t="shared" si="1698"/>
        <v>0</v>
      </c>
    </row>
    <row r="10478" spans="5:49" x14ac:dyDescent="0.25">
      <c r="E10478" s="47">
        <f t="shared" si="1691"/>
        <v>0</v>
      </c>
      <c r="F10478" s="45">
        <f t="shared" si="1692"/>
        <v>0</v>
      </c>
      <c r="G10478" s="45" t="e">
        <f t="shared" si="1693"/>
        <v>#DIV/0!</v>
      </c>
      <c r="H10478" s="45" t="e">
        <f t="shared" si="1694"/>
        <v>#DIV/0!</v>
      </c>
      <c r="AN10478">
        <f t="shared" si="1700"/>
        <v>0</v>
      </c>
      <c r="AO10478">
        <f t="shared" si="1695"/>
        <v>0</v>
      </c>
      <c r="AP10478">
        <f t="shared" si="1696"/>
        <v>0</v>
      </c>
      <c r="AQ10478">
        <f t="shared" si="1697"/>
        <v>0</v>
      </c>
      <c r="AV10478">
        <f t="shared" si="1699"/>
        <v>10475</v>
      </c>
      <c r="AW10478">
        <f t="shared" si="1698"/>
        <v>0</v>
      </c>
    </row>
    <row r="10479" spans="5:49" x14ac:dyDescent="0.25">
      <c r="E10479" s="47">
        <f t="shared" si="1691"/>
        <v>0</v>
      </c>
      <c r="F10479" s="45">
        <f t="shared" si="1692"/>
        <v>0</v>
      </c>
      <c r="G10479" s="45" t="e">
        <f t="shared" si="1693"/>
        <v>#DIV/0!</v>
      </c>
      <c r="H10479" s="45" t="e">
        <f t="shared" si="1694"/>
        <v>#DIV/0!</v>
      </c>
      <c r="AN10479">
        <f t="shared" si="1700"/>
        <v>0</v>
      </c>
      <c r="AO10479">
        <f t="shared" si="1695"/>
        <v>0</v>
      </c>
      <c r="AP10479">
        <f t="shared" si="1696"/>
        <v>0</v>
      </c>
      <c r="AQ10479">
        <f t="shared" si="1697"/>
        <v>0</v>
      </c>
      <c r="AV10479">
        <f t="shared" si="1699"/>
        <v>10476</v>
      </c>
      <c r="AW10479">
        <f t="shared" si="1698"/>
        <v>0</v>
      </c>
    </row>
    <row r="10480" spans="5:49" x14ac:dyDescent="0.25">
      <c r="E10480" s="47">
        <f t="shared" si="1691"/>
        <v>0</v>
      </c>
      <c r="F10480" s="45">
        <f t="shared" si="1692"/>
        <v>0</v>
      </c>
      <c r="G10480" s="45" t="e">
        <f t="shared" si="1693"/>
        <v>#DIV/0!</v>
      </c>
      <c r="H10480" s="45" t="e">
        <f t="shared" si="1694"/>
        <v>#DIV/0!</v>
      </c>
      <c r="AN10480">
        <f t="shared" si="1700"/>
        <v>0</v>
      </c>
      <c r="AO10480">
        <f t="shared" si="1695"/>
        <v>0</v>
      </c>
      <c r="AP10480">
        <f t="shared" si="1696"/>
        <v>0</v>
      </c>
      <c r="AQ10480">
        <f t="shared" si="1697"/>
        <v>0</v>
      </c>
      <c r="AV10480">
        <f t="shared" si="1699"/>
        <v>10477</v>
      </c>
      <c r="AW10480">
        <f t="shared" si="1698"/>
        <v>0</v>
      </c>
    </row>
    <row r="10481" spans="5:49" x14ac:dyDescent="0.25">
      <c r="E10481" s="47">
        <f t="shared" si="1691"/>
        <v>0</v>
      </c>
      <c r="F10481" s="45">
        <f t="shared" si="1692"/>
        <v>0</v>
      </c>
      <c r="G10481" s="45" t="e">
        <f t="shared" si="1693"/>
        <v>#DIV/0!</v>
      </c>
      <c r="H10481" s="45" t="e">
        <f t="shared" si="1694"/>
        <v>#DIV/0!</v>
      </c>
      <c r="AN10481">
        <f t="shared" si="1700"/>
        <v>0</v>
      </c>
      <c r="AO10481">
        <f t="shared" si="1695"/>
        <v>0</v>
      </c>
      <c r="AP10481">
        <f t="shared" si="1696"/>
        <v>0</v>
      </c>
      <c r="AQ10481">
        <f t="shared" si="1697"/>
        <v>0</v>
      </c>
      <c r="AV10481">
        <f t="shared" si="1699"/>
        <v>10478</v>
      </c>
      <c r="AW10481">
        <f t="shared" si="1698"/>
        <v>0</v>
      </c>
    </row>
    <row r="10482" spans="5:49" x14ac:dyDescent="0.25">
      <c r="E10482" s="47">
        <f t="shared" si="1691"/>
        <v>0</v>
      </c>
      <c r="F10482" s="45">
        <f t="shared" si="1692"/>
        <v>0</v>
      </c>
      <c r="G10482" s="45" t="e">
        <f t="shared" si="1693"/>
        <v>#DIV/0!</v>
      </c>
      <c r="H10482" s="45" t="e">
        <f t="shared" si="1694"/>
        <v>#DIV/0!</v>
      </c>
      <c r="AN10482">
        <f t="shared" si="1700"/>
        <v>0</v>
      </c>
      <c r="AO10482">
        <f t="shared" si="1695"/>
        <v>0</v>
      </c>
      <c r="AP10482">
        <f t="shared" si="1696"/>
        <v>0</v>
      </c>
      <c r="AQ10482">
        <f t="shared" si="1697"/>
        <v>0</v>
      </c>
      <c r="AV10482">
        <f t="shared" si="1699"/>
        <v>10479</v>
      </c>
      <c r="AW10482">
        <f t="shared" si="1698"/>
        <v>0</v>
      </c>
    </row>
    <row r="10483" spans="5:49" x14ac:dyDescent="0.25">
      <c r="E10483" s="47">
        <f t="shared" si="1691"/>
        <v>0</v>
      </c>
      <c r="F10483" s="45">
        <f t="shared" si="1692"/>
        <v>0</v>
      </c>
      <c r="G10483" s="45" t="e">
        <f t="shared" si="1693"/>
        <v>#DIV/0!</v>
      </c>
      <c r="H10483" s="45" t="e">
        <f t="shared" si="1694"/>
        <v>#DIV/0!</v>
      </c>
      <c r="AN10483">
        <f t="shared" si="1700"/>
        <v>0</v>
      </c>
      <c r="AO10483">
        <f t="shared" si="1695"/>
        <v>0</v>
      </c>
      <c r="AP10483">
        <f t="shared" si="1696"/>
        <v>0</v>
      </c>
      <c r="AQ10483">
        <f t="shared" si="1697"/>
        <v>0</v>
      </c>
      <c r="AV10483">
        <f t="shared" si="1699"/>
        <v>10480</v>
      </c>
      <c r="AW10483">
        <f t="shared" si="1698"/>
        <v>0</v>
      </c>
    </row>
    <row r="10484" spans="5:49" x14ac:dyDescent="0.25">
      <c r="E10484" s="47">
        <f t="shared" si="1691"/>
        <v>0</v>
      </c>
      <c r="F10484" s="45">
        <f t="shared" si="1692"/>
        <v>0</v>
      </c>
      <c r="G10484" s="45" t="e">
        <f t="shared" si="1693"/>
        <v>#DIV/0!</v>
      </c>
      <c r="H10484" s="45" t="e">
        <f t="shared" si="1694"/>
        <v>#DIV/0!</v>
      </c>
      <c r="AN10484">
        <f t="shared" si="1700"/>
        <v>0</v>
      </c>
      <c r="AO10484">
        <f t="shared" si="1695"/>
        <v>0</v>
      </c>
      <c r="AP10484">
        <f t="shared" si="1696"/>
        <v>0</v>
      </c>
      <c r="AQ10484">
        <f t="shared" si="1697"/>
        <v>0</v>
      </c>
      <c r="AV10484">
        <f t="shared" si="1699"/>
        <v>10481</v>
      </c>
      <c r="AW10484">
        <f t="shared" si="1698"/>
        <v>0</v>
      </c>
    </row>
    <row r="10485" spans="5:49" x14ac:dyDescent="0.25">
      <c r="E10485" s="47">
        <f t="shared" si="1691"/>
        <v>0</v>
      </c>
      <c r="F10485" s="45">
        <f t="shared" si="1692"/>
        <v>0</v>
      </c>
      <c r="G10485" s="45" t="e">
        <f t="shared" si="1693"/>
        <v>#DIV/0!</v>
      </c>
      <c r="H10485" s="45" t="e">
        <f t="shared" si="1694"/>
        <v>#DIV/0!</v>
      </c>
      <c r="AN10485">
        <f t="shared" si="1700"/>
        <v>0</v>
      </c>
      <c r="AO10485">
        <f t="shared" si="1695"/>
        <v>0</v>
      </c>
      <c r="AP10485">
        <f t="shared" si="1696"/>
        <v>0</v>
      </c>
      <c r="AQ10485">
        <f t="shared" si="1697"/>
        <v>0</v>
      </c>
      <c r="AV10485">
        <f t="shared" si="1699"/>
        <v>10482</v>
      </c>
      <c r="AW10485">
        <f t="shared" si="1698"/>
        <v>0</v>
      </c>
    </row>
    <row r="10486" spans="5:49" x14ac:dyDescent="0.25">
      <c r="E10486" s="47">
        <f t="shared" si="1691"/>
        <v>0</v>
      </c>
      <c r="F10486" s="45">
        <f t="shared" si="1692"/>
        <v>0</v>
      </c>
      <c r="G10486" s="45" t="e">
        <f t="shared" si="1693"/>
        <v>#DIV/0!</v>
      </c>
      <c r="H10486" s="45" t="e">
        <f t="shared" si="1694"/>
        <v>#DIV/0!</v>
      </c>
      <c r="AN10486">
        <f t="shared" si="1700"/>
        <v>0</v>
      </c>
      <c r="AO10486">
        <f t="shared" si="1695"/>
        <v>0</v>
      </c>
      <c r="AP10486">
        <f t="shared" si="1696"/>
        <v>0</v>
      </c>
      <c r="AQ10486">
        <f t="shared" si="1697"/>
        <v>0</v>
      </c>
      <c r="AV10486">
        <f t="shared" si="1699"/>
        <v>10483</v>
      </c>
      <c r="AW10486">
        <f t="shared" si="1698"/>
        <v>0</v>
      </c>
    </row>
    <row r="10487" spans="5:49" x14ac:dyDescent="0.25">
      <c r="E10487" s="47">
        <f t="shared" si="1691"/>
        <v>0</v>
      </c>
      <c r="F10487" s="45">
        <f t="shared" si="1692"/>
        <v>0</v>
      </c>
      <c r="G10487" s="45" t="e">
        <f t="shared" si="1693"/>
        <v>#DIV/0!</v>
      </c>
      <c r="H10487" s="45" t="e">
        <f t="shared" si="1694"/>
        <v>#DIV/0!</v>
      </c>
      <c r="AN10487">
        <f t="shared" si="1700"/>
        <v>0</v>
      </c>
      <c r="AO10487">
        <f t="shared" si="1695"/>
        <v>0</v>
      </c>
      <c r="AP10487">
        <f t="shared" si="1696"/>
        <v>0</v>
      </c>
      <c r="AQ10487">
        <f t="shared" si="1697"/>
        <v>0</v>
      </c>
      <c r="AV10487">
        <f t="shared" si="1699"/>
        <v>10484</v>
      </c>
      <c r="AW10487">
        <f t="shared" si="1698"/>
        <v>0</v>
      </c>
    </row>
    <row r="10488" spans="5:49" x14ac:dyDescent="0.25">
      <c r="E10488" s="47">
        <f t="shared" si="1691"/>
        <v>0</v>
      </c>
      <c r="F10488" s="45">
        <f t="shared" si="1692"/>
        <v>0</v>
      </c>
      <c r="G10488" s="45" t="e">
        <f t="shared" si="1693"/>
        <v>#DIV/0!</v>
      </c>
      <c r="H10488" s="45" t="e">
        <f t="shared" si="1694"/>
        <v>#DIV/0!</v>
      </c>
      <c r="AN10488">
        <f t="shared" si="1700"/>
        <v>0</v>
      </c>
      <c r="AO10488">
        <f t="shared" si="1695"/>
        <v>0</v>
      </c>
      <c r="AP10488">
        <f t="shared" si="1696"/>
        <v>0</v>
      </c>
      <c r="AQ10488">
        <f t="shared" si="1697"/>
        <v>0</v>
      </c>
      <c r="AV10488">
        <f t="shared" si="1699"/>
        <v>10485</v>
      </c>
      <c r="AW10488">
        <f t="shared" si="1698"/>
        <v>0</v>
      </c>
    </row>
    <row r="10489" spans="5:49" x14ac:dyDescent="0.25">
      <c r="E10489" s="47">
        <f t="shared" si="1691"/>
        <v>0</v>
      </c>
      <c r="F10489" s="45">
        <f t="shared" si="1692"/>
        <v>0</v>
      </c>
      <c r="G10489" s="45" t="e">
        <f t="shared" si="1693"/>
        <v>#DIV/0!</v>
      </c>
      <c r="H10489" s="45" t="e">
        <f t="shared" si="1694"/>
        <v>#DIV/0!</v>
      </c>
      <c r="AN10489">
        <f t="shared" si="1700"/>
        <v>0</v>
      </c>
      <c r="AO10489">
        <f t="shared" si="1695"/>
        <v>0</v>
      </c>
      <c r="AP10489">
        <f t="shared" si="1696"/>
        <v>0</v>
      </c>
      <c r="AQ10489">
        <f t="shared" si="1697"/>
        <v>0</v>
      </c>
      <c r="AV10489">
        <f t="shared" si="1699"/>
        <v>10486</v>
      </c>
      <c r="AW10489">
        <f t="shared" si="1698"/>
        <v>0</v>
      </c>
    </row>
    <row r="10490" spans="5:49" x14ac:dyDescent="0.25">
      <c r="E10490" s="47">
        <f t="shared" si="1691"/>
        <v>0</v>
      </c>
      <c r="F10490" s="45">
        <f t="shared" si="1692"/>
        <v>0</v>
      </c>
      <c r="G10490" s="45" t="e">
        <f t="shared" si="1693"/>
        <v>#DIV/0!</v>
      </c>
      <c r="H10490" s="45" t="e">
        <f t="shared" si="1694"/>
        <v>#DIV/0!</v>
      </c>
      <c r="AN10490">
        <f t="shared" si="1700"/>
        <v>0</v>
      </c>
      <c r="AO10490">
        <f t="shared" si="1695"/>
        <v>0</v>
      </c>
      <c r="AP10490">
        <f t="shared" si="1696"/>
        <v>0</v>
      </c>
      <c r="AQ10490">
        <f t="shared" si="1697"/>
        <v>0</v>
      </c>
      <c r="AV10490">
        <f t="shared" si="1699"/>
        <v>10487</v>
      </c>
      <c r="AW10490">
        <f t="shared" si="1698"/>
        <v>0</v>
      </c>
    </row>
    <row r="10491" spans="5:49" x14ac:dyDescent="0.25">
      <c r="E10491" s="47">
        <f t="shared" si="1691"/>
        <v>0</v>
      </c>
      <c r="F10491" s="45">
        <f t="shared" si="1692"/>
        <v>0</v>
      </c>
      <c r="G10491" s="45" t="e">
        <f t="shared" si="1693"/>
        <v>#DIV/0!</v>
      </c>
      <c r="H10491" s="45" t="e">
        <f t="shared" si="1694"/>
        <v>#DIV/0!</v>
      </c>
      <c r="AN10491">
        <f t="shared" si="1700"/>
        <v>0</v>
      </c>
      <c r="AO10491">
        <f t="shared" si="1695"/>
        <v>0</v>
      </c>
      <c r="AP10491">
        <f t="shared" si="1696"/>
        <v>0</v>
      </c>
      <c r="AQ10491">
        <f t="shared" si="1697"/>
        <v>0</v>
      </c>
      <c r="AV10491">
        <f t="shared" si="1699"/>
        <v>10488</v>
      </c>
      <c r="AW10491">
        <f t="shared" si="1698"/>
        <v>0</v>
      </c>
    </row>
    <row r="10492" spans="5:49" x14ac:dyDescent="0.25">
      <c r="E10492" s="47">
        <f t="shared" si="1691"/>
        <v>0</v>
      </c>
      <c r="F10492" s="45">
        <f t="shared" si="1692"/>
        <v>0</v>
      </c>
      <c r="G10492" s="45" t="e">
        <f t="shared" si="1693"/>
        <v>#DIV/0!</v>
      </c>
      <c r="H10492" s="45" t="e">
        <f t="shared" si="1694"/>
        <v>#DIV/0!</v>
      </c>
      <c r="AN10492">
        <f t="shared" si="1700"/>
        <v>0</v>
      </c>
      <c r="AO10492">
        <f t="shared" si="1695"/>
        <v>0</v>
      </c>
      <c r="AP10492">
        <f t="shared" si="1696"/>
        <v>0</v>
      </c>
      <c r="AQ10492">
        <f t="shared" si="1697"/>
        <v>0</v>
      </c>
      <c r="AV10492">
        <f t="shared" si="1699"/>
        <v>10489</v>
      </c>
      <c r="AW10492">
        <f t="shared" si="1698"/>
        <v>0</v>
      </c>
    </row>
    <row r="10493" spans="5:49" x14ac:dyDescent="0.25">
      <c r="E10493" s="47">
        <f t="shared" si="1691"/>
        <v>0</v>
      </c>
      <c r="F10493" s="45">
        <f t="shared" si="1692"/>
        <v>0</v>
      </c>
      <c r="G10493" s="45" t="e">
        <f t="shared" si="1693"/>
        <v>#DIV/0!</v>
      </c>
      <c r="H10493" s="45" t="e">
        <f t="shared" si="1694"/>
        <v>#DIV/0!</v>
      </c>
      <c r="AN10493">
        <f t="shared" si="1700"/>
        <v>0</v>
      </c>
      <c r="AO10493">
        <f t="shared" si="1695"/>
        <v>0</v>
      </c>
      <c r="AP10493">
        <f t="shared" si="1696"/>
        <v>0</v>
      </c>
      <c r="AQ10493">
        <f t="shared" si="1697"/>
        <v>0</v>
      </c>
      <c r="AV10493">
        <f t="shared" si="1699"/>
        <v>10490</v>
      </c>
      <c r="AW10493">
        <f t="shared" si="1698"/>
        <v>0</v>
      </c>
    </row>
    <row r="10494" spans="5:49" x14ac:dyDescent="0.25">
      <c r="E10494" s="47">
        <f t="shared" si="1691"/>
        <v>0</v>
      </c>
      <c r="F10494" s="45">
        <f t="shared" si="1692"/>
        <v>0</v>
      </c>
      <c r="G10494" s="45" t="e">
        <f t="shared" si="1693"/>
        <v>#DIV/0!</v>
      </c>
      <c r="H10494" s="45" t="e">
        <f t="shared" si="1694"/>
        <v>#DIV/0!</v>
      </c>
      <c r="AN10494">
        <f t="shared" si="1700"/>
        <v>0</v>
      </c>
      <c r="AO10494">
        <f t="shared" si="1695"/>
        <v>0</v>
      </c>
      <c r="AP10494">
        <f t="shared" si="1696"/>
        <v>0</v>
      </c>
      <c r="AQ10494">
        <f t="shared" si="1697"/>
        <v>0</v>
      </c>
      <c r="AV10494">
        <f t="shared" si="1699"/>
        <v>10491</v>
      </c>
      <c r="AW10494">
        <f t="shared" si="1698"/>
        <v>0</v>
      </c>
    </row>
    <row r="10495" spans="5:49" x14ac:dyDescent="0.25">
      <c r="E10495" s="47">
        <f t="shared" si="1691"/>
        <v>0</v>
      </c>
      <c r="F10495" s="45">
        <f t="shared" si="1692"/>
        <v>0</v>
      </c>
      <c r="G10495" s="45" t="e">
        <f t="shared" si="1693"/>
        <v>#DIV/0!</v>
      </c>
      <c r="H10495" s="45" t="e">
        <f t="shared" si="1694"/>
        <v>#DIV/0!</v>
      </c>
      <c r="AN10495">
        <f t="shared" si="1700"/>
        <v>0</v>
      </c>
      <c r="AO10495">
        <f t="shared" si="1695"/>
        <v>0</v>
      </c>
      <c r="AP10495">
        <f t="shared" si="1696"/>
        <v>0</v>
      </c>
      <c r="AQ10495">
        <f t="shared" si="1697"/>
        <v>0</v>
      </c>
      <c r="AV10495">
        <f t="shared" si="1699"/>
        <v>10492</v>
      </c>
      <c r="AW10495">
        <f t="shared" si="1698"/>
        <v>0</v>
      </c>
    </row>
    <row r="10496" spans="5:49" x14ac:dyDescent="0.25">
      <c r="E10496" s="47">
        <f t="shared" si="1691"/>
        <v>0</v>
      </c>
      <c r="F10496" s="45">
        <f t="shared" si="1692"/>
        <v>0</v>
      </c>
      <c r="G10496" s="45" t="e">
        <f t="shared" si="1693"/>
        <v>#DIV/0!</v>
      </c>
      <c r="H10496" s="45" t="e">
        <f t="shared" si="1694"/>
        <v>#DIV/0!</v>
      </c>
      <c r="AN10496">
        <f t="shared" si="1700"/>
        <v>0</v>
      </c>
      <c r="AO10496">
        <f t="shared" si="1695"/>
        <v>0</v>
      </c>
      <c r="AP10496">
        <f t="shared" si="1696"/>
        <v>0</v>
      </c>
      <c r="AQ10496">
        <f t="shared" si="1697"/>
        <v>0</v>
      </c>
      <c r="AV10496">
        <f t="shared" si="1699"/>
        <v>10493</v>
      </c>
      <c r="AW10496">
        <f t="shared" si="1698"/>
        <v>0</v>
      </c>
    </row>
    <row r="10497" spans="5:49" x14ac:dyDescent="0.25">
      <c r="E10497" s="47">
        <f t="shared" si="1691"/>
        <v>0</v>
      </c>
      <c r="F10497" s="45">
        <f t="shared" si="1692"/>
        <v>0</v>
      </c>
      <c r="G10497" s="45" t="e">
        <f t="shared" si="1693"/>
        <v>#DIV/0!</v>
      </c>
      <c r="H10497" s="45" t="e">
        <f t="shared" si="1694"/>
        <v>#DIV/0!</v>
      </c>
      <c r="AN10497">
        <f t="shared" si="1700"/>
        <v>0</v>
      </c>
      <c r="AO10497">
        <f t="shared" si="1695"/>
        <v>0</v>
      </c>
      <c r="AP10497">
        <f t="shared" si="1696"/>
        <v>0</v>
      </c>
      <c r="AQ10497">
        <f t="shared" si="1697"/>
        <v>0</v>
      </c>
      <c r="AV10497">
        <f t="shared" si="1699"/>
        <v>10494</v>
      </c>
      <c r="AW10497">
        <f t="shared" si="1698"/>
        <v>0</v>
      </c>
    </row>
    <row r="10498" spans="5:49" x14ac:dyDescent="0.25">
      <c r="E10498" s="47">
        <f t="shared" ref="E10498:E10561" si="1701">ROUNDDOWN(C10500,0)</f>
        <v>0</v>
      </c>
      <c r="F10498" s="45">
        <f t="shared" ref="F10498:F10561" si="1702">HOUR(C10500)</f>
        <v>0</v>
      </c>
      <c r="G10498" s="45" t="e">
        <f t="shared" ref="G10498:G10561" si="1703">D10500/H10498</f>
        <v>#DIV/0!</v>
      </c>
      <c r="H10498" s="45" t="e">
        <f t="shared" ref="H10498:H10561" si="1704">AVERAGEIFS(D:D,E:E,E10498)</f>
        <v>#DIV/0!</v>
      </c>
      <c r="AN10498">
        <f t="shared" si="1700"/>
        <v>0</v>
      </c>
      <c r="AO10498">
        <f t="shared" si="1695"/>
        <v>0</v>
      </c>
      <c r="AP10498">
        <f t="shared" si="1696"/>
        <v>0</v>
      </c>
      <c r="AQ10498">
        <f t="shared" si="1697"/>
        <v>0</v>
      </c>
      <c r="AV10498">
        <f t="shared" si="1699"/>
        <v>10495</v>
      </c>
      <c r="AW10498">
        <f t="shared" si="1698"/>
        <v>0</v>
      </c>
    </row>
    <row r="10499" spans="5:49" x14ac:dyDescent="0.25">
      <c r="E10499" s="47">
        <f t="shared" si="1701"/>
        <v>0</v>
      </c>
      <c r="F10499" s="45">
        <f t="shared" si="1702"/>
        <v>0</v>
      </c>
      <c r="G10499" s="45" t="e">
        <f t="shared" si="1703"/>
        <v>#DIV/0!</v>
      </c>
      <c r="H10499" s="45" t="e">
        <f t="shared" si="1704"/>
        <v>#DIV/0!</v>
      </c>
      <c r="AN10499">
        <f t="shared" si="1700"/>
        <v>0</v>
      </c>
      <c r="AO10499">
        <f t="shared" si="1695"/>
        <v>0</v>
      </c>
      <c r="AP10499">
        <f t="shared" si="1696"/>
        <v>0</v>
      </c>
      <c r="AQ10499">
        <f t="shared" si="1697"/>
        <v>0</v>
      </c>
      <c r="AV10499">
        <f t="shared" si="1699"/>
        <v>10496</v>
      </c>
      <c r="AW10499">
        <f t="shared" si="1698"/>
        <v>0</v>
      </c>
    </row>
    <row r="10500" spans="5:49" x14ac:dyDescent="0.25">
      <c r="E10500" s="47">
        <f t="shared" si="1701"/>
        <v>0</v>
      </c>
      <c r="F10500" s="45">
        <f t="shared" si="1702"/>
        <v>0</v>
      </c>
      <c r="G10500" s="45" t="e">
        <f t="shared" si="1703"/>
        <v>#DIV/0!</v>
      </c>
      <c r="H10500" s="45" t="e">
        <f t="shared" si="1704"/>
        <v>#DIV/0!</v>
      </c>
      <c r="AN10500">
        <f t="shared" si="1700"/>
        <v>0</v>
      </c>
      <c r="AO10500">
        <f t="shared" ref="AO10500:AO10563" si="1705">ROUNDUP((C10500-$C$4)/7,0)</f>
        <v>0</v>
      </c>
      <c r="AP10500">
        <f t="shared" ref="AP10500:AP10563" si="1706">ROUNDUP((C10500-$C$4)/1,0)</f>
        <v>0</v>
      </c>
      <c r="AQ10500">
        <f t="shared" ref="AQ10500:AQ10563" si="1707">ROUNDUP((C10500-$C$4)*24,0)</f>
        <v>0</v>
      </c>
      <c r="AV10500">
        <f t="shared" si="1699"/>
        <v>10497</v>
      </c>
      <c r="AW10500">
        <f t="shared" ref="AW10500:AW10563" si="1708">SUMIFS(AN:AN,AQ:AQ,AV10500)</f>
        <v>0</v>
      </c>
    </row>
    <row r="10501" spans="5:49" x14ac:dyDescent="0.25">
      <c r="E10501" s="47">
        <f t="shared" si="1701"/>
        <v>0</v>
      </c>
      <c r="F10501" s="45">
        <f t="shared" si="1702"/>
        <v>0</v>
      </c>
      <c r="G10501" s="45" t="e">
        <f t="shared" si="1703"/>
        <v>#DIV/0!</v>
      </c>
      <c r="H10501" s="45" t="e">
        <f t="shared" si="1704"/>
        <v>#DIV/0!</v>
      </c>
      <c r="AN10501">
        <f t="shared" si="1700"/>
        <v>0</v>
      </c>
      <c r="AO10501">
        <f t="shared" si="1705"/>
        <v>0</v>
      </c>
      <c r="AP10501">
        <f t="shared" si="1706"/>
        <v>0</v>
      </c>
      <c r="AQ10501">
        <f t="shared" si="1707"/>
        <v>0</v>
      </c>
      <c r="AV10501">
        <f t="shared" ref="AV10501:AV10564" si="1709">1+AV10500</f>
        <v>10498</v>
      </c>
      <c r="AW10501">
        <f t="shared" si="1708"/>
        <v>0</v>
      </c>
    </row>
    <row r="10502" spans="5:49" x14ac:dyDescent="0.25">
      <c r="E10502" s="47">
        <f t="shared" si="1701"/>
        <v>0</v>
      </c>
      <c r="F10502" s="45">
        <f t="shared" si="1702"/>
        <v>0</v>
      </c>
      <c r="G10502" s="45" t="e">
        <f t="shared" si="1703"/>
        <v>#DIV/0!</v>
      </c>
      <c r="H10502" s="45" t="e">
        <f t="shared" si="1704"/>
        <v>#DIV/0!</v>
      </c>
      <c r="AN10502">
        <f t="shared" si="1700"/>
        <v>0</v>
      </c>
      <c r="AO10502">
        <f t="shared" si="1705"/>
        <v>0</v>
      </c>
      <c r="AP10502">
        <f t="shared" si="1706"/>
        <v>0</v>
      </c>
      <c r="AQ10502">
        <f t="shared" si="1707"/>
        <v>0</v>
      </c>
      <c r="AV10502">
        <f t="shared" si="1709"/>
        <v>10499</v>
      </c>
      <c r="AW10502">
        <f t="shared" si="1708"/>
        <v>0</v>
      </c>
    </row>
    <row r="10503" spans="5:49" x14ac:dyDescent="0.25">
      <c r="E10503" s="47">
        <f t="shared" si="1701"/>
        <v>0</v>
      </c>
      <c r="F10503" s="45">
        <f t="shared" si="1702"/>
        <v>0</v>
      </c>
      <c r="G10503" s="45" t="e">
        <f t="shared" si="1703"/>
        <v>#DIV/0!</v>
      </c>
      <c r="H10503" s="45" t="e">
        <f t="shared" si="1704"/>
        <v>#DIV/0!</v>
      </c>
      <c r="AN10503">
        <f t="shared" si="1700"/>
        <v>0</v>
      </c>
      <c r="AO10503">
        <f t="shared" si="1705"/>
        <v>0</v>
      </c>
      <c r="AP10503">
        <f t="shared" si="1706"/>
        <v>0</v>
      </c>
      <c r="AQ10503">
        <f t="shared" si="1707"/>
        <v>0</v>
      </c>
      <c r="AV10503">
        <f t="shared" si="1709"/>
        <v>10500</v>
      </c>
      <c r="AW10503">
        <f t="shared" si="1708"/>
        <v>0</v>
      </c>
    </row>
    <row r="10504" spans="5:49" x14ac:dyDescent="0.25">
      <c r="E10504" s="47">
        <f t="shared" si="1701"/>
        <v>0</v>
      </c>
      <c r="F10504" s="45">
        <f t="shared" si="1702"/>
        <v>0</v>
      </c>
      <c r="G10504" s="45" t="e">
        <f t="shared" si="1703"/>
        <v>#DIV/0!</v>
      </c>
      <c r="H10504" s="45" t="e">
        <f t="shared" si="1704"/>
        <v>#DIV/0!</v>
      </c>
      <c r="AN10504">
        <f t="shared" ref="AN10504:AN10567" si="1710">D10504*(C10504-C10503)*86400*$B$15</f>
        <v>0</v>
      </c>
      <c r="AO10504">
        <f t="shared" si="1705"/>
        <v>0</v>
      </c>
      <c r="AP10504">
        <f t="shared" si="1706"/>
        <v>0</v>
      </c>
      <c r="AQ10504">
        <f t="shared" si="1707"/>
        <v>0</v>
      </c>
      <c r="AV10504">
        <f t="shared" si="1709"/>
        <v>10501</v>
      </c>
      <c r="AW10504">
        <f t="shared" si="1708"/>
        <v>0</v>
      </c>
    </row>
    <row r="10505" spans="5:49" x14ac:dyDescent="0.25">
      <c r="E10505" s="47">
        <f t="shared" si="1701"/>
        <v>0</v>
      </c>
      <c r="F10505" s="45">
        <f t="shared" si="1702"/>
        <v>0</v>
      </c>
      <c r="G10505" s="45" t="e">
        <f t="shared" si="1703"/>
        <v>#DIV/0!</v>
      </c>
      <c r="H10505" s="45" t="e">
        <f t="shared" si="1704"/>
        <v>#DIV/0!</v>
      </c>
      <c r="AN10505">
        <f t="shared" si="1710"/>
        <v>0</v>
      </c>
      <c r="AO10505">
        <f t="shared" si="1705"/>
        <v>0</v>
      </c>
      <c r="AP10505">
        <f t="shared" si="1706"/>
        <v>0</v>
      </c>
      <c r="AQ10505">
        <f t="shared" si="1707"/>
        <v>0</v>
      </c>
      <c r="AV10505">
        <f t="shared" si="1709"/>
        <v>10502</v>
      </c>
      <c r="AW10505">
        <f t="shared" si="1708"/>
        <v>0</v>
      </c>
    </row>
    <row r="10506" spans="5:49" x14ac:dyDescent="0.25">
      <c r="E10506" s="47">
        <f t="shared" si="1701"/>
        <v>0</v>
      </c>
      <c r="F10506" s="45">
        <f t="shared" si="1702"/>
        <v>0</v>
      </c>
      <c r="G10506" s="45" t="e">
        <f t="shared" si="1703"/>
        <v>#DIV/0!</v>
      </c>
      <c r="H10506" s="45" t="e">
        <f t="shared" si="1704"/>
        <v>#DIV/0!</v>
      </c>
      <c r="AN10506">
        <f t="shared" si="1710"/>
        <v>0</v>
      </c>
      <c r="AO10506">
        <f t="shared" si="1705"/>
        <v>0</v>
      </c>
      <c r="AP10506">
        <f t="shared" si="1706"/>
        <v>0</v>
      </c>
      <c r="AQ10506">
        <f t="shared" si="1707"/>
        <v>0</v>
      </c>
      <c r="AV10506">
        <f t="shared" si="1709"/>
        <v>10503</v>
      </c>
      <c r="AW10506">
        <f t="shared" si="1708"/>
        <v>0</v>
      </c>
    </row>
    <row r="10507" spans="5:49" x14ac:dyDescent="0.25">
      <c r="E10507" s="47">
        <f t="shared" si="1701"/>
        <v>0</v>
      </c>
      <c r="F10507" s="45">
        <f t="shared" si="1702"/>
        <v>0</v>
      </c>
      <c r="G10507" s="45" t="e">
        <f t="shared" si="1703"/>
        <v>#DIV/0!</v>
      </c>
      <c r="H10507" s="45" t="e">
        <f t="shared" si="1704"/>
        <v>#DIV/0!</v>
      </c>
      <c r="AN10507">
        <f t="shared" si="1710"/>
        <v>0</v>
      </c>
      <c r="AO10507">
        <f t="shared" si="1705"/>
        <v>0</v>
      </c>
      <c r="AP10507">
        <f t="shared" si="1706"/>
        <v>0</v>
      </c>
      <c r="AQ10507">
        <f t="shared" si="1707"/>
        <v>0</v>
      </c>
      <c r="AV10507">
        <f t="shared" si="1709"/>
        <v>10504</v>
      </c>
      <c r="AW10507">
        <f t="shared" si="1708"/>
        <v>0</v>
      </c>
    </row>
    <row r="10508" spans="5:49" x14ac:dyDescent="0.25">
      <c r="E10508" s="47">
        <f t="shared" si="1701"/>
        <v>0</v>
      </c>
      <c r="F10508" s="45">
        <f t="shared" si="1702"/>
        <v>0</v>
      </c>
      <c r="G10508" s="45" t="e">
        <f t="shared" si="1703"/>
        <v>#DIV/0!</v>
      </c>
      <c r="H10508" s="45" t="e">
        <f t="shared" si="1704"/>
        <v>#DIV/0!</v>
      </c>
      <c r="AN10508">
        <f t="shared" si="1710"/>
        <v>0</v>
      </c>
      <c r="AO10508">
        <f t="shared" si="1705"/>
        <v>0</v>
      </c>
      <c r="AP10508">
        <f t="shared" si="1706"/>
        <v>0</v>
      </c>
      <c r="AQ10508">
        <f t="shared" si="1707"/>
        <v>0</v>
      </c>
      <c r="AV10508">
        <f t="shared" si="1709"/>
        <v>10505</v>
      </c>
      <c r="AW10508">
        <f t="shared" si="1708"/>
        <v>0</v>
      </c>
    </row>
    <row r="10509" spans="5:49" x14ac:dyDescent="0.25">
      <c r="E10509" s="47">
        <f t="shared" si="1701"/>
        <v>0</v>
      </c>
      <c r="F10509" s="45">
        <f t="shared" si="1702"/>
        <v>0</v>
      </c>
      <c r="G10509" s="45" t="e">
        <f t="shared" si="1703"/>
        <v>#DIV/0!</v>
      </c>
      <c r="H10509" s="45" t="e">
        <f t="shared" si="1704"/>
        <v>#DIV/0!</v>
      </c>
      <c r="AN10509">
        <f t="shared" si="1710"/>
        <v>0</v>
      </c>
      <c r="AO10509">
        <f t="shared" si="1705"/>
        <v>0</v>
      </c>
      <c r="AP10509">
        <f t="shared" si="1706"/>
        <v>0</v>
      </c>
      <c r="AQ10509">
        <f t="shared" si="1707"/>
        <v>0</v>
      </c>
      <c r="AV10509">
        <f t="shared" si="1709"/>
        <v>10506</v>
      </c>
      <c r="AW10509">
        <f t="shared" si="1708"/>
        <v>0</v>
      </c>
    </row>
    <row r="10510" spans="5:49" x14ac:dyDescent="0.25">
      <c r="E10510" s="47">
        <f t="shared" si="1701"/>
        <v>0</v>
      </c>
      <c r="F10510" s="45">
        <f t="shared" si="1702"/>
        <v>0</v>
      </c>
      <c r="G10510" s="45" t="e">
        <f t="shared" si="1703"/>
        <v>#DIV/0!</v>
      </c>
      <c r="H10510" s="45" t="e">
        <f t="shared" si="1704"/>
        <v>#DIV/0!</v>
      </c>
      <c r="AN10510">
        <f t="shared" si="1710"/>
        <v>0</v>
      </c>
      <c r="AO10510">
        <f t="shared" si="1705"/>
        <v>0</v>
      </c>
      <c r="AP10510">
        <f t="shared" si="1706"/>
        <v>0</v>
      </c>
      <c r="AQ10510">
        <f t="shared" si="1707"/>
        <v>0</v>
      </c>
      <c r="AV10510">
        <f t="shared" si="1709"/>
        <v>10507</v>
      </c>
      <c r="AW10510">
        <f t="shared" si="1708"/>
        <v>0</v>
      </c>
    </row>
    <row r="10511" spans="5:49" x14ac:dyDescent="0.25">
      <c r="E10511" s="47">
        <f t="shared" si="1701"/>
        <v>0</v>
      </c>
      <c r="F10511" s="45">
        <f t="shared" si="1702"/>
        <v>0</v>
      </c>
      <c r="G10511" s="45" t="e">
        <f t="shared" si="1703"/>
        <v>#DIV/0!</v>
      </c>
      <c r="H10511" s="45" t="e">
        <f t="shared" si="1704"/>
        <v>#DIV/0!</v>
      </c>
      <c r="AN10511">
        <f t="shared" si="1710"/>
        <v>0</v>
      </c>
      <c r="AO10511">
        <f t="shared" si="1705"/>
        <v>0</v>
      </c>
      <c r="AP10511">
        <f t="shared" si="1706"/>
        <v>0</v>
      </c>
      <c r="AQ10511">
        <f t="shared" si="1707"/>
        <v>0</v>
      </c>
      <c r="AV10511">
        <f t="shared" si="1709"/>
        <v>10508</v>
      </c>
      <c r="AW10511">
        <f t="shared" si="1708"/>
        <v>0</v>
      </c>
    </row>
    <row r="10512" spans="5:49" x14ac:dyDescent="0.25">
      <c r="E10512" s="47">
        <f t="shared" si="1701"/>
        <v>0</v>
      </c>
      <c r="F10512" s="45">
        <f t="shared" si="1702"/>
        <v>0</v>
      </c>
      <c r="G10512" s="45" t="e">
        <f t="shared" si="1703"/>
        <v>#DIV/0!</v>
      </c>
      <c r="H10512" s="45" t="e">
        <f t="shared" si="1704"/>
        <v>#DIV/0!</v>
      </c>
      <c r="AN10512">
        <f t="shared" si="1710"/>
        <v>0</v>
      </c>
      <c r="AO10512">
        <f t="shared" si="1705"/>
        <v>0</v>
      </c>
      <c r="AP10512">
        <f t="shared" si="1706"/>
        <v>0</v>
      </c>
      <c r="AQ10512">
        <f t="shared" si="1707"/>
        <v>0</v>
      </c>
      <c r="AV10512">
        <f t="shared" si="1709"/>
        <v>10509</v>
      </c>
      <c r="AW10512">
        <f t="shared" si="1708"/>
        <v>0</v>
      </c>
    </row>
    <row r="10513" spans="5:49" x14ac:dyDescent="0.25">
      <c r="E10513" s="47">
        <f t="shared" si="1701"/>
        <v>0</v>
      </c>
      <c r="F10513" s="45">
        <f t="shared" si="1702"/>
        <v>0</v>
      </c>
      <c r="G10513" s="45" t="e">
        <f t="shared" si="1703"/>
        <v>#DIV/0!</v>
      </c>
      <c r="H10513" s="45" t="e">
        <f t="shared" si="1704"/>
        <v>#DIV/0!</v>
      </c>
      <c r="AN10513">
        <f t="shared" si="1710"/>
        <v>0</v>
      </c>
      <c r="AO10513">
        <f t="shared" si="1705"/>
        <v>0</v>
      </c>
      <c r="AP10513">
        <f t="shared" si="1706"/>
        <v>0</v>
      </c>
      <c r="AQ10513">
        <f t="shared" si="1707"/>
        <v>0</v>
      </c>
      <c r="AV10513">
        <f t="shared" si="1709"/>
        <v>10510</v>
      </c>
      <c r="AW10513">
        <f t="shared" si="1708"/>
        <v>0</v>
      </c>
    </row>
    <row r="10514" spans="5:49" x14ac:dyDescent="0.25">
      <c r="E10514" s="47">
        <f t="shared" si="1701"/>
        <v>0</v>
      </c>
      <c r="F10514" s="45">
        <f t="shared" si="1702"/>
        <v>0</v>
      </c>
      <c r="G10514" s="45" t="e">
        <f t="shared" si="1703"/>
        <v>#DIV/0!</v>
      </c>
      <c r="H10514" s="45" t="e">
        <f t="shared" si="1704"/>
        <v>#DIV/0!</v>
      </c>
      <c r="AN10514">
        <f t="shared" si="1710"/>
        <v>0</v>
      </c>
      <c r="AO10514">
        <f t="shared" si="1705"/>
        <v>0</v>
      </c>
      <c r="AP10514">
        <f t="shared" si="1706"/>
        <v>0</v>
      </c>
      <c r="AQ10514">
        <f t="shared" si="1707"/>
        <v>0</v>
      </c>
      <c r="AV10514">
        <f t="shared" si="1709"/>
        <v>10511</v>
      </c>
      <c r="AW10514">
        <f t="shared" si="1708"/>
        <v>0</v>
      </c>
    </row>
    <row r="10515" spans="5:49" x14ac:dyDescent="0.25">
      <c r="E10515" s="47">
        <f t="shared" si="1701"/>
        <v>0</v>
      </c>
      <c r="F10515" s="45">
        <f t="shared" si="1702"/>
        <v>0</v>
      </c>
      <c r="G10515" s="45" t="e">
        <f t="shared" si="1703"/>
        <v>#DIV/0!</v>
      </c>
      <c r="H10515" s="45" t="e">
        <f t="shared" si="1704"/>
        <v>#DIV/0!</v>
      </c>
      <c r="AN10515">
        <f t="shared" si="1710"/>
        <v>0</v>
      </c>
      <c r="AO10515">
        <f t="shared" si="1705"/>
        <v>0</v>
      </c>
      <c r="AP10515">
        <f t="shared" si="1706"/>
        <v>0</v>
      </c>
      <c r="AQ10515">
        <f t="shared" si="1707"/>
        <v>0</v>
      </c>
      <c r="AV10515">
        <f t="shared" si="1709"/>
        <v>10512</v>
      </c>
      <c r="AW10515">
        <f t="shared" si="1708"/>
        <v>0</v>
      </c>
    </row>
    <row r="10516" spans="5:49" x14ac:dyDescent="0.25">
      <c r="E10516" s="47">
        <f t="shared" si="1701"/>
        <v>0</v>
      </c>
      <c r="F10516" s="45">
        <f t="shared" si="1702"/>
        <v>0</v>
      </c>
      <c r="G10516" s="45" t="e">
        <f t="shared" si="1703"/>
        <v>#DIV/0!</v>
      </c>
      <c r="H10516" s="45" t="e">
        <f t="shared" si="1704"/>
        <v>#DIV/0!</v>
      </c>
      <c r="AN10516">
        <f t="shared" si="1710"/>
        <v>0</v>
      </c>
      <c r="AO10516">
        <f t="shared" si="1705"/>
        <v>0</v>
      </c>
      <c r="AP10516">
        <f t="shared" si="1706"/>
        <v>0</v>
      </c>
      <c r="AQ10516">
        <f t="shared" si="1707"/>
        <v>0</v>
      </c>
      <c r="AV10516">
        <f t="shared" si="1709"/>
        <v>10513</v>
      </c>
      <c r="AW10516">
        <f t="shared" si="1708"/>
        <v>0</v>
      </c>
    </row>
    <row r="10517" spans="5:49" x14ac:dyDescent="0.25">
      <c r="E10517" s="47">
        <f t="shared" si="1701"/>
        <v>0</v>
      </c>
      <c r="F10517" s="45">
        <f t="shared" si="1702"/>
        <v>0</v>
      </c>
      <c r="G10517" s="45" t="e">
        <f t="shared" si="1703"/>
        <v>#DIV/0!</v>
      </c>
      <c r="H10517" s="45" t="e">
        <f t="shared" si="1704"/>
        <v>#DIV/0!</v>
      </c>
      <c r="AN10517">
        <f t="shared" si="1710"/>
        <v>0</v>
      </c>
      <c r="AO10517">
        <f t="shared" si="1705"/>
        <v>0</v>
      </c>
      <c r="AP10517">
        <f t="shared" si="1706"/>
        <v>0</v>
      </c>
      <c r="AQ10517">
        <f t="shared" si="1707"/>
        <v>0</v>
      </c>
      <c r="AV10517">
        <f t="shared" si="1709"/>
        <v>10514</v>
      </c>
      <c r="AW10517">
        <f t="shared" si="1708"/>
        <v>0</v>
      </c>
    </row>
    <row r="10518" spans="5:49" x14ac:dyDescent="0.25">
      <c r="E10518" s="47">
        <f t="shared" si="1701"/>
        <v>0</v>
      </c>
      <c r="F10518" s="45">
        <f t="shared" si="1702"/>
        <v>0</v>
      </c>
      <c r="G10518" s="45" t="e">
        <f t="shared" si="1703"/>
        <v>#DIV/0!</v>
      </c>
      <c r="H10518" s="45" t="e">
        <f t="shared" si="1704"/>
        <v>#DIV/0!</v>
      </c>
      <c r="AN10518">
        <f t="shared" si="1710"/>
        <v>0</v>
      </c>
      <c r="AO10518">
        <f t="shared" si="1705"/>
        <v>0</v>
      </c>
      <c r="AP10518">
        <f t="shared" si="1706"/>
        <v>0</v>
      </c>
      <c r="AQ10518">
        <f t="shared" si="1707"/>
        <v>0</v>
      </c>
      <c r="AV10518">
        <f t="shared" si="1709"/>
        <v>10515</v>
      </c>
      <c r="AW10518">
        <f t="shared" si="1708"/>
        <v>0</v>
      </c>
    </row>
    <row r="10519" spans="5:49" x14ac:dyDescent="0.25">
      <c r="E10519" s="47">
        <f t="shared" si="1701"/>
        <v>0</v>
      </c>
      <c r="F10519" s="45">
        <f t="shared" si="1702"/>
        <v>0</v>
      </c>
      <c r="G10519" s="45" t="e">
        <f t="shared" si="1703"/>
        <v>#DIV/0!</v>
      </c>
      <c r="H10519" s="45" t="e">
        <f t="shared" si="1704"/>
        <v>#DIV/0!</v>
      </c>
      <c r="AN10519">
        <f t="shared" si="1710"/>
        <v>0</v>
      </c>
      <c r="AO10519">
        <f t="shared" si="1705"/>
        <v>0</v>
      </c>
      <c r="AP10519">
        <f t="shared" si="1706"/>
        <v>0</v>
      </c>
      <c r="AQ10519">
        <f t="shared" si="1707"/>
        <v>0</v>
      </c>
      <c r="AV10519">
        <f t="shared" si="1709"/>
        <v>10516</v>
      </c>
      <c r="AW10519">
        <f t="shared" si="1708"/>
        <v>0</v>
      </c>
    </row>
    <row r="10520" spans="5:49" x14ac:dyDescent="0.25">
      <c r="E10520" s="47">
        <f t="shared" si="1701"/>
        <v>0</v>
      </c>
      <c r="F10520" s="45">
        <f t="shared" si="1702"/>
        <v>0</v>
      </c>
      <c r="G10520" s="45" t="e">
        <f t="shared" si="1703"/>
        <v>#DIV/0!</v>
      </c>
      <c r="H10520" s="45" t="e">
        <f t="shared" si="1704"/>
        <v>#DIV/0!</v>
      </c>
      <c r="AN10520">
        <f t="shared" si="1710"/>
        <v>0</v>
      </c>
      <c r="AO10520">
        <f t="shared" si="1705"/>
        <v>0</v>
      </c>
      <c r="AP10520">
        <f t="shared" si="1706"/>
        <v>0</v>
      </c>
      <c r="AQ10520">
        <f t="shared" si="1707"/>
        <v>0</v>
      </c>
      <c r="AV10520">
        <f t="shared" si="1709"/>
        <v>10517</v>
      </c>
      <c r="AW10520">
        <f t="shared" si="1708"/>
        <v>0</v>
      </c>
    </row>
    <row r="10521" spans="5:49" x14ac:dyDescent="0.25">
      <c r="E10521" s="47">
        <f t="shared" si="1701"/>
        <v>0</v>
      </c>
      <c r="F10521" s="45">
        <f t="shared" si="1702"/>
        <v>0</v>
      </c>
      <c r="G10521" s="45" t="e">
        <f t="shared" si="1703"/>
        <v>#DIV/0!</v>
      </c>
      <c r="H10521" s="45" t="e">
        <f t="shared" si="1704"/>
        <v>#DIV/0!</v>
      </c>
      <c r="AN10521">
        <f t="shared" si="1710"/>
        <v>0</v>
      </c>
      <c r="AO10521">
        <f t="shared" si="1705"/>
        <v>0</v>
      </c>
      <c r="AP10521">
        <f t="shared" si="1706"/>
        <v>0</v>
      </c>
      <c r="AQ10521">
        <f t="shared" si="1707"/>
        <v>0</v>
      </c>
      <c r="AV10521">
        <f t="shared" si="1709"/>
        <v>10518</v>
      </c>
      <c r="AW10521">
        <f t="shared" si="1708"/>
        <v>0</v>
      </c>
    </row>
    <row r="10522" spans="5:49" x14ac:dyDescent="0.25">
      <c r="E10522" s="47">
        <f t="shared" si="1701"/>
        <v>0</v>
      </c>
      <c r="F10522" s="45">
        <f t="shared" si="1702"/>
        <v>0</v>
      </c>
      <c r="G10522" s="45" t="e">
        <f t="shared" si="1703"/>
        <v>#DIV/0!</v>
      </c>
      <c r="H10522" s="45" t="e">
        <f t="shared" si="1704"/>
        <v>#DIV/0!</v>
      </c>
      <c r="AN10522">
        <f t="shared" si="1710"/>
        <v>0</v>
      </c>
      <c r="AO10522">
        <f t="shared" si="1705"/>
        <v>0</v>
      </c>
      <c r="AP10522">
        <f t="shared" si="1706"/>
        <v>0</v>
      </c>
      <c r="AQ10522">
        <f t="shared" si="1707"/>
        <v>0</v>
      </c>
      <c r="AV10522">
        <f t="shared" si="1709"/>
        <v>10519</v>
      </c>
      <c r="AW10522">
        <f t="shared" si="1708"/>
        <v>0</v>
      </c>
    </row>
    <row r="10523" spans="5:49" x14ac:dyDescent="0.25">
      <c r="E10523" s="47">
        <f t="shared" si="1701"/>
        <v>0</v>
      </c>
      <c r="F10523" s="45">
        <f t="shared" si="1702"/>
        <v>0</v>
      </c>
      <c r="G10523" s="45" t="e">
        <f t="shared" si="1703"/>
        <v>#DIV/0!</v>
      </c>
      <c r="H10523" s="45" t="e">
        <f t="shared" si="1704"/>
        <v>#DIV/0!</v>
      </c>
      <c r="AN10523">
        <f t="shared" si="1710"/>
        <v>0</v>
      </c>
      <c r="AO10523">
        <f t="shared" si="1705"/>
        <v>0</v>
      </c>
      <c r="AP10523">
        <f t="shared" si="1706"/>
        <v>0</v>
      </c>
      <c r="AQ10523">
        <f t="shared" si="1707"/>
        <v>0</v>
      </c>
      <c r="AV10523">
        <f t="shared" si="1709"/>
        <v>10520</v>
      </c>
      <c r="AW10523">
        <f t="shared" si="1708"/>
        <v>0</v>
      </c>
    </row>
    <row r="10524" spans="5:49" x14ac:dyDescent="0.25">
      <c r="E10524" s="47">
        <f t="shared" si="1701"/>
        <v>0</v>
      </c>
      <c r="F10524" s="45">
        <f t="shared" si="1702"/>
        <v>0</v>
      </c>
      <c r="G10524" s="45" t="e">
        <f t="shared" si="1703"/>
        <v>#DIV/0!</v>
      </c>
      <c r="H10524" s="45" t="e">
        <f t="shared" si="1704"/>
        <v>#DIV/0!</v>
      </c>
      <c r="AN10524">
        <f t="shared" si="1710"/>
        <v>0</v>
      </c>
      <c r="AO10524">
        <f t="shared" si="1705"/>
        <v>0</v>
      </c>
      <c r="AP10524">
        <f t="shared" si="1706"/>
        <v>0</v>
      </c>
      <c r="AQ10524">
        <f t="shared" si="1707"/>
        <v>0</v>
      </c>
      <c r="AV10524">
        <f t="shared" si="1709"/>
        <v>10521</v>
      </c>
      <c r="AW10524">
        <f t="shared" si="1708"/>
        <v>0</v>
      </c>
    </row>
    <row r="10525" spans="5:49" x14ac:dyDescent="0.25">
      <c r="E10525" s="47">
        <f t="shared" si="1701"/>
        <v>0</v>
      </c>
      <c r="F10525" s="45">
        <f t="shared" si="1702"/>
        <v>0</v>
      </c>
      <c r="G10525" s="45" t="e">
        <f t="shared" si="1703"/>
        <v>#DIV/0!</v>
      </c>
      <c r="H10525" s="45" t="e">
        <f t="shared" si="1704"/>
        <v>#DIV/0!</v>
      </c>
      <c r="AN10525">
        <f t="shared" si="1710"/>
        <v>0</v>
      </c>
      <c r="AO10525">
        <f t="shared" si="1705"/>
        <v>0</v>
      </c>
      <c r="AP10525">
        <f t="shared" si="1706"/>
        <v>0</v>
      </c>
      <c r="AQ10525">
        <f t="shared" si="1707"/>
        <v>0</v>
      </c>
      <c r="AV10525">
        <f t="shared" si="1709"/>
        <v>10522</v>
      </c>
      <c r="AW10525">
        <f t="shared" si="1708"/>
        <v>0</v>
      </c>
    </row>
    <row r="10526" spans="5:49" x14ac:dyDescent="0.25">
      <c r="E10526" s="47">
        <f t="shared" si="1701"/>
        <v>0</v>
      </c>
      <c r="F10526" s="45">
        <f t="shared" si="1702"/>
        <v>0</v>
      </c>
      <c r="G10526" s="45" t="e">
        <f t="shared" si="1703"/>
        <v>#DIV/0!</v>
      </c>
      <c r="H10526" s="45" t="e">
        <f t="shared" si="1704"/>
        <v>#DIV/0!</v>
      </c>
      <c r="AN10526">
        <f t="shared" si="1710"/>
        <v>0</v>
      </c>
      <c r="AO10526">
        <f t="shared" si="1705"/>
        <v>0</v>
      </c>
      <c r="AP10526">
        <f t="shared" si="1706"/>
        <v>0</v>
      </c>
      <c r="AQ10526">
        <f t="shared" si="1707"/>
        <v>0</v>
      </c>
      <c r="AV10526">
        <f t="shared" si="1709"/>
        <v>10523</v>
      </c>
      <c r="AW10526">
        <f t="shared" si="1708"/>
        <v>0</v>
      </c>
    </row>
    <row r="10527" spans="5:49" x14ac:dyDescent="0.25">
      <c r="E10527" s="47">
        <f t="shared" si="1701"/>
        <v>0</v>
      </c>
      <c r="F10527" s="45">
        <f t="shared" si="1702"/>
        <v>0</v>
      </c>
      <c r="G10527" s="45" t="e">
        <f t="shared" si="1703"/>
        <v>#DIV/0!</v>
      </c>
      <c r="H10527" s="45" t="e">
        <f t="shared" si="1704"/>
        <v>#DIV/0!</v>
      </c>
      <c r="AN10527">
        <f t="shared" si="1710"/>
        <v>0</v>
      </c>
      <c r="AO10527">
        <f t="shared" si="1705"/>
        <v>0</v>
      </c>
      <c r="AP10527">
        <f t="shared" si="1706"/>
        <v>0</v>
      </c>
      <c r="AQ10527">
        <f t="shared" si="1707"/>
        <v>0</v>
      </c>
      <c r="AV10527">
        <f t="shared" si="1709"/>
        <v>10524</v>
      </c>
      <c r="AW10527">
        <f t="shared" si="1708"/>
        <v>0</v>
      </c>
    </row>
    <row r="10528" spans="5:49" x14ac:dyDescent="0.25">
      <c r="E10528" s="47">
        <f t="shared" si="1701"/>
        <v>0</v>
      </c>
      <c r="F10528" s="45">
        <f t="shared" si="1702"/>
        <v>0</v>
      </c>
      <c r="G10528" s="45" t="e">
        <f t="shared" si="1703"/>
        <v>#DIV/0!</v>
      </c>
      <c r="H10528" s="45" t="e">
        <f t="shared" si="1704"/>
        <v>#DIV/0!</v>
      </c>
      <c r="AN10528">
        <f t="shared" si="1710"/>
        <v>0</v>
      </c>
      <c r="AO10528">
        <f t="shared" si="1705"/>
        <v>0</v>
      </c>
      <c r="AP10528">
        <f t="shared" si="1706"/>
        <v>0</v>
      </c>
      <c r="AQ10528">
        <f t="shared" si="1707"/>
        <v>0</v>
      </c>
      <c r="AV10528">
        <f t="shared" si="1709"/>
        <v>10525</v>
      </c>
      <c r="AW10528">
        <f t="shared" si="1708"/>
        <v>0</v>
      </c>
    </row>
    <row r="10529" spans="5:49" x14ac:dyDescent="0.25">
      <c r="E10529" s="47">
        <f t="shared" si="1701"/>
        <v>0</v>
      </c>
      <c r="F10529" s="45">
        <f t="shared" si="1702"/>
        <v>0</v>
      </c>
      <c r="G10529" s="45" t="e">
        <f t="shared" si="1703"/>
        <v>#DIV/0!</v>
      </c>
      <c r="H10529" s="45" t="e">
        <f t="shared" si="1704"/>
        <v>#DIV/0!</v>
      </c>
      <c r="AN10529">
        <f t="shared" si="1710"/>
        <v>0</v>
      </c>
      <c r="AO10529">
        <f t="shared" si="1705"/>
        <v>0</v>
      </c>
      <c r="AP10529">
        <f t="shared" si="1706"/>
        <v>0</v>
      </c>
      <c r="AQ10529">
        <f t="shared" si="1707"/>
        <v>0</v>
      </c>
      <c r="AV10529">
        <f t="shared" si="1709"/>
        <v>10526</v>
      </c>
      <c r="AW10529">
        <f t="shared" si="1708"/>
        <v>0</v>
      </c>
    </row>
    <row r="10530" spans="5:49" x14ac:dyDescent="0.25">
      <c r="E10530" s="47">
        <f t="shared" si="1701"/>
        <v>0</v>
      </c>
      <c r="F10530" s="45">
        <f t="shared" si="1702"/>
        <v>0</v>
      </c>
      <c r="G10530" s="45" t="e">
        <f t="shared" si="1703"/>
        <v>#DIV/0!</v>
      </c>
      <c r="H10530" s="45" t="e">
        <f t="shared" si="1704"/>
        <v>#DIV/0!</v>
      </c>
      <c r="AN10530">
        <f t="shared" si="1710"/>
        <v>0</v>
      </c>
      <c r="AO10530">
        <f t="shared" si="1705"/>
        <v>0</v>
      </c>
      <c r="AP10530">
        <f t="shared" si="1706"/>
        <v>0</v>
      </c>
      <c r="AQ10530">
        <f t="shared" si="1707"/>
        <v>0</v>
      </c>
      <c r="AV10530">
        <f t="shared" si="1709"/>
        <v>10527</v>
      </c>
      <c r="AW10530">
        <f t="shared" si="1708"/>
        <v>0</v>
      </c>
    </row>
    <row r="10531" spans="5:49" x14ac:dyDescent="0.25">
      <c r="E10531" s="47">
        <f t="shared" si="1701"/>
        <v>0</v>
      </c>
      <c r="F10531" s="45">
        <f t="shared" si="1702"/>
        <v>0</v>
      </c>
      <c r="G10531" s="45" t="e">
        <f t="shared" si="1703"/>
        <v>#DIV/0!</v>
      </c>
      <c r="H10531" s="45" t="e">
        <f t="shared" si="1704"/>
        <v>#DIV/0!</v>
      </c>
      <c r="AN10531">
        <f t="shared" si="1710"/>
        <v>0</v>
      </c>
      <c r="AO10531">
        <f t="shared" si="1705"/>
        <v>0</v>
      </c>
      <c r="AP10531">
        <f t="shared" si="1706"/>
        <v>0</v>
      </c>
      <c r="AQ10531">
        <f t="shared" si="1707"/>
        <v>0</v>
      </c>
      <c r="AV10531">
        <f t="shared" si="1709"/>
        <v>10528</v>
      </c>
      <c r="AW10531">
        <f t="shared" si="1708"/>
        <v>0</v>
      </c>
    </row>
    <row r="10532" spans="5:49" x14ac:dyDescent="0.25">
      <c r="E10532" s="47">
        <f t="shared" si="1701"/>
        <v>0</v>
      </c>
      <c r="F10532" s="45">
        <f t="shared" si="1702"/>
        <v>0</v>
      </c>
      <c r="G10532" s="45" t="e">
        <f t="shared" si="1703"/>
        <v>#DIV/0!</v>
      </c>
      <c r="H10532" s="45" t="e">
        <f t="shared" si="1704"/>
        <v>#DIV/0!</v>
      </c>
      <c r="AN10532">
        <f t="shared" si="1710"/>
        <v>0</v>
      </c>
      <c r="AO10532">
        <f t="shared" si="1705"/>
        <v>0</v>
      </c>
      <c r="AP10532">
        <f t="shared" si="1706"/>
        <v>0</v>
      </c>
      <c r="AQ10532">
        <f t="shared" si="1707"/>
        <v>0</v>
      </c>
      <c r="AV10532">
        <f t="shared" si="1709"/>
        <v>10529</v>
      </c>
      <c r="AW10532">
        <f t="shared" si="1708"/>
        <v>0</v>
      </c>
    </row>
    <row r="10533" spans="5:49" x14ac:dyDescent="0.25">
      <c r="E10533" s="47">
        <f t="shared" si="1701"/>
        <v>0</v>
      </c>
      <c r="F10533" s="45">
        <f t="shared" si="1702"/>
        <v>0</v>
      </c>
      <c r="G10533" s="45" t="e">
        <f t="shared" si="1703"/>
        <v>#DIV/0!</v>
      </c>
      <c r="H10533" s="45" t="e">
        <f t="shared" si="1704"/>
        <v>#DIV/0!</v>
      </c>
      <c r="AN10533">
        <f t="shared" si="1710"/>
        <v>0</v>
      </c>
      <c r="AO10533">
        <f t="shared" si="1705"/>
        <v>0</v>
      </c>
      <c r="AP10533">
        <f t="shared" si="1706"/>
        <v>0</v>
      </c>
      <c r="AQ10533">
        <f t="shared" si="1707"/>
        <v>0</v>
      </c>
      <c r="AV10533">
        <f t="shared" si="1709"/>
        <v>10530</v>
      </c>
      <c r="AW10533">
        <f t="shared" si="1708"/>
        <v>0</v>
      </c>
    </row>
    <row r="10534" spans="5:49" x14ac:dyDescent="0.25">
      <c r="E10534" s="47">
        <f t="shared" si="1701"/>
        <v>0</v>
      </c>
      <c r="F10534" s="45">
        <f t="shared" si="1702"/>
        <v>0</v>
      </c>
      <c r="G10534" s="45" t="e">
        <f t="shared" si="1703"/>
        <v>#DIV/0!</v>
      </c>
      <c r="H10534" s="45" t="e">
        <f t="shared" si="1704"/>
        <v>#DIV/0!</v>
      </c>
      <c r="AN10534">
        <f t="shared" si="1710"/>
        <v>0</v>
      </c>
      <c r="AO10534">
        <f t="shared" si="1705"/>
        <v>0</v>
      </c>
      <c r="AP10534">
        <f t="shared" si="1706"/>
        <v>0</v>
      </c>
      <c r="AQ10534">
        <f t="shared" si="1707"/>
        <v>0</v>
      </c>
      <c r="AV10534">
        <f t="shared" si="1709"/>
        <v>10531</v>
      </c>
      <c r="AW10534">
        <f t="shared" si="1708"/>
        <v>0</v>
      </c>
    </row>
    <row r="10535" spans="5:49" x14ac:dyDescent="0.25">
      <c r="E10535" s="47">
        <f t="shared" si="1701"/>
        <v>0</v>
      </c>
      <c r="F10535" s="45">
        <f t="shared" si="1702"/>
        <v>0</v>
      </c>
      <c r="G10535" s="45" t="e">
        <f t="shared" si="1703"/>
        <v>#DIV/0!</v>
      </c>
      <c r="H10535" s="45" t="e">
        <f t="shared" si="1704"/>
        <v>#DIV/0!</v>
      </c>
      <c r="AN10535">
        <f t="shared" si="1710"/>
        <v>0</v>
      </c>
      <c r="AO10535">
        <f t="shared" si="1705"/>
        <v>0</v>
      </c>
      <c r="AP10535">
        <f t="shared" si="1706"/>
        <v>0</v>
      </c>
      <c r="AQ10535">
        <f t="shared" si="1707"/>
        <v>0</v>
      </c>
      <c r="AV10535">
        <f t="shared" si="1709"/>
        <v>10532</v>
      </c>
      <c r="AW10535">
        <f t="shared" si="1708"/>
        <v>0</v>
      </c>
    </row>
    <row r="10536" spans="5:49" x14ac:dyDescent="0.25">
      <c r="E10536" s="47">
        <f t="shared" si="1701"/>
        <v>0</v>
      </c>
      <c r="F10536" s="45">
        <f t="shared" si="1702"/>
        <v>0</v>
      </c>
      <c r="G10536" s="45" t="e">
        <f t="shared" si="1703"/>
        <v>#DIV/0!</v>
      </c>
      <c r="H10536" s="45" t="e">
        <f t="shared" si="1704"/>
        <v>#DIV/0!</v>
      </c>
      <c r="AN10536">
        <f t="shared" si="1710"/>
        <v>0</v>
      </c>
      <c r="AO10536">
        <f t="shared" si="1705"/>
        <v>0</v>
      </c>
      <c r="AP10536">
        <f t="shared" si="1706"/>
        <v>0</v>
      </c>
      <c r="AQ10536">
        <f t="shared" si="1707"/>
        <v>0</v>
      </c>
      <c r="AV10536">
        <f t="shared" si="1709"/>
        <v>10533</v>
      </c>
      <c r="AW10536">
        <f t="shared" si="1708"/>
        <v>0</v>
      </c>
    </row>
    <row r="10537" spans="5:49" x14ac:dyDescent="0.25">
      <c r="E10537" s="47">
        <f t="shared" si="1701"/>
        <v>0</v>
      </c>
      <c r="F10537" s="45">
        <f t="shared" si="1702"/>
        <v>0</v>
      </c>
      <c r="G10537" s="45" t="e">
        <f t="shared" si="1703"/>
        <v>#DIV/0!</v>
      </c>
      <c r="H10537" s="45" t="e">
        <f t="shared" si="1704"/>
        <v>#DIV/0!</v>
      </c>
      <c r="AN10537">
        <f t="shared" si="1710"/>
        <v>0</v>
      </c>
      <c r="AO10537">
        <f t="shared" si="1705"/>
        <v>0</v>
      </c>
      <c r="AP10537">
        <f t="shared" si="1706"/>
        <v>0</v>
      </c>
      <c r="AQ10537">
        <f t="shared" si="1707"/>
        <v>0</v>
      </c>
      <c r="AV10537">
        <f t="shared" si="1709"/>
        <v>10534</v>
      </c>
      <c r="AW10537">
        <f t="shared" si="1708"/>
        <v>0</v>
      </c>
    </row>
    <row r="10538" spans="5:49" x14ac:dyDescent="0.25">
      <c r="E10538" s="47">
        <f t="shared" si="1701"/>
        <v>0</v>
      </c>
      <c r="F10538" s="45">
        <f t="shared" si="1702"/>
        <v>0</v>
      </c>
      <c r="G10538" s="45" t="e">
        <f t="shared" si="1703"/>
        <v>#DIV/0!</v>
      </c>
      <c r="H10538" s="45" t="e">
        <f t="shared" si="1704"/>
        <v>#DIV/0!</v>
      </c>
      <c r="AN10538">
        <f t="shared" si="1710"/>
        <v>0</v>
      </c>
      <c r="AO10538">
        <f t="shared" si="1705"/>
        <v>0</v>
      </c>
      <c r="AP10538">
        <f t="shared" si="1706"/>
        <v>0</v>
      </c>
      <c r="AQ10538">
        <f t="shared" si="1707"/>
        <v>0</v>
      </c>
      <c r="AV10538">
        <f t="shared" si="1709"/>
        <v>10535</v>
      </c>
      <c r="AW10538">
        <f t="shared" si="1708"/>
        <v>0</v>
      </c>
    </row>
    <row r="10539" spans="5:49" x14ac:dyDescent="0.25">
      <c r="E10539" s="47">
        <f t="shared" si="1701"/>
        <v>0</v>
      </c>
      <c r="F10539" s="45">
        <f t="shared" si="1702"/>
        <v>0</v>
      </c>
      <c r="G10539" s="45" t="e">
        <f t="shared" si="1703"/>
        <v>#DIV/0!</v>
      </c>
      <c r="H10539" s="45" t="e">
        <f t="shared" si="1704"/>
        <v>#DIV/0!</v>
      </c>
      <c r="AN10539">
        <f t="shared" si="1710"/>
        <v>0</v>
      </c>
      <c r="AO10539">
        <f t="shared" si="1705"/>
        <v>0</v>
      </c>
      <c r="AP10539">
        <f t="shared" si="1706"/>
        <v>0</v>
      </c>
      <c r="AQ10539">
        <f t="shared" si="1707"/>
        <v>0</v>
      </c>
      <c r="AV10539">
        <f t="shared" si="1709"/>
        <v>10536</v>
      </c>
      <c r="AW10539">
        <f t="shared" si="1708"/>
        <v>0</v>
      </c>
    </row>
    <row r="10540" spans="5:49" x14ac:dyDescent="0.25">
      <c r="E10540" s="47">
        <f t="shared" si="1701"/>
        <v>0</v>
      </c>
      <c r="F10540" s="45">
        <f t="shared" si="1702"/>
        <v>0</v>
      </c>
      <c r="G10540" s="45" t="e">
        <f t="shared" si="1703"/>
        <v>#DIV/0!</v>
      </c>
      <c r="H10540" s="45" t="e">
        <f t="shared" si="1704"/>
        <v>#DIV/0!</v>
      </c>
      <c r="AN10540">
        <f t="shared" si="1710"/>
        <v>0</v>
      </c>
      <c r="AO10540">
        <f t="shared" si="1705"/>
        <v>0</v>
      </c>
      <c r="AP10540">
        <f t="shared" si="1706"/>
        <v>0</v>
      </c>
      <c r="AQ10540">
        <f t="shared" si="1707"/>
        <v>0</v>
      </c>
      <c r="AV10540">
        <f t="shared" si="1709"/>
        <v>10537</v>
      </c>
      <c r="AW10540">
        <f t="shared" si="1708"/>
        <v>0</v>
      </c>
    </row>
    <row r="10541" spans="5:49" x14ac:dyDescent="0.25">
      <c r="E10541" s="47">
        <f t="shared" si="1701"/>
        <v>0</v>
      </c>
      <c r="F10541" s="45">
        <f t="shared" si="1702"/>
        <v>0</v>
      </c>
      <c r="G10541" s="45" t="e">
        <f t="shared" si="1703"/>
        <v>#DIV/0!</v>
      </c>
      <c r="H10541" s="45" t="e">
        <f t="shared" si="1704"/>
        <v>#DIV/0!</v>
      </c>
      <c r="AN10541">
        <f t="shared" si="1710"/>
        <v>0</v>
      </c>
      <c r="AO10541">
        <f t="shared" si="1705"/>
        <v>0</v>
      </c>
      <c r="AP10541">
        <f t="shared" si="1706"/>
        <v>0</v>
      </c>
      <c r="AQ10541">
        <f t="shared" si="1707"/>
        <v>0</v>
      </c>
      <c r="AV10541">
        <f t="shared" si="1709"/>
        <v>10538</v>
      </c>
      <c r="AW10541">
        <f t="shared" si="1708"/>
        <v>0</v>
      </c>
    </row>
    <row r="10542" spans="5:49" x14ac:dyDescent="0.25">
      <c r="E10542" s="47">
        <f t="shared" si="1701"/>
        <v>0</v>
      </c>
      <c r="F10542" s="45">
        <f t="shared" si="1702"/>
        <v>0</v>
      </c>
      <c r="G10542" s="45" t="e">
        <f t="shared" si="1703"/>
        <v>#DIV/0!</v>
      </c>
      <c r="H10542" s="45" t="e">
        <f t="shared" si="1704"/>
        <v>#DIV/0!</v>
      </c>
      <c r="AN10542">
        <f t="shared" si="1710"/>
        <v>0</v>
      </c>
      <c r="AO10542">
        <f t="shared" si="1705"/>
        <v>0</v>
      </c>
      <c r="AP10542">
        <f t="shared" si="1706"/>
        <v>0</v>
      </c>
      <c r="AQ10542">
        <f t="shared" si="1707"/>
        <v>0</v>
      </c>
      <c r="AV10542">
        <f t="shared" si="1709"/>
        <v>10539</v>
      </c>
      <c r="AW10542">
        <f t="shared" si="1708"/>
        <v>0</v>
      </c>
    </row>
    <row r="10543" spans="5:49" x14ac:dyDescent="0.25">
      <c r="E10543" s="47">
        <f t="shared" si="1701"/>
        <v>0</v>
      </c>
      <c r="F10543" s="45">
        <f t="shared" si="1702"/>
        <v>0</v>
      </c>
      <c r="G10543" s="45" t="e">
        <f t="shared" si="1703"/>
        <v>#DIV/0!</v>
      </c>
      <c r="H10543" s="45" t="e">
        <f t="shared" si="1704"/>
        <v>#DIV/0!</v>
      </c>
      <c r="AN10543">
        <f t="shared" si="1710"/>
        <v>0</v>
      </c>
      <c r="AO10543">
        <f t="shared" si="1705"/>
        <v>0</v>
      </c>
      <c r="AP10543">
        <f t="shared" si="1706"/>
        <v>0</v>
      </c>
      <c r="AQ10543">
        <f t="shared" si="1707"/>
        <v>0</v>
      </c>
      <c r="AV10543">
        <f t="shared" si="1709"/>
        <v>10540</v>
      </c>
      <c r="AW10543">
        <f t="shared" si="1708"/>
        <v>0</v>
      </c>
    </row>
    <row r="10544" spans="5:49" x14ac:dyDescent="0.25">
      <c r="E10544" s="47">
        <f t="shared" si="1701"/>
        <v>0</v>
      </c>
      <c r="F10544" s="45">
        <f t="shared" si="1702"/>
        <v>0</v>
      </c>
      <c r="G10544" s="45" t="e">
        <f t="shared" si="1703"/>
        <v>#DIV/0!</v>
      </c>
      <c r="H10544" s="45" t="e">
        <f t="shared" si="1704"/>
        <v>#DIV/0!</v>
      </c>
      <c r="AN10544">
        <f t="shared" si="1710"/>
        <v>0</v>
      </c>
      <c r="AO10544">
        <f t="shared" si="1705"/>
        <v>0</v>
      </c>
      <c r="AP10544">
        <f t="shared" si="1706"/>
        <v>0</v>
      </c>
      <c r="AQ10544">
        <f t="shared" si="1707"/>
        <v>0</v>
      </c>
      <c r="AV10544">
        <f t="shared" si="1709"/>
        <v>10541</v>
      </c>
      <c r="AW10544">
        <f t="shared" si="1708"/>
        <v>0</v>
      </c>
    </row>
    <row r="10545" spans="5:49" x14ac:dyDescent="0.25">
      <c r="E10545" s="47">
        <f t="shared" si="1701"/>
        <v>0</v>
      </c>
      <c r="F10545" s="45">
        <f t="shared" si="1702"/>
        <v>0</v>
      </c>
      <c r="G10545" s="45" t="e">
        <f t="shared" si="1703"/>
        <v>#DIV/0!</v>
      </c>
      <c r="H10545" s="45" t="e">
        <f t="shared" si="1704"/>
        <v>#DIV/0!</v>
      </c>
      <c r="AN10545">
        <f t="shared" si="1710"/>
        <v>0</v>
      </c>
      <c r="AO10545">
        <f t="shared" si="1705"/>
        <v>0</v>
      </c>
      <c r="AP10545">
        <f t="shared" si="1706"/>
        <v>0</v>
      </c>
      <c r="AQ10545">
        <f t="shared" si="1707"/>
        <v>0</v>
      </c>
      <c r="AV10545">
        <f t="shared" si="1709"/>
        <v>10542</v>
      </c>
      <c r="AW10545">
        <f t="shared" si="1708"/>
        <v>0</v>
      </c>
    </row>
    <row r="10546" spans="5:49" x14ac:dyDescent="0.25">
      <c r="E10546" s="47">
        <f t="shared" si="1701"/>
        <v>0</v>
      </c>
      <c r="F10546" s="45">
        <f t="shared" si="1702"/>
        <v>0</v>
      </c>
      <c r="G10546" s="45" t="e">
        <f t="shared" si="1703"/>
        <v>#DIV/0!</v>
      </c>
      <c r="H10546" s="45" t="e">
        <f t="shared" si="1704"/>
        <v>#DIV/0!</v>
      </c>
      <c r="AN10546">
        <f t="shared" si="1710"/>
        <v>0</v>
      </c>
      <c r="AO10546">
        <f t="shared" si="1705"/>
        <v>0</v>
      </c>
      <c r="AP10546">
        <f t="shared" si="1706"/>
        <v>0</v>
      </c>
      <c r="AQ10546">
        <f t="shared" si="1707"/>
        <v>0</v>
      </c>
      <c r="AV10546">
        <f t="shared" si="1709"/>
        <v>10543</v>
      </c>
      <c r="AW10546">
        <f t="shared" si="1708"/>
        <v>0</v>
      </c>
    </row>
    <row r="10547" spans="5:49" x14ac:dyDescent="0.25">
      <c r="E10547" s="47">
        <f t="shared" si="1701"/>
        <v>0</v>
      </c>
      <c r="F10547" s="45">
        <f t="shared" si="1702"/>
        <v>0</v>
      </c>
      <c r="G10547" s="45" t="e">
        <f t="shared" si="1703"/>
        <v>#DIV/0!</v>
      </c>
      <c r="H10547" s="45" t="e">
        <f t="shared" si="1704"/>
        <v>#DIV/0!</v>
      </c>
      <c r="AN10547">
        <f t="shared" si="1710"/>
        <v>0</v>
      </c>
      <c r="AO10547">
        <f t="shared" si="1705"/>
        <v>0</v>
      </c>
      <c r="AP10547">
        <f t="shared" si="1706"/>
        <v>0</v>
      </c>
      <c r="AQ10547">
        <f t="shared" si="1707"/>
        <v>0</v>
      </c>
      <c r="AV10547">
        <f t="shared" si="1709"/>
        <v>10544</v>
      </c>
      <c r="AW10547">
        <f t="shared" si="1708"/>
        <v>0</v>
      </c>
    </row>
    <row r="10548" spans="5:49" x14ac:dyDescent="0.25">
      <c r="E10548" s="47">
        <f t="shared" si="1701"/>
        <v>0</v>
      </c>
      <c r="F10548" s="45">
        <f t="shared" si="1702"/>
        <v>0</v>
      </c>
      <c r="G10548" s="45" t="e">
        <f t="shared" si="1703"/>
        <v>#DIV/0!</v>
      </c>
      <c r="H10548" s="45" t="e">
        <f t="shared" si="1704"/>
        <v>#DIV/0!</v>
      </c>
      <c r="AN10548">
        <f t="shared" si="1710"/>
        <v>0</v>
      </c>
      <c r="AO10548">
        <f t="shared" si="1705"/>
        <v>0</v>
      </c>
      <c r="AP10548">
        <f t="shared" si="1706"/>
        <v>0</v>
      </c>
      <c r="AQ10548">
        <f t="shared" si="1707"/>
        <v>0</v>
      </c>
      <c r="AV10548">
        <f t="shared" si="1709"/>
        <v>10545</v>
      </c>
      <c r="AW10548">
        <f t="shared" si="1708"/>
        <v>0</v>
      </c>
    </row>
    <row r="10549" spans="5:49" x14ac:dyDescent="0.25">
      <c r="E10549" s="47">
        <f t="shared" si="1701"/>
        <v>0</v>
      </c>
      <c r="F10549" s="45">
        <f t="shared" si="1702"/>
        <v>0</v>
      </c>
      <c r="G10549" s="45" t="e">
        <f t="shared" si="1703"/>
        <v>#DIV/0!</v>
      </c>
      <c r="H10549" s="45" t="e">
        <f t="shared" si="1704"/>
        <v>#DIV/0!</v>
      </c>
      <c r="AN10549">
        <f t="shared" si="1710"/>
        <v>0</v>
      </c>
      <c r="AO10549">
        <f t="shared" si="1705"/>
        <v>0</v>
      </c>
      <c r="AP10549">
        <f t="shared" si="1706"/>
        <v>0</v>
      </c>
      <c r="AQ10549">
        <f t="shared" si="1707"/>
        <v>0</v>
      </c>
      <c r="AV10549">
        <f t="shared" si="1709"/>
        <v>10546</v>
      </c>
      <c r="AW10549">
        <f t="shared" si="1708"/>
        <v>0</v>
      </c>
    </row>
    <row r="10550" spans="5:49" x14ac:dyDescent="0.25">
      <c r="E10550" s="47">
        <f t="shared" si="1701"/>
        <v>0</v>
      </c>
      <c r="F10550" s="45">
        <f t="shared" si="1702"/>
        <v>0</v>
      </c>
      <c r="G10550" s="45" t="e">
        <f t="shared" si="1703"/>
        <v>#DIV/0!</v>
      </c>
      <c r="H10550" s="45" t="e">
        <f t="shared" si="1704"/>
        <v>#DIV/0!</v>
      </c>
      <c r="AN10550">
        <f t="shared" si="1710"/>
        <v>0</v>
      </c>
      <c r="AO10550">
        <f t="shared" si="1705"/>
        <v>0</v>
      </c>
      <c r="AP10550">
        <f t="shared" si="1706"/>
        <v>0</v>
      </c>
      <c r="AQ10550">
        <f t="shared" si="1707"/>
        <v>0</v>
      </c>
      <c r="AV10550">
        <f t="shared" si="1709"/>
        <v>10547</v>
      </c>
      <c r="AW10550">
        <f t="shared" si="1708"/>
        <v>0</v>
      </c>
    </row>
    <row r="10551" spans="5:49" x14ac:dyDescent="0.25">
      <c r="E10551" s="47">
        <f t="shared" si="1701"/>
        <v>0</v>
      </c>
      <c r="F10551" s="45">
        <f t="shared" si="1702"/>
        <v>0</v>
      </c>
      <c r="G10551" s="45" t="e">
        <f t="shared" si="1703"/>
        <v>#DIV/0!</v>
      </c>
      <c r="H10551" s="45" t="e">
        <f t="shared" si="1704"/>
        <v>#DIV/0!</v>
      </c>
      <c r="AN10551">
        <f t="shared" si="1710"/>
        <v>0</v>
      </c>
      <c r="AO10551">
        <f t="shared" si="1705"/>
        <v>0</v>
      </c>
      <c r="AP10551">
        <f t="shared" si="1706"/>
        <v>0</v>
      </c>
      <c r="AQ10551">
        <f t="shared" si="1707"/>
        <v>0</v>
      </c>
      <c r="AV10551">
        <f t="shared" si="1709"/>
        <v>10548</v>
      </c>
      <c r="AW10551">
        <f t="shared" si="1708"/>
        <v>0</v>
      </c>
    </row>
    <row r="10552" spans="5:49" x14ac:dyDescent="0.25">
      <c r="E10552" s="47">
        <f t="shared" si="1701"/>
        <v>0</v>
      </c>
      <c r="F10552" s="45">
        <f t="shared" si="1702"/>
        <v>0</v>
      </c>
      <c r="G10552" s="45" t="e">
        <f t="shared" si="1703"/>
        <v>#DIV/0!</v>
      </c>
      <c r="H10552" s="45" t="e">
        <f t="shared" si="1704"/>
        <v>#DIV/0!</v>
      </c>
      <c r="AN10552">
        <f t="shared" si="1710"/>
        <v>0</v>
      </c>
      <c r="AO10552">
        <f t="shared" si="1705"/>
        <v>0</v>
      </c>
      <c r="AP10552">
        <f t="shared" si="1706"/>
        <v>0</v>
      </c>
      <c r="AQ10552">
        <f t="shared" si="1707"/>
        <v>0</v>
      </c>
      <c r="AV10552">
        <f t="shared" si="1709"/>
        <v>10549</v>
      </c>
      <c r="AW10552">
        <f t="shared" si="1708"/>
        <v>0</v>
      </c>
    </row>
    <row r="10553" spans="5:49" x14ac:dyDescent="0.25">
      <c r="E10553" s="47">
        <f t="shared" si="1701"/>
        <v>0</v>
      </c>
      <c r="F10553" s="45">
        <f t="shared" si="1702"/>
        <v>0</v>
      </c>
      <c r="G10553" s="45" t="e">
        <f t="shared" si="1703"/>
        <v>#DIV/0!</v>
      </c>
      <c r="H10553" s="45" t="e">
        <f t="shared" si="1704"/>
        <v>#DIV/0!</v>
      </c>
      <c r="AN10553">
        <f t="shared" si="1710"/>
        <v>0</v>
      </c>
      <c r="AO10553">
        <f t="shared" si="1705"/>
        <v>0</v>
      </c>
      <c r="AP10553">
        <f t="shared" si="1706"/>
        <v>0</v>
      </c>
      <c r="AQ10553">
        <f t="shared" si="1707"/>
        <v>0</v>
      </c>
      <c r="AV10553">
        <f t="shared" si="1709"/>
        <v>10550</v>
      </c>
      <c r="AW10553">
        <f t="shared" si="1708"/>
        <v>0</v>
      </c>
    </row>
    <row r="10554" spans="5:49" x14ac:dyDescent="0.25">
      <c r="E10554" s="47">
        <f t="shared" si="1701"/>
        <v>0</v>
      </c>
      <c r="F10554" s="45">
        <f t="shared" si="1702"/>
        <v>0</v>
      </c>
      <c r="G10554" s="45" t="e">
        <f t="shared" si="1703"/>
        <v>#DIV/0!</v>
      </c>
      <c r="H10554" s="45" t="e">
        <f t="shared" si="1704"/>
        <v>#DIV/0!</v>
      </c>
      <c r="AN10554">
        <f t="shared" si="1710"/>
        <v>0</v>
      </c>
      <c r="AO10554">
        <f t="shared" si="1705"/>
        <v>0</v>
      </c>
      <c r="AP10554">
        <f t="shared" si="1706"/>
        <v>0</v>
      </c>
      <c r="AQ10554">
        <f t="shared" si="1707"/>
        <v>0</v>
      </c>
      <c r="AV10554">
        <f t="shared" si="1709"/>
        <v>10551</v>
      </c>
      <c r="AW10554">
        <f t="shared" si="1708"/>
        <v>0</v>
      </c>
    </row>
    <row r="10555" spans="5:49" x14ac:dyDescent="0.25">
      <c r="E10555" s="47">
        <f t="shared" si="1701"/>
        <v>0</v>
      </c>
      <c r="F10555" s="45">
        <f t="shared" si="1702"/>
        <v>0</v>
      </c>
      <c r="G10555" s="45" t="e">
        <f t="shared" si="1703"/>
        <v>#DIV/0!</v>
      </c>
      <c r="H10555" s="45" t="e">
        <f t="shared" si="1704"/>
        <v>#DIV/0!</v>
      </c>
      <c r="AN10555">
        <f t="shared" si="1710"/>
        <v>0</v>
      </c>
      <c r="AO10555">
        <f t="shared" si="1705"/>
        <v>0</v>
      </c>
      <c r="AP10555">
        <f t="shared" si="1706"/>
        <v>0</v>
      </c>
      <c r="AQ10555">
        <f t="shared" si="1707"/>
        <v>0</v>
      </c>
      <c r="AV10555">
        <f t="shared" si="1709"/>
        <v>10552</v>
      </c>
      <c r="AW10555">
        <f t="shared" si="1708"/>
        <v>0</v>
      </c>
    </row>
    <row r="10556" spans="5:49" x14ac:dyDescent="0.25">
      <c r="E10556" s="47">
        <f t="shared" si="1701"/>
        <v>0</v>
      </c>
      <c r="F10556" s="45">
        <f t="shared" si="1702"/>
        <v>0</v>
      </c>
      <c r="G10556" s="45" t="e">
        <f t="shared" si="1703"/>
        <v>#DIV/0!</v>
      </c>
      <c r="H10556" s="45" t="e">
        <f t="shared" si="1704"/>
        <v>#DIV/0!</v>
      </c>
      <c r="AN10556">
        <f t="shared" si="1710"/>
        <v>0</v>
      </c>
      <c r="AO10556">
        <f t="shared" si="1705"/>
        <v>0</v>
      </c>
      <c r="AP10556">
        <f t="shared" si="1706"/>
        <v>0</v>
      </c>
      <c r="AQ10556">
        <f t="shared" si="1707"/>
        <v>0</v>
      </c>
      <c r="AV10556">
        <f t="shared" si="1709"/>
        <v>10553</v>
      </c>
      <c r="AW10556">
        <f t="shared" si="1708"/>
        <v>0</v>
      </c>
    </row>
    <row r="10557" spans="5:49" x14ac:dyDescent="0.25">
      <c r="E10557" s="47">
        <f t="shared" si="1701"/>
        <v>0</v>
      </c>
      <c r="F10557" s="45">
        <f t="shared" si="1702"/>
        <v>0</v>
      </c>
      <c r="G10557" s="45" t="e">
        <f t="shared" si="1703"/>
        <v>#DIV/0!</v>
      </c>
      <c r="H10557" s="45" t="e">
        <f t="shared" si="1704"/>
        <v>#DIV/0!</v>
      </c>
      <c r="AN10557">
        <f t="shared" si="1710"/>
        <v>0</v>
      </c>
      <c r="AO10557">
        <f t="shared" si="1705"/>
        <v>0</v>
      </c>
      <c r="AP10557">
        <f t="shared" si="1706"/>
        <v>0</v>
      </c>
      <c r="AQ10557">
        <f t="shared" si="1707"/>
        <v>0</v>
      </c>
      <c r="AV10557">
        <f t="shared" si="1709"/>
        <v>10554</v>
      </c>
      <c r="AW10557">
        <f t="shared" si="1708"/>
        <v>0</v>
      </c>
    </row>
    <row r="10558" spans="5:49" x14ac:dyDescent="0.25">
      <c r="E10558" s="47">
        <f t="shared" si="1701"/>
        <v>0</v>
      </c>
      <c r="F10558" s="45">
        <f t="shared" si="1702"/>
        <v>0</v>
      </c>
      <c r="G10558" s="45" t="e">
        <f t="shared" si="1703"/>
        <v>#DIV/0!</v>
      </c>
      <c r="H10558" s="45" t="e">
        <f t="shared" si="1704"/>
        <v>#DIV/0!</v>
      </c>
      <c r="AN10558">
        <f t="shared" si="1710"/>
        <v>0</v>
      </c>
      <c r="AO10558">
        <f t="shared" si="1705"/>
        <v>0</v>
      </c>
      <c r="AP10558">
        <f t="shared" si="1706"/>
        <v>0</v>
      </c>
      <c r="AQ10558">
        <f t="shared" si="1707"/>
        <v>0</v>
      </c>
      <c r="AV10558">
        <f t="shared" si="1709"/>
        <v>10555</v>
      </c>
      <c r="AW10558">
        <f t="shared" si="1708"/>
        <v>0</v>
      </c>
    </row>
    <row r="10559" spans="5:49" x14ac:dyDescent="0.25">
      <c r="E10559" s="47">
        <f t="shared" si="1701"/>
        <v>0</v>
      </c>
      <c r="F10559" s="45">
        <f t="shared" si="1702"/>
        <v>0</v>
      </c>
      <c r="G10559" s="45" t="e">
        <f t="shared" si="1703"/>
        <v>#DIV/0!</v>
      </c>
      <c r="H10559" s="45" t="e">
        <f t="shared" si="1704"/>
        <v>#DIV/0!</v>
      </c>
      <c r="AN10559">
        <f t="shared" si="1710"/>
        <v>0</v>
      </c>
      <c r="AO10559">
        <f t="shared" si="1705"/>
        <v>0</v>
      </c>
      <c r="AP10559">
        <f t="shared" si="1706"/>
        <v>0</v>
      </c>
      <c r="AQ10559">
        <f t="shared" si="1707"/>
        <v>0</v>
      </c>
      <c r="AV10559">
        <f t="shared" si="1709"/>
        <v>10556</v>
      </c>
      <c r="AW10559">
        <f t="shared" si="1708"/>
        <v>0</v>
      </c>
    </row>
    <row r="10560" spans="5:49" x14ac:dyDescent="0.25">
      <c r="E10560" s="47">
        <f t="shared" si="1701"/>
        <v>0</v>
      </c>
      <c r="F10560" s="45">
        <f t="shared" si="1702"/>
        <v>0</v>
      </c>
      <c r="G10560" s="45" t="e">
        <f t="shared" si="1703"/>
        <v>#DIV/0!</v>
      </c>
      <c r="H10560" s="45" t="e">
        <f t="shared" si="1704"/>
        <v>#DIV/0!</v>
      </c>
      <c r="AN10560">
        <f t="shared" si="1710"/>
        <v>0</v>
      </c>
      <c r="AO10560">
        <f t="shared" si="1705"/>
        <v>0</v>
      </c>
      <c r="AP10560">
        <f t="shared" si="1706"/>
        <v>0</v>
      </c>
      <c r="AQ10560">
        <f t="shared" si="1707"/>
        <v>0</v>
      </c>
      <c r="AV10560">
        <f t="shared" si="1709"/>
        <v>10557</v>
      </c>
      <c r="AW10560">
        <f t="shared" si="1708"/>
        <v>0</v>
      </c>
    </row>
    <row r="10561" spans="5:49" x14ac:dyDescent="0.25">
      <c r="E10561" s="47">
        <f t="shared" si="1701"/>
        <v>0</v>
      </c>
      <c r="F10561" s="45">
        <f t="shared" si="1702"/>
        <v>0</v>
      </c>
      <c r="G10561" s="45" t="e">
        <f t="shared" si="1703"/>
        <v>#DIV/0!</v>
      </c>
      <c r="H10561" s="45" t="e">
        <f t="shared" si="1704"/>
        <v>#DIV/0!</v>
      </c>
      <c r="AN10561">
        <f t="shared" si="1710"/>
        <v>0</v>
      </c>
      <c r="AO10561">
        <f t="shared" si="1705"/>
        <v>0</v>
      </c>
      <c r="AP10561">
        <f t="shared" si="1706"/>
        <v>0</v>
      </c>
      <c r="AQ10561">
        <f t="shared" si="1707"/>
        <v>0</v>
      </c>
      <c r="AV10561">
        <f t="shared" si="1709"/>
        <v>10558</v>
      </c>
      <c r="AW10561">
        <f t="shared" si="1708"/>
        <v>0</v>
      </c>
    </row>
    <row r="10562" spans="5:49" x14ac:dyDescent="0.25">
      <c r="E10562" s="47">
        <f t="shared" ref="E10562:E10625" si="1711">ROUNDDOWN(C10564,0)</f>
        <v>0</v>
      </c>
      <c r="F10562" s="45">
        <f t="shared" ref="F10562:F10625" si="1712">HOUR(C10564)</f>
        <v>0</v>
      </c>
      <c r="G10562" s="45" t="e">
        <f t="shared" ref="G10562:G10625" si="1713">D10564/H10562</f>
        <v>#DIV/0!</v>
      </c>
      <c r="H10562" s="45" t="e">
        <f t="shared" ref="H10562:H10625" si="1714">AVERAGEIFS(D:D,E:E,E10562)</f>
        <v>#DIV/0!</v>
      </c>
      <c r="AN10562">
        <f t="shared" si="1710"/>
        <v>0</v>
      </c>
      <c r="AO10562">
        <f t="shared" si="1705"/>
        <v>0</v>
      </c>
      <c r="AP10562">
        <f t="shared" si="1706"/>
        <v>0</v>
      </c>
      <c r="AQ10562">
        <f t="shared" si="1707"/>
        <v>0</v>
      </c>
      <c r="AV10562">
        <f t="shared" si="1709"/>
        <v>10559</v>
      </c>
      <c r="AW10562">
        <f t="shared" si="1708"/>
        <v>0</v>
      </c>
    </row>
    <row r="10563" spans="5:49" x14ac:dyDescent="0.25">
      <c r="E10563" s="47">
        <f t="shared" si="1711"/>
        <v>0</v>
      </c>
      <c r="F10563" s="45">
        <f t="shared" si="1712"/>
        <v>0</v>
      </c>
      <c r="G10563" s="45" t="e">
        <f t="shared" si="1713"/>
        <v>#DIV/0!</v>
      </c>
      <c r="H10563" s="45" t="e">
        <f t="shared" si="1714"/>
        <v>#DIV/0!</v>
      </c>
      <c r="AN10563">
        <f t="shared" si="1710"/>
        <v>0</v>
      </c>
      <c r="AO10563">
        <f t="shared" si="1705"/>
        <v>0</v>
      </c>
      <c r="AP10563">
        <f t="shared" si="1706"/>
        <v>0</v>
      </c>
      <c r="AQ10563">
        <f t="shared" si="1707"/>
        <v>0</v>
      </c>
      <c r="AV10563">
        <f t="shared" si="1709"/>
        <v>10560</v>
      </c>
      <c r="AW10563">
        <f t="shared" si="1708"/>
        <v>0</v>
      </c>
    </row>
    <row r="10564" spans="5:49" x14ac:dyDescent="0.25">
      <c r="E10564" s="47">
        <f t="shared" si="1711"/>
        <v>0</v>
      </c>
      <c r="F10564" s="45">
        <f t="shared" si="1712"/>
        <v>0</v>
      </c>
      <c r="G10564" s="45" t="e">
        <f t="shared" si="1713"/>
        <v>#DIV/0!</v>
      </c>
      <c r="H10564" s="45" t="e">
        <f t="shared" si="1714"/>
        <v>#DIV/0!</v>
      </c>
      <c r="AN10564">
        <f t="shared" si="1710"/>
        <v>0</v>
      </c>
      <c r="AO10564">
        <f t="shared" ref="AO10564:AO10627" si="1715">ROUNDUP((C10564-$C$4)/7,0)</f>
        <v>0</v>
      </c>
      <c r="AP10564">
        <f t="shared" ref="AP10564:AP10627" si="1716">ROUNDUP((C10564-$C$4)/1,0)</f>
        <v>0</v>
      </c>
      <c r="AQ10564">
        <f t="shared" ref="AQ10564:AQ10627" si="1717">ROUNDUP((C10564-$C$4)*24,0)</f>
        <v>0</v>
      </c>
      <c r="AV10564">
        <f t="shared" si="1709"/>
        <v>10561</v>
      </c>
      <c r="AW10564">
        <f t="shared" ref="AW10564:AW10627" si="1718">SUMIFS(AN:AN,AQ:AQ,AV10564)</f>
        <v>0</v>
      </c>
    </row>
    <row r="10565" spans="5:49" x14ac:dyDescent="0.25">
      <c r="E10565" s="47">
        <f t="shared" si="1711"/>
        <v>0</v>
      </c>
      <c r="F10565" s="45">
        <f t="shared" si="1712"/>
        <v>0</v>
      </c>
      <c r="G10565" s="45" t="e">
        <f t="shared" si="1713"/>
        <v>#DIV/0!</v>
      </c>
      <c r="H10565" s="45" t="e">
        <f t="shared" si="1714"/>
        <v>#DIV/0!</v>
      </c>
      <c r="AN10565">
        <f t="shared" si="1710"/>
        <v>0</v>
      </c>
      <c r="AO10565">
        <f t="shared" si="1715"/>
        <v>0</v>
      </c>
      <c r="AP10565">
        <f t="shared" si="1716"/>
        <v>0</v>
      </c>
      <c r="AQ10565">
        <f t="shared" si="1717"/>
        <v>0</v>
      </c>
      <c r="AV10565">
        <f t="shared" ref="AV10565:AV10628" si="1719">1+AV10564</f>
        <v>10562</v>
      </c>
      <c r="AW10565">
        <f t="shared" si="1718"/>
        <v>0</v>
      </c>
    </row>
    <row r="10566" spans="5:49" x14ac:dyDescent="0.25">
      <c r="E10566" s="47">
        <f t="shared" si="1711"/>
        <v>0</v>
      </c>
      <c r="F10566" s="45">
        <f t="shared" si="1712"/>
        <v>0</v>
      </c>
      <c r="G10566" s="45" t="e">
        <f t="shared" si="1713"/>
        <v>#DIV/0!</v>
      </c>
      <c r="H10566" s="45" t="e">
        <f t="shared" si="1714"/>
        <v>#DIV/0!</v>
      </c>
      <c r="AN10566">
        <f t="shared" si="1710"/>
        <v>0</v>
      </c>
      <c r="AO10566">
        <f t="shared" si="1715"/>
        <v>0</v>
      </c>
      <c r="AP10566">
        <f t="shared" si="1716"/>
        <v>0</v>
      </c>
      <c r="AQ10566">
        <f t="shared" si="1717"/>
        <v>0</v>
      </c>
      <c r="AV10566">
        <f t="shared" si="1719"/>
        <v>10563</v>
      </c>
      <c r="AW10566">
        <f t="shared" si="1718"/>
        <v>0</v>
      </c>
    </row>
    <row r="10567" spans="5:49" x14ac:dyDescent="0.25">
      <c r="E10567" s="47">
        <f t="shared" si="1711"/>
        <v>0</v>
      </c>
      <c r="F10567" s="45">
        <f t="shared" si="1712"/>
        <v>0</v>
      </c>
      <c r="G10567" s="45" t="e">
        <f t="shared" si="1713"/>
        <v>#DIV/0!</v>
      </c>
      <c r="H10567" s="45" t="e">
        <f t="shared" si="1714"/>
        <v>#DIV/0!</v>
      </c>
      <c r="AN10567">
        <f t="shared" si="1710"/>
        <v>0</v>
      </c>
      <c r="AO10567">
        <f t="shared" si="1715"/>
        <v>0</v>
      </c>
      <c r="AP10567">
        <f t="shared" si="1716"/>
        <v>0</v>
      </c>
      <c r="AQ10567">
        <f t="shared" si="1717"/>
        <v>0</v>
      </c>
      <c r="AV10567">
        <f t="shared" si="1719"/>
        <v>10564</v>
      </c>
      <c r="AW10567">
        <f t="shared" si="1718"/>
        <v>0</v>
      </c>
    </row>
    <row r="10568" spans="5:49" x14ac:dyDescent="0.25">
      <c r="E10568" s="47">
        <f t="shared" si="1711"/>
        <v>0</v>
      </c>
      <c r="F10568" s="45">
        <f t="shared" si="1712"/>
        <v>0</v>
      </c>
      <c r="G10568" s="45" t="e">
        <f t="shared" si="1713"/>
        <v>#DIV/0!</v>
      </c>
      <c r="H10568" s="45" t="e">
        <f t="shared" si="1714"/>
        <v>#DIV/0!</v>
      </c>
      <c r="AN10568">
        <f t="shared" ref="AN10568:AN10631" si="1720">D10568*(C10568-C10567)*86400*$B$15</f>
        <v>0</v>
      </c>
      <c r="AO10568">
        <f t="shared" si="1715"/>
        <v>0</v>
      </c>
      <c r="AP10568">
        <f t="shared" si="1716"/>
        <v>0</v>
      </c>
      <c r="AQ10568">
        <f t="shared" si="1717"/>
        <v>0</v>
      </c>
      <c r="AV10568">
        <f t="shared" si="1719"/>
        <v>10565</v>
      </c>
      <c r="AW10568">
        <f t="shared" si="1718"/>
        <v>0</v>
      </c>
    </row>
    <row r="10569" spans="5:49" x14ac:dyDescent="0.25">
      <c r="E10569" s="47">
        <f t="shared" si="1711"/>
        <v>0</v>
      </c>
      <c r="F10569" s="45">
        <f t="shared" si="1712"/>
        <v>0</v>
      </c>
      <c r="G10569" s="45" t="e">
        <f t="shared" si="1713"/>
        <v>#DIV/0!</v>
      </c>
      <c r="H10569" s="45" t="e">
        <f t="shared" si="1714"/>
        <v>#DIV/0!</v>
      </c>
      <c r="AN10569">
        <f t="shared" si="1720"/>
        <v>0</v>
      </c>
      <c r="AO10569">
        <f t="shared" si="1715"/>
        <v>0</v>
      </c>
      <c r="AP10569">
        <f t="shared" si="1716"/>
        <v>0</v>
      </c>
      <c r="AQ10569">
        <f t="shared" si="1717"/>
        <v>0</v>
      </c>
      <c r="AV10569">
        <f t="shared" si="1719"/>
        <v>10566</v>
      </c>
      <c r="AW10569">
        <f t="shared" si="1718"/>
        <v>0</v>
      </c>
    </row>
    <row r="10570" spans="5:49" x14ac:dyDescent="0.25">
      <c r="E10570" s="47">
        <f t="shared" si="1711"/>
        <v>0</v>
      </c>
      <c r="F10570" s="45">
        <f t="shared" si="1712"/>
        <v>0</v>
      </c>
      <c r="G10570" s="45" t="e">
        <f t="shared" si="1713"/>
        <v>#DIV/0!</v>
      </c>
      <c r="H10570" s="45" t="e">
        <f t="shared" si="1714"/>
        <v>#DIV/0!</v>
      </c>
      <c r="AN10570">
        <f t="shared" si="1720"/>
        <v>0</v>
      </c>
      <c r="AO10570">
        <f t="shared" si="1715"/>
        <v>0</v>
      </c>
      <c r="AP10570">
        <f t="shared" si="1716"/>
        <v>0</v>
      </c>
      <c r="AQ10570">
        <f t="shared" si="1717"/>
        <v>0</v>
      </c>
      <c r="AV10570">
        <f t="shared" si="1719"/>
        <v>10567</v>
      </c>
      <c r="AW10570">
        <f t="shared" si="1718"/>
        <v>0</v>
      </c>
    </row>
    <row r="10571" spans="5:49" x14ac:dyDescent="0.25">
      <c r="E10571" s="47">
        <f t="shared" si="1711"/>
        <v>0</v>
      </c>
      <c r="F10571" s="45">
        <f t="shared" si="1712"/>
        <v>0</v>
      </c>
      <c r="G10571" s="45" t="e">
        <f t="shared" si="1713"/>
        <v>#DIV/0!</v>
      </c>
      <c r="H10571" s="45" t="e">
        <f t="shared" si="1714"/>
        <v>#DIV/0!</v>
      </c>
      <c r="AN10571">
        <f t="shared" si="1720"/>
        <v>0</v>
      </c>
      <c r="AO10571">
        <f t="shared" si="1715"/>
        <v>0</v>
      </c>
      <c r="AP10571">
        <f t="shared" si="1716"/>
        <v>0</v>
      </c>
      <c r="AQ10571">
        <f t="shared" si="1717"/>
        <v>0</v>
      </c>
      <c r="AV10571">
        <f t="shared" si="1719"/>
        <v>10568</v>
      </c>
      <c r="AW10571">
        <f t="shared" si="1718"/>
        <v>0</v>
      </c>
    </row>
    <row r="10572" spans="5:49" x14ac:dyDescent="0.25">
      <c r="E10572" s="47">
        <f t="shared" si="1711"/>
        <v>0</v>
      </c>
      <c r="F10572" s="45">
        <f t="shared" si="1712"/>
        <v>0</v>
      </c>
      <c r="G10572" s="45" t="e">
        <f t="shared" si="1713"/>
        <v>#DIV/0!</v>
      </c>
      <c r="H10572" s="45" t="e">
        <f t="shared" si="1714"/>
        <v>#DIV/0!</v>
      </c>
      <c r="AN10572">
        <f t="shared" si="1720"/>
        <v>0</v>
      </c>
      <c r="AO10572">
        <f t="shared" si="1715"/>
        <v>0</v>
      </c>
      <c r="AP10572">
        <f t="shared" si="1716"/>
        <v>0</v>
      </c>
      <c r="AQ10572">
        <f t="shared" si="1717"/>
        <v>0</v>
      </c>
      <c r="AV10572">
        <f t="shared" si="1719"/>
        <v>10569</v>
      </c>
      <c r="AW10572">
        <f t="shared" si="1718"/>
        <v>0</v>
      </c>
    </row>
    <row r="10573" spans="5:49" x14ac:dyDescent="0.25">
      <c r="E10573" s="47">
        <f t="shared" si="1711"/>
        <v>0</v>
      </c>
      <c r="F10573" s="45">
        <f t="shared" si="1712"/>
        <v>0</v>
      </c>
      <c r="G10573" s="45" t="e">
        <f t="shared" si="1713"/>
        <v>#DIV/0!</v>
      </c>
      <c r="H10573" s="45" t="e">
        <f t="shared" si="1714"/>
        <v>#DIV/0!</v>
      </c>
      <c r="AN10573">
        <f t="shared" si="1720"/>
        <v>0</v>
      </c>
      <c r="AO10573">
        <f t="shared" si="1715"/>
        <v>0</v>
      </c>
      <c r="AP10573">
        <f t="shared" si="1716"/>
        <v>0</v>
      </c>
      <c r="AQ10573">
        <f t="shared" si="1717"/>
        <v>0</v>
      </c>
      <c r="AV10573">
        <f t="shared" si="1719"/>
        <v>10570</v>
      </c>
      <c r="AW10573">
        <f t="shared" si="1718"/>
        <v>0</v>
      </c>
    </row>
    <row r="10574" spans="5:49" x14ac:dyDescent="0.25">
      <c r="E10574" s="47">
        <f t="shared" si="1711"/>
        <v>0</v>
      </c>
      <c r="F10574" s="45">
        <f t="shared" si="1712"/>
        <v>0</v>
      </c>
      <c r="G10574" s="45" t="e">
        <f t="shared" si="1713"/>
        <v>#DIV/0!</v>
      </c>
      <c r="H10574" s="45" t="e">
        <f t="shared" si="1714"/>
        <v>#DIV/0!</v>
      </c>
      <c r="AN10574">
        <f t="shared" si="1720"/>
        <v>0</v>
      </c>
      <c r="AO10574">
        <f t="shared" si="1715"/>
        <v>0</v>
      </c>
      <c r="AP10574">
        <f t="shared" si="1716"/>
        <v>0</v>
      </c>
      <c r="AQ10574">
        <f t="shared" si="1717"/>
        <v>0</v>
      </c>
      <c r="AV10574">
        <f t="shared" si="1719"/>
        <v>10571</v>
      </c>
      <c r="AW10574">
        <f t="shared" si="1718"/>
        <v>0</v>
      </c>
    </row>
    <row r="10575" spans="5:49" x14ac:dyDescent="0.25">
      <c r="E10575" s="47">
        <f t="shared" si="1711"/>
        <v>0</v>
      </c>
      <c r="F10575" s="45">
        <f t="shared" si="1712"/>
        <v>0</v>
      </c>
      <c r="G10575" s="45" t="e">
        <f t="shared" si="1713"/>
        <v>#DIV/0!</v>
      </c>
      <c r="H10575" s="45" t="e">
        <f t="shared" si="1714"/>
        <v>#DIV/0!</v>
      </c>
      <c r="AN10575">
        <f t="shared" si="1720"/>
        <v>0</v>
      </c>
      <c r="AO10575">
        <f t="shared" si="1715"/>
        <v>0</v>
      </c>
      <c r="AP10575">
        <f t="shared" si="1716"/>
        <v>0</v>
      </c>
      <c r="AQ10575">
        <f t="shared" si="1717"/>
        <v>0</v>
      </c>
      <c r="AV10575">
        <f t="shared" si="1719"/>
        <v>10572</v>
      </c>
      <c r="AW10575">
        <f t="shared" si="1718"/>
        <v>0</v>
      </c>
    </row>
    <row r="10576" spans="5:49" x14ac:dyDescent="0.25">
      <c r="E10576" s="47">
        <f t="shared" si="1711"/>
        <v>0</v>
      </c>
      <c r="F10576" s="45">
        <f t="shared" si="1712"/>
        <v>0</v>
      </c>
      <c r="G10576" s="45" t="e">
        <f t="shared" si="1713"/>
        <v>#DIV/0!</v>
      </c>
      <c r="H10576" s="45" t="e">
        <f t="shared" si="1714"/>
        <v>#DIV/0!</v>
      </c>
      <c r="AN10576">
        <f t="shared" si="1720"/>
        <v>0</v>
      </c>
      <c r="AO10576">
        <f t="shared" si="1715"/>
        <v>0</v>
      </c>
      <c r="AP10576">
        <f t="shared" si="1716"/>
        <v>0</v>
      </c>
      <c r="AQ10576">
        <f t="shared" si="1717"/>
        <v>0</v>
      </c>
      <c r="AV10576">
        <f t="shared" si="1719"/>
        <v>10573</v>
      </c>
      <c r="AW10576">
        <f t="shared" si="1718"/>
        <v>0</v>
      </c>
    </row>
    <row r="10577" spans="5:49" x14ac:dyDescent="0.25">
      <c r="E10577" s="47">
        <f t="shared" si="1711"/>
        <v>0</v>
      </c>
      <c r="F10577" s="45">
        <f t="shared" si="1712"/>
        <v>0</v>
      </c>
      <c r="G10577" s="45" t="e">
        <f t="shared" si="1713"/>
        <v>#DIV/0!</v>
      </c>
      <c r="H10577" s="45" t="e">
        <f t="shared" si="1714"/>
        <v>#DIV/0!</v>
      </c>
      <c r="AN10577">
        <f t="shared" si="1720"/>
        <v>0</v>
      </c>
      <c r="AO10577">
        <f t="shared" si="1715"/>
        <v>0</v>
      </c>
      <c r="AP10577">
        <f t="shared" si="1716"/>
        <v>0</v>
      </c>
      <c r="AQ10577">
        <f t="shared" si="1717"/>
        <v>0</v>
      </c>
      <c r="AV10577">
        <f t="shared" si="1719"/>
        <v>10574</v>
      </c>
      <c r="AW10577">
        <f t="shared" si="1718"/>
        <v>0</v>
      </c>
    </row>
    <row r="10578" spans="5:49" x14ac:dyDescent="0.25">
      <c r="E10578" s="47">
        <f t="shared" si="1711"/>
        <v>0</v>
      </c>
      <c r="F10578" s="45">
        <f t="shared" si="1712"/>
        <v>0</v>
      </c>
      <c r="G10578" s="45" t="e">
        <f t="shared" si="1713"/>
        <v>#DIV/0!</v>
      </c>
      <c r="H10578" s="45" t="e">
        <f t="shared" si="1714"/>
        <v>#DIV/0!</v>
      </c>
      <c r="AN10578">
        <f t="shared" si="1720"/>
        <v>0</v>
      </c>
      <c r="AO10578">
        <f t="shared" si="1715"/>
        <v>0</v>
      </c>
      <c r="AP10578">
        <f t="shared" si="1716"/>
        <v>0</v>
      </c>
      <c r="AQ10578">
        <f t="shared" si="1717"/>
        <v>0</v>
      </c>
      <c r="AV10578">
        <f t="shared" si="1719"/>
        <v>10575</v>
      </c>
      <c r="AW10578">
        <f t="shared" si="1718"/>
        <v>0</v>
      </c>
    </row>
    <row r="10579" spans="5:49" x14ac:dyDescent="0.25">
      <c r="E10579" s="47">
        <f t="shared" si="1711"/>
        <v>0</v>
      </c>
      <c r="F10579" s="45">
        <f t="shared" si="1712"/>
        <v>0</v>
      </c>
      <c r="G10579" s="45" t="e">
        <f t="shared" si="1713"/>
        <v>#DIV/0!</v>
      </c>
      <c r="H10579" s="45" t="e">
        <f t="shared" si="1714"/>
        <v>#DIV/0!</v>
      </c>
      <c r="AN10579">
        <f t="shared" si="1720"/>
        <v>0</v>
      </c>
      <c r="AO10579">
        <f t="shared" si="1715"/>
        <v>0</v>
      </c>
      <c r="AP10579">
        <f t="shared" si="1716"/>
        <v>0</v>
      </c>
      <c r="AQ10579">
        <f t="shared" si="1717"/>
        <v>0</v>
      </c>
      <c r="AV10579">
        <f t="shared" si="1719"/>
        <v>10576</v>
      </c>
      <c r="AW10579">
        <f t="shared" si="1718"/>
        <v>0</v>
      </c>
    </row>
    <row r="10580" spans="5:49" x14ac:dyDescent="0.25">
      <c r="E10580" s="47">
        <f t="shared" si="1711"/>
        <v>0</v>
      </c>
      <c r="F10580" s="45">
        <f t="shared" si="1712"/>
        <v>0</v>
      </c>
      <c r="G10580" s="45" t="e">
        <f t="shared" si="1713"/>
        <v>#DIV/0!</v>
      </c>
      <c r="H10580" s="45" t="e">
        <f t="shared" si="1714"/>
        <v>#DIV/0!</v>
      </c>
      <c r="AN10580">
        <f t="shared" si="1720"/>
        <v>0</v>
      </c>
      <c r="AO10580">
        <f t="shared" si="1715"/>
        <v>0</v>
      </c>
      <c r="AP10580">
        <f t="shared" si="1716"/>
        <v>0</v>
      </c>
      <c r="AQ10580">
        <f t="shared" si="1717"/>
        <v>0</v>
      </c>
      <c r="AV10580">
        <f t="shared" si="1719"/>
        <v>10577</v>
      </c>
      <c r="AW10580">
        <f t="shared" si="1718"/>
        <v>0</v>
      </c>
    </row>
    <row r="10581" spans="5:49" x14ac:dyDescent="0.25">
      <c r="E10581" s="47">
        <f t="shared" si="1711"/>
        <v>0</v>
      </c>
      <c r="F10581" s="45">
        <f t="shared" si="1712"/>
        <v>0</v>
      </c>
      <c r="G10581" s="45" t="e">
        <f t="shared" si="1713"/>
        <v>#DIV/0!</v>
      </c>
      <c r="H10581" s="45" t="e">
        <f t="shared" si="1714"/>
        <v>#DIV/0!</v>
      </c>
      <c r="AN10581">
        <f t="shared" si="1720"/>
        <v>0</v>
      </c>
      <c r="AO10581">
        <f t="shared" si="1715"/>
        <v>0</v>
      </c>
      <c r="AP10581">
        <f t="shared" si="1716"/>
        <v>0</v>
      </c>
      <c r="AQ10581">
        <f t="shared" si="1717"/>
        <v>0</v>
      </c>
      <c r="AV10581">
        <f t="shared" si="1719"/>
        <v>10578</v>
      </c>
      <c r="AW10581">
        <f t="shared" si="1718"/>
        <v>0</v>
      </c>
    </row>
    <row r="10582" spans="5:49" x14ac:dyDescent="0.25">
      <c r="E10582" s="47">
        <f t="shared" si="1711"/>
        <v>0</v>
      </c>
      <c r="F10582" s="45">
        <f t="shared" si="1712"/>
        <v>0</v>
      </c>
      <c r="G10582" s="45" t="e">
        <f t="shared" si="1713"/>
        <v>#DIV/0!</v>
      </c>
      <c r="H10582" s="45" t="e">
        <f t="shared" si="1714"/>
        <v>#DIV/0!</v>
      </c>
      <c r="AN10582">
        <f t="shared" si="1720"/>
        <v>0</v>
      </c>
      <c r="AO10582">
        <f t="shared" si="1715"/>
        <v>0</v>
      </c>
      <c r="AP10582">
        <f t="shared" si="1716"/>
        <v>0</v>
      </c>
      <c r="AQ10582">
        <f t="shared" si="1717"/>
        <v>0</v>
      </c>
      <c r="AV10582">
        <f t="shared" si="1719"/>
        <v>10579</v>
      </c>
      <c r="AW10582">
        <f t="shared" si="1718"/>
        <v>0</v>
      </c>
    </row>
    <row r="10583" spans="5:49" x14ac:dyDescent="0.25">
      <c r="E10583" s="47">
        <f t="shared" si="1711"/>
        <v>0</v>
      </c>
      <c r="F10583" s="45">
        <f t="shared" si="1712"/>
        <v>0</v>
      </c>
      <c r="G10583" s="45" t="e">
        <f t="shared" si="1713"/>
        <v>#DIV/0!</v>
      </c>
      <c r="H10583" s="45" t="e">
        <f t="shared" si="1714"/>
        <v>#DIV/0!</v>
      </c>
      <c r="AN10583">
        <f t="shared" si="1720"/>
        <v>0</v>
      </c>
      <c r="AO10583">
        <f t="shared" si="1715"/>
        <v>0</v>
      </c>
      <c r="AP10583">
        <f t="shared" si="1716"/>
        <v>0</v>
      </c>
      <c r="AQ10583">
        <f t="shared" si="1717"/>
        <v>0</v>
      </c>
      <c r="AV10583">
        <f t="shared" si="1719"/>
        <v>10580</v>
      </c>
      <c r="AW10583">
        <f t="shared" si="1718"/>
        <v>0</v>
      </c>
    </row>
    <row r="10584" spans="5:49" x14ac:dyDescent="0.25">
      <c r="E10584" s="47">
        <f t="shared" si="1711"/>
        <v>0</v>
      </c>
      <c r="F10584" s="45">
        <f t="shared" si="1712"/>
        <v>0</v>
      </c>
      <c r="G10584" s="45" t="e">
        <f t="shared" si="1713"/>
        <v>#DIV/0!</v>
      </c>
      <c r="H10584" s="45" t="e">
        <f t="shared" si="1714"/>
        <v>#DIV/0!</v>
      </c>
      <c r="AN10584">
        <f t="shared" si="1720"/>
        <v>0</v>
      </c>
      <c r="AO10584">
        <f t="shared" si="1715"/>
        <v>0</v>
      </c>
      <c r="AP10584">
        <f t="shared" si="1716"/>
        <v>0</v>
      </c>
      <c r="AQ10584">
        <f t="shared" si="1717"/>
        <v>0</v>
      </c>
      <c r="AV10584">
        <f t="shared" si="1719"/>
        <v>10581</v>
      </c>
      <c r="AW10584">
        <f t="shared" si="1718"/>
        <v>0</v>
      </c>
    </row>
    <row r="10585" spans="5:49" x14ac:dyDescent="0.25">
      <c r="E10585" s="47">
        <f t="shared" si="1711"/>
        <v>0</v>
      </c>
      <c r="F10585" s="45">
        <f t="shared" si="1712"/>
        <v>0</v>
      </c>
      <c r="G10585" s="45" t="e">
        <f t="shared" si="1713"/>
        <v>#DIV/0!</v>
      </c>
      <c r="H10585" s="45" t="e">
        <f t="shared" si="1714"/>
        <v>#DIV/0!</v>
      </c>
      <c r="AN10585">
        <f t="shared" si="1720"/>
        <v>0</v>
      </c>
      <c r="AO10585">
        <f t="shared" si="1715"/>
        <v>0</v>
      </c>
      <c r="AP10585">
        <f t="shared" si="1716"/>
        <v>0</v>
      </c>
      <c r="AQ10585">
        <f t="shared" si="1717"/>
        <v>0</v>
      </c>
      <c r="AV10585">
        <f t="shared" si="1719"/>
        <v>10582</v>
      </c>
      <c r="AW10585">
        <f t="shared" si="1718"/>
        <v>0</v>
      </c>
    </row>
    <row r="10586" spans="5:49" x14ac:dyDescent="0.25">
      <c r="E10586" s="47">
        <f t="shared" si="1711"/>
        <v>0</v>
      </c>
      <c r="F10586" s="45">
        <f t="shared" si="1712"/>
        <v>0</v>
      </c>
      <c r="G10586" s="45" t="e">
        <f t="shared" si="1713"/>
        <v>#DIV/0!</v>
      </c>
      <c r="H10586" s="45" t="e">
        <f t="shared" si="1714"/>
        <v>#DIV/0!</v>
      </c>
      <c r="AN10586">
        <f t="shared" si="1720"/>
        <v>0</v>
      </c>
      <c r="AO10586">
        <f t="shared" si="1715"/>
        <v>0</v>
      </c>
      <c r="AP10586">
        <f t="shared" si="1716"/>
        <v>0</v>
      </c>
      <c r="AQ10586">
        <f t="shared" si="1717"/>
        <v>0</v>
      </c>
      <c r="AV10586">
        <f t="shared" si="1719"/>
        <v>10583</v>
      </c>
      <c r="AW10586">
        <f t="shared" si="1718"/>
        <v>0</v>
      </c>
    </row>
    <row r="10587" spans="5:49" x14ac:dyDescent="0.25">
      <c r="E10587" s="47">
        <f t="shared" si="1711"/>
        <v>0</v>
      </c>
      <c r="F10587" s="45">
        <f t="shared" si="1712"/>
        <v>0</v>
      </c>
      <c r="G10587" s="45" t="e">
        <f t="shared" si="1713"/>
        <v>#DIV/0!</v>
      </c>
      <c r="H10587" s="45" t="e">
        <f t="shared" si="1714"/>
        <v>#DIV/0!</v>
      </c>
      <c r="AN10587">
        <f t="shared" si="1720"/>
        <v>0</v>
      </c>
      <c r="AO10587">
        <f t="shared" si="1715"/>
        <v>0</v>
      </c>
      <c r="AP10587">
        <f t="shared" si="1716"/>
        <v>0</v>
      </c>
      <c r="AQ10587">
        <f t="shared" si="1717"/>
        <v>0</v>
      </c>
      <c r="AV10587">
        <f t="shared" si="1719"/>
        <v>10584</v>
      </c>
      <c r="AW10587">
        <f t="shared" si="1718"/>
        <v>0</v>
      </c>
    </row>
    <row r="10588" spans="5:49" x14ac:dyDescent="0.25">
      <c r="E10588" s="47">
        <f t="shared" si="1711"/>
        <v>0</v>
      </c>
      <c r="F10588" s="45">
        <f t="shared" si="1712"/>
        <v>0</v>
      </c>
      <c r="G10588" s="45" t="e">
        <f t="shared" si="1713"/>
        <v>#DIV/0!</v>
      </c>
      <c r="H10588" s="45" t="e">
        <f t="shared" si="1714"/>
        <v>#DIV/0!</v>
      </c>
      <c r="AN10588">
        <f t="shared" si="1720"/>
        <v>0</v>
      </c>
      <c r="AO10588">
        <f t="shared" si="1715"/>
        <v>0</v>
      </c>
      <c r="AP10588">
        <f t="shared" si="1716"/>
        <v>0</v>
      </c>
      <c r="AQ10588">
        <f t="shared" si="1717"/>
        <v>0</v>
      </c>
      <c r="AV10588">
        <f t="shared" si="1719"/>
        <v>10585</v>
      </c>
      <c r="AW10588">
        <f t="shared" si="1718"/>
        <v>0</v>
      </c>
    </row>
    <row r="10589" spans="5:49" x14ac:dyDescent="0.25">
      <c r="E10589" s="47">
        <f t="shared" si="1711"/>
        <v>0</v>
      </c>
      <c r="F10589" s="45">
        <f t="shared" si="1712"/>
        <v>0</v>
      </c>
      <c r="G10589" s="45" t="e">
        <f t="shared" si="1713"/>
        <v>#DIV/0!</v>
      </c>
      <c r="H10589" s="45" t="e">
        <f t="shared" si="1714"/>
        <v>#DIV/0!</v>
      </c>
      <c r="AN10589">
        <f t="shared" si="1720"/>
        <v>0</v>
      </c>
      <c r="AO10589">
        <f t="shared" si="1715"/>
        <v>0</v>
      </c>
      <c r="AP10589">
        <f t="shared" si="1716"/>
        <v>0</v>
      </c>
      <c r="AQ10589">
        <f t="shared" si="1717"/>
        <v>0</v>
      </c>
      <c r="AV10589">
        <f t="shared" si="1719"/>
        <v>10586</v>
      </c>
      <c r="AW10589">
        <f t="shared" si="1718"/>
        <v>0</v>
      </c>
    </row>
    <row r="10590" spans="5:49" x14ac:dyDescent="0.25">
      <c r="E10590" s="47">
        <f t="shared" si="1711"/>
        <v>0</v>
      </c>
      <c r="F10590" s="45">
        <f t="shared" si="1712"/>
        <v>0</v>
      </c>
      <c r="G10590" s="45" t="e">
        <f t="shared" si="1713"/>
        <v>#DIV/0!</v>
      </c>
      <c r="H10590" s="45" t="e">
        <f t="shared" si="1714"/>
        <v>#DIV/0!</v>
      </c>
      <c r="AN10590">
        <f t="shared" si="1720"/>
        <v>0</v>
      </c>
      <c r="AO10590">
        <f t="shared" si="1715"/>
        <v>0</v>
      </c>
      <c r="AP10590">
        <f t="shared" si="1716"/>
        <v>0</v>
      </c>
      <c r="AQ10590">
        <f t="shared" si="1717"/>
        <v>0</v>
      </c>
      <c r="AV10590">
        <f t="shared" si="1719"/>
        <v>10587</v>
      </c>
      <c r="AW10590">
        <f t="shared" si="1718"/>
        <v>0</v>
      </c>
    </row>
    <row r="10591" spans="5:49" x14ac:dyDescent="0.25">
      <c r="E10591" s="47">
        <f t="shared" si="1711"/>
        <v>0</v>
      </c>
      <c r="F10591" s="45">
        <f t="shared" si="1712"/>
        <v>0</v>
      </c>
      <c r="G10591" s="45" t="e">
        <f t="shared" si="1713"/>
        <v>#DIV/0!</v>
      </c>
      <c r="H10591" s="45" t="e">
        <f t="shared" si="1714"/>
        <v>#DIV/0!</v>
      </c>
      <c r="AN10591">
        <f t="shared" si="1720"/>
        <v>0</v>
      </c>
      <c r="AO10591">
        <f t="shared" si="1715"/>
        <v>0</v>
      </c>
      <c r="AP10591">
        <f t="shared" si="1716"/>
        <v>0</v>
      </c>
      <c r="AQ10591">
        <f t="shared" si="1717"/>
        <v>0</v>
      </c>
      <c r="AV10591">
        <f t="shared" si="1719"/>
        <v>10588</v>
      </c>
      <c r="AW10591">
        <f t="shared" si="1718"/>
        <v>0</v>
      </c>
    </row>
    <row r="10592" spans="5:49" x14ac:dyDescent="0.25">
      <c r="E10592" s="47">
        <f t="shared" si="1711"/>
        <v>0</v>
      </c>
      <c r="F10592" s="45">
        <f t="shared" si="1712"/>
        <v>0</v>
      </c>
      <c r="G10592" s="45" t="e">
        <f t="shared" si="1713"/>
        <v>#DIV/0!</v>
      </c>
      <c r="H10592" s="45" t="e">
        <f t="shared" si="1714"/>
        <v>#DIV/0!</v>
      </c>
      <c r="AN10592">
        <f t="shared" si="1720"/>
        <v>0</v>
      </c>
      <c r="AO10592">
        <f t="shared" si="1715"/>
        <v>0</v>
      </c>
      <c r="AP10592">
        <f t="shared" si="1716"/>
        <v>0</v>
      </c>
      <c r="AQ10592">
        <f t="shared" si="1717"/>
        <v>0</v>
      </c>
      <c r="AV10592">
        <f t="shared" si="1719"/>
        <v>10589</v>
      </c>
      <c r="AW10592">
        <f t="shared" si="1718"/>
        <v>0</v>
      </c>
    </row>
    <row r="10593" spans="5:49" x14ac:dyDescent="0.25">
      <c r="E10593" s="47">
        <f t="shared" si="1711"/>
        <v>0</v>
      </c>
      <c r="F10593" s="45">
        <f t="shared" si="1712"/>
        <v>0</v>
      </c>
      <c r="G10593" s="45" t="e">
        <f t="shared" si="1713"/>
        <v>#DIV/0!</v>
      </c>
      <c r="H10593" s="45" t="e">
        <f t="shared" si="1714"/>
        <v>#DIV/0!</v>
      </c>
      <c r="AN10593">
        <f t="shared" si="1720"/>
        <v>0</v>
      </c>
      <c r="AO10593">
        <f t="shared" si="1715"/>
        <v>0</v>
      </c>
      <c r="AP10593">
        <f t="shared" si="1716"/>
        <v>0</v>
      </c>
      <c r="AQ10593">
        <f t="shared" si="1717"/>
        <v>0</v>
      </c>
      <c r="AV10593">
        <f t="shared" si="1719"/>
        <v>10590</v>
      </c>
      <c r="AW10593">
        <f t="shared" si="1718"/>
        <v>0</v>
      </c>
    </row>
    <row r="10594" spans="5:49" x14ac:dyDescent="0.25">
      <c r="E10594" s="47">
        <f t="shared" si="1711"/>
        <v>0</v>
      </c>
      <c r="F10594" s="45">
        <f t="shared" si="1712"/>
        <v>0</v>
      </c>
      <c r="G10594" s="45" t="e">
        <f t="shared" si="1713"/>
        <v>#DIV/0!</v>
      </c>
      <c r="H10594" s="45" t="e">
        <f t="shared" si="1714"/>
        <v>#DIV/0!</v>
      </c>
      <c r="AN10594">
        <f t="shared" si="1720"/>
        <v>0</v>
      </c>
      <c r="AO10594">
        <f t="shared" si="1715"/>
        <v>0</v>
      </c>
      <c r="AP10594">
        <f t="shared" si="1716"/>
        <v>0</v>
      </c>
      <c r="AQ10594">
        <f t="shared" si="1717"/>
        <v>0</v>
      </c>
      <c r="AV10594">
        <f t="shared" si="1719"/>
        <v>10591</v>
      </c>
      <c r="AW10594">
        <f t="shared" si="1718"/>
        <v>0</v>
      </c>
    </row>
    <row r="10595" spans="5:49" x14ac:dyDescent="0.25">
      <c r="E10595" s="47">
        <f t="shared" si="1711"/>
        <v>0</v>
      </c>
      <c r="F10595" s="45">
        <f t="shared" si="1712"/>
        <v>0</v>
      </c>
      <c r="G10595" s="45" t="e">
        <f t="shared" si="1713"/>
        <v>#DIV/0!</v>
      </c>
      <c r="H10595" s="45" t="e">
        <f t="shared" si="1714"/>
        <v>#DIV/0!</v>
      </c>
      <c r="AN10595">
        <f t="shared" si="1720"/>
        <v>0</v>
      </c>
      <c r="AO10595">
        <f t="shared" si="1715"/>
        <v>0</v>
      </c>
      <c r="AP10595">
        <f t="shared" si="1716"/>
        <v>0</v>
      </c>
      <c r="AQ10595">
        <f t="shared" si="1717"/>
        <v>0</v>
      </c>
      <c r="AV10595">
        <f t="shared" si="1719"/>
        <v>10592</v>
      </c>
      <c r="AW10595">
        <f t="shared" si="1718"/>
        <v>0</v>
      </c>
    </row>
    <row r="10596" spans="5:49" x14ac:dyDescent="0.25">
      <c r="E10596" s="47">
        <f t="shared" si="1711"/>
        <v>0</v>
      </c>
      <c r="F10596" s="45">
        <f t="shared" si="1712"/>
        <v>0</v>
      </c>
      <c r="G10596" s="45" t="e">
        <f t="shared" si="1713"/>
        <v>#DIV/0!</v>
      </c>
      <c r="H10596" s="45" t="e">
        <f t="shared" si="1714"/>
        <v>#DIV/0!</v>
      </c>
      <c r="AN10596">
        <f t="shared" si="1720"/>
        <v>0</v>
      </c>
      <c r="AO10596">
        <f t="shared" si="1715"/>
        <v>0</v>
      </c>
      <c r="AP10596">
        <f t="shared" si="1716"/>
        <v>0</v>
      </c>
      <c r="AQ10596">
        <f t="shared" si="1717"/>
        <v>0</v>
      </c>
      <c r="AV10596">
        <f t="shared" si="1719"/>
        <v>10593</v>
      </c>
      <c r="AW10596">
        <f t="shared" si="1718"/>
        <v>0</v>
      </c>
    </row>
    <row r="10597" spans="5:49" x14ac:dyDescent="0.25">
      <c r="E10597" s="47">
        <f t="shared" si="1711"/>
        <v>0</v>
      </c>
      <c r="F10597" s="45">
        <f t="shared" si="1712"/>
        <v>0</v>
      </c>
      <c r="G10597" s="45" t="e">
        <f t="shared" si="1713"/>
        <v>#DIV/0!</v>
      </c>
      <c r="H10597" s="45" t="e">
        <f t="shared" si="1714"/>
        <v>#DIV/0!</v>
      </c>
      <c r="AN10597">
        <f t="shared" si="1720"/>
        <v>0</v>
      </c>
      <c r="AO10597">
        <f t="shared" si="1715"/>
        <v>0</v>
      </c>
      <c r="AP10597">
        <f t="shared" si="1716"/>
        <v>0</v>
      </c>
      <c r="AQ10597">
        <f t="shared" si="1717"/>
        <v>0</v>
      </c>
      <c r="AV10597">
        <f t="shared" si="1719"/>
        <v>10594</v>
      </c>
      <c r="AW10597">
        <f t="shared" si="1718"/>
        <v>0</v>
      </c>
    </row>
    <row r="10598" spans="5:49" x14ac:dyDescent="0.25">
      <c r="E10598" s="47">
        <f t="shared" si="1711"/>
        <v>0</v>
      </c>
      <c r="F10598" s="45">
        <f t="shared" si="1712"/>
        <v>0</v>
      </c>
      <c r="G10598" s="45" t="e">
        <f t="shared" si="1713"/>
        <v>#DIV/0!</v>
      </c>
      <c r="H10598" s="45" t="e">
        <f t="shared" si="1714"/>
        <v>#DIV/0!</v>
      </c>
      <c r="AN10598">
        <f t="shared" si="1720"/>
        <v>0</v>
      </c>
      <c r="AO10598">
        <f t="shared" si="1715"/>
        <v>0</v>
      </c>
      <c r="AP10598">
        <f t="shared" si="1716"/>
        <v>0</v>
      </c>
      <c r="AQ10598">
        <f t="shared" si="1717"/>
        <v>0</v>
      </c>
      <c r="AV10598">
        <f t="shared" si="1719"/>
        <v>10595</v>
      </c>
      <c r="AW10598">
        <f t="shared" si="1718"/>
        <v>0</v>
      </c>
    </row>
    <row r="10599" spans="5:49" x14ac:dyDescent="0.25">
      <c r="E10599" s="47">
        <f t="shared" si="1711"/>
        <v>0</v>
      </c>
      <c r="F10599" s="45">
        <f t="shared" si="1712"/>
        <v>0</v>
      </c>
      <c r="G10599" s="45" t="e">
        <f t="shared" si="1713"/>
        <v>#DIV/0!</v>
      </c>
      <c r="H10599" s="45" t="e">
        <f t="shared" si="1714"/>
        <v>#DIV/0!</v>
      </c>
      <c r="AN10599">
        <f t="shared" si="1720"/>
        <v>0</v>
      </c>
      <c r="AO10599">
        <f t="shared" si="1715"/>
        <v>0</v>
      </c>
      <c r="AP10599">
        <f t="shared" si="1716"/>
        <v>0</v>
      </c>
      <c r="AQ10599">
        <f t="shared" si="1717"/>
        <v>0</v>
      </c>
      <c r="AV10599">
        <f t="shared" si="1719"/>
        <v>10596</v>
      </c>
      <c r="AW10599">
        <f t="shared" si="1718"/>
        <v>0</v>
      </c>
    </row>
    <row r="10600" spans="5:49" x14ac:dyDescent="0.25">
      <c r="E10600" s="47">
        <f t="shared" si="1711"/>
        <v>0</v>
      </c>
      <c r="F10600" s="45">
        <f t="shared" si="1712"/>
        <v>0</v>
      </c>
      <c r="G10600" s="45" t="e">
        <f t="shared" si="1713"/>
        <v>#DIV/0!</v>
      </c>
      <c r="H10600" s="45" t="e">
        <f t="shared" si="1714"/>
        <v>#DIV/0!</v>
      </c>
      <c r="AN10600">
        <f t="shared" si="1720"/>
        <v>0</v>
      </c>
      <c r="AO10600">
        <f t="shared" si="1715"/>
        <v>0</v>
      </c>
      <c r="AP10600">
        <f t="shared" si="1716"/>
        <v>0</v>
      </c>
      <c r="AQ10600">
        <f t="shared" si="1717"/>
        <v>0</v>
      </c>
      <c r="AV10600">
        <f t="shared" si="1719"/>
        <v>10597</v>
      </c>
      <c r="AW10600">
        <f t="shared" si="1718"/>
        <v>0</v>
      </c>
    </row>
    <row r="10601" spans="5:49" x14ac:dyDescent="0.25">
      <c r="E10601" s="47">
        <f t="shared" si="1711"/>
        <v>0</v>
      </c>
      <c r="F10601" s="45">
        <f t="shared" si="1712"/>
        <v>0</v>
      </c>
      <c r="G10601" s="45" t="e">
        <f t="shared" si="1713"/>
        <v>#DIV/0!</v>
      </c>
      <c r="H10601" s="45" t="e">
        <f t="shared" si="1714"/>
        <v>#DIV/0!</v>
      </c>
      <c r="AN10601">
        <f t="shared" si="1720"/>
        <v>0</v>
      </c>
      <c r="AO10601">
        <f t="shared" si="1715"/>
        <v>0</v>
      </c>
      <c r="AP10601">
        <f t="shared" si="1716"/>
        <v>0</v>
      </c>
      <c r="AQ10601">
        <f t="shared" si="1717"/>
        <v>0</v>
      </c>
      <c r="AV10601">
        <f t="shared" si="1719"/>
        <v>10598</v>
      </c>
      <c r="AW10601">
        <f t="shared" si="1718"/>
        <v>0</v>
      </c>
    </row>
    <row r="10602" spans="5:49" x14ac:dyDescent="0.25">
      <c r="E10602" s="47">
        <f t="shared" si="1711"/>
        <v>0</v>
      </c>
      <c r="F10602" s="45">
        <f t="shared" si="1712"/>
        <v>0</v>
      </c>
      <c r="G10602" s="45" t="e">
        <f t="shared" si="1713"/>
        <v>#DIV/0!</v>
      </c>
      <c r="H10602" s="45" t="e">
        <f t="shared" si="1714"/>
        <v>#DIV/0!</v>
      </c>
      <c r="AN10602">
        <f t="shared" si="1720"/>
        <v>0</v>
      </c>
      <c r="AO10602">
        <f t="shared" si="1715"/>
        <v>0</v>
      </c>
      <c r="AP10602">
        <f t="shared" si="1716"/>
        <v>0</v>
      </c>
      <c r="AQ10602">
        <f t="shared" si="1717"/>
        <v>0</v>
      </c>
      <c r="AV10602">
        <f t="shared" si="1719"/>
        <v>10599</v>
      </c>
      <c r="AW10602">
        <f t="shared" si="1718"/>
        <v>0</v>
      </c>
    </row>
    <row r="10603" spans="5:49" x14ac:dyDescent="0.25">
      <c r="E10603" s="47">
        <f t="shared" si="1711"/>
        <v>0</v>
      </c>
      <c r="F10603" s="45">
        <f t="shared" si="1712"/>
        <v>0</v>
      </c>
      <c r="G10603" s="45" t="e">
        <f t="shared" si="1713"/>
        <v>#DIV/0!</v>
      </c>
      <c r="H10603" s="45" t="e">
        <f t="shared" si="1714"/>
        <v>#DIV/0!</v>
      </c>
      <c r="AN10603">
        <f t="shared" si="1720"/>
        <v>0</v>
      </c>
      <c r="AO10603">
        <f t="shared" si="1715"/>
        <v>0</v>
      </c>
      <c r="AP10603">
        <f t="shared" si="1716"/>
        <v>0</v>
      </c>
      <c r="AQ10603">
        <f t="shared" si="1717"/>
        <v>0</v>
      </c>
      <c r="AV10603">
        <f t="shared" si="1719"/>
        <v>10600</v>
      </c>
      <c r="AW10603">
        <f t="shared" si="1718"/>
        <v>0</v>
      </c>
    </row>
    <row r="10604" spans="5:49" x14ac:dyDescent="0.25">
      <c r="E10604" s="47">
        <f t="shared" si="1711"/>
        <v>0</v>
      </c>
      <c r="F10604" s="45">
        <f t="shared" si="1712"/>
        <v>0</v>
      </c>
      <c r="G10604" s="45" t="e">
        <f t="shared" si="1713"/>
        <v>#DIV/0!</v>
      </c>
      <c r="H10604" s="45" t="e">
        <f t="shared" si="1714"/>
        <v>#DIV/0!</v>
      </c>
      <c r="AN10604">
        <f t="shared" si="1720"/>
        <v>0</v>
      </c>
      <c r="AO10604">
        <f t="shared" si="1715"/>
        <v>0</v>
      </c>
      <c r="AP10604">
        <f t="shared" si="1716"/>
        <v>0</v>
      </c>
      <c r="AQ10604">
        <f t="shared" si="1717"/>
        <v>0</v>
      </c>
      <c r="AV10604">
        <f t="shared" si="1719"/>
        <v>10601</v>
      </c>
      <c r="AW10604">
        <f t="shared" si="1718"/>
        <v>0</v>
      </c>
    </row>
    <row r="10605" spans="5:49" x14ac:dyDescent="0.25">
      <c r="E10605" s="47">
        <f t="shared" si="1711"/>
        <v>0</v>
      </c>
      <c r="F10605" s="45">
        <f t="shared" si="1712"/>
        <v>0</v>
      </c>
      <c r="G10605" s="45" t="e">
        <f t="shared" si="1713"/>
        <v>#DIV/0!</v>
      </c>
      <c r="H10605" s="45" t="e">
        <f t="shared" si="1714"/>
        <v>#DIV/0!</v>
      </c>
      <c r="AN10605">
        <f t="shared" si="1720"/>
        <v>0</v>
      </c>
      <c r="AO10605">
        <f t="shared" si="1715"/>
        <v>0</v>
      </c>
      <c r="AP10605">
        <f t="shared" si="1716"/>
        <v>0</v>
      </c>
      <c r="AQ10605">
        <f t="shared" si="1717"/>
        <v>0</v>
      </c>
      <c r="AV10605">
        <f t="shared" si="1719"/>
        <v>10602</v>
      </c>
      <c r="AW10605">
        <f t="shared" si="1718"/>
        <v>0</v>
      </c>
    </row>
    <row r="10606" spans="5:49" x14ac:dyDescent="0.25">
      <c r="E10606" s="47">
        <f t="shared" si="1711"/>
        <v>0</v>
      </c>
      <c r="F10606" s="45">
        <f t="shared" si="1712"/>
        <v>0</v>
      </c>
      <c r="G10606" s="45" t="e">
        <f t="shared" si="1713"/>
        <v>#DIV/0!</v>
      </c>
      <c r="H10606" s="45" t="e">
        <f t="shared" si="1714"/>
        <v>#DIV/0!</v>
      </c>
      <c r="AN10606">
        <f t="shared" si="1720"/>
        <v>0</v>
      </c>
      <c r="AO10606">
        <f t="shared" si="1715"/>
        <v>0</v>
      </c>
      <c r="AP10606">
        <f t="shared" si="1716"/>
        <v>0</v>
      </c>
      <c r="AQ10606">
        <f t="shared" si="1717"/>
        <v>0</v>
      </c>
      <c r="AV10606">
        <f t="shared" si="1719"/>
        <v>10603</v>
      </c>
      <c r="AW10606">
        <f t="shared" si="1718"/>
        <v>0</v>
      </c>
    </row>
    <row r="10607" spans="5:49" x14ac:dyDescent="0.25">
      <c r="E10607" s="47">
        <f t="shared" si="1711"/>
        <v>0</v>
      </c>
      <c r="F10607" s="45">
        <f t="shared" si="1712"/>
        <v>0</v>
      </c>
      <c r="G10607" s="45" t="e">
        <f t="shared" si="1713"/>
        <v>#DIV/0!</v>
      </c>
      <c r="H10607" s="45" t="e">
        <f t="shared" si="1714"/>
        <v>#DIV/0!</v>
      </c>
      <c r="AN10607">
        <f t="shared" si="1720"/>
        <v>0</v>
      </c>
      <c r="AO10607">
        <f t="shared" si="1715"/>
        <v>0</v>
      </c>
      <c r="AP10607">
        <f t="shared" si="1716"/>
        <v>0</v>
      </c>
      <c r="AQ10607">
        <f t="shared" si="1717"/>
        <v>0</v>
      </c>
      <c r="AV10607">
        <f t="shared" si="1719"/>
        <v>10604</v>
      </c>
      <c r="AW10607">
        <f t="shared" si="1718"/>
        <v>0</v>
      </c>
    </row>
    <row r="10608" spans="5:49" x14ac:dyDescent="0.25">
      <c r="E10608" s="47">
        <f t="shared" si="1711"/>
        <v>0</v>
      </c>
      <c r="F10608" s="45">
        <f t="shared" si="1712"/>
        <v>0</v>
      </c>
      <c r="G10608" s="45" t="e">
        <f t="shared" si="1713"/>
        <v>#DIV/0!</v>
      </c>
      <c r="H10608" s="45" t="e">
        <f t="shared" si="1714"/>
        <v>#DIV/0!</v>
      </c>
      <c r="AN10608">
        <f t="shared" si="1720"/>
        <v>0</v>
      </c>
      <c r="AO10608">
        <f t="shared" si="1715"/>
        <v>0</v>
      </c>
      <c r="AP10608">
        <f t="shared" si="1716"/>
        <v>0</v>
      </c>
      <c r="AQ10608">
        <f t="shared" si="1717"/>
        <v>0</v>
      </c>
      <c r="AV10608">
        <f t="shared" si="1719"/>
        <v>10605</v>
      </c>
      <c r="AW10608">
        <f t="shared" si="1718"/>
        <v>0</v>
      </c>
    </row>
    <row r="10609" spans="5:49" x14ac:dyDescent="0.25">
      <c r="E10609" s="47">
        <f t="shared" si="1711"/>
        <v>0</v>
      </c>
      <c r="F10609" s="45">
        <f t="shared" si="1712"/>
        <v>0</v>
      </c>
      <c r="G10609" s="45" t="e">
        <f t="shared" si="1713"/>
        <v>#DIV/0!</v>
      </c>
      <c r="H10609" s="45" t="e">
        <f t="shared" si="1714"/>
        <v>#DIV/0!</v>
      </c>
      <c r="AN10609">
        <f t="shared" si="1720"/>
        <v>0</v>
      </c>
      <c r="AO10609">
        <f t="shared" si="1715"/>
        <v>0</v>
      </c>
      <c r="AP10609">
        <f t="shared" si="1716"/>
        <v>0</v>
      </c>
      <c r="AQ10609">
        <f t="shared" si="1717"/>
        <v>0</v>
      </c>
      <c r="AV10609">
        <f t="shared" si="1719"/>
        <v>10606</v>
      </c>
      <c r="AW10609">
        <f t="shared" si="1718"/>
        <v>0</v>
      </c>
    </row>
    <row r="10610" spans="5:49" x14ac:dyDescent="0.25">
      <c r="E10610" s="47">
        <f t="shared" si="1711"/>
        <v>0</v>
      </c>
      <c r="F10610" s="45">
        <f t="shared" si="1712"/>
        <v>0</v>
      </c>
      <c r="G10610" s="45" t="e">
        <f t="shared" si="1713"/>
        <v>#DIV/0!</v>
      </c>
      <c r="H10610" s="45" t="e">
        <f t="shared" si="1714"/>
        <v>#DIV/0!</v>
      </c>
      <c r="AN10610">
        <f t="shared" si="1720"/>
        <v>0</v>
      </c>
      <c r="AO10610">
        <f t="shared" si="1715"/>
        <v>0</v>
      </c>
      <c r="AP10610">
        <f t="shared" si="1716"/>
        <v>0</v>
      </c>
      <c r="AQ10610">
        <f t="shared" si="1717"/>
        <v>0</v>
      </c>
      <c r="AV10610">
        <f t="shared" si="1719"/>
        <v>10607</v>
      </c>
      <c r="AW10610">
        <f t="shared" si="1718"/>
        <v>0</v>
      </c>
    </row>
    <row r="10611" spans="5:49" x14ac:dyDescent="0.25">
      <c r="E10611" s="47">
        <f t="shared" si="1711"/>
        <v>0</v>
      </c>
      <c r="F10611" s="45">
        <f t="shared" si="1712"/>
        <v>0</v>
      </c>
      <c r="G10611" s="45" t="e">
        <f t="shared" si="1713"/>
        <v>#DIV/0!</v>
      </c>
      <c r="H10611" s="45" t="e">
        <f t="shared" si="1714"/>
        <v>#DIV/0!</v>
      </c>
      <c r="AN10611">
        <f t="shared" si="1720"/>
        <v>0</v>
      </c>
      <c r="AO10611">
        <f t="shared" si="1715"/>
        <v>0</v>
      </c>
      <c r="AP10611">
        <f t="shared" si="1716"/>
        <v>0</v>
      </c>
      <c r="AQ10611">
        <f t="shared" si="1717"/>
        <v>0</v>
      </c>
      <c r="AV10611">
        <f t="shared" si="1719"/>
        <v>10608</v>
      </c>
      <c r="AW10611">
        <f t="shared" si="1718"/>
        <v>0</v>
      </c>
    </row>
    <row r="10612" spans="5:49" x14ac:dyDescent="0.25">
      <c r="E10612" s="47">
        <f t="shared" si="1711"/>
        <v>0</v>
      </c>
      <c r="F10612" s="45">
        <f t="shared" si="1712"/>
        <v>0</v>
      </c>
      <c r="G10612" s="45" t="e">
        <f t="shared" si="1713"/>
        <v>#DIV/0!</v>
      </c>
      <c r="H10612" s="45" t="e">
        <f t="shared" si="1714"/>
        <v>#DIV/0!</v>
      </c>
      <c r="AN10612">
        <f t="shared" si="1720"/>
        <v>0</v>
      </c>
      <c r="AO10612">
        <f t="shared" si="1715"/>
        <v>0</v>
      </c>
      <c r="AP10612">
        <f t="shared" si="1716"/>
        <v>0</v>
      </c>
      <c r="AQ10612">
        <f t="shared" si="1717"/>
        <v>0</v>
      </c>
      <c r="AV10612">
        <f t="shared" si="1719"/>
        <v>10609</v>
      </c>
      <c r="AW10612">
        <f t="shared" si="1718"/>
        <v>0</v>
      </c>
    </row>
    <row r="10613" spans="5:49" x14ac:dyDescent="0.25">
      <c r="E10613" s="47">
        <f t="shared" si="1711"/>
        <v>0</v>
      </c>
      <c r="F10613" s="45">
        <f t="shared" si="1712"/>
        <v>0</v>
      </c>
      <c r="G10613" s="45" t="e">
        <f t="shared" si="1713"/>
        <v>#DIV/0!</v>
      </c>
      <c r="H10613" s="45" t="e">
        <f t="shared" si="1714"/>
        <v>#DIV/0!</v>
      </c>
      <c r="AN10613">
        <f t="shared" si="1720"/>
        <v>0</v>
      </c>
      <c r="AO10613">
        <f t="shared" si="1715"/>
        <v>0</v>
      </c>
      <c r="AP10613">
        <f t="shared" si="1716"/>
        <v>0</v>
      </c>
      <c r="AQ10613">
        <f t="shared" si="1717"/>
        <v>0</v>
      </c>
      <c r="AV10613">
        <f t="shared" si="1719"/>
        <v>10610</v>
      </c>
      <c r="AW10613">
        <f t="shared" si="1718"/>
        <v>0</v>
      </c>
    </row>
    <row r="10614" spans="5:49" x14ac:dyDescent="0.25">
      <c r="E10614" s="47">
        <f t="shared" si="1711"/>
        <v>0</v>
      </c>
      <c r="F10614" s="45">
        <f t="shared" si="1712"/>
        <v>0</v>
      </c>
      <c r="G10614" s="45" t="e">
        <f t="shared" si="1713"/>
        <v>#DIV/0!</v>
      </c>
      <c r="H10614" s="45" t="e">
        <f t="shared" si="1714"/>
        <v>#DIV/0!</v>
      </c>
      <c r="AN10614">
        <f t="shared" si="1720"/>
        <v>0</v>
      </c>
      <c r="AO10614">
        <f t="shared" si="1715"/>
        <v>0</v>
      </c>
      <c r="AP10614">
        <f t="shared" si="1716"/>
        <v>0</v>
      </c>
      <c r="AQ10614">
        <f t="shared" si="1717"/>
        <v>0</v>
      </c>
      <c r="AV10614">
        <f t="shared" si="1719"/>
        <v>10611</v>
      </c>
      <c r="AW10614">
        <f t="shared" si="1718"/>
        <v>0</v>
      </c>
    </row>
    <row r="10615" spans="5:49" x14ac:dyDescent="0.25">
      <c r="E10615" s="47">
        <f t="shared" si="1711"/>
        <v>0</v>
      </c>
      <c r="F10615" s="45">
        <f t="shared" si="1712"/>
        <v>0</v>
      </c>
      <c r="G10615" s="45" t="e">
        <f t="shared" si="1713"/>
        <v>#DIV/0!</v>
      </c>
      <c r="H10615" s="45" t="e">
        <f t="shared" si="1714"/>
        <v>#DIV/0!</v>
      </c>
      <c r="AN10615">
        <f t="shared" si="1720"/>
        <v>0</v>
      </c>
      <c r="AO10615">
        <f t="shared" si="1715"/>
        <v>0</v>
      </c>
      <c r="AP10615">
        <f t="shared" si="1716"/>
        <v>0</v>
      </c>
      <c r="AQ10615">
        <f t="shared" si="1717"/>
        <v>0</v>
      </c>
      <c r="AV10615">
        <f t="shared" si="1719"/>
        <v>10612</v>
      </c>
      <c r="AW10615">
        <f t="shared" si="1718"/>
        <v>0</v>
      </c>
    </row>
    <row r="10616" spans="5:49" x14ac:dyDescent="0.25">
      <c r="E10616" s="47">
        <f t="shared" si="1711"/>
        <v>0</v>
      </c>
      <c r="F10616" s="45">
        <f t="shared" si="1712"/>
        <v>0</v>
      </c>
      <c r="G10616" s="45" t="e">
        <f t="shared" si="1713"/>
        <v>#DIV/0!</v>
      </c>
      <c r="H10616" s="45" t="e">
        <f t="shared" si="1714"/>
        <v>#DIV/0!</v>
      </c>
      <c r="AN10616">
        <f t="shared" si="1720"/>
        <v>0</v>
      </c>
      <c r="AO10616">
        <f t="shared" si="1715"/>
        <v>0</v>
      </c>
      <c r="AP10616">
        <f t="shared" si="1716"/>
        <v>0</v>
      </c>
      <c r="AQ10616">
        <f t="shared" si="1717"/>
        <v>0</v>
      </c>
      <c r="AV10616">
        <f t="shared" si="1719"/>
        <v>10613</v>
      </c>
      <c r="AW10616">
        <f t="shared" si="1718"/>
        <v>0</v>
      </c>
    </row>
    <row r="10617" spans="5:49" x14ac:dyDescent="0.25">
      <c r="E10617" s="47">
        <f t="shared" si="1711"/>
        <v>0</v>
      </c>
      <c r="F10617" s="45">
        <f t="shared" si="1712"/>
        <v>0</v>
      </c>
      <c r="G10617" s="45" t="e">
        <f t="shared" si="1713"/>
        <v>#DIV/0!</v>
      </c>
      <c r="H10617" s="45" t="e">
        <f t="shared" si="1714"/>
        <v>#DIV/0!</v>
      </c>
      <c r="AN10617">
        <f t="shared" si="1720"/>
        <v>0</v>
      </c>
      <c r="AO10617">
        <f t="shared" si="1715"/>
        <v>0</v>
      </c>
      <c r="AP10617">
        <f t="shared" si="1716"/>
        <v>0</v>
      </c>
      <c r="AQ10617">
        <f t="shared" si="1717"/>
        <v>0</v>
      </c>
      <c r="AV10617">
        <f t="shared" si="1719"/>
        <v>10614</v>
      </c>
      <c r="AW10617">
        <f t="shared" si="1718"/>
        <v>0</v>
      </c>
    </row>
    <row r="10618" spans="5:49" x14ac:dyDescent="0.25">
      <c r="E10618" s="47">
        <f t="shared" si="1711"/>
        <v>0</v>
      </c>
      <c r="F10618" s="45">
        <f t="shared" si="1712"/>
        <v>0</v>
      </c>
      <c r="G10618" s="45" t="e">
        <f t="shared" si="1713"/>
        <v>#DIV/0!</v>
      </c>
      <c r="H10618" s="45" t="e">
        <f t="shared" si="1714"/>
        <v>#DIV/0!</v>
      </c>
      <c r="AN10618">
        <f t="shared" si="1720"/>
        <v>0</v>
      </c>
      <c r="AO10618">
        <f t="shared" si="1715"/>
        <v>0</v>
      </c>
      <c r="AP10618">
        <f t="shared" si="1716"/>
        <v>0</v>
      </c>
      <c r="AQ10618">
        <f t="shared" si="1717"/>
        <v>0</v>
      </c>
      <c r="AV10618">
        <f t="shared" si="1719"/>
        <v>10615</v>
      </c>
      <c r="AW10618">
        <f t="shared" si="1718"/>
        <v>0</v>
      </c>
    </row>
    <row r="10619" spans="5:49" x14ac:dyDescent="0.25">
      <c r="E10619" s="47">
        <f t="shared" si="1711"/>
        <v>0</v>
      </c>
      <c r="F10619" s="45">
        <f t="shared" si="1712"/>
        <v>0</v>
      </c>
      <c r="G10619" s="45" t="e">
        <f t="shared" si="1713"/>
        <v>#DIV/0!</v>
      </c>
      <c r="H10619" s="45" t="e">
        <f t="shared" si="1714"/>
        <v>#DIV/0!</v>
      </c>
      <c r="AN10619">
        <f t="shared" si="1720"/>
        <v>0</v>
      </c>
      <c r="AO10619">
        <f t="shared" si="1715"/>
        <v>0</v>
      </c>
      <c r="AP10619">
        <f t="shared" si="1716"/>
        <v>0</v>
      </c>
      <c r="AQ10619">
        <f t="shared" si="1717"/>
        <v>0</v>
      </c>
      <c r="AV10619">
        <f t="shared" si="1719"/>
        <v>10616</v>
      </c>
      <c r="AW10619">
        <f t="shared" si="1718"/>
        <v>0</v>
      </c>
    </row>
    <row r="10620" spans="5:49" x14ac:dyDescent="0.25">
      <c r="E10620" s="47">
        <f t="shared" si="1711"/>
        <v>0</v>
      </c>
      <c r="F10620" s="45">
        <f t="shared" si="1712"/>
        <v>0</v>
      </c>
      <c r="G10620" s="45" t="e">
        <f t="shared" si="1713"/>
        <v>#DIV/0!</v>
      </c>
      <c r="H10620" s="45" t="e">
        <f t="shared" si="1714"/>
        <v>#DIV/0!</v>
      </c>
      <c r="AN10620">
        <f t="shared" si="1720"/>
        <v>0</v>
      </c>
      <c r="AO10620">
        <f t="shared" si="1715"/>
        <v>0</v>
      </c>
      <c r="AP10620">
        <f t="shared" si="1716"/>
        <v>0</v>
      </c>
      <c r="AQ10620">
        <f t="shared" si="1717"/>
        <v>0</v>
      </c>
      <c r="AV10620">
        <f t="shared" si="1719"/>
        <v>10617</v>
      </c>
      <c r="AW10620">
        <f t="shared" si="1718"/>
        <v>0</v>
      </c>
    </row>
    <row r="10621" spans="5:49" x14ac:dyDescent="0.25">
      <c r="E10621" s="47">
        <f t="shared" si="1711"/>
        <v>0</v>
      </c>
      <c r="F10621" s="45">
        <f t="shared" si="1712"/>
        <v>0</v>
      </c>
      <c r="G10621" s="45" t="e">
        <f t="shared" si="1713"/>
        <v>#DIV/0!</v>
      </c>
      <c r="H10621" s="45" t="e">
        <f t="shared" si="1714"/>
        <v>#DIV/0!</v>
      </c>
      <c r="AN10621">
        <f t="shared" si="1720"/>
        <v>0</v>
      </c>
      <c r="AO10621">
        <f t="shared" si="1715"/>
        <v>0</v>
      </c>
      <c r="AP10621">
        <f t="shared" si="1716"/>
        <v>0</v>
      </c>
      <c r="AQ10621">
        <f t="shared" si="1717"/>
        <v>0</v>
      </c>
      <c r="AV10621">
        <f t="shared" si="1719"/>
        <v>10618</v>
      </c>
      <c r="AW10621">
        <f t="shared" si="1718"/>
        <v>0</v>
      </c>
    </row>
    <row r="10622" spans="5:49" x14ac:dyDescent="0.25">
      <c r="E10622" s="47">
        <f t="shared" si="1711"/>
        <v>0</v>
      </c>
      <c r="F10622" s="45">
        <f t="shared" si="1712"/>
        <v>0</v>
      </c>
      <c r="G10622" s="45" t="e">
        <f t="shared" si="1713"/>
        <v>#DIV/0!</v>
      </c>
      <c r="H10622" s="45" t="e">
        <f t="shared" si="1714"/>
        <v>#DIV/0!</v>
      </c>
      <c r="AN10622">
        <f t="shared" si="1720"/>
        <v>0</v>
      </c>
      <c r="AO10622">
        <f t="shared" si="1715"/>
        <v>0</v>
      </c>
      <c r="AP10622">
        <f t="shared" si="1716"/>
        <v>0</v>
      </c>
      <c r="AQ10622">
        <f t="shared" si="1717"/>
        <v>0</v>
      </c>
      <c r="AV10622">
        <f t="shared" si="1719"/>
        <v>10619</v>
      </c>
      <c r="AW10622">
        <f t="shared" si="1718"/>
        <v>0</v>
      </c>
    </row>
    <row r="10623" spans="5:49" x14ac:dyDescent="0.25">
      <c r="E10623" s="47">
        <f t="shared" si="1711"/>
        <v>0</v>
      </c>
      <c r="F10623" s="45">
        <f t="shared" si="1712"/>
        <v>0</v>
      </c>
      <c r="G10623" s="45" t="e">
        <f t="shared" si="1713"/>
        <v>#DIV/0!</v>
      </c>
      <c r="H10623" s="45" t="e">
        <f t="shared" si="1714"/>
        <v>#DIV/0!</v>
      </c>
      <c r="AN10623">
        <f t="shared" si="1720"/>
        <v>0</v>
      </c>
      <c r="AO10623">
        <f t="shared" si="1715"/>
        <v>0</v>
      </c>
      <c r="AP10623">
        <f t="shared" si="1716"/>
        <v>0</v>
      </c>
      <c r="AQ10623">
        <f t="shared" si="1717"/>
        <v>0</v>
      </c>
      <c r="AV10623">
        <f t="shared" si="1719"/>
        <v>10620</v>
      </c>
      <c r="AW10623">
        <f t="shared" si="1718"/>
        <v>0</v>
      </c>
    </row>
    <row r="10624" spans="5:49" x14ac:dyDescent="0.25">
      <c r="E10624" s="47">
        <f t="shared" si="1711"/>
        <v>0</v>
      </c>
      <c r="F10624" s="45">
        <f t="shared" si="1712"/>
        <v>0</v>
      </c>
      <c r="G10624" s="45" t="e">
        <f t="shared" si="1713"/>
        <v>#DIV/0!</v>
      </c>
      <c r="H10624" s="45" t="e">
        <f t="shared" si="1714"/>
        <v>#DIV/0!</v>
      </c>
      <c r="AN10624">
        <f t="shared" si="1720"/>
        <v>0</v>
      </c>
      <c r="AO10624">
        <f t="shared" si="1715"/>
        <v>0</v>
      </c>
      <c r="AP10624">
        <f t="shared" si="1716"/>
        <v>0</v>
      </c>
      <c r="AQ10624">
        <f t="shared" si="1717"/>
        <v>0</v>
      </c>
      <c r="AV10624">
        <f t="shared" si="1719"/>
        <v>10621</v>
      </c>
      <c r="AW10624">
        <f t="shared" si="1718"/>
        <v>0</v>
      </c>
    </row>
    <row r="10625" spans="5:49" x14ac:dyDescent="0.25">
      <c r="E10625" s="47">
        <f t="shared" si="1711"/>
        <v>0</v>
      </c>
      <c r="F10625" s="45">
        <f t="shared" si="1712"/>
        <v>0</v>
      </c>
      <c r="G10625" s="45" t="e">
        <f t="shared" si="1713"/>
        <v>#DIV/0!</v>
      </c>
      <c r="H10625" s="45" t="e">
        <f t="shared" si="1714"/>
        <v>#DIV/0!</v>
      </c>
      <c r="AN10625">
        <f t="shared" si="1720"/>
        <v>0</v>
      </c>
      <c r="AO10625">
        <f t="shared" si="1715"/>
        <v>0</v>
      </c>
      <c r="AP10625">
        <f t="shared" si="1716"/>
        <v>0</v>
      </c>
      <c r="AQ10625">
        <f t="shared" si="1717"/>
        <v>0</v>
      </c>
      <c r="AV10625">
        <f t="shared" si="1719"/>
        <v>10622</v>
      </c>
      <c r="AW10625">
        <f t="shared" si="1718"/>
        <v>0</v>
      </c>
    </row>
    <row r="10626" spans="5:49" x14ac:dyDescent="0.25">
      <c r="E10626" s="47">
        <f t="shared" ref="E10626:E10689" si="1721">ROUNDDOWN(C10628,0)</f>
        <v>0</v>
      </c>
      <c r="F10626" s="45">
        <f t="shared" ref="F10626:F10689" si="1722">HOUR(C10628)</f>
        <v>0</v>
      </c>
      <c r="G10626" s="45" t="e">
        <f t="shared" ref="G10626:G10689" si="1723">D10628/H10626</f>
        <v>#DIV/0!</v>
      </c>
      <c r="H10626" s="45" t="e">
        <f t="shared" ref="H10626:H10689" si="1724">AVERAGEIFS(D:D,E:E,E10626)</f>
        <v>#DIV/0!</v>
      </c>
      <c r="AN10626">
        <f t="shared" si="1720"/>
        <v>0</v>
      </c>
      <c r="AO10626">
        <f t="shared" si="1715"/>
        <v>0</v>
      </c>
      <c r="AP10626">
        <f t="shared" si="1716"/>
        <v>0</v>
      </c>
      <c r="AQ10626">
        <f t="shared" si="1717"/>
        <v>0</v>
      </c>
      <c r="AV10626">
        <f t="shared" si="1719"/>
        <v>10623</v>
      </c>
      <c r="AW10626">
        <f t="shared" si="1718"/>
        <v>0</v>
      </c>
    </row>
    <row r="10627" spans="5:49" x14ac:dyDescent="0.25">
      <c r="E10627" s="47">
        <f t="shared" si="1721"/>
        <v>0</v>
      </c>
      <c r="F10627" s="45">
        <f t="shared" si="1722"/>
        <v>0</v>
      </c>
      <c r="G10627" s="45" t="e">
        <f t="shared" si="1723"/>
        <v>#DIV/0!</v>
      </c>
      <c r="H10627" s="45" t="e">
        <f t="shared" si="1724"/>
        <v>#DIV/0!</v>
      </c>
      <c r="AN10627">
        <f t="shared" si="1720"/>
        <v>0</v>
      </c>
      <c r="AO10627">
        <f t="shared" si="1715"/>
        <v>0</v>
      </c>
      <c r="AP10627">
        <f t="shared" si="1716"/>
        <v>0</v>
      </c>
      <c r="AQ10627">
        <f t="shared" si="1717"/>
        <v>0</v>
      </c>
      <c r="AV10627">
        <f t="shared" si="1719"/>
        <v>10624</v>
      </c>
      <c r="AW10627">
        <f t="shared" si="1718"/>
        <v>0</v>
      </c>
    </row>
    <row r="10628" spans="5:49" x14ac:dyDescent="0.25">
      <c r="E10628" s="47">
        <f t="shared" si="1721"/>
        <v>0</v>
      </c>
      <c r="F10628" s="45">
        <f t="shared" si="1722"/>
        <v>0</v>
      </c>
      <c r="G10628" s="45" t="e">
        <f t="shared" si="1723"/>
        <v>#DIV/0!</v>
      </c>
      <c r="H10628" s="45" t="e">
        <f t="shared" si="1724"/>
        <v>#DIV/0!</v>
      </c>
      <c r="AN10628">
        <f t="shared" si="1720"/>
        <v>0</v>
      </c>
      <c r="AO10628">
        <f t="shared" ref="AO10628:AO10691" si="1725">ROUNDUP((C10628-$C$4)/7,0)</f>
        <v>0</v>
      </c>
      <c r="AP10628">
        <f t="shared" ref="AP10628:AP10691" si="1726">ROUNDUP((C10628-$C$4)/1,0)</f>
        <v>0</v>
      </c>
      <c r="AQ10628">
        <f t="shared" ref="AQ10628:AQ10691" si="1727">ROUNDUP((C10628-$C$4)*24,0)</f>
        <v>0</v>
      </c>
      <c r="AV10628">
        <f t="shared" si="1719"/>
        <v>10625</v>
      </c>
      <c r="AW10628">
        <f t="shared" ref="AW10628:AW10691" si="1728">SUMIFS(AN:AN,AQ:AQ,AV10628)</f>
        <v>0</v>
      </c>
    </row>
    <row r="10629" spans="5:49" x14ac:dyDescent="0.25">
      <c r="E10629" s="47">
        <f t="shared" si="1721"/>
        <v>0</v>
      </c>
      <c r="F10629" s="45">
        <f t="shared" si="1722"/>
        <v>0</v>
      </c>
      <c r="G10629" s="45" t="e">
        <f t="shared" si="1723"/>
        <v>#DIV/0!</v>
      </c>
      <c r="H10629" s="45" t="e">
        <f t="shared" si="1724"/>
        <v>#DIV/0!</v>
      </c>
      <c r="AN10629">
        <f t="shared" si="1720"/>
        <v>0</v>
      </c>
      <c r="AO10629">
        <f t="shared" si="1725"/>
        <v>0</v>
      </c>
      <c r="AP10629">
        <f t="shared" si="1726"/>
        <v>0</v>
      </c>
      <c r="AQ10629">
        <f t="shared" si="1727"/>
        <v>0</v>
      </c>
      <c r="AV10629">
        <f t="shared" ref="AV10629:AV10692" si="1729">1+AV10628</f>
        <v>10626</v>
      </c>
      <c r="AW10629">
        <f t="shared" si="1728"/>
        <v>0</v>
      </c>
    </row>
    <row r="10630" spans="5:49" x14ac:dyDescent="0.25">
      <c r="E10630" s="47">
        <f t="shared" si="1721"/>
        <v>0</v>
      </c>
      <c r="F10630" s="45">
        <f t="shared" si="1722"/>
        <v>0</v>
      </c>
      <c r="G10630" s="45" t="e">
        <f t="shared" si="1723"/>
        <v>#DIV/0!</v>
      </c>
      <c r="H10630" s="45" t="e">
        <f t="shared" si="1724"/>
        <v>#DIV/0!</v>
      </c>
      <c r="AN10630">
        <f t="shared" si="1720"/>
        <v>0</v>
      </c>
      <c r="AO10630">
        <f t="shared" si="1725"/>
        <v>0</v>
      </c>
      <c r="AP10630">
        <f t="shared" si="1726"/>
        <v>0</v>
      </c>
      <c r="AQ10630">
        <f t="shared" si="1727"/>
        <v>0</v>
      </c>
      <c r="AV10630">
        <f t="shared" si="1729"/>
        <v>10627</v>
      </c>
      <c r="AW10630">
        <f t="shared" si="1728"/>
        <v>0</v>
      </c>
    </row>
    <row r="10631" spans="5:49" x14ac:dyDescent="0.25">
      <c r="E10631" s="47">
        <f t="shared" si="1721"/>
        <v>0</v>
      </c>
      <c r="F10631" s="45">
        <f t="shared" si="1722"/>
        <v>0</v>
      </c>
      <c r="G10631" s="45" t="e">
        <f t="shared" si="1723"/>
        <v>#DIV/0!</v>
      </c>
      <c r="H10631" s="45" t="e">
        <f t="shared" si="1724"/>
        <v>#DIV/0!</v>
      </c>
      <c r="AN10631">
        <f t="shared" si="1720"/>
        <v>0</v>
      </c>
      <c r="AO10631">
        <f t="shared" si="1725"/>
        <v>0</v>
      </c>
      <c r="AP10631">
        <f t="shared" si="1726"/>
        <v>0</v>
      </c>
      <c r="AQ10631">
        <f t="shared" si="1727"/>
        <v>0</v>
      </c>
      <c r="AV10631">
        <f t="shared" si="1729"/>
        <v>10628</v>
      </c>
      <c r="AW10631">
        <f t="shared" si="1728"/>
        <v>0</v>
      </c>
    </row>
    <row r="10632" spans="5:49" x14ac:dyDescent="0.25">
      <c r="E10632" s="47">
        <f t="shared" si="1721"/>
        <v>0</v>
      </c>
      <c r="F10632" s="45">
        <f t="shared" si="1722"/>
        <v>0</v>
      </c>
      <c r="G10632" s="45" t="e">
        <f t="shared" si="1723"/>
        <v>#DIV/0!</v>
      </c>
      <c r="H10632" s="45" t="e">
        <f t="shared" si="1724"/>
        <v>#DIV/0!</v>
      </c>
      <c r="AN10632">
        <f t="shared" ref="AN10632:AN10695" si="1730">D10632*(C10632-C10631)*86400*$B$15</f>
        <v>0</v>
      </c>
      <c r="AO10632">
        <f t="shared" si="1725"/>
        <v>0</v>
      </c>
      <c r="AP10632">
        <f t="shared" si="1726"/>
        <v>0</v>
      </c>
      <c r="AQ10632">
        <f t="shared" si="1727"/>
        <v>0</v>
      </c>
      <c r="AV10632">
        <f t="shared" si="1729"/>
        <v>10629</v>
      </c>
      <c r="AW10632">
        <f t="shared" si="1728"/>
        <v>0</v>
      </c>
    </row>
    <row r="10633" spans="5:49" x14ac:dyDescent="0.25">
      <c r="E10633" s="47">
        <f t="shared" si="1721"/>
        <v>0</v>
      </c>
      <c r="F10633" s="45">
        <f t="shared" si="1722"/>
        <v>0</v>
      </c>
      <c r="G10633" s="45" t="e">
        <f t="shared" si="1723"/>
        <v>#DIV/0!</v>
      </c>
      <c r="H10633" s="45" t="e">
        <f t="shared" si="1724"/>
        <v>#DIV/0!</v>
      </c>
      <c r="AN10633">
        <f t="shared" si="1730"/>
        <v>0</v>
      </c>
      <c r="AO10633">
        <f t="shared" si="1725"/>
        <v>0</v>
      </c>
      <c r="AP10633">
        <f t="shared" si="1726"/>
        <v>0</v>
      </c>
      <c r="AQ10633">
        <f t="shared" si="1727"/>
        <v>0</v>
      </c>
      <c r="AV10633">
        <f t="shared" si="1729"/>
        <v>10630</v>
      </c>
      <c r="AW10633">
        <f t="shared" si="1728"/>
        <v>0</v>
      </c>
    </row>
    <row r="10634" spans="5:49" x14ac:dyDescent="0.25">
      <c r="E10634" s="47">
        <f t="shared" si="1721"/>
        <v>0</v>
      </c>
      <c r="F10634" s="45">
        <f t="shared" si="1722"/>
        <v>0</v>
      </c>
      <c r="G10634" s="45" t="e">
        <f t="shared" si="1723"/>
        <v>#DIV/0!</v>
      </c>
      <c r="H10634" s="45" t="e">
        <f t="shared" si="1724"/>
        <v>#DIV/0!</v>
      </c>
      <c r="AN10634">
        <f t="shared" si="1730"/>
        <v>0</v>
      </c>
      <c r="AO10634">
        <f t="shared" si="1725"/>
        <v>0</v>
      </c>
      <c r="AP10634">
        <f t="shared" si="1726"/>
        <v>0</v>
      </c>
      <c r="AQ10634">
        <f t="shared" si="1727"/>
        <v>0</v>
      </c>
      <c r="AV10634">
        <f t="shared" si="1729"/>
        <v>10631</v>
      </c>
      <c r="AW10634">
        <f t="shared" si="1728"/>
        <v>0</v>
      </c>
    </row>
    <row r="10635" spans="5:49" x14ac:dyDescent="0.25">
      <c r="E10635" s="47">
        <f t="shared" si="1721"/>
        <v>0</v>
      </c>
      <c r="F10635" s="45">
        <f t="shared" si="1722"/>
        <v>0</v>
      </c>
      <c r="G10635" s="45" t="e">
        <f t="shared" si="1723"/>
        <v>#DIV/0!</v>
      </c>
      <c r="H10635" s="45" t="e">
        <f t="shared" si="1724"/>
        <v>#DIV/0!</v>
      </c>
      <c r="AN10635">
        <f t="shared" si="1730"/>
        <v>0</v>
      </c>
      <c r="AO10635">
        <f t="shared" si="1725"/>
        <v>0</v>
      </c>
      <c r="AP10635">
        <f t="shared" si="1726"/>
        <v>0</v>
      </c>
      <c r="AQ10635">
        <f t="shared" si="1727"/>
        <v>0</v>
      </c>
      <c r="AV10635">
        <f t="shared" si="1729"/>
        <v>10632</v>
      </c>
      <c r="AW10635">
        <f t="shared" si="1728"/>
        <v>0</v>
      </c>
    </row>
    <row r="10636" spans="5:49" x14ac:dyDescent="0.25">
      <c r="E10636" s="47">
        <f t="shared" si="1721"/>
        <v>0</v>
      </c>
      <c r="F10636" s="45">
        <f t="shared" si="1722"/>
        <v>0</v>
      </c>
      <c r="G10636" s="45" t="e">
        <f t="shared" si="1723"/>
        <v>#DIV/0!</v>
      </c>
      <c r="H10636" s="45" t="e">
        <f t="shared" si="1724"/>
        <v>#DIV/0!</v>
      </c>
      <c r="AN10636">
        <f t="shared" si="1730"/>
        <v>0</v>
      </c>
      <c r="AO10636">
        <f t="shared" si="1725"/>
        <v>0</v>
      </c>
      <c r="AP10636">
        <f t="shared" si="1726"/>
        <v>0</v>
      </c>
      <c r="AQ10636">
        <f t="shared" si="1727"/>
        <v>0</v>
      </c>
      <c r="AV10636">
        <f t="shared" si="1729"/>
        <v>10633</v>
      </c>
      <c r="AW10636">
        <f t="shared" si="1728"/>
        <v>0</v>
      </c>
    </row>
    <row r="10637" spans="5:49" x14ac:dyDescent="0.25">
      <c r="E10637" s="47">
        <f t="shared" si="1721"/>
        <v>0</v>
      </c>
      <c r="F10637" s="45">
        <f t="shared" si="1722"/>
        <v>0</v>
      </c>
      <c r="G10637" s="45" t="e">
        <f t="shared" si="1723"/>
        <v>#DIV/0!</v>
      </c>
      <c r="H10637" s="45" t="e">
        <f t="shared" si="1724"/>
        <v>#DIV/0!</v>
      </c>
      <c r="AN10637">
        <f t="shared" si="1730"/>
        <v>0</v>
      </c>
      <c r="AO10637">
        <f t="shared" si="1725"/>
        <v>0</v>
      </c>
      <c r="AP10637">
        <f t="shared" si="1726"/>
        <v>0</v>
      </c>
      <c r="AQ10637">
        <f t="shared" si="1727"/>
        <v>0</v>
      </c>
      <c r="AV10637">
        <f t="shared" si="1729"/>
        <v>10634</v>
      </c>
      <c r="AW10637">
        <f t="shared" si="1728"/>
        <v>0</v>
      </c>
    </row>
    <row r="10638" spans="5:49" x14ac:dyDescent="0.25">
      <c r="E10638" s="47">
        <f t="shared" si="1721"/>
        <v>0</v>
      </c>
      <c r="F10638" s="45">
        <f t="shared" si="1722"/>
        <v>0</v>
      </c>
      <c r="G10638" s="45" t="e">
        <f t="shared" si="1723"/>
        <v>#DIV/0!</v>
      </c>
      <c r="H10638" s="45" t="e">
        <f t="shared" si="1724"/>
        <v>#DIV/0!</v>
      </c>
      <c r="AN10638">
        <f t="shared" si="1730"/>
        <v>0</v>
      </c>
      <c r="AO10638">
        <f t="shared" si="1725"/>
        <v>0</v>
      </c>
      <c r="AP10638">
        <f t="shared" si="1726"/>
        <v>0</v>
      </c>
      <c r="AQ10638">
        <f t="shared" si="1727"/>
        <v>0</v>
      </c>
      <c r="AV10638">
        <f t="shared" si="1729"/>
        <v>10635</v>
      </c>
      <c r="AW10638">
        <f t="shared" si="1728"/>
        <v>0</v>
      </c>
    </row>
    <row r="10639" spans="5:49" x14ac:dyDescent="0.25">
      <c r="E10639" s="47">
        <f t="shared" si="1721"/>
        <v>0</v>
      </c>
      <c r="F10639" s="45">
        <f t="shared" si="1722"/>
        <v>0</v>
      </c>
      <c r="G10639" s="45" t="e">
        <f t="shared" si="1723"/>
        <v>#DIV/0!</v>
      </c>
      <c r="H10639" s="45" t="e">
        <f t="shared" si="1724"/>
        <v>#DIV/0!</v>
      </c>
      <c r="AN10639">
        <f t="shared" si="1730"/>
        <v>0</v>
      </c>
      <c r="AO10639">
        <f t="shared" si="1725"/>
        <v>0</v>
      </c>
      <c r="AP10639">
        <f t="shared" si="1726"/>
        <v>0</v>
      </c>
      <c r="AQ10639">
        <f t="shared" si="1727"/>
        <v>0</v>
      </c>
      <c r="AV10639">
        <f t="shared" si="1729"/>
        <v>10636</v>
      </c>
      <c r="AW10639">
        <f t="shared" si="1728"/>
        <v>0</v>
      </c>
    </row>
    <row r="10640" spans="5:49" x14ac:dyDescent="0.25">
      <c r="E10640" s="47">
        <f t="shared" si="1721"/>
        <v>0</v>
      </c>
      <c r="F10640" s="45">
        <f t="shared" si="1722"/>
        <v>0</v>
      </c>
      <c r="G10640" s="45" t="e">
        <f t="shared" si="1723"/>
        <v>#DIV/0!</v>
      </c>
      <c r="H10640" s="45" t="e">
        <f t="shared" si="1724"/>
        <v>#DIV/0!</v>
      </c>
      <c r="AN10640">
        <f t="shared" si="1730"/>
        <v>0</v>
      </c>
      <c r="AO10640">
        <f t="shared" si="1725"/>
        <v>0</v>
      </c>
      <c r="AP10640">
        <f t="shared" si="1726"/>
        <v>0</v>
      </c>
      <c r="AQ10640">
        <f t="shared" si="1727"/>
        <v>0</v>
      </c>
      <c r="AV10640">
        <f t="shared" si="1729"/>
        <v>10637</v>
      </c>
      <c r="AW10640">
        <f t="shared" si="1728"/>
        <v>0</v>
      </c>
    </row>
    <row r="10641" spans="5:49" x14ac:dyDescent="0.25">
      <c r="E10641" s="47">
        <f t="shared" si="1721"/>
        <v>0</v>
      </c>
      <c r="F10641" s="45">
        <f t="shared" si="1722"/>
        <v>0</v>
      </c>
      <c r="G10641" s="45" t="e">
        <f t="shared" si="1723"/>
        <v>#DIV/0!</v>
      </c>
      <c r="H10641" s="45" t="e">
        <f t="shared" si="1724"/>
        <v>#DIV/0!</v>
      </c>
      <c r="AN10641">
        <f t="shared" si="1730"/>
        <v>0</v>
      </c>
      <c r="AO10641">
        <f t="shared" si="1725"/>
        <v>0</v>
      </c>
      <c r="AP10641">
        <f t="shared" si="1726"/>
        <v>0</v>
      </c>
      <c r="AQ10641">
        <f t="shared" si="1727"/>
        <v>0</v>
      </c>
      <c r="AV10641">
        <f t="shared" si="1729"/>
        <v>10638</v>
      </c>
      <c r="AW10641">
        <f t="shared" si="1728"/>
        <v>0</v>
      </c>
    </row>
    <row r="10642" spans="5:49" x14ac:dyDescent="0.25">
      <c r="E10642" s="47">
        <f t="shared" si="1721"/>
        <v>0</v>
      </c>
      <c r="F10642" s="45">
        <f t="shared" si="1722"/>
        <v>0</v>
      </c>
      <c r="G10642" s="45" t="e">
        <f t="shared" si="1723"/>
        <v>#DIV/0!</v>
      </c>
      <c r="H10642" s="45" t="e">
        <f t="shared" si="1724"/>
        <v>#DIV/0!</v>
      </c>
      <c r="AN10642">
        <f t="shared" si="1730"/>
        <v>0</v>
      </c>
      <c r="AO10642">
        <f t="shared" si="1725"/>
        <v>0</v>
      </c>
      <c r="AP10642">
        <f t="shared" si="1726"/>
        <v>0</v>
      </c>
      <c r="AQ10642">
        <f t="shared" si="1727"/>
        <v>0</v>
      </c>
      <c r="AV10642">
        <f t="shared" si="1729"/>
        <v>10639</v>
      </c>
      <c r="AW10642">
        <f t="shared" si="1728"/>
        <v>0</v>
      </c>
    </row>
    <row r="10643" spans="5:49" x14ac:dyDescent="0.25">
      <c r="E10643" s="47">
        <f t="shared" si="1721"/>
        <v>0</v>
      </c>
      <c r="F10643" s="45">
        <f t="shared" si="1722"/>
        <v>0</v>
      </c>
      <c r="G10643" s="45" t="e">
        <f t="shared" si="1723"/>
        <v>#DIV/0!</v>
      </c>
      <c r="H10643" s="45" t="e">
        <f t="shared" si="1724"/>
        <v>#DIV/0!</v>
      </c>
      <c r="AN10643">
        <f t="shared" si="1730"/>
        <v>0</v>
      </c>
      <c r="AO10643">
        <f t="shared" si="1725"/>
        <v>0</v>
      </c>
      <c r="AP10643">
        <f t="shared" si="1726"/>
        <v>0</v>
      </c>
      <c r="AQ10643">
        <f t="shared" si="1727"/>
        <v>0</v>
      </c>
      <c r="AV10643">
        <f t="shared" si="1729"/>
        <v>10640</v>
      </c>
      <c r="AW10643">
        <f t="shared" si="1728"/>
        <v>0</v>
      </c>
    </row>
    <row r="10644" spans="5:49" x14ac:dyDescent="0.25">
      <c r="E10644" s="47">
        <f t="shared" si="1721"/>
        <v>0</v>
      </c>
      <c r="F10644" s="45">
        <f t="shared" si="1722"/>
        <v>0</v>
      </c>
      <c r="G10644" s="45" t="e">
        <f t="shared" si="1723"/>
        <v>#DIV/0!</v>
      </c>
      <c r="H10644" s="45" t="e">
        <f t="shared" si="1724"/>
        <v>#DIV/0!</v>
      </c>
      <c r="AN10644">
        <f t="shared" si="1730"/>
        <v>0</v>
      </c>
      <c r="AO10644">
        <f t="shared" si="1725"/>
        <v>0</v>
      </c>
      <c r="AP10644">
        <f t="shared" si="1726"/>
        <v>0</v>
      </c>
      <c r="AQ10644">
        <f t="shared" si="1727"/>
        <v>0</v>
      </c>
      <c r="AV10644">
        <f t="shared" si="1729"/>
        <v>10641</v>
      </c>
      <c r="AW10644">
        <f t="shared" si="1728"/>
        <v>0</v>
      </c>
    </row>
    <row r="10645" spans="5:49" x14ac:dyDescent="0.25">
      <c r="E10645" s="47">
        <f t="shared" si="1721"/>
        <v>0</v>
      </c>
      <c r="F10645" s="45">
        <f t="shared" si="1722"/>
        <v>0</v>
      </c>
      <c r="G10645" s="45" t="e">
        <f t="shared" si="1723"/>
        <v>#DIV/0!</v>
      </c>
      <c r="H10645" s="45" t="e">
        <f t="shared" si="1724"/>
        <v>#DIV/0!</v>
      </c>
      <c r="AN10645">
        <f t="shared" si="1730"/>
        <v>0</v>
      </c>
      <c r="AO10645">
        <f t="shared" si="1725"/>
        <v>0</v>
      </c>
      <c r="AP10645">
        <f t="shared" si="1726"/>
        <v>0</v>
      </c>
      <c r="AQ10645">
        <f t="shared" si="1727"/>
        <v>0</v>
      </c>
      <c r="AV10645">
        <f t="shared" si="1729"/>
        <v>10642</v>
      </c>
      <c r="AW10645">
        <f t="shared" si="1728"/>
        <v>0</v>
      </c>
    </row>
    <row r="10646" spans="5:49" x14ac:dyDescent="0.25">
      <c r="E10646" s="47">
        <f t="shared" si="1721"/>
        <v>0</v>
      </c>
      <c r="F10646" s="45">
        <f t="shared" si="1722"/>
        <v>0</v>
      </c>
      <c r="G10646" s="45" t="e">
        <f t="shared" si="1723"/>
        <v>#DIV/0!</v>
      </c>
      <c r="H10646" s="45" t="e">
        <f t="shared" si="1724"/>
        <v>#DIV/0!</v>
      </c>
      <c r="AN10646">
        <f t="shared" si="1730"/>
        <v>0</v>
      </c>
      <c r="AO10646">
        <f t="shared" si="1725"/>
        <v>0</v>
      </c>
      <c r="AP10646">
        <f t="shared" si="1726"/>
        <v>0</v>
      </c>
      <c r="AQ10646">
        <f t="shared" si="1727"/>
        <v>0</v>
      </c>
      <c r="AV10646">
        <f t="shared" si="1729"/>
        <v>10643</v>
      </c>
      <c r="AW10646">
        <f t="shared" si="1728"/>
        <v>0</v>
      </c>
    </row>
    <row r="10647" spans="5:49" x14ac:dyDescent="0.25">
      <c r="E10647" s="47">
        <f t="shared" si="1721"/>
        <v>0</v>
      </c>
      <c r="F10647" s="45">
        <f t="shared" si="1722"/>
        <v>0</v>
      </c>
      <c r="G10647" s="45" t="e">
        <f t="shared" si="1723"/>
        <v>#DIV/0!</v>
      </c>
      <c r="H10647" s="45" t="e">
        <f t="shared" si="1724"/>
        <v>#DIV/0!</v>
      </c>
      <c r="AN10647">
        <f t="shared" si="1730"/>
        <v>0</v>
      </c>
      <c r="AO10647">
        <f t="shared" si="1725"/>
        <v>0</v>
      </c>
      <c r="AP10647">
        <f t="shared" si="1726"/>
        <v>0</v>
      </c>
      <c r="AQ10647">
        <f t="shared" si="1727"/>
        <v>0</v>
      </c>
      <c r="AV10647">
        <f t="shared" si="1729"/>
        <v>10644</v>
      </c>
      <c r="AW10647">
        <f t="shared" si="1728"/>
        <v>0</v>
      </c>
    </row>
    <row r="10648" spans="5:49" x14ac:dyDescent="0.25">
      <c r="E10648" s="47">
        <f t="shared" si="1721"/>
        <v>0</v>
      </c>
      <c r="F10648" s="45">
        <f t="shared" si="1722"/>
        <v>0</v>
      </c>
      <c r="G10648" s="45" t="e">
        <f t="shared" si="1723"/>
        <v>#DIV/0!</v>
      </c>
      <c r="H10648" s="45" t="e">
        <f t="shared" si="1724"/>
        <v>#DIV/0!</v>
      </c>
      <c r="AN10648">
        <f t="shared" si="1730"/>
        <v>0</v>
      </c>
      <c r="AO10648">
        <f t="shared" si="1725"/>
        <v>0</v>
      </c>
      <c r="AP10648">
        <f t="shared" si="1726"/>
        <v>0</v>
      </c>
      <c r="AQ10648">
        <f t="shared" si="1727"/>
        <v>0</v>
      </c>
      <c r="AV10648">
        <f t="shared" si="1729"/>
        <v>10645</v>
      </c>
      <c r="AW10648">
        <f t="shared" si="1728"/>
        <v>0</v>
      </c>
    </row>
    <row r="10649" spans="5:49" x14ac:dyDescent="0.25">
      <c r="E10649" s="47">
        <f t="shared" si="1721"/>
        <v>0</v>
      </c>
      <c r="F10649" s="45">
        <f t="shared" si="1722"/>
        <v>0</v>
      </c>
      <c r="G10649" s="45" t="e">
        <f t="shared" si="1723"/>
        <v>#DIV/0!</v>
      </c>
      <c r="H10649" s="45" t="e">
        <f t="shared" si="1724"/>
        <v>#DIV/0!</v>
      </c>
      <c r="AN10649">
        <f t="shared" si="1730"/>
        <v>0</v>
      </c>
      <c r="AO10649">
        <f t="shared" si="1725"/>
        <v>0</v>
      </c>
      <c r="AP10649">
        <f t="shared" si="1726"/>
        <v>0</v>
      </c>
      <c r="AQ10649">
        <f t="shared" si="1727"/>
        <v>0</v>
      </c>
      <c r="AV10649">
        <f t="shared" si="1729"/>
        <v>10646</v>
      </c>
      <c r="AW10649">
        <f t="shared" si="1728"/>
        <v>0</v>
      </c>
    </row>
    <row r="10650" spans="5:49" x14ac:dyDescent="0.25">
      <c r="E10650" s="47">
        <f t="shared" si="1721"/>
        <v>0</v>
      </c>
      <c r="F10650" s="45">
        <f t="shared" si="1722"/>
        <v>0</v>
      </c>
      <c r="G10650" s="45" t="e">
        <f t="shared" si="1723"/>
        <v>#DIV/0!</v>
      </c>
      <c r="H10650" s="45" t="e">
        <f t="shared" si="1724"/>
        <v>#DIV/0!</v>
      </c>
      <c r="AN10650">
        <f t="shared" si="1730"/>
        <v>0</v>
      </c>
      <c r="AO10650">
        <f t="shared" si="1725"/>
        <v>0</v>
      </c>
      <c r="AP10650">
        <f t="shared" si="1726"/>
        <v>0</v>
      </c>
      <c r="AQ10650">
        <f t="shared" si="1727"/>
        <v>0</v>
      </c>
      <c r="AV10650">
        <f t="shared" si="1729"/>
        <v>10647</v>
      </c>
      <c r="AW10650">
        <f t="shared" si="1728"/>
        <v>0</v>
      </c>
    </row>
    <row r="10651" spans="5:49" x14ac:dyDescent="0.25">
      <c r="E10651" s="47">
        <f t="shared" si="1721"/>
        <v>0</v>
      </c>
      <c r="F10651" s="45">
        <f t="shared" si="1722"/>
        <v>0</v>
      </c>
      <c r="G10651" s="45" t="e">
        <f t="shared" si="1723"/>
        <v>#DIV/0!</v>
      </c>
      <c r="H10651" s="45" t="e">
        <f t="shared" si="1724"/>
        <v>#DIV/0!</v>
      </c>
      <c r="AN10651">
        <f t="shared" si="1730"/>
        <v>0</v>
      </c>
      <c r="AO10651">
        <f t="shared" si="1725"/>
        <v>0</v>
      </c>
      <c r="AP10651">
        <f t="shared" si="1726"/>
        <v>0</v>
      </c>
      <c r="AQ10651">
        <f t="shared" si="1727"/>
        <v>0</v>
      </c>
      <c r="AV10651">
        <f t="shared" si="1729"/>
        <v>10648</v>
      </c>
      <c r="AW10651">
        <f t="shared" si="1728"/>
        <v>0</v>
      </c>
    </row>
    <row r="10652" spans="5:49" x14ac:dyDescent="0.25">
      <c r="E10652" s="47">
        <f t="shared" si="1721"/>
        <v>0</v>
      </c>
      <c r="F10652" s="45">
        <f t="shared" si="1722"/>
        <v>0</v>
      </c>
      <c r="G10652" s="45" t="e">
        <f t="shared" si="1723"/>
        <v>#DIV/0!</v>
      </c>
      <c r="H10652" s="45" t="e">
        <f t="shared" si="1724"/>
        <v>#DIV/0!</v>
      </c>
      <c r="AN10652">
        <f t="shared" si="1730"/>
        <v>0</v>
      </c>
      <c r="AO10652">
        <f t="shared" si="1725"/>
        <v>0</v>
      </c>
      <c r="AP10652">
        <f t="shared" si="1726"/>
        <v>0</v>
      </c>
      <c r="AQ10652">
        <f t="shared" si="1727"/>
        <v>0</v>
      </c>
      <c r="AV10652">
        <f t="shared" si="1729"/>
        <v>10649</v>
      </c>
      <c r="AW10652">
        <f t="shared" si="1728"/>
        <v>0</v>
      </c>
    </row>
    <row r="10653" spans="5:49" x14ac:dyDescent="0.25">
      <c r="E10653" s="47">
        <f t="shared" si="1721"/>
        <v>0</v>
      </c>
      <c r="F10653" s="45">
        <f t="shared" si="1722"/>
        <v>0</v>
      </c>
      <c r="G10653" s="45" t="e">
        <f t="shared" si="1723"/>
        <v>#DIV/0!</v>
      </c>
      <c r="H10653" s="45" t="e">
        <f t="shared" si="1724"/>
        <v>#DIV/0!</v>
      </c>
      <c r="AN10653">
        <f t="shared" si="1730"/>
        <v>0</v>
      </c>
      <c r="AO10653">
        <f t="shared" si="1725"/>
        <v>0</v>
      </c>
      <c r="AP10653">
        <f t="shared" si="1726"/>
        <v>0</v>
      </c>
      <c r="AQ10653">
        <f t="shared" si="1727"/>
        <v>0</v>
      </c>
      <c r="AV10653">
        <f t="shared" si="1729"/>
        <v>10650</v>
      </c>
      <c r="AW10653">
        <f t="shared" si="1728"/>
        <v>0</v>
      </c>
    </row>
    <row r="10654" spans="5:49" x14ac:dyDescent="0.25">
      <c r="E10654" s="47">
        <f t="shared" si="1721"/>
        <v>0</v>
      </c>
      <c r="F10654" s="45">
        <f t="shared" si="1722"/>
        <v>0</v>
      </c>
      <c r="G10654" s="45" t="e">
        <f t="shared" si="1723"/>
        <v>#DIV/0!</v>
      </c>
      <c r="H10654" s="45" t="e">
        <f t="shared" si="1724"/>
        <v>#DIV/0!</v>
      </c>
      <c r="AN10654">
        <f t="shared" si="1730"/>
        <v>0</v>
      </c>
      <c r="AO10654">
        <f t="shared" si="1725"/>
        <v>0</v>
      </c>
      <c r="AP10654">
        <f t="shared" si="1726"/>
        <v>0</v>
      </c>
      <c r="AQ10654">
        <f t="shared" si="1727"/>
        <v>0</v>
      </c>
      <c r="AV10654">
        <f t="shared" si="1729"/>
        <v>10651</v>
      </c>
      <c r="AW10654">
        <f t="shared" si="1728"/>
        <v>0</v>
      </c>
    </row>
    <row r="10655" spans="5:49" x14ac:dyDescent="0.25">
      <c r="E10655" s="47">
        <f t="shared" si="1721"/>
        <v>0</v>
      </c>
      <c r="F10655" s="45">
        <f t="shared" si="1722"/>
        <v>0</v>
      </c>
      <c r="G10655" s="45" t="e">
        <f t="shared" si="1723"/>
        <v>#DIV/0!</v>
      </c>
      <c r="H10655" s="45" t="e">
        <f t="shared" si="1724"/>
        <v>#DIV/0!</v>
      </c>
      <c r="AN10655">
        <f t="shared" si="1730"/>
        <v>0</v>
      </c>
      <c r="AO10655">
        <f t="shared" si="1725"/>
        <v>0</v>
      </c>
      <c r="AP10655">
        <f t="shared" si="1726"/>
        <v>0</v>
      </c>
      <c r="AQ10655">
        <f t="shared" si="1727"/>
        <v>0</v>
      </c>
      <c r="AV10655">
        <f t="shared" si="1729"/>
        <v>10652</v>
      </c>
      <c r="AW10655">
        <f t="shared" si="1728"/>
        <v>0</v>
      </c>
    </row>
    <row r="10656" spans="5:49" x14ac:dyDescent="0.25">
      <c r="E10656" s="47">
        <f t="shared" si="1721"/>
        <v>0</v>
      </c>
      <c r="F10656" s="45">
        <f t="shared" si="1722"/>
        <v>0</v>
      </c>
      <c r="G10656" s="45" t="e">
        <f t="shared" si="1723"/>
        <v>#DIV/0!</v>
      </c>
      <c r="H10656" s="45" t="e">
        <f t="shared" si="1724"/>
        <v>#DIV/0!</v>
      </c>
      <c r="AN10656">
        <f t="shared" si="1730"/>
        <v>0</v>
      </c>
      <c r="AO10656">
        <f t="shared" si="1725"/>
        <v>0</v>
      </c>
      <c r="AP10656">
        <f t="shared" si="1726"/>
        <v>0</v>
      </c>
      <c r="AQ10656">
        <f t="shared" si="1727"/>
        <v>0</v>
      </c>
      <c r="AV10656">
        <f t="shared" si="1729"/>
        <v>10653</v>
      </c>
      <c r="AW10656">
        <f t="shared" si="1728"/>
        <v>0</v>
      </c>
    </row>
    <row r="10657" spans="5:49" x14ac:dyDescent="0.25">
      <c r="E10657" s="47">
        <f t="shared" si="1721"/>
        <v>0</v>
      </c>
      <c r="F10657" s="45">
        <f t="shared" si="1722"/>
        <v>0</v>
      </c>
      <c r="G10657" s="45" t="e">
        <f t="shared" si="1723"/>
        <v>#DIV/0!</v>
      </c>
      <c r="H10657" s="45" t="e">
        <f t="shared" si="1724"/>
        <v>#DIV/0!</v>
      </c>
      <c r="AN10657">
        <f t="shared" si="1730"/>
        <v>0</v>
      </c>
      <c r="AO10657">
        <f t="shared" si="1725"/>
        <v>0</v>
      </c>
      <c r="AP10657">
        <f t="shared" si="1726"/>
        <v>0</v>
      </c>
      <c r="AQ10657">
        <f t="shared" si="1727"/>
        <v>0</v>
      </c>
      <c r="AV10657">
        <f t="shared" si="1729"/>
        <v>10654</v>
      </c>
      <c r="AW10657">
        <f t="shared" si="1728"/>
        <v>0</v>
      </c>
    </row>
    <row r="10658" spans="5:49" x14ac:dyDescent="0.25">
      <c r="E10658" s="47">
        <f t="shared" si="1721"/>
        <v>0</v>
      </c>
      <c r="F10658" s="45">
        <f t="shared" si="1722"/>
        <v>0</v>
      </c>
      <c r="G10658" s="45" t="e">
        <f t="shared" si="1723"/>
        <v>#DIV/0!</v>
      </c>
      <c r="H10658" s="45" t="e">
        <f t="shared" si="1724"/>
        <v>#DIV/0!</v>
      </c>
      <c r="AN10658">
        <f t="shared" si="1730"/>
        <v>0</v>
      </c>
      <c r="AO10658">
        <f t="shared" si="1725"/>
        <v>0</v>
      </c>
      <c r="AP10658">
        <f t="shared" si="1726"/>
        <v>0</v>
      </c>
      <c r="AQ10658">
        <f t="shared" si="1727"/>
        <v>0</v>
      </c>
      <c r="AV10658">
        <f t="shared" si="1729"/>
        <v>10655</v>
      </c>
      <c r="AW10658">
        <f t="shared" si="1728"/>
        <v>0</v>
      </c>
    </row>
    <row r="10659" spans="5:49" x14ac:dyDescent="0.25">
      <c r="E10659" s="47">
        <f t="shared" si="1721"/>
        <v>0</v>
      </c>
      <c r="F10659" s="45">
        <f t="shared" si="1722"/>
        <v>0</v>
      </c>
      <c r="G10659" s="45" t="e">
        <f t="shared" si="1723"/>
        <v>#DIV/0!</v>
      </c>
      <c r="H10659" s="45" t="e">
        <f t="shared" si="1724"/>
        <v>#DIV/0!</v>
      </c>
      <c r="AN10659">
        <f t="shared" si="1730"/>
        <v>0</v>
      </c>
      <c r="AO10659">
        <f t="shared" si="1725"/>
        <v>0</v>
      </c>
      <c r="AP10659">
        <f t="shared" si="1726"/>
        <v>0</v>
      </c>
      <c r="AQ10659">
        <f t="shared" si="1727"/>
        <v>0</v>
      </c>
      <c r="AV10659">
        <f t="shared" si="1729"/>
        <v>10656</v>
      </c>
      <c r="AW10659">
        <f t="shared" si="1728"/>
        <v>0</v>
      </c>
    </row>
    <row r="10660" spans="5:49" x14ac:dyDescent="0.25">
      <c r="E10660" s="47">
        <f t="shared" si="1721"/>
        <v>0</v>
      </c>
      <c r="F10660" s="45">
        <f t="shared" si="1722"/>
        <v>0</v>
      </c>
      <c r="G10660" s="45" t="e">
        <f t="shared" si="1723"/>
        <v>#DIV/0!</v>
      </c>
      <c r="H10660" s="45" t="e">
        <f t="shared" si="1724"/>
        <v>#DIV/0!</v>
      </c>
      <c r="AN10660">
        <f t="shared" si="1730"/>
        <v>0</v>
      </c>
      <c r="AO10660">
        <f t="shared" si="1725"/>
        <v>0</v>
      </c>
      <c r="AP10660">
        <f t="shared" si="1726"/>
        <v>0</v>
      </c>
      <c r="AQ10660">
        <f t="shared" si="1727"/>
        <v>0</v>
      </c>
      <c r="AV10660">
        <f t="shared" si="1729"/>
        <v>10657</v>
      </c>
      <c r="AW10660">
        <f t="shared" si="1728"/>
        <v>0</v>
      </c>
    </row>
    <row r="10661" spans="5:49" x14ac:dyDescent="0.25">
      <c r="E10661" s="47">
        <f t="shared" si="1721"/>
        <v>0</v>
      </c>
      <c r="F10661" s="45">
        <f t="shared" si="1722"/>
        <v>0</v>
      </c>
      <c r="G10661" s="45" t="e">
        <f t="shared" si="1723"/>
        <v>#DIV/0!</v>
      </c>
      <c r="H10661" s="45" t="e">
        <f t="shared" si="1724"/>
        <v>#DIV/0!</v>
      </c>
      <c r="AN10661">
        <f t="shared" si="1730"/>
        <v>0</v>
      </c>
      <c r="AO10661">
        <f t="shared" si="1725"/>
        <v>0</v>
      </c>
      <c r="AP10661">
        <f t="shared" si="1726"/>
        <v>0</v>
      </c>
      <c r="AQ10661">
        <f t="shared" si="1727"/>
        <v>0</v>
      </c>
      <c r="AV10661">
        <f t="shared" si="1729"/>
        <v>10658</v>
      </c>
      <c r="AW10661">
        <f t="shared" si="1728"/>
        <v>0</v>
      </c>
    </row>
    <row r="10662" spans="5:49" x14ac:dyDescent="0.25">
      <c r="E10662" s="47">
        <f t="shared" si="1721"/>
        <v>0</v>
      </c>
      <c r="F10662" s="45">
        <f t="shared" si="1722"/>
        <v>0</v>
      </c>
      <c r="G10662" s="45" t="e">
        <f t="shared" si="1723"/>
        <v>#DIV/0!</v>
      </c>
      <c r="H10662" s="45" t="e">
        <f t="shared" si="1724"/>
        <v>#DIV/0!</v>
      </c>
      <c r="AN10662">
        <f t="shared" si="1730"/>
        <v>0</v>
      </c>
      <c r="AO10662">
        <f t="shared" si="1725"/>
        <v>0</v>
      </c>
      <c r="AP10662">
        <f t="shared" si="1726"/>
        <v>0</v>
      </c>
      <c r="AQ10662">
        <f t="shared" si="1727"/>
        <v>0</v>
      </c>
      <c r="AV10662">
        <f t="shared" si="1729"/>
        <v>10659</v>
      </c>
      <c r="AW10662">
        <f t="shared" si="1728"/>
        <v>0</v>
      </c>
    </row>
    <row r="10663" spans="5:49" x14ac:dyDescent="0.25">
      <c r="E10663" s="47">
        <f t="shared" si="1721"/>
        <v>0</v>
      </c>
      <c r="F10663" s="45">
        <f t="shared" si="1722"/>
        <v>0</v>
      </c>
      <c r="G10663" s="45" t="e">
        <f t="shared" si="1723"/>
        <v>#DIV/0!</v>
      </c>
      <c r="H10663" s="45" t="e">
        <f t="shared" si="1724"/>
        <v>#DIV/0!</v>
      </c>
      <c r="AN10663">
        <f t="shared" si="1730"/>
        <v>0</v>
      </c>
      <c r="AO10663">
        <f t="shared" si="1725"/>
        <v>0</v>
      </c>
      <c r="AP10663">
        <f t="shared" si="1726"/>
        <v>0</v>
      </c>
      <c r="AQ10663">
        <f t="shared" si="1727"/>
        <v>0</v>
      </c>
      <c r="AV10663">
        <f t="shared" si="1729"/>
        <v>10660</v>
      </c>
      <c r="AW10663">
        <f t="shared" si="1728"/>
        <v>0</v>
      </c>
    </row>
    <row r="10664" spans="5:49" x14ac:dyDescent="0.25">
      <c r="E10664" s="47">
        <f t="shared" si="1721"/>
        <v>0</v>
      </c>
      <c r="F10664" s="45">
        <f t="shared" si="1722"/>
        <v>0</v>
      </c>
      <c r="G10664" s="45" t="e">
        <f t="shared" si="1723"/>
        <v>#DIV/0!</v>
      </c>
      <c r="H10664" s="45" t="e">
        <f t="shared" si="1724"/>
        <v>#DIV/0!</v>
      </c>
      <c r="AN10664">
        <f t="shared" si="1730"/>
        <v>0</v>
      </c>
      <c r="AO10664">
        <f t="shared" si="1725"/>
        <v>0</v>
      </c>
      <c r="AP10664">
        <f t="shared" si="1726"/>
        <v>0</v>
      </c>
      <c r="AQ10664">
        <f t="shared" si="1727"/>
        <v>0</v>
      </c>
      <c r="AV10664">
        <f t="shared" si="1729"/>
        <v>10661</v>
      </c>
      <c r="AW10664">
        <f t="shared" si="1728"/>
        <v>0</v>
      </c>
    </row>
    <row r="10665" spans="5:49" x14ac:dyDescent="0.25">
      <c r="E10665" s="47">
        <f t="shared" si="1721"/>
        <v>0</v>
      </c>
      <c r="F10665" s="45">
        <f t="shared" si="1722"/>
        <v>0</v>
      </c>
      <c r="G10665" s="45" t="e">
        <f t="shared" si="1723"/>
        <v>#DIV/0!</v>
      </c>
      <c r="H10665" s="45" t="e">
        <f t="shared" si="1724"/>
        <v>#DIV/0!</v>
      </c>
      <c r="AN10665">
        <f t="shared" si="1730"/>
        <v>0</v>
      </c>
      <c r="AO10665">
        <f t="shared" si="1725"/>
        <v>0</v>
      </c>
      <c r="AP10665">
        <f t="shared" si="1726"/>
        <v>0</v>
      </c>
      <c r="AQ10665">
        <f t="shared" si="1727"/>
        <v>0</v>
      </c>
      <c r="AV10665">
        <f t="shared" si="1729"/>
        <v>10662</v>
      </c>
      <c r="AW10665">
        <f t="shared" si="1728"/>
        <v>0</v>
      </c>
    </row>
    <row r="10666" spans="5:49" x14ac:dyDescent="0.25">
      <c r="E10666" s="47">
        <f t="shared" si="1721"/>
        <v>0</v>
      </c>
      <c r="F10666" s="45">
        <f t="shared" si="1722"/>
        <v>0</v>
      </c>
      <c r="G10666" s="45" t="e">
        <f t="shared" si="1723"/>
        <v>#DIV/0!</v>
      </c>
      <c r="H10666" s="45" t="e">
        <f t="shared" si="1724"/>
        <v>#DIV/0!</v>
      </c>
      <c r="AN10666">
        <f t="shared" si="1730"/>
        <v>0</v>
      </c>
      <c r="AO10666">
        <f t="shared" si="1725"/>
        <v>0</v>
      </c>
      <c r="AP10666">
        <f t="shared" si="1726"/>
        <v>0</v>
      </c>
      <c r="AQ10666">
        <f t="shared" si="1727"/>
        <v>0</v>
      </c>
      <c r="AV10666">
        <f t="shared" si="1729"/>
        <v>10663</v>
      </c>
      <c r="AW10666">
        <f t="shared" si="1728"/>
        <v>0</v>
      </c>
    </row>
    <row r="10667" spans="5:49" x14ac:dyDescent="0.25">
      <c r="E10667" s="47">
        <f t="shared" si="1721"/>
        <v>0</v>
      </c>
      <c r="F10667" s="45">
        <f t="shared" si="1722"/>
        <v>0</v>
      </c>
      <c r="G10667" s="45" t="e">
        <f t="shared" si="1723"/>
        <v>#DIV/0!</v>
      </c>
      <c r="H10667" s="45" t="e">
        <f t="shared" si="1724"/>
        <v>#DIV/0!</v>
      </c>
      <c r="AN10667">
        <f t="shared" si="1730"/>
        <v>0</v>
      </c>
      <c r="AO10667">
        <f t="shared" si="1725"/>
        <v>0</v>
      </c>
      <c r="AP10667">
        <f t="shared" si="1726"/>
        <v>0</v>
      </c>
      <c r="AQ10667">
        <f t="shared" si="1727"/>
        <v>0</v>
      </c>
      <c r="AV10667">
        <f t="shared" si="1729"/>
        <v>10664</v>
      </c>
      <c r="AW10667">
        <f t="shared" si="1728"/>
        <v>0</v>
      </c>
    </row>
    <row r="10668" spans="5:49" x14ac:dyDescent="0.25">
      <c r="E10668" s="47">
        <f t="shared" si="1721"/>
        <v>0</v>
      </c>
      <c r="F10668" s="45">
        <f t="shared" si="1722"/>
        <v>0</v>
      </c>
      <c r="G10668" s="45" t="e">
        <f t="shared" si="1723"/>
        <v>#DIV/0!</v>
      </c>
      <c r="H10668" s="45" t="e">
        <f t="shared" si="1724"/>
        <v>#DIV/0!</v>
      </c>
      <c r="AN10668">
        <f t="shared" si="1730"/>
        <v>0</v>
      </c>
      <c r="AO10668">
        <f t="shared" si="1725"/>
        <v>0</v>
      </c>
      <c r="AP10668">
        <f t="shared" si="1726"/>
        <v>0</v>
      </c>
      <c r="AQ10668">
        <f t="shared" si="1727"/>
        <v>0</v>
      </c>
      <c r="AV10668">
        <f t="shared" si="1729"/>
        <v>10665</v>
      </c>
      <c r="AW10668">
        <f t="shared" si="1728"/>
        <v>0</v>
      </c>
    </row>
    <row r="10669" spans="5:49" x14ac:dyDescent="0.25">
      <c r="E10669" s="47">
        <f t="shared" si="1721"/>
        <v>0</v>
      </c>
      <c r="F10669" s="45">
        <f t="shared" si="1722"/>
        <v>0</v>
      </c>
      <c r="G10669" s="45" t="e">
        <f t="shared" si="1723"/>
        <v>#DIV/0!</v>
      </c>
      <c r="H10669" s="45" t="e">
        <f t="shared" si="1724"/>
        <v>#DIV/0!</v>
      </c>
      <c r="AN10669">
        <f t="shared" si="1730"/>
        <v>0</v>
      </c>
      <c r="AO10669">
        <f t="shared" si="1725"/>
        <v>0</v>
      </c>
      <c r="AP10669">
        <f t="shared" si="1726"/>
        <v>0</v>
      </c>
      <c r="AQ10669">
        <f t="shared" si="1727"/>
        <v>0</v>
      </c>
      <c r="AV10669">
        <f t="shared" si="1729"/>
        <v>10666</v>
      </c>
      <c r="AW10669">
        <f t="shared" si="1728"/>
        <v>0</v>
      </c>
    </row>
    <row r="10670" spans="5:49" x14ac:dyDescent="0.25">
      <c r="E10670" s="47">
        <f t="shared" si="1721"/>
        <v>0</v>
      </c>
      <c r="F10670" s="45">
        <f t="shared" si="1722"/>
        <v>0</v>
      </c>
      <c r="G10670" s="45" t="e">
        <f t="shared" si="1723"/>
        <v>#DIV/0!</v>
      </c>
      <c r="H10670" s="45" t="e">
        <f t="shared" si="1724"/>
        <v>#DIV/0!</v>
      </c>
      <c r="AN10670">
        <f t="shared" si="1730"/>
        <v>0</v>
      </c>
      <c r="AO10670">
        <f t="shared" si="1725"/>
        <v>0</v>
      </c>
      <c r="AP10670">
        <f t="shared" si="1726"/>
        <v>0</v>
      </c>
      <c r="AQ10670">
        <f t="shared" si="1727"/>
        <v>0</v>
      </c>
      <c r="AV10670">
        <f t="shared" si="1729"/>
        <v>10667</v>
      </c>
      <c r="AW10670">
        <f t="shared" si="1728"/>
        <v>0</v>
      </c>
    </row>
    <row r="10671" spans="5:49" x14ac:dyDescent="0.25">
      <c r="E10671" s="47">
        <f t="shared" si="1721"/>
        <v>0</v>
      </c>
      <c r="F10671" s="45">
        <f t="shared" si="1722"/>
        <v>0</v>
      </c>
      <c r="G10671" s="45" t="e">
        <f t="shared" si="1723"/>
        <v>#DIV/0!</v>
      </c>
      <c r="H10671" s="45" t="e">
        <f t="shared" si="1724"/>
        <v>#DIV/0!</v>
      </c>
      <c r="AN10671">
        <f t="shared" si="1730"/>
        <v>0</v>
      </c>
      <c r="AO10671">
        <f t="shared" si="1725"/>
        <v>0</v>
      </c>
      <c r="AP10671">
        <f t="shared" si="1726"/>
        <v>0</v>
      </c>
      <c r="AQ10671">
        <f t="shared" si="1727"/>
        <v>0</v>
      </c>
      <c r="AV10671">
        <f t="shared" si="1729"/>
        <v>10668</v>
      </c>
      <c r="AW10671">
        <f t="shared" si="1728"/>
        <v>0</v>
      </c>
    </row>
    <row r="10672" spans="5:49" x14ac:dyDescent="0.25">
      <c r="E10672" s="47">
        <f t="shared" si="1721"/>
        <v>0</v>
      </c>
      <c r="F10672" s="45">
        <f t="shared" si="1722"/>
        <v>0</v>
      </c>
      <c r="G10672" s="45" t="e">
        <f t="shared" si="1723"/>
        <v>#DIV/0!</v>
      </c>
      <c r="H10672" s="45" t="e">
        <f t="shared" si="1724"/>
        <v>#DIV/0!</v>
      </c>
      <c r="AN10672">
        <f t="shared" si="1730"/>
        <v>0</v>
      </c>
      <c r="AO10672">
        <f t="shared" si="1725"/>
        <v>0</v>
      </c>
      <c r="AP10672">
        <f t="shared" si="1726"/>
        <v>0</v>
      </c>
      <c r="AQ10672">
        <f t="shared" si="1727"/>
        <v>0</v>
      </c>
      <c r="AV10672">
        <f t="shared" si="1729"/>
        <v>10669</v>
      </c>
      <c r="AW10672">
        <f t="shared" si="1728"/>
        <v>0</v>
      </c>
    </row>
    <row r="10673" spans="5:49" x14ac:dyDescent="0.25">
      <c r="E10673" s="47">
        <f t="shared" si="1721"/>
        <v>0</v>
      </c>
      <c r="F10673" s="45">
        <f t="shared" si="1722"/>
        <v>0</v>
      </c>
      <c r="G10673" s="45" t="e">
        <f t="shared" si="1723"/>
        <v>#DIV/0!</v>
      </c>
      <c r="H10673" s="45" t="e">
        <f t="shared" si="1724"/>
        <v>#DIV/0!</v>
      </c>
      <c r="AN10673">
        <f t="shared" si="1730"/>
        <v>0</v>
      </c>
      <c r="AO10673">
        <f t="shared" si="1725"/>
        <v>0</v>
      </c>
      <c r="AP10673">
        <f t="shared" si="1726"/>
        <v>0</v>
      </c>
      <c r="AQ10673">
        <f t="shared" si="1727"/>
        <v>0</v>
      </c>
      <c r="AV10673">
        <f t="shared" si="1729"/>
        <v>10670</v>
      </c>
      <c r="AW10673">
        <f t="shared" si="1728"/>
        <v>0</v>
      </c>
    </row>
    <row r="10674" spans="5:49" x14ac:dyDescent="0.25">
      <c r="E10674" s="47">
        <f t="shared" si="1721"/>
        <v>0</v>
      </c>
      <c r="F10674" s="45">
        <f t="shared" si="1722"/>
        <v>0</v>
      </c>
      <c r="G10674" s="45" t="e">
        <f t="shared" si="1723"/>
        <v>#DIV/0!</v>
      </c>
      <c r="H10674" s="45" t="e">
        <f t="shared" si="1724"/>
        <v>#DIV/0!</v>
      </c>
      <c r="AN10674">
        <f t="shared" si="1730"/>
        <v>0</v>
      </c>
      <c r="AO10674">
        <f t="shared" si="1725"/>
        <v>0</v>
      </c>
      <c r="AP10674">
        <f t="shared" si="1726"/>
        <v>0</v>
      </c>
      <c r="AQ10674">
        <f t="shared" si="1727"/>
        <v>0</v>
      </c>
      <c r="AV10674">
        <f t="shared" si="1729"/>
        <v>10671</v>
      </c>
      <c r="AW10674">
        <f t="shared" si="1728"/>
        <v>0</v>
      </c>
    </row>
    <row r="10675" spans="5:49" x14ac:dyDescent="0.25">
      <c r="E10675" s="47">
        <f t="shared" si="1721"/>
        <v>0</v>
      </c>
      <c r="F10675" s="45">
        <f t="shared" si="1722"/>
        <v>0</v>
      </c>
      <c r="G10675" s="45" t="e">
        <f t="shared" si="1723"/>
        <v>#DIV/0!</v>
      </c>
      <c r="H10675" s="45" t="e">
        <f t="shared" si="1724"/>
        <v>#DIV/0!</v>
      </c>
      <c r="AN10675">
        <f t="shared" si="1730"/>
        <v>0</v>
      </c>
      <c r="AO10675">
        <f t="shared" si="1725"/>
        <v>0</v>
      </c>
      <c r="AP10675">
        <f t="shared" si="1726"/>
        <v>0</v>
      </c>
      <c r="AQ10675">
        <f t="shared" si="1727"/>
        <v>0</v>
      </c>
      <c r="AV10675">
        <f t="shared" si="1729"/>
        <v>10672</v>
      </c>
      <c r="AW10675">
        <f t="shared" si="1728"/>
        <v>0</v>
      </c>
    </row>
    <row r="10676" spans="5:49" x14ac:dyDescent="0.25">
      <c r="E10676" s="47">
        <f t="shared" si="1721"/>
        <v>0</v>
      </c>
      <c r="F10676" s="45">
        <f t="shared" si="1722"/>
        <v>0</v>
      </c>
      <c r="G10676" s="45" t="e">
        <f t="shared" si="1723"/>
        <v>#DIV/0!</v>
      </c>
      <c r="H10676" s="45" t="e">
        <f t="shared" si="1724"/>
        <v>#DIV/0!</v>
      </c>
      <c r="AN10676">
        <f t="shared" si="1730"/>
        <v>0</v>
      </c>
      <c r="AO10676">
        <f t="shared" si="1725"/>
        <v>0</v>
      </c>
      <c r="AP10676">
        <f t="shared" si="1726"/>
        <v>0</v>
      </c>
      <c r="AQ10676">
        <f t="shared" si="1727"/>
        <v>0</v>
      </c>
      <c r="AV10676">
        <f t="shared" si="1729"/>
        <v>10673</v>
      </c>
      <c r="AW10676">
        <f t="shared" si="1728"/>
        <v>0</v>
      </c>
    </row>
    <row r="10677" spans="5:49" x14ac:dyDescent="0.25">
      <c r="E10677" s="47">
        <f t="shared" si="1721"/>
        <v>0</v>
      </c>
      <c r="F10677" s="45">
        <f t="shared" si="1722"/>
        <v>0</v>
      </c>
      <c r="G10677" s="45" t="e">
        <f t="shared" si="1723"/>
        <v>#DIV/0!</v>
      </c>
      <c r="H10677" s="45" t="e">
        <f t="shared" si="1724"/>
        <v>#DIV/0!</v>
      </c>
      <c r="AN10677">
        <f t="shared" si="1730"/>
        <v>0</v>
      </c>
      <c r="AO10677">
        <f t="shared" si="1725"/>
        <v>0</v>
      </c>
      <c r="AP10677">
        <f t="shared" si="1726"/>
        <v>0</v>
      </c>
      <c r="AQ10677">
        <f t="shared" si="1727"/>
        <v>0</v>
      </c>
      <c r="AV10677">
        <f t="shared" si="1729"/>
        <v>10674</v>
      </c>
      <c r="AW10677">
        <f t="shared" si="1728"/>
        <v>0</v>
      </c>
    </row>
    <row r="10678" spans="5:49" x14ac:dyDescent="0.25">
      <c r="E10678" s="47">
        <f t="shared" si="1721"/>
        <v>0</v>
      </c>
      <c r="F10678" s="45">
        <f t="shared" si="1722"/>
        <v>0</v>
      </c>
      <c r="G10678" s="45" t="e">
        <f t="shared" si="1723"/>
        <v>#DIV/0!</v>
      </c>
      <c r="H10678" s="45" t="e">
        <f t="shared" si="1724"/>
        <v>#DIV/0!</v>
      </c>
      <c r="AN10678">
        <f t="shared" si="1730"/>
        <v>0</v>
      </c>
      <c r="AO10678">
        <f t="shared" si="1725"/>
        <v>0</v>
      </c>
      <c r="AP10678">
        <f t="shared" si="1726"/>
        <v>0</v>
      </c>
      <c r="AQ10678">
        <f t="shared" si="1727"/>
        <v>0</v>
      </c>
      <c r="AV10678">
        <f t="shared" si="1729"/>
        <v>10675</v>
      </c>
      <c r="AW10678">
        <f t="shared" si="1728"/>
        <v>0</v>
      </c>
    </row>
    <row r="10679" spans="5:49" x14ac:dyDescent="0.25">
      <c r="E10679" s="47">
        <f t="shared" si="1721"/>
        <v>0</v>
      </c>
      <c r="F10679" s="45">
        <f t="shared" si="1722"/>
        <v>0</v>
      </c>
      <c r="G10679" s="45" t="e">
        <f t="shared" si="1723"/>
        <v>#DIV/0!</v>
      </c>
      <c r="H10679" s="45" t="e">
        <f t="shared" si="1724"/>
        <v>#DIV/0!</v>
      </c>
      <c r="AN10679">
        <f t="shared" si="1730"/>
        <v>0</v>
      </c>
      <c r="AO10679">
        <f t="shared" si="1725"/>
        <v>0</v>
      </c>
      <c r="AP10679">
        <f t="shared" si="1726"/>
        <v>0</v>
      </c>
      <c r="AQ10679">
        <f t="shared" si="1727"/>
        <v>0</v>
      </c>
      <c r="AV10679">
        <f t="shared" si="1729"/>
        <v>10676</v>
      </c>
      <c r="AW10679">
        <f t="shared" si="1728"/>
        <v>0</v>
      </c>
    </row>
    <row r="10680" spans="5:49" x14ac:dyDescent="0.25">
      <c r="E10680" s="47">
        <f t="shared" si="1721"/>
        <v>0</v>
      </c>
      <c r="F10680" s="45">
        <f t="shared" si="1722"/>
        <v>0</v>
      </c>
      <c r="G10680" s="45" t="e">
        <f t="shared" si="1723"/>
        <v>#DIV/0!</v>
      </c>
      <c r="H10680" s="45" t="e">
        <f t="shared" si="1724"/>
        <v>#DIV/0!</v>
      </c>
      <c r="AN10680">
        <f t="shared" si="1730"/>
        <v>0</v>
      </c>
      <c r="AO10680">
        <f t="shared" si="1725"/>
        <v>0</v>
      </c>
      <c r="AP10680">
        <f t="shared" si="1726"/>
        <v>0</v>
      </c>
      <c r="AQ10680">
        <f t="shared" si="1727"/>
        <v>0</v>
      </c>
      <c r="AV10680">
        <f t="shared" si="1729"/>
        <v>10677</v>
      </c>
      <c r="AW10680">
        <f t="shared" si="1728"/>
        <v>0</v>
      </c>
    </row>
    <row r="10681" spans="5:49" x14ac:dyDescent="0.25">
      <c r="E10681" s="47">
        <f t="shared" si="1721"/>
        <v>0</v>
      </c>
      <c r="F10681" s="45">
        <f t="shared" si="1722"/>
        <v>0</v>
      </c>
      <c r="G10681" s="45" t="e">
        <f t="shared" si="1723"/>
        <v>#DIV/0!</v>
      </c>
      <c r="H10681" s="45" t="e">
        <f t="shared" si="1724"/>
        <v>#DIV/0!</v>
      </c>
      <c r="AN10681">
        <f t="shared" si="1730"/>
        <v>0</v>
      </c>
      <c r="AO10681">
        <f t="shared" si="1725"/>
        <v>0</v>
      </c>
      <c r="AP10681">
        <f t="shared" si="1726"/>
        <v>0</v>
      </c>
      <c r="AQ10681">
        <f t="shared" si="1727"/>
        <v>0</v>
      </c>
      <c r="AV10681">
        <f t="shared" si="1729"/>
        <v>10678</v>
      </c>
      <c r="AW10681">
        <f t="shared" si="1728"/>
        <v>0</v>
      </c>
    </row>
    <row r="10682" spans="5:49" x14ac:dyDescent="0.25">
      <c r="E10682" s="47">
        <f t="shared" si="1721"/>
        <v>0</v>
      </c>
      <c r="F10682" s="45">
        <f t="shared" si="1722"/>
        <v>0</v>
      </c>
      <c r="G10682" s="45" t="e">
        <f t="shared" si="1723"/>
        <v>#DIV/0!</v>
      </c>
      <c r="H10682" s="45" t="e">
        <f t="shared" si="1724"/>
        <v>#DIV/0!</v>
      </c>
      <c r="AN10682">
        <f t="shared" si="1730"/>
        <v>0</v>
      </c>
      <c r="AO10682">
        <f t="shared" si="1725"/>
        <v>0</v>
      </c>
      <c r="AP10682">
        <f t="shared" si="1726"/>
        <v>0</v>
      </c>
      <c r="AQ10682">
        <f t="shared" si="1727"/>
        <v>0</v>
      </c>
      <c r="AV10682">
        <f t="shared" si="1729"/>
        <v>10679</v>
      </c>
      <c r="AW10682">
        <f t="shared" si="1728"/>
        <v>0</v>
      </c>
    </row>
    <row r="10683" spans="5:49" x14ac:dyDescent="0.25">
      <c r="E10683" s="47">
        <f t="shared" si="1721"/>
        <v>0</v>
      </c>
      <c r="F10683" s="45">
        <f t="shared" si="1722"/>
        <v>0</v>
      </c>
      <c r="G10683" s="45" t="e">
        <f t="shared" si="1723"/>
        <v>#DIV/0!</v>
      </c>
      <c r="H10683" s="45" t="e">
        <f t="shared" si="1724"/>
        <v>#DIV/0!</v>
      </c>
      <c r="AN10683">
        <f t="shared" si="1730"/>
        <v>0</v>
      </c>
      <c r="AO10683">
        <f t="shared" si="1725"/>
        <v>0</v>
      </c>
      <c r="AP10683">
        <f t="shared" si="1726"/>
        <v>0</v>
      </c>
      <c r="AQ10683">
        <f t="shared" si="1727"/>
        <v>0</v>
      </c>
      <c r="AV10683">
        <f t="shared" si="1729"/>
        <v>10680</v>
      </c>
      <c r="AW10683">
        <f t="shared" si="1728"/>
        <v>0</v>
      </c>
    </row>
    <row r="10684" spans="5:49" x14ac:dyDescent="0.25">
      <c r="E10684" s="47">
        <f t="shared" si="1721"/>
        <v>0</v>
      </c>
      <c r="F10684" s="45">
        <f t="shared" si="1722"/>
        <v>0</v>
      </c>
      <c r="G10684" s="45" t="e">
        <f t="shared" si="1723"/>
        <v>#DIV/0!</v>
      </c>
      <c r="H10684" s="45" t="e">
        <f t="shared" si="1724"/>
        <v>#DIV/0!</v>
      </c>
      <c r="AN10684">
        <f t="shared" si="1730"/>
        <v>0</v>
      </c>
      <c r="AO10684">
        <f t="shared" si="1725"/>
        <v>0</v>
      </c>
      <c r="AP10684">
        <f t="shared" si="1726"/>
        <v>0</v>
      </c>
      <c r="AQ10684">
        <f t="shared" si="1727"/>
        <v>0</v>
      </c>
      <c r="AV10684">
        <f t="shared" si="1729"/>
        <v>10681</v>
      </c>
      <c r="AW10684">
        <f t="shared" si="1728"/>
        <v>0</v>
      </c>
    </row>
    <row r="10685" spans="5:49" x14ac:dyDescent="0.25">
      <c r="E10685" s="47">
        <f t="shared" si="1721"/>
        <v>0</v>
      </c>
      <c r="F10685" s="45">
        <f t="shared" si="1722"/>
        <v>0</v>
      </c>
      <c r="G10685" s="45" t="e">
        <f t="shared" si="1723"/>
        <v>#DIV/0!</v>
      </c>
      <c r="H10685" s="45" t="e">
        <f t="shared" si="1724"/>
        <v>#DIV/0!</v>
      </c>
      <c r="AN10685">
        <f t="shared" si="1730"/>
        <v>0</v>
      </c>
      <c r="AO10685">
        <f t="shared" si="1725"/>
        <v>0</v>
      </c>
      <c r="AP10685">
        <f t="shared" si="1726"/>
        <v>0</v>
      </c>
      <c r="AQ10685">
        <f t="shared" si="1727"/>
        <v>0</v>
      </c>
      <c r="AV10685">
        <f t="shared" si="1729"/>
        <v>10682</v>
      </c>
      <c r="AW10685">
        <f t="shared" si="1728"/>
        <v>0</v>
      </c>
    </row>
    <row r="10686" spans="5:49" x14ac:dyDescent="0.25">
      <c r="E10686" s="47">
        <f t="shared" si="1721"/>
        <v>0</v>
      </c>
      <c r="F10686" s="45">
        <f t="shared" si="1722"/>
        <v>0</v>
      </c>
      <c r="G10686" s="45" t="e">
        <f t="shared" si="1723"/>
        <v>#DIV/0!</v>
      </c>
      <c r="H10686" s="45" t="e">
        <f t="shared" si="1724"/>
        <v>#DIV/0!</v>
      </c>
      <c r="AN10686">
        <f t="shared" si="1730"/>
        <v>0</v>
      </c>
      <c r="AO10686">
        <f t="shared" si="1725"/>
        <v>0</v>
      </c>
      <c r="AP10686">
        <f t="shared" si="1726"/>
        <v>0</v>
      </c>
      <c r="AQ10686">
        <f t="shared" si="1727"/>
        <v>0</v>
      </c>
      <c r="AV10686">
        <f t="shared" si="1729"/>
        <v>10683</v>
      </c>
      <c r="AW10686">
        <f t="shared" si="1728"/>
        <v>0</v>
      </c>
    </row>
    <row r="10687" spans="5:49" x14ac:dyDescent="0.25">
      <c r="E10687" s="47">
        <f t="shared" si="1721"/>
        <v>0</v>
      </c>
      <c r="F10687" s="45">
        <f t="shared" si="1722"/>
        <v>0</v>
      </c>
      <c r="G10687" s="45" t="e">
        <f t="shared" si="1723"/>
        <v>#DIV/0!</v>
      </c>
      <c r="H10687" s="45" t="e">
        <f t="shared" si="1724"/>
        <v>#DIV/0!</v>
      </c>
      <c r="AN10687">
        <f t="shared" si="1730"/>
        <v>0</v>
      </c>
      <c r="AO10687">
        <f t="shared" si="1725"/>
        <v>0</v>
      </c>
      <c r="AP10687">
        <f t="shared" si="1726"/>
        <v>0</v>
      </c>
      <c r="AQ10687">
        <f t="shared" si="1727"/>
        <v>0</v>
      </c>
      <c r="AV10687">
        <f t="shared" si="1729"/>
        <v>10684</v>
      </c>
      <c r="AW10687">
        <f t="shared" si="1728"/>
        <v>0</v>
      </c>
    </row>
    <row r="10688" spans="5:49" x14ac:dyDescent="0.25">
      <c r="E10688" s="47">
        <f t="shared" si="1721"/>
        <v>0</v>
      </c>
      <c r="F10688" s="45">
        <f t="shared" si="1722"/>
        <v>0</v>
      </c>
      <c r="G10688" s="45" t="e">
        <f t="shared" si="1723"/>
        <v>#DIV/0!</v>
      </c>
      <c r="H10688" s="45" t="e">
        <f t="shared" si="1724"/>
        <v>#DIV/0!</v>
      </c>
      <c r="AN10688">
        <f t="shared" si="1730"/>
        <v>0</v>
      </c>
      <c r="AO10688">
        <f t="shared" si="1725"/>
        <v>0</v>
      </c>
      <c r="AP10688">
        <f t="shared" si="1726"/>
        <v>0</v>
      </c>
      <c r="AQ10688">
        <f t="shared" si="1727"/>
        <v>0</v>
      </c>
      <c r="AV10688">
        <f t="shared" si="1729"/>
        <v>10685</v>
      </c>
      <c r="AW10688">
        <f t="shared" si="1728"/>
        <v>0</v>
      </c>
    </row>
    <row r="10689" spans="5:49" x14ac:dyDescent="0.25">
      <c r="E10689" s="47">
        <f t="shared" si="1721"/>
        <v>0</v>
      </c>
      <c r="F10689" s="45">
        <f t="shared" si="1722"/>
        <v>0</v>
      </c>
      <c r="G10689" s="45" t="e">
        <f t="shared" si="1723"/>
        <v>#DIV/0!</v>
      </c>
      <c r="H10689" s="45" t="e">
        <f t="shared" si="1724"/>
        <v>#DIV/0!</v>
      </c>
      <c r="AN10689">
        <f t="shared" si="1730"/>
        <v>0</v>
      </c>
      <c r="AO10689">
        <f t="shared" si="1725"/>
        <v>0</v>
      </c>
      <c r="AP10689">
        <f t="shared" si="1726"/>
        <v>0</v>
      </c>
      <c r="AQ10689">
        <f t="shared" si="1727"/>
        <v>0</v>
      </c>
      <c r="AV10689">
        <f t="shared" si="1729"/>
        <v>10686</v>
      </c>
      <c r="AW10689">
        <f t="shared" si="1728"/>
        <v>0</v>
      </c>
    </row>
    <row r="10690" spans="5:49" x14ac:dyDescent="0.25">
      <c r="E10690" s="47">
        <f t="shared" ref="E10690:E10753" si="1731">ROUNDDOWN(C10692,0)</f>
        <v>0</v>
      </c>
      <c r="F10690" s="45">
        <f t="shared" ref="F10690:F10753" si="1732">HOUR(C10692)</f>
        <v>0</v>
      </c>
      <c r="G10690" s="45" t="e">
        <f t="shared" ref="G10690:G10753" si="1733">D10692/H10690</f>
        <v>#DIV/0!</v>
      </c>
      <c r="H10690" s="45" t="e">
        <f t="shared" ref="H10690:H10753" si="1734">AVERAGEIFS(D:D,E:E,E10690)</f>
        <v>#DIV/0!</v>
      </c>
      <c r="AN10690">
        <f t="shared" si="1730"/>
        <v>0</v>
      </c>
      <c r="AO10690">
        <f t="shared" si="1725"/>
        <v>0</v>
      </c>
      <c r="AP10690">
        <f t="shared" si="1726"/>
        <v>0</v>
      </c>
      <c r="AQ10690">
        <f t="shared" si="1727"/>
        <v>0</v>
      </c>
      <c r="AV10690">
        <f t="shared" si="1729"/>
        <v>10687</v>
      </c>
      <c r="AW10690">
        <f t="shared" si="1728"/>
        <v>0</v>
      </c>
    </row>
    <row r="10691" spans="5:49" x14ac:dyDescent="0.25">
      <c r="E10691" s="47">
        <f t="shared" si="1731"/>
        <v>0</v>
      </c>
      <c r="F10691" s="45">
        <f t="shared" si="1732"/>
        <v>0</v>
      </c>
      <c r="G10691" s="45" t="e">
        <f t="shared" si="1733"/>
        <v>#DIV/0!</v>
      </c>
      <c r="H10691" s="45" t="e">
        <f t="shared" si="1734"/>
        <v>#DIV/0!</v>
      </c>
      <c r="AN10691">
        <f t="shared" si="1730"/>
        <v>0</v>
      </c>
      <c r="AO10691">
        <f t="shared" si="1725"/>
        <v>0</v>
      </c>
      <c r="AP10691">
        <f t="shared" si="1726"/>
        <v>0</v>
      </c>
      <c r="AQ10691">
        <f t="shared" si="1727"/>
        <v>0</v>
      </c>
      <c r="AV10691">
        <f t="shared" si="1729"/>
        <v>10688</v>
      </c>
      <c r="AW10691">
        <f t="shared" si="1728"/>
        <v>0</v>
      </c>
    </row>
    <row r="10692" spans="5:49" x14ac:dyDescent="0.25">
      <c r="E10692" s="47">
        <f t="shared" si="1731"/>
        <v>0</v>
      </c>
      <c r="F10692" s="45">
        <f t="shared" si="1732"/>
        <v>0</v>
      </c>
      <c r="G10692" s="45" t="e">
        <f t="shared" si="1733"/>
        <v>#DIV/0!</v>
      </c>
      <c r="H10692" s="45" t="e">
        <f t="shared" si="1734"/>
        <v>#DIV/0!</v>
      </c>
      <c r="AN10692">
        <f t="shared" si="1730"/>
        <v>0</v>
      </c>
      <c r="AO10692">
        <f t="shared" ref="AO10692:AO10755" si="1735">ROUNDUP((C10692-$C$4)/7,0)</f>
        <v>0</v>
      </c>
      <c r="AP10692">
        <f t="shared" ref="AP10692:AP10755" si="1736">ROUNDUP((C10692-$C$4)/1,0)</f>
        <v>0</v>
      </c>
      <c r="AQ10692">
        <f t="shared" ref="AQ10692:AQ10755" si="1737">ROUNDUP((C10692-$C$4)*24,0)</f>
        <v>0</v>
      </c>
      <c r="AV10692">
        <f t="shared" si="1729"/>
        <v>10689</v>
      </c>
      <c r="AW10692">
        <f t="shared" ref="AW10692:AW10755" si="1738">SUMIFS(AN:AN,AQ:AQ,AV10692)</f>
        <v>0</v>
      </c>
    </row>
    <row r="10693" spans="5:49" x14ac:dyDescent="0.25">
      <c r="E10693" s="47">
        <f t="shared" si="1731"/>
        <v>0</v>
      </c>
      <c r="F10693" s="45">
        <f t="shared" si="1732"/>
        <v>0</v>
      </c>
      <c r="G10693" s="45" t="e">
        <f t="shared" si="1733"/>
        <v>#DIV/0!</v>
      </c>
      <c r="H10693" s="45" t="e">
        <f t="shared" si="1734"/>
        <v>#DIV/0!</v>
      </c>
      <c r="AN10693">
        <f t="shared" si="1730"/>
        <v>0</v>
      </c>
      <c r="AO10693">
        <f t="shared" si="1735"/>
        <v>0</v>
      </c>
      <c r="AP10693">
        <f t="shared" si="1736"/>
        <v>0</v>
      </c>
      <c r="AQ10693">
        <f t="shared" si="1737"/>
        <v>0</v>
      </c>
      <c r="AV10693">
        <f t="shared" ref="AV10693:AV10756" si="1739">1+AV10692</f>
        <v>10690</v>
      </c>
      <c r="AW10693">
        <f t="shared" si="1738"/>
        <v>0</v>
      </c>
    </row>
    <row r="10694" spans="5:49" x14ac:dyDescent="0.25">
      <c r="E10694" s="47">
        <f t="shared" si="1731"/>
        <v>0</v>
      </c>
      <c r="F10694" s="45">
        <f t="shared" si="1732"/>
        <v>0</v>
      </c>
      <c r="G10694" s="45" t="e">
        <f t="shared" si="1733"/>
        <v>#DIV/0!</v>
      </c>
      <c r="H10694" s="45" t="e">
        <f t="shared" si="1734"/>
        <v>#DIV/0!</v>
      </c>
      <c r="AN10694">
        <f t="shared" si="1730"/>
        <v>0</v>
      </c>
      <c r="AO10694">
        <f t="shared" si="1735"/>
        <v>0</v>
      </c>
      <c r="AP10694">
        <f t="shared" si="1736"/>
        <v>0</v>
      </c>
      <c r="AQ10694">
        <f t="shared" si="1737"/>
        <v>0</v>
      </c>
      <c r="AV10694">
        <f t="shared" si="1739"/>
        <v>10691</v>
      </c>
      <c r="AW10694">
        <f t="shared" si="1738"/>
        <v>0</v>
      </c>
    </row>
    <row r="10695" spans="5:49" x14ac:dyDescent="0.25">
      <c r="E10695" s="47">
        <f t="shared" si="1731"/>
        <v>0</v>
      </c>
      <c r="F10695" s="45">
        <f t="shared" si="1732"/>
        <v>0</v>
      </c>
      <c r="G10695" s="45" t="e">
        <f t="shared" si="1733"/>
        <v>#DIV/0!</v>
      </c>
      <c r="H10695" s="45" t="e">
        <f t="shared" si="1734"/>
        <v>#DIV/0!</v>
      </c>
      <c r="AN10695">
        <f t="shared" si="1730"/>
        <v>0</v>
      </c>
      <c r="AO10695">
        <f t="shared" si="1735"/>
        <v>0</v>
      </c>
      <c r="AP10695">
        <f t="shared" si="1736"/>
        <v>0</v>
      </c>
      <c r="AQ10695">
        <f t="shared" si="1737"/>
        <v>0</v>
      </c>
      <c r="AV10695">
        <f t="shared" si="1739"/>
        <v>10692</v>
      </c>
      <c r="AW10695">
        <f t="shared" si="1738"/>
        <v>0</v>
      </c>
    </row>
    <row r="10696" spans="5:49" x14ac:dyDescent="0.25">
      <c r="E10696" s="47">
        <f t="shared" si="1731"/>
        <v>0</v>
      </c>
      <c r="F10696" s="45">
        <f t="shared" si="1732"/>
        <v>0</v>
      </c>
      <c r="G10696" s="45" t="e">
        <f t="shared" si="1733"/>
        <v>#DIV/0!</v>
      </c>
      <c r="H10696" s="45" t="e">
        <f t="shared" si="1734"/>
        <v>#DIV/0!</v>
      </c>
      <c r="AN10696">
        <f t="shared" ref="AN10696:AN10759" si="1740">D10696*(C10696-C10695)*86400*$B$15</f>
        <v>0</v>
      </c>
      <c r="AO10696">
        <f t="shared" si="1735"/>
        <v>0</v>
      </c>
      <c r="AP10696">
        <f t="shared" si="1736"/>
        <v>0</v>
      </c>
      <c r="AQ10696">
        <f t="shared" si="1737"/>
        <v>0</v>
      </c>
      <c r="AV10696">
        <f t="shared" si="1739"/>
        <v>10693</v>
      </c>
      <c r="AW10696">
        <f t="shared" si="1738"/>
        <v>0</v>
      </c>
    </row>
    <row r="10697" spans="5:49" x14ac:dyDescent="0.25">
      <c r="E10697" s="47">
        <f t="shared" si="1731"/>
        <v>0</v>
      </c>
      <c r="F10697" s="45">
        <f t="shared" si="1732"/>
        <v>0</v>
      </c>
      <c r="G10697" s="45" t="e">
        <f t="shared" si="1733"/>
        <v>#DIV/0!</v>
      </c>
      <c r="H10697" s="45" t="e">
        <f t="shared" si="1734"/>
        <v>#DIV/0!</v>
      </c>
      <c r="AN10697">
        <f t="shared" si="1740"/>
        <v>0</v>
      </c>
      <c r="AO10697">
        <f t="shared" si="1735"/>
        <v>0</v>
      </c>
      <c r="AP10697">
        <f t="shared" si="1736"/>
        <v>0</v>
      </c>
      <c r="AQ10697">
        <f t="shared" si="1737"/>
        <v>0</v>
      </c>
      <c r="AV10697">
        <f t="shared" si="1739"/>
        <v>10694</v>
      </c>
      <c r="AW10697">
        <f t="shared" si="1738"/>
        <v>0</v>
      </c>
    </row>
    <row r="10698" spans="5:49" x14ac:dyDescent="0.25">
      <c r="E10698" s="47">
        <f t="shared" si="1731"/>
        <v>0</v>
      </c>
      <c r="F10698" s="45">
        <f t="shared" si="1732"/>
        <v>0</v>
      </c>
      <c r="G10698" s="45" t="e">
        <f t="shared" si="1733"/>
        <v>#DIV/0!</v>
      </c>
      <c r="H10698" s="45" t="e">
        <f t="shared" si="1734"/>
        <v>#DIV/0!</v>
      </c>
      <c r="AN10698">
        <f t="shared" si="1740"/>
        <v>0</v>
      </c>
      <c r="AO10698">
        <f t="shared" si="1735"/>
        <v>0</v>
      </c>
      <c r="AP10698">
        <f t="shared" si="1736"/>
        <v>0</v>
      </c>
      <c r="AQ10698">
        <f t="shared" si="1737"/>
        <v>0</v>
      </c>
      <c r="AV10698">
        <f t="shared" si="1739"/>
        <v>10695</v>
      </c>
      <c r="AW10698">
        <f t="shared" si="1738"/>
        <v>0</v>
      </c>
    </row>
    <row r="10699" spans="5:49" x14ac:dyDescent="0.25">
      <c r="E10699" s="47">
        <f t="shared" si="1731"/>
        <v>0</v>
      </c>
      <c r="F10699" s="45">
        <f t="shared" si="1732"/>
        <v>0</v>
      </c>
      <c r="G10699" s="45" t="e">
        <f t="shared" si="1733"/>
        <v>#DIV/0!</v>
      </c>
      <c r="H10699" s="45" t="e">
        <f t="shared" si="1734"/>
        <v>#DIV/0!</v>
      </c>
      <c r="AN10699">
        <f t="shared" si="1740"/>
        <v>0</v>
      </c>
      <c r="AO10699">
        <f t="shared" si="1735"/>
        <v>0</v>
      </c>
      <c r="AP10699">
        <f t="shared" si="1736"/>
        <v>0</v>
      </c>
      <c r="AQ10699">
        <f t="shared" si="1737"/>
        <v>0</v>
      </c>
      <c r="AV10699">
        <f t="shared" si="1739"/>
        <v>10696</v>
      </c>
      <c r="AW10699">
        <f t="shared" si="1738"/>
        <v>0</v>
      </c>
    </row>
    <row r="10700" spans="5:49" x14ac:dyDescent="0.25">
      <c r="E10700" s="47">
        <f t="shared" si="1731"/>
        <v>0</v>
      </c>
      <c r="F10700" s="45">
        <f t="shared" si="1732"/>
        <v>0</v>
      </c>
      <c r="G10700" s="45" t="e">
        <f t="shared" si="1733"/>
        <v>#DIV/0!</v>
      </c>
      <c r="H10700" s="45" t="e">
        <f t="shared" si="1734"/>
        <v>#DIV/0!</v>
      </c>
      <c r="AN10700">
        <f t="shared" si="1740"/>
        <v>0</v>
      </c>
      <c r="AO10700">
        <f t="shared" si="1735"/>
        <v>0</v>
      </c>
      <c r="AP10700">
        <f t="shared" si="1736"/>
        <v>0</v>
      </c>
      <c r="AQ10700">
        <f t="shared" si="1737"/>
        <v>0</v>
      </c>
      <c r="AV10700">
        <f t="shared" si="1739"/>
        <v>10697</v>
      </c>
      <c r="AW10700">
        <f t="shared" si="1738"/>
        <v>0</v>
      </c>
    </row>
    <row r="10701" spans="5:49" x14ac:dyDescent="0.25">
      <c r="E10701" s="47">
        <f t="shared" si="1731"/>
        <v>0</v>
      </c>
      <c r="F10701" s="45">
        <f t="shared" si="1732"/>
        <v>0</v>
      </c>
      <c r="G10701" s="45" t="e">
        <f t="shared" si="1733"/>
        <v>#DIV/0!</v>
      </c>
      <c r="H10701" s="45" t="e">
        <f t="shared" si="1734"/>
        <v>#DIV/0!</v>
      </c>
      <c r="AN10701">
        <f t="shared" si="1740"/>
        <v>0</v>
      </c>
      <c r="AO10701">
        <f t="shared" si="1735"/>
        <v>0</v>
      </c>
      <c r="AP10701">
        <f t="shared" si="1736"/>
        <v>0</v>
      </c>
      <c r="AQ10701">
        <f t="shared" si="1737"/>
        <v>0</v>
      </c>
      <c r="AV10701">
        <f t="shared" si="1739"/>
        <v>10698</v>
      </c>
      <c r="AW10701">
        <f t="shared" si="1738"/>
        <v>0</v>
      </c>
    </row>
    <row r="10702" spans="5:49" x14ac:dyDescent="0.25">
      <c r="E10702" s="47">
        <f t="shared" si="1731"/>
        <v>0</v>
      </c>
      <c r="F10702" s="45">
        <f t="shared" si="1732"/>
        <v>0</v>
      </c>
      <c r="G10702" s="45" t="e">
        <f t="shared" si="1733"/>
        <v>#DIV/0!</v>
      </c>
      <c r="H10702" s="45" t="e">
        <f t="shared" si="1734"/>
        <v>#DIV/0!</v>
      </c>
      <c r="AN10702">
        <f t="shared" si="1740"/>
        <v>0</v>
      </c>
      <c r="AO10702">
        <f t="shared" si="1735"/>
        <v>0</v>
      </c>
      <c r="AP10702">
        <f t="shared" si="1736"/>
        <v>0</v>
      </c>
      <c r="AQ10702">
        <f t="shared" si="1737"/>
        <v>0</v>
      </c>
      <c r="AV10702">
        <f t="shared" si="1739"/>
        <v>10699</v>
      </c>
      <c r="AW10702">
        <f t="shared" si="1738"/>
        <v>0</v>
      </c>
    </row>
    <row r="10703" spans="5:49" x14ac:dyDescent="0.25">
      <c r="E10703" s="47">
        <f t="shared" si="1731"/>
        <v>0</v>
      </c>
      <c r="F10703" s="45">
        <f t="shared" si="1732"/>
        <v>0</v>
      </c>
      <c r="G10703" s="45" t="e">
        <f t="shared" si="1733"/>
        <v>#DIV/0!</v>
      </c>
      <c r="H10703" s="45" t="e">
        <f t="shared" si="1734"/>
        <v>#DIV/0!</v>
      </c>
      <c r="AN10703">
        <f t="shared" si="1740"/>
        <v>0</v>
      </c>
      <c r="AO10703">
        <f t="shared" si="1735"/>
        <v>0</v>
      </c>
      <c r="AP10703">
        <f t="shared" si="1736"/>
        <v>0</v>
      </c>
      <c r="AQ10703">
        <f t="shared" si="1737"/>
        <v>0</v>
      </c>
      <c r="AV10703">
        <f t="shared" si="1739"/>
        <v>10700</v>
      </c>
      <c r="AW10703">
        <f t="shared" si="1738"/>
        <v>0</v>
      </c>
    </row>
    <row r="10704" spans="5:49" x14ac:dyDescent="0.25">
      <c r="E10704" s="47">
        <f t="shared" si="1731"/>
        <v>0</v>
      </c>
      <c r="F10704" s="45">
        <f t="shared" si="1732"/>
        <v>0</v>
      </c>
      <c r="G10704" s="45" t="e">
        <f t="shared" si="1733"/>
        <v>#DIV/0!</v>
      </c>
      <c r="H10704" s="45" t="e">
        <f t="shared" si="1734"/>
        <v>#DIV/0!</v>
      </c>
      <c r="AN10704">
        <f t="shared" si="1740"/>
        <v>0</v>
      </c>
      <c r="AO10704">
        <f t="shared" si="1735"/>
        <v>0</v>
      </c>
      <c r="AP10704">
        <f t="shared" si="1736"/>
        <v>0</v>
      </c>
      <c r="AQ10704">
        <f t="shared" si="1737"/>
        <v>0</v>
      </c>
      <c r="AV10704">
        <f t="shared" si="1739"/>
        <v>10701</v>
      </c>
      <c r="AW10704">
        <f t="shared" si="1738"/>
        <v>0</v>
      </c>
    </row>
    <row r="10705" spans="5:49" x14ac:dyDescent="0.25">
      <c r="E10705" s="47">
        <f t="shared" si="1731"/>
        <v>0</v>
      </c>
      <c r="F10705" s="45">
        <f t="shared" si="1732"/>
        <v>0</v>
      </c>
      <c r="G10705" s="45" t="e">
        <f t="shared" si="1733"/>
        <v>#DIV/0!</v>
      </c>
      <c r="H10705" s="45" t="e">
        <f t="shared" si="1734"/>
        <v>#DIV/0!</v>
      </c>
      <c r="AN10705">
        <f t="shared" si="1740"/>
        <v>0</v>
      </c>
      <c r="AO10705">
        <f t="shared" si="1735"/>
        <v>0</v>
      </c>
      <c r="AP10705">
        <f t="shared" si="1736"/>
        <v>0</v>
      </c>
      <c r="AQ10705">
        <f t="shared" si="1737"/>
        <v>0</v>
      </c>
      <c r="AV10705">
        <f t="shared" si="1739"/>
        <v>10702</v>
      </c>
      <c r="AW10705">
        <f t="shared" si="1738"/>
        <v>0</v>
      </c>
    </row>
    <row r="10706" spans="5:49" x14ac:dyDescent="0.25">
      <c r="E10706" s="47">
        <f t="shared" si="1731"/>
        <v>0</v>
      </c>
      <c r="F10706" s="45">
        <f t="shared" si="1732"/>
        <v>0</v>
      </c>
      <c r="G10706" s="45" t="e">
        <f t="shared" si="1733"/>
        <v>#DIV/0!</v>
      </c>
      <c r="H10706" s="45" t="e">
        <f t="shared" si="1734"/>
        <v>#DIV/0!</v>
      </c>
      <c r="AN10706">
        <f t="shared" si="1740"/>
        <v>0</v>
      </c>
      <c r="AO10706">
        <f t="shared" si="1735"/>
        <v>0</v>
      </c>
      <c r="AP10706">
        <f t="shared" si="1736"/>
        <v>0</v>
      </c>
      <c r="AQ10706">
        <f t="shared" si="1737"/>
        <v>0</v>
      </c>
      <c r="AV10706">
        <f t="shared" si="1739"/>
        <v>10703</v>
      </c>
      <c r="AW10706">
        <f t="shared" si="1738"/>
        <v>0</v>
      </c>
    </row>
    <row r="10707" spans="5:49" x14ac:dyDescent="0.25">
      <c r="E10707" s="47">
        <f t="shared" si="1731"/>
        <v>0</v>
      </c>
      <c r="F10707" s="45">
        <f t="shared" si="1732"/>
        <v>0</v>
      </c>
      <c r="G10707" s="45" t="e">
        <f t="shared" si="1733"/>
        <v>#DIV/0!</v>
      </c>
      <c r="H10707" s="45" t="e">
        <f t="shared" si="1734"/>
        <v>#DIV/0!</v>
      </c>
      <c r="AN10707">
        <f t="shared" si="1740"/>
        <v>0</v>
      </c>
      <c r="AO10707">
        <f t="shared" si="1735"/>
        <v>0</v>
      </c>
      <c r="AP10707">
        <f t="shared" si="1736"/>
        <v>0</v>
      </c>
      <c r="AQ10707">
        <f t="shared" si="1737"/>
        <v>0</v>
      </c>
      <c r="AV10707">
        <f t="shared" si="1739"/>
        <v>10704</v>
      </c>
      <c r="AW10707">
        <f t="shared" si="1738"/>
        <v>0</v>
      </c>
    </row>
    <row r="10708" spans="5:49" x14ac:dyDescent="0.25">
      <c r="E10708" s="47">
        <f t="shared" si="1731"/>
        <v>0</v>
      </c>
      <c r="F10708" s="45">
        <f t="shared" si="1732"/>
        <v>0</v>
      </c>
      <c r="G10708" s="45" t="e">
        <f t="shared" si="1733"/>
        <v>#DIV/0!</v>
      </c>
      <c r="H10708" s="45" t="e">
        <f t="shared" si="1734"/>
        <v>#DIV/0!</v>
      </c>
      <c r="AN10708">
        <f t="shared" si="1740"/>
        <v>0</v>
      </c>
      <c r="AO10708">
        <f t="shared" si="1735"/>
        <v>0</v>
      </c>
      <c r="AP10708">
        <f t="shared" si="1736"/>
        <v>0</v>
      </c>
      <c r="AQ10708">
        <f t="shared" si="1737"/>
        <v>0</v>
      </c>
      <c r="AV10708">
        <f t="shared" si="1739"/>
        <v>10705</v>
      </c>
      <c r="AW10708">
        <f t="shared" si="1738"/>
        <v>0</v>
      </c>
    </row>
    <row r="10709" spans="5:49" x14ac:dyDescent="0.25">
      <c r="E10709" s="47">
        <f t="shared" si="1731"/>
        <v>0</v>
      </c>
      <c r="F10709" s="45">
        <f t="shared" si="1732"/>
        <v>0</v>
      </c>
      <c r="G10709" s="45" t="e">
        <f t="shared" si="1733"/>
        <v>#DIV/0!</v>
      </c>
      <c r="H10709" s="45" t="e">
        <f t="shared" si="1734"/>
        <v>#DIV/0!</v>
      </c>
      <c r="AN10709">
        <f t="shared" si="1740"/>
        <v>0</v>
      </c>
      <c r="AO10709">
        <f t="shared" si="1735"/>
        <v>0</v>
      </c>
      <c r="AP10709">
        <f t="shared" si="1736"/>
        <v>0</v>
      </c>
      <c r="AQ10709">
        <f t="shared" si="1737"/>
        <v>0</v>
      </c>
      <c r="AV10709">
        <f t="shared" si="1739"/>
        <v>10706</v>
      </c>
      <c r="AW10709">
        <f t="shared" si="1738"/>
        <v>0</v>
      </c>
    </row>
    <row r="10710" spans="5:49" x14ac:dyDescent="0.25">
      <c r="E10710" s="47">
        <f t="shared" si="1731"/>
        <v>0</v>
      </c>
      <c r="F10710" s="45">
        <f t="shared" si="1732"/>
        <v>0</v>
      </c>
      <c r="G10710" s="45" t="e">
        <f t="shared" si="1733"/>
        <v>#DIV/0!</v>
      </c>
      <c r="H10710" s="45" t="e">
        <f t="shared" si="1734"/>
        <v>#DIV/0!</v>
      </c>
      <c r="AN10710">
        <f t="shared" si="1740"/>
        <v>0</v>
      </c>
      <c r="AO10710">
        <f t="shared" si="1735"/>
        <v>0</v>
      </c>
      <c r="AP10710">
        <f t="shared" si="1736"/>
        <v>0</v>
      </c>
      <c r="AQ10710">
        <f t="shared" si="1737"/>
        <v>0</v>
      </c>
      <c r="AV10710">
        <f t="shared" si="1739"/>
        <v>10707</v>
      </c>
      <c r="AW10710">
        <f t="shared" si="1738"/>
        <v>0</v>
      </c>
    </row>
    <row r="10711" spans="5:49" x14ac:dyDescent="0.25">
      <c r="E10711" s="47">
        <f t="shared" si="1731"/>
        <v>0</v>
      </c>
      <c r="F10711" s="45">
        <f t="shared" si="1732"/>
        <v>0</v>
      </c>
      <c r="G10711" s="45" t="e">
        <f t="shared" si="1733"/>
        <v>#DIV/0!</v>
      </c>
      <c r="H10711" s="45" t="e">
        <f t="shared" si="1734"/>
        <v>#DIV/0!</v>
      </c>
      <c r="AN10711">
        <f t="shared" si="1740"/>
        <v>0</v>
      </c>
      <c r="AO10711">
        <f t="shared" si="1735"/>
        <v>0</v>
      </c>
      <c r="AP10711">
        <f t="shared" si="1736"/>
        <v>0</v>
      </c>
      <c r="AQ10711">
        <f t="shared" si="1737"/>
        <v>0</v>
      </c>
      <c r="AV10711">
        <f t="shared" si="1739"/>
        <v>10708</v>
      </c>
      <c r="AW10711">
        <f t="shared" si="1738"/>
        <v>0</v>
      </c>
    </row>
    <row r="10712" spans="5:49" x14ac:dyDescent="0.25">
      <c r="E10712" s="47">
        <f t="shared" si="1731"/>
        <v>0</v>
      </c>
      <c r="F10712" s="45">
        <f t="shared" si="1732"/>
        <v>0</v>
      </c>
      <c r="G10712" s="45" t="e">
        <f t="shared" si="1733"/>
        <v>#DIV/0!</v>
      </c>
      <c r="H10712" s="45" t="e">
        <f t="shared" si="1734"/>
        <v>#DIV/0!</v>
      </c>
      <c r="AN10712">
        <f t="shared" si="1740"/>
        <v>0</v>
      </c>
      <c r="AO10712">
        <f t="shared" si="1735"/>
        <v>0</v>
      </c>
      <c r="AP10712">
        <f t="shared" si="1736"/>
        <v>0</v>
      </c>
      <c r="AQ10712">
        <f t="shared" si="1737"/>
        <v>0</v>
      </c>
      <c r="AV10712">
        <f t="shared" si="1739"/>
        <v>10709</v>
      </c>
      <c r="AW10712">
        <f t="shared" si="1738"/>
        <v>0</v>
      </c>
    </row>
    <row r="10713" spans="5:49" x14ac:dyDescent="0.25">
      <c r="E10713" s="47">
        <f t="shared" si="1731"/>
        <v>0</v>
      </c>
      <c r="F10713" s="45">
        <f t="shared" si="1732"/>
        <v>0</v>
      </c>
      <c r="G10713" s="45" t="e">
        <f t="shared" si="1733"/>
        <v>#DIV/0!</v>
      </c>
      <c r="H10713" s="45" t="e">
        <f t="shared" si="1734"/>
        <v>#DIV/0!</v>
      </c>
      <c r="AN10713">
        <f t="shared" si="1740"/>
        <v>0</v>
      </c>
      <c r="AO10713">
        <f t="shared" si="1735"/>
        <v>0</v>
      </c>
      <c r="AP10713">
        <f t="shared" si="1736"/>
        <v>0</v>
      </c>
      <c r="AQ10713">
        <f t="shared" si="1737"/>
        <v>0</v>
      </c>
      <c r="AV10713">
        <f t="shared" si="1739"/>
        <v>10710</v>
      </c>
      <c r="AW10713">
        <f t="shared" si="1738"/>
        <v>0</v>
      </c>
    </row>
    <row r="10714" spans="5:49" x14ac:dyDescent="0.25">
      <c r="E10714" s="47">
        <f t="shared" si="1731"/>
        <v>0</v>
      </c>
      <c r="F10714" s="45">
        <f t="shared" si="1732"/>
        <v>0</v>
      </c>
      <c r="G10714" s="45" t="e">
        <f t="shared" si="1733"/>
        <v>#DIV/0!</v>
      </c>
      <c r="H10714" s="45" t="e">
        <f t="shared" si="1734"/>
        <v>#DIV/0!</v>
      </c>
      <c r="AN10714">
        <f t="shared" si="1740"/>
        <v>0</v>
      </c>
      <c r="AO10714">
        <f t="shared" si="1735"/>
        <v>0</v>
      </c>
      <c r="AP10714">
        <f t="shared" si="1736"/>
        <v>0</v>
      </c>
      <c r="AQ10714">
        <f t="shared" si="1737"/>
        <v>0</v>
      </c>
      <c r="AV10714">
        <f t="shared" si="1739"/>
        <v>10711</v>
      </c>
      <c r="AW10714">
        <f t="shared" si="1738"/>
        <v>0</v>
      </c>
    </row>
    <row r="10715" spans="5:49" x14ac:dyDescent="0.25">
      <c r="E10715" s="47">
        <f t="shared" si="1731"/>
        <v>0</v>
      </c>
      <c r="F10715" s="45">
        <f t="shared" si="1732"/>
        <v>0</v>
      </c>
      <c r="G10715" s="45" t="e">
        <f t="shared" si="1733"/>
        <v>#DIV/0!</v>
      </c>
      <c r="H10715" s="45" t="e">
        <f t="shared" si="1734"/>
        <v>#DIV/0!</v>
      </c>
      <c r="AN10715">
        <f t="shared" si="1740"/>
        <v>0</v>
      </c>
      <c r="AO10715">
        <f t="shared" si="1735"/>
        <v>0</v>
      </c>
      <c r="AP10715">
        <f t="shared" si="1736"/>
        <v>0</v>
      </c>
      <c r="AQ10715">
        <f t="shared" si="1737"/>
        <v>0</v>
      </c>
      <c r="AV10715">
        <f t="shared" si="1739"/>
        <v>10712</v>
      </c>
      <c r="AW10715">
        <f t="shared" si="1738"/>
        <v>0</v>
      </c>
    </row>
    <row r="10716" spans="5:49" x14ac:dyDescent="0.25">
      <c r="E10716" s="47">
        <f t="shared" si="1731"/>
        <v>0</v>
      </c>
      <c r="F10716" s="45">
        <f t="shared" si="1732"/>
        <v>0</v>
      </c>
      <c r="G10716" s="45" t="e">
        <f t="shared" si="1733"/>
        <v>#DIV/0!</v>
      </c>
      <c r="H10716" s="45" t="e">
        <f t="shared" si="1734"/>
        <v>#DIV/0!</v>
      </c>
      <c r="AN10716">
        <f t="shared" si="1740"/>
        <v>0</v>
      </c>
      <c r="AO10716">
        <f t="shared" si="1735"/>
        <v>0</v>
      </c>
      <c r="AP10716">
        <f t="shared" si="1736"/>
        <v>0</v>
      </c>
      <c r="AQ10716">
        <f t="shared" si="1737"/>
        <v>0</v>
      </c>
      <c r="AV10716">
        <f t="shared" si="1739"/>
        <v>10713</v>
      </c>
      <c r="AW10716">
        <f t="shared" si="1738"/>
        <v>0</v>
      </c>
    </row>
    <row r="10717" spans="5:49" x14ac:dyDescent="0.25">
      <c r="E10717" s="47">
        <f t="shared" si="1731"/>
        <v>0</v>
      </c>
      <c r="F10717" s="45">
        <f t="shared" si="1732"/>
        <v>0</v>
      </c>
      <c r="G10717" s="45" t="e">
        <f t="shared" si="1733"/>
        <v>#DIV/0!</v>
      </c>
      <c r="H10717" s="45" t="e">
        <f t="shared" si="1734"/>
        <v>#DIV/0!</v>
      </c>
      <c r="AN10717">
        <f t="shared" si="1740"/>
        <v>0</v>
      </c>
      <c r="AO10717">
        <f t="shared" si="1735"/>
        <v>0</v>
      </c>
      <c r="AP10717">
        <f t="shared" si="1736"/>
        <v>0</v>
      </c>
      <c r="AQ10717">
        <f t="shared" si="1737"/>
        <v>0</v>
      </c>
      <c r="AV10717">
        <f t="shared" si="1739"/>
        <v>10714</v>
      </c>
      <c r="AW10717">
        <f t="shared" si="1738"/>
        <v>0</v>
      </c>
    </row>
    <row r="10718" spans="5:49" x14ac:dyDescent="0.25">
      <c r="E10718" s="47">
        <f t="shared" si="1731"/>
        <v>0</v>
      </c>
      <c r="F10718" s="45">
        <f t="shared" si="1732"/>
        <v>0</v>
      </c>
      <c r="G10718" s="45" t="e">
        <f t="shared" si="1733"/>
        <v>#DIV/0!</v>
      </c>
      <c r="H10718" s="45" t="e">
        <f t="shared" si="1734"/>
        <v>#DIV/0!</v>
      </c>
      <c r="AN10718">
        <f t="shared" si="1740"/>
        <v>0</v>
      </c>
      <c r="AO10718">
        <f t="shared" si="1735"/>
        <v>0</v>
      </c>
      <c r="AP10718">
        <f t="shared" si="1736"/>
        <v>0</v>
      </c>
      <c r="AQ10718">
        <f t="shared" si="1737"/>
        <v>0</v>
      </c>
      <c r="AV10718">
        <f t="shared" si="1739"/>
        <v>10715</v>
      </c>
      <c r="AW10718">
        <f t="shared" si="1738"/>
        <v>0</v>
      </c>
    </row>
    <row r="10719" spans="5:49" x14ac:dyDescent="0.25">
      <c r="E10719" s="47">
        <f t="shared" si="1731"/>
        <v>0</v>
      </c>
      <c r="F10719" s="45">
        <f t="shared" si="1732"/>
        <v>0</v>
      </c>
      <c r="G10719" s="45" t="e">
        <f t="shared" si="1733"/>
        <v>#DIV/0!</v>
      </c>
      <c r="H10719" s="45" t="e">
        <f t="shared" si="1734"/>
        <v>#DIV/0!</v>
      </c>
      <c r="AN10719">
        <f t="shared" si="1740"/>
        <v>0</v>
      </c>
      <c r="AO10719">
        <f t="shared" si="1735"/>
        <v>0</v>
      </c>
      <c r="AP10719">
        <f t="shared" si="1736"/>
        <v>0</v>
      </c>
      <c r="AQ10719">
        <f t="shared" si="1737"/>
        <v>0</v>
      </c>
      <c r="AV10719">
        <f t="shared" si="1739"/>
        <v>10716</v>
      </c>
      <c r="AW10719">
        <f t="shared" si="1738"/>
        <v>0</v>
      </c>
    </row>
    <row r="10720" spans="5:49" x14ac:dyDescent="0.25">
      <c r="E10720" s="47">
        <f t="shared" si="1731"/>
        <v>0</v>
      </c>
      <c r="F10720" s="45">
        <f t="shared" si="1732"/>
        <v>0</v>
      </c>
      <c r="G10720" s="45" t="e">
        <f t="shared" si="1733"/>
        <v>#DIV/0!</v>
      </c>
      <c r="H10720" s="45" t="e">
        <f t="shared" si="1734"/>
        <v>#DIV/0!</v>
      </c>
      <c r="AN10720">
        <f t="shared" si="1740"/>
        <v>0</v>
      </c>
      <c r="AO10720">
        <f t="shared" si="1735"/>
        <v>0</v>
      </c>
      <c r="AP10720">
        <f t="shared" si="1736"/>
        <v>0</v>
      </c>
      <c r="AQ10720">
        <f t="shared" si="1737"/>
        <v>0</v>
      </c>
      <c r="AV10720">
        <f t="shared" si="1739"/>
        <v>10717</v>
      </c>
      <c r="AW10720">
        <f t="shared" si="1738"/>
        <v>0</v>
      </c>
    </row>
    <row r="10721" spans="5:49" x14ac:dyDescent="0.25">
      <c r="E10721" s="47">
        <f t="shared" si="1731"/>
        <v>0</v>
      </c>
      <c r="F10721" s="45">
        <f t="shared" si="1732"/>
        <v>0</v>
      </c>
      <c r="G10721" s="45" t="e">
        <f t="shared" si="1733"/>
        <v>#DIV/0!</v>
      </c>
      <c r="H10721" s="45" t="e">
        <f t="shared" si="1734"/>
        <v>#DIV/0!</v>
      </c>
      <c r="AN10721">
        <f t="shared" si="1740"/>
        <v>0</v>
      </c>
      <c r="AO10721">
        <f t="shared" si="1735"/>
        <v>0</v>
      </c>
      <c r="AP10721">
        <f t="shared" si="1736"/>
        <v>0</v>
      </c>
      <c r="AQ10721">
        <f t="shared" si="1737"/>
        <v>0</v>
      </c>
      <c r="AV10721">
        <f t="shared" si="1739"/>
        <v>10718</v>
      </c>
      <c r="AW10721">
        <f t="shared" si="1738"/>
        <v>0</v>
      </c>
    </row>
    <row r="10722" spans="5:49" x14ac:dyDescent="0.25">
      <c r="E10722" s="47">
        <f t="shared" si="1731"/>
        <v>0</v>
      </c>
      <c r="F10722" s="45">
        <f t="shared" si="1732"/>
        <v>0</v>
      </c>
      <c r="G10722" s="45" t="e">
        <f t="shared" si="1733"/>
        <v>#DIV/0!</v>
      </c>
      <c r="H10722" s="45" t="e">
        <f t="shared" si="1734"/>
        <v>#DIV/0!</v>
      </c>
      <c r="AN10722">
        <f t="shared" si="1740"/>
        <v>0</v>
      </c>
      <c r="AO10722">
        <f t="shared" si="1735"/>
        <v>0</v>
      </c>
      <c r="AP10722">
        <f t="shared" si="1736"/>
        <v>0</v>
      </c>
      <c r="AQ10722">
        <f t="shared" si="1737"/>
        <v>0</v>
      </c>
      <c r="AV10722">
        <f t="shared" si="1739"/>
        <v>10719</v>
      </c>
      <c r="AW10722">
        <f t="shared" si="1738"/>
        <v>0</v>
      </c>
    </row>
    <row r="10723" spans="5:49" x14ac:dyDescent="0.25">
      <c r="E10723" s="47">
        <f t="shared" si="1731"/>
        <v>0</v>
      </c>
      <c r="F10723" s="45">
        <f t="shared" si="1732"/>
        <v>0</v>
      </c>
      <c r="G10723" s="45" t="e">
        <f t="shared" si="1733"/>
        <v>#DIV/0!</v>
      </c>
      <c r="H10723" s="45" t="e">
        <f t="shared" si="1734"/>
        <v>#DIV/0!</v>
      </c>
      <c r="AN10723">
        <f t="shared" si="1740"/>
        <v>0</v>
      </c>
      <c r="AO10723">
        <f t="shared" si="1735"/>
        <v>0</v>
      </c>
      <c r="AP10723">
        <f t="shared" si="1736"/>
        <v>0</v>
      </c>
      <c r="AQ10723">
        <f t="shared" si="1737"/>
        <v>0</v>
      </c>
      <c r="AV10723">
        <f t="shared" si="1739"/>
        <v>10720</v>
      </c>
      <c r="AW10723">
        <f t="shared" si="1738"/>
        <v>0</v>
      </c>
    </row>
    <row r="10724" spans="5:49" x14ac:dyDescent="0.25">
      <c r="E10724" s="47">
        <f t="shared" si="1731"/>
        <v>0</v>
      </c>
      <c r="F10724" s="45">
        <f t="shared" si="1732"/>
        <v>0</v>
      </c>
      <c r="G10724" s="45" t="e">
        <f t="shared" si="1733"/>
        <v>#DIV/0!</v>
      </c>
      <c r="H10724" s="45" t="e">
        <f t="shared" si="1734"/>
        <v>#DIV/0!</v>
      </c>
      <c r="AN10724">
        <f t="shared" si="1740"/>
        <v>0</v>
      </c>
      <c r="AO10724">
        <f t="shared" si="1735"/>
        <v>0</v>
      </c>
      <c r="AP10724">
        <f t="shared" si="1736"/>
        <v>0</v>
      </c>
      <c r="AQ10724">
        <f t="shared" si="1737"/>
        <v>0</v>
      </c>
      <c r="AV10724">
        <f t="shared" si="1739"/>
        <v>10721</v>
      </c>
      <c r="AW10724">
        <f t="shared" si="1738"/>
        <v>0</v>
      </c>
    </row>
    <row r="10725" spans="5:49" x14ac:dyDescent="0.25">
      <c r="E10725" s="47">
        <f t="shared" si="1731"/>
        <v>0</v>
      </c>
      <c r="F10725" s="45">
        <f t="shared" si="1732"/>
        <v>0</v>
      </c>
      <c r="G10725" s="45" t="e">
        <f t="shared" si="1733"/>
        <v>#DIV/0!</v>
      </c>
      <c r="H10725" s="45" t="e">
        <f t="shared" si="1734"/>
        <v>#DIV/0!</v>
      </c>
      <c r="AN10725">
        <f t="shared" si="1740"/>
        <v>0</v>
      </c>
      <c r="AO10725">
        <f t="shared" si="1735"/>
        <v>0</v>
      </c>
      <c r="AP10725">
        <f t="shared" si="1736"/>
        <v>0</v>
      </c>
      <c r="AQ10725">
        <f t="shared" si="1737"/>
        <v>0</v>
      </c>
      <c r="AV10725">
        <f t="shared" si="1739"/>
        <v>10722</v>
      </c>
      <c r="AW10725">
        <f t="shared" si="1738"/>
        <v>0</v>
      </c>
    </row>
    <row r="10726" spans="5:49" x14ac:dyDescent="0.25">
      <c r="E10726" s="47">
        <f t="shared" si="1731"/>
        <v>0</v>
      </c>
      <c r="F10726" s="45">
        <f t="shared" si="1732"/>
        <v>0</v>
      </c>
      <c r="G10726" s="45" t="e">
        <f t="shared" si="1733"/>
        <v>#DIV/0!</v>
      </c>
      <c r="H10726" s="45" t="e">
        <f t="shared" si="1734"/>
        <v>#DIV/0!</v>
      </c>
      <c r="AN10726">
        <f t="shared" si="1740"/>
        <v>0</v>
      </c>
      <c r="AO10726">
        <f t="shared" si="1735"/>
        <v>0</v>
      </c>
      <c r="AP10726">
        <f t="shared" si="1736"/>
        <v>0</v>
      </c>
      <c r="AQ10726">
        <f t="shared" si="1737"/>
        <v>0</v>
      </c>
      <c r="AV10726">
        <f t="shared" si="1739"/>
        <v>10723</v>
      </c>
      <c r="AW10726">
        <f t="shared" si="1738"/>
        <v>0</v>
      </c>
    </row>
    <row r="10727" spans="5:49" x14ac:dyDescent="0.25">
      <c r="E10727" s="47">
        <f t="shared" si="1731"/>
        <v>0</v>
      </c>
      <c r="F10727" s="45">
        <f t="shared" si="1732"/>
        <v>0</v>
      </c>
      <c r="G10727" s="45" t="e">
        <f t="shared" si="1733"/>
        <v>#DIV/0!</v>
      </c>
      <c r="H10727" s="45" t="e">
        <f t="shared" si="1734"/>
        <v>#DIV/0!</v>
      </c>
      <c r="AN10727">
        <f t="shared" si="1740"/>
        <v>0</v>
      </c>
      <c r="AO10727">
        <f t="shared" si="1735"/>
        <v>0</v>
      </c>
      <c r="AP10727">
        <f t="shared" si="1736"/>
        <v>0</v>
      </c>
      <c r="AQ10727">
        <f t="shared" si="1737"/>
        <v>0</v>
      </c>
      <c r="AV10727">
        <f t="shared" si="1739"/>
        <v>10724</v>
      </c>
      <c r="AW10727">
        <f t="shared" si="1738"/>
        <v>0</v>
      </c>
    </row>
    <row r="10728" spans="5:49" x14ac:dyDescent="0.25">
      <c r="E10728" s="47">
        <f t="shared" si="1731"/>
        <v>0</v>
      </c>
      <c r="F10728" s="45">
        <f t="shared" si="1732"/>
        <v>0</v>
      </c>
      <c r="G10728" s="45" t="e">
        <f t="shared" si="1733"/>
        <v>#DIV/0!</v>
      </c>
      <c r="H10728" s="45" t="e">
        <f t="shared" si="1734"/>
        <v>#DIV/0!</v>
      </c>
      <c r="AN10728">
        <f t="shared" si="1740"/>
        <v>0</v>
      </c>
      <c r="AO10728">
        <f t="shared" si="1735"/>
        <v>0</v>
      </c>
      <c r="AP10728">
        <f t="shared" si="1736"/>
        <v>0</v>
      </c>
      <c r="AQ10728">
        <f t="shared" si="1737"/>
        <v>0</v>
      </c>
      <c r="AV10728">
        <f t="shared" si="1739"/>
        <v>10725</v>
      </c>
      <c r="AW10728">
        <f t="shared" si="1738"/>
        <v>0</v>
      </c>
    </row>
    <row r="10729" spans="5:49" x14ac:dyDescent="0.25">
      <c r="E10729" s="47">
        <f t="shared" si="1731"/>
        <v>0</v>
      </c>
      <c r="F10729" s="45">
        <f t="shared" si="1732"/>
        <v>0</v>
      </c>
      <c r="G10729" s="45" t="e">
        <f t="shared" si="1733"/>
        <v>#DIV/0!</v>
      </c>
      <c r="H10729" s="45" t="e">
        <f t="shared" si="1734"/>
        <v>#DIV/0!</v>
      </c>
      <c r="AN10729">
        <f t="shared" si="1740"/>
        <v>0</v>
      </c>
      <c r="AO10729">
        <f t="shared" si="1735"/>
        <v>0</v>
      </c>
      <c r="AP10729">
        <f t="shared" si="1736"/>
        <v>0</v>
      </c>
      <c r="AQ10729">
        <f t="shared" si="1737"/>
        <v>0</v>
      </c>
      <c r="AV10729">
        <f t="shared" si="1739"/>
        <v>10726</v>
      </c>
      <c r="AW10729">
        <f t="shared" si="1738"/>
        <v>0</v>
      </c>
    </row>
    <row r="10730" spans="5:49" x14ac:dyDescent="0.25">
      <c r="E10730" s="47">
        <f t="shared" si="1731"/>
        <v>0</v>
      </c>
      <c r="F10730" s="45">
        <f t="shared" si="1732"/>
        <v>0</v>
      </c>
      <c r="G10730" s="45" t="e">
        <f t="shared" si="1733"/>
        <v>#DIV/0!</v>
      </c>
      <c r="H10730" s="45" t="e">
        <f t="shared" si="1734"/>
        <v>#DIV/0!</v>
      </c>
      <c r="AN10730">
        <f t="shared" si="1740"/>
        <v>0</v>
      </c>
      <c r="AO10730">
        <f t="shared" si="1735"/>
        <v>0</v>
      </c>
      <c r="AP10730">
        <f t="shared" si="1736"/>
        <v>0</v>
      </c>
      <c r="AQ10730">
        <f t="shared" si="1737"/>
        <v>0</v>
      </c>
      <c r="AV10730">
        <f t="shared" si="1739"/>
        <v>10727</v>
      </c>
      <c r="AW10730">
        <f t="shared" si="1738"/>
        <v>0</v>
      </c>
    </row>
    <row r="10731" spans="5:49" x14ac:dyDescent="0.25">
      <c r="E10731" s="47">
        <f t="shared" si="1731"/>
        <v>0</v>
      </c>
      <c r="F10731" s="45">
        <f t="shared" si="1732"/>
        <v>0</v>
      </c>
      <c r="G10731" s="45" t="e">
        <f t="shared" si="1733"/>
        <v>#DIV/0!</v>
      </c>
      <c r="H10731" s="45" t="e">
        <f t="shared" si="1734"/>
        <v>#DIV/0!</v>
      </c>
      <c r="AN10731">
        <f t="shared" si="1740"/>
        <v>0</v>
      </c>
      <c r="AO10731">
        <f t="shared" si="1735"/>
        <v>0</v>
      </c>
      <c r="AP10731">
        <f t="shared" si="1736"/>
        <v>0</v>
      </c>
      <c r="AQ10731">
        <f t="shared" si="1737"/>
        <v>0</v>
      </c>
      <c r="AV10731">
        <f t="shared" si="1739"/>
        <v>10728</v>
      </c>
      <c r="AW10731">
        <f t="shared" si="1738"/>
        <v>0</v>
      </c>
    </row>
    <row r="10732" spans="5:49" x14ac:dyDescent="0.25">
      <c r="E10732" s="47">
        <f t="shared" si="1731"/>
        <v>0</v>
      </c>
      <c r="F10732" s="45">
        <f t="shared" si="1732"/>
        <v>0</v>
      </c>
      <c r="G10732" s="45" t="e">
        <f t="shared" si="1733"/>
        <v>#DIV/0!</v>
      </c>
      <c r="H10732" s="45" t="e">
        <f t="shared" si="1734"/>
        <v>#DIV/0!</v>
      </c>
      <c r="AN10732">
        <f t="shared" si="1740"/>
        <v>0</v>
      </c>
      <c r="AO10732">
        <f t="shared" si="1735"/>
        <v>0</v>
      </c>
      <c r="AP10732">
        <f t="shared" si="1736"/>
        <v>0</v>
      </c>
      <c r="AQ10732">
        <f t="shared" si="1737"/>
        <v>0</v>
      </c>
      <c r="AV10732">
        <f t="shared" si="1739"/>
        <v>10729</v>
      </c>
      <c r="AW10732">
        <f t="shared" si="1738"/>
        <v>0</v>
      </c>
    </row>
    <row r="10733" spans="5:49" x14ac:dyDescent="0.25">
      <c r="E10733" s="47">
        <f t="shared" si="1731"/>
        <v>0</v>
      </c>
      <c r="F10733" s="45">
        <f t="shared" si="1732"/>
        <v>0</v>
      </c>
      <c r="G10733" s="45" t="e">
        <f t="shared" si="1733"/>
        <v>#DIV/0!</v>
      </c>
      <c r="H10733" s="45" t="e">
        <f t="shared" si="1734"/>
        <v>#DIV/0!</v>
      </c>
      <c r="AN10733">
        <f t="shared" si="1740"/>
        <v>0</v>
      </c>
      <c r="AO10733">
        <f t="shared" si="1735"/>
        <v>0</v>
      </c>
      <c r="AP10733">
        <f t="shared" si="1736"/>
        <v>0</v>
      </c>
      <c r="AQ10733">
        <f t="shared" si="1737"/>
        <v>0</v>
      </c>
      <c r="AV10733">
        <f t="shared" si="1739"/>
        <v>10730</v>
      </c>
      <c r="AW10733">
        <f t="shared" si="1738"/>
        <v>0</v>
      </c>
    </row>
    <row r="10734" spans="5:49" x14ac:dyDescent="0.25">
      <c r="E10734" s="47">
        <f t="shared" si="1731"/>
        <v>0</v>
      </c>
      <c r="F10734" s="45">
        <f t="shared" si="1732"/>
        <v>0</v>
      </c>
      <c r="G10734" s="45" t="e">
        <f t="shared" si="1733"/>
        <v>#DIV/0!</v>
      </c>
      <c r="H10734" s="45" t="e">
        <f t="shared" si="1734"/>
        <v>#DIV/0!</v>
      </c>
      <c r="AN10734">
        <f t="shared" si="1740"/>
        <v>0</v>
      </c>
      <c r="AO10734">
        <f t="shared" si="1735"/>
        <v>0</v>
      </c>
      <c r="AP10734">
        <f t="shared" si="1736"/>
        <v>0</v>
      </c>
      <c r="AQ10734">
        <f t="shared" si="1737"/>
        <v>0</v>
      </c>
      <c r="AV10734">
        <f t="shared" si="1739"/>
        <v>10731</v>
      </c>
      <c r="AW10734">
        <f t="shared" si="1738"/>
        <v>0</v>
      </c>
    </row>
    <row r="10735" spans="5:49" x14ac:dyDescent="0.25">
      <c r="E10735" s="47">
        <f t="shared" si="1731"/>
        <v>0</v>
      </c>
      <c r="F10735" s="45">
        <f t="shared" si="1732"/>
        <v>0</v>
      </c>
      <c r="G10735" s="45" t="e">
        <f t="shared" si="1733"/>
        <v>#DIV/0!</v>
      </c>
      <c r="H10735" s="45" t="e">
        <f t="shared" si="1734"/>
        <v>#DIV/0!</v>
      </c>
      <c r="AN10735">
        <f t="shared" si="1740"/>
        <v>0</v>
      </c>
      <c r="AO10735">
        <f t="shared" si="1735"/>
        <v>0</v>
      </c>
      <c r="AP10735">
        <f t="shared" si="1736"/>
        <v>0</v>
      </c>
      <c r="AQ10735">
        <f t="shared" si="1737"/>
        <v>0</v>
      </c>
      <c r="AV10735">
        <f t="shared" si="1739"/>
        <v>10732</v>
      </c>
      <c r="AW10735">
        <f t="shared" si="1738"/>
        <v>0</v>
      </c>
    </row>
    <row r="10736" spans="5:49" x14ac:dyDescent="0.25">
      <c r="E10736" s="47">
        <f t="shared" si="1731"/>
        <v>0</v>
      </c>
      <c r="F10736" s="45">
        <f t="shared" si="1732"/>
        <v>0</v>
      </c>
      <c r="G10736" s="45" t="e">
        <f t="shared" si="1733"/>
        <v>#DIV/0!</v>
      </c>
      <c r="H10736" s="45" t="e">
        <f t="shared" si="1734"/>
        <v>#DIV/0!</v>
      </c>
      <c r="AN10736">
        <f t="shared" si="1740"/>
        <v>0</v>
      </c>
      <c r="AO10736">
        <f t="shared" si="1735"/>
        <v>0</v>
      </c>
      <c r="AP10736">
        <f t="shared" si="1736"/>
        <v>0</v>
      </c>
      <c r="AQ10736">
        <f t="shared" si="1737"/>
        <v>0</v>
      </c>
      <c r="AV10736">
        <f t="shared" si="1739"/>
        <v>10733</v>
      </c>
      <c r="AW10736">
        <f t="shared" si="1738"/>
        <v>0</v>
      </c>
    </row>
    <row r="10737" spans="5:49" x14ac:dyDescent="0.25">
      <c r="E10737" s="47">
        <f t="shared" si="1731"/>
        <v>0</v>
      </c>
      <c r="F10737" s="45">
        <f t="shared" si="1732"/>
        <v>0</v>
      </c>
      <c r="G10737" s="45" t="e">
        <f t="shared" si="1733"/>
        <v>#DIV/0!</v>
      </c>
      <c r="H10737" s="45" t="e">
        <f t="shared" si="1734"/>
        <v>#DIV/0!</v>
      </c>
      <c r="AN10737">
        <f t="shared" si="1740"/>
        <v>0</v>
      </c>
      <c r="AO10737">
        <f t="shared" si="1735"/>
        <v>0</v>
      </c>
      <c r="AP10737">
        <f t="shared" si="1736"/>
        <v>0</v>
      </c>
      <c r="AQ10737">
        <f t="shared" si="1737"/>
        <v>0</v>
      </c>
      <c r="AV10737">
        <f t="shared" si="1739"/>
        <v>10734</v>
      </c>
      <c r="AW10737">
        <f t="shared" si="1738"/>
        <v>0</v>
      </c>
    </row>
    <row r="10738" spans="5:49" x14ac:dyDescent="0.25">
      <c r="E10738" s="47">
        <f t="shared" si="1731"/>
        <v>0</v>
      </c>
      <c r="F10738" s="45">
        <f t="shared" si="1732"/>
        <v>0</v>
      </c>
      <c r="G10738" s="45" t="e">
        <f t="shared" si="1733"/>
        <v>#DIV/0!</v>
      </c>
      <c r="H10738" s="45" t="e">
        <f t="shared" si="1734"/>
        <v>#DIV/0!</v>
      </c>
      <c r="AN10738">
        <f t="shared" si="1740"/>
        <v>0</v>
      </c>
      <c r="AO10738">
        <f t="shared" si="1735"/>
        <v>0</v>
      </c>
      <c r="AP10738">
        <f t="shared" si="1736"/>
        <v>0</v>
      </c>
      <c r="AQ10738">
        <f t="shared" si="1737"/>
        <v>0</v>
      </c>
      <c r="AV10738">
        <f t="shared" si="1739"/>
        <v>10735</v>
      </c>
      <c r="AW10738">
        <f t="shared" si="1738"/>
        <v>0</v>
      </c>
    </row>
    <row r="10739" spans="5:49" x14ac:dyDescent="0.25">
      <c r="E10739" s="47">
        <f t="shared" si="1731"/>
        <v>0</v>
      </c>
      <c r="F10739" s="45">
        <f t="shared" si="1732"/>
        <v>0</v>
      </c>
      <c r="G10739" s="45" t="e">
        <f t="shared" si="1733"/>
        <v>#DIV/0!</v>
      </c>
      <c r="H10739" s="45" t="e">
        <f t="shared" si="1734"/>
        <v>#DIV/0!</v>
      </c>
      <c r="AN10739">
        <f t="shared" si="1740"/>
        <v>0</v>
      </c>
      <c r="AO10739">
        <f t="shared" si="1735"/>
        <v>0</v>
      </c>
      <c r="AP10739">
        <f t="shared" si="1736"/>
        <v>0</v>
      </c>
      <c r="AQ10739">
        <f t="shared" si="1737"/>
        <v>0</v>
      </c>
      <c r="AV10739">
        <f t="shared" si="1739"/>
        <v>10736</v>
      </c>
      <c r="AW10739">
        <f t="shared" si="1738"/>
        <v>0</v>
      </c>
    </row>
    <row r="10740" spans="5:49" x14ac:dyDescent="0.25">
      <c r="E10740" s="47">
        <f t="shared" si="1731"/>
        <v>0</v>
      </c>
      <c r="F10740" s="45">
        <f t="shared" si="1732"/>
        <v>0</v>
      </c>
      <c r="G10740" s="45" t="e">
        <f t="shared" si="1733"/>
        <v>#DIV/0!</v>
      </c>
      <c r="H10740" s="45" t="e">
        <f t="shared" si="1734"/>
        <v>#DIV/0!</v>
      </c>
      <c r="AN10740">
        <f t="shared" si="1740"/>
        <v>0</v>
      </c>
      <c r="AO10740">
        <f t="shared" si="1735"/>
        <v>0</v>
      </c>
      <c r="AP10740">
        <f t="shared" si="1736"/>
        <v>0</v>
      </c>
      <c r="AQ10740">
        <f t="shared" si="1737"/>
        <v>0</v>
      </c>
      <c r="AV10740">
        <f t="shared" si="1739"/>
        <v>10737</v>
      </c>
      <c r="AW10740">
        <f t="shared" si="1738"/>
        <v>0</v>
      </c>
    </row>
    <row r="10741" spans="5:49" x14ac:dyDescent="0.25">
      <c r="E10741" s="47">
        <f t="shared" si="1731"/>
        <v>0</v>
      </c>
      <c r="F10741" s="45">
        <f t="shared" si="1732"/>
        <v>0</v>
      </c>
      <c r="G10741" s="45" t="e">
        <f t="shared" si="1733"/>
        <v>#DIV/0!</v>
      </c>
      <c r="H10741" s="45" t="e">
        <f t="shared" si="1734"/>
        <v>#DIV/0!</v>
      </c>
      <c r="AN10741">
        <f t="shared" si="1740"/>
        <v>0</v>
      </c>
      <c r="AO10741">
        <f t="shared" si="1735"/>
        <v>0</v>
      </c>
      <c r="AP10741">
        <f t="shared" si="1736"/>
        <v>0</v>
      </c>
      <c r="AQ10741">
        <f t="shared" si="1737"/>
        <v>0</v>
      </c>
      <c r="AV10741">
        <f t="shared" si="1739"/>
        <v>10738</v>
      </c>
      <c r="AW10741">
        <f t="shared" si="1738"/>
        <v>0</v>
      </c>
    </row>
    <row r="10742" spans="5:49" x14ac:dyDescent="0.25">
      <c r="E10742" s="47">
        <f t="shared" si="1731"/>
        <v>0</v>
      </c>
      <c r="F10742" s="45">
        <f t="shared" si="1732"/>
        <v>0</v>
      </c>
      <c r="G10742" s="45" t="e">
        <f t="shared" si="1733"/>
        <v>#DIV/0!</v>
      </c>
      <c r="H10742" s="45" t="e">
        <f t="shared" si="1734"/>
        <v>#DIV/0!</v>
      </c>
      <c r="AN10742">
        <f t="shared" si="1740"/>
        <v>0</v>
      </c>
      <c r="AO10742">
        <f t="shared" si="1735"/>
        <v>0</v>
      </c>
      <c r="AP10742">
        <f t="shared" si="1736"/>
        <v>0</v>
      </c>
      <c r="AQ10742">
        <f t="shared" si="1737"/>
        <v>0</v>
      </c>
      <c r="AV10742">
        <f t="shared" si="1739"/>
        <v>10739</v>
      </c>
      <c r="AW10742">
        <f t="shared" si="1738"/>
        <v>0</v>
      </c>
    </row>
    <row r="10743" spans="5:49" x14ac:dyDescent="0.25">
      <c r="E10743" s="47">
        <f t="shared" si="1731"/>
        <v>0</v>
      </c>
      <c r="F10743" s="45">
        <f t="shared" si="1732"/>
        <v>0</v>
      </c>
      <c r="G10743" s="45" t="e">
        <f t="shared" si="1733"/>
        <v>#DIV/0!</v>
      </c>
      <c r="H10743" s="45" t="e">
        <f t="shared" si="1734"/>
        <v>#DIV/0!</v>
      </c>
      <c r="AN10743">
        <f t="shared" si="1740"/>
        <v>0</v>
      </c>
      <c r="AO10743">
        <f t="shared" si="1735"/>
        <v>0</v>
      </c>
      <c r="AP10743">
        <f t="shared" si="1736"/>
        <v>0</v>
      </c>
      <c r="AQ10743">
        <f t="shared" si="1737"/>
        <v>0</v>
      </c>
      <c r="AV10743">
        <f t="shared" si="1739"/>
        <v>10740</v>
      </c>
      <c r="AW10743">
        <f t="shared" si="1738"/>
        <v>0</v>
      </c>
    </row>
    <row r="10744" spans="5:49" x14ac:dyDescent="0.25">
      <c r="E10744" s="47">
        <f t="shared" si="1731"/>
        <v>0</v>
      </c>
      <c r="F10744" s="45">
        <f t="shared" si="1732"/>
        <v>0</v>
      </c>
      <c r="G10744" s="45" t="e">
        <f t="shared" si="1733"/>
        <v>#DIV/0!</v>
      </c>
      <c r="H10744" s="45" t="e">
        <f t="shared" si="1734"/>
        <v>#DIV/0!</v>
      </c>
      <c r="AN10744">
        <f t="shared" si="1740"/>
        <v>0</v>
      </c>
      <c r="AO10744">
        <f t="shared" si="1735"/>
        <v>0</v>
      </c>
      <c r="AP10744">
        <f t="shared" si="1736"/>
        <v>0</v>
      </c>
      <c r="AQ10744">
        <f t="shared" si="1737"/>
        <v>0</v>
      </c>
      <c r="AV10744">
        <f t="shared" si="1739"/>
        <v>10741</v>
      </c>
      <c r="AW10744">
        <f t="shared" si="1738"/>
        <v>0</v>
      </c>
    </row>
    <row r="10745" spans="5:49" x14ac:dyDescent="0.25">
      <c r="E10745" s="47">
        <f t="shared" si="1731"/>
        <v>0</v>
      </c>
      <c r="F10745" s="45">
        <f t="shared" si="1732"/>
        <v>0</v>
      </c>
      <c r="G10745" s="45" t="e">
        <f t="shared" si="1733"/>
        <v>#DIV/0!</v>
      </c>
      <c r="H10745" s="45" t="e">
        <f t="shared" si="1734"/>
        <v>#DIV/0!</v>
      </c>
      <c r="AN10745">
        <f t="shared" si="1740"/>
        <v>0</v>
      </c>
      <c r="AO10745">
        <f t="shared" si="1735"/>
        <v>0</v>
      </c>
      <c r="AP10745">
        <f t="shared" si="1736"/>
        <v>0</v>
      </c>
      <c r="AQ10745">
        <f t="shared" si="1737"/>
        <v>0</v>
      </c>
      <c r="AV10745">
        <f t="shared" si="1739"/>
        <v>10742</v>
      </c>
      <c r="AW10745">
        <f t="shared" si="1738"/>
        <v>0</v>
      </c>
    </row>
    <row r="10746" spans="5:49" x14ac:dyDescent="0.25">
      <c r="E10746" s="47">
        <f t="shared" si="1731"/>
        <v>0</v>
      </c>
      <c r="F10746" s="45">
        <f t="shared" si="1732"/>
        <v>0</v>
      </c>
      <c r="G10746" s="45" t="e">
        <f t="shared" si="1733"/>
        <v>#DIV/0!</v>
      </c>
      <c r="H10746" s="45" t="e">
        <f t="shared" si="1734"/>
        <v>#DIV/0!</v>
      </c>
      <c r="AN10746">
        <f t="shared" si="1740"/>
        <v>0</v>
      </c>
      <c r="AO10746">
        <f t="shared" si="1735"/>
        <v>0</v>
      </c>
      <c r="AP10746">
        <f t="shared" si="1736"/>
        <v>0</v>
      </c>
      <c r="AQ10746">
        <f t="shared" si="1737"/>
        <v>0</v>
      </c>
      <c r="AV10746">
        <f t="shared" si="1739"/>
        <v>10743</v>
      </c>
      <c r="AW10746">
        <f t="shared" si="1738"/>
        <v>0</v>
      </c>
    </row>
    <row r="10747" spans="5:49" x14ac:dyDescent="0.25">
      <c r="E10747" s="47">
        <f t="shared" si="1731"/>
        <v>0</v>
      </c>
      <c r="F10747" s="45">
        <f t="shared" si="1732"/>
        <v>0</v>
      </c>
      <c r="G10747" s="45" t="e">
        <f t="shared" si="1733"/>
        <v>#DIV/0!</v>
      </c>
      <c r="H10747" s="45" t="e">
        <f t="shared" si="1734"/>
        <v>#DIV/0!</v>
      </c>
      <c r="AN10747">
        <f t="shared" si="1740"/>
        <v>0</v>
      </c>
      <c r="AO10747">
        <f t="shared" si="1735"/>
        <v>0</v>
      </c>
      <c r="AP10747">
        <f t="shared" si="1736"/>
        <v>0</v>
      </c>
      <c r="AQ10747">
        <f t="shared" si="1737"/>
        <v>0</v>
      </c>
      <c r="AV10747">
        <f t="shared" si="1739"/>
        <v>10744</v>
      </c>
      <c r="AW10747">
        <f t="shared" si="1738"/>
        <v>0</v>
      </c>
    </row>
    <row r="10748" spans="5:49" x14ac:dyDescent="0.25">
      <c r="E10748" s="47">
        <f t="shared" si="1731"/>
        <v>0</v>
      </c>
      <c r="F10748" s="45">
        <f t="shared" si="1732"/>
        <v>0</v>
      </c>
      <c r="G10748" s="45" t="e">
        <f t="shared" si="1733"/>
        <v>#DIV/0!</v>
      </c>
      <c r="H10748" s="45" t="e">
        <f t="shared" si="1734"/>
        <v>#DIV/0!</v>
      </c>
      <c r="AN10748">
        <f t="shared" si="1740"/>
        <v>0</v>
      </c>
      <c r="AO10748">
        <f t="shared" si="1735"/>
        <v>0</v>
      </c>
      <c r="AP10748">
        <f t="shared" si="1736"/>
        <v>0</v>
      </c>
      <c r="AQ10748">
        <f t="shared" si="1737"/>
        <v>0</v>
      </c>
      <c r="AV10748">
        <f t="shared" si="1739"/>
        <v>10745</v>
      </c>
      <c r="AW10748">
        <f t="shared" si="1738"/>
        <v>0</v>
      </c>
    </row>
    <row r="10749" spans="5:49" x14ac:dyDescent="0.25">
      <c r="E10749" s="47">
        <f t="shared" si="1731"/>
        <v>0</v>
      </c>
      <c r="F10749" s="45">
        <f t="shared" si="1732"/>
        <v>0</v>
      </c>
      <c r="G10749" s="45" t="e">
        <f t="shared" si="1733"/>
        <v>#DIV/0!</v>
      </c>
      <c r="H10749" s="45" t="e">
        <f t="shared" si="1734"/>
        <v>#DIV/0!</v>
      </c>
      <c r="AN10749">
        <f t="shared" si="1740"/>
        <v>0</v>
      </c>
      <c r="AO10749">
        <f t="shared" si="1735"/>
        <v>0</v>
      </c>
      <c r="AP10749">
        <f t="shared" si="1736"/>
        <v>0</v>
      </c>
      <c r="AQ10749">
        <f t="shared" si="1737"/>
        <v>0</v>
      </c>
      <c r="AV10749">
        <f t="shared" si="1739"/>
        <v>10746</v>
      </c>
      <c r="AW10749">
        <f t="shared" si="1738"/>
        <v>0</v>
      </c>
    </row>
    <row r="10750" spans="5:49" x14ac:dyDescent="0.25">
      <c r="E10750" s="47">
        <f t="shared" si="1731"/>
        <v>0</v>
      </c>
      <c r="F10750" s="45">
        <f t="shared" si="1732"/>
        <v>0</v>
      </c>
      <c r="G10750" s="45" t="e">
        <f t="shared" si="1733"/>
        <v>#DIV/0!</v>
      </c>
      <c r="H10750" s="45" t="e">
        <f t="shared" si="1734"/>
        <v>#DIV/0!</v>
      </c>
      <c r="AN10750">
        <f t="shared" si="1740"/>
        <v>0</v>
      </c>
      <c r="AO10750">
        <f t="shared" si="1735"/>
        <v>0</v>
      </c>
      <c r="AP10750">
        <f t="shared" si="1736"/>
        <v>0</v>
      </c>
      <c r="AQ10750">
        <f t="shared" si="1737"/>
        <v>0</v>
      </c>
      <c r="AV10750">
        <f t="shared" si="1739"/>
        <v>10747</v>
      </c>
      <c r="AW10750">
        <f t="shared" si="1738"/>
        <v>0</v>
      </c>
    </row>
    <row r="10751" spans="5:49" x14ac:dyDescent="0.25">
      <c r="E10751" s="47">
        <f t="shared" si="1731"/>
        <v>0</v>
      </c>
      <c r="F10751" s="45">
        <f t="shared" si="1732"/>
        <v>0</v>
      </c>
      <c r="G10751" s="45" t="e">
        <f t="shared" si="1733"/>
        <v>#DIV/0!</v>
      </c>
      <c r="H10751" s="45" t="e">
        <f t="shared" si="1734"/>
        <v>#DIV/0!</v>
      </c>
      <c r="AN10751">
        <f t="shared" si="1740"/>
        <v>0</v>
      </c>
      <c r="AO10751">
        <f t="shared" si="1735"/>
        <v>0</v>
      </c>
      <c r="AP10751">
        <f t="shared" si="1736"/>
        <v>0</v>
      </c>
      <c r="AQ10751">
        <f t="shared" si="1737"/>
        <v>0</v>
      </c>
      <c r="AV10751">
        <f t="shared" si="1739"/>
        <v>10748</v>
      </c>
      <c r="AW10751">
        <f t="shared" si="1738"/>
        <v>0</v>
      </c>
    </row>
    <row r="10752" spans="5:49" x14ac:dyDescent="0.25">
      <c r="E10752" s="47">
        <f t="shared" si="1731"/>
        <v>0</v>
      </c>
      <c r="F10752" s="45">
        <f t="shared" si="1732"/>
        <v>0</v>
      </c>
      <c r="G10752" s="45" t="e">
        <f t="shared" si="1733"/>
        <v>#DIV/0!</v>
      </c>
      <c r="H10752" s="45" t="e">
        <f t="shared" si="1734"/>
        <v>#DIV/0!</v>
      </c>
      <c r="AN10752">
        <f t="shared" si="1740"/>
        <v>0</v>
      </c>
      <c r="AO10752">
        <f t="shared" si="1735"/>
        <v>0</v>
      </c>
      <c r="AP10752">
        <f t="shared" si="1736"/>
        <v>0</v>
      </c>
      <c r="AQ10752">
        <f t="shared" si="1737"/>
        <v>0</v>
      </c>
      <c r="AV10752">
        <f t="shared" si="1739"/>
        <v>10749</v>
      </c>
      <c r="AW10752">
        <f t="shared" si="1738"/>
        <v>0</v>
      </c>
    </row>
    <row r="10753" spans="5:49" x14ac:dyDescent="0.25">
      <c r="E10753" s="47">
        <f t="shared" si="1731"/>
        <v>0</v>
      </c>
      <c r="F10753" s="45">
        <f t="shared" si="1732"/>
        <v>0</v>
      </c>
      <c r="G10753" s="45" t="e">
        <f t="shared" si="1733"/>
        <v>#DIV/0!</v>
      </c>
      <c r="H10753" s="45" t="e">
        <f t="shared" si="1734"/>
        <v>#DIV/0!</v>
      </c>
      <c r="AN10753">
        <f t="shared" si="1740"/>
        <v>0</v>
      </c>
      <c r="AO10753">
        <f t="shared" si="1735"/>
        <v>0</v>
      </c>
      <c r="AP10753">
        <f t="shared" si="1736"/>
        <v>0</v>
      </c>
      <c r="AQ10753">
        <f t="shared" si="1737"/>
        <v>0</v>
      </c>
      <c r="AV10753">
        <f t="shared" si="1739"/>
        <v>10750</v>
      </c>
      <c r="AW10753">
        <f t="shared" si="1738"/>
        <v>0</v>
      </c>
    </row>
    <row r="10754" spans="5:49" x14ac:dyDescent="0.25">
      <c r="E10754" s="47">
        <f t="shared" ref="E10754:E10817" si="1741">ROUNDDOWN(C10756,0)</f>
        <v>0</v>
      </c>
      <c r="F10754" s="45">
        <f t="shared" ref="F10754:F10817" si="1742">HOUR(C10756)</f>
        <v>0</v>
      </c>
      <c r="G10754" s="45" t="e">
        <f t="shared" ref="G10754:G10817" si="1743">D10756/H10754</f>
        <v>#DIV/0!</v>
      </c>
      <c r="H10754" s="45" t="e">
        <f t="shared" ref="H10754:H10817" si="1744">AVERAGEIFS(D:D,E:E,E10754)</f>
        <v>#DIV/0!</v>
      </c>
      <c r="AN10754">
        <f t="shared" si="1740"/>
        <v>0</v>
      </c>
      <c r="AO10754">
        <f t="shared" si="1735"/>
        <v>0</v>
      </c>
      <c r="AP10754">
        <f t="shared" si="1736"/>
        <v>0</v>
      </c>
      <c r="AQ10754">
        <f t="shared" si="1737"/>
        <v>0</v>
      </c>
      <c r="AV10754">
        <f t="shared" si="1739"/>
        <v>10751</v>
      </c>
      <c r="AW10754">
        <f t="shared" si="1738"/>
        <v>0</v>
      </c>
    </row>
    <row r="10755" spans="5:49" x14ac:dyDescent="0.25">
      <c r="E10755" s="47">
        <f t="shared" si="1741"/>
        <v>0</v>
      </c>
      <c r="F10755" s="45">
        <f t="shared" si="1742"/>
        <v>0</v>
      </c>
      <c r="G10755" s="45" t="e">
        <f t="shared" si="1743"/>
        <v>#DIV/0!</v>
      </c>
      <c r="H10755" s="45" t="e">
        <f t="shared" si="1744"/>
        <v>#DIV/0!</v>
      </c>
      <c r="AN10755">
        <f t="shared" si="1740"/>
        <v>0</v>
      </c>
      <c r="AO10755">
        <f t="shared" si="1735"/>
        <v>0</v>
      </c>
      <c r="AP10755">
        <f t="shared" si="1736"/>
        <v>0</v>
      </c>
      <c r="AQ10755">
        <f t="shared" si="1737"/>
        <v>0</v>
      </c>
      <c r="AV10755">
        <f t="shared" si="1739"/>
        <v>10752</v>
      </c>
      <c r="AW10755">
        <f t="shared" si="1738"/>
        <v>0</v>
      </c>
    </row>
    <row r="10756" spans="5:49" x14ac:dyDescent="0.25">
      <c r="E10756" s="47">
        <f t="shared" si="1741"/>
        <v>0</v>
      </c>
      <c r="F10756" s="45">
        <f t="shared" si="1742"/>
        <v>0</v>
      </c>
      <c r="G10756" s="45" t="e">
        <f t="shared" si="1743"/>
        <v>#DIV/0!</v>
      </c>
      <c r="H10756" s="45" t="e">
        <f t="shared" si="1744"/>
        <v>#DIV/0!</v>
      </c>
      <c r="AN10756">
        <f t="shared" si="1740"/>
        <v>0</v>
      </c>
      <c r="AO10756">
        <f t="shared" ref="AO10756:AO10819" si="1745">ROUNDUP((C10756-$C$4)/7,0)</f>
        <v>0</v>
      </c>
      <c r="AP10756">
        <f t="shared" ref="AP10756:AP10819" si="1746">ROUNDUP((C10756-$C$4)/1,0)</f>
        <v>0</v>
      </c>
      <c r="AQ10756">
        <f t="shared" ref="AQ10756:AQ10819" si="1747">ROUNDUP((C10756-$C$4)*24,0)</f>
        <v>0</v>
      </c>
      <c r="AV10756">
        <f t="shared" si="1739"/>
        <v>10753</v>
      </c>
      <c r="AW10756">
        <f t="shared" ref="AW10756:AW10819" si="1748">SUMIFS(AN:AN,AQ:AQ,AV10756)</f>
        <v>0</v>
      </c>
    </row>
    <row r="10757" spans="5:49" x14ac:dyDescent="0.25">
      <c r="E10757" s="47">
        <f t="shared" si="1741"/>
        <v>0</v>
      </c>
      <c r="F10757" s="45">
        <f t="shared" si="1742"/>
        <v>0</v>
      </c>
      <c r="G10757" s="45" t="e">
        <f t="shared" si="1743"/>
        <v>#DIV/0!</v>
      </c>
      <c r="H10757" s="45" t="e">
        <f t="shared" si="1744"/>
        <v>#DIV/0!</v>
      </c>
      <c r="AN10757">
        <f t="shared" si="1740"/>
        <v>0</v>
      </c>
      <c r="AO10757">
        <f t="shared" si="1745"/>
        <v>0</v>
      </c>
      <c r="AP10757">
        <f t="shared" si="1746"/>
        <v>0</v>
      </c>
      <c r="AQ10757">
        <f t="shared" si="1747"/>
        <v>0</v>
      </c>
      <c r="AV10757">
        <f t="shared" ref="AV10757:AV10820" si="1749">1+AV10756</f>
        <v>10754</v>
      </c>
      <c r="AW10757">
        <f t="shared" si="1748"/>
        <v>0</v>
      </c>
    </row>
    <row r="10758" spans="5:49" x14ac:dyDescent="0.25">
      <c r="E10758" s="47">
        <f t="shared" si="1741"/>
        <v>0</v>
      </c>
      <c r="F10758" s="45">
        <f t="shared" si="1742"/>
        <v>0</v>
      </c>
      <c r="G10758" s="45" t="e">
        <f t="shared" si="1743"/>
        <v>#DIV/0!</v>
      </c>
      <c r="H10758" s="45" t="e">
        <f t="shared" si="1744"/>
        <v>#DIV/0!</v>
      </c>
      <c r="AN10758">
        <f t="shared" si="1740"/>
        <v>0</v>
      </c>
      <c r="AO10758">
        <f t="shared" si="1745"/>
        <v>0</v>
      </c>
      <c r="AP10758">
        <f t="shared" si="1746"/>
        <v>0</v>
      </c>
      <c r="AQ10758">
        <f t="shared" si="1747"/>
        <v>0</v>
      </c>
      <c r="AV10758">
        <f t="shared" si="1749"/>
        <v>10755</v>
      </c>
      <c r="AW10758">
        <f t="shared" si="1748"/>
        <v>0</v>
      </c>
    </row>
    <row r="10759" spans="5:49" x14ac:dyDescent="0.25">
      <c r="E10759" s="47">
        <f t="shared" si="1741"/>
        <v>0</v>
      </c>
      <c r="F10759" s="45">
        <f t="shared" si="1742"/>
        <v>0</v>
      </c>
      <c r="G10759" s="45" t="e">
        <f t="shared" si="1743"/>
        <v>#DIV/0!</v>
      </c>
      <c r="H10759" s="45" t="e">
        <f t="shared" si="1744"/>
        <v>#DIV/0!</v>
      </c>
      <c r="AN10759">
        <f t="shared" si="1740"/>
        <v>0</v>
      </c>
      <c r="AO10759">
        <f t="shared" si="1745"/>
        <v>0</v>
      </c>
      <c r="AP10759">
        <f t="shared" si="1746"/>
        <v>0</v>
      </c>
      <c r="AQ10759">
        <f t="shared" si="1747"/>
        <v>0</v>
      </c>
      <c r="AV10759">
        <f t="shared" si="1749"/>
        <v>10756</v>
      </c>
      <c r="AW10759">
        <f t="shared" si="1748"/>
        <v>0</v>
      </c>
    </row>
    <row r="10760" spans="5:49" x14ac:dyDescent="0.25">
      <c r="E10760" s="47">
        <f t="shared" si="1741"/>
        <v>0</v>
      </c>
      <c r="F10760" s="45">
        <f t="shared" si="1742"/>
        <v>0</v>
      </c>
      <c r="G10760" s="45" t="e">
        <f t="shared" si="1743"/>
        <v>#DIV/0!</v>
      </c>
      <c r="H10760" s="45" t="e">
        <f t="shared" si="1744"/>
        <v>#DIV/0!</v>
      </c>
      <c r="AN10760">
        <f t="shared" ref="AN10760:AN10823" si="1750">D10760*(C10760-C10759)*86400*$B$15</f>
        <v>0</v>
      </c>
      <c r="AO10760">
        <f t="shared" si="1745"/>
        <v>0</v>
      </c>
      <c r="AP10760">
        <f t="shared" si="1746"/>
        <v>0</v>
      </c>
      <c r="AQ10760">
        <f t="shared" si="1747"/>
        <v>0</v>
      </c>
      <c r="AV10760">
        <f t="shared" si="1749"/>
        <v>10757</v>
      </c>
      <c r="AW10760">
        <f t="shared" si="1748"/>
        <v>0</v>
      </c>
    </row>
    <row r="10761" spans="5:49" x14ac:dyDescent="0.25">
      <c r="E10761" s="47">
        <f t="shared" si="1741"/>
        <v>0</v>
      </c>
      <c r="F10761" s="45">
        <f t="shared" si="1742"/>
        <v>0</v>
      </c>
      <c r="G10761" s="45" t="e">
        <f t="shared" si="1743"/>
        <v>#DIV/0!</v>
      </c>
      <c r="H10761" s="45" t="e">
        <f t="shared" si="1744"/>
        <v>#DIV/0!</v>
      </c>
      <c r="AN10761">
        <f t="shared" si="1750"/>
        <v>0</v>
      </c>
      <c r="AO10761">
        <f t="shared" si="1745"/>
        <v>0</v>
      </c>
      <c r="AP10761">
        <f t="shared" si="1746"/>
        <v>0</v>
      </c>
      <c r="AQ10761">
        <f t="shared" si="1747"/>
        <v>0</v>
      </c>
      <c r="AV10761">
        <f t="shared" si="1749"/>
        <v>10758</v>
      </c>
      <c r="AW10761">
        <f t="shared" si="1748"/>
        <v>0</v>
      </c>
    </row>
    <row r="10762" spans="5:49" x14ac:dyDescent="0.25">
      <c r="E10762" s="47">
        <f t="shared" si="1741"/>
        <v>0</v>
      </c>
      <c r="F10762" s="45">
        <f t="shared" si="1742"/>
        <v>0</v>
      </c>
      <c r="G10762" s="45" t="e">
        <f t="shared" si="1743"/>
        <v>#DIV/0!</v>
      </c>
      <c r="H10762" s="45" t="e">
        <f t="shared" si="1744"/>
        <v>#DIV/0!</v>
      </c>
      <c r="AN10762">
        <f t="shared" si="1750"/>
        <v>0</v>
      </c>
      <c r="AO10762">
        <f t="shared" si="1745"/>
        <v>0</v>
      </c>
      <c r="AP10762">
        <f t="shared" si="1746"/>
        <v>0</v>
      </c>
      <c r="AQ10762">
        <f t="shared" si="1747"/>
        <v>0</v>
      </c>
      <c r="AV10762">
        <f t="shared" si="1749"/>
        <v>10759</v>
      </c>
      <c r="AW10762">
        <f t="shared" si="1748"/>
        <v>0</v>
      </c>
    </row>
    <row r="10763" spans="5:49" x14ac:dyDescent="0.25">
      <c r="E10763" s="47">
        <f t="shared" si="1741"/>
        <v>0</v>
      </c>
      <c r="F10763" s="45">
        <f t="shared" si="1742"/>
        <v>0</v>
      </c>
      <c r="G10763" s="45" t="e">
        <f t="shared" si="1743"/>
        <v>#DIV/0!</v>
      </c>
      <c r="H10763" s="45" t="e">
        <f t="shared" si="1744"/>
        <v>#DIV/0!</v>
      </c>
      <c r="AN10763">
        <f t="shared" si="1750"/>
        <v>0</v>
      </c>
      <c r="AO10763">
        <f t="shared" si="1745"/>
        <v>0</v>
      </c>
      <c r="AP10763">
        <f t="shared" si="1746"/>
        <v>0</v>
      </c>
      <c r="AQ10763">
        <f t="shared" si="1747"/>
        <v>0</v>
      </c>
      <c r="AV10763">
        <f t="shared" si="1749"/>
        <v>10760</v>
      </c>
      <c r="AW10763">
        <f t="shared" si="1748"/>
        <v>0</v>
      </c>
    </row>
    <row r="10764" spans="5:49" x14ac:dyDescent="0.25">
      <c r="E10764" s="47">
        <f t="shared" si="1741"/>
        <v>0</v>
      </c>
      <c r="F10764" s="45">
        <f t="shared" si="1742"/>
        <v>0</v>
      </c>
      <c r="G10764" s="45" t="e">
        <f t="shared" si="1743"/>
        <v>#DIV/0!</v>
      </c>
      <c r="H10764" s="45" t="e">
        <f t="shared" si="1744"/>
        <v>#DIV/0!</v>
      </c>
      <c r="AN10764">
        <f t="shared" si="1750"/>
        <v>0</v>
      </c>
      <c r="AO10764">
        <f t="shared" si="1745"/>
        <v>0</v>
      </c>
      <c r="AP10764">
        <f t="shared" si="1746"/>
        <v>0</v>
      </c>
      <c r="AQ10764">
        <f t="shared" si="1747"/>
        <v>0</v>
      </c>
      <c r="AV10764">
        <f t="shared" si="1749"/>
        <v>10761</v>
      </c>
      <c r="AW10764">
        <f t="shared" si="1748"/>
        <v>0</v>
      </c>
    </row>
    <row r="10765" spans="5:49" x14ac:dyDescent="0.25">
      <c r="E10765" s="47">
        <f t="shared" si="1741"/>
        <v>0</v>
      </c>
      <c r="F10765" s="45">
        <f t="shared" si="1742"/>
        <v>0</v>
      </c>
      <c r="G10765" s="45" t="e">
        <f t="shared" si="1743"/>
        <v>#DIV/0!</v>
      </c>
      <c r="H10765" s="45" t="e">
        <f t="shared" si="1744"/>
        <v>#DIV/0!</v>
      </c>
      <c r="AN10765">
        <f t="shared" si="1750"/>
        <v>0</v>
      </c>
      <c r="AO10765">
        <f t="shared" si="1745"/>
        <v>0</v>
      </c>
      <c r="AP10765">
        <f t="shared" si="1746"/>
        <v>0</v>
      </c>
      <c r="AQ10765">
        <f t="shared" si="1747"/>
        <v>0</v>
      </c>
      <c r="AV10765">
        <f t="shared" si="1749"/>
        <v>10762</v>
      </c>
      <c r="AW10765">
        <f t="shared" si="1748"/>
        <v>0</v>
      </c>
    </row>
    <row r="10766" spans="5:49" x14ac:dyDescent="0.25">
      <c r="E10766" s="47">
        <f t="shared" si="1741"/>
        <v>0</v>
      </c>
      <c r="F10766" s="45">
        <f t="shared" si="1742"/>
        <v>0</v>
      </c>
      <c r="G10766" s="45" t="e">
        <f t="shared" si="1743"/>
        <v>#DIV/0!</v>
      </c>
      <c r="H10766" s="45" t="e">
        <f t="shared" si="1744"/>
        <v>#DIV/0!</v>
      </c>
      <c r="AN10766">
        <f t="shared" si="1750"/>
        <v>0</v>
      </c>
      <c r="AO10766">
        <f t="shared" si="1745"/>
        <v>0</v>
      </c>
      <c r="AP10766">
        <f t="shared" si="1746"/>
        <v>0</v>
      </c>
      <c r="AQ10766">
        <f t="shared" si="1747"/>
        <v>0</v>
      </c>
      <c r="AV10766">
        <f t="shared" si="1749"/>
        <v>10763</v>
      </c>
      <c r="AW10766">
        <f t="shared" si="1748"/>
        <v>0</v>
      </c>
    </row>
    <row r="10767" spans="5:49" x14ac:dyDescent="0.25">
      <c r="E10767" s="47">
        <f t="shared" si="1741"/>
        <v>0</v>
      </c>
      <c r="F10767" s="45">
        <f t="shared" si="1742"/>
        <v>0</v>
      </c>
      <c r="G10767" s="45" t="e">
        <f t="shared" si="1743"/>
        <v>#DIV/0!</v>
      </c>
      <c r="H10767" s="45" t="e">
        <f t="shared" si="1744"/>
        <v>#DIV/0!</v>
      </c>
      <c r="AN10767">
        <f t="shared" si="1750"/>
        <v>0</v>
      </c>
      <c r="AO10767">
        <f t="shared" si="1745"/>
        <v>0</v>
      </c>
      <c r="AP10767">
        <f t="shared" si="1746"/>
        <v>0</v>
      </c>
      <c r="AQ10767">
        <f t="shared" si="1747"/>
        <v>0</v>
      </c>
      <c r="AV10767">
        <f t="shared" si="1749"/>
        <v>10764</v>
      </c>
      <c r="AW10767">
        <f t="shared" si="1748"/>
        <v>0</v>
      </c>
    </row>
    <row r="10768" spans="5:49" x14ac:dyDescent="0.25">
      <c r="E10768" s="47">
        <f t="shared" si="1741"/>
        <v>0</v>
      </c>
      <c r="F10768" s="45">
        <f t="shared" si="1742"/>
        <v>0</v>
      </c>
      <c r="G10768" s="45" t="e">
        <f t="shared" si="1743"/>
        <v>#DIV/0!</v>
      </c>
      <c r="H10768" s="45" t="e">
        <f t="shared" si="1744"/>
        <v>#DIV/0!</v>
      </c>
      <c r="AN10768">
        <f t="shared" si="1750"/>
        <v>0</v>
      </c>
      <c r="AO10768">
        <f t="shared" si="1745"/>
        <v>0</v>
      </c>
      <c r="AP10768">
        <f t="shared" si="1746"/>
        <v>0</v>
      </c>
      <c r="AQ10768">
        <f t="shared" si="1747"/>
        <v>0</v>
      </c>
      <c r="AV10768">
        <f t="shared" si="1749"/>
        <v>10765</v>
      </c>
      <c r="AW10768">
        <f t="shared" si="1748"/>
        <v>0</v>
      </c>
    </row>
    <row r="10769" spans="5:49" x14ac:dyDescent="0.25">
      <c r="E10769" s="47">
        <f t="shared" si="1741"/>
        <v>0</v>
      </c>
      <c r="F10769" s="45">
        <f t="shared" si="1742"/>
        <v>0</v>
      </c>
      <c r="G10769" s="45" t="e">
        <f t="shared" si="1743"/>
        <v>#DIV/0!</v>
      </c>
      <c r="H10769" s="45" t="e">
        <f t="shared" si="1744"/>
        <v>#DIV/0!</v>
      </c>
      <c r="AN10769">
        <f t="shared" si="1750"/>
        <v>0</v>
      </c>
      <c r="AO10769">
        <f t="shared" si="1745"/>
        <v>0</v>
      </c>
      <c r="AP10769">
        <f t="shared" si="1746"/>
        <v>0</v>
      </c>
      <c r="AQ10769">
        <f t="shared" si="1747"/>
        <v>0</v>
      </c>
      <c r="AV10769">
        <f t="shared" si="1749"/>
        <v>10766</v>
      </c>
      <c r="AW10769">
        <f t="shared" si="1748"/>
        <v>0</v>
      </c>
    </row>
    <row r="10770" spans="5:49" x14ac:dyDescent="0.25">
      <c r="E10770" s="47">
        <f t="shared" si="1741"/>
        <v>0</v>
      </c>
      <c r="F10770" s="45">
        <f t="shared" si="1742"/>
        <v>0</v>
      </c>
      <c r="G10770" s="45" t="e">
        <f t="shared" si="1743"/>
        <v>#DIV/0!</v>
      </c>
      <c r="H10770" s="45" t="e">
        <f t="shared" si="1744"/>
        <v>#DIV/0!</v>
      </c>
      <c r="AN10770">
        <f t="shared" si="1750"/>
        <v>0</v>
      </c>
      <c r="AO10770">
        <f t="shared" si="1745"/>
        <v>0</v>
      </c>
      <c r="AP10770">
        <f t="shared" si="1746"/>
        <v>0</v>
      </c>
      <c r="AQ10770">
        <f t="shared" si="1747"/>
        <v>0</v>
      </c>
      <c r="AV10770">
        <f t="shared" si="1749"/>
        <v>10767</v>
      </c>
      <c r="AW10770">
        <f t="shared" si="1748"/>
        <v>0</v>
      </c>
    </row>
    <row r="10771" spans="5:49" x14ac:dyDescent="0.25">
      <c r="E10771" s="47">
        <f t="shared" si="1741"/>
        <v>0</v>
      </c>
      <c r="F10771" s="45">
        <f t="shared" si="1742"/>
        <v>0</v>
      </c>
      <c r="G10771" s="45" t="e">
        <f t="shared" si="1743"/>
        <v>#DIV/0!</v>
      </c>
      <c r="H10771" s="45" t="e">
        <f t="shared" si="1744"/>
        <v>#DIV/0!</v>
      </c>
      <c r="AN10771">
        <f t="shared" si="1750"/>
        <v>0</v>
      </c>
      <c r="AO10771">
        <f t="shared" si="1745"/>
        <v>0</v>
      </c>
      <c r="AP10771">
        <f t="shared" si="1746"/>
        <v>0</v>
      </c>
      <c r="AQ10771">
        <f t="shared" si="1747"/>
        <v>0</v>
      </c>
      <c r="AV10771">
        <f t="shared" si="1749"/>
        <v>10768</v>
      </c>
      <c r="AW10771">
        <f t="shared" si="1748"/>
        <v>0</v>
      </c>
    </row>
    <row r="10772" spans="5:49" x14ac:dyDescent="0.25">
      <c r="E10772" s="47">
        <f t="shared" si="1741"/>
        <v>0</v>
      </c>
      <c r="F10772" s="45">
        <f t="shared" si="1742"/>
        <v>0</v>
      </c>
      <c r="G10772" s="45" t="e">
        <f t="shared" si="1743"/>
        <v>#DIV/0!</v>
      </c>
      <c r="H10772" s="45" t="e">
        <f t="shared" si="1744"/>
        <v>#DIV/0!</v>
      </c>
      <c r="AN10772">
        <f t="shared" si="1750"/>
        <v>0</v>
      </c>
      <c r="AO10772">
        <f t="shared" si="1745"/>
        <v>0</v>
      </c>
      <c r="AP10772">
        <f t="shared" si="1746"/>
        <v>0</v>
      </c>
      <c r="AQ10772">
        <f t="shared" si="1747"/>
        <v>0</v>
      </c>
      <c r="AV10772">
        <f t="shared" si="1749"/>
        <v>10769</v>
      </c>
      <c r="AW10772">
        <f t="shared" si="1748"/>
        <v>0</v>
      </c>
    </row>
    <row r="10773" spans="5:49" x14ac:dyDescent="0.25">
      <c r="E10773" s="47">
        <f t="shared" si="1741"/>
        <v>0</v>
      </c>
      <c r="F10773" s="45">
        <f t="shared" si="1742"/>
        <v>0</v>
      </c>
      <c r="G10773" s="45" t="e">
        <f t="shared" si="1743"/>
        <v>#DIV/0!</v>
      </c>
      <c r="H10773" s="45" t="e">
        <f t="shared" si="1744"/>
        <v>#DIV/0!</v>
      </c>
      <c r="AN10773">
        <f t="shared" si="1750"/>
        <v>0</v>
      </c>
      <c r="AO10773">
        <f t="shared" si="1745"/>
        <v>0</v>
      </c>
      <c r="AP10773">
        <f t="shared" si="1746"/>
        <v>0</v>
      </c>
      <c r="AQ10773">
        <f t="shared" si="1747"/>
        <v>0</v>
      </c>
      <c r="AV10773">
        <f t="shared" si="1749"/>
        <v>10770</v>
      </c>
      <c r="AW10773">
        <f t="shared" si="1748"/>
        <v>0</v>
      </c>
    </row>
    <row r="10774" spans="5:49" x14ac:dyDescent="0.25">
      <c r="E10774" s="47">
        <f t="shared" si="1741"/>
        <v>0</v>
      </c>
      <c r="F10774" s="45">
        <f t="shared" si="1742"/>
        <v>0</v>
      </c>
      <c r="G10774" s="45" t="e">
        <f t="shared" si="1743"/>
        <v>#DIV/0!</v>
      </c>
      <c r="H10774" s="45" t="e">
        <f t="shared" si="1744"/>
        <v>#DIV/0!</v>
      </c>
      <c r="AN10774">
        <f t="shared" si="1750"/>
        <v>0</v>
      </c>
      <c r="AO10774">
        <f t="shared" si="1745"/>
        <v>0</v>
      </c>
      <c r="AP10774">
        <f t="shared" si="1746"/>
        <v>0</v>
      </c>
      <c r="AQ10774">
        <f t="shared" si="1747"/>
        <v>0</v>
      </c>
      <c r="AV10774">
        <f t="shared" si="1749"/>
        <v>10771</v>
      </c>
      <c r="AW10774">
        <f t="shared" si="1748"/>
        <v>0</v>
      </c>
    </row>
    <row r="10775" spans="5:49" x14ac:dyDescent="0.25">
      <c r="E10775" s="47">
        <f t="shared" si="1741"/>
        <v>0</v>
      </c>
      <c r="F10775" s="45">
        <f t="shared" si="1742"/>
        <v>0</v>
      </c>
      <c r="G10775" s="45" t="e">
        <f t="shared" si="1743"/>
        <v>#DIV/0!</v>
      </c>
      <c r="H10775" s="45" t="e">
        <f t="shared" si="1744"/>
        <v>#DIV/0!</v>
      </c>
      <c r="AN10775">
        <f t="shared" si="1750"/>
        <v>0</v>
      </c>
      <c r="AO10775">
        <f t="shared" si="1745"/>
        <v>0</v>
      </c>
      <c r="AP10775">
        <f t="shared" si="1746"/>
        <v>0</v>
      </c>
      <c r="AQ10775">
        <f t="shared" si="1747"/>
        <v>0</v>
      </c>
      <c r="AV10775">
        <f t="shared" si="1749"/>
        <v>10772</v>
      </c>
      <c r="AW10775">
        <f t="shared" si="1748"/>
        <v>0</v>
      </c>
    </row>
    <row r="10776" spans="5:49" x14ac:dyDescent="0.25">
      <c r="E10776" s="47">
        <f t="shared" si="1741"/>
        <v>0</v>
      </c>
      <c r="F10776" s="45">
        <f t="shared" si="1742"/>
        <v>0</v>
      </c>
      <c r="G10776" s="45" t="e">
        <f t="shared" si="1743"/>
        <v>#DIV/0!</v>
      </c>
      <c r="H10776" s="45" t="e">
        <f t="shared" si="1744"/>
        <v>#DIV/0!</v>
      </c>
      <c r="AN10776">
        <f t="shared" si="1750"/>
        <v>0</v>
      </c>
      <c r="AO10776">
        <f t="shared" si="1745"/>
        <v>0</v>
      </c>
      <c r="AP10776">
        <f t="shared" si="1746"/>
        <v>0</v>
      </c>
      <c r="AQ10776">
        <f t="shared" si="1747"/>
        <v>0</v>
      </c>
      <c r="AV10776">
        <f t="shared" si="1749"/>
        <v>10773</v>
      </c>
      <c r="AW10776">
        <f t="shared" si="1748"/>
        <v>0</v>
      </c>
    </row>
    <row r="10777" spans="5:49" x14ac:dyDescent="0.25">
      <c r="E10777" s="47">
        <f t="shared" si="1741"/>
        <v>0</v>
      </c>
      <c r="F10777" s="45">
        <f t="shared" si="1742"/>
        <v>0</v>
      </c>
      <c r="G10777" s="45" t="e">
        <f t="shared" si="1743"/>
        <v>#DIV/0!</v>
      </c>
      <c r="H10777" s="45" t="e">
        <f t="shared" si="1744"/>
        <v>#DIV/0!</v>
      </c>
      <c r="AN10777">
        <f t="shared" si="1750"/>
        <v>0</v>
      </c>
      <c r="AO10777">
        <f t="shared" si="1745"/>
        <v>0</v>
      </c>
      <c r="AP10777">
        <f t="shared" si="1746"/>
        <v>0</v>
      </c>
      <c r="AQ10777">
        <f t="shared" si="1747"/>
        <v>0</v>
      </c>
      <c r="AV10777">
        <f t="shared" si="1749"/>
        <v>10774</v>
      </c>
      <c r="AW10777">
        <f t="shared" si="1748"/>
        <v>0</v>
      </c>
    </row>
    <row r="10778" spans="5:49" x14ac:dyDescent="0.25">
      <c r="E10778" s="47">
        <f t="shared" si="1741"/>
        <v>0</v>
      </c>
      <c r="F10778" s="45">
        <f t="shared" si="1742"/>
        <v>0</v>
      </c>
      <c r="G10778" s="45" t="e">
        <f t="shared" si="1743"/>
        <v>#DIV/0!</v>
      </c>
      <c r="H10778" s="45" t="e">
        <f t="shared" si="1744"/>
        <v>#DIV/0!</v>
      </c>
      <c r="AN10778">
        <f t="shared" si="1750"/>
        <v>0</v>
      </c>
      <c r="AO10778">
        <f t="shared" si="1745"/>
        <v>0</v>
      </c>
      <c r="AP10778">
        <f t="shared" si="1746"/>
        <v>0</v>
      </c>
      <c r="AQ10778">
        <f t="shared" si="1747"/>
        <v>0</v>
      </c>
      <c r="AV10778">
        <f t="shared" si="1749"/>
        <v>10775</v>
      </c>
      <c r="AW10778">
        <f t="shared" si="1748"/>
        <v>0</v>
      </c>
    </row>
    <row r="10779" spans="5:49" x14ac:dyDescent="0.25">
      <c r="E10779" s="47">
        <f t="shared" si="1741"/>
        <v>0</v>
      </c>
      <c r="F10779" s="45">
        <f t="shared" si="1742"/>
        <v>0</v>
      </c>
      <c r="G10779" s="45" t="e">
        <f t="shared" si="1743"/>
        <v>#DIV/0!</v>
      </c>
      <c r="H10779" s="45" t="e">
        <f t="shared" si="1744"/>
        <v>#DIV/0!</v>
      </c>
      <c r="AN10779">
        <f t="shared" si="1750"/>
        <v>0</v>
      </c>
      <c r="AO10779">
        <f t="shared" si="1745"/>
        <v>0</v>
      </c>
      <c r="AP10779">
        <f t="shared" si="1746"/>
        <v>0</v>
      </c>
      <c r="AQ10779">
        <f t="shared" si="1747"/>
        <v>0</v>
      </c>
      <c r="AV10779">
        <f t="shared" si="1749"/>
        <v>10776</v>
      </c>
      <c r="AW10779">
        <f t="shared" si="1748"/>
        <v>0</v>
      </c>
    </row>
    <row r="10780" spans="5:49" x14ac:dyDescent="0.25">
      <c r="E10780" s="47">
        <f t="shared" si="1741"/>
        <v>0</v>
      </c>
      <c r="F10780" s="45">
        <f t="shared" si="1742"/>
        <v>0</v>
      </c>
      <c r="G10780" s="45" t="e">
        <f t="shared" si="1743"/>
        <v>#DIV/0!</v>
      </c>
      <c r="H10780" s="45" t="e">
        <f t="shared" si="1744"/>
        <v>#DIV/0!</v>
      </c>
      <c r="AN10780">
        <f t="shared" si="1750"/>
        <v>0</v>
      </c>
      <c r="AO10780">
        <f t="shared" si="1745"/>
        <v>0</v>
      </c>
      <c r="AP10780">
        <f t="shared" si="1746"/>
        <v>0</v>
      </c>
      <c r="AQ10780">
        <f t="shared" si="1747"/>
        <v>0</v>
      </c>
      <c r="AV10780">
        <f t="shared" si="1749"/>
        <v>10777</v>
      </c>
      <c r="AW10780">
        <f t="shared" si="1748"/>
        <v>0</v>
      </c>
    </row>
    <row r="10781" spans="5:49" x14ac:dyDescent="0.25">
      <c r="E10781" s="47">
        <f t="shared" si="1741"/>
        <v>0</v>
      </c>
      <c r="F10781" s="45">
        <f t="shared" si="1742"/>
        <v>0</v>
      </c>
      <c r="G10781" s="45" t="e">
        <f t="shared" si="1743"/>
        <v>#DIV/0!</v>
      </c>
      <c r="H10781" s="45" t="e">
        <f t="shared" si="1744"/>
        <v>#DIV/0!</v>
      </c>
      <c r="AN10781">
        <f t="shared" si="1750"/>
        <v>0</v>
      </c>
      <c r="AO10781">
        <f t="shared" si="1745"/>
        <v>0</v>
      </c>
      <c r="AP10781">
        <f t="shared" si="1746"/>
        <v>0</v>
      </c>
      <c r="AQ10781">
        <f t="shared" si="1747"/>
        <v>0</v>
      </c>
      <c r="AV10781">
        <f t="shared" si="1749"/>
        <v>10778</v>
      </c>
      <c r="AW10781">
        <f t="shared" si="1748"/>
        <v>0</v>
      </c>
    </row>
    <row r="10782" spans="5:49" x14ac:dyDescent="0.25">
      <c r="E10782" s="47">
        <f t="shared" si="1741"/>
        <v>0</v>
      </c>
      <c r="F10782" s="45">
        <f t="shared" si="1742"/>
        <v>0</v>
      </c>
      <c r="G10782" s="45" t="e">
        <f t="shared" si="1743"/>
        <v>#DIV/0!</v>
      </c>
      <c r="H10782" s="45" t="e">
        <f t="shared" si="1744"/>
        <v>#DIV/0!</v>
      </c>
      <c r="AN10782">
        <f t="shared" si="1750"/>
        <v>0</v>
      </c>
      <c r="AO10782">
        <f t="shared" si="1745"/>
        <v>0</v>
      </c>
      <c r="AP10782">
        <f t="shared" si="1746"/>
        <v>0</v>
      </c>
      <c r="AQ10782">
        <f t="shared" si="1747"/>
        <v>0</v>
      </c>
      <c r="AV10782">
        <f t="shared" si="1749"/>
        <v>10779</v>
      </c>
      <c r="AW10782">
        <f t="shared" si="1748"/>
        <v>0</v>
      </c>
    </row>
    <row r="10783" spans="5:49" x14ac:dyDescent="0.25">
      <c r="E10783" s="47">
        <f t="shared" si="1741"/>
        <v>0</v>
      </c>
      <c r="F10783" s="45">
        <f t="shared" si="1742"/>
        <v>0</v>
      </c>
      <c r="G10783" s="45" t="e">
        <f t="shared" si="1743"/>
        <v>#DIV/0!</v>
      </c>
      <c r="H10783" s="45" t="e">
        <f t="shared" si="1744"/>
        <v>#DIV/0!</v>
      </c>
      <c r="AN10783">
        <f t="shared" si="1750"/>
        <v>0</v>
      </c>
      <c r="AO10783">
        <f t="shared" si="1745"/>
        <v>0</v>
      </c>
      <c r="AP10783">
        <f t="shared" si="1746"/>
        <v>0</v>
      </c>
      <c r="AQ10783">
        <f t="shared" si="1747"/>
        <v>0</v>
      </c>
      <c r="AV10783">
        <f t="shared" si="1749"/>
        <v>10780</v>
      </c>
      <c r="AW10783">
        <f t="shared" si="1748"/>
        <v>0</v>
      </c>
    </row>
    <row r="10784" spans="5:49" x14ac:dyDescent="0.25">
      <c r="E10784" s="47">
        <f t="shared" si="1741"/>
        <v>0</v>
      </c>
      <c r="F10784" s="45">
        <f t="shared" si="1742"/>
        <v>0</v>
      </c>
      <c r="G10784" s="45" t="e">
        <f t="shared" si="1743"/>
        <v>#DIV/0!</v>
      </c>
      <c r="H10784" s="45" t="e">
        <f t="shared" si="1744"/>
        <v>#DIV/0!</v>
      </c>
      <c r="AN10784">
        <f t="shared" si="1750"/>
        <v>0</v>
      </c>
      <c r="AO10784">
        <f t="shared" si="1745"/>
        <v>0</v>
      </c>
      <c r="AP10784">
        <f t="shared" si="1746"/>
        <v>0</v>
      </c>
      <c r="AQ10784">
        <f t="shared" si="1747"/>
        <v>0</v>
      </c>
      <c r="AV10784">
        <f t="shared" si="1749"/>
        <v>10781</v>
      </c>
      <c r="AW10784">
        <f t="shared" si="1748"/>
        <v>0</v>
      </c>
    </row>
    <row r="10785" spans="5:49" x14ac:dyDescent="0.25">
      <c r="E10785" s="47">
        <f t="shared" si="1741"/>
        <v>0</v>
      </c>
      <c r="F10785" s="45">
        <f t="shared" si="1742"/>
        <v>0</v>
      </c>
      <c r="G10785" s="45" t="e">
        <f t="shared" si="1743"/>
        <v>#DIV/0!</v>
      </c>
      <c r="H10785" s="45" t="e">
        <f t="shared" si="1744"/>
        <v>#DIV/0!</v>
      </c>
      <c r="AN10785">
        <f t="shared" si="1750"/>
        <v>0</v>
      </c>
      <c r="AO10785">
        <f t="shared" si="1745"/>
        <v>0</v>
      </c>
      <c r="AP10785">
        <f t="shared" si="1746"/>
        <v>0</v>
      </c>
      <c r="AQ10785">
        <f t="shared" si="1747"/>
        <v>0</v>
      </c>
      <c r="AV10785">
        <f t="shared" si="1749"/>
        <v>10782</v>
      </c>
      <c r="AW10785">
        <f t="shared" si="1748"/>
        <v>0</v>
      </c>
    </row>
    <row r="10786" spans="5:49" x14ac:dyDescent="0.25">
      <c r="E10786" s="47">
        <f t="shared" si="1741"/>
        <v>0</v>
      </c>
      <c r="F10786" s="45">
        <f t="shared" si="1742"/>
        <v>0</v>
      </c>
      <c r="G10786" s="45" t="e">
        <f t="shared" si="1743"/>
        <v>#DIV/0!</v>
      </c>
      <c r="H10786" s="45" t="e">
        <f t="shared" si="1744"/>
        <v>#DIV/0!</v>
      </c>
      <c r="AN10786">
        <f t="shared" si="1750"/>
        <v>0</v>
      </c>
      <c r="AO10786">
        <f t="shared" si="1745"/>
        <v>0</v>
      </c>
      <c r="AP10786">
        <f t="shared" si="1746"/>
        <v>0</v>
      </c>
      <c r="AQ10786">
        <f t="shared" si="1747"/>
        <v>0</v>
      </c>
      <c r="AV10786">
        <f t="shared" si="1749"/>
        <v>10783</v>
      </c>
      <c r="AW10786">
        <f t="shared" si="1748"/>
        <v>0</v>
      </c>
    </row>
    <row r="10787" spans="5:49" x14ac:dyDescent="0.25">
      <c r="E10787" s="47">
        <f t="shared" si="1741"/>
        <v>0</v>
      </c>
      <c r="F10787" s="45">
        <f t="shared" si="1742"/>
        <v>0</v>
      </c>
      <c r="G10787" s="45" t="e">
        <f t="shared" si="1743"/>
        <v>#DIV/0!</v>
      </c>
      <c r="H10787" s="45" t="e">
        <f t="shared" si="1744"/>
        <v>#DIV/0!</v>
      </c>
      <c r="AN10787">
        <f t="shared" si="1750"/>
        <v>0</v>
      </c>
      <c r="AO10787">
        <f t="shared" si="1745"/>
        <v>0</v>
      </c>
      <c r="AP10787">
        <f t="shared" si="1746"/>
        <v>0</v>
      </c>
      <c r="AQ10787">
        <f t="shared" si="1747"/>
        <v>0</v>
      </c>
      <c r="AV10787">
        <f t="shared" si="1749"/>
        <v>10784</v>
      </c>
      <c r="AW10787">
        <f t="shared" si="1748"/>
        <v>0</v>
      </c>
    </row>
    <row r="10788" spans="5:49" x14ac:dyDescent="0.25">
      <c r="E10788" s="47">
        <f t="shared" si="1741"/>
        <v>0</v>
      </c>
      <c r="F10788" s="45">
        <f t="shared" si="1742"/>
        <v>0</v>
      </c>
      <c r="G10788" s="45" t="e">
        <f t="shared" si="1743"/>
        <v>#DIV/0!</v>
      </c>
      <c r="H10788" s="45" t="e">
        <f t="shared" si="1744"/>
        <v>#DIV/0!</v>
      </c>
      <c r="AN10788">
        <f t="shared" si="1750"/>
        <v>0</v>
      </c>
      <c r="AO10788">
        <f t="shared" si="1745"/>
        <v>0</v>
      </c>
      <c r="AP10788">
        <f t="shared" si="1746"/>
        <v>0</v>
      </c>
      <c r="AQ10788">
        <f t="shared" si="1747"/>
        <v>0</v>
      </c>
      <c r="AV10788">
        <f t="shared" si="1749"/>
        <v>10785</v>
      </c>
      <c r="AW10788">
        <f t="shared" si="1748"/>
        <v>0</v>
      </c>
    </row>
    <row r="10789" spans="5:49" x14ac:dyDescent="0.25">
      <c r="E10789" s="47">
        <f t="shared" si="1741"/>
        <v>0</v>
      </c>
      <c r="F10789" s="45">
        <f t="shared" si="1742"/>
        <v>0</v>
      </c>
      <c r="G10789" s="45" t="e">
        <f t="shared" si="1743"/>
        <v>#DIV/0!</v>
      </c>
      <c r="H10789" s="45" t="e">
        <f t="shared" si="1744"/>
        <v>#DIV/0!</v>
      </c>
      <c r="AN10789">
        <f t="shared" si="1750"/>
        <v>0</v>
      </c>
      <c r="AO10789">
        <f t="shared" si="1745"/>
        <v>0</v>
      </c>
      <c r="AP10789">
        <f t="shared" si="1746"/>
        <v>0</v>
      </c>
      <c r="AQ10789">
        <f t="shared" si="1747"/>
        <v>0</v>
      </c>
      <c r="AV10789">
        <f t="shared" si="1749"/>
        <v>10786</v>
      </c>
      <c r="AW10789">
        <f t="shared" si="1748"/>
        <v>0</v>
      </c>
    </row>
    <row r="10790" spans="5:49" x14ac:dyDescent="0.25">
      <c r="E10790" s="47">
        <f t="shared" si="1741"/>
        <v>0</v>
      </c>
      <c r="F10790" s="45">
        <f t="shared" si="1742"/>
        <v>0</v>
      </c>
      <c r="G10790" s="45" t="e">
        <f t="shared" si="1743"/>
        <v>#DIV/0!</v>
      </c>
      <c r="H10790" s="45" t="e">
        <f t="shared" si="1744"/>
        <v>#DIV/0!</v>
      </c>
      <c r="AN10790">
        <f t="shared" si="1750"/>
        <v>0</v>
      </c>
      <c r="AO10790">
        <f t="shared" si="1745"/>
        <v>0</v>
      </c>
      <c r="AP10790">
        <f t="shared" si="1746"/>
        <v>0</v>
      </c>
      <c r="AQ10790">
        <f t="shared" si="1747"/>
        <v>0</v>
      </c>
      <c r="AV10790">
        <f t="shared" si="1749"/>
        <v>10787</v>
      </c>
      <c r="AW10790">
        <f t="shared" si="1748"/>
        <v>0</v>
      </c>
    </row>
    <row r="10791" spans="5:49" x14ac:dyDescent="0.25">
      <c r="E10791" s="47">
        <f t="shared" si="1741"/>
        <v>0</v>
      </c>
      <c r="F10791" s="45">
        <f t="shared" si="1742"/>
        <v>0</v>
      </c>
      <c r="G10791" s="45" t="e">
        <f t="shared" si="1743"/>
        <v>#DIV/0!</v>
      </c>
      <c r="H10791" s="45" t="e">
        <f t="shared" si="1744"/>
        <v>#DIV/0!</v>
      </c>
      <c r="AN10791">
        <f t="shared" si="1750"/>
        <v>0</v>
      </c>
      <c r="AO10791">
        <f t="shared" si="1745"/>
        <v>0</v>
      </c>
      <c r="AP10791">
        <f t="shared" si="1746"/>
        <v>0</v>
      </c>
      <c r="AQ10791">
        <f t="shared" si="1747"/>
        <v>0</v>
      </c>
      <c r="AV10791">
        <f t="shared" si="1749"/>
        <v>10788</v>
      </c>
      <c r="AW10791">
        <f t="shared" si="1748"/>
        <v>0</v>
      </c>
    </row>
    <row r="10792" spans="5:49" x14ac:dyDescent="0.25">
      <c r="E10792" s="47">
        <f t="shared" si="1741"/>
        <v>0</v>
      </c>
      <c r="F10792" s="45">
        <f t="shared" si="1742"/>
        <v>0</v>
      </c>
      <c r="G10792" s="45" t="e">
        <f t="shared" si="1743"/>
        <v>#DIV/0!</v>
      </c>
      <c r="H10792" s="45" t="e">
        <f t="shared" si="1744"/>
        <v>#DIV/0!</v>
      </c>
      <c r="AN10792">
        <f t="shared" si="1750"/>
        <v>0</v>
      </c>
      <c r="AO10792">
        <f t="shared" si="1745"/>
        <v>0</v>
      </c>
      <c r="AP10792">
        <f t="shared" si="1746"/>
        <v>0</v>
      </c>
      <c r="AQ10792">
        <f t="shared" si="1747"/>
        <v>0</v>
      </c>
      <c r="AV10792">
        <f t="shared" si="1749"/>
        <v>10789</v>
      </c>
      <c r="AW10792">
        <f t="shared" si="1748"/>
        <v>0</v>
      </c>
    </row>
    <row r="10793" spans="5:49" x14ac:dyDescent="0.25">
      <c r="E10793" s="47">
        <f t="shared" si="1741"/>
        <v>0</v>
      </c>
      <c r="F10793" s="45">
        <f t="shared" si="1742"/>
        <v>0</v>
      </c>
      <c r="G10793" s="45" t="e">
        <f t="shared" si="1743"/>
        <v>#DIV/0!</v>
      </c>
      <c r="H10793" s="45" t="e">
        <f t="shared" si="1744"/>
        <v>#DIV/0!</v>
      </c>
      <c r="AN10793">
        <f t="shared" si="1750"/>
        <v>0</v>
      </c>
      <c r="AO10793">
        <f t="shared" si="1745"/>
        <v>0</v>
      </c>
      <c r="AP10793">
        <f t="shared" si="1746"/>
        <v>0</v>
      </c>
      <c r="AQ10793">
        <f t="shared" si="1747"/>
        <v>0</v>
      </c>
      <c r="AV10793">
        <f t="shared" si="1749"/>
        <v>10790</v>
      </c>
      <c r="AW10793">
        <f t="shared" si="1748"/>
        <v>0</v>
      </c>
    </row>
    <row r="10794" spans="5:49" x14ac:dyDescent="0.25">
      <c r="E10794" s="47">
        <f t="shared" si="1741"/>
        <v>0</v>
      </c>
      <c r="F10794" s="45">
        <f t="shared" si="1742"/>
        <v>0</v>
      </c>
      <c r="G10794" s="45" t="e">
        <f t="shared" si="1743"/>
        <v>#DIV/0!</v>
      </c>
      <c r="H10794" s="45" t="e">
        <f t="shared" si="1744"/>
        <v>#DIV/0!</v>
      </c>
      <c r="AN10794">
        <f t="shared" si="1750"/>
        <v>0</v>
      </c>
      <c r="AO10794">
        <f t="shared" si="1745"/>
        <v>0</v>
      </c>
      <c r="AP10794">
        <f t="shared" si="1746"/>
        <v>0</v>
      </c>
      <c r="AQ10794">
        <f t="shared" si="1747"/>
        <v>0</v>
      </c>
      <c r="AV10794">
        <f t="shared" si="1749"/>
        <v>10791</v>
      </c>
      <c r="AW10794">
        <f t="shared" si="1748"/>
        <v>0</v>
      </c>
    </row>
    <row r="10795" spans="5:49" x14ac:dyDescent="0.25">
      <c r="E10795" s="47">
        <f t="shared" si="1741"/>
        <v>0</v>
      </c>
      <c r="F10795" s="45">
        <f t="shared" si="1742"/>
        <v>0</v>
      </c>
      <c r="G10795" s="45" t="e">
        <f t="shared" si="1743"/>
        <v>#DIV/0!</v>
      </c>
      <c r="H10795" s="45" t="e">
        <f t="shared" si="1744"/>
        <v>#DIV/0!</v>
      </c>
      <c r="AN10795">
        <f t="shared" si="1750"/>
        <v>0</v>
      </c>
      <c r="AO10795">
        <f t="shared" si="1745"/>
        <v>0</v>
      </c>
      <c r="AP10795">
        <f t="shared" si="1746"/>
        <v>0</v>
      </c>
      <c r="AQ10795">
        <f t="shared" si="1747"/>
        <v>0</v>
      </c>
      <c r="AV10795">
        <f t="shared" si="1749"/>
        <v>10792</v>
      </c>
      <c r="AW10795">
        <f t="shared" si="1748"/>
        <v>0</v>
      </c>
    </row>
    <row r="10796" spans="5:49" x14ac:dyDescent="0.25">
      <c r="E10796" s="47">
        <f t="shared" si="1741"/>
        <v>0</v>
      </c>
      <c r="F10796" s="45">
        <f t="shared" si="1742"/>
        <v>0</v>
      </c>
      <c r="G10796" s="45" t="e">
        <f t="shared" si="1743"/>
        <v>#DIV/0!</v>
      </c>
      <c r="H10796" s="45" t="e">
        <f t="shared" si="1744"/>
        <v>#DIV/0!</v>
      </c>
      <c r="AN10796">
        <f t="shared" si="1750"/>
        <v>0</v>
      </c>
      <c r="AO10796">
        <f t="shared" si="1745"/>
        <v>0</v>
      </c>
      <c r="AP10796">
        <f t="shared" si="1746"/>
        <v>0</v>
      </c>
      <c r="AQ10796">
        <f t="shared" si="1747"/>
        <v>0</v>
      </c>
      <c r="AV10796">
        <f t="shared" si="1749"/>
        <v>10793</v>
      </c>
      <c r="AW10796">
        <f t="shared" si="1748"/>
        <v>0</v>
      </c>
    </row>
    <row r="10797" spans="5:49" x14ac:dyDescent="0.25">
      <c r="E10797" s="47">
        <f t="shared" si="1741"/>
        <v>0</v>
      </c>
      <c r="F10797" s="45">
        <f t="shared" si="1742"/>
        <v>0</v>
      </c>
      <c r="G10797" s="45" t="e">
        <f t="shared" si="1743"/>
        <v>#DIV/0!</v>
      </c>
      <c r="H10797" s="45" t="e">
        <f t="shared" si="1744"/>
        <v>#DIV/0!</v>
      </c>
      <c r="AN10797">
        <f t="shared" si="1750"/>
        <v>0</v>
      </c>
      <c r="AO10797">
        <f t="shared" si="1745"/>
        <v>0</v>
      </c>
      <c r="AP10797">
        <f t="shared" si="1746"/>
        <v>0</v>
      </c>
      <c r="AQ10797">
        <f t="shared" si="1747"/>
        <v>0</v>
      </c>
      <c r="AV10797">
        <f t="shared" si="1749"/>
        <v>10794</v>
      </c>
      <c r="AW10797">
        <f t="shared" si="1748"/>
        <v>0</v>
      </c>
    </row>
    <row r="10798" spans="5:49" x14ac:dyDescent="0.25">
      <c r="E10798" s="47">
        <f t="shared" si="1741"/>
        <v>0</v>
      </c>
      <c r="F10798" s="45">
        <f t="shared" si="1742"/>
        <v>0</v>
      </c>
      <c r="G10798" s="45" t="e">
        <f t="shared" si="1743"/>
        <v>#DIV/0!</v>
      </c>
      <c r="H10798" s="45" t="e">
        <f t="shared" si="1744"/>
        <v>#DIV/0!</v>
      </c>
      <c r="AN10798">
        <f t="shared" si="1750"/>
        <v>0</v>
      </c>
      <c r="AO10798">
        <f t="shared" si="1745"/>
        <v>0</v>
      </c>
      <c r="AP10798">
        <f t="shared" si="1746"/>
        <v>0</v>
      </c>
      <c r="AQ10798">
        <f t="shared" si="1747"/>
        <v>0</v>
      </c>
      <c r="AV10798">
        <f t="shared" si="1749"/>
        <v>10795</v>
      </c>
      <c r="AW10798">
        <f t="shared" si="1748"/>
        <v>0</v>
      </c>
    </row>
    <row r="10799" spans="5:49" x14ac:dyDescent="0.25">
      <c r="E10799" s="47">
        <f t="shared" si="1741"/>
        <v>0</v>
      </c>
      <c r="F10799" s="45">
        <f t="shared" si="1742"/>
        <v>0</v>
      </c>
      <c r="G10799" s="45" t="e">
        <f t="shared" si="1743"/>
        <v>#DIV/0!</v>
      </c>
      <c r="H10799" s="45" t="e">
        <f t="shared" si="1744"/>
        <v>#DIV/0!</v>
      </c>
      <c r="AN10799">
        <f t="shared" si="1750"/>
        <v>0</v>
      </c>
      <c r="AO10799">
        <f t="shared" si="1745"/>
        <v>0</v>
      </c>
      <c r="AP10799">
        <f t="shared" si="1746"/>
        <v>0</v>
      </c>
      <c r="AQ10799">
        <f t="shared" si="1747"/>
        <v>0</v>
      </c>
      <c r="AV10799">
        <f t="shared" si="1749"/>
        <v>10796</v>
      </c>
      <c r="AW10799">
        <f t="shared" si="1748"/>
        <v>0</v>
      </c>
    </row>
    <row r="10800" spans="5:49" x14ac:dyDescent="0.25">
      <c r="E10800" s="47">
        <f t="shared" si="1741"/>
        <v>0</v>
      </c>
      <c r="F10800" s="45">
        <f t="shared" si="1742"/>
        <v>0</v>
      </c>
      <c r="G10800" s="45" t="e">
        <f t="shared" si="1743"/>
        <v>#DIV/0!</v>
      </c>
      <c r="H10800" s="45" t="e">
        <f t="shared" si="1744"/>
        <v>#DIV/0!</v>
      </c>
      <c r="AN10800">
        <f t="shared" si="1750"/>
        <v>0</v>
      </c>
      <c r="AO10800">
        <f t="shared" si="1745"/>
        <v>0</v>
      </c>
      <c r="AP10800">
        <f t="shared" si="1746"/>
        <v>0</v>
      </c>
      <c r="AQ10800">
        <f t="shared" si="1747"/>
        <v>0</v>
      </c>
      <c r="AV10800">
        <f t="shared" si="1749"/>
        <v>10797</v>
      </c>
      <c r="AW10800">
        <f t="shared" si="1748"/>
        <v>0</v>
      </c>
    </row>
    <row r="10801" spans="5:49" x14ac:dyDescent="0.25">
      <c r="E10801" s="47">
        <f t="shared" si="1741"/>
        <v>0</v>
      </c>
      <c r="F10801" s="45">
        <f t="shared" si="1742"/>
        <v>0</v>
      </c>
      <c r="G10801" s="45" t="e">
        <f t="shared" si="1743"/>
        <v>#DIV/0!</v>
      </c>
      <c r="H10801" s="45" t="e">
        <f t="shared" si="1744"/>
        <v>#DIV/0!</v>
      </c>
      <c r="AN10801">
        <f t="shared" si="1750"/>
        <v>0</v>
      </c>
      <c r="AO10801">
        <f t="shared" si="1745"/>
        <v>0</v>
      </c>
      <c r="AP10801">
        <f t="shared" si="1746"/>
        <v>0</v>
      </c>
      <c r="AQ10801">
        <f t="shared" si="1747"/>
        <v>0</v>
      </c>
      <c r="AV10801">
        <f t="shared" si="1749"/>
        <v>10798</v>
      </c>
      <c r="AW10801">
        <f t="shared" si="1748"/>
        <v>0</v>
      </c>
    </row>
    <row r="10802" spans="5:49" x14ac:dyDescent="0.25">
      <c r="E10802" s="47">
        <f t="shared" si="1741"/>
        <v>0</v>
      </c>
      <c r="F10802" s="45">
        <f t="shared" si="1742"/>
        <v>0</v>
      </c>
      <c r="G10802" s="45" t="e">
        <f t="shared" si="1743"/>
        <v>#DIV/0!</v>
      </c>
      <c r="H10802" s="45" t="e">
        <f t="shared" si="1744"/>
        <v>#DIV/0!</v>
      </c>
      <c r="AN10802">
        <f t="shared" si="1750"/>
        <v>0</v>
      </c>
      <c r="AO10802">
        <f t="shared" si="1745"/>
        <v>0</v>
      </c>
      <c r="AP10802">
        <f t="shared" si="1746"/>
        <v>0</v>
      </c>
      <c r="AQ10802">
        <f t="shared" si="1747"/>
        <v>0</v>
      </c>
      <c r="AV10802">
        <f t="shared" si="1749"/>
        <v>10799</v>
      </c>
      <c r="AW10802">
        <f t="shared" si="1748"/>
        <v>0</v>
      </c>
    </row>
    <row r="10803" spans="5:49" x14ac:dyDescent="0.25">
      <c r="E10803" s="47">
        <f t="shared" si="1741"/>
        <v>0</v>
      </c>
      <c r="F10803" s="45">
        <f t="shared" si="1742"/>
        <v>0</v>
      </c>
      <c r="G10803" s="45" t="e">
        <f t="shared" si="1743"/>
        <v>#DIV/0!</v>
      </c>
      <c r="H10803" s="45" t="e">
        <f t="shared" si="1744"/>
        <v>#DIV/0!</v>
      </c>
      <c r="AN10803">
        <f t="shared" si="1750"/>
        <v>0</v>
      </c>
      <c r="AO10803">
        <f t="shared" si="1745"/>
        <v>0</v>
      </c>
      <c r="AP10803">
        <f t="shared" si="1746"/>
        <v>0</v>
      </c>
      <c r="AQ10803">
        <f t="shared" si="1747"/>
        <v>0</v>
      </c>
      <c r="AV10803">
        <f t="shared" si="1749"/>
        <v>10800</v>
      </c>
      <c r="AW10803">
        <f t="shared" si="1748"/>
        <v>0</v>
      </c>
    </row>
    <row r="10804" spans="5:49" x14ac:dyDescent="0.25">
      <c r="E10804" s="47">
        <f t="shared" si="1741"/>
        <v>0</v>
      </c>
      <c r="F10804" s="45">
        <f t="shared" si="1742"/>
        <v>0</v>
      </c>
      <c r="G10804" s="45" t="e">
        <f t="shared" si="1743"/>
        <v>#DIV/0!</v>
      </c>
      <c r="H10804" s="45" t="e">
        <f t="shared" si="1744"/>
        <v>#DIV/0!</v>
      </c>
      <c r="AN10804">
        <f t="shared" si="1750"/>
        <v>0</v>
      </c>
      <c r="AO10804">
        <f t="shared" si="1745"/>
        <v>0</v>
      </c>
      <c r="AP10804">
        <f t="shared" si="1746"/>
        <v>0</v>
      </c>
      <c r="AQ10804">
        <f t="shared" si="1747"/>
        <v>0</v>
      </c>
      <c r="AV10804">
        <f t="shared" si="1749"/>
        <v>10801</v>
      </c>
      <c r="AW10804">
        <f t="shared" si="1748"/>
        <v>0</v>
      </c>
    </row>
    <row r="10805" spans="5:49" x14ac:dyDescent="0.25">
      <c r="E10805" s="47">
        <f t="shared" si="1741"/>
        <v>0</v>
      </c>
      <c r="F10805" s="45">
        <f t="shared" si="1742"/>
        <v>0</v>
      </c>
      <c r="G10805" s="45" t="e">
        <f t="shared" si="1743"/>
        <v>#DIV/0!</v>
      </c>
      <c r="H10805" s="45" t="e">
        <f t="shared" si="1744"/>
        <v>#DIV/0!</v>
      </c>
      <c r="AN10805">
        <f t="shared" si="1750"/>
        <v>0</v>
      </c>
      <c r="AO10805">
        <f t="shared" si="1745"/>
        <v>0</v>
      </c>
      <c r="AP10805">
        <f t="shared" si="1746"/>
        <v>0</v>
      </c>
      <c r="AQ10805">
        <f t="shared" si="1747"/>
        <v>0</v>
      </c>
      <c r="AV10805">
        <f t="shared" si="1749"/>
        <v>10802</v>
      </c>
      <c r="AW10805">
        <f t="shared" si="1748"/>
        <v>0</v>
      </c>
    </row>
    <row r="10806" spans="5:49" x14ac:dyDescent="0.25">
      <c r="E10806" s="47">
        <f t="shared" si="1741"/>
        <v>0</v>
      </c>
      <c r="F10806" s="45">
        <f t="shared" si="1742"/>
        <v>0</v>
      </c>
      <c r="G10806" s="45" t="e">
        <f t="shared" si="1743"/>
        <v>#DIV/0!</v>
      </c>
      <c r="H10806" s="45" t="e">
        <f t="shared" si="1744"/>
        <v>#DIV/0!</v>
      </c>
      <c r="AN10806">
        <f t="shared" si="1750"/>
        <v>0</v>
      </c>
      <c r="AO10806">
        <f t="shared" si="1745"/>
        <v>0</v>
      </c>
      <c r="AP10806">
        <f t="shared" si="1746"/>
        <v>0</v>
      </c>
      <c r="AQ10806">
        <f t="shared" si="1747"/>
        <v>0</v>
      </c>
      <c r="AV10806">
        <f t="shared" si="1749"/>
        <v>10803</v>
      </c>
      <c r="AW10806">
        <f t="shared" si="1748"/>
        <v>0</v>
      </c>
    </row>
    <row r="10807" spans="5:49" x14ac:dyDescent="0.25">
      <c r="E10807" s="47">
        <f t="shared" si="1741"/>
        <v>0</v>
      </c>
      <c r="F10807" s="45">
        <f t="shared" si="1742"/>
        <v>0</v>
      </c>
      <c r="G10807" s="45" t="e">
        <f t="shared" si="1743"/>
        <v>#DIV/0!</v>
      </c>
      <c r="H10807" s="45" t="e">
        <f t="shared" si="1744"/>
        <v>#DIV/0!</v>
      </c>
      <c r="AN10807">
        <f t="shared" si="1750"/>
        <v>0</v>
      </c>
      <c r="AO10807">
        <f t="shared" si="1745"/>
        <v>0</v>
      </c>
      <c r="AP10807">
        <f t="shared" si="1746"/>
        <v>0</v>
      </c>
      <c r="AQ10807">
        <f t="shared" si="1747"/>
        <v>0</v>
      </c>
      <c r="AV10807">
        <f t="shared" si="1749"/>
        <v>10804</v>
      </c>
      <c r="AW10807">
        <f t="shared" si="1748"/>
        <v>0</v>
      </c>
    </row>
    <row r="10808" spans="5:49" x14ac:dyDescent="0.25">
      <c r="E10808" s="47">
        <f t="shared" si="1741"/>
        <v>0</v>
      </c>
      <c r="F10808" s="45">
        <f t="shared" si="1742"/>
        <v>0</v>
      </c>
      <c r="G10808" s="45" t="e">
        <f t="shared" si="1743"/>
        <v>#DIV/0!</v>
      </c>
      <c r="H10808" s="45" t="e">
        <f t="shared" si="1744"/>
        <v>#DIV/0!</v>
      </c>
      <c r="AN10808">
        <f t="shared" si="1750"/>
        <v>0</v>
      </c>
      <c r="AO10808">
        <f t="shared" si="1745"/>
        <v>0</v>
      </c>
      <c r="AP10808">
        <f t="shared" si="1746"/>
        <v>0</v>
      </c>
      <c r="AQ10808">
        <f t="shared" si="1747"/>
        <v>0</v>
      </c>
      <c r="AV10808">
        <f t="shared" si="1749"/>
        <v>10805</v>
      </c>
      <c r="AW10808">
        <f t="shared" si="1748"/>
        <v>0</v>
      </c>
    </row>
    <row r="10809" spans="5:49" x14ac:dyDescent="0.25">
      <c r="E10809" s="47">
        <f t="shared" si="1741"/>
        <v>0</v>
      </c>
      <c r="F10809" s="45">
        <f t="shared" si="1742"/>
        <v>0</v>
      </c>
      <c r="G10809" s="45" t="e">
        <f t="shared" si="1743"/>
        <v>#DIV/0!</v>
      </c>
      <c r="H10809" s="45" t="e">
        <f t="shared" si="1744"/>
        <v>#DIV/0!</v>
      </c>
      <c r="AN10809">
        <f t="shared" si="1750"/>
        <v>0</v>
      </c>
      <c r="AO10809">
        <f t="shared" si="1745"/>
        <v>0</v>
      </c>
      <c r="AP10809">
        <f t="shared" si="1746"/>
        <v>0</v>
      </c>
      <c r="AQ10809">
        <f t="shared" si="1747"/>
        <v>0</v>
      </c>
      <c r="AV10809">
        <f t="shared" si="1749"/>
        <v>10806</v>
      </c>
      <c r="AW10809">
        <f t="shared" si="1748"/>
        <v>0</v>
      </c>
    </row>
    <row r="10810" spans="5:49" x14ac:dyDescent="0.25">
      <c r="E10810" s="47">
        <f t="shared" si="1741"/>
        <v>0</v>
      </c>
      <c r="F10810" s="45">
        <f t="shared" si="1742"/>
        <v>0</v>
      </c>
      <c r="G10810" s="45" t="e">
        <f t="shared" si="1743"/>
        <v>#DIV/0!</v>
      </c>
      <c r="H10810" s="45" t="e">
        <f t="shared" si="1744"/>
        <v>#DIV/0!</v>
      </c>
      <c r="AN10810">
        <f t="shared" si="1750"/>
        <v>0</v>
      </c>
      <c r="AO10810">
        <f t="shared" si="1745"/>
        <v>0</v>
      </c>
      <c r="AP10810">
        <f t="shared" si="1746"/>
        <v>0</v>
      </c>
      <c r="AQ10810">
        <f t="shared" si="1747"/>
        <v>0</v>
      </c>
      <c r="AV10810">
        <f t="shared" si="1749"/>
        <v>10807</v>
      </c>
      <c r="AW10810">
        <f t="shared" si="1748"/>
        <v>0</v>
      </c>
    </row>
    <row r="10811" spans="5:49" x14ac:dyDescent="0.25">
      <c r="E10811" s="47">
        <f t="shared" si="1741"/>
        <v>0</v>
      </c>
      <c r="F10811" s="45">
        <f t="shared" si="1742"/>
        <v>0</v>
      </c>
      <c r="G10811" s="45" t="e">
        <f t="shared" si="1743"/>
        <v>#DIV/0!</v>
      </c>
      <c r="H10811" s="45" t="e">
        <f t="shared" si="1744"/>
        <v>#DIV/0!</v>
      </c>
      <c r="AN10811">
        <f t="shared" si="1750"/>
        <v>0</v>
      </c>
      <c r="AO10811">
        <f t="shared" si="1745"/>
        <v>0</v>
      </c>
      <c r="AP10811">
        <f t="shared" si="1746"/>
        <v>0</v>
      </c>
      <c r="AQ10811">
        <f t="shared" si="1747"/>
        <v>0</v>
      </c>
      <c r="AV10811">
        <f t="shared" si="1749"/>
        <v>10808</v>
      </c>
      <c r="AW10811">
        <f t="shared" si="1748"/>
        <v>0</v>
      </c>
    </row>
    <row r="10812" spans="5:49" x14ac:dyDescent="0.25">
      <c r="E10812" s="47">
        <f t="shared" si="1741"/>
        <v>0</v>
      </c>
      <c r="F10812" s="45">
        <f t="shared" si="1742"/>
        <v>0</v>
      </c>
      <c r="G10812" s="45" t="e">
        <f t="shared" si="1743"/>
        <v>#DIV/0!</v>
      </c>
      <c r="H10812" s="45" t="e">
        <f t="shared" si="1744"/>
        <v>#DIV/0!</v>
      </c>
      <c r="AN10812">
        <f t="shared" si="1750"/>
        <v>0</v>
      </c>
      <c r="AO10812">
        <f t="shared" si="1745"/>
        <v>0</v>
      </c>
      <c r="AP10812">
        <f t="shared" si="1746"/>
        <v>0</v>
      </c>
      <c r="AQ10812">
        <f t="shared" si="1747"/>
        <v>0</v>
      </c>
      <c r="AV10812">
        <f t="shared" si="1749"/>
        <v>10809</v>
      </c>
      <c r="AW10812">
        <f t="shared" si="1748"/>
        <v>0</v>
      </c>
    </row>
    <row r="10813" spans="5:49" x14ac:dyDescent="0.25">
      <c r="E10813" s="47">
        <f t="shared" si="1741"/>
        <v>0</v>
      </c>
      <c r="F10813" s="45">
        <f t="shared" si="1742"/>
        <v>0</v>
      </c>
      <c r="G10813" s="45" t="e">
        <f t="shared" si="1743"/>
        <v>#DIV/0!</v>
      </c>
      <c r="H10813" s="45" t="e">
        <f t="shared" si="1744"/>
        <v>#DIV/0!</v>
      </c>
      <c r="AN10813">
        <f t="shared" si="1750"/>
        <v>0</v>
      </c>
      <c r="AO10813">
        <f t="shared" si="1745"/>
        <v>0</v>
      </c>
      <c r="AP10813">
        <f t="shared" si="1746"/>
        <v>0</v>
      </c>
      <c r="AQ10813">
        <f t="shared" si="1747"/>
        <v>0</v>
      </c>
      <c r="AV10813">
        <f t="shared" si="1749"/>
        <v>10810</v>
      </c>
      <c r="AW10813">
        <f t="shared" si="1748"/>
        <v>0</v>
      </c>
    </row>
    <row r="10814" spans="5:49" x14ac:dyDescent="0.25">
      <c r="E10814" s="47">
        <f t="shared" si="1741"/>
        <v>0</v>
      </c>
      <c r="F10814" s="45">
        <f t="shared" si="1742"/>
        <v>0</v>
      </c>
      <c r="G10814" s="45" t="e">
        <f t="shared" si="1743"/>
        <v>#DIV/0!</v>
      </c>
      <c r="H10814" s="45" t="e">
        <f t="shared" si="1744"/>
        <v>#DIV/0!</v>
      </c>
      <c r="AN10814">
        <f t="shared" si="1750"/>
        <v>0</v>
      </c>
      <c r="AO10814">
        <f t="shared" si="1745"/>
        <v>0</v>
      </c>
      <c r="AP10814">
        <f t="shared" si="1746"/>
        <v>0</v>
      </c>
      <c r="AQ10814">
        <f t="shared" si="1747"/>
        <v>0</v>
      </c>
      <c r="AV10814">
        <f t="shared" si="1749"/>
        <v>10811</v>
      </c>
      <c r="AW10814">
        <f t="shared" si="1748"/>
        <v>0</v>
      </c>
    </row>
    <row r="10815" spans="5:49" x14ac:dyDescent="0.25">
      <c r="E10815" s="47">
        <f t="shared" si="1741"/>
        <v>0</v>
      </c>
      <c r="F10815" s="45">
        <f t="shared" si="1742"/>
        <v>0</v>
      </c>
      <c r="G10815" s="45" t="e">
        <f t="shared" si="1743"/>
        <v>#DIV/0!</v>
      </c>
      <c r="H10815" s="45" t="e">
        <f t="shared" si="1744"/>
        <v>#DIV/0!</v>
      </c>
      <c r="AN10815">
        <f t="shared" si="1750"/>
        <v>0</v>
      </c>
      <c r="AO10815">
        <f t="shared" si="1745"/>
        <v>0</v>
      </c>
      <c r="AP10815">
        <f t="shared" si="1746"/>
        <v>0</v>
      </c>
      <c r="AQ10815">
        <f t="shared" si="1747"/>
        <v>0</v>
      </c>
      <c r="AV10815">
        <f t="shared" si="1749"/>
        <v>10812</v>
      </c>
      <c r="AW10815">
        <f t="shared" si="1748"/>
        <v>0</v>
      </c>
    </row>
    <row r="10816" spans="5:49" x14ac:dyDescent="0.25">
      <c r="E10816" s="47">
        <f t="shared" si="1741"/>
        <v>0</v>
      </c>
      <c r="F10816" s="45">
        <f t="shared" si="1742"/>
        <v>0</v>
      </c>
      <c r="G10816" s="45" t="e">
        <f t="shared" si="1743"/>
        <v>#DIV/0!</v>
      </c>
      <c r="H10816" s="45" t="e">
        <f t="shared" si="1744"/>
        <v>#DIV/0!</v>
      </c>
      <c r="AN10816">
        <f t="shared" si="1750"/>
        <v>0</v>
      </c>
      <c r="AO10816">
        <f t="shared" si="1745"/>
        <v>0</v>
      </c>
      <c r="AP10816">
        <f t="shared" si="1746"/>
        <v>0</v>
      </c>
      <c r="AQ10816">
        <f t="shared" si="1747"/>
        <v>0</v>
      </c>
      <c r="AV10816">
        <f t="shared" si="1749"/>
        <v>10813</v>
      </c>
      <c r="AW10816">
        <f t="shared" si="1748"/>
        <v>0</v>
      </c>
    </row>
    <row r="10817" spans="5:49" x14ac:dyDescent="0.25">
      <c r="E10817" s="47">
        <f t="shared" si="1741"/>
        <v>0</v>
      </c>
      <c r="F10817" s="45">
        <f t="shared" si="1742"/>
        <v>0</v>
      </c>
      <c r="G10817" s="45" t="e">
        <f t="shared" si="1743"/>
        <v>#DIV/0!</v>
      </c>
      <c r="H10817" s="45" t="e">
        <f t="shared" si="1744"/>
        <v>#DIV/0!</v>
      </c>
      <c r="AN10817">
        <f t="shared" si="1750"/>
        <v>0</v>
      </c>
      <c r="AO10817">
        <f t="shared" si="1745"/>
        <v>0</v>
      </c>
      <c r="AP10817">
        <f t="shared" si="1746"/>
        <v>0</v>
      </c>
      <c r="AQ10817">
        <f t="shared" si="1747"/>
        <v>0</v>
      </c>
      <c r="AV10817">
        <f t="shared" si="1749"/>
        <v>10814</v>
      </c>
      <c r="AW10817">
        <f t="shared" si="1748"/>
        <v>0</v>
      </c>
    </row>
    <row r="10818" spans="5:49" x14ac:dyDescent="0.25">
      <c r="E10818" s="47">
        <f t="shared" ref="E10818:E10881" si="1751">ROUNDDOWN(C10820,0)</f>
        <v>0</v>
      </c>
      <c r="F10818" s="45">
        <f t="shared" ref="F10818:F10881" si="1752">HOUR(C10820)</f>
        <v>0</v>
      </c>
      <c r="G10818" s="45" t="e">
        <f t="shared" ref="G10818:G10881" si="1753">D10820/H10818</f>
        <v>#DIV/0!</v>
      </c>
      <c r="H10818" s="45" t="e">
        <f t="shared" ref="H10818:H10881" si="1754">AVERAGEIFS(D:D,E:E,E10818)</f>
        <v>#DIV/0!</v>
      </c>
      <c r="AN10818">
        <f t="shared" si="1750"/>
        <v>0</v>
      </c>
      <c r="AO10818">
        <f t="shared" si="1745"/>
        <v>0</v>
      </c>
      <c r="AP10818">
        <f t="shared" si="1746"/>
        <v>0</v>
      </c>
      <c r="AQ10818">
        <f t="shared" si="1747"/>
        <v>0</v>
      </c>
      <c r="AV10818">
        <f t="shared" si="1749"/>
        <v>10815</v>
      </c>
      <c r="AW10818">
        <f t="shared" si="1748"/>
        <v>0</v>
      </c>
    </row>
    <row r="10819" spans="5:49" x14ac:dyDescent="0.25">
      <c r="E10819" s="47">
        <f t="shared" si="1751"/>
        <v>0</v>
      </c>
      <c r="F10819" s="45">
        <f t="shared" si="1752"/>
        <v>0</v>
      </c>
      <c r="G10819" s="45" t="e">
        <f t="shared" si="1753"/>
        <v>#DIV/0!</v>
      </c>
      <c r="H10819" s="45" t="e">
        <f t="shared" si="1754"/>
        <v>#DIV/0!</v>
      </c>
      <c r="AN10819">
        <f t="shared" si="1750"/>
        <v>0</v>
      </c>
      <c r="AO10819">
        <f t="shared" si="1745"/>
        <v>0</v>
      </c>
      <c r="AP10819">
        <f t="shared" si="1746"/>
        <v>0</v>
      </c>
      <c r="AQ10819">
        <f t="shared" si="1747"/>
        <v>0</v>
      </c>
      <c r="AV10819">
        <f t="shared" si="1749"/>
        <v>10816</v>
      </c>
      <c r="AW10819">
        <f t="shared" si="1748"/>
        <v>0</v>
      </c>
    </row>
    <row r="10820" spans="5:49" x14ac:dyDescent="0.25">
      <c r="E10820" s="47">
        <f t="shared" si="1751"/>
        <v>0</v>
      </c>
      <c r="F10820" s="45">
        <f t="shared" si="1752"/>
        <v>0</v>
      </c>
      <c r="G10820" s="45" t="e">
        <f t="shared" si="1753"/>
        <v>#DIV/0!</v>
      </c>
      <c r="H10820" s="45" t="e">
        <f t="shared" si="1754"/>
        <v>#DIV/0!</v>
      </c>
      <c r="AN10820">
        <f t="shared" si="1750"/>
        <v>0</v>
      </c>
      <c r="AO10820">
        <f t="shared" ref="AO10820:AO10883" si="1755">ROUNDUP((C10820-$C$4)/7,0)</f>
        <v>0</v>
      </c>
      <c r="AP10820">
        <f t="shared" ref="AP10820:AP10883" si="1756">ROUNDUP((C10820-$C$4)/1,0)</f>
        <v>0</v>
      </c>
      <c r="AQ10820">
        <f t="shared" ref="AQ10820:AQ10883" si="1757">ROUNDUP((C10820-$C$4)*24,0)</f>
        <v>0</v>
      </c>
      <c r="AV10820">
        <f t="shared" si="1749"/>
        <v>10817</v>
      </c>
      <c r="AW10820">
        <f t="shared" ref="AW10820:AW10883" si="1758">SUMIFS(AN:AN,AQ:AQ,AV10820)</f>
        <v>0</v>
      </c>
    </row>
    <row r="10821" spans="5:49" x14ac:dyDescent="0.25">
      <c r="E10821" s="47">
        <f t="shared" si="1751"/>
        <v>0</v>
      </c>
      <c r="F10821" s="45">
        <f t="shared" si="1752"/>
        <v>0</v>
      </c>
      <c r="G10821" s="45" t="e">
        <f t="shared" si="1753"/>
        <v>#DIV/0!</v>
      </c>
      <c r="H10821" s="45" t="e">
        <f t="shared" si="1754"/>
        <v>#DIV/0!</v>
      </c>
      <c r="AN10821">
        <f t="shared" si="1750"/>
        <v>0</v>
      </c>
      <c r="AO10821">
        <f t="shared" si="1755"/>
        <v>0</v>
      </c>
      <c r="AP10821">
        <f t="shared" si="1756"/>
        <v>0</v>
      </c>
      <c r="AQ10821">
        <f t="shared" si="1757"/>
        <v>0</v>
      </c>
      <c r="AV10821">
        <f t="shared" ref="AV10821:AV10884" si="1759">1+AV10820</f>
        <v>10818</v>
      </c>
      <c r="AW10821">
        <f t="shared" si="1758"/>
        <v>0</v>
      </c>
    </row>
    <row r="10822" spans="5:49" x14ac:dyDescent="0.25">
      <c r="E10822" s="47">
        <f t="shared" si="1751"/>
        <v>0</v>
      </c>
      <c r="F10822" s="45">
        <f t="shared" si="1752"/>
        <v>0</v>
      </c>
      <c r="G10822" s="45" t="e">
        <f t="shared" si="1753"/>
        <v>#DIV/0!</v>
      </c>
      <c r="H10822" s="45" t="e">
        <f t="shared" si="1754"/>
        <v>#DIV/0!</v>
      </c>
      <c r="AN10822">
        <f t="shared" si="1750"/>
        <v>0</v>
      </c>
      <c r="AO10822">
        <f t="shared" si="1755"/>
        <v>0</v>
      </c>
      <c r="AP10822">
        <f t="shared" si="1756"/>
        <v>0</v>
      </c>
      <c r="AQ10822">
        <f t="shared" si="1757"/>
        <v>0</v>
      </c>
      <c r="AV10822">
        <f t="shared" si="1759"/>
        <v>10819</v>
      </c>
      <c r="AW10822">
        <f t="shared" si="1758"/>
        <v>0</v>
      </c>
    </row>
    <row r="10823" spans="5:49" x14ac:dyDescent="0.25">
      <c r="E10823" s="47">
        <f t="shared" si="1751"/>
        <v>0</v>
      </c>
      <c r="F10823" s="45">
        <f t="shared" si="1752"/>
        <v>0</v>
      </c>
      <c r="G10823" s="45" t="e">
        <f t="shared" si="1753"/>
        <v>#DIV/0!</v>
      </c>
      <c r="H10823" s="45" t="e">
        <f t="shared" si="1754"/>
        <v>#DIV/0!</v>
      </c>
      <c r="AN10823">
        <f t="shared" si="1750"/>
        <v>0</v>
      </c>
      <c r="AO10823">
        <f t="shared" si="1755"/>
        <v>0</v>
      </c>
      <c r="AP10823">
        <f t="shared" si="1756"/>
        <v>0</v>
      </c>
      <c r="AQ10823">
        <f t="shared" si="1757"/>
        <v>0</v>
      </c>
      <c r="AV10823">
        <f t="shared" si="1759"/>
        <v>10820</v>
      </c>
      <c r="AW10823">
        <f t="shared" si="1758"/>
        <v>0</v>
      </c>
    </row>
    <row r="10824" spans="5:49" x14ac:dyDescent="0.25">
      <c r="E10824" s="47">
        <f t="shared" si="1751"/>
        <v>0</v>
      </c>
      <c r="F10824" s="45">
        <f t="shared" si="1752"/>
        <v>0</v>
      </c>
      <c r="G10824" s="45" t="e">
        <f t="shared" si="1753"/>
        <v>#DIV/0!</v>
      </c>
      <c r="H10824" s="45" t="e">
        <f t="shared" si="1754"/>
        <v>#DIV/0!</v>
      </c>
      <c r="AN10824">
        <f t="shared" ref="AN10824:AN10887" si="1760">D10824*(C10824-C10823)*86400*$B$15</f>
        <v>0</v>
      </c>
      <c r="AO10824">
        <f t="shared" si="1755"/>
        <v>0</v>
      </c>
      <c r="AP10824">
        <f t="shared" si="1756"/>
        <v>0</v>
      </c>
      <c r="AQ10824">
        <f t="shared" si="1757"/>
        <v>0</v>
      </c>
      <c r="AV10824">
        <f t="shared" si="1759"/>
        <v>10821</v>
      </c>
      <c r="AW10824">
        <f t="shared" si="1758"/>
        <v>0</v>
      </c>
    </row>
    <row r="10825" spans="5:49" x14ac:dyDescent="0.25">
      <c r="E10825" s="47">
        <f t="shared" si="1751"/>
        <v>0</v>
      </c>
      <c r="F10825" s="45">
        <f t="shared" si="1752"/>
        <v>0</v>
      </c>
      <c r="G10825" s="45" t="e">
        <f t="shared" si="1753"/>
        <v>#DIV/0!</v>
      </c>
      <c r="H10825" s="45" t="e">
        <f t="shared" si="1754"/>
        <v>#DIV/0!</v>
      </c>
      <c r="AN10825">
        <f t="shared" si="1760"/>
        <v>0</v>
      </c>
      <c r="AO10825">
        <f t="shared" si="1755"/>
        <v>0</v>
      </c>
      <c r="AP10825">
        <f t="shared" si="1756"/>
        <v>0</v>
      </c>
      <c r="AQ10825">
        <f t="shared" si="1757"/>
        <v>0</v>
      </c>
      <c r="AV10825">
        <f t="shared" si="1759"/>
        <v>10822</v>
      </c>
      <c r="AW10825">
        <f t="shared" si="1758"/>
        <v>0</v>
      </c>
    </row>
    <row r="10826" spans="5:49" x14ac:dyDescent="0.25">
      <c r="E10826" s="47">
        <f t="shared" si="1751"/>
        <v>0</v>
      </c>
      <c r="F10826" s="45">
        <f t="shared" si="1752"/>
        <v>0</v>
      </c>
      <c r="G10826" s="45" t="e">
        <f t="shared" si="1753"/>
        <v>#DIV/0!</v>
      </c>
      <c r="H10826" s="45" t="e">
        <f t="shared" si="1754"/>
        <v>#DIV/0!</v>
      </c>
      <c r="AN10826">
        <f t="shared" si="1760"/>
        <v>0</v>
      </c>
      <c r="AO10826">
        <f t="shared" si="1755"/>
        <v>0</v>
      </c>
      <c r="AP10826">
        <f t="shared" si="1756"/>
        <v>0</v>
      </c>
      <c r="AQ10826">
        <f t="shared" si="1757"/>
        <v>0</v>
      </c>
      <c r="AV10826">
        <f t="shared" si="1759"/>
        <v>10823</v>
      </c>
      <c r="AW10826">
        <f t="shared" si="1758"/>
        <v>0</v>
      </c>
    </row>
    <row r="10827" spans="5:49" x14ac:dyDescent="0.25">
      <c r="E10827" s="47">
        <f t="shared" si="1751"/>
        <v>0</v>
      </c>
      <c r="F10827" s="45">
        <f t="shared" si="1752"/>
        <v>0</v>
      </c>
      <c r="G10827" s="45" t="e">
        <f t="shared" si="1753"/>
        <v>#DIV/0!</v>
      </c>
      <c r="H10827" s="45" t="e">
        <f t="shared" si="1754"/>
        <v>#DIV/0!</v>
      </c>
      <c r="AN10827">
        <f t="shared" si="1760"/>
        <v>0</v>
      </c>
      <c r="AO10827">
        <f t="shared" si="1755"/>
        <v>0</v>
      </c>
      <c r="AP10827">
        <f t="shared" si="1756"/>
        <v>0</v>
      </c>
      <c r="AQ10827">
        <f t="shared" si="1757"/>
        <v>0</v>
      </c>
      <c r="AV10827">
        <f t="shared" si="1759"/>
        <v>10824</v>
      </c>
      <c r="AW10827">
        <f t="shared" si="1758"/>
        <v>0</v>
      </c>
    </row>
    <row r="10828" spans="5:49" x14ac:dyDescent="0.25">
      <c r="E10828" s="47">
        <f t="shared" si="1751"/>
        <v>0</v>
      </c>
      <c r="F10828" s="45">
        <f t="shared" si="1752"/>
        <v>0</v>
      </c>
      <c r="G10828" s="45" t="e">
        <f t="shared" si="1753"/>
        <v>#DIV/0!</v>
      </c>
      <c r="H10828" s="45" t="e">
        <f t="shared" si="1754"/>
        <v>#DIV/0!</v>
      </c>
      <c r="AN10828">
        <f t="shared" si="1760"/>
        <v>0</v>
      </c>
      <c r="AO10828">
        <f t="shared" si="1755"/>
        <v>0</v>
      </c>
      <c r="AP10828">
        <f t="shared" si="1756"/>
        <v>0</v>
      </c>
      <c r="AQ10828">
        <f t="shared" si="1757"/>
        <v>0</v>
      </c>
      <c r="AV10828">
        <f t="shared" si="1759"/>
        <v>10825</v>
      </c>
      <c r="AW10828">
        <f t="shared" si="1758"/>
        <v>0</v>
      </c>
    </row>
    <row r="10829" spans="5:49" x14ac:dyDescent="0.25">
      <c r="E10829" s="47">
        <f t="shared" si="1751"/>
        <v>0</v>
      </c>
      <c r="F10829" s="45">
        <f t="shared" si="1752"/>
        <v>0</v>
      </c>
      <c r="G10829" s="45" t="e">
        <f t="shared" si="1753"/>
        <v>#DIV/0!</v>
      </c>
      <c r="H10829" s="45" t="e">
        <f t="shared" si="1754"/>
        <v>#DIV/0!</v>
      </c>
      <c r="AN10829">
        <f t="shared" si="1760"/>
        <v>0</v>
      </c>
      <c r="AO10829">
        <f t="shared" si="1755"/>
        <v>0</v>
      </c>
      <c r="AP10829">
        <f t="shared" si="1756"/>
        <v>0</v>
      </c>
      <c r="AQ10829">
        <f t="shared" si="1757"/>
        <v>0</v>
      </c>
      <c r="AV10829">
        <f t="shared" si="1759"/>
        <v>10826</v>
      </c>
      <c r="AW10829">
        <f t="shared" si="1758"/>
        <v>0</v>
      </c>
    </row>
    <row r="10830" spans="5:49" x14ac:dyDescent="0.25">
      <c r="E10830" s="47">
        <f t="shared" si="1751"/>
        <v>0</v>
      </c>
      <c r="F10830" s="45">
        <f t="shared" si="1752"/>
        <v>0</v>
      </c>
      <c r="G10830" s="45" t="e">
        <f t="shared" si="1753"/>
        <v>#DIV/0!</v>
      </c>
      <c r="H10830" s="45" t="e">
        <f t="shared" si="1754"/>
        <v>#DIV/0!</v>
      </c>
      <c r="AN10830">
        <f t="shared" si="1760"/>
        <v>0</v>
      </c>
      <c r="AO10830">
        <f t="shared" si="1755"/>
        <v>0</v>
      </c>
      <c r="AP10830">
        <f t="shared" si="1756"/>
        <v>0</v>
      </c>
      <c r="AQ10830">
        <f t="shared" si="1757"/>
        <v>0</v>
      </c>
      <c r="AV10830">
        <f t="shared" si="1759"/>
        <v>10827</v>
      </c>
      <c r="AW10830">
        <f t="shared" si="1758"/>
        <v>0</v>
      </c>
    </row>
    <row r="10831" spans="5:49" x14ac:dyDescent="0.25">
      <c r="E10831" s="47">
        <f t="shared" si="1751"/>
        <v>0</v>
      </c>
      <c r="F10831" s="45">
        <f t="shared" si="1752"/>
        <v>0</v>
      </c>
      <c r="G10831" s="45" t="e">
        <f t="shared" si="1753"/>
        <v>#DIV/0!</v>
      </c>
      <c r="H10831" s="45" t="e">
        <f t="shared" si="1754"/>
        <v>#DIV/0!</v>
      </c>
      <c r="AN10831">
        <f t="shared" si="1760"/>
        <v>0</v>
      </c>
      <c r="AO10831">
        <f t="shared" si="1755"/>
        <v>0</v>
      </c>
      <c r="AP10831">
        <f t="shared" si="1756"/>
        <v>0</v>
      </c>
      <c r="AQ10831">
        <f t="shared" si="1757"/>
        <v>0</v>
      </c>
      <c r="AV10831">
        <f t="shared" si="1759"/>
        <v>10828</v>
      </c>
      <c r="AW10831">
        <f t="shared" si="1758"/>
        <v>0</v>
      </c>
    </row>
    <row r="10832" spans="5:49" x14ac:dyDescent="0.25">
      <c r="E10832" s="47">
        <f t="shared" si="1751"/>
        <v>0</v>
      </c>
      <c r="F10832" s="45">
        <f t="shared" si="1752"/>
        <v>0</v>
      </c>
      <c r="G10832" s="45" t="e">
        <f t="shared" si="1753"/>
        <v>#DIV/0!</v>
      </c>
      <c r="H10832" s="45" t="e">
        <f t="shared" si="1754"/>
        <v>#DIV/0!</v>
      </c>
      <c r="AN10832">
        <f t="shared" si="1760"/>
        <v>0</v>
      </c>
      <c r="AO10832">
        <f t="shared" si="1755"/>
        <v>0</v>
      </c>
      <c r="AP10832">
        <f t="shared" si="1756"/>
        <v>0</v>
      </c>
      <c r="AQ10832">
        <f t="shared" si="1757"/>
        <v>0</v>
      </c>
      <c r="AV10832">
        <f t="shared" si="1759"/>
        <v>10829</v>
      </c>
      <c r="AW10832">
        <f t="shared" si="1758"/>
        <v>0</v>
      </c>
    </row>
    <row r="10833" spans="5:49" x14ac:dyDescent="0.25">
      <c r="E10833" s="47">
        <f t="shared" si="1751"/>
        <v>0</v>
      </c>
      <c r="F10833" s="45">
        <f t="shared" si="1752"/>
        <v>0</v>
      </c>
      <c r="G10833" s="45" t="e">
        <f t="shared" si="1753"/>
        <v>#DIV/0!</v>
      </c>
      <c r="H10833" s="45" t="e">
        <f t="shared" si="1754"/>
        <v>#DIV/0!</v>
      </c>
      <c r="AN10833">
        <f t="shared" si="1760"/>
        <v>0</v>
      </c>
      <c r="AO10833">
        <f t="shared" si="1755"/>
        <v>0</v>
      </c>
      <c r="AP10833">
        <f t="shared" si="1756"/>
        <v>0</v>
      </c>
      <c r="AQ10833">
        <f t="shared" si="1757"/>
        <v>0</v>
      </c>
      <c r="AV10833">
        <f t="shared" si="1759"/>
        <v>10830</v>
      </c>
      <c r="AW10833">
        <f t="shared" si="1758"/>
        <v>0</v>
      </c>
    </row>
    <row r="10834" spans="5:49" x14ac:dyDescent="0.25">
      <c r="E10834" s="47">
        <f t="shared" si="1751"/>
        <v>0</v>
      </c>
      <c r="F10834" s="45">
        <f t="shared" si="1752"/>
        <v>0</v>
      </c>
      <c r="G10834" s="45" t="e">
        <f t="shared" si="1753"/>
        <v>#DIV/0!</v>
      </c>
      <c r="H10834" s="45" t="e">
        <f t="shared" si="1754"/>
        <v>#DIV/0!</v>
      </c>
      <c r="AN10834">
        <f t="shared" si="1760"/>
        <v>0</v>
      </c>
      <c r="AO10834">
        <f t="shared" si="1755"/>
        <v>0</v>
      </c>
      <c r="AP10834">
        <f t="shared" si="1756"/>
        <v>0</v>
      </c>
      <c r="AQ10834">
        <f t="shared" si="1757"/>
        <v>0</v>
      </c>
      <c r="AV10834">
        <f t="shared" si="1759"/>
        <v>10831</v>
      </c>
      <c r="AW10834">
        <f t="shared" si="1758"/>
        <v>0</v>
      </c>
    </row>
    <row r="10835" spans="5:49" x14ac:dyDescent="0.25">
      <c r="E10835" s="47">
        <f t="shared" si="1751"/>
        <v>0</v>
      </c>
      <c r="F10835" s="45">
        <f t="shared" si="1752"/>
        <v>0</v>
      </c>
      <c r="G10835" s="45" t="e">
        <f t="shared" si="1753"/>
        <v>#DIV/0!</v>
      </c>
      <c r="H10835" s="45" t="e">
        <f t="shared" si="1754"/>
        <v>#DIV/0!</v>
      </c>
      <c r="AN10835">
        <f t="shared" si="1760"/>
        <v>0</v>
      </c>
      <c r="AO10835">
        <f t="shared" si="1755"/>
        <v>0</v>
      </c>
      <c r="AP10835">
        <f t="shared" si="1756"/>
        <v>0</v>
      </c>
      <c r="AQ10835">
        <f t="shared" si="1757"/>
        <v>0</v>
      </c>
      <c r="AV10835">
        <f t="shared" si="1759"/>
        <v>10832</v>
      </c>
      <c r="AW10835">
        <f t="shared" si="1758"/>
        <v>0</v>
      </c>
    </row>
    <row r="10836" spans="5:49" x14ac:dyDescent="0.25">
      <c r="E10836" s="47">
        <f t="shared" si="1751"/>
        <v>0</v>
      </c>
      <c r="F10836" s="45">
        <f t="shared" si="1752"/>
        <v>0</v>
      </c>
      <c r="G10836" s="45" t="e">
        <f t="shared" si="1753"/>
        <v>#DIV/0!</v>
      </c>
      <c r="H10836" s="45" t="e">
        <f t="shared" si="1754"/>
        <v>#DIV/0!</v>
      </c>
      <c r="AN10836">
        <f t="shared" si="1760"/>
        <v>0</v>
      </c>
      <c r="AO10836">
        <f t="shared" si="1755"/>
        <v>0</v>
      </c>
      <c r="AP10836">
        <f t="shared" si="1756"/>
        <v>0</v>
      </c>
      <c r="AQ10836">
        <f t="shared" si="1757"/>
        <v>0</v>
      </c>
      <c r="AV10836">
        <f t="shared" si="1759"/>
        <v>10833</v>
      </c>
      <c r="AW10836">
        <f t="shared" si="1758"/>
        <v>0</v>
      </c>
    </row>
    <row r="10837" spans="5:49" x14ac:dyDescent="0.25">
      <c r="E10837" s="47">
        <f t="shared" si="1751"/>
        <v>0</v>
      </c>
      <c r="F10837" s="45">
        <f t="shared" si="1752"/>
        <v>0</v>
      </c>
      <c r="G10837" s="45" t="e">
        <f t="shared" si="1753"/>
        <v>#DIV/0!</v>
      </c>
      <c r="H10837" s="45" t="e">
        <f t="shared" si="1754"/>
        <v>#DIV/0!</v>
      </c>
      <c r="AN10837">
        <f t="shared" si="1760"/>
        <v>0</v>
      </c>
      <c r="AO10837">
        <f t="shared" si="1755"/>
        <v>0</v>
      </c>
      <c r="AP10837">
        <f t="shared" si="1756"/>
        <v>0</v>
      </c>
      <c r="AQ10837">
        <f t="shared" si="1757"/>
        <v>0</v>
      </c>
      <c r="AV10837">
        <f t="shared" si="1759"/>
        <v>10834</v>
      </c>
      <c r="AW10837">
        <f t="shared" si="1758"/>
        <v>0</v>
      </c>
    </row>
    <row r="10838" spans="5:49" x14ac:dyDescent="0.25">
      <c r="E10838" s="47">
        <f t="shared" si="1751"/>
        <v>0</v>
      </c>
      <c r="F10838" s="45">
        <f t="shared" si="1752"/>
        <v>0</v>
      </c>
      <c r="G10838" s="45" t="e">
        <f t="shared" si="1753"/>
        <v>#DIV/0!</v>
      </c>
      <c r="H10838" s="45" t="e">
        <f t="shared" si="1754"/>
        <v>#DIV/0!</v>
      </c>
      <c r="AN10838">
        <f t="shared" si="1760"/>
        <v>0</v>
      </c>
      <c r="AO10838">
        <f t="shared" si="1755"/>
        <v>0</v>
      </c>
      <c r="AP10838">
        <f t="shared" si="1756"/>
        <v>0</v>
      </c>
      <c r="AQ10838">
        <f t="shared" si="1757"/>
        <v>0</v>
      </c>
      <c r="AV10838">
        <f t="shared" si="1759"/>
        <v>10835</v>
      </c>
      <c r="AW10838">
        <f t="shared" si="1758"/>
        <v>0</v>
      </c>
    </row>
    <row r="10839" spans="5:49" x14ac:dyDescent="0.25">
      <c r="E10839" s="47">
        <f t="shared" si="1751"/>
        <v>0</v>
      </c>
      <c r="F10839" s="45">
        <f t="shared" si="1752"/>
        <v>0</v>
      </c>
      <c r="G10839" s="45" t="e">
        <f t="shared" si="1753"/>
        <v>#DIV/0!</v>
      </c>
      <c r="H10839" s="45" t="e">
        <f t="shared" si="1754"/>
        <v>#DIV/0!</v>
      </c>
      <c r="AN10839">
        <f t="shared" si="1760"/>
        <v>0</v>
      </c>
      <c r="AO10839">
        <f t="shared" si="1755"/>
        <v>0</v>
      </c>
      <c r="AP10839">
        <f t="shared" si="1756"/>
        <v>0</v>
      </c>
      <c r="AQ10839">
        <f t="shared" si="1757"/>
        <v>0</v>
      </c>
      <c r="AV10839">
        <f t="shared" si="1759"/>
        <v>10836</v>
      </c>
      <c r="AW10839">
        <f t="shared" si="1758"/>
        <v>0</v>
      </c>
    </row>
    <row r="10840" spans="5:49" x14ac:dyDescent="0.25">
      <c r="E10840" s="47">
        <f t="shared" si="1751"/>
        <v>0</v>
      </c>
      <c r="F10840" s="45">
        <f t="shared" si="1752"/>
        <v>0</v>
      </c>
      <c r="G10840" s="45" t="e">
        <f t="shared" si="1753"/>
        <v>#DIV/0!</v>
      </c>
      <c r="H10840" s="45" t="e">
        <f t="shared" si="1754"/>
        <v>#DIV/0!</v>
      </c>
      <c r="AN10840">
        <f t="shared" si="1760"/>
        <v>0</v>
      </c>
      <c r="AO10840">
        <f t="shared" si="1755"/>
        <v>0</v>
      </c>
      <c r="AP10840">
        <f t="shared" si="1756"/>
        <v>0</v>
      </c>
      <c r="AQ10840">
        <f t="shared" si="1757"/>
        <v>0</v>
      </c>
      <c r="AV10840">
        <f t="shared" si="1759"/>
        <v>10837</v>
      </c>
      <c r="AW10840">
        <f t="shared" si="1758"/>
        <v>0</v>
      </c>
    </row>
    <row r="10841" spans="5:49" x14ac:dyDescent="0.25">
      <c r="E10841" s="47">
        <f t="shared" si="1751"/>
        <v>0</v>
      </c>
      <c r="F10841" s="45">
        <f t="shared" si="1752"/>
        <v>0</v>
      </c>
      <c r="G10841" s="45" t="e">
        <f t="shared" si="1753"/>
        <v>#DIV/0!</v>
      </c>
      <c r="H10841" s="45" t="e">
        <f t="shared" si="1754"/>
        <v>#DIV/0!</v>
      </c>
      <c r="AN10841">
        <f t="shared" si="1760"/>
        <v>0</v>
      </c>
      <c r="AO10841">
        <f t="shared" si="1755"/>
        <v>0</v>
      </c>
      <c r="AP10841">
        <f t="shared" si="1756"/>
        <v>0</v>
      </c>
      <c r="AQ10841">
        <f t="shared" si="1757"/>
        <v>0</v>
      </c>
      <c r="AV10841">
        <f t="shared" si="1759"/>
        <v>10838</v>
      </c>
      <c r="AW10841">
        <f t="shared" si="1758"/>
        <v>0</v>
      </c>
    </row>
    <row r="10842" spans="5:49" x14ac:dyDescent="0.25">
      <c r="E10842" s="47">
        <f t="shared" si="1751"/>
        <v>0</v>
      </c>
      <c r="F10842" s="45">
        <f t="shared" si="1752"/>
        <v>0</v>
      </c>
      <c r="G10842" s="45" t="e">
        <f t="shared" si="1753"/>
        <v>#DIV/0!</v>
      </c>
      <c r="H10842" s="45" t="e">
        <f t="shared" si="1754"/>
        <v>#DIV/0!</v>
      </c>
      <c r="AN10842">
        <f t="shared" si="1760"/>
        <v>0</v>
      </c>
      <c r="AO10842">
        <f t="shared" si="1755"/>
        <v>0</v>
      </c>
      <c r="AP10842">
        <f t="shared" si="1756"/>
        <v>0</v>
      </c>
      <c r="AQ10842">
        <f t="shared" si="1757"/>
        <v>0</v>
      </c>
      <c r="AV10842">
        <f t="shared" si="1759"/>
        <v>10839</v>
      </c>
      <c r="AW10842">
        <f t="shared" si="1758"/>
        <v>0</v>
      </c>
    </row>
    <row r="10843" spans="5:49" x14ac:dyDescent="0.25">
      <c r="E10843" s="47">
        <f t="shared" si="1751"/>
        <v>0</v>
      </c>
      <c r="F10843" s="45">
        <f t="shared" si="1752"/>
        <v>0</v>
      </c>
      <c r="G10843" s="45" t="e">
        <f t="shared" si="1753"/>
        <v>#DIV/0!</v>
      </c>
      <c r="H10843" s="45" t="e">
        <f t="shared" si="1754"/>
        <v>#DIV/0!</v>
      </c>
      <c r="AN10843">
        <f t="shared" si="1760"/>
        <v>0</v>
      </c>
      <c r="AO10843">
        <f t="shared" si="1755"/>
        <v>0</v>
      </c>
      <c r="AP10843">
        <f t="shared" si="1756"/>
        <v>0</v>
      </c>
      <c r="AQ10843">
        <f t="shared" si="1757"/>
        <v>0</v>
      </c>
      <c r="AV10843">
        <f t="shared" si="1759"/>
        <v>10840</v>
      </c>
      <c r="AW10843">
        <f t="shared" si="1758"/>
        <v>0</v>
      </c>
    </row>
    <row r="10844" spans="5:49" x14ac:dyDescent="0.25">
      <c r="E10844" s="47">
        <f t="shared" si="1751"/>
        <v>0</v>
      </c>
      <c r="F10844" s="45">
        <f t="shared" si="1752"/>
        <v>0</v>
      </c>
      <c r="G10844" s="45" t="e">
        <f t="shared" si="1753"/>
        <v>#DIV/0!</v>
      </c>
      <c r="H10844" s="45" t="e">
        <f t="shared" si="1754"/>
        <v>#DIV/0!</v>
      </c>
      <c r="AN10844">
        <f t="shared" si="1760"/>
        <v>0</v>
      </c>
      <c r="AO10844">
        <f t="shared" si="1755"/>
        <v>0</v>
      </c>
      <c r="AP10844">
        <f t="shared" si="1756"/>
        <v>0</v>
      </c>
      <c r="AQ10844">
        <f t="shared" si="1757"/>
        <v>0</v>
      </c>
      <c r="AV10844">
        <f t="shared" si="1759"/>
        <v>10841</v>
      </c>
      <c r="AW10844">
        <f t="shared" si="1758"/>
        <v>0</v>
      </c>
    </row>
    <row r="10845" spans="5:49" x14ac:dyDescent="0.25">
      <c r="E10845" s="47">
        <f t="shared" si="1751"/>
        <v>0</v>
      </c>
      <c r="F10845" s="45">
        <f t="shared" si="1752"/>
        <v>0</v>
      </c>
      <c r="G10845" s="45" t="e">
        <f t="shared" si="1753"/>
        <v>#DIV/0!</v>
      </c>
      <c r="H10845" s="45" t="e">
        <f t="shared" si="1754"/>
        <v>#DIV/0!</v>
      </c>
      <c r="AN10845">
        <f t="shared" si="1760"/>
        <v>0</v>
      </c>
      <c r="AO10845">
        <f t="shared" si="1755"/>
        <v>0</v>
      </c>
      <c r="AP10845">
        <f t="shared" si="1756"/>
        <v>0</v>
      </c>
      <c r="AQ10845">
        <f t="shared" si="1757"/>
        <v>0</v>
      </c>
      <c r="AV10845">
        <f t="shared" si="1759"/>
        <v>10842</v>
      </c>
      <c r="AW10845">
        <f t="shared" si="1758"/>
        <v>0</v>
      </c>
    </row>
    <row r="10846" spans="5:49" x14ac:dyDescent="0.25">
      <c r="E10846" s="47">
        <f t="shared" si="1751"/>
        <v>0</v>
      </c>
      <c r="F10846" s="45">
        <f t="shared" si="1752"/>
        <v>0</v>
      </c>
      <c r="G10846" s="45" t="e">
        <f t="shared" si="1753"/>
        <v>#DIV/0!</v>
      </c>
      <c r="H10846" s="45" t="e">
        <f t="shared" si="1754"/>
        <v>#DIV/0!</v>
      </c>
      <c r="AN10846">
        <f t="shared" si="1760"/>
        <v>0</v>
      </c>
      <c r="AO10846">
        <f t="shared" si="1755"/>
        <v>0</v>
      </c>
      <c r="AP10846">
        <f t="shared" si="1756"/>
        <v>0</v>
      </c>
      <c r="AQ10846">
        <f t="shared" si="1757"/>
        <v>0</v>
      </c>
      <c r="AV10846">
        <f t="shared" si="1759"/>
        <v>10843</v>
      </c>
      <c r="AW10846">
        <f t="shared" si="1758"/>
        <v>0</v>
      </c>
    </row>
    <row r="10847" spans="5:49" x14ac:dyDescent="0.25">
      <c r="E10847" s="47">
        <f t="shared" si="1751"/>
        <v>0</v>
      </c>
      <c r="F10847" s="45">
        <f t="shared" si="1752"/>
        <v>0</v>
      </c>
      <c r="G10847" s="45" t="e">
        <f t="shared" si="1753"/>
        <v>#DIV/0!</v>
      </c>
      <c r="H10847" s="45" t="e">
        <f t="shared" si="1754"/>
        <v>#DIV/0!</v>
      </c>
      <c r="AN10847">
        <f t="shared" si="1760"/>
        <v>0</v>
      </c>
      <c r="AO10847">
        <f t="shared" si="1755"/>
        <v>0</v>
      </c>
      <c r="AP10847">
        <f t="shared" si="1756"/>
        <v>0</v>
      </c>
      <c r="AQ10847">
        <f t="shared" si="1757"/>
        <v>0</v>
      </c>
      <c r="AV10847">
        <f t="shared" si="1759"/>
        <v>10844</v>
      </c>
      <c r="AW10847">
        <f t="shared" si="1758"/>
        <v>0</v>
      </c>
    </row>
    <row r="10848" spans="5:49" x14ac:dyDescent="0.25">
      <c r="E10848" s="47">
        <f t="shared" si="1751"/>
        <v>0</v>
      </c>
      <c r="F10848" s="45">
        <f t="shared" si="1752"/>
        <v>0</v>
      </c>
      <c r="G10848" s="45" t="e">
        <f t="shared" si="1753"/>
        <v>#DIV/0!</v>
      </c>
      <c r="H10848" s="45" t="e">
        <f t="shared" si="1754"/>
        <v>#DIV/0!</v>
      </c>
      <c r="AN10848">
        <f t="shared" si="1760"/>
        <v>0</v>
      </c>
      <c r="AO10848">
        <f t="shared" si="1755"/>
        <v>0</v>
      </c>
      <c r="AP10848">
        <f t="shared" si="1756"/>
        <v>0</v>
      </c>
      <c r="AQ10848">
        <f t="shared" si="1757"/>
        <v>0</v>
      </c>
      <c r="AV10848">
        <f t="shared" si="1759"/>
        <v>10845</v>
      </c>
      <c r="AW10848">
        <f t="shared" si="1758"/>
        <v>0</v>
      </c>
    </row>
    <row r="10849" spans="5:49" x14ac:dyDescent="0.25">
      <c r="E10849" s="47">
        <f t="shared" si="1751"/>
        <v>0</v>
      </c>
      <c r="F10849" s="45">
        <f t="shared" si="1752"/>
        <v>0</v>
      </c>
      <c r="G10849" s="45" t="e">
        <f t="shared" si="1753"/>
        <v>#DIV/0!</v>
      </c>
      <c r="H10849" s="45" t="e">
        <f t="shared" si="1754"/>
        <v>#DIV/0!</v>
      </c>
      <c r="AN10849">
        <f t="shared" si="1760"/>
        <v>0</v>
      </c>
      <c r="AO10849">
        <f t="shared" si="1755"/>
        <v>0</v>
      </c>
      <c r="AP10849">
        <f t="shared" si="1756"/>
        <v>0</v>
      </c>
      <c r="AQ10849">
        <f t="shared" si="1757"/>
        <v>0</v>
      </c>
      <c r="AV10849">
        <f t="shared" si="1759"/>
        <v>10846</v>
      </c>
      <c r="AW10849">
        <f t="shared" si="1758"/>
        <v>0</v>
      </c>
    </row>
    <row r="10850" spans="5:49" x14ac:dyDescent="0.25">
      <c r="E10850" s="47">
        <f t="shared" si="1751"/>
        <v>0</v>
      </c>
      <c r="F10850" s="45">
        <f t="shared" si="1752"/>
        <v>0</v>
      </c>
      <c r="G10850" s="45" t="e">
        <f t="shared" si="1753"/>
        <v>#DIV/0!</v>
      </c>
      <c r="H10850" s="45" t="e">
        <f t="shared" si="1754"/>
        <v>#DIV/0!</v>
      </c>
      <c r="AN10850">
        <f t="shared" si="1760"/>
        <v>0</v>
      </c>
      <c r="AO10850">
        <f t="shared" si="1755"/>
        <v>0</v>
      </c>
      <c r="AP10850">
        <f t="shared" si="1756"/>
        <v>0</v>
      </c>
      <c r="AQ10850">
        <f t="shared" si="1757"/>
        <v>0</v>
      </c>
      <c r="AV10850">
        <f t="shared" si="1759"/>
        <v>10847</v>
      </c>
      <c r="AW10850">
        <f t="shared" si="1758"/>
        <v>0</v>
      </c>
    </row>
    <row r="10851" spans="5:49" x14ac:dyDescent="0.25">
      <c r="E10851" s="47">
        <f t="shared" si="1751"/>
        <v>0</v>
      </c>
      <c r="F10851" s="45">
        <f t="shared" si="1752"/>
        <v>0</v>
      </c>
      <c r="G10851" s="45" t="e">
        <f t="shared" si="1753"/>
        <v>#DIV/0!</v>
      </c>
      <c r="H10851" s="45" t="e">
        <f t="shared" si="1754"/>
        <v>#DIV/0!</v>
      </c>
      <c r="AN10851">
        <f t="shared" si="1760"/>
        <v>0</v>
      </c>
      <c r="AO10851">
        <f t="shared" si="1755"/>
        <v>0</v>
      </c>
      <c r="AP10851">
        <f t="shared" si="1756"/>
        <v>0</v>
      </c>
      <c r="AQ10851">
        <f t="shared" si="1757"/>
        <v>0</v>
      </c>
      <c r="AV10851">
        <f t="shared" si="1759"/>
        <v>10848</v>
      </c>
      <c r="AW10851">
        <f t="shared" si="1758"/>
        <v>0</v>
      </c>
    </row>
    <row r="10852" spans="5:49" x14ac:dyDescent="0.25">
      <c r="E10852" s="47">
        <f t="shared" si="1751"/>
        <v>0</v>
      </c>
      <c r="F10852" s="45">
        <f t="shared" si="1752"/>
        <v>0</v>
      </c>
      <c r="G10852" s="45" t="e">
        <f t="shared" si="1753"/>
        <v>#DIV/0!</v>
      </c>
      <c r="H10852" s="45" t="e">
        <f t="shared" si="1754"/>
        <v>#DIV/0!</v>
      </c>
      <c r="AN10852">
        <f t="shared" si="1760"/>
        <v>0</v>
      </c>
      <c r="AO10852">
        <f t="shared" si="1755"/>
        <v>0</v>
      </c>
      <c r="AP10852">
        <f t="shared" si="1756"/>
        <v>0</v>
      </c>
      <c r="AQ10852">
        <f t="shared" si="1757"/>
        <v>0</v>
      </c>
      <c r="AV10852">
        <f t="shared" si="1759"/>
        <v>10849</v>
      </c>
      <c r="AW10852">
        <f t="shared" si="1758"/>
        <v>0</v>
      </c>
    </row>
    <row r="10853" spans="5:49" x14ac:dyDescent="0.25">
      <c r="E10853" s="47">
        <f t="shared" si="1751"/>
        <v>0</v>
      </c>
      <c r="F10853" s="45">
        <f t="shared" si="1752"/>
        <v>0</v>
      </c>
      <c r="G10853" s="45" t="e">
        <f t="shared" si="1753"/>
        <v>#DIV/0!</v>
      </c>
      <c r="H10853" s="45" t="e">
        <f t="shared" si="1754"/>
        <v>#DIV/0!</v>
      </c>
      <c r="AN10853">
        <f t="shared" si="1760"/>
        <v>0</v>
      </c>
      <c r="AO10853">
        <f t="shared" si="1755"/>
        <v>0</v>
      </c>
      <c r="AP10853">
        <f t="shared" si="1756"/>
        <v>0</v>
      </c>
      <c r="AQ10853">
        <f t="shared" si="1757"/>
        <v>0</v>
      </c>
      <c r="AV10853">
        <f t="shared" si="1759"/>
        <v>10850</v>
      </c>
      <c r="AW10853">
        <f t="shared" si="1758"/>
        <v>0</v>
      </c>
    </row>
    <row r="10854" spans="5:49" x14ac:dyDescent="0.25">
      <c r="E10854" s="47">
        <f t="shared" si="1751"/>
        <v>0</v>
      </c>
      <c r="F10854" s="45">
        <f t="shared" si="1752"/>
        <v>0</v>
      </c>
      <c r="G10854" s="45" t="e">
        <f t="shared" si="1753"/>
        <v>#DIV/0!</v>
      </c>
      <c r="H10854" s="45" t="e">
        <f t="shared" si="1754"/>
        <v>#DIV/0!</v>
      </c>
      <c r="AN10854">
        <f t="shared" si="1760"/>
        <v>0</v>
      </c>
      <c r="AO10854">
        <f t="shared" si="1755"/>
        <v>0</v>
      </c>
      <c r="AP10854">
        <f t="shared" si="1756"/>
        <v>0</v>
      </c>
      <c r="AQ10854">
        <f t="shared" si="1757"/>
        <v>0</v>
      </c>
      <c r="AV10854">
        <f t="shared" si="1759"/>
        <v>10851</v>
      </c>
      <c r="AW10854">
        <f t="shared" si="1758"/>
        <v>0</v>
      </c>
    </row>
    <row r="10855" spans="5:49" x14ac:dyDescent="0.25">
      <c r="E10855" s="47">
        <f t="shared" si="1751"/>
        <v>0</v>
      </c>
      <c r="F10855" s="45">
        <f t="shared" si="1752"/>
        <v>0</v>
      </c>
      <c r="G10855" s="45" t="e">
        <f t="shared" si="1753"/>
        <v>#DIV/0!</v>
      </c>
      <c r="H10855" s="45" t="e">
        <f t="shared" si="1754"/>
        <v>#DIV/0!</v>
      </c>
      <c r="AN10855">
        <f t="shared" si="1760"/>
        <v>0</v>
      </c>
      <c r="AO10855">
        <f t="shared" si="1755"/>
        <v>0</v>
      </c>
      <c r="AP10855">
        <f t="shared" si="1756"/>
        <v>0</v>
      </c>
      <c r="AQ10855">
        <f t="shared" si="1757"/>
        <v>0</v>
      </c>
      <c r="AV10855">
        <f t="shared" si="1759"/>
        <v>10852</v>
      </c>
      <c r="AW10855">
        <f t="shared" si="1758"/>
        <v>0</v>
      </c>
    </row>
    <row r="10856" spans="5:49" x14ac:dyDescent="0.25">
      <c r="E10856" s="47">
        <f t="shared" si="1751"/>
        <v>0</v>
      </c>
      <c r="F10856" s="45">
        <f t="shared" si="1752"/>
        <v>0</v>
      </c>
      <c r="G10856" s="45" t="e">
        <f t="shared" si="1753"/>
        <v>#DIV/0!</v>
      </c>
      <c r="H10856" s="45" t="e">
        <f t="shared" si="1754"/>
        <v>#DIV/0!</v>
      </c>
      <c r="AN10856">
        <f t="shared" si="1760"/>
        <v>0</v>
      </c>
      <c r="AO10856">
        <f t="shared" si="1755"/>
        <v>0</v>
      </c>
      <c r="AP10856">
        <f t="shared" si="1756"/>
        <v>0</v>
      </c>
      <c r="AQ10856">
        <f t="shared" si="1757"/>
        <v>0</v>
      </c>
      <c r="AV10856">
        <f t="shared" si="1759"/>
        <v>10853</v>
      </c>
      <c r="AW10856">
        <f t="shared" si="1758"/>
        <v>0</v>
      </c>
    </row>
    <row r="10857" spans="5:49" x14ac:dyDescent="0.25">
      <c r="E10857" s="47">
        <f t="shared" si="1751"/>
        <v>0</v>
      </c>
      <c r="F10857" s="45">
        <f t="shared" si="1752"/>
        <v>0</v>
      </c>
      <c r="G10857" s="45" t="e">
        <f t="shared" si="1753"/>
        <v>#DIV/0!</v>
      </c>
      <c r="H10857" s="45" t="e">
        <f t="shared" si="1754"/>
        <v>#DIV/0!</v>
      </c>
      <c r="AN10857">
        <f t="shared" si="1760"/>
        <v>0</v>
      </c>
      <c r="AO10857">
        <f t="shared" si="1755"/>
        <v>0</v>
      </c>
      <c r="AP10857">
        <f t="shared" si="1756"/>
        <v>0</v>
      </c>
      <c r="AQ10857">
        <f t="shared" si="1757"/>
        <v>0</v>
      </c>
      <c r="AV10857">
        <f t="shared" si="1759"/>
        <v>10854</v>
      </c>
      <c r="AW10857">
        <f t="shared" si="1758"/>
        <v>0</v>
      </c>
    </row>
    <row r="10858" spans="5:49" x14ac:dyDescent="0.25">
      <c r="E10858" s="47">
        <f t="shared" si="1751"/>
        <v>0</v>
      </c>
      <c r="F10858" s="45">
        <f t="shared" si="1752"/>
        <v>0</v>
      </c>
      <c r="G10858" s="45" t="e">
        <f t="shared" si="1753"/>
        <v>#DIV/0!</v>
      </c>
      <c r="H10858" s="45" t="e">
        <f t="shared" si="1754"/>
        <v>#DIV/0!</v>
      </c>
      <c r="AN10858">
        <f t="shared" si="1760"/>
        <v>0</v>
      </c>
      <c r="AO10858">
        <f t="shared" si="1755"/>
        <v>0</v>
      </c>
      <c r="AP10858">
        <f t="shared" si="1756"/>
        <v>0</v>
      </c>
      <c r="AQ10858">
        <f t="shared" si="1757"/>
        <v>0</v>
      </c>
      <c r="AV10858">
        <f t="shared" si="1759"/>
        <v>10855</v>
      </c>
      <c r="AW10858">
        <f t="shared" si="1758"/>
        <v>0</v>
      </c>
    </row>
    <row r="10859" spans="5:49" x14ac:dyDescent="0.25">
      <c r="E10859" s="47">
        <f t="shared" si="1751"/>
        <v>0</v>
      </c>
      <c r="F10859" s="45">
        <f t="shared" si="1752"/>
        <v>0</v>
      </c>
      <c r="G10859" s="45" t="e">
        <f t="shared" si="1753"/>
        <v>#DIV/0!</v>
      </c>
      <c r="H10859" s="45" t="e">
        <f t="shared" si="1754"/>
        <v>#DIV/0!</v>
      </c>
      <c r="AN10859">
        <f t="shared" si="1760"/>
        <v>0</v>
      </c>
      <c r="AO10859">
        <f t="shared" si="1755"/>
        <v>0</v>
      </c>
      <c r="AP10859">
        <f t="shared" si="1756"/>
        <v>0</v>
      </c>
      <c r="AQ10859">
        <f t="shared" si="1757"/>
        <v>0</v>
      </c>
      <c r="AV10859">
        <f t="shared" si="1759"/>
        <v>10856</v>
      </c>
      <c r="AW10859">
        <f t="shared" si="1758"/>
        <v>0</v>
      </c>
    </row>
    <row r="10860" spans="5:49" x14ac:dyDescent="0.25">
      <c r="E10860" s="47">
        <f t="shared" si="1751"/>
        <v>0</v>
      </c>
      <c r="F10860" s="45">
        <f t="shared" si="1752"/>
        <v>0</v>
      </c>
      <c r="G10860" s="45" t="e">
        <f t="shared" si="1753"/>
        <v>#DIV/0!</v>
      </c>
      <c r="H10860" s="45" t="e">
        <f t="shared" si="1754"/>
        <v>#DIV/0!</v>
      </c>
      <c r="AN10860">
        <f t="shared" si="1760"/>
        <v>0</v>
      </c>
      <c r="AO10860">
        <f t="shared" si="1755"/>
        <v>0</v>
      </c>
      <c r="AP10860">
        <f t="shared" si="1756"/>
        <v>0</v>
      </c>
      <c r="AQ10860">
        <f t="shared" si="1757"/>
        <v>0</v>
      </c>
      <c r="AV10860">
        <f t="shared" si="1759"/>
        <v>10857</v>
      </c>
      <c r="AW10860">
        <f t="shared" si="1758"/>
        <v>0</v>
      </c>
    </row>
    <row r="10861" spans="5:49" x14ac:dyDescent="0.25">
      <c r="E10861" s="47">
        <f t="shared" si="1751"/>
        <v>0</v>
      </c>
      <c r="F10861" s="45">
        <f t="shared" si="1752"/>
        <v>0</v>
      </c>
      <c r="G10861" s="45" t="e">
        <f t="shared" si="1753"/>
        <v>#DIV/0!</v>
      </c>
      <c r="H10861" s="45" t="e">
        <f t="shared" si="1754"/>
        <v>#DIV/0!</v>
      </c>
      <c r="AN10861">
        <f t="shared" si="1760"/>
        <v>0</v>
      </c>
      <c r="AO10861">
        <f t="shared" si="1755"/>
        <v>0</v>
      </c>
      <c r="AP10861">
        <f t="shared" si="1756"/>
        <v>0</v>
      </c>
      <c r="AQ10861">
        <f t="shared" si="1757"/>
        <v>0</v>
      </c>
      <c r="AV10861">
        <f t="shared" si="1759"/>
        <v>10858</v>
      </c>
      <c r="AW10861">
        <f t="shared" si="1758"/>
        <v>0</v>
      </c>
    </row>
    <row r="10862" spans="5:49" x14ac:dyDescent="0.25">
      <c r="E10862" s="47">
        <f t="shared" si="1751"/>
        <v>0</v>
      </c>
      <c r="F10862" s="45">
        <f t="shared" si="1752"/>
        <v>0</v>
      </c>
      <c r="G10862" s="45" t="e">
        <f t="shared" si="1753"/>
        <v>#DIV/0!</v>
      </c>
      <c r="H10862" s="45" t="e">
        <f t="shared" si="1754"/>
        <v>#DIV/0!</v>
      </c>
      <c r="AN10862">
        <f t="shared" si="1760"/>
        <v>0</v>
      </c>
      <c r="AO10862">
        <f t="shared" si="1755"/>
        <v>0</v>
      </c>
      <c r="AP10862">
        <f t="shared" si="1756"/>
        <v>0</v>
      </c>
      <c r="AQ10862">
        <f t="shared" si="1757"/>
        <v>0</v>
      </c>
      <c r="AV10862">
        <f t="shared" si="1759"/>
        <v>10859</v>
      </c>
      <c r="AW10862">
        <f t="shared" si="1758"/>
        <v>0</v>
      </c>
    </row>
    <row r="10863" spans="5:49" x14ac:dyDescent="0.25">
      <c r="E10863" s="47">
        <f t="shared" si="1751"/>
        <v>0</v>
      </c>
      <c r="F10863" s="45">
        <f t="shared" si="1752"/>
        <v>0</v>
      </c>
      <c r="G10863" s="45" t="e">
        <f t="shared" si="1753"/>
        <v>#DIV/0!</v>
      </c>
      <c r="H10863" s="45" t="e">
        <f t="shared" si="1754"/>
        <v>#DIV/0!</v>
      </c>
      <c r="AN10863">
        <f t="shared" si="1760"/>
        <v>0</v>
      </c>
      <c r="AO10863">
        <f t="shared" si="1755"/>
        <v>0</v>
      </c>
      <c r="AP10863">
        <f t="shared" si="1756"/>
        <v>0</v>
      </c>
      <c r="AQ10863">
        <f t="shared" si="1757"/>
        <v>0</v>
      </c>
      <c r="AV10863">
        <f t="shared" si="1759"/>
        <v>10860</v>
      </c>
      <c r="AW10863">
        <f t="shared" si="1758"/>
        <v>0</v>
      </c>
    </row>
    <row r="10864" spans="5:49" x14ac:dyDescent="0.25">
      <c r="E10864" s="47">
        <f t="shared" si="1751"/>
        <v>0</v>
      </c>
      <c r="F10864" s="45">
        <f t="shared" si="1752"/>
        <v>0</v>
      </c>
      <c r="G10864" s="45" t="e">
        <f t="shared" si="1753"/>
        <v>#DIV/0!</v>
      </c>
      <c r="H10864" s="45" t="e">
        <f t="shared" si="1754"/>
        <v>#DIV/0!</v>
      </c>
      <c r="AN10864">
        <f t="shared" si="1760"/>
        <v>0</v>
      </c>
      <c r="AO10864">
        <f t="shared" si="1755"/>
        <v>0</v>
      </c>
      <c r="AP10864">
        <f t="shared" si="1756"/>
        <v>0</v>
      </c>
      <c r="AQ10864">
        <f t="shared" si="1757"/>
        <v>0</v>
      </c>
      <c r="AV10864">
        <f t="shared" si="1759"/>
        <v>10861</v>
      </c>
      <c r="AW10864">
        <f t="shared" si="1758"/>
        <v>0</v>
      </c>
    </row>
    <row r="10865" spans="5:49" x14ac:dyDescent="0.25">
      <c r="E10865" s="47">
        <f t="shared" si="1751"/>
        <v>0</v>
      </c>
      <c r="F10865" s="45">
        <f t="shared" si="1752"/>
        <v>0</v>
      </c>
      <c r="G10865" s="45" t="e">
        <f t="shared" si="1753"/>
        <v>#DIV/0!</v>
      </c>
      <c r="H10865" s="45" t="e">
        <f t="shared" si="1754"/>
        <v>#DIV/0!</v>
      </c>
      <c r="AN10865">
        <f t="shared" si="1760"/>
        <v>0</v>
      </c>
      <c r="AO10865">
        <f t="shared" si="1755"/>
        <v>0</v>
      </c>
      <c r="AP10865">
        <f t="shared" si="1756"/>
        <v>0</v>
      </c>
      <c r="AQ10865">
        <f t="shared" si="1757"/>
        <v>0</v>
      </c>
      <c r="AV10865">
        <f t="shared" si="1759"/>
        <v>10862</v>
      </c>
      <c r="AW10865">
        <f t="shared" si="1758"/>
        <v>0</v>
      </c>
    </row>
    <row r="10866" spans="5:49" x14ac:dyDescent="0.25">
      <c r="E10866" s="47">
        <f t="shared" si="1751"/>
        <v>0</v>
      </c>
      <c r="F10866" s="45">
        <f t="shared" si="1752"/>
        <v>0</v>
      </c>
      <c r="G10866" s="45" t="e">
        <f t="shared" si="1753"/>
        <v>#DIV/0!</v>
      </c>
      <c r="H10866" s="45" t="e">
        <f t="shared" si="1754"/>
        <v>#DIV/0!</v>
      </c>
      <c r="AN10866">
        <f t="shared" si="1760"/>
        <v>0</v>
      </c>
      <c r="AO10866">
        <f t="shared" si="1755"/>
        <v>0</v>
      </c>
      <c r="AP10866">
        <f t="shared" si="1756"/>
        <v>0</v>
      </c>
      <c r="AQ10866">
        <f t="shared" si="1757"/>
        <v>0</v>
      </c>
      <c r="AV10866">
        <f t="shared" si="1759"/>
        <v>10863</v>
      </c>
      <c r="AW10866">
        <f t="shared" si="1758"/>
        <v>0</v>
      </c>
    </row>
    <row r="10867" spans="5:49" x14ac:dyDescent="0.25">
      <c r="E10867" s="47">
        <f t="shared" si="1751"/>
        <v>0</v>
      </c>
      <c r="F10867" s="45">
        <f t="shared" si="1752"/>
        <v>0</v>
      </c>
      <c r="G10867" s="45" t="e">
        <f t="shared" si="1753"/>
        <v>#DIV/0!</v>
      </c>
      <c r="H10867" s="45" t="e">
        <f t="shared" si="1754"/>
        <v>#DIV/0!</v>
      </c>
      <c r="AN10867">
        <f t="shared" si="1760"/>
        <v>0</v>
      </c>
      <c r="AO10867">
        <f t="shared" si="1755"/>
        <v>0</v>
      </c>
      <c r="AP10867">
        <f t="shared" si="1756"/>
        <v>0</v>
      </c>
      <c r="AQ10867">
        <f t="shared" si="1757"/>
        <v>0</v>
      </c>
      <c r="AV10867">
        <f t="shared" si="1759"/>
        <v>10864</v>
      </c>
      <c r="AW10867">
        <f t="shared" si="1758"/>
        <v>0</v>
      </c>
    </row>
    <row r="10868" spans="5:49" x14ac:dyDescent="0.25">
      <c r="E10868" s="47">
        <f t="shared" si="1751"/>
        <v>0</v>
      </c>
      <c r="F10868" s="45">
        <f t="shared" si="1752"/>
        <v>0</v>
      </c>
      <c r="G10868" s="45" t="e">
        <f t="shared" si="1753"/>
        <v>#DIV/0!</v>
      </c>
      <c r="H10868" s="45" t="e">
        <f t="shared" si="1754"/>
        <v>#DIV/0!</v>
      </c>
      <c r="AN10868">
        <f t="shared" si="1760"/>
        <v>0</v>
      </c>
      <c r="AO10868">
        <f t="shared" si="1755"/>
        <v>0</v>
      </c>
      <c r="AP10868">
        <f t="shared" si="1756"/>
        <v>0</v>
      </c>
      <c r="AQ10868">
        <f t="shared" si="1757"/>
        <v>0</v>
      </c>
      <c r="AV10868">
        <f t="shared" si="1759"/>
        <v>10865</v>
      </c>
      <c r="AW10868">
        <f t="shared" si="1758"/>
        <v>0</v>
      </c>
    </row>
    <row r="10869" spans="5:49" x14ac:dyDescent="0.25">
      <c r="E10869" s="47">
        <f t="shared" si="1751"/>
        <v>0</v>
      </c>
      <c r="F10869" s="45">
        <f t="shared" si="1752"/>
        <v>0</v>
      </c>
      <c r="G10869" s="45" t="e">
        <f t="shared" si="1753"/>
        <v>#DIV/0!</v>
      </c>
      <c r="H10869" s="45" t="e">
        <f t="shared" si="1754"/>
        <v>#DIV/0!</v>
      </c>
      <c r="AN10869">
        <f t="shared" si="1760"/>
        <v>0</v>
      </c>
      <c r="AO10869">
        <f t="shared" si="1755"/>
        <v>0</v>
      </c>
      <c r="AP10869">
        <f t="shared" si="1756"/>
        <v>0</v>
      </c>
      <c r="AQ10869">
        <f t="shared" si="1757"/>
        <v>0</v>
      </c>
      <c r="AV10869">
        <f t="shared" si="1759"/>
        <v>10866</v>
      </c>
      <c r="AW10869">
        <f t="shared" si="1758"/>
        <v>0</v>
      </c>
    </row>
    <row r="10870" spans="5:49" x14ac:dyDescent="0.25">
      <c r="E10870" s="47">
        <f t="shared" si="1751"/>
        <v>0</v>
      </c>
      <c r="F10870" s="45">
        <f t="shared" si="1752"/>
        <v>0</v>
      </c>
      <c r="G10870" s="45" t="e">
        <f t="shared" si="1753"/>
        <v>#DIV/0!</v>
      </c>
      <c r="H10870" s="45" t="e">
        <f t="shared" si="1754"/>
        <v>#DIV/0!</v>
      </c>
      <c r="AN10870">
        <f t="shared" si="1760"/>
        <v>0</v>
      </c>
      <c r="AO10870">
        <f t="shared" si="1755"/>
        <v>0</v>
      </c>
      <c r="AP10870">
        <f t="shared" si="1756"/>
        <v>0</v>
      </c>
      <c r="AQ10870">
        <f t="shared" si="1757"/>
        <v>0</v>
      </c>
      <c r="AV10870">
        <f t="shared" si="1759"/>
        <v>10867</v>
      </c>
      <c r="AW10870">
        <f t="shared" si="1758"/>
        <v>0</v>
      </c>
    </row>
    <row r="10871" spans="5:49" x14ac:dyDescent="0.25">
      <c r="E10871" s="47">
        <f t="shared" si="1751"/>
        <v>0</v>
      </c>
      <c r="F10871" s="45">
        <f t="shared" si="1752"/>
        <v>0</v>
      </c>
      <c r="G10871" s="45" t="e">
        <f t="shared" si="1753"/>
        <v>#DIV/0!</v>
      </c>
      <c r="H10871" s="45" t="e">
        <f t="shared" si="1754"/>
        <v>#DIV/0!</v>
      </c>
      <c r="AN10871">
        <f t="shared" si="1760"/>
        <v>0</v>
      </c>
      <c r="AO10871">
        <f t="shared" si="1755"/>
        <v>0</v>
      </c>
      <c r="AP10871">
        <f t="shared" si="1756"/>
        <v>0</v>
      </c>
      <c r="AQ10871">
        <f t="shared" si="1757"/>
        <v>0</v>
      </c>
      <c r="AV10871">
        <f t="shared" si="1759"/>
        <v>10868</v>
      </c>
      <c r="AW10871">
        <f t="shared" si="1758"/>
        <v>0</v>
      </c>
    </row>
    <row r="10872" spans="5:49" x14ac:dyDescent="0.25">
      <c r="E10872" s="47">
        <f t="shared" si="1751"/>
        <v>0</v>
      </c>
      <c r="F10872" s="45">
        <f t="shared" si="1752"/>
        <v>0</v>
      </c>
      <c r="G10872" s="45" t="e">
        <f t="shared" si="1753"/>
        <v>#DIV/0!</v>
      </c>
      <c r="H10872" s="45" t="e">
        <f t="shared" si="1754"/>
        <v>#DIV/0!</v>
      </c>
      <c r="AN10872">
        <f t="shared" si="1760"/>
        <v>0</v>
      </c>
      <c r="AO10872">
        <f t="shared" si="1755"/>
        <v>0</v>
      </c>
      <c r="AP10872">
        <f t="shared" si="1756"/>
        <v>0</v>
      </c>
      <c r="AQ10872">
        <f t="shared" si="1757"/>
        <v>0</v>
      </c>
      <c r="AV10872">
        <f t="shared" si="1759"/>
        <v>10869</v>
      </c>
      <c r="AW10872">
        <f t="shared" si="1758"/>
        <v>0</v>
      </c>
    </row>
    <row r="10873" spans="5:49" x14ac:dyDescent="0.25">
      <c r="E10873" s="47">
        <f t="shared" si="1751"/>
        <v>0</v>
      </c>
      <c r="F10873" s="45">
        <f t="shared" si="1752"/>
        <v>0</v>
      </c>
      <c r="G10873" s="45" t="e">
        <f t="shared" si="1753"/>
        <v>#DIV/0!</v>
      </c>
      <c r="H10873" s="45" t="e">
        <f t="shared" si="1754"/>
        <v>#DIV/0!</v>
      </c>
      <c r="AN10873">
        <f t="shared" si="1760"/>
        <v>0</v>
      </c>
      <c r="AO10873">
        <f t="shared" si="1755"/>
        <v>0</v>
      </c>
      <c r="AP10873">
        <f t="shared" si="1756"/>
        <v>0</v>
      </c>
      <c r="AQ10873">
        <f t="shared" si="1757"/>
        <v>0</v>
      </c>
      <c r="AV10873">
        <f t="shared" si="1759"/>
        <v>10870</v>
      </c>
      <c r="AW10873">
        <f t="shared" si="1758"/>
        <v>0</v>
      </c>
    </row>
    <row r="10874" spans="5:49" x14ac:dyDescent="0.25">
      <c r="E10874" s="47">
        <f t="shared" si="1751"/>
        <v>0</v>
      </c>
      <c r="F10874" s="45">
        <f t="shared" si="1752"/>
        <v>0</v>
      </c>
      <c r="G10874" s="45" t="e">
        <f t="shared" si="1753"/>
        <v>#DIV/0!</v>
      </c>
      <c r="H10874" s="45" t="e">
        <f t="shared" si="1754"/>
        <v>#DIV/0!</v>
      </c>
      <c r="AN10874">
        <f t="shared" si="1760"/>
        <v>0</v>
      </c>
      <c r="AO10874">
        <f t="shared" si="1755"/>
        <v>0</v>
      </c>
      <c r="AP10874">
        <f t="shared" si="1756"/>
        <v>0</v>
      </c>
      <c r="AQ10874">
        <f t="shared" si="1757"/>
        <v>0</v>
      </c>
      <c r="AV10874">
        <f t="shared" si="1759"/>
        <v>10871</v>
      </c>
      <c r="AW10874">
        <f t="shared" si="1758"/>
        <v>0</v>
      </c>
    </row>
    <row r="10875" spans="5:49" x14ac:dyDescent="0.25">
      <c r="E10875" s="47">
        <f t="shared" si="1751"/>
        <v>0</v>
      </c>
      <c r="F10875" s="45">
        <f t="shared" si="1752"/>
        <v>0</v>
      </c>
      <c r="G10875" s="45" t="e">
        <f t="shared" si="1753"/>
        <v>#DIV/0!</v>
      </c>
      <c r="H10875" s="45" t="e">
        <f t="shared" si="1754"/>
        <v>#DIV/0!</v>
      </c>
      <c r="AN10875">
        <f t="shared" si="1760"/>
        <v>0</v>
      </c>
      <c r="AO10875">
        <f t="shared" si="1755"/>
        <v>0</v>
      </c>
      <c r="AP10875">
        <f t="shared" si="1756"/>
        <v>0</v>
      </c>
      <c r="AQ10875">
        <f t="shared" si="1757"/>
        <v>0</v>
      </c>
      <c r="AV10875">
        <f t="shared" si="1759"/>
        <v>10872</v>
      </c>
      <c r="AW10875">
        <f t="shared" si="1758"/>
        <v>0</v>
      </c>
    </row>
    <row r="10876" spans="5:49" x14ac:dyDescent="0.25">
      <c r="E10876" s="47">
        <f t="shared" si="1751"/>
        <v>0</v>
      </c>
      <c r="F10876" s="45">
        <f t="shared" si="1752"/>
        <v>0</v>
      </c>
      <c r="G10876" s="45" t="e">
        <f t="shared" si="1753"/>
        <v>#DIV/0!</v>
      </c>
      <c r="H10876" s="45" t="e">
        <f t="shared" si="1754"/>
        <v>#DIV/0!</v>
      </c>
      <c r="AN10876">
        <f t="shared" si="1760"/>
        <v>0</v>
      </c>
      <c r="AO10876">
        <f t="shared" si="1755"/>
        <v>0</v>
      </c>
      <c r="AP10876">
        <f t="shared" si="1756"/>
        <v>0</v>
      </c>
      <c r="AQ10876">
        <f t="shared" si="1757"/>
        <v>0</v>
      </c>
      <c r="AV10876">
        <f t="shared" si="1759"/>
        <v>10873</v>
      </c>
      <c r="AW10876">
        <f t="shared" si="1758"/>
        <v>0</v>
      </c>
    </row>
    <row r="10877" spans="5:49" x14ac:dyDescent="0.25">
      <c r="E10877" s="47">
        <f t="shared" si="1751"/>
        <v>0</v>
      </c>
      <c r="F10877" s="45">
        <f t="shared" si="1752"/>
        <v>0</v>
      </c>
      <c r="G10877" s="45" t="e">
        <f t="shared" si="1753"/>
        <v>#DIV/0!</v>
      </c>
      <c r="H10877" s="45" t="e">
        <f t="shared" si="1754"/>
        <v>#DIV/0!</v>
      </c>
      <c r="AN10877">
        <f t="shared" si="1760"/>
        <v>0</v>
      </c>
      <c r="AO10877">
        <f t="shared" si="1755"/>
        <v>0</v>
      </c>
      <c r="AP10877">
        <f t="shared" si="1756"/>
        <v>0</v>
      </c>
      <c r="AQ10877">
        <f t="shared" si="1757"/>
        <v>0</v>
      </c>
      <c r="AV10877">
        <f t="shared" si="1759"/>
        <v>10874</v>
      </c>
      <c r="AW10877">
        <f t="shared" si="1758"/>
        <v>0</v>
      </c>
    </row>
    <row r="10878" spans="5:49" x14ac:dyDescent="0.25">
      <c r="E10878" s="47">
        <f t="shared" si="1751"/>
        <v>0</v>
      </c>
      <c r="F10878" s="45">
        <f t="shared" si="1752"/>
        <v>0</v>
      </c>
      <c r="G10878" s="45" t="e">
        <f t="shared" si="1753"/>
        <v>#DIV/0!</v>
      </c>
      <c r="H10878" s="45" t="e">
        <f t="shared" si="1754"/>
        <v>#DIV/0!</v>
      </c>
      <c r="AN10878">
        <f t="shared" si="1760"/>
        <v>0</v>
      </c>
      <c r="AO10878">
        <f t="shared" si="1755"/>
        <v>0</v>
      </c>
      <c r="AP10878">
        <f t="shared" si="1756"/>
        <v>0</v>
      </c>
      <c r="AQ10878">
        <f t="shared" si="1757"/>
        <v>0</v>
      </c>
      <c r="AV10878">
        <f t="shared" si="1759"/>
        <v>10875</v>
      </c>
      <c r="AW10878">
        <f t="shared" si="1758"/>
        <v>0</v>
      </c>
    </row>
    <row r="10879" spans="5:49" x14ac:dyDescent="0.25">
      <c r="E10879" s="47">
        <f t="shared" si="1751"/>
        <v>0</v>
      </c>
      <c r="F10879" s="45">
        <f t="shared" si="1752"/>
        <v>0</v>
      </c>
      <c r="G10879" s="45" t="e">
        <f t="shared" si="1753"/>
        <v>#DIV/0!</v>
      </c>
      <c r="H10879" s="45" t="e">
        <f t="shared" si="1754"/>
        <v>#DIV/0!</v>
      </c>
      <c r="AN10879">
        <f t="shared" si="1760"/>
        <v>0</v>
      </c>
      <c r="AO10879">
        <f t="shared" si="1755"/>
        <v>0</v>
      </c>
      <c r="AP10879">
        <f t="shared" si="1756"/>
        <v>0</v>
      </c>
      <c r="AQ10879">
        <f t="shared" si="1757"/>
        <v>0</v>
      </c>
      <c r="AV10879">
        <f t="shared" si="1759"/>
        <v>10876</v>
      </c>
      <c r="AW10879">
        <f t="shared" si="1758"/>
        <v>0</v>
      </c>
    </row>
    <row r="10880" spans="5:49" x14ac:dyDescent="0.25">
      <c r="E10880" s="47">
        <f t="shared" si="1751"/>
        <v>0</v>
      </c>
      <c r="F10880" s="45">
        <f t="shared" si="1752"/>
        <v>0</v>
      </c>
      <c r="G10880" s="45" t="e">
        <f t="shared" si="1753"/>
        <v>#DIV/0!</v>
      </c>
      <c r="H10880" s="45" t="e">
        <f t="shared" si="1754"/>
        <v>#DIV/0!</v>
      </c>
      <c r="AN10880">
        <f t="shared" si="1760"/>
        <v>0</v>
      </c>
      <c r="AO10880">
        <f t="shared" si="1755"/>
        <v>0</v>
      </c>
      <c r="AP10880">
        <f t="shared" si="1756"/>
        <v>0</v>
      </c>
      <c r="AQ10880">
        <f t="shared" si="1757"/>
        <v>0</v>
      </c>
      <c r="AV10880">
        <f t="shared" si="1759"/>
        <v>10877</v>
      </c>
      <c r="AW10880">
        <f t="shared" si="1758"/>
        <v>0</v>
      </c>
    </row>
    <row r="10881" spans="5:49" x14ac:dyDescent="0.25">
      <c r="E10881" s="47">
        <f t="shared" si="1751"/>
        <v>0</v>
      </c>
      <c r="F10881" s="45">
        <f t="shared" si="1752"/>
        <v>0</v>
      </c>
      <c r="G10881" s="45" t="e">
        <f t="shared" si="1753"/>
        <v>#DIV/0!</v>
      </c>
      <c r="H10881" s="45" t="e">
        <f t="shared" si="1754"/>
        <v>#DIV/0!</v>
      </c>
      <c r="AN10881">
        <f t="shared" si="1760"/>
        <v>0</v>
      </c>
      <c r="AO10881">
        <f t="shared" si="1755"/>
        <v>0</v>
      </c>
      <c r="AP10881">
        <f t="shared" si="1756"/>
        <v>0</v>
      </c>
      <c r="AQ10881">
        <f t="shared" si="1757"/>
        <v>0</v>
      </c>
      <c r="AV10881">
        <f t="shared" si="1759"/>
        <v>10878</v>
      </c>
      <c r="AW10881">
        <f t="shared" si="1758"/>
        <v>0</v>
      </c>
    </row>
    <row r="10882" spans="5:49" x14ac:dyDescent="0.25">
      <c r="E10882" s="47">
        <f t="shared" ref="E10882:E10945" si="1761">ROUNDDOWN(C10884,0)</f>
        <v>0</v>
      </c>
      <c r="F10882" s="45">
        <f t="shared" ref="F10882:F10945" si="1762">HOUR(C10884)</f>
        <v>0</v>
      </c>
      <c r="G10882" s="45" t="e">
        <f t="shared" ref="G10882:G10945" si="1763">D10884/H10882</f>
        <v>#DIV/0!</v>
      </c>
      <c r="H10882" s="45" t="e">
        <f t="shared" ref="H10882:H10945" si="1764">AVERAGEIFS(D:D,E:E,E10882)</f>
        <v>#DIV/0!</v>
      </c>
      <c r="AN10882">
        <f t="shared" si="1760"/>
        <v>0</v>
      </c>
      <c r="AO10882">
        <f t="shared" si="1755"/>
        <v>0</v>
      </c>
      <c r="AP10882">
        <f t="shared" si="1756"/>
        <v>0</v>
      </c>
      <c r="AQ10882">
        <f t="shared" si="1757"/>
        <v>0</v>
      </c>
      <c r="AV10882">
        <f t="shared" si="1759"/>
        <v>10879</v>
      </c>
      <c r="AW10882">
        <f t="shared" si="1758"/>
        <v>0</v>
      </c>
    </row>
    <row r="10883" spans="5:49" x14ac:dyDescent="0.25">
      <c r="E10883" s="47">
        <f t="shared" si="1761"/>
        <v>0</v>
      </c>
      <c r="F10883" s="45">
        <f t="shared" si="1762"/>
        <v>0</v>
      </c>
      <c r="G10883" s="45" t="e">
        <f t="shared" si="1763"/>
        <v>#DIV/0!</v>
      </c>
      <c r="H10883" s="45" t="e">
        <f t="shared" si="1764"/>
        <v>#DIV/0!</v>
      </c>
      <c r="AN10883">
        <f t="shared" si="1760"/>
        <v>0</v>
      </c>
      <c r="AO10883">
        <f t="shared" si="1755"/>
        <v>0</v>
      </c>
      <c r="AP10883">
        <f t="shared" si="1756"/>
        <v>0</v>
      </c>
      <c r="AQ10883">
        <f t="shared" si="1757"/>
        <v>0</v>
      </c>
      <c r="AV10883">
        <f t="shared" si="1759"/>
        <v>10880</v>
      </c>
      <c r="AW10883">
        <f t="shared" si="1758"/>
        <v>0</v>
      </c>
    </row>
    <row r="10884" spans="5:49" x14ac:dyDescent="0.25">
      <c r="E10884" s="47">
        <f t="shared" si="1761"/>
        <v>0</v>
      </c>
      <c r="F10884" s="45">
        <f t="shared" si="1762"/>
        <v>0</v>
      </c>
      <c r="G10884" s="45" t="e">
        <f t="shared" si="1763"/>
        <v>#DIV/0!</v>
      </c>
      <c r="H10884" s="45" t="e">
        <f t="shared" si="1764"/>
        <v>#DIV/0!</v>
      </c>
      <c r="AN10884">
        <f t="shared" si="1760"/>
        <v>0</v>
      </c>
      <c r="AO10884">
        <f t="shared" ref="AO10884:AO10947" si="1765">ROUNDUP((C10884-$C$4)/7,0)</f>
        <v>0</v>
      </c>
      <c r="AP10884">
        <f t="shared" ref="AP10884:AP10947" si="1766">ROUNDUP((C10884-$C$4)/1,0)</f>
        <v>0</v>
      </c>
      <c r="AQ10884">
        <f t="shared" ref="AQ10884:AQ10947" si="1767">ROUNDUP((C10884-$C$4)*24,0)</f>
        <v>0</v>
      </c>
      <c r="AV10884">
        <f t="shared" si="1759"/>
        <v>10881</v>
      </c>
      <c r="AW10884">
        <f t="shared" ref="AW10884:AW10947" si="1768">SUMIFS(AN:AN,AQ:AQ,AV10884)</f>
        <v>0</v>
      </c>
    </row>
    <row r="10885" spans="5:49" x14ac:dyDescent="0.25">
      <c r="E10885" s="47">
        <f t="shared" si="1761"/>
        <v>0</v>
      </c>
      <c r="F10885" s="45">
        <f t="shared" si="1762"/>
        <v>0</v>
      </c>
      <c r="G10885" s="45" t="e">
        <f t="shared" si="1763"/>
        <v>#DIV/0!</v>
      </c>
      <c r="H10885" s="45" t="e">
        <f t="shared" si="1764"/>
        <v>#DIV/0!</v>
      </c>
      <c r="AN10885">
        <f t="shared" si="1760"/>
        <v>0</v>
      </c>
      <c r="AO10885">
        <f t="shared" si="1765"/>
        <v>0</v>
      </c>
      <c r="AP10885">
        <f t="shared" si="1766"/>
        <v>0</v>
      </c>
      <c r="AQ10885">
        <f t="shared" si="1767"/>
        <v>0</v>
      </c>
      <c r="AV10885">
        <f t="shared" ref="AV10885:AV10948" si="1769">1+AV10884</f>
        <v>10882</v>
      </c>
      <c r="AW10885">
        <f t="shared" si="1768"/>
        <v>0</v>
      </c>
    </row>
    <row r="10886" spans="5:49" x14ac:dyDescent="0.25">
      <c r="E10886" s="47">
        <f t="shared" si="1761"/>
        <v>0</v>
      </c>
      <c r="F10886" s="45">
        <f t="shared" si="1762"/>
        <v>0</v>
      </c>
      <c r="G10886" s="45" t="e">
        <f t="shared" si="1763"/>
        <v>#DIV/0!</v>
      </c>
      <c r="H10886" s="45" t="e">
        <f t="shared" si="1764"/>
        <v>#DIV/0!</v>
      </c>
      <c r="AN10886">
        <f t="shared" si="1760"/>
        <v>0</v>
      </c>
      <c r="AO10886">
        <f t="shared" si="1765"/>
        <v>0</v>
      </c>
      <c r="AP10886">
        <f t="shared" si="1766"/>
        <v>0</v>
      </c>
      <c r="AQ10886">
        <f t="shared" si="1767"/>
        <v>0</v>
      </c>
      <c r="AV10886">
        <f t="shared" si="1769"/>
        <v>10883</v>
      </c>
      <c r="AW10886">
        <f t="shared" si="1768"/>
        <v>0</v>
      </c>
    </row>
    <row r="10887" spans="5:49" x14ac:dyDescent="0.25">
      <c r="E10887" s="47">
        <f t="shared" si="1761"/>
        <v>0</v>
      </c>
      <c r="F10887" s="45">
        <f t="shared" si="1762"/>
        <v>0</v>
      </c>
      <c r="G10887" s="45" t="e">
        <f t="shared" si="1763"/>
        <v>#DIV/0!</v>
      </c>
      <c r="H10887" s="45" t="e">
        <f t="shared" si="1764"/>
        <v>#DIV/0!</v>
      </c>
      <c r="AN10887">
        <f t="shared" si="1760"/>
        <v>0</v>
      </c>
      <c r="AO10887">
        <f t="shared" si="1765"/>
        <v>0</v>
      </c>
      <c r="AP10887">
        <f t="shared" si="1766"/>
        <v>0</v>
      </c>
      <c r="AQ10887">
        <f t="shared" si="1767"/>
        <v>0</v>
      </c>
      <c r="AV10887">
        <f t="shared" si="1769"/>
        <v>10884</v>
      </c>
      <c r="AW10887">
        <f t="shared" si="1768"/>
        <v>0</v>
      </c>
    </row>
    <row r="10888" spans="5:49" x14ac:dyDescent="0.25">
      <c r="E10888" s="47">
        <f t="shared" si="1761"/>
        <v>0</v>
      </c>
      <c r="F10888" s="45">
        <f t="shared" si="1762"/>
        <v>0</v>
      </c>
      <c r="G10888" s="45" t="e">
        <f t="shared" si="1763"/>
        <v>#DIV/0!</v>
      </c>
      <c r="H10888" s="45" t="e">
        <f t="shared" si="1764"/>
        <v>#DIV/0!</v>
      </c>
      <c r="AN10888">
        <f t="shared" ref="AN10888:AN10951" si="1770">D10888*(C10888-C10887)*86400*$B$15</f>
        <v>0</v>
      </c>
      <c r="AO10888">
        <f t="shared" si="1765"/>
        <v>0</v>
      </c>
      <c r="AP10888">
        <f t="shared" si="1766"/>
        <v>0</v>
      </c>
      <c r="AQ10888">
        <f t="shared" si="1767"/>
        <v>0</v>
      </c>
      <c r="AV10888">
        <f t="shared" si="1769"/>
        <v>10885</v>
      </c>
      <c r="AW10888">
        <f t="shared" si="1768"/>
        <v>0</v>
      </c>
    </row>
    <row r="10889" spans="5:49" x14ac:dyDescent="0.25">
      <c r="E10889" s="47">
        <f t="shared" si="1761"/>
        <v>0</v>
      </c>
      <c r="F10889" s="45">
        <f t="shared" si="1762"/>
        <v>0</v>
      </c>
      <c r="G10889" s="45" t="e">
        <f t="shared" si="1763"/>
        <v>#DIV/0!</v>
      </c>
      <c r="H10889" s="45" t="e">
        <f t="shared" si="1764"/>
        <v>#DIV/0!</v>
      </c>
      <c r="AN10889">
        <f t="shared" si="1770"/>
        <v>0</v>
      </c>
      <c r="AO10889">
        <f t="shared" si="1765"/>
        <v>0</v>
      </c>
      <c r="AP10889">
        <f t="shared" si="1766"/>
        <v>0</v>
      </c>
      <c r="AQ10889">
        <f t="shared" si="1767"/>
        <v>0</v>
      </c>
      <c r="AV10889">
        <f t="shared" si="1769"/>
        <v>10886</v>
      </c>
      <c r="AW10889">
        <f t="shared" si="1768"/>
        <v>0</v>
      </c>
    </row>
    <row r="10890" spans="5:49" x14ac:dyDescent="0.25">
      <c r="E10890" s="47">
        <f t="shared" si="1761"/>
        <v>0</v>
      </c>
      <c r="F10890" s="45">
        <f t="shared" si="1762"/>
        <v>0</v>
      </c>
      <c r="G10890" s="45" t="e">
        <f t="shared" si="1763"/>
        <v>#DIV/0!</v>
      </c>
      <c r="H10890" s="45" t="e">
        <f t="shared" si="1764"/>
        <v>#DIV/0!</v>
      </c>
      <c r="AN10890">
        <f t="shared" si="1770"/>
        <v>0</v>
      </c>
      <c r="AO10890">
        <f t="shared" si="1765"/>
        <v>0</v>
      </c>
      <c r="AP10890">
        <f t="shared" si="1766"/>
        <v>0</v>
      </c>
      <c r="AQ10890">
        <f t="shared" si="1767"/>
        <v>0</v>
      </c>
      <c r="AV10890">
        <f t="shared" si="1769"/>
        <v>10887</v>
      </c>
      <c r="AW10890">
        <f t="shared" si="1768"/>
        <v>0</v>
      </c>
    </row>
    <row r="10891" spans="5:49" x14ac:dyDescent="0.25">
      <c r="E10891" s="47">
        <f t="shared" si="1761"/>
        <v>0</v>
      </c>
      <c r="F10891" s="45">
        <f t="shared" si="1762"/>
        <v>0</v>
      </c>
      <c r="G10891" s="45" t="e">
        <f t="shared" si="1763"/>
        <v>#DIV/0!</v>
      </c>
      <c r="H10891" s="45" t="e">
        <f t="shared" si="1764"/>
        <v>#DIV/0!</v>
      </c>
      <c r="AN10891">
        <f t="shared" si="1770"/>
        <v>0</v>
      </c>
      <c r="AO10891">
        <f t="shared" si="1765"/>
        <v>0</v>
      </c>
      <c r="AP10891">
        <f t="shared" si="1766"/>
        <v>0</v>
      </c>
      <c r="AQ10891">
        <f t="shared" si="1767"/>
        <v>0</v>
      </c>
      <c r="AV10891">
        <f t="shared" si="1769"/>
        <v>10888</v>
      </c>
      <c r="AW10891">
        <f t="shared" si="1768"/>
        <v>0</v>
      </c>
    </row>
    <row r="10892" spans="5:49" x14ac:dyDescent="0.25">
      <c r="E10892" s="47">
        <f t="shared" si="1761"/>
        <v>0</v>
      </c>
      <c r="F10892" s="45">
        <f t="shared" si="1762"/>
        <v>0</v>
      </c>
      <c r="G10892" s="45" t="e">
        <f t="shared" si="1763"/>
        <v>#DIV/0!</v>
      </c>
      <c r="H10892" s="45" t="e">
        <f t="shared" si="1764"/>
        <v>#DIV/0!</v>
      </c>
      <c r="AN10892">
        <f t="shared" si="1770"/>
        <v>0</v>
      </c>
      <c r="AO10892">
        <f t="shared" si="1765"/>
        <v>0</v>
      </c>
      <c r="AP10892">
        <f t="shared" si="1766"/>
        <v>0</v>
      </c>
      <c r="AQ10892">
        <f t="shared" si="1767"/>
        <v>0</v>
      </c>
      <c r="AV10892">
        <f t="shared" si="1769"/>
        <v>10889</v>
      </c>
      <c r="AW10892">
        <f t="shared" si="1768"/>
        <v>0</v>
      </c>
    </row>
    <row r="10893" spans="5:49" x14ac:dyDescent="0.25">
      <c r="E10893" s="47">
        <f t="shared" si="1761"/>
        <v>0</v>
      </c>
      <c r="F10893" s="45">
        <f t="shared" si="1762"/>
        <v>0</v>
      </c>
      <c r="G10893" s="45" t="e">
        <f t="shared" si="1763"/>
        <v>#DIV/0!</v>
      </c>
      <c r="H10893" s="45" t="e">
        <f t="shared" si="1764"/>
        <v>#DIV/0!</v>
      </c>
      <c r="AN10893">
        <f t="shared" si="1770"/>
        <v>0</v>
      </c>
      <c r="AO10893">
        <f t="shared" si="1765"/>
        <v>0</v>
      </c>
      <c r="AP10893">
        <f t="shared" si="1766"/>
        <v>0</v>
      </c>
      <c r="AQ10893">
        <f t="shared" si="1767"/>
        <v>0</v>
      </c>
      <c r="AV10893">
        <f t="shared" si="1769"/>
        <v>10890</v>
      </c>
      <c r="AW10893">
        <f t="shared" si="1768"/>
        <v>0</v>
      </c>
    </row>
    <row r="10894" spans="5:49" x14ac:dyDescent="0.25">
      <c r="E10894" s="47">
        <f t="shared" si="1761"/>
        <v>0</v>
      </c>
      <c r="F10894" s="45">
        <f t="shared" si="1762"/>
        <v>0</v>
      </c>
      <c r="G10894" s="45" t="e">
        <f t="shared" si="1763"/>
        <v>#DIV/0!</v>
      </c>
      <c r="H10894" s="45" t="e">
        <f t="shared" si="1764"/>
        <v>#DIV/0!</v>
      </c>
      <c r="AN10894">
        <f t="shared" si="1770"/>
        <v>0</v>
      </c>
      <c r="AO10894">
        <f t="shared" si="1765"/>
        <v>0</v>
      </c>
      <c r="AP10894">
        <f t="shared" si="1766"/>
        <v>0</v>
      </c>
      <c r="AQ10894">
        <f t="shared" si="1767"/>
        <v>0</v>
      </c>
      <c r="AV10894">
        <f t="shared" si="1769"/>
        <v>10891</v>
      </c>
      <c r="AW10894">
        <f t="shared" si="1768"/>
        <v>0</v>
      </c>
    </row>
    <row r="10895" spans="5:49" x14ac:dyDescent="0.25">
      <c r="E10895" s="47">
        <f t="shared" si="1761"/>
        <v>0</v>
      </c>
      <c r="F10895" s="45">
        <f t="shared" si="1762"/>
        <v>0</v>
      </c>
      <c r="G10895" s="45" t="e">
        <f t="shared" si="1763"/>
        <v>#DIV/0!</v>
      </c>
      <c r="H10895" s="45" t="e">
        <f t="shared" si="1764"/>
        <v>#DIV/0!</v>
      </c>
      <c r="AN10895">
        <f t="shared" si="1770"/>
        <v>0</v>
      </c>
      <c r="AO10895">
        <f t="shared" si="1765"/>
        <v>0</v>
      </c>
      <c r="AP10895">
        <f t="shared" si="1766"/>
        <v>0</v>
      </c>
      <c r="AQ10895">
        <f t="shared" si="1767"/>
        <v>0</v>
      </c>
      <c r="AV10895">
        <f t="shared" si="1769"/>
        <v>10892</v>
      </c>
      <c r="AW10895">
        <f t="shared" si="1768"/>
        <v>0</v>
      </c>
    </row>
    <row r="10896" spans="5:49" x14ac:dyDescent="0.25">
      <c r="E10896" s="47">
        <f t="shared" si="1761"/>
        <v>0</v>
      </c>
      <c r="F10896" s="45">
        <f t="shared" si="1762"/>
        <v>0</v>
      </c>
      <c r="G10896" s="45" t="e">
        <f t="shared" si="1763"/>
        <v>#DIV/0!</v>
      </c>
      <c r="H10896" s="45" t="e">
        <f t="shared" si="1764"/>
        <v>#DIV/0!</v>
      </c>
      <c r="AN10896">
        <f t="shared" si="1770"/>
        <v>0</v>
      </c>
      <c r="AO10896">
        <f t="shared" si="1765"/>
        <v>0</v>
      </c>
      <c r="AP10896">
        <f t="shared" si="1766"/>
        <v>0</v>
      </c>
      <c r="AQ10896">
        <f t="shared" si="1767"/>
        <v>0</v>
      </c>
      <c r="AV10896">
        <f t="shared" si="1769"/>
        <v>10893</v>
      </c>
      <c r="AW10896">
        <f t="shared" si="1768"/>
        <v>0</v>
      </c>
    </row>
    <row r="10897" spans="5:49" x14ac:dyDescent="0.25">
      <c r="E10897" s="47">
        <f t="shared" si="1761"/>
        <v>0</v>
      </c>
      <c r="F10897" s="45">
        <f t="shared" si="1762"/>
        <v>0</v>
      </c>
      <c r="G10897" s="45" t="e">
        <f t="shared" si="1763"/>
        <v>#DIV/0!</v>
      </c>
      <c r="H10897" s="45" t="e">
        <f t="shared" si="1764"/>
        <v>#DIV/0!</v>
      </c>
      <c r="AN10897">
        <f t="shared" si="1770"/>
        <v>0</v>
      </c>
      <c r="AO10897">
        <f t="shared" si="1765"/>
        <v>0</v>
      </c>
      <c r="AP10897">
        <f t="shared" si="1766"/>
        <v>0</v>
      </c>
      <c r="AQ10897">
        <f t="shared" si="1767"/>
        <v>0</v>
      </c>
      <c r="AV10897">
        <f t="shared" si="1769"/>
        <v>10894</v>
      </c>
      <c r="AW10897">
        <f t="shared" si="1768"/>
        <v>0</v>
      </c>
    </row>
    <row r="10898" spans="5:49" x14ac:dyDescent="0.25">
      <c r="E10898" s="47">
        <f t="shared" si="1761"/>
        <v>0</v>
      </c>
      <c r="F10898" s="45">
        <f t="shared" si="1762"/>
        <v>0</v>
      </c>
      <c r="G10898" s="45" t="e">
        <f t="shared" si="1763"/>
        <v>#DIV/0!</v>
      </c>
      <c r="H10898" s="45" t="e">
        <f t="shared" si="1764"/>
        <v>#DIV/0!</v>
      </c>
      <c r="AN10898">
        <f t="shared" si="1770"/>
        <v>0</v>
      </c>
      <c r="AO10898">
        <f t="shared" si="1765"/>
        <v>0</v>
      </c>
      <c r="AP10898">
        <f t="shared" si="1766"/>
        <v>0</v>
      </c>
      <c r="AQ10898">
        <f t="shared" si="1767"/>
        <v>0</v>
      </c>
      <c r="AV10898">
        <f t="shared" si="1769"/>
        <v>10895</v>
      </c>
      <c r="AW10898">
        <f t="shared" si="1768"/>
        <v>0</v>
      </c>
    </row>
    <row r="10899" spans="5:49" x14ac:dyDescent="0.25">
      <c r="E10899" s="47">
        <f t="shared" si="1761"/>
        <v>0</v>
      </c>
      <c r="F10899" s="45">
        <f t="shared" si="1762"/>
        <v>0</v>
      </c>
      <c r="G10899" s="45" t="e">
        <f t="shared" si="1763"/>
        <v>#DIV/0!</v>
      </c>
      <c r="H10899" s="45" t="e">
        <f t="shared" si="1764"/>
        <v>#DIV/0!</v>
      </c>
      <c r="AN10899">
        <f t="shared" si="1770"/>
        <v>0</v>
      </c>
      <c r="AO10899">
        <f t="shared" si="1765"/>
        <v>0</v>
      </c>
      <c r="AP10899">
        <f t="shared" si="1766"/>
        <v>0</v>
      </c>
      <c r="AQ10899">
        <f t="shared" si="1767"/>
        <v>0</v>
      </c>
      <c r="AV10899">
        <f t="shared" si="1769"/>
        <v>10896</v>
      </c>
      <c r="AW10899">
        <f t="shared" si="1768"/>
        <v>0</v>
      </c>
    </row>
    <row r="10900" spans="5:49" x14ac:dyDescent="0.25">
      <c r="E10900" s="47">
        <f t="shared" si="1761"/>
        <v>0</v>
      </c>
      <c r="F10900" s="45">
        <f t="shared" si="1762"/>
        <v>0</v>
      </c>
      <c r="G10900" s="45" t="e">
        <f t="shared" si="1763"/>
        <v>#DIV/0!</v>
      </c>
      <c r="H10900" s="45" t="e">
        <f t="shared" si="1764"/>
        <v>#DIV/0!</v>
      </c>
      <c r="AN10900">
        <f t="shared" si="1770"/>
        <v>0</v>
      </c>
      <c r="AO10900">
        <f t="shared" si="1765"/>
        <v>0</v>
      </c>
      <c r="AP10900">
        <f t="shared" si="1766"/>
        <v>0</v>
      </c>
      <c r="AQ10900">
        <f t="shared" si="1767"/>
        <v>0</v>
      </c>
      <c r="AV10900">
        <f t="shared" si="1769"/>
        <v>10897</v>
      </c>
      <c r="AW10900">
        <f t="shared" si="1768"/>
        <v>0</v>
      </c>
    </row>
    <row r="10901" spans="5:49" x14ac:dyDescent="0.25">
      <c r="E10901" s="47">
        <f t="shared" si="1761"/>
        <v>0</v>
      </c>
      <c r="F10901" s="45">
        <f t="shared" si="1762"/>
        <v>0</v>
      </c>
      <c r="G10901" s="45" t="e">
        <f t="shared" si="1763"/>
        <v>#DIV/0!</v>
      </c>
      <c r="H10901" s="45" t="e">
        <f t="shared" si="1764"/>
        <v>#DIV/0!</v>
      </c>
      <c r="AN10901">
        <f t="shared" si="1770"/>
        <v>0</v>
      </c>
      <c r="AO10901">
        <f t="shared" si="1765"/>
        <v>0</v>
      </c>
      <c r="AP10901">
        <f t="shared" si="1766"/>
        <v>0</v>
      </c>
      <c r="AQ10901">
        <f t="shared" si="1767"/>
        <v>0</v>
      </c>
      <c r="AV10901">
        <f t="shared" si="1769"/>
        <v>10898</v>
      </c>
      <c r="AW10901">
        <f t="shared" si="1768"/>
        <v>0</v>
      </c>
    </row>
    <row r="10902" spans="5:49" x14ac:dyDescent="0.25">
      <c r="E10902" s="47">
        <f t="shared" si="1761"/>
        <v>0</v>
      </c>
      <c r="F10902" s="45">
        <f t="shared" si="1762"/>
        <v>0</v>
      </c>
      <c r="G10902" s="45" t="e">
        <f t="shared" si="1763"/>
        <v>#DIV/0!</v>
      </c>
      <c r="H10902" s="45" t="e">
        <f t="shared" si="1764"/>
        <v>#DIV/0!</v>
      </c>
      <c r="AN10902">
        <f t="shared" si="1770"/>
        <v>0</v>
      </c>
      <c r="AO10902">
        <f t="shared" si="1765"/>
        <v>0</v>
      </c>
      <c r="AP10902">
        <f t="shared" si="1766"/>
        <v>0</v>
      </c>
      <c r="AQ10902">
        <f t="shared" si="1767"/>
        <v>0</v>
      </c>
      <c r="AV10902">
        <f t="shared" si="1769"/>
        <v>10899</v>
      </c>
      <c r="AW10902">
        <f t="shared" si="1768"/>
        <v>0</v>
      </c>
    </row>
    <row r="10903" spans="5:49" x14ac:dyDescent="0.25">
      <c r="E10903" s="47">
        <f t="shared" si="1761"/>
        <v>0</v>
      </c>
      <c r="F10903" s="45">
        <f t="shared" si="1762"/>
        <v>0</v>
      </c>
      <c r="G10903" s="45" t="e">
        <f t="shared" si="1763"/>
        <v>#DIV/0!</v>
      </c>
      <c r="H10903" s="45" t="e">
        <f t="shared" si="1764"/>
        <v>#DIV/0!</v>
      </c>
      <c r="AN10903">
        <f t="shared" si="1770"/>
        <v>0</v>
      </c>
      <c r="AO10903">
        <f t="shared" si="1765"/>
        <v>0</v>
      </c>
      <c r="AP10903">
        <f t="shared" si="1766"/>
        <v>0</v>
      </c>
      <c r="AQ10903">
        <f t="shared" si="1767"/>
        <v>0</v>
      </c>
      <c r="AV10903">
        <f t="shared" si="1769"/>
        <v>10900</v>
      </c>
      <c r="AW10903">
        <f t="shared" si="1768"/>
        <v>0</v>
      </c>
    </row>
    <row r="10904" spans="5:49" x14ac:dyDescent="0.25">
      <c r="E10904" s="47">
        <f t="shared" si="1761"/>
        <v>0</v>
      </c>
      <c r="F10904" s="45">
        <f t="shared" si="1762"/>
        <v>0</v>
      </c>
      <c r="G10904" s="45" t="e">
        <f t="shared" si="1763"/>
        <v>#DIV/0!</v>
      </c>
      <c r="H10904" s="45" t="e">
        <f t="shared" si="1764"/>
        <v>#DIV/0!</v>
      </c>
      <c r="AN10904">
        <f t="shared" si="1770"/>
        <v>0</v>
      </c>
      <c r="AO10904">
        <f t="shared" si="1765"/>
        <v>0</v>
      </c>
      <c r="AP10904">
        <f t="shared" si="1766"/>
        <v>0</v>
      </c>
      <c r="AQ10904">
        <f t="shared" si="1767"/>
        <v>0</v>
      </c>
      <c r="AV10904">
        <f t="shared" si="1769"/>
        <v>10901</v>
      </c>
      <c r="AW10904">
        <f t="shared" si="1768"/>
        <v>0</v>
      </c>
    </row>
    <row r="10905" spans="5:49" x14ac:dyDescent="0.25">
      <c r="E10905" s="47">
        <f t="shared" si="1761"/>
        <v>0</v>
      </c>
      <c r="F10905" s="45">
        <f t="shared" si="1762"/>
        <v>0</v>
      </c>
      <c r="G10905" s="45" t="e">
        <f t="shared" si="1763"/>
        <v>#DIV/0!</v>
      </c>
      <c r="H10905" s="45" t="e">
        <f t="shared" si="1764"/>
        <v>#DIV/0!</v>
      </c>
      <c r="AN10905">
        <f t="shared" si="1770"/>
        <v>0</v>
      </c>
      <c r="AO10905">
        <f t="shared" si="1765"/>
        <v>0</v>
      </c>
      <c r="AP10905">
        <f t="shared" si="1766"/>
        <v>0</v>
      </c>
      <c r="AQ10905">
        <f t="shared" si="1767"/>
        <v>0</v>
      </c>
      <c r="AV10905">
        <f t="shared" si="1769"/>
        <v>10902</v>
      </c>
      <c r="AW10905">
        <f t="shared" si="1768"/>
        <v>0</v>
      </c>
    </row>
    <row r="10906" spans="5:49" x14ac:dyDescent="0.25">
      <c r="E10906" s="47">
        <f t="shared" si="1761"/>
        <v>0</v>
      </c>
      <c r="F10906" s="45">
        <f t="shared" si="1762"/>
        <v>0</v>
      </c>
      <c r="G10906" s="45" t="e">
        <f t="shared" si="1763"/>
        <v>#DIV/0!</v>
      </c>
      <c r="H10906" s="45" t="e">
        <f t="shared" si="1764"/>
        <v>#DIV/0!</v>
      </c>
      <c r="AN10906">
        <f t="shared" si="1770"/>
        <v>0</v>
      </c>
      <c r="AO10906">
        <f t="shared" si="1765"/>
        <v>0</v>
      </c>
      <c r="AP10906">
        <f t="shared" si="1766"/>
        <v>0</v>
      </c>
      <c r="AQ10906">
        <f t="shared" si="1767"/>
        <v>0</v>
      </c>
      <c r="AV10906">
        <f t="shared" si="1769"/>
        <v>10903</v>
      </c>
      <c r="AW10906">
        <f t="shared" si="1768"/>
        <v>0</v>
      </c>
    </row>
    <row r="10907" spans="5:49" x14ac:dyDescent="0.25">
      <c r="E10907" s="47">
        <f t="shared" si="1761"/>
        <v>0</v>
      </c>
      <c r="F10907" s="45">
        <f t="shared" si="1762"/>
        <v>0</v>
      </c>
      <c r="G10907" s="45" t="e">
        <f t="shared" si="1763"/>
        <v>#DIV/0!</v>
      </c>
      <c r="H10907" s="45" t="e">
        <f t="shared" si="1764"/>
        <v>#DIV/0!</v>
      </c>
      <c r="AN10907">
        <f t="shared" si="1770"/>
        <v>0</v>
      </c>
      <c r="AO10907">
        <f t="shared" si="1765"/>
        <v>0</v>
      </c>
      <c r="AP10907">
        <f t="shared" si="1766"/>
        <v>0</v>
      </c>
      <c r="AQ10907">
        <f t="shared" si="1767"/>
        <v>0</v>
      </c>
      <c r="AV10907">
        <f t="shared" si="1769"/>
        <v>10904</v>
      </c>
      <c r="AW10907">
        <f t="shared" si="1768"/>
        <v>0</v>
      </c>
    </row>
    <row r="10908" spans="5:49" x14ac:dyDescent="0.25">
      <c r="E10908" s="47">
        <f t="shared" si="1761"/>
        <v>0</v>
      </c>
      <c r="F10908" s="45">
        <f t="shared" si="1762"/>
        <v>0</v>
      </c>
      <c r="G10908" s="45" t="e">
        <f t="shared" si="1763"/>
        <v>#DIV/0!</v>
      </c>
      <c r="H10908" s="45" t="e">
        <f t="shared" si="1764"/>
        <v>#DIV/0!</v>
      </c>
      <c r="AN10908">
        <f t="shared" si="1770"/>
        <v>0</v>
      </c>
      <c r="AO10908">
        <f t="shared" si="1765"/>
        <v>0</v>
      </c>
      <c r="AP10908">
        <f t="shared" si="1766"/>
        <v>0</v>
      </c>
      <c r="AQ10908">
        <f t="shared" si="1767"/>
        <v>0</v>
      </c>
      <c r="AV10908">
        <f t="shared" si="1769"/>
        <v>10905</v>
      </c>
      <c r="AW10908">
        <f t="shared" si="1768"/>
        <v>0</v>
      </c>
    </row>
    <row r="10909" spans="5:49" x14ac:dyDescent="0.25">
      <c r="E10909" s="47">
        <f t="shared" si="1761"/>
        <v>0</v>
      </c>
      <c r="F10909" s="45">
        <f t="shared" si="1762"/>
        <v>0</v>
      </c>
      <c r="G10909" s="45" t="e">
        <f t="shared" si="1763"/>
        <v>#DIV/0!</v>
      </c>
      <c r="H10909" s="45" t="e">
        <f t="shared" si="1764"/>
        <v>#DIV/0!</v>
      </c>
      <c r="AN10909">
        <f t="shared" si="1770"/>
        <v>0</v>
      </c>
      <c r="AO10909">
        <f t="shared" si="1765"/>
        <v>0</v>
      </c>
      <c r="AP10909">
        <f t="shared" si="1766"/>
        <v>0</v>
      </c>
      <c r="AQ10909">
        <f t="shared" si="1767"/>
        <v>0</v>
      </c>
      <c r="AV10909">
        <f t="shared" si="1769"/>
        <v>10906</v>
      </c>
      <c r="AW10909">
        <f t="shared" si="1768"/>
        <v>0</v>
      </c>
    </row>
    <row r="10910" spans="5:49" x14ac:dyDescent="0.25">
      <c r="E10910" s="47">
        <f t="shared" si="1761"/>
        <v>0</v>
      </c>
      <c r="F10910" s="45">
        <f t="shared" si="1762"/>
        <v>0</v>
      </c>
      <c r="G10910" s="45" t="e">
        <f t="shared" si="1763"/>
        <v>#DIV/0!</v>
      </c>
      <c r="H10910" s="45" t="e">
        <f t="shared" si="1764"/>
        <v>#DIV/0!</v>
      </c>
      <c r="AN10910">
        <f t="shared" si="1770"/>
        <v>0</v>
      </c>
      <c r="AO10910">
        <f t="shared" si="1765"/>
        <v>0</v>
      </c>
      <c r="AP10910">
        <f t="shared" si="1766"/>
        <v>0</v>
      </c>
      <c r="AQ10910">
        <f t="shared" si="1767"/>
        <v>0</v>
      </c>
      <c r="AV10910">
        <f t="shared" si="1769"/>
        <v>10907</v>
      </c>
      <c r="AW10910">
        <f t="shared" si="1768"/>
        <v>0</v>
      </c>
    </row>
    <row r="10911" spans="5:49" x14ac:dyDescent="0.25">
      <c r="E10911" s="47">
        <f t="shared" si="1761"/>
        <v>0</v>
      </c>
      <c r="F10911" s="45">
        <f t="shared" si="1762"/>
        <v>0</v>
      </c>
      <c r="G10911" s="45" t="e">
        <f t="shared" si="1763"/>
        <v>#DIV/0!</v>
      </c>
      <c r="H10911" s="45" t="e">
        <f t="shared" si="1764"/>
        <v>#DIV/0!</v>
      </c>
      <c r="AN10911">
        <f t="shared" si="1770"/>
        <v>0</v>
      </c>
      <c r="AO10911">
        <f t="shared" si="1765"/>
        <v>0</v>
      </c>
      <c r="AP10911">
        <f t="shared" si="1766"/>
        <v>0</v>
      </c>
      <c r="AQ10911">
        <f t="shared" si="1767"/>
        <v>0</v>
      </c>
      <c r="AV10911">
        <f t="shared" si="1769"/>
        <v>10908</v>
      </c>
      <c r="AW10911">
        <f t="shared" si="1768"/>
        <v>0</v>
      </c>
    </row>
    <row r="10912" spans="5:49" x14ac:dyDescent="0.25">
      <c r="E10912" s="47">
        <f t="shared" si="1761"/>
        <v>0</v>
      </c>
      <c r="F10912" s="45">
        <f t="shared" si="1762"/>
        <v>0</v>
      </c>
      <c r="G10912" s="45" t="e">
        <f t="shared" si="1763"/>
        <v>#DIV/0!</v>
      </c>
      <c r="H10912" s="45" t="e">
        <f t="shared" si="1764"/>
        <v>#DIV/0!</v>
      </c>
      <c r="AN10912">
        <f t="shared" si="1770"/>
        <v>0</v>
      </c>
      <c r="AO10912">
        <f t="shared" si="1765"/>
        <v>0</v>
      </c>
      <c r="AP10912">
        <f t="shared" si="1766"/>
        <v>0</v>
      </c>
      <c r="AQ10912">
        <f t="shared" si="1767"/>
        <v>0</v>
      </c>
      <c r="AV10912">
        <f t="shared" si="1769"/>
        <v>10909</v>
      </c>
      <c r="AW10912">
        <f t="shared" si="1768"/>
        <v>0</v>
      </c>
    </row>
    <row r="10913" spans="5:49" x14ac:dyDescent="0.25">
      <c r="E10913" s="47">
        <f t="shared" si="1761"/>
        <v>0</v>
      </c>
      <c r="F10913" s="45">
        <f t="shared" si="1762"/>
        <v>0</v>
      </c>
      <c r="G10913" s="45" t="e">
        <f t="shared" si="1763"/>
        <v>#DIV/0!</v>
      </c>
      <c r="H10913" s="45" t="e">
        <f t="shared" si="1764"/>
        <v>#DIV/0!</v>
      </c>
      <c r="AN10913">
        <f t="shared" si="1770"/>
        <v>0</v>
      </c>
      <c r="AO10913">
        <f t="shared" si="1765"/>
        <v>0</v>
      </c>
      <c r="AP10913">
        <f t="shared" si="1766"/>
        <v>0</v>
      </c>
      <c r="AQ10913">
        <f t="shared" si="1767"/>
        <v>0</v>
      </c>
      <c r="AV10913">
        <f t="shared" si="1769"/>
        <v>10910</v>
      </c>
      <c r="AW10913">
        <f t="shared" si="1768"/>
        <v>0</v>
      </c>
    </row>
    <row r="10914" spans="5:49" x14ac:dyDescent="0.25">
      <c r="E10914" s="47">
        <f t="shared" si="1761"/>
        <v>0</v>
      </c>
      <c r="F10914" s="45">
        <f t="shared" si="1762"/>
        <v>0</v>
      </c>
      <c r="G10914" s="45" t="e">
        <f t="shared" si="1763"/>
        <v>#DIV/0!</v>
      </c>
      <c r="H10914" s="45" t="e">
        <f t="shared" si="1764"/>
        <v>#DIV/0!</v>
      </c>
      <c r="AN10914">
        <f t="shared" si="1770"/>
        <v>0</v>
      </c>
      <c r="AO10914">
        <f t="shared" si="1765"/>
        <v>0</v>
      </c>
      <c r="AP10914">
        <f t="shared" si="1766"/>
        <v>0</v>
      </c>
      <c r="AQ10914">
        <f t="shared" si="1767"/>
        <v>0</v>
      </c>
      <c r="AV10914">
        <f t="shared" si="1769"/>
        <v>10911</v>
      </c>
      <c r="AW10914">
        <f t="shared" si="1768"/>
        <v>0</v>
      </c>
    </row>
    <row r="10915" spans="5:49" x14ac:dyDescent="0.25">
      <c r="E10915" s="47">
        <f t="shared" si="1761"/>
        <v>0</v>
      </c>
      <c r="F10915" s="45">
        <f t="shared" si="1762"/>
        <v>0</v>
      </c>
      <c r="G10915" s="45" t="e">
        <f t="shared" si="1763"/>
        <v>#DIV/0!</v>
      </c>
      <c r="H10915" s="45" t="e">
        <f t="shared" si="1764"/>
        <v>#DIV/0!</v>
      </c>
      <c r="AN10915">
        <f t="shared" si="1770"/>
        <v>0</v>
      </c>
      <c r="AO10915">
        <f t="shared" si="1765"/>
        <v>0</v>
      </c>
      <c r="AP10915">
        <f t="shared" si="1766"/>
        <v>0</v>
      </c>
      <c r="AQ10915">
        <f t="shared" si="1767"/>
        <v>0</v>
      </c>
      <c r="AV10915">
        <f t="shared" si="1769"/>
        <v>10912</v>
      </c>
      <c r="AW10915">
        <f t="shared" si="1768"/>
        <v>0</v>
      </c>
    </row>
    <row r="10916" spans="5:49" x14ac:dyDescent="0.25">
      <c r="E10916" s="47">
        <f t="shared" si="1761"/>
        <v>0</v>
      </c>
      <c r="F10916" s="45">
        <f t="shared" si="1762"/>
        <v>0</v>
      </c>
      <c r="G10916" s="45" t="e">
        <f t="shared" si="1763"/>
        <v>#DIV/0!</v>
      </c>
      <c r="H10916" s="45" t="e">
        <f t="shared" si="1764"/>
        <v>#DIV/0!</v>
      </c>
      <c r="AN10916">
        <f t="shared" si="1770"/>
        <v>0</v>
      </c>
      <c r="AO10916">
        <f t="shared" si="1765"/>
        <v>0</v>
      </c>
      <c r="AP10916">
        <f t="shared" si="1766"/>
        <v>0</v>
      </c>
      <c r="AQ10916">
        <f t="shared" si="1767"/>
        <v>0</v>
      </c>
      <c r="AV10916">
        <f t="shared" si="1769"/>
        <v>10913</v>
      </c>
      <c r="AW10916">
        <f t="shared" si="1768"/>
        <v>0</v>
      </c>
    </row>
    <row r="10917" spans="5:49" x14ac:dyDescent="0.25">
      <c r="E10917" s="47">
        <f t="shared" si="1761"/>
        <v>0</v>
      </c>
      <c r="F10917" s="45">
        <f t="shared" si="1762"/>
        <v>0</v>
      </c>
      <c r="G10917" s="45" t="e">
        <f t="shared" si="1763"/>
        <v>#DIV/0!</v>
      </c>
      <c r="H10917" s="45" t="e">
        <f t="shared" si="1764"/>
        <v>#DIV/0!</v>
      </c>
      <c r="AN10917">
        <f t="shared" si="1770"/>
        <v>0</v>
      </c>
      <c r="AO10917">
        <f t="shared" si="1765"/>
        <v>0</v>
      </c>
      <c r="AP10917">
        <f t="shared" si="1766"/>
        <v>0</v>
      </c>
      <c r="AQ10917">
        <f t="shared" si="1767"/>
        <v>0</v>
      </c>
      <c r="AV10917">
        <f t="shared" si="1769"/>
        <v>10914</v>
      </c>
      <c r="AW10917">
        <f t="shared" si="1768"/>
        <v>0</v>
      </c>
    </row>
    <row r="10918" spans="5:49" x14ac:dyDescent="0.25">
      <c r="E10918" s="47">
        <f t="shared" si="1761"/>
        <v>0</v>
      </c>
      <c r="F10918" s="45">
        <f t="shared" si="1762"/>
        <v>0</v>
      </c>
      <c r="G10918" s="45" t="e">
        <f t="shared" si="1763"/>
        <v>#DIV/0!</v>
      </c>
      <c r="H10918" s="45" t="e">
        <f t="shared" si="1764"/>
        <v>#DIV/0!</v>
      </c>
      <c r="AN10918">
        <f t="shared" si="1770"/>
        <v>0</v>
      </c>
      <c r="AO10918">
        <f t="shared" si="1765"/>
        <v>0</v>
      </c>
      <c r="AP10918">
        <f t="shared" si="1766"/>
        <v>0</v>
      </c>
      <c r="AQ10918">
        <f t="shared" si="1767"/>
        <v>0</v>
      </c>
      <c r="AV10918">
        <f t="shared" si="1769"/>
        <v>10915</v>
      </c>
      <c r="AW10918">
        <f t="shared" si="1768"/>
        <v>0</v>
      </c>
    </row>
    <row r="10919" spans="5:49" x14ac:dyDescent="0.25">
      <c r="E10919" s="47">
        <f t="shared" si="1761"/>
        <v>0</v>
      </c>
      <c r="F10919" s="45">
        <f t="shared" si="1762"/>
        <v>0</v>
      </c>
      <c r="G10919" s="45" t="e">
        <f t="shared" si="1763"/>
        <v>#DIV/0!</v>
      </c>
      <c r="H10919" s="45" t="e">
        <f t="shared" si="1764"/>
        <v>#DIV/0!</v>
      </c>
      <c r="AN10919">
        <f t="shared" si="1770"/>
        <v>0</v>
      </c>
      <c r="AO10919">
        <f t="shared" si="1765"/>
        <v>0</v>
      </c>
      <c r="AP10919">
        <f t="shared" si="1766"/>
        <v>0</v>
      </c>
      <c r="AQ10919">
        <f t="shared" si="1767"/>
        <v>0</v>
      </c>
      <c r="AV10919">
        <f t="shared" si="1769"/>
        <v>10916</v>
      </c>
      <c r="AW10919">
        <f t="shared" si="1768"/>
        <v>0</v>
      </c>
    </row>
    <row r="10920" spans="5:49" x14ac:dyDescent="0.25">
      <c r="E10920" s="47">
        <f t="shared" si="1761"/>
        <v>0</v>
      </c>
      <c r="F10920" s="45">
        <f t="shared" si="1762"/>
        <v>0</v>
      </c>
      <c r="G10920" s="45" t="e">
        <f t="shared" si="1763"/>
        <v>#DIV/0!</v>
      </c>
      <c r="H10920" s="45" t="e">
        <f t="shared" si="1764"/>
        <v>#DIV/0!</v>
      </c>
      <c r="AN10920">
        <f t="shared" si="1770"/>
        <v>0</v>
      </c>
      <c r="AO10920">
        <f t="shared" si="1765"/>
        <v>0</v>
      </c>
      <c r="AP10920">
        <f t="shared" si="1766"/>
        <v>0</v>
      </c>
      <c r="AQ10920">
        <f t="shared" si="1767"/>
        <v>0</v>
      </c>
      <c r="AV10920">
        <f t="shared" si="1769"/>
        <v>10917</v>
      </c>
      <c r="AW10920">
        <f t="shared" si="1768"/>
        <v>0</v>
      </c>
    </row>
    <row r="10921" spans="5:49" x14ac:dyDescent="0.25">
      <c r="E10921" s="47">
        <f t="shared" si="1761"/>
        <v>0</v>
      </c>
      <c r="F10921" s="45">
        <f t="shared" si="1762"/>
        <v>0</v>
      </c>
      <c r="G10921" s="45" t="e">
        <f t="shared" si="1763"/>
        <v>#DIV/0!</v>
      </c>
      <c r="H10921" s="45" t="e">
        <f t="shared" si="1764"/>
        <v>#DIV/0!</v>
      </c>
      <c r="AN10921">
        <f t="shared" si="1770"/>
        <v>0</v>
      </c>
      <c r="AO10921">
        <f t="shared" si="1765"/>
        <v>0</v>
      </c>
      <c r="AP10921">
        <f t="shared" si="1766"/>
        <v>0</v>
      </c>
      <c r="AQ10921">
        <f t="shared" si="1767"/>
        <v>0</v>
      </c>
      <c r="AV10921">
        <f t="shared" si="1769"/>
        <v>10918</v>
      </c>
      <c r="AW10921">
        <f t="shared" si="1768"/>
        <v>0</v>
      </c>
    </row>
    <row r="10922" spans="5:49" x14ac:dyDescent="0.25">
      <c r="E10922" s="47">
        <f t="shared" si="1761"/>
        <v>0</v>
      </c>
      <c r="F10922" s="45">
        <f t="shared" si="1762"/>
        <v>0</v>
      </c>
      <c r="G10922" s="45" t="e">
        <f t="shared" si="1763"/>
        <v>#DIV/0!</v>
      </c>
      <c r="H10922" s="45" t="e">
        <f t="shared" si="1764"/>
        <v>#DIV/0!</v>
      </c>
      <c r="AN10922">
        <f t="shared" si="1770"/>
        <v>0</v>
      </c>
      <c r="AO10922">
        <f t="shared" si="1765"/>
        <v>0</v>
      </c>
      <c r="AP10922">
        <f t="shared" si="1766"/>
        <v>0</v>
      </c>
      <c r="AQ10922">
        <f t="shared" si="1767"/>
        <v>0</v>
      </c>
      <c r="AV10922">
        <f t="shared" si="1769"/>
        <v>10919</v>
      </c>
      <c r="AW10922">
        <f t="shared" si="1768"/>
        <v>0</v>
      </c>
    </row>
    <row r="10923" spans="5:49" x14ac:dyDescent="0.25">
      <c r="E10923" s="47">
        <f t="shared" si="1761"/>
        <v>0</v>
      </c>
      <c r="F10923" s="45">
        <f t="shared" si="1762"/>
        <v>0</v>
      </c>
      <c r="G10923" s="45" t="e">
        <f t="shared" si="1763"/>
        <v>#DIV/0!</v>
      </c>
      <c r="H10923" s="45" t="e">
        <f t="shared" si="1764"/>
        <v>#DIV/0!</v>
      </c>
      <c r="AN10923">
        <f t="shared" si="1770"/>
        <v>0</v>
      </c>
      <c r="AO10923">
        <f t="shared" si="1765"/>
        <v>0</v>
      </c>
      <c r="AP10923">
        <f t="shared" si="1766"/>
        <v>0</v>
      </c>
      <c r="AQ10923">
        <f t="shared" si="1767"/>
        <v>0</v>
      </c>
      <c r="AV10923">
        <f t="shared" si="1769"/>
        <v>10920</v>
      </c>
      <c r="AW10923">
        <f t="shared" si="1768"/>
        <v>0</v>
      </c>
    </row>
    <row r="10924" spans="5:49" x14ac:dyDescent="0.25">
      <c r="E10924" s="47">
        <f t="shared" si="1761"/>
        <v>0</v>
      </c>
      <c r="F10924" s="45">
        <f t="shared" si="1762"/>
        <v>0</v>
      </c>
      <c r="G10924" s="45" t="e">
        <f t="shared" si="1763"/>
        <v>#DIV/0!</v>
      </c>
      <c r="H10924" s="45" t="e">
        <f t="shared" si="1764"/>
        <v>#DIV/0!</v>
      </c>
      <c r="AN10924">
        <f t="shared" si="1770"/>
        <v>0</v>
      </c>
      <c r="AO10924">
        <f t="shared" si="1765"/>
        <v>0</v>
      </c>
      <c r="AP10924">
        <f t="shared" si="1766"/>
        <v>0</v>
      </c>
      <c r="AQ10924">
        <f t="shared" si="1767"/>
        <v>0</v>
      </c>
      <c r="AV10924">
        <f t="shared" si="1769"/>
        <v>10921</v>
      </c>
      <c r="AW10924">
        <f t="shared" si="1768"/>
        <v>0</v>
      </c>
    </row>
    <row r="10925" spans="5:49" x14ac:dyDescent="0.25">
      <c r="E10925" s="47">
        <f t="shared" si="1761"/>
        <v>0</v>
      </c>
      <c r="F10925" s="45">
        <f t="shared" si="1762"/>
        <v>0</v>
      </c>
      <c r="G10925" s="45" t="e">
        <f t="shared" si="1763"/>
        <v>#DIV/0!</v>
      </c>
      <c r="H10925" s="45" t="e">
        <f t="shared" si="1764"/>
        <v>#DIV/0!</v>
      </c>
      <c r="AN10925">
        <f t="shared" si="1770"/>
        <v>0</v>
      </c>
      <c r="AO10925">
        <f t="shared" si="1765"/>
        <v>0</v>
      </c>
      <c r="AP10925">
        <f t="shared" si="1766"/>
        <v>0</v>
      </c>
      <c r="AQ10925">
        <f t="shared" si="1767"/>
        <v>0</v>
      </c>
      <c r="AV10925">
        <f t="shared" si="1769"/>
        <v>10922</v>
      </c>
      <c r="AW10925">
        <f t="shared" si="1768"/>
        <v>0</v>
      </c>
    </row>
    <row r="10926" spans="5:49" x14ac:dyDescent="0.25">
      <c r="E10926" s="47">
        <f t="shared" si="1761"/>
        <v>0</v>
      </c>
      <c r="F10926" s="45">
        <f t="shared" si="1762"/>
        <v>0</v>
      </c>
      <c r="G10926" s="45" t="e">
        <f t="shared" si="1763"/>
        <v>#DIV/0!</v>
      </c>
      <c r="H10926" s="45" t="e">
        <f t="shared" si="1764"/>
        <v>#DIV/0!</v>
      </c>
      <c r="AN10926">
        <f t="shared" si="1770"/>
        <v>0</v>
      </c>
      <c r="AO10926">
        <f t="shared" si="1765"/>
        <v>0</v>
      </c>
      <c r="AP10926">
        <f t="shared" si="1766"/>
        <v>0</v>
      </c>
      <c r="AQ10926">
        <f t="shared" si="1767"/>
        <v>0</v>
      </c>
      <c r="AV10926">
        <f t="shared" si="1769"/>
        <v>10923</v>
      </c>
      <c r="AW10926">
        <f t="shared" si="1768"/>
        <v>0</v>
      </c>
    </row>
    <row r="10927" spans="5:49" x14ac:dyDescent="0.25">
      <c r="E10927" s="47">
        <f t="shared" si="1761"/>
        <v>0</v>
      </c>
      <c r="F10927" s="45">
        <f t="shared" si="1762"/>
        <v>0</v>
      </c>
      <c r="G10927" s="45" t="e">
        <f t="shared" si="1763"/>
        <v>#DIV/0!</v>
      </c>
      <c r="H10927" s="45" t="e">
        <f t="shared" si="1764"/>
        <v>#DIV/0!</v>
      </c>
      <c r="AN10927">
        <f t="shared" si="1770"/>
        <v>0</v>
      </c>
      <c r="AO10927">
        <f t="shared" si="1765"/>
        <v>0</v>
      </c>
      <c r="AP10927">
        <f t="shared" si="1766"/>
        <v>0</v>
      </c>
      <c r="AQ10927">
        <f t="shared" si="1767"/>
        <v>0</v>
      </c>
      <c r="AV10927">
        <f t="shared" si="1769"/>
        <v>10924</v>
      </c>
      <c r="AW10927">
        <f t="shared" si="1768"/>
        <v>0</v>
      </c>
    </row>
    <row r="10928" spans="5:49" x14ac:dyDescent="0.25">
      <c r="E10928" s="47">
        <f t="shared" si="1761"/>
        <v>0</v>
      </c>
      <c r="F10928" s="45">
        <f t="shared" si="1762"/>
        <v>0</v>
      </c>
      <c r="G10928" s="45" t="e">
        <f t="shared" si="1763"/>
        <v>#DIV/0!</v>
      </c>
      <c r="H10928" s="45" t="e">
        <f t="shared" si="1764"/>
        <v>#DIV/0!</v>
      </c>
      <c r="AN10928">
        <f t="shared" si="1770"/>
        <v>0</v>
      </c>
      <c r="AO10928">
        <f t="shared" si="1765"/>
        <v>0</v>
      </c>
      <c r="AP10928">
        <f t="shared" si="1766"/>
        <v>0</v>
      </c>
      <c r="AQ10928">
        <f t="shared" si="1767"/>
        <v>0</v>
      </c>
      <c r="AV10928">
        <f t="shared" si="1769"/>
        <v>10925</v>
      </c>
      <c r="AW10928">
        <f t="shared" si="1768"/>
        <v>0</v>
      </c>
    </row>
    <row r="10929" spans="5:49" x14ac:dyDescent="0.25">
      <c r="E10929" s="47">
        <f t="shared" si="1761"/>
        <v>0</v>
      </c>
      <c r="F10929" s="45">
        <f t="shared" si="1762"/>
        <v>0</v>
      </c>
      <c r="G10929" s="45" t="e">
        <f t="shared" si="1763"/>
        <v>#DIV/0!</v>
      </c>
      <c r="H10929" s="45" t="e">
        <f t="shared" si="1764"/>
        <v>#DIV/0!</v>
      </c>
      <c r="AN10929">
        <f t="shared" si="1770"/>
        <v>0</v>
      </c>
      <c r="AO10929">
        <f t="shared" si="1765"/>
        <v>0</v>
      </c>
      <c r="AP10929">
        <f t="shared" si="1766"/>
        <v>0</v>
      </c>
      <c r="AQ10929">
        <f t="shared" si="1767"/>
        <v>0</v>
      </c>
      <c r="AV10929">
        <f t="shared" si="1769"/>
        <v>10926</v>
      </c>
      <c r="AW10929">
        <f t="shared" si="1768"/>
        <v>0</v>
      </c>
    </row>
    <row r="10930" spans="5:49" x14ac:dyDescent="0.25">
      <c r="E10930" s="47">
        <f t="shared" si="1761"/>
        <v>0</v>
      </c>
      <c r="F10930" s="45">
        <f t="shared" si="1762"/>
        <v>0</v>
      </c>
      <c r="G10930" s="45" t="e">
        <f t="shared" si="1763"/>
        <v>#DIV/0!</v>
      </c>
      <c r="H10930" s="45" t="e">
        <f t="shared" si="1764"/>
        <v>#DIV/0!</v>
      </c>
      <c r="AN10930">
        <f t="shared" si="1770"/>
        <v>0</v>
      </c>
      <c r="AO10930">
        <f t="shared" si="1765"/>
        <v>0</v>
      </c>
      <c r="AP10930">
        <f t="shared" si="1766"/>
        <v>0</v>
      </c>
      <c r="AQ10930">
        <f t="shared" si="1767"/>
        <v>0</v>
      </c>
      <c r="AV10930">
        <f t="shared" si="1769"/>
        <v>10927</v>
      </c>
      <c r="AW10930">
        <f t="shared" si="1768"/>
        <v>0</v>
      </c>
    </row>
    <row r="10931" spans="5:49" x14ac:dyDescent="0.25">
      <c r="E10931" s="47">
        <f t="shared" si="1761"/>
        <v>0</v>
      </c>
      <c r="F10931" s="45">
        <f t="shared" si="1762"/>
        <v>0</v>
      </c>
      <c r="G10931" s="45" t="e">
        <f t="shared" si="1763"/>
        <v>#DIV/0!</v>
      </c>
      <c r="H10931" s="45" t="e">
        <f t="shared" si="1764"/>
        <v>#DIV/0!</v>
      </c>
      <c r="AN10931">
        <f t="shared" si="1770"/>
        <v>0</v>
      </c>
      <c r="AO10931">
        <f t="shared" si="1765"/>
        <v>0</v>
      </c>
      <c r="AP10931">
        <f t="shared" si="1766"/>
        <v>0</v>
      </c>
      <c r="AQ10931">
        <f t="shared" si="1767"/>
        <v>0</v>
      </c>
      <c r="AV10931">
        <f t="shared" si="1769"/>
        <v>10928</v>
      </c>
      <c r="AW10931">
        <f t="shared" si="1768"/>
        <v>0</v>
      </c>
    </row>
    <row r="10932" spans="5:49" x14ac:dyDescent="0.25">
      <c r="E10932" s="47">
        <f t="shared" si="1761"/>
        <v>0</v>
      </c>
      <c r="F10932" s="45">
        <f t="shared" si="1762"/>
        <v>0</v>
      </c>
      <c r="G10932" s="45" t="e">
        <f t="shared" si="1763"/>
        <v>#DIV/0!</v>
      </c>
      <c r="H10932" s="45" t="e">
        <f t="shared" si="1764"/>
        <v>#DIV/0!</v>
      </c>
      <c r="AN10932">
        <f t="shared" si="1770"/>
        <v>0</v>
      </c>
      <c r="AO10932">
        <f t="shared" si="1765"/>
        <v>0</v>
      </c>
      <c r="AP10932">
        <f t="shared" si="1766"/>
        <v>0</v>
      </c>
      <c r="AQ10932">
        <f t="shared" si="1767"/>
        <v>0</v>
      </c>
      <c r="AV10932">
        <f t="shared" si="1769"/>
        <v>10929</v>
      </c>
      <c r="AW10932">
        <f t="shared" si="1768"/>
        <v>0</v>
      </c>
    </row>
    <row r="10933" spans="5:49" x14ac:dyDescent="0.25">
      <c r="E10933" s="47">
        <f t="shared" si="1761"/>
        <v>0</v>
      </c>
      <c r="F10933" s="45">
        <f t="shared" si="1762"/>
        <v>0</v>
      </c>
      <c r="G10933" s="45" t="e">
        <f t="shared" si="1763"/>
        <v>#DIV/0!</v>
      </c>
      <c r="H10933" s="45" t="e">
        <f t="shared" si="1764"/>
        <v>#DIV/0!</v>
      </c>
      <c r="AN10933">
        <f t="shared" si="1770"/>
        <v>0</v>
      </c>
      <c r="AO10933">
        <f t="shared" si="1765"/>
        <v>0</v>
      </c>
      <c r="AP10933">
        <f t="shared" si="1766"/>
        <v>0</v>
      </c>
      <c r="AQ10933">
        <f t="shared" si="1767"/>
        <v>0</v>
      </c>
      <c r="AV10933">
        <f t="shared" si="1769"/>
        <v>10930</v>
      </c>
      <c r="AW10933">
        <f t="shared" si="1768"/>
        <v>0</v>
      </c>
    </row>
    <row r="10934" spans="5:49" x14ac:dyDescent="0.25">
      <c r="E10934" s="47">
        <f t="shared" si="1761"/>
        <v>0</v>
      </c>
      <c r="F10934" s="45">
        <f t="shared" si="1762"/>
        <v>0</v>
      </c>
      <c r="G10934" s="45" t="e">
        <f t="shared" si="1763"/>
        <v>#DIV/0!</v>
      </c>
      <c r="H10934" s="45" t="e">
        <f t="shared" si="1764"/>
        <v>#DIV/0!</v>
      </c>
      <c r="AN10934">
        <f t="shared" si="1770"/>
        <v>0</v>
      </c>
      <c r="AO10934">
        <f t="shared" si="1765"/>
        <v>0</v>
      </c>
      <c r="AP10934">
        <f t="shared" si="1766"/>
        <v>0</v>
      </c>
      <c r="AQ10934">
        <f t="shared" si="1767"/>
        <v>0</v>
      </c>
      <c r="AV10934">
        <f t="shared" si="1769"/>
        <v>10931</v>
      </c>
      <c r="AW10934">
        <f t="shared" si="1768"/>
        <v>0</v>
      </c>
    </row>
    <row r="10935" spans="5:49" x14ac:dyDescent="0.25">
      <c r="E10935" s="47">
        <f t="shared" si="1761"/>
        <v>0</v>
      </c>
      <c r="F10935" s="45">
        <f t="shared" si="1762"/>
        <v>0</v>
      </c>
      <c r="G10935" s="45" t="e">
        <f t="shared" si="1763"/>
        <v>#DIV/0!</v>
      </c>
      <c r="H10935" s="45" t="e">
        <f t="shared" si="1764"/>
        <v>#DIV/0!</v>
      </c>
      <c r="AN10935">
        <f t="shared" si="1770"/>
        <v>0</v>
      </c>
      <c r="AO10935">
        <f t="shared" si="1765"/>
        <v>0</v>
      </c>
      <c r="AP10935">
        <f t="shared" si="1766"/>
        <v>0</v>
      </c>
      <c r="AQ10935">
        <f t="shared" si="1767"/>
        <v>0</v>
      </c>
      <c r="AV10935">
        <f t="shared" si="1769"/>
        <v>10932</v>
      </c>
      <c r="AW10935">
        <f t="shared" si="1768"/>
        <v>0</v>
      </c>
    </row>
    <row r="10936" spans="5:49" x14ac:dyDescent="0.25">
      <c r="E10936" s="47">
        <f t="shared" si="1761"/>
        <v>0</v>
      </c>
      <c r="F10936" s="45">
        <f t="shared" si="1762"/>
        <v>0</v>
      </c>
      <c r="G10936" s="45" t="e">
        <f t="shared" si="1763"/>
        <v>#DIV/0!</v>
      </c>
      <c r="H10936" s="45" t="e">
        <f t="shared" si="1764"/>
        <v>#DIV/0!</v>
      </c>
      <c r="AN10936">
        <f t="shared" si="1770"/>
        <v>0</v>
      </c>
      <c r="AO10936">
        <f t="shared" si="1765"/>
        <v>0</v>
      </c>
      <c r="AP10936">
        <f t="shared" si="1766"/>
        <v>0</v>
      </c>
      <c r="AQ10936">
        <f t="shared" si="1767"/>
        <v>0</v>
      </c>
      <c r="AV10936">
        <f t="shared" si="1769"/>
        <v>10933</v>
      </c>
      <c r="AW10936">
        <f t="shared" si="1768"/>
        <v>0</v>
      </c>
    </row>
    <row r="10937" spans="5:49" x14ac:dyDescent="0.25">
      <c r="E10937" s="47">
        <f t="shared" si="1761"/>
        <v>0</v>
      </c>
      <c r="F10937" s="45">
        <f t="shared" si="1762"/>
        <v>0</v>
      </c>
      <c r="G10937" s="45" t="e">
        <f t="shared" si="1763"/>
        <v>#DIV/0!</v>
      </c>
      <c r="H10937" s="45" t="e">
        <f t="shared" si="1764"/>
        <v>#DIV/0!</v>
      </c>
      <c r="AN10937">
        <f t="shared" si="1770"/>
        <v>0</v>
      </c>
      <c r="AO10937">
        <f t="shared" si="1765"/>
        <v>0</v>
      </c>
      <c r="AP10937">
        <f t="shared" si="1766"/>
        <v>0</v>
      </c>
      <c r="AQ10937">
        <f t="shared" si="1767"/>
        <v>0</v>
      </c>
      <c r="AV10937">
        <f t="shared" si="1769"/>
        <v>10934</v>
      </c>
      <c r="AW10937">
        <f t="shared" si="1768"/>
        <v>0</v>
      </c>
    </row>
    <row r="10938" spans="5:49" x14ac:dyDescent="0.25">
      <c r="E10938" s="47">
        <f t="shared" si="1761"/>
        <v>0</v>
      </c>
      <c r="F10938" s="45">
        <f t="shared" si="1762"/>
        <v>0</v>
      </c>
      <c r="G10938" s="45" t="e">
        <f t="shared" si="1763"/>
        <v>#DIV/0!</v>
      </c>
      <c r="H10938" s="45" t="e">
        <f t="shared" si="1764"/>
        <v>#DIV/0!</v>
      </c>
      <c r="AN10938">
        <f t="shared" si="1770"/>
        <v>0</v>
      </c>
      <c r="AO10938">
        <f t="shared" si="1765"/>
        <v>0</v>
      </c>
      <c r="AP10938">
        <f t="shared" si="1766"/>
        <v>0</v>
      </c>
      <c r="AQ10938">
        <f t="shared" si="1767"/>
        <v>0</v>
      </c>
      <c r="AV10938">
        <f t="shared" si="1769"/>
        <v>10935</v>
      </c>
      <c r="AW10938">
        <f t="shared" si="1768"/>
        <v>0</v>
      </c>
    </row>
    <row r="10939" spans="5:49" x14ac:dyDescent="0.25">
      <c r="E10939" s="47">
        <f t="shared" si="1761"/>
        <v>0</v>
      </c>
      <c r="F10939" s="45">
        <f t="shared" si="1762"/>
        <v>0</v>
      </c>
      <c r="G10939" s="45" t="e">
        <f t="shared" si="1763"/>
        <v>#DIV/0!</v>
      </c>
      <c r="H10939" s="45" t="e">
        <f t="shared" si="1764"/>
        <v>#DIV/0!</v>
      </c>
      <c r="AN10939">
        <f t="shared" si="1770"/>
        <v>0</v>
      </c>
      <c r="AO10939">
        <f t="shared" si="1765"/>
        <v>0</v>
      </c>
      <c r="AP10939">
        <f t="shared" si="1766"/>
        <v>0</v>
      </c>
      <c r="AQ10939">
        <f t="shared" si="1767"/>
        <v>0</v>
      </c>
      <c r="AV10939">
        <f t="shared" si="1769"/>
        <v>10936</v>
      </c>
      <c r="AW10939">
        <f t="shared" si="1768"/>
        <v>0</v>
      </c>
    </row>
    <row r="10940" spans="5:49" x14ac:dyDescent="0.25">
      <c r="E10940" s="47">
        <f t="shared" si="1761"/>
        <v>0</v>
      </c>
      <c r="F10940" s="45">
        <f t="shared" si="1762"/>
        <v>0</v>
      </c>
      <c r="G10940" s="45" t="e">
        <f t="shared" si="1763"/>
        <v>#DIV/0!</v>
      </c>
      <c r="H10940" s="45" t="e">
        <f t="shared" si="1764"/>
        <v>#DIV/0!</v>
      </c>
      <c r="AN10940">
        <f t="shared" si="1770"/>
        <v>0</v>
      </c>
      <c r="AO10940">
        <f t="shared" si="1765"/>
        <v>0</v>
      </c>
      <c r="AP10940">
        <f t="shared" si="1766"/>
        <v>0</v>
      </c>
      <c r="AQ10940">
        <f t="shared" si="1767"/>
        <v>0</v>
      </c>
      <c r="AV10940">
        <f t="shared" si="1769"/>
        <v>10937</v>
      </c>
      <c r="AW10940">
        <f t="shared" si="1768"/>
        <v>0</v>
      </c>
    </row>
    <row r="10941" spans="5:49" x14ac:dyDescent="0.25">
      <c r="E10941" s="47">
        <f t="shared" si="1761"/>
        <v>0</v>
      </c>
      <c r="F10941" s="45">
        <f t="shared" si="1762"/>
        <v>0</v>
      </c>
      <c r="G10941" s="45" t="e">
        <f t="shared" si="1763"/>
        <v>#DIV/0!</v>
      </c>
      <c r="H10941" s="45" t="e">
        <f t="shared" si="1764"/>
        <v>#DIV/0!</v>
      </c>
      <c r="AN10941">
        <f t="shared" si="1770"/>
        <v>0</v>
      </c>
      <c r="AO10941">
        <f t="shared" si="1765"/>
        <v>0</v>
      </c>
      <c r="AP10941">
        <f t="shared" si="1766"/>
        <v>0</v>
      </c>
      <c r="AQ10941">
        <f t="shared" si="1767"/>
        <v>0</v>
      </c>
      <c r="AV10941">
        <f t="shared" si="1769"/>
        <v>10938</v>
      </c>
      <c r="AW10941">
        <f t="shared" si="1768"/>
        <v>0</v>
      </c>
    </row>
    <row r="10942" spans="5:49" x14ac:dyDescent="0.25">
      <c r="E10942" s="47">
        <f t="shared" si="1761"/>
        <v>0</v>
      </c>
      <c r="F10942" s="45">
        <f t="shared" si="1762"/>
        <v>0</v>
      </c>
      <c r="G10942" s="45" t="e">
        <f t="shared" si="1763"/>
        <v>#DIV/0!</v>
      </c>
      <c r="H10942" s="45" t="e">
        <f t="shared" si="1764"/>
        <v>#DIV/0!</v>
      </c>
      <c r="AN10942">
        <f t="shared" si="1770"/>
        <v>0</v>
      </c>
      <c r="AO10942">
        <f t="shared" si="1765"/>
        <v>0</v>
      </c>
      <c r="AP10942">
        <f t="shared" si="1766"/>
        <v>0</v>
      </c>
      <c r="AQ10942">
        <f t="shared" si="1767"/>
        <v>0</v>
      </c>
      <c r="AV10942">
        <f t="shared" si="1769"/>
        <v>10939</v>
      </c>
      <c r="AW10942">
        <f t="shared" si="1768"/>
        <v>0</v>
      </c>
    </row>
    <row r="10943" spans="5:49" x14ac:dyDescent="0.25">
      <c r="E10943" s="47">
        <f t="shared" si="1761"/>
        <v>0</v>
      </c>
      <c r="F10943" s="45">
        <f t="shared" si="1762"/>
        <v>0</v>
      </c>
      <c r="G10943" s="45" t="e">
        <f t="shared" si="1763"/>
        <v>#DIV/0!</v>
      </c>
      <c r="H10943" s="45" t="e">
        <f t="shared" si="1764"/>
        <v>#DIV/0!</v>
      </c>
      <c r="AN10943">
        <f t="shared" si="1770"/>
        <v>0</v>
      </c>
      <c r="AO10943">
        <f t="shared" si="1765"/>
        <v>0</v>
      </c>
      <c r="AP10943">
        <f t="shared" si="1766"/>
        <v>0</v>
      </c>
      <c r="AQ10943">
        <f t="shared" si="1767"/>
        <v>0</v>
      </c>
      <c r="AV10943">
        <f t="shared" si="1769"/>
        <v>10940</v>
      </c>
      <c r="AW10943">
        <f t="shared" si="1768"/>
        <v>0</v>
      </c>
    </row>
    <row r="10944" spans="5:49" x14ac:dyDescent="0.25">
      <c r="E10944" s="47">
        <f t="shared" si="1761"/>
        <v>0</v>
      </c>
      <c r="F10944" s="45">
        <f t="shared" si="1762"/>
        <v>0</v>
      </c>
      <c r="G10944" s="45" t="e">
        <f t="shared" si="1763"/>
        <v>#DIV/0!</v>
      </c>
      <c r="H10944" s="45" t="e">
        <f t="shared" si="1764"/>
        <v>#DIV/0!</v>
      </c>
      <c r="AN10944">
        <f t="shared" si="1770"/>
        <v>0</v>
      </c>
      <c r="AO10944">
        <f t="shared" si="1765"/>
        <v>0</v>
      </c>
      <c r="AP10944">
        <f t="shared" si="1766"/>
        <v>0</v>
      </c>
      <c r="AQ10944">
        <f t="shared" si="1767"/>
        <v>0</v>
      </c>
      <c r="AV10944">
        <f t="shared" si="1769"/>
        <v>10941</v>
      </c>
      <c r="AW10944">
        <f t="shared" si="1768"/>
        <v>0</v>
      </c>
    </row>
    <row r="10945" spans="5:49" x14ac:dyDescent="0.25">
      <c r="E10945" s="47">
        <f t="shared" si="1761"/>
        <v>0</v>
      </c>
      <c r="F10945" s="45">
        <f t="shared" si="1762"/>
        <v>0</v>
      </c>
      <c r="G10945" s="45" t="e">
        <f t="shared" si="1763"/>
        <v>#DIV/0!</v>
      </c>
      <c r="H10945" s="45" t="e">
        <f t="shared" si="1764"/>
        <v>#DIV/0!</v>
      </c>
      <c r="AN10945">
        <f t="shared" si="1770"/>
        <v>0</v>
      </c>
      <c r="AO10945">
        <f t="shared" si="1765"/>
        <v>0</v>
      </c>
      <c r="AP10945">
        <f t="shared" si="1766"/>
        <v>0</v>
      </c>
      <c r="AQ10945">
        <f t="shared" si="1767"/>
        <v>0</v>
      </c>
      <c r="AV10945">
        <f t="shared" si="1769"/>
        <v>10942</v>
      </c>
      <c r="AW10945">
        <f t="shared" si="1768"/>
        <v>0</v>
      </c>
    </row>
    <row r="10946" spans="5:49" x14ac:dyDescent="0.25">
      <c r="E10946" s="47">
        <f t="shared" ref="E10946:E11009" si="1771">ROUNDDOWN(C10948,0)</f>
        <v>0</v>
      </c>
      <c r="F10946" s="45">
        <f t="shared" ref="F10946:F11009" si="1772">HOUR(C10948)</f>
        <v>0</v>
      </c>
      <c r="G10946" s="45" t="e">
        <f t="shared" ref="G10946:G11009" si="1773">D10948/H10946</f>
        <v>#DIV/0!</v>
      </c>
      <c r="H10946" s="45" t="e">
        <f t="shared" ref="H10946:H11009" si="1774">AVERAGEIFS(D:D,E:E,E10946)</f>
        <v>#DIV/0!</v>
      </c>
      <c r="AN10946">
        <f t="shared" si="1770"/>
        <v>0</v>
      </c>
      <c r="AO10946">
        <f t="shared" si="1765"/>
        <v>0</v>
      </c>
      <c r="AP10946">
        <f t="shared" si="1766"/>
        <v>0</v>
      </c>
      <c r="AQ10946">
        <f t="shared" si="1767"/>
        <v>0</v>
      </c>
      <c r="AV10946">
        <f t="shared" si="1769"/>
        <v>10943</v>
      </c>
      <c r="AW10946">
        <f t="shared" si="1768"/>
        <v>0</v>
      </c>
    </row>
    <row r="10947" spans="5:49" x14ac:dyDescent="0.25">
      <c r="E10947" s="47">
        <f t="shared" si="1771"/>
        <v>0</v>
      </c>
      <c r="F10947" s="45">
        <f t="shared" si="1772"/>
        <v>0</v>
      </c>
      <c r="G10947" s="45" t="e">
        <f t="shared" si="1773"/>
        <v>#DIV/0!</v>
      </c>
      <c r="H10947" s="45" t="e">
        <f t="shared" si="1774"/>
        <v>#DIV/0!</v>
      </c>
      <c r="AN10947">
        <f t="shared" si="1770"/>
        <v>0</v>
      </c>
      <c r="AO10947">
        <f t="shared" si="1765"/>
        <v>0</v>
      </c>
      <c r="AP10947">
        <f t="shared" si="1766"/>
        <v>0</v>
      </c>
      <c r="AQ10947">
        <f t="shared" si="1767"/>
        <v>0</v>
      </c>
      <c r="AV10947">
        <f t="shared" si="1769"/>
        <v>10944</v>
      </c>
      <c r="AW10947">
        <f t="shared" si="1768"/>
        <v>0</v>
      </c>
    </row>
    <row r="10948" spans="5:49" x14ac:dyDescent="0.25">
      <c r="E10948" s="47">
        <f t="shared" si="1771"/>
        <v>0</v>
      </c>
      <c r="F10948" s="45">
        <f t="shared" si="1772"/>
        <v>0</v>
      </c>
      <c r="G10948" s="45" t="e">
        <f t="shared" si="1773"/>
        <v>#DIV/0!</v>
      </c>
      <c r="H10948" s="45" t="e">
        <f t="shared" si="1774"/>
        <v>#DIV/0!</v>
      </c>
      <c r="AN10948">
        <f t="shared" si="1770"/>
        <v>0</v>
      </c>
      <c r="AO10948">
        <f t="shared" ref="AO10948:AO11011" si="1775">ROUNDUP((C10948-$C$4)/7,0)</f>
        <v>0</v>
      </c>
      <c r="AP10948">
        <f t="shared" ref="AP10948:AP11011" si="1776">ROUNDUP((C10948-$C$4)/1,0)</f>
        <v>0</v>
      </c>
      <c r="AQ10948">
        <f t="shared" ref="AQ10948:AQ11011" si="1777">ROUNDUP((C10948-$C$4)*24,0)</f>
        <v>0</v>
      </c>
      <c r="AV10948">
        <f t="shared" si="1769"/>
        <v>10945</v>
      </c>
      <c r="AW10948">
        <f t="shared" ref="AW10948:AW11011" si="1778">SUMIFS(AN:AN,AQ:AQ,AV10948)</f>
        <v>0</v>
      </c>
    </row>
    <row r="10949" spans="5:49" x14ac:dyDescent="0.25">
      <c r="E10949" s="47">
        <f t="shared" si="1771"/>
        <v>0</v>
      </c>
      <c r="F10949" s="45">
        <f t="shared" si="1772"/>
        <v>0</v>
      </c>
      <c r="G10949" s="45" t="e">
        <f t="shared" si="1773"/>
        <v>#DIV/0!</v>
      </c>
      <c r="H10949" s="45" t="e">
        <f t="shared" si="1774"/>
        <v>#DIV/0!</v>
      </c>
      <c r="AN10949">
        <f t="shared" si="1770"/>
        <v>0</v>
      </c>
      <c r="AO10949">
        <f t="shared" si="1775"/>
        <v>0</v>
      </c>
      <c r="AP10949">
        <f t="shared" si="1776"/>
        <v>0</v>
      </c>
      <c r="AQ10949">
        <f t="shared" si="1777"/>
        <v>0</v>
      </c>
      <c r="AV10949">
        <f t="shared" ref="AV10949:AV11012" si="1779">1+AV10948</f>
        <v>10946</v>
      </c>
      <c r="AW10949">
        <f t="shared" si="1778"/>
        <v>0</v>
      </c>
    </row>
    <row r="10950" spans="5:49" x14ac:dyDescent="0.25">
      <c r="E10950" s="47">
        <f t="shared" si="1771"/>
        <v>0</v>
      </c>
      <c r="F10950" s="45">
        <f t="shared" si="1772"/>
        <v>0</v>
      </c>
      <c r="G10950" s="45" t="e">
        <f t="shared" si="1773"/>
        <v>#DIV/0!</v>
      </c>
      <c r="H10950" s="45" t="e">
        <f t="shared" si="1774"/>
        <v>#DIV/0!</v>
      </c>
      <c r="AN10950">
        <f t="shared" si="1770"/>
        <v>0</v>
      </c>
      <c r="AO10950">
        <f t="shared" si="1775"/>
        <v>0</v>
      </c>
      <c r="AP10950">
        <f t="shared" si="1776"/>
        <v>0</v>
      </c>
      <c r="AQ10950">
        <f t="shared" si="1777"/>
        <v>0</v>
      </c>
      <c r="AV10950">
        <f t="shared" si="1779"/>
        <v>10947</v>
      </c>
      <c r="AW10950">
        <f t="shared" si="1778"/>
        <v>0</v>
      </c>
    </row>
    <row r="10951" spans="5:49" x14ac:dyDescent="0.25">
      <c r="E10951" s="47">
        <f t="shared" si="1771"/>
        <v>0</v>
      </c>
      <c r="F10951" s="45">
        <f t="shared" si="1772"/>
        <v>0</v>
      </c>
      <c r="G10951" s="45" t="e">
        <f t="shared" si="1773"/>
        <v>#DIV/0!</v>
      </c>
      <c r="H10951" s="45" t="e">
        <f t="shared" si="1774"/>
        <v>#DIV/0!</v>
      </c>
      <c r="AN10951">
        <f t="shared" si="1770"/>
        <v>0</v>
      </c>
      <c r="AO10951">
        <f t="shared" si="1775"/>
        <v>0</v>
      </c>
      <c r="AP10951">
        <f t="shared" si="1776"/>
        <v>0</v>
      </c>
      <c r="AQ10951">
        <f t="shared" si="1777"/>
        <v>0</v>
      </c>
      <c r="AV10951">
        <f t="shared" si="1779"/>
        <v>10948</v>
      </c>
      <c r="AW10951">
        <f t="shared" si="1778"/>
        <v>0</v>
      </c>
    </row>
    <row r="10952" spans="5:49" x14ac:dyDescent="0.25">
      <c r="E10952" s="47">
        <f t="shared" si="1771"/>
        <v>0</v>
      </c>
      <c r="F10952" s="45">
        <f t="shared" si="1772"/>
        <v>0</v>
      </c>
      <c r="G10952" s="45" t="e">
        <f t="shared" si="1773"/>
        <v>#DIV/0!</v>
      </c>
      <c r="H10952" s="45" t="e">
        <f t="shared" si="1774"/>
        <v>#DIV/0!</v>
      </c>
      <c r="AN10952">
        <f t="shared" ref="AN10952:AN11015" si="1780">D10952*(C10952-C10951)*86400*$B$15</f>
        <v>0</v>
      </c>
      <c r="AO10952">
        <f t="shared" si="1775"/>
        <v>0</v>
      </c>
      <c r="AP10952">
        <f t="shared" si="1776"/>
        <v>0</v>
      </c>
      <c r="AQ10952">
        <f t="shared" si="1777"/>
        <v>0</v>
      </c>
      <c r="AV10952">
        <f t="shared" si="1779"/>
        <v>10949</v>
      </c>
      <c r="AW10952">
        <f t="shared" si="1778"/>
        <v>0</v>
      </c>
    </row>
    <row r="10953" spans="5:49" x14ac:dyDescent="0.25">
      <c r="E10953" s="47">
        <f t="shared" si="1771"/>
        <v>0</v>
      </c>
      <c r="F10953" s="45">
        <f t="shared" si="1772"/>
        <v>0</v>
      </c>
      <c r="G10953" s="45" t="e">
        <f t="shared" si="1773"/>
        <v>#DIV/0!</v>
      </c>
      <c r="H10953" s="45" t="e">
        <f t="shared" si="1774"/>
        <v>#DIV/0!</v>
      </c>
      <c r="AN10953">
        <f t="shared" si="1780"/>
        <v>0</v>
      </c>
      <c r="AO10953">
        <f t="shared" si="1775"/>
        <v>0</v>
      </c>
      <c r="AP10953">
        <f t="shared" si="1776"/>
        <v>0</v>
      </c>
      <c r="AQ10953">
        <f t="shared" si="1777"/>
        <v>0</v>
      </c>
      <c r="AV10953">
        <f t="shared" si="1779"/>
        <v>10950</v>
      </c>
      <c r="AW10953">
        <f t="shared" si="1778"/>
        <v>0</v>
      </c>
    </row>
    <row r="10954" spans="5:49" x14ac:dyDescent="0.25">
      <c r="E10954" s="47">
        <f t="shared" si="1771"/>
        <v>0</v>
      </c>
      <c r="F10954" s="45">
        <f t="shared" si="1772"/>
        <v>0</v>
      </c>
      <c r="G10954" s="45" t="e">
        <f t="shared" si="1773"/>
        <v>#DIV/0!</v>
      </c>
      <c r="H10954" s="45" t="e">
        <f t="shared" si="1774"/>
        <v>#DIV/0!</v>
      </c>
      <c r="AN10954">
        <f t="shared" si="1780"/>
        <v>0</v>
      </c>
      <c r="AO10954">
        <f t="shared" si="1775"/>
        <v>0</v>
      </c>
      <c r="AP10954">
        <f t="shared" si="1776"/>
        <v>0</v>
      </c>
      <c r="AQ10954">
        <f t="shared" si="1777"/>
        <v>0</v>
      </c>
      <c r="AV10954">
        <f t="shared" si="1779"/>
        <v>10951</v>
      </c>
      <c r="AW10954">
        <f t="shared" si="1778"/>
        <v>0</v>
      </c>
    </row>
    <row r="10955" spans="5:49" x14ac:dyDescent="0.25">
      <c r="E10955" s="47">
        <f t="shared" si="1771"/>
        <v>0</v>
      </c>
      <c r="F10955" s="45">
        <f t="shared" si="1772"/>
        <v>0</v>
      </c>
      <c r="G10955" s="45" t="e">
        <f t="shared" si="1773"/>
        <v>#DIV/0!</v>
      </c>
      <c r="H10955" s="45" t="e">
        <f t="shared" si="1774"/>
        <v>#DIV/0!</v>
      </c>
      <c r="AN10955">
        <f t="shared" si="1780"/>
        <v>0</v>
      </c>
      <c r="AO10955">
        <f t="shared" si="1775"/>
        <v>0</v>
      </c>
      <c r="AP10955">
        <f t="shared" si="1776"/>
        <v>0</v>
      </c>
      <c r="AQ10955">
        <f t="shared" si="1777"/>
        <v>0</v>
      </c>
      <c r="AV10955">
        <f t="shared" si="1779"/>
        <v>10952</v>
      </c>
      <c r="AW10955">
        <f t="shared" si="1778"/>
        <v>0</v>
      </c>
    </row>
    <row r="10956" spans="5:49" x14ac:dyDescent="0.25">
      <c r="E10956" s="47">
        <f t="shared" si="1771"/>
        <v>0</v>
      </c>
      <c r="F10956" s="45">
        <f t="shared" si="1772"/>
        <v>0</v>
      </c>
      <c r="G10956" s="45" t="e">
        <f t="shared" si="1773"/>
        <v>#DIV/0!</v>
      </c>
      <c r="H10956" s="45" t="e">
        <f t="shared" si="1774"/>
        <v>#DIV/0!</v>
      </c>
      <c r="AN10956">
        <f t="shared" si="1780"/>
        <v>0</v>
      </c>
      <c r="AO10956">
        <f t="shared" si="1775"/>
        <v>0</v>
      </c>
      <c r="AP10956">
        <f t="shared" si="1776"/>
        <v>0</v>
      </c>
      <c r="AQ10956">
        <f t="shared" si="1777"/>
        <v>0</v>
      </c>
      <c r="AV10956">
        <f t="shared" si="1779"/>
        <v>10953</v>
      </c>
      <c r="AW10956">
        <f t="shared" si="1778"/>
        <v>0</v>
      </c>
    </row>
    <row r="10957" spans="5:49" x14ac:dyDescent="0.25">
      <c r="E10957" s="47">
        <f t="shared" si="1771"/>
        <v>0</v>
      </c>
      <c r="F10957" s="45">
        <f t="shared" si="1772"/>
        <v>0</v>
      </c>
      <c r="G10957" s="45" t="e">
        <f t="shared" si="1773"/>
        <v>#DIV/0!</v>
      </c>
      <c r="H10957" s="45" t="e">
        <f t="shared" si="1774"/>
        <v>#DIV/0!</v>
      </c>
      <c r="AN10957">
        <f t="shared" si="1780"/>
        <v>0</v>
      </c>
      <c r="AO10957">
        <f t="shared" si="1775"/>
        <v>0</v>
      </c>
      <c r="AP10957">
        <f t="shared" si="1776"/>
        <v>0</v>
      </c>
      <c r="AQ10957">
        <f t="shared" si="1777"/>
        <v>0</v>
      </c>
      <c r="AV10957">
        <f t="shared" si="1779"/>
        <v>10954</v>
      </c>
      <c r="AW10957">
        <f t="shared" si="1778"/>
        <v>0</v>
      </c>
    </row>
    <row r="10958" spans="5:49" x14ac:dyDescent="0.25">
      <c r="E10958" s="47">
        <f t="shared" si="1771"/>
        <v>0</v>
      </c>
      <c r="F10958" s="45">
        <f t="shared" si="1772"/>
        <v>0</v>
      </c>
      <c r="G10958" s="45" t="e">
        <f t="shared" si="1773"/>
        <v>#DIV/0!</v>
      </c>
      <c r="H10958" s="45" t="e">
        <f t="shared" si="1774"/>
        <v>#DIV/0!</v>
      </c>
      <c r="AN10958">
        <f t="shared" si="1780"/>
        <v>0</v>
      </c>
      <c r="AO10958">
        <f t="shared" si="1775"/>
        <v>0</v>
      </c>
      <c r="AP10958">
        <f t="shared" si="1776"/>
        <v>0</v>
      </c>
      <c r="AQ10958">
        <f t="shared" si="1777"/>
        <v>0</v>
      </c>
      <c r="AV10958">
        <f t="shared" si="1779"/>
        <v>10955</v>
      </c>
      <c r="AW10958">
        <f t="shared" si="1778"/>
        <v>0</v>
      </c>
    </row>
    <row r="10959" spans="5:49" x14ac:dyDescent="0.25">
      <c r="E10959" s="47">
        <f t="shared" si="1771"/>
        <v>0</v>
      </c>
      <c r="F10959" s="45">
        <f t="shared" si="1772"/>
        <v>0</v>
      </c>
      <c r="G10959" s="45" t="e">
        <f t="shared" si="1773"/>
        <v>#DIV/0!</v>
      </c>
      <c r="H10959" s="45" t="e">
        <f t="shared" si="1774"/>
        <v>#DIV/0!</v>
      </c>
      <c r="AN10959">
        <f t="shared" si="1780"/>
        <v>0</v>
      </c>
      <c r="AO10959">
        <f t="shared" si="1775"/>
        <v>0</v>
      </c>
      <c r="AP10959">
        <f t="shared" si="1776"/>
        <v>0</v>
      </c>
      <c r="AQ10959">
        <f t="shared" si="1777"/>
        <v>0</v>
      </c>
      <c r="AV10959">
        <f t="shared" si="1779"/>
        <v>10956</v>
      </c>
      <c r="AW10959">
        <f t="shared" si="1778"/>
        <v>0</v>
      </c>
    </row>
    <row r="10960" spans="5:49" x14ac:dyDescent="0.25">
      <c r="E10960" s="47">
        <f t="shared" si="1771"/>
        <v>0</v>
      </c>
      <c r="F10960" s="45">
        <f t="shared" si="1772"/>
        <v>0</v>
      </c>
      <c r="G10960" s="45" t="e">
        <f t="shared" si="1773"/>
        <v>#DIV/0!</v>
      </c>
      <c r="H10960" s="45" t="e">
        <f t="shared" si="1774"/>
        <v>#DIV/0!</v>
      </c>
      <c r="AN10960">
        <f t="shared" si="1780"/>
        <v>0</v>
      </c>
      <c r="AO10960">
        <f t="shared" si="1775"/>
        <v>0</v>
      </c>
      <c r="AP10960">
        <f t="shared" si="1776"/>
        <v>0</v>
      </c>
      <c r="AQ10960">
        <f t="shared" si="1777"/>
        <v>0</v>
      </c>
      <c r="AV10960">
        <f t="shared" si="1779"/>
        <v>10957</v>
      </c>
      <c r="AW10960">
        <f t="shared" si="1778"/>
        <v>0</v>
      </c>
    </row>
    <row r="10961" spans="5:49" x14ac:dyDescent="0.25">
      <c r="E10961" s="47">
        <f t="shared" si="1771"/>
        <v>0</v>
      </c>
      <c r="F10961" s="45">
        <f t="shared" si="1772"/>
        <v>0</v>
      </c>
      <c r="G10961" s="45" t="e">
        <f t="shared" si="1773"/>
        <v>#DIV/0!</v>
      </c>
      <c r="H10961" s="45" t="e">
        <f t="shared" si="1774"/>
        <v>#DIV/0!</v>
      </c>
      <c r="AN10961">
        <f t="shared" si="1780"/>
        <v>0</v>
      </c>
      <c r="AO10961">
        <f t="shared" si="1775"/>
        <v>0</v>
      </c>
      <c r="AP10961">
        <f t="shared" si="1776"/>
        <v>0</v>
      </c>
      <c r="AQ10961">
        <f t="shared" si="1777"/>
        <v>0</v>
      </c>
      <c r="AV10961">
        <f t="shared" si="1779"/>
        <v>10958</v>
      </c>
      <c r="AW10961">
        <f t="shared" si="1778"/>
        <v>0</v>
      </c>
    </row>
    <row r="10962" spans="5:49" x14ac:dyDescent="0.25">
      <c r="E10962" s="47">
        <f t="shared" si="1771"/>
        <v>0</v>
      </c>
      <c r="F10962" s="45">
        <f t="shared" si="1772"/>
        <v>0</v>
      </c>
      <c r="G10962" s="45" t="e">
        <f t="shared" si="1773"/>
        <v>#DIV/0!</v>
      </c>
      <c r="H10962" s="45" t="e">
        <f t="shared" si="1774"/>
        <v>#DIV/0!</v>
      </c>
      <c r="AN10962">
        <f t="shared" si="1780"/>
        <v>0</v>
      </c>
      <c r="AO10962">
        <f t="shared" si="1775"/>
        <v>0</v>
      </c>
      <c r="AP10962">
        <f t="shared" si="1776"/>
        <v>0</v>
      </c>
      <c r="AQ10962">
        <f t="shared" si="1777"/>
        <v>0</v>
      </c>
      <c r="AV10962">
        <f t="shared" si="1779"/>
        <v>10959</v>
      </c>
      <c r="AW10962">
        <f t="shared" si="1778"/>
        <v>0</v>
      </c>
    </row>
    <row r="10963" spans="5:49" x14ac:dyDescent="0.25">
      <c r="E10963" s="47">
        <f t="shared" si="1771"/>
        <v>0</v>
      </c>
      <c r="F10963" s="45">
        <f t="shared" si="1772"/>
        <v>0</v>
      </c>
      <c r="G10963" s="45" t="e">
        <f t="shared" si="1773"/>
        <v>#DIV/0!</v>
      </c>
      <c r="H10963" s="45" t="e">
        <f t="shared" si="1774"/>
        <v>#DIV/0!</v>
      </c>
      <c r="AN10963">
        <f t="shared" si="1780"/>
        <v>0</v>
      </c>
      <c r="AO10963">
        <f t="shared" si="1775"/>
        <v>0</v>
      </c>
      <c r="AP10963">
        <f t="shared" si="1776"/>
        <v>0</v>
      </c>
      <c r="AQ10963">
        <f t="shared" si="1777"/>
        <v>0</v>
      </c>
      <c r="AV10963">
        <f t="shared" si="1779"/>
        <v>10960</v>
      </c>
      <c r="AW10963">
        <f t="shared" si="1778"/>
        <v>0</v>
      </c>
    </row>
    <row r="10964" spans="5:49" x14ac:dyDescent="0.25">
      <c r="E10964" s="47">
        <f t="shared" si="1771"/>
        <v>0</v>
      </c>
      <c r="F10964" s="45">
        <f t="shared" si="1772"/>
        <v>0</v>
      </c>
      <c r="G10964" s="45" t="e">
        <f t="shared" si="1773"/>
        <v>#DIV/0!</v>
      </c>
      <c r="H10964" s="45" t="e">
        <f t="shared" si="1774"/>
        <v>#DIV/0!</v>
      </c>
      <c r="AN10964">
        <f t="shared" si="1780"/>
        <v>0</v>
      </c>
      <c r="AO10964">
        <f t="shared" si="1775"/>
        <v>0</v>
      </c>
      <c r="AP10964">
        <f t="shared" si="1776"/>
        <v>0</v>
      </c>
      <c r="AQ10964">
        <f t="shared" si="1777"/>
        <v>0</v>
      </c>
      <c r="AV10964">
        <f t="shared" si="1779"/>
        <v>10961</v>
      </c>
      <c r="AW10964">
        <f t="shared" si="1778"/>
        <v>0</v>
      </c>
    </row>
    <row r="10965" spans="5:49" x14ac:dyDescent="0.25">
      <c r="E10965" s="47">
        <f t="shared" si="1771"/>
        <v>0</v>
      </c>
      <c r="F10965" s="45">
        <f t="shared" si="1772"/>
        <v>0</v>
      </c>
      <c r="G10965" s="45" t="e">
        <f t="shared" si="1773"/>
        <v>#DIV/0!</v>
      </c>
      <c r="H10965" s="45" t="e">
        <f t="shared" si="1774"/>
        <v>#DIV/0!</v>
      </c>
      <c r="AN10965">
        <f t="shared" si="1780"/>
        <v>0</v>
      </c>
      <c r="AO10965">
        <f t="shared" si="1775"/>
        <v>0</v>
      </c>
      <c r="AP10965">
        <f t="shared" si="1776"/>
        <v>0</v>
      </c>
      <c r="AQ10965">
        <f t="shared" si="1777"/>
        <v>0</v>
      </c>
      <c r="AV10965">
        <f t="shared" si="1779"/>
        <v>10962</v>
      </c>
      <c r="AW10965">
        <f t="shared" si="1778"/>
        <v>0</v>
      </c>
    </row>
    <row r="10966" spans="5:49" x14ac:dyDescent="0.25">
      <c r="E10966" s="47">
        <f t="shared" si="1771"/>
        <v>0</v>
      </c>
      <c r="F10966" s="45">
        <f t="shared" si="1772"/>
        <v>0</v>
      </c>
      <c r="G10966" s="45" t="e">
        <f t="shared" si="1773"/>
        <v>#DIV/0!</v>
      </c>
      <c r="H10966" s="45" t="e">
        <f t="shared" si="1774"/>
        <v>#DIV/0!</v>
      </c>
      <c r="AN10966">
        <f t="shared" si="1780"/>
        <v>0</v>
      </c>
      <c r="AO10966">
        <f t="shared" si="1775"/>
        <v>0</v>
      </c>
      <c r="AP10966">
        <f t="shared" si="1776"/>
        <v>0</v>
      </c>
      <c r="AQ10966">
        <f t="shared" si="1777"/>
        <v>0</v>
      </c>
      <c r="AV10966">
        <f t="shared" si="1779"/>
        <v>10963</v>
      </c>
      <c r="AW10966">
        <f t="shared" si="1778"/>
        <v>0</v>
      </c>
    </row>
    <row r="10967" spans="5:49" x14ac:dyDescent="0.25">
      <c r="E10967" s="47">
        <f t="shared" si="1771"/>
        <v>0</v>
      </c>
      <c r="F10967" s="45">
        <f t="shared" si="1772"/>
        <v>0</v>
      </c>
      <c r="G10967" s="45" t="e">
        <f t="shared" si="1773"/>
        <v>#DIV/0!</v>
      </c>
      <c r="H10967" s="45" t="e">
        <f t="shared" si="1774"/>
        <v>#DIV/0!</v>
      </c>
      <c r="AN10967">
        <f t="shared" si="1780"/>
        <v>0</v>
      </c>
      <c r="AO10967">
        <f t="shared" si="1775"/>
        <v>0</v>
      </c>
      <c r="AP10967">
        <f t="shared" si="1776"/>
        <v>0</v>
      </c>
      <c r="AQ10967">
        <f t="shared" si="1777"/>
        <v>0</v>
      </c>
      <c r="AV10967">
        <f t="shared" si="1779"/>
        <v>10964</v>
      </c>
      <c r="AW10967">
        <f t="shared" si="1778"/>
        <v>0</v>
      </c>
    </row>
    <row r="10968" spans="5:49" x14ac:dyDescent="0.25">
      <c r="E10968" s="47">
        <f t="shared" si="1771"/>
        <v>0</v>
      </c>
      <c r="F10968" s="45">
        <f t="shared" si="1772"/>
        <v>0</v>
      </c>
      <c r="G10968" s="45" t="e">
        <f t="shared" si="1773"/>
        <v>#DIV/0!</v>
      </c>
      <c r="H10968" s="45" t="e">
        <f t="shared" si="1774"/>
        <v>#DIV/0!</v>
      </c>
      <c r="AN10968">
        <f t="shared" si="1780"/>
        <v>0</v>
      </c>
      <c r="AO10968">
        <f t="shared" si="1775"/>
        <v>0</v>
      </c>
      <c r="AP10968">
        <f t="shared" si="1776"/>
        <v>0</v>
      </c>
      <c r="AQ10968">
        <f t="shared" si="1777"/>
        <v>0</v>
      </c>
      <c r="AV10968">
        <f t="shared" si="1779"/>
        <v>10965</v>
      </c>
      <c r="AW10968">
        <f t="shared" si="1778"/>
        <v>0</v>
      </c>
    </row>
    <row r="10969" spans="5:49" x14ac:dyDescent="0.25">
      <c r="E10969" s="47">
        <f t="shared" si="1771"/>
        <v>0</v>
      </c>
      <c r="F10969" s="45">
        <f t="shared" si="1772"/>
        <v>0</v>
      </c>
      <c r="G10969" s="45" t="e">
        <f t="shared" si="1773"/>
        <v>#DIV/0!</v>
      </c>
      <c r="H10969" s="45" t="e">
        <f t="shared" si="1774"/>
        <v>#DIV/0!</v>
      </c>
      <c r="AN10969">
        <f t="shared" si="1780"/>
        <v>0</v>
      </c>
      <c r="AO10969">
        <f t="shared" si="1775"/>
        <v>0</v>
      </c>
      <c r="AP10969">
        <f t="shared" si="1776"/>
        <v>0</v>
      </c>
      <c r="AQ10969">
        <f t="shared" si="1777"/>
        <v>0</v>
      </c>
      <c r="AV10969">
        <f t="shared" si="1779"/>
        <v>10966</v>
      </c>
      <c r="AW10969">
        <f t="shared" si="1778"/>
        <v>0</v>
      </c>
    </row>
    <row r="10970" spans="5:49" x14ac:dyDescent="0.25">
      <c r="E10970" s="47">
        <f t="shared" si="1771"/>
        <v>0</v>
      </c>
      <c r="F10970" s="45">
        <f t="shared" si="1772"/>
        <v>0</v>
      </c>
      <c r="G10970" s="45" t="e">
        <f t="shared" si="1773"/>
        <v>#DIV/0!</v>
      </c>
      <c r="H10970" s="45" t="e">
        <f t="shared" si="1774"/>
        <v>#DIV/0!</v>
      </c>
      <c r="AN10970">
        <f t="shared" si="1780"/>
        <v>0</v>
      </c>
      <c r="AO10970">
        <f t="shared" si="1775"/>
        <v>0</v>
      </c>
      <c r="AP10970">
        <f t="shared" si="1776"/>
        <v>0</v>
      </c>
      <c r="AQ10970">
        <f t="shared" si="1777"/>
        <v>0</v>
      </c>
      <c r="AV10970">
        <f t="shared" si="1779"/>
        <v>10967</v>
      </c>
      <c r="AW10970">
        <f t="shared" si="1778"/>
        <v>0</v>
      </c>
    </row>
    <row r="10971" spans="5:49" x14ac:dyDescent="0.25">
      <c r="E10971" s="47">
        <f t="shared" si="1771"/>
        <v>0</v>
      </c>
      <c r="F10971" s="45">
        <f t="shared" si="1772"/>
        <v>0</v>
      </c>
      <c r="G10971" s="45" t="e">
        <f t="shared" si="1773"/>
        <v>#DIV/0!</v>
      </c>
      <c r="H10971" s="45" t="e">
        <f t="shared" si="1774"/>
        <v>#DIV/0!</v>
      </c>
      <c r="AN10971">
        <f t="shared" si="1780"/>
        <v>0</v>
      </c>
      <c r="AO10971">
        <f t="shared" si="1775"/>
        <v>0</v>
      </c>
      <c r="AP10971">
        <f t="shared" si="1776"/>
        <v>0</v>
      </c>
      <c r="AQ10971">
        <f t="shared" si="1777"/>
        <v>0</v>
      </c>
      <c r="AV10971">
        <f t="shared" si="1779"/>
        <v>10968</v>
      </c>
      <c r="AW10971">
        <f t="shared" si="1778"/>
        <v>0</v>
      </c>
    </row>
    <row r="10972" spans="5:49" x14ac:dyDescent="0.25">
      <c r="E10972" s="47">
        <f t="shared" si="1771"/>
        <v>0</v>
      </c>
      <c r="F10972" s="45">
        <f t="shared" si="1772"/>
        <v>0</v>
      </c>
      <c r="G10972" s="45" t="e">
        <f t="shared" si="1773"/>
        <v>#DIV/0!</v>
      </c>
      <c r="H10972" s="45" t="e">
        <f t="shared" si="1774"/>
        <v>#DIV/0!</v>
      </c>
      <c r="AN10972">
        <f t="shared" si="1780"/>
        <v>0</v>
      </c>
      <c r="AO10972">
        <f t="shared" si="1775"/>
        <v>0</v>
      </c>
      <c r="AP10972">
        <f t="shared" si="1776"/>
        <v>0</v>
      </c>
      <c r="AQ10972">
        <f t="shared" si="1777"/>
        <v>0</v>
      </c>
      <c r="AV10972">
        <f t="shared" si="1779"/>
        <v>10969</v>
      </c>
      <c r="AW10972">
        <f t="shared" si="1778"/>
        <v>0</v>
      </c>
    </row>
    <row r="10973" spans="5:49" x14ac:dyDescent="0.25">
      <c r="E10973" s="47">
        <f t="shared" si="1771"/>
        <v>0</v>
      </c>
      <c r="F10973" s="45">
        <f t="shared" si="1772"/>
        <v>0</v>
      </c>
      <c r="G10973" s="45" t="e">
        <f t="shared" si="1773"/>
        <v>#DIV/0!</v>
      </c>
      <c r="H10973" s="45" t="e">
        <f t="shared" si="1774"/>
        <v>#DIV/0!</v>
      </c>
      <c r="AN10973">
        <f t="shared" si="1780"/>
        <v>0</v>
      </c>
      <c r="AO10973">
        <f t="shared" si="1775"/>
        <v>0</v>
      </c>
      <c r="AP10973">
        <f t="shared" si="1776"/>
        <v>0</v>
      </c>
      <c r="AQ10973">
        <f t="shared" si="1777"/>
        <v>0</v>
      </c>
      <c r="AV10973">
        <f t="shared" si="1779"/>
        <v>10970</v>
      </c>
      <c r="AW10973">
        <f t="shared" si="1778"/>
        <v>0</v>
      </c>
    </row>
    <row r="10974" spans="5:49" x14ac:dyDescent="0.25">
      <c r="E10974" s="47">
        <f t="shared" si="1771"/>
        <v>0</v>
      </c>
      <c r="F10974" s="45">
        <f t="shared" si="1772"/>
        <v>0</v>
      </c>
      <c r="G10974" s="45" t="e">
        <f t="shared" si="1773"/>
        <v>#DIV/0!</v>
      </c>
      <c r="H10974" s="45" t="e">
        <f t="shared" si="1774"/>
        <v>#DIV/0!</v>
      </c>
      <c r="AN10974">
        <f t="shared" si="1780"/>
        <v>0</v>
      </c>
      <c r="AO10974">
        <f t="shared" si="1775"/>
        <v>0</v>
      </c>
      <c r="AP10974">
        <f t="shared" si="1776"/>
        <v>0</v>
      </c>
      <c r="AQ10974">
        <f t="shared" si="1777"/>
        <v>0</v>
      </c>
      <c r="AV10974">
        <f t="shared" si="1779"/>
        <v>10971</v>
      </c>
      <c r="AW10974">
        <f t="shared" si="1778"/>
        <v>0</v>
      </c>
    </row>
    <row r="10975" spans="5:49" x14ac:dyDescent="0.25">
      <c r="E10975" s="47">
        <f t="shared" si="1771"/>
        <v>0</v>
      </c>
      <c r="F10975" s="45">
        <f t="shared" si="1772"/>
        <v>0</v>
      </c>
      <c r="G10975" s="45" t="e">
        <f t="shared" si="1773"/>
        <v>#DIV/0!</v>
      </c>
      <c r="H10975" s="45" t="e">
        <f t="shared" si="1774"/>
        <v>#DIV/0!</v>
      </c>
      <c r="AN10975">
        <f t="shared" si="1780"/>
        <v>0</v>
      </c>
      <c r="AO10975">
        <f t="shared" si="1775"/>
        <v>0</v>
      </c>
      <c r="AP10975">
        <f t="shared" si="1776"/>
        <v>0</v>
      </c>
      <c r="AQ10975">
        <f t="shared" si="1777"/>
        <v>0</v>
      </c>
      <c r="AV10975">
        <f t="shared" si="1779"/>
        <v>10972</v>
      </c>
      <c r="AW10975">
        <f t="shared" si="1778"/>
        <v>0</v>
      </c>
    </row>
    <row r="10976" spans="5:49" x14ac:dyDescent="0.25">
      <c r="E10976" s="47">
        <f t="shared" si="1771"/>
        <v>0</v>
      </c>
      <c r="F10976" s="45">
        <f t="shared" si="1772"/>
        <v>0</v>
      </c>
      <c r="G10976" s="45" t="e">
        <f t="shared" si="1773"/>
        <v>#DIV/0!</v>
      </c>
      <c r="H10976" s="45" t="e">
        <f t="shared" si="1774"/>
        <v>#DIV/0!</v>
      </c>
      <c r="AN10976">
        <f t="shared" si="1780"/>
        <v>0</v>
      </c>
      <c r="AO10976">
        <f t="shared" si="1775"/>
        <v>0</v>
      </c>
      <c r="AP10976">
        <f t="shared" si="1776"/>
        <v>0</v>
      </c>
      <c r="AQ10976">
        <f t="shared" si="1777"/>
        <v>0</v>
      </c>
      <c r="AV10976">
        <f t="shared" si="1779"/>
        <v>10973</v>
      </c>
      <c r="AW10976">
        <f t="shared" si="1778"/>
        <v>0</v>
      </c>
    </row>
    <row r="10977" spans="5:49" x14ac:dyDescent="0.25">
      <c r="E10977" s="47">
        <f t="shared" si="1771"/>
        <v>0</v>
      </c>
      <c r="F10977" s="45">
        <f t="shared" si="1772"/>
        <v>0</v>
      </c>
      <c r="G10977" s="45" t="e">
        <f t="shared" si="1773"/>
        <v>#DIV/0!</v>
      </c>
      <c r="H10977" s="45" t="e">
        <f t="shared" si="1774"/>
        <v>#DIV/0!</v>
      </c>
      <c r="AN10977">
        <f t="shared" si="1780"/>
        <v>0</v>
      </c>
      <c r="AO10977">
        <f t="shared" si="1775"/>
        <v>0</v>
      </c>
      <c r="AP10977">
        <f t="shared" si="1776"/>
        <v>0</v>
      </c>
      <c r="AQ10977">
        <f t="shared" si="1777"/>
        <v>0</v>
      </c>
      <c r="AV10977">
        <f t="shared" si="1779"/>
        <v>10974</v>
      </c>
      <c r="AW10977">
        <f t="shared" si="1778"/>
        <v>0</v>
      </c>
    </row>
    <row r="10978" spans="5:49" x14ac:dyDescent="0.25">
      <c r="E10978" s="47">
        <f t="shared" si="1771"/>
        <v>0</v>
      </c>
      <c r="F10978" s="45">
        <f t="shared" si="1772"/>
        <v>0</v>
      </c>
      <c r="G10978" s="45" t="e">
        <f t="shared" si="1773"/>
        <v>#DIV/0!</v>
      </c>
      <c r="H10978" s="45" t="e">
        <f t="shared" si="1774"/>
        <v>#DIV/0!</v>
      </c>
      <c r="AN10978">
        <f t="shared" si="1780"/>
        <v>0</v>
      </c>
      <c r="AO10978">
        <f t="shared" si="1775"/>
        <v>0</v>
      </c>
      <c r="AP10978">
        <f t="shared" si="1776"/>
        <v>0</v>
      </c>
      <c r="AQ10978">
        <f t="shared" si="1777"/>
        <v>0</v>
      </c>
      <c r="AV10978">
        <f t="shared" si="1779"/>
        <v>10975</v>
      </c>
      <c r="AW10978">
        <f t="shared" si="1778"/>
        <v>0</v>
      </c>
    </row>
    <row r="10979" spans="5:49" x14ac:dyDescent="0.25">
      <c r="E10979" s="47">
        <f t="shared" si="1771"/>
        <v>0</v>
      </c>
      <c r="F10979" s="45">
        <f t="shared" si="1772"/>
        <v>0</v>
      </c>
      <c r="G10979" s="45" t="e">
        <f t="shared" si="1773"/>
        <v>#DIV/0!</v>
      </c>
      <c r="H10979" s="45" t="e">
        <f t="shared" si="1774"/>
        <v>#DIV/0!</v>
      </c>
      <c r="AN10979">
        <f t="shared" si="1780"/>
        <v>0</v>
      </c>
      <c r="AO10979">
        <f t="shared" si="1775"/>
        <v>0</v>
      </c>
      <c r="AP10979">
        <f t="shared" si="1776"/>
        <v>0</v>
      </c>
      <c r="AQ10979">
        <f t="shared" si="1777"/>
        <v>0</v>
      </c>
      <c r="AV10979">
        <f t="shared" si="1779"/>
        <v>10976</v>
      </c>
      <c r="AW10979">
        <f t="shared" si="1778"/>
        <v>0</v>
      </c>
    </row>
    <row r="10980" spans="5:49" x14ac:dyDescent="0.25">
      <c r="E10980" s="47">
        <f t="shared" si="1771"/>
        <v>0</v>
      </c>
      <c r="F10980" s="45">
        <f t="shared" si="1772"/>
        <v>0</v>
      </c>
      <c r="G10980" s="45" t="e">
        <f t="shared" si="1773"/>
        <v>#DIV/0!</v>
      </c>
      <c r="H10980" s="45" t="e">
        <f t="shared" si="1774"/>
        <v>#DIV/0!</v>
      </c>
      <c r="AN10980">
        <f t="shared" si="1780"/>
        <v>0</v>
      </c>
      <c r="AO10980">
        <f t="shared" si="1775"/>
        <v>0</v>
      </c>
      <c r="AP10980">
        <f t="shared" si="1776"/>
        <v>0</v>
      </c>
      <c r="AQ10980">
        <f t="shared" si="1777"/>
        <v>0</v>
      </c>
      <c r="AV10980">
        <f t="shared" si="1779"/>
        <v>10977</v>
      </c>
      <c r="AW10980">
        <f t="shared" si="1778"/>
        <v>0</v>
      </c>
    </row>
    <row r="10981" spans="5:49" x14ac:dyDescent="0.25">
      <c r="E10981" s="47">
        <f t="shared" si="1771"/>
        <v>0</v>
      </c>
      <c r="F10981" s="45">
        <f t="shared" si="1772"/>
        <v>0</v>
      </c>
      <c r="G10981" s="45" t="e">
        <f t="shared" si="1773"/>
        <v>#DIV/0!</v>
      </c>
      <c r="H10981" s="45" t="e">
        <f t="shared" si="1774"/>
        <v>#DIV/0!</v>
      </c>
      <c r="AN10981">
        <f t="shared" si="1780"/>
        <v>0</v>
      </c>
      <c r="AO10981">
        <f t="shared" si="1775"/>
        <v>0</v>
      </c>
      <c r="AP10981">
        <f t="shared" si="1776"/>
        <v>0</v>
      </c>
      <c r="AQ10981">
        <f t="shared" si="1777"/>
        <v>0</v>
      </c>
      <c r="AV10981">
        <f t="shared" si="1779"/>
        <v>10978</v>
      </c>
      <c r="AW10981">
        <f t="shared" si="1778"/>
        <v>0</v>
      </c>
    </row>
    <row r="10982" spans="5:49" x14ac:dyDescent="0.25">
      <c r="E10982" s="47">
        <f t="shared" si="1771"/>
        <v>0</v>
      </c>
      <c r="F10982" s="45">
        <f t="shared" si="1772"/>
        <v>0</v>
      </c>
      <c r="G10982" s="45" t="e">
        <f t="shared" si="1773"/>
        <v>#DIV/0!</v>
      </c>
      <c r="H10982" s="45" t="e">
        <f t="shared" si="1774"/>
        <v>#DIV/0!</v>
      </c>
      <c r="AN10982">
        <f t="shared" si="1780"/>
        <v>0</v>
      </c>
      <c r="AO10982">
        <f t="shared" si="1775"/>
        <v>0</v>
      </c>
      <c r="AP10982">
        <f t="shared" si="1776"/>
        <v>0</v>
      </c>
      <c r="AQ10982">
        <f t="shared" si="1777"/>
        <v>0</v>
      </c>
      <c r="AV10982">
        <f t="shared" si="1779"/>
        <v>10979</v>
      </c>
      <c r="AW10982">
        <f t="shared" si="1778"/>
        <v>0</v>
      </c>
    </row>
    <row r="10983" spans="5:49" x14ac:dyDescent="0.25">
      <c r="E10983" s="47">
        <f t="shared" si="1771"/>
        <v>0</v>
      </c>
      <c r="F10983" s="45">
        <f t="shared" si="1772"/>
        <v>0</v>
      </c>
      <c r="G10983" s="45" t="e">
        <f t="shared" si="1773"/>
        <v>#DIV/0!</v>
      </c>
      <c r="H10983" s="45" t="e">
        <f t="shared" si="1774"/>
        <v>#DIV/0!</v>
      </c>
      <c r="AN10983">
        <f t="shared" si="1780"/>
        <v>0</v>
      </c>
      <c r="AO10983">
        <f t="shared" si="1775"/>
        <v>0</v>
      </c>
      <c r="AP10983">
        <f t="shared" si="1776"/>
        <v>0</v>
      </c>
      <c r="AQ10983">
        <f t="shared" si="1777"/>
        <v>0</v>
      </c>
      <c r="AV10983">
        <f t="shared" si="1779"/>
        <v>10980</v>
      </c>
      <c r="AW10983">
        <f t="shared" si="1778"/>
        <v>0</v>
      </c>
    </row>
    <row r="10984" spans="5:49" x14ac:dyDescent="0.25">
      <c r="E10984" s="47">
        <f t="shared" si="1771"/>
        <v>0</v>
      </c>
      <c r="F10984" s="45">
        <f t="shared" si="1772"/>
        <v>0</v>
      </c>
      <c r="G10984" s="45" t="e">
        <f t="shared" si="1773"/>
        <v>#DIV/0!</v>
      </c>
      <c r="H10984" s="45" t="e">
        <f t="shared" si="1774"/>
        <v>#DIV/0!</v>
      </c>
      <c r="AN10984">
        <f t="shared" si="1780"/>
        <v>0</v>
      </c>
      <c r="AO10984">
        <f t="shared" si="1775"/>
        <v>0</v>
      </c>
      <c r="AP10984">
        <f t="shared" si="1776"/>
        <v>0</v>
      </c>
      <c r="AQ10984">
        <f t="shared" si="1777"/>
        <v>0</v>
      </c>
      <c r="AV10984">
        <f t="shared" si="1779"/>
        <v>10981</v>
      </c>
      <c r="AW10984">
        <f t="shared" si="1778"/>
        <v>0</v>
      </c>
    </row>
    <row r="10985" spans="5:49" x14ac:dyDescent="0.25">
      <c r="E10985" s="47">
        <f t="shared" si="1771"/>
        <v>0</v>
      </c>
      <c r="F10985" s="45">
        <f t="shared" si="1772"/>
        <v>0</v>
      </c>
      <c r="G10985" s="45" t="e">
        <f t="shared" si="1773"/>
        <v>#DIV/0!</v>
      </c>
      <c r="H10985" s="45" t="e">
        <f t="shared" si="1774"/>
        <v>#DIV/0!</v>
      </c>
      <c r="AN10985">
        <f t="shared" si="1780"/>
        <v>0</v>
      </c>
      <c r="AO10985">
        <f t="shared" si="1775"/>
        <v>0</v>
      </c>
      <c r="AP10985">
        <f t="shared" si="1776"/>
        <v>0</v>
      </c>
      <c r="AQ10985">
        <f t="shared" si="1777"/>
        <v>0</v>
      </c>
      <c r="AV10985">
        <f t="shared" si="1779"/>
        <v>10982</v>
      </c>
      <c r="AW10985">
        <f t="shared" si="1778"/>
        <v>0</v>
      </c>
    </row>
    <row r="10986" spans="5:49" x14ac:dyDescent="0.25">
      <c r="E10986" s="47">
        <f t="shared" si="1771"/>
        <v>0</v>
      </c>
      <c r="F10986" s="45">
        <f t="shared" si="1772"/>
        <v>0</v>
      </c>
      <c r="G10986" s="45" t="e">
        <f t="shared" si="1773"/>
        <v>#DIV/0!</v>
      </c>
      <c r="H10986" s="45" t="e">
        <f t="shared" si="1774"/>
        <v>#DIV/0!</v>
      </c>
      <c r="AN10986">
        <f t="shared" si="1780"/>
        <v>0</v>
      </c>
      <c r="AO10986">
        <f t="shared" si="1775"/>
        <v>0</v>
      </c>
      <c r="AP10986">
        <f t="shared" si="1776"/>
        <v>0</v>
      </c>
      <c r="AQ10986">
        <f t="shared" si="1777"/>
        <v>0</v>
      </c>
      <c r="AV10986">
        <f t="shared" si="1779"/>
        <v>10983</v>
      </c>
      <c r="AW10986">
        <f t="shared" si="1778"/>
        <v>0</v>
      </c>
    </row>
    <row r="10987" spans="5:49" x14ac:dyDescent="0.25">
      <c r="E10987" s="47">
        <f t="shared" si="1771"/>
        <v>0</v>
      </c>
      <c r="F10987" s="45">
        <f t="shared" si="1772"/>
        <v>0</v>
      </c>
      <c r="G10987" s="45" t="e">
        <f t="shared" si="1773"/>
        <v>#DIV/0!</v>
      </c>
      <c r="H10987" s="45" t="e">
        <f t="shared" si="1774"/>
        <v>#DIV/0!</v>
      </c>
      <c r="AN10987">
        <f t="shared" si="1780"/>
        <v>0</v>
      </c>
      <c r="AO10987">
        <f t="shared" si="1775"/>
        <v>0</v>
      </c>
      <c r="AP10987">
        <f t="shared" si="1776"/>
        <v>0</v>
      </c>
      <c r="AQ10987">
        <f t="shared" si="1777"/>
        <v>0</v>
      </c>
      <c r="AV10987">
        <f t="shared" si="1779"/>
        <v>10984</v>
      </c>
      <c r="AW10987">
        <f t="shared" si="1778"/>
        <v>0</v>
      </c>
    </row>
    <row r="10988" spans="5:49" x14ac:dyDescent="0.25">
      <c r="E10988" s="47">
        <f t="shared" si="1771"/>
        <v>0</v>
      </c>
      <c r="F10988" s="45">
        <f t="shared" si="1772"/>
        <v>0</v>
      </c>
      <c r="G10988" s="45" t="e">
        <f t="shared" si="1773"/>
        <v>#DIV/0!</v>
      </c>
      <c r="H10988" s="45" t="e">
        <f t="shared" si="1774"/>
        <v>#DIV/0!</v>
      </c>
      <c r="AN10988">
        <f t="shared" si="1780"/>
        <v>0</v>
      </c>
      <c r="AO10988">
        <f t="shared" si="1775"/>
        <v>0</v>
      </c>
      <c r="AP10988">
        <f t="shared" si="1776"/>
        <v>0</v>
      </c>
      <c r="AQ10988">
        <f t="shared" si="1777"/>
        <v>0</v>
      </c>
      <c r="AV10988">
        <f t="shared" si="1779"/>
        <v>10985</v>
      </c>
      <c r="AW10988">
        <f t="shared" si="1778"/>
        <v>0</v>
      </c>
    </row>
    <row r="10989" spans="5:49" x14ac:dyDescent="0.25">
      <c r="E10989" s="47">
        <f t="shared" si="1771"/>
        <v>0</v>
      </c>
      <c r="F10989" s="45">
        <f t="shared" si="1772"/>
        <v>0</v>
      </c>
      <c r="G10989" s="45" t="e">
        <f t="shared" si="1773"/>
        <v>#DIV/0!</v>
      </c>
      <c r="H10989" s="45" t="e">
        <f t="shared" si="1774"/>
        <v>#DIV/0!</v>
      </c>
      <c r="AN10989">
        <f t="shared" si="1780"/>
        <v>0</v>
      </c>
      <c r="AO10989">
        <f t="shared" si="1775"/>
        <v>0</v>
      </c>
      <c r="AP10989">
        <f t="shared" si="1776"/>
        <v>0</v>
      </c>
      <c r="AQ10989">
        <f t="shared" si="1777"/>
        <v>0</v>
      </c>
      <c r="AV10989">
        <f t="shared" si="1779"/>
        <v>10986</v>
      </c>
      <c r="AW10989">
        <f t="shared" si="1778"/>
        <v>0</v>
      </c>
    </row>
    <row r="10990" spans="5:49" x14ac:dyDescent="0.25">
      <c r="E10990" s="47">
        <f t="shared" si="1771"/>
        <v>0</v>
      </c>
      <c r="F10990" s="45">
        <f t="shared" si="1772"/>
        <v>0</v>
      </c>
      <c r="G10990" s="45" t="e">
        <f t="shared" si="1773"/>
        <v>#DIV/0!</v>
      </c>
      <c r="H10990" s="45" t="e">
        <f t="shared" si="1774"/>
        <v>#DIV/0!</v>
      </c>
      <c r="AN10990">
        <f t="shared" si="1780"/>
        <v>0</v>
      </c>
      <c r="AO10990">
        <f t="shared" si="1775"/>
        <v>0</v>
      </c>
      <c r="AP10990">
        <f t="shared" si="1776"/>
        <v>0</v>
      </c>
      <c r="AQ10990">
        <f t="shared" si="1777"/>
        <v>0</v>
      </c>
      <c r="AV10990">
        <f t="shared" si="1779"/>
        <v>10987</v>
      </c>
      <c r="AW10990">
        <f t="shared" si="1778"/>
        <v>0</v>
      </c>
    </row>
    <row r="10991" spans="5:49" x14ac:dyDescent="0.25">
      <c r="E10991" s="47">
        <f t="shared" si="1771"/>
        <v>0</v>
      </c>
      <c r="F10991" s="45">
        <f t="shared" si="1772"/>
        <v>0</v>
      </c>
      <c r="G10991" s="45" t="e">
        <f t="shared" si="1773"/>
        <v>#DIV/0!</v>
      </c>
      <c r="H10991" s="45" t="e">
        <f t="shared" si="1774"/>
        <v>#DIV/0!</v>
      </c>
      <c r="AN10991">
        <f t="shared" si="1780"/>
        <v>0</v>
      </c>
      <c r="AO10991">
        <f t="shared" si="1775"/>
        <v>0</v>
      </c>
      <c r="AP10991">
        <f t="shared" si="1776"/>
        <v>0</v>
      </c>
      <c r="AQ10991">
        <f t="shared" si="1777"/>
        <v>0</v>
      </c>
      <c r="AV10991">
        <f t="shared" si="1779"/>
        <v>10988</v>
      </c>
      <c r="AW10991">
        <f t="shared" si="1778"/>
        <v>0</v>
      </c>
    </row>
    <row r="10992" spans="5:49" x14ac:dyDescent="0.25">
      <c r="E10992" s="47">
        <f t="shared" si="1771"/>
        <v>0</v>
      </c>
      <c r="F10992" s="45">
        <f t="shared" si="1772"/>
        <v>0</v>
      </c>
      <c r="G10992" s="45" t="e">
        <f t="shared" si="1773"/>
        <v>#DIV/0!</v>
      </c>
      <c r="H10992" s="45" t="e">
        <f t="shared" si="1774"/>
        <v>#DIV/0!</v>
      </c>
      <c r="AN10992">
        <f t="shared" si="1780"/>
        <v>0</v>
      </c>
      <c r="AO10992">
        <f t="shared" si="1775"/>
        <v>0</v>
      </c>
      <c r="AP10992">
        <f t="shared" si="1776"/>
        <v>0</v>
      </c>
      <c r="AQ10992">
        <f t="shared" si="1777"/>
        <v>0</v>
      </c>
      <c r="AV10992">
        <f t="shared" si="1779"/>
        <v>10989</v>
      </c>
      <c r="AW10992">
        <f t="shared" si="1778"/>
        <v>0</v>
      </c>
    </row>
    <row r="10993" spans="5:49" x14ac:dyDescent="0.25">
      <c r="E10993" s="47">
        <f t="shared" si="1771"/>
        <v>0</v>
      </c>
      <c r="F10993" s="45">
        <f t="shared" si="1772"/>
        <v>0</v>
      </c>
      <c r="G10993" s="45" t="e">
        <f t="shared" si="1773"/>
        <v>#DIV/0!</v>
      </c>
      <c r="H10993" s="45" t="e">
        <f t="shared" si="1774"/>
        <v>#DIV/0!</v>
      </c>
      <c r="AN10993">
        <f t="shared" si="1780"/>
        <v>0</v>
      </c>
      <c r="AO10993">
        <f t="shared" si="1775"/>
        <v>0</v>
      </c>
      <c r="AP10993">
        <f t="shared" si="1776"/>
        <v>0</v>
      </c>
      <c r="AQ10993">
        <f t="shared" si="1777"/>
        <v>0</v>
      </c>
      <c r="AV10993">
        <f t="shared" si="1779"/>
        <v>10990</v>
      </c>
      <c r="AW10993">
        <f t="shared" si="1778"/>
        <v>0</v>
      </c>
    </row>
    <row r="10994" spans="5:49" x14ac:dyDescent="0.25">
      <c r="E10994" s="47">
        <f t="shared" si="1771"/>
        <v>0</v>
      </c>
      <c r="F10994" s="45">
        <f t="shared" si="1772"/>
        <v>0</v>
      </c>
      <c r="G10994" s="45" t="e">
        <f t="shared" si="1773"/>
        <v>#DIV/0!</v>
      </c>
      <c r="H10994" s="45" t="e">
        <f t="shared" si="1774"/>
        <v>#DIV/0!</v>
      </c>
      <c r="AN10994">
        <f t="shared" si="1780"/>
        <v>0</v>
      </c>
      <c r="AO10994">
        <f t="shared" si="1775"/>
        <v>0</v>
      </c>
      <c r="AP10994">
        <f t="shared" si="1776"/>
        <v>0</v>
      </c>
      <c r="AQ10994">
        <f t="shared" si="1777"/>
        <v>0</v>
      </c>
      <c r="AV10994">
        <f t="shared" si="1779"/>
        <v>10991</v>
      </c>
      <c r="AW10994">
        <f t="shared" si="1778"/>
        <v>0</v>
      </c>
    </row>
    <row r="10995" spans="5:49" x14ac:dyDescent="0.25">
      <c r="E10995" s="47">
        <f t="shared" si="1771"/>
        <v>0</v>
      </c>
      <c r="F10995" s="45">
        <f t="shared" si="1772"/>
        <v>0</v>
      </c>
      <c r="G10995" s="45" t="e">
        <f t="shared" si="1773"/>
        <v>#DIV/0!</v>
      </c>
      <c r="H10995" s="45" t="e">
        <f t="shared" si="1774"/>
        <v>#DIV/0!</v>
      </c>
      <c r="AN10995">
        <f t="shared" si="1780"/>
        <v>0</v>
      </c>
      <c r="AO10995">
        <f t="shared" si="1775"/>
        <v>0</v>
      </c>
      <c r="AP10995">
        <f t="shared" si="1776"/>
        <v>0</v>
      </c>
      <c r="AQ10995">
        <f t="shared" si="1777"/>
        <v>0</v>
      </c>
      <c r="AV10995">
        <f t="shared" si="1779"/>
        <v>10992</v>
      </c>
      <c r="AW10995">
        <f t="shared" si="1778"/>
        <v>0</v>
      </c>
    </row>
    <row r="10996" spans="5:49" x14ac:dyDescent="0.25">
      <c r="E10996" s="47">
        <f t="shared" si="1771"/>
        <v>0</v>
      </c>
      <c r="F10996" s="45">
        <f t="shared" si="1772"/>
        <v>0</v>
      </c>
      <c r="G10996" s="45" t="e">
        <f t="shared" si="1773"/>
        <v>#DIV/0!</v>
      </c>
      <c r="H10996" s="45" t="e">
        <f t="shared" si="1774"/>
        <v>#DIV/0!</v>
      </c>
      <c r="AN10996">
        <f t="shared" si="1780"/>
        <v>0</v>
      </c>
      <c r="AO10996">
        <f t="shared" si="1775"/>
        <v>0</v>
      </c>
      <c r="AP10996">
        <f t="shared" si="1776"/>
        <v>0</v>
      </c>
      <c r="AQ10996">
        <f t="shared" si="1777"/>
        <v>0</v>
      </c>
      <c r="AV10996">
        <f t="shared" si="1779"/>
        <v>10993</v>
      </c>
      <c r="AW10996">
        <f t="shared" si="1778"/>
        <v>0</v>
      </c>
    </row>
    <row r="10997" spans="5:49" x14ac:dyDescent="0.25">
      <c r="E10997" s="47">
        <f t="shared" si="1771"/>
        <v>0</v>
      </c>
      <c r="F10997" s="45">
        <f t="shared" si="1772"/>
        <v>0</v>
      </c>
      <c r="G10997" s="45" t="e">
        <f t="shared" si="1773"/>
        <v>#DIV/0!</v>
      </c>
      <c r="H10997" s="45" t="e">
        <f t="shared" si="1774"/>
        <v>#DIV/0!</v>
      </c>
      <c r="AN10997">
        <f t="shared" si="1780"/>
        <v>0</v>
      </c>
      <c r="AO10997">
        <f t="shared" si="1775"/>
        <v>0</v>
      </c>
      <c r="AP10997">
        <f t="shared" si="1776"/>
        <v>0</v>
      </c>
      <c r="AQ10997">
        <f t="shared" si="1777"/>
        <v>0</v>
      </c>
      <c r="AV10997">
        <f t="shared" si="1779"/>
        <v>10994</v>
      </c>
      <c r="AW10997">
        <f t="shared" si="1778"/>
        <v>0</v>
      </c>
    </row>
    <row r="10998" spans="5:49" x14ac:dyDescent="0.25">
      <c r="E10998" s="47">
        <f t="shared" si="1771"/>
        <v>0</v>
      </c>
      <c r="F10998" s="45">
        <f t="shared" si="1772"/>
        <v>0</v>
      </c>
      <c r="G10998" s="45" t="e">
        <f t="shared" si="1773"/>
        <v>#DIV/0!</v>
      </c>
      <c r="H10998" s="45" t="e">
        <f t="shared" si="1774"/>
        <v>#DIV/0!</v>
      </c>
      <c r="AN10998">
        <f t="shared" si="1780"/>
        <v>0</v>
      </c>
      <c r="AO10998">
        <f t="shared" si="1775"/>
        <v>0</v>
      </c>
      <c r="AP10998">
        <f t="shared" si="1776"/>
        <v>0</v>
      </c>
      <c r="AQ10998">
        <f t="shared" si="1777"/>
        <v>0</v>
      </c>
      <c r="AV10998">
        <f t="shared" si="1779"/>
        <v>10995</v>
      </c>
      <c r="AW10998">
        <f t="shared" si="1778"/>
        <v>0</v>
      </c>
    </row>
    <row r="10999" spans="5:49" x14ac:dyDescent="0.25">
      <c r="E10999" s="47">
        <f t="shared" si="1771"/>
        <v>0</v>
      </c>
      <c r="F10999" s="45">
        <f t="shared" si="1772"/>
        <v>0</v>
      </c>
      <c r="G10999" s="45" t="e">
        <f t="shared" si="1773"/>
        <v>#DIV/0!</v>
      </c>
      <c r="H10999" s="45" t="e">
        <f t="shared" si="1774"/>
        <v>#DIV/0!</v>
      </c>
      <c r="AN10999">
        <f t="shared" si="1780"/>
        <v>0</v>
      </c>
      <c r="AO10999">
        <f t="shared" si="1775"/>
        <v>0</v>
      </c>
      <c r="AP10999">
        <f t="shared" si="1776"/>
        <v>0</v>
      </c>
      <c r="AQ10999">
        <f t="shared" si="1777"/>
        <v>0</v>
      </c>
      <c r="AV10999">
        <f t="shared" si="1779"/>
        <v>10996</v>
      </c>
      <c r="AW10999">
        <f t="shared" si="1778"/>
        <v>0</v>
      </c>
    </row>
    <row r="11000" spans="5:49" x14ac:dyDescent="0.25">
      <c r="E11000" s="47">
        <f t="shared" si="1771"/>
        <v>0</v>
      </c>
      <c r="F11000" s="45">
        <f t="shared" si="1772"/>
        <v>0</v>
      </c>
      <c r="G11000" s="45" t="e">
        <f t="shared" si="1773"/>
        <v>#DIV/0!</v>
      </c>
      <c r="H11000" s="45" t="e">
        <f t="shared" si="1774"/>
        <v>#DIV/0!</v>
      </c>
      <c r="AN11000">
        <f t="shared" si="1780"/>
        <v>0</v>
      </c>
      <c r="AO11000">
        <f t="shared" si="1775"/>
        <v>0</v>
      </c>
      <c r="AP11000">
        <f t="shared" si="1776"/>
        <v>0</v>
      </c>
      <c r="AQ11000">
        <f t="shared" si="1777"/>
        <v>0</v>
      </c>
      <c r="AV11000">
        <f t="shared" si="1779"/>
        <v>10997</v>
      </c>
      <c r="AW11000">
        <f t="shared" si="1778"/>
        <v>0</v>
      </c>
    </row>
    <row r="11001" spans="5:49" x14ac:dyDescent="0.25">
      <c r="E11001" s="47">
        <f t="shared" si="1771"/>
        <v>0</v>
      </c>
      <c r="F11001" s="45">
        <f t="shared" si="1772"/>
        <v>0</v>
      </c>
      <c r="G11001" s="45" t="e">
        <f t="shared" si="1773"/>
        <v>#DIV/0!</v>
      </c>
      <c r="H11001" s="45" t="e">
        <f t="shared" si="1774"/>
        <v>#DIV/0!</v>
      </c>
      <c r="AN11001">
        <f t="shared" si="1780"/>
        <v>0</v>
      </c>
      <c r="AO11001">
        <f t="shared" si="1775"/>
        <v>0</v>
      </c>
      <c r="AP11001">
        <f t="shared" si="1776"/>
        <v>0</v>
      </c>
      <c r="AQ11001">
        <f t="shared" si="1777"/>
        <v>0</v>
      </c>
      <c r="AV11001">
        <f t="shared" si="1779"/>
        <v>10998</v>
      </c>
      <c r="AW11001">
        <f t="shared" si="1778"/>
        <v>0</v>
      </c>
    </row>
    <row r="11002" spans="5:49" x14ac:dyDescent="0.25">
      <c r="E11002" s="47">
        <f t="shared" si="1771"/>
        <v>0</v>
      </c>
      <c r="F11002" s="45">
        <f t="shared" si="1772"/>
        <v>0</v>
      </c>
      <c r="G11002" s="45" t="e">
        <f t="shared" si="1773"/>
        <v>#DIV/0!</v>
      </c>
      <c r="H11002" s="45" t="e">
        <f t="shared" si="1774"/>
        <v>#DIV/0!</v>
      </c>
      <c r="AN11002">
        <f t="shared" si="1780"/>
        <v>0</v>
      </c>
      <c r="AO11002">
        <f t="shared" si="1775"/>
        <v>0</v>
      </c>
      <c r="AP11002">
        <f t="shared" si="1776"/>
        <v>0</v>
      </c>
      <c r="AQ11002">
        <f t="shared" si="1777"/>
        <v>0</v>
      </c>
      <c r="AV11002">
        <f t="shared" si="1779"/>
        <v>10999</v>
      </c>
      <c r="AW11002">
        <f t="shared" si="1778"/>
        <v>0</v>
      </c>
    </row>
    <row r="11003" spans="5:49" x14ac:dyDescent="0.25">
      <c r="E11003" s="47">
        <f t="shared" si="1771"/>
        <v>0</v>
      </c>
      <c r="F11003" s="45">
        <f t="shared" si="1772"/>
        <v>0</v>
      </c>
      <c r="G11003" s="45" t="e">
        <f t="shared" si="1773"/>
        <v>#DIV/0!</v>
      </c>
      <c r="H11003" s="45" t="e">
        <f t="shared" si="1774"/>
        <v>#DIV/0!</v>
      </c>
      <c r="AN11003">
        <f t="shared" si="1780"/>
        <v>0</v>
      </c>
      <c r="AO11003">
        <f t="shared" si="1775"/>
        <v>0</v>
      </c>
      <c r="AP11003">
        <f t="shared" si="1776"/>
        <v>0</v>
      </c>
      <c r="AQ11003">
        <f t="shared" si="1777"/>
        <v>0</v>
      </c>
      <c r="AV11003">
        <f t="shared" si="1779"/>
        <v>11000</v>
      </c>
      <c r="AW11003">
        <f t="shared" si="1778"/>
        <v>0</v>
      </c>
    </row>
    <row r="11004" spans="5:49" x14ac:dyDescent="0.25">
      <c r="E11004" s="47">
        <f t="shared" si="1771"/>
        <v>0</v>
      </c>
      <c r="F11004" s="45">
        <f t="shared" si="1772"/>
        <v>0</v>
      </c>
      <c r="G11004" s="45" t="e">
        <f t="shared" si="1773"/>
        <v>#DIV/0!</v>
      </c>
      <c r="H11004" s="45" t="e">
        <f t="shared" si="1774"/>
        <v>#DIV/0!</v>
      </c>
      <c r="AN11004">
        <f t="shared" si="1780"/>
        <v>0</v>
      </c>
      <c r="AO11004">
        <f t="shared" si="1775"/>
        <v>0</v>
      </c>
      <c r="AP11004">
        <f t="shared" si="1776"/>
        <v>0</v>
      </c>
      <c r="AQ11004">
        <f t="shared" si="1777"/>
        <v>0</v>
      </c>
      <c r="AV11004">
        <f t="shared" si="1779"/>
        <v>11001</v>
      </c>
      <c r="AW11004">
        <f t="shared" si="1778"/>
        <v>0</v>
      </c>
    </row>
    <row r="11005" spans="5:49" x14ac:dyDescent="0.25">
      <c r="E11005" s="47">
        <f t="shared" si="1771"/>
        <v>0</v>
      </c>
      <c r="F11005" s="45">
        <f t="shared" si="1772"/>
        <v>0</v>
      </c>
      <c r="G11005" s="45" t="e">
        <f t="shared" si="1773"/>
        <v>#DIV/0!</v>
      </c>
      <c r="H11005" s="45" t="e">
        <f t="shared" si="1774"/>
        <v>#DIV/0!</v>
      </c>
      <c r="AN11005">
        <f t="shared" si="1780"/>
        <v>0</v>
      </c>
      <c r="AO11005">
        <f t="shared" si="1775"/>
        <v>0</v>
      </c>
      <c r="AP11005">
        <f t="shared" si="1776"/>
        <v>0</v>
      </c>
      <c r="AQ11005">
        <f t="shared" si="1777"/>
        <v>0</v>
      </c>
      <c r="AV11005">
        <f t="shared" si="1779"/>
        <v>11002</v>
      </c>
      <c r="AW11005">
        <f t="shared" si="1778"/>
        <v>0</v>
      </c>
    </row>
    <row r="11006" spans="5:49" x14ac:dyDescent="0.25">
      <c r="E11006" s="47">
        <f t="shared" si="1771"/>
        <v>0</v>
      </c>
      <c r="F11006" s="45">
        <f t="shared" si="1772"/>
        <v>0</v>
      </c>
      <c r="G11006" s="45" t="e">
        <f t="shared" si="1773"/>
        <v>#DIV/0!</v>
      </c>
      <c r="H11006" s="45" t="e">
        <f t="shared" si="1774"/>
        <v>#DIV/0!</v>
      </c>
      <c r="AN11006">
        <f t="shared" si="1780"/>
        <v>0</v>
      </c>
      <c r="AO11006">
        <f t="shared" si="1775"/>
        <v>0</v>
      </c>
      <c r="AP11006">
        <f t="shared" si="1776"/>
        <v>0</v>
      </c>
      <c r="AQ11006">
        <f t="shared" si="1777"/>
        <v>0</v>
      </c>
      <c r="AV11006">
        <f t="shared" si="1779"/>
        <v>11003</v>
      </c>
      <c r="AW11006">
        <f t="shared" si="1778"/>
        <v>0</v>
      </c>
    </row>
    <row r="11007" spans="5:49" x14ac:dyDescent="0.25">
      <c r="E11007" s="47">
        <f t="shared" si="1771"/>
        <v>0</v>
      </c>
      <c r="F11007" s="45">
        <f t="shared" si="1772"/>
        <v>0</v>
      </c>
      <c r="G11007" s="45" t="e">
        <f t="shared" si="1773"/>
        <v>#DIV/0!</v>
      </c>
      <c r="H11007" s="45" t="e">
        <f t="shared" si="1774"/>
        <v>#DIV/0!</v>
      </c>
      <c r="AN11007">
        <f t="shared" si="1780"/>
        <v>0</v>
      </c>
      <c r="AO11007">
        <f t="shared" si="1775"/>
        <v>0</v>
      </c>
      <c r="AP11007">
        <f t="shared" si="1776"/>
        <v>0</v>
      </c>
      <c r="AQ11007">
        <f t="shared" si="1777"/>
        <v>0</v>
      </c>
      <c r="AV11007">
        <f t="shared" si="1779"/>
        <v>11004</v>
      </c>
      <c r="AW11007">
        <f t="shared" si="1778"/>
        <v>0</v>
      </c>
    </row>
    <row r="11008" spans="5:49" x14ac:dyDescent="0.25">
      <c r="E11008" s="47">
        <f t="shared" si="1771"/>
        <v>0</v>
      </c>
      <c r="F11008" s="45">
        <f t="shared" si="1772"/>
        <v>0</v>
      </c>
      <c r="G11008" s="45" t="e">
        <f t="shared" si="1773"/>
        <v>#DIV/0!</v>
      </c>
      <c r="H11008" s="45" t="e">
        <f t="shared" si="1774"/>
        <v>#DIV/0!</v>
      </c>
      <c r="AN11008">
        <f t="shared" si="1780"/>
        <v>0</v>
      </c>
      <c r="AO11008">
        <f t="shared" si="1775"/>
        <v>0</v>
      </c>
      <c r="AP11008">
        <f t="shared" si="1776"/>
        <v>0</v>
      </c>
      <c r="AQ11008">
        <f t="shared" si="1777"/>
        <v>0</v>
      </c>
      <c r="AV11008">
        <f t="shared" si="1779"/>
        <v>11005</v>
      </c>
      <c r="AW11008">
        <f t="shared" si="1778"/>
        <v>0</v>
      </c>
    </row>
    <row r="11009" spans="5:49" x14ac:dyDescent="0.25">
      <c r="E11009" s="47">
        <f t="shared" si="1771"/>
        <v>0</v>
      </c>
      <c r="F11009" s="45">
        <f t="shared" si="1772"/>
        <v>0</v>
      </c>
      <c r="G11009" s="45" t="e">
        <f t="shared" si="1773"/>
        <v>#DIV/0!</v>
      </c>
      <c r="H11009" s="45" t="e">
        <f t="shared" si="1774"/>
        <v>#DIV/0!</v>
      </c>
      <c r="AN11009">
        <f t="shared" si="1780"/>
        <v>0</v>
      </c>
      <c r="AO11009">
        <f t="shared" si="1775"/>
        <v>0</v>
      </c>
      <c r="AP11009">
        <f t="shared" si="1776"/>
        <v>0</v>
      </c>
      <c r="AQ11009">
        <f t="shared" si="1777"/>
        <v>0</v>
      </c>
      <c r="AV11009">
        <f t="shared" si="1779"/>
        <v>11006</v>
      </c>
      <c r="AW11009">
        <f t="shared" si="1778"/>
        <v>0</v>
      </c>
    </row>
    <row r="11010" spans="5:49" x14ac:dyDescent="0.25">
      <c r="E11010" s="47">
        <f t="shared" ref="E11010:E11073" si="1781">ROUNDDOWN(C11012,0)</f>
        <v>0</v>
      </c>
      <c r="F11010" s="45">
        <f t="shared" ref="F11010:F11073" si="1782">HOUR(C11012)</f>
        <v>0</v>
      </c>
      <c r="G11010" s="45" t="e">
        <f t="shared" ref="G11010:G11073" si="1783">D11012/H11010</f>
        <v>#DIV/0!</v>
      </c>
      <c r="H11010" s="45" t="e">
        <f t="shared" ref="H11010:H11073" si="1784">AVERAGEIFS(D:D,E:E,E11010)</f>
        <v>#DIV/0!</v>
      </c>
      <c r="AN11010">
        <f t="shared" si="1780"/>
        <v>0</v>
      </c>
      <c r="AO11010">
        <f t="shared" si="1775"/>
        <v>0</v>
      </c>
      <c r="AP11010">
        <f t="shared" si="1776"/>
        <v>0</v>
      </c>
      <c r="AQ11010">
        <f t="shared" si="1777"/>
        <v>0</v>
      </c>
      <c r="AV11010">
        <f t="shared" si="1779"/>
        <v>11007</v>
      </c>
      <c r="AW11010">
        <f t="shared" si="1778"/>
        <v>0</v>
      </c>
    </row>
    <row r="11011" spans="5:49" x14ac:dyDescent="0.25">
      <c r="E11011" s="47">
        <f t="shared" si="1781"/>
        <v>0</v>
      </c>
      <c r="F11011" s="45">
        <f t="shared" si="1782"/>
        <v>0</v>
      </c>
      <c r="G11011" s="45" t="e">
        <f t="shared" si="1783"/>
        <v>#DIV/0!</v>
      </c>
      <c r="H11011" s="45" t="e">
        <f t="shared" si="1784"/>
        <v>#DIV/0!</v>
      </c>
      <c r="AN11011">
        <f t="shared" si="1780"/>
        <v>0</v>
      </c>
      <c r="AO11011">
        <f t="shared" si="1775"/>
        <v>0</v>
      </c>
      <c r="AP11011">
        <f t="shared" si="1776"/>
        <v>0</v>
      </c>
      <c r="AQ11011">
        <f t="shared" si="1777"/>
        <v>0</v>
      </c>
      <c r="AV11011">
        <f t="shared" si="1779"/>
        <v>11008</v>
      </c>
      <c r="AW11011">
        <f t="shared" si="1778"/>
        <v>0</v>
      </c>
    </row>
    <row r="11012" spans="5:49" x14ac:dyDescent="0.25">
      <c r="E11012" s="47">
        <f t="shared" si="1781"/>
        <v>0</v>
      </c>
      <c r="F11012" s="45">
        <f t="shared" si="1782"/>
        <v>0</v>
      </c>
      <c r="G11012" s="45" t="e">
        <f t="shared" si="1783"/>
        <v>#DIV/0!</v>
      </c>
      <c r="H11012" s="45" t="e">
        <f t="shared" si="1784"/>
        <v>#DIV/0!</v>
      </c>
      <c r="AN11012">
        <f t="shared" si="1780"/>
        <v>0</v>
      </c>
      <c r="AO11012">
        <f t="shared" ref="AO11012:AO11075" si="1785">ROUNDUP((C11012-$C$4)/7,0)</f>
        <v>0</v>
      </c>
      <c r="AP11012">
        <f t="shared" ref="AP11012:AP11075" si="1786">ROUNDUP((C11012-$C$4)/1,0)</f>
        <v>0</v>
      </c>
      <c r="AQ11012">
        <f t="shared" ref="AQ11012:AQ11075" si="1787">ROUNDUP((C11012-$C$4)*24,0)</f>
        <v>0</v>
      </c>
      <c r="AV11012">
        <f t="shared" si="1779"/>
        <v>11009</v>
      </c>
      <c r="AW11012">
        <f t="shared" ref="AW11012:AW11075" si="1788">SUMIFS(AN:AN,AQ:AQ,AV11012)</f>
        <v>0</v>
      </c>
    </row>
    <row r="11013" spans="5:49" x14ac:dyDescent="0.25">
      <c r="E11013" s="47">
        <f t="shared" si="1781"/>
        <v>0</v>
      </c>
      <c r="F11013" s="45">
        <f t="shared" si="1782"/>
        <v>0</v>
      </c>
      <c r="G11013" s="45" t="e">
        <f t="shared" si="1783"/>
        <v>#DIV/0!</v>
      </c>
      <c r="H11013" s="45" t="e">
        <f t="shared" si="1784"/>
        <v>#DIV/0!</v>
      </c>
      <c r="AN11013">
        <f t="shared" si="1780"/>
        <v>0</v>
      </c>
      <c r="AO11013">
        <f t="shared" si="1785"/>
        <v>0</v>
      </c>
      <c r="AP11013">
        <f t="shared" si="1786"/>
        <v>0</v>
      </c>
      <c r="AQ11013">
        <f t="shared" si="1787"/>
        <v>0</v>
      </c>
      <c r="AV11013">
        <f t="shared" ref="AV11013:AV11076" si="1789">1+AV11012</f>
        <v>11010</v>
      </c>
      <c r="AW11013">
        <f t="shared" si="1788"/>
        <v>0</v>
      </c>
    </row>
    <row r="11014" spans="5:49" x14ac:dyDescent="0.25">
      <c r="E11014" s="47">
        <f t="shared" si="1781"/>
        <v>0</v>
      </c>
      <c r="F11014" s="45">
        <f t="shared" si="1782"/>
        <v>0</v>
      </c>
      <c r="G11014" s="45" t="e">
        <f t="shared" si="1783"/>
        <v>#DIV/0!</v>
      </c>
      <c r="H11014" s="45" t="e">
        <f t="shared" si="1784"/>
        <v>#DIV/0!</v>
      </c>
      <c r="AN11014">
        <f t="shared" si="1780"/>
        <v>0</v>
      </c>
      <c r="AO11014">
        <f t="shared" si="1785"/>
        <v>0</v>
      </c>
      <c r="AP11014">
        <f t="shared" si="1786"/>
        <v>0</v>
      </c>
      <c r="AQ11014">
        <f t="shared" si="1787"/>
        <v>0</v>
      </c>
      <c r="AV11014">
        <f t="shared" si="1789"/>
        <v>11011</v>
      </c>
      <c r="AW11014">
        <f t="shared" si="1788"/>
        <v>0</v>
      </c>
    </row>
    <row r="11015" spans="5:49" x14ac:dyDescent="0.25">
      <c r="E11015" s="47">
        <f t="shared" si="1781"/>
        <v>0</v>
      </c>
      <c r="F11015" s="45">
        <f t="shared" si="1782"/>
        <v>0</v>
      </c>
      <c r="G11015" s="45" t="e">
        <f t="shared" si="1783"/>
        <v>#DIV/0!</v>
      </c>
      <c r="H11015" s="45" t="e">
        <f t="shared" si="1784"/>
        <v>#DIV/0!</v>
      </c>
      <c r="AN11015">
        <f t="shared" si="1780"/>
        <v>0</v>
      </c>
      <c r="AO11015">
        <f t="shared" si="1785"/>
        <v>0</v>
      </c>
      <c r="AP11015">
        <f t="shared" si="1786"/>
        <v>0</v>
      </c>
      <c r="AQ11015">
        <f t="shared" si="1787"/>
        <v>0</v>
      </c>
      <c r="AV11015">
        <f t="shared" si="1789"/>
        <v>11012</v>
      </c>
      <c r="AW11015">
        <f t="shared" si="1788"/>
        <v>0</v>
      </c>
    </row>
    <row r="11016" spans="5:49" x14ac:dyDescent="0.25">
      <c r="E11016" s="47">
        <f t="shared" si="1781"/>
        <v>0</v>
      </c>
      <c r="F11016" s="45">
        <f t="shared" si="1782"/>
        <v>0</v>
      </c>
      <c r="G11016" s="45" t="e">
        <f t="shared" si="1783"/>
        <v>#DIV/0!</v>
      </c>
      <c r="H11016" s="45" t="e">
        <f t="shared" si="1784"/>
        <v>#DIV/0!</v>
      </c>
      <c r="AN11016">
        <f t="shared" ref="AN11016:AN11079" si="1790">D11016*(C11016-C11015)*86400*$B$15</f>
        <v>0</v>
      </c>
      <c r="AO11016">
        <f t="shared" si="1785"/>
        <v>0</v>
      </c>
      <c r="AP11016">
        <f t="shared" si="1786"/>
        <v>0</v>
      </c>
      <c r="AQ11016">
        <f t="shared" si="1787"/>
        <v>0</v>
      </c>
      <c r="AV11016">
        <f t="shared" si="1789"/>
        <v>11013</v>
      </c>
      <c r="AW11016">
        <f t="shared" si="1788"/>
        <v>0</v>
      </c>
    </row>
    <row r="11017" spans="5:49" x14ac:dyDescent="0.25">
      <c r="E11017" s="47">
        <f t="shared" si="1781"/>
        <v>0</v>
      </c>
      <c r="F11017" s="45">
        <f t="shared" si="1782"/>
        <v>0</v>
      </c>
      <c r="G11017" s="45" t="e">
        <f t="shared" si="1783"/>
        <v>#DIV/0!</v>
      </c>
      <c r="H11017" s="45" t="e">
        <f t="shared" si="1784"/>
        <v>#DIV/0!</v>
      </c>
      <c r="AN11017">
        <f t="shared" si="1790"/>
        <v>0</v>
      </c>
      <c r="AO11017">
        <f t="shared" si="1785"/>
        <v>0</v>
      </c>
      <c r="AP11017">
        <f t="shared" si="1786"/>
        <v>0</v>
      </c>
      <c r="AQ11017">
        <f t="shared" si="1787"/>
        <v>0</v>
      </c>
      <c r="AV11017">
        <f t="shared" si="1789"/>
        <v>11014</v>
      </c>
      <c r="AW11017">
        <f t="shared" si="1788"/>
        <v>0</v>
      </c>
    </row>
    <row r="11018" spans="5:49" x14ac:dyDescent="0.25">
      <c r="E11018" s="47">
        <f t="shared" si="1781"/>
        <v>0</v>
      </c>
      <c r="F11018" s="45">
        <f t="shared" si="1782"/>
        <v>0</v>
      </c>
      <c r="G11018" s="45" t="e">
        <f t="shared" si="1783"/>
        <v>#DIV/0!</v>
      </c>
      <c r="H11018" s="45" t="e">
        <f t="shared" si="1784"/>
        <v>#DIV/0!</v>
      </c>
      <c r="AN11018">
        <f t="shared" si="1790"/>
        <v>0</v>
      </c>
      <c r="AO11018">
        <f t="shared" si="1785"/>
        <v>0</v>
      </c>
      <c r="AP11018">
        <f t="shared" si="1786"/>
        <v>0</v>
      </c>
      <c r="AQ11018">
        <f t="shared" si="1787"/>
        <v>0</v>
      </c>
      <c r="AV11018">
        <f t="shared" si="1789"/>
        <v>11015</v>
      </c>
      <c r="AW11018">
        <f t="shared" si="1788"/>
        <v>0</v>
      </c>
    </row>
    <row r="11019" spans="5:49" x14ac:dyDescent="0.25">
      <c r="E11019" s="47">
        <f t="shared" si="1781"/>
        <v>0</v>
      </c>
      <c r="F11019" s="45">
        <f t="shared" si="1782"/>
        <v>0</v>
      </c>
      <c r="G11019" s="45" t="e">
        <f t="shared" si="1783"/>
        <v>#DIV/0!</v>
      </c>
      <c r="H11019" s="45" t="e">
        <f t="shared" si="1784"/>
        <v>#DIV/0!</v>
      </c>
      <c r="AN11019">
        <f t="shared" si="1790"/>
        <v>0</v>
      </c>
      <c r="AO11019">
        <f t="shared" si="1785"/>
        <v>0</v>
      </c>
      <c r="AP11019">
        <f t="shared" si="1786"/>
        <v>0</v>
      </c>
      <c r="AQ11019">
        <f t="shared" si="1787"/>
        <v>0</v>
      </c>
      <c r="AV11019">
        <f t="shared" si="1789"/>
        <v>11016</v>
      </c>
      <c r="AW11019">
        <f t="shared" si="1788"/>
        <v>0</v>
      </c>
    </row>
    <row r="11020" spans="5:49" x14ac:dyDescent="0.25">
      <c r="E11020" s="47">
        <f t="shared" si="1781"/>
        <v>0</v>
      </c>
      <c r="F11020" s="45">
        <f t="shared" si="1782"/>
        <v>0</v>
      </c>
      <c r="G11020" s="45" t="e">
        <f t="shared" si="1783"/>
        <v>#DIV/0!</v>
      </c>
      <c r="H11020" s="45" t="e">
        <f t="shared" si="1784"/>
        <v>#DIV/0!</v>
      </c>
      <c r="AN11020">
        <f t="shared" si="1790"/>
        <v>0</v>
      </c>
      <c r="AO11020">
        <f t="shared" si="1785"/>
        <v>0</v>
      </c>
      <c r="AP11020">
        <f t="shared" si="1786"/>
        <v>0</v>
      </c>
      <c r="AQ11020">
        <f t="shared" si="1787"/>
        <v>0</v>
      </c>
      <c r="AV11020">
        <f t="shared" si="1789"/>
        <v>11017</v>
      </c>
      <c r="AW11020">
        <f t="shared" si="1788"/>
        <v>0</v>
      </c>
    </row>
    <row r="11021" spans="5:49" x14ac:dyDescent="0.25">
      <c r="E11021" s="47">
        <f t="shared" si="1781"/>
        <v>0</v>
      </c>
      <c r="F11021" s="45">
        <f t="shared" si="1782"/>
        <v>0</v>
      </c>
      <c r="G11021" s="45" t="e">
        <f t="shared" si="1783"/>
        <v>#DIV/0!</v>
      </c>
      <c r="H11021" s="45" t="e">
        <f t="shared" si="1784"/>
        <v>#DIV/0!</v>
      </c>
      <c r="AN11021">
        <f t="shared" si="1790"/>
        <v>0</v>
      </c>
      <c r="AO11021">
        <f t="shared" si="1785"/>
        <v>0</v>
      </c>
      <c r="AP11021">
        <f t="shared" si="1786"/>
        <v>0</v>
      </c>
      <c r="AQ11021">
        <f t="shared" si="1787"/>
        <v>0</v>
      </c>
      <c r="AV11021">
        <f t="shared" si="1789"/>
        <v>11018</v>
      </c>
      <c r="AW11021">
        <f t="shared" si="1788"/>
        <v>0</v>
      </c>
    </row>
    <row r="11022" spans="5:49" x14ac:dyDescent="0.25">
      <c r="E11022" s="47">
        <f t="shared" si="1781"/>
        <v>0</v>
      </c>
      <c r="F11022" s="45">
        <f t="shared" si="1782"/>
        <v>0</v>
      </c>
      <c r="G11022" s="45" t="e">
        <f t="shared" si="1783"/>
        <v>#DIV/0!</v>
      </c>
      <c r="H11022" s="45" t="e">
        <f t="shared" si="1784"/>
        <v>#DIV/0!</v>
      </c>
      <c r="AN11022">
        <f t="shared" si="1790"/>
        <v>0</v>
      </c>
      <c r="AO11022">
        <f t="shared" si="1785"/>
        <v>0</v>
      </c>
      <c r="AP11022">
        <f t="shared" si="1786"/>
        <v>0</v>
      </c>
      <c r="AQ11022">
        <f t="shared" si="1787"/>
        <v>0</v>
      </c>
      <c r="AV11022">
        <f t="shared" si="1789"/>
        <v>11019</v>
      </c>
      <c r="AW11022">
        <f t="shared" si="1788"/>
        <v>0</v>
      </c>
    </row>
    <row r="11023" spans="5:49" x14ac:dyDescent="0.25">
      <c r="E11023" s="47">
        <f t="shared" si="1781"/>
        <v>0</v>
      </c>
      <c r="F11023" s="45">
        <f t="shared" si="1782"/>
        <v>0</v>
      </c>
      <c r="G11023" s="45" t="e">
        <f t="shared" si="1783"/>
        <v>#DIV/0!</v>
      </c>
      <c r="H11023" s="45" t="e">
        <f t="shared" si="1784"/>
        <v>#DIV/0!</v>
      </c>
      <c r="AN11023">
        <f t="shared" si="1790"/>
        <v>0</v>
      </c>
      <c r="AO11023">
        <f t="shared" si="1785"/>
        <v>0</v>
      </c>
      <c r="AP11023">
        <f t="shared" si="1786"/>
        <v>0</v>
      </c>
      <c r="AQ11023">
        <f t="shared" si="1787"/>
        <v>0</v>
      </c>
      <c r="AV11023">
        <f t="shared" si="1789"/>
        <v>11020</v>
      </c>
      <c r="AW11023">
        <f t="shared" si="1788"/>
        <v>0</v>
      </c>
    </row>
    <row r="11024" spans="5:49" x14ac:dyDescent="0.25">
      <c r="E11024" s="47">
        <f t="shared" si="1781"/>
        <v>0</v>
      </c>
      <c r="F11024" s="45">
        <f t="shared" si="1782"/>
        <v>0</v>
      </c>
      <c r="G11024" s="45" t="e">
        <f t="shared" si="1783"/>
        <v>#DIV/0!</v>
      </c>
      <c r="H11024" s="45" t="e">
        <f t="shared" si="1784"/>
        <v>#DIV/0!</v>
      </c>
      <c r="AN11024">
        <f t="shared" si="1790"/>
        <v>0</v>
      </c>
      <c r="AO11024">
        <f t="shared" si="1785"/>
        <v>0</v>
      </c>
      <c r="AP11024">
        <f t="shared" si="1786"/>
        <v>0</v>
      </c>
      <c r="AQ11024">
        <f t="shared" si="1787"/>
        <v>0</v>
      </c>
      <c r="AV11024">
        <f t="shared" si="1789"/>
        <v>11021</v>
      </c>
      <c r="AW11024">
        <f t="shared" si="1788"/>
        <v>0</v>
      </c>
    </row>
    <row r="11025" spans="5:49" x14ac:dyDescent="0.25">
      <c r="E11025" s="47">
        <f t="shared" si="1781"/>
        <v>0</v>
      </c>
      <c r="F11025" s="45">
        <f t="shared" si="1782"/>
        <v>0</v>
      </c>
      <c r="G11025" s="45" t="e">
        <f t="shared" si="1783"/>
        <v>#DIV/0!</v>
      </c>
      <c r="H11025" s="45" t="e">
        <f t="shared" si="1784"/>
        <v>#DIV/0!</v>
      </c>
      <c r="AN11025">
        <f t="shared" si="1790"/>
        <v>0</v>
      </c>
      <c r="AO11025">
        <f t="shared" si="1785"/>
        <v>0</v>
      </c>
      <c r="AP11025">
        <f t="shared" si="1786"/>
        <v>0</v>
      </c>
      <c r="AQ11025">
        <f t="shared" si="1787"/>
        <v>0</v>
      </c>
      <c r="AV11025">
        <f t="shared" si="1789"/>
        <v>11022</v>
      </c>
      <c r="AW11025">
        <f t="shared" si="1788"/>
        <v>0</v>
      </c>
    </row>
    <row r="11026" spans="5:49" x14ac:dyDescent="0.25">
      <c r="E11026" s="47">
        <f t="shared" si="1781"/>
        <v>0</v>
      </c>
      <c r="F11026" s="45">
        <f t="shared" si="1782"/>
        <v>0</v>
      </c>
      <c r="G11026" s="45" t="e">
        <f t="shared" si="1783"/>
        <v>#DIV/0!</v>
      </c>
      <c r="H11026" s="45" t="e">
        <f t="shared" si="1784"/>
        <v>#DIV/0!</v>
      </c>
      <c r="AN11026">
        <f t="shared" si="1790"/>
        <v>0</v>
      </c>
      <c r="AO11026">
        <f t="shared" si="1785"/>
        <v>0</v>
      </c>
      <c r="AP11026">
        <f t="shared" si="1786"/>
        <v>0</v>
      </c>
      <c r="AQ11026">
        <f t="shared" si="1787"/>
        <v>0</v>
      </c>
      <c r="AV11026">
        <f t="shared" si="1789"/>
        <v>11023</v>
      </c>
      <c r="AW11026">
        <f t="shared" si="1788"/>
        <v>0</v>
      </c>
    </row>
    <row r="11027" spans="5:49" x14ac:dyDescent="0.25">
      <c r="E11027" s="47">
        <f t="shared" si="1781"/>
        <v>0</v>
      </c>
      <c r="F11027" s="45">
        <f t="shared" si="1782"/>
        <v>0</v>
      </c>
      <c r="G11027" s="45" t="e">
        <f t="shared" si="1783"/>
        <v>#DIV/0!</v>
      </c>
      <c r="H11027" s="45" t="e">
        <f t="shared" si="1784"/>
        <v>#DIV/0!</v>
      </c>
      <c r="AN11027">
        <f t="shared" si="1790"/>
        <v>0</v>
      </c>
      <c r="AO11027">
        <f t="shared" si="1785"/>
        <v>0</v>
      </c>
      <c r="AP11027">
        <f t="shared" si="1786"/>
        <v>0</v>
      </c>
      <c r="AQ11027">
        <f t="shared" si="1787"/>
        <v>0</v>
      </c>
      <c r="AV11027">
        <f t="shared" si="1789"/>
        <v>11024</v>
      </c>
      <c r="AW11027">
        <f t="shared" si="1788"/>
        <v>0</v>
      </c>
    </row>
    <row r="11028" spans="5:49" x14ac:dyDescent="0.25">
      <c r="E11028" s="47">
        <f t="shared" si="1781"/>
        <v>0</v>
      </c>
      <c r="F11028" s="45">
        <f t="shared" si="1782"/>
        <v>0</v>
      </c>
      <c r="G11028" s="45" t="e">
        <f t="shared" si="1783"/>
        <v>#DIV/0!</v>
      </c>
      <c r="H11028" s="45" t="e">
        <f t="shared" si="1784"/>
        <v>#DIV/0!</v>
      </c>
      <c r="AN11028">
        <f t="shared" si="1790"/>
        <v>0</v>
      </c>
      <c r="AO11028">
        <f t="shared" si="1785"/>
        <v>0</v>
      </c>
      <c r="AP11028">
        <f t="shared" si="1786"/>
        <v>0</v>
      </c>
      <c r="AQ11028">
        <f t="shared" si="1787"/>
        <v>0</v>
      </c>
      <c r="AV11028">
        <f t="shared" si="1789"/>
        <v>11025</v>
      </c>
      <c r="AW11028">
        <f t="shared" si="1788"/>
        <v>0</v>
      </c>
    </row>
    <row r="11029" spans="5:49" x14ac:dyDescent="0.25">
      <c r="E11029" s="47">
        <f t="shared" si="1781"/>
        <v>0</v>
      </c>
      <c r="F11029" s="45">
        <f t="shared" si="1782"/>
        <v>0</v>
      </c>
      <c r="G11029" s="45" t="e">
        <f t="shared" si="1783"/>
        <v>#DIV/0!</v>
      </c>
      <c r="H11029" s="45" t="e">
        <f t="shared" si="1784"/>
        <v>#DIV/0!</v>
      </c>
      <c r="AN11029">
        <f t="shared" si="1790"/>
        <v>0</v>
      </c>
      <c r="AO11029">
        <f t="shared" si="1785"/>
        <v>0</v>
      </c>
      <c r="AP11029">
        <f t="shared" si="1786"/>
        <v>0</v>
      </c>
      <c r="AQ11029">
        <f t="shared" si="1787"/>
        <v>0</v>
      </c>
      <c r="AV11029">
        <f t="shared" si="1789"/>
        <v>11026</v>
      </c>
      <c r="AW11029">
        <f t="shared" si="1788"/>
        <v>0</v>
      </c>
    </row>
    <row r="11030" spans="5:49" x14ac:dyDescent="0.25">
      <c r="E11030" s="47">
        <f t="shared" si="1781"/>
        <v>0</v>
      </c>
      <c r="F11030" s="45">
        <f t="shared" si="1782"/>
        <v>0</v>
      </c>
      <c r="G11030" s="45" t="e">
        <f t="shared" si="1783"/>
        <v>#DIV/0!</v>
      </c>
      <c r="H11030" s="45" t="e">
        <f t="shared" si="1784"/>
        <v>#DIV/0!</v>
      </c>
      <c r="AN11030">
        <f t="shared" si="1790"/>
        <v>0</v>
      </c>
      <c r="AO11030">
        <f t="shared" si="1785"/>
        <v>0</v>
      </c>
      <c r="AP11030">
        <f t="shared" si="1786"/>
        <v>0</v>
      </c>
      <c r="AQ11030">
        <f t="shared" si="1787"/>
        <v>0</v>
      </c>
      <c r="AV11030">
        <f t="shared" si="1789"/>
        <v>11027</v>
      </c>
      <c r="AW11030">
        <f t="shared" si="1788"/>
        <v>0</v>
      </c>
    </row>
    <row r="11031" spans="5:49" x14ac:dyDescent="0.25">
      <c r="E11031" s="47">
        <f t="shared" si="1781"/>
        <v>0</v>
      </c>
      <c r="F11031" s="45">
        <f t="shared" si="1782"/>
        <v>0</v>
      </c>
      <c r="G11031" s="45" t="e">
        <f t="shared" si="1783"/>
        <v>#DIV/0!</v>
      </c>
      <c r="H11031" s="45" t="e">
        <f t="shared" si="1784"/>
        <v>#DIV/0!</v>
      </c>
      <c r="AN11031">
        <f t="shared" si="1790"/>
        <v>0</v>
      </c>
      <c r="AO11031">
        <f t="shared" si="1785"/>
        <v>0</v>
      </c>
      <c r="AP11031">
        <f t="shared" si="1786"/>
        <v>0</v>
      </c>
      <c r="AQ11031">
        <f t="shared" si="1787"/>
        <v>0</v>
      </c>
      <c r="AV11031">
        <f t="shared" si="1789"/>
        <v>11028</v>
      </c>
      <c r="AW11031">
        <f t="shared" si="1788"/>
        <v>0</v>
      </c>
    </row>
    <row r="11032" spans="5:49" x14ac:dyDescent="0.25">
      <c r="E11032" s="47">
        <f t="shared" si="1781"/>
        <v>0</v>
      </c>
      <c r="F11032" s="45">
        <f t="shared" si="1782"/>
        <v>0</v>
      </c>
      <c r="G11032" s="45" t="e">
        <f t="shared" si="1783"/>
        <v>#DIV/0!</v>
      </c>
      <c r="H11032" s="45" t="e">
        <f t="shared" si="1784"/>
        <v>#DIV/0!</v>
      </c>
      <c r="AN11032">
        <f t="shared" si="1790"/>
        <v>0</v>
      </c>
      <c r="AO11032">
        <f t="shared" si="1785"/>
        <v>0</v>
      </c>
      <c r="AP11032">
        <f t="shared" si="1786"/>
        <v>0</v>
      </c>
      <c r="AQ11032">
        <f t="shared" si="1787"/>
        <v>0</v>
      </c>
      <c r="AV11032">
        <f t="shared" si="1789"/>
        <v>11029</v>
      </c>
      <c r="AW11032">
        <f t="shared" si="1788"/>
        <v>0</v>
      </c>
    </row>
    <row r="11033" spans="5:49" x14ac:dyDescent="0.25">
      <c r="E11033" s="47">
        <f t="shared" si="1781"/>
        <v>0</v>
      </c>
      <c r="F11033" s="45">
        <f t="shared" si="1782"/>
        <v>0</v>
      </c>
      <c r="G11033" s="45" t="e">
        <f t="shared" si="1783"/>
        <v>#DIV/0!</v>
      </c>
      <c r="H11033" s="45" t="e">
        <f t="shared" si="1784"/>
        <v>#DIV/0!</v>
      </c>
      <c r="AN11033">
        <f t="shared" si="1790"/>
        <v>0</v>
      </c>
      <c r="AO11033">
        <f t="shared" si="1785"/>
        <v>0</v>
      </c>
      <c r="AP11033">
        <f t="shared" si="1786"/>
        <v>0</v>
      </c>
      <c r="AQ11033">
        <f t="shared" si="1787"/>
        <v>0</v>
      </c>
      <c r="AV11033">
        <f t="shared" si="1789"/>
        <v>11030</v>
      </c>
      <c r="AW11033">
        <f t="shared" si="1788"/>
        <v>0</v>
      </c>
    </row>
    <row r="11034" spans="5:49" x14ac:dyDescent="0.25">
      <c r="E11034" s="47">
        <f t="shared" si="1781"/>
        <v>0</v>
      </c>
      <c r="F11034" s="45">
        <f t="shared" si="1782"/>
        <v>0</v>
      </c>
      <c r="G11034" s="45" t="e">
        <f t="shared" si="1783"/>
        <v>#DIV/0!</v>
      </c>
      <c r="H11034" s="45" t="e">
        <f t="shared" si="1784"/>
        <v>#DIV/0!</v>
      </c>
      <c r="AN11034">
        <f t="shared" si="1790"/>
        <v>0</v>
      </c>
      <c r="AO11034">
        <f t="shared" si="1785"/>
        <v>0</v>
      </c>
      <c r="AP11034">
        <f t="shared" si="1786"/>
        <v>0</v>
      </c>
      <c r="AQ11034">
        <f t="shared" si="1787"/>
        <v>0</v>
      </c>
      <c r="AV11034">
        <f t="shared" si="1789"/>
        <v>11031</v>
      </c>
      <c r="AW11034">
        <f t="shared" si="1788"/>
        <v>0</v>
      </c>
    </row>
    <row r="11035" spans="5:49" x14ac:dyDescent="0.25">
      <c r="E11035" s="47">
        <f t="shared" si="1781"/>
        <v>0</v>
      </c>
      <c r="F11035" s="45">
        <f t="shared" si="1782"/>
        <v>0</v>
      </c>
      <c r="G11035" s="45" t="e">
        <f t="shared" si="1783"/>
        <v>#DIV/0!</v>
      </c>
      <c r="H11035" s="45" t="e">
        <f t="shared" si="1784"/>
        <v>#DIV/0!</v>
      </c>
      <c r="AN11035">
        <f t="shared" si="1790"/>
        <v>0</v>
      </c>
      <c r="AO11035">
        <f t="shared" si="1785"/>
        <v>0</v>
      </c>
      <c r="AP11035">
        <f t="shared" si="1786"/>
        <v>0</v>
      </c>
      <c r="AQ11035">
        <f t="shared" si="1787"/>
        <v>0</v>
      </c>
      <c r="AV11035">
        <f t="shared" si="1789"/>
        <v>11032</v>
      </c>
      <c r="AW11035">
        <f t="shared" si="1788"/>
        <v>0</v>
      </c>
    </row>
    <row r="11036" spans="5:49" x14ac:dyDescent="0.25">
      <c r="E11036" s="47">
        <f t="shared" si="1781"/>
        <v>0</v>
      </c>
      <c r="F11036" s="45">
        <f t="shared" si="1782"/>
        <v>0</v>
      </c>
      <c r="G11036" s="45" t="e">
        <f t="shared" si="1783"/>
        <v>#DIV/0!</v>
      </c>
      <c r="H11036" s="45" t="e">
        <f t="shared" si="1784"/>
        <v>#DIV/0!</v>
      </c>
      <c r="AN11036">
        <f t="shared" si="1790"/>
        <v>0</v>
      </c>
      <c r="AO11036">
        <f t="shared" si="1785"/>
        <v>0</v>
      </c>
      <c r="AP11036">
        <f t="shared" si="1786"/>
        <v>0</v>
      </c>
      <c r="AQ11036">
        <f t="shared" si="1787"/>
        <v>0</v>
      </c>
      <c r="AV11036">
        <f t="shared" si="1789"/>
        <v>11033</v>
      </c>
      <c r="AW11036">
        <f t="shared" si="1788"/>
        <v>0</v>
      </c>
    </row>
    <row r="11037" spans="5:49" x14ac:dyDescent="0.25">
      <c r="E11037" s="47">
        <f t="shared" si="1781"/>
        <v>0</v>
      </c>
      <c r="F11037" s="45">
        <f t="shared" si="1782"/>
        <v>0</v>
      </c>
      <c r="G11037" s="45" t="e">
        <f t="shared" si="1783"/>
        <v>#DIV/0!</v>
      </c>
      <c r="H11037" s="45" t="e">
        <f t="shared" si="1784"/>
        <v>#DIV/0!</v>
      </c>
      <c r="AN11037">
        <f t="shared" si="1790"/>
        <v>0</v>
      </c>
      <c r="AO11037">
        <f t="shared" si="1785"/>
        <v>0</v>
      </c>
      <c r="AP11037">
        <f t="shared" si="1786"/>
        <v>0</v>
      </c>
      <c r="AQ11037">
        <f t="shared" si="1787"/>
        <v>0</v>
      </c>
      <c r="AV11037">
        <f t="shared" si="1789"/>
        <v>11034</v>
      </c>
      <c r="AW11037">
        <f t="shared" si="1788"/>
        <v>0</v>
      </c>
    </row>
    <row r="11038" spans="5:49" x14ac:dyDescent="0.25">
      <c r="E11038" s="47">
        <f t="shared" si="1781"/>
        <v>0</v>
      </c>
      <c r="F11038" s="45">
        <f t="shared" si="1782"/>
        <v>0</v>
      </c>
      <c r="G11038" s="45" t="e">
        <f t="shared" si="1783"/>
        <v>#DIV/0!</v>
      </c>
      <c r="H11038" s="45" t="e">
        <f t="shared" si="1784"/>
        <v>#DIV/0!</v>
      </c>
      <c r="AN11038">
        <f t="shared" si="1790"/>
        <v>0</v>
      </c>
      <c r="AO11038">
        <f t="shared" si="1785"/>
        <v>0</v>
      </c>
      <c r="AP11038">
        <f t="shared" si="1786"/>
        <v>0</v>
      </c>
      <c r="AQ11038">
        <f t="shared" si="1787"/>
        <v>0</v>
      </c>
      <c r="AV11038">
        <f t="shared" si="1789"/>
        <v>11035</v>
      </c>
      <c r="AW11038">
        <f t="shared" si="1788"/>
        <v>0</v>
      </c>
    </row>
    <row r="11039" spans="5:49" x14ac:dyDescent="0.25">
      <c r="E11039" s="47">
        <f t="shared" si="1781"/>
        <v>0</v>
      </c>
      <c r="F11039" s="45">
        <f t="shared" si="1782"/>
        <v>0</v>
      </c>
      <c r="G11039" s="45" t="e">
        <f t="shared" si="1783"/>
        <v>#DIV/0!</v>
      </c>
      <c r="H11039" s="45" t="e">
        <f t="shared" si="1784"/>
        <v>#DIV/0!</v>
      </c>
      <c r="AN11039">
        <f t="shared" si="1790"/>
        <v>0</v>
      </c>
      <c r="AO11039">
        <f t="shared" si="1785"/>
        <v>0</v>
      </c>
      <c r="AP11039">
        <f t="shared" si="1786"/>
        <v>0</v>
      </c>
      <c r="AQ11039">
        <f t="shared" si="1787"/>
        <v>0</v>
      </c>
      <c r="AV11039">
        <f t="shared" si="1789"/>
        <v>11036</v>
      </c>
      <c r="AW11039">
        <f t="shared" si="1788"/>
        <v>0</v>
      </c>
    </row>
    <row r="11040" spans="5:49" x14ac:dyDescent="0.25">
      <c r="E11040" s="47">
        <f t="shared" si="1781"/>
        <v>0</v>
      </c>
      <c r="F11040" s="45">
        <f t="shared" si="1782"/>
        <v>0</v>
      </c>
      <c r="G11040" s="45" t="e">
        <f t="shared" si="1783"/>
        <v>#DIV/0!</v>
      </c>
      <c r="H11040" s="45" t="e">
        <f t="shared" si="1784"/>
        <v>#DIV/0!</v>
      </c>
      <c r="AN11040">
        <f t="shared" si="1790"/>
        <v>0</v>
      </c>
      <c r="AO11040">
        <f t="shared" si="1785"/>
        <v>0</v>
      </c>
      <c r="AP11040">
        <f t="shared" si="1786"/>
        <v>0</v>
      </c>
      <c r="AQ11040">
        <f t="shared" si="1787"/>
        <v>0</v>
      </c>
      <c r="AV11040">
        <f t="shared" si="1789"/>
        <v>11037</v>
      </c>
      <c r="AW11040">
        <f t="shared" si="1788"/>
        <v>0</v>
      </c>
    </row>
    <row r="11041" spans="5:49" x14ac:dyDescent="0.25">
      <c r="E11041" s="47">
        <f t="shared" si="1781"/>
        <v>0</v>
      </c>
      <c r="F11041" s="45">
        <f t="shared" si="1782"/>
        <v>0</v>
      </c>
      <c r="G11041" s="45" t="e">
        <f t="shared" si="1783"/>
        <v>#DIV/0!</v>
      </c>
      <c r="H11041" s="45" t="e">
        <f t="shared" si="1784"/>
        <v>#DIV/0!</v>
      </c>
      <c r="AN11041">
        <f t="shared" si="1790"/>
        <v>0</v>
      </c>
      <c r="AO11041">
        <f t="shared" si="1785"/>
        <v>0</v>
      </c>
      <c r="AP11041">
        <f t="shared" si="1786"/>
        <v>0</v>
      </c>
      <c r="AQ11041">
        <f t="shared" si="1787"/>
        <v>0</v>
      </c>
      <c r="AV11041">
        <f t="shared" si="1789"/>
        <v>11038</v>
      </c>
      <c r="AW11041">
        <f t="shared" si="1788"/>
        <v>0</v>
      </c>
    </row>
    <row r="11042" spans="5:49" x14ac:dyDescent="0.25">
      <c r="E11042" s="47">
        <f t="shared" si="1781"/>
        <v>0</v>
      </c>
      <c r="F11042" s="45">
        <f t="shared" si="1782"/>
        <v>0</v>
      </c>
      <c r="G11042" s="45" t="e">
        <f t="shared" si="1783"/>
        <v>#DIV/0!</v>
      </c>
      <c r="H11042" s="45" t="e">
        <f t="shared" si="1784"/>
        <v>#DIV/0!</v>
      </c>
      <c r="AN11042">
        <f t="shared" si="1790"/>
        <v>0</v>
      </c>
      <c r="AO11042">
        <f t="shared" si="1785"/>
        <v>0</v>
      </c>
      <c r="AP11042">
        <f t="shared" si="1786"/>
        <v>0</v>
      </c>
      <c r="AQ11042">
        <f t="shared" si="1787"/>
        <v>0</v>
      </c>
      <c r="AV11042">
        <f t="shared" si="1789"/>
        <v>11039</v>
      </c>
      <c r="AW11042">
        <f t="shared" si="1788"/>
        <v>0</v>
      </c>
    </row>
    <row r="11043" spans="5:49" x14ac:dyDescent="0.25">
      <c r="E11043" s="47">
        <f t="shared" si="1781"/>
        <v>0</v>
      </c>
      <c r="F11043" s="45">
        <f t="shared" si="1782"/>
        <v>0</v>
      </c>
      <c r="G11043" s="45" t="e">
        <f t="shared" si="1783"/>
        <v>#DIV/0!</v>
      </c>
      <c r="H11043" s="45" t="e">
        <f t="shared" si="1784"/>
        <v>#DIV/0!</v>
      </c>
      <c r="AN11043">
        <f t="shared" si="1790"/>
        <v>0</v>
      </c>
      <c r="AO11043">
        <f t="shared" si="1785"/>
        <v>0</v>
      </c>
      <c r="AP11043">
        <f t="shared" si="1786"/>
        <v>0</v>
      </c>
      <c r="AQ11043">
        <f t="shared" si="1787"/>
        <v>0</v>
      </c>
      <c r="AV11043">
        <f t="shared" si="1789"/>
        <v>11040</v>
      </c>
      <c r="AW11043">
        <f t="shared" si="1788"/>
        <v>0</v>
      </c>
    </row>
    <row r="11044" spans="5:49" x14ac:dyDescent="0.25">
      <c r="E11044" s="47">
        <f t="shared" si="1781"/>
        <v>0</v>
      </c>
      <c r="F11044" s="45">
        <f t="shared" si="1782"/>
        <v>0</v>
      </c>
      <c r="G11044" s="45" t="e">
        <f t="shared" si="1783"/>
        <v>#DIV/0!</v>
      </c>
      <c r="H11044" s="45" t="e">
        <f t="shared" si="1784"/>
        <v>#DIV/0!</v>
      </c>
      <c r="AN11044">
        <f t="shared" si="1790"/>
        <v>0</v>
      </c>
      <c r="AO11044">
        <f t="shared" si="1785"/>
        <v>0</v>
      </c>
      <c r="AP11044">
        <f t="shared" si="1786"/>
        <v>0</v>
      </c>
      <c r="AQ11044">
        <f t="shared" si="1787"/>
        <v>0</v>
      </c>
      <c r="AV11044">
        <f t="shared" si="1789"/>
        <v>11041</v>
      </c>
      <c r="AW11044">
        <f t="shared" si="1788"/>
        <v>0</v>
      </c>
    </row>
    <row r="11045" spans="5:49" x14ac:dyDescent="0.25">
      <c r="E11045" s="47">
        <f t="shared" si="1781"/>
        <v>0</v>
      </c>
      <c r="F11045" s="45">
        <f t="shared" si="1782"/>
        <v>0</v>
      </c>
      <c r="G11045" s="45" t="e">
        <f t="shared" si="1783"/>
        <v>#DIV/0!</v>
      </c>
      <c r="H11045" s="45" t="e">
        <f t="shared" si="1784"/>
        <v>#DIV/0!</v>
      </c>
      <c r="AN11045">
        <f t="shared" si="1790"/>
        <v>0</v>
      </c>
      <c r="AO11045">
        <f t="shared" si="1785"/>
        <v>0</v>
      </c>
      <c r="AP11045">
        <f t="shared" si="1786"/>
        <v>0</v>
      </c>
      <c r="AQ11045">
        <f t="shared" si="1787"/>
        <v>0</v>
      </c>
      <c r="AV11045">
        <f t="shared" si="1789"/>
        <v>11042</v>
      </c>
      <c r="AW11045">
        <f t="shared" si="1788"/>
        <v>0</v>
      </c>
    </row>
    <row r="11046" spans="5:49" x14ac:dyDescent="0.25">
      <c r="E11046" s="47">
        <f t="shared" si="1781"/>
        <v>0</v>
      </c>
      <c r="F11046" s="45">
        <f t="shared" si="1782"/>
        <v>0</v>
      </c>
      <c r="G11046" s="45" t="e">
        <f t="shared" si="1783"/>
        <v>#DIV/0!</v>
      </c>
      <c r="H11046" s="45" t="e">
        <f t="shared" si="1784"/>
        <v>#DIV/0!</v>
      </c>
      <c r="AN11046">
        <f t="shared" si="1790"/>
        <v>0</v>
      </c>
      <c r="AO11046">
        <f t="shared" si="1785"/>
        <v>0</v>
      </c>
      <c r="AP11046">
        <f t="shared" si="1786"/>
        <v>0</v>
      </c>
      <c r="AQ11046">
        <f t="shared" si="1787"/>
        <v>0</v>
      </c>
      <c r="AV11046">
        <f t="shared" si="1789"/>
        <v>11043</v>
      </c>
      <c r="AW11046">
        <f t="shared" si="1788"/>
        <v>0</v>
      </c>
    </row>
    <row r="11047" spans="5:49" x14ac:dyDescent="0.25">
      <c r="E11047" s="47">
        <f t="shared" si="1781"/>
        <v>0</v>
      </c>
      <c r="F11047" s="45">
        <f t="shared" si="1782"/>
        <v>0</v>
      </c>
      <c r="G11047" s="45" t="e">
        <f t="shared" si="1783"/>
        <v>#DIV/0!</v>
      </c>
      <c r="H11047" s="45" t="e">
        <f t="shared" si="1784"/>
        <v>#DIV/0!</v>
      </c>
      <c r="AN11047">
        <f t="shared" si="1790"/>
        <v>0</v>
      </c>
      <c r="AO11047">
        <f t="shared" si="1785"/>
        <v>0</v>
      </c>
      <c r="AP11047">
        <f t="shared" si="1786"/>
        <v>0</v>
      </c>
      <c r="AQ11047">
        <f t="shared" si="1787"/>
        <v>0</v>
      </c>
      <c r="AV11047">
        <f t="shared" si="1789"/>
        <v>11044</v>
      </c>
      <c r="AW11047">
        <f t="shared" si="1788"/>
        <v>0</v>
      </c>
    </row>
    <row r="11048" spans="5:49" x14ac:dyDescent="0.25">
      <c r="E11048" s="47">
        <f t="shared" si="1781"/>
        <v>0</v>
      </c>
      <c r="F11048" s="45">
        <f t="shared" si="1782"/>
        <v>0</v>
      </c>
      <c r="G11048" s="45" t="e">
        <f t="shared" si="1783"/>
        <v>#DIV/0!</v>
      </c>
      <c r="H11048" s="45" t="e">
        <f t="shared" si="1784"/>
        <v>#DIV/0!</v>
      </c>
      <c r="AN11048">
        <f t="shared" si="1790"/>
        <v>0</v>
      </c>
      <c r="AO11048">
        <f t="shared" si="1785"/>
        <v>0</v>
      </c>
      <c r="AP11048">
        <f t="shared" si="1786"/>
        <v>0</v>
      </c>
      <c r="AQ11048">
        <f t="shared" si="1787"/>
        <v>0</v>
      </c>
      <c r="AV11048">
        <f t="shared" si="1789"/>
        <v>11045</v>
      </c>
      <c r="AW11048">
        <f t="shared" si="1788"/>
        <v>0</v>
      </c>
    </row>
    <row r="11049" spans="5:49" x14ac:dyDescent="0.25">
      <c r="E11049" s="47">
        <f t="shared" si="1781"/>
        <v>0</v>
      </c>
      <c r="F11049" s="45">
        <f t="shared" si="1782"/>
        <v>0</v>
      </c>
      <c r="G11049" s="45" t="e">
        <f t="shared" si="1783"/>
        <v>#DIV/0!</v>
      </c>
      <c r="H11049" s="45" t="e">
        <f t="shared" si="1784"/>
        <v>#DIV/0!</v>
      </c>
      <c r="AN11049">
        <f t="shared" si="1790"/>
        <v>0</v>
      </c>
      <c r="AO11049">
        <f t="shared" si="1785"/>
        <v>0</v>
      </c>
      <c r="AP11049">
        <f t="shared" si="1786"/>
        <v>0</v>
      </c>
      <c r="AQ11049">
        <f t="shared" si="1787"/>
        <v>0</v>
      </c>
      <c r="AV11049">
        <f t="shared" si="1789"/>
        <v>11046</v>
      </c>
      <c r="AW11049">
        <f t="shared" si="1788"/>
        <v>0</v>
      </c>
    </row>
    <row r="11050" spans="5:49" x14ac:dyDescent="0.25">
      <c r="E11050" s="47">
        <f t="shared" si="1781"/>
        <v>0</v>
      </c>
      <c r="F11050" s="45">
        <f t="shared" si="1782"/>
        <v>0</v>
      </c>
      <c r="G11050" s="45" t="e">
        <f t="shared" si="1783"/>
        <v>#DIV/0!</v>
      </c>
      <c r="H11050" s="45" t="e">
        <f t="shared" si="1784"/>
        <v>#DIV/0!</v>
      </c>
      <c r="AN11050">
        <f t="shared" si="1790"/>
        <v>0</v>
      </c>
      <c r="AO11050">
        <f t="shared" si="1785"/>
        <v>0</v>
      </c>
      <c r="AP11050">
        <f t="shared" si="1786"/>
        <v>0</v>
      </c>
      <c r="AQ11050">
        <f t="shared" si="1787"/>
        <v>0</v>
      </c>
      <c r="AV11050">
        <f t="shared" si="1789"/>
        <v>11047</v>
      </c>
      <c r="AW11050">
        <f t="shared" si="1788"/>
        <v>0</v>
      </c>
    </row>
    <row r="11051" spans="5:49" x14ac:dyDescent="0.25">
      <c r="E11051" s="47">
        <f t="shared" si="1781"/>
        <v>0</v>
      </c>
      <c r="F11051" s="45">
        <f t="shared" si="1782"/>
        <v>0</v>
      </c>
      <c r="G11051" s="45" t="e">
        <f t="shared" si="1783"/>
        <v>#DIV/0!</v>
      </c>
      <c r="H11051" s="45" t="e">
        <f t="shared" si="1784"/>
        <v>#DIV/0!</v>
      </c>
      <c r="AN11051">
        <f t="shared" si="1790"/>
        <v>0</v>
      </c>
      <c r="AO11051">
        <f t="shared" si="1785"/>
        <v>0</v>
      </c>
      <c r="AP11051">
        <f t="shared" si="1786"/>
        <v>0</v>
      </c>
      <c r="AQ11051">
        <f t="shared" si="1787"/>
        <v>0</v>
      </c>
      <c r="AV11051">
        <f t="shared" si="1789"/>
        <v>11048</v>
      </c>
      <c r="AW11051">
        <f t="shared" si="1788"/>
        <v>0</v>
      </c>
    </row>
    <row r="11052" spans="5:49" x14ac:dyDescent="0.25">
      <c r="E11052" s="47">
        <f t="shared" si="1781"/>
        <v>0</v>
      </c>
      <c r="F11052" s="45">
        <f t="shared" si="1782"/>
        <v>0</v>
      </c>
      <c r="G11052" s="45" t="e">
        <f t="shared" si="1783"/>
        <v>#DIV/0!</v>
      </c>
      <c r="H11052" s="45" t="e">
        <f t="shared" si="1784"/>
        <v>#DIV/0!</v>
      </c>
      <c r="AN11052">
        <f t="shared" si="1790"/>
        <v>0</v>
      </c>
      <c r="AO11052">
        <f t="shared" si="1785"/>
        <v>0</v>
      </c>
      <c r="AP11052">
        <f t="shared" si="1786"/>
        <v>0</v>
      </c>
      <c r="AQ11052">
        <f t="shared" si="1787"/>
        <v>0</v>
      </c>
      <c r="AV11052">
        <f t="shared" si="1789"/>
        <v>11049</v>
      </c>
      <c r="AW11052">
        <f t="shared" si="1788"/>
        <v>0</v>
      </c>
    </row>
    <row r="11053" spans="5:49" x14ac:dyDescent="0.25">
      <c r="E11053" s="47">
        <f t="shared" si="1781"/>
        <v>0</v>
      </c>
      <c r="F11053" s="45">
        <f t="shared" si="1782"/>
        <v>0</v>
      </c>
      <c r="G11053" s="45" t="e">
        <f t="shared" si="1783"/>
        <v>#DIV/0!</v>
      </c>
      <c r="H11053" s="45" t="e">
        <f t="shared" si="1784"/>
        <v>#DIV/0!</v>
      </c>
      <c r="AN11053">
        <f t="shared" si="1790"/>
        <v>0</v>
      </c>
      <c r="AO11053">
        <f t="shared" si="1785"/>
        <v>0</v>
      </c>
      <c r="AP11053">
        <f t="shared" si="1786"/>
        <v>0</v>
      </c>
      <c r="AQ11053">
        <f t="shared" si="1787"/>
        <v>0</v>
      </c>
      <c r="AV11053">
        <f t="shared" si="1789"/>
        <v>11050</v>
      </c>
      <c r="AW11053">
        <f t="shared" si="1788"/>
        <v>0</v>
      </c>
    </row>
    <row r="11054" spans="5:49" x14ac:dyDescent="0.25">
      <c r="E11054" s="47">
        <f t="shared" si="1781"/>
        <v>0</v>
      </c>
      <c r="F11054" s="45">
        <f t="shared" si="1782"/>
        <v>0</v>
      </c>
      <c r="G11054" s="45" t="e">
        <f t="shared" si="1783"/>
        <v>#DIV/0!</v>
      </c>
      <c r="H11054" s="45" t="e">
        <f t="shared" si="1784"/>
        <v>#DIV/0!</v>
      </c>
      <c r="AN11054">
        <f t="shared" si="1790"/>
        <v>0</v>
      </c>
      <c r="AO11054">
        <f t="shared" si="1785"/>
        <v>0</v>
      </c>
      <c r="AP11054">
        <f t="shared" si="1786"/>
        <v>0</v>
      </c>
      <c r="AQ11054">
        <f t="shared" si="1787"/>
        <v>0</v>
      </c>
      <c r="AV11054">
        <f t="shared" si="1789"/>
        <v>11051</v>
      </c>
      <c r="AW11054">
        <f t="shared" si="1788"/>
        <v>0</v>
      </c>
    </row>
    <row r="11055" spans="5:49" x14ac:dyDescent="0.25">
      <c r="E11055" s="47">
        <f t="shared" si="1781"/>
        <v>0</v>
      </c>
      <c r="F11055" s="45">
        <f t="shared" si="1782"/>
        <v>0</v>
      </c>
      <c r="G11055" s="45" t="e">
        <f t="shared" si="1783"/>
        <v>#DIV/0!</v>
      </c>
      <c r="H11055" s="45" t="e">
        <f t="shared" si="1784"/>
        <v>#DIV/0!</v>
      </c>
      <c r="AN11055">
        <f t="shared" si="1790"/>
        <v>0</v>
      </c>
      <c r="AO11055">
        <f t="shared" si="1785"/>
        <v>0</v>
      </c>
      <c r="AP11055">
        <f t="shared" si="1786"/>
        <v>0</v>
      </c>
      <c r="AQ11055">
        <f t="shared" si="1787"/>
        <v>0</v>
      </c>
      <c r="AV11055">
        <f t="shared" si="1789"/>
        <v>11052</v>
      </c>
      <c r="AW11055">
        <f t="shared" si="1788"/>
        <v>0</v>
      </c>
    </row>
    <row r="11056" spans="5:49" x14ac:dyDescent="0.25">
      <c r="E11056" s="47">
        <f t="shared" si="1781"/>
        <v>0</v>
      </c>
      <c r="F11056" s="45">
        <f t="shared" si="1782"/>
        <v>0</v>
      </c>
      <c r="G11056" s="45" t="e">
        <f t="shared" si="1783"/>
        <v>#DIV/0!</v>
      </c>
      <c r="H11056" s="45" t="e">
        <f t="shared" si="1784"/>
        <v>#DIV/0!</v>
      </c>
      <c r="AN11056">
        <f t="shared" si="1790"/>
        <v>0</v>
      </c>
      <c r="AO11056">
        <f t="shared" si="1785"/>
        <v>0</v>
      </c>
      <c r="AP11056">
        <f t="shared" si="1786"/>
        <v>0</v>
      </c>
      <c r="AQ11056">
        <f t="shared" si="1787"/>
        <v>0</v>
      </c>
      <c r="AV11056">
        <f t="shared" si="1789"/>
        <v>11053</v>
      </c>
      <c r="AW11056">
        <f t="shared" si="1788"/>
        <v>0</v>
      </c>
    </row>
    <row r="11057" spans="5:49" x14ac:dyDescent="0.25">
      <c r="E11057" s="47">
        <f t="shared" si="1781"/>
        <v>0</v>
      </c>
      <c r="F11057" s="45">
        <f t="shared" si="1782"/>
        <v>0</v>
      </c>
      <c r="G11057" s="45" t="e">
        <f t="shared" si="1783"/>
        <v>#DIV/0!</v>
      </c>
      <c r="H11057" s="45" t="e">
        <f t="shared" si="1784"/>
        <v>#DIV/0!</v>
      </c>
      <c r="AN11057">
        <f t="shared" si="1790"/>
        <v>0</v>
      </c>
      <c r="AO11057">
        <f t="shared" si="1785"/>
        <v>0</v>
      </c>
      <c r="AP11057">
        <f t="shared" si="1786"/>
        <v>0</v>
      </c>
      <c r="AQ11057">
        <f t="shared" si="1787"/>
        <v>0</v>
      </c>
      <c r="AV11057">
        <f t="shared" si="1789"/>
        <v>11054</v>
      </c>
      <c r="AW11057">
        <f t="shared" si="1788"/>
        <v>0</v>
      </c>
    </row>
    <row r="11058" spans="5:49" x14ac:dyDescent="0.25">
      <c r="E11058" s="47">
        <f t="shared" si="1781"/>
        <v>0</v>
      </c>
      <c r="F11058" s="45">
        <f t="shared" si="1782"/>
        <v>0</v>
      </c>
      <c r="G11058" s="45" t="e">
        <f t="shared" si="1783"/>
        <v>#DIV/0!</v>
      </c>
      <c r="H11058" s="45" t="e">
        <f t="shared" si="1784"/>
        <v>#DIV/0!</v>
      </c>
      <c r="AN11058">
        <f t="shared" si="1790"/>
        <v>0</v>
      </c>
      <c r="AO11058">
        <f t="shared" si="1785"/>
        <v>0</v>
      </c>
      <c r="AP11058">
        <f t="shared" si="1786"/>
        <v>0</v>
      </c>
      <c r="AQ11058">
        <f t="shared" si="1787"/>
        <v>0</v>
      </c>
      <c r="AV11058">
        <f t="shared" si="1789"/>
        <v>11055</v>
      </c>
      <c r="AW11058">
        <f t="shared" si="1788"/>
        <v>0</v>
      </c>
    </row>
    <row r="11059" spans="5:49" x14ac:dyDescent="0.25">
      <c r="E11059" s="47">
        <f t="shared" si="1781"/>
        <v>0</v>
      </c>
      <c r="F11059" s="45">
        <f t="shared" si="1782"/>
        <v>0</v>
      </c>
      <c r="G11059" s="45" t="e">
        <f t="shared" si="1783"/>
        <v>#DIV/0!</v>
      </c>
      <c r="H11059" s="45" t="e">
        <f t="shared" si="1784"/>
        <v>#DIV/0!</v>
      </c>
      <c r="AN11059">
        <f t="shared" si="1790"/>
        <v>0</v>
      </c>
      <c r="AO11059">
        <f t="shared" si="1785"/>
        <v>0</v>
      </c>
      <c r="AP11059">
        <f t="shared" si="1786"/>
        <v>0</v>
      </c>
      <c r="AQ11059">
        <f t="shared" si="1787"/>
        <v>0</v>
      </c>
      <c r="AV11059">
        <f t="shared" si="1789"/>
        <v>11056</v>
      </c>
      <c r="AW11059">
        <f t="shared" si="1788"/>
        <v>0</v>
      </c>
    </row>
    <row r="11060" spans="5:49" x14ac:dyDescent="0.25">
      <c r="E11060" s="47">
        <f t="shared" si="1781"/>
        <v>0</v>
      </c>
      <c r="F11060" s="45">
        <f t="shared" si="1782"/>
        <v>0</v>
      </c>
      <c r="G11060" s="45" t="e">
        <f t="shared" si="1783"/>
        <v>#DIV/0!</v>
      </c>
      <c r="H11060" s="45" t="e">
        <f t="shared" si="1784"/>
        <v>#DIV/0!</v>
      </c>
      <c r="AN11060">
        <f t="shared" si="1790"/>
        <v>0</v>
      </c>
      <c r="AO11060">
        <f t="shared" si="1785"/>
        <v>0</v>
      </c>
      <c r="AP11060">
        <f t="shared" si="1786"/>
        <v>0</v>
      </c>
      <c r="AQ11060">
        <f t="shared" si="1787"/>
        <v>0</v>
      </c>
      <c r="AV11060">
        <f t="shared" si="1789"/>
        <v>11057</v>
      </c>
      <c r="AW11060">
        <f t="shared" si="1788"/>
        <v>0</v>
      </c>
    </row>
    <row r="11061" spans="5:49" x14ac:dyDescent="0.25">
      <c r="E11061" s="47">
        <f t="shared" si="1781"/>
        <v>0</v>
      </c>
      <c r="F11061" s="45">
        <f t="shared" si="1782"/>
        <v>0</v>
      </c>
      <c r="G11061" s="45" t="e">
        <f t="shared" si="1783"/>
        <v>#DIV/0!</v>
      </c>
      <c r="H11061" s="45" t="e">
        <f t="shared" si="1784"/>
        <v>#DIV/0!</v>
      </c>
      <c r="AN11061">
        <f t="shared" si="1790"/>
        <v>0</v>
      </c>
      <c r="AO11061">
        <f t="shared" si="1785"/>
        <v>0</v>
      </c>
      <c r="AP11061">
        <f t="shared" si="1786"/>
        <v>0</v>
      </c>
      <c r="AQ11061">
        <f t="shared" si="1787"/>
        <v>0</v>
      </c>
      <c r="AV11061">
        <f t="shared" si="1789"/>
        <v>11058</v>
      </c>
      <c r="AW11061">
        <f t="shared" si="1788"/>
        <v>0</v>
      </c>
    </row>
    <row r="11062" spans="5:49" x14ac:dyDescent="0.25">
      <c r="E11062" s="47">
        <f t="shared" si="1781"/>
        <v>0</v>
      </c>
      <c r="F11062" s="45">
        <f t="shared" si="1782"/>
        <v>0</v>
      </c>
      <c r="G11062" s="45" t="e">
        <f t="shared" si="1783"/>
        <v>#DIV/0!</v>
      </c>
      <c r="H11062" s="45" t="e">
        <f t="shared" si="1784"/>
        <v>#DIV/0!</v>
      </c>
      <c r="AN11062">
        <f t="shared" si="1790"/>
        <v>0</v>
      </c>
      <c r="AO11062">
        <f t="shared" si="1785"/>
        <v>0</v>
      </c>
      <c r="AP11062">
        <f t="shared" si="1786"/>
        <v>0</v>
      </c>
      <c r="AQ11062">
        <f t="shared" si="1787"/>
        <v>0</v>
      </c>
      <c r="AV11062">
        <f t="shared" si="1789"/>
        <v>11059</v>
      </c>
      <c r="AW11062">
        <f t="shared" si="1788"/>
        <v>0</v>
      </c>
    </row>
    <row r="11063" spans="5:49" x14ac:dyDescent="0.25">
      <c r="E11063" s="47">
        <f t="shared" si="1781"/>
        <v>0</v>
      </c>
      <c r="F11063" s="45">
        <f t="shared" si="1782"/>
        <v>0</v>
      </c>
      <c r="G11063" s="45" t="e">
        <f t="shared" si="1783"/>
        <v>#DIV/0!</v>
      </c>
      <c r="H11063" s="45" t="e">
        <f t="shared" si="1784"/>
        <v>#DIV/0!</v>
      </c>
      <c r="AN11063">
        <f t="shared" si="1790"/>
        <v>0</v>
      </c>
      <c r="AO11063">
        <f t="shared" si="1785"/>
        <v>0</v>
      </c>
      <c r="AP11063">
        <f t="shared" si="1786"/>
        <v>0</v>
      </c>
      <c r="AQ11063">
        <f t="shared" si="1787"/>
        <v>0</v>
      </c>
      <c r="AV11063">
        <f t="shared" si="1789"/>
        <v>11060</v>
      </c>
      <c r="AW11063">
        <f t="shared" si="1788"/>
        <v>0</v>
      </c>
    </row>
    <row r="11064" spans="5:49" x14ac:dyDescent="0.25">
      <c r="E11064" s="47">
        <f t="shared" si="1781"/>
        <v>0</v>
      </c>
      <c r="F11064" s="45">
        <f t="shared" si="1782"/>
        <v>0</v>
      </c>
      <c r="G11064" s="45" t="e">
        <f t="shared" si="1783"/>
        <v>#DIV/0!</v>
      </c>
      <c r="H11064" s="45" t="e">
        <f t="shared" si="1784"/>
        <v>#DIV/0!</v>
      </c>
      <c r="AN11064">
        <f t="shared" si="1790"/>
        <v>0</v>
      </c>
      <c r="AO11064">
        <f t="shared" si="1785"/>
        <v>0</v>
      </c>
      <c r="AP11064">
        <f t="shared" si="1786"/>
        <v>0</v>
      </c>
      <c r="AQ11064">
        <f t="shared" si="1787"/>
        <v>0</v>
      </c>
      <c r="AV11064">
        <f t="shared" si="1789"/>
        <v>11061</v>
      </c>
      <c r="AW11064">
        <f t="shared" si="1788"/>
        <v>0</v>
      </c>
    </row>
    <row r="11065" spans="5:49" x14ac:dyDescent="0.25">
      <c r="E11065" s="47">
        <f t="shared" si="1781"/>
        <v>0</v>
      </c>
      <c r="F11065" s="45">
        <f t="shared" si="1782"/>
        <v>0</v>
      </c>
      <c r="G11065" s="45" t="e">
        <f t="shared" si="1783"/>
        <v>#DIV/0!</v>
      </c>
      <c r="H11065" s="45" t="e">
        <f t="shared" si="1784"/>
        <v>#DIV/0!</v>
      </c>
      <c r="AN11065">
        <f t="shared" si="1790"/>
        <v>0</v>
      </c>
      <c r="AO11065">
        <f t="shared" si="1785"/>
        <v>0</v>
      </c>
      <c r="AP11065">
        <f t="shared" si="1786"/>
        <v>0</v>
      </c>
      <c r="AQ11065">
        <f t="shared" si="1787"/>
        <v>0</v>
      </c>
      <c r="AV11065">
        <f t="shared" si="1789"/>
        <v>11062</v>
      </c>
      <c r="AW11065">
        <f t="shared" si="1788"/>
        <v>0</v>
      </c>
    </row>
    <row r="11066" spans="5:49" x14ac:dyDescent="0.25">
      <c r="E11066" s="47">
        <f t="shared" si="1781"/>
        <v>0</v>
      </c>
      <c r="F11066" s="45">
        <f t="shared" si="1782"/>
        <v>0</v>
      </c>
      <c r="G11066" s="45" t="e">
        <f t="shared" si="1783"/>
        <v>#DIV/0!</v>
      </c>
      <c r="H11066" s="45" t="e">
        <f t="shared" si="1784"/>
        <v>#DIV/0!</v>
      </c>
      <c r="AN11066">
        <f t="shared" si="1790"/>
        <v>0</v>
      </c>
      <c r="AO11066">
        <f t="shared" si="1785"/>
        <v>0</v>
      </c>
      <c r="AP11066">
        <f t="shared" si="1786"/>
        <v>0</v>
      </c>
      <c r="AQ11066">
        <f t="shared" si="1787"/>
        <v>0</v>
      </c>
      <c r="AV11066">
        <f t="shared" si="1789"/>
        <v>11063</v>
      </c>
      <c r="AW11066">
        <f t="shared" si="1788"/>
        <v>0</v>
      </c>
    </row>
    <row r="11067" spans="5:49" x14ac:dyDescent="0.25">
      <c r="E11067" s="47">
        <f t="shared" si="1781"/>
        <v>0</v>
      </c>
      <c r="F11067" s="45">
        <f t="shared" si="1782"/>
        <v>0</v>
      </c>
      <c r="G11067" s="45" t="e">
        <f t="shared" si="1783"/>
        <v>#DIV/0!</v>
      </c>
      <c r="H11067" s="45" t="e">
        <f t="shared" si="1784"/>
        <v>#DIV/0!</v>
      </c>
      <c r="AN11067">
        <f t="shared" si="1790"/>
        <v>0</v>
      </c>
      <c r="AO11067">
        <f t="shared" si="1785"/>
        <v>0</v>
      </c>
      <c r="AP11067">
        <f t="shared" si="1786"/>
        <v>0</v>
      </c>
      <c r="AQ11067">
        <f t="shared" si="1787"/>
        <v>0</v>
      </c>
      <c r="AV11067">
        <f t="shared" si="1789"/>
        <v>11064</v>
      </c>
      <c r="AW11067">
        <f t="shared" si="1788"/>
        <v>0</v>
      </c>
    </row>
    <row r="11068" spans="5:49" x14ac:dyDescent="0.25">
      <c r="E11068" s="47">
        <f t="shared" si="1781"/>
        <v>0</v>
      </c>
      <c r="F11068" s="45">
        <f t="shared" si="1782"/>
        <v>0</v>
      </c>
      <c r="G11068" s="45" t="e">
        <f t="shared" si="1783"/>
        <v>#DIV/0!</v>
      </c>
      <c r="H11068" s="45" t="e">
        <f t="shared" si="1784"/>
        <v>#DIV/0!</v>
      </c>
      <c r="AN11068">
        <f t="shared" si="1790"/>
        <v>0</v>
      </c>
      <c r="AO11068">
        <f t="shared" si="1785"/>
        <v>0</v>
      </c>
      <c r="AP11068">
        <f t="shared" si="1786"/>
        <v>0</v>
      </c>
      <c r="AQ11068">
        <f t="shared" si="1787"/>
        <v>0</v>
      </c>
      <c r="AV11068">
        <f t="shared" si="1789"/>
        <v>11065</v>
      </c>
      <c r="AW11068">
        <f t="shared" si="1788"/>
        <v>0</v>
      </c>
    </row>
    <row r="11069" spans="5:49" x14ac:dyDescent="0.25">
      <c r="E11069" s="47">
        <f t="shared" si="1781"/>
        <v>0</v>
      </c>
      <c r="F11069" s="45">
        <f t="shared" si="1782"/>
        <v>0</v>
      </c>
      <c r="G11069" s="45" t="e">
        <f t="shared" si="1783"/>
        <v>#DIV/0!</v>
      </c>
      <c r="H11069" s="45" t="e">
        <f t="shared" si="1784"/>
        <v>#DIV/0!</v>
      </c>
      <c r="AN11069">
        <f t="shared" si="1790"/>
        <v>0</v>
      </c>
      <c r="AO11069">
        <f t="shared" si="1785"/>
        <v>0</v>
      </c>
      <c r="AP11069">
        <f t="shared" si="1786"/>
        <v>0</v>
      </c>
      <c r="AQ11069">
        <f t="shared" si="1787"/>
        <v>0</v>
      </c>
      <c r="AV11069">
        <f t="shared" si="1789"/>
        <v>11066</v>
      </c>
      <c r="AW11069">
        <f t="shared" si="1788"/>
        <v>0</v>
      </c>
    </row>
    <row r="11070" spans="5:49" x14ac:dyDescent="0.25">
      <c r="E11070" s="47">
        <f t="shared" si="1781"/>
        <v>0</v>
      </c>
      <c r="F11070" s="45">
        <f t="shared" si="1782"/>
        <v>0</v>
      </c>
      <c r="G11070" s="45" t="e">
        <f t="shared" si="1783"/>
        <v>#DIV/0!</v>
      </c>
      <c r="H11070" s="45" t="e">
        <f t="shared" si="1784"/>
        <v>#DIV/0!</v>
      </c>
      <c r="AN11070">
        <f t="shared" si="1790"/>
        <v>0</v>
      </c>
      <c r="AO11070">
        <f t="shared" si="1785"/>
        <v>0</v>
      </c>
      <c r="AP11070">
        <f t="shared" si="1786"/>
        <v>0</v>
      </c>
      <c r="AQ11070">
        <f t="shared" si="1787"/>
        <v>0</v>
      </c>
      <c r="AV11070">
        <f t="shared" si="1789"/>
        <v>11067</v>
      </c>
      <c r="AW11070">
        <f t="shared" si="1788"/>
        <v>0</v>
      </c>
    </row>
    <row r="11071" spans="5:49" x14ac:dyDescent="0.25">
      <c r="E11071" s="47">
        <f t="shared" si="1781"/>
        <v>0</v>
      </c>
      <c r="F11071" s="45">
        <f t="shared" si="1782"/>
        <v>0</v>
      </c>
      <c r="G11071" s="45" t="e">
        <f t="shared" si="1783"/>
        <v>#DIV/0!</v>
      </c>
      <c r="H11071" s="45" t="e">
        <f t="shared" si="1784"/>
        <v>#DIV/0!</v>
      </c>
      <c r="AN11071">
        <f t="shared" si="1790"/>
        <v>0</v>
      </c>
      <c r="AO11071">
        <f t="shared" si="1785"/>
        <v>0</v>
      </c>
      <c r="AP11071">
        <f t="shared" si="1786"/>
        <v>0</v>
      </c>
      <c r="AQ11071">
        <f t="shared" si="1787"/>
        <v>0</v>
      </c>
      <c r="AV11071">
        <f t="shared" si="1789"/>
        <v>11068</v>
      </c>
      <c r="AW11071">
        <f t="shared" si="1788"/>
        <v>0</v>
      </c>
    </row>
    <row r="11072" spans="5:49" x14ac:dyDescent="0.25">
      <c r="E11072" s="47">
        <f t="shared" si="1781"/>
        <v>0</v>
      </c>
      <c r="F11072" s="45">
        <f t="shared" si="1782"/>
        <v>0</v>
      </c>
      <c r="G11072" s="45" t="e">
        <f t="shared" si="1783"/>
        <v>#DIV/0!</v>
      </c>
      <c r="H11072" s="45" t="e">
        <f t="shared" si="1784"/>
        <v>#DIV/0!</v>
      </c>
      <c r="AN11072">
        <f t="shared" si="1790"/>
        <v>0</v>
      </c>
      <c r="AO11072">
        <f t="shared" si="1785"/>
        <v>0</v>
      </c>
      <c r="AP11072">
        <f t="shared" si="1786"/>
        <v>0</v>
      </c>
      <c r="AQ11072">
        <f t="shared" si="1787"/>
        <v>0</v>
      </c>
      <c r="AV11072">
        <f t="shared" si="1789"/>
        <v>11069</v>
      </c>
      <c r="AW11072">
        <f t="shared" si="1788"/>
        <v>0</v>
      </c>
    </row>
    <row r="11073" spans="5:49" x14ac:dyDescent="0.25">
      <c r="E11073" s="47">
        <f t="shared" si="1781"/>
        <v>0</v>
      </c>
      <c r="F11073" s="45">
        <f t="shared" si="1782"/>
        <v>0</v>
      </c>
      <c r="G11073" s="45" t="e">
        <f t="shared" si="1783"/>
        <v>#DIV/0!</v>
      </c>
      <c r="H11073" s="45" t="e">
        <f t="shared" si="1784"/>
        <v>#DIV/0!</v>
      </c>
      <c r="AN11073">
        <f t="shared" si="1790"/>
        <v>0</v>
      </c>
      <c r="AO11073">
        <f t="shared" si="1785"/>
        <v>0</v>
      </c>
      <c r="AP11073">
        <f t="shared" si="1786"/>
        <v>0</v>
      </c>
      <c r="AQ11073">
        <f t="shared" si="1787"/>
        <v>0</v>
      </c>
      <c r="AV11073">
        <f t="shared" si="1789"/>
        <v>11070</v>
      </c>
      <c r="AW11073">
        <f t="shared" si="1788"/>
        <v>0</v>
      </c>
    </row>
    <row r="11074" spans="5:49" x14ac:dyDescent="0.25">
      <c r="E11074" s="47">
        <f t="shared" ref="E11074:E11137" si="1791">ROUNDDOWN(C11076,0)</f>
        <v>0</v>
      </c>
      <c r="F11074" s="45">
        <f t="shared" ref="F11074:F11137" si="1792">HOUR(C11076)</f>
        <v>0</v>
      </c>
      <c r="G11074" s="45" t="e">
        <f t="shared" ref="G11074:G11137" si="1793">D11076/H11074</f>
        <v>#DIV/0!</v>
      </c>
      <c r="H11074" s="45" t="e">
        <f t="shared" ref="H11074:H11137" si="1794">AVERAGEIFS(D:D,E:E,E11074)</f>
        <v>#DIV/0!</v>
      </c>
      <c r="AN11074">
        <f t="shared" si="1790"/>
        <v>0</v>
      </c>
      <c r="AO11074">
        <f t="shared" si="1785"/>
        <v>0</v>
      </c>
      <c r="AP11074">
        <f t="shared" si="1786"/>
        <v>0</v>
      </c>
      <c r="AQ11074">
        <f t="shared" si="1787"/>
        <v>0</v>
      </c>
      <c r="AV11074">
        <f t="shared" si="1789"/>
        <v>11071</v>
      </c>
      <c r="AW11074">
        <f t="shared" si="1788"/>
        <v>0</v>
      </c>
    </row>
    <row r="11075" spans="5:49" x14ac:dyDescent="0.25">
      <c r="E11075" s="47">
        <f t="shared" si="1791"/>
        <v>0</v>
      </c>
      <c r="F11075" s="45">
        <f t="shared" si="1792"/>
        <v>0</v>
      </c>
      <c r="G11075" s="45" t="e">
        <f t="shared" si="1793"/>
        <v>#DIV/0!</v>
      </c>
      <c r="H11075" s="45" t="e">
        <f t="shared" si="1794"/>
        <v>#DIV/0!</v>
      </c>
      <c r="AN11075">
        <f t="shared" si="1790"/>
        <v>0</v>
      </c>
      <c r="AO11075">
        <f t="shared" si="1785"/>
        <v>0</v>
      </c>
      <c r="AP11075">
        <f t="shared" si="1786"/>
        <v>0</v>
      </c>
      <c r="AQ11075">
        <f t="shared" si="1787"/>
        <v>0</v>
      </c>
      <c r="AV11075">
        <f t="shared" si="1789"/>
        <v>11072</v>
      </c>
      <c r="AW11075">
        <f t="shared" si="1788"/>
        <v>0</v>
      </c>
    </row>
    <row r="11076" spans="5:49" x14ac:dyDescent="0.25">
      <c r="E11076" s="47">
        <f t="shared" si="1791"/>
        <v>0</v>
      </c>
      <c r="F11076" s="45">
        <f t="shared" si="1792"/>
        <v>0</v>
      </c>
      <c r="G11076" s="45" t="e">
        <f t="shared" si="1793"/>
        <v>#DIV/0!</v>
      </c>
      <c r="H11076" s="45" t="e">
        <f t="shared" si="1794"/>
        <v>#DIV/0!</v>
      </c>
      <c r="AN11076">
        <f t="shared" si="1790"/>
        <v>0</v>
      </c>
      <c r="AO11076">
        <f t="shared" ref="AO11076:AO11139" si="1795">ROUNDUP((C11076-$C$4)/7,0)</f>
        <v>0</v>
      </c>
      <c r="AP11076">
        <f t="shared" ref="AP11076:AP11139" si="1796">ROUNDUP((C11076-$C$4)/1,0)</f>
        <v>0</v>
      </c>
      <c r="AQ11076">
        <f t="shared" ref="AQ11076:AQ11139" si="1797">ROUNDUP((C11076-$C$4)*24,0)</f>
        <v>0</v>
      </c>
      <c r="AV11076">
        <f t="shared" si="1789"/>
        <v>11073</v>
      </c>
      <c r="AW11076">
        <f t="shared" ref="AW11076:AW11139" si="1798">SUMIFS(AN:AN,AQ:AQ,AV11076)</f>
        <v>0</v>
      </c>
    </row>
    <row r="11077" spans="5:49" x14ac:dyDescent="0.25">
      <c r="E11077" s="47">
        <f t="shared" si="1791"/>
        <v>0</v>
      </c>
      <c r="F11077" s="45">
        <f t="shared" si="1792"/>
        <v>0</v>
      </c>
      <c r="G11077" s="45" t="e">
        <f t="shared" si="1793"/>
        <v>#DIV/0!</v>
      </c>
      <c r="H11077" s="45" t="e">
        <f t="shared" si="1794"/>
        <v>#DIV/0!</v>
      </c>
      <c r="AN11077">
        <f t="shared" si="1790"/>
        <v>0</v>
      </c>
      <c r="AO11077">
        <f t="shared" si="1795"/>
        <v>0</v>
      </c>
      <c r="AP11077">
        <f t="shared" si="1796"/>
        <v>0</v>
      </c>
      <c r="AQ11077">
        <f t="shared" si="1797"/>
        <v>0</v>
      </c>
      <c r="AV11077">
        <f t="shared" ref="AV11077:AV11140" si="1799">1+AV11076</f>
        <v>11074</v>
      </c>
      <c r="AW11077">
        <f t="shared" si="1798"/>
        <v>0</v>
      </c>
    </row>
    <row r="11078" spans="5:49" x14ac:dyDescent="0.25">
      <c r="E11078" s="47">
        <f t="shared" si="1791"/>
        <v>0</v>
      </c>
      <c r="F11078" s="45">
        <f t="shared" si="1792"/>
        <v>0</v>
      </c>
      <c r="G11078" s="45" t="e">
        <f t="shared" si="1793"/>
        <v>#DIV/0!</v>
      </c>
      <c r="H11078" s="45" t="e">
        <f t="shared" si="1794"/>
        <v>#DIV/0!</v>
      </c>
      <c r="AN11078">
        <f t="shared" si="1790"/>
        <v>0</v>
      </c>
      <c r="AO11078">
        <f t="shared" si="1795"/>
        <v>0</v>
      </c>
      <c r="AP11078">
        <f t="shared" si="1796"/>
        <v>0</v>
      </c>
      <c r="AQ11078">
        <f t="shared" si="1797"/>
        <v>0</v>
      </c>
      <c r="AV11078">
        <f t="shared" si="1799"/>
        <v>11075</v>
      </c>
      <c r="AW11078">
        <f t="shared" si="1798"/>
        <v>0</v>
      </c>
    </row>
    <row r="11079" spans="5:49" x14ac:dyDescent="0.25">
      <c r="E11079" s="47">
        <f t="shared" si="1791"/>
        <v>0</v>
      </c>
      <c r="F11079" s="45">
        <f t="shared" si="1792"/>
        <v>0</v>
      </c>
      <c r="G11079" s="45" t="e">
        <f t="shared" si="1793"/>
        <v>#DIV/0!</v>
      </c>
      <c r="H11079" s="45" t="e">
        <f t="shared" si="1794"/>
        <v>#DIV/0!</v>
      </c>
      <c r="AN11079">
        <f t="shared" si="1790"/>
        <v>0</v>
      </c>
      <c r="AO11079">
        <f t="shared" si="1795"/>
        <v>0</v>
      </c>
      <c r="AP11079">
        <f t="shared" si="1796"/>
        <v>0</v>
      </c>
      <c r="AQ11079">
        <f t="shared" si="1797"/>
        <v>0</v>
      </c>
      <c r="AV11079">
        <f t="shared" si="1799"/>
        <v>11076</v>
      </c>
      <c r="AW11079">
        <f t="shared" si="1798"/>
        <v>0</v>
      </c>
    </row>
    <row r="11080" spans="5:49" x14ac:dyDescent="0.25">
      <c r="E11080" s="47">
        <f t="shared" si="1791"/>
        <v>0</v>
      </c>
      <c r="F11080" s="45">
        <f t="shared" si="1792"/>
        <v>0</v>
      </c>
      <c r="G11080" s="45" t="e">
        <f t="shared" si="1793"/>
        <v>#DIV/0!</v>
      </c>
      <c r="H11080" s="45" t="e">
        <f t="shared" si="1794"/>
        <v>#DIV/0!</v>
      </c>
      <c r="AN11080">
        <f t="shared" ref="AN11080:AN11143" si="1800">D11080*(C11080-C11079)*86400*$B$15</f>
        <v>0</v>
      </c>
      <c r="AO11080">
        <f t="shared" si="1795"/>
        <v>0</v>
      </c>
      <c r="AP11080">
        <f t="shared" si="1796"/>
        <v>0</v>
      </c>
      <c r="AQ11080">
        <f t="shared" si="1797"/>
        <v>0</v>
      </c>
      <c r="AV11080">
        <f t="shared" si="1799"/>
        <v>11077</v>
      </c>
      <c r="AW11080">
        <f t="shared" si="1798"/>
        <v>0</v>
      </c>
    </row>
    <row r="11081" spans="5:49" x14ac:dyDescent="0.25">
      <c r="E11081" s="47">
        <f t="shared" si="1791"/>
        <v>0</v>
      </c>
      <c r="F11081" s="45">
        <f t="shared" si="1792"/>
        <v>0</v>
      </c>
      <c r="G11081" s="45" t="e">
        <f t="shared" si="1793"/>
        <v>#DIV/0!</v>
      </c>
      <c r="H11081" s="45" t="e">
        <f t="shared" si="1794"/>
        <v>#DIV/0!</v>
      </c>
      <c r="AN11081">
        <f t="shared" si="1800"/>
        <v>0</v>
      </c>
      <c r="AO11081">
        <f t="shared" si="1795"/>
        <v>0</v>
      </c>
      <c r="AP11081">
        <f t="shared" si="1796"/>
        <v>0</v>
      </c>
      <c r="AQ11081">
        <f t="shared" si="1797"/>
        <v>0</v>
      </c>
      <c r="AV11081">
        <f t="shared" si="1799"/>
        <v>11078</v>
      </c>
      <c r="AW11081">
        <f t="shared" si="1798"/>
        <v>0</v>
      </c>
    </row>
    <row r="11082" spans="5:49" x14ac:dyDescent="0.25">
      <c r="E11082" s="47">
        <f t="shared" si="1791"/>
        <v>0</v>
      </c>
      <c r="F11082" s="45">
        <f t="shared" si="1792"/>
        <v>0</v>
      </c>
      <c r="G11082" s="45" t="e">
        <f t="shared" si="1793"/>
        <v>#DIV/0!</v>
      </c>
      <c r="H11082" s="45" t="e">
        <f t="shared" si="1794"/>
        <v>#DIV/0!</v>
      </c>
      <c r="AN11082">
        <f t="shared" si="1800"/>
        <v>0</v>
      </c>
      <c r="AO11082">
        <f t="shared" si="1795"/>
        <v>0</v>
      </c>
      <c r="AP11082">
        <f t="shared" si="1796"/>
        <v>0</v>
      </c>
      <c r="AQ11082">
        <f t="shared" si="1797"/>
        <v>0</v>
      </c>
      <c r="AV11082">
        <f t="shared" si="1799"/>
        <v>11079</v>
      </c>
      <c r="AW11082">
        <f t="shared" si="1798"/>
        <v>0</v>
      </c>
    </row>
    <row r="11083" spans="5:49" x14ac:dyDescent="0.25">
      <c r="E11083" s="47">
        <f t="shared" si="1791"/>
        <v>0</v>
      </c>
      <c r="F11083" s="45">
        <f t="shared" si="1792"/>
        <v>0</v>
      </c>
      <c r="G11083" s="45" t="e">
        <f t="shared" si="1793"/>
        <v>#DIV/0!</v>
      </c>
      <c r="H11083" s="45" t="e">
        <f t="shared" si="1794"/>
        <v>#DIV/0!</v>
      </c>
      <c r="AN11083">
        <f t="shared" si="1800"/>
        <v>0</v>
      </c>
      <c r="AO11083">
        <f t="shared" si="1795"/>
        <v>0</v>
      </c>
      <c r="AP11083">
        <f t="shared" si="1796"/>
        <v>0</v>
      </c>
      <c r="AQ11083">
        <f t="shared" si="1797"/>
        <v>0</v>
      </c>
      <c r="AV11083">
        <f t="shared" si="1799"/>
        <v>11080</v>
      </c>
      <c r="AW11083">
        <f t="shared" si="1798"/>
        <v>0</v>
      </c>
    </row>
    <row r="11084" spans="5:49" x14ac:dyDescent="0.25">
      <c r="E11084" s="47">
        <f t="shared" si="1791"/>
        <v>0</v>
      </c>
      <c r="F11084" s="45">
        <f t="shared" si="1792"/>
        <v>0</v>
      </c>
      <c r="G11084" s="45" t="e">
        <f t="shared" si="1793"/>
        <v>#DIV/0!</v>
      </c>
      <c r="H11084" s="45" t="e">
        <f t="shared" si="1794"/>
        <v>#DIV/0!</v>
      </c>
      <c r="AN11084">
        <f t="shared" si="1800"/>
        <v>0</v>
      </c>
      <c r="AO11084">
        <f t="shared" si="1795"/>
        <v>0</v>
      </c>
      <c r="AP11084">
        <f t="shared" si="1796"/>
        <v>0</v>
      </c>
      <c r="AQ11084">
        <f t="shared" si="1797"/>
        <v>0</v>
      </c>
      <c r="AV11084">
        <f t="shared" si="1799"/>
        <v>11081</v>
      </c>
      <c r="AW11084">
        <f t="shared" si="1798"/>
        <v>0</v>
      </c>
    </row>
    <row r="11085" spans="5:49" x14ac:dyDescent="0.25">
      <c r="E11085" s="47">
        <f t="shared" si="1791"/>
        <v>0</v>
      </c>
      <c r="F11085" s="45">
        <f t="shared" si="1792"/>
        <v>0</v>
      </c>
      <c r="G11085" s="45" t="e">
        <f t="shared" si="1793"/>
        <v>#DIV/0!</v>
      </c>
      <c r="H11085" s="45" t="e">
        <f t="shared" si="1794"/>
        <v>#DIV/0!</v>
      </c>
      <c r="AN11085">
        <f t="shared" si="1800"/>
        <v>0</v>
      </c>
      <c r="AO11085">
        <f t="shared" si="1795"/>
        <v>0</v>
      </c>
      <c r="AP11085">
        <f t="shared" si="1796"/>
        <v>0</v>
      </c>
      <c r="AQ11085">
        <f t="shared" si="1797"/>
        <v>0</v>
      </c>
      <c r="AV11085">
        <f t="shared" si="1799"/>
        <v>11082</v>
      </c>
      <c r="AW11085">
        <f t="shared" si="1798"/>
        <v>0</v>
      </c>
    </row>
    <row r="11086" spans="5:49" x14ac:dyDescent="0.25">
      <c r="E11086" s="47">
        <f t="shared" si="1791"/>
        <v>0</v>
      </c>
      <c r="F11086" s="45">
        <f t="shared" si="1792"/>
        <v>0</v>
      </c>
      <c r="G11086" s="45" t="e">
        <f t="shared" si="1793"/>
        <v>#DIV/0!</v>
      </c>
      <c r="H11086" s="45" t="e">
        <f t="shared" si="1794"/>
        <v>#DIV/0!</v>
      </c>
      <c r="AN11086">
        <f t="shared" si="1800"/>
        <v>0</v>
      </c>
      <c r="AO11086">
        <f t="shared" si="1795"/>
        <v>0</v>
      </c>
      <c r="AP11086">
        <f t="shared" si="1796"/>
        <v>0</v>
      </c>
      <c r="AQ11086">
        <f t="shared" si="1797"/>
        <v>0</v>
      </c>
      <c r="AV11086">
        <f t="shared" si="1799"/>
        <v>11083</v>
      </c>
      <c r="AW11086">
        <f t="shared" si="1798"/>
        <v>0</v>
      </c>
    </row>
    <row r="11087" spans="5:49" x14ac:dyDescent="0.25">
      <c r="E11087" s="47">
        <f t="shared" si="1791"/>
        <v>0</v>
      </c>
      <c r="F11087" s="45">
        <f t="shared" si="1792"/>
        <v>0</v>
      </c>
      <c r="G11087" s="45" t="e">
        <f t="shared" si="1793"/>
        <v>#DIV/0!</v>
      </c>
      <c r="H11087" s="45" t="e">
        <f t="shared" si="1794"/>
        <v>#DIV/0!</v>
      </c>
      <c r="AN11087">
        <f t="shared" si="1800"/>
        <v>0</v>
      </c>
      <c r="AO11087">
        <f t="shared" si="1795"/>
        <v>0</v>
      </c>
      <c r="AP11087">
        <f t="shared" si="1796"/>
        <v>0</v>
      </c>
      <c r="AQ11087">
        <f t="shared" si="1797"/>
        <v>0</v>
      </c>
      <c r="AV11087">
        <f t="shared" si="1799"/>
        <v>11084</v>
      </c>
      <c r="AW11087">
        <f t="shared" si="1798"/>
        <v>0</v>
      </c>
    </row>
    <row r="11088" spans="5:49" x14ac:dyDescent="0.25">
      <c r="E11088" s="47">
        <f t="shared" si="1791"/>
        <v>0</v>
      </c>
      <c r="F11088" s="45">
        <f t="shared" si="1792"/>
        <v>0</v>
      </c>
      <c r="G11088" s="45" t="e">
        <f t="shared" si="1793"/>
        <v>#DIV/0!</v>
      </c>
      <c r="H11088" s="45" t="e">
        <f t="shared" si="1794"/>
        <v>#DIV/0!</v>
      </c>
      <c r="AN11088">
        <f t="shared" si="1800"/>
        <v>0</v>
      </c>
      <c r="AO11088">
        <f t="shared" si="1795"/>
        <v>0</v>
      </c>
      <c r="AP11088">
        <f t="shared" si="1796"/>
        <v>0</v>
      </c>
      <c r="AQ11088">
        <f t="shared" si="1797"/>
        <v>0</v>
      </c>
      <c r="AV11088">
        <f t="shared" si="1799"/>
        <v>11085</v>
      </c>
      <c r="AW11088">
        <f t="shared" si="1798"/>
        <v>0</v>
      </c>
    </row>
    <row r="11089" spans="5:49" x14ac:dyDescent="0.25">
      <c r="E11089" s="47">
        <f t="shared" si="1791"/>
        <v>0</v>
      </c>
      <c r="F11089" s="45">
        <f t="shared" si="1792"/>
        <v>0</v>
      </c>
      <c r="G11089" s="45" t="e">
        <f t="shared" si="1793"/>
        <v>#DIV/0!</v>
      </c>
      <c r="H11089" s="45" t="e">
        <f t="shared" si="1794"/>
        <v>#DIV/0!</v>
      </c>
      <c r="AN11089">
        <f t="shared" si="1800"/>
        <v>0</v>
      </c>
      <c r="AO11089">
        <f t="shared" si="1795"/>
        <v>0</v>
      </c>
      <c r="AP11089">
        <f t="shared" si="1796"/>
        <v>0</v>
      </c>
      <c r="AQ11089">
        <f t="shared" si="1797"/>
        <v>0</v>
      </c>
      <c r="AV11089">
        <f t="shared" si="1799"/>
        <v>11086</v>
      </c>
      <c r="AW11089">
        <f t="shared" si="1798"/>
        <v>0</v>
      </c>
    </row>
    <row r="11090" spans="5:49" x14ac:dyDescent="0.25">
      <c r="E11090" s="47">
        <f t="shared" si="1791"/>
        <v>0</v>
      </c>
      <c r="F11090" s="45">
        <f t="shared" si="1792"/>
        <v>0</v>
      </c>
      <c r="G11090" s="45" t="e">
        <f t="shared" si="1793"/>
        <v>#DIV/0!</v>
      </c>
      <c r="H11090" s="45" t="e">
        <f t="shared" si="1794"/>
        <v>#DIV/0!</v>
      </c>
      <c r="AN11090">
        <f t="shared" si="1800"/>
        <v>0</v>
      </c>
      <c r="AO11090">
        <f t="shared" si="1795"/>
        <v>0</v>
      </c>
      <c r="AP11090">
        <f t="shared" si="1796"/>
        <v>0</v>
      </c>
      <c r="AQ11090">
        <f t="shared" si="1797"/>
        <v>0</v>
      </c>
      <c r="AV11090">
        <f t="shared" si="1799"/>
        <v>11087</v>
      </c>
      <c r="AW11090">
        <f t="shared" si="1798"/>
        <v>0</v>
      </c>
    </row>
    <row r="11091" spans="5:49" x14ac:dyDescent="0.25">
      <c r="E11091" s="47">
        <f t="shared" si="1791"/>
        <v>0</v>
      </c>
      <c r="F11091" s="45">
        <f t="shared" si="1792"/>
        <v>0</v>
      </c>
      <c r="G11091" s="45" t="e">
        <f t="shared" si="1793"/>
        <v>#DIV/0!</v>
      </c>
      <c r="H11091" s="45" t="e">
        <f t="shared" si="1794"/>
        <v>#DIV/0!</v>
      </c>
      <c r="AN11091">
        <f t="shared" si="1800"/>
        <v>0</v>
      </c>
      <c r="AO11091">
        <f t="shared" si="1795"/>
        <v>0</v>
      </c>
      <c r="AP11091">
        <f t="shared" si="1796"/>
        <v>0</v>
      </c>
      <c r="AQ11091">
        <f t="shared" si="1797"/>
        <v>0</v>
      </c>
      <c r="AV11091">
        <f t="shared" si="1799"/>
        <v>11088</v>
      </c>
      <c r="AW11091">
        <f t="shared" si="1798"/>
        <v>0</v>
      </c>
    </row>
    <row r="11092" spans="5:49" x14ac:dyDescent="0.25">
      <c r="E11092" s="47">
        <f t="shared" si="1791"/>
        <v>0</v>
      </c>
      <c r="F11092" s="45">
        <f t="shared" si="1792"/>
        <v>0</v>
      </c>
      <c r="G11092" s="45" t="e">
        <f t="shared" si="1793"/>
        <v>#DIV/0!</v>
      </c>
      <c r="H11092" s="45" t="e">
        <f t="shared" si="1794"/>
        <v>#DIV/0!</v>
      </c>
      <c r="AN11092">
        <f t="shared" si="1800"/>
        <v>0</v>
      </c>
      <c r="AO11092">
        <f t="shared" si="1795"/>
        <v>0</v>
      </c>
      <c r="AP11092">
        <f t="shared" si="1796"/>
        <v>0</v>
      </c>
      <c r="AQ11092">
        <f t="shared" si="1797"/>
        <v>0</v>
      </c>
      <c r="AV11092">
        <f t="shared" si="1799"/>
        <v>11089</v>
      </c>
      <c r="AW11092">
        <f t="shared" si="1798"/>
        <v>0</v>
      </c>
    </row>
    <row r="11093" spans="5:49" x14ac:dyDescent="0.25">
      <c r="E11093" s="47">
        <f t="shared" si="1791"/>
        <v>0</v>
      </c>
      <c r="F11093" s="45">
        <f t="shared" si="1792"/>
        <v>0</v>
      </c>
      <c r="G11093" s="45" t="e">
        <f t="shared" si="1793"/>
        <v>#DIV/0!</v>
      </c>
      <c r="H11093" s="45" t="e">
        <f t="shared" si="1794"/>
        <v>#DIV/0!</v>
      </c>
      <c r="AN11093">
        <f t="shared" si="1800"/>
        <v>0</v>
      </c>
      <c r="AO11093">
        <f t="shared" si="1795"/>
        <v>0</v>
      </c>
      <c r="AP11093">
        <f t="shared" si="1796"/>
        <v>0</v>
      </c>
      <c r="AQ11093">
        <f t="shared" si="1797"/>
        <v>0</v>
      </c>
      <c r="AV11093">
        <f t="shared" si="1799"/>
        <v>11090</v>
      </c>
      <c r="AW11093">
        <f t="shared" si="1798"/>
        <v>0</v>
      </c>
    </row>
    <row r="11094" spans="5:49" x14ac:dyDescent="0.25">
      <c r="E11094" s="47">
        <f t="shared" si="1791"/>
        <v>0</v>
      </c>
      <c r="F11094" s="45">
        <f t="shared" si="1792"/>
        <v>0</v>
      </c>
      <c r="G11094" s="45" t="e">
        <f t="shared" si="1793"/>
        <v>#DIV/0!</v>
      </c>
      <c r="H11094" s="45" t="e">
        <f t="shared" si="1794"/>
        <v>#DIV/0!</v>
      </c>
      <c r="AN11094">
        <f t="shared" si="1800"/>
        <v>0</v>
      </c>
      <c r="AO11094">
        <f t="shared" si="1795"/>
        <v>0</v>
      </c>
      <c r="AP11094">
        <f t="shared" si="1796"/>
        <v>0</v>
      </c>
      <c r="AQ11094">
        <f t="shared" si="1797"/>
        <v>0</v>
      </c>
      <c r="AV11094">
        <f t="shared" si="1799"/>
        <v>11091</v>
      </c>
      <c r="AW11094">
        <f t="shared" si="1798"/>
        <v>0</v>
      </c>
    </row>
    <row r="11095" spans="5:49" x14ac:dyDescent="0.25">
      <c r="E11095" s="47">
        <f t="shared" si="1791"/>
        <v>0</v>
      </c>
      <c r="F11095" s="45">
        <f t="shared" si="1792"/>
        <v>0</v>
      </c>
      <c r="G11095" s="45" t="e">
        <f t="shared" si="1793"/>
        <v>#DIV/0!</v>
      </c>
      <c r="H11095" s="45" t="e">
        <f t="shared" si="1794"/>
        <v>#DIV/0!</v>
      </c>
      <c r="AN11095">
        <f t="shared" si="1800"/>
        <v>0</v>
      </c>
      <c r="AO11095">
        <f t="shared" si="1795"/>
        <v>0</v>
      </c>
      <c r="AP11095">
        <f t="shared" si="1796"/>
        <v>0</v>
      </c>
      <c r="AQ11095">
        <f t="shared" si="1797"/>
        <v>0</v>
      </c>
      <c r="AV11095">
        <f t="shared" si="1799"/>
        <v>11092</v>
      </c>
      <c r="AW11095">
        <f t="shared" si="1798"/>
        <v>0</v>
      </c>
    </row>
    <row r="11096" spans="5:49" x14ac:dyDescent="0.25">
      <c r="E11096" s="47">
        <f t="shared" si="1791"/>
        <v>0</v>
      </c>
      <c r="F11096" s="45">
        <f t="shared" si="1792"/>
        <v>0</v>
      </c>
      <c r="G11096" s="45" t="e">
        <f t="shared" si="1793"/>
        <v>#DIV/0!</v>
      </c>
      <c r="H11096" s="45" t="e">
        <f t="shared" si="1794"/>
        <v>#DIV/0!</v>
      </c>
      <c r="AN11096">
        <f t="shared" si="1800"/>
        <v>0</v>
      </c>
      <c r="AO11096">
        <f t="shared" si="1795"/>
        <v>0</v>
      </c>
      <c r="AP11096">
        <f t="shared" si="1796"/>
        <v>0</v>
      </c>
      <c r="AQ11096">
        <f t="shared" si="1797"/>
        <v>0</v>
      </c>
      <c r="AV11096">
        <f t="shared" si="1799"/>
        <v>11093</v>
      </c>
      <c r="AW11096">
        <f t="shared" si="1798"/>
        <v>0</v>
      </c>
    </row>
    <row r="11097" spans="5:49" x14ac:dyDescent="0.25">
      <c r="E11097" s="47">
        <f t="shared" si="1791"/>
        <v>0</v>
      </c>
      <c r="F11097" s="45">
        <f t="shared" si="1792"/>
        <v>0</v>
      </c>
      <c r="G11097" s="45" t="e">
        <f t="shared" si="1793"/>
        <v>#DIV/0!</v>
      </c>
      <c r="H11097" s="45" t="e">
        <f t="shared" si="1794"/>
        <v>#DIV/0!</v>
      </c>
      <c r="AN11097">
        <f t="shared" si="1800"/>
        <v>0</v>
      </c>
      <c r="AO11097">
        <f t="shared" si="1795"/>
        <v>0</v>
      </c>
      <c r="AP11097">
        <f t="shared" si="1796"/>
        <v>0</v>
      </c>
      <c r="AQ11097">
        <f t="shared" si="1797"/>
        <v>0</v>
      </c>
      <c r="AV11097">
        <f t="shared" si="1799"/>
        <v>11094</v>
      </c>
      <c r="AW11097">
        <f t="shared" si="1798"/>
        <v>0</v>
      </c>
    </row>
    <row r="11098" spans="5:49" x14ac:dyDescent="0.25">
      <c r="E11098" s="47">
        <f t="shared" si="1791"/>
        <v>0</v>
      </c>
      <c r="F11098" s="45">
        <f t="shared" si="1792"/>
        <v>0</v>
      </c>
      <c r="G11098" s="45" t="e">
        <f t="shared" si="1793"/>
        <v>#DIV/0!</v>
      </c>
      <c r="H11098" s="45" t="e">
        <f t="shared" si="1794"/>
        <v>#DIV/0!</v>
      </c>
      <c r="AN11098">
        <f t="shared" si="1800"/>
        <v>0</v>
      </c>
      <c r="AO11098">
        <f t="shared" si="1795"/>
        <v>0</v>
      </c>
      <c r="AP11098">
        <f t="shared" si="1796"/>
        <v>0</v>
      </c>
      <c r="AQ11098">
        <f t="shared" si="1797"/>
        <v>0</v>
      </c>
      <c r="AV11098">
        <f t="shared" si="1799"/>
        <v>11095</v>
      </c>
      <c r="AW11098">
        <f t="shared" si="1798"/>
        <v>0</v>
      </c>
    </row>
    <row r="11099" spans="5:49" x14ac:dyDescent="0.25">
      <c r="E11099" s="47">
        <f t="shared" si="1791"/>
        <v>0</v>
      </c>
      <c r="F11099" s="45">
        <f t="shared" si="1792"/>
        <v>0</v>
      </c>
      <c r="G11099" s="45" t="e">
        <f t="shared" si="1793"/>
        <v>#DIV/0!</v>
      </c>
      <c r="H11099" s="45" t="e">
        <f t="shared" si="1794"/>
        <v>#DIV/0!</v>
      </c>
      <c r="AN11099">
        <f t="shared" si="1800"/>
        <v>0</v>
      </c>
      <c r="AO11099">
        <f t="shared" si="1795"/>
        <v>0</v>
      </c>
      <c r="AP11099">
        <f t="shared" si="1796"/>
        <v>0</v>
      </c>
      <c r="AQ11099">
        <f t="shared" si="1797"/>
        <v>0</v>
      </c>
      <c r="AV11099">
        <f t="shared" si="1799"/>
        <v>11096</v>
      </c>
      <c r="AW11099">
        <f t="shared" si="1798"/>
        <v>0</v>
      </c>
    </row>
    <row r="11100" spans="5:49" x14ac:dyDescent="0.25">
      <c r="E11100" s="47">
        <f t="shared" si="1791"/>
        <v>0</v>
      </c>
      <c r="F11100" s="45">
        <f t="shared" si="1792"/>
        <v>0</v>
      </c>
      <c r="G11100" s="45" t="e">
        <f t="shared" si="1793"/>
        <v>#DIV/0!</v>
      </c>
      <c r="H11100" s="45" t="e">
        <f t="shared" si="1794"/>
        <v>#DIV/0!</v>
      </c>
      <c r="AN11100">
        <f t="shared" si="1800"/>
        <v>0</v>
      </c>
      <c r="AO11100">
        <f t="shared" si="1795"/>
        <v>0</v>
      </c>
      <c r="AP11100">
        <f t="shared" si="1796"/>
        <v>0</v>
      </c>
      <c r="AQ11100">
        <f t="shared" si="1797"/>
        <v>0</v>
      </c>
      <c r="AV11100">
        <f t="shared" si="1799"/>
        <v>11097</v>
      </c>
      <c r="AW11100">
        <f t="shared" si="1798"/>
        <v>0</v>
      </c>
    </row>
    <row r="11101" spans="5:49" x14ac:dyDescent="0.25">
      <c r="E11101" s="47">
        <f t="shared" si="1791"/>
        <v>0</v>
      </c>
      <c r="F11101" s="45">
        <f t="shared" si="1792"/>
        <v>0</v>
      </c>
      <c r="G11101" s="45" t="e">
        <f t="shared" si="1793"/>
        <v>#DIV/0!</v>
      </c>
      <c r="H11101" s="45" t="e">
        <f t="shared" si="1794"/>
        <v>#DIV/0!</v>
      </c>
      <c r="AN11101">
        <f t="shared" si="1800"/>
        <v>0</v>
      </c>
      <c r="AO11101">
        <f t="shared" si="1795"/>
        <v>0</v>
      </c>
      <c r="AP11101">
        <f t="shared" si="1796"/>
        <v>0</v>
      </c>
      <c r="AQ11101">
        <f t="shared" si="1797"/>
        <v>0</v>
      </c>
      <c r="AV11101">
        <f t="shared" si="1799"/>
        <v>11098</v>
      </c>
      <c r="AW11101">
        <f t="shared" si="1798"/>
        <v>0</v>
      </c>
    </row>
    <row r="11102" spans="5:49" x14ac:dyDescent="0.25">
      <c r="E11102" s="47">
        <f t="shared" si="1791"/>
        <v>0</v>
      </c>
      <c r="F11102" s="45">
        <f t="shared" si="1792"/>
        <v>0</v>
      </c>
      <c r="G11102" s="45" t="e">
        <f t="shared" si="1793"/>
        <v>#DIV/0!</v>
      </c>
      <c r="H11102" s="45" t="e">
        <f t="shared" si="1794"/>
        <v>#DIV/0!</v>
      </c>
      <c r="AN11102">
        <f t="shared" si="1800"/>
        <v>0</v>
      </c>
      <c r="AO11102">
        <f t="shared" si="1795"/>
        <v>0</v>
      </c>
      <c r="AP11102">
        <f t="shared" si="1796"/>
        <v>0</v>
      </c>
      <c r="AQ11102">
        <f t="shared" si="1797"/>
        <v>0</v>
      </c>
      <c r="AV11102">
        <f t="shared" si="1799"/>
        <v>11099</v>
      </c>
      <c r="AW11102">
        <f t="shared" si="1798"/>
        <v>0</v>
      </c>
    </row>
    <row r="11103" spans="5:49" x14ac:dyDescent="0.25">
      <c r="E11103" s="47">
        <f t="shared" si="1791"/>
        <v>0</v>
      </c>
      <c r="F11103" s="45">
        <f t="shared" si="1792"/>
        <v>0</v>
      </c>
      <c r="G11103" s="45" t="e">
        <f t="shared" si="1793"/>
        <v>#DIV/0!</v>
      </c>
      <c r="H11103" s="45" t="e">
        <f t="shared" si="1794"/>
        <v>#DIV/0!</v>
      </c>
      <c r="AN11103">
        <f t="shared" si="1800"/>
        <v>0</v>
      </c>
      <c r="AO11103">
        <f t="shared" si="1795"/>
        <v>0</v>
      </c>
      <c r="AP11103">
        <f t="shared" si="1796"/>
        <v>0</v>
      </c>
      <c r="AQ11103">
        <f t="shared" si="1797"/>
        <v>0</v>
      </c>
      <c r="AV11103">
        <f t="shared" si="1799"/>
        <v>11100</v>
      </c>
      <c r="AW11103">
        <f t="shared" si="1798"/>
        <v>0</v>
      </c>
    </row>
    <row r="11104" spans="5:49" x14ac:dyDescent="0.25">
      <c r="E11104" s="47">
        <f t="shared" si="1791"/>
        <v>0</v>
      </c>
      <c r="F11104" s="45">
        <f t="shared" si="1792"/>
        <v>0</v>
      </c>
      <c r="G11104" s="45" t="e">
        <f t="shared" si="1793"/>
        <v>#DIV/0!</v>
      </c>
      <c r="H11104" s="45" t="e">
        <f t="shared" si="1794"/>
        <v>#DIV/0!</v>
      </c>
      <c r="AN11104">
        <f t="shared" si="1800"/>
        <v>0</v>
      </c>
      <c r="AO11104">
        <f t="shared" si="1795"/>
        <v>0</v>
      </c>
      <c r="AP11104">
        <f t="shared" si="1796"/>
        <v>0</v>
      </c>
      <c r="AQ11104">
        <f t="shared" si="1797"/>
        <v>0</v>
      </c>
      <c r="AV11104">
        <f t="shared" si="1799"/>
        <v>11101</v>
      </c>
      <c r="AW11104">
        <f t="shared" si="1798"/>
        <v>0</v>
      </c>
    </row>
    <row r="11105" spans="5:49" x14ac:dyDescent="0.25">
      <c r="E11105" s="47">
        <f t="shared" si="1791"/>
        <v>0</v>
      </c>
      <c r="F11105" s="45">
        <f t="shared" si="1792"/>
        <v>0</v>
      </c>
      <c r="G11105" s="45" t="e">
        <f t="shared" si="1793"/>
        <v>#DIV/0!</v>
      </c>
      <c r="H11105" s="45" t="e">
        <f t="shared" si="1794"/>
        <v>#DIV/0!</v>
      </c>
      <c r="AN11105">
        <f t="shared" si="1800"/>
        <v>0</v>
      </c>
      <c r="AO11105">
        <f t="shared" si="1795"/>
        <v>0</v>
      </c>
      <c r="AP11105">
        <f t="shared" si="1796"/>
        <v>0</v>
      </c>
      <c r="AQ11105">
        <f t="shared" si="1797"/>
        <v>0</v>
      </c>
      <c r="AV11105">
        <f t="shared" si="1799"/>
        <v>11102</v>
      </c>
      <c r="AW11105">
        <f t="shared" si="1798"/>
        <v>0</v>
      </c>
    </row>
    <row r="11106" spans="5:49" x14ac:dyDescent="0.25">
      <c r="E11106" s="47">
        <f t="shared" si="1791"/>
        <v>0</v>
      </c>
      <c r="F11106" s="45">
        <f t="shared" si="1792"/>
        <v>0</v>
      </c>
      <c r="G11106" s="45" t="e">
        <f t="shared" si="1793"/>
        <v>#DIV/0!</v>
      </c>
      <c r="H11106" s="45" t="e">
        <f t="shared" si="1794"/>
        <v>#DIV/0!</v>
      </c>
      <c r="AN11106">
        <f t="shared" si="1800"/>
        <v>0</v>
      </c>
      <c r="AO11106">
        <f t="shared" si="1795"/>
        <v>0</v>
      </c>
      <c r="AP11106">
        <f t="shared" si="1796"/>
        <v>0</v>
      </c>
      <c r="AQ11106">
        <f t="shared" si="1797"/>
        <v>0</v>
      </c>
      <c r="AV11106">
        <f t="shared" si="1799"/>
        <v>11103</v>
      </c>
      <c r="AW11106">
        <f t="shared" si="1798"/>
        <v>0</v>
      </c>
    </row>
    <row r="11107" spans="5:49" x14ac:dyDescent="0.25">
      <c r="E11107" s="47">
        <f t="shared" si="1791"/>
        <v>0</v>
      </c>
      <c r="F11107" s="45">
        <f t="shared" si="1792"/>
        <v>0</v>
      </c>
      <c r="G11107" s="45" t="e">
        <f t="shared" si="1793"/>
        <v>#DIV/0!</v>
      </c>
      <c r="H11107" s="45" t="e">
        <f t="shared" si="1794"/>
        <v>#DIV/0!</v>
      </c>
      <c r="AN11107">
        <f t="shared" si="1800"/>
        <v>0</v>
      </c>
      <c r="AO11107">
        <f t="shared" si="1795"/>
        <v>0</v>
      </c>
      <c r="AP11107">
        <f t="shared" si="1796"/>
        <v>0</v>
      </c>
      <c r="AQ11107">
        <f t="shared" si="1797"/>
        <v>0</v>
      </c>
      <c r="AV11107">
        <f t="shared" si="1799"/>
        <v>11104</v>
      </c>
      <c r="AW11107">
        <f t="shared" si="1798"/>
        <v>0</v>
      </c>
    </row>
    <row r="11108" spans="5:49" x14ac:dyDescent="0.25">
      <c r="E11108" s="47">
        <f t="shared" si="1791"/>
        <v>0</v>
      </c>
      <c r="F11108" s="45">
        <f t="shared" si="1792"/>
        <v>0</v>
      </c>
      <c r="G11108" s="45" t="e">
        <f t="shared" si="1793"/>
        <v>#DIV/0!</v>
      </c>
      <c r="H11108" s="45" t="e">
        <f t="shared" si="1794"/>
        <v>#DIV/0!</v>
      </c>
      <c r="AN11108">
        <f t="shared" si="1800"/>
        <v>0</v>
      </c>
      <c r="AO11108">
        <f t="shared" si="1795"/>
        <v>0</v>
      </c>
      <c r="AP11108">
        <f t="shared" si="1796"/>
        <v>0</v>
      </c>
      <c r="AQ11108">
        <f t="shared" si="1797"/>
        <v>0</v>
      </c>
      <c r="AV11108">
        <f t="shared" si="1799"/>
        <v>11105</v>
      </c>
      <c r="AW11108">
        <f t="shared" si="1798"/>
        <v>0</v>
      </c>
    </row>
    <row r="11109" spans="5:49" x14ac:dyDescent="0.25">
      <c r="E11109" s="47">
        <f t="shared" si="1791"/>
        <v>0</v>
      </c>
      <c r="F11109" s="45">
        <f t="shared" si="1792"/>
        <v>0</v>
      </c>
      <c r="G11109" s="45" t="e">
        <f t="shared" si="1793"/>
        <v>#DIV/0!</v>
      </c>
      <c r="H11109" s="45" t="e">
        <f t="shared" si="1794"/>
        <v>#DIV/0!</v>
      </c>
      <c r="AN11109">
        <f t="shared" si="1800"/>
        <v>0</v>
      </c>
      <c r="AO11109">
        <f t="shared" si="1795"/>
        <v>0</v>
      </c>
      <c r="AP11109">
        <f t="shared" si="1796"/>
        <v>0</v>
      </c>
      <c r="AQ11109">
        <f t="shared" si="1797"/>
        <v>0</v>
      </c>
      <c r="AV11109">
        <f t="shared" si="1799"/>
        <v>11106</v>
      </c>
      <c r="AW11109">
        <f t="shared" si="1798"/>
        <v>0</v>
      </c>
    </row>
    <row r="11110" spans="5:49" x14ac:dyDescent="0.25">
      <c r="E11110" s="47">
        <f t="shared" si="1791"/>
        <v>0</v>
      </c>
      <c r="F11110" s="45">
        <f t="shared" si="1792"/>
        <v>0</v>
      </c>
      <c r="G11110" s="45" t="e">
        <f t="shared" si="1793"/>
        <v>#DIV/0!</v>
      </c>
      <c r="H11110" s="45" t="e">
        <f t="shared" si="1794"/>
        <v>#DIV/0!</v>
      </c>
      <c r="AN11110">
        <f t="shared" si="1800"/>
        <v>0</v>
      </c>
      <c r="AO11110">
        <f t="shared" si="1795"/>
        <v>0</v>
      </c>
      <c r="AP11110">
        <f t="shared" si="1796"/>
        <v>0</v>
      </c>
      <c r="AQ11110">
        <f t="shared" si="1797"/>
        <v>0</v>
      </c>
      <c r="AV11110">
        <f t="shared" si="1799"/>
        <v>11107</v>
      </c>
      <c r="AW11110">
        <f t="shared" si="1798"/>
        <v>0</v>
      </c>
    </row>
    <row r="11111" spans="5:49" x14ac:dyDescent="0.25">
      <c r="E11111" s="47">
        <f t="shared" si="1791"/>
        <v>0</v>
      </c>
      <c r="F11111" s="45">
        <f t="shared" si="1792"/>
        <v>0</v>
      </c>
      <c r="G11111" s="45" t="e">
        <f t="shared" si="1793"/>
        <v>#DIV/0!</v>
      </c>
      <c r="H11111" s="45" t="e">
        <f t="shared" si="1794"/>
        <v>#DIV/0!</v>
      </c>
      <c r="AN11111">
        <f t="shared" si="1800"/>
        <v>0</v>
      </c>
      <c r="AO11111">
        <f t="shared" si="1795"/>
        <v>0</v>
      </c>
      <c r="AP11111">
        <f t="shared" si="1796"/>
        <v>0</v>
      </c>
      <c r="AQ11111">
        <f t="shared" si="1797"/>
        <v>0</v>
      </c>
      <c r="AV11111">
        <f t="shared" si="1799"/>
        <v>11108</v>
      </c>
      <c r="AW11111">
        <f t="shared" si="1798"/>
        <v>0</v>
      </c>
    </row>
    <row r="11112" spans="5:49" x14ac:dyDescent="0.25">
      <c r="E11112" s="47">
        <f t="shared" si="1791"/>
        <v>0</v>
      </c>
      <c r="F11112" s="45">
        <f t="shared" si="1792"/>
        <v>0</v>
      </c>
      <c r="G11112" s="45" t="e">
        <f t="shared" si="1793"/>
        <v>#DIV/0!</v>
      </c>
      <c r="H11112" s="45" t="e">
        <f t="shared" si="1794"/>
        <v>#DIV/0!</v>
      </c>
      <c r="AN11112">
        <f t="shared" si="1800"/>
        <v>0</v>
      </c>
      <c r="AO11112">
        <f t="shared" si="1795"/>
        <v>0</v>
      </c>
      <c r="AP11112">
        <f t="shared" si="1796"/>
        <v>0</v>
      </c>
      <c r="AQ11112">
        <f t="shared" si="1797"/>
        <v>0</v>
      </c>
      <c r="AV11112">
        <f t="shared" si="1799"/>
        <v>11109</v>
      </c>
      <c r="AW11112">
        <f t="shared" si="1798"/>
        <v>0</v>
      </c>
    </row>
    <row r="11113" spans="5:49" x14ac:dyDescent="0.25">
      <c r="E11113" s="47">
        <f t="shared" si="1791"/>
        <v>0</v>
      </c>
      <c r="F11113" s="45">
        <f t="shared" si="1792"/>
        <v>0</v>
      </c>
      <c r="G11113" s="45" t="e">
        <f t="shared" si="1793"/>
        <v>#DIV/0!</v>
      </c>
      <c r="H11113" s="45" t="e">
        <f t="shared" si="1794"/>
        <v>#DIV/0!</v>
      </c>
      <c r="AN11113">
        <f t="shared" si="1800"/>
        <v>0</v>
      </c>
      <c r="AO11113">
        <f t="shared" si="1795"/>
        <v>0</v>
      </c>
      <c r="AP11113">
        <f t="shared" si="1796"/>
        <v>0</v>
      </c>
      <c r="AQ11113">
        <f t="shared" si="1797"/>
        <v>0</v>
      </c>
      <c r="AV11113">
        <f t="shared" si="1799"/>
        <v>11110</v>
      </c>
      <c r="AW11113">
        <f t="shared" si="1798"/>
        <v>0</v>
      </c>
    </row>
    <row r="11114" spans="5:49" x14ac:dyDescent="0.25">
      <c r="E11114" s="47">
        <f t="shared" si="1791"/>
        <v>0</v>
      </c>
      <c r="F11114" s="45">
        <f t="shared" si="1792"/>
        <v>0</v>
      </c>
      <c r="G11114" s="45" t="e">
        <f t="shared" si="1793"/>
        <v>#DIV/0!</v>
      </c>
      <c r="H11114" s="45" t="e">
        <f t="shared" si="1794"/>
        <v>#DIV/0!</v>
      </c>
      <c r="AN11114">
        <f t="shared" si="1800"/>
        <v>0</v>
      </c>
      <c r="AO11114">
        <f t="shared" si="1795"/>
        <v>0</v>
      </c>
      <c r="AP11114">
        <f t="shared" si="1796"/>
        <v>0</v>
      </c>
      <c r="AQ11114">
        <f t="shared" si="1797"/>
        <v>0</v>
      </c>
      <c r="AV11114">
        <f t="shared" si="1799"/>
        <v>11111</v>
      </c>
      <c r="AW11114">
        <f t="shared" si="1798"/>
        <v>0</v>
      </c>
    </row>
    <row r="11115" spans="5:49" x14ac:dyDescent="0.25">
      <c r="E11115" s="47">
        <f t="shared" si="1791"/>
        <v>0</v>
      </c>
      <c r="F11115" s="45">
        <f t="shared" si="1792"/>
        <v>0</v>
      </c>
      <c r="G11115" s="45" t="e">
        <f t="shared" si="1793"/>
        <v>#DIV/0!</v>
      </c>
      <c r="H11115" s="45" t="e">
        <f t="shared" si="1794"/>
        <v>#DIV/0!</v>
      </c>
      <c r="AN11115">
        <f t="shared" si="1800"/>
        <v>0</v>
      </c>
      <c r="AO11115">
        <f t="shared" si="1795"/>
        <v>0</v>
      </c>
      <c r="AP11115">
        <f t="shared" si="1796"/>
        <v>0</v>
      </c>
      <c r="AQ11115">
        <f t="shared" si="1797"/>
        <v>0</v>
      </c>
      <c r="AV11115">
        <f t="shared" si="1799"/>
        <v>11112</v>
      </c>
      <c r="AW11115">
        <f t="shared" si="1798"/>
        <v>0</v>
      </c>
    </row>
    <row r="11116" spans="5:49" x14ac:dyDescent="0.25">
      <c r="E11116" s="47">
        <f t="shared" si="1791"/>
        <v>0</v>
      </c>
      <c r="F11116" s="45">
        <f t="shared" si="1792"/>
        <v>0</v>
      </c>
      <c r="G11116" s="45" t="e">
        <f t="shared" si="1793"/>
        <v>#DIV/0!</v>
      </c>
      <c r="H11116" s="45" t="e">
        <f t="shared" si="1794"/>
        <v>#DIV/0!</v>
      </c>
      <c r="AN11116">
        <f t="shared" si="1800"/>
        <v>0</v>
      </c>
      <c r="AO11116">
        <f t="shared" si="1795"/>
        <v>0</v>
      </c>
      <c r="AP11116">
        <f t="shared" si="1796"/>
        <v>0</v>
      </c>
      <c r="AQ11116">
        <f t="shared" si="1797"/>
        <v>0</v>
      </c>
      <c r="AV11116">
        <f t="shared" si="1799"/>
        <v>11113</v>
      </c>
      <c r="AW11116">
        <f t="shared" si="1798"/>
        <v>0</v>
      </c>
    </row>
    <row r="11117" spans="5:49" x14ac:dyDescent="0.25">
      <c r="E11117" s="47">
        <f t="shared" si="1791"/>
        <v>0</v>
      </c>
      <c r="F11117" s="45">
        <f t="shared" si="1792"/>
        <v>0</v>
      </c>
      <c r="G11117" s="45" t="e">
        <f t="shared" si="1793"/>
        <v>#DIV/0!</v>
      </c>
      <c r="H11117" s="45" t="e">
        <f t="shared" si="1794"/>
        <v>#DIV/0!</v>
      </c>
      <c r="AN11117">
        <f t="shared" si="1800"/>
        <v>0</v>
      </c>
      <c r="AO11117">
        <f t="shared" si="1795"/>
        <v>0</v>
      </c>
      <c r="AP11117">
        <f t="shared" si="1796"/>
        <v>0</v>
      </c>
      <c r="AQ11117">
        <f t="shared" si="1797"/>
        <v>0</v>
      </c>
      <c r="AV11117">
        <f t="shared" si="1799"/>
        <v>11114</v>
      </c>
      <c r="AW11117">
        <f t="shared" si="1798"/>
        <v>0</v>
      </c>
    </row>
    <row r="11118" spans="5:49" x14ac:dyDescent="0.25">
      <c r="E11118" s="47">
        <f t="shared" si="1791"/>
        <v>0</v>
      </c>
      <c r="F11118" s="45">
        <f t="shared" si="1792"/>
        <v>0</v>
      </c>
      <c r="G11118" s="45" t="e">
        <f t="shared" si="1793"/>
        <v>#DIV/0!</v>
      </c>
      <c r="H11118" s="45" t="e">
        <f t="shared" si="1794"/>
        <v>#DIV/0!</v>
      </c>
      <c r="AN11118">
        <f t="shared" si="1800"/>
        <v>0</v>
      </c>
      <c r="AO11118">
        <f t="shared" si="1795"/>
        <v>0</v>
      </c>
      <c r="AP11118">
        <f t="shared" si="1796"/>
        <v>0</v>
      </c>
      <c r="AQ11118">
        <f t="shared" si="1797"/>
        <v>0</v>
      </c>
      <c r="AV11118">
        <f t="shared" si="1799"/>
        <v>11115</v>
      </c>
      <c r="AW11118">
        <f t="shared" si="1798"/>
        <v>0</v>
      </c>
    </row>
    <row r="11119" spans="5:49" x14ac:dyDescent="0.25">
      <c r="E11119" s="47">
        <f t="shared" si="1791"/>
        <v>0</v>
      </c>
      <c r="F11119" s="45">
        <f t="shared" si="1792"/>
        <v>0</v>
      </c>
      <c r="G11119" s="45" t="e">
        <f t="shared" si="1793"/>
        <v>#DIV/0!</v>
      </c>
      <c r="H11119" s="45" t="e">
        <f t="shared" si="1794"/>
        <v>#DIV/0!</v>
      </c>
      <c r="AN11119">
        <f t="shared" si="1800"/>
        <v>0</v>
      </c>
      <c r="AO11119">
        <f t="shared" si="1795"/>
        <v>0</v>
      </c>
      <c r="AP11119">
        <f t="shared" si="1796"/>
        <v>0</v>
      </c>
      <c r="AQ11119">
        <f t="shared" si="1797"/>
        <v>0</v>
      </c>
      <c r="AV11119">
        <f t="shared" si="1799"/>
        <v>11116</v>
      </c>
      <c r="AW11119">
        <f t="shared" si="1798"/>
        <v>0</v>
      </c>
    </row>
    <row r="11120" spans="5:49" x14ac:dyDescent="0.25">
      <c r="E11120" s="47">
        <f t="shared" si="1791"/>
        <v>0</v>
      </c>
      <c r="F11120" s="45">
        <f t="shared" si="1792"/>
        <v>0</v>
      </c>
      <c r="G11120" s="45" t="e">
        <f t="shared" si="1793"/>
        <v>#DIV/0!</v>
      </c>
      <c r="H11120" s="45" t="e">
        <f t="shared" si="1794"/>
        <v>#DIV/0!</v>
      </c>
      <c r="AN11120">
        <f t="shared" si="1800"/>
        <v>0</v>
      </c>
      <c r="AO11120">
        <f t="shared" si="1795"/>
        <v>0</v>
      </c>
      <c r="AP11120">
        <f t="shared" si="1796"/>
        <v>0</v>
      </c>
      <c r="AQ11120">
        <f t="shared" si="1797"/>
        <v>0</v>
      </c>
      <c r="AV11120">
        <f t="shared" si="1799"/>
        <v>11117</v>
      </c>
      <c r="AW11120">
        <f t="shared" si="1798"/>
        <v>0</v>
      </c>
    </row>
    <row r="11121" spans="5:49" x14ac:dyDescent="0.25">
      <c r="E11121" s="47">
        <f t="shared" si="1791"/>
        <v>0</v>
      </c>
      <c r="F11121" s="45">
        <f t="shared" si="1792"/>
        <v>0</v>
      </c>
      <c r="G11121" s="45" t="e">
        <f t="shared" si="1793"/>
        <v>#DIV/0!</v>
      </c>
      <c r="H11121" s="45" t="e">
        <f t="shared" si="1794"/>
        <v>#DIV/0!</v>
      </c>
      <c r="AN11121">
        <f t="shared" si="1800"/>
        <v>0</v>
      </c>
      <c r="AO11121">
        <f t="shared" si="1795"/>
        <v>0</v>
      </c>
      <c r="AP11121">
        <f t="shared" si="1796"/>
        <v>0</v>
      </c>
      <c r="AQ11121">
        <f t="shared" si="1797"/>
        <v>0</v>
      </c>
      <c r="AV11121">
        <f t="shared" si="1799"/>
        <v>11118</v>
      </c>
      <c r="AW11121">
        <f t="shared" si="1798"/>
        <v>0</v>
      </c>
    </row>
    <row r="11122" spans="5:49" x14ac:dyDescent="0.25">
      <c r="E11122" s="47">
        <f t="shared" si="1791"/>
        <v>0</v>
      </c>
      <c r="F11122" s="45">
        <f t="shared" si="1792"/>
        <v>0</v>
      </c>
      <c r="G11122" s="45" t="e">
        <f t="shared" si="1793"/>
        <v>#DIV/0!</v>
      </c>
      <c r="H11122" s="45" t="e">
        <f t="shared" si="1794"/>
        <v>#DIV/0!</v>
      </c>
      <c r="AN11122">
        <f t="shared" si="1800"/>
        <v>0</v>
      </c>
      <c r="AO11122">
        <f t="shared" si="1795"/>
        <v>0</v>
      </c>
      <c r="AP11122">
        <f t="shared" si="1796"/>
        <v>0</v>
      </c>
      <c r="AQ11122">
        <f t="shared" si="1797"/>
        <v>0</v>
      </c>
      <c r="AV11122">
        <f t="shared" si="1799"/>
        <v>11119</v>
      </c>
      <c r="AW11122">
        <f t="shared" si="1798"/>
        <v>0</v>
      </c>
    </row>
    <row r="11123" spans="5:49" x14ac:dyDescent="0.25">
      <c r="E11123" s="47">
        <f t="shared" si="1791"/>
        <v>0</v>
      </c>
      <c r="F11123" s="45">
        <f t="shared" si="1792"/>
        <v>0</v>
      </c>
      <c r="G11123" s="45" t="e">
        <f t="shared" si="1793"/>
        <v>#DIV/0!</v>
      </c>
      <c r="H11123" s="45" t="e">
        <f t="shared" si="1794"/>
        <v>#DIV/0!</v>
      </c>
      <c r="AN11123">
        <f t="shared" si="1800"/>
        <v>0</v>
      </c>
      <c r="AO11123">
        <f t="shared" si="1795"/>
        <v>0</v>
      </c>
      <c r="AP11123">
        <f t="shared" si="1796"/>
        <v>0</v>
      </c>
      <c r="AQ11123">
        <f t="shared" si="1797"/>
        <v>0</v>
      </c>
      <c r="AV11123">
        <f t="shared" si="1799"/>
        <v>11120</v>
      </c>
      <c r="AW11123">
        <f t="shared" si="1798"/>
        <v>0</v>
      </c>
    </row>
    <row r="11124" spans="5:49" x14ac:dyDescent="0.25">
      <c r="E11124" s="47">
        <f t="shared" si="1791"/>
        <v>0</v>
      </c>
      <c r="F11124" s="45">
        <f t="shared" si="1792"/>
        <v>0</v>
      </c>
      <c r="G11124" s="45" t="e">
        <f t="shared" si="1793"/>
        <v>#DIV/0!</v>
      </c>
      <c r="H11124" s="45" t="e">
        <f t="shared" si="1794"/>
        <v>#DIV/0!</v>
      </c>
      <c r="AN11124">
        <f t="shared" si="1800"/>
        <v>0</v>
      </c>
      <c r="AO11124">
        <f t="shared" si="1795"/>
        <v>0</v>
      </c>
      <c r="AP11124">
        <f t="shared" si="1796"/>
        <v>0</v>
      </c>
      <c r="AQ11124">
        <f t="shared" si="1797"/>
        <v>0</v>
      </c>
      <c r="AV11124">
        <f t="shared" si="1799"/>
        <v>11121</v>
      </c>
      <c r="AW11124">
        <f t="shared" si="1798"/>
        <v>0</v>
      </c>
    </row>
    <row r="11125" spans="5:49" x14ac:dyDescent="0.25">
      <c r="E11125" s="47">
        <f t="shared" si="1791"/>
        <v>0</v>
      </c>
      <c r="F11125" s="45">
        <f t="shared" si="1792"/>
        <v>0</v>
      </c>
      <c r="G11125" s="45" t="e">
        <f t="shared" si="1793"/>
        <v>#DIV/0!</v>
      </c>
      <c r="H11125" s="45" t="e">
        <f t="shared" si="1794"/>
        <v>#DIV/0!</v>
      </c>
      <c r="AN11125">
        <f t="shared" si="1800"/>
        <v>0</v>
      </c>
      <c r="AO11125">
        <f t="shared" si="1795"/>
        <v>0</v>
      </c>
      <c r="AP11125">
        <f t="shared" si="1796"/>
        <v>0</v>
      </c>
      <c r="AQ11125">
        <f t="shared" si="1797"/>
        <v>0</v>
      </c>
      <c r="AV11125">
        <f t="shared" si="1799"/>
        <v>11122</v>
      </c>
      <c r="AW11125">
        <f t="shared" si="1798"/>
        <v>0</v>
      </c>
    </row>
    <row r="11126" spans="5:49" x14ac:dyDescent="0.25">
      <c r="E11126" s="47">
        <f t="shared" si="1791"/>
        <v>0</v>
      </c>
      <c r="F11126" s="45">
        <f t="shared" si="1792"/>
        <v>0</v>
      </c>
      <c r="G11126" s="45" t="e">
        <f t="shared" si="1793"/>
        <v>#DIV/0!</v>
      </c>
      <c r="H11126" s="45" t="e">
        <f t="shared" si="1794"/>
        <v>#DIV/0!</v>
      </c>
      <c r="AN11126">
        <f t="shared" si="1800"/>
        <v>0</v>
      </c>
      <c r="AO11126">
        <f t="shared" si="1795"/>
        <v>0</v>
      </c>
      <c r="AP11126">
        <f t="shared" si="1796"/>
        <v>0</v>
      </c>
      <c r="AQ11126">
        <f t="shared" si="1797"/>
        <v>0</v>
      </c>
      <c r="AV11126">
        <f t="shared" si="1799"/>
        <v>11123</v>
      </c>
      <c r="AW11126">
        <f t="shared" si="1798"/>
        <v>0</v>
      </c>
    </row>
    <row r="11127" spans="5:49" x14ac:dyDescent="0.25">
      <c r="E11127" s="47">
        <f t="shared" si="1791"/>
        <v>0</v>
      </c>
      <c r="F11127" s="45">
        <f t="shared" si="1792"/>
        <v>0</v>
      </c>
      <c r="G11127" s="45" t="e">
        <f t="shared" si="1793"/>
        <v>#DIV/0!</v>
      </c>
      <c r="H11127" s="45" t="e">
        <f t="shared" si="1794"/>
        <v>#DIV/0!</v>
      </c>
      <c r="AN11127">
        <f t="shared" si="1800"/>
        <v>0</v>
      </c>
      <c r="AO11127">
        <f t="shared" si="1795"/>
        <v>0</v>
      </c>
      <c r="AP11127">
        <f t="shared" si="1796"/>
        <v>0</v>
      </c>
      <c r="AQ11127">
        <f t="shared" si="1797"/>
        <v>0</v>
      </c>
      <c r="AV11127">
        <f t="shared" si="1799"/>
        <v>11124</v>
      </c>
      <c r="AW11127">
        <f t="shared" si="1798"/>
        <v>0</v>
      </c>
    </row>
    <row r="11128" spans="5:49" x14ac:dyDescent="0.25">
      <c r="E11128" s="47">
        <f t="shared" si="1791"/>
        <v>0</v>
      </c>
      <c r="F11128" s="45">
        <f t="shared" si="1792"/>
        <v>0</v>
      </c>
      <c r="G11128" s="45" t="e">
        <f t="shared" si="1793"/>
        <v>#DIV/0!</v>
      </c>
      <c r="H11128" s="45" t="e">
        <f t="shared" si="1794"/>
        <v>#DIV/0!</v>
      </c>
      <c r="AN11128">
        <f t="shared" si="1800"/>
        <v>0</v>
      </c>
      <c r="AO11128">
        <f t="shared" si="1795"/>
        <v>0</v>
      </c>
      <c r="AP11128">
        <f t="shared" si="1796"/>
        <v>0</v>
      </c>
      <c r="AQ11128">
        <f t="shared" si="1797"/>
        <v>0</v>
      </c>
      <c r="AV11128">
        <f t="shared" si="1799"/>
        <v>11125</v>
      </c>
      <c r="AW11128">
        <f t="shared" si="1798"/>
        <v>0</v>
      </c>
    </row>
    <row r="11129" spans="5:49" x14ac:dyDescent="0.25">
      <c r="E11129" s="47">
        <f t="shared" si="1791"/>
        <v>0</v>
      </c>
      <c r="F11129" s="45">
        <f t="shared" si="1792"/>
        <v>0</v>
      </c>
      <c r="G11129" s="45" t="e">
        <f t="shared" si="1793"/>
        <v>#DIV/0!</v>
      </c>
      <c r="H11129" s="45" t="e">
        <f t="shared" si="1794"/>
        <v>#DIV/0!</v>
      </c>
      <c r="AN11129">
        <f t="shared" si="1800"/>
        <v>0</v>
      </c>
      <c r="AO11129">
        <f t="shared" si="1795"/>
        <v>0</v>
      </c>
      <c r="AP11129">
        <f t="shared" si="1796"/>
        <v>0</v>
      </c>
      <c r="AQ11129">
        <f t="shared" si="1797"/>
        <v>0</v>
      </c>
      <c r="AV11129">
        <f t="shared" si="1799"/>
        <v>11126</v>
      </c>
      <c r="AW11129">
        <f t="shared" si="1798"/>
        <v>0</v>
      </c>
    </row>
    <row r="11130" spans="5:49" x14ac:dyDescent="0.25">
      <c r="E11130" s="47">
        <f t="shared" si="1791"/>
        <v>0</v>
      </c>
      <c r="F11130" s="45">
        <f t="shared" si="1792"/>
        <v>0</v>
      </c>
      <c r="G11130" s="45" t="e">
        <f t="shared" si="1793"/>
        <v>#DIV/0!</v>
      </c>
      <c r="H11130" s="45" t="e">
        <f t="shared" si="1794"/>
        <v>#DIV/0!</v>
      </c>
      <c r="AN11130">
        <f t="shared" si="1800"/>
        <v>0</v>
      </c>
      <c r="AO11130">
        <f t="shared" si="1795"/>
        <v>0</v>
      </c>
      <c r="AP11130">
        <f t="shared" si="1796"/>
        <v>0</v>
      </c>
      <c r="AQ11130">
        <f t="shared" si="1797"/>
        <v>0</v>
      </c>
      <c r="AV11130">
        <f t="shared" si="1799"/>
        <v>11127</v>
      </c>
      <c r="AW11130">
        <f t="shared" si="1798"/>
        <v>0</v>
      </c>
    </row>
    <row r="11131" spans="5:49" x14ac:dyDescent="0.25">
      <c r="E11131" s="47">
        <f t="shared" si="1791"/>
        <v>0</v>
      </c>
      <c r="F11131" s="45">
        <f t="shared" si="1792"/>
        <v>0</v>
      </c>
      <c r="G11131" s="45" t="e">
        <f t="shared" si="1793"/>
        <v>#DIV/0!</v>
      </c>
      <c r="H11131" s="45" t="e">
        <f t="shared" si="1794"/>
        <v>#DIV/0!</v>
      </c>
      <c r="AN11131">
        <f t="shared" si="1800"/>
        <v>0</v>
      </c>
      <c r="AO11131">
        <f t="shared" si="1795"/>
        <v>0</v>
      </c>
      <c r="AP11131">
        <f t="shared" si="1796"/>
        <v>0</v>
      </c>
      <c r="AQ11131">
        <f t="shared" si="1797"/>
        <v>0</v>
      </c>
      <c r="AV11131">
        <f t="shared" si="1799"/>
        <v>11128</v>
      </c>
      <c r="AW11131">
        <f t="shared" si="1798"/>
        <v>0</v>
      </c>
    </row>
    <row r="11132" spans="5:49" x14ac:dyDescent="0.25">
      <c r="E11132" s="47">
        <f t="shared" si="1791"/>
        <v>0</v>
      </c>
      <c r="F11132" s="45">
        <f t="shared" si="1792"/>
        <v>0</v>
      </c>
      <c r="G11132" s="45" t="e">
        <f t="shared" si="1793"/>
        <v>#DIV/0!</v>
      </c>
      <c r="H11132" s="45" t="e">
        <f t="shared" si="1794"/>
        <v>#DIV/0!</v>
      </c>
      <c r="AN11132">
        <f t="shared" si="1800"/>
        <v>0</v>
      </c>
      <c r="AO11132">
        <f t="shared" si="1795"/>
        <v>0</v>
      </c>
      <c r="AP11132">
        <f t="shared" si="1796"/>
        <v>0</v>
      </c>
      <c r="AQ11132">
        <f t="shared" si="1797"/>
        <v>0</v>
      </c>
      <c r="AV11132">
        <f t="shared" si="1799"/>
        <v>11129</v>
      </c>
      <c r="AW11132">
        <f t="shared" si="1798"/>
        <v>0</v>
      </c>
    </row>
    <row r="11133" spans="5:49" x14ac:dyDescent="0.25">
      <c r="E11133" s="47">
        <f t="shared" si="1791"/>
        <v>0</v>
      </c>
      <c r="F11133" s="45">
        <f t="shared" si="1792"/>
        <v>0</v>
      </c>
      <c r="G11133" s="45" t="e">
        <f t="shared" si="1793"/>
        <v>#DIV/0!</v>
      </c>
      <c r="H11133" s="45" t="e">
        <f t="shared" si="1794"/>
        <v>#DIV/0!</v>
      </c>
      <c r="AN11133">
        <f t="shared" si="1800"/>
        <v>0</v>
      </c>
      <c r="AO11133">
        <f t="shared" si="1795"/>
        <v>0</v>
      </c>
      <c r="AP11133">
        <f t="shared" si="1796"/>
        <v>0</v>
      </c>
      <c r="AQ11133">
        <f t="shared" si="1797"/>
        <v>0</v>
      </c>
      <c r="AV11133">
        <f t="shared" si="1799"/>
        <v>11130</v>
      </c>
      <c r="AW11133">
        <f t="shared" si="1798"/>
        <v>0</v>
      </c>
    </row>
    <row r="11134" spans="5:49" x14ac:dyDescent="0.25">
      <c r="E11134" s="47">
        <f t="shared" si="1791"/>
        <v>0</v>
      </c>
      <c r="F11134" s="45">
        <f t="shared" si="1792"/>
        <v>0</v>
      </c>
      <c r="G11134" s="45" t="e">
        <f t="shared" si="1793"/>
        <v>#DIV/0!</v>
      </c>
      <c r="H11134" s="45" t="e">
        <f t="shared" si="1794"/>
        <v>#DIV/0!</v>
      </c>
      <c r="AN11134">
        <f t="shared" si="1800"/>
        <v>0</v>
      </c>
      <c r="AO11134">
        <f t="shared" si="1795"/>
        <v>0</v>
      </c>
      <c r="AP11134">
        <f t="shared" si="1796"/>
        <v>0</v>
      </c>
      <c r="AQ11134">
        <f t="shared" si="1797"/>
        <v>0</v>
      </c>
      <c r="AV11134">
        <f t="shared" si="1799"/>
        <v>11131</v>
      </c>
      <c r="AW11134">
        <f t="shared" si="1798"/>
        <v>0</v>
      </c>
    </row>
    <row r="11135" spans="5:49" x14ac:dyDescent="0.25">
      <c r="E11135" s="47">
        <f t="shared" si="1791"/>
        <v>0</v>
      </c>
      <c r="F11135" s="45">
        <f t="shared" si="1792"/>
        <v>0</v>
      </c>
      <c r="G11135" s="45" t="e">
        <f t="shared" si="1793"/>
        <v>#DIV/0!</v>
      </c>
      <c r="H11135" s="45" t="e">
        <f t="shared" si="1794"/>
        <v>#DIV/0!</v>
      </c>
      <c r="AN11135">
        <f t="shared" si="1800"/>
        <v>0</v>
      </c>
      <c r="AO11135">
        <f t="shared" si="1795"/>
        <v>0</v>
      </c>
      <c r="AP11135">
        <f t="shared" si="1796"/>
        <v>0</v>
      </c>
      <c r="AQ11135">
        <f t="shared" si="1797"/>
        <v>0</v>
      </c>
      <c r="AV11135">
        <f t="shared" si="1799"/>
        <v>11132</v>
      </c>
      <c r="AW11135">
        <f t="shared" si="1798"/>
        <v>0</v>
      </c>
    </row>
    <row r="11136" spans="5:49" x14ac:dyDescent="0.25">
      <c r="E11136" s="47">
        <f t="shared" si="1791"/>
        <v>0</v>
      </c>
      <c r="F11136" s="45">
        <f t="shared" si="1792"/>
        <v>0</v>
      </c>
      <c r="G11136" s="45" t="e">
        <f t="shared" si="1793"/>
        <v>#DIV/0!</v>
      </c>
      <c r="H11136" s="45" t="e">
        <f t="shared" si="1794"/>
        <v>#DIV/0!</v>
      </c>
      <c r="AN11136">
        <f t="shared" si="1800"/>
        <v>0</v>
      </c>
      <c r="AO11136">
        <f t="shared" si="1795"/>
        <v>0</v>
      </c>
      <c r="AP11136">
        <f t="shared" si="1796"/>
        <v>0</v>
      </c>
      <c r="AQ11136">
        <f t="shared" si="1797"/>
        <v>0</v>
      </c>
      <c r="AV11136">
        <f t="shared" si="1799"/>
        <v>11133</v>
      </c>
      <c r="AW11136">
        <f t="shared" si="1798"/>
        <v>0</v>
      </c>
    </row>
    <row r="11137" spans="5:49" x14ac:dyDescent="0.25">
      <c r="E11137" s="47">
        <f t="shared" si="1791"/>
        <v>0</v>
      </c>
      <c r="F11137" s="45">
        <f t="shared" si="1792"/>
        <v>0</v>
      </c>
      <c r="G11137" s="45" t="e">
        <f t="shared" si="1793"/>
        <v>#DIV/0!</v>
      </c>
      <c r="H11137" s="45" t="e">
        <f t="shared" si="1794"/>
        <v>#DIV/0!</v>
      </c>
      <c r="AN11137">
        <f t="shared" si="1800"/>
        <v>0</v>
      </c>
      <c r="AO11137">
        <f t="shared" si="1795"/>
        <v>0</v>
      </c>
      <c r="AP11137">
        <f t="shared" si="1796"/>
        <v>0</v>
      </c>
      <c r="AQ11137">
        <f t="shared" si="1797"/>
        <v>0</v>
      </c>
      <c r="AV11137">
        <f t="shared" si="1799"/>
        <v>11134</v>
      </c>
      <c r="AW11137">
        <f t="shared" si="1798"/>
        <v>0</v>
      </c>
    </row>
    <row r="11138" spans="5:49" x14ac:dyDescent="0.25">
      <c r="E11138" s="47">
        <f t="shared" ref="E11138:E11201" si="1801">ROUNDDOWN(C11140,0)</f>
        <v>0</v>
      </c>
      <c r="F11138" s="45">
        <f t="shared" ref="F11138:F11201" si="1802">HOUR(C11140)</f>
        <v>0</v>
      </c>
      <c r="G11138" s="45" t="e">
        <f t="shared" ref="G11138:G11201" si="1803">D11140/H11138</f>
        <v>#DIV/0!</v>
      </c>
      <c r="H11138" s="45" t="e">
        <f t="shared" ref="H11138:H11201" si="1804">AVERAGEIFS(D:D,E:E,E11138)</f>
        <v>#DIV/0!</v>
      </c>
      <c r="AN11138">
        <f t="shared" si="1800"/>
        <v>0</v>
      </c>
      <c r="AO11138">
        <f t="shared" si="1795"/>
        <v>0</v>
      </c>
      <c r="AP11138">
        <f t="shared" si="1796"/>
        <v>0</v>
      </c>
      <c r="AQ11138">
        <f t="shared" si="1797"/>
        <v>0</v>
      </c>
      <c r="AV11138">
        <f t="shared" si="1799"/>
        <v>11135</v>
      </c>
      <c r="AW11138">
        <f t="shared" si="1798"/>
        <v>0</v>
      </c>
    </row>
    <row r="11139" spans="5:49" x14ac:dyDescent="0.25">
      <c r="E11139" s="47">
        <f t="shared" si="1801"/>
        <v>0</v>
      </c>
      <c r="F11139" s="45">
        <f t="shared" si="1802"/>
        <v>0</v>
      </c>
      <c r="G11139" s="45" t="e">
        <f t="shared" si="1803"/>
        <v>#DIV/0!</v>
      </c>
      <c r="H11139" s="45" t="e">
        <f t="shared" si="1804"/>
        <v>#DIV/0!</v>
      </c>
      <c r="AN11139">
        <f t="shared" si="1800"/>
        <v>0</v>
      </c>
      <c r="AO11139">
        <f t="shared" si="1795"/>
        <v>0</v>
      </c>
      <c r="AP11139">
        <f t="shared" si="1796"/>
        <v>0</v>
      </c>
      <c r="AQ11139">
        <f t="shared" si="1797"/>
        <v>0</v>
      </c>
      <c r="AV11139">
        <f t="shared" si="1799"/>
        <v>11136</v>
      </c>
      <c r="AW11139">
        <f t="shared" si="1798"/>
        <v>0</v>
      </c>
    </row>
    <row r="11140" spans="5:49" x14ac:dyDescent="0.25">
      <c r="E11140" s="47">
        <f t="shared" si="1801"/>
        <v>0</v>
      </c>
      <c r="F11140" s="45">
        <f t="shared" si="1802"/>
        <v>0</v>
      </c>
      <c r="G11140" s="45" t="e">
        <f t="shared" si="1803"/>
        <v>#DIV/0!</v>
      </c>
      <c r="H11140" s="45" t="e">
        <f t="shared" si="1804"/>
        <v>#DIV/0!</v>
      </c>
      <c r="AN11140">
        <f t="shared" si="1800"/>
        <v>0</v>
      </c>
      <c r="AO11140">
        <f t="shared" ref="AO11140:AO11203" si="1805">ROUNDUP((C11140-$C$4)/7,0)</f>
        <v>0</v>
      </c>
      <c r="AP11140">
        <f t="shared" ref="AP11140:AP11203" si="1806">ROUNDUP((C11140-$C$4)/1,0)</f>
        <v>0</v>
      </c>
      <c r="AQ11140">
        <f t="shared" ref="AQ11140:AQ11203" si="1807">ROUNDUP((C11140-$C$4)*24,0)</f>
        <v>0</v>
      </c>
      <c r="AV11140">
        <f t="shared" si="1799"/>
        <v>11137</v>
      </c>
      <c r="AW11140">
        <f t="shared" ref="AW11140:AW11203" si="1808">SUMIFS(AN:AN,AQ:AQ,AV11140)</f>
        <v>0</v>
      </c>
    </row>
    <row r="11141" spans="5:49" x14ac:dyDescent="0.25">
      <c r="E11141" s="47">
        <f t="shared" si="1801"/>
        <v>0</v>
      </c>
      <c r="F11141" s="45">
        <f t="shared" si="1802"/>
        <v>0</v>
      </c>
      <c r="G11141" s="45" t="e">
        <f t="shared" si="1803"/>
        <v>#DIV/0!</v>
      </c>
      <c r="H11141" s="45" t="e">
        <f t="shared" si="1804"/>
        <v>#DIV/0!</v>
      </c>
      <c r="AN11141">
        <f t="shared" si="1800"/>
        <v>0</v>
      </c>
      <c r="AO11141">
        <f t="shared" si="1805"/>
        <v>0</v>
      </c>
      <c r="AP11141">
        <f t="shared" si="1806"/>
        <v>0</v>
      </c>
      <c r="AQ11141">
        <f t="shared" si="1807"/>
        <v>0</v>
      </c>
      <c r="AV11141">
        <f t="shared" ref="AV11141:AV11204" si="1809">1+AV11140</f>
        <v>11138</v>
      </c>
      <c r="AW11141">
        <f t="shared" si="1808"/>
        <v>0</v>
      </c>
    </row>
    <row r="11142" spans="5:49" x14ac:dyDescent="0.25">
      <c r="E11142" s="47">
        <f t="shared" si="1801"/>
        <v>0</v>
      </c>
      <c r="F11142" s="45">
        <f t="shared" si="1802"/>
        <v>0</v>
      </c>
      <c r="G11142" s="45" t="e">
        <f t="shared" si="1803"/>
        <v>#DIV/0!</v>
      </c>
      <c r="H11142" s="45" t="e">
        <f t="shared" si="1804"/>
        <v>#DIV/0!</v>
      </c>
      <c r="AN11142">
        <f t="shared" si="1800"/>
        <v>0</v>
      </c>
      <c r="AO11142">
        <f t="shared" si="1805"/>
        <v>0</v>
      </c>
      <c r="AP11142">
        <f t="shared" si="1806"/>
        <v>0</v>
      </c>
      <c r="AQ11142">
        <f t="shared" si="1807"/>
        <v>0</v>
      </c>
      <c r="AV11142">
        <f t="shared" si="1809"/>
        <v>11139</v>
      </c>
      <c r="AW11142">
        <f t="shared" si="1808"/>
        <v>0</v>
      </c>
    </row>
    <row r="11143" spans="5:49" x14ac:dyDescent="0.25">
      <c r="E11143" s="47">
        <f t="shared" si="1801"/>
        <v>0</v>
      </c>
      <c r="F11143" s="45">
        <f t="shared" si="1802"/>
        <v>0</v>
      </c>
      <c r="G11143" s="45" t="e">
        <f t="shared" si="1803"/>
        <v>#DIV/0!</v>
      </c>
      <c r="H11143" s="45" t="e">
        <f t="shared" si="1804"/>
        <v>#DIV/0!</v>
      </c>
      <c r="AN11143">
        <f t="shared" si="1800"/>
        <v>0</v>
      </c>
      <c r="AO11143">
        <f t="shared" si="1805"/>
        <v>0</v>
      </c>
      <c r="AP11143">
        <f t="shared" si="1806"/>
        <v>0</v>
      </c>
      <c r="AQ11143">
        <f t="shared" si="1807"/>
        <v>0</v>
      </c>
      <c r="AV11143">
        <f t="shared" si="1809"/>
        <v>11140</v>
      </c>
      <c r="AW11143">
        <f t="shared" si="1808"/>
        <v>0</v>
      </c>
    </row>
    <row r="11144" spans="5:49" x14ac:dyDescent="0.25">
      <c r="E11144" s="47">
        <f t="shared" si="1801"/>
        <v>0</v>
      </c>
      <c r="F11144" s="45">
        <f t="shared" si="1802"/>
        <v>0</v>
      </c>
      <c r="G11144" s="45" t="e">
        <f t="shared" si="1803"/>
        <v>#DIV/0!</v>
      </c>
      <c r="H11144" s="45" t="e">
        <f t="shared" si="1804"/>
        <v>#DIV/0!</v>
      </c>
      <c r="AN11144">
        <f t="shared" ref="AN11144:AN11207" si="1810">D11144*(C11144-C11143)*86400*$B$15</f>
        <v>0</v>
      </c>
      <c r="AO11144">
        <f t="shared" si="1805"/>
        <v>0</v>
      </c>
      <c r="AP11144">
        <f t="shared" si="1806"/>
        <v>0</v>
      </c>
      <c r="AQ11144">
        <f t="shared" si="1807"/>
        <v>0</v>
      </c>
      <c r="AV11144">
        <f t="shared" si="1809"/>
        <v>11141</v>
      </c>
      <c r="AW11144">
        <f t="shared" si="1808"/>
        <v>0</v>
      </c>
    </row>
    <row r="11145" spans="5:49" x14ac:dyDescent="0.25">
      <c r="E11145" s="47">
        <f t="shared" si="1801"/>
        <v>0</v>
      </c>
      <c r="F11145" s="45">
        <f t="shared" si="1802"/>
        <v>0</v>
      </c>
      <c r="G11145" s="45" t="e">
        <f t="shared" si="1803"/>
        <v>#DIV/0!</v>
      </c>
      <c r="H11145" s="45" t="e">
        <f t="shared" si="1804"/>
        <v>#DIV/0!</v>
      </c>
      <c r="AN11145">
        <f t="shared" si="1810"/>
        <v>0</v>
      </c>
      <c r="AO11145">
        <f t="shared" si="1805"/>
        <v>0</v>
      </c>
      <c r="AP11145">
        <f t="shared" si="1806"/>
        <v>0</v>
      </c>
      <c r="AQ11145">
        <f t="shared" si="1807"/>
        <v>0</v>
      </c>
      <c r="AV11145">
        <f t="shared" si="1809"/>
        <v>11142</v>
      </c>
      <c r="AW11145">
        <f t="shared" si="1808"/>
        <v>0</v>
      </c>
    </row>
    <row r="11146" spans="5:49" x14ac:dyDescent="0.25">
      <c r="E11146" s="47">
        <f t="shared" si="1801"/>
        <v>0</v>
      </c>
      <c r="F11146" s="45">
        <f t="shared" si="1802"/>
        <v>0</v>
      </c>
      <c r="G11146" s="45" t="e">
        <f t="shared" si="1803"/>
        <v>#DIV/0!</v>
      </c>
      <c r="H11146" s="45" t="e">
        <f t="shared" si="1804"/>
        <v>#DIV/0!</v>
      </c>
      <c r="AN11146">
        <f t="shared" si="1810"/>
        <v>0</v>
      </c>
      <c r="AO11146">
        <f t="shared" si="1805"/>
        <v>0</v>
      </c>
      <c r="AP11146">
        <f t="shared" si="1806"/>
        <v>0</v>
      </c>
      <c r="AQ11146">
        <f t="shared" si="1807"/>
        <v>0</v>
      </c>
      <c r="AV11146">
        <f t="shared" si="1809"/>
        <v>11143</v>
      </c>
      <c r="AW11146">
        <f t="shared" si="1808"/>
        <v>0</v>
      </c>
    </row>
    <row r="11147" spans="5:49" x14ac:dyDescent="0.25">
      <c r="E11147" s="47">
        <f t="shared" si="1801"/>
        <v>0</v>
      </c>
      <c r="F11147" s="45">
        <f t="shared" si="1802"/>
        <v>0</v>
      </c>
      <c r="G11147" s="45" t="e">
        <f t="shared" si="1803"/>
        <v>#DIV/0!</v>
      </c>
      <c r="H11147" s="45" t="e">
        <f t="shared" si="1804"/>
        <v>#DIV/0!</v>
      </c>
      <c r="AN11147">
        <f t="shared" si="1810"/>
        <v>0</v>
      </c>
      <c r="AO11147">
        <f t="shared" si="1805"/>
        <v>0</v>
      </c>
      <c r="AP11147">
        <f t="shared" si="1806"/>
        <v>0</v>
      </c>
      <c r="AQ11147">
        <f t="shared" si="1807"/>
        <v>0</v>
      </c>
      <c r="AV11147">
        <f t="shared" si="1809"/>
        <v>11144</v>
      </c>
      <c r="AW11147">
        <f t="shared" si="1808"/>
        <v>0</v>
      </c>
    </row>
    <row r="11148" spans="5:49" x14ac:dyDescent="0.25">
      <c r="E11148" s="47">
        <f t="shared" si="1801"/>
        <v>0</v>
      </c>
      <c r="F11148" s="45">
        <f t="shared" si="1802"/>
        <v>0</v>
      </c>
      <c r="G11148" s="45" t="e">
        <f t="shared" si="1803"/>
        <v>#DIV/0!</v>
      </c>
      <c r="H11148" s="45" t="e">
        <f t="shared" si="1804"/>
        <v>#DIV/0!</v>
      </c>
      <c r="AN11148">
        <f t="shared" si="1810"/>
        <v>0</v>
      </c>
      <c r="AO11148">
        <f t="shared" si="1805"/>
        <v>0</v>
      </c>
      <c r="AP11148">
        <f t="shared" si="1806"/>
        <v>0</v>
      </c>
      <c r="AQ11148">
        <f t="shared" si="1807"/>
        <v>0</v>
      </c>
      <c r="AV11148">
        <f t="shared" si="1809"/>
        <v>11145</v>
      </c>
      <c r="AW11148">
        <f t="shared" si="1808"/>
        <v>0</v>
      </c>
    </row>
    <row r="11149" spans="5:49" x14ac:dyDescent="0.25">
      <c r="E11149" s="47">
        <f t="shared" si="1801"/>
        <v>0</v>
      </c>
      <c r="F11149" s="45">
        <f t="shared" si="1802"/>
        <v>0</v>
      </c>
      <c r="G11149" s="45" t="e">
        <f t="shared" si="1803"/>
        <v>#DIV/0!</v>
      </c>
      <c r="H11149" s="45" t="e">
        <f t="shared" si="1804"/>
        <v>#DIV/0!</v>
      </c>
      <c r="AN11149">
        <f t="shared" si="1810"/>
        <v>0</v>
      </c>
      <c r="AO11149">
        <f t="shared" si="1805"/>
        <v>0</v>
      </c>
      <c r="AP11149">
        <f t="shared" si="1806"/>
        <v>0</v>
      </c>
      <c r="AQ11149">
        <f t="shared" si="1807"/>
        <v>0</v>
      </c>
      <c r="AV11149">
        <f t="shared" si="1809"/>
        <v>11146</v>
      </c>
      <c r="AW11149">
        <f t="shared" si="1808"/>
        <v>0</v>
      </c>
    </row>
    <row r="11150" spans="5:49" x14ac:dyDescent="0.25">
      <c r="E11150" s="47">
        <f t="shared" si="1801"/>
        <v>0</v>
      </c>
      <c r="F11150" s="45">
        <f t="shared" si="1802"/>
        <v>0</v>
      </c>
      <c r="G11150" s="45" t="e">
        <f t="shared" si="1803"/>
        <v>#DIV/0!</v>
      </c>
      <c r="H11150" s="45" t="e">
        <f t="shared" si="1804"/>
        <v>#DIV/0!</v>
      </c>
      <c r="AN11150">
        <f t="shared" si="1810"/>
        <v>0</v>
      </c>
      <c r="AO11150">
        <f t="shared" si="1805"/>
        <v>0</v>
      </c>
      <c r="AP11150">
        <f t="shared" si="1806"/>
        <v>0</v>
      </c>
      <c r="AQ11150">
        <f t="shared" si="1807"/>
        <v>0</v>
      </c>
      <c r="AV11150">
        <f t="shared" si="1809"/>
        <v>11147</v>
      </c>
      <c r="AW11150">
        <f t="shared" si="1808"/>
        <v>0</v>
      </c>
    </row>
    <row r="11151" spans="5:49" x14ac:dyDescent="0.25">
      <c r="E11151" s="47">
        <f t="shared" si="1801"/>
        <v>0</v>
      </c>
      <c r="F11151" s="45">
        <f t="shared" si="1802"/>
        <v>0</v>
      </c>
      <c r="G11151" s="45" t="e">
        <f t="shared" si="1803"/>
        <v>#DIV/0!</v>
      </c>
      <c r="H11151" s="45" t="e">
        <f t="shared" si="1804"/>
        <v>#DIV/0!</v>
      </c>
      <c r="AN11151">
        <f t="shared" si="1810"/>
        <v>0</v>
      </c>
      <c r="AO11151">
        <f t="shared" si="1805"/>
        <v>0</v>
      </c>
      <c r="AP11151">
        <f t="shared" si="1806"/>
        <v>0</v>
      </c>
      <c r="AQ11151">
        <f t="shared" si="1807"/>
        <v>0</v>
      </c>
      <c r="AV11151">
        <f t="shared" si="1809"/>
        <v>11148</v>
      </c>
      <c r="AW11151">
        <f t="shared" si="1808"/>
        <v>0</v>
      </c>
    </row>
    <row r="11152" spans="5:49" x14ac:dyDescent="0.25">
      <c r="E11152" s="47">
        <f t="shared" si="1801"/>
        <v>0</v>
      </c>
      <c r="F11152" s="45">
        <f t="shared" si="1802"/>
        <v>0</v>
      </c>
      <c r="G11152" s="45" t="e">
        <f t="shared" si="1803"/>
        <v>#DIV/0!</v>
      </c>
      <c r="H11152" s="45" t="e">
        <f t="shared" si="1804"/>
        <v>#DIV/0!</v>
      </c>
      <c r="AN11152">
        <f t="shared" si="1810"/>
        <v>0</v>
      </c>
      <c r="AO11152">
        <f t="shared" si="1805"/>
        <v>0</v>
      </c>
      <c r="AP11152">
        <f t="shared" si="1806"/>
        <v>0</v>
      </c>
      <c r="AQ11152">
        <f t="shared" si="1807"/>
        <v>0</v>
      </c>
      <c r="AV11152">
        <f t="shared" si="1809"/>
        <v>11149</v>
      </c>
      <c r="AW11152">
        <f t="shared" si="1808"/>
        <v>0</v>
      </c>
    </row>
    <row r="11153" spans="5:49" x14ac:dyDescent="0.25">
      <c r="E11153" s="47">
        <f t="shared" si="1801"/>
        <v>0</v>
      </c>
      <c r="F11153" s="45">
        <f t="shared" si="1802"/>
        <v>0</v>
      </c>
      <c r="G11153" s="45" t="e">
        <f t="shared" si="1803"/>
        <v>#DIV/0!</v>
      </c>
      <c r="H11153" s="45" t="e">
        <f t="shared" si="1804"/>
        <v>#DIV/0!</v>
      </c>
      <c r="AN11153">
        <f t="shared" si="1810"/>
        <v>0</v>
      </c>
      <c r="AO11153">
        <f t="shared" si="1805"/>
        <v>0</v>
      </c>
      <c r="AP11153">
        <f t="shared" si="1806"/>
        <v>0</v>
      </c>
      <c r="AQ11153">
        <f t="shared" si="1807"/>
        <v>0</v>
      </c>
      <c r="AV11153">
        <f t="shared" si="1809"/>
        <v>11150</v>
      </c>
      <c r="AW11153">
        <f t="shared" si="1808"/>
        <v>0</v>
      </c>
    </row>
    <row r="11154" spans="5:49" x14ac:dyDescent="0.25">
      <c r="E11154" s="47">
        <f t="shared" si="1801"/>
        <v>0</v>
      </c>
      <c r="F11154" s="45">
        <f t="shared" si="1802"/>
        <v>0</v>
      </c>
      <c r="G11154" s="45" t="e">
        <f t="shared" si="1803"/>
        <v>#DIV/0!</v>
      </c>
      <c r="H11154" s="45" t="e">
        <f t="shared" si="1804"/>
        <v>#DIV/0!</v>
      </c>
      <c r="AN11154">
        <f t="shared" si="1810"/>
        <v>0</v>
      </c>
      <c r="AO11154">
        <f t="shared" si="1805"/>
        <v>0</v>
      </c>
      <c r="AP11154">
        <f t="shared" si="1806"/>
        <v>0</v>
      </c>
      <c r="AQ11154">
        <f t="shared" si="1807"/>
        <v>0</v>
      </c>
      <c r="AV11154">
        <f t="shared" si="1809"/>
        <v>11151</v>
      </c>
      <c r="AW11154">
        <f t="shared" si="1808"/>
        <v>0</v>
      </c>
    </row>
    <row r="11155" spans="5:49" x14ac:dyDescent="0.25">
      <c r="E11155" s="47">
        <f t="shared" si="1801"/>
        <v>0</v>
      </c>
      <c r="F11155" s="45">
        <f t="shared" si="1802"/>
        <v>0</v>
      </c>
      <c r="G11155" s="45" t="e">
        <f t="shared" si="1803"/>
        <v>#DIV/0!</v>
      </c>
      <c r="H11155" s="45" t="e">
        <f t="shared" si="1804"/>
        <v>#DIV/0!</v>
      </c>
      <c r="AN11155">
        <f t="shared" si="1810"/>
        <v>0</v>
      </c>
      <c r="AO11155">
        <f t="shared" si="1805"/>
        <v>0</v>
      </c>
      <c r="AP11155">
        <f t="shared" si="1806"/>
        <v>0</v>
      </c>
      <c r="AQ11155">
        <f t="shared" si="1807"/>
        <v>0</v>
      </c>
      <c r="AV11155">
        <f t="shared" si="1809"/>
        <v>11152</v>
      </c>
      <c r="AW11155">
        <f t="shared" si="1808"/>
        <v>0</v>
      </c>
    </row>
    <row r="11156" spans="5:49" x14ac:dyDescent="0.25">
      <c r="E11156" s="47">
        <f t="shared" si="1801"/>
        <v>0</v>
      </c>
      <c r="F11156" s="45">
        <f t="shared" si="1802"/>
        <v>0</v>
      </c>
      <c r="G11156" s="45" t="e">
        <f t="shared" si="1803"/>
        <v>#DIV/0!</v>
      </c>
      <c r="H11156" s="45" t="e">
        <f t="shared" si="1804"/>
        <v>#DIV/0!</v>
      </c>
      <c r="AN11156">
        <f t="shared" si="1810"/>
        <v>0</v>
      </c>
      <c r="AO11156">
        <f t="shared" si="1805"/>
        <v>0</v>
      </c>
      <c r="AP11156">
        <f t="shared" si="1806"/>
        <v>0</v>
      </c>
      <c r="AQ11156">
        <f t="shared" si="1807"/>
        <v>0</v>
      </c>
      <c r="AV11156">
        <f t="shared" si="1809"/>
        <v>11153</v>
      </c>
      <c r="AW11156">
        <f t="shared" si="1808"/>
        <v>0</v>
      </c>
    </row>
    <row r="11157" spans="5:49" x14ac:dyDescent="0.25">
      <c r="E11157" s="47">
        <f t="shared" si="1801"/>
        <v>0</v>
      </c>
      <c r="F11157" s="45">
        <f t="shared" si="1802"/>
        <v>0</v>
      </c>
      <c r="G11157" s="45" t="e">
        <f t="shared" si="1803"/>
        <v>#DIV/0!</v>
      </c>
      <c r="H11157" s="45" t="e">
        <f t="shared" si="1804"/>
        <v>#DIV/0!</v>
      </c>
      <c r="AN11157">
        <f t="shared" si="1810"/>
        <v>0</v>
      </c>
      <c r="AO11157">
        <f t="shared" si="1805"/>
        <v>0</v>
      </c>
      <c r="AP11157">
        <f t="shared" si="1806"/>
        <v>0</v>
      </c>
      <c r="AQ11157">
        <f t="shared" si="1807"/>
        <v>0</v>
      </c>
      <c r="AV11157">
        <f t="shared" si="1809"/>
        <v>11154</v>
      </c>
      <c r="AW11157">
        <f t="shared" si="1808"/>
        <v>0</v>
      </c>
    </row>
    <row r="11158" spans="5:49" x14ac:dyDescent="0.25">
      <c r="E11158" s="47">
        <f t="shared" si="1801"/>
        <v>0</v>
      </c>
      <c r="F11158" s="45">
        <f t="shared" si="1802"/>
        <v>0</v>
      </c>
      <c r="G11158" s="45" t="e">
        <f t="shared" si="1803"/>
        <v>#DIV/0!</v>
      </c>
      <c r="H11158" s="45" t="e">
        <f t="shared" si="1804"/>
        <v>#DIV/0!</v>
      </c>
      <c r="AN11158">
        <f t="shared" si="1810"/>
        <v>0</v>
      </c>
      <c r="AO11158">
        <f t="shared" si="1805"/>
        <v>0</v>
      </c>
      <c r="AP11158">
        <f t="shared" si="1806"/>
        <v>0</v>
      </c>
      <c r="AQ11158">
        <f t="shared" si="1807"/>
        <v>0</v>
      </c>
      <c r="AV11158">
        <f t="shared" si="1809"/>
        <v>11155</v>
      </c>
      <c r="AW11158">
        <f t="shared" si="1808"/>
        <v>0</v>
      </c>
    </row>
    <row r="11159" spans="5:49" x14ac:dyDescent="0.25">
      <c r="E11159" s="47">
        <f t="shared" si="1801"/>
        <v>0</v>
      </c>
      <c r="F11159" s="45">
        <f t="shared" si="1802"/>
        <v>0</v>
      </c>
      <c r="G11159" s="45" t="e">
        <f t="shared" si="1803"/>
        <v>#DIV/0!</v>
      </c>
      <c r="H11159" s="45" t="e">
        <f t="shared" si="1804"/>
        <v>#DIV/0!</v>
      </c>
      <c r="AN11159">
        <f t="shared" si="1810"/>
        <v>0</v>
      </c>
      <c r="AO11159">
        <f t="shared" si="1805"/>
        <v>0</v>
      </c>
      <c r="AP11159">
        <f t="shared" si="1806"/>
        <v>0</v>
      </c>
      <c r="AQ11159">
        <f t="shared" si="1807"/>
        <v>0</v>
      </c>
      <c r="AV11159">
        <f t="shared" si="1809"/>
        <v>11156</v>
      </c>
      <c r="AW11159">
        <f t="shared" si="1808"/>
        <v>0</v>
      </c>
    </row>
    <row r="11160" spans="5:49" x14ac:dyDescent="0.25">
      <c r="E11160" s="47">
        <f t="shared" si="1801"/>
        <v>0</v>
      </c>
      <c r="F11160" s="45">
        <f t="shared" si="1802"/>
        <v>0</v>
      </c>
      <c r="G11160" s="45" t="e">
        <f t="shared" si="1803"/>
        <v>#DIV/0!</v>
      </c>
      <c r="H11160" s="45" t="e">
        <f t="shared" si="1804"/>
        <v>#DIV/0!</v>
      </c>
      <c r="AN11160">
        <f t="shared" si="1810"/>
        <v>0</v>
      </c>
      <c r="AO11160">
        <f t="shared" si="1805"/>
        <v>0</v>
      </c>
      <c r="AP11160">
        <f t="shared" si="1806"/>
        <v>0</v>
      </c>
      <c r="AQ11160">
        <f t="shared" si="1807"/>
        <v>0</v>
      </c>
      <c r="AV11160">
        <f t="shared" si="1809"/>
        <v>11157</v>
      </c>
      <c r="AW11160">
        <f t="shared" si="1808"/>
        <v>0</v>
      </c>
    </row>
    <row r="11161" spans="5:49" x14ac:dyDescent="0.25">
      <c r="E11161" s="47">
        <f t="shared" si="1801"/>
        <v>0</v>
      </c>
      <c r="F11161" s="45">
        <f t="shared" si="1802"/>
        <v>0</v>
      </c>
      <c r="G11161" s="45" t="e">
        <f t="shared" si="1803"/>
        <v>#DIV/0!</v>
      </c>
      <c r="H11161" s="45" t="e">
        <f t="shared" si="1804"/>
        <v>#DIV/0!</v>
      </c>
      <c r="AN11161">
        <f t="shared" si="1810"/>
        <v>0</v>
      </c>
      <c r="AO11161">
        <f t="shared" si="1805"/>
        <v>0</v>
      </c>
      <c r="AP11161">
        <f t="shared" si="1806"/>
        <v>0</v>
      </c>
      <c r="AQ11161">
        <f t="shared" si="1807"/>
        <v>0</v>
      </c>
      <c r="AV11161">
        <f t="shared" si="1809"/>
        <v>11158</v>
      </c>
      <c r="AW11161">
        <f t="shared" si="1808"/>
        <v>0</v>
      </c>
    </row>
    <row r="11162" spans="5:49" x14ac:dyDescent="0.25">
      <c r="E11162" s="47">
        <f t="shared" si="1801"/>
        <v>0</v>
      </c>
      <c r="F11162" s="45">
        <f t="shared" si="1802"/>
        <v>0</v>
      </c>
      <c r="G11162" s="45" t="e">
        <f t="shared" si="1803"/>
        <v>#DIV/0!</v>
      </c>
      <c r="H11162" s="45" t="e">
        <f t="shared" si="1804"/>
        <v>#DIV/0!</v>
      </c>
      <c r="AN11162">
        <f t="shared" si="1810"/>
        <v>0</v>
      </c>
      <c r="AO11162">
        <f t="shared" si="1805"/>
        <v>0</v>
      </c>
      <c r="AP11162">
        <f t="shared" si="1806"/>
        <v>0</v>
      </c>
      <c r="AQ11162">
        <f t="shared" si="1807"/>
        <v>0</v>
      </c>
      <c r="AV11162">
        <f t="shared" si="1809"/>
        <v>11159</v>
      </c>
      <c r="AW11162">
        <f t="shared" si="1808"/>
        <v>0</v>
      </c>
    </row>
    <row r="11163" spans="5:49" x14ac:dyDescent="0.25">
      <c r="E11163" s="47">
        <f t="shared" si="1801"/>
        <v>0</v>
      </c>
      <c r="F11163" s="45">
        <f t="shared" si="1802"/>
        <v>0</v>
      </c>
      <c r="G11163" s="45" t="e">
        <f t="shared" si="1803"/>
        <v>#DIV/0!</v>
      </c>
      <c r="H11163" s="45" t="e">
        <f t="shared" si="1804"/>
        <v>#DIV/0!</v>
      </c>
      <c r="AN11163">
        <f t="shared" si="1810"/>
        <v>0</v>
      </c>
      <c r="AO11163">
        <f t="shared" si="1805"/>
        <v>0</v>
      </c>
      <c r="AP11163">
        <f t="shared" si="1806"/>
        <v>0</v>
      </c>
      <c r="AQ11163">
        <f t="shared" si="1807"/>
        <v>0</v>
      </c>
      <c r="AV11163">
        <f t="shared" si="1809"/>
        <v>11160</v>
      </c>
      <c r="AW11163">
        <f t="shared" si="1808"/>
        <v>0</v>
      </c>
    </row>
    <row r="11164" spans="5:49" x14ac:dyDescent="0.25">
      <c r="E11164" s="47">
        <f t="shared" si="1801"/>
        <v>0</v>
      </c>
      <c r="F11164" s="45">
        <f t="shared" si="1802"/>
        <v>0</v>
      </c>
      <c r="G11164" s="45" t="e">
        <f t="shared" si="1803"/>
        <v>#DIV/0!</v>
      </c>
      <c r="H11164" s="45" t="e">
        <f t="shared" si="1804"/>
        <v>#DIV/0!</v>
      </c>
      <c r="AN11164">
        <f t="shared" si="1810"/>
        <v>0</v>
      </c>
      <c r="AO11164">
        <f t="shared" si="1805"/>
        <v>0</v>
      </c>
      <c r="AP11164">
        <f t="shared" si="1806"/>
        <v>0</v>
      </c>
      <c r="AQ11164">
        <f t="shared" si="1807"/>
        <v>0</v>
      </c>
      <c r="AV11164">
        <f t="shared" si="1809"/>
        <v>11161</v>
      </c>
      <c r="AW11164">
        <f t="shared" si="1808"/>
        <v>0</v>
      </c>
    </row>
    <row r="11165" spans="5:49" x14ac:dyDescent="0.25">
      <c r="E11165" s="47">
        <f t="shared" si="1801"/>
        <v>0</v>
      </c>
      <c r="F11165" s="45">
        <f t="shared" si="1802"/>
        <v>0</v>
      </c>
      <c r="G11165" s="45" t="e">
        <f t="shared" si="1803"/>
        <v>#DIV/0!</v>
      </c>
      <c r="H11165" s="45" t="e">
        <f t="shared" si="1804"/>
        <v>#DIV/0!</v>
      </c>
      <c r="AN11165">
        <f t="shared" si="1810"/>
        <v>0</v>
      </c>
      <c r="AO11165">
        <f t="shared" si="1805"/>
        <v>0</v>
      </c>
      <c r="AP11165">
        <f t="shared" si="1806"/>
        <v>0</v>
      </c>
      <c r="AQ11165">
        <f t="shared" si="1807"/>
        <v>0</v>
      </c>
      <c r="AV11165">
        <f t="shared" si="1809"/>
        <v>11162</v>
      </c>
      <c r="AW11165">
        <f t="shared" si="1808"/>
        <v>0</v>
      </c>
    </row>
    <row r="11166" spans="5:49" x14ac:dyDescent="0.25">
      <c r="E11166" s="47">
        <f t="shared" si="1801"/>
        <v>0</v>
      </c>
      <c r="F11166" s="45">
        <f t="shared" si="1802"/>
        <v>0</v>
      </c>
      <c r="G11166" s="45" t="e">
        <f t="shared" si="1803"/>
        <v>#DIV/0!</v>
      </c>
      <c r="H11166" s="45" t="e">
        <f t="shared" si="1804"/>
        <v>#DIV/0!</v>
      </c>
      <c r="AN11166">
        <f t="shared" si="1810"/>
        <v>0</v>
      </c>
      <c r="AO11166">
        <f t="shared" si="1805"/>
        <v>0</v>
      </c>
      <c r="AP11166">
        <f t="shared" si="1806"/>
        <v>0</v>
      </c>
      <c r="AQ11166">
        <f t="shared" si="1807"/>
        <v>0</v>
      </c>
      <c r="AV11166">
        <f t="shared" si="1809"/>
        <v>11163</v>
      </c>
      <c r="AW11166">
        <f t="shared" si="1808"/>
        <v>0</v>
      </c>
    </row>
    <row r="11167" spans="5:49" x14ac:dyDescent="0.25">
      <c r="E11167" s="47">
        <f t="shared" si="1801"/>
        <v>0</v>
      </c>
      <c r="F11167" s="45">
        <f t="shared" si="1802"/>
        <v>0</v>
      </c>
      <c r="G11167" s="45" t="e">
        <f t="shared" si="1803"/>
        <v>#DIV/0!</v>
      </c>
      <c r="H11167" s="45" t="e">
        <f t="shared" si="1804"/>
        <v>#DIV/0!</v>
      </c>
      <c r="AN11167">
        <f t="shared" si="1810"/>
        <v>0</v>
      </c>
      <c r="AO11167">
        <f t="shared" si="1805"/>
        <v>0</v>
      </c>
      <c r="AP11167">
        <f t="shared" si="1806"/>
        <v>0</v>
      </c>
      <c r="AQ11167">
        <f t="shared" si="1807"/>
        <v>0</v>
      </c>
      <c r="AV11167">
        <f t="shared" si="1809"/>
        <v>11164</v>
      </c>
      <c r="AW11167">
        <f t="shared" si="1808"/>
        <v>0</v>
      </c>
    </row>
    <row r="11168" spans="5:49" x14ac:dyDescent="0.25">
      <c r="E11168" s="47">
        <f t="shared" si="1801"/>
        <v>0</v>
      </c>
      <c r="F11168" s="45">
        <f t="shared" si="1802"/>
        <v>0</v>
      </c>
      <c r="G11168" s="45" t="e">
        <f t="shared" si="1803"/>
        <v>#DIV/0!</v>
      </c>
      <c r="H11168" s="45" t="e">
        <f t="shared" si="1804"/>
        <v>#DIV/0!</v>
      </c>
      <c r="AN11168">
        <f t="shared" si="1810"/>
        <v>0</v>
      </c>
      <c r="AO11168">
        <f t="shared" si="1805"/>
        <v>0</v>
      </c>
      <c r="AP11168">
        <f t="shared" si="1806"/>
        <v>0</v>
      </c>
      <c r="AQ11168">
        <f t="shared" si="1807"/>
        <v>0</v>
      </c>
      <c r="AV11168">
        <f t="shared" si="1809"/>
        <v>11165</v>
      </c>
      <c r="AW11168">
        <f t="shared" si="1808"/>
        <v>0</v>
      </c>
    </row>
    <row r="11169" spans="5:49" x14ac:dyDescent="0.25">
      <c r="E11169" s="47">
        <f t="shared" si="1801"/>
        <v>0</v>
      </c>
      <c r="F11169" s="45">
        <f t="shared" si="1802"/>
        <v>0</v>
      </c>
      <c r="G11169" s="45" t="e">
        <f t="shared" si="1803"/>
        <v>#DIV/0!</v>
      </c>
      <c r="H11169" s="45" t="e">
        <f t="shared" si="1804"/>
        <v>#DIV/0!</v>
      </c>
      <c r="AN11169">
        <f t="shared" si="1810"/>
        <v>0</v>
      </c>
      <c r="AO11169">
        <f t="shared" si="1805"/>
        <v>0</v>
      </c>
      <c r="AP11169">
        <f t="shared" si="1806"/>
        <v>0</v>
      </c>
      <c r="AQ11169">
        <f t="shared" si="1807"/>
        <v>0</v>
      </c>
      <c r="AV11169">
        <f t="shared" si="1809"/>
        <v>11166</v>
      </c>
      <c r="AW11169">
        <f t="shared" si="1808"/>
        <v>0</v>
      </c>
    </row>
    <row r="11170" spans="5:49" x14ac:dyDescent="0.25">
      <c r="E11170" s="47">
        <f t="shared" si="1801"/>
        <v>0</v>
      </c>
      <c r="F11170" s="45">
        <f t="shared" si="1802"/>
        <v>0</v>
      </c>
      <c r="G11170" s="45" t="e">
        <f t="shared" si="1803"/>
        <v>#DIV/0!</v>
      </c>
      <c r="H11170" s="45" t="e">
        <f t="shared" si="1804"/>
        <v>#DIV/0!</v>
      </c>
      <c r="AN11170">
        <f t="shared" si="1810"/>
        <v>0</v>
      </c>
      <c r="AO11170">
        <f t="shared" si="1805"/>
        <v>0</v>
      </c>
      <c r="AP11170">
        <f t="shared" si="1806"/>
        <v>0</v>
      </c>
      <c r="AQ11170">
        <f t="shared" si="1807"/>
        <v>0</v>
      </c>
      <c r="AV11170">
        <f t="shared" si="1809"/>
        <v>11167</v>
      </c>
      <c r="AW11170">
        <f t="shared" si="1808"/>
        <v>0</v>
      </c>
    </row>
    <row r="11171" spans="5:49" x14ac:dyDescent="0.25">
      <c r="E11171" s="47">
        <f t="shared" si="1801"/>
        <v>0</v>
      </c>
      <c r="F11171" s="45">
        <f t="shared" si="1802"/>
        <v>0</v>
      </c>
      <c r="G11171" s="45" t="e">
        <f t="shared" si="1803"/>
        <v>#DIV/0!</v>
      </c>
      <c r="H11171" s="45" t="e">
        <f t="shared" si="1804"/>
        <v>#DIV/0!</v>
      </c>
      <c r="AN11171">
        <f t="shared" si="1810"/>
        <v>0</v>
      </c>
      <c r="AO11171">
        <f t="shared" si="1805"/>
        <v>0</v>
      </c>
      <c r="AP11171">
        <f t="shared" si="1806"/>
        <v>0</v>
      </c>
      <c r="AQ11171">
        <f t="shared" si="1807"/>
        <v>0</v>
      </c>
      <c r="AV11171">
        <f t="shared" si="1809"/>
        <v>11168</v>
      </c>
      <c r="AW11171">
        <f t="shared" si="1808"/>
        <v>0</v>
      </c>
    </row>
    <row r="11172" spans="5:49" x14ac:dyDescent="0.25">
      <c r="E11172" s="47">
        <f t="shared" si="1801"/>
        <v>0</v>
      </c>
      <c r="F11172" s="45">
        <f t="shared" si="1802"/>
        <v>0</v>
      </c>
      <c r="G11172" s="45" t="e">
        <f t="shared" si="1803"/>
        <v>#DIV/0!</v>
      </c>
      <c r="H11172" s="45" t="e">
        <f t="shared" si="1804"/>
        <v>#DIV/0!</v>
      </c>
      <c r="AN11172">
        <f t="shared" si="1810"/>
        <v>0</v>
      </c>
      <c r="AO11172">
        <f t="shared" si="1805"/>
        <v>0</v>
      </c>
      <c r="AP11172">
        <f t="shared" si="1806"/>
        <v>0</v>
      </c>
      <c r="AQ11172">
        <f t="shared" si="1807"/>
        <v>0</v>
      </c>
      <c r="AV11172">
        <f t="shared" si="1809"/>
        <v>11169</v>
      </c>
      <c r="AW11172">
        <f t="shared" si="1808"/>
        <v>0</v>
      </c>
    </row>
    <row r="11173" spans="5:49" x14ac:dyDescent="0.25">
      <c r="E11173" s="47">
        <f t="shared" si="1801"/>
        <v>0</v>
      </c>
      <c r="F11173" s="45">
        <f t="shared" si="1802"/>
        <v>0</v>
      </c>
      <c r="G11173" s="45" t="e">
        <f t="shared" si="1803"/>
        <v>#DIV/0!</v>
      </c>
      <c r="H11173" s="45" t="e">
        <f t="shared" si="1804"/>
        <v>#DIV/0!</v>
      </c>
      <c r="AN11173">
        <f t="shared" si="1810"/>
        <v>0</v>
      </c>
      <c r="AO11173">
        <f t="shared" si="1805"/>
        <v>0</v>
      </c>
      <c r="AP11173">
        <f t="shared" si="1806"/>
        <v>0</v>
      </c>
      <c r="AQ11173">
        <f t="shared" si="1807"/>
        <v>0</v>
      </c>
      <c r="AV11173">
        <f t="shared" si="1809"/>
        <v>11170</v>
      </c>
      <c r="AW11173">
        <f t="shared" si="1808"/>
        <v>0</v>
      </c>
    </row>
    <row r="11174" spans="5:49" x14ac:dyDescent="0.25">
      <c r="E11174" s="47">
        <f t="shared" si="1801"/>
        <v>0</v>
      </c>
      <c r="F11174" s="45">
        <f t="shared" si="1802"/>
        <v>0</v>
      </c>
      <c r="G11174" s="45" t="e">
        <f t="shared" si="1803"/>
        <v>#DIV/0!</v>
      </c>
      <c r="H11174" s="45" t="e">
        <f t="shared" si="1804"/>
        <v>#DIV/0!</v>
      </c>
      <c r="AN11174">
        <f t="shared" si="1810"/>
        <v>0</v>
      </c>
      <c r="AO11174">
        <f t="shared" si="1805"/>
        <v>0</v>
      </c>
      <c r="AP11174">
        <f t="shared" si="1806"/>
        <v>0</v>
      </c>
      <c r="AQ11174">
        <f t="shared" si="1807"/>
        <v>0</v>
      </c>
      <c r="AV11174">
        <f t="shared" si="1809"/>
        <v>11171</v>
      </c>
      <c r="AW11174">
        <f t="shared" si="1808"/>
        <v>0</v>
      </c>
    </row>
    <row r="11175" spans="5:49" x14ac:dyDescent="0.25">
      <c r="E11175" s="47">
        <f t="shared" si="1801"/>
        <v>0</v>
      </c>
      <c r="F11175" s="45">
        <f t="shared" si="1802"/>
        <v>0</v>
      </c>
      <c r="G11175" s="45" t="e">
        <f t="shared" si="1803"/>
        <v>#DIV/0!</v>
      </c>
      <c r="H11175" s="45" t="e">
        <f t="shared" si="1804"/>
        <v>#DIV/0!</v>
      </c>
      <c r="AN11175">
        <f t="shared" si="1810"/>
        <v>0</v>
      </c>
      <c r="AO11175">
        <f t="shared" si="1805"/>
        <v>0</v>
      </c>
      <c r="AP11175">
        <f t="shared" si="1806"/>
        <v>0</v>
      </c>
      <c r="AQ11175">
        <f t="shared" si="1807"/>
        <v>0</v>
      </c>
      <c r="AV11175">
        <f t="shared" si="1809"/>
        <v>11172</v>
      </c>
      <c r="AW11175">
        <f t="shared" si="1808"/>
        <v>0</v>
      </c>
    </row>
    <row r="11176" spans="5:49" x14ac:dyDescent="0.25">
      <c r="E11176" s="47">
        <f t="shared" si="1801"/>
        <v>0</v>
      </c>
      <c r="F11176" s="45">
        <f t="shared" si="1802"/>
        <v>0</v>
      </c>
      <c r="G11176" s="45" t="e">
        <f t="shared" si="1803"/>
        <v>#DIV/0!</v>
      </c>
      <c r="H11176" s="45" t="e">
        <f t="shared" si="1804"/>
        <v>#DIV/0!</v>
      </c>
      <c r="AN11176">
        <f t="shared" si="1810"/>
        <v>0</v>
      </c>
      <c r="AO11176">
        <f t="shared" si="1805"/>
        <v>0</v>
      </c>
      <c r="AP11176">
        <f t="shared" si="1806"/>
        <v>0</v>
      </c>
      <c r="AQ11176">
        <f t="shared" si="1807"/>
        <v>0</v>
      </c>
      <c r="AV11176">
        <f t="shared" si="1809"/>
        <v>11173</v>
      </c>
      <c r="AW11176">
        <f t="shared" si="1808"/>
        <v>0</v>
      </c>
    </row>
    <row r="11177" spans="5:49" x14ac:dyDescent="0.25">
      <c r="E11177" s="47">
        <f t="shared" si="1801"/>
        <v>0</v>
      </c>
      <c r="F11177" s="45">
        <f t="shared" si="1802"/>
        <v>0</v>
      </c>
      <c r="G11177" s="45" t="e">
        <f t="shared" si="1803"/>
        <v>#DIV/0!</v>
      </c>
      <c r="H11177" s="45" t="e">
        <f t="shared" si="1804"/>
        <v>#DIV/0!</v>
      </c>
      <c r="AN11177">
        <f t="shared" si="1810"/>
        <v>0</v>
      </c>
      <c r="AO11177">
        <f t="shared" si="1805"/>
        <v>0</v>
      </c>
      <c r="AP11177">
        <f t="shared" si="1806"/>
        <v>0</v>
      </c>
      <c r="AQ11177">
        <f t="shared" si="1807"/>
        <v>0</v>
      </c>
      <c r="AV11177">
        <f t="shared" si="1809"/>
        <v>11174</v>
      </c>
      <c r="AW11177">
        <f t="shared" si="1808"/>
        <v>0</v>
      </c>
    </row>
    <row r="11178" spans="5:49" x14ac:dyDescent="0.25">
      <c r="E11178" s="47">
        <f t="shared" si="1801"/>
        <v>0</v>
      </c>
      <c r="F11178" s="45">
        <f t="shared" si="1802"/>
        <v>0</v>
      </c>
      <c r="G11178" s="45" t="e">
        <f t="shared" si="1803"/>
        <v>#DIV/0!</v>
      </c>
      <c r="H11178" s="45" t="e">
        <f t="shared" si="1804"/>
        <v>#DIV/0!</v>
      </c>
      <c r="AN11178">
        <f t="shared" si="1810"/>
        <v>0</v>
      </c>
      <c r="AO11178">
        <f t="shared" si="1805"/>
        <v>0</v>
      </c>
      <c r="AP11178">
        <f t="shared" si="1806"/>
        <v>0</v>
      </c>
      <c r="AQ11178">
        <f t="shared" si="1807"/>
        <v>0</v>
      </c>
      <c r="AV11178">
        <f t="shared" si="1809"/>
        <v>11175</v>
      </c>
      <c r="AW11178">
        <f t="shared" si="1808"/>
        <v>0</v>
      </c>
    </row>
    <row r="11179" spans="5:49" x14ac:dyDescent="0.25">
      <c r="E11179" s="47">
        <f t="shared" si="1801"/>
        <v>0</v>
      </c>
      <c r="F11179" s="45">
        <f t="shared" si="1802"/>
        <v>0</v>
      </c>
      <c r="G11179" s="45" t="e">
        <f t="shared" si="1803"/>
        <v>#DIV/0!</v>
      </c>
      <c r="H11179" s="45" t="e">
        <f t="shared" si="1804"/>
        <v>#DIV/0!</v>
      </c>
      <c r="AN11179">
        <f t="shared" si="1810"/>
        <v>0</v>
      </c>
      <c r="AO11179">
        <f t="shared" si="1805"/>
        <v>0</v>
      </c>
      <c r="AP11179">
        <f t="shared" si="1806"/>
        <v>0</v>
      </c>
      <c r="AQ11179">
        <f t="shared" si="1807"/>
        <v>0</v>
      </c>
      <c r="AV11179">
        <f t="shared" si="1809"/>
        <v>11176</v>
      </c>
      <c r="AW11179">
        <f t="shared" si="1808"/>
        <v>0</v>
      </c>
    </row>
    <row r="11180" spans="5:49" x14ac:dyDescent="0.25">
      <c r="E11180" s="47">
        <f t="shared" si="1801"/>
        <v>0</v>
      </c>
      <c r="F11180" s="45">
        <f t="shared" si="1802"/>
        <v>0</v>
      </c>
      <c r="G11180" s="45" t="e">
        <f t="shared" si="1803"/>
        <v>#DIV/0!</v>
      </c>
      <c r="H11180" s="45" t="e">
        <f t="shared" si="1804"/>
        <v>#DIV/0!</v>
      </c>
      <c r="AN11180">
        <f t="shared" si="1810"/>
        <v>0</v>
      </c>
      <c r="AO11180">
        <f t="shared" si="1805"/>
        <v>0</v>
      </c>
      <c r="AP11180">
        <f t="shared" si="1806"/>
        <v>0</v>
      </c>
      <c r="AQ11180">
        <f t="shared" si="1807"/>
        <v>0</v>
      </c>
      <c r="AV11180">
        <f t="shared" si="1809"/>
        <v>11177</v>
      </c>
      <c r="AW11180">
        <f t="shared" si="1808"/>
        <v>0</v>
      </c>
    </row>
    <row r="11181" spans="5:49" x14ac:dyDescent="0.25">
      <c r="E11181" s="47">
        <f t="shared" si="1801"/>
        <v>0</v>
      </c>
      <c r="F11181" s="45">
        <f t="shared" si="1802"/>
        <v>0</v>
      </c>
      <c r="G11181" s="45" t="e">
        <f t="shared" si="1803"/>
        <v>#DIV/0!</v>
      </c>
      <c r="H11181" s="45" t="e">
        <f t="shared" si="1804"/>
        <v>#DIV/0!</v>
      </c>
      <c r="AN11181">
        <f t="shared" si="1810"/>
        <v>0</v>
      </c>
      <c r="AO11181">
        <f t="shared" si="1805"/>
        <v>0</v>
      </c>
      <c r="AP11181">
        <f t="shared" si="1806"/>
        <v>0</v>
      </c>
      <c r="AQ11181">
        <f t="shared" si="1807"/>
        <v>0</v>
      </c>
      <c r="AV11181">
        <f t="shared" si="1809"/>
        <v>11178</v>
      </c>
      <c r="AW11181">
        <f t="shared" si="1808"/>
        <v>0</v>
      </c>
    </row>
    <row r="11182" spans="5:49" x14ac:dyDescent="0.25">
      <c r="E11182" s="47">
        <f t="shared" si="1801"/>
        <v>0</v>
      </c>
      <c r="F11182" s="45">
        <f t="shared" si="1802"/>
        <v>0</v>
      </c>
      <c r="G11182" s="45" t="e">
        <f t="shared" si="1803"/>
        <v>#DIV/0!</v>
      </c>
      <c r="H11182" s="45" t="e">
        <f t="shared" si="1804"/>
        <v>#DIV/0!</v>
      </c>
      <c r="AN11182">
        <f t="shared" si="1810"/>
        <v>0</v>
      </c>
      <c r="AO11182">
        <f t="shared" si="1805"/>
        <v>0</v>
      </c>
      <c r="AP11182">
        <f t="shared" si="1806"/>
        <v>0</v>
      </c>
      <c r="AQ11182">
        <f t="shared" si="1807"/>
        <v>0</v>
      </c>
      <c r="AV11182">
        <f t="shared" si="1809"/>
        <v>11179</v>
      </c>
      <c r="AW11182">
        <f t="shared" si="1808"/>
        <v>0</v>
      </c>
    </row>
    <row r="11183" spans="5:49" x14ac:dyDescent="0.25">
      <c r="E11183" s="47">
        <f t="shared" si="1801"/>
        <v>0</v>
      </c>
      <c r="F11183" s="45">
        <f t="shared" si="1802"/>
        <v>0</v>
      </c>
      <c r="G11183" s="45" t="e">
        <f t="shared" si="1803"/>
        <v>#DIV/0!</v>
      </c>
      <c r="H11183" s="45" t="e">
        <f t="shared" si="1804"/>
        <v>#DIV/0!</v>
      </c>
      <c r="AN11183">
        <f t="shared" si="1810"/>
        <v>0</v>
      </c>
      <c r="AO11183">
        <f t="shared" si="1805"/>
        <v>0</v>
      </c>
      <c r="AP11183">
        <f t="shared" si="1806"/>
        <v>0</v>
      </c>
      <c r="AQ11183">
        <f t="shared" si="1807"/>
        <v>0</v>
      </c>
      <c r="AV11183">
        <f t="shared" si="1809"/>
        <v>11180</v>
      </c>
      <c r="AW11183">
        <f t="shared" si="1808"/>
        <v>0</v>
      </c>
    </row>
    <row r="11184" spans="5:49" x14ac:dyDescent="0.25">
      <c r="E11184" s="47">
        <f t="shared" si="1801"/>
        <v>0</v>
      </c>
      <c r="F11184" s="45">
        <f t="shared" si="1802"/>
        <v>0</v>
      </c>
      <c r="G11184" s="45" t="e">
        <f t="shared" si="1803"/>
        <v>#DIV/0!</v>
      </c>
      <c r="H11184" s="45" t="e">
        <f t="shared" si="1804"/>
        <v>#DIV/0!</v>
      </c>
      <c r="AN11184">
        <f t="shared" si="1810"/>
        <v>0</v>
      </c>
      <c r="AO11184">
        <f t="shared" si="1805"/>
        <v>0</v>
      </c>
      <c r="AP11184">
        <f t="shared" si="1806"/>
        <v>0</v>
      </c>
      <c r="AQ11184">
        <f t="shared" si="1807"/>
        <v>0</v>
      </c>
      <c r="AV11184">
        <f t="shared" si="1809"/>
        <v>11181</v>
      </c>
      <c r="AW11184">
        <f t="shared" si="1808"/>
        <v>0</v>
      </c>
    </row>
    <row r="11185" spans="5:49" x14ac:dyDescent="0.25">
      <c r="E11185" s="47">
        <f t="shared" si="1801"/>
        <v>0</v>
      </c>
      <c r="F11185" s="45">
        <f t="shared" si="1802"/>
        <v>0</v>
      </c>
      <c r="G11185" s="45" t="e">
        <f t="shared" si="1803"/>
        <v>#DIV/0!</v>
      </c>
      <c r="H11185" s="45" t="e">
        <f t="shared" si="1804"/>
        <v>#DIV/0!</v>
      </c>
      <c r="AN11185">
        <f t="shared" si="1810"/>
        <v>0</v>
      </c>
      <c r="AO11185">
        <f t="shared" si="1805"/>
        <v>0</v>
      </c>
      <c r="AP11185">
        <f t="shared" si="1806"/>
        <v>0</v>
      </c>
      <c r="AQ11185">
        <f t="shared" si="1807"/>
        <v>0</v>
      </c>
      <c r="AV11185">
        <f t="shared" si="1809"/>
        <v>11182</v>
      </c>
      <c r="AW11185">
        <f t="shared" si="1808"/>
        <v>0</v>
      </c>
    </row>
    <row r="11186" spans="5:49" x14ac:dyDescent="0.25">
      <c r="E11186" s="47">
        <f t="shared" si="1801"/>
        <v>0</v>
      </c>
      <c r="F11186" s="45">
        <f t="shared" si="1802"/>
        <v>0</v>
      </c>
      <c r="G11186" s="45" t="e">
        <f t="shared" si="1803"/>
        <v>#DIV/0!</v>
      </c>
      <c r="H11186" s="45" t="e">
        <f t="shared" si="1804"/>
        <v>#DIV/0!</v>
      </c>
      <c r="AN11186">
        <f t="shared" si="1810"/>
        <v>0</v>
      </c>
      <c r="AO11186">
        <f t="shared" si="1805"/>
        <v>0</v>
      </c>
      <c r="AP11186">
        <f t="shared" si="1806"/>
        <v>0</v>
      </c>
      <c r="AQ11186">
        <f t="shared" si="1807"/>
        <v>0</v>
      </c>
      <c r="AV11186">
        <f t="shared" si="1809"/>
        <v>11183</v>
      </c>
      <c r="AW11186">
        <f t="shared" si="1808"/>
        <v>0</v>
      </c>
    </row>
    <row r="11187" spans="5:49" x14ac:dyDescent="0.25">
      <c r="E11187" s="47">
        <f t="shared" si="1801"/>
        <v>0</v>
      </c>
      <c r="F11187" s="45">
        <f t="shared" si="1802"/>
        <v>0</v>
      </c>
      <c r="G11187" s="45" t="e">
        <f t="shared" si="1803"/>
        <v>#DIV/0!</v>
      </c>
      <c r="H11187" s="45" t="e">
        <f t="shared" si="1804"/>
        <v>#DIV/0!</v>
      </c>
      <c r="AN11187">
        <f t="shared" si="1810"/>
        <v>0</v>
      </c>
      <c r="AO11187">
        <f t="shared" si="1805"/>
        <v>0</v>
      </c>
      <c r="AP11187">
        <f t="shared" si="1806"/>
        <v>0</v>
      </c>
      <c r="AQ11187">
        <f t="shared" si="1807"/>
        <v>0</v>
      </c>
      <c r="AV11187">
        <f t="shared" si="1809"/>
        <v>11184</v>
      </c>
      <c r="AW11187">
        <f t="shared" si="1808"/>
        <v>0</v>
      </c>
    </row>
    <row r="11188" spans="5:49" x14ac:dyDescent="0.25">
      <c r="E11188" s="47">
        <f t="shared" si="1801"/>
        <v>0</v>
      </c>
      <c r="F11188" s="45">
        <f t="shared" si="1802"/>
        <v>0</v>
      </c>
      <c r="G11188" s="45" t="e">
        <f t="shared" si="1803"/>
        <v>#DIV/0!</v>
      </c>
      <c r="H11188" s="45" t="e">
        <f t="shared" si="1804"/>
        <v>#DIV/0!</v>
      </c>
      <c r="AN11188">
        <f t="shared" si="1810"/>
        <v>0</v>
      </c>
      <c r="AO11188">
        <f t="shared" si="1805"/>
        <v>0</v>
      </c>
      <c r="AP11188">
        <f t="shared" si="1806"/>
        <v>0</v>
      </c>
      <c r="AQ11188">
        <f t="shared" si="1807"/>
        <v>0</v>
      </c>
      <c r="AV11188">
        <f t="shared" si="1809"/>
        <v>11185</v>
      </c>
      <c r="AW11188">
        <f t="shared" si="1808"/>
        <v>0</v>
      </c>
    </row>
    <row r="11189" spans="5:49" x14ac:dyDescent="0.25">
      <c r="E11189" s="47">
        <f t="shared" si="1801"/>
        <v>0</v>
      </c>
      <c r="F11189" s="45">
        <f t="shared" si="1802"/>
        <v>0</v>
      </c>
      <c r="G11189" s="45" t="e">
        <f t="shared" si="1803"/>
        <v>#DIV/0!</v>
      </c>
      <c r="H11189" s="45" t="e">
        <f t="shared" si="1804"/>
        <v>#DIV/0!</v>
      </c>
      <c r="AN11189">
        <f t="shared" si="1810"/>
        <v>0</v>
      </c>
      <c r="AO11189">
        <f t="shared" si="1805"/>
        <v>0</v>
      </c>
      <c r="AP11189">
        <f t="shared" si="1806"/>
        <v>0</v>
      </c>
      <c r="AQ11189">
        <f t="shared" si="1807"/>
        <v>0</v>
      </c>
      <c r="AV11189">
        <f t="shared" si="1809"/>
        <v>11186</v>
      </c>
      <c r="AW11189">
        <f t="shared" si="1808"/>
        <v>0</v>
      </c>
    </row>
    <row r="11190" spans="5:49" x14ac:dyDescent="0.25">
      <c r="E11190" s="47">
        <f t="shared" si="1801"/>
        <v>0</v>
      </c>
      <c r="F11190" s="45">
        <f t="shared" si="1802"/>
        <v>0</v>
      </c>
      <c r="G11190" s="45" t="e">
        <f t="shared" si="1803"/>
        <v>#DIV/0!</v>
      </c>
      <c r="H11190" s="45" t="e">
        <f t="shared" si="1804"/>
        <v>#DIV/0!</v>
      </c>
      <c r="AN11190">
        <f t="shared" si="1810"/>
        <v>0</v>
      </c>
      <c r="AO11190">
        <f t="shared" si="1805"/>
        <v>0</v>
      </c>
      <c r="AP11190">
        <f t="shared" si="1806"/>
        <v>0</v>
      </c>
      <c r="AQ11190">
        <f t="shared" si="1807"/>
        <v>0</v>
      </c>
      <c r="AV11190">
        <f t="shared" si="1809"/>
        <v>11187</v>
      </c>
      <c r="AW11190">
        <f t="shared" si="1808"/>
        <v>0</v>
      </c>
    </row>
    <row r="11191" spans="5:49" x14ac:dyDescent="0.25">
      <c r="E11191" s="47">
        <f t="shared" si="1801"/>
        <v>0</v>
      </c>
      <c r="F11191" s="45">
        <f t="shared" si="1802"/>
        <v>0</v>
      </c>
      <c r="G11191" s="45" t="e">
        <f t="shared" si="1803"/>
        <v>#DIV/0!</v>
      </c>
      <c r="H11191" s="45" t="e">
        <f t="shared" si="1804"/>
        <v>#DIV/0!</v>
      </c>
      <c r="AN11191">
        <f t="shared" si="1810"/>
        <v>0</v>
      </c>
      <c r="AO11191">
        <f t="shared" si="1805"/>
        <v>0</v>
      </c>
      <c r="AP11191">
        <f t="shared" si="1806"/>
        <v>0</v>
      </c>
      <c r="AQ11191">
        <f t="shared" si="1807"/>
        <v>0</v>
      </c>
      <c r="AV11191">
        <f t="shared" si="1809"/>
        <v>11188</v>
      </c>
      <c r="AW11191">
        <f t="shared" si="1808"/>
        <v>0</v>
      </c>
    </row>
    <row r="11192" spans="5:49" x14ac:dyDescent="0.25">
      <c r="E11192" s="47">
        <f t="shared" si="1801"/>
        <v>0</v>
      </c>
      <c r="F11192" s="45">
        <f t="shared" si="1802"/>
        <v>0</v>
      </c>
      <c r="G11192" s="45" t="e">
        <f t="shared" si="1803"/>
        <v>#DIV/0!</v>
      </c>
      <c r="H11192" s="45" t="e">
        <f t="shared" si="1804"/>
        <v>#DIV/0!</v>
      </c>
      <c r="AN11192">
        <f t="shared" si="1810"/>
        <v>0</v>
      </c>
      <c r="AO11192">
        <f t="shared" si="1805"/>
        <v>0</v>
      </c>
      <c r="AP11192">
        <f t="shared" si="1806"/>
        <v>0</v>
      </c>
      <c r="AQ11192">
        <f t="shared" si="1807"/>
        <v>0</v>
      </c>
      <c r="AV11192">
        <f t="shared" si="1809"/>
        <v>11189</v>
      </c>
      <c r="AW11192">
        <f t="shared" si="1808"/>
        <v>0</v>
      </c>
    </row>
    <row r="11193" spans="5:49" x14ac:dyDescent="0.25">
      <c r="E11193" s="47">
        <f t="shared" si="1801"/>
        <v>0</v>
      </c>
      <c r="F11193" s="45">
        <f t="shared" si="1802"/>
        <v>0</v>
      </c>
      <c r="G11193" s="45" t="e">
        <f t="shared" si="1803"/>
        <v>#DIV/0!</v>
      </c>
      <c r="H11193" s="45" t="e">
        <f t="shared" si="1804"/>
        <v>#DIV/0!</v>
      </c>
      <c r="AN11193">
        <f t="shared" si="1810"/>
        <v>0</v>
      </c>
      <c r="AO11193">
        <f t="shared" si="1805"/>
        <v>0</v>
      </c>
      <c r="AP11193">
        <f t="shared" si="1806"/>
        <v>0</v>
      </c>
      <c r="AQ11193">
        <f t="shared" si="1807"/>
        <v>0</v>
      </c>
      <c r="AV11193">
        <f t="shared" si="1809"/>
        <v>11190</v>
      </c>
      <c r="AW11193">
        <f t="shared" si="1808"/>
        <v>0</v>
      </c>
    </row>
    <row r="11194" spans="5:49" x14ac:dyDescent="0.25">
      <c r="E11194" s="47">
        <f t="shared" si="1801"/>
        <v>0</v>
      </c>
      <c r="F11194" s="45">
        <f t="shared" si="1802"/>
        <v>0</v>
      </c>
      <c r="G11194" s="45" t="e">
        <f t="shared" si="1803"/>
        <v>#DIV/0!</v>
      </c>
      <c r="H11194" s="45" t="e">
        <f t="shared" si="1804"/>
        <v>#DIV/0!</v>
      </c>
      <c r="AN11194">
        <f t="shared" si="1810"/>
        <v>0</v>
      </c>
      <c r="AO11194">
        <f t="shared" si="1805"/>
        <v>0</v>
      </c>
      <c r="AP11194">
        <f t="shared" si="1806"/>
        <v>0</v>
      </c>
      <c r="AQ11194">
        <f t="shared" si="1807"/>
        <v>0</v>
      </c>
      <c r="AV11194">
        <f t="shared" si="1809"/>
        <v>11191</v>
      </c>
      <c r="AW11194">
        <f t="shared" si="1808"/>
        <v>0</v>
      </c>
    </row>
    <row r="11195" spans="5:49" x14ac:dyDescent="0.25">
      <c r="E11195" s="47">
        <f t="shared" si="1801"/>
        <v>0</v>
      </c>
      <c r="F11195" s="45">
        <f t="shared" si="1802"/>
        <v>0</v>
      </c>
      <c r="G11195" s="45" t="e">
        <f t="shared" si="1803"/>
        <v>#DIV/0!</v>
      </c>
      <c r="H11195" s="45" t="e">
        <f t="shared" si="1804"/>
        <v>#DIV/0!</v>
      </c>
      <c r="AN11195">
        <f t="shared" si="1810"/>
        <v>0</v>
      </c>
      <c r="AO11195">
        <f t="shared" si="1805"/>
        <v>0</v>
      </c>
      <c r="AP11195">
        <f t="shared" si="1806"/>
        <v>0</v>
      </c>
      <c r="AQ11195">
        <f t="shared" si="1807"/>
        <v>0</v>
      </c>
      <c r="AV11195">
        <f t="shared" si="1809"/>
        <v>11192</v>
      </c>
      <c r="AW11195">
        <f t="shared" si="1808"/>
        <v>0</v>
      </c>
    </row>
    <row r="11196" spans="5:49" x14ac:dyDescent="0.25">
      <c r="E11196" s="47">
        <f t="shared" si="1801"/>
        <v>0</v>
      </c>
      <c r="F11196" s="45">
        <f t="shared" si="1802"/>
        <v>0</v>
      </c>
      <c r="G11196" s="45" t="e">
        <f t="shared" si="1803"/>
        <v>#DIV/0!</v>
      </c>
      <c r="H11196" s="45" t="e">
        <f t="shared" si="1804"/>
        <v>#DIV/0!</v>
      </c>
      <c r="AN11196">
        <f t="shared" si="1810"/>
        <v>0</v>
      </c>
      <c r="AO11196">
        <f t="shared" si="1805"/>
        <v>0</v>
      </c>
      <c r="AP11196">
        <f t="shared" si="1806"/>
        <v>0</v>
      </c>
      <c r="AQ11196">
        <f t="shared" si="1807"/>
        <v>0</v>
      </c>
      <c r="AV11196">
        <f t="shared" si="1809"/>
        <v>11193</v>
      </c>
      <c r="AW11196">
        <f t="shared" si="1808"/>
        <v>0</v>
      </c>
    </row>
    <row r="11197" spans="5:49" x14ac:dyDescent="0.25">
      <c r="E11197" s="47">
        <f t="shared" si="1801"/>
        <v>0</v>
      </c>
      <c r="F11197" s="45">
        <f t="shared" si="1802"/>
        <v>0</v>
      </c>
      <c r="G11197" s="45" t="e">
        <f t="shared" si="1803"/>
        <v>#DIV/0!</v>
      </c>
      <c r="H11197" s="45" t="e">
        <f t="shared" si="1804"/>
        <v>#DIV/0!</v>
      </c>
      <c r="AN11197">
        <f t="shared" si="1810"/>
        <v>0</v>
      </c>
      <c r="AO11197">
        <f t="shared" si="1805"/>
        <v>0</v>
      </c>
      <c r="AP11197">
        <f t="shared" si="1806"/>
        <v>0</v>
      </c>
      <c r="AQ11197">
        <f t="shared" si="1807"/>
        <v>0</v>
      </c>
      <c r="AV11197">
        <f t="shared" si="1809"/>
        <v>11194</v>
      </c>
      <c r="AW11197">
        <f t="shared" si="1808"/>
        <v>0</v>
      </c>
    </row>
    <row r="11198" spans="5:49" x14ac:dyDescent="0.25">
      <c r="E11198" s="47">
        <f t="shared" si="1801"/>
        <v>0</v>
      </c>
      <c r="F11198" s="45">
        <f t="shared" si="1802"/>
        <v>0</v>
      </c>
      <c r="G11198" s="45" t="e">
        <f t="shared" si="1803"/>
        <v>#DIV/0!</v>
      </c>
      <c r="H11198" s="45" t="e">
        <f t="shared" si="1804"/>
        <v>#DIV/0!</v>
      </c>
      <c r="AN11198">
        <f t="shared" si="1810"/>
        <v>0</v>
      </c>
      <c r="AO11198">
        <f t="shared" si="1805"/>
        <v>0</v>
      </c>
      <c r="AP11198">
        <f t="shared" si="1806"/>
        <v>0</v>
      </c>
      <c r="AQ11198">
        <f t="shared" si="1807"/>
        <v>0</v>
      </c>
      <c r="AV11198">
        <f t="shared" si="1809"/>
        <v>11195</v>
      </c>
      <c r="AW11198">
        <f t="shared" si="1808"/>
        <v>0</v>
      </c>
    </row>
    <row r="11199" spans="5:49" x14ac:dyDescent="0.25">
      <c r="E11199" s="47">
        <f t="shared" si="1801"/>
        <v>0</v>
      </c>
      <c r="F11199" s="45">
        <f t="shared" si="1802"/>
        <v>0</v>
      </c>
      <c r="G11199" s="45" t="e">
        <f t="shared" si="1803"/>
        <v>#DIV/0!</v>
      </c>
      <c r="H11199" s="45" t="e">
        <f t="shared" si="1804"/>
        <v>#DIV/0!</v>
      </c>
      <c r="AN11199">
        <f t="shared" si="1810"/>
        <v>0</v>
      </c>
      <c r="AO11199">
        <f t="shared" si="1805"/>
        <v>0</v>
      </c>
      <c r="AP11199">
        <f t="shared" si="1806"/>
        <v>0</v>
      </c>
      <c r="AQ11199">
        <f t="shared" si="1807"/>
        <v>0</v>
      </c>
      <c r="AV11199">
        <f t="shared" si="1809"/>
        <v>11196</v>
      </c>
      <c r="AW11199">
        <f t="shared" si="1808"/>
        <v>0</v>
      </c>
    </row>
    <row r="11200" spans="5:49" x14ac:dyDescent="0.25">
      <c r="E11200" s="47">
        <f t="shared" si="1801"/>
        <v>0</v>
      </c>
      <c r="F11200" s="45">
        <f t="shared" si="1802"/>
        <v>0</v>
      </c>
      <c r="G11200" s="45" t="e">
        <f t="shared" si="1803"/>
        <v>#DIV/0!</v>
      </c>
      <c r="H11200" s="45" t="e">
        <f t="shared" si="1804"/>
        <v>#DIV/0!</v>
      </c>
      <c r="AN11200">
        <f t="shared" si="1810"/>
        <v>0</v>
      </c>
      <c r="AO11200">
        <f t="shared" si="1805"/>
        <v>0</v>
      </c>
      <c r="AP11200">
        <f t="shared" si="1806"/>
        <v>0</v>
      </c>
      <c r="AQ11200">
        <f t="shared" si="1807"/>
        <v>0</v>
      </c>
      <c r="AV11200">
        <f t="shared" si="1809"/>
        <v>11197</v>
      </c>
      <c r="AW11200">
        <f t="shared" si="1808"/>
        <v>0</v>
      </c>
    </row>
    <row r="11201" spans="5:49" x14ac:dyDescent="0.25">
      <c r="E11201" s="47">
        <f t="shared" si="1801"/>
        <v>0</v>
      </c>
      <c r="F11201" s="45">
        <f t="shared" si="1802"/>
        <v>0</v>
      </c>
      <c r="G11201" s="45" t="e">
        <f t="shared" si="1803"/>
        <v>#DIV/0!</v>
      </c>
      <c r="H11201" s="45" t="e">
        <f t="shared" si="1804"/>
        <v>#DIV/0!</v>
      </c>
      <c r="AN11201">
        <f t="shared" si="1810"/>
        <v>0</v>
      </c>
      <c r="AO11201">
        <f t="shared" si="1805"/>
        <v>0</v>
      </c>
      <c r="AP11201">
        <f t="shared" si="1806"/>
        <v>0</v>
      </c>
      <c r="AQ11201">
        <f t="shared" si="1807"/>
        <v>0</v>
      </c>
      <c r="AV11201">
        <f t="shared" si="1809"/>
        <v>11198</v>
      </c>
      <c r="AW11201">
        <f t="shared" si="1808"/>
        <v>0</v>
      </c>
    </row>
    <row r="11202" spans="5:49" x14ac:dyDescent="0.25">
      <c r="E11202" s="47">
        <f t="shared" ref="E11202:E11265" si="1811">ROUNDDOWN(C11204,0)</f>
        <v>0</v>
      </c>
      <c r="F11202" s="45">
        <f t="shared" ref="F11202:F11265" si="1812">HOUR(C11204)</f>
        <v>0</v>
      </c>
      <c r="G11202" s="45" t="e">
        <f t="shared" ref="G11202:G11265" si="1813">D11204/H11202</f>
        <v>#DIV/0!</v>
      </c>
      <c r="H11202" s="45" t="e">
        <f t="shared" ref="H11202:H11265" si="1814">AVERAGEIFS(D:D,E:E,E11202)</f>
        <v>#DIV/0!</v>
      </c>
      <c r="AN11202">
        <f t="shared" si="1810"/>
        <v>0</v>
      </c>
      <c r="AO11202">
        <f t="shared" si="1805"/>
        <v>0</v>
      </c>
      <c r="AP11202">
        <f t="shared" si="1806"/>
        <v>0</v>
      </c>
      <c r="AQ11202">
        <f t="shared" si="1807"/>
        <v>0</v>
      </c>
      <c r="AV11202">
        <f t="shared" si="1809"/>
        <v>11199</v>
      </c>
      <c r="AW11202">
        <f t="shared" si="1808"/>
        <v>0</v>
      </c>
    </row>
    <row r="11203" spans="5:49" x14ac:dyDescent="0.25">
      <c r="E11203" s="47">
        <f t="shared" si="1811"/>
        <v>0</v>
      </c>
      <c r="F11203" s="45">
        <f t="shared" si="1812"/>
        <v>0</v>
      </c>
      <c r="G11203" s="45" t="e">
        <f t="shared" si="1813"/>
        <v>#DIV/0!</v>
      </c>
      <c r="H11203" s="45" t="e">
        <f t="shared" si="1814"/>
        <v>#DIV/0!</v>
      </c>
      <c r="AN11203">
        <f t="shared" si="1810"/>
        <v>0</v>
      </c>
      <c r="AO11203">
        <f t="shared" si="1805"/>
        <v>0</v>
      </c>
      <c r="AP11203">
        <f t="shared" si="1806"/>
        <v>0</v>
      </c>
      <c r="AQ11203">
        <f t="shared" si="1807"/>
        <v>0</v>
      </c>
      <c r="AV11203">
        <f t="shared" si="1809"/>
        <v>11200</v>
      </c>
      <c r="AW11203">
        <f t="shared" si="1808"/>
        <v>0</v>
      </c>
    </row>
    <row r="11204" spans="5:49" x14ac:dyDescent="0.25">
      <c r="E11204" s="47">
        <f t="shared" si="1811"/>
        <v>0</v>
      </c>
      <c r="F11204" s="45">
        <f t="shared" si="1812"/>
        <v>0</v>
      </c>
      <c r="G11204" s="45" t="e">
        <f t="shared" si="1813"/>
        <v>#DIV/0!</v>
      </c>
      <c r="H11204" s="45" t="e">
        <f t="shared" si="1814"/>
        <v>#DIV/0!</v>
      </c>
      <c r="AN11204">
        <f t="shared" si="1810"/>
        <v>0</v>
      </c>
      <c r="AO11204">
        <f t="shared" ref="AO11204:AO11267" si="1815">ROUNDUP((C11204-$C$4)/7,0)</f>
        <v>0</v>
      </c>
      <c r="AP11204">
        <f t="shared" ref="AP11204:AP11267" si="1816">ROUNDUP((C11204-$C$4)/1,0)</f>
        <v>0</v>
      </c>
      <c r="AQ11204">
        <f t="shared" ref="AQ11204:AQ11267" si="1817">ROUNDUP((C11204-$C$4)*24,0)</f>
        <v>0</v>
      </c>
      <c r="AV11204">
        <f t="shared" si="1809"/>
        <v>11201</v>
      </c>
      <c r="AW11204">
        <f t="shared" ref="AW11204:AW11267" si="1818">SUMIFS(AN:AN,AQ:AQ,AV11204)</f>
        <v>0</v>
      </c>
    </row>
    <row r="11205" spans="5:49" x14ac:dyDescent="0.25">
      <c r="E11205" s="47">
        <f t="shared" si="1811"/>
        <v>0</v>
      </c>
      <c r="F11205" s="45">
        <f t="shared" si="1812"/>
        <v>0</v>
      </c>
      <c r="G11205" s="45" t="e">
        <f t="shared" si="1813"/>
        <v>#DIV/0!</v>
      </c>
      <c r="H11205" s="45" t="e">
        <f t="shared" si="1814"/>
        <v>#DIV/0!</v>
      </c>
      <c r="AN11205">
        <f t="shared" si="1810"/>
        <v>0</v>
      </c>
      <c r="AO11205">
        <f t="shared" si="1815"/>
        <v>0</v>
      </c>
      <c r="AP11205">
        <f t="shared" si="1816"/>
        <v>0</v>
      </c>
      <c r="AQ11205">
        <f t="shared" si="1817"/>
        <v>0</v>
      </c>
      <c r="AV11205">
        <f t="shared" ref="AV11205:AV11268" si="1819">1+AV11204</f>
        <v>11202</v>
      </c>
      <c r="AW11205">
        <f t="shared" si="1818"/>
        <v>0</v>
      </c>
    </row>
    <row r="11206" spans="5:49" x14ac:dyDescent="0.25">
      <c r="E11206" s="47">
        <f t="shared" si="1811"/>
        <v>0</v>
      </c>
      <c r="F11206" s="45">
        <f t="shared" si="1812"/>
        <v>0</v>
      </c>
      <c r="G11206" s="45" t="e">
        <f t="shared" si="1813"/>
        <v>#DIV/0!</v>
      </c>
      <c r="H11206" s="45" t="e">
        <f t="shared" si="1814"/>
        <v>#DIV/0!</v>
      </c>
      <c r="AN11206">
        <f t="shared" si="1810"/>
        <v>0</v>
      </c>
      <c r="AO11206">
        <f t="shared" si="1815"/>
        <v>0</v>
      </c>
      <c r="AP11206">
        <f t="shared" si="1816"/>
        <v>0</v>
      </c>
      <c r="AQ11206">
        <f t="shared" si="1817"/>
        <v>0</v>
      </c>
      <c r="AV11206">
        <f t="shared" si="1819"/>
        <v>11203</v>
      </c>
      <c r="AW11206">
        <f t="shared" si="1818"/>
        <v>0</v>
      </c>
    </row>
    <row r="11207" spans="5:49" x14ac:dyDescent="0.25">
      <c r="E11207" s="47">
        <f t="shared" si="1811"/>
        <v>0</v>
      </c>
      <c r="F11207" s="45">
        <f t="shared" si="1812"/>
        <v>0</v>
      </c>
      <c r="G11207" s="45" t="e">
        <f t="shared" si="1813"/>
        <v>#DIV/0!</v>
      </c>
      <c r="H11207" s="45" t="e">
        <f t="shared" si="1814"/>
        <v>#DIV/0!</v>
      </c>
      <c r="AN11207">
        <f t="shared" si="1810"/>
        <v>0</v>
      </c>
      <c r="AO11207">
        <f t="shared" si="1815"/>
        <v>0</v>
      </c>
      <c r="AP11207">
        <f t="shared" si="1816"/>
        <v>0</v>
      </c>
      <c r="AQ11207">
        <f t="shared" si="1817"/>
        <v>0</v>
      </c>
      <c r="AV11207">
        <f t="shared" si="1819"/>
        <v>11204</v>
      </c>
      <c r="AW11207">
        <f t="shared" si="1818"/>
        <v>0</v>
      </c>
    </row>
    <row r="11208" spans="5:49" x14ac:dyDescent="0.25">
      <c r="E11208" s="47">
        <f t="shared" si="1811"/>
        <v>0</v>
      </c>
      <c r="F11208" s="45">
        <f t="shared" si="1812"/>
        <v>0</v>
      </c>
      <c r="G11208" s="45" t="e">
        <f t="shared" si="1813"/>
        <v>#DIV/0!</v>
      </c>
      <c r="H11208" s="45" t="e">
        <f t="shared" si="1814"/>
        <v>#DIV/0!</v>
      </c>
      <c r="AN11208">
        <f t="shared" ref="AN11208:AN11271" si="1820">D11208*(C11208-C11207)*86400*$B$15</f>
        <v>0</v>
      </c>
      <c r="AO11208">
        <f t="shared" si="1815"/>
        <v>0</v>
      </c>
      <c r="AP11208">
        <f t="shared" si="1816"/>
        <v>0</v>
      </c>
      <c r="AQ11208">
        <f t="shared" si="1817"/>
        <v>0</v>
      </c>
      <c r="AV11208">
        <f t="shared" si="1819"/>
        <v>11205</v>
      </c>
      <c r="AW11208">
        <f t="shared" si="1818"/>
        <v>0</v>
      </c>
    </row>
    <row r="11209" spans="5:49" x14ac:dyDescent="0.25">
      <c r="E11209" s="47">
        <f t="shared" si="1811"/>
        <v>0</v>
      </c>
      <c r="F11209" s="45">
        <f t="shared" si="1812"/>
        <v>0</v>
      </c>
      <c r="G11209" s="45" t="e">
        <f t="shared" si="1813"/>
        <v>#DIV/0!</v>
      </c>
      <c r="H11209" s="45" t="e">
        <f t="shared" si="1814"/>
        <v>#DIV/0!</v>
      </c>
      <c r="AN11209">
        <f t="shared" si="1820"/>
        <v>0</v>
      </c>
      <c r="AO11209">
        <f t="shared" si="1815"/>
        <v>0</v>
      </c>
      <c r="AP11209">
        <f t="shared" si="1816"/>
        <v>0</v>
      </c>
      <c r="AQ11209">
        <f t="shared" si="1817"/>
        <v>0</v>
      </c>
      <c r="AV11209">
        <f t="shared" si="1819"/>
        <v>11206</v>
      </c>
      <c r="AW11209">
        <f t="shared" si="1818"/>
        <v>0</v>
      </c>
    </row>
    <row r="11210" spans="5:49" x14ac:dyDescent="0.25">
      <c r="E11210" s="47">
        <f t="shared" si="1811"/>
        <v>0</v>
      </c>
      <c r="F11210" s="45">
        <f t="shared" si="1812"/>
        <v>0</v>
      </c>
      <c r="G11210" s="45" t="e">
        <f t="shared" si="1813"/>
        <v>#DIV/0!</v>
      </c>
      <c r="H11210" s="45" t="e">
        <f t="shared" si="1814"/>
        <v>#DIV/0!</v>
      </c>
      <c r="AN11210">
        <f t="shared" si="1820"/>
        <v>0</v>
      </c>
      <c r="AO11210">
        <f t="shared" si="1815"/>
        <v>0</v>
      </c>
      <c r="AP11210">
        <f t="shared" si="1816"/>
        <v>0</v>
      </c>
      <c r="AQ11210">
        <f t="shared" si="1817"/>
        <v>0</v>
      </c>
      <c r="AV11210">
        <f t="shared" si="1819"/>
        <v>11207</v>
      </c>
      <c r="AW11210">
        <f t="shared" si="1818"/>
        <v>0</v>
      </c>
    </row>
    <row r="11211" spans="5:49" x14ac:dyDescent="0.25">
      <c r="E11211" s="47">
        <f t="shared" si="1811"/>
        <v>0</v>
      </c>
      <c r="F11211" s="45">
        <f t="shared" si="1812"/>
        <v>0</v>
      </c>
      <c r="G11211" s="45" t="e">
        <f t="shared" si="1813"/>
        <v>#DIV/0!</v>
      </c>
      <c r="H11211" s="45" t="e">
        <f t="shared" si="1814"/>
        <v>#DIV/0!</v>
      </c>
      <c r="AN11211">
        <f t="shared" si="1820"/>
        <v>0</v>
      </c>
      <c r="AO11211">
        <f t="shared" si="1815"/>
        <v>0</v>
      </c>
      <c r="AP11211">
        <f t="shared" si="1816"/>
        <v>0</v>
      </c>
      <c r="AQ11211">
        <f t="shared" si="1817"/>
        <v>0</v>
      </c>
      <c r="AV11211">
        <f t="shared" si="1819"/>
        <v>11208</v>
      </c>
      <c r="AW11211">
        <f t="shared" si="1818"/>
        <v>0</v>
      </c>
    </row>
    <row r="11212" spans="5:49" x14ac:dyDescent="0.25">
      <c r="E11212" s="47">
        <f t="shared" si="1811"/>
        <v>0</v>
      </c>
      <c r="F11212" s="45">
        <f t="shared" si="1812"/>
        <v>0</v>
      </c>
      <c r="G11212" s="45" t="e">
        <f t="shared" si="1813"/>
        <v>#DIV/0!</v>
      </c>
      <c r="H11212" s="45" t="e">
        <f t="shared" si="1814"/>
        <v>#DIV/0!</v>
      </c>
      <c r="AN11212">
        <f t="shared" si="1820"/>
        <v>0</v>
      </c>
      <c r="AO11212">
        <f t="shared" si="1815"/>
        <v>0</v>
      </c>
      <c r="AP11212">
        <f t="shared" si="1816"/>
        <v>0</v>
      </c>
      <c r="AQ11212">
        <f t="shared" si="1817"/>
        <v>0</v>
      </c>
      <c r="AV11212">
        <f t="shared" si="1819"/>
        <v>11209</v>
      </c>
      <c r="AW11212">
        <f t="shared" si="1818"/>
        <v>0</v>
      </c>
    </row>
    <row r="11213" spans="5:49" x14ac:dyDescent="0.25">
      <c r="E11213" s="47">
        <f t="shared" si="1811"/>
        <v>0</v>
      </c>
      <c r="F11213" s="45">
        <f t="shared" si="1812"/>
        <v>0</v>
      </c>
      <c r="G11213" s="45" t="e">
        <f t="shared" si="1813"/>
        <v>#DIV/0!</v>
      </c>
      <c r="H11213" s="45" t="e">
        <f t="shared" si="1814"/>
        <v>#DIV/0!</v>
      </c>
      <c r="AN11213">
        <f t="shared" si="1820"/>
        <v>0</v>
      </c>
      <c r="AO11213">
        <f t="shared" si="1815"/>
        <v>0</v>
      </c>
      <c r="AP11213">
        <f t="shared" si="1816"/>
        <v>0</v>
      </c>
      <c r="AQ11213">
        <f t="shared" si="1817"/>
        <v>0</v>
      </c>
      <c r="AV11213">
        <f t="shared" si="1819"/>
        <v>11210</v>
      </c>
      <c r="AW11213">
        <f t="shared" si="1818"/>
        <v>0</v>
      </c>
    </row>
    <row r="11214" spans="5:49" x14ac:dyDescent="0.25">
      <c r="E11214" s="47">
        <f t="shared" si="1811"/>
        <v>0</v>
      </c>
      <c r="F11214" s="45">
        <f t="shared" si="1812"/>
        <v>0</v>
      </c>
      <c r="G11214" s="45" t="e">
        <f t="shared" si="1813"/>
        <v>#DIV/0!</v>
      </c>
      <c r="H11214" s="45" t="e">
        <f t="shared" si="1814"/>
        <v>#DIV/0!</v>
      </c>
      <c r="AN11214">
        <f t="shared" si="1820"/>
        <v>0</v>
      </c>
      <c r="AO11214">
        <f t="shared" si="1815"/>
        <v>0</v>
      </c>
      <c r="AP11214">
        <f t="shared" si="1816"/>
        <v>0</v>
      </c>
      <c r="AQ11214">
        <f t="shared" si="1817"/>
        <v>0</v>
      </c>
      <c r="AV11214">
        <f t="shared" si="1819"/>
        <v>11211</v>
      </c>
      <c r="AW11214">
        <f t="shared" si="1818"/>
        <v>0</v>
      </c>
    </row>
    <row r="11215" spans="5:49" x14ac:dyDescent="0.25">
      <c r="E11215" s="47">
        <f t="shared" si="1811"/>
        <v>0</v>
      </c>
      <c r="F11215" s="45">
        <f t="shared" si="1812"/>
        <v>0</v>
      </c>
      <c r="G11215" s="45" t="e">
        <f t="shared" si="1813"/>
        <v>#DIV/0!</v>
      </c>
      <c r="H11215" s="45" t="e">
        <f t="shared" si="1814"/>
        <v>#DIV/0!</v>
      </c>
      <c r="AN11215">
        <f t="shared" si="1820"/>
        <v>0</v>
      </c>
      <c r="AO11215">
        <f t="shared" si="1815"/>
        <v>0</v>
      </c>
      <c r="AP11215">
        <f t="shared" si="1816"/>
        <v>0</v>
      </c>
      <c r="AQ11215">
        <f t="shared" si="1817"/>
        <v>0</v>
      </c>
      <c r="AV11215">
        <f t="shared" si="1819"/>
        <v>11212</v>
      </c>
      <c r="AW11215">
        <f t="shared" si="1818"/>
        <v>0</v>
      </c>
    </row>
    <row r="11216" spans="5:49" x14ac:dyDescent="0.25">
      <c r="E11216" s="47">
        <f t="shared" si="1811"/>
        <v>0</v>
      </c>
      <c r="F11216" s="45">
        <f t="shared" si="1812"/>
        <v>0</v>
      </c>
      <c r="G11216" s="45" t="e">
        <f t="shared" si="1813"/>
        <v>#DIV/0!</v>
      </c>
      <c r="H11216" s="45" t="e">
        <f t="shared" si="1814"/>
        <v>#DIV/0!</v>
      </c>
      <c r="AN11216">
        <f t="shared" si="1820"/>
        <v>0</v>
      </c>
      <c r="AO11216">
        <f t="shared" si="1815"/>
        <v>0</v>
      </c>
      <c r="AP11216">
        <f t="shared" si="1816"/>
        <v>0</v>
      </c>
      <c r="AQ11216">
        <f t="shared" si="1817"/>
        <v>0</v>
      </c>
      <c r="AV11216">
        <f t="shared" si="1819"/>
        <v>11213</v>
      </c>
      <c r="AW11216">
        <f t="shared" si="1818"/>
        <v>0</v>
      </c>
    </row>
    <row r="11217" spans="5:49" x14ac:dyDescent="0.25">
      <c r="E11217" s="47">
        <f t="shared" si="1811"/>
        <v>0</v>
      </c>
      <c r="F11217" s="45">
        <f t="shared" si="1812"/>
        <v>0</v>
      </c>
      <c r="G11217" s="45" t="e">
        <f t="shared" si="1813"/>
        <v>#DIV/0!</v>
      </c>
      <c r="H11217" s="45" t="e">
        <f t="shared" si="1814"/>
        <v>#DIV/0!</v>
      </c>
      <c r="AN11217">
        <f t="shared" si="1820"/>
        <v>0</v>
      </c>
      <c r="AO11217">
        <f t="shared" si="1815"/>
        <v>0</v>
      </c>
      <c r="AP11217">
        <f t="shared" si="1816"/>
        <v>0</v>
      </c>
      <c r="AQ11217">
        <f t="shared" si="1817"/>
        <v>0</v>
      </c>
      <c r="AV11217">
        <f t="shared" si="1819"/>
        <v>11214</v>
      </c>
      <c r="AW11217">
        <f t="shared" si="1818"/>
        <v>0</v>
      </c>
    </row>
    <row r="11218" spans="5:49" x14ac:dyDescent="0.25">
      <c r="E11218" s="47">
        <f t="shared" si="1811"/>
        <v>0</v>
      </c>
      <c r="F11218" s="45">
        <f t="shared" si="1812"/>
        <v>0</v>
      </c>
      <c r="G11218" s="45" t="e">
        <f t="shared" si="1813"/>
        <v>#DIV/0!</v>
      </c>
      <c r="H11218" s="45" t="e">
        <f t="shared" si="1814"/>
        <v>#DIV/0!</v>
      </c>
      <c r="AN11218">
        <f t="shared" si="1820"/>
        <v>0</v>
      </c>
      <c r="AO11218">
        <f t="shared" si="1815"/>
        <v>0</v>
      </c>
      <c r="AP11218">
        <f t="shared" si="1816"/>
        <v>0</v>
      </c>
      <c r="AQ11218">
        <f t="shared" si="1817"/>
        <v>0</v>
      </c>
      <c r="AV11218">
        <f t="shared" si="1819"/>
        <v>11215</v>
      </c>
      <c r="AW11218">
        <f t="shared" si="1818"/>
        <v>0</v>
      </c>
    </row>
    <row r="11219" spans="5:49" x14ac:dyDescent="0.25">
      <c r="E11219" s="47">
        <f t="shared" si="1811"/>
        <v>0</v>
      </c>
      <c r="F11219" s="45">
        <f t="shared" si="1812"/>
        <v>0</v>
      </c>
      <c r="G11219" s="45" t="e">
        <f t="shared" si="1813"/>
        <v>#DIV/0!</v>
      </c>
      <c r="H11219" s="45" t="e">
        <f t="shared" si="1814"/>
        <v>#DIV/0!</v>
      </c>
      <c r="AN11219">
        <f t="shared" si="1820"/>
        <v>0</v>
      </c>
      <c r="AO11219">
        <f t="shared" si="1815"/>
        <v>0</v>
      </c>
      <c r="AP11219">
        <f t="shared" si="1816"/>
        <v>0</v>
      </c>
      <c r="AQ11219">
        <f t="shared" si="1817"/>
        <v>0</v>
      </c>
      <c r="AV11219">
        <f t="shared" si="1819"/>
        <v>11216</v>
      </c>
      <c r="AW11219">
        <f t="shared" si="1818"/>
        <v>0</v>
      </c>
    </row>
    <row r="11220" spans="5:49" x14ac:dyDescent="0.25">
      <c r="E11220" s="47">
        <f t="shared" si="1811"/>
        <v>0</v>
      </c>
      <c r="F11220" s="45">
        <f t="shared" si="1812"/>
        <v>0</v>
      </c>
      <c r="G11220" s="45" t="e">
        <f t="shared" si="1813"/>
        <v>#DIV/0!</v>
      </c>
      <c r="H11220" s="45" t="e">
        <f t="shared" si="1814"/>
        <v>#DIV/0!</v>
      </c>
      <c r="AN11220">
        <f t="shared" si="1820"/>
        <v>0</v>
      </c>
      <c r="AO11220">
        <f t="shared" si="1815"/>
        <v>0</v>
      </c>
      <c r="AP11220">
        <f t="shared" si="1816"/>
        <v>0</v>
      </c>
      <c r="AQ11220">
        <f t="shared" si="1817"/>
        <v>0</v>
      </c>
      <c r="AV11220">
        <f t="shared" si="1819"/>
        <v>11217</v>
      </c>
      <c r="AW11220">
        <f t="shared" si="1818"/>
        <v>0</v>
      </c>
    </row>
    <row r="11221" spans="5:49" x14ac:dyDescent="0.25">
      <c r="E11221" s="47">
        <f t="shared" si="1811"/>
        <v>0</v>
      </c>
      <c r="F11221" s="45">
        <f t="shared" si="1812"/>
        <v>0</v>
      </c>
      <c r="G11221" s="45" t="e">
        <f t="shared" si="1813"/>
        <v>#DIV/0!</v>
      </c>
      <c r="H11221" s="45" t="e">
        <f t="shared" si="1814"/>
        <v>#DIV/0!</v>
      </c>
      <c r="AN11221">
        <f t="shared" si="1820"/>
        <v>0</v>
      </c>
      <c r="AO11221">
        <f t="shared" si="1815"/>
        <v>0</v>
      </c>
      <c r="AP11221">
        <f t="shared" si="1816"/>
        <v>0</v>
      </c>
      <c r="AQ11221">
        <f t="shared" si="1817"/>
        <v>0</v>
      </c>
      <c r="AV11221">
        <f t="shared" si="1819"/>
        <v>11218</v>
      </c>
      <c r="AW11221">
        <f t="shared" si="1818"/>
        <v>0</v>
      </c>
    </row>
    <row r="11222" spans="5:49" x14ac:dyDescent="0.25">
      <c r="E11222" s="47">
        <f t="shared" si="1811"/>
        <v>0</v>
      </c>
      <c r="F11222" s="45">
        <f t="shared" si="1812"/>
        <v>0</v>
      </c>
      <c r="G11222" s="45" t="e">
        <f t="shared" si="1813"/>
        <v>#DIV/0!</v>
      </c>
      <c r="H11222" s="45" t="e">
        <f t="shared" si="1814"/>
        <v>#DIV/0!</v>
      </c>
      <c r="AN11222">
        <f t="shared" si="1820"/>
        <v>0</v>
      </c>
      <c r="AO11222">
        <f t="shared" si="1815"/>
        <v>0</v>
      </c>
      <c r="AP11222">
        <f t="shared" si="1816"/>
        <v>0</v>
      </c>
      <c r="AQ11222">
        <f t="shared" si="1817"/>
        <v>0</v>
      </c>
      <c r="AV11222">
        <f t="shared" si="1819"/>
        <v>11219</v>
      </c>
      <c r="AW11222">
        <f t="shared" si="1818"/>
        <v>0</v>
      </c>
    </row>
    <row r="11223" spans="5:49" x14ac:dyDescent="0.25">
      <c r="E11223" s="47">
        <f t="shared" si="1811"/>
        <v>0</v>
      </c>
      <c r="F11223" s="45">
        <f t="shared" si="1812"/>
        <v>0</v>
      </c>
      <c r="G11223" s="45" t="e">
        <f t="shared" si="1813"/>
        <v>#DIV/0!</v>
      </c>
      <c r="H11223" s="45" t="e">
        <f t="shared" si="1814"/>
        <v>#DIV/0!</v>
      </c>
      <c r="AN11223">
        <f t="shared" si="1820"/>
        <v>0</v>
      </c>
      <c r="AO11223">
        <f t="shared" si="1815"/>
        <v>0</v>
      </c>
      <c r="AP11223">
        <f t="shared" si="1816"/>
        <v>0</v>
      </c>
      <c r="AQ11223">
        <f t="shared" si="1817"/>
        <v>0</v>
      </c>
      <c r="AV11223">
        <f t="shared" si="1819"/>
        <v>11220</v>
      </c>
      <c r="AW11223">
        <f t="shared" si="1818"/>
        <v>0</v>
      </c>
    </row>
    <row r="11224" spans="5:49" x14ac:dyDescent="0.25">
      <c r="E11224" s="47">
        <f t="shared" si="1811"/>
        <v>0</v>
      </c>
      <c r="F11224" s="45">
        <f t="shared" si="1812"/>
        <v>0</v>
      </c>
      <c r="G11224" s="45" t="e">
        <f t="shared" si="1813"/>
        <v>#DIV/0!</v>
      </c>
      <c r="H11224" s="45" t="e">
        <f t="shared" si="1814"/>
        <v>#DIV/0!</v>
      </c>
      <c r="AN11224">
        <f t="shared" si="1820"/>
        <v>0</v>
      </c>
      <c r="AO11224">
        <f t="shared" si="1815"/>
        <v>0</v>
      </c>
      <c r="AP11224">
        <f t="shared" si="1816"/>
        <v>0</v>
      </c>
      <c r="AQ11224">
        <f t="shared" si="1817"/>
        <v>0</v>
      </c>
      <c r="AV11224">
        <f t="shared" si="1819"/>
        <v>11221</v>
      </c>
      <c r="AW11224">
        <f t="shared" si="1818"/>
        <v>0</v>
      </c>
    </row>
    <row r="11225" spans="5:49" x14ac:dyDescent="0.25">
      <c r="E11225" s="47">
        <f t="shared" si="1811"/>
        <v>0</v>
      </c>
      <c r="F11225" s="45">
        <f t="shared" si="1812"/>
        <v>0</v>
      </c>
      <c r="G11225" s="45" t="e">
        <f t="shared" si="1813"/>
        <v>#DIV/0!</v>
      </c>
      <c r="H11225" s="45" t="e">
        <f t="shared" si="1814"/>
        <v>#DIV/0!</v>
      </c>
      <c r="AN11225">
        <f t="shared" si="1820"/>
        <v>0</v>
      </c>
      <c r="AO11225">
        <f t="shared" si="1815"/>
        <v>0</v>
      </c>
      <c r="AP11225">
        <f t="shared" si="1816"/>
        <v>0</v>
      </c>
      <c r="AQ11225">
        <f t="shared" si="1817"/>
        <v>0</v>
      </c>
      <c r="AV11225">
        <f t="shared" si="1819"/>
        <v>11222</v>
      </c>
      <c r="AW11225">
        <f t="shared" si="1818"/>
        <v>0</v>
      </c>
    </row>
    <row r="11226" spans="5:49" x14ac:dyDescent="0.25">
      <c r="E11226" s="47">
        <f t="shared" si="1811"/>
        <v>0</v>
      </c>
      <c r="F11226" s="45">
        <f t="shared" si="1812"/>
        <v>0</v>
      </c>
      <c r="G11226" s="45" t="e">
        <f t="shared" si="1813"/>
        <v>#DIV/0!</v>
      </c>
      <c r="H11226" s="45" t="e">
        <f t="shared" si="1814"/>
        <v>#DIV/0!</v>
      </c>
      <c r="AN11226">
        <f t="shared" si="1820"/>
        <v>0</v>
      </c>
      <c r="AO11226">
        <f t="shared" si="1815"/>
        <v>0</v>
      </c>
      <c r="AP11226">
        <f t="shared" si="1816"/>
        <v>0</v>
      </c>
      <c r="AQ11226">
        <f t="shared" si="1817"/>
        <v>0</v>
      </c>
      <c r="AV11226">
        <f t="shared" si="1819"/>
        <v>11223</v>
      </c>
      <c r="AW11226">
        <f t="shared" si="1818"/>
        <v>0</v>
      </c>
    </row>
    <row r="11227" spans="5:49" x14ac:dyDescent="0.25">
      <c r="E11227" s="47">
        <f t="shared" si="1811"/>
        <v>0</v>
      </c>
      <c r="F11227" s="45">
        <f t="shared" si="1812"/>
        <v>0</v>
      </c>
      <c r="G11227" s="45" t="e">
        <f t="shared" si="1813"/>
        <v>#DIV/0!</v>
      </c>
      <c r="H11227" s="45" t="e">
        <f t="shared" si="1814"/>
        <v>#DIV/0!</v>
      </c>
      <c r="AN11227">
        <f t="shared" si="1820"/>
        <v>0</v>
      </c>
      <c r="AO11227">
        <f t="shared" si="1815"/>
        <v>0</v>
      </c>
      <c r="AP11227">
        <f t="shared" si="1816"/>
        <v>0</v>
      </c>
      <c r="AQ11227">
        <f t="shared" si="1817"/>
        <v>0</v>
      </c>
      <c r="AV11227">
        <f t="shared" si="1819"/>
        <v>11224</v>
      </c>
      <c r="AW11227">
        <f t="shared" si="1818"/>
        <v>0</v>
      </c>
    </row>
    <row r="11228" spans="5:49" x14ac:dyDescent="0.25">
      <c r="E11228" s="47">
        <f t="shared" si="1811"/>
        <v>0</v>
      </c>
      <c r="F11228" s="45">
        <f t="shared" si="1812"/>
        <v>0</v>
      </c>
      <c r="G11228" s="45" t="e">
        <f t="shared" si="1813"/>
        <v>#DIV/0!</v>
      </c>
      <c r="H11228" s="45" t="e">
        <f t="shared" si="1814"/>
        <v>#DIV/0!</v>
      </c>
      <c r="AN11228">
        <f t="shared" si="1820"/>
        <v>0</v>
      </c>
      <c r="AO11228">
        <f t="shared" si="1815"/>
        <v>0</v>
      </c>
      <c r="AP11228">
        <f t="shared" si="1816"/>
        <v>0</v>
      </c>
      <c r="AQ11228">
        <f t="shared" si="1817"/>
        <v>0</v>
      </c>
      <c r="AV11228">
        <f t="shared" si="1819"/>
        <v>11225</v>
      </c>
      <c r="AW11228">
        <f t="shared" si="1818"/>
        <v>0</v>
      </c>
    </row>
    <row r="11229" spans="5:49" x14ac:dyDescent="0.25">
      <c r="E11229" s="47">
        <f t="shared" si="1811"/>
        <v>0</v>
      </c>
      <c r="F11229" s="45">
        <f t="shared" si="1812"/>
        <v>0</v>
      </c>
      <c r="G11229" s="45" t="e">
        <f t="shared" si="1813"/>
        <v>#DIV/0!</v>
      </c>
      <c r="H11229" s="45" t="e">
        <f t="shared" si="1814"/>
        <v>#DIV/0!</v>
      </c>
      <c r="AN11229">
        <f t="shared" si="1820"/>
        <v>0</v>
      </c>
      <c r="AO11229">
        <f t="shared" si="1815"/>
        <v>0</v>
      </c>
      <c r="AP11229">
        <f t="shared" si="1816"/>
        <v>0</v>
      </c>
      <c r="AQ11229">
        <f t="shared" si="1817"/>
        <v>0</v>
      </c>
      <c r="AV11229">
        <f t="shared" si="1819"/>
        <v>11226</v>
      </c>
      <c r="AW11229">
        <f t="shared" si="1818"/>
        <v>0</v>
      </c>
    </row>
    <row r="11230" spans="5:49" x14ac:dyDescent="0.25">
      <c r="E11230" s="47">
        <f t="shared" si="1811"/>
        <v>0</v>
      </c>
      <c r="F11230" s="45">
        <f t="shared" si="1812"/>
        <v>0</v>
      </c>
      <c r="G11230" s="45" t="e">
        <f t="shared" si="1813"/>
        <v>#DIV/0!</v>
      </c>
      <c r="H11230" s="45" t="e">
        <f t="shared" si="1814"/>
        <v>#DIV/0!</v>
      </c>
      <c r="AN11230">
        <f t="shared" si="1820"/>
        <v>0</v>
      </c>
      <c r="AO11230">
        <f t="shared" si="1815"/>
        <v>0</v>
      </c>
      <c r="AP11230">
        <f t="shared" si="1816"/>
        <v>0</v>
      </c>
      <c r="AQ11230">
        <f t="shared" si="1817"/>
        <v>0</v>
      </c>
      <c r="AV11230">
        <f t="shared" si="1819"/>
        <v>11227</v>
      </c>
      <c r="AW11230">
        <f t="shared" si="1818"/>
        <v>0</v>
      </c>
    </row>
    <row r="11231" spans="5:49" x14ac:dyDescent="0.25">
      <c r="E11231" s="47">
        <f t="shared" si="1811"/>
        <v>0</v>
      </c>
      <c r="F11231" s="45">
        <f t="shared" si="1812"/>
        <v>0</v>
      </c>
      <c r="G11231" s="45" t="e">
        <f t="shared" si="1813"/>
        <v>#DIV/0!</v>
      </c>
      <c r="H11231" s="45" t="e">
        <f t="shared" si="1814"/>
        <v>#DIV/0!</v>
      </c>
      <c r="AN11231">
        <f t="shared" si="1820"/>
        <v>0</v>
      </c>
      <c r="AO11231">
        <f t="shared" si="1815"/>
        <v>0</v>
      </c>
      <c r="AP11231">
        <f t="shared" si="1816"/>
        <v>0</v>
      </c>
      <c r="AQ11231">
        <f t="shared" si="1817"/>
        <v>0</v>
      </c>
      <c r="AV11231">
        <f t="shared" si="1819"/>
        <v>11228</v>
      </c>
      <c r="AW11231">
        <f t="shared" si="1818"/>
        <v>0</v>
      </c>
    </row>
    <row r="11232" spans="5:49" x14ac:dyDescent="0.25">
      <c r="E11232" s="47">
        <f t="shared" si="1811"/>
        <v>0</v>
      </c>
      <c r="F11232" s="45">
        <f t="shared" si="1812"/>
        <v>0</v>
      </c>
      <c r="G11232" s="45" t="e">
        <f t="shared" si="1813"/>
        <v>#DIV/0!</v>
      </c>
      <c r="H11232" s="45" t="e">
        <f t="shared" si="1814"/>
        <v>#DIV/0!</v>
      </c>
      <c r="AN11232">
        <f t="shared" si="1820"/>
        <v>0</v>
      </c>
      <c r="AO11232">
        <f t="shared" si="1815"/>
        <v>0</v>
      </c>
      <c r="AP11232">
        <f t="shared" si="1816"/>
        <v>0</v>
      </c>
      <c r="AQ11232">
        <f t="shared" si="1817"/>
        <v>0</v>
      </c>
      <c r="AV11232">
        <f t="shared" si="1819"/>
        <v>11229</v>
      </c>
      <c r="AW11232">
        <f t="shared" si="1818"/>
        <v>0</v>
      </c>
    </row>
    <row r="11233" spans="5:49" x14ac:dyDescent="0.25">
      <c r="E11233" s="47">
        <f t="shared" si="1811"/>
        <v>0</v>
      </c>
      <c r="F11233" s="45">
        <f t="shared" si="1812"/>
        <v>0</v>
      </c>
      <c r="G11233" s="45" t="e">
        <f t="shared" si="1813"/>
        <v>#DIV/0!</v>
      </c>
      <c r="H11233" s="45" t="e">
        <f t="shared" si="1814"/>
        <v>#DIV/0!</v>
      </c>
      <c r="AN11233">
        <f t="shared" si="1820"/>
        <v>0</v>
      </c>
      <c r="AO11233">
        <f t="shared" si="1815"/>
        <v>0</v>
      </c>
      <c r="AP11233">
        <f t="shared" si="1816"/>
        <v>0</v>
      </c>
      <c r="AQ11233">
        <f t="shared" si="1817"/>
        <v>0</v>
      </c>
      <c r="AV11233">
        <f t="shared" si="1819"/>
        <v>11230</v>
      </c>
      <c r="AW11233">
        <f t="shared" si="1818"/>
        <v>0</v>
      </c>
    </row>
    <row r="11234" spans="5:49" x14ac:dyDescent="0.25">
      <c r="E11234" s="47">
        <f t="shared" si="1811"/>
        <v>0</v>
      </c>
      <c r="F11234" s="45">
        <f t="shared" si="1812"/>
        <v>0</v>
      </c>
      <c r="G11234" s="45" t="e">
        <f t="shared" si="1813"/>
        <v>#DIV/0!</v>
      </c>
      <c r="H11234" s="45" t="e">
        <f t="shared" si="1814"/>
        <v>#DIV/0!</v>
      </c>
      <c r="AN11234">
        <f t="shared" si="1820"/>
        <v>0</v>
      </c>
      <c r="AO11234">
        <f t="shared" si="1815"/>
        <v>0</v>
      </c>
      <c r="AP11234">
        <f t="shared" si="1816"/>
        <v>0</v>
      </c>
      <c r="AQ11234">
        <f t="shared" si="1817"/>
        <v>0</v>
      </c>
      <c r="AV11234">
        <f t="shared" si="1819"/>
        <v>11231</v>
      </c>
      <c r="AW11234">
        <f t="shared" si="1818"/>
        <v>0</v>
      </c>
    </row>
    <row r="11235" spans="5:49" x14ac:dyDescent="0.25">
      <c r="E11235" s="47">
        <f t="shared" si="1811"/>
        <v>0</v>
      </c>
      <c r="F11235" s="45">
        <f t="shared" si="1812"/>
        <v>0</v>
      </c>
      <c r="G11235" s="45" t="e">
        <f t="shared" si="1813"/>
        <v>#DIV/0!</v>
      </c>
      <c r="H11235" s="45" t="e">
        <f t="shared" si="1814"/>
        <v>#DIV/0!</v>
      </c>
      <c r="AN11235">
        <f t="shared" si="1820"/>
        <v>0</v>
      </c>
      <c r="AO11235">
        <f t="shared" si="1815"/>
        <v>0</v>
      </c>
      <c r="AP11235">
        <f t="shared" si="1816"/>
        <v>0</v>
      </c>
      <c r="AQ11235">
        <f t="shared" si="1817"/>
        <v>0</v>
      </c>
      <c r="AV11235">
        <f t="shared" si="1819"/>
        <v>11232</v>
      </c>
      <c r="AW11235">
        <f t="shared" si="1818"/>
        <v>0</v>
      </c>
    </row>
    <row r="11236" spans="5:49" x14ac:dyDescent="0.25">
      <c r="E11236" s="47">
        <f t="shared" si="1811"/>
        <v>0</v>
      </c>
      <c r="F11236" s="45">
        <f t="shared" si="1812"/>
        <v>0</v>
      </c>
      <c r="G11236" s="45" t="e">
        <f t="shared" si="1813"/>
        <v>#DIV/0!</v>
      </c>
      <c r="H11236" s="45" t="e">
        <f t="shared" si="1814"/>
        <v>#DIV/0!</v>
      </c>
      <c r="AN11236">
        <f t="shared" si="1820"/>
        <v>0</v>
      </c>
      <c r="AO11236">
        <f t="shared" si="1815"/>
        <v>0</v>
      </c>
      <c r="AP11236">
        <f t="shared" si="1816"/>
        <v>0</v>
      </c>
      <c r="AQ11236">
        <f t="shared" si="1817"/>
        <v>0</v>
      </c>
      <c r="AV11236">
        <f t="shared" si="1819"/>
        <v>11233</v>
      </c>
      <c r="AW11236">
        <f t="shared" si="1818"/>
        <v>0</v>
      </c>
    </row>
    <row r="11237" spans="5:49" x14ac:dyDescent="0.25">
      <c r="E11237" s="47">
        <f t="shared" si="1811"/>
        <v>0</v>
      </c>
      <c r="F11237" s="45">
        <f t="shared" si="1812"/>
        <v>0</v>
      </c>
      <c r="G11237" s="45" t="e">
        <f t="shared" si="1813"/>
        <v>#DIV/0!</v>
      </c>
      <c r="H11237" s="45" t="e">
        <f t="shared" si="1814"/>
        <v>#DIV/0!</v>
      </c>
      <c r="AN11237">
        <f t="shared" si="1820"/>
        <v>0</v>
      </c>
      <c r="AO11237">
        <f t="shared" si="1815"/>
        <v>0</v>
      </c>
      <c r="AP11237">
        <f t="shared" si="1816"/>
        <v>0</v>
      </c>
      <c r="AQ11237">
        <f t="shared" si="1817"/>
        <v>0</v>
      </c>
      <c r="AV11237">
        <f t="shared" si="1819"/>
        <v>11234</v>
      </c>
      <c r="AW11237">
        <f t="shared" si="1818"/>
        <v>0</v>
      </c>
    </row>
    <row r="11238" spans="5:49" x14ac:dyDescent="0.25">
      <c r="E11238" s="47">
        <f t="shared" si="1811"/>
        <v>0</v>
      </c>
      <c r="F11238" s="45">
        <f t="shared" si="1812"/>
        <v>0</v>
      </c>
      <c r="G11238" s="45" t="e">
        <f t="shared" si="1813"/>
        <v>#DIV/0!</v>
      </c>
      <c r="H11238" s="45" t="e">
        <f t="shared" si="1814"/>
        <v>#DIV/0!</v>
      </c>
      <c r="AN11238">
        <f t="shared" si="1820"/>
        <v>0</v>
      </c>
      <c r="AO11238">
        <f t="shared" si="1815"/>
        <v>0</v>
      </c>
      <c r="AP11238">
        <f t="shared" si="1816"/>
        <v>0</v>
      </c>
      <c r="AQ11238">
        <f t="shared" si="1817"/>
        <v>0</v>
      </c>
      <c r="AV11238">
        <f t="shared" si="1819"/>
        <v>11235</v>
      </c>
      <c r="AW11238">
        <f t="shared" si="1818"/>
        <v>0</v>
      </c>
    </row>
    <row r="11239" spans="5:49" x14ac:dyDescent="0.25">
      <c r="E11239" s="47">
        <f t="shared" si="1811"/>
        <v>0</v>
      </c>
      <c r="F11239" s="45">
        <f t="shared" si="1812"/>
        <v>0</v>
      </c>
      <c r="G11239" s="45" t="e">
        <f t="shared" si="1813"/>
        <v>#DIV/0!</v>
      </c>
      <c r="H11239" s="45" t="e">
        <f t="shared" si="1814"/>
        <v>#DIV/0!</v>
      </c>
      <c r="AN11239">
        <f t="shared" si="1820"/>
        <v>0</v>
      </c>
      <c r="AO11239">
        <f t="shared" si="1815"/>
        <v>0</v>
      </c>
      <c r="AP11239">
        <f t="shared" si="1816"/>
        <v>0</v>
      </c>
      <c r="AQ11239">
        <f t="shared" si="1817"/>
        <v>0</v>
      </c>
      <c r="AV11239">
        <f t="shared" si="1819"/>
        <v>11236</v>
      </c>
      <c r="AW11239">
        <f t="shared" si="1818"/>
        <v>0</v>
      </c>
    </row>
    <row r="11240" spans="5:49" x14ac:dyDescent="0.25">
      <c r="E11240" s="47">
        <f t="shared" si="1811"/>
        <v>0</v>
      </c>
      <c r="F11240" s="45">
        <f t="shared" si="1812"/>
        <v>0</v>
      </c>
      <c r="G11240" s="45" t="e">
        <f t="shared" si="1813"/>
        <v>#DIV/0!</v>
      </c>
      <c r="H11240" s="45" t="e">
        <f t="shared" si="1814"/>
        <v>#DIV/0!</v>
      </c>
      <c r="AN11240">
        <f t="shared" si="1820"/>
        <v>0</v>
      </c>
      <c r="AO11240">
        <f t="shared" si="1815"/>
        <v>0</v>
      </c>
      <c r="AP11240">
        <f t="shared" si="1816"/>
        <v>0</v>
      </c>
      <c r="AQ11240">
        <f t="shared" si="1817"/>
        <v>0</v>
      </c>
      <c r="AV11240">
        <f t="shared" si="1819"/>
        <v>11237</v>
      </c>
      <c r="AW11240">
        <f t="shared" si="1818"/>
        <v>0</v>
      </c>
    </row>
    <row r="11241" spans="5:49" x14ac:dyDescent="0.25">
      <c r="E11241" s="47">
        <f t="shared" si="1811"/>
        <v>0</v>
      </c>
      <c r="F11241" s="45">
        <f t="shared" si="1812"/>
        <v>0</v>
      </c>
      <c r="G11241" s="45" t="e">
        <f t="shared" si="1813"/>
        <v>#DIV/0!</v>
      </c>
      <c r="H11241" s="45" t="e">
        <f t="shared" si="1814"/>
        <v>#DIV/0!</v>
      </c>
      <c r="AN11241">
        <f t="shared" si="1820"/>
        <v>0</v>
      </c>
      <c r="AO11241">
        <f t="shared" si="1815"/>
        <v>0</v>
      </c>
      <c r="AP11241">
        <f t="shared" si="1816"/>
        <v>0</v>
      </c>
      <c r="AQ11241">
        <f t="shared" si="1817"/>
        <v>0</v>
      </c>
      <c r="AV11241">
        <f t="shared" si="1819"/>
        <v>11238</v>
      </c>
      <c r="AW11241">
        <f t="shared" si="1818"/>
        <v>0</v>
      </c>
    </row>
    <row r="11242" spans="5:49" x14ac:dyDescent="0.25">
      <c r="E11242" s="47">
        <f t="shared" si="1811"/>
        <v>0</v>
      </c>
      <c r="F11242" s="45">
        <f t="shared" si="1812"/>
        <v>0</v>
      </c>
      <c r="G11242" s="45" t="e">
        <f t="shared" si="1813"/>
        <v>#DIV/0!</v>
      </c>
      <c r="H11242" s="45" t="e">
        <f t="shared" si="1814"/>
        <v>#DIV/0!</v>
      </c>
      <c r="AN11242">
        <f t="shared" si="1820"/>
        <v>0</v>
      </c>
      <c r="AO11242">
        <f t="shared" si="1815"/>
        <v>0</v>
      </c>
      <c r="AP11242">
        <f t="shared" si="1816"/>
        <v>0</v>
      </c>
      <c r="AQ11242">
        <f t="shared" si="1817"/>
        <v>0</v>
      </c>
      <c r="AV11242">
        <f t="shared" si="1819"/>
        <v>11239</v>
      </c>
      <c r="AW11242">
        <f t="shared" si="1818"/>
        <v>0</v>
      </c>
    </row>
    <row r="11243" spans="5:49" x14ac:dyDescent="0.25">
      <c r="E11243" s="47">
        <f t="shared" si="1811"/>
        <v>0</v>
      </c>
      <c r="F11243" s="45">
        <f t="shared" si="1812"/>
        <v>0</v>
      </c>
      <c r="G11243" s="45" t="e">
        <f t="shared" si="1813"/>
        <v>#DIV/0!</v>
      </c>
      <c r="H11243" s="45" t="e">
        <f t="shared" si="1814"/>
        <v>#DIV/0!</v>
      </c>
      <c r="AN11243">
        <f t="shared" si="1820"/>
        <v>0</v>
      </c>
      <c r="AO11243">
        <f t="shared" si="1815"/>
        <v>0</v>
      </c>
      <c r="AP11243">
        <f t="shared" si="1816"/>
        <v>0</v>
      </c>
      <c r="AQ11243">
        <f t="shared" si="1817"/>
        <v>0</v>
      </c>
      <c r="AV11243">
        <f t="shared" si="1819"/>
        <v>11240</v>
      </c>
      <c r="AW11243">
        <f t="shared" si="1818"/>
        <v>0</v>
      </c>
    </row>
    <row r="11244" spans="5:49" x14ac:dyDescent="0.25">
      <c r="E11244" s="47">
        <f t="shared" si="1811"/>
        <v>0</v>
      </c>
      <c r="F11244" s="45">
        <f t="shared" si="1812"/>
        <v>0</v>
      </c>
      <c r="G11244" s="45" t="e">
        <f t="shared" si="1813"/>
        <v>#DIV/0!</v>
      </c>
      <c r="H11244" s="45" t="e">
        <f t="shared" si="1814"/>
        <v>#DIV/0!</v>
      </c>
      <c r="AN11244">
        <f t="shared" si="1820"/>
        <v>0</v>
      </c>
      <c r="AO11244">
        <f t="shared" si="1815"/>
        <v>0</v>
      </c>
      <c r="AP11244">
        <f t="shared" si="1816"/>
        <v>0</v>
      </c>
      <c r="AQ11244">
        <f t="shared" si="1817"/>
        <v>0</v>
      </c>
      <c r="AV11244">
        <f t="shared" si="1819"/>
        <v>11241</v>
      </c>
      <c r="AW11244">
        <f t="shared" si="1818"/>
        <v>0</v>
      </c>
    </row>
    <row r="11245" spans="5:49" x14ac:dyDescent="0.25">
      <c r="E11245" s="47">
        <f t="shared" si="1811"/>
        <v>0</v>
      </c>
      <c r="F11245" s="45">
        <f t="shared" si="1812"/>
        <v>0</v>
      </c>
      <c r="G11245" s="45" t="e">
        <f t="shared" si="1813"/>
        <v>#DIV/0!</v>
      </c>
      <c r="H11245" s="45" t="e">
        <f t="shared" si="1814"/>
        <v>#DIV/0!</v>
      </c>
      <c r="AN11245">
        <f t="shared" si="1820"/>
        <v>0</v>
      </c>
      <c r="AO11245">
        <f t="shared" si="1815"/>
        <v>0</v>
      </c>
      <c r="AP11245">
        <f t="shared" si="1816"/>
        <v>0</v>
      </c>
      <c r="AQ11245">
        <f t="shared" si="1817"/>
        <v>0</v>
      </c>
      <c r="AV11245">
        <f t="shared" si="1819"/>
        <v>11242</v>
      </c>
      <c r="AW11245">
        <f t="shared" si="1818"/>
        <v>0</v>
      </c>
    </row>
    <row r="11246" spans="5:49" x14ac:dyDescent="0.25">
      <c r="E11246" s="47">
        <f t="shared" si="1811"/>
        <v>0</v>
      </c>
      <c r="F11246" s="45">
        <f t="shared" si="1812"/>
        <v>0</v>
      </c>
      <c r="G11246" s="45" t="e">
        <f t="shared" si="1813"/>
        <v>#DIV/0!</v>
      </c>
      <c r="H11246" s="45" t="e">
        <f t="shared" si="1814"/>
        <v>#DIV/0!</v>
      </c>
      <c r="AN11246">
        <f t="shared" si="1820"/>
        <v>0</v>
      </c>
      <c r="AO11246">
        <f t="shared" si="1815"/>
        <v>0</v>
      </c>
      <c r="AP11246">
        <f t="shared" si="1816"/>
        <v>0</v>
      </c>
      <c r="AQ11246">
        <f t="shared" si="1817"/>
        <v>0</v>
      </c>
      <c r="AV11246">
        <f t="shared" si="1819"/>
        <v>11243</v>
      </c>
      <c r="AW11246">
        <f t="shared" si="1818"/>
        <v>0</v>
      </c>
    </row>
    <row r="11247" spans="5:49" x14ac:dyDescent="0.25">
      <c r="E11247" s="47">
        <f t="shared" si="1811"/>
        <v>0</v>
      </c>
      <c r="F11247" s="45">
        <f t="shared" si="1812"/>
        <v>0</v>
      </c>
      <c r="G11247" s="45" t="e">
        <f t="shared" si="1813"/>
        <v>#DIV/0!</v>
      </c>
      <c r="H11247" s="45" t="e">
        <f t="shared" si="1814"/>
        <v>#DIV/0!</v>
      </c>
      <c r="AN11247">
        <f t="shared" si="1820"/>
        <v>0</v>
      </c>
      <c r="AO11247">
        <f t="shared" si="1815"/>
        <v>0</v>
      </c>
      <c r="AP11247">
        <f t="shared" si="1816"/>
        <v>0</v>
      </c>
      <c r="AQ11247">
        <f t="shared" si="1817"/>
        <v>0</v>
      </c>
      <c r="AV11247">
        <f t="shared" si="1819"/>
        <v>11244</v>
      </c>
      <c r="AW11247">
        <f t="shared" si="1818"/>
        <v>0</v>
      </c>
    </row>
    <row r="11248" spans="5:49" x14ac:dyDescent="0.25">
      <c r="E11248" s="47">
        <f t="shared" si="1811"/>
        <v>0</v>
      </c>
      <c r="F11248" s="45">
        <f t="shared" si="1812"/>
        <v>0</v>
      </c>
      <c r="G11248" s="45" t="e">
        <f t="shared" si="1813"/>
        <v>#DIV/0!</v>
      </c>
      <c r="H11248" s="45" t="e">
        <f t="shared" si="1814"/>
        <v>#DIV/0!</v>
      </c>
      <c r="AN11248">
        <f t="shared" si="1820"/>
        <v>0</v>
      </c>
      <c r="AO11248">
        <f t="shared" si="1815"/>
        <v>0</v>
      </c>
      <c r="AP11248">
        <f t="shared" si="1816"/>
        <v>0</v>
      </c>
      <c r="AQ11248">
        <f t="shared" si="1817"/>
        <v>0</v>
      </c>
      <c r="AV11248">
        <f t="shared" si="1819"/>
        <v>11245</v>
      </c>
      <c r="AW11248">
        <f t="shared" si="1818"/>
        <v>0</v>
      </c>
    </row>
    <row r="11249" spans="5:49" x14ac:dyDescent="0.25">
      <c r="E11249" s="47">
        <f t="shared" si="1811"/>
        <v>0</v>
      </c>
      <c r="F11249" s="45">
        <f t="shared" si="1812"/>
        <v>0</v>
      </c>
      <c r="G11249" s="45" t="e">
        <f t="shared" si="1813"/>
        <v>#DIV/0!</v>
      </c>
      <c r="H11249" s="45" t="e">
        <f t="shared" si="1814"/>
        <v>#DIV/0!</v>
      </c>
      <c r="AN11249">
        <f t="shared" si="1820"/>
        <v>0</v>
      </c>
      <c r="AO11249">
        <f t="shared" si="1815"/>
        <v>0</v>
      </c>
      <c r="AP11249">
        <f t="shared" si="1816"/>
        <v>0</v>
      </c>
      <c r="AQ11249">
        <f t="shared" si="1817"/>
        <v>0</v>
      </c>
      <c r="AV11249">
        <f t="shared" si="1819"/>
        <v>11246</v>
      </c>
      <c r="AW11249">
        <f t="shared" si="1818"/>
        <v>0</v>
      </c>
    </row>
    <row r="11250" spans="5:49" x14ac:dyDescent="0.25">
      <c r="E11250" s="47">
        <f t="shared" si="1811"/>
        <v>0</v>
      </c>
      <c r="F11250" s="45">
        <f t="shared" si="1812"/>
        <v>0</v>
      </c>
      <c r="G11250" s="45" t="e">
        <f t="shared" si="1813"/>
        <v>#DIV/0!</v>
      </c>
      <c r="H11250" s="45" t="e">
        <f t="shared" si="1814"/>
        <v>#DIV/0!</v>
      </c>
      <c r="AN11250">
        <f t="shared" si="1820"/>
        <v>0</v>
      </c>
      <c r="AO11250">
        <f t="shared" si="1815"/>
        <v>0</v>
      </c>
      <c r="AP11250">
        <f t="shared" si="1816"/>
        <v>0</v>
      </c>
      <c r="AQ11250">
        <f t="shared" si="1817"/>
        <v>0</v>
      </c>
      <c r="AV11250">
        <f t="shared" si="1819"/>
        <v>11247</v>
      </c>
      <c r="AW11250">
        <f t="shared" si="1818"/>
        <v>0</v>
      </c>
    </row>
    <row r="11251" spans="5:49" x14ac:dyDescent="0.25">
      <c r="E11251" s="47">
        <f t="shared" si="1811"/>
        <v>0</v>
      </c>
      <c r="F11251" s="45">
        <f t="shared" si="1812"/>
        <v>0</v>
      </c>
      <c r="G11251" s="45" t="e">
        <f t="shared" si="1813"/>
        <v>#DIV/0!</v>
      </c>
      <c r="H11251" s="45" t="e">
        <f t="shared" si="1814"/>
        <v>#DIV/0!</v>
      </c>
      <c r="AN11251">
        <f t="shared" si="1820"/>
        <v>0</v>
      </c>
      <c r="AO11251">
        <f t="shared" si="1815"/>
        <v>0</v>
      </c>
      <c r="AP11251">
        <f t="shared" si="1816"/>
        <v>0</v>
      </c>
      <c r="AQ11251">
        <f t="shared" si="1817"/>
        <v>0</v>
      </c>
      <c r="AV11251">
        <f t="shared" si="1819"/>
        <v>11248</v>
      </c>
      <c r="AW11251">
        <f t="shared" si="1818"/>
        <v>0</v>
      </c>
    </row>
    <row r="11252" spans="5:49" x14ac:dyDescent="0.25">
      <c r="E11252" s="47">
        <f t="shared" si="1811"/>
        <v>0</v>
      </c>
      <c r="F11252" s="45">
        <f t="shared" si="1812"/>
        <v>0</v>
      </c>
      <c r="G11252" s="45" t="e">
        <f t="shared" si="1813"/>
        <v>#DIV/0!</v>
      </c>
      <c r="H11252" s="45" t="e">
        <f t="shared" si="1814"/>
        <v>#DIV/0!</v>
      </c>
      <c r="AN11252">
        <f t="shared" si="1820"/>
        <v>0</v>
      </c>
      <c r="AO11252">
        <f t="shared" si="1815"/>
        <v>0</v>
      </c>
      <c r="AP11252">
        <f t="shared" si="1816"/>
        <v>0</v>
      </c>
      <c r="AQ11252">
        <f t="shared" si="1817"/>
        <v>0</v>
      </c>
      <c r="AV11252">
        <f t="shared" si="1819"/>
        <v>11249</v>
      </c>
      <c r="AW11252">
        <f t="shared" si="1818"/>
        <v>0</v>
      </c>
    </row>
    <row r="11253" spans="5:49" x14ac:dyDescent="0.25">
      <c r="E11253" s="47">
        <f t="shared" si="1811"/>
        <v>0</v>
      </c>
      <c r="F11253" s="45">
        <f t="shared" si="1812"/>
        <v>0</v>
      </c>
      <c r="G11253" s="45" t="e">
        <f t="shared" si="1813"/>
        <v>#DIV/0!</v>
      </c>
      <c r="H11253" s="45" t="e">
        <f t="shared" si="1814"/>
        <v>#DIV/0!</v>
      </c>
      <c r="AN11253">
        <f t="shared" si="1820"/>
        <v>0</v>
      </c>
      <c r="AO11253">
        <f t="shared" si="1815"/>
        <v>0</v>
      </c>
      <c r="AP11253">
        <f t="shared" si="1816"/>
        <v>0</v>
      </c>
      <c r="AQ11253">
        <f t="shared" si="1817"/>
        <v>0</v>
      </c>
      <c r="AV11253">
        <f t="shared" si="1819"/>
        <v>11250</v>
      </c>
      <c r="AW11253">
        <f t="shared" si="1818"/>
        <v>0</v>
      </c>
    </row>
    <row r="11254" spans="5:49" x14ac:dyDescent="0.25">
      <c r="E11254" s="47">
        <f t="shared" si="1811"/>
        <v>0</v>
      </c>
      <c r="F11254" s="45">
        <f t="shared" si="1812"/>
        <v>0</v>
      </c>
      <c r="G11254" s="45" t="e">
        <f t="shared" si="1813"/>
        <v>#DIV/0!</v>
      </c>
      <c r="H11254" s="45" t="e">
        <f t="shared" si="1814"/>
        <v>#DIV/0!</v>
      </c>
      <c r="AN11254">
        <f t="shared" si="1820"/>
        <v>0</v>
      </c>
      <c r="AO11254">
        <f t="shared" si="1815"/>
        <v>0</v>
      </c>
      <c r="AP11254">
        <f t="shared" si="1816"/>
        <v>0</v>
      </c>
      <c r="AQ11254">
        <f t="shared" si="1817"/>
        <v>0</v>
      </c>
      <c r="AV11254">
        <f t="shared" si="1819"/>
        <v>11251</v>
      </c>
      <c r="AW11254">
        <f t="shared" si="1818"/>
        <v>0</v>
      </c>
    </row>
    <row r="11255" spans="5:49" x14ac:dyDescent="0.25">
      <c r="E11255" s="47">
        <f t="shared" si="1811"/>
        <v>0</v>
      </c>
      <c r="F11255" s="45">
        <f t="shared" si="1812"/>
        <v>0</v>
      </c>
      <c r="G11255" s="45" t="e">
        <f t="shared" si="1813"/>
        <v>#DIV/0!</v>
      </c>
      <c r="H11255" s="45" t="e">
        <f t="shared" si="1814"/>
        <v>#DIV/0!</v>
      </c>
      <c r="AN11255">
        <f t="shared" si="1820"/>
        <v>0</v>
      </c>
      <c r="AO11255">
        <f t="shared" si="1815"/>
        <v>0</v>
      </c>
      <c r="AP11255">
        <f t="shared" si="1816"/>
        <v>0</v>
      </c>
      <c r="AQ11255">
        <f t="shared" si="1817"/>
        <v>0</v>
      </c>
      <c r="AV11255">
        <f t="shared" si="1819"/>
        <v>11252</v>
      </c>
      <c r="AW11255">
        <f t="shared" si="1818"/>
        <v>0</v>
      </c>
    </row>
    <row r="11256" spans="5:49" x14ac:dyDescent="0.25">
      <c r="E11256" s="47">
        <f t="shared" si="1811"/>
        <v>0</v>
      </c>
      <c r="F11256" s="45">
        <f t="shared" si="1812"/>
        <v>0</v>
      </c>
      <c r="G11256" s="45" t="e">
        <f t="shared" si="1813"/>
        <v>#DIV/0!</v>
      </c>
      <c r="H11256" s="45" t="e">
        <f t="shared" si="1814"/>
        <v>#DIV/0!</v>
      </c>
      <c r="AN11256">
        <f t="shared" si="1820"/>
        <v>0</v>
      </c>
      <c r="AO11256">
        <f t="shared" si="1815"/>
        <v>0</v>
      </c>
      <c r="AP11256">
        <f t="shared" si="1816"/>
        <v>0</v>
      </c>
      <c r="AQ11256">
        <f t="shared" si="1817"/>
        <v>0</v>
      </c>
      <c r="AV11256">
        <f t="shared" si="1819"/>
        <v>11253</v>
      </c>
      <c r="AW11256">
        <f t="shared" si="1818"/>
        <v>0</v>
      </c>
    </row>
    <row r="11257" spans="5:49" x14ac:dyDescent="0.25">
      <c r="E11257" s="47">
        <f t="shared" si="1811"/>
        <v>0</v>
      </c>
      <c r="F11257" s="45">
        <f t="shared" si="1812"/>
        <v>0</v>
      </c>
      <c r="G11257" s="45" t="e">
        <f t="shared" si="1813"/>
        <v>#DIV/0!</v>
      </c>
      <c r="H11257" s="45" t="e">
        <f t="shared" si="1814"/>
        <v>#DIV/0!</v>
      </c>
      <c r="AN11257">
        <f t="shared" si="1820"/>
        <v>0</v>
      </c>
      <c r="AO11257">
        <f t="shared" si="1815"/>
        <v>0</v>
      </c>
      <c r="AP11257">
        <f t="shared" si="1816"/>
        <v>0</v>
      </c>
      <c r="AQ11257">
        <f t="shared" si="1817"/>
        <v>0</v>
      </c>
      <c r="AV11257">
        <f t="shared" si="1819"/>
        <v>11254</v>
      </c>
      <c r="AW11257">
        <f t="shared" si="1818"/>
        <v>0</v>
      </c>
    </row>
    <row r="11258" spans="5:49" x14ac:dyDescent="0.25">
      <c r="E11258" s="47">
        <f t="shared" si="1811"/>
        <v>0</v>
      </c>
      <c r="F11258" s="45">
        <f t="shared" si="1812"/>
        <v>0</v>
      </c>
      <c r="G11258" s="45" t="e">
        <f t="shared" si="1813"/>
        <v>#DIV/0!</v>
      </c>
      <c r="H11258" s="45" t="e">
        <f t="shared" si="1814"/>
        <v>#DIV/0!</v>
      </c>
      <c r="AN11258">
        <f t="shared" si="1820"/>
        <v>0</v>
      </c>
      <c r="AO11258">
        <f t="shared" si="1815"/>
        <v>0</v>
      </c>
      <c r="AP11258">
        <f t="shared" si="1816"/>
        <v>0</v>
      </c>
      <c r="AQ11258">
        <f t="shared" si="1817"/>
        <v>0</v>
      </c>
      <c r="AV11258">
        <f t="shared" si="1819"/>
        <v>11255</v>
      </c>
      <c r="AW11258">
        <f t="shared" si="1818"/>
        <v>0</v>
      </c>
    </row>
    <row r="11259" spans="5:49" x14ac:dyDescent="0.25">
      <c r="E11259" s="47">
        <f t="shared" si="1811"/>
        <v>0</v>
      </c>
      <c r="F11259" s="45">
        <f t="shared" si="1812"/>
        <v>0</v>
      </c>
      <c r="G11259" s="45" t="e">
        <f t="shared" si="1813"/>
        <v>#DIV/0!</v>
      </c>
      <c r="H11259" s="45" t="e">
        <f t="shared" si="1814"/>
        <v>#DIV/0!</v>
      </c>
      <c r="AN11259">
        <f t="shared" si="1820"/>
        <v>0</v>
      </c>
      <c r="AO11259">
        <f t="shared" si="1815"/>
        <v>0</v>
      </c>
      <c r="AP11259">
        <f t="shared" si="1816"/>
        <v>0</v>
      </c>
      <c r="AQ11259">
        <f t="shared" si="1817"/>
        <v>0</v>
      </c>
      <c r="AV11259">
        <f t="shared" si="1819"/>
        <v>11256</v>
      </c>
      <c r="AW11259">
        <f t="shared" si="1818"/>
        <v>0</v>
      </c>
    </row>
    <row r="11260" spans="5:49" x14ac:dyDescent="0.25">
      <c r="E11260" s="47">
        <f t="shared" si="1811"/>
        <v>0</v>
      </c>
      <c r="F11260" s="45">
        <f t="shared" si="1812"/>
        <v>0</v>
      </c>
      <c r="G11260" s="45" t="e">
        <f t="shared" si="1813"/>
        <v>#DIV/0!</v>
      </c>
      <c r="H11260" s="45" t="e">
        <f t="shared" si="1814"/>
        <v>#DIV/0!</v>
      </c>
      <c r="AN11260">
        <f t="shared" si="1820"/>
        <v>0</v>
      </c>
      <c r="AO11260">
        <f t="shared" si="1815"/>
        <v>0</v>
      </c>
      <c r="AP11260">
        <f t="shared" si="1816"/>
        <v>0</v>
      </c>
      <c r="AQ11260">
        <f t="shared" si="1817"/>
        <v>0</v>
      </c>
      <c r="AV11260">
        <f t="shared" si="1819"/>
        <v>11257</v>
      </c>
      <c r="AW11260">
        <f t="shared" si="1818"/>
        <v>0</v>
      </c>
    </row>
    <row r="11261" spans="5:49" x14ac:dyDescent="0.25">
      <c r="E11261" s="47">
        <f t="shared" si="1811"/>
        <v>0</v>
      </c>
      <c r="F11261" s="45">
        <f t="shared" si="1812"/>
        <v>0</v>
      </c>
      <c r="G11261" s="45" t="e">
        <f t="shared" si="1813"/>
        <v>#DIV/0!</v>
      </c>
      <c r="H11261" s="45" t="e">
        <f t="shared" si="1814"/>
        <v>#DIV/0!</v>
      </c>
      <c r="AN11261">
        <f t="shared" si="1820"/>
        <v>0</v>
      </c>
      <c r="AO11261">
        <f t="shared" si="1815"/>
        <v>0</v>
      </c>
      <c r="AP11261">
        <f t="shared" si="1816"/>
        <v>0</v>
      </c>
      <c r="AQ11261">
        <f t="shared" si="1817"/>
        <v>0</v>
      </c>
      <c r="AV11261">
        <f t="shared" si="1819"/>
        <v>11258</v>
      </c>
      <c r="AW11261">
        <f t="shared" si="1818"/>
        <v>0</v>
      </c>
    </row>
    <row r="11262" spans="5:49" x14ac:dyDescent="0.25">
      <c r="E11262" s="47">
        <f t="shared" si="1811"/>
        <v>0</v>
      </c>
      <c r="F11262" s="45">
        <f t="shared" si="1812"/>
        <v>0</v>
      </c>
      <c r="G11262" s="45" t="e">
        <f t="shared" si="1813"/>
        <v>#DIV/0!</v>
      </c>
      <c r="H11262" s="45" t="e">
        <f t="shared" si="1814"/>
        <v>#DIV/0!</v>
      </c>
      <c r="AN11262">
        <f t="shared" si="1820"/>
        <v>0</v>
      </c>
      <c r="AO11262">
        <f t="shared" si="1815"/>
        <v>0</v>
      </c>
      <c r="AP11262">
        <f t="shared" si="1816"/>
        <v>0</v>
      </c>
      <c r="AQ11262">
        <f t="shared" si="1817"/>
        <v>0</v>
      </c>
      <c r="AV11262">
        <f t="shared" si="1819"/>
        <v>11259</v>
      </c>
      <c r="AW11262">
        <f t="shared" si="1818"/>
        <v>0</v>
      </c>
    </row>
    <row r="11263" spans="5:49" x14ac:dyDescent="0.25">
      <c r="E11263" s="47">
        <f t="shared" si="1811"/>
        <v>0</v>
      </c>
      <c r="F11263" s="45">
        <f t="shared" si="1812"/>
        <v>0</v>
      </c>
      <c r="G11263" s="45" t="e">
        <f t="shared" si="1813"/>
        <v>#DIV/0!</v>
      </c>
      <c r="H11263" s="45" t="e">
        <f t="shared" si="1814"/>
        <v>#DIV/0!</v>
      </c>
      <c r="AN11263">
        <f t="shared" si="1820"/>
        <v>0</v>
      </c>
      <c r="AO11263">
        <f t="shared" si="1815"/>
        <v>0</v>
      </c>
      <c r="AP11263">
        <f t="shared" si="1816"/>
        <v>0</v>
      </c>
      <c r="AQ11263">
        <f t="shared" si="1817"/>
        <v>0</v>
      </c>
      <c r="AV11263">
        <f t="shared" si="1819"/>
        <v>11260</v>
      </c>
      <c r="AW11263">
        <f t="shared" si="1818"/>
        <v>0</v>
      </c>
    </row>
    <row r="11264" spans="5:49" x14ac:dyDescent="0.25">
      <c r="E11264" s="47">
        <f t="shared" si="1811"/>
        <v>0</v>
      </c>
      <c r="F11264" s="45">
        <f t="shared" si="1812"/>
        <v>0</v>
      </c>
      <c r="G11264" s="45" t="e">
        <f t="shared" si="1813"/>
        <v>#DIV/0!</v>
      </c>
      <c r="H11264" s="45" t="e">
        <f t="shared" si="1814"/>
        <v>#DIV/0!</v>
      </c>
      <c r="AN11264">
        <f t="shared" si="1820"/>
        <v>0</v>
      </c>
      <c r="AO11264">
        <f t="shared" si="1815"/>
        <v>0</v>
      </c>
      <c r="AP11264">
        <f t="shared" si="1816"/>
        <v>0</v>
      </c>
      <c r="AQ11264">
        <f t="shared" si="1817"/>
        <v>0</v>
      </c>
      <c r="AV11264">
        <f t="shared" si="1819"/>
        <v>11261</v>
      </c>
      <c r="AW11264">
        <f t="shared" si="1818"/>
        <v>0</v>
      </c>
    </row>
    <row r="11265" spans="5:49" x14ac:dyDescent="0.25">
      <c r="E11265" s="47">
        <f t="shared" si="1811"/>
        <v>0</v>
      </c>
      <c r="F11265" s="45">
        <f t="shared" si="1812"/>
        <v>0</v>
      </c>
      <c r="G11265" s="45" t="e">
        <f t="shared" si="1813"/>
        <v>#DIV/0!</v>
      </c>
      <c r="H11265" s="45" t="e">
        <f t="shared" si="1814"/>
        <v>#DIV/0!</v>
      </c>
      <c r="AN11265">
        <f t="shared" si="1820"/>
        <v>0</v>
      </c>
      <c r="AO11265">
        <f t="shared" si="1815"/>
        <v>0</v>
      </c>
      <c r="AP11265">
        <f t="shared" si="1816"/>
        <v>0</v>
      </c>
      <c r="AQ11265">
        <f t="shared" si="1817"/>
        <v>0</v>
      </c>
      <c r="AV11265">
        <f t="shared" si="1819"/>
        <v>11262</v>
      </c>
      <c r="AW11265">
        <f t="shared" si="1818"/>
        <v>0</v>
      </c>
    </row>
    <row r="11266" spans="5:49" x14ac:dyDescent="0.25">
      <c r="E11266" s="47">
        <f t="shared" ref="E11266:E11329" si="1821">ROUNDDOWN(C11268,0)</f>
        <v>0</v>
      </c>
      <c r="F11266" s="45">
        <f t="shared" ref="F11266:F11329" si="1822">HOUR(C11268)</f>
        <v>0</v>
      </c>
      <c r="G11266" s="45" t="e">
        <f t="shared" ref="G11266:G11329" si="1823">D11268/H11266</f>
        <v>#DIV/0!</v>
      </c>
      <c r="H11266" s="45" t="e">
        <f t="shared" ref="H11266:H11329" si="1824">AVERAGEIFS(D:D,E:E,E11266)</f>
        <v>#DIV/0!</v>
      </c>
      <c r="AN11266">
        <f t="shared" si="1820"/>
        <v>0</v>
      </c>
      <c r="AO11266">
        <f t="shared" si="1815"/>
        <v>0</v>
      </c>
      <c r="AP11266">
        <f t="shared" si="1816"/>
        <v>0</v>
      </c>
      <c r="AQ11266">
        <f t="shared" si="1817"/>
        <v>0</v>
      </c>
      <c r="AV11266">
        <f t="shared" si="1819"/>
        <v>11263</v>
      </c>
      <c r="AW11266">
        <f t="shared" si="1818"/>
        <v>0</v>
      </c>
    </row>
    <row r="11267" spans="5:49" x14ac:dyDescent="0.25">
      <c r="E11267" s="47">
        <f t="shared" si="1821"/>
        <v>0</v>
      </c>
      <c r="F11267" s="45">
        <f t="shared" si="1822"/>
        <v>0</v>
      </c>
      <c r="G11267" s="45" t="e">
        <f t="shared" si="1823"/>
        <v>#DIV/0!</v>
      </c>
      <c r="H11267" s="45" t="e">
        <f t="shared" si="1824"/>
        <v>#DIV/0!</v>
      </c>
      <c r="AN11267">
        <f t="shared" si="1820"/>
        <v>0</v>
      </c>
      <c r="AO11267">
        <f t="shared" si="1815"/>
        <v>0</v>
      </c>
      <c r="AP11267">
        <f t="shared" si="1816"/>
        <v>0</v>
      </c>
      <c r="AQ11267">
        <f t="shared" si="1817"/>
        <v>0</v>
      </c>
      <c r="AV11267">
        <f t="shared" si="1819"/>
        <v>11264</v>
      </c>
      <c r="AW11267">
        <f t="shared" si="1818"/>
        <v>0</v>
      </c>
    </row>
    <row r="11268" spans="5:49" x14ac:dyDescent="0.25">
      <c r="E11268" s="47">
        <f t="shared" si="1821"/>
        <v>0</v>
      </c>
      <c r="F11268" s="45">
        <f t="shared" si="1822"/>
        <v>0</v>
      </c>
      <c r="G11268" s="45" t="e">
        <f t="shared" si="1823"/>
        <v>#DIV/0!</v>
      </c>
      <c r="H11268" s="45" t="e">
        <f t="shared" si="1824"/>
        <v>#DIV/0!</v>
      </c>
      <c r="AN11268">
        <f t="shared" si="1820"/>
        <v>0</v>
      </c>
      <c r="AO11268">
        <f t="shared" ref="AO11268:AO11331" si="1825">ROUNDUP((C11268-$C$4)/7,0)</f>
        <v>0</v>
      </c>
      <c r="AP11268">
        <f t="shared" ref="AP11268:AP11331" si="1826">ROUNDUP((C11268-$C$4)/1,0)</f>
        <v>0</v>
      </c>
      <c r="AQ11268">
        <f t="shared" ref="AQ11268:AQ11331" si="1827">ROUNDUP((C11268-$C$4)*24,0)</f>
        <v>0</v>
      </c>
      <c r="AV11268">
        <f t="shared" si="1819"/>
        <v>11265</v>
      </c>
      <c r="AW11268">
        <f t="shared" ref="AW11268:AW11331" si="1828">SUMIFS(AN:AN,AQ:AQ,AV11268)</f>
        <v>0</v>
      </c>
    </row>
    <row r="11269" spans="5:49" x14ac:dyDescent="0.25">
      <c r="E11269" s="47">
        <f t="shared" si="1821"/>
        <v>0</v>
      </c>
      <c r="F11269" s="45">
        <f t="shared" si="1822"/>
        <v>0</v>
      </c>
      <c r="G11269" s="45" t="e">
        <f t="shared" si="1823"/>
        <v>#DIV/0!</v>
      </c>
      <c r="H11269" s="45" t="e">
        <f t="shared" si="1824"/>
        <v>#DIV/0!</v>
      </c>
      <c r="AN11269">
        <f t="shared" si="1820"/>
        <v>0</v>
      </c>
      <c r="AO11269">
        <f t="shared" si="1825"/>
        <v>0</v>
      </c>
      <c r="AP11269">
        <f t="shared" si="1826"/>
        <v>0</v>
      </c>
      <c r="AQ11269">
        <f t="shared" si="1827"/>
        <v>0</v>
      </c>
      <c r="AV11269">
        <f t="shared" ref="AV11269:AV11332" si="1829">1+AV11268</f>
        <v>11266</v>
      </c>
      <c r="AW11269">
        <f t="shared" si="1828"/>
        <v>0</v>
      </c>
    </row>
    <row r="11270" spans="5:49" x14ac:dyDescent="0.25">
      <c r="E11270" s="47">
        <f t="shared" si="1821"/>
        <v>0</v>
      </c>
      <c r="F11270" s="45">
        <f t="shared" si="1822"/>
        <v>0</v>
      </c>
      <c r="G11270" s="45" t="e">
        <f t="shared" si="1823"/>
        <v>#DIV/0!</v>
      </c>
      <c r="H11270" s="45" t="e">
        <f t="shared" si="1824"/>
        <v>#DIV/0!</v>
      </c>
      <c r="AN11270">
        <f t="shared" si="1820"/>
        <v>0</v>
      </c>
      <c r="AO11270">
        <f t="shared" si="1825"/>
        <v>0</v>
      </c>
      <c r="AP11270">
        <f t="shared" si="1826"/>
        <v>0</v>
      </c>
      <c r="AQ11270">
        <f t="shared" si="1827"/>
        <v>0</v>
      </c>
      <c r="AV11270">
        <f t="shared" si="1829"/>
        <v>11267</v>
      </c>
      <c r="AW11270">
        <f t="shared" si="1828"/>
        <v>0</v>
      </c>
    </row>
    <row r="11271" spans="5:49" x14ac:dyDescent="0.25">
      <c r="E11271" s="47">
        <f t="shared" si="1821"/>
        <v>0</v>
      </c>
      <c r="F11271" s="45">
        <f t="shared" si="1822"/>
        <v>0</v>
      </c>
      <c r="G11271" s="45" t="e">
        <f t="shared" si="1823"/>
        <v>#DIV/0!</v>
      </c>
      <c r="H11271" s="45" t="e">
        <f t="shared" si="1824"/>
        <v>#DIV/0!</v>
      </c>
      <c r="AN11271">
        <f t="shared" si="1820"/>
        <v>0</v>
      </c>
      <c r="AO11271">
        <f t="shared" si="1825"/>
        <v>0</v>
      </c>
      <c r="AP11271">
        <f t="shared" si="1826"/>
        <v>0</v>
      </c>
      <c r="AQ11271">
        <f t="shared" si="1827"/>
        <v>0</v>
      </c>
      <c r="AV11271">
        <f t="shared" si="1829"/>
        <v>11268</v>
      </c>
      <c r="AW11271">
        <f t="shared" si="1828"/>
        <v>0</v>
      </c>
    </row>
    <row r="11272" spans="5:49" x14ac:dyDescent="0.25">
      <c r="E11272" s="47">
        <f t="shared" si="1821"/>
        <v>0</v>
      </c>
      <c r="F11272" s="45">
        <f t="shared" si="1822"/>
        <v>0</v>
      </c>
      <c r="G11272" s="45" t="e">
        <f t="shared" si="1823"/>
        <v>#DIV/0!</v>
      </c>
      <c r="H11272" s="45" t="e">
        <f t="shared" si="1824"/>
        <v>#DIV/0!</v>
      </c>
      <c r="AN11272">
        <f t="shared" ref="AN11272:AN11335" si="1830">D11272*(C11272-C11271)*86400*$B$15</f>
        <v>0</v>
      </c>
      <c r="AO11272">
        <f t="shared" si="1825"/>
        <v>0</v>
      </c>
      <c r="AP11272">
        <f t="shared" si="1826"/>
        <v>0</v>
      </c>
      <c r="AQ11272">
        <f t="shared" si="1827"/>
        <v>0</v>
      </c>
      <c r="AV11272">
        <f t="shared" si="1829"/>
        <v>11269</v>
      </c>
      <c r="AW11272">
        <f t="shared" si="1828"/>
        <v>0</v>
      </c>
    </row>
    <row r="11273" spans="5:49" x14ac:dyDescent="0.25">
      <c r="E11273" s="47">
        <f t="shared" si="1821"/>
        <v>0</v>
      </c>
      <c r="F11273" s="45">
        <f t="shared" si="1822"/>
        <v>0</v>
      </c>
      <c r="G11273" s="45" t="e">
        <f t="shared" si="1823"/>
        <v>#DIV/0!</v>
      </c>
      <c r="H11273" s="45" t="e">
        <f t="shared" si="1824"/>
        <v>#DIV/0!</v>
      </c>
      <c r="AN11273">
        <f t="shared" si="1830"/>
        <v>0</v>
      </c>
      <c r="AO11273">
        <f t="shared" si="1825"/>
        <v>0</v>
      </c>
      <c r="AP11273">
        <f t="shared" si="1826"/>
        <v>0</v>
      </c>
      <c r="AQ11273">
        <f t="shared" si="1827"/>
        <v>0</v>
      </c>
      <c r="AV11273">
        <f t="shared" si="1829"/>
        <v>11270</v>
      </c>
      <c r="AW11273">
        <f t="shared" si="1828"/>
        <v>0</v>
      </c>
    </row>
    <row r="11274" spans="5:49" x14ac:dyDescent="0.25">
      <c r="E11274" s="47">
        <f t="shared" si="1821"/>
        <v>0</v>
      </c>
      <c r="F11274" s="45">
        <f t="shared" si="1822"/>
        <v>0</v>
      </c>
      <c r="G11274" s="45" t="e">
        <f t="shared" si="1823"/>
        <v>#DIV/0!</v>
      </c>
      <c r="H11274" s="45" t="e">
        <f t="shared" si="1824"/>
        <v>#DIV/0!</v>
      </c>
      <c r="AN11274">
        <f t="shared" si="1830"/>
        <v>0</v>
      </c>
      <c r="AO11274">
        <f t="shared" si="1825"/>
        <v>0</v>
      </c>
      <c r="AP11274">
        <f t="shared" si="1826"/>
        <v>0</v>
      </c>
      <c r="AQ11274">
        <f t="shared" si="1827"/>
        <v>0</v>
      </c>
      <c r="AV11274">
        <f t="shared" si="1829"/>
        <v>11271</v>
      </c>
      <c r="AW11274">
        <f t="shared" si="1828"/>
        <v>0</v>
      </c>
    </row>
    <row r="11275" spans="5:49" x14ac:dyDescent="0.25">
      <c r="E11275" s="47">
        <f t="shared" si="1821"/>
        <v>0</v>
      </c>
      <c r="F11275" s="45">
        <f t="shared" si="1822"/>
        <v>0</v>
      </c>
      <c r="G11275" s="45" t="e">
        <f t="shared" si="1823"/>
        <v>#DIV/0!</v>
      </c>
      <c r="H11275" s="45" t="e">
        <f t="shared" si="1824"/>
        <v>#DIV/0!</v>
      </c>
      <c r="AN11275">
        <f t="shared" si="1830"/>
        <v>0</v>
      </c>
      <c r="AO11275">
        <f t="shared" si="1825"/>
        <v>0</v>
      </c>
      <c r="AP11275">
        <f t="shared" si="1826"/>
        <v>0</v>
      </c>
      <c r="AQ11275">
        <f t="shared" si="1827"/>
        <v>0</v>
      </c>
      <c r="AV11275">
        <f t="shared" si="1829"/>
        <v>11272</v>
      </c>
      <c r="AW11275">
        <f t="shared" si="1828"/>
        <v>0</v>
      </c>
    </row>
    <row r="11276" spans="5:49" x14ac:dyDescent="0.25">
      <c r="E11276" s="47">
        <f t="shared" si="1821"/>
        <v>0</v>
      </c>
      <c r="F11276" s="45">
        <f t="shared" si="1822"/>
        <v>0</v>
      </c>
      <c r="G11276" s="45" t="e">
        <f t="shared" si="1823"/>
        <v>#DIV/0!</v>
      </c>
      <c r="H11276" s="45" t="e">
        <f t="shared" si="1824"/>
        <v>#DIV/0!</v>
      </c>
      <c r="AN11276">
        <f t="shared" si="1830"/>
        <v>0</v>
      </c>
      <c r="AO11276">
        <f t="shared" si="1825"/>
        <v>0</v>
      </c>
      <c r="AP11276">
        <f t="shared" si="1826"/>
        <v>0</v>
      </c>
      <c r="AQ11276">
        <f t="shared" si="1827"/>
        <v>0</v>
      </c>
      <c r="AV11276">
        <f t="shared" si="1829"/>
        <v>11273</v>
      </c>
      <c r="AW11276">
        <f t="shared" si="1828"/>
        <v>0</v>
      </c>
    </row>
    <row r="11277" spans="5:49" x14ac:dyDescent="0.25">
      <c r="E11277" s="47">
        <f t="shared" si="1821"/>
        <v>0</v>
      </c>
      <c r="F11277" s="45">
        <f t="shared" si="1822"/>
        <v>0</v>
      </c>
      <c r="G11277" s="45" t="e">
        <f t="shared" si="1823"/>
        <v>#DIV/0!</v>
      </c>
      <c r="H11277" s="45" t="e">
        <f t="shared" si="1824"/>
        <v>#DIV/0!</v>
      </c>
      <c r="AN11277">
        <f t="shared" si="1830"/>
        <v>0</v>
      </c>
      <c r="AO11277">
        <f t="shared" si="1825"/>
        <v>0</v>
      </c>
      <c r="AP11277">
        <f t="shared" si="1826"/>
        <v>0</v>
      </c>
      <c r="AQ11277">
        <f t="shared" si="1827"/>
        <v>0</v>
      </c>
      <c r="AV11277">
        <f t="shared" si="1829"/>
        <v>11274</v>
      </c>
      <c r="AW11277">
        <f t="shared" si="1828"/>
        <v>0</v>
      </c>
    </row>
    <row r="11278" spans="5:49" x14ac:dyDescent="0.25">
      <c r="E11278" s="47">
        <f t="shared" si="1821"/>
        <v>0</v>
      </c>
      <c r="F11278" s="45">
        <f t="shared" si="1822"/>
        <v>0</v>
      </c>
      <c r="G11278" s="45" t="e">
        <f t="shared" si="1823"/>
        <v>#DIV/0!</v>
      </c>
      <c r="H11278" s="45" t="e">
        <f t="shared" si="1824"/>
        <v>#DIV/0!</v>
      </c>
      <c r="AN11278">
        <f t="shared" si="1830"/>
        <v>0</v>
      </c>
      <c r="AO11278">
        <f t="shared" si="1825"/>
        <v>0</v>
      </c>
      <c r="AP11278">
        <f t="shared" si="1826"/>
        <v>0</v>
      </c>
      <c r="AQ11278">
        <f t="shared" si="1827"/>
        <v>0</v>
      </c>
      <c r="AV11278">
        <f t="shared" si="1829"/>
        <v>11275</v>
      </c>
      <c r="AW11278">
        <f t="shared" si="1828"/>
        <v>0</v>
      </c>
    </row>
    <row r="11279" spans="5:49" x14ac:dyDescent="0.25">
      <c r="E11279" s="47">
        <f t="shared" si="1821"/>
        <v>0</v>
      </c>
      <c r="F11279" s="45">
        <f t="shared" si="1822"/>
        <v>0</v>
      </c>
      <c r="G11279" s="45" t="e">
        <f t="shared" si="1823"/>
        <v>#DIV/0!</v>
      </c>
      <c r="H11279" s="45" t="e">
        <f t="shared" si="1824"/>
        <v>#DIV/0!</v>
      </c>
      <c r="AN11279">
        <f t="shared" si="1830"/>
        <v>0</v>
      </c>
      <c r="AO11279">
        <f t="shared" si="1825"/>
        <v>0</v>
      </c>
      <c r="AP11279">
        <f t="shared" si="1826"/>
        <v>0</v>
      </c>
      <c r="AQ11279">
        <f t="shared" si="1827"/>
        <v>0</v>
      </c>
      <c r="AV11279">
        <f t="shared" si="1829"/>
        <v>11276</v>
      </c>
      <c r="AW11279">
        <f t="shared" si="1828"/>
        <v>0</v>
      </c>
    </row>
    <row r="11280" spans="5:49" x14ac:dyDescent="0.25">
      <c r="E11280" s="47">
        <f t="shared" si="1821"/>
        <v>0</v>
      </c>
      <c r="F11280" s="45">
        <f t="shared" si="1822"/>
        <v>0</v>
      </c>
      <c r="G11280" s="45" t="e">
        <f t="shared" si="1823"/>
        <v>#DIV/0!</v>
      </c>
      <c r="H11280" s="45" t="e">
        <f t="shared" si="1824"/>
        <v>#DIV/0!</v>
      </c>
      <c r="AN11280">
        <f t="shared" si="1830"/>
        <v>0</v>
      </c>
      <c r="AO11280">
        <f t="shared" si="1825"/>
        <v>0</v>
      </c>
      <c r="AP11280">
        <f t="shared" si="1826"/>
        <v>0</v>
      </c>
      <c r="AQ11280">
        <f t="shared" si="1827"/>
        <v>0</v>
      </c>
      <c r="AV11280">
        <f t="shared" si="1829"/>
        <v>11277</v>
      </c>
      <c r="AW11280">
        <f t="shared" si="1828"/>
        <v>0</v>
      </c>
    </row>
    <row r="11281" spans="5:49" x14ac:dyDescent="0.25">
      <c r="E11281" s="47">
        <f t="shared" si="1821"/>
        <v>0</v>
      </c>
      <c r="F11281" s="45">
        <f t="shared" si="1822"/>
        <v>0</v>
      </c>
      <c r="G11281" s="45" t="e">
        <f t="shared" si="1823"/>
        <v>#DIV/0!</v>
      </c>
      <c r="H11281" s="45" t="e">
        <f t="shared" si="1824"/>
        <v>#DIV/0!</v>
      </c>
      <c r="AN11281">
        <f t="shared" si="1830"/>
        <v>0</v>
      </c>
      <c r="AO11281">
        <f t="shared" si="1825"/>
        <v>0</v>
      </c>
      <c r="AP11281">
        <f t="shared" si="1826"/>
        <v>0</v>
      </c>
      <c r="AQ11281">
        <f t="shared" si="1827"/>
        <v>0</v>
      </c>
      <c r="AV11281">
        <f t="shared" si="1829"/>
        <v>11278</v>
      </c>
      <c r="AW11281">
        <f t="shared" si="1828"/>
        <v>0</v>
      </c>
    </row>
    <row r="11282" spans="5:49" x14ac:dyDescent="0.25">
      <c r="E11282" s="47">
        <f t="shared" si="1821"/>
        <v>0</v>
      </c>
      <c r="F11282" s="45">
        <f t="shared" si="1822"/>
        <v>0</v>
      </c>
      <c r="G11282" s="45" t="e">
        <f t="shared" si="1823"/>
        <v>#DIV/0!</v>
      </c>
      <c r="H11282" s="45" t="e">
        <f t="shared" si="1824"/>
        <v>#DIV/0!</v>
      </c>
      <c r="AN11282">
        <f t="shared" si="1830"/>
        <v>0</v>
      </c>
      <c r="AO11282">
        <f t="shared" si="1825"/>
        <v>0</v>
      </c>
      <c r="AP11282">
        <f t="shared" si="1826"/>
        <v>0</v>
      </c>
      <c r="AQ11282">
        <f t="shared" si="1827"/>
        <v>0</v>
      </c>
      <c r="AV11282">
        <f t="shared" si="1829"/>
        <v>11279</v>
      </c>
      <c r="AW11282">
        <f t="shared" si="1828"/>
        <v>0</v>
      </c>
    </row>
    <row r="11283" spans="5:49" x14ac:dyDescent="0.25">
      <c r="E11283" s="47">
        <f t="shared" si="1821"/>
        <v>0</v>
      </c>
      <c r="F11283" s="45">
        <f t="shared" si="1822"/>
        <v>0</v>
      </c>
      <c r="G11283" s="45" t="e">
        <f t="shared" si="1823"/>
        <v>#DIV/0!</v>
      </c>
      <c r="H11283" s="45" t="e">
        <f t="shared" si="1824"/>
        <v>#DIV/0!</v>
      </c>
      <c r="AN11283">
        <f t="shared" si="1830"/>
        <v>0</v>
      </c>
      <c r="AO11283">
        <f t="shared" si="1825"/>
        <v>0</v>
      </c>
      <c r="AP11283">
        <f t="shared" si="1826"/>
        <v>0</v>
      </c>
      <c r="AQ11283">
        <f t="shared" si="1827"/>
        <v>0</v>
      </c>
      <c r="AV11283">
        <f t="shared" si="1829"/>
        <v>11280</v>
      </c>
      <c r="AW11283">
        <f t="shared" si="1828"/>
        <v>0</v>
      </c>
    </row>
    <row r="11284" spans="5:49" x14ac:dyDescent="0.25">
      <c r="E11284" s="47">
        <f t="shared" si="1821"/>
        <v>0</v>
      </c>
      <c r="F11284" s="45">
        <f t="shared" si="1822"/>
        <v>0</v>
      </c>
      <c r="G11284" s="45" t="e">
        <f t="shared" si="1823"/>
        <v>#DIV/0!</v>
      </c>
      <c r="H11284" s="45" t="e">
        <f t="shared" si="1824"/>
        <v>#DIV/0!</v>
      </c>
      <c r="AN11284">
        <f t="shared" si="1830"/>
        <v>0</v>
      </c>
      <c r="AO11284">
        <f t="shared" si="1825"/>
        <v>0</v>
      </c>
      <c r="AP11284">
        <f t="shared" si="1826"/>
        <v>0</v>
      </c>
      <c r="AQ11284">
        <f t="shared" si="1827"/>
        <v>0</v>
      </c>
      <c r="AV11284">
        <f t="shared" si="1829"/>
        <v>11281</v>
      </c>
      <c r="AW11284">
        <f t="shared" si="1828"/>
        <v>0</v>
      </c>
    </row>
    <row r="11285" spans="5:49" x14ac:dyDescent="0.25">
      <c r="E11285" s="47">
        <f t="shared" si="1821"/>
        <v>0</v>
      </c>
      <c r="F11285" s="45">
        <f t="shared" si="1822"/>
        <v>0</v>
      </c>
      <c r="G11285" s="45" t="e">
        <f t="shared" si="1823"/>
        <v>#DIV/0!</v>
      </c>
      <c r="H11285" s="45" t="e">
        <f t="shared" si="1824"/>
        <v>#DIV/0!</v>
      </c>
      <c r="AN11285">
        <f t="shared" si="1830"/>
        <v>0</v>
      </c>
      <c r="AO11285">
        <f t="shared" si="1825"/>
        <v>0</v>
      </c>
      <c r="AP11285">
        <f t="shared" si="1826"/>
        <v>0</v>
      </c>
      <c r="AQ11285">
        <f t="shared" si="1827"/>
        <v>0</v>
      </c>
      <c r="AV11285">
        <f t="shared" si="1829"/>
        <v>11282</v>
      </c>
      <c r="AW11285">
        <f t="shared" si="1828"/>
        <v>0</v>
      </c>
    </row>
    <row r="11286" spans="5:49" x14ac:dyDescent="0.25">
      <c r="E11286" s="47">
        <f t="shared" si="1821"/>
        <v>0</v>
      </c>
      <c r="F11286" s="45">
        <f t="shared" si="1822"/>
        <v>0</v>
      </c>
      <c r="G11286" s="45" t="e">
        <f t="shared" si="1823"/>
        <v>#DIV/0!</v>
      </c>
      <c r="H11286" s="45" t="e">
        <f t="shared" si="1824"/>
        <v>#DIV/0!</v>
      </c>
      <c r="AN11286">
        <f t="shared" si="1830"/>
        <v>0</v>
      </c>
      <c r="AO11286">
        <f t="shared" si="1825"/>
        <v>0</v>
      </c>
      <c r="AP11286">
        <f t="shared" si="1826"/>
        <v>0</v>
      </c>
      <c r="AQ11286">
        <f t="shared" si="1827"/>
        <v>0</v>
      </c>
      <c r="AV11286">
        <f t="shared" si="1829"/>
        <v>11283</v>
      </c>
      <c r="AW11286">
        <f t="shared" si="1828"/>
        <v>0</v>
      </c>
    </row>
    <row r="11287" spans="5:49" x14ac:dyDescent="0.25">
      <c r="E11287" s="47">
        <f t="shared" si="1821"/>
        <v>0</v>
      </c>
      <c r="F11287" s="45">
        <f t="shared" si="1822"/>
        <v>0</v>
      </c>
      <c r="G11287" s="45" t="e">
        <f t="shared" si="1823"/>
        <v>#DIV/0!</v>
      </c>
      <c r="H11287" s="45" t="e">
        <f t="shared" si="1824"/>
        <v>#DIV/0!</v>
      </c>
      <c r="AN11287">
        <f t="shared" si="1830"/>
        <v>0</v>
      </c>
      <c r="AO11287">
        <f t="shared" si="1825"/>
        <v>0</v>
      </c>
      <c r="AP11287">
        <f t="shared" si="1826"/>
        <v>0</v>
      </c>
      <c r="AQ11287">
        <f t="shared" si="1827"/>
        <v>0</v>
      </c>
      <c r="AV11287">
        <f t="shared" si="1829"/>
        <v>11284</v>
      </c>
      <c r="AW11287">
        <f t="shared" si="1828"/>
        <v>0</v>
      </c>
    </row>
    <row r="11288" spans="5:49" x14ac:dyDescent="0.25">
      <c r="E11288" s="47">
        <f t="shared" si="1821"/>
        <v>0</v>
      </c>
      <c r="F11288" s="45">
        <f t="shared" si="1822"/>
        <v>0</v>
      </c>
      <c r="G11288" s="45" t="e">
        <f t="shared" si="1823"/>
        <v>#DIV/0!</v>
      </c>
      <c r="H11288" s="45" t="e">
        <f t="shared" si="1824"/>
        <v>#DIV/0!</v>
      </c>
      <c r="AN11288">
        <f t="shared" si="1830"/>
        <v>0</v>
      </c>
      <c r="AO11288">
        <f t="shared" si="1825"/>
        <v>0</v>
      </c>
      <c r="AP11288">
        <f t="shared" si="1826"/>
        <v>0</v>
      </c>
      <c r="AQ11288">
        <f t="shared" si="1827"/>
        <v>0</v>
      </c>
      <c r="AV11288">
        <f t="shared" si="1829"/>
        <v>11285</v>
      </c>
      <c r="AW11288">
        <f t="shared" si="1828"/>
        <v>0</v>
      </c>
    </row>
    <row r="11289" spans="5:49" x14ac:dyDescent="0.25">
      <c r="E11289" s="47">
        <f t="shared" si="1821"/>
        <v>0</v>
      </c>
      <c r="F11289" s="45">
        <f t="shared" si="1822"/>
        <v>0</v>
      </c>
      <c r="G11289" s="45" t="e">
        <f t="shared" si="1823"/>
        <v>#DIV/0!</v>
      </c>
      <c r="H11289" s="45" t="e">
        <f t="shared" si="1824"/>
        <v>#DIV/0!</v>
      </c>
      <c r="AN11289">
        <f t="shared" si="1830"/>
        <v>0</v>
      </c>
      <c r="AO11289">
        <f t="shared" si="1825"/>
        <v>0</v>
      </c>
      <c r="AP11289">
        <f t="shared" si="1826"/>
        <v>0</v>
      </c>
      <c r="AQ11289">
        <f t="shared" si="1827"/>
        <v>0</v>
      </c>
      <c r="AV11289">
        <f t="shared" si="1829"/>
        <v>11286</v>
      </c>
      <c r="AW11289">
        <f t="shared" si="1828"/>
        <v>0</v>
      </c>
    </row>
    <row r="11290" spans="5:49" x14ac:dyDescent="0.25">
      <c r="E11290" s="47">
        <f t="shared" si="1821"/>
        <v>0</v>
      </c>
      <c r="F11290" s="45">
        <f t="shared" si="1822"/>
        <v>0</v>
      </c>
      <c r="G11290" s="45" t="e">
        <f t="shared" si="1823"/>
        <v>#DIV/0!</v>
      </c>
      <c r="H11290" s="45" t="e">
        <f t="shared" si="1824"/>
        <v>#DIV/0!</v>
      </c>
      <c r="AN11290">
        <f t="shared" si="1830"/>
        <v>0</v>
      </c>
      <c r="AO11290">
        <f t="shared" si="1825"/>
        <v>0</v>
      </c>
      <c r="AP11290">
        <f t="shared" si="1826"/>
        <v>0</v>
      </c>
      <c r="AQ11290">
        <f t="shared" si="1827"/>
        <v>0</v>
      </c>
      <c r="AV11290">
        <f t="shared" si="1829"/>
        <v>11287</v>
      </c>
      <c r="AW11290">
        <f t="shared" si="1828"/>
        <v>0</v>
      </c>
    </row>
    <row r="11291" spans="5:49" x14ac:dyDescent="0.25">
      <c r="E11291" s="47">
        <f t="shared" si="1821"/>
        <v>0</v>
      </c>
      <c r="F11291" s="45">
        <f t="shared" si="1822"/>
        <v>0</v>
      </c>
      <c r="G11291" s="45" t="e">
        <f t="shared" si="1823"/>
        <v>#DIV/0!</v>
      </c>
      <c r="H11291" s="45" t="e">
        <f t="shared" si="1824"/>
        <v>#DIV/0!</v>
      </c>
      <c r="AN11291">
        <f t="shared" si="1830"/>
        <v>0</v>
      </c>
      <c r="AO11291">
        <f t="shared" si="1825"/>
        <v>0</v>
      </c>
      <c r="AP11291">
        <f t="shared" si="1826"/>
        <v>0</v>
      </c>
      <c r="AQ11291">
        <f t="shared" si="1827"/>
        <v>0</v>
      </c>
      <c r="AV11291">
        <f t="shared" si="1829"/>
        <v>11288</v>
      </c>
      <c r="AW11291">
        <f t="shared" si="1828"/>
        <v>0</v>
      </c>
    </row>
    <row r="11292" spans="5:49" x14ac:dyDescent="0.25">
      <c r="E11292" s="47">
        <f t="shared" si="1821"/>
        <v>0</v>
      </c>
      <c r="F11292" s="45">
        <f t="shared" si="1822"/>
        <v>0</v>
      </c>
      <c r="G11292" s="45" t="e">
        <f t="shared" si="1823"/>
        <v>#DIV/0!</v>
      </c>
      <c r="H11292" s="45" t="e">
        <f t="shared" si="1824"/>
        <v>#DIV/0!</v>
      </c>
      <c r="AN11292">
        <f t="shared" si="1830"/>
        <v>0</v>
      </c>
      <c r="AO11292">
        <f t="shared" si="1825"/>
        <v>0</v>
      </c>
      <c r="AP11292">
        <f t="shared" si="1826"/>
        <v>0</v>
      </c>
      <c r="AQ11292">
        <f t="shared" si="1827"/>
        <v>0</v>
      </c>
      <c r="AV11292">
        <f t="shared" si="1829"/>
        <v>11289</v>
      </c>
      <c r="AW11292">
        <f t="shared" si="1828"/>
        <v>0</v>
      </c>
    </row>
    <row r="11293" spans="5:49" x14ac:dyDescent="0.25">
      <c r="E11293" s="47">
        <f t="shared" si="1821"/>
        <v>0</v>
      </c>
      <c r="F11293" s="45">
        <f t="shared" si="1822"/>
        <v>0</v>
      </c>
      <c r="G11293" s="45" t="e">
        <f t="shared" si="1823"/>
        <v>#DIV/0!</v>
      </c>
      <c r="H11293" s="45" t="e">
        <f t="shared" si="1824"/>
        <v>#DIV/0!</v>
      </c>
      <c r="AN11293">
        <f t="shared" si="1830"/>
        <v>0</v>
      </c>
      <c r="AO11293">
        <f t="shared" si="1825"/>
        <v>0</v>
      </c>
      <c r="AP11293">
        <f t="shared" si="1826"/>
        <v>0</v>
      </c>
      <c r="AQ11293">
        <f t="shared" si="1827"/>
        <v>0</v>
      </c>
      <c r="AV11293">
        <f t="shared" si="1829"/>
        <v>11290</v>
      </c>
      <c r="AW11293">
        <f t="shared" si="1828"/>
        <v>0</v>
      </c>
    </row>
    <row r="11294" spans="5:49" x14ac:dyDescent="0.25">
      <c r="E11294" s="47">
        <f t="shared" si="1821"/>
        <v>0</v>
      </c>
      <c r="F11294" s="45">
        <f t="shared" si="1822"/>
        <v>0</v>
      </c>
      <c r="G11294" s="45" t="e">
        <f t="shared" si="1823"/>
        <v>#DIV/0!</v>
      </c>
      <c r="H11294" s="45" t="e">
        <f t="shared" si="1824"/>
        <v>#DIV/0!</v>
      </c>
      <c r="AN11294">
        <f t="shared" si="1830"/>
        <v>0</v>
      </c>
      <c r="AO11294">
        <f t="shared" si="1825"/>
        <v>0</v>
      </c>
      <c r="AP11294">
        <f t="shared" si="1826"/>
        <v>0</v>
      </c>
      <c r="AQ11294">
        <f t="shared" si="1827"/>
        <v>0</v>
      </c>
      <c r="AV11294">
        <f t="shared" si="1829"/>
        <v>11291</v>
      </c>
      <c r="AW11294">
        <f t="shared" si="1828"/>
        <v>0</v>
      </c>
    </row>
    <row r="11295" spans="5:49" x14ac:dyDescent="0.25">
      <c r="E11295" s="47">
        <f t="shared" si="1821"/>
        <v>0</v>
      </c>
      <c r="F11295" s="45">
        <f t="shared" si="1822"/>
        <v>0</v>
      </c>
      <c r="G11295" s="45" t="e">
        <f t="shared" si="1823"/>
        <v>#DIV/0!</v>
      </c>
      <c r="H11295" s="45" t="e">
        <f t="shared" si="1824"/>
        <v>#DIV/0!</v>
      </c>
      <c r="AN11295">
        <f t="shared" si="1830"/>
        <v>0</v>
      </c>
      <c r="AO11295">
        <f t="shared" si="1825"/>
        <v>0</v>
      </c>
      <c r="AP11295">
        <f t="shared" si="1826"/>
        <v>0</v>
      </c>
      <c r="AQ11295">
        <f t="shared" si="1827"/>
        <v>0</v>
      </c>
      <c r="AV11295">
        <f t="shared" si="1829"/>
        <v>11292</v>
      </c>
      <c r="AW11295">
        <f t="shared" si="1828"/>
        <v>0</v>
      </c>
    </row>
    <row r="11296" spans="5:49" x14ac:dyDescent="0.25">
      <c r="E11296" s="47">
        <f t="shared" si="1821"/>
        <v>0</v>
      </c>
      <c r="F11296" s="45">
        <f t="shared" si="1822"/>
        <v>0</v>
      </c>
      <c r="G11296" s="45" t="e">
        <f t="shared" si="1823"/>
        <v>#DIV/0!</v>
      </c>
      <c r="H11296" s="45" t="e">
        <f t="shared" si="1824"/>
        <v>#DIV/0!</v>
      </c>
      <c r="AN11296">
        <f t="shared" si="1830"/>
        <v>0</v>
      </c>
      <c r="AO11296">
        <f t="shared" si="1825"/>
        <v>0</v>
      </c>
      <c r="AP11296">
        <f t="shared" si="1826"/>
        <v>0</v>
      </c>
      <c r="AQ11296">
        <f t="shared" si="1827"/>
        <v>0</v>
      </c>
      <c r="AV11296">
        <f t="shared" si="1829"/>
        <v>11293</v>
      </c>
      <c r="AW11296">
        <f t="shared" si="1828"/>
        <v>0</v>
      </c>
    </row>
    <row r="11297" spans="5:49" x14ac:dyDescent="0.25">
      <c r="E11297" s="47">
        <f t="shared" si="1821"/>
        <v>0</v>
      </c>
      <c r="F11297" s="45">
        <f t="shared" si="1822"/>
        <v>0</v>
      </c>
      <c r="G11297" s="45" t="e">
        <f t="shared" si="1823"/>
        <v>#DIV/0!</v>
      </c>
      <c r="H11297" s="45" t="e">
        <f t="shared" si="1824"/>
        <v>#DIV/0!</v>
      </c>
      <c r="AN11297">
        <f t="shared" si="1830"/>
        <v>0</v>
      </c>
      <c r="AO11297">
        <f t="shared" si="1825"/>
        <v>0</v>
      </c>
      <c r="AP11297">
        <f t="shared" si="1826"/>
        <v>0</v>
      </c>
      <c r="AQ11297">
        <f t="shared" si="1827"/>
        <v>0</v>
      </c>
      <c r="AV11297">
        <f t="shared" si="1829"/>
        <v>11294</v>
      </c>
      <c r="AW11297">
        <f t="shared" si="1828"/>
        <v>0</v>
      </c>
    </row>
    <row r="11298" spans="5:49" x14ac:dyDescent="0.25">
      <c r="E11298" s="47">
        <f t="shared" si="1821"/>
        <v>0</v>
      </c>
      <c r="F11298" s="45">
        <f t="shared" si="1822"/>
        <v>0</v>
      </c>
      <c r="G11298" s="45" t="e">
        <f t="shared" si="1823"/>
        <v>#DIV/0!</v>
      </c>
      <c r="H11298" s="45" t="e">
        <f t="shared" si="1824"/>
        <v>#DIV/0!</v>
      </c>
      <c r="AN11298">
        <f t="shared" si="1830"/>
        <v>0</v>
      </c>
      <c r="AO11298">
        <f t="shared" si="1825"/>
        <v>0</v>
      </c>
      <c r="AP11298">
        <f t="shared" si="1826"/>
        <v>0</v>
      </c>
      <c r="AQ11298">
        <f t="shared" si="1827"/>
        <v>0</v>
      </c>
      <c r="AV11298">
        <f t="shared" si="1829"/>
        <v>11295</v>
      </c>
      <c r="AW11298">
        <f t="shared" si="1828"/>
        <v>0</v>
      </c>
    </row>
    <row r="11299" spans="5:49" x14ac:dyDescent="0.25">
      <c r="E11299" s="47">
        <f t="shared" si="1821"/>
        <v>0</v>
      </c>
      <c r="F11299" s="45">
        <f t="shared" si="1822"/>
        <v>0</v>
      </c>
      <c r="G11299" s="45" t="e">
        <f t="shared" si="1823"/>
        <v>#DIV/0!</v>
      </c>
      <c r="H11299" s="45" t="e">
        <f t="shared" si="1824"/>
        <v>#DIV/0!</v>
      </c>
      <c r="AN11299">
        <f t="shared" si="1830"/>
        <v>0</v>
      </c>
      <c r="AO11299">
        <f t="shared" si="1825"/>
        <v>0</v>
      </c>
      <c r="AP11299">
        <f t="shared" si="1826"/>
        <v>0</v>
      </c>
      <c r="AQ11299">
        <f t="shared" si="1827"/>
        <v>0</v>
      </c>
      <c r="AV11299">
        <f t="shared" si="1829"/>
        <v>11296</v>
      </c>
      <c r="AW11299">
        <f t="shared" si="1828"/>
        <v>0</v>
      </c>
    </row>
    <row r="11300" spans="5:49" x14ac:dyDescent="0.25">
      <c r="E11300" s="47">
        <f t="shared" si="1821"/>
        <v>0</v>
      </c>
      <c r="F11300" s="45">
        <f t="shared" si="1822"/>
        <v>0</v>
      </c>
      <c r="G11300" s="45" t="e">
        <f t="shared" si="1823"/>
        <v>#DIV/0!</v>
      </c>
      <c r="H11300" s="45" t="e">
        <f t="shared" si="1824"/>
        <v>#DIV/0!</v>
      </c>
      <c r="AN11300">
        <f t="shared" si="1830"/>
        <v>0</v>
      </c>
      <c r="AO11300">
        <f t="shared" si="1825"/>
        <v>0</v>
      </c>
      <c r="AP11300">
        <f t="shared" si="1826"/>
        <v>0</v>
      </c>
      <c r="AQ11300">
        <f t="shared" si="1827"/>
        <v>0</v>
      </c>
      <c r="AV11300">
        <f t="shared" si="1829"/>
        <v>11297</v>
      </c>
      <c r="AW11300">
        <f t="shared" si="1828"/>
        <v>0</v>
      </c>
    </row>
    <row r="11301" spans="5:49" x14ac:dyDescent="0.25">
      <c r="E11301" s="47">
        <f t="shared" si="1821"/>
        <v>0</v>
      </c>
      <c r="F11301" s="45">
        <f t="shared" si="1822"/>
        <v>0</v>
      </c>
      <c r="G11301" s="45" t="e">
        <f t="shared" si="1823"/>
        <v>#DIV/0!</v>
      </c>
      <c r="H11301" s="45" t="e">
        <f t="shared" si="1824"/>
        <v>#DIV/0!</v>
      </c>
      <c r="AN11301">
        <f t="shared" si="1830"/>
        <v>0</v>
      </c>
      <c r="AO11301">
        <f t="shared" si="1825"/>
        <v>0</v>
      </c>
      <c r="AP11301">
        <f t="shared" si="1826"/>
        <v>0</v>
      </c>
      <c r="AQ11301">
        <f t="shared" si="1827"/>
        <v>0</v>
      </c>
      <c r="AV11301">
        <f t="shared" si="1829"/>
        <v>11298</v>
      </c>
      <c r="AW11301">
        <f t="shared" si="1828"/>
        <v>0</v>
      </c>
    </row>
    <row r="11302" spans="5:49" x14ac:dyDescent="0.25">
      <c r="E11302" s="47">
        <f t="shared" si="1821"/>
        <v>0</v>
      </c>
      <c r="F11302" s="45">
        <f t="shared" si="1822"/>
        <v>0</v>
      </c>
      <c r="G11302" s="45" t="e">
        <f t="shared" si="1823"/>
        <v>#DIV/0!</v>
      </c>
      <c r="H11302" s="45" t="e">
        <f t="shared" si="1824"/>
        <v>#DIV/0!</v>
      </c>
      <c r="AN11302">
        <f t="shared" si="1830"/>
        <v>0</v>
      </c>
      <c r="AO11302">
        <f t="shared" si="1825"/>
        <v>0</v>
      </c>
      <c r="AP11302">
        <f t="shared" si="1826"/>
        <v>0</v>
      </c>
      <c r="AQ11302">
        <f t="shared" si="1827"/>
        <v>0</v>
      </c>
      <c r="AV11302">
        <f t="shared" si="1829"/>
        <v>11299</v>
      </c>
      <c r="AW11302">
        <f t="shared" si="1828"/>
        <v>0</v>
      </c>
    </row>
    <row r="11303" spans="5:49" x14ac:dyDescent="0.25">
      <c r="E11303" s="47">
        <f t="shared" si="1821"/>
        <v>0</v>
      </c>
      <c r="F11303" s="45">
        <f t="shared" si="1822"/>
        <v>0</v>
      </c>
      <c r="G11303" s="45" t="e">
        <f t="shared" si="1823"/>
        <v>#DIV/0!</v>
      </c>
      <c r="H11303" s="45" t="e">
        <f t="shared" si="1824"/>
        <v>#DIV/0!</v>
      </c>
      <c r="AN11303">
        <f t="shared" si="1830"/>
        <v>0</v>
      </c>
      <c r="AO11303">
        <f t="shared" si="1825"/>
        <v>0</v>
      </c>
      <c r="AP11303">
        <f t="shared" si="1826"/>
        <v>0</v>
      </c>
      <c r="AQ11303">
        <f t="shared" si="1827"/>
        <v>0</v>
      </c>
      <c r="AV11303">
        <f t="shared" si="1829"/>
        <v>11300</v>
      </c>
      <c r="AW11303">
        <f t="shared" si="1828"/>
        <v>0</v>
      </c>
    </row>
    <row r="11304" spans="5:49" x14ac:dyDescent="0.25">
      <c r="E11304" s="47">
        <f t="shared" si="1821"/>
        <v>0</v>
      </c>
      <c r="F11304" s="45">
        <f t="shared" si="1822"/>
        <v>0</v>
      </c>
      <c r="G11304" s="45" t="e">
        <f t="shared" si="1823"/>
        <v>#DIV/0!</v>
      </c>
      <c r="H11304" s="45" t="e">
        <f t="shared" si="1824"/>
        <v>#DIV/0!</v>
      </c>
      <c r="AN11304">
        <f t="shared" si="1830"/>
        <v>0</v>
      </c>
      <c r="AO11304">
        <f t="shared" si="1825"/>
        <v>0</v>
      </c>
      <c r="AP11304">
        <f t="shared" si="1826"/>
        <v>0</v>
      </c>
      <c r="AQ11304">
        <f t="shared" si="1827"/>
        <v>0</v>
      </c>
      <c r="AV11304">
        <f t="shared" si="1829"/>
        <v>11301</v>
      </c>
      <c r="AW11304">
        <f t="shared" si="1828"/>
        <v>0</v>
      </c>
    </row>
    <row r="11305" spans="5:49" x14ac:dyDescent="0.25">
      <c r="E11305" s="47">
        <f t="shared" si="1821"/>
        <v>0</v>
      </c>
      <c r="F11305" s="45">
        <f t="shared" si="1822"/>
        <v>0</v>
      </c>
      <c r="G11305" s="45" t="e">
        <f t="shared" si="1823"/>
        <v>#DIV/0!</v>
      </c>
      <c r="H11305" s="45" t="e">
        <f t="shared" si="1824"/>
        <v>#DIV/0!</v>
      </c>
      <c r="AN11305">
        <f t="shared" si="1830"/>
        <v>0</v>
      </c>
      <c r="AO11305">
        <f t="shared" si="1825"/>
        <v>0</v>
      </c>
      <c r="AP11305">
        <f t="shared" si="1826"/>
        <v>0</v>
      </c>
      <c r="AQ11305">
        <f t="shared" si="1827"/>
        <v>0</v>
      </c>
      <c r="AV11305">
        <f t="shared" si="1829"/>
        <v>11302</v>
      </c>
      <c r="AW11305">
        <f t="shared" si="1828"/>
        <v>0</v>
      </c>
    </row>
    <row r="11306" spans="5:49" x14ac:dyDescent="0.25">
      <c r="E11306" s="47">
        <f t="shared" si="1821"/>
        <v>0</v>
      </c>
      <c r="F11306" s="45">
        <f t="shared" si="1822"/>
        <v>0</v>
      </c>
      <c r="G11306" s="45" t="e">
        <f t="shared" si="1823"/>
        <v>#DIV/0!</v>
      </c>
      <c r="H11306" s="45" t="e">
        <f t="shared" si="1824"/>
        <v>#DIV/0!</v>
      </c>
      <c r="AN11306">
        <f t="shared" si="1830"/>
        <v>0</v>
      </c>
      <c r="AO11306">
        <f t="shared" si="1825"/>
        <v>0</v>
      </c>
      <c r="AP11306">
        <f t="shared" si="1826"/>
        <v>0</v>
      </c>
      <c r="AQ11306">
        <f t="shared" si="1827"/>
        <v>0</v>
      </c>
      <c r="AV11306">
        <f t="shared" si="1829"/>
        <v>11303</v>
      </c>
      <c r="AW11306">
        <f t="shared" si="1828"/>
        <v>0</v>
      </c>
    </row>
    <row r="11307" spans="5:49" x14ac:dyDescent="0.25">
      <c r="E11307" s="47">
        <f t="shared" si="1821"/>
        <v>0</v>
      </c>
      <c r="F11307" s="45">
        <f t="shared" si="1822"/>
        <v>0</v>
      </c>
      <c r="G11307" s="45" t="e">
        <f t="shared" si="1823"/>
        <v>#DIV/0!</v>
      </c>
      <c r="H11307" s="45" t="e">
        <f t="shared" si="1824"/>
        <v>#DIV/0!</v>
      </c>
      <c r="AN11307">
        <f t="shared" si="1830"/>
        <v>0</v>
      </c>
      <c r="AO11307">
        <f t="shared" si="1825"/>
        <v>0</v>
      </c>
      <c r="AP11307">
        <f t="shared" si="1826"/>
        <v>0</v>
      </c>
      <c r="AQ11307">
        <f t="shared" si="1827"/>
        <v>0</v>
      </c>
      <c r="AV11307">
        <f t="shared" si="1829"/>
        <v>11304</v>
      </c>
      <c r="AW11307">
        <f t="shared" si="1828"/>
        <v>0</v>
      </c>
    </row>
    <row r="11308" spans="5:49" x14ac:dyDescent="0.25">
      <c r="E11308" s="47">
        <f t="shared" si="1821"/>
        <v>0</v>
      </c>
      <c r="F11308" s="45">
        <f t="shared" si="1822"/>
        <v>0</v>
      </c>
      <c r="G11308" s="45" t="e">
        <f t="shared" si="1823"/>
        <v>#DIV/0!</v>
      </c>
      <c r="H11308" s="45" t="e">
        <f t="shared" si="1824"/>
        <v>#DIV/0!</v>
      </c>
      <c r="AN11308">
        <f t="shared" si="1830"/>
        <v>0</v>
      </c>
      <c r="AO11308">
        <f t="shared" si="1825"/>
        <v>0</v>
      </c>
      <c r="AP11308">
        <f t="shared" si="1826"/>
        <v>0</v>
      </c>
      <c r="AQ11308">
        <f t="shared" si="1827"/>
        <v>0</v>
      </c>
      <c r="AV11308">
        <f t="shared" si="1829"/>
        <v>11305</v>
      </c>
      <c r="AW11308">
        <f t="shared" si="1828"/>
        <v>0</v>
      </c>
    </row>
    <row r="11309" spans="5:49" x14ac:dyDescent="0.25">
      <c r="E11309" s="47">
        <f t="shared" si="1821"/>
        <v>0</v>
      </c>
      <c r="F11309" s="45">
        <f t="shared" si="1822"/>
        <v>0</v>
      </c>
      <c r="G11309" s="45" t="e">
        <f t="shared" si="1823"/>
        <v>#DIV/0!</v>
      </c>
      <c r="H11309" s="45" t="e">
        <f t="shared" si="1824"/>
        <v>#DIV/0!</v>
      </c>
      <c r="AN11309">
        <f t="shared" si="1830"/>
        <v>0</v>
      </c>
      <c r="AO11309">
        <f t="shared" si="1825"/>
        <v>0</v>
      </c>
      <c r="AP11309">
        <f t="shared" si="1826"/>
        <v>0</v>
      </c>
      <c r="AQ11309">
        <f t="shared" si="1827"/>
        <v>0</v>
      </c>
      <c r="AV11309">
        <f t="shared" si="1829"/>
        <v>11306</v>
      </c>
      <c r="AW11309">
        <f t="shared" si="1828"/>
        <v>0</v>
      </c>
    </row>
    <row r="11310" spans="5:49" x14ac:dyDescent="0.25">
      <c r="E11310" s="47">
        <f t="shared" si="1821"/>
        <v>0</v>
      </c>
      <c r="F11310" s="45">
        <f t="shared" si="1822"/>
        <v>0</v>
      </c>
      <c r="G11310" s="45" t="e">
        <f t="shared" si="1823"/>
        <v>#DIV/0!</v>
      </c>
      <c r="H11310" s="45" t="e">
        <f t="shared" si="1824"/>
        <v>#DIV/0!</v>
      </c>
      <c r="AN11310">
        <f t="shared" si="1830"/>
        <v>0</v>
      </c>
      <c r="AO11310">
        <f t="shared" si="1825"/>
        <v>0</v>
      </c>
      <c r="AP11310">
        <f t="shared" si="1826"/>
        <v>0</v>
      </c>
      <c r="AQ11310">
        <f t="shared" si="1827"/>
        <v>0</v>
      </c>
      <c r="AV11310">
        <f t="shared" si="1829"/>
        <v>11307</v>
      </c>
      <c r="AW11310">
        <f t="shared" si="1828"/>
        <v>0</v>
      </c>
    </row>
    <row r="11311" spans="5:49" x14ac:dyDescent="0.25">
      <c r="E11311" s="47">
        <f t="shared" si="1821"/>
        <v>0</v>
      </c>
      <c r="F11311" s="45">
        <f t="shared" si="1822"/>
        <v>0</v>
      </c>
      <c r="G11311" s="45" t="e">
        <f t="shared" si="1823"/>
        <v>#DIV/0!</v>
      </c>
      <c r="H11311" s="45" t="e">
        <f t="shared" si="1824"/>
        <v>#DIV/0!</v>
      </c>
      <c r="AN11311">
        <f t="shared" si="1830"/>
        <v>0</v>
      </c>
      <c r="AO11311">
        <f t="shared" si="1825"/>
        <v>0</v>
      </c>
      <c r="AP11311">
        <f t="shared" si="1826"/>
        <v>0</v>
      </c>
      <c r="AQ11311">
        <f t="shared" si="1827"/>
        <v>0</v>
      </c>
      <c r="AV11311">
        <f t="shared" si="1829"/>
        <v>11308</v>
      </c>
      <c r="AW11311">
        <f t="shared" si="1828"/>
        <v>0</v>
      </c>
    </row>
    <row r="11312" spans="5:49" x14ac:dyDescent="0.25">
      <c r="E11312" s="47">
        <f t="shared" si="1821"/>
        <v>0</v>
      </c>
      <c r="F11312" s="45">
        <f t="shared" si="1822"/>
        <v>0</v>
      </c>
      <c r="G11312" s="45" t="e">
        <f t="shared" si="1823"/>
        <v>#DIV/0!</v>
      </c>
      <c r="H11312" s="45" t="e">
        <f t="shared" si="1824"/>
        <v>#DIV/0!</v>
      </c>
      <c r="AN11312">
        <f t="shared" si="1830"/>
        <v>0</v>
      </c>
      <c r="AO11312">
        <f t="shared" si="1825"/>
        <v>0</v>
      </c>
      <c r="AP11312">
        <f t="shared" si="1826"/>
        <v>0</v>
      </c>
      <c r="AQ11312">
        <f t="shared" si="1827"/>
        <v>0</v>
      </c>
      <c r="AV11312">
        <f t="shared" si="1829"/>
        <v>11309</v>
      </c>
      <c r="AW11312">
        <f t="shared" si="1828"/>
        <v>0</v>
      </c>
    </row>
    <row r="11313" spans="5:49" x14ac:dyDescent="0.25">
      <c r="E11313" s="47">
        <f t="shared" si="1821"/>
        <v>0</v>
      </c>
      <c r="F11313" s="45">
        <f t="shared" si="1822"/>
        <v>0</v>
      </c>
      <c r="G11313" s="45" t="e">
        <f t="shared" si="1823"/>
        <v>#DIV/0!</v>
      </c>
      <c r="H11313" s="45" t="e">
        <f t="shared" si="1824"/>
        <v>#DIV/0!</v>
      </c>
      <c r="AN11313">
        <f t="shared" si="1830"/>
        <v>0</v>
      </c>
      <c r="AO11313">
        <f t="shared" si="1825"/>
        <v>0</v>
      </c>
      <c r="AP11313">
        <f t="shared" si="1826"/>
        <v>0</v>
      </c>
      <c r="AQ11313">
        <f t="shared" si="1827"/>
        <v>0</v>
      </c>
      <c r="AV11313">
        <f t="shared" si="1829"/>
        <v>11310</v>
      </c>
      <c r="AW11313">
        <f t="shared" si="1828"/>
        <v>0</v>
      </c>
    </row>
    <row r="11314" spans="5:49" x14ac:dyDescent="0.25">
      <c r="E11314" s="47">
        <f t="shared" si="1821"/>
        <v>0</v>
      </c>
      <c r="F11314" s="45">
        <f t="shared" si="1822"/>
        <v>0</v>
      </c>
      <c r="G11314" s="45" t="e">
        <f t="shared" si="1823"/>
        <v>#DIV/0!</v>
      </c>
      <c r="H11314" s="45" t="e">
        <f t="shared" si="1824"/>
        <v>#DIV/0!</v>
      </c>
      <c r="AN11314">
        <f t="shared" si="1830"/>
        <v>0</v>
      </c>
      <c r="AO11314">
        <f t="shared" si="1825"/>
        <v>0</v>
      </c>
      <c r="AP11314">
        <f t="shared" si="1826"/>
        <v>0</v>
      </c>
      <c r="AQ11314">
        <f t="shared" si="1827"/>
        <v>0</v>
      </c>
      <c r="AV11314">
        <f t="shared" si="1829"/>
        <v>11311</v>
      </c>
      <c r="AW11314">
        <f t="shared" si="1828"/>
        <v>0</v>
      </c>
    </row>
    <row r="11315" spans="5:49" x14ac:dyDescent="0.25">
      <c r="E11315" s="47">
        <f t="shared" si="1821"/>
        <v>0</v>
      </c>
      <c r="F11315" s="45">
        <f t="shared" si="1822"/>
        <v>0</v>
      </c>
      <c r="G11315" s="45" t="e">
        <f t="shared" si="1823"/>
        <v>#DIV/0!</v>
      </c>
      <c r="H11315" s="45" t="e">
        <f t="shared" si="1824"/>
        <v>#DIV/0!</v>
      </c>
      <c r="AN11315">
        <f t="shared" si="1830"/>
        <v>0</v>
      </c>
      <c r="AO11315">
        <f t="shared" si="1825"/>
        <v>0</v>
      </c>
      <c r="AP11315">
        <f t="shared" si="1826"/>
        <v>0</v>
      </c>
      <c r="AQ11315">
        <f t="shared" si="1827"/>
        <v>0</v>
      </c>
      <c r="AV11315">
        <f t="shared" si="1829"/>
        <v>11312</v>
      </c>
      <c r="AW11315">
        <f t="shared" si="1828"/>
        <v>0</v>
      </c>
    </row>
    <row r="11316" spans="5:49" x14ac:dyDescent="0.25">
      <c r="E11316" s="47">
        <f t="shared" si="1821"/>
        <v>0</v>
      </c>
      <c r="F11316" s="45">
        <f t="shared" si="1822"/>
        <v>0</v>
      </c>
      <c r="G11316" s="45" t="e">
        <f t="shared" si="1823"/>
        <v>#DIV/0!</v>
      </c>
      <c r="H11316" s="45" t="e">
        <f t="shared" si="1824"/>
        <v>#DIV/0!</v>
      </c>
      <c r="AN11316">
        <f t="shared" si="1830"/>
        <v>0</v>
      </c>
      <c r="AO11316">
        <f t="shared" si="1825"/>
        <v>0</v>
      </c>
      <c r="AP11316">
        <f t="shared" si="1826"/>
        <v>0</v>
      </c>
      <c r="AQ11316">
        <f t="shared" si="1827"/>
        <v>0</v>
      </c>
      <c r="AV11316">
        <f t="shared" si="1829"/>
        <v>11313</v>
      </c>
      <c r="AW11316">
        <f t="shared" si="1828"/>
        <v>0</v>
      </c>
    </row>
    <row r="11317" spans="5:49" x14ac:dyDescent="0.25">
      <c r="E11317" s="47">
        <f t="shared" si="1821"/>
        <v>0</v>
      </c>
      <c r="F11317" s="45">
        <f t="shared" si="1822"/>
        <v>0</v>
      </c>
      <c r="G11317" s="45" t="e">
        <f t="shared" si="1823"/>
        <v>#DIV/0!</v>
      </c>
      <c r="H11317" s="45" t="e">
        <f t="shared" si="1824"/>
        <v>#DIV/0!</v>
      </c>
      <c r="AN11317">
        <f t="shared" si="1830"/>
        <v>0</v>
      </c>
      <c r="AO11317">
        <f t="shared" si="1825"/>
        <v>0</v>
      </c>
      <c r="AP11317">
        <f t="shared" si="1826"/>
        <v>0</v>
      </c>
      <c r="AQ11317">
        <f t="shared" si="1827"/>
        <v>0</v>
      </c>
      <c r="AV11317">
        <f t="shared" si="1829"/>
        <v>11314</v>
      </c>
      <c r="AW11317">
        <f t="shared" si="1828"/>
        <v>0</v>
      </c>
    </row>
    <row r="11318" spans="5:49" x14ac:dyDescent="0.25">
      <c r="E11318" s="47">
        <f t="shared" si="1821"/>
        <v>0</v>
      </c>
      <c r="F11318" s="45">
        <f t="shared" si="1822"/>
        <v>0</v>
      </c>
      <c r="G11318" s="45" t="e">
        <f t="shared" si="1823"/>
        <v>#DIV/0!</v>
      </c>
      <c r="H11318" s="45" t="e">
        <f t="shared" si="1824"/>
        <v>#DIV/0!</v>
      </c>
      <c r="AN11318">
        <f t="shared" si="1830"/>
        <v>0</v>
      </c>
      <c r="AO11318">
        <f t="shared" si="1825"/>
        <v>0</v>
      </c>
      <c r="AP11318">
        <f t="shared" si="1826"/>
        <v>0</v>
      </c>
      <c r="AQ11318">
        <f t="shared" si="1827"/>
        <v>0</v>
      </c>
      <c r="AV11318">
        <f t="shared" si="1829"/>
        <v>11315</v>
      </c>
      <c r="AW11318">
        <f t="shared" si="1828"/>
        <v>0</v>
      </c>
    </row>
    <row r="11319" spans="5:49" x14ac:dyDescent="0.25">
      <c r="E11319" s="47">
        <f t="shared" si="1821"/>
        <v>0</v>
      </c>
      <c r="F11319" s="45">
        <f t="shared" si="1822"/>
        <v>0</v>
      </c>
      <c r="G11319" s="45" t="e">
        <f t="shared" si="1823"/>
        <v>#DIV/0!</v>
      </c>
      <c r="H11319" s="45" t="e">
        <f t="shared" si="1824"/>
        <v>#DIV/0!</v>
      </c>
      <c r="AN11319">
        <f t="shared" si="1830"/>
        <v>0</v>
      </c>
      <c r="AO11319">
        <f t="shared" si="1825"/>
        <v>0</v>
      </c>
      <c r="AP11319">
        <f t="shared" si="1826"/>
        <v>0</v>
      </c>
      <c r="AQ11319">
        <f t="shared" si="1827"/>
        <v>0</v>
      </c>
      <c r="AV11319">
        <f t="shared" si="1829"/>
        <v>11316</v>
      </c>
      <c r="AW11319">
        <f t="shared" si="1828"/>
        <v>0</v>
      </c>
    </row>
    <row r="11320" spans="5:49" x14ac:dyDescent="0.25">
      <c r="E11320" s="47">
        <f t="shared" si="1821"/>
        <v>0</v>
      </c>
      <c r="F11320" s="45">
        <f t="shared" si="1822"/>
        <v>0</v>
      </c>
      <c r="G11320" s="45" t="e">
        <f t="shared" si="1823"/>
        <v>#DIV/0!</v>
      </c>
      <c r="H11320" s="45" t="e">
        <f t="shared" si="1824"/>
        <v>#DIV/0!</v>
      </c>
      <c r="AN11320">
        <f t="shared" si="1830"/>
        <v>0</v>
      </c>
      <c r="AO11320">
        <f t="shared" si="1825"/>
        <v>0</v>
      </c>
      <c r="AP11320">
        <f t="shared" si="1826"/>
        <v>0</v>
      </c>
      <c r="AQ11320">
        <f t="shared" si="1827"/>
        <v>0</v>
      </c>
      <c r="AV11320">
        <f t="shared" si="1829"/>
        <v>11317</v>
      </c>
      <c r="AW11320">
        <f t="shared" si="1828"/>
        <v>0</v>
      </c>
    </row>
    <row r="11321" spans="5:49" x14ac:dyDescent="0.25">
      <c r="E11321" s="47">
        <f t="shared" si="1821"/>
        <v>0</v>
      </c>
      <c r="F11321" s="45">
        <f t="shared" si="1822"/>
        <v>0</v>
      </c>
      <c r="G11321" s="45" t="e">
        <f t="shared" si="1823"/>
        <v>#DIV/0!</v>
      </c>
      <c r="H11321" s="45" t="e">
        <f t="shared" si="1824"/>
        <v>#DIV/0!</v>
      </c>
      <c r="AN11321">
        <f t="shared" si="1830"/>
        <v>0</v>
      </c>
      <c r="AO11321">
        <f t="shared" si="1825"/>
        <v>0</v>
      </c>
      <c r="AP11321">
        <f t="shared" si="1826"/>
        <v>0</v>
      </c>
      <c r="AQ11321">
        <f t="shared" si="1827"/>
        <v>0</v>
      </c>
      <c r="AV11321">
        <f t="shared" si="1829"/>
        <v>11318</v>
      </c>
      <c r="AW11321">
        <f t="shared" si="1828"/>
        <v>0</v>
      </c>
    </row>
    <row r="11322" spans="5:49" x14ac:dyDescent="0.25">
      <c r="E11322" s="47">
        <f t="shared" si="1821"/>
        <v>0</v>
      </c>
      <c r="F11322" s="45">
        <f t="shared" si="1822"/>
        <v>0</v>
      </c>
      <c r="G11322" s="45" t="e">
        <f t="shared" si="1823"/>
        <v>#DIV/0!</v>
      </c>
      <c r="H11322" s="45" t="e">
        <f t="shared" si="1824"/>
        <v>#DIV/0!</v>
      </c>
      <c r="AN11322">
        <f t="shared" si="1830"/>
        <v>0</v>
      </c>
      <c r="AO11322">
        <f t="shared" si="1825"/>
        <v>0</v>
      </c>
      <c r="AP11322">
        <f t="shared" si="1826"/>
        <v>0</v>
      </c>
      <c r="AQ11322">
        <f t="shared" si="1827"/>
        <v>0</v>
      </c>
      <c r="AV11322">
        <f t="shared" si="1829"/>
        <v>11319</v>
      </c>
      <c r="AW11322">
        <f t="shared" si="1828"/>
        <v>0</v>
      </c>
    </row>
    <row r="11323" spans="5:49" x14ac:dyDescent="0.25">
      <c r="E11323" s="47">
        <f t="shared" si="1821"/>
        <v>0</v>
      </c>
      <c r="F11323" s="45">
        <f t="shared" si="1822"/>
        <v>0</v>
      </c>
      <c r="G11323" s="45" t="e">
        <f t="shared" si="1823"/>
        <v>#DIV/0!</v>
      </c>
      <c r="H11323" s="45" t="e">
        <f t="shared" si="1824"/>
        <v>#DIV/0!</v>
      </c>
      <c r="AN11323">
        <f t="shared" si="1830"/>
        <v>0</v>
      </c>
      <c r="AO11323">
        <f t="shared" si="1825"/>
        <v>0</v>
      </c>
      <c r="AP11323">
        <f t="shared" si="1826"/>
        <v>0</v>
      </c>
      <c r="AQ11323">
        <f t="shared" si="1827"/>
        <v>0</v>
      </c>
      <c r="AV11323">
        <f t="shared" si="1829"/>
        <v>11320</v>
      </c>
      <c r="AW11323">
        <f t="shared" si="1828"/>
        <v>0</v>
      </c>
    </row>
    <row r="11324" spans="5:49" x14ac:dyDescent="0.25">
      <c r="E11324" s="47">
        <f t="shared" si="1821"/>
        <v>0</v>
      </c>
      <c r="F11324" s="45">
        <f t="shared" si="1822"/>
        <v>0</v>
      </c>
      <c r="G11324" s="45" t="e">
        <f t="shared" si="1823"/>
        <v>#DIV/0!</v>
      </c>
      <c r="H11324" s="45" t="e">
        <f t="shared" si="1824"/>
        <v>#DIV/0!</v>
      </c>
      <c r="AN11324">
        <f t="shared" si="1830"/>
        <v>0</v>
      </c>
      <c r="AO11324">
        <f t="shared" si="1825"/>
        <v>0</v>
      </c>
      <c r="AP11324">
        <f t="shared" si="1826"/>
        <v>0</v>
      </c>
      <c r="AQ11324">
        <f t="shared" si="1827"/>
        <v>0</v>
      </c>
      <c r="AV11324">
        <f t="shared" si="1829"/>
        <v>11321</v>
      </c>
      <c r="AW11324">
        <f t="shared" si="1828"/>
        <v>0</v>
      </c>
    </row>
    <row r="11325" spans="5:49" x14ac:dyDescent="0.25">
      <c r="E11325" s="47">
        <f t="shared" si="1821"/>
        <v>0</v>
      </c>
      <c r="F11325" s="45">
        <f t="shared" si="1822"/>
        <v>0</v>
      </c>
      <c r="G11325" s="45" t="e">
        <f t="shared" si="1823"/>
        <v>#DIV/0!</v>
      </c>
      <c r="H11325" s="45" t="e">
        <f t="shared" si="1824"/>
        <v>#DIV/0!</v>
      </c>
      <c r="AN11325">
        <f t="shared" si="1830"/>
        <v>0</v>
      </c>
      <c r="AO11325">
        <f t="shared" si="1825"/>
        <v>0</v>
      </c>
      <c r="AP11325">
        <f t="shared" si="1826"/>
        <v>0</v>
      </c>
      <c r="AQ11325">
        <f t="shared" si="1827"/>
        <v>0</v>
      </c>
      <c r="AV11325">
        <f t="shared" si="1829"/>
        <v>11322</v>
      </c>
      <c r="AW11325">
        <f t="shared" si="1828"/>
        <v>0</v>
      </c>
    </row>
    <row r="11326" spans="5:49" x14ac:dyDescent="0.25">
      <c r="E11326" s="47">
        <f t="shared" si="1821"/>
        <v>0</v>
      </c>
      <c r="F11326" s="45">
        <f t="shared" si="1822"/>
        <v>0</v>
      </c>
      <c r="G11326" s="45" t="e">
        <f t="shared" si="1823"/>
        <v>#DIV/0!</v>
      </c>
      <c r="H11326" s="45" t="e">
        <f t="shared" si="1824"/>
        <v>#DIV/0!</v>
      </c>
      <c r="AN11326">
        <f t="shared" si="1830"/>
        <v>0</v>
      </c>
      <c r="AO11326">
        <f t="shared" si="1825"/>
        <v>0</v>
      </c>
      <c r="AP11326">
        <f t="shared" si="1826"/>
        <v>0</v>
      </c>
      <c r="AQ11326">
        <f t="shared" si="1827"/>
        <v>0</v>
      </c>
      <c r="AV11326">
        <f t="shared" si="1829"/>
        <v>11323</v>
      </c>
      <c r="AW11326">
        <f t="shared" si="1828"/>
        <v>0</v>
      </c>
    </row>
    <row r="11327" spans="5:49" x14ac:dyDescent="0.25">
      <c r="E11327" s="47">
        <f t="shared" si="1821"/>
        <v>0</v>
      </c>
      <c r="F11327" s="45">
        <f t="shared" si="1822"/>
        <v>0</v>
      </c>
      <c r="G11327" s="45" t="e">
        <f t="shared" si="1823"/>
        <v>#DIV/0!</v>
      </c>
      <c r="H11327" s="45" t="e">
        <f t="shared" si="1824"/>
        <v>#DIV/0!</v>
      </c>
      <c r="AN11327">
        <f t="shared" si="1830"/>
        <v>0</v>
      </c>
      <c r="AO11327">
        <f t="shared" si="1825"/>
        <v>0</v>
      </c>
      <c r="AP11327">
        <f t="shared" si="1826"/>
        <v>0</v>
      </c>
      <c r="AQ11327">
        <f t="shared" si="1827"/>
        <v>0</v>
      </c>
      <c r="AV11327">
        <f t="shared" si="1829"/>
        <v>11324</v>
      </c>
      <c r="AW11327">
        <f t="shared" si="1828"/>
        <v>0</v>
      </c>
    </row>
    <row r="11328" spans="5:49" x14ac:dyDescent="0.25">
      <c r="E11328" s="47">
        <f t="shared" si="1821"/>
        <v>0</v>
      </c>
      <c r="F11328" s="45">
        <f t="shared" si="1822"/>
        <v>0</v>
      </c>
      <c r="G11328" s="45" t="e">
        <f t="shared" si="1823"/>
        <v>#DIV/0!</v>
      </c>
      <c r="H11328" s="45" t="e">
        <f t="shared" si="1824"/>
        <v>#DIV/0!</v>
      </c>
      <c r="AN11328">
        <f t="shared" si="1830"/>
        <v>0</v>
      </c>
      <c r="AO11328">
        <f t="shared" si="1825"/>
        <v>0</v>
      </c>
      <c r="AP11328">
        <f t="shared" si="1826"/>
        <v>0</v>
      </c>
      <c r="AQ11328">
        <f t="shared" si="1827"/>
        <v>0</v>
      </c>
      <c r="AV11328">
        <f t="shared" si="1829"/>
        <v>11325</v>
      </c>
      <c r="AW11328">
        <f t="shared" si="1828"/>
        <v>0</v>
      </c>
    </row>
    <row r="11329" spans="5:49" x14ac:dyDescent="0.25">
      <c r="E11329" s="47">
        <f t="shared" si="1821"/>
        <v>0</v>
      </c>
      <c r="F11329" s="45">
        <f t="shared" si="1822"/>
        <v>0</v>
      </c>
      <c r="G11329" s="45" t="e">
        <f t="shared" si="1823"/>
        <v>#DIV/0!</v>
      </c>
      <c r="H11329" s="45" t="e">
        <f t="shared" si="1824"/>
        <v>#DIV/0!</v>
      </c>
      <c r="AN11329">
        <f t="shared" si="1830"/>
        <v>0</v>
      </c>
      <c r="AO11329">
        <f t="shared" si="1825"/>
        <v>0</v>
      </c>
      <c r="AP11329">
        <f t="shared" si="1826"/>
        <v>0</v>
      </c>
      <c r="AQ11329">
        <f t="shared" si="1827"/>
        <v>0</v>
      </c>
      <c r="AV11329">
        <f t="shared" si="1829"/>
        <v>11326</v>
      </c>
      <c r="AW11329">
        <f t="shared" si="1828"/>
        <v>0</v>
      </c>
    </row>
    <row r="11330" spans="5:49" x14ac:dyDescent="0.25">
      <c r="E11330" s="47">
        <f t="shared" ref="E11330:E11393" si="1831">ROUNDDOWN(C11332,0)</f>
        <v>0</v>
      </c>
      <c r="F11330" s="45">
        <f t="shared" ref="F11330:F11393" si="1832">HOUR(C11332)</f>
        <v>0</v>
      </c>
      <c r="G11330" s="45" t="e">
        <f t="shared" ref="G11330:G11393" si="1833">D11332/H11330</f>
        <v>#DIV/0!</v>
      </c>
      <c r="H11330" s="45" t="e">
        <f t="shared" ref="H11330:H11393" si="1834">AVERAGEIFS(D:D,E:E,E11330)</f>
        <v>#DIV/0!</v>
      </c>
      <c r="AN11330">
        <f t="shared" si="1830"/>
        <v>0</v>
      </c>
      <c r="AO11330">
        <f t="shared" si="1825"/>
        <v>0</v>
      </c>
      <c r="AP11330">
        <f t="shared" si="1826"/>
        <v>0</v>
      </c>
      <c r="AQ11330">
        <f t="shared" si="1827"/>
        <v>0</v>
      </c>
      <c r="AV11330">
        <f t="shared" si="1829"/>
        <v>11327</v>
      </c>
      <c r="AW11330">
        <f t="shared" si="1828"/>
        <v>0</v>
      </c>
    </row>
    <row r="11331" spans="5:49" x14ac:dyDescent="0.25">
      <c r="E11331" s="47">
        <f t="shared" si="1831"/>
        <v>0</v>
      </c>
      <c r="F11331" s="45">
        <f t="shared" si="1832"/>
        <v>0</v>
      </c>
      <c r="G11331" s="45" t="e">
        <f t="shared" si="1833"/>
        <v>#DIV/0!</v>
      </c>
      <c r="H11331" s="45" t="e">
        <f t="shared" si="1834"/>
        <v>#DIV/0!</v>
      </c>
      <c r="AN11331">
        <f t="shared" si="1830"/>
        <v>0</v>
      </c>
      <c r="AO11331">
        <f t="shared" si="1825"/>
        <v>0</v>
      </c>
      <c r="AP11331">
        <f t="shared" si="1826"/>
        <v>0</v>
      </c>
      <c r="AQ11331">
        <f t="shared" si="1827"/>
        <v>0</v>
      </c>
      <c r="AV11331">
        <f t="shared" si="1829"/>
        <v>11328</v>
      </c>
      <c r="AW11331">
        <f t="shared" si="1828"/>
        <v>0</v>
      </c>
    </row>
    <row r="11332" spans="5:49" x14ac:dyDescent="0.25">
      <c r="E11332" s="47">
        <f t="shared" si="1831"/>
        <v>0</v>
      </c>
      <c r="F11332" s="45">
        <f t="shared" si="1832"/>
        <v>0</v>
      </c>
      <c r="G11332" s="45" t="e">
        <f t="shared" si="1833"/>
        <v>#DIV/0!</v>
      </c>
      <c r="H11332" s="45" t="e">
        <f t="shared" si="1834"/>
        <v>#DIV/0!</v>
      </c>
      <c r="AN11332">
        <f t="shared" si="1830"/>
        <v>0</v>
      </c>
      <c r="AO11332">
        <f t="shared" ref="AO11332:AO11395" si="1835">ROUNDUP((C11332-$C$4)/7,0)</f>
        <v>0</v>
      </c>
      <c r="AP11332">
        <f t="shared" ref="AP11332:AP11395" si="1836">ROUNDUP((C11332-$C$4)/1,0)</f>
        <v>0</v>
      </c>
      <c r="AQ11332">
        <f t="shared" ref="AQ11332:AQ11395" si="1837">ROUNDUP((C11332-$C$4)*24,0)</f>
        <v>0</v>
      </c>
      <c r="AV11332">
        <f t="shared" si="1829"/>
        <v>11329</v>
      </c>
      <c r="AW11332">
        <f t="shared" ref="AW11332:AW11395" si="1838">SUMIFS(AN:AN,AQ:AQ,AV11332)</f>
        <v>0</v>
      </c>
    </row>
    <row r="11333" spans="5:49" x14ac:dyDescent="0.25">
      <c r="E11333" s="47">
        <f t="shared" si="1831"/>
        <v>0</v>
      </c>
      <c r="F11333" s="45">
        <f t="shared" si="1832"/>
        <v>0</v>
      </c>
      <c r="G11333" s="45" t="e">
        <f t="shared" si="1833"/>
        <v>#DIV/0!</v>
      </c>
      <c r="H11333" s="45" t="e">
        <f t="shared" si="1834"/>
        <v>#DIV/0!</v>
      </c>
      <c r="AN11333">
        <f t="shared" si="1830"/>
        <v>0</v>
      </c>
      <c r="AO11333">
        <f t="shared" si="1835"/>
        <v>0</v>
      </c>
      <c r="AP11333">
        <f t="shared" si="1836"/>
        <v>0</v>
      </c>
      <c r="AQ11333">
        <f t="shared" si="1837"/>
        <v>0</v>
      </c>
      <c r="AV11333">
        <f t="shared" ref="AV11333:AV11396" si="1839">1+AV11332</f>
        <v>11330</v>
      </c>
      <c r="AW11333">
        <f t="shared" si="1838"/>
        <v>0</v>
      </c>
    </row>
    <row r="11334" spans="5:49" x14ac:dyDescent="0.25">
      <c r="E11334" s="47">
        <f t="shared" si="1831"/>
        <v>0</v>
      </c>
      <c r="F11334" s="45">
        <f t="shared" si="1832"/>
        <v>0</v>
      </c>
      <c r="G11334" s="45" t="e">
        <f t="shared" si="1833"/>
        <v>#DIV/0!</v>
      </c>
      <c r="H11334" s="45" t="e">
        <f t="shared" si="1834"/>
        <v>#DIV/0!</v>
      </c>
      <c r="AN11334">
        <f t="shared" si="1830"/>
        <v>0</v>
      </c>
      <c r="AO11334">
        <f t="shared" si="1835"/>
        <v>0</v>
      </c>
      <c r="AP11334">
        <f t="shared" si="1836"/>
        <v>0</v>
      </c>
      <c r="AQ11334">
        <f t="shared" si="1837"/>
        <v>0</v>
      </c>
      <c r="AV11334">
        <f t="shared" si="1839"/>
        <v>11331</v>
      </c>
      <c r="AW11334">
        <f t="shared" si="1838"/>
        <v>0</v>
      </c>
    </row>
    <row r="11335" spans="5:49" x14ac:dyDescent="0.25">
      <c r="E11335" s="47">
        <f t="shared" si="1831"/>
        <v>0</v>
      </c>
      <c r="F11335" s="45">
        <f t="shared" si="1832"/>
        <v>0</v>
      </c>
      <c r="G11335" s="45" t="e">
        <f t="shared" si="1833"/>
        <v>#DIV/0!</v>
      </c>
      <c r="H11335" s="45" t="e">
        <f t="shared" si="1834"/>
        <v>#DIV/0!</v>
      </c>
      <c r="AN11335">
        <f t="shared" si="1830"/>
        <v>0</v>
      </c>
      <c r="AO11335">
        <f t="shared" si="1835"/>
        <v>0</v>
      </c>
      <c r="AP11335">
        <f t="shared" si="1836"/>
        <v>0</v>
      </c>
      <c r="AQ11335">
        <f t="shared" si="1837"/>
        <v>0</v>
      </c>
      <c r="AV11335">
        <f t="shared" si="1839"/>
        <v>11332</v>
      </c>
      <c r="AW11335">
        <f t="shared" si="1838"/>
        <v>0</v>
      </c>
    </row>
    <row r="11336" spans="5:49" x14ac:dyDescent="0.25">
      <c r="E11336" s="47">
        <f t="shared" si="1831"/>
        <v>0</v>
      </c>
      <c r="F11336" s="45">
        <f t="shared" si="1832"/>
        <v>0</v>
      </c>
      <c r="G11336" s="45" t="e">
        <f t="shared" si="1833"/>
        <v>#DIV/0!</v>
      </c>
      <c r="H11336" s="45" t="e">
        <f t="shared" si="1834"/>
        <v>#DIV/0!</v>
      </c>
      <c r="AN11336">
        <f t="shared" ref="AN11336:AN11399" si="1840">D11336*(C11336-C11335)*86400*$B$15</f>
        <v>0</v>
      </c>
      <c r="AO11336">
        <f t="shared" si="1835"/>
        <v>0</v>
      </c>
      <c r="AP11336">
        <f t="shared" si="1836"/>
        <v>0</v>
      </c>
      <c r="AQ11336">
        <f t="shared" si="1837"/>
        <v>0</v>
      </c>
      <c r="AV11336">
        <f t="shared" si="1839"/>
        <v>11333</v>
      </c>
      <c r="AW11336">
        <f t="shared" si="1838"/>
        <v>0</v>
      </c>
    </row>
    <row r="11337" spans="5:49" x14ac:dyDescent="0.25">
      <c r="E11337" s="47">
        <f t="shared" si="1831"/>
        <v>0</v>
      </c>
      <c r="F11337" s="45">
        <f t="shared" si="1832"/>
        <v>0</v>
      </c>
      <c r="G11337" s="45" t="e">
        <f t="shared" si="1833"/>
        <v>#DIV/0!</v>
      </c>
      <c r="H11337" s="45" t="e">
        <f t="shared" si="1834"/>
        <v>#DIV/0!</v>
      </c>
      <c r="AN11337">
        <f t="shared" si="1840"/>
        <v>0</v>
      </c>
      <c r="AO11337">
        <f t="shared" si="1835"/>
        <v>0</v>
      </c>
      <c r="AP11337">
        <f t="shared" si="1836"/>
        <v>0</v>
      </c>
      <c r="AQ11337">
        <f t="shared" si="1837"/>
        <v>0</v>
      </c>
      <c r="AV11337">
        <f t="shared" si="1839"/>
        <v>11334</v>
      </c>
      <c r="AW11337">
        <f t="shared" si="1838"/>
        <v>0</v>
      </c>
    </row>
    <row r="11338" spans="5:49" x14ac:dyDescent="0.25">
      <c r="E11338" s="47">
        <f t="shared" si="1831"/>
        <v>0</v>
      </c>
      <c r="F11338" s="45">
        <f t="shared" si="1832"/>
        <v>0</v>
      </c>
      <c r="G11338" s="45" t="e">
        <f t="shared" si="1833"/>
        <v>#DIV/0!</v>
      </c>
      <c r="H11338" s="45" t="e">
        <f t="shared" si="1834"/>
        <v>#DIV/0!</v>
      </c>
      <c r="AN11338">
        <f t="shared" si="1840"/>
        <v>0</v>
      </c>
      <c r="AO11338">
        <f t="shared" si="1835"/>
        <v>0</v>
      </c>
      <c r="AP11338">
        <f t="shared" si="1836"/>
        <v>0</v>
      </c>
      <c r="AQ11338">
        <f t="shared" si="1837"/>
        <v>0</v>
      </c>
      <c r="AV11338">
        <f t="shared" si="1839"/>
        <v>11335</v>
      </c>
      <c r="AW11338">
        <f t="shared" si="1838"/>
        <v>0</v>
      </c>
    </row>
    <row r="11339" spans="5:49" x14ac:dyDescent="0.25">
      <c r="E11339" s="47">
        <f t="shared" si="1831"/>
        <v>0</v>
      </c>
      <c r="F11339" s="45">
        <f t="shared" si="1832"/>
        <v>0</v>
      </c>
      <c r="G11339" s="45" t="e">
        <f t="shared" si="1833"/>
        <v>#DIV/0!</v>
      </c>
      <c r="H11339" s="45" t="e">
        <f t="shared" si="1834"/>
        <v>#DIV/0!</v>
      </c>
      <c r="AN11339">
        <f t="shared" si="1840"/>
        <v>0</v>
      </c>
      <c r="AO11339">
        <f t="shared" si="1835"/>
        <v>0</v>
      </c>
      <c r="AP11339">
        <f t="shared" si="1836"/>
        <v>0</v>
      </c>
      <c r="AQ11339">
        <f t="shared" si="1837"/>
        <v>0</v>
      </c>
      <c r="AV11339">
        <f t="shared" si="1839"/>
        <v>11336</v>
      </c>
      <c r="AW11339">
        <f t="shared" si="1838"/>
        <v>0</v>
      </c>
    </row>
    <row r="11340" spans="5:49" x14ac:dyDescent="0.25">
      <c r="E11340" s="47">
        <f t="shared" si="1831"/>
        <v>0</v>
      </c>
      <c r="F11340" s="45">
        <f t="shared" si="1832"/>
        <v>0</v>
      </c>
      <c r="G11340" s="45" t="e">
        <f t="shared" si="1833"/>
        <v>#DIV/0!</v>
      </c>
      <c r="H11340" s="45" t="e">
        <f t="shared" si="1834"/>
        <v>#DIV/0!</v>
      </c>
      <c r="AN11340">
        <f t="shared" si="1840"/>
        <v>0</v>
      </c>
      <c r="AO11340">
        <f t="shared" si="1835"/>
        <v>0</v>
      </c>
      <c r="AP11340">
        <f t="shared" si="1836"/>
        <v>0</v>
      </c>
      <c r="AQ11340">
        <f t="shared" si="1837"/>
        <v>0</v>
      </c>
      <c r="AV11340">
        <f t="shared" si="1839"/>
        <v>11337</v>
      </c>
      <c r="AW11340">
        <f t="shared" si="1838"/>
        <v>0</v>
      </c>
    </row>
    <row r="11341" spans="5:49" x14ac:dyDescent="0.25">
      <c r="E11341" s="47">
        <f t="shared" si="1831"/>
        <v>0</v>
      </c>
      <c r="F11341" s="45">
        <f t="shared" si="1832"/>
        <v>0</v>
      </c>
      <c r="G11341" s="45" t="e">
        <f t="shared" si="1833"/>
        <v>#DIV/0!</v>
      </c>
      <c r="H11341" s="45" t="e">
        <f t="shared" si="1834"/>
        <v>#DIV/0!</v>
      </c>
      <c r="AN11341">
        <f t="shared" si="1840"/>
        <v>0</v>
      </c>
      <c r="AO11341">
        <f t="shared" si="1835"/>
        <v>0</v>
      </c>
      <c r="AP11341">
        <f t="shared" si="1836"/>
        <v>0</v>
      </c>
      <c r="AQ11341">
        <f t="shared" si="1837"/>
        <v>0</v>
      </c>
      <c r="AV11341">
        <f t="shared" si="1839"/>
        <v>11338</v>
      </c>
      <c r="AW11341">
        <f t="shared" si="1838"/>
        <v>0</v>
      </c>
    </row>
    <row r="11342" spans="5:49" x14ac:dyDescent="0.25">
      <c r="E11342" s="47">
        <f t="shared" si="1831"/>
        <v>0</v>
      </c>
      <c r="F11342" s="45">
        <f t="shared" si="1832"/>
        <v>0</v>
      </c>
      <c r="G11342" s="45" t="e">
        <f t="shared" si="1833"/>
        <v>#DIV/0!</v>
      </c>
      <c r="H11342" s="45" t="e">
        <f t="shared" si="1834"/>
        <v>#DIV/0!</v>
      </c>
      <c r="AN11342">
        <f t="shared" si="1840"/>
        <v>0</v>
      </c>
      <c r="AO11342">
        <f t="shared" si="1835"/>
        <v>0</v>
      </c>
      <c r="AP11342">
        <f t="shared" si="1836"/>
        <v>0</v>
      </c>
      <c r="AQ11342">
        <f t="shared" si="1837"/>
        <v>0</v>
      </c>
      <c r="AV11342">
        <f t="shared" si="1839"/>
        <v>11339</v>
      </c>
      <c r="AW11342">
        <f t="shared" si="1838"/>
        <v>0</v>
      </c>
    </row>
    <row r="11343" spans="5:49" x14ac:dyDescent="0.25">
      <c r="E11343" s="47">
        <f t="shared" si="1831"/>
        <v>0</v>
      </c>
      <c r="F11343" s="45">
        <f t="shared" si="1832"/>
        <v>0</v>
      </c>
      <c r="G11343" s="45" t="e">
        <f t="shared" si="1833"/>
        <v>#DIV/0!</v>
      </c>
      <c r="H11343" s="45" t="e">
        <f t="shared" si="1834"/>
        <v>#DIV/0!</v>
      </c>
      <c r="AN11343">
        <f t="shared" si="1840"/>
        <v>0</v>
      </c>
      <c r="AO11343">
        <f t="shared" si="1835"/>
        <v>0</v>
      </c>
      <c r="AP11343">
        <f t="shared" si="1836"/>
        <v>0</v>
      </c>
      <c r="AQ11343">
        <f t="shared" si="1837"/>
        <v>0</v>
      </c>
      <c r="AV11343">
        <f t="shared" si="1839"/>
        <v>11340</v>
      </c>
      <c r="AW11343">
        <f t="shared" si="1838"/>
        <v>0</v>
      </c>
    </row>
    <row r="11344" spans="5:49" x14ac:dyDescent="0.25">
      <c r="E11344" s="47">
        <f t="shared" si="1831"/>
        <v>0</v>
      </c>
      <c r="F11344" s="45">
        <f t="shared" si="1832"/>
        <v>0</v>
      </c>
      <c r="G11344" s="45" t="e">
        <f t="shared" si="1833"/>
        <v>#DIV/0!</v>
      </c>
      <c r="H11344" s="45" t="e">
        <f t="shared" si="1834"/>
        <v>#DIV/0!</v>
      </c>
      <c r="AN11344">
        <f t="shared" si="1840"/>
        <v>0</v>
      </c>
      <c r="AO11344">
        <f t="shared" si="1835"/>
        <v>0</v>
      </c>
      <c r="AP11344">
        <f t="shared" si="1836"/>
        <v>0</v>
      </c>
      <c r="AQ11344">
        <f t="shared" si="1837"/>
        <v>0</v>
      </c>
      <c r="AV11344">
        <f t="shared" si="1839"/>
        <v>11341</v>
      </c>
      <c r="AW11344">
        <f t="shared" si="1838"/>
        <v>0</v>
      </c>
    </row>
    <row r="11345" spans="5:49" x14ac:dyDescent="0.25">
      <c r="E11345" s="47">
        <f t="shared" si="1831"/>
        <v>0</v>
      </c>
      <c r="F11345" s="45">
        <f t="shared" si="1832"/>
        <v>0</v>
      </c>
      <c r="G11345" s="45" t="e">
        <f t="shared" si="1833"/>
        <v>#DIV/0!</v>
      </c>
      <c r="H11345" s="45" t="e">
        <f t="shared" si="1834"/>
        <v>#DIV/0!</v>
      </c>
      <c r="AN11345">
        <f t="shared" si="1840"/>
        <v>0</v>
      </c>
      <c r="AO11345">
        <f t="shared" si="1835"/>
        <v>0</v>
      </c>
      <c r="AP11345">
        <f t="shared" si="1836"/>
        <v>0</v>
      </c>
      <c r="AQ11345">
        <f t="shared" si="1837"/>
        <v>0</v>
      </c>
      <c r="AV11345">
        <f t="shared" si="1839"/>
        <v>11342</v>
      </c>
      <c r="AW11345">
        <f t="shared" si="1838"/>
        <v>0</v>
      </c>
    </row>
    <row r="11346" spans="5:49" x14ac:dyDescent="0.25">
      <c r="E11346" s="47">
        <f t="shared" si="1831"/>
        <v>0</v>
      </c>
      <c r="F11346" s="45">
        <f t="shared" si="1832"/>
        <v>0</v>
      </c>
      <c r="G11346" s="45" t="e">
        <f t="shared" si="1833"/>
        <v>#DIV/0!</v>
      </c>
      <c r="H11346" s="45" t="e">
        <f t="shared" si="1834"/>
        <v>#DIV/0!</v>
      </c>
      <c r="AN11346">
        <f t="shared" si="1840"/>
        <v>0</v>
      </c>
      <c r="AO11346">
        <f t="shared" si="1835"/>
        <v>0</v>
      </c>
      <c r="AP11346">
        <f t="shared" si="1836"/>
        <v>0</v>
      </c>
      <c r="AQ11346">
        <f t="shared" si="1837"/>
        <v>0</v>
      </c>
      <c r="AV11346">
        <f t="shared" si="1839"/>
        <v>11343</v>
      </c>
      <c r="AW11346">
        <f t="shared" si="1838"/>
        <v>0</v>
      </c>
    </row>
    <row r="11347" spans="5:49" x14ac:dyDescent="0.25">
      <c r="E11347" s="47">
        <f t="shared" si="1831"/>
        <v>0</v>
      </c>
      <c r="F11347" s="45">
        <f t="shared" si="1832"/>
        <v>0</v>
      </c>
      <c r="G11347" s="45" t="e">
        <f t="shared" si="1833"/>
        <v>#DIV/0!</v>
      </c>
      <c r="H11347" s="45" t="e">
        <f t="shared" si="1834"/>
        <v>#DIV/0!</v>
      </c>
      <c r="AN11347">
        <f t="shared" si="1840"/>
        <v>0</v>
      </c>
      <c r="AO11347">
        <f t="shared" si="1835"/>
        <v>0</v>
      </c>
      <c r="AP11347">
        <f t="shared" si="1836"/>
        <v>0</v>
      </c>
      <c r="AQ11347">
        <f t="shared" si="1837"/>
        <v>0</v>
      </c>
      <c r="AV11347">
        <f t="shared" si="1839"/>
        <v>11344</v>
      </c>
      <c r="AW11347">
        <f t="shared" si="1838"/>
        <v>0</v>
      </c>
    </row>
    <row r="11348" spans="5:49" x14ac:dyDescent="0.25">
      <c r="E11348" s="47">
        <f t="shared" si="1831"/>
        <v>0</v>
      </c>
      <c r="F11348" s="45">
        <f t="shared" si="1832"/>
        <v>0</v>
      </c>
      <c r="G11348" s="45" t="e">
        <f t="shared" si="1833"/>
        <v>#DIV/0!</v>
      </c>
      <c r="H11348" s="45" t="e">
        <f t="shared" si="1834"/>
        <v>#DIV/0!</v>
      </c>
      <c r="AN11348">
        <f t="shared" si="1840"/>
        <v>0</v>
      </c>
      <c r="AO11348">
        <f t="shared" si="1835"/>
        <v>0</v>
      </c>
      <c r="AP11348">
        <f t="shared" si="1836"/>
        <v>0</v>
      </c>
      <c r="AQ11348">
        <f t="shared" si="1837"/>
        <v>0</v>
      </c>
      <c r="AV11348">
        <f t="shared" si="1839"/>
        <v>11345</v>
      </c>
      <c r="AW11348">
        <f t="shared" si="1838"/>
        <v>0</v>
      </c>
    </row>
    <row r="11349" spans="5:49" x14ac:dyDescent="0.25">
      <c r="E11349" s="47">
        <f t="shared" si="1831"/>
        <v>0</v>
      </c>
      <c r="F11349" s="45">
        <f t="shared" si="1832"/>
        <v>0</v>
      </c>
      <c r="G11349" s="45" t="e">
        <f t="shared" si="1833"/>
        <v>#DIV/0!</v>
      </c>
      <c r="H11349" s="45" t="e">
        <f t="shared" si="1834"/>
        <v>#DIV/0!</v>
      </c>
      <c r="AN11349">
        <f t="shared" si="1840"/>
        <v>0</v>
      </c>
      <c r="AO11349">
        <f t="shared" si="1835"/>
        <v>0</v>
      </c>
      <c r="AP11349">
        <f t="shared" si="1836"/>
        <v>0</v>
      </c>
      <c r="AQ11349">
        <f t="shared" si="1837"/>
        <v>0</v>
      </c>
      <c r="AV11349">
        <f t="shared" si="1839"/>
        <v>11346</v>
      </c>
      <c r="AW11349">
        <f t="shared" si="1838"/>
        <v>0</v>
      </c>
    </row>
    <row r="11350" spans="5:49" x14ac:dyDescent="0.25">
      <c r="E11350" s="47">
        <f t="shared" si="1831"/>
        <v>0</v>
      </c>
      <c r="F11350" s="45">
        <f t="shared" si="1832"/>
        <v>0</v>
      </c>
      <c r="G11350" s="45" t="e">
        <f t="shared" si="1833"/>
        <v>#DIV/0!</v>
      </c>
      <c r="H11350" s="45" t="e">
        <f t="shared" si="1834"/>
        <v>#DIV/0!</v>
      </c>
      <c r="AN11350">
        <f t="shared" si="1840"/>
        <v>0</v>
      </c>
      <c r="AO11350">
        <f t="shared" si="1835"/>
        <v>0</v>
      </c>
      <c r="AP11350">
        <f t="shared" si="1836"/>
        <v>0</v>
      </c>
      <c r="AQ11350">
        <f t="shared" si="1837"/>
        <v>0</v>
      </c>
      <c r="AV11350">
        <f t="shared" si="1839"/>
        <v>11347</v>
      </c>
      <c r="AW11350">
        <f t="shared" si="1838"/>
        <v>0</v>
      </c>
    </row>
    <row r="11351" spans="5:49" x14ac:dyDescent="0.25">
      <c r="E11351" s="47">
        <f t="shared" si="1831"/>
        <v>0</v>
      </c>
      <c r="F11351" s="45">
        <f t="shared" si="1832"/>
        <v>0</v>
      </c>
      <c r="G11351" s="45" t="e">
        <f t="shared" si="1833"/>
        <v>#DIV/0!</v>
      </c>
      <c r="H11351" s="45" t="e">
        <f t="shared" si="1834"/>
        <v>#DIV/0!</v>
      </c>
      <c r="AN11351">
        <f t="shared" si="1840"/>
        <v>0</v>
      </c>
      <c r="AO11351">
        <f t="shared" si="1835"/>
        <v>0</v>
      </c>
      <c r="AP11351">
        <f t="shared" si="1836"/>
        <v>0</v>
      </c>
      <c r="AQ11351">
        <f t="shared" si="1837"/>
        <v>0</v>
      </c>
      <c r="AV11351">
        <f t="shared" si="1839"/>
        <v>11348</v>
      </c>
      <c r="AW11351">
        <f t="shared" si="1838"/>
        <v>0</v>
      </c>
    </row>
    <row r="11352" spans="5:49" x14ac:dyDescent="0.25">
      <c r="E11352" s="47">
        <f t="shared" si="1831"/>
        <v>0</v>
      </c>
      <c r="F11352" s="45">
        <f t="shared" si="1832"/>
        <v>0</v>
      </c>
      <c r="G11352" s="45" t="e">
        <f t="shared" si="1833"/>
        <v>#DIV/0!</v>
      </c>
      <c r="H11352" s="45" t="e">
        <f t="shared" si="1834"/>
        <v>#DIV/0!</v>
      </c>
      <c r="AN11352">
        <f t="shared" si="1840"/>
        <v>0</v>
      </c>
      <c r="AO11352">
        <f t="shared" si="1835"/>
        <v>0</v>
      </c>
      <c r="AP11352">
        <f t="shared" si="1836"/>
        <v>0</v>
      </c>
      <c r="AQ11352">
        <f t="shared" si="1837"/>
        <v>0</v>
      </c>
      <c r="AV11352">
        <f t="shared" si="1839"/>
        <v>11349</v>
      </c>
      <c r="AW11352">
        <f t="shared" si="1838"/>
        <v>0</v>
      </c>
    </row>
    <row r="11353" spans="5:49" x14ac:dyDescent="0.25">
      <c r="E11353" s="47">
        <f t="shared" si="1831"/>
        <v>0</v>
      </c>
      <c r="F11353" s="45">
        <f t="shared" si="1832"/>
        <v>0</v>
      </c>
      <c r="G11353" s="45" t="e">
        <f t="shared" si="1833"/>
        <v>#DIV/0!</v>
      </c>
      <c r="H11353" s="45" t="e">
        <f t="shared" si="1834"/>
        <v>#DIV/0!</v>
      </c>
      <c r="AN11353">
        <f t="shared" si="1840"/>
        <v>0</v>
      </c>
      <c r="AO11353">
        <f t="shared" si="1835"/>
        <v>0</v>
      </c>
      <c r="AP11353">
        <f t="shared" si="1836"/>
        <v>0</v>
      </c>
      <c r="AQ11353">
        <f t="shared" si="1837"/>
        <v>0</v>
      </c>
      <c r="AV11353">
        <f t="shared" si="1839"/>
        <v>11350</v>
      </c>
      <c r="AW11353">
        <f t="shared" si="1838"/>
        <v>0</v>
      </c>
    </row>
    <row r="11354" spans="5:49" x14ac:dyDescent="0.25">
      <c r="E11354" s="47">
        <f t="shared" si="1831"/>
        <v>0</v>
      </c>
      <c r="F11354" s="45">
        <f t="shared" si="1832"/>
        <v>0</v>
      </c>
      <c r="G11354" s="45" t="e">
        <f t="shared" si="1833"/>
        <v>#DIV/0!</v>
      </c>
      <c r="H11354" s="45" t="e">
        <f t="shared" si="1834"/>
        <v>#DIV/0!</v>
      </c>
      <c r="AN11354">
        <f t="shared" si="1840"/>
        <v>0</v>
      </c>
      <c r="AO11354">
        <f t="shared" si="1835"/>
        <v>0</v>
      </c>
      <c r="AP11354">
        <f t="shared" si="1836"/>
        <v>0</v>
      </c>
      <c r="AQ11354">
        <f t="shared" si="1837"/>
        <v>0</v>
      </c>
      <c r="AV11354">
        <f t="shared" si="1839"/>
        <v>11351</v>
      </c>
      <c r="AW11354">
        <f t="shared" si="1838"/>
        <v>0</v>
      </c>
    </row>
    <row r="11355" spans="5:49" x14ac:dyDescent="0.25">
      <c r="E11355" s="47">
        <f t="shared" si="1831"/>
        <v>0</v>
      </c>
      <c r="F11355" s="45">
        <f t="shared" si="1832"/>
        <v>0</v>
      </c>
      <c r="G11355" s="45" t="e">
        <f t="shared" si="1833"/>
        <v>#DIV/0!</v>
      </c>
      <c r="H11355" s="45" t="e">
        <f t="shared" si="1834"/>
        <v>#DIV/0!</v>
      </c>
      <c r="AN11355">
        <f t="shared" si="1840"/>
        <v>0</v>
      </c>
      <c r="AO11355">
        <f t="shared" si="1835"/>
        <v>0</v>
      </c>
      <c r="AP11355">
        <f t="shared" si="1836"/>
        <v>0</v>
      </c>
      <c r="AQ11355">
        <f t="shared" si="1837"/>
        <v>0</v>
      </c>
      <c r="AV11355">
        <f t="shared" si="1839"/>
        <v>11352</v>
      </c>
      <c r="AW11355">
        <f t="shared" si="1838"/>
        <v>0</v>
      </c>
    </row>
    <row r="11356" spans="5:49" x14ac:dyDescent="0.25">
      <c r="E11356" s="47">
        <f t="shared" si="1831"/>
        <v>0</v>
      </c>
      <c r="F11356" s="45">
        <f t="shared" si="1832"/>
        <v>0</v>
      </c>
      <c r="G11356" s="45" t="e">
        <f t="shared" si="1833"/>
        <v>#DIV/0!</v>
      </c>
      <c r="H11356" s="45" t="e">
        <f t="shared" si="1834"/>
        <v>#DIV/0!</v>
      </c>
      <c r="AN11356">
        <f t="shared" si="1840"/>
        <v>0</v>
      </c>
      <c r="AO11356">
        <f t="shared" si="1835"/>
        <v>0</v>
      </c>
      <c r="AP11356">
        <f t="shared" si="1836"/>
        <v>0</v>
      </c>
      <c r="AQ11356">
        <f t="shared" si="1837"/>
        <v>0</v>
      </c>
      <c r="AV11356">
        <f t="shared" si="1839"/>
        <v>11353</v>
      </c>
      <c r="AW11356">
        <f t="shared" si="1838"/>
        <v>0</v>
      </c>
    </row>
    <row r="11357" spans="5:49" x14ac:dyDescent="0.25">
      <c r="E11357" s="47">
        <f t="shared" si="1831"/>
        <v>0</v>
      </c>
      <c r="F11357" s="45">
        <f t="shared" si="1832"/>
        <v>0</v>
      </c>
      <c r="G11357" s="45" t="e">
        <f t="shared" si="1833"/>
        <v>#DIV/0!</v>
      </c>
      <c r="H11357" s="45" t="e">
        <f t="shared" si="1834"/>
        <v>#DIV/0!</v>
      </c>
      <c r="AN11357">
        <f t="shared" si="1840"/>
        <v>0</v>
      </c>
      <c r="AO11357">
        <f t="shared" si="1835"/>
        <v>0</v>
      </c>
      <c r="AP11357">
        <f t="shared" si="1836"/>
        <v>0</v>
      </c>
      <c r="AQ11357">
        <f t="shared" si="1837"/>
        <v>0</v>
      </c>
      <c r="AV11357">
        <f t="shared" si="1839"/>
        <v>11354</v>
      </c>
      <c r="AW11357">
        <f t="shared" si="1838"/>
        <v>0</v>
      </c>
    </row>
    <row r="11358" spans="5:49" x14ac:dyDescent="0.25">
      <c r="E11358" s="47">
        <f t="shared" si="1831"/>
        <v>0</v>
      </c>
      <c r="F11358" s="45">
        <f t="shared" si="1832"/>
        <v>0</v>
      </c>
      <c r="G11358" s="45" t="e">
        <f t="shared" si="1833"/>
        <v>#DIV/0!</v>
      </c>
      <c r="H11358" s="45" t="e">
        <f t="shared" si="1834"/>
        <v>#DIV/0!</v>
      </c>
      <c r="AN11358">
        <f t="shared" si="1840"/>
        <v>0</v>
      </c>
      <c r="AO11358">
        <f t="shared" si="1835"/>
        <v>0</v>
      </c>
      <c r="AP11358">
        <f t="shared" si="1836"/>
        <v>0</v>
      </c>
      <c r="AQ11358">
        <f t="shared" si="1837"/>
        <v>0</v>
      </c>
      <c r="AV11358">
        <f t="shared" si="1839"/>
        <v>11355</v>
      </c>
      <c r="AW11358">
        <f t="shared" si="1838"/>
        <v>0</v>
      </c>
    </row>
    <row r="11359" spans="5:49" x14ac:dyDescent="0.25">
      <c r="E11359" s="47">
        <f t="shared" si="1831"/>
        <v>0</v>
      </c>
      <c r="F11359" s="45">
        <f t="shared" si="1832"/>
        <v>0</v>
      </c>
      <c r="G11359" s="45" t="e">
        <f t="shared" si="1833"/>
        <v>#DIV/0!</v>
      </c>
      <c r="H11359" s="45" t="e">
        <f t="shared" si="1834"/>
        <v>#DIV/0!</v>
      </c>
      <c r="AN11359">
        <f t="shared" si="1840"/>
        <v>0</v>
      </c>
      <c r="AO11359">
        <f t="shared" si="1835"/>
        <v>0</v>
      </c>
      <c r="AP11359">
        <f t="shared" si="1836"/>
        <v>0</v>
      </c>
      <c r="AQ11359">
        <f t="shared" si="1837"/>
        <v>0</v>
      </c>
      <c r="AV11359">
        <f t="shared" si="1839"/>
        <v>11356</v>
      </c>
      <c r="AW11359">
        <f t="shared" si="1838"/>
        <v>0</v>
      </c>
    </row>
    <row r="11360" spans="5:49" x14ac:dyDescent="0.25">
      <c r="E11360" s="47">
        <f t="shared" si="1831"/>
        <v>0</v>
      </c>
      <c r="F11360" s="45">
        <f t="shared" si="1832"/>
        <v>0</v>
      </c>
      <c r="G11360" s="45" t="e">
        <f t="shared" si="1833"/>
        <v>#DIV/0!</v>
      </c>
      <c r="H11360" s="45" t="e">
        <f t="shared" si="1834"/>
        <v>#DIV/0!</v>
      </c>
      <c r="AN11360">
        <f t="shared" si="1840"/>
        <v>0</v>
      </c>
      <c r="AO11360">
        <f t="shared" si="1835"/>
        <v>0</v>
      </c>
      <c r="AP11360">
        <f t="shared" si="1836"/>
        <v>0</v>
      </c>
      <c r="AQ11360">
        <f t="shared" si="1837"/>
        <v>0</v>
      </c>
      <c r="AV11360">
        <f t="shared" si="1839"/>
        <v>11357</v>
      </c>
      <c r="AW11360">
        <f t="shared" si="1838"/>
        <v>0</v>
      </c>
    </row>
    <row r="11361" spans="5:49" x14ac:dyDescent="0.25">
      <c r="E11361" s="47">
        <f t="shared" si="1831"/>
        <v>0</v>
      </c>
      <c r="F11361" s="45">
        <f t="shared" si="1832"/>
        <v>0</v>
      </c>
      <c r="G11361" s="45" t="e">
        <f t="shared" si="1833"/>
        <v>#DIV/0!</v>
      </c>
      <c r="H11361" s="45" t="e">
        <f t="shared" si="1834"/>
        <v>#DIV/0!</v>
      </c>
      <c r="AN11361">
        <f t="shared" si="1840"/>
        <v>0</v>
      </c>
      <c r="AO11361">
        <f t="shared" si="1835"/>
        <v>0</v>
      </c>
      <c r="AP11361">
        <f t="shared" si="1836"/>
        <v>0</v>
      </c>
      <c r="AQ11361">
        <f t="shared" si="1837"/>
        <v>0</v>
      </c>
      <c r="AV11361">
        <f t="shared" si="1839"/>
        <v>11358</v>
      </c>
      <c r="AW11361">
        <f t="shared" si="1838"/>
        <v>0</v>
      </c>
    </row>
    <row r="11362" spans="5:49" x14ac:dyDescent="0.25">
      <c r="E11362" s="47">
        <f t="shared" si="1831"/>
        <v>0</v>
      </c>
      <c r="F11362" s="45">
        <f t="shared" si="1832"/>
        <v>0</v>
      </c>
      <c r="G11362" s="45" t="e">
        <f t="shared" si="1833"/>
        <v>#DIV/0!</v>
      </c>
      <c r="H11362" s="45" t="e">
        <f t="shared" si="1834"/>
        <v>#DIV/0!</v>
      </c>
      <c r="AN11362">
        <f t="shared" si="1840"/>
        <v>0</v>
      </c>
      <c r="AO11362">
        <f t="shared" si="1835"/>
        <v>0</v>
      </c>
      <c r="AP11362">
        <f t="shared" si="1836"/>
        <v>0</v>
      </c>
      <c r="AQ11362">
        <f t="shared" si="1837"/>
        <v>0</v>
      </c>
      <c r="AV11362">
        <f t="shared" si="1839"/>
        <v>11359</v>
      </c>
      <c r="AW11362">
        <f t="shared" si="1838"/>
        <v>0</v>
      </c>
    </row>
    <row r="11363" spans="5:49" x14ac:dyDescent="0.25">
      <c r="E11363" s="47">
        <f t="shared" si="1831"/>
        <v>0</v>
      </c>
      <c r="F11363" s="45">
        <f t="shared" si="1832"/>
        <v>0</v>
      </c>
      <c r="G11363" s="45" t="e">
        <f t="shared" si="1833"/>
        <v>#DIV/0!</v>
      </c>
      <c r="H11363" s="45" t="e">
        <f t="shared" si="1834"/>
        <v>#DIV/0!</v>
      </c>
      <c r="AN11363">
        <f t="shared" si="1840"/>
        <v>0</v>
      </c>
      <c r="AO11363">
        <f t="shared" si="1835"/>
        <v>0</v>
      </c>
      <c r="AP11363">
        <f t="shared" si="1836"/>
        <v>0</v>
      </c>
      <c r="AQ11363">
        <f t="shared" si="1837"/>
        <v>0</v>
      </c>
      <c r="AV11363">
        <f t="shared" si="1839"/>
        <v>11360</v>
      </c>
      <c r="AW11363">
        <f t="shared" si="1838"/>
        <v>0</v>
      </c>
    </row>
    <row r="11364" spans="5:49" x14ac:dyDescent="0.25">
      <c r="E11364" s="47">
        <f t="shared" si="1831"/>
        <v>0</v>
      </c>
      <c r="F11364" s="45">
        <f t="shared" si="1832"/>
        <v>0</v>
      </c>
      <c r="G11364" s="45" t="e">
        <f t="shared" si="1833"/>
        <v>#DIV/0!</v>
      </c>
      <c r="H11364" s="45" t="e">
        <f t="shared" si="1834"/>
        <v>#DIV/0!</v>
      </c>
      <c r="AN11364">
        <f t="shared" si="1840"/>
        <v>0</v>
      </c>
      <c r="AO11364">
        <f t="shared" si="1835"/>
        <v>0</v>
      </c>
      <c r="AP11364">
        <f t="shared" si="1836"/>
        <v>0</v>
      </c>
      <c r="AQ11364">
        <f t="shared" si="1837"/>
        <v>0</v>
      </c>
      <c r="AV11364">
        <f t="shared" si="1839"/>
        <v>11361</v>
      </c>
      <c r="AW11364">
        <f t="shared" si="1838"/>
        <v>0</v>
      </c>
    </row>
    <row r="11365" spans="5:49" x14ac:dyDescent="0.25">
      <c r="E11365" s="47">
        <f t="shared" si="1831"/>
        <v>0</v>
      </c>
      <c r="F11365" s="45">
        <f t="shared" si="1832"/>
        <v>0</v>
      </c>
      <c r="G11365" s="45" t="e">
        <f t="shared" si="1833"/>
        <v>#DIV/0!</v>
      </c>
      <c r="H11365" s="45" t="e">
        <f t="shared" si="1834"/>
        <v>#DIV/0!</v>
      </c>
      <c r="AN11365">
        <f t="shared" si="1840"/>
        <v>0</v>
      </c>
      <c r="AO11365">
        <f t="shared" si="1835"/>
        <v>0</v>
      </c>
      <c r="AP11365">
        <f t="shared" si="1836"/>
        <v>0</v>
      </c>
      <c r="AQ11365">
        <f t="shared" si="1837"/>
        <v>0</v>
      </c>
      <c r="AV11365">
        <f t="shared" si="1839"/>
        <v>11362</v>
      </c>
      <c r="AW11365">
        <f t="shared" si="1838"/>
        <v>0</v>
      </c>
    </row>
    <row r="11366" spans="5:49" x14ac:dyDescent="0.25">
      <c r="E11366" s="47">
        <f t="shared" si="1831"/>
        <v>0</v>
      </c>
      <c r="F11366" s="45">
        <f t="shared" si="1832"/>
        <v>0</v>
      </c>
      <c r="G11366" s="45" t="e">
        <f t="shared" si="1833"/>
        <v>#DIV/0!</v>
      </c>
      <c r="H11366" s="45" t="e">
        <f t="shared" si="1834"/>
        <v>#DIV/0!</v>
      </c>
      <c r="AN11366">
        <f t="shared" si="1840"/>
        <v>0</v>
      </c>
      <c r="AO11366">
        <f t="shared" si="1835"/>
        <v>0</v>
      </c>
      <c r="AP11366">
        <f t="shared" si="1836"/>
        <v>0</v>
      </c>
      <c r="AQ11366">
        <f t="shared" si="1837"/>
        <v>0</v>
      </c>
      <c r="AV11366">
        <f t="shared" si="1839"/>
        <v>11363</v>
      </c>
      <c r="AW11366">
        <f t="shared" si="1838"/>
        <v>0</v>
      </c>
    </row>
    <row r="11367" spans="5:49" x14ac:dyDescent="0.25">
      <c r="E11367" s="47">
        <f t="shared" si="1831"/>
        <v>0</v>
      </c>
      <c r="F11367" s="45">
        <f t="shared" si="1832"/>
        <v>0</v>
      </c>
      <c r="G11367" s="45" t="e">
        <f t="shared" si="1833"/>
        <v>#DIV/0!</v>
      </c>
      <c r="H11367" s="45" t="e">
        <f t="shared" si="1834"/>
        <v>#DIV/0!</v>
      </c>
      <c r="AN11367">
        <f t="shared" si="1840"/>
        <v>0</v>
      </c>
      <c r="AO11367">
        <f t="shared" si="1835"/>
        <v>0</v>
      </c>
      <c r="AP11367">
        <f t="shared" si="1836"/>
        <v>0</v>
      </c>
      <c r="AQ11367">
        <f t="shared" si="1837"/>
        <v>0</v>
      </c>
      <c r="AV11367">
        <f t="shared" si="1839"/>
        <v>11364</v>
      </c>
      <c r="AW11367">
        <f t="shared" si="1838"/>
        <v>0</v>
      </c>
    </row>
    <row r="11368" spans="5:49" x14ac:dyDescent="0.25">
      <c r="E11368" s="47">
        <f t="shared" si="1831"/>
        <v>0</v>
      </c>
      <c r="F11368" s="45">
        <f t="shared" si="1832"/>
        <v>0</v>
      </c>
      <c r="G11368" s="45" t="e">
        <f t="shared" si="1833"/>
        <v>#DIV/0!</v>
      </c>
      <c r="H11368" s="45" t="e">
        <f t="shared" si="1834"/>
        <v>#DIV/0!</v>
      </c>
      <c r="AN11368">
        <f t="shared" si="1840"/>
        <v>0</v>
      </c>
      <c r="AO11368">
        <f t="shared" si="1835"/>
        <v>0</v>
      </c>
      <c r="AP11368">
        <f t="shared" si="1836"/>
        <v>0</v>
      </c>
      <c r="AQ11368">
        <f t="shared" si="1837"/>
        <v>0</v>
      </c>
      <c r="AV11368">
        <f t="shared" si="1839"/>
        <v>11365</v>
      </c>
      <c r="AW11368">
        <f t="shared" si="1838"/>
        <v>0</v>
      </c>
    </row>
    <row r="11369" spans="5:49" x14ac:dyDescent="0.25">
      <c r="E11369" s="47">
        <f t="shared" si="1831"/>
        <v>0</v>
      </c>
      <c r="F11369" s="45">
        <f t="shared" si="1832"/>
        <v>0</v>
      </c>
      <c r="G11369" s="45" t="e">
        <f t="shared" si="1833"/>
        <v>#DIV/0!</v>
      </c>
      <c r="H11369" s="45" t="e">
        <f t="shared" si="1834"/>
        <v>#DIV/0!</v>
      </c>
      <c r="AN11369">
        <f t="shared" si="1840"/>
        <v>0</v>
      </c>
      <c r="AO11369">
        <f t="shared" si="1835"/>
        <v>0</v>
      </c>
      <c r="AP11369">
        <f t="shared" si="1836"/>
        <v>0</v>
      </c>
      <c r="AQ11369">
        <f t="shared" si="1837"/>
        <v>0</v>
      </c>
      <c r="AV11369">
        <f t="shared" si="1839"/>
        <v>11366</v>
      </c>
      <c r="AW11369">
        <f t="shared" si="1838"/>
        <v>0</v>
      </c>
    </row>
    <row r="11370" spans="5:49" x14ac:dyDescent="0.25">
      <c r="E11370" s="47">
        <f t="shared" si="1831"/>
        <v>0</v>
      </c>
      <c r="F11370" s="45">
        <f t="shared" si="1832"/>
        <v>0</v>
      </c>
      <c r="G11370" s="45" t="e">
        <f t="shared" si="1833"/>
        <v>#DIV/0!</v>
      </c>
      <c r="H11370" s="45" t="e">
        <f t="shared" si="1834"/>
        <v>#DIV/0!</v>
      </c>
      <c r="AN11370">
        <f t="shared" si="1840"/>
        <v>0</v>
      </c>
      <c r="AO11370">
        <f t="shared" si="1835"/>
        <v>0</v>
      </c>
      <c r="AP11370">
        <f t="shared" si="1836"/>
        <v>0</v>
      </c>
      <c r="AQ11370">
        <f t="shared" si="1837"/>
        <v>0</v>
      </c>
      <c r="AV11370">
        <f t="shared" si="1839"/>
        <v>11367</v>
      </c>
      <c r="AW11370">
        <f t="shared" si="1838"/>
        <v>0</v>
      </c>
    </row>
    <row r="11371" spans="5:49" x14ac:dyDescent="0.25">
      <c r="E11371" s="47">
        <f t="shared" si="1831"/>
        <v>0</v>
      </c>
      <c r="F11371" s="45">
        <f t="shared" si="1832"/>
        <v>0</v>
      </c>
      <c r="G11371" s="45" t="e">
        <f t="shared" si="1833"/>
        <v>#DIV/0!</v>
      </c>
      <c r="H11371" s="45" t="e">
        <f t="shared" si="1834"/>
        <v>#DIV/0!</v>
      </c>
      <c r="AN11371">
        <f t="shared" si="1840"/>
        <v>0</v>
      </c>
      <c r="AO11371">
        <f t="shared" si="1835"/>
        <v>0</v>
      </c>
      <c r="AP11371">
        <f t="shared" si="1836"/>
        <v>0</v>
      </c>
      <c r="AQ11371">
        <f t="shared" si="1837"/>
        <v>0</v>
      </c>
      <c r="AV11371">
        <f t="shared" si="1839"/>
        <v>11368</v>
      </c>
      <c r="AW11371">
        <f t="shared" si="1838"/>
        <v>0</v>
      </c>
    </row>
    <row r="11372" spans="5:49" x14ac:dyDescent="0.25">
      <c r="E11372" s="47">
        <f t="shared" si="1831"/>
        <v>0</v>
      </c>
      <c r="F11372" s="45">
        <f t="shared" si="1832"/>
        <v>0</v>
      </c>
      <c r="G11372" s="45" t="e">
        <f t="shared" si="1833"/>
        <v>#DIV/0!</v>
      </c>
      <c r="H11372" s="45" t="e">
        <f t="shared" si="1834"/>
        <v>#DIV/0!</v>
      </c>
      <c r="AN11372">
        <f t="shared" si="1840"/>
        <v>0</v>
      </c>
      <c r="AO11372">
        <f t="shared" si="1835"/>
        <v>0</v>
      </c>
      <c r="AP11372">
        <f t="shared" si="1836"/>
        <v>0</v>
      </c>
      <c r="AQ11372">
        <f t="shared" si="1837"/>
        <v>0</v>
      </c>
      <c r="AV11372">
        <f t="shared" si="1839"/>
        <v>11369</v>
      </c>
      <c r="AW11372">
        <f t="shared" si="1838"/>
        <v>0</v>
      </c>
    </row>
    <row r="11373" spans="5:49" x14ac:dyDescent="0.25">
      <c r="E11373" s="47">
        <f t="shared" si="1831"/>
        <v>0</v>
      </c>
      <c r="F11373" s="45">
        <f t="shared" si="1832"/>
        <v>0</v>
      </c>
      <c r="G11373" s="45" t="e">
        <f t="shared" si="1833"/>
        <v>#DIV/0!</v>
      </c>
      <c r="H11373" s="45" t="e">
        <f t="shared" si="1834"/>
        <v>#DIV/0!</v>
      </c>
      <c r="AN11373">
        <f t="shared" si="1840"/>
        <v>0</v>
      </c>
      <c r="AO11373">
        <f t="shared" si="1835"/>
        <v>0</v>
      </c>
      <c r="AP11373">
        <f t="shared" si="1836"/>
        <v>0</v>
      </c>
      <c r="AQ11373">
        <f t="shared" si="1837"/>
        <v>0</v>
      </c>
      <c r="AV11373">
        <f t="shared" si="1839"/>
        <v>11370</v>
      </c>
      <c r="AW11373">
        <f t="shared" si="1838"/>
        <v>0</v>
      </c>
    </row>
    <row r="11374" spans="5:49" x14ac:dyDescent="0.25">
      <c r="E11374" s="47">
        <f t="shared" si="1831"/>
        <v>0</v>
      </c>
      <c r="F11374" s="45">
        <f t="shared" si="1832"/>
        <v>0</v>
      </c>
      <c r="G11374" s="45" t="e">
        <f t="shared" si="1833"/>
        <v>#DIV/0!</v>
      </c>
      <c r="H11374" s="45" t="e">
        <f t="shared" si="1834"/>
        <v>#DIV/0!</v>
      </c>
      <c r="AN11374">
        <f t="shared" si="1840"/>
        <v>0</v>
      </c>
      <c r="AO11374">
        <f t="shared" si="1835"/>
        <v>0</v>
      </c>
      <c r="AP11374">
        <f t="shared" si="1836"/>
        <v>0</v>
      </c>
      <c r="AQ11374">
        <f t="shared" si="1837"/>
        <v>0</v>
      </c>
      <c r="AV11374">
        <f t="shared" si="1839"/>
        <v>11371</v>
      </c>
      <c r="AW11374">
        <f t="shared" si="1838"/>
        <v>0</v>
      </c>
    </row>
    <row r="11375" spans="5:49" x14ac:dyDescent="0.25">
      <c r="E11375" s="47">
        <f t="shared" si="1831"/>
        <v>0</v>
      </c>
      <c r="F11375" s="45">
        <f t="shared" si="1832"/>
        <v>0</v>
      </c>
      <c r="G11375" s="45" t="e">
        <f t="shared" si="1833"/>
        <v>#DIV/0!</v>
      </c>
      <c r="H11375" s="45" t="e">
        <f t="shared" si="1834"/>
        <v>#DIV/0!</v>
      </c>
      <c r="AN11375">
        <f t="shared" si="1840"/>
        <v>0</v>
      </c>
      <c r="AO11375">
        <f t="shared" si="1835"/>
        <v>0</v>
      </c>
      <c r="AP11375">
        <f t="shared" si="1836"/>
        <v>0</v>
      </c>
      <c r="AQ11375">
        <f t="shared" si="1837"/>
        <v>0</v>
      </c>
      <c r="AV11375">
        <f t="shared" si="1839"/>
        <v>11372</v>
      </c>
      <c r="AW11375">
        <f t="shared" si="1838"/>
        <v>0</v>
      </c>
    </row>
    <row r="11376" spans="5:49" x14ac:dyDescent="0.25">
      <c r="E11376" s="47">
        <f t="shared" si="1831"/>
        <v>0</v>
      </c>
      <c r="F11376" s="45">
        <f t="shared" si="1832"/>
        <v>0</v>
      </c>
      <c r="G11376" s="45" t="e">
        <f t="shared" si="1833"/>
        <v>#DIV/0!</v>
      </c>
      <c r="H11376" s="45" t="e">
        <f t="shared" si="1834"/>
        <v>#DIV/0!</v>
      </c>
      <c r="AN11376">
        <f t="shared" si="1840"/>
        <v>0</v>
      </c>
      <c r="AO11376">
        <f t="shared" si="1835"/>
        <v>0</v>
      </c>
      <c r="AP11376">
        <f t="shared" si="1836"/>
        <v>0</v>
      </c>
      <c r="AQ11376">
        <f t="shared" si="1837"/>
        <v>0</v>
      </c>
      <c r="AV11376">
        <f t="shared" si="1839"/>
        <v>11373</v>
      </c>
      <c r="AW11376">
        <f t="shared" si="1838"/>
        <v>0</v>
      </c>
    </row>
    <row r="11377" spans="5:49" x14ac:dyDescent="0.25">
      <c r="E11377" s="47">
        <f t="shared" si="1831"/>
        <v>0</v>
      </c>
      <c r="F11377" s="45">
        <f t="shared" si="1832"/>
        <v>0</v>
      </c>
      <c r="G11377" s="45" t="e">
        <f t="shared" si="1833"/>
        <v>#DIV/0!</v>
      </c>
      <c r="H11377" s="45" t="e">
        <f t="shared" si="1834"/>
        <v>#DIV/0!</v>
      </c>
      <c r="AN11377">
        <f t="shared" si="1840"/>
        <v>0</v>
      </c>
      <c r="AO11377">
        <f t="shared" si="1835"/>
        <v>0</v>
      </c>
      <c r="AP11377">
        <f t="shared" si="1836"/>
        <v>0</v>
      </c>
      <c r="AQ11377">
        <f t="shared" si="1837"/>
        <v>0</v>
      </c>
      <c r="AV11377">
        <f t="shared" si="1839"/>
        <v>11374</v>
      </c>
      <c r="AW11377">
        <f t="shared" si="1838"/>
        <v>0</v>
      </c>
    </row>
    <row r="11378" spans="5:49" x14ac:dyDescent="0.25">
      <c r="E11378" s="47">
        <f t="shared" si="1831"/>
        <v>0</v>
      </c>
      <c r="F11378" s="45">
        <f t="shared" si="1832"/>
        <v>0</v>
      </c>
      <c r="G11378" s="45" t="e">
        <f t="shared" si="1833"/>
        <v>#DIV/0!</v>
      </c>
      <c r="H11378" s="45" t="e">
        <f t="shared" si="1834"/>
        <v>#DIV/0!</v>
      </c>
      <c r="AN11378">
        <f t="shared" si="1840"/>
        <v>0</v>
      </c>
      <c r="AO11378">
        <f t="shared" si="1835"/>
        <v>0</v>
      </c>
      <c r="AP11378">
        <f t="shared" si="1836"/>
        <v>0</v>
      </c>
      <c r="AQ11378">
        <f t="shared" si="1837"/>
        <v>0</v>
      </c>
      <c r="AV11378">
        <f t="shared" si="1839"/>
        <v>11375</v>
      </c>
      <c r="AW11378">
        <f t="shared" si="1838"/>
        <v>0</v>
      </c>
    </row>
    <row r="11379" spans="5:49" x14ac:dyDescent="0.25">
      <c r="E11379" s="47">
        <f t="shared" si="1831"/>
        <v>0</v>
      </c>
      <c r="F11379" s="45">
        <f t="shared" si="1832"/>
        <v>0</v>
      </c>
      <c r="G11379" s="45" t="e">
        <f t="shared" si="1833"/>
        <v>#DIV/0!</v>
      </c>
      <c r="H11379" s="45" t="e">
        <f t="shared" si="1834"/>
        <v>#DIV/0!</v>
      </c>
      <c r="AN11379">
        <f t="shared" si="1840"/>
        <v>0</v>
      </c>
      <c r="AO11379">
        <f t="shared" si="1835"/>
        <v>0</v>
      </c>
      <c r="AP11379">
        <f t="shared" si="1836"/>
        <v>0</v>
      </c>
      <c r="AQ11379">
        <f t="shared" si="1837"/>
        <v>0</v>
      </c>
      <c r="AV11379">
        <f t="shared" si="1839"/>
        <v>11376</v>
      </c>
      <c r="AW11379">
        <f t="shared" si="1838"/>
        <v>0</v>
      </c>
    </row>
    <row r="11380" spans="5:49" x14ac:dyDescent="0.25">
      <c r="E11380" s="47">
        <f t="shared" si="1831"/>
        <v>0</v>
      </c>
      <c r="F11380" s="45">
        <f t="shared" si="1832"/>
        <v>0</v>
      </c>
      <c r="G11380" s="45" t="e">
        <f t="shared" si="1833"/>
        <v>#DIV/0!</v>
      </c>
      <c r="H11380" s="45" t="e">
        <f t="shared" si="1834"/>
        <v>#DIV/0!</v>
      </c>
      <c r="AN11380">
        <f t="shared" si="1840"/>
        <v>0</v>
      </c>
      <c r="AO11380">
        <f t="shared" si="1835"/>
        <v>0</v>
      </c>
      <c r="AP11380">
        <f t="shared" si="1836"/>
        <v>0</v>
      </c>
      <c r="AQ11380">
        <f t="shared" si="1837"/>
        <v>0</v>
      </c>
      <c r="AV11380">
        <f t="shared" si="1839"/>
        <v>11377</v>
      </c>
      <c r="AW11380">
        <f t="shared" si="1838"/>
        <v>0</v>
      </c>
    </row>
    <row r="11381" spans="5:49" x14ac:dyDescent="0.25">
      <c r="E11381" s="47">
        <f t="shared" si="1831"/>
        <v>0</v>
      </c>
      <c r="F11381" s="45">
        <f t="shared" si="1832"/>
        <v>0</v>
      </c>
      <c r="G11381" s="45" t="e">
        <f t="shared" si="1833"/>
        <v>#DIV/0!</v>
      </c>
      <c r="H11381" s="45" t="e">
        <f t="shared" si="1834"/>
        <v>#DIV/0!</v>
      </c>
      <c r="AN11381">
        <f t="shared" si="1840"/>
        <v>0</v>
      </c>
      <c r="AO11381">
        <f t="shared" si="1835"/>
        <v>0</v>
      </c>
      <c r="AP11381">
        <f t="shared" si="1836"/>
        <v>0</v>
      </c>
      <c r="AQ11381">
        <f t="shared" si="1837"/>
        <v>0</v>
      </c>
      <c r="AV11381">
        <f t="shared" si="1839"/>
        <v>11378</v>
      </c>
      <c r="AW11381">
        <f t="shared" si="1838"/>
        <v>0</v>
      </c>
    </row>
    <row r="11382" spans="5:49" x14ac:dyDescent="0.25">
      <c r="E11382" s="47">
        <f t="shared" si="1831"/>
        <v>0</v>
      </c>
      <c r="F11382" s="45">
        <f t="shared" si="1832"/>
        <v>0</v>
      </c>
      <c r="G11382" s="45" t="e">
        <f t="shared" si="1833"/>
        <v>#DIV/0!</v>
      </c>
      <c r="H11382" s="45" t="e">
        <f t="shared" si="1834"/>
        <v>#DIV/0!</v>
      </c>
      <c r="AN11382">
        <f t="shared" si="1840"/>
        <v>0</v>
      </c>
      <c r="AO11382">
        <f t="shared" si="1835"/>
        <v>0</v>
      </c>
      <c r="AP11382">
        <f t="shared" si="1836"/>
        <v>0</v>
      </c>
      <c r="AQ11382">
        <f t="shared" si="1837"/>
        <v>0</v>
      </c>
      <c r="AV11382">
        <f t="shared" si="1839"/>
        <v>11379</v>
      </c>
      <c r="AW11382">
        <f t="shared" si="1838"/>
        <v>0</v>
      </c>
    </row>
    <row r="11383" spans="5:49" x14ac:dyDescent="0.25">
      <c r="E11383" s="47">
        <f t="shared" si="1831"/>
        <v>0</v>
      </c>
      <c r="F11383" s="45">
        <f t="shared" si="1832"/>
        <v>0</v>
      </c>
      <c r="G11383" s="45" t="e">
        <f t="shared" si="1833"/>
        <v>#DIV/0!</v>
      </c>
      <c r="H11383" s="45" t="e">
        <f t="shared" si="1834"/>
        <v>#DIV/0!</v>
      </c>
      <c r="AN11383">
        <f t="shared" si="1840"/>
        <v>0</v>
      </c>
      <c r="AO11383">
        <f t="shared" si="1835"/>
        <v>0</v>
      </c>
      <c r="AP11383">
        <f t="shared" si="1836"/>
        <v>0</v>
      </c>
      <c r="AQ11383">
        <f t="shared" si="1837"/>
        <v>0</v>
      </c>
      <c r="AV11383">
        <f t="shared" si="1839"/>
        <v>11380</v>
      </c>
      <c r="AW11383">
        <f t="shared" si="1838"/>
        <v>0</v>
      </c>
    </row>
    <row r="11384" spans="5:49" x14ac:dyDescent="0.25">
      <c r="E11384" s="47">
        <f t="shared" si="1831"/>
        <v>0</v>
      </c>
      <c r="F11384" s="45">
        <f t="shared" si="1832"/>
        <v>0</v>
      </c>
      <c r="G11384" s="45" t="e">
        <f t="shared" si="1833"/>
        <v>#DIV/0!</v>
      </c>
      <c r="H11384" s="45" t="e">
        <f t="shared" si="1834"/>
        <v>#DIV/0!</v>
      </c>
      <c r="AN11384">
        <f t="shared" si="1840"/>
        <v>0</v>
      </c>
      <c r="AO11384">
        <f t="shared" si="1835"/>
        <v>0</v>
      </c>
      <c r="AP11384">
        <f t="shared" si="1836"/>
        <v>0</v>
      </c>
      <c r="AQ11384">
        <f t="shared" si="1837"/>
        <v>0</v>
      </c>
      <c r="AV11384">
        <f t="shared" si="1839"/>
        <v>11381</v>
      </c>
      <c r="AW11384">
        <f t="shared" si="1838"/>
        <v>0</v>
      </c>
    </row>
    <row r="11385" spans="5:49" x14ac:dyDescent="0.25">
      <c r="E11385" s="47">
        <f t="shared" si="1831"/>
        <v>0</v>
      </c>
      <c r="F11385" s="45">
        <f t="shared" si="1832"/>
        <v>0</v>
      </c>
      <c r="G11385" s="45" t="e">
        <f t="shared" si="1833"/>
        <v>#DIV/0!</v>
      </c>
      <c r="H11385" s="45" t="e">
        <f t="shared" si="1834"/>
        <v>#DIV/0!</v>
      </c>
      <c r="AN11385">
        <f t="shared" si="1840"/>
        <v>0</v>
      </c>
      <c r="AO11385">
        <f t="shared" si="1835"/>
        <v>0</v>
      </c>
      <c r="AP11385">
        <f t="shared" si="1836"/>
        <v>0</v>
      </c>
      <c r="AQ11385">
        <f t="shared" si="1837"/>
        <v>0</v>
      </c>
      <c r="AV11385">
        <f t="shared" si="1839"/>
        <v>11382</v>
      </c>
      <c r="AW11385">
        <f t="shared" si="1838"/>
        <v>0</v>
      </c>
    </row>
    <row r="11386" spans="5:49" x14ac:dyDescent="0.25">
      <c r="E11386" s="47">
        <f t="shared" si="1831"/>
        <v>0</v>
      </c>
      <c r="F11386" s="45">
        <f t="shared" si="1832"/>
        <v>0</v>
      </c>
      <c r="G11386" s="45" t="e">
        <f t="shared" si="1833"/>
        <v>#DIV/0!</v>
      </c>
      <c r="H11386" s="45" t="e">
        <f t="shared" si="1834"/>
        <v>#DIV/0!</v>
      </c>
      <c r="AN11386">
        <f t="shared" si="1840"/>
        <v>0</v>
      </c>
      <c r="AO11386">
        <f t="shared" si="1835"/>
        <v>0</v>
      </c>
      <c r="AP11386">
        <f t="shared" si="1836"/>
        <v>0</v>
      </c>
      <c r="AQ11386">
        <f t="shared" si="1837"/>
        <v>0</v>
      </c>
      <c r="AV11386">
        <f t="shared" si="1839"/>
        <v>11383</v>
      </c>
      <c r="AW11386">
        <f t="shared" si="1838"/>
        <v>0</v>
      </c>
    </row>
    <row r="11387" spans="5:49" x14ac:dyDescent="0.25">
      <c r="E11387" s="47">
        <f t="shared" si="1831"/>
        <v>0</v>
      </c>
      <c r="F11387" s="45">
        <f t="shared" si="1832"/>
        <v>0</v>
      </c>
      <c r="G11387" s="45" t="e">
        <f t="shared" si="1833"/>
        <v>#DIV/0!</v>
      </c>
      <c r="H11387" s="45" t="e">
        <f t="shared" si="1834"/>
        <v>#DIV/0!</v>
      </c>
      <c r="AN11387">
        <f t="shared" si="1840"/>
        <v>0</v>
      </c>
      <c r="AO11387">
        <f t="shared" si="1835"/>
        <v>0</v>
      </c>
      <c r="AP11387">
        <f t="shared" si="1836"/>
        <v>0</v>
      </c>
      <c r="AQ11387">
        <f t="shared" si="1837"/>
        <v>0</v>
      </c>
      <c r="AV11387">
        <f t="shared" si="1839"/>
        <v>11384</v>
      </c>
      <c r="AW11387">
        <f t="shared" si="1838"/>
        <v>0</v>
      </c>
    </row>
    <row r="11388" spans="5:49" x14ac:dyDescent="0.25">
      <c r="E11388" s="47">
        <f t="shared" si="1831"/>
        <v>0</v>
      </c>
      <c r="F11388" s="45">
        <f t="shared" si="1832"/>
        <v>0</v>
      </c>
      <c r="G11388" s="45" t="e">
        <f t="shared" si="1833"/>
        <v>#DIV/0!</v>
      </c>
      <c r="H11388" s="45" t="e">
        <f t="shared" si="1834"/>
        <v>#DIV/0!</v>
      </c>
      <c r="AN11388">
        <f t="shared" si="1840"/>
        <v>0</v>
      </c>
      <c r="AO11388">
        <f t="shared" si="1835"/>
        <v>0</v>
      </c>
      <c r="AP11388">
        <f t="shared" si="1836"/>
        <v>0</v>
      </c>
      <c r="AQ11388">
        <f t="shared" si="1837"/>
        <v>0</v>
      </c>
      <c r="AV11388">
        <f t="shared" si="1839"/>
        <v>11385</v>
      </c>
      <c r="AW11388">
        <f t="shared" si="1838"/>
        <v>0</v>
      </c>
    </row>
    <row r="11389" spans="5:49" x14ac:dyDescent="0.25">
      <c r="E11389" s="47">
        <f t="shared" si="1831"/>
        <v>0</v>
      </c>
      <c r="F11389" s="45">
        <f t="shared" si="1832"/>
        <v>0</v>
      </c>
      <c r="G11389" s="45" t="e">
        <f t="shared" si="1833"/>
        <v>#DIV/0!</v>
      </c>
      <c r="H11389" s="45" t="e">
        <f t="shared" si="1834"/>
        <v>#DIV/0!</v>
      </c>
      <c r="AN11389">
        <f t="shared" si="1840"/>
        <v>0</v>
      </c>
      <c r="AO11389">
        <f t="shared" si="1835"/>
        <v>0</v>
      </c>
      <c r="AP11389">
        <f t="shared" si="1836"/>
        <v>0</v>
      </c>
      <c r="AQ11389">
        <f t="shared" si="1837"/>
        <v>0</v>
      </c>
      <c r="AV11389">
        <f t="shared" si="1839"/>
        <v>11386</v>
      </c>
      <c r="AW11389">
        <f t="shared" si="1838"/>
        <v>0</v>
      </c>
    </row>
    <row r="11390" spans="5:49" x14ac:dyDescent="0.25">
      <c r="E11390" s="47">
        <f t="shared" si="1831"/>
        <v>0</v>
      </c>
      <c r="F11390" s="45">
        <f t="shared" si="1832"/>
        <v>0</v>
      </c>
      <c r="G11390" s="45" t="e">
        <f t="shared" si="1833"/>
        <v>#DIV/0!</v>
      </c>
      <c r="H11390" s="45" t="e">
        <f t="shared" si="1834"/>
        <v>#DIV/0!</v>
      </c>
      <c r="AN11390">
        <f t="shared" si="1840"/>
        <v>0</v>
      </c>
      <c r="AO11390">
        <f t="shared" si="1835"/>
        <v>0</v>
      </c>
      <c r="AP11390">
        <f t="shared" si="1836"/>
        <v>0</v>
      </c>
      <c r="AQ11390">
        <f t="shared" si="1837"/>
        <v>0</v>
      </c>
      <c r="AV11390">
        <f t="shared" si="1839"/>
        <v>11387</v>
      </c>
      <c r="AW11390">
        <f t="shared" si="1838"/>
        <v>0</v>
      </c>
    </row>
    <row r="11391" spans="5:49" x14ac:dyDescent="0.25">
      <c r="E11391" s="47">
        <f t="shared" si="1831"/>
        <v>0</v>
      </c>
      <c r="F11391" s="45">
        <f t="shared" si="1832"/>
        <v>0</v>
      </c>
      <c r="G11391" s="45" t="e">
        <f t="shared" si="1833"/>
        <v>#DIV/0!</v>
      </c>
      <c r="H11391" s="45" t="e">
        <f t="shared" si="1834"/>
        <v>#DIV/0!</v>
      </c>
      <c r="AN11391">
        <f t="shared" si="1840"/>
        <v>0</v>
      </c>
      <c r="AO11391">
        <f t="shared" si="1835"/>
        <v>0</v>
      </c>
      <c r="AP11391">
        <f t="shared" si="1836"/>
        <v>0</v>
      </c>
      <c r="AQ11391">
        <f t="shared" si="1837"/>
        <v>0</v>
      </c>
      <c r="AV11391">
        <f t="shared" si="1839"/>
        <v>11388</v>
      </c>
      <c r="AW11391">
        <f t="shared" si="1838"/>
        <v>0</v>
      </c>
    </row>
    <row r="11392" spans="5:49" x14ac:dyDescent="0.25">
      <c r="E11392" s="47">
        <f t="shared" si="1831"/>
        <v>0</v>
      </c>
      <c r="F11392" s="45">
        <f t="shared" si="1832"/>
        <v>0</v>
      </c>
      <c r="G11392" s="45" t="e">
        <f t="shared" si="1833"/>
        <v>#DIV/0!</v>
      </c>
      <c r="H11392" s="45" t="e">
        <f t="shared" si="1834"/>
        <v>#DIV/0!</v>
      </c>
      <c r="AN11392">
        <f t="shared" si="1840"/>
        <v>0</v>
      </c>
      <c r="AO11392">
        <f t="shared" si="1835"/>
        <v>0</v>
      </c>
      <c r="AP11392">
        <f t="shared" si="1836"/>
        <v>0</v>
      </c>
      <c r="AQ11392">
        <f t="shared" si="1837"/>
        <v>0</v>
      </c>
      <c r="AV11392">
        <f t="shared" si="1839"/>
        <v>11389</v>
      </c>
      <c r="AW11392">
        <f t="shared" si="1838"/>
        <v>0</v>
      </c>
    </row>
    <row r="11393" spans="5:49" x14ac:dyDescent="0.25">
      <c r="E11393" s="47">
        <f t="shared" si="1831"/>
        <v>0</v>
      </c>
      <c r="F11393" s="45">
        <f t="shared" si="1832"/>
        <v>0</v>
      </c>
      <c r="G11393" s="45" t="e">
        <f t="shared" si="1833"/>
        <v>#DIV/0!</v>
      </c>
      <c r="H11393" s="45" t="e">
        <f t="shared" si="1834"/>
        <v>#DIV/0!</v>
      </c>
      <c r="AN11393">
        <f t="shared" si="1840"/>
        <v>0</v>
      </c>
      <c r="AO11393">
        <f t="shared" si="1835"/>
        <v>0</v>
      </c>
      <c r="AP11393">
        <f t="shared" si="1836"/>
        <v>0</v>
      </c>
      <c r="AQ11393">
        <f t="shared" si="1837"/>
        <v>0</v>
      </c>
      <c r="AV11393">
        <f t="shared" si="1839"/>
        <v>11390</v>
      </c>
      <c r="AW11393">
        <f t="shared" si="1838"/>
        <v>0</v>
      </c>
    </row>
    <row r="11394" spans="5:49" x14ac:dyDescent="0.25">
      <c r="E11394" s="47">
        <f t="shared" ref="E11394:E11457" si="1841">ROUNDDOWN(C11396,0)</f>
        <v>0</v>
      </c>
      <c r="F11394" s="45">
        <f t="shared" ref="F11394:F11457" si="1842">HOUR(C11396)</f>
        <v>0</v>
      </c>
      <c r="G11394" s="45" t="e">
        <f t="shared" ref="G11394:G11457" si="1843">D11396/H11394</f>
        <v>#DIV/0!</v>
      </c>
      <c r="H11394" s="45" t="e">
        <f t="shared" ref="H11394:H11457" si="1844">AVERAGEIFS(D:D,E:E,E11394)</f>
        <v>#DIV/0!</v>
      </c>
      <c r="AN11394">
        <f t="shared" si="1840"/>
        <v>0</v>
      </c>
      <c r="AO11394">
        <f t="shared" si="1835"/>
        <v>0</v>
      </c>
      <c r="AP11394">
        <f t="shared" si="1836"/>
        <v>0</v>
      </c>
      <c r="AQ11394">
        <f t="shared" si="1837"/>
        <v>0</v>
      </c>
      <c r="AV11394">
        <f t="shared" si="1839"/>
        <v>11391</v>
      </c>
      <c r="AW11394">
        <f t="shared" si="1838"/>
        <v>0</v>
      </c>
    </row>
    <row r="11395" spans="5:49" x14ac:dyDescent="0.25">
      <c r="E11395" s="47">
        <f t="shared" si="1841"/>
        <v>0</v>
      </c>
      <c r="F11395" s="45">
        <f t="shared" si="1842"/>
        <v>0</v>
      </c>
      <c r="G11395" s="45" t="e">
        <f t="shared" si="1843"/>
        <v>#DIV/0!</v>
      </c>
      <c r="H11395" s="45" t="e">
        <f t="shared" si="1844"/>
        <v>#DIV/0!</v>
      </c>
      <c r="AN11395">
        <f t="shared" si="1840"/>
        <v>0</v>
      </c>
      <c r="AO11395">
        <f t="shared" si="1835"/>
        <v>0</v>
      </c>
      <c r="AP11395">
        <f t="shared" si="1836"/>
        <v>0</v>
      </c>
      <c r="AQ11395">
        <f t="shared" si="1837"/>
        <v>0</v>
      </c>
      <c r="AV11395">
        <f t="shared" si="1839"/>
        <v>11392</v>
      </c>
      <c r="AW11395">
        <f t="shared" si="1838"/>
        <v>0</v>
      </c>
    </row>
    <row r="11396" spans="5:49" x14ac:dyDescent="0.25">
      <c r="E11396" s="47">
        <f t="shared" si="1841"/>
        <v>0</v>
      </c>
      <c r="F11396" s="45">
        <f t="shared" si="1842"/>
        <v>0</v>
      </c>
      <c r="G11396" s="45" t="e">
        <f t="shared" si="1843"/>
        <v>#DIV/0!</v>
      </c>
      <c r="H11396" s="45" t="e">
        <f t="shared" si="1844"/>
        <v>#DIV/0!</v>
      </c>
      <c r="AN11396">
        <f t="shared" si="1840"/>
        <v>0</v>
      </c>
      <c r="AO11396">
        <f t="shared" ref="AO11396:AO11459" si="1845">ROUNDUP((C11396-$C$4)/7,0)</f>
        <v>0</v>
      </c>
      <c r="AP11396">
        <f t="shared" ref="AP11396:AP11459" si="1846">ROUNDUP((C11396-$C$4)/1,0)</f>
        <v>0</v>
      </c>
      <c r="AQ11396">
        <f t="shared" ref="AQ11396:AQ11459" si="1847">ROUNDUP((C11396-$C$4)*24,0)</f>
        <v>0</v>
      </c>
      <c r="AV11396">
        <f t="shared" si="1839"/>
        <v>11393</v>
      </c>
      <c r="AW11396">
        <f t="shared" ref="AW11396:AW11459" si="1848">SUMIFS(AN:AN,AQ:AQ,AV11396)</f>
        <v>0</v>
      </c>
    </row>
    <row r="11397" spans="5:49" x14ac:dyDescent="0.25">
      <c r="E11397" s="47">
        <f t="shared" si="1841"/>
        <v>0</v>
      </c>
      <c r="F11397" s="45">
        <f t="shared" si="1842"/>
        <v>0</v>
      </c>
      <c r="G11397" s="45" t="e">
        <f t="shared" si="1843"/>
        <v>#DIV/0!</v>
      </c>
      <c r="H11397" s="45" t="e">
        <f t="shared" si="1844"/>
        <v>#DIV/0!</v>
      </c>
      <c r="AN11397">
        <f t="shared" si="1840"/>
        <v>0</v>
      </c>
      <c r="AO11397">
        <f t="shared" si="1845"/>
        <v>0</v>
      </c>
      <c r="AP11397">
        <f t="shared" si="1846"/>
        <v>0</v>
      </c>
      <c r="AQ11397">
        <f t="shared" si="1847"/>
        <v>0</v>
      </c>
      <c r="AV11397">
        <f t="shared" ref="AV11397:AV11460" si="1849">1+AV11396</f>
        <v>11394</v>
      </c>
      <c r="AW11397">
        <f t="shared" si="1848"/>
        <v>0</v>
      </c>
    </row>
    <row r="11398" spans="5:49" x14ac:dyDescent="0.25">
      <c r="E11398" s="47">
        <f t="shared" si="1841"/>
        <v>0</v>
      </c>
      <c r="F11398" s="45">
        <f t="shared" si="1842"/>
        <v>0</v>
      </c>
      <c r="G11398" s="45" t="e">
        <f t="shared" si="1843"/>
        <v>#DIV/0!</v>
      </c>
      <c r="H11398" s="45" t="e">
        <f t="shared" si="1844"/>
        <v>#DIV/0!</v>
      </c>
      <c r="AN11398">
        <f t="shared" si="1840"/>
        <v>0</v>
      </c>
      <c r="AO11398">
        <f t="shared" si="1845"/>
        <v>0</v>
      </c>
      <c r="AP11398">
        <f t="shared" si="1846"/>
        <v>0</v>
      </c>
      <c r="AQ11398">
        <f t="shared" si="1847"/>
        <v>0</v>
      </c>
      <c r="AV11398">
        <f t="shared" si="1849"/>
        <v>11395</v>
      </c>
      <c r="AW11398">
        <f t="shared" si="1848"/>
        <v>0</v>
      </c>
    </row>
    <row r="11399" spans="5:49" x14ac:dyDescent="0.25">
      <c r="E11399" s="47">
        <f t="shared" si="1841"/>
        <v>0</v>
      </c>
      <c r="F11399" s="45">
        <f t="shared" si="1842"/>
        <v>0</v>
      </c>
      <c r="G11399" s="45" t="e">
        <f t="shared" si="1843"/>
        <v>#DIV/0!</v>
      </c>
      <c r="H11399" s="45" t="e">
        <f t="shared" si="1844"/>
        <v>#DIV/0!</v>
      </c>
      <c r="AN11399">
        <f t="shared" si="1840"/>
        <v>0</v>
      </c>
      <c r="AO11399">
        <f t="shared" si="1845"/>
        <v>0</v>
      </c>
      <c r="AP11399">
        <f t="shared" si="1846"/>
        <v>0</v>
      </c>
      <c r="AQ11399">
        <f t="shared" si="1847"/>
        <v>0</v>
      </c>
      <c r="AV11399">
        <f t="shared" si="1849"/>
        <v>11396</v>
      </c>
      <c r="AW11399">
        <f t="shared" si="1848"/>
        <v>0</v>
      </c>
    </row>
    <row r="11400" spans="5:49" x14ac:dyDescent="0.25">
      <c r="E11400" s="47">
        <f t="shared" si="1841"/>
        <v>0</v>
      </c>
      <c r="F11400" s="45">
        <f t="shared" si="1842"/>
        <v>0</v>
      </c>
      <c r="G11400" s="45" t="e">
        <f t="shared" si="1843"/>
        <v>#DIV/0!</v>
      </c>
      <c r="H11400" s="45" t="e">
        <f t="shared" si="1844"/>
        <v>#DIV/0!</v>
      </c>
      <c r="AN11400">
        <f t="shared" ref="AN11400:AN11463" si="1850">D11400*(C11400-C11399)*86400*$B$15</f>
        <v>0</v>
      </c>
      <c r="AO11400">
        <f t="shared" si="1845"/>
        <v>0</v>
      </c>
      <c r="AP11400">
        <f t="shared" si="1846"/>
        <v>0</v>
      </c>
      <c r="AQ11400">
        <f t="shared" si="1847"/>
        <v>0</v>
      </c>
      <c r="AV11400">
        <f t="shared" si="1849"/>
        <v>11397</v>
      </c>
      <c r="AW11400">
        <f t="shared" si="1848"/>
        <v>0</v>
      </c>
    </row>
    <row r="11401" spans="5:49" x14ac:dyDescent="0.25">
      <c r="E11401" s="47">
        <f t="shared" si="1841"/>
        <v>0</v>
      </c>
      <c r="F11401" s="45">
        <f t="shared" si="1842"/>
        <v>0</v>
      </c>
      <c r="G11401" s="45" t="e">
        <f t="shared" si="1843"/>
        <v>#DIV/0!</v>
      </c>
      <c r="H11401" s="45" t="e">
        <f t="shared" si="1844"/>
        <v>#DIV/0!</v>
      </c>
      <c r="AN11401">
        <f t="shared" si="1850"/>
        <v>0</v>
      </c>
      <c r="AO11401">
        <f t="shared" si="1845"/>
        <v>0</v>
      </c>
      <c r="AP11401">
        <f t="shared" si="1846"/>
        <v>0</v>
      </c>
      <c r="AQ11401">
        <f t="shared" si="1847"/>
        <v>0</v>
      </c>
      <c r="AV11401">
        <f t="shared" si="1849"/>
        <v>11398</v>
      </c>
      <c r="AW11401">
        <f t="shared" si="1848"/>
        <v>0</v>
      </c>
    </row>
    <row r="11402" spans="5:49" x14ac:dyDescent="0.25">
      <c r="E11402" s="47">
        <f t="shared" si="1841"/>
        <v>0</v>
      </c>
      <c r="F11402" s="45">
        <f t="shared" si="1842"/>
        <v>0</v>
      </c>
      <c r="G11402" s="45" t="e">
        <f t="shared" si="1843"/>
        <v>#DIV/0!</v>
      </c>
      <c r="H11402" s="45" t="e">
        <f t="shared" si="1844"/>
        <v>#DIV/0!</v>
      </c>
      <c r="AN11402">
        <f t="shared" si="1850"/>
        <v>0</v>
      </c>
      <c r="AO11402">
        <f t="shared" si="1845"/>
        <v>0</v>
      </c>
      <c r="AP11402">
        <f t="shared" si="1846"/>
        <v>0</v>
      </c>
      <c r="AQ11402">
        <f t="shared" si="1847"/>
        <v>0</v>
      </c>
      <c r="AV11402">
        <f t="shared" si="1849"/>
        <v>11399</v>
      </c>
      <c r="AW11402">
        <f t="shared" si="1848"/>
        <v>0</v>
      </c>
    </row>
    <row r="11403" spans="5:49" x14ac:dyDescent="0.25">
      <c r="E11403" s="47">
        <f t="shared" si="1841"/>
        <v>0</v>
      </c>
      <c r="F11403" s="45">
        <f t="shared" si="1842"/>
        <v>0</v>
      </c>
      <c r="G11403" s="45" t="e">
        <f t="shared" si="1843"/>
        <v>#DIV/0!</v>
      </c>
      <c r="H11403" s="45" t="e">
        <f t="shared" si="1844"/>
        <v>#DIV/0!</v>
      </c>
      <c r="AN11403">
        <f t="shared" si="1850"/>
        <v>0</v>
      </c>
      <c r="AO11403">
        <f t="shared" si="1845"/>
        <v>0</v>
      </c>
      <c r="AP11403">
        <f t="shared" si="1846"/>
        <v>0</v>
      </c>
      <c r="AQ11403">
        <f t="shared" si="1847"/>
        <v>0</v>
      </c>
      <c r="AV11403">
        <f t="shared" si="1849"/>
        <v>11400</v>
      </c>
      <c r="AW11403">
        <f t="shared" si="1848"/>
        <v>0</v>
      </c>
    </row>
    <row r="11404" spans="5:49" x14ac:dyDescent="0.25">
      <c r="E11404" s="47">
        <f t="shared" si="1841"/>
        <v>0</v>
      </c>
      <c r="F11404" s="45">
        <f t="shared" si="1842"/>
        <v>0</v>
      </c>
      <c r="G11404" s="45" t="e">
        <f t="shared" si="1843"/>
        <v>#DIV/0!</v>
      </c>
      <c r="H11404" s="45" t="e">
        <f t="shared" si="1844"/>
        <v>#DIV/0!</v>
      </c>
      <c r="AN11404">
        <f t="shared" si="1850"/>
        <v>0</v>
      </c>
      <c r="AO11404">
        <f t="shared" si="1845"/>
        <v>0</v>
      </c>
      <c r="AP11404">
        <f t="shared" si="1846"/>
        <v>0</v>
      </c>
      <c r="AQ11404">
        <f t="shared" si="1847"/>
        <v>0</v>
      </c>
      <c r="AV11404">
        <f t="shared" si="1849"/>
        <v>11401</v>
      </c>
      <c r="AW11404">
        <f t="shared" si="1848"/>
        <v>0</v>
      </c>
    </row>
    <row r="11405" spans="5:49" x14ac:dyDescent="0.25">
      <c r="E11405" s="47">
        <f t="shared" si="1841"/>
        <v>0</v>
      </c>
      <c r="F11405" s="45">
        <f t="shared" si="1842"/>
        <v>0</v>
      </c>
      <c r="G11405" s="45" t="e">
        <f t="shared" si="1843"/>
        <v>#DIV/0!</v>
      </c>
      <c r="H11405" s="45" t="e">
        <f t="shared" si="1844"/>
        <v>#DIV/0!</v>
      </c>
      <c r="AN11405">
        <f t="shared" si="1850"/>
        <v>0</v>
      </c>
      <c r="AO11405">
        <f t="shared" si="1845"/>
        <v>0</v>
      </c>
      <c r="AP11405">
        <f t="shared" si="1846"/>
        <v>0</v>
      </c>
      <c r="AQ11405">
        <f t="shared" si="1847"/>
        <v>0</v>
      </c>
      <c r="AV11405">
        <f t="shared" si="1849"/>
        <v>11402</v>
      </c>
      <c r="AW11405">
        <f t="shared" si="1848"/>
        <v>0</v>
      </c>
    </row>
    <row r="11406" spans="5:49" x14ac:dyDescent="0.25">
      <c r="E11406" s="47">
        <f t="shared" si="1841"/>
        <v>0</v>
      </c>
      <c r="F11406" s="45">
        <f t="shared" si="1842"/>
        <v>0</v>
      </c>
      <c r="G11406" s="45" t="e">
        <f t="shared" si="1843"/>
        <v>#DIV/0!</v>
      </c>
      <c r="H11406" s="45" t="e">
        <f t="shared" si="1844"/>
        <v>#DIV/0!</v>
      </c>
      <c r="AN11406">
        <f t="shared" si="1850"/>
        <v>0</v>
      </c>
      <c r="AO11406">
        <f t="shared" si="1845"/>
        <v>0</v>
      </c>
      <c r="AP11406">
        <f t="shared" si="1846"/>
        <v>0</v>
      </c>
      <c r="AQ11406">
        <f t="shared" si="1847"/>
        <v>0</v>
      </c>
      <c r="AV11406">
        <f t="shared" si="1849"/>
        <v>11403</v>
      </c>
      <c r="AW11406">
        <f t="shared" si="1848"/>
        <v>0</v>
      </c>
    </row>
    <row r="11407" spans="5:49" x14ac:dyDescent="0.25">
      <c r="E11407" s="47">
        <f t="shared" si="1841"/>
        <v>0</v>
      </c>
      <c r="F11407" s="45">
        <f t="shared" si="1842"/>
        <v>0</v>
      </c>
      <c r="G11407" s="45" t="e">
        <f t="shared" si="1843"/>
        <v>#DIV/0!</v>
      </c>
      <c r="H11407" s="45" t="e">
        <f t="shared" si="1844"/>
        <v>#DIV/0!</v>
      </c>
      <c r="AN11407">
        <f t="shared" si="1850"/>
        <v>0</v>
      </c>
      <c r="AO11407">
        <f t="shared" si="1845"/>
        <v>0</v>
      </c>
      <c r="AP11407">
        <f t="shared" si="1846"/>
        <v>0</v>
      </c>
      <c r="AQ11407">
        <f t="shared" si="1847"/>
        <v>0</v>
      </c>
      <c r="AV11407">
        <f t="shared" si="1849"/>
        <v>11404</v>
      </c>
      <c r="AW11407">
        <f t="shared" si="1848"/>
        <v>0</v>
      </c>
    </row>
    <row r="11408" spans="5:49" x14ac:dyDescent="0.25">
      <c r="E11408" s="47">
        <f t="shared" si="1841"/>
        <v>0</v>
      </c>
      <c r="F11408" s="45">
        <f t="shared" si="1842"/>
        <v>0</v>
      </c>
      <c r="G11408" s="45" t="e">
        <f t="shared" si="1843"/>
        <v>#DIV/0!</v>
      </c>
      <c r="H11408" s="45" t="e">
        <f t="shared" si="1844"/>
        <v>#DIV/0!</v>
      </c>
      <c r="AN11408">
        <f t="shared" si="1850"/>
        <v>0</v>
      </c>
      <c r="AO11408">
        <f t="shared" si="1845"/>
        <v>0</v>
      </c>
      <c r="AP11408">
        <f t="shared" si="1846"/>
        <v>0</v>
      </c>
      <c r="AQ11408">
        <f t="shared" si="1847"/>
        <v>0</v>
      </c>
      <c r="AV11408">
        <f t="shared" si="1849"/>
        <v>11405</v>
      </c>
      <c r="AW11408">
        <f t="shared" si="1848"/>
        <v>0</v>
      </c>
    </row>
    <row r="11409" spans="5:49" x14ac:dyDescent="0.25">
      <c r="E11409" s="47">
        <f t="shared" si="1841"/>
        <v>0</v>
      </c>
      <c r="F11409" s="45">
        <f t="shared" si="1842"/>
        <v>0</v>
      </c>
      <c r="G11409" s="45" t="e">
        <f t="shared" si="1843"/>
        <v>#DIV/0!</v>
      </c>
      <c r="H11409" s="45" t="e">
        <f t="shared" si="1844"/>
        <v>#DIV/0!</v>
      </c>
      <c r="AN11409">
        <f t="shared" si="1850"/>
        <v>0</v>
      </c>
      <c r="AO11409">
        <f t="shared" si="1845"/>
        <v>0</v>
      </c>
      <c r="AP11409">
        <f t="shared" si="1846"/>
        <v>0</v>
      </c>
      <c r="AQ11409">
        <f t="shared" si="1847"/>
        <v>0</v>
      </c>
      <c r="AV11409">
        <f t="shared" si="1849"/>
        <v>11406</v>
      </c>
      <c r="AW11409">
        <f t="shared" si="1848"/>
        <v>0</v>
      </c>
    </row>
    <row r="11410" spans="5:49" x14ac:dyDescent="0.25">
      <c r="E11410" s="47">
        <f t="shared" si="1841"/>
        <v>0</v>
      </c>
      <c r="F11410" s="45">
        <f t="shared" si="1842"/>
        <v>0</v>
      </c>
      <c r="G11410" s="45" t="e">
        <f t="shared" si="1843"/>
        <v>#DIV/0!</v>
      </c>
      <c r="H11410" s="45" t="e">
        <f t="shared" si="1844"/>
        <v>#DIV/0!</v>
      </c>
      <c r="AN11410">
        <f t="shared" si="1850"/>
        <v>0</v>
      </c>
      <c r="AO11410">
        <f t="shared" si="1845"/>
        <v>0</v>
      </c>
      <c r="AP11410">
        <f t="shared" si="1846"/>
        <v>0</v>
      </c>
      <c r="AQ11410">
        <f t="shared" si="1847"/>
        <v>0</v>
      </c>
      <c r="AV11410">
        <f t="shared" si="1849"/>
        <v>11407</v>
      </c>
      <c r="AW11410">
        <f t="shared" si="1848"/>
        <v>0</v>
      </c>
    </row>
    <row r="11411" spans="5:49" x14ac:dyDescent="0.25">
      <c r="E11411" s="47">
        <f t="shared" si="1841"/>
        <v>0</v>
      </c>
      <c r="F11411" s="45">
        <f t="shared" si="1842"/>
        <v>0</v>
      </c>
      <c r="G11411" s="45" t="e">
        <f t="shared" si="1843"/>
        <v>#DIV/0!</v>
      </c>
      <c r="H11411" s="45" t="e">
        <f t="shared" si="1844"/>
        <v>#DIV/0!</v>
      </c>
      <c r="AN11411">
        <f t="shared" si="1850"/>
        <v>0</v>
      </c>
      <c r="AO11411">
        <f t="shared" si="1845"/>
        <v>0</v>
      </c>
      <c r="AP11411">
        <f t="shared" si="1846"/>
        <v>0</v>
      </c>
      <c r="AQ11411">
        <f t="shared" si="1847"/>
        <v>0</v>
      </c>
      <c r="AV11411">
        <f t="shared" si="1849"/>
        <v>11408</v>
      </c>
      <c r="AW11411">
        <f t="shared" si="1848"/>
        <v>0</v>
      </c>
    </row>
    <row r="11412" spans="5:49" x14ac:dyDescent="0.25">
      <c r="E11412" s="47">
        <f t="shared" si="1841"/>
        <v>0</v>
      </c>
      <c r="F11412" s="45">
        <f t="shared" si="1842"/>
        <v>0</v>
      </c>
      <c r="G11412" s="45" t="e">
        <f t="shared" si="1843"/>
        <v>#DIV/0!</v>
      </c>
      <c r="H11412" s="45" t="e">
        <f t="shared" si="1844"/>
        <v>#DIV/0!</v>
      </c>
      <c r="AN11412">
        <f t="shared" si="1850"/>
        <v>0</v>
      </c>
      <c r="AO11412">
        <f t="shared" si="1845"/>
        <v>0</v>
      </c>
      <c r="AP11412">
        <f t="shared" si="1846"/>
        <v>0</v>
      </c>
      <c r="AQ11412">
        <f t="shared" si="1847"/>
        <v>0</v>
      </c>
      <c r="AV11412">
        <f t="shared" si="1849"/>
        <v>11409</v>
      </c>
      <c r="AW11412">
        <f t="shared" si="1848"/>
        <v>0</v>
      </c>
    </row>
    <row r="11413" spans="5:49" x14ac:dyDescent="0.25">
      <c r="E11413" s="47">
        <f t="shared" si="1841"/>
        <v>0</v>
      </c>
      <c r="F11413" s="45">
        <f t="shared" si="1842"/>
        <v>0</v>
      </c>
      <c r="G11413" s="45" t="e">
        <f t="shared" si="1843"/>
        <v>#DIV/0!</v>
      </c>
      <c r="H11413" s="45" t="e">
        <f t="shared" si="1844"/>
        <v>#DIV/0!</v>
      </c>
      <c r="AN11413">
        <f t="shared" si="1850"/>
        <v>0</v>
      </c>
      <c r="AO11413">
        <f t="shared" si="1845"/>
        <v>0</v>
      </c>
      <c r="AP11413">
        <f t="shared" si="1846"/>
        <v>0</v>
      </c>
      <c r="AQ11413">
        <f t="shared" si="1847"/>
        <v>0</v>
      </c>
      <c r="AV11413">
        <f t="shared" si="1849"/>
        <v>11410</v>
      </c>
      <c r="AW11413">
        <f t="shared" si="1848"/>
        <v>0</v>
      </c>
    </row>
    <row r="11414" spans="5:49" x14ac:dyDescent="0.25">
      <c r="E11414" s="47">
        <f t="shared" si="1841"/>
        <v>0</v>
      </c>
      <c r="F11414" s="45">
        <f t="shared" si="1842"/>
        <v>0</v>
      </c>
      <c r="G11414" s="45" t="e">
        <f t="shared" si="1843"/>
        <v>#DIV/0!</v>
      </c>
      <c r="H11414" s="45" t="e">
        <f t="shared" si="1844"/>
        <v>#DIV/0!</v>
      </c>
      <c r="AN11414">
        <f t="shared" si="1850"/>
        <v>0</v>
      </c>
      <c r="AO11414">
        <f t="shared" si="1845"/>
        <v>0</v>
      </c>
      <c r="AP11414">
        <f t="shared" si="1846"/>
        <v>0</v>
      </c>
      <c r="AQ11414">
        <f t="shared" si="1847"/>
        <v>0</v>
      </c>
      <c r="AV11414">
        <f t="shared" si="1849"/>
        <v>11411</v>
      </c>
      <c r="AW11414">
        <f t="shared" si="1848"/>
        <v>0</v>
      </c>
    </row>
    <row r="11415" spans="5:49" x14ac:dyDescent="0.25">
      <c r="E11415" s="47">
        <f t="shared" si="1841"/>
        <v>0</v>
      </c>
      <c r="F11415" s="45">
        <f t="shared" si="1842"/>
        <v>0</v>
      </c>
      <c r="G11415" s="45" t="e">
        <f t="shared" si="1843"/>
        <v>#DIV/0!</v>
      </c>
      <c r="H11415" s="45" t="e">
        <f t="shared" si="1844"/>
        <v>#DIV/0!</v>
      </c>
      <c r="AN11415">
        <f t="shared" si="1850"/>
        <v>0</v>
      </c>
      <c r="AO11415">
        <f t="shared" si="1845"/>
        <v>0</v>
      </c>
      <c r="AP11415">
        <f t="shared" si="1846"/>
        <v>0</v>
      </c>
      <c r="AQ11415">
        <f t="shared" si="1847"/>
        <v>0</v>
      </c>
      <c r="AV11415">
        <f t="shared" si="1849"/>
        <v>11412</v>
      </c>
      <c r="AW11415">
        <f t="shared" si="1848"/>
        <v>0</v>
      </c>
    </row>
    <row r="11416" spans="5:49" x14ac:dyDescent="0.25">
      <c r="E11416" s="47">
        <f t="shared" si="1841"/>
        <v>0</v>
      </c>
      <c r="F11416" s="45">
        <f t="shared" si="1842"/>
        <v>0</v>
      </c>
      <c r="G11416" s="45" t="e">
        <f t="shared" si="1843"/>
        <v>#DIV/0!</v>
      </c>
      <c r="H11416" s="45" t="e">
        <f t="shared" si="1844"/>
        <v>#DIV/0!</v>
      </c>
      <c r="AN11416">
        <f t="shared" si="1850"/>
        <v>0</v>
      </c>
      <c r="AO11416">
        <f t="shared" si="1845"/>
        <v>0</v>
      </c>
      <c r="AP11416">
        <f t="shared" si="1846"/>
        <v>0</v>
      </c>
      <c r="AQ11416">
        <f t="shared" si="1847"/>
        <v>0</v>
      </c>
      <c r="AV11416">
        <f t="shared" si="1849"/>
        <v>11413</v>
      </c>
      <c r="AW11416">
        <f t="shared" si="1848"/>
        <v>0</v>
      </c>
    </row>
    <row r="11417" spans="5:49" x14ac:dyDescent="0.25">
      <c r="E11417" s="47">
        <f t="shared" si="1841"/>
        <v>0</v>
      </c>
      <c r="F11417" s="45">
        <f t="shared" si="1842"/>
        <v>0</v>
      </c>
      <c r="G11417" s="45" t="e">
        <f t="shared" si="1843"/>
        <v>#DIV/0!</v>
      </c>
      <c r="H11417" s="45" t="e">
        <f t="shared" si="1844"/>
        <v>#DIV/0!</v>
      </c>
      <c r="AN11417">
        <f t="shared" si="1850"/>
        <v>0</v>
      </c>
      <c r="AO11417">
        <f t="shared" si="1845"/>
        <v>0</v>
      </c>
      <c r="AP11417">
        <f t="shared" si="1846"/>
        <v>0</v>
      </c>
      <c r="AQ11417">
        <f t="shared" si="1847"/>
        <v>0</v>
      </c>
      <c r="AV11417">
        <f t="shared" si="1849"/>
        <v>11414</v>
      </c>
      <c r="AW11417">
        <f t="shared" si="1848"/>
        <v>0</v>
      </c>
    </row>
    <row r="11418" spans="5:49" x14ac:dyDescent="0.25">
      <c r="E11418" s="47">
        <f t="shared" si="1841"/>
        <v>0</v>
      </c>
      <c r="F11418" s="45">
        <f t="shared" si="1842"/>
        <v>0</v>
      </c>
      <c r="G11418" s="45" t="e">
        <f t="shared" si="1843"/>
        <v>#DIV/0!</v>
      </c>
      <c r="H11418" s="45" t="e">
        <f t="shared" si="1844"/>
        <v>#DIV/0!</v>
      </c>
      <c r="AN11418">
        <f t="shared" si="1850"/>
        <v>0</v>
      </c>
      <c r="AO11418">
        <f t="shared" si="1845"/>
        <v>0</v>
      </c>
      <c r="AP11418">
        <f t="shared" si="1846"/>
        <v>0</v>
      </c>
      <c r="AQ11418">
        <f t="shared" si="1847"/>
        <v>0</v>
      </c>
      <c r="AV11418">
        <f t="shared" si="1849"/>
        <v>11415</v>
      </c>
      <c r="AW11418">
        <f t="shared" si="1848"/>
        <v>0</v>
      </c>
    </row>
    <row r="11419" spans="5:49" x14ac:dyDescent="0.25">
      <c r="E11419" s="47">
        <f t="shared" si="1841"/>
        <v>0</v>
      </c>
      <c r="F11419" s="45">
        <f t="shared" si="1842"/>
        <v>0</v>
      </c>
      <c r="G11419" s="45" t="e">
        <f t="shared" si="1843"/>
        <v>#DIV/0!</v>
      </c>
      <c r="H11419" s="45" t="e">
        <f t="shared" si="1844"/>
        <v>#DIV/0!</v>
      </c>
      <c r="AN11419">
        <f t="shared" si="1850"/>
        <v>0</v>
      </c>
      <c r="AO11419">
        <f t="shared" si="1845"/>
        <v>0</v>
      </c>
      <c r="AP11419">
        <f t="shared" si="1846"/>
        <v>0</v>
      </c>
      <c r="AQ11419">
        <f t="shared" si="1847"/>
        <v>0</v>
      </c>
      <c r="AV11419">
        <f t="shared" si="1849"/>
        <v>11416</v>
      </c>
      <c r="AW11419">
        <f t="shared" si="1848"/>
        <v>0</v>
      </c>
    </row>
    <row r="11420" spans="5:49" x14ac:dyDescent="0.25">
      <c r="E11420" s="47">
        <f t="shared" si="1841"/>
        <v>0</v>
      </c>
      <c r="F11420" s="45">
        <f t="shared" si="1842"/>
        <v>0</v>
      </c>
      <c r="G11420" s="45" t="e">
        <f t="shared" si="1843"/>
        <v>#DIV/0!</v>
      </c>
      <c r="H11420" s="45" t="e">
        <f t="shared" si="1844"/>
        <v>#DIV/0!</v>
      </c>
      <c r="AN11420">
        <f t="shared" si="1850"/>
        <v>0</v>
      </c>
      <c r="AO11420">
        <f t="shared" si="1845"/>
        <v>0</v>
      </c>
      <c r="AP11420">
        <f t="shared" si="1846"/>
        <v>0</v>
      </c>
      <c r="AQ11420">
        <f t="shared" si="1847"/>
        <v>0</v>
      </c>
      <c r="AV11420">
        <f t="shared" si="1849"/>
        <v>11417</v>
      </c>
      <c r="AW11420">
        <f t="shared" si="1848"/>
        <v>0</v>
      </c>
    </row>
    <row r="11421" spans="5:49" x14ac:dyDescent="0.25">
      <c r="E11421" s="47">
        <f t="shared" si="1841"/>
        <v>0</v>
      </c>
      <c r="F11421" s="45">
        <f t="shared" si="1842"/>
        <v>0</v>
      </c>
      <c r="G11421" s="45" t="e">
        <f t="shared" si="1843"/>
        <v>#DIV/0!</v>
      </c>
      <c r="H11421" s="45" t="e">
        <f t="shared" si="1844"/>
        <v>#DIV/0!</v>
      </c>
      <c r="AN11421">
        <f t="shared" si="1850"/>
        <v>0</v>
      </c>
      <c r="AO11421">
        <f t="shared" si="1845"/>
        <v>0</v>
      </c>
      <c r="AP11421">
        <f t="shared" si="1846"/>
        <v>0</v>
      </c>
      <c r="AQ11421">
        <f t="shared" si="1847"/>
        <v>0</v>
      </c>
      <c r="AV11421">
        <f t="shared" si="1849"/>
        <v>11418</v>
      </c>
      <c r="AW11421">
        <f t="shared" si="1848"/>
        <v>0</v>
      </c>
    </row>
    <row r="11422" spans="5:49" x14ac:dyDescent="0.25">
      <c r="E11422" s="47">
        <f t="shared" si="1841"/>
        <v>0</v>
      </c>
      <c r="F11422" s="45">
        <f t="shared" si="1842"/>
        <v>0</v>
      </c>
      <c r="G11422" s="45" t="e">
        <f t="shared" si="1843"/>
        <v>#DIV/0!</v>
      </c>
      <c r="H11422" s="45" t="e">
        <f t="shared" si="1844"/>
        <v>#DIV/0!</v>
      </c>
      <c r="AN11422">
        <f t="shared" si="1850"/>
        <v>0</v>
      </c>
      <c r="AO11422">
        <f t="shared" si="1845"/>
        <v>0</v>
      </c>
      <c r="AP11422">
        <f t="shared" si="1846"/>
        <v>0</v>
      </c>
      <c r="AQ11422">
        <f t="shared" si="1847"/>
        <v>0</v>
      </c>
      <c r="AV11422">
        <f t="shared" si="1849"/>
        <v>11419</v>
      </c>
      <c r="AW11422">
        <f t="shared" si="1848"/>
        <v>0</v>
      </c>
    </row>
    <row r="11423" spans="5:49" x14ac:dyDescent="0.25">
      <c r="E11423" s="47">
        <f t="shared" si="1841"/>
        <v>0</v>
      </c>
      <c r="F11423" s="45">
        <f t="shared" si="1842"/>
        <v>0</v>
      </c>
      <c r="G11423" s="45" t="e">
        <f t="shared" si="1843"/>
        <v>#DIV/0!</v>
      </c>
      <c r="H11423" s="45" t="e">
        <f t="shared" si="1844"/>
        <v>#DIV/0!</v>
      </c>
      <c r="AN11423">
        <f t="shared" si="1850"/>
        <v>0</v>
      </c>
      <c r="AO11423">
        <f t="shared" si="1845"/>
        <v>0</v>
      </c>
      <c r="AP11423">
        <f t="shared" si="1846"/>
        <v>0</v>
      </c>
      <c r="AQ11423">
        <f t="shared" si="1847"/>
        <v>0</v>
      </c>
      <c r="AV11423">
        <f t="shared" si="1849"/>
        <v>11420</v>
      </c>
      <c r="AW11423">
        <f t="shared" si="1848"/>
        <v>0</v>
      </c>
    </row>
    <row r="11424" spans="5:49" x14ac:dyDescent="0.25">
      <c r="E11424" s="47">
        <f t="shared" si="1841"/>
        <v>0</v>
      </c>
      <c r="F11424" s="45">
        <f t="shared" si="1842"/>
        <v>0</v>
      </c>
      <c r="G11424" s="45" t="e">
        <f t="shared" si="1843"/>
        <v>#DIV/0!</v>
      </c>
      <c r="H11424" s="45" t="e">
        <f t="shared" si="1844"/>
        <v>#DIV/0!</v>
      </c>
      <c r="AN11424">
        <f t="shared" si="1850"/>
        <v>0</v>
      </c>
      <c r="AO11424">
        <f t="shared" si="1845"/>
        <v>0</v>
      </c>
      <c r="AP11424">
        <f t="shared" si="1846"/>
        <v>0</v>
      </c>
      <c r="AQ11424">
        <f t="shared" si="1847"/>
        <v>0</v>
      </c>
      <c r="AV11424">
        <f t="shared" si="1849"/>
        <v>11421</v>
      </c>
      <c r="AW11424">
        <f t="shared" si="1848"/>
        <v>0</v>
      </c>
    </row>
    <row r="11425" spans="5:49" x14ac:dyDescent="0.25">
      <c r="E11425" s="47">
        <f t="shared" si="1841"/>
        <v>0</v>
      </c>
      <c r="F11425" s="45">
        <f t="shared" si="1842"/>
        <v>0</v>
      </c>
      <c r="G11425" s="45" t="e">
        <f t="shared" si="1843"/>
        <v>#DIV/0!</v>
      </c>
      <c r="H11425" s="45" t="e">
        <f t="shared" si="1844"/>
        <v>#DIV/0!</v>
      </c>
      <c r="AN11425">
        <f t="shared" si="1850"/>
        <v>0</v>
      </c>
      <c r="AO11425">
        <f t="shared" si="1845"/>
        <v>0</v>
      </c>
      <c r="AP11425">
        <f t="shared" si="1846"/>
        <v>0</v>
      </c>
      <c r="AQ11425">
        <f t="shared" si="1847"/>
        <v>0</v>
      </c>
      <c r="AV11425">
        <f t="shared" si="1849"/>
        <v>11422</v>
      </c>
      <c r="AW11425">
        <f t="shared" si="1848"/>
        <v>0</v>
      </c>
    </row>
    <row r="11426" spans="5:49" x14ac:dyDescent="0.25">
      <c r="E11426" s="47">
        <f t="shared" si="1841"/>
        <v>0</v>
      </c>
      <c r="F11426" s="45">
        <f t="shared" si="1842"/>
        <v>0</v>
      </c>
      <c r="G11426" s="45" t="e">
        <f t="shared" si="1843"/>
        <v>#DIV/0!</v>
      </c>
      <c r="H11426" s="45" t="e">
        <f t="shared" si="1844"/>
        <v>#DIV/0!</v>
      </c>
      <c r="AN11426">
        <f t="shared" si="1850"/>
        <v>0</v>
      </c>
      <c r="AO11426">
        <f t="shared" si="1845"/>
        <v>0</v>
      </c>
      <c r="AP11426">
        <f t="shared" si="1846"/>
        <v>0</v>
      </c>
      <c r="AQ11426">
        <f t="shared" si="1847"/>
        <v>0</v>
      </c>
      <c r="AV11426">
        <f t="shared" si="1849"/>
        <v>11423</v>
      </c>
      <c r="AW11426">
        <f t="shared" si="1848"/>
        <v>0</v>
      </c>
    </row>
    <row r="11427" spans="5:49" x14ac:dyDescent="0.25">
      <c r="E11427" s="47">
        <f t="shared" si="1841"/>
        <v>0</v>
      </c>
      <c r="F11427" s="45">
        <f t="shared" si="1842"/>
        <v>0</v>
      </c>
      <c r="G11427" s="45" t="e">
        <f t="shared" si="1843"/>
        <v>#DIV/0!</v>
      </c>
      <c r="H11427" s="45" t="e">
        <f t="shared" si="1844"/>
        <v>#DIV/0!</v>
      </c>
      <c r="AN11427">
        <f t="shared" si="1850"/>
        <v>0</v>
      </c>
      <c r="AO11427">
        <f t="shared" si="1845"/>
        <v>0</v>
      </c>
      <c r="AP11427">
        <f t="shared" si="1846"/>
        <v>0</v>
      </c>
      <c r="AQ11427">
        <f t="shared" si="1847"/>
        <v>0</v>
      </c>
      <c r="AV11427">
        <f t="shared" si="1849"/>
        <v>11424</v>
      </c>
      <c r="AW11427">
        <f t="shared" si="1848"/>
        <v>0</v>
      </c>
    </row>
    <row r="11428" spans="5:49" x14ac:dyDescent="0.25">
      <c r="E11428" s="47">
        <f t="shared" si="1841"/>
        <v>0</v>
      </c>
      <c r="F11428" s="45">
        <f t="shared" si="1842"/>
        <v>0</v>
      </c>
      <c r="G11428" s="45" t="e">
        <f t="shared" si="1843"/>
        <v>#DIV/0!</v>
      </c>
      <c r="H11428" s="45" t="e">
        <f t="shared" si="1844"/>
        <v>#DIV/0!</v>
      </c>
      <c r="AN11428">
        <f t="shared" si="1850"/>
        <v>0</v>
      </c>
      <c r="AO11428">
        <f t="shared" si="1845"/>
        <v>0</v>
      </c>
      <c r="AP11428">
        <f t="shared" si="1846"/>
        <v>0</v>
      </c>
      <c r="AQ11428">
        <f t="shared" si="1847"/>
        <v>0</v>
      </c>
      <c r="AV11428">
        <f t="shared" si="1849"/>
        <v>11425</v>
      </c>
      <c r="AW11428">
        <f t="shared" si="1848"/>
        <v>0</v>
      </c>
    </row>
    <row r="11429" spans="5:49" x14ac:dyDescent="0.25">
      <c r="E11429" s="47">
        <f t="shared" si="1841"/>
        <v>0</v>
      </c>
      <c r="F11429" s="45">
        <f t="shared" si="1842"/>
        <v>0</v>
      </c>
      <c r="G11429" s="45" t="e">
        <f t="shared" si="1843"/>
        <v>#DIV/0!</v>
      </c>
      <c r="H11429" s="45" t="e">
        <f t="shared" si="1844"/>
        <v>#DIV/0!</v>
      </c>
      <c r="AN11429">
        <f t="shared" si="1850"/>
        <v>0</v>
      </c>
      <c r="AO11429">
        <f t="shared" si="1845"/>
        <v>0</v>
      </c>
      <c r="AP11429">
        <f t="shared" si="1846"/>
        <v>0</v>
      </c>
      <c r="AQ11429">
        <f t="shared" si="1847"/>
        <v>0</v>
      </c>
      <c r="AV11429">
        <f t="shared" si="1849"/>
        <v>11426</v>
      </c>
      <c r="AW11429">
        <f t="shared" si="1848"/>
        <v>0</v>
      </c>
    </row>
    <row r="11430" spans="5:49" x14ac:dyDescent="0.25">
      <c r="E11430" s="47">
        <f t="shared" si="1841"/>
        <v>0</v>
      </c>
      <c r="F11430" s="45">
        <f t="shared" si="1842"/>
        <v>0</v>
      </c>
      <c r="G11430" s="45" t="e">
        <f t="shared" si="1843"/>
        <v>#DIV/0!</v>
      </c>
      <c r="H11430" s="45" t="e">
        <f t="shared" si="1844"/>
        <v>#DIV/0!</v>
      </c>
      <c r="AN11430">
        <f t="shared" si="1850"/>
        <v>0</v>
      </c>
      <c r="AO11430">
        <f t="shared" si="1845"/>
        <v>0</v>
      </c>
      <c r="AP11430">
        <f t="shared" si="1846"/>
        <v>0</v>
      </c>
      <c r="AQ11430">
        <f t="shared" si="1847"/>
        <v>0</v>
      </c>
      <c r="AV11430">
        <f t="shared" si="1849"/>
        <v>11427</v>
      </c>
      <c r="AW11430">
        <f t="shared" si="1848"/>
        <v>0</v>
      </c>
    </row>
    <row r="11431" spans="5:49" x14ac:dyDescent="0.25">
      <c r="E11431" s="47">
        <f t="shared" si="1841"/>
        <v>0</v>
      </c>
      <c r="F11431" s="45">
        <f t="shared" si="1842"/>
        <v>0</v>
      </c>
      <c r="G11431" s="45" t="e">
        <f t="shared" si="1843"/>
        <v>#DIV/0!</v>
      </c>
      <c r="H11431" s="45" t="e">
        <f t="shared" si="1844"/>
        <v>#DIV/0!</v>
      </c>
      <c r="AN11431">
        <f t="shared" si="1850"/>
        <v>0</v>
      </c>
      <c r="AO11431">
        <f t="shared" si="1845"/>
        <v>0</v>
      </c>
      <c r="AP11431">
        <f t="shared" si="1846"/>
        <v>0</v>
      </c>
      <c r="AQ11431">
        <f t="shared" si="1847"/>
        <v>0</v>
      </c>
      <c r="AV11431">
        <f t="shared" si="1849"/>
        <v>11428</v>
      </c>
      <c r="AW11431">
        <f t="shared" si="1848"/>
        <v>0</v>
      </c>
    </row>
    <row r="11432" spans="5:49" x14ac:dyDescent="0.25">
      <c r="E11432" s="47">
        <f t="shared" si="1841"/>
        <v>0</v>
      </c>
      <c r="F11432" s="45">
        <f t="shared" si="1842"/>
        <v>0</v>
      </c>
      <c r="G11432" s="45" t="e">
        <f t="shared" si="1843"/>
        <v>#DIV/0!</v>
      </c>
      <c r="H11432" s="45" t="e">
        <f t="shared" si="1844"/>
        <v>#DIV/0!</v>
      </c>
      <c r="AN11432">
        <f t="shared" si="1850"/>
        <v>0</v>
      </c>
      <c r="AO11432">
        <f t="shared" si="1845"/>
        <v>0</v>
      </c>
      <c r="AP11432">
        <f t="shared" si="1846"/>
        <v>0</v>
      </c>
      <c r="AQ11432">
        <f t="shared" si="1847"/>
        <v>0</v>
      </c>
      <c r="AV11432">
        <f t="shared" si="1849"/>
        <v>11429</v>
      </c>
      <c r="AW11432">
        <f t="shared" si="1848"/>
        <v>0</v>
      </c>
    </row>
    <row r="11433" spans="5:49" x14ac:dyDescent="0.25">
      <c r="E11433" s="47">
        <f t="shared" si="1841"/>
        <v>0</v>
      </c>
      <c r="F11433" s="45">
        <f t="shared" si="1842"/>
        <v>0</v>
      </c>
      <c r="G11433" s="45" t="e">
        <f t="shared" si="1843"/>
        <v>#DIV/0!</v>
      </c>
      <c r="H11433" s="45" t="e">
        <f t="shared" si="1844"/>
        <v>#DIV/0!</v>
      </c>
      <c r="AN11433">
        <f t="shared" si="1850"/>
        <v>0</v>
      </c>
      <c r="AO11433">
        <f t="shared" si="1845"/>
        <v>0</v>
      </c>
      <c r="AP11433">
        <f t="shared" si="1846"/>
        <v>0</v>
      </c>
      <c r="AQ11433">
        <f t="shared" si="1847"/>
        <v>0</v>
      </c>
      <c r="AV11433">
        <f t="shared" si="1849"/>
        <v>11430</v>
      </c>
      <c r="AW11433">
        <f t="shared" si="1848"/>
        <v>0</v>
      </c>
    </row>
    <row r="11434" spans="5:49" x14ac:dyDescent="0.25">
      <c r="E11434" s="47">
        <f t="shared" si="1841"/>
        <v>0</v>
      </c>
      <c r="F11434" s="45">
        <f t="shared" si="1842"/>
        <v>0</v>
      </c>
      <c r="G11434" s="45" t="e">
        <f t="shared" si="1843"/>
        <v>#DIV/0!</v>
      </c>
      <c r="H11434" s="45" t="e">
        <f t="shared" si="1844"/>
        <v>#DIV/0!</v>
      </c>
      <c r="AN11434">
        <f t="shared" si="1850"/>
        <v>0</v>
      </c>
      <c r="AO11434">
        <f t="shared" si="1845"/>
        <v>0</v>
      </c>
      <c r="AP11434">
        <f t="shared" si="1846"/>
        <v>0</v>
      </c>
      <c r="AQ11434">
        <f t="shared" si="1847"/>
        <v>0</v>
      </c>
      <c r="AV11434">
        <f t="shared" si="1849"/>
        <v>11431</v>
      </c>
      <c r="AW11434">
        <f t="shared" si="1848"/>
        <v>0</v>
      </c>
    </row>
    <row r="11435" spans="5:49" x14ac:dyDescent="0.25">
      <c r="E11435" s="47">
        <f t="shared" si="1841"/>
        <v>0</v>
      </c>
      <c r="F11435" s="45">
        <f t="shared" si="1842"/>
        <v>0</v>
      </c>
      <c r="G11435" s="45" t="e">
        <f t="shared" si="1843"/>
        <v>#DIV/0!</v>
      </c>
      <c r="H11435" s="45" t="e">
        <f t="shared" si="1844"/>
        <v>#DIV/0!</v>
      </c>
      <c r="AN11435">
        <f t="shared" si="1850"/>
        <v>0</v>
      </c>
      <c r="AO11435">
        <f t="shared" si="1845"/>
        <v>0</v>
      </c>
      <c r="AP11435">
        <f t="shared" si="1846"/>
        <v>0</v>
      </c>
      <c r="AQ11435">
        <f t="shared" si="1847"/>
        <v>0</v>
      </c>
      <c r="AV11435">
        <f t="shared" si="1849"/>
        <v>11432</v>
      </c>
      <c r="AW11435">
        <f t="shared" si="1848"/>
        <v>0</v>
      </c>
    </row>
    <row r="11436" spans="5:49" x14ac:dyDescent="0.25">
      <c r="E11436" s="47">
        <f t="shared" si="1841"/>
        <v>0</v>
      </c>
      <c r="F11436" s="45">
        <f t="shared" si="1842"/>
        <v>0</v>
      </c>
      <c r="G11436" s="45" t="e">
        <f t="shared" si="1843"/>
        <v>#DIV/0!</v>
      </c>
      <c r="H11436" s="45" t="e">
        <f t="shared" si="1844"/>
        <v>#DIV/0!</v>
      </c>
      <c r="AN11436">
        <f t="shared" si="1850"/>
        <v>0</v>
      </c>
      <c r="AO11436">
        <f t="shared" si="1845"/>
        <v>0</v>
      </c>
      <c r="AP11436">
        <f t="shared" si="1846"/>
        <v>0</v>
      </c>
      <c r="AQ11436">
        <f t="shared" si="1847"/>
        <v>0</v>
      </c>
      <c r="AV11436">
        <f t="shared" si="1849"/>
        <v>11433</v>
      </c>
      <c r="AW11436">
        <f t="shared" si="1848"/>
        <v>0</v>
      </c>
    </row>
    <row r="11437" spans="5:49" x14ac:dyDescent="0.25">
      <c r="E11437" s="47">
        <f t="shared" si="1841"/>
        <v>0</v>
      </c>
      <c r="F11437" s="45">
        <f t="shared" si="1842"/>
        <v>0</v>
      </c>
      <c r="G11437" s="45" t="e">
        <f t="shared" si="1843"/>
        <v>#DIV/0!</v>
      </c>
      <c r="H11437" s="45" t="e">
        <f t="shared" si="1844"/>
        <v>#DIV/0!</v>
      </c>
      <c r="AN11437">
        <f t="shared" si="1850"/>
        <v>0</v>
      </c>
      <c r="AO11437">
        <f t="shared" si="1845"/>
        <v>0</v>
      </c>
      <c r="AP11437">
        <f t="shared" si="1846"/>
        <v>0</v>
      </c>
      <c r="AQ11437">
        <f t="shared" si="1847"/>
        <v>0</v>
      </c>
      <c r="AV11437">
        <f t="shared" si="1849"/>
        <v>11434</v>
      </c>
      <c r="AW11437">
        <f t="shared" si="1848"/>
        <v>0</v>
      </c>
    </row>
    <row r="11438" spans="5:49" x14ac:dyDescent="0.25">
      <c r="E11438" s="47">
        <f t="shared" si="1841"/>
        <v>0</v>
      </c>
      <c r="F11438" s="45">
        <f t="shared" si="1842"/>
        <v>0</v>
      </c>
      <c r="G11438" s="45" t="e">
        <f t="shared" si="1843"/>
        <v>#DIV/0!</v>
      </c>
      <c r="H11438" s="45" t="e">
        <f t="shared" si="1844"/>
        <v>#DIV/0!</v>
      </c>
      <c r="AN11438">
        <f t="shared" si="1850"/>
        <v>0</v>
      </c>
      <c r="AO11438">
        <f t="shared" si="1845"/>
        <v>0</v>
      </c>
      <c r="AP11438">
        <f t="shared" si="1846"/>
        <v>0</v>
      </c>
      <c r="AQ11438">
        <f t="shared" si="1847"/>
        <v>0</v>
      </c>
      <c r="AV11438">
        <f t="shared" si="1849"/>
        <v>11435</v>
      </c>
      <c r="AW11438">
        <f t="shared" si="1848"/>
        <v>0</v>
      </c>
    </row>
    <row r="11439" spans="5:49" x14ac:dyDescent="0.25">
      <c r="E11439" s="47">
        <f t="shared" si="1841"/>
        <v>0</v>
      </c>
      <c r="F11439" s="45">
        <f t="shared" si="1842"/>
        <v>0</v>
      </c>
      <c r="G11439" s="45" t="e">
        <f t="shared" si="1843"/>
        <v>#DIV/0!</v>
      </c>
      <c r="H11439" s="45" t="e">
        <f t="shared" si="1844"/>
        <v>#DIV/0!</v>
      </c>
      <c r="AN11439">
        <f t="shared" si="1850"/>
        <v>0</v>
      </c>
      <c r="AO11439">
        <f t="shared" si="1845"/>
        <v>0</v>
      </c>
      <c r="AP11439">
        <f t="shared" si="1846"/>
        <v>0</v>
      </c>
      <c r="AQ11439">
        <f t="shared" si="1847"/>
        <v>0</v>
      </c>
      <c r="AV11439">
        <f t="shared" si="1849"/>
        <v>11436</v>
      </c>
      <c r="AW11439">
        <f t="shared" si="1848"/>
        <v>0</v>
      </c>
    </row>
    <row r="11440" spans="5:49" x14ac:dyDescent="0.25">
      <c r="E11440" s="47">
        <f t="shared" si="1841"/>
        <v>0</v>
      </c>
      <c r="F11440" s="45">
        <f t="shared" si="1842"/>
        <v>0</v>
      </c>
      <c r="G11440" s="45" t="e">
        <f t="shared" si="1843"/>
        <v>#DIV/0!</v>
      </c>
      <c r="H11440" s="45" t="e">
        <f t="shared" si="1844"/>
        <v>#DIV/0!</v>
      </c>
      <c r="AN11440">
        <f t="shared" si="1850"/>
        <v>0</v>
      </c>
      <c r="AO11440">
        <f t="shared" si="1845"/>
        <v>0</v>
      </c>
      <c r="AP11440">
        <f t="shared" si="1846"/>
        <v>0</v>
      </c>
      <c r="AQ11440">
        <f t="shared" si="1847"/>
        <v>0</v>
      </c>
      <c r="AV11440">
        <f t="shared" si="1849"/>
        <v>11437</v>
      </c>
      <c r="AW11440">
        <f t="shared" si="1848"/>
        <v>0</v>
      </c>
    </row>
    <row r="11441" spans="5:49" x14ac:dyDescent="0.25">
      <c r="E11441" s="47">
        <f t="shared" si="1841"/>
        <v>0</v>
      </c>
      <c r="F11441" s="45">
        <f t="shared" si="1842"/>
        <v>0</v>
      </c>
      <c r="G11441" s="45" t="e">
        <f t="shared" si="1843"/>
        <v>#DIV/0!</v>
      </c>
      <c r="H11441" s="45" t="e">
        <f t="shared" si="1844"/>
        <v>#DIV/0!</v>
      </c>
      <c r="AN11441">
        <f t="shared" si="1850"/>
        <v>0</v>
      </c>
      <c r="AO11441">
        <f t="shared" si="1845"/>
        <v>0</v>
      </c>
      <c r="AP11441">
        <f t="shared" si="1846"/>
        <v>0</v>
      </c>
      <c r="AQ11441">
        <f t="shared" si="1847"/>
        <v>0</v>
      </c>
      <c r="AV11441">
        <f t="shared" si="1849"/>
        <v>11438</v>
      </c>
      <c r="AW11441">
        <f t="shared" si="1848"/>
        <v>0</v>
      </c>
    </row>
    <row r="11442" spans="5:49" x14ac:dyDescent="0.25">
      <c r="E11442" s="47">
        <f t="shared" si="1841"/>
        <v>0</v>
      </c>
      <c r="F11442" s="45">
        <f t="shared" si="1842"/>
        <v>0</v>
      </c>
      <c r="G11442" s="45" t="e">
        <f t="shared" si="1843"/>
        <v>#DIV/0!</v>
      </c>
      <c r="H11442" s="45" t="e">
        <f t="shared" si="1844"/>
        <v>#DIV/0!</v>
      </c>
      <c r="AN11442">
        <f t="shared" si="1850"/>
        <v>0</v>
      </c>
      <c r="AO11442">
        <f t="shared" si="1845"/>
        <v>0</v>
      </c>
      <c r="AP11442">
        <f t="shared" si="1846"/>
        <v>0</v>
      </c>
      <c r="AQ11442">
        <f t="shared" si="1847"/>
        <v>0</v>
      </c>
      <c r="AV11442">
        <f t="shared" si="1849"/>
        <v>11439</v>
      </c>
      <c r="AW11442">
        <f t="shared" si="1848"/>
        <v>0</v>
      </c>
    </row>
    <row r="11443" spans="5:49" x14ac:dyDescent="0.25">
      <c r="E11443" s="47">
        <f t="shared" si="1841"/>
        <v>0</v>
      </c>
      <c r="F11443" s="45">
        <f t="shared" si="1842"/>
        <v>0</v>
      </c>
      <c r="G11443" s="45" t="e">
        <f t="shared" si="1843"/>
        <v>#DIV/0!</v>
      </c>
      <c r="H11443" s="45" t="e">
        <f t="shared" si="1844"/>
        <v>#DIV/0!</v>
      </c>
      <c r="AN11443">
        <f t="shared" si="1850"/>
        <v>0</v>
      </c>
      <c r="AO11443">
        <f t="shared" si="1845"/>
        <v>0</v>
      </c>
      <c r="AP11443">
        <f t="shared" si="1846"/>
        <v>0</v>
      </c>
      <c r="AQ11443">
        <f t="shared" si="1847"/>
        <v>0</v>
      </c>
      <c r="AV11443">
        <f t="shared" si="1849"/>
        <v>11440</v>
      </c>
      <c r="AW11443">
        <f t="shared" si="1848"/>
        <v>0</v>
      </c>
    </row>
    <row r="11444" spans="5:49" x14ac:dyDescent="0.25">
      <c r="E11444" s="47">
        <f t="shared" si="1841"/>
        <v>0</v>
      </c>
      <c r="F11444" s="45">
        <f t="shared" si="1842"/>
        <v>0</v>
      </c>
      <c r="G11444" s="45" t="e">
        <f t="shared" si="1843"/>
        <v>#DIV/0!</v>
      </c>
      <c r="H11444" s="45" t="e">
        <f t="shared" si="1844"/>
        <v>#DIV/0!</v>
      </c>
      <c r="AN11444">
        <f t="shared" si="1850"/>
        <v>0</v>
      </c>
      <c r="AO11444">
        <f t="shared" si="1845"/>
        <v>0</v>
      </c>
      <c r="AP11444">
        <f t="shared" si="1846"/>
        <v>0</v>
      </c>
      <c r="AQ11444">
        <f t="shared" si="1847"/>
        <v>0</v>
      </c>
      <c r="AV11444">
        <f t="shared" si="1849"/>
        <v>11441</v>
      </c>
      <c r="AW11444">
        <f t="shared" si="1848"/>
        <v>0</v>
      </c>
    </row>
    <row r="11445" spans="5:49" x14ac:dyDescent="0.25">
      <c r="E11445" s="47">
        <f t="shared" si="1841"/>
        <v>0</v>
      </c>
      <c r="F11445" s="45">
        <f t="shared" si="1842"/>
        <v>0</v>
      </c>
      <c r="G11445" s="45" t="e">
        <f t="shared" si="1843"/>
        <v>#DIV/0!</v>
      </c>
      <c r="H11445" s="45" t="e">
        <f t="shared" si="1844"/>
        <v>#DIV/0!</v>
      </c>
      <c r="AN11445">
        <f t="shared" si="1850"/>
        <v>0</v>
      </c>
      <c r="AO11445">
        <f t="shared" si="1845"/>
        <v>0</v>
      </c>
      <c r="AP11445">
        <f t="shared" si="1846"/>
        <v>0</v>
      </c>
      <c r="AQ11445">
        <f t="shared" si="1847"/>
        <v>0</v>
      </c>
      <c r="AV11445">
        <f t="shared" si="1849"/>
        <v>11442</v>
      </c>
      <c r="AW11445">
        <f t="shared" si="1848"/>
        <v>0</v>
      </c>
    </row>
    <row r="11446" spans="5:49" x14ac:dyDescent="0.25">
      <c r="E11446" s="47">
        <f t="shared" si="1841"/>
        <v>0</v>
      </c>
      <c r="F11446" s="45">
        <f t="shared" si="1842"/>
        <v>0</v>
      </c>
      <c r="G11446" s="45" t="e">
        <f t="shared" si="1843"/>
        <v>#DIV/0!</v>
      </c>
      <c r="H11446" s="45" t="e">
        <f t="shared" si="1844"/>
        <v>#DIV/0!</v>
      </c>
      <c r="AN11446">
        <f t="shared" si="1850"/>
        <v>0</v>
      </c>
      <c r="AO11446">
        <f t="shared" si="1845"/>
        <v>0</v>
      </c>
      <c r="AP11446">
        <f t="shared" si="1846"/>
        <v>0</v>
      </c>
      <c r="AQ11446">
        <f t="shared" si="1847"/>
        <v>0</v>
      </c>
      <c r="AV11446">
        <f t="shared" si="1849"/>
        <v>11443</v>
      </c>
      <c r="AW11446">
        <f t="shared" si="1848"/>
        <v>0</v>
      </c>
    </row>
    <row r="11447" spans="5:49" x14ac:dyDescent="0.25">
      <c r="E11447" s="47">
        <f t="shared" si="1841"/>
        <v>0</v>
      </c>
      <c r="F11447" s="45">
        <f t="shared" si="1842"/>
        <v>0</v>
      </c>
      <c r="G11447" s="45" t="e">
        <f t="shared" si="1843"/>
        <v>#DIV/0!</v>
      </c>
      <c r="H11447" s="45" t="e">
        <f t="shared" si="1844"/>
        <v>#DIV/0!</v>
      </c>
      <c r="AN11447">
        <f t="shared" si="1850"/>
        <v>0</v>
      </c>
      <c r="AO11447">
        <f t="shared" si="1845"/>
        <v>0</v>
      </c>
      <c r="AP11447">
        <f t="shared" si="1846"/>
        <v>0</v>
      </c>
      <c r="AQ11447">
        <f t="shared" si="1847"/>
        <v>0</v>
      </c>
      <c r="AV11447">
        <f t="shared" si="1849"/>
        <v>11444</v>
      </c>
      <c r="AW11447">
        <f t="shared" si="1848"/>
        <v>0</v>
      </c>
    </row>
    <row r="11448" spans="5:49" x14ac:dyDescent="0.25">
      <c r="E11448" s="47">
        <f t="shared" si="1841"/>
        <v>0</v>
      </c>
      <c r="F11448" s="45">
        <f t="shared" si="1842"/>
        <v>0</v>
      </c>
      <c r="G11448" s="45" t="e">
        <f t="shared" si="1843"/>
        <v>#DIV/0!</v>
      </c>
      <c r="H11448" s="45" t="e">
        <f t="shared" si="1844"/>
        <v>#DIV/0!</v>
      </c>
      <c r="AN11448">
        <f t="shared" si="1850"/>
        <v>0</v>
      </c>
      <c r="AO11448">
        <f t="shared" si="1845"/>
        <v>0</v>
      </c>
      <c r="AP11448">
        <f t="shared" si="1846"/>
        <v>0</v>
      </c>
      <c r="AQ11448">
        <f t="shared" si="1847"/>
        <v>0</v>
      </c>
      <c r="AV11448">
        <f t="shared" si="1849"/>
        <v>11445</v>
      </c>
      <c r="AW11448">
        <f t="shared" si="1848"/>
        <v>0</v>
      </c>
    </row>
    <row r="11449" spans="5:49" x14ac:dyDescent="0.25">
      <c r="E11449" s="47">
        <f t="shared" si="1841"/>
        <v>0</v>
      </c>
      <c r="F11449" s="45">
        <f t="shared" si="1842"/>
        <v>0</v>
      </c>
      <c r="G11449" s="45" t="e">
        <f t="shared" si="1843"/>
        <v>#DIV/0!</v>
      </c>
      <c r="H11449" s="45" t="e">
        <f t="shared" si="1844"/>
        <v>#DIV/0!</v>
      </c>
      <c r="AN11449">
        <f t="shared" si="1850"/>
        <v>0</v>
      </c>
      <c r="AO11449">
        <f t="shared" si="1845"/>
        <v>0</v>
      </c>
      <c r="AP11449">
        <f t="shared" si="1846"/>
        <v>0</v>
      </c>
      <c r="AQ11449">
        <f t="shared" si="1847"/>
        <v>0</v>
      </c>
      <c r="AV11449">
        <f t="shared" si="1849"/>
        <v>11446</v>
      </c>
      <c r="AW11449">
        <f t="shared" si="1848"/>
        <v>0</v>
      </c>
    </row>
    <row r="11450" spans="5:49" x14ac:dyDescent="0.25">
      <c r="E11450" s="47">
        <f t="shared" si="1841"/>
        <v>0</v>
      </c>
      <c r="F11450" s="45">
        <f t="shared" si="1842"/>
        <v>0</v>
      </c>
      <c r="G11450" s="45" t="e">
        <f t="shared" si="1843"/>
        <v>#DIV/0!</v>
      </c>
      <c r="H11450" s="45" t="e">
        <f t="shared" si="1844"/>
        <v>#DIV/0!</v>
      </c>
      <c r="AN11450">
        <f t="shared" si="1850"/>
        <v>0</v>
      </c>
      <c r="AO11450">
        <f t="shared" si="1845"/>
        <v>0</v>
      </c>
      <c r="AP11450">
        <f t="shared" si="1846"/>
        <v>0</v>
      </c>
      <c r="AQ11450">
        <f t="shared" si="1847"/>
        <v>0</v>
      </c>
      <c r="AV11450">
        <f t="shared" si="1849"/>
        <v>11447</v>
      </c>
      <c r="AW11450">
        <f t="shared" si="1848"/>
        <v>0</v>
      </c>
    </row>
    <row r="11451" spans="5:49" x14ac:dyDescent="0.25">
      <c r="E11451" s="47">
        <f t="shared" si="1841"/>
        <v>0</v>
      </c>
      <c r="F11451" s="45">
        <f t="shared" si="1842"/>
        <v>0</v>
      </c>
      <c r="G11451" s="45" t="e">
        <f t="shared" si="1843"/>
        <v>#DIV/0!</v>
      </c>
      <c r="H11451" s="45" t="e">
        <f t="shared" si="1844"/>
        <v>#DIV/0!</v>
      </c>
      <c r="AN11451">
        <f t="shared" si="1850"/>
        <v>0</v>
      </c>
      <c r="AO11451">
        <f t="shared" si="1845"/>
        <v>0</v>
      </c>
      <c r="AP11451">
        <f t="shared" si="1846"/>
        <v>0</v>
      </c>
      <c r="AQ11451">
        <f t="shared" si="1847"/>
        <v>0</v>
      </c>
      <c r="AV11451">
        <f t="shared" si="1849"/>
        <v>11448</v>
      </c>
      <c r="AW11451">
        <f t="shared" si="1848"/>
        <v>0</v>
      </c>
    </row>
    <row r="11452" spans="5:49" x14ac:dyDescent="0.25">
      <c r="E11452" s="47">
        <f t="shared" si="1841"/>
        <v>0</v>
      </c>
      <c r="F11452" s="45">
        <f t="shared" si="1842"/>
        <v>0</v>
      </c>
      <c r="G11452" s="45" t="e">
        <f t="shared" si="1843"/>
        <v>#DIV/0!</v>
      </c>
      <c r="H11452" s="45" t="e">
        <f t="shared" si="1844"/>
        <v>#DIV/0!</v>
      </c>
      <c r="AN11452">
        <f t="shared" si="1850"/>
        <v>0</v>
      </c>
      <c r="AO11452">
        <f t="shared" si="1845"/>
        <v>0</v>
      </c>
      <c r="AP11452">
        <f t="shared" si="1846"/>
        <v>0</v>
      </c>
      <c r="AQ11452">
        <f t="shared" si="1847"/>
        <v>0</v>
      </c>
      <c r="AV11452">
        <f t="shared" si="1849"/>
        <v>11449</v>
      </c>
      <c r="AW11452">
        <f t="shared" si="1848"/>
        <v>0</v>
      </c>
    </row>
    <row r="11453" spans="5:49" x14ac:dyDescent="0.25">
      <c r="E11453" s="47">
        <f t="shared" si="1841"/>
        <v>0</v>
      </c>
      <c r="F11453" s="45">
        <f t="shared" si="1842"/>
        <v>0</v>
      </c>
      <c r="G11453" s="45" t="e">
        <f t="shared" si="1843"/>
        <v>#DIV/0!</v>
      </c>
      <c r="H11453" s="45" t="e">
        <f t="shared" si="1844"/>
        <v>#DIV/0!</v>
      </c>
      <c r="AN11453">
        <f t="shared" si="1850"/>
        <v>0</v>
      </c>
      <c r="AO11453">
        <f t="shared" si="1845"/>
        <v>0</v>
      </c>
      <c r="AP11453">
        <f t="shared" si="1846"/>
        <v>0</v>
      </c>
      <c r="AQ11453">
        <f t="shared" si="1847"/>
        <v>0</v>
      </c>
      <c r="AV11453">
        <f t="shared" si="1849"/>
        <v>11450</v>
      </c>
      <c r="AW11453">
        <f t="shared" si="1848"/>
        <v>0</v>
      </c>
    </row>
    <row r="11454" spans="5:49" x14ac:dyDescent="0.25">
      <c r="E11454" s="47">
        <f t="shared" si="1841"/>
        <v>0</v>
      </c>
      <c r="F11454" s="45">
        <f t="shared" si="1842"/>
        <v>0</v>
      </c>
      <c r="G11454" s="45" t="e">
        <f t="shared" si="1843"/>
        <v>#DIV/0!</v>
      </c>
      <c r="H11454" s="45" t="e">
        <f t="shared" si="1844"/>
        <v>#DIV/0!</v>
      </c>
      <c r="AN11454">
        <f t="shared" si="1850"/>
        <v>0</v>
      </c>
      <c r="AO11454">
        <f t="shared" si="1845"/>
        <v>0</v>
      </c>
      <c r="AP11454">
        <f t="shared" si="1846"/>
        <v>0</v>
      </c>
      <c r="AQ11454">
        <f t="shared" si="1847"/>
        <v>0</v>
      </c>
      <c r="AV11454">
        <f t="shared" si="1849"/>
        <v>11451</v>
      </c>
      <c r="AW11454">
        <f t="shared" si="1848"/>
        <v>0</v>
      </c>
    </row>
    <row r="11455" spans="5:49" x14ac:dyDescent="0.25">
      <c r="E11455" s="47">
        <f t="shared" si="1841"/>
        <v>0</v>
      </c>
      <c r="F11455" s="45">
        <f t="shared" si="1842"/>
        <v>0</v>
      </c>
      <c r="G11455" s="45" t="e">
        <f t="shared" si="1843"/>
        <v>#DIV/0!</v>
      </c>
      <c r="H11455" s="45" t="e">
        <f t="shared" si="1844"/>
        <v>#DIV/0!</v>
      </c>
      <c r="AN11455">
        <f t="shared" si="1850"/>
        <v>0</v>
      </c>
      <c r="AO11455">
        <f t="shared" si="1845"/>
        <v>0</v>
      </c>
      <c r="AP11455">
        <f t="shared" si="1846"/>
        <v>0</v>
      </c>
      <c r="AQ11455">
        <f t="shared" si="1847"/>
        <v>0</v>
      </c>
      <c r="AV11455">
        <f t="shared" si="1849"/>
        <v>11452</v>
      </c>
      <c r="AW11455">
        <f t="shared" si="1848"/>
        <v>0</v>
      </c>
    </row>
    <row r="11456" spans="5:49" x14ac:dyDescent="0.25">
      <c r="E11456" s="47">
        <f t="shared" si="1841"/>
        <v>0</v>
      </c>
      <c r="F11456" s="45">
        <f t="shared" si="1842"/>
        <v>0</v>
      </c>
      <c r="G11456" s="45" t="e">
        <f t="shared" si="1843"/>
        <v>#DIV/0!</v>
      </c>
      <c r="H11456" s="45" t="e">
        <f t="shared" si="1844"/>
        <v>#DIV/0!</v>
      </c>
      <c r="AN11456">
        <f t="shared" si="1850"/>
        <v>0</v>
      </c>
      <c r="AO11456">
        <f t="shared" si="1845"/>
        <v>0</v>
      </c>
      <c r="AP11456">
        <f t="shared" si="1846"/>
        <v>0</v>
      </c>
      <c r="AQ11456">
        <f t="shared" si="1847"/>
        <v>0</v>
      </c>
      <c r="AV11456">
        <f t="shared" si="1849"/>
        <v>11453</v>
      </c>
      <c r="AW11456">
        <f t="shared" si="1848"/>
        <v>0</v>
      </c>
    </row>
    <row r="11457" spans="5:49" x14ac:dyDescent="0.25">
      <c r="E11457" s="47">
        <f t="shared" si="1841"/>
        <v>0</v>
      </c>
      <c r="F11457" s="45">
        <f t="shared" si="1842"/>
        <v>0</v>
      </c>
      <c r="G11457" s="45" t="e">
        <f t="shared" si="1843"/>
        <v>#DIV/0!</v>
      </c>
      <c r="H11457" s="45" t="e">
        <f t="shared" si="1844"/>
        <v>#DIV/0!</v>
      </c>
      <c r="AN11457">
        <f t="shared" si="1850"/>
        <v>0</v>
      </c>
      <c r="AO11457">
        <f t="shared" si="1845"/>
        <v>0</v>
      </c>
      <c r="AP11457">
        <f t="shared" si="1846"/>
        <v>0</v>
      </c>
      <c r="AQ11457">
        <f t="shared" si="1847"/>
        <v>0</v>
      </c>
      <c r="AV11457">
        <f t="shared" si="1849"/>
        <v>11454</v>
      </c>
      <c r="AW11457">
        <f t="shared" si="1848"/>
        <v>0</v>
      </c>
    </row>
    <row r="11458" spans="5:49" x14ac:dyDescent="0.25">
      <c r="E11458" s="47">
        <f t="shared" ref="E11458:E11521" si="1851">ROUNDDOWN(C11460,0)</f>
        <v>0</v>
      </c>
      <c r="F11458" s="45">
        <f t="shared" ref="F11458:F11521" si="1852">HOUR(C11460)</f>
        <v>0</v>
      </c>
      <c r="G11458" s="45" t="e">
        <f t="shared" ref="G11458:G11521" si="1853">D11460/H11458</f>
        <v>#DIV/0!</v>
      </c>
      <c r="H11458" s="45" t="e">
        <f t="shared" ref="H11458:H11521" si="1854">AVERAGEIFS(D:D,E:E,E11458)</f>
        <v>#DIV/0!</v>
      </c>
      <c r="AN11458">
        <f t="shared" si="1850"/>
        <v>0</v>
      </c>
      <c r="AO11458">
        <f t="shared" si="1845"/>
        <v>0</v>
      </c>
      <c r="AP11458">
        <f t="shared" si="1846"/>
        <v>0</v>
      </c>
      <c r="AQ11458">
        <f t="shared" si="1847"/>
        <v>0</v>
      </c>
      <c r="AV11458">
        <f t="shared" si="1849"/>
        <v>11455</v>
      </c>
      <c r="AW11458">
        <f t="shared" si="1848"/>
        <v>0</v>
      </c>
    </row>
    <row r="11459" spans="5:49" x14ac:dyDescent="0.25">
      <c r="E11459" s="47">
        <f t="shared" si="1851"/>
        <v>0</v>
      </c>
      <c r="F11459" s="45">
        <f t="shared" si="1852"/>
        <v>0</v>
      </c>
      <c r="G11459" s="45" t="e">
        <f t="shared" si="1853"/>
        <v>#DIV/0!</v>
      </c>
      <c r="H11459" s="45" t="e">
        <f t="shared" si="1854"/>
        <v>#DIV/0!</v>
      </c>
      <c r="AN11459">
        <f t="shared" si="1850"/>
        <v>0</v>
      </c>
      <c r="AO11459">
        <f t="shared" si="1845"/>
        <v>0</v>
      </c>
      <c r="AP11459">
        <f t="shared" si="1846"/>
        <v>0</v>
      </c>
      <c r="AQ11459">
        <f t="shared" si="1847"/>
        <v>0</v>
      </c>
      <c r="AV11459">
        <f t="shared" si="1849"/>
        <v>11456</v>
      </c>
      <c r="AW11459">
        <f t="shared" si="1848"/>
        <v>0</v>
      </c>
    </row>
    <row r="11460" spans="5:49" x14ac:dyDescent="0.25">
      <c r="E11460" s="47">
        <f t="shared" si="1851"/>
        <v>0</v>
      </c>
      <c r="F11460" s="45">
        <f t="shared" si="1852"/>
        <v>0</v>
      </c>
      <c r="G11460" s="45" t="e">
        <f t="shared" si="1853"/>
        <v>#DIV/0!</v>
      </c>
      <c r="H11460" s="45" t="e">
        <f t="shared" si="1854"/>
        <v>#DIV/0!</v>
      </c>
      <c r="AN11460">
        <f t="shared" si="1850"/>
        <v>0</v>
      </c>
      <c r="AO11460">
        <f t="shared" ref="AO11460:AO11523" si="1855">ROUNDUP((C11460-$C$4)/7,0)</f>
        <v>0</v>
      </c>
      <c r="AP11460">
        <f t="shared" ref="AP11460:AP11523" si="1856">ROUNDUP((C11460-$C$4)/1,0)</f>
        <v>0</v>
      </c>
      <c r="AQ11460">
        <f t="shared" ref="AQ11460:AQ11523" si="1857">ROUNDUP((C11460-$C$4)*24,0)</f>
        <v>0</v>
      </c>
      <c r="AV11460">
        <f t="shared" si="1849"/>
        <v>11457</v>
      </c>
      <c r="AW11460">
        <f t="shared" ref="AW11460:AW11523" si="1858">SUMIFS(AN:AN,AQ:AQ,AV11460)</f>
        <v>0</v>
      </c>
    </row>
    <row r="11461" spans="5:49" x14ac:dyDescent="0.25">
      <c r="E11461" s="47">
        <f t="shared" si="1851"/>
        <v>0</v>
      </c>
      <c r="F11461" s="45">
        <f t="shared" si="1852"/>
        <v>0</v>
      </c>
      <c r="G11461" s="45" t="e">
        <f t="shared" si="1853"/>
        <v>#DIV/0!</v>
      </c>
      <c r="H11461" s="45" t="e">
        <f t="shared" si="1854"/>
        <v>#DIV/0!</v>
      </c>
      <c r="AN11461">
        <f t="shared" si="1850"/>
        <v>0</v>
      </c>
      <c r="AO11461">
        <f t="shared" si="1855"/>
        <v>0</v>
      </c>
      <c r="AP11461">
        <f t="shared" si="1856"/>
        <v>0</v>
      </c>
      <c r="AQ11461">
        <f t="shared" si="1857"/>
        <v>0</v>
      </c>
      <c r="AV11461">
        <f t="shared" ref="AV11461:AV11524" si="1859">1+AV11460</f>
        <v>11458</v>
      </c>
      <c r="AW11461">
        <f t="shared" si="1858"/>
        <v>0</v>
      </c>
    </row>
    <row r="11462" spans="5:49" x14ac:dyDescent="0.25">
      <c r="E11462" s="47">
        <f t="shared" si="1851"/>
        <v>0</v>
      </c>
      <c r="F11462" s="45">
        <f t="shared" si="1852"/>
        <v>0</v>
      </c>
      <c r="G11462" s="45" t="e">
        <f t="shared" si="1853"/>
        <v>#DIV/0!</v>
      </c>
      <c r="H11462" s="45" t="e">
        <f t="shared" si="1854"/>
        <v>#DIV/0!</v>
      </c>
      <c r="AN11462">
        <f t="shared" si="1850"/>
        <v>0</v>
      </c>
      <c r="AO11462">
        <f t="shared" si="1855"/>
        <v>0</v>
      </c>
      <c r="AP11462">
        <f t="shared" si="1856"/>
        <v>0</v>
      </c>
      <c r="AQ11462">
        <f t="shared" si="1857"/>
        <v>0</v>
      </c>
      <c r="AV11462">
        <f t="shared" si="1859"/>
        <v>11459</v>
      </c>
      <c r="AW11462">
        <f t="shared" si="1858"/>
        <v>0</v>
      </c>
    </row>
    <row r="11463" spans="5:49" x14ac:dyDescent="0.25">
      <c r="E11463" s="47">
        <f t="shared" si="1851"/>
        <v>0</v>
      </c>
      <c r="F11463" s="45">
        <f t="shared" si="1852"/>
        <v>0</v>
      </c>
      <c r="G11463" s="45" t="e">
        <f t="shared" si="1853"/>
        <v>#DIV/0!</v>
      </c>
      <c r="H11463" s="45" t="e">
        <f t="shared" si="1854"/>
        <v>#DIV/0!</v>
      </c>
      <c r="AN11463">
        <f t="shared" si="1850"/>
        <v>0</v>
      </c>
      <c r="AO11463">
        <f t="shared" si="1855"/>
        <v>0</v>
      </c>
      <c r="AP11463">
        <f t="shared" si="1856"/>
        <v>0</v>
      </c>
      <c r="AQ11463">
        <f t="shared" si="1857"/>
        <v>0</v>
      </c>
      <c r="AV11463">
        <f t="shared" si="1859"/>
        <v>11460</v>
      </c>
      <c r="AW11463">
        <f t="shared" si="1858"/>
        <v>0</v>
      </c>
    </row>
    <row r="11464" spans="5:49" x14ac:dyDescent="0.25">
      <c r="E11464" s="47">
        <f t="shared" si="1851"/>
        <v>0</v>
      </c>
      <c r="F11464" s="45">
        <f t="shared" si="1852"/>
        <v>0</v>
      </c>
      <c r="G11464" s="45" t="e">
        <f t="shared" si="1853"/>
        <v>#DIV/0!</v>
      </c>
      <c r="H11464" s="45" t="e">
        <f t="shared" si="1854"/>
        <v>#DIV/0!</v>
      </c>
      <c r="AN11464">
        <f t="shared" ref="AN11464:AN11527" si="1860">D11464*(C11464-C11463)*86400*$B$15</f>
        <v>0</v>
      </c>
      <c r="AO11464">
        <f t="shared" si="1855"/>
        <v>0</v>
      </c>
      <c r="AP11464">
        <f t="shared" si="1856"/>
        <v>0</v>
      </c>
      <c r="AQ11464">
        <f t="shared" si="1857"/>
        <v>0</v>
      </c>
      <c r="AV11464">
        <f t="shared" si="1859"/>
        <v>11461</v>
      </c>
      <c r="AW11464">
        <f t="shared" si="1858"/>
        <v>0</v>
      </c>
    </row>
    <row r="11465" spans="5:49" x14ac:dyDescent="0.25">
      <c r="E11465" s="47">
        <f t="shared" si="1851"/>
        <v>0</v>
      </c>
      <c r="F11465" s="45">
        <f t="shared" si="1852"/>
        <v>0</v>
      </c>
      <c r="G11465" s="45" t="e">
        <f t="shared" si="1853"/>
        <v>#DIV/0!</v>
      </c>
      <c r="H11465" s="45" t="e">
        <f t="shared" si="1854"/>
        <v>#DIV/0!</v>
      </c>
      <c r="AN11465">
        <f t="shared" si="1860"/>
        <v>0</v>
      </c>
      <c r="AO11465">
        <f t="shared" si="1855"/>
        <v>0</v>
      </c>
      <c r="AP11465">
        <f t="shared" si="1856"/>
        <v>0</v>
      </c>
      <c r="AQ11465">
        <f t="shared" si="1857"/>
        <v>0</v>
      </c>
      <c r="AV11465">
        <f t="shared" si="1859"/>
        <v>11462</v>
      </c>
      <c r="AW11465">
        <f t="shared" si="1858"/>
        <v>0</v>
      </c>
    </row>
    <row r="11466" spans="5:49" x14ac:dyDescent="0.25">
      <c r="E11466" s="47">
        <f t="shared" si="1851"/>
        <v>0</v>
      </c>
      <c r="F11466" s="45">
        <f t="shared" si="1852"/>
        <v>0</v>
      </c>
      <c r="G11466" s="45" t="e">
        <f t="shared" si="1853"/>
        <v>#DIV/0!</v>
      </c>
      <c r="H11466" s="45" t="e">
        <f t="shared" si="1854"/>
        <v>#DIV/0!</v>
      </c>
      <c r="AN11466">
        <f t="shared" si="1860"/>
        <v>0</v>
      </c>
      <c r="AO11466">
        <f t="shared" si="1855"/>
        <v>0</v>
      </c>
      <c r="AP11466">
        <f t="shared" si="1856"/>
        <v>0</v>
      </c>
      <c r="AQ11466">
        <f t="shared" si="1857"/>
        <v>0</v>
      </c>
      <c r="AV11466">
        <f t="shared" si="1859"/>
        <v>11463</v>
      </c>
      <c r="AW11466">
        <f t="shared" si="1858"/>
        <v>0</v>
      </c>
    </row>
    <row r="11467" spans="5:49" x14ac:dyDescent="0.25">
      <c r="E11467" s="47">
        <f t="shared" si="1851"/>
        <v>0</v>
      </c>
      <c r="F11467" s="45">
        <f t="shared" si="1852"/>
        <v>0</v>
      </c>
      <c r="G11467" s="45" t="e">
        <f t="shared" si="1853"/>
        <v>#DIV/0!</v>
      </c>
      <c r="H11467" s="45" t="e">
        <f t="shared" si="1854"/>
        <v>#DIV/0!</v>
      </c>
      <c r="AN11467">
        <f t="shared" si="1860"/>
        <v>0</v>
      </c>
      <c r="AO11467">
        <f t="shared" si="1855"/>
        <v>0</v>
      </c>
      <c r="AP11467">
        <f t="shared" si="1856"/>
        <v>0</v>
      </c>
      <c r="AQ11467">
        <f t="shared" si="1857"/>
        <v>0</v>
      </c>
      <c r="AV11467">
        <f t="shared" si="1859"/>
        <v>11464</v>
      </c>
      <c r="AW11467">
        <f t="shared" si="1858"/>
        <v>0</v>
      </c>
    </row>
    <row r="11468" spans="5:49" x14ac:dyDescent="0.25">
      <c r="E11468" s="47">
        <f t="shared" si="1851"/>
        <v>0</v>
      </c>
      <c r="F11468" s="45">
        <f t="shared" si="1852"/>
        <v>0</v>
      </c>
      <c r="G11468" s="45" t="e">
        <f t="shared" si="1853"/>
        <v>#DIV/0!</v>
      </c>
      <c r="H11468" s="45" t="e">
        <f t="shared" si="1854"/>
        <v>#DIV/0!</v>
      </c>
      <c r="AN11468">
        <f t="shared" si="1860"/>
        <v>0</v>
      </c>
      <c r="AO11468">
        <f t="shared" si="1855"/>
        <v>0</v>
      </c>
      <c r="AP11468">
        <f t="shared" si="1856"/>
        <v>0</v>
      </c>
      <c r="AQ11468">
        <f t="shared" si="1857"/>
        <v>0</v>
      </c>
      <c r="AV11468">
        <f t="shared" si="1859"/>
        <v>11465</v>
      </c>
      <c r="AW11468">
        <f t="shared" si="1858"/>
        <v>0</v>
      </c>
    </row>
    <row r="11469" spans="5:49" x14ac:dyDescent="0.25">
      <c r="E11469" s="47">
        <f t="shared" si="1851"/>
        <v>0</v>
      </c>
      <c r="F11469" s="45">
        <f t="shared" si="1852"/>
        <v>0</v>
      </c>
      <c r="G11469" s="45" t="e">
        <f t="shared" si="1853"/>
        <v>#DIV/0!</v>
      </c>
      <c r="H11469" s="45" t="e">
        <f t="shared" si="1854"/>
        <v>#DIV/0!</v>
      </c>
      <c r="AN11469">
        <f t="shared" si="1860"/>
        <v>0</v>
      </c>
      <c r="AO11469">
        <f t="shared" si="1855"/>
        <v>0</v>
      </c>
      <c r="AP11469">
        <f t="shared" si="1856"/>
        <v>0</v>
      </c>
      <c r="AQ11469">
        <f t="shared" si="1857"/>
        <v>0</v>
      </c>
      <c r="AV11469">
        <f t="shared" si="1859"/>
        <v>11466</v>
      </c>
      <c r="AW11469">
        <f t="shared" si="1858"/>
        <v>0</v>
      </c>
    </row>
    <row r="11470" spans="5:49" x14ac:dyDescent="0.25">
      <c r="E11470" s="47">
        <f t="shared" si="1851"/>
        <v>0</v>
      </c>
      <c r="F11470" s="45">
        <f t="shared" si="1852"/>
        <v>0</v>
      </c>
      <c r="G11470" s="45" t="e">
        <f t="shared" si="1853"/>
        <v>#DIV/0!</v>
      </c>
      <c r="H11470" s="45" t="e">
        <f t="shared" si="1854"/>
        <v>#DIV/0!</v>
      </c>
      <c r="AN11470">
        <f t="shared" si="1860"/>
        <v>0</v>
      </c>
      <c r="AO11470">
        <f t="shared" si="1855"/>
        <v>0</v>
      </c>
      <c r="AP11470">
        <f t="shared" si="1856"/>
        <v>0</v>
      </c>
      <c r="AQ11470">
        <f t="shared" si="1857"/>
        <v>0</v>
      </c>
      <c r="AV11470">
        <f t="shared" si="1859"/>
        <v>11467</v>
      </c>
      <c r="AW11470">
        <f t="shared" si="1858"/>
        <v>0</v>
      </c>
    </row>
    <row r="11471" spans="5:49" x14ac:dyDescent="0.25">
      <c r="E11471" s="47">
        <f t="shared" si="1851"/>
        <v>0</v>
      </c>
      <c r="F11471" s="45">
        <f t="shared" si="1852"/>
        <v>0</v>
      </c>
      <c r="G11471" s="45" t="e">
        <f t="shared" si="1853"/>
        <v>#DIV/0!</v>
      </c>
      <c r="H11471" s="45" t="e">
        <f t="shared" si="1854"/>
        <v>#DIV/0!</v>
      </c>
      <c r="AN11471">
        <f t="shared" si="1860"/>
        <v>0</v>
      </c>
      <c r="AO11471">
        <f t="shared" si="1855"/>
        <v>0</v>
      </c>
      <c r="AP11471">
        <f t="shared" si="1856"/>
        <v>0</v>
      </c>
      <c r="AQ11471">
        <f t="shared" si="1857"/>
        <v>0</v>
      </c>
      <c r="AV11471">
        <f t="shared" si="1859"/>
        <v>11468</v>
      </c>
      <c r="AW11471">
        <f t="shared" si="1858"/>
        <v>0</v>
      </c>
    </row>
    <row r="11472" spans="5:49" x14ac:dyDescent="0.25">
      <c r="E11472" s="47">
        <f t="shared" si="1851"/>
        <v>0</v>
      </c>
      <c r="F11472" s="45">
        <f t="shared" si="1852"/>
        <v>0</v>
      </c>
      <c r="G11472" s="45" t="e">
        <f t="shared" si="1853"/>
        <v>#DIV/0!</v>
      </c>
      <c r="H11472" s="45" t="e">
        <f t="shared" si="1854"/>
        <v>#DIV/0!</v>
      </c>
      <c r="AN11472">
        <f t="shared" si="1860"/>
        <v>0</v>
      </c>
      <c r="AO11472">
        <f t="shared" si="1855"/>
        <v>0</v>
      </c>
      <c r="AP11472">
        <f t="shared" si="1856"/>
        <v>0</v>
      </c>
      <c r="AQ11472">
        <f t="shared" si="1857"/>
        <v>0</v>
      </c>
      <c r="AV11472">
        <f t="shared" si="1859"/>
        <v>11469</v>
      </c>
      <c r="AW11472">
        <f t="shared" si="1858"/>
        <v>0</v>
      </c>
    </row>
    <row r="11473" spans="5:49" x14ac:dyDescent="0.25">
      <c r="E11473" s="47">
        <f t="shared" si="1851"/>
        <v>0</v>
      </c>
      <c r="F11473" s="45">
        <f t="shared" si="1852"/>
        <v>0</v>
      </c>
      <c r="G11473" s="45" t="e">
        <f t="shared" si="1853"/>
        <v>#DIV/0!</v>
      </c>
      <c r="H11473" s="45" t="e">
        <f t="shared" si="1854"/>
        <v>#DIV/0!</v>
      </c>
      <c r="AN11473">
        <f t="shared" si="1860"/>
        <v>0</v>
      </c>
      <c r="AO11473">
        <f t="shared" si="1855"/>
        <v>0</v>
      </c>
      <c r="AP11473">
        <f t="shared" si="1856"/>
        <v>0</v>
      </c>
      <c r="AQ11473">
        <f t="shared" si="1857"/>
        <v>0</v>
      </c>
      <c r="AV11473">
        <f t="shared" si="1859"/>
        <v>11470</v>
      </c>
      <c r="AW11473">
        <f t="shared" si="1858"/>
        <v>0</v>
      </c>
    </row>
    <row r="11474" spans="5:49" x14ac:dyDescent="0.25">
      <c r="E11474" s="47">
        <f t="shared" si="1851"/>
        <v>0</v>
      </c>
      <c r="F11474" s="45">
        <f t="shared" si="1852"/>
        <v>0</v>
      </c>
      <c r="G11474" s="45" t="e">
        <f t="shared" si="1853"/>
        <v>#DIV/0!</v>
      </c>
      <c r="H11474" s="45" t="e">
        <f t="shared" si="1854"/>
        <v>#DIV/0!</v>
      </c>
      <c r="AN11474">
        <f t="shared" si="1860"/>
        <v>0</v>
      </c>
      <c r="AO11474">
        <f t="shared" si="1855"/>
        <v>0</v>
      </c>
      <c r="AP11474">
        <f t="shared" si="1856"/>
        <v>0</v>
      </c>
      <c r="AQ11474">
        <f t="shared" si="1857"/>
        <v>0</v>
      </c>
      <c r="AV11474">
        <f t="shared" si="1859"/>
        <v>11471</v>
      </c>
      <c r="AW11474">
        <f t="shared" si="1858"/>
        <v>0</v>
      </c>
    </row>
    <row r="11475" spans="5:49" x14ac:dyDescent="0.25">
      <c r="E11475" s="47">
        <f t="shared" si="1851"/>
        <v>0</v>
      </c>
      <c r="F11475" s="45">
        <f t="shared" si="1852"/>
        <v>0</v>
      </c>
      <c r="G11475" s="45" t="e">
        <f t="shared" si="1853"/>
        <v>#DIV/0!</v>
      </c>
      <c r="H11475" s="45" t="e">
        <f t="shared" si="1854"/>
        <v>#DIV/0!</v>
      </c>
      <c r="AN11475">
        <f t="shared" si="1860"/>
        <v>0</v>
      </c>
      <c r="AO11475">
        <f t="shared" si="1855"/>
        <v>0</v>
      </c>
      <c r="AP11475">
        <f t="shared" si="1856"/>
        <v>0</v>
      </c>
      <c r="AQ11475">
        <f t="shared" si="1857"/>
        <v>0</v>
      </c>
      <c r="AV11475">
        <f t="shared" si="1859"/>
        <v>11472</v>
      </c>
      <c r="AW11475">
        <f t="shared" si="1858"/>
        <v>0</v>
      </c>
    </row>
    <row r="11476" spans="5:49" x14ac:dyDescent="0.25">
      <c r="E11476" s="47">
        <f t="shared" si="1851"/>
        <v>0</v>
      </c>
      <c r="F11476" s="45">
        <f t="shared" si="1852"/>
        <v>0</v>
      </c>
      <c r="G11476" s="45" t="e">
        <f t="shared" si="1853"/>
        <v>#DIV/0!</v>
      </c>
      <c r="H11476" s="45" t="e">
        <f t="shared" si="1854"/>
        <v>#DIV/0!</v>
      </c>
      <c r="AN11476">
        <f t="shared" si="1860"/>
        <v>0</v>
      </c>
      <c r="AO11476">
        <f t="shared" si="1855"/>
        <v>0</v>
      </c>
      <c r="AP11476">
        <f t="shared" si="1856"/>
        <v>0</v>
      </c>
      <c r="AQ11476">
        <f t="shared" si="1857"/>
        <v>0</v>
      </c>
      <c r="AV11476">
        <f t="shared" si="1859"/>
        <v>11473</v>
      </c>
      <c r="AW11476">
        <f t="shared" si="1858"/>
        <v>0</v>
      </c>
    </row>
    <row r="11477" spans="5:49" x14ac:dyDescent="0.25">
      <c r="E11477" s="47">
        <f t="shared" si="1851"/>
        <v>0</v>
      </c>
      <c r="F11477" s="45">
        <f t="shared" si="1852"/>
        <v>0</v>
      </c>
      <c r="G11477" s="45" t="e">
        <f t="shared" si="1853"/>
        <v>#DIV/0!</v>
      </c>
      <c r="H11477" s="45" t="e">
        <f t="shared" si="1854"/>
        <v>#DIV/0!</v>
      </c>
      <c r="AN11477">
        <f t="shared" si="1860"/>
        <v>0</v>
      </c>
      <c r="AO11477">
        <f t="shared" si="1855"/>
        <v>0</v>
      </c>
      <c r="AP11477">
        <f t="shared" si="1856"/>
        <v>0</v>
      </c>
      <c r="AQ11477">
        <f t="shared" si="1857"/>
        <v>0</v>
      </c>
      <c r="AV11477">
        <f t="shared" si="1859"/>
        <v>11474</v>
      </c>
      <c r="AW11477">
        <f t="shared" si="1858"/>
        <v>0</v>
      </c>
    </row>
    <row r="11478" spans="5:49" x14ac:dyDescent="0.25">
      <c r="E11478" s="47">
        <f t="shared" si="1851"/>
        <v>0</v>
      </c>
      <c r="F11478" s="45">
        <f t="shared" si="1852"/>
        <v>0</v>
      </c>
      <c r="G11478" s="45" t="e">
        <f t="shared" si="1853"/>
        <v>#DIV/0!</v>
      </c>
      <c r="H11478" s="45" t="e">
        <f t="shared" si="1854"/>
        <v>#DIV/0!</v>
      </c>
      <c r="AN11478">
        <f t="shared" si="1860"/>
        <v>0</v>
      </c>
      <c r="AO11478">
        <f t="shared" si="1855"/>
        <v>0</v>
      </c>
      <c r="AP11478">
        <f t="shared" si="1856"/>
        <v>0</v>
      </c>
      <c r="AQ11478">
        <f t="shared" si="1857"/>
        <v>0</v>
      </c>
      <c r="AV11478">
        <f t="shared" si="1859"/>
        <v>11475</v>
      </c>
      <c r="AW11478">
        <f t="shared" si="1858"/>
        <v>0</v>
      </c>
    </row>
    <row r="11479" spans="5:49" x14ac:dyDescent="0.25">
      <c r="E11479" s="47">
        <f t="shared" si="1851"/>
        <v>0</v>
      </c>
      <c r="F11479" s="45">
        <f t="shared" si="1852"/>
        <v>0</v>
      </c>
      <c r="G11479" s="45" t="e">
        <f t="shared" si="1853"/>
        <v>#DIV/0!</v>
      </c>
      <c r="H11479" s="45" t="e">
        <f t="shared" si="1854"/>
        <v>#DIV/0!</v>
      </c>
      <c r="AN11479">
        <f t="shared" si="1860"/>
        <v>0</v>
      </c>
      <c r="AO11479">
        <f t="shared" si="1855"/>
        <v>0</v>
      </c>
      <c r="AP11479">
        <f t="shared" si="1856"/>
        <v>0</v>
      </c>
      <c r="AQ11479">
        <f t="shared" si="1857"/>
        <v>0</v>
      </c>
      <c r="AV11479">
        <f t="shared" si="1859"/>
        <v>11476</v>
      </c>
      <c r="AW11479">
        <f t="shared" si="1858"/>
        <v>0</v>
      </c>
    </row>
    <row r="11480" spans="5:49" x14ac:dyDescent="0.25">
      <c r="E11480" s="47">
        <f t="shared" si="1851"/>
        <v>0</v>
      </c>
      <c r="F11480" s="45">
        <f t="shared" si="1852"/>
        <v>0</v>
      </c>
      <c r="G11480" s="45" t="e">
        <f t="shared" si="1853"/>
        <v>#DIV/0!</v>
      </c>
      <c r="H11480" s="45" t="e">
        <f t="shared" si="1854"/>
        <v>#DIV/0!</v>
      </c>
      <c r="AN11480">
        <f t="shared" si="1860"/>
        <v>0</v>
      </c>
      <c r="AO11480">
        <f t="shared" si="1855"/>
        <v>0</v>
      </c>
      <c r="AP11480">
        <f t="shared" si="1856"/>
        <v>0</v>
      </c>
      <c r="AQ11480">
        <f t="shared" si="1857"/>
        <v>0</v>
      </c>
      <c r="AV11480">
        <f t="shared" si="1859"/>
        <v>11477</v>
      </c>
      <c r="AW11480">
        <f t="shared" si="1858"/>
        <v>0</v>
      </c>
    </row>
    <row r="11481" spans="5:49" x14ac:dyDescent="0.25">
      <c r="E11481" s="47">
        <f t="shared" si="1851"/>
        <v>0</v>
      </c>
      <c r="F11481" s="45">
        <f t="shared" si="1852"/>
        <v>0</v>
      </c>
      <c r="G11481" s="45" t="e">
        <f t="shared" si="1853"/>
        <v>#DIV/0!</v>
      </c>
      <c r="H11481" s="45" t="e">
        <f t="shared" si="1854"/>
        <v>#DIV/0!</v>
      </c>
      <c r="AN11481">
        <f t="shared" si="1860"/>
        <v>0</v>
      </c>
      <c r="AO11481">
        <f t="shared" si="1855"/>
        <v>0</v>
      </c>
      <c r="AP11481">
        <f t="shared" si="1856"/>
        <v>0</v>
      </c>
      <c r="AQ11481">
        <f t="shared" si="1857"/>
        <v>0</v>
      </c>
      <c r="AV11481">
        <f t="shared" si="1859"/>
        <v>11478</v>
      </c>
      <c r="AW11481">
        <f t="shared" si="1858"/>
        <v>0</v>
      </c>
    </row>
    <row r="11482" spans="5:49" x14ac:dyDescent="0.25">
      <c r="E11482" s="47">
        <f t="shared" si="1851"/>
        <v>0</v>
      </c>
      <c r="F11482" s="45">
        <f t="shared" si="1852"/>
        <v>0</v>
      </c>
      <c r="G11482" s="45" t="e">
        <f t="shared" si="1853"/>
        <v>#DIV/0!</v>
      </c>
      <c r="H11482" s="45" t="e">
        <f t="shared" si="1854"/>
        <v>#DIV/0!</v>
      </c>
      <c r="AN11482">
        <f t="shared" si="1860"/>
        <v>0</v>
      </c>
      <c r="AO11482">
        <f t="shared" si="1855"/>
        <v>0</v>
      </c>
      <c r="AP11482">
        <f t="shared" si="1856"/>
        <v>0</v>
      </c>
      <c r="AQ11482">
        <f t="shared" si="1857"/>
        <v>0</v>
      </c>
      <c r="AV11482">
        <f t="shared" si="1859"/>
        <v>11479</v>
      </c>
      <c r="AW11482">
        <f t="shared" si="1858"/>
        <v>0</v>
      </c>
    </row>
    <row r="11483" spans="5:49" x14ac:dyDescent="0.25">
      <c r="E11483" s="47">
        <f t="shared" si="1851"/>
        <v>0</v>
      </c>
      <c r="F11483" s="45">
        <f t="shared" si="1852"/>
        <v>0</v>
      </c>
      <c r="G11483" s="45" t="e">
        <f t="shared" si="1853"/>
        <v>#DIV/0!</v>
      </c>
      <c r="H11483" s="45" t="e">
        <f t="shared" si="1854"/>
        <v>#DIV/0!</v>
      </c>
      <c r="AN11483">
        <f t="shared" si="1860"/>
        <v>0</v>
      </c>
      <c r="AO11483">
        <f t="shared" si="1855"/>
        <v>0</v>
      </c>
      <c r="AP11483">
        <f t="shared" si="1856"/>
        <v>0</v>
      </c>
      <c r="AQ11483">
        <f t="shared" si="1857"/>
        <v>0</v>
      </c>
      <c r="AV11483">
        <f t="shared" si="1859"/>
        <v>11480</v>
      </c>
      <c r="AW11483">
        <f t="shared" si="1858"/>
        <v>0</v>
      </c>
    </row>
    <row r="11484" spans="5:49" x14ac:dyDescent="0.25">
      <c r="E11484" s="47">
        <f t="shared" si="1851"/>
        <v>0</v>
      </c>
      <c r="F11484" s="45">
        <f t="shared" si="1852"/>
        <v>0</v>
      </c>
      <c r="G11484" s="45" t="e">
        <f t="shared" si="1853"/>
        <v>#DIV/0!</v>
      </c>
      <c r="H11484" s="45" t="e">
        <f t="shared" si="1854"/>
        <v>#DIV/0!</v>
      </c>
      <c r="AN11484">
        <f t="shared" si="1860"/>
        <v>0</v>
      </c>
      <c r="AO11484">
        <f t="shared" si="1855"/>
        <v>0</v>
      </c>
      <c r="AP11484">
        <f t="shared" si="1856"/>
        <v>0</v>
      </c>
      <c r="AQ11484">
        <f t="shared" si="1857"/>
        <v>0</v>
      </c>
      <c r="AV11484">
        <f t="shared" si="1859"/>
        <v>11481</v>
      </c>
      <c r="AW11484">
        <f t="shared" si="1858"/>
        <v>0</v>
      </c>
    </row>
    <row r="11485" spans="5:49" x14ac:dyDescent="0.25">
      <c r="E11485" s="47">
        <f t="shared" si="1851"/>
        <v>0</v>
      </c>
      <c r="F11485" s="45">
        <f t="shared" si="1852"/>
        <v>0</v>
      </c>
      <c r="G11485" s="45" t="e">
        <f t="shared" si="1853"/>
        <v>#DIV/0!</v>
      </c>
      <c r="H11485" s="45" t="e">
        <f t="shared" si="1854"/>
        <v>#DIV/0!</v>
      </c>
      <c r="AN11485">
        <f t="shared" si="1860"/>
        <v>0</v>
      </c>
      <c r="AO11485">
        <f t="shared" si="1855"/>
        <v>0</v>
      </c>
      <c r="AP11485">
        <f t="shared" si="1856"/>
        <v>0</v>
      </c>
      <c r="AQ11485">
        <f t="shared" si="1857"/>
        <v>0</v>
      </c>
      <c r="AV11485">
        <f t="shared" si="1859"/>
        <v>11482</v>
      </c>
      <c r="AW11485">
        <f t="shared" si="1858"/>
        <v>0</v>
      </c>
    </row>
    <row r="11486" spans="5:49" x14ac:dyDescent="0.25">
      <c r="E11486" s="47">
        <f t="shared" si="1851"/>
        <v>0</v>
      </c>
      <c r="F11486" s="45">
        <f t="shared" si="1852"/>
        <v>0</v>
      </c>
      <c r="G11486" s="45" t="e">
        <f t="shared" si="1853"/>
        <v>#DIV/0!</v>
      </c>
      <c r="H11486" s="45" t="e">
        <f t="shared" si="1854"/>
        <v>#DIV/0!</v>
      </c>
      <c r="AN11486">
        <f t="shared" si="1860"/>
        <v>0</v>
      </c>
      <c r="AO11486">
        <f t="shared" si="1855"/>
        <v>0</v>
      </c>
      <c r="AP11486">
        <f t="shared" si="1856"/>
        <v>0</v>
      </c>
      <c r="AQ11486">
        <f t="shared" si="1857"/>
        <v>0</v>
      </c>
      <c r="AV11486">
        <f t="shared" si="1859"/>
        <v>11483</v>
      </c>
      <c r="AW11486">
        <f t="shared" si="1858"/>
        <v>0</v>
      </c>
    </row>
    <row r="11487" spans="5:49" x14ac:dyDescent="0.25">
      <c r="E11487" s="47">
        <f t="shared" si="1851"/>
        <v>0</v>
      </c>
      <c r="F11487" s="45">
        <f t="shared" si="1852"/>
        <v>0</v>
      </c>
      <c r="G11487" s="45" t="e">
        <f t="shared" si="1853"/>
        <v>#DIV/0!</v>
      </c>
      <c r="H11487" s="45" t="e">
        <f t="shared" si="1854"/>
        <v>#DIV/0!</v>
      </c>
      <c r="AN11487">
        <f t="shared" si="1860"/>
        <v>0</v>
      </c>
      <c r="AO11487">
        <f t="shared" si="1855"/>
        <v>0</v>
      </c>
      <c r="AP11487">
        <f t="shared" si="1856"/>
        <v>0</v>
      </c>
      <c r="AQ11487">
        <f t="shared" si="1857"/>
        <v>0</v>
      </c>
      <c r="AV11487">
        <f t="shared" si="1859"/>
        <v>11484</v>
      </c>
      <c r="AW11487">
        <f t="shared" si="1858"/>
        <v>0</v>
      </c>
    </row>
    <row r="11488" spans="5:49" x14ac:dyDescent="0.25">
      <c r="E11488" s="47">
        <f t="shared" si="1851"/>
        <v>0</v>
      </c>
      <c r="F11488" s="45">
        <f t="shared" si="1852"/>
        <v>0</v>
      </c>
      <c r="G11488" s="45" t="e">
        <f t="shared" si="1853"/>
        <v>#DIV/0!</v>
      </c>
      <c r="H11488" s="45" t="e">
        <f t="shared" si="1854"/>
        <v>#DIV/0!</v>
      </c>
      <c r="AN11488">
        <f t="shared" si="1860"/>
        <v>0</v>
      </c>
      <c r="AO11488">
        <f t="shared" si="1855"/>
        <v>0</v>
      </c>
      <c r="AP11488">
        <f t="shared" si="1856"/>
        <v>0</v>
      </c>
      <c r="AQ11488">
        <f t="shared" si="1857"/>
        <v>0</v>
      </c>
      <c r="AV11488">
        <f t="shared" si="1859"/>
        <v>11485</v>
      </c>
      <c r="AW11488">
        <f t="shared" si="1858"/>
        <v>0</v>
      </c>
    </row>
    <row r="11489" spans="5:49" x14ac:dyDescent="0.25">
      <c r="E11489" s="47">
        <f t="shared" si="1851"/>
        <v>0</v>
      </c>
      <c r="F11489" s="45">
        <f t="shared" si="1852"/>
        <v>0</v>
      </c>
      <c r="G11489" s="45" t="e">
        <f t="shared" si="1853"/>
        <v>#DIV/0!</v>
      </c>
      <c r="H11489" s="45" t="e">
        <f t="shared" si="1854"/>
        <v>#DIV/0!</v>
      </c>
      <c r="AN11489">
        <f t="shared" si="1860"/>
        <v>0</v>
      </c>
      <c r="AO11489">
        <f t="shared" si="1855"/>
        <v>0</v>
      </c>
      <c r="AP11489">
        <f t="shared" si="1856"/>
        <v>0</v>
      </c>
      <c r="AQ11489">
        <f t="shared" si="1857"/>
        <v>0</v>
      </c>
      <c r="AV11489">
        <f t="shared" si="1859"/>
        <v>11486</v>
      </c>
      <c r="AW11489">
        <f t="shared" si="1858"/>
        <v>0</v>
      </c>
    </row>
    <row r="11490" spans="5:49" x14ac:dyDescent="0.25">
      <c r="E11490" s="47">
        <f t="shared" si="1851"/>
        <v>0</v>
      </c>
      <c r="F11490" s="45">
        <f t="shared" si="1852"/>
        <v>0</v>
      </c>
      <c r="G11490" s="45" t="e">
        <f t="shared" si="1853"/>
        <v>#DIV/0!</v>
      </c>
      <c r="H11490" s="45" t="e">
        <f t="shared" si="1854"/>
        <v>#DIV/0!</v>
      </c>
      <c r="AN11490">
        <f t="shared" si="1860"/>
        <v>0</v>
      </c>
      <c r="AO11490">
        <f t="shared" si="1855"/>
        <v>0</v>
      </c>
      <c r="AP11490">
        <f t="shared" si="1856"/>
        <v>0</v>
      </c>
      <c r="AQ11490">
        <f t="shared" si="1857"/>
        <v>0</v>
      </c>
      <c r="AV11490">
        <f t="shared" si="1859"/>
        <v>11487</v>
      </c>
      <c r="AW11490">
        <f t="shared" si="1858"/>
        <v>0</v>
      </c>
    </row>
    <row r="11491" spans="5:49" x14ac:dyDescent="0.25">
      <c r="E11491" s="47">
        <f t="shared" si="1851"/>
        <v>0</v>
      </c>
      <c r="F11491" s="45">
        <f t="shared" si="1852"/>
        <v>0</v>
      </c>
      <c r="G11491" s="45" t="e">
        <f t="shared" si="1853"/>
        <v>#DIV/0!</v>
      </c>
      <c r="H11491" s="45" t="e">
        <f t="shared" si="1854"/>
        <v>#DIV/0!</v>
      </c>
      <c r="AN11491">
        <f t="shared" si="1860"/>
        <v>0</v>
      </c>
      <c r="AO11491">
        <f t="shared" si="1855"/>
        <v>0</v>
      </c>
      <c r="AP11491">
        <f t="shared" si="1856"/>
        <v>0</v>
      </c>
      <c r="AQ11491">
        <f t="shared" si="1857"/>
        <v>0</v>
      </c>
      <c r="AV11491">
        <f t="shared" si="1859"/>
        <v>11488</v>
      </c>
      <c r="AW11491">
        <f t="shared" si="1858"/>
        <v>0</v>
      </c>
    </row>
    <row r="11492" spans="5:49" x14ac:dyDescent="0.25">
      <c r="E11492" s="47">
        <f t="shared" si="1851"/>
        <v>0</v>
      </c>
      <c r="F11492" s="45">
        <f t="shared" si="1852"/>
        <v>0</v>
      </c>
      <c r="G11492" s="45" t="e">
        <f t="shared" si="1853"/>
        <v>#DIV/0!</v>
      </c>
      <c r="H11492" s="45" t="e">
        <f t="shared" si="1854"/>
        <v>#DIV/0!</v>
      </c>
      <c r="AN11492">
        <f t="shared" si="1860"/>
        <v>0</v>
      </c>
      <c r="AO11492">
        <f t="shared" si="1855"/>
        <v>0</v>
      </c>
      <c r="AP11492">
        <f t="shared" si="1856"/>
        <v>0</v>
      </c>
      <c r="AQ11492">
        <f t="shared" si="1857"/>
        <v>0</v>
      </c>
      <c r="AV11492">
        <f t="shared" si="1859"/>
        <v>11489</v>
      </c>
      <c r="AW11492">
        <f t="shared" si="1858"/>
        <v>0</v>
      </c>
    </row>
    <row r="11493" spans="5:49" x14ac:dyDescent="0.25">
      <c r="E11493" s="47">
        <f t="shared" si="1851"/>
        <v>0</v>
      </c>
      <c r="F11493" s="45">
        <f t="shared" si="1852"/>
        <v>0</v>
      </c>
      <c r="G11493" s="45" t="e">
        <f t="shared" si="1853"/>
        <v>#DIV/0!</v>
      </c>
      <c r="H11493" s="45" t="e">
        <f t="shared" si="1854"/>
        <v>#DIV/0!</v>
      </c>
      <c r="AN11493">
        <f t="shared" si="1860"/>
        <v>0</v>
      </c>
      <c r="AO11493">
        <f t="shared" si="1855"/>
        <v>0</v>
      </c>
      <c r="AP11493">
        <f t="shared" si="1856"/>
        <v>0</v>
      </c>
      <c r="AQ11493">
        <f t="shared" si="1857"/>
        <v>0</v>
      </c>
      <c r="AV11493">
        <f t="shared" si="1859"/>
        <v>11490</v>
      </c>
      <c r="AW11493">
        <f t="shared" si="1858"/>
        <v>0</v>
      </c>
    </row>
    <row r="11494" spans="5:49" x14ac:dyDescent="0.25">
      <c r="E11494" s="47">
        <f t="shared" si="1851"/>
        <v>0</v>
      </c>
      <c r="F11494" s="45">
        <f t="shared" si="1852"/>
        <v>0</v>
      </c>
      <c r="G11494" s="45" t="e">
        <f t="shared" si="1853"/>
        <v>#DIV/0!</v>
      </c>
      <c r="H11494" s="45" t="e">
        <f t="shared" si="1854"/>
        <v>#DIV/0!</v>
      </c>
      <c r="AN11494">
        <f t="shared" si="1860"/>
        <v>0</v>
      </c>
      <c r="AO11494">
        <f t="shared" si="1855"/>
        <v>0</v>
      </c>
      <c r="AP11494">
        <f t="shared" si="1856"/>
        <v>0</v>
      </c>
      <c r="AQ11494">
        <f t="shared" si="1857"/>
        <v>0</v>
      </c>
      <c r="AV11494">
        <f t="shared" si="1859"/>
        <v>11491</v>
      </c>
      <c r="AW11494">
        <f t="shared" si="1858"/>
        <v>0</v>
      </c>
    </row>
    <row r="11495" spans="5:49" x14ac:dyDescent="0.25">
      <c r="E11495" s="47">
        <f t="shared" si="1851"/>
        <v>0</v>
      </c>
      <c r="F11495" s="45">
        <f t="shared" si="1852"/>
        <v>0</v>
      </c>
      <c r="G11495" s="45" t="e">
        <f t="shared" si="1853"/>
        <v>#DIV/0!</v>
      </c>
      <c r="H11495" s="45" t="e">
        <f t="shared" si="1854"/>
        <v>#DIV/0!</v>
      </c>
      <c r="AN11495">
        <f t="shared" si="1860"/>
        <v>0</v>
      </c>
      <c r="AO11495">
        <f t="shared" si="1855"/>
        <v>0</v>
      </c>
      <c r="AP11495">
        <f t="shared" si="1856"/>
        <v>0</v>
      </c>
      <c r="AQ11495">
        <f t="shared" si="1857"/>
        <v>0</v>
      </c>
      <c r="AV11495">
        <f t="shared" si="1859"/>
        <v>11492</v>
      </c>
      <c r="AW11495">
        <f t="shared" si="1858"/>
        <v>0</v>
      </c>
    </row>
    <row r="11496" spans="5:49" x14ac:dyDescent="0.25">
      <c r="E11496" s="47">
        <f t="shared" si="1851"/>
        <v>0</v>
      </c>
      <c r="F11496" s="45">
        <f t="shared" si="1852"/>
        <v>0</v>
      </c>
      <c r="G11496" s="45" t="e">
        <f t="shared" si="1853"/>
        <v>#DIV/0!</v>
      </c>
      <c r="H11496" s="45" t="e">
        <f t="shared" si="1854"/>
        <v>#DIV/0!</v>
      </c>
      <c r="AN11496">
        <f t="shared" si="1860"/>
        <v>0</v>
      </c>
      <c r="AO11496">
        <f t="shared" si="1855"/>
        <v>0</v>
      </c>
      <c r="AP11496">
        <f t="shared" si="1856"/>
        <v>0</v>
      </c>
      <c r="AQ11496">
        <f t="shared" si="1857"/>
        <v>0</v>
      </c>
      <c r="AV11496">
        <f t="shared" si="1859"/>
        <v>11493</v>
      </c>
      <c r="AW11496">
        <f t="shared" si="1858"/>
        <v>0</v>
      </c>
    </row>
    <row r="11497" spans="5:49" x14ac:dyDescent="0.25">
      <c r="E11497" s="47">
        <f t="shared" si="1851"/>
        <v>0</v>
      </c>
      <c r="F11497" s="45">
        <f t="shared" si="1852"/>
        <v>0</v>
      </c>
      <c r="G11497" s="45" t="e">
        <f t="shared" si="1853"/>
        <v>#DIV/0!</v>
      </c>
      <c r="H11497" s="45" t="e">
        <f t="shared" si="1854"/>
        <v>#DIV/0!</v>
      </c>
      <c r="AN11497">
        <f t="shared" si="1860"/>
        <v>0</v>
      </c>
      <c r="AO11497">
        <f t="shared" si="1855"/>
        <v>0</v>
      </c>
      <c r="AP11497">
        <f t="shared" si="1856"/>
        <v>0</v>
      </c>
      <c r="AQ11497">
        <f t="shared" si="1857"/>
        <v>0</v>
      </c>
      <c r="AV11497">
        <f t="shared" si="1859"/>
        <v>11494</v>
      </c>
      <c r="AW11497">
        <f t="shared" si="1858"/>
        <v>0</v>
      </c>
    </row>
    <row r="11498" spans="5:49" x14ac:dyDescent="0.25">
      <c r="E11498" s="47">
        <f t="shared" si="1851"/>
        <v>0</v>
      </c>
      <c r="F11498" s="45">
        <f t="shared" si="1852"/>
        <v>0</v>
      </c>
      <c r="G11498" s="45" t="e">
        <f t="shared" si="1853"/>
        <v>#DIV/0!</v>
      </c>
      <c r="H11498" s="45" t="e">
        <f t="shared" si="1854"/>
        <v>#DIV/0!</v>
      </c>
      <c r="AN11498">
        <f t="shared" si="1860"/>
        <v>0</v>
      </c>
      <c r="AO11498">
        <f t="shared" si="1855"/>
        <v>0</v>
      </c>
      <c r="AP11498">
        <f t="shared" si="1856"/>
        <v>0</v>
      </c>
      <c r="AQ11498">
        <f t="shared" si="1857"/>
        <v>0</v>
      </c>
      <c r="AV11498">
        <f t="shared" si="1859"/>
        <v>11495</v>
      </c>
      <c r="AW11498">
        <f t="shared" si="1858"/>
        <v>0</v>
      </c>
    </row>
    <row r="11499" spans="5:49" x14ac:dyDescent="0.25">
      <c r="E11499" s="47">
        <f t="shared" si="1851"/>
        <v>0</v>
      </c>
      <c r="F11499" s="45">
        <f t="shared" si="1852"/>
        <v>0</v>
      </c>
      <c r="G11499" s="45" t="e">
        <f t="shared" si="1853"/>
        <v>#DIV/0!</v>
      </c>
      <c r="H11499" s="45" t="e">
        <f t="shared" si="1854"/>
        <v>#DIV/0!</v>
      </c>
      <c r="AN11499">
        <f t="shared" si="1860"/>
        <v>0</v>
      </c>
      <c r="AO11499">
        <f t="shared" si="1855"/>
        <v>0</v>
      </c>
      <c r="AP11499">
        <f t="shared" si="1856"/>
        <v>0</v>
      </c>
      <c r="AQ11499">
        <f t="shared" si="1857"/>
        <v>0</v>
      </c>
      <c r="AV11499">
        <f t="shared" si="1859"/>
        <v>11496</v>
      </c>
      <c r="AW11499">
        <f t="shared" si="1858"/>
        <v>0</v>
      </c>
    </row>
    <row r="11500" spans="5:49" x14ac:dyDescent="0.25">
      <c r="E11500" s="47">
        <f t="shared" si="1851"/>
        <v>0</v>
      </c>
      <c r="F11500" s="45">
        <f t="shared" si="1852"/>
        <v>0</v>
      </c>
      <c r="G11500" s="45" t="e">
        <f t="shared" si="1853"/>
        <v>#DIV/0!</v>
      </c>
      <c r="H11500" s="45" t="e">
        <f t="shared" si="1854"/>
        <v>#DIV/0!</v>
      </c>
      <c r="AN11500">
        <f t="shared" si="1860"/>
        <v>0</v>
      </c>
      <c r="AO11500">
        <f t="shared" si="1855"/>
        <v>0</v>
      </c>
      <c r="AP11500">
        <f t="shared" si="1856"/>
        <v>0</v>
      </c>
      <c r="AQ11500">
        <f t="shared" si="1857"/>
        <v>0</v>
      </c>
      <c r="AV11500">
        <f t="shared" si="1859"/>
        <v>11497</v>
      </c>
      <c r="AW11500">
        <f t="shared" si="1858"/>
        <v>0</v>
      </c>
    </row>
    <row r="11501" spans="5:49" x14ac:dyDescent="0.25">
      <c r="E11501" s="47">
        <f t="shared" si="1851"/>
        <v>0</v>
      </c>
      <c r="F11501" s="45">
        <f t="shared" si="1852"/>
        <v>0</v>
      </c>
      <c r="G11501" s="45" t="e">
        <f t="shared" si="1853"/>
        <v>#DIV/0!</v>
      </c>
      <c r="H11501" s="45" t="e">
        <f t="shared" si="1854"/>
        <v>#DIV/0!</v>
      </c>
      <c r="AN11501">
        <f t="shared" si="1860"/>
        <v>0</v>
      </c>
      <c r="AO11501">
        <f t="shared" si="1855"/>
        <v>0</v>
      </c>
      <c r="AP11501">
        <f t="shared" si="1856"/>
        <v>0</v>
      </c>
      <c r="AQ11501">
        <f t="shared" si="1857"/>
        <v>0</v>
      </c>
      <c r="AV11501">
        <f t="shared" si="1859"/>
        <v>11498</v>
      </c>
      <c r="AW11501">
        <f t="shared" si="1858"/>
        <v>0</v>
      </c>
    </row>
    <row r="11502" spans="5:49" x14ac:dyDescent="0.25">
      <c r="E11502" s="47">
        <f t="shared" si="1851"/>
        <v>0</v>
      </c>
      <c r="F11502" s="45">
        <f t="shared" si="1852"/>
        <v>0</v>
      </c>
      <c r="G11502" s="45" t="e">
        <f t="shared" si="1853"/>
        <v>#DIV/0!</v>
      </c>
      <c r="H11502" s="45" t="e">
        <f t="shared" si="1854"/>
        <v>#DIV/0!</v>
      </c>
      <c r="AN11502">
        <f t="shared" si="1860"/>
        <v>0</v>
      </c>
      <c r="AO11502">
        <f t="shared" si="1855"/>
        <v>0</v>
      </c>
      <c r="AP11502">
        <f t="shared" si="1856"/>
        <v>0</v>
      </c>
      <c r="AQ11502">
        <f t="shared" si="1857"/>
        <v>0</v>
      </c>
      <c r="AV11502">
        <f t="shared" si="1859"/>
        <v>11499</v>
      </c>
      <c r="AW11502">
        <f t="shared" si="1858"/>
        <v>0</v>
      </c>
    </row>
    <row r="11503" spans="5:49" x14ac:dyDescent="0.25">
      <c r="E11503" s="47">
        <f t="shared" si="1851"/>
        <v>0</v>
      </c>
      <c r="F11503" s="45">
        <f t="shared" si="1852"/>
        <v>0</v>
      </c>
      <c r="G11503" s="45" t="e">
        <f t="shared" si="1853"/>
        <v>#DIV/0!</v>
      </c>
      <c r="H11503" s="45" t="e">
        <f t="shared" si="1854"/>
        <v>#DIV/0!</v>
      </c>
      <c r="AN11503">
        <f t="shared" si="1860"/>
        <v>0</v>
      </c>
      <c r="AO11503">
        <f t="shared" si="1855"/>
        <v>0</v>
      </c>
      <c r="AP11503">
        <f t="shared" si="1856"/>
        <v>0</v>
      </c>
      <c r="AQ11503">
        <f t="shared" si="1857"/>
        <v>0</v>
      </c>
      <c r="AV11503">
        <f t="shared" si="1859"/>
        <v>11500</v>
      </c>
      <c r="AW11503">
        <f t="shared" si="1858"/>
        <v>0</v>
      </c>
    </row>
    <row r="11504" spans="5:49" x14ac:dyDescent="0.25">
      <c r="E11504" s="47">
        <f t="shared" si="1851"/>
        <v>0</v>
      </c>
      <c r="F11504" s="45">
        <f t="shared" si="1852"/>
        <v>0</v>
      </c>
      <c r="G11504" s="45" t="e">
        <f t="shared" si="1853"/>
        <v>#DIV/0!</v>
      </c>
      <c r="H11504" s="45" t="e">
        <f t="shared" si="1854"/>
        <v>#DIV/0!</v>
      </c>
      <c r="AN11504">
        <f t="shared" si="1860"/>
        <v>0</v>
      </c>
      <c r="AO11504">
        <f t="shared" si="1855"/>
        <v>0</v>
      </c>
      <c r="AP11504">
        <f t="shared" si="1856"/>
        <v>0</v>
      </c>
      <c r="AQ11504">
        <f t="shared" si="1857"/>
        <v>0</v>
      </c>
      <c r="AV11504">
        <f t="shared" si="1859"/>
        <v>11501</v>
      </c>
      <c r="AW11504">
        <f t="shared" si="1858"/>
        <v>0</v>
      </c>
    </row>
    <row r="11505" spans="5:49" x14ac:dyDescent="0.25">
      <c r="E11505" s="47">
        <f t="shared" si="1851"/>
        <v>0</v>
      </c>
      <c r="F11505" s="45">
        <f t="shared" si="1852"/>
        <v>0</v>
      </c>
      <c r="G11505" s="45" t="e">
        <f t="shared" si="1853"/>
        <v>#DIV/0!</v>
      </c>
      <c r="H11505" s="45" t="e">
        <f t="shared" si="1854"/>
        <v>#DIV/0!</v>
      </c>
      <c r="AN11505">
        <f t="shared" si="1860"/>
        <v>0</v>
      </c>
      <c r="AO11505">
        <f t="shared" si="1855"/>
        <v>0</v>
      </c>
      <c r="AP11505">
        <f t="shared" si="1856"/>
        <v>0</v>
      </c>
      <c r="AQ11505">
        <f t="shared" si="1857"/>
        <v>0</v>
      </c>
      <c r="AV11505">
        <f t="shared" si="1859"/>
        <v>11502</v>
      </c>
      <c r="AW11505">
        <f t="shared" si="1858"/>
        <v>0</v>
      </c>
    </row>
    <row r="11506" spans="5:49" x14ac:dyDescent="0.25">
      <c r="E11506" s="47">
        <f t="shared" si="1851"/>
        <v>0</v>
      </c>
      <c r="F11506" s="45">
        <f t="shared" si="1852"/>
        <v>0</v>
      </c>
      <c r="G11506" s="45" t="e">
        <f t="shared" si="1853"/>
        <v>#DIV/0!</v>
      </c>
      <c r="H11506" s="45" t="e">
        <f t="shared" si="1854"/>
        <v>#DIV/0!</v>
      </c>
      <c r="AN11506">
        <f t="shared" si="1860"/>
        <v>0</v>
      </c>
      <c r="AO11506">
        <f t="shared" si="1855"/>
        <v>0</v>
      </c>
      <c r="AP11506">
        <f t="shared" si="1856"/>
        <v>0</v>
      </c>
      <c r="AQ11506">
        <f t="shared" si="1857"/>
        <v>0</v>
      </c>
      <c r="AV11506">
        <f t="shared" si="1859"/>
        <v>11503</v>
      </c>
      <c r="AW11506">
        <f t="shared" si="1858"/>
        <v>0</v>
      </c>
    </row>
    <row r="11507" spans="5:49" x14ac:dyDescent="0.25">
      <c r="E11507" s="47">
        <f t="shared" si="1851"/>
        <v>0</v>
      </c>
      <c r="F11507" s="45">
        <f t="shared" si="1852"/>
        <v>0</v>
      </c>
      <c r="G11507" s="45" t="e">
        <f t="shared" si="1853"/>
        <v>#DIV/0!</v>
      </c>
      <c r="H11507" s="45" t="e">
        <f t="shared" si="1854"/>
        <v>#DIV/0!</v>
      </c>
      <c r="AN11507">
        <f t="shared" si="1860"/>
        <v>0</v>
      </c>
      <c r="AO11507">
        <f t="shared" si="1855"/>
        <v>0</v>
      </c>
      <c r="AP11507">
        <f t="shared" si="1856"/>
        <v>0</v>
      </c>
      <c r="AQ11507">
        <f t="shared" si="1857"/>
        <v>0</v>
      </c>
      <c r="AV11507">
        <f t="shared" si="1859"/>
        <v>11504</v>
      </c>
      <c r="AW11507">
        <f t="shared" si="1858"/>
        <v>0</v>
      </c>
    </row>
    <row r="11508" spans="5:49" x14ac:dyDescent="0.25">
      <c r="E11508" s="47">
        <f t="shared" si="1851"/>
        <v>0</v>
      </c>
      <c r="F11508" s="45">
        <f t="shared" si="1852"/>
        <v>0</v>
      </c>
      <c r="G11508" s="45" t="e">
        <f t="shared" si="1853"/>
        <v>#DIV/0!</v>
      </c>
      <c r="H11508" s="45" t="e">
        <f t="shared" si="1854"/>
        <v>#DIV/0!</v>
      </c>
      <c r="AN11508">
        <f t="shared" si="1860"/>
        <v>0</v>
      </c>
      <c r="AO11508">
        <f t="shared" si="1855"/>
        <v>0</v>
      </c>
      <c r="AP11508">
        <f t="shared" si="1856"/>
        <v>0</v>
      </c>
      <c r="AQ11508">
        <f t="shared" si="1857"/>
        <v>0</v>
      </c>
      <c r="AV11508">
        <f t="shared" si="1859"/>
        <v>11505</v>
      </c>
      <c r="AW11508">
        <f t="shared" si="1858"/>
        <v>0</v>
      </c>
    </row>
    <row r="11509" spans="5:49" x14ac:dyDescent="0.25">
      <c r="E11509" s="47">
        <f t="shared" si="1851"/>
        <v>0</v>
      </c>
      <c r="F11509" s="45">
        <f t="shared" si="1852"/>
        <v>0</v>
      </c>
      <c r="G11509" s="45" t="e">
        <f t="shared" si="1853"/>
        <v>#DIV/0!</v>
      </c>
      <c r="H11509" s="45" t="e">
        <f t="shared" si="1854"/>
        <v>#DIV/0!</v>
      </c>
      <c r="AN11509">
        <f t="shared" si="1860"/>
        <v>0</v>
      </c>
      <c r="AO11509">
        <f t="shared" si="1855"/>
        <v>0</v>
      </c>
      <c r="AP11509">
        <f t="shared" si="1856"/>
        <v>0</v>
      </c>
      <c r="AQ11509">
        <f t="shared" si="1857"/>
        <v>0</v>
      </c>
      <c r="AV11509">
        <f t="shared" si="1859"/>
        <v>11506</v>
      </c>
      <c r="AW11509">
        <f t="shared" si="1858"/>
        <v>0</v>
      </c>
    </row>
    <row r="11510" spans="5:49" x14ac:dyDescent="0.25">
      <c r="E11510" s="47">
        <f t="shared" si="1851"/>
        <v>0</v>
      </c>
      <c r="F11510" s="45">
        <f t="shared" si="1852"/>
        <v>0</v>
      </c>
      <c r="G11510" s="45" t="e">
        <f t="shared" si="1853"/>
        <v>#DIV/0!</v>
      </c>
      <c r="H11510" s="45" t="e">
        <f t="shared" si="1854"/>
        <v>#DIV/0!</v>
      </c>
      <c r="AN11510">
        <f t="shared" si="1860"/>
        <v>0</v>
      </c>
      <c r="AO11510">
        <f t="shared" si="1855"/>
        <v>0</v>
      </c>
      <c r="AP11510">
        <f t="shared" si="1856"/>
        <v>0</v>
      </c>
      <c r="AQ11510">
        <f t="shared" si="1857"/>
        <v>0</v>
      </c>
      <c r="AV11510">
        <f t="shared" si="1859"/>
        <v>11507</v>
      </c>
      <c r="AW11510">
        <f t="shared" si="1858"/>
        <v>0</v>
      </c>
    </row>
    <row r="11511" spans="5:49" x14ac:dyDescent="0.25">
      <c r="E11511" s="47">
        <f t="shared" si="1851"/>
        <v>0</v>
      </c>
      <c r="F11511" s="45">
        <f t="shared" si="1852"/>
        <v>0</v>
      </c>
      <c r="G11511" s="45" t="e">
        <f t="shared" si="1853"/>
        <v>#DIV/0!</v>
      </c>
      <c r="H11511" s="45" t="e">
        <f t="shared" si="1854"/>
        <v>#DIV/0!</v>
      </c>
      <c r="AN11511">
        <f t="shared" si="1860"/>
        <v>0</v>
      </c>
      <c r="AO11511">
        <f t="shared" si="1855"/>
        <v>0</v>
      </c>
      <c r="AP11511">
        <f t="shared" si="1856"/>
        <v>0</v>
      </c>
      <c r="AQ11511">
        <f t="shared" si="1857"/>
        <v>0</v>
      </c>
      <c r="AV11511">
        <f t="shared" si="1859"/>
        <v>11508</v>
      </c>
      <c r="AW11511">
        <f t="shared" si="1858"/>
        <v>0</v>
      </c>
    </row>
    <row r="11512" spans="5:49" x14ac:dyDescent="0.25">
      <c r="E11512" s="47">
        <f t="shared" si="1851"/>
        <v>0</v>
      </c>
      <c r="F11512" s="45">
        <f t="shared" si="1852"/>
        <v>0</v>
      </c>
      <c r="G11512" s="45" t="e">
        <f t="shared" si="1853"/>
        <v>#DIV/0!</v>
      </c>
      <c r="H11512" s="45" t="e">
        <f t="shared" si="1854"/>
        <v>#DIV/0!</v>
      </c>
      <c r="AN11512">
        <f t="shared" si="1860"/>
        <v>0</v>
      </c>
      <c r="AO11512">
        <f t="shared" si="1855"/>
        <v>0</v>
      </c>
      <c r="AP11512">
        <f t="shared" si="1856"/>
        <v>0</v>
      </c>
      <c r="AQ11512">
        <f t="shared" si="1857"/>
        <v>0</v>
      </c>
      <c r="AV11512">
        <f t="shared" si="1859"/>
        <v>11509</v>
      </c>
      <c r="AW11512">
        <f t="shared" si="1858"/>
        <v>0</v>
      </c>
    </row>
    <row r="11513" spans="5:49" x14ac:dyDescent="0.25">
      <c r="E11513" s="47">
        <f t="shared" si="1851"/>
        <v>0</v>
      </c>
      <c r="F11513" s="45">
        <f t="shared" si="1852"/>
        <v>0</v>
      </c>
      <c r="G11513" s="45" t="e">
        <f t="shared" si="1853"/>
        <v>#DIV/0!</v>
      </c>
      <c r="H11513" s="45" t="e">
        <f t="shared" si="1854"/>
        <v>#DIV/0!</v>
      </c>
      <c r="AN11513">
        <f t="shared" si="1860"/>
        <v>0</v>
      </c>
      <c r="AO11513">
        <f t="shared" si="1855"/>
        <v>0</v>
      </c>
      <c r="AP11513">
        <f t="shared" si="1856"/>
        <v>0</v>
      </c>
      <c r="AQ11513">
        <f t="shared" si="1857"/>
        <v>0</v>
      </c>
      <c r="AV11513">
        <f t="shared" si="1859"/>
        <v>11510</v>
      </c>
      <c r="AW11513">
        <f t="shared" si="1858"/>
        <v>0</v>
      </c>
    </row>
    <row r="11514" spans="5:49" x14ac:dyDescent="0.25">
      <c r="E11514" s="47">
        <f t="shared" si="1851"/>
        <v>0</v>
      </c>
      <c r="F11514" s="45">
        <f t="shared" si="1852"/>
        <v>0</v>
      </c>
      <c r="G11514" s="45" t="e">
        <f t="shared" si="1853"/>
        <v>#DIV/0!</v>
      </c>
      <c r="H11514" s="45" t="e">
        <f t="shared" si="1854"/>
        <v>#DIV/0!</v>
      </c>
      <c r="AN11514">
        <f t="shared" si="1860"/>
        <v>0</v>
      </c>
      <c r="AO11514">
        <f t="shared" si="1855"/>
        <v>0</v>
      </c>
      <c r="AP11514">
        <f t="shared" si="1856"/>
        <v>0</v>
      </c>
      <c r="AQ11514">
        <f t="shared" si="1857"/>
        <v>0</v>
      </c>
      <c r="AV11514">
        <f t="shared" si="1859"/>
        <v>11511</v>
      </c>
      <c r="AW11514">
        <f t="shared" si="1858"/>
        <v>0</v>
      </c>
    </row>
    <row r="11515" spans="5:49" x14ac:dyDescent="0.25">
      <c r="E11515" s="47">
        <f t="shared" si="1851"/>
        <v>0</v>
      </c>
      <c r="F11515" s="45">
        <f t="shared" si="1852"/>
        <v>0</v>
      </c>
      <c r="G11515" s="45" t="e">
        <f t="shared" si="1853"/>
        <v>#DIV/0!</v>
      </c>
      <c r="H11515" s="45" t="e">
        <f t="shared" si="1854"/>
        <v>#DIV/0!</v>
      </c>
      <c r="AN11515">
        <f t="shared" si="1860"/>
        <v>0</v>
      </c>
      <c r="AO11515">
        <f t="shared" si="1855"/>
        <v>0</v>
      </c>
      <c r="AP11515">
        <f t="shared" si="1856"/>
        <v>0</v>
      </c>
      <c r="AQ11515">
        <f t="shared" si="1857"/>
        <v>0</v>
      </c>
      <c r="AV11515">
        <f t="shared" si="1859"/>
        <v>11512</v>
      </c>
      <c r="AW11515">
        <f t="shared" si="1858"/>
        <v>0</v>
      </c>
    </row>
    <row r="11516" spans="5:49" x14ac:dyDescent="0.25">
      <c r="E11516" s="47">
        <f t="shared" si="1851"/>
        <v>0</v>
      </c>
      <c r="F11516" s="45">
        <f t="shared" si="1852"/>
        <v>0</v>
      </c>
      <c r="G11516" s="45" t="e">
        <f t="shared" si="1853"/>
        <v>#DIV/0!</v>
      </c>
      <c r="H11516" s="45" t="e">
        <f t="shared" si="1854"/>
        <v>#DIV/0!</v>
      </c>
      <c r="AN11516">
        <f t="shared" si="1860"/>
        <v>0</v>
      </c>
      <c r="AO11516">
        <f t="shared" si="1855"/>
        <v>0</v>
      </c>
      <c r="AP11516">
        <f t="shared" si="1856"/>
        <v>0</v>
      </c>
      <c r="AQ11516">
        <f t="shared" si="1857"/>
        <v>0</v>
      </c>
      <c r="AV11516">
        <f t="shared" si="1859"/>
        <v>11513</v>
      </c>
      <c r="AW11516">
        <f t="shared" si="1858"/>
        <v>0</v>
      </c>
    </row>
    <row r="11517" spans="5:49" x14ac:dyDescent="0.25">
      <c r="E11517" s="47">
        <f t="shared" si="1851"/>
        <v>0</v>
      </c>
      <c r="F11517" s="45">
        <f t="shared" si="1852"/>
        <v>0</v>
      </c>
      <c r="G11517" s="45" t="e">
        <f t="shared" si="1853"/>
        <v>#DIV/0!</v>
      </c>
      <c r="H11517" s="45" t="e">
        <f t="shared" si="1854"/>
        <v>#DIV/0!</v>
      </c>
      <c r="AN11517">
        <f t="shared" si="1860"/>
        <v>0</v>
      </c>
      <c r="AO11517">
        <f t="shared" si="1855"/>
        <v>0</v>
      </c>
      <c r="AP11517">
        <f t="shared" si="1856"/>
        <v>0</v>
      </c>
      <c r="AQ11517">
        <f t="shared" si="1857"/>
        <v>0</v>
      </c>
      <c r="AV11517">
        <f t="shared" si="1859"/>
        <v>11514</v>
      </c>
      <c r="AW11517">
        <f t="shared" si="1858"/>
        <v>0</v>
      </c>
    </row>
    <row r="11518" spans="5:49" x14ac:dyDescent="0.25">
      <c r="E11518" s="47">
        <f t="shared" si="1851"/>
        <v>0</v>
      </c>
      <c r="F11518" s="45">
        <f t="shared" si="1852"/>
        <v>0</v>
      </c>
      <c r="G11518" s="45" t="e">
        <f t="shared" si="1853"/>
        <v>#DIV/0!</v>
      </c>
      <c r="H11518" s="45" t="e">
        <f t="shared" si="1854"/>
        <v>#DIV/0!</v>
      </c>
      <c r="AN11518">
        <f t="shared" si="1860"/>
        <v>0</v>
      </c>
      <c r="AO11518">
        <f t="shared" si="1855"/>
        <v>0</v>
      </c>
      <c r="AP11518">
        <f t="shared" si="1856"/>
        <v>0</v>
      </c>
      <c r="AQ11518">
        <f t="shared" si="1857"/>
        <v>0</v>
      </c>
      <c r="AV11518">
        <f t="shared" si="1859"/>
        <v>11515</v>
      </c>
      <c r="AW11518">
        <f t="shared" si="1858"/>
        <v>0</v>
      </c>
    </row>
    <row r="11519" spans="5:49" x14ac:dyDescent="0.25">
      <c r="E11519" s="47">
        <f t="shared" si="1851"/>
        <v>0</v>
      </c>
      <c r="F11519" s="45">
        <f t="shared" si="1852"/>
        <v>0</v>
      </c>
      <c r="G11519" s="45" t="e">
        <f t="shared" si="1853"/>
        <v>#DIV/0!</v>
      </c>
      <c r="H11519" s="45" t="e">
        <f t="shared" si="1854"/>
        <v>#DIV/0!</v>
      </c>
      <c r="AN11519">
        <f t="shared" si="1860"/>
        <v>0</v>
      </c>
      <c r="AO11519">
        <f t="shared" si="1855"/>
        <v>0</v>
      </c>
      <c r="AP11519">
        <f t="shared" si="1856"/>
        <v>0</v>
      </c>
      <c r="AQ11519">
        <f t="shared" si="1857"/>
        <v>0</v>
      </c>
      <c r="AV11519">
        <f t="shared" si="1859"/>
        <v>11516</v>
      </c>
      <c r="AW11519">
        <f t="shared" si="1858"/>
        <v>0</v>
      </c>
    </row>
    <row r="11520" spans="5:49" x14ac:dyDescent="0.25">
      <c r="E11520" s="47">
        <f t="shared" si="1851"/>
        <v>0</v>
      </c>
      <c r="F11520" s="45">
        <f t="shared" si="1852"/>
        <v>0</v>
      </c>
      <c r="G11520" s="45" t="e">
        <f t="shared" si="1853"/>
        <v>#DIV/0!</v>
      </c>
      <c r="H11520" s="45" t="e">
        <f t="shared" si="1854"/>
        <v>#DIV/0!</v>
      </c>
      <c r="AN11520">
        <f t="shared" si="1860"/>
        <v>0</v>
      </c>
      <c r="AO11520">
        <f t="shared" si="1855"/>
        <v>0</v>
      </c>
      <c r="AP11520">
        <f t="shared" si="1856"/>
        <v>0</v>
      </c>
      <c r="AQ11520">
        <f t="shared" si="1857"/>
        <v>0</v>
      </c>
      <c r="AV11520">
        <f t="shared" si="1859"/>
        <v>11517</v>
      </c>
      <c r="AW11520">
        <f t="shared" si="1858"/>
        <v>0</v>
      </c>
    </row>
    <row r="11521" spans="5:49" x14ac:dyDescent="0.25">
      <c r="E11521" s="47">
        <f t="shared" si="1851"/>
        <v>0</v>
      </c>
      <c r="F11521" s="45">
        <f t="shared" si="1852"/>
        <v>0</v>
      </c>
      <c r="G11521" s="45" t="e">
        <f t="shared" si="1853"/>
        <v>#DIV/0!</v>
      </c>
      <c r="H11521" s="45" t="e">
        <f t="shared" si="1854"/>
        <v>#DIV/0!</v>
      </c>
      <c r="AN11521">
        <f t="shared" si="1860"/>
        <v>0</v>
      </c>
      <c r="AO11521">
        <f t="shared" si="1855"/>
        <v>0</v>
      </c>
      <c r="AP11521">
        <f t="shared" si="1856"/>
        <v>0</v>
      </c>
      <c r="AQ11521">
        <f t="shared" si="1857"/>
        <v>0</v>
      </c>
      <c r="AV11521">
        <f t="shared" si="1859"/>
        <v>11518</v>
      </c>
      <c r="AW11521">
        <f t="shared" si="1858"/>
        <v>0</v>
      </c>
    </row>
    <row r="11522" spans="5:49" x14ac:dyDescent="0.25">
      <c r="E11522" s="47">
        <f t="shared" ref="E11522:E11585" si="1861">ROUNDDOWN(C11524,0)</f>
        <v>0</v>
      </c>
      <c r="F11522" s="45">
        <f t="shared" ref="F11522:F11585" si="1862">HOUR(C11524)</f>
        <v>0</v>
      </c>
      <c r="G11522" s="45" t="e">
        <f t="shared" ref="G11522:G11585" si="1863">D11524/H11522</f>
        <v>#DIV/0!</v>
      </c>
      <c r="H11522" s="45" t="e">
        <f t="shared" ref="H11522:H11585" si="1864">AVERAGEIFS(D:D,E:E,E11522)</f>
        <v>#DIV/0!</v>
      </c>
      <c r="AN11522">
        <f t="shared" si="1860"/>
        <v>0</v>
      </c>
      <c r="AO11522">
        <f t="shared" si="1855"/>
        <v>0</v>
      </c>
      <c r="AP11522">
        <f t="shared" si="1856"/>
        <v>0</v>
      </c>
      <c r="AQ11522">
        <f t="shared" si="1857"/>
        <v>0</v>
      </c>
      <c r="AV11522">
        <f t="shared" si="1859"/>
        <v>11519</v>
      </c>
      <c r="AW11522">
        <f t="shared" si="1858"/>
        <v>0</v>
      </c>
    </row>
    <row r="11523" spans="5:49" x14ac:dyDescent="0.25">
      <c r="E11523" s="47">
        <f t="shared" si="1861"/>
        <v>0</v>
      </c>
      <c r="F11523" s="45">
        <f t="shared" si="1862"/>
        <v>0</v>
      </c>
      <c r="G11523" s="45" t="e">
        <f t="shared" si="1863"/>
        <v>#DIV/0!</v>
      </c>
      <c r="H11523" s="45" t="e">
        <f t="shared" si="1864"/>
        <v>#DIV/0!</v>
      </c>
      <c r="AN11523">
        <f t="shared" si="1860"/>
        <v>0</v>
      </c>
      <c r="AO11523">
        <f t="shared" si="1855"/>
        <v>0</v>
      </c>
      <c r="AP11523">
        <f t="shared" si="1856"/>
        <v>0</v>
      </c>
      <c r="AQ11523">
        <f t="shared" si="1857"/>
        <v>0</v>
      </c>
      <c r="AV11523">
        <f t="shared" si="1859"/>
        <v>11520</v>
      </c>
      <c r="AW11523">
        <f t="shared" si="1858"/>
        <v>0</v>
      </c>
    </row>
    <row r="11524" spans="5:49" x14ac:dyDescent="0.25">
      <c r="E11524" s="47">
        <f t="shared" si="1861"/>
        <v>0</v>
      </c>
      <c r="F11524" s="45">
        <f t="shared" si="1862"/>
        <v>0</v>
      </c>
      <c r="G11524" s="45" t="e">
        <f t="shared" si="1863"/>
        <v>#DIV/0!</v>
      </c>
      <c r="H11524" s="45" t="e">
        <f t="shared" si="1864"/>
        <v>#DIV/0!</v>
      </c>
      <c r="AN11524">
        <f t="shared" si="1860"/>
        <v>0</v>
      </c>
      <c r="AO11524">
        <f t="shared" ref="AO11524:AO11587" si="1865">ROUNDUP((C11524-$C$4)/7,0)</f>
        <v>0</v>
      </c>
      <c r="AP11524">
        <f t="shared" ref="AP11524:AP11587" si="1866">ROUNDUP((C11524-$C$4)/1,0)</f>
        <v>0</v>
      </c>
      <c r="AQ11524">
        <f t="shared" ref="AQ11524:AQ11587" si="1867">ROUNDUP((C11524-$C$4)*24,0)</f>
        <v>0</v>
      </c>
      <c r="AV11524">
        <f t="shared" si="1859"/>
        <v>11521</v>
      </c>
      <c r="AW11524">
        <f t="shared" ref="AW11524:AW11587" si="1868">SUMIFS(AN:AN,AQ:AQ,AV11524)</f>
        <v>0</v>
      </c>
    </row>
    <row r="11525" spans="5:49" x14ac:dyDescent="0.25">
      <c r="E11525" s="47">
        <f t="shared" si="1861"/>
        <v>0</v>
      </c>
      <c r="F11525" s="45">
        <f t="shared" si="1862"/>
        <v>0</v>
      </c>
      <c r="G11525" s="45" t="e">
        <f t="shared" si="1863"/>
        <v>#DIV/0!</v>
      </c>
      <c r="H11525" s="45" t="e">
        <f t="shared" si="1864"/>
        <v>#DIV/0!</v>
      </c>
      <c r="AN11525">
        <f t="shared" si="1860"/>
        <v>0</v>
      </c>
      <c r="AO11525">
        <f t="shared" si="1865"/>
        <v>0</v>
      </c>
      <c r="AP11525">
        <f t="shared" si="1866"/>
        <v>0</v>
      </c>
      <c r="AQ11525">
        <f t="shared" si="1867"/>
        <v>0</v>
      </c>
      <c r="AV11525">
        <f t="shared" ref="AV11525:AV11588" si="1869">1+AV11524</f>
        <v>11522</v>
      </c>
      <c r="AW11525">
        <f t="shared" si="1868"/>
        <v>0</v>
      </c>
    </row>
    <row r="11526" spans="5:49" x14ac:dyDescent="0.25">
      <c r="E11526" s="47">
        <f t="shared" si="1861"/>
        <v>0</v>
      </c>
      <c r="F11526" s="45">
        <f t="shared" si="1862"/>
        <v>0</v>
      </c>
      <c r="G11526" s="45" t="e">
        <f t="shared" si="1863"/>
        <v>#DIV/0!</v>
      </c>
      <c r="H11526" s="45" t="e">
        <f t="shared" si="1864"/>
        <v>#DIV/0!</v>
      </c>
      <c r="AN11526">
        <f t="shared" si="1860"/>
        <v>0</v>
      </c>
      <c r="AO11526">
        <f t="shared" si="1865"/>
        <v>0</v>
      </c>
      <c r="AP11526">
        <f t="shared" si="1866"/>
        <v>0</v>
      </c>
      <c r="AQ11526">
        <f t="shared" si="1867"/>
        <v>0</v>
      </c>
      <c r="AV11526">
        <f t="shared" si="1869"/>
        <v>11523</v>
      </c>
      <c r="AW11526">
        <f t="shared" si="1868"/>
        <v>0</v>
      </c>
    </row>
    <row r="11527" spans="5:49" x14ac:dyDescent="0.25">
      <c r="E11527" s="47">
        <f t="shared" si="1861"/>
        <v>0</v>
      </c>
      <c r="F11527" s="45">
        <f t="shared" si="1862"/>
        <v>0</v>
      </c>
      <c r="G11527" s="45" t="e">
        <f t="shared" si="1863"/>
        <v>#DIV/0!</v>
      </c>
      <c r="H11527" s="45" t="e">
        <f t="shared" si="1864"/>
        <v>#DIV/0!</v>
      </c>
      <c r="AN11527">
        <f t="shared" si="1860"/>
        <v>0</v>
      </c>
      <c r="AO11527">
        <f t="shared" si="1865"/>
        <v>0</v>
      </c>
      <c r="AP11527">
        <f t="shared" si="1866"/>
        <v>0</v>
      </c>
      <c r="AQ11527">
        <f t="shared" si="1867"/>
        <v>0</v>
      </c>
      <c r="AV11527">
        <f t="shared" si="1869"/>
        <v>11524</v>
      </c>
      <c r="AW11527">
        <f t="shared" si="1868"/>
        <v>0</v>
      </c>
    </row>
    <row r="11528" spans="5:49" x14ac:dyDescent="0.25">
      <c r="E11528" s="47">
        <f t="shared" si="1861"/>
        <v>0</v>
      </c>
      <c r="F11528" s="45">
        <f t="shared" si="1862"/>
        <v>0</v>
      </c>
      <c r="G11528" s="45" t="e">
        <f t="shared" si="1863"/>
        <v>#DIV/0!</v>
      </c>
      <c r="H11528" s="45" t="e">
        <f t="shared" si="1864"/>
        <v>#DIV/0!</v>
      </c>
      <c r="AN11528">
        <f t="shared" ref="AN11528:AN11591" si="1870">D11528*(C11528-C11527)*86400*$B$15</f>
        <v>0</v>
      </c>
      <c r="AO11528">
        <f t="shared" si="1865"/>
        <v>0</v>
      </c>
      <c r="AP11528">
        <f t="shared" si="1866"/>
        <v>0</v>
      </c>
      <c r="AQ11528">
        <f t="shared" si="1867"/>
        <v>0</v>
      </c>
      <c r="AV11528">
        <f t="shared" si="1869"/>
        <v>11525</v>
      </c>
      <c r="AW11528">
        <f t="shared" si="1868"/>
        <v>0</v>
      </c>
    </row>
    <row r="11529" spans="5:49" x14ac:dyDescent="0.25">
      <c r="E11529" s="47">
        <f t="shared" si="1861"/>
        <v>0</v>
      </c>
      <c r="F11529" s="45">
        <f t="shared" si="1862"/>
        <v>0</v>
      </c>
      <c r="G11529" s="45" t="e">
        <f t="shared" si="1863"/>
        <v>#DIV/0!</v>
      </c>
      <c r="H11529" s="45" t="e">
        <f t="shared" si="1864"/>
        <v>#DIV/0!</v>
      </c>
      <c r="AN11529">
        <f t="shared" si="1870"/>
        <v>0</v>
      </c>
      <c r="AO11529">
        <f t="shared" si="1865"/>
        <v>0</v>
      </c>
      <c r="AP11529">
        <f t="shared" si="1866"/>
        <v>0</v>
      </c>
      <c r="AQ11529">
        <f t="shared" si="1867"/>
        <v>0</v>
      </c>
      <c r="AV11529">
        <f t="shared" si="1869"/>
        <v>11526</v>
      </c>
      <c r="AW11529">
        <f t="shared" si="1868"/>
        <v>0</v>
      </c>
    </row>
    <row r="11530" spans="5:49" x14ac:dyDescent="0.25">
      <c r="E11530" s="47">
        <f t="shared" si="1861"/>
        <v>0</v>
      </c>
      <c r="F11530" s="45">
        <f t="shared" si="1862"/>
        <v>0</v>
      </c>
      <c r="G11530" s="45" t="e">
        <f t="shared" si="1863"/>
        <v>#DIV/0!</v>
      </c>
      <c r="H11530" s="45" t="e">
        <f t="shared" si="1864"/>
        <v>#DIV/0!</v>
      </c>
      <c r="AN11530">
        <f t="shared" si="1870"/>
        <v>0</v>
      </c>
      <c r="AO11530">
        <f t="shared" si="1865"/>
        <v>0</v>
      </c>
      <c r="AP11530">
        <f t="shared" si="1866"/>
        <v>0</v>
      </c>
      <c r="AQ11530">
        <f t="shared" si="1867"/>
        <v>0</v>
      </c>
      <c r="AV11530">
        <f t="shared" si="1869"/>
        <v>11527</v>
      </c>
      <c r="AW11530">
        <f t="shared" si="1868"/>
        <v>0</v>
      </c>
    </row>
    <row r="11531" spans="5:49" x14ac:dyDescent="0.25">
      <c r="E11531" s="47">
        <f t="shared" si="1861"/>
        <v>0</v>
      </c>
      <c r="F11531" s="45">
        <f t="shared" si="1862"/>
        <v>0</v>
      </c>
      <c r="G11531" s="45" t="e">
        <f t="shared" si="1863"/>
        <v>#DIV/0!</v>
      </c>
      <c r="H11531" s="45" t="e">
        <f t="shared" si="1864"/>
        <v>#DIV/0!</v>
      </c>
      <c r="AN11531">
        <f t="shared" si="1870"/>
        <v>0</v>
      </c>
      <c r="AO11531">
        <f t="shared" si="1865"/>
        <v>0</v>
      </c>
      <c r="AP11531">
        <f t="shared" si="1866"/>
        <v>0</v>
      </c>
      <c r="AQ11531">
        <f t="shared" si="1867"/>
        <v>0</v>
      </c>
      <c r="AV11531">
        <f t="shared" si="1869"/>
        <v>11528</v>
      </c>
      <c r="AW11531">
        <f t="shared" si="1868"/>
        <v>0</v>
      </c>
    </row>
    <row r="11532" spans="5:49" x14ac:dyDescent="0.25">
      <c r="E11532" s="47">
        <f t="shared" si="1861"/>
        <v>0</v>
      </c>
      <c r="F11532" s="45">
        <f t="shared" si="1862"/>
        <v>0</v>
      </c>
      <c r="G11532" s="45" t="e">
        <f t="shared" si="1863"/>
        <v>#DIV/0!</v>
      </c>
      <c r="H11532" s="45" t="e">
        <f t="shared" si="1864"/>
        <v>#DIV/0!</v>
      </c>
      <c r="AN11532">
        <f t="shared" si="1870"/>
        <v>0</v>
      </c>
      <c r="AO11532">
        <f t="shared" si="1865"/>
        <v>0</v>
      </c>
      <c r="AP11532">
        <f t="shared" si="1866"/>
        <v>0</v>
      </c>
      <c r="AQ11532">
        <f t="shared" si="1867"/>
        <v>0</v>
      </c>
      <c r="AV11532">
        <f t="shared" si="1869"/>
        <v>11529</v>
      </c>
      <c r="AW11532">
        <f t="shared" si="1868"/>
        <v>0</v>
      </c>
    </row>
    <row r="11533" spans="5:49" x14ac:dyDescent="0.25">
      <c r="E11533" s="47">
        <f t="shared" si="1861"/>
        <v>0</v>
      </c>
      <c r="F11533" s="45">
        <f t="shared" si="1862"/>
        <v>0</v>
      </c>
      <c r="G11533" s="45" t="e">
        <f t="shared" si="1863"/>
        <v>#DIV/0!</v>
      </c>
      <c r="H11533" s="45" t="e">
        <f t="shared" si="1864"/>
        <v>#DIV/0!</v>
      </c>
      <c r="AN11533">
        <f t="shared" si="1870"/>
        <v>0</v>
      </c>
      <c r="AO11533">
        <f t="shared" si="1865"/>
        <v>0</v>
      </c>
      <c r="AP11533">
        <f t="shared" si="1866"/>
        <v>0</v>
      </c>
      <c r="AQ11533">
        <f t="shared" si="1867"/>
        <v>0</v>
      </c>
      <c r="AV11533">
        <f t="shared" si="1869"/>
        <v>11530</v>
      </c>
      <c r="AW11533">
        <f t="shared" si="1868"/>
        <v>0</v>
      </c>
    </row>
    <row r="11534" spans="5:49" x14ac:dyDescent="0.25">
      <c r="E11534" s="47">
        <f t="shared" si="1861"/>
        <v>0</v>
      </c>
      <c r="F11534" s="45">
        <f t="shared" si="1862"/>
        <v>0</v>
      </c>
      <c r="G11534" s="45" t="e">
        <f t="shared" si="1863"/>
        <v>#DIV/0!</v>
      </c>
      <c r="H11534" s="45" t="e">
        <f t="shared" si="1864"/>
        <v>#DIV/0!</v>
      </c>
      <c r="AN11534">
        <f t="shared" si="1870"/>
        <v>0</v>
      </c>
      <c r="AO11534">
        <f t="shared" si="1865"/>
        <v>0</v>
      </c>
      <c r="AP11534">
        <f t="shared" si="1866"/>
        <v>0</v>
      </c>
      <c r="AQ11534">
        <f t="shared" si="1867"/>
        <v>0</v>
      </c>
      <c r="AV11534">
        <f t="shared" si="1869"/>
        <v>11531</v>
      </c>
      <c r="AW11534">
        <f t="shared" si="1868"/>
        <v>0</v>
      </c>
    </row>
    <row r="11535" spans="5:49" x14ac:dyDescent="0.25">
      <c r="E11535" s="47">
        <f t="shared" si="1861"/>
        <v>0</v>
      </c>
      <c r="F11535" s="45">
        <f t="shared" si="1862"/>
        <v>0</v>
      </c>
      <c r="G11535" s="45" t="e">
        <f t="shared" si="1863"/>
        <v>#DIV/0!</v>
      </c>
      <c r="H11535" s="45" t="e">
        <f t="shared" si="1864"/>
        <v>#DIV/0!</v>
      </c>
      <c r="AN11535">
        <f t="shared" si="1870"/>
        <v>0</v>
      </c>
      <c r="AO11535">
        <f t="shared" si="1865"/>
        <v>0</v>
      </c>
      <c r="AP11535">
        <f t="shared" si="1866"/>
        <v>0</v>
      </c>
      <c r="AQ11535">
        <f t="shared" si="1867"/>
        <v>0</v>
      </c>
      <c r="AV11535">
        <f t="shared" si="1869"/>
        <v>11532</v>
      </c>
      <c r="AW11535">
        <f t="shared" si="1868"/>
        <v>0</v>
      </c>
    </row>
    <row r="11536" spans="5:49" x14ac:dyDescent="0.25">
      <c r="E11536" s="47">
        <f t="shared" si="1861"/>
        <v>0</v>
      </c>
      <c r="F11536" s="45">
        <f t="shared" si="1862"/>
        <v>0</v>
      </c>
      <c r="G11536" s="45" t="e">
        <f t="shared" si="1863"/>
        <v>#DIV/0!</v>
      </c>
      <c r="H11536" s="45" t="e">
        <f t="shared" si="1864"/>
        <v>#DIV/0!</v>
      </c>
      <c r="AN11536">
        <f t="shared" si="1870"/>
        <v>0</v>
      </c>
      <c r="AO11536">
        <f t="shared" si="1865"/>
        <v>0</v>
      </c>
      <c r="AP11536">
        <f t="shared" si="1866"/>
        <v>0</v>
      </c>
      <c r="AQ11536">
        <f t="shared" si="1867"/>
        <v>0</v>
      </c>
      <c r="AV11536">
        <f t="shared" si="1869"/>
        <v>11533</v>
      </c>
      <c r="AW11536">
        <f t="shared" si="1868"/>
        <v>0</v>
      </c>
    </row>
    <row r="11537" spans="5:49" x14ac:dyDescent="0.25">
      <c r="E11537" s="47">
        <f t="shared" si="1861"/>
        <v>0</v>
      </c>
      <c r="F11537" s="45">
        <f t="shared" si="1862"/>
        <v>0</v>
      </c>
      <c r="G11537" s="45" t="e">
        <f t="shared" si="1863"/>
        <v>#DIV/0!</v>
      </c>
      <c r="H11537" s="45" t="e">
        <f t="shared" si="1864"/>
        <v>#DIV/0!</v>
      </c>
      <c r="AN11537">
        <f t="shared" si="1870"/>
        <v>0</v>
      </c>
      <c r="AO11537">
        <f t="shared" si="1865"/>
        <v>0</v>
      </c>
      <c r="AP11537">
        <f t="shared" si="1866"/>
        <v>0</v>
      </c>
      <c r="AQ11537">
        <f t="shared" si="1867"/>
        <v>0</v>
      </c>
      <c r="AV11537">
        <f t="shared" si="1869"/>
        <v>11534</v>
      </c>
      <c r="AW11537">
        <f t="shared" si="1868"/>
        <v>0</v>
      </c>
    </row>
    <row r="11538" spans="5:49" x14ac:dyDescent="0.25">
      <c r="E11538" s="47">
        <f t="shared" si="1861"/>
        <v>0</v>
      </c>
      <c r="F11538" s="45">
        <f t="shared" si="1862"/>
        <v>0</v>
      </c>
      <c r="G11538" s="45" t="e">
        <f t="shared" si="1863"/>
        <v>#DIV/0!</v>
      </c>
      <c r="H11538" s="45" t="e">
        <f t="shared" si="1864"/>
        <v>#DIV/0!</v>
      </c>
      <c r="AN11538">
        <f t="shared" si="1870"/>
        <v>0</v>
      </c>
      <c r="AO11538">
        <f t="shared" si="1865"/>
        <v>0</v>
      </c>
      <c r="AP11538">
        <f t="shared" si="1866"/>
        <v>0</v>
      </c>
      <c r="AQ11538">
        <f t="shared" si="1867"/>
        <v>0</v>
      </c>
      <c r="AV11538">
        <f t="shared" si="1869"/>
        <v>11535</v>
      </c>
      <c r="AW11538">
        <f t="shared" si="1868"/>
        <v>0</v>
      </c>
    </row>
    <row r="11539" spans="5:49" x14ac:dyDescent="0.25">
      <c r="E11539" s="47">
        <f t="shared" si="1861"/>
        <v>0</v>
      </c>
      <c r="F11539" s="45">
        <f t="shared" si="1862"/>
        <v>0</v>
      </c>
      <c r="G11539" s="45" t="e">
        <f t="shared" si="1863"/>
        <v>#DIV/0!</v>
      </c>
      <c r="H11539" s="45" t="e">
        <f t="shared" si="1864"/>
        <v>#DIV/0!</v>
      </c>
      <c r="AN11539">
        <f t="shared" si="1870"/>
        <v>0</v>
      </c>
      <c r="AO11539">
        <f t="shared" si="1865"/>
        <v>0</v>
      </c>
      <c r="AP11539">
        <f t="shared" si="1866"/>
        <v>0</v>
      </c>
      <c r="AQ11539">
        <f t="shared" si="1867"/>
        <v>0</v>
      </c>
      <c r="AV11539">
        <f t="shared" si="1869"/>
        <v>11536</v>
      </c>
      <c r="AW11539">
        <f t="shared" si="1868"/>
        <v>0</v>
      </c>
    </row>
    <row r="11540" spans="5:49" x14ac:dyDescent="0.25">
      <c r="E11540" s="47">
        <f t="shared" si="1861"/>
        <v>0</v>
      </c>
      <c r="F11540" s="45">
        <f t="shared" si="1862"/>
        <v>0</v>
      </c>
      <c r="G11540" s="45" t="e">
        <f t="shared" si="1863"/>
        <v>#DIV/0!</v>
      </c>
      <c r="H11540" s="45" t="e">
        <f t="shared" si="1864"/>
        <v>#DIV/0!</v>
      </c>
      <c r="AN11540">
        <f t="shared" si="1870"/>
        <v>0</v>
      </c>
      <c r="AO11540">
        <f t="shared" si="1865"/>
        <v>0</v>
      </c>
      <c r="AP11540">
        <f t="shared" si="1866"/>
        <v>0</v>
      </c>
      <c r="AQ11540">
        <f t="shared" si="1867"/>
        <v>0</v>
      </c>
      <c r="AV11540">
        <f t="shared" si="1869"/>
        <v>11537</v>
      </c>
      <c r="AW11540">
        <f t="shared" si="1868"/>
        <v>0</v>
      </c>
    </row>
    <row r="11541" spans="5:49" x14ac:dyDescent="0.25">
      <c r="E11541" s="47">
        <f t="shared" si="1861"/>
        <v>0</v>
      </c>
      <c r="F11541" s="45">
        <f t="shared" si="1862"/>
        <v>0</v>
      </c>
      <c r="G11541" s="45" t="e">
        <f t="shared" si="1863"/>
        <v>#DIV/0!</v>
      </c>
      <c r="H11541" s="45" t="e">
        <f t="shared" si="1864"/>
        <v>#DIV/0!</v>
      </c>
      <c r="AN11541">
        <f t="shared" si="1870"/>
        <v>0</v>
      </c>
      <c r="AO11541">
        <f t="shared" si="1865"/>
        <v>0</v>
      </c>
      <c r="AP11541">
        <f t="shared" si="1866"/>
        <v>0</v>
      </c>
      <c r="AQ11541">
        <f t="shared" si="1867"/>
        <v>0</v>
      </c>
      <c r="AV11541">
        <f t="shared" si="1869"/>
        <v>11538</v>
      </c>
      <c r="AW11541">
        <f t="shared" si="1868"/>
        <v>0</v>
      </c>
    </row>
    <row r="11542" spans="5:49" x14ac:dyDescent="0.25">
      <c r="E11542" s="47">
        <f t="shared" si="1861"/>
        <v>0</v>
      </c>
      <c r="F11542" s="45">
        <f t="shared" si="1862"/>
        <v>0</v>
      </c>
      <c r="G11542" s="45" t="e">
        <f t="shared" si="1863"/>
        <v>#DIV/0!</v>
      </c>
      <c r="H11542" s="45" t="e">
        <f t="shared" si="1864"/>
        <v>#DIV/0!</v>
      </c>
      <c r="AN11542">
        <f t="shared" si="1870"/>
        <v>0</v>
      </c>
      <c r="AO11542">
        <f t="shared" si="1865"/>
        <v>0</v>
      </c>
      <c r="AP11542">
        <f t="shared" si="1866"/>
        <v>0</v>
      </c>
      <c r="AQ11542">
        <f t="shared" si="1867"/>
        <v>0</v>
      </c>
      <c r="AV11542">
        <f t="shared" si="1869"/>
        <v>11539</v>
      </c>
      <c r="AW11542">
        <f t="shared" si="1868"/>
        <v>0</v>
      </c>
    </row>
    <row r="11543" spans="5:49" x14ac:dyDescent="0.25">
      <c r="E11543" s="47">
        <f t="shared" si="1861"/>
        <v>0</v>
      </c>
      <c r="F11543" s="45">
        <f t="shared" si="1862"/>
        <v>0</v>
      </c>
      <c r="G11543" s="45" t="e">
        <f t="shared" si="1863"/>
        <v>#DIV/0!</v>
      </c>
      <c r="H11543" s="45" t="e">
        <f t="shared" si="1864"/>
        <v>#DIV/0!</v>
      </c>
      <c r="AN11543">
        <f t="shared" si="1870"/>
        <v>0</v>
      </c>
      <c r="AO11543">
        <f t="shared" si="1865"/>
        <v>0</v>
      </c>
      <c r="AP11543">
        <f t="shared" si="1866"/>
        <v>0</v>
      </c>
      <c r="AQ11543">
        <f t="shared" si="1867"/>
        <v>0</v>
      </c>
      <c r="AV11543">
        <f t="shared" si="1869"/>
        <v>11540</v>
      </c>
      <c r="AW11543">
        <f t="shared" si="1868"/>
        <v>0</v>
      </c>
    </row>
    <row r="11544" spans="5:49" x14ac:dyDescent="0.25">
      <c r="E11544" s="47">
        <f t="shared" si="1861"/>
        <v>0</v>
      </c>
      <c r="F11544" s="45">
        <f t="shared" si="1862"/>
        <v>0</v>
      </c>
      <c r="G11544" s="45" t="e">
        <f t="shared" si="1863"/>
        <v>#DIV/0!</v>
      </c>
      <c r="H11544" s="45" t="e">
        <f t="shared" si="1864"/>
        <v>#DIV/0!</v>
      </c>
      <c r="AN11544">
        <f t="shared" si="1870"/>
        <v>0</v>
      </c>
      <c r="AO11544">
        <f t="shared" si="1865"/>
        <v>0</v>
      </c>
      <c r="AP11544">
        <f t="shared" si="1866"/>
        <v>0</v>
      </c>
      <c r="AQ11544">
        <f t="shared" si="1867"/>
        <v>0</v>
      </c>
      <c r="AV11544">
        <f t="shared" si="1869"/>
        <v>11541</v>
      </c>
      <c r="AW11544">
        <f t="shared" si="1868"/>
        <v>0</v>
      </c>
    </row>
    <row r="11545" spans="5:49" x14ac:dyDescent="0.25">
      <c r="E11545" s="47">
        <f t="shared" si="1861"/>
        <v>0</v>
      </c>
      <c r="F11545" s="45">
        <f t="shared" si="1862"/>
        <v>0</v>
      </c>
      <c r="G11545" s="45" t="e">
        <f t="shared" si="1863"/>
        <v>#DIV/0!</v>
      </c>
      <c r="H11545" s="45" t="e">
        <f t="shared" si="1864"/>
        <v>#DIV/0!</v>
      </c>
      <c r="AN11545">
        <f t="shared" si="1870"/>
        <v>0</v>
      </c>
      <c r="AO11545">
        <f t="shared" si="1865"/>
        <v>0</v>
      </c>
      <c r="AP11545">
        <f t="shared" si="1866"/>
        <v>0</v>
      </c>
      <c r="AQ11545">
        <f t="shared" si="1867"/>
        <v>0</v>
      </c>
      <c r="AV11545">
        <f t="shared" si="1869"/>
        <v>11542</v>
      </c>
      <c r="AW11545">
        <f t="shared" si="1868"/>
        <v>0</v>
      </c>
    </row>
    <row r="11546" spans="5:49" x14ac:dyDescent="0.25">
      <c r="E11546" s="47">
        <f t="shared" si="1861"/>
        <v>0</v>
      </c>
      <c r="F11546" s="45">
        <f t="shared" si="1862"/>
        <v>0</v>
      </c>
      <c r="G11546" s="45" t="e">
        <f t="shared" si="1863"/>
        <v>#DIV/0!</v>
      </c>
      <c r="H11546" s="45" t="e">
        <f t="shared" si="1864"/>
        <v>#DIV/0!</v>
      </c>
      <c r="AN11546">
        <f t="shared" si="1870"/>
        <v>0</v>
      </c>
      <c r="AO11546">
        <f t="shared" si="1865"/>
        <v>0</v>
      </c>
      <c r="AP11546">
        <f t="shared" si="1866"/>
        <v>0</v>
      </c>
      <c r="AQ11546">
        <f t="shared" si="1867"/>
        <v>0</v>
      </c>
      <c r="AV11546">
        <f t="shared" si="1869"/>
        <v>11543</v>
      </c>
      <c r="AW11546">
        <f t="shared" si="1868"/>
        <v>0</v>
      </c>
    </row>
    <row r="11547" spans="5:49" x14ac:dyDescent="0.25">
      <c r="E11547" s="47">
        <f t="shared" si="1861"/>
        <v>0</v>
      </c>
      <c r="F11547" s="45">
        <f t="shared" si="1862"/>
        <v>0</v>
      </c>
      <c r="G11547" s="45" t="e">
        <f t="shared" si="1863"/>
        <v>#DIV/0!</v>
      </c>
      <c r="H11547" s="45" t="e">
        <f t="shared" si="1864"/>
        <v>#DIV/0!</v>
      </c>
      <c r="AN11547">
        <f t="shared" si="1870"/>
        <v>0</v>
      </c>
      <c r="AO11547">
        <f t="shared" si="1865"/>
        <v>0</v>
      </c>
      <c r="AP11547">
        <f t="shared" si="1866"/>
        <v>0</v>
      </c>
      <c r="AQ11547">
        <f t="shared" si="1867"/>
        <v>0</v>
      </c>
      <c r="AV11547">
        <f t="shared" si="1869"/>
        <v>11544</v>
      </c>
      <c r="AW11547">
        <f t="shared" si="1868"/>
        <v>0</v>
      </c>
    </row>
    <row r="11548" spans="5:49" x14ac:dyDescent="0.25">
      <c r="E11548" s="47">
        <f t="shared" si="1861"/>
        <v>0</v>
      </c>
      <c r="F11548" s="45">
        <f t="shared" si="1862"/>
        <v>0</v>
      </c>
      <c r="G11548" s="45" t="e">
        <f t="shared" si="1863"/>
        <v>#DIV/0!</v>
      </c>
      <c r="H11548" s="45" t="e">
        <f t="shared" si="1864"/>
        <v>#DIV/0!</v>
      </c>
      <c r="AN11548">
        <f t="shared" si="1870"/>
        <v>0</v>
      </c>
      <c r="AO11548">
        <f t="shared" si="1865"/>
        <v>0</v>
      </c>
      <c r="AP11548">
        <f t="shared" si="1866"/>
        <v>0</v>
      </c>
      <c r="AQ11548">
        <f t="shared" si="1867"/>
        <v>0</v>
      </c>
      <c r="AV11548">
        <f t="shared" si="1869"/>
        <v>11545</v>
      </c>
      <c r="AW11548">
        <f t="shared" si="1868"/>
        <v>0</v>
      </c>
    </row>
    <row r="11549" spans="5:49" x14ac:dyDescent="0.25">
      <c r="E11549" s="47">
        <f t="shared" si="1861"/>
        <v>0</v>
      </c>
      <c r="F11549" s="45">
        <f t="shared" si="1862"/>
        <v>0</v>
      </c>
      <c r="G11549" s="45" t="e">
        <f t="shared" si="1863"/>
        <v>#DIV/0!</v>
      </c>
      <c r="H11549" s="45" t="e">
        <f t="shared" si="1864"/>
        <v>#DIV/0!</v>
      </c>
      <c r="AN11549">
        <f t="shared" si="1870"/>
        <v>0</v>
      </c>
      <c r="AO11549">
        <f t="shared" si="1865"/>
        <v>0</v>
      </c>
      <c r="AP11549">
        <f t="shared" si="1866"/>
        <v>0</v>
      </c>
      <c r="AQ11549">
        <f t="shared" si="1867"/>
        <v>0</v>
      </c>
      <c r="AV11549">
        <f t="shared" si="1869"/>
        <v>11546</v>
      </c>
      <c r="AW11549">
        <f t="shared" si="1868"/>
        <v>0</v>
      </c>
    </row>
    <row r="11550" spans="5:49" x14ac:dyDescent="0.25">
      <c r="E11550" s="47">
        <f t="shared" si="1861"/>
        <v>0</v>
      </c>
      <c r="F11550" s="45">
        <f t="shared" si="1862"/>
        <v>0</v>
      </c>
      <c r="G11550" s="45" t="e">
        <f t="shared" si="1863"/>
        <v>#DIV/0!</v>
      </c>
      <c r="H11550" s="45" t="e">
        <f t="shared" si="1864"/>
        <v>#DIV/0!</v>
      </c>
      <c r="AN11550">
        <f t="shared" si="1870"/>
        <v>0</v>
      </c>
      <c r="AO11550">
        <f t="shared" si="1865"/>
        <v>0</v>
      </c>
      <c r="AP11550">
        <f t="shared" si="1866"/>
        <v>0</v>
      </c>
      <c r="AQ11550">
        <f t="shared" si="1867"/>
        <v>0</v>
      </c>
      <c r="AV11550">
        <f t="shared" si="1869"/>
        <v>11547</v>
      </c>
      <c r="AW11550">
        <f t="shared" si="1868"/>
        <v>0</v>
      </c>
    </row>
    <row r="11551" spans="5:49" x14ac:dyDescent="0.25">
      <c r="E11551" s="47">
        <f t="shared" si="1861"/>
        <v>0</v>
      </c>
      <c r="F11551" s="45">
        <f t="shared" si="1862"/>
        <v>0</v>
      </c>
      <c r="G11551" s="45" t="e">
        <f t="shared" si="1863"/>
        <v>#DIV/0!</v>
      </c>
      <c r="H11551" s="45" t="e">
        <f t="shared" si="1864"/>
        <v>#DIV/0!</v>
      </c>
      <c r="AN11551">
        <f t="shared" si="1870"/>
        <v>0</v>
      </c>
      <c r="AO11551">
        <f t="shared" si="1865"/>
        <v>0</v>
      </c>
      <c r="AP11551">
        <f t="shared" si="1866"/>
        <v>0</v>
      </c>
      <c r="AQ11551">
        <f t="shared" si="1867"/>
        <v>0</v>
      </c>
      <c r="AV11551">
        <f t="shared" si="1869"/>
        <v>11548</v>
      </c>
      <c r="AW11551">
        <f t="shared" si="1868"/>
        <v>0</v>
      </c>
    </row>
    <row r="11552" spans="5:49" x14ac:dyDescent="0.25">
      <c r="E11552" s="47">
        <f t="shared" si="1861"/>
        <v>0</v>
      </c>
      <c r="F11552" s="45">
        <f t="shared" si="1862"/>
        <v>0</v>
      </c>
      <c r="G11552" s="45" t="e">
        <f t="shared" si="1863"/>
        <v>#DIV/0!</v>
      </c>
      <c r="H11552" s="45" t="e">
        <f t="shared" si="1864"/>
        <v>#DIV/0!</v>
      </c>
      <c r="AN11552">
        <f t="shared" si="1870"/>
        <v>0</v>
      </c>
      <c r="AO11552">
        <f t="shared" si="1865"/>
        <v>0</v>
      </c>
      <c r="AP11552">
        <f t="shared" si="1866"/>
        <v>0</v>
      </c>
      <c r="AQ11552">
        <f t="shared" si="1867"/>
        <v>0</v>
      </c>
      <c r="AV11552">
        <f t="shared" si="1869"/>
        <v>11549</v>
      </c>
      <c r="AW11552">
        <f t="shared" si="1868"/>
        <v>0</v>
      </c>
    </row>
    <row r="11553" spans="5:49" x14ac:dyDescent="0.25">
      <c r="E11553" s="47">
        <f t="shared" si="1861"/>
        <v>0</v>
      </c>
      <c r="F11553" s="45">
        <f t="shared" si="1862"/>
        <v>0</v>
      </c>
      <c r="G11553" s="45" t="e">
        <f t="shared" si="1863"/>
        <v>#DIV/0!</v>
      </c>
      <c r="H11553" s="45" t="e">
        <f t="shared" si="1864"/>
        <v>#DIV/0!</v>
      </c>
      <c r="AN11553">
        <f t="shared" si="1870"/>
        <v>0</v>
      </c>
      <c r="AO11553">
        <f t="shared" si="1865"/>
        <v>0</v>
      </c>
      <c r="AP11553">
        <f t="shared" si="1866"/>
        <v>0</v>
      </c>
      <c r="AQ11553">
        <f t="shared" si="1867"/>
        <v>0</v>
      </c>
      <c r="AV11553">
        <f t="shared" si="1869"/>
        <v>11550</v>
      </c>
      <c r="AW11553">
        <f t="shared" si="1868"/>
        <v>0</v>
      </c>
    </row>
    <row r="11554" spans="5:49" x14ac:dyDescent="0.25">
      <c r="E11554" s="47">
        <f t="shared" si="1861"/>
        <v>0</v>
      </c>
      <c r="F11554" s="45">
        <f t="shared" si="1862"/>
        <v>0</v>
      </c>
      <c r="G11554" s="45" t="e">
        <f t="shared" si="1863"/>
        <v>#DIV/0!</v>
      </c>
      <c r="H11554" s="45" t="e">
        <f t="shared" si="1864"/>
        <v>#DIV/0!</v>
      </c>
      <c r="AN11554">
        <f t="shared" si="1870"/>
        <v>0</v>
      </c>
      <c r="AO11554">
        <f t="shared" si="1865"/>
        <v>0</v>
      </c>
      <c r="AP11554">
        <f t="shared" si="1866"/>
        <v>0</v>
      </c>
      <c r="AQ11554">
        <f t="shared" si="1867"/>
        <v>0</v>
      </c>
      <c r="AV11554">
        <f t="shared" si="1869"/>
        <v>11551</v>
      </c>
      <c r="AW11554">
        <f t="shared" si="1868"/>
        <v>0</v>
      </c>
    </row>
    <row r="11555" spans="5:49" x14ac:dyDescent="0.25">
      <c r="E11555" s="47">
        <f t="shared" si="1861"/>
        <v>0</v>
      </c>
      <c r="F11555" s="45">
        <f t="shared" si="1862"/>
        <v>0</v>
      </c>
      <c r="G11555" s="45" t="e">
        <f t="shared" si="1863"/>
        <v>#DIV/0!</v>
      </c>
      <c r="H11555" s="45" t="e">
        <f t="shared" si="1864"/>
        <v>#DIV/0!</v>
      </c>
      <c r="AN11555">
        <f t="shared" si="1870"/>
        <v>0</v>
      </c>
      <c r="AO11555">
        <f t="shared" si="1865"/>
        <v>0</v>
      </c>
      <c r="AP11555">
        <f t="shared" si="1866"/>
        <v>0</v>
      </c>
      <c r="AQ11555">
        <f t="shared" si="1867"/>
        <v>0</v>
      </c>
      <c r="AV11555">
        <f t="shared" si="1869"/>
        <v>11552</v>
      </c>
      <c r="AW11555">
        <f t="shared" si="1868"/>
        <v>0</v>
      </c>
    </row>
    <row r="11556" spans="5:49" x14ac:dyDescent="0.25">
      <c r="E11556" s="47">
        <f t="shared" si="1861"/>
        <v>0</v>
      </c>
      <c r="F11556" s="45">
        <f t="shared" si="1862"/>
        <v>0</v>
      </c>
      <c r="G11556" s="45" t="e">
        <f t="shared" si="1863"/>
        <v>#DIV/0!</v>
      </c>
      <c r="H11556" s="45" t="e">
        <f t="shared" si="1864"/>
        <v>#DIV/0!</v>
      </c>
      <c r="AN11556">
        <f t="shared" si="1870"/>
        <v>0</v>
      </c>
      <c r="AO11556">
        <f t="shared" si="1865"/>
        <v>0</v>
      </c>
      <c r="AP11556">
        <f t="shared" si="1866"/>
        <v>0</v>
      </c>
      <c r="AQ11556">
        <f t="shared" si="1867"/>
        <v>0</v>
      </c>
      <c r="AV11556">
        <f t="shared" si="1869"/>
        <v>11553</v>
      </c>
      <c r="AW11556">
        <f t="shared" si="1868"/>
        <v>0</v>
      </c>
    </row>
    <row r="11557" spans="5:49" x14ac:dyDescent="0.25">
      <c r="E11557" s="47">
        <f t="shared" si="1861"/>
        <v>0</v>
      </c>
      <c r="F11557" s="45">
        <f t="shared" si="1862"/>
        <v>0</v>
      </c>
      <c r="G11557" s="45" t="e">
        <f t="shared" si="1863"/>
        <v>#DIV/0!</v>
      </c>
      <c r="H11557" s="45" t="e">
        <f t="shared" si="1864"/>
        <v>#DIV/0!</v>
      </c>
      <c r="AN11557">
        <f t="shared" si="1870"/>
        <v>0</v>
      </c>
      <c r="AO11557">
        <f t="shared" si="1865"/>
        <v>0</v>
      </c>
      <c r="AP11557">
        <f t="shared" si="1866"/>
        <v>0</v>
      </c>
      <c r="AQ11557">
        <f t="shared" si="1867"/>
        <v>0</v>
      </c>
      <c r="AV11557">
        <f t="shared" si="1869"/>
        <v>11554</v>
      </c>
      <c r="AW11557">
        <f t="shared" si="1868"/>
        <v>0</v>
      </c>
    </row>
    <row r="11558" spans="5:49" x14ac:dyDescent="0.25">
      <c r="E11558" s="47">
        <f t="shared" si="1861"/>
        <v>0</v>
      </c>
      <c r="F11558" s="45">
        <f t="shared" si="1862"/>
        <v>0</v>
      </c>
      <c r="G11558" s="45" t="e">
        <f t="shared" si="1863"/>
        <v>#DIV/0!</v>
      </c>
      <c r="H11558" s="45" t="e">
        <f t="shared" si="1864"/>
        <v>#DIV/0!</v>
      </c>
      <c r="AN11558">
        <f t="shared" si="1870"/>
        <v>0</v>
      </c>
      <c r="AO11558">
        <f t="shared" si="1865"/>
        <v>0</v>
      </c>
      <c r="AP11558">
        <f t="shared" si="1866"/>
        <v>0</v>
      </c>
      <c r="AQ11558">
        <f t="shared" si="1867"/>
        <v>0</v>
      </c>
      <c r="AV11558">
        <f t="shared" si="1869"/>
        <v>11555</v>
      </c>
      <c r="AW11558">
        <f t="shared" si="1868"/>
        <v>0</v>
      </c>
    </row>
    <row r="11559" spans="5:49" x14ac:dyDescent="0.25">
      <c r="E11559" s="47">
        <f t="shared" si="1861"/>
        <v>0</v>
      </c>
      <c r="F11559" s="45">
        <f t="shared" si="1862"/>
        <v>0</v>
      </c>
      <c r="G11559" s="45" t="e">
        <f t="shared" si="1863"/>
        <v>#DIV/0!</v>
      </c>
      <c r="H11559" s="45" t="e">
        <f t="shared" si="1864"/>
        <v>#DIV/0!</v>
      </c>
      <c r="AN11559">
        <f t="shared" si="1870"/>
        <v>0</v>
      </c>
      <c r="AO11559">
        <f t="shared" si="1865"/>
        <v>0</v>
      </c>
      <c r="AP11559">
        <f t="shared" si="1866"/>
        <v>0</v>
      </c>
      <c r="AQ11559">
        <f t="shared" si="1867"/>
        <v>0</v>
      </c>
      <c r="AV11559">
        <f t="shared" si="1869"/>
        <v>11556</v>
      </c>
      <c r="AW11559">
        <f t="shared" si="1868"/>
        <v>0</v>
      </c>
    </row>
    <row r="11560" spans="5:49" x14ac:dyDescent="0.25">
      <c r="E11560" s="47">
        <f t="shared" si="1861"/>
        <v>0</v>
      </c>
      <c r="F11560" s="45">
        <f t="shared" si="1862"/>
        <v>0</v>
      </c>
      <c r="G11560" s="45" t="e">
        <f t="shared" si="1863"/>
        <v>#DIV/0!</v>
      </c>
      <c r="H11560" s="45" t="e">
        <f t="shared" si="1864"/>
        <v>#DIV/0!</v>
      </c>
      <c r="AN11560">
        <f t="shared" si="1870"/>
        <v>0</v>
      </c>
      <c r="AO11560">
        <f t="shared" si="1865"/>
        <v>0</v>
      </c>
      <c r="AP11560">
        <f t="shared" si="1866"/>
        <v>0</v>
      </c>
      <c r="AQ11560">
        <f t="shared" si="1867"/>
        <v>0</v>
      </c>
      <c r="AV11560">
        <f t="shared" si="1869"/>
        <v>11557</v>
      </c>
      <c r="AW11560">
        <f t="shared" si="1868"/>
        <v>0</v>
      </c>
    </row>
    <row r="11561" spans="5:49" x14ac:dyDescent="0.25">
      <c r="E11561" s="47">
        <f t="shared" si="1861"/>
        <v>0</v>
      </c>
      <c r="F11561" s="45">
        <f t="shared" si="1862"/>
        <v>0</v>
      </c>
      <c r="G11561" s="45" t="e">
        <f t="shared" si="1863"/>
        <v>#DIV/0!</v>
      </c>
      <c r="H11561" s="45" t="e">
        <f t="shared" si="1864"/>
        <v>#DIV/0!</v>
      </c>
      <c r="AN11561">
        <f t="shared" si="1870"/>
        <v>0</v>
      </c>
      <c r="AO11561">
        <f t="shared" si="1865"/>
        <v>0</v>
      </c>
      <c r="AP11561">
        <f t="shared" si="1866"/>
        <v>0</v>
      </c>
      <c r="AQ11561">
        <f t="shared" si="1867"/>
        <v>0</v>
      </c>
      <c r="AV11561">
        <f t="shared" si="1869"/>
        <v>11558</v>
      </c>
      <c r="AW11561">
        <f t="shared" si="1868"/>
        <v>0</v>
      </c>
    </row>
    <row r="11562" spans="5:49" x14ac:dyDescent="0.25">
      <c r="E11562" s="47">
        <f t="shared" si="1861"/>
        <v>0</v>
      </c>
      <c r="F11562" s="45">
        <f t="shared" si="1862"/>
        <v>0</v>
      </c>
      <c r="G11562" s="45" t="e">
        <f t="shared" si="1863"/>
        <v>#DIV/0!</v>
      </c>
      <c r="H11562" s="45" t="e">
        <f t="shared" si="1864"/>
        <v>#DIV/0!</v>
      </c>
      <c r="AN11562">
        <f t="shared" si="1870"/>
        <v>0</v>
      </c>
      <c r="AO11562">
        <f t="shared" si="1865"/>
        <v>0</v>
      </c>
      <c r="AP11562">
        <f t="shared" si="1866"/>
        <v>0</v>
      </c>
      <c r="AQ11562">
        <f t="shared" si="1867"/>
        <v>0</v>
      </c>
      <c r="AV11562">
        <f t="shared" si="1869"/>
        <v>11559</v>
      </c>
      <c r="AW11562">
        <f t="shared" si="1868"/>
        <v>0</v>
      </c>
    </row>
    <row r="11563" spans="5:49" x14ac:dyDescent="0.25">
      <c r="E11563" s="47">
        <f t="shared" si="1861"/>
        <v>0</v>
      </c>
      <c r="F11563" s="45">
        <f t="shared" si="1862"/>
        <v>0</v>
      </c>
      <c r="G11563" s="45" t="e">
        <f t="shared" si="1863"/>
        <v>#DIV/0!</v>
      </c>
      <c r="H11563" s="45" t="e">
        <f t="shared" si="1864"/>
        <v>#DIV/0!</v>
      </c>
      <c r="AN11563">
        <f t="shared" si="1870"/>
        <v>0</v>
      </c>
      <c r="AO11563">
        <f t="shared" si="1865"/>
        <v>0</v>
      </c>
      <c r="AP11563">
        <f t="shared" si="1866"/>
        <v>0</v>
      </c>
      <c r="AQ11563">
        <f t="shared" si="1867"/>
        <v>0</v>
      </c>
      <c r="AV11563">
        <f t="shared" si="1869"/>
        <v>11560</v>
      </c>
      <c r="AW11563">
        <f t="shared" si="1868"/>
        <v>0</v>
      </c>
    </row>
    <row r="11564" spans="5:49" x14ac:dyDescent="0.25">
      <c r="E11564" s="47">
        <f t="shared" si="1861"/>
        <v>0</v>
      </c>
      <c r="F11564" s="45">
        <f t="shared" si="1862"/>
        <v>0</v>
      </c>
      <c r="G11564" s="45" t="e">
        <f t="shared" si="1863"/>
        <v>#DIV/0!</v>
      </c>
      <c r="H11564" s="45" t="e">
        <f t="shared" si="1864"/>
        <v>#DIV/0!</v>
      </c>
      <c r="AN11564">
        <f t="shared" si="1870"/>
        <v>0</v>
      </c>
      <c r="AO11564">
        <f t="shared" si="1865"/>
        <v>0</v>
      </c>
      <c r="AP11564">
        <f t="shared" si="1866"/>
        <v>0</v>
      </c>
      <c r="AQ11564">
        <f t="shared" si="1867"/>
        <v>0</v>
      </c>
      <c r="AV11564">
        <f t="shared" si="1869"/>
        <v>11561</v>
      </c>
      <c r="AW11564">
        <f t="shared" si="1868"/>
        <v>0</v>
      </c>
    </row>
    <row r="11565" spans="5:49" x14ac:dyDescent="0.25">
      <c r="E11565" s="47">
        <f t="shared" si="1861"/>
        <v>0</v>
      </c>
      <c r="F11565" s="45">
        <f t="shared" si="1862"/>
        <v>0</v>
      </c>
      <c r="G11565" s="45" t="e">
        <f t="shared" si="1863"/>
        <v>#DIV/0!</v>
      </c>
      <c r="H11565" s="45" t="e">
        <f t="shared" si="1864"/>
        <v>#DIV/0!</v>
      </c>
      <c r="AN11565">
        <f t="shared" si="1870"/>
        <v>0</v>
      </c>
      <c r="AO11565">
        <f t="shared" si="1865"/>
        <v>0</v>
      </c>
      <c r="AP11565">
        <f t="shared" si="1866"/>
        <v>0</v>
      </c>
      <c r="AQ11565">
        <f t="shared" si="1867"/>
        <v>0</v>
      </c>
      <c r="AV11565">
        <f t="shared" si="1869"/>
        <v>11562</v>
      </c>
      <c r="AW11565">
        <f t="shared" si="1868"/>
        <v>0</v>
      </c>
    </row>
    <row r="11566" spans="5:49" x14ac:dyDescent="0.25">
      <c r="E11566" s="47">
        <f t="shared" si="1861"/>
        <v>0</v>
      </c>
      <c r="F11566" s="45">
        <f t="shared" si="1862"/>
        <v>0</v>
      </c>
      <c r="G11566" s="45" t="e">
        <f t="shared" si="1863"/>
        <v>#DIV/0!</v>
      </c>
      <c r="H11566" s="45" t="e">
        <f t="shared" si="1864"/>
        <v>#DIV/0!</v>
      </c>
      <c r="AN11566">
        <f t="shared" si="1870"/>
        <v>0</v>
      </c>
      <c r="AO11566">
        <f t="shared" si="1865"/>
        <v>0</v>
      </c>
      <c r="AP11566">
        <f t="shared" si="1866"/>
        <v>0</v>
      </c>
      <c r="AQ11566">
        <f t="shared" si="1867"/>
        <v>0</v>
      </c>
      <c r="AV11566">
        <f t="shared" si="1869"/>
        <v>11563</v>
      </c>
      <c r="AW11566">
        <f t="shared" si="1868"/>
        <v>0</v>
      </c>
    </row>
    <row r="11567" spans="5:49" x14ac:dyDescent="0.25">
      <c r="E11567" s="47">
        <f t="shared" si="1861"/>
        <v>0</v>
      </c>
      <c r="F11567" s="45">
        <f t="shared" si="1862"/>
        <v>0</v>
      </c>
      <c r="G11567" s="45" t="e">
        <f t="shared" si="1863"/>
        <v>#DIV/0!</v>
      </c>
      <c r="H11567" s="45" t="e">
        <f t="shared" si="1864"/>
        <v>#DIV/0!</v>
      </c>
      <c r="AN11567">
        <f t="shared" si="1870"/>
        <v>0</v>
      </c>
      <c r="AO11567">
        <f t="shared" si="1865"/>
        <v>0</v>
      </c>
      <c r="AP11567">
        <f t="shared" si="1866"/>
        <v>0</v>
      </c>
      <c r="AQ11567">
        <f t="shared" si="1867"/>
        <v>0</v>
      </c>
      <c r="AV11567">
        <f t="shared" si="1869"/>
        <v>11564</v>
      </c>
      <c r="AW11567">
        <f t="shared" si="1868"/>
        <v>0</v>
      </c>
    </row>
    <row r="11568" spans="5:49" x14ac:dyDescent="0.25">
      <c r="E11568" s="47">
        <f t="shared" si="1861"/>
        <v>0</v>
      </c>
      <c r="F11568" s="45">
        <f t="shared" si="1862"/>
        <v>0</v>
      </c>
      <c r="G11568" s="45" t="e">
        <f t="shared" si="1863"/>
        <v>#DIV/0!</v>
      </c>
      <c r="H11568" s="45" t="e">
        <f t="shared" si="1864"/>
        <v>#DIV/0!</v>
      </c>
      <c r="AN11568">
        <f t="shared" si="1870"/>
        <v>0</v>
      </c>
      <c r="AO11568">
        <f t="shared" si="1865"/>
        <v>0</v>
      </c>
      <c r="AP11568">
        <f t="shared" si="1866"/>
        <v>0</v>
      </c>
      <c r="AQ11568">
        <f t="shared" si="1867"/>
        <v>0</v>
      </c>
      <c r="AV11568">
        <f t="shared" si="1869"/>
        <v>11565</v>
      </c>
      <c r="AW11568">
        <f t="shared" si="1868"/>
        <v>0</v>
      </c>
    </row>
    <row r="11569" spans="5:49" x14ac:dyDescent="0.25">
      <c r="E11569" s="47">
        <f t="shared" si="1861"/>
        <v>0</v>
      </c>
      <c r="F11569" s="45">
        <f t="shared" si="1862"/>
        <v>0</v>
      </c>
      <c r="G11569" s="45" t="e">
        <f t="shared" si="1863"/>
        <v>#DIV/0!</v>
      </c>
      <c r="H11569" s="45" t="e">
        <f t="shared" si="1864"/>
        <v>#DIV/0!</v>
      </c>
      <c r="AN11569">
        <f t="shared" si="1870"/>
        <v>0</v>
      </c>
      <c r="AO11569">
        <f t="shared" si="1865"/>
        <v>0</v>
      </c>
      <c r="AP11569">
        <f t="shared" si="1866"/>
        <v>0</v>
      </c>
      <c r="AQ11569">
        <f t="shared" si="1867"/>
        <v>0</v>
      </c>
      <c r="AV11569">
        <f t="shared" si="1869"/>
        <v>11566</v>
      </c>
      <c r="AW11569">
        <f t="shared" si="1868"/>
        <v>0</v>
      </c>
    </row>
    <row r="11570" spans="5:49" x14ac:dyDescent="0.25">
      <c r="E11570" s="47">
        <f t="shared" si="1861"/>
        <v>0</v>
      </c>
      <c r="F11570" s="45">
        <f t="shared" si="1862"/>
        <v>0</v>
      </c>
      <c r="G11570" s="45" t="e">
        <f t="shared" si="1863"/>
        <v>#DIV/0!</v>
      </c>
      <c r="H11570" s="45" t="e">
        <f t="shared" si="1864"/>
        <v>#DIV/0!</v>
      </c>
      <c r="AN11570">
        <f t="shared" si="1870"/>
        <v>0</v>
      </c>
      <c r="AO11570">
        <f t="shared" si="1865"/>
        <v>0</v>
      </c>
      <c r="AP11570">
        <f t="shared" si="1866"/>
        <v>0</v>
      </c>
      <c r="AQ11570">
        <f t="shared" si="1867"/>
        <v>0</v>
      </c>
      <c r="AV11570">
        <f t="shared" si="1869"/>
        <v>11567</v>
      </c>
      <c r="AW11570">
        <f t="shared" si="1868"/>
        <v>0</v>
      </c>
    </row>
    <row r="11571" spans="5:49" x14ac:dyDescent="0.25">
      <c r="E11571" s="47">
        <f t="shared" si="1861"/>
        <v>0</v>
      </c>
      <c r="F11571" s="45">
        <f t="shared" si="1862"/>
        <v>0</v>
      </c>
      <c r="G11571" s="45" t="e">
        <f t="shared" si="1863"/>
        <v>#DIV/0!</v>
      </c>
      <c r="H11571" s="45" t="e">
        <f t="shared" si="1864"/>
        <v>#DIV/0!</v>
      </c>
      <c r="AN11571">
        <f t="shared" si="1870"/>
        <v>0</v>
      </c>
      <c r="AO11571">
        <f t="shared" si="1865"/>
        <v>0</v>
      </c>
      <c r="AP11571">
        <f t="shared" si="1866"/>
        <v>0</v>
      </c>
      <c r="AQ11571">
        <f t="shared" si="1867"/>
        <v>0</v>
      </c>
      <c r="AV11571">
        <f t="shared" si="1869"/>
        <v>11568</v>
      </c>
      <c r="AW11571">
        <f t="shared" si="1868"/>
        <v>0</v>
      </c>
    </row>
    <row r="11572" spans="5:49" x14ac:dyDescent="0.25">
      <c r="E11572" s="47">
        <f t="shared" si="1861"/>
        <v>0</v>
      </c>
      <c r="F11572" s="45">
        <f t="shared" si="1862"/>
        <v>0</v>
      </c>
      <c r="G11572" s="45" t="e">
        <f t="shared" si="1863"/>
        <v>#DIV/0!</v>
      </c>
      <c r="H11572" s="45" t="e">
        <f t="shared" si="1864"/>
        <v>#DIV/0!</v>
      </c>
      <c r="AN11572">
        <f t="shared" si="1870"/>
        <v>0</v>
      </c>
      <c r="AO11572">
        <f t="shared" si="1865"/>
        <v>0</v>
      </c>
      <c r="AP11572">
        <f t="shared" si="1866"/>
        <v>0</v>
      </c>
      <c r="AQ11572">
        <f t="shared" si="1867"/>
        <v>0</v>
      </c>
      <c r="AV11572">
        <f t="shared" si="1869"/>
        <v>11569</v>
      </c>
      <c r="AW11572">
        <f t="shared" si="1868"/>
        <v>0</v>
      </c>
    </row>
    <row r="11573" spans="5:49" x14ac:dyDescent="0.25">
      <c r="E11573" s="47">
        <f t="shared" si="1861"/>
        <v>0</v>
      </c>
      <c r="F11573" s="45">
        <f t="shared" si="1862"/>
        <v>0</v>
      </c>
      <c r="G11573" s="45" t="e">
        <f t="shared" si="1863"/>
        <v>#DIV/0!</v>
      </c>
      <c r="H11573" s="45" t="e">
        <f t="shared" si="1864"/>
        <v>#DIV/0!</v>
      </c>
      <c r="AN11573">
        <f t="shared" si="1870"/>
        <v>0</v>
      </c>
      <c r="AO11573">
        <f t="shared" si="1865"/>
        <v>0</v>
      </c>
      <c r="AP11573">
        <f t="shared" si="1866"/>
        <v>0</v>
      </c>
      <c r="AQ11573">
        <f t="shared" si="1867"/>
        <v>0</v>
      </c>
      <c r="AV11573">
        <f t="shared" si="1869"/>
        <v>11570</v>
      </c>
      <c r="AW11573">
        <f t="shared" si="1868"/>
        <v>0</v>
      </c>
    </row>
    <row r="11574" spans="5:49" x14ac:dyDescent="0.25">
      <c r="E11574" s="47">
        <f t="shared" si="1861"/>
        <v>0</v>
      </c>
      <c r="F11574" s="45">
        <f t="shared" si="1862"/>
        <v>0</v>
      </c>
      <c r="G11574" s="45" t="e">
        <f t="shared" si="1863"/>
        <v>#DIV/0!</v>
      </c>
      <c r="H11574" s="45" t="e">
        <f t="shared" si="1864"/>
        <v>#DIV/0!</v>
      </c>
      <c r="AN11574">
        <f t="shared" si="1870"/>
        <v>0</v>
      </c>
      <c r="AO11574">
        <f t="shared" si="1865"/>
        <v>0</v>
      </c>
      <c r="AP11574">
        <f t="shared" si="1866"/>
        <v>0</v>
      </c>
      <c r="AQ11574">
        <f t="shared" si="1867"/>
        <v>0</v>
      </c>
      <c r="AV11574">
        <f t="shared" si="1869"/>
        <v>11571</v>
      </c>
      <c r="AW11574">
        <f t="shared" si="1868"/>
        <v>0</v>
      </c>
    </row>
    <row r="11575" spans="5:49" x14ac:dyDescent="0.25">
      <c r="E11575" s="47">
        <f t="shared" si="1861"/>
        <v>0</v>
      </c>
      <c r="F11575" s="45">
        <f t="shared" si="1862"/>
        <v>0</v>
      </c>
      <c r="G11575" s="45" t="e">
        <f t="shared" si="1863"/>
        <v>#DIV/0!</v>
      </c>
      <c r="H11575" s="45" t="e">
        <f t="shared" si="1864"/>
        <v>#DIV/0!</v>
      </c>
      <c r="AN11575">
        <f t="shared" si="1870"/>
        <v>0</v>
      </c>
      <c r="AO11575">
        <f t="shared" si="1865"/>
        <v>0</v>
      </c>
      <c r="AP11575">
        <f t="shared" si="1866"/>
        <v>0</v>
      </c>
      <c r="AQ11575">
        <f t="shared" si="1867"/>
        <v>0</v>
      </c>
      <c r="AV11575">
        <f t="shared" si="1869"/>
        <v>11572</v>
      </c>
      <c r="AW11575">
        <f t="shared" si="1868"/>
        <v>0</v>
      </c>
    </row>
    <row r="11576" spans="5:49" x14ac:dyDescent="0.25">
      <c r="E11576" s="47">
        <f t="shared" si="1861"/>
        <v>0</v>
      </c>
      <c r="F11576" s="45">
        <f t="shared" si="1862"/>
        <v>0</v>
      </c>
      <c r="G11576" s="45" t="e">
        <f t="shared" si="1863"/>
        <v>#DIV/0!</v>
      </c>
      <c r="H11576" s="45" t="e">
        <f t="shared" si="1864"/>
        <v>#DIV/0!</v>
      </c>
      <c r="AN11576">
        <f t="shared" si="1870"/>
        <v>0</v>
      </c>
      <c r="AO11576">
        <f t="shared" si="1865"/>
        <v>0</v>
      </c>
      <c r="AP11576">
        <f t="shared" si="1866"/>
        <v>0</v>
      </c>
      <c r="AQ11576">
        <f t="shared" si="1867"/>
        <v>0</v>
      </c>
      <c r="AV11576">
        <f t="shared" si="1869"/>
        <v>11573</v>
      </c>
      <c r="AW11576">
        <f t="shared" si="1868"/>
        <v>0</v>
      </c>
    </row>
    <row r="11577" spans="5:49" x14ac:dyDescent="0.25">
      <c r="E11577" s="47">
        <f t="shared" si="1861"/>
        <v>0</v>
      </c>
      <c r="F11577" s="45">
        <f t="shared" si="1862"/>
        <v>0</v>
      </c>
      <c r="G11577" s="45" t="e">
        <f t="shared" si="1863"/>
        <v>#DIV/0!</v>
      </c>
      <c r="H11577" s="45" t="e">
        <f t="shared" si="1864"/>
        <v>#DIV/0!</v>
      </c>
      <c r="AN11577">
        <f t="shared" si="1870"/>
        <v>0</v>
      </c>
      <c r="AO11577">
        <f t="shared" si="1865"/>
        <v>0</v>
      </c>
      <c r="AP11577">
        <f t="shared" si="1866"/>
        <v>0</v>
      </c>
      <c r="AQ11577">
        <f t="shared" si="1867"/>
        <v>0</v>
      </c>
      <c r="AV11577">
        <f t="shared" si="1869"/>
        <v>11574</v>
      </c>
      <c r="AW11577">
        <f t="shared" si="1868"/>
        <v>0</v>
      </c>
    </row>
    <row r="11578" spans="5:49" x14ac:dyDescent="0.25">
      <c r="E11578" s="47">
        <f t="shared" si="1861"/>
        <v>0</v>
      </c>
      <c r="F11578" s="45">
        <f t="shared" si="1862"/>
        <v>0</v>
      </c>
      <c r="G11578" s="45" t="e">
        <f t="shared" si="1863"/>
        <v>#DIV/0!</v>
      </c>
      <c r="H11578" s="45" t="e">
        <f t="shared" si="1864"/>
        <v>#DIV/0!</v>
      </c>
      <c r="AN11578">
        <f t="shared" si="1870"/>
        <v>0</v>
      </c>
      <c r="AO11578">
        <f t="shared" si="1865"/>
        <v>0</v>
      </c>
      <c r="AP11578">
        <f t="shared" si="1866"/>
        <v>0</v>
      </c>
      <c r="AQ11578">
        <f t="shared" si="1867"/>
        <v>0</v>
      </c>
      <c r="AV11578">
        <f t="shared" si="1869"/>
        <v>11575</v>
      </c>
      <c r="AW11578">
        <f t="shared" si="1868"/>
        <v>0</v>
      </c>
    </row>
    <row r="11579" spans="5:49" x14ac:dyDescent="0.25">
      <c r="E11579" s="47">
        <f t="shared" si="1861"/>
        <v>0</v>
      </c>
      <c r="F11579" s="45">
        <f t="shared" si="1862"/>
        <v>0</v>
      </c>
      <c r="G11579" s="45" t="e">
        <f t="shared" si="1863"/>
        <v>#DIV/0!</v>
      </c>
      <c r="H11579" s="45" t="e">
        <f t="shared" si="1864"/>
        <v>#DIV/0!</v>
      </c>
      <c r="AN11579">
        <f t="shared" si="1870"/>
        <v>0</v>
      </c>
      <c r="AO11579">
        <f t="shared" si="1865"/>
        <v>0</v>
      </c>
      <c r="AP11579">
        <f t="shared" si="1866"/>
        <v>0</v>
      </c>
      <c r="AQ11579">
        <f t="shared" si="1867"/>
        <v>0</v>
      </c>
      <c r="AV11579">
        <f t="shared" si="1869"/>
        <v>11576</v>
      </c>
      <c r="AW11579">
        <f t="shared" si="1868"/>
        <v>0</v>
      </c>
    </row>
    <row r="11580" spans="5:49" x14ac:dyDescent="0.25">
      <c r="E11580" s="47">
        <f t="shared" si="1861"/>
        <v>0</v>
      </c>
      <c r="F11580" s="45">
        <f t="shared" si="1862"/>
        <v>0</v>
      </c>
      <c r="G11580" s="45" t="e">
        <f t="shared" si="1863"/>
        <v>#DIV/0!</v>
      </c>
      <c r="H11580" s="45" t="e">
        <f t="shared" si="1864"/>
        <v>#DIV/0!</v>
      </c>
      <c r="AN11580">
        <f t="shared" si="1870"/>
        <v>0</v>
      </c>
      <c r="AO11580">
        <f t="shared" si="1865"/>
        <v>0</v>
      </c>
      <c r="AP11580">
        <f t="shared" si="1866"/>
        <v>0</v>
      </c>
      <c r="AQ11580">
        <f t="shared" si="1867"/>
        <v>0</v>
      </c>
      <c r="AV11580">
        <f t="shared" si="1869"/>
        <v>11577</v>
      </c>
      <c r="AW11580">
        <f t="shared" si="1868"/>
        <v>0</v>
      </c>
    </row>
    <row r="11581" spans="5:49" x14ac:dyDescent="0.25">
      <c r="E11581" s="47">
        <f t="shared" si="1861"/>
        <v>0</v>
      </c>
      <c r="F11581" s="45">
        <f t="shared" si="1862"/>
        <v>0</v>
      </c>
      <c r="G11581" s="45" t="e">
        <f t="shared" si="1863"/>
        <v>#DIV/0!</v>
      </c>
      <c r="H11581" s="45" t="e">
        <f t="shared" si="1864"/>
        <v>#DIV/0!</v>
      </c>
      <c r="AN11581">
        <f t="shared" si="1870"/>
        <v>0</v>
      </c>
      <c r="AO11581">
        <f t="shared" si="1865"/>
        <v>0</v>
      </c>
      <c r="AP11581">
        <f t="shared" si="1866"/>
        <v>0</v>
      </c>
      <c r="AQ11581">
        <f t="shared" si="1867"/>
        <v>0</v>
      </c>
      <c r="AV11581">
        <f t="shared" si="1869"/>
        <v>11578</v>
      </c>
      <c r="AW11581">
        <f t="shared" si="1868"/>
        <v>0</v>
      </c>
    </row>
    <row r="11582" spans="5:49" x14ac:dyDescent="0.25">
      <c r="E11582" s="47">
        <f t="shared" si="1861"/>
        <v>0</v>
      </c>
      <c r="F11582" s="45">
        <f t="shared" si="1862"/>
        <v>0</v>
      </c>
      <c r="G11582" s="45" t="e">
        <f t="shared" si="1863"/>
        <v>#DIV/0!</v>
      </c>
      <c r="H11582" s="45" t="e">
        <f t="shared" si="1864"/>
        <v>#DIV/0!</v>
      </c>
      <c r="AN11582">
        <f t="shared" si="1870"/>
        <v>0</v>
      </c>
      <c r="AO11582">
        <f t="shared" si="1865"/>
        <v>0</v>
      </c>
      <c r="AP11582">
        <f t="shared" si="1866"/>
        <v>0</v>
      </c>
      <c r="AQ11582">
        <f t="shared" si="1867"/>
        <v>0</v>
      </c>
      <c r="AV11582">
        <f t="shared" si="1869"/>
        <v>11579</v>
      </c>
      <c r="AW11582">
        <f t="shared" si="1868"/>
        <v>0</v>
      </c>
    </row>
    <row r="11583" spans="5:49" x14ac:dyDescent="0.25">
      <c r="E11583" s="47">
        <f t="shared" si="1861"/>
        <v>0</v>
      </c>
      <c r="F11583" s="45">
        <f t="shared" si="1862"/>
        <v>0</v>
      </c>
      <c r="G11583" s="45" t="e">
        <f t="shared" si="1863"/>
        <v>#DIV/0!</v>
      </c>
      <c r="H11583" s="45" t="e">
        <f t="shared" si="1864"/>
        <v>#DIV/0!</v>
      </c>
      <c r="AN11583">
        <f t="shared" si="1870"/>
        <v>0</v>
      </c>
      <c r="AO11583">
        <f t="shared" si="1865"/>
        <v>0</v>
      </c>
      <c r="AP11583">
        <f t="shared" si="1866"/>
        <v>0</v>
      </c>
      <c r="AQ11583">
        <f t="shared" si="1867"/>
        <v>0</v>
      </c>
      <c r="AV11583">
        <f t="shared" si="1869"/>
        <v>11580</v>
      </c>
      <c r="AW11583">
        <f t="shared" si="1868"/>
        <v>0</v>
      </c>
    </row>
    <row r="11584" spans="5:49" x14ac:dyDescent="0.25">
      <c r="E11584" s="47">
        <f t="shared" si="1861"/>
        <v>0</v>
      </c>
      <c r="F11584" s="45">
        <f t="shared" si="1862"/>
        <v>0</v>
      </c>
      <c r="G11584" s="45" t="e">
        <f t="shared" si="1863"/>
        <v>#DIV/0!</v>
      </c>
      <c r="H11584" s="45" t="e">
        <f t="shared" si="1864"/>
        <v>#DIV/0!</v>
      </c>
      <c r="AN11584">
        <f t="shared" si="1870"/>
        <v>0</v>
      </c>
      <c r="AO11584">
        <f t="shared" si="1865"/>
        <v>0</v>
      </c>
      <c r="AP11584">
        <f t="shared" si="1866"/>
        <v>0</v>
      </c>
      <c r="AQ11584">
        <f t="shared" si="1867"/>
        <v>0</v>
      </c>
      <c r="AV11584">
        <f t="shared" si="1869"/>
        <v>11581</v>
      </c>
      <c r="AW11584">
        <f t="shared" si="1868"/>
        <v>0</v>
      </c>
    </row>
    <row r="11585" spans="5:49" x14ac:dyDescent="0.25">
      <c r="E11585" s="47">
        <f t="shared" si="1861"/>
        <v>0</v>
      </c>
      <c r="F11585" s="45">
        <f t="shared" si="1862"/>
        <v>0</v>
      </c>
      <c r="G11585" s="45" t="e">
        <f t="shared" si="1863"/>
        <v>#DIV/0!</v>
      </c>
      <c r="H11585" s="45" t="e">
        <f t="shared" si="1864"/>
        <v>#DIV/0!</v>
      </c>
      <c r="AN11585">
        <f t="shared" si="1870"/>
        <v>0</v>
      </c>
      <c r="AO11585">
        <f t="shared" si="1865"/>
        <v>0</v>
      </c>
      <c r="AP11585">
        <f t="shared" si="1866"/>
        <v>0</v>
      </c>
      <c r="AQ11585">
        <f t="shared" si="1867"/>
        <v>0</v>
      </c>
      <c r="AV11585">
        <f t="shared" si="1869"/>
        <v>11582</v>
      </c>
      <c r="AW11585">
        <f t="shared" si="1868"/>
        <v>0</v>
      </c>
    </row>
    <row r="11586" spans="5:49" x14ac:dyDescent="0.25">
      <c r="E11586" s="47">
        <f t="shared" ref="E11586:E11649" si="1871">ROUNDDOWN(C11588,0)</f>
        <v>0</v>
      </c>
      <c r="F11586" s="45">
        <f t="shared" ref="F11586:F11649" si="1872">HOUR(C11588)</f>
        <v>0</v>
      </c>
      <c r="G11586" s="45" t="e">
        <f t="shared" ref="G11586:G11649" si="1873">D11588/H11586</f>
        <v>#DIV/0!</v>
      </c>
      <c r="H11586" s="45" t="e">
        <f t="shared" ref="H11586:H11649" si="1874">AVERAGEIFS(D:D,E:E,E11586)</f>
        <v>#DIV/0!</v>
      </c>
      <c r="AN11586">
        <f t="shared" si="1870"/>
        <v>0</v>
      </c>
      <c r="AO11586">
        <f t="shared" si="1865"/>
        <v>0</v>
      </c>
      <c r="AP11586">
        <f t="shared" si="1866"/>
        <v>0</v>
      </c>
      <c r="AQ11586">
        <f t="shared" si="1867"/>
        <v>0</v>
      </c>
      <c r="AV11586">
        <f t="shared" si="1869"/>
        <v>11583</v>
      </c>
      <c r="AW11586">
        <f t="shared" si="1868"/>
        <v>0</v>
      </c>
    </row>
    <row r="11587" spans="5:49" x14ac:dyDescent="0.25">
      <c r="E11587" s="47">
        <f t="shared" si="1871"/>
        <v>0</v>
      </c>
      <c r="F11587" s="45">
        <f t="shared" si="1872"/>
        <v>0</v>
      </c>
      <c r="G11587" s="45" t="e">
        <f t="shared" si="1873"/>
        <v>#DIV/0!</v>
      </c>
      <c r="H11587" s="45" t="e">
        <f t="shared" si="1874"/>
        <v>#DIV/0!</v>
      </c>
      <c r="AN11587">
        <f t="shared" si="1870"/>
        <v>0</v>
      </c>
      <c r="AO11587">
        <f t="shared" si="1865"/>
        <v>0</v>
      </c>
      <c r="AP11587">
        <f t="shared" si="1866"/>
        <v>0</v>
      </c>
      <c r="AQ11587">
        <f t="shared" si="1867"/>
        <v>0</v>
      </c>
      <c r="AV11587">
        <f t="shared" si="1869"/>
        <v>11584</v>
      </c>
      <c r="AW11587">
        <f t="shared" si="1868"/>
        <v>0</v>
      </c>
    </row>
    <row r="11588" spans="5:49" x14ac:dyDescent="0.25">
      <c r="E11588" s="47">
        <f t="shared" si="1871"/>
        <v>0</v>
      </c>
      <c r="F11588" s="45">
        <f t="shared" si="1872"/>
        <v>0</v>
      </c>
      <c r="G11588" s="45" t="e">
        <f t="shared" si="1873"/>
        <v>#DIV/0!</v>
      </c>
      <c r="H11588" s="45" t="e">
        <f t="shared" si="1874"/>
        <v>#DIV/0!</v>
      </c>
      <c r="AN11588">
        <f t="shared" si="1870"/>
        <v>0</v>
      </c>
      <c r="AO11588">
        <f t="shared" ref="AO11588:AO11651" si="1875">ROUNDUP((C11588-$C$4)/7,0)</f>
        <v>0</v>
      </c>
      <c r="AP11588">
        <f t="shared" ref="AP11588:AP11651" si="1876">ROUNDUP((C11588-$C$4)/1,0)</f>
        <v>0</v>
      </c>
      <c r="AQ11588">
        <f t="shared" ref="AQ11588:AQ11651" si="1877">ROUNDUP((C11588-$C$4)*24,0)</f>
        <v>0</v>
      </c>
      <c r="AV11588">
        <f t="shared" si="1869"/>
        <v>11585</v>
      </c>
      <c r="AW11588">
        <f t="shared" ref="AW11588:AW11651" si="1878">SUMIFS(AN:AN,AQ:AQ,AV11588)</f>
        <v>0</v>
      </c>
    </row>
    <row r="11589" spans="5:49" x14ac:dyDescent="0.25">
      <c r="E11589" s="47">
        <f t="shared" si="1871"/>
        <v>0</v>
      </c>
      <c r="F11589" s="45">
        <f t="shared" si="1872"/>
        <v>0</v>
      </c>
      <c r="G11589" s="45" t="e">
        <f t="shared" si="1873"/>
        <v>#DIV/0!</v>
      </c>
      <c r="H11589" s="45" t="e">
        <f t="shared" si="1874"/>
        <v>#DIV/0!</v>
      </c>
      <c r="AN11589">
        <f t="shared" si="1870"/>
        <v>0</v>
      </c>
      <c r="AO11589">
        <f t="shared" si="1875"/>
        <v>0</v>
      </c>
      <c r="AP11589">
        <f t="shared" si="1876"/>
        <v>0</v>
      </c>
      <c r="AQ11589">
        <f t="shared" si="1877"/>
        <v>0</v>
      </c>
      <c r="AV11589">
        <f t="shared" ref="AV11589:AV11652" si="1879">1+AV11588</f>
        <v>11586</v>
      </c>
      <c r="AW11589">
        <f t="shared" si="1878"/>
        <v>0</v>
      </c>
    </row>
    <row r="11590" spans="5:49" x14ac:dyDescent="0.25">
      <c r="E11590" s="47">
        <f t="shared" si="1871"/>
        <v>0</v>
      </c>
      <c r="F11590" s="45">
        <f t="shared" si="1872"/>
        <v>0</v>
      </c>
      <c r="G11590" s="45" t="e">
        <f t="shared" si="1873"/>
        <v>#DIV/0!</v>
      </c>
      <c r="H11590" s="45" t="e">
        <f t="shared" si="1874"/>
        <v>#DIV/0!</v>
      </c>
      <c r="AN11590">
        <f t="shared" si="1870"/>
        <v>0</v>
      </c>
      <c r="AO11590">
        <f t="shared" si="1875"/>
        <v>0</v>
      </c>
      <c r="AP11590">
        <f t="shared" si="1876"/>
        <v>0</v>
      </c>
      <c r="AQ11590">
        <f t="shared" si="1877"/>
        <v>0</v>
      </c>
      <c r="AV11590">
        <f t="shared" si="1879"/>
        <v>11587</v>
      </c>
      <c r="AW11590">
        <f t="shared" si="1878"/>
        <v>0</v>
      </c>
    </row>
    <row r="11591" spans="5:49" x14ac:dyDescent="0.25">
      <c r="E11591" s="47">
        <f t="shared" si="1871"/>
        <v>0</v>
      </c>
      <c r="F11591" s="45">
        <f t="shared" si="1872"/>
        <v>0</v>
      </c>
      <c r="G11591" s="45" t="e">
        <f t="shared" si="1873"/>
        <v>#DIV/0!</v>
      </c>
      <c r="H11591" s="45" t="e">
        <f t="shared" si="1874"/>
        <v>#DIV/0!</v>
      </c>
      <c r="AN11591">
        <f t="shared" si="1870"/>
        <v>0</v>
      </c>
      <c r="AO11591">
        <f t="shared" si="1875"/>
        <v>0</v>
      </c>
      <c r="AP11591">
        <f t="shared" si="1876"/>
        <v>0</v>
      </c>
      <c r="AQ11591">
        <f t="shared" si="1877"/>
        <v>0</v>
      </c>
      <c r="AV11591">
        <f t="shared" si="1879"/>
        <v>11588</v>
      </c>
      <c r="AW11591">
        <f t="shared" si="1878"/>
        <v>0</v>
      </c>
    </row>
    <row r="11592" spans="5:49" x14ac:dyDescent="0.25">
      <c r="E11592" s="47">
        <f t="shared" si="1871"/>
        <v>0</v>
      </c>
      <c r="F11592" s="45">
        <f t="shared" si="1872"/>
        <v>0</v>
      </c>
      <c r="G11592" s="45" t="e">
        <f t="shared" si="1873"/>
        <v>#DIV/0!</v>
      </c>
      <c r="H11592" s="45" t="e">
        <f t="shared" si="1874"/>
        <v>#DIV/0!</v>
      </c>
      <c r="AN11592">
        <f t="shared" ref="AN11592:AN11655" si="1880">D11592*(C11592-C11591)*86400*$B$15</f>
        <v>0</v>
      </c>
      <c r="AO11592">
        <f t="shared" si="1875"/>
        <v>0</v>
      </c>
      <c r="AP11592">
        <f t="shared" si="1876"/>
        <v>0</v>
      </c>
      <c r="AQ11592">
        <f t="shared" si="1877"/>
        <v>0</v>
      </c>
      <c r="AV11592">
        <f t="shared" si="1879"/>
        <v>11589</v>
      </c>
      <c r="AW11592">
        <f t="shared" si="1878"/>
        <v>0</v>
      </c>
    </row>
    <row r="11593" spans="5:49" x14ac:dyDescent="0.25">
      <c r="E11593" s="47">
        <f t="shared" si="1871"/>
        <v>0</v>
      </c>
      <c r="F11593" s="45">
        <f t="shared" si="1872"/>
        <v>0</v>
      </c>
      <c r="G11593" s="45" t="e">
        <f t="shared" si="1873"/>
        <v>#DIV/0!</v>
      </c>
      <c r="H11593" s="45" t="e">
        <f t="shared" si="1874"/>
        <v>#DIV/0!</v>
      </c>
      <c r="AN11593">
        <f t="shared" si="1880"/>
        <v>0</v>
      </c>
      <c r="AO11593">
        <f t="shared" si="1875"/>
        <v>0</v>
      </c>
      <c r="AP11593">
        <f t="shared" si="1876"/>
        <v>0</v>
      </c>
      <c r="AQ11593">
        <f t="shared" si="1877"/>
        <v>0</v>
      </c>
      <c r="AV11593">
        <f t="shared" si="1879"/>
        <v>11590</v>
      </c>
      <c r="AW11593">
        <f t="shared" si="1878"/>
        <v>0</v>
      </c>
    </row>
    <row r="11594" spans="5:49" x14ac:dyDescent="0.25">
      <c r="E11594" s="47">
        <f t="shared" si="1871"/>
        <v>0</v>
      </c>
      <c r="F11594" s="45">
        <f t="shared" si="1872"/>
        <v>0</v>
      </c>
      <c r="G11594" s="45" t="e">
        <f t="shared" si="1873"/>
        <v>#DIV/0!</v>
      </c>
      <c r="H11594" s="45" t="e">
        <f t="shared" si="1874"/>
        <v>#DIV/0!</v>
      </c>
      <c r="AN11594">
        <f t="shared" si="1880"/>
        <v>0</v>
      </c>
      <c r="AO11594">
        <f t="shared" si="1875"/>
        <v>0</v>
      </c>
      <c r="AP11594">
        <f t="shared" si="1876"/>
        <v>0</v>
      </c>
      <c r="AQ11594">
        <f t="shared" si="1877"/>
        <v>0</v>
      </c>
      <c r="AV11594">
        <f t="shared" si="1879"/>
        <v>11591</v>
      </c>
      <c r="AW11594">
        <f t="shared" si="1878"/>
        <v>0</v>
      </c>
    </row>
    <row r="11595" spans="5:49" x14ac:dyDescent="0.25">
      <c r="E11595" s="47">
        <f t="shared" si="1871"/>
        <v>0</v>
      </c>
      <c r="F11595" s="45">
        <f t="shared" si="1872"/>
        <v>0</v>
      </c>
      <c r="G11595" s="45" t="e">
        <f t="shared" si="1873"/>
        <v>#DIV/0!</v>
      </c>
      <c r="H11595" s="45" t="e">
        <f t="shared" si="1874"/>
        <v>#DIV/0!</v>
      </c>
      <c r="AN11595">
        <f t="shared" si="1880"/>
        <v>0</v>
      </c>
      <c r="AO11595">
        <f t="shared" si="1875"/>
        <v>0</v>
      </c>
      <c r="AP11595">
        <f t="shared" si="1876"/>
        <v>0</v>
      </c>
      <c r="AQ11595">
        <f t="shared" si="1877"/>
        <v>0</v>
      </c>
      <c r="AV11595">
        <f t="shared" si="1879"/>
        <v>11592</v>
      </c>
      <c r="AW11595">
        <f t="shared" si="1878"/>
        <v>0</v>
      </c>
    </row>
    <row r="11596" spans="5:49" x14ac:dyDescent="0.25">
      <c r="E11596" s="47">
        <f t="shared" si="1871"/>
        <v>0</v>
      </c>
      <c r="F11596" s="45">
        <f t="shared" si="1872"/>
        <v>0</v>
      </c>
      <c r="G11596" s="45" t="e">
        <f t="shared" si="1873"/>
        <v>#DIV/0!</v>
      </c>
      <c r="H11596" s="45" t="e">
        <f t="shared" si="1874"/>
        <v>#DIV/0!</v>
      </c>
      <c r="AN11596">
        <f t="shared" si="1880"/>
        <v>0</v>
      </c>
      <c r="AO11596">
        <f t="shared" si="1875"/>
        <v>0</v>
      </c>
      <c r="AP11596">
        <f t="shared" si="1876"/>
        <v>0</v>
      </c>
      <c r="AQ11596">
        <f t="shared" si="1877"/>
        <v>0</v>
      </c>
      <c r="AV11596">
        <f t="shared" si="1879"/>
        <v>11593</v>
      </c>
      <c r="AW11596">
        <f t="shared" si="1878"/>
        <v>0</v>
      </c>
    </row>
    <row r="11597" spans="5:49" x14ac:dyDescent="0.25">
      <c r="E11597" s="47">
        <f t="shared" si="1871"/>
        <v>0</v>
      </c>
      <c r="F11597" s="45">
        <f t="shared" si="1872"/>
        <v>0</v>
      </c>
      <c r="G11597" s="45" t="e">
        <f t="shared" si="1873"/>
        <v>#DIV/0!</v>
      </c>
      <c r="H11597" s="45" t="e">
        <f t="shared" si="1874"/>
        <v>#DIV/0!</v>
      </c>
      <c r="AN11597">
        <f t="shared" si="1880"/>
        <v>0</v>
      </c>
      <c r="AO11597">
        <f t="shared" si="1875"/>
        <v>0</v>
      </c>
      <c r="AP11597">
        <f t="shared" si="1876"/>
        <v>0</v>
      </c>
      <c r="AQ11597">
        <f t="shared" si="1877"/>
        <v>0</v>
      </c>
      <c r="AV11597">
        <f t="shared" si="1879"/>
        <v>11594</v>
      </c>
      <c r="AW11597">
        <f t="shared" si="1878"/>
        <v>0</v>
      </c>
    </row>
    <row r="11598" spans="5:49" x14ac:dyDescent="0.25">
      <c r="E11598" s="47">
        <f t="shared" si="1871"/>
        <v>0</v>
      </c>
      <c r="F11598" s="45">
        <f t="shared" si="1872"/>
        <v>0</v>
      </c>
      <c r="G11598" s="45" t="e">
        <f t="shared" si="1873"/>
        <v>#DIV/0!</v>
      </c>
      <c r="H11598" s="45" t="e">
        <f t="shared" si="1874"/>
        <v>#DIV/0!</v>
      </c>
      <c r="AN11598">
        <f t="shared" si="1880"/>
        <v>0</v>
      </c>
      <c r="AO11598">
        <f t="shared" si="1875"/>
        <v>0</v>
      </c>
      <c r="AP11598">
        <f t="shared" si="1876"/>
        <v>0</v>
      </c>
      <c r="AQ11598">
        <f t="shared" si="1877"/>
        <v>0</v>
      </c>
      <c r="AV11598">
        <f t="shared" si="1879"/>
        <v>11595</v>
      </c>
      <c r="AW11598">
        <f t="shared" si="1878"/>
        <v>0</v>
      </c>
    </row>
    <row r="11599" spans="5:49" x14ac:dyDescent="0.25">
      <c r="E11599" s="47">
        <f t="shared" si="1871"/>
        <v>0</v>
      </c>
      <c r="F11599" s="45">
        <f t="shared" si="1872"/>
        <v>0</v>
      </c>
      <c r="G11599" s="45" t="e">
        <f t="shared" si="1873"/>
        <v>#DIV/0!</v>
      </c>
      <c r="H11599" s="45" t="e">
        <f t="shared" si="1874"/>
        <v>#DIV/0!</v>
      </c>
      <c r="AN11599">
        <f t="shared" si="1880"/>
        <v>0</v>
      </c>
      <c r="AO11599">
        <f t="shared" si="1875"/>
        <v>0</v>
      </c>
      <c r="AP11599">
        <f t="shared" si="1876"/>
        <v>0</v>
      </c>
      <c r="AQ11599">
        <f t="shared" si="1877"/>
        <v>0</v>
      </c>
      <c r="AV11599">
        <f t="shared" si="1879"/>
        <v>11596</v>
      </c>
      <c r="AW11599">
        <f t="shared" si="1878"/>
        <v>0</v>
      </c>
    </row>
    <row r="11600" spans="5:49" x14ac:dyDescent="0.25">
      <c r="E11600" s="47">
        <f t="shared" si="1871"/>
        <v>0</v>
      </c>
      <c r="F11600" s="45">
        <f t="shared" si="1872"/>
        <v>0</v>
      </c>
      <c r="G11600" s="45" t="e">
        <f t="shared" si="1873"/>
        <v>#DIV/0!</v>
      </c>
      <c r="H11600" s="45" t="e">
        <f t="shared" si="1874"/>
        <v>#DIV/0!</v>
      </c>
      <c r="AN11600">
        <f t="shared" si="1880"/>
        <v>0</v>
      </c>
      <c r="AO11600">
        <f t="shared" si="1875"/>
        <v>0</v>
      </c>
      <c r="AP11600">
        <f t="shared" si="1876"/>
        <v>0</v>
      </c>
      <c r="AQ11600">
        <f t="shared" si="1877"/>
        <v>0</v>
      </c>
      <c r="AV11600">
        <f t="shared" si="1879"/>
        <v>11597</v>
      </c>
      <c r="AW11600">
        <f t="shared" si="1878"/>
        <v>0</v>
      </c>
    </row>
    <row r="11601" spans="5:49" x14ac:dyDescent="0.25">
      <c r="E11601" s="47">
        <f t="shared" si="1871"/>
        <v>0</v>
      </c>
      <c r="F11601" s="45">
        <f t="shared" si="1872"/>
        <v>0</v>
      </c>
      <c r="G11601" s="45" t="e">
        <f t="shared" si="1873"/>
        <v>#DIV/0!</v>
      </c>
      <c r="H11601" s="45" t="e">
        <f t="shared" si="1874"/>
        <v>#DIV/0!</v>
      </c>
      <c r="AN11601">
        <f t="shared" si="1880"/>
        <v>0</v>
      </c>
      <c r="AO11601">
        <f t="shared" si="1875"/>
        <v>0</v>
      </c>
      <c r="AP11601">
        <f t="shared" si="1876"/>
        <v>0</v>
      </c>
      <c r="AQ11601">
        <f t="shared" si="1877"/>
        <v>0</v>
      </c>
      <c r="AV11601">
        <f t="shared" si="1879"/>
        <v>11598</v>
      </c>
      <c r="AW11601">
        <f t="shared" si="1878"/>
        <v>0</v>
      </c>
    </row>
    <row r="11602" spans="5:49" x14ac:dyDescent="0.25">
      <c r="E11602" s="47">
        <f t="shared" si="1871"/>
        <v>0</v>
      </c>
      <c r="F11602" s="45">
        <f t="shared" si="1872"/>
        <v>0</v>
      </c>
      <c r="G11602" s="45" t="e">
        <f t="shared" si="1873"/>
        <v>#DIV/0!</v>
      </c>
      <c r="H11602" s="45" t="e">
        <f t="shared" si="1874"/>
        <v>#DIV/0!</v>
      </c>
      <c r="AN11602">
        <f t="shared" si="1880"/>
        <v>0</v>
      </c>
      <c r="AO11602">
        <f t="shared" si="1875"/>
        <v>0</v>
      </c>
      <c r="AP11602">
        <f t="shared" si="1876"/>
        <v>0</v>
      </c>
      <c r="AQ11602">
        <f t="shared" si="1877"/>
        <v>0</v>
      </c>
      <c r="AV11602">
        <f t="shared" si="1879"/>
        <v>11599</v>
      </c>
      <c r="AW11602">
        <f t="shared" si="1878"/>
        <v>0</v>
      </c>
    </row>
    <row r="11603" spans="5:49" x14ac:dyDescent="0.25">
      <c r="E11603" s="47">
        <f t="shared" si="1871"/>
        <v>0</v>
      </c>
      <c r="F11603" s="45">
        <f t="shared" si="1872"/>
        <v>0</v>
      </c>
      <c r="G11603" s="45" t="e">
        <f t="shared" si="1873"/>
        <v>#DIV/0!</v>
      </c>
      <c r="H11603" s="45" t="e">
        <f t="shared" si="1874"/>
        <v>#DIV/0!</v>
      </c>
      <c r="AN11603">
        <f t="shared" si="1880"/>
        <v>0</v>
      </c>
      <c r="AO11603">
        <f t="shared" si="1875"/>
        <v>0</v>
      </c>
      <c r="AP11603">
        <f t="shared" si="1876"/>
        <v>0</v>
      </c>
      <c r="AQ11603">
        <f t="shared" si="1877"/>
        <v>0</v>
      </c>
      <c r="AV11603">
        <f t="shared" si="1879"/>
        <v>11600</v>
      </c>
      <c r="AW11603">
        <f t="shared" si="1878"/>
        <v>0</v>
      </c>
    </row>
    <row r="11604" spans="5:49" x14ac:dyDescent="0.25">
      <c r="E11604" s="47">
        <f t="shared" si="1871"/>
        <v>0</v>
      </c>
      <c r="F11604" s="45">
        <f t="shared" si="1872"/>
        <v>0</v>
      </c>
      <c r="G11604" s="45" t="e">
        <f t="shared" si="1873"/>
        <v>#DIV/0!</v>
      </c>
      <c r="H11604" s="45" t="e">
        <f t="shared" si="1874"/>
        <v>#DIV/0!</v>
      </c>
      <c r="AN11604">
        <f t="shared" si="1880"/>
        <v>0</v>
      </c>
      <c r="AO11604">
        <f t="shared" si="1875"/>
        <v>0</v>
      </c>
      <c r="AP11604">
        <f t="shared" si="1876"/>
        <v>0</v>
      </c>
      <c r="AQ11604">
        <f t="shared" si="1877"/>
        <v>0</v>
      </c>
      <c r="AV11604">
        <f t="shared" si="1879"/>
        <v>11601</v>
      </c>
      <c r="AW11604">
        <f t="shared" si="1878"/>
        <v>0</v>
      </c>
    </row>
    <row r="11605" spans="5:49" x14ac:dyDescent="0.25">
      <c r="E11605" s="47">
        <f t="shared" si="1871"/>
        <v>0</v>
      </c>
      <c r="F11605" s="45">
        <f t="shared" si="1872"/>
        <v>0</v>
      </c>
      <c r="G11605" s="45" t="e">
        <f t="shared" si="1873"/>
        <v>#DIV/0!</v>
      </c>
      <c r="H11605" s="45" t="e">
        <f t="shared" si="1874"/>
        <v>#DIV/0!</v>
      </c>
      <c r="AN11605">
        <f t="shared" si="1880"/>
        <v>0</v>
      </c>
      <c r="AO11605">
        <f t="shared" si="1875"/>
        <v>0</v>
      </c>
      <c r="AP11605">
        <f t="shared" si="1876"/>
        <v>0</v>
      </c>
      <c r="AQ11605">
        <f t="shared" si="1877"/>
        <v>0</v>
      </c>
      <c r="AV11605">
        <f t="shared" si="1879"/>
        <v>11602</v>
      </c>
      <c r="AW11605">
        <f t="shared" si="1878"/>
        <v>0</v>
      </c>
    </row>
    <row r="11606" spans="5:49" x14ac:dyDescent="0.25">
      <c r="E11606" s="47">
        <f t="shared" si="1871"/>
        <v>0</v>
      </c>
      <c r="F11606" s="45">
        <f t="shared" si="1872"/>
        <v>0</v>
      </c>
      <c r="G11606" s="45" t="e">
        <f t="shared" si="1873"/>
        <v>#DIV/0!</v>
      </c>
      <c r="H11606" s="45" t="e">
        <f t="shared" si="1874"/>
        <v>#DIV/0!</v>
      </c>
      <c r="AN11606">
        <f t="shared" si="1880"/>
        <v>0</v>
      </c>
      <c r="AO11606">
        <f t="shared" si="1875"/>
        <v>0</v>
      </c>
      <c r="AP11606">
        <f t="shared" si="1876"/>
        <v>0</v>
      </c>
      <c r="AQ11606">
        <f t="shared" si="1877"/>
        <v>0</v>
      </c>
      <c r="AV11606">
        <f t="shared" si="1879"/>
        <v>11603</v>
      </c>
      <c r="AW11606">
        <f t="shared" si="1878"/>
        <v>0</v>
      </c>
    </row>
    <row r="11607" spans="5:49" x14ac:dyDescent="0.25">
      <c r="E11607" s="47">
        <f t="shared" si="1871"/>
        <v>0</v>
      </c>
      <c r="F11607" s="45">
        <f t="shared" si="1872"/>
        <v>0</v>
      </c>
      <c r="G11607" s="45" t="e">
        <f t="shared" si="1873"/>
        <v>#DIV/0!</v>
      </c>
      <c r="H11607" s="45" t="e">
        <f t="shared" si="1874"/>
        <v>#DIV/0!</v>
      </c>
      <c r="AN11607">
        <f t="shared" si="1880"/>
        <v>0</v>
      </c>
      <c r="AO11607">
        <f t="shared" si="1875"/>
        <v>0</v>
      </c>
      <c r="AP11607">
        <f t="shared" si="1876"/>
        <v>0</v>
      </c>
      <c r="AQ11607">
        <f t="shared" si="1877"/>
        <v>0</v>
      </c>
      <c r="AV11607">
        <f t="shared" si="1879"/>
        <v>11604</v>
      </c>
      <c r="AW11607">
        <f t="shared" si="1878"/>
        <v>0</v>
      </c>
    </row>
    <row r="11608" spans="5:49" x14ac:dyDescent="0.25">
      <c r="E11608" s="47">
        <f t="shared" si="1871"/>
        <v>0</v>
      </c>
      <c r="F11608" s="45">
        <f t="shared" si="1872"/>
        <v>0</v>
      </c>
      <c r="G11608" s="45" t="e">
        <f t="shared" si="1873"/>
        <v>#DIV/0!</v>
      </c>
      <c r="H11608" s="45" t="e">
        <f t="shared" si="1874"/>
        <v>#DIV/0!</v>
      </c>
      <c r="AN11608">
        <f t="shared" si="1880"/>
        <v>0</v>
      </c>
      <c r="AO11608">
        <f t="shared" si="1875"/>
        <v>0</v>
      </c>
      <c r="AP11608">
        <f t="shared" si="1876"/>
        <v>0</v>
      </c>
      <c r="AQ11608">
        <f t="shared" si="1877"/>
        <v>0</v>
      </c>
      <c r="AV11608">
        <f t="shared" si="1879"/>
        <v>11605</v>
      </c>
      <c r="AW11608">
        <f t="shared" si="1878"/>
        <v>0</v>
      </c>
    </row>
    <row r="11609" spans="5:49" x14ac:dyDescent="0.25">
      <c r="E11609" s="47">
        <f t="shared" si="1871"/>
        <v>0</v>
      </c>
      <c r="F11609" s="45">
        <f t="shared" si="1872"/>
        <v>0</v>
      </c>
      <c r="G11609" s="45" t="e">
        <f t="shared" si="1873"/>
        <v>#DIV/0!</v>
      </c>
      <c r="H11609" s="45" t="e">
        <f t="shared" si="1874"/>
        <v>#DIV/0!</v>
      </c>
      <c r="AN11609">
        <f t="shared" si="1880"/>
        <v>0</v>
      </c>
      <c r="AO11609">
        <f t="shared" si="1875"/>
        <v>0</v>
      </c>
      <c r="AP11609">
        <f t="shared" si="1876"/>
        <v>0</v>
      </c>
      <c r="AQ11609">
        <f t="shared" si="1877"/>
        <v>0</v>
      </c>
      <c r="AV11609">
        <f t="shared" si="1879"/>
        <v>11606</v>
      </c>
      <c r="AW11609">
        <f t="shared" si="1878"/>
        <v>0</v>
      </c>
    </row>
    <row r="11610" spans="5:49" x14ac:dyDescent="0.25">
      <c r="E11610" s="47">
        <f t="shared" si="1871"/>
        <v>0</v>
      </c>
      <c r="F11610" s="45">
        <f t="shared" si="1872"/>
        <v>0</v>
      </c>
      <c r="G11610" s="45" t="e">
        <f t="shared" si="1873"/>
        <v>#DIV/0!</v>
      </c>
      <c r="H11610" s="45" t="e">
        <f t="shared" si="1874"/>
        <v>#DIV/0!</v>
      </c>
      <c r="AN11610">
        <f t="shared" si="1880"/>
        <v>0</v>
      </c>
      <c r="AO11610">
        <f t="shared" si="1875"/>
        <v>0</v>
      </c>
      <c r="AP11610">
        <f t="shared" si="1876"/>
        <v>0</v>
      </c>
      <c r="AQ11610">
        <f t="shared" si="1877"/>
        <v>0</v>
      </c>
      <c r="AV11610">
        <f t="shared" si="1879"/>
        <v>11607</v>
      </c>
      <c r="AW11610">
        <f t="shared" si="1878"/>
        <v>0</v>
      </c>
    </row>
    <row r="11611" spans="5:49" x14ac:dyDescent="0.25">
      <c r="E11611" s="47">
        <f t="shared" si="1871"/>
        <v>0</v>
      </c>
      <c r="F11611" s="45">
        <f t="shared" si="1872"/>
        <v>0</v>
      </c>
      <c r="G11611" s="45" t="e">
        <f t="shared" si="1873"/>
        <v>#DIV/0!</v>
      </c>
      <c r="H11611" s="45" t="e">
        <f t="shared" si="1874"/>
        <v>#DIV/0!</v>
      </c>
      <c r="AN11611">
        <f t="shared" si="1880"/>
        <v>0</v>
      </c>
      <c r="AO11611">
        <f t="shared" si="1875"/>
        <v>0</v>
      </c>
      <c r="AP11611">
        <f t="shared" si="1876"/>
        <v>0</v>
      </c>
      <c r="AQ11611">
        <f t="shared" si="1877"/>
        <v>0</v>
      </c>
      <c r="AV11611">
        <f t="shared" si="1879"/>
        <v>11608</v>
      </c>
      <c r="AW11611">
        <f t="shared" si="1878"/>
        <v>0</v>
      </c>
    </row>
    <row r="11612" spans="5:49" x14ac:dyDescent="0.25">
      <c r="E11612" s="47">
        <f t="shared" si="1871"/>
        <v>0</v>
      </c>
      <c r="F11612" s="45">
        <f t="shared" si="1872"/>
        <v>0</v>
      </c>
      <c r="G11612" s="45" t="e">
        <f t="shared" si="1873"/>
        <v>#DIV/0!</v>
      </c>
      <c r="H11612" s="45" t="e">
        <f t="shared" si="1874"/>
        <v>#DIV/0!</v>
      </c>
      <c r="AN11612">
        <f t="shared" si="1880"/>
        <v>0</v>
      </c>
      <c r="AO11612">
        <f t="shared" si="1875"/>
        <v>0</v>
      </c>
      <c r="AP11612">
        <f t="shared" si="1876"/>
        <v>0</v>
      </c>
      <c r="AQ11612">
        <f t="shared" si="1877"/>
        <v>0</v>
      </c>
      <c r="AV11612">
        <f t="shared" si="1879"/>
        <v>11609</v>
      </c>
      <c r="AW11612">
        <f t="shared" si="1878"/>
        <v>0</v>
      </c>
    </row>
    <row r="11613" spans="5:49" x14ac:dyDescent="0.25">
      <c r="E11613" s="47">
        <f t="shared" si="1871"/>
        <v>0</v>
      </c>
      <c r="F11613" s="45">
        <f t="shared" si="1872"/>
        <v>0</v>
      </c>
      <c r="G11613" s="45" t="e">
        <f t="shared" si="1873"/>
        <v>#DIV/0!</v>
      </c>
      <c r="H11613" s="45" t="e">
        <f t="shared" si="1874"/>
        <v>#DIV/0!</v>
      </c>
      <c r="AN11613">
        <f t="shared" si="1880"/>
        <v>0</v>
      </c>
      <c r="AO11613">
        <f t="shared" si="1875"/>
        <v>0</v>
      </c>
      <c r="AP11613">
        <f t="shared" si="1876"/>
        <v>0</v>
      </c>
      <c r="AQ11613">
        <f t="shared" si="1877"/>
        <v>0</v>
      </c>
      <c r="AV11613">
        <f t="shared" si="1879"/>
        <v>11610</v>
      </c>
      <c r="AW11613">
        <f t="shared" si="1878"/>
        <v>0</v>
      </c>
    </row>
    <row r="11614" spans="5:49" x14ac:dyDescent="0.25">
      <c r="E11614" s="47">
        <f t="shared" si="1871"/>
        <v>0</v>
      </c>
      <c r="F11614" s="45">
        <f t="shared" si="1872"/>
        <v>0</v>
      </c>
      <c r="G11614" s="45" t="e">
        <f t="shared" si="1873"/>
        <v>#DIV/0!</v>
      </c>
      <c r="H11614" s="45" t="e">
        <f t="shared" si="1874"/>
        <v>#DIV/0!</v>
      </c>
      <c r="AN11614">
        <f t="shared" si="1880"/>
        <v>0</v>
      </c>
      <c r="AO11614">
        <f t="shared" si="1875"/>
        <v>0</v>
      </c>
      <c r="AP11614">
        <f t="shared" si="1876"/>
        <v>0</v>
      </c>
      <c r="AQ11614">
        <f t="shared" si="1877"/>
        <v>0</v>
      </c>
      <c r="AV11614">
        <f t="shared" si="1879"/>
        <v>11611</v>
      </c>
      <c r="AW11614">
        <f t="shared" si="1878"/>
        <v>0</v>
      </c>
    </row>
    <row r="11615" spans="5:49" x14ac:dyDescent="0.25">
      <c r="E11615" s="47">
        <f t="shared" si="1871"/>
        <v>0</v>
      </c>
      <c r="F11615" s="45">
        <f t="shared" si="1872"/>
        <v>0</v>
      </c>
      <c r="G11615" s="45" t="e">
        <f t="shared" si="1873"/>
        <v>#DIV/0!</v>
      </c>
      <c r="H11615" s="45" t="e">
        <f t="shared" si="1874"/>
        <v>#DIV/0!</v>
      </c>
      <c r="AN11615">
        <f t="shared" si="1880"/>
        <v>0</v>
      </c>
      <c r="AO11615">
        <f t="shared" si="1875"/>
        <v>0</v>
      </c>
      <c r="AP11615">
        <f t="shared" si="1876"/>
        <v>0</v>
      </c>
      <c r="AQ11615">
        <f t="shared" si="1877"/>
        <v>0</v>
      </c>
      <c r="AV11615">
        <f t="shared" si="1879"/>
        <v>11612</v>
      </c>
      <c r="AW11615">
        <f t="shared" si="1878"/>
        <v>0</v>
      </c>
    </row>
    <row r="11616" spans="5:49" x14ac:dyDescent="0.25">
      <c r="E11616" s="47">
        <f t="shared" si="1871"/>
        <v>0</v>
      </c>
      <c r="F11616" s="45">
        <f t="shared" si="1872"/>
        <v>0</v>
      </c>
      <c r="G11616" s="45" t="e">
        <f t="shared" si="1873"/>
        <v>#DIV/0!</v>
      </c>
      <c r="H11616" s="45" t="e">
        <f t="shared" si="1874"/>
        <v>#DIV/0!</v>
      </c>
      <c r="AN11616">
        <f t="shared" si="1880"/>
        <v>0</v>
      </c>
      <c r="AO11616">
        <f t="shared" si="1875"/>
        <v>0</v>
      </c>
      <c r="AP11616">
        <f t="shared" si="1876"/>
        <v>0</v>
      </c>
      <c r="AQ11616">
        <f t="shared" si="1877"/>
        <v>0</v>
      </c>
      <c r="AV11616">
        <f t="shared" si="1879"/>
        <v>11613</v>
      </c>
      <c r="AW11616">
        <f t="shared" si="1878"/>
        <v>0</v>
      </c>
    </row>
    <row r="11617" spans="5:49" x14ac:dyDescent="0.25">
      <c r="E11617" s="47">
        <f t="shared" si="1871"/>
        <v>0</v>
      </c>
      <c r="F11617" s="45">
        <f t="shared" si="1872"/>
        <v>0</v>
      </c>
      <c r="G11617" s="45" t="e">
        <f t="shared" si="1873"/>
        <v>#DIV/0!</v>
      </c>
      <c r="H11617" s="45" t="e">
        <f t="shared" si="1874"/>
        <v>#DIV/0!</v>
      </c>
      <c r="AN11617">
        <f t="shared" si="1880"/>
        <v>0</v>
      </c>
      <c r="AO11617">
        <f t="shared" si="1875"/>
        <v>0</v>
      </c>
      <c r="AP11617">
        <f t="shared" si="1876"/>
        <v>0</v>
      </c>
      <c r="AQ11617">
        <f t="shared" si="1877"/>
        <v>0</v>
      </c>
      <c r="AV11617">
        <f t="shared" si="1879"/>
        <v>11614</v>
      </c>
      <c r="AW11617">
        <f t="shared" si="1878"/>
        <v>0</v>
      </c>
    </row>
    <row r="11618" spans="5:49" x14ac:dyDescent="0.25">
      <c r="E11618" s="47">
        <f t="shared" si="1871"/>
        <v>0</v>
      </c>
      <c r="F11618" s="45">
        <f t="shared" si="1872"/>
        <v>0</v>
      </c>
      <c r="G11618" s="45" t="e">
        <f t="shared" si="1873"/>
        <v>#DIV/0!</v>
      </c>
      <c r="H11618" s="45" t="e">
        <f t="shared" si="1874"/>
        <v>#DIV/0!</v>
      </c>
      <c r="AN11618">
        <f t="shared" si="1880"/>
        <v>0</v>
      </c>
      <c r="AO11618">
        <f t="shared" si="1875"/>
        <v>0</v>
      </c>
      <c r="AP11618">
        <f t="shared" si="1876"/>
        <v>0</v>
      </c>
      <c r="AQ11618">
        <f t="shared" si="1877"/>
        <v>0</v>
      </c>
      <c r="AV11618">
        <f t="shared" si="1879"/>
        <v>11615</v>
      </c>
      <c r="AW11618">
        <f t="shared" si="1878"/>
        <v>0</v>
      </c>
    </row>
    <row r="11619" spans="5:49" x14ac:dyDescent="0.25">
      <c r="E11619" s="47">
        <f t="shared" si="1871"/>
        <v>0</v>
      </c>
      <c r="F11619" s="45">
        <f t="shared" si="1872"/>
        <v>0</v>
      </c>
      <c r="G11619" s="45" t="e">
        <f t="shared" si="1873"/>
        <v>#DIV/0!</v>
      </c>
      <c r="H11619" s="45" t="e">
        <f t="shared" si="1874"/>
        <v>#DIV/0!</v>
      </c>
      <c r="AN11619">
        <f t="shared" si="1880"/>
        <v>0</v>
      </c>
      <c r="AO11619">
        <f t="shared" si="1875"/>
        <v>0</v>
      </c>
      <c r="AP11619">
        <f t="shared" si="1876"/>
        <v>0</v>
      </c>
      <c r="AQ11619">
        <f t="shared" si="1877"/>
        <v>0</v>
      </c>
      <c r="AV11619">
        <f t="shared" si="1879"/>
        <v>11616</v>
      </c>
      <c r="AW11619">
        <f t="shared" si="1878"/>
        <v>0</v>
      </c>
    </row>
    <row r="11620" spans="5:49" x14ac:dyDescent="0.25">
      <c r="E11620" s="47">
        <f t="shared" si="1871"/>
        <v>0</v>
      </c>
      <c r="F11620" s="45">
        <f t="shared" si="1872"/>
        <v>0</v>
      </c>
      <c r="G11620" s="45" t="e">
        <f t="shared" si="1873"/>
        <v>#DIV/0!</v>
      </c>
      <c r="H11620" s="45" t="e">
        <f t="shared" si="1874"/>
        <v>#DIV/0!</v>
      </c>
      <c r="AN11620">
        <f t="shared" si="1880"/>
        <v>0</v>
      </c>
      <c r="AO11620">
        <f t="shared" si="1875"/>
        <v>0</v>
      </c>
      <c r="AP11620">
        <f t="shared" si="1876"/>
        <v>0</v>
      </c>
      <c r="AQ11620">
        <f t="shared" si="1877"/>
        <v>0</v>
      </c>
      <c r="AV11620">
        <f t="shared" si="1879"/>
        <v>11617</v>
      </c>
      <c r="AW11620">
        <f t="shared" si="1878"/>
        <v>0</v>
      </c>
    </row>
    <row r="11621" spans="5:49" x14ac:dyDescent="0.25">
      <c r="E11621" s="47">
        <f t="shared" si="1871"/>
        <v>0</v>
      </c>
      <c r="F11621" s="45">
        <f t="shared" si="1872"/>
        <v>0</v>
      </c>
      <c r="G11621" s="45" t="e">
        <f t="shared" si="1873"/>
        <v>#DIV/0!</v>
      </c>
      <c r="H11621" s="45" t="e">
        <f t="shared" si="1874"/>
        <v>#DIV/0!</v>
      </c>
      <c r="AN11621">
        <f t="shared" si="1880"/>
        <v>0</v>
      </c>
      <c r="AO11621">
        <f t="shared" si="1875"/>
        <v>0</v>
      </c>
      <c r="AP11621">
        <f t="shared" si="1876"/>
        <v>0</v>
      </c>
      <c r="AQ11621">
        <f t="shared" si="1877"/>
        <v>0</v>
      </c>
      <c r="AV11621">
        <f t="shared" si="1879"/>
        <v>11618</v>
      </c>
      <c r="AW11621">
        <f t="shared" si="1878"/>
        <v>0</v>
      </c>
    </row>
    <row r="11622" spans="5:49" x14ac:dyDescent="0.25">
      <c r="E11622" s="47">
        <f t="shared" si="1871"/>
        <v>0</v>
      </c>
      <c r="F11622" s="45">
        <f t="shared" si="1872"/>
        <v>0</v>
      </c>
      <c r="G11622" s="45" t="e">
        <f t="shared" si="1873"/>
        <v>#DIV/0!</v>
      </c>
      <c r="H11622" s="45" t="e">
        <f t="shared" si="1874"/>
        <v>#DIV/0!</v>
      </c>
      <c r="AN11622">
        <f t="shared" si="1880"/>
        <v>0</v>
      </c>
      <c r="AO11622">
        <f t="shared" si="1875"/>
        <v>0</v>
      </c>
      <c r="AP11622">
        <f t="shared" si="1876"/>
        <v>0</v>
      </c>
      <c r="AQ11622">
        <f t="shared" si="1877"/>
        <v>0</v>
      </c>
      <c r="AV11622">
        <f t="shared" si="1879"/>
        <v>11619</v>
      </c>
      <c r="AW11622">
        <f t="shared" si="1878"/>
        <v>0</v>
      </c>
    </row>
    <row r="11623" spans="5:49" x14ac:dyDescent="0.25">
      <c r="E11623" s="47">
        <f t="shared" si="1871"/>
        <v>0</v>
      </c>
      <c r="F11623" s="45">
        <f t="shared" si="1872"/>
        <v>0</v>
      </c>
      <c r="G11623" s="45" t="e">
        <f t="shared" si="1873"/>
        <v>#DIV/0!</v>
      </c>
      <c r="H11623" s="45" t="e">
        <f t="shared" si="1874"/>
        <v>#DIV/0!</v>
      </c>
      <c r="AN11623">
        <f t="shared" si="1880"/>
        <v>0</v>
      </c>
      <c r="AO11623">
        <f t="shared" si="1875"/>
        <v>0</v>
      </c>
      <c r="AP11623">
        <f t="shared" si="1876"/>
        <v>0</v>
      </c>
      <c r="AQ11623">
        <f t="shared" si="1877"/>
        <v>0</v>
      </c>
      <c r="AV11623">
        <f t="shared" si="1879"/>
        <v>11620</v>
      </c>
      <c r="AW11623">
        <f t="shared" si="1878"/>
        <v>0</v>
      </c>
    </row>
    <row r="11624" spans="5:49" x14ac:dyDescent="0.25">
      <c r="E11624" s="47">
        <f t="shared" si="1871"/>
        <v>0</v>
      </c>
      <c r="F11624" s="45">
        <f t="shared" si="1872"/>
        <v>0</v>
      </c>
      <c r="G11624" s="45" t="e">
        <f t="shared" si="1873"/>
        <v>#DIV/0!</v>
      </c>
      <c r="H11624" s="45" t="e">
        <f t="shared" si="1874"/>
        <v>#DIV/0!</v>
      </c>
      <c r="AN11624">
        <f t="shared" si="1880"/>
        <v>0</v>
      </c>
      <c r="AO11624">
        <f t="shared" si="1875"/>
        <v>0</v>
      </c>
      <c r="AP11624">
        <f t="shared" si="1876"/>
        <v>0</v>
      </c>
      <c r="AQ11624">
        <f t="shared" si="1877"/>
        <v>0</v>
      </c>
      <c r="AV11624">
        <f t="shared" si="1879"/>
        <v>11621</v>
      </c>
      <c r="AW11624">
        <f t="shared" si="1878"/>
        <v>0</v>
      </c>
    </row>
    <row r="11625" spans="5:49" x14ac:dyDescent="0.25">
      <c r="E11625" s="47">
        <f t="shared" si="1871"/>
        <v>0</v>
      </c>
      <c r="F11625" s="45">
        <f t="shared" si="1872"/>
        <v>0</v>
      </c>
      <c r="G11625" s="45" t="e">
        <f t="shared" si="1873"/>
        <v>#DIV/0!</v>
      </c>
      <c r="H11625" s="45" t="e">
        <f t="shared" si="1874"/>
        <v>#DIV/0!</v>
      </c>
      <c r="AN11625">
        <f t="shared" si="1880"/>
        <v>0</v>
      </c>
      <c r="AO11625">
        <f t="shared" si="1875"/>
        <v>0</v>
      </c>
      <c r="AP11625">
        <f t="shared" si="1876"/>
        <v>0</v>
      </c>
      <c r="AQ11625">
        <f t="shared" si="1877"/>
        <v>0</v>
      </c>
      <c r="AV11625">
        <f t="shared" si="1879"/>
        <v>11622</v>
      </c>
      <c r="AW11625">
        <f t="shared" si="1878"/>
        <v>0</v>
      </c>
    </row>
    <row r="11626" spans="5:49" x14ac:dyDescent="0.25">
      <c r="E11626" s="47">
        <f t="shared" si="1871"/>
        <v>0</v>
      </c>
      <c r="F11626" s="45">
        <f t="shared" si="1872"/>
        <v>0</v>
      </c>
      <c r="G11626" s="45" t="e">
        <f t="shared" si="1873"/>
        <v>#DIV/0!</v>
      </c>
      <c r="H11626" s="45" t="e">
        <f t="shared" si="1874"/>
        <v>#DIV/0!</v>
      </c>
      <c r="AN11626">
        <f t="shared" si="1880"/>
        <v>0</v>
      </c>
      <c r="AO11626">
        <f t="shared" si="1875"/>
        <v>0</v>
      </c>
      <c r="AP11626">
        <f t="shared" si="1876"/>
        <v>0</v>
      </c>
      <c r="AQ11626">
        <f t="shared" si="1877"/>
        <v>0</v>
      </c>
      <c r="AV11626">
        <f t="shared" si="1879"/>
        <v>11623</v>
      </c>
      <c r="AW11626">
        <f t="shared" si="1878"/>
        <v>0</v>
      </c>
    </row>
    <row r="11627" spans="5:49" x14ac:dyDescent="0.25">
      <c r="E11627" s="47">
        <f t="shared" si="1871"/>
        <v>0</v>
      </c>
      <c r="F11627" s="45">
        <f t="shared" si="1872"/>
        <v>0</v>
      </c>
      <c r="G11627" s="45" t="e">
        <f t="shared" si="1873"/>
        <v>#DIV/0!</v>
      </c>
      <c r="H11627" s="45" t="e">
        <f t="shared" si="1874"/>
        <v>#DIV/0!</v>
      </c>
      <c r="AN11627">
        <f t="shared" si="1880"/>
        <v>0</v>
      </c>
      <c r="AO11627">
        <f t="shared" si="1875"/>
        <v>0</v>
      </c>
      <c r="AP11627">
        <f t="shared" si="1876"/>
        <v>0</v>
      </c>
      <c r="AQ11627">
        <f t="shared" si="1877"/>
        <v>0</v>
      </c>
      <c r="AV11627">
        <f t="shared" si="1879"/>
        <v>11624</v>
      </c>
      <c r="AW11627">
        <f t="shared" si="1878"/>
        <v>0</v>
      </c>
    </row>
    <row r="11628" spans="5:49" x14ac:dyDescent="0.25">
      <c r="E11628" s="47">
        <f t="shared" si="1871"/>
        <v>0</v>
      </c>
      <c r="F11628" s="45">
        <f t="shared" si="1872"/>
        <v>0</v>
      </c>
      <c r="G11628" s="45" t="e">
        <f t="shared" si="1873"/>
        <v>#DIV/0!</v>
      </c>
      <c r="H11628" s="45" t="e">
        <f t="shared" si="1874"/>
        <v>#DIV/0!</v>
      </c>
      <c r="AN11628">
        <f t="shared" si="1880"/>
        <v>0</v>
      </c>
      <c r="AO11628">
        <f t="shared" si="1875"/>
        <v>0</v>
      </c>
      <c r="AP11628">
        <f t="shared" si="1876"/>
        <v>0</v>
      </c>
      <c r="AQ11628">
        <f t="shared" si="1877"/>
        <v>0</v>
      </c>
      <c r="AV11628">
        <f t="shared" si="1879"/>
        <v>11625</v>
      </c>
      <c r="AW11628">
        <f t="shared" si="1878"/>
        <v>0</v>
      </c>
    </row>
    <row r="11629" spans="5:49" x14ac:dyDescent="0.25">
      <c r="E11629" s="47">
        <f t="shared" si="1871"/>
        <v>0</v>
      </c>
      <c r="F11629" s="45">
        <f t="shared" si="1872"/>
        <v>0</v>
      </c>
      <c r="G11629" s="45" t="e">
        <f t="shared" si="1873"/>
        <v>#DIV/0!</v>
      </c>
      <c r="H11629" s="45" t="e">
        <f t="shared" si="1874"/>
        <v>#DIV/0!</v>
      </c>
      <c r="AN11629">
        <f t="shared" si="1880"/>
        <v>0</v>
      </c>
      <c r="AO11629">
        <f t="shared" si="1875"/>
        <v>0</v>
      </c>
      <c r="AP11629">
        <f t="shared" si="1876"/>
        <v>0</v>
      </c>
      <c r="AQ11629">
        <f t="shared" si="1877"/>
        <v>0</v>
      </c>
      <c r="AV11629">
        <f t="shared" si="1879"/>
        <v>11626</v>
      </c>
      <c r="AW11629">
        <f t="shared" si="1878"/>
        <v>0</v>
      </c>
    </row>
    <row r="11630" spans="5:49" x14ac:dyDescent="0.25">
      <c r="E11630" s="47">
        <f t="shared" si="1871"/>
        <v>0</v>
      </c>
      <c r="F11630" s="45">
        <f t="shared" si="1872"/>
        <v>0</v>
      </c>
      <c r="G11630" s="45" t="e">
        <f t="shared" si="1873"/>
        <v>#DIV/0!</v>
      </c>
      <c r="H11630" s="45" t="e">
        <f t="shared" si="1874"/>
        <v>#DIV/0!</v>
      </c>
      <c r="AN11630">
        <f t="shared" si="1880"/>
        <v>0</v>
      </c>
      <c r="AO11630">
        <f t="shared" si="1875"/>
        <v>0</v>
      </c>
      <c r="AP11630">
        <f t="shared" si="1876"/>
        <v>0</v>
      </c>
      <c r="AQ11630">
        <f t="shared" si="1877"/>
        <v>0</v>
      </c>
      <c r="AV11630">
        <f t="shared" si="1879"/>
        <v>11627</v>
      </c>
      <c r="AW11630">
        <f t="shared" si="1878"/>
        <v>0</v>
      </c>
    </row>
    <row r="11631" spans="5:49" x14ac:dyDescent="0.25">
      <c r="E11631" s="47">
        <f t="shared" si="1871"/>
        <v>0</v>
      </c>
      <c r="F11631" s="45">
        <f t="shared" si="1872"/>
        <v>0</v>
      </c>
      <c r="G11631" s="45" t="e">
        <f t="shared" si="1873"/>
        <v>#DIV/0!</v>
      </c>
      <c r="H11631" s="45" t="e">
        <f t="shared" si="1874"/>
        <v>#DIV/0!</v>
      </c>
      <c r="AN11631">
        <f t="shared" si="1880"/>
        <v>0</v>
      </c>
      <c r="AO11631">
        <f t="shared" si="1875"/>
        <v>0</v>
      </c>
      <c r="AP11631">
        <f t="shared" si="1876"/>
        <v>0</v>
      </c>
      <c r="AQ11631">
        <f t="shared" si="1877"/>
        <v>0</v>
      </c>
      <c r="AV11631">
        <f t="shared" si="1879"/>
        <v>11628</v>
      </c>
      <c r="AW11631">
        <f t="shared" si="1878"/>
        <v>0</v>
      </c>
    </row>
    <row r="11632" spans="5:49" x14ac:dyDescent="0.25">
      <c r="E11632" s="47">
        <f t="shared" si="1871"/>
        <v>0</v>
      </c>
      <c r="F11632" s="45">
        <f t="shared" si="1872"/>
        <v>0</v>
      </c>
      <c r="G11632" s="45" t="e">
        <f t="shared" si="1873"/>
        <v>#DIV/0!</v>
      </c>
      <c r="H11632" s="45" t="e">
        <f t="shared" si="1874"/>
        <v>#DIV/0!</v>
      </c>
      <c r="AN11632">
        <f t="shared" si="1880"/>
        <v>0</v>
      </c>
      <c r="AO11632">
        <f t="shared" si="1875"/>
        <v>0</v>
      </c>
      <c r="AP11632">
        <f t="shared" si="1876"/>
        <v>0</v>
      </c>
      <c r="AQ11632">
        <f t="shared" si="1877"/>
        <v>0</v>
      </c>
      <c r="AV11632">
        <f t="shared" si="1879"/>
        <v>11629</v>
      </c>
      <c r="AW11632">
        <f t="shared" si="1878"/>
        <v>0</v>
      </c>
    </row>
    <row r="11633" spans="5:49" x14ac:dyDescent="0.25">
      <c r="E11633" s="47">
        <f t="shared" si="1871"/>
        <v>0</v>
      </c>
      <c r="F11633" s="45">
        <f t="shared" si="1872"/>
        <v>0</v>
      </c>
      <c r="G11633" s="45" t="e">
        <f t="shared" si="1873"/>
        <v>#DIV/0!</v>
      </c>
      <c r="H11633" s="45" t="e">
        <f t="shared" si="1874"/>
        <v>#DIV/0!</v>
      </c>
      <c r="AN11633">
        <f t="shared" si="1880"/>
        <v>0</v>
      </c>
      <c r="AO11633">
        <f t="shared" si="1875"/>
        <v>0</v>
      </c>
      <c r="AP11633">
        <f t="shared" si="1876"/>
        <v>0</v>
      </c>
      <c r="AQ11633">
        <f t="shared" si="1877"/>
        <v>0</v>
      </c>
      <c r="AV11633">
        <f t="shared" si="1879"/>
        <v>11630</v>
      </c>
      <c r="AW11633">
        <f t="shared" si="1878"/>
        <v>0</v>
      </c>
    </row>
    <row r="11634" spans="5:49" x14ac:dyDescent="0.25">
      <c r="E11634" s="47">
        <f t="shared" si="1871"/>
        <v>0</v>
      </c>
      <c r="F11634" s="45">
        <f t="shared" si="1872"/>
        <v>0</v>
      </c>
      <c r="G11634" s="45" t="e">
        <f t="shared" si="1873"/>
        <v>#DIV/0!</v>
      </c>
      <c r="H11634" s="45" t="e">
        <f t="shared" si="1874"/>
        <v>#DIV/0!</v>
      </c>
      <c r="AN11634">
        <f t="shared" si="1880"/>
        <v>0</v>
      </c>
      <c r="AO11634">
        <f t="shared" si="1875"/>
        <v>0</v>
      </c>
      <c r="AP11634">
        <f t="shared" si="1876"/>
        <v>0</v>
      </c>
      <c r="AQ11634">
        <f t="shared" si="1877"/>
        <v>0</v>
      </c>
      <c r="AV11634">
        <f t="shared" si="1879"/>
        <v>11631</v>
      </c>
      <c r="AW11634">
        <f t="shared" si="1878"/>
        <v>0</v>
      </c>
    </row>
    <row r="11635" spans="5:49" x14ac:dyDescent="0.25">
      <c r="E11635" s="47">
        <f t="shared" si="1871"/>
        <v>0</v>
      </c>
      <c r="F11635" s="45">
        <f t="shared" si="1872"/>
        <v>0</v>
      </c>
      <c r="G11635" s="45" t="e">
        <f t="shared" si="1873"/>
        <v>#DIV/0!</v>
      </c>
      <c r="H11635" s="45" t="e">
        <f t="shared" si="1874"/>
        <v>#DIV/0!</v>
      </c>
      <c r="AN11635">
        <f t="shared" si="1880"/>
        <v>0</v>
      </c>
      <c r="AO11635">
        <f t="shared" si="1875"/>
        <v>0</v>
      </c>
      <c r="AP11635">
        <f t="shared" si="1876"/>
        <v>0</v>
      </c>
      <c r="AQ11635">
        <f t="shared" si="1877"/>
        <v>0</v>
      </c>
      <c r="AV11635">
        <f t="shared" si="1879"/>
        <v>11632</v>
      </c>
      <c r="AW11635">
        <f t="shared" si="1878"/>
        <v>0</v>
      </c>
    </row>
    <row r="11636" spans="5:49" x14ac:dyDescent="0.25">
      <c r="E11636" s="47">
        <f t="shared" si="1871"/>
        <v>0</v>
      </c>
      <c r="F11636" s="45">
        <f t="shared" si="1872"/>
        <v>0</v>
      </c>
      <c r="G11636" s="45" t="e">
        <f t="shared" si="1873"/>
        <v>#DIV/0!</v>
      </c>
      <c r="H11636" s="45" t="e">
        <f t="shared" si="1874"/>
        <v>#DIV/0!</v>
      </c>
      <c r="AN11636">
        <f t="shared" si="1880"/>
        <v>0</v>
      </c>
      <c r="AO11636">
        <f t="shared" si="1875"/>
        <v>0</v>
      </c>
      <c r="AP11636">
        <f t="shared" si="1876"/>
        <v>0</v>
      </c>
      <c r="AQ11636">
        <f t="shared" si="1877"/>
        <v>0</v>
      </c>
      <c r="AV11636">
        <f t="shared" si="1879"/>
        <v>11633</v>
      </c>
      <c r="AW11636">
        <f t="shared" si="1878"/>
        <v>0</v>
      </c>
    </row>
    <row r="11637" spans="5:49" x14ac:dyDescent="0.25">
      <c r="E11637" s="47">
        <f t="shared" si="1871"/>
        <v>0</v>
      </c>
      <c r="F11637" s="45">
        <f t="shared" si="1872"/>
        <v>0</v>
      </c>
      <c r="G11637" s="45" t="e">
        <f t="shared" si="1873"/>
        <v>#DIV/0!</v>
      </c>
      <c r="H11637" s="45" t="e">
        <f t="shared" si="1874"/>
        <v>#DIV/0!</v>
      </c>
      <c r="AN11637">
        <f t="shared" si="1880"/>
        <v>0</v>
      </c>
      <c r="AO11637">
        <f t="shared" si="1875"/>
        <v>0</v>
      </c>
      <c r="AP11637">
        <f t="shared" si="1876"/>
        <v>0</v>
      </c>
      <c r="AQ11637">
        <f t="shared" si="1877"/>
        <v>0</v>
      </c>
      <c r="AV11637">
        <f t="shared" si="1879"/>
        <v>11634</v>
      </c>
      <c r="AW11637">
        <f t="shared" si="1878"/>
        <v>0</v>
      </c>
    </row>
    <row r="11638" spans="5:49" x14ac:dyDescent="0.25">
      <c r="E11638" s="47">
        <f t="shared" si="1871"/>
        <v>0</v>
      </c>
      <c r="F11638" s="45">
        <f t="shared" si="1872"/>
        <v>0</v>
      </c>
      <c r="G11638" s="45" t="e">
        <f t="shared" si="1873"/>
        <v>#DIV/0!</v>
      </c>
      <c r="H11638" s="45" t="e">
        <f t="shared" si="1874"/>
        <v>#DIV/0!</v>
      </c>
      <c r="AN11638">
        <f t="shared" si="1880"/>
        <v>0</v>
      </c>
      <c r="AO11638">
        <f t="shared" si="1875"/>
        <v>0</v>
      </c>
      <c r="AP11638">
        <f t="shared" si="1876"/>
        <v>0</v>
      </c>
      <c r="AQ11638">
        <f t="shared" si="1877"/>
        <v>0</v>
      </c>
      <c r="AV11638">
        <f t="shared" si="1879"/>
        <v>11635</v>
      </c>
      <c r="AW11638">
        <f t="shared" si="1878"/>
        <v>0</v>
      </c>
    </row>
    <row r="11639" spans="5:49" x14ac:dyDescent="0.25">
      <c r="E11639" s="47">
        <f t="shared" si="1871"/>
        <v>0</v>
      </c>
      <c r="F11639" s="45">
        <f t="shared" si="1872"/>
        <v>0</v>
      </c>
      <c r="G11639" s="45" t="e">
        <f t="shared" si="1873"/>
        <v>#DIV/0!</v>
      </c>
      <c r="H11639" s="45" t="e">
        <f t="shared" si="1874"/>
        <v>#DIV/0!</v>
      </c>
      <c r="AN11639">
        <f t="shared" si="1880"/>
        <v>0</v>
      </c>
      <c r="AO11639">
        <f t="shared" si="1875"/>
        <v>0</v>
      </c>
      <c r="AP11639">
        <f t="shared" si="1876"/>
        <v>0</v>
      </c>
      <c r="AQ11639">
        <f t="shared" si="1877"/>
        <v>0</v>
      </c>
      <c r="AV11639">
        <f t="shared" si="1879"/>
        <v>11636</v>
      </c>
      <c r="AW11639">
        <f t="shared" si="1878"/>
        <v>0</v>
      </c>
    </row>
    <row r="11640" spans="5:49" x14ac:dyDescent="0.25">
      <c r="E11640" s="47">
        <f t="shared" si="1871"/>
        <v>0</v>
      </c>
      <c r="F11640" s="45">
        <f t="shared" si="1872"/>
        <v>0</v>
      </c>
      <c r="G11640" s="45" t="e">
        <f t="shared" si="1873"/>
        <v>#DIV/0!</v>
      </c>
      <c r="H11640" s="45" t="e">
        <f t="shared" si="1874"/>
        <v>#DIV/0!</v>
      </c>
      <c r="AN11640">
        <f t="shared" si="1880"/>
        <v>0</v>
      </c>
      <c r="AO11640">
        <f t="shared" si="1875"/>
        <v>0</v>
      </c>
      <c r="AP11640">
        <f t="shared" si="1876"/>
        <v>0</v>
      </c>
      <c r="AQ11640">
        <f t="shared" si="1877"/>
        <v>0</v>
      </c>
      <c r="AV11640">
        <f t="shared" si="1879"/>
        <v>11637</v>
      </c>
      <c r="AW11640">
        <f t="shared" si="1878"/>
        <v>0</v>
      </c>
    </row>
    <row r="11641" spans="5:49" x14ac:dyDescent="0.25">
      <c r="E11641" s="47">
        <f t="shared" si="1871"/>
        <v>0</v>
      </c>
      <c r="F11641" s="45">
        <f t="shared" si="1872"/>
        <v>0</v>
      </c>
      <c r="G11641" s="45" t="e">
        <f t="shared" si="1873"/>
        <v>#DIV/0!</v>
      </c>
      <c r="H11641" s="45" t="e">
        <f t="shared" si="1874"/>
        <v>#DIV/0!</v>
      </c>
      <c r="AN11641">
        <f t="shared" si="1880"/>
        <v>0</v>
      </c>
      <c r="AO11641">
        <f t="shared" si="1875"/>
        <v>0</v>
      </c>
      <c r="AP11641">
        <f t="shared" si="1876"/>
        <v>0</v>
      </c>
      <c r="AQ11641">
        <f t="shared" si="1877"/>
        <v>0</v>
      </c>
      <c r="AV11641">
        <f t="shared" si="1879"/>
        <v>11638</v>
      </c>
      <c r="AW11641">
        <f t="shared" si="1878"/>
        <v>0</v>
      </c>
    </row>
    <row r="11642" spans="5:49" x14ac:dyDescent="0.25">
      <c r="E11642" s="47">
        <f t="shared" si="1871"/>
        <v>0</v>
      </c>
      <c r="F11642" s="45">
        <f t="shared" si="1872"/>
        <v>0</v>
      </c>
      <c r="G11642" s="45" t="e">
        <f t="shared" si="1873"/>
        <v>#DIV/0!</v>
      </c>
      <c r="H11642" s="45" t="e">
        <f t="shared" si="1874"/>
        <v>#DIV/0!</v>
      </c>
      <c r="AN11642">
        <f t="shared" si="1880"/>
        <v>0</v>
      </c>
      <c r="AO11642">
        <f t="shared" si="1875"/>
        <v>0</v>
      </c>
      <c r="AP11642">
        <f t="shared" si="1876"/>
        <v>0</v>
      </c>
      <c r="AQ11642">
        <f t="shared" si="1877"/>
        <v>0</v>
      </c>
      <c r="AV11642">
        <f t="shared" si="1879"/>
        <v>11639</v>
      </c>
      <c r="AW11642">
        <f t="shared" si="1878"/>
        <v>0</v>
      </c>
    </row>
    <row r="11643" spans="5:49" x14ac:dyDescent="0.25">
      <c r="E11643" s="47">
        <f t="shared" si="1871"/>
        <v>0</v>
      </c>
      <c r="F11643" s="45">
        <f t="shared" si="1872"/>
        <v>0</v>
      </c>
      <c r="G11643" s="45" t="e">
        <f t="shared" si="1873"/>
        <v>#DIV/0!</v>
      </c>
      <c r="H11643" s="45" t="e">
        <f t="shared" si="1874"/>
        <v>#DIV/0!</v>
      </c>
      <c r="AN11643">
        <f t="shared" si="1880"/>
        <v>0</v>
      </c>
      <c r="AO11643">
        <f t="shared" si="1875"/>
        <v>0</v>
      </c>
      <c r="AP11643">
        <f t="shared" si="1876"/>
        <v>0</v>
      </c>
      <c r="AQ11643">
        <f t="shared" si="1877"/>
        <v>0</v>
      </c>
      <c r="AV11643">
        <f t="shared" si="1879"/>
        <v>11640</v>
      </c>
      <c r="AW11643">
        <f t="shared" si="1878"/>
        <v>0</v>
      </c>
    </row>
    <row r="11644" spans="5:49" x14ac:dyDescent="0.25">
      <c r="E11644" s="47">
        <f t="shared" si="1871"/>
        <v>0</v>
      </c>
      <c r="F11644" s="45">
        <f t="shared" si="1872"/>
        <v>0</v>
      </c>
      <c r="G11644" s="45" t="e">
        <f t="shared" si="1873"/>
        <v>#DIV/0!</v>
      </c>
      <c r="H11644" s="45" t="e">
        <f t="shared" si="1874"/>
        <v>#DIV/0!</v>
      </c>
      <c r="AN11644">
        <f t="shared" si="1880"/>
        <v>0</v>
      </c>
      <c r="AO11644">
        <f t="shared" si="1875"/>
        <v>0</v>
      </c>
      <c r="AP11644">
        <f t="shared" si="1876"/>
        <v>0</v>
      </c>
      <c r="AQ11644">
        <f t="shared" si="1877"/>
        <v>0</v>
      </c>
      <c r="AV11644">
        <f t="shared" si="1879"/>
        <v>11641</v>
      </c>
      <c r="AW11644">
        <f t="shared" si="1878"/>
        <v>0</v>
      </c>
    </row>
    <row r="11645" spans="5:49" x14ac:dyDescent="0.25">
      <c r="E11645" s="47">
        <f t="shared" si="1871"/>
        <v>0</v>
      </c>
      <c r="F11645" s="45">
        <f t="shared" si="1872"/>
        <v>0</v>
      </c>
      <c r="G11645" s="45" t="e">
        <f t="shared" si="1873"/>
        <v>#DIV/0!</v>
      </c>
      <c r="H11645" s="45" t="e">
        <f t="shared" si="1874"/>
        <v>#DIV/0!</v>
      </c>
      <c r="AN11645">
        <f t="shared" si="1880"/>
        <v>0</v>
      </c>
      <c r="AO11645">
        <f t="shared" si="1875"/>
        <v>0</v>
      </c>
      <c r="AP11645">
        <f t="shared" si="1876"/>
        <v>0</v>
      </c>
      <c r="AQ11645">
        <f t="shared" si="1877"/>
        <v>0</v>
      </c>
      <c r="AV11645">
        <f t="shared" si="1879"/>
        <v>11642</v>
      </c>
      <c r="AW11645">
        <f t="shared" si="1878"/>
        <v>0</v>
      </c>
    </row>
    <row r="11646" spans="5:49" x14ac:dyDescent="0.25">
      <c r="E11646" s="47">
        <f t="shared" si="1871"/>
        <v>0</v>
      </c>
      <c r="F11646" s="45">
        <f t="shared" si="1872"/>
        <v>0</v>
      </c>
      <c r="G11646" s="45" t="e">
        <f t="shared" si="1873"/>
        <v>#DIV/0!</v>
      </c>
      <c r="H11646" s="45" t="e">
        <f t="shared" si="1874"/>
        <v>#DIV/0!</v>
      </c>
      <c r="AN11646">
        <f t="shared" si="1880"/>
        <v>0</v>
      </c>
      <c r="AO11646">
        <f t="shared" si="1875"/>
        <v>0</v>
      </c>
      <c r="AP11646">
        <f t="shared" si="1876"/>
        <v>0</v>
      </c>
      <c r="AQ11646">
        <f t="shared" si="1877"/>
        <v>0</v>
      </c>
      <c r="AV11646">
        <f t="shared" si="1879"/>
        <v>11643</v>
      </c>
      <c r="AW11646">
        <f t="shared" si="1878"/>
        <v>0</v>
      </c>
    </row>
    <row r="11647" spans="5:49" x14ac:dyDescent="0.25">
      <c r="E11647" s="47">
        <f t="shared" si="1871"/>
        <v>0</v>
      </c>
      <c r="F11647" s="45">
        <f t="shared" si="1872"/>
        <v>0</v>
      </c>
      <c r="G11647" s="45" t="e">
        <f t="shared" si="1873"/>
        <v>#DIV/0!</v>
      </c>
      <c r="H11647" s="45" t="e">
        <f t="shared" si="1874"/>
        <v>#DIV/0!</v>
      </c>
      <c r="AN11647">
        <f t="shared" si="1880"/>
        <v>0</v>
      </c>
      <c r="AO11647">
        <f t="shared" si="1875"/>
        <v>0</v>
      </c>
      <c r="AP11647">
        <f t="shared" si="1876"/>
        <v>0</v>
      </c>
      <c r="AQ11647">
        <f t="shared" si="1877"/>
        <v>0</v>
      </c>
      <c r="AV11647">
        <f t="shared" si="1879"/>
        <v>11644</v>
      </c>
      <c r="AW11647">
        <f t="shared" si="1878"/>
        <v>0</v>
      </c>
    </row>
    <row r="11648" spans="5:49" x14ac:dyDescent="0.25">
      <c r="E11648" s="47">
        <f t="shared" si="1871"/>
        <v>0</v>
      </c>
      <c r="F11648" s="45">
        <f t="shared" si="1872"/>
        <v>0</v>
      </c>
      <c r="G11648" s="45" t="e">
        <f t="shared" si="1873"/>
        <v>#DIV/0!</v>
      </c>
      <c r="H11648" s="45" t="e">
        <f t="shared" si="1874"/>
        <v>#DIV/0!</v>
      </c>
      <c r="AN11648">
        <f t="shared" si="1880"/>
        <v>0</v>
      </c>
      <c r="AO11648">
        <f t="shared" si="1875"/>
        <v>0</v>
      </c>
      <c r="AP11648">
        <f t="shared" si="1876"/>
        <v>0</v>
      </c>
      <c r="AQ11648">
        <f t="shared" si="1877"/>
        <v>0</v>
      </c>
      <c r="AV11648">
        <f t="shared" si="1879"/>
        <v>11645</v>
      </c>
      <c r="AW11648">
        <f t="shared" si="1878"/>
        <v>0</v>
      </c>
    </row>
    <row r="11649" spans="5:49" x14ac:dyDescent="0.25">
      <c r="E11649" s="47">
        <f t="shared" si="1871"/>
        <v>0</v>
      </c>
      <c r="F11649" s="45">
        <f t="shared" si="1872"/>
        <v>0</v>
      </c>
      <c r="G11649" s="45" t="e">
        <f t="shared" si="1873"/>
        <v>#DIV/0!</v>
      </c>
      <c r="H11649" s="45" t="e">
        <f t="shared" si="1874"/>
        <v>#DIV/0!</v>
      </c>
      <c r="AN11649">
        <f t="shared" si="1880"/>
        <v>0</v>
      </c>
      <c r="AO11649">
        <f t="shared" si="1875"/>
        <v>0</v>
      </c>
      <c r="AP11649">
        <f t="shared" si="1876"/>
        <v>0</v>
      </c>
      <c r="AQ11649">
        <f t="shared" si="1877"/>
        <v>0</v>
      </c>
      <c r="AV11649">
        <f t="shared" si="1879"/>
        <v>11646</v>
      </c>
      <c r="AW11649">
        <f t="shared" si="1878"/>
        <v>0</v>
      </c>
    </row>
    <row r="11650" spans="5:49" x14ac:dyDescent="0.25">
      <c r="E11650" s="47">
        <f t="shared" ref="E11650:E11713" si="1881">ROUNDDOWN(C11652,0)</f>
        <v>0</v>
      </c>
      <c r="F11650" s="45">
        <f t="shared" ref="F11650:F11713" si="1882">HOUR(C11652)</f>
        <v>0</v>
      </c>
      <c r="G11650" s="45" t="e">
        <f t="shared" ref="G11650:G11713" si="1883">D11652/H11650</f>
        <v>#DIV/0!</v>
      </c>
      <c r="H11650" s="45" t="e">
        <f t="shared" ref="H11650:H11713" si="1884">AVERAGEIFS(D:D,E:E,E11650)</f>
        <v>#DIV/0!</v>
      </c>
      <c r="AN11650">
        <f t="shared" si="1880"/>
        <v>0</v>
      </c>
      <c r="AO11650">
        <f t="shared" si="1875"/>
        <v>0</v>
      </c>
      <c r="AP11650">
        <f t="shared" si="1876"/>
        <v>0</v>
      </c>
      <c r="AQ11650">
        <f t="shared" si="1877"/>
        <v>0</v>
      </c>
      <c r="AV11650">
        <f t="shared" si="1879"/>
        <v>11647</v>
      </c>
      <c r="AW11650">
        <f t="shared" si="1878"/>
        <v>0</v>
      </c>
    </row>
    <row r="11651" spans="5:49" x14ac:dyDescent="0.25">
      <c r="E11651" s="47">
        <f t="shared" si="1881"/>
        <v>0</v>
      </c>
      <c r="F11651" s="45">
        <f t="shared" si="1882"/>
        <v>0</v>
      </c>
      <c r="G11651" s="45" t="e">
        <f t="shared" si="1883"/>
        <v>#DIV/0!</v>
      </c>
      <c r="H11651" s="45" t="e">
        <f t="shared" si="1884"/>
        <v>#DIV/0!</v>
      </c>
      <c r="AN11651">
        <f t="shared" si="1880"/>
        <v>0</v>
      </c>
      <c r="AO11651">
        <f t="shared" si="1875"/>
        <v>0</v>
      </c>
      <c r="AP11651">
        <f t="shared" si="1876"/>
        <v>0</v>
      </c>
      <c r="AQ11651">
        <f t="shared" si="1877"/>
        <v>0</v>
      </c>
      <c r="AV11651">
        <f t="shared" si="1879"/>
        <v>11648</v>
      </c>
      <c r="AW11651">
        <f t="shared" si="1878"/>
        <v>0</v>
      </c>
    </row>
    <row r="11652" spans="5:49" x14ac:dyDescent="0.25">
      <c r="E11652" s="47">
        <f t="shared" si="1881"/>
        <v>0</v>
      </c>
      <c r="F11652" s="45">
        <f t="shared" si="1882"/>
        <v>0</v>
      </c>
      <c r="G11652" s="45" t="e">
        <f t="shared" si="1883"/>
        <v>#DIV/0!</v>
      </c>
      <c r="H11652" s="45" t="e">
        <f t="shared" si="1884"/>
        <v>#DIV/0!</v>
      </c>
      <c r="AN11652">
        <f t="shared" si="1880"/>
        <v>0</v>
      </c>
      <c r="AO11652">
        <f t="shared" ref="AO11652:AO11715" si="1885">ROUNDUP((C11652-$C$4)/7,0)</f>
        <v>0</v>
      </c>
      <c r="AP11652">
        <f t="shared" ref="AP11652:AP11715" si="1886">ROUNDUP((C11652-$C$4)/1,0)</f>
        <v>0</v>
      </c>
      <c r="AQ11652">
        <f t="shared" ref="AQ11652:AQ11715" si="1887">ROUNDUP((C11652-$C$4)*24,0)</f>
        <v>0</v>
      </c>
      <c r="AV11652">
        <f t="shared" si="1879"/>
        <v>11649</v>
      </c>
      <c r="AW11652">
        <f t="shared" ref="AW11652:AW11715" si="1888">SUMIFS(AN:AN,AQ:AQ,AV11652)</f>
        <v>0</v>
      </c>
    </row>
    <row r="11653" spans="5:49" x14ac:dyDescent="0.25">
      <c r="E11653" s="47">
        <f t="shared" si="1881"/>
        <v>0</v>
      </c>
      <c r="F11653" s="45">
        <f t="shared" si="1882"/>
        <v>0</v>
      </c>
      <c r="G11653" s="45" t="e">
        <f t="shared" si="1883"/>
        <v>#DIV/0!</v>
      </c>
      <c r="H11653" s="45" t="e">
        <f t="shared" si="1884"/>
        <v>#DIV/0!</v>
      </c>
      <c r="AN11653">
        <f t="shared" si="1880"/>
        <v>0</v>
      </c>
      <c r="AO11653">
        <f t="shared" si="1885"/>
        <v>0</v>
      </c>
      <c r="AP11653">
        <f t="shared" si="1886"/>
        <v>0</v>
      </c>
      <c r="AQ11653">
        <f t="shared" si="1887"/>
        <v>0</v>
      </c>
      <c r="AV11653">
        <f t="shared" ref="AV11653:AV11716" si="1889">1+AV11652</f>
        <v>11650</v>
      </c>
      <c r="AW11653">
        <f t="shared" si="1888"/>
        <v>0</v>
      </c>
    </row>
    <row r="11654" spans="5:49" x14ac:dyDescent="0.25">
      <c r="E11654" s="47">
        <f t="shared" si="1881"/>
        <v>0</v>
      </c>
      <c r="F11654" s="45">
        <f t="shared" si="1882"/>
        <v>0</v>
      </c>
      <c r="G11654" s="45" t="e">
        <f t="shared" si="1883"/>
        <v>#DIV/0!</v>
      </c>
      <c r="H11654" s="45" t="e">
        <f t="shared" si="1884"/>
        <v>#DIV/0!</v>
      </c>
      <c r="AN11654">
        <f t="shared" si="1880"/>
        <v>0</v>
      </c>
      <c r="AO11654">
        <f t="shared" si="1885"/>
        <v>0</v>
      </c>
      <c r="AP11654">
        <f t="shared" si="1886"/>
        <v>0</v>
      </c>
      <c r="AQ11654">
        <f t="shared" si="1887"/>
        <v>0</v>
      </c>
      <c r="AV11654">
        <f t="shared" si="1889"/>
        <v>11651</v>
      </c>
      <c r="AW11654">
        <f t="shared" si="1888"/>
        <v>0</v>
      </c>
    </row>
    <row r="11655" spans="5:49" x14ac:dyDescent="0.25">
      <c r="E11655" s="47">
        <f t="shared" si="1881"/>
        <v>0</v>
      </c>
      <c r="F11655" s="45">
        <f t="shared" si="1882"/>
        <v>0</v>
      </c>
      <c r="G11655" s="45" t="e">
        <f t="shared" si="1883"/>
        <v>#DIV/0!</v>
      </c>
      <c r="H11655" s="45" t="e">
        <f t="shared" si="1884"/>
        <v>#DIV/0!</v>
      </c>
      <c r="AN11655">
        <f t="shared" si="1880"/>
        <v>0</v>
      </c>
      <c r="AO11655">
        <f t="shared" si="1885"/>
        <v>0</v>
      </c>
      <c r="AP11655">
        <f t="shared" si="1886"/>
        <v>0</v>
      </c>
      <c r="AQ11655">
        <f t="shared" si="1887"/>
        <v>0</v>
      </c>
      <c r="AV11655">
        <f t="shared" si="1889"/>
        <v>11652</v>
      </c>
      <c r="AW11655">
        <f t="shared" si="1888"/>
        <v>0</v>
      </c>
    </row>
    <row r="11656" spans="5:49" x14ac:dyDescent="0.25">
      <c r="E11656" s="47">
        <f t="shared" si="1881"/>
        <v>0</v>
      </c>
      <c r="F11656" s="45">
        <f t="shared" si="1882"/>
        <v>0</v>
      </c>
      <c r="G11656" s="45" t="e">
        <f t="shared" si="1883"/>
        <v>#DIV/0!</v>
      </c>
      <c r="H11656" s="45" t="e">
        <f t="shared" si="1884"/>
        <v>#DIV/0!</v>
      </c>
      <c r="AN11656">
        <f t="shared" ref="AN11656:AN11719" si="1890">D11656*(C11656-C11655)*86400*$B$15</f>
        <v>0</v>
      </c>
      <c r="AO11656">
        <f t="shared" si="1885"/>
        <v>0</v>
      </c>
      <c r="AP11656">
        <f t="shared" si="1886"/>
        <v>0</v>
      </c>
      <c r="AQ11656">
        <f t="shared" si="1887"/>
        <v>0</v>
      </c>
      <c r="AV11656">
        <f t="shared" si="1889"/>
        <v>11653</v>
      </c>
      <c r="AW11656">
        <f t="shared" si="1888"/>
        <v>0</v>
      </c>
    </row>
    <row r="11657" spans="5:49" x14ac:dyDescent="0.25">
      <c r="E11657" s="47">
        <f t="shared" si="1881"/>
        <v>0</v>
      </c>
      <c r="F11657" s="45">
        <f t="shared" si="1882"/>
        <v>0</v>
      </c>
      <c r="G11657" s="45" t="e">
        <f t="shared" si="1883"/>
        <v>#DIV/0!</v>
      </c>
      <c r="H11657" s="45" t="e">
        <f t="shared" si="1884"/>
        <v>#DIV/0!</v>
      </c>
      <c r="AN11657">
        <f t="shared" si="1890"/>
        <v>0</v>
      </c>
      <c r="AO11657">
        <f t="shared" si="1885"/>
        <v>0</v>
      </c>
      <c r="AP11657">
        <f t="shared" si="1886"/>
        <v>0</v>
      </c>
      <c r="AQ11657">
        <f t="shared" si="1887"/>
        <v>0</v>
      </c>
      <c r="AV11657">
        <f t="shared" si="1889"/>
        <v>11654</v>
      </c>
      <c r="AW11657">
        <f t="shared" si="1888"/>
        <v>0</v>
      </c>
    </row>
    <row r="11658" spans="5:49" x14ac:dyDescent="0.25">
      <c r="E11658" s="47">
        <f t="shared" si="1881"/>
        <v>0</v>
      </c>
      <c r="F11658" s="45">
        <f t="shared" si="1882"/>
        <v>0</v>
      </c>
      <c r="G11658" s="45" t="e">
        <f t="shared" si="1883"/>
        <v>#DIV/0!</v>
      </c>
      <c r="H11658" s="45" t="e">
        <f t="shared" si="1884"/>
        <v>#DIV/0!</v>
      </c>
      <c r="AN11658">
        <f t="shared" si="1890"/>
        <v>0</v>
      </c>
      <c r="AO11658">
        <f t="shared" si="1885"/>
        <v>0</v>
      </c>
      <c r="AP11658">
        <f t="shared" si="1886"/>
        <v>0</v>
      </c>
      <c r="AQ11658">
        <f t="shared" si="1887"/>
        <v>0</v>
      </c>
      <c r="AV11658">
        <f t="shared" si="1889"/>
        <v>11655</v>
      </c>
      <c r="AW11658">
        <f t="shared" si="1888"/>
        <v>0</v>
      </c>
    </row>
    <row r="11659" spans="5:49" x14ac:dyDescent="0.25">
      <c r="E11659" s="47">
        <f t="shared" si="1881"/>
        <v>0</v>
      </c>
      <c r="F11659" s="45">
        <f t="shared" si="1882"/>
        <v>0</v>
      </c>
      <c r="G11659" s="45" t="e">
        <f t="shared" si="1883"/>
        <v>#DIV/0!</v>
      </c>
      <c r="H11659" s="45" t="e">
        <f t="shared" si="1884"/>
        <v>#DIV/0!</v>
      </c>
      <c r="AN11659">
        <f t="shared" si="1890"/>
        <v>0</v>
      </c>
      <c r="AO11659">
        <f t="shared" si="1885"/>
        <v>0</v>
      </c>
      <c r="AP11659">
        <f t="shared" si="1886"/>
        <v>0</v>
      </c>
      <c r="AQ11659">
        <f t="shared" si="1887"/>
        <v>0</v>
      </c>
      <c r="AV11659">
        <f t="shared" si="1889"/>
        <v>11656</v>
      </c>
      <c r="AW11659">
        <f t="shared" si="1888"/>
        <v>0</v>
      </c>
    </row>
    <row r="11660" spans="5:49" x14ac:dyDescent="0.25">
      <c r="E11660" s="47">
        <f t="shared" si="1881"/>
        <v>0</v>
      </c>
      <c r="F11660" s="45">
        <f t="shared" si="1882"/>
        <v>0</v>
      </c>
      <c r="G11660" s="45" t="e">
        <f t="shared" si="1883"/>
        <v>#DIV/0!</v>
      </c>
      <c r="H11660" s="45" t="e">
        <f t="shared" si="1884"/>
        <v>#DIV/0!</v>
      </c>
      <c r="AN11660">
        <f t="shared" si="1890"/>
        <v>0</v>
      </c>
      <c r="AO11660">
        <f t="shared" si="1885"/>
        <v>0</v>
      </c>
      <c r="AP11660">
        <f t="shared" si="1886"/>
        <v>0</v>
      </c>
      <c r="AQ11660">
        <f t="shared" si="1887"/>
        <v>0</v>
      </c>
      <c r="AV11660">
        <f t="shared" si="1889"/>
        <v>11657</v>
      </c>
      <c r="AW11660">
        <f t="shared" si="1888"/>
        <v>0</v>
      </c>
    </row>
    <row r="11661" spans="5:49" x14ac:dyDescent="0.25">
      <c r="E11661" s="47">
        <f t="shared" si="1881"/>
        <v>0</v>
      </c>
      <c r="F11661" s="45">
        <f t="shared" si="1882"/>
        <v>0</v>
      </c>
      <c r="G11661" s="45" t="e">
        <f t="shared" si="1883"/>
        <v>#DIV/0!</v>
      </c>
      <c r="H11661" s="45" t="e">
        <f t="shared" si="1884"/>
        <v>#DIV/0!</v>
      </c>
      <c r="AN11661">
        <f t="shared" si="1890"/>
        <v>0</v>
      </c>
      <c r="AO11661">
        <f t="shared" si="1885"/>
        <v>0</v>
      </c>
      <c r="AP11661">
        <f t="shared" si="1886"/>
        <v>0</v>
      </c>
      <c r="AQ11661">
        <f t="shared" si="1887"/>
        <v>0</v>
      </c>
      <c r="AV11661">
        <f t="shared" si="1889"/>
        <v>11658</v>
      </c>
      <c r="AW11661">
        <f t="shared" si="1888"/>
        <v>0</v>
      </c>
    </row>
    <row r="11662" spans="5:49" x14ac:dyDescent="0.25">
      <c r="E11662" s="47">
        <f t="shared" si="1881"/>
        <v>0</v>
      </c>
      <c r="F11662" s="45">
        <f t="shared" si="1882"/>
        <v>0</v>
      </c>
      <c r="G11662" s="45" t="e">
        <f t="shared" si="1883"/>
        <v>#DIV/0!</v>
      </c>
      <c r="H11662" s="45" t="e">
        <f t="shared" si="1884"/>
        <v>#DIV/0!</v>
      </c>
      <c r="AN11662">
        <f t="shared" si="1890"/>
        <v>0</v>
      </c>
      <c r="AO11662">
        <f t="shared" si="1885"/>
        <v>0</v>
      </c>
      <c r="AP11662">
        <f t="shared" si="1886"/>
        <v>0</v>
      </c>
      <c r="AQ11662">
        <f t="shared" si="1887"/>
        <v>0</v>
      </c>
      <c r="AV11662">
        <f t="shared" si="1889"/>
        <v>11659</v>
      </c>
      <c r="AW11662">
        <f t="shared" si="1888"/>
        <v>0</v>
      </c>
    </row>
    <row r="11663" spans="5:49" x14ac:dyDescent="0.25">
      <c r="E11663" s="47">
        <f t="shared" si="1881"/>
        <v>0</v>
      </c>
      <c r="F11663" s="45">
        <f t="shared" si="1882"/>
        <v>0</v>
      </c>
      <c r="G11663" s="45" t="e">
        <f t="shared" si="1883"/>
        <v>#DIV/0!</v>
      </c>
      <c r="H11663" s="45" t="e">
        <f t="shared" si="1884"/>
        <v>#DIV/0!</v>
      </c>
      <c r="AN11663">
        <f t="shared" si="1890"/>
        <v>0</v>
      </c>
      <c r="AO11663">
        <f t="shared" si="1885"/>
        <v>0</v>
      </c>
      <c r="AP11663">
        <f t="shared" si="1886"/>
        <v>0</v>
      </c>
      <c r="AQ11663">
        <f t="shared" si="1887"/>
        <v>0</v>
      </c>
      <c r="AV11663">
        <f t="shared" si="1889"/>
        <v>11660</v>
      </c>
      <c r="AW11663">
        <f t="shared" si="1888"/>
        <v>0</v>
      </c>
    </row>
    <row r="11664" spans="5:49" x14ac:dyDescent="0.25">
      <c r="E11664" s="47">
        <f t="shared" si="1881"/>
        <v>0</v>
      </c>
      <c r="F11664" s="45">
        <f t="shared" si="1882"/>
        <v>0</v>
      </c>
      <c r="G11664" s="45" t="e">
        <f t="shared" si="1883"/>
        <v>#DIV/0!</v>
      </c>
      <c r="H11664" s="45" t="e">
        <f t="shared" si="1884"/>
        <v>#DIV/0!</v>
      </c>
      <c r="AN11664">
        <f t="shared" si="1890"/>
        <v>0</v>
      </c>
      <c r="AO11664">
        <f t="shared" si="1885"/>
        <v>0</v>
      </c>
      <c r="AP11664">
        <f t="shared" si="1886"/>
        <v>0</v>
      </c>
      <c r="AQ11664">
        <f t="shared" si="1887"/>
        <v>0</v>
      </c>
      <c r="AV11664">
        <f t="shared" si="1889"/>
        <v>11661</v>
      </c>
      <c r="AW11664">
        <f t="shared" si="1888"/>
        <v>0</v>
      </c>
    </row>
    <row r="11665" spans="5:49" x14ac:dyDescent="0.25">
      <c r="E11665" s="47">
        <f t="shared" si="1881"/>
        <v>0</v>
      </c>
      <c r="F11665" s="45">
        <f t="shared" si="1882"/>
        <v>0</v>
      </c>
      <c r="G11665" s="45" t="e">
        <f t="shared" si="1883"/>
        <v>#DIV/0!</v>
      </c>
      <c r="H11665" s="45" t="e">
        <f t="shared" si="1884"/>
        <v>#DIV/0!</v>
      </c>
      <c r="AN11665">
        <f t="shared" si="1890"/>
        <v>0</v>
      </c>
      <c r="AO11665">
        <f t="shared" si="1885"/>
        <v>0</v>
      </c>
      <c r="AP11665">
        <f t="shared" si="1886"/>
        <v>0</v>
      </c>
      <c r="AQ11665">
        <f t="shared" si="1887"/>
        <v>0</v>
      </c>
      <c r="AV11665">
        <f t="shared" si="1889"/>
        <v>11662</v>
      </c>
      <c r="AW11665">
        <f t="shared" si="1888"/>
        <v>0</v>
      </c>
    </row>
    <row r="11666" spans="5:49" x14ac:dyDescent="0.25">
      <c r="E11666" s="47">
        <f t="shared" si="1881"/>
        <v>0</v>
      </c>
      <c r="F11666" s="45">
        <f t="shared" si="1882"/>
        <v>0</v>
      </c>
      <c r="G11666" s="45" t="e">
        <f t="shared" si="1883"/>
        <v>#DIV/0!</v>
      </c>
      <c r="H11666" s="45" t="e">
        <f t="shared" si="1884"/>
        <v>#DIV/0!</v>
      </c>
      <c r="AN11666">
        <f t="shared" si="1890"/>
        <v>0</v>
      </c>
      <c r="AO11666">
        <f t="shared" si="1885"/>
        <v>0</v>
      </c>
      <c r="AP11666">
        <f t="shared" si="1886"/>
        <v>0</v>
      </c>
      <c r="AQ11666">
        <f t="shared" si="1887"/>
        <v>0</v>
      </c>
      <c r="AV11666">
        <f t="shared" si="1889"/>
        <v>11663</v>
      </c>
      <c r="AW11666">
        <f t="shared" si="1888"/>
        <v>0</v>
      </c>
    </row>
    <row r="11667" spans="5:49" x14ac:dyDescent="0.25">
      <c r="E11667" s="47">
        <f t="shared" si="1881"/>
        <v>0</v>
      </c>
      <c r="F11667" s="45">
        <f t="shared" si="1882"/>
        <v>0</v>
      </c>
      <c r="G11667" s="45" t="e">
        <f t="shared" si="1883"/>
        <v>#DIV/0!</v>
      </c>
      <c r="H11667" s="45" t="e">
        <f t="shared" si="1884"/>
        <v>#DIV/0!</v>
      </c>
      <c r="AN11667">
        <f t="shared" si="1890"/>
        <v>0</v>
      </c>
      <c r="AO11667">
        <f t="shared" si="1885"/>
        <v>0</v>
      </c>
      <c r="AP11667">
        <f t="shared" si="1886"/>
        <v>0</v>
      </c>
      <c r="AQ11667">
        <f t="shared" si="1887"/>
        <v>0</v>
      </c>
      <c r="AV11667">
        <f t="shared" si="1889"/>
        <v>11664</v>
      </c>
      <c r="AW11667">
        <f t="shared" si="1888"/>
        <v>0</v>
      </c>
    </row>
    <row r="11668" spans="5:49" x14ac:dyDescent="0.25">
      <c r="E11668" s="47">
        <f t="shared" si="1881"/>
        <v>0</v>
      </c>
      <c r="F11668" s="45">
        <f t="shared" si="1882"/>
        <v>0</v>
      </c>
      <c r="G11668" s="45" t="e">
        <f t="shared" si="1883"/>
        <v>#DIV/0!</v>
      </c>
      <c r="H11668" s="45" t="e">
        <f t="shared" si="1884"/>
        <v>#DIV/0!</v>
      </c>
      <c r="AN11668">
        <f t="shared" si="1890"/>
        <v>0</v>
      </c>
      <c r="AO11668">
        <f t="shared" si="1885"/>
        <v>0</v>
      </c>
      <c r="AP11668">
        <f t="shared" si="1886"/>
        <v>0</v>
      </c>
      <c r="AQ11668">
        <f t="shared" si="1887"/>
        <v>0</v>
      </c>
      <c r="AV11668">
        <f t="shared" si="1889"/>
        <v>11665</v>
      </c>
      <c r="AW11668">
        <f t="shared" si="1888"/>
        <v>0</v>
      </c>
    </row>
    <row r="11669" spans="5:49" x14ac:dyDescent="0.25">
      <c r="E11669" s="47">
        <f t="shared" si="1881"/>
        <v>0</v>
      </c>
      <c r="F11669" s="45">
        <f t="shared" si="1882"/>
        <v>0</v>
      </c>
      <c r="G11669" s="45" t="e">
        <f t="shared" si="1883"/>
        <v>#DIV/0!</v>
      </c>
      <c r="H11669" s="45" t="e">
        <f t="shared" si="1884"/>
        <v>#DIV/0!</v>
      </c>
      <c r="AN11669">
        <f t="shared" si="1890"/>
        <v>0</v>
      </c>
      <c r="AO11669">
        <f t="shared" si="1885"/>
        <v>0</v>
      </c>
      <c r="AP11669">
        <f t="shared" si="1886"/>
        <v>0</v>
      </c>
      <c r="AQ11669">
        <f t="shared" si="1887"/>
        <v>0</v>
      </c>
      <c r="AV11669">
        <f t="shared" si="1889"/>
        <v>11666</v>
      </c>
      <c r="AW11669">
        <f t="shared" si="1888"/>
        <v>0</v>
      </c>
    </row>
    <row r="11670" spans="5:49" x14ac:dyDescent="0.25">
      <c r="E11670" s="47">
        <f t="shared" si="1881"/>
        <v>0</v>
      </c>
      <c r="F11670" s="45">
        <f t="shared" si="1882"/>
        <v>0</v>
      </c>
      <c r="G11670" s="45" t="e">
        <f t="shared" si="1883"/>
        <v>#DIV/0!</v>
      </c>
      <c r="H11670" s="45" t="e">
        <f t="shared" si="1884"/>
        <v>#DIV/0!</v>
      </c>
      <c r="AN11670">
        <f t="shared" si="1890"/>
        <v>0</v>
      </c>
      <c r="AO11670">
        <f t="shared" si="1885"/>
        <v>0</v>
      </c>
      <c r="AP11670">
        <f t="shared" si="1886"/>
        <v>0</v>
      </c>
      <c r="AQ11670">
        <f t="shared" si="1887"/>
        <v>0</v>
      </c>
      <c r="AV11670">
        <f t="shared" si="1889"/>
        <v>11667</v>
      </c>
      <c r="AW11670">
        <f t="shared" si="1888"/>
        <v>0</v>
      </c>
    </row>
    <row r="11671" spans="5:49" x14ac:dyDescent="0.25">
      <c r="E11671" s="47">
        <f t="shared" si="1881"/>
        <v>0</v>
      </c>
      <c r="F11671" s="45">
        <f t="shared" si="1882"/>
        <v>0</v>
      </c>
      <c r="G11671" s="45" t="e">
        <f t="shared" si="1883"/>
        <v>#DIV/0!</v>
      </c>
      <c r="H11671" s="45" t="e">
        <f t="shared" si="1884"/>
        <v>#DIV/0!</v>
      </c>
      <c r="AN11671">
        <f t="shared" si="1890"/>
        <v>0</v>
      </c>
      <c r="AO11671">
        <f t="shared" si="1885"/>
        <v>0</v>
      </c>
      <c r="AP11671">
        <f t="shared" si="1886"/>
        <v>0</v>
      </c>
      <c r="AQ11671">
        <f t="shared" si="1887"/>
        <v>0</v>
      </c>
      <c r="AV11671">
        <f t="shared" si="1889"/>
        <v>11668</v>
      </c>
      <c r="AW11671">
        <f t="shared" si="1888"/>
        <v>0</v>
      </c>
    </row>
    <row r="11672" spans="5:49" x14ac:dyDescent="0.25">
      <c r="E11672" s="47">
        <f t="shared" si="1881"/>
        <v>0</v>
      </c>
      <c r="F11672" s="45">
        <f t="shared" si="1882"/>
        <v>0</v>
      </c>
      <c r="G11672" s="45" t="e">
        <f t="shared" si="1883"/>
        <v>#DIV/0!</v>
      </c>
      <c r="H11672" s="45" t="e">
        <f t="shared" si="1884"/>
        <v>#DIV/0!</v>
      </c>
      <c r="AN11672">
        <f t="shared" si="1890"/>
        <v>0</v>
      </c>
      <c r="AO11672">
        <f t="shared" si="1885"/>
        <v>0</v>
      </c>
      <c r="AP11672">
        <f t="shared" si="1886"/>
        <v>0</v>
      </c>
      <c r="AQ11672">
        <f t="shared" si="1887"/>
        <v>0</v>
      </c>
      <c r="AV11672">
        <f t="shared" si="1889"/>
        <v>11669</v>
      </c>
      <c r="AW11672">
        <f t="shared" si="1888"/>
        <v>0</v>
      </c>
    </row>
    <row r="11673" spans="5:49" x14ac:dyDescent="0.25">
      <c r="E11673" s="47">
        <f t="shared" si="1881"/>
        <v>0</v>
      </c>
      <c r="F11673" s="45">
        <f t="shared" si="1882"/>
        <v>0</v>
      </c>
      <c r="G11673" s="45" t="e">
        <f t="shared" si="1883"/>
        <v>#DIV/0!</v>
      </c>
      <c r="H11673" s="45" t="e">
        <f t="shared" si="1884"/>
        <v>#DIV/0!</v>
      </c>
      <c r="AN11673">
        <f t="shared" si="1890"/>
        <v>0</v>
      </c>
      <c r="AO11673">
        <f t="shared" si="1885"/>
        <v>0</v>
      </c>
      <c r="AP11673">
        <f t="shared" si="1886"/>
        <v>0</v>
      </c>
      <c r="AQ11673">
        <f t="shared" si="1887"/>
        <v>0</v>
      </c>
      <c r="AV11673">
        <f t="shared" si="1889"/>
        <v>11670</v>
      </c>
      <c r="AW11673">
        <f t="shared" si="1888"/>
        <v>0</v>
      </c>
    </row>
    <row r="11674" spans="5:49" x14ac:dyDescent="0.25">
      <c r="E11674" s="47">
        <f t="shared" si="1881"/>
        <v>0</v>
      </c>
      <c r="F11674" s="45">
        <f t="shared" si="1882"/>
        <v>0</v>
      </c>
      <c r="G11674" s="45" t="e">
        <f t="shared" si="1883"/>
        <v>#DIV/0!</v>
      </c>
      <c r="H11674" s="45" t="e">
        <f t="shared" si="1884"/>
        <v>#DIV/0!</v>
      </c>
      <c r="AN11674">
        <f t="shared" si="1890"/>
        <v>0</v>
      </c>
      <c r="AO11674">
        <f t="shared" si="1885"/>
        <v>0</v>
      </c>
      <c r="AP11674">
        <f t="shared" si="1886"/>
        <v>0</v>
      </c>
      <c r="AQ11674">
        <f t="shared" si="1887"/>
        <v>0</v>
      </c>
      <c r="AV11674">
        <f t="shared" si="1889"/>
        <v>11671</v>
      </c>
      <c r="AW11674">
        <f t="shared" si="1888"/>
        <v>0</v>
      </c>
    </row>
    <row r="11675" spans="5:49" x14ac:dyDescent="0.25">
      <c r="E11675" s="47">
        <f t="shared" si="1881"/>
        <v>0</v>
      </c>
      <c r="F11675" s="45">
        <f t="shared" si="1882"/>
        <v>0</v>
      </c>
      <c r="G11675" s="45" t="e">
        <f t="shared" si="1883"/>
        <v>#DIV/0!</v>
      </c>
      <c r="H11675" s="45" t="e">
        <f t="shared" si="1884"/>
        <v>#DIV/0!</v>
      </c>
      <c r="AN11675">
        <f t="shared" si="1890"/>
        <v>0</v>
      </c>
      <c r="AO11675">
        <f t="shared" si="1885"/>
        <v>0</v>
      </c>
      <c r="AP11675">
        <f t="shared" si="1886"/>
        <v>0</v>
      </c>
      <c r="AQ11675">
        <f t="shared" si="1887"/>
        <v>0</v>
      </c>
      <c r="AV11675">
        <f t="shared" si="1889"/>
        <v>11672</v>
      </c>
      <c r="AW11675">
        <f t="shared" si="1888"/>
        <v>0</v>
      </c>
    </row>
    <row r="11676" spans="5:49" x14ac:dyDescent="0.25">
      <c r="E11676" s="47">
        <f t="shared" si="1881"/>
        <v>0</v>
      </c>
      <c r="F11676" s="45">
        <f t="shared" si="1882"/>
        <v>0</v>
      </c>
      <c r="G11676" s="45" t="e">
        <f t="shared" si="1883"/>
        <v>#DIV/0!</v>
      </c>
      <c r="H11676" s="45" t="e">
        <f t="shared" si="1884"/>
        <v>#DIV/0!</v>
      </c>
      <c r="AN11676">
        <f t="shared" si="1890"/>
        <v>0</v>
      </c>
      <c r="AO11676">
        <f t="shared" si="1885"/>
        <v>0</v>
      </c>
      <c r="AP11676">
        <f t="shared" si="1886"/>
        <v>0</v>
      </c>
      <c r="AQ11676">
        <f t="shared" si="1887"/>
        <v>0</v>
      </c>
      <c r="AV11676">
        <f t="shared" si="1889"/>
        <v>11673</v>
      </c>
      <c r="AW11676">
        <f t="shared" si="1888"/>
        <v>0</v>
      </c>
    </row>
    <row r="11677" spans="5:49" x14ac:dyDescent="0.25">
      <c r="E11677" s="47">
        <f t="shared" si="1881"/>
        <v>0</v>
      </c>
      <c r="F11677" s="45">
        <f t="shared" si="1882"/>
        <v>0</v>
      </c>
      <c r="G11677" s="45" t="e">
        <f t="shared" si="1883"/>
        <v>#DIV/0!</v>
      </c>
      <c r="H11677" s="45" t="e">
        <f t="shared" si="1884"/>
        <v>#DIV/0!</v>
      </c>
      <c r="AN11677">
        <f t="shared" si="1890"/>
        <v>0</v>
      </c>
      <c r="AO11677">
        <f t="shared" si="1885"/>
        <v>0</v>
      </c>
      <c r="AP11677">
        <f t="shared" si="1886"/>
        <v>0</v>
      </c>
      <c r="AQ11677">
        <f t="shared" si="1887"/>
        <v>0</v>
      </c>
      <c r="AV11677">
        <f t="shared" si="1889"/>
        <v>11674</v>
      </c>
      <c r="AW11677">
        <f t="shared" si="1888"/>
        <v>0</v>
      </c>
    </row>
    <row r="11678" spans="5:49" x14ac:dyDescent="0.25">
      <c r="E11678" s="47">
        <f t="shared" si="1881"/>
        <v>0</v>
      </c>
      <c r="F11678" s="45">
        <f t="shared" si="1882"/>
        <v>0</v>
      </c>
      <c r="G11678" s="45" t="e">
        <f t="shared" si="1883"/>
        <v>#DIV/0!</v>
      </c>
      <c r="H11678" s="45" t="e">
        <f t="shared" si="1884"/>
        <v>#DIV/0!</v>
      </c>
      <c r="AN11678">
        <f t="shared" si="1890"/>
        <v>0</v>
      </c>
      <c r="AO11678">
        <f t="shared" si="1885"/>
        <v>0</v>
      </c>
      <c r="AP11678">
        <f t="shared" si="1886"/>
        <v>0</v>
      </c>
      <c r="AQ11678">
        <f t="shared" si="1887"/>
        <v>0</v>
      </c>
      <c r="AV11678">
        <f t="shared" si="1889"/>
        <v>11675</v>
      </c>
      <c r="AW11678">
        <f t="shared" si="1888"/>
        <v>0</v>
      </c>
    </row>
    <row r="11679" spans="5:49" x14ac:dyDescent="0.25">
      <c r="E11679" s="47">
        <f t="shared" si="1881"/>
        <v>0</v>
      </c>
      <c r="F11679" s="45">
        <f t="shared" si="1882"/>
        <v>0</v>
      </c>
      <c r="G11679" s="45" t="e">
        <f t="shared" si="1883"/>
        <v>#DIV/0!</v>
      </c>
      <c r="H11679" s="45" t="e">
        <f t="shared" si="1884"/>
        <v>#DIV/0!</v>
      </c>
      <c r="AN11679">
        <f t="shared" si="1890"/>
        <v>0</v>
      </c>
      <c r="AO11679">
        <f t="shared" si="1885"/>
        <v>0</v>
      </c>
      <c r="AP11679">
        <f t="shared" si="1886"/>
        <v>0</v>
      </c>
      <c r="AQ11679">
        <f t="shared" si="1887"/>
        <v>0</v>
      </c>
      <c r="AV11679">
        <f t="shared" si="1889"/>
        <v>11676</v>
      </c>
      <c r="AW11679">
        <f t="shared" si="1888"/>
        <v>0</v>
      </c>
    </row>
    <row r="11680" spans="5:49" x14ac:dyDescent="0.25">
      <c r="E11680" s="47">
        <f t="shared" si="1881"/>
        <v>0</v>
      </c>
      <c r="F11680" s="45">
        <f t="shared" si="1882"/>
        <v>0</v>
      </c>
      <c r="G11680" s="45" t="e">
        <f t="shared" si="1883"/>
        <v>#DIV/0!</v>
      </c>
      <c r="H11680" s="45" t="e">
        <f t="shared" si="1884"/>
        <v>#DIV/0!</v>
      </c>
      <c r="AN11680">
        <f t="shared" si="1890"/>
        <v>0</v>
      </c>
      <c r="AO11680">
        <f t="shared" si="1885"/>
        <v>0</v>
      </c>
      <c r="AP11680">
        <f t="shared" si="1886"/>
        <v>0</v>
      </c>
      <c r="AQ11680">
        <f t="shared" si="1887"/>
        <v>0</v>
      </c>
      <c r="AV11680">
        <f t="shared" si="1889"/>
        <v>11677</v>
      </c>
      <c r="AW11680">
        <f t="shared" si="1888"/>
        <v>0</v>
      </c>
    </row>
    <row r="11681" spans="5:49" x14ac:dyDescent="0.25">
      <c r="E11681" s="47">
        <f t="shared" si="1881"/>
        <v>0</v>
      </c>
      <c r="F11681" s="45">
        <f t="shared" si="1882"/>
        <v>0</v>
      </c>
      <c r="G11681" s="45" t="e">
        <f t="shared" si="1883"/>
        <v>#DIV/0!</v>
      </c>
      <c r="H11681" s="45" t="e">
        <f t="shared" si="1884"/>
        <v>#DIV/0!</v>
      </c>
      <c r="AN11681">
        <f t="shared" si="1890"/>
        <v>0</v>
      </c>
      <c r="AO11681">
        <f t="shared" si="1885"/>
        <v>0</v>
      </c>
      <c r="AP11681">
        <f t="shared" si="1886"/>
        <v>0</v>
      </c>
      <c r="AQ11681">
        <f t="shared" si="1887"/>
        <v>0</v>
      </c>
      <c r="AV11681">
        <f t="shared" si="1889"/>
        <v>11678</v>
      </c>
      <c r="AW11681">
        <f t="shared" si="1888"/>
        <v>0</v>
      </c>
    </row>
    <row r="11682" spans="5:49" x14ac:dyDescent="0.25">
      <c r="E11682" s="47">
        <f t="shared" si="1881"/>
        <v>0</v>
      </c>
      <c r="F11682" s="45">
        <f t="shared" si="1882"/>
        <v>0</v>
      </c>
      <c r="G11682" s="45" t="e">
        <f t="shared" si="1883"/>
        <v>#DIV/0!</v>
      </c>
      <c r="H11682" s="45" t="e">
        <f t="shared" si="1884"/>
        <v>#DIV/0!</v>
      </c>
      <c r="AN11682">
        <f t="shared" si="1890"/>
        <v>0</v>
      </c>
      <c r="AO11682">
        <f t="shared" si="1885"/>
        <v>0</v>
      </c>
      <c r="AP11682">
        <f t="shared" si="1886"/>
        <v>0</v>
      </c>
      <c r="AQ11682">
        <f t="shared" si="1887"/>
        <v>0</v>
      </c>
      <c r="AV11682">
        <f t="shared" si="1889"/>
        <v>11679</v>
      </c>
      <c r="AW11682">
        <f t="shared" si="1888"/>
        <v>0</v>
      </c>
    </row>
    <row r="11683" spans="5:49" x14ac:dyDescent="0.25">
      <c r="E11683" s="47">
        <f t="shared" si="1881"/>
        <v>0</v>
      </c>
      <c r="F11683" s="45">
        <f t="shared" si="1882"/>
        <v>0</v>
      </c>
      <c r="G11683" s="45" t="e">
        <f t="shared" si="1883"/>
        <v>#DIV/0!</v>
      </c>
      <c r="H11683" s="45" t="e">
        <f t="shared" si="1884"/>
        <v>#DIV/0!</v>
      </c>
      <c r="AN11683">
        <f t="shared" si="1890"/>
        <v>0</v>
      </c>
      <c r="AO11683">
        <f t="shared" si="1885"/>
        <v>0</v>
      </c>
      <c r="AP11683">
        <f t="shared" si="1886"/>
        <v>0</v>
      </c>
      <c r="AQ11683">
        <f t="shared" si="1887"/>
        <v>0</v>
      </c>
      <c r="AV11683">
        <f t="shared" si="1889"/>
        <v>11680</v>
      </c>
      <c r="AW11683">
        <f t="shared" si="1888"/>
        <v>0</v>
      </c>
    </row>
    <row r="11684" spans="5:49" x14ac:dyDescent="0.25">
      <c r="E11684" s="47">
        <f t="shared" si="1881"/>
        <v>0</v>
      </c>
      <c r="F11684" s="45">
        <f t="shared" si="1882"/>
        <v>0</v>
      </c>
      <c r="G11684" s="45" t="e">
        <f t="shared" si="1883"/>
        <v>#DIV/0!</v>
      </c>
      <c r="H11684" s="45" t="e">
        <f t="shared" si="1884"/>
        <v>#DIV/0!</v>
      </c>
      <c r="AN11684">
        <f t="shared" si="1890"/>
        <v>0</v>
      </c>
      <c r="AO11684">
        <f t="shared" si="1885"/>
        <v>0</v>
      </c>
      <c r="AP11684">
        <f t="shared" si="1886"/>
        <v>0</v>
      </c>
      <c r="AQ11684">
        <f t="shared" si="1887"/>
        <v>0</v>
      </c>
      <c r="AV11684">
        <f t="shared" si="1889"/>
        <v>11681</v>
      </c>
      <c r="AW11684">
        <f t="shared" si="1888"/>
        <v>0</v>
      </c>
    </row>
    <row r="11685" spans="5:49" x14ac:dyDescent="0.25">
      <c r="E11685" s="47">
        <f t="shared" si="1881"/>
        <v>0</v>
      </c>
      <c r="F11685" s="45">
        <f t="shared" si="1882"/>
        <v>0</v>
      </c>
      <c r="G11685" s="45" t="e">
        <f t="shared" si="1883"/>
        <v>#DIV/0!</v>
      </c>
      <c r="H11685" s="45" t="e">
        <f t="shared" si="1884"/>
        <v>#DIV/0!</v>
      </c>
      <c r="AN11685">
        <f t="shared" si="1890"/>
        <v>0</v>
      </c>
      <c r="AO11685">
        <f t="shared" si="1885"/>
        <v>0</v>
      </c>
      <c r="AP11685">
        <f t="shared" si="1886"/>
        <v>0</v>
      </c>
      <c r="AQ11685">
        <f t="shared" si="1887"/>
        <v>0</v>
      </c>
      <c r="AV11685">
        <f t="shared" si="1889"/>
        <v>11682</v>
      </c>
      <c r="AW11685">
        <f t="shared" si="1888"/>
        <v>0</v>
      </c>
    </row>
    <row r="11686" spans="5:49" x14ac:dyDescent="0.25">
      <c r="E11686" s="47">
        <f t="shared" si="1881"/>
        <v>0</v>
      </c>
      <c r="F11686" s="45">
        <f t="shared" si="1882"/>
        <v>0</v>
      </c>
      <c r="G11686" s="45" t="e">
        <f t="shared" si="1883"/>
        <v>#DIV/0!</v>
      </c>
      <c r="H11686" s="45" t="e">
        <f t="shared" si="1884"/>
        <v>#DIV/0!</v>
      </c>
      <c r="AN11686">
        <f t="shared" si="1890"/>
        <v>0</v>
      </c>
      <c r="AO11686">
        <f t="shared" si="1885"/>
        <v>0</v>
      </c>
      <c r="AP11686">
        <f t="shared" si="1886"/>
        <v>0</v>
      </c>
      <c r="AQ11686">
        <f t="shared" si="1887"/>
        <v>0</v>
      </c>
      <c r="AV11686">
        <f t="shared" si="1889"/>
        <v>11683</v>
      </c>
      <c r="AW11686">
        <f t="shared" si="1888"/>
        <v>0</v>
      </c>
    </row>
    <row r="11687" spans="5:49" x14ac:dyDescent="0.25">
      <c r="E11687" s="47">
        <f t="shared" si="1881"/>
        <v>0</v>
      </c>
      <c r="F11687" s="45">
        <f t="shared" si="1882"/>
        <v>0</v>
      </c>
      <c r="G11687" s="45" t="e">
        <f t="shared" si="1883"/>
        <v>#DIV/0!</v>
      </c>
      <c r="H11687" s="45" t="e">
        <f t="shared" si="1884"/>
        <v>#DIV/0!</v>
      </c>
      <c r="AN11687">
        <f t="shared" si="1890"/>
        <v>0</v>
      </c>
      <c r="AO11687">
        <f t="shared" si="1885"/>
        <v>0</v>
      </c>
      <c r="AP11687">
        <f t="shared" si="1886"/>
        <v>0</v>
      </c>
      <c r="AQ11687">
        <f t="shared" si="1887"/>
        <v>0</v>
      </c>
      <c r="AV11687">
        <f t="shared" si="1889"/>
        <v>11684</v>
      </c>
      <c r="AW11687">
        <f t="shared" si="1888"/>
        <v>0</v>
      </c>
    </row>
    <row r="11688" spans="5:49" x14ac:dyDescent="0.25">
      <c r="E11688" s="47">
        <f t="shared" si="1881"/>
        <v>0</v>
      </c>
      <c r="F11688" s="45">
        <f t="shared" si="1882"/>
        <v>0</v>
      </c>
      <c r="G11688" s="45" t="e">
        <f t="shared" si="1883"/>
        <v>#DIV/0!</v>
      </c>
      <c r="H11688" s="45" t="e">
        <f t="shared" si="1884"/>
        <v>#DIV/0!</v>
      </c>
      <c r="AN11688">
        <f t="shared" si="1890"/>
        <v>0</v>
      </c>
      <c r="AO11688">
        <f t="shared" si="1885"/>
        <v>0</v>
      </c>
      <c r="AP11688">
        <f t="shared" si="1886"/>
        <v>0</v>
      </c>
      <c r="AQ11688">
        <f t="shared" si="1887"/>
        <v>0</v>
      </c>
      <c r="AV11688">
        <f t="shared" si="1889"/>
        <v>11685</v>
      </c>
      <c r="AW11688">
        <f t="shared" si="1888"/>
        <v>0</v>
      </c>
    </row>
    <row r="11689" spans="5:49" x14ac:dyDescent="0.25">
      <c r="E11689" s="47">
        <f t="shared" si="1881"/>
        <v>0</v>
      </c>
      <c r="F11689" s="45">
        <f t="shared" si="1882"/>
        <v>0</v>
      </c>
      <c r="G11689" s="45" t="e">
        <f t="shared" si="1883"/>
        <v>#DIV/0!</v>
      </c>
      <c r="H11689" s="45" t="e">
        <f t="shared" si="1884"/>
        <v>#DIV/0!</v>
      </c>
      <c r="AN11689">
        <f t="shared" si="1890"/>
        <v>0</v>
      </c>
      <c r="AO11689">
        <f t="shared" si="1885"/>
        <v>0</v>
      </c>
      <c r="AP11689">
        <f t="shared" si="1886"/>
        <v>0</v>
      </c>
      <c r="AQ11689">
        <f t="shared" si="1887"/>
        <v>0</v>
      </c>
      <c r="AV11689">
        <f t="shared" si="1889"/>
        <v>11686</v>
      </c>
      <c r="AW11689">
        <f t="shared" si="1888"/>
        <v>0</v>
      </c>
    </row>
    <row r="11690" spans="5:49" x14ac:dyDescent="0.25">
      <c r="E11690" s="47">
        <f t="shared" si="1881"/>
        <v>0</v>
      </c>
      <c r="F11690" s="45">
        <f t="shared" si="1882"/>
        <v>0</v>
      </c>
      <c r="G11690" s="45" t="e">
        <f t="shared" si="1883"/>
        <v>#DIV/0!</v>
      </c>
      <c r="H11690" s="45" t="e">
        <f t="shared" si="1884"/>
        <v>#DIV/0!</v>
      </c>
      <c r="AN11690">
        <f t="shared" si="1890"/>
        <v>0</v>
      </c>
      <c r="AO11690">
        <f t="shared" si="1885"/>
        <v>0</v>
      </c>
      <c r="AP11690">
        <f t="shared" si="1886"/>
        <v>0</v>
      </c>
      <c r="AQ11690">
        <f t="shared" si="1887"/>
        <v>0</v>
      </c>
      <c r="AV11690">
        <f t="shared" si="1889"/>
        <v>11687</v>
      </c>
      <c r="AW11690">
        <f t="shared" si="1888"/>
        <v>0</v>
      </c>
    </row>
    <row r="11691" spans="5:49" x14ac:dyDescent="0.25">
      <c r="E11691" s="47">
        <f t="shared" si="1881"/>
        <v>0</v>
      </c>
      <c r="F11691" s="45">
        <f t="shared" si="1882"/>
        <v>0</v>
      </c>
      <c r="G11691" s="45" t="e">
        <f t="shared" si="1883"/>
        <v>#DIV/0!</v>
      </c>
      <c r="H11691" s="45" t="e">
        <f t="shared" si="1884"/>
        <v>#DIV/0!</v>
      </c>
      <c r="AN11691">
        <f t="shared" si="1890"/>
        <v>0</v>
      </c>
      <c r="AO11691">
        <f t="shared" si="1885"/>
        <v>0</v>
      </c>
      <c r="AP11691">
        <f t="shared" si="1886"/>
        <v>0</v>
      </c>
      <c r="AQ11691">
        <f t="shared" si="1887"/>
        <v>0</v>
      </c>
      <c r="AV11691">
        <f t="shared" si="1889"/>
        <v>11688</v>
      </c>
      <c r="AW11691">
        <f t="shared" si="1888"/>
        <v>0</v>
      </c>
    </row>
    <row r="11692" spans="5:49" x14ac:dyDescent="0.25">
      <c r="E11692" s="47">
        <f t="shared" si="1881"/>
        <v>0</v>
      </c>
      <c r="F11692" s="45">
        <f t="shared" si="1882"/>
        <v>0</v>
      </c>
      <c r="G11692" s="45" t="e">
        <f t="shared" si="1883"/>
        <v>#DIV/0!</v>
      </c>
      <c r="H11692" s="45" t="e">
        <f t="shared" si="1884"/>
        <v>#DIV/0!</v>
      </c>
      <c r="AN11692">
        <f t="shared" si="1890"/>
        <v>0</v>
      </c>
      <c r="AO11692">
        <f t="shared" si="1885"/>
        <v>0</v>
      </c>
      <c r="AP11692">
        <f t="shared" si="1886"/>
        <v>0</v>
      </c>
      <c r="AQ11692">
        <f t="shared" si="1887"/>
        <v>0</v>
      </c>
      <c r="AV11692">
        <f t="shared" si="1889"/>
        <v>11689</v>
      </c>
      <c r="AW11692">
        <f t="shared" si="1888"/>
        <v>0</v>
      </c>
    </row>
    <row r="11693" spans="5:49" x14ac:dyDescent="0.25">
      <c r="E11693" s="47">
        <f t="shared" si="1881"/>
        <v>0</v>
      </c>
      <c r="F11693" s="45">
        <f t="shared" si="1882"/>
        <v>0</v>
      </c>
      <c r="G11693" s="45" t="e">
        <f t="shared" si="1883"/>
        <v>#DIV/0!</v>
      </c>
      <c r="H11693" s="45" t="e">
        <f t="shared" si="1884"/>
        <v>#DIV/0!</v>
      </c>
      <c r="AN11693">
        <f t="shared" si="1890"/>
        <v>0</v>
      </c>
      <c r="AO11693">
        <f t="shared" si="1885"/>
        <v>0</v>
      </c>
      <c r="AP11693">
        <f t="shared" si="1886"/>
        <v>0</v>
      </c>
      <c r="AQ11693">
        <f t="shared" si="1887"/>
        <v>0</v>
      </c>
      <c r="AV11693">
        <f t="shared" si="1889"/>
        <v>11690</v>
      </c>
      <c r="AW11693">
        <f t="shared" si="1888"/>
        <v>0</v>
      </c>
    </row>
    <row r="11694" spans="5:49" x14ac:dyDescent="0.25">
      <c r="E11694" s="47">
        <f t="shared" si="1881"/>
        <v>0</v>
      </c>
      <c r="F11694" s="45">
        <f t="shared" si="1882"/>
        <v>0</v>
      </c>
      <c r="G11694" s="45" t="e">
        <f t="shared" si="1883"/>
        <v>#DIV/0!</v>
      </c>
      <c r="H11694" s="45" t="e">
        <f t="shared" si="1884"/>
        <v>#DIV/0!</v>
      </c>
      <c r="AN11694">
        <f t="shared" si="1890"/>
        <v>0</v>
      </c>
      <c r="AO11694">
        <f t="shared" si="1885"/>
        <v>0</v>
      </c>
      <c r="AP11694">
        <f t="shared" si="1886"/>
        <v>0</v>
      </c>
      <c r="AQ11694">
        <f t="shared" si="1887"/>
        <v>0</v>
      </c>
      <c r="AV11694">
        <f t="shared" si="1889"/>
        <v>11691</v>
      </c>
      <c r="AW11694">
        <f t="shared" si="1888"/>
        <v>0</v>
      </c>
    </row>
    <row r="11695" spans="5:49" x14ac:dyDescent="0.25">
      <c r="E11695" s="47">
        <f t="shared" si="1881"/>
        <v>0</v>
      </c>
      <c r="F11695" s="45">
        <f t="shared" si="1882"/>
        <v>0</v>
      </c>
      <c r="G11695" s="45" t="e">
        <f t="shared" si="1883"/>
        <v>#DIV/0!</v>
      </c>
      <c r="H11695" s="45" t="e">
        <f t="shared" si="1884"/>
        <v>#DIV/0!</v>
      </c>
      <c r="AN11695">
        <f t="shared" si="1890"/>
        <v>0</v>
      </c>
      <c r="AO11695">
        <f t="shared" si="1885"/>
        <v>0</v>
      </c>
      <c r="AP11695">
        <f t="shared" si="1886"/>
        <v>0</v>
      </c>
      <c r="AQ11695">
        <f t="shared" si="1887"/>
        <v>0</v>
      </c>
      <c r="AV11695">
        <f t="shared" si="1889"/>
        <v>11692</v>
      </c>
      <c r="AW11695">
        <f t="shared" si="1888"/>
        <v>0</v>
      </c>
    </row>
    <row r="11696" spans="5:49" x14ac:dyDescent="0.25">
      <c r="E11696" s="47">
        <f t="shared" si="1881"/>
        <v>0</v>
      </c>
      <c r="F11696" s="45">
        <f t="shared" si="1882"/>
        <v>0</v>
      </c>
      <c r="G11696" s="45" t="e">
        <f t="shared" si="1883"/>
        <v>#DIV/0!</v>
      </c>
      <c r="H11696" s="45" t="e">
        <f t="shared" si="1884"/>
        <v>#DIV/0!</v>
      </c>
      <c r="AN11696">
        <f t="shared" si="1890"/>
        <v>0</v>
      </c>
      <c r="AO11696">
        <f t="shared" si="1885"/>
        <v>0</v>
      </c>
      <c r="AP11696">
        <f t="shared" si="1886"/>
        <v>0</v>
      </c>
      <c r="AQ11696">
        <f t="shared" si="1887"/>
        <v>0</v>
      </c>
      <c r="AV11696">
        <f t="shared" si="1889"/>
        <v>11693</v>
      </c>
      <c r="AW11696">
        <f t="shared" si="1888"/>
        <v>0</v>
      </c>
    </row>
    <row r="11697" spans="5:49" x14ac:dyDescent="0.25">
      <c r="E11697" s="47">
        <f t="shared" si="1881"/>
        <v>0</v>
      </c>
      <c r="F11697" s="45">
        <f t="shared" si="1882"/>
        <v>0</v>
      </c>
      <c r="G11697" s="45" t="e">
        <f t="shared" si="1883"/>
        <v>#DIV/0!</v>
      </c>
      <c r="H11697" s="45" t="e">
        <f t="shared" si="1884"/>
        <v>#DIV/0!</v>
      </c>
      <c r="AN11697">
        <f t="shared" si="1890"/>
        <v>0</v>
      </c>
      <c r="AO11697">
        <f t="shared" si="1885"/>
        <v>0</v>
      </c>
      <c r="AP11697">
        <f t="shared" si="1886"/>
        <v>0</v>
      </c>
      <c r="AQ11697">
        <f t="shared" si="1887"/>
        <v>0</v>
      </c>
      <c r="AV11697">
        <f t="shared" si="1889"/>
        <v>11694</v>
      </c>
      <c r="AW11697">
        <f t="shared" si="1888"/>
        <v>0</v>
      </c>
    </row>
    <row r="11698" spans="5:49" x14ac:dyDescent="0.25">
      <c r="E11698" s="47">
        <f t="shared" si="1881"/>
        <v>0</v>
      </c>
      <c r="F11698" s="45">
        <f t="shared" si="1882"/>
        <v>0</v>
      </c>
      <c r="G11698" s="45" t="e">
        <f t="shared" si="1883"/>
        <v>#DIV/0!</v>
      </c>
      <c r="H11698" s="45" t="e">
        <f t="shared" si="1884"/>
        <v>#DIV/0!</v>
      </c>
      <c r="AN11698">
        <f t="shared" si="1890"/>
        <v>0</v>
      </c>
      <c r="AO11698">
        <f t="shared" si="1885"/>
        <v>0</v>
      </c>
      <c r="AP11698">
        <f t="shared" si="1886"/>
        <v>0</v>
      </c>
      <c r="AQ11698">
        <f t="shared" si="1887"/>
        <v>0</v>
      </c>
      <c r="AV11698">
        <f t="shared" si="1889"/>
        <v>11695</v>
      </c>
      <c r="AW11698">
        <f t="shared" si="1888"/>
        <v>0</v>
      </c>
    </row>
    <row r="11699" spans="5:49" x14ac:dyDescent="0.25">
      <c r="E11699" s="47">
        <f t="shared" si="1881"/>
        <v>0</v>
      </c>
      <c r="F11699" s="45">
        <f t="shared" si="1882"/>
        <v>0</v>
      </c>
      <c r="G11699" s="45" t="e">
        <f t="shared" si="1883"/>
        <v>#DIV/0!</v>
      </c>
      <c r="H11699" s="45" t="e">
        <f t="shared" si="1884"/>
        <v>#DIV/0!</v>
      </c>
      <c r="AN11699">
        <f t="shared" si="1890"/>
        <v>0</v>
      </c>
      <c r="AO11699">
        <f t="shared" si="1885"/>
        <v>0</v>
      </c>
      <c r="AP11699">
        <f t="shared" si="1886"/>
        <v>0</v>
      </c>
      <c r="AQ11699">
        <f t="shared" si="1887"/>
        <v>0</v>
      </c>
      <c r="AV11699">
        <f t="shared" si="1889"/>
        <v>11696</v>
      </c>
      <c r="AW11699">
        <f t="shared" si="1888"/>
        <v>0</v>
      </c>
    </row>
    <row r="11700" spans="5:49" x14ac:dyDescent="0.25">
      <c r="E11700" s="47">
        <f t="shared" si="1881"/>
        <v>0</v>
      </c>
      <c r="F11700" s="45">
        <f t="shared" si="1882"/>
        <v>0</v>
      </c>
      <c r="G11700" s="45" t="e">
        <f t="shared" si="1883"/>
        <v>#DIV/0!</v>
      </c>
      <c r="H11700" s="45" t="e">
        <f t="shared" si="1884"/>
        <v>#DIV/0!</v>
      </c>
      <c r="AN11700">
        <f t="shared" si="1890"/>
        <v>0</v>
      </c>
      <c r="AO11700">
        <f t="shared" si="1885"/>
        <v>0</v>
      </c>
      <c r="AP11700">
        <f t="shared" si="1886"/>
        <v>0</v>
      </c>
      <c r="AQ11700">
        <f t="shared" si="1887"/>
        <v>0</v>
      </c>
      <c r="AV11700">
        <f t="shared" si="1889"/>
        <v>11697</v>
      </c>
      <c r="AW11700">
        <f t="shared" si="1888"/>
        <v>0</v>
      </c>
    </row>
    <row r="11701" spans="5:49" x14ac:dyDescent="0.25">
      <c r="E11701" s="47">
        <f t="shared" si="1881"/>
        <v>0</v>
      </c>
      <c r="F11701" s="45">
        <f t="shared" si="1882"/>
        <v>0</v>
      </c>
      <c r="G11701" s="45" t="e">
        <f t="shared" si="1883"/>
        <v>#DIV/0!</v>
      </c>
      <c r="H11701" s="45" t="e">
        <f t="shared" si="1884"/>
        <v>#DIV/0!</v>
      </c>
      <c r="AN11701">
        <f t="shared" si="1890"/>
        <v>0</v>
      </c>
      <c r="AO11701">
        <f t="shared" si="1885"/>
        <v>0</v>
      </c>
      <c r="AP11701">
        <f t="shared" si="1886"/>
        <v>0</v>
      </c>
      <c r="AQ11701">
        <f t="shared" si="1887"/>
        <v>0</v>
      </c>
      <c r="AV11701">
        <f t="shared" si="1889"/>
        <v>11698</v>
      </c>
      <c r="AW11701">
        <f t="shared" si="1888"/>
        <v>0</v>
      </c>
    </row>
    <row r="11702" spans="5:49" x14ac:dyDescent="0.25">
      <c r="E11702" s="47">
        <f t="shared" si="1881"/>
        <v>0</v>
      </c>
      <c r="F11702" s="45">
        <f t="shared" si="1882"/>
        <v>0</v>
      </c>
      <c r="G11702" s="45" t="e">
        <f t="shared" si="1883"/>
        <v>#DIV/0!</v>
      </c>
      <c r="H11702" s="45" t="e">
        <f t="shared" si="1884"/>
        <v>#DIV/0!</v>
      </c>
      <c r="AN11702">
        <f t="shared" si="1890"/>
        <v>0</v>
      </c>
      <c r="AO11702">
        <f t="shared" si="1885"/>
        <v>0</v>
      </c>
      <c r="AP11702">
        <f t="shared" si="1886"/>
        <v>0</v>
      </c>
      <c r="AQ11702">
        <f t="shared" si="1887"/>
        <v>0</v>
      </c>
      <c r="AV11702">
        <f t="shared" si="1889"/>
        <v>11699</v>
      </c>
      <c r="AW11702">
        <f t="shared" si="1888"/>
        <v>0</v>
      </c>
    </row>
    <row r="11703" spans="5:49" x14ac:dyDescent="0.25">
      <c r="E11703" s="47">
        <f t="shared" si="1881"/>
        <v>0</v>
      </c>
      <c r="F11703" s="45">
        <f t="shared" si="1882"/>
        <v>0</v>
      </c>
      <c r="G11703" s="45" t="e">
        <f t="shared" si="1883"/>
        <v>#DIV/0!</v>
      </c>
      <c r="H11703" s="45" t="e">
        <f t="shared" si="1884"/>
        <v>#DIV/0!</v>
      </c>
      <c r="AN11703">
        <f t="shared" si="1890"/>
        <v>0</v>
      </c>
      <c r="AO11703">
        <f t="shared" si="1885"/>
        <v>0</v>
      </c>
      <c r="AP11703">
        <f t="shared" si="1886"/>
        <v>0</v>
      </c>
      <c r="AQ11703">
        <f t="shared" si="1887"/>
        <v>0</v>
      </c>
      <c r="AV11703">
        <f t="shared" si="1889"/>
        <v>11700</v>
      </c>
      <c r="AW11703">
        <f t="shared" si="1888"/>
        <v>0</v>
      </c>
    </row>
    <row r="11704" spans="5:49" x14ac:dyDescent="0.25">
      <c r="E11704" s="47">
        <f t="shared" si="1881"/>
        <v>0</v>
      </c>
      <c r="F11704" s="45">
        <f t="shared" si="1882"/>
        <v>0</v>
      </c>
      <c r="G11704" s="45" t="e">
        <f t="shared" si="1883"/>
        <v>#DIV/0!</v>
      </c>
      <c r="H11704" s="45" t="e">
        <f t="shared" si="1884"/>
        <v>#DIV/0!</v>
      </c>
      <c r="AN11704">
        <f t="shared" si="1890"/>
        <v>0</v>
      </c>
      <c r="AO11704">
        <f t="shared" si="1885"/>
        <v>0</v>
      </c>
      <c r="AP11704">
        <f t="shared" si="1886"/>
        <v>0</v>
      </c>
      <c r="AQ11704">
        <f t="shared" si="1887"/>
        <v>0</v>
      </c>
      <c r="AV11704">
        <f t="shared" si="1889"/>
        <v>11701</v>
      </c>
      <c r="AW11704">
        <f t="shared" si="1888"/>
        <v>0</v>
      </c>
    </row>
    <row r="11705" spans="5:49" x14ac:dyDescent="0.25">
      <c r="E11705" s="47">
        <f t="shared" si="1881"/>
        <v>0</v>
      </c>
      <c r="F11705" s="45">
        <f t="shared" si="1882"/>
        <v>0</v>
      </c>
      <c r="G11705" s="45" t="e">
        <f t="shared" si="1883"/>
        <v>#DIV/0!</v>
      </c>
      <c r="H11705" s="45" t="e">
        <f t="shared" si="1884"/>
        <v>#DIV/0!</v>
      </c>
      <c r="AN11705">
        <f t="shared" si="1890"/>
        <v>0</v>
      </c>
      <c r="AO11705">
        <f t="shared" si="1885"/>
        <v>0</v>
      </c>
      <c r="AP11705">
        <f t="shared" si="1886"/>
        <v>0</v>
      </c>
      <c r="AQ11705">
        <f t="shared" si="1887"/>
        <v>0</v>
      </c>
      <c r="AV11705">
        <f t="shared" si="1889"/>
        <v>11702</v>
      </c>
      <c r="AW11705">
        <f t="shared" si="1888"/>
        <v>0</v>
      </c>
    </row>
    <row r="11706" spans="5:49" x14ac:dyDescent="0.25">
      <c r="E11706" s="47">
        <f t="shared" si="1881"/>
        <v>0</v>
      </c>
      <c r="F11706" s="45">
        <f t="shared" si="1882"/>
        <v>0</v>
      </c>
      <c r="G11706" s="45" t="e">
        <f t="shared" si="1883"/>
        <v>#DIV/0!</v>
      </c>
      <c r="H11706" s="45" t="e">
        <f t="shared" si="1884"/>
        <v>#DIV/0!</v>
      </c>
      <c r="AN11706">
        <f t="shared" si="1890"/>
        <v>0</v>
      </c>
      <c r="AO11706">
        <f t="shared" si="1885"/>
        <v>0</v>
      </c>
      <c r="AP11706">
        <f t="shared" si="1886"/>
        <v>0</v>
      </c>
      <c r="AQ11706">
        <f t="shared" si="1887"/>
        <v>0</v>
      </c>
      <c r="AV11706">
        <f t="shared" si="1889"/>
        <v>11703</v>
      </c>
      <c r="AW11706">
        <f t="shared" si="1888"/>
        <v>0</v>
      </c>
    </row>
    <row r="11707" spans="5:49" x14ac:dyDescent="0.25">
      <c r="E11707" s="47">
        <f t="shared" si="1881"/>
        <v>0</v>
      </c>
      <c r="F11707" s="45">
        <f t="shared" si="1882"/>
        <v>0</v>
      </c>
      <c r="G11707" s="45" t="e">
        <f t="shared" si="1883"/>
        <v>#DIV/0!</v>
      </c>
      <c r="H11707" s="45" t="e">
        <f t="shared" si="1884"/>
        <v>#DIV/0!</v>
      </c>
      <c r="AN11707">
        <f t="shared" si="1890"/>
        <v>0</v>
      </c>
      <c r="AO11707">
        <f t="shared" si="1885"/>
        <v>0</v>
      </c>
      <c r="AP11707">
        <f t="shared" si="1886"/>
        <v>0</v>
      </c>
      <c r="AQ11707">
        <f t="shared" si="1887"/>
        <v>0</v>
      </c>
      <c r="AV11707">
        <f t="shared" si="1889"/>
        <v>11704</v>
      </c>
      <c r="AW11707">
        <f t="shared" si="1888"/>
        <v>0</v>
      </c>
    </row>
    <row r="11708" spans="5:49" x14ac:dyDescent="0.25">
      <c r="E11708" s="47">
        <f t="shared" si="1881"/>
        <v>0</v>
      </c>
      <c r="F11708" s="45">
        <f t="shared" si="1882"/>
        <v>0</v>
      </c>
      <c r="G11708" s="45" t="e">
        <f t="shared" si="1883"/>
        <v>#DIV/0!</v>
      </c>
      <c r="H11708" s="45" t="e">
        <f t="shared" si="1884"/>
        <v>#DIV/0!</v>
      </c>
      <c r="AN11708">
        <f t="shared" si="1890"/>
        <v>0</v>
      </c>
      <c r="AO11708">
        <f t="shared" si="1885"/>
        <v>0</v>
      </c>
      <c r="AP11708">
        <f t="shared" si="1886"/>
        <v>0</v>
      </c>
      <c r="AQ11708">
        <f t="shared" si="1887"/>
        <v>0</v>
      </c>
      <c r="AV11708">
        <f t="shared" si="1889"/>
        <v>11705</v>
      </c>
      <c r="AW11708">
        <f t="shared" si="1888"/>
        <v>0</v>
      </c>
    </row>
    <row r="11709" spans="5:49" x14ac:dyDescent="0.25">
      <c r="E11709" s="47">
        <f t="shared" si="1881"/>
        <v>0</v>
      </c>
      <c r="F11709" s="45">
        <f t="shared" si="1882"/>
        <v>0</v>
      </c>
      <c r="G11709" s="45" t="e">
        <f t="shared" si="1883"/>
        <v>#DIV/0!</v>
      </c>
      <c r="H11709" s="45" t="e">
        <f t="shared" si="1884"/>
        <v>#DIV/0!</v>
      </c>
      <c r="AN11709">
        <f t="shared" si="1890"/>
        <v>0</v>
      </c>
      <c r="AO11709">
        <f t="shared" si="1885"/>
        <v>0</v>
      </c>
      <c r="AP11709">
        <f t="shared" si="1886"/>
        <v>0</v>
      </c>
      <c r="AQ11709">
        <f t="shared" si="1887"/>
        <v>0</v>
      </c>
      <c r="AV11709">
        <f t="shared" si="1889"/>
        <v>11706</v>
      </c>
      <c r="AW11709">
        <f t="shared" si="1888"/>
        <v>0</v>
      </c>
    </row>
    <row r="11710" spans="5:49" x14ac:dyDescent="0.25">
      <c r="E11710" s="47">
        <f t="shared" si="1881"/>
        <v>0</v>
      </c>
      <c r="F11710" s="45">
        <f t="shared" si="1882"/>
        <v>0</v>
      </c>
      <c r="G11710" s="45" t="e">
        <f t="shared" si="1883"/>
        <v>#DIV/0!</v>
      </c>
      <c r="H11710" s="45" t="e">
        <f t="shared" si="1884"/>
        <v>#DIV/0!</v>
      </c>
      <c r="AN11710">
        <f t="shared" si="1890"/>
        <v>0</v>
      </c>
      <c r="AO11710">
        <f t="shared" si="1885"/>
        <v>0</v>
      </c>
      <c r="AP11710">
        <f t="shared" si="1886"/>
        <v>0</v>
      </c>
      <c r="AQ11710">
        <f t="shared" si="1887"/>
        <v>0</v>
      </c>
      <c r="AV11710">
        <f t="shared" si="1889"/>
        <v>11707</v>
      </c>
      <c r="AW11710">
        <f t="shared" si="1888"/>
        <v>0</v>
      </c>
    </row>
    <row r="11711" spans="5:49" x14ac:dyDescent="0.25">
      <c r="E11711" s="47">
        <f t="shared" si="1881"/>
        <v>0</v>
      </c>
      <c r="F11711" s="45">
        <f t="shared" si="1882"/>
        <v>0</v>
      </c>
      <c r="G11711" s="45" t="e">
        <f t="shared" si="1883"/>
        <v>#DIV/0!</v>
      </c>
      <c r="H11711" s="45" t="e">
        <f t="shared" si="1884"/>
        <v>#DIV/0!</v>
      </c>
      <c r="AN11711">
        <f t="shared" si="1890"/>
        <v>0</v>
      </c>
      <c r="AO11711">
        <f t="shared" si="1885"/>
        <v>0</v>
      </c>
      <c r="AP11711">
        <f t="shared" si="1886"/>
        <v>0</v>
      </c>
      <c r="AQ11711">
        <f t="shared" si="1887"/>
        <v>0</v>
      </c>
      <c r="AV11711">
        <f t="shared" si="1889"/>
        <v>11708</v>
      </c>
      <c r="AW11711">
        <f t="shared" si="1888"/>
        <v>0</v>
      </c>
    </row>
    <row r="11712" spans="5:49" x14ac:dyDescent="0.25">
      <c r="E11712" s="47">
        <f t="shared" si="1881"/>
        <v>0</v>
      </c>
      <c r="F11712" s="45">
        <f t="shared" si="1882"/>
        <v>0</v>
      </c>
      <c r="G11712" s="45" t="e">
        <f t="shared" si="1883"/>
        <v>#DIV/0!</v>
      </c>
      <c r="H11712" s="45" t="e">
        <f t="shared" si="1884"/>
        <v>#DIV/0!</v>
      </c>
      <c r="AN11712">
        <f t="shared" si="1890"/>
        <v>0</v>
      </c>
      <c r="AO11712">
        <f t="shared" si="1885"/>
        <v>0</v>
      </c>
      <c r="AP11712">
        <f t="shared" si="1886"/>
        <v>0</v>
      </c>
      <c r="AQ11712">
        <f t="shared" si="1887"/>
        <v>0</v>
      </c>
      <c r="AV11712">
        <f t="shared" si="1889"/>
        <v>11709</v>
      </c>
      <c r="AW11712">
        <f t="shared" si="1888"/>
        <v>0</v>
      </c>
    </row>
    <row r="11713" spans="5:49" x14ac:dyDescent="0.25">
      <c r="E11713" s="47">
        <f t="shared" si="1881"/>
        <v>0</v>
      </c>
      <c r="F11713" s="45">
        <f t="shared" si="1882"/>
        <v>0</v>
      </c>
      <c r="G11713" s="45" t="e">
        <f t="shared" si="1883"/>
        <v>#DIV/0!</v>
      </c>
      <c r="H11713" s="45" t="e">
        <f t="shared" si="1884"/>
        <v>#DIV/0!</v>
      </c>
      <c r="AN11713">
        <f t="shared" si="1890"/>
        <v>0</v>
      </c>
      <c r="AO11713">
        <f t="shared" si="1885"/>
        <v>0</v>
      </c>
      <c r="AP11713">
        <f t="shared" si="1886"/>
        <v>0</v>
      </c>
      <c r="AQ11713">
        <f t="shared" si="1887"/>
        <v>0</v>
      </c>
      <c r="AV11713">
        <f t="shared" si="1889"/>
        <v>11710</v>
      </c>
      <c r="AW11713">
        <f t="shared" si="1888"/>
        <v>0</v>
      </c>
    </row>
    <row r="11714" spans="5:49" x14ac:dyDescent="0.25">
      <c r="E11714" s="47">
        <f t="shared" ref="E11714:E11777" si="1891">ROUNDDOWN(C11716,0)</f>
        <v>0</v>
      </c>
      <c r="F11714" s="45">
        <f t="shared" ref="F11714:F11777" si="1892">HOUR(C11716)</f>
        <v>0</v>
      </c>
      <c r="G11714" s="45" t="e">
        <f t="shared" ref="G11714:G11777" si="1893">D11716/H11714</f>
        <v>#DIV/0!</v>
      </c>
      <c r="H11714" s="45" t="e">
        <f t="shared" ref="H11714:H11777" si="1894">AVERAGEIFS(D:D,E:E,E11714)</f>
        <v>#DIV/0!</v>
      </c>
      <c r="AN11714">
        <f t="shared" si="1890"/>
        <v>0</v>
      </c>
      <c r="AO11714">
        <f t="shared" si="1885"/>
        <v>0</v>
      </c>
      <c r="AP11714">
        <f t="shared" si="1886"/>
        <v>0</v>
      </c>
      <c r="AQ11714">
        <f t="shared" si="1887"/>
        <v>0</v>
      </c>
      <c r="AV11714">
        <f t="shared" si="1889"/>
        <v>11711</v>
      </c>
      <c r="AW11714">
        <f t="shared" si="1888"/>
        <v>0</v>
      </c>
    </row>
    <row r="11715" spans="5:49" x14ac:dyDescent="0.25">
      <c r="E11715" s="47">
        <f t="shared" si="1891"/>
        <v>0</v>
      </c>
      <c r="F11715" s="45">
        <f t="shared" si="1892"/>
        <v>0</v>
      </c>
      <c r="G11715" s="45" t="e">
        <f t="shared" si="1893"/>
        <v>#DIV/0!</v>
      </c>
      <c r="H11715" s="45" t="e">
        <f t="shared" si="1894"/>
        <v>#DIV/0!</v>
      </c>
      <c r="AN11715">
        <f t="shared" si="1890"/>
        <v>0</v>
      </c>
      <c r="AO11715">
        <f t="shared" si="1885"/>
        <v>0</v>
      </c>
      <c r="AP11715">
        <f t="shared" si="1886"/>
        <v>0</v>
      </c>
      <c r="AQ11715">
        <f t="shared" si="1887"/>
        <v>0</v>
      </c>
      <c r="AV11715">
        <f t="shared" si="1889"/>
        <v>11712</v>
      </c>
      <c r="AW11715">
        <f t="shared" si="1888"/>
        <v>0</v>
      </c>
    </row>
    <row r="11716" spans="5:49" x14ac:dyDescent="0.25">
      <c r="E11716" s="47">
        <f t="shared" si="1891"/>
        <v>0</v>
      </c>
      <c r="F11716" s="45">
        <f t="shared" si="1892"/>
        <v>0</v>
      </c>
      <c r="G11716" s="45" t="e">
        <f t="shared" si="1893"/>
        <v>#DIV/0!</v>
      </c>
      <c r="H11716" s="45" t="e">
        <f t="shared" si="1894"/>
        <v>#DIV/0!</v>
      </c>
      <c r="AN11716">
        <f t="shared" si="1890"/>
        <v>0</v>
      </c>
      <c r="AO11716">
        <f t="shared" ref="AO11716:AO11779" si="1895">ROUNDUP((C11716-$C$4)/7,0)</f>
        <v>0</v>
      </c>
      <c r="AP11716">
        <f t="shared" ref="AP11716:AP11779" si="1896">ROUNDUP((C11716-$C$4)/1,0)</f>
        <v>0</v>
      </c>
      <c r="AQ11716">
        <f t="shared" ref="AQ11716:AQ11779" si="1897">ROUNDUP((C11716-$C$4)*24,0)</f>
        <v>0</v>
      </c>
      <c r="AV11716">
        <f t="shared" si="1889"/>
        <v>11713</v>
      </c>
      <c r="AW11716">
        <f t="shared" ref="AW11716:AW11779" si="1898">SUMIFS(AN:AN,AQ:AQ,AV11716)</f>
        <v>0</v>
      </c>
    </row>
    <row r="11717" spans="5:49" x14ac:dyDescent="0.25">
      <c r="E11717" s="47">
        <f t="shared" si="1891"/>
        <v>0</v>
      </c>
      <c r="F11717" s="45">
        <f t="shared" si="1892"/>
        <v>0</v>
      </c>
      <c r="G11717" s="45" t="e">
        <f t="shared" si="1893"/>
        <v>#DIV/0!</v>
      </c>
      <c r="H11717" s="45" t="e">
        <f t="shared" si="1894"/>
        <v>#DIV/0!</v>
      </c>
      <c r="AN11717">
        <f t="shared" si="1890"/>
        <v>0</v>
      </c>
      <c r="AO11717">
        <f t="shared" si="1895"/>
        <v>0</v>
      </c>
      <c r="AP11717">
        <f t="shared" si="1896"/>
        <v>0</v>
      </c>
      <c r="AQ11717">
        <f t="shared" si="1897"/>
        <v>0</v>
      </c>
      <c r="AV11717">
        <f t="shared" ref="AV11717:AV11780" si="1899">1+AV11716</f>
        <v>11714</v>
      </c>
      <c r="AW11717">
        <f t="shared" si="1898"/>
        <v>0</v>
      </c>
    </row>
    <row r="11718" spans="5:49" x14ac:dyDescent="0.25">
      <c r="E11718" s="47">
        <f t="shared" si="1891"/>
        <v>0</v>
      </c>
      <c r="F11718" s="45">
        <f t="shared" si="1892"/>
        <v>0</v>
      </c>
      <c r="G11718" s="45" t="e">
        <f t="shared" si="1893"/>
        <v>#DIV/0!</v>
      </c>
      <c r="H11718" s="45" t="e">
        <f t="shared" si="1894"/>
        <v>#DIV/0!</v>
      </c>
      <c r="AN11718">
        <f t="shared" si="1890"/>
        <v>0</v>
      </c>
      <c r="AO11718">
        <f t="shared" si="1895"/>
        <v>0</v>
      </c>
      <c r="AP11718">
        <f t="shared" si="1896"/>
        <v>0</v>
      </c>
      <c r="AQ11718">
        <f t="shared" si="1897"/>
        <v>0</v>
      </c>
      <c r="AV11718">
        <f t="shared" si="1899"/>
        <v>11715</v>
      </c>
      <c r="AW11718">
        <f t="shared" si="1898"/>
        <v>0</v>
      </c>
    </row>
    <row r="11719" spans="5:49" x14ac:dyDescent="0.25">
      <c r="E11719" s="47">
        <f t="shared" si="1891"/>
        <v>0</v>
      </c>
      <c r="F11719" s="45">
        <f t="shared" si="1892"/>
        <v>0</v>
      </c>
      <c r="G11719" s="45" t="e">
        <f t="shared" si="1893"/>
        <v>#DIV/0!</v>
      </c>
      <c r="H11719" s="45" t="e">
        <f t="shared" si="1894"/>
        <v>#DIV/0!</v>
      </c>
      <c r="AN11719">
        <f t="shared" si="1890"/>
        <v>0</v>
      </c>
      <c r="AO11719">
        <f t="shared" si="1895"/>
        <v>0</v>
      </c>
      <c r="AP11719">
        <f t="shared" si="1896"/>
        <v>0</v>
      </c>
      <c r="AQ11719">
        <f t="shared" si="1897"/>
        <v>0</v>
      </c>
      <c r="AV11719">
        <f t="shared" si="1899"/>
        <v>11716</v>
      </c>
      <c r="AW11719">
        <f t="shared" si="1898"/>
        <v>0</v>
      </c>
    </row>
    <row r="11720" spans="5:49" x14ac:dyDescent="0.25">
      <c r="E11720" s="47">
        <f t="shared" si="1891"/>
        <v>0</v>
      </c>
      <c r="F11720" s="45">
        <f t="shared" si="1892"/>
        <v>0</v>
      </c>
      <c r="G11720" s="45" t="e">
        <f t="shared" si="1893"/>
        <v>#DIV/0!</v>
      </c>
      <c r="H11720" s="45" t="e">
        <f t="shared" si="1894"/>
        <v>#DIV/0!</v>
      </c>
      <c r="AN11720">
        <f t="shared" ref="AN11720:AN11783" si="1900">D11720*(C11720-C11719)*86400*$B$15</f>
        <v>0</v>
      </c>
      <c r="AO11720">
        <f t="shared" si="1895"/>
        <v>0</v>
      </c>
      <c r="AP11720">
        <f t="shared" si="1896"/>
        <v>0</v>
      </c>
      <c r="AQ11720">
        <f t="shared" si="1897"/>
        <v>0</v>
      </c>
      <c r="AV11720">
        <f t="shared" si="1899"/>
        <v>11717</v>
      </c>
      <c r="AW11720">
        <f t="shared" si="1898"/>
        <v>0</v>
      </c>
    </row>
    <row r="11721" spans="5:49" x14ac:dyDescent="0.25">
      <c r="E11721" s="47">
        <f t="shared" si="1891"/>
        <v>0</v>
      </c>
      <c r="F11721" s="45">
        <f t="shared" si="1892"/>
        <v>0</v>
      </c>
      <c r="G11721" s="45" t="e">
        <f t="shared" si="1893"/>
        <v>#DIV/0!</v>
      </c>
      <c r="H11721" s="45" t="e">
        <f t="shared" si="1894"/>
        <v>#DIV/0!</v>
      </c>
      <c r="AN11721">
        <f t="shared" si="1900"/>
        <v>0</v>
      </c>
      <c r="AO11721">
        <f t="shared" si="1895"/>
        <v>0</v>
      </c>
      <c r="AP11721">
        <f t="shared" si="1896"/>
        <v>0</v>
      </c>
      <c r="AQ11721">
        <f t="shared" si="1897"/>
        <v>0</v>
      </c>
      <c r="AV11721">
        <f t="shared" si="1899"/>
        <v>11718</v>
      </c>
      <c r="AW11721">
        <f t="shared" si="1898"/>
        <v>0</v>
      </c>
    </row>
    <row r="11722" spans="5:49" x14ac:dyDescent="0.25">
      <c r="E11722" s="47">
        <f t="shared" si="1891"/>
        <v>0</v>
      </c>
      <c r="F11722" s="45">
        <f t="shared" si="1892"/>
        <v>0</v>
      </c>
      <c r="G11722" s="45" t="e">
        <f t="shared" si="1893"/>
        <v>#DIV/0!</v>
      </c>
      <c r="H11722" s="45" t="e">
        <f t="shared" si="1894"/>
        <v>#DIV/0!</v>
      </c>
      <c r="AN11722">
        <f t="shared" si="1900"/>
        <v>0</v>
      </c>
      <c r="AO11722">
        <f t="shared" si="1895"/>
        <v>0</v>
      </c>
      <c r="AP11722">
        <f t="shared" si="1896"/>
        <v>0</v>
      </c>
      <c r="AQ11722">
        <f t="shared" si="1897"/>
        <v>0</v>
      </c>
      <c r="AV11722">
        <f t="shared" si="1899"/>
        <v>11719</v>
      </c>
      <c r="AW11722">
        <f t="shared" si="1898"/>
        <v>0</v>
      </c>
    </row>
    <row r="11723" spans="5:49" x14ac:dyDescent="0.25">
      <c r="E11723" s="47">
        <f t="shared" si="1891"/>
        <v>0</v>
      </c>
      <c r="F11723" s="45">
        <f t="shared" si="1892"/>
        <v>0</v>
      </c>
      <c r="G11723" s="45" t="e">
        <f t="shared" si="1893"/>
        <v>#DIV/0!</v>
      </c>
      <c r="H11723" s="45" t="e">
        <f t="shared" si="1894"/>
        <v>#DIV/0!</v>
      </c>
      <c r="AN11723">
        <f t="shared" si="1900"/>
        <v>0</v>
      </c>
      <c r="AO11723">
        <f t="shared" si="1895"/>
        <v>0</v>
      </c>
      <c r="AP11723">
        <f t="shared" si="1896"/>
        <v>0</v>
      </c>
      <c r="AQ11723">
        <f t="shared" si="1897"/>
        <v>0</v>
      </c>
      <c r="AV11723">
        <f t="shared" si="1899"/>
        <v>11720</v>
      </c>
      <c r="AW11723">
        <f t="shared" si="1898"/>
        <v>0</v>
      </c>
    </row>
    <row r="11724" spans="5:49" x14ac:dyDescent="0.25">
      <c r="E11724" s="47">
        <f t="shared" si="1891"/>
        <v>0</v>
      </c>
      <c r="F11724" s="45">
        <f t="shared" si="1892"/>
        <v>0</v>
      </c>
      <c r="G11724" s="45" t="e">
        <f t="shared" si="1893"/>
        <v>#DIV/0!</v>
      </c>
      <c r="H11724" s="45" t="e">
        <f t="shared" si="1894"/>
        <v>#DIV/0!</v>
      </c>
      <c r="AN11724">
        <f t="shared" si="1900"/>
        <v>0</v>
      </c>
      <c r="AO11724">
        <f t="shared" si="1895"/>
        <v>0</v>
      </c>
      <c r="AP11724">
        <f t="shared" si="1896"/>
        <v>0</v>
      </c>
      <c r="AQ11724">
        <f t="shared" si="1897"/>
        <v>0</v>
      </c>
      <c r="AV11724">
        <f t="shared" si="1899"/>
        <v>11721</v>
      </c>
      <c r="AW11724">
        <f t="shared" si="1898"/>
        <v>0</v>
      </c>
    </row>
    <row r="11725" spans="5:49" x14ac:dyDescent="0.25">
      <c r="E11725" s="47">
        <f t="shared" si="1891"/>
        <v>0</v>
      </c>
      <c r="F11725" s="45">
        <f t="shared" si="1892"/>
        <v>0</v>
      </c>
      <c r="G11725" s="45" t="e">
        <f t="shared" si="1893"/>
        <v>#DIV/0!</v>
      </c>
      <c r="H11725" s="45" t="e">
        <f t="shared" si="1894"/>
        <v>#DIV/0!</v>
      </c>
      <c r="AN11725">
        <f t="shared" si="1900"/>
        <v>0</v>
      </c>
      <c r="AO11725">
        <f t="shared" si="1895"/>
        <v>0</v>
      </c>
      <c r="AP11725">
        <f t="shared" si="1896"/>
        <v>0</v>
      </c>
      <c r="AQ11725">
        <f t="shared" si="1897"/>
        <v>0</v>
      </c>
      <c r="AV11725">
        <f t="shared" si="1899"/>
        <v>11722</v>
      </c>
      <c r="AW11725">
        <f t="shared" si="1898"/>
        <v>0</v>
      </c>
    </row>
    <row r="11726" spans="5:49" x14ac:dyDescent="0.25">
      <c r="E11726" s="47">
        <f t="shared" si="1891"/>
        <v>0</v>
      </c>
      <c r="F11726" s="45">
        <f t="shared" si="1892"/>
        <v>0</v>
      </c>
      <c r="G11726" s="45" t="e">
        <f t="shared" si="1893"/>
        <v>#DIV/0!</v>
      </c>
      <c r="H11726" s="45" t="e">
        <f t="shared" si="1894"/>
        <v>#DIV/0!</v>
      </c>
      <c r="AN11726">
        <f t="shared" si="1900"/>
        <v>0</v>
      </c>
      <c r="AO11726">
        <f t="shared" si="1895"/>
        <v>0</v>
      </c>
      <c r="AP11726">
        <f t="shared" si="1896"/>
        <v>0</v>
      </c>
      <c r="AQ11726">
        <f t="shared" si="1897"/>
        <v>0</v>
      </c>
      <c r="AV11726">
        <f t="shared" si="1899"/>
        <v>11723</v>
      </c>
      <c r="AW11726">
        <f t="shared" si="1898"/>
        <v>0</v>
      </c>
    </row>
    <row r="11727" spans="5:49" x14ac:dyDescent="0.25">
      <c r="E11727" s="47">
        <f t="shared" si="1891"/>
        <v>0</v>
      </c>
      <c r="F11727" s="45">
        <f t="shared" si="1892"/>
        <v>0</v>
      </c>
      <c r="G11727" s="45" t="e">
        <f t="shared" si="1893"/>
        <v>#DIV/0!</v>
      </c>
      <c r="H11727" s="45" t="e">
        <f t="shared" si="1894"/>
        <v>#DIV/0!</v>
      </c>
      <c r="AN11727">
        <f t="shared" si="1900"/>
        <v>0</v>
      </c>
      <c r="AO11727">
        <f t="shared" si="1895"/>
        <v>0</v>
      </c>
      <c r="AP11727">
        <f t="shared" si="1896"/>
        <v>0</v>
      </c>
      <c r="AQ11727">
        <f t="shared" si="1897"/>
        <v>0</v>
      </c>
      <c r="AV11727">
        <f t="shared" si="1899"/>
        <v>11724</v>
      </c>
      <c r="AW11727">
        <f t="shared" si="1898"/>
        <v>0</v>
      </c>
    </row>
    <row r="11728" spans="5:49" x14ac:dyDescent="0.25">
      <c r="E11728" s="47">
        <f t="shared" si="1891"/>
        <v>0</v>
      </c>
      <c r="F11728" s="45">
        <f t="shared" si="1892"/>
        <v>0</v>
      </c>
      <c r="G11728" s="45" t="e">
        <f t="shared" si="1893"/>
        <v>#DIV/0!</v>
      </c>
      <c r="H11728" s="45" t="e">
        <f t="shared" si="1894"/>
        <v>#DIV/0!</v>
      </c>
      <c r="AN11728">
        <f t="shared" si="1900"/>
        <v>0</v>
      </c>
      <c r="AO11728">
        <f t="shared" si="1895"/>
        <v>0</v>
      </c>
      <c r="AP11728">
        <f t="shared" si="1896"/>
        <v>0</v>
      </c>
      <c r="AQ11728">
        <f t="shared" si="1897"/>
        <v>0</v>
      </c>
      <c r="AV11728">
        <f t="shared" si="1899"/>
        <v>11725</v>
      </c>
      <c r="AW11728">
        <f t="shared" si="1898"/>
        <v>0</v>
      </c>
    </row>
    <row r="11729" spans="5:49" x14ac:dyDescent="0.25">
      <c r="E11729" s="47">
        <f t="shared" si="1891"/>
        <v>0</v>
      </c>
      <c r="F11729" s="45">
        <f t="shared" si="1892"/>
        <v>0</v>
      </c>
      <c r="G11729" s="45" t="e">
        <f t="shared" si="1893"/>
        <v>#DIV/0!</v>
      </c>
      <c r="H11729" s="45" t="e">
        <f t="shared" si="1894"/>
        <v>#DIV/0!</v>
      </c>
      <c r="AN11729">
        <f t="shared" si="1900"/>
        <v>0</v>
      </c>
      <c r="AO11729">
        <f t="shared" si="1895"/>
        <v>0</v>
      </c>
      <c r="AP11729">
        <f t="shared" si="1896"/>
        <v>0</v>
      </c>
      <c r="AQ11729">
        <f t="shared" si="1897"/>
        <v>0</v>
      </c>
      <c r="AV11729">
        <f t="shared" si="1899"/>
        <v>11726</v>
      </c>
      <c r="AW11729">
        <f t="shared" si="1898"/>
        <v>0</v>
      </c>
    </row>
    <row r="11730" spans="5:49" x14ac:dyDescent="0.25">
      <c r="E11730" s="47">
        <f t="shared" si="1891"/>
        <v>0</v>
      </c>
      <c r="F11730" s="45">
        <f t="shared" si="1892"/>
        <v>0</v>
      </c>
      <c r="G11730" s="45" t="e">
        <f t="shared" si="1893"/>
        <v>#DIV/0!</v>
      </c>
      <c r="H11730" s="45" t="e">
        <f t="shared" si="1894"/>
        <v>#DIV/0!</v>
      </c>
      <c r="AN11730">
        <f t="shared" si="1900"/>
        <v>0</v>
      </c>
      <c r="AO11730">
        <f t="shared" si="1895"/>
        <v>0</v>
      </c>
      <c r="AP11730">
        <f t="shared" si="1896"/>
        <v>0</v>
      </c>
      <c r="AQ11730">
        <f t="shared" si="1897"/>
        <v>0</v>
      </c>
      <c r="AV11730">
        <f t="shared" si="1899"/>
        <v>11727</v>
      </c>
      <c r="AW11730">
        <f t="shared" si="1898"/>
        <v>0</v>
      </c>
    </row>
    <row r="11731" spans="5:49" x14ac:dyDescent="0.25">
      <c r="E11731" s="47">
        <f t="shared" si="1891"/>
        <v>0</v>
      </c>
      <c r="F11731" s="45">
        <f t="shared" si="1892"/>
        <v>0</v>
      </c>
      <c r="G11731" s="45" t="e">
        <f t="shared" si="1893"/>
        <v>#DIV/0!</v>
      </c>
      <c r="H11731" s="45" t="e">
        <f t="shared" si="1894"/>
        <v>#DIV/0!</v>
      </c>
      <c r="AN11731">
        <f t="shared" si="1900"/>
        <v>0</v>
      </c>
      <c r="AO11731">
        <f t="shared" si="1895"/>
        <v>0</v>
      </c>
      <c r="AP11731">
        <f t="shared" si="1896"/>
        <v>0</v>
      </c>
      <c r="AQ11731">
        <f t="shared" si="1897"/>
        <v>0</v>
      </c>
      <c r="AV11731">
        <f t="shared" si="1899"/>
        <v>11728</v>
      </c>
      <c r="AW11731">
        <f t="shared" si="1898"/>
        <v>0</v>
      </c>
    </row>
    <row r="11732" spans="5:49" x14ac:dyDescent="0.25">
      <c r="E11732" s="47">
        <f t="shared" si="1891"/>
        <v>0</v>
      </c>
      <c r="F11732" s="45">
        <f t="shared" si="1892"/>
        <v>0</v>
      </c>
      <c r="G11732" s="45" t="e">
        <f t="shared" si="1893"/>
        <v>#DIV/0!</v>
      </c>
      <c r="H11732" s="45" t="e">
        <f t="shared" si="1894"/>
        <v>#DIV/0!</v>
      </c>
      <c r="AN11732">
        <f t="shared" si="1900"/>
        <v>0</v>
      </c>
      <c r="AO11732">
        <f t="shared" si="1895"/>
        <v>0</v>
      </c>
      <c r="AP11732">
        <f t="shared" si="1896"/>
        <v>0</v>
      </c>
      <c r="AQ11732">
        <f t="shared" si="1897"/>
        <v>0</v>
      </c>
      <c r="AV11732">
        <f t="shared" si="1899"/>
        <v>11729</v>
      </c>
      <c r="AW11732">
        <f t="shared" si="1898"/>
        <v>0</v>
      </c>
    </row>
    <row r="11733" spans="5:49" x14ac:dyDescent="0.25">
      <c r="E11733" s="47">
        <f t="shared" si="1891"/>
        <v>0</v>
      </c>
      <c r="F11733" s="45">
        <f t="shared" si="1892"/>
        <v>0</v>
      </c>
      <c r="G11733" s="45" t="e">
        <f t="shared" si="1893"/>
        <v>#DIV/0!</v>
      </c>
      <c r="H11733" s="45" t="e">
        <f t="shared" si="1894"/>
        <v>#DIV/0!</v>
      </c>
      <c r="AN11733">
        <f t="shared" si="1900"/>
        <v>0</v>
      </c>
      <c r="AO11733">
        <f t="shared" si="1895"/>
        <v>0</v>
      </c>
      <c r="AP11733">
        <f t="shared" si="1896"/>
        <v>0</v>
      </c>
      <c r="AQ11733">
        <f t="shared" si="1897"/>
        <v>0</v>
      </c>
      <c r="AV11733">
        <f t="shared" si="1899"/>
        <v>11730</v>
      </c>
      <c r="AW11733">
        <f t="shared" si="1898"/>
        <v>0</v>
      </c>
    </row>
    <row r="11734" spans="5:49" x14ac:dyDescent="0.25">
      <c r="E11734" s="47">
        <f t="shared" si="1891"/>
        <v>0</v>
      </c>
      <c r="F11734" s="45">
        <f t="shared" si="1892"/>
        <v>0</v>
      </c>
      <c r="G11734" s="45" t="e">
        <f t="shared" si="1893"/>
        <v>#DIV/0!</v>
      </c>
      <c r="H11734" s="45" t="e">
        <f t="shared" si="1894"/>
        <v>#DIV/0!</v>
      </c>
      <c r="AN11734">
        <f t="shared" si="1900"/>
        <v>0</v>
      </c>
      <c r="AO11734">
        <f t="shared" si="1895"/>
        <v>0</v>
      </c>
      <c r="AP11734">
        <f t="shared" si="1896"/>
        <v>0</v>
      </c>
      <c r="AQ11734">
        <f t="shared" si="1897"/>
        <v>0</v>
      </c>
      <c r="AV11734">
        <f t="shared" si="1899"/>
        <v>11731</v>
      </c>
      <c r="AW11734">
        <f t="shared" si="1898"/>
        <v>0</v>
      </c>
    </row>
    <row r="11735" spans="5:49" x14ac:dyDescent="0.25">
      <c r="E11735" s="47">
        <f t="shared" si="1891"/>
        <v>0</v>
      </c>
      <c r="F11735" s="45">
        <f t="shared" si="1892"/>
        <v>0</v>
      </c>
      <c r="G11735" s="45" t="e">
        <f t="shared" si="1893"/>
        <v>#DIV/0!</v>
      </c>
      <c r="H11735" s="45" t="e">
        <f t="shared" si="1894"/>
        <v>#DIV/0!</v>
      </c>
      <c r="AN11735">
        <f t="shared" si="1900"/>
        <v>0</v>
      </c>
      <c r="AO11735">
        <f t="shared" si="1895"/>
        <v>0</v>
      </c>
      <c r="AP11735">
        <f t="shared" si="1896"/>
        <v>0</v>
      </c>
      <c r="AQ11735">
        <f t="shared" si="1897"/>
        <v>0</v>
      </c>
      <c r="AV11735">
        <f t="shared" si="1899"/>
        <v>11732</v>
      </c>
      <c r="AW11735">
        <f t="shared" si="1898"/>
        <v>0</v>
      </c>
    </row>
    <row r="11736" spans="5:49" x14ac:dyDescent="0.25">
      <c r="E11736" s="47">
        <f t="shared" si="1891"/>
        <v>0</v>
      </c>
      <c r="F11736" s="45">
        <f t="shared" si="1892"/>
        <v>0</v>
      </c>
      <c r="G11736" s="45" t="e">
        <f t="shared" si="1893"/>
        <v>#DIV/0!</v>
      </c>
      <c r="H11736" s="45" t="e">
        <f t="shared" si="1894"/>
        <v>#DIV/0!</v>
      </c>
      <c r="AN11736">
        <f t="shared" si="1900"/>
        <v>0</v>
      </c>
      <c r="AO11736">
        <f t="shared" si="1895"/>
        <v>0</v>
      </c>
      <c r="AP11736">
        <f t="shared" si="1896"/>
        <v>0</v>
      </c>
      <c r="AQ11736">
        <f t="shared" si="1897"/>
        <v>0</v>
      </c>
      <c r="AV11736">
        <f t="shared" si="1899"/>
        <v>11733</v>
      </c>
      <c r="AW11736">
        <f t="shared" si="1898"/>
        <v>0</v>
      </c>
    </row>
    <row r="11737" spans="5:49" x14ac:dyDescent="0.25">
      <c r="E11737" s="47">
        <f t="shared" si="1891"/>
        <v>0</v>
      </c>
      <c r="F11737" s="45">
        <f t="shared" si="1892"/>
        <v>0</v>
      </c>
      <c r="G11737" s="45" t="e">
        <f t="shared" si="1893"/>
        <v>#DIV/0!</v>
      </c>
      <c r="H11737" s="45" t="e">
        <f t="shared" si="1894"/>
        <v>#DIV/0!</v>
      </c>
      <c r="AN11737">
        <f t="shared" si="1900"/>
        <v>0</v>
      </c>
      <c r="AO11737">
        <f t="shared" si="1895"/>
        <v>0</v>
      </c>
      <c r="AP11737">
        <f t="shared" si="1896"/>
        <v>0</v>
      </c>
      <c r="AQ11737">
        <f t="shared" si="1897"/>
        <v>0</v>
      </c>
      <c r="AV11737">
        <f t="shared" si="1899"/>
        <v>11734</v>
      </c>
      <c r="AW11737">
        <f t="shared" si="1898"/>
        <v>0</v>
      </c>
    </row>
    <row r="11738" spans="5:49" x14ac:dyDescent="0.25">
      <c r="E11738" s="47">
        <f t="shared" si="1891"/>
        <v>0</v>
      </c>
      <c r="F11738" s="45">
        <f t="shared" si="1892"/>
        <v>0</v>
      </c>
      <c r="G11738" s="45" t="e">
        <f t="shared" si="1893"/>
        <v>#DIV/0!</v>
      </c>
      <c r="H11738" s="45" t="e">
        <f t="shared" si="1894"/>
        <v>#DIV/0!</v>
      </c>
      <c r="AN11738">
        <f t="shared" si="1900"/>
        <v>0</v>
      </c>
      <c r="AO11738">
        <f t="shared" si="1895"/>
        <v>0</v>
      </c>
      <c r="AP11738">
        <f t="shared" si="1896"/>
        <v>0</v>
      </c>
      <c r="AQ11738">
        <f t="shared" si="1897"/>
        <v>0</v>
      </c>
      <c r="AV11738">
        <f t="shared" si="1899"/>
        <v>11735</v>
      </c>
      <c r="AW11738">
        <f t="shared" si="1898"/>
        <v>0</v>
      </c>
    </row>
    <row r="11739" spans="5:49" x14ac:dyDescent="0.25">
      <c r="E11739" s="47">
        <f t="shared" si="1891"/>
        <v>0</v>
      </c>
      <c r="F11739" s="45">
        <f t="shared" si="1892"/>
        <v>0</v>
      </c>
      <c r="G11739" s="45" t="e">
        <f t="shared" si="1893"/>
        <v>#DIV/0!</v>
      </c>
      <c r="H11739" s="45" t="e">
        <f t="shared" si="1894"/>
        <v>#DIV/0!</v>
      </c>
      <c r="AN11739">
        <f t="shared" si="1900"/>
        <v>0</v>
      </c>
      <c r="AO11739">
        <f t="shared" si="1895"/>
        <v>0</v>
      </c>
      <c r="AP11739">
        <f t="shared" si="1896"/>
        <v>0</v>
      </c>
      <c r="AQ11739">
        <f t="shared" si="1897"/>
        <v>0</v>
      </c>
      <c r="AV11739">
        <f t="shared" si="1899"/>
        <v>11736</v>
      </c>
      <c r="AW11739">
        <f t="shared" si="1898"/>
        <v>0</v>
      </c>
    </row>
    <row r="11740" spans="5:49" x14ac:dyDescent="0.25">
      <c r="E11740" s="47">
        <f t="shared" si="1891"/>
        <v>0</v>
      </c>
      <c r="F11740" s="45">
        <f t="shared" si="1892"/>
        <v>0</v>
      </c>
      <c r="G11740" s="45" t="e">
        <f t="shared" si="1893"/>
        <v>#DIV/0!</v>
      </c>
      <c r="H11740" s="45" t="e">
        <f t="shared" si="1894"/>
        <v>#DIV/0!</v>
      </c>
      <c r="AN11740">
        <f t="shared" si="1900"/>
        <v>0</v>
      </c>
      <c r="AO11740">
        <f t="shared" si="1895"/>
        <v>0</v>
      </c>
      <c r="AP11740">
        <f t="shared" si="1896"/>
        <v>0</v>
      </c>
      <c r="AQ11740">
        <f t="shared" si="1897"/>
        <v>0</v>
      </c>
      <c r="AV11740">
        <f t="shared" si="1899"/>
        <v>11737</v>
      </c>
      <c r="AW11740">
        <f t="shared" si="1898"/>
        <v>0</v>
      </c>
    </row>
    <row r="11741" spans="5:49" x14ac:dyDescent="0.25">
      <c r="E11741" s="47">
        <f t="shared" si="1891"/>
        <v>0</v>
      </c>
      <c r="F11741" s="45">
        <f t="shared" si="1892"/>
        <v>0</v>
      </c>
      <c r="G11741" s="45" t="e">
        <f t="shared" si="1893"/>
        <v>#DIV/0!</v>
      </c>
      <c r="H11741" s="45" t="e">
        <f t="shared" si="1894"/>
        <v>#DIV/0!</v>
      </c>
      <c r="AN11741">
        <f t="shared" si="1900"/>
        <v>0</v>
      </c>
      <c r="AO11741">
        <f t="shared" si="1895"/>
        <v>0</v>
      </c>
      <c r="AP11741">
        <f t="shared" si="1896"/>
        <v>0</v>
      </c>
      <c r="AQ11741">
        <f t="shared" si="1897"/>
        <v>0</v>
      </c>
      <c r="AV11741">
        <f t="shared" si="1899"/>
        <v>11738</v>
      </c>
      <c r="AW11741">
        <f t="shared" si="1898"/>
        <v>0</v>
      </c>
    </row>
    <row r="11742" spans="5:49" x14ac:dyDescent="0.25">
      <c r="E11742" s="47">
        <f t="shared" si="1891"/>
        <v>0</v>
      </c>
      <c r="F11742" s="45">
        <f t="shared" si="1892"/>
        <v>0</v>
      </c>
      <c r="G11742" s="45" t="e">
        <f t="shared" si="1893"/>
        <v>#DIV/0!</v>
      </c>
      <c r="H11742" s="45" t="e">
        <f t="shared" si="1894"/>
        <v>#DIV/0!</v>
      </c>
      <c r="AN11742">
        <f t="shared" si="1900"/>
        <v>0</v>
      </c>
      <c r="AO11742">
        <f t="shared" si="1895"/>
        <v>0</v>
      </c>
      <c r="AP11742">
        <f t="shared" si="1896"/>
        <v>0</v>
      </c>
      <c r="AQ11742">
        <f t="shared" si="1897"/>
        <v>0</v>
      </c>
      <c r="AV11742">
        <f t="shared" si="1899"/>
        <v>11739</v>
      </c>
      <c r="AW11742">
        <f t="shared" si="1898"/>
        <v>0</v>
      </c>
    </row>
    <row r="11743" spans="5:49" x14ac:dyDescent="0.25">
      <c r="E11743" s="47">
        <f t="shared" si="1891"/>
        <v>0</v>
      </c>
      <c r="F11743" s="45">
        <f t="shared" si="1892"/>
        <v>0</v>
      </c>
      <c r="G11743" s="45" t="e">
        <f t="shared" si="1893"/>
        <v>#DIV/0!</v>
      </c>
      <c r="H11743" s="45" t="e">
        <f t="shared" si="1894"/>
        <v>#DIV/0!</v>
      </c>
      <c r="AN11743">
        <f t="shared" si="1900"/>
        <v>0</v>
      </c>
      <c r="AO11743">
        <f t="shared" si="1895"/>
        <v>0</v>
      </c>
      <c r="AP11743">
        <f t="shared" si="1896"/>
        <v>0</v>
      </c>
      <c r="AQ11743">
        <f t="shared" si="1897"/>
        <v>0</v>
      </c>
      <c r="AV11743">
        <f t="shared" si="1899"/>
        <v>11740</v>
      </c>
      <c r="AW11743">
        <f t="shared" si="1898"/>
        <v>0</v>
      </c>
    </row>
    <row r="11744" spans="5:49" x14ac:dyDescent="0.25">
      <c r="E11744" s="47">
        <f t="shared" si="1891"/>
        <v>0</v>
      </c>
      <c r="F11744" s="45">
        <f t="shared" si="1892"/>
        <v>0</v>
      </c>
      <c r="G11744" s="45" t="e">
        <f t="shared" si="1893"/>
        <v>#DIV/0!</v>
      </c>
      <c r="H11744" s="45" t="e">
        <f t="shared" si="1894"/>
        <v>#DIV/0!</v>
      </c>
      <c r="AN11744">
        <f t="shared" si="1900"/>
        <v>0</v>
      </c>
      <c r="AO11744">
        <f t="shared" si="1895"/>
        <v>0</v>
      </c>
      <c r="AP11744">
        <f t="shared" si="1896"/>
        <v>0</v>
      </c>
      <c r="AQ11744">
        <f t="shared" si="1897"/>
        <v>0</v>
      </c>
      <c r="AV11744">
        <f t="shared" si="1899"/>
        <v>11741</v>
      </c>
      <c r="AW11744">
        <f t="shared" si="1898"/>
        <v>0</v>
      </c>
    </row>
    <row r="11745" spans="5:49" x14ac:dyDescent="0.25">
      <c r="E11745" s="47">
        <f t="shared" si="1891"/>
        <v>0</v>
      </c>
      <c r="F11745" s="45">
        <f t="shared" si="1892"/>
        <v>0</v>
      </c>
      <c r="G11745" s="45" t="e">
        <f t="shared" si="1893"/>
        <v>#DIV/0!</v>
      </c>
      <c r="H11745" s="45" t="e">
        <f t="shared" si="1894"/>
        <v>#DIV/0!</v>
      </c>
      <c r="AN11745">
        <f t="shared" si="1900"/>
        <v>0</v>
      </c>
      <c r="AO11745">
        <f t="shared" si="1895"/>
        <v>0</v>
      </c>
      <c r="AP11745">
        <f t="shared" si="1896"/>
        <v>0</v>
      </c>
      <c r="AQ11745">
        <f t="shared" si="1897"/>
        <v>0</v>
      </c>
      <c r="AV11745">
        <f t="shared" si="1899"/>
        <v>11742</v>
      </c>
      <c r="AW11745">
        <f t="shared" si="1898"/>
        <v>0</v>
      </c>
    </row>
    <row r="11746" spans="5:49" x14ac:dyDescent="0.25">
      <c r="E11746" s="47">
        <f t="shared" si="1891"/>
        <v>0</v>
      </c>
      <c r="F11746" s="45">
        <f t="shared" si="1892"/>
        <v>0</v>
      </c>
      <c r="G11746" s="45" t="e">
        <f t="shared" si="1893"/>
        <v>#DIV/0!</v>
      </c>
      <c r="H11746" s="45" t="e">
        <f t="shared" si="1894"/>
        <v>#DIV/0!</v>
      </c>
      <c r="AN11746">
        <f t="shared" si="1900"/>
        <v>0</v>
      </c>
      <c r="AO11746">
        <f t="shared" si="1895"/>
        <v>0</v>
      </c>
      <c r="AP11746">
        <f t="shared" si="1896"/>
        <v>0</v>
      </c>
      <c r="AQ11746">
        <f t="shared" si="1897"/>
        <v>0</v>
      </c>
      <c r="AV11746">
        <f t="shared" si="1899"/>
        <v>11743</v>
      </c>
      <c r="AW11746">
        <f t="shared" si="1898"/>
        <v>0</v>
      </c>
    </row>
    <row r="11747" spans="5:49" x14ac:dyDescent="0.25">
      <c r="E11747" s="47">
        <f t="shared" si="1891"/>
        <v>0</v>
      </c>
      <c r="F11747" s="45">
        <f t="shared" si="1892"/>
        <v>0</v>
      </c>
      <c r="G11747" s="45" t="e">
        <f t="shared" si="1893"/>
        <v>#DIV/0!</v>
      </c>
      <c r="H11747" s="45" t="e">
        <f t="shared" si="1894"/>
        <v>#DIV/0!</v>
      </c>
      <c r="AN11747">
        <f t="shared" si="1900"/>
        <v>0</v>
      </c>
      <c r="AO11747">
        <f t="shared" si="1895"/>
        <v>0</v>
      </c>
      <c r="AP11747">
        <f t="shared" si="1896"/>
        <v>0</v>
      </c>
      <c r="AQ11747">
        <f t="shared" si="1897"/>
        <v>0</v>
      </c>
      <c r="AV11747">
        <f t="shared" si="1899"/>
        <v>11744</v>
      </c>
      <c r="AW11747">
        <f t="shared" si="1898"/>
        <v>0</v>
      </c>
    </row>
    <row r="11748" spans="5:49" x14ac:dyDescent="0.25">
      <c r="E11748" s="47">
        <f t="shared" si="1891"/>
        <v>0</v>
      </c>
      <c r="F11748" s="45">
        <f t="shared" si="1892"/>
        <v>0</v>
      </c>
      <c r="G11748" s="45" t="e">
        <f t="shared" si="1893"/>
        <v>#DIV/0!</v>
      </c>
      <c r="H11748" s="45" t="e">
        <f t="shared" si="1894"/>
        <v>#DIV/0!</v>
      </c>
      <c r="AN11748">
        <f t="shared" si="1900"/>
        <v>0</v>
      </c>
      <c r="AO11748">
        <f t="shared" si="1895"/>
        <v>0</v>
      </c>
      <c r="AP11748">
        <f t="shared" si="1896"/>
        <v>0</v>
      </c>
      <c r="AQ11748">
        <f t="shared" si="1897"/>
        <v>0</v>
      </c>
      <c r="AV11748">
        <f t="shared" si="1899"/>
        <v>11745</v>
      </c>
      <c r="AW11748">
        <f t="shared" si="1898"/>
        <v>0</v>
      </c>
    </row>
    <row r="11749" spans="5:49" x14ac:dyDescent="0.25">
      <c r="E11749" s="47">
        <f t="shared" si="1891"/>
        <v>0</v>
      </c>
      <c r="F11749" s="45">
        <f t="shared" si="1892"/>
        <v>0</v>
      </c>
      <c r="G11749" s="45" t="e">
        <f t="shared" si="1893"/>
        <v>#DIV/0!</v>
      </c>
      <c r="H11749" s="45" t="e">
        <f t="shared" si="1894"/>
        <v>#DIV/0!</v>
      </c>
      <c r="AN11749">
        <f t="shared" si="1900"/>
        <v>0</v>
      </c>
      <c r="AO11749">
        <f t="shared" si="1895"/>
        <v>0</v>
      </c>
      <c r="AP11749">
        <f t="shared" si="1896"/>
        <v>0</v>
      </c>
      <c r="AQ11749">
        <f t="shared" si="1897"/>
        <v>0</v>
      </c>
      <c r="AV11749">
        <f t="shared" si="1899"/>
        <v>11746</v>
      </c>
      <c r="AW11749">
        <f t="shared" si="1898"/>
        <v>0</v>
      </c>
    </row>
    <row r="11750" spans="5:49" x14ac:dyDescent="0.25">
      <c r="E11750" s="47">
        <f t="shared" si="1891"/>
        <v>0</v>
      </c>
      <c r="F11750" s="45">
        <f t="shared" si="1892"/>
        <v>0</v>
      </c>
      <c r="G11750" s="45" t="e">
        <f t="shared" si="1893"/>
        <v>#DIV/0!</v>
      </c>
      <c r="H11750" s="45" t="e">
        <f t="shared" si="1894"/>
        <v>#DIV/0!</v>
      </c>
      <c r="AN11750">
        <f t="shared" si="1900"/>
        <v>0</v>
      </c>
      <c r="AO11750">
        <f t="shared" si="1895"/>
        <v>0</v>
      </c>
      <c r="AP11750">
        <f t="shared" si="1896"/>
        <v>0</v>
      </c>
      <c r="AQ11750">
        <f t="shared" si="1897"/>
        <v>0</v>
      </c>
      <c r="AV11750">
        <f t="shared" si="1899"/>
        <v>11747</v>
      </c>
      <c r="AW11750">
        <f t="shared" si="1898"/>
        <v>0</v>
      </c>
    </row>
    <row r="11751" spans="5:49" x14ac:dyDescent="0.25">
      <c r="E11751" s="47">
        <f t="shared" si="1891"/>
        <v>0</v>
      </c>
      <c r="F11751" s="45">
        <f t="shared" si="1892"/>
        <v>0</v>
      </c>
      <c r="G11751" s="45" t="e">
        <f t="shared" si="1893"/>
        <v>#DIV/0!</v>
      </c>
      <c r="H11751" s="45" t="e">
        <f t="shared" si="1894"/>
        <v>#DIV/0!</v>
      </c>
      <c r="AN11751">
        <f t="shared" si="1900"/>
        <v>0</v>
      </c>
      <c r="AO11751">
        <f t="shared" si="1895"/>
        <v>0</v>
      </c>
      <c r="AP11751">
        <f t="shared" si="1896"/>
        <v>0</v>
      </c>
      <c r="AQ11751">
        <f t="shared" si="1897"/>
        <v>0</v>
      </c>
      <c r="AV11751">
        <f t="shared" si="1899"/>
        <v>11748</v>
      </c>
      <c r="AW11751">
        <f t="shared" si="1898"/>
        <v>0</v>
      </c>
    </row>
    <row r="11752" spans="5:49" x14ac:dyDescent="0.25">
      <c r="E11752" s="47">
        <f t="shared" si="1891"/>
        <v>0</v>
      </c>
      <c r="F11752" s="45">
        <f t="shared" si="1892"/>
        <v>0</v>
      </c>
      <c r="G11752" s="45" t="e">
        <f t="shared" si="1893"/>
        <v>#DIV/0!</v>
      </c>
      <c r="H11752" s="45" t="e">
        <f t="shared" si="1894"/>
        <v>#DIV/0!</v>
      </c>
      <c r="AN11752">
        <f t="shared" si="1900"/>
        <v>0</v>
      </c>
      <c r="AO11752">
        <f t="shared" si="1895"/>
        <v>0</v>
      </c>
      <c r="AP11752">
        <f t="shared" si="1896"/>
        <v>0</v>
      </c>
      <c r="AQ11752">
        <f t="shared" si="1897"/>
        <v>0</v>
      </c>
      <c r="AV11752">
        <f t="shared" si="1899"/>
        <v>11749</v>
      </c>
      <c r="AW11752">
        <f t="shared" si="1898"/>
        <v>0</v>
      </c>
    </row>
    <row r="11753" spans="5:49" x14ac:dyDescent="0.25">
      <c r="E11753" s="47">
        <f t="shared" si="1891"/>
        <v>0</v>
      </c>
      <c r="F11753" s="45">
        <f t="shared" si="1892"/>
        <v>0</v>
      </c>
      <c r="G11753" s="45" t="e">
        <f t="shared" si="1893"/>
        <v>#DIV/0!</v>
      </c>
      <c r="H11753" s="45" t="e">
        <f t="shared" si="1894"/>
        <v>#DIV/0!</v>
      </c>
      <c r="AN11753">
        <f t="shared" si="1900"/>
        <v>0</v>
      </c>
      <c r="AO11753">
        <f t="shared" si="1895"/>
        <v>0</v>
      </c>
      <c r="AP11753">
        <f t="shared" si="1896"/>
        <v>0</v>
      </c>
      <c r="AQ11753">
        <f t="shared" si="1897"/>
        <v>0</v>
      </c>
      <c r="AV11753">
        <f t="shared" si="1899"/>
        <v>11750</v>
      </c>
      <c r="AW11753">
        <f t="shared" si="1898"/>
        <v>0</v>
      </c>
    </row>
    <row r="11754" spans="5:49" x14ac:dyDescent="0.25">
      <c r="E11754" s="47">
        <f t="shared" si="1891"/>
        <v>0</v>
      </c>
      <c r="F11754" s="45">
        <f t="shared" si="1892"/>
        <v>0</v>
      </c>
      <c r="G11754" s="45" t="e">
        <f t="shared" si="1893"/>
        <v>#DIV/0!</v>
      </c>
      <c r="H11754" s="45" t="e">
        <f t="shared" si="1894"/>
        <v>#DIV/0!</v>
      </c>
      <c r="AN11754">
        <f t="shared" si="1900"/>
        <v>0</v>
      </c>
      <c r="AO11754">
        <f t="shared" si="1895"/>
        <v>0</v>
      </c>
      <c r="AP11754">
        <f t="shared" si="1896"/>
        <v>0</v>
      </c>
      <c r="AQ11754">
        <f t="shared" si="1897"/>
        <v>0</v>
      </c>
      <c r="AV11754">
        <f t="shared" si="1899"/>
        <v>11751</v>
      </c>
      <c r="AW11754">
        <f t="shared" si="1898"/>
        <v>0</v>
      </c>
    </row>
    <row r="11755" spans="5:49" x14ac:dyDescent="0.25">
      <c r="E11755" s="47">
        <f t="shared" si="1891"/>
        <v>0</v>
      </c>
      <c r="F11755" s="45">
        <f t="shared" si="1892"/>
        <v>0</v>
      </c>
      <c r="G11755" s="45" t="e">
        <f t="shared" si="1893"/>
        <v>#DIV/0!</v>
      </c>
      <c r="H11755" s="45" t="e">
        <f t="shared" si="1894"/>
        <v>#DIV/0!</v>
      </c>
      <c r="AN11755">
        <f t="shared" si="1900"/>
        <v>0</v>
      </c>
      <c r="AO11755">
        <f t="shared" si="1895"/>
        <v>0</v>
      </c>
      <c r="AP11755">
        <f t="shared" si="1896"/>
        <v>0</v>
      </c>
      <c r="AQ11755">
        <f t="shared" si="1897"/>
        <v>0</v>
      </c>
      <c r="AV11755">
        <f t="shared" si="1899"/>
        <v>11752</v>
      </c>
      <c r="AW11755">
        <f t="shared" si="1898"/>
        <v>0</v>
      </c>
    </row>
    <row r="11756" spans="5:49" x14ac:dyDescent="0.25">
      <c r="E11756" s="47">
        <f t="shared" si="1891"/>
        <v>0</v>
      </c>
      <c r="F11756" s="45">
        <f t="shared" si="1892"/>
        <v>0</v>
      </c>
      <c r="G11756" s="45" t="e">
        <f t="shared" si="1893"/>
        <v>#DIV/0!</v>
      </c>
      <c r="H11756" s="45" t="e">
        <f t="shared" si="1894"/>
        <v>#DIV/0!</v>
      </c>
      <c r="AN11756">
        <f t="shared" si="1900"/>
        <v>0</v>
      </c>
      <c r="AO11756">
        <f t="shared" si="1895"/>
        <v>0</v>
      </c>
      <c r="AP11756">
        <f t="shared" si="1896"/>
        <v>0</v>
      </c>
      <c r="AQ11756">
        <f t="shared" si="1897"/>
        <v>0</v>
      </c>
      <c r="AV11756">
        <f t="shared" si="1899"/>
        <v>11753</v>
      </c>
      <c r="AW11756">
        <f t="shared" si="1898"/>
        <v>0</v>
      </c>
    </row>
    <row r="11757" spans="5:49" x14ac:dyDescent="0.25">
      <c r="E11757" s="47">
        <f t="shared" si="1891"/>
        <v>0</v>
      </c>
      <c r="F11757" s="45">
        <f t="shared" si="1892"/>
        <v>0</v>
      </c>
      <c r="G11757" s="45" t="e">
        <f t="shared" si="1893"/>
        <v>#DIV/0!</v>
      </c>
      <c r="H11757" s="45" t="e">
        <f t="shared" si="1894"/>
        <v>#DIV/0!</v>
      </c>
      <c r="AN11757">
        <f t="shared" si="1900"/>
        <v>0</v>
      </c>
      <c r="AO11757">
        <f t="shared" si="1895"/>
        <v>0</v>
      </c>
      <c r="AP11757">
        <f t="shared" si="1896"/>
        <v>0</v>
      </c>
      <c r="AQ11757">
        <f t="shared" si="1897"/>
        <v>0</v>
      </c>
      <c r="AV11757">
        <f t="shared" si="1899"/>
        <v>11754</v>
      </c>
      <c r="AW11757">
        <f t="shared" si="1898"/>
        <v>0</v>
      </c>
    </row>
    <row r="11758" spans="5:49" x14ac:dyDescent="0.25">
      <c r="E11758" s="47">
        <f t="shared" si="1891"/>
        <v>0</v>
      </c>
      <c r="F11758" s="45">
        <f t="shared" si="1892"/>
        <v>0</v>
      </c>
      <c r="G11758" s="45" t="e">
        <f t="shared" si="1893"/>
        <v>#DIV/0!</v>
      </c>
      <c r="H11758" s="45" t="e">
        <f t="shared" si="1894"/>
        <v>#DIV/0!</v>
      </c>
      <c r="AN11758">
        <f t="shared" si="1900"/>
        <v>0</v>
      </c>
      <c r="AO11758">
        <f t="shared" si="1895"/>
        <v>0</v>
      </c>
      <c r="AP11758">
        <f t="shared" si="1896"/>
        <v>0</v>
      </c>
      <c r="AQ11758">
        <f t="shared" si="1897"/>
        <v>0</v>
      </c>
      <c r="AV11758">
        <f t="shared" si="1899"/>
        <v>11755</v>
      </c>
      <c r="AW11758">
        <f t="shared" si="1898"/>
        <v>0</v>
      </c>
    </row>
    <row r="11759" spans="5:49" x14ac:dyDescent="0.25">
      <c r="E11759" s="47">
        <f t="shared" si="1891"/>
        <v>0</v>
      </c>
      <c r="F11759" s="45">
        <f t="shared" si="1892"/>
        <v>0</v>
      </c>
      <c r="G11759" s="45" t="e">
        <f t="shared" si="1893"/>
        <v>#DIV/0!</v>
      </c>
      <c r="H11759" s="45" t="e">
        <f t="shared" si="1894"/>
        <v>#DIV/0!</v>
      </c>
      <c r="AN11759">
        <f t="shared" si="1900"/>
        <v>0</v>
      </c>
      <c r="AO11759">
        <f t="shared" si="1895"/>
        <v>0</v>
      </c>
      <c r="AP11759">
        <f t="shared" si="1896"/>
        <v>0</v>
      </c>
      <c r="AQ11759">
        <f t="shared" si="1897"/>
        <v>0</v>
      </c>
      <c r="AV11759">
        <f t="shared" si="1899"/>
        <v>11756</v>
      </c>
      <c r="AW11759">
        <f t="shared" si="1898"/>
        <v>0</v>
      </c>
    </row>
    <row r="11760" spans="5:49" x14ac:dyDescent="0.25">
      <c r="E11760" s="47">
        <f t="shared" si="1891"/>
        <v>0</v>
      </c>
      <c r="F11760" s="45">
        <f t="shared" si="1892"/>
        <v>0</v>
      </c>
      <c r="G11760" s="45" t="e">
        <f t="shared" si="1893"/>
        <v>#DIV/0!</v>
      </c>
      <c r="H11760" s="45" t="e">
        <f t="shared" si="1894"/>
        <v>#DIV/0!</v>
      </c>
      <c r="AN11760">
        <f t="shared" si="1900"/>
        <v>0</v>
      </c>
      <c r="AO11760">
        <f t="shared" si="1895"/>
        <v>0</v>
      </c>
      <c r="AP11760">
        <f t="shared" si="1896"/>
        <v>0</v>
      </c>
      <c r="AQ11760">
        <f t="shared" si="1897"/>
        <v>0</v>
      </c>
      <c r="AV11760">
        <f t="shared" si="1899"/>
        <v>11757</v>
      </c>
      <c r="AW11760">
        <f t="shared" si="1898"/>
        <v>0</v>
      </c>
    </row>
    <row r="11761" spans="5:49" x14ac:dyDescent="0.25">
      <c r="E11761" s="47">
        <f t="shared" si="1891"/>
        <v>0</v>
      </c>
      <c r="F11761" s="45">
        <f t="shared" si="1892"/>
        <v>0</v>
      </c>
      <c r="G11761" s="45" t="e">
        <f t="shared" si="1893"/>
        <v>#DIV/0!</v>
      </c>
      <c r="H11761" s="45" t="e">
        <f t="shared" si="1894"/>
        <v>#DIV/0!</v>
      </c>
      <c r="AN11761">
        <f t="shared" si="1900"/>
        <v>0</v>
      </c>
      <c r="AO11761">
        <f t="shared" si="1895"/>
        <v>0</v>
      </c>
      <c r="AP11761">
        <f t="shared" si="1896"/>
        <v>0</v>
      </c>
      <c r="AQ11761">
        <f t="shared" si="1897"/>
        <v>0</v>
      </c>
      <c r="AV11761">
        <f t="shared" si="1899"/>
        <v>11758</v>
      </c>
      <c r="AW11761">
        <f t="shared" si="1898"/>
        <v>0</v>
      </c>
    </row>
    <row r="11762" spans="5:49" x14ac:dyDescent="0.25">
      <c r="E11762" s="47">
        <f t="shared" si="1891"/>
        <v>0</v>
      </c>
      <c r="F11762" s="45">
        <f t="shared" si="1892"/>
        <v>0</v>
      </c>
      <c r="G11762" s="45" t="e">
        <f t="shared" si="1893"/>
        <v>#DIV/0!</v>
      </c>
      <c r="H11762" s="45" t="e">
        <f t="shared" si="1894"/>
        <v>#DIV/0!</v>
      </c>
      <c r="AN11762">
        <f t="shared" si="1900"/>
        <v>0</v>
      </c>
      <c r="AO11762">
        <f t="shared" si="1895"/>
        <v>0</v>
      </c>
      <c r="AP11762">
        <f t="shared" si="1896"/>
        <v>0</v>
      </c>
      <c r="AQ11762">
        <f t="shared" si="1897"/>
        <v>0</v>
      </c>
      <c r="AV11762">
        <f t="shared" si="1899"/>
        <v>11759</v>
      </c>
      <c r="AW11762">
        <f t="shared" si="1898"/>
        <v>0</v>
      </c>
    </row>
    <row r="11763" spans="5:49" x14ac:dyDescent="0.25">
      <c r="E11763" s="47">
        <f t="shared" si="1891"/>
        <v>0</v>
      </c>
      <c r="F11763" s="45">
        <f t="shared" si="1892"/>
        <v>0</v>
      </c>
      <c r="G11763" s="45" t="e">
        <f t="shared" si="1893"/>
        <v>#DIV/0!</v>
      </c>
      <c r="H11763" s="45" t="e">
        <f t="shared" si="1894"/>
        <v>#DIV/0!</v>
      </c>
      <c r="AN11763">
        <f t="shared" si="1900"/>
        <v>0</v>
      </c>
      <c r="AO11763">
        <f t="shared" si="1895"/>
        <v>0</v>
      </c>
      <c r="AP11763">
        <f t="shared" si="1896"/>
        <v>0</v>
      </c>
      <c r="AQ11763">
        <f t="shared" si="1897"/>
        <v>0</v>
      </c>
      <c r="AV11763">
        <f t="shared" si="1899"/>
        <v>11760</v>
      </c>
      <c r="AW11763">
        <f t="shared" si="1898"/>
        <v>0</v>
      </c>
    </row>
    <row r="11764" spans="5:49" x14ac:dyDescent="0.25">
      <c r="E11764" s="47">
        <f t="shared" si="1891"/>
        <v>0</v>
      </c>
      <c r="F11764" s="45">
        <f t="shared" si="1892"/>
        <v>0</v>
      </c>
      <c r="G11764" s="45" t="e">
        <f t="shared" si="1893"/>
        <v>#DIV/0!</v>
      </c>
      <c r="H11764" s="45" t="e">
        <f t="shared" si="1894"/>
        <v>#DIV/0!</v>
      </c>
      <c r="AN11764">
        <f t="shared" si="1900"/>
        <v>0</v>
      </c>
      <c r="AO11764">
        <f t="shared" si="1895"/>
        <v>0</v>
      </c>
      <c r="AP11764">
        <f t="shared" si="1896"/>
        <v>0</v>
      </c>
      <c r="AQ11764">
        <f t="shared" si="1897"/>
        <v>0</v>
      </c>
      <c r="AV11764">
        <f t="shared" si="1899"/>
        <v>11761</v>
      </c>
      <c r="AW11764">
        <f t="shared" si="1898"/>
        <v>0</v>
      </c>
    </row>
    <row r="11765" spans="5:49" x14ac:dyDescent="0.25">
      <c r="E11765" s="47">
        <f t="shared" si="1891"/>
        <v>0</v>
      </c>
      <c r="F11765" s="45">
        <f t="shared" si="1892"/>
        <v>0</v>
      </c>
      <c r="G11765" s="45" t="e">
        <f t="shared" si="1893"/>
        <v>#DIV/0!</v>
      </c>
      <c r="H11765" s="45" t="e">
        <f t="shared" si="1894"/>
        <v>#DIV/0!</v>
      </c>
      <c r="AN11765">
        <f t="shared" si="1900"/>
        <v>0</v>
      </c>
      <c r="AO11765">
        <f t="shared" si="1895"/>
        <v>0</v>
      </c>
      <c r="AP11765">
        <f t="shared" si="1896"/>
        <v>0</v>
      </c>
      <c r="AQ11765">
        <f t="shared" si="1897"/>
        <v>0</v>
      </c>
      <c r="AV11765">
        <f t="shared" si="1899"/>
        <v>11762</v>
      </c>
      <c r="AW11765">
        <f t="shared" si="1898"/>
        <v>0</v>
      </c>
    </row>
    <row r="11766" spans="5:49" x14ac:dyDescent="0.25">
      <c r="E11766" s="47">
        <f t="shared" si="1891"/>
        <v>0</v>
      </c>
      <c r="F11766" s="45">
        <f t="shared" si="1892"/>
        <v>0</v>
      </c>
      <c r="G11766" s="45" t="e">
        <f t="shared" si="1893"/>
        <v>#DIV/0!</v>
      </c>
      <c r="H11766" s="45" t="e">
        <f t="shared" si="1894"/>
        <v>#DIV/0!</v>
      </c>
      <c r="AN11766">
        <f t="shared" si="1900"/>
        <v>0</v>
      </c>
      <c r="AO11766">
        <f t="shared" si="1895"/>
        <v>0</v>
      </c>
      <c r="AP11766">
        <f t="shared" si="1896"/>
        <v>0</v>
      </c>
      <c r="AQ11766">
        <f t="shared" si="1897"/>
        <v>0</v>
      </c>
      <c r="AV11766">
        <f t="shared" si="1899"/>
        <v>11763</v>
      </c>
      <c r="AW11766">
        <f t="shared" si="1898"/>
        <v>0</v>
      </c>
    </row>
    <row r="11767" spans="5:49" x14ac:dyDescent="0.25">
      <c r="E11767" s="47">
        <f t="shared" si="1891"/>
        <v>0</v>
      </c>
      <c r="F11767" s="45">
        <f t="shared" si="1892"/>
        <v>0</v>
      </c>
      <c r="G11767" s="45" t="e">
        <f t="shared" si="1893"/>
        <v>#DIV/0!</v>
      </c>
      <c r="H11767" s="45" t="e">
        <f t="shared" si="1894"/>
        <v>#DIV/0!</v>
      </c>
      <c r="AN11767">
        <f t="shared" si="1900"/>
        <v>0</v>
      </c>
      <c r="AO11767">
        <f t="shared" si="1895"/>
        <v>0</v>
      </c>
      <c r="AP11767">
        <f t="shared" si="1896"/>
        <v>0</v>
      </c>
      <c r="AQ11767">
        <f t="shared" si="1897"/>
        <v>0</v>
      </c>
      <c r="AV11767">
        <f t="shared" si="1899"/>
        <v>11764</v>
      </c>
      <c r="AW11767">
        <f t="shared" si="1898"/>
        <v>0</v>
      </c>
    </row>
    <row r="11768" spans="5:49" x14ac:dyDescent="0.25">
      <c r="E11768" s="47">
        <f t="shared" si="1891"/>
        <v>0</v>
      </c>
      <c r="F11768" s="45">
        <f t="shared" si="1892"/>
        <v>0</v>
      </c>
      <c r="G11768" s="45" t="e">
        <f t="shared" si="1893"/>
        <v>#DIV/0!</v>
      </c>
      <c r="H11768" s="45" t="e">
        <f t="shared" si="1894"/>
        <v>#DIV/0!</v>
      </c>
      <c r="AN11768">
        <f t="shared" si="1900"/>
        <v>0</v>
      </c>
      <c r="AO11768">
        <f t="shared" si="1895"/>
        <v>0</v>
      </c>
      <c r="AP11768">
        <f t="shared" si="1896"/>
        <v>0</v>
      </c>
      <c r="AQ11768">
        <f t="shared" si="1897"/>
        <v>0</v>
      </c>
      <c r="AV11768">
        <f t="shared" si="1899"/>
        <v>11765</v>
      </c>
      <c r="AW11768">
        <f t="shared" si="1898"/>
        <v>0</v>
      </c>
    </row>
    <row r="11769" spans="5:49" x14ac:dyDescent="0.25">
      <c r="E11769" s="47">
        <f t="shared" si="1891"/>
        <v>0</v>
      </c>
      <c r="F11769" s="45">
        <f t="shared" si="1892"/>
        <v>0</v>
      </c>
      <c r="G11769" s="45" t="e">
        <f t="shared" si="1893"/>
        <v>#DIV/0!</v>
      </c>
      <c r="H11769" s="45" t="e">
        <f t="shared" si="1894"/>
        <v>#DIV/0!</v>
      </c>
      <c r="AN11769">
        <f t="shared" si="1900"/>
        <v>0</v>
      </c>
      <c r="AO11769">
        <f t="shared" si="1895"/>
        <v>0</v>
      </c>
      <c r="AP11769">
        <f t="shared" si="1896"/>
        <v>0</v>
      </c>
      <c r="AQ11769">
        <f t="shared" si="1897"/>
        <v>0</v>
      </c>
      <c r="AV11769">
        <f t="shared" si="1899"/>
        <v>11766</v>
      </c>
      <c r="AW11769">
        <f t="shared" si="1898"/>
        <v>0</v>
      </c>
    </row>
    <row r="11770" spans="5:49" x14ac:dyDescent="0.25">
      <c r="E11770" s="47">
        <f t="shared" si="1891"/>
        <v>0</v>
      </c>
      <c r="F11770" s="45">
        <f t="shared" si="1892"/>
        <v>0</v>
      </c>
      <c r="G11770" s="45" t="e">
        <f t="shared" si="1893"/>
        <v>#DIV/0!</v>
      </c>
      <c r="H11770" s="45" t="e">
        <f t="shared" si="1894"/>
        <v>#DIV/0!</v>
      </c>
      <c r="AN11770">
        <f t="shared" si="1900"/>
        <v>0</v>
      </c>
      <c r="AO11770">
        <f t="shared" si="1895"/>
        <v>0</v>
      </c>
      <c r="AP11770">
        <f t="shared" si="1896"/>
        <v>0</v>
      </c>
      <c r="AQ11770">
        <f t="shared" si="1897"/>
        <v>0</v>
      </c>
      <c r="AV11770">
        <f t="shared" si="1899"/>
        <v>11767</v>
      </c>
      <c r="AW11770">
        <f t="shared" si="1898"/>
        <v>0</v>
      </c>
    </row>
    <row r="11771" spans="5:49" x14ac:dyDescent="0.25">
      <c r="E11771" s="47">
        <f t="shared" si="1891"/>
        <v>0</v>
      </c>
      <c r="F11771" s="45">
        <f t="shared" si="1892"/>
        <v>0</v>
      </c>
      <c r="G11771" s="45" t="e">
        <f t="shared" si="1893"/>
        <v>#DIV/0!</v>
      </c>
      <c r="H11771" s="45" t="e">
        <f t="shared" si="1894"/>
        <v>#DIV/0!</v>
      </c>
      <c r="AN11771">
        <f t="shared" si="1900"/>
        <v>0</v>
      </c>
      <c r="AO11771">
        <f t="shared" si="1895"/>
        <v>0</v>
      </c>
      <c r="AP11771">
        <f t="shared" si="1896"/>
        <v>0</v>
      </c>
      <c r="AQ11771">
        <f t="shared" si="1897"/>
        <v>0</v>
      </c>
      <c r="AV11771">
        <f t="shared" si="1899"/>
        <v>11768</v>
      </c>
      <c r="AW11771">
        <f t="shared" si="1898"/>
        <v>0</v>
      </c>
    </row>
    <row r="11772" spans="5:49" x14ac:dyDescent="0.25">
      <c r="E11772" s="47">
        <f t="shared" si="1891"/>
        <v>0</v>
      </c>
      <c r="F11772" s="45">
        <f t="shared" si="1892"/>
        <v>0</v>
      </c>
      <c r="G11772" s="45" t="e">
        <f t="shared" si="1893"/>
        <v>#DIV/0!</v>
      </c>
      <c r="H11772" s="45" t="e">
        <f t="shared" si="1894"/>
        <v>#DIV/0!</v>
      </c>
      <c r="AN11772">
        <f t="shared" si="1900"/>
        <v>0</v>
      </c>
      <c r="AO11772">
        <f t="shared" si="1895"/>
        <v>0</v>
      </c>
      <c r="AP11772">
        <f t="shared" si="1896"/>
        <v>0</v>
      </c>
      <c r="AQ11772">
        <f t="shared" si="1897"/>
        <v>0</v>
      </c>
      <c r="AV11772">
        <f t="shared" si="1899"/>
        <v>11769</v>
      </c>
      <c r="AW11772">
        <f t="shared" si="1898"/>
        <v>0</v>
      </c>
    </row>
    <row r="11773" spans="5:49" x14ac:dyDescent="0.25">
      <c r="E11773" s="47">
        <f t="shared" si="1891"/>
        <v>0</v>
      </c>
      <c r="F11773" s="45">
        <f t="shared" si="1892"/>
        <v>0</v>
      </c>
      <c r="G11773" s="45" t="e">
        <f t="shared" si="1893"/>
        <v>#DIV/0!</v>
      </c>
      <c r="H11773" s="45" t="e">
        <f t="shared" si="1894"/>
        <v>#DIV/0!</v>
      </c>
      <c r="AN11773">
        <f t="shared" si="1900"/>
        <v>0</v>
      </c>
      <c r="AO11773">
        <f t="shared" si="1895"/>
        <v>0</v>
      </c>
      <c r="AP11773">
        <f t="shared" si="1896"/>
        <v>0</v>
      </c>
      <c r="AQ11773">
        <f t="shared" si="1897"/>
        <v>0</v>
      </c>
      <c r="AV11773">
        <f t="shared" si="1899"/>
        <v>11770</v>
      </c>
      <c r="AW11773">
        <f t="shared" si="1898"/>
        <v>0</v>
      </c>
    </row>
    <row r="11774" spans="5:49" x14ac:dyDescent="0.25">
      <c r="E11774" s="47">
        <f t="shared" si="1891"/>
        <v>0</v>
      </c>
      <c r="F11774" s="45">
        <f t="shared" si="1892"/>
        <v>0</v>
      </c>
      <c r="G11774" s="45" t="e">
        <f t="shared" si="1893"/>
        <v>#DIV/0!</v>
      </c>
      <c r="H11774" s="45" t="e">
        <f t="shared" si="1894"/>
        <v>#DIV/0!</v>
      </c>
      <c r="AN11774">
        <f t="shared" si="1900"/>
        <v>0</v>
      </c>
      <c r="AO11774">
        <f t="shared" si="1895"/>
        <v>0</v>
      </c>
      <c r="AP11774">
        <f t="shared" si="1896"/>
        <v>0</v>
      </c>
      <c r="AQ11774">
        <f t="shared" si="1897"/>
        <v>0</v>
      </c>
      <c r="AV11774">
        <f t="shared" si="1899"/>
        <v>11771</v>
      </c>
      <c r="AW11774">
        <f t="shared" si="1898"/>
        <v>0</v>
      </c>
    </row>
    <row r="11775" spans="5:49" x14ac:dyDescent="0.25">
      <c r="E11775" s="47">
        <f t="shared" si="1891"/>
        <v>0</v>
      </c>
      <c r="F11775" s="45">
        <f t="shared" si="1892"/>
        <v>0</v>
      </c>
      <c r="G11775" s="45" t="e">
        <f t="shared" si="1893"/>
        <v>#DIV/0!</v>
      </c>
      <c r="H11775" s="45" t="e">
        <f t="shared" si="1894"/>
        <v>#DIV/0!</v>
      </c>
      <c r="AN11775">
        <f t="shared" si="1900"/>
        <v>0</v>
      </c>
      <c r="AO11775">
        <f t="shared" si="1895"/>
        <v>0</v>
      </c>
      <c r="AP11775">
        <f t="shared" si="1896"/>
        <v>0</v>
      </c>
      <c r="AQ11775">
        <f t="shared" si="1897"/>
        <v>0</v>
      </c>
      <c r="AV11775">
        <f t="shared" si="1899"/>
        <v>11772</v>
      </c>
      <c r="AW11775">
        <f t="shared" si="1898"/>
        <v>0</v>
      </c>
    </row>
    <row r="11776" spans="5:49" x14ac:dyDescent="0.25">
      <c r="E11776" s="47">
        <f t="shared" si="1891"/>
        <v>0</v>
      </c>
      <c r="F11776" s="45">
        <f t="shared" si="1892"/>
        <v>0</v>
      </c>
      <c r="G11776" s="45" t="e">
        <f t="shared" si="1893"/>
        <v>#DIV/0!</v>
      </c>
      <c r="H11776" s="45" t="e">
        <f t="shared" si="1894"/>
        <v>#DIV/0!</v>
      </c>
      <c r="AN11776">
        <f t="shared" si="1900"/>
        <v>0</v>
      </c>
      <c r="AO11776">
        <f t="shared" si="1895"/>
        <v>0</v>
      </c>
      <c r="AP11776">
        <f t="shared" si="1896"/>
        <v>0</v>
      </c>
      <c r="AQ11776">
        <f t="shared" si="1897"/>
        <v>0</v>
      </c>
      <c r="AV11776">
        <f t="shared" si="1899"/>
        <v>11773</v>
      </c>
      <c r="AW11776">
        <f t="shared" si="1898"/>
        <v>0</v>
      </c>
    </row>
    <row r="11777" spans="5:49" x14ac:dyDescent="0.25">
      <c r="E11777" s="47">
        <f t="shared" si="1891"/>
        <v>0</v>
      </c>
      <c r="F11777" s="45">
        <f t="shared" si="1892"/>
        <v>0</v>
      </c>
      <c r="G11777" s="45" t="e">
        <f t="shared" si="1893"/>
        <v>#DIV/0!</v>
      </c>
      <c r="H11777" s="45" t="e">
        <f t="shared" si="1894"/>
        <v>#DIV/0!</v>
      </c>
      <c r="AN11777">
        <f t="shared" si="1900"/>
        <v>0</v>
      </c>
      <c r="AO11777">
        <f t="shared" si="1895"/>
        <v>0</v>
      </c>
      <c r="AP11777">
        <f t="shared" si="1896"/>
        <v>0</v>
      </c>
      <c r="AQ11777">
        <f t="shared" si="1897"/>
        <v>0</v>
      </c>
      <c r="AV11777">
        <f t="shared" si="1899"/>
        <v>11774</v>
      </c>
      <c r="AW11777">
        <f t="shared" si="1898"/>
        <v>0</v>
      </c>
    </row>
    <row r="11778" spans="5:49" x14ac:dyDescent="0.25">
      <c r="E11778" s="47">
        <f t="shared" ref="E11778:E11841" si="1901">ROUNDDOWN(C11780,0)</f>
        <v>0</v>
      </c>
      <c r="F11778" s="45">
        <f t="shared" ref="F11778:F11841" si="1902">HOUR(C11780)</f>
        <v>0</v>
      </c>
      <c r="G11778" s="45" t="e">
        <f t="shared" ref="G11778:G11841" si="1903">D11780/H11778</f>
        <v>#DIV/0!</v>
      </c>
      <c r="H11778" s="45" t="e">
        <f t="shared" ref="H11778:H11841" si="1904">AVERAGEIFS(D:D,E:E,E11778)</f>
        <v>#DIV/0!</v>
      </c>
      <c r="AN11778">
        <f t="shared" si="1900"/>
        <v>0</v>
      </c>
      <c r="AO11778">
        <f t="shared" si="1895"/>
        <v>0</v>
      </c>
      <c r="AP11778">
        <f t="shared" si="1896"/>
        <v>0</v>
      </c>
      <c r="AQ11778">
        <f t="shared" si="1897"/>
        <v>0</v>
      </c>
      <c r="AV11778">
        <f t="shared" si="1899"/>
        <v>11775</v>
      </c>
      <c r="AW11778">
        <f t="shared" si="1898"/>
        <v>0</v>
      </c>
    </row>
    <row r="11779" spans="5:49" x14ac:dyDescent="0.25">
      <c r="E11779" s="47">
        <f t="shared" si="1901"/>
        <v>0</v>
      </c>
      <c r="F11779" s="45">
        <f t="shared" si="1902"/>
        <v>0</v>
      </c>
      <c r="G11779" s="45" t="e">
        <f t="shared" si="1903"/>
        <v>#DIV/0!</v>
      </c>
      <c r="H11779" s="45" t="e">
        <f t="shared" si="1904"/>
        <v>#DIV/0!</v>
      </c>
      <c r="AN11779">
        <f t="shared" si="1900"/>
        <v>0</v>
      </c>
      <c r="AO11779">
        <f t="shared" si="1895"/>
        <v>0</v>
      </c>
      <c r="AP11779">
        <f t="shared" si="1896"/>
        <v>0</v>
      </c>
      <c r="AQ11779">
        <f t="shared" si="1897"/>
        <v>0</v>
      </c>
      <c r="AV11779">
        <f t="shared" si="1899"/>
        <v>11776</v>
      </c>
      <c r="AW11779">
        <f t="shared" si="1898"/>
        <v>0</v>
      </c>
    </row>
    <row r="11780" spans="5:49" x14ac:dyDescent="0.25">
      <c r="E11780" s="47">
        <f t="shared" si="1901"/>
        <v>0</v>
      </c>
      <c r="F11780" s="45">
        <f t="shared" si="1902"/>
        <v>0</v>
      </c>
      <c r="G11780" s="45" t="e">
        <f t="shared" si="1903"/>
        <v>#DIV/0!</v>
      </c>
      <c r="H11780" s="45" t="e">
        <f t="shared" si="1904"/>
        <v>#DIV/0!</v>
      </c>
      <c r="AN11780">
        <f t="shared" si="1900"/>
        <v>0</v>
      </c>
      <c r="AO11780">
        <f t="shared" ref="AO11780:AO11843" si="1905">ROUNDUP((C11780-$C$4)/7,0)</f>
        <v>0</v>
      </c>
      <c r="AP11780">
        <f t="shared" ref="AP11780:AP11843" si="1906">ROUNDUP((C11780-$C$4)/1,0)</f>
        <v>0</v>
      </c>
      <c r="AQ11780">
        <f t="shared" ref="AQ11780:AQ11843" si="1907">ROUNDUP((C11780-$C$4)*24,0)</f>
        <v>0</v>
      </c>
      <c r="AV11780">
        <f t="shared" si="1899"/>
        <v>11777</v>
      </c>
      <c r="AW11780">
        <f t="shared" ref="AW11780:AW11843" si="1908">SUMIFS(AN:AN,AQ:AQ,AV11780)</f>
        <v>0</v>
      </c>
    </row>
    <row r="11781" spans="5:49" x14ac:dyDescent="0.25">
      <c r="E11781" s="47">
        <f t="shared" si="1901"/>
        <v>0</v>
      </c>
      <c r="F11781" s="45">
        <f t="shared" si="1902"/>
        <v>0</v>
      </c>
      <c r="G11781" s="45" t="e">
        <f t="shared" si="1903"/>
        <v>#DIV/0!</v>
      </c>
      <c r="H11781" s="45" t="e">
        <f t="shared" si="1904"/>
        <v>#DIV/0!</v>
      </c>
      <c r="AN11781">
        <f t="shared" si="1900"/>
        <v>0</v>
      </c>
      <c r="AO11781">
        <f t="shared" si="1905"/>
        <v>0</v>
      </c>
      <c r="AP11781">
        <f t="shared" si="1906"/>
        <v>0</v>
      </c>
      <c r="AQ11781">
        <f t="shared" si="1907"/>
        <v>0</v>
      </c>
      <c r="AV11781">
        <f t="shared" ref="AV11781:AV11844" si="1909">1+AV11780</f>
        <v>11778</v>
      </c>
      <c r="AW11781">
        <f t="shared" si="1908"/>
        <v>0</v>
      </c>
    </row>
    <row r="11782" spans="5:49" x14ac:dyDescent="0.25">
      <c r="E11782" s="47">
        <f t="shared" si="1901"/>
        <v>0</v>
      </c>
      <c r="F11782" s="45">
        <f t="shared" si="1902"/>
        <v>0</v>
      </c>
      <c r="G11782" s="45" t="e">
        <f t="shared" si="1903"/>
        <v>#DIV/0!</v>
      </c>
      <c r="H11782" s="45" t="e">
        <f t="shared" si="1904"/>
        <v>#DIV/0!</v>
      </c>
      <c r="AN11782">
        <f t="shared" si="1900"/>
        <v>0</v>
      </c>
      <c r="AO11782">
        <f t="shared" si="1905"/>
        <v>0</v>
      </c>
      <c r="AP11782">
        <f t="shared" si="1906"/>
        <v>0</v>
      </c>
      <c r="AQ11782">
        <f t="shared" si="1907"/>
        <v>0</v>
      </c>
      <c r="AV11782">
        <f t="shared" si="1909"/>
        <v>11779</v>
      </c>
      <c r="AW11782">
        <f t="shared" si="1908"/>
        <v>0</v>
      </c>
    </row>
    <row r="11783" spans="5:49" x14ac:dyDescent="0.25">
      <c r="E11783" s="47">
        <f t="shared" si="1901"/>
        <v>0</v>
      </c>
      <c r="F11783" s="45">
        <f t="shared" si="1902"/>
        <v>0</v>
      </c>
      <c r="G11783" s="45" t="e">
        <f t="shared" si="1903"/>
        <v>#DIV/0!</v>
      </c>
      <c r="H11783" s="45" t="e">
        <f t="shared" si="1904"/>
        <v>#DIV/0!</v>
      </c>
      <c r="AN11783">
        <f t="shared" si="1900"/>
        <v>0</v>
      </c>
      <c r="AO11783">
        <f t="shared" si="1905"/>
        <v>0</v>
      </c>
      <c r="AP11783">
        <f t="shared" si="1906"/>
        <v>0</v>
      </c>
      <c r="AQ11783">
        <f t="shared" si="1907"/>
        <v>0</v>
      </c>
      <c r="AV11783">
        <f t="shared" si="1909"/>
        <v>11780</v>
      </c>
      <c r="AW11783">
        <f t="shared" si="1908"/>
        <v>0</v>
      </c>
    </row>
    <row r="11784" spans="5:49" x14ac:dyDescent="0.25">
      <c r="E11784" s="47">
        <f t="shared" si="1901"/>
        <v>0</v>
      </c>
      <c r="F11784" s="45">
        <f t="shared" si="1902"/>
        <v>0</v>
      </c>
      <c r="G11784" s="45" t="e">
        <f t="shared" si="1903"/>
        <v>#DIV/0!</v>
      </c>
      <c r="H11784" s="45" t="e">
        <f t="shared" si="1904"/>
        <v>#DIV/0!</v>
      </c>
      <c r="AN11784">
        <f t="shared" ref="AN11784:AN11847" si="1910">D11784*(C11784-C11783)*86400*$B$15</f>
        <v>0</v>
      </c>
      <c r="AO11784">
        <f t="shared" si="1905"/>
        <v>0</v>
      </c>
      <c r="AP11784">
        <f t="shared" si="1906"/>
        <v>0</v>
      </c>
      <c r="AQ11784">
        <f t="shared" si="1907"/>
        <v>0</v>
      </c>
      <c r="AV11784">
        <f t="shared" si="1909"/>
        <v>11781</v>
      </c>
      <c r="AW11784">
        <f t="shared" si="1908"/>
        <v>0</v>
      </c>
    </row>
    <row r="11785" spans="5:49" x14ac:dyDescent="0.25">
      <c r="E11785" s="47">
        <f t="shared" si="1901"/>
        <v>0</v>
      </c>
      <c r="F11785" s="45">
        <f t="shared" si="1902"/>
        <v>0</v>
      </c>
      <c r="G11785" s="45" t="e">
        <f t="shared" si="1903"/>
        <v>#DIV/0!</v>
      </c>
      <c r="H11785" s="45" t="e">
        <f t="shared" si="1904"/>
        <v>#DIV/0!</v>
      </c>
      <c r="AN11785">
        <f t="shared" si="1910"/>
        <v>0</v>
      </c>
      <c r="AO11785">
        <f t="shared" si="1905"/>
        <v>0</v>
      </c>
      <c r="AP11785">
        <f t="shared" si="1906"/>
        <v>0</v>
      </c>
      <c r="AQ11785">
        <f t="shared" si="1907"/>
        <v>0</v>
      </c>
      <c r="AV11785">
        <f t="shared" si="1909"/>
        <v>11782</v>
      </c>
      <c r="AW11785">
        <f t="shared" si="1908"/>
        <v>0</v>
      </c>
    </row>
    <row r="11786" spans="5:49" x14ac:dyDescent="0.25">
      <c r="E11786" s="47">
        <f t="shared" si="1901"/>
        <v>0</v>
      </c>
      <c r="F11786" s="45">
        <f t="shared" si="1902"/>
        <v>0</v>
      </c>
      <c r="G11786" s="45" t="e">
        <f t="shared" si="1903"/>
        <v>#DIV/0!</v>
      </c>
      <c r="H11786" s="45" t="e">
        <f t="shared" si="1904"/>
        <v>#DIV/0!</v>
      </c>
      <c r="AN11786">
        <f t="shared" si="1910"/>
        <v>0</v>
      </c>
      <c r="AO11786">
        <f t="shared" si="1905"/>
        <v>0</v>
      </c>
      <c r="AP11786">
        <f t="shared" si="1906"/>
        <v>0</v>
      </c>
      <c r="AQ11786">
        <f t="shared" si="1907"/>
        <v>0</v>
      </c>
      <c r="AV11786">
        <f t="shared" si="1909"/>
        <v>11783</v>
      </c>
      <c r="AW11786">
        <f t="shared" si="1908"/>
        <v>0</v>
      </c>
    </row>
    <row r="11787" spans="5:49" x14ac:dyDescent="0.25">
      <c r="E11787" s="47">
        <f t="shared" si="1901"/>
        <v>0</v>
      </c>
      <c r="F11787" s="45">
        <f t="shared" si="1902"/>
        <v>0</v>
      </c>
      <c r="G11787" s="45" t="e">
        <f t="shared" si="1903"/>
        <v>#DIV/0!</v>
      </c>
      <c r="H11787" s="45" t="e">
        <f t="shared" si="1904"/>
        <v>#DIV/0!</v>
      </c>
      <c r="AN11787">
        <f t="shared" si="1910"/>
        <v>0</v>
      </c>
      <c r="AO11787">
        <f t="shared" si="1905"/>
        <v>0</v>
      </c>
      <c r="AP11787">
        <f t="shared" si="1906"/>
        <v>0</v>
      </c>
      <c r="AQ11787">
        <f t="shared" si="1907"/>
        <v>0</v>
      </c>
      <c r="AV11787">
        <f t="shared" si="1909"/>
        <v>11784</v>
      </c>
      <c r="AW11787">
        <f t="shared" si="1908"/>
        <v>0</v>
      </c>
    </row>
    <row r="11788" spans="5:49" x14ac:dyDescent="0.25">
      <c r="E11788" s="47">
        <f t="shared" si="1901"/>
        <v>0</v>
      </c>
      <c r="F11788" s="45">
        <f t="shared" si="1902"/>
        <v>0</v>
      </c>
      <c r="G11788" s="45" t="e">
        <f t="shared" si="1903"/>
        <v>#DIV/0!</v>
      </c>
      <c r="H11788" s="45" t="e">
        <f t="shared" si="1904"/>
        <v>#DIV/0!</v>
      </c>
      <c r="AN11788">
        <f t="shared" si="1910"/>
        <v>0</v>
      </c>
      <c r="AO11788">
        <f t="shared" si="1905"/>
        <v>0</v>
      </c>
      <c r="AP11788">
        <f t="shared" si="1906"/>
        <v>0</v>
      </c>
      <c r="AQ11788">
        <f t="shared" si="1907"/>
        <v>0</v>
      </c>
      <c r="AV11788">
        <f t="shared" si="1909"/>
        <v>11785</v>
      </c>
      <c r="AW11788">
        <f t="shared" si="1908"/>
        <v>0</v>
      </c>
    </row>
    <row r="11789" spans="5:49" x14ac:dyDescent="0.25">
      <c r="E11789" s="47">
        <f t="shared" si="1901"/>
        <v>0</v>
      </c>
      <c r="F11789" s="45">
        <f t="shared" si="1902"/>
        <v>0</v>
      </c>
      <c r="G11789" s="45" t="e">
        <f t="shared" si="1903"/>
        <v>#DIV/0!</v>
      </c>
      <c r="H11789" s="45" t="e">
        <f t="shared" si="1904"/>
        <v>#DIV/0!</v>
      </c>
      <c r="AN11789">
        <f t="shared" si="1910"/>
        <v>0</v>
      </c>
      <c r="AO11789">
        <f t="shared" si="1905"/>
        <v>0</v>
      </c>
      <c r="AP11789">
        <f t="shared" si="1906"/>
        <v>0</v>
      </c>
      <c r="AQ11789">
        <f t="shared" si="1907"/>
        <v>0</v>
      </c>
      <c r="AV11789">
        <f t="shared" si="1909"/>
        <v>11786</v>
      </c>
      <c r="AW11789">
        <f t="shared" si="1908"/>
        <v>0</v>
      </c>
    </row>
    <row r="11790" spans="5:49" x14ac:dyDescent="0.25">
      <c r="E11790" s="47">
        <f t="shared" si="1901"/>
        <v>0</v>
      </c>
      <c r="F11790" s="45">
        <f t="shared" si="1902"/>
        <v>0</v>
      </c>
      <c r="G11790" s="45" t="e">
        <f t="shared" si="1903"/>
        <v>#DIV/0!</v>
      </c>
      <c r="H11790" s="45" t="e">
        <f t="shared" si="1904"/>
        <v>#DIV/0!</v>
      </c>
      <c r="AN11790">
        <f t="shared" si="1910"/>
        <v>0</v>
      </c>
      <c r="AO11790">
        <f t="shared" si="1905"/>
        <v>0</v>
      </c>
      <c r="AP11790">
        <f t="shared" si="1906"/>
        <v>0</v>
      </c>
      <c r="AQ11790">
        <f t="shared" si="1907"/>
        <v>0</v>
      </c>
      <c r="AV11790">
        <f t="shared" si="1909"/>
        <v>11787</v>
      </c>
      <c r="AW11790">
        <f t="shared" si="1908"/>
        <v>0</v>
      </c>
    </row>
    <row r="11791" spans="5:49" x14ac:dyDescent="0.25">
      <c r="E11791" s="47">
        <f t="shared" si="1901"/>
        <v>0</v>
      </c>
      <c r="F11791" s="45">
        <f t="shared" si="1902"/>
        <v>0</v>
      </c>
      <c r="G11791" s="45" t="e">
        <f t="shared" si="1903"/>
        <v>#DIV/0!</v>
      </c>
      <c r="H11791" s="45" t="e">
        <f t="shared" si="1904"/>
        <v>#DIV/0!</v>
      </c>
      <c r="AN11791">
        <f t="shared" si="1910"/>
        <v>0</v>
      </c>
      <c r="AO11791">
        <f t="shared" si="1905"/>
        <v>0</v>
      </c>
      <c r="AP11791">
        <f t="shared" si="1906"/>
        <v>0</v>
      </c>
      <c r="AQ11791">
        <f t="shared" si="1907"/>
        <v>0</v>
      </c>
      <c r="AV11791">
        <f t="shared" si="1909"/>
        <v>11788</v>
      </c>
      <c r="AW11791">
        <f t="shared" si="1908"/>
        <v>0</v>
      </c>
    </row>
    <row r="11792" spans="5:49" x14ac:dyDescent="0.25">
      <c r="E11792" s="47">
        <f t="shared" si="1901"/>
        <v>0</v>
      </c>
      <c r="F11792" s="45">
        <f t="shared" si="1902"/>
        <v>0</v>
      </c>
      <c r="G11792" s="45" t="e">
        <f t="shared" si="1903"/>
        <v>#DIV/0!</v>
      </c>
      <c r="H11792" s="45" t="e">
        <f t="shared" si="1904"/>
        <v>#DIV/0!</v>
      </c>
      <c r="AN11792">
        <f t="shared" si="1910"/>
        <v>0</v>
      </c>
      <c r="AO11792">
        <f t="shared" si="1905"/>
        <v>0</v>
      </c>
      <c r="AP11792">
        <f t="shared" si="1906"/>
        <v>0</v>
      </c>
      <c r="AQ11792">
        <f t="shared" si="1907"/>
        <v>0</v>
      </c>
      <c r="AV11792">
        <f t="shared" si="1909"/>
        <v>11789</v>
      </c>
      <c r="AW11792">
        <f t="shared" si="1908"/>
        <v>0</v>
      </c>
    </row>
    <row r="11793" spans="5:49" x14ac:dyDescent="0.25">
      <c r="E11793" s="47">
        <f t="shared" si="1901"/>
        <v>0</v>
      </c>
      <c r="F11793" s="45">
        <f t="shared" si="1902"/>
        <v>0</v>
      </c>
      <c r="G11793" s="45" t="e">
        <f t="shared" si="1903"/>
        <v>#DIV/0!</v>
      </c>
      <c r="H11793" s="45" t="e">
        <f t="shared" si="1904"/>
        <v>#DIV/0!</v>
      </c>
      <c r="AN11793">
        <f t="shared" si="1910"/>
        <v>0</v>
      </c>
      <c r="AO11793">
        <f t="shared" si="1905"/>
        <v>0</v>
      </c>
      <c r="AP11793">
        <f t="shared" si="1906"/>
        <v>0</v>
      </c>
      <c r="AQ11793">
        <f t="shared" si="1907"/>
        <v>0</v>
      </c>
      <c r="AV11793">
        <f t="shared" si="1909"/>
        <v>11790</v>
      </c>
      <c r="AW11793">
        <f t="shared" si="1908"/>
        <v>0</v>
      </c>
    </row>
    <row r="11794" spans="5:49" x14ac:dyDescent="0.25">
      <c r="E11794" s="47">
        <f t="shared" si="1901"/>
        <v>0</v>
      </c>
      <c r="F11794" s="45">
        <f t="shared" si="1902"/>
        <v>0</v>
      </c>
      <c r="G11794" s="45" t="e">
        <f t="shared" si="1903"/>
        <v>#DIV/0!</v>
      </c>
      <c r="H11794" s="45" t="e">
        <f t="shared" si="1904"/>
        <v>#DIV/0!</v>
      </c>
      <c r="AN11794">
        <f t="shared" si="1910"/>
        <v>0</v>
      </c>
      <c r="AO11794">
        <f t="shared" si="1905"/>
        <v>0</v>
      </c>
      <c r="AP11794">
        <f t="shared" si="1906"/>
        <v>0</v>
      </c>
      <c r="AQ11794">
        <f t="shared" si="1907"/>
        <v>0</v>
      </c>
      <c r="AV11794">
        <f t="shared" si="1909"/>
        <v>11791</v>
      </c>
      <c r="AW11794">
        <f t="shared" si="1908"/>
        <v>0</v>
      </c>
    </row>
    <row r="11795" spans="5:49" x14ac:dyDescent="0.25">
      <c r="E11795" s="47">
        <f t="shared" si="1901"/>
        <v>0</v>
      </c>
      <c r="F11795" s="45">
        <f t="shared" si="1902"/>
        <v>0</v>
      </c>
      <c r="G11795" s="45" t="e">
        <f t="shared" si="1903"/>
        <v>#DIV/0!</v>
      </c>
      <c r="H11795" s="45" t="e">
        <f t="shared" si="1904"/>
        <v>#DIV/0!</v>
      </c>
      <c r="AN11795">
        <f t="shared" si="1910"/>
        <v>0</v>
      </c>
      <c r="AO11795">
        <f t="shared" si="1905"/>
        <v>0</v>
      </c>
      <c r="AP11795">
        <f t="shared" si="1906"/>
        <v>0</v>
      </c>
      <c r="AQ11795">
        <f t="shared" si="1907"/>
        <v>0</v>
      </c>
      <c r="AV11795">
        <f t="shared" si="1909"/>
        <v>11792</v>
      </c>
      <c r="AW11795">
        <f t="shared" si="1908"/>
        <v>0</v>
      </c>
    </row>
    <row r="11796" spans="5:49" x14ac:dyDescent="0.25">
      <c r="E11796" s="47">
        <f t="shared" si="1901"/>
        <v>0</v>
      </c>
      <c r="F11796" s="45">
        <f t="shared" si="1902"/>
        <v>0</v>
      </c>
      <c r="G11796" s="45" t="e">
        <f t="shared" si="1903"/>
        <v>#DIV/0!</v>
      </c>
      <c r="H11796" s="45" t="e">
        <f t="shared" si="1904"/>
        <v>#DIV/0!</v>
      </c>
      <c r="AN11796">
        <f t="shared" si="1910"/>
        <v>0</v>
      </c>
      <c r="AO11796">
        <f t="shared" si="1905"/>
        <v>0</v>
      </c>
      <c r="AP11796">
        <f t="shared" si="1906"/>
        <v>0</v>
      </c>
      <c r="AQ11796">
        <f t="shared" si="1907"/>
        <v>0</v>
      </c>
      <c r="AV11796">
        <f t="shared" si="1909"/>
        <v>11793</v>
      </c>
      <c r="AW11796">
        <f t="shared" si="1908"/>
        <v>0</v>
      </c>
    </row>
    <row r="11797" spans="5:49" x14ac:dyDescent="0.25">
      <c r="E11797" s="47">
        <f t="shared" si="1901"/>
        <v>0</v>
      </c>
      <c r="F11797" s="45">
        <f t="shared" si="1902"/>
        <v>0</v>
      </c>
      <c r="G11797" s="45" t="e">
        <f t="shared" si="1903"/>
        <v>#DIV/0!</v>
      </c>
      <c r="H11797" s="45" t="e">
        <f t="shared" si="1904"/>
        <v>#DIV/0!</v>
      </c>
      <c r="AN11797">
        <f t="shared" si="1910"/>
        <v>0</v>
      </c>
      <c r="AO11797">
        <f t="shared" si="1905"/>
        <v>0</v>
      </c>
      <c r="AP11797">
        <f t="shared" si="1906"/>
        <v>0</v>
      </c>
      <c r="AQ11797">
        <f t="shared" si="1907"/>
        <v>0</v>
      </c>
      <c r="AV11797">
        <f t="shared" si="1909"/>
        <v>11794</v>
      </c>
      <c r="AW11797">
        <f t="shared" si="1908"/>
        <v>0</v>
      </c>
    </row>
    <row r="11798" spans="5:49" x14ac:dyDescent="0.25">
      <c r="E11798" s="47">
        <f t="shared" si="1901"/>
        <v>0</v>
      </c>
      <c r="F11798" s="45">
        <f t="shared" si="1902"/>
        <v>0</v>
      </c>
      <c r="G11798" s="45" t="e">
        <f t="shared" si="1903"/>
        <v>#DIV/0!</v>
      </c>
      <c r="H11798" s="45" t="e">
        <f t="shared" si="1904"/>
        <v>#DIV/0!</v>
      </c>
      <c r="AN11798">
        <f t="shared" si="1910"/>
        <v>0</v>
      </c>
      <c r="AO11798">
        <f t="shared" si="1905"/>
        <v>0</v>
      </c>
      <c r="AP11798">
        <f t="shared" si="1906"/>
        <v>0</v>
      </c>
      <c r="AQ11798">
        <f t="shared" si="1907"/>
        <v>0</v>
      </c>
      <c r="AV11798">
        <f t="shared" si="1909"/>
        <v>11795</v>
      </c>
      <c r="AW11798">
        <f t="shared" si="1908"/>
        <v>0</v>
      </c>
    </row>
    <row r="11799" spans="5:49" x14ac:dyDescent="0.25">
      <c r="E11799" s="47">
        <f t="shared" si="1901"/>
        <v>0</v>
      </c>
      <c r="F11799" s="45">
        <f t="shared" si="1902"/>
        <v>0</v>
      </c>
      <c r="G11799" s="45" t="e">
        <f t="shared" si="1903"/>
        <v>#DIV/0!</v>
      </c>
      <c r="H11799" s="45" t="e">
        <f t="shared" si="1904"/>
        <v>#DIV/0!</v>
      </c>
      <c r="AN11799">
        <f t="shared" si="1910"/>
        <v>0</v>
      </c>
      <c r="AO11799">
        <f t="shared" si="1905"/>
        <v>0</v>
      </c>
      <c r="AP11799">
        <f t="shared" si="1906"/>
        <v>0</v>
      </c>
      <c r="AQ11799">
        <f t="shared" si="1907"/>
        <v>0</v>
      </c>
      <c r="AV11799">
        <f t="shared" si="1909"/>
        <v>11796</v>
      </c>
      <c r="AW11799">
        <f t="shared" si="1908"/>
        <v>0</v>
      </c>
    </row>
    <row r="11800" spans="5:49" x14ac:dyDescent="0.25">
      <c r="E11800" s="47">
        <f t="shared" si="1901"/>
        <v>0</v>
      </c>
      <c r="F11800" s="45">
        <f t="shared" si="1902"/>
        <v>0</v>
      </c>
      <c r="G11800" s="45" t="e">
        <f t="shared" si="1903"/>
        <v>#DIV/0!</v>
      </c>
      <c r="H11800" s="45" t="e">
        <f t="shared" si="1904"/>
        <v>#DIV/0!</v>
      </c>
      <c r="AN11800">
        <f t="shared" si="1910"/>
        <v>0</v>
      </c>
      <c r="AO11800">
        <f t="shared" si="1905"/>
        <v>0</v>
      </c>
      <c r="AP11800">
        <f t="shared" si="1906"/>
        <v>0</v>
      </c>
      <c r="AQ11800">
        <f t="shared" si="1907"/>
        <v>0</v>
      </c>
      <c r="AV11800">
        <f t="shared" si="1909"/>
        <v>11797</v>
      </c>
      <c r="AW11800">
        <f t="shared" si="1908"/>
        <v>0</v>
      </c>
    </row>
    <row r="11801" spans="5:49" x14ac:dyDescent="0.25">
      <c r="E11801" s="47">
        <f t="shared" si="1901"/>
        <v>0</v>
      </c>
      <c r="F11801" s="45">
        <f t="shared" si="1902"/>
        <v>0</v>
      </c>
      <c r="G11801" s="45" t="e">
        <f t="shared" si="1903"/>
        <v>#DIV/0!</v>
      </c>
      <c r="H11801" s="45" t="e">
        <f t="shared" si="1904"/>
        <v>#DIV/0!</v>
      </c>
      <c r="AN11801">
        <f t="shared" si="1910"/>
        <v>0</v>
      </c>
      <c r="AO11801">
        <f t="shared" si="1905"/>
        <v>0</v>
      </c>
      <c r="AP11801">
        <f t="shared" si="1906"/>
        <v>0</v>
      </c>
      <c r="AQ11801">
        <f t="shared" si="1907"/>
        <v>0</v>
      </c>
      <c r="AV11801">
        <f t="shared" si="1909"/>
        <v>11798</v>
      </c>
      <c r="AW11801">
        <f t="shared" si="1908"/>
        <v>0</v>
      </c>
    </row>
    <row r="11802" spans="5:49" x14ac:dyDescent="0.25">
      <c r="E11802" s="47">
        <f t="shared" si="1901"/>
        <v>0</v>
      </c>
      <c r="F11802" s="45">
        <f t="shared" si="1902"/>
        <v>0</v>
      </c>
      <c r="G11802" s="45" t="e">
        <f t="shared" si="1903"/>
        <v>#DIV/0!</v>
      </c>
      <c r="H11802" s="45" t="e">
        <f t="shared" si="1904"/>
        <v>#DIV/0!</v>
      </c>
      <c r="AN11802">
        <f t="shared" si="1910"/>
        <v>0</v>
      </c>
      <c r="AO11802">
        <f t="shared" si="1905"/>
        <v>0</v>
      </c>
      <c r="AP11802">
        <f t="shared" si="1906"/>
        <v>0</v>
      </c>
      <c r="AQ11802">
        <f t="shared" si="1907"/>
        <v>0</v>
      </c>
      <c r="AV11802">
        <f t="shared" si="1909"/>
        <v>11799</v>
      </c>
      <c r="AW11802">
        <f t="shared" si="1908"/>
        <v>0</v>
      </c>
    </row>
    <row r="11803" spans="5:49" x14ac:dyDescent="0.25">
      <c r="E11803" s="47">
        <f t="shared" si="1901"/>
        <v>0</v>
      </c>
      <c r="F11803" s="45">
        <f t="shared" si="1902"/>
        <v>0</v>
      </c>
      <c r="G11803" s="45" t="e">
        <f t="shared" si="1903"/>
        <v>#DIV/0!</v>
      </c>
      <c r="H11803" s="45" t="e">
        <f t="shared" si="1904"/>
        <v>#DIV/0!</v>
      </c>
      <c r="AN11803">
        <f t="shared" si="1910"/>
        <v>0</v>
      </c>
      <c r="AO11803">
        <f t="shared" si="1905"/>
        <v>0</v>
      </c>
      <c r="AP11803">
        <f t="shared" si="1906"/>
        <v>0</v>
      </c>
      <c r="AQ11803">
        <f t="shared" si="1907"/>
        <v>0</v>
      </c>
      <c r="AV11803">
        <f t="shared" si="1909"/>
        <v>11800</v>
      </c>
      <c r="AW11803">
        <f t="shared" si="1908"/>
        <v>0</v>
      </c>
    </row>
    <row r="11804" spans="5:49" x14ac:dyDescent="0.25">
      <c r="E11804" s="47">
        <f t="shared" si="1901"/>
        <v>0</v>
      </c>
      <c r="F11804" s="45">
        <f t="shared" si="1902"/>
        <v>0</v>
      </c>
      <c r="G11804" s="45" t="e">
        <f t="shared" si="1903"/>
        <v>#DIV/0!</v>
      </c>
      <c r="H11804" s="45" t="e">
        <f t="shared" si="1904"/>
        <v>#DIV/0!</v>
      </c>
      <c r="AN11804">
        <f t="shared" si="1910"/>
        <v>0</v>
      </c>
      <c r="AO11804">
        <f t="shared" si="1905"/>
        <v>0</v>
      </c>
      <c r="AP11804">
        <f t="shared" si="1906"/>
        <v>0</v>
      </c>
      <c r="AQ11804">
        <f t="shared" si="1907"/>
        <v>0</v>
      </c>
      <c r="AV11804">
        <f t="shared" si="1909"/>
        <v>11801</v>
      </c>
      <c r="AW11804">
        <f t="shared" si="1908"/>
        <v>0</v>
      </c>
    </row>
    <row r="11805" spans="5:49" x14ac:dyDescent="0.25">
      <c r="E11805" s="47">
        <f t="shared" si="1901"/>
        <v>0</v>
      </c>
      <c r="F11805" s="45">
        <f t="shared" si="1902"/>
        <v>0</v>
      </c>
      <c r="G11805" s="45" t="e">
        <f t="shared" si="1903"/>
        <v>#DIV/0!</v>
      </c>
      <c r="H11805" s="45" t="e">
        <f t="shared" si="1904"/>
        <v>#DIV/0!</v>
      </c>
      <c r="AN11805">
        <f t="shared" si="1910"/>
        <v>0</v>
      </c>
      <c r="AO11805">
        <f t="shared" si="1905"/>
        <v>0</v>
      </c>
      <c r="AP11805">
        <f t="shared" si="1906"/>
        <v>0</v>
      </c>
      <c r="AQ11805">
        <f t="shared" si="1907"/>
        <v>0</v>
      </c>
      <c r="AV11805">
        <f t="shared" si="1909"/>
        <v>11802</v>
      </c>
      <c r="AW11805">
        <f t="shared" si="1908"/>
        <v>0</v>
      </c>
    </row>
    <row r="11806" spans="5:49" x14ac:dyDescent="0.25">
      <c r="E11806" s="47">
        <f t="shared" si="1901"/>
        <v>0</v>
      </c>
      <c r="F11806" s="45">
        <f t="shared" si="1902"/>
        <v>0</v>
      </c>
      <c r="G11806" s="45" t="e">
        <f t="shared" si="1903"/>
        <v>#DIV/0!</v>
      </c>
      <c r="H11806" s="45" t="e">
        <f t="shared" si="1904"/>
        <v>#DIV/0!</v>
      </c>
      <c r="AN11806">
        <f t="shared" si="1910"/>
        <v>0</v>
      </c>
      <c r="AO11806">
        <f t="shared" si="1905"/>
        <v>0</v>
      </c>
      <c r="AP11806">
        <f t="shared" si="1906"/>
        <v>0</v>
      </c>
      <c r="AQ11806">
        <f t="shared" si="1907"/>
        <v>0</v>
      </c>
      <c r="AV11806">
        <f t="shared" si="1909"/>
        <v>11803</v>
      </c>
      <c r="AW11806">
        <f t="shared" si="1908"/>
        <v>0</v>
      </c>
    </row>
    <row r="11807" spans="5:49" x14ac:dyDescent="0.25">
      <c r="E11807" s="47">
        <f t="shared" si="1901"/>
        <v>0</v>
      </c>
      <c r="F11807" s="45">
        <f t="shared" si="1902"/>
        <v>0</v>
      </c>
      <c r="G11807" s="45" t="e">
        <f t="shared" si="1903"/>
        <v>#DIV/0!</v>
      </c>
      <c r="H11807" s="45" t="e">
        <f t="shared" si="1904"/>
        <v>#DIV/0!</v>
      </c>
      <c r="AN11807">
        <f t="shared" si="1910"/>
        <v>0</v>
      </c>
      <c r="AO11807">
        <f t="shared" si="1905"/>
        <v>0</v>
      </c>
      <c r="AP11807">
        <f t="shared" si="1906"/>
        <v>0</v>
      </c>
      <c r="AQ11807">
        <f t="shared" si="1907"/>
        <v>0</v>
      </c>
      <c r="AV11807">
        <f t="shared" si="1909"/>
        <v>11804</v>
      </c>
      <c r="AW11807">
        <f t="shared" si="1908"/>
        <v>0</v>
      </c>
    </row>
    <row r="11808" spans="5:49" x14ac:dyDescent="0.25">
      <c r="E11808" s="47">
        <f t="shared" si="1901"/>
        <v>0</v>
      </c>
      <c r="F11808" s="45">
        <f t="shared" si="1902"/>
        <v>0</v>
      </c>
      <c r="G11808" s="45" t="e">
        <f t="shared" si="1903"/>
        <v>#DIV/0!</v>
      </c>
      <c r="H11808" s="45" t="e">
        <f t="shared" si="1904"/>
        <v>#DIV/0!</v>
      </c>
      <c r="AN11808">
        <f t="shared" si="1910"/>
        <v>0</v>
      </c>
      <c r="AO11808">
        <f t="shared" si="1905"/>
        <v>0</v>
      </c>
      <c r="AP11808">
        <f t="shared" si="1906"/>
        <v>0</v>
      </c>
      <c r="AQ11808">
        <f t="shared" si="1907"/>
        <v>0</v>
      </c>
      <c r="AV11808">
        <f t="shared" si="1909"/>
        <v>11805</v>
      </c>
      <c r="AW11808">
        <f t="shared" si="1908"/>
        <v>0</v>
      </c>
    </row>
    <row r="11809" spans="5:49" x14ac:dyDescent="0.25">
      <c r="E11809" s="47">
        <f t="shared" si="1901"/>
        <v>0</v>
      </c>
      <c r="F11809" s="45">
        <f t="shared" si="1902"/>
        <v>0</v>
      </c>
      <c r="G11809" s="45" t="e">
        <f t="shared" si="1903"/>
        <v>#DIV/0!</v>
      </c>
      <c r="H11809" s="45" t="e">
        <f t="shared" si="1904"/>
        <v>#DIV/0!</v>
      </c>
      <c r="AN11809">
        <f t="shared" si="1910"/>
        <v>0</v>
      </c>
      <c r="AO11809">
        <f t="shared" si="1905"/>
        <v>0</v>
      </c>
      <c r="AP11809">
        <f t="shared" si="1906"/>
        <v>0</v>
      </c>
      <c r="AQ11809">
        <f t="shared" si="1907"/>
        <v>0</v>
      </c>
      <c r="AV11809">
        <f t="shared" si="1909"/>
        <v>11806</v>
      </c>
      <c r="AW11809">
        <f t="shared" si="1908"/>
        <v>0</v>
      </c>
    </row>
    <row r="11810" spans="5:49" x14ac:dyDescent="0.25">
      <c r="E11810" s="47">
        <f t="shared" si="1901"/>
        <v>0</v>
      </c>
      <c r="F11810" s="45">
        <f t="shared" si="1902"/>
        <v>0</v>
      </c>
      <c r="G11810" s="45" t="e">
        <f t="shared" si="1903"/>
        <v>#DIV/0!</v>
      </c>
      <c r="H11810" s="45" t="e">
        <f t="shared" si="1904"/>
        <v>#DIV/0!</v>
      </c>
      <c r="AN11810">
        <f t="shared" si="1910"/>
        <v>0</v>
      </c>
      <c r="AO11810">
        <f t="shared" si="1905"/>
        <v>0</v>
      </c>
      <c r="AP11810">
        <f t="shared" si="1906"/>
        <v>0</v>
      </c>
      <c r="AQ11810">
        <f t="shared" si="1907"/>
        <v>0</v>
      </c>
      <c r="AV11810">
        <f t="shared" si="1909"/>
        <v>11807</v>
      </c>
      <c r="AW11810">
        <f t="shared" si="1908"/>
        <v>0</v>
      </c>
    </row>
    <row r="11811" spans="5:49" x14ac:dyDescent="0.25">
      <c r="E11811" s="47">
        <f t="shared" si="1901"/>
        <v>0</v>
      </c>
      <c r="F11811" s="45">
        <f t="shared" si="1902"/>
        <v>0</v>
      </c>
      <c r="G11811" s="45" t="e">
        <f t="shared" si="1903"/>
        <v>#DIV/0!</v>
      </c>
      <c r="H11811" s="45" t="e">
        <f t="shared" si="1904"/>
        <v>#DIV/0!</v>
      </c>
      <c r="AN11811">
        <f t="shared" si="1910"/>
        <v>0</v>
      </c>
      <c r="AO11811">
        <f t="shared" si="1905"/>
        <v>0</v>
      </c>
      <c r="AP11811">
        <f t="shared" si="1906"/>
        <v>0</v>
      </c>
      <c r="AQ11811">
        <f t="shared" si="1907"/>
        <v>0</v>
      </c>
      <c r="AV11811">
        <f t="shared" si="1909"/>
        <v>11808</v>
      </c>
      <c r="AW11811">
        <f t="shared" si="1908"/>
        <v>0</v>
      </c>
    </row>
    <row r="11812" spans="5:49" x14ac:dyDescent="0.25">
      <c r="E11812" s="47">
        <f t="shared" si="1901"/>
        <v>0</v>
      </c>
      <c r="F11812" s="45">
        <f t="shared" si="1902"/>
        <v>0</v>
      </c>
      <c r="G11812" s="45" t="e">
        <f t="shared" si="1903"/>
        <v>#DIV/0!</v>
      </c>
      <c r="H11812" s="45" t="e">
        <f t="shared" si="1904"/>
        <v>#DIV/0!</v>
      </c>
      <c r="AN11812">
        <f t="shared" si="1910"/>
        <v>0</v>
      </c>
      <c r="AO11812">
        <f t="shared" si="1905"/>
        <v>0</v>
      </c>
      <c r="AP11812">
        <f t="shared" si="1906"/>
        <v>0</v>
      </c>
      <c r="AQ11812">
        <f t="shared" si="1907"/>
        <v>0</v>
      </c>
      <c r="AV11812">
        <f t="shared" si="1909"/>
        <v>11809</v>
      </c>
      <c r="AW11812">
        <f t="shared" si="1908"/>
        <v>0</v>
      </c>
    </row>
    <row r="11813" spans="5:49" x14ac:dyDescent="0.25">
      <c r="E11813" s="47">
        <f t="shared" si="1901"/>
        <v>0</v>
      </c>
      <c r="F11813" s="45">
        <f t="shared" si="1902"/>
        <v>0</v>
      </c>
      <c r="G11813" s="45" t="e">
        <f t="shared" si="1903"/>
        <v>#DIV/0!</v>
      </c>
      <c r="H11813" s="45" t="e">
        <f t="shared" si="1904"/>
        <v>#DIV/0!</v>
      </c>
      <c r="AN11813">
        <f t="shared" si="1910"/>
        <v>0</v>
      </c>
      <c r="AO11813">
        <f t="shared" si="1905"/>
        <v>0</v>
      </c>
      <c r="AP11813">
        <f t="shared" si="1906"/>
        <v>0</v>
      </c>
      <c r="AQ11813">
        <f t="shared" si="1907"/>
        <v>0</v>
      </c>
      <c r="AV11813">
        <f t="shared" si="1909"/>
        <v>11810</v>
      </c>
      <c r="AW11813">
        <f t="shared" si="1908"/>
        <v>0</v>
      </c>
    </row>
    <row r="11814" spans="5:49" x14ac:dyDescent="0.25">
      <c r="E11814" s="47">
        <f t="shared" si="1901"/>
        <v>0</v>
      </c>
      <c r="F11814" s="45">
        <f t="shared" si="1902"/>
        <v>0</v>
      </c>
      <c r="G11814" s="45" t="e">
        <f t="shared" si="1903"/>
        <v>#DIV/0!</v>
      </c>
      <c r="H11814" s="45" t="e">
        <f t="shared" si="1904"/>
        <v>#DIV/0!</v>
      </c>
      <c r="AN11814">
        <f t="shared" si="1910"/>
        <v>0</v>
      </c>
      <c r="AO11814">
        <f t="shared" si="1905"/>
        <v>0</v>
      </c>
      <c r="AP11814">
        <f t="shared" si="1906"/>
        <v>0</v>
      </c>
      <c r="AQ11814">
        <f t="shared" si="1907"/>
        <v>0</v>
      </c>
      <c r="AV11814">
        <f t="shared" si="1909"/>
        <v>11811</v>
      </c>
      <c r="AW11814">
        <f t="shared" si="1908"/>
        <v>0</v>
      </c>
    </row>
    <row r="11815" spans="5:49" x14ac:dyDescent="0.25">
      <c r="E11815" s="47">
        <f t="shared" si="1901"/>
        <v>0</v>
      </c>
      <c r="F11815" s="45">
        <f t="shared" si="1902"/>
        <v>0</v>
      </c>
      <c r="G11815" s="45" t="e">
        <f t="shared" si="1903"/>
        <v>#DIV/0!</v>
      </c>
      <c r="H11815" s="45" t="e">
        <f t="shared" si="1904"/>
        <v>#DIV/0!</v>
      </c>
      <c r="AN11815">
        <f t="shared" si="1910"/>
        <v>0</v>
      </c>
      <c r="AO11815">
        <f t="shared" si="1905"/>
        <v>0</v>
      </c>
      <c r="AP11815">
        <f t="shared" si="1906"/>
        <v>0</v>
      </c>
      <c r="AQ11815">
        <f t="shared" si="1907"/>
        <v>0</v>
      </c>
      <c r="AV11815">
        <f t="shared" si="1909"/>
        <v>11812</v>
      </c>
      <c r="AW11815">
        <f t="shared" si="1908"/>
        <v>0</v>
      </c>
    </row>
    <row r="11816" spans="5:49" x14ac:dyDescent="0.25">
      <c r="E11816" s="47">
        <f t="shared" si="1901"/>
        <v>0</v>
      </c>
      <c r="F11816" s="45">
        <f t="shared" si="1902"/>
        <v>0</v>
      </c>
      <c r="G11816" s="45" t="e">
        <f t="shared" si="1903"/>
        <v>#DIV/0!</v>
      </c>
      <c r="H11816" s="45" t="e">
        <f t="shared" si="1904"/>
        <v>#DIV/0!</v>
      </c>
      <c r="AN11816">
        <f t="shared" si="1910"/>
        <v>0</v>
      </c>
      <c r="AO11816">
        <f t="shared" si="1905"/>
        <v>0</v>
      </c>
      <c r="AP11816">
        <f t="shared" si="1906"/>
        <v>0</v>
      </c>
      <c r="AQ11816">
        <f t="shared" si="1907"/>
        <v>0</v>
      </c>
      <c r="AV11816">
        <f t="shared" si="1909"/>
        <v>11813</v>
      </c>
      <c r="AW11816">
        <f t="shared" si="1908"/>
        <v>0</v>
      </c>
    </row>
    <row r="11817" spans="5:49" x14ac:dyDescent="0.25">
      <c r="E11817" s="47">
        <f t="shared" si="1901"/>
        <v>0</v>
      </c>
      <c r="F11817" s="45">
        <f t="shared" si="1902"/>
        <v>0</v>
      </c>
      <c r="G11817" s="45" t="e">
        <f t="shared" si="1903"/>
        <v>#DIV/0!</v>
      </c>
      <c r="H11817" s="45" t="e">
        <f t="shared" si="1904"/>
        <v>#DIV/0!</v>
      </c>
      <c r="AN11817">
        <f t="shared" si="1910"/>
        <v>0</v>
      </c>
      <c r="AO11817">
        <f t="shared" si="1905"/>
        <v>0</v>
      </c>
      <c r="AP11817">
        <f t="shared" si="1906"/>
        <v>0</v>
      </c>
      <c r="AQ11817">
        <f t="shared" si="1907"/>
        <v>0</v>
      </c>
      <c r="AV11817">
        <f t="shared" si="1909"/>
        <v>11814</v>
      </c>
      <c r="AW11817">
        <f t="shared" si="1908"/>
        <v>0</v>
      </c>
    </row>
    <row r="11818" spans="5:49" x14ac:dyDescent="0.25">
      <c r="E11818" s="47">
        <f t="shared" si="1901"/>
        <v>0</v>
      </c>
      <c r="F11818" s="45">
        <f t="shared" si="1902"/>
        <v>0</v>
      </c>
      <c r="G11818" s="45" t="e">
        <f t="shared" si="1903"/>
        <v>#DIV/0!</v>
      </c>
      <c r="H11818" s="45" t="e">
        <f t="shared" si="1904"/>
        <v>#DIV/0!</v>
      </c>
      <c r="AN11818">
        <f t="shared" si="1910"/>
        <v>0</v>
      </c>
      <c r="AO11818">
        <f t="shared" si="1905"/>
        <v>0</v>
      </c>
      <c r="AP11818">
        <f t="shared" si="1906"/>
        <v>0</v>
      </c>
      <c r="AQ11818">
        <f t="shared" si="1907"/>
        <v>0</v>
      </c>
      <c r="AV11818">
        <f t="shared" si="1909"/>
        <v>11815</v>
      </c>
      <c r="AW11818">
        <f t="shared" si="1908"/>
        <v>0</v>
      </c>
    </row>
    <row r="11819" spans="5:49" x14ac:dyDescent="0.25">
      <c r="E11819" s="47">
        <f t="shared" si="1901"/>
        <v>0</v>
      </c>
      <c r="F11819" s="45">
        <f t="shared" si="1902"/>
        <v>0</v>
      </c>
      <c r="G11819" s="45" t="e">
        <f t="shared" si="1903"/>
        <v>#DIV/0!</v>
      </c>
      <c r="H11819" s="45" t="e">
        <f t="shared" si="1904"/>
        <v>#DIV/0!</v>
      </c>
      <c r="AN11819">
        <f t="shared" si="1910"/>
        <v>0</v>
      </c>
      <c r="AO11819">
        <f t="shared" si="1905"/>
        <v>0</v>
      </c>
      <c r="AP11819">
        <f t="shared" si="1906"/>
        <v>0</v>
      </c>
      <c r="AQ11819">
        <f t="shared" si="1907"/>
        <v>0</v>
      </c>
      <c r="AV11819">
        <f t="shared" si="1909"/>
        <v>11816</v>
      </c>
      <c r="AW11819">
        <f t="shared" si="1908"/>
        <v>0</v>
      </c>
    </row>
    <row r="11820" spans="5:49" x14ac:dyDescent="0.25">
      <c r="E11820" s="47">
        <f t="shared" si="1901"/>
        <v>0</v>
      </c>
      <c r="F11820" s="45">
        <f t="shared" si="1902"/>
        <v>0</v>
      </c>
      <c r="G11820" s="45" t="e">
        <f t="shared" si="1903"/>
        <v>#DIV/0!</v>
      </c>
      <c r="H11820" s="45" t="e">
        <f t="shared" si="1904"/>
        <v>#DIV/0!</v>
      </c>
      <c r="AN11820">
        <f t="shared" si="1910"/>
        <v>0</v>
      </c>
      <c r="AO11820">
        <f t="shared" si="1905"/>
        <v>0</v>
      </c>
      <c r="AP11820">
        <f t="shared" si="1906"/>
        <v>0</v>
      </c>
      <c r="AQ11820">
        <f t="shared" si="1907"/>
        <v>0</v>
      </c>
      <c r="AV11820">
        <f t="shared" si="1909"/>
        <v>11817</v>
      </c>
      <c r="AW11820">
        <f t="shared" si="1908"/>
        <v>0</v>
      </c>
    </row>
    <row r="11821" spans="5:49" x14ac:dyDescent="0.25">
      <c r="E11821" s="47">
        <f t="shared" si="1901"/>
        <v>0</v>
      </c>
      <c r="F11821" s="45">
        <f t="shared" si="1902"/>
        <v>0</v>
      </c>
      <c r="G11821" s="45" t="e">
        <f t="shared" si="1903"/>
        <v>#DIV/0!</v>
      </c>
      <c r="H11821" s="45" t="e">
        <f t="shared" si="1904"/>
        <v>#DIV/0!</v>
      </c>
      <c r="AN11821">
        <f t="shared" si="1910"/>
        <v>0</v>
      </c>
      <c r="AO11821">
        <f t="shared" si="1905"/>
        <v>0</v>
      </c>
      <c r="AP11821">
        <f t="shared" si="1906"/>
        <v>0</v>
      </c>
      <c r="AQ11821">
        <f t="shared" si="1907"/>
        <v>0</v>
      </c>
      <c r="AV11821">
        <f t="shared" si="1909"/>
        <v>11818</v>
      </c>
      <c r="AW11821">
        <f t="shared" si="1908"/>
        <v>0</v>
      </c>
    </row>
    <row r="11822" spans="5:49" x14ac:dyDescent="0.25">
      <c r="E11822" s="47">
        <f t="shared" si="1901"/>
        <v>0</v>
      </c>
      <c r="F11822" s="45">
        <f t="shared" si="1902"/>
        <v>0</v>
      </c>
      <c r="G11822" s="45" t="e">
        <f t="shared" si="1903"/>
        <v>#DIV/0!</v>
      </c>
      <c r="H11822" s="45" t="e">
        <f t="shared" si="1904"/>
        <v>#DIV/0!</v>
      </c>
      <c r="AN11822">
        <f t="shared" si="1910"/>
        <v>0</v>
      </c>
      <c r="AO11822">
        <f t="shared" si="1905"/>
        <v>0</v>
      </c>
      <c r="AP11822">
        <f t="shared" si="1906"/>
        <v>0</v>
      </c>
      <c r="AQ11822">
        <f t="shared" si="1907"/>
        <v>0</v>
      </c>
      <c r="AV11822">
        <f t="shared" si="1909"/>
        <v>11819</v>
      </c>
      <c r="AW11822">
        <f t="shared" si="1908"/>
        <v>0</v>
      </c>
    </row>
    <row r="11823" spans="5:49" x14ac:dyDescent="0.25">
      <c r="E11823" s="47">
        <f t="shared" si="1901"/>
        <v>0</v>
      </c>
      <c r="F11823" s="45">
        <f t="shared" si="1902"/>
        <v>0</v>
      </c>
      <c r="G11823" s="45" t="e">
        <f t="shared" si="1903"/>
        <v>#DIV/0!</v>
      </c>
      <c r="H11823" s="45" t="e">
        <f t="shared" si="1904"/>
        <v>#DIV/0!</v>
      </c>
      <c r="AN11823">
        <f t="shared" si="1910"/>
        <v>0</v>
      </c>
      <c r="AO11823">
        <f t="shared" si="1905"/>
        <v>0</v>
      </c>
      <c r="AP11823">
        <f t="shared" si="1906"/>
        <v>0</v>
      </c>
      <c r="AQ11823">
        <f t="shared" si="1907"/>
        <v>0</v>
      </c>
      <c r="AV11823">
        <f t="shared" si="1909"/>
        <v>11820</v>
      </c>
      <c r="AW11823">
        <f t="shared" si="1908"/>
        <v>0</v>
      </c>
    </row>
    <row r="11824" spans="5:49" x14ac:dyDescent="0.25">
      <c r="E11824" s="47">
        <f t="shared" si="1901"/>
        <v>0</v>
      </c>
      <c r="F11824" s="45">
        <f t="shared" si="1902"/>
        <v>0</v>
      </c>
      <c r="G11824" s="45" t="e">
        <f t="shared" si="1903"/>
        <v>#DIV/0!</v>
      </c>
      <c r="H11824" s="45" t="e">
        <f t="shared" si="1904"/>
        <v>#DIV/0!</v>
      </c>
      <c r="AN11824">
        <f t="shared" si="1910"/>
        <v>0</v>
      </c>
      <c r="AO11824">
        <f t="shared" si="1905"/>
        <v>0</v>
      </c>
      <c r="AP11824">
        <f t="shared" si="1906"/>
        <v>0</v>
      </c>
      <c r="AQ11824">
        <f t="shared" si="1907"/>
        <v>0</v>
      </c>
      <c r="AV11824">
        <f t="shared" si="1909"/>
        <v>11821</v>
      </c>
      <c r="AW11824">
        <f t="shared" si="1908"/>
        <v>0</v>
      </c>
    </row>
    <row r="11825" spans="5:49" x14ac:dyDescent="0.25">
      <c r="E11825" s="47">
        <f t="shared" si="1901"/>
        <v>0</v>
      </c>
      <c r="F11825" s="45">
        <f t="shared" si="1902"/>
        <v>0</v>
      </c>
      <c r="G11825" s="45" t="e">
        <f t="shared" si="1903"/>
        <v>#DIV/0!</v>
      </c>
      <c r="H11825" s="45" t="e">
        <f t="shared" si="1904"/>
        <v>#DIV/0!</v>
      </c>
      <c r="AN11825">
        <f t="shared" si="1910"/>
        <v>0</v>
      </c>
      <c r="AO11825">
        <f t="shared" si="1905"/>
        <v>0</v>
      </c>
      <c r="AP11825">
        <f t="shared" si="1906"/>
        <v>0</v>
      </c>
      <c r="AQ11825">
        <f t="shared" si="1907"/>
        <v>0</v>
      </c>
      <c r="AV11825">
        <f t="shared" si="1909"/>
        <v>11822</v>
      </c>
      <c r="AW11825">
        <f t="shared" si="1908"/>
        <v>0</v>
      </c>
    </row>
    <row r="11826" spans="5:49" x14ac:dyDescent="0.25">
      <c r="E11826" s="47">
        <f t="shared" si="1901"/>
        <v>0</v>
      </c>
      <c r="F11826" s="45">
        <f t="shared" si="1902"/>
        <v>0</v>
      </c>
      <c r="G11826" s="45" t="e">
        <f t="shared" si="1903"/>
        <v>#DIV/0!</v>
      </c>
      <c r="H11826" s="45" t="e">
        <f t="shared" si="1904"/>
        <v>#DIV/0!</v>
      </c>
      <c r="AN11826">
        <f t="shared" si="1910"/>
        <v>0</v>
      </c>
      <c r="AO11826">
        <f t="shared" si="1905"/>
        <v>0</v>
      </c>
      <c r="AP11826">
        <f t="shared" si="1906"/>
        <v>0</v>
      </c>
      <c r="AQ11826">
        <f t="shared" si="1907"/>
        <v>0</v>
      </c>
      <c r="AV11826">
        <f t="shared" si="1909"/>
        <v>11823</v>
      </c>
      <c r="AW11826">
        <f t="shared" si="1908"/>
        <v>0</v>
      </c>
    </row>
    <row r="11827" spans="5:49" x14ac:dyDescent="0.25">
      <c r="E11827" s="47">
        <f t="shared" si="1901"/>
        <v>0</v>
      </c>
      <c r="F11827" s="45">
        <f t="shared" si="1902"/>
        <v>0</v>
      </c>
      <c r="G11827" s="45" t="e">
        <f t="shared" si="1903"/>
        <v>#DIV/0!</v>
      </c>
      <c r="H11827" s="45" t="e">
        <f t="shared" si="1904"/>
        <v>#DIV/0!</v>
      </c>
      <c r="AN11827">
        <f t="shared" si="1910"/>
        <v>0</v>
      </c>
      <c r="AO11827">
        <f t="shared" si="1905"/>
        <v>0</v>
      </c>
      <c r="AP11827">
        <f t="shared" si="1906"/>
        <v>0</v>
      </c>
      <c r="AQ11827">
        <f t="shared" si="1907"/>
        <v>0</v>
      </c>
      <c r="AV11827">
        <f t="shared" si="1909"/>
        <v>11824</v>
      </c>
      <c r="AW11827">
        <f t="shared" si="1908"/>
        <v>0</v>
      </c>
    </row>
    <row r="11828" spans="5:49" x14ac:dyDescent="0.25">
      <c r="E11828" s="47">
        <f t="shared" si="1901"/>
        <v>0</v>
      </c>
      <c r="F11828" s="45">
        <f t="shared" si="1902"/>
        <v>0</v>
      </c>
      <c r="G11828" s="45" t="e">
        <f t="shared" si="1903"/>
        <v>#DIV/0!</v>
      </c>
      <c r="H11828" s="45" t="e">
        <f t="shared" si="1904"/>
        <v>#DIV/0!</v>
      </c>
      <c r="AN11828">
        <f t="shared" si="1910"/>
        <v>0</v>
      </c>
      <c r="AO11828">
        <f t="shared" si="1905"/>
        <v>0</v>
      </c>
      <c r="AP11828">
        <f t="shared" si="1906"/>
        <v>0</v>
      </c>
      <c r="AQ11828">
        <f t="shared" si="1907"/>
        <v>0</v>
      </c>
      <c r="AV11828">
        <f t="shared" si="1909"/>
        <v>11825</v>
      </c>
      <c r="AW11828">
        <f t="shared" si="1908"/>
        <v>0</v>
      </c>
    </row>
    <row r="11829" spans="5:49" x14ac:dyDescent="0.25">
      <c r="E11829" s="47">
        <f t="shared" si="1901"/>
        <v>0</v>
      </c>
      <c r="F11829" s="45">
        <f t="shared" si="1902"/>
        <v>0</v>
      </c>
      <c r="G11829" s="45" t="e">
        <f t="shared" si="1903"/>
        <v>#DIV/0!</v>
      </c>
      <c r="H11829" s="45" t="e">
        <f t="shared" si="1904"/>
        <v>#DIV/0!</v>
      </c>
      <c r="AN11829">
        <f t="shared" si="1910"/>
        <v>0</v>
      </c>
      <c r="AO11829">
        <f t="shared" si="1905"/>
        <v>0</v>
      </c>
      <c r="AP11829">
        <f t="shared" si="1906"/>
        <v>0</v>
      </c>
      <c r="AQ11829">
        <f t="shared" si="1907"/>
        <v>0</v>
      </c>
      <c r="AV11829">
        <f t="shared" si="1909"/>
        <v>11826</v>
      </c>
      <c r="AW11829">
        <f t="shared" si="1908"/>
        <v>0</v>
      </c>
    </row>
    <row r="11830" spans="5:49" x14ac:dyDescent="0.25">
      <c r="E11830" s="47">
        <f t="shared" si="1901"/>
        <v>0</v>
      </c>
      <c r="F11830" s="45">
        <f t="shared" si="1902"/>
        <v>0</v>
      </c>
      <c r="G11830" s="45" t="e">
        <f t="shared" si="1903"/>
        <v>#DIV/0!</v>
      </c>
      <c r="H11830" s="45" t="e">
        <f t="shared" si="1904"/>
        <v>#DIV/0!</v>
      </c>
      <c r="AN11830">
        <f t="shared" si="1910"/>
        <v>0</v>
      </c>
      <c r="AO11830">
        <f t="shared" si="1905"/>
        <v>0</v>
      </c>
      <c r="AP11830">
        <f t="shared" si="1906"/>
        <v>0</v>
      </c>
      <c r="AQ11830">
        <f t="shared" si="1907"/>
        <v>0</v>
      </c>
      <c r="AV11830">
        <f t="shared" si="1909"/>
        <v>11827</v>
      </c>
      <c r="AW11830">
        <f t="shared" si="1908"/>
        <v>0</v>
      </c>
    </row>
    <row r="11831" spans="5:49" x14ac:dyDescent="0.25">
      <c r="E11831" s="47">
        <f t="shared" si="1901"/>
        <v>0</v>
      </c>
      <c r="F11831" s="45">
        <f t="shared" si="1902"/>
        <v>0</v>
      </c>
      <c r="G11831" s="45" t="e">
        <f t="shared" si="1903"/>
        <v>#DIV/0!</v>
      </c>
      <c r="H11831" s="45" t="e">
        <f t="shared" si="1904"/>
        <v>#DIV/0!</v>
      </c>
      <c r="AN11831">
        <f t="shared" si="1910"/>
        <v>0</v>
      </c>
      <c r="AO11831">
        <f t="shared" si="1905"/>
        <v>0</v>
      </c>
      <c r="AP11831">
        <f t="shared" si="1906"/>
        <v>0</v>
      </c>
      <c r="AQ11831">
        <f t="shared" si="1907"/>
        <v>0</v>
      </c>
      <c r="AV11831">
        <f t="shared" si="1909"/>
        <v>11828</v>
      </c>
      <c r="AW11831">
        <f t="shared" si="1908"/>
        <v>0</v>
      </c>
    </row>
    <row r="11832" spans="5:49" x14ac:dyDescent="0.25">
      <c r="E11832" s="47">
        <f t="shared" si="1901"/>
        <v>0</v>
      </c>
      <c r="F11832" s="45">
        <f t="shared" si="1902"/>
        <v>0</v>
      </c>
      <c r="G11832" s="45" t="e">
        <f t="shared" si="1903"/>
        <v>#DIV/0!</v>
      </c>
      <c r="H11832" s="45" t="e">
        <f t="shared" si="1904"/>
        <v>#DIV/0!</v>
      </c>
      <c r="AN11832">
        <f t="shared" si="1910"/>
        <v>0</v>
      </c>
      <c r="AO11832">
        <f t="shared" si="1905"/>
        <v>0</v>
      </c>
      <c r="AP11832">
        <f t="shared" si="1906"/>
        <v>0</v>
      </c>
      <c r="AQ11832">
        <f t="shared" si="1907"/>
        <v>0</v>
      </c>
      <c r="AV11832">
        <f t="shared" si="1909"/>
        <v>11829</v>
      </c>
      <c r="AW11832">
        <f t="shared" si="1908"/>
        <v>0</v>
      </c>
    </row>
    <row r="11833" spans="5:49" x14ac:dyDescent="0.25">
      <c r="E11833" s="47">
        <f t="shared" si="1901"/>
        <v>0</v>
      </c>
      <c r="F11833" s="45">
        <f t="shared" si="1902"/>
        <v>0</v>
      </c>
      <c r="G11833" s="45" t="e">
        <f t="shared" si="1903"/>
        <v>#DIV/0!</v>
      </c>
      <c r="H11833" s="45" t="e">
        <f t="shared" si="1904"/>
        <v>#DIV/0!</v>
      </c>
      <c r="AN11833">
        <f t="shared" si="1910"/>
        <v>0</v>
      </c>
      <c r="AO11833">
        <f t="shared" si="1905"/>
        <v>0</v>
      </c>
      <c r="AP11833">
        <f t="shared" si="1906"/>
        <v>0</v>
      </c>
      <c r="AQ11833">
        <f t="shared" si="1907"/>
        <v>0</v>
      </c>
      <c r="AV11833">
        <f t="shared" si="1909"/>
        <v>11830</v>
      </c>
      <c r="AW11833">
        <f t="shared" si="1908"/>
        <v>0</v>
      </c>
    </row>
    <row r="11834" spans="5:49" x14ac:dyDescent="0.25">
      <c r="E11834" s="47">
        <f t="shared" si="1901"/>
        <v>0</v>
      </c>
      <c r="F11834" s="45">
        <f t="shared" si="1902"/>
        <v>0</v>
      </c>
      <c r="G11834" s="45" t="e">
        <f t="shared" si="1903"/>
        <v>#DIV/0!</v>
      </c>
      <c r="H11834" s="45" t="e">
        <f t="shared" si="1904"/>
        <v>#DIV/0!</v>
      </c>
      <c r="AN11834">
        <f t="shared" si="1910"/>
        <v>0</v>
      </c>
      <c r="AO11834">
        <f t="shared" si="1905"/>
        <v>0</v>
      </c>
      <c r="AP11834">
        <f t="shared" si="1906"/>
        <v>0</v>
      </c>
      <c r="AQ11834">
        <f t="shared" si="1907"/>
        <v>0</v>
      </c>
      <c r="AV11834">
        <f t="shared" si="1909"/>
        <v>11831</v>
      </c>
      <c r="AW11834">
        <f t="shared" si="1908"/>
        <v>0</v>
      </c>
    </row>
    <row r="11835" spans="5:49" x14ac:dyDescent="0.25">
      <c r="E11835" s="47">
        <f t="shared" si="1901"/>
        <v>0</v>
      </c>
      <c r="F11835" s="45">
        <f t="shared" si="1902"/>
        <v>0</v>
      </c>
      <c r="G11835" s="45" t="e">
        <f t="shared" si="1903"/>
        <v>#DIV/0!</v>
      </c>
      <c r="H11835" s="45" t="e">
        <f t="shared" si="1904"/>
        <v>#DIV/0!</v>
      </c>
      <c r="AN11835">
        <f t="shared" si="1910"/>
        <v>0</v>
      </c>
      <c r="AO11835">
        <f t="shared" si="1905"/>
        <v>0</v>
      </c>
      <c r="AP11835">
        <f t="shared" si="1906"/>
        <v>0</v>
      </c>
      <c r="AQ11835">
        <f t="shared" si="1907"/>
        <v>0</v>
      </c>
      <c r="AV11835">
        <f t="shared" si="1909"/>
        <v>11832</v>
      </c>
      <c r="AW11835">
        <f t="shared" si="1908"/>
        <v>0</v>
      </c>
    </row>
    <row r="11836" spans="5:49" x14ac:dyDescent="0.25">
      <c r="E11836" s="47">
        <f t="shared" si="1901"/>
        <v>0</v>
      </c>
      <c r="F11836" s="45">
        <f t="shared" si="1902"/>
        <v>0</v>
      </c>
      <c r="G11836" s="45" t="e">
        <f t="shared" si="1903"/>
        <v>#DIV/0!</v>
      </c>
      <c r="H11836" s="45" t="e">
        <f t="shared" si="1904"/>
        <v>#DIV/0!</v>
      </c>
      <c r="AN11836">
        <f t="shared" si="1910"/>
        <v>0</v>
      </c>
      <c r="AO11836">
        <f t="shared" si="1905"/>
        <v>0</v>
      </c>
      <c r="AP11836">
        <f t="shared" si="1906"/>
        <v>0</v>
      </c>
      <c r="AQ11836">
        <f t="shared" si="1907"/>
        <v>0</v>
      </c>
      <c r="AV11836">
        <f t="shared" si="1909"/>
        <v>11833</v>
      </c>
      <c r="AW11836">
        <f t="shared" si="1908"/>
        <v>0</v>
      </c>
    </row>
    <row r="11837" spans="5:49" x14ac:dyDescent="0.25">
      <c r="E11837" s="47">
        <f t="shared" si="1901"/>
        <v>0</v>
      </c>
      <c r="F11837" s="45">
        <f t="shared" si="1902"/>
        <v>0</v>
      </c>
      <c r="G11837" s="45" t="e">
        <f t="shared" si="1903"/>
        <v>#DIV/0!</v>
      </c>
      <c r="H11837" s="45" t="e">
        <f t="shared" si="1904"/>
        <v>#DIV/0!</v>
      </c>
      <c r="AN11837">
        <f t="shared" si="1910"/>
        <v>0</v>
      </c>
      <c r="AO11837">
        <f t="shared" si="1905"/>
        <v>0</v>
      </c>
      <c r="AP11837">
        <f t="shared" si="1906"/>
        <v>0</v>
      </c>
      <c r="AQ11837">
        <f t="shared" si="1907"/>
        <v>0</v>
      </c>
      <c r="AV11837">
        <f t="shared" si="1909"/>
        <v>11834</v>
      </c>
      <c r="AW11837">
        <f t="shared" si="1908"/>
        <v>0</v>
      </c>
    </row>
    <row r="11838" spans="5:49" x14ac:dyDescent="0.25">
      <c r="E11838" s="47">
        <f t="shared" si="1901"/>
        <v>0</v>
      </c>
      <c r="F11838" s="45">
        <f t="shared" si="1902"/>
        <v>0</v>
      </c>
      <c r="G11838" s="45" t="e">
        <f t="shared" si="1903"/>
        <v>#DIV/0!</v>
      </c>
      <c r="H11838" s="45" t="e">
        <f t="shared" si="1904"/>
        <v>#DIV/0!</v>
      </c>
      <c r="AN11838">
        <f t="shared" si="1910"/>
        <v>0</v>
      </c>
      <c r="AO11838">
        <f t="shared" si="1905"/>
        <v>0</v>
      </c>
      <c r="AP11838">
        <f t="shared" si="1906"/>
        <v>0</v>
      </c>
      <c r="AQ11838">
        <f t="shared" si="1907"/>
        <v>0</v>
      </c>
      <c r="AV11838">
        <f t="shared" si="1909"/>
        <v>11835</v>
      </c>
      <c r="AW11838">
        <f t="shared" si="1908"/>
        <v>0</v>
      </c>
    </row>
    <row r="11839" spans="5:49" x14ac:dyDescent="0.25">
      <c r="E11839" s="47">
        <f t="shared" si="1901"/>
        <v>0</v>
      </c>
      <c r="F11839" s="45">
        <f t="shared" si="1902"/>
        <v>0</v>
      </c>
      <c r="G11839" s="45" t="e">
        <f t="shared" si="1903"/>
        <v>#DIV/0!</v>
      </c>
      <c r="H11839" s="45" t="e">
        <f t="shared" si="1904"/>
        <v>#DIV/0!</v>
      </c>
      <c r="AN11839">
        <f t="shared" si="1910"/>
        <v>0</v>
      </c>
      <c r="AO11839">
        <f t="shared" si="1905"/>
        <v>0</v>
      </c>
      <c r="AP11839">
        <f t="shared" si="1906"/>
        <v>0</v>
      </c>
      <c r="AQ11839">
        <f t="shared" si="1907"/>
        <v>0</v>
      </c>
      <c r="AV11839">
        <f t="shared" si="1909"/>
        <v>11836</v>
      </c>
      <c r="AW11839">
        <f t="shared" si="1908"/>
        <v>0</v>
      </c>
    </row>
    <row r="11840" spans="5:49" x14ac:dyDescent="0.25">
      <c r="E11840" s="47">
        <f t="shared" si="1901"/>
        <v>0</v>
      </c>
      <c r="F11840" s="45">
        <f t="shared" si="1902"/>
        <v>0</v>
      </c>
      <c r="G11840" s="45" t="e">
        <f t="shared" si="1903"/>
        <v>#DIV/0!</v>
      </c>
      <c r="H11840" s="45" t="e">
        <f t="shared" si="1904"/>
        <v>#DIV/0!</v>
      </c>
      <c r="AN11840">
        <f t="shared" si="1910"/>
        <v>0</v>
      </c>
      <c r="AO11840">
        <f t="shared" si="1905"/>
        <v>0</v>
      </c>
      <c r="AP11840">
        <f t="shared" si="1906"/>
        <v>0</v>
      </c>
      <c r="AQ11840">
        <f t="shared" si="1907"/>
        <v>0</v>
      </c>
      <c r="AV11840">
        <f t="shared" si="1909"/>
        <v>11837</v>
      </c>
      <c r="AW11840">
        <f t="shared" si="1908"/>
        <v>0</v>
      </c>
    </row>
    <row r="11841" spans="5:49" x14ac:dyDescent="0.25">
      <c r="E11841" s="47">
        <f t="shared" si="1901"/>
        <v>0</v>
      </c>
      <c r="F11841" s="45">
        <f t="shared" si="1902"/>
        <v>0</v>
      </c>
      <c r="G11841" s="45" t="e">
        <f t="shared" si="1903"/>
        <v>#DIV/0!</v>
      </c>
      <c r="H11841" s="45" t="e">
        <f t="shared" si="1904"/>
        <v>#DIV/0!</v>
      </c>
      <c r="AN11841">
        <f t="shared" si="1910"/>
        <v>0</v>
      </c>
      <c r="AO11841">
        <f t="shared" si="1905"/>
        <v>0</v>
      </c>
      <c r="AP11841">
        <f t="shared" si="1906"/>
        <v>0</v>
      </c>
      <c r="AQ11841">
        <f t="shared" si="1907"/>
        <v>0</v>
      </c>
      <c r="AV11841">
        <f t="shared" si="1909"/>
        <v>11838</v>
      </c>
      <c r="AW11841">
        <f t="shared" si="1908"/>
        <v>0</v>
      </c>
    </row>
    <row r="11842" spans="5:49" x14ac:dyDescent="0.25">
      <c r="E11842" s="47">
        <f t="shared" ref="E11842:E11905" si="1911">ROUNDDOWN(C11844,0)</f>
        <v>0</v>
      </c>
      <c r="F11842" s="45">
        <f t="shared" ref="F11842:F11905" si="1912">HOUR(C11844)</f>
        <v>0</v>
      </c>
      <c r="G11842" s="45" t="e">
        <f t="shared" ref="G11842:G11905" si="1913">D11844/H11842</f>
        <v>#DIV/0!</v>
      </c>
      <c r="H11842" s="45" t="e">
        <f t="shared" ref="H11842:H11905" si="1914">AVERAGEIFS(D:D,E:E,E11842)</f>
        <v>#DIV/0!</v>
      </c>
      <c r="AN11842">
        <f t="shared" si="1910"/>
        <v>0</v>
      </c>
      <c r="AO11842">
        <f t="shared" si="1905"/>
        <v>0</v>
      </c>
      <c r="AP11842">
        <f t="shared" si="1906"/>
        <v>0</v>
      </c>
      <c r="AQ11842">
        <f t="shared" si="1907"/>
        <v>0</v>
      </c>
      <c r="AV11842">
        <f t="shared" si="1909"/>
        <v>11839</v>
      </c>
      <c r="AW11842">
        <f t="shared" si="1908"/>
        <v>0</v>
      </c>
    </row>
    <row r="11843" spans="5:49" x14ac:dyDescent="0.25">
      <c r="E11843" s="47">
        <f t="shared" si="1911"/>
        <v>0</v>
      </c>
      <c r="F11843" s="45">
        <f t="shared" si="1912"/>
        <v>0</v>
      </c>
      <c r="G11843" s="45" t="e">
        <f t="shared" si="1913"/>
        <v>#DIV/0!</v>
      </c>
      <c r="H11843" s="45" t="e">
        <f t="shared" si="1914"/>
        <v>#DIV/0!</v>
      </c>
      <c r="AN11843">
        <f t="shared" si="1910"/>
        <v>0</v>
      </c>
      <c r="AO11843">
        <f t="shared" si="1905"/>
        <v>0</v>
      </c>
      <c r="AP11843">
        <f t="shared" si="1906"/>
        <v>0</v>
      </c>
      <c r="AQ11843">
        <f t="shared" si="1907"/>
        <v>0</v>
      </c>
      <c r="AV11843">
        <f t="shared" si="1909"/>
        <v>11840</v>
      </c>
      <c r="AW11843">
        <f t="shared" si="1908"/>
        <v>0</v>
      </c>
    </row>
    <row r="11844" spans="5:49" x14ac:dyDescent="0.25">
      <c r="E11844" s="47">
        <f t="shared" si="1911"/>
        <v>0</v>
      </c>
      <c r="F11844" s="45">
        <f t="shared" si="1912"/>
        <v>0</v>
      </c>
      <c r="G11844" s="45" t="e">
        <f t="shared" si="1913"/>
        <v>#DIV/0!</v>
      </c>
      <c r="H11844" s="45" t="e">
        <f t="shared" si="1914"/>
        <v>#DIV/0!</v>
      </c>
      <c r="AN11844">
        <f t="shared" si="1910"/>
        <v>0</v>
      </c>
      <c r="AO11844">
        <f t="shared" ref="AO11844:AO11907" si="1915">ROUNDUP((C11844-$C$4)/7,0)</f>
        <v>0</v>
      </c>
      <c r="AP11844">
        <f t="shared" ref="AP11844:AP11907" si="1916">ROUNDUP((C11844-$C$4)/1,0)</f>
        <v>0</v>
      </c>
      <c r="AQ11844">
        <f t="shared" ref="AQ11844:AQ11907" si="1917">ROUNDUP((C11844-$C$4)*24,0)</f>
        <v>0</v>
      </c>
      <c r="AV11844">
        <f t="shared" si="1909"/>
        <v>11841</v>
      </c>
      <c r="AW11844">
        <f t="shared" ref="AW11844:AW11907" si="1918">SUMIFS(AN:AN,AQ:AQ,AV11844)</f>
        <v>0</v>
      </c>
    </row>
    <row r="11845" spans="5:49" x14ac:dyDescent="0.25">
      <c r="E11845" s="47">
        <f t="shared" si="1911"/>
        <v>0</v>
      </c>
      <c r="F11845" s="45">
        <f t="shared" si="1912"/>
        <v>0</v>
      </c>
      <c r="G11845" s="45" t="e">
        <f t="shared" si="1913"/>
        <v>#DIV/0!</v>
      </c>
      <c r="H11845" s="45" t="e">
        <f t="shared" si="1914"/>
        <v>#DIV/0!</v>
      </c>
      <c r="AN11845">
        <f t="shared" si="1910"/>
        <v>0</v>
      </c>
      <c r="AO11845">
        <f t="shared" si="1915"/>
        <v>0</v>
      </c>
      <c r="AP11845">
        <f t="shared" si="1916"/>
        <v>0</v>
      </c>
      <c r="AQ11845">
        <f t="shared" si="1917"/>
        <v>0</v>
      </c>
      <c r="AV11845">
        <f t="shared" ref="AV11845:AV11908" si="1919">1+AV11844</f>
        <v>11842</v>
      </c>
      <c r="AW11845">
        <f t="shared" si="1918"/>
        <v>0</v>
      </c>
    </row>
    <row r="11846" spans="5:49" x14ac:dyDescent="0.25">
      <c r="E11846" s="47">
        <f t="shared" si="1911"/>
        <v>0</v>
      </c>
      <c r="F11846" s="45">
        <f t="shared" si="1912"/>
        <v>0</v>
      </c>
      <c r="G11846" s="45" t="e">
        <f t="shared" si="1913"/>
        <v>#DIV/0!</v>
      </c>
      <c r="H11846" s="45" t="e">
        <f t="shared" si="1914"/>
        <v>#DIV/0!</v>
      </c>
      <c r="AN11846">
        <f t="shared" si="1910"/>
        <v>0</v>
      </c>
      <c r="AO11846">
        <f t="shared" si="1915"/>
        <v>0</v>
      </c>
      <c r="AP11846">
        <f t="shared" si="1916"/>
        <v>0</v>
      </c>
      <c r="AQ11846">
        <f t="shared" si="1917"/>
        <v>0</v>
      </c>
      <c r="AV11846">
        <f t="shared" si="1919"/>
        <v>11843</v>
      </c>
      <c r="AW11846">
        <f t="shared" si="1918"/>
        <v>0</v>
      </c>
    </row>
    <row r="11847" spans="5:49" x14ac:dyDescent="0.25">
      <c r="E11847" s="47">
        <f t="shared" si="1911"/>
        <v>0</v>
      </c>
      <c r="F11847" s="45">
        <f t="shared" si="1912"/>
        <v>0</v>
      </c>
      <c r="G11847" s="45" t="e">
        <f t="shared" si="1913"/>
        <v>#DIV/0!</v>
      </c>
      <c r="H11847" s="45" t="e">
        <f t="shared" si="1914"/>
        <v>#DIV/0!</v>
      </c>
      <c r="AN11847">
        <f t="shared" si="1910"/>
        <v>0</v>
      </c>
      <c r="AO11847">
        <f t="shared" si="1915"/>
        <v>0</v>
      </c>
      <c r="AP11847">
        <f t="shared" si="1916"/>
        <v>0</v>
      </c>
      <c r="AQ11847">
        <f t="shared" si="1917"/>
        <v>0</v>
      </c>
      <c r="AV11847">
        <f t="shared" si="1919"/>
        <v>11844</v>
      </c>
      <c r="AW11847">
        <f t="shared" si="1918"/>
        <v>0</v>
      </c>
    </row>
    <row r="11848" spans="5:49" x14ac:dyDescent="0.25">
      <c r="E11848" s="47">
        <f t="shared" si="1911"/>
        <v>0</v>
      </c>
      <c r="F11848" s="45">
        <f t="shared" si="1912"/>
        <v>0</v>
      </c>
      <c r="G11848" s="45" t="e">
        <f t="shared" si="1913"/>
        <v>#DIV/0!</v>
      </c>
      <c r="H11848" s="45" t="e">
        <f t="shared" si="1914"/>
        <v>#DIV/0!</v>
      </c>
      <c r="AN11848">
        <f t="shared" ref="AN11848:AN11911" si="1920">D11848*(C11848-C11847)*86400*$B$15</f>
        <v>0</v>
      </c>
      <c r="AO11848">
        <f t="shared" si="1915"/>
        <v>0</v>
      </c>
      <c r="AP11848">
        <f t="shared" si="1916"/>
        <v>0</v>
      </c>
      <c r="AQ11848">
        <f t="shared" si="1917"/>
        <v>0</v>
      </c>
      <c r="AV11848">
        <f t="shared" si="1919"/>
        <v>11845</v>
      </c>
      <c r="AW11848">
        <f t="shared" si="1918"/>
        <v>0</v>
      </c>
    </row>
    <row r="11849" spans="5:49" x14ac:dyDescent="0.25">
      <c r="E11849" s="47">
        <f t="shared" si="1911"/>
        <v>0</v>
      </c>
      <c r="F11849" s="45">
        <f t="shared" si="1912"/>
        <v>0</v>
      </c>
      <c r="G11849" s="45" t="e">
        <f t="shared" si="1913"/>
        <v>#DIV/0!</v>
      </c>
      <c r="H11849" s="45" t="e">
        <f t="shared" si="1914"/>
        <v>#DIV/0!</v>
      </c>
      <c r="AN11849">
        <f t="shared" si="1920"/>
        <v>0</v>
      </c>
      <c r="AO11849">
        <f t="shared" si="1915"/>
        <v>0</v>
      </c>
      <c r="AP11849">
        <f t="shared" si="1916"/>
        <v>0</v>
      </c>
      <c r="AQ11849">
        <f t="shared" si="1917"/>
        <v>0</v>
      </c>
      <c r="AV11849">
        <f t="shared" si="1919"/>
        <v>11846</v>
      </c>
      <c r="AW11849">
        <f t="shared" si="1918"/>
        <v>0</v>
      </c>
    </row>
    <row r="11850" spans="5:49" x14ac:dyDescent="0.25">
      <c r="E11850" s="47">
        <f t="shared" si="1911"/>
        <v>0</v>
      </c>
      <c r="F11850" s="45">
        <f t="shared" si="1912"/>
        <v>0</v>
      </c>
      <c r="G11850" s="45" t="e">
        <f t="shared" si="1913"/>
        <v>#DIV/0!</v>
      </c>
      <c r="H11850" s="45" t="e">
        <f t="shared" si="1914"/>
        <v>#DIV/0!</v>
      </c>
      <c r="AN11850">
        <f t="shared" si="1920"/>
        <v>0</v>
      </c>
      <c r="AO11850">
        <f t="shared" si="1915"/>
        <v>0</v>
      </c>
      <c r="AP11850">
        <f t="shared" si="1916"/>
        <v>0</v>
      </c>
      <c r="AQ11850">
        <f t="shared" si="1917"/>
        <v>0</v>
      </c>
      <c r="AV11850">
        <f t="shared" si="1919"/>
        <v>11847</v>
      </c>
      <c r="AW11850">
        <f t="shared" si="1918"/>
        <v>0</v>
      </c>
    </row>
    <row r="11851" spans="5:49" x14ac:dyDescent="0.25">
      <c r="E11851" s="47">
        <f t="shared" si="1911"/>
        <v>0</v>
      </c>
      <c r="F11851" s="45">
        <f t="shared" si="1912"/>
        <v>0</v>
      </c>
      <c r="G11851" s="45" t="e">
        <f t="shared" si="1913"/>
        <v>#DIV/0!</v>
      </c>
      <c r="H11851" s="45" t="e">
        <f t="shared" si="1914"/>
        <v>#DIV/0!</v>
      </c>
      <c r="AN11851">
        <f t="shared" si="1920"/>
        <v>0</v>
      </c>
      <c r="AO11851">
        <f t="shared" si="1915"/>
        <v>0</v>
      </c>
      <c r="AP11851">
        <f t="shared" si="1916"/>
        <v>0</v>
      </c>
      <c r="AQ11851">
        <f t="shared" si="1917"/>
        <v>0</v>
      </c>
      <c r="AV11851">
        <f t="shared" si="1919"/>
        <v>11848</v>
      </c>
      <c r="AW11851">
        <f t="shared" si="1918"/>
        <v>0</v>
      </c>
    </row>
    <row r="11852" spans="5:49" x14ac:dyDescent="0.25">
      <c r="E11852" s="47">
        <f t="shared" si="1911"/>
        <v>0</v>
      </c>
      <c r="F11852" s="45">
        <f t="shared" si="1912"/>
        <v>0</v>
      </c>
      <c r="G11852" s="45" t="e">
        <f t="shared" si="1913"/>
        <v>#DIV/0!</v>
      </c>
      <c r="H11852" s="45" t="e">
        <f t="shared" si="1914"/>
        <v>#DIV/0!</v>
      </c>
      <c r="AN11852">
        <f t="shared" si="1920"/>
        <v>0</v>
      </c>
      <c r="AO11852">
        <f t="shared" si="1915"/>
        <v>0</v>
      </c>
      <c r="AP11852">
        <f t="shared" si="1916"/>
        <v>0</v>
      </c>
      <c r="AQ11852">
        <f t="shared" si="1917"/>
        <v>0</v>
      </c>
      <c r="AV11852">
        <f t="shared" si="1919"/>
        <v>11849</v>
      </c>
      <c r="AW11852">
        <f t="shared" si="1918"/>
        <v>0</v>
      </c>
    </row>
    <row r="11853" spans="5:49" x14ac:dyDescent="0.25">
      <c r="E11853" s="47">
        <f t="shared" si="1911"/>
        <v>0</v>
      </c>
      <c r="F11853" s="45">
        <f t="shared" si="1912"/>
        <v>0</v>
      </c>
      <c r="G11853" s="45" t="e">
        <f t="shared" si="1913"/>
        <v>#DIV/0!</v>
      </c>
      <c r="H11853" s="45" t="e">
        <f t="shared" si="1914"/>
        <v>#DIV/0!</v>
      </c>
      <c r="AN11853">
        <f t="shared" si="1920"/>
        <v>0</v>
      </c>
      <c r="AO11853">
        <f t="shared" si="1915"/>
        <v>0</v>
      </c>
      <c r="AP11853">
        <f t="shared" si="1916"/>
        <v>0</v>
      </c>
      <c r="AQ11853">
        <f t="shared" si="1917"/>
        <v>0</v>
      </c>
      <c r="AV11853">
        <f t="shared" si="1919"/>
        <v>11850</v>
      </c>
      <c r="AW11853">
        <f t="shared" si="1918"/>
        <v>0</v>
      </c>
    </row>
    <row r="11854" spans="5:49" x14ac:dyDescent="0.25">
      <c r="E11854" s="47">
        <f t="shared" si="1911"/>
        <v>0</v>
      </c>
      <c r="F11854" s="45">
        <f t="shared" si="1912"/>
        <v>0</v>
      </c>
      <c r="G11854" s="45" t="e">
        <f t="shared" si="1913"/>
        <v>#DIV/0!</v>
      </c>
      <c r="H11854" s="45" t="e">
        <f t="shared" si="1914"/>
        <v>#DIV/0!</v>
      </c>
      <c r="AN11854">
        <f t="shared" si="1920"/>
        <v>0</v>
      </c>
      <c r="AO11854">
        <f t="shared" si="1915"/>
        <v>0</v>
      </c>
      <c r="AP11854">
        <f t="shared" si="1916"/>
        <v>0</v>
      </c>
      <c r="AQ11854">
        <f t="shared" si="1917"/>
        <v>0</v>
      </c>
      <c r="AV11854">
        <f t="shared" si="1919"/>
        <v>11851</v>
      </c>
      <c r="AW11854">
        <f t="shared" si="1918"/>
        <v>0</v>
      </c>
    </row>
    <row r="11855" spans="5:49" x14ac:dyDescent="0.25">
      <c r="E11855" s="47">
        <f t="shared" si="1911"/>
        <v>0</v>
      </c>
      <c r="F11855" s="45">
        <f t="shared" si="1912"/>
        <v>0</v>
      </c>
      <c r="G11855" s="45" t="e">
        <f t="shared" si="1913"/>
        <v>#DIV/0!</v>
      </c>
      <c r="H11855" s="45" t="e">
        <f t="shared" si="1914"/>
        <v>#DIV/0!</v>
      </c>
      <c r="AN11855">
        <f t="shared" si="1920"/>
        <v>0</v>
      </c>
      <c r="AO11855">
        <f t="shared" si="1915"/>
        <v>0</v>
      </c>
      <c r="AP11855">
        <f t="shared" si="1916"/>
        <v>0</v>
      </c>
      <c r="AQ11855">
        <f t="shared" si="1917"/>
        <v>0</v>
      </c>
      <c r="AV11855">
        <f t="shared" si="1919"/>
        <v>11852</v>
      </c>
      <c r="AW11855">
        <f t="shared" si="1918"/>
        <v>0</v>
      </c>
    </row>
    <row r="11856" spans="5:49" x14ac:dyDescent="0.25">
      <c r="E11856" s="47">
        <f t="shared" si="1911"/>
        <v>0</v>
      </c>
      <c r="F11856" s="45">
        <f t="shared" si="1912"/>
        <v>0</v>
      </c>
      <c r="G11856" s="45" t="e">
        <f t="shared" si="1913"/>
        <v>#DIV/0!</v>
      </c>
      <c r="H11856" s="45" t="e">
        <f t="shared" si="1914"/>
        <v>#DIV/0!</v>
      </c>
      <c r="AN11856">
        <f t="shared" si="1920"/>
        <v>0</v>
      </c>
      <c r="AO11856">
        <f t="shared" si="1915"/>
        <v>0</v>
      </c>
      <c r="AP11856">
        <f t="shared" si="1916"/>
        <v>0</v>
      </c>
      <c r="AQ11856">
        <f t="shared" si="1917"/>
        <v>0</v>
      </c>
      <c r="AV11856">
        <f t="shared" si="1919"/>
        <v>11853</v>
      </c>
      <c r="AW11856">
        <f t="shared" si="1918"/>
        <v>0</v>
      </c>
    </row>
    <row r="11857" spans="5:49" x14ac:dyDescent="0.25">
      <c r="E11857" s="47">
        <f t="shared" si="1911"/>
        <v>0</v>
      </c>
      <c r="F11857" s="45">
        <f t="shared" si="1912"/>
        <v>0</v>
      </c>
      <c r="G11857" s="45" t="e">
        <f t="shared" si="1913"/>
        <v>#DIV/0!</v>
      </c>
      <c r="H11857" s="45" t="e">
        <f t="shared" si="1914"/>
        <v>#DIV/0!</v>
      </c>
      <c r="AN11857">
        <f t="shared" si="1920"/>
        <v>0</v>
      </c>
      <c r="AO11857">
        <f t="shared" si="1915"/>
        <v>0</v>
      </c>
      <c r="AP11857">
        <f t="shared" si="1916"/>
        <v>0</v>
      </c>
      <c r="AQ11857">
        <f t="shared" si="1917"/>
        <v>0</v>
      </c>
      <c r="AV11857">
        <f t="shared" si="1919"/>
        <v>11854</v>
      </c>
      <c r="AW11857">
        <f t="shared" si="1918"/>
        <v>0</v>
      </c>
    </row>
    <row r="11858" spans="5:49" x14ac:dyDescent="0.25">
      <c r="E11858" s="47">
        <f t="shared" si="1911"/>
        <v>0</v>
      </c>
      <c r="F11858" s="45">
        <f t="shared" si="1912"/>
        <v>0</v>
      </c>
      <c r="G11858" s="45" t="e">
        <f t="shared" si="1913"/>
        <v>#DIV/0!</v>
      </c>
      <c r="H11858" s="45" t="e">
        <f t="shared" si="1914"/>
        <v>#DIV/0!</v>
      </c>
      <c r="AN11858">
        <f t="shared" si="1920"/>
        <v>0</v>
      </c>
      <c r="AO11858">
        <f t="shared" si="1915"/>
        <v>0</v>
      </c>
      <c r="AP11858">
        <f t="shared" si="1916"/>
        <v>0</v>
      </c>
      <c r="AQ11858">
        <f t="shared" si="1917"/>
        <v>0</v>
      </c>
      <c r="AV11858">
        <f t="shared" si="1919"/>
        <v>11855</v>
      </c>
      <c r="AW11858">
        <f t="shared" si="1918"/>
        <v>0</v>
      </c>
    </row>
    <row r="11859" spans="5:49" x14ac:dyDescent="0.25">
      <c r="E11859" s="47">
        <f t="shared" si="1911"/>
        <v>0</v>
      </c>
      <c r="F11859" s="45">
        <f t="shared" si="1912"/>
        <v>0</v>
      </c>
      <c r="G11859" s="45" t="e">
        <f t="shared" si="1913"/>
        <v>#DIV/0!</v>
      </c>
      <c r="H11859" s="45" t="e">
        <f t="shared" si="1914"/>
        <v>#DIV/0!</v>
      </c>
      <c r="AN11859">
        <f t="shared" si="1920"/>
        <v>0</v>
      </c>
      <c r="AO11859">
        <f t="shared" si="1915"/>
        <v>0</v>
      </c>
      <c r="AP11859">
        <f t="shared" si="1916"/>
        <v>0</v>
      </c>
      <c r="AQ11859">
        <f t="shared" si="1917"/>
        <v>0</v>
      </c>
      <c r="AV11859">
        <f t="shared" si="1919"/>
        <v>11856</v>
      </c>
      <c r="AW11859">
        <f t="shared" si="1918"/>
        <v>0</v>
      </c>
    </row>
    <row r="11860" spans="5:49" x14ac:dyDescent="0.25">
      <c r="E11860" s="47">
        <f t="shared" si="1911"/>
        <v>0</v>
      </c>
      <c r="F11860" s="45">
        <f t="shared" si="1912"/>
        <v>0</v>
      </c>
      <c r="G11860" s="45" t="e">
        <f t="shared" si="1913"/>
        <v>#DIV/0!</v>
      </c>
      <c r="H11860" s="45" t="e">
        <f t="shared" si="1914"/>
        <v>#DIV/0!</v>
      </c>
      <c r="AN11860">
        <f t="shared" si="1920"/>
        <v>0</v>
      </c>
      <c r="AO11860">
        <f t="shared" si="1915"/>
        <v>0</v>
      </c>
      <c r="AP11860">
        <f t="shared" si="1916"/>
        <v>0</v>
      </c>
      <c r="AQ11860">
        <f t="shared" si="1917"/>
        <v>0</v>
      </c>
      <c r="AV11860">
        <f t="shared" si="1919"/>
        <v>11857</v>
      </c>
      <c r="AW11860">
        <f t="shared" si="1918"/>
        <v>0</v>
      </c>
    </row>
    <row r="11861" spans="5:49" x14ac:dyDescent="0.25">
      <c r="E11861" s="47">
        <f t="shared" si="1911"/>
        <v>0</v>
      </c>
      <c r="F11861" s="45">
        <f t="shared" si="1912"/>
        <v>0</v>
      </c>
      <c r="G11861" s="45" t="e">
        <f t="shared" si="1913"/>
        <v>#DIV/0!</v>
      </c>
      <c r="H11861" s="45" t="e">
        <f t="shared" si="1914"/>
        <v>#DIV/0!</v>
      </c>
      <c r="AN11861">
        <f t="shared" si="1920"/>
        <v>0</v>
      </c>
      <c r="AO11861">
        <f t="shared" si="1915"/>
        <v>0</v>
      </c>
      <c r="AP11861">
        <f t="shared" si="1916"/>
        <v>0</v>
      </c>
      <c r="AQ11861">
        <f t="shared" si="1917"/>
        <v>0</v>
      </c>
      <c r="AV11861">
        <f t="shared" si="1919"/>
        <v>11858</v>
      </c>
      <c r="AW11861">
        <f t="shared" si="1918"/>
        <v>0</v>
      </c>
    </row>
    <row r="11862" spans="5:49" x14ac:dyDescent="0.25">
      <c r="E11862" s="47">
        <f t="shared" si="1911"/>
        <v>0</v>
      </c>
      <c r="F11862" s="45">
        <f t="shared" si="1912"/>
        <v>0</v>
      </c>
      <c r="G11862" s="45" t="e">
        <f t="shared" si="1913"/>
        <v>#DIV/0!</v>
      </c>
      <c r="H11862" s="45" t="e">
        <f t="shared" si="1914"/>
        <v>#DIV/0!</v>
      </c>
      <c r="AN11862">
        <f t="shared" si="1920"/>
        <v>0</v>
      </c>
      <c r="AO11862">
        <f t="shared" si="1915"/>
        <v>0</v>
      </c>
      <c r="AP11862">
        <f t="shared" si="1916"/>
        <v>0</v>
      </c>
      <c r="AQ11862">
        <f t="shared" si="1917"/>
        <v>0</v>
      </c>
      <c r="AV11862">
        <f t="shared" si="1919"/>
        <v>11859</v>
      </c>
      <c r="AW11862">
        <f t="shared" si="1918"/>
        <v>0</v>
      </c>
    </row>
    <row r="11863" spans="5:49" x14ac:dyDescent="0.25">
      <c r="E11863" s="47">
        <f t="shared" si="1911"/>
        <v>0</v>
      </c>
      <c r="F11863" s="45">
        <f t="shared" si="1912"/>
        <v>0</v>
      </c>
      <c r="G11863" s="45" t="e">
        <f t="shared" si="1913"/>
        <v>#DIV/0!</v>
      </c>
      <c r="H11863" s="45" t="e">
        <f t="shared" si="1914"/>
        <v>#DIV/0!</v>
      </c>
      <c r="AN11863">
        <f t="shared" si="1920"/>
        <v>0</v>
      </c>
      <c r="AO11863">
        <f t="shared" si="1915"/>
        <v>0</v>
      </c>
      <c r="AP11863">
        <f t="shared" si="1916"/>
        <v>0</v>
      </c>
      <c r="AQ11863">
        <f t="shared" si="1917"/>
        <v>0</v>
      </c>
      <c r="AV11863">
        <f t="shared" si="1919"/>
        <v>11860</v>
      </c>
      <c r="AW11863">
        <f t="shared" si="1918"/>
        <v>0</v>
      </c>
    </row>
    <row r="11864" spans="5:49" x14ac:dyDescent="0.25">
      <c r="E11864" s="47">
        <f t="shared" si="1911"/>
        <v>0</v>
      </c>
      <c r="F11864" s="45">
        <f t="shared" si="1912"/>
        <v>0</v>
      </c>
      <c r="G11864" s="45" t="e">
        <f t="shared" si="1913"/>
        <v>#DIV/0!</v>
      </c>
      <c r="H11864" s="45" t="e">
        <f t="shared" si="1914"/>
        <v>#DIV/0!</v>
      </c>
      <c r="AN11864">
        <f t="shared" si="1920"/>
        <v>0</v>
      </c>
      <c r="AO11864">
        <f t="shared" si="1915"/>
        <v>0</v>
      </c>
      <c r="AP11864">
        <f t="shared" si="1916"/>
        <v>0</v>
      </c>
      <c r="AQ11864">
        <f t="shared" si="1917"/>
        <v>0</v>
      </c>
      <c r="AV11864">
        <f t="shared" si="1919"/>
        <v>11861</v>
      </c>
      <c r="AW11864">
        <f t="shared" si="1918"/>
        <v>0</v>
      </c>
    </row>
    <row r="11865" spans="5:49" x14ac:dyDescent="0.25">
      <c r="E11865" s="47">
        <f t="shared" si="1911"/>
        <v>0</v>
      </c>
      <c r="F11865" s="45">
        <f t="shared" si="1912"/>
        <v>0</v>
      </c>
      <c r="G11865" s="45" t="e">
        <f t="shared" si="1913"/>
        <v>#DIV/0!</v>
      </c>
      <c r="H11865" s="45" t="e">
        <f t="shared" si="1914"/>
        <v>#DIV/0!</v>
      </c>
      <c r="AN11865">
        <f t="shared" si="1920"/>
        <v>0</v>
      </c>
      <c r="AO11865">
        <f t="shared" si="1915"/>
        <v>0</v>
      </c>
      <c r="AP11865">
        <f t="shared" si="1916"/>
        <v>0</v>
      </c>
      <c r="AQ11865">
        <f t="shared" si="1917"/>
        <v>0</v>
      </c>
      <c r="AV11865">
        <f t="shared" si="1919"/>
        <v>11862</v>
      </c>
      <c r="AW11865">
        <f t="shared" si="1918"/>
        <v>0</v>
      </c>
    </row>
    <row r="11866" spans="5:49" x14ac:dyDescent="0.25">
      <c r="E11866" s="47">
        <f t="shared" si="1911"/>
        <v>0</v>
      </c>
      <c r="F11866" s="45">
        <f t="shared" si="1912"/>
        <v>0</v>
      </c>
      <c r="G11866" s="45" t="e">
        <f t="shared" si="1913"/>
        <v>#DIV/0!</v>
      </c>
      <c r="H11866" s="45" t="e">
        <f t="shared" si="1914"/>
        <v>#DIV/0!</v>
      </c>
      <c r="AN11866">
        <f t="shared" si="1920"/>
        <v>0</v>
      </c>
      <c r="AO11866">
        <f t="shared" si="1915"/>
        <v>0</v>
      </c>
      <c r="AP11866">
        <f t="shared" si="1916"/>
        <v>0</v>
      </c>
      <c r="AQ11866">
        <f t="shared" si="1917"/>
        <v>0</v>
      </c>
      <c r="AV11866">
        <f t="shared" si="1919"/>
        <v>11863</v>
      </c>
      <c r="AW11866">
        <f t="shared" si="1918"/>
        <v>0</v>
      </c>
    </row>
    <row r="11867" spans="5:49" x14ac:dyDescent="0.25">
      <c r="E11867" s="47">
        <f t="shared" si="1911"/>
        <v>0</v>
      </c>
      <c r="F11867" s="45">
        <f t="shared" si="1912"/>
        <v>0</v>
      </c>
      <c r="G11867" s="45" t="e">
        <f t="shared" si="1913"/>
        <v>#DIV/0!</v>
      </c>
      <c r="H11867" s="45" t="e">
        <f t="shared" si="1914"/>
        <v>#DIV/0!</v>
      </c>
      <c r="AN11867">
        <f t="shared" si="1920"/>
        <v>0</v>
      </c>
      <c r="AO11867">
        <f t="shared" si="1915"/>
        <v>0</v>
      </c>
      <c r="AP11867">
        <f t="shared" si="1916"/>
        <v>0</v>
      </c>
      <c r="AQ11867">
        <f t="shared" si="1917"/>
        <v>0</v>
      </c>
      <c r="AV11867">
        <f t="shared" si="1919"/>
        <v>11864</v>
      </c>
      <c r="AW11867">
        <f t="shared" si="1918"/>
        <v>0</v>
      </c>
    </row>
    <row r="11868" spans="5:49" x14ac:dyDescent="0.25">
      <c r="E11868" s="47">
        <f t="shared" si="1911"/>
        <v>0</v>
      </c>
      <c r="F11868" s="45">
        <f t="shared" si="1912"/>
        <v>0</v>
      </c>
      <c r="G11868" s="45" t="e">
        <f t="shared" si="1913"/>
        <v>#DIV/0!</v>
      </c>
      <c r="H11868" s="45" t="e">
        <f t="shared" si="1914"/>
        <v>#DIV/0!</v>
      </c>
      <c r="AN11868">
        <f t="shared" si="1920"/>
        <v>0</v>
      </c>
      <c r="AO11868">
        <f t="shared" si="1915"/>
        <v>0</v>
      </c>
      <c r="AP11868">
        <f t="shared" si="1916"/>
        <v>0</v>
      </c>
      <c r="AQ11868">
        <f t="shared" si="1917"/>
        <v>0</v>
      </c>
      <c r="AV11868">
        <f t="shared" si="1919"/>
        <v>11865</v>
      </c>
      <c r="AW11868">
        <f t="shared" si="1918"/>
        <v>0</v>
      </c>
    </row>
    <row r="11869" spans="5:49" x14ac:dyDescent="0.25">
      <c r="E11869" s="47">
        <f t="shared" si="1911"/>
        <v>0</v>
      </c>
      <c r="F11869" s="45">
        <f t="shared" si="1912"/>
        <v>0</v>
      </c>
      <c r="G11869" s="45" t="e">
        <f t="shared" si="1913"/>
        <v>#DIV/0!</v>
      </c>
      <c r="H11869" s="45" t="e">
        <f t="shared" si="1914"/>
        <v>#DIV/0!</v>
      </c>
      <c r="AN11869">
        <f t="shared" si="1920"/>
        <v>0</v>
      </c>
      <c r="AO11869">
        <f t="shared" si="1915"/>
        <v>0</v>
      </c>
      <c r="AP11869">
        <f t="shared" si="1916"/>
        <v>0</v>
      </c>
      <c r="AQ11869">
        <f t="shared" si="1917"/>
        <v>0</v>
      </c>
      <c r="AV11869">
        <f t="shared" si="1919"/>
        <v>11866</v>
      </c>
      <c r="AW11869">
        <f t="shared" si="1918"/>
        <v>0</v>
      </c>
    </row>
    <row r="11870" spans="5:49" x14ac:dyDescent="0.25">
      <c r="E11870" s="47">
        <f t="shared" si="1911"/>
        <v>0</v>
      </c>
      <c r="F11870" s="45">
        <f t="shared" si="1912"/>
        <v>0</v>
      </c>
      <c r="G11870" s="45" t="e">
        <f t="shared" si="1913"/>
        <v>#DIV/0!</v>
      </c>
      <c r="H11870" s="45" t="e">
        <f t="shared" si="1914"/>
        <v>#DIV/0!</v>
      </c>
      <c r="AN11870">
        <f t="shared" si="1920"/>
        <v>0</v>
      </c>
      <c r="AO11870">
        <f t="shared" si="1915"/>
        <v>0</v>
      </c>
      <c r="AP11870">
        <f t="shared" si="1916"/>
        <v>0</v>
      </c>
      <c r="AQ11870">
        <f t="shared" si="1917"/>
        <v>0</v>
      </c>
      <c r="AV11870">
        <f t="shared" si="1919"/>
        <v>11867</v>
      </c>
      <c r="AW11870">
        <f t="shared" si="1918"/>
        <v>0</v>
      </c>
    </row>
    <row r="11871" spans="5:49" x14ac:dyDescent="0.25">
      <c r="E11871" s="47">
        <f t="shared" si="1911"/>
        <v>0</v>
      </c>
      <c r="F11871" s="45">
        <f t="shared" si="1912"/>
        <v>0</v>
      </c>
      <c r="G11871" s="45" t="e">
        <f t="shared" si="1913"/>
        <v>#DIV/0!</v>
      </c>
      <c r="H11871" s="45" t="e">
        <f t="shared" si="1914"/>
        <v>#DIV/0!</v>
      </c>
      <c r="AN11871">
        <f t="shared" si="1920"/>
        <v>0</v>
      </c>
      <c r="AO11871">
        <f t="shared" si="1915"/>
        <v>0</v>
      </c>
      <c r="AP11871">
        <f t="shared" si="1916"/>
        <v>0</v>
      </c>
      <c r="AQ11871">
        <f t="shared" si="1917"/>
        <v>0</v>
      </c>
      <c r="AV11871">
        <f t="shared" si="1919"/>
        <v>11868</v>
      </c>
      <c r="AW11871">
        <f t="shared" si="1918"/>
        <v>0</v>
      </c>
    </row>
    <row r="11872" spans="5:49" x14ac:dyDescent="0.25">
      <c r="E11872" s="47">
        <f t="shared" si="1911"/>
        <v>0</v>
      </c>
      <c r="F11872" s="45">
        <f t="shared" si="1912"/>
        <v>0</v>
      </c>
      <c r="G11872" s="45" t="e">
        <f t="shared" si="1913"/>
        <v>#DIV/0!</v>
      </c>
      <c r="H11872" s="45" t="e">
        <f t="shared" si="1914"/>
        <v>#DIV/0!</v>
      </c>
      <c r="AN11872">
        <f t="shared" si="1920"/>
        <v>0</v>
      </c>
      <c r="AO11872">
        <f t="shared" si="1915"/>
        <v>0</v>
      </c>
      <c r="AP11872">
        <f t="shared" si="1916"/>
        <v>0</v>
      </c>
      <c r="AQ11872">
        <f t="shared" si="1917"/>
        <v>0</v>
      </c>
      <c r="AV11872">
        <f t="shared" si="1919"/>
        <v>11869</v>
      </c>
      <c r="AW11872">
        <f t="shared" si="1918"/>
        <v>0</v>
      </c>
    </row>
    <row r="11873" spans="5:49" x14ac:dyDescent="0.25">
      <c r="E11873" s="47">
        <f t="shared" si="1911"/>
        <v>0</v>
      </c>
      <c r="F11873" s="45">
        <f t="shared" si="1912"/>
        <v>0</v>
      </c>
      <c r="G11873" s="45" t="e">
        <f t="shared" si="1913"/>
        <v>#DIV/0!</v>
      </c>
      <c r="H11873" s="45" t="e">
        <f t="shared" si="1914"/>
        <v>#DIV/0!</v>
      </c>
      <c r="AN11873">
        <f t="shared" si="1920"/>
        <v>0</v>
      </c>
      <c r="AO11873">
        <f t="shared" si="1915"/>
        <v>0</v>
      </c>
      <c r="AP11873">
        <f t="shared" si="1916"/>
        <v>0</v>
      </c>
      <c r="AQ11873">
        <f t="shared" si="1917"/>
        <v>0</v>
      </c>
      <c r="AV11873">
        <f t="shared" si="1919"/>
        <v>11870</v>
      </c>
      <c r="AW11873">
        <f t="shared" si="1918"/>
        <v>0</v>
      </c>
    </row>
    <row r="11874" spans="5:49" x14ac:dyDescent="0.25">
      <c r="E11874" s="47">
        <f t="shared" si="1911"/>
        <v>0</v>
      </c>
      <c r="F11874" s="45">
        <f t="shared" si="1912"/>
        <v>0</v>
      </c>
      <c r="G11874" s="45" t="e">
        <f t="shared" si="1913"/>
        <v>#DIV/0!</v>
      </c>
      <c r="H11874" s="45" t="e">
        <f t="shared" si="1914"/>
        <v>#DIV/0!</v>
      </c>
      <c r="AN11874">
        <f t="shared" si="1920"/>
        <v>0</v>
      </c>
      <c r="AO11874">
        <f t="shared" si="1915"/>
        <v>0</v>
      </c>
      <c r="AP11874">
        <f t="shared" si="1916"/>
        <v>0</v>
      </c>
      <c r="AQ11874">
        <f t="shared" si="1917"/>
        <v>0</v>
      </c>
      <c r="AV11874">
        <f t="shared" si="1919"/>
        <v>11871</v>
      </c>
      <c r="AW11874">
        <f t="shared" si="1918"/>
        <v>0</v>
      </c>
    </row>
    <row r="11875" spans="5:49" x14ac:dyDescent="0.25">
      <c r="E11875" s="47">
        <f t="shared" si="1911"/>
        <v>0</v>
      </c>
      <c r="F11875" s="45">
        <f t="shared" si="1912"/>
        <v>0</v>
      </c>
      <c r="G11875" s="45" t="e">
        <f t="shared" si="1913"/>
        <v>#DIV/0!</v>
      </c>
      <c r="H11875" s="45" t="e">
        <f t="shared" si="1914"/>
        <v>#DIV/0!</v>
      </c>
      <c r="AN11875">
        <f t="shared" si="1920"/>
        <v>0</v>
      </c>
      <c r="AO11875">
        <f t="shared" si="1915"/>
        <v>0</v>
      </c>
      <c r="AP11875">
        <f t="shared" si="1916"/>
        <v>0</v>
      </c>
      <c r="AQ11875">
        <f t="shared" si="1917"/>
        <v>0</v>
      </c>
      <c r="AV11875">
        <f t="shared" si="1919"/>
        <v>11872</v>
      </c>
      <c r="AW11875">
        <f t="shared" si="1918"/>
        <v>0</v>
      </c>
    </row>
    <row r="11876" spans="5:49" x14ac:dyDescent="0.25">
      <c r="E11876" s="47">
        <f t="shared" si="1911"/>
        <v>0</v>
      </c>
      <c r="F11876" s="45">
        <f t="shared" si="1912"/>
        <v>0</v>
      </c>
      <c r="G11876" s="45" t="e">
        <f t="shared" si="1913"/>
        <v>#DIV/0!</v>
      </c>
      <c r="H11876" s="45" t="e">
        <f t="shared" si="1914"/>
        <v>#DIV/0!</v>
      </c>
      <c r="AN11876">
        <f t="shared" si="1920"/>
        <v>0</v>
      </c>
      <c r="AO11876">
        <f t="shared" si="1915"/>
        <v>0</v>
      </c>
      <c r="AP11876">
        <f t="shared" si="1916"/>
        <v>0</v>
      </c>
      <c r="AQ11876">
        <f t="shared" si="1917"/>
        <v>0</v>
      </c>
      <c r="AV11876">
        <f t="shared" si="1919"/>
        <v>11873</v>
      </c>
      <c r="AW11876">
        <f t="shared" si="1918"/>
        <v>0</v>
      </c>
    </row>
    <row r="11877" spans="5:49" x14ac:dyDescent="0.25">
      <c r="E11877" s="47">
        <f t="shared" si="1911"/>
        <v>0</v>
      </c>
      <c r="F11877" s="45">
        <f t="shared" si="1912"/>
        <v>0</v>
      </c>
      <c r="G11877" s="45" t="e">
        <f t="shared" si="1913"/>
        <v>#DIV/0!</v>
      </c>
      <c r="H11877" s="45" t="e">
        <f t="shared" si="1914"/>
        <v>#DIV/0!</v>
      </c>
      <c r="AN11877">
        <f t="shared" si="1920"/>
        <v>0</v>
      </c>
      <c r="AO11877">
        <f t="shared" si="1915"/>
        <v>0</v>
      </c>
      <c r="AP11877">
        <f t="shared" si="1916"/>
        <v>0</v>
      </c>
      <c r="AQ11877">
        <f t="shared" si="1917"/>
        <v>0</v>
      </c>
      <c r="AV11877">
        <f t="shared" si="1919"/>
        <v>11874</v>
      </c>
      <c r="AW11877">
        <f t="shared" si="1918"/>
        <v>0</v>
      </c>
    </row>
    <row r="11878" spans="5:49" x14ac:dyDescent="0.25">
      <c r="E11878" s="47">
        <f t="shared" si="1911"/>
        <v>0</v>
      </c>
      <c r="F11878" s="45">
        <f t="shared" si="1912"/>
        <v>0</v>
      </c>
      <c r="G11878" s="45" t="e">
        <f t="shared" si="1913"/>
        <v>#DIV/0!</v>
      </c>
      <c r="H11878" s="45" t="e">
        <f t="shared" si="1914"/>
        <v>#DIV/0!</v>
      </c>
      <c r="AN11878">
        <f t="shared" si="1920"/>
        <v>0</v>
      </c>
      <c r="AO11878">
        <f t="shared" si="1915"/>
        <v>0</v>
      </c>
      <c r="AP11878">
        <f t="shared" si="1916"/>
        <v>0</v>
      </c>
      <c r="AQ11878">
        <f t="shared" si="1917"/>
        <v>0</v>
      </c>
      <c r="AV11878">
        <f t="shared" si="1919"/>
        <v>11875</v>
      </c>
      <c r="AW11878">
        <f t="shared" si="1918"/>
        <v>0</v>
      </c>
    </row>
    <row r="11879" spans="5:49" x14ac:dyDescent="0.25">
      <c r="E11879" s="47">
        <f t="shared" si="1911"/>
        <v>0</v>
      </c>
      <c r="F11879" s="45">
        <f t="shared" si="1912"/>
        <v>0</v>
      </c>
      <c r="G11879" s="45" t="e">
        <f t="shared" si="1913"/>
        <v>#DIV/0!</v>
      </c>
      <c r="H11879" s="45" t="e">
        <f t="shared" si="1914"/>
        <v>#DIV/0!</v>
      </c>
      <c r="AN11879">
        <f t="shared" si="1920"/>
        <v>0</v>
      </c>
      <c r="AO11879">
        <f t="shared" si="1915"/>
        <v>0</v>
      </c>
      <c r="AP11879">
        <f t="shared" si="1916"/>
        <v>0</v>
      </c>
      <c r="AQ11879">
        <f t="shared" si="1917"/>
        <v>0</v>
      </c>
      <c r="AV11879">
        <f t="shared" si="1919"/>
        <v>11876</v>
      </c>
      <c r="AW11879">
        <f t="shared" si="1918"/>
        <v>0</v>
      </c>
    </row>
    <row r="11880" spans="5:49" x14ac:dyDescent="0.25">
      <c r="E11880" s="47">
        <f t="shared" si="1911"/>
        <v>0</v>
      </c>
      <c r="F11880" s="45">
        <f t="shared" si="1912"/>
        <v>0</v>
      </c>
      <c r="G11880" s="45" t="e">
        <f t="shared" si="1913"/>
        <v>#DIV/0!</v>
      </c>
      <c r="H11880" s="45" t="e">
        <f t="shared" si="1914"/>
        <v>#DIV/0!</v>
      </c>
      <c r="AN11880">
        <f t="shared" si="1920"/>
        <v>0</v>
      </c>
      <c r="AO11880">
        <f t="shared" si="1915"/>
        <v>0</v>
      </c>
      <c r="AP11880">
        <f t="shared" si="1916"/>
        <v>0</v>
      </c>
      <c r="AQ11880">
        <f t="shared" si="1917"/>
        <v>0</v>
      </c>
      <c r="AV11880">
        <f t="shared" si="1919"/>
        <v>11877</v>
      </c>
      <c r="AW11880">
        <f t="shared" si="1918"/>
        <v>0</v>
      </c>
    </row>
    <row r="11881" spans="5:49" x14ac:dyDescent="0.25">
      <c r="E11881" s="47">
        <f t="shared" si="1911"/>
        <v>0</v>
      </c>
      <c r="F11881" s="45">
        <f t="shared" si="1912"/>
        <v>0</v>
      </c>
      <c r="G11881" s="45" t="e">
        <f t="shared" si="1913"/>
        <v>#DIV/0!</v>
      </c>
      <c r="H11881" s="45" t="e">
        <f t="shared" si="1914"/>
        <v>#DIV/0!</v>
      </c>
      <c r="AN11881">
        <f t="shared" si="1920"/>
        <v>0</v>
      </c>
      <c r="AO11881">
        <f t="shared" si="1915"/>
        <v>0</v>
      </c>
      <c r="AP11881">
        <f t="shared" si="1916"/>
        <v>0</v>
      </c>
      <c r="AQ11881">
        <f t="shared" si="1917"/>
        <v>0</v>
      </c>
      <c r="AV11881">
        <f t="shared" si="1919"/>
        <v>11878</v>
      </c>
      <c r="AW11881">
        <f t="shared" si="1918"/>
        <v>0</v>
      </c>
    </row>
    <row r="11882" spans="5:49" x14ac:dyDescent="0.25">
      <c r="E11882" s="47">
        <f t="shared" si="1911"/>
        <v>0</v>
      </c>
      <c r="F11882" s="45">
        <f t="shared" si="1912"/>
        <v>0</v>
      </c>
      <c r="G11882" s="45" t="e">
        <f t="shared" si="1913"/>
        <v>#DIV/0!</v>
      </c>
      <c r="H11882" s="45" t="e">
        <f t="shared" si="1914"/>
        <v>#DIV/0!</v>
      </c>
      <c r="AN11882">
        <f t="shared" si="1920"/>
        <v>0</v>
      </c>
      <c r="AO11882">
        <f t="shared" si="1915"/>
        <v>0</v>
      </c>
      <c r="AP11882">
        <f t="shared" si="1916"/>
        <v>0</v>
      </c>
      <c r="AQ11882">
        <f t="shared" si="1917"/>
        <v>0</v>
      </c>
      <c r="AV11882">
        <f t="shared" si="1919"/>
        <v>11879</v>
      </c>
      <c r="AW11882">
        <f t="shared" si="1918"/>
        <v>0</v>
      </c>
    </row>
    <row r="11883" spans="5:49" x14ac:dyDescent="0.25">
      <c r="E11883" s="47">
        <f t="shared" si="1911"/>
        <v>0</v>
      </c>
      <c r="F11883" s="45">
        <f t="shared" si="1912"/>
        <v>0</v>
      </c>
      <c r="G11883" s="45" t="e">
        <f t="shared" si="1913"/>
        <v>#DIV/0!</v>
      </c>
      <c r="H11883" s="45" t="e">
        <f t="shared" si="1914"/>
        <v>#DIV/0!</v>
      </c>
      <c r="AN11883">
        <f t="shared" si="1920"/>
        <v>0</v>
      </c>
      <c r="AO11883">
        <f t="shared" si="1915"/>
        <v>0</v>
      </c>
      <c r="AP11883">
        <f t="shared" si="1916"/>
        <v>0</v>
      </c>
      <c r="AQ11883">
        <f t="shared" si="1917"/>
        <v>0</v>
      </c>
      <c r="AV11883">
        <f t="shared" si="1919"/>
        <v>11880</v>
      </c>
      <c r="AW11883">
        <f t="shared" si="1918"/>
        <v>0</v>
      </c>
    </row>
    <row r="11884" spans="5:49" x14ac:dyDescent="0.25">
      <c r="E11884" s="47">
        <f t="shared" si="1911"/>
        <v>0</v>
      </c>
      <c r="F11884" s="45">
        <f t="shared" si="1912"/>
        <v>0</v>
      </c>
      <c r="G11884" s="45" t="e">
        <f t="shared" si="1913"/>
        <v>#DIV/0!</v>
      </c>
      <c r="H11884" s="45" t="e">
        <f t="shared" si="1914"/>
        <v>#DIV/0!</v>
      </c>
      <c r="AN11884">
        <f t="shared" si="1920"/>
        <v>0</v>
      </c>
      <c r="AO11884">
        <f t="shared" si="1915"/>
        <v>0</v>
      </c>
      <c r="AP11884">
        <f t="shared" si="1916"/>
        <v>0</v>
      </c>
      <c r="AQ11884">
        <f t="shared" si="1917"/>
        <v>0</v>
      </c>
      <c r="AV11884">
        <f t="shared" si="1919"/>
        <v>11881</v>
      </c>
      <c r="AW11884">
        <f t="shared" si="1918"/>
        <v>0</v>
      </c>
    </row>
    <row r="11885" spans="5:49" x14ac:dyDescent="0.25">
      <c r="E11885" s="47">
        <f t="shared" si="1911"/>
        <v>0</v>
      </c>
      <c r="F11885" s="45">
        <f t="shared" si="1912"/>
        <v>0</v>
      </c>
      <c r="G11885" s="45" t="e">
        <f t="shared" si="1913"/>
        <v>#DIV/0!</v>
      </c>
      <c r="H11885" s="45" t="e">
        <f t="shared" si="1914"/>
        <v>#DIV/0!</v>
      </c>
      <c r="AN11885">
        <f t="shared" si="1920"/>
        <v>0</v>
      </c>
      <c r="AO11885">
        <f t="shared" si="1915"/>
        <v>0</v>
      </c>
      <c r="AP11885">
        <f t="shared" si="1916"/>
        <v>0</v>
      </c>
      <c r="AQ11885">
        <f t="shared" si="1917"/>
        <v>0</v>
      </c>
      <c r="AV11885">
        <f t="shared" si="1919"/>
        <v>11882</v>
      </c>
      <c r="AW11885">
        <f t="shared" si="1918"/>
        <v>0</v>
      </c>
    </row>
    <row r="11886" spans="5:49" x14ac:dyDescent="0.25">
      <c r="E11886" s="47">
        <f t="shared" si="1911"/>
        <v>0</v>
      </c>
      <c r="F11886" s="45">
        <f t="shared" si="1912"/>
        <v>0</v>
      </c>
      <c r="G11886" s="45" t="e">
        <f t="shared" si="1913"/>
        <v>#DIV/0!</v>
      </c>
      <c r="H11886" s="45" t="e">
        <f t="shared" si="1914"/>
        <v>#DIV/0!</v>
      </c>
      <c r="AN11886">
        <f t="shared" si="1920"/>
        <v>0</v>
      </c>
      <c r="AO11886">
        <f t="shared" si="1915"/>
        <v>0</v>
      </c>
      <c r="AP11886">
        <f t="shared" si="1916"/>
        <v>0</v>
      </c>
      <c r="AQ11886">
        <f t="shared" si="1917"/>
        <v>0</v>
      </c>
      <c r="AV11886">
        <f t="shared" si="1919"/>
        <v>11883</v>
      </c>
      <c r="AW11886">
        <f t="shared" si="1918"/>
        <v>0</v>
      </c>
    </row>
    <row r="11887" spans="5:49" x14ac:dyDescent="0.25">
      <c r="E11887" s="47">
        <f t="shared" si="1911"/>
        <v>0</v>
      </c>
      <c r="F11887" s="45">
        <f t="shared" si="1912"/>
        <v>0</v>
      </c>
      <c r="G11887" s="45" t="e">
        <f t="shared" si="1913"/>
        <v>#DIV/0!</v>
      </c>
      <c r="H11887" s="45" t="e">
        <f t="shared" si="1914"/>
        <v>#DIV/0!</v>
      </c>
      <c r="AN11887">
        <f t="shared" si="1920"/>
        <v>0</v>
      </c>
      <c r="AO11887">
        <f t="shared" si="1915"/>
        <v>0</v>
      </c>
      <c r="AP11887">
        <f t="shared" si="1916"/>
        <v>0</v>
      </c>
      <c r="AQ11887">
        <f t="shared" si="1917"/>
        <v>0</v>
      </c>
      <c r="AV11887">
        <f t="shared" si="1919"/>
        <v>11884</v>
      </c>
      <c r="AW11887">
        <f t="shared" si="1918"/>
        <v>0</v>
      </c>
    </row>
    <row r="11888" spans="5:49" x14ac:dyDescent="0.25">
      <c r="E11888" s="47">
        <f t="shared" si="1911"/>
        <v>0</v>
      </c>
      <c r="F11888" s="45">
        <f t="shared" si="1912"/>
        <v>0</v>
      </c>
      <c r="G11888" s="45" t="e">
        <f t="shared" si="1913"/>
        <v>#DIV/0!</v>
      </c>
      <c r="H11888" s="45" t="e">
        <f t="shared" si="1914"/>
        <v>#DIV/0!</v>
      </c>
      <c r="AN11888">
        <f t="shared" si="1920"/>
        <v>0</v>
      </c>
      <c r="AO11888">
        <f t="shared" si="1915"/>
        <v>0</v>
      </c>
      <c r="AP11888">
        <f t="shared" si="1916"/>
        <v>0</v>
      </c>
      <c r="AQ11888">
        <f t="shared" si="1917"/>
        <v>0</v>
      </c>
      <c r="AV11888">
        <f t="shared" si="1919"/>
        <v>11885</v>
      </c>
      <c r="AW11888">
        <f t="shared" si="1918"/>
        <v>0</v>
      </c>
    </row>
    <row r="11889" spans="5:49" x14ac:dyDescent="0.25">
      <c r="E11889" s="47">
        <f t="shared" si="1911"/>
        <v>0</v>
      </c>
      <c r="F11889" s="45">
        <f t="shared" si="1912"/>
        <v>0</v>
      </c>
      <c r="G11889" s="45" t="e">
        <f t="shared" si="1913"/>
        <v>#DIV/0!</v>
      </c>
      <c r="H11889" s="45" t="e">
        <f t="shared" si="1914"/>
        <v>#DIV/0!</v>
      </c>
      <c r="AN11889">
        <f t="shared" si="1920"/>
        <v>0</v>
      </c>
      <c r="AO11889">
        <f t="shared" si="1915"/>
        <v>0</v>
      </c>
      <c r="AP11889">
        <f t="shared" si="1916"/>
        <v>0</v>
      </c>
      <c r="AQ11889">
        <f t="shared" si="1917"/>
        <v>0</v>
      </c>
      <c r="AV11889">
        <f t="shared" si="1919"/>
        <v>11886</v>
      </c>
      <c r="AW11889">
        <f t="shared" si="1918"/>
        <v>0</v>
      </c>
    </row>
    <row r="11890" spans="5:49" x14ac:dyDescent="0.25">
      <c r="E11890" s="47">
        <f t="shared" si="1911"/>
        <v>0</v>
      </c>
      <c r="F11890" s="45">
        <f t="shared" si="1912"/>
        <v>0</v>
      </c>
      <c r="G11890" s="45" t="e">
        <f t="shared" si="1913"/>
        <v>#DIV/0!</v>
      </c>
      <c r="H11890" s="45" t="e">
        <f t="shared" si="1914"/>
        <v>#DIV/0!</v>
      </c>
      <c r="AN11890">
        <f t="shared" si="1920"/>
        <v>0</v>
      </c>
      <c r="AO11890">
        <f t="shared" si="1915"/>
        <v>0</v>
      </c>
      <c r="AP11890">
        <f t="shared" si="1916"/>
        <v>0</v>
      </c>
      <c r="AQ11890">
        <f t="shared" si="1917"/>
        <v>0</v>
      </c>
      <c r="AV11890">
        <f t="shared" si="1919"/>
        <v>11887</v>
      </c>
      <c r="AW11890">
        <f t="shared" si="1918"/>
        <v>0</v>
      </c>
    </row>
    <row r="11891" spans="5:49" x14ac:dyDescent="0.25">
      <c r="E11891" s="47">
        <f t="shared" si="1911"/>
        <v>0</v>
      </c>
      <c r="F11891" s="45">
        <f t="shared" si="1912"/>
        <v>0</v>
      </c>
      <c r="G11891" s="45" t="e">
        <f t="shared" si="1913"/>
        <v>#DIV/0!</v>
      </c>
      <c r="H11891" s="45" t="e">
        <f t="shared" si="1914"/>
        <v>#DIV/0!</v>
      </c>
      <c r="AN11891">
        <f t="shared" si="1920"/>
        <v>0</v>
      </c>
      <c r="AO11891">
        <f t="shared" si="1915"/>
        <v>0</v>
      </c>
      <c r="AP11891">
        <f t="shared" si="1916"/>
        <v>0</v>
      </c>
      <c r="AQ11891">
        <f t="shared" si="1917"/>
        <v>0</v>
      </c>
      <c r="AV11891">
        <f t="shared" si="1919"/>
        <v>11888</v>
      </c>
      <c r="AW11891">
        <f t="shared" si="1918"/>
        <v>0</v>
      </c>
    </row>
    <row r="11892" spans="5:49" x14ac:dyDescent="0.25">
      <c r="E11892" s="47">
        <f t="shared" si="1911"/>
        <v>0</v>
      </c>
      <c r="F11892" s="45">
        <f t="shared" si="1912"/>
        <v>0</v>
      </c>
      <c r="G11892" s="45" t="e">
        <f t="shared" si="1913"/>
        <v>#DIV/0!</v>
      </c>
      <c r="H11892" s="45" t="e">
        <f t="shared" si="1914"/>
        <v>#DIV/0!</v>
      </c>
      <c r="AN11892">
        <f t="shared" si="1920"/>
        <v>0</v>
      </c>
      <c r="AO11892">
        <f t="shared" si="1915"/>
        <v>0</v>
      </c>
      <c r="AP11892">
        <f t="shared" si="1916"/>
        <v>0</v>
      </c>
      <c r="AQ11892">
        <f t="shared" si="1917"/>
        <v>0</v>
      </c>
      <c r="AV11892">
        <f t="shared" si="1919"/>
        <v>11889</v>
      </c>
      <c r="AW11892">
        <f t="shared" si="1918"/>
        <v>0</v>
      </c>
    </row>
    <row r="11893" spans="5:49" x14ac:dyDescent="0.25">
      <c r="E11893" s="47">
        <f t="shared" si="1911"/>
        <v>0</v>
      </c>
      <c r="F11893" s="45">
        <f t="shared" si="1912"/>
        <v>0</v>
      </c>
      <c r="G11893" s="45" t="e">
        <f t="shared" si="1913"/>
        <v>#DIV/0!</v>
      </c>
      <c r="H11893" s="45" t="e">
        <f t="shared" si="1914"/>
        <v>#DIV/0!</v>
      </c>
      <c r="AN11893">
        <f t="shared" si="1920"/>
        <v>0</v>
      </c>
      <c r="AO11893">
        <f t="shared" si="1915"/>
        <v>0</v>
      </c>
      <c r="AP11893">
        <f t="shared" si="1916"/>
        <v>0</v>
      </c>
      <c r="AQ11893">
        <f t="shared" si="1917"/>
        <v>0</v>
      </c>
      <c r="AV11893">
        <f t="shared" si="1919"/>
        <v>11890</v>
      </c>
      <c r="AW11893">
        <f t="shared" si="1918"/>
        <v>0</v>
      </c>
    </row>
    <row r="11894" spans="5:49" x14ac:dyDescent="0.25">
      <c r="E11894" s="47">
        <f t="shared" si="1911"/>
        <v>0</v>
      </c>
      <c r="F11894" s="45">
        <f t="shared" si="1912"/>
        <v>0</v>
      </c>
      <c r="G11894" s="45" t="e">
        <f t="shared" si="1913"/>
        <v>#DIV/0!</v>
      </c>
      <c r="H11894" s="45" t="e">
        <f t="shared" si="1914"/>
        <v>#DIV/0!</v>
      </c>
      <c r="AN11894">
        <f t="shared" si="1920"/>
        <v>0</v>
      </c>
      <c r="AO11894">
        <f t="shared" si="1915"/>
        <v>0</v>
      </c>
      <c r="AP11894">
        <f t="shared" si="1916"/>
        <v>0</v>
      </c>
      <c r="AQ11894">
        <f t="shared" si="1917"/>
        <v>0</v>
      </c>
      <c r="AV11894">
        <f t="shared" si="1919"/>
        <v>11891</v>
      </c>
      <c r="AW11894">
        <f t="shared" si="1918"/>
        <v>0</v>
      </c>
    </row>
    <row r="11895" spans="5:49" x14ac:dyDescent="0.25">
      <c r="E11895" s="47">
        <f t="shared" si="1911"/>
        <v>0</v>
      </c>
      <c r="F11895" s="45">
        <f t="shared" si="1912"/>
        <v>0</v>
      </c>
      <c r="G11895" s="45" t="e">
        <f t="shared" si="1913"/>
        <v>#DIV/0!</v>
      </c>
      <c r="H11895" s="45" t="e">
        <f t="shared" si="1914"/>
        <v>#DIV/0!</v>
      </c>
      <c r="AN11895">
        <f t="shared" si="1920"/>
        <v>0</v>
      </c>
      <c r="AO11895">
        <f t="shared" si="1915"/>
        <v>0</v>
      </c>
      <c r="AP11895">
        <f t="shared" si="1916"/>
        <v>0</v>
      </c>
      <c r="AQ11895">
        <f t="shared" si="1917"/>
        <v>0</v>
      </c>
      <c r="AV11895">
        <f t="shared" si="1919"/>
        <v>11892</v>
      </c>
      <c r="AW11895">
        <f t="shared" si="1918"/>
        <v>0</v>
      </c>
    </row>
    <row r="11896" spans="5:49" x14ac:dyDescent="0.25">
      <c r="E11896" s="47">
        <f t="shared" si="1911"/>
        <v>0</v>
      </c>
      <c r="F11896" s="45">
        <f t="shared" si="1912"/>
        <v>0</v>
      </c>
      <c r="G11896" s="45" t="e">
        <f t="shared" si="1913"/>
        <v>#DIV/0!</v>
      </c>
      <c r="H11896" s="45" t="e">
        <f t="shared" si="1914"/>
        <v>#DIV/0!</v>
      </c>
      <c r="AN11896">
        <f t="shared" si="1920"/>
        <v>0</v>
      </c>
      <c r="AO11896">
        <f t="shared" si="1915"/>
        <v>0</v>
      </c>
      <c r="AP11896">
        <f t="shared" si="1916"/>
        <v>0</v>
      </c>
      <c r="AQ11896">
        <f t="shared" si="1917"/>
        <v>0</v>
      </c>
      <c r="AV11896">
        <f t="shared" si="1919"/>
        <v>11893</v>
      </c>
      <c r="AW11896">
        <f t="shared" si="1918"/>
        <v>0</v>
      </c>
    </row>
    <row r="11897" spans="5:49" x14ac:dyDescent="0.25">
      <c r="E11897" s="47">
        <f t="shared" si="1911"/>
        <v>0</v>
      </c>
      <c r="F11897" s="45">
        <f t="shared" si="1912"/>
        <v>0</v>
      </c>
      <c r="G11897" s="45" t="e">
        <f t="shared" si="1913"/>
        <v>#DIV/0!</v>
      </c>
      <c r="H11897" s="45" t="e">
        <f t="shared" si="1914"/>
        <v>#DIV/0!</v>
      </c>
      <c r="AN11897">
        <f t="shared" si="1920"/>
        <v>0</v>
      </c>
      <c r="AO11897">
        <f t="shared" si="1915"/>
        <v>0</v>
      </c>
      <c r="AP11897">
        <f t="shared" si="1916"/>
        <v>0</v>
      </c>
      <c r="AQ11897">
        <f t="shared" si="1917"/>
        <v>0</v>
      </c>
      <c r="AV11897">
        <f t="shared" si="1919"/>
        <v>11894</v>
      </c>
      <c r="AW11897">
        <f t="shared" si="1918"/>
        <v>0</v>
      </c>
    </row>
    <row r="11898" spans="5:49" x14ac:dyDescent="0.25">
      <c r="E11898" s="47">
        <f t="shared" si="1911"/>
        <v>0</v>
      </c>
      <c r="F11898" s="45">
        <f t="shared" si="1912"/>
        <v>0</v>
      </c>
      <c r="G11898" s="45" t="e">
        <f t="shared" si="1913"/>
        <v>#DIV/0!</v>
      </c>
      <c r="H11898" s="45" t="e">
        <f t="shared" si="1914"/>
        <v>#DIV/0!</v>
      </c>
      <c r="AN11898">
        <f t="shared" si="1920"/>
        <v>0</v>
      </c>
      <c r="AO11898">
        <f t="shared" si="1915"/>
        <v>0</v>
      </c>
      <c r="AP11898">
        <f t="shared" si="1916"/>
        <v>0</v>
      </c>
      <c r="AQ11898">
        <f t="shared" si="1917"/>
        <v>0</v>
      </c>
      <c r="AV11898">
        <f t="shared" si="1919"/>
        <v>11895</v>
      </c>
      <c r="AW11898">
        <f t="shared" si="1918"/>
        <v>0</v>
      </c>
    </row>
    <row r="11899" spans="5:49" x14ac:dyDescent="0.25">
      <c r="E11899" s="47">
        <f t="shared" si="1911"/>
        <v>0</v>
      </c>
      <c r="F11899" s="45">
        <f t="shared" si="1912"/>
        <v>0</v>
      </c>
      <c r="G11899" s="45" t="e">
        <f t="shared" si="1913"/>
        <v>#DIV/0!</v>
      </c>
      <c r="H11899" s="45" t="e">
        <f t="shared" si="1914"/>
        <v>#DIV/0!</v>
      </c>
      <c r="AN11899">
        <f t="shared" si="1920"/>
        <v>0</v>
      </c>
      <c r="AO11899">
        <f t="shared" si="1915"/>
        <v>0</v>
      </c>
      <c r="AP11899">
        <f t="shared" si="1916"/>
        <v>0</v>
      </c>
      <c r="AQ11899">
        <f t="shared" si="1917"/>
        <v>0</v>
      </c>
      <c r="AV11899">
        <f t="shared" si="1919"/>
        <v>11896</v>
      </c>
      <c r="AW11899">
        <f t="shared" si="1918"/>
        <v>0</v>
      </c>
    </row>
    <row r="11900" spans="5:49" x14ac:dyDescent="0.25">
      <c r="E11900" s="47">
        <f t="shared" si="1911"/>
        <v>0</v>
      </c>
      <c r="F11900" s="45">
        <f t="shared" si="1912"/>
        <v>0</v>
      </c>
      <c r="G11900" s="45" t="e">
        <f t="shared" si="1913"/>
        <v>#DIV/0!</v>
      </c>
      <c r="H11900" s="45" t="e">
        <f t="shared" si="1914"/>
        <v>#DIV/0!</v>
      </c>
      <c r="AN11900">
        <f t="shared" si="1920"/>
        <v>0</v>
      </c>
      <c r="AO11900">
        <f t="shared" si="1915"/>
        <v>0</v>
      </c>
      <c r="AP11900">
        <f t="shared" si="1916"/>
        <v>0</v>
      </c>
      <c r="AQ11900">
        <f t="shared" si="1917"/>
        <v>0</v>
      </c>
      <c r="AV11900">
        <f t="shared" si="1919"/>
        <v>11897</v>
      </c>
      <c r="AW11900">
        <f t="shared" si="1918"/>
        <v>0</v>
      </c>
    </row>
    <row r="11901" spans="5:49" x14ac:dyDescent="0.25">
      <c r="E11901" s="47">
        <f t="shared" si="1911"/>
        <v>0</v>
      </c>
      <c r="F11901" s="45">
        <f t="shared" si="1912"/>
        <v>0</v>
      </c>
      <c r="G11901" s="45" t="e">
        <f t="shared" si="1913"/>
        <v>#DIV/0!</v>
      </c>
      <c r="H11901" s="45" t="e">
        <f t="shared" si="1914"/>
        <v>#DIV/0!</v>
      </c>
      <c r="AN11901">
        <f t="shared" si="1920"/>
        <v>0</v>
      </c>
      <c r="AO11901">
        <f t="shared" si="1915"/>
        <v>0</v>
      </c>
      <c r="AP11901">
        <f t="shared" si="1916"/>
        <v>0</v>
      </c>
      <c r="AQ11901">
        <f t="shared" si="1917"/>
        <v>0</v>
      </c>
      <c r="AV11901">
        <f t="shared" si="1919"/>
        <v>11898</v>
      </c>
      <c r="AW11901">
        <f t="shared" si="1918"/>
        <v>0</v>
      </c>
    </row>
    <row r="11902" spans="5:49" x14ac:dyDescent="0.25">
      <c r="E11902" s="47">
        <f t="shared" si="1911"/>
        <v>0</v>
      </c>
      <c r="F11902" s="45">
        <f t="shared" si="1912"/>
        <v>0</v>
      </c>
      <c r="G11902" s="45" t="e">
        <f t="shared" si="1913"/>
        <v>#DIV/0!</v>
      </c>
      <c r="H11902" s="45" t="e">
        <f t="shared" si="1914"/>
        <v>#DIV/0!</v>
      </c>
      <c r="AN11902">
        <f t="shared" si="1920"/>
        <v>0</v>
      </c>
      <c r="AO11902">
        <f t="shared" si="1915"/>
        <v>0</v>
      </c>
      <c r="AP11902">
        <f t="shared" si="1916"/>
        <v>0</v>
      </c>
      <c r="AQ11902">
        <f t="shared" si="1917"/>
        <v>0</v>
      </c>
      <c r="AV11902">
        <f t="shared" si="1919"/>
        <v>11899</v>
      </c>
      <c r="AW11902">
        <f t="shared" si="1918"/>
        <v>0</v>
      </c>
    </row>
    <row r="11903" spans="5:49" x14ac:dyDescent="0.25">
      <c r="E11903" s="47">
        <f t="shared" si="1911"/>
        <v>0</v>
      </c>
      <c r="F11903" s="45">
        <f t="shared" si="1912"/>
        <v>0</v>
      </c>
      <c r="G11903" s="45" t="e">
        <f t="shared" si="1913"/>
        <v>#DIV/0!</v>
      </c>
      <c r="H11903" s="45" t="e">
        <f t="shared" si="1914"/>
        <v>#DIV/0!</v>
      </c>
      <c r="AN11903">
        <f t="shared" si="1920"/>
        <v>0</v>
      </c>
      <c r="AO11903">
        <f t="shared" si="1915"/>
        <v>0</v>
      </c>
      <c r="AP11903">
        <f t="shared" si="1916"/>
        <v>0</v>
      </c>
      <c r="AQ11903">
        <f t="shared" si="1917"/>
        <v>0</v>
      </c>
      <c r="AV11903">
        <f t="shared" si="1919"/>
        <v>11900</v>
      </c>
      <c r="AW11903">
        <f t="shared" si="1918"/>
        <v>0</v>
      </c>
    </row>
    <row r="11904" spans="5:49" x14ac:dyDescent="0.25">
      <c r="E11904" s="47">
        <f t="shared" si="1911"/>
        <v>0</v>
      </c>
      <c r="F11904" s="45">
        <f t="shared" si="1912"/>
        <v>0</v>
      </c>
      <c r="G11904" s="45" t="e">
        <f t="shared" si="1913"/>
        <v>#DIV/0!</v>
      </c>
      <c r="H11904" s="45" t="e">
        <f t="shared" si="1914"/>
        <v>#DIV/0!</v>
      </c>
      <c r="AN11904">
        <f t="shared" si="1920"/>
        <v>0</v>
      </c>
      <c r="AO11904">
        <f t="shared" si="1915"/>
        <v>0</v>
      </c>
      <c r="AP11904">
        <f t="shared" si="1916"/>
        <v>0</v>
      </c>
      <c r="AQ11904">
        <f t="shared" si="1917"/>
        <v>0</v>
      </c>
      <c r="AV11904">
        <f t="shared" si="1919"/>
        <v>11901</v>
      </c>
      <c r="AW11904">
        <f t="shared" si="1918"/>
        <v>0</v>
      </c>
    </row>
    <row r="11905" spans="5:49" x14ac:dyDescent="0.25">
      <c r="E11905" s="47">
        <f t="shared" si="1911"/>
        <v>0</v>
      </c>
      <c r="F11905" s="45">
        <f t="shared" si="1912"/>
        <v>0</v>
      </c>
      <c r="G11905" s="45" t="e">
        <f t="shared" si="1913"/>
        <v>#DIV/0!</v>
      </c>
      <c r="H11905" s="45" t="e">
        <f t="shared" si="1914"/>
        <v>#DIV/0!</v>
      </c>
      <c r="AN11905">
        <f t="shared" si="1920"/>
        <v>0</v>
      </c>
      <c r="AO11905">
        <f t="shared" si="1915"/>
        <v>0</v>
      </c>
      <c r="AP11905">
        <f t="shared" si="1916"/>
        <v>0</v>
      </c>
      <c r="AQ11905">
        <f t="shared" si="1917"/>
        <v>0</v>
      </c>
      <c r="AV11905">
        <f t="shared" si="1919"/>
        <v>11902</v>
      </c>
      <c r="AW11905">
        <f t="shared" si="1918"/>
        <v>0</v>
      </c>
    </row>
    <row r="11906" spans="5:49" x14ac:dyDescent="0.25">
      <c r="E11906" s="47">
        <f t="shared" ref="E11906:E11969" si="1921">ROUNDDOWN(C11908,0)</f>
        <v>0</v>
      </c>
      <c r="F11906" s="45">
        <f t="shared" ref="F11906:F11969" si="1922">HOUR(C11908)</f>
        <v>0</v>
      </c>
      <c r="G11906" s="45" t="e">
        <f t="shared" ref="G11906:G11969" si="1923">D11908/H11906</f>
        <v>#DIV/0!</v>
      </c>
      <c r="H11906" s="45" t="e">
        <f t="shared" ref="H11906:H11969" si="1924">AVERAGEIFS(D:D,E:E,E11906)</f>
        <v>#DIV/0!</v>
      </c>
      <c r="AN11906">
        <f t="shared" si="1920"/>
        <v>0</v>
      </c>
      <c r="AO11906">
        <f t="shared" si="1915"/>
        <v>0</v>
      </c>
      <c r="AP11906">
        <f t="shared" si="1916"/>
        <v>0</v>
      </c>
      <c r="AQ11906">
        <f t="shared" si="1917"/>
        <v>0</v>
      </c>
      <c r="AV11906">
        <f t="shared" si="1919"/>
        <v>11903</v>
      </c>
      <c r="AW11906">
        <f t="shared" si="1918"/>
        <v>0</v>
      </c>
    </row>
    <row r="11907" spans="5:49" x14ac:dyDescent="0.25">
      <c r="E11907" s="47">
        <f t="shared" si="1921"/>
        <v>0</v>
      </c>
      <c r="F11907" s="45">
        <f t="shared" si="1922"/>
        <v>0</v>
      </c>
      <c r="G11907" s="45" t="e">
        <f t="shared" si="1923"/>
        <v>#DIV/0!</v>
      </c>
      <c r="H11907" s="45" t="e">
        <f t="shared" si="1924"/>
        <v>#DIV/0!</v>
      </c>
      <c r="AN11907">
        <f t="shared" si="1920"/>
        <v>0</v>
      </c>
      <c r="AO11907">
        <f t="shared" si="1915"/>
        <v>0</v>
      </c>
      <c r="AP11907">
        <f t="shared" si="1916"/>
        <v>0</v>
      </c>
      <c r="AQ11907">
        <f t="shared" si="1917"/>
        <v>0</v>
      </c>
      <c r="AV11907">
        <f t="shared" si="1919"/>
        <v>11904</v>
      </c>
      <c r="AW11907">
        <f t="shared" si="1918"/>
        <v>0</v>
      </c>
    </row>
    <row r="11908" spans="5:49" x14ac:dyDescent="0.25">
      <c r="E11908" s="47">
        <f t="shared" si="1921"/>
        <v>0</v>
      </c>
      <c r="F11908" s="45">
        <f t="shared" si="1922"/>
        <v>0</v>
      </c>
      <c r="G11908" s="45" t="e">
        <f t="shared" si="1923"/>
        <v>#DIV/0!</v>
      </c>
      <c r="H11908" s="45" t="e">
        <f t="shared" si="1924"/>
        <v>#DIV/0!</v>
      </c>
      <c r="AN11908">
        <f t="shared" si="1920"/>
        <v>0</v>
      </c>
      <c r="AO11908">
        <f t="shared" ref="AO11908:AO11971" si="1925">ROUNDUP((C11908-$C$4)/7,0)</f>
        <v>0</v>
      </c>
      <c r="AP11908">
        <f t="shared" ref="AP11908:AP11971" si="1926">ROUNDUP((C11908-$C$4)/1,0)</f>
        <v>0</v>
      </c>
      <c r="AQ11908">
        <f t="shared" ref="AQ11908:AQ11971" si="1927">ROUNDUP((C11908-$C$4)*24,0)</f>
        <v>0</v>
      </c>
      <c r="AV11908">
        <f t="shared" si="1919"/>
        <v>11905</v>
      </c>
      <c r="AW11908">
        <f t="shared" ref="AW11908:AW11971" si="1928">SUMIFS(AN:AN,AQ:AQ,AV11908)</f>
        <v>0</v>
      </c>
    </row>
    <row r="11909" spans="5:49" x14ac:dyDescent="0.25">
      <c r="E11909" s="47">
        <f t="shared" si="1921"/>
        <v>0</v>
      </c>
      <c r="F11909" s="45">
        <f t="shared" si="1922"/>
        <v>0</v>
      </c>
      <c r="G11909" s="45" t="e">
        <f t="shared" si="1923"/>
        <v>#DIV/0!</v>
      </c>
      <c r="H11909" s="45" t="e">
        <f t="shared" si="1924"/>
        <v>#DIV/0!</v>
      </c>
      <c r="AN11909">
        <f t="shared" si="1920"/>
        <v>0</v>
      </c>
      <c r="AO11909">
        <f t="shared" si="1925"/>
        <v>0</v>
      </c>
      <c r="AP11909">
        <f t="shared" si="1926"/>
        <v>0</v>
      </c>
      <c r="AQ11909">
        <f t="shared" si="1927"/>
        <v>0</v>
      </c>
      <c r="AV11909">
        <f t="shared" ref="AV11909:AV11972" si="1929">1+AV11908</f>
        <v>11906</v>
      </c>
      <c r="AW11909">
        <f t="shared" si="1928"/>
        <v>0</v>
      </c>
    </row>
    <row r="11910" spans="5:49" x14ac:dyDescent="0.25">
      <c r="E11910" s="47">
        <f t="shared" si="1921"/>
        <v>0</v>
      </c>
      <c r="F11910" s="45">
        <f t="shared" si="1922"/>
        <v>0</v>
      </c>
      <c r="G11910" s="45" t="e">
        <f t="shared" si="1923"/>
        <v>#DIV/0!</v>
      </c>
      <c r="H11910" s="45" t="e">
        <f t="shared" si="1924"/>
        <v>#DIV/0!</v>
      </c>
      <c r="AN11910">
        <f t="shared" si="1920"/>
        <v>0</v>
      </c>
      <c r="AO11910">
        <f t="shared" si="1925"/>
        <v>0</v>
      </c>
      <c r="AP11910">
        <f t="shared" si="1926"/>
        <v>0</v>
      </c>
      <c r="AQ11910">
        <f t="shared" si="1927"/>
        <v>0</v>
      </c>
      <c r="AV11910">
        <f t="shared" si="1929"/>
        <v>11907</v>
      </c>
      <c r="AW11910">
        <f t="shared" si="1928"/>
        <v>0</v>
      </c>
    </row>
    <row r="11911" spans="5:49" x14ac:dyDescent="0.25">
      <c r="E11911" s="47">
        <f t="shared" si="1921"/>
        <v>0</v>
      </c>
      <c r="F11911" s="45">
        <f t="shared" si="1922"/>
        <v>0</v>
      </c>
      <c r="G11911" s="45" t="e">
        <f t="shared" si="1923"/>
        <v>#DIV/0!</v>
      </c>
      <c r="H11911" s="45" t="e">
        <f t="shared" si="1924"/>
        <v>#DIV/0!</v>
      </c>
      <c r="AN11911">
        <f t="shared" si="1920"/>
        <v>0</v>
      </c>
      <c r="AO11911">
        <f t="shared" si="1925"/>
        <v>0</v>
      </c>
      <c r="AP11911">
        <f t="shared" si="1926"/>
        <v>0</v>
      </c>
      <c r="AQ11911">
        <f t="shared" si="1927"/>
        <v>0</v>
      </c>
      <c r="AV11911">
        <f t="shared" si="1929"/>
        <v>11908</v>
      </c>
      <c r="AW11911">
        <f t="shared" si="1928"/>
        <v>0</v>
      </c>
    </row>
    <row r="11912" spans="5:49" x14ac:dyDescent="0.25">
      <c r="E11912" s="47">
        <f t="shared" si="1921"/>
        <v>0</v>
      </c>
      <c r="F11912" s="45">
        <f t="shared" si="1922"/>
        <v>0</v>
      </c>
      <c r="G11912" s="45" t="e">
        <f t="shared" si="1923"/>
        <v>#DIV/0!</v>
      </c>
      <c r="H11912" s="45" t="e">
        <f t="shared" si="1924"/>
        <v>#DIV/0!</v>
      </c>
      <c r="AN11912">
        <f t="shared" ref="AN11912:AN11975" si="1930">D11912*(C11912-C11911)*86400*$B$15</f>
        <v>0</v>
      </c>
      <c r="AO11912">
        <f t="shared" si="1925"/>
        <v>0</v>
      </c>
      <c r="AP11912">
        <f t="shared" si="1926"/>
        <v>0</v>
      </c>
      <c r="AQ11912">
        <f t="shared" si="1927"/>
        <v>0</v>
      </c>
      <c r="AV11912">
        <f t="shared" si="1929"/>
        <v>11909</v>
      </c>
      <c r="AW11912">
        <f t="shared" si="1928"/>
        <v>0</v>
      </c>
    </row>
    <row r="11913" spans="5:49" x14ac:dyDescent="0.25">
      <c r="E11913" s="47">
        <f t="shared" si="1921"/>
        <v>0</v>
      </c>
      <c r="F11913" s="45">
        <f t="shared" si="1922"/>
        <v>0</v>
      </c>
      <c r="G11913" s="45" t="e">
        <f t="shared" si="1923"/>
        <v>#DIV/0!</v>
      </c>
      <c r="H11913" s="45" t="e">
        <f t="shared" si="1924"/>
        <v>#DIV/0!</v>
      </c>
      <c r="AN11913">
        <f t="shared" si="1930"/>
        <v>0</v>
      </c>
      <c r="AO11913">
        <f t="shared" si="1925"/>
        <v>0</v>
      </c>
      <c r="AP11913">
        <f t="shared" si="1926"/>
        <v>0</v>
      </c>
      <c r="AQ11913">
        <f t="shared" si="1927"/>
        <v>0</v>
      </c>
      <c r="AV11913">
        <f t="shared" si="1929"/>
        <v>11910</v>
      </c>
      <c r="AW11913">
        <f t="shared" si="1928"/>
        <v>0</v>
      </c>
    </row>
    <row r="11914" spans="5:49" x14ac:dyDescent="0.25">
      <c r="E11914" s="47">
        <f t="shared" si="1921"/>
        <v>0</v>
      </c>
      <c r="F11914" s="45">
        <f t="shared" si="1922"/>
        <v>0</v>
      </c>
      <c r="G11914" s="45" t="e">
        <f t="shared" si="1923"/>
        <v>#DIV/0!</v>
      </c>
      <c r="H11914" s="45" t="e">
        <f t="shared" si="1924"/>
        <v>#DIV/0!</v>
      </c>
      <c r="AN11914">
        <f t="shared" si="1930"/>
        <v>0</v>
      </c>
      <c r="AO11914">
        <f t="shared" si="1925"/>
        <v>0</v>
      </c>
      <c r="AP11914">
        <f t="shared" si="1926"/>
        <v>0</v>
      </c>
      <c r="AQ11914">
        <f t="shared" si="1927"/>
        <v>0</v>
      </c>
      <c r="AV11914">
        <f t="shared" si="1929"/>
        <v>11911</v>
      </c>
      <c r="AW11914">
        <f t="shared" si="1928"/>
        <v>0</v>
      </c>
    </row>
    <row r="11915" spans="5:49" x14ac:dyDescent="0.25">
      <c r="E11915" s="47">
        <f t="shared" si="1921"/>
        <v>0</v>
      </c>
      <c r="F11915" s="45">
        <f t="shared" si="1922"/>
        <v>0</v>
      </c>
      <c r="G11915" s="45" t="e">
        <f t="shared" si="1923"/>
        <v>#DIV/0!</v>
      </c>
      <c r="H11915" s="45" t="e">
        <f t="shared" si="1924"/>
        <v>#DIV/0!</v>
      </c>
      <c r="AN11915">
        <f t="shared" si="1930"/>
        <v>0</v>
      </c>
      <c r="AO11915">
        <f t="shared" si="1925"/>
        <v>0</v>
      </c>
      <c r="AP11915">
        <f t="shared" si="1926"/>
        <v>0</v>
      </c>
      <c r="AQ11915">
        <f t="shared" si="1927"/>
        <v>0</v>
      </c>
      <c r="AV11915">
        <f t="shared" si="1929"/>
        <v>11912</v>
      </c>
      <c r="AW11915">
        <f t="shared" si="1928"/>
        <v>0</v>
      </c>
    </row>
    <row r="11916" spans="5:49" x14ac:dyDescent="0.25">
      <c r="E11916" s="47">
        <f t="shared" si="1921"/>
        <v>0</v>
      </c>
      <c r="F11916" s="45">
        <f t="shared" si="1922"/>
        <v>0</v>
      </c>
      <c r="G11916" s="45" t="e">
        <f t="shared" si="1923"/>
        <v>#DIV/0!</v>
      </c>
      <c r="H11916" s="45" t="e">
        <f t="shared" si="1924"/>
        <v>#DIV/0!</v>
      </c>
      <c r="AN11916">
        <f t="shared" si="1930"/>
        <v>0</v>
      </c>
      <c r="AO11916">
        <f t="shared" si="1925"/>
        <v>0</v>
      </c>
      <c r="AP11916">
        <f t="shared" si="1926"/>
        <v>0</v>
      </c>
      <c r="AQ11916">
        <f t="shared" si="1927"/>
        <v>0</v>
      </c>
      <c r="AV11916">
        <f t="shared" si="1929"/>
        <v>11913</v>
      </c>
      <c r="AW11916">
        <f t="shared" si="1928"/>
        <v>0</v>
      </c>
    </row>
    <row r="11917" spans="5:49" x14ac:dyDescent="0.25">
      <c r="E11917" s="47">
        <f t="shared" si="1921"/>
        <v>0</v>
      </c>
      <c r="F11917" s="45">
        <f t="shared" si="1922"/>
        <v>0</v>
      </c>
      <c r="G11917" s="45" t="e">
        <f t="shared" si="1923"/>
        <v>#DIV/0!</v>
      </c>
      <c r="H11917" s="45" t="e">
        <f t="shared" si="1924"/>
        <v>#DIV/0!</v>
      </c>
      <c r="AN11917">
        <f t="shared" si="1930"/>
        <v>0</v>
      </c>
      <c r="AO11917">
        <f t="shared" si="1925"/>
        <v>0</v>
      </c>
      <c r="AP11917">
        <f t="shared" si="1926"/>
        <v>0</v>
      </c>
      <c r="AQ11917">
        <f t="shared" si="1927"/>
        <v>0</v>
      </c>
      <c r="AV11917">
        <f t="shared" si="1929"/>
        <v>11914</v>
      </c>
      <c r="AW11917">
        <f t="shared" si="1928"/>
        <v>0</v>
      </c>
    </row>
    <row r="11918" spans="5:49" x14ac:dyDescent="0.25">
      <c r="E11918" s="47">
        <f t="shared" si="1921"/>
        <v>0</v>
      </c>
      <c r="F11918" s="45">
        <f t="shared" si="1922"/>
        <v>0</v>
      </c>
      <c r="G11918" s="45" t="e">
        <f t="shared" si="1923"/>
        <v>#DIV/0!</v>
      </c>
      <c r="H11918" s="45" t="e">
        <f t="shared" si="1924"/>
        <v>#DIV/0!</v>
      </c>
      <c r="AN11918">
        <f t="shared" si="1930"/>
        <v>0</v>
      </c>
      <c r="AO11918">
        <f t="shared" si="1925"/>
        <v>0</v>
      </c>
      <c r="AP11918">
        <f t="shared" si="1926"/>
        <v>0</v>
      </c>
      <c r="AQ11918">
        <f t="shared" si="1927"/>
        <v>0</v>
      </c>
      <c r="AV11918">
        <f t="shared" si="1929"/>
        <v>11915</v>
      </c>
      <c r="AW11918">
        <f t="shared" si="1928"/>
        <v>0</v>
      </c>
    </row>
    <row r="11919" spans="5:49" x14ac:dyDescent="0.25">
      <c r="E11919" s="47">
        <f t="shared" si="1921"/>
        <v>0</v>
      </c>
      <c r="F11919" s="45">
        <f t="shared" si="1922"/>
        <v>0</v>
      </c>
      <c r="G11919" s="45" t="e">
        <f t="shared" si="1923"/>
        <v>#DIV/0!</v>
      </c>
      <c r="H11919" s="45" t="e">
        <f t="shared" si="1924"/>
        <v>#DIV/0!</v>
      </c>
      <c r="AN11919">
        <f t="shared" si="1930"/>
        <v>0</v>
      </c>
      <c r="AO11919">
        <f t="shared" si="1925"/>
        <v>0</v>
      </c>
      <c r="AP11919">
        <f t="shared" si="1926"/>
        <v>0</v>
      </c>
      <c r="AQ11919">
        <f t="shared" si="1927"/>
        <v>0</v>
      </c>
      <c r="AV11919">
        <f t="shared" si="1929"/>
        <v>11916</v>
      </c>
      <c r="AW11919">
        <f t="shared" si="1928"/>
        <v>0</v>
      </c>
    </row>
    <row r="11920" spans="5:49" x14ac:dyDescent="0.25">
      <c r="E11920" s="47">
        <f t="shared" si="1921"/>
        <v>0</v>
      </c>
      <c r="F11920" s="45">
        <f t="shared" si="1922"/>
        <v>0</v>
      </c>
      <c r="G11920" s="45" t="e">
        <f t="shared" si="1923"/>
        <v>#DIV/0!</v>
      </c>
      <c r="H11920" s="45" t="e">
        <f t="shared" si="1924"/>
        <v>#DIV/0!</v>
      </c>
      <c r="AN11920">
        <f t="shared" si="1930"/>
        <v>0</v>
      </c>
      <c r="AO11920">
        <f t="shared" si="1925"/>
        <v>0</v>
      </c>
      <c r="AP11920">
        <f t="shared" si="1926"/>
        <v>0</v>
      </c>
      <c r="AQ11920">
        <f t="shared" si="1927"/>
        <v>0</v>
      </c>
      <c r="AV11920">
        <f t="shared" si="1929"/>
        <v>11917</v>
      </c>
      <c r="AW11920">
        <f t="shared" si="1928"/>
        <v>0</v>
      </c>
    </row>
    <row r="11921" spans="5:49" x14ac:dyDescent="0.25">
      <c r="E11921" s="47">
        <f t="shared" si="1921"/>
        <v>0</v>
      </c>
      <c r="F11921" s="45">
        <f t="shared" si="1922"/>
        <v>0</v>
      </c>
      <c r="G11921" s="45" t="e">
        <f t="shared" si="1923"/>
        <v>#DIV/0!</v>
      </c>
      <c r="H11921" s="45" t="e">
        <f t="shared" si="1924"/>
        <v>#DIV/0!</v>
      </c>
      <c r="AN11921">
        <f t="shared" si="1930"/>
        <v>0</v>
      </c>
      <c r="AO11921">
        <f t="shared" si="1925"/>
        <v>0</v>
      </c>
      <c r="AP11921">
        <f t="shared" si="1926"/>
        <v>0</v>
      </c>
      <c r="AQ11921">
        <f t="shared" si="1927"/>
        <v>0</v>
      </c>
      <c r="AV11921">
        <f t="shared" si="1929"/>
        <v>11918</v>
      </c>
      <c r="AW11921">
        <f t="shared" si="1928"/>
        <v>0</v>
      </c>
    </row>
    <row r="11922" spans="5:49" x14ac:dyDescent="0.25">
      <c r="E11922" s="47">
        <f t="shared" si="1921"/>
        <v>0</v>
      </c>
      <c r="F11922" s="45">
        <f t="shared" si="1922"/>
        <v>0</v>
      </c>
      <c r="G11922" s="45" t="e">
        <f t="shared" si="1923"/>
        <v>#DIV/0!</v>
      </c>
      <c r="H11922" s="45" t="e">
        <f t="shared" si="1924"/>
        <v>#DIV/0!</v>
      </c>
      <c r="AN11922">
        <f t="shared" si="1930"/>
        <v>0</v>
      </c>
      <c r="AO11922">
        <f t="shared" si="1925"/>
        <v>0</v>
      </c>
      <c r="AP11922">
        <f t="shared" si="1926"/>
        <v>0</v>
      </c>
      <c r="AQ11922">
        <f t="shared" si="1927"/>
        <v>0</v>
      </c>
      <c r="AV11922">
        <f t="shared" si="1929"/>
        <v>11919</v>
      </c>
      <c r="AW11922">
        <f t="shared" si="1928"/>
        <v>0</v>
      </c>
    </row>
    <row r="11923" spans="5:49" x14ac:dyDescent="0.25">
      <c r="E11923" s="47">
        <f t="shared" si="1921"/>
        <v>0</v>
      </c>
      <c r="F11923" s="45">
        <f t="shared" si="1922"/>
        <v>0</v>
      </c>
      <c r="G11923" s="45" t="e">
        <f t="shared" si="1923"/>
        <v>#DIV/0!</v>
      </c>
      <c r="H11923" s="45" t="e">
        <f t="shared" si="1924"/>
        <v>#DIV/0!</v>
      </c>
      <c r="AN11923">
        <f t="shared" si="1930"/>
        <v>0</v>
      </c>
      <c r="AO11923">
        <f t="shared" si="1925"/>
        <v>0</v>
      </c>
      <c r="AP11923">
        <f t="shared" si="1926"/>
        <v>0</v>
      </c>
      <c r="AQ11923">
        <f t="shared" si="1927"/>
        <v>0</v>
      </c>
      <c r="AV11923">
        <f t="shared" si="1929"/>
        <v>11920</v>
      </c>
      <c r="AW11923">
        <f t="shared" si="1928"/>
        <v>0</v>
      </c>
    </row>
    <row r="11924" spans="5:49" x14ac:dyDescent="0.25">
      <c r="E11924" s="47">
        <f t="shared" si="1921"/>
        <v>0</v>
      </c>
      <c r="F11924" s="45">
        <f t="shared" si="1922"/>
        <v>0</v>
      </c>
      <c r="G11924" s="45" t="e">
        <f t="shared" si="1923"/>
        <v>#DIV/0!</v>
      </c>
      <c r="H11924" s="45" t="e">
        <f t="shared" si="1924"/>
        <v>#DIV/0!</v>
      </c>
      <c r="AN11924">
        <f t="shared" si="1930"/>
        <v>0</v>
      </c>
      <c r="AO11924">
        <f t="shared" si="1925"/>
        <v>0</v>
      </c>
      <c r="AP11924">
        <f t="shared" si="1926"/>
        <v>0</v>
      </c>
      <c r="AQ11924">
        <f t="shared" si="1927"/>
        <v>0</v>
      </c>
      <c r="AV11924">
        <f t="shared" si="1929"/>
        <v>11921</v>
      </c>
      <c r="AW11924">
        <f t="shared" si="1928"/>
        <v>0</v>
      </c>
    </row>
    <row r="11925" spans="5:49" x14ac:dyDescent="0.25">
      <c r="E11925" s="47">
        <f t="shared" si="1921"/>
        <v>0</v>
      </c>
      <c r="F11925" s="45">
        <f t="shared" si="1922"/>
        <v>0</v>
      </c>
      <c r="G11925" s="45" t="e">
        <f t="shared" si="1923"/>
        <v>#DIV/0!</v>
      </c>
      <c r="H11925" s="45" t="e">
        <f t="shared" si="1924"/>
        <v>#DIV/0!</v>
      </c>
      <c r="AN11925">
        <f t="shared" si="1930"/>
        <v>0</v>
      </c>
      <c r="AO11925">
        <f t="shared" si="1925"/>
        <v>0</v>
      </c>
      <c r="AP11925">
        <f t="shared" si="1926"/>
        <v>0</v>
      </c>
      <c r="AQ11925">
        <f t="shared" si="1927"/>
        <v>0</v>
      </c>
      <c r="AV11925">
        <f t="shared" si="1929"/>
        <v>11922</v>
      </c>
      <c r="AW11925">
        <f t="shared" si="1928"/>
        <v>0</v>
      </c>
    </row>
    <row r="11926" spans="5:49" x14ac:dyDescent="0.25">
      <c r="E11926" s="47">
        <f t="shared" si="1921"/>
        <v>0</v>
      </c>
      <c r="F11926" s="45">
        <f t="shared" si="1922"/>
        <v>0</v>
      </c>
      <c r="G11926" s="45" t="e">
        <f t="shared" si="1923"/>
        <v>#DIV/0!</v>
      </c>
      <c r="H11926" s="45" t="e">
        <f t="shared" si="1924"/>
        <v>#DIV/0!</v>
      </c>
      <c r="AN11926">
        <f t="shared" si="1930"/>
        <v>0</v>
      </c>
      <c r="AO11926">
        <f t="shared" si="1925"/>
        <v>0</v>
      </c>
      <c r="AP11926">
        <f t="shared" si="1926"/>
        <v>0</v>
      </c>
      <c r="AQ11926">
        <f t="shared" si="1927"/>
        <v>0</v>
      </c>
      <c r="AV11926">
        <f t="shared" si="1929"/>
        <v>11923</v>
      </c>
      <c r="AW11926">
        <f t="shared" si="1928"/>
        <v>0</v>
      </c>
    </row>
    <row r="11927" spans="5:49" x14ac:dyDescent="0.25">
      <c r="E11927" s="47">
        <f t="shared" si="1921"/>
        <v>0</v>
      </c>
      <c r="F11927" s="45">
        <f t="shared" si="1922"/>
        <v>0</v>
      </c>
      <c r="G11927" s="45" t="e">
        <f t="shared" si="1923"/>
        <v>#DIV/0!</v>
      </c>
      <c r="H11927" s="45" t="e">
        <f t="shared" si="1924"/>
        <v>#DIV/0!</v>
      </c>
      <c r="AN11927">
        <f t="shared" si="1930"/>
        <v>0</v>
      </c>
      <c r="AO11927">
        <f t="shared" si="1925"/>
        <v>0</v>
      </c>
      <c r="AP11927">
        <f t="shared" si="1926"/>
        <v>0</v>
      </c>
      <c r="AQ11927">
        <f t="shared" si="1927"/>
        <v>0</v>
      </c>
      <c r="AV11927">
        <f t="shared" si="1929"/>
        <v>11924</v>
      </c>
      <c r="AW11927">
        <f t="shared" si="1928"/>
        <v>0</v>
      </c>
    </row>
    <row r="11928" spans="5:49" x14ac:dyDescent="0.25">
      <c r="E11928" s="47">
        <f t="shared" si="1921"/>
        <v>0</v>
      </c>
      <c r="F11928" s="45">
        <f t="shared" si="1922"/>
        <v>0</v>
      </c>
      <c r="G11928" s="45" t="e">
        <f t="shared" si="1923"/>
        <v>#DIV/0!</v>
      </c>
      <c r="H11928" s="45" t="e">
        <f t="shared" si="1924"/>
        <v>#DIV/0!</v>
      </c>
      <c r="AN11928">
        <f t="shared" si="1930"/>
        <v>0</v>
      </c>
      <c r="AO11928">
        <f t="shared" si="1925"/>
        <v>0</v>
      </c>
      <c r="AP11928">
        <f t="shared" si="1926"/>
        <v>0</v>
      </c>
      <c r="AQ11928">
        <f t="shared" si="1927"/>
        <v>0</v>
      </c>
      <c r="AV11928">
        <f t="shared" si="1929"/>
        <v>11925</v>
      </c>
      <c r="AW11928">
        <f t="shared" si="1928"/>
        <v>0</v>
      </c>
    </row>
    <row r="11929" spans="5:49" x14ac:dyDescent="0.25">
      <c r="E11929" s="47">
        <f t="shared" si="1921"/>
        <v>0</v>
      </c>
      <c r="F11929" s="45">
        <f t="shared" si="1922"/>
        <v>0</v>
      </c>
      <c r="G11929" s="45" t="e">
        <f t="shared" si="1923"/>
        <v>#DIV/0!</v>
      </c>
      <c r="H11929" s="45" t="e">
        <f t="shared" si="1924"/>
        <v>#DIV/0!</v>
      </c>
      <c r="AN11929">
        <f t="shared" si="1930"/>
        <v>0</v>
      </c>
      <c r="AO11929">
        <f t="shared" si="1925"/>
        <v>0</v>
      </c>
      <c r="AP11929">
        <f t="shared" si="1926"/>
        <v>0</v>
      </c>
      <c r="AQ11929">
        <f t="shared" si="1927"/>
        <v>0</v>
      </c>
      <c r="AV11929">
        <f t="shared" si="1929"/>
        <v>11926</v>
      </c>
      <c r="AW11929">
        <f t="shared" si="1928"/>
        <v>0</v>
      </c>
    </row>
    <row r="11930" spans="5:49" x14ac:dyDescent="0.25">
      <c r="E11930" s="47">
        <f t="shared" si="1921"/>
        <v>0</v>
      </c>
      <c r="F11930" s="45">
        <f t="shared" si="1922"/>
        <v>0</v>
      </c>
      <c r="G11930" s="45" t="e">
        <f t="shared" si="1923"/>
        <v>#DIV/0!</v>
      </c>
      <c r="H11930" s="45" t="e">
        <f t="shared" si="1924"/>
        <v>#DIV/0!</v>
      </c>
      <c r="AN11930">
        <f t="shared" si="1930"/>
        <v>0</v>
      </c>
      <c r="AO11930">
        <f t="shared" si="1925"/>
        <v>0</v>
      </c>
      <c r="AP11930">
        <f t="shared" si="1926"/>
        <v>0</v>
      </c>
      <c r="AQ11930">
        <f t="shared" si="1927"/>
        <v>0</v>
      </c>
      <c r="AV11930">
        <f t="shared" si="1929"/>
        <v>11927</v>
      </c>
      <c r="AW11930">
        <f t="shared" si="1928"/>
        <v>0</v>
      </c>
    </row>
    <row r="11931" spans="5:49" x14ac:dyDescent="0.25">
      <c r="E11931" s="47">
        <f t="shared" si="1921"/>
        <v>0</v>
      </c>
      <c r="F11931" s="45">
        <f t="shared" si="1922"/>
        <v>0</v>
      </c>
      <c r="G11931" s="45" t="e">
        <f t="shared" si="1923"/>
        <v>#DIV/0!</v>
      </c>
      <c r="H11931" s="45" t="e">
        <f t="shared" si="1924"/>
        <v>#DIV/0!</v>
      </c>
      <c r="AN11931">
        <f t="shared" si="1930"/>
        <v>0</v>
      </c>
      <c r="AO11931">
        <f t="shared" si="1925"/>
        <v>0</v>
      </c>
      <c r="AP11931">
        <f t="shared" si="1926"/>
        <v>0</v>
      </c>
      <c r="AQ11931">
        <f t="shared" si="1927"/>
        <v>0</v>
      </c>
      <c r="AV11931">
        <f t="shared" si="1929"/>
        <v>11928</v>
      </c>
      <c r="AW11931">
        <f t="shared" si="1928"/>
        <v>0</v>
      </c>
    </row>
    <row r="11932" spans="5:49" x14ac:dyDescent="0.25">
      <c r="E11932" s="47">
        <f t="shared" si="1921"/>
        <v>0</v>
      </c>
      <c r="F11932" s="45">
        <f t="shared" si="1922"/>
        <v>0</v>
      </c>
      <c r="G11932" s="45" t="e">
        <f t="shared" si="1923"/>
        <v>#DIV/0!</v>
      </c>
      <c r="H11932" s="45" t="e">
        <f t="shared" si="1924"/>
        <v>#DIV/0!</v>
      </c>
      <c r="AN11932">
        <f t="shared" si="1930"/>
        <v>0</v>
      </c>
      <c r="AO11932">
        <f t="shared" si="1925"/>
        <v>0</v>
      </c>
      <c r="AP11932">
        <f t="shared" si="1926"/>
        <v>0</v>
      </c>
      <c r="AQ11932">
        <f t="shared" si="1927"/>
        <v>0</v>
      </c>
      <c r="AV11932">
        <f t="shared" si="1929"/>
        <v>11929</v>
      </c>
      <c r="AW11932">
        <f t="shared" si="1928"/>
        <v>0</v>
      </c>
    </row>
    <row r="11933" spans="5:49" x14ac:dyDescent="0.25">
      <c r="E11933" s="47">
        <f t="shared" si="1921"/>
        <v>0</v>
      </c>
      <c r="F11933" s="45">
        <f t="shared" si="1922"/>
        <v>0</v>
      </c>
      <c r="G11933" s="45" t="e">
        <f t="shared" si="1923"/>
        <v>#DIV/0!</v>
      </c>
      <c r="H11933" s="45" t="e">
        <f t="shared" si="1924"/>
        <v>#DIV/0!</v>
      </c>
      <c r="AN11933">
        <f t="shared" si="1930"/>
        <v>0</v>
      </c>
      <c r="AO11933">
        <f t="shared" si="1925"/>
        <v>0</v>
      </c>
      <c r="AP11933">
        <f t="shared" si="1926"/>
        <v>0</v>
      </c>
      <c r="AQ11933">
        <f t="shared" si="1927"/>
        <v>0</v>
      </c>
      <c r="AV11933">
        <f t="shared" si="1929"/>
        <v>11930</v>
      </c>
      <c r="AW11933">
        <f t="shared" si="1928"/>
        <v>0</v>
      </c>
    </row>
    <row r="11934" spans="5:49" x14ac:dyDescent="0.25">
      <c r="E11934" s="47">
        <f t="shared" si="1921"/>
        <v>0</v>
      </c>
      <c r="F11934" s="45">
        <f t="shared" si="1922"/>
        <v>0</v>
      </c>
      <c r="G11934" s="45" t="e">
        <f t="shared" si="1923"/>
        <v>#DIV/0!</v>
      </c>
      <c r="H11934" s="45" t="e">
        <f t="shared" si="1924"/>
        <v>#DIV/0!</v>
      </c>
      <c r="AN11934">
        <f t="shared" si="1930"/>
        <v>0</v>
      </c>
      <c r="AO11934">
        <f t="shared" si="1925"/>
        <v>0</v>
      </c>
      <c r="AP11934">
        <f t="shared" si="1926"/>
        <v>0</v>
      </c>
      <c r="AQ11934">
        <f t="shared" si="1927"/>
        <v>0</v>
      </c>
      <c r="AV11934">
        <f t="shared" si="1929"/>
        <v>11931</v>
      </c>
      <c r="AW11934">
        <f t="shared" si="1928"/>
        <v>0</v>
      </c>
    </row>
    <row r="11935" spans="5:49" x14ac:dyDescent="0.25">
      <c r="E11935" s="47">
        <f t="shared" si="1921"/>
        <v>0</v>
      </c>
      <c r="F11935" s="45">
        <f t="shared" si="1922"/>
        <v>0</v>
      </c>
      <c r="G11935" s="45" t="e">
        <f t="shared" si="1923"/>
        <v>#DIV/0!</v>
      </c>
      <c r="H11935" s="45" t="e">
        <f t="shared" si="1924"/>
        <v>#DIV/0!</v>
      </c>
      <c r="AN11935">
        <f t="shared" si="1930"/>
        <v>0</v>
      </c>
      <c r="AO11935">
        <f t="shared" si="1925"/>
        <v>0</v>
      </c>
      <c r="AP11935">
        <f t="shared" si="1926"/>
        <v>0</v>
      </c>
      <c r="AQ11935">
        <f t="shared" si="1927"/>
        <v>0</v>
      </c>
      <c r="AV11935">
        <f t="shared" si="1929"/>
        <v>11932</v>
      </c>
      <c r="AW11935">
        <f t="shared" si="1928"/>
        <v>0</v>
      </c>
    </row>
    <row r="11936" spans="5:49" x14ac:dyDescent="0.25">
      <c r="E11936" s="47">
        <f t="shared" si="1921"/>
        <v>0</v>
      </c>
      <c r="F11936" s="45">
        <f t="shared" si="1922"/>
        <v>0</v>
      </c>
      <c r="G11936" s="45" t="e">
        <f t="shared" si="1923"/>
        <v>#DIV/0!</v>
      </c>
      <c r="H11936" s="45" t="e">
        <f t="shared" si="1924"/>
        <v>#DIV/0!</v>
      </c>
      <c r="AN11936">
        <f t="shared" si="1930"/>
        <v>0</v>
      </c>
      <c r="AO11936">
        <f t="shared" si="1925"/>
        <v>0</v>
      </c>
      <c r="AP11936">
        <f t="shared" si="1926"/>
        <v>0</v>
      </c>
      <c r="AQ11936">
        <f t="shared" si="1927"/>
        <v>0</v>
      </c>
      <c r="AV11936">
        <f t="shared" si="1929"/>
        <v>11933</v>
      </c>
      <c r="AW11936">
        <f t="shared" si="1928"/>
        <v>0</v>
      </c>
    </row>
    <row r="11937" spans="5:49" x14ac:dyDescent="0.25">
      <c r="E11937" s="47">
        <f t="shared" si="1921"/>
        <v>0</v>
      </c>
      <c r="F11937" s="45">
        <f t="shared" si="1922"/>
        <v>0</v>
      </c>
      <c r="G11937" s="45" t="e">
        <f t="shared" si="1923"/>
        <v>#DIV/0!</v>
      </c>
      <c r="H11937" s="45" t="e">
        <f t="shared" si="1924"/>
        <v>#DIV/0!</v>
      </c>
      <c r="AN11937">
        <f t="shared" si="1930"/>
        <v>0</v>
      </c>
      <c r="AO11937">
        <f t="shared" si="1925"/>
        <v>0</v>
      </c>
      <c r="AP11937">
        <f t="shared" si="1926"/>
        <v>0</v>
      </c>
      <c r="AQ11937">
        <f t="shared" si="1927"/>
        <v>0</v>
      </c>
      <c r="AV11937">
        <f t="shared" si="1929"/>
        <v>11934</v>
      </c>
      <c r="AW11937">
        <f t="shared" si="1928"/>
        <v>0</v>
      </c>
    </row>
    <row r="11938" spans="5:49" x14ac:dyDescent="0.25">
      <c r="E11938" s="47">
        <f t="shared" si="1921"/>
        <v>0</v>
      </c>
      <c r="F11938" s="45">
        <f t="shared" si="1922"/>
        <v>0</v>
      </c>
      <c r="G11938" s="45" t="e">
        <f t="shared" si="1923"/>
        <v>#DIV/0!</v>
      </c>
      <c r="H11938" s="45" t="e">
        <f t="shared" si="1924"/>
        <v>#DIV/0!</v>
      </c>
      <c r="AN11938">
        <f t="shared" si="1930"/>
        <v>0</v>
      </c>
      <c r="AO11938">
        <f t="shared" si="1925"/>
        <v>0</v>
      </c>
      <c r="AP11938">
        <f t="shared" si="1926"/>
        <v>0</v>
      </c>
      <c r="AQ11938">
        <f t="shared" si="1927"/>
        <v>0</v>
      </c>
      <c r="AV11938">
        <f t="shared" si="1929"/>
        <v>11935</v>
      </c>
      <c r="AW11938">
        <f t="shared" si="1928"/>
        <v>0</v>
      </c>
    </row>
    <row r="11939" spans="5:49" x14ac:dyDescent="0.25">
      <c r="E11939" s="47">
        <f t="shared" si="1921"/>
        <v>0</v>
      </c>
      <c r="F11939" s="45">
        <f t="shared" si="1922"/>
        <v>0</v>
      </c>
      <c r="G11939" s="45" t="e">
        <f t="shared" si="1923"/>
        <v>#DIV/0!</v>
      </c>
      <c r="H11939" s="45" t="e">
        <f t="shared" si="1924"/>
        <v>#DIV/0!</v>
      </c>
      <c r="AN11939">
        <f t="shared" si="1930"/>
        <v>0</v>
      </c>
      <c r="AO11939">
        <f t="shared" si="1925"/>
        <v>0</v>
      </c>
      <c r="AP11939">
        <f t="shared" si="1926"/>
        <v>0</v>
      </c>
      <c r="AQ11939">
        <f t="shared" si="1927"/>
        <v>0</v>
      </c>
      <c r="AV11939">
        <f t="shared" si="1929"/>
        <v>11936</v>
      </c>
      <c r="AW11939">
        <f t="shared" si="1928"/>
        <v>0</v>
      </c>
    </row>
    <row r="11940" spans="5:49" x14ac:dyDescent="0.25">
      <c r="E11940" s="47">
        <f t="shared" si="1921"/>
        <v>0</v>
      </c>
      <c r="F11940" s="45">
        <f t="shared" si="1922"/>
        <v>0</v>
      </c>
      <c r="G11940" s="45" t="e">
        <f t="shared" si="1923"/>
        <v>#DIV/0!</v>
      </c>
      <c r="H11940" s="45" t="e">
        <f t="shared" si="1924"/>
        <v>#DIV/0!</v>
      </c>
      <c r="AN11940">
        <f t="shared" si="1930"/>
        <v>0</v>
      </c>
      <c r="AO11940">
        <f t="shared" si="1925"/>
        <v>0</v>
      </c>
      <c r="AP11940">
        <f t="shared" si="1926"/>
        <v>0</v>
      </c>
      <c r="AQ11940">
        <f t="shared" si="1927"/>
        <v>0</v>
      </c>
      <c r="AV11940">
        <f t="shared" si="1929"/>
        <v>11937</v>
      </c>
      <c r="AW11940">
        <f t="shared" si="1928"/>
        <v>0</v>
      </c>
    </row>
    <row r="11941" spans="5:49" x14ac:dyDescent="0.25">
      <c r="E11941" s="47">
        <f t="shared" si="1921"/>
        <v>0</v>
      </c>
      <c r="F11941" s="45">
        <f t="shared" si="1922"/>
        <v>0</v>
      </c>
      <c r="G11941" s="45" t="e">
        <f t="shared" si="1923"/>
        <v>#DIV/0!</v>
      </c>
      <c r="H11941" s="45" t="e">
        <f t="shared" si="1924"/>
        <v>#DIV/0!</v>
      </c>
      <c r="AN11941">
        <f t="shared" si="1930"/>
        <v>0</v>
      </c>
      <c r="AO11941">
        <f t="shared" si="1925"/>
        <v>0</v>
      </c>
      <c r="AP11941">
        <f t="shared" si="1926"/>
        <v>0</v>
      </c>
      <c r="AQ11941">
        <f t="shared" si="1927"/>
        <v>0</v>
      </c>
      <c r="AV11941">
        <f t="shared" si="1929"/>
        <v>11938</v>
      </c>
      <c r="AW11941">
        <f t="shared" si="1928"/>
        <v>0</v>
      </c>
    </row>
    <row r="11942" spans="5:49" x14ac:dyDescent="0.25">
      <c r="E11942" s="47">
        <f t="shared" si="1921"/>
        <v>0</v>
      </c>
      <c r="F11942" s="45">
        <f t="shared" si="1922"/>
        <v>0</v>
      </c>
      <c r="G11942" s="45" t="e">
        <f t="shared" si="1923"/>
        <v>#DIV/0!</v>
      </c>
      <c r="H11942" s="45" t="e">
        <f t="shared" si="1924"/>
        <v>#DIV/0!</v>
      </c>
      <c r="AN11942">
        <f t="shared" si="1930"/>
        <v>0</v>
      </c>
      <c r="AO11942">
        <f t="shared" si="1925"/>
        <v>0</v>
      </c>
      <c r="AP11942">
        <f t="shared" si="1926"/>
        <v>0</v>
      </c>
      <c r="AQ11942">
        <f t="shared" si="1927"/>
        <v>0</v>
      </c>
      <c r="AV11942">
        <f t="shared" si="1929"/>
        <v>11939</v>
      </c>
      <c r="AW11942">
        <f t="shared" si="1928"/>
        <v>0</v>
      </c>
    </row>
    <row r="11943" spans="5:49" x14ac:dyDescent="0.25">
      <c r="E11943" s="47">
        <f t="shared" si="1921"/>
        <v>0</v>
      </c>
      <c r="F11943" s="45">
        <f t="shared" si="1922"/>
        <v>0</v>
      </c>
      <c r="G11943" s="45" t="e">
        <f t="shared" si="1923"/>
        <v>#DIV/0!</v>
      </c>
      <c r="H11943" s="45" t="e">
        <f t="shared" si="1924"/>
        <v>#DIV/0!</v>
      </c>
      <c r="AN11943">
        <f t="shared" si="1930"/>
        <v>0</v>
      </c>
      <c r="AO11943">
        <f t="shared" si="1925"/>
        <v>0</v>
      </c>
      <c r="AP11943">
        <f t="shared" si="1926"/>
        <v>0</v>
      </c>
      <c r="AQ11943">
        <f t="shared" si="1927"/>
        <v>0</v>
      </c>
      <c r="AV11943">
        <f t="shared" si="1929"/>
        <v>11940</v>
      </c>
      <c r="AW11943">
        <f t="shared" si="1928"/>
        <v>0</v>
      </c>
    </row>
    <row r="11944" spans="5:49" x14ac:dyDescent="0.25">
      <c r="E11944" s="47">
        <f t="shared" si="1921"/>
        <v>0</v>
      </c>
      <c r="F11944" s="45">
        <f t="shared" si="1922"/>
        <v>0</v>
      </c>
      <c r="G11944" s="45" t="e">
        <f t="shared" si="1923"/>
        <v>#DIV/0!</v>
      </c>
      <c r="H11944" s="45" t="e">
        <f t="shared" si="1924"/>
        <v>#DIV/0!</v>
      </c>
      <c r="AN11944">
        <f t="shared" si="1930"/>
        <v>0</v>
      </c>
      <c r="AO11944">
        <f t="shared" si="1925"/>
        <v>0</v>
      </c>
      <c r="AP11944">
        <f t="shared" si="1926"/>
        <v>0</v>
      </c>
      <c r="AQ11944">
        <f t="shared" si="1927"/>
        <v>0</v>
      </c>
      <c r="AV11944">
        <f t="shared" si="1929"/>
        <v>11941</v>
      </c>
      <c r="AW11944">
        <f t="shared" si="1928"/>
        <v>0</v>
      </c>
    </row>
    <row r="11945" spans="5:49" x14ac:dyDescent="0.25">
      <c r="E11945" s="47">
        <f t="shared" si="1921"/>
        <v>0</v>
      </c>
      <c r="F11945" s="45">
        <f t="shared" si="1922"/>
        <v>0</v>
      </c>
      <c r="G11945" s="45" t="e">
        <f t="shared" si="1923"/>
        <v>#DIV/0!</v>
      </c>
      <c r="H11945" s="45" t="e">
        <f t="shared" si="1924"/>
        <v>#DIV/0!</v>
      </c>
      <c r="AN11945">
        <f t="shared" si="1930"/>
        <v>0</v>
      </c>
      <c r="AO11945">
        <f t="shared" si="1925"/>
        <v>0</v>
      </c>
      <c r="AP11945">
        <f t="shared" si="1926"/>
        <v>0</v>
      </c>
      <c r="AQ11945">
        <f t="shared" si="1927"/>
        <v>0</v>
      </c>
      <c r="AV11945">
        <f t="shared" si="1929"/>
        <v>11942</v>
      </c>
      <c r="AW11945">
        <f t="shared" si="1928"/>
        <v>0</v>
      </c>
    </row>
    <row r="11946" spans="5:49" x14ac:dyDescent="0.25">
      <c r="E11946" s="47">
        <f t="shared" si="1921"/>
        <v>0</v>
      </c>
      <c r="F11946" s="45">
        <f t="shared" si="1922"/>
        <v>0</v>
      </c>
      <c r="G11946" s="45" t="e">
        <f t="shared" si="1923"/>
        <v>#DIV/0!</v>
      </c>
      <c r="H11946" s="45" t="e">
        <f t="shared" si="1924"/>
        <v>#DIV/0!</v>
      </c>
      <c r="AN11946">
        <f t="shared" si="1930"/>
        <v>0</v>
      </c>
      <c r="AO11946">
        <f t="shared" si="1925"/>
        <v>0</v>
      </c>
      <c r="AP11946">
        <f t="shared" si="1926"/>
        <v>0</v>
      </c>
      <c r="AQ11946">
        <f t="shared" si="1927"/>
        <v>0</v>
      </c>
      <c r="AV11946">
        <f t="shared" si="1929"/>
        <v>11943</v>
      </c>
      <c r="AW11946">
        <f t="shared" si="1928"/>
        <v>0</v>
      </c>
    </row>
    <row r="11947" spans="5:49" x14ac:dyDescent="0.25">
      <c r="E11947" s="47">
        <f t="shared" si="1921"/>
        <v>0</v>
      </c>
      <c r="F11947" s="45">
        <f t="shared" si="1922"/>
        <v>0</v>
      </c>
      <c r="G11947" s="45" t="e">
        <f t="shared" si="1923"/>
        <v>#DIV/0!</v>
      </c>
      <c r="H11947" s="45" t="e">
        <f t="shared" si="1924"/>
        <v>#DIV/0!</v>
      </c>
      <c r="AN11947">
        <f t="shared" si="1930"/>
        <v>0</v>
      </c>
      <c r="AO11947">
        <f t="shared" si="1925"/>
        <v>0</v>
      </c>
      <c r="AP11947">
        <f t="shared" si="1926"/>
        <v>0</v>
      </c>
      <c r="AQ11947">
        <f t="shared" si="1927"/>
        <v>0</v>
      </c>
      <c r="AV11947">
        <f t="shared" si="1929"/>
        <v>11944</v>
      </c>
      <c r="AW11947">
        <f t="shared" si="1928"/>
        <v>0</v>
      </c>
    </row>
    <row r="11948" spans="5:49" x14ac:dyDescent="0.25">
      <c r="E11948" s="47">
        <f t="shared" si="1921"/>
        <v>0</v>
      </c>
      <c r="F11948" s="45">
        <f t="shared" si="1922"/>
        <v>0</v>
      </c>
      <c r="G11948" s="45" t="e">
        <f t="shared" si="1923"/>
        <v>#DIV/0!</v>
      </c>
      <c r="H11948" s="45" t="e">
        <f t="shared" si="1924"/>
        <v>#DIV/0!</v>
      </c>
      <c r="AN11948">
        <f t="shared" si="1930"/>
        <v>0</v>
      </c>
      <c r="AO11948">
        <f t="shared" si="1925"/>
        <v>0</v>
      </c>
      <c r="AP11948">
        <f t="shared" si="1926"/>
        <v>0</v>
      </c>
      <c r="AQ11948">
        <f t="shared" si="1927"/>
        <v>0</v>
      </c>
      <c r="AV11948">
        <f t="shared" si="1929"/>
        <v>11945</v>
      </c>
      <c r="AW11948">
        <f t="shared" si="1928"/>
        <v>0</v>
      </c>
    </row>
    <row r="11949" spans="5:49" x14ac:dyDescent="0.25">
      <c r="E11949" s="47">
        <f t="shared" si="1921"/>
        <v>0</v>
      </c>
      <c r="F11949" s="45">
        <f t="shared" si="1922"/>
        <v>0</v>
      </c>
      <c r="G11949" s="45" t="e">
        <f t="shared" si="1923"/>
        <v>#DIV/0!</v>
      </c>
      <c r="H11949" s="45" t="e">
        <f t="shared" si="1924"/>
        <v>#DIV/0!</v>
      </c>
      <c r="AN11949">
        <f t="shared" si="1930"/>
        <v>0</v>
      </c>
      <c r="AO11949">
        <f t="shared" si="1925"/>
        <v>0</v>
      </c>
      <c r="AP11949">
        <f t="shared" si="1926"/>
        <v>0</v>
      </c>
      <c r="AQ11949">
        <f t="shared" si="1927"/>
        <v>0</v>
      </c>
      <c r="AV11949">
        <f t="shared" si="1929"/>
        <v>11946</v>
      </c>
      <c r="AW11949">
        <f t="shared" si="1928"/>
        <v>0</v>
      </c>
    </row>
    <row r="11950" spans="5:49" x14ac:dyDescent="0.25">
      <c r="E11950" s="47">
        <f t="shared" si="1921"/>
        <v>0</v>
      </c>
      <c r="F11950" s="45">
        <f t="shared" si="1922"/>
        <v>0</v>
      </c>
      <c r="G11950" s="45" t="e">
        <f t="shared" si="1923"/>
        <v>#DIV/0!</v>
      </c>
      <c r="H11950" s="45" t="e">
        <f t="shared" si="1924"/>
        <v>#DIV/0!</v>
      </c>
      <c r="AN11950">
        <f t="shared" si="1930"/>
        <v>0</v>
      </c>
      <c r="AO11950">
        <f t="shared" si="1925"/>
        <v>0</v>
      </c>
      <c r="AP11950">
        <f t="shared" si="1926"/>
        <v>0</v>
      </c>
      <c r="AQ11950">
        <f t="shared" si="1927"/>
        <v>0</v>
      </c>
      <c r="AV11950">
        <f t="shared" si="1929"/>
        <v>11947</v>
      </c>
      <c r="AW11950">
        <f t="shared" si="1928"/>
        <v>0</v>
      </c>
    </row>
    <row r="11951" spans="5:49" x14ac:dyDescent="0.25">
      <c r="E11951" s="47">
        <f t="shared" si="1921"/>
        <v>0</v>
      </c>
      <c r="F11951" s="45">
        <f t="shared" si="1922"/>
        <v>0</v>
      </c>
      <c r="G11951" s="45" t="e">
        <f t="shared" si="1923"/>
        <v>#DIV/0!</v>
      </c>
      <c r="H11951" s="45" t="e">
        <f t="shared" si="1924"/>
        <v>#DIV/0!</v>
      </c>
      <c r="AN11951">
        <f t="shared" si="1930"/>
        <v>0</v>
      </c>
      <c r="AO11951">
        <f t="shared" si="1925"/>
        <v>0</v>
      </c>
      <c r="AP11951">
        <f t="shared" si="1926"/>
        <v>0</v>
      </c>
      <c r="AQ11951">
        <f t="shared" si="1927"/>
        <v>0</v>
      </c>
      <c r="AV11951">
        <f t="shared" si="1929"/>
        <v>11948</v>
      </c>
      <c r="AW11951">
        <f t="shared" si="1928"/>
        <v>0</v>
      </c>
    </row>
    <row r="11952" spans="5:49" x14ac:dyDescent="0.25">
      <c r="E11952" s="47">
        <f t="shared" si="1921"/>
        <v>0</v>
      </c>
      <c r="F11952" s="45">
        <f t="shared" si="1922"/>
        <v>0</v>
      </c>
      <c r="G11952" s="45" t="e">
        <f t="shared" si="1923"/>
        <v>#DIV/0!</v>
      </c>
      <c r="H11952" s="45" t="e">
        <f t="shared" si="1924"/>
        <v>#DIV/0!</v>
      </c>
      <c r="AN11952">
        <f t="shared" si="1930"/>
        <v>0</v>
      </c>
      <c r="AO11952">
        <f t="shared" si="1925"/>
        <v>0</v>
      </c>
      <c r="AP11952">
        <f t="shared" si="1926"/>
        <v>0</v>
      </c>
      <c r="AQ11952">
        <f t="shared" si="1927"/>
        <v>0</v>
      </c>
      <c r="AV11952">
        <f t="shared" si="1929"/>
        <v>11949</v>
      </c>
      <c r="AW11952">
        <f t="shared" si="1928"/>
        <v>0</v>
      </c>
    </row>
    <row r="11953" spans="5:49" x14ac:dyDescent="0.25">
      <c r="E11953" s="47">
        <f t="shared" si="1921"/>
        <v>0</v>
      </c>
      <c r="F11953" s="45">
        <f t="shared" si="1922"/>
        <v>0</v>
      </c>
      <c r="G11953" s="45" t="e">
        <f t="shared" si="1923"/>
        <v>#DIV/0!</v>
      </c>
      <c r="H11953" s="45" t="e">
        <f t="shared" si="1924"/>
        <v>#DIV/0!</v>
      </c>
      <c r="AN11953">
        <f t="shared" si="1930"/>
        <v>0</v>
      </c>
      <c r="AO11953">
        <f t="shared" si="1925"/>
        <v>0</v>
      </c>
      <c r="AP11953">
        <f t="shared" si="1926"/>
        <v>0</v>
      </c>
      <c r="AQ11953">
        <f t="shared" si="1927"/>
        <v>0</v>
      </c>
      <c r="AV11953">
        <f t="shared" si="1929"/>
        <v>11950</v>
      </c>
      <c r="AW11953">
        <f t="shared" si="1928"/>
        <v>0</v>
      </c>
    </row>
    <row r="11954" spans="5:49" x14ac:dyDescent="0.25">
      <c r="E11954" s="47">
        <f t="shared" si="1921"/>
        <v>0</v>
      </c>
      <c r="F11954" s="45">
        <f t="shared" si="1922"/>
        <v>0</v>
      </c>
      <c r="G11954" s="45" t="e">
        <f t="shared" si="1923"/>
        <v>#DIV/0!</v>
      </c>
      <c r="H11954" s="45" t="e">
        <f t="shared" si="1924"/>
        <v>#DIV/0!</v>
      </c>
      <c r="AN11954">
        <f t="shared" si="1930"/>
        <v>0</v>
      </c>
      <c r="AO11954">
        <f t="shared" si="1925"/>
        <v>0</v>
      </c>
      <c r="AP11954">
        <f t="shared" si="1926"/>
        <v>0</v>
      </c>
      <c r="AQ11954">
        <f t="shared" si="1927"/>
        <v>0</v>
      </c>
      <c r="AV11954">
        <f t="shared" si="1929"/>
        <v>11951</v>
      </c>
      <c r="AW11954">
        <f t="shared" si="1928"/>
        <v>0</v>
      </c>
    </row>
    <row r="11955" spans="5:49" x14ac:dyDescent="0.25">
      <c r="E11955" s="47">
        <f t="shared" si="1921"/>
        <v>0</v>
      </c>
      <c r="F11955" s="45">
        <f t="shared" si="1922"/>
        <v>0</v>
      </c>
      <c r="G11955" s="45" t="e">
        <f t="shared" si="1923"/>
        <v>#DIV/0!</v>
      </c>
      <c r="H11955" s="45" t="e">
        <f t="shared" si="1924"/>
        <v>#DIV/0!</v>
      </c>
      <c r="AN11955">
        <f t="shared" si="1930"/>
        <v>0</v>
      </c>
      <c r="AO11955">
        <f t="shared" si="1925"/>
        <v>0</v>
      </c>
      <c r="AP11955">
        <f t="shared" si="1926"/>
        <v>0</v>
      </c>
      <c r="AQ11955">
        <f t="shared" si="1927"/>
        <v>0</v>
      </c>
      <c r="AV11955">
        <f t="shared" si="1929"/>
        <v>11952</v>
      </c>
      <c r="AW11955">
        <f t="shared" si="1928"/>
        <v>0</v>
      </c>
    </row>
    <row r="11956" spans="5:49" x14ac:dyDescent="0.25">
      <c r="E11956" s="47">
        <f t="shared" si="1921"/>
        <v>0</v>
      </c>
      <c r="F11956" s="45">
        <f t="shared" si="1922"/>
        <v>0</v>
      </c>
      <c r="G11956" s="45" t="e">
        <f t="shared" si="1923"/>
        <v>#DIV/0!</v>
      </c>
      <c r="H11956" s="45" t="e">
        <f t="shared" si="1924"/>
        <v>#DIV/0!</v>
      </c>
      <c r="AN11956">
        <f t="shared" si="1930"/>
        <v>0</v>
      </c>
      <c r="AO11956">
        <f t="shared" si="1925"/>
        <v>0</v>
      </c>
      <c r="AP11956">
        <f t="shared" si="1926"/>
        <v>0</v>
      </c>
      <c r="AQ11956">
        <f t="shared" si="1927"/>
        <v>0</v>
      </c>
      <c r="AV11956">
        <f t="shared" si="1929"/>
        <v>11953</v>
      </c>
      <c r="AW11956">
        <f t="shared" si="1928"/>
        <v>0</v>
      </c>
    </row>
    <row r="11957" spans="5:49" x14ac:dyDescent="0.25">
      <c r="E11957" s="47">
        <f t="shared" si="1921"/>
        <v>0</v>
      </c>
      <c r="F11957" s="45">
        <f t="shared" si="1922"/>
        <v>0</v>
      </c>
      <c r="G11957" s="45" t="e">
        <f t="shared" si="1923"/>
        <v>#DIV/0!</v>
      </c>
      <c r="H11957" s="45" t="e">
        <f t="shared" si="1924"/>
        <v>#DIV/0!</v>
      </c>
      <c r="AN11957">
        <f t="shared" si="1930"/>
        <v>0</v>
      </c>
      <c r="AO11957">
        <f t="shared" si="1925"/>
        <v>0</v>
      </c>
      <c r="AP11957">
        <f t="shared" si="1926"/>
        <v>0</v>
      </c>
      <c r="AQ11957">
        <f t="shared" si="1927"/>
        <v>0</v>
      </c>
      <c r="AV11957">
        <f t="shared" si="1929"/>
        <v>11954</v>
      </c>
      <c r="AW11957">
        <f t="shared" si="1928"/>
        <v>0</v>
      </c>
    </row>
    <row r="11958" spans="5:49" x14ac:dyDescent="0.25">
      <c r="E11958" s="47">
        <f t="shared" si="1921"/>
        <v>0</v>
      </c>
      <c r="F11958" s="45">
        <f t="shared" si="1922"/>
        <v>0</v>
      </c>
      <c r="G11958" s="45" t="e">
        <f t="shared" si="1923"/>
        <v>#DIV/0!</v>
      </c>
      <c r="H11958" s="45" t="e">
        <f t="shared" si="1924"/>
        <v>#DIV/0!</v>
      </c>
      <c r="AN11958">
        <f t="shared" si="1930"/>
        <v>0</v>
      </c>
      <c r="AO11958">
        <f t="shared" si="1925"/>
        <v>0</v>
      </c>
      <c r="AP11958">
        <f t="shared" si="1926"/>
        <v>0</v>
      </c>
      <c r="AQ11958">
        <f t="shared" si="1927"/>
        <v>0</v>
      </c>
      <c r="AV11958">
        <f t="shared" si="1929"/>
        <v>11955</v>
      </c>
      <c r="AW11958">
        <f t="shared" si="1928"/>
        <v>0</v>
      </c>
    </row>
    <row r="11959" spans="5:49" x14ac:dyDescent="0.25">
      <c r="E11959" s="47">
        <f t="shared" si="1921"/>
        <v>0</v>
      </c>
      <c r="F11959" s="45">
        <f t="shared" si="1922"/>
        <v>0</v>
      </c>
      <c r="G11959" s="45" t="e">
        <f t="shared" si="1923"/>
        <v>#DIV/0!</v>
      </c>
      <c r="H11959" s="45" t="e">
        <f t="shared" si="1924"/>
        <v>#DIV/0!</v>
      </c>
      <c r="AN11959">
        <f t="shared" si="1930"/>
        <v>0</v>
      </c>
      <c r="AO11959">
        <f t="shared" si="1925"/>
        <v>0</v>
      </c>
      <c r="AP11959">
        <f t="shared" si="1926"/>
        <v>0</v>
      </c>
      <c r="AQ11959">
        <f t="shared" si="1927"/>
        <v>0</v>
      </c>
      <c r="AV11959">
        <f t="shared" si="1929"/>
        <v>11956</v>
      </c>
      <c r="AW11959">
        <f t="shared" si="1928"/>
        <v>0</v>
      </c>
    </row>
    <row r="11960" spans="5:49" x14ac:dyDescent="0.25">
      <c r="E11960" s="47">
        <f t="shared" si="1921"/>
        <v>0</v>
      </c>
      <c r="F11960" s="45">
        <f t="shared" si="1922"/>
        <v>0</v>
      </c>
      <c r="G11960" s="45" t="e">
        <f t="shared" si="1923"/>
        <v>#DIV/0!</v>
      </c>
      <c r="H11960" s="45" t="e">
        <f t="shared" si="1924"/>
        <v>#DIV/0!</v>
      </c>
      <c r="AN11960">
        <f t="shared" si="1930"/>
        <v>0</v>
      </c>
      <c r="AO11960">
        <f t="shared" si="1925"/>
        <v>0</v>
      </c>
      <c r="AP11960">
        <f t="shared" si="1926"/>
        <v>0</v>
      </c>
      <c r="AQ11960">
        <f t="shared" si="1927"/>
        <v>0</v>
      </c>
      <c r="AV11960">
        <f t="shared" si="1929"/>
        <v>11957</v>
      </c>
      <c r="AW11960">
        <f t="shared" si="1928"/>
        <v>0</v>
      </c>
    </row>
    <row r="11961" spans="5:49" x14ac:dyDescent="0.25">
      <c r="E11961" s="47">
        <f t="shared" si="1921"/>
        <v>0</v>
      </c>
      <c r="F11961" s="45">
        <f t="shared" si="1922"/>
        <v>0</v>
      </c>
      <c r="G11961" s="45" t="e">
        <f t="shared" si="1923"/>
        <v>#DIV/0!</v>
      </c>
      <c r="H11961" s="45" t="e">
        <f t="shared" si="1924"/>
        <v>#DIV/0!</v>
      </c>
      <c r="AN11961">
        <f t="shared" si="1930"/>
        <v>0</v>
      </c>
      <c r="AO11961">
        <f t="shared" si="1925"/>
        <v>0</v>
      </c>
      <c r="AP11961">
        <f t="shared" si="1926"/>
        <v>0</v>
      </c>
      <c r="AQ11961">
        <f t="shared" si="1927"/>
        <v>0</v>
      </c>
      <c r="AV11961">
        <f t="shared" si="1929"/>
        <v>11958</v>
      </c>
      <c r="AW11961">
        <f t="shared" si="1928"/>
        <v>0</v>
      </c>
    </row>
    <row r="11962" spans="5:49" x14ac:dyDescent="0.25">
      <c r="E11962" s="47">
        <f t="shared" si="1921"/>
        <v>0</v>
      </c>
      <c r="F11962" s="45">
        <f t="shared" si="1922"/>
        <v>0</v>
      </c>
      <c r="G11962" s="45" t="e">
        <f t="shared" si="1923"/>
        <v>#DIV/0!</v>
      </c>
      <c r="H11962" s="45" t="e">
        <f t="shared" si="1924"/>
        <v>#DIV/0!</v>
      </c>
      <c r="AN11962">
        <f t="shared" si="1930"/>
        <v>0</v>
      </c>
      <c r="AO11962">
        <f t="shared" si="1925"/>
        <v>0</v>
      </c>
      <c r="AP11962">
        <f t="shared" si="1926"/>
        <v>0</v>
      </c>
      <c r="AQ11962">
        <f t="shared" si="1927"/>
        <v>0</v>
      </c>
      <c r="AV11962">
        <f t="shared" si="1929"/>
        <v>11959</v>
      </c>
      <c r="AW11962">
        <f t="shared" si="1928"/>
        <v>0</v>
      </c>
    </row>
    <row r="11963" spans="5:49" x14ac:dyDescent="0.25">
      <c r="E11963" s="47">
        <f t="shared" si="1921"/>
        <v>0</v>
      </c>
      <c r="F11963" s="45">
        <f t="shared" si="1922"/>
        <v>0</v>
      </c>
      <c r="G11963" s="45" t="e">
        <f t="shared" si="1923"/>
        <v>#DIV/0!</v>
      </c>
      <c r="H11963" s="45" t="e">
        <f t="shared" si="1924"/>
        <v>#DIV/0!</v>
      </c>
      <c r="AN11963">
        <f t="shared" si="1930"/>
        <v>0</v>
      </c>
      <c r="AO11963">
        <f t="shared" si="1925"/>
        <v>0</v>
      </c>
      <c r="AP11963">
        <f t="shared" si="1926"/>
        <v>0</v>
      </c>
      <c r="AQ11963">
        <f t="shared" si="1927"/>
        <v>0</v>
      </c>
      <c r="AV11963">
        <f t="shared" si="1929"/>
        <v>11960</v>
      </c>
      <c r="AW11963">
        <f t="shared" si="1928"/>
        <v>0</v>
      </c>
    </row>
    <row r="11964" spans="5:49" x14ac:dyDescent="0.25">
      <c r="E11964" s="47">
        <f t="shared" si="1921"/>
        <v>0</v>
      </c>
      <c r="F11964" s="45">
        <f t="shared" si="1922"/>
        <v>0</v>
      </c>
      <c r="G11964" s="45" t="e">
        <f t="shared" si="1923"/>
        <v>#DIV/0!</v>
      </c>
      <c r="H11964" s="45" t="e">
        <f t="shared" si="1924"/>
        <v>#DIV/0!</v>
      </c>
      <c r="AN11964">
        <f t="shared" si="1930"/>
        <v>0</v>
      </c>
      <c r="AO11964">
        <f t="shared" si="1925"/>
        <v>0</v>
      </c>
      <c r="AP11964">
        <f t="shared" si="1926"/>
        <v>0</v>
      </c>
      <c r="AQ11964">
        <f t="shared" si="1927"/>
        <v>0</v>
      </c>
      <c r="AV11964">
        <f t="shared" si="1929"/>
        <v>11961</v>
      </c>
      <c r="AW11964">
        <f t="shared" si="1928"/>
        <v>0</v>
      </c>
    </row>
    <row r="11965" spans="5:49" x14ac:dyDescent="0.25">
      <c r="E11965" s="47">
        <f t="shared" si="1921"/>
        <v>0</v>
      </c>
      <c r="F11965" s="45">
        <f t="shared" si="1922"/>
        <v>0</v>
      </c>
      <c r="G11965" s="45" t="e">
        <f t="shared" si="1923"/>
        <v>#DIV/0!</v>
      </c>
      <c r="H11965" s="45" t="e">
        <f t="shared" si="1924"/>
        <v>#DIV/0!</v>
      </c>
      <c r="AN11965">
        <f t="shared" si="1930"/>
        <v>0</v>
      </c>
      <c r="AO11965">
        <f t="shared" si="1925"/>
        <v>0</v>
      </c>
      <c r="AP11965">
        <f t="shared" si="1926"/>
        <v>0</v>
      </c>
      <c r="AQ11965">
        <f t="shared" si="1927"/>
        <v>0</v>
      </c>
      <c r="AV11965">
        <f t="shared" si="1929"/>
        <v>11962</v>
      </c>
      <c r="AW11965">
        <f t="shared" si="1928"/>
        <v>0</v>
      </c>
    </row>
    <row r="11966" spans="5:49" x14ac:dyDescent="0.25">
      <c r="E11966" s="47">
        <f t="shared" si="1921"/>
        <v>0</v>
      </c>
      <c r="F11966" s="45">
        <f t="shared" si="1922"/>
        <v>0</v>
      </c>
      <c r="G11966" s="45" t="e">
        <f t="shared" si="1923"/>
        <v>#DIV/0!</v>
      </c>
      <c r="H11966" s="45" t="e">
        <f t="shared" si="1924"/>
        <v>#DIV/0!</v>
      </c>
      <c r="AN11966">
        <f t="shared" si="1930"/>
        <v>0</v>
      </c>
      <c r="AO11966">
        <f t="shared" si="1925"/>
        <v>0</v>
      </c>
      <c r="AP11966">
        <f t="shared" si="1926"/>
        <v>0</v>
      </c>
      <c r="AQ11966">
        <f t="shared" si="1927"/>
        <v>0</v>
      </c>
      <c r="AV11966">
        <f t="shared" si="1929"/>
        <v>11963</v>
      </c>
      <c r="AW11966">
        <f t="shared" si="1928"/>
        <v>0</v>
      </c>
    </row>
    <row r="11967" spans="5:49" x14ac:dyDescent="0.25">
      <c r="E11967" s="47">
        <f t="shared" si="1921"/>
        <v>0</v>
      </c>
      <c r="F11967" s="45">
        <f t="shared" si="1922"/>
        <v>0</v>
      </c>
      <c r="G11967" s="45" t="e">
        <f t="shared" si="1923"/>
        <v>#DIV/0!</v>
      </c>
      <c r="H11967" s="45" t="e">
        <f t="shared" si="1924"/>
        <v>#DIV/0!</v>
      </c>
      <c r="AN11967">
        <f t="shared" si="1930"/>
        <v>0</v>
      </c>
      <c r="AO11967">
        <f t="shared" si="1925"/>
        <v>0</v>
      </c>
      <c r="AP11967">
        <f t="shared" si="1926"/>
        <v>0</v>
      </c>
      <c r="AQ11967">
        <f t="shared" si="1927"/>
        <v>0</v>
      </c>
      <c r="AV11967">
        <f t="shared" si="1929"/>
        <v>11964</v>
      </c>
      <c r="AW11967">
        <f t="shared" si="1928"/>
        <v>0</v>
      </c>
    </row>
    <row r="11968" spans="5:49" x14ac:dyDescent="0.25">
      <c r="E11968" s="47">
        <f t="shared" si="1921"/>
        <v>0</v>
      </c>
      <c r="F11968" s="45">
        <f t="shared" si="1922"/>
        <v>0</v>
      </c>
      <c r="G11968" s="45" t="e">
        <f t="shared" si="1923"/>
        <v>#DIV/0!</v>
      </c>
      <c r="H11968" s="45" t="e">
        <f t="shared" si="1924"/>
        <v>#DIV/0!</v>
      </c>
      <c r="AN11968">
        <f t="shared" si="1930"/>
        <v>0</v>
      </c>
      <c r="AO11968">
        <f t="shared" si="1925"/>
        <v>0</v>
      </c>
      <c r="AP11968">
        <f t="shared" si="1926"/>
        <v>0</v>
      </c>
      <c r="AQ11968">
        <f t="shared" si="1927"/>
        <v>0</v>
      </c>
      <c r="AV11968">
        <f t="shared" si="1929"/>
        <v>11965</v>
      </c>
      <c r="AW11968">
        <f t="shared" si="1928"/>
        <v>0</v>
      </c>
    </row>
    <row r="11969" spans="5:49" x14ac:dyDescent="0.25">
      <c r="E11969" s="47">
        <f t="shared" si="1921"/>
        <v>0</v>
      </c>
      <c r="F11969" s="45">
        <f t="shared" si="1922"/>
        <v>0</v>
      </c>
      <c r="G11969" s="45" t="e">
        <f t="shared" si="1923"/>
        <v>#DIV/0!</v>
      </c>
      <c r="H11969" s="45" t="e">
        <f t="shared" si="1924"/>
        <v>#DIV/0!</v>
      </c>
      <c r="AN11969">
        <f t="shared" si="1930"/>
        <v>0</v>
      </c>
      <c r="AO11969">
        <f t="shared" si="1925"/>
        <v>0</v>
      </c>
      <c r="AP11969">
        <f t="shared" si="1926"/>
        <v>0</v>
      </c>
      <c r="AQ11969">
        <f t="shared" si="1927"/>
        <v>0</v>
      </c>
      <c r="AV11969">
        <f t="shared" si="1929"/>
        <v>11966</v>
      </c>
      <c r="AW11969">
        <f t="shared" si="1928"/>
        <v>0</v>
      </c>
    </row>
    <row r="11970" spans="5:49" x14ac:dyDescent="0.25">
      <c r="E11970" s="47">
        <f t="shared" ref="E11970:E12033" si="1931">ROUNDDOWN(C11972,0)</f>
        <v>0</v>
      </c>
      <c r="F11970" s="45">
        <f t="shared" ref="F11970:F12033" si="1932">HOUR(C11972)</f>
        <v>0</v>
      </c>
      <c r="G11970" s="45" t="e">
        <f t="shared" ref="G11970:G12033" si="1933">D11972/H11970</f>
        <v>#DIV/0!</v>
      </c>
      <c r="H11970" s="45" t="e">
        <f t="shared" ref="H11970:H12033" si="1934">AVERAGEIFS(D:D,E:E,E11970)</f>
        <v>#DIV/0!</v>
      </c>
      <c r="AN11970">
        <f t="shared" si="1930"/>
        <v>0</v>
      </c>
      <c r="AO11970">
        <f t="shared" si="1925"/>
        <v>0</v>
      </c>
      <c r="AP11970">
        <f t="shared" si="1926"/>
        <v>0</v>
      </c>
      <c r="AQ11970">
        <f t="shared" si="1927"/>
        <v>0</v>
      </c>
      <c r="AV11970">
        <f t="shared" si="1929"/>
        <v>11967</v>
      </c>
      <c r="AW11970">
        <f t="shared" si="1928"/>
        <v>0</v>
      </c>
    </row>
    <row r="11971" spans="5:49" x14ac:dyDescent="0.25">
      <c r="E11971" s="47">
        <f t="shared" si="1931"/>
        <v>0</v>
      </c>
      <c r="F11971" s="45">
        <f t="shared" si="1932"/>
        <v>0</v>
      </c>
      <c r="G11971" s="45" t="e">
        <f t="shared" si="1933"/>
        <v>#DIV/0!</v>
      </c>
      <c r="H11971" s="45" t="e">
        <f t="shared" si="1934"/>
        <v>#DIV/0!</v>
      </c>
      <c r="AN11971">
        <f t="shared" si="1930"/>
        <v>0</v>
      </c>
      <c r="AO11971">
        <f t="shared" si="1925"/>
        <v>0</v>
      </c>
      <c r="AP11971">
        <f t="shared" si="1926"/>
        <v>0</v>
      </c>
      <c r="AQ11971">
        <f t="shared" si="1927"/>
        <v>0</v>
      </c>
      <c r="AV11971">
        <f t="shared" si="1929"/>
        <v>11968</v>
      </c>
      <c r="AW11971">
        <f t="shared" si="1928"/>
        <v>0</v>
      </c>
    </row>
    <row r="11972" spans="5:49" x14ac:dyDescent="0.25">
      <c r="E11972" s="47">
        <f t="shared" si="1931"/>
        <v>0</v>
      </c>
      <c r="F11972" s="45">
        <f t="shared" si="1932"/>
        <v>0</v>
      </c>
      <c r="G11972" s="45" t="e">
        <f t="shared" si="1933"/>
        <v>#DIV/0!</v>
      </c>
      <c r="H11972" s="45" t="e">
        <f t="shared" si="1934"/>
        <v>#DIV/0!</v>
      </c>
      <c r="AN11972">
        <f t="shared" si="1930"/>
        <v>0</v>
      </c>
      <c r="AO11972">
        <f t="shared" ref="AO11972:AO12035" si="1935">ROUNDUP((C11972-$C$4)/7,0)</f>
        <v>0</v>
      </c>
      <c r="AP11972">
        <f t="shared" ref="AP11972:AP12035" si="1936">ROUNDUP((C11972-$C$4)/1,0)</f>
        <v>0</v>
      </c>
      <c r="AQ11972">
        <f t="shared" ref="AQ11972:AQ12035" si="1937">ROUNDUP((C11972-$C$4)*24,0)</f>
        <v>0</v>
      </c>
      <c r="AV11972">
        <f t="shared" si="1929"/>
        <v>11969</v>
      </c>
      <c r="AW11972">
        <f t="shared" ref="AW11972:AW12035" si="1938">SUMIFS(AN:AN,AQ:AQ,AV11972)</f>
        <v>0</v>
      </c>
    </row>
    <row r="11973" spans="5:49" x14ac:dyDescent="0.25">
      <c r="E11973" s="47">
        <f t="shared" si="1931"/>
        <v>0</v>
      </c>
      <c r="F11973" s="45">
        <f t="shared" si="1932"/>
        <v>0</v>
      </c>
      <c r="G11973" s="45" t="e">
        <f t="shared" si="1933"/>
        <v>#DIV/0!</v>
      </c>
      <c r="H11973" s="45" t="e">
        <f t="shared" si="1934"/>
        <v>#DIV/0!</v>
      </c>
      <c r="AN11973">
        <f t="shared" si="1930"/>
        <v>0</v>
      </c>
      <c r="AO11973">
        <f t="shared" si="1935"/>
        <v>0</v>
      </c>
      <c r="AP11973">
        <f t="shared" si="1936"/>
        <v>0</v>
      </c>
      <c r="AQ11973">
        <f t="shared" si="1937"/>
        <v>0</v>
      </c>
      <c r="AV11973">
        <f t="shared" ref="AV11973:AV12036" si="1939">1+AV11972</f>
        <v>11970</v>
      </c>
      <c r="AW11973">
        <f t="shared" si="1938"/>
        <v>0</v>
      </c>
    </row>
    <row r="11974" spans="5:49" x14ac:dyDescent="0.25">
      <c r="E11974" s="47">
        <f t="shared" si="1931"/>
        <v>0</v>
      </c>
      <c r="F11974" s="45">
        <f t="shared" si="1932"/>
        <v>0</v>
      </c>
      <c r="G11974" s="45" t="e">
        <f t="shared" si="1933"/>
        <v>#DIV/0!</v>
      </c>
      <c r="H11974" s="45" t="e">
        <f t="shared" si="1934"/>
        <v>#DIV/0!</v>
      </c>
      <c r="AN11974">
        <f t="shared" si="1930"/>
        <v>0</v>
      </c>
      <c r="AO11974">
        <f t="shared" si="1935"/>
        <v>0</v>
      </c>
      <c r="AP11974">
        <f t="shared" si="1936"/>
        <v>0</v>
      </c>
      <c r="AQ11974">
        <f t="shared" si="1937"/>
        <v>0</v>
      </c>
      <c r="AV11974">
        <f t="shared" si="1939"/>
        <v>11971</v>
      </c>
      <c r="AW11974">
        <f t="shared" si="1938"/>
        <v>0</v>
      </c>
    </row>
    <row r="11975" spans="5:49" x14ac:dyDescent="0.25">
      <c r="E11975" s="47">
        <f t="shared" si="1931"/>
        <v>0</v>
      </c>
      <c r="F11975" s="45">
        <f t="shared" si="1932"/>
        <v>0</v>
      </c>
      <c r="G11975" s="45" t="e">
        <f t="shared" si="1933"/>
        <v>#DIV/0!</v>
      </c>
      <c r="H11975" s="45" t="e">
        <f t="shared" si="1934"/>
        <v>#DIV/0!</v>
      </c>
      <c r="AN11975">
        <f t="shared" si="1930"/>
        <v>0</v>
      </c>
      <c r="AO11975">
        <f t="shared" si="1935"/>
        <v>0</v>
      </c>
      <c r="AP11975">
        <f t="shared" si="1936"/>
        <v>0</v>
      </c>
      <c r="AQ11975">
        <f t="shared" si="1937"/>
        <v>0</v>
      </c>
      <c r="AV11975">
        <f t="shared" si="1939"/>
        <v>11972</v>
      </c>
      <c r="AW11975">
        <f t="shared" si="1938"/>
        <v>0</v>
      </c>
    </row>
    <row r="11976" spans="5:49" x14ac:dyDescent="0.25">
      <c r="E11976" s="47">
        <f t="shared" si="1931"/>
        <v>0</v>
      </c>
      <c r="F11976" s="45">
        <f t="shared" si="1932"/>
        <v>0</v>
      </c>
      <c r="G11976" s="45" t="e">
        <f t="shared" si="1933"/>
        <v>#DIV/0!</v>
      </c>
      <c r="H11976" s="45" t="e">
        <f t="shared" si="1934"/>
        <v>#DIV/0!</v>
      </c>
      <c r="AN11976">
        <f t="shared" ref="AN11976:AN12039" si="1940">D11976*(C11976-C11975)*86400*$B$15</f>
        <v>0</v>
      </c>
      <c r="AO11976">
        <f t="shared" si="1935"/>
        <v>0</v>
      </c>
      <c r="AP11976">
        <f t="shared" si="1936"/>
        <v>0</v>
      </c>
      <c r="AQ11976">
        <f t="shared" si="1937"/>
        <v>0</v>
      </c>
      <c r="AV11976">
        <f t="shared" si="1939"/>
        <v>11973</v>
      </c>
      <c r="AW11976">
        <f t="shared" si="1938"/>
        <v>0</v>
      </c>
    </row>
    <row r="11977" spans="5:49" x14ac:dyDescent="0.25">
      <c r="E11977" s="47">
        <f t="shared" si="1931"/>
        <v>0</v>
      </c>
      <c r="F11977" s="45">
        <f t="shared" si="1932"/>
        <v>0</v>
      </c>
      <c r="G11977" s="45" t="e">
        <f t="shared" si="1933"/>
        <v>#DIV/0!</v>
      </c>
      <c r="H11977" s="45" t="e">
        <f t="shared" si="1934"/>
        <v>#DIV/0!</v>
      </c>
      <c r="AN11977">
        <f t="shared" si="1940"/>
        <v>0</v>
      </c>
      <c r="AO11977">
        <f t="shared" si="1935"/>
        <v>0</v>
      </c>
      <c r="AP11977">
        <f t="shared" si="1936"/>
        <v>0</v>
      </c>
      <c r="AQ11977">
        <f t="shared" si="1937"/>
        <v>0</v>
      </c>
      <c r="AV11977">
        <f t="shared" si="1939"/>
        <v>11974</v>
      </c>
      <c r="AW11977">
        <f t="shared" si="1938"/>
        <v>0</v>
      </c>
    </row>
    <row r="11978" spans="5:49" x14ac:dyDescent="0.25">
      <c r="E11978" s="47">
        <f t="shared" si="1931"/>
        <v>0</v>
      </c>
      <c r="F11978" s="45">
        <f t="shared" si="1932"/>
        <v>0</v>
      </c>
      <c r="G11978" s="45" t="e">
        <f t="shared" si="1933"/>
        <v>#DIV/0!</v>
      </c>
      <c r="H11978" s="45" t="e">
        <f t="shared" si="1934"/>
        <v>#DIV/0!</v>
      </c>
      <c r="AN11978">
        <f t="shared" si="1940"/>
        <v>0</v>
      </c>
      <c r="AO11978">
        <f t="shared" si="1935"/>
        <v>0</v>
      </c>
      <c r="AP11978">
        <f t="shared" si="1936"/>
        <v>0</v>
      </c>
      <c r="AQ11978">
        <f t="shared" si="1937"/>
        <v>0</v>
      </c>
      <c r="AV11978">
        <f t="shared" si="1939"/>
        <v>11975</v>
      </c>
      <c r="AW11978">
        <f t="shared" si="1938"/>
        <v>0</v>
      </c>
    </row>
    <row r="11979" spans="5:49" x14ac:dyDescent="0.25">
      <c r="E11979" s="47">
        <f t="shared" si="1931"/>
        <v>0</v>
      </c>
      <c r="F11979" s="45">
        <f t="shared" si="1932"/>
        <v>0</v>
      </c>
      <c r="G11979" s="45" t="e">
        <f t="shared" si="1933"/>
        <v>#DIV/0!</v>
      </c>
      <c r="H11979" s="45" t="e">
        <f t="shared" si="1934"/>
        <v>#DIV/0!</v>
      </c>
      <c r="AN11979">
        <f t="shared" si="1940"/>
        <v>0</v>
      </c>
      <c r="AO11979">
        <f t="shared" si="1935"/>
        <v>0</v>
      </c>
      <c r="AP11979">
        <f t="shared" si="1936"/>
        <v>0</v>
      </c>
      <c r="AQ11979">
        <f t="shared" si="1937"/>
        <v>0</v>
      </c>
      <c r="AV11979">
        <f t="shared" si="1939"/>
        <v>11976</v>
      </c>
      <c r="AW11979">
        <f t="shared" si="1938"/>
        <v>0</v>
      </c>
    </row>
    <row r="11980" spans="5:49" x14ac:dyDescent="0.25">
      <c r="E11980" s="47">
        <f t="shared" si="1931"/>
        <v>0</v>
      </c>
      <c r="F11980" s="45">
        <f t="shared" si="1932"/>
        <v>0</v>
      </c>
      <c r="G11980" s="45" t="e">
        <f t="shared" si="1933"/>
        <v>#DIV/0!</v>
      </c>
      <c r="H11980" s="45" t="e">
        <f t="shared" si="1934"/>
        <v>#DIV/0!</v>
      </c>
      <c r="AN11980">
        <f t="shared" si="1940"/>
        <v>0</v>
      </c>
      <c r="AO11980">
        <f t="shared" si="1935"/>
        <v>0</v>
      </c>
      <c r="AP11980">
        <f t="shared" si="1936"/>
        <v>0</v>
      </c>
      <c r="AQ11980">
        <f t="shared" si="1937"/>
        <v>0</v>
      </c>
      <c r="AV11980">
        <f t="shared" si="1939"/>
        <v>11977</v>
      </c>
      <c r="AW11980">
        <f t="shared" si="1938"/>
        <v>0</v>
      </c>
    </row>
    <row r="11981" spans="5:49" x14ac:dyDescent="0.25">
      <c r="E11981" s="47">
        <f t="shared" si="1931"/>
        <v>0</v>
      </c>
      <c r="F11981" s="45">
        <f t="shared" si="1932"/>
        <v>0</v>
      </c>
      <c r="G11981" s="45" t="e">
        <f t="shared" si="1933"/>
        <v>#DIV/0!</v>
      </c>
      <c r="H11981" s="45" t="e">
        <f t="shared" si="1934"/>
        <v>#DIV/0!</v>
      </c>
      <c r="AN11981">
        <f t="shared" si="1940"/>
        <v>0</v>
      </c>
      <c r="AO11981">
        <f t="shared" si="1935"/>
        <v>0</v>
      </c>
      <c r="AP11981">
        <f t="shared" si="1936"/>
        <v>0</v>
      </c>
      <c r="AQ11981">
        <f t="shared" si="1937"/>
        <v>0</v>
      </c>
      <c r="AV11981">
        <f t="shared" si="1939"/>
        <v>11978</v>
      </c>
      <c r="AW11981">
        <f t="shared" si="1938"/>
        <v>0</v>
      </c>
    </row>
    <row r="11982" spans="5:49" x14ac:dyDescent="0.25">
      <c r="E11982" s="47">
        <f t="shared" si="1931"/>
        <v>0</v>
      </c>
      <c r="F11982" s="45">
        <f t="shared" si="1932"/>
        <v>0</v>
      </c>
      <c r="G11982" s="45" t="e">
        <f t="shared" si="1933"/>
        <v>#DIV/0!</v>
      </c>
      <c r="H11982" s="45" t="e">
        <f t="shared" si="1934"/>
        <v>#DIV/0!</v>
      </c>
      <c r="AN11982">
        <f t="shared" si="1940"/>
        <v>0</v>
      </c>
      <c r="AO11982">
        <f t="shared" si="1935"/>
        <v>0</v>
      </c>
      <c r="AP11982">
        <f t="shared" si="1936"/>
        <v>0</v>
      </c>
      <c r="AQ11982">
        <f t="shared" si="1937"/>
        <v>0</v>
      </c>
      <c r="AV11982">
        <f t="shared" si="1939"/>
        <v>11979</v>
      </c>
      <c r="AW11982">
        <f t="shared" si="1938"/>
        <v>0</v>
      </c>
    </row>
    <row r="11983" spans="5:49" x14ac:dyDescent="0.25">
      <c r="E11983" s="47">
        <f t="shared" si="1931"/>
        <v>0</v>
      </c>
      <c r="F11983" s="45">
        <f t="shared" si="1932"/>
        <v>0</v>
      </c>
      <c r="G11983" s="45" t="e">
        <f t="shared" si="1933"/>
        <v>#DIV/0!</v>
      </c>
      <c r="H11983" s="45" t="e">
        <f t="shared" si="1934"/>
        <v>#DIV/0!</v>
      </c>
      <c r="AN11983">
        <f t="shared" si="1940"/>
        <v>0</v>
      </c>
      <c r="AO11983">
        <f t="shared" si="1935"/>
        <v>0</v>
      </c>
      <c r="AP11983">
        <f t="shared" si="1936"/>
        <v>0</v>
      </c>
      <c r="AQ11983">
        <f t="shared" si="1937"/>
        <v>0</v>
      </c>
      <c r="AV11983">
        <f t="shared" si="1939"/>
        <v>11980</v>
      </c>
      <c r="AW11983">
        <f t="shared" si="1938"/>
        <v>0</v>
      </c>
    </row>
    <row r="11984" spans="5:49" x14ac:dyDescent="0.25">
      <c r="E11984" s="47">
        <f t="shared" si="1931"/>
        <v>0</v>
      </c>
      <c r="F11984" s="45">
        <f t="shared" si="1932"/>
        <v>0</v>
      </c>
      <c r="G11984" s="45" t="e">
        <f t="shared" si="1933"/>
        <v>#DIV/0!</v>
      </c>
      <c r="H11984" s="45" t="e">
        <f t="shared" si="1934"/>
        <v>#DIV/0!</v>
      </c>
      <c r="AN11984">
        <f t="shared" si="1940"/>
        <v>0</v>
      </c>
      <c r="AO11984">
        <f t="shared" si="1935"/>
        <v>0</v>
      </c>
      <c r="AP11984">
        <f t="shared" si="1936"/>
        <v>0</v>
      </c>
      <c r="AQ11984">
        <f t="shared" si="1937"/>
        <v>0</v>
      </c>
      <c r="AV11984">
        <f t="shared" si="1939"/>
        <v>11981</v>
      </c>
      <c r="AW11984">
        <f t="shared" si="1938"/>
        <v>0</v>
      </c>
    </row>
    <row r="11985" spans="5:49" x14ac:dyDescent="0.25">
      <c r="E11985" s="47">
        <f t="shared" si="1931"/>
        <v>0</v>
      </c>
      <c r="F11985" s="45">
        <f t="shared" si="1932"/>
        <v>0</v>
      </c>
      <c r="G11985" s="45" t="e">
        <f t="shared" si="1933"/>
        <v>#DIV/0!</v>
      </c>
      <c r="H11985" s="45" t="e">
        <f t="shared" si="1934"/>
        <v>#DIV/0!</v>
      </c>
      <c r="AN11985">
        <f t="shared" si="1940"/>
        <v>0</v>
      </c>
      <c r="AO11985">
        <f t="shared" si="1935"/>
        <v>0</v>
      </c>
      <c r="AP11985">
        <f t="shared" si="1936"/>
        <v>0</v>
      </c>
      <c r="AQ11985">
        <f t="shared" si="1937"/>
        <v>0</v>
      </c>
      <c r="AV11985">
        <f t="shared" si="1939"/>
        <v>11982</v>
      </c>
      <c r="AW11985">
        <f t="shared" si="1938"/>
        <v>0</v>
      </c>
    </row>
    <row r="11986" spans="5:49" x14ac:dyDescent="0.25">
      <c r="E11986" s="47">
        <f t="shared" si="1931"/>
        <v>0</v>
      </c>
      <c r="F11986" s="45">
        <f t="shared" si="1932"/>
        <v>0</v>
      </c>
      <c r="G11986" s="45" t="e">
        <f t="shared" si="1933"/>
        <v>#DIV/0!</v>
      </c>
      <c r="H11986" s="45" t="e">
        <f t="shared" si="1934"/>
        <v>#DIV/0!</v>
      </c>
      <c r="AN11986">
        <f t="shared" si="1940"/>
        <v>0</v>
      </c>
      <c r="AO11986">
        <f t="shared" si="1935"/>
        <v>0</v>
      </c>
      <c r="AP11986">
        <f t="shared" si="1936"/>
        <v>0</v>
      </c>
      <c r="AQ11986">
        <f t="shared" si="1937"/>
        <v>0</v>
      </c>
      <c r="AV11986">
        <f t="shared" si="1939"/>
        <v>11983</v>
      </c>
      <c r="AW11986">
        <f t="shared" si="1938"/>
        <v>0</v>
      </c>
    </row>
    <row r="11987" spans="5:49" x14ac:dyDescent="0.25">
      <c r="E11987" s="47">
        <f t="shared" si="1931"/>
        <v>0</v>
      </c>
      <c r="F11987" s="45">
        <f t="shared" si="1932"/>
        <v>0</v>
      </c>
      <c r="G11987" s="45" t="e">
        <f t="shared" si="1933"/>
        <v>#DIV/0!</v>
      </c>
      <c r="H11987" s="45" t="e">
        <f t="shared" si="1934"/>
        <v>#DIV/0!</v>
      </c>
      <c r="AN11987">
        <f t="shared" si="1940"/>
        <v>0</v>
      </c>
      <c r="AO11987">
        <f t="shared" si="1935"/>
        <v>0</v>
      </c>
      <c r="AP11987">
        <f t="shared" si="1936"/>
        <v>0</v>
      </c>
      <c r="AQ11987">
        <f t="shared" si="1937"/>
        <v>0</v>
      </c>
      <c r="AV11987">
        <f t="shared" si="1939"/>
        <v>11984</v>
      </c>
      <c r="AW11987">
        <f t="shared" si="1938"/>
        <v>0</v>
      </c>
    </row>
    <row r="11988" spans="5:49" x14ac:dyDescent="0.25">
      <c r="E11988" s="47">
        <f t="shared" si="1931"/>
        <v>0</v>
      </c>
      <c r="F11988" s="45">
        <f t="shared" si="1932"/>
        <v>0</v>
      </c>
      <c r="G11988" s="45" t="e">
        <f t="shared" si="1933"/>
        <v>#DIV/0!</v>
      </c>
      <c r="H11988" s="45" t="e">
        <f t="shared" si="1934"/>
        <v>#DIV/0!</v>
      </c>
      <c r="AN11988">
        <f t="shared" si="1940"/>
        <v>0</v>
      </c>
      <c r="AO11988">
        <f t="shared" si="1935"/>
        <v>0</v>
      </c>
      <c r="AP11988">
        <f t="shared" si="1936"/>
        <v>0</v>
      </c>
      <c r="AQ11988">
        <f t="shared" si="1937"/>
        <v>0</v>
      </c>
      <c r="AV11988">
        <f t="shared" si="1939"/>
        <v>11985</v>
      </c>
      <c r="AW11988">
        <f t="shared" si="1938"/>
        <v>0</v>
      </c>
    </row>
    <row r="11989" spans="5:49" x14ac:dyDescent="0.25">
      <c r="E11989" s="47">
        <f t="shared" si="1931"/>
        <v>0</v>
      </c>
      <c r="F11989" s="45">
        <f t="shared" si="1932"/>
        <v>0</v>
      </c>
      <c r="G11989" s="45" t="e">
        <f t="shared" si="1933"/>
        <v>#DIV/0!</v>
      </c>
      <c r="H11989" s="45" t="e">
        <f t="shared" si="1934"/>
        <v>#DIV/0!</v>
      </c>
      <c r="AN11989">
        <f t="shared" si="1940"/>
        <v>0</v>
      </c>
      <c r="AO11989">
        <f t="shared" si="1935"/>
        <v>0</v>
      </c>
      <c r="AP11989">
        <f t="shared" si="1936"/>
        <v>0</v>
      </c>
      <c r="AQ11989">
        <f t="shared" si="1937"/>
        <v>0</v>
      </c>
      <c r="AV11989">
        <f t="shared" si="1939"/>
        <v>11986</v>
      </c>
      <c r="AW11989">
        <f t="shared" si="1938"/>
        <v>0</v>
      </c>
    </row>
    <row r="11990" spans="5:49" x14ac:dyDescent="0.25">
      <c r="E11990" s="47">
        <f t="shared" si="1931"/>
        <v>0</v>
      </c>
      <c r="F11990" s="45">
        <f t="shared" si="1932"/>
        <v>0</v>
      </c>
      <c r="G11990" s="45" t="e">
        <f t="shared" si="1933"/>
        <v>#DIV/0!</v>
      </c>
      <c r="H11990" s="45" t="e">
        <f t="shared" si="1934"/>
        <v>#DIV/0!</v>
      </c>
      <c r="AN11990">
        <f t="shared" si="1940"/>
        <v>0</v>
      </c>
      <c r="AO11990">
        <f t="shared" si="1935"/>
        <v>0</v>
      </c>
      <c r="AP11990">
        <f t="shared" si="1936"/>
        <v>0</v>
      </c>
      <c r="AQ11990">
        <f t="shared" si="1937"/>
        <v>0</v>
      </c>
      <c r="AV11990">
        <f t="shared" si="1939"/>
        <v>11987</v>
      </c>
      <c r="AW11990">
        <f t="shared" si="1938"/>
        <v>0</v>
      </c>
    </row>
    <row r="11991" spans="5:49" x14ac:dyDescent="0.25">
      <c r="E11991" s="47">
        <f t="shared" si="1931"/>
        <v>0</v>
      </c>
      <c r="F11991" s="45">
        <f t="shared" si="1932"/>
        <v>0</v>
      </c>
      <c r="G11991" s="45" t="e">
        <f t="shared" si="1933"/>
        <v>#DIV/0!</v>
      </c>
      <c r="H11991" s="45" t="e">
        <f t="shared" si="1934"/>
        <v>#DIV/0!</v>
      </c>
      <c r="AN11991">
        <f t="shared" si="1940"/>
        <v>0</v>
      </c>
      <c r="AO11991">
        <f t="shared" si="1935"/>
        <v>0</v>
      </c>
      <c r="AP11991">
        <f t="shared" si="1936"/>
        <v>0</v>
      </c>
      <c r="AQ11991">
        <f t="shared" si="1937"/>
        <v>0</v>
      </c>
      <c r="AV11991">
        <f t="shared" si="1939"/>
        <v>11988</v>
      </c>
      <c r="AW11991">
        <f t="shared" si="1938"/>
        <v>0</v>
      </c>
    </row>
    <row r="11992" spans="5:49" x14ac:dyDescent="0.25">
      <c r="E11992" s="47">
        <f t="shared" si="1931"/>
        <v>0</v>
      </c>
      <c r="F11992" s="45">
        <f t="shared" si="1932"/>
        <v>0</v>
      </c>
      <c r="G11992" s="45" t="e">
        <f t="shared" si="1933"/>
        <v>#DIV/0!</v>
      </c>
      <c r="H11992" s="45" t="e">
        <f t="shared" si="1934"/>
        <v>#DIV/0!</v>
      </c>
      <c r="AN11992">
        <f t="shared" si="1940"/>
        <v>0</v>
      </c>
      <c r="AO11992">
        <f t="shared" si="1935"/>
        <v>0</v>
      </c>
      <c r="AP11992">
        <f t="shared" si="1936"/>
        <v>0</v>
      </c>
      <c r="AQ11992">
        <f t="shared" si="1937"/>
        <v>0</v>
      </c>
      <c r="AV11992">
        <f t="shared" si="1939"/>
        <v>11989</v>
      </c>
      <c r="AW11992">
        <f t="shared" si="1938"/>
        <v>0</v>
      </c>
    </row>
    <row r="11993" spans="5:49" x14ac:dyDescent="0.25">
      <c r="E11993" s="47">
        <f t="shared" si="1931"/>
        <v>0</v>
      </c>
      <c r="F11993" s="45">
        <f t="shared" si="1932"/>
        <v>0</v>
      </c>
      <c r="G11993" s="45" t="e">
        <f t="shared" si="1933"/>
        <v>#DIV/0!</v>
      </c>
      <c r="H11993" s="45" t="e">
        <f t="shared" si="1934"/>
        <v>#DIV/0!</v>
      </c>
      <c r="AN11993">
        <f t="shared" si="1940"/>
        <v>0</v>
      </c>
      <c r="AO11993">
        <f t="shared" si="1935"/>
        <v>0</v>
      </c>
      <c r="AP11993">
        <f t="shared" si="1936"/>
        <v>0</v>
      </c>
      <c r="AQ11993">
        <f t="shared" si="1937"/>
        <v>0</v>
      </c>
      <c r="AV11993">
        <f t="shared" si="1939"/>
        <v>11990</v>
      </c>
      <c r="AW11993">
        <f t="shared" si="1938"/>
        <v>0</v>
      </c>
    </row>
    <row r="11994" spans="5:49" x14ac:dyDescent="0.25">
      <c r="E11994" s="47">
        <f t="shared" si="1931"/>
        <v>0</v>
      </c>
      <c r="F11994" s="45">
        <f t="shared" si="1932"/>
        <v>0</v>
      </c>
      <c r="G11994" s="45" t="e">
        <f t="shared" si="1933"/>
        <v>#DIV/0!</v>
      </c>
      <c r="H11994" s="45" t="e">
        <f t="shared" si="1934"/>
        <v>#DIV/0!</v>
      </c>
      <c r="AN11994">
        <f t="shared" si="1940"/>
        <v>0</v>
      </c>
      <c r="AO11994">
        <f t="shared" si="1935"/>
        <v>0</v>
      </c>
      <c r="AP11994">
        <f t="shared" si="1936"/>
        <v>0</v>
      </c>
      <c r="AQ11994">
        <f t="shared" si="1937"/>
        <v>0</v>
      </c>
      <c r="AV11994">
        <f t="shared" si="1939"/>
        <v>11991</v>
      </c>
      <c r="AW11994">
        <f t="shared" si="1938"/>
        <v>0</v>
      </c>
    </row>
    <row r="11995" spans="5:49" x14ac:dyDescent="0.25">
      <c r="E11995" s="47">
        <f t="shared" si="1931"/>
        <v>0</v>
      </c>
      <c r="F11995" s="45">
        <f t="shared" si="1932"/>
        <v>0</v>
      </c>
      <c r="G11995" s="45" t="e">
        <f t="shared" si="1933"/>
        <v>#DIV/0!</v>
      </c>
      <c r="H11995" s="45" t="e">
        <f t="shared" si="1934"/>
        <v>#DIV/0!</v>
      </c>
      <c r="AN11995">
        <f t="shared" si="1940"/>
        <v>0</v>
      </c>
      <c r="AO11995">
        <f t="shared" si="1935"/>
        <v>0</v>
      </c>
      <c r="AP11995">
        <f t="shared" si="1936"/>
        <v>0</v>
      </c>
      <c r="AQ11995">
        <f t="shared" si="1937"/>
        <v>0</v>
      </c>
      <c r="AV11995">
        <f t="shared" si="1939"/>
        <v>11992</v>
      </c>
      <c r="AW11995">
        <f t="shared" si="1938"/>
        <v>0</v>
      </c>
    </row>
    <row r="11996" spans="5:49" x14ac:dyDescent="0.25">
      <c r="E11996" s="47">
        <f t="shared" si="1931"/>
        <v>0</v>
      </c>
      <c r="F11996" s="45">
        <f t="shared" si="1932"/>
        <v>0</v>
      </c>
      <c r="G11996" s="45" t="e">
        <f t="shared" si="1933"/>
        <v>#DIV/0!</v>
      </c>
      <c r="H11996" s="45" t="e">
        <f t="shared" si="1934"/>
        <v>#DIV/0!</v>
      </c>
      <c r="AN11996">
        <f t="shared" si="1940"/>
        <v>0</v>
      </c>
      <c r="AO11996">
        <f t="shared" si="1935"/>
        <v>0</v>
      </c>
      <c r="AP11996">
        <f t="shared" si="1936"/>
        <v>0</v>
      </c>
      <c r="AQ11996">
        <f t="shared" si="1937"/>
        <v>0</v>
      </c>
      <c r="AV11996">
        <f t="shared" si="1939"/>
        <v>11993</v>
      </c>
      <c r="AW11996">
        <f t="shared" si="1938"/>
        <v>0</v>
      </c>
    </row>
    <row r="11997" spans="5:49" x14ac:dyDescent="0.25">
      <c r="E11997" s="47">
        <f t="shared" si="1931"/>
        <v>0</v>
      </c>
      <c r="F11997" s="45">
        <f t="shared" si="1932"/>
        <v>0</v>
      </c>
      <c r="G11997" s="45" t="e">
        <f t="shared" si="1933"/>
        <v>#DIV/0!</v>
      </c>
      <c r="H11997" s="45" t="e">
        <f t="shared" si="1934"/>
        <v>#DIV/0!</v>
      </c>
      <c r="AN11997">
        <f t="shared" si="1940"/>
        <v>0</v>
      </c>
      <c r="AO11997">
        <f t="shared" si="1935"/>
        <v>0</v>
      </c>
      <c r="AP11997">
        <f t="shared" si="1936"/>
        <v>0</v>
      </c>
      <c r="AQ11997">
        <f t="shared" si="1937"/>
        <v>0</v>
      </c>
      <c r="AV11997">
        <f t="shared" si="1939"/>
        <v>11994</v>
      </c>
      <c r="AW11997">
        <f t="shared" si="1938"/>
        <v>0</v>
      </c>
    </row>
    <row r="11998" spans="5:49" x14ac:dyDescent="0.25">
      <c r="E11998" s="47">
        <f t="shared" si="1931"/>
        <v>0</v>
      </c>
      <c r="F11998" s="45">
        <f t="shared" si="1932"/>
        <v>0</v>
      </c>
      <c r="G11998" s="45" t="e">
        <f t="shared" si="1933"/>
        <v>#DIV/0!</v>
      </c>
      <c r="H11998" s="45" t="e">
        <f t="shared" si="1934"/>
        <v>#DIV/0!</v>
      </c>
      <c r="AN11998">
        <f t="shared" si="1940"/>
        <v>0</v>
      </c>
      <c r="AO11998">
        <f t="shared" si="1935"/>
        <v>0</v>
      </c>
      <c r="AP11998">
        <f t="shared" si="1936"/>
        <v>0</v>
      </c>
      <c r="AQ11998">
        <f t="shared" si="1937"/>
        <v>0</v>
      </c>
      <c r="AV11998">
        <f t="shared" si="1939"/>
        <v>11995</v>
      </c>
      <c r="AW11998">
        <f t="shared" si="1938"/>
        <v>0</v>
      </c>
    </row>
    <row r="11999" spans="5:49" x14ac:dyDescent="0.25">
      <c r="E11999" s="47">
        <f t="shared" si="1931"/>
        <v>0</v>
      </c>
      <c r="F11999" s="45">
        <f t="shared" si="1932"/>
        <v>0</v>
      </c>
      <c r="G11999" s="45" t="e">
        <f t="shared" si="1933"/>
        <v>#DIV/0!</v>
      </c>
      <c r="H11999" s="45" t="e">
        <f t="shared" si="1934"/>
        <v>#DIV/0!</v>
      </c>
      <c r="AN11999">
        <f t="shared" si="1940"/>
        <v>0</v>
      </c>
      <c r="AO11999">
        <f t="shared" si="1935"/>
        <v>0</v>
      </c>
      <c r="AP11999">
        <f t="shared" si="1936"/>
        <v>0</v>
      </c>
      <c r="AQ11999">
        <f t="shared" si="1937"/>
        <v>0</v>
      </c>
      <c r="AV11999">
        <f t="shared" si="1939"/>
        <v>11996</v>
      </c>
      <c r="AW11999">
        <f t="shared" si="1938"/>
        <v>0</v>
      </c>
    </row>
    <row r="12000" spans="5:49" x14ac:dyDescent="0.25">
      <c r="E12000" s="47">
        <f t="shared" si="1931"/>
        <v>0</v>
      </c>
      <c r="F12000" s="45">
        <f t="shared" si="1932"/>
        <v>0</v>
      </c>
      <c r="G12000" s="45" t="e">
        <f t="shared" si="1933"/>
        <v>#DIV/0!</v>
      </c>
      <c r="H12000" s="45" t="e">
        <f t="shared" si="1934"/>
        <v>#DIV/0!</v>
      </c>
      <c r="AN12000">
        <f t="shared" si="1940"/>
        <v>0</v>
      </c>
      <c r="AO12000">
        <f t="shared" si="1935"/>
        <v>0</v>
      </c>
      <c r="AP12000">
        <f t="shared" si="1936"/>
        <v>0</v>
      </c>
      <c r="AQ12000">
        <f t="shared" si="1937"/>
        <v>0</v>
      </c>
      <c r="AV12000">
        <f t="shared" si="1939"/>
        <v>11997</v>
      </c>
      <c r="AW12000">
        <f t="shared" si="1938"/>
        <v>0</v>
      </c>
    </row>
    <row r="12001" spans="5:49" x14ac:dyDescent="0.25">
      <c r="E12001" s="47">
        <f t="shared" si="1931"/>
        <v>0</v>
      </c>
      <c r="F12001" s="45">
        <f t="shared" si="1932"/>
        <v>0</v>
      </c>
      <c r="G12001" s="45" t="e">
        <f t="shared" si="1933"/>
        <v>#DIV/0!</v>
      </c>
      <c r="H12001" s="45" t="e">
        <f t="shared" si="1934"/>
        <v>#DIV/0!</v>
      </c>
      <c r="AN12001">
        <f t="shared" si="1940"/>
        <v>0</v>
      </c>
      <c r="AO12001">
        <f t="shared" si="1935"/>
        <v>0</v>
      </c>
      <c r="AP12001">
        <f t="shared" si="1936"/>
        <v>0</v>
      </c>
      <c r="AQ12001">
        <f t="shared" si="1937"/>
        <v>0</v>
      </c>
      <c r="AV12001">
        <f t="shared" si="1939"/>
        <v>11998</v>
      </c>
      <c r="AW12001">
        <f t="shared" si="1938"/>
        <v>0</v>
      </c>
    </row>
    <row r="12002" spans="5:49" x14ac:dyDescent="0.25">
      <c r="E12002" s="47">
        <f t="shared" si="1931"/>
        <v>0</v>
      </c>
      <c r="F12002" s="45">
        <f t="shared" si="1932"/>
        <v>0</v>
      </c>
      <c r="G12002" s="45" t="e">
        <f t="shared" si="1933"/>
        <v>#DIV/0!</v>
      </c>
      <c r="H12002" s="45" t="e">
        <f t="shared" si="1934"/>
        <v>#DIV/0!</v>
      </c>
      <c r="AN12002">
        <f t="shared" si="1940"/>
        <v>0</v>
      </c>
      <c r="AO12002">
        <f t="shared" si="1935"/>
        <v>0</v>
      </c>
      <c r="AP12002">
        <f t="shared" si="1936"/>
        <v>0</v>
      </c>
      <c r="AQ12002">
        <f t="shared" si="1937"/>
        <v>0</v>
      </c>
      <c r="AV12002">
        <f t="shared" si="1939"/>
        <v>11999</v>
      </c>
      <c r="AW12002">
        <f t="shared" si="1938"/>
        <v>0</v>
      </c>
    </row>
    <row r="12003" spans="5:49" x14ac:dyDescent="0.25">
      <c r="E12003" s="47">
        <f t="shared" si="1931"/>
        <v>0</v>
      </c>
      <c r="F12003" s="45">
        <f t="shared" si="1932"/>
        <v>0</v>
      </c>
      <c r="G12003" s="45" t="e">
        <f t="shared" si="1933"/>
        <v>#DIV/0!</v>
      </c>
      <c r="H12003" s="45" t="e">
        <f t="shared" si="1934"/>
        <v>#DIV/0!</v>
      </c>
      <c r="AN12003">
        <f t="shared" si="1940"/>
        <v>0</v>
      </c>
      <c r="AO12003">
        <f t="shared" si="1935"/>
        <v>0</v>
      </c>
      <c r="AP12003">
        <f t="shared" si="1936"/>
        <v>0</v>
      </c>
      <c r="AQ12003">
        <f t="shared" si="1937"/>
        <v>0</v>
      </c>
      <c r="AV12003">
        <f t="shared" si="1939"/>
        <v>12000</v>
      </c>
      <c r="AW12003">
        <f t="shared" si="1938"/>
        <v>0</v>
      </c>
    </row>
    <row r="12004" spans="5:49" x14ac:dyDescent="0.25">
      <c r="E12004" s="47">
        <f t="shared" si="1931"/>
        <v>0</v>
      </c>
      <c r="F12004" s="45">
        <f t="shared" si="1932"/>
        <v>0</v>
      </c>
      <c r="G12004" s="45" t="e">
        <f t="shared" si="1933"/>
        <v>#DIV/0!</v>
      </c>
      <c r="H12004" s="45" t="e">
        <f t="shared" si="1934"/>
        <v>#DIV/0!</v>
      </c>
      <c r="AN12004">
        <f t="shared" si="1940"/>
        <v>0</v>
      </c>
      <c r="AO12004">
        <f t="shared" si="1935"/>
        <v>0</v>
      </c>
      <c r="AP12004">
        <f t="shared" si="1936"/>
        <v>0</v>
      </c>
      <c r="AQ12004">
        <f t="shared" si="1937"/>
        <v>0</v>
      </c>
      <c r="AV12004">
        <f t="shared" si="1939"/>
        <v>12001</v>
      </c>
      <c r="AW12004">
        <f t="shared" si="1938"/>
        <v>0</v>
      </c>
    </row>
    <row r="12005" spans="5:49" x14ac:dyDescent="0.25">
      <c r="E12005" s="47">
        <f t="shared" si="1931"/>
        <v>0</v>
      </c>
      <c r="F12005" s="45">
        <f t="shared" si="1932"/>
        <v>0</v>
      </c>
      <c r="G12005" s="45" t="e">
        <f t="shared" si="1933"/>
        <v>#DIV/0!</v>
      </c>
      <c r="H12005" s="45" t="e">
        <f t="shared" si="1934"/>
        <v>#DIV/0!</v>
      </c>
      <c r="AN12005">
        <f t="shared" si="1940"/>
        <v>0</v>
      </c>
      <c r="AO12005">
        <f t="shared" si="1935"/>
        <v>0</v>
      </c>
      <c r="AP12005">
        <f t="shared" si="1936"/>
        <v>0</v>
      </c>
      <c r="AQ12005">
        <f t="shared" si="1937"/>
        <v>0</v>
      </c>
      <c r="AV12005">
        <f t="shared" si="1939"/>
        <v>12002</v>
      </c>
      <c r="AW12005">
        <f t="shared" si="1938"/>
        <v>0</v>
      </c>
    </row>
    <row r="12006" spans="5:49" x14ac:dyDescent="0.25">
      <c r="E12006" s="47">
        <f t="shared" si="1931"/>
        <v>0</v>
      </c>
      <c r="F12006" s="45">
        <f t="shared" si="1932"/>
        <v>0</v>
      </c>
      <c r="G12006" s="45" t="e">
        <f t="shared" si="1933"/>
        <v>#DIV/0!</v>
      </c>
      <c r="H12006" s="45" t="e">
        <f t="shared" si="1934"/>
        <v>#DIV/0!</v>
      </c>
      <c r="AN12006">
        <f t="shared" si="1940"/>
        <v>0</v>
      </c>
      <c r="AO12006">
        <f t="shared" si="1935"/>
        <v>0</v>
      </c>
      <c r="AP12006">
        <f t="shared" si="1936"/>
        <v>0</v>
      </c>
      <c r="AQ12006">
        <f t="shared" si="1937"/>
        <v>0</v>
      </c>
      <c r="AV12006">
        <f t="shared" si="1939"/>
        <v>12003</v>
      </c>
      <c r="AW12006">
        <f t="shared" si="1938"/>
        <v>0</v>
      </c>
    </row>
    <row r="12007" spans="5:49" x14ac:dyDescent="0.25">
      <c r="E12007" s="47">
        <f t="shared" si="1931"/>
        <v>0</v>
      </c>
      <c r="F12007" s="45">
        <f t="shared" si="1932"/>
        <v>0</v>
      </c>
      <c r="G12007" s="45" t="e">
        <f t="shared" si="1933"/>
        <v>#DIV/0!</v>
      </c>
      <c r="H12007" s="45" t="e">
        <f t="shared" si="1934"/>
        <v>#DIV/0!</v>
      </c>
      <c r="AN12007">
        <f t="shared" si="1940"/>
        <v>0</v>
      </c>
      <c r="AO12007">
        <f t="shared" si="1935"/>
        <v>0</v>
      </c>
      <c r="AP12007">
        <f t="shared" si="1936"/>
        <v>0</v>
      </c>
      <c r="AQ12007">
        <f t="shared" si="1937"/>
        <v>0</v>
      </c>
      <c r="AV12007">
        <f t="shared" si="1939"/>
        <v>12004</v>
      </c>
      <c r="AW12007">
        <f t="shared" si="1938"/>
        <v>0</v>
      </c>
    </row>
    <row r="12008" spans="5:49" x14ac:dyDescent="0.25">
      <c r="E12008" s="47">
        <f t="shared" si="1931"/>
        <v>0</v>
      </c>
      <c r="F12008" s="45">
        <f t="shared" si="1932"/>
        <v>0</v>
      </c>
      <c r="G12008" s="45" t="e">
        <f t="shared" si="1933"/>
        <v>#DIV/0!</v>
      </c>
      <c r="H12008" s="45" t="e">
        <f t="shared" si="1934"/>
        <v>#DIV/0!</v>
      </c>
      <c r="AN12008">
        <f t="shared" si="1940"/>
        <v>0</v>
      </c>
      <c r="AO12008">
        <f t="shared" si="1935"/>
        <v>0</v>
      </c>
      <c r="AP12008">
        <f t="shared" si="1936"/>
        <v>0</v>
      </c>
      <c r="AQ12008">
        <f t="shared" si="1937"/>
        <v>0</v>
      </c>
      <c r="AV12008">
        <f t="shared" si="1939"/>
        <v>12005</v>
      </c>
      <c r="AW12008">
        <f t="shared" si="1938"/>
        <v>0</v>
      </c>
    </row>
    <row r="12009" spans="5:49" x14ac:dyDescent="0.25">
      <c r="E12009" s="47">
        <f t="shared" si="1931"/>
        <v>0</v>
      </c>
      <c r="F12009" s="45">
        <f t="shared" si="1932"/>
        <v>0</v>
      </c>
      <c r="G12009" s="45" t="e">
        <f t="shared" si="1933"/>
        <v>#DIV/0!</v>
      </c>
      <c r="H12009" s="45" t="e">
        <f t="shared" si="1934"/>
        <v>#DIV/0!</v>
      </c>
      <c r="AN12009">
        <f t="shared" si="1940"/>
        <v>0</v>
      </c>
      <c r="AO12009">
        <f t="shared" si="1935"/>
        <v>0</v>
      </c>
      <c r="AP12009">
        <f t="shared" si="1936"/>
        <v>0</v>
      </c>
      <c r="AQ12009">
        <f t="shared" si="1937"/>
        <v>0</v>
      </c>
      <c r="AV12009">
        <f t="shared" si="1939"/>
        <v>12006</v>
      </c>
      <c r="AW12009">
        <f t="shared" si="1938"/>
        <v>0</v>
      </c>
    </row>
    <row r="12010" spans="5:49" x14ac:dyDescent="0.25">
      <c r="E12010" s="47">
        <f t="shared" si="1931"/>
        <v>0</v>
      </c>
      <c r="F12010" s="45">
        <f t="shared" si="1932"/>
        <v>0</v>
      </c>
      <c r="G12010" s="45" t="e">
        <f t="shared" si="1933"/>
        <v>#DIV/0!</v>
      </c>
      <c r="H12010" s="45" t="e">
        <f t="shared" si="1934"/>
        <v>#DIV/0!</v>
      </c>
      <c r="AN12010">
        <f t="shared" si="1940"/>
        <v>0</v>
      </c>
      <c r="AO12010">
        <f t="shared" si="1935"/>
        <v>0</v>
      </c>
      <c r="AP12010">
        <f t="shared" si="1936"/>
        <v>0</v>
      </c>
      <c r="AQ12010">
        <f t="shared" si="1937"/>
        <v>0</v>
      </c>
      <c r="AV12010">
        <f t="shared" si="1939"/>
        <v>12007</v>
      </c>
      <c r="AW12010">
        <f t="shared" si="1938"/>
        <v>0</v>
      </c>
    </row>
    <row r="12011" spans="5:49" x14ac:dyDescent="0.25">
      <c r="E12011" s="47">
        <f t="shared" si="1931"/>
        <v>0</v>
      </c>
      <c r="F12011" s="45">
        <f t="shared" si="1932"/>
        <v>0</v>
      </c>
      <c r="G12011" s="45" t="e">
        <f t="shared" si="1933"/>
        <v>#DIV/0!</v>
      </c>
      <c r="H12011" s="45" t="e">
        <f t="shared" si="1934"/>
        <v>#DIV/0!</v>
      </c>
      <c r="AN12011">
        <f t="shared" si="1940"/>
        <v>0</v>
      </c>
      <c r="AO12011">
        <f t="shared" si="1935"/>
        <v>0</v>
      </c>
      <c r="AP12011">
        <f t="shared" si="1936"/>
        <v>0</v>
      </c>
      <c r="AQ12011">
        <f t="shared" si="1937"/>
        <v>0</v>
      </c>
      <c r="AV12011">
        <f t="shared" si="1939"/>
        <v>12008</v>
      </c>
      <c r="AW12011">
        <f t="shared" si="1938"/>
        <v>0</v>
      </c>
    </row>
    <row r="12012" spans="5:49" x14ac:dyDescent="0.25">
      <c r="E12012" s="47">
        <f t="shared" si="1931"/>
        <v>0</v>
      </c>
      <c r="F12012" s="45">
        <f t="shared" si="1932"/>
        <v>0</v>
      </c>
      <c r="G12012" s="45" t="e">
        <f t="shared" si="1933"/>
        <v>#DIV/0!</v>
      </c>
      <c r="H12012" s="45" t="e">
        <f t="shared" si="1934"/>
        <v>#DIV/0!</v>
      </c>
      <c r="AN12012">
        <f t="shared" si="1940"/>
        <v>0</v>
      </c>
      <c r="AO12012">
        <f t="shared" si="1935"/>
        <v>0</v>
      </c>
      <c r="AP12012">
        <f t="shared" si="1936"/>
        <v>0</v>
      </c>
      <c r="AQ12012">
        <f t="shared" si="1937"/>
        <v>0</v>
      </c>
      <c r="AV12012">
        <f t="shared" si="1939"/>
        <v>12009</v>
      </c>
      <c r="AW12012">
        <f t="shared" si="1938"/>
        <v>0</v>
      </c>
    </row>
    <row r="12013" spans="5:49" x14ac:dyDescent="0.25">
      <c r="E12013" s="47">
        <f t="shared" si="1931"/>
        <v>0</v>
      </c>
      <c r="F12013" s="45">
        <f t="shared" si="1932"/>
        <v>0</v>
      </c>
      <c r="G12013" s="45" t="e">
        <f t="shared" si="1933"/>
        <v>#DIV/0!</v>
      </c>
      <c r="H12013" s="45" t="e">
        <f t="shared" si="1934"/>
        <v>#DIV/0!</v>
      </c>
      <c r="AN12013">
        <f t="shared" si="1940"/>
        <v>0</v>
      </c>
      <c r="AO12013">
        <f t="shared" si="1935"/>
        <v>0</v>
      </c>
      <c r="AP12013">
        <f t="shared" si="1936"/>
        <v>0</v>
      </c>
      <c r="AQ12013">
        <f t="shared" si="1937"/>
        <v>0</v>
      </c>
      <c r="AV12013">
        <f t="shared" si="1939"/>
        <v>12010</v>
      </c>
      <c r="AW12013">
        <f t="shared" si="1938"/>
        <v>0</v>
      </c>
    </row>
    <row r="12014" spans="5:49" x14ac:dyDescent="0.25">
      <c r="E12014" s="47">
        <f t="shared" si="1931"/>
        <v>0</v>
      </c>
      <c r="F12014" s="45">
        <f t="shared" si="1932"/>
        <v>0</v>
      </c>
      <c r="G12014" s="45" t="e">
        <f t="shared" si="1933"/>
        <v>#DIV/0!</v>
      </c>
      <c r="H12014" s="45" t="e">
        <f t="shared" si="1934"/>
        <v>#DIV/0!</v>
      </c>
      <c r="AN12014">
        <f t="shared" si="1940"/>
        <v>0</v>
      </c>
      <c r="AO12014">
        <f t="shared" si="1935"/>
        <v>0</v>
      </c>
      <c r="AP12014">
        <f t="shared" si="1936"/>
        <v>0</v>
      </c>
      <c r="AQ12014">
        <f t="shared" si="1937"/>
        <v>0</v>
      </c>
      <c r="AV12014">
        <f t="shared" si="1939"/>
        <v>12011</v>
      </c>
      <c r="AW12014">
        <f t="shared" si="1938"/>
        <v>0</v>
      </c>
    </row>
    <row r="12015" spans="5:49" x14ac:dyDescent="0.25">
      <c r="E12015" s="47">
        <f t="shared" si="1931"/>
        <v>0</v>
      </c>
      <c r="F12015" s="45">
        <f t="shared" si="1932"/>
        <v>0</v>
      </c>
      <c r="G12015" s="45" t="e">
        <f t="shared" si="1933"/>
        <v>#DIV/0!</v>
      </c>
      <c r="H12015" s="45" t="e">
        <f t="shared" si="1934"/>
        <v>#DIV/0!</v>
      </c>
      <c r="AN12015">
        <f t="shared" si="1940"/>
        <v>0</v>
      </c>
      <c r="AO12015">
        <f t="shared" si="1935"/>
        <v>0</v>
      </c>
      <c r="AP12015">
        <f t="shared" si="1936"/>
        <v>0</v>
      </c>
      <c r="AQ12015">
        <f t="shared" si="1937"/>
        <v>0</v>
      </c>
      <c r="AV12015">
        <f t="shared" si="1939"/>
        <v>12012</v>
      </c>
      <c r="AW12015">
        <f t="shared" si="1938"/>
        <v>0</v>
      </c>
    </row>
    <row r="12016" spans="5:49" x14ac:dyDescent="0.25">
      <c r="E12016" s="47">
        <f t="shared" si="1931"/>
        <v>0</v>
      </c>
      <c r="F12016" s="45">
        <f t="shared" si="1932"/>
        <v>0</v>
      </c>
      <c r="G12016" s="45" t="e">
        <f t="shared" si="1933"/>
        <v>#DIV/0!</v>
      </c>
      <c r="H12016" s="45" t="e">
        <f t="shared" si="1934"/>
        <v>#DIV/0!</v>
      </c>
      <c r="AN12016">
        <f t="shared" si="1940"/>
        <v>0</v>
      </c>
      <c r="AO12016">
        <f t="shared" si="1935"/>
        <v>0</v>
      </c>
      <c r="AP12016">
        <f t="shared" si="1936"/>
        <v>0</v>
      </c>
      <c r="AQ12016">
        <f t="shared" si="1937"/>
        <v>0</v>
      </c>
      <c r="AV12016">
        <f t="shared" si="1939"/>
        <v>12013</v>
      </c>
      <c r="AW12016">
        <f t="shared" si="1938"/>
        <v>0</v>
      </c>
    </row>
    <row r="12017" spans="5:49" x14ac:dyDescent="0.25">
      <c r="E12017" s="47">
        <f t="shared" si="1931"/>
        <v>0</v>
      </c>
      <c r="F12017" s="45">
        <f t="shared" si="1932"/>
        <v>0</v>
      </c>
      <c r="G12017" s="45" t="e">
        <f t="shared" si="1933"/>
        <v>#DIV/0!</v>
      </c>
      <c r="H12017" s="45" t="e">
        <f t="shared" si="1934"/>
        <v>#DIV/0!</v>
      </c>
      <c r="AN12017">
        <f t="shared" si="1940"/>
        <v>0</v>
      </c>
      <c r="AO12017">
        <f t="shared" si="1935"/>
        <v>0</v>
      </c>
      <c r="AP12017">
        <f t="shared" si="1936"/>
        <v>0</v>
      </c>
      <c r="AQ12017">
        <f t="shared" si="1937"/>
        <v>0</v>
      </c>
      <c r="AV12017">
        <f t="shared" si="1939"/>
        <v>12014</v>
      </c>
      <c r="AW12017">
        <f t="shared" si="1938"/>
        <v>0</v>
      </c>
    </row>
    <row r="12018" spans="5:49" x14ac:dyDescent="0.25">
      <c r="E12018" s="47">
        <f t="shared" si="1931"/>
        <v>0</v>
      </c>
      <c r="F12018" s="45">
        <f t="shared" si="1932"/>
        <v>0</v>
      </c>
      <c r="G12018" s="45" t="e">
        <f t="shared" si="1933"/>
        <v>#DIV/0!</v>
      </c>
      <c r="H12018" s="45" t="e">
        <f t="shared" si="1934"/>
        <v>#DIV/0!</v>
      </c>
      <c r="AN12018">
        <f t="shared" si="1940"/>
        <v>0</v>
      </c>
      <c r="AO12018">
        <f t="shared" si="1935"/>
        <v>0</v>
      </c>
      <c r="AP12018">
        <f t="shared" si="1936"/>
        <v>0</v>
      </c>
      <c r="AQ12018">
        <f t="shared" si="1937"/>
        <v>0</v>
      </c>
      <c r="AV12018">
        <f t="shared" si="1939"/>
        <v>12015</v>
      </c>
      <c r="AW12018">
        <f t="shared" si="1938"/>
        <v>0</v>
      </c>
    </row>
    <row r="12019" spans="5:49" x14ac:dyDescent="0.25">
      <c r="E12019" s="47">
        <f t="shared" si="1931"/>
        <v>0</v>
      </c>
      <c r="F12019" s="45">
        <f t="shared" si="1932"/>
        <v>0</v>
      </c>
      <c r="G12019" s="45" t="e">
        <f t="shared" si="1933"/>
        <v>#DIV/0!</v>
      </c>
      <c r="H12019" s="45" t="e">
        <f t="shared" si="1934"/>
        <v>#DIV/0!</v>
      </c>
      <c r="AN12019">
        <f t="shared" si="1940"/>
        <v>0</v>
      </c>
      <c r="AO12019">
        <f t="shared" si="1935"/>
        <v>0</v>
      </c>
      <c r="AP12019">
        <f t="shared" si="1936"/>
        <v>0</v>
      </c>
      <c r="AQ12019">
        <f t="shared" si="1937"/>
        <v>0</v>
      </c>
      <c r="AV12019">
        <f t="shared" si="1939"/>
        <v>12016</v>
      </c>
      <c r="AW12019">
        <f t="shared" si="1938"/>
        <v>0</v>
      </c>
    </row>
    <row r="12020" spans="5:49" x14ac:dyDescent="0.25">
      <c r="E12020" s="47">
        <f t="shared" si="1931"/>
        <v>0</v>
      </c>
      <c r="F12020" s="45">
        <f t="shared" si="1932"/>
        <v>0</v>
      </c>
      <c r="G12020" s="45" t="e">
        <f t="shared" si="1933"/>
        <v>#DIV/0!</v>
      </c>
      <c r="H12020" s="45" t="e">
        <f t="shared" si="1934"/>
        <v>#DIV/0!</v>
      </c>
      <c r="AN12020">
        <f t="shared" si="1940"/>
        <v>0</v>
      </c>
      <c r="AO12020">
        <f t="shared" si="1935"/>
        <v>0</v>
      </c>
      <c r="AP12020">
        <f t="shared" si="1936"/>
        <v>0</v>
      </c>
      <c r="AQ12020">
        <f t="shared" si="1937"/>
        <v>0</v>
      </c>
      <c r="AV12020">
        <f t="shared" si="1939"/>
        <v>12017</v>
      </c>
      <c r="AW12020">
        <f t="shared" si="1938"/>
        <v>0</v>
      </c>
    </row>
    <row r="12021" spans="5:49" x14ac:dyDescent="0.25">
      <c r="E12021" s="47">
        <f t="shared" si="1931"/>
        <v>0</v>
      </c>
      <c r="F12021" s="45">
        <f t="shared" si="1932"/>
        <v>0</v>
      </c>
      <c r="G12021" s="45" t="e">
        <f t="shared" si="1933"/>
        <v>#DIV/0!</v>
      </c>
      <c r="H12021" s="45" t="e">
        <f t="shared" si="1934"/>
        <v>#DIV/0!</v>
      </c>
      <c r="AN12021">
        <f t="shared" si="1940"/>
        <v>0</v>
      </c>
      <c r="AO12021">
        <f t="shared" si="1935"/>
        <v>0</v>
      </c>
      <c r="AP12021">
        <f t="shared" si="1936"/>
        <v>0</v>
      </c>
      <c r="AQ12021">
        <f t="shared" si="1937"/>
        <v>0</v>
      </c>
      <c r="AV12021">
        <f t="shared" si="1939"/>
        <v>12018</v>
      </c>
      <c r="AW12021">
        <f t="shared" si="1938"/>
        <v>0</v>
      </c>
    </row>
    <row r="12022" spans="5:49" x14ac:dyDescent="0.25">
      <c r="E12022" s="47">
        <f t="shared" si="1931"/>
        <v>0</v>
      </c>
      <c r="F12022" s="45">
        <f t="shared" si="1932"/>
        <v>0</v>
      </c>
      <c r="G12022" s="45" t="e">
        <f t="shared" si="1933"/>
        <v>#DIV/0!</v>
      </c>
      <c r="H12022" s="45" t="e">
        <f t="shared" si="1934"/>
        <v>#DIV/0!</v>
      </c>
      <c r="AN12022">
        <f t="shared" si="1940"/>
        <v>0</v>
      </c>
      <c r="AO12022">
        <f t="shared" si="1935"/>
        <v>0</v>
      </c>
      <c r="AP12022">
        <f t="shared" si="1936"/>
        <v>0</v>
      </c>
      <c r="AQ12022">
        <f t="shared" si="1937"/>
        <v>0</v>
      </c>
      <c r="AV12022">
        <f t="shared" si="1939"/>
        <v>12019</v>
      </c>
      <c r="AW12022">
        <f t="shared" si="1938"/>
        <v>0</v>
      </c>
    </row>
    <row r="12023" spans="5:49" x14ac:dyDescent="0.25">
      <c r="E12023" s="47">
        <f t="shared" si="1931"/>
        <v>0</v>
      </c>
      <c r="F12023" s="45">
        <f t="shared" si="1932"/>
        <v>0</v>
      </c>
      <c r="G12023" s="45" t="e">
        <f t="shared" si="1933"/>
        <v>#DIV/0!</v>
      </c>
      <c r="H12023" s="45" t="e">
        <f t="shared" si="1934"/>
        <v>#DIV/0!</v>
      </c>
      <c r="AN12023">
        <f t="shared" si="1940"/>
        <v>0</v>
      </c>
      <c r="AO12023">
        <f t="shared" si="1935"/>
        <v>0</v>
      </c>
      <c r="AP12023">
        <f t="shared" si="1936"/>
        <v>0</v>
      </c>
      <c r="AQ12023">
        <f t="shared" si="1937"/>
        <v>0</v>
      </c>
      <c r="AV12023">
        <f t="shared" si="1939"/>
        <v>12020</v>
      </c>
      <c r="AW12023">
        <f t="shared" si="1938"/>
        <v>0</v>
      </c>
    </row>
    <row r="12024" spans="5:49" x14ac:dyDescent="0.25">
      <c r="E12024" s="47">
        <f t="shared" si="1931"/>
        <v>0</v>
      </c>
      <c r="F12024" s="45">
        <f t="shared" si="1932"/>
        <v>0</v>
      </c>
      <c r="G12024" s="45" t="e">
        <f t="shared" si="1933"/>
        <v>#DIV/0!</v>
      </c>
      <c r="H12024" s="45" t="e">
        <f t="shared" si="1934"/>
        <v>#DIV/0!</v>
      </c>
      <c r="AN12024">
        <f t="shared" si="1940"/>
        <v>0</v>
      </c>
      <c r="AO12024">
        <f t="shared" si="1935"/>
        <v>0</v>
      </c>
      <c r="AP12024">
        <f t="shared" si="1936"/>
        <v>0</v>
      </c>
      <c r="AQ12024">
        <f t="shared" si="1937"/>
        <v>0</v>
      </c>
      <c r="AV12024">
        <f t="shared" si="1939"/>
        <v>12021</v>
      </c>
      <c r="AW12024">
        <f t="shared" si="1938"/>
        <v>0</v>
      </c>
    </row>
    <row r="12025" spans="5:49" x14ac:dyDescent="0.25">
      <c r="E12025" s="47">
        <f t="shared" si="1931"/>
        <v>0</v>
      </c>
      <c r="F12025" s="45">
        <f t="shared" si="1932"/>
        <v>0</v>
      </c>
      <c r="G12025" s="45" t="e">
        <f t="shared" si="1933"/>
        <v>#DIV/0!</v>
      </c>
      <c r="H12025" s="45" t="e">
        <f t="shared" si="1934"/>
        <v>#DIV/0!</v>
      </c>
      <c r="AN12025">
        <f t="shared" si="1940"/>
        <v>0</v>
      </c>
      <c r="AO12025">
        <f t="shared" si="1935"/>
        <v>0</v>
      </c>
      <c r="AP12025">
        <f t="shared" si="1936"/>
        <v>0</v>
      </c>
      <c r="AQ12025">
        <f t="shared" si="1937"/>
        <v>0</v>
      </c>
      <c r="AV12025">
        <f t="shared" si="1939"/>
        <v>12022</v>
      </c>
      <c r="AW12025">
        <f t="shared" si="1938"/>
        <v>0</v>
      </c>
    </row>
    <row r="12026" spans="5:49" x14ac:dyDescent="0.25">
      <c r="E12026" s="47">
        <f t="shared" si="1931"/>
        <v>0</v>
      </c>
      <c r="F12026" s="45">
        <f t="shared" si="1932"/>
        <v>0</v>
      </c>
      <c r="G12026" s="45" t="e">
        <f t="shared" si="1933"/>
        <v>#DIV/0!</v>
      </c>
      <c r="H12026" s="45" t="e">
        <f t="shared" si="1934"/>
        <v>#DIV/0!</v>
      </c>
      <c r="AN12026">
        <f t="shared" si="1940"/>
        <v>0</v>
      </c>
      <c r="AO12026">
        <f t="shared" si="1935"/>
        <v>0</v>
      </c>
      <c r="AP12026">
        <f t="shared" si="1936"/>
        <v>0</v>
      </c>
      <c r="AQ12026">
        <f t="shared" si="1937"/>
        <v>0</v>
      </c>
      <c r="AV12026">
        <f t="shared" si="1939"/>
        <v>12023</v>
      </c>
      <c r="AW12026">
        <f t="shared" si="1938"/>
        <v>0</v>
      </c>
    </row>
    <row r="12027" spans="5:49" x14ac:dyDescent="0.25">
      <c r="E12027" s="47">
        <f t="shared" si="1931"/>
        <v>0</v>
      </c>
      <c r="F12027" s="45">
        <f t="shared" si="1932"/>
        <v>0</v>
      </c>
      <c r="G12027" s="45" t="e">
        <f t="shared" si="1933"/>
        <v>#DIV/0!</v>
      </c>
      <c r="H12027" s="45" t="e">
        <f t="shared" si="1934"/>
        <v>#DIV/0!</v>
      </c>
      <c r="AN12027">
        <f t="shared" si="1940"/>
        <v>0</v>
      </c>
      <c r="AO12027">
        <f t="shared" si="1935"/>
        <v>0</v>
      </c>
      <c r="AP12027">
        <f t="shared" si="1936"/>
        <v>0</v>
      </c>
      <c r="AQ12027">
        <f t="shared" si="1937"/>
        <v>0</v>
      </c>
      <c r="AV12027">
        <f t="shared" si="1939"/>
        <v>12024</v>
      </c>
      <c r="AW12027">
        <f t="shared" si="1938"/>
        <v>0</v>
      </c>
    </row>
    <row r="12028" spans="5:49" x14ac:dyDescent="0.25">
      <c r="E12028" s="47">
        <f t="shared" si="1931"/>
        <v>0</v>
      </c>
      <c r="F12028" s="45">
        <f t="shared" si="1932"/>
        <v>0</v>
      </c>
      <c r="G12028" s="45" t="e">
        <f t="shared" si="1933"/>
        <v>#DIV/0!</v>
      </c>
      <c r="H12028" s="45" t="e">
        <f t="shared" si="1934"/>
        <v>#DIV/0!</v>
      </c>
      <c r="AN12028">
        <f t="shared" si="1940"/>
        <v>0</v>
      </c>
      <c r="AO12028">
        <f t="shared" si="1935"/>
        <v>0</v>
      </c>
      <c r="AP12028">
        <f t="shared" si="1936"/>
        <v>0</v>
      </c>
      <c r="AQ12028">
        <f t="shared" si="1937"/>
        <v>0</v>
      </c>
      <c r="AV12028">
        <f t="shared" si="1939"/>
        <v>12025</v>
      </c>
      <c r="AW12028">
        <f t="shared" si="1938"/>
        <v>0</v>
      </c>
    </row>
    <row r="12029" spans="5:49" x14ac:dyDescent="0.25">
      <c r="E12029" s="47">
        <f t="shared" si="1931"/>
        <v>0</v>
      </c>
      <c r="F12029" s="45">
        <f t="shared" si="1932"/>
        <v>0</v>
      </c>
      <c r="G12029" s="45" t="e">
        <f t="shared" si="1933"/>
        <v>#DIV/0!</v>
      </c>
      <c r="H12029" s="45" t="e">
        <f t="shared" si="1934"/>
        <v>#DIV/0!</v>
      </c>
      <c r="AN12029">
        <f t="shared" si="1940"/>
        <v>0</v>
      </c>
      <c r="AO12029">
        <f t="shared" si="1935"/>
        <v>0</v>
      </c>
      <c r="AP12029">
        <f t="shared" si="1936"/>
        <v>0</v>
      </c>
      <c r="AQ12029">
        <f t="shared" si="1937"/>
        <v>0</v>
      </c>
      <c r="AV12029">
        <f t="shared" si="1939"/>
        <v>12026</v>
      </c>
      <c r="AW12029">
        <f t="shared" si="1938"/>
        <v>0</v>
      </c>
    </row>
    <row r="12030" spans="5:49" x14ac:dyDescent="0.25">
      <c r="E12030" s="47">
        <f t="shared" si="1931"/>
        <v>0</v>
      </c>
      <c r="F12030" s="45">
        <f t="shared" si="1932"/>
        <v>0</v>
      </c>
      <c r="G12030" s="45" t="e">
        <f t="shared" si="1933"/>
        <v>#DIV/0!</v>
      </c>
      <c r="H12030" s="45" t="e">
        <f t="shared" si="1934"/>
        <v>#DIV/0!</v>
      </c>
      <c r="AN12030">
        <f t="shared" si="1940"/>
        <v>0</v>
      </c>
      <c r="AO12030">
        <f t="shared" si="1935"/>
        <v>0</v>
      </c>
      <c r="AP12030">
        <f t="shared" si="1936"/>
        <v>0</v>
      </c>
      <c r="AQ12030">
        <f t="shared" si="1937"/>
        <v>0</v>
      </c>
      <c r="AV12030">
        <f t="shared" si="1939"/>
        <v>12027</v>
      </c>
      <c r="AW12030">
        <f t="shared" si="1938"/>
        <v>0</v>
      </c>
    </row>
    <row r="12031" spans="5:49" x14ac:dyDescent="0.25">
      <c r="E12031" s="47">
        <f t="shared" si="1931"/>
        <v>0</v>
      </c>
      <c r="F12031" s="45">
        <f t="shared" si="1932"/>
        <v>0</v>
      </c>
      <c r="G12031" s="45" t="e">
        <f t="shared" si="1933"/>
        <v>#DIV/0!</v>
      </c>
      <c r="H12031" s="45" t="e">
        <f t="shared" si="1934"/>
        <v>#DIV/0!</v>
      </c>
      <c r="AN12031">
        <f t="shared" si="1940"/>
        <v>0</v>
      </c>
      <c r="AO12031">
        <f t="shared" si="1935"/>
        <v>0</v>
      </c>
      <c r="AP12031">
        <f t="shared" si="1936"/>
        <v>0</v>
      </c>
      <c r="AQ12031">
        <f t="shared" si="1937"/>
        <v>0</v>
      </c>
      <c r="AV12031">
        <f t="shared" si="1939"/>
        <v>12028</v>
      </c>
      <c r="AW12031">
        <f t="shared" si="1938"/>
        <v>0</v>
      </c>
    </row>
    <row r="12032" spans="5:49" x14ac:dyDescent="0.25">
      <c r="E12032" s="47">
        <f t="shared" si="1931"/>
        <v>0</v>
      </c>
      <c r="F12032" s="45">
        <f t="shared" si="1932"/>
        <v>0</v>
      </c>
      <c r="G12032" s="45" t="e">
        <f t="shared" si="1933"/>
        <v>#DIV/0!</v>
      </c>
      <c r="H12032" s="45" t="e">
        <f t="shared" si="1934"/>
        <v>#DIV/0!</v>
      </c>
      <c r="AN12032">
        <f t="shared" si="1940"/>
        <v>0</v>
      </c>
      <c r="AO12032">
        <f t="shared" si="1935"/>
        <v>0</v>
      </c>
      <c r="AP12032">
        <f t="shared" si="1936"/>
        <v>0</v>
      </c>
      <c r="AQ12032">
        <f t="shared" si="1937"/>
        <v>0</v>
      </c>
      <c r="AV12032">
        <f t="shared" si="1939"/>
        <v>12029</v>
      </c>
      <c r="AW12032">
        <f t="shared" si="1938"/>
        <v>0</v>
      </c>
    </row>
    <row r="12033" spans="5:49" x14ac:dyDescent="0.25">
      <c r="E12033" s="47">
        <f t="shared" si="1931"/>
        <v>0</v>
      </c>
      <c r="F12033" s="45">
        <f t="shared" si="1932"/>
        <v>0</v>
      </c>
      <c r="G12033" s="45" t="e">
        <f t="shared" si="1933"/>
        <v>#DIV/0!</v>
      </c>
      <c r="H12033" s="45" t="e">
        <f t="shared" si="1934"/>
        <v>#DIV/0!</v>
      </c>
      <c r="AN12033">
        <f t="shared" si="1940"/>
        <v>0</v>
      </c>
      <c r="AO12033">
        <f t="shared" si="1935"/>
        <v>0</v>
      </c>
      <c r="AP12033">
        <f t="shared" si="1936"/>
        <v>0</v>
      </c>
      <c r="AQ12033">
        <f t="shared" si="1937"/>
        <v>0</v>
      </c>
      <c r="AV12033">
        <f t="shared" si="1939"/>
        <v>12030</v>
      </c>
      <c r="AW12033">
        <f t="shared" si="1938"/>
        <v>0</v>
      </c>
    </row>
    <row r="12034" spans="5:49" x14ac:dyDescent="0.25">
      <c r="E12034" s="47">
        <f t="shared" ref="E12034:E12097" si="1941">ROUNDDOWN(C12036,0)</f>
        <v>0</v>
      </c>
      <c r="F12034" s="45">
        <f t="shared" ref="F12034:F12097" si="1942">HOUR(C12036)</f>
        <v>0</v>
      </c>
      <c r="G12034" s="45" t="e">
        <f t="shared" ref="G12034:G12097" si="1943">D12036/H12034</f>
        <v>#DIV/0!</v>
      </c>
      <c r="H12034" s="45" t="e">
        <f t="shared" ref="H12034:H12097" si="1944">AVERAGEIFS(D:D,E:E,E12034)</f>
        <v>#DIV/0!</v>
      </c>
      <c r="AN12034">
        <f t="shared" si="1940"/>
        <v>0</v>
      </c>
      <c r="AO12034">
        <f t="shared" si="1935"/>
        <v>0</v>
      </c>
      <c r="AP12034">
        <f t="shared" si="1936"/>
        <v>0</v>
      </c>
      <c r="AQ12034">
        <f t="shared" si="1937"/>
        <v>0</v>
      </c>
      <c r="AV12034">
        <f t="shared" si="1939"/>
        <v>12031</v>
      </c>
      <c r="AW12034">
        <f t="shared" si="1938"/>
        <v>0</v>
      </c>
    </row>
    <row r="12035" spans="5:49" x14ac:dyDescent="0.25">
      <c r="E12035" s="47">
        <f t="shared" si="1941"/>
        <v>0</v>
      </c>
      <c r="F12035" s="45">
        <f t="shared" si="1942"/>
        <v>0</v>
      </c>
      <c r="G12035" s="45" t="e">
        <f t="shared" si="1943"/>
        <v>#DIV/0!</v>
      </c>
      <c r="H12035" s="45" t="e">
        <f t="shared" si="1944"/>
        <v>#DIV/0!</v>
      </c>
      <c r="AN12035">
        <f t="shared" si="1940"/>
        <v>0</v>
      </c>
      <c r="AO12035">
        <f t="shared" si="1935"/>
        <v>0</v>
      </c>
      <c r="AP12035">
        <f t="shared" si="1936"/>
        <v>0</v>
      </c>
      <c r="AQ12035">
        <f t="shared" si="1937"/>
        <v>0</v>
      </c>
      <c r="AV12035">
        <f t="shared" si="1939"/>
        <v>12032</v>
      </c>
      <c r="AW12035">
        <f t="shared" si="1938"/>
        <v>0</v>
      </c>
    </row>
    <row r="12036" spans="5:49" x14ac:dyDescent="0.25">
      <c r="E12036" s="47">
        <f t="shared" si="1941"/>
        <v>0</v>
      </c>
      <c r="F12036" s="45">
        <f t="shared" si="1942"/>
        <v>0</v>
      </c>
      <c r="G12036" s="45" t="e">
        <f t="shared" si="1943"/>
        <v>#DIV/0!</v>
      </c>
      <c r="H12036" s="45" t="e">
        <f t="shared" si="1944"/>
        <v>#DIV/0!</v>
      </c>
      <c r="AN12036">
        <f t="shared" si="1940"/>
        <v>0</v>
      </c>
      <c r="AO12036">
        <f t="shared" ref="AO12036:AO12099" si="1945">ROUNDUP((C12036-$C$4)/7,0)</f>
        <v>0</v>
      </c>
      <c r="AP12036">
        <f t="shared" ref="AP12036:AP12099" si="1946">ROUNDUP((C12036-$C$4)/1,0)</f>
        <v>0</v>
      </c>
      <c r="AQ12036">
        <f t="shared" ref="AQ12036:AQ12099" si="1947">ROUNDUP((C12036-$C$4)*24,0)</f>
        <v>0</v>
      </c>
      <c r="AV12036">
        <f t="shared" si="1939"/>
        <v>12033</v>
      </c>
      <c r="AW12036">
        <f t="shared" ref="AW12036:AW12099" si="1948">SUMIFS(AN:AN,AQ:AQ,AV12036)</f>
        <v>0</v>
      </c>
    </row>
    <row r="12037" spans="5:49" x14ac:dyDescent="0.25">
      <c r="E12037" s="47">
        <f t="shared" si="1941"/>
        <v>0</v>
      </c>
      <c r="F12037" s="45">
        <f t="shared" si="1942"/>
        <v>0</v>
      </c>
      <c r="G12037" s="45" t="e">
        <f t="shared" si="1943"/>
        <v>#DIV/0!</v>
      </c>
      <c r="H12037" s="45" t="e">
        <f t="shared" si="1944"/>
        <v>#DIV/0!</v>
      </c>
      <c r="AN12037">
        <f t="shared" si="1940"/>
        <v>0</v>
      </c>
      <c r="AO12037">
        <f t="shared" si="1945"/>
        <v>0</v>
      </c>
      <c r="AP12037">
        <f t="shared" si="1946"/>
        <v>0</v>
      </c>
      <c r="AQ12037">
        <f t="shared" si="1947"/>
        <v>0</v>
      </c>
      <c r="AV12037">
        <f t="shared" ref="AV12037:AV12100" si="1949">1+AV12036</f>
        <v>12034</v>
      </c>
      <c r="AW12037">
        <f t="shared" si="1948"/>
        <v>0</v>
      </c>
    </row>
    <row r="12038" spans="5:49" x14ac:dyDescent="0.25">
      <c r="E12038" s="47">
        <f t="shared" si="1941"/>
        <v>0</v>
      </c>
      <c r="F12038" s="45">
        <f t="shared" si="1942"/>
        <v>0</v>
      </c>
      <c r="G12038" s="45" t="e">
        <f t="shared" si="1943"/>
        <v>#DIV/0!</v>
      </c>
      <c r="H12038" s="45" t="e">
        <f t="shared" si="1944"/>
        <v>#DIV/0!</v>
      </c>
      <c r="AN12038">
        <f t="shared" si="1940"/>
        <v>0</v>
      </c>
      <c r="AO12038">
        <f t="shared" si="1945"/>
        <v>0</v>
      </c>
      <c r="AP12038">
        <f t="shared" si="1946"/>
        <v>0</v>
      </c>
      <c r="AQ12038">
        <f t="shared" si="1947"/>
        <v>0</v>
      </c>
      <c r="AV12038">
        <f t="shared" si="1949"/>
        <v>12035</v>
      </c>
      <c r="AW12038">
        <f t="shared" si="1948"/>
        <v>0</v>
      </c>
    </row>
    <row r="12039" spans="5:49" x14ac:dyDescent="0.25">
      <c r="E12039" s="47">
        <f t="shared" si="1941"/>
        <v>0</v>
      </c>
      <c r="F12039" s="45">
        <f t="shared" si="1942"/>
        <v>0</v>
      </c>
      <c r="G12039" s="45" t="e">
        <f t="shared" si="1943"/>
        <v>#DIV/0!</v>
      </c>
      <c r="H12039" s="45" t="e">
        <f t="shared" si="1944"/>
        <v>#DIV/0!</v>
      </c>
      <c r="AN12039">
        <f t="shared" si="1940"/>
        <v>0</v>
      </c>
      <c r="AO12039">
        <f t="shared" si="1945"/>
        <v>0</v>
      </c>
      <c r="AP12039">
        <f t="shared" si="1946"/>
        <v>0</v>
      </c>
      <c r="AQ12039">
        <f t="shared" si="1947"/>
        <v>0</v>
      </c>
      <c r="AV12039">
        <f t="shared" si="1949"/>
        <v>12036</v>
      </c>
      <c r="AW12039">
        <f t="shared" si="1948"/>
        <v>0</v>
      </c>
    </row>
    <row r="12040" spans="5:49" x14ac:dyDescent="0.25">
      <c r="E12040" s="47">
        <f t="shared" si="1941"/>
        <v>0</v>
      </c>
      <c r="F12040" s="45">
        <f t="shared" si="1942"/>
        <v>0</v>
      </c>
      <c r="G12040" s="45" t="e">
        <f t="shared" si="1943"/>
        <v>#DIV/0!</v>
      </c>
      <c r="H12040" s="45" t="e">
        <f t="shared" si="1944"/>
        <v>#DIV/0!</v>
      </c>
      <c r="AN12040">
        <f t="shared" ref="AN12040:AN12103" si="1950">D12040*(C12040-C12039)*86400*$B$15</f>
        <v>0</v>
      </c>
      <c r="AO12040">
        <f t="shared" si="1945"/>
        <v>0</v>
      </c>
      <c r="AP12040">
        <f t="shared" si="1946"/>
        <v>0</v>
      </c>
      <c r="AQ12040">
        <f t="shared" si="1947"/>
        <v>0</v>
      </c>
      <c r="AV12040">
        <f t="shared" si="1949"/>
        <v>12037</v>
      </c>
      <c r="AW12040">
        <f t="shared" si="1948"/>
        <v>0</v>
      </c>
    </row>
    <row r="12041" spans="5:49" x14ac:dyDescent="0.25">
      <c r="E12041" s="47">
        <f t="shared" si="1941"/>
        <v>0</v>
      </c>
      <c r="F12041" s="45">
        <f t="shared" si="1942"/>
        <v>0</v>
      </c>
      <c r="G12041" s="45" t="e">
        <f t="shared" si="1943"/>
        <v>#DIV/0!</v>
      </c>
      <c r="H12041" s="45" t="e">
        <f t="shared" si="1944"/>
        <v>#DIV/0!</v>
      </c>
      <c r="AN12041">
        <f t="shared" si="1950"/>
        <v>0</v>
      </c>
      <c r="AO12041">
        <f t="shared" si="1945"/>
        <v>0</v>
      </c>
      <c r="AP12041">
        <f t="shared" si="1946"/>
        <v>0</v>
      </c>
      <c r="AQ12041">
        <f t="shared" si="1947"/>
        <v>0</v>
      </c>
      <c r="AV12041">
        <f t="shared" si="1949"/>
        <v>12038</v>
      </c>
      <c r="AW12041">
        <f t="shared" si="1948"/>
        <v>0</v>
      </c>
    </row>
    <row r="12042" spans="5:49" x14ac:dyDescent="0.25">
      <c r="E12042" s="47">
        <f t="shared" si="1941"/>
        <v>0</v>
      </c>
      <c r="F12042" s="45">
        <f t="shared" si="1942"/>
        <v>0</v>
      </c>
      <c r="G12042" s="45" t="e">
        <f t="shared" si="1943"/>
        <v>#DIV/0!</v>
      </c>
      <c r="H12042" s="45" t="e">
        <f t="shared" si="1944"/>
        <v>#DIV/0!</v>
      </c>
      <c r="AN12042">
        <f t="shared" si="1950"/>
        <v>0</v>
      </c>
      <c r="AO12042">
        <f t="shared" si="1945"/>
        <v>0</v>
      </c>
      <c r="AP12042">
        <f t="shared" si="1946"/>
        <v>0</v>
      </c>
      <c r="AQ12042">
        <f t="shared" si="1947"/>
        <v>0</v>
      </c>
      <c r="AV12042">
        <f t="shared" si="1949"/>
        <v>12039</v>
      </c>
      <c r="AW12042">
        <f t="shared" si="1948"/>
        <v>0</v>
      </c>
    </row>
    <row r="12043" spans="5:49" x14ac:dyDescent="0.25">
      <c r="E12043" s="47">
        <f t="shared" si="1941"/>
        <v>0</v>
      </c>
      <c r="F12043" s="45">
        <f t="shared" si="1942"/>
        <v>0</v>
      </c>
      <c r="G12043" s="45" t="e">
        <f t="shared" si="1943"/>
        <v>#DIV/0!</v>
      </c>
      <c r="H12043" s="45" t="e">
        <f t="shared" si="1944"/>
        <v>#DIV/0!</v>
      </c>
      <c r="AN12043">
        <f t="shared" si="1950"/>
        <v>0</v>
      </c>
      <c r="AO12043">
        <f t="shared" si="1945"/>
        <v>0</v>
      </c>
      <c r="AP12043">
        <f t="shared" si="1946"/>
        <v>0</v>
      </c>
      <c r="AQ12043">
        <f t="shared" si="1947"/>
        <v>0</v>
      </c>
      <c r="AV12043">
        <f t="shared" si="1949"/>
        <v>12040</v>
      </c>
      <c r="AW12043">
        <f t="shared" si="1948"/>
        <v>0</v>
      </c>
    </row>
    <row r="12044" spans="5:49" x14ac:dyDescent="0.25">
      <c r="E12044" s="47">
        <f t="shared" si="1941"/>
        <v>0</v>
      </c>
      <c r="F12044" s="45">
        <f t="shared" si="1942"/>
        <v>0</v>
      </c>
      <c r="G12044" s="45" t="e">
        <f t="shared" si="1943"/>
        <v>#DIV/0!</v>
      </c>
      <c r="H12044" s="45" t="e">
        <f t="shared" si="1944"/>
        <v>#DIV/0!</v>
      </c>
      <c r="AN12044">
        <f t="shared" si="1950"/>
        <v>0</v>
      </c>
      <c r="AO12044">
        <f t="shared" si="1945"/>
        <v>0</v>
      </c>
      <c r="AP12044">
        <f t="shared" si="1946"/>
        <v>0</v>
      </c>
      <c r="AQ12044">
        <f t="shared" si="1947"/>
        <v>0</v>
      </c>
      <c r="AV12044">
        <f t="shared" si="1949"/>
        <v>12041</v>
      </c>
      <c r="AW12044">
        <f t="shared" si="1948"/>
        <v>0</v>
      </c>
    </row>
    <row r="12045" spans="5:49" x14ac:dyDescent="0.25">
      <c r="E12045" s="47">
        <f t="shared" si="1941"/>
        <v>0</v>
      </c>
      <c r="F12045" s="45">
        <f t="shared" si="1942"/>
        <v>0</v>
      </c>
      <c r="G12045" s="45" t="e">
        <f t="shared" si="1943"/>
        <v>#DIV/0!</v>
      </c>
      <c r="H12045" s="45" t="e">
        <f t="shared" si="1944"/>
        <v>#DIV/0!</v>
      </c>
      <c r="AN12045">
        <f t="shared" si="1950"/>
        <v>0</v>
      </c>
      <c r="AO12045">
        <f t="shared" si="1945"/>
        <v>0</v>
      </c>
      <c r="AP12045">
        <f t="shared" si="1946"/>
        <v>0</v>
      </c>
      <c r="AQ12045">
        <f t="shared" si="1947"/>
        <v>0</v>
      </c>
      <c r="AV12045">
        <f t="shared" si="1949"/>
        <v>12042</v>
      </c>
      <c r="AW12045">
        <f t="shared" si="1948"/>
        <v>0</v>
      </c>
    </row>
    <row r="12046" spans="5:49" x14ac:dyDescent="0.25">
      <c r="E12046" s="47">
        <f t="shared" si="1941"/>
        <v>0</v>
      </c>
      <c r="F12046" s="45">
        <f t="shared" si="1942"/>
        <v>0</v>
      </c>
      <c r="G12046" s="45" t="e">
        <f t="shared" si="1943"/>
        <v>#DIV/0!</v>
      </c>
      <c r="H12046" s="45" t="e">
        <f t="shared" si="1944"/>
        <v>#DIV/0!</v>
      </c>
      <c r="AN12046">
        <f t="shared" si="1950"/>
        <v>0</v>
      </c>
      <c r="AO12046">
        <f t="shared" si="1945"/>
        <v>0</v>
      </c>
      <c r="AP12046">
        <f t="shared" si="1946"/>
        <v>0</v>
      </c>
      <c r="AQ12046">
        <f t="shared" si="1947"/>
        <v>0</v>
      </c>
      <c r="AV12046">
        <f t="shared" si="1949"/>
        <v>12043</v>
      </c>
      <c r="AW12046">
        <f t="shared" si="1948"/>
        <v>0</v>
      </c>
    </row>
    <row r="12047" spans="5:49" x14ac:dyDescent="0.25">
      <c r="E12047" s="47">
        <f t="shared" si="1941"/>
        <v>0</v>
      </c>
      <c r="F12047" s="45">
        <f t="shared" si="1942"/>
        <v>0</v>
      </c>
      <c r="G12047" s="45" t="e">
        <f t="shared" si="1943"/>
        <v>#DIV/0!</v>
      </c>
      <c r="H12047" s="45" t="e">
        <f t="shared" si="1944"/>
        <v>#DIV/0!</v>
      </c>
      <c r="AN12047">
        <f t="shared" si="1950"/>
        <v>0</v>
      </c>
      <c r="AO12047">
        <f t="shared" si="1945"/>
        <v>0</v>
      </c>
      <c r="AP12047">
        <f t="shared" si="1946"/>
        <v>0</v>
      </c>
      <c r="AQ12047">
        <f t="shared" si="1947"/>
        <v>0</v>
      </c>
      <c r="AV12047">
        <f t="shared" si="1949"/>
        <v>12044</v>
      </c>
      <c r="AW12047">
        <f t="shared" si="1948"/>
        <v>0</v>
      </c>
    </row>
    <row r="12048" spans="5:49" x14ac:dyDescent="0.25">
      <c r="E12048" s="47">
        <f t="shared" si="1941"/>
        <v>0</v>
      </c>
      <c r="F12048" s="45">
        <f t="shared" si="1942"/>
        <v>0</v>
      </c>
      <c r="G12048" s="45" t="e">
        <f t="shared" si="1943"/>
        <v>#DIV/0!</v>
      </c>
      <c r="H12048" s="45" t="e">
        <f t="shared" si="1944"/>
        <v>#DIV/0!</v>
      </c>
      <c r="AN12048">
        <f t="shared" si="1950"/>
        <v>0</v>
      </c>
      <c r="AO12048">
        <f t="shared" si="1945"/>
        <v>0</v>
      </c>
      <c r="AP12048">
        <f t="shared" si="1946"/>
        <v>0</v>
      </c>
      <c r="AQ12048">
        <f t="shared" si="1947"/>
        <v>0</v>
      </c>
      <c r="AV12048">
        <f t="shared" si="1949"/>
        <v>12045</v>
      </c>
      <c r="AW12048">
        <f t="shared" si="1948"/>
        <v>0</v>
      </c>
    </row>
    <row r="12049" spans="5:49" x14ac:dyDescent="0.25">
      <c r="E12049" s="47">
        <f t="shared" si="1941"/>
        <v>0</v>
      </c>
      <c r="F12049" s="45">
        <f t="shared" si="1942"/>
        <v>0</v>
      </c>
      <c r="G12049" s="45" t="e">
        <f t="shared" si="1943"/>
        <v>#DIV/0!</v>
      </c>
      <c r="H12049" s="45" t="e">
        <f t="shared" si="1944"/>
        <v>#DIV/0!</v>
      </c>
      <c r="AN12049">
        <f t="shared" si="1950"/>
        <v>0</v>
      </c>
      <c r="AO12049">
        <f t="shared" si="1945"/>
        <v>0</v>
      </c>
      <c r="AP12049">
        <f t="shared" si="1946"/>
        <v>0</v>
      </c>
      <c r="AQ12049">
        <f t="shared" si="1947"/>
        <v>0</v>
      </c>
      <c r="AV12049">
        <f t="shared" si="1949"/>
        <v>12046</v>
      </c>
      <c r="AW12049">
        <f t="shared" si="1948"/>
        <v>0</v>
      </c>
    </row>
    <row r="12050" spans="5:49" x14ac:dyDescent="0.25">
      <c r="E12050" s="47">
        <f t="shared" si="1941"/>
        <v>0</v>
      </c>
      <c r="F12050" s="45">
        <f t="shared" si="1942"/>
        <v>0</v>
      </c>
      <c r="G12050" s="45" t="e">
        <f t="shared" si="1943"/>
        <v>#DIV/0!</v>
      </c>
      <c r="H12050" s="45" t="e">
        <f t="shared" si="1944"/>
        <v>#DIV/0!</v>
      </c>
      <c r="AN12050">
        <f t="shared" si="1950"/>
        <v>0</v>
      </c>
      <c r="AO12050">
        <f t="shared" si="1945"/>
        <v>0</v>
      </c>
      <c r="AP12050">
        <f t="shared" si="1946"/>
        <v>0</v>
      </c>
      <c r="AQ12050">
        <f t="shared" si="1947"/>
        <v>0</v>
      </c>
      <c r="AV12050">
        <f t="shared" si="1949"/>
        <v>12047</v>
      </c>
      <c r="AW12050">
        <f t="shared" si="1948"/>
        <v>0</v>
      </c>
    </row>
    <row r="12051" spans="5:49" x14ac:dyDescent="0.25">
      <c r="E12051" s="47">
        <f t="shared" si="1941"/>
        <v>0</v>
      </c>
      <c r="F12051" s="45">
        <f t="shared" si="1942"/>
        <v>0</v>
      </c>
      <c r="G12051" s="45" t="e">
        <f t="shared" si="1943"/>
        <v>#DIV/0!</v>
      </c>
      <c r="H12051" s="45" t="e">
        <f t="shared" si="1944"/>
        <v>#DIV/0!</v>
      </c>
      <c r="AN12051">
        <f t="shared" si="1950"/>
        <v>0</v>
      </c>
      <c r="AO12051">
        <f t="shared" si="1945"/>
        <v>0</v>
      </c>
      <c r="AP12051">
        <f t="shared" si="1946"/>
        <v>0</v>
      </c>
      <c r="AQ12051">
        <f t="shared" si="1947"/>
        <v>0</v>
      </c>
      <c r="AV12051">
        <f t="shared" si="1949"/>
        <v>12048</v>
      </c>
      <c r="AW12051">
        <f t="shared" si="1948"/>
        <v>0</v>
      </c>
    </row>
    <row r="12052" spans="5:49" x14ac:dyDescent="0.25">
      <c r="E12052" s="47">
        <f t="shared" si="1941"/>
        <v>0</v>
      </c>
      <c r="F12052" s="45">
        <f t="shared" si="1942"/>
        <v>0</v>
      </c>
      <c r="G12052" s="45" t="e">
        <f t="shared" si="1943"/>
        <v>#DIV/0!</v>
      </c>
      <c r="H12052" s="45" t="e">
        <f t="shared" si="1944"/>
        <v>#DIV/0!</v>
      </c>
      <c r="AN12052">
        <f t="shared" si="1950"/>
        <v>0</v>
      </c>
      <c r="AO12052">
        <f t="shared" si="1945"/>
        <v>0</v>
      </c>
      <c r="AP12052">
        <f t="shared" si="1946"/>
        <v>0</v>
      </c>
      <c r="AQ12052">
        <f t="shared" si="1947"/>
        <v>0</v>
      </c>
      <c r="AV12052">
        <f t="shared" si="1949"/>
        <v>12049</v>
      </c>
      <c r="AW12052">
        <f t="shared" si="1948"/>
        <v>0</v>
      </c>
    </row>
    <row r="12053" spans="5:49" x14ac:dyDescent="0.25">
      <c r="E12053" s="47">
        <f t="shared" si="1941"/>
        <v>0</v>
      </c>
      <c r="F12053" s="45">
        <f t="shared" si="1942"/>
        <v>0</v>
      </c>
      <c r="G12053" s="45" t="e">
        <f t="shared" si="1943"/>
        <v>#DIV/0!</v>
      </c>
      <c r="H12053" s="45" t="e">
        <f t="shared" si="1944"/>
        <v>#DIV/0!</v>
      </c>
      <c r="AN12053">
        <f t="shared" si="1950"/>
        <v>0</v>
      </c>
      <c r="AO12053">
        <f t="shared" si="1945"/>
        <v>0</v>
      </c>
      <c r="AP12053">
        <f t="shared" si="1946"/>
        <v>0</v>
      </c>
      <c r="AQ12053">
        <f t="shared" si="1947"/>
        <v>0</v>
      </c>
      <c r="AV12053">
        <f t="shared" si="1949"/>
        <v>12050</v>
      </c>
      <c r="AW12053">
        <f t="shared" si="1948"/>
        <v>0</v>
      </c>
    </row>
    <row r="12054" spans="5:49" x14ac:dyDescent="0.25">
      <c r="E12054" s="47">
        <f t="shared" si="1941"/>
        <v>0</v>
      </c>
      <c r="F12054" s="45">
        <f t="shared" si="1942"/>
        <v>0</v>
      </c>
      <c r="G12054" s="45" t="e">
        <f t="shared" si="1943"/>
        <v>#DIV/0!</v>
      </c>
      <c r="H12054" s="45" t="e">
        <f t="shared" si="1944"/>
        <v>#DIV/0!</v>
      </c>
      <c r="AN12054">
        <f t="shared" si="1950"/>
        <v>0</v>
      </c>
      <c r="AO12054">
        <f t="shared" si="1945"/>
        <v>0</v>
      </c>
      <c r="AP12054">
        <f t="shared" si="1946"/>
        <v>0</v>
      </c>
      <c r="AQ12054">
        <f t="shared" si="1947"/>
        <v>0</v>
      </c>
      <c r="AV12054">
        <f t="shared" si="1949"/>
        <v>12051</v>
      </c>
      <c r="AW12054">
        <f t="shared" si="1948"/>
        <v>0</v>
      </c>
    </row>
    <row r="12055" spans="5:49" x14ac:dyDescent="0.25">
      <c r="E12055" s="47">
        <f t="shared" si="1941"/>
        <v>0</v>
      </c>
      <c r="F12055" s="45">
        <f t="shared" si="1942"/>
        <v>0</v>
      </c>
      <c r="G12055" s="45" t="e">
        <f t="shared" si="1943"/>
        <v>#DIV/0!</v>
      </c>
      <c r="H12055" s="45" t="e">
        <f t="shared" si="1944"/>
        <v>#DIV/0!</v>
      </c>
      <c r="AN12055">
        <f t="shared" si="1950"/>
        <v>0</v>
      </c>
      <c r="AO12055">
        <f t="shared" si="1945"/>
        <v>0</v>
      </c>
      <c r="AP12055">
        <f t="shared" si="1946"/>
        <v>0</v>
      </c>
      <c r="AQ12055">
        <f t="shared" si="1947"/>
        <v>0</v>
      </c>
      <c r="AV12055">
        <f t="shared" si="1949"/>
        <v>12052</v>
      </c>
      <c r="AW12055">
        <f t="shared" si="1948"/>
        <v>0</v>
      </c>
    </row>
    <row r="12056" spans="5:49" x14ac:dyDescent="0.25">
      <c r="E12056" s="47">
        <f t="shared" si="1941"/>
        <v>0</v>
      </c>
      <c r="F12056" s="45">
        <f t="shared" si="1942"/>
        <v>0</v>
      </c>
      <c r="G12056" s="45" t="e">
        <f t="shared" si="1943"/>
        <v>#DIV/0!</v>
      </c>
      <c r="H12056" s="45" t="e">
        <f t="shared" si="1944"/>
        <v>#DIV/0!</v>
      </c>
      <c r="AN12056">
        <f t="shared" si="1950"/>
        <v>0</v>
      </c>
      <c r="AO12056">
        <f t="shared" si="1945"/>
        <v>0</v>
      </c>
      <c r="AP12056">
        <f t="shared" si="1946"/>
        <v>0</v>
      </c>
      <c r="AQ12056">
        <f t="shared" si="1947"/>
        <v>0</v>
      </c>
      <c r="AV12056">
        <f t="shared" si="1949"/>
        <v>12053</v>
      </c>
      <c r="AW12056">
        <f t="shared" si="1948"/>
        <v>0</v>
      </c>
    </row>
    <row r="12057" spans="5:49" x14ac:dyDescent="0.25">
      <c r="E12057" s="47">
        <f t="shared" si="1941"/>
        <v>0</v>
      </c>
      <c r="F12057" s="45">
        <f t="shared" si="1942"/>
        <v>0</v>
      </c>
      <c r="G12057" s="45" t="e">
        <f t="shared" si="1943"/>
        <v>#DIV/0!</v>
      </c>
      <c r="H12057" s="45" t="e">
        <f t="shared" si="1944"/>
        <v>#DIV/0!</v>
      </c>
      <c r="AN12057">
        <f t="shared" si="1950"/>
        <v>0</v>
      </c>
      <c r="AO12057">
        <f t="shared" si="1945"/>
        <v>0</v>
      </c>
      <c r="AP12057">
        <f t="shared" si="1946"/>
        <v>0</v>
      </c>
      <c r="AQ12057">
        <f t="shared" si="1947"/>
        <v>0</v>
      </c>
      <c r="AV12057">
        <f t="shared" si="1949"/>
        <v>12054</v>
      </c>
      <c r="AW12057">
        <f t="shared" si="1948"/>
        <v>0</v>
      </c>
    </row>
    <row r="12058" spans="5:49" x14ac:dyDescent="0.25">
      <c r="E12058" s="47">
        <f t="shared" si="1941"/>
        <v>0</v>
      </c>
      <c r="F12058" s="45">
        <f t="shared" si="1942"/>
        <v>0</v>
      </c>
      <c r="G12058" s="45" t="e">
        <f t="shared" si="1943"/>
        <v>#DIV/0!</v>
      </c>
      <c r="H12058" s="45" t="e">
        <f t="shared" si="1944"/>
        <v>#DIV/0!</v>
      </c>
      <c r="AN12058">
        <f t="shared" si="1950"/>
        <v>0</v>
      </c>
      <c r="AO12058">
        <f t="shared" si="1945"/>
        <v>0</v>
      </c>
      <c r="AP12058">
        <f t="shared" si="1946"/>
        <v>0</v>
      </c>
      <c r="AQ12058">
        <f t="shared" si="1947"/>
        <v>0</v>
      </c>
      <c r="AV12058">
        <f t="shared" si="1949"/>
        <v>12055</v>
      </c>
      <c r="AW12058">
        <f t="shared" si="1948"/>
        <v>0</v>
      </c>
    </row>
    <row r="12059" spans="5:49" x14ac:dyDescent="0.25">
      <c r="E12059" s="47">
        <f t="shared" si="1941"/>
        <v>0</v>
      </c>
      <c r="F12059" s="45">
        <f t="shared" si="1942"/>
        <v>0</v>
      </c>
      <c r="G12059" s="45" t="e">
        <f t="shared" si="1943"/>
        <v>#DIV/0!</v>
      </c>
      <c r="H12059" s="45" t="e">
        <f t="shared" si="1944"/>
        <v>#DIV/0!</v>
      </c>
      <c r="AN12059">
        <f t="shared" si="1950"/>
        <v>0</v>
      </c>
      <c r="AO12059">
        <f t="shared" si="1945"/>
        <v>0</v>
      </c>
      <c r="AP12059">
        <f t="shared" si="1946"/>
        <v>0</v>
      </c>
      <c r="AQ12059">
        <f t="shared" si="1947"/>
        <v>0</v>
      </c>
      <c r="AV12059">
        <f t="shared" si="1949"/>
        <v>12056</v>
      </c>
      <c r="AW12059">
        <f t="shared" si="1948"/>
        <v>0</v>
      </c>
    </row>
    <row r="12060" spans="5:49" x14ac:dyDescent="0.25">
      <c r="E12060" s="47">
        <f t="shared" si="1941"/>
        <v>0</v>
      </c>
      <c r="F12060" s="45">
        <f t="shared" si="1942"/>
        <v>0</v>
      </c>
      <c r="G12060" s="45" t="e">
        <f t="shared" si="1943"/>
        <v>#DIV/0!</v>
      </c>
      <c r="H12060" s="45" t="e">
        <f t="shared" si="1944"/>
        <v>#DIV/0!</v>
      </c>
      <c r="AN12060">
        <f t="shared" si="1950"/>
        <v>0</v>
      </c>
      <c r="AO12060">
        <f t="shared" si="1945"/>
        <v>0</v>
      </c>
      <c r="AP12060">
        <f t="shared" si="1946"/>
        <v>0</v>
      </c>
      <c r="AQ12060">
        <f t="shared" si="1947"/>
        <v>0</v>
      </c>
      <c r="AV12060">
        <f t="shared" si="1949"/>
        <v>12057</v>
      </c>
      <c r="AW12060">
        <f t="shared" si="1948"/>
        <v>0</v>
      </c>
    </row>
    <row r="12061" spans="5:49" x14ac:dyDescent="0.25">
      <c r="E12061" s="47">
        <f t="shared" si="1941"/>
        <v>0</v>
      </c>
      <c r="F12061" s="45">
        <f t="shared" si="1942"/>
        <v>0</v>
      </c>
      <c r="G12061" s="45" t="e">
        <f t="shared" si="1943"/>
        <v>#DIV/0!</v>
      </c>
      <c r="H12061" s="45" t="e">
        <f t="shared" si="1944"/>
        <v>#DIV/0!</v>
      </c>
      <c r="AN12061">
        <f t="shared" si="1950"/>
        <v>0</v>
      </c>
      <c r="AO12061">
        <f t="shared" si="1945"/>
        <v>0</v>
      </c>
      <c r="AP12061">
        <f t="shared" si="1946"/>
        <v>0</v>
      </c>
      <c r="AQ12061">
        <f t="shared" si="1947"/>
        <v>0</v>
      </c>
      <c r="AV12061">
        <f t="shared" si="1949"/>
        <v>12058</v>
      </c>
      <c r="AW12061">
        <f t="shared" si="1948"/>
        <v>0</v>
      </c>
    </row>
    <row r="12062" spans="5:49" x14ac:dyDescent="0.25">
      <c r="E12062" s="47">
        <f t="shared" si="1941"/>
        <v>0</v>
      </c>
      <c r="F12062" s="45">
        <f t="shared" si="1942"/>
        <v>0</v>
      </c>
      <c r="G12062" s="45" t="e">
        <f t="shared" si="1943"/>
        <v>#DIV/0!</v>
      </c>
      <c r="H12062" s="45" t="e">
        <f t="shared" si="1944"/>
        <v>#DIV/0!</v>
      </c>
      <c r="AN12062">
        <f t="shared" si="1950"/>
        <v>0</v>
      </c>
      <c r="AO12062">
        <f t="shared" si="1945"/>
        <v>0</v>
      </c>
      <c r="AP12062">
        <f t="shared" si="1946"/>
        <v>0</v>
      </c>
      <c r="AQ12062">
        <f t="shared" si="1947"/>
        <v>0</v>
      </c>
      <c r="AV12062">
        <f t="shared" si="1949"/>
        <v>12059</v>
      </c>
      <c r="AW12062">
        <f t="shared" si="1948"/>
        <v>0</v>
      </c>
    </row>
    <row r="12063" spans="5:49" x14ac:dyDescent="0.25">
      <c r="E12063" s="47">
        <f t="shared" si="1941"/>
        <v>0</v>
      </c>
      <c r="F12063" s="45">
        <f t="shared" si="1942"/>
        <v>0</v>
      </c>
      <c r="G12063" s="45" t="e">
        <f t="shared" si="1943"/>
        <v>#DIV/0!</v>
      </c>
      <c r="H12063" s="45" t="e">
        <f t="shared" si="1944"/>
        <v>#DIV/0!</v>
      </c>
      <c r="AN12063">
        <f t="shared" si="1950"/>
        <v>0</v>
      </c>
      <c r="AO12063">
        <f t="shared" si="1945"/>
        <v>0</v>
      </c>
      <c r="AP12063">
        <f t="shared" si="1946"/>
        <v>0</v>
      </c>
      <c r="AQ12063">
        <f t="shared" si="1947"/>
        <v>0</v>
      </c>
      <c r="AV12063">
        <f t="shared" si="1949"/>
        <v>12060</v>
      </c>
      <c r="AW12063">
        <f t="shared" si="1948"/>
        <v>0</v>
      </c>
    </row>
    <row r="12064" spans="5:49" x14ac:dyDescent="0.25">
      <c r="E12064" s="47">
        <f t="shared" si="1941"/>
        <v>0</v>
      </c>
      <c r="F12064" s="45">
        <f t="shared" si="1942"/>
        <v>0</v>
      </c>
      <c r="G12064" s="45" t="e">
        <f t="shared" si="1943"/>
        <v>#DIV/0!</v>
      </c>
      <c r="H12064" s="45" t="e">
        <f t="shared" si="1944"/>
        <v>#DIV/0!</v>
      </c>
      <c r="AN12064">
        <f t="shared" si="1950"/>
        <v>0</v>
      </c>
      <c r="AO12064">
        <f t="shared" si="1945"/>
        <v>0</v>
      </c>
      <c r="AP12064">
        <f t="shared" si="1946"/>
        <v>0</v>
      </c>
      <c r="AQ12064">
        <f t="shared" si="1947"/>
        <v>0</v>
      </c>
      <c r="AV12064">
        <f t="shared" si="1949"/>
        <v>12061</v>
      </c>
      <c r="AW12064">
        <f t="shared" si="1948"/>
        <v>0</v>
      </c>
    </row>
    <row r="12065" spans="5:49" x14ac:dyDescent="0.25">
      <c r="E12065" s="47">
        <f t="shared" si="1941"/>
        <v>0</v>
      </c>
      <c r="F12065" s="45">
        <f t="shared" si="1942"/>
        <v>0</v>
      </c>
      <c r="G12065" s="45" t="e">
        <f t="shared" si="1943"/>
        <v>#DIV/0!</v>
      </c>
      <c r="H12065" s="45" t="e">
        <f t="shared" si="1944"/>
        <v>#DIV/0!</v>
      </c>
      <c r="AN12065">
        <f t="shared" si="1950"/>
        <v>0</v>
      </c>
      <c r="AO12065">
        <f t="shared" si="1945"/>
        <v>0</v>
      </c>
      <c r="AP12065">
        <f t="shared" si="1946"/>
        <v>0</v>
      </c>
      <c r="AQ12065">
        <f t="shared" si="1947"/>
        <v>0</v>
      </c>
      <c r="AV12065">
        <f t="shared" si="1949"/>
        <v>12062</v>
      </c>
      <c r="AW12065">
        <f t="shared" si="1948"/>
        <v>0</v>
      </c>
    </row>
    <row r="12066" spans="5:49" x14ac:dyDescent="0.25">
      <c r="E12066" s="47">
        <f t="shared" si="1941"/>
        <v>0</v>
      </c>
      <c r="F12066" s="45">
        <f t="shared" si="1942"/>
        <v>0</v>
      </c>
      <c r="G12066" s="45" t="e">
        <f t="shared" si="1943"/>
        <v>#DIV/0!</v>
      </c>
      <c r="H12066" s="45" t="e">
        <f t="shared" si="1944"/>
        <v>#DIV/0!</v>
      </c>
      <c r="AN12066">
        <f t="shared" si="1950"/>
        <v>0</v>
      </c>
      <c r="AO12066">
        <f t="shared" si="1945"/>
        <v>0</v>
      </c>
      <c r="AP12066">
        <f t="shared" si="1946"/>
        <v>0</v>
      </c>
      <c r="AQ12066">
        <f t="shared" si="1947"/>
        <v>0</v>
      </c>
      <c r="AV12066">
        <f t="shared" si="1949"/>
        <v>12063</v>
      </c>
      <c r="AW12066">
        <f t="shared" si="1948"/>
        <v>0</v>
      </c>
    </row>
    <row r="12067" spans="5:49" x14ac:dyDescent="0.25">
      <c r="E12067" s="47">
        <f t="shared" si="1941"/>
        <v>0</v>
      </c>
      <c r="F12067" s="45">
        <f t="shared" si="1942"/>
        <v>0</v>
      </c>
      <c r="G12067" s="45" t="e">
        <f t="shared" si="1943"/>
        <v>#DIV/0!</v>
      </c>
      <c r="H12067" s="45" t="e">
        <f t="shared" si="1944"/>
        <v>#DIV/0!</v>
      </c>
      <c r="AN12067">
        <f t="shared" si="1950"/>
        <v>0</v>
      </c>
      <c r="AO12067">
        <f t="shared" si="1945"/>
        <v>0</v>
      </c>
      <c r="AP12067">
        <f t="shared" si="1946"/>
        <v>0</v>
      </c>
      <c r="AQ12067">
        <f t="shared" si="1947"/>
        <v>0</v>
      </c>
      <c r="AV12067">
        <f t="shared" si="1949"/>
        <v>12064</v>
      </c>
      <c r="AW12067">
        <f t="shared" si="1948"/>
        <v>0</v>
      </c>
    </row>
    <row r="12068" spans="5:49" x14ac:dyDescent="0.25">
      <c r="E12068" s="47">
        <f t="shared" si="1941"/>
        <v>0</v>
      </c>
      <c r="F12068" s="45">
        <f t="shared" si="1942"/>
        <v>0</v>
      </c>
      <c r="G12068" s="45" t="e">
        <f t="shared" si="1943"/>
        <v>#DIV/0!</v>
      </c>
      <c r="H12068" s="45" t="e">
        <f t="shared" si="1944"/>
        <v>#DIV/0!</v>
      </c>
      <c r="AN12068">
        <f t="shared" si="1950"/>
        <v>0</v>
      </c>
      <c r="AO12068">
        <f t="shared" si="1945"/>
        <v>0</v>
      </c>
      <c r="AP12068">
        <f t="shared" si="1946"/>
        <v>0</v>
      </c>
      <c r="AQ12068">
        <f t="shared" si="1947"/>
        <v>0</v>
      </c>
      <c r="AV12068">
        <f t="shared" si="1949"/>
        <v>12065</v>
      </c>
      <c r="AW12068">
        <f t="shared" si="1948"/>
        <v>0</v>
      </c>
    </row>
    <row r="12069" spans="5:49" x14ac:dyDescent="0.25">
      <c r="E12069" s="47">
        <f t="shared" si="1941"/>
        <v>0</v>
      </c>
      <c r="F12069" s="45">
        <f t="shared" si="1942"/>
        <v>0</v>
      </c>
      <c r="G12069" s="45" t="e">
        <f t="shared" si="1943"/>
        <v>#DIV/0!</v>
      </c>
      <c r="H12069" s="45" t="e">
        <f t="shared" si="1944"/>
        <v>#DIV/0!</v>
      </c>
      <c r="AN12069">
        <f t="shared" si="1950"/>
        <v>0</v>
      </c>
      <c r="AO12069">
        <f t="shared" si="1945"/>
        <v>0</v>
      </c>
      <c r="AP12069">
        <f t="shared" si="1946"/>
        <v>0</v>
      </c>
      <c r="AQ12069">
        <f t="shared" si="1947"/>
        <v>0</v>
      </c>
      <c r="AV12069">
        <f t="shared" si="1949"/>
        <v>12066</v>
      </c>
      <c r="AW12069">
        <f t="shared" si="1948"/>
        <v>0</v>
      </c>
    </row>
    <row r="12070" spans="5:49" x14ac:dyDescent="0.25">
      <c r="E12070" s="47">
        <f t="shared" si="1941"/>
        <v>0</v>
      </c>
      <c r="F12070" s="45">
        <f t="shared" si="1942"/>
        <v>0</v>
      </c>
      <c r="G12070" s="45" t="e">
        <f t="shared" si="1943"/>
        <v>#DIV/0!</v>
      </c>
      <c r="H12070" s="45" t="e">
        <f t="shared" si="1944"/>
        <v>#DIV/0!</v>
      </c>
      <c r="AN12070">
        <f t="shared" si="1950"/>
        <v>0</v>
      </c>
      <c r="AO12070">
        <f t="shared" si="1945"/>
        <v>0</v>
      </c>
      <c r="AP12070">
        <f t="shared" si="1946"/>
        <v>0</v>
      </c>
      <c r="AQ12070">
        <f t="shared" si="1947"/>
        <v>0</v>
      </c>
      <c r="AV12070">
        <f t="shared" si="1949"/>
        <v>12067</v>
      </c>
      <c r="AW12070">
        <f t="shared" si="1948"/>
        <v>0</v>
      </c>
    </row>
    <row r="12071" spans="5:49" x14ac:dyDescent="0.25">
      <c r="E12071" s="47">
        <f t="shared" si="1941"/>
        <v>0</v>
      </c>
      <c r="F12071" s="45">
        <f t="shared" si="1942"/>
        <v>0</v>
      </c>
      <c r="G12071" s="45" t="e">
        <f t="shared" si="1943"/>
        <v>#DIV/0!</v>
      </c>
      <c r="H12071" s="45" t="e">
        <f t="shared" si="1944"/>
        <v>#DIV/0!</v>
      </c>
      <c r="AN12071">
        <f t="shared" si="1950"/>
        <v>0</v>
      </c>
      <c r="AO12071">
        <f t="shared" si="1945"/>
        <v>0</v>
      </c>
      <c r="AP12071">
        <f t="shared" si="1946"/>
        <v>0</v>
      </c>
      <c r="AQ12071">
        <f t="shared" si="1947"/>
        <v>0</v>
      </c>
      <c r="AV12071">
        <f t="shared" si="1949"/>
        <v>12068</v>
      </c>
      <c r="AW12071">
        <f t="shared" si="1948"/>
        <v>0</v>
      </c>
    </row>
    <row r="12072" spans="5:49" x14ac:dyDescent="0.25">
      <c r="E12072" s="47">
        <f t="shared" si="1941"/>
        <v>0</v>
      </c>
      <c r="F12072" s="45">
        <f t="shared" si="1942"/>
        <v>0</v>
      </c>
      <c r="G12072" s="45" t="e">
        <f t="shared" si="1943"/>
        <v>#DIV/0!</v>
      </c>
      <c r="H12072" s="45" t="e">
        <f t="shared" si="1944"/>
        <v>#DIV/0!</v>
      </c>
      <c r="AN12072">
        <f t="shared" si="1950"/>
        <v>0</v>
      </c>
      <c r="AO12072">
        <f t="shared" si="1945"/>
        <v>0</v>
      </c>
      <c r="AP12072">
        <f t="shared" si="1946"/>
        <v>0</v>
      </c>
      <c r="AQ12072">
        <f t="shared" si="1947"/>
        <v>0</v>
      </c>
      <c r="AV12072">
        <f t="shared" si="1949"/>
        <v>12069</v>
      </c>
      <c r="AW12072">
        <f t="shared" si="1948"/>
        <v>0</v>
      </c>
    </row>
    <row r="12073" spans="5:49" x14ac:dyDescent="0.25">
      <c r="E12073" s="47">
        <f t="shared" si="1941"/>
        <v>0</v>
      </c>
      <c r="F12073" s="45">
        <f t="shared" si="1942"/>
        <v>0</v>
      </c>
      <c r="G12073" s="45" t="e">
        <f t="shared" si="1943"/>
        <v>#DIV/0!</v>
      </c>
      <c r="H12073" s="45" t="e">
        <f t="shared" si="1944"/>
        <v>#DIV/0!</v>
      </c>
      <c r="AN12073">
        <f t="shared" si="1950"/>
        <v>0</v>
      </c>
      <c r="AO12073">
        <f t="shared" si="1945"/>
        <v>0</v>
      </c>
      <c r="AP12073">
        <f t="shared" si="1946"/>
        <v>0</v>
      </c>
      <c r="AQ12073">
        <f t="shared" si="1947"/>
        <v>0</v>
      </c>
      <c r="AV12073">
        <f t="shared" si="1949"/>
        <v>12070</v>
      </c>
      <c r="AW12073">
        <f t="shared" si="1948"/>
        <v>0</v>
      </c>
    </row>
    <row r="12074" spans="5:49" x14ac:dyDescent="0.25">
      <c r="E12074" s="47">
        <f t="shared" si="1941"/>
        <v>0</v>
      </c>
      <c r="F12074" s="45">
        <f t="shared" si="1942"/>
        <v>0</v>
      </c>
      <c r="G12074" s="45" t="e">
        <f t="shared" si="1943"/>
        <v>#DIV/0!</v>
      </c>
      <c r="H12074" s="45" t="e">
        <f t="shared" si="1944"/>
        <v>#DIV/0!</v>
      </c>
      <c r="AN12074">
        <f t="shared" si="1950"/>
        <v>0</v>
      </c>
      <c r="AO12074">
        <f t="shared" si="1945"/>
        <v>0</v>
      </c>
      <c r="AP12074">
        <f t="shared" si="1946"/>
        <v>0</v>
      </c>
      <c r="AQ12074">
        <f t="shared" si="1947"/>
        <v>0</v>
      </c>
      <c r="AV12074">
        <f t="shared" si="1949"/>
        <v>12071</v>
      </c>
      <c r="AW12074">
        <f t="shared" si="1948"/>
        <v>0</v>
      </c>
    </row>
    <row r="12075" spans="5:49" x14ac:dyDescent="0.25">
      <c r="E12075" s="47">
        <f t="shared" si="1941"/>
        <v>0</v>
      </c>
      <c r="F12075" s="45">
        <f t="shared" si="1942"/>
        <v>0</v>
      </c>
      <c r="G12075" s="45" t="e">
        <f t="shared" si="1943"/>
        <v>#DIV/0!</v>
      </c>
      <c r="H12075" s="45" t="e">
        <f t="shared" si="1944"/>
        <v>#DIV/0!</v>
      </c>
      <c r="AN12075">
        <f t="shared" si="1950"/>
        <v>0</v>
      </c>
      <c r="AO12075">
        <f t="shared" si="1945"/>
        <v>0</v>
      </c>
      <c r="AP12075">
        <f t="shared" si="1946"/>
        <v>0</v>
      </c>
      <c r="AQ12075">
        <f t="shared" si="1947"/>
        <v>0</v>
      </c>
      <c r="AV12075">
        <f t="shared" si="1949"/>
        <v>12072</v>
      </c>
      <c r="AW12075">
        <f t="shared" si="1948"/>
        <v>0</v>
      </c>
    </row>
    <row r="12076" spans="5:49" x14ac:dyDescent="0.25">
      <c r="E12076" s="47">
        <f t="shared" si="1941"/>
        <v>0</v>
      </c>
      <c r="F12076" s="45">
        <f t="shared" si="1942"/>
        <v>0</v>
      </c>
      <c r="G12076" s="45" t="e">
        <f t="shared" si="1943"/>
        <v>#DIV/0!</v>
      </c>
      <c r="H12076" s="45" t="e">
        <f t="shared" si="1944"/>
        <v>#DIV/0!</v>
      </c>
      <c r="AN12076">
        <f t="shared" si="1950"/>
        <v>0</v>
      </c>
      <c r="AO12076">
        <f t="shared" si="1945"/>
        <v>0</v>
      </c>
      <c r="AP12076">
        <f t="shared" si="1946"/>
        <v>0</v>
      </c>
      <c r="AQ12076">
        <f t="shared" si="1947"/>
        <v>0</v>
      </c>
      <c r="AV12076">
        <f t="shared" si="1949"/>
        <v>12073</v>
      </c>
      <c r="AW12076">
        <f t="shared" si="1948"/>
        <v>0</v>
      </c>
    </row>
    <row r="12077" spans="5:49" x14ac:dyDescent="0.25">
      <c r="E12077" s="47">
        <f t="shared" si="1941"/>
        <v>0</v>
      </c>
      <c r="F12077" s="45">
        <f t="shared" si="1942"/>
        <v>0</v>
      </c>
      <c r="G12077" s="45" t="e">
        <f t="shared" si="1943"/>
        <v>#DIV/0!</v>
      </c>
      <c r="H12077" s="45" t="e">
        <f t="shared" si="1944"/>
        <v>#DIV/0!</v>
      </c>
      <c r="AN12077">
        <f t="shared" si="1950"/>
        <v>0</v>
      </c>
      <c r="AO12077">
        <f t="shared" si="1945"/>
        <v>0</v>
      </c>
      <c r="AP12077">
        <f t="shared" si="1946"/>
        <v>0</v>
      </c>
      <c r="AQ12077">
        <f t="shared" si="1947"/>
        <v>0</v>
      </c>
      <c r="AV12077">
        <f t="shared" si="1949"/>
        <v>12074</v>
      </c>
      <c r="AW12077">
        <f t="shared" si="1948"/>
        <v>0</v>
      </c>
    </row>
    <row r="12078" spans="5:49" x14ac:dyDescent="0.25">
      <c r="E12078" s="47">
        <f t="shared" si="1941"/>
        <v>0</v>
      </c>
      <c r="F12078" s="45">
        <f t="shared" si="1942"/>
        <v>0</v>
      </c>
      <c r="G12078" s="45" t="e">
        <f t="shared" si="1943"/>
        <v>#DIV/0!</v>
      </c>
      <c r="H12078" s="45" t="e">
        <f t="shared" si="1944"/>
        <v>#DIV/0!</v>
      </c>
      <c r="AN12078">
        <f t="shared" si="1950"/>
        <v>0</v>
      </c>
      <c r="AO12078">
        <f t="shared" si="1945"/>
        <v>0</v>
      </c>
      <c r="AP12078">
        <f t="shared" si="1946"/>
        <v>0</v>
      </c>
      <c r="AQ12078">
        <f t="shared" si="1947"/>
        <v>0</v>
      </c>
      <c r="AV12078">
        <f t="shared" si="1949"/>
        <v>12075</v>
      </c>
      <c r="AW12078">
        <f t="shared" si="1948"/>
        <v>0</v>
      </c>
    </row>
    <row r="12079" spans="5:49" x14ac:dyDescent="0.25">
      <c r="E12079" s="47">
        <f t="shared" si="1941"/>
        <v>0</v>
      </c>
      <c r="F12079" s="45">
        <f t="shared" si="1942"/>
        <v>0</v>
      </c>
      <c r="G12079" s="45" t="e">
        <f t="shared" si="1943"/>
        <v>#DIV/0!</v>
      </c>
      <c r="H12079" s="45" t="e">
        <f t="shared" si="1944"/>
        <v>#DIV/0!</v>
      </c>
      <c r="AN12079">
        <f t="shared" si="1950"/>
        <v>0</v>
      </c>
      <c r="AO12079">
        <f t="shared" si="1945"/>
        <v>0</v>
      </c>
      <c r="AP12079">
        <f t="shared" si="1946"/>
        <v>0</v>
      </c>
      <c r="AQ12079">
        <f t="shared" si="1947"/>
        <v>0</v>
      </c>
      <c r="AV12079">
        <f t="shared" si="1949"/>
        <v>12076</v>
      </c>
      <c r="AW12079">
        <f t="shared" si="1948"/>
        <v>0</v>
      </c>
    </row>
    <row r="12080" spans="5:49" x14ac:dyDescent="0.25">
      <c r="E12080" s="47">
        <f t="shared" si="1941"/>
        <v>0</v>
      </c>
      <c r="F12080" s="45">
        <f t="shared" si="1942"/>
        <v>0</v>
      </c>
      <c r="G12080" s="45" t="e">
        <f t="shared" si="1943"/>
        <v>#DIV/0!</v>
      </c>
      <c r="H12080" s="45" t="e">
        <f t="shared" si="1944"/>
        <v>#DIV/0!</v>
      </c>
      <c r="AN12080">
        <f t="shared" si="1950"/>
        <v>0</v>
      </c>
      <c r="AO12080">
        <f t="shared" si="1945"/>
        <v>0</v>
      </c>
      <c r="AP12080">
        <f t="shared" si="1946"/>
        <v>0</v>
      </c>
      <c r="AQ12080">
        <f t="shared" si="1947"/>
        <v>0</v>
      </c>
      <c r="AV12080">
        <f t="shared" si="1949"/>
        <v>12077</v>
      </c>
      <c r="AW12080">
        <f t="shared" si="1948"/>
        <v>0</v>
      </c>
    </row>
    <row r="12081" spans="5:49" x14ac:dyDescent="0.25">
      <c r="E12081" s="47">
        <f t="shared" si="1941"/>
        <v>0</v>
      </c>
      <c r="F12081" s="45">
        <f t="shared" si="1942"/>
        <v>0</v>
      </c>
      <c r="G12081" s="45" t="e">
        <f t="shared" si="1943"/>
        <v>#DIV/0!</v>
      </c>
      <c r="H12081" s="45" t="e">
        <f t="shared" si="1944"/>
        <v>#DIV/0!</v>
      </c>
      <c r="AN12081">
        <f t="shared" si="1950"/>
        <v>0</v>
      </c>
      <c r="AO12081">
        <f t="shared" si="1945"/>
        <v>0</v>
      </c>
      <c r="AP12081">
        <f t="shared" si="1946"/>
        <v>0</v>
      </c>
      <c r="AQ12081">
        <f t="shared" si="1947"/>
        <v>0</v>
      </c>
      <c r="AV12081">
        <f t="shared" si="1949"/>
        <v>12078</v>
      </c>
      <c r="AW12081">
        <f t="shared" si="1948"/>
        <v>0</v>
      </c>
    </row>
    <row r="12082" spans="5:49" x14ac:dyDescent="0.25">
      <c r="E12082" s="47">
        <f t="shared" si="1941"/>
        <v>0</v>
      </c>
      <c r="F12082" s="45">
        <f t="shared" si="1942"/>
        <v>0</v>
      </c>
      <c r="G12082" s="45" t="e">
        <f t="shared" si="1943"/>
        <v>#DIV/0!</v>
      </c>
      <c r="H12082" s="45" t="e">
        <f t="shared" si="1944"/>
        <v>#DIV/0!</v>
      </c>
      <c r="AN12082">
        <f t="shared" si="1950"/>
        <v>0</v>
      </c>
      <c r="AO12082">
        <f t="shared" si="1945"/>
        <v>0</v>
      </c>
      <c r="AP12082">
        <f t="shared" si="1946"/>
        <v>0</v>
      </c>
      <c r="AQ12082">
        <f t="shared" si="1947"/>
        <v>0</v>
      </c>
      <c r="AV12082">
        <f t="shared" si="1949"/>
        <v>12079</v>
      </c>
      <c r="AW12082">
        <f t="shared" si="1948"/>
        <v>0</v>
      </c>
    </row>
    <row r="12083" spans="5:49" x14ac:dyDescent="0.25">
      <c r="E12083" s="47">
        <f t="shared" si="1941"/>
        <v>0</v>
      </c>
      <c r="F12083" s="45">
        <f t="shared" si="1942"/>
        <v>0</v>
      </c>
      <c r="G12083" s="45" t="e">
        <f t="shared" si="1943"/>
        <v>#DIV/0!</v>
      </c>
      <c r="H12083" s="45" t="e">
        <f t="shared" si="1944"/>
        <v>#DIV/0!</v>
      </c>
      <c r="AN12083">
        <f t="shared" si="1950"/>
        <v>0</v>
      </c>
      <c r="AO12083">
        <f t="shared" si="1945"/>
        <v>0</v>
      </c>
      <c r="AP12083">
        <f t="shared" si="1946"/>
        <v>0</v>
      </c>
      <c r="AQ12083">
        <f t="shared" si="1947"/>
        <v>0</v>
      </c>
      <c r="AV12083">
        <f t="shared" si="1949"/>
        <v>12080</v>
      </c>
      <c r="AW12083">
        <f t="shared" si="1948"/>
        <v>0</v>
      </c>
    </row>
    <row r="12084" spans="5:49" x14ac:dyDescent="0.25">
      <c r="E12084" s="47">
        <f t="shared" si="1941"/>
        <v>0</v>
      </c>
      <c r="F12084" s="45">
        <f t="shared" si="1942"/>
        <v>0</v>
      </c>
      <c r="G12084" s="45" t="e">
        <f t="shared" si="1943"/>
        <v>#DIV/0!</v>
      </c>
      <c r="H12084" s="45" t="e">
        <f t="shared" si="1944"/>
        <v>#DIV/0!</v>
      </c>
      <c r="AN12084">
        <f t="shared" si="1950"/>
        <v>0</v>
      </c>
      <c r="AO12084">
        <f t="shared" si="1945"/>
        <v>0</v>
      </c>
      <c r="AP12084">
        <f t="shared" si="1946"/>
        <v>0</v>
      </c>
      <c r="AQ12084">
        <f t="shared" si="1947"/>
        <v>0</v>
      </c>
      <c r="AV12084">
        <f t="shared" si="1949"/>
        <v>12081</v>
      </c>
      <c r="AW12084">
        <f t="shared" si="1948"/>
        <v>0</v>
      </c>
    </row>
    <row r="12085" spans="5:49" x14ac:dyDescent="0.25">
      <c r="E12085" s="47">
        <f t="shared" si="1941"/>
        <v>0</v>
      </c>
      <c r="F12085" s="45">
        <f t="shared" si="1942"/>
        <v>0</v>
      </c>
      <c r="G12085" s="45" t="e">
        <f t="shared" si="1943"/>
        <v>#DIV/0!</v>
      </c>
      <c r="H12085" s="45" t="e">
        <f t="shared" si="1944"/>
        <v>#DIV/0!</v>
      </c>
      <c r="AN12085">
        <f t="shared" si="1950"/>
        <v>0</v>
      </c>
      <c r="AO12085">
        <f t="shared" si="1945"/>
        <v>0</v>
      </c>
      <c r="AP12085">
        <f t="shared" si="1946"/>
        <v>0</v>
      </c>
      <c r="AQ12085">
        <f t="shared" si="1947"/>
        <v>0</v>
      </c>
      <c r="AV12085">
        <f t="shared" si="1949"/>
        <v>12082</v>
      </c>
      <c r="AW12085">
        <f t="shared" si="1948"/>
        <v>0</v>
      </c>
    </row>
    <row r="12086" spans="5:49" x14ac:dyDescent="0.25">
      <c r="E12086" s="47">
        <f t="shared" si="1941"/>
        <v>0</v>
      </c>
      <c r="F12086" s="45">
        <f t="shared" si="1942"/>
        <v>0</v>
      </c>
      <c r="G12086" s="45" t="e">
        <f t="shared" si="1943"/>
        <v>#DIV/0!</v>
      </c>
      <c r="H12086" s="45" t="e">
        <f t="shared" si="1944"/>
        <v>#DIV/0!</v>
      </c>
      <c r="AN12086">
        <f t="shared" si="1950"/>
        <v>0</v>
      </c>
      <c r="AO12086">
        <f t="shared" si="1945"/>
        <v>0</v>
      </c>
      <c r="AP12086">
        <f t="shared" si="1946"/>
        <v>0</v>
      </c>
      <c r="AQ12086">
        <f t="shared" si="1947"/>
        <v>0</v>
      </c>
      <c r="AV12086">
        <f t="shared" si="1949"/>
        <v>12083</v>
      </c>
      <c r="AW12086">
        <f t="shared" si="1948"/>
        <v>0</v>
      </c>
    </row>
    <row r="12087" spans="5:49" x14ac:dyDescent="0.25">
      <c r="E12087" s="47">
        <f t="shared" si="1941"/>
        <v>0</v>
      </c>
      <c r="F12087" s="45">
        <f t="shared" si="1942"/>
        <v>0</v>
      </c>
      <c r="G12087" s="45" t="e">
        <f t="shared" si="1943"/>
        <v>#DIV/0!</v>
      </c>
      <c r="H12087" s="45" t="e">
        <f t="shared" si="1944"/>
        <v>#DIV/0!</v>
      </c>
      <c r="AN12087">
        <f t="shared" si="1950"/>
        <v>0</v>
      </c>
      <c r="AO12087">
        <f t="shared" si="1945"/>
        <v>0</v>
      </c>
      <c r="AP12087">
        <f t="shared" si="1946"/>
        <v>0</v>
      </c>
      <c r="AQ12087">
        <f t="shared" si="1947"/>
        <v>0</v>
      </c>
      <c r="AV12087">
        <f t="shared" si="1949"/>
        <v>12084</v>
      </c>
      <c r="AW12087">
        <f t="shared" si="1948"/>
        <v>0</v>
      </c>
    </row>
    <row r="12088" spans="5:49" x14ac:dyDescent="0.25">
      <c r="E12088" s="47">
        <f t="shared" si="1941"/>
        <v>0</v>
      </c>
      <c r="F12088" s="45">
        <f t="shared" si="1942"/>
        <v>0</v>
      </c>
      <c r="G12088" s="45" t="e">
        <f t="shared" si="1943"/>
        <v>#DIV/0!</v>
      </c>
      <c r="H12088" s="45" t="e">
        <f t="shared" si="1944"/>
        <v>#DIV/0!</v>
      </c>
      <c r="AN12088">
        <f t="shared" si="1950"/>
        <v>0</v>
      </c>
      <c r="AO12088">
        <f t="shared" si="1945"/>
        <v>0</v>
      </c>
      <c r="AP12088">
        <f t="shared" si="1946"/>
        <v>0</v>
      </c>
      <c r="AQ12088">
        <f t="shared" si="1947"/>
        <v>0</v>
      </c>
      <c r="AV12088">
        <f t="shared" si="1949"/>
        <v>12085</v>
      </c>
      <c r="AW12088">
        <f t="shared" si="1948"/>
        <v>0</v>
      </c>
    </row>
    <row r="12089" spans="5:49" x14ac:dyDescent="0.25">
      <c r="E12089" s="47">
        <f t="shared" si="1941"/>
        <v>0</v>
      </c>
      <c r="F12089" s="45">
        <f t="shared" si="1942"/>
        <v>0</v>
      </c>
      <c r="G12089" s="45" t="e">
        <f t="shared" si="1943"/>
        <v>#DIV/0!</v>
      </c>
      <c r="H12089" s="45" t="e">
        <f t="shared" si="1944"/>
        <v>#DIV/0!</v>
      </c>
      <c r="AN12089">
        <f t="shared" si="1950"/>
        <v>0</v>
      </c>
      <c r="AO12089">
        <f t="shared" si="1945"/>
        <v>0</v>
      </c>
      <c r="AP12089">
        <f t="shared" si="1946"/>
        <v>0</v>
      </c>
      <c r="AQ12089">
        <f t="shared" si="1947"/>
        <v>0</v>
      </c>
      <c r="AV12089">
        <f t="shared" si="1949"/>
        <v>12086</v>
      </c>
      <c r="AW12089">
        <f t="shared" si="1948"/>
        <v>0</v>
      </c>
    </row>
    <row r="12090" spans="5:49" x14ac:dyDescent="0.25">
      <c r="E12090" s="47">
        <f t="shared" si="1941"/>
        <v>0</v>
      </c>
      <c r="F12090" s="45">
        <f t="shared" si="1942"/>
        <v>0</v>
      </c>
      <c r="G12090" s="45" t="e">
        <f t="shared" si="1943"/>
        <v>#DIV/0!</v>
      </c>
      <c r="H12090" s="45" t="e">
        <f t="shared" si="1944"/>
        <v>#DIV/0!</v>
      </c>
      <c r="AN12090">
        <f t="shared" si="1950"/>
        <v>0</v>
      </c>
      <c r="AO12090">
        <f t="shared" si="1945"/>
        <v>0</v>
      </c>
      <c r="AP12090">
        <f t="shared" si="1946"/>
        <v>0</v>
      </c>
      <c r="AQ12090">
        <f t="shared" si="1947"/>
        <v>0</v>
      </c>
      <c r="AV12090">
        <f t="shared" si="1949"/>
        <v>12087</v>
      </c>
      <c r="AW12090">
        <f t="shared" si="1948"/>
        <v>0</v>
      </c>
    </row>
    <row r="12091" spans="5:49" x14ac:dyDescent="0.25">
      <c r="E12091" s="47">
        <f t="shared" si="1941"/>
        <v>0</v>
      </c>
      <c r="F12091" s="45">
        <f t="shared" si="1942"/>
        <v>0</v>
      </c>
      <c r="G12091" s="45" t="e">
        <f t="shared" si="1943"/>
        <v>#DIV/0!</v>
      </c>
      <c r="H12091" s="45" t="e">
        <f t="shared" si="1944"/>
        <v>#DIV/0!</v>
      </c>
      <c r="AN12091">
        <f t="shared" si="1950"/>
        <v>0</v>
      </c>
      <c r="AO12091">
        <f t="shared" si="1945"/>
        <v>0</v>
      </c>
      <c r="AP12091">
        <f t="shared" si="1946"/>
        <v>0</v>
      </c>
      <c r="AQ12091">
        <f t="shared" si="1947"/>
        <v>0</v>
      </c>
      <c r="AV12091">
        <f t="shared" si="1949"/>
        <v>12088</v>
      </c>
      <c r="AW12091">
        <f t="shared" si="1948"/>
        <v>0</v>
      </c>
    </row>
    <row r="12092" spans="5:49" x14ac:dyDescent="0.25">
      <c r="E12092" s="47">
        <f t="shared" si="1941"/>
        <v>0</v>
      </c>
      <c r="F12092" s="45">
        <f t="shared" si="1942"/>
        <v>0</v>
      </c>
      <c r="G12092" s="45" t="e">
        <f t="shared" si="1943"/>
        <v>#DIV/0!</v>
      </c>
      <c r="H12092" s="45" t="e">
        <f t="shared" si="1944"/>
        <v>#DIV/0!</v>
      </c>
      <c r="AN12092">
        <f t="shared" si="1950"/>
        <v>0</v>
      </c>
      <c r="AO12092">
        <f t="shared" si="1945"/>
        <v>0</v>
      </c>
      <c r="AP12092">
        <f t="shared" si="1946"/>
        <v>0</v>
      </c>
      <c r="AQ12092">
        <f t="shared" si="1947"/>
        <v>0</v>
      </c>
      <c r="AV12092">
        <f t="shared" si="1949"/>
        <v>12089</v>
      </c>
      <c r="AW12092">
        <f t="shared" si="1948"/>
        <v>0</v>
      </c>
    </row>
    <row r="12093" spans="5:49" x14ac:dyDescent="0.25">
      <c r="E12093" s="47">
        <f t="shared" si="1941"/>
        <v>0</v>
      </c>
      <c r="F12093" s="45">
        <f t="shared" si="1942"/>
        <v>0</v>
      </c>
      <c r="G12093" s="45" t="e">
        <f t="shared" si="1943"/>
        <v>#DIV/0!</v>
      </c>
      <c r="H12093" s="45" t="e">
        <f t="shared" si="1944"/>
        <v>#DIV/0!</v>
      </c>
      <c r="AN12093">
        <f t="shared" si="1950"/>
        <v>0</v>
      </c>
      <c r="AO12093">
        <f t="shared" si="1945"/>
        <v>0</v>
      </c>
      <c r="AP12093">
        <f t="shared" si="1946"/>
        <v>0</v>
      </c>
      <c r="AQ12093">
        <f t="shared" si="1947"/>
        <v>0</v>
      </c>
      <c r="AV12093">
        <f t="shared" si="1949"/>
        <v>12090</v>
      </c>
      <c r="AW12093">
        <f t="shared" si="1948"/>
        <v>0</v>
      </c>
    </row>
    <row r="12094" spans="5:49" x14ac:dyDescent="0.25">
      <c r="E12094" s="47">
        <f t="shared" si="1941"/>
        <v>0</v>
      </c>
      <c r="F12094" s="45">
        <f t="shared" si="1942"/>
        <v>0</v>
      </c>
      <c r="G12094" s="45" t="e">
        <f t="shared" si="1943"/>
        <v>#DIV/0!</v>
      </c>
      <c r="H12094" s="45" t="e">
        <f t="shared" si="1944"/>
        <v>#DIV/0!</v>
      </c>
      <c r="AN12094">
        <f t="shared" si="1950"/>
        <v>0</v>
      </c>
      <c r="AO12094">
        <f t="shared" si="1945"/>
        <v>0</v>
      </c>
      <c r="AP12094">
        <f t="shared" si="1946"/>
        <v>0</v>
      </c>
      <c r="AQ12094">
        <f t="shared" si="1947"/>
        <v>0</v>
      </c>
      <c r="AV12094">
        <f t="shared" si="1949"/>
        <v>12091</v>
      </c>
      <c r="AW12094">
        <f t="shared" si="1948"/>
        <v>0</v>
      </c>
    </row>
    <row r="12095" spans="5:49" x14ac:dyDescent="0.25">
      <c r="E12095" s="47">
        <f t="shared" si="1941"/>
        <v>0</v>
      </c>
      <c r="F12095" s="45">
        <f t="shared" si="1942"/>
        <v>0</v>
      </c>
      <c r="G12095" s="45" t="e">
        <f t="shared" si="1943"/>
        <v>#DIV/0!</v>
      </c>
      <c r="H12095" s="45" t="e">
        <f t="shared" si="1944"/>
        <v>#DIV/0!</v>
      </c>
      <c r="AN12095">
        <f t="shared" si="1950"/>
        <v>0</v>
      </c>
      <c r="AO12095">
        <f t="shared" si="1945"/>
        <v>0</v>
      </c>
      <c r="AP12095">
        <f t="shared" si="1946"/>
        <v>0</v>
      </c>
      <c r="AQ12095">
        <f t="shared" si="1947"/>
        <v>0</v>
      </c>
      <c r="AV12095">
        <f t="shared" si="1949"/>
        <v>12092</v>
      </c>
      <c r="AW12095">
        <f t="shared" si="1948"/>
        <v>0</v>
      </c>
    </row>
    <row r="12096" spans="5:49" x14ac:dyDescent="0.25">
      <c r="E12096" s="47">
        <f t="shared" si="1941"/>
        <v>0</v>
      </c>
      <c r="F12096" s="45">
        <f t="shared" si="1942"/>
        <v>0</v>
      </c>
      <c r="G12096" s="45" t="e">
        <f t="shared" si="1943"/>
        <v>#DIV/0!</v>
      </c>
      <c r="H12096" s="45" t="e">
        <f t="shared" si="1944"/>
        <v>#DIV/0!</v>
      </c>
      <c r="AN12096">
        <f t="shared" si="1950"/>
        <v>0</v>
      </c>
      <c r="AO12096">
        <f t="shared" si="1945"/>
        <v>0</v>
      </c>
      <c r="AP12096">
        <f t="shared" si="1946"/>
        <v>0</v>
      </c>
      <c r="AQ12096">
        <f t="shared" si="1947"/>
        <v>0</v>
      </c>
      <c r="AV12096">
        <f t="shared" si="1949"/>
        <v>12093</v>
      </c>
      <c r="AW12096">
        <f t="shared" si="1948"/>
        <v>0</v>
      </c>
    </row>
    <row r="12097" spans="5:49" x14ac:dyDescent="0.25">
      <c r="E12097" s="47">
        <f t="shared" si="1941"/>
        <v>0</v>
      </c>
      <c r="F12097" s="45">
        <f t="shared" si="1942"/>
        <v>0</v>
      </c>
      <c r="G12097" s="45" t="e">
        <f t="shared" si="1943"/>
        <v>#DIV/0!</v>
      </c>
      <c r="H12097" s="45" t="e">
        <f t="shared" si="1944"/>
        <v>#DIV/0!</v>
      </c>
      <c r="AN12097">
        <f t="shared" si="1950"/>
        <v>0</v>
      </c>
      <c r="AO12097">
        <f t="shared" si="1945"/>
        <v>0</v>
      </c>
      <c r="AP12097">
        <f t="shared" si="1946"/>
        <v>0</v>
      </c>
      <c r="AQ12097">
        <f t="shared" si="1947"/>
        <v>0</v>
      </c>
      <c r="AV12097">
        <f t="shared" si="1949"/>
        <v>12094</v>
      </c>
      <c r="AW12097">
        <f t="shared" si="1948"/>
        <v>0</v>
      </c>
    </row>
    <row r="12098" spans="5:49" x14ac:dyDescent="0.25">
      <c r="E12098" s="47">
        <f t="shared" ref="E12098:E12161" si="1951">ROUNDDOWN(C12100,0)</f>
        <v>0</v>
      </c>
      <c r="F12098" s="45">
        <f t="shared" ref="F12098:F12161" si="1952">HOUR(C12100)</f>
        <v>0</v>
      </c>
      <c r="G12098" s="45" t="e">
        <f t="shared" ref="G12098:G12161" si="1953">D12100/H12098</f>
        <v>#DIV/0!</v>
      </c>
      <c r="H12098" s="45" t="e">
        <f t="shared" ref="H12098:H12161" si="1954">AVERAGEIFS(D:D,E:E,E12098)</f>
        <v>#DIV/0!</v>
      </c>
      <c r="AN12098">
        <f t="shared" si="1950"/>
        <v>0</v>
      </c>
      <c r="AO12098">
        <f t="shared" si="1945"/>
        <v>0</v>
      </c>
      <c r="AP12098">
        <f t="shared" si="1946"/>
        <v>0</v>
      </c>
      <c r="AQ12098">
        <f t="shared" si="1947"/>
        <v>0</v>
      </c>
      <c r="AV12098">
        <f t="shared" si="1949"/>
        <v>12095</v>
      </c>
      <c r="AW12098">
        <f t="shared" si="1948"/>
        <v>0</v>
      </c>
    </row>
    <row r="12099" spans="5:49" x14ac:dyDescent="0.25">
      <c r="E12099" s="47">
        <f t="shared" si="1951"/>
        <v>0</v>
      </c>
      <c r="F12099" s="45">
        <f t="shared" si="1952"/>
        <v>0</v>
      </c>
      <c r="G12099" s="45" t="e">
        <f t="shared" si="1953"/>
        <v>#DIV/0!</v>
      </c>
      <c r="H12099" s="45" t="e">
        <f t="shared" si="1954"/>
        <v>#DIV/0!</v>
      </c>
      <c r="AN12099">
        <f t="shared" si="1950"/>
        <v>0</v>
      </c>
      <c r="AO12099">
        <f t="shared" si="1945"/>
        <v>0</v>
      </c>
      <c r="AP12099">
        <f t="shared" si="1946"/>
        <v>0</v>
      </c>
      <c r="AQ12099">
        <f t="shared" si="1947"/>
        <v>0</v>
      </c>
      <c r="AV12099">
        <f t="shared" si="1949"/>
        <v>12096</v>
      </c>
      <c r="AW12099">
        <f t="shared" si="1948"/>
        <v>0</v>
      </c>
    </row>
    <row r="12100" spans="5:49" x14ac:dyDescent="0.25">
      <c r="E12100" s="47">
        <f t="shared" si="1951"/>
        <v>0</v>
      </c>
      <c r="F12100" s="45">
        <f t="shared" si="1952"/>
        <v>0</v>
      </c>
      <c r="G12100" s="45" t="e">
        <f t="shared" si="1953"/>
        <v>#DIV/0!</v>
      </c>
      <c r="H12100" s="45" t="e">
        <f t="shared" si="1954"/>
        <v>#DIV/0!</v>
      </c>
      <c r="AN12100">
        <f t="shared" si="1950"/>
        <v>0</v>
      </c>
      <c r="AO12100">
        <f t="shared" ref="AO12100:AO12163" si="1955">ROUNDUP((C12100-$C$4)/7,0)</f>
        <v>0</v>
      </c>
      <c r="AP12100">
        <f t="shared" ref="AP12100:AP12163" si="1956">ROUNDUP((C12100-$C$4)/1,0)</f>
        <v>0</v>
      </c>
      <c r="AQ12100">
        <f t="shared" ref="AQ12100:AQ12163" si="1957">ROUNDUP((C12100-$C$4)*24,0)</f>
        <v>0</v>
      </c>
      <c r="AV12100">
        <f t="shared" si="1949"/>
        <v>12097</v>
      </c>
      <c r="AW12100">
        <f t="shared" ref="AW12100:AW12163" si="1958">SUMIFS(AN:AN,AQ:AQ,AV12100)</f>
        <v>0</v>
      </c>
    </row>
    <row r="12101" spans="5:49" x14ac:dyDescent="0.25">
      <c r="E12101" s="47">
        <f t="shared" si="1951"/>
        <v>0</v>
      </c>
      <c r="F12101" s="45">
        <f t="shared" si="1952"/>
        <v>0</v>
      </c>
      <c r="G12101" s="45" t="e">
        <f t="shared" si="1953"/>
        <v>#DIV/0!</v>
      </c>
      <c r="H12101" s="45" t="e">
        <f t="shared" si="1954"/>
        <v>#DIV/0!</v>
      </c>
      <c r="AN12101">
        <f t="shared" si="1950"/>
        <v>0</v>
      </c>
      <c r="AO12101">
        <f t="shared" si="1955"/>
        <v>0</v>
      </c>
      <c r="AP12101">
        <f t="shared" si="1956"/>
        <v>0</v>
      </c>
      <c r="AQ12101">
        <f t="shared" si="1957"/>
        <v>0</v>
      </c>
      <c r="AV12101">
        <f t="shared" ref="AV12101:AV12164" si="1959">1+AV12100</f>
        <v>12098</v>
      </c>
      <c r="AW12101">
        <f t="shared" si="1958"/>
        <v>0</v>
      </c>
    </row>
    <row r="12102" spans="5:49" x14ac:dyDescent="0.25">
      <c r="E12102" s="47">
        <f t="shared" si="1951"/>
        <v>0</v>
      </c>
      <c r="F12102" s="45">
        <f t="shared" si="1952"/>
        <v>0</v>
      </c>
      <c r="G12102" s="45" t="e">
        <f t="shared" si="1953"/>
        <v>#DIV/0!</v>
      </c>
      <c r="H12102" s="45" t="e">
        <f t="shared" si="1954"/>
        <v>#DIV/0!</v>
      </c>
      <c r="AN12102">
        <f t="shared" si="1950"/>
        <v>0</v>
      </c>
      <c r="AO12102">
        <f t="shared" si="1955"/>
        <v>0</v>
      </c>
      <c r="AP12102">
        <f t="shared" si="1956"/>
        <v>0</v>
      </c>
      <c r="AQ12102">
        <f t="shared" si="1957"/>
        <v>0</v>
      </c>
      <c r="AV12102">
        <f t="shared" si="1959"/>
        <v>12099</v>
      </c>
      <c r="AW12102">
        <f t="shared" si="1958"/>
        <v>0</v>
      </c>
    </row>
    <row r="12103" spans="5:49" x14ac:dyDescent="0.25">
      <c r="E12103" s="47">
        <f t="shared" si="1951"/>
        <v>0</v>
      </c>
      <c r="F12103" s="45">
        <f t="shared" si="1952"/>
        <v>0</v>
      </c>
      <c r="G12103" s="45" t="e">
        <f t="shared" si="1953"/>
        <v>#DIV/0!</v>
      </c>
      <c r="H12103" s="45" t="e">
        <f t="shared" si="1954"/>
        <v>#DIV/0!</v>
      </c>
      <c r="AN12103">
        <f t="shared" si="1950"/>
        <v>0</v>
      </c>
      <c r="AO12103">
        <f t="shared" si="1955"/>
        <v>0</v>
      </c>
      <c r="AP12103">
        <f t="shared" si="1956"/>
        <v>0</v>
      </c>
      <c r="AQ12103">
        <f t="shared" si="1957"/>
        <v>0</v>
      </c>
      <c r="AV12103">
        <f t="shared" si="1959"/>
        <v>12100</v>
      </c>
      <c r="AW12103">
        <f t="shared" si="1958"/>
        <v>0</v>
      </c>
    </row>
    <row r="12104" spans="5:49" x14ac:dyDescent="0.25">
      <c r="E12104" s="47">
        <f t="shared" si="1951"/>
        <v>0</v>
      </c>
      <c r="F12104" s="45">
        <f t="shared" si="1952"/>
        <v>0</v>
      </c>
      <c r="G12104" s="45" t="e">
        <f t="shared" si="1953"/>
        <v>#DIV/0!</v>
      </c>
      <c r="H12104" s="45" t="e">
        <f t="shared" si="1954"/>
        <v>#DIV/0!</v>
      </c>
      <c r="AN12104">
        <f t="shared" ref="AN12104:AN12167" si="1960">D12104*(C12104-C12103)*86400*$B$15</f>
        <v>0</v>
      </c>
      <c r="AO12104">
        <f t="shared" si="1955"/>
        <v>0</v>
      </c>
      <c r="AP12104">
        <f t="shared" si="1956"/>
        <v>0</v>
      </c>
      <c r="AQ12104">
        <f t="shared" si="1957"/>
        <v>0</v>
      </c>
      <c r="AV12104">
        <f t="shared" si="1959"/>
        <v>12101</v>
      </c>
      <c r="AW12104">
        <f t="shared" si="1958"/>
        <v>0</v>
      </c>
    </row>
    <row r="12105" spans="5:49" x14ac:dyDescent="0.25">
      <c r="E12105" s="47">
        <f t="shared" si="1951"/>
        <v>0</v>
      </c>
      <c r="F12105" s="45">
        <f t="shared" si="1952"/>
        <v>0</v>
      </c>
      <c r="G12105" s="45" t="e">
        <f t="shared" si="1953"/>
        <v>#DIV/0!</v>
      </c>
      <c r="H12105" s="45" t="e">
        <f t="shared" si="1954"/>
        <v>#DIV/0!</v>
      </c>
      <c r="AN12105">
        <f t="shared" si="1960"/>
        <v>0</v>
      </c>
      <c r="AO12105">
        <f t="shared" si="1955"/>
        <v>0</v>
      </c>
      <c r="AP12105">
        <f t="shared" si="1956"/>
        <v>0</v>
      </c>
      <c r="AQ12105">
        <f t="shared" si="1957"/>
        <v>0</v>
      </c>
      <c r="AV12105">
        <f t="shared" si="1959"/>
        <v>12102</v>
      </c>
      <c r="AW12105">
        <f t="shared" si="1958"/>
        <v>0</v>
      </c>
    </row>
    <row r="12106" spans="5:49" x14ac:dyDescent="0.25">
      <c r="E12106" s="47">
        <f t="shared" si="1951"/>
        <v>0</v>
      </c>
      <c r="F12106" s="45">
        <f t="shared" si="1952"/>
        <v>0</v>
      </c>
      <c r="G12106" s="45" t="e">
        <f t="shared" si="1953"/>
        <v>#DIV/0!</v>
      </c>
      <c r="H12106" s="45" t="e">
        <f t="shared" si="1954"/>
        <v>#DIV/0!</v>
      </c>
      <c r="AN12106">
        <f t="shared" si="1960"/>
        <v>0</v>
      </c>
      <c r="AO12106">
        <f t="shared" si="1955"/>
        <v>0</v>
      </c>
      <c r="AP12106">
        <f t="shared" si="1956"/>
        <v>0</v>
      </c>
      <c r="AQ12106">
        <f t="shared" si="1957"/>
        <v>0</v>
      </c>
      <c r="AV12106">
        <f t="shared" si="1959"/>
        <v>12103</v>
      </c>
      <c r="AW12106">
        <f t="shared" si="1958"/>
        <v>0</v>
      </c>
    </row>
    <row r="12107" spans="5:49" x14ac:dyDescent="0.25">
      <c r="E12107" s="47">
        <f t="shared" si="1951"/>
        <v>0</v>
      </c>
      <c r="F12107" s="45">
        <f t="shared" si="1952"/>
        <v>0</v>
      </c>
      <c r="G12107" s="45" t="e">
        <f t="shared" si="1953"/>
        <v>#DIV/0!</v>
      </c>
      <c r="H12107" s="45" t="e">
        <f t="shared" si="1954"/>
        <v>#DIV/0!</v>
      </c>
      <c r="AN12107">
        <f t="shared" si="1960"/>
        <v>0</v>
      </c>
      <c r="AO12107">
        <f t="shared" si="1955"/>
        <v>0</v>
      </c>
      <c r="AP12107">
        <f t="shared" si="1956"/>
        <v>0</v>
      </c>
      <c r="AQ12107">
        <f t="shared" si="1957"/>
        <v>0</v>
      </c>
      <c r="AV12107">
        <f t="shared" si="1959"/>
        <v>12104</v>
      </c>
      <c r="AW12107">
        <f t="shared" si="1958"/>
        <v>0</v>
      </c>
    </row>
    <row r="12108" spans="5:49" x14ac:dyDescent="0.25">
      <c r="E12108" s="47">
        <f t="shared" si="1951"/>
        <v>0</v>
      </c>
      <c r="F12108" s="45">
        <f t="shared" si="1952"/>
        <v>0</v>
      </c>
      <c r="G12108" s="45" t="e">
        <f t="shared" si="1953"/>
        <v>#DIV/0!</v>
      </c>
      <c r="H12108" s="45" t="e">
        <f t="shared" si="1954"/>
        <v>#DIV/0!</v>
      </c>
      <c r="AN12108">
        <f t="shared" si="1960"/>
        <v>0</v>
      </c>
      <c r="AO12108">
        <f t="shared" si="1955"/>
        <v>0</v>
      </c>
      <c r="AP12108">
        <f t="shared" si="1956"/>
        <v>0</v>
      </c>
      <c r="AQ12108">
        <f t="shared" si="1957"/>
        <v>0</v>
      </c>
      <c r="AV12108">
        <f t="shared" si="1959"/>
        <v>12105</v>
      </c>
      <c r="AW12108">
        <f t="shared" si="1958"/>
        <v>0</v>
      </c>
    </row>
    <row r="12109" spans="5:49" x14ac:dyDescent="0.25">
      <c r="E12109" s="47">
        <f t="shared" si="1951"/>
        <v>0</v>
      </c>
      <c r="F12109" s="45">
        <f t="shared" si="1952"/>
        <v>0</v>
      </c>
      <c r="G12109" s="45" t="e">
        <f t="shared" si="1953"/>
        <v>#DIV/0!</v>
      </c>
      <c r="H12109" s="45" t="e">
        <f t="shared" si="1954"/>
        <v>#DIV/0!</v>
      </c>
      <c r="AN12109">
        <f t="shared" si="1960"/>
        <v>0</v>
      </c>
      <c r="AO12109">
        <f t="shared" si="1955"/>
        <v>0</v>
      </c>
      <c r="AP12109">
        <f t="shared" si="1956"/>
        <v>0</v>
      </c>
      <c r="AQ12109">
        <f t="shared" si="1957"/>
        <v>0</v>
      </c>
      <c r="AV12109">
        <f t="shared" si="1959"/>
        <v>12106</v>
      </c>
      <c r="AW12109">
        <f t="shared" si="1958"/>
        <v>0</v>
      </c>
    </row>
    <row r="12110" spans="5:49" x14ac:dyDescent="0.25">
      <c r="E12110" s="47">
        <f t="shared" si="1951"/>
        <v>0</v>
      </c>
      <c r="F12110" s="45">
        <f t="shared" si="1952"/>
        <v>0</v>
      </c>
      <c r="G12110" s="45" t="e">
        <f t="shared" si="1953"/>
        <v>#DIV/0!</v>
      </c>
      <c r="H12110" s="45" t="e">
        <f t="shared" si="1954"/>
        <v>#DIV/0!</v>
      </c>
      <c r="AN12110">
        <f t="shared" si="1960"/>
        <v>0</v>
      </c>
      <c r="AO12110">
        <f t="shared" si="1955"/>
        <v>0</v>
      </c>
      <c r="AP12110">
        <f t="shared" si="1956"/>
        <v>0</v>
      </c>
      <c r="AQ12110">
        <f t="shared" si="1957"/>
        <v>0</v>
      </c>
      <c r="AV12110">
        <f t="shared" si="1959"/>
        <v>12107</v>
      </c>
      <c r="AW12110">
        <f t="shared" si="1958"/>
        <v>0</v>
      </c>
    </row>
    <row r="12111" spans="5:49" x14ac:dyDescent="0.25">
      <c r="E12111" s="47">
        <f t="shared" si="1951"/>
        <v>0</v>
      </c>
      <c r="F12111" s="45">
        <f t="shared" si="1952"/>
        <v>0</v>
      </c>
      <c r="G12111" s="45" t="e">
        <f t="shared" si="1953"/>
        <v>#DIV/0!</v>
      </c>
      <c r="H12111" s="45" t="e">
        <f t="shared" si="1954"/>
        <v>#DIV/0!</v>
      </c>
      <c r="AN12111">
        <f t="shared" si="1960"/>
        <v>0</v>
      </c>
      <c r="AO12111">
        <f t="shared" si="1955"/>
        <v>0</v>
      </c>
      <c r="AP12111">
        <f t="shared" si="1956"/>
        <v>0</v>
      </c>
      <c r="AQ12111">
        <f t="shared" si="1957"/>
        <v>0</v>
      </c>
      <c r="AV12111">
        <f t="shared" si="1959"/>
        <v>12108</v>
      </c>
      <c r="AW12111">
        <f t="shared" si="1958"/>
        <v>0</v>
      </c>
    </row>
    <row r="12112" spans="5:49" x14ac:dyDescent="0.25">
      <c r="E12112" s="47">
        <f t="shared" si="1951"/>
        <v>0</v>
      </c>
      <c r="F12112" s="45">
        <f t="shared" si="1952"/>
        <v>0</v>
      </c>
      <c r="G12112" s="45" t="e">
        <f t="shared" si="1953"/>
        <v>#DIV/0!</v>
      </c>
      <c r="H12112" s="45" t="e">
        <f t="shared" si="1954"/>
        <v>#DIV/0!</v>
      </c>
      <c r="AN12112">
        <f t="shared" si="1960"/>
        <v>0</v>
      </c>
      <c r="AO12112">
        <f t="shared" si="1955"/>
        <v>0</v>
      </c>
      <c r="AP12112">
        <f t="shared" si="1956"/>
        <v>0</v>
      </c>
      <c r="AQ12112">
        <f t="shared" si="1957"/>
        <v>0</v>
      </c>
      <c r="AV12112">
        <f t="shared" si="1959"/>
        <v>12109</v>
      </c>
      <c r="AW12112">
        <f t="shared" si="1958"/>
        <v>0</v>
      </c>
    </row>
    <row r="12113" spans="5:49" x14ac:dyDescent="0.25">
      <c r="E12113" s="47">
        <f t="shared" si="1951"/>
        <v>0</v>
      </c>
      <c r="F12113" s="45">
        <f t="shared" si="1952"/>
        <v>0</v>
      </c>
      <c r="G12113" s="45" t="e">
        <f t="shared" si="1953"/>
        <v>#DIV/0!</v>
      </c>
      <c r="H12113" s="45" t="e">
        <f t="shared" si="1954"/>
        <v>#DIV/0!</v>
      </c>
      <c r="AN12113">
        <f t="shared" si="1960"/>
        <v>0</v>
      </c>
      <c r="AO12113">
        <f t="shared" si="1955"/>
        <v>0</v>
      </c>
      <c r="AP12113">
        <f t="shared" si="1956"/>
        <v>0</v>
      </c>
      <c r="AQ12113">
        <f t="shared" si="1957"/>
        <v>0</v>
      </c>
      <c r="AV12113">
        <f t="shared" si="1959"/>
        <v>12110</v>
      </c>
      <c r="AW12113">
        <f t="shared" si="1958"/>
        <v>0</v>
      </c>
    </row>
    <row r="12114" spans="5:49" x14ac:dyDescent="0.25">
      <c r="E12114" s="47">
        <f t="shared" si="1951"/>
        <v>0</v>
      </c>
      <c r="F12114" s="45">
        <f t="shared" si="1952"/>
        <v>0</v>
      </c>
      <c r="G12114" s="45" t="e">
        <f t="shared" si="1953"/>
        <v>#DIV/0!</v>
      </c>
      <c r="H12114" s="45" t="e">
        <f t="shared" si="1954"/>
        <v>#DIV/0!</v>
      </c>
      <c r="AN12114">
        <f t="shared" si="1960"/>
        <v>0</v>
      </c>
      <c r="AO12114">
        <f t="shared" si="1955"/>
        <v>0</v>
      </c>
      <c r="AP12114">
        <f t="shared" si="1956"/>
        <v>0</v>
      </c>
      <c r="AQ12114">
        <f t="shared" si="1957"/>
        <v>0</v>
      </c>
      <c r="AV12114">
        <f t="shared" si="1959"/>
        <v>12111</v>
      </c>
      <c r="AW12114">
        <f t="shared" si="1958"/>
        <v>0</v>
      </c>
    </row>
    <row r="12115" spans="5:49" x14ac:dyDescent="0.25">
      <c r="E12115" s="47">
        <f t="shared" si="1951"/>
        <v>0</v>
      </c>
      <c r="F12115" s="45">
        <f t="shared" si="1952"/>
        <v>0</v>
      </c>
      <c r="G12115" s="45" t="e">
        <f t="shared" si="1953"/>
        <v>#DIV/0!</v>
      </c>
      <c r="H12115" s="45" t="e">
        <f t="shared" si="1954"/>
        <v>#DIV/0!</v>
      </c>
      <c r="AN12115">
        <f t="shared" si="1960"/>
        <v>0</v>
      </c>
      <c r="AO12115">
        <f t="shared" si="1955"/>
        <v>0</v>
      </c>
      <c r="AP12115">
        <f t="shared" si="1956"/>
        <v>0</v>
      </c>
      <c r="AQ12115">
        <f t="shared" si="1957"/>
        <v>0</v>
      </c>
      <c r="AV12115">
        <f t="shared" si="1959"/>
        <v>12112</v>
      </c>
      <c r="AW12115">
        <f t="shared" si="1958"/>
        <v>0</v>
      </c>
    </row>
    <row r="12116" spans="5:49" x14ac:dyDescent="0.25">
      <c r="E12116" s="47">
        <f t="shared" si="1951"/>
        <v>0</v>
      </c>
      <c r="F12116" s="45">
        <f t="shared" si="1952"/>
        <v>0</v>
      </c>
      <c r="G12116" s="45" t="e">
        <f t="shared" si="1953"/>
        <v>#DIV/0!</v>
      </c>
      <c r="H12116" s="45" t="e">
        <f t="shared" si="1954"/>
        <v>#DIV/0!</v>
      </c>
      <c r="AN12116">
        <f t="shared" si="1960"/>
        <v>0</v>
      </c>
      <c r="AO12116">
        <f t="shared" si="1955"/>
        <v>0</v>
      </c>
      <c r="AP12116">
        <f t="shared" si="1956"/>
        <v>0</v>
      </c>
      <c r="AQ12116">
        <f t="shared" si="1957"/>
        <v>0</v>
      </c>
      <c r="AV12116">
        <f t="shared" si="1959"/>
        <v>12113</v>
      </c>
      <c r="AW12116">
        <f t="shared" si="1958"/>
        <v>0</v>
      </c>
    </row>
    <row r="12117" spans="5:49" x14ac:dyDescent="0.25">
      <c r="E12117" s="47">
        <f t="shared" si="1951"/>
        <v>0</v>
      </c>
      <c r="F12117" s="45">
        <f t="shared" si="1952"/>
        <v>0</v>
      </c>
      <c r="G12117" s="45" t="e">
        <f t="shared" si="1953"/>
        <v>#DIV/0!</v>
      </c>
      <c r="H12117" s="45" t="e">
        <f t="shared" si="1954"/>
        <v>#DIV/0!</v>
      </c>
      <c r="AN12117">
        <f t="shared" si="1960"/>
        <v>0</v>
      </c>
      <c r="AO12117">
        <f t="shared" si="1955"/>
        <v>0</v>
      </c>
      <c r="AP12117">
        <f t="shared" si="1956"/>
        <v>0</v>
      </c>
      <c r="AQ12117">
        <f t="shared" si="1957"/>
        <v>0</v>
      </c>
      <c r="AV12117">
        <f t="shared" si="1959"/>
        <v>12114</v>
      </c>
      <c r="AW12117">
        <f t="shared" si="1958"/>
        <v>0</v>
      </c>
    </row>
    <row r="12118" spans="5:49" x14ac:dyDescent="0.25">
      <c r="E12118" s="47">
        <f t="shared" si="1951"/>
        <v>0</v>
      </c>
      <c r="F12118" s="45">
        <f t="shared" si="1952"/>
        <v>0</v>
      </c>
      <c r="G12118" s="45" t="e">
        <f t="shared" si="1953"/>
        <v>#DIV/0!</v>
      </c>
      <c r="H12118" s="45" t="e">
        <f t="shared" si="1954"/>
        <v>#DIV/0!</v>
      </c>
      <c r="AN12118">
        <f t="shared" si="1960"/>
        <v>0</v>
      </c>
      <c r="AO12118">
        <f t="shared" si="1955"/>
        <v>0</v>
      </c>
      <c r="AP12118">
        <f t="shared" si="1956"/>
        <v>0</v>
      </c>
      <c r="AQ12118">
        <f t="shared" si="1957"/>
        <v>0</v>
      </c>
      <c r="AV12118">
        <f t="shared" si="1959"/>
        <v>12115</v>
      </c>
      <c r="AW12118">
        <f t="shared" si="1958"/>
        <v>0</v>
      </c>
    </row>
    <row r="12119" spans="5:49" x14ac:dyDescent="0.25">
      <c r="E12119" s="47">
        <f t="shared" si="1951"/>
        <v>0</v>
      </c>
      <c r="F12119" s="45">
        <f t="shared" si="1952"/>
        <v>0</v>
      </c>
      <c r="G12119" s="45" t="e">
        <f t="shared" si="1953"/>
        <v>#DIV/0!</v>
      </c>
      <c r="H12119" s="45" t="e">
        <f t="shared" si="1954"/>
        <v>#DIV/0!</v>
      </c>
      <c r="AN12119">
        <f t="shared" si="1960"/>
        <v>0</v>
      </c>
      <c r="AO12119">
        <f t="shared" si="1955"/>
        <v>0</v>
      </c>
      <c r="AP12119">
        <f t="shared" si="1956"/>
        <v>0</v>
      </c>
      <c r="AQ12119">
        <f t="shared" si="1957"/>
        <v>0</v>
      </c>
      <c r="AV12119">
        <f t="shared" si="1959"/>
        <v>12116</v>
      </c>
      <c r="AW12119">
        <f t="shared" si="1958"/>
        <v>0</v>
      </c>
    </row>
    <row r="12120" spans="5:49" x14ac:dyDescent="0.25">
      <c r="E12120" s="47">
        <f t="shared" si="1951"/>
        <v>0</v>
      </c>
      <c r="F12120" s="45">
        <f t="shared" si="1952"/>
        <v>0</v>
      </c>
      <c r="G12120" s="45" t="e">
        <f t="shared" si="1953"/>
        <v>#DIV/0!</v>
      </c>
      <c r="H12120" s="45" t="e">
        <f t="shared" si="1954"/>
        <v>#DIV/0!</v>
      </c>
      <c r="AN12120">
        <f t="shared" si="1960"/>
        <v>0</v>
      </c>
      <c r="AO12120">
        <f t="shared" si="1955"/>
        <v>0</v>
      </c>
      <c r="AP12120">
        <f t="shared" si="1956"/>
        <v>0</v>
      </c>
      <c r="AQ12120">
        <f t="shared" si="1957"/>
        <v>0</v>
      </c>
      <c r="AV12120">
        <f t="shared" si="1959"/>
        <v>12117</v>
      </c>
      <c r="AW12120">
        <f t="shared" si="1958"/>
        <v>0</v>
      </c>
    </row>
    <row r="12121" spans="5:49" x14ac:dyDescent="0.25">
      <c r="E12121" s="47">
        <f t="shared" si="1951"/>
        <v>0</v>
      </c>
      <c r="F12121" s="45">
        <f t="shared" si="1952"/>
        <v>0</v>
      </c>
      <c r="G12121" s="45" t="e">
        <f t="shared" si="1953"/>
        <v>#DIV/0!</v>
      </c>
      <c r="H12121" s="45" t="e">
        <f t="shared" si="1954"/>
        <v>#DIV/0!</v>
      </c>
      <c r="AN12121">
        <f t="shared" si="1960"/>
        <v>0</v>
      </c>
      <c r="AO12121">
        <f t="shared" si="1955"/>
        <v>0</v>
      </c>
      <c r="AP12121">
        <f t="shared" si="1956"/>
        <v>0</v>
      </c>
      <c r="AQ12121">
        <f t="shared" si="1957"/>
        <v>0</v>
      </c>
      <c r="AV12121">
        <f t="shared" si="1959"/>
        <v>12118</v>
      </c>
      <c r="AW12121">
        <f t="shared" si="1958"/>
        <v>0</v>
      </c>
    </row>
    <row r="12122" spans="5:49" x14ac:dyDescent="0.25">
      <c r="E12122" s="47">
        <f t="shared" si="1951"/>
        <v>0</v>
      </c>
      <c r="F12122" s="45">
        <f t="shared" si="1952"/>
        <v>0</v>
      </c>
      <c r="G12122" s="45" t="e">
        <f t="shared" si="1953"/>
        <v>#DIV/0!</v>
      </c>
      <c r="H12122" s="45" t="e">
        <f t="shared" si="1954"/>
        <v>#DIV/0!</v>
      </c>
      <c r="AN12122">
        <f t="shared" si="1960"/>
        <v>0</v>
      </c>
      <c r="AO12122">
        <f t="shared" si="1955"/>
        <v>0</v>
      </c>
      <c r="AP12122">
        <f t="shared" si="1956"/>
        <v>0</v>
      </c>
      <c r="AQ12122">
        <f t="shared" si="1957"/>
        <v>0</v>
      </c>
      <c r="AV12122">
        <f t="shared" si="1959"/>
        <v>12119</v>
      </c>
      <c r="AW12122">
        <f t="shared" si="1958"/>
        <v>0</v>
      </c>
    </row>
    <row r="12123" spans="5:49" x14ac:dyDescent="0.25">
      <c r="E12123" s="47">
        <f t="shared" si="1951"/>
        <v>0</v>
      </c>
      <c r="F12123" s="45">
        <f t="shared" si="1952"/>
        <v>0</v>
      </c>
      <c r="G12123" s="45" t="e">
        <f t="shared" si="1953"/>
        <v>#DIV/0!</v>
      </c>
      <c r="H12123" s="45" t="e">
        <f t="shared" si="1954"/>
        <v>#DIV/0!</v>
      </c>
      <c r="AN12123">
        <f t="shared" si="1960"/>
        <v>0</v>
      </c>
      <c r="AO12123">
        <f t="shared" si="1955"/>
        <v>0</v>
      </c>
      <c r="AP12123">
        <f t="shared" si="1956"/>
        <v>0</v>
      </c>
      <c r="AQ12123">
        <f t="shared" si="1957"/>
        <v>0</v>
      </c>
      <c r="AV12123">
        <f t="shared" si="1959"/>
        <v>12120</v>
      </c>
      <c r="AW12123">
        <f t="shared" si="1958"/>
        <v>0</v>
      </c>
    </row>
    <row r="12124" spans="5:49" x14ac:dyDescent="0.25">
      <c r="E12124" s="47">
        <f t="shared" si="1951"/>
        <v>0</v>
      </c>
      <c r="F12124" s="45">
        <f t="shared" si="1952"/>
        <v>0</v>
      </c>
      <c r="G12124" s="45" t="e">
        <f t="shared" si="1953"/>
        <v>#DIV/0!</v>
      </c>
      <c r="H12124" s="45" t="e">
        <f t="shared" si="1954"/>
        <v>#DIV/0!</v>
      </c>
      <c r="AN12124">
        <f t="shared" si="1960"/>
        <v>0</v>
      </c>
      <c r="AO12124">
        <f t="shared" si="1955"/>
        <v>0</v>
      </c>
      <c r="AP12124">
        <f t="shared" si="1956"/>
        <v>0</v>
      </c>
      <c r="AQ12124">
        <f t="shared" si="1957"/>
        <v>0</v>
      </c>
      <c r="AV12124">
        <f t="shared" si="1959"/>
        <v>12121</v>
      </c>
      <c r="AW12124">
        <f t="shared" si="1958"/>
        <v>0</v>
      </c>
    </row>
    <row r="12125" spans="5:49" x14ac:dyDescent="0.25">
      <c r="E12125" s="47">
        <f t="shared" si="1951"/>
        <v>0</v>
      </c>
      <c r="F12125" s="45">
        <f t="shared" si="1952"/>
        <v>0</v>
      </c>
      <c r="G12125" s="45" t="e">
        <f t="shared" si="1953"/>
        <v>#DIV/0!</v>
      </c>
      <c r="H12125" s="45" t="e">
        <f t="shared" si="1954"/>
        <v>#DIV/0!</v>
      </c>
      <c r="AN12125">
        <f t="shared" si="1960"/>
        <v>0</v>
      </c>
      <c r="AO12125">
        <f t="shared" si="1955"/>
        <v>0</v>
      </c>
      <c r="AP12125">
        <f t="shared" si="1956"/>
        <v>0</v>
      </c>
      <c r="AQ12125">
        <f t="shared" si="1957"/>
        <v>0</v>
      </c>
      <c r="AV12125">
        <f t="shared" si="1959"/>
        <v>12122</v>
      </c>
      <c r="AW12125">
        <f t="shared" si="1958"/>
        <v>0</v>
      </c>
    </row>
    <row r="12126" spans="5:49" x14ac:dyDescent="0.25">
      <c r="E12126" s="47">
        <f t="shared" si="1951"/>
        <v>0</v>
      </c>
      <c r="F12126" s="45">
        <f t="shared" si="1952"/>
        <v>0</v>
      </c>
      <c r="G12126" s="45" t="e">
        <f t="shared" si="1953"/>
        <v>#DIV/0!</v>
      </c>
      <c r="H12126" s="45" t="e">
        <f t="shared" si="1954"/>
        <v>#DIV/0!</v>
      </c>
      <c r="AN12126">
        <f t="shared" si="1960"/>
        <v>0</v>
      </c>
      <c r="AO12126">
        <f t="shared" si="1955"/>
        <v>0</v>
      </c>
      <c r="AP12126">
        <f t="shared" si="1956"/>
        <v>0</v>
      </c>
      <c r="AQ12126">
        <f t="shared" si="1957"/>
        <v>0</v>
      </c>
      <c r="AV12126">
        <f t="shared" si="1959"/>
        <v>12123</v>
      </c>
      <c r="AW12126">
        <f t="shared" si="1958"/>
        <v>0</v>
      </c>
    </row>
    <row r="12127" spans="5:49" x14ac:dyDescent="0.25">
      <c r="E12127" s="47">
        <f t="shared" si="1951"/>
        <v>0</v>
      </c>
      <c r="F12127" s="45">
        <f t="shared" si="1952"/>
        <v>0</v>
      </c>
      <c r="G12127" s="45" t="e">
        <f t="shared" si="1953"/>
        <v>#DIV/0!</v>
      </c>
      <c r="H12127" s="45" t="e">
        <f t="shared" si="1954"/>
        <v>#DIV/0!</v>
      </c>
      <c r="AN12127">
        <f t="shared" si="1960"/>
        <v>0</v>
      </c>
      <c r="AO12127">
        <f t="shared" si="1955"/>
        <v>0</v>
      </c>
      <c r="AP12127">
        <f t="shared" si="1956"/>
        <v>0</v>
      </c>
      <c r="AQ12127">
        <f t="shared" si="1957"/>
        <v>0</v>
      </c>
      <c r="AV12127">
        <f t="shared" si="1959"/>
        <v>12124</v>
      </c>
      <c r="AW12127">
        <f t="shared" si="1958"/>
        <v>0</v>
      </c>
    </row>
    <row r="12128" spans="5:49" x14ac:dyDescent="0.25">
      <c r="E12128" s="47">
        <f t="shared" si="1951"/>
        <v>0</v>
      </c>
      <c r="F12128" s="45">
        <f t="shared" si="1952"/>
        <v>0</v>
      </c>
      <c r="G12128" s="45" t="e">
        <f t="shared" si="1953"/>
        <v>#DIV/0!</v>
      </c>
      <c r="H12128" s="45" t="e">
        <f t="shared" si="1954"/>
        <v>#DIV/0!</v>
      </c>
      <c r="AN12128">
        <f t="shared" si="1960"/>
        <v>0</v>
      </c>
      <c r="AO12128">
        <f t="shared" si="1955"/>
        <v>0</v>
      </c>
      <c r="AP12128">
        <f t="shared" si="1956"/>
        <v>0</v>
      </c>
      <c r="AQ12128">
        <f t="shared" si="1957"/>
        <v>0</v>
      </c>
      <c r="AV12128">
        <f t="shared" si="1959"/>
        <v>12125</v>
      </c>
      <c r="AW12128">
        <f t="shared" si="1958"/>
        <v>0</v>
      </c>
    </row>
    <row r="12129" spans="5:49" x14ac:dyDescent="0.25">
      <c r="E12129" s="47">
        <f t="shared" si="1951"/>
        <v>0</v>
      </c>
      <c r="F12129" s="45">
        <f t="shared" si="1952"/>
        <v>0</v>
      </c>
      <c r="G12129" s="45" t="e">
        <f t="shared" si="1953"/>
        <v>#DIV/0!</v>
      </c>
      <c r="H12129" s="45" t="e">
        <f t="shared" si="1954"/>
        <v>#DIV/0!</v>
      </c>
      <c r="AN12129">
        <f t="shared" si="1960"/>
        <v>0</v>
      </c>
      <c r="AO12129">
        <f t="shared" si="1955"/>
        <v>0</v>
      </c>
      <c r="AP12129">
        <f t="shared" si="1956"/>
        <v>0</v>
      </c>
      <c r="AQ12129">
        <f t="shared" si="1957"/>
        <v>0</v>
      </c>
      <c r="AV12129">
        <f t="shared" si="1959"/>
        <v>12126</v>
      </c>
      <c r="AW12129">
        <f t="shared" si="1958"/>
        <v>0</v>
      </c>
    </row>
    <row r="12130" spans="5:49" x14ac:dyDescent="0.25">
      <c r="E12130" s="47">
        <f t="shared" si="1951"/>
        <v>0</v>
      </c>
      <c r="F12130" s="45">
        <f t="shared" si="1952"/>
        <v>0</v>
      </c>
      <c r="G12130" s="45" t="e">
        <f t="shared" si="1953"/>
        <v>#DIV/0!</v>
      </c>
      <c r="H12130" s="45" t="e">
        <f t="shared" si="1954"/>
        <v>#DIV/0!</v>
      </c>
      <c r="AN12130">
        <f t="shared" si="1960"/>
        <v>0</v>
      </c>
      <c r="AO12130">
        <f t="shared" si="1955"/>
        <v>0</v>
      </c>
      <c r="AP12130">
        <f t="shared" si="1956"/>
        <v>0</v>
      </c>
      <c r="AQ12130">
        <f t="shared" si="1957"/>
        <v>0</v>
      </c>
      <c r="AV12130">
        <f t="shared" si="1959"/>
        <v>12127</v>
      </c>
      <c r="AW12130">
        <f t="shared" si="1958"/>
        <v>0</v>
      </c>
    </row>
    <row r="12131" spans="5:49" x14ac:dyDescent="0.25">
      <c r="E12131" s="47">
        <f t="shared" si="1951"/>
        <v>0</v>
      </c>
      <c r="F12131" s="45">
        <f t="shared" si="1952"/>
        <v>0</v>
      </c>
      <c r="G12131" s="45" t="e">
        <f t="shared" si="1953"/>
        <v>#DIV/0!</v>
      </c>
      <c r="H12131" s="45" t="e">
        <f t="shared" si="1954"/>
        <v>#DIV/0!</v>
      </c>
      <c r="AN12131">
        <f t="shared" si="1960"/>
        <v>0</v>
      </c>
      <c r="AO12131">
        <f t="shared" si="1955"/>
        <v>0</v>
      </c>
      <c r="AP12131">
        <f t="shared" si="1956"/>
        <v>0</v>
      </c>
      <c r="AQ12131">
        <f t="shared" si="1957"/>
        <v>0</v>
      </c>
      <c r="AV12131">
        <f t="shared" si="1959"/>
        <v>12128</v>
      </c>
      <c r="AW12131">
        <f t="shared" si="1958"/>
        <v>0</v>
      </c>
    </row>
    <row r="12132" spans="5:49" x14ac:dyDescent="0.25">
      <c r="E12132" s="47">
        <f t="shared" si="1951"/>
        <v>0</v>
      </c>
      <c r="F12132" s="45">
        <f t="shared" si="1952"/>
        <v>0</v>
      </c>
      <c r="G12132" s="45" t="e">
        <f t="shared" si="1953"/>
        <v>#DIV/0!</v>
      </c>
      <c r="H12132" s="45" t="e">
        <f t="shared" si="1954"/>
        <v>#DIV/0!</v>
      </c>
      <c r="AN12132">
        <f t="shared" si="1960"/>
        <v>0</v>
      </c>
      <c r="AO12132">
        <f t="shared" si="1955"/>
        <v>0</v>
      </c>
      <c r="AP12132">
        <f t="shared" si="1956"/>
        <v>0</v>
      </c>
      <c r="AQ12132">
        <f t="shared" si="1957"/>
        <v>0</v>
      </c>
      <c r="AV12132">
        <f t="shared" si="1959"/>
        <v>12129</v>
      </c>
      <c r="AW12132">
        <f t="shared" si="1958"/>
        <v>0</v>
      </c>
    </row>
    <row r="12133" spans="5:49" x14ac:dyDescent="0.25">
      <c r="E12133" s="47">
        <f t="shared" si="1951"/>
        <v>0</v>
      </c>
      <c r="F12133" s="45">
        <f t="shared" si="1952"/>
        <v>0</v>
      </c>
      <c r="G12133" s="45" t="e">
        <f t="shared" si="1953"/>
        <v>#DIV/0!</v>
      </c>
      <c r="H12133" s="45" t="e">
        <f t="shared" si="1954"/>
        <v>#DIV/0!</v>
      </c>
      <c r="AN12133">
        <f t="shared" si="1960"/>
        <v>0</v>
      </c>
      <c r="AO12133">
        <f t="shared" si="1955"/>
        <v>0</v>
      </c>
      <c r="AP12133">
        <f t="shared" si="1956"/>
        <v>0</v>
      </c>
      <c r="AQ12133">
        <f t="shared" si="1957"/>
        <v>0</v>
      </c>
      <c r="AV12133">
        <f t="shared" si="1959"/>
        <v>12130</v>
      </c>
      <c r="AW12133">
        <f t="shared" si="1958"/>
        <v>0</v>
      </c>
    </row>
    <row r="12134" spans="5:49" x14ac:dyDescent="0.25">
      <c r="E12134" s="47">
        <f t="shared" si="1951"/>
        <v>0</v>
      </c>
      <c r="F12134" s="45">
        <f t="shared" si="1952"/>
        <v>0</v>
      </c>
      <c r="G12134" s="45" t="e">
        <f t="shared" si="1953"/>
        <v>#DIV/0!</v>
      </c>
      <c r="H12134" s="45" t="e">
        <f t="shared" si="1954"/>
        <v>#DIV/0!</v>
      </c>
      <c r="AN12134">
        <f t="shared" si="1960"/>
        <v>0</v>
      </c>
      <c r="AO12134">
        <f t="shared" si="1955"/>
        <v>0</v>
      </c>
      <c r="AP12134">
        <f t="shared" si="1956"/>
        <v>0</v>
      </c>
      <c r="AQ12134">
        <f t="shared" si="1957"/>
        <v>0</v>
      </c>
      <c r="AV12134">
        <f t="shared" si="1959"/>
        <v>12131</v>
      </c>
      <c r="AW12134">
        <f t="shared" si="1958"/>
        <v>0</v>
      </c>
    </row>
    <row r="12135" spans="5:49" x14ac:dyDescent="0.25">
      <c r="E12135" s="47">
        <f t="shared" si="1951"/>
        <v>0</v>
      </c>
      <c r="F12135" s="45">
        <f t="shared" si="1952"/>
        <v>0</v>
      </c>
      <c r="G12135" s="45" t="e">
        <f t="shared" si="1953"/>
        <v>#DIV/0!</v>
      </c>
      <c r="H12135" s="45" t="e">
        <f t="shared" si="1954"/>
        <v>#DIV/0!</v>
      </c>
      <c r="AN12135">
        <f t="shared" si="1960"/>
        <v>0</v>
      </c>
      <c r="AO12135">
        <f t="shared" si="1955"/>
        <v>0</v>
      </c>
      <c r="AP12135">
        <f t="shared" si="1956"/>
        <v>0</v>
      </c>
      <c r="AQ12135">
        <f t="shared" si="1957"/>
        <v>0</v>
      </c>
      <c r="AV12135">
        <f t="shared" si="1959"/>
        <v>12132</v>
      </c>
      <c r="AW12135">
        <f t="shared" si="1958"/>
        <v>0</v>
      </c>
    </row>
    <row r="12136" spans="5:49" x14ac:dyDescent="0.25">
      <c r="E12136" s="47">
        <f t="shared" si="1951"/>
        <v>0</v>
      </c>
      <c r="F12136" s="45">
        <f t="shared" si="1952"/>
        <v>0</v>
      </c>
      <c r="G12136" s="45" t="e">
        <f t="shared" si="1953"/>
        <v>#DIV/0!</v>
      </c>
      <c r="H12136" s="45" t="e">
        <f t="shared" si="1954"/>
        <v>#DIV/0!</v>
      </c>
      <c r="AN12136">
        <f t="shared" si="1960"/>
        <v>0</v>
      </c>
      <c r="AO12136">
        <f t="shared" si="1955"/>
        <v>0</v>
      </c>
      <c r="AP12136">
        <f t="shared" si="1956"/>
        <v>0</v>
      </c>
      <c r="AQ12136">
        <f t="shared" si="1957"/>
        <v>0</v>
      </c>
      <c r="AV12136">
        <f t="shared" si="1959"/>
        <v>12133</v>
      </c>
      <c r="AW12136">
        <f t="shared" si="1958"/>
        <v>0</v>
      </c>
    </row>
    <row r="12137" spans="5:49" x14ac:dyDescent="0.25">
      <c r="E12137" s="47">
        <f t="shared" si="1951"/>
        <v>0</v>
      </c>
      <c r="F12137" s="45">
        <f t="shared" si="1952"/>
        <v>0</v>
      </c>
      <c r="G12137" s="45" t="e">
        <f t="shared" si="1953"/>
        <v>#DIV/0!</v>
      </c>
      <c r="H12137" s="45" t="e">
        <f t="shared" si="1954"/>
        <v>#DIV/0!</v>
      </c>
      <c r="AN12137">
        <f t="shared" si="1960"/>
        <v>0</v>
      </c>
      <c r="AO12137">
        <f t="shared" si="1955"/>
        <v>0</v>
      </c>
      <c r="AP12137">
        <f t="shared" si="1956"/>
        <v>0</v>
      </c>
      <c r="AQ12137">
        <f t="shared" si="1957"/>
        <v>0</v>
      </c>
      <c r="AV12137">
        <f t="shared" si="1959"/>
        <v>12134</v>
      </c>
      <c r="AW12137">
        <f t="shared" si="1958"/>
        <v>0</v>
      </c>
    </row>
    <row r="12138" spans="5:49" x14ac:dyDescent="0.25">
      <c r="E12138" s="47">
        <f t="shared" si="1951"/>
        <v>0</v>
      </c>
      <c r="F12138" s="45">
        <f t="shared" si="1952"/>
        <v>0</v>
      </c>
      <c r="G12138" s="45" t="e">
        <f t="shared" si="1953"/>
        <v>#DIV/0!</v>
      </c>
      <c r="H12138" s="45" t="e">
        <f t="shared" si="1954"/>
        <v>#DIV/0!</v>
      </c>
      <c r="AN12138">
        <f t="shared" si="1960"/>
        <v>0</v>
      </c>
      <c r="AO12138">
        <f t="shared" si="1955"/>
        <v>0</v>
      </c>
      <c r="AP12138">
        <f t="shared" si="1956"/>
        <v>0</v>
      </c>
      <c r="AQ12138">
        <f t="shared" si="1957"/>
        <v>0</v>
      </c>
      <c r="AV12138">
        <f t="shared" si="1959"/>
        <v>12135</v>
      </c>
      <c r="AW12138">
        <f t="shared" si="1958"/>
        <v>0</v>
      </c>
    </row>
    <row r="12139" spans="5:49" x14ac:dyDescent="0.25">
      <c r="E12139" s="47">
        <f t="shared" si="1951"/>
        <v>0</v>
      </c>
      <c r="F12139" s="45">
        <f t="shared" si="1952"/>
        <v>0</v>
      </c>
      <c r="G12139" s="45" t="e">
        <f t="shared" si="1953"/>
        <v>#DIV/0!</v>
      </c>
      <c r="H12139" s="45" t="e">
        <f t="shared" si="1954"/>
        <v>#DIV/0!</v>
      </c>
      <c r="AN12139">
        <f t="shared" si="1960"/>
        <v>0</v>
      </c>
      <c r="AO12139">
        <f t="shared" si="1955"/>
        <v>0</v>
      </c>
      <c r="AP12139">
        <f t="shared" si="1956"/>
        <v>0</v>
      </c>
      <c r="AQ12139">
        <f t="shared" si="1957"/>
        <v>0</v>
      </c>
      <c r="AV12139">
        <f t="shared" si="1959"/>
        <v>12136</v>
      </c>
      <c r="AW12139">
        <f t="shared" si="1958"/>
        <v>0</v>
      </c>
    </row>
    <row r="12140" spans="5:49" x14ac:dyDescent="0.25">
      <c r="E12140" s="47">
        <f t="shared" si="1951"/>
        <v>0</v>
      </c>
      <c r="F12140" s="45">
        <f t="shared" si="1952"/>
        <v>0</v>
      </c>
      <c r="G12140" s="45" t="e">
        <f t="shared" si="1953"/>
        <v>#DIV/0!</v>
      </c>
      <c r="H12140" s="45" t="e">
        <f t="shared" si="1954"/>
        <v>#DIV/0!</v>
      </c>
      <c r="AN12140">
        <f t="shared" si="1960"/>
        <v>0</v>
      </c>
      <c r="AO12140">
        <f t="shared" si="1955"/>
        <v>0</v>
      </c>
      <c r="AP12140">
        <f t="shared" si="1956"/>
        <v>0</v>
      </c>
      <c r="AQ12140">
        <f t="shared" si="1957"/>
        <v>0</v>
      </c>
      <c r="AV12140">
        <f t="shared" si="1959"/>
        <v>12137</v>
      </c>
      <c r="AW12140">
        <f t="shared" si="1958"/>
        <v>0</v>
      </c>
    </row>
    <row r="12141" spans="5:49" x14ac:dyDescent="0.25">
      <c r="E12141" s="47">
        <f t="shared" si="1951"/>
        <v>0</v>
      </c>
      <c r="F12141" s="45">
        <f t="shared" si="1952"/>
        <v>0</v>
      </c>
      <c r="G12141" s="45" t="e">
        <f t="shared" si="1953"/>
        <v>#DIV/0!</v>
      </c>
      <c r="H12141" s="45" t="e">
        <f t="shared" si="1954"/>
        <v>#DIV/0!</v>
      </c>
      <c r="AN12141">
        <f t="shared" si="1960"/>
        <v>0</v>
      </c>
      <c r="AO12141">
        <f t="shared" si="1955"/>
        <v>0</v>
      </c>
      <c r="AP12141">
        <f t="shared" si="1956"/>
        <v>0</v>
      </c>
      <c r="AQ12141">
        <f t="shared" si="1957"/>
        <v>0</v>
      </c>
      <c r="AV12141">
        <f t="shared" si="1959"/>
        <v>12138</v>
      </c>
      <c r="AW12141">
        <f t="shared" si="1958"/>
        <v>0</v>
      </c>
    </row>
    <row r="12142" spans="5:49" x14ac:dyDescent="0.25">
      <c r="E12142" s="47">
        <f t="shared" si="1951"/>
        <v>0</v>
      </c>
      <c r="F12142" s="45">
        <f t="shared" si="1952"/>
        <v>0</v>
      </c>
      <c r="G12142" s="45" t="e">
        <f t="shared" si="1953"/>
        <v>#DIV/0!</v>
      </c>
      <c r="H12142" s="45" t="e">
        <f t="shared" si="1954"/>
        <v>#DIV/0!</v>
      </c>
      <c r="AN12142">
        <f t="shared" si="1960"/>
        <v>0</v>
      </c>
      <c r="AO12142">
        <f t="shared" si="1955"/>
        <v>0</v>
      </c>
      <c r="AP12142">
        <f t="shared" si="1956"/>
        <v>0</v>
      </c>
      <c r="AQ12142">
        <f t="shared" si="1957"/>
        <v>0</v>
      </c>
      <c r="AV12142">
        <f t="shared" si="1959"/>
        <v>12139</v>
      </c>
      <c r="AW12142">
        <f t="shared" si="1958"/>
        <v>0</v>
      </c>
    </row>
    <row r="12143" spans="5:49" x14ac:dyDescent="0.25">
      <c r="E12143" s="47">
        <f t="shared" si="1951"/>
        <v>0</v>
      </c>
      <c r="F12143" s="45">
        <f t="shared" si="1952"/>
        <v>0</v>
      </c>
      <c r="G12143" s="45" t="e">
        <f t="shared" si="1953"/>
        <v>#DIV/0!</v>
      </c>
      <c r="H12143" s="45" t="e">
        <f t="shared" si="1954"/>
        <v>#DIV/0!</v>
      </c>
      <c r="AN12143">
        <f t="shared" si="1960"/>
        <v>0</v>
      </c>
      <c r="AO12143">
        <f t="shared" si="1955"/>
        <v>0</v>
      </c>
      <c r="AP12143">
        <f t="shared" si="1956"/>
        <v>0</v>
      </c>
      <c r="AQ12143">
        <f t="shared" si="1957"/>
        <v>0</v>
      </c>
      <c r="AV12143">
        <f t="shared" si="1959"/>
        <v>12140</v>
      </c>
      <c r="AW12143">
        <f t="shared" si="1958"/>
        <v>0</v>
      </c>
    </row>
    <row r="12144" spans="5:49" x14ac:dyDescent="0.25">
      <c r="E12144" s="47">
        <f t="shared" si="1951"/>
        <v>0</v>
      </c>
      <c r="F12144" s="45">
        <f t="shared" si="1952"/>
        <v>0</v>
      </c>
      <c r="G12144" s="45" t="e">
        <f t="shared" si="1953"/>
        <v>#DIV/0!</v>
      </c>
      <c r="H12144" s="45" t="e">
        <f t="shared" si="1954"/>
        <v>#DIV/0!</v>
      </c>
      <c r="AN12144">
        <f t="shared" si="1960"/>
        <v>0</v>
      </c>
      <c r="AO12144">
        <f t="shared" si="1955"/>
        <v>0</v>
      </c>
      <c r="AP12144">
        <f t="shared" si="1956"/>
        <v>0</v>
      </c>
      <c r="AQ12144">
        <f t="shared" si="1957"/>
        <v>0</v>
      </c>
      <c r="AV12144">
        <f t="shared" si="1959"/>
        <v>12141</v>
      </c>
      <c r="AW12144">
        <f t="shared" si="1958"/>
        <v>0</v>
      </c>
    </row>
    <row r="12145" spans="5:49" x14ac:dyDescent="0.25">
      <c r="E12145" s="47">
        <f t="shared" si="1951"/>
        <v>0</v>
      </c>
      <c r="F12145" s="45">
        <f t="shared" si="1952"/>
        <v>0</v>
      </c>
      <c r="G12145" s="45" t="e">
        <f t="shared" si="1953"/>
        <v>#DIV/0!</v>
      </c>
      <c r="H12145" s="45" t="e">
        <f t="shared" si="1954"/>
        <v>#DIV/0!</v>
      </c>
      <c r="AN12145">
        <f t="shared" si="1960"/>
        <v>0</v>
      </c>
      <c r="AO12145">
        <f t="shared" si="1955"/>
        <v>0</v>
      </c>
      <c r="AP12145">
        <f t="shared" si="1956"/>
        <v>0</v>
      </c>
      <c r="AQ12145">
        <f t="shared" si="1957"/>
        <v>0</v>
      </c>
      <c r="AV12145">
        <f t="shared" si="1959"/>
        <v>12142</v>
      </c>
      <c r="AW12145">
        <f t="shared" si="1958"/>
        <v>0</v>
      </c>
    </row>
    <row r="12146" spans="5:49" x14ac:dyDescent="0.25">
      <c r="E12146" s="47">
        <f t="shared" si="1951"/>
        <v>0</v>
      </c>
      <c r="F12146" s="45">
        <f t="shared" si="1952"/>
        <v>0</v>
      </c>
      <c r="G12146" s="45" t="e">
        <f t="shared" si="1953"/>
        <v>#DIV/0!</v>
      </c>
      <c r="H12146" s="45" t="e">
        <f t="shared" si="1954"/>
        <v>#DIV/0!</v>
      </c>
      <c r="AN12146">
        <f t="shared" si="1960"/>
        <v>0</v>
      </c>
      <c r="AO12146">
        <f t="shared" si="1955"/>
        <v>0</v>
      </c>
      <c r="AP12146">
        <f t="shared" si="1956"/>
        <v>0</v>
      </c>
      <c r="AQ12146">
        <f t="shared" si="1957"/>
        <v>0</v>
      </c>
      <c r="AV12146">
        <f t="shared" si="1959"/>
        <v>12143</v>
      </c>
      <c r="AW12146">
        <f t="shared" si="1958"/>
        <v>0</v>
      </c>
    </row>
    <row r="12147" spans="5:49" x14ac:dyDescent="0.25">
      <c r="E12147" s="47">
        <f t="shared" si="1951"/>
        <v>0</v>
      </c>
      <c r="F12147" s="45">
        <f t="shared" si="1952"/>
        <v>0</v>
      </c>
      <c r="G12147" s="45" t="e">
        <f t="shared" si="1953"/>
        <v>#DIV/0!</v>
      </c>
      <c r="H12147" s="45" t="e">
        <f t="shared" si="1954"/>
        <v>#DIV/0!</v>
      </c>
      <c r="AN12147">
        <f t="shared" si="1960"/>
        <v>0</v>
      </c>
      <c r="AO12147">
        <f t="shared" si="1955"/>
        <v>0</v>
      </c>
      <c r="AP12147">
        <f t="shared" si="1956"/>
        <v>0</v>
      </c>
      <c r="AQ12147">
        <f t="shared" si="1957"/>
        <v>0</v>
      </c>
      <c r="AV12147">
        <f t="shared" si="1959"/>
        <v>12144</v>
      </c>
      <c r="AW12147">
        <f t="shared" si="1958"/>
        <v>0</v>
      </c>
    </row>
    <row r="12148" spans="5:49" x14ac:dyDescent="0.25">
      <c r="E12148" s="47">
        <f t="shared" si="1951"/>
        <v>0</v>
      </c>
      <c r="F12148" s="45">
        <f t="shared" si="1952"/>
        <v>0</v>
      </c>
      <c r="G12148" s="45" t="e">
        <f t="shared" si="1953"/>
        <v>#DIV/0!</v>
      </c>
      <c r="H12148" s="45" t="e">
        <f t="shared" si="1954"/>
        <v>#DIV/0!</v>
      </c>
      <c r="AN12148">
        <f t="shared" si="1960"/>
        <v>0</v>
      </c>
      <c r="AO12148">
        <f t="shared" si="1955"/>
        <v>0</v>
      </c>
      <c r="AP12148">
        <f t="shared" si="1956"/>
        <v>0</v>
      </c>
      <c r="AQ12148">
        <f t="shared" si="1957"/>
        <v>0</v>
      </c>
      <c r="AV12148">
        <f t="shared" si="1959"/>
        <v>12145</v>
      </c>
      <c r="AW12148">
        <f t="shared" si="1958"/>
        <v>0</v>
      </c>
    </row>
    <row r="12149" spans="5:49" x14ac:dyDescent="0.25">
      <c r="E12149" s="47">
        <f t="shared" si="1951"/>
        <v>0</v>
      </c>
      <c r="F12149" s="45">
        <f t="shared" si="1952"/>
        <v>0</v>
      </c>
      <c r="G12149" s="45" t="e">
        <f t="shared" si="1953"/>
        <v>#DIV/0!</v>
      </c>
      <c r="H12149" s="45" t="e">
        <f t="shared" si="1954"/>
        <v>#DIV/0!</v>
      </c>
      <c r="AN12149">
        <f t="shared" si="1960"/>
        <v>0</v>
      </c>
      <c r="AO12149">
        <f t="shared" si="1955"/>
        <v>0</v>
      </c>
      <c r="AP12149">
        <f t="shared" si="1956"/>
        <v>0</v>
      </c>
      <c r="AQ12149">
        <f t="shared" si="1957"/>
        <v>0</v>
      </c>
      <c r="AV12149">
        <f t="shared" si="1959"/>
        <v>12146</v>
      </c>
      <c r="AW12149">
        <f t="shared" si="1958"/>
        <v>0</v>
      </c>
    </row>
    <row r="12150" spans="5:49" x14ac:dyDescent="0.25">
      <c r="E12150" s="47">
        <f t="shared" si="1951"/>
        <v>0</v>
      </c>
      <c r="F12150" s="45">
        <f t="shared" si="1952"/>
        <v>0</v>
      </c>
      <c r="G12150" s="45" t="e">
        <f t="shared" si="1953"/>
        <v>#DIV/0!</v>
      </c>
      <c r="H12150" s="45" t="e">
        <f t="shared" si="1954"/>
        <v>#DIV/0!</v>
      </c>
      <c r="AN12150">
        <f t="shared" si="1960"/>
        <v>0</v>
      </c>
      <c r="AO12150">
        <f t="shared" si="1955"/>
        <v>0</v>
      </c>
      <c r="AP12150">
        <f t="shared" si="1956"/>
        <v>0</v>
      </c>
      <c r="AQ12150">
        <f t="shared" si="1957"/>
        <v>0</v>
      </c>
      <c r="AV12150">
        <f t="shared" si="1959"/>
        <v>12147</v>
      </c>
      <c r="AW12150">
        <f t="shared" si="1958"/>
        <v>0</v>
      </c>
    </row>
    <row r="12151" spans="5:49" x14ac:dyDescent="0.25">
      <c r="E12151" s="47">
        <f t="shared" si="1951"/>
        <v>0</v>
      </c>
      <c r="F12151" s="45">
        <f t="shared" si="1952"/>
        <v>0</v>
      </c>
      <c r="G12151" s="45" t="e">
        <f t="shared" si="1953"/>
        <v>#DIV/0!</v>
      </c>
      <c r="H12151" s="45" t="e">
        <f t="shared" si="1954"/>
        <v>#DIV/0!</v>
      </c>
      <c r="AN12151">
        <f t="shared" si="1960"/>
        <v>0</v>
      </c>
      <c r="AO12151">
        <f t="shared" si="1955"/>
        <v>0</v>
      </c>
      <c r="AP12151">
        <f t="shared" si="1956"/>
        <v>0</v>
      </c>
      <c r="AQ12151">
        <f t="shared" si="1957"/>
        <v>0</v>
      </c>
      <c r="AV12151">
        <f t="shared" si="1959"/>
        <v>12148</v>
      </c>
      <c r="AW12151">
        <f t="shared" si="1958"/>
        <v>0</v>
      </c>
    </row>
    <row r="12152" spans="5:49" x14ac:dyDescent="0.25">
      <c r="E12152" s="47">
        <f t="shared" si="1951"/>
        <v>0</v>
      </c>
      <c r="F12152" s="45">
        <f t="shared" si="1952"/>
        <v>0</v>
      </c>
      <c r="G12152" s="45" t="e">
        <f t="shared" si="1953"/>
        <v>#DIV/0!</v>
      </c>
      <c r="H12152" s="45" t="e">
        <f t="shared" si="1954"/>
        <v>#DIV/0!</v>
      </c>
      <c r="AN12152">
        <f t="shared" si="1960"/>
        <v>0</v>
      </c>
      <c r="AO12152">
        <f t="shared" si="1955"/>
        <v>0</v>
      </c>
      <c r="AP12152">
        <f t="shared" si="1956"/>
        <v>0</v>
      </c>
      <c r="AQ12152">
        <f t="shared" si="1957"/>
        <v>0</v>
      </c>
      <c r="AV12152">
        <f t="shared" si="1959"/>
        <v>12149</v>
      </c>
      <c r="AW12152">
        <f t="shared" si="1958"/>
        <v>0</v>
      </c>
    </row>
    <row r="12153" spans="5:49" x14ac:dyDescent="0.25">
      <c r="E12153" s="47">
        <f t="shared" si="1951"/>
        <v>0</v>
      </c>
      <c r="F12153" s="45">
        <f t="shared" si="1952"/>
        <v>0</v>
      </c>
      <c r="G12153" s="45" t="e">
        <f t="shared" si="1953"/>
        <v>#DIV/0!</v>
      </c>
      <c r="H12153" s="45" t="e">
        <f t="shared" si="1954"/>
        <v>#DIV/0!</v>
      </c>
      <c r="AN12153">
        <f t="shared" si="1960"/>
        <v>0</v>
      </c>
      <c r="AO12153">
        <f t="shared" si="1955"/>
        <v>0</v>
      </c>
      <c r="AP12153">
        <f t="shared" si="1956"/>
        <v>0</v>
      </c>
      <c r="AQ12153">
        <f t="shared" si="1957"/>
        <v>0</v>
      </c>
      <c r="AV12153">
        <f t="shared" si="1959"/>
        <v>12150</v>
      </c>
      <c r="AW12153">
        <f t="shared" si="1958"/>
        <v>0</v>
      </c>
    </row>
    <row r="12154" spans="5:49" x14ac:dyDescent="0.25">
      <c r="E12154" s="47">
        <f t="shared" si="1951"/>
        <v>0</v>
      </c>
      <c r="F12154" s="45">
        <f t="shared" si="1952"/>
        <v>0</v>
      </c>
      <c r="G12154" s="45" t="e">
        <f t="shared" si="1953"/>
        <v>#DIV/0!</v>
      </c>
      <c r="H12154" s="45" t="e">
        <f t="shared" si="1954"/>
        <v>#DIV/0!</v>
      </c>
      <c r="AN12154">
        <f t="shared" si="1960"/>
        <v>0</v>
      </c>
      <c r="AO12154">
        <f t="shared" si="1955"/>
        <v>0</v>
      </c>
      <c r="AP12154">
        <f t="shared" si="1956"/>
        <v>0</v>
      </c>
      <c r="AQ12154">
        <f t="shared" si="1957"/>
        <v>0</v>
      </c>
      <c r="AV12154">
        <f t="shared" si="1959"/>
        <v>12151</v>
      </c>
      <c r="AW12154">
        <f t="shared" si="1958"/>
        <v>0</v>
      </c>
    </row>
    <row r="12155" spans="5:49" x14ac:dyDescent="0.25">
      <c r="E12155" s="47">
        <f t="shared" si="1951"/>
        <v>0</v>
      </c>
      <c r="F12155" s="45">
        <f t="shared" si="1952"/>
        <v>0</v>
      </c>
      <c r="G12155" s="45" t="e">
        <f t="shared" si="1953"/>
        <v>#DIV/0!</v>
      </c>
      <c r="H12155" s="45" t="e">
        <f t="shared" si="1954"/>
        <v>#DIV/0!</v>
      </c>
      <c r="AN12155">
        <f t="shared" si="1960"/>
        <v>0</v>
      </c>
      <c r="AO12155">
        <f t="shared" si="1955"/>
        <v>0</v>
      </c>
      <c r="AP12155">
        <f t="shared" si="1956"/>
        <v>0</v>
      </c>
      <c r="AQ12155">
        <f t="shared" si="1957"/>
        <v>0</v>
      </c>
      <c r="AV12155">
        <f t="shared" si="1959"/>
        <v>12152</v>
      </c>
      <c r="AW12155">
        <f t="shared" si="1958"/>
        <v>0</v>
      </c>
    </row>
    <row r="12156" spans="5:49" x14ac:dyDescent="0.25">
      <c r="E12156" s="47">
        <f t="shared" si="1951"/>
        <v>0</v>
      </c>
      <c r="F12156" s="45">
        <f t="shared" si="1952"/>
        <v>0</v>
      </c>
      <c r="G12156" s="45" t="e">
        <f t="shared" si="1953"/>
        <v>#DIV/0!</v>
      </c>
      <c r="H12156" s="45" t="e">
        <f t="shared" si="1954"/>
        <v>#DIV/0!</v>
      </c>
      <c r="AN12156">
        <f t="shared" si="1960"/>
        <v>0</v>
      </c>
      <c r="AO12156">
        <f t="shared" si="1955"/>
        <v>0</v>
      </c>
      <c r="AP12156">
        <f t="shared" si="1956"/>
        <v>0</v>
      </c>
      <c r="AQ12156">
        <f t="shared" si="1957"/>
        <v>0</v>
      </c>
      <c r="AV12156">
        <f t="shared" si="1959"/>
        <v>12153</v>
      </c>
      <c r="AW12156">
        <f t="shared" si="1958"/>
        <v>0</v>
      </c>
    </row>
    <row r="12157" spans="5:49" x14ac:dyDescent="0.25">
      <c r="E12157" s="47">
        <f t="shared" si="1951"/>
        <v>0</v>
      </c>
      <c r="F12157" s="45">
        <f t="shared" si="1952"/>
        <v>0</v>
      </c>
      <c r="G12157" s="45" t="e">
        <f t="shared" si="1953"/>
        <v>#DIV/0!</v>
      </c>
      <c r="H12157" s="45" t="e">
        <f t="shared" si="1954"/>
        <v>#DIV/0!</v>
      </c>
      <c r="AN12157">
        <f t="shared" si="1960"/>
        <v>0</v>
      </c>
      <c r="AO12157">
        <f t="shared" si="1955"/>
        <v>0</v>
      </c>
      <c r="AP12157">
        <f t="shared" si="1956"/>
        <v>0</v>
      </c>
      <c r="AQ12157">
        <f t="shared" si="1957"/>
        <v>0</v>
      </c>
      <c r="AV12157">
        <f t="shared" si="1959"/>
        <v>12154</v>
      </c>
      <c r="AW12157">
        <f t="shared" si="1958"/>
        <v>0</v>
      </c>
    </row>
    <row r="12158" spans="5:49" x14ac:dyDescent="0.25">
      <c r="E12158" s="47">
        <f t="shared" si="1951"/>
        <v>0</v>
      </c>
      <c r="F12158" s="45">
        <f t="shared" si="1952"/>
        <v>0</v>
      </c>
      <c r="G12158" s="45" t="e">
        <f t="shared" si="1953"/>
        <v>#DIV/0!</v>
      </c>
      <c r="H12158" s="45" t="e">
        <f t="shared" si="1954"/>
        <v>#DIV/0!</v>
      </c>
      <c r="AN12158">
        <f t="shared" si="1960"/>
        <v>0</v>
      </c>
      <c r="AO12158">
        <f t="shared" si="1955"/>
        <v>0</v>
      </c>
      <c r="AP12158">
        <f t="shared" si="1956"/>
        <v>0</v>
      </c>
      <c r="AQ12158">
        <f t="shared" si="1957"/>
        <v>0</v>
      </c>
      <c r="AV12158">
        <f t="shared" si="1959"/>
        <v>12155</v>
      </c>
      <c r="AW12158">
        <f t="shared" si="1958"/>
        <v>0</v>
      </c>
    </row>
    <row r="12159" spans="5:49" x14ac:dyDescent="0.25">
      <c r="E12159" s="47">
        <f t="shared" si="1951"/>
        <v>0</v>
      </c>
      <c r="F12159" s="45">
        <f t="shared" si="1952"/>
        <v>0</v>
      </c>
      <c r="G12159" s="45" t="e">
        <f t="shared" si="1953"/>
        <v>#DIV/0!</v>
      </c>
      <c r="H12159" s="45" t="e">
        <f t="shared" si="1954"/>
        <v>#DIV/0!</v>
      </c>
      <c r="AN12159">
        <f t="shared" si="1960"/>
        <v>0</v>
      </c>
      <c r="AO12159">
        <f t="shared" si="1955"/>
        <v>0</v>
      </c>
      <c r="AP12159">
        <f t="shared" si="1956"/>
        <v>0</v>
      </c>
      <c r="AQ12159">
        <f t="shared" si="1957"/>
        <v>0</v>
      </c>
      <c r="AV12159">
        <f t="shared" si="1959"/>
        <v>12156</v>
      </c>
      <c r="AW12159">
        <f t="shared" si="1958"/>
        <v>0</v>
      </c>
    </row>
    <row r="12160" spans="5:49" x14ac:dyDescent="0.25">
      <c r="E12160" s="47">
        <f t="shared" si="1951"/>
        <v>0</v>
      </c>
      <c r="F12160" s="45">
        <f t="shared" si="1952"/>
        <v>0</v>
      </c>
      <c r="G12160" s="45" t="e">
        <f t="shared" si="1953"/>
        <v>#DIV/0!</v>
      </c>
      <c r="H12160" s="45" t="e">
        <f t="shared" si="1954"/>
        <v>#DIV/0!</v>
      </c>
      <c r="AN12160">
        <f t="shared" si="1960"/>
        <v>0</v>
      </c>
      <c r="AO12160">
        <f t="shared" si="1955"/>
        <v>0</v>
      </c>
      <c r="AP12160">
        <f t="shared" si="1956"/>
        <v>0</v>
      </c>
      <c r="AQ12160">
        <f t="shared" si="1957"/>
        <v>0</v>
      </c>
      <c r="AV12160">
        <f t="shared" si="1959"/>
        <v>12157</v>
      </c>
      <c r="AW12160">
        <f t="shared" si="1958"/>
        <v>0</v>
      </c>
    </row>
    <row r="12161" spans="5:49" x14ac:dyDescent="0.25">
      <c r="E12161" s="47">
        <f t="shared" si="1951"/>
        <v>0</v>
      </c>
      <c r="F12161" s="45">
        <f t="shared" si="1952"/>
        <v>0</v>
      </c>
      <c r="G12161" s="45" t="e">
        <f t="shared" si="1953"/>
        <v>#DIV/0!</v>
      </c>
      <c r="H12161" s="45" t="e">
        <f t="shared" si="1954"/>
        <v>#DIV/0!</v>
      </c>
      <c r="AN12161">
        <f t="shared" si="1960"/>
        <v>0</v>
      </c>
      <c r="AO12161">
        <f t="shared" si="1955"/>
        <v>0</v>
      </c>
      <c r="AP12161">
        <f t="shared" si="1956"/>
        <v>0</v>
      </c>
      <c r="AQ12161">
        <f t="shared" si="1957"/>
        <v>0</v>
      </c>
      <c r="AV12161">
        <f t="shared" si="1959"/>
        <v>12158</v>
      </c>
      <c r="AW12161">
        <f t="shared" si="1958"/>
        <v>0</v>
      </c>
    </row>
    <row r="12162" spans="5:49" x14ac:dyDescent="0.25">
      <c r="E12162" s="47">
        <f t="shared" ref="E12162:E12225" si="1961">ROUNDDOWN(C12164,0)</f>
        <v>0</v>
      </c>
      <c r="F12162" s="45">
        <f t="shared" ref="F12162:F12225" si="1962">HOUR(C12164)</f>
        <v>0</v>
      </c>
      <c r="G12162" s="45" t="e">
        <f t="shared" ref="G12162:G12225" si="1963">D12164/H12162</f>
        <v>#DIV/0!</v>
      </c>
      <c r="H12162" s="45" t="e">
        <f t="shared" ref="H12162:H12225" si="1964">AVERAGEIFS(D:D,E:E,E12162)</f>
        <v>#DIV/0!</v>
      </c>
      <c r="AN12162">
        <f t="shared" si="1960"/>
        <v>0</v>
      </c>
      <c r="AO12162">
        <f t="shared" si="1955"/>
        <v>0</v>
      </c>
      <c r="AP12162">
        <f t="shared" si="1956"/>
        <v>0</v>
      </c>
      <c r="AQ12162">
        <f t="shared" si="1957"/>
        <v>0</v>
      </c>
      <c r="AV12162">
        <f t="shared" si="1959"/>
        <v>12159</v>
      </c>
      <c r="AW12162">
        <f t="shared" si="1958"/>
        <v>0</v>
      </c>
    </row>
    <row r="12163" spans="5:49" x14ac:dyDescent="0.25">
      <c r="E12163" s="47">
        <f t="shared" si="1961"/>
        <v>0</v>
      </c>
      <c r="F12163" s="45">
        <f t="shared" si="1962"/>
        <v>0</v>
      </c>
      <c r="G12163" s="45" t="e">
        <f t="shared" si="1963"/>
        <v>#DIV/0!</v>
      </c>
      <c r="H12163" s="45" t="e">
        <f t="shared" si="1964"/>
        <v>#DIV/0!</v>
      </c>
      <c r="AN12163">
        <f t="shared" si="1960"/>
        <v>0</v>
      </c>
      <c r="AO12163">
        <f t="shared" si="1955"/>
        <v>0</v>
      </c>
      <c r="AP12163">
        <f t="shared" si="1956"/>
        <v>0</v>
      </c>
      <c r="AQ12163">
        <f t="shared" si="1957"/>
        <v>0</v>
      </c>
      <c r="AV12163">
        <f t="shared" si="1959"/>
        <v>12160</v>
      </c>
      <c r="AW12163">
        <f t="shared" si="1958"/>
        <v>0</v>
      </c>
    </row>
    <row r="12164" spans="5:49" x14ac:dyDescent="0.25">
      <c r="E12164" s="47">
        <f t="shared" si="1961"/>
        <v>0</v>
      </c>
      <c r="F12164" s="45">
        <f t="shared" si="1962"/>
        <v>0</v>
      </c>
      <c r="G12164" s="45" t="e">
        <f t="shared" si="1963"/>
        <v>#DIV/0!</v>
      </c>
      <c r="H12164" s="45" t="e">
        <f t="shared" si="1964"/>
        <v>#DIV/0!</v>
      </c>
      <c r="AN12164">
        <f t="shared" si="1960"/>
        <v>0</v>
      </c>
      <c r="AO12164">
        <f t="shared" ref="AO12164:AO12227" si="1965">ROUNDUP((C12164-$C$4)/7,0)</f>
        <v>0</v>
      </c>
      <c r="AP12164">
        <f t="shared" ref="AP12164:AP12227" si="1966">ROUNDUP((C12164-$C$4)/1,0)</f>
        <v>0</v>
      </c>
      <c r="AQ12164">
        <f t="shared" ref="AQ12164:AQ12227" si="1967">ROUNDUP((C12164-$C$4)*24,0)</f>
        <v>0</v>
      </c>
      <c r="AV12164">
        <f t="shared" si="1959"/>
        <v>12161</v>
      </c>
      <c r="AW12164">
        <f t="shared" ref="AW12164:AW12227" si="1968">SUMIFS(AN:AN,AQ:AQ,AV12164)</f>
        <v>0</v>
      </c>
    </row>
    <row r="12165" spans="5:49" x14ac:dyDescent="0.25">
      <c r="E12165" s="47">
        <f t="shared" si="1961"/>
        <v>0</v>
      </c>
      <c r="F12165" s="45">
        <f t="shared" si="1962"/>
        <v>0</v>
      </c>
      <c r="G12165" s="45" t="e">
        <f t="shared" si="1963"/>
        <v>#DIV/0!</v>
      </c>
      <c r="H12165" s="45" t="e">
        <f t="shared" si="1964"/>
        <v>#DIV/0!</v>
      </c>
      <c r="AN12165">
        <f t="shared" si="1960"/>
        <v>0</v>
      </c>
      <c r="AO12165">
        <f t="shared" si="1965"/>
        <v>0</v>
      </c>
      <c r="AP12165">
        <f t="shared" si="1966"/>
        <v>0</v>
      </c>
      <c r="AQ12165">
        <f t="shared" si="1967"/>
        <v>0</v>
      </c>
      <c r="AV12165">
        <f t="shared" ref="AV12165:AV12228" si="1969">1+AV12164</f>
        <v>12162</v>
      </c>
      <c r="AW12165">
        <f t="shared" si="1968"/>
        <v>0</v>
      </c>
    </row>
    <row r="12166" spans="5:49" x14ac:dyDescent="0.25">
      <c r="E12166" s="47">
        <f t="shared" si="1961"/>
        <v>0</v>
      </c>
      <c r="F12166" s="45">
        <f t="shared" si="1962"/>
        <v>0</v>
      </c>
      <c r="G12166" s="45" t="e">
        <f t="shared" si="1963"/>
        <v>#DIV/0!</v>
      </c>
      <c r="H12166" s="45" t="e">
        <f t="shared" si="1964"/>
        <v>#DIV/0!</v>
      </c>
      <c r="AN12166">
        <f t="shared" si="1960"/>
        <v>0</v>
      </c>
      <c r="AO12166">
        <f t="shared" si="1965"/>
        <v>0</v>
      </c>
      <c r="AP12166">
        <f t="shared" si="1966"/>
        <v>0</v>
      </c>
      <c r="AQ12166">
        <f t="shared" si="1967"/>
        <v>0</v>
      </c>
      <c r="AV12166">
        <f t="shared" si="1969"/>
        <v>12163</v>
      </c>
      <c r="AW12166">
        <f t="shared" si="1968"/>
        <v>0</v>
      </c>
    </row>
    <row r="12167" spans="5:49" x14ac:dyDescent="0.25">
      <c r="E12167" s="47">
        <f t="shared" si="1961"/>
        <v>0</v>
      </c>
      <c r="F12167" s="45">
        <f t="shared" si="1962"/>
        <v>0</v>
      </c>
      <c r="G12167" s="45" t="e">
        <f t="shared" si="1963"/>
        <v>#DIV/0!</v>
      </c>
      <c r="H12167" s="45" t="e">
        <f t="shared" si="1964"/>
        <v>#DIV/0!</v>
      </c>
      <c r="AN12167">
        <f t="shared" si="1960"/>
        <v>0</v>
      </c>
      <c r="AO12167">
        <f t="shared" si="1965"/>
        <v>0</v>
      </c>
      <c r="AP12167">
        <f t="shared" si="1966"/>
        <v>0</v>
      </c>
      <c r="AQ12167">
        <f t="shared" si="1967"/>
        <v>0</v>
      </c>
      <c r="AV12167">
        <f t="shared" si="1969"/>
        <v>12164</v>
      </c>
      <c r="AW12167">
        <f t="shared" si="1968"/>
        <v>0</v>
      </c>
    </row>
    <row r="12168" spans="5:49" x14ac:dyDescent="0.25">
      <c r="E12168" s="47">
        <f t="shared" si="1961"/>
        <v>0</v>
      </c>
      <c r="F12168" s="45">
        <f t="shared" si="1962"/>
        <v>0</v>
      </c>
      <c r="G12168" s="45" t="e">
        <f t="shared" si="1963"/>
        <v>#DIV/0!</v>
      </c>
      <c r="H12168" s="45" t="e">
        <f t="shared" si="1964"/>
        <v>#DIV/0!</v>
      </c>
      <c r="AN12168">
        <f t="shared" ref="AN12168:AN12231" si="1970">D12168*(C12168-C12167)*86400*$B$15</f>
        <v>0</v>
      </c>
      <c r="AO12168">
        <f t="shared" si="1965"/>
        <v>0</v>
      </c>
      <c r="AP12168">
        <f t="shared" si="1966"/>
        <v>0</v>
      </c>
      <c r="AQ12168">
        <f t="shared" si="1967"/>
        <v>0</v>
      </c>
      <c r="AV12168">
        <f t="shared" si="1969"/>
        <v>12165</v>
      </c>
      <c r="AW12168">
        <f t="shared" si="1968"/>
        <v>0</v>
      </c>
    </row>
    <row r="12169" spans="5:49" x14ac:dyDescent="0.25">
      <c r="E12169" s="47">
        <f t="shared" si="1961"/>
        <v>0</v>
      </c>
      <c r="F12169" s="45">
        <f t="shared" si="1962"/>
        <v>0</v>
      </c>
      <c r="G12169" s="45" t="e">
        <f t="shared" si="1963"/>
        <v>#DIV/0!</v>
      </c>
      <c r="H12169" s="45" t="e">
        <f t="shared" si="1964"/>
        <v>#DIV/0!</v>
      </c>
      <c r="AN12169">
        <f t="shared" si="1970"/>
        <v>0</v>
      </c>
      <c r="AO12169">
        <f t="shared" si="1965"/>
        <v>0</v>
      </c>
      <c r="AP12169">
        <f t="shared" si="1966"/>
        <v>0</v>
      </c>
      <c r="AQ12169">
        <f t="shared" si="1967"/>
        <v>0</v>
      </c>
      <c r="AV12169">
        <f t="shared" si="1969"/>
        <v>12166</v>
      </c>
      <c r="AW12169">
        <f t="shared" si="1968"/>
        <v>0</v>
      </c>
    </row>
    <row r="12170" spans="5:49" x14ac:dyDescent="0.25">
      <c r="E12170" s="47">
        <f t="shared" si="1961"/>
        <v>0</v>
      </c>
      <c r="F12170" s="45">
        <f t="shared" si="1962"/>
        <v>0</v>
      </c>
      <c r="G12170" s="45" t="e">
        <f t="shared" si="1963"/>
        <v>#DIV/0!</v>
      </c>
      <c r="H12170" s="45" t="e">
        <f t="shared" si="1964"/>
        <v>#DIV/0!</v>
      </c>
      <c r="AN12170">
        <f t="shared" si="1970"/>
        <v>0</v>
      </c>
      <c r="AO12170">
        <f t="shared" si="1965"/>
        <v>0</v>
      </c>
      <c r="AP12170">
        <f t="shared" si="1966"/>
        <v>0</v>
      </c>
      <c r="AQ12170">
        <f t="shared" si="1967"/>
        <v>0</v>
      </c>
      <c r="AV12170">
        <f t="shared" si="1969"/>
        <v>12167</v>
      </c>
      <c r="AW12170">
        <f t="shared" si="1968"/>
        <v>0</v>
      </c>
    </row>
    <row r="12171" spans="5:49" x14ac:dyDescent="0.25">
      <c r="E12171" s="47">
        <f t="shared" si="1961"/>
        <v>0</v>
      </c>
      <c r="F12171" s="45">
        <f t="shared" si="1962"/>
        <v>0</v>
      </c>
      <c r="G12171" s="45" t="e">
        <f t="shared" si="1963"/>
        <v>#DIV/0!</v>
      </c>
      <c r="H12171" s="45" t="e">
        <f t="shared" si="1964"/>
        <v>#DIV/0!</v>
      </c>
      <c r="AN12171">
        <f t="shared" si="1970"/>
        <v>0</v>
      </c>
      <c r="AO12171">
        <f t="shared" si="1965"/>
        <v>0</v>
      </c>
      <c r="AP12171">
        <f t="shared" si="1966"/>
        <v>0</v>
      </c>
      <c r="AQ12171">
        <f t="shared" si="1967"/>
        <v>0</v>
      </c>
      <c r="AV12171">
        <f t="shared" si="1969"/>
        <v>12168</v>
      </c>
      <c r="AW12171">
        <f t="shared" si="1968"/>
        <v>0</v>
      </c>
    </row>
    <row r="12172" spans="5:49" x14ac:dyDescent="0.25">
      <c r="E12172" s="47">
        <f t="shared" si="1961"/>
        <v>0</v>
      </c>
      <c r="F12172" s="45">
        <f t="shared" si="1962"/>
        <v>0</v>
      </c>
      <c r="G12172" s="45" t="e">
        <f t="shared" si="1963"/>
        <v>#DIV/0!</v>
      </c>
      <c r="H12172" s="45" t="e">
        <f t="shared" si="1964"/>
        <v>#DIV/0!</v>
      </c>
      <c r="AN12172">
        <f t="shared" si="1970"/>
        <v>0</v>
      </c>
      <c r="AO12172">
        <f t="shared" si="1965"/>
        <v>0</v>
      </c>
      <c r="AP12172">
        <f t="shared" si="1966"/>
        <v>0</v>
      </c>
      <c r="AQ12172">
        <f t="shared" si="1967"/>
        <v>0</v>
      </c>
      <c r="AV12172">
        <f t="shared" si="1969"/>
        <v>12169</v>
      </c>
      <c r="AW12172">
        <f t="shared" si="1968"/>
        <v>0</v>
      </c>
    </row>
    <row r="12173" spans="5:49" x14ac:dyDescent="0.25">
      <c r="E12173" s="47">
        <f t="shared" si="1961"/>
        <v>0</v>
      </c>
      <c r="F12173" s="45">
        <f t="shared" si="1962"/>
        <v>0</v>
      </c>
      <c r="G12173" s="45" t="e">
        <f t="shared" si="1963"/>
        <v>#DIV/0!</v>
      </c>
      <c r="H12173" s="45" t="e">
        <f t="shared" si="1964"/>
        <v>#DIV/0!</v>
      </c>
      <c r="AN12173">
        <f t="shared" si="1970"/>
        <v>0</v>
      </c>
      <c r="AO12173">
        <f t="shared" si="1965"/>
        <v>0</v>
      </c>
      <c r="AP12173">
        <f t="shared" si="1966"/>
        <v>0</v>
      </c>
      <c r="AQ12173">
        <f t="shared" si="1967"/>
        <v>0</v>
      </c>
      <c r="AV12173">
        <f t="shared" si="1969"/>
        <v>12170</v>
      </c>
      <c r="AW12173">
        <f t="shared" si="1968"/>
        <v>0</v>
      </c>
    </row>
    <row r="12174" spans="5:49" x14ac:dyDescent="0.25">
      <c r="E12174" s="47">
        <f t="shared" si="1961"/>
        <v>0</v>
      </c>
      <c r="F12174" s="45">
        <f t="shared" si="1962"/>
        <v>0</v>
      </c>
      <c r="G12174" s="45" t="e">
        <f t="shared" si="1963"/>
        <v>#DIV/0!</v>
      </c>
      <c r="H12174" s="45" t="e">
        <f t="shared" si="1964"/>
        <v>#DIV/0!</v>
      </c>
      <c r="AN12174">
        <f t="shared" si="1970"/>
        <v>0</v>
      </c>
      <c r="AO12174">
        <f t="shared" si="1965"/>
        <v>0</v>
      </c>
      <c r="AP12174">
        <f t="shared" si="1966"/>
        <v>0</v>
      </c>
      <c r="AQ12174">
        <f t="shared" si="1967"/>
        <v>0</v>
      </c>
      <c r="AV12174">
        <f t="shared" si="1969"/>
        <v>12171</v>
      </c>
      <c r="AW12174">
        <f t="shared" si="1968"/>
        <v>0</v>
      </c>
    </row>
    <row r="12175" spans="5:49" x14ac:dyDescent="0.25">
      <c r="E12175" s="47">
        <f t="shared" si="1961"/>
        <v>0</v>
      </c>
      <c r="F12175" s="45">
        <f t="shared" si="1962"/>
        <v>0</v>
      </c>
      <c r="G12175" s="45" t="e">
        <f t="shared" si="1963"/>
        <v>#DIV/0!</v>
      </c>
      <c r="H12175" s="45" t="e">
        <f t="shared" si="1964"/>
        <v>#DIV/0!</v>
      </c>
      <c r="AN12175">
        <f t="shared" si="1970"/>
        <v>0</v>
      </c>
      <c r="AO12175">
        <f t="shared" si="1965"/>
        <v>0</v>
      </c>
      <c r="AP12175">
        <f t="shared" si="1966"/>
        <v>0</v>
      </c>
      <c r="AQ12175">
        <f t="shared" si="1967"/>
        <v>0</v>
      </c>
      <c r="AV12175">
        <f t="shared" si="1969"/>
        <v>12172</v>
      </c>
      <c r="AW12175">
        <f t="shared" si="1968"/>
        <v>0</v>
      </c>
    </row>
    <row r="12176" spans="5:49" x14ac:dyDescent="0.25">
      <c r="E12176" s="47">
        <f t="shared" si="1961"/>
        <v>0</v>
      </c>
      <c r="F12176" s="45">
        <f t="shared" si="1962"/>
        <v>0</v>
      </c>
      <c r="G12176" s="45" t="e">
        <f t="shared" si="1963"/>
        <v>#DIV/0!</v>
      </c>
      <c r="H12176" s="45" t="e">
        <f t="shared" si="1964"/>
        <v>#DIV/0!</v>
      </c>
      <c r="AN12176">
        <f t="shared" si="1970"/>
        <v>0</v>
      </c>
      <c r="AO12176">
        <f t="shared" si="1965"/>
        <v>0</v>
      </c>
      <c r="AP12176">
        <f t="shared" si="1966"/>
        <v>0</v>
      </c>
      <c r="AQ12176">
        <f t="shared" si="1967"/>
        <v>0</v>
      </c>
      <c r="AV12176">
        <f t="shared" si="1969"/>
        <v>12173</v>
      </c>
      <c r="AW12176">
        <f t="shared" si="1968"/>
        <v>0</v>
      </c>
    </row>
    <row r="12177" spans="5:49" x14ac:dyDescent="0.25">
      <c r="E12177" s="47">
        <f t="shared" si="1961"/>
        <v>0</v>
      </c>
      <c r="F12177" s="45">
        <f t="shared" si="1962"/>
        <v>0</v>
      </c>
      <c r="G12177" s="45" t="e">
        <f t="shared" si="1963"/>
        <v>#DIV/0!</v>
      </c>
      <c r="H12177" s="45" t="e">
        <f t="shared" si="1964"/>
        <v>#DIV/0!</v>
      </c>
      <c r="AN12177">
        <f t="shared" si="1970"/>
        <v>0</v>
      </c>
      <c r="AO12177">
        <f t="shared" si="1965"/>
        <v>0</v>
      </c>
      <c r="AP12177">
        <f t="shared" si="1966"/>
        <v>0</v>
      </c>
      <c r="AQ12177">
        <f t="shared" si="1967"/>
        <v>0</v>
      </c>
      <c r="AV12177">
        <f t="shared" si="1969"/>
        <v>12174</v>
      </c>
      <c r="AW12177">
        <f t="shared" si="1968"/>
        <v>0</v>
      </c>
    </row>
    <row r="12178" spans="5:49" x14ac:dyDescent="0.25">
      <c r="E12178" s="47">
        <f t="shared" si="1961"/>
        <v>0</v>
      </c>
      <c r="F12178" s="45">
        <f t="shared" si="1962"/>
        <v>0</v>
      </c>
      <c r="G12178" s="45" t="e">
        <f t="shared" si="1963"/>
        <v>#DIV/0!</v>
      </c>
      <c r="H12178" s="45" t="e">
        <f t="shared" si="1964"/>
        <v>#DIV/0!</v>
      </c>
      <c r="AN12178">
        <f t="shared" si="1970"/>
        <v>0</v>
      </c>
      <c r="AO12178">
        <f t="shared" si="1965"/>
        <v>0</v>
      </c>
      <c r="AP12178">
        <f t="shared" si="1966"/>
        <v>0</v>
      </c>
      <c r="AQ12178">
        <f t="shared" si="1967"/>
        <v>0</v>
      </c>
      <c r="AV12178">
        <f t="shared" si="1969"/>
        <v>12175</v>
      </c>
      <c r="AW12178">
        <f t="shared" si="1968"/>
        <v>0</v>
      </c>
    </row>
    <row r="12179" spans="5:49" x14ac:dyDescent="0.25">
      <c r="E12179" s="47">
        <f t="shared" si="1961"/>
        <v>0</v>
      </c>
      <c r="F12179" s="45">
        <f t="shared" si="1962"/>
        <v>0</v>
      </c>
      <c r="G12179" s="45" t="e">
        <f t="shared" si="1963"/>
        <v>#DIV/0!</v>
      </c>
      <c r="H12179" s="45" t="e">
        <f t="shared" si="1964"/>
        <v>#DIV/0!</v>
      </c>
      <c r="AN12179">
        <f t="shared" si="1970"/>
        <v>0</v>
      </c>
      <c r="AO12179">
        <f t="shared" si="1965"/>
        <v>0</v>
      </c>
      <c r="AP12179">
        <f t="shared" si="1966"/>
        <v>0</v>
      </c>
      <c r="AQ12179">
        <f t="shared" si="1967"/>
        <v>0</v>
      </c>
      <c r="AV12179">
        <f t="shared" si="1969"/>
        <v>12176</v>
      </c>
      <c r="AW12179">
        <f t="shared" si="1968"/>
        <v>0</v>
      </c>
    </row>
    <row r="12180" spans="5:49" x14ac:dyDescent="0.25">
      <c r="E12180" s="47">
        <f t="shared" si="1961"/>
        <v>0</v>
      </c>
      <c r="F12180" s="45">
        <f t="shared" si="1962"/>
        <v>0</v>
      </c>
      <c r="G12180" s="45" t="e">
        <f t="shared" si="1963"/>
        <v>#DIV/0!</v>
      </c>
      <c r="H12180" s="45" t="e">
        <f t="shared" si="1964"/>
        <v>#DIV/0!</v>
      </c>
      <c r="AN12180">
        <f t="shared" si="1970"/>
        <v>0</v>
      </c>
      <c r="AO12180">
        <f t="shared" si="1965"/>
        <v>0</v>
      </c>
      <c r="AP12180">
        <f t="shared" si="1966"/>
        <v>0</v>
      </c>
      <c r="AQ12180">
        <f t="shared" si="1967"/>
        <v>0</v>
      </c>
      <c r="AV12180">
        <f t="shared" si="1969"/>
        <v>12177</v>
      </c>
      <c r="AW12180">
        <f t="shared" si="1968"/>
        <v>0</v>
      </c>
    </row>
    <row r="12181" spans="5:49" x14ac:dyDescent="0.25">
      <c r="E12181" s="47">
        <f t="shared" si="1961"/>
        <v>0</v>
      </c>
      <c r="F12181" s="45">
        <f t="shared" si="1962"/>
        <v>0</v>
      </c>
      <c r="G12181" s="45" t="e">
        <f t="shared" si="1963"/>
        <v>#DIV/0!</v>
      </c>
      <c r="H12181" s="45" t="e">
        <f t="shared" si="1964"/>
        <v>#DIV/0!</v>
      </c>
      <c r="AN12181">
        <f t="shared" si="1970"/>
        <v>0</v>
      </c>
      <c r="AO12181">
        <f t="shared" si="1965"/>
        <v>0</v>
      </c>
      <c r="AP12181">
        <f t="shared" si="1966"/>
        <v>0</v>
      </c>
      <c r="AQ12181">
        <f t="shared" si="1967"/>
        <v>0</v>
      </c>
      <c r="AV12181">
        <f t="shared" si="1969"/>
        <v>12178</v>
      </c>
      <c r="AW12181">
        <f t="shared" si="1968"/>
        <v>0</v>
      </c>
    </row>
    <row r="12182" spans="5:49" x14ac:dyDescent="0.25">
      <c r="E12182" s="47">
        <f t="shared" si="1961"/>
        <v>0</v>
      </c>
      <c r="F12182" s="45">
        <f t="shared" si="1962"/>
        <v>0</v>
      </c>
      <c r="G12182" s="45" t="e">
        <f t="shared" si="1963"/>
        <v>#DIV/0!</v>
      </c>
      <c r="H12182" s="45" t="e">
        <f t="shared" si="1964"/>
        <v>#DIV/0!</v>
      </c>
      <c r="AN12182">
        <f t="shared" si="1970"/>
        <v>0</v>
      </c>
      <c r="AO12182">
        <f t="shared" si="1965"/>
        <v>0</v>
      </c>
      <c r="AP12182">
        <f t="shared" si="1966"/>
        <v>0</v>
      </c>
      <c r="AQ12182">
        <f t="shared" si="1967"/>
        <v>0</v>
      </c>
      <c r="AV12182">
        <f t="shared" si="1969"/>
        <v>12179</v>
      </c>
      <c r="AW12182">
        <f t="shared" si="1968"/>
        <v>0</v>
      </c>
    </row>
    <row r="12183" spans="5:49" x14ac:dyDescent="0.25">
      <c r="E12183" s="47">
        <f t="shared" si="1961"/>
        <v>0</v>
      </c>
      <c r="F12183" s="45">
        <f t="shared" si="1962"/>
        <v>0</v>
      </c>
      <c r="G12183" s="45" t="e">
        <f t="shared" si="1963"/>
        <v>#DIV/0!</v>
      </c>
      <c r="H12183" s="45" t="e">
        <f t="shared" si="1964"/>
        <v>#DIV/0!</v>
      </c>
      <c r="AN12183">
        <f t="shared" si="1970"/>
        <v>0</v>
      </c>
      <c r="AO12183">
        <f t="shared" si="1965"/>
        <v>0</v>
      </c>
      <c r="AP12183">
        <f t="shared" si="1966"/>
        <v>0</v>
      </c>
      <c r="AQ12183">
        <f t="shared" si="1967"/>
        <v>0</v>
      </c>
      <c r="AV12183">
        <f t="shared" si="1969"/>
        <v>12180</v>
      </c>
      <c r="AW12183">
        <f t="shared" si="1968"/>
        <v>0</v>
      </c>
    </row>
    <row r="12184" spans="5:49" x14ac:dyDescent="0.25">
      <c r="E12184" s="47">
        <f t="shared" si="1961"/>
        <v>0</v>
      </c>
      <c r="F12184" s="45">
        <f t="shared" si="1962"/>
        <v>0</v>
      </c>
      <c r="G12184" s="45" t="e">
        <f t="shared" si="1963"/>
        <v>#DIV/0!</v>
      </c>
      <c r="H12184" s="45" t="e">
        <f t="shared" si="1964"/>
        <v>#DIV/0!</v>
      </c>
      <c r="AN12184">
        <f t="shared" si="1970"/>
        <v>0</v>
      </c>
      <c r="AO12184">
        <f t="shared" si="1965"/>
        <v>0</v>
      </c>
      <c r="AP12184">
        <f t="shared" si="1966"/>
        <v>0</v>
      </c>
      <c r="AQ12184">
        <f t="shared" si="1967"/>
        <v>0</v>
      </c>
      <c r="AV12184">
        <f t="shared" si="1969"/>
        <v>12181</v>
      </c>
      <c r="AW12184">
        <f t="shared" si="1968"/>
        <v>0</v>
      </c>
    </row>
    <row r="12185" spans="5:49" x14ac:dyDescent="0.25">
      <c r="E12185" s="47">
        <f t="shared" si="1961"/>
        <v>0</v>
      </c>
      <c r="F12185" s="45">
        <f t="shared" si="1962"/>
        <v>0</v>
      </c>
      <c r="G12185" s="45" t="e">
        <f t="shared" si="1963"/>
        <v>#DIV/0!</v>
      </c>
      <c r="H12185" s="45" t="e">
        <f t="shared" si="1964"/>
        <v>#DIV/0!</v>
      </c>
      <c r="AN12185">
        <f t="shared" si="1970"/>
        <v>0</v>
      </c>
      <c r="AO12185">
        <f t="shared" si="1965"/>
        <v>0</v>
      </c>
      <c r="AP12185">
        <f t="shared" si="1966"/>
        <v>0</v>
      </c>
      <c r="AQ12185">
        <f t="shared" si="1967"/>
        <v>0</v>
      </c>
      <c r="AV12185">
        <f t="shared" si="1969"/>
        <v>12182</v>
      </c>
      <c r="AW12185">
        <f t="shared" si="1968"/>
        <v>0</v>
      </c>
    </row>
    <row r="12186" spans="5:49" x14ac:dyDescent="0.25">
      <c r="E12186" s="47">
        <f t="shared" si="1961"/>
        <v>0</v>
      </c>
      <c r="F12186" s="45">
        <f t="shared" si="1962"/>
        <v>0</v>
      </c>
      <c r="G12186" s="45" t="e">
        <f t="shared" si="1963"/>
        <v>#DIV/0!</v>
      </c>
      <c r="H12186" s="45" t="e">
        <f t="shared" si="1964"/>
        <v>#DIV/0!</v>
      </c>
      <c r="AN12186">
        <f t="shared" si="1970"/>
        <v>0</v>
      </c>
      <c r="AO12186">
        <f t="shared" si="1965"/>
        <v>0</v>
      </c>
      <c r="AP12186">
        <f t="shared" si="1966"/>
        <v>0</v>
      </c>
      <c r="AQ12186">
        <f t="shared" si="1967"/>
        <v>0</v>
      </c>
      <c r="AV12186">
        <f t="shared" si="1969"/>
        <v>12183</v>
      </c>
      <c r="AW12186">
        <f t="shared" si="1968"/>
        <v>0</v>
      </c>
    </row>
    <row r="12187" spans="5:49" x14ac:dyDescent="0.25">
      <c r="E12187" s="47">
        <f t="shared" si="1961"/>
        <v>0</v>
      </c>
      <c r="F12187" s="45">
        <f t="shared" si="1962"/>
        <v>0</v>
      </c>
      <c r="G12187" s="45" t="e">
        <f t="shared" si="1963"/>
        <v>#DIV/0!</v>
      </c>
      <c r="H12187" s="45" t="e">
        <f t="shared" si="1964"/>
        <v>#DIV/0!</v>
      </c>
      <c r="AN12187">
        <f t="shared" si="1970"/>
        <v>0</v>
      </c>
      <c r="AO12187">
        <f t="shared" si="1965"/>
        <v>0</v>
      </c>
      <c r="AP12187">
        <f t="shared" si="1966"/>
        <v>0</v>
      </c>
      <c r="AQ12187">
        <f t="shared" si="1967"/>
        <v>0</v>
      </c>
      <c r="AV12187">
        <f t="shared" si="1969"/>
        <v>12184</v>
      </c>
      <c r="AW12187">
        <f t="shared" si="1968"/>
        <v>0</v>
      </c>
    </row>
    <row r="12188" spans="5:49" x14ac:dyDescent="0.25">
      <c r="E12188" s="47">
        <f t="shared" si="1961"/>
        <v>0</v>
      </c>
      <c r="F12188" s="45">
        <f t="shared" si="1962"/>
        <v>0</v>
      </c>
      <c r="G12188" s="45" t="e">
        <f t="shared" si="1963"/>
        <v>#DIV/0!</v>
      </c>
      <c r="H12188" s="45" t="e">
        <f t="shared" si="1964"/>
        <v>#DIV/0!</v>
      </c>
      <c r="AN12188">
        <f t="shared" si="1970"/>
        <v>0</v>
      </c>
      <c r="AO12188">
        <f t="shared" si="1965"/>
        <v>0</v>
      </c>
      <c r="AP12188">
        <f t="shared" si="1966"/>
        <v>0</v>
      </c>
      <c r="AQ12188">
        <f t="shared" si="1967"/>
        <v>0</v>
      </c>
      <c r="AV12188">
        <f t="shared" si="1969"/>
        <v>12185</v>
      </c>
      <c r="AW12188">
        <f t="shared" si="1968"/>
        <v>0</v>
      </c>
    </row>
    <row r="12189" spans="5:49" x14ac:dyDescent="0.25">
      <c r="E12189" s="47">
        <f t="shared" si="1961"/>
        <v>0</v>
      </c>
      <c r="F12189" s="45">
        <f t="shared" si="1962"/>
        <v>0</v>
      </c>
      <c r="G12189" s="45" t="e">
        <f t="shared" si="1963"/>
        <v>#DIV/0!</v>
      </c>
      <c r="H12189" s="45" t="e">
        <f t="shared" si="1964"/>
        <v>#DIV/0!</v>
      </c>
      <c r="AN12189">
        <f t="shared" si="1970"/>
        <v>0</v>
      </c>
      <c r="AO12189">
        <f t="shared" si="1965"/>
        <v>0</v>
      </c>
      <c r="AP12189">
        <f t="shared" si="1966"/>
        <v>0</v>
      </c>
      <c r="AQ12189">
        <f t="shared" si="1967"/>
        <v>0</v>
      </c>
      <c r="AV12189">
        <f t="shared" si="1969"/>
        <v>12186</v>
      </c>
      <c r="AW12189">
        <f t="shared" si="1968"/>
        <v>0</v>
      </c>
    </row>
    <row r="12190" spans="5:49" x14ac:dyDescent="0.25">
      <c r="E12190" s="47">
        <f t="shared" si="1961"/>
        <v>0</v>
      </c>
      <c r="F12190" s="45">
        <f t="shared" si="1962"/>
        <v>0</v>
      </c>
      <c r="G12190" s="45" t="e">
        <f t="shared" si="1963"/>
        <v>#DIV/0!</v>
      </c>
      <c r="H12190" s="45" t="e">
        <f t="shared" si="1964"/>
        <v>#DIV/0!</v>
      </c>
      <c r="AN12190">
        <f t="shared" si="1970"/>
        <v>0</v>
      </c>
      <c r="AO12190">
        <f t="shared" si="1965"/>
        <v>0</v>
      </c>
      <c r="AP12190">
        <f t="shared" si="1966"/>
        <v>0</v>
      </c>
      <c r="AQ12190">
        <f t="shared" si="1967"/>
        <v>0</v>
      </c>
      <c r="AV12190">
        <f t="shared" si="1969"/>
        <v>12187</v>
      </c>
      <c r="AW12190">
        <f t="shared" si="1968"/>
        <v>0</v>
      </c>
    </row>
    <row r="12191" spans="5:49" x14ac:dyDescent="0.25">
      <c r="E12191" s="47">
        <f t="shared" si="1961"/>
        <v>0</v>
      </c>
      <c r="F12191" s="45">
        <f t="shared" si="1962"/>
        <v>0</v>
      </c>
      <c r="G12191" s="45" t="e">
        <f t="shared" si="1963"/>
        <v>#DIV/0!</v>
      </c>
      <c r="H12191" s="45" t="e">
        <f t="shared" si="1964"/>
        <v>#DIV/0!</v>
      </c>
      <c r="AN12191">
        <f t="shared" si="1970"/>
        <v>0</v>
      </c>
      <c r="AO12191">
        <f t="shared" si="1965"/>
        <v>0</v>
      </c>
      <c r="AP12191">
        <f t="shared" si="1966"/>
        <v>0</v>
      </c>
      <c r="AQ12191">
        <f t="shared" si="1967"/>
        <v>0</v>
      </c>
      <c r="AV12191">
        <f t="shared" si="1969"/>
        <v>12188</v>
      </c>
      <c r="AW12191">
        <f t="shared" si="1968"/>
        <v>0</v>
      </c>
    </row>
    <row r="12192" spans="5:49" x14ac:dyDescent="0.25">
      <c r="E12192" s="47">
        <f t="shared" si="1961"/>
        <v>0</v>
      </c>
      <c r="F12192" s="45">
        <f t="shared" si="1962"/>
        <v>0</v>
      </c>
      <c r="G12192" s="45" t="e">
        <f t="shared" si="1963"/>
        <v>#DIV/0!</v>
      </c>
      <c r="H12192" s="45" t="e">
        <f t="shared" si="1964"/>
        <v>#DIV/0!</v>
      </c>
      <c r="AN12192">
        <f t="shared" si="1970"/>
        <v>0</v>
      </c>
      <c r="AO12192">
        <f t="shared" si="1965"/>
        <v>0</v>
      </c>
      <c r="AP12192">
        <f t="shared" si="1966"/>
        <v>0</v>
      </c>
      <c r="AQ12192">
        <f t="shared" si="1967"/>
        <v>0</v>
      </c>
      <c r="AV12192">
        <f t="shared" si="1969"/>
        <v>12189</v>
      </c>
      <c r="AW12192">
        <f t="shared" si="1968"/>
        <v>0</v>
      </c>
    </row>
    <row r="12193" spans="5:49" x14ac:dyDescent="0.25">
      <c r="E12193" s="47">
        <f t="shared" si="1961"/>
        <v>0</v>
      </c>
      <c r="F12193" s="45">
        <f t="shared" si="1962"/>
        <v>0</v>
      </c>
      <c r="G12193" s="45" t="e">
        <f t="shared" si="1963"/>
        <v>#DIV/0!</v>
      </c>
      <c r="H12193" s="45" t="e">
        <f t="shared" si="1964"/>
        <v>#DIV/0!</v>
      </c>
      <c r="AN12193">
        <f t="shared" si="1970"/>
        <v>0</v>
      </c>
      <c r="AO12193">
        <f t="shared" si="1965"/>
        <v>0</v>
      </c>
      <c r="AP12193">
        <f t="shared" si="1966"/>
        <v>0</v>
      </c>
      <c r="AQ12193">
        <f t="shared" si="1967"/>
        <v>0</v>
      </c>
      <c r="AV12193">
        <f t="shared" si="1969"/>
        <v>12190</v>
      </c>
      <c r="AW12193">
        <f t="shared" si="1968"/>
        <v>0</v>
      </c>
    </row>
    <row r="12194" spans="5:49" x14ac:dyDescent="0.25">
      <c r="E12194" s="47">
        <f t="shared" si="1961"/>
        <v>0</v>
      </c>
      <c r="F12194" s="45">
        <f t="shared" si="1962"/>
        <v>0</v>
      </c>
      <c r="G12194" s="45" t="e">
        <f t="shared" si="1963"/>
        <v>#DIV/0!</v>
      </c>
      <c r="H12194" s="45" t="e">
        <f t="shared" si="1964"/>
        <v>#DIV/0!</v>
      </c>
      <c r="AN12194">
        <f t="shared" si="1970"/>
        <v>0</v>
      </c>
      <c r="AO12194">
        <f t="shared" si="1965"/>
        <v>0</v>
      </c>
      <c r="AP12194">
        <f t="shared" si="1966"/>
        <v>0</v>
      </c>
      <c r="AQ12194">
        <f t="shared" si="1967"/>
        <v>0</v>
      </c>
      <c r="AV12194">
        <f t="shared" si="1969"/>
        <v>12191</v>
      </c>
      <c r="AW12194">
        <f t="shared" si="1968"/>
        <v>0</v>
      </c>
    </row>
    <row r="12195" spans="5:49" x14ac:dyDescent="0.25">
      <c r="E12195" s="47">
        <f t="shared" si="1961"/>
        <v>0</v>
      </c>
      <c r="F12195" s="45">
        <f t="shared" si="1962"/>
        <v>0</v>
      </c>
      <c r="G12195" s="45" t="e">
        <f t="shared" si="1963"/>
        <v>#DIV/0!</v>
      </c>
      <c r="H12195" s="45" t="e">
        <f t="shared" si="1964"/>
        <v>#DIV/0!</v>
      </c>
      <c r="AN12195">
        <f t="shared" si="1970"/>
        <v>0</v>
      </c>
      <c r="AO12195">
        <f t="shared" si="1965"/>
        <v>0</v>
      </c>
      <c r="AP12195">
        <f t="shared" si="1966"/>
        <v>0</v>
      </c>
      <c r="AQ12195">
        <f t="shared" si="1967"/>
        <v>0</v>
      </c>
      <c r="AV12195">
        <f t="shared" si="1969"/>
        <v>12192</v>
      </c>
      <c r="AW12195">
        <f t="shared" si="1968"/>
        <v>0</v>
      </c>
    </row>
    <row r="12196" spans="5:49" x14ac:dyDescent="0.25">
      <c r="E12196" s="47">
        <f t="shared" si="1961"/>
        <v>0</v>
      </c>
      <c r="F12196" s="45">
        <f t="shared" si="1962"/>
        <v>0</v>
      </c>
      <c r="G12196" s="45" t="e">
        <f t="shared" si="1963"/>
        <v>#DIV/0!</v>
      </c>
      <c r="H12196" s="45" t="e">
        <f t="shared" si="1964"/>
        <v>#DIV/0!</v>
      </c>
      <c r="AN12196">
        <f t="shared" si="1970"/>
        <v>0</v>
      </c>
      <c r="AO12196">
        <f t="shared" si="1965"/>
        <v>0</v>
      </c>
      <c r="AP12196">
        <f t="shared" si="1966"/>
        <v>0</v>
      </c>
      <c r="AQ12196">
        <f t="shared" si="1967"/>
        <v>0</v>
      </c>
      <c r="AV12196">
        <f t="shared" si="1969"/>
        <v>12193</v>
      </c>
      <c r="AW12196">
        <f t="shared" si="1968"/>
        <v>0</v>
      </c>
    </row>
    <row r="12197" spans="5:49" x14ac:dyDescent="0.25">
      <c r="E12197" s="47">
        <f t="shared" si="1961"/>
        <v>0</v>
      </c>
      <c r="F12197" s="45">
        <f t="shared" si="1962"/>
        <v>0</v>
      </c>
      <c r="G12197" s="45" t="e">
        <f t="shared" si="1963"/>
        <v>#DIV/0!</v>
      </c>
      <c r="H12197" s="45" t="e">
        <f t="shared" si="1964"/>
        <v>#DIV/0!</v>
      </c>
      <c r="AN12197">
        <f t="shared" si="1970"/>
        <v>0</v>
      </c>
      <c r="AO12197">
        <f t="shared" si="1965"/>
        <v>0</v>
      </c>
      <c r="AP12197">
        <f t="shared" si="1966"/>
        <v>0</v>
      </c>
      <c r="AQ12197">
        <f t="shared" si="1967"/>
        <v>0</v>
      </c>
      <c r="AV12197">
        <f t="shared" si="1969"/>
        <v>12194</v>
      </c>
      <c r="AW12197">
        <f t="shared" si="1968"/>
        <v>0</v>
      </c>
    </row>
    <row r="12198" spans="5:49" x14ac:dyDescent="0.25">
      <c r="E12198" s="47">
        <f t="shared" si="1961"/>
        <v>0</v>
      </c>
      <c r="F12198" s="45">
        <f t="shared" si="1962"/>
        <v>0</v>
      </c>
      <c r="G12198" s="45" t="e">
        <f t="shared" si="1963"/>
        <v>#DIV/0!</v>
      </c>
      <c r="H12198" s="45" t="e">
        <f t="shared" si="1964"/>
        <v>#DIV/0!</v>
      </c>
      <c r="AN12198">
        <f t="shared" si="1970"/>
        <v>0</v>
      </c>
      <c r="AO12198">
        <f t="shared" si="1965"/>
        <v>0</v>
      </c>
      <c r="AP12198">
        <f t="shared" si="1966"/>
        <v>0</v>
      </c>
      <c r="AQ12198">
        <f t="shared" si="1967"/>
        <v>0</v>
      </c>
      <c r="AV12198">
        <f t="shared" si="1969"/>
        <v>12195</v>
      </c>
      <c r="AW12198">
        <f t="shared" si="1968"/>
        <v>0</v>
      </c>
    </row>
    <row r="12199" spans="5:49" x14ac:dyDescent="0.25">
      <c r="E12199" s="47">
        <f t="shared" si="1961"/>
        <v>0</v>
      </c>
      <c r="F12199" s="45">
        <f t="shared" si="1962"/>
        <v>0</v>
      </c>
      <c r="G12199" s="45" t="e">
        <f t="shared" si="1963"/>
        <v>#DIV/0!</v>
      </c>
      <c r="H12199" s="45" t="e">
        <f t="shared" si="1964"/>
        <v>#DIV/0!</v>
      </c>
      <c r="AN12199">
        <f t="shared" si="1970"/>
        <v>0</v>
      </c>
      <c r="AO12199">
        <f t="shared" si="1965"/>
        <v>0</v>
      </c>
      <c r="AP12199">
        <f t="shared" si="1966"/>
        <v>0</v>
      </c>
      <c r="AQ12199">
        <f t="shared" si="1967"/>
        <v>0</v>
      </c>
      <c r="AV12199">
        <f t="shared" si="1969"/>
        <v>12196</v>
      </c>
      <c r="AW12199">
        <f t="shared" si="1968"/>
        <v>0</v>
      </c>
    </row>
    <row r="12200" spans="5:49" x14ac:dyDescent="0.25">
      <c r="E12200" s="47">
        <f t="shared" si="1961"/>
        <v>0</v>
      </c>
      <c r="F12200" s="45">
        <f t="shared" si="1962"/>
        <v>0</v>
      </c>
      <c r="G12200" s="45" t="e">
        <f t="shared" si="1963"/>
        <v>#DIV/0!</v>
      </c>
      <c r="H12200" s="45" t="e">
        <f t="shared" si="1964"/>
        <v>#DIV/0!</v>
      </c>
      <c r="AN12200">
        <f t="shared" si="1970"/>
        <v>0</v>
      </c>
      <c r="AO12200">
        <f t="shared" si="1965"/>
        <v>0</v>
      </c>
      <c r="AP12200">
        <f t="shared" si="1966"/>
        <v>0</v>
      </c>
      <c r="AQ12200">
        <f t="shared" si="1967"/>
        <v>0</v>
      </c>
      <c r="AV12200">
        <f t="shared" si="1969"/>
        <v>12197</v>
      </c>
      <c r="AW12200">
        <f t="shared" si="1968"/>
        <v>0</v>
      </c>
    </row>
    <row r="12201" spans="5:49" x14ac:dyDescent="0.25">
      <c r="E12201" s="47">
        <f t="shared" si="1961"/>
        <v>0</v>
      </c>
      <c r="F12201" s="45">
        <f t="shared" si="1962"/>
        <v>0</v>
      </c>
      <c r="G12201" s="45" t="e">
        <f t="shared" si="1963"/>
        <v>#DIV/0!</v>
      </c>
      <c r="H12201" s="45" t="e">
        <f t="shared" si="1964"/>
        <v>#DIV/0!</v>
      </c>
      <c r="AN12201">
        <f t="shared" si="1970"/>
        <v>0</v>
      </c>
      <c r="AO12201">
        <f t="shared" si="1965"/>
        <v>0</v>
      </c>
      <c r="AP12201">
        <f t="shared" si="1966"/>
        <v>0</v>
      </c>
      <c r="AQ12201">
        <f t="shared" si="1967"/>
        <v>0</v>
      </c>
      <c r="AV12201">
        <f t="shared" si="1969"/>
        <v>12198</v>
      </c>
      <c r="AW12201">
        <f t="shared" si="1968"/>
        <v>0</v>
      </c>
    </row>
    <row r="12202" spans="5:49" x14ac:dyDescent="0.25">
      <c r="E12202" s="47">
        <f t="shared" si="1961"/>
        <v>0</v>
      </c>
      <c r="F12202" s="45">
        <f t="shared" si="1962"/>
        <v>0</v>
      </c>
      <c r="G12202" s="45" t="e">
        <f t="shared" si="1963"/>
        <v>#DIV/0!</v>
      </c>
      <c r="H12202" s="45" t="e">
        <f t="shared" si="1964"/>
        <v>#DIV/0!</v>
      </c>
      <c r="AN12202">
        <f t="shared" si="1970"/>
        <v>0</v>
      </c>
      <c r="AO12202">
        <f t="shared" si="1965"/>
        <v>0</v>
      </c>
      <c r="AP12202">
        <f t="shared" si="1966"/>
        <v>0</v>
      </c>
      <c r="AQ12202">
        <f t="shared" si="1967"/>
        <v>0</v>
      </c>
      <c r="AV12202">
        <f t="shared" si="1969"/>
        <v>12199</v>
      </c>
      <c r="AW12202">
        <f t="shared" si="1968"/>
        <v>0</v>
      </c>
    </row>
    <row r="12203" spans="5:49" x14ac:dyDescent="0.25">
      <c r="E12203" s="47">
        <f t="shared" si="1961"/>
        <v>0</v>
      </c>
      <c r="F12203" s="45">
        <f t="shared" si="1962"/>
        <v>0</v>
      </c>
      <c r="G12203" s="45" t="e">
        <f t="shared" si="1963"/>
        <v>#DIV/0!</v>
      </c>
      <c r="H12203" s="45" t="e">
        <f t="shared" si="1964"/>
        <v>#DIV/0!</v>
      </c>
      <c r="AN12203">
        <f t="shared" si="1970"/>
        <v>0</v>
      </c>
      <c r="AO12203">
        <f t="shared" si="1965"/>
        <v>0</v>
      </c>
      <c r="AP12203">
        <f t="shared" si="1966"/>
        <v>0</v>
      </c>
      <c r="AQ12203">
        <f t="shared" si="1967"/>
        <v>0</v>
      </c>
      <c r="AV12203">
        <f t="shared" si="1969"/>
        <v>12200</v>
      </c>
      <c r="AW12203">
        <f t="shared" si="1968"/>
        <v>0</v>
      </c>
    </row>
    <row r="12204" spans="5:49" x14ac:dyDescent="0.25">
      <c r="E12204" s="47">
        <f t="shared" si="1961"/>
        <v>0</v>
      </c>
      <c r="F12204" s="45">
        <f t="shared" si="1962"/>
        <v>0</v>
      </c>
      <c r="G12204" s="45" t="e">
        <f t="shared" si="1963"/>
        <v>#DIV/0!</v>
      </c>
      <c r="H12204" s="45" t="e">
        <f t="shared" si="1964"/>
        <v>#DIV/0!</v>
      </c>
      <c r="AN12204">
        <f t="shared" si="1970"/>
        <v>0</v>
      </c>
      <c r="AO12204">
        <f t="shared" si="1965"/>
        <v>0</v>
      </c>
      <c r="AP12204">
        <f t="shared" si="1966"/>
        <v>0</v>
      </c>
      <c r="AQ12204">
        <f t="shared" si="1967"/>
        <v>0</v>
      </c>
      <c r="AV12204">
        <f t="shared" si="1969"/>
        <v>12201</v>
      </c>
      <c r="AW12204">
        <f t="shared" si="1968"/>
        <v>0</v>
      </c>
    </row>
    <row r="12205" spans="5:49" x14ac:dyDescent="0.25">
      <c r="E12205" s="47">
        <f t="shared" si="1961"/>
        <v>0</v>
      </c>
      <c r="F12205" s="45">
        <f t="shared" si="1962"/>
        <v>0</v>
      </c>
      <c r="G12205" s="45" t="e">
        <f t="shared" si="1963"/>
        <v>#DIV/0!</v>
      </c>
      <c r="H12205" s="45" t="e">
        <f t="shared" si="1964"/>
        <v>#DIV/0!</v>
      </c>
      <c r="AN12205">
        <f t="shared" si="1970"/>
        <v>0</v>
      </c>
      <c r="AO12205">
        <f t="shared" si="1965"/>
        <v>0</v>
      </c>
      <c r="AP12205">
        <f t="shared" si="1966"/>
        <v>0</v>
      </c>
      <c r="AQ12205">
        <f t="shared" si="1967"/>
        <v>0</v>
      </c>
      <c r="AV12205">
        <f t="shared" si="1969"/>
        <v>12202</v>
      </c>
      <c r="AW12205">
        <f t="shared" si="1968"/>
        <v>0</v>
      </c>
    </row>
    <row r="12206" spans="5:49" x14ac:dyDescent="0.25">
      <c r="E12206" s="47">
        <f t="shared" si="1961"/>
        <v>0</v>
      </c>
      <c r="F12206" s="45">
        <f t="shared" si="1962"/>
        <v>0</v>
      </c>
      <c r="G12206" s="45" t="e">
        <f t="shared" si="1963"/>
        <v>#DIV/0!</v>
      </c>
      <c r="H12206" s="45" t="e">
        <f t="shared" si="1964"/>
        <v>#DIV/0!</v>
      </c>
      <c r="AN12206">
        <f t="shared" si="1970"/>
        <v>0</v>
      </c>
      <c r="AO12206">
        <f t="shared" si="1965"/>
        <v>0</v>
      </c>
      <c r="AP12206">
        <f t="shared" si="1966"/>
        <v>0</v>
      </c>
      <c r="AQ12206">
        <f t="shared" si="1967"/>
        <v>0</v>
      </c>
      <c r="AV12206">
        <f t="shared" si="1969"/>
        <v>12203</v>
      </c>
      <c r="AW12206">
        <f t="shared" si="1968"/>
        <v>0</v>
      </c>
    </row>
    <row r="12207" spans="5:49" x14ac:dyDescent="0.25">
      <c r="E12207" s="47">
        <f t="shared" si="1961"/>
        <v>0</v>
      </c>
      <c r="F12207" s="45">
        <f t="shared" si="1962"/>
        <v>0</v>
      </c>
      <c r="G12207" s="45" t="e">
        <f t="shared" si="1963"/>
        <v>#DIV/0!</v>
      </c>
      <c r="H12207" s="45" t="e">
        <f t="shared" si="1964"/>
        <v>#DIV/0!</v>
      </c>
      <c r="AN12207">
        <f t="shared" si="1970"/>
        <v>0</v>
      </c>
      <c r="AO12207">
        <f t="shared" si="1965"/>
        <v>0</v>
      </c>
      <c r="AP12207">
        <f t="shared" si="1966"/>
        <v>0</v>
      </c>
      <c r="AQ12207">
        <f t="shared" si="1967"/>
        <v>0</v>
      </c>
      <c r="AV12207">
        <f t="shared" si="1969"/>
        <v>12204</v>
      </c>
      <c r="AW12207">
        <f t="shared" si="1968"/>
        <v>0</v>
      </c>
    </row>
    <row r="12208" spans="5:49" x14ac:dyDescent="0.25">
      <c r="E12208" s="47">
        <f t="shared" si="1961"/>
        <v>0</v>
      </c>
      <c r="F12208" s="45">
        <f t="shared" si="1962"/>
        <v>0</v>
      </c>
      <c r="G12208" s="45" t="e">
        <f t="shared" si="1963"/>
        <v>#DIV/0!</v>
      </c>
      <c r="H12208" s="45" t="e">
        <f t="shared" si="1964"/>
        <v>#DIV/0!</v>
      </c>
      <c r="AN12208">
        <f t="shared" si="1970"/>
        <v>0</v>
      </c>
      <c r="AO12208">
        <f t="shared" si="1965"/>
        <v>0</v>
      </c>
      <c r="AP12208">
        <f t="shared" si="1966"/>
        <v>0</v>
      </c>
      <c r="AQ12208">
        <f t="shared" si="1967"/>
        <v>0</v>
      </c>
      <c r="AV12208">
        <f t="shared" si="1969"/>
        <v>12205</v>
      </c>
      <c r="AW12208">
        <f t="shared" si="1968"/>
        <v>0</v>
      </c>
    </row>
    <row r="12209" spans="5:49" x14ac:dyDescent="0.25">
      <c r="E12209" s="47">
        <f t="shared" si="1961"/>
        <v>0</v>
      </c>
      <c r="F12209" s="45">
        <f t="shared" si="1962"/>
        <v>0</v>
      </c>
      <c r="G12209" s="45" t="e">
        <f t="shared" si="1963"/>
        <v>#DIV/0!</v>
      </c>
      <c r="H12209" s="45" t="e">
        <f t="shared" si="1964"/>
        <v>#DIV/0!</v>
      </c>
      <c r="AN12209">
        <f t="shared" si="1970"/>
        <v>0</v>
      </c>
      <c r="AO12209">
        <f t="shared" si="1965"/>
        <v>0</v>
      </c>
      <c r="AP12209">
        <f t="shared" si="1966"/>
        <v>0</v>
      </c>
      <c r="AQ12209">
        <f t="shared" si="1967"/>
        <v>0</v>
      </c>
      <c r="AV12209">
        <f t="shared" si="1969"/>
        <v>12206</v>
      </c>
      <c r="AW12209">
        <f t="shared" si="1968"/>
        <v>0</v>
      </c>
    </row>
    <row r="12210" spans="5:49" x14ac:dyDescent="0.25">
      <c r="E12210" s="47">
        <f t="shared" si="1961"/>
        <v>0</v>
      </c>
      <c r="F12210" s="45">
        <f t="shared" si="1962"/>
        <v>0</v>
      </c>
      <c r="G12210" s="45" t="e">
        <f t="shared" si="1963"/>
        <v>#DIV/0!</v>
      </c>
      <c r="H12210" s="45" t="e">
        <f t="shared" si="1964"/>
        <v>#DIV/0!</v>
      </c>
      <c r="AN12210">
        <f t="shared" si="1970"/>
        <v>0</v>
      </c>
      <c r="AO12210">
        <f t="shared" si="1965"/>
        <v>0</v>
      </c>
      <c r="AP12210">
        <f t="shared" si="1966"/>
        <v>0</v>
      </c>
      <c r="AQ12210">
        <f t="shared" si="1967"/>
        <v>0</v>
      </c>
      <c r="AV12210">
        <f t="shared" si="1969"/>
        <v>12207</v>
      </c>
      <c r="AW12210">
        <f t="shared" si="1968"/>
        <v>0</v>
      </c>
    </row>
    <row r="12211" spans="5:49" x14ac:dyDescent="0.25">
      <c r="E12211" s="47">
        <f t="shared" si="1961"/>
        <v>0</v>
      </c>
      <c r="F12211" s="45">
        <f t="shared" si="1962"/>
        <v>0</v>
      </c>
      <c r="G12211" s="45" t="e">
        <f t="shared" si="1963"/>
        <v>#DIV/0!</v>
      </c>
      <c r="H12211" s="45" t="e">
        <f t="shared" si="1964"/>
        <v>#DIV/0!</v>
      </c>
      <c r="AN12211">
        <f t="shared" si="1970"/>
        <v>0</v>
      </c>
      <c r="AO12211">
        <f t="shared" si="1965"/>
        <v>0</v>
      </c>
      <c r="AP12211">
        <f t="shared" si="1966"/>
        <v>0</v>
      </c>
      <c r="AQ12211">
        <f t="shared" si="1967"/>
        <v>0</v>
      </c>
      <c r="AV12211">
        <f t="shared" si="1969"/>
        <v>12208</v>
      </c>
      <c r="AW12211">
        <f t="shared" si="1968"/>
        <v>0</v>
      </c>
    </row>
    <row r="12212" spans="5:49" x14ac:dyDescent="0.25">
      <c r="E12212" s="47">
        <f t="shared" si="1961"/>
        <v>0</v>
      </c>
      <c r="F12212" s="45">
        <f t="shared" si="1962"/>
        <v>0</v>
      </c>
      <c r="G12212" s="45" t="e">
        <f t="shared" si="1963"/>
        <v>#DIV/0!</v>
      </c>
      <c r="H12212" s="45" t="e">
        <f t="shared" si="1964"/>
        <v>#DIV/0!</v>
      </c>
      <c r="AN12212">
        <f t="shared" si="1970"/>
        <v>0</v>
      </c>
      <c r="AO12212">
        <f t="shared" si="1965"/>
        <v>0</v>
      </c>
      <c r="AP12212">
        <f t="shared" si="1966"/>
        <v>0</v>
      </c>
      <c r="AQ12212">
        <f t="shared" si="1967"/>
        <v>0</v>
      </c>
      <c r="AV12212">
        <f t="shared" si="1969"/>
        <v>12209</v>
      </c>
      <c r="AW12212">
        <f t="shared" si="1968"/>
        <v>0</v>
      </c>
    </row>
    <row r="12213" spans="5:49" x14ac:dyDescent="0.25">
      <c r="E12213" s="47">
        <f t="shared" si="1961"/>
        <v>0</v>
      </c>
      <c r="F12213" s="45">
        <f t="shared" si="1962"/>
        <v>0</v>
      </c>
      <c r="G12213" s="45" t="e">
        <f t="shared" si="1963"/>
        <v>#DIV/0!</v>
      </c>
      <c r="H12213" s="45" t="e">
        <f t="shared" si="1964"/>
        <v>#DIV/0!</v>
      </c>
      <c r="AN12213">
        <f t="shared" si="1970"/>
        <v>0</v>
      </c>
      <c r="AO12213">
        <f t="shared" si="1965"/>
        <v>0</v>
      </c>
      <c r="AP12213">
        <f t="shared" si="1966"/>
        <v>0</v>
      </c>
      <c r="AQ12213">
        <f t="shared" si="1967"/>
        <v>0</v>
      </c>
      <c r="AV12213">
        <f t="shared" si="1969"/>
        <v>12210</v>
      </c>
      <c r="AW12213">
        <f t="shared" si="1968"/>
        <v>0</v>
      </c>
    </row>
    <row r="12214" spans="5:49" x14ac:dyDescent="0.25">
      <c r="E12214" s="47">
        <f t="shared" si="1961"/>
        <v>0</v>
      </c>
      <c r="F12214" s="45">
        <f t="shared" si="1962"/>
        <v>0</v>
      </c>
      <c r="G12214" s="45" t="e">
        <f t="shared" si="1963"/>
        <v>#DIV/0!</v>
      </c>
      <c r="H12214" s="45" t="e">
        <f t="shared" si="1964"/>
        <v>#DIV/0!</v>
      </c>
      <c r="AN12214">
        <f t="shared" si="1970"/>
        <v>0</v>
      </c>
      <c r="AO12214">
        <f t="shared" si="1965"/>
        <v>0</v>
      </c>
      <c r="AP12214">
        <f t="shared" si="1966"/>
        <v>0</v>
      </c>
      <c r="AQ12214">
        <f t="shared" si="1967"/>
        <v>0</v>
      </c>
      <c r="AV12214">
        <f t="shared" si="1969"/>
        <v>12211</v>
      </c>
      <c r="AW12214">
        <f t="shared" si="1968"/>
        <v>0</v>
      </c>
    </row>
    <row r="12215" spans="5:49" x14ac:dyDescent="0.25">
      <c r="E12215" s="47">
        <f t="shared" si="1961"/>
        <v>0</v>
      </c>
      <c r="F12215" s="45">
        <f t="shared" si="1962"/>
        <v>0</v>
      </c>
      <c r="G12215" s="45" t="e">
        <f t="shared" si="1963"/>
        <v>#DIV/0!</v>
      </c>
      <c r="H12215" s="45" t="e">
        <f t="shared" si="1964"/>
        <v>#DIV/0!</v>
      </c>
      <c r="AN12215">
        <f t="shared" si="1970"/>
        <v>0</v>
      </c>
      <c r="AO12215">
        <f t="shared" si="1965"/>
        <v>0</v>
      </c>
      <c r="AP12215">
        <f t="shared" si="1966"/>
        <v>0</v>
      </c>
      <c r="AQ12215">
        <f t="shared" si="1967"/>
        <v>0</v>
      </c>
      <c r="AV12215">
        <f t="shared" si="1969"/>
        <v>12212</v>
      </c>
      <c r="AW12215">
        <f t="shared" si="1968"/>
        <v>0</v>
      </c>
    </row>
    <row r="12216" spans="5:49" x14ac:dyDescent="0.25">
      <c r="E12216" s="47">
        <f t="shared" si="1961"/>
        <v>0</v>
      </c>
      <c r="F12216" s="45">
        <f t="shared" si="1962"/>
        <v>0</v>
      </c>
      <c r="G12216" s="45" t="e">
        <f t="shared" si="1963"/>
        <v>#DIV/0!</v>
      </c>
      <c r="H12216" s="45" t="e">
        <f t="shared" si="1964"/>
        <v>#DIV/0!</v>
      </c>
      <c r="AN12216">
        <f t="shared" si="1970"/>
        <v>0</v>
      </c>
      <c r="AO12216">
        <f t="shared" si="1965"/>
        <v>0</v>
      </c>
      <c r="AP12216">
        <f t="shared" si="1966"/>
        <v>0</v>
      </c>
      <c r="AQ12216">
        <f t="shared" si="1967"/>
        <v>0</v>
      </c>
      <c r="AV12216">
        <f t="shared" si="1969"/>
        <v>12213</v>
      </c>
      <c r="AW12216">
        <f t="shared" si="1968"/>
        <v>0</v>
      </c>
    </row>
    <row r="12217" spans="5:49" x14ac:dyDescent="0.25">
      <c r="E12217" s="47">
        <f t="shared" si="1961"/>
        <v>0</v>
      </c>
      <c r="F12217" s="45">
        <f t="shared" si="1962"/>
        <v>0</v>
      </c>
      <c r="G12217" s="45" t="e">
        <f t="shared" si="1963"/>
        <v>#DIV/0!</v>
      </c>
      <c r="H12217" s="45" t="e">
        <f t="shared" si="1964"/>
        <v>#DIV/0!</v>
      </c>
      <c r="AN12217">
        <f t="shared" si="1970"/>
        <v>0</v>
      </c>
      <c r="AO12217">
        <f t="shared" si="1965"/>
        <v>0</v>
      </c>
      <c r="AP12217">
        <f t="shared" si="1966"/>
        <v>0</v>
      </c>
      <c r="AQ12217">
        <f t="shared" si="1967"/>
        <v>0</v>
      </c>
      <c r="AV12217">
        <f t="shared" si="1969"/>
        <v>12214</v>
      </c>
      <c r="AW12217">
        <f t="shared" si="1968"/>
        <v>0</v>
      </c>
    </row>
    <row r="12218" spans="5:49" x14ac:dyDescent="0.25">
      <c r="E12218" s="47">
        <f t="shared" si="1961"/>
        <v>0</v>
      </c>
      <c r="F12218" s="45">
        <f t="shared" si="1962"/>
        <v>0</v>
      </c>
      <c r="G12218" s="45" t="e">
        <f t="shared" si="1963"/>
        <v>#DIV/0!</v>
      </c>
      <c r="H12218" s="45" t="e">
        <f t="shared" si="1964"/>
        <v>#DIV/0!</v>
      </c>
      <c r="AN12218">
        <f t="shared" si="1970"/>
        <v>0</v>
      </c>
      <c r="AO12218">
        <f t="shared" si="1965"/>
        <v>0</v>
      </c>
      <c r="AP12218">
        <f t="shared" si="1966"/>
        <v>0</v>
      </c>
      <c r="AQ12218">
        <f t="shared" si="1967"/>
        <v>0</v>
      </c>
      <c r="AV12218">
        <f t="shared" si="1969"/>
        <v>12215</v>
      </c>
      <c r="AW12218">
        <f t="shared" si="1968"/>
        <v>0</v>
      </c>
    </row>
    <row r="12219" spans="5:49" x14ac:dyDescent="0.25">
      <c r="E12219" s="47">
        <f t="shared" si="1961"/>
        <v>0</v>
      </c>
      <c r="F12219" s="45">
        <f t="shared" si="1962"/>
        <v>0</v>
      </c>
      <c r="G12219" s="45" t="e">
        <f t="shared" si="1963"/>
        <v>#DIV/0!</v>
      </c>
      <c r="H12219" s="45" t="e">
        <f t="shared" si="1964"/>
        <v>#DIV/0!</v>
      </c>
      <c r="AN12219">
        <f t="shared" si="1970"/>
        <v>0</v>
      </c>
      <c r="AO12219">
        <f t="shared" si="1965"/>
        <v>0</v>
      </c>
      <c r="AP12219">
        <f t="shared" si="1966"/>
        <v>0</v>
      </c>
      <c r="AQ12219">
        <f t="shared" si="1967"/>
        <v>0</v>
      </c>
      <c r="AV12219">
        <f t="shared" si="1969"/>
        <v>12216</v>
      </c>
      <c r="AW12219">
        <f t="shared" si="1968"/>
        <v>0</v>
      </c>
    </row>
    <row r="12220" spans="5:49" x14ac:dyDescent="0.25">
      <c r="E12220" s="47">
        <f t="shared" si="1961"/>
        <v>0</v>
      </c>
      <c r="F12220" s="45">
        <f t="shared" si="1962"/>
        <v>0</v>
      </c>
      <c r="G12220" s="45" t="e">
        <f t="shared" si="1963"/>
        <v>#DIV/0!</v>
      </c>
      <c r="H12220" s="45" t="e">
        <f t="shared" si="1964"/>
        <v>#DIV/0!</v>
      </c>
      <c r="AN12220">
        <f t="shared" si="1970"/>
        <v>0</v>
      </c>
      <c r="AO12220">
        <f t="shared" si="1965"/>
        <v>0</v>
      </c>
      <c r="AP12220">
        <f t="shared" si="1966"/>
        <v>0</v>
      </c>
      <c r="AQ12220">
        <f t="shared" si="1967"/>
        <v>0</v>
      </c>
      <c r="AV12220">
        <f t="shared" si="1969"/>
        <v>12217</v>
      </c>
      <c r="AW12220">
        <f t="shared" si="1968"/>
        <v>0</v>
      </c>
    </row>
    <row r="12221" spans="5:49" x14ac:dyDescent="0.25">
      <c r="E12221" s="47">
        <f t="shared" si="1961"/>
        <v>0</v>
      </c>
      <c r="F12221" s="45">
        <f t="shared" si="1962"/>
        <v>0</v>
      </c>
      <c r="G12221" s="45" t="e">
        <f t="shared" si="1963"/>
        <v>#DIV/0!</v>
      </c>
      <c r="H12221" s="45" t="e">
        <f t="shared" si="1964"/>
        <v>#DIV/0!</v>
      </c>
      <c r="AN12221">
        <f t="shared" si="1970"/>
        <v>0</v>
      </c>
      <c r="AO12221">
        <f t="shared" si="1965"/>
        <v>0</v>
      </c>
      <c r="AP12221">
        <f t="shared" si="1966"/>
        <v>0</v>
      </c>
      <c r="AQ12221">
        <f t="shared" si="1967"/>
        <v>0</v>
      </c>
      <c r="AV12221">
        <f t="shared" si="1969"/>
        <v>12218</v>
      </c>
      <c r="AW12221">
        <f t="shared" si="1968"/>
        <v>0</v>
      </c>
    </row>
    <row r="12222" spans="5:49" x14ac:dyDescent="0.25">
      <c r="E12222" s="47">
        <f t="shared" si="1961"/>
        <v>0</v>
      </c>
      <c r="F12222" s="45">
        <f t="shared" si="1962"/>
        <v>0</v>
      </c>
      <c r="G12222" s="45" t="e">
        <f t="shared" si="1963"/>
        <v>#DIV/0!</v>
      </c>
      <c r="H12222" s="45" t="e">
        <f t="shared" si="1964"/>
        <v>#DIV/0!</v>
      </c>
      <c r="AN12222">
        <f t="shared" si="1970"/>
        <v>0</v>
      </c>
      <c r="AO12222">
        <f t="shared" si="1965"/>
        <v>0</v>
      </c>
      <c r="AP12222">
        <f t="shared" si="1966"/>
        <v>0</v>
      </c>
      <c r="AQ12222">
        <f t="shared" si="1967"/>
        <v>0</v>
      </c>
      <c r="AV12222">
        <f t="shared" si="1969"/>
        <v>12219</v>
      </c>
      <c r="AW12222">
        <f t="shared" si="1968"/>
        <v>0</v>
      </c>
    </row>
    <row r="12223" spans="5:49" x14ac:dyDescent="0.25">
      <c r="E12223" s="47">
        <f t="shared" si="1961"/>
        <v>0</v>
      </c>
      <c r="F12223" s="45">
        <f t="shared" si="1962"/>
        <v>0</v>
      </c>
      <c r="G12223" s="45" t="e">
        <f t="shared" si="1963"/>
        <v>#DIV/0!</v>
      </c>
      <c r="H12223" s="45" t="e">
        <f t="shared" si="1964"/>
        <v>#DIV/0!</v>
      </c>
      <c r="AN12223">
        <f t="shared" si="1970"/>
        <v>0</v>
      </c>
      <c r="AO12223">
        <f t="shared" si="1965"/>
        <v>0</v>
      </c>
      <c r="AP12223">
        <f t="shared" si="1966"/>
        <v>0</v>
      </c>
      <c r="AQ12223">
        <f t="shared" si="1967"/>
        <v>0</v>
      </c>
      <c r="AV12223">
        <f t="shared" si="1969"/>
        <v>12220</v>
      </c>
      <c r="AW12223">
        <f t="shared" si="1968"/>
        <v>0</v>
      </c>
    </row>
    <row r="12224" spans="5:49" x14ac:dyDescent="0.25">
      <c r="E12224" s="47">
        <f t="shared" si="1961"/>
        <v>0</v>
      </c>
      <c r="F12224" s="45">
        <f t="shared" si="1962"/>
        <v>0</v>
      </c>
      <c r="G12224" s="45" t="e">
        <f t="shared" si="1963"/>
        <v>#DIV/0!</v>
      </c>
      <c r="H12224" s="45" t="e">
        <f t="shared" si="1964"/>
        <v>#DIV/0!</v>
      </c>
      <c r="AN12224">
        <f t="shared" si="1970"/>
        <v>0</v>
      </c>
      <c r="AO12224">
        <f t="shared" si="1965"/>
        <v>0</v>
      </c>
      <c r="AP12224">
        <f t="shared" si="1966"/>
        <v>0</v>
      </c>
      <c r="AQ12224">
        <f t="shared" si="1967"/>
        <v>0</v>
      </c>
      <c r="AV12224">
        <f t="shared" si="1969"/>
        <v>12221</v>
      </c>
      <c r="AW12224">
        <f t="shared" si="1968"/>
        <v>0</v>
      </c>
    </row>
    <row r="12225" spans="5:49" x14ac:dyDescent="0.25">
      <c r="E12225" s="47">
        <f t="shared" si="1961"/>
        <v>0</v>
      </c>
      <c r="F12225" s="45">
        <f t="shared" si="1962"/>
        <v>0</v>
      </c>
      <c r="G12225" s="45" t="e">
        <f t="shared" si="1963"/>
        <v>#DIV/0!</v>
      </c>
      <c r="H12225" s="45" t="e">
        <f t="shared" si="1964"/>
        <v>#DIV/0!</v>
      </c>
      <c r="AN12225">
        <f t="shared" si="1970"/>
        <v>0</v>
      </c>
      <c r="AO12225">
        <f t="shared" si="1965"/>
        <v>0</v>
      </c>
      <c r="AP12225">
        <f t="shared" si="1966"/>
        <v>0</v>
      </c>
      <c r="AQ12225">
        <f t="shared" si="1967"/>
        <v>0</v>
      </c>
      <c r="AV12225">
        <f t="shared" si="1969"/>
        <v>12222</v>
      </c>
      <c r="AW12225">
        <f t="shared" si="1968"/>
        <v>0</v>
      </c>
    </row>
    <row r="12226" spans="5:49" x14ac:dyDescent="0.25">
      <c r="E12226" s="47">
        <f t="shared" ref="E12226:E12289" si="1971">ROUNDDOWN(C12228,0)</f>
        <v>0</v>
      </c>
      <c r="F12226" s="45">
        <f t="shared" ref="F12226:F12289" si="1972">HOUR(C12228)</f>
        <v>0</v>
      </c>
      <c r="G12226" s="45" t="e">
        <f t="shared" ref="G12226:G12289" si="1973">D12228/H12226</f>
        <v>#DIV/0!</v>
      </c>
      <c r="H12226" s="45" t="e">
        <f t="shared" ref="H12226:H12289" si="1974">AVERAGEIFS(D:D,E:E,E12226)</f>
        <v>#DIV/0!</v>
      </c>
      <c r="AN12226">
        <f t="shared" si="1970"/>
        <v>0</v>
      </c>
      <c r="AO12226">
        <f t="shared" si="1965"/>
        <v>0</v>
      </c>
      <c r="AP12226">
        <f t="shared" si="1966"/>
        <v>0</v>
      </c>
      <c r="AQ12226">
        <f t="shared" si="1967"/>
        <v>0</v>
      </c>
      <c r="AV12226">
        <f t="shared" si="1969"/>
        <v>12223</v>
      </c>
      <c r="AW12226">
        <f t="shared" si="1968"/>
        <v>0</v>
      </c>
    </row>
    <row r="12227" spans="5:49" x14ac:dyDescent="0.25">
      <c r="E12227" s="47">
        <f t="shared" si="1971"/>
        <v>0</v>
      </c>
      <c r="F12227" s="45">
        <f t="shared" si="1972"/>
        <v>0</v>
      </c>
      <c r="G12227" s="45" t="e">
        <f t="shared" si="1973"/>
        <v>#DIV/0!</v>
      </c>
      <c r="H12227" s="45" t="e">
        <f t="shared" si="1974"/>
        <v>#DIV/0!</v>
      </c>
      <c r="AN12227">
        <f t="shared" si="1970"/>
        <v>0</v>
      </c>
      <c r="AO12227">
        <f t="shared" si="1965"/>
        <v>0</v>
      </c>
      <c r="AP12227">
        <f t="shared" si="1966"/>
        <v>0</v>
      </c>
      <c r="AQ12227">
        <f t="shared" si="1967"/>
        <v>0</v>
      </c>
      <c r="AV12227">
        <f t="shared" si="1969"/>
        <v>12224</v>
      </c>
      <c r="AW12227">
        <f t="shared" si="1968"/>
        <v>0</v>
      </c>
    </row>
    <row r="12228" spans="5:49" x14ac:dyDescent="0.25">
      <c r="E12228" s="47">
        <f t="shared" si="1971"/>
        <v>0</v>
      </c>
      <c r="F12228" s="45">
        <f t="shared" si="1972"/>
        <v>0</v>
      </c>
      <c r="G12228" s="45" t="e">
        <f t="shared" si="1973"/>
        <v>#DIV/0!</v>
      </c>
      <c r="H12228" s="45" t="e">
        <f t="shared" si="1974"/>
        <v>#DIV/0!</v>
      </c>
      <c r="AN12228">
        <f t="shared" si="1970"/>
        <v>0</v>
      </c>
      <c r="AO12228">
        <f t="shared" ref="AO12228:AO12291" si="1975">ROUNDUP((C12228-$C$4)/7,0)</f>
        <v>0</v>
      </c>
      <c r="AP12228">
        <f t="shared" ref="AP12228:AP12291" si="1976">ROUNDUP((C12228-$C$4)/1,0)</f>
        <v>0</v>
      </c>
      <c r="AQ12228">
        <f t="shared" ref="AQ12228:AQ12291" si="1977">ROUNDUP((C12228-$C$4)*24,0)</f>
        <v>0</v>
      </c>
      <c r="AV12228">
        <f t="shared" si="1969"/>
        <v>12225</v>
      </c>
      <c r="AW12228">
        <f t="shared" ref="AW12228:AW12291" si="1978">SUMIFS(AN:AN,AQ:AQ,AV12228)</f>
        <v>0</v>
      </c>
    </row>
    <row r="12229" spans="5:49" x14ac:dyDescent="0.25">
      <c r="E12229" s="47">
        <f t="shared" si="1971"/>
        <v>0</v>
      </c>
      <c r="F12229" s="45">
        <f t="shared" si="1972"/>
        <v>0</v>
      </c>
      <c r="G12229" s="45" t="e">
        <f t="shared" si="1973"/>
        <v>#DIV/0!</v>
      </c>
      <c r="H12229" s="45" t="e">
        <f t="shared" si="1974"/>
        <v>#DIV/0!</v>
      </c>
      <c r="AN12229">
        <f t="shared" si="1970"/>
        <v>0</v>
      </c>
      <c r="AO12229">
        <f t="shared" si="1975"/>
        <v>0</v>
      </c>
      <c r="AP12229">
        <f t="shared" si="1976"/>
        <v>0</v>
      </c>
      <c r="AQ12229">
        <f t="shared" si="1977"/>
        <v>0</v>
      </c>
      <c r="AV12229">
        <f t="shared" ref="AV12229:AV12292" si="1979">1+AV12228</f>
        <v>12226</v>
      </c>
      <c r="AW12229">
        <f t="shared" si="1978"/>
        <v>0</v>
      </c>
    </row>
    <row r="12230" spans="5:49" x14ac:dyDescent="0.25">
      <c r="E12230" s="47">
        <f t="shared" si="1971"/>
        <v>0</v>
      </c>
      <c r="F12230" s="45">
        <f t="shared" si="1972"/>
        <v>0</v>
      </c>
      <c r="G12230" s="45" t="e">
        <f t="shared" si="1973"/>
        <v>#DIV/0!</v>
      </c>
      <c r="H12230" s="45" t="e">
        <f t="shared" si="1974"/>
        <v>#DIV/0!</v>
      </c>
      <c r="AN12230">
        <f t="shared" si="1970"/>
        <v>0</v>
      </c>
      <c r="AO12230">
        <f t="shared" si="1975"/>
        <v>0</v>
      </c>
      <c r="AP12230">
        <f t="shared" si="1976"/>
        <v>0</v>
      </c>
      <c r="AQ12230">
        <f t="shared" si="1977"/>
        <v>0</v>
      </c>
      <c r="AV12230">
        <f t="shared" si="1979"/>
        <v>12227</v>
      </c>
      <c r="AW12230">
        <f t="shared" si="1978"/>
        <v>0</v>
      </c>
    </row>
    <row r="12231" spans="5:49" x14ac:dyDescent="0.25">
      <c r="E12231" s="47">
        <f t="shared" si="1971"/>
        <v>0</v>
      </c>
      <c r="F12231" s="45">
        <f t="shared" si="1972"/>
        <v>0</v>
      </c>
      <c r="G12231" s="45" t="e">
        <f t="shared" si="1973"/>
        <v>#DIV/0!</v>
      </c>
      <c r="H12231" s="45" t="e">
        <f t="shared" si="1974"/>
        <v>#DIV/0!</v>
      </c>
      <c r="AN12231">
        <f t="shared" si="1970"/>
        <v>0</v>
      </c>
      <c r="AO12231">
        <f t="shared" si="1975"/>
        <v>0</v>
      </c>
      <c r="AP12231">
        <f t="shared" si="1976"/>
        <v>0</v>
      </c>
      <c r="AQ12231">
        <f t="shared" si="1977"/>
        <v>0</v>
      </c>
      <c r="AV12231">
        <f t="shared" si="1979"/>
        <v>12228</v>
      </c>
      <c r="AW12231">
        <f t="shared" si="1978"/>
        <v>0</v>
      </c>
    </row>
    <row r="12232" spans="5:49" x14ac:dyDescent="0.25">
      <c r="E12232" s="47">
        <f t="shared" si="1971"/>
        <v>0</v>
      </c>
      <c r="F12232" s="45">
        <f t="shared" si="1972"/>
        <v>0</v>
      </c>
      <c r="G12232" s="45" t="e">
        <f t="shared" si="1973"/>
        <v>#DIV/0!</v>
      </c>
      <c r="H12232" s="45" t="e">
        <f t="shared" si="1974"/>
        <v>#DIV/0!</v>
      </c>
      <c r="AN12232">
        <f t="shared" ref="AN12232:AN12295" si="1980">D12232*(C12232-C12231)*86400*$B$15</f>
        <v>0</v>
      </c>
      <c r="AO12232">
        <f t="shared" si="1975"/>
        <v>0</v>
      </c>
      <c r="AP12232">
        <f t="shared" si="1976"/>
        <v>0</v>
      </c>
      <c r="AQ12232">
        <f t="shared" si="1977"/>
        <v>0</v>
      </c>
      <c r="AV12232">
        <f t="shared" si="1979"/>
        <v>12229</v>
      </c>
      <c r="AW12232">
        <f t="shared" si="1978"/>
        <v>0</v>
      </c>
    </row>
    <row r="12233" spans="5:49" x14ac:dyDescent="0.25">
      <c r="E12233" s="47">
        <f t="shared" si="1971"/>
        <v>0</v>
      </c>
      <c r="F12233" s="45">
        <f t="shared" si="1972"/>
        <v>0</v>
      </c>
      <c r="G12233" s="45" t="e">
        <f t="shared" si="1973"/>
        <v>#DIV/0!</v>
      </c>
      <c r="H12233" s="45" t="e">
        <f t="shared" si="1974"/>
        <v>#DIV/0!</v>
      </c>
      <c r="AN12233">
        <f t="shared" si="1980"/>
        <v>0</v>
      </c>
      <c r="AO12233">
        <f t="shared" si="1975"/>
        <v>0</v>
      </c>
      <c r="AP12233">
        <f t="shared" si="1976"/>
        <v>0</v>
      </c>
      <c r="AQ12233">
        <f t="shared" si="1977"/>
        <v>0</v>
      </c>
      <c r="AV12233">
        <f t="shared" si="1979"/>
        <v>12230</v>
      </c>
      <c r="AW12233">
        <f t="shared" si="1978"/>
        <v>0</v>
      </c>
    </row>
    <row r="12234" spans="5:49" x14ac:dyDescent="0.25">
      <c r="E12234" s="47">
        <f t="shared" si="1971"/>
        <v>0</v>
      </c>
      <c r="F12234" s="45">
        <f t="shared" si="1972"/>
        <v>0</v>
      </c>
      <c r="G12234" s="45" t="e">
        <f t="shared" si="1973"/>
        <v>#DIV/0!</v>
      </c>
      <c r="H12234" s="45" t="e">
        <f t="shared" si="1974"/>
        <v>#DIV/0!</v>
      </c>
      <c r="AN12234">
        <f t="shared" si="1980"/>
        <v>0</v>
      </c>
      <c r="AO12234">
        <f t="shared" si="1975"/>
        <v>0</v>
      </c>
      <c r="AP12234">
        <f t="shared" si="1976"/>
        <v>0</v>
      </c>
      <c r="AQ12234">
        <f t="shared" si="1977"/>
        <v>0</v>
      </c>
      <c r="AV12234">
        <f t="shared" si="1979"/>
        <v>12231</v>
      </c>
      <c r="AW12234">
        <f t="shared" si="1978"/>
        <v>0</v>
      </c>
    </row>
    <row r="12235" spans="5:49" x14ac:dyDescent="0.25">
      <c r="E12235" s="47">
        <f t="shared" si="1971"/>
        <v>0</v>
      </c>
      <c r="F12235" s="45">
        <f t="shared" si="1972"/>
        <v>0</v>
      </c>
      <c r="G12235" s="45" t="e">
        <f t="shared" si="1973"/>
        <v>#DIV/0!</v>
      </c>
      <c r="H12235" s="45" t="e">
        <f t="shared" si="1974"/>
        <v>#DIV/0!</v>
      </c>
      <c r="AN12235">
        <f t="shared" si="1980"/>
        <v>0</v>
      </c>
      <c r="AO12235">
        <f t="shared" si="1975"/>
        <v>0</v>
      </c>
      <c r="AP12235">
        <f t="shared" si="1976"/>
        <v>0</v>
      </c>
      <c r="AQ12235">
        <f t="shared" si="1977"/>
        <v>0</v>
      </c>
      <c r="AV12235">
        <f t="shared" si="1979"/>
        <v>12232</v>
      </c>
      <c r="AW12235">
        <f t="shared" si="1978"/>
        <v>0</v>
      </c>
    </row>
    <row r="12236" spans="5:49" x14ac:dyDescent="0.25">
      <c r="E12236" s="47">
        <f t="shared" si="1971"/>
        <v>0</v>
      </c>
      <c r="F12236" s="45">
        <f t="shared" si="1972"/>
        <v>0</v>
      </c>
      <c r="G12236" s="45" t="e">
        <f t="shared" si="1973"/>
        <v>#DIV/0!</v>
      </c>
      <c r="H12236" s="45" t="e">
        <f t="shared" si="1974"/>
        <v>#DIV/0!</v>
      </c>
      <c r="AN12236">
        <f t="shared" si="1980"/>
        <v>0</v>
      </c>
      <c r="AO12236">
        <f t="shared" si="1975"/>
        <v>0</v>
      </c>
      <c r="AP12236">
        <f t="shared" si="1976"/>
        <v>0</v>
      </c>
      <c r="AQ12236">
        <f t="shared" si="1977"/>
        <v>0</v>
      </c>
      <c r="AV12236">
        <f t="shared" si="1979"/>
        <v>12233</v>
      </c>
      <c r="AW12236">
        <f t="shared" si="1978"/>
        <v>0</v>
      </c>
    </row>
    <row r="12237" spans="5:49" x14ac:dyDescent="0.25">
      <c r="E12237" s="47">
        <f t="shared" si="1971"/>
        <v>0</v>
      </c>
      <c r="F12237" s="45">
        <f t="shared" si="1972"/>
        <v>0</v>
      </c>
      <c r="G12237" s="45" t="e">
        <f t="shared" si="1973"/>
        <v>#DIV/0!</v>
      </c>
      <c r="H12237" s="45" t="e">
        <f t="shared" si="1974"/>
        <v>#DIV/0!</v>
      </c>
      <c r="AN12237">
        <f t="shared" si="1980"/>
        <v>0</v>
      </c>
      <c r="AO12237">
        <f t="shared" si="1975"/>
        <v>0</v>
      </c>
      <c r="AP12237">
        <f t="shared" si="1976"/>
        <v>0</v>
      </c>
      <c r="AQ12237">
        <f t="shared" si="1977"/>
        <v>0</v>
      </c>
      <c r="AV12237">
        <f t="shared" si="1979"/>
        <v>12234</v>
      </c>
      <c r="AW12237">
        <f t="shared" si="1978"/>
        <v>0</v>
      </c>
    </row>
    <row r="12238" spans="5:49" x14ac:dyDescent="0.25">
      <c r="E12238" s="47">
        <f t="shared" si="1971"/>
        <v>0</v>
      </c>
      <c r="F12238" s="45">
        <f t="shared" si="1972"/>
        <v>0</v>
      </c>
      <c r="G12238" s="45" t="e">
        <f t="shared" si="1973"/>
        <v>#DIV/0!</v>
      </c>
      <c r="H12238" s="45" t="e">
        <f t="shared" si="1974"/>
        <v>#DIV/0!</v>
      </c>
      <c r="AN12238">
        <f t="shared" si="1980"/>
        <v>0</v>
      </c>
      <c r="AO12238">
        <f t="shared" si="1975"/>
        <v>0</v>
      </c>
      <c r="AP12238">
        <f t="shared" si="1976"/>
        <v>0</v>
      </c>
      <c r="AQ12238">
        <f t="shared" si="1977"/>
        <v>0</v>
      </c>
      <c r="AV12238">
        <f t="shared" si="1979"/>
        <v>12235</v>
      </c>
      <c r="AW12238">
        <f t="shared" si="1978"/>
        <v>0</v>
      </c>
    </row>
    <row r="12239" spans="5:49" x14ac:dyDescent="0.25">
      <c r="E12239" s="47">
        <f t="shared" si="1971"/>
        <v>0</v>
      </c>
      <c r="F12239" s="45">
        <f t="shared" si="1972"/>
        <v>0</v>
      </c>
      <c r="G12239" s="45" t="e">
        <f t="shared" si="1973"/>
        <v>#DIV/0!</v>
      </c>
      <c r="H12239" s="45" t="e">
        <f t="shared" si="1974"/>
        <v>#DIV/0!</v>
      </c>
      <c r="AN12239">
        <f t="shared" si="1980"/>
        <v>0</v>
      </c>
      <c r="AO12239">
        <f t="shared" si="1975"/>
        <v>0</v>
      </c>
      <c r="AP12239">
        <f t="shared" si="1976"/>
        <v>0</v>
      </c>
      <c r="AQ12239">
        <f t="shared" si="1977"/>
        <v>0</v>
      </c>
      <c r="AV12239">
        <f t="shared" si="1979"/>
        <v>12236</v>
      </c>
      <c r="AW12239">
        <f t="shared" si="1978"/>
        <v>0</v>
      </c>
    </row>
    <row r="12240" spans="5:49" x14ac:dyDescent="0.25">
      <c r="E12240" s="47">
        <f t="shared" si="1971"/>
        <v>0</v>
      </c>
      <c r="F12240" s="45">
        <f t="shared" si="1972"/>
        <v>0</v>
      </c>
      <c r="G12240" s="45" t="e">
        <f t="shared" si="1973"/>
        <v>#DIV/0!</v>
      </c>
      <c r="H12240" s="45" t="e">
        <f t="shared" si="1974"/>
        <v>#DIV/0!</v>
      </c>
      <c r="AN12240">
        <f t="shared" si="1980"/>
        <v>0</v>
      </c>
      <c r="AO12240">
        <f t="shared" si="1975"/>
        <v>0</v>
      </c>
      <c r="AP12240">
        <f t="shared" si="1976"/>
        <v>0</v>
      </c>
      <c r="AQ12240">
        <f t="shared" si="1977"/>
        <v>0</v>
      </c>
      <c r="AV12240">
        <f t="shared" si="1979"/>
        <v>12237</v>
      </c>
      <c r="AW12240">
        <f t="shared" si="1978"/>
        <v>0</v>
      </c>
    </row>
    <row r="12241" spans="5:49" x14ac:dyDescent="0.25">
      <c r="E12241" s="47">
        <f t="shared" si="1971"/>
        <v>0</v>
      </c>
      <c r="F12241" s="45">
        <f t="shared" si="1972"/>
        <v>0</v>
      </c>
      <c r="G12241" s="45" t="e">
        <f t="shared" si="1973"/>
        <v>#DIV/0!</v>
      </c>
      <c r="H12241" s="45" t="e">
        <f t="shared" si="1974"/>
        <v>#DIV/0!</v>
      </c>
      <c r="AN12241">
        <f t="shared" si="1980"/>
        <v>0</v>
      </c>
      <c r="AO12241">
        <f t="shared" si="1975"/>
        <v>0</v>
      </c>
      <c r="AP12241">
        <f t="shared" si="1976"/>
        <v>0</v>
      </c>
      <c r="AQ12241">
        <f t="shared" si="1977"/>
        <v>0</v>
      </c>
      <c r="AV12241">
        <f t="shared" si="1979"/>
        <v>12238</v>
      </c>
      <c r="AW12241">
        <f t="shared" si="1978"/>
        <v>0</v>
      </c>
    </row>
    <row r="12242" spans="5:49" x14ac:dyDescent="0.25">
      <c r="E12242" s="47">
        <f t="shared" si="1971"/>
        <v>0</v>
      </c>
      <c r="F12242" s="45">
        <f t="shared" si="1972"/>
        <v>0</v>
      </c>
      <c r="G12242" s="45" t="e">
        <f t="shared" si="1973"/>
        <v>#DIV/0!</v>
      </c>
      <c r="H12242" s="45" t="e">
        <f t="shared" si="1974"/>
        <v>#DIV/0!</v>
      </c>
      <c r="AN12242">
        <f t="shared" si="1980"/>
        <v>0</v>
      </c>
      <c r="AO12242">
        <f t="shared" si="1975"/>
        <v>0</v>
      </c>
      <c r="AP12242">
        <f t="shared" si="1976"/>
        <v>0</v>
      </c>
      <c r="AQ12242">
        <f t="shared" si="1977"/>
        <v>0</v>
      </c>
      <c r="AV12242">
        <f t="shared" si="1979"/>
        <v>12239</v>
      </c>
      <c r="AW12242">
        <f t="shared" si="1978"/>
        <v>0</v>
      </c>
    </row>
    <row r="12243" spans="5:49" x14ac:dyDescent="0.25">
      <c r="E12243" s="47">
        <f t="shared" si="1971"/>
        <v>0</v>
      </c>
      <c r="F12243" s="45">
        <f t="shared" si="1972"/>
        <v>0</v>
      </c>
      <c r="G12243" s="45" t="e">
        <f t="shared" si="1973"/>
        <v>#DIV/0!</v>
      </c>
      <c r="H12243" s="45" t="e">
        <f t="shared" si="1974"/>
        <v>#DIV/0!</v>
      </c>
      <c r="AN12243">
        <f t="shared" si="1980"/>
        <v>0</v>
      </c>
      <c r="AO12243">
        <f t="shared" si="1975"/>
        <v>0</v>
      </c>
      <c r="AP12243">
        <f t="shared" si="1976"/>
        <v>0</v>
      </c>
      <c r="AQ12243">
        <f t="shared" si="1977"/>
        <v>0</v>
      </c>
      <c r="AV12243">
        <f t="shared" si="1979"/>
        <v>12240</v>
      </c>
      <c r="AW12243">
        <f t="shared" si="1978"/>
        <v>0</v>
      </c>
    </row>
    <row r="12244" spans="5:49" x14ac:dyDescent="0.25">
      <c r="E12244" s="47">
        <f t="shared" si="1971"/>
        <v>0</v>
      </c>
      <c r="F12244" s="45">
        <f t="shared" si="1972"/>
        <v>0</v>
      </c>
      <c r="G12244" s="45" t="e">
        <f t="shared" si="1973"/>
        <v>#DIV/0!</v>
      </c>
      <c r="H12244" s="45" t="e">
        <f t="shared" si="1974"/>
        <v>#DIV/0!</v>
      </c>
      <c r="AN12244">
        <f t="shared" si="1980"/>
        <v>0</v>
      </c>
      <c r="AO12244">
        <f t="shared" si="1975"/>
        <v>0</v>
      </c>
      <c r="AP12244">
        <f t="shared" si="1976"/>
        <v>0</v>
      </c>
      <c r="AQ12244">
        <f t="shared" si="1977"/>
        <v>0</v>
      </c>
      <c r="AV12244">
        <f t="shared" si="1979"/>
        <v>12241</v>
      </c>
      <c r="AW12244">
        <f t="shared" si="1978"/>
        <v>0</v>
      </c>
    </row>
    <row r="12245" spans="5:49" x14ac:dyDescent="0.25">
      <c r="E12245" s="47">
        <f t="shared" si="1971"/>
        <v>0</v>
      </c>
      <c r="F12245" s="45">
        <f t="shared" si="1972"/>
        <v>0</v>
      </c>
      <c r="G12245" s="45" t="e">
        <f t="shared" si="1973"/>
        <v>#DIV/0!</v>
      </c>
      <c r="H12245" s="45" t="e">
        <f t="shared" si="1974"/>
        <v>#DIV/0!</v>
      </c>
      <c r="AN12245">
        <f t="shared" si="1980"/>
        <v>0</v>
      </c>
      <c r="AO12245">
        <f t="shared" si="1975"/>
        <v>0</v>
      </c>
      <c r="AP12245">
        <f t="shared" si="1976"/>
        <v>0</v>
      </c>
      <c r="AQ12245">
        <f t="shared" si="1977"/>
        <v>0</v>
      </c>
      <c r="AV12245">
        <f t="shared" si="1979"/>
        <v>12242</v>
      </c>
      <c r="AW12245">
        <f t="shared" si="1978"/>
        <v>0</v>
      </c>
    </row>
    <row r="12246" spans="5:49" x14ac:dyDescent="0.25">
      <c r="E12246" s="47">
        <f t="shared" si="1971"/>
        <v>0</v>
      </c>
      <c r="F12246" s="45">
        <f t="shared" si="1972"/>
        <v>0</v>
      </c>
      <c r="G12246" s="45" t="e">
        <f t="shared" si="1973"/>
        <v>#DIV/0!</v>
      </c>
      <c r="H12246" s="45" t="e">
        <f t="shared" si="1974"/>
        <v>#DIV/0!</v>
      </c>
      <c r="AN12246">
        <f t="shared" si="1980"/>
        <v>0</v>
      </c>
      <c r="AO12246">
        <f t="shared" si="1975"/>
        <v>0</v>
      </c>
      <c r="AP12246">
        <f t="shared" si="1976"/>
        <v>0</v>
      </c>
      <c r="AQ12246">
        <f t="shared" si="1977"/>
        <v>0</v>
      </c>
      <c r="AV12246">
        <f t="shared" si="1979"/>
        <v>12243</v>
      </c>
      <c r="AW12246">
        <f t="shared" si="1978"/>
        <v>0</v>
      </c>
    </row>
    <row r="12247" spans="5:49" x14ac:dyDescent="0.25">
      <c r="E12247" s="47">
        <f t="shared" si="1971"/>
        <v>0</v>
      </c>
      <c r="F12247" s="45">
        <f t="shared" si="1972"/>
        <v>0</v>
      </c>
      <c r="G12247" s="45" t="e">
        <f t="shared" si="1973"/>
        <v>#DIV/0!</v>
      </c>
      <c r="H12247" s="45" t="e">
        <f t="shared" si="1974"/>
        <v>#DIV/0!</v>
      </c>
      <c r="AN12247">
        <f t="shared" si="1980"/>
        <v>0</v>
      </c>
      <c r="AO12247">
        <f t="shared" si="1975"/>
        <v>0</v>
      </c>
      <c r="AP12247">
        <f t="shared" si="1976"/>
        <v>0</v>
      </c>
      <c r="AQ12247">
        <f t="shared" si="1977"/>
        <v>0</v>
      </c>
      <c r="AV12247">
        <f t="shared" si="1979"/>
        <v>12244</v>
      </c>
      <c r="AW12247">
        <f t="shared" si="1978"/>
        <v>0</v>
      </c>
    </row>
    <row r="12248" spans="5:49" x14ac:dyDescent="0.25">
      <c r="E12248" s="47">
        <f t="shared" si="1971"/>
        <v>0</v>
      </c>
      <c r="F12248" s="45">
        <f t="shared" si="1972"/>
        <v>0</v>
      </c>
      <c r="G12248" s="45" t="e">
        <f t="shared" si="1973"/>
        <v>#DIV/0!</v>
      </c>
      <c r="H12248" s="45" t="e">
        <f t="shared" si="1974"/>
        <v>#DIV/0!</v>
      </c>
      <c r="AN12248">
        <f t="shared" si="1980"/>
        <v>0</v>
      </c>
      <c r="AO12248">
        <f t="shared" si="1975"/>
        <v>0</v>
      </c>
      <c r="AP12248">
        <f t="shared" si="1976"/>
        <v>0</v>
      </c>
      <c r="AQ12248">
        <f t="shared" si="1977"/>
        <v>0</v>
      </c>
      <c r="AV12248">
        <f t="shared" si="1979"/>
        <v>12245</v>
      </c>
      <c r="AW12248">
        <f t="shared" si="1978"/>
        <v>0</v>
      </c>
    </row>
    <row r="12249" spans="5:49" x14ac:dyDescent="0.25">
      <c r="E12249" s="47">
        <f t="shared" si="1971"/>
        <v>0</v>
      </c>
      <c r="F12249" s="45">
        <f t="shared" si="1972"/>
        <v>0</v>
      </c>
      <c r="G12249" s="45" t="e">
        <f t="shared" si="1973"/>
        <v>#DIV/0!</v>
      </c>
      <c r="H12249" s="45" t="e">
        <f t="shared" si="1974"/>
        <v>#DIV/0!</v>
      </c>
      <c r="AN12249">
        <f t="shared" si="1980"/>
        <v>0</v>
      </c>
      <c r="AO12249">
        <f t="shared" si="1975"/>
        <v>0</v>
      </c>
      <c r="AP12249">
        <f t="shared" si="1976"/>
        <v>0</v>
      </c>
      <c r="AQ12249">
        <f t="shared" si="1977"/>
        <v>0</v>
      </c>
      <c r="AV12249">
        <f t="shared" si="1979"/>
        <v>12246</v>
      </c>
      <c r="AW12249">
        <f t="shared" si="1978"/>
        <v>0</v>
      </c>
    </row>
    <row r="12250" spans="5:49" x14ac:dyDescent="0.25">
      <c r="E12250" s="47">
        <f t="shared" si="1971"/>
        <v>0</v>
      </c>
      <c r="F12250" s="45">
        <f t="shared" si="1972"/>
        <v>0</v>
      </c>
      <c r="G12250" s="45" t="e">
        <f t="shared" si="1973"/>
        <v>#DIV/0!</v>
      </c>
      <c r="H12250" s="45" t="e">
        <f t="shared" si="1974"/>
        <v>#DIV/0!</v>
      </c>
      <c r="AN12250">
        <f t="shared" si="1980"/>
        <v>0</v>
      </c>
      <c r="AO12250">
        <f t="shared" si="1975"/>
        <v>0</v>
      </c>
      <c r="AP12250">
        <f t="shared" si="1976"/>
        <v>0</v>
      </c>
      <c r="AQ12250">
        <f t="shared" si="1977"/>
        <v>0</v>
      </c>
      <c r="AV12250">
        <f t="shared" si="1979"/>
        <v>12247</v>
      </c>
      <c r="AW12250">
        <f t="shared" si="1978"/>
        <v>0</v>
      </c>
    </row>
    <row r="12251" spans="5:49" x14ac:dyDescent="0.25">
      <c r="E12251" s="47">
        <f t="shared" si="1971"/>
        <v>0</v>
      </c>
      <c r="F12251" s="45">
        <f t="shared" si="1972"/>
        <v>0</v>
      </c>
      <c r="G12251" s="45" t="e">
        <f t="shared" si="1973"/>
        <v>#DIV/0!</v>
      </c>
      <c r="H12251" s="45" t="e">
        <f t="shared" si="1974"/>
        <v>#DIV/0!</v>
      </c>
      <c r="AN12251">
        <f t="shared" si="1980"/>
        <v>0</v>
      </c>
      <c r="AO12251">
        <f t="shared" si="1975"/>
        <v>0</v>
      </c>
      <c r="AP12251">
        <f t="shared" si="1976"/>
        <v>0</v>
      </c>
      <c r="AQ12251">
        <f t="shared" si="1977"/>
        <v>0</v>
      </c>
      <c r="AV12251">
        <f t="shared" si="1979"/>
        <v>12248</v>
      </c>
      <c r="AW12251">
        <f t="shared" si="1978"/>
        <v>0</v>
      </c>
    </row>
    <row r="12252" spans="5:49" x14ac:dyDescent="0.25">
      <c r="E12252" s="47">
        <f t="shared" si="1971"/>
        <v>0</v>
      </c>
      <c r="F12252" s="45">
        <f t="shared" si="1972"/>
        <v>0</v>
      </c>
      <c r="G12252" s="45" t="e">
        <f t="shared" si="1973"/>
        <v>#DIV/0!</v>
      </c>
      <c r="H12252" s="45" t="e">
        <f t="shared" si="1974"/>
        <v>#DIV/0!</v>
      </c>
      <c r="AN12252">
        <f t="shared" si="1980"/>
        <v>0</v>
      </c>
      <c r="AO12252">
        <f t="shared" si="1975"/>
        <v>0</v>
      </c>
      <c r="AP12252">
        <f t="shared" si="1976"/>
        <v>0</v>
      </c>
      <c r="AQ12252">
        <f t="shared" si="1977"/>
        <v>0</v>
      </c>
      <c r="AV12252">
        <f t="shared" si="1979"/>
        <v>12249</v>
      </c>
      <c r="AW12252">
        <f t="shared" si="1978"/>
        <v>0</v>
      </c>
    </row>
    <row r="12253" spans="5:49" x14ac:dyDescent="0.25">
      <c r="E12253" s="47">
        <f t="shared" si="1971"/>
        <v>0</v>
      </c>
      <c r="F12253" s="45">
        <f t="shared" si="1972"/>
        <v>0</v>
      </c>
      <c r="G12253" s="45" t="e">
        <f t="shared" si="1973"/>
        <v>#DIV/0!</v>
      </c>
      <c r="H12253" s="45" t="e">
        <f t="shared" si="1974"/>
        <v>#DIV/0!</v>
      </c>
      <c r="AN12253">
        <f t="shared" si="1980"/>
        <v>0</v>
      </c>
      <c r="AO12253">
        <f t="shared" si="1975"/>
        <v>0</v>
      </c>
      <c r="AP12253">
        <f t="shared" si="1976"/>
        <v>0</v>
      </c>
      <c r="AQ12253">
        <f t="shared" si="1977"/>
        <v>0</v>
      </c>
      <c r="AV12253">
        <f t="shared" si="1979"/>
        <v>12250</v>
      </c>
      <c r="AW12253">
        <f t="shared" si="1978"/>
        <v>0</v>
      </c>
    </row>
    <row r="12254" spans="5:49" x14ac:dyDescent="0.25">
      <c r="E12254" s="47">
        <f t="shared" si="1971"/>
        <v>0</v>
      </c>
      <c r="F12254" s="45">
        <f t="shared" si="1972"/>
        <v>0</v>
      </c>
      <c r="G12254" s="45" t="e">
        <f t="shared" si="1973"/>
        <v>#DIV/0!</v>
      </c>
      <c r="H12254" s="45" t="e">
        <f t="shared" si="1974"/>
        <v>#DIV/0!</v>
      </c>
      <c r="AN12254">
        <f t="shared" si="1980"/>
        <v>0</v>
      </c>
      <c r="AO12254">
        <f t="shared" si="1975"/>
        <v>0</v>
      </c>
      <c r="AP12254">
        <f t="shared" si="1976"/>
        <v>0</v>
      </c>
      <c r="AQ12254">
        <f t="shared" si="1977"/>
        <v>0</v>
      </c>
      <c r="AV12254">
        <f t="shared" si="1979"/>
        <v>12251</v>
      </c>
      <c r="AW12254">
        <f t="shared" si="1978"/>
        <v>0</v>
      </c>
    </row>
    <row r="12255" spans="5:49" x14ac:dyDescent="0.25">
      <c r="E12255" s="47">
        <f t="shared" si="1971"/>
        <v>0</v>
      </c>
      <c r="F12255" s="45">
        <f t="shared" si="1972"/>
        <v>0</v>
      </c>
      <c r="G12255" s="45" t="e">
        <f t="shared" si="1973"/>
        <v>#DIV/0!</v>
      </c>
      <c r="H12255" s="45" t="e">
        <f t="shared" si="1974"/>
        <v>#DIV/0!</v>
      </c>
      <c r="AN12255">
        <f t="shared" si="1980"/>
        <v>0</v>
      </c>
      <c r="AO12255">
        <f t="shared" si="1975"/>
        <v>0</v>
      </c>
      <c r="AP12255">
        <f t="shared" si="1976"/>
        <v>0</v>
      </c>
      <c r="AQ12255">
        <f t="shared" si="1977"/>
        <v>0</v>
      </c>
      <c r="AV12255">
        <f t="shared" si="1979"/>
        <v>12252</v>
      </c>
      <c r="AW12255">
        <f t="shared" si="1978"/>
        <v>0</v>
      </c>
    </row>
    <row r="12256" spans="5:49" x14ac:dyDescent="0.25">
      <c r="E12256" s="47">
        <f t="shared" si="1971"/>
        <v>0</v>
      </c>
      <c r="F12256" s="45">
        <f t="shared" si="1972"/>
        <v>0</v>
      </c>
      <c r="G12256" s="45" t="e">
        <f t="shared" si="1973"/>
        <v>#DIV/0!</v>
      </c>
      <c r="H12256" s="45" t="e">
        <f t="shared" si="1974"/>
        <v>#DIV/0!</v>
      </c>
      <c r="AN12256">
        <f t="shared" si="1980"/>
        <v>0</v>
      </c>
      <c r="AO12256">
        <f t="shared" si="1975"/>
        <v>0</v>
      </c>
      <c r="AP12256">
        <f t="shared" si="1976"/>
        <v>0</v>
      </c>
      <c r="AQ12256">
        <f t="shared" si="1977"/>
        <v>0</v>
      </c>
      <c r="AV12256">
        <f t="shared" si="1979"/>
        <v>12253</v>
      </c>
      <c r="AW12256">
        <f t="shared" si="1978"/>
        <v>0</v>
      </c>
    </row>
    <row r="12257" spans="5:49" x14ac:dyDescent="0.25">
      <c r="E12257" s="47">
        <f t="shared" si="1971"/>
        <v>0</v>
      </c>
      <c r="F12257" s="45">
        <f t="shared" si="1972"/>
        <v>0</v>
      </c>
      <c r="G12257" s="45" t="e">
        <f t="shared" si="1973"/>
        <v>#DIV/0!</v>
      </c>
      <c r="H12257" s="45" t="e">
        <f t="shared" si="1974"/>
        <v>#DIV/0!</v>
      </c>
      <c r="AN12257">
        <f t="shared" si="1980"/>
        <v>0</v>
      </c>
      <c r="AO12257">
        <f t="shared" si="1975"/>
        <v>0</v>
      </c>
      <c r="AP12257">
        <f t="shared" si="1976"/>
        <v>0</v>
      </c>
      <c r="AQ12257">
        <f t="shared" si="1977"/>
        <v>0</v>
      </c>
      <c r="AV12257">
        <f t="shared" si="1979"/>
        <v>12254</v>
      </c>
      <c r="AW12257">
        <f t="shared" si="1978"/>
        <v>0</v>
      </c>
    </row>
    <row r="12258" spans="5:49" x14ac:dyDescent="0.25">
      <c r="E12258" s="47">
        <f t="shared" si="1971"/>
        <v>0</v>
      </c>
      <c r="F12258" s="45">
        <f t="shared" si="1972"/>
        <v>0</v>
      </c>
      <c r="G12258" s="45" t="e">
        <f t="shared" si="1973"/>
        <v>#DIV/0!</v>
      </c>
      <c r="H12258" s="45" t="e">
        <f t="shared" si="1974"/>
        <v>#DIV/0!</v>
      </c>
      <c r="AN12258">
        <f t="shared" si="1980"/>
        <v>0</v>
      </c>
      <c r="AO12258">
        <f t="shared" si="1975"/>
        <v>0</v>
      </c>
      <c r="AP12258">
        <f t="shared" si="1976"/>
        <v>0</v>
      </c>
      <c r="AQ12258">
        <f t="shared" si="1977"/>
        <v>0</v>
      </c>
      <c r="AV12258">
        <f t="shared" si="1979"/>
        <v>12255</v>
      </c>
      <c r="AW12258">
        <f t="shared" si="1978"/>
        <v>0</v>
      </c>
    </row>
    <row r="12259" spans="5:49" x14ac:dyDescent="0.25">
      <c r="E12259" s="47">
        <f t="shared" si="1971"/>
        <v>0</v>
      </c>
      <c r="F12259" s="45">
        <f t="shared" si="1972"/>
        <v>0</v>
      </c>
      <c r="G12259" s="45" t="e">
        <f t="shared" si="1973"/>
        <v>#DIV/0!</v>
      </c>
      <c r="H12259" s="45" t="e">
        <f t="shared" si="1974"/>
        <v>#DIV/0!</v>
      </c>
      <c r="AN12259">
        <f t="shared" si="1980"/>
        <v>0</v>
      </c>
      <c r="AO12259">
        <f t="shared" si="1975"/>
        <v>0</v>
      </c>
      <c r="AP12259">
        <f t="shared" si="1976"/>
        <v>0</v>
      </c>
      <c r="AQ12259">
        <f t="shared" si="1977"/>
        <v>0</v>
      </c>
      <c r="AV12259">
        <f t="shared" si="1979"/>
        <v>12256</v>
      </c>
      <c r="AW12259">
        <f t="shared" si="1978"/>
        <v>0</v>
      </c>
    </row>
    <row r="12260" spans="5:49" x14ac:dyDescent="0.25">
      <c r="E12260" s="47">
        <f t="shared" si="1971"/>
        <v>0</v>
      </c>
      <c r="F12260" s="45">
        <f t="shared" si="1972"/>
        <v>0</v>
      </c>
      <c r="G12260" s="45" t="e">
        <f t="shared" si="1973"/>
        <v>#DIV/0!</v>
      </c>
      <c r="H12260" s="45" t="e">
        <f t="shared" si="1974"/>
        <v>#DIV/0!</v>
      </c>
      <c r="AN12260">
        <f t="shared" si="1980"/>
        <v>0</v>
      </c>
      <c r="AO12260">
        <f t="shared" si="1975"/>
        <v>0</v>
      </c>
      <c r="AP12260">
        <f t="shared" si="1976"/>
        <v>0</v>
      </c>
      <c r="AQ12260">
        <f t="shared" si="1977"/>
        <v>0</v>
      </c>
      <c r="AV12260">
        <f t="shared" si="1979"/>
        <v>12257</v>
      </c>
      <c r="AW12260">
        <f t="shared" si="1978"/>
        <v>0</v>
      </c>
    </row>
    <row r="12261" spans="5:49" x14ac:dyDescent="0.25">
      <c r="E12261" s="47">
        <f t="shared" si="1971"/>
        <v>0</v>
      </c>
      <c r="F12261" s="45">
        <f t="shared" si="1972"/>
        <v>0</v>
      </c>
      <c r="G12261" s="45" t="e">
        <f t="shared" si="1973"/>
        <v>#DIV/0!</v>
      </c>
      <c r="H12261" s="45" t="e">
        <f t="shared" si="1974"/>
        <v>#DIV/0!</v>
      </c>
      <c r="AN12261">
        <f t="shared" si="1980"/>
        <v>0</v>
      </c>
      <c r="AO12261">
        <f t="shared" si="1975"/>
        <v>0</v>
      </c>
      <c r="AP12261">
        <f t="shared" si="1976"/>
        <v>0</v>
      </c>
      <c r="AQ12261">
        <f t="shared" si="1977"/>
        <v>0</v>
      </c>
      <c r="AV12261">
        <f t="shared" si="1979"/>
        <v>12258</v>
      </c>
      <c r="AW12261">
        <f t="shared" si="1978"/>
        <v>0</v>
      </c>
    </row>
    <row r="12262" spans="5:49" x14ac:dyDescent="0.25">
      <c r="E12262" s="47">
        <f t="shared" si="1971"/>
        <v>0</v>
      </c>
      <c r="F12262" s="45">
        <f t="shared" si="1972"/>
        <v>0</v>
      </c>
      <c r="G12262" s="45" t="e">
        <f t="shared" si="1973"/>
        <v>#DIV/0!</v>
      </c>
      <c r="H12262" s="45" t="e">
        <f t="shared" si="1974"/>
        <v>#DIV/0!</v>
      </c>
      <c r="AN12262">
        <f t="shared" si="1980"/>
        <v>0</v>
      </c>
      <c r="AO12262">
        <f t="shared" si="1975"/>
        <v>0</v>
      </c>
      <c r="AP12262">
        <f t="shared" si="1976"/>
        <v>0</v>
      </c>
      <c r="AQ12262">
        <f t="shared" si="1977"/>
        <v>0</v>
      </c>
      <c r="AV12262">
        <f t="shared" si="1979"/>
        <v>12259</v>
      </c>
      <c r="AW12262">
        <f t="shared" si="1978"/>
        <v>0</v>
      </c>
    </row>
    <row r="12263" spans="5:49" x14ac:dyDescent="0.25">
      <c r="E12263" s="47">
        <f t="shared" si="1971"/>
        <v>0</v>
      </c>
      <c r="F12263" s="45">
        <f t="shared" si="1972"/>
        <v>0</v>
      </c>
      <c r="G12263" s="45" t="e">
        <f t="shared" si="1973"/>
        <v>#DIV/0!</v>
      </c>
      <c r="H12263" s="45" t="e">
        <f t="shared" si="1974"/>
        <v>#DIV/0!</v>
      </c>
      <c r="AN12263">
        <f t="shared" si="1980"/>
        <v>0</v>
      </c>
      <c r="AO12263">
        <f t="shared" si="1975"/>
        <v>0</v>
      </c>
      <c r="AP12263">
        <f t="shared" si="1976"/>
        <v>0</v>
      </c>
      <c r="AQ12263">
        <f t="shared" si="1977"/>
        <v>0</v>
      </c>
      <c r="AV12263">
        <f t="shared" si="1979"/>
        <v>12260</v>
      </c>
      <c r="AW12263">
        <f t="shared" si="1978"/>
        <v>0</v>
      </c>
    </row>
    <row r="12264" spans="5:49" x14ac:dyDescent="0.25">
      <c r="E12264" s="47">
        <f t="shared" si="1971"/>
        <v>0</v>
      </c>
      <c r="F12264" s="45">
        <f t="shared" si="1972"/>
        <v>0</v>
      </c>
      <c r="G12264" s="45" t="e">
        <f t="shared" si="1973"/>
        <v>#DIV/0!</v>
      </c>
      <c r="H12264" s="45" t="e">
        <f t="shared" si="1974"/>
        <v>#DIV/0!</v>
      </c>
      <c r="AN12264">
        <f t="shared" si="1980"/>
        <v>0</v>
      </c>
      <c r="AO12264">
        <f t="shared" si="1975"/>
        <v>0</v>
      </c>
      <c r="AP12264">
        <f t="shared" si="1976"/>
        <v>0</v>
      </c>
      <c r="AQ12264">
        <f t="shared" si="1977"/>
        <v>0</v>
      </c>
      <c r="AV12264">
        <f t="shared" si="1979"/>
        <v>12261</v>
      </c>
      <c r="AW12264">
        <f t="shared" si="1978"/>
        <v>0</v>
      </c>
    </row>
    <row r="12265" spans="5:49" x14ac:dyDescent="0.25">
      <c r="E12265" s="47">
        <f t="shared" si="1971"/>
        <v>0</v>
      </c>
      <c r="F12265" s="45">
        <f t="shared" si="1972"/>
        <v>0</v>
      </c>
      <c r="G12265" s="45" t="e">
        <f t="shared" si="1973"/>
        <v>#DIV/0!</v>
      </c>
      <c r="H12265" s="45" t="e">
        <f t="shared" si="1974"/>
        <v>#DIV/0!</v>
      </c>
      <c r="AN12265">
        <f t="shared" si="1980"/>
        <v>0</v>
      </c>
      <c r="AO12265">
        <f t="shared" si="1975"/>
        <v>0</v>
      </c>
      <c r="AP12265">
        <f t="shared" si="1976"/>
        <v>0</v>
      </c>
      <c r="AQ12265">
        <f t="shared" si="1977"/>
        <v>0</v>
      </c>
      <c r="AV12265">
        <f t="shared" si="1979"/>
        <v>12262</v>
      </c>
      <c r="AW12265">
        <f t="shared" si="1978"/>
        <v>0</v>
      </c>
    </row>
    <row r="12266" spans="5:49" x14ac:dyDescent="0.25">
      <c r="E12266" s="47">
        <f t="shared" si="1971"/>
        <v>0</v>
      </c>
      <c r="F12266" s="45">
        <f t="shared" si="1972"/>
        <v>0</v>
      </c>
      <c r="G12266" s="45" t="e">
        <f t="shared" si="1973"/>
        <v>#DIV/0!</v>
      </c>
      <c r="H12266" s="45" t="e">
        <f t="shared" si="1974"/>
        <v>#DIV/0!</v>
      </c>
      <c r="AN12266">
        <f t="shared" si="1980"/>
        <v>0</v>
      </c>
      <c r="AO12266">
        <f t="shared" si="1975"/>
        <v>0</v>
      </c>
      <c r="AP12266">
        <f t="shared" si="1976"/>
        <v>0</v>
      </c>
      <c r="AQ12266">
        <f t="shared" si="1977"/>
        <v>0</v>
      </c>
      <c r="AV12266">
        <f t="shared" si="1979"/>
        <v>12263</v>
      </c>
      <c r="AW12266">
        <f t="shared" si="1978"/>
        <v>0</v>
      </c>
    </row>
    <row r="12267" spans="5:49" x14ac:dyDescent="0.25">
      <c r="E12267" s="47">
        <f t="shared" si="1971"/>
        <v>0</v>
      </c>
      <c r="F12267" s="45">
        <f t="shared" si="1972"/>
        <v>0</v>
      </c>
      <c r="G12267" s="45" t="e">
        <f t="shared" si="1973"/>
        <v>#DIV/0!</v>
      </c>
      <c r="H12267" s="45" t="e">
        <f t="shared" si="1974"/>
        <v>#DIV/0!</v>
      </c>
      <c r="AN12267">
        <f t="shared" si="1980"/>
        <v>0</v>
      </c>
      <c r="AO12267">
        <f t="shared" si="1975"/>
        <v>0</v>
      </c>
      <c r="AP12267">
        <f t="shared" si="1976"/>
        <v>0</v>
      </c>
      <c r="AQ12267">
        <f t="shared" si="1977"/>
        <v>0</v>
      </c>
      <c r="AV12267">
        <f t="shared" si="1979"/>
        <v>12264</v>
      </c>
      <c r="AW12267">
        <f t="shared" si="1978"/>
        <v>0</v>
      </c>
    </row>
    <row r="12268" spans="5:49" x14ac:dyDescent="0.25">
      <c r="E12268" s="47">
        <f t="shared" si="1971"/>
        <v>0</v>
      </c>
      <c r="F12268" s="45">
        <f t="shared" si="1972"/>
        <v>0</v>
      </c>
      <c r="G12268" s="45" t="e">
        <f t="shared" si="1973"/>
        <v>#DIV/0!</v>
      </c>
      <c r="H12268" s="45" t="e">
        <f t="shared" si="1974"/>
        <v>#DIV/0!</v>
      </c>
      <c r="AN12268">
        <f t="shared" si="1980"/>
        <v>0</v>
      </c>
      <c r="AO12268">
        <f t="shared" si="1975"/>
        <v>0</v>
      </c>
      <c r="AP12268">
        <f t="shared" si="1976"/>
        <v>0</v>
      </c>
      <c r="AQ12268">
        <f t="shared" si="1977"/>
        <v>0</v>
      </c>
      <c r="AV12268">
        <f t="shared" si="1979"/>
        <v>12265</v>
      </c>
      <c r="AW12268">
        <f t="shared" si="1978"/>
        <v>0</v>
      </c>
    </row>
    <row r="12269" spans="5:49" x14ac:dyDescent="0.25">
      <c r="E12269" s="47">
        <f t="shared" si="1971"/>
        <v>0</v>
      </c>
      <c r="F12269" s="45">
        <f t="shared" si="1972"/>
        <v>0</v>
      </c>
      <c r="G12269" s="45" t="e">
        <f t="shared" si="1973"/>
        <v>#DIV/0!</v>
      </c>
      <c r="H12269" s="45" t="e">
        <f t="shared" si="1974"/>
        <v>#DIV/0!</v>
      </c>
      <c r="AN12269">
        <f t="shared" si="1980"/>
        <v>0</v>
      </c>
      <c r="AO12269">
        <f t="shared" si="1975"/>
        <v>0</v>
      </c>
      <c r="AP12269">
        <f t="shared" si="1976"/>
        <v>0</v>
      </c>
      <c r="AQ12269">
        <f t="shared" si="1977"/>
        <v>0</v>
      </c>
      <c r="AV12269">
        <f t="shared" si="1979"/>
        <v>12266</v>
      </c>
      <c r="AW12269">
        <f t="shared" si="1978"/>
        <v>0</v>
      </c>
    </row>
    <row r="12270" spans="5:49" x14ac:dyDescent="0.25">
      <c r="E12270" s="47">
        <f t="shared" si="1971"/>
        <v>0</v>
      </c>
      <c r="F12270" s="45">
        <f t="shared" si="1972"/>
        <v>0</v>
      </c>
      <c r="G12270" s="45" t="e">
        <f t="shared" si="1973"/>
        <v>#DIV/0!</v>
      </c>
      <c r="H12270" s="45" t="e">
        <f t="shared" si="1974"/>
        <v>#DIV/0!</v>
      </c>
      <c r="AN12270">
        <f t="shared" si="1980"/>
        <v>0</v>
      </c>
      <c r="AO12270">
        <f t="shared" si="1975"/>
        <v>0</v>
      </c>
      <c r="AP12270">
        <f t="shared" si="1976"/>
        <v>0</v>
      </c>
      <c r="AQ12270">
        <f t="shared" si="1977"/>
        <v>0</v>
      </c>
      <c r="AV12270">
        <f t="shared" si="1979"/>
        <v>12267</v>
      </c>
      <c r="AW12270">
        <f t="shared" si="1978"/>
        <v>0</v>
      </c>
    </row>
    <row r="12271" spans="5:49" x14ac:dyDescent="0.25">
      <c r="E12271" s="47">
        <f t="shared" si="1971"/>
        <v>0</v>
      </c>
      <c r="F12271" s="45">
        <f t="shared" si="1972"/>
        <v>0</v>
      </c>
      <c r="G12271" s="45" t="e">
        <f t="shared" si="1973"/>
        <v>#DIV/0!</v>
      </c>
      <c r="H12271" s="45" t="e">
        <f t="shared" si="1974"/>
        <v>#DIV/0!</v>
      </c>
      <c r="AN12271">
        <f t="shared" si="1980"/>
        <v>0</v>
      </c>
      <c r="AO12271">
        <f t="shared" si="1975"/>
        <v>0</v>
      </c>
      <c r="AP12271">
        <f t="shared" si="1976"/>
        <v>0</v>
      </c>
      <c r="AQ12271">
        <f t="shared" si="1977"/>
        <v>0</v>
      </c>
      <c r="AV12271">
        <f t="shared" si="1979"/>
        <v>12268</v>
      </c>
      <c r="AW12271">
        <f t="shared" si="1978"/>
        <v>0</v>
      </c>
    </row>
    <row r="12272" spans="5:49" x14ac:dyDescent="0.25">
      <c r="E12272" s="47">
        <f t="shared" si="1971"/>
        <v>0</v>
      </c>
      <c r="F12272" s="45">
        <f t="shared" si="1972"/>
        <v>0</v>
      </c>
      <c r="G12272" s="45" t="e">
        <f t="shared" si="1973"/>
        <v>#DIV/0!</v>
      </c>
      <c r="H12272" s="45" t="e">
        <f t="shared" si="1974"/>
        <v>#DIV/0!</v>
      </c>
      <c r="AN12272">
        <f t="shared" si="1980"/>
        <v>0</v>
      </c>
      <c r="AO12272">
        <f t="shared" si="1975"/>
        <v>0</v>
      </c>
      <c r="AP12272">
        <f t="shared" si="1976"/>
        <v>0</v>
      </c>
      <c r="AQ12272">
        <f t="shared" si="1977"/>
        <v>0</v>
      </c>
      <c r="AV12272">
        <f t="shared" si="1979"/>
        <v>12269</v>
      </c>
      <c r="AW12272">
        <f t="shared" si="1978"/>
        <v>0</v>
      </c>
    </row>
    <row r="12273" spans="5:49" x14ac:dyDescent="0.25">
      <c r="E12273" s="47">
        <f t="shared" si="1971"/>
        <v>0</v>
      </c>
      <c r="F12273" s="45">
        <f t="shared" si="1972"/>
        <v>0</v>
      </c>
      <c r="G12273" s="45" t="e">
        <f t="shared" si="1973"/>
        <v>#DIV/0!</v>
      </c>
      <c r="H12273" s="45" t="e">
        <f t="shared" si="1974"/>
        <v>#DIV/0!</v>
      </c>
      <c r="AN12273">
        <f t="shared" si="1980"/>
        <v>0</v>
      </c>
      <c r="AO12273">
        <f t="shared" si="1975"/>
        <v>0</v>
      </c>
      <c r="AP12273">
        <f t="shared" si="1976"/>
        <v>0</v>
      </c>
      <c r="AQ12273">
        <f t="shared" si="1977"/>
        <v>0</v>
      </c>
      <c r="AV12273">
        <f t="shared" si="1979"/>
        <v>12270</v>
      </c>
      <c r="AW12273">
        <f t="shared" si="1978"/>
        <v>0</v>
      </c>
    </row>
    <row r="12274" spans="5:49" x14ac:dyDescent="0.25">
      <c r="E12274" s="47">
        <f t="shared" si="1971"/>
        <v>0</v>
      </c>
      <c r="F12274" s="45">
        <f t="shared" si="1972"/>
        <v>0</v>
      </c>
      <c r="G12274" s="45" t="e">
        <f t="shared" si="1973"/>
        <v>#DIV/0!</v>
      </c>
      <c r="H12274" s="45" t="e">
        <f t="shared" si="1974"/>
        <v>#DIV/0!</v>
      </c>
      <c r="AN12274">
        <f t="shared" si="1980"/>
        <v>0</v>
      </c>
      <c r="AO12274">
        <f t="shared" si="1975"/>
        <v>0</v>
      </c>
      <c r="AP12274">
        <f t="shared" si="1976"/>
        <v>0</v>
      </c>
      <c r="AQ12274">
        <f t="shared" si="1977"/>
        <v>0</v>
      </c>
      <c r="AV12274">
        <f t="shared" si="1979"/>
        <v>12271</v>
      </c>
      <c r="AW12274">
        <f t="shared" si="1978"/>
        <v>0</v>
      </c>
    </row>
    <row r="12275" spans="5:49" x14ac:dyDescent="0.25">
      <c r="E12275" s="47">
        <f t="shared" si="1971"/>
        <v>0</v>
      </c>
      <c r="F12275" s="45">
        <f t="shared" si="1972"/>
        <v>0</v>
      </c>
      <c r="G12275" s="45" t="e">
        <f t="shared" si="1973"/>
        <v>#DIV/0!</v>
      </c>
      <c r="H12275" s="45" t="e">
        <f t="shared" si="1974"/>
        <v>#DIV/0!</v>
      </c>
      <c r="AN12275">
        <f t="shared" si="1980"/>
        <v>0</v>
      </c>
      <c r="AO12275">
        <f t="shared" si="1975"/>
        <v>0</v>
      </c>
      <c r="AP12275">
        <f t="shared" si="1976"/>
        <v>0</v>
      </c>
      <c r="AQ12275">
        <f t="shared" si="1977"/>
        <v>0</v>
      </c>
      <c r="AV12275">
        <f t="shared" si="1979"/>
        <v>12272</v>
      </c>
      <c r="AW12275">
        <f t="shared" si="1978"/>
        <v>0</v>
      </c>
    </row>
    <row r="12276" spans="5:49" x14ac:dyDescent="0.25">
      <c r="E12276" s="47">
        <f t="shared" si="1971"/>
        <v>0</v>
      </c>
      <c r="F12276" s="45">
        <f t="shared" si="1972"/>
        <v>0</v>
      </c>
      <c r="G12276" s="45" t="e">
        <f t="shared" si="1973"/>
        <v>#DIV/0!</v>
      </c>
      <c r="H12276" s="45" t="e">
        <f t="shared" si="1974"/>
        <v>#DIV/0!</v>
      </c>
      <c r="AN12276">
        <f t="shared" si="1980"/>
        <v>0</v>
      </c>
      <c r="AO12276">
        <f t="shared" si="1975"/>
        <v>0</v>
      </c>
      <c r="AP12276">
        <f t="shared" si="1976"/>
        <v>0</v>
      </c>
      <c r="AQ12276">
        <f t="shared" si="1977"/>
        <v>0</v>
      </c>
      <c r="AV12276">
        <f t="shared" si="1979"/>
        <v>12273</v>
      </c>
      <c r="AW12276">
        <f t="shared" si="1978"/>
        <v>0</v>
      </c>
    </row>
    <row r="12277" spans="5:49" x14ac:dyDescent="0.25">
      <c r="E12277" s="47">
        <f t="shared" si="1971"/>
        <v>0</v>
      </c>
      <c r="F12277" s="45">
        <f t="shared" si="1972"/>
        <v>0</v>
      </c>
      <c r="G12277" s="45" t="e">
        <f t="shared" si="1973"/>
        <v>#DIV/0!</v>
      </c>
      <c r="H12277" s="45" t="e">
        <f t="shared" si="1974"/>
        <v>#DIV/0!</v>
      </c>
      <c r="AN12277">
        <f t="shared" si="1980"/>
        <v>0</v>
      </c>
      <c r="AO12277">
        <f t="shared" si="1975"/>
        <v>0</v>
      </c>
      <c r="AP12277">
        <f t="shared" si="1976"/>
        <v>0</v>
      </c>
      <c r="AQ12277">
        <f t="shared" si="1977"/>
        <v>0</v>
      </c>
      <c r="AV12277">
        <f t="shared" si="1979"/>
        <v>12274</v>
      </c>
      <c r="AW12277">
        <f t="shared" si="1978"/>
        <v>0</v>
      </c>
    </row>
    <row r="12278" spans="5:49" x14ac:dyDescent="0.25">
      <c r="E12278" s="47">
        <f t="shared" si="1971"/>
        <v>0</v>
      </c>
      <c r="F12278" s="45">
        <f t="shared" si="1972"/>
        <v>0</v>
      </c>
      <c r="G12278" s="45" t="e">
        <f t="shared" si="1973"/>
        <v>#DIV/0!</v>
      </c>
      <c r="H12278" s="45" t="e">
        <f t="shared" si="1974"/>
        <v>#DIV/0!</v>
      </c>
      <c r="AN12278">
        <f t="shared" si="1980"/>
        <v>0</v>
      </c>
      <c r="AO12278">
        <f t="shared" si="1975"/>
        <v>0</v>
      </c>
      <c r="AP12278">
        <f t="shared" si="1976"/>
        <v>0</v>
      </c>
      <c r="AQ12278">
        <f t="shared" si="1977"/>
        <v>0</v>
      </c>
      <c r="AV12278">
        <f t="shared" si="1979"/>
        <v>12275</v>
      </c>
      <c r="AW12278">
        <f t="shared" si="1978"/>
        <v>0</v>
      </c>
    </row>
    <row r="12279" spans="5:49" x14ac:dyDescent="0.25">
      <c r="E12279" s="47">
        <f t="shared" si="1971"/>
        <v>0</v>
      </c>
      <c r="F12279" s="45">
        <f t="shared" si="1972"/>
        <v>0</v>
      </c>
      <c r="G12279" s="45" t="e">
        <f t="shared" si="1973"/>
        <v>#DIV/0!</v>
      </c>
      <c r="H12279" s="45" t="e">
        <f t="shared" si="1974"/>
        <v>#DIV/0!</v>
      </c>
      <c r="AN12279">
        <f t="shared" si="1980"/>
        <v>0</v>
      </c>
      <c r="AO12279">
        <f t="shared" si="1975"/>
        <v>0</v>
      </c>
      <c r="AP12279">
        <f t="shared" si="1976"/>
        <v>0</v>
      </c>
      <c r="AQ12279">
        <f t="shared" si="1977"/>
        <v>0</v>
      </c>
      <c r="AV12279">
        <f t="shared" si="1979"/>
        <v>12276</v>
      </c>
      <c r="AW12279">
        <f t="shared" si="1978"/>
        <v>0</v>
      </c>
    </row>
    <row r="12280" spans="5:49" x14ac:dyDescent="0.25">
      <c r="E12280" s="47">
        <f t="shared" si="1971"/>
        <v>0</v>
      </c>
      <c r="F12280" s="45">
        <f t="shared" si="1972"/>
        <v>0</v>
      </c>
      <c r="G12280" s="45" t="e">
        <f t="shared" si="1973"/>
        <v>#DIV/0!</v>
      </c>
      <c r="H12280" s="45" t="e">
        <f t="shared" si="1974"/>
        <v>#DIV/0!</v>
      </c>
      <c r="AN12280">
        <f t="shared" si="1980"/>
        <v>0</v>
      </c>
      <c r="AO12280">
        <f t="shared" si="1975"/>
        <v>0</v>
      </c>
      <c r="AP12280">
        <f t="shared" si="1976"/>
        <v>0</v>
      </c>
      <c r="AQ12280">
        <f t="shared" si="1977"/>
        <v>0</v>
      </c>
      <c r="AV12280">
        <f t="shared" si="1979"/>
        <v>12277</v>
      </c>
      <c r="AW12280">
        <f t="shared" si="1978"/>
        <v>0</v>
      </c>
    </row>
    <row r="12281" spans="5:49" x14ac:dyDescent="0.25">
      <c r="E12281" s="47">
        <f t="shared" si="1971"/>
        <v>0</v>
      </c>
      <c r="F12281" s="45">
        <f t="shared" si="1972"/>
        <v>0</v>
      </c>
      <c r="G12281" s="45" t="e">
        <f t="shared" si="1973"/>
        <v>#DIV/0!</v>
      </c>
      <c r="H12281" s="45" t="e">
        <f t="shared" si="1974"/>
        <v>#DIV/0!</v>
      </c>
      <c r="AN12281">
        <f t="shared" si="1980"/>
        <v>0</v>
      </c>
      <c r="AO12281">
        <f t="shared" si="1975"/>
        <v>0</v>
      </c>
      <c r="AP12281">
        <f t="shared" si="1976"/>
        <v>0</v>
      </c>
      <c r="AQ12281">
        <f t="shared" si="1977"/>
        <v>0</v>
      </c>
      <c r="AV12281">
        <f t="shared" si="1979"/>
        <v>12278</v>
      </c>
      <c r="AW12281">
        <f t="shared" si="1978"/>
        <v>0</v>
      </c>
    </row>
    <row r="12282" spans="5:49" x14ac:dyDescent="0.25">
      <c r="E12282" s="47">
        <f t="shared" si="1971"/>
        <v>0</v>
      </c>
      <c r="F12282" s="45">
        <f t="shared" si="1972"/>
        <v>0</v>
      </c>
      <c r="G12282" s="45" t="e">
        <f t="shared" si="1973"/>
        <v>#DIV/0!</v>
      </c>
      <c r="H12282" s="45" t="e">
        <f t="shared" si="1974"/>
        <v>#DIV/0!</v>
      </c>
      <c r="AN12282">
        <f t="shared" si="1980"/>
        <v>0</v>
      </c>
      <c r="AO12282">
        <f t="shared" si="1975"/>
        <v>0</v>
      </c>
      <c r="AP12282">
        <f t="shared" si="1976"/>
        <v>0</v>
      </c>
      <c r="AQ12282">
        <f t="shared" si="1977"/>
        <v>0</v>
      </c>
      <c r="AV12282">
        <f t="shared" si="1979"/>
        <v>12279</v>
      </c>
      <c r="AW12282">
        <f t="shared" si="1978"/>
        <v>0</v>
      </c>
    </row>
    <row r="12283" spans="5:49" x14ac:dyDescent="0.25">
      <c r="E12283" s="47">
        <f t="shared" si="1971"/>
        <v>0</v>
      </c>
      <c r="F12283" s="45">
        <f t="shared" si="1972"/>
        <v>0</v>
      </c>
      <c r="G12283" s="45" t="e">
        <f t="shared" si="1973"/>
        <v>#DIV/0!</v>
      </c>
      <c r="H12283" s="45" t="e">
        <f t="shared" si="1974"/>
        <v>#DIV/0!</v>
      </c>
      <c r="AN12283">
        <f t="shared" si="1980"/>
        <v>0</v>
      </c>
      <c r="AO12283">
        <f t="shared" si="1975"/>
        <v>0</v>
      </c>
      <c r="AP12283">
        <f t="shared" si="1976"/>
        <v>0</v>
      </c>
      <c r="AQ12283">
        <f t="shared" si="1977"/>
        <v>0</v>
      </c>
      <c r="AV12283">
        <f t="shared" si="1979"/>
        <v>12280</v>
      </c>
      <c r="AW12283">
        <f t="shared" si="1978"/>
        <v>0</v>
      </c>
    </row>
    <row r="12284" spans="5:49" x14ac:dyDescent="0.25">
      <c r="E12284" s="47">
        <f t="shared" si="1971"/>
        <v>0</v>
      </c>
      <c r="F12284" s="45">
        <f t="shared" si="1972"/>
        <v>0</v>
      </c>
      <c r="G12284" s="45" t="e">
        <f t="shared" si="1973"/>
        <v>#DIV/0!</v>
      </c>
      <c r="H12284" s="45" t="e">
        <f t="shared" si="1974"/>
        <v>#DIV/0!</v>
      </c>
      <c r="AN12284">
        <f t="shared" si="1980"/>
        <v>0</v>
      </c>
      <c r="AO12284">
        <f t="shared" si="1975"/>
        <v>0</v>
      </c>
      <c r="AP12284">
        <f t="shared" si="1976"/>
        <v>0</v>
      </c>
      <c r="AQ12284">
        <f t="shared" si="1977"/>
        <v>0</v>
      </c>
      <c r="AV12284">
        <f t="shared" si="1979"/>
        <v>12281</v>
      </c>
      <c r="AW12284">
        <f t="shared" si="1978"/>
        <v>0</v>
      </c>
    </row>
    <row r="12285" spans="5:49" x14ac:dyDescent="0.25">
      <c r="E12285" s="47">
        <f t="shared" si="1971"/>
        <v>0</v>
      </c>
      <c r="F12285" s="45">
        <f t="shared" si="1972"/>
        <v>0</v>
      </c>
      <c r="G12285" s="45" t="e">
        <f t="shared" si="1973"/>
        <v>#DIV/0!</v>
      </c>
      <c r="H12285" s="45" t="e">
        <f t="shared" si="1974"/>
        <v>#DIV/0!</v>
      </c>
      <c r="AN12285">
        <f t="shared" si="1980"/>
        <v>0</v>
      </c>
      <c r="AO12285">
        <f t="shared" si="1975"/>
        <v>0</v>
      </c>
      <c r="AP12285">
        <f t="shared" si="1976"/>
        <v>0</v>
      </c>
      <c r="AQ12285">
        <f t="shared" si="1977"/>
        <v>0</v>
      </c>
      <c r="AV12285">
        <f t="shared" si="1979"/>
        <v>12282</v>
      </c>
      <c r="AW12285">
        <f t="shared" si="1978"/>
        <v>0</v>
      </c>
    </row>
    <row r="12286" spans="5:49" x14ac:dyDescent="0.25">
      <c r="E12286" s="47">
        <f t="shared" si="1971"/>
        <v>0</v>
      </c>
      <c r="F12286" s="45">
        <f t="shared" si="1972"/>
        <v>0</v>
      </c>
      <c r="G12286" s="45" t="e">
        <f t="shared" si="1973"/>
        <v>#DIV/0!</v>
      </c>
      <c r="H12286" s="45" t="e">
        <f t="shared" si="1974"/>
        <v>#DIV/0!</v>
      </c>
      <c r="AN12286">
        <f t="shared" si="1980"/>
        <v>0</v>
      </c>
      <c r="AO12286">
        <f t="shared" si="1975"/>
        <v>0</v>
      </c>
      <c r="AP12286">
        <f t="shared" si="1976"/>
        <v>0</v>
      </c>
      <c r="AQ12286">
        <f t="shared" si="1977"/>
        <v>0</v>
      </c>
      <c r="AV12286">
        <f t="shared" si="1979"/>
        <v>12283</v>
      </c>
      <c r="AW12286">
        <f t="shared" si="1978"/>
        <v>0</v>
      </c>
    </row>
    <row r="12287" spans="5:49" x14ac:dyDescent="0.25">
      <c r="E12287" s="47">
        <f t="shared" si="1971"/>
        <v>0</v>
      </c>
      <c r="F12287" s="45">
        <f t="shared" si="1972"/>
        <v>0</v>
      </c>
      <c r="G12287" s="45" t="e">
        <f t="shared" si="1973"/>
        <v>#DIV/0!</v>
      </c>
      <c r="H12287" s="45" t="e">
        <f t="shared" si="1974"/>
        <v>#DIV/0!</v>
      </c>
      <c r="AN12287">
        <f t="shared" si="1980"/>
        <v>0</v>
      </c>
      <c r="AO12287">
        <f t="shared" si="1975"/>
        <v>0</v>
      </c>
      <c r="AP12287">
        <f t="shared" si="1976"/>
        <v>0</v>
      </c>
      <c r="AQ12287">
        <f t="shared" si="1977"/>
        <v>0</v>
      </c>
      <c r="AV12287">
        <f t="shared" si="1979"/>
        <v>12284</v>
      </c>
      <c r="AW12287">
        <f t="shared" si="1978"/>
        <v>0</v>
      </c>
    </row>
    <row r="12288" spans="5:49" x14ac:dyDescent="0.25">
      <c r="E12288" s="47">
        <f t="shared" si="1971"/>
        <v>0</v>
      </c>
      <c r="F12288" s="45">
        <f t="shared" si="1972"/>
        <v>0</v>
      </c>
      <c r="G12288" s="45" t="e">
        <f t="shared" si="1973"/>
        <v>#DIV/0!</v>
      </c>
      <c r="H12288" s="45" t="e">
        <f t="shared" si="1974"/>
        <v>#DIV/0!</v>
      </c>
      <c r="AN12288">
        <f t="shared" si="1980"/>
        <v>0</v>
      </c>
      <c r="AO12288">
        <f t="shared" si="1975"/>
        <v>0</v>
      </c>
      <c r="AP12288">
        <f t="shared" si="1976"/>
        <v>0</v>
      </c>
      <c r="AQ12288">
        <f t="shared" si="1977"/>
        <v>0</v>
      </c>
      <c r="AV12288">
        <f t="shared" si="1979"/>
        <v>12285</v>
      </c>
      <c r="AW12288">
        <f t="shared" si="1978"/>
        <v>0</v>
      </c>
    </row>
    <row r="12289" spans="5:49" x14ac:dyDescent="0.25">
      <c r="E12289" s="47">
        <f t="shared" si="1971"/>
        <v>0</v>
      </c>
      <c r="F12289" s="45">
        <f t="shared" si="1972"/>
        <v>0</v>
      </c>
      <c r="G12289" s="45" t="e">
        <f t="shared" si="1973"/>
        <v>#DIV/0!</v>
      </c>
      <c r="H12289" s="45" t="e">
        <f t="shared" si="1974"/>
        <v>#DIV/0!</v>
      </c>
      <c r="AN12289">
        <f t="shared" si="1980"/>
        <v>0</v>
      </c>
      <c r="AO12289">
        <f t="shared" si="1975"/>
        <v>0</v>
      </c>
      <c r="AP12289">
        <f t="shared" si="1976"/>
        <v>0</v>
      </c>
      <c r="AQ12289">
        <f t="shared" si="1977"/>
        <v>0</v>
      </c>
      <c r="AV12289">
        <f t="shared" si="1979"/>
        <v>12286</v>
      </c>
      <c r="AW12289">
        <f t="shared" si="1978"/>
        <v>0</v>
      </c>
    </row>
    <row r="12290" spans="5:49" x14ac:dyDescent="0.25">
      <c r="E12290" s="47">
        <f t="shared" ref="E12290:E12353" si="1981">ROUNDDOWN(C12292,0)</f>
        <v>0</v>
      </c>
      <c r="F12290" s="45">
        <f t="shared" ref="F12290:F12353" si="1982">HOUR(C12292)</f>
        <v>0</v>
      </c>
      <c r="G12290" s="45" t="e">
        <f t="shared" ref="G12290:G12353" si="1983">D12292/H12290</f>
        <v>#DIV/0!</v>
      </c>
      <c r="H12290" s="45" t="e">
        <f t="shared" ref="H12290:H12353" si="1984">AVERAGEIFS(D:D,E:E,E12290)</f>
        <v>#DIV/0!</v>
      </c>
      <c r="AN12290">
        <f t="shared" si="1980"/>
        <v>0</v>
      </c>
      <c r="AO12290">
        <f t="shared" si="1975"/>
        <v>0</v>
      </c>
      <c r="AP12290">
        <f t="shared" si="1976"/>
        <v>0</v>
      </c>
      <c r="AQ12290">
        <f t="shared" si="1977"/>
        <v>0</v>
      </c>
      <c r="AV12290">
        <f t="shared" si="1979"/>
        <v>12287</v>
      </c>
      <c r="AW12290">
        <f t="shared" si="1978"/>
        <v>0</v>
      </c>
    </row>
    <row r="12291" spans="5:49" x14ac:dyDescent="0.25">
      <c r="E12291" s="47">
        <f t="shared" si="1981"/>
        <v>0</v>
      </c>
      <c r="F12291" s="45">
        <f t="shared" si="1982"/>
        <v>0</v>
      </c>
      <c r="G12291" s="45" t="e">
        <f t="shared" si="1983"/>
        <v>#DIV/0!</v>
      </c>
      <c r="H12291" s="45" t="e">
        <f t="shared" si="1984"/>
        <v>#DIV/0!</v>
      </c>
      <c r="AN12291">
        <f t="shared" si="1980"/>
        <v>0</v>
      </c>
      <c r="AO12291">
        <f t="shared" si="1975"/>
        <v>0</v>
      </c>
      <c r="AP12291">
        <f t="shared" si="1976"/>
        <v>0</v>
      </c>
      <c r="AQ12291">
        <f t="shared" si="1977"/>
        <v>0</v>
      </c>
      <c r="AV12291">
        <f t="shared" si="1979"/>
        <v>12288</v>
      </c>
      <c r="AW12291">
        <f t="shared" si="1978"/>
        <v>0</v>
      </c>
    </row>
    <row r="12292" spans="5:49" x14ac:dyDescent="0.25">
      <c r="E12292" s="47">
        <f t="shared" si="1981"/>
        <v>0</v>
      </c>
      <c r="F12292" s="45">
        <f t="shared" si="1982"/>
        <v>0</v>
      </c>
      <c r="G12292" s="45" t="e">
        <f t="shared" si="1983"/>
        <v>#DIV/0!</v>
      </c>
      <c r="H12292" s="45" t="e">
        <f t="shared" si="1984"/>
        <v>#DIV/0!</v>
      </c>
      <c r="AN12292">
        <f t="shared" si="1980"/>
        <v>0</v>
      </c>
      <c r="AO12292">
        <f t="shared" ref="AO12292:AO12355" si="1985">ROUNDUP((C12292-$C$4)/7,0)</f>
        <v>0</v>
      </c>
      <c r="AP12292">
        <f t="shared" ref="AP12292:AP12355" si="1986">ROUNDUP((C12292-$C$4)/1,0)</f>
        <v>0</v>
      </c>
      <c r="AQ12292">
        <f t="shared" ref="AQ12292:AQ12355" si="1987">ROUNDUP((C12292-$C$4)*24,0)</f>
        <v>0</v>
      </c>
      <c r="AV12292">
        <f t="shared" si="1979"/>
        <v>12289</v>
      </c>
      <c r="AW12292">
        <f t="shared" ref="AW12292:AW12355" si="1988">SUMIFS(AN:AN,AQ:AQ,AV12292)</f>
        <v>0</v>
      </c>
    </row>
    <row r="12293" spans="5:49" x14ac:dyDescent="0.25">
      <c r="E12293" s="47">
        <f t="shared" si="1981"/>
        <v>0</v>
      </c>
      <c r="F12293" s="45">
        <f t="shared" si="1982"/>
        <v>0</v>
      </c>
      <c r="G12293" s="45" t="e">
        <f t="shared" si="1983"/>
        <v>#DIV/0!</v>
      </c>
      <c r="H12293" s="45" t="e">
        <f t="shared" si="1984"/>
        <v>#DIV/0!</v>
      </c>
      <c r="AN12293">
        <f t="shared" si="1980"/>
        <v>0</v>
      </c>
      <c r="AO12293">
        <f t="shared" si="1985"/>
        <v>0</v>
      </c>
      <c r="AP12293">
        <f t="shared" si="1986"/>
        <v>0</v>
      </c>
      <c r="AQ12293">
        <f t="shared" si="1987"/>
        <v>0</v>
      </c>
      <c r="AV12293">
        <f t="shared" ref="AV12293:AV12356" si="1989">1+AV12292</f>
        <v>12290</v>
      </c>
      <c r="AW12293">
        <f t="shared" si="1988"/>
        <v>0</v>
      </c>
    </row>
    <row r="12294" spans="5:49" x14ac:dyDescent="0.25">
      <c r="E12294" s="47">
        <f t="shared" si="1981"/>
        <v>0</v>
      </c>
      <c r="F12294" s="45">
        <f t="shared" si="1982"/>
        <v>0</v>
      </c>
      <c r="G12294" s="45" t="e">
        <f t="shared" si="1983"/>
        <v>#DIV/0!</v>
      </c>
      <c r="H12294" s="45" t="e">
        <f t="shared" si="1984"/>
        <v>#DIV/0!</v>
      </c>
      <c r="AN12294">
        <f t="shared" si="1980"/>
        <v>0</v>
      </c>
      <c r="AO12294">
        <f t="shared" si="1985"/>
        <v>0</v>
      </c>
      <c r="AP12294">
        <f t="shared" si="1986"/>
        <v>0</v>
      </c>
      <c r="AQ12294">
        <f t="shared" si="1987"/>
        <v>0</v>
      </c>
      <c r="AV12294">
        <f t="shared" si="1989"/>
        <v>12291</v>
      </c>
      <c r="AW12294">
        <f t="shared" si="1988"/>
        <v>0</v>
      </c>
    </row>
    <row r="12295" spans="5:49" x14ac:dyDescent="0.25">
      <c r="E12295" s="47">
        <f t="shared" si="1981"/>
        <v>0</v>
      </c>
      <c r="F12295" s="45">
        <f t="shared" si="1982"/>
        <v>0</v>
      </c>
      <c r="G12295" s="45" t="e">
        <f t="shared" si="1983"/>
        <v>#DIV/0!</v>
      </c>
      <c r="H12295" s="45" t="e">
        <f t="shared" si="1984"/>
        <v>#DIV/0!</v>
      </c>
      <c r="AN12295">
        <f t="shared" si="1980"/>
        <v>0</v>
      </c>
      <c r="AO12295">
        <f t="shared" si="1985"/>
        <v>0</v>
      </c>
      <c r="AP12295">
        <f t="shared" si="1986"/>
        <v>0</v>
      </c>
      <c r="AQ12295">
        <f t="shared" si="1987"/>
        <v>0</v>
      </c>
      <c r="AV12295">
        <f t="shared" si="1989"/>
        <v>12292</v>
      </c>
      <c r="AW12295">
        <f t="shared" si="1988"/>
        <v>0</v>
      </c>
    </row>
    <row r="12296" spans="5:49" x14ac:dyDescent="0.25">
      <c r="E12296" s="47">
        <f t="shared" si="1981"/>
        <v>0</v>
      </c>
      <c r="F12296" s="45">
        <f t="shared" si="1982"/>
        <v>0</v>
      </c>
      <c r="G12296" s="45" t="e">
        <f t="shared" si="1983"/>
        <v>#DIV/0!</v>
      </c>
      <c r="H12296" s="45" t="e">
        <f t="shared" si="1984"/>
        <v>#DIV/0!</v>
      </c>
      <c r="AN12296">
        <f t="shared" ref="AN12296:AN12359" si="1990">D12296*(C12296-C12295)*86400*$B$15</f>
        <v>0</v>
      </c>
      <c r="AO12296">
        <f t="shared" si="1985"/>
        <v>0</v>
      </c>
      <c r="AP12296">
        <f t="shared" si="1986"/>
        <v>0</v>
      </c>
      <c r="AQ12296">
        <f t="shared" si="1987"/>
        <v>0</v>
      </c>
      <c r="AV12296">
        <f t="shared" si="1989"/>
        <v>12293</v>
      </c>
      <c r="AW12296">
        <f t="shared" si="1988"/>
        <v>0</v>
      </c>
    </row>
    <row r="12297" spans="5:49" x14ac:dyDescent="0.25">
      <c r="E12297" s="47">
        <f t="shared" si="1981"/>
        <v>0</v>
      </c>
      <c r="F12297" s="45">
        <f t="shared" si="1982"/>
        <v>0</v>
      </c>
      <c r="G12297" s="45" t="e">
        <f t="shared" si="1983"/>
        <v>#DIV/0!</v>
      </c>
      <c r="H12297" s="45" t="e">
        <f t="shared" si="1984"/>
        <v>#DIV/0!</v>
      </c>
      <c r="AN12297">
        <f t="shared" si="1990"/>
        <v>0</v>
      </c>
      <c r="AO12297">
        <f t="shared" si="1985"/>
        <v>0</v>
      </c>
      <c r="AP12297">
        <f t="shared" si="1986"/>
        <v>0</v>
      </c>
      <c r="AQ12297">
        <f t="shared" si="1987"/>
        <v>0</v>
      </c>
      <c r="AV12297">
        <f t="shared" si="1989"/>
        <v>12294</v>
      </c>
      <c r="AW12297">
        <f t="shared" si="1988"/>
        <v>0</v>
      </c>
    </row>
    <row r="12298" spans="5:49" x14ac:dyDescent="0.25">
      <c r="E12298" s="47">
        <f t="shared" si="1981"/>
        <v>0</v>
      </c>
      <c r="F12298" s="45">
        <f t="shared" si="1982"/>
        <v>0</v>
      </c>
      <c r="G12298" s="45" t="e">
        <f t="shared" si="1983"/>
        <v>#DIV/0!</v>
      </c>
      <c r="H12298" s="45" t="e">
        <f t="shared" si="1984"/>
        <v>#DIV/0!</v>
      </c>
      <c r="AN12298">
        <f t="shared" si="1990"/>
        <v>0</v>
      </c>
      <c r="AO12298">
        <f t="shared" si="1985"/>
        <v>0</v>
      </c>
      <c r="AP12298">
        <f t="shared" si="1986"/>
        <v>0</v>
      </c>
      <c r="AQ12298">
        <f t="shared" si="1987"/>
        <v>0</v>
      </c>
      <c r="AV12298">
        <f t="shared" si="1989"/>
        <v>12295</v>
      </c>
      <c r="AW12298">
        <f t="shared" si="1988"/>
        <v>0</v>
      </c>
    </row>
    <row r="12299" spans="5:49" x14ac:dyDescent="0.25">
      <c r="E12299" s="47">
        <f t="shared" si="1981"/>
        <v>0</v>
      </c>
      <c r="F12299" s="45">
        <f t="shared" si="1982"/>
        <v>0</v>
      </c>
      <c r="G12299" s="45" t="e">
        <f t="shared" si="1983"/>
        <v>#DIV/0!</v>
      </c>
      <c r="H12299" s="45" t="e">
        <f t="shared" si="1984"/>
        <v>#DIV/0!</v>
      </c>
      <c r="AN12299">
        <f t="shared" si="1990"/>
        <v>0</v>
      </c>
      <c r="AO12299">
        <f t="shared" si="1985"/>
        <v>0</v>
      </c>
      <c r="AP12299">
        <f t="shared" si="1986"/>
        <v>0</v>
      </c>
      <c r="AQ12299">
        <f t="shared" si="1987"/>
        <v>0</v>
      </c>
      <c r="AV12299">
        <f t="shared" si="1989"/>
        <v>12296</v>
      </c>
      <c r="AW12299">
        <f t="shared" si="1988"/>
        <v>0</v>
      </c>
    </row>
    <row r="12300" spans="5:49" x14ac:dyDescent="0.25">
      <c r="E12300" s="47">
        <f t="shared" si="1981"/>
        <v>0</v>
      </c>
      <c r="F12300" s="45">
        <f t="shared" si="1982"/>
        <v>0</v>
      </c>
      <c r="G12300" s="45" t="e">
        <f t="shared" si="1983"/>
        <v>#DIV/0!</v>
      </c>
      <c r="H12300" s="45" t="e">
        <f t="shared" si="1984"/>
        <v>#DIV/0!</v>
      </c>
      <c r="AN12300">
        <f t="shared" si="1990"/>
        <v>0</v>
      </c>
      <c r="AO12300">
        <f t="shared" si="1985"/>
        <v>0</v>
      </c>
      <c r="AP12300">
        <f t="shared" si="1986"/>
        <v>0</v>
      </c>
      <c r="AQ12300">
        <f t="shared" si="1987"/>
        <v>0</v>
      </c>
      <c r="AV12300">
        <f t="shared" si="1989"/>
        <v>12297</v>
      </c>
      <c r="AW12300">
        <f t="shared" si="1988"/>
        <v>0</v>
      </c>
    </row>
    <row r="12301" spans="5:49" x14ac:dyDescent="0.25">
      <c r="E12301" s="47">
        <f t="shared" si="1981"/>
        <v>0</v>
      </c>
      <c r="F12301" s="45">
        <f t="shared" si="1982"/>
        <v>0</v>
      </c>
      <c r="G12301" s="45" t="e">
        <f t="shared" si="1983"/>
        <v>#DIV/0!</v>
      </c>
      <c r="H12301" s="45" t="e">
        <f t="shared" si="1984"/>
        <v>#DIV/0!</v>
      </c>
      <c r="AN12301">
        <f t="shared" si="1990"/>
        <v>0</v>
      </c>
      <c r="AO12301">
        <f t="shared" si="1985"/>
        <v>0</v>
      </c>
      <c r="AP12301">
        <f t="shared" si="1986"/>
        <v>0</v>
      </c>
      <c r="AQ12301">
        <f t="shared" si="1987"/>
        <v>0</v>
      </c>
      <c r="AV12301">
        <f t="shared" si="1989"/>
        <v>12298</v>
      </c>
      <c r="AW12301">
        <f t="shared" si="1988"/>
        <v>0</v>
      </c>
    </row>
    <row r="12302" spans="5:49" x14ac:dyDescent="0.25">
      <c r="E12302" s="47">
        <f t="shared" si="1981"/>
        <v>0</v>
      </c>
      <c r="F12302" s="45">
        <f t="shared" si="1982"/>
        <v>0</v>
      </c>
      <c r="G12302" s="45" t="e">
        <f t="shared" si="1983"/>
        <v>#DIV/0!</v>
      </c>
      <c r="H12302" s="45" t="e">
        <f t="shared" si="1984"/>
        <v>#DIV/0!</v>
      </c>
      <c r="AN12302">
        <f t="shared" si="1990"/>
        <v>0</v>
      </c>
      <c r="AO12302">
        <f t="shared" si="1985"/>
        <v>0</v>
      </c>
      <c r="AP12302">
        <f t="shared" si="1986"/>
        <v>0</v>
      </c>
      <c r="AQ12302">
        <f t="shared" si="1987"/>
        <v>0</v>
      </c>
      <c r="AV12302">
        <f t="shared" si="1989"/>
        <v>12299</v>
      </c>
      <c r="AW12302">
        <f t="shared" si="1988"/>
        <v>0</v>
      </c>
    </row>
    <row r="12303" spans="5:49" x14ac:dyDescent="0.25">
      <c r="E12303" s="47">
        <f t="shared" si="1981"/>
        <v>0</v>
      </c>
      <c r="F12303" s="45">
        <f t="shared" si="1982"/>
        <v>0</v>
      </c>
      <c r="G12303" s="45" t="e">
        <f t="shared" si="1983"/>
        <v>#DIV/0!</v>
      </c>
      <c r="H12303" s="45" t="e">
        <f t="shared" si="1984"/>
        <v>#DIV/0!</v>
      </c>
      <c r="AN12303">
        <f t="shared" si="1990"/>
        <v>0</v>
      </c>
      <c r="AO12303">
        <f t="shared" si="1985"/>
        <v>0</v>
      </c>
      <c r="AP12303">
        <f t="shared" si="1986"/>
        <v>0</v>
      </c>
      <c r="AQ12303">
        <f t="shared" si="1987"/>
        <v>0</v>
      </c>
      <c r="AV12303">
        <f t="shared" si="1989"/>
        <v>12300</v>
      </c>
      <c r="AW12303">
        <f t="shared" si="1988"/>
        <v>0</v>
      </c>
    </row>
    <row r="12304" spans="5:49" x14ac:dyDescent="0.25">
      <c r="E12304" s="47">
        <f t="shared" si="1981"/>
        <v>0</v>
      </c>
      <c r="F12304" s="45">
        <f t="shared" si="1982"/>
        <v>0</v>
      </c>
      <c r="G12304" s="45" t="e">
        <f t="shared" si="1983"/>
        <v>#DIV/0!</v>
      </c>
      <c r="H12304" s="45" t="e">
        <f t="shared" si="1984"/>
        <v>#DIV/0!</v>
      </c>
      <c r="AN12304">
        <f t="shared" si="1990"/>
        <v>0</v>
      </c>
      <c r="AO12304">
        <f t="shared" si="1985"/>
        <v>0</v>
      </c>
      <c r="AP12304">
        <f t="shared" si="1986"/>
        <v>0</v>
      </c>
      <c r="AQ12304">
        <f t="shared" si="1987"/>
        <v>0</v>
      </c>
      <c r="AV12304">
        <f t="shared" si="1989"/>
        <v>12301</v>
      </c>
      <c r="AW12304">
        <f t="shared" si="1988"/>
        <v>0</v>
      </c>
    </row>
    <row r="12305" spans="5:49" x14ac:dyDescent="0.25">
      <c r="E12305" s="47">
        <f t="shared" si="1981"/>
        <v>0</v>
      </c>
      <c r="F12305" s="45">
        <f t="shared" si="1982"/>
        <v>0</v>
      </c>
      <c r="G12305" s="45" t="e">
        <f t="shared" si="1983"/>
        <v>#DIV/0!</v>
      </c>
      <c r="H12305" s="45" t="e">
        <f t="shared" si="1984"/>
        <v>#DIV/0!</v>
      </c>
      <c r="AN12305">
        <f t="shared" si="1990"/>
        <v>0</v>
      </c>
      <c r="AO12305">
        <f t="shared" si="1985"/>
        <v>0</v>
      </c>
      <c r="AP12305">
        <f t="shared" si="1986"/>
        <v>0</v>
      </c>
      <c r="AQ12305">
        <f t="shared" si="1987"/>
        <v>0</v>
      </c>
      <c r="AV12305">
        <f t="shared" si="1989"/>
        <v>12302</v>
      </c>
      <c r="AW12305">
        <f t="shared" si="1988"/>
        <v>0</v>
      </c>
    </row>
    <row r="12306" spans="5:49" x14ac:dyDescent="0.25">
      <c r="E12306" s="47">
        <f t="shared" si="1981"/>
        <v>0</v>
      </c>
      <c r="F12306" s="45">
        <f t="shared" si="1982"/>
        <v>0</v>
      </c>
      <c r="G12306" s="45" t="e">
        <f t="shared" si="1983"/>
        <v>#DIV/0!</v>
      </c>
      <c r="H12306" s="45" t="e">
        <f t="shared" si="1984"/>
        <v>#DIV/0!</v>
      </c>
      <c r="AN12306">
        <f t="shared" si="1990"/>
        <v>0</v>
      </c>
      <c r="AO12306">
        <f t="shared" si="1985"/>
        <v>0</v>
      </c>
      <c r="AP12306">
        <f t="shared" si="1986"/>
        <v>0</v>
      </c>
      <c r="AQ12306">
        <f t="shared" si="1987"/>
        <v>0</v>
      </c>
      <c r="AV12306">
        <f t="shared" si="1989"/>
        <v>12303</v>
      </c>
      <c r="AW12306">
        <f t="shared" si="1988"/>
        <v>0</v>
      </c>
    </row>
    <row r="12307" spans="5:49" x14ac:dyDescent="0.25">
      <c r="E12307" s="47">
        <f t="shared" si="1981"/>
        <v>0</v>
      </c>
      <c r="F12307" s="45">
        <f t="shared" si="1982"/>
        <v>0</v>
      </c>
      <c r="G12307" s="45" t="e">
        <f t="shared" si="1983"/>
        <v>#DIV/0!</v>
      </c>
      <c r="H12307" s="45" t="e">
        <f t="shared" si="1984"/>
        <v>#DIV/0!</v>
      </c>
      <c r="AN12307">
        <f t="shared" si="1990"/>
        <v>0</v>
      </c>
      <c r="AO12307">
        <f t="shared" si="1985"/>
        <v>0</v>
      </c>
      <c r="AP12307">
        <f t="shared" si="1986"/>
        <v>0</v>
      </c>
      <c r="AQ12307">
        <f t="shared" si="1987"/>
        <v>0</v>
      </c>
      <c r="AV12307">
        <f t="shared" si="1989"/>
        <v>12304</v>
      </c>
      <c r="AW12307">
        <f t="shared" si="1988"/>
        <v>0</v>
      </c>
    </row>
    <row r="12308" spans="5:49" x14ac:dyDescent="0.25">
      <c r="E12308" s="47">
        <f t="shared" si="1981"/>
        <v>0</v>
      </c>
      <c r="F12308" s="45">
        <f t="shared" si="1982"/>
        <v>0</v>
      </c>
      <c r="G12308" s="45" t="e">
        <f t="shared" si="1983"/>
        <v>#DIV/0!</v>
      </c>
      <c r="H12308" s="45" t="e">
        <f t="shared" si="1984"/>
        <v>#DIV/0!</v>
      </c>
      <c r="AN12308">
        <f t="shared" si="1990"/>
        <v>0</v>
      </c>
      <c r="AO12308">
        <f t="shared" si="1985"/>
        <v>0</v>
      </c>
      <c r="AP12308">
        <f t="shared" si="1986"/>
        <v>0</v>
      </c>
      <c r="AQ12308">
        <f t="shared" si="1987"/>
        <v>0</v>
      </c>
      <c r="AV12308">
        <f t="shared" si="1989"/>
        <v>12305</v>
      </c>
      <c r="AW12308">
        <f t="shared" si="1988"/>
        <v>0</v>
      </c>
    </row>
    <row r="12309" spans="5:49" x14ac:dyDescent="0.25">
      <c r="E12309" s="47">
        <f t="shared" si="1981"/>
        <v>0</v>
      </c>
      <c r="F12309" s="45">
        <f t="shared" si="1982"/>
        <v>0</v>
      </c>
      <c r="G12309" s="45" t="e">
        <f t="shared" si="1983"/>
        <v>#DIV/0!</v>
      </c>
      <c r="H12309" s="45" t="e">
        <f t="shared" si="1984"/>
        <v>#DIV/0!</v>
      </c>
      <c r="AN12309">
        <f t="shared" si="1990"/>
        <v>0</v>
      </c>
      <c r="AO12309">
        <f t="shared" si="1985"/>
        <v>0</v>
      </c>
      <c r="AP12309">
        <f t="shared" si="1986"/>
        <v>0</v>
      </c>
      <c r="AQ12309">
        <f t="shared" si="1987"/>
        <v>0</v>
      </c>
      <c r="AV12309">
        <f t="shared" si="1989"/>
        <v>12306</v>
      </c>
      <c r="AW12309">
        <f t="shared" si="1988"/>
        <v>0</v>
      </c>
    </row>
    <row r="12310" spans="5:49" x14ac:dyDescent="0.25">
      <c r="E12310" s="47">
        <f t="shared" si="1981"/>
        <v>0</v>
      </c>
      <c r="F12310" s="45">
        <f t="shared" si="1982"/>
        <v>0</v>
      </c>
      <c r="G12310" s="45" t="e">
        <f t="shared" si="1983"/>
        <v>#DIV/0!</v>
      </c>
      <c r="H12310" s="45" t="e">
        <f t="shared" si="1984"/>
        <v>#DIV/0!</v>
      </c>
      <c r="AN12310">
        <f t="shared" si="1990"/>
        <v>0</v>
      </c>
      <c r="AO12310">
        <f t="shared" si="1985"/>
        <v>0</v>
      </c>
      <c r="AP12310">
        <f t="shared" si="1986"/>
        <v>0</v>
      </c>
      <c r="AQ12310">
        <f t="shared" si="1987"/>
        <v>0</v>
      </c>
      <c r="AV12310">
        <f t="shared" si="1989"/>
        <v>12307</v>
      </c>
      <c r="AW12310">
        <f t="shared" si="1988"/>
        <v>0</v>
      </c>
    </row>
    <row r="12311" spans="5:49" x14ac:dyDescent="0.25">
      <c r="E12311" s="47">
        <f t="shared" si="1981"/>
        <v>0</v>
      </c>
      <c r="F12311" s="45">
        <f t="shared" si="1982"/>
        <v>0</v>
      </c>
      <c r="G12311" s="45" t="e">
        <f t="shared" si="1983"/>
        <v>#DIV/0!</v>
      </c>
      <c r="H12311" s="45" t="e">
        <f t="shared" si="1984"/>
        <v>#DIV/0!</v>
      </c>
      <c r="AN12311">
        <f t="shared" si="1990"/>
        <v>0</v>
      </c>
      <c r="AO12311">
        <f t="shared" si="1985"/>
        <v>0</v>
      </c>
      <c r="AP12311">
        <f t="shared" si="1986"/>
        <v>0</v>
      </c>
      <c r="AQ12311">
        <f t="shared" si="1987"/>
        <v>0</v>
      </c>
      <c r="AV12311">
        <f t="shared" si="1989"/>
        <v>12308</v>
      </c>
      <c r="AW12311">
        <f t="shared" si="1988"/>
        <v>0</v>
      </c>
    </row>
    <row r="12312" spans="5:49" x14ac:dyDescent="0.25">
      <c r="E12312" s="47">
        <f t="shared" si="1981"/>
        <v>0</v>
      </c>
      <c r="F12312" s="45">
        <f t="shared" si="1982"/>
        <v>0</v>
      </c>
      <c r="G12312" s="45" t="e">
        <f t="shared" si="1983"/>
        <v>#DIV/0!</v>
      </c>
      <c r="H12312" s="45" t="e">
        <f t="shared" si="1984"/>
        <v>#DIV/0!</v>
      </c>
      <c r="AN12312">
        <f t="shared" si="1990"/>
        <v>0</v>
      </c>
      <c r="AO12312">
        <f t="shared" si="1985"/>
        <v>0</v>
      </c>
      <c r="AP12312">
        <f t="shared" si="1986"/>
        <v>0</v>
      </c>
      <c r="AQ12312">
        <f t="shared" si="1987"/>
        <v>0</v>
      </c>
      <c r="AV12312">
        <f t="shared" si="1989"/>
        <v>12309</v>
      </c>
      <c r="AW12312">
        <f t="shared" si="1988"/>
        <v>0</v>
      </c>
    </row>
    <row r="12313" spans="5:49" x14ac:dyDescent="0.25">
      <c r="E12313" s="47">
        <f t="shared" si="1981"/>
        <v>0</v>
      </c>
      <c r="F12313" s="45">
        <f t="shared" si="1982"/>
        <v>0</v>
      </c>
      <c r="G12313" s="45" t="e">
        <f t="shared" si="1983"/>
        <v>#DIV/0!</v>
      </c>
      <c r="H12313" s="45" t="e">
        <f t="shared" si="1984"/>
        <v>#DIV/0!</v>
      </c>
      <c r="AN12313">
        <f t="shared" si="1990"/>
        <v>0</v>
      </c>
      <c r="AO12313">
        <f t="shared" si="1985"/>
        <v>0</v>
      </c>
      <c r="AP12313">
        <f t="shared" si="1986"/>
        <v>0</v>
      </c>
      <c r="AQ12313">
        <f t="shared" si="1987"/>
        <v>0</v>
      </c>
      <c r="AV12313">
        <f t="shared" si="1989"/>
        <v>12310</v>
      </c>
      <c r="AW12313">
        <f t="shared" si="1988"/>
        <v>0</v>
      </c>
    </row>
    <row r="12314" spans="5:49" x14ac:dyDescent="0.25">
      <c r="E12314" s="47">
        <f t="shared" si="1981"/>
        <v>0</v>
      </c>
      <c r="F12314" s="45">
        <f t="shared" si="1982"/>
        <v>0</v>
      </c>
      <c r="G12314" s="45" t="e">
        <f t="shared" si="1983"/>
        <v>#DIV/0!</v>
      </c>
      <c r="H12314" s="45" t="e">
        <f t="shared" si="1984"/>
        <v>#DIV/0!</v>
      </c>
      <c r="AN12314">
        <f t="shared" si="1990"/>
        <v>0</v>
      </c>
      <c r="AO12314">
        <f t="shared" si="1985"/>
        <v>0</v>
      </c>
      <c r="AP12314">
        <f t="shared" si="1986"/>
        <v>0</v>
      </c>
      <c r="AQ12314">
        <f t="shared" si="1987"/>
        <v>0</v>
      </c>
      <c r="AV12314">
        <f t="shared" si="1989"/>
        <v>12311</v>
      </c>
      <c r="AW12314">
        <f t="shared" si="1988"/>
        <v>0</v>
      </c>
    </row>
    <row r="12315" spans="5:49" x14ac:dyDescent="0.25">
      <c r="E12315" s="47">
        <f t="shared" si="1981"/>
        <v>0</v>
      </c>
      <c r="F12315" s="45">
        <f t="shared" si="1982"/>
        <v>0</v>
      </c>
      <c r="G12315" s="45" t="e">
        <f t="shared" si="1983"/>
        <v>#DIV/0!</v>
      </c>
      <c r="H12315" s="45" t="e">
        <f t="shared" si="1984"/>
        <v>#DIV/0!</v>
      </c>
      <c r="AN12315">
        <f t="shared" si="1990"/>
        <v>0</v>
      </c>
      <c r="AO12315">
        <f t="shared" si="1985"/>
        <v>0</v>
      </c>
      <c r="AP12315">
        <f t="shared" si="1986"/>
        <v>0</v>
      </c>
      <c r="AQ12315">
        <f t="shared" si="1987"/>
        <v>0</v>
      </c>
      <c r="AV12315">
        <f t="shared" si="1989"/>
        <v>12312</v>
      </c>
      <c r="AW12315">
        <f t="shared" si="1988"/>
        <v>0</v>
      </c>
    </row>
    <row r="12316" spans="5:49" x14ac:dyDescent="0.25">
      <c r="E12316" s="47">
        <f t="shared" si="1981"/>
        <v>0</v>
      </c>
      <c r="F12316" s="45">
        <f t="shared" si="1982"/>
        <v>0</v>
      </c>
      <c r="G12316" s="45" t="e">
        <f t="shared" si="1983"/>
        <v>#DIV/0!</v>
      </c>
      <c r="H12316" s="45" t="e">
        <f t="shared" si="1984"/>
        <v>#DIV/0!</v>
      </c>
      <c r="AN12316">
        <f t="shared" si="1990"/>
        <v>0</v>
      </c>
      <c r="AO12316">
        <f t="shared" si="1985"/>
        <v>0</v>
      </c>
      <c r="AP12316">
        <f t="shared" si="1986"/>
        <v>0</v>
      </c>
      <c r="AQ12316">
        <f t="shared" si="1987"/>
        <v>0</v>
      </c>
      <c r="AV12316">
        <f t="shared" si="1989"/>
        <v>12313</v>
      </c>
      <c r="AW12316">
        <f t="shared" si="1988"/>
        <v>0</v>
      </c>
    </row>
    <row r="12317" spans="5:49" x14ac:dyDescent="0.25">
      <c r="E12317" s="47">
        <f t="shared" si="1981"/>
        <v>0</v>
      </c>
      <c r="F12317" s="45">
        <f t="shared" si="1982"/>
        <v>0</v>
      </c>
      <c r="G12317" s="45" t="e">
        <f t="shared" si="1983"/>
        <v>#DIV/0!</v>
      </c>
      <c r="H12317" s="45" t="e">
        <f t="shared" si="1984"/>
        <v>#DIV/0!</v>
      </c>
      <c r="AN12317">
        <f t="shared" si="1990"/>
        <v>0</v>
      </c>
      <c r="AO12317">
        <f t="shared" si="1985"/>
        <v>0</v>
      </c>
      <c r="AP12317">
        <f t="shared" si="1986"/>
        <v>0</v>
      </c>
      <c r="AQ12317">
        <f t="shared" si="1987"/>
        <v>0</v>
      </c>
      <c r="AV12317">
        <f t="shared" si="1989"/>
        <v>12314</v>
      </c>
      <c r="AW12317">
        <f t="shared" si="1988"/>
        <v>0</v>
      </c>
    </row>
    <row r="12318" spans="5:49" x14ac:dyDescent="0.25">
      <c r="E12318" s="47">
        <f t="shared" si="1981"/>
        <v>0</v>
      </c>
      <c r="F12318" s="45">
        <f t="shared" si="1982"/>
        <v>0</v>
      </c>
      <c r="G12318" s="45" t="e">
        <f t="shared" si="1983"/>
        <v>#DIV/0!</v>
      </c>
      <c r="H12318" s="45" t="e">
        <f t="shared" si="1984"/>
        <v>#DIV/0!</v>
      </c>
      <c r="AN12318">
        <f t="shared" si="1990"/>
        <v>0</v>
      </c>
      <c r="AO12318">
        <f t="shared" si="1985"/>
        <v>0</v>
      </c>
      <c r="AP12318">
        <f t="shared" si="1986"/>
        <v>0</v>
      </c>
      <c r="AQ12318">
        <f t="shared" si="1987"/>
        <v>0</v>
      </c>
      <c r="AV12318">
        <f t="shared" si="1989"/>
        <v>12315</v>
      </c>
      <c r="AW12318">
        <f t="shared" si="1988"/>
        <v>0</v>
      </c>
    </row>
    <row r="12319" spans="5:49" x14ac:dyDescent="0.25">
      <c r="E12319" s="47">
        <f t="shared" si="1981"/>
        <v>0</v>
      </c>
      <c r="F12319" s="45">
        <f t="shared" si="1982"/>
        <v>0</v>
      </c>
      <c r="G12319" s="45" t="e">
        <f t="shared" si="1983"/>
        <v>#DIV/0!</v>
      </c>
      <c r="H12319" s="45" t="e">
        <f t="shared" si="1984"/>
        <v>#DIV/0!</v>
      </c>
      <c r="AN12319">
        <f t="shared" si="1990"/>
        <v>0</v>
      </c>
      <c r="AO12319">
        <f t="shared" si="1985"/>
        <v>0</v>
      </c>
      <c r="AP12319">
        <f t="shared" si="1986"/>
        <v>0</v>
      </c>
      <c r="AQ12319">
        <f t="shared" si="1987"/>
        <v>0</v>
      </c>
      <c r="AV12319">
        <f t="shared" si="1989"/>
        <v>12316</v>
      </c>
      <c r="AW12319">
        <f t="shared" si="1988"/>
        <v>0</v>
      </c>
    </row>
    <row r="12320" spans="5:49" x14ac:dyDescent="0.25">
      <c r="E12320" s="47">
        <f t="shared" si="1981"/>
        <v>0</v>
      </c>
      <c r="F12320" s="45">
        <f t="shared" si="1982"/>
        <v>0</v>
      </c>
      <c r="G12320" s="45" t="e">
        <f t="shared" si="1983"/>
        <v>#DIV/0!</v>
      </c>
      <c r="H12320" s="45" t="e">
        <f t="shared" si="1984"/>
        <v>#DIV/0!</v>
      </c>
      <c r="AN12320">
        <f t="shared" si="1990"/>
        <v>0</v>
      </c>
      <c r="AO12320">
        <f t="shared" si="1985"/>
        <v>0</v>
      </c>
      <c r="AP12320">
        <f t="shared" si="1986"/>
        <v>0</v>
      </c>
      <c r="AQ12320">
        <f t="shared" si="1987"/>
        <v>0</v>
      </c>
      <c r="AV12320">
        <f t="shared" si="1989"/>
        <v>12317</v>
      </c>
      <c r="AW12320">
        <f t="shared" si="1988"/>
        <v>0</v>
      </c>
    </row>
    <row r="12321" spans="5:49" x14ac:dyDescent="0.25">
      <c r="E12321" s="47">
        <f t="shared" si="1981"/>
        <v>0</v>
      </c>
      <c r="F12321" s="45">
        <f t="shared" si="1982"/>
        <v>0</v>
      </c>
      <c r="G12321" s="45" t="e">
        <f t="shared" si="1983"/>
        <v>#DIV/0!</v>
      </c>
      <c r="H12321" s="45" t="e">
        <f t="shared" si="1984"/>
        <v>#DIV/0!</v>
      </c>
      <c r="AN12321">
        <f t="shared" si="1990"/>
        <v>0</v>
      </c>
      <c r="AO12321">
        <f t="shared" si="1985"/>
        <v>0</v>
      </c>
      <c r="AP12321">
        <f t="shared" si="1986"/>
        <v>0</v>
      </c>
      <c r="AQ12321">
        <f t="shared" si="1987"/>
        <v>0</v>
      </c>
      <c r="AV12321">
        <f t="shared" si="1989"/>
        <v>12318</v>
      </c>
      <c r="AW12321">
        <f t="shared" si="1988"/>
        <v>0</v>
      </c>
    </row>
    <row r="12322" spans="5:49" x14ac:dyDescent="0.25">
      <c r="E12322" s="47">
        <f t="shared" si="1981"/>
        <v>0</v>
      </c>
      <c r="F12322" s="45">
        <f t="shared" si="1982"/>
        <v>0</v>
      </c>
      <c r="G12322" s="45" t="e">
        <f t="shared" si="1983"/>
        <v>#DIV/0!</v>
      </c>
      <c r="H12322" s="45" t="e">
        <f t="shared" si="1984"/>
        <v>#DIV/0!</v>
      </c>
      <c r="AN12322">
        <f t="shared" si="1990"/>
        <v>0</v>
      </c>
      <c r="AO12322">
        <f t="shared" si="1985"/>
        <v>0</v>
      </c>
      <c r="AP12322">
        <f t="shared" si="1986"/>
        <v>0</v>
      </c>
      <c r="AQ12322">
        <f t="shared" si="1987"/>
        <v>0</v>
      </c>
      <c r="AV12322">
        <f t="shared" si="1989"/>
        <v>12319</v>
      </c>
      <c r="AW12322">
        <f t="shared" si="1988"/>
        <v>0</v>
      </c>
    </row>
    <row r="12323" spans="5:49" x14ac:dyDescent="0.25">
      <c r="E12323" s="47">
        <f t="shared" si="1981"/>
        <v>0</v>
      </c>
      <c r="F12323" s="45">
        <f t="shared" si="1982"/>
        <v>0</v>
      </c>
      <c r="G12323" s="45" t="e">
        <f t="shared" si="1983"/>
        <v>#DIV/0!</v>
      </c>
      <c r="H12323" s="45" t="e">
        <f t="shared" si="1984"/>
        <v>#DIV/0!</v>
      </c>
      <c r="AN12323">
        <f t="shared" si="1990"/>
        <v>0</v>
      </c>
      <c r="AO12323">
        <f t="shared" si="1985"/>
        <v>0</v>
      </c>
      <c r="AP12323">
        <f t="shared" si="1986"/>
        <v>0</v>
      </c>
      <c r="AQ12323">
        <f t="shared" si="1987"/>
        <v>0</v>
      </c>
      <c r="AV12323">
        <f t="shared" si="1989"/>
        <v>12320</v>
      </c>
      <c r="AW12323">
        <f t="shared" si="1988"/>
        <v>0</v>
      </c>
    </row>
    <row r="12324" spans="5:49" x14ac:dyDescent="0.25">
      <c r="E12324" s="47">
        <f t="shared" si="1981"/>
        <v>0</v>
      </c>
      <c r="F12324" s="45">
        <f t="shared" si="1982"/>
        <v>0</v>
      </c>
      <c r="G12324" s="45" t="e">
        <f t="shared" si="1983"/>
        <v>#DIV/0!</v>
      </c>
      <c r="H12324" s="45" t="e">
        <f t="shared" si="1984"/>
        <v>#DIV/0!</v>
      </c>
      <c r="AN12324">
        <f t="shared" si="1990"/>
        <v>0</v>
      </c>
      <c r="AO12324">
        <f t="shared" si="1985"/>
        <v>0</v>
      </c>
      <c r="AP12324">
        <f t="shared" si="1986"/>
        <v>0</v>
      </c>
      <c r="AQ12324">
        <f t="shared" si="1987"/>
        <v>0</v>
      </c>
      <c r="AV12324">
        <f t="shared" si="1989"/>
        <v>12321</v>
      </c>
      <c r="AW12324">
        <f t="shared" si="1988"/>
        <v>0</v>
      </c>
    </row>
    <row r="12325" spans="5:49" x14ac:dyDescent="0.25">
      <c r="E12325" s="47">
        <f t="shared" si="1981"/>
        <v>0</v>
      </c>
      <c r="F12325" s="45">
        <f t="shared" si="1982"/>
        <v>0</v>
      </c>
      <c r="G12325" s="45" t="e">
        <f t="shared" si="1983"/>
        <v>#DIV/0!</v>
      </c>
      <c r="H12325" s="45" t="e">
        <f t="shared" si="1984"/>
        <v>#DIV/0!</v>
      </c>
      <c r="AN12325">
        <f t="shared" si="1990"/>
        <v>0</v>
      </c>
      <c r="AO12325">
        <f t="shared" si="1985"/>
        <v>0</v>
      </c>
      <c r="AP12325">
        <f t="shared" si="1986"/>
        <v>0</v>
      </c>
      <c r="AQ12325">
        <f t="shared" si="1987"/>
        <v>0</v>
      </c>
      <c r="AV12325">
        <f t="shared" si="1989"/>
        <v>12322</v>
      </c>
      <c r="AW12325">
        <f t="shared" si="1988"/>
        <v>0</v>
      </c>
    </row>
    <row r="12326" spans="5:49" x14ac:dyDescent="0.25">
      <c r="E12326" s="47">
        <f t="shared" si="1981"/>
        <v>0</v>
      </c>
      <c r="F12326" s="45">
        <f t="shared" si="1982"/>
        <v>0</v>
      </c>
      <c r="G12326" s="45" t="e">
        <f t="shared" si="1983"/>
        <v>#DIV/0!</v>
      </c>
      <c r="H12326" s="45" t="e">
        <f t="shared" si="1984"/>
        <v>#DIV/0!</v>
      </c>
      <c r="AN12326">
        <f t="shared" si="1990"/>
        <v>0</v>
      </c>
      <c r="AO12326">
        <f t="shared" si="1985"/>
        <v>0</v>
      </c>
      <c r="AP12326">
        <f t="shared" si="1986"/>
        <v>0</v>
      </c>
      <c r="AQ12326">
        <f t="shared" si="1987"/>
        <v>0</v>
      </c>
      <c r="AV12326">
        <f t="shared" si="1989"/>
        <v>12323</v>
      </c>
      <c r="AW12326">
        <f t="shared" si="1988"/>
        <v>0</v>
      </c>
    </row>
    <row r="12327" spans="5:49" x14ac:dyDescent="0.25">
      <c r="E12327" s="47">
        <f t="shared" si="1981"/>
        <v>0</v>
      </c>
      <c r="F12327" s="45">
        <f t="shared" si="1982"/>
        <v>0</v>
      </c>
      <c r="G12327" s="45" t="e">
        <f t="shared" si="1983"/>
        <v>#DIV/0!</v>
      </c>
      <c r="H12327" s="45" t="e">
        <f t="shared" si="1984"/>
        <v>#DIV/0!</v>
      </c>
      <c r="AN12327">
        <f t="shared" si="1990"/>
        <v>0</v>
      </c>
      <c r="AO12327">
        <f t="shared" si="1985"/>
        <v>0</v>
      </c>
      <c r="AP12327">
        <f t="shared" si="1986"/>
        <v>0</v>
      </c>
      <c r="AQ12327">
        <f t="shared" si="1987"/>
        <v>0</v>
      </c>
      <c r="AV12327">
        <f t="shared" si="1989"/>
        <v>12324</v>
      </c>
      <c r="AW12327">
        <f t="shared" si="1988"/>
        <v>0</v>
      </c>
    </row>
    <row r="12328" spans="5:49" x14ac:dyDescent="0.25">
      <c r="E12328" s="47">
        <f t="shared" si="1981"/>
        <v>0</v>
      </c>
      <c r="F12328" s="45">
        <f t="shared" si="1982"/>
        <v>0</v>
      </c>
      <c r="G12328" s="45" t="e">
        <f t="shared" si="1983"/>
        <v>#DIV/0!</v>
      </c>
      <c r="H12328" s="45" t="e">
        <f t="shared" si="1984"/>
        <v>#DIV/0!</v>
      </c>
      <c r="AN12328">
        <f t="shared" si="1990"/>
        <v>0</v>
      </c>
      <c r="AO12328">
        <f t="shared" si="1985"/>
        <v>0</v>
      </c>
      <c r="AP12328">
        <f t="shared" si="1986"/>
        <v>0</v>
      </c>
      <c r="AQ12328">
        <f t="shared" si="1987"/>
        <v>0</v>
      </c>
      <c r="AV12328">
        <f t="shared" si="1989"/>
        <v>12325</v>
      </c>
      <c r="AW12328">
        <f t="shared" si="1988"/>
        <v>0</v>
      </c>
    </row>
    <row r="12329" spans="5:49" x14ac:dyDescent="0.25">
      <c r="E12329" s="47">
        <f t="shared" si="1981"/>
        <v>0</v>
      </c>
      <c r="F12329" s="45">
        <f t="shared" si="1982"/>
        <v>0</v>
      </c>
      <c r="G12329" s="45" t="e">
        <f t="shared" si="1983"/>
        <v>#DIV/0!</v>
      </c>
      <c r="H12329" s="45" t="e">
        <f t="shared" si="1984"/>
        <v>#DIV/0!</v>
      </c>
      <c r="AN12329">
        <f t="shared" si="1990"/>
        <v>0</v>
      </c>
      <c r="AO12329">
        <f t="shared" si="1985"/>
        <v>0</v>
      </c>
      <c r="AP12329">
        <f t="shared" si="1986"/>
        <v>0</v>
      </c>
      <c r="AQ12329">
        <f t="shared" si="1987"/>
        <v>0</v>
      </c>
      <c r="AV12329">
        <f t="shared" si="1989"/>
        <v>12326</v>
      </c>
      <c r="AW12329">
        <f t="shared" si="1988"/>
        <v>0</v>
      </c>
    </row>
    <row r="12330" spans="5:49" x14ac:dyDescent="0.25">
      <c r="E12330" s="47">
        <f t="shared" si="1981"/>
        <v>0</v>
      </c>
      <c r="F12330" s="45">
        <f t="shared" si="1982"/>
        <v>0</v>
      </c>
      <c r="G12330" s="45" t="e">
        <f t="shared" si="1983"/>
        <v>#DIV/0!</v>
      </c>
      <c r="H12330" s="45" t="e">
        <f t="shared" si="1984"/>
        <v>#DIV/0!</v>
      </c>
      <c r="AN12330">
        <f t="shared" si="1990"/>
        <v>0</v>
      </c>
      <c r="AO12330">
        <f t="shared" si="1985"/>
        <v>0</v>
      </c>
      <c r="AP12330">
        <f t="shared" si="1986"/>
        <v>0</v>
      </c>
      <c r="AQ12330">
        <f t="shared" si="1987"/>
        <v>0</v>
      </c>
      <c r="AV12330">
        <f t="shared" si="1989"/>
        <v>12327</v>
      </c>
      <c r="AW12330">
        <f t="shared" si="1988"/>
        <v>0</v>
      </c>
    </row>
    <row r="12331" spans="5:49" x14ac:dyDescent="0.25">
      <c r="E12331" s="47">
        <f t="shared" si="1981"/>
        <v>0</v>
      </c>
      <c r="F12331" s="45">
        <f t="shared" si="1982"/>
        <v>0</v>
      </c>
      <c r="G12331" s="45" t="e">
        <f t="shared" si="1983"/>
        <v>#DIV/0!</v>
      </c>
      <c r="H12331" s="45" t="e">
        <f t="shared" si="1984"/>
        <v>#DIV/0!</v>
      </c>
      <c r="AN12331">
        <f t="shared" si="1990"/>
        <v>0</v>
      </c>
      <c r="AO12331">
        <f t="shared" si="1985"/>
        <v>0</v>
      </c>
      <c r="AP12331">
        <f t="shared" si="1986"/>
        <v>0</v>
      </c>
      <c r="AQ12331">
        <f t="shared" si="1987"/>
        <v>0</v>
      </c>
      <c r="AV12331">
        <f t="shared" si="1989"/>
        <v>12328</v>
      </c>
      <c r="AW12331">
        <f t="shared" si="1988"/>
        <v>0</v>
      </c>
    </row>
    <row r="12332" spans="5:49" x14ac:dyDescent="0.25">
      <c r="E12332" s="47">
        <f t="shared" si="1981"/>
        <v>0</v>
      </c>
      <c r="F12332" s="45">
        <f t="shared" si="1982"/>
        <v>0</v>
      </c>
      <c r="G12332" s="45" t="e">
        <f t="shared" si="1983"/>
        <v>#DIV/0!</v>
      </c>
      <c r="H12332" s="45" t="e">
        <f t="shared" si="1984"/>
        <v>#DIV/0!</v>
      </c>
      <c r="AN12332">
        <f t="shared" si="1990"/>
        <v>0</v>
      </c>
      <c r="AO12332">
        <f t="shared" si="1985"/>
        <v>0</v>
      </c>
      <c r="AP12332">
        <f t="shared" si="1986"/>
        <v>0</v>
      </c>
      <c r="AQ12332">
        <f t="shared" si="1987"/>
        <v>0</v>
      </c>
      <c r="AV12332">
        <f t="shared" si="1989"/>
        <v>12329</v>
      </c>
      <c r="AW12332">
        <f t="shared" si="1988"/>
        <v>0</v>
      </c>
    </row>
    <row r="12333" spans="5:49" x14ac:dyDescent="0.25">
      <c r="E12333" s="47">
        <f t="shared" si="1981"/>
        <v>0</v>
      </c>
      <c r="F12333" s="45">
        <f t="shared" si="1982"/>
        <v>0</v>
      </c>
      <c r="G12333" s="45" t="e">
        <f t="shared" si="1983"/>
        <v>#DIV/0!</v>
      </c>
      <c r="H12333" s="45" t="e">
        <f t="shared" si="1984"/>
        <v>#DIV/0!</v>
      </c>
      <c r="AN12333">
        <f t="shared" si="1990"/>
        <v>0</v>
      </c>
      <c r="AO12333">
        <f t="shared" si="1985"/>
        <v>0</v>
      </c>
      <c r="AP12333">
        <f t="shared" si="1986"/>
        <v>0</v>
      </c>
      <c r="AQ12333">
        <f t="shared" si="1987"/>
        <v>0</v>
      </c>
      <c r="AV12333">
        <f t="shared" si="1989"/>
        <v>12330</v>
      </c>
      <c r="AW12333">
        <f t="shared" si="1988"/>
        <v>0</v>
      </c>
    </row>
    <row r="12334" spans="5:49" x14ac:dyDescent="0.25">
      <c r="E12334" s="47">
        <f t="shared" si="1981"/>
        <v>0</v>
      </c>
      <c r="F12334" s="45">
        <f t="shared" si="1982"/>
        <v>0</v>
      </c>
      <c r="G12334" s="45" t="e">
        <f t="shared" si="1983"/>
        <v>#DIV/0!</v>
      </c>
      <c r="H12334" s="45" t="e">
        <f t="shared" si="1984"/>
        <v>#DIV/0!</v>
      </c>
      <c r="AN12334">
        <f t="shared" si="1990"/>
        <v>0</v>
      </c>
      <c r="AO12334">
        <f t="shared" si="1985"/>
        <v>0</v>
      </c>
      <c r="AP12334">
        <f t="shared" si="1986"/>
        <v>0</v>
      </c>
      <c r="AQ12334">
        <f t="shared" si="1987"/>
        <v>0</v>
      </c>
      <c r="AV12334">
        <f t="shared" si="1989"/>
        <v>12331</v>
      </c>
      <c r="AW12334">
        <f t="shared" si="1988"/>
        <v>0</v>
      </c>
    </row>
    <row r="12335" spans="5:49" x14ac:dyDescent="0.25">
      <c r="E12335" s="47">
        <f t="shared" si="1981"/>
        <v>0</v>
      </c>
      <c r="F12335" s="45">
        <f t="shared" si="1982"/>
        <v>0</v>
      </c>
      <c r="G12335" s="45" t="e">
        <f t="shared" si="1983"/>
        <v>#DIV/0!</v>
      </c>
      <c r="H12335" s="45" t="e">
        <f t="shared" si="1984"/>
        <v>#DIV/0!</v>
      </c>
      <c r="AN12335">
        <f t="shared" si="1990"/>
        <v>0</v>
      </c>
      <c r="AO12335">
        <f t="shared" si="1985"/>
        <v>0</v>
      </c>
      <c r="AP12335">
        <f t="shared" si="1986"/>
        <v>0</v>
      </c>
      <c r="AQ12335">
        <f t="shared" si="1987"/>
        <v>0</v>
      </c>
      <c r="AV12335">
        <f t="shared" si="1989"/>
        <v>12332</v>
      </c>
      <c r="AW12335">
        <f t="shared" si="1988"/>
        <v>0</v>
      </c>
    </row>
    <row r="12336" spans="5:49" x14ac:dyDescent="0.25">
      <c r="E12336" s="47">
        <f t="shared" si="1981"/>
        <v>0</v>
      </c>
      <c r="F12336" s="45">
        <f t="shared" si="1982"/>
        <v>0</v>
      </c>
      <c r="G12336" s="45" t="e">
        <f t="shared" si="1983"/>
        <v>#DIV/0!</v>
      </c>
      <c r="H12336" s="45" t="e">
        <f t="shared" si="1984"/>
        <v>#DIV/0!</v>
      </c>
      <c r="AN12336">
        <f t="shared" si="1990"/>
        <v>0</v>
      </c>
      <c r="AO12336">
        <f t="shared" si="1985"/>
        <v>0</v>
      </c>
      <c r="AP12336">
        <f t="shared" si="1986"/>
        <v>0</v>
      </c>
      <c r="AQ12336">
        <f t="shared" si="1987"/>
        <v>0</v>
      </c>
      <c r="AV12336">
        <f t="shared" si="1989"/>
        <v>12333</v>
      </c>
      <c r="AW12336">
        <f t="shared" si="1988"/>
        <v>0</v>
      </c>
    </row>
    <row r="12337" spans="5:49" x14ac:dyDescent="0.25">
      <c r="E12337" s="47">
        <f t="shared" si="1981"/>
        <v>0</v>
      </c>
      <c r="F12337" s="45">
        <f t="shared" si="1982"/>
        <v>0</v>
      </c>
      <c r="G12337" s="45" t="e">
        <f t="shared" si="1983"/>
        <v>#DIV/0!</v>
      </c>
      <c r="H12337" s="45" t="e">
        <f t="shared" si="1984"/>
        <v>#DIV/0!</v>
      </c>
      <c r="AN12337">
        <f t="shared" si="1990"/>
        <v>0</v>
      </c>
      <c r="AO12337">
        <f t="shared" si="1985"/>
        <v>0</v>
      </c>
      <c r="AP12337">
        <f t="shared" si="1986"/>
        <v>0</v>
      </c>
      <c r="AQ12337">
        <f t="shared" si="1987"/>
        <v>0</v>
      </c>
      <c r="AV12337">
        <f t="shared" si="1989"/>
        <v>12334</v>
      </c>
      <c r="AW12337">
        <f t="shared" si="1988"/>
        <v>0</v>
      </c>
    </row>
    <row r="12338" spans="5:49" x14ac:dyDescent="0.25">
      <c r="E12338" s="47">
        <f t="shared" si="1981"/>
        <v>0</v>
      </c>
      <c r="F12338" s="45">
        <f t="shared" si="1982"/>
        <v>0</v>
      </c>
      <c r="G12338" s="45" t="e">
        <f t="shared" si="1983"/>
        <v>#DIV/0!</v>
      </c>
      <c r="H12338" s="45" t="e">
        <f t="shared" si="1984"/>
        <v>#DIV/0!</v>
      </c>
      <c r="AN12338">
        <f t="shared" si="1990"/>
        <v>0</v>
      </c>
      <c r="AO12338">
        <f t="shared" si="1985"/>
        <v>0</v>
      </c>
      <c r="AP12338">
        <f t="shared" si="1986"/>
        <v>0</v>
      </c>
      <c r="AQ12338">
        <f t="shared" si="1987"/>
        <v>0</v>
      </c>
      <c r="AV12338">
        <f t="shared" si="1989"/>
        <v>12335</v>
      </c>
      <c r="AW12338">
        <f t="shared" si="1988"/>
        <v>0</v>
      </c>
    </row>
    <row r="12339" spans="5:49" x14ac:dyDescent="0.25">
      <c r="E12339" s="47">
        <f t="shared" si="1981"/>
        <v>0</v>
      </c>
      <c r="F12339" s="45">
        <f t="shared" si="1982"/>
        <v>0</v>
      </c>
      <c r="G12339" s="45" t="e">
        <f t="shared" si="1983"/>
        <v>#DIV/0!</v>
      </c>
      <c r="H12339" s="45" t="e">
        <f t="shared" si="1984"/>
        <v>#DIV/0!</v>
      </c>
      <c r="AN12339">
        <f t="shared" si="1990"/>
        <v>0</v>
      </c>
      <c r="AO12339">
        <f t="shared" si="1985"/>
        <v>0</v>
      </c>
      <c r="AP12339">
        <f t="shared" si="1986"/>
        <v>0</v>
      </c>
      <c r="AQ12339">
        <f t="shared" si="1987"/>
        <v>0</v>
      </c>
      <c r="AV12339">
        <f t="shared" si="1989"/>
        <v>12336</v>
      </c>
      <c r="AW12339">
        <f t="shared" si="1988"/>
        <v>0</v>
      </c>
    </row>
    <row r="12340" spans="5:49" x14ac:dyDescent="0.25">
      <c r="E12340" s="47">
        <f t="shared" si="1981"/>
        <v>0</v>
      </c>
      <c r="F12340" s="45">
        <f t="shared" si="1982"/>
        <v>0</v>
      </c>
      <c r="G12340" s="45" t="e">
        <f t="shared" si="1983"/>
        <v>#DIV/0!</v>
      </c>
      <c r="H12340" s="45" t="e">
        <f t="shared" si="1984"/>
        <v>#DIV/0!</v>
      </c>
      <c r="AN12340">
        <f t="shared" si="1990"/>
        <v>0</v>
      </c>
      <c r="AO12340">
        <f t="shared" si="1985"/>
        <v>0</v>
      </c>
      <c r="AP12340">
        <f t="shared" si="1986"/>
        <v>0</v>
      </c>
      <c r="AQ12340">
        <f t="shared" si="1987"/>
        <v>0</v>
      </c>
      <c r="AV12340">
        <f t="shared" si="1989"/>
        <v>12337</v>
      </c>
      <c r="AW12340">
        <f t="shared" si="1988"/>
        <v>0</v>
      </c>
    </row>
    <row r="12341" spans="5:49" x14ac:dyDescent="0.25">
      <c r="E12341" s="47">
        <f t="shared" si="1981"/>
        <v>0</v>
      </c>
      <c r="F12341" s="45">
        <f t="shared" si="1982"/>
        <v>0</v>
      </c>
      <c r="G12341" s="45" t="e">
        <f t="shared" si="1983"/>
        <v>#DIV/0!</v>
      </c>
      <c r="H12341" s="45" t="e">
        <f t="shared" si="1984"/>
        <v>#DIV/0!</v>
      </c>
      <c r="AN12341">
        <f t="shared" si="1990"/>
        <v>0</v>
      </c>
      <c r="AO12341">
        <f t="shared" si="1985"/>
        <v>0</v>
      </c>
      <c r="AP12341">
        <f t="shared" si="1986"/>
        <v>0</v>
      </c>
      <c r="AQ12341">
        <f t="shared" si="1987"/>
        <v>0</v>
      </c>
      <c r="AV12341">
        <f t="shared" si="1989"/>
        <v>12338</v>
      </c>
      <c r="AW12341">
        <f t="shared" si="1988"/>
        <v>0</v>
      </c>
    </row>
    <row r="12342" spans="5:49" x14ac:dyDescent="0.25">
      <c r="E12342" s="47">
        <f t="shared" si="1981"/>
        <v>0</v>
      </c>
      <c r="F12342" s="45">
        <f t="shared" si="1982"/>
        <v>0</v>
      </c>
      <c r="G12342" s="45" t="e">
        <f t="shared" si="1983"/>
        <v>#DIV/0!</v>
      </c>
      <c r="H12342" s="45" t="e">
        <f t="shared" si="1984"/>
        <v>#DIV/0!</v>
      </c>
      <c r="AN12342">
        <f t="shared" si="1990"/>
        <v>0</v>
      </c>
      <c r="AO12342">
        <f t="shared" si="1985"/>
        <v>0</v>
      </c>
      <c r="AP12342">
        <f t="shared" si="1986"/>
        <v>0</v>
      </c>
      <c r="AQ12342">
        <f t="shared" si="1987"/>
        <v>0</v>
      </c>
      <c r="AV12342">
        <f t="shared" si="1989"/>
        <v>12339</v>
      </c>
      <c r="AW12342">
        <f t="shared" si="1988"/>
        <v>0</v>
      </c>
    </row>
    <row r="12343" spans="5:49" x14ac:dyDescent="0.25">
      <c r="E12343" s="47">
        <f t="shared" si="1981"/>
        <v>0</v>
      </c>
      <c r="F12343" s="45">
        <f t="shared" si="1982"/>
        <v>0</v>
      </c>
      <c r="G12343" s="45" t="e">
        <f t="shared" si="1983"/>
        <v>#DIV/0!</v>
      </c>
      <c r="H12343" s="45" t="e">
        <f t="shared" si="1984"/>
        <v>#DIV/0!</v>
      </c>
      <c r="AN12343">
        <f t="shared" si="1990"/>
        <v>0</v>
      </c>
      <c r="AO12343">
        <f t="shared" si="1985"/>
        <v>0</v>
      </c>
      <c r="AP12343">
        <f t="shared" si="1986"/>
        <v>0</v>
      </c>
      <c r="AQ12343">
        <f t="shared" si="1987"/>
        <v>0</v>
      </c>
      <c r="AV12343">
        <f t="shared" si="1989"/>
        <v>12340</v>
      </c>
      <c r="AW12343">
        <f t="shared" si="1988"/>
        <v>0</v>
      </c>
    </row>
    <row r="12344" spans="5:49" x14ac:dyDescent="0.25">
      <c r="E12344" s="47">
        <f t="shared" si="1981"/>
        <v>0</v>
      </c>
      <c r="F12344" s="45">
        <f t="shared" si="1982"/>
        <v>0</v>
      </c>
      <c r="G12344" s="45" t="e">
        <f t="shared" si="1983"/>
        <v>#DIV/0!</v>
      </c>
      <c r="H12344" s="45" t="e">
        <f t="shared" si="1984"/>
        <v>#DIV/0!</v>
      </c>
      <c r="AN12344">
        <f t="shared" si="1990"/>
        <v>0</v>
      </c>
      <c r="AO12344">
        <f t="shared" si="1985"/>
        <v>0</v>
      </c>
      <c r="AP12344">
        <f t="shared" si="1986"/>
        <v>0</v>
      </c>
      <c r="AQ12344">
        <f t="shared" si="1987"/>
        <v>0</v>
      </c>
      <c r="AV12344">
        <f t="shared" si="1989"/>
        <v>12341</v>
      </c>
      <c r="AW12344">
        <f t="shared" si="1988"/>
        <v>0</v>
      </c>
    </row>
    <row r="12345" spans="5:49" x14ac:dyDescent="0.25">
      <c r="E12345" s="47">
        <f t="shared" si="1981"/>
        <v>0</v>
      </c>
      <c r="F12345" s="45">
        <f t="shared" si="1982"/>
        <v>0</v>
      </c>
      <c r="G12345" s="45" t="e">
        <f t="shared" si="1983"/>
        <v>#DIV/0!</v>
      </c>
      <c r="H12345" s="45" t="e">
        <f t="shared" si="1984"/>
        <v>#DIV/0!</v>
      </c>
      <c r="AN12345">
        <f t="shared" si="1990"/>
        <v>0</v>
      </c>
      <c r="AO12345">
        <f t="shared" si="1985"/>
        <v>0</v>
      </c>
      <c r="AP12345">
        <f t="shared" si="1986"/>
        <v>0</v>
      </c>
      <c r="AQ12345">
        <f t="shared" si="1987"/>
        <v>0</v>
      </c>
      <c r="AV12345">
        <f t="shared" si="1989"/>
        <v>12342</v>
      </c>
      <c r="AW12345">
        <f t="shared" si="1988"/>
        <v>0</v>
      </c>
    </row>
    <row r="12346" spans="5:49" x14ac:dyDescent="0.25">
      <c r="E12346" s="47">
        <f t="shared" si="1981"/>
        <v>0</v>
      </c>
      <c r="F12346" s="45">
        <f t="shared" si="1982"/>
        <v>0</v>
      </c>
      <c r="G12346" s="45" t="e">
        <f t="shared" si="1983"/>
        <v>#DIV/0!</v>
      </c>
      <c r="H12346" s="45" t="e">
        <f t="shared" si="1984"/>
        <v>#DIV/0!</v>
      </c>
      <c r="AN12346">
        <f t="shared" si="1990"/>
        <v>0</v>
      </c>
      <c r="AO12346">
        <f t="shared" si="1985"/>
        <v>0</v>
      </c>
      <c r="AP12346">
        <f t="shared" si="1986"/>
        <v>0</v>
      </c>
      <c r="AQ12346">
        <f t="shared" si="1987"/>
        <v>0</v>
      </c>
      <c r="AV12346">
        <f t="shared" si="1989"/>
        <v>12343</v>
      </c>
      <c r="AW12346">
        <f t="shared" si="1988"/>
        <v>0</v>
      </c>
    </row>
    <row r="12347" spans="5:49" x14ac:dyDescent="0.25">
      <c r="E12347" s="47">
        <f t="shared" si="1981"/>
        <v>0</v>
      </c>
      <c r="F12347" s="45">
        <f t="shared" si="1982"/>
        <v>0</v>
      </c>
      <c r="G12347" s="45" t="e">
        <f t="shared" si="1983"/>
        <v>#DIV/0!</v>
      </c>
      <c r="H12347" s="45" t="e">
        <f t="shared" si="1984"/>
        <v>#DIV/0!</v>
      </c>
      <c r="AN12347">
        <f t="shared" si="1990"/>
        <v>0</v>
      </c>
      <c r="AO12347">
        <f t="shared" si="1985"/>
        <v>0</v>
      </c>
      <c r="AP12347">
        <f t="shared" si="1986"/>
        <v>0</v>
      </c>
      <c r="AQ12347">
        <f t="shared" si="1987"/>
        <v>0</v>
      </c>
      <c r="AV12347">
        <f t="shared" si="1989"/>
        <v>12344</v>
      </c>
      <c r="AW12347">
        <f t="shared" si="1988"/>
        <v>0</v>
      </c>
    </row>
    <row r="12348" spans="5:49" x14ac:dyDescent="0.25">
      <c r="E12348" s="47">
        <f t="shared" si="1981"/>
        <v>0</v>
      </c>
      <c r="F12348" s="45">
        <f t="shared" si="1982"/>
        <v>0</v>
      </c>
      <c r="G12348" s="45" t="e">
        <f t="shared" si="1983"/>
        <v>#DIV/0!</v>
      </c>
      <c r="H12348" s="45" t="e">
        <f t="shared" si="1984"/>
        <v>#DIV/0!</v>
      </c>
      <c r="AN12348">
        <f t="shared" si="1990"/>
        <v>0</v>
      </c>
      <c r="AO12348">
        <f t="shared" si="1985"/>
        <v>0</v>
      </c>
      <c r="AP12348">
        <f t="shared" si="1986"/>
        <v>0</v>
      </c>
      <c r="AQ12348">
        <f t="shared" si="1987"/>
        <v>0</v>
      </c>
      <c r="AV12348">
        <f t="shared" si="1989"/>
        <v>12345</v>
      </c>
      <c r="AW12348">
        <f t="shared" si="1988"/>
        <v>0</v>
      </c>
    </row>
    <row r="12349" spans="5:49" x14ac:dyDescent="0.25">
      <c r="E12349" s="47">
        <f t="shared" si="1981"/>
        <v>0</v>
      </c>
      <c r="F12349" s="45">
        <f t="shared" si="1982"/>
        <v>0</v>
      </c>
      <c r="G12349" s="45" t="e">
        <f t="shared" si="1983"/>
        <v>#DIV/0!</v>
      </c>
      <c r="H12349" s="45" t="e">
        <f t="shared" si="1984"/>
        <v>#DIV/0!</v>
      </c>
      <c r="AN12349">
        <f t="shared" si="1990"/>
        <v>0</v>
      </c>
      <c r="AO12349">
        <f t="shared" si="1985"/>
        <v>0</v>
      </c>
      <c r="AP12349">
        <f t="shared" si="1986"/>
        <v>0</v>
      </c>
      <c r="AQ12349">
        <f t="shared" si="1987"/>
        <v>0</v>
      </c>
      <c r="AV12349">
        <f t="shared" si="1989"/>
        <v>12346</v>
      </c>
      <c r="AW12349">
        <f t="shared" si="1988"/>
        <v>0</v>
      </c>
    </row>
    <row r="12350" spans="5:49" x14ac:dyDescent="0.25">
      <c r="E12350" s="47">
        <f t="shared" si="1981"/>
        <v>0</v>
      </c>
      <c r="F12350" s="45">
        <f t="shared" si="1982"/>
        <v>0</v>
      </c>
      <c r="G12350" s="45" t="e">
        <f t="shared" si="1983"/>
        <v>#DIV/0!</v>
      </c>
      <c r="H12350" s="45" t="e">
        <f t="shared" si="1984"/>
        <v>#DIV/0!</v>
      </c>
      <c r="AN12350">
        <f t="shared" si="1990"/>
        <v>0</v>
      </c>
      <c r="AO12350">
        <f t="shared" si="1985"/>
        <v>0</v>
      </c>
      <c r="AP12350">
        <f t="shared" si="1986"/>
        <v>0</v>
      </c>
      <c r="AQ12350">
        <f t="shared" si="1987"/>
        <v>0</v>
      </c>
      <c r="AV12350">
        <f t="shared" si="1989"/>
        <v>12347</v>
      </c>
      <c r="AW12350">
        <f t="shared" si="1988"/>
        <v>0</v>
      </c>
    </row>
    <row r="12351" spans="5:49" x14ac:dyDescent="0.25">
      <c r="E12351" s="47">
        <f t="shared" si="1981"/>
        <v>0</v>
      </c>
      <c r="F12351" s="45">
        <f t="shared" si="1982"/>
        <v>0</v>
      </c>
      <c r="G12351" s="45" t="e">
        <f t="shared" si="1983"/>
        <v>#DIV/0!</v>
      </c>
      <c r="H12351" s="45" t="e">
        <f t="shared" si="1984"/>
        <v>#DIV/0!</v>
      </c>
      <c r="AN12351">
        <f t="shared" si="1990"/>
        <v>0</v>
      </c>
      <c r="AO12351">
        <f t="shared" si="1985"/>
        <v>0</v>
      </c>
      <c r="AP12351">
        <f t="shared" si="1986"/>
        <v>0</v>
      </c>
      <c r="AQ12351">
        <f t="shared" si="1987"/>
        <v>0</v>
      </c>
      <c r="AV12351">
        <f t="shared" si="1989"/>
        <v>12348</v>
      </c>
      <c r="AW12351">
        <f t="shared" si="1988"/>
        <v>0</v>
      </c>
    </row>
    <row r="12352" spans="5:49" x14ac:dyDescent="0.25">
      <c r="E12352" s="47">
        <f t="shared" si="1981"/>
        <v>0</v>
      </c>
      <c r="F12352" s="45">
        <f t="shared" si="1982"/>
        <v>0</v>
      </c>
      <c r="G12352" s="45" t="e">
        <f t="shared" si="1983"/>
        <v>#DIV/0!</v>
      </c>
      <c r="H12352" s="45" t="e">
        <f t="shared" si="1984"/>
        <v>#DIV/0!</v>
      </c>
      <c r="AN12352">
        <f t="shared" si="1990"/>
        <v>0</v>
      </c>
      <c r="AO12352">
        <f t="shared" si="1985"/>
        <v>0</v>
      </c>
      <c r="AP12352">
        <f t="shared" si="1986"/>
        <v>0</v>
      </c>
      <c r="AQ12352">
        <f t="shared" si="1987"/>
        <v>0</v>
      </c>
      <c r="AV12352">
        <f t="shared" si="1989"/>
        <v>12349</v>
      </c>
      <c r="AW12352">
        <f t="shared" si="1988"/>
        <v>0</v>
      </c>
    </row>
    <row r="12353" spans="5:49" x14ac:dyDescent="0.25">
      <c r="E12353" s="47">
        <f t="shared" si="1981"/>
        <v>0</v>
      </c>
      <c r="F12353" s="45">
        <f t="shared" si="1982"/>
        <v>0</v>
      </c>
      <c r="G12353" s="45" t="e">
        <f t="shared" si="1983"/>
        <v>#DIV/0!</v>
      </c>
      <c r="H12353" s="45" t="e">
        <f t="shared" si="1984"/>
        <v>#DIV/0!</v>
      </c>
      <c r="AN12353">
        <f t="shared" si="1990"/>
        <v>0</v>
      </c>
      <c r="AO12353">
        <f t="shared" si="1985"/>
        <v>0</v>
      </c>
      <c r="AP12353">
        <f t="shared" si="1986"/>
        <v>0</v>
      </c>
      <c r="AQ12353">
        <f t="shared" si="1987"/>
        <v>0</v>
      </c>
      <c r="AV12353">
        <f t="shared" si="1989"/>
        <v>12350</v>
      </c>
      <c r="AW12353">
        <f t="shared" si="1988"/>
        <v>0</v>
      </c>
    </row>
    <row r="12354" spans="5:49" x14ac:dyDescent="0.25">
      <c r="E12354" s="47">
        <f t="shared" ref="E12354:E12417" si="1991">ROUNDDOWN(C12356,0)</f>
        <v>0</v>
      </c>
      <c r="F12354" s="45">
        <f t="shared" ref="F12354:F12417" si="1992">HOUR(C12356)</f>
        <v>0</v>
      </c>
      <c r="G12354" s="45" t="e">
        <f t="shared" ref="G12354:G12417" si="1993">D12356/H12354</f>
        <v>#DIV/0!</v>
      </c>
      <c r="H12354" s="45" t="e">
        <f t="shared" ref="H12354:H12417" si="1994">AVERAGEIFS(D:D,E:E,E12354)</f>
        <v>#DIV/0!</v>
      </c>
      <c r="AN12354">
        <f t="shared" si="1990"/>
        <v>0</v>
      </c>
      <c r="AO12354">
        <f t="shared" si="1985"/>
        <v>0</v>
      </c>
      <c r="AP12354">
        <f t="shared" si="1986"/>
        <v>0</v>
      </c>
      <c r="AQ12354">
        <f t="shared" si="1987"/>
        <v>0</v>
      </c>
      <c r="AV12354">
        <f t="shared" si="1989"/>
        <v>12351</v>
      </c>
      <c r="AW12354">
        <f t="shared" si="1988"/>
        <v>0</v>
      </c>
    </row>
    <row r="12355" spans="5:49" x14ac:dyDescent="0.25">
      <c r="E12355" s="47">
        <f t="shared" si="1991"/>
        <v>0</v>
      </c>
      <c r="F12355" s="45">
        <f t="shared" si="1992"/>
        <v>0</v>
      </c>
      <c r="G12355" s="45" t="e">
        <f t="shared" si="1993"/>
        <v>#DIV/0!</v>
      </c>
      <c r="H12355" s="45" t="e">
        <f t="shared" si="1994"/>
        <v>#DIV/0!</v>
      </c>
      <c r="AN12355">
        <f t="shared" si="1990"/>
        <v>0</v>
      </c>
      <c r="AO12355">
        <f t="shared" si="1985"/>
        <v>0</v>
      </c>
      <c r="AP12355">
        <f t="shared" si="1986"/>
        <v>0</v>
      </c>
      <c r="AQ12355">
        <f t="shared" si="1987"/>
        <v>0</v>
      </c>
      <c r="AV12355">
        <f t="shared" si="1989"/>
        <v>12352</v>
      </c>
      <c r="AW12355">
        <f t="shared" si="1988"/>
        <v>0</v>
      </c>
    </row>
    <row r="12356" spans="5:49" x14ac:dyDescent="0.25">
      <c r="E12356" s="47">
        <f t="shared" si="1991"/>
        <v>0</v>
      </c>
      <c r="F12356" s="45">
        <f t="shared" si="1992"/>
        <v>0</v>
      </c>
      <c r="G12356" s="45" t="e">
        <f t="shared" si="1993"/>
        <v>#DIV/0!</v>
      </c>
      <c r="H12356" s="45" t="e">
        <f t="shared" si="1994"/>
        <v>#DIV/0!</v>
      </c>
      <c r="AN12356">
        <f t="shared" si="1990"/>
        <v>0</v>
      </c>
      <c r="AO12356">
        <f t="shared" ref="AO12356:AO12419" si="1995">ROUNDUP((C12356-$C$4)/7,0)</f>
        <v>0</v>
      </c>
      <c r="AP12356">
        <f t="shared" ref="AP12356:AP12419" si="1996">ROUNDUP((C12356-$C$4)/1,0)</f>
        <v>0</v>
      </c>
      <c r="AQ12356">
        <f t="shared" ref="AQ12356:AQ12419" si="1997">ROUNDUP((C12356-$C$4)*24,0)</f>
        <v>0</v>
      </c>
      <c r="AV12356">
        <f t="shared" si="1989"/>
        <v>12353</v>
      </c>
      <c r="AW12356">
        <f t="shared" ref="AW12356:AW12419" si="1998">SUMIFS(AN:AN,AQ:AQ,AV12356)</f>
        <v>0</v>
      </c>
    </row>
    <row r="12357" spans="5:49" x14ac:dyDescent="0.25">
      <c r="E12357" s="47">
        <f t="shared" si="1991"/>
        <v>0</v>
      </c>
      <c r="F12357" s="45">
        <f t="shared" si="1992"/>
        <v>0</v>
      </c>
      <c r="G12357" s="45" t="e">
        <f t="shared" si="1993"/>
        <v>#DIV/0!</v>
      </c>
      <c r="H12357" s="45" t="e">
        <f t="shared" si="1994"/>
        <v>#DIV/0!</v>
      </c>
      <c r="AN12357">
        <f t="shared" si="1990"/>
        <v>0</v>
      </c>
      <c r="AO12357">
        <f t="shared" si="1995"/>
        <v>0</v>
      </c>
      <c r="AP12357">
        <f t="shared" si="1996"/>
        <v>0</v>
      </c>
      <c r="AQ12357">
        <f t="shared" si="1997"/>
        <v>0</v>
      </c>
      <c r="AV12357">
        <f t="shared" ref="AV12357:AV12420" si="1999">1+AV12356</f>
        <v>12354</v>
      </c>
      <c r="AW12357">
        <f t="shared" si="1998"/>
        <v>0</v>
      </c>
    </row>
    <row r="12358" spans="5:49" x14ac:dyDescent="0.25">
      <c r="E12358" s="47">
        <f t="shared" si="1991"/>
        <v>0</v>
      </c>
      <c r="F12358" s="45">
        <f t="shared" si="1992"/>
        <v>0</v>
      </c>
      <c r="G12358" s="45" t="e">
        <f t="shared" si="1993"/>
        <v>#DIV/0!</v>
      </c>
      <c r="H12358" s="45" t="e">
        <f t="shared" si="1994"/>
        <v>#DIV/0!</v>
      </c>
      <c r="AN12358">
        <f t="shared" si="1990"/>
        <v>0</v>
      </c>
      <c r="AO12358">
        <f t="shared" si="1995"/>
        <v>0</v>
      </c>
      <c r="AP12358">
        <f t="shared" si="1996"/>
        <v>0</v>
      </c>
      <c r="AQ12358">
        <f t="shared" si="1997"/>
        <v>0</v>
      </c>
      <c r="AV12358">
        <f t="shared" si="1999"/>
        <v>12355</v>
      </c>
      <c r="AW12358">
        <f t="shared" si="1998"/>
        <v>0</v>
      </c>
    </row>
    <row r="12359" spans="5:49" x14ac:dyDescent="0.25">
      <c r="E12359" s="47">
        <f t="shared" si="1991"/>
        <v>0</v>
      </c>
      <c r="F12359" s="45">
        <f t="shared" si="1992"/>
        <v>0</v>
      </c>
      <c r="G12359" s="45" t="e">
        <f t="shared" si="1993"/>
        <v>#DIV/0!</v>
      </c>
      <c r="H12359" s="45" t="e">
        <f t="shared" si="1994"/>
        <v>#DIV/0!</v>
      </c>
      <c r="AN12359">
        <f t="shared" si="1990"/>
        <v>0</v>
      </c>
      <c r="AO12359">
        <f t="shared" si="1995"/>
        <v>0</v>
      </c>
      <c r="AP12359">
        <f t="shared" si="1996"/>
        <v>0</v>
      </c>
      <c r="AQ12359">
        <f t="shared" si="1997"/>
        <v>0</v>
      </c>
      <c r="AV12359">
        <f t="shared" si="1999"/>
        <v>12356</v>
      </c>
      <c r="AW12359">
        <f t="shared" si="1998"/>
        <v>0</v>
      </c>
    </row>
    <row r="12360" spans="5:49" x14ac:dyDescent="0.25">
      <c r="E12360" s="47">
        <f t="shared" si="1991"/>
        <v>0</v>
      </c>
      <c r="F12360" s="45">
        <f t="shared" si="1992"/>
        <v>0</v>
      </c>
      <c r="G12360" s="45" t="e">
        <f t="shared" si="1993"/>
        <v>#DIV/0!</v>
      </c>
      <c r="H12360" s="45" t="e">
        <f t="shared" si="1994"/>
        <v>#DIV/0!</v>
      </c>
      <c r="AN12360">
        <f t="shared" ref="AN12360:AN12423" si="2000">D12360*(C12360-C12359)*86400*$B$15</f>
        <v>0</v>
      </c>
      <c r="AO12360">
        <f t="shared" si="1995"/>
        <v>0</v>
      </c>
      <c r="AP12360">
        <f t="shared" si="1996"/>
        <v>0</v>
      </c>
      <c r="AQ12360">
        <f t="shared" si="1997"/>
        <v>0</v>
      </c>
      <c r="AV12360">
        <f t="shared" si="1999"/>
        <v>12357</v>
      </c>
      <c r="AW12360">
        <f t="shared" si="1998"/>
        <v>0</v>
      </c>
    </row>
    <row r="12361" spans="5:49" x14ac:dyDescent="0.25">
      <c r="E12361" s="47">
        <f t="shared" si="1991"/>
        <v>0</v>
      </c>
      <c r="F12361" s="45">
        <f t="shared" si="1992"/>
        <v>0</v>
      </c>
      <c r="G12361" s="45" t="e">
        <f t="shared" si="1993"/>
        <v>#DIV/0!</v>
      </c>
      <c r="H12361" s="45" t="e">
        <f t="shared" si="1994"/>
        <v>#DIV/0!</v>
      </c>
      <c r="AN12361">
        <f t="shared" si="2000"/>
        <v>0</v>
      </c>
      <c r="AO12361">
        <f t="shared" si="1995"/>
        <v>0</v>
      </c>
      <c r="AP12361">
        <f t="shared" si="1996"/>
        <v>0</v>
      </c>
      <c r="AQ12361">
        <f t="shared" si="1997"/>
        <v>0</v>
      </c>
      <c r="AV12361">
        <f t="shared" si="1999"/>
        <v>12358</v>
      </c>
      <c r="AW12361">
        <f t="shared" si="1998"/>
        <v>0</v>
      </c>
    </row>
    <row r="12362" spans="5:49" x14ac:dyDescent="0.25">
      <c r="E12362" s="47">
        <f t="shared" si="1991"/>
        <v>0</v>
      </c>
      <c r="F12362" s="45">
        <f t="shared" si="1992"/>
        <v>0</v>
      </c>
      <c r="G12362" s="45" t="e">
        <f t="shared" si="1993"/>
        <v>#DIV/0!</v>
      </c>
      <c r="H12362" s="45" t="e">
        <f t="shared" si="1994"/>
        <v>#DIV/0!</v>
      </c>
      <c r="AN12362">
        <f t="shared" si="2000"/>
        <v>0</v>
      </c>
      <c r="AO12362">
        <f t="shared" si="1995"/>
        <v>0</v>
      </c>
      <c r="AP12362">
        <f t="shared" si="1996"/>
        <v>0</v>
      </c>
      <c r="AQ12362">
        <f t="shared" si="1997"/>
        <v>0</v>
      </c>
      <c r="AV12362">
        <f t="shared" si="1999"/>
        <v>12359</v>
      </c>
      <c r="AW12362">
        <f t="shared" si="1998"/>
        <v>0</v>
      </c>
    </row>
    <row r="12363" spans="5:49" x14ac:dyDescent="0.25">
      <c r="E12363" s="47">
        <f t="shared" si="1991"/>
        <v>0</v>
      </c>
      <c r="F12363" s="45">
        <f t="shared" si="1992"/>
        <v>0</v>
      </c>
      <c r="G12363" s="45" t="e">
        <f t="shared" si="1993"/>
        <v>#DIV/0!</v>
      </c>
      <c r="H12363" s="45" t="e">
        <f t="shared" si="1994"/>
        <v>#DIV/0!</v>
      </c>
      <c r="AN12363">
        <f t="shared" si="2000"/>
        <v>0</v>
      </c>
      <c r="AO12363">
        <f t="shared" si="1995"/>
        <v>0</v>
      </c>
      <c r="AP12363">
        <f t="shared" si="1996"/>
        <v>0</v>
      </c>
      <c r="AQ12363">
        <f t="shared" si="1997"/>
        <v>0</v>
      </c>
      <c r="AV12363">
        <f t="shared" si="1999"/>
        <v>12360</v>
      </c>
      <c r="AW12363">
        <f t="shared" si="1998"/>
        <v>0</v>
      </c>
    </row>
    <row r="12364" spans="5:49" x14ac:dyDescent="0.25">
      <c r="E12364" s="47">
        <f t="shared" si="1991"/>
        <v>0</v>
      </c>
      <c r="F12364" s="45">
        <f t="shared" si="1992"/>
        <v>0</v>
      </c>
      <c r="G12364" s="45" t="e">
        <f t="shared" si="1993"/>
        <v>#DIV/0!</v>
      </c>
      <c r="H12364" s="45" t="e">
        <f t="shared" si="1994"/>
        <v>#DIV/0!</v>
      </c>
      <c r="AN12364">
        <f t="shared" si="2000"/>
        <v>0</v>
      </c>
      <c r="AO12364">
        <f t="shared" si="1995"/>
        <v>0</v>
      </c>
      <c r="AP12364">
        <f t="shared" si="1996"/>
        <v>0</v>
      </c>
      <c r="AQ12364">
        <f t="shared" si="1997"/>
        <v>0</v>
      </c>
      <c r="AV12364">
        <f t="shared" si="1999"/>
        <v>12361</v>
      </c>
      <c r="AW12364">
        <f t="shared" si="1998"/>
        <v>0</v>
      </c>
    </row>
    <row r="12365" spans="5:49" x14ac:dyDescent="0.25">
      <c r="E12365" s="47">
        <f t="shared" si="1991"/>
        <v>0</v>
      </c>
      <c r="F12365" s="45">
        <f t="shared" si="1992"/>
        <v>0</v>
      </c>
      <c r="G12365" s="45" t="e">
        <f t="shared" si="1993"/>
        <v>#DIV/0!</v>
      </c>
      <c r="H12365" s="45" t="e">
        <f t="shared" si="1994"/>
        <v>#DIV/0!</v>
      </c>
      <c r="AN12365">
        <f t="shared" si="2000"/>
        <v>0</v>
      </c>
      <c r="AO12365">
        <f t="shared" si="1995"/>
        <v>0</v>
      </c>
      <c r="AP12365">
        <f t="shared" si="1996"/>
        <v>0</v>
      </c>
      <c r="AQ12365">
        <f t="shared" si="1997"/>
        <v>0</v>
      </c>
      <c r="AV12365">
        <f t="shared" si="1999"/>
        <v>12362</v>
      </c>
      <c r="AW12365">
        <f t="shared" si="1998"/>
        <v>0</v>
      </c>
    </row>
    <row r="12366" spans="5:49" x14ac:dyDescent="0.25">
      <c r="E12366" s="47">
        <f t="shared" si="1991"/>
        <v>0</v>
      </c>
      <c r="F12366" s="45">
        <f t="shared" si="1992"/>
        <v>0</v>
      </c>
      <c r="G12366" s="45" t="e">
        <f t="shared" si="1993"/>
        <v>#DIV/0!</v>
      </c>
      <c r="H12366" s="45" t="e">
        <f t="shared" si="1994"/>
        <v>#DIV/0!</v>
      </c>
      <c r="AN12366">
        <f t="shared" si="2000"/>
        <v>0</v>
      </c>
      <c r="AO12366">
        <f t="shared" si="1995"/>
        <v>0</v>
      </c>
      <c r="AP12366">
        <f t="shared" si="1996"/>
        <v>0</v>
      </c>
      <c r="AQ12366">
        <f t="shared" si="1997"/>
        <v>0</v>
      </c>
      <c r="AV12366">
        <f t="shared" si="1999"/>
        <v>12363</v>
      </c>
      <c r="AW12366">
        <f t="shared" si="1998"/>
        <v>0</v>
      </c>
    </row>
    <row r="12367" spans="5:49" x14ac:dyDescent="0.25">
      <c r="E12367" s="47">
        <f t="shared" si="1991"/>
        <v>0</v>
      </c>
      <c r="F12367" s="45">
        <f t="shared" si="1992"/>
        <v>0</v>
      </c>
      <c r="G12367" s="45" t="e">
        <f t="shared" si="1993"/>
        <v>#DIV/0!</v>
      </c>
      <c r="H12367" s="45" t="e">
        <f t="shared" si="1994"/>
        <v>#DIV/0!</v>
      </c>
      <c r="AN12367">
        <f t="shared" si="2000"/>
        <v>0</v>
      </c>
      <c r="AO12367">
        <f t="shared" si="1995"/>
        <v>0</v>
      </c>
      <c r="AP12367">
        <f t="shared" si="1996"/>
        <v>0</v>
      </c>
      <c r="AQ12367">
        <f t="shared" si="1997"/>
        <v>0</v>
      </c>
      <c r="AV12367">
        <f t="shared" si="1999"/>
        <v>12364</v>
      </c>
      <c r="AW12367">
        <f t="shared" si="1998"/>
        <v>0</v>
      </c>
    </row>
    <row r="12368" spans="5:49" x14ac:dyDescent="0.25">
      <c r="E12368" s="47">
        <f t="shared" si="1991"/>
        <v>0</v>
      </c>
      <c r="F12368" s="45">
        <f t="shared" si="1992"/>
        <v>0</v>
      </c>
      <c r="G12368" s="45" t="e">
        <f t="shared" si="1993"/>
        <v>#DIV/0!</v>
      </c>
      <c r="H12368" s="45" t="e">
        <f t="shared" si="1994"/>
        <v>#DIV/0!</v>
      </c>
      <c r="AN12368">
        <f t="shared" si="2000"/>
        <v>0</v>
      </c>
      <c r="AO12368">
        <f t="shared" si="1995"/>
        <v>0</v>
      </c>
      <c r="AP12368">
        <f t="shared" si="1996"/>
        <v>0</v>
      </c>
      <c r="AQ12368">
        <f t="shared" si="1997"/>
        <v>0</v>
      </c>
      <c r="AV12368">
        <f t="shared" si="1999"/>
        <v>12365</v>
      </c>
      <c r="AW12368">
        <f t="shared" si="1998"/>
        <v>0</v>
      </c>
    </row>
    <row r="12369" spans="5:49" x14ac:dyDescent="0.25">
      <c r="E12369" s="47">
        <f t="shared" si="1991"/>
        <v>0</v>
      </c>
      <c r="F12369" s="45">
        <f t="shared" si="1992"/>
        <v>0</v>
      </c>
      <c r="G12369" s="45" t="e">
        <f t="shared" si="1993"/>
        <v>#DIV/0!</v>
      </c>
      <c r="H12369" s="45" t="e">
        <f t="shared" si="1994"/>
        <v>#DIV/0!</v>
      </c>
      <c r="AN12369">
        <f t="shared" si="2000"/>
        <v>0</v>
      </c>
      <c r="AO12369">
        <f t="shared" si="1995"/>
        <v>0</v>
      </c>
      <c r="AP12369">
        <f t="shared" si="1996"/>
        <v>0</v>
      </c>
      <c r="AQ12369">
        <f t="shared" si="1997"/>
        <v>0</v>
      </c>
      <c r="AV12369">
        <f t="shared" si="1999"/>
        <v>12366</v>
      </c>
      <c r="AW12369">
        <f t="shared" si="1998"/>
        <v>0</v>
      </c>
    </row>
    <row r="12370" spans="5:49" x14ac:dyDescent="0.25">
      <c r="E12370" s="47">
        <f t="shared" si="1991"/>
        <v>0</v>
      </c>
      <c r="F12370" s="45">
        <f t="shared" si="1992"/>
        <v>0</v>
      </c>
      <c r="G12370" s="45" t="e">
        <f t="shared" si="1993"/>
        <v>#DIV/0!</v>
      </c>
      <c r="H12370" s="45" t="e">
        <f t="shared" si="1994"/>
        <v>#DIV/0!</v>
      </c>
      <c r="AN12370">
        <f t="shared" si="2000"/>
        <v>0</v>
      </c>
      <c r="AO12370">
        <f t="shared" si="1995"/>
        <v>0</v>
      </c>
      <c r="AP12370">
        <f t="shared" si="1996"/>
        <v>0</v>
      </c>
      <c r="AQ12370">
        <f t="shared" si="1997"/>
        <v>0</v>
      </c>
      <c r="AV12370">
        <f t="shared" si="1999"/>
        <v>12367</v>
      </c>
      <c r="AW12370">
        <f t="shared" si="1998"/>
        <v>0</v>
      </c>
    </row>
    <row r="12371" spans="5:49" x14ac:dyDescent="0.25">
      <c r="E12371" s="47">
        <f t="shared" si="1991"/>
        <v>0</v>
      </c>
      <c r="F12371" s="45">
        <f t="shared" si="1992"/>
        <v>0</v>
      </c>
      <c r="G12371" s="45" t="e">
        <f t="shared" si="1993"/>
        <v>#DIV/0!</v>
      </c>
      <c r="H12371" s="45" t="e">
        <f t="shared" si="1994"/>
        <v>#DIV/0!</v>
      </c>
      <c r="AN12371">
        <f t="shared" si="2000"/>
        <v>0</v>
      </c>
      <c r="AO12371">
        <f t="shared" si="1995"/>
        <v>0</v>
      </c>
      <c r="AP12371">
        <f t="shared" si="1996"/>
        <v>0</v>
      </c>
      <c r="AQ12371">
        <f t="shared" si="1997"/>
        <v>0</v>
      </c>
      <c r="AV12371">
        <f t="shared" si="1999"/>
        <v>12368</v>
      </c>
      <c r="AW12371">
        <f t="shared" si="1998"/>
        <v>0</v>
      </c>
    </row>
    <row r="12372" spans="5:49" x14ac:dyDescent="0.25">
      <c r="E12372" s="47">
        <f t="shared" si="1991"/>
        <v>0</v>
      </c>
      <c r="F12372" s="45">
        <f t="shared" si="1992"/>
        <v>0</v>
      </c>
      <c r="G12372" s="45" t="e">
        <f t="shared" si="1993"/>
        <v>#DIV/0!</v>
      </c>
      <c r="H12372" s="45" t="e">
        <f t="shared" si="1994"/>
        <v>#DIV/0!</v>
      </c>
      <c r="AN12372">
        <f t="shared" si="2000"/>
        <v>0</v>
      </c>
      <c r="AO12372">
        <f t="shared" si="1995"/>
        <v>0</v>
      </c>
      <c r="AP12372">
        <f t="shared" si="1996"/>
        <v>0</v>
      </c>
      <c r="AQ12372">
        <f t="shared" si="1997"/>
        <v>0</v>
      </c>
      <c r="AV12372">
        <f t="shared" si="1999"/>
        <v>12369</v>
      </c>
      <c r="AW12372">
        <f t="shared" si="1998"/>
        <v>0</v>
      </c>
    </row>
    <row r="12373" spans="5:49" x14ac:dyDescent="0.25">
      <c r="E12373" s="47">
        <f t="shared" si="1991"/>
        <v>0</v>
      </c>
      <c r="F12373" s="45">
        <f t="shared" si="1992"/>
        <v>0</v>
      </c>
      <c r="G12373" s="45" t="e">
        <f t="shared" si="1993"/>
        <v>#DIV/0!</v>
      </c>
      <c r="H12373" s="45" t="e">
        <f t="shared" si="1994"/>
        <v>#DIV/0!</v>
      </c>
      <c r="AN12373">
        <f t="shared" si="2000"/>
        <v>0</v>
      </c>
      <c r="AO12373">
        <f t="shared" si="1995"/>
        <v>0</v>
      </c>
      <c r="AP12373">
        <f t="shared" si="1996"/>
        <v>0</v>
      </c>
      <c r="AQ12373">
        <f t="shared" si="1997"/>
        <v>0</v>
      </c>
      <c r="AV12373">
        <f t="shared" si="1999"/>
        <v>12370</v>
      </c>
      <c r="AW12373">
        <f t="shared" si="1998"/>
        <v>0</v>
      </c>
    </row>
    <row r="12374" spans="5:49" x14ac:dyDescent="0.25">
      <c r="E12374" s="47">
        <f t="shared" si="1991"/>
        <v>0</v>
      </c>
      <c r="F12374" s="45">
        <f t="shared" si="1992"/>
        <v>0</v>
      </c>
      <c r="G12374" s="45" t="e">
        <f t="shared" si="1993"/>
        <v>#DIV/0!</v>
      </c>
      <c r="H12374" s="45" t="e">
        <f t="shared" si="1994"/>
        <v>#DIV/0!</v>
      </c>
      <c r="AN12374">
        <f t="shared" si="2000"/>
        <v>0</v>
      </c>
      <c r="AO12374">
        <f t="shared" si="1995"/>
        <v>0</v>
      </c>
      <c r="AP12374">
        <f t="shared" si="1996"/>
        <v>0</v>
      </c>
      <c r="AQ12374">
        <f t="shared" si="1997"/>
        <v>0</v>
      </c>
      <c r="AV12374">
        <f t="shared" si="1999"/>
        <v>12371</v>
      </c>
      <c r="AW12374">
        <f t="shared" si="1998"/>
        <v>0</v>
      </c>
    </row>
    <row r="12375" spans="5:49" x14ac:dyDescent="0.25">
      <c r="E12375" s="47">
        <f t="shared" si="1991"/>
        <v>0</v>
      </c>
      <c r="F12375" s="45">
        <f t="shared" si="1992"/>
        <v>0</v>
      </c>
      <c r="G12375" s="45" t="e">
        <f t="shared" si="1993"/>
        <v>#DIV/0!</v>
      </c>
      <c r="H12375" s="45" t="e">
        <f t="shared" si="1994"/>
        <v>#DIV/0!</v>
      </c>
      <c r="AN12375">
        <f t="shared" si="2000"/>
        <v>0</v>
      </c>
      <c r="AO12375">
        <f t="shared" si="1995"/>
        <v>0</v>
      </c>
      <c r="AP12375">
        <f t="shared" si="1996"/>
        <v>0</v>
      </c>
      <c r="AQ12375">
        <f t="shared" si="1997"/>
        <v>0</v>
      </c>
      <c r="AV12375">
        <f t="shared" si="1999"/>
        <v>12372</v>
      </c>
      <c r="AW12375">
        <f t="shared" si="1998"/>
        <v>0</v>
      </c>
    </row>
    <row r="12376" spans="5:49" x14ac:dyDescent="0.25">
      <c r="E12376" s="47">
        <f t="shared" si="1991"/>
        <v>0</v>
      </c>
      <c r="F12376" s="45">
        <f t="shared" si="1992"/>
        <v>0</v>
      </c>
      <c r="G12376" s="45" t="e">
        <f t="shared" si="1993"/>
        <v>#DIV/0!</v>
      </c>
      <c r="H12376" s="45" t="e">
        <f t="shared" si="1994"/>
        <v>#DIV/0!</v>
      </c>
      <c r="AN12376">
        <f t="shared" si="2000"/>
        <v>0</v>
      </c>
      <c r="AO12376">
        <f t="shared" si="1995"/>
        <v>0</v>
      </c>
      <c r="AP12376">
        <f t="shared" si="1996"/>
        <v>0</v>
      </c>
      <c r="AQ12376">
        <f t="shared" si="1997"/>
        <v>0</v>
      </c>
      <c r="AV12376">
        <f t="shared" si="1999"/>
        <v>12373</v>
      </c>
      <c r="AW12376">
        <f t="shared" si="1998"/>
        <v>0</v>
      </c>
    </row>
    <row r="12377" spans="5:49" x14ac:dyDescent="0.25">
      <c r="E12377" s="47">
        <f t="shared" si="1991"/>
        <v>0</v>
      </c>
      <c r="F12377" s="45">
        <f t="shared" si="1992"/>
        <v>0</v>
      </c>
      <c r="G12377" s="45" t="e">
        <f t="shared" si="1993"/>
        <v>#DIV/0!</v>
      </c>
      <c r="H12377" s="45" t="e">
        <f t="shared" si="1994"/>
        <v>#DIV/0!</v>
      </c>
      <c r="AN12377">
        <f t="shared" si="2000"/>
        <v>0</v>
      </c>
      <c r="AO12377">
        <f t="shared" si="1995"/>
        <v>0</v>
      </c>
      <c r="AP12377">
        <f t="shared" si="1996"/>
        <v>0</v>
      </c>
      <c r="AQ12377">
        <f t="shared" si="1997"/>
        <v>0</v>
      </c>
      <c r="AV12377">
        <f t="shared" si="1999"/>
        <v>12374</v>
      </c>
      <c r="AW12377">
        <f t="shared" si="1998"/>
        <v>0</v>
      </c>
    </row>
    <row r="12378" spans="5:49" x14ac:dyDescent="0.25">
      <c r="E12378" s="47">
        <f t="shared" si="1991"/>
        <v>0</v>
      </c>
      <c r="F12378" s="45">
        <f t="shared" si="1992"/>
        <v>0</v>
      </c>
      <c r="G12378" s="45" t="e">
        <f t="shared" si="1993"/>
        <v>#DIV/0!</v>
      </c>
      <c r="H12378" s="45" t="e">
        <f t="shared" si="1994"/>
        <v>#DIV/0!</v>
      </c>
      <c r="AN12378">
        <f t="shared" si="2000"/>
        <v>0</v>
      </c>
      <c r="AO12378">
        <f t="shared" si="1995"/>
        <v>0</v>
      </c>
      <c r="AP12378">
        <f t="shared" si="1996"/>
        <v>0</v>
      </c>
      <c r="AQ12378">
        <f t="shared" si="1997"/>
        <v>0</v>
      </c>
      <c r="AV12378">
        <f t="shared" si="1999"/>
        <v>12375</v>
      </c>
      <c r="AW12378">
        <f t="shared" si="1998"/>
        <v>0</v>
      </c>
    </row>
    <row r="12379" spans="5:49" x14ac:dyDescent="0.25">
      <c r="E12379" s="47">
        <f t="shared" si="1991"/>
        <v>0</v>
      </c>
      <c r="F12379" s="45">
        <f t="shared" si="1992"/>
        <v>0</v>
      </c>
      <c r="G12379" s="45" t="e">
        <f t="shared" si="1993"/>
        <v>#DIV/0!</v>
      </c>
      <c r="H12379" s="45" t="e">
        <f t="shared" si="1994"/>
        <v>#DIV/0!</v>
      </c>
      <c r="AN12379">
        <f t="shared" si="2000"/>
        <v>0</v>
      </c>
      <c r="AO12379">
        <f t="shared" si="1995"/>
        <v>0</v>
      </c>
      <c r="AP12379">
        <f t="shared" si="1996"/>
        <v>0</v>
      </c>
      <c r="AQ12379">
        <f t="shared" si="1997"/>
        <v>0</v>
      </c>
      <c r="AV12379">
        <f t="shared" si="1999"/>
        <v>12376</v>
      </c>
      <c r="AW12379">
        <f t="shared" si="1998"/>
        <v>0</v>
      </c>
    </row>
    <row r="12380" spans="5:49" x14ac:dyDescent="0.25">
      <c r="E12380" s="47">
        <f t="shared" si="1991"/>
        <v>0</v>
      </c>
      <c r="F12380" s="45">
        <f t="shared" si="1992"/>
        <v>0</v>
      </c>
      <c r="G12380" s="45" t="e">
        <f t="shared" si="1993"/>
        <v>#DIV/0!</v>
      </c>
      <c r="H12380" s="45" t="e">
        <f t="shared" si="1994"/>
        <v>#DIV/0!</v>
      </c>
      <c r="AN12380">
        <f t="shared" si="2000"/>
        <v>0</v>
      </c>
      <c r="AO12380">
        <f t="shared" si="1995"/>
        <v>0</v>
      </c>
      <c r="AP12380">
        <f t="shared" si="1996"/>
        <v>0</v>
      </c>
      <c r="AQ12380">
        <f t="shared" si="1997"/>
        <v>0</v>
      </c>
      <c r="AV12380">
        <f t="shared" si="1999"/>
        <v>12377</v>
      </c>
      <c r="AW12380">
        <f t="shared" si="1998"/>
        <v>0</v>
      </c>
    </row>
    <row r="12381" spans="5:49" x14ac:dyDescent="0.25">
      <c r="E12381" s="47">
        <f t="shared" si="1991"/>
        <v>0</v>
      </c>
      <c r="F12381" s="45">
        <f t="shared" si="1992"/>
        <v>0</v>
      </c>
      <c r="G12381" s="45" t="e">
        <f t="shared" si="1993"/>
        <v>#DIV/0!</v>
      </c>
      <c r="H12381" s="45" t="e">
        <f t="shared" si="1994"/>
        <v>#DIV/0!</v>
      </c>
      <c r="AN12381">
        <f t="shared" si="2000"/>
        <v>0</v>
      </c>
      <c r="AO12381">
        <f t="shared" si="1995"/>
        <v>0</v>
      </c>
      <c r="AP12381">
        <f t="shared" si="1996"/>
        <v>0</v>
      </c>
      <c r="AQ12381">
        <f t="shared" si="1997"/>
        <v>0</v>
      </c>
      <c r="AV12381">
        <f t="shared" si="1999"/>
        <v>12378</v>
      </c>
      <c r="AW12381">
        <f t="shared" si="1998"/>
        <v>0</v>
      </c>
    </row>
    <row r="12382" spans="5:49" x14ac:dyDescent="0.25">
      <c r="E12382" s="47">
        <f t="shared" si="1991"/>
        <v>0</v>
      </c>
      <c r="F12382" s="45">
        <f t="shared" si="1992"/>
        <v>0</v>
      </c>
      <c r="G12382" s="45" t="e">
        <f t="shared" si="1993"/>
        <v>#DIV/0!</v>
      </c>
      <c r="H12382" s="45" t="e">
        <f t="shared" si="1994"/>
        <v>#DIV/0!</v>
      </c>
      <c r="AN12382">
        <f t="shared" si="2000"/>
        <v>0</v>
      </c>
      <c r="AO12382">
        <f t="shared" si="1995"/>
        <v>0</v>
      </c>
      <c r="AP12382">
        <f t="shared" si="1996"/>
        <v>0</v>
      </c>
      <c r="AQ12382">
        <f t="shared" si="1997"/>
        <v>0</v>
      </c>
      <c r="AV12382">
        <f t="shared" si="1999"/>
        <v>12379</v>
      </c>
      <c r="AW12382">
        <f t="shared" si="1998"/>
        <v>0</v>
      </c>
    </row>
    <row r="12383" spans="5:49" x14ac:dyDescent="0.25">
      <c r="E12383" s="47">
        <f t="shared" si="1991"/>
        <v>0</v>
      </c>
      <c r="F12383" s="45">
        <f t="shared" si="1992"/>
        <v>0</v>
      </c>
      <c r="G12383" s="45" t="e">
        <f t="shared" si="1993"/>
        <v>#DIV/0!</v>
      </c>
      <c r="H12383" s="45" t="e">
        <f t="shared" si="1994"/>
        <v>#DIV/0!</v>
      </c>
      <c r="AN12383">
        <f t="shared" si="2000"/>
        <v>0</v>
      </c>
      <c r="AO12383">
        <f t="shared" si="1995"/>
        <v>0</v>
      </c>
      <c r="AP12383">
        <f t="shared" si="1996"/>
        <v>0</v>
      </c>
      <c r="AQ12383">
        <f t="shared" si="1997"/>
        <v>0</v>
      </c>
      <c r="AV12383">
        <f t="shared" si="1999"/>
        <v>12380</v>
      </c>
      <c r="AW12383">
        <f t="shared" si="1998"/>
        <v>0</v>
      </c>
    </row>
    <row r="12384" spans="5:49" x14ac:dyDescent="0.25">
      <c r="E12384" s="47">
        <f t="shared" si="1991"/>
        <v>0</v>
      </c>
      <c r="F12384" s="45">
        <f t="shared" si="1992"/>
        <v>0</v>
      </c>
      <c r="G12384" s="45" t="e">
        <f t="shared" si="1993"/>
        <v>#DIV/0!</v>
      </c>
      <c r="H12384" s="45" t="e">
        <f t="shared" si="1994"/>
        <v>#DIV/0!</v>
      </c>
      <c r="AN12384">
        <f t="shared" si="2000"/>
        <v>0</v>
      </c>
      <c r="AO12384">
        <f t="shared" si="1995"/>
        <v>0</v>
      </c>
      <c r="AP12384">
        <f t="shared" si="1996"/>
        <v>0</v>
      </c>
      <c r="AQ12384">
        <f t="shared" si="1997"/>
        <v>0</v>
      </c>
      <c r="AV12384">
        <f t="shared" si="1999"/>
        <v>12381</v>
      </c>
      <c r="AW12384">
        <f t="shared" si="1998"/>
        <v>0</v>
      </c>
    </row>
    <row r="12385" spans="5:49" x14ac:dyDescent="0.25">
      <c r="E12385" s="47">
        <f t="shared" si="1991"/>
        <v>0</v>
      </c>
      <c r="F12385" s="45">
        <f t="shared" si="1992"/>
        <v>0</v>
      </c>
      <c r="G12385" s="45" t="e">
        <f t="shared" si="1993"/>
        <v>#DIV/0!</v>
      </c>
      <c r="H12385" s="45" t="e">
        <f t="shared" si="1994"/>
        <v>#DIV/0!</v>
      </c>
      <c r="AN12385">
        <f t="shared" si="2000"/>
        <v>0</v>
      </c>
      <c r="AO12385">
        <f t="shared" si="1995"/>
        <v>0</v>
      </c>
      <c r="AP12385">
        <f t="shared" si="1996"/>
        <v>0</v>
      </c>
      <c r="AQ12385">
        <f t="shared" si="1997"/>
        <v>0</v>
      </c>
      <c r="AV12385">
        <f t="shared" si="1999"/>
        <v>12382</v>
      </c>
      <c r="AW12385">
        <f t="shared" si="1998"/>
        <v>0</v>
      </c>
    </row>
    <row r="12386" spans="5:49" x14ac:dyDescent="0.25">
      <c r="E12386" s="47">
        <f t="shared" si="1991"/>
        <v>0</v>
      </c>
      <c r="F12386" s="45">
        <f t="shared" si="1992"/>
        <v>0</v>
      </c>
      <c r="G12386" s="45" t="e">
        <f t="shared" si="1993"/>
        <v>#DIV/0!</v>
      </c>
      <c r="H12386" s="45" t="e">
        <f t="shared" si="1994"/>
        <v>#DIV/0!</v>
      </c>
      <c r="AN12386">
        <f t="shared" si="2000"/>
        <v>0</v>
      </c>
      <c r="AO12386">
        <f t="shared" si="1995"/>
        <v>0</v>
      </c>
      <c r="AP12386">
        <f t="shared" si="1996"/>
        <v>0</v>
      </c>
      <c r="AQ12386">
        <f t="shared" si="1997"/>
        <v>0</v>
      </c>
      <c r="AV12386">
        <f t="shared" si="1999"/>
        <v>12383</v>
      </c>
      <c r="AW12386">
        <f t="shared" si="1998"/>
        <v>0</v>
      </c>
    </row>
    <row r="12387" spans="5:49" x14ac:dyDescent="0.25">
      <c r="E12387" s="47">
        <f t="shared" si="1991"/>
        <v>0</v>
      </c>
      <c r="F12387" s="45">
        <f t="shared" si="1992"/>
        <v>0</v>
      </c>
      <c r="G12387" s="45" t="e">
        <f t="shared" si="1993"/>
        <v>#DIV/0!</v>
      </c>
      <c r="H12387" s="45" t="e">
        <f t="shared" si="1994"/>
        <v>#DIV/0!</v>
      </c>
      <c r="AN12387">
        <f t="shared" si="2000"/>
        <v>0</v>
      </c>
      <c r="AO12387">
        <f t="shared" si="1995"/>
        <v>0</v>
      </c>
      <c r="AP12387">
        <f t="shared" si="1996"/>
        <v>0</v>
      </c>
      <c r="AQ12387">
        <f t="shared" si="1997"/>
        <v>0</v>
      </c>
      <c r="AV12387">
        <f t="shared" si="1999"/>
        <v>12384</v>
      </c>
      <c r="AW12387">
        <f t="shared" si="1998"/>
        <v>0</v>
      </c>
    </row>
    <row r="12388" spans="5:49" x14ac:dyDescent="0.25">
      <c r="E12388" s="47">
        <f t="shared" si="1991"/>
        <v>0</v>
      </c>
      <c r="F12388" s="45">
        <f t="shared" si="1992"/>
        <v>0</v>
      </c>
      <c r="G12388" s="45" t="e">
        <f t="shared" si="1993"/>
        <v>#DIV/0!</v>
      </c>
      <c r="H12388" s="45" t="e">
        <f t="shared" si="1994"/>
        <v>#DIV/0!</v>
      </c>
      <c r="AN12388">
        <f t="shared" si="2000"/>
        <v>0</v>
      </c>
      <c r="AO12388">
        <f t="shared" si="1995"/>
        <v>0</v>
      </c>
      <c r="AP12388">
        <f t="shared" si="1996"/>
        <v>0</v>
      </c>
      <c r="AQ12388">
        <f t="shared" si="1997"/>
        <v>0</v>
      </c>
      <c r="AV12388">
        <f t="shared" si="1999"/>
        <v>12385</v>
      </c>
      <c r="AW12388">
        <f t="shared" si="1998"/>
        <v>0</v>
      </c>
    </row>
    <row r="12389" spans="5:49" x14ac:dyDescent="0.25">
      <c r="E12389" s="47">
        <f t="shared" si="1991"/>
        <v>0</v>
      </c>
      <c r="F12389" s="45">
        <f t="shared" si="1992"/>
        <v>0</v>
      </c>
      <c r="G12389" s="45" t="e">
        <f t="shared" si="1993"/>
        <v>#DIV/0!</v>
      </c>
      <c r="H12389" s="45" t="e">
        <f t="shared" si="1994"/>
        <v>#DIV/0!</v>
      </c>
      <c r="AN12389">
        <f t="shared" si="2000"/>
        <v>0</v>
      </c>
      <c r="AO12389">
        <f t="shared" si="1995"/>
        <v>0</v>
      </c>
      <c r="AP12389">
        <f t="shared" si="1996"/>
        <v>0</v>
      </c>
      <c r="AQ12389">
        <f t="shared" si="1997"/>
        <v>0</v>
      </c>
      <c r="AV12389">
        <f t="shared" si="1999"/>
        <v>12386</v>
      </c>
      <c r="AW12389">
        <f t="shared" si="1998"/>
        <v>0</v>
      </c>
    </row>
    <row r="12390" spans="5:49" x14ac:dyDescent="0.25">
      <c r="E12390" s="47">
        <f t="shared" si="1991"/>
        <v>0</v>
      </c>
      <c r="F12390" s="45">
        <f t="shared" si="1992"/>
        <v>0</v>
      </c>
      <c r="G12390" s="45" t="e">
        <f t="shared" si="1993"/>
        <v>#DIV/0!</v>
      </c>
      <c r="H12390" s="45" t="e">
        <f t="shared" si="1994"/>
        <v>#DIV/0!</v>
      </c>
      <c r="AN12390">
        <f t="shared" si="2000"/>
        <v>0</v>
      </c>
      <c r="AO12390">
        <f t="shared" si="1995"/>
        <v>0</v>
      </c>
      <c r="AP12390">
        <f t="shared" si="1996"/>
        <v>0</v>
      </c>
      <c r="AQ12390">
        <f t="shared" si="1997"/>
        <v>0</v>
      </c>
      <c r="AV12390">
        <f t="shared" si="1999"/>
        <v>12387</v>
      </c>
      <c r="AW12390">
        <f t="shared" si="1998"/>
        <v>0</v>
      </c>
    </row>
    <row r="12391" spans="5:49" x14ac:dyDescent="0.25">
      <c r="E12391" s="47">
        <f t="shared" si="1991"/>
        <v>0</v>
      </c>
      <c r="F12391" s="45">
        <f t="shared" si="1992"/>
        <v>0</v>
      </c>
      <c r="G12391" s="45" t="e">
        <f t="shared" si="1993"/>
        <v>#DIV/0!</v>
      </c>
      <c r="H12391" s="45" t="e">
        <f t="shared" si="1994"/>
        <v>#DIV/0!</v>
      </c>
      <c r="AN12391">
        <f t="shared" si="2000"/>
        <v>0</v>
      </c>
      <c r="AO12391">
        <f t="shared" si="1995"/>
        <v>0</v>
      </c>
      <c r="AP12391">
        <f t="shared" si="1996"/>
        <v>0</v>
      </c>
      <c r="AQ12391">
        <f t="shared" si="1997"/>
        <v>0</v>
      </c>
      <c r="AV12391">
        <f t="shared" si="1999"/>
        <v>12388</v>
      </c>
      <c r="AW12391">
        <f t="shared" si="1998"/>
        <v>0</v>
      </c>
    </row>
    <row r="12392" spans="5:49" x14ac:dyDescent="0.25">
      <c r="E12392" s="47">
        <f t="shared" si="1991"/>
        <v>0</v>
      </c>
      <c r="F12392" s="45">
        <f t="shared" si="1992"/>
        <v>0</v>
      </c>
      <c r="G12392" s="45" t="e">
        <f t="shared" si="1993"/>
        <v>#DIV/0!</v>
      </c>
      <c r="H12392" s="45" t="e">
        <f t="shared" si="1994"/>
        <v>#DIV/0!</v>
      </c>
      <c r="AN12392">
        <f t="shared" si="2000"/>
        <v>0</v>
      </c>
      <c r="AO12392">
        <f t="shared" si="1995"/>
        <v>0</v>
      </c>
      <c r="AP12392">
        <f t="shared" si="1996"/>
        <v>0</v>
      </c>
      <c r="AQ12392">
        <f t="shared" si="1997"/>
        <v>0</v>
      </c>
      <c r="AV12392">
        <f t="shared" si="1999"/>
        <v>12389</v>
      </c>
      <c r="AW12392">
        <f t="shared" si="1998"/>
        <v>0</v>
      </c>
    </row>
    <row r="12393" spans="5:49" x14ac:dyDescent="0.25">
      <c r="E12393" s="47">
        <f t="shared" si="1991"/>
        <v>0</v>
      </c>
      <c r="F12393" s="45">
        <f t="shared" si="1992"/>
        <v>0</v>
      </c>
      <c r="G12393" s="45" t="e">
        <f t="shared" si="1993"/>
        <v>#DIV/0!</v>
      </c>
      <c r="H12393" s="45" t="e">
        <f t="shared" si="1994"/>
        <v>#DIV/0!</v>
      </c>
      <c r="AN12393">
        <f t="shared" si="2000"/>
        <v>0</v>
      </c>
      <c r="AO12393">
        <f t="shared" si="1995"/>
        <v>0</v>
      </c>
      <c r="AP12393">
        <f t="shared" si="1996"/>
        <v>0</v>
      </c>
      <c r="AQ12393">
        <f t="shared" si="1997"/>
        <v>0</v>
      </c>
      <c r="AV12393">
        <f t="shared" si="1999"/>
        <v>12390</v>
      </c>
      <c r="AW12393">
        <f t="shared" si="1998"/>
        <v>0</v>
      </c>
    </row>
    <row r="12394" spans="5:49" x14ac:dyDescent="0.25">
      <c r="E12394" s="47">
        <f t="shared" si="1991"/>
        <v>0</v>
      </c>
      <c r="F12394" s="45">
        <f t="shared" si="1992"/>
        <v>0</v>
      </c>
      <c r="G12394" s="45" t="e">
        <f t="shared" si="1993"/>
        <v>#DIV/0!</v>
      </c>
      <c r="H12394" s="45" t="e">
        <f t="shared" si="1994"/>
        <v>#DIV/0!</v>
      </c>
      <c r="AN12394">
        <f t="shared" si="2000"/>
        <v>0</v>
      </c>
      <c r="AO12394">
        <f t="shared" si="1995"/>
        <v>0</v>
      </c>
      <c r="AP12394">
        <f t="shared" si="1996"/>
        <v>0</v>
      </c>
      <c r="AQ12394">
        <f t="shared" si="1997"/>
        <v>0</v>
      </c>
      <c r="AV12394">
        <f t="shared" si="1999"/>
        <v>12391</v>
      </c>
      <c r="AW12394">
        <f t="shared" si="1998"/>
        <v>0</v>
      </c>
    </row>
    <row r="12395" spans="5:49" x14ac:dyDescent="0.25">
      <c r="E12395" s="47">
        <f t="shared" si="1991"/>
        <v>0</v>
      </c>
      <c r="F12395" s="45">
        <f t="shared" si="1992"/>
        <v>0</v>
      </c>
      <c r="G12395" s="45" t="e">
        <f t="shared" si="1993"/>
        <v>#DIV/0!</v>
      </c>
      <c r="H12395" s="45" t="e">
        <f t="shared" si="1994"/>
        <v>#DIV/0!</v>
      </c>
      <c r="AN12395">
        <f t="shared" si="2000"/>
        <v>0</v>
      </c>
      <c r="AO12395">
        <f t="shared" si="1995"/>
        <v>0</v>
      </c>
      <c r="AP12395">
        <f t="shared" si="1996"/>
        <v>0</v>
      </c>
      <c r="AQ12395">
        <f t="shared" si="1997"/>
        <v>0</v>
      </c>
      <c r="AV12395">
        <f t="shared" si="1999"/>
        <v>12392</v>
      </c>
      <c r="AW12395">
        <f t="shared" si="1998"/>
        <v>0</v>
      </c>
    </row>
    <row r="12396" spans="5:49" x14ac:dyDescent="0.25">
      <c r="E12396" s="47">
        <f t="shared" si="1991"/>
        <v>0</v>
      </c>
      <c r="F12396" s="45">
        <f t="shared" si="1992"/>
        <v>0</v>
      </c>
      <c r="G12396" s="45" t="e">
        <f t="shared" si="1993"/>
        <v>#DIV/0!</v>
      </c>
      <c r="H12396" s="45" t="e">
        <f t="shared" si="1994"/>
        <v>#DIV/0!</v>
      </c>
      <c r="AN12396">
        <f t="shared" si="2000"/>
        <v>0</v>
      </c>
      <c r="AO12396">
        <f t="shared" si="1995"/>
        <v>0</v>
      </c>
      <c r="AP12396">
        <f t="shared" si="1996"/>
        <v>0</v>
      </c>
      <c r="AQ12396">
        <f t="shared" si="1997"/>
        <v>0</v>
      </c>
      <c r="AV12396">
        <f t="shared" si="1999"/>
        <v>12393</v>
      </c>
      <c r="AW12396">
        <f t="shared" si="1998"/>
        <v>0</v>
      </c>
    </row>
    <row r="12397" spans="5:49" x14ac:dyDescent="0.25">
      <c r="E12397" s="47">
        <f t="shared" si="1991"/>
        <v>0</v>
      </c>
      <c r="F12397" s="45">
        <f t="shared" si="1992"/>
        <v>0</v>
      </c>
      <c r="G12397" s="45" t="e">
        <f t="shared" si="1993"/>
        <v>#DIV/0!</v>
      </c>
      <c r="H12397" s="45" t="e">
        <f t="shared" si="1994"/>
        <v>#DIV/0!</v>
      </c>
      <c r="AN12397">
        <f t="shared" si="2000"/>
        <v>0</v>
      </c>
      <c r="AO12397">
        <f t="shared" si="1995"/>
        <v>0</v>
      </c>
      <c r="AP12397">
        <f t="shared" si="1996"/>
        <v>0</v>
      </c>
      <c r="AQ12397">
        <f t="shared" si="1997"/>
        <v>0</v>
      </c>
      <c r="AV12397">
        <f t="shared" si="1999"/>
        <v>12394</v>
      </c>
      <c r="AW12397">
        <f t="shared" si="1998"/>
        <v>0</v>
      </c>
    </row>
    <row r="12398" spans="5:49" x14ac:dyDescent="0.25">
      <c r="E12398" s="47">
        <f t="shared" si="1991"/>
        <v>0</v>
      </c>
      <c r="F12398" s="45">
        <f t="shared" si="1992"/>
        <v>0</v>
      </c>
      <c r="G12398" s="45" t="e">
        <f t="shared" si="1993"/>
        <v>#DIV/0!</v>
      </c>
      <c r="H12398" s="45" t="e">
        <f t="shared" si="1994"/>
        <v>#DIV/0!</v>
      </c>
      <c r="AN12398">
        <f t="shared" si="2000"/>
        <v>0</v>
      </c>
      <c r="AO12398">
        <f t="shared" si="1995"/>
        <v>0</v>
      </c>
      <c r="AP12398">
        <f t="shared" si="1996"/>
        <v>0</v>
      </c>
      <c r="AQ12398">
        <f t="shared" si="1997"/>
        <v>0</v>
      </c>
      <c r="AV12398">
        <f t="shared" si="1999"/>
        <v>12395</v>
      </c>
      <c r="AW12398">
        <f t="shared" si="1998"/>
        <v>0</v>
      </c>
    </row>
    <row r="12399" spans="5:49" x14ac:dyDescent="0.25">
      <c r="E12399" s="47">
        <f t="shared" si="1991"/>
        <v>0</v>
      </c>
      <c r="F12399" s="45">
        <f t="shared" si="1992"/>
        <v>0</v>
      </c>
      <c r="G12399" s="45" t="e">
        <f t="shared" si="1993"/>
        <v>#DIV/0!</v>
      </c>
      <c r="H12399" s="45" t="e">
        <f t="shared" si="1994"/>
        <v>#DIV/0!</v>
      </c>
      <c r="AN12399">
        <f t="shared" si="2000"/>
        <v>0</v>
      </c>
      <c r="AO12399">
        <f t="shared" si="1995"/>
        <v>0</v>
      </c>
      <c r="AP12399">
        <f t="shared" si="1996"/>
        <v>0</v>
      </c>
      <c r="AQ12399">
        <f t="shared" si="1997"/>
        <v>0</v>
      </c>
      <c r="AV12399">
        <f t="shared" si="1999"/>
        <v>12396</v>
      </c>
      <c r="AW12399">
        <f t="shared" si="1998"/>
        <v>0</v>
      </c>
    </row>
    <row r="12400" spans="5:49" x14ac:dyDescent="0.25">
      <c r="E12400" s="47">
        <f t="shared" si="1991"/>
        <v>0</v>
      </c>
      <c r="F12400" s="45">
        <f t="shared" si="1992"/>
        <v>0</v>
      </c>
      <c r="G12400" s="45" t="e">
        <f t="shared" si="1993"/>
        <v>#DIV/0!</v>
      </c>
      <c r="H12400" s="45" t="e">
        <f t="shared" si="1994"/>
        <v>#DIV/0!</v>
      </c>
      <c r="AN12400">
        <f t="shared" si="2000"/>
        <v>0</v>
      </c>
      <c r="AO12400">
        <f t="shared" si="1995"/>
        <v>0</v>
      </c>
      <c r="AP12400">
        <f t="shared" si="1996"/>
        <v>0</v>
      </c>
      <c r="AQ12400">
        <f t="shared" si="1997"/>
        <v>0</v>
      </c>
      <c r="AV12400">
        <f t="shared" si="1999"/>
        <v>12397</v>
      </c>
      <c r="AW12400">
        <f t="shared" si="1998"/>
        <v>0</v>
      </c>
    </row>
    <row r="12401" spans="5:49" x14ac:dyDescent="0.25">
      <c r="E12401" s="47">
        <f t="shared" si="1991"/>
        <v>0</v>
      </c>
      <c r="F12401" s="45">
        <f t="shared" si="1992"/>
        <v>0</v>
      </c>
      <c r="G12401" s="45" t="e">
        <f t="shared" si="1993"/>
        <v>#DIV/0!</v>
      </c>
      <c r="H12401" s="45" t="e">
        <f t="shared" si="1994"/>
        <v>#DIV/0!</v>
      </c>
      <c r="AN12401">
        <f t="shared" si="2000"/>
        <v>0</v>
      </c>
      <c r="AO12401">
        <f t="shared" si="1995"/>
        <v>0</v>
      </c>
      <c r="AP12401">
        <f t="shared" si="1996"/>
        <v>0</v>
      </c>
      <c r="AQ12401">
        <f t="shared" si="1997"/>
        <v>0</v>
      </c>
      <c r="AV12401">
        <f t="shared" si="1999"/>
        <v>12398</v>
      </c>
      <c r="AW12401">
        <f t="shared" si="1998"/>
        <v>0</v>
      </c>
    </row>
    <row r="12402" spans="5:49" x14ac:dyDescent="0.25">
      <c r="E12402" s="47">
        <f t="shared" si="1991"/>
        <v>0</v>
      </c>
      <c r="F12402" s="45">
        <f t="shared" si="1992"/>
        <v>0</v>
      </c>
      <c r="G12402" s="45" t="e">
        <f t="shared" si="1993"/>
        <v>#DIV/0!</v>
      </c>
      <c r="H12402" s="45" t="e">
        <f t="shared" si="1994"/>
        <v>#DIV/0!</v>
      </c>
      <c r="AN12402">
        <f t="shared" si="2000"/>
        <v>0</v>
      </c>
      <c r="AO12402">
        <f t="shared" si="1995"/>
        <v>0</v>
      </c>
      <c r="AP12402">
        <f t="shared" si="1996"/>
        <v>0</v>
      </c>
      <c r="AQ12402">
        <f t="shared" si="1997"/>
        <v>0</v>
      </c>
      <c r="AV12402">
        <f t="shared" si="1999"/>
        <v>12399</v>
      </c>
      <c r="AW12402">
        <f t="shared" si="1998"/>
        <v>0</v>
      </c>
    </row>
    <row r="12403" spans="5:49" x14ac:dyDescent="0.25">
      <c r="E12403" s="47">
        <f t="shared" si="1991"/>
        <v>0</v>
      </c>
      <c r="F12403" s="45">
        <f t="shared" si="1992"/>
        <v>0</v>
      </c>
      <c r="G12403" s="45" t="e">
        <f t="shared" si="1993"/>
        <v>#DIV/0!</v>
      </c>
      <c r="H12403" s="45" t="e">
        <f t="shared" si="1994"/>
        <v>#DIV/0!</v>
      </c>
      <c r="AN12403">
        <f t="shared" si="2000"/>
        <v>0</v>
      </c>
      <c r="AO12403">
        <f t="shared" si="1995"/>
        <v>0</v>
      </c>
      <c r="AP12403">
        <f t="shared" si="1996"/>
        <v>0</v>
      </c>
      <c r="AQ12403">
        <f t="shared" si="1997"/>
        <v>0</v>
      </c>
      <c r="AV12403">
        <f t="shared" si="1999"/>
        <v>12400</v>
      </c>
      <c r="AW12403">
        <f t="shared" si="1998"/>
        <v>0</v>
      </c>
    </row>
    <row r="12404" spans="5:49" x14ac:dyDescent="0.25">
      <c r="E12404" s="47">
        <f t="shared" si="1991"/>
        <v>0</v>
      </c>
      <c r="F12404" s="45">
        <f t="shared" si="1992"/>
        <v>0</v>
      </c>
      <c r="G12404" s="45" t="e">
        <f t="shared" si="1993"/>
        <v>#DIV/0!</v>
      </c>
      <c r="H12404" s="45" t="e">
        <f t="shared" si="1994"/>
        <v>#DIV/0!</v>
      </c>
      <c r="AN12404">
        <f t="shared" si="2000"/>
        <v>0</v>
      </c>
      <c r="AO12404">
        <f t="shared" si="1995"/>
        <v>0</v>
      </c>
      <c r="AP12404">
        <f t="shared" si="1996"/>
        <v>0</v>
      </c>
      <c r="AQ12404">
        <f t="shared" si="1997"/>
        <v>0</v>
      </c>
      <c r="AV12404">
        <f t="shared" si="1999"/>
        <v>12401</v>
      </c>
      <c r="AW12404">
        <f t="shared" si="1998"/>
        <v>0</v>
      </c>
    </row>
    <row r="12405" spans="5:49" x14ac:dyDescent="0.25">
      <c r="E12405" s="47">
        <f t="shared" si="1991"/>
        <v>0</v>
      </c>
      <c r="F12405" s="45">
        <f t="shared" si="1992"/>
        <v>0</v>
      </c>
      <c r="G12405" s="45" t="e">
        <f t="shared" si="1993"/>
        <v>#DIV/0!</v>
      </c>
      <c r="H12405" s="45" t="e">
        <f t="shared" si="1994"/>
        <v>#DIV/0!</v>
      </c>
      <c r="AN12405">
        <f t="shared" si="2000"/>
        <v>0</v>
      </c>
      <c r="AO12405">
        <f t="shared" si="1995"/>
        <v>0</v>
      </c>
      <c r="AP12405">
        <f t="shared" si="1996"/>
        <v>0</v>
      </c>
      <c r="AQ12405">
        <f t="shared" si="1997"/>
        <v>0</v>
      </c>
      <c r="AV12405">
        <f t="shared" si="1999"/>
        <v>12402</v>
      </c>
      <c r="AW12405">
        <f t="shared" si="1998"/>
        <v>0</v>
      </c>
    </row>
    <row r="12406" spans="5:49" x14ac:dyDescent="0.25">
      <c r="E12406" s="47">
        <f t="shared" si="1991"/>
        <v>0</v>
      </c>
      <c r="F12406" s="45">
        <f t="shared" si="1992"/>
        <v>0</v>
      </c>
      <c r="G12406" s="45" t="e">
        <f t="shared" si="1993"/>
        <v>#DIV/0!</v>
      </c>
      <c r="H12406" s="45" t="e">
        <f t="shared" si="1994"/>
        <v>#DIV/0!</v>
      </c>
      <c r="AN12406">
        <f t="shared" si="2000"/>
        <v>0</v>
      </c>
      <c r="AO12406">
        <f t="shared" si="1995"/>
        <v>0</v>
      </c>
      <c r="AP12406">
        <f t="shared" si="1996"/>
        <v>0</v>
      </c>
      <c r="AQ12406">
        <f t="shared" si="1997"/>
        <v>0</v>
      </c>
      <c r="AV12406">
        <f t="shared" si="1999"/>
        <v>12403</v>
      </c>
      <c r="AW12406">
        <f t="shared" si="1998"/>
        <v>0</v>
      </c>
    </row>
    <row r="12407" spans="5:49" x14ac:dyDescent="0.25">
      <c r="E12407" s="47">
        <f t="shared" si="1991"/>
        <v>0</v>
      </c>
      <c r="F12407" s="45">
        <f t="shared" si="1992"/>
        <v>0</v>
      </c>
      <c r="G12407" s="45" t="e">
        <f t="shared" si="1993"/>
        <v>#DIV/0!</v>
      </c>
      <c r="H12407" s="45" t="e">
        <f t="shared" si="1994"/>
        <v>#DIV/0!</v>
      </c>
      <c r="AN12407">
        <f t="shared" si="2000"/>
        <v>0</v>
      </c>
      <c r="AO12407">
        <f t="shared" si="1995"/>
        <v>0</v>
      </c>
      <c r="AP12407">
        <f t="shared" si="1996"/>
        <v>0</v>
      </c>
      <c r="AQ12407">
        <f t="shared" si="1997"/>
        <v>0</v>
      </c>
      <c r="AV12407">
        <f t="shared" si="1999"/>
        <v>12404</v>
      </c>
      <c r="AW12407">
        <f t="shared" si="1998"/>
        <v>0</v>
      </c>
    </row>
    <row r="12408" spans="5:49" x14ac:dyDescent="0.25">
      <c r="E12408" s="47">
        <f t="shared" si="1991"/>
        <v>0</v>
      </c>
      <c r="F12408" s="45">
        <f t="shared" si="1992"/>
        <v>0</v>
      </c>
      <c r="G12408" s="45" t="e">
        <f t="shared" si="1993"/>
        <v>#DIV/0!</v>
      </c>
      <c r="H12408" s="45" t="e">
        <f t="shared" si="1994"/>
        <v>#DIV/0!</v>
      </c>
      <c r="AN12408">
        <f t="shared" si="2000"/>
        <v>0</v>
      </c>
      <c r="AO12408">
        <f t="shared" si="1995"/>
        <v>0</v>
      </c>
      <c r="AP12408">
        <f t="shared" si="1996"/>
        <v>0</v>
      </c>
      <c r="AQ12408">
        <f t="shared" si="1997"/>
        <v>0</v>
      </c>
      <c r="AV12408">
        <f t="shared" si="1999"/>
        <v>12405</v>
      </c>
      <c r="AW12408">
        <f t="shared" si="1998"/>
        <v>0</v>
      </c>
    </row>
    <row r="12409" spans="5:49" x14ac:dyDescent="0.25">
      <c r="E12409" s="47">
        <f t="shared" si="1991"/>
        <v>0</v>
      </c>
      <c r="F12409" s="45">
        <f t="shared" si="1992"/>
        <v>0</v>
      </c>
      <c r="G12409" s="45" t="e">
        <f t="shared" si="1993"/>
        <v>#DIV/0!</v>
      </c>
      <c r="H12409" s="45" t="e">
        <f t="shared" si="1994"/>
        <v>#DIV/0!</v>
      </c>
      <c r="AN12409">
        <f t="shared" si="2000"/>
        <v>0</v>
      </c>
      <c r="AO12409">
        <f t="shared" si="1995"/>
        <v>0</v>
      </c>
      <c r="AP12409">
        <f t="shared" si="1996"/>
        <v>0</v>
      </c>
      <c r="AQ12409">
        <f t="shared" si="1997"/>
        <v>0</v>
      </c>
      <c r="AV12409">
        <f t="shared" si="1999"/>
        <v>12406</v>
      </c>
      <c r="AW12409">
        <f t="shared" si="1998"/>
        <v>0</v>
      </c>
    </row>
    <row r="12410" spans="5:49" x14ac:dyDescent="0.25">
      <c r="E12410" s="47">
        <f t="shared" si="1991"/>
        <v>0</v>
      </c>
      <c r="F12410" s="45">
        <f t="shared" si="1992"/>
        <v>0</v>
      </c>
      <c r="G12410" s="45" t="e">
        <f t="shared" si="1993"/>
        <v>#DIV/0!</v>
      </c>
      <c r="H12410" s="45" t="e">
        <f t="shared" si="1994"/>
        <v>#DIV/0!</v>
      </c>
      <c r="AN12410">
        <f t="shared" si="2000"/>
        <v>0</v>
      </c>
      <c r="AO12410">
        <f t="shared" si="1995"/>
        <v>0</v>
      </c>
      <c r="AP12410">
        <f t="shared" si="1996"/>
        <v>0</v>
      </c>
      <c r="AQ12410">
        <f t="shared" si="1997"/>
        <v>0</v>
      </c>
      <c r="AV12410">
        <f t="shared" si="1999"/>
        <v>12407</v>
      </c>
      <c r="AW12410">
        <f t="shared" si="1998"/>
        <v>0</v>
      </c>
    </row>
    <row r="12411" spans="5:49" x14ac:dyDescent="0.25">
      <c r="E12411" s="47">
        <f t="shared" si="1991"/>
        <v>0</v>
      </c>
      <c r="F12411" s="45">
        <f t="shared" si="1992"/>
        <v>0</v>
      </c>
      <c r="G12411" s="45" t="e">
        <f t="shared" si="1993"/>
        <v>#DIV/0!</v>
      </c>
      <c r="H12411" s="45" t="e">
        <f t="shared" si="1994"/>
        <v>#DIV/0!</v>
      </c>
      <c r="AN12411">
        <f t="shared" si="2000"/>
        <v>0</v>
      </c>
      <c r="AO12411">
        <f t="shared" si="1995"/>
        <v>0</v>
      </c>
      <c r="AP12411">
        <f t="shared" si="1996"/>
        <v>0</v>
      </c>
      <c r="AQ12411">
        <f t="shared" si="1997"/>
        <v>0</v>
      </c>
      <c r="AV12411">
        <f t="shared" si="1999"/>
        <v>12408</v>
      </c>
      <c r="AW12411">
        <f t="shared" si="1998"/>
        <v>0</v>
      </c>
    </row>
    <row r="12412" spans="5:49" x14ac:dyDescent="0.25">
      <c r="E12412" s="47">
        <f t="shared" si="1991"/>
        <v>0</v>
      </c>
      <c r="F12412" s="45">
        <f t="shared" si="1992"/>
        <v>0</v>
      </c>
      <c r="G12412" s="45" t="e">
        <f t="shared" si="1993"/>
        <v>#DIV/0!</v>
      </c>
      <c r="H12412" s="45" t="e">
        <f t="shared" si="1994"/>
        <v>#DIV/0!</v>
      </c>
      <c r="AN12412">
        <f t="shared" si="2000"/>
        <v>0</v>
      </c>
      <c r="AO12412">
        <f t="shared" si="1995"/>
        <v>0</v>
      </c>
      <c r="AP12412">
        <f t="shared" si="1996"/>
        <v>0</v>
      </c>
      <c r="AQ12412">
        <f t="shared" si="1997"/>
        <v>0</v>
      </c>
      <c r="AV12412">
        <f t="shared" si="1999"/>
        <v>12409</v>
      </c>
      <c r="AW12412">
        <f t="shared" si="1998"/>
        <v>0</v>
      </c>
    </row>
    <row r="12413" spans="5:49" x14ac:dyDescent="0.25">
      <c r="E12413" s="47">
        <f t="shared" si="1991"/>
        <v>0</v>
      </c>
      <c r="F12413" s="45">
        <f t="shared" si="1992"/>
        <v>0</v>
      </c>
      <c r="G12413" s="45" t="e">
        <f t="shared" si="1993"/>
        <v>#DIV/0!</v>
      </c>
      <c r="H12413" s="45" t="e">
        <f t="shared" si="1994"/>
        <v>#DIV/0!</v>
      </c>
      <c r="AN12413">
        <f t="shared" si="2000"/>
        <v>0</v>
      </c>
      <c r="AO12413">
        <f t="shared" si="1995"/>
        <v>0</v>
      </c>
      <c r="AP12413">
        <f t="shared" si="1996"/>
        <v>0</v>
      </c>
      <c r="AQ12413">
        <f t="shared" si="1997"/>
        <v>0</v>
      </c>
      <c r="AV12413">
        <f t="shared" si="1999"/>
        <v>12410</v>
      </c>
      <c r="AW12413">
        <f t="shared" si="1998"/>
        <v>0</v>
      </c>
    </row>
    <row r="12414" spans="5:49" x14ac:dyDescent="0.25">
      <c r="E12414" s="47">
        <f t="shared" si="1991"/>
        <v>0</v>
      </c>
      <c r="F12414" s="45">
        <f t="shared" si="1992"/>
        <v>0</v>
      </c>
      <c r="G12414" s="45" t="e">
        <f t="shared" si="1993"/>
        <v>#DIV/0!</v>
      </c>
      <c r="H12414" s="45" t="e">
        <f t="shared" si="1994"/>
        <v>#DIV/0!</v>
      </c>
      <c r="AN12414">
        <f t="shared" si="2000"/>
        <v>0</v>
      </c>
      <c r="AO12414">
        <f t="shared" si="1995"/>
        <v>0</v>
      </c>
      <c r="AP12414">
        <f t="shared" si="1996"/>
        <v>0</v>
      </c>
      <c r="AQ12414">
        <f t="shared" si="1997"/>
        <v>0</v>
      </c>
      <c r="AV12414">
        <f t="shared" si="1999"/>
        <v>12411</v>
      </c>
      <c r="AW12414">
        <f t="shared" si="1998"/>
        <v>0</v>
      </c>
    </row>
    <row r="12415" spans="5:49" x14ac:dyDescent="0.25">
      <c r="E12415" s="47">
        <f t="shared" si="1991"/>
        <v>0</v>
      </c>
      <c r="F12415" s="45">
        <f t="shared" si="1992"/>
        <v>0</v>
      </c>
      <c r="G12415" s="45" t="e">
        <f t="shared" si="1993"/>
        <v>#DIV/0!</v>
      </c>
      <c r="H12415" s="45" t="e">
        <f t="shared" si="1994"/>
        <v>#DIV/0!</v>
      </c>
      <c r="AN12415">
        <f t="shared" si="2000"/>
        <v>0</v>
      </c>
      <c r="AO12415">
        <f t="shared" si="1995"/>
        <v>0</v>
      </c>
      <c r="AP12415">
        <f t="shared" si="1996"/>
        <v>0</v>
      </c>
      <c r="AQ12415">
        <f t="shared" si="1997"/>
        <v>0</v>
      </c>
      <c r="AV12415">
        <f t="shared" si="1999"/>
        <v>12412</v>
      </c>
      <c r="AW12415">
        <f t="shared" si="1998"/>
        <v>0</v>
      </c>
    </row>
    <row r="12416" spans="5:49" x14ac:dyDescent="0.25">
      <c r="E12416" s="47">
        <f t="shared" si="1991"/>
        <v>0</v>
      </c>
      <c r="F12416" s="45">
        <f t="shared" si="1992"/>
        <v>0</v>
      </c>
      <c r="G12416" s="45" t="e">
        <f t="shared" si="1993"/>
        <v>#DIV/0!</v>
      </c>
      <c r="H12416" s="45" t="e">
        <f t="shared" si="1994"/>
        <v>#DIV/0!</v>
      </c>
      <c r="AN12416">
        <f t="shared" si="2000"/>
        <v>0</v>
      </c>
      <c r="AO12416">
        <f t="shared" si="1995"/>
        <v>0</v>
      </c>
      <c r="AP12416">
        <f t="shared" si="1996"/>
        <v>0</v>
      </c>
      <c r="AQ12416">
        <f t="shared" si="1997"/>
        <v>0</v>
      </c>
      <c r="AV12416">
        <f t="shared" si="1999"/>
        <v>12413</v>
      </c>
      <c r="AW12416">
        <f t="shared" si="1998"/>
        <v>0</v>
      </c>
    </row>
    <row r="12417" spans="5:49" x14ac:dyDescent="0.25">
      <c r="E12417" s="47">
        <f t="shared" si="1991"/>
        <v>0</v>
      </c>
      <c r="F12417" s="45">
        <f t="shared" si="1992"/>
        <v>0</v>
      </c>
      <c r="G12417" s="45" t="e">
        <f t="shared" si="1993"/>
        <v>#DIV/0!</v>
      </c>
      <c r="H12417" s="45" t="e">
        <f t="shared" si="1994"/>
        <v>#DIV/0!</v>
      </c>
      <c r="AN12417">
        <f t="shared" si="2000"/>
        <v>0</v>
      </c>
      <c r="AO12417">
        <f t="shared" si="1995"/>
        <v>0</v>
      </c>
      <c r="AP12417">
        <f t="shared" si="1996"/>
        <v>0</v>
      </c>
      <c r="AQ12417">
        <f t="shared" si="1997"/>
        <v>0</v>
      </c>
      <c r="AV12417">
        <f t="shared" si="1999"/>
        <v>12414</v>
      </c>
      <c r="AW12417">
        <f t="shared" si="1998"/>
        <v>0</v>
      </c>
    </row>
    <row r="12418" spans="5:49" x14ac:dyDescent="0.25">
      <c r="E12418" s="47">
        <f t="shared" ref="E12418:E12481" si="2001">ROUNDDOWN(C12420,0)</f>
        <v>0</v>
      </c>
      <c r="F12418" s="45">
        <f t="shared" ref="F12418:F12481" si="2002">HOUR(C12420)</f>
        <v>0</v>
      </c>
      <c r="G12418" s="45" t="e">
        <f t="shared" ref="G12418:G12481" si="2003">D12420/H12418</f>
        <v>#DIV/0!</v>
      </c>
      <c r="H12418" s="45" t="e">
        <f t="shared" ref="H12418:H12481" si="2004">AVERAGEIFS(D:D,E:E,E12418)</f>
        <v>#DIV/0!</v>
      </c>
      <c r="AN12418">
        <f t="shared" si="2000"/>
        <v>0</v>
      </c>
      <c r="AO12418">
        <f t="shared" si="1995"/>
        <v>0</v>
      </c>
      <c r="AP12418">
        <f t="shared" si="1996"/>
        <v>0</v>
      </c>
      <c r="AQ12418">
        <f t="shared" si="1997"/>
        <v>0</v>
      </c>
      <c r="AV12418">
        <f t="shared" si="1999"/>
        <v>12415</v>
      </c>
      <c r="AW12418">
        <f t="shared" si="1998"/>
        <v>0</v>
      </c>
    </row>
    <row r="12419" spans="5:49" x14ac:dyDescent="0.25">
      <c r="E12419" s="47">
        <f t="shared" si="2001"/>
        <v>0</v>
      </c>
      <c r="F12419" s="45">
        <f t="shared" si="2002"/>
        <v>0</v>
      </c>
      <c r="G12419" s="45" t="e">
        <f t="shared" si="2003"/>
        <v>#DIV/0!</v>
      </c>
      <c r="H12419" s="45" t="e">
        <f t="shared" si="2004"/>
        <v>#DIV/0!</v>
      </c>
      <c r="AN12419">
        <f t="shared" si="2000"/>
        <v>0</v>
      </c>
      <c r="AO12419">
        <f t="shared" si="1995"/>
        <v>0</v>
      </c>
      <c r="AP12419">
        <f t="shared" si="1996"/>
        <v>0</v>
      </c>
      <c r="AQ12419">
        <f t="shared" si="1997"/>
        <v>0</v>
      </c>
      <c r="AV12419">
        <f t="shared" si="1999"/>
        <v>12416</v>
      </c>
      <c r="AW12419">
        <f t="shared" si="1998"/>
        <v>0</v>
      </c>
    </row>
    <row r="12420" spans="5:49" x14ac:dyDescent="0.25">
      <c r="E12420" s="47">
        <f t="shared" si="2001"/>
        <v>0</v>
      </c>
      <c r="F12420" s="45">
        <f t="shared" si="2002"/>
        <v>0</v>
      </c>
      <c r="G12420" s="45" t="e">
        <f t="shared" si="2003"/>
        <v>#DIV/0!</v>
      </c>
      <c r="H12420" s="45" t="e">
        <f t="shared" si="2004"/>
        <v>#DIV/0!</v>
      </c>
      <c r="AN12420">
        <f t="shared" si="2000"/>
        <v>0</v>
      </c>
      <c r="AO12420">
        <f t="shared" ref="AO12420:AO12483" si="2005">ROUNDUP((C12420-$C$4)/7,0)</f>
        <v>0</v>
      </c>
      <c r="AP12420">
        <f t="shared" ref="AP12420:AP12483" si="2006">ROUNDUP((C12420-$C$4)/1,0)</f>
        <v>0</v>
      </c>
      <c r="AQ12420">
        <f t="shared" ref="AQ12420:AQ12483" si="2007">ROUNDUP((C12420-$C$4)*24,0)</f>
        <v>0</v>
      </c>
      <c r="AV12420">
        <f t="shared" si="1999"/>
        <v>12417</v>
      </c>
      <c r="AW12420">
        <f t="shared" ref="AW12420:AW12483" si="2008">SUMIFS(AN:AN,AQ:AQ,AV12420)</f>
        <v>0</v>
      </c>
    </row>
    <row r="12421" spans="5:49" x14ac:dyDescent="0.25">
      <c r="E12421" s="47">
        <f t="shared" si="2001"/>
        <v>0</v>
      </c>
      <c r="F12421" s="45">
        <f t="shared" si="2002"/>
        <v>0</v>
      </c>
      <c r="G12421" s="45" t="e">
        <f t="shared" si="2003"/>
        <v>#DIV/0!</v>
      </c>
      <c r="H12421" s="45" t="e">
        <f t="shared" si="2004"/>
        <v>#DIV/0!</v>
      </c>
      <c r="AN12421">
        <f t="shared" si="2000"/>
        <v>0</v>
      </c>
      <c r="AO12421">
        <f t="shared" si="2005"/>
        <v>0</v>
      </c>
      <c r="AP12421">
        <f t="shared" si="2006"/>
        <v>0</v>
      </c>
      <c r="AQ12421">
        <f t="shared" si="2007"/>
        <v>0</v>
      </c>
      <c r="AV12421">
        <f t="shared" ref="AV12421:AV12484" si="2009">1+AV12420</f>
        <v>12418</v>
      </c>
      <c r="AW12421">
        <f t="shared" si="2008"/>
        <v>0</v>
      </c>
    </row>
    <row r="12422" spans="5:49" x14ac:dyDescent="0.25">
      <c r="E12422" s="47">
        <f t="shared" si="2001"/>
        <v>0</v>
      </c>
      <c r="F12422" s="45">
        <f t="shared" si="2002"/>
        <v>0</v>
      </c>
      <c r="G12422" s="45" t="e">
        <f t="shared" si="2003"/>
        <v>#DIV/0!</v>
      </c>
      <c r="H12422" s="45" t="e">
        <f t="shared" si="2004"/>
        <v>#DIV/0!</v>
      </c>
      <c r="AN12422">
        <f t="shared" si="2000"/>
        <v>0</v>
      </c>
      <c r="AO12422">
        <f t="shared" si="2005"/>
        <v>0</v>
      </c>
      <c r="AP12422">
        <f t="shared" si="2006"/>
        <v>0</v>
      </c>
      <c r="AQ12422">
        <f t="shared" si="2007"/>
        <v>0</v>
      </c>
      <c r="AV12422">
        <f t="shared" si="2009"/>
        <v>12419</v>
      </c>
      <c r="AW12422">
        <f t="shared" si="2008"/>
        <v>0</v>
      </c>
    </row>
    <row r="12423" spans="5:49" x14ac:dyDescent="0.25">
      <c r="E12423" s="47">
        <f t="shared" si="2001"/>
        <v>0</v>
      </c>
      <c r="F12423" s="45">
        <f t="shared" si="2002"/>
        <v>0</v>
      </c>
      <c r="G12423" s="45" t="e">
        <f t="shared" si="2003"/>
        <v>#DIV/0!</v>
      </c>
      <c r="H12423" s="45" t="e">
        <f t="shared" si="2004"/>
        <v>#DIV/0!</v>
      </c>
      <c r="AN12423">
        <f t="shared" si="2000"/>
        <v>0</v>
      </c>
      <c r="AO12423">
        <f t="shared" si="2005"/>
        <v>0</v>
      </c>
      <c r="AP12423">
        <f t="shared" si="2006"/>
        <v>0</v>
      </c>
      <c r="AQ12423">
        <f t="shared" si="2007"/>
        <v>0</v>
      </c>
      <c r="AV12423">
        <f t="shared" si="2009"/>
        <v>12420</v>
      </c>
      <c r="AW12423">
        <f t="shared" si="2008"/>
        <v>0</v>
      </c>
    </row>
    <row r="12424" spans="5:49" x14ac:dyDescent="0.25">
      <c r="E12424" s="47">
        <f t="shared" si="2001"/>
        <v>0</v>
      </c>
      <c r="F12424" s="45">
        <f t="shared" si="2002"/>
        <v>0</v>
      </c>
      <c r="G12424" s="45" t="e">
        <f t="shared" si="2003"/>
        <v>#DIV/0!</v>
      </c>
      <c r="H12424" s="45" t="e">
        <f t="shared" si="2004"/>
        <v>#DIV/0!</v>
      </c>
      <c r="AN12424">
        <f t="shared" ref="AN12424:AN12487" si="2010">D12424*(C12424-C12423)*86400*$B$15</f>
        <v>0</v>
      </c>
      <c r="AO12424">
        <f t="shared" si="2005"/>
        <v>0</v>
      </c>
      <c r="AP12424">
        <f t="shared" si="2006"/>
        <v>0</v>
      </c>
      <c r="AQ12424">
        <f t="shared" si="2007"/>
        <v>0</v>
      </c>
      <c r="AV12424">
        <f t="shared" si="2009"/>
        <v>12421</v>
      </c>
      <c r="AW12424">
        <f t="shared" si="2008"/>
        <v>0</v>
      </c>
    </row>
    <row r="12425" spans="5:49" x14ac:dyDescent="0.25">
      <c r="E12425" s="47">
        <f t="shared" si="2001"/>
        <v>0</v>
      </c>
      <c r="F12425" s="45">
        <f t="shared" si="2002"/>
        <v>0</v>
      </c>
      <c r="G12425" s="45" t="e">
        <f t="shared" si="2003"/>
        <v>#DIV/0!</v>
      </c>
      <c r="H12425" s="45" t="e">
        <f t="shared" si="2004"/>
        <v>#DIV/0!</v>
      </c>
      <c r="AN12425">
        <f t="shared" si="2010"/>
        <v>0</v>
      </c>
      <c r="AO12425">
        <f t="shared" si="2005"/>
        <v>0</v>
      </c>
      <c r="AP12425">
        <f t="shared" si="2006"/>
        <v>0</v>
      </c>
      <c r="AQ12425">
        <f t="shared" si="2007"/>
        <v>0</v>
      </c>
      <c r="AV12425">
        <f t="shared" si="2009"/>
        <v>12422</v>
      </c>
      <c r="AW12425">
        <f t="shared" si="2008"/>
        <v>0</v>
      </c>
    </row>
    <row r="12426" spans="5:49" x14ac:dyDescent="0.25">
      <c r="E12426" s="47">
        <f t="shared" si="2001"/>
        <v>0</v>
      </c>
      <c r="F12426" s="45">
        <f t="shared" si="2002"/>
        <v>0</v>
      </c>
      <c r="G12426" s="45" t="e">
        <f t="shared" si="2003"/>
        <v>#DIV/0!</v>
      </c>
      <c r="H12426" s="45" t="e">
        <f t="shared" si="2004"/>
        <v>#DIV/0!</v>
      </c>
      <c r="AN12426">
        <f t="shared" si="2010"/>
        <v>0</v>
      </c>
      <c r="AO12426">
        <f t="shared" si="2005"/>
        <v>0</v>
      </c>
      <c r="AP12426">
        <f t="shared" si="2006"/>
        <v>0</v>
      </c>
      <c r="AQ12426">
        <f t="shared" si="2007"/>
        <v>0</v>
      </c>
      <c r="AV12426">
        <f t="shared" si="2009"/>
        <v>12423</v>
      </c>
      <c r="AW12426">
        <f t="shared" si="2008"/>
        <v>0</v>
      </c>
    </row>
    <row r="12427" spans="5:49" x14ac:dyDescent="0.25">
      <c r="E12427" s="47">
        <f t="shared" si="2001"/>
        <v>0</v>
      </c>
      <c r="F12427" s="45">
        <f t="shared" si="2002"/>
        <v>0</v>
      </c>
      <c r="G12427" s="45" t="e">
        <f t="shared" si="2003"/>
        <v>#DIV/0!</v>
      </c>
      <c r="H12427" s="45" t="e">
        <f t="shared" si="2004"/>
        <v>#DIV/0!</v>
      </c>
      <c r="AN12427">
        <f t="shared" si="2010"/>
        <v>0</v>
      </c>
      <c r="AO12427">
        <f t="shared" si="2005"/>
        <v>0</v>
      </c>
      <c r="AP12427">
        <f t="shared" si="2006"/>
        <v>0</v>
      </c>
      <c r="AQ12427">
        <f t="shared" si="2007"/>
        <v>0</v>
      </c>
      <c r="AV12427">
        <f t="shared" si="2009"/>
        <v>12424</v>
      </c>
      <c r="AW12427">
        <f t="shared" si="2008"/>
        <v>0</v>
      </c>
    </row>
    <row r="12428" spans="5:49" x14ac:dyDescent="0.25">
      <c r="E12428" s="47">
        <f t="shared" si="2001"/>
        <v>0</v>
      </c>
      <c r="F12428" s="45">
        <f t="shared" si="2002"/>
        <v>0</v>
      </c>
      <c r="G12428" s="45" t="e">
        <f t="shared" si="2003"/>
        <v>#DIV/0!</v>
      </c>
      <c r="H12428" s="45" t="e">
        <f t="shared" si="2004"/>
        <v>#DIV/0!</v>
      </c>
      <c r="AN12428">
        <f t="shared" si="2010"/>
        <v>0</v>
      </c>
      <c r="AO12428">
        <f t="shared" si="2005"/>
        <v>0</v>
      </c>
      <c r="AP12428">
        <f t="shared" si="2006"/>
        <v>0</v>
      </c>
      <c r="AQ12428">
        <f t="shared" si="2007"/>
        <v>0</v>
      </c>
      <c r="AV12428">
        <f t="shared" si="2009"/>
        <v>12425</v>
      </c>
      <c r="AW12428">
        <f t="shared" si="2008"/>
        <v>0</v>
      </c>
    </row>
    <row r="12429" spans="5:49" x14ac:dyDescent="0.25">
      <c r="E12429" s="47">
        <f t="shared" si="2001"/>
        <v>0</v>
      </c>
      <c r="F12429" s="45">
        <f t="shared" si="2002"/>
        <v>0</v>
      </c>
      <c r="G12429" s="45" t="e">
        <f t="shared" si="2003"/>
        <v>#DIV/0!</v>
      </c>
      <c r="H12429" s="45" t="e">
        <f t="shared" si="2004"/>
        <v>#DIV/0!</v>
      </c>
      <c r="AN12429">
        <f t="shared" si="2010"/>
        <v>0</v>
      </c>
      <c r="AO12429">
        <f t="shared" si="2005"/>
        <v>0</v>
      </c>
      <c r="AP12429">
        <f t="shared" si="2006"/>
        <v>0</v>
      </c>
      <c r="AQ12429">
        <f t="shared" si="2007"/>
        <v>0</v>
      </c>
      <c r="AV12429">
        <f t="shared" si="2009"/>
        <v>12426</v>
      </c>
      <c r="AW12429">
        <f t="shared" si="2008"/>
        <v>0</v>
      </c>
    </row>
    <row r="12430" spans="5:49" x14ac:dyDescent="0.25">
      <c r="E12430" s="47">
        <f t="shared" si="2001"/>
        <v>0</v>
      </c>
      <c r="F12430" s="45">
        <f t="shared" si="2002"/>
        <v>0</v>
      </c>
      <c r="G12430" s="45" t="e">
        <f t="shared" si="2003"/>
        <v>#DIV/0!</v>
      </c>
      <c r="H12430" s="45" t="e">
        <f t="shared" si="2004"/>
        <v>#DIV/0!</v>
      </c>
      <c r="AN12430">
        <f t="shared" si="2010"/>
        <v>0</v>
      </c>
      <c r="AO12430">
        <f t="shared" si="2005"/>
        <v>0</v>
      </c>
      <c r="AP12430">
        <f t="shared" si="2006"/>
        <v>0</v>
      </c>
      <c r="AQ12430">
        <f t="shared" si="2007"/>
        <v>0</v>
      </c>
      <c r="AV12430">
        <f t="shared" si="2009"/>
        <v>12427</v>
      </c>
      <c r="AW12430">
        <f t="shared" si="2008"/>
        <v>0</v>
      </c>
    </row>
    <row r="12431" spans="5:49" x14ac:dyDescent="0.25">
      <c r="E12431" s="47">
        <f t="shared" si="2001"/>
        <v>0</v>
      </c>
      <c r="F12431" s="45">
        <f t="shared" si="2002"/>
        <v>0</v>
      </c>
      <c r="G12431" s="45" t="e">
        <f t="shared" si="2003"/>
        <v>#DIV/0!</v>
      </c>
      <c r="H12431" s="45" t="e">
        <f t="shared" si="2004"/>
        <v>#DIV/0!</v>
      </c>
      <c r="AN12431">
        <f t="shared" si="2010"/>
        <v>0</v>
      </c>
      <c r="AO12431">
        <f t="shared" si="2005"/>
        <v>0</v>
      </c>
      <c r="AP12431">
        <f t="shared" si="2006"/>
        <v>0</v>
      </c>
      <c r="AQ12431">
        <f t="shared" si="2007"/>
        <v>0</v>
      </c>
      <c r="AV12431">
        <f t="shared" si="2009"/>
        <v>12428</v>
      </c>
      <c r="AW12431">
        <f t="shared" si="2008"/>
        <v>0</v>
      </c>
    </row>
    <row r="12432" spans="5:49" x14ac:dyDescent="0.25">
      <c r="E12432" s="47">
        <f t="shared" si="2001"/>
        <v>0</v>
      </c>
      <c r="F12432" s="45">
        <f t="shared" si="2002"/>
        <v>0</v>
      </c>
      <c r="G12432" s="45" t="e">
        <f t="shared" si="2003"/>
        <v>#DIV/0!</v>
      </c>
      <c r="H12432" s="45" t="e">
        <f t="shared" si="2004"/>
        <v>#DIV/0!</v>
      </c>
      <c r="AN12432">
        <f t="shared" si="2010"/>
        <v>0</v>
      </c>
      <c r="AO12432">
        <f t="shared" si="2005"/>
        <v>0</v>
      </c>
      <c r="AP12432">
        <f t="shared" si="2006"/>
        <v>0</v>
      </c>
      <c r="AQ12432">
        <f t="shared" si="2007"/>
        <v>0</v>
      </c>
      <c r="AV12432">
        <f t="shared" si="2009"/>
        <v>12429</v>
      </c>
      <c r="AW12432">
        <f t="shared" si="2008"/>
        <v>0</v>
      </c>
    </row>
    <row r="12433" spans="5:49" x14ac:dyDescent="0.25">
      <c r="E12433" s="47">
        <f t="shared" si="2001"/>
        <v>0</v>
      </c>
      <c r="F12433" s="45">
        <f t="shared" si="2002"/>
        <v>0</v>
      </c>
      <c r="G12433" s="45" t="e">
        <f t="shared" si="2003"/>
        <v>#DIV/0!</v>
      </c>
      <c r="H12433" s="45" t="e">
        <f t="shared" si="2004"/>
        <v>#DIV/0!</v>
      </c>
      <c r="AN12433">
        <f t="shared" si="2010"/>
        <v>0</v>
      </c>
      <c r="AO12433">
        <f t="shared" si="2005"/>
        <v>0</v>
      </c>
      <c r="AP12433">
        <f t="shared" si="2006"/>
        <v>0</v>
      </c>
      <c r="AQ12433">
        <f t="shared" si="2007"/>
        <v>0</v>
      </c>
      <c r="AV12433">
        <f t="shared" si="2009"/>
        <v>12430</v>
      </c>
      <c r="AW12433">
        <f t="shared" si="2008"/>
        <v>0</v>
      </c>
    </row>
    <row r="12434" spans="5:49" x14ac:dyDescent="0.25">
      <c r="E12434" s="47">
        <f t="shared" si="2001"/>
        <v>0</v>
      </c>
      <c r="F12434" s="45">
        <f t="shared" si="2002"/>
        <v>0</v>
      </c>
      <c r="G12434" s="45" t="e">
        <f t="shared" si="2003"/>
        <v>#DIV/0!</v>
      </c>
      <c r="H12434" s="45" t="e">
        <f t="shared" si="2004"/>
        <v>#DIV/0!</v>
      </c>
      <c r="AN12434">
        <f t="shared" si="2010"/>
        <v>0</v>
      </c>
      <c r="AO12434">
        <f t="shared" si="2005"/>
        <v>0</v>
      </c>
      <c r="AP12434">
        <f t="shared" si="2006"/>
        <v>0</v>
      </c>
      <c r="AQ12434">
        <f t="shared" si="2007"/>
        <v>0</v>
      </c>
      <c r="AV12434">
        <f t="shared" si="2009"/>
        <v>12431</v>
      </c>
      <c r="AW12434">
        <f t="shared" si="2008"/>
        <v>0</v>
      </c>
    </row>
    <row r="12435" spans="5:49" x14ac:dyDescent="0.25">
      <c r="E12435" s="47">
        <f t="shared" si="2001"/>
        <v>0</v>
      </c>
      <c r="F12435" s="45">
        <f t="shared" si="2002"/>
        <v>0</v>
      </c>
      <c r="G12435" s="45" t="e">
        <f t="shared" si="2003"/>
        <v>#DIV/0!</v>
      </c>
      <c r="H12435" s="45" t="e">
        <f t="shared" si="2004"/>
        <v>#DIV/0!</v>
      </c>
      <c r="AN12435">
        <f t="shared" si="2010"/>
        <v>0</v>
      </c>
      <c r="AO12435">
        <f t="shared" si="2005"/>
        <v>0</v>
      </c>
      <c r="AP12435">
        <f t="shared" si="2006"/>
        <v>0</v>
      </c>
      <c r="AQ12435">
        <f t="shared" si="2007"/>
        <v>0</v>
      </c>
      <c r="AV12435">
        <f t="shared" si="2009"/>
        <v>12432</v>
      </c>
      <c r="AW12435">
        <f t="shared" si="2008"/>
        <v>0</v>
      </c>
    </row>
    <row r="12436" spans="5:49" x14ac:dyDescent="0.25">
      <c r="E12436" s="47">
        <f t="shared" si="2001"/>
        <v>0</v>
      </c>
      <c r="F12436" s="45">
        <f t="shared" si="2002"/>
        <v>0</v>
      </c>
      <c r="G12436" s="45" t="e">
        <f t="shared" si="2003"/>
        <v>#DIV/0!</v>
      </c>
      <c r="H12436" s="45" t="e">
        <f t="shared" si="2004"/>
        <v>#DIV/0!</v>
      </c>
      <c r="AN12436">
        <f t="shared" si="2010"/>
        <v>0</v>
      </c>
      <c r="AO12436">
        <f t="shared" si="2005"/>
        <v>0</v>
      </c>
      <c r="AP12436">
        <f t="shared" si="2006"/>
        <v>0</v>
      </c>
      <c r="AQ12436">
        <f t="shared" si="2007"/>
        <v>0</v>
      </c>
      <c r="AV12436">
        <f t="shared" si="2009"/>
        <v>12433</v>
      </c>
      <c r="AW12436">
        <f t="shared" si="2008"/>
        <v>0</v>
      </c>
    </row>
    <row r="12437" spans="5:49" x14ac:dyDescent="0.25">
      <c r="E12437" s="47">
        <f t="shared" si="2001"/>
        <v>0</v>
      </c>
      <c r="F12437" s="45">
        <f t="shared" si="2002"/>
        <v>0</v>
      </c>
      <c r="G12437" s="45" t="e">
        <f t="shared" si="2003"/>
        <v>#DIV/0!</v>
      </c>
      <c r="H12437" s="45" t="e">
        <f t="shared" si="2004"/>
        <v>#DIV/0!</v>
      </c>
      <c r="AN12437">
        <f t="shared" si="2010"/>
        <v>0</v>
      </c>
      <c r="AO12437">
        <f t="shared" si="2005"/>
        <v>0</v>
      </c>
      <c r="AP12437">
        <f t="shared" si="2006"/>
        <v>0</v>
      </c>
      <c r="AQ12437">
        <f t="shared" si="2007"/>
        <v>0</v>
      </c>
      <c r="AV12437">
        <f t="shared" si="2009"/>
        <v>12434</v>
      </c>
      <c r="AW12437">
        <f t="shared" si="2008"/>
        <v>0</v>
      </c>
    </row>
    <row r="12438" spans="5:49" x14ac:dyDescent="0.25">
      <c r="E12438" s="47">
        <f t="shared" si="2001"/>
        <v>0</v>
      </c>
      <c r="F12438" s="45">
        <f t="shared" si="2002"/>
        <v>0</v>
      </c>
      <c r="G12438" s="45" t="e">
        <f t="shared" si="2003"/>
        <v>#DIV/0!</v>
      </c>
      <c r="H12438" s="45" t="e">
        <f t="shared" si="2004"/>
        <v>#DIV/0!</v>
      </c>
      <c r="AN12438">
        <f t="shared" si="2010"/>
        <v>0</v>
      </c>
      <c r="AO12438">
        <f t="shared" si="2005"/>
        <v>0</v>
      </c>
      <c r="AP12438">
        <f t="shared" si="2006"/>
        <v>0</v>
      </c>
      <c r="AQ12438">
        <f t="shared" si="2007"/>
        <v>0</v>
      </c>
      <c r="AV12438">
        <f t="shared" si="2009"/>
        <v>12435</v>
      </c>
      <c r="AW12438">
        <f t="shared" si="2008"/>
        <v>0</v>
      </c>
    </row>
    <row r="12439" spans="5:49" x14ac:dyDescent="0.25">
      <c r="E12439" s="47">
        <f t="shared" si="2001"/>
        <v>0</v>
      </c>
      <c r="F12439" s="45">
        <f t="shared" si="2002"/>
        <v>0</v>
      </c>
      <c r="G12439" s="45" t="e">
        <f t="shared" si="2003"/>
        <v>#DIV/0!</v>
      </c>
      <c r="H12439" s="45" t="e">
        <f t="shared" si="2004"/>
        <v>#DIV/0!</v>
      </c>
      <c r="AN12439">
        <f t="shared" si="2010"/>
        <v>0</v>
      </c>
      <c r="AO12439">
        <f t="shared" si="2005"/>
        <v>0</v>
      </c>
      <c r="AP12439">
        <f t="shared" si="2006"/>
        <v>0</v>
      </c>
      <c r="AQ12439">
        <f t="shared" si="2007"/>
        <v>0</v>
      </c>
      <c r="AV12439">
        <f t="shared" si="2009"/>
        <v>12436</v>
      </c>
      <c r="AW12439">
        <f t="shared" si="2008"/>
        <v>0</v>
      </c>
    </row>
    <row r="12440" spans="5:49" x14ac:dyDescent="0.25">
      <c r="E12440" s="47">
        <f t="shared" si="2001"/>
        <v>0</v>
      </c>
      <c r="F12440" s="45">
        <f t="shared" si="2002"/>
        <v>0</v>
      </c>
      <c r="G12440" s="45" t="e">
        <f t="shared" si="2003"/>
        <v>#DIV/0!</v>
      </c>
      <c r="H12440" s="45" t="e">
        <f t="shared" si="2004"/>
        <v>#DIV/0!</v>
      </c>
      <c r="AN12440">
        <f t="shared" si="2010"/>
        <v>0</v>
      </c>
      <c r="AO12440">
        <f t="shared" si="2005"/>
        <v>0</v>
      </c>
      <c r="AP12440">
        <f t="shared" si="2006"/>
        <v>0</v>
      </c>
      <c r="AQ12440">
        <f t="shared" si="2007"/>
        <v>0</v>
      </c>
      <c r="AV12440">
        <f t="shared" si="2009"/>
        <v>12437</v>
      </c>
      <c r="AW12440">
        <f t="shared" si="2008"/>
        <v>0</v>
      </c>
    </row>
    <row r="12441" spans="5:49" x14ac:dyDescent="0.25">
      <c r="E12441" s="47">
        <f t="shared" si="2001"/>
        <v>0</v>
      </c>
      <c r="F12441" s="45">
        <f t="shared" si="2002"/>
        <v>0</v>
      </c>
      <c r="G12441" s="45" t="e">
        <f t="shared" si="2003"/>
        <v>#DIV/0!</v>
      </c>
      <c r="H12441" s="45" t="e">
        <f t="shared" si="2004"/>
        <v>#DIV/0!</v>
      </c>
      <c r="AN12441">
        <f t="shared" si="2010"/>
        <v>0</v>
      </c>
      <c r="AO12441">
        <f t="shared" si="2005"/>
        <v>0</v>
      </c>
      <c r="AP12441">
        <f t="shared" si="2006"/>
        <v>0</v>
      </c>
      <c r="AQ12441">
        <f t="shared" si="2007"/>
        <v>0</v>
      </c>
      <c r="AV12441">
        <f t="shared" si="2009"/>
        <v>12438</v>
      </c>
      <c r="AW12441">
        <f t="shared" si="2008"/>
        <v>0</v>
      </c>
    </row>
    <row r="12442" spans="5:49" x14ac:dyDescent="0.25">
      <c r="E12442" s="47">
        <f t="shared" si="2001"/>
        <v>0</v>
      </c>
      <c r="F12442" s="45">
        <f t="shared" si="2002"/>
        <v>0</v>
      </c>
      <c r="G12442" s="45" t="e">
        <f t="shared" si="2003"/>
        <v>#DIV/0!</v>
      </c>
      <c r="H12442" s="45" t="e">
        <f t="shared" si="2004"/>
        <v>#DIV/0!</v>
      </c>
      <c r="AN12442">
        <f t="shared" si="2010"/>
        <v>0</v>
      </c>
      <c r="AO12442">
        <f t="shared" si="2005"/>
        <v>0</v>
      </c>
      <c r="AP12442">
        <f t="shared" si="2006"/>
        <v>0</v>
      </c>
      <c r="AQ12442">
        <f t="shared" si="2007"/>
        <v>0</v>
      </c>
      <c r="AV12442">
        <f t="shared" si="2009"/>
        <v>12439</v>
      </c>
      <c r="AW12442">
        <f t="shared" si="2008"/>
        <v>0</v>
      </c>
    </row>
    <row r="12443" spans="5:49" x14ac:dyDescent="0.25">
      <c r="E12443" s="47">
        <f t="shared" si="2001"/>
        <v>0</v>
      </c>
      <c r="F12443" s="45">
        <f t="shared" si="2002"/>
        <v>0</v>
      </c>
      <c r="G12443" s="45" t="e">
        <f t="shared" si="2003"/>
        <v>#DIV/0!</v>
      </c>
      <c r="H12443" s="45" t="e">
        <f t="shared" si="2004"/>
        <v>#DIV/0!</v>
      </c>
      <c r="AN12443">
        <f t="shared" si="2010"/>
        <v>0</v>
      </c>
      <c r="AO12443">
        <f t="shared" si="2005"/>
        <v>0</v>
      </c>
      <c r="AP12443">
        <f t="shared" si="2006"/>
        <v>0</v>
      </c>
      <c r="AQ12443">
        <f t="shared" si="2007"/>
        <v>0</v>
      </c>
      <c r="AV12443">
        <f t="shared" si="2009"/>
        <v>12440</v>
      </c>
      <c r="AW12443">
        <f t="shared" si="2008"/>
        <v>0</v>
      </c>
    </row>
    <row r="12444" spans="5:49" x14ac:dyDescent="0.25">
      <c r="E12444" s="47">
        <f t="shared" si="2001"/>
        <v>0</v>
      </c>
      <c r="F12444" s="45">
        <f t="shared" si="2002"/>
        <v>0</v>
      </c>
      <c r="G12444" s="45" t="e">
        <f t="shared" si="2003"/>
        <v>#DIV/0!</v>
      </c>
      <c r="H12444" s="45" t="e">
        <f t="shared" si="2004"/>
        <v>#DIV/0!</v>
      </c>
      <c r="AN12444">
        <f t="shared" si="2010"/>
        <v>0</v>
      </c>
      <c r="AO12444">
        <f t="shared" si="2005"/>
        <v>0</v>
      </c>
      <c r="AP12444">
        <f t="shared" si="2006"/>
        <v>0</v>
      </c>
      <c r="AQ12444">
        <f t="shared" si="2007"/>
        <v>0</v>
      </c>
      <c r="AV12444">
        <f t="shared" si="2009"/>
        <v>12441</v>
      </c>
      <c r="AW12444">
        <f t="shared" si="2008"/>
        <v>0</v>
      </c>
    </row>
    <row r="12445" spans="5:49" x14ac:dyDescent="0.25">
      <c r="E12445" s="47">
        <f t="shared" si="2001"/>
        <v>0</v>
      </c>
      <c r="F12445" s="45">
        <f t="shared" si="2002"/>
        <v>0</v>
      </c>
      <c r="G12445" s="45" t="e">
        <f t="shared" si="2003"/>
        <v>#DIV/0!</v>
      </c>
      <c r="H12445" s="45" t="e">
        <f t="shared" si="2004"/>
        <v>#DIV/0!</v>
      </c>
      <c r="AN12445">
        <f t="shared" si="2010"/>
        <v>0</v>
      </c>
      <c r="AO12445">
        <f t="shared" si="2005"/>
        <v>0</v>
      </c>
      <c r="AP12445">
        <f t="shared" si="2006"/>
        <v>0</v>
      </c>
      <c r="AQ12445">
        <f t="shared" si="2007"/>
        <v>0</v>
      </c>
      <c r="AV12445">
        <f t="shared" si="2009"/>
        <v>12442</v>
      </c>
      <c r="AW12445">
        <f t="shared" si="2008"/>
        <v>0</v>
      </c>
    </row>
    <row r="12446" spans="5:49" x14ac:dyDescent="0.25">
      <c r="E12446" s="47">
        <f t="shared" si="2001"/>
        <v>0</v>
      </c>
      <c r="F12446" s="45">
        <f t="shared" si="2002"/>
        <v>0</v>
      </c>
      <c r="G12446" s="45" t="e">
        <f t="shared" si="2003"/>
        <v>#DIV/0!</v>
      </c>
      <c r="H12446" s="45" t="e">
        <f t="shared" si="2004"/>
        <v>#DIV/0!</v>
      </c>
      <c r="AN12446">
        <f t="shared" si="2010"/>
        <v>0</v>
      </c>
      <c r="AO12446">
        <f t="shared" si="2005"/>
        <v>0</v>
      </c>
      <c r="AP12446">
        <f t="shared" si="2006"/>
        <v>0</v>
      </c>
      <c r="AQ12446">
        <f t="shared" si="2007"/>
        <v>0</v>
      </c>
      <c r="AV12446">
        <f t="shared" si="2009"/>
        <v>12443</v>
      </c>
      <c r="AW12446">
        <f t="shared" si="2008"/>
        <v>0</v>
      </c>
    </row>
    <row r="12447" spans="5:49" x14ac:dyDescent="0.25">
      <c r="E12447" s="47">
        <f t="shared" si="2001"/>
        <v>0</v>
      </c>
      <c r="F12447" s="45">
        <f t="shared" si="2002"/>
        <v>0</v>
      </c>
      <c r="G12447" s="45" t="e">
        <f t="shared" si="2003"/>
        <v>#DIV/0!</v>
      </c>
      <c r="H12447" s="45" t="e">
        <f t="shared" si="2004"/>
        <v>#DIV/0!</v>
      </c>
      <c r="AN12447">
        <f t="shared" si="2010"/>
        <v>0</v>
      </c>
      <c r="AO12447">
        <f t="shared" si="2005"/>
        <v>0</v>
      </c>
      <c r="AP12447">
        <f t="shared" si="2006"/>
        <v>0</v>
      </c>
      <c r="AQ12447">
        <f t="shared" si="2007"/>
        <v>0</v>
      </c>
      <c r="AV12447">
        <f t="shared" si="2009"/>
        <v>12444</v>
      </c>
      <c r="AW12447">
        <f t="shared" si="2008"/>
        <v>0</v>
      </c>
    </row>
    <row r="12448" spans="5:49" x14ac:dyDescent="0.25">
      <c r="E12448" s="47">
        <f t="shared" si="2001"/>
        <v>0</v>
      </c>
      <c r="F12448" s="45">
        <f t="shared" si="2002"/>
        <v>0</v>
      </c>
      <c r="G12448" s="45" t="e">
        <f t="shared" si="2003"/>
        <v>#DIV/0!</v>
      </c>
      <c r="H12448" s="45" t="e">
        <f t="shared" si="2004"/>
        <v>#DIV/0!</v>
      </c>
      <c r="AN12448">
        <f t="shared" si="2010"/>
        <v>0</v>
      </c>
      <c r="AO12448">
        <f t="shared" si="2005"/>
        <v>0</v>
      </c>
      <c r="AP12448">
        <f t="shared" si="2006"/>
        <v>0</v>
      </c>
      <c r="AQ12448">
        <f t="shared" si="2007"/>
        <v>0</v>
      </c>
      <c r="AV12448">
        <f t="shared" si="2009"/>
        <v>12445</v>
      </c>
      <c r="AW12448">
        <f t="shared" si="2008"/>
        <v>0</v>
      </c>
    </row>
    <row r="12449" spans="5:49" x14ac:dyDescent="0.25">
      <c r="E12449" s="47">
        <f t="shared" si="2001"/>
        <v>0</v>
      </c>
      <c r="F12449" s="45">
        <f t="shared" si="2002"/>
        <v>0</v>
      </c>
      <c r="G12449" s="45" t="e">
        <f t="shared" si="2003"/>
        <v>#DIV/0!</v>
      </c>
      <c r="H12449" s="45" t="e">
        <f t="shared" si="2004"/>
        <v>#DIV/0!</v>
      </c>
      <c r="AN12449">
        <f t="shared" si="2010"/>
        <v>0</v>
      </c>
      <c r="AO12449">
        <f t="shared" si="2005"/>
        <v>0</v>
      </c>
      <c r="AP12449">
        <f t="shared" si="2006"/>
        <v>0</v>
      </c>
      <c r="AQ12449">
        <f t="shared" si="2007"/>
        <v>0</v>
      </c>
      <c r="AV12449">
        <f t="shared" si="2009"/>
        <v>12446</v>
      </c>
      <c r="AW12449">
        <f t="shared" si="2008"/>
        <v>0</v>
      </c>
    </row>
    <row r="12450" spans="5:49" x14ac:dyDescent="0.25">
      <c r="E12450" s="47">
        <f t="shared" si="2001"/>
        <v>0</v>
      </c>
      <c r="F12450" s="45">
        <f t="shared" si="2002"/>
        <v>0</v>
      </c>
      <c r="G12450" s="45" t="e">
        <f t="shared" si="2003"/>
        <v>#DIV/0!</v>
      </c>
      <c r="H12450" s="45" t="e">
        <f t="shared" si="2004"/>
        <v>#DIV/0!</v>
      </c>
      <c r="AN12450">
        <f t="shared" si="2010"/>
        <v>0</v>
      </c>
      <c r="AO12450">
        <f t="shared" si="2005"/>
        <v>0</v>
      </c>
      <c r="AP12450">
        <f t="shared" si="2006"/>
        <v>0</v>
      </c>
      <c r="AQ12450">
        <f t="shared" si="2007"/>
        <v>0</v>
      </c>
      <c r="AV12450">
        <f t="shared" si="2009"/>
        <v>12447</v>
      </c>
      <c r="AW12450">
        <f t="shared" si="2008"/>
        <v>0</v>
      </c>
    </row>
    <row r="12451" spans="5:49" x14ac:dyDescent="0.25">
      <c r="E12451" s="47">
        <f t="shared" si="2001"/>
        <v>0</v>
      </c>
      <c r="F12451" s="45">
        <f t="shared" si="2002"/>
        <v>0</v>
      </c>
      <c r="G12451" s="45" t="e">
        <f t="shared" si="2003"/>
        <v>#DIV/0!</v>
      </c>
      <c r="H12451" s="45" t="e">
        <f t="shared" si="2004"/>
        <v>#DIV/0!</v>
      </c>
      <c r="AN12451">
        <f t="shared" si="2010"/>
        <v>0</v>
      </c>
      <c r="AO12451">
        <f t="shared" si="2005"/>
        <v>0</v>
      </c>
      <c r="AP12451">
        <f t="shared" si="2006"/>
        <v>0</v>
      </c>
      <c r="AQ12451">
        <f t="shared" si="2007"/>
        <v>0</v>
      </c>
      <c r="AV12451">
        <f t="shared" si="2009"/>
        <v>12448</v>
      </c>
      <c r="AW12451">
        <f t="shared" si="2008"/>
        <v>0</v>
      </c>
    </row>
    <row r="12452" spans="5:49" x14ac:dyDescent="0.25">
      <c r="E12452" s="47">
        <f t="shared" si="2001"/>
        <v>0</v>
      </c>
      <c r="F12452" s="45">
        <f t="shared" si="2002"/>
        <v>0</v>
      </c>
      <c r="G12452" s="45" t="e">
        <f t="shared" si="2003"/>
        <v>#DIV/0!</v>
      </c>
      <c r="H12452" s="45" t="e">
        <f t="shared" si="2004"/>
        <v>#DIV/0!</v>
      </c>
      <c r="AN12452">
        <f t="shared" si="2010"/>
        <v>0</v>
      </c>
      <c r="AO12452">
        <f t="shared" si="2005"/>
        <v>0</v>
      </c>
      <c r="AP12452">
        <f t="shared" si="2006"/>
        <v>0</v>
      </c>
      <c r="AQ12452">
        <f t="shared" si="2007"/>
        <v>0</v>
      </c>
      <c r="AV12452">
        <f t="shared" si="2009"/>
        <v>12449</v>
      </c>
      <c r="AW12452">
        <f t="shared" si="2008"/>
        <v>0</v>
      </c>
    </row>
    <row r="12453" spans="5:49" x14ac:dyDescent="0.25">
      <c r="E12453" s="47">
        <f t="shared" si="2001"/>
        <v>0</v>
      </c>
      <c r="F12453" s="45">
        <f t="shared" si="2002"/>
        <v>0</v>
      </c>
      <c r="G12453" s="45" t="e">
        <f t="shared" si="2003"/>
        <v>#DIV/0!</v>
      </c>
      <c r="H12453" s="45" t="e">
        <f t="shared" si="2004"/>
        <v>#DIV/0!</v>
      </c>
      <c r="AN12453">
        <f t="shared" si="2010"/>
        <v>0</v>
      </c>
      <c r="AO12453">
        <f t="shared" si="2005"/>
        <v>0</v>
      </c>
      <c r="AP12453">
        <f t="shared" si="2006"/>
        <v>0</v>
      </c>
      <c r="AQ12453">
        <f t="shared" si="2007"/>
        <v>0</v>
      </c>
      <c r="AV12453">
        <f t="shared" si="2009"/>
        <v>12450</v>
      </c>
      <c r="AW12453">
        <f t="shared" si="2008"/>
        <v>0</v>
      </c>
    </row>
    <row r="12454" spans="5:49" x14ac:dyDescent="0.25">
      <c r="E12454" s="47">
        <f t="shared" si="2001"/>
        <v>0</v>
      </c>
      <c r="F12454" s="45">
        <f t="shared" si="2002"/>
        <v>0</v>
      </c>
      <c r="G12454" s="45" t="e">
        <f t="shared" si="2003"/>
        <v>#DIV/0!</v>
      </c>
      <c r="H12454" s="45" t="e">
        <f t="shared" si="2004"/>
        <v>#DIV/0!</v>
      </c>
      <c r="AN12454">
        <f t="shared" si="2010"/>
        <v>0</v>
      </c>
      <c r="AO12454">
        <f t="shared" si="2005"/>
        <v>0</v>
      </c>
      <c r="AP12454">
        <f t="shared" si="2006"/>
        <v>0</v>
      </c>
      <c r="AQ12454">
        <f t="shared" si="2007"/>
        <v>0</v>
      </c>
      <c r="AV12454">
        <f t="shared" si="2009"/>
        <v>12451</v>
      </c>
      <c r="AW12454">
        <f t="shared" si="2008"/>
        <v>0</v>
      </c>
    </row>
    <row r="12455" spans="5:49" x14ac:dyDescent="0.25">
      <c r="E12455" s="47">
        <f t="shared" si="2001"/>
        <v>0</v>
      </c>
      <c r="F12455" s="45">
        <f t="shared" si="2002"/>
        <v>0</v>
      </c>
      <c r="G12455" s="45" t="e">
        <f t="shared" si="2003"/>
        <v>#DIV/0!</v>
      </c>
      <c r="H12455" s="45" t="e">
        <f t="shared" si="2004"/>
        <v>#DIV/0!</v>
      </c>
      <c r="AN12455">
        <f t="shared" si="2010"/>
        <v>0</v>
      </c>
      <c r="AO12455">
        <f t="shared" si="2005"/>
        <v>0</v>
      </c>
      <c r="AP12455">
        <f t="shared" si="2006"/>
        <v>0</v>
      </c>
      <c r="AQ12455">
        <f t="shared" si="2007"/>
        <v>0</v>
      </c>
      <c r="AV12455">
        <f t="shared" si="2009"/>
        <v>12452</v>
      </c>
      <c r="AW12455">
        <f t="shared" si="2008"/>
        <v>0</v>
      </c>
    </row>
    <row r="12456" spans="5:49" x14ac:dyDescent="0.25">
      <c r="E12456" s="47">
        <f t="shared" si="2001"/>
        <v>0</v>
      </c>
      <c r="F12456" s="45">
        <f t="shared" si="2002"/>
        <v>0</v>
      </c>
      <c r="G12456" s="45" t="e">
        <f t="shared" si="2003"/>
        <v>#DIV/0!</v>
      </c>
      <c r="H12456" s="45" t="e">
        <f t="shared" si="2004"/>
        <v>#DIV/0!</v>
      </c>
      <c r="AN12456">
        <f t="shared" si="2010"/>
        <v>0</v>
      </c>
      <c r="AO12456">
        <f t="shared" si="2005"/>
        <v>0</v>
      </c>
      <c r="AP12456">
        <f t="shared" si="2006"/>
        <v>0</v>
      </c>
      <c r="AQ12456">
        <f t="shared" si="2007"/>
        <v>0</v>
      </c>
      <c r="AV12456">
        <f t="shared" si="2009"/>
        <v>12453</v>
      </c>
      <c r="AW12456">
        <f t="shared" si="2008"/>
        <v>0</v>
      </c>
    </row>
    <row r="12457" spans="5:49" x14ac:dyDescent="0.25">
      <c r="E12457" s="47">
        <f t="shared" si="2001"/>
        <v>0</v>
      </c>
      <c r="F12457" s="45">
        <f t="shared" si="2002"/>
        <v>0</v>
      </c>
      <c r="G12457" s="45" t="e">
        <f t="shared" si="2003"/>
        <v>#DIV/0!</v>
      </c>
      <c r="H12457" s="45" t="e">
        <f t="shared" si="2004"/>
        <v>#DIV/0!</v>
      </c>
      <c r="AN12457">
        <f t="shared" si="2010"/>
        <v>0</v>
      </c>
      <c r="AO12457">
        <f t="shared" si="2005"/>
        <v>0</v>
      </c>
      <c r="AP12457">
        <f t="shared" si="2006"/>
        <v>0</v>
      </c>
      <c r="AQ12457">
        <f t="shared" si="2007"/>
        <v>0</v>
      </c>
      <c r="AV12457">
        <f t="shared" si="2009"/>
        <v>12454</v>
      </c>
      <c r="AW12457">
        <f t="shared" si="2008"/>
        <v>0</v>
      </c>
    </row>
    <row r="12458" spans="5:49" x14ac:dyDescent="0.25">
      <c r="E12458" s="47">
        <f t="shared" si="2001"/>
        <v>0</v>
      </c>
      <c r="F12458" s="45">
        <f t="shared" si="2002"/>
        <v>0</v>
      </c>
      <c r="G12458" s="45" t="e">
        <f t="shared" si="2003"/>
        <v>#DIV/0!</v>
      </c>
      <c r="H12458" s="45" t="e">
        <f t="shared" si="2004"/>
        <v>#DIV/0!</v>
      </c>
      <c r="AN12458">
        <f t="shared" si="2010"/>
        <v>0</v>
      </c>
      <c r="AO12458">
        <f t="shared" si="2005"/>
        <v>0</v>
      </c>
      <c r="AP12458">
        <f t="shared" si="2006"/>
        <v>0</v>
      </c>
      <c r="AQ12458">
        <f t="shared" si="2007"/>
        <v>0</v>
      </c>
      <c r="AV12458">
        <f t="shared" si="2009"/>
        <v>12455</v>
      </c>
      <c r="AW12458">
        <f t="shared" si="2008"/>
        <v>0</v>
      </c>
    </row>
    <row r="12459" spans="5:49" x14ac:dyDescent="0.25">
      <c r="E12459" s="47">
        <f t="shared" si="2001"/>
        <v>0</v>
      </c>
      <c r="F12459" s="45">
        <f t="shared" si="2002"/>
        <v>0</v>
      </c>
      <c r="G12459" s="45" t="e">
        <f t="shared" si="2003"/>
        <v>#DIV/0!</v>
      </c>
      <c r="H12459" s="45" t="e">
        <f t="shared" si="2004"/>
        <v>#DIV/0!</v>
      </c>
      <c r="AN12459">
        <f t="shared" si="2010"/>
        <v>0</v>
      </c>
      <c r="AO12459">
        <f t="shared" si="2005"/>
        <v>0</v>
      </c>
      <c r="AP12459">
        <f t="shared" si="2006"/>
        <v>0</v>
      </c>
      <c r="AQ12459">
        <f t="shared" si="2007"/>
        <v>0</v>
      </c>
      <c r="AV12459">
        <f t="shared" si="2009"/>
        <v>12456</v>
      </c>
      <c r="AW12459">
        <f t="shared" si="2008"/>
        <v>0</v>
      </c>
    </row>
    <row r="12460" spans="5:49" x14ac:dyDescent="0.25">
      <c r="E12460" s="47">
        <f t="shared" si="2001"/>
        <v>0</v>
      </c>
      <c r="F12460" s="45">
        <f t="shared" si="2002"/>
        <v>0</v>
      </c>
      <c r="G12460" s="45" t="e">
        <f t="shared" si="2003"/>
        <v>#DIV/0!</v>
      </c>
      <c r="H12460" s="45" t="e">
        <f t="shared" si="2004"/>
        <v>#DIV/0!</v>
      </c>
      <c r="AN12460">
        <f t="shared" si="2010"/>
        <v>0</v>
      </c>
      <c r="AO12460">
        <f t="shared" si="2005"/>
        <v>0</v>
      </c>
      <c r="AP12460">
        <f t="shared" si="2006"/>
        <v>0</v>
      </c>
      <c r="AQ12460">
        <f t="shared" si="2007"/>
        <v>0</v>
      </c>
      <c r="AV12460">
        <f t="shared" si="2009"/>
        <v>12457</v>
      </c>
      <c r="AW12460">
        <f t="shared" si="2008"/>
        <v>0</v>
      </c>
    </row>
    <row r="12461" spans="5:49" x14ac:dyDescent="0.25">
      <c r="E12461" s="47">
        <f t="shared" si="2001"/>
        <v>0</v>
      </c>
      <c r="F12461" s="45">
        <f t="shared" si="2002"/>
        <v>0</v>
      </c>
      <c r="G12461" s="45" t="e">
        <f t="shared" si="2003"/>
        <v>#DIV/0!</v>
      </c>
      <c r="H12461" s="45" t="e">
        <f t="shared" si="2004"/>
        <v>#DIV/0!</v>
      </c>
      <c r="AN12461">
        <f t="shared" si="2010"/>
        <v>0</v>
      </c>
      <c r="AO12461">
        <f t="shared" si="2005"/>
        <v>0</v>
      </c>
      <c r="AP12461">
        <f t="shared" si="2006"/>
        <v>0</v>
      </c>
      <c r="AQ12461">
        <f t="shared" si="2007"/>
        <v>0</v>
      </c>
      <c r="AV12461">
        <f t="shared" si="2009"/>
        <v>12458</v>
      </c>
      <c r="AW12461">
        <f t="shared" si="2008"/>
        <v>0</v>
      </c>
    </row>
    <row r="12462" spans="5:49" x14ac:dyDescent="0.25">
      <c r="E12462" s="47">
        <f t="shared" si="2001"/>
        <v>0</v>
      </c>
      <c r="F12462" s="45">
        <f t="shared" si="2002"/>
        <v>0</v>
      </c>
      <c r="G12462" s="45" t="e">
        <f t="shared" si="2003"/>
        <v>#DIV/0!</v>
      </c>
      <c r="H12462" s="45" t="e">
        <f t="shared" si="2004"/>
        <v>#DIV/0!</v>
      </c>
      <c r="AN12462">
        <f t="shared" si="2010"/>
        <v>0</v>
      </c>
      <c r="AO12462">
        <f t="shared" si="2005"/>
        <v>0</v>
      </c>
      <c r="AP12462">
        <f t="shared" si="2006"/>
        <v>0</v>
      </c>
      <c r="AQ12462">
        <f t="shared" si="2007"/>
        <v>0</v>
      </c>
      <c r="AV12462">
        <f t="shared" si="2009"/>
        <v>12459</v>
      </c>
      <c r="AW12462">
        <f t="shared" si="2008"/>
        <v>0</v>
      </c>
    </row>
    <row r="12463" spans="5:49" x14ac:dyDescent="0.25">
      <c r="E12463" s="47">
        <f t="shared" si="2001"/>
        <v>0</v>
      </c>
      <c r="F12463" s="45">
        <f t="shared" si="2002"/>
        <v>0</v>
      </c>
      <c r="G12463" s="45" t="e">
        <f t="shared" si="2003"/>
        <v>#DIV/0!</v>
      </c>
      <c r="H12463" s="45" t="e">
        <f t="shared" si="2004"/>
        <v>#DIV/0!</v>
      </c>
      <c r="AN12463">
        <f t="shared" si="2010"/>
        <v>0</v>
      </c>
      <c r="AO12463">
        <f t="shared" si="2005"/>
        <v>0</v>
      </c>
      <c r="AP12463">
        <f t="shared" si="2006"/>
        <v>0</v>
      </c>
      <c r="AQ12463">
        <f t="shared" si="2007"/>
        <v>0</v>
      </c>
      <c r="AV12463">
        <f t="shared" si="2009"/>
        <v>12460</v>
      </c>
      <c r="AW12463">
        <f t="shared" si="2008"/>
        <v>0</v>
      </c>
    </row>
    <row r="12464" spans="5:49" x14ac:dyDescent="0.25">
      <c r="E12464" s="47">
        <f t="shared" si="2001"/>
        <v>0</v>
      </c>
      <c r="F12464" s="45">
        <f t="shared" si="2002"/>
        <v>0</v>
      </c>
      <c r="G12464" s="45" t="e">
        <f t="shared" si="2003"/>
        <v>#DIV/0!</v>
      </c>
      <c r="H12464" s="45" t="e">
        <f t="shared" si="2004"/>
        <v>#DIV/0!</v>
      </c>
      <c r="AN12464">
        <f t="shared" si="2010"/>
        <v>0</v>
      </c>
      <c r="AO12464">
        <f t="shared" si="2005"/>
        <v>0</v>
      </c>
      <c r="AP12464">
        <f t="shared" si="2006"/>
        <v>0</v>
      </c>
      <c r="AQ12464">
        <f t="shared" si="2007"/>
        <v>0</v>
      </c>
      <c r="AV12464">
        <f t="shared" si="2009"/>
        <v>12461</v>
      </c>
      <c r="AW12464">
        <f t="shared" si="2008"/>
        <v>0</v>
      </c>
    </row>
    <row r="12465" spans="5:49" x14ac:dyDescent="0.25">
      <c r="E12465" s="47">
        <f t="shared" si="2001"/>
        <v>0</v>
      </c>
      <c r="F12465" s="45">
        <f t="shared" si="2002"/>
        <v>0</v>
      </c>
      <c r="G12465" s="45" t="e">
        <f t="shared" si="2003"/>
        <v>#DIV/0!</v>
      </c>
      <c r="H12465" s="45" t="e">
        <f t="shared" si="2004"/>
        <v>#DIV/0!</v>
      </c>
      <c r="AN12465">
        <f t="shared" si="2010"/>
        <v>0</v>
      </c>
      <c r="AO12465">
        <f t="shared" si="2005"/>
        <v>0</v>
      </c>
      <c r="AP12465">
        <f t="shared" si="2006"/>
        <v>0</v>
      </c>
      <c r="AQ12465">
        <f t="shared" si="2007"/>
        <v>0</v>
      </c>
      <c r="AV12465">
        <f t="shared" si="2009"/>
        <v>12462</v>
      </c>
      <c r="AW12465">
        <f t="shared" si="2008"/>
        <v>0</v>
      </c>
    </row>
    <row r="12466" spans="5:49" x14ac:dyDescent="0.25">
      <c r="E12466" s="47">
        <f t="shared" si="2001"/>
        <v>0</v>
      </c>
      <c r="F12466" s="45">
        <f t="shared" si="2002"/>
        <v>0</v>
      </c>
      <c r="G12466" s="45" t="e">
        <f t="shared" si="2003"/>
        <v>#DIV/0!</v>
      </c>
      <c r="H12466" s="45" t="e">
        <f t="shared" si="2004"/>
        <v>#DIV/0!</v>
      </c>
      <c r="AN12466">
        <f t="shared" si="2010"/>
        <v>0</v>
      </c>
      <c r="AO12466">
        <f t="shared" si="2005"/>
        <v>0</v>
      </c>
      <c r="AP12466">
        <f t="shared" si="2006"/>
        <v>0</v>
      </c>
      <c r="AQ12466">
        <f t="shared" si="2007"/>
        <v>0</v>
      </c>
      <c r="AV12466">
        <f t="shared" si="2009"/>
        <v>12463</v>
      </c>
      <c r="AW12466">
        <f t="shared" si="2008"/>
        <v>0</v>
      </c>
    </row>
    <row r="12467" spans="5:49" x14ac:dyDescent="0.25">
      <c r="E12467" s="47">
        <f t="shared" si="2001"/>
        <v>0</v>
      </c>
      <c r="F12467" s="45">
        <f t="shared" si="2002"/>
        <v>0</v>
      </c>
      <c r="G12467" s="45" t="e">
        <f t="shared" si="2003"/>
        <v>#DIV/0!</v>
      </c>
      <c r="H12467" s="45" t="e">
        <f t="shared" si="2004"/>
        <v>#DIV/0!</v>
      </c>
      <c r="AN12467">
        <f t="shared" si="2010"/>
        <v>0</v>
      </c>
      <c r="AO12467">
        <f t="shared" si="2005"/>
        <v>0</v>
      </c>
      <c r="AP12467">
        <f t="shared" si="2006"/>
        <v>0</v>
      </c>
      <c r="AQ12467">
        <f t="shared" si="2007"/>
        <v>0</v>
      </c>
      <c r="AV12467">
        <f t="shared" si="2009"/>
        <v>12464</v>
      </c>
      <c r="AW12467">
        <f t="shared" si="2008"/>
        <v>0</v>
      </c>
    </row>
    <row r="12468" spans="5:49" x14ac:dyDescent="0.25">
      <c r="E12468" s="47">
        <f t="shared" si="2001"/>
        <v>0</v>
      </c>
      <c r="F12468" s="45">
        <f t="shared" si="2002"/>
        <v>0</v>
      </c>
      <c r="G12468" s="45" t="e">
        <f t="shared" si="2003"/>
        <v>#DIV/0!</v>
      </c>
      <c r="H12468" s="45" t="e">
        <f t="shared" si="2004"/>
        <v>#DIV/0!</v>
      </c>
      <c r="AN12468">
        <f t="shared" si="2010"/>
        <v>0</v>
      </c>
      <c r="AO12468">
        <f t="shared" si="2005"/>
        <v>0</v>
      </c>
      <c r="AP12468">
        <f t="shared" si="2006"/>
        <v>0</v>
      </c>
      <c r="AQ12468">
        <f t="shared" si="2007"/>
        <v>0</v>
      </c>
      <c r="AV12468">
        <f t="shared" si="2009"/>
        <v>12465</v>
      </c>
      <c r="AW12468">
        <f t="shared" si="2008"/>
        <v>0</v>
      </c>
    </row>
    <row r="12469" spans="5:49" x14ac:dyDescent="0.25">
      <c r="E12469" s="47">
        <f t="shared" si="2001"/>
        <v>0</v>
      </c>
      <c r="F12469" s="45">
        <f t="shared" si="2002"/>
        <v>0</v>
      </c>
      <c r="G12469" s="45" t="e">
        <f t="shared" si="2003"/>
        <v>#DIV/0!</v>
      </c>
      <c r="H12469" s="45" t="e">
        <f t="shared" si="2004"/>
        <v>#DIV/0!</v>
      </c>
      <c r="AN12469">
        <f t="shared" si="2010"/>
        <v>0</v>
      </c>
      <c r="AO12469">
        <f t="shared" si="2005"/>
        <v>0</v>
      </c>
      <c r="AP12469">
        <f t="shared" si="2006"/>
        <v>0</v>
      </c>
      <c r="AQ12469">
        <f t="shared" si="2007"/>
        <v>0</v>
      </c>
      <c r="AV12469">
        <f t="shared" si="2009"/>
        <v>12466</v>
      </c>
      <c r="AW12469">
        <f t="shared" si="2008"/>
        <v>0</v>
      </c>
    </row>
    <row r="12470" spans="5:49" x14ac:dyDescent="0.25">
      <c r="E12470" s="47">
        <f t="shared" si="2001"/>
        <v>0</v>
      </c>
      <c r="F12470" s="45">
        <f t="shared" si="2002"/>
        <v>0</v>
      </c>
      <c r="G12470" s="45" t="e">
        <f t="shared" si="2003"/>
        <v>#DIV/0!</v>
      </c>
      <c r="H12470" s="45" t="e">
        <f t="shared" si="2004"/>
        <v>#DIV/0!</v>
      </c>
      <c r="AN12470">
        <f t="shared" si="2010"/>
        <v>0</v>
      </c>
      <c r="AO12470">
        <f t="shared" si="2005"/>
        <v>0</v>
      </c>
      <c r="AP12470">
        <f t="shared" si="2006"/>
        <v>0</v>
      </c>
      <c r="AQ12470">
        <f t="shared" si="2007"/>
        <v>0</v>
      </c>
      <c r="AV12470">
        <f t="shared" si="2009"/>
        <v>12467</v>
      </c>
      <c r="AW12470">
        <f t="shared" si="2008"/>
        <v>0</v>
      </c>
    </row>
    <row r="12471" spans="5:49" x14ac:dyDescent="0.25">
      <c r="E12471" s="47">
        <f t="shared" si="2001"/>
        <v>0</v>
      </c>
      <c r="F12471" s="45">
        <f t="shared" si="2002"/>
        <v>0</v>
      </c>
      <c r="G12471" s="45" t="e">
        <f t="shared" si="2003"/>
        <v>#DIV/0!</v>
      </c>
      <c r="H12471" s="45" t="e">
        <f t="shared" si="2004"/>
        <v>#DIV/0!</v>
      </c>
      <c r="AN12471">
        <f t="shared" si="2010"/>
        <v>0</v>
      </c>
      <c r="AO12471">
        <f t="shared" si="2005"/>
        <v>0</v>
      </c>
      <c r="AP12471">
        <f t="shared" si="2006"/>
        <v>0</v>
      </c>
      <c r="AQ12471">
        <f t="shared" si="2007"/>
        <v>0</v>
      </c>
      <c r="AV12471">
        <f t="shared" si="2009"/>
        <v>12468</v>
      </c>
      <c r="AW12471">
        <f t="shared" si="2008"/>
        <v>0</v>
      </c>
    </row>
    <row r="12472" spans="5:49" x14ac:dyDescent="0.25">
      <c r="E12472" s="47">
        <f t="shared" si="2001"/>
        <v>0</v>
      </c>
      <c r="F12472" s="45">
        <f t="shared" si="2002"/>
        <v>0</v>
      </c>
      <c r="G12472" s="45" t="e">
        <f t="shared" si="2003"/>
        <v>#DIV/0!</v>
      </c>
      <c r="H12472" s="45" t="e">
        <f t="shared" si="2004"/>
        <v>#DIV/0!</v>
      </c>
      <c r="AN12472">
        <f t="shared" si="2010"/>
        <v>0</v>
      </c>
      <c r="AO12472">
        <f t="shared" si="2005"/>
        <v>0</v>
      </c>
      <c r="AP12472">
        <f t="shared" si="2006"/>
        <v>0</v>
      </c>
      <c r="AQ12472">
        <f t="shared" si="2007"/>
        <v>0</v>
      </c>
      <c r="AV12472">
        <f t="shared" si="2009"/>
        <v>12469</v>
      </c>
      <c r="AW12472">
        <f t="shared" si="2008"/>
        <v>0</v>
      </c>
    </row>
    <row r="12473" spans="5:49" x14ac:dyDescent="0.25">
      <c r="E12473" s="47">
        <f t="shared" si="2001"/>
        <v>0</v>
      </c>
      <c r="F12473" s="45">
        <f t="shared" si="2002"/>
        <v>0</v>
      </c>
      <c r="G12473" s="45" t="e">
        <f t="shared" si="2003"/>
        <v>#DIV/0!</v>
      </c>
      <c r="H12473" s="45" t="e">
        <f t="shared" si="2004"/>
        <v>#DIV/0!</v>
      </c>
      <c r="AN12473">
        <f t="shared" si="2010"/>
        <v>0</v>
      </c>
      <c r="AO12473">
        <f t="shared" si="2005"/>
        <v>0</v>
      </c>
      <c r="AP12473">
        <f t="shared" si="2006"/>
        <v>0</v>
      </c>
      <c r="AQ12473">
        <f t="shared" si="2007"/>
        <v>0</v>
      </c>
      <c r="AV12473">
        <f t="shared" si="2009"/>
        <v>12470</v>
      </c>
      <c r="AW12473">
        <f t="shared" si="2008"/>
        <v>0</v>
      </c>
    </row>
    <row r="12474" spans="5:49" x14ac:dyDescent="0.25">
      <c r="E12474" s="47">
        <f t="shared" si="2001"/>
        <v>0</v>
      </c>
      <c r="F12474" s="45">
        <f t="shared" si="2002"/>
        <v>0</v>
      </c>
      <c r="G12474" s="45" t="e">
        <f t="shared" si="2003"/>
        <v>#DIV/0!</v>
      </c>
      <c r="H12474" s="45" t="e">
        <f t="shared" si="2004"/>
        <v>#DIV/0!</v>
      </c>
      <c r="AN12474">
        <f t="shared" si="2010"/>
        <v>0</v>
      </c>
      <c r="AO12474">
        <f t="shared" si="2005"/>
        <v>0</v>
      </c>
      <c r="AP12474">
        <f t="shared" si="2006"/>
        <v>0</v>
      </c>
      <c r="AQ12474">
        <f t="shared" si="2007"/>
        <v>0</v>
      </c>
      <c r="AV12474">
        <f t="shared" si="2009"/>
        <v>12471</v>
      </c>
      <c r="AW12474">
        <f t="shared" si="2008"/>
        <v>0</v>
      </c>
    </row>
    <row r="12475" spans="5:49" x14ac:dyDescent="0.25">
      <c r="E12475" s="47">
        <f t="shared" si="2001"/>
        <v>0</v>
      </c>
      <c r="F12475" s="45">
        <f t="shared" si="2002"/>
        <v>0</v>
      </c>
      <c r="G12475" s="45" t="e">
        <f t="shared" si="2003"/>
        <v>#DIV/0!</v>
      </c>
      <c r="H12475" s="45" t="e">
        <f t="shared" si="2004"/>
        <v>#DIV/0!</v>
      </c>
      <c r="AN12475">
        <f t="shared" si="2010"/>
        <v>0</v>
      </c>
      <c r="AO12475">
        <f t="shared" si="2005"/>
        <v>0</v>
      </c>
      <c r="AP12475">
        <f t="shared" si="2006"/>
        <v>0</v>
      </c>
      <c r="AQ12475">
        <f t="shared" si="2007"/>
        <v>0</v>
      </c>
      <c r="AV12475">
        <f t="shared" si="2009"/>
        <v>12472</v>
      </c>
      <c r="AW12475">
        <f t="shared" si="2008"/>
        <v>0</v>
      </c>
    </row>
    <row r="12476" spans="5:49" x14ac:dyDescent="0.25">
      <c r="E12476" s="47">
        <f t="shared" si="2001"/>
        <v>0</v>
      </c>
      <c r="F12476" s="45">
        <f t="shared" si="2002"/>
        <v>0</v>
      </c>
      <c r="G12476" s="45" t="e">
        <f t="shared" si="2003"/>
        <v>#DIV/0!</v>
      </c>
      <c r="H12476" s="45" t="e">
        <f t="shared" si="2004"/>
        <v>#DIV/0!</v>
      </c>
      <c r="AN12476">
        <f t="shared" si="2010"/>
        <v>0</v>
      </c>
      <c r="AO12476">
        <f t="shared" si="2005"/>
        <v>0</v>
      </c>
      <c r="AP12476">
        <f t="shared" si="2006"/>
        <v>0</v>
      </c>
      <c r="AQ12476">
        <f t="shared" si="2007"/>
        <v>0</v>
      </c>
      <c r="AV12476">
        <f t="shared" si="2009"/>
        <v>12473</v>
      </c>
      <c r="AW12476">
        <f t="shared" si="2008"/>
        <v>0</v>
      </c>
    </row>
    <row r="12477" spans="5:49" x14ac:dyDescent="0.25">
      <c r="E12477" s="47">
        <f t="shared" si="2001"/>
        <v>0</v>
      </c>
      <c r="F12477" s="45">
        <f t="shared" si="2002"/>
        <v>0</v>
      </c>
      <c r="G12477" s="45" t="e">
        <f t="shared" si="2003"/>
        <v>#DIV/0!</v>
      </c>
      <c r="H12477" s="45" t="e">
        <f t="shared" si="2004"/>
        <v>#DIV/0!</v>
      </c>
      <c r="AN12477">
        <f t="shared" si="2010"/>
        <v>0</v>
      </c>
      <c r="AO12477">
        <f t="shared" si="2005"/>
        <v>0</v>
      </c>
      <c r="AP12477">
        <f t="shared" si="2006"/>
        <v>0</v>
      </c>
      <c r="AQ12477">
        <f t="shared" si="2007"/>
        <v>0</v>
      </c>
      <c r="AV12477">
        <f t="shared" si="2009"/>
        <v>12474</v>
      </c>
      <c r="AW12477">
        <f t="shared" si="2008"/>
        <v>0</v>
      </c>
    </row>
    <row r="12478" spans="5:49" x14ac:dyDescent="0.25">
      <c r="E12478" s="47">
        <f t="shared" si="2001"/>
        <v>0</v>
      </c>
      <c r="F12478" s="45">
        <f t="shared" si="2002"/>
        <v>0</v>
      </c>
      <c r="G12478" s="45" t="e">
        <f t="shared" si="2003"/>
        <v>#DIV/0!</v>
      </c>
      <c r="H12478" s="45" t="e">
        <f t="shared" si="2004"/>
        <v>#DIV/0!</v>
      </c>
      <c r="AN12478">
        <f t="shared" si="2010"/>
        <v>0</v>
      </c>
      <c r="AO12478">
        <f t="shared" si="2005"/>
        <v>0</v>
      </c>
      <c r="AP12478">
        <f t="shared" si="2006"/>
        <v>0</v>
      </c>
      <c r="AQ12478">
        <f t="shared" si="2007"/>
        <v>0</v>
      </c>
      <c r="AV12478">
        <f t="shared" si="2009"/>
        <v>12475</v>
      </c>
      <c r="AW12478">
        <f t="shared" si="2008"/>
        <v>0</v>
      </c>
    </row>
    <row r="12479" spans="5:49" x14ac:dyDescent="0.25">
      <c r="E12479" s="47">
        <f t="shared" si="2001"/>
        <v>0</v>
      </c>
      <c r="F12479" s="45">
        <f t="shared" si="2002"/>
        <v>0</v>
      </c>
      <c r="G12479" s="45" t="e">
        <f t="shared" si="2003"/>
        <v>#DIV/0!</v>
      </c>
      <c r="H12479" s="45" t="e">
        <f t="shared" si="2004"/>
        <v>#DIV/0!</v>
      </c>
      <c r="AN12479">
        <f t="shared" si="2010"/>
        <v>0</v>
      </c>
      <c r="AO12479">
        <f t="shared" si="2005"/>
        <v>0</v>
      </c>
      <c r="AP12479">
        <f t="shared" si="2006"/>
        <v>0</v>
      </c>
      <c r="AQ12479">
        <f t="shared" si="2007"/>
        <v>0</v>
      </c>
      <c r="AV12479">
        <f t="shared" si="2009"/>
        <v>12476</v>
      </c>
      <c r="AW12479">
        <f t="shared" si="2008"/>
        <v>0</v>
      </c>
    </row>
    <row r="12480" spans="5:49" x14ac:dyDescent="0.25">
      <c r="E12480" s="47">
        <f t="shared" si="2001"/>
        <v>0</v>
      </c>
      <c r="F12480" s="45">
        <f t="shared" si="2002"/>
        <v>0</v>
      </c>
      <c r="G12480" s="45" t="e">
        <f t="shared" si="2003"/>
        <v>#DIV/0!</v>
      </c>
      <c r="H12480" s="45" t="e">
        <f t="shared" si="2004"/>
        <v>#DIV/0!</v>
      </c>
      <c r="AN12480">
        <f t="shared" si="2010"/>
        <v>0</v>
      </c>
      <c r="AO12480">
        <f t="shared" si="2005"/>
        <v>0</v>
      </c>
      <c r="AP12480">
        <f t="shared" si="2006"/>
        <v>0</v>
      </c>
      <c r="AQ12480">
        <f t="shared" si="2007"/>
        <v>0</v>
      </c>
      <c r="AV12480">
        <f t="shared" si="2009"/>
        <v>12477</v>
      </c>
      <c r="AW12480">
        <f t="shared" si="2008"/>
        <v>0</v>
      </c>
    </row>
    <row r="12481" spans="5:49" x14ac:dyDescent="0.25">
      <c r="E12481" s="47">
        <f t="shared" si="2001"/>
        <v>0</v>
      </c>
      <c r="F12481" s="45">
        <f t="shared" si="2002"/>
        <v>0</v>
      </c>
      <c r="G12481" s="45" t="e">
        <f t="shared" si="2003"/>
        <v>#DIV/0!</v>
      </c>
      <c r="H12481" s="45" t="e">
        <f t="shared" si="2004"/>
        <v>#DIV/0!</v>
      </c>
      <c r="AN12481">
        <f t="shared" si="2010"/>
        <v>0</v>
      </c>
      <c r="AO12481">
        <f t="shared" si="2005"/>
        <v>0</v>
      </c>
      <c r="AP12481">
        <f t="shared" si="2006"/>
        <v>0</v>
      </c>
      <c r="AQ12481">
        <f t="shared" si="2007"/>
        <v>0</v>
      </c>
      <c r="AV12481">
        <f t="shared" si="2009"/>
        <v>12478</v>
      </c>
      <c r="AW12481">
        <f t="shared" si="2008"/>
        <v>0</v>
      </c>
    </row>
    <row r="12482" spans="5:49" x14ac:dyDescent="0.25">
      <c r="E12482" s="47">
        <f t="shared" ref="E12482:E12545" si="2011">ROUNDDOWN(C12484,0)</f>
        <v>0</v>
      </c>
      <c r="F12482" s="45">
        <f t="shared" ref="F12482:F12545" si="2012">HOUR(C12484)</f>
        <v>0</v>
      </c>
      <c r="G12482" s="45" t="e">
        <f t="shared" ref="G12482:G12545" si="2013">D12484/H12482</f>
        <v>#DIV/0!</v>
      </c>
      <c r="H12482" s="45" t="e">
        <f t="shared" ref="H12482:H12545" si="2014">AVERAGEIFS(D:D,E:E,E12482)</f>
        <v>#DIV/0!</v>
      </c>
      <c r="AN12482">
        <f t="shared" si="2010"/>
        <v>0</v>
      </c>
      <c r="AO12482">
        <f t="shared" si="2005"/>
        <v>0</v>
      </c>
      <c r="AP12482">
        <f t="shared" si="2006"/>
        <v>0</v>
      </c>
      <c r="AQ12482">
        <f t="shared" si="2007"/>
        <v>0</v>
      </c>
      <c r="AV12482">
        <f t="shared" si="2009"/>
        <v>12479</v>
      </c>
      <c r="AW12482">
        <f t="shared" si="2008"/>
        <v>0</v>
      </c>
    </row>
    <row r="12483" spans="5:49" x14ac:dyDescent="0.25">
      <c r="E12483" s="47">
        <f t="shared" si="2011"/>
        <v>0</v>
      </c>
      <c r="F12483" s="45">
        <f t="shared" si="2012"/>
        <v>0</v>
      </c>
      <c r="G12483" s="45" t="e">
        <f t="shared" si="2013"/>
        <v>#DIV/0!</v>
      </c>
      <c r="H12483" s="45" t="e">
        <f t="shared" si="2014"/>
        <v>#DIV/0!</v>
      </c>
      <c r="AN12483">
        <f t="shared" si="2010"/>
        <v>0</v>
      </c>
      <c r="AO12483">
        <f t="shared" si="2005"/>
        <v>0</v>
      </c>
      <c r="AP12483">
        <f t="shared" si="2006"/>
        <v>0</v>
      </c>
      <c r="AQ12483">
        <f t="shared" si="2007"/>
        <v>0</v>
      </c>
      <c r="AV12483">
        <f t="shared" si="2009"/>
        <v>12480</v>
      </c>
      <c r="AW12483">
        <f t="shared" si="2008"/>
        <v>0</v>
      </c>
    </row>
    <row r="12484" spans="5:49" x14ac:dyDescent="0.25">
      <c r="E12484" s="47">
        <f t="shared" si="2011"/>
        <v>0</v>
      </c>
      <c r="F12484" s="45">
        <f t="shared" si="2012"/>
        <v>0</v>
      </c>
      <c r="G12484" s="45" t="e">
        <f t="shared" si="2013"/>
        <v>#DIV/0!</v>
      </c>
      <c r="H12484" s="45" t="e">
        <f t="shared" si="2014"/>
        <v>#DIV/0!</v>
      </c>
      <c r="AN12484">
        <f t="shared" si="2010"/>
        <v>0</v>
      </c>
      <c r="AO12484">
        <f t="shared" ref="AO12484:AO12547" si="2015">ROUNDUP((C12484-$C$4)/7,0)</f>
        <v>0</v>
      </c>
      <c r="AP12484">
        <f t="shared" ref="AP12484:AP12547" si="2016">ROUNDUP((C12484-$C$4)/1,0)</f>
        <v>0</v>
      </c>
      <c r="AQ12484">
        <f t="shared" ref="AQ12484:AQ12547" si="2017">ROUNDUP((C12484-$C$4)*24,0)</f>
        <v>0</v>
      </c>
      <c r="AV12484">
        <f t="shared" si="2009"/>
        <v>12481</v>
      </c>
      <c r="AW12484">
        <f t="shared" ref="AW12484:AW12547" si="2018">SUMIFS(AN:AN,AQ:AQ,AV12484)</f>
        <v>0</v>
      </c>
    </row>
    <row r="12485" spans="5:49" x14ac:dyDescent="0.25">
      <c r="E12485" s="47">
        <f t="shared" si="2011"/>
        <v>0</v>
      </c>
      <c r="F12485" s="45">
        <f t="shared" si="2012"/>
        <v>0</v>
      </c>
      <c r="G12485" s="45" t="e">
        <f t="shared" si="2013"/>
        <v>#DIV/0!</v>
      </c>
      <c r="H12485" s="45" t="e">
        <f t="shared" si="2014"/>
        <v>#DIV/0!</v>
      </c>
      <c r="AN12485">
        <f t="shared" si="2010"/>
        <v>0</v>
      </c>
      <c r="AO12485">
        <f t="shared" si="2015"/>
        <v>0</v>
      </c>
      <c r="AP12485">
        <f t="shared" si="2016"/>
        <v>0</v>
      </c>
      <c r="AQ12485">
        <f t="shared" si="2017"/>
        <v>0</v>
      </c>
      <c r="AV12485">
        <f t="shared" ref="AV12485:AV12548" si="2019">1+AV12484</f>
        <v>12482</v>
      </c>
      <c r="AW12485">
        <f t="shared" si="2018"/>
        <v>0</v>
      </c>
    </row>
    <row r="12486" spans="5:49" x14ac:dyDescent="0.25">
      <c r="E12486" s="47">
        <f t="shared" si="2011"/>
        <v>0</v>
      </c>
      <c r="F12486" s="45">
        <f t="shared" si="2012"/>
        <v>0</v>
      </c>
      <c r="G12486" s="45" t="e">
        <f t="shared" si="2013"/>
        <v>#DIV/0!</v>
      </c>
      <c r="H12486" s="45" t="e">
        <f t="shared" si="2014"/>
        <v>#DIV/0!</v>
      </c>
      <c r="AN12486">
        <f t="shared" si="2010"/>
        <v>0</v>
      </c>
      <c r="AO12486">
        <f t="shared" si="2015"/>
        <v>0</v>
      </c>
      <c r="AP12486">
        <f t="shared" si="2016"/>
        <v>0</v>
      </c>
      <c r="AQ12486">
        <f t="shared" si="2017"/>
        <v>0</v>
      </c>
      <c r="AV12486">
        <f t="shared" si="2019"/>
        <v>12483</v>
      </c>
      <c r="AW12486">
        <f t="shared" si="2018"/>
        <v>0</v>
      </c>
    </row>
    <row r="12487" spans="5:49" x14ac:dyDescent="0.25">
      <c r="E12487" s="47">
        <f t="shared" si="2011"/>
        <v>0</v>
      </c>
      <c r="F12487" s="45">
        <f t="shared" si="2012"/>
        <v>0</v>
      </c>
      <c r="G12487" s="45" t="e">
        <f t="shared" si="2013"/>
        <v>#DIV/0!</v>
      </c>
      <c r="H12487" s="45" t="e">
        <f t="shared" si="2014"/>
        <v>#DIV/0!</v>
      </c>
      <c r="AN12487">
        <f t="shared" si="2010"/>
        <v>0</v>
      </c>
      <c r="AO12487">
        <f t="shared" si="2015"/>
        <v>0</v>
      </c>
      <c r="AP12487">
        <f t="shared" si="2016"/>
        <v>0</v>
      </c>
      <c r="AQ12487">
        <f t="shared" si="2017"/>
        <v>0</v>
      </c>
      <c r="AV12487">
        <f t="shared" si="2019"/>
        <v>12484</v>
      </c>
      <c r="AW12487">
        <f t="shared" si="2018"/>
        <v>0</v>
      </c>
    </row>
    <row r="12488" spans="5:49" x14ac:dyDescent="0.25">
      <c r="E12488" s="47">
        <f t="shared" si="2011"/>
        <v>0</v>
      </c>
      <c r="F12488" s="45">
        <f t="shared" si="2012"/>
        <v>0</v>
      </c>
      <c r="G12488" s="45" t="e">
        <f t="shared" si="2013"/>
        <v>#DIV/0!</v>
      </c>
      <c r="H12488" s="45" t="e">
        <f t="shared" si="2014"/>
        <v>#DIV/0!</v>
      </c>
      <c r="AN12488">
        <f t="shared" ref="AN12488:AN12551" si="2020">D12488*(C12488-C12487)*86400*$B$15</f>
        <v>0</v>
      </c>
      <c r="AO12488">
        <f t="shared" si="2015"/>
        <v>0</v>
      </c>
      <c r="AP12488">
        <f t="shared" si="2016"/>
        <v>0</v>
      </c>
      <c r="AQ12488">
        <f t="shared" si="2017"/>
        <v>0</v>
      </c>
      <c r="AV12488">
        <f t="shared" si="2019"/>
        <v>12485</v>
      </c>
      <c r="AW12488">
        <f t="shared" si="2018"/>
        <v>0</v>
      </c>
    </row>
    <row r="12489" spans="5:49" x14ac:dyDescent="0.25">
      <c r="E12489" s="47">
        <f t="shared" si="2011"/>
        <v>0</v>
      </c>
      <c r="F12489" s="45">
        <f t="shared" si="2012"/>
        <v>0</v>
      </c>
      <c r="G12489" s="45" t="e">
        <f t="shared" si="2013"/>
        <v>#DIV/0!</v>
      </c>
      <c r="H12489" s="45" t="e">
        <f t="shared" si="2014"/>
        <v>#DIV/0!</v>
      </c>
      <c r="AN12489">
        <f t="shared" si="2020"/>
        <v>0</v>
      </c>
      <c r="AO12489">
        <f t="shared" si="2015"/>
        <v>0</v>
      </c>
      <c r="AP12489">
        <f t="shared" si="2016"/>
        <v>0</v>
      </c>
      <c r="AQ12489">
        <f t="shared" si="2017"/>
        <v>0</v>
      </c>
      <c r="AV12489">
        <f t="shared" si="2019"/>
        <v>12486</v>
      </c>
      <c r="AW12489">
        <f t="shared" si="2018"/>
        <v>0</v>
      </c>
    </row>
    <row r="12490" spans="5:49" x14ac:dyDescent="0.25">
      <c r="E12490" s="47">
        <f t="shared" si="2011"/>
        <v>0</v>
      </c>
      <c r="F12490" s="45">
        <f t="shared" si="2012"/>
        <v>0</v>
      </c>
      <c r="G12490" s="45" t="e">
        <f t="shared" si="2013"/>
        <v>#DIV/0!</v>
      </c>
      <c r="H12490" s="45" t="e">
        <f t="shared" si="2014"/>
        <v>#DIV/0!</v>
      </c>
      <c r="AN12490">
        <f t="shared" si="2020"/>
        <v>0</v>
      </c>
      <c r="AO12490">
        <f t="shared" si="2015"/>
        <v>0</v>
      </c>
      <c r="AP12490">
        <f t="shared" si="2016"/>
        <v>0</v>
      </c>
      <c r="AQ12490">
        <f t="shared" si="2017"/>
        <v>0</v>
      </c>
      <c r="AV12490">
        <f t="shared" si="2019"/>
        <v>12487</v>
      </c>
      <c r="AW12490">
        <f t="shared" si="2018"/>
        <v>0</v>
      </c>
    </row>
    <row r="12491" spans="5:49" x14ac:dyDescent="0.25">
      <c r="E12491" s="47">
        <f t="shared" si="2011"/>
        <v>0</v>
      </c>
      <c r="F12491" s="45">
        <f t="shared" si="2012"/>
        <v>0</v>
      </c>
      <c r="G12491" s="45" t="e">
        <f t="shared" si="2013"/>
        <v>#DIV/0!</v>
      </c>
      <c r="H12491" s="45" t="e">
        <f t="shared" si="2014"/>
        <v>#DIV/0!</v>
      </c>
      <c r="AN12491">
        <f t="shared" si="2020"/>
        <v>0</v>
      </c>
      <c r="AO12491">
        <f t="shared" si="2015"/>
        <v>0</v>
      </c>
      <c r="AP12491">
        <f t="shared" si="2016"/>
        <v>0</v>
      </c>
      <c r="AQ12491">
        <f t="shared" si="2017"/>
        <v>0</v>
      </c>
      <c r="AV12491">
        <f t="shared" si="2019"/>
        <v>12488</v>
      </c>
      <c r="AW12491">
        <f t="shared" si="2018"/>
        <v>0</v>
      </c>
    </row>
    <row r="12492" spans="5:49" x14ac:dyDescent="0.25">
      <c r="E12492" s="47">
        <f t="shared" si="2011"/>
        <v>0</v>
      </c>
      <c r="F12492" s="45">
        <f t="shared" si="2012"/>
        <v>0</v>
      </c>
      <c r="G12492" s="45" t="e">
        <f t="shared" si="2013"/>
        <v>#DIV/0!</v>
      </c>
      <c r="H12492" s="45" t="e">
        <f t="shared" si="2014"/>
        <v>#DIV/0!</v>
      </c>
      <c r="AN12492">
        <f t="shared" si="2020"/>
        <v>0</v>
      </c>
      <c r="AO12492">
        <f t="shared" si="2015"/>
        <v>0</v>
      </c>
      <c r="AP12492">
        <f t="shared" si="2016"/>
        <v>0</v>
      </c>
      <c r="AQ12492">
        <f t="shared" si="2017"/>
        <v>0</v>
      </c>
      <c r="AV12492">
        <f t="shared" si="2019"/>
        <v>12489</v>
      </c>
      <c r="AW12492">
        <f t="shared" si="2018"/>
        <v>0</v>
      </c>
    </row>
    <row r="12493" spans="5:49" x14ac:dyDescent="0.25">
      <c r="E12493" s="47">
        <f t="shared" si="2011"/>
        <v>0</v>
      </c>
      <c r="F12493" s="45">
        <f t="shared" si="2012"/>
        <v>0</v>
      </c>
      <c r="G12493" s="45" t="e">
        <f t="shared" si="2013"/>
        <v>#DIV/0!</v>
      </c>
      <c r="H12493" s="45" t="e">
        <f t="shared" si="2014"/>
        <v>#DIV/0!</v>
      </c>
      <c r="AN12493">
        <f t="shared" si="2020"/>
        <v>0</v>
      </c>
      <c r="AO12493">
        <f t="shared" si="2015"/>
        <v>0</v>
      </c>
      <c r="AP12493">
        <f t="shared" si="2016"/>
        <v>0</v>
      </c>
      <c r="AQ12493">
        <f t="shared" si="2017"/>
        <v>0</v>
      </c>
      <c r="AV12493">
        <f t="shared" si="2019"/>
        <v>12490</v>
      </c>
      <c r="AW12493">
        <f t="shared" si="2018"/>
        <v>0</v>
      </c>
    </row>
    <row r="12494" spans="5:49" x14ac:dyDescent="0.25">
      <c r="E12494" s="47">
        <f t="shared" si="2011"/>
        <v>0</v>
      </c>
      <c r="F12494" s="45">
        <f t="shared" si="2012"/>
        <v>0</v>
      </c>
      <c r="G12494" s="45" t="e">
        <f t="shared" si="2013"/>
        <v>#DIV/0!</v>
      </c>
      <c r="H12494" s="45" t="e">
        <f t="shared" si="2014"/>
        <v>#DIV/0!</v>
      </c>
      <c r="AN12494">
        <f t="shared" si="2020"/>
        <v>0</v>
      </c>
      <c r="AO12494">
        <f t="shared" si="2015"/>
        <v>0</v>
      </c>
      <c r="AP12494">
        <f t="shared" si="2016"/>
        <v>0</v>
      </c>
      <c r="AQ12494">
        <f t="shared" si="2017"/>
        <v>0</v>
      </c>
      <c r="AV12494">
        <f t="shared" si="2019"/>
        <v>12491</v>
      </c>
      <c r="AW12494">
        <f t="shared" si="2018"/>
        <v>0</v>
      </c>
    </row>
    <row r="12495" spans="5:49" x14ac:dyDescent="0.25">
      <c r="E12495" s="47">
        <f t="shared" si="2011"/>
        <v>0</v>
      </c>
      <c r="F12495" s="45">
        <f t="shared" si="2012"/>
        <v>0</v>
      </c>
      <c r="G12495" s="45" t="e">
        <f t="shared" si="2013"/>
        <v>#DIV/0!</v>
      </c>
      <c r="H12495" s="45" t="e">
        <f t="shared" si="2014"/>
        <v>#DIV/0!</v>
      </c>
      <c r="AN12495">
        <f t="shared" si="2020"/>
        <v>0</v>
      </c>
      <c r="AO12495">
        <f t="shared" si="2015"/>
        <v>0</v>
      </c>
      <c r="AP12495">
        <f t="shared" si="2016"/>
        <v>0</v>
      </c>
      <c r="AQ12495">
        <f t="shared" si="2017"/>
        <v>0</v>
      </c>
      <c r="AV12495">
        <f t="shared" si="2019"/>
        <v>12492</v>
      </c>
      <c r="AW12495">
        <f t="shared" si="2018"/>
        <v>0</v>
      </c>
    </row>
    <row r="12496" spans="5:49" x14ac:dyDescent="0.25">
      <c r="E12496" s="47">
        <f t="shared" si="2011"/>
        <v>0</v>
      </c>
      <c r="F12496" s="45">
        <f t="shared" si="2012"/>
        <v>0</v>
      </c>
      <c r="G12496" s="45" t="e">
        <f t="shared" si="2013"/>
        <v>#DIV/0!</v>
      </c>
      <c r="H12496" s="45" t="e">
        <f t="shared" si="2014"/>
        <v>#DIV/0!</v>
      </c>
      <c r="AN12496">
        <f t="shared" si="2020"/>
        <v>0</v>
      </c>
      <c r="AO12496">
        <f t="shared" si="2015"/>
        <v>0</v>
      </c>
      <c r="AP12496">
        <f t="shared" si="2016"/>
        <v>0</v>
      </c>
      <c r="AQ12496">
        <f t="shared" si="2017"/>
        <v>0</v>
      </c>
      <c r="AV12496">
        <f t="shared" si="2019"/>
        <v>12493</v>
      </c>
      <c r="AW12496">
        <f t="shared" si="2018"/>
        <v>0</v>
      </c>
    </row>
    <row r="12497" spans="5:49" x14ac:dyDescent="0.25">
      <c r="E12497" s="47">
        <f t="shared" si="2011"/>
        <v>0</v>
      </c>
      <c r="F12497" s="45">
        <f t="shared" si="2012"/>
        <v>0</v>
      </c>
      <c r="G12497" s="45" t="e">
        <f t="shared" si="2013"/>
        <v>#DIV/0!</v>
      </c>
      <c r="H12497" s="45" t="e">
        <f t="shared" si="2014"/>
        <v>#DIV/0!</v>
      </c>
      <c r="AN12497">
        <f t="shared" si="2020"/>
        <v>0</v>
      </c>
      <c r="AO12497">
        <f t="shared" si="2015"/>
        <v>0</v>
      </c>
      <c r="AP12497">
        <f t="shared" si="2016"/>
        <v>0</v>
      </c>
      <c r="AQ12497">
        <f t="shared" si="2017"/>
        <v>0</v>
      </c>
      <c r="AV12497">
        <f t="shared" si="2019"/>
        <v>12494</v>
      </c>
      <c r="AW12497">
        <f t="shared" si="2018"/>
        <v>0</v>
      </c>
    </row>
    <row r="12498" spans="5:49" x14ac:dyDescent="0.25">
      <c r="E12498" s="47">
        <f t="shared" si="2011"/>
        <v>0</v>
      </c>
      <c r="F12498" s="45">
        <f t="shared" si="2012"/>
        <v>0</v>
      </c>
      <c r="G12498" s="45" t="e">
        <f t="shared" si="2013"/>
        <v>#DIV/0!</v>
      </c>
      <c r="H12498" s="45" t="e">
        <f t="shared" si="2014"/>
        <v>#DIV/0!</v>
      </c>
      <c r="AN12498">
        <f t="shared" si="2020"/>
        <v>0</v>
      </c>
      <c r="AO12498">
        <f t="shared" si="2015"/>
        <v>0</v>
      </c>
      <c r="AP12498">
        <f t="shared" si="2016"/>
        <v>0</v>
      </c>
      <c r="AQ12498">
        <f t="shared" si="2017"/>
        <v>0</v>
      </c>
      <c r="AV12498">
        <f t="shared" si="2019"/>
        <v>12495</v>
      </c>
      <c r="AW12498">
        <f t="shared" si="2018"/>
        <v>0</v>
      </c>
    </row>
    <row r="12499" spans="5:49" x14ac:dyDescent="0.25">
      <c r="E12499" s="47">
        <f t="shared" si="2011"/>
        <v>0</v>
      </c>
      <c r="F12499" s="45">
        <f t="shared" si="2012"/>
        <v>0</v>
      </c>
      <c r="G12499" s="45" t="e">
        <f t="shared" si="2013"/>
        <v>#DIV/0!</v>
      </c>
      <c r="H12499" s="45" t="e">
        <f t="shared" si="2014"/>
        <v>#DIV/0!</v>
      </c>
      <c r="AN12499">
        <f t="shared" si="2020"/>
        <v>0</v>
      </c>
      <c r="AO12499">
        <f t="shared" si="2015"/>
        <v>0</v>
      </c>
      <c r="AP12499">
        <f t="shared" si="2016"/>
        <v>0</v>
      </c>
      <c r="AQ12499">
        <f t="shared" si="2017"/>
        <v>0</v>
      </c>
      <c r="AV12499">
        <f t="shared" si="2019"/>
        <v>12496</v>
      </c>
      <c r="AW12499">
        <f t="shared" si="2018"/>
        <v>0</v>
      </c>
    </row>
    <row r="12500" spans="5:49" x14ac:dyDescent="0.25">
      <c r="E12500" s="47">
        <f t="shared" si="2011"/>
        <v>0</v>
      </c>
      <c r="F12500" s="45">
        <f t="shared" si="2012"/>
        <v>0</v>
      </c>
      <c r="G12500" s="45" t="e">
        <f t="shared" si="2013"/>
        <v>#DIV/0!</v>
      </c>
      <c r="H12500" s="45" t="e">
        <f t="shared" si="2014"/>
        <v>#DIV/0!</v>
      </c>
      <c r="AN12500">
        <f t="shared" si="2020"/>
        <v>0</v>
      </c>
      <c r="AO12500">
        <f t="shared" si="2015"/>
        <v>0</v>
      </c>
      <c r="AP12500">
        <f t="shared" si="2016"/>
        <v>0</v>
      </c>
      <c r="AQ12500">
        <f t="shared" si="2017"/>
        <v>0</v>
      </c>
      <c r="AV12500">
        <f t="shared" si="2019"/>
        <v>12497</v>
      </c>
      <c r="AW12500">
        <f t="shared" si="2018"/>
        <v>0</v>
      </c>
    </row>
    <row r="12501" spans="5:49" x14ac:dyDescent="0.25">
      <c r="E12501" s="47">
        <f t="shared" si="2011"/>
        <v>0</v>
      </c>
      <c r="F12501" s="45">
        <f t="shared" si="2012"/>
        <v>0</v>
      </c>
      <c r="G12501" s="45" t="e">
        <f t="shared" si="2013"/>
        <v>#DIV/0!</v>
      </c>
      <c r="H12501" s="45" t="e">
        <f t="shared" si="2014"/>
        <v>#DIV/0!</v>
      </c>
      <c r="AN12501">
        <f t="shared" si="2020"/>
        <v>0</v>
      </c>
      <c r="AO12501">
        <f t="shared" si="2015"/>
        <v>0</v>
      </c>
      <c r="AP12501">
        <f t="shared" si="2016"/>
        <v>0</v>
      </c>
      <c r="AQ12501">
        <f t="shared" si="2017"/>
        <v>0</v>
      </c>
      <c r="AV12501">
        <f t="shared" si="2019"/>
        <v>12498</v>
      </c>
      <c r="AW12501">
        <f t="shared" si="2018"/>
        <v>0</v>
      </c>
    </row>
    <row r="12502" spans="5:49" x14ac:dyDescent="0.25">
      <c r="E12502" s="47">
        <f t="shared" si="2011"/>
        <v>0</v>
      </c>
      <c r="F12502" s="45">
        <f t="shared" si="2012"/>
        <v>0</v>
      </c>
      <c r="G12502" s="45" t="e">
        <f t="shared" si="2013"/>
        <v>#DIV/0!</v>
      </c>
      <c r="H12502" s="45" t="e">
        <f t="shared" si="2014"/>
        <v>#DIV/0!</v>
      </c>
      <c r="AN12502">
        <f t="shared" si="2020"/>
        <v>0</v>
      </c>
      <c r="AO12502">
        <f t="shared" si="2015"/>
        <v>0</v>
      </c>
      <c r="AP12502">
        <f t="shared" si="2016"/>
        <v>0</v>
      </c>
      <c r="AQ12502">
        <f t="shared" si="2017"/>
        <v>0</v>
      </c>
      <c r="AV12502">
        <f t="shared" si="2019"/>
        <v>12499</v>
      </c>
      <c r="AW12502">
        <f t="shared" si="2018"/>
        <v>0</v>
      </c>
    </row>
    <row r="12503" spans="5:49" x14ac:dyDescent="0.25">
      <c r="E12503" s="47">
        <f t="shared" si="2011"/>
        <v>0</v>
      </c>
      <c r="F12503" s="45">
        <f t="shared" si="2012"/>
        <v>0</v>
      </c>
      <c r="G12503" s="45" t="e">
        <f t="shared" si="2013"/>
        <v>#DIV/0!</v>
      </c>
      <c r="H12503" s="45" t="e">
        <f t="shared" si="2014"/>
        <v>#DIV/0!</v>
      </c>
      <c r="AN12503">
        <f t="shared" si="2020"/>
        <v>0</v>
      </c>
      <c r="AO12503">
        <f t="shared" si="2015"/>
        <v>0</v>
      </c>
      <c r="AP12503">
        <f t="shared" si="2016"/>
        <v>0</v>
      </c>
      <c r="AQ12503">
        <f t="shared" si="2017"/>
        <v>0</v>
      </c>
      <c r="AV12503">
        <f t="shared" si="2019"/>
        <v>12500</v>
      </c>
      <c r="AW12503">
        <f t="shared" si="2018"/>
        <v>0</v>
      </c>
    </row>
    <row r="12504" spans="5:49" x14ac:dyDescent="0.25">
      <c r="E12504" s="47">
        <f t="shared" si="2011"/>
        <v>0</v>
      </c>
      <c r="F12504" s="45">
        <f t="shared" si="2012"/>
        <v>0</v>
      </c>
      <c r="G12504" s="45" t="e">
        <f t="shared" si="2013"/>
        <v>#DIV/0!</v>
      </c>
      <c r="H12504" s="45" t="e">
        <f t="shared" si="2014"/>
        <v>#DIV/0!</v>
      </c>
      <c r="AN12504">
        <f t="shared" si="2020"/>
        <v>0</v>
      </c>
      <c r="AO12504">
        <f t="shared" si="2015"/>
        <v>0</v>
      </c>
      <c r="AP12504">
        <f t="shared" si="2016"/>
        <v>0</v>
      </c>
      <c r="AQ12504">
        <f t="shared" si="2017"/>
        <v>0</v>
      </c>
      <c r="AV12504">
        <f t="shared" si="2019"/>
        <v>12501</v>
      </c>
      <c r="AW12504">
        <f t="shared" si="2018"/>
        <v>0</v>
      </c>
    </row>
    <row r="12505" spans="5:49" x14ac:dyDescent="0.25">
      <c r="E12505" s="47">
        <f t="shared" si="2011"/>
        <v>0</v>
      </c>
      <c r="F12505" s="45">
        <f t="shared" si="2012"/>
        <v>0</v>
      </c>
      <c r="G12505" s="45" t="e">
        <f t="shared" si="2013"/>
        <v>#DIV/0!</v>
      </c>
      <c r="H12505" s="45" t="e">
        <f t="shared" si="2014"/>
        <v>#DIV/0!</v>
      </c>
      <c r="AN12505">
        <f t="shared" si="2020"/>
        <v>0</v>
      </c>
      <c r="AO12505">
        <f t="shared" si="2015"/>
        <v>0</v>
      </c>
      <c r="AP12505">
        <f t="shared" si="2016"/>
        <v>0</v>
      </c>
      <c r="AQ12505">
        <f t="shared" si="2017"/>
        <v>0</v>
      </c>
      <c r="AV12505">
        <f t="shared" si="2019"/>
        <v>12502</v>
      </c>
      <c r="AW12505">
        <f t="shared" si="2018"/>
        <v>0</v>
      </c>
    </row>
    <row r="12506" spans="5:49" x14ac:dyDescent="0.25">
      <c r="E12506" s="47">
        <f t="shared" si="2011"/>
        <v>0</v>
      </c>
      <c r="F12506" s="45">
        <f t="shared" si="2012"/>
        <v>0</v>
      </c>
      <c r="G12506" s="45" t="e">
        <f t="shared" si="2013"/>
        <v>#DIV/0!</v>
      </c>
      <c r="H12506" s="45" t="e">
        <f t="shared" si="2014"/>
        <v>#DIV/0!</v>
      </c>
      <c r="AN12506">
        <f t="shared" si="2020"/>
        <v>0</v>
      </c>
      <c r="AO12506">
        <f t="shared" si="2015"/>
        <v>0</v>
      </c>
      <c r="AP12506">
        <f t="shared" si="2016"/>
        <v>0</v>
      </c>
      <c r="AQ12506">
        <f t="shared" si="2017"/>
        <v>0</v>
      </c>
      <c r="AV12506">
        <f t="shared" si="2019"/>
        <v>12503</v>
      </c>
      <c r="AW12506">
        <f t="shared" si="2018"/>
        <v>0</v>
      </c>
    </row>
    <row r="12507" spans="5:49" x14ac:dyDescent="0.25">
      <c r="E12507" s="47">
        <f t="shared" si="2011"/>
        <v>0</v>
      </c>
      <c r="F12507" s="45">
        <f t="shared" si="2012"/>
        <v>0</v>
      </c>
      <c r="G12507" s="45" t="e">
        <f t="shared" si="2013"/>
        <v>#DIV/0!</v>
      </c>
      <c r="H12507" s="45" t="e">
        <f t="shared" si="2014"/>
        <v>#DIV/0!</v>
      </c>
      <c r="AN12507">
        <f t="shared" si="2020"/>
        <v>0</v>
      </c>
      <c r="AO12507">
        <f t="shared" si="2015"/>
        <v>0</v>
      </c>
      <c r="AP12507">
        <f t="shared" si="2016"/>
        <v>0</v>
      </c>
      <c r="AQ12507">
        <f t="shared" si="2017"/>
        <v>0</v>
      </c>
      <c r="AV12507">
        <f t="shared" si="2019"/>
        <v>12504</v>
      </c>
      <c r="AW12507">
        <f t="shared" si="2018"/>
        <v>0</v>
      </c>
    </row>
    <row r="12508" spans="5:49" x14ac:dyDescent="0.25">
      <c r="E12508" s="47">
        <f t="shared" si="2011"/>
        <v>0</v>
      </c>
      <c r="F12508" s="45">
        <f t="shared" si="2012"/>
        <v>0</v>
      </c>
      <c r="G12508" s="45" t="e">
        <f t="shared" si="2013"/>
        <v>#DIV/0!</v>
      </c>
      <c r="H12508" s="45" t="e">
        <f t="shared" si="2014"/>
        <v>#DIV/0!</v>
      </c>
      <c r="AN12508">
        <f t="shared" si="2020"/>
        <v>0</v>
      </c>
      <c r="AO12508">
        <f t="shared" si="2015"/>
        <v>0</v>
      </c>
      <c r="AP12508">
        <f t="shared" si="2016"/>
        <v>0</v>
      </c>
      <c r="AQ12508">
        <f t="shared" si="2017"/>
        <v>0</v>
      </c>
      <c r="AV12508">
        <f t="shared" si="2019"/>
        <v>12505</v>
      </c>
      <c r="AW12508">
        <f t="shared" si="2018"/>
        <v>0</v>
      </c>
    </row>
    <row r="12509" spans="5:49" x14ac:dyDescent="0.25">
      <c r="E12509" s="47">
        <f t="shared" si="2011"/>
        <v>0</v>
      </c>
      <c r="F12509" s="45">
        <f t="shared" si="2012"/>
        <v>0</v>
      </c>
      <c r="G12509" s="45" t="e">
        <f t="shared" si="2013"/>
        <v>#DIV/0!</v>
      </c>
      <c r="H12509" s="45" t="e">
        <f t="shared" si="2014"/>
        <v>#DIV/0!</v>
      </c>
      <c r="AN12509">
        <f t="shared" si="2020"/>
        <v>0</v>
      </c>
      <c r="AO12509">
        <f t="shared" si="2015"/>
        <v>0</v>
      </c>
      <c r="AP12509">
        <f t="shared" si="2016"/>
        <v>0</v>
      </c>
      <c r="AQ12509">
        <f t="shared" si="2017"/>
        <v>0</v>
      </c>
      <c r="AV12509">
        <f t="shared" si="2019"/>
        <v>12506</v>
      </c>
      <c r="AW12509">
        <f t="shared" si="2018"/>
        <v>0</v>
      </c>
    </row>
    <row r="12510" spans="5:49" x14ac:dyDescent="0.25">
      <c r="E12510" s="47">
        <f t="shared" si="2011"/>
        <v>0</v>
      </c>
      <c r="F12510" s="45">
        <f t="shared" si="2012"/>
        <v>0</v>
      </c>
      <c r="G12510" s="45" t="e">
        <f t="shared" si="2013"/>
        <v>#DIV/0!</v>
      </c>
      <c r="H12510" s="45" t="e">
        <f t="shared" si="2014"/>
        <v>#DIV/0!</v>
      </c>
      <c r="AN12510">
        <f t="shared" si="2020"/>
        <v>0</v>
      </c>
      <c r="AO12510">
        <f t="shared" si="2015"/>
        <v>0</v>
      </c>
      <c r="AP12510">
        <f t="shared" si="2016"/>
        <v>0</v>
      </c>
      <c r="AQ12510">
        <f t="shared" si="2017"/>
        <v>0</v>
      </c>
      <c r="AV12510">
        <f t="shared" si="2019"/>
        <v>12507</v>
      </c>
      <c r="AW12510">
        <f t="shared" si="2018"/>
        <v>0</v>
      </c>
    </row>
    <row r="12511" spans="5:49" x14ac:dyDescent="0.25">
      <c r="E12511" s="47">
        <f t="shared" si="2011"/>
        <v>0</v>
      </c>
      <c r="F12511" s="45">
        <f t="shared" si="2012"/>
        <v>0</v>
      </c>
      <c r="G12511" s="45" t="e">
        <f t="shared" si="2013"/>
        <v>#DIV/0!</v>
      </c>
      <c r="H12511" s="45" t="e">
        <f t="shared" si="2014"/>
        <v>#DIV/0!</v>
      </c>
      <c r="AN12511">
        <f t="shared" si="2020"/>
        <v>0</v>
      </c>
      <c r="AO12511">
        <f t="shared" si="2015"/>
        <v>0</v>
      </c>
      <c r="AP12511">
        <f t="shared" si="2016"/>
        <v>0</v>
      </c>
      <c r="AQ12511">
        <f t="shared" si="2017"/>
        <v>0</v>
      </c>
      <c r="AV12511">
        <f t="shared" si="2019"/>
        <v>12508</v>
      </c>
      <c r="AW12511">
        <f t="shared" si="2018"/>
        <v>0</v>
      </c>
    </row>
    <row r="12512" spans="5:49" x14ac:dyDescent="0.25">
      <c r="E12512" s="47">
        <f t="shared" si="2011"/>
        <v>0</v>
      </c>
      <c r="F12512" s="45">
        <f t="shared" si="2012"/>
        <v>0</v>
      </c>
      <c r="G12512" s="45" t="e">
        <f t="shared" si="2013"/>
        <v>#DIV/0!</v>
      </c>
      <c r="H12512" s="45" t="e">
        <f t="shared" si="2014"/>
        <v>#DIV/0!</v>
      </c>
      <c r="AN12512">
        <f t="shared" si="2020"/>
        <v>0</v>
      </c>
      <c r="AO12512">
        <f t="shared" si="2015"/>
        <v>0</v>
      </c>
      <c r="AP12512">
        <f t="shared" si="2016"/>
        <v>0</v>
      </c>
      <c r="AQ12512">
        <f t="shared" si="2017"/>
        <v>0</v>
      </c>
      <c r="AV12512">
        <f t="shared" si="2019"/>
        <v>12509</v>
      </c>
      <c r="AW12512">
        <f t="shared" si="2018"/>
        <v>0</v>
      </c>
    </row>
    <row r="12513" spans="5:49" x14ac:dyDescent="0.25">
      <c r="E12513" s="47">
        <f t="shared" si="2011"/>
        <v>0</v>
      </c>
      <c r="F12513" s="45">
        <f t="shared" si="2012"/>
        <v>0</v>
      </c>
      <c r="G12513" s="45" t="e">
        <f t="shared" si="2013"/>
        <v>#DIV/0!</v>
      </c>
      <c r="H12513" s="45" t="e">
        <f t="shared" si="2014"/>
        <v>#DIV/0!</v>
      </c>
      <c r="AN12513">
        <f t="shared" si="2020"/>
        <v>0</v>
      </c>
      <c r="AO12513">
        <f t="shared" si="2015"/>
        <v>0</v>
      </c>
      <c r="AP12513">
        <f t="shared" si="2016"/>
        <v>0</v>
      </c>
      <c r="AQ12513">
        <f t="shared" si="2017"/>
        <v>0</v>
      </c>
      <c r="AV12513">
        <f t="shared" si="2019"/>
        <v>12510</v>
      </c>
      <c r="AW12513">
        <f t="shared" si="2018"/>
        <v>0</v>
      </c>
    </row>
    <row r="12514" spans="5:49" x14ac:dyDescent="0.25">
      <c r="E12514" s="47">
        <f t="shared" si="2011"/>
        <v>0</v>
      </c>
      <c r="F12514" s="45">
        <f t="shared" si="2012"/>
        <v>0</v>
      </c>
      <c r="G12514" s="45" t="e">
        <f t="shared" si="2013"/>
        <v>#DIV/0!</v>
      </c>
      <c r="H12514" s="45" t="e">
        <f t="shared" si="2014"/>
        <v>#DIV/0!</v>
      </c>
      <c r="AN12514">
        <f t="shared" si="2020"/>
        <v>0</v>
      </c>
      <c r="AO12514">
        <f t="shared" si="2015"/>
        <v>0</v>
      </c>
      <c r="AP12514">
        <f t="shared" si="2016"/>
        <v>0</v>
      </c>
      <c r="AQ12514">
        <f t="shared" si="2017"/>
        <v>0</v>
      </c>
      <c r="AV12514">
        <f t="shared" si="2019"/>
        <v>12511</v>
      </c>
      <c r="AW12514">
        <f t="shared" si="2018"/>
        <v>0</v>
      </c>
    </row>
    <row r="12515" spans="5:49" x14ac:dyDescent="0.25">
      <c r="E12515" s="47">
        <f t="shared" si="2011"/>
        <v>0</v>
      </c>
      <c r="F12515" s="45">
        <f t="shared" si="2012"/>
        <v>0</v>
      </c>
      <c r="G12515" s="45" t="e">
        <f t="shared" si="2013"/>
        <v>#DIV/0!</v>
      </c>
      <c r="H12515" s="45" t="e">
        <f t="shared" si="2014"/>
        <v>#DIV/0!</v>
      </c>
      <c r="AN12515">
        <f t="shared" si="2020"/>
        <v>0</v>
      </c>
      <c r="AO12515">
        <f t="shared" si="2015"/>
        <v>0</v>
      </c>
      <c r="AP12515">
        <f t="shared" si="2016"/>
        <v>0</v>
      </c>
      <c r="AQ12515">
        <f t="shared" si="2017"/>
        <v>0</v>
      </c>
      <c r="AV12515">
        <f t="shared" si="2019"/>
        <v>12512</v>
      </c>
      <c r="AW12515">
        <f t="shared" si="2018"/>
        <v>0</v>
      </c>
    </row>
    <row r="12516" spans="5:49" x14ac:dyDescent="0.25">
      <c r="E12516" s="47">
        <f t="shared" si="2011"/>
        <v>0</v>
      </c>
      <c r="F12516" s="45">
        <f t="shared" si="2012"/>
        <v>0</v>
      </c>
      <c r="G12516" s="45" t="e">
        <f t="shared" si="2013"/>
        <v>#DIV/0!</v>
      </c>
      <c r="H12516" s="45" t="e">
        <f t="shared" si="2014"/>
        <v>#DIV/0!</v>
      </c>
      <c r="AN12516">
        <f t="shared" si="2020"/>
        <v>0</v>
      </c>
      <c r="AO12516">
        <f t="shared" si="2015"/>
        <v>0</v>
      </c>
      <c r="AP12516">
        <f t="shared" si="2016"/>
        <v>0</v>
      </c>
      <c r="AQ12516">
        <f t="shared" si="2017"/>
        <v>0</v>
      </c>
      <c r="AV12516">
        <f t="shared" si="2019"/>
        <v>12513</v>
      </c>
      <c r="AW12516">
        <f t="shared" si="2018"/>
        <v>0</v>
      </c>
    </row>
    <row r="12517" spans="5:49" x14ac:dyDescent="0.25">
      <c r="E12517" s="47">
        <f t="shared" si="2011"/>
        <v>0</v>
      </c>
      <c r="F12517" s="45">
        <f t="shared" si="2012"/>
        <v>0</v>
      </c>
      <c r="G12517" s="45" t="e">
        <f t="shared" si="2013"/>
        <v>#DIV/0!</v>
      </c>
      <c r="H12517" s="45" t="e">
        <f t="shared" si="2014"/>
        <v>#DIV/0!</v>
      </c>
      <c r="AN12517">
        <f t="shared" si="2020"/>
        <v>0</v>
      </c>
      <c r="AO12517">
        <f t="shared" si="2015"/>
        <v>0</v>
      </c>
      <c r="AP12517">
        <f t="shared" si="2016"/>
        <v>0</v>
      </c>
      <c r="AQ12517">
        <f t="shared" si="2017"/>
        <v>0</v>
      </c>
      <c r="AV12517">
        <f t="shared" si="2019"/>
        <v>12514</v>
      </c>
      <c r="AW12517">
        <f t="shared" si="2018"/>
        <v>0</v>
      </c>
    </row>
    <row r="12518" spans="5:49" x14ac:dyDescent="0.25">
      <c r="E12518" s="47">
        <f t="shared" si="2011"/>
        <v>0</v>
      </c>
      <c r="F12518" s="45">
        <f t="shared" si="2012"/>
        <v>0</v>
      </c>
      <c r="G12518" s="45" t="e">
        <f t="shared" si="2013"/>
        <v>#DIV/0!</v>
      </c>
      <c r="H12518" s="45" t="e">
        <f t="shared" si="2014"/>
        <v>#DIV/0!</v>
      </c>
      <c r="AN12518">
        <f t="shared" si="2020"/>
        <v>0</v>
      </c>
      <c r="AO12518">
        <f t="shared" si="2015"/>
        <v>0</v>
      </c>
      <c r="AP12518">
        <f t="shared" si="2016"/>
        <v>0</v>
      </c>
      <c r="AQ12518">
        <f t="shared" si="2017"/>
        <v>0</v>
      </c>
      <c r="AV12518">
        <f t="shared" si="2019"/>
        <v>12515</v>
      </c>
      <c r="AW12518">
        <f t="shared" si="2018"/>
        <v>0</v>
      </c>
    </row>
    <row r="12519" spans="5:49" x14ac:dyDescent="0.25">
      <c r="E12519" s="47">
        <f t="shared" si="2011"/>
        <v>0</v>
      </c>
      <c r="F12519" s="45">
        <f t="shared" si="2012"/>
        <v>0</v>
      </c>
      <c r="G12519" s="45" t="e">
        <f t="shared" si="2013"/>
        <v>#DIV/0!</v>
      </c>
      <c r="H12519" s="45" t="e">
        <f t="shared" si="2014"/>
        <v>#DIV/0!</v>
      </c>
      <c r="AN12519">
        <f t="shared" si="2020"/>
        <v>0</v>
      </c>
      <c r="AO12519">
        <f t="shared" si="2015"/>
        <v>0</v>
      </c>
      <c r="AP12519">
        <f t="shared" si="2016"/>
        <v>0</v>
      </c>
      <c r="AQ12519">
        <f t="shared" si="2017"/>
        <v>0</v>
      </c>
      <c r="AV12519">
        <f t="shared" si="2019"/>
        <v>12516</v>
      </c>
      <c r="AW12519">
        <f t="shared" si="2018"/>
        <v>0</v>
      </c>
    </row>
    <row r="12520" spans="5:49" x14ac:dyDescent="0.25">
      <c r="E12520" s="47">
        <f t="shared" si="2011"/>
        <v>0</v>
      </c>
      <c r="F12520" s="45">
        <f t="shared" si="2012"/>
        <v>0</v>
      </c>
      <c r="G12520" s="45" t="e">
        <f t="shared" si="2013"/>
        <v>#DIV/0!</v>
      </c>
      <c r="H12520" s="45" t="e">
        <f t="shared" si="2014"/>
        <v>#DIV/0!</v>
      </c>
      <c r="AN12520">
        <f t="shared" si="2020"/>
        <v>0</v>
      </c>
      <c r="AO12520">
        <f t="shared" si="2015"/>
        <v>0</v>
      </c>
      <c r="AP12520">
        <f t="shared" si="2016"/>
        <v>0</v>
      </c>
      <c r="AQ12520">
        <f t="shared" si="2017"/>
        <v>0</v>
      </c>
      <c r="AV12520">
        <f t="shared" si="2019"/>
        <v>12517</v>
      </c>
      <c r="AW12520">
        <f t="shared" si="2018"/>
        <v>0</v>
      </c>
    </row>
    <row r="12521" spans="5:49" x14ac:dyDescent="0.25">
      <c r="E12521" s="47">
        <f t="shared" si="2011"/>
        <v>0</v>
      </c>
      <c r="F12521" s="45">
        <f t="shared" si="2012"/>
        <v>0</v>
      </c>
      <c r="G12521" s="45" t="e">
        <f t="shared" si="2013"/>
        <v>#DIV/0!</v>
      </c>
      <c r="H12521" s="45" t="e">
        <f t="shared" si="2014"/>
        <v>#DIV/0!</v>
      </c>
      <c r="AN12521">
        <f t="shared" si="2020"/>
        <v>0</v>
      </c>
      <c r="AO12521">
        <f t="shared" si="2015"/>
        <v>0</v>
      </c>
      <c r="AP12521">
        <f t="shared" si="2016"/>
        <v>0</v>
      </c>
      <c r="AQ12521">
        <f t="shared" si="2017"/>
        <v>0</v>
      </c>
      <c r="AV12521">
        <f t="shared" si="2019"/>
        <v>12518</v>
      </c>
      <c r="AW12521">
        <f t="shared" si="2018"/>
        <v>0</v>
      </c>
    </row>
    <row r="12522" spans="5:49" x14ac:dyDescent="0.25">
      <c r="E12522" s="47">
        <f t="shared" si="2011"/>
        <v>0</v>
      </c>
      <c r="F12522" s="45">
        <f t="shared" si="2012"/>
        <v>0</v>
      </c>
      <c r="G12522" s="45" t="e">
        <f t="shared" si="2013"/>
        <v>#DIV/0!</v>
      </c>
      <c r="H12522" s="45" t="e">
        <f t="shared" si="2014"/>
        <v>#DIV/0!</v>
      </c>
      <c r="AN12522">
        <f t="shared" si="2020"/>
        <v>0</v>
      </c>
      <c r="AO12522">
        <f t="shared" si="2015"/>
        <v>0</v>
      </c>
      <c r="AP12522">
        <f t="shared" si="2016"/>
        <v>0</v>
      </c>
      <c r="AQ12522">
        <f t="shared" si="2017"/>
        <v>0</v>
      </c>
      <c r="AV12522">
        <f t="shared" si="2019"/>
        <v>12519</v>
      </c>
      <c r="AW12522">
        <f t="shared" si="2018"/>
        <v>0</v>
      </c>
    </row>
    <row r="12523" spans="5:49" x14ac:dyDescent="0.25">
      <c r="E12523" s="47">
        <f t="shared" si="2011"/>
        <v>0</v>
      </c>
      <c r="F12523" s="45">
        <f t="shared" si="2012"/>
        <v>0</v>
      </c>
      <c r="G12523" s="45" t="e">
        <f t="shared" si="2013"/>
        <v>#DIV/0!</v>
      </c>
      <c r="H12523" s="45" t="e">
        <f t="shared" si="2014"/>
        <v>#DIV/0!</v>
      </c>
      <c r="AN12523">
        <f t="shared" si="2020"/>
        <v>0</v>
      </c>
      <c r="AO12523">
        <f t="shared" si="2015"/>
        <v>0</v>
      </c>
      <c r="AP12523">
        <f t="shared" si="2016"/>
        <v>0</v>
      </c>
      <c r="AQ12523">
        <f t="shared" si="2017"/>
        <v>0</v>
      </c>
      <c r="AV12523">
        <f t="shared" si="2019"/>
        <v>12520</v>
      </c>
      <c r="AW12523">
        <f t="shared" si="2018"/>
        <v>0</v>
      </c>
    </row>
    <row r="12524" spans="5:49" x14ac:dyDescent="0.25">
      <c r="E12524" s="47">
        <f t="shared" si="2011"/>
        <v>0</v>
      </c>
      <c r="F12524" s="45">
        <f t="shared" si="2012"/>
        <v>0</v>
      </c>
      <c r="G12524" s="45" t="e">
        <f t="shared" si="2013"/>
        <v>#DIV/0!</v>
      </c>
      <c r="H12524" s="45" t="e">
        <f t="shared" si="2014"/>
        <v>#DIV/0!</v>
      </c>
      <c r="AN12524">
        <f t="shared" si="2020"/>
        <v>0</v>
      </c>
      <c r="AO12524">
        <f t="shared" si="2015"/>
        <v>0</v>
      </c>
      <c r="AP12524">
        <f t="shared" si="2016"/>
        <v>0</v>
      </c>
      <c r="AQ12524">
        <f t="shared" si="2017"/>
        <v>0</v>
      </c>
      <c r="AV12524">
        <f t="shared" si="2019"/>
        <v>12521</v>
      </c>
      <c r="AW12524">
        <f t="shared" si="2018"/>
        <v>0</v>
      </c>
    </row>
    <row r="12525" spans="5:49" x14ac:dyDescent="0.25">
      <c r="E12525" s="47">
        <f t="shared" si="2011"/>
        <v>0</v>
      </c>
      <c r="F12525" s="45">
        <f t="shared" si="2012"/>
        <v>0</v>
      </c>
      <c r="G12525" s="45" t="e">
        <f t="shared" si="2013"/>
        <v>#DIV/0!</v>
      </c>
      <c r="H12525" s="45" t="e">
        <f t="shared" si="2014"/>
        <v>#DIV/0!</v>
      </c>
      <c r="AN12525">
        <f t="shared" si="2020"/>
        <v>0</v>
      </c>
      <c r="AO12525">
        <f t="shared" si="2015"/>
        <v>0</v>
      </c>
      <c r="AP12525">
        <f t="shared" si="2016"/>
        <v>0</v>
      </c>
      <c r="AQ12525">
        <f t="shared" si="2017"/>
        <v>0</v>
      </c>
      <c r="AV12525">
        <f t="shared" si="2019"/>
        <v>12522</v>
      </c>
      <c r="AW12525">
        <f t="shared" si="2018"/>
        <v>0</v>
      </c>
    </row>
    <row r="12526" spans="5:49" x14ac:dyDescent="0.25">
      <c r="E12526" s="47">
        <f t="shared" si="2011"/>
        <v>0</v>
      </c>
      <c r="F12526" s="45">
        <f t="shared" si="2012"/>
        <v>0</v>
      </c>
      <c r="G12526" s="45" t="e">
        <f t="shared" si="2013"/>
        <v>#DIV/0!</v>
      </c>
      <c r="H12526" s="45" t="e">
        <f t="shared" si="2014"/>
        <v>#DIV/0!</v>
      </c>
      <c r="AN12526">
        <f t="shared" si="2020"/>
        <v>0</v>
      </c>
      <c r="AO12526">
        <f t="shared" si="2015"/>
        <v>0</v>
      </c>
      <c r="AP12526">
        <f t="shared" si="2016"/>
        <v>0</v>
      </c>
      <c r="AQ12526">
        <f t="shared" si="2017"/>
        <v>0</v>
      </c>
      <c r="AV12526">
        <f t="shared" si="2019"/>
        <v>12523</v>
      </c>
      <c r="AW12526">
        <f t="shared" si="2018"/>
        <v>0</v>
      </c>
    </row>
    <row r="12527" spans="5:49" x14ac:dyDescent="0.25">
      <c r="E12527" s="47">
        <f t="shared" si="2011"/>
        <v>0</v>
      </c>
      <c r="F12527" s="45">
        <f t="shared" si="2012"/>
        <v>0</v>
      </c>
      <c r="G12527" s="45" t="e">
        <f t="shared" si="2013"/>
        <v>#DIV/0!</v>
      </c>
      <c r="H12527" s="45" t="e">
        <f t="shared" si="2014"/>
        <v>#DIV/0!</v>
      </c>
      <c r="AN12527">
        <f t="shared" si="2020"/>
        <v>0</v>
      </c>
      <c r="AO12527">
        <f t="shared" si="2015"/>
        <v>0</v>
      </c>
      <c r="AP12527">
        <f t="shared" si="2016"/>
        <v>0</v>
      </c>
      <c r="AQ12527">
        <f t="shared" si="2017"/>
        <v>0</v>
      </c>
      <c r="AV12527">
        <f t="shared" si="2019"/>
        <v>12524</v>
      </c>
      <c r="AW12527">
        <f t="shared" si="2018"/>
        <v>0</v>
      </c>
    </row>
    <row r="12528" spans="5:49" x14ac:dyDescent="0.25">
      <c r="E12528" s="47">
        <f t="shared" si="2011"/>
        <v>0</v>
      </c>
      <c r="F12528" s="45">
        <f t="shared" si="2012"/>
        <v>0</v>
      </c>
      <c r="G12528" s="45" t="e">
        <f t="shared" si="2013"/>
        <v>#DIV/0!</v>
      </c>
      <c r="H12528" s="45" t="e">
        <f t="shared" si="2014"/>
        <v>#DIV/0!</v>
      </c>
      <c r="AN12528">
        <f t="shared" si="2020"/>
        <v>0</v>
      </c>
      <c r="AO12528">
        <f t="shared" si="2015"/>
        <v>0</v>
      </c>
      <c r="AP12528">
        <f t="shared" si="2016"/>
        <v>0</v>
      </c>
      <c r="AQ12528">
        <f t="shared" si="2017"/>
        <v>0</v>
      </c>
      <c r="AV12528">
        <f t="shared" si="2019"/>
        <v>12525</v>
      </c>
      <c r="AW12528">
        <f t="shared" si="2018"/>
        <v>0</v>
      </c>
    </row>
    <row r="12529" spans="5:49" x14ac:dyDescent="0.25">
      <c r="E12529" s="47">
        <f t="shared" si="2011"/>
        <v>0</v>
      </c>
      <c r="F12529" s="45">
        <f t="shared" si="2012"/>
        <v>0</v>
      </c>
      <c r="G12529" s="45" t="e">
        <f t="shared" si="2013"/>
        <v>#DIV/0!</v>
      </c>
      <c r="H12529" s="45" t="e">
        <f t="shared" si="2014"/>
        <v>#DIV/0!</v>
      </c>
      <c r="AN12529">
        <f t="shared" si="2020"/>
        <v>0</v>
      </c>
      <c r="AO12529">
        <f t="shared" si="2015"/>
        <v>0</v>
      </c>
      <c r="AP12529">
        <f t="shared" si="2016"/>
        <v>0</v>
      </c>
      <c r="AQ12529">
        <f t="shared" si="2017"/>
        <v>0</v>
      </c>
      <c r="AV12529">
        <f t="shared" si="2019"/>
        <v>12526</v>
      </c>
      <c r="AW12529">
        <f t="shared" si="2018"/>
        <v>0</v>
      </c>
    </row>
    <row r="12530" spans="5:49" x14ac:dyDescent="0.25">
      <c r="E12530" s="47">
        <f t="shared" si="2011"/>
        <v>0</v>
      </c>
      <c r="F12530" s="45">
        <f t="shared" si="2012"/>
        <v>0</v>
      </c>
      <c r="G12530" s="45" t="e">
        <f t="shared" si="2013"/>
        <v>#DIV/0!</v>
      </c>
      <c r="H12530" s="45" t="e">
        <f t="shared" si="2014"/>
        <v>#DIV/0!</v>
      </c>
      <c r="AN12530">
        <f t="shared" si="2020"/>
        <v>0</v>
      </c>
      <c r="AO12530">
        <f t="shared" si="2015"/>
        <v>0</v>
      </c>
      <c r="AP12530">
        <f t="shared" si="2016"/>
        <v>0</v>
      </c>
      <c r="AQ12530">
        <f t="shared" si="2017"/>
        <v>0</v>
      </c>
      <c r="AV12530">
        <f t="shared" si="2019"/>
        <v>12527</v>
      </c>
      <c r="AW12530">
        <f t="shared" si="2018"/>
        <v>0</v>
      </c>
    </row>
    <row r="12531" spans="5:49" x14ac:dyDescent="0.25">
      <c r="E12531" s="47">
        <f t="shared" si="2011"/>
        <v>0</v>
      </c>
      <c r="F12531" s="45">
        <f t="shared" si="2012"/>
        <v>0</v>
      </c>
      <c r="G12531" s="45" t="e">
        <f t="shared" si="2013"/>
        <v>#DIV/0!</v>
      </c>
      <c r="H12531" s="45" t="e">
        <f t="shared" si="2014"/>
        <v>#DIV/0!</v>
      </c>
      <c r="AN12531">
        <f t="shared" si="2020"/>
        <v>0</v>
      </c>
      <c r="AO12531">
        <f t="shared" si="2015"/>
        <v>0</v>
      </c>
      <c r="AP12531">
        <f t="shared" si="2016"/>
        <v>0</v>
      </c>
      <c r="AQ12531">
        <f t="shared" si="2017"/>
        <v>0</v>
      </c>
      <c r="AV12531">
        <f t="shared" si="2019"/>
        <v>12528</v>
      </c>
      <c r="AW12531">
        <f t="shared" si="2018"/>
        <v>0</v>
      </c>
    </row>
    <row r="12532" spans="5:49" x14ac:dyDescent="0.25">
      <c r="E12532" s="47">
        <f t="shared" si="2011"/>
        <v>0</v>
      </c>
      <c r="F12532" s="45">
        <f t="shared" si="2012"/>
        <v>0</v>
      </c>
      <c r="G12532" s="45" t="e">
        <f t="shared" si="2013"/>
        <v>#DIV/0!</v>
      </c>
      <c r="H12532" s="45" t="e">
        <f t="shared" si="2014"/>
        <v>#DIV/0!</v>
      </c>
      <c r="AN12532">
        <f t="shared" si="2020"/>
        <v>0</v>
      </c>
      <c r="AO12532">
        <f t="shared" si="2015"/>
        <v>0</v>
      </c>
      <c r="AP12532">
        <f t="shared" si="2016"/>
        <v>0</v>
      </c>
      <c r="AQ12532">
        <f t="shared" si="2017"/>
        <v>0</v>
      </c>
      <c r="AV12532">
        <f t="shared" si="2019"/>
        <v>12529</v>
      </c>
      <c r="AW12532">
        <f t="shared" si="2018"/>
        <v>0</v>
      </c>
    </row>
    <row r="12533" spans="5:49" x14ac:dyDescent="0.25">
      <c r="E12533" s="47">
        <f t="shared" si="2011"/>
        <v>0</v>
      </c>
      <c r="F12533" s="45">
        <f t="shared" si="2012"/>
        <v>0</v>
      </c>
      <c r="G12533" s="45" t="e">
        <f t="shared" si="2013"/>
        <v>#DIV/0!</v>
      </c>
      <c r="H12533" s="45" t="e">
        <f t="shared" si="2014"/>
        <v>#DIV/0!</v>
      </c>
      <c r="AN12533">
        <f t="shared" si="2020"/>
        <v>0</v>
      </c>
      <c r="AO12533">
        <f t="shared" si="2015"/>
        <v>0</v>
      </c>
      <c r="AP12533">
        <f t="shared" si="2016"/>
        <v>0</v>
      </c>
      <c r="AQ12533">
        <f t="shared" si="2017"/>
        <v>0</v>
      </c>
      <c r="AV12533">
        <f t="shared" si="2019"/>
        <v>12530</v>
      </c>
      <c r="AW12533">
        <f t="shared" si="2018"/>
        <v>0</v>
      </c>
    </row>
    <row r="12534" spans="5:49" x14ac:dyDescent="0.25">
      <c r="E12534" s="47">
        <f t="shared" si="2011"/>
        <v>0</v>
      </c>
      <c r="F12534" s="45">
        <f t="shared" si="2012"/>
        <v>0</v>
      </c>
      <c r="G12534" s="45" t="e">
        <f t="shared" si="2013"/>
        <v>#DIV/0!</v>
      </c>
      <c r="H12534" s="45" t="e">
        <f t="shared" si="2014"/>
        <v>#DIV/0!</v>
      </c>
      <c r="AN12534">
        <f t="shared" si="2020"/>
        <v>0</v>
      </c>
      <c r="AO12534">
        <f t="shared" si="2015"/>
        <v>0</v>
      </c>
      <c r="AP12534">
        <f t="shared" si="2016"/>
        <v>0</v>
      </c>
      <c r="AQ12534">
        <f t="shared" si="2017"/>
        <v>0</v>
      </c>
      <c r="AV12534">
        <f t="shared" si="2019"/>
        <v>12531</v>
      </c>
      <c r="AW12534">
        <f t="shared" si="2018"/>
        <v>0</v>
      </c>
    </row>
    <row r="12535" spans="5:49" x14ac:dyDescent="0.25">
      <c r="E12535" s="47">
        <f t="shared" si="2011"/>
        <v>0</v>
      </c>
      <c r="F12535" s="45">
        <f t="shared" si="2012"/>
        <v>0</v>
      </c>
      <c r="G12535" s="45" t="e">
        <f t="shared" si="2013"/>
        <v>#DIV/0!</v>
      </c>
      <c r="H12535" s="45" t="e">
        <f t="shared" si="2014"/>
        <v>#DIV/0!</v>
      </c>
      <c r="AN12535">
        <f t="shared" si="2020"/>
        <v>0</v>
      </c>
      <c r="AO12535">
        <f t="shared" si="2015"/>
        <v>0</v>
      </c>
      <c r="AP12535">
        <f t="shared" si="2016"/>
        <v>0</v>
      </c>
      <c r="AQ12535">
        <f t="shared" si="2017"/>
        <v>0</v>
      </c>
      <c r="AV12535">
        <f t="shared" si="2019"/>
        <v>12532</v>
      </c>
      <c r="AW12535">
        <f t="shared" si="2018"/>
        <v>0</v>
      </c>
    </row>
    <row r="12536" spans="5:49" x14ac:dyDescent="0.25">
      <c r="E12536" s="47">
        <f t="shared" si="2011"/>
        <v>0</v>
      </c>
      <c r="F12536" s="45">
        <f t="shared" si="2012"/>
        <v>0</v>
      </c>
      <c r="G12536" s="45" t="e">
        <f t="shared" si="2013"/>
        <v>#DIV/0!</v>
      </c>
      <c r="H12536" s="45" t="e">
        <f t="shared" si="2014"/>
        <v>#DIV/0!</v>
      </c>
      <c r="AN12536">
        <f t="shared" si="2020"/>
        <v>0</v>
      </c>
      <c r="AO12536">
        <f t="shared" si="2015"/>
        <v>0</v>
      </c>
      <c r="AP12536">
        <f t="shared" si="2016"/>
        <v>0</v>
      </c>
      <c r="AQ12536">
        <f t="shared" si="2017"/>
        <v>0</v>
      </c>
      <c r="AV12536">
        <f t="shared" si="2019"/>
        <v>12533</v>
      </c>
      <c r="AW12536">
        <f t="shared" si="2018"/>
        <v>0</v>
      </c>
    </row>
    <row r="12537" spans="5:49" x14ac:dyDescent="0.25">
      <c r="E12537" s="47">
        <f t="shared" si="2011"/>
        <v>0</v>
      </c>
      <c r="F12537" s="45">
        <f t="shared" si="2012"/>
        <v>0</v>
      </c>
      <c r="G12537" s="45" t="e">
        <f t="shared" si="2013"/>
        <v>#DIV/0!</v>
      </c>
      <c r="H12537" s="45" t="e">
        <f t="shared" si="2014"/>
        <v>#DIV/0!</v>
      </c>
      <c r="AN12537">
        <f t="shared" si="2020"/>
        <v>0</v>
      </c>
      <c r="AO12537">
        <f t="shared" si="2015"/>
        <v>0</v>
      </c>
      <c r="AP12537">
        <f t="shared" si="2016"/>
        <v>0</v>
      </c>
      <c r="AQ12537">
        <f t="shared" si="2017"/>
        <v>0</v>
      </c>
      <c r="AV12537">
        <f t="shared" si="2019"/>
        <v>12534</v>
      </c>
      <c r="AW12537">
        <f t="shared" si="2018"/>
        <v>0</v>
      </c>
    </row>
    <row r="12538" spans="5:49" x14ac:dyDescent="0.25">
      <c r="E12538" s="47">
        <f t="shared" si="2011"/>
        <v>0</v>
      </c>
      <c r="F12538" s="45">
        <f t="shared" si="2012"/>
        <v>0</v>
      </c>
      <c r="G12538" s="45" t="e">
        <f t="shared" si="2013"/>
        <v>#DIV/0!</v>
      </c>
      <c r="H12538" s="45" t="e">
        <f t="shared" si="2014"/>
        <v>#DIV/0!</v>
      </c>
      <c r="AN12538">
        <f t="shared" si="2020"/>
        <v>0</v>
      </c>
      <c r="AO12538">
        <f t="shared" si="2015"/>
        <v>0</v>
      </c>
      <c r="AP12538">
        <f t="shared" si="2016"/>
        <v>0</v>
      </c>
      <c r="AQ12538">
        <f t="shared" si="2017"/>
        <v>0</v>
      </c>
      <c r="AV12538">
        <f t="shared" si="2019"/>
        <v>12535</v>
      </c>
      <c r="AW12538">
        <f t="shared" si="2018"/>
        <v>0</v>
      </c>
    </row>
    <row r="12539" spans="5:49" x14ac:dyDescent="0.25">
      <c r="E12539" s="47">
        <f t="shared" si="2011"/>
        <v>0</v>
      </c>
      <c r="F12539" s="45">
        <f t="shared" si="2012"/>
        <v>0</v>
      </c>
      <c r="G12539" s="45" t="e">
        <f t="shared" si="2013"/>
        <v>#DIV/0!</v>
      </c>
      <c r="H12539" s="45" t="e">
        <f t="shared" si="2014"/>
        <v>#DIV/0!</v>
      </c>
      <c r="AN12539">
        <f t="shared" si="2020"/>
        <v>0</v>
      </c>
      <c r="AO12539">
        <f t="shared" si="2015"/>
        <v>0</v>
      </c>
      <c r="AP12539">
        <f t="shared" si="2016"/>
        <v>0</v>
      </c>
      <c r="AQ12539">
        <f t="shared" si="2017"/>
        <v>0</v>
      </c>
      <c r="AV12539">
        <f t="shared" si="2019"/>
        <v>12536</v>
      </c>
      <c r="AW12539">
        <f t="shared" si="2018"/>
        <v>0</v>
      </c>
    </row>
    <row r="12540" spans="5:49" x14ac:dyDescent="0.25">
      <c r="E12540" s="47">
        <f t="shared" si="2011"/>
        <v>0</v>
      </c>
      <c r="F12540" s="45">
        <f t="shared" si="2012"/>
        <v>0</v>
      </c>
      <c r="G12540" s="45" t="e">
        <f t="shared" si="2013"/>
        <v>#DIV/0!</v>
      </c>
      <c r="H12540" s="45" t="e">
        <f t="shared" si="2014"/>
        <v>#DIV/0!</v>
      </c>
      <c r="AN12540">
        <f t="shared" si="2020"/>
        <v>0</v>
      </c>
      <c r="AO12540">
        <f t="shared" si="2015"/>
        <v>0</v>
      </c>
      <c r="AP12540">
        <f t="shared" si="2016"/>
        <v>0</v>
      </c>
      <c r="AQ12540">
        <f t="shared" si="2017"/>
        <v>0</v>
      </c>
      <c r="AV12540">
        <f t="shared" si="2019"/>
        <v>12537</v>
      </c>
      <c r="AW12540">
        <f t="shared" si="2018"/>
        <v>0</v>
      </c>
    </row>
    <row r="12541" spans="5:49" x14ac:dyDescent="0.25">
      <c r="E12541" s="47">
        <f t="shared" si="2011"/>
        <v>0</v>
      </c>
      <c r="F12541" s="45">
        <f t="shared" si="2012"/>
        <v>0</v>
      </c>
      <c r="G12541" s="45" t="e">
        <f t="shared" si="2013"/>
        <v>#DIV/0!</v>
      </c>
      <c r="H12541" s="45" t="e">
        <f t="shared" si="2014"/>
        <v>#DIV/0!</v>
      </c>
      <c r="AN12541">
        <f t="shared" si="2020"/>
        <v>0</v>
      </c>
      <c r="AO12541">
        <f t="shared" si="2015"/>
        <v>0</v>
      </c>
      <c r="AP12541">
        <f t="shared" si="2016"/>
        <v>0</v>
      </c>
      <c r="AQ12541">
        <f t="shared" si="2017"/>
        <v>0</v>
      </c>
      <c r="AV12541">
        <f t="shared" si="2019"/>
        <v>12538</v>
      </c>
      <c r="AW12541">
        <f t="shared" si="2018"/>
        <v>0</v>
      </c>
    </row>
    <row r="12542" spans="5:49" x14ac:dyDescent="0.25">
      <c r="E12542" s="47">
        <f t="shared" si="2011"/>
        <v>0</v>
      </c>
      <c r="F12542" s="45">
        <f t="shared" si="2012"/>
        <v>0</v>
      </c>
      <c r="G12542" s="45" t="e">
        <f t="shared" si="2013"/>
        <v>#DIV/0!</v>
      </c>
      <c r="H12542" s="45" t="e">
        <f t="shared" si="2014"/>
        <v>#DIV/0!</v>
      </c>
      <c r="AN12542">
        <f t="shared" si="2020"/>
        <v>0</v>
      </c>
      <c r="AO12542">
        <f t="shared" si="2015"/>
        <v>0</v>
      </c>
      <c r="AP12542">
        <f t="shared" si="2016"/>
        <v>0</v>
      </c>
      <c r="AQ12542">
        <f t="shared" si="2017"/>
        <v>0</v>
      </c>
      <c r="AV12542">
        <f t="shared" si="2019"/>
        <v>12539</v>
      </c>
      <c r="AW12542">
        <f t="shared" si="2018"/>
        <v>0</v>
      </c>
    </row>
    <row r="12543" spans="5:49" x14ac:dyDescent="0.25">
      <c r="E12543" s="47">
        <f t="shared" si="2011"/>
        <v>0</v>
      </c>
      <c r="F12543" s="45">
        <f t="shared" si="2012"/>
        <v>0</v>
      </c>
      <c r="G12543" s="45" t="e">
        <f t="shared" si="2013"/>
        <v>#DIV/0!</v>
      </c>
      <c r="H12543" s="45" t="e">
        <f t="shared" si="2014"/>
        <v>#DIV/0!</v>
      </c>
      <c r="AN12543">
        <f t="shared" si="2020"/>
        <v>0</v>
      </c>
      <c r="AO12543">
        <f t="shared" si="2015"/>
        <v>0</v>
      </c>
      <c r="AP12543">
        <f t="shared" si="2016"/>
        <v>0</v>
      </c>
      <c r="AQ12543">
        <f t="shared" si="2017"/>
        <v>0</v>
      </c>
      <c r="AV12543">
        <f t="shared" si="2019"/>
        <v>12540</v>
      </c>
      <c r="AW12543">
        <f t="shared" si="2018"/>
        <v>0</v>
      </c>
    </row>
    <row r="12544" spans="5:49" x14ac:dyDescent="0.25">
      <c r="E12544" s="47">
        <f t="shared" si="2011"/>
        <v>0</v>
      </c>
      <c r="F12544" s="45">
        <f t="shared" si="2012"/>
        <v>0</v>
      </c>
      <c r="G12544" s="45" t="e">
        <f t="shared" si="2013"/>
        <v>#DIV/0!</v>
      </c>
      <c r="H12544" s="45" t="e">
        <f t="shared" si="2014"/>
        <v>#DIV/0!</v>
      </c>
      <c r="AN12544">
        <f t="shared" si="2020"/>
        <v>0</v>
      </c>
      <c r="AO12544">
        <f t="shared" si="2015"/>
        <v>0</v>
      </c>
      <c r="AP12544">
        <f t="shared" si="2016"/>
        <v>0</v>
      </c>
      <c r="AQ12544">
        <f t="shared" si="2017"/>
        <v>0</v>
      </c>
      <c r="AV12544">
        <f t="shared" si="2019"/>
        <v>12541</v>
      </c>
      <c r="AW12544">
        <f t="shared" si="2018"/>
        <v>0</v>
      </c>
    </row>
    <row r="12545" spans="5:49" x14ac:dyDescent="0.25">
      <c r="E12545" s="47">
        <f t="shared" si="2011"/>
        <v>0</v>
      </c>
      <c r="F12545" s="45">
        <f t="shared" si="2012"/>
        <v>0</v>
      </c>
      <c r="G12545" s="45" t="e">
        <f t="shared" si="2013"/>
        <v>#DIV/0!</v>
      </c>
      <c r="H12545" s="45" t="e">
        <f t="shared" si="2014"/>
        <v>#DIV/0!</v>
      </c>
      <c r="AN12545">
        <f t="shared" si="2020"/>
        <v>0</v>
      </c>
      <c r="AO12545">
        <f t="shared" si="2015"/>
        <v>0</v>
      </c>
      <c r="AP12545">
        <f t="shared" si="2016"/>
        <v>0</v>
      </c>
      <c r="AQ12545">
        <f t="shared" si="2017"/>
        <v>0</v>
      </c>
      <c r="AV12545">
        <f t="shared" si="2019"/>
        <v>12542</v>
      </c>
      <c r="AW12545">
        <f t="shared" si="2018"/>
        <v>0</v>
      </c>
    </row>
    <row r="12546" spans="5:49" x14ac:dyDescent="0.25">
      <c r="E12546" s="47">
        <f t="shared" ref="E12546:E12609" si="2021">ROUNDDOWN(C12548,0)</f>
        <v>0</v>
      </c>
      <c r="F12546" s="45">
        <f t="shared" ref="F12546:F12609" si="2022">HOUR(C12548)</f>
        <v>0</v>
      </c>
      <c r="G12546" s="45" t="e">
        <f t="shared" ref="G12546:G12609" si="2023">D12548/H12546</f>
        <v>#DIV/0!</v>
      </c>
      <c r="H12546" s="45" t="e">
        <f t="shared" ref="H12546:H12609" si="2024">AVERAGEIFS(D:D,E:E,E12546)</f>
        <v>#DIV/0!</v>
      </c>
      <c r="AN12546">
        <f t="shared" si="2020"/>
        <v>0</v>
      </c>
      <c r="AO12546">
        <f t="shared" si="2015"/>
        <v>0</v>
      </c>
      <c r="AP12546">
        <f t="shared" si="2016"/>
        <v>0</v>
      </c>
      <c r="AQ12546">
        <f t="shared" si="2017"/>
        <v>0</v>
      </c>
      <c r="AV12546">
        <f t="shared" si="2019"/>
        <v>12543</v>
      </c>
      <c r="AW12546">
        <f t="shared" si="2018"/>
        <v>0</v>
      </c>
    </row>
    <row r="12547" spans="5:49" x14ac:dyDescent="0.25">
      <c r="E12547" s="47">
        <f t="shared" si="2021"/>
        <v>0</v>
      </c>
      <c r="F12547" s="45">
        <f t="shared" si="2022"/>
        <v>0</v>
      </c>
      <c r="G12547" s="45" t="e">
        <f t="shared" si="2023"/>
        <v>#DIV/0!</v>
      </c>
      <c r="H12547" s="45" t="e">
        <f t="shared" si="2024"/>
        <v>#DIV/0!</v>
      </c>
      <c r="AN12547">
        <f t="shared" si="2020"/>
        <v>0</v>
      </c>
      <c r="AO12547">
        <f t="shared" si="2015"/>
        <v>0</v>
      </c>
      <c r="AP12547">
        <f t="shared" si="2016"/>
        <v>0</v>
      </c>
      <c r="AQ12547">
        <f t="shared" si="2017"/>
        <v>0</v>
      </c>
      <c r="AV12547">
        <f t="shared" si="2019"/>
        <v>12544</v>
      </c>
      <c r="AW12547">
        <f t="shared" si="2018"/>
        <v>0</v>
      </c>
    </row>
    <row r="12548" spans="5:49" x14ac:dyDescent="0.25">
      <c r="E12548" s="47">
        <f t="shared" si="2021"/>
        <v>0</v>
      </c>
      <c r="F12548" s="45">
        <f t="shared" si="2022"/>
        <v>0</v>
      </c>
      <c r="G12548" s="45" t="e">
        <f t="shared" si="2023"/>
        <v>#DIV/0!</v>
      </c>
      <c r="H12548" s="45" t="e">
        <f t="shared" si="2024"/>
        <v>#DIV/0!</v>
      </c>
      <c r="AN12548">
        <f t="shared" si="2020"/>
        <v>0</v>
      </c>
      <c r="AO12548">
        <f t="shared" ref="AO12548:AO12611" si="2025">ROUNDUP((C12548-$C$4)/7,0)</f>
        <v>0</v>
      </c>
      <c r="AP12548">
        <f t="shared" ref="AP12548:AP12611" si="2026">ROUNDUP((C12548-$C$4)/1,0)</f>
        <v>0</v>
      </c>
      <c r="AQ12548">
        <f t="shared" ref="AQ12548:AQ12611" si="2027">ROUNDUP((C12548-$C$4)*24,0)</f>
        <v>0</v>
      </c>
      <c r="AV12548">
        <f t="shared" si="2019"/>
        <v>12545</v>
      </c>
      <c r="AW12548">
        <f t="shared" ref="AW12548:AW12611" si="2028">SUMIFS(AN:AN,AQ:AQ,AV12548)</f>
        <v>0</v>
      </c>
    </row>
    <row r="12549" spans="5:49" x14ac:dyDescent="0.25">
      <c r="E12549" s="47">
        <f t="shared" si="2021"/>
        <v>0</v>
      </c>
      <c r="F12549" s="45">
        <f t="shared" si="2022"/>
        <v>0</v>
      </c>
      <c r="G12549" s="45" t="e">
        <f t="shared" si="2023"/>
        <v>#DIV/0!</v>
      </c>
      <c r="H12549" s="45" t="e">
        <f t="shared" si="2024"/>
        <v>#DIV/0!</v>
      </c>
      <c r="AN12549">
        <f t="shared" si="2020"/>
        <v>0</v>
      </c>
      <c r="AO12549">
        <f t="shared" si="2025"/>
        <v>0</v>
      </c>
      <c r="AP12549">
        <f t="shared" si="2026"/>
        <v>0</v>
      </c>
      <c r="AQ12549">
        <f t="shared" si="2027"/>
        <v>0</v>
      </c>
      <c r="AV12549">
        <f t="shared" ref="AV12549:AV12612" si="2029">1+AV12548</f>
        <v>12546</v>
      </c>
      <c r="AW12549">
        <f t="shared" si="2028"/>
        <v>0</v>
      </c>
    </row>
    <row r="12550" spans="5:49" x14ac:dyDescent="0.25">
      <c r="E12550" s="47">
        <f t="shared" si="2021"/>
        <v>0</v>
      </c>
      <c r="F12550" s="45">
        <f t="shared" si="2022"/>
        <v>0</v>
      </c>
      <c r="G12550" s="45" t="e">
        <f t="shared" si="2023"/>
        <v>#DIV/0!</v>
      </c>
      <c r="H12550" s="45" t="e">
        <f t="shared" si="2024"/>
        <v>#DIV/0!</v>
      </c>
      <c r="AN12550">
        <f t="shared" si="2020"/>
        <v>0</v>
      </c>
      <c r="AO12550">
        <f t="shared" si="2025"/>
        <v>0</v>
      </c>
      <c r="AP12550">
        <f t="shared" si="2026"/>
        <v>0</v>
      </c>
      <c r="AQ12550">
        <f t="shared" si="2027"/>
        <v>0</v>
      </c>
      <c r="AV12550">
        <f t="shared" si="2029"/>
        <v>12547</v>
      </c>
      <c r="AW12550">
        <f t="shared" si="2028"/>
        <v>0</v>
      </c>
    </row>
    <row r="12551" spans="5:49" x14ac:dyDescent="0.25">
      <c r="E12551" s="47">
        <f t="shared" si="2021"/>
        <v>0</v>
      </c>
      <c r="F12551" s="45">
        <f t="shared" si="2022"/>
        <v>0</v>
      </c>
      <c r="G12551" s="45" t="e">
        <f t="shared" si="2023"/>
        <v>#DIV/0!</v>
      </c>
      <c r="H12551" s="45" t="e">
        <f t="shared" si="2024"/>
        <v>#DIV/0!</v>
      </c>
      <c r="AN12551">
        <f t="shared" si="2020"/>
        <v>0</v>
      </c>
      <c r="AO12551">
        <f t="shared" si="2025"/>
        <v>0</v>
      </c>
      <c r="AP12551">
        <f t="shared" si="2026"/>
        <v>0</v>
      </c>
      <c r="AQ12551">
        <f t="shared" si="2027"/>
        <v>0</v>
      </c>
      <c r="AV12551">
        <f t="shared" si="2029"/>
        <v>12548</v>
      </c>
      <c r="AW12551">
        <f t="shared" si="2028"/>
        <v>0</v>
      </c>
    </row>
    <row r="12552" spans="5:49" x14ac:dyDescent="0.25">
      <c r="E12552" s="47">
        <f t="shared" si="2021"/>
        <v>0</v>
      </c>
      <c r="F12552" s="45">
        <f t="shared" si="2022"/>
        <v>0</v>
      </c>
      <c r="G12552" s="45" t="e">
        <f t="shared" si="2023"/>
        <v>#DIV/0!</v>
      </c>
      <c r="H12552" s="45" t="e">
        <f t="shared" si="2024"/>
        <v>#DIV/0!</v>
      </c>
      <c r="AN12552">
        <f t="shared" ref="AN12552:AN12615" si="2030">D12552*(C12552-C12551)*86400*$B$15</f>
        <v>0</v>
      </c>
      <c r="AO12552">
        <f t="shared" si="2025"/>
        <v>0</v>
      </c>
      <c r="AP12552">
        <f t="shared" si="2026"/>
        <v>0</v>
      </c>
      <c r="AQ12552">
        <f t="shared" si="2027"/>
        <v>0</v>
      </c>
      <c r="AV12552">
        <f t="shared" si="2029"/>
        <v>12549</v>
      </c>
      <c r="AW12552">
        <f t="shared" si="2028"/>
        <v>0</v>
      </c>
    </row>
    <row r="12553" spans="5:49" x14ac:dyDescent="0.25">
      <c r="E12553" s="47">
        <f t="shared" si="2021"/>
        <v>0</v>
      </c>
      <c r="F12553" s="45">
        <f t="shared" si="2022"/>
        <v>0</v>
      </c>
      <c r="G12553" s="45" t="e">
        <f t="shared" si="2023"/>
        <v>#DIV/0!</v>
      </c>
      <c r="H12553" s="45" t="e">
        <f t="shared" si="2024"/>
        <v>#DIV/0!</v>
      </c>
      <c r="AN12553">
        <f t="shared" si="2030"/>
        <v>0</v>
      </c>
      <c r="AO12553">
        <f t="shared" si="2025"/>
        <v>0</v>
      </c>
      <c r="AP12553">
        <f t="shared" si="2026"/>
        <v>0</v>
      </c>
      <c r="AQ12553">
        <f t="shared" si="2027"/>
        <v>0</v>
      </c>
      <c r="AV12553">
        <f t="shared" si="2029"/>
        <v>12550</v>
      </c>
      <c r="AW12553">
        <f t="shared" si="2028"/>
        <v>0</v>
      </c>
    </row>
    <row r="12554" spans="5:49" x14ac:dyDescent="0.25">
      <c r="E12554" s="47">
        <f t="shared" si="2021"/>
        <v>0</v>
      </c>
      <c r="F12554" s="45">
        <f t="shared" si="2022"/>
        <v>0</v>
      </c>
      <c r="G12554" s="45" t="e">
        <f t="shared" si="2023"/>
        <v>#DIV/0!</v>
      </c>
      <c r="H12554" s="45" t="e">
        <f t="shared" si="2024"/>
        <v>#DIV/0!</v>
      </c>
      <c r="AN12554">
        <f t="shared" si="2030"/>
        <v>0</v>
      </c>
      <c r="AO12554">
        <f t="shared" si="2025"/>
        <v>0</v>
      </c>
      <c r="AP12554">
        <f t="shared" si="2026"/>
        <v>0</v>
      </c>
      <c r="AQ12554">
        <f t="shared" si="2027"/>
        <v>0</v>
      </c>
      <c r="AV12554">
        <f t="shared" si="2029"/>
        <v>12551</v>
      </c>
      <c r="AW12554">
        <f t="shared" si="2028"/>
        <v>0</v>
      </c>
    </row>
    <row r="12555" spans="5:49" x14ac:dyDescent="0.25">
      <c r="E12555" s="47">
        <f t="shared" si="2021"/>
        <v>0</v>
      </c>
      <c r="F12555" s="45">
        <f t="shared" si="2022"/>
        <v>0</v>
      </c>
      <c r="G12555" s="45" t="e">
        <f t="shared" si="2023"/>
        <v>#DIV/0!</v>
      </c>
      <c r="H12555" s="45" t="e">
        <f t="shared" si="2024"/>
        <v>#DIV/0!</v>
      </c>
      <c r="AN12555">
        <f t="shared" si="2030"/>
        <v>0</v>
      </c>
      <c r="AO12555">
        <f t="shared" si="2025"/>
        <v>0</v>
      </c>
      <c r="AP12555">
        <f t="shared" si="2026"/>
        <v>0</v>
      </c>
      <c r="AQ12555">
        <f t="shared" si="2027"/>
        <v>0</v>
      </c>
      <c r="AV12555">
        <f t="shared" si="2029"/>
        <v>12552</v>
      </c>
      <c r="AW12555">
        <f t="shared" si="2028"/>
        <v>0</v>
      </c>
    </row>
    <row r="12556" spans="5:49" x14ac:dyDescent="0.25">
      <c r="E12556" s="47">
        <f t="shared" si="2021"/>
        <v>0</v>
      </c>
      <c r="F12556" s="45">
        <f t="shared" si="2022"/>
        <v>0</v>
      </c>
      <c r="G12556" s="45" t="e">
        <f t="shared" si="2023"/>
        <v>#DIV/0!</v>
      </c>
      <c r="H12556" s="45" t="e">
        <f t="shared" si="2024"/>
        <v>#DIV/0!</v>
      </c>
      <c r="AN12556">
        <f t="shared" si="2030"/>
        <v>0</v>
      </c>
      <c r="AO12556">
        <f t="shared" si="2025"/>
        <v>0</v>
      </c>
      <c r="AP12556">
        <f t="shared" si="2026"/>
        <v>0</v>
      </c>
      <c r="AQ12556">
        <f t="shared" si="2027"/>
        <v>0</v>
      </c>
      <c r="AV12556">
        <f t="shared" si="2029"/>
        <v>12553</v>
      </c>
      <c r="AW12556">
        <f t="shared" si="2028"/>
        <v>0</v>
      </c>
    </row>
    <row r="12557" spans="5:49" x14ac:dyDescent="0.25">
      <c r="E12557" s="47">
        <f t="shared" si="2021"/>
        <v>0</v>
      </c>
      <c r="F12557" s="45">
        <f t="shared" si="2022"/>
        <v>0</v>
      </c>
      <c r="G12557" s="45" t="e">
        <f t="shared" si="2023"/>
        <v>#DIV/0!</v>
      </c>
      <c r="H12557" s="45" t="e">
        <f t="shared" si="2024"/>
        <v>#DIV/0!</v>
      </c>
      <c r="AN12557">
        <f t="shared" si="2030"/>
        <v>0</v>
      </c>
      <c r="AO12557">
        <f t="shared" si="2025"/>
        <v>0</v>
      </c>
      <c r="AP12557">
        <f t="shared" si="2026"/>
        <v>0</v>
      </c>
      <c r="AQ12557">
        <f t="shared" si="2027"/>
        <v>0</v>
      </c>
      <c r="AV12557">
        <f t="shared" si="2029"/>
        <v>12554</v>
      </c>
      <c r="AW12557">
        <f t="shared" si="2028"/>
        <v>0</v>
      </c>
    </row>
    <row r="12558" spans="5:49" x14ac:dyDescent="0.25">
      <c r="E12558" s="47">
        <f t="shared" si="2021"/>
        <v>0</v>
      </c>
      <c r="F12558" s="45">
        <f t="shared" si="2022"/>
        <v>0</v>
      </c>
      <c r="G12558" s="45" t="e">
        <f t="shared" si="2023"/>
        <v>#DIV/0!</v>
      </c>
      <c r="H12558" s="45" t="e">
        <f t="shared" si="2024"/>
        <v>#DIV/0!</v>
      </c>
      <c r="AN12558">
        <f t="shared" si="2030"/>
        <v>0</v>
      </c>
      <c r="AO12558">
        <f t="shared" si="2025"/>
        <v>0</v>
      </c>
      <c r="AP12558">
        <f t="shared" si="2026"/>
        <v>0</v>
      </c>
      <c r="AQ12558">
        <f t="shared" si="2027"/>
        <v>0</v>
      </c>
      <c r="AV12558">
        <f t="shared" si="2029"/>
        <v>12555</v>
      </c>
      <c r="AW12558">
        <f t="shared" si="2028"/>
        <v>0</v>
      </c>
    </row>
    <row r="12559" spans="5:49" x14ac:dyDescent="0.25">
      <c r="E12559" s="47">
        <f t="shared" si="2021"/>
        <v>0</v>
      </c>
      <c r="F12559" s="45">
        <f t="shared" si="2022"/>
        <v>0</v>
      </c>
      <c r="G12559" s="45" t="e">
        <f t="shared" si="2023"/>
        <v>#DIV/0!</v>
      </c>
      <c r="H12559" s="45" t="e">
        <f t="shared" si="2024"/>
        <v>#DIV/0!</v>
      </c>
      <c r="AN12559">
        <f t="shared" si="2030"/>
        <v>0</v>
      </c>
      <c r="AO12559">
        <f t="shared" si="2025"/>
        <v>0</v>
      </c>
      <c r="AP12559">
        <f t="shared" si="2026"/>
        <v>0</v>
      </c>
      <c r="AQ12559">
        <f t="shared" si="2027"/>
        <v>0</v>
      </c>
      <c r="AV12559">
        <f t="shared" si="2029"/>
        <v>12556</v>
      </c>
      <c r="AW12559">
        <f t="shared" si="2028"/>
        <v>0</v>
      </c>
    </row>
    <row r="12560" spans="5:49" x14ac:dyDescent="0.25">
      <c r="E12560" s="47">
        <f t="shared" si="2021"/>
        <v>0</v>
      </c>
      <c r="F12560" s="45">
        <f t="shared" si="2022"/>
        <v>0</v>
      </c>
      <c r="G12560" s="45" t="e">
        <f t="shared" si="2023"/>
        <v>#DIV/0!</v>
      </c>
      <c r="H12560" s="45" t="e">
        <f t="shared" si="2024"/>
        <v>#DIV/0!</v>
      </c>
      <c r="AN12560">
        <f t="shared" si="2030"/>
        <v>0</v>
      </c>
      <c r="AO12560">
        <f t="shared" si="2025"/>
        <v>0</v>
      </c>
      <c r="AP12560">
        <f t="shared" si="2026"/>
        <v>0</v>
      </c>
      <c r="AQ12560">
        <f t="shared" si="2027"/>
        <v>0</v>
      </c>
      <c r="AV12560">
        <f t="shared" si="2029"/>
        <v>12557</v>
      </c>
      <c r="AW12560">
        <f t="shared" si="2028"/>
        <v>0</v>
      </c>
    </row>
    <row r="12561" spans="5:49" x14ac:dyDescent="0.25">
      <c r="E12561" s="47">
        <f t="shared" si="2021"/>
        <v>0</v>
      </c>
      <c r="F12561" s="45">
        <f t="shared" si="2022"/>
        <v>0</v>
      </c>
      <c r="G12561" s="45" t="e">
        <f t="shared" si="2023"/>
        <v>#DIV/0!</v>
      </c>
      <c r="H12561" s="45" t="e">
        <f t="shared" si="2024"/>
        <v>#DIV/0!</v>
      </c>
      <c r="AN12561">
        <f t="shared" si="2030"/>
        <v>0</v>
      </c>
      <c r="AO12561">
        <f t="shared" si="2025"/>
        <v>0</v>
      </c>
      <c r="AP12561">
        <f t="shared" si="2026"/>
        <v>0</v>
      </c>
      <c r="AQ12561">
        <f t="shared" si="2027"/>
        <v>0</v>
      </c>
      <c r="AV12561">
        <f t="shared" si="2029"/>
        <v>12558</v>
      </c>
      <c r="AW12561">
        <f t="shared" si="2028"/>
        <v>0</v>
      </c>
    </row>
    <row r="12562" spans="5:49" x14ac:dyDescent="0.25">
      <c r="E12562" s="47">
        <f t="shared" si="2021"/>
        <v>0</v>
      </c>
      <c r="F12562" s="45">
        <f t="shared" si="2022"/>
        <v>0</v>
      </c>
      <c r="G12562" s="45" t="e">
        <f t="shared" si="2023"/>
        <v>#DIV/0!</v>
      </c>
      <c r="H12562" s="45" t="e">
        <f t="shared" si="2024"/>
        <v>#DIV/0!</v>
      </c>
      <c r="AN12562">
        <f t="shared" si="2030"/>
        <v>0</v>
      </c>
      <c r="AO12562">
        <f t="shared" si="2025"/>
        <v>0</v>
      </c>
      <c r="AP12562">
        <f t="shared" si="2026"/>
        <v>0</v>
      </c>
      <c r="AQ12562">
        <f t="shared" si="2027"/>
        <v>0</v>
      </c>
      <c r="AV12562">
        <f t="shared" si="2029"/>
        <v>12559</v>
      </c>
      <c r="AW12562">
        <f t="shared" si="2028"/>
        <v>0</v>
      </c>
    </row>
    <row r="12563" spans="5:49" x14ac:dyDescent="0.25">
      <c r="E12563" s="47">
        <f t="shared" si="2021"/>
        <v>0</v>
      </c>
      <c r="F12563" s="45">
        <f t="shared" si="2022"/>
        <v>0</v>
      </c>
      <c r="G12563" s="45" t="e">
        <f t="shared" si="2023"/>
        <v>#DIV/0!</v>
      </c>
      <c r="H12563" s="45" t="e">
        <f t="shared" si="2024"/>
        <v>#DIV/0!</v>
      </c>
      <c r="AN12563">
        <f t="shared" si="2030"/>
        <v>0</v>
      </c>
      <c r="AO12563">
        <f t="shared" si="2025"/>
        <v>0</v>
      </c>
      <c r="AP12563">
        <f t="shared" si="2026"/>
        <v>0</v>
      </c>
      <c r="AQ12563">
        <f t="shared" si="2027"/>
        <v>0</v>
      </c>
      <c r="AV12563">
        <f t="shared" si="2029"/>
        <v>12560</v>
      </c>
      <c r="AW12563">
        <f t="shared" si="2028"/>
        <v>0</v>
      </c>
    </row>
    <row r="12564" spans="5:49" x14ac:dyDescent="0.25">
      <c r="E12564" s="47">
        <f t="shared" si="2021"/>
        <v>0</v>
      </c>
      <c r="F12564" s="45">
        <f t="shared" si="2022"/>
        <v>0</v>
      </c>
      <c r="G12564" s="45" t="e">
        <f t="shared" si="2023"/>
        <v>#DIV/0!</v>
      </c>
      <c r="H12564" s="45" t="e">
        <f t="shared" si="2024"/>
        <v>#DIV/0!</v>
      </c>
      <c r="AN12564">
        <f t="shared" si="2030"/>
        <v>0</v>
      </c>
      <c r="AO12564">
        <f t="shared" si="2025"/>
        <v>0</v>
      </c>
      <c r="AP12564">
        <f t="shared" si="2026"/>
        <v>0</v>
      </c>
      <c r="AQ12564">
        <f t="shared" si="2027"/>
        <v>0</v>
      </c>
      <c r="AV12564">
        <f t="shared" si="2029"/>
        <v>12561</v>
      </c>
      <c r="AW12564">
        <f t="shared" si="2028"/>
        <v>0</v>
      </c>
    </row>
    <row r="12565" spans="5:49" x14ac:dyDescent="0.25">
      <c r="E12565" s="47">
        <f t="shared" si="2021"/>
        <v>0</v>
      </c>
      <c r="F12565" s="45">
        <f t="shared" si="2022"/>
        <v>0</v>
      </c>
      <c r="G12565" s="45" t="e">
        <f t="shared" si="2023"/>
        <v>#DIV/0!</v>
      </c>
      <c r="H12565" s="45" t="e">
        <f t="shared" si="2024"/>
        <v>#DIV/0!</v>
      </c>
      <c r="AN12565">
        <f t="shared" si="2030"/>
        <v>0</v>
      </c>
      <c r="AO12565">
        <f t="shared" si="2025"/>
        <v>0</v>
      </c>
      <c r="AP12565">
        <f t="shared" si="2026"/>
        <v>0</v>
      </c>
      <c r="AQ12565">
        <f t="shared" si="2027"/>
        <v>0</v>
      </c>
      <c r="AV12565">
        <f t="shared" si="2029"/>
        <v>12562</v>
      </c>
      <c r="AW12565">
        <f t="shared" si="2028"/>
        <v>0</v>
      </c>
    </row>
    <row r="12566" spans="5:49" x14ac:dyDescent="0.25">
      <c r="E12566" s="47">
        <f t="shared" si="2021"/>
        <v>0</v>
      </c>
      <c r="F12566" s="45">
        <f t="shared" si="2022"/>
        <v>0</v>
      </c>
      <c r="G12566" s="45" t="e">
        <f t="shared" si="2023"/>
        <v>#DIV/0!</v>
      </c>
      <c r="H12566" s="45" t="e">
        <f t="shared" si="2024"/>
        <v>#DIV/0!</v>
      </c>
      <c r="AN12566">
        <f t="shared" si="2030"/>
        <v>0</v>
      </c>
      <c r="AO12566">
        <f t="shared" si="2025"/>
        <v>0</v>
      </c>
      <c r="AP12566">
        <f t="shared" si="2026"/>
        <v>0</v>
      </c>
      <c r="AQ12566">
        <f t="shared" si="2027"/>
        <v>0</v>
      </c>
      <c r="AV12566">
        <f t="shared" si="2029"/>
        <v>12563</v>
      </c>
      <c r="AW12566">
        <f t="shared" si="2028"/>
        <v>0</v>
      </c>
    </row>
    <row r="12567" spans="5:49" x14ac:dyDescent="0.25">
      <c r="E12567" s="47">
        <f t="shared" si="2021"/>
        <v>0</v>
      </c>
      <c r="F12567" s="45">
        <f t="shared" si="2022"/>
        <v>0</v>
      </c>
      <c r="G12567" s="45" t="e">
        <f t="shared" si="2023"/>
        <v>#DIV/0!</v>
      </c>
      <c r="H12567" s="45" t="e">
        <f t="shared" si="2024"/>
        <v>#DIV/0!</v>
      </c>
      <c r="AN12567">
        <f t="shared" si="2030"/>
        <v>0</v>
      </c>
      <c r="AO12567">
        <f t="shared" si="2025"/>
        <v>0</v>
      </c>
      <c r="AP12567">
        <f t="shared" si="2026"/>
        <v>0</v>
      </c>
      <c r="AQ12567">
        <f t="shared" si="2027"/>
        <v>0</v>
      </c>
      <c r="AV12567">
        <f t="shared" si="2029"/>
        <v>12564</v>
      </c>
      <c r="AW12567">
        <f t="shared" si="2028"/>
        <v>0</v>
      </c>
    </row>
    <row r="12568" spans="5:49" x14ac:dyDescent="0.25">
      <c r="E12568" s="47">
        <f t="shared" si="2021"/>
        <v>0</v>
      </c>
      <c r="F12568" s="45">
        <f t="shared" si="2022"/>
        <v>0</v>
      </c>
      <c r="G12568" s="45" t="e">
        <f t="shared" si="2023"/>
        <v>#DIV/0!</v>
      </c>
      <c r="H12568" s="45" t="e">
        <f t="shared" si="2024"/>
        <v>#DIV/0!</v>
      </c>
      <c r="AN12568">
        <f t="shared" si="2030"/>
        <v>0</v>
      </c>
      <c r="AO12568">
        <f t="shared" si="2025"/>
        <v>0</v>
      </c>
      <c r="AP12568">
        <f t="shared" si="2026"/>
        <v>0</v>
      </c>
      <c r="AQ12568">
        <f t="shared" si="2027"/>
        <v>0</v>
      </c>
      <c r="AV12568">
        <f t="shared" si="2029"/>
        <v>12565</v>
      </c>
      <c r="AW12568">
        <f t="shared" si="2028"/>
        <v>0</v>
      </c>
    </row>
    <row r="12569" spans="5:49" x14ac:dyDescent="0.25">
      <c r="E12569" s="47">
        <f t="shared" si="2021"/>
        <v>0</v>
      </c>
      <c r="F12569" s="45">
        <f t="shared" si="2022"/>
        <v>0</v>
      </c>
      <c r="G12569" s="45" t="e">
        <f t="shared" si="2023"/>
        <v>#DIV/0!</v>
      </c>
      <c r="H12569" s="45" t="e">
        <f t="shared" si="2024"/>
        <v>#DIV/0!</v>
      </c>
      <c r="AN12569">
        <f t="shared" si="2030"/>
        <v>0</v>
      </c>
      <c r="AO12569">
        <f t="shared" si="2025"/>
        <v>0</v>
      </c>
      <c r="AP12569">
        <f t="shared" si="2026"/>
        <v>0</v>
      </c>
      <c r="AQ12569">
        <f t="shared" si="2027"/>
        <v>0</v>
      </c>
      <c r="AV12569">
        <f t="shared" si="2029"/>
        <v>12566</v>
      </c>
      <c r="AW12569">
        <f t="shared" si="2028"/>
        <v>0</v>
      </c>
    </row>
    <row r="12570" spans="5:49" x14ac:dyDescent="0.25">
      <c r="E12570" s="47">
        <f t="shared" si="2021"/>
        <v>0</v>
      </c>
      <c r="F12570" s="45">
        <f t="shared" si="2022"/>
        <v>0</v>
      </c>
      <c r="G12570" s="45" t="e">
        <f t="shared" si="2023"/>
        <v>#DIV/0!</v>
      </c>
      <c r="H12570" s="45" t="e">
        <f t="shared" si="2024"/>
        <v>#DIV/0!</v>
      </c>
      <c r="AN12570">
        <f t="shared" si="2030"/>
        <v>0</v>
      </c>
      <c r="AO12570">
        <f t="shared" si="2025"/>
        <v>0</v>
      </c>
      <c r="AP12570">
        <f t="shared" si="2026"/>
        <v>0</v>
      </c>
      <c r="AQ12570">
        <f t="shared" si="2027"/>
        <v>0</v>
      </c>
      <c r="AV12570">
        <f t="shared" si="2029"/>
        <v>12567</v>
      </c>
      <c r="AW12570">
        <f t="shared" si="2028"/>
        <v>0</v>
      </c>
    </row>
    <row r="12571" spans="5:49" x14ac:dyDescent="0.25">
      <c r="E12571" s="47">
        <f t="shared" si="2021"/>
        <v>0</v>
      </c>
      <c r="F12571" s="45">
        <f t="shared" si="2022"/>
        <v>0</v>
      </c>
      <c r="G12571" s="45" t="e">
        <f t="shared" si="2023"/>
        <v>#DIV/0!</v>
      </c>
      <c r="H12571" s="45" t="e">
        <f t="shared" si="2024"/>
        <v>#DIV/0!</v>
      </c>
      <c r="AN12571">
        <f t="shared" si="2030"/>
        <v>0</v>
      </c>
      <c r="AO12571">
        <f t="shared" si="2025"/>
        <v>0</v>
      </c>
      <c r="AP12571">
        <f t="shared" si="2026"/>
        <v>0</v>
      </c>
      <c r="AQ12571">
        <f t="shared" si="2027"/>
        <v>0</v>
      </c>
      <c r="AV12571">
        <f t="shared" si="2029"/>
        <v>12568</v>
      </c>
      <c r="AW12571">
        <f t="shared" si="2028"/>
        <v>0</v>
      </c>
    </row>
    <row r="12572" spans="5:49" x14ac:dyDescent="0.25">
      <c r="E12572" s="47">
        <f t="shared" si="2021"/>
        <v>0</v>
      </c>
      <c r="F12572" s="45">
        <f t="shared" si="2022"/>
        <v>0</v>
      </c>
      <c r="G12572" s="45" t="e">
        <f t="shared" si="2023"/>
        <v>#DIV/0!</v>
      </c>
      <c r="H12572" s="45" t="e">
        <f t="shared" si="2024"/>
        <v>#DIV/0!</v>
      </c>
      <c r="AN12572">
        <f t="shared" si="2030"/>
        <v>0</v>
      </c>
      <c r="AO12572">
        <f t="shared" si="2025"/>
        <v>0</v>
      </c>
      <c r="AP12572">
        <f t="shared" si="2026"/>
        <v>0</v>
      </c>
      <c r="AQ12572">
        <f t="shared" si="2027"/>
        <v>0</v>
      </c>
      <c r="AV12572">
        <f t="shared" si="2029"/>
        <v>12569</v>
      </c>
      <c r="AW12572">
        <f t="shared" si="2028"/>
        <v>0</v>
      </c>
    </row>
    <row r="12573" spans="5:49" x14ac:dyDescent="0.25">
      <c r="E12573" s="47">
        <f t="shared" si="2021"/>
        <v>0</v>
      </c>
      <c r="F12573" s="45">
        <f t="shared" si="2022"/>
        <v>0</v>
      </c>
      <c r="G12573" s="45" t="e">
        <f t="shared" si="2023"/>
        <v>#DIV/0!</v>
      </c>
      <c r="H12573" s="45" t="e">
        <f t="shared" si="2024"/>
        <v>#DIV/0!</v>
      </c>
      <c r="AN12573">
        <f t="shared" si="2030"/>
        <v>0</v>
      </c>
      <c r="AO12573">
        <f t="shared" si="2025"/>
        <v>0</v>
      </c>
      <c r="AP12573">
        <f t="shared" si="2026"/>
        <v>0</v>
      </c>
      <c r="AQ12573">
        <f t="shared" si="2027"/>
        <v>0</v>
      </c>
      <c r="AV12573">
        <f t="shared" si="2029"/>
        <v>12570</v>
      </c>
      <c r="AW12573">
        <f t="shared" si="2028"/>
        <v>0</v>
      </c>
    </row>
    <row r="12574" spans="5:49" x14ac:dyDescent="0.25">
      <c r="E12574" s="47">
        <f t="shared" si="2021"/>
        <v>0</v>
      </c>
      <c r="F12574" s="45">
        <f t="shared" si="2022"/>
        <v>0</v>
      </c>
      <c r="G12574" s="45" t="e">
        <f t="shared" si="2023"/>
        <v>#DIV/0!</v>
      </c>
      <c r="H12574" s="45" t="e">
        <f t="shared" si="2024"/>
        <v>#DIV/0!</v>
      </c>
      <c r="AN12574">
        <f t="shared" si="2030"/>
        <v>0</v>
      </c>
      <c r="AO12574">
        <f t="shared" si="2025"/>
        <v>0</v>
      </c>
      <c r="AP12574">
        <f t="shared" si="2026"/>
        <v>0</v>
      </c>
      <c r="AQ12574">
        <f t="shared" si="2027"/>
        <v>0</v>
      </c>
      <c r="AV12574">
        <f t="shared" si="2029"/>
        <v>12571</v>
      </c>
      <c r="AW12574">
        <f t="shared" si="2028"/>
        <v>0</v>
      </c>
    </row>
    <row r="12575" spans="5:49" x14ac:dyDescent="0.25">
      <c r="E12575" s="47">
        <f t="shared" si="2021"/>
        <v>0</v>
      </c>
      <c r="F12575" s="45">
        <f t="shared" si="2022"/>
        <v>0</v>
      </c>
      <c r="G12575" s="45" t="e">
        <f t="shared" si="2023"/>
        <v>#DIV/0!</v>
      </c>
      <c r="H12575" s="45" t="e">
        <f t="shared" si="2024"/>
        <v>#DIV/0!</v>
      </c>
      <c r="AN12575">
        <f t="shared" si="2030"/>
        <v>0</v>
      </c>
      <c r="AO12575">
        <f t="shared" si="2025"/>
        <v>0</v>
      </c>
      <c r="AP12575">
        <f t="shared" si="2026"/>
        <v>0</v>
      </c>
      <c r="AQ12575">
        <f t="shared" si="2027"/>
        <v>0</v>
      </c>
      <c r="AV12575">
        <f t="shared" si="2029"/>
        <v>12572</v>
      </c>
      <c r="AW12575">
        <f t="shared" si="2028"/>
        <v>0</v>
      </c>
    </row>
    <row r="12576" spans="5:49" x14ac:dyDescent="0.25">
      <c r="E12576" s="47">
        <f t="shared" si="2021"/>
        <v>0</v>
      </c>
      <c r="F12576" s="45">
        <f t="shared" si="2022"/>
        <v>0</v>
      </c>
      <c r="G12576" s="45" t="e">
        <f t="shared" si="2023"/>
        <v>#DIV/0!</v>
      </c>
      <c r="H12576" s="45" t="e">
        <f t="shared" si="2024"/>
        <v>#DIV/0!</v>
      </c>
      <c r="AN12576">
        <f t="shared" si="2030"/>
        <v>0</v>
      </c>
      <c r="AO12576">
        <f t="shared" si="2025"/>
        <v>0</v>
      </c>
      <c r="AP12576">
        <f t="shared" si="2026"/>
        <v>0</v>
      </c>
      <c r="AQ12576">
        <f t="shared" si="2027"/>
        <v>0</v>
      </c>
      <c r="AV12576">
        <f t="shared" si="2029"/>
        <v>12573</v>
      </c>
      <c r="AW12576">
        <f t="shared" si="2028"/>
        <v>0</v>
      </c>
    </row>
    <row r="12577" spans="5:49" x14ac:dyDescent="0.25">
      <c r="E12577" s="47">
        <f t="shared" si="2021"/>
        <v>0</v>
      </c>
      <c r="F12577" s="45">
        <f t="shared" si="2022"/>
        <v>0</v>
      </c>
      <c r="G12577" s="45" t="e">
        <f t="shared" si="2023"/>
        <v>#DIV/0!</v>
      </c>
      <c r="H12577" s="45" t="e">
        <f t="shared" si="2024"/>
        <v>#DIV/0!</v>
      </c>
      <c r="AN12577">
        <f t="shared" si="2030"/>
        <v>0</v>
      </c>
      <c r="AO12577">
        <f t="shared" si="2025"/>
        <v>0</v>
      </c>
      <c r="AP12577">
        <f t="shared" si="2026"/>
        <v>0</v>
      </c>
      <c r="AQ12577">
        <f t="shared" si="2027"/>
        <v>0</v>
      </c>
      <c r="AV12577">
        <f t="shared" si="2029"/>
        <v>12574</v>
      </c>
      <c r="AW12577">
        <f t="shared" si="2028"/>
        <v>0</v>
      </c>
    </row>
    <row r="12578" spans="5:49" x14ac:dyDescent="0.25">
      <c r="E12578" s="47">
        <f t="shared" si="2021"/>
        <v>0</v>
      </c>
      <c r="F12578" s="45">
        <f t="shared" si="2022"/>
        <v>0</v>
      </c>
      <c r="G12578" s="45" t="e">
        <f t="shared" si="2023"/>
        <v>#DIV/0!</v>
      </c>
      <c r="H12578" s="45" t="e">
        <f t="shared" si="2024"/>
        <v>#DIV/0!</v>
      </c>
      <c r="AN12578">
        <f t="shared" si="2030"/>
        <v>0</v>
      </c>
      <c r="AO12578">
        <f t="shared" si="2025"/>
        <v>0</v>
      </c>
      <c r="AP12578">
        <f t="shared" si="2026"/>
        <v>0</v>
      </c>
      <c r="AQ12578">
        <f t="shared" si="2027"/>
        <v>0</v>
      </c>
      <c r="AV12578">
        <f t="shared" si="2029"/>
        <v>12575</v>
      </c>
      <c r="AW12578">
        <f t="shared" si="2028"/>
        <v>0</v>
      </c>
    </row>
    <row r="12579" spans="5:49" x14ac:dyDescent="0.25">
      <c r="E12579" s="47">
        <f t="shared" si="2021"/>
        <v>0</v>
      </c>
      <c r="F12579" s="45">
        <f t="shared" si="2022"/>
        <v>0</v>
      </c>
      <c r="G12579" s="45" t="e">
        <f t="shared" si="2023"/>
        <v>#DIV/0!</v>
      </c>
      <c r="H12579" s="45" t="e">
        <f t="shared" si="2024"/>
        <v>#DIV/0!</v>
      </c>
      <c r="AN12579">
        <f t="shared" si="2030"/>
        <v>0</v>
      </c>
      <c r="AO12579">
        <f t="shared" si="2025"/>
        <v>0</v>
      </c>
      <c r="AP12579">
        <f t="shared" si="2026"/>
        <v>0</v>
      </c>
      <c r="AQ12579">
        <f t="shared" si="2027"/>
        <v>0</v>
      </c>
      <c r="AV12579">
        <f t="shared" si="2029"/>
        <v>12576</v>
      </c>
      <c r="AW12579">
        <f t="shared" si="2028"/>
        <v>0</v>
      </c>
    </row>
    <row r="12580" spans="5:49" x14ac:dyDescent="0.25">
      <c r="E12580" s="47">
        <f t="shared" si="2021"/>
        <v>0</v>
      </c>
      <c r="F12580" s="45">
        <f t="shared" si="2022"/>
        <v>0</v>
      </c>
      <c r="G12580" s="45" t="e">
        <f t="shared" si="2023"/>
        <v>#DIV/0!</v>
      </c>
      <c r="H12580" s="45" t="e">
        <f t="shared" si="2024"/>
        <v>#DIV/0!</v>
      </c>
      <c r="AN12580">
        <f t="shared" si="2030"/>
        <v>0</v>
      </c>
      <c r="AO12580">
        <f t="shared" si="2025"/>
        <v>0</v>
      </c>
      <c r="AP12580">
        <f t="shared" si="2026"/>
        <v>0</v>
      </c>
      <c r="AQ12580">
        <f t="shared" si="2027"/>
        <v>0</v>
      </c>
      <c r="AV12580">
        <f t="shared" si="2029"/>
        <v>12577</v>
      </c>
      <c r="AW12580">
        <f t="shared" si="2028"/>
        <v>0</v>
      </c>
    </row>
    <row r="12581" spans="5:49" x14ac:dyDescent="0.25">
      <c r="E12581" s="47">
        <f t="shared" si="2021"/>
        <v>0</v>
      </c>
      <c r="F12581" s="45">
        <f t="shared" si="2022"/>
        <v>0</v>
      </c>
      <c r="G12581" s="45" t="e">
        <f t="shared" si="2023"/>
        <v>#DIV/0!</v>
      </c>
      <c r="H12581" s="45" t="e">
        <f t="shared" si="2024"/>
        <v>#DIV/0!</v>
      </c>
      <c r="AN12581">
        <f t="shared" si="2030"/>
        <v>0</v>
      </c>
      <c r="AO12581">
        <f t="shared" si="2025"/>
        <v>0</v>
      </c>
      <c r="AP12581">
        <f t="shared" si="2026"/>
        <v>0</v>
      </c>
      <c r="AQ12581">
        <f t="shared" si="2027"/>
        <v>0</v>
      </c>
      <c r="AV12581">
        <f t="shared" si="2029"/>
        <v>12578</v>
      </c>
      <c r="AW12581">
        <f t="shared" si="2028"/>
        <v>0</v>
      </c>
    </row>
    <row r="12582" spans="5:49" x14ac:dyDescent="0.25">
      <c r="E12582" s="47">
        <f t="shared" si="2021"/>
        <v>0</v>
      </c>
      <c r="F12582" s="45">
        <f t="shared" si="2022"/>
        <v>0</v>
      </c>
      <c r="G12582" s="45" t="e">
        <f t="shared" si="2023"/>
        <v>#DIV/0!</v>
      </c>
      <c r="H12582" s="45" t="e">
        <f t="shared" si="2024"/>
        <v>#DIV/0!</v>
      </c>
      <c r="AN12582">
        <f t="shared" si="2030"/>
        <v>0</v>
      </c>
      <c r="AO12582">
        <f t="shared" si="2025"/>
        <v>0</v>
      </c>
      <c r="AP12582">
        <f t="shared" si="2026"/>
        <v>0</v>
      </c>
      <c r="AQ12582">
        <f t="shared" si="2027"/>
        <v>0</v>
      </c>
      <c r="AV12582">
        <f t="shared" si="2029"/>
        <v>12579</v>
      </c>
      <c r="AW12582">
        <f t="shared" si="2028"/>
        <v>0</v>
      </c>
    </row>
    <row r="12583" spans="5:49" x14ac:dyDescent="0.25">
      <c r="E12583" s="47">
        <f t="shared" si="2021"/>
        <v>0</v>
      </c>
      <c r="F12583" s="45">
        <f t="shared" si="2022"/>
        <v>0</v>
      </c>
      <c r="G12583" s="45" t="e">
        <f t="shared" si="2023"/>
        <v>#DIV/0!</v>
      </c>
      <c r="H12583" s="45" t="e">
        <f t="shared" si="2024"/>
        <v>#DIV/0!</v>
      </c>
      <c r="AN12583">
        <f t="shared" si="2030"/>
        <v>0</v>
      </c>
      <c r="AO12583">
        <f t="shared" si="2025"/>
        <v>0</v>
      </c>
      <c r="AP12583">
        <f t="shared" si="2026"/>
        <v>0</v>
      </c>
      <c r="AQ12583">
        <f t="shared" si="2027"/>
        <v>0</v>
      </c>
      <c r="AV12583">
        <f t="shared" si="2029"/>
        <v>12580</v>
      </c>
      <c r="AW12583">
        <f t="shared" si="2028"/>
        <v>0</v>
      </c>
    </row>
    <row r="12584" spans="5:49" x14ac:dyDescent="0.25">
      <c r="E12584" s="47">
        <f t="shared" si="2021"/>
        <v>0</v>
      </c>
      <c r="F12584" s="45">
        <f t="shared" si="2022"/>
        <v>0</v>
      </c>
      <c r="G12584" s="45" t="e">
        <f t="shared" si="2023"/>
        <v>#DIV/0!</v>
      </c>
      <c r="H12584" s="45" t="e">
        <f t="shared" si="2024"/>
        <v>#DIV/0!</v>
      </c>
      <c r="AN12584">
        <f t="shared" si="2030"/>
        <v>0</v>
      </c>
      <c r="AO12584">
        <f t="shared" si="2025"/>
        <v>0</v>
      </c>
      <c r="AP12584">
        <f t="shared" si="2026"/>
        <v>0</v>
      </c>
      <c r="AQ12584">
        <f t="shared" si="2027"/>
        <v>0</v>
      </c>
      <c r="AV12584">
        <f t="shared" si="2029"/>
        <v>12581</v>
      </c>
      <c r="AW12584">
        <f t="shared" si="2028"/>
        <v>0</v>
      </c>
    </row>
    <row r="12585" spans="5:49" x14ac:dyDescent="0.25">
      <c r="E12585" s="47">
        <f t="shared" si="2021"/>
        <v>0</v>
      </c>
      <c r="F12585" s="45">
        <f t="shared" si="2022"/>
        <v>0</v>
      </c>
      <c r="G12585" s="45" t="e">
        <f t="shared" si="2023"/>
        <v>#DIV/0!</v>
      </c>
      <c r="H12585" s="45" t="e">
        <f t="shared" si="2024"/>
        <v>#DIV/0!</v>
      </c>
      <c r="AN12585">
        <f t="shared" si="2030"/>
        <v>0</v>
      </c>
      <c r="AO12585">
        <f t="shared" si="2025"/>
        <v>0</v>
      </c>
      <c r="AP12585">
        <f t="shared" si="2026"/>
        <v>0</v>
      </c>
      <c r="AQ12585">
        <f t="shared" si="2027"/>
        <v>0</v>
      </c>
      <c r="AV12585">
        <f t="shared" si="2029"/>
        <v>12582</v>
      </c>
      <c r="AW12585">
        <f t="shared" si="2028"/>
        <v>0</v>
      </c>
    </row>
    <row r="12586" spans="5:49" x14ac:dyDescent="0.25">
      <c r="E12586" s="47">
        <f t="shared" si="2021"/>
        <v>0</v>
      </c>
      <c r="F12586" s="45">
        <f t="shared" si="2022"/>
        <v>0</v>
      </c>
      <c r="G12586" s="45" t="e">
        <f t="shared" si="2023"/>
        <v>#DIV/0!</v>
      </c>
      <c r="H12586" s="45" t="e">
        <f t="shared" si="2024"/>
        <v>#DIV/0!</v>
      </c>
      <c r="AN12586">
        <f t="shared" si="2030"/>
        <v>0</v>
      </c>
      <c r="AO12586">
        <f t="shared" si="2025"/>
        <v>0</v>
      </c>
      <c r="AP12586">
        <f t="shared" si="2026"/>
        <v>0</v>
      </c>
      <c r="AQ12586">
        <f t="shared" si="2027"/>
        <v>0</v>
      </c>
      <c r="AV12586">
        <f t="shared" si="2029"/>
        <v>12583</v>
      </c>
      <c r="AW12586">
        <f t="shared" si="2028"/>
        <v>0</v>
      </c>
    </row>
    <row r="12587" spans="5:49" x14ac:dyDescent="0.25">
      <c r="E12587" s="47">
        <f t="shared" si="2021"/>
        <v>0</v>
      </c>
      <c r="F12587" s="45">
        <f t="shared" si="2022"/>
        <v>0</v>
      </c>
      <c r="G12587" s="45" t="e">
        <f t="shared" si="2023"/>
        <v>#DIV/0!</v>
      </c>
      <c r="H12587" s="45" t="e">
        <f t="shared" si="2024"/>
        <v>#DIV/0!</v>
      </c>
      <c r="AN12587">
        <f t="shared" si="2030"/>
        <v>0</v>
      </c>
      <c r="AO12587">
        <f t="shared" si="2025"/>
        <v>0</v>
      </c>
      <c r="AP12587">
        <f t="shared" si="2026"/>
        <v>0</v>
      </c>
      <c r="AQ12587">
        <f t="shared" si="2027"/>
        <v>0</v>
      </c>
      <c r="AV12587">
        <f t="shared" si="2029"/>
        <v>12584</v>
      </c>
      <c r="AW12587">
        <f t="shared" si="2028"/>
        <v>0</v>
      </c>
    </row>
    <row r="12588" spans="5:49" x14ac:dyDescent="0.25">
      <c r="E12588" s="47">
        <f t="shared" si="2021"/>
        <v>0</v>
      </c>
      <c r="F12588" s="45">
        <f t="shared" si="2022"/>
        <v>0</v>
      </c>
      <c r="G12588" s="45" t="e">
        <f t="shared" si="2023"/>
        <v>#DIV/0!</v>
      </c>
      <c r="H12588" s="45" t="e">
        <f t="shared" si="2024"/>
        <v>#DIV/0!</v>
      </c>
      <c r="AN12588">
        <f t="shared" si="2030"/>
        <v>0</v>
      </c>
      <c r="AO12588">
        <f t="shared" si="2025"/>
        <v>0</v>
      </c>
      <c r="AP12588">
        <f t="shared" si="2026"/>
        <v>0</v>
      </c>
      <c r="AQ12588">
        <f t="shared" si="2027"/>
        <v>0</v>
      </c>
      <c r="AV12588">
        <f t="shared" si="2029"/>
        <v>12585</v>
      </c>
      <c r="AW12588">
        <f t="shared" si="2028"/>
        <v>0</v>
      </c>
    </row>
    <row r="12589" spans="5:49" x14ac:dyDescent="0.25">
      <c r="E12589" s="47">
        <f t="shared" si="2021"/>
        <v>0</v>
      </c>
      <c r="F12589" s="45">
        <f t="shared" si="2022"/>
        <v>0</v>
      </c>
      <c r="G12589" s="45" t="e">
        <f t="shared" si="2023"/>
        <v>#DIV/0!</v>
      </c>
      <c r="H12589" s="45" t="e">
        <f t="shared" si="2024"/>
        <v>#DIV/0!</v>
      </c>
      <c r="AN12589">
        <f t="shared" si="2030"/>
        <v>0</v>
      </c>
      <c r="AO12589">
        <f t="shared" si="2025"/>
        <v>0</v>
      </c>
      <c r="AP12589">
        <f t="shared" si="2026"/>
        <v>0</v>
      </c>
      <c r="AQ12589">
        <f t="shared" si="2027"/>
        <v>0</v>
      </c>
      <c r="AV12589">
        <f t="shared" si="2029"/>
        <v>12586</v>
      </c>
      <c r="AW12589">
        <f t="shared" si="2028"/>
        <v>0</v>
      </c>
    </row>
    <row r="12590" spans="5:49" x14ac:dyDescent="0.25">
      <c r="E12590" s="47">
        <f t="shared" si="2021"/>
        <v>0</v>
      </c>
      <c r="F12590" s="45">
        <f t="shared" si="2022"/>
        <v>0</v>
      </c>
      <c r="G12590" s="45" t="e">
        <f t="shared" si="2023"/>
        <v>#DIV/0!</v>
      </c>
      <c r="H12590" s="45" t="e">
        <f t="shared" si="2024"/>
        <v>#DIV/0!</v>
      </c>
      <c r="AN12590">
        <f t="shared" si="2030"/>
        <v>0</v>
      </c>
      <c r="AO12590">
        <f t="shared" si="2025"/>
        <v>0</v>
      </c>
      <c r="AP12590">
        <f t="shared" si="2026"/>
        <v>0</v>
      </c>
      <c r="AQ12590">
        <f t="shared" si="2027"/>
        <v>0</v>
      </c>
      <c r="AV12590">
        <f t="shared" si="2029"/>
        <v>12587</v>
      </c>
      <c r="AW12590">
        <f t="shared" si="2028"/>
        <v>0</v>
      </c>
    </row>
    <row r="12591" spans="5:49" x14ac:dyDescent="0.25">
      <c r="E12591" s="47">
        <f t="shared" si="2021"/>
        <v>0</v>
      </c>
      <c r="F12591" s="45">
        <f t="shared" si="2022"/>
        <v>0</v>
      </c>
      <c r="G12591" s="45" t="e">
        <f t="shared" si="2023"/>
        <v>#DIV/0!</v>
      </c>
      <c r="H12591" s="45" t="e">
        <f t="shared" si="2024"/>
        <v>#DIV/0!</v>
      </c>
      <c r="AN12591">
        <f t="shared" si="2030"/>
        <v>0</v>
      </c>
      <c r="AO12591">
        <f t="shared" si="2025"/>
        <v>0</v>
      </c>
      <c r="AP12591">
        <f t="shared" si="2026"/>
        <v>0</v>
      </c>
      <c r="AQ12591">
        <f t="shared" si="2027"/>
        <v>0</v>
      </c>
      <c r="AV12591">
        <f t="shared" si="2029"/>
        <v>12588</v>
      </c>
      <c r="AW12591">
        <f t="shared" si="2028"/>
        <v>0</v>
      </c>
    </row>
    <row r="12592" spans="5:49" x14ac:dyDescent="0.25">
      <c r="E12592" s="47">
        <f t="shared" si="2021"/>
        <v>0</v>
      </c>
      <c r="F12592" s="45">
        <f t="shared" si="2022"/>
        <v>0</v>
      </c>
      <c r="G12592" s="45" t="e">
        <f t="shared" si="2023"/>
        <v>#DIV/0!</v>
      </c>
      <c r="H12592" s="45" t="e">
        <f t="shared" si="2024"/>
        <v>#DIV/0!</v>
      </c>
      <c r="AN12592">
        <f t="shared" si="2030"/>
        <v>0</v>
      </c>
      <c r="AO12592">
        <f t="shared" si="2025"/>
        <v>0</v>
      </c>
      <c r="AP12592">
        <f t="shared" si="2026"/>
        <v>0</v>
      </c>
      <c r="AQ12592">
        <f t="shared" si="2027"/>
        <v>0</v>
      </c>
      <c r="AV12592">
        <f t="shared" si="2029"/>
        <v>12589</v>
      </c>
      <c r="AW12592">
        <f t="shared" si="2028"/>
        <v>0</v>
      </c>
    </row>
    <row r="12593" spans="5:49" x14ac:dyDescent="0.25">
      <c r="E12593" s="47">
        <f t="shared" si="2021"/>
        <v>0</v>
      </c>
      <c r="F12593" s="45">
        <f t="shared" si="2022"/>
        <v>0</v>
      </c>
      <c r="G12593" s="45" t="e">
        <f t="shared" si="2023"/>
        <v>#DIV/0!</v>
      </c>
      <c r="H12593" s="45" t="e">
        <f t="shared" si="2024"/>
        <v>#DIV/0!</v>
      </c>
      <c r="AN12593">
        <f t="shared" si="2030"/>
        <v>0</v>
      </c>
      <c r="AO12593">
        <f t="shared" si="2025"/>
        <v>0</v>
      </c>
      <c r="AP12593">
        <f t="shared" si="2026"/>
        <v>0</v>
      </c>
      <c r="AQ12593">
        <f t="shared" si="2027"/>
        <v>0</v>
      </c>
      <c r="AV12593">
        <f t="shared" si="2029"/>
        <v>12590</v>
      </c>
      <c r="AW12593">
        <f t="shared" si="2028"/>
        <v>0</v>
      </c>
    </row>
    <row r="12594" spans="5:49" x14ac:dyDescent="0.25">
      <c r="E12594" s="47">
        <f t="shared" si="2021"/>
        <v>0</v>
      </c>
      <c r="F12594" s="45">
        <f t="shared" si="2022"/>
        <v>0</v>
      </c>
      <c r="G12594" s="45" t="e">
        <f t="shared" si="2023"/>
        <v>#DIV/0!</v>
      </c>
      <c r="H12594" s="45" t="e">
        <f t="shared" si="2024"/>
        <v>#DIV/0!</v>
      </c>
      <c r="AN12594">
        <f t="shared" si="2030"/>
        <v>0</v>
      </c>
      <c r="AO12594">
        <f t="shared" si="2025"/>
        <v>0</v>
      </c>
      <c r="AP12594">
        <f t="shared" si="2026"/>
        <v>0</v>
      </c>
      <c r="AQ12594">
        <f t="shared" si="2027"/>
        <v>0</v>
      </c>
      <c r="AV12594">
        <f t="shared" si="2029"/>
        <v>12591</v>
      </c>
      <c r="AW12594">
        <f t="shared" si="2028"/>
        <v>0</v>
      </c>
    </row>
    <row r="12595" spans="5:49" x14ac:dyDescent="0.25">
      <c r="E12595" s="47">
        <f t="shared" si="2021"/>
        <v>0</v>
      </c>
      <c r="F12595" s="45">
        <f t="shared" si="2022"/>
        <v>0</v>
      </c>
      <c r="G12595" s="45" t="e">
        <f t="shared" si="2023"/>
        <v>#DIV/0!</v>
      </c>
      <c r="H12595" s="45" t="e">
        <f t="shared" si="2024"/>
        <v>#DIV/0!</v>
      </c>
      <c r="AN12595">
        <f t="shared" si="2030"/>
        <v>0</v>
      </c>
      <c r="AO12595">
        <f t="shared" si="2025"/>
        <v>0</v>
      </c>
      <c r="AP12595">
        <f t="shared" si="2026"/>
        <v>0</v>
      </c>
      <c r="AQ12595">
        <f t="shared" si="2027"/>
        <v>0</v>
      </c>
      <c r="AV12595">
        <f t="shared" si="2029"/>
        <v>12592</v>
      </c>
      <c r="AW12595">
        <f t="shared" si="2028"/>
        <v>0</v>
      </c>
    </row>
    <row r="12596" spans="5:49" x14ac:dyDescent="0.25">
      <c r="E12596" s="47">
        <f t="shared" si="2021"/>
        <v>0</v>
      </c>
      <c r="F12596" s="45">
        <f t="shared" si="2022"/>
        <v>0</v>
      </c>
      <c r="G12596" s="45" t="e">
        <f t="shared" si="2023"/>
        <v>#DIV/0!</v>
      </c>
      <c r="H12596" s="45" t="e">
        <f t="shared" si="2024"/>
        <v>#DIV/0!</v>
      </c>
      <c r="AN12596">
        <f t="shared" si="2030"/>
        <v>0</v>
      </c>
      <c r="AO12596">
        <f t="shared" si="2025"/>
        <v>0</v>
      </c>
      <c r="AP12596">
        <f t="shared" si="2026"/>
        <v>0</v>
      </c>
      <c r="AQ12596">
        <f t="shared" si="2027"/>
        <v>0</v>
      </c>
      <c r="AV12596">
        <f t="shared" si="2029"/>
        <v>12593</v>
      </c>
      <c r="AW12596">
        <f t="shared" si="2028"/>
        <v>0</v>
      </c>
    </row>
    <row r="12597" spans="5:49" x14ac:dyDescent="0.25">
      <c r="E12597" s="47">
        <f t="shared" si="2021"/>
        <v>0</v>
      </c>
      <c r="F12597" s="45">
        <f t="shared" si="2022"/>
        <v>0</v>
      </c>
      <c r="G12597" s="45" t="e">
        <f t="shared" si="2023"/>
        <v>#DIV/0!</v>
      </c>
      <c r="H12597" s="45" t="e">
        <f t="shared" si="2024"/>
        <v>#DIV/0!</v>
      </c>
      <c r="AN12597">
        <f t="shared" si="2030"/>
        <v>0</v>
      </c>
      <c r="AO12597">
        <f t="shared" si="2025"/>
        <v>0</v>
      </c>
      <c r="AP12597">
        <f t="shared" si="2026"/>
        <v>0</v>
      </c>
      <c r="AQ12597">
        <f t="shared" si="2027"/>
        <v>0</v>
      </c>
      <c r="AV12597">
        <f t="shared" si="2029"/>
        <v>12594</v>
      </c>
      <c r="AW12597">
        <f t="shared" si="2028"/>
        <v>0</v>
      </c>
    </row>
    <row r="12598" spans="5:49" x14ac:dyDescent="0.25">
      <c r="E12598" s="47">
        <f t="shared" si="2021"/>
        <v>0</v>
      </c>
      <c r="F12598" s="45">
        <f t="shared" si="2022"/>
        <v>0</v>
      </c>
      <c r="G12598" s="45" t="e">
        <f t="shared" si="2023"/>
        <v>#DIV/0!</v>
      </c>
      <c r="H12598" s="45" t="e">
        <f t="shared" si="2024"/>
        <v>#DIV/0!</v>
      </c>
      <c r="AN12598">
        <f t="shared" si="2030"/>
        <v>0</v>
      </c>
      <c r="AO12598">
        <f t="shared" si="2025"/>
        <v>0</v>
      </c>
      <c r="AP12598">
        <f t="shared" si="2026"/>
        <v>0</v>
      </c>
      <c r="AQ12598">
        <f t="shared" si="2027"/>
        <v>0</v>
      </c>
      <c r="AV12598">
        <f t="shared" si="2029"/>
        <v>12595</v>
      </c>
      <c r="AW12598">
        <f t="shared" si="2028"/>
        <v>0</v>
      </c>
    </row>
    <row r="12599" spans="5:49" x14ac:dyDescent="0.25">
      <c r="E12599" s="47">
        <f t="shared" si="2021"/>
        <v>0</v>
      </c>
      <c r="F12599" s="45">
        <f t="shared" si="2022"/>
        <v>0</v>
      </c>
      <c r="G12599" s="45" t="e">
        <f t="shared" si="2023"/>
        <v>#DIV/0!</v>
      </c>
      <c r="H12599" s="45" t="e">
        <f t="shared" si="2024"/>
        <v>#DIV/0!</v>
      </c>
      <c r="AN12599">
        <f t="shared" si="2030"/>
        <v>0</v>
      </c>
      <c r="AO12599">
        <f t="shared" si="2025"/>
        <v>0</v>
      </c>
      <c r="AP12599">
        <f t="shared" si="2026"/>
        <v>0</v>
      </c>
      <c r="AQ12599">
        <f t="shared" si="2027"/>
        <v>0</v>
      </c>
      <c r="AV12599">
        <f t="shared" si="2029"/>
        <v>12596</v>
      </c>
      <c r="AW12599">
        <f t="shared" si="2028"/>
        <v>0</v>
      </c>
    </row>
    <row r="12600" spans="5:49" x14ac:dyDescent="0.25">
      <c r="E12600" s="47">
        <f t="shared" si="2021"/>
        <v>0</v>
      </c>
      <c r="F12600" s="45">
        <f t="shared" si="2022"/>
        <v>0</v>
      </c>
      <c r="G12600" s="45" t="e">
        <f t="shared" si="2023"/>
        <v>#DIV/0!</v>
      </c>
      <c r="H12600" s="45" t="e">
        <f t="shared" si="2024"/>
        <v>#DIV/0!</v>
      </c>
      <c r="AN12600">
        <f t="shared" si="2030"/>
        <v>0</v>
      </c>
      <c r="AO12600">
        <f t="shared" si="2025"/>
        <v>0</v>
      </c>
      <c r="AP12600">
        <f t="shared" si="2026"/>
        <v>0</v>
      </c>
      <c r="AQ12600">
        <f t="shared" si="2027"/>
        <v>0</v>
      </c>
      <c r="AV12600">
        <f t="shared" si="2029"/>
        <v>12597</v>
      </c>
      <c r="AW12600">
        <f t="shared" si="2028"/>
        <v>0</v>
      </c>
    </row>
    <row r="12601" spans="5:49" x14ac:dyDescent="0.25">
      <c r="E12601" s="47">
        <f t="shared" si="2021"/>
        <v>0</v>
      </c>
      <c r="F12601" s="45">
        <f t="shared" si="2022"/>
        <v>0</v>
      </c>
      <c r="G12601" s="45" t="e">
        <f t="shared" si="2023"/>
        <v>#DIV/0!</v>
      </c>
      <c r="H12601" s="45" t="e">
        <f t="shared" si="2024"/>
        <v>#DIV/0!</v>
      </c>
      <c r="AN12601">
        <f t="shared" si="2030"/>
        <v>0</v>
      </c>
      <c r="AO12601">
        <f t="shared" si="2025"/>
        <v>0</v>
      </c>
      <c r="AP12601">
        <f t="shared" si="2026"/>
        <v>0</v>
      </c>
      <c r="AQ12601">
        <f t="shared" si="2027"/>
        <v>0</v>
      </c>
      <c r="AV12601">
        <f t="shared" si="2029"/>
        <v>12598</v>
      </c>
      <c r="AW12601">
        <f t="shared" si="2028"/>
        <v>0</v>
      </c>
    </row>
    <row r="12602" spans="5:49" x14ac:dyDescent="0.25">
      <c r="E12602" s="47">
        <f t="shared" si="2021"/>
        <v>0</v>
      </c>
      <c r="F12602" s="45">
        <f t="shared" si="2022"/>
        <v>0</v>
      </c>
      <c r="G12602" s="45" t="e">
        <f t="shared" si="2023"/>
        <v>#DIV/0!</v>
      </c>
      <c r="H12602" s="45" t="e">
        <f t="shared" si="2024"/>
        <v>#DIV/0!</v>
      </c>
      <c r="AN12602">
        <f t="shared" si="2030"/>
        <v>0</v>
      </c>
      <c r="AO12602">
        <f t="shared" si="2025"/>
        <v>0</v>
      </c>
      <c r="AP12602">
        <f t="shared" si="2026"/>
        <v>0</v>
      </c>
      <c r="AQ12602">
        <f t="shared" si="2027"/>
        <v>0</v>
      </c>
      <c r="AV12602">
        <f t="shared" si="2029"/>
        <v>12599</v>
      </c>
      <c r="AW12602">
        <f t="shared" si="2028"/>
        <v>0</v>
      </c>
    </row>
    <row r="12603" spans="5:49" x14ac:dyDescent="0.25">
      <c r="E12603" s="47">
        <f t="shared" si="2021"/>
        <v>0</v>
      </c>
      <c r="F12603" s="45">
        <f t="shared" si="2022"/>
        <v>0</v>
      </c>
      <c r="G12603" s="45" t="e">
        <f t="shared" si="2023"/>
        <v>#DIV/0!</v>
      </c>
      <c r="H12603" s="45" t="e">
        <f t="shared" si="2024"/>
        <v>#DIV/0!</v>
      </c>
      <c r="AN12603">
        <f t="shared" si="2030"/>
        <v>0</v>
      </c>
      <c r="AO12603">
        <f t="shared" si="2025"/>
        <v>0</v>
      </c>
      <c r="AP12603">
        <f t="shared" si="2026"/>
        <v>0</v>
      </c>
      <c r="AQ12603">
        <f t="shared" si="2027"/>
        <v>0</v>
      </c>
      <c r="AV12603">
        <f t="shared" si="2029"/>
        <v>12600</v>
      </c>
      <c r="AW12603">
        <f t="shared" si="2028"/>
        <v>0</v>
      </c>
    </row>
    <row r="12604" spans="5:49" x14ac:dyDescent="0.25">
      <c r="E12604" s="47">
        <f t="shared" si="2021"/>
        <v>0</v>
      </c>
      <c r="F12604" s="45">
        <f t="shared" si="2022"/>
        <v>0</v>
      </c>
      <c r="G12604" s="45" t="e">
        <f t="shared" si="2023"/>
        <v>#DIV/0!</v>
      </c>
      <c r="H12604" s="45" t="e">
        <f t="shared" si="2024"/>
        <v>#DIV/0!</v>
      </c>
      <c r="AN12604">
        <f t="shared" si="2030"/>
        <v>0</v>
      </c>
      <c r="AO12604">
        <f t="shared" si="2025"/>
        <v>0</v>
      </c>
      <c r="AP12604">
        <f t="shared" si="2026"/>
        <v>0</v>
      </c>
      <c r="AQ12604">
        <f t="shared" si="2027"/>
        <v>0</v>
      </c>
      <c r="AV12604">
        <f t="shared" si="2029"/>
        <v>12601</v>
      </c>
      <c r="AW12604">
        <f t="shared" si="2028"/>
        <v>0</v>
      </c>
    </row>
    <row r="12605" spans="5:49" x14ac:dyDescent="0.25">
      <c r="E12605" s="47">
        <f t="shared" si="2021"/>
        <v>0</v>
      </c>
      <c r="F12605" s="45">
        <f t="shared" si="2022"/>
        <v>0</v>
      </c>
      <c r="G12605" s="45" t="e">
        <f t="shared" si="2023"/>
        <v>#DIV/0!</v>
      </c>
      <c r="H12605" s="45" t="e">
        <f t="shared" si="2024"/>
        <v>#DIV/0!</v>
      </c>
      <c r="AN12605">
        <f t="shared" si="2030"/>
        <v>0</v>
      </c>
      <c r="AO12605">
        <f t="shared" si="2025"/>
        <v>0</v>
      </c>
      <c r="AP12605">
        <f t="shared" si="2026"/>
        <v>0</v>
      </c>
      <c r="AQ12605">
        <f t="shared" si="2027"/>
        <v>0</v>
      </c>
      <c r="AV12605">
        <f t="shared" si="2029"/>
        <v>12602</v>
      </c>
      <c r="AW12605">
        <f t="shared" si="2028"/>
        <v>0</v>
      </c>
    </row>
    <row r="12606" spans="5:49" x14ac:dyDescent="0.25">
      <c r="E12606" s="47">
        <f t="shared" si="2021"/>
        <v>0</v>
      </c>
      <c r="F12606" s="45">
        <f t="shared" si="2022"/>
        <v>0</v>
      </c>
      <c r="G12606" s="45" t="e">
        <f t="shared" si="2023"/>
        <v>#DIV/0!</v>
      </c>
      <c r="H12606" s="45" t="e">
        <f t="shared" si="2024"/>
        <v>#DIV/0!</v>
      </c>
      <c r="AN12606">
        <f t="shared" si="2030"/>
        <v>0</v>
      </c>
      <c r="AO12606">
        <f t="shared" si="2025"/>
        <v>0</v>
      </c>
      <c r="AP12606">
        <f t="shared" si="2026"/>
        <v>0</v>
      </c>
      <c r="AQ12606">
        <f t="shared" si="2027"/>
        <v>0</v>
      </c>
      <c r="AV12606">
        <f t="shared" si="2029"/>
        <v>12603</v>
      </c>
      <c r="AW12606">
        <f t="shared" si="2028"/>
        <v>0</v>
      </c>
    </row>
    <row r="12607" spans="5:49" x14ac:dyDescent="0.25">
      <c r="E12607" s="47">
        <f t="shared" si="2021"/>
        <v>0</v>
      </c>
      <c r="F12607" s="45">
        <f t="shared" si="2022"/>
        <v>0</v>
      </c>
      <c r="G12607" s="45" t="e">
        <f t="shared" si="2023"/>
        <v>#DIV/0!</v>
      </c>
      <c r="H12607" s="45" t="e">
        <f t="shared" si="2024"/>
        <v>#DIV/0!</v>
      </c>
      <c r="AN12607">
        <f t="shared" si="2030"/>
        <v>0</v>
      </c>
      <c r="AO12607">
        <f t="shared" si="2025"/>
        <v>0</v>
      </c>
      <c r="AP12607">
        <f t="shared" si="2026"/>
        <v>0</v>
      </c>
      <c r="AQ12607">
        <f t="shared" si="2027"/>
        <v>0</v>
      </c>
      <c r="AV12607">
        <f t="shared" si="2029"/>
        <v>12604</v>
      </c>
      <c r="AW12607">
        <f t="shared" si="2028"/>
        <v>0</v>
      </c>
    </row>
    <row r="12608" spans="5:49" x14ac:dyDescent="0.25">
      <c r="E12608" s="47">
        <f t="shared" si="2021"/>
        <v>0</v>
      </c>
      <c r="F12608" s="45">
        <f t="shared" si="2022"/>
        <v>0</v>
      </c>
      <c r="G12608" s="45" t="e">
        <f t="shared" si="2023"/>
        <v>#DIV/0!</v>
      </c>
      <c r="H12608" s="45" t="e">
        <f t="shared" si="2024"/>
        <v>#DIV/0!</v>
      </c>
      <c r="AN12608">
        <f t="shared" si="2030"/>
        <v>0</v>
      </c>
      <c r="AO12608">
        <f t="shared" si="2025"/>
        <v>0</v>
      </c>
      <c r="AP12608">
        <f t="shared" si="2026"/>
        <v>0</v>
      </c>
      <c r="AQ12608">
        <f t="shared" si="2027"/>
        <v>0</v>
      </c>
      <c r="AV12608">
        <f t="shared" si="2029"/>
        <v>12605</v>
      </c>
      <c r="AW12608">
        <f t="shared" si="2028"/>
        <v>0</v>
      </c>
    </row>
    <row r="12609" spans="5:49" x14ac:dyDescent="0.25">
      <c r="E12609" s="47">
        <f t="shared" si="2021"/>
        <v>0</v>
      </c>
      <c r="F12609" s="45">
        <f t="shared" si="2022"/>
        <v>0</v>
      </c>
      <c r="G12609" s="45" t="e">
        <f t="shared" si="2023"/>
        <v>#DIV/0!</v>
      </c>
      <c r="H12609" s="45" t="e">
        <f t="shared" si="2024"/>
        <v>#DIV/0!</v>
      </c>
      <c r="AN12609">
        <f t="shared" si="2030"/>
        <v>0</v>
      </c>
      <c r="AO12609">
        <f t="shared" si="2025"/>
        <v>0</v>
      </c>
      <c r="AP12609">
        <f t="shared" si="2026"/>
        <v>0</v>
      </c>
      <c r="AQ12609">
        <f t="shared" si="2027"/>
        <v>0</v>
      </c>
      <c r="AV12609">
        <f t="shared" si="2029"/>
        <v>12606</v>
      </c>
      <c r="AW12609">
        <f t="shared" si="2028"/>
        <v>0</v>
      </c>
    </row>
    <row r="12610" spans="5:49" x14ac:dyDescent="0.25">
      <c r="E12610" s="47">
        <f t="shared" ref="E12610:E12673" si="2031">ROUNDDOWN(C12612,0)</f>
        <v>0</v>
      </c>
      <c r="F12610" s="45">
        <f t="shared" ref="F12610:F12673" si="2032">HOUR(C12612)</f>
        <v>0</v>
      </c>
      <c r="G12610" s="45" t="e">
        <f t="shared" ref="G12610:G12673" si="2033">D12612/H12610</f>
        <v>#DIV/0!</v>
      </c>
      <c r="H12610" s="45" t="e">
        <f t="shared" ref="H12610:H12673" si="2034">AVERAGEIFS(D:D,E:E,E12610)</f>
        <v>#DIV/0!</v>
      </c>
      <c r="AN12610">
        <f t="shared" si="2030"/>
        <v>0</v>
      </c>
      <c r="AO12610">
        <f t="shared" si="2025"/>
        <v>0</v>
      </c>
      <c r="AP12610">
        <f t="shared" si="2026"/>
        <v>0</v>
      </c>
      <c r="AQ12610">
        <f t="shared" si="2027"/>
        <v>0</v>
      </c>
      <c r="AV12610">
        <f t="shared" si="2029"/>
        <v>12607</v>
      </c>
      <c r="AW12610">
        <f t="shared" si="2028"/>
        <v>0</v>
      </c>
    </row>
    <row r="12611" spans="5:49" x14ac:dyDescent="0.25">
      <c r="E12611" s="47">
        <f t="shared" si="2031"/>
        <v>0</v>
      </c>
      <c r="F12611" s="45">
        <f t="shared" si="2032"/>
        <v>0</v>
      </c>
      <c r="G12611" s="45" t="e">
        <f t="shared" si="2033"/>
        <v>#DIV/0!</v>
      </c>
      <c r="H12611" s="45" t="e">
        <f t="shared" si="2034"/>
        <v>#DIV/0!</v>
      </c>
      <c r="AN12611">
        <f t="shared" si="2030"/>
        <v>0</v>
      </c>
      <c r="AO12611">
        <f t="shared" si="2025"/>
        <v>0</v>
      </c>
      <c r="AP12611">
        <f t="shared" si="2026"/>
        <v>0</v>
      </c>
      <c r="AQ12611">
        <f t="shared" si="2027"/>
        <v>0</v>
      </c>
      <c r="AV12611">
        <f t="shared" si="2029"/>
        <v>12608</v>
      </c>
      <c r="AW12611">
        <f t="shared" si="2028"/>
        <v>0</v>
      </c>
    </row>
    <row r="12612" spans="5:49" x14ac:dyDescent="0.25">
      <c r="E12612" s="47">
        <f t="shared" si="2031"/>
        <v>0</v>
      </c>
      <c r="F12612" s="45">
        <f t="shared" si="2032"/>
        <v>0</v>
      </c>
      <c r="G12612" s="45" t="e">
        <f t="shared" si="2033"/>
        <v>#DIV/0!</v>
      </c>
      <c r="H12612" s="45" t="e">
        <f t="shared" si="2034"/>
        <v>#DIV/0!</v>
      </c>
      <c r="AN12612">
        <f t="shared" si="2030"/>
        <v>0</v>
      </c>
      <c r="AO12612">
        <f t="shared" ref="AO12612:AO12675" si="2035">ROUNDUP((C12612-$C$4)/7,0)</f>
        <v>0</v>
      </c>
      <c r="AP12612">
        <f t="shared" ref="AP12612:AP12675" si="2036">ROUNDUP((C12612-$C$4)/1,0)</f>
        <v>0</v>
      </c>
      <c r="AQ12612">
        <f t="shared" ref="AQ12612:AQ12675" si="2037">ROUNDUP((C12612-$C$4)*24,0)</f>
        <v>0</v>
      </c>
      <c r="AV12612">
        <f t="shared" si="2029"/>
        <v>12609</v>
      </c>
      <c r="AW12612">
        <f t="shared" ref="AW12612:AW12675" si="2038">SUMIFS(AN:AN,AQ:AQ,AV12612)</f>
        <v>0</v>
      </c>
    </row>
    <row r="12613" spans="5:49" x14ac:dyDescent="0.25">
      <c r="E12613" s="47">
        <f t="shared" si="2031"/>
        <v>0</v>
      </c>
      <c r="F12613" s="45">
        <f t="shared" si="2032"/>
        <v>0</v>
      </c>
      <c r="G12613" s="45" t="e">
        <f t="shared" si="2033"/>
        <v>#DIV/0!</v>
      </c>
      <c r="H12613" s="45" t="e">
        <f t="shared" si="2034"/>
        <v>#DIV/0!</v>
      </c>
      <c r="AN12613">
        <f t="shared" si="2030"/>
        <v>0</v>
      </c>
      <c r="AO12613">
        <f t="shared" si="2035"/>
        <v>0</v>
      </c>
      <c r="AP12613">
        <f t="shared" si="2036"/>
        <v>0</v>
      </c>
      <c r="AQ12613">
        <f t="shared" si="2037"/>
        <v>0</v>
      </c>
      <c r="AV12613">
        <f t="shared" ref="AV12613:AV12676" si="2039">1+AV12612</f>
        <v>12610</v>
      </c>
      <c r="AW12613">
        <f t="shared" si="2038"/>
        <v>0</v>
      </c>
    </row>
    <row r="12614" spans="5:49" x14ac:dyDescent="0.25">
      <c r="E12614" s="47">
        <f t="shared" si="2031"/>
        <v>0</v>
      </c>
      <c r="F12614" s="45">
        <f t="shared" si="2032"/>
        <v>0</v>
      </c>
      <c r="G12614" s="45" t="e">
        <f t="shared" si="2033"/>
        <v>#DIV/0!</v>
      </c>
      <c r="H12614" s="45" t="e">
        <f t="shared" si="2034"/>
        <v>#DIV/0!</v>
      </c>
      <c r="AN12614">
        <f t="shared" si="2030"/>
        <v>0</v>
      </c>
      <c r="AO12614">
        <f t="shared" si="2035"/>
        <v>0</v>
      </c>
      <c r="AP12614">
        <f t="shared" si="2036"/>
        <v>0</v>
      </c>
      <c r="AQ12614">
        <f t="shared" si="2037"/>
        <v>0</v>
      </c>
      <c r="AV12614">
        <f t="shared" si="2039"/>
        <v>12611</v>
      </c>
      <c r="AW12614">
        <f t="shared" si="2038"/>
        <v>0</v>
      </c>
    </row>
    <row r="12615" spans="5:49" x14ac:dyDescent="0.25">
      <c r="E12615" s="47">
        <f t="shared" si="2031"/>
        <v>0</v>
      </c>
      <c r="F12615" s="45">
        <f t="shared" si="2032"/>
        <v>0</v>
      </c>
      <c r="G12615" s="45" t="e">
        <f t="shared" si="2033"/>
        <v>#DIV/0!</v>
      </c>
      <c r="H12615" s="45" t="e">
        <f t="shared" si="2034"/>
        <v>#DIV/0!</v>
      </c>
      <c r="AN12615">
        <f t="shared" si="2030"/>
        <v>0</v>
      </c>
      <c r="AO12615">
        <f t="shared" si="2035"/>
        <v>0</v>
      </c>
      <c r="AP12615">
        <f t="shared" si="2036"/>
        <v>0</v>
      </c>
      <c r="AQ12615">
        <f t="shared" si="2037"/>
        <v>0</v>
      </c>
      <c r="AV12615">
        <f t="shared" si="2039"/>
        <v>12612</v>
      </c>
      <c r="AW12615">
        <f t="shared" si="2038"/>
        <v>0</v>
      </c>
    </row>
    <row r="12616" spans="5:49" x14ac:dyDescent="0.25">
      <c r="E12616" s="47">
        <f t="shared" si="2031"/>
        <v>0</v>
      </c>
      <c r="F12616" s="45">
        <f t="shared" si="2032"/>
        <v>0</v>
      </c>
      <c r="G12616" s="45" t="e">
        <f t="shared" si="2033"/>
        <v>#DIV/0!</v>
      </c>
      <c r="H12616" s="45" t="e">
        <f t="shared" si="2034"/>
        <v>#DIV/0!</v>
      </c>
      <c r="AN12616">
        <f t="shared" ref="AN12616:AN12679" si="2040">D12616*(C12616-C12615)*86400*$B$15</f>
        <v>0</v>
      </c>
      <c r="AO12616">
        <f t="shared" si="2035"/>
        <v>0</v>
      </c>
      <c r="AP12616">
        <f t="shared" si="2036"/>
        <v>0</v>
      </c>
      <c r="AQ12616">
        <f t="shared" si="2037"/>
        <v>0</v>
      </c>
      <c r="AV12616">
        <f t="shared" si="2039"/>
        <v>12613</v>
      </c>
      <c r="AW12616">
        <f t="shared" si="2038"/>
        <v>0</v>
      </c>
    </row>
    <row r="12617" spans="5:49" x14ac:dyDescent="0.25">
      <c r="E12617" s="47">
        <f t="shared" si="2031"/>
        <v>0</v>
      </c>
      <c r="F12617" s="45">
        <f t="shared" si="2032"/>
        <v>0</v>
      </c>
      <c r="G12617" s="45" t="e">
        <f t="shared" si="2033"/>
        <v>#DIV/0!</v>
      </c>
      <c r="H12617" s="45" t="e">
        <f t="shared" si="2034"/>
        <v>#DIV/0!</v>
      </c>
      <c r="AN12617">
        <f t="shared" si="2040"/>
        <v>0</v>
      </c>
      <c r="AO12617">
        <f t="shared" si="2035"/>
        <v>0</v>
      </c>
      <c r="AP12617">
        <f t="shared" si="2036"/>
        <v>0</v>
      </c>
      <c r="AQ12617">
        <f t="shared" si="2037"/>
        <v>0</v>
      </c>
      <c r="AV12617">
        <f t="shared" si="2039"/>
        <v>12614</v>
      </c>
      <c r="AW12617">
        <f t="shared" si="2038"/>
        <v>0</v>
      </c>
    </row>
    <row r="12618" spans="5:49" x14ac:dyDescent="0.25">
      <c r="E12618" s="47">
        <f t="shared" si="2031"/>
        <v>0</v>
      </c>
      <c r="F12618" s="45">
        <f t="shared" si="2032"/>
        <v>0</v>
      </c>
      <c r="G12618" s="45" t="e">
        <f t="shared" si="2033"/>
        <v>#DIV/0!</v>
      </c>
      <c r="H12618" s="45" t="e">
        <f t="shared" si="2034"/>
        <v>#DIV/0!</v>
      </c>
      <c r="AN12618">
        <f t="shared" si="2040"/>
        <v>0</v>
      </c>
      <c r="AO12618">
        <f t="shared" si="2035"/>
        <v>0</v>
      </c>
      <c r="AP12618">
        <f t="shared" si="2036"/>
        <v>0</v>
      </c>
      <c r="AQ12618">
        <f t="shared" si="2037"/>
        <v>0</v>
      </c>
      <c r="AV12618">
        <f t="shared" si="2039"/>
        <v>12615</v>
      </c>
      <c r="AW12618">
        <f t="shared" si="2038"/>
        <v>0</v>
      </c>
    </row>
    <row r="12619" spans="5:49" x14ac:dyDescent="0.25">
      <c r="E12619" s="47">
        <f t="shared" si="2031"/>
        <v>0</v>
      </c>
      <c r="F12619" s="45">
        <f t="shared" si="2032"/>
        <v>0</v>
      </c>
      <c r="G12619" s="45" t="e">
        <f t="shared" si="2033"/>
        <v>#DIV/0!</v>
      </c>
      <c r="H12619" s="45" t="e">
        <f t="shared" si="2034"/>
        <v>#DIV/0!</v>
      </c>
      <c r="AN12619">
        <f t="shared" si="2040"/>
        <v>0</v>
      </c>
      <c r="AO12619">
        <f t="shared" si="2035"/>
        <v>0</v>
      </c>
      <c r="AP12619">
        <f t="shared" si="2036"/>
        <v>0</v>
      </c>
      <c r="AQ12619">
        <f t="shared" si="2037"/>
        <v>0</v>
      </c>
      <c r="AV12619">
        <f t="shared" si="2039"/>
        <v>12616</v>
      </c>
      <c r="AW12619">
        <f t="shared" si="2038"/>
        <v>0</v>
      </c>
    </row>
    <row r="12620" spans="5:49" x14ac:dyDescent="0.25">
      <c r="E12620" s="47">
        <f t="shared" si="2031"/>
        <v>0</v>
      </c>
      <c r="F12620" s="45">
        <f t="shared" si="2032"/>
        <v>0</v>
      </c>
      <c r="G12620" s="45" t="e">
        <f t="shared" si="2033"/>
        <v>#DIV/0!</v>
      </c>
      <c r="H12620" s="45" t="e">
        <f t="shared" si="2034"/>
        <v>#DIV/0!</v>
      </c>
      <c r="AN12620">
        <f t="shared" si="2040"/>
        <v>0</v>
      </c>
      <c r="AO12620">
        <f t="shared" si="2035"/>
        <v>0</v>
      </c>
      <c r="AP12620">
        <f t="shared" si="2036"/>
        <v>0</v>
      </c>
      <c r="AQ12620">
        <f t="shared" si="2037"/>
        <v>0</v>
      </c>
      <c r="AV12620">
        <f t="shared" si="2039"/>
        <v>12617</v>
      </c>
      <c r="AW12620">
        <f t="shared" si="2038"/>
        <v>0</v>
      </c>
    </row>
    <row r="12621" spans="5:49" x14ac:dyDescent="0.25">
      <c r="E12621" s="47">
        <f t="shared" si="2031"/>
        <v>0</v>
      </c>
      <c r="F12621" s="45">
        <f t="shared" si="2032"/>
        <v>0</v>
      </c>
      <c r="G12621" s="45" t="e">
        <f t="shared" si="2033"/>
        <v>#DIV/0!</v>
      </c>
      <c r="H12621" s="45" t="e">
        <f t="shared" si="2034"/>
        <v>#DIV/0!</v>
      </c>
      <c r="AN12621">
        <f t="shared" si="2040"/>
        <v>0</v>
      </c>
      <c r="AO12621">
        <f t="shared" si="2035"/>
        <v>0</v>
      </c>
      <c r="AP12621">
        <f t="shared" si="2036"/>
        <v>0</v>
      </c>
      <c r="AQ12621">
        <f t="shared" si="2037"/>
        <v>0</v>
      </c>
      <c r="AV12621">
        <f t="shared" si="2039"/>
        <v>12618</v>
      </c>
      <c r="AW12621">
        <f t="shared" si="2038"/>
        <v>0</v>
      </c>
    </row>
    <row r="12622" spans="5:49" x14ac:dyDescent="0.25">
      <c r="E12622" s="47">
        <f t="shared" si="2031"/>
        <v>0</v>
      </c>
      <c r="F12622" s="45">
        <f t="shared" si="2032"/>
        <v>0</v>
      </c>
      <c r="G12622" s="45" t="e">
        <f t="shared" si="2033"/>
        <v>#DIV/0!</v>
      </c>
      <c r="H12622" s="45" t="e">
        <f t="shared" si="2034"/>
        <v>#DIV/0!</v>
      </c>
      <c r="AN12622">
        <f t="shared" si="2040"/>
        <v>0</v>
      </c>
      <c r="AO12622">
        <f t="shared" si="2035"/>
        <v>0</v>
      </c>
      <c r="AP12622">
        <f t="shared" si="2036"/>
        <v>0</v>
      </c>
      <c r="AQ12622">
        <f t="shared" si="2037"/>
        <v>0</v>
      </c>
      <c r="AV12622">
        <f t="shared" si="2039"/>
        <v>12619</v>
      </c>
      <c r="AW12622">
        <f t="shared" si="2038"/>
        <v>0</v>
      </c>
    </row>
    <row r="12623" spans="5:49" x14ac:dyDescent="0.25">
      <c r="E12623" s="47">
        <f t="shared" si="2031"/>
        <v>0</v>
      </c>
      <c r="F12623" s="45">
        <f t="shared" si="2032"/>
        <v>0</v>
      </c>
      <c r="G12623" s="45" t="e">
        <f t="shared" si="2033"/>
        <v>#DIV/0!</v>
      </c>
      <c r="H12623" s="45" t="e">
        <f t="shared" si="2034"/>
        <v>#DIV/0!</v>
      </c>
      <c r="AN12623">
        <f t="shared" si="2040"/>
        <v>0</v>
      </c>
      <c r="AO12623">
        <f t="shared" si="2035"/>
        <v>0</v>
      </c>
      <c r="AP12623">
        <f t="shared" si="2036"/>
        <v>0</v>
      </c>
      <c r="AQ12623">
        <f t="shared" si="2037"/>
        <v>0</v>
      </c>
      <c r="AV12623">
        <f t="shared" si="2039"/>
        <v>12620</v>
      </c>
      <c r="AW12623">
        <f t="shared" si="2038"/>
        <v>0</v>
      </c>
    </row>
    <row r="12624" spans="5:49" x14ac:dyDescent="0.25">
      <c r="E12624" s="47">
        <f t="shared" si="2031"/>
        <v>0</v>
      </c>
      <c r="F12624" s="45">
        <f t="shared" si="2032"/>
        <v>0</v>
      </c>
      <c r="G12624" s="45" t="e">
        <f t="shared" si="2033"/>
        <v>#DIV/0!</v>
      </c>
      <c r="H12624" s="45" t="e">
        <f t="shared" si="2034"/>
        <v>#DIV/0!</v>
      </c>
      <c r="AN12624">
        <f t="shared" si="2040"/>
        <v>0</v>
      </c>
      <c r="AO12624">
        <f t="shared" si="2035"/>
        <v>0</v>
      </c>
      <c r="AP12624">
        <f t="shared" si="2036"/>
        <v>0</v>
      </c>
      <c r="AQ12624">
        <f t="shared" si="2037"/>
        <v>0</v>
      </c>
      <c r="AV12624">
        <f t="shared" si="2039"/>
        <v>12621</v>
      </c>
      <c r="AW12624">
        <f t="shared" si="2038"/>
        <v>0</v>
      </c>
    </row>
    <row r="12625" spans="5:49" x14ac:dyDescent="0.25">
      <c r="E12625" s="47">
        <f t="shared" si="2031"/>
        <v>0</v>
      </c>
      <c r="F12625" s="45">
        <f t="shared" si="2032"/>
        <v>0</v>
      </c>
      <c r="G12625" s="45" t="e">
        <f t="shared" si="2033"/>
        <v>#DIV/0!</v>
      </c>
      <c r="H12625" s="45" t="e">
        <f t="shared" si="2034"/>
        <v>#DIV/0!</v>
      </c>
      <c r="AN12625">
        <f t="shared" si="2040"/>
        <v>0</v>
      </c>
      <c r="AO12625">
        <f t="shared" si="2035"/>
        <v>0</v>
      </c>
      <c r="AP12625">
        <f t="shared" si="2036"/>
        <v>0</v>
      </c>
      <c r="AQ12625">
        <f t="shared" si="2037"/>
        <v>0</v>
      </c>
      <c r="AV12625">
        <f t="shared" si="2039"/>
        <v>12622</v>
      </c>
      <c r="AW12625">
        <f t="shared" si="2038"/>
        <v>0</v>
      </c>
    </row>
    <row r="12626" spans="5:49" x14ac:dyDescent="0.25">
      <c r="E12626" s="47">
        <f t="shared" si="2031"/>
        <v>0</v>
      </c>
      <c r="F12626" s="45">
        <f t="shared" si="2032"/>
        <v>0</v>
      </c>
      <c r="G12626" s="45" t="e">
        <f t="shared" si="2033"/>
        <v>#DIV/0!</v>
      </c>
      <c r="H12626" s="45" t="e">
        <f t="shared" si="2034"/>
        <v>#DIV/0!</v>
      </c>
      <c r="AN12626">
        <f t="shared" si="2040"/>
        <v>0</v>
      </c>
      <c r="AO12626">
        <f t="shared" si="2035"/>
        <v>0</v>
      </c>
      <c r="AP12626">
        <f t="shared" si="2036"/>
        <v>0</v>
      </c>
      <c r="AQ12626">
        <f t="shared" si="2037"/>
        <v>0</v>
      </c>
      <c r="AV12626">
        <f t="shared" si="2039"/>
        <v>12623</v>
      </c>
      <c r="AW12626">
        <f t="shared" si="2038"/>
        <v>0</v>
      </c>
    </row>
    <row r="12627" spans="5:49" x14ac:dyDescent="0.25">
      <c r="E12627" s="47">
        <f t="shared" si="2031"/>
        <v>0</v>
      </c>
      <c r="F12627" s="45">
        <f t="shared" si="2032"/>
        <v>0</v>
      </c>
      <c r="G12627" s="45" t="e">
        <f t="shared" si="2033"/>
        <v>#DIV/0!</v>
      </c>
      <c r="H12627" s="45" t="e">
        <f t="shared" si="2034"/>
        <v>#DIV/0!</v>
      </c>
      <c r="AN12627">
        <f t="shared" si="2040"/>
        <v>0</v>
      </c>
      <c r="AO12627">
        <f t="shared" si="2035"/>
        <v>0</v>
      </c>
      <c r="AP12627">
        <f t="shared" si="2036"/>
        <v>0</v>
      </c>
      <c r="AQ12627">
        <f t="shared" si="2037"/>
        <v>0</v>
      </c>
      <c r="AV12627">
        <f t="shared" si="2039"/>
        <v>12624</v>
      </c>
      <c r="AW12627">
        <f t="shared" si="2038"/>
        <v>0</v>
      </c>
    </row>
    <row r="12628" spans="5:49" x14ac:dyDescent="0.25">
      <c r="E12628" s="47">
        <f t="shared" si="2031"/>
        <v>0</v>
      </c>
      <c r="F12628" s="45">
        <f t="shared" si="2032"/>
        <v>0</v>
      </c>
      <c r="G12628" s="45" t="e">
        <f t="shared" si="2033"/>
        <v>#DIV/0!</v>
      </c>
      <c r="H12628" s="45" t="e">
        <f t="shared" si="2034"/>
        <v>#DIV/0!</v>
      </c>
      <c r="AN12628">
        <f t="shared" si="2040"/>
        <v>0</v>
      </c>
      <c r="AO12628">
        <f t="shared" si="2035"/>
        <v>0</v>
      </c>
      <c r="AP12628">
        <f t="shared" si="2036"/>
        <v>0</v>
      </c>
      <c r="AQ12628">
        <f t="shared" si="2037"/>
        <v>0</v>
      </c>
      <c r="AV12628">
        <f t="shared" si="2039"/>
        <v>12625</v>
      </c>
      <c r="AW12628">
        <f t="shared" si="2038"/>
        <v>0</v>
      </c>
    </row>
    <row r="12629" spans="5:49" x14ac:dyDescent="0.25">
      <c r="E12629" s="47">
        <f t="shared" si="2031"/>
        <v>0</v>
      </c>
      <c r="F12629" s="45">
        <f t="shared" si="2032"/>
        <v>0</v>
      </c>
      <c r="G12629" s="45" t="e">
        <f t="shared" si="2033"/>
        <v>#DIV/0!</v>
      </c>
      <c r="H12629" s="45" t="e">
        <f t="shared" si="2034"/>
        <v>#DIV/0!</v>
      </c>
      <c r="AN12629">
        <f t="shared" si="2040"/>
        <v>0</v>
      </c>
      <c r="AO12629">
        <f t="shared" si="2035"/>
        <v>0</v>
      </c>
      <c r="AP12629">
        <f t="shared" si="2036"/>
        <v>0</v>
      </c>
      <c r="AQ12629">
        <f t="shared" si="2037"/>
        <v>0</v>
      </c>
      <c r="AV12629">
        <f t="shared" si="2039"/>
        <v>12626</v>
      </c>
      <c r="AW12629">
        <f t="shared" si="2038"/>
        <v>0</v>
      </c>
    </row>
    <row r="12630" spans="5:49" x14ac:dyDescent="0.25">
      <c r="E12630" s="47">
        <f t="shared" si="2031"/>
        <v>0</v>
      </c>
      <c r="F12630" s="45">
        <f t="shared" si="2032"/>
        <v>0</v>
      </c>
      <c r="G12630" s="45" t="e">
        <f t="shared" si="2033"/>
        <v>#DIV/0!</v>
      </c>
      <c r="H12630" s="45" t="e">
        <f t="shared" si="2034"/>
        <v>#DIV/0!</v>
      </c>
      <c r="AN12630">
        <f t="shared" si="2040"/>
        <v>0</v>
      </c>
      <c r="AO12630">
        <f t="shared" si="2035"/>
        <v>0</v>
      </c>
      <c r="AP12630">
        <f t="shared" si="2036"/>
        <v>0</v>
      </c>
      <c r="AQ12630">
        <f t="shared" si="2037"/>
        <v>0</v>
      </c>
      <c r="AV12630">
        <f t="shared" si="2039"/>
        <v>12627</v>
      </c>
      <c r="AW12630">
        <f t="shared" si="2038"/>
        <v>0</v>
      </c>
    </row>
    <row r="12631" spans="5:49" x14ac:dyDescent="0.25">
      <c r="E12631" s="47">
        <f t="shared" si="2031"/>
        <v>0</v>
      </c>
      <c r="F12631" s="45">
        <f t="shared" si="2032"/>
        <v>0</v>
      </c>
      <c r="G12631" s="45" t="e">
        <f t="shared" si="2033"/>
        <v>#DIV/0!</v>
      </c>
      <c r="H12631" s="45" t="e">
        <f t="shared" si="2034"/>
        <v>#DIV/0!</v>
      </c>
      <c r="AN12631">
        <f t="shared" si="2040"/>
        <v>0</v>
      </c>
      <c r="AO12631">
        <f t="shared" si="2035"/>
        <v>0</v>
      </c>
      <c r="AP12631">
        <f t="shared" si="2036"/>
        <v>0</v>
      </c>
      <c r="AQ12631">
        <f t="shared" si="2037"/>
        <v>0</v>
      </c>
      <c r="AV12631">
        <f t="shared" si="2039"/>
        <v>12628</v>
      </c>
      <c r="AW12631">
        <f t="shared" si="2038"/>
        <v>0</v>
      </c>
    </row>
    <row r="12632" spans="5:49" x14ac:dyDescent="0.25">
      <c r="E12632" s="47">
        <f t="shared" si="2031"/>
        <v>0</v>
      </c>
      <c r="F12632" s="45">
        <f t="shared" si="2032"/>
        <v>0</v>
      </c>
      <c r="G12632" s="45" t="e">
        <f t="shared" si="2033"/>
        <v>#DIV/0!</v>
      </c>
      <c r="H12632" s="45" t="e">
        <f t="shared" si="2034"/>
        <v>#DIV/0!</v>
      </c>
      <c r="AN12632">
        <f t="shared" si="2040"/>
        <v>0</v>
      </c>
      <c r="AO12632">
        <f t="shared" si="2035"/>
        <v>0</v>
      </c>
      <c r="AP12632">
        <f t="shared" si="2036"/>
        <v>0</v>
      </c>
      <c r="AQ12632">
        <f t="shared" si="2037"/>
        <v>0</v>
      </c>
      <c r="AV12632">
        <f t="shared" si="2039"/>
        <v>12629</v>
      </c>
      <c r="AW12632">
        <f t="shared" si="2038"/>
        <v>0</v>
      </c>
    </row>
    <row r="12633" spans="5:49" x14ac:dyDescent="0.25">
      <c r="E12633" s="47">
        <f t="shared" si="2031"/>
        <v>0</v>
      </c>
      <c r="F12633" s="45">
        <f t="shared" si="2032"/>
        <v>0</v>
      </c>
      <c r="G12633" s="45" t="e">
        <f t="shared" si="2033"/>
        <v>#DIV/0!</v>
      </c>
      <c r="H12633" s="45" t="e">
        <f t="shared" si="2034"/>
        <v>#DIV/0!</v>
      </c>
      <c r="AN12633">
        <f t="shared" si="2040"/>
        <v>0</v>
      </c>
      <c r="AO12633">
        <f t="shared" si="2035"/>
        <v>0</v>
      </c>
      <c r="AP12633">
        <f t="shared" si="2036"/>
        <v>0</v>
      </c>
      <c r="AQ12633">
        <f t="shared" si="2037"/>
        <v>0</v>
      </c>
      <c r="AV12633">
        <f t="shared" si="2039"/>
        <v>12630</v>
      </c>
      <c r="AW12633">
        <f t="shared" si="2038"/>
        <v>0</v>
      </c>
    </row>
    <row r="12634" spans="5:49" x14ac:dyDescent="0.25">
      <c r="E12634" s="47">
        <f t="shared" si="2031"/>
        <v>0</v>
      </c>
      <c r="F12634" s="45">
        <f t="shared" si="2032"/>
        <v>0</v>
      </c>
      <c r="G12634" s="45" t="e">
        <f t="shared" si="2033"/>
        <v>#DIV/0!</v>
      </c>
      <c r="H12634" s="45" t="e">
        <f t="shared" si="2034"/>
        <v>#DIV/0!</v>
      </c>
      <c r="AN12634">
        <f t="shared" si="2040"/>
        <v>0</v>
      </c>
      <c r="AO12634">
        <f t="shared" si="2035"/>
        <v>0</v>
      </c>
      <c r="AP12634">
        <f t="shared" si="2036"/>
        <v>0</v>
      </c>
      <c r="AQ12634">
        <f t="shared" si="2037"/>
        <v>0</v>
      </c>
      <c r="AV12634">
        <f t="shared" si="2039"/>
        <v>12631</v>
      </c>
      <c r="AW12634">
        <f t="shared" si="2038"/>
        <v>0</v>
      </c>
    </row>
    <row r="12635" spans="5:49" x14ac:dyDescent="0.25">
      <c r="E12635" s="47">
        <f t="shared" si="2031"/>
        <v>0</v>
      </c>
      <c r="F12635" s="45">
        <f t="shared" si="2032"/>
        <v>0</v>
      </c>
      <c r="G12635" s="45" t="e">
        <f t="shared" si="2033"/>
        <v>#DIV/0!</v>
      </c>
      <c r="H12635" s="45" t="e">
        <f t="shared" si="2034"/>
        <v>#DIV/0!</v>
      </c>
      <c r="AN12635">
        <f t="shared" si="2040"/>
        <v>0</v>
      </c>
      <c r="AO12635">
        <f t="shared" si="2035"/>
        <v>0</v>
      </c>
      <c r="AP12635">
        <f t="shared" si="2036"/>
        <v>0</v>
      </c>
      <c r="AQ12635">
        <f t="shared" si="2037"/>
        <v>0</v>
      </c>
      <c r="AV12635">
        <f t="shared" si="2039"/>
        <v>12632</v>
      </c>
      <c r="AW12635">
        <f t="shared" si="2038"/>
        <v>0</v>
      </c>
    </row>
    <row r="12636" spans="5:49" x14ac:dyDescent="0.25">
      <c r="E12636" s="47">
        <f t="shared" si="2031"/>
        <v>0</v>
      </c>
      <c r="F12636" s="45">
        <f t="shared" si="2032"/>
        <v>0</v>
      </c>
      <c r="G12636" s="45" t="e">
        <f t="shared" si="2033"/>
        <v>#DIV/0!</v>
      </c>
      <c r="H12636" s="45" t="e">
        <f t="shared" si="2034"/>
        <v>#DIV/0!</v>
      </c>
      <c r="AN12636">
        <f t="shared" si="2040"/>
        <v>0</v>
      </c>
      <c r="AO12636">
        <f t="shared" si="2035"/>
        <v>0</v>
      </c>
      <c r="AP12636">
        <f t="shared" si="2036"/>
        <v>0</v>
      </c>
      <c r="AQ12636">
        <f t="shared" si="2037"/>
        <v>0</v>
      </c>
      <c r="AV12636">
        <f t="shared" si="2039"/>
        <v>12633</v>
      </c>
      <c r="AW12636">
        <f t="shared" si="2038"/>
        <v>0</v>
      </c>
    </row>
    <row r="12637" spans="5:49" x14ac:dyDescent="0.25">
      <c r="E12637" s="47">
        <f t="shared" si="2031"/>
        <v>0</v>
      </c>
      <c r="F12637" s="45">
        <f t="shared" si="2032"/>
        <v>0</v>
      </c>
      <c r="G12637" s="45" t="e">
        <f t="shared" si="2033"/>
        <v>#DIV/0!</v>
      </c>
      <c r="H12637" s="45" t="e">
        <f t="shared" si="2034"/>
        <v>#DIV/0!</v>
      </c>
      <c r="AN12637">
        <f t="shared" si="2040"/>
        <v>0</v>
      </c>
      <c r="AO12637">
        <f t="shared" si="2035"/>
        <v>0</v>
      </c>
      <c r="AP12637">
        <f t="shared" si="2036"/>
        <v>0</v>
      </c>
      <c r="AQ12637">
        <f t="shared" si="2037"/>
        <v>0</v>
      </c>
      <c r="AV12637">
        <f t="shared" si="2039"/>
        <v>12634</v>
      </c>
      <c r="AW12637">
        <f t="shared" si="2038"/>
        <v>0</v>
      </c>
    </row>
    <row r="12638" spans="5:49" x14ac:dyDescent="0.25">
      <c r="E12638" s="47">
        <f t="shared" si="2031"/>
        <v>0</v>
      </c>
      <c r="F12638" s="45">
        <f t="shared" si="2032"/>
        <v>0</v>
      </c>
      <c r="G12638" s="45" t="e">
        <f t="shared" si="2033"/>
        <v>#DIV/0!</v>
      </c>
      <c r="H12638" s="45" t="e">
        <f t="shared" si="2034"/>
        <v>#DIV/0!</v>
      </c>
      <c r="AN12638">
        <f t="shared" si="2040"/>
        <v>0</v>
      </c>
      <c r="AO12638">
        <f t="shared" si="2035"/>
        <v>0</v>
      </c>
      <c r="AP12638">
        <f t="shared" si="2036"/>
        <v>0</v>
      </c>
      <c r="AQ12638">
        <f t="shared" si="2037"/>
        <v>0</v>
      </c>
      <c r="AV12638">
        <f t="shared" si="2039"/>
        <v>12635</v>
      </c>
      <c r="AW12638">
        <f t="shared" si="2038"/>
        <v>0</v>
      </c>
    </row>
    <row r="12639" spans="5:49" x14ac:dyDescent="0.25">
      <c r="E12639" s="47">
        <f t="shared" si="2031"/>
        <v>0</v>
      </c>
      <c r="F12639" s="45">
        <f t="shared" si="2032"/>
        <v>0</v>
      </c>
      <c r="G12639" s="45" t="e">
        <f t="shared" si="2033"/>
        <v>#DIV/0!</v>
      </c>
      <c r="H12639" s="45" t="e">
        <f t="shared" si="2034"/>
        <v>#DIV/0!</v>
      </c>
      <c r="AN12639">
        <f t="shared" si="2040"/>
        <v>0</v>
      </c>
      <c r="AO12639">
        <f t="shared" si="2035"/>
        <v>0</v>
      </c>
      <c r="AP12639">
        <f t="shared" si="2036"/>
        <v>0</v>
      </c>
      <c r="AQ12639">
        <f t="shared" si="2037"/>
        <v>0</v>
      </c>
      <c r="AV12639">
        <f t="shared" si="2039"/>
        <v>12636</v>
      </c>
      <c r="AW12639">
        <f t="shared" si="2038"/>
        <v>0</v>
      </c>
    </row>
    <row r="12640" spans="5:49" x14ac:dyDescent="0.25">
      <c r="E12640" s="47">
        <f t="shared" si="2031"/>
        <v>0</v>
      </c>
      <c r="F12640" s="45">
        <f t="shared" si="2032"/>
        <v>0</v>
      </c>
      <c r="G12640" s="45" t="e">
        <f t="shared" si="2033"/>
        <v>#DIV/0!</v>
      </c>
      <c r="H12640" s="45" t="e">
        <f t="shared" si="2034"/>
        <v>#DIV/0!</v>
      </c>
      <c r="AN12640">
        <f t="shared" si="2040"/>
        <v>0</v>
      </c>
      <c r="AO12640">
        <f t="shared" si="2035"/>
        <v>0</v>
      </c>
      <c r="AP12640">
        <f t="shared" si="2036"/>
        <v>0</v>
      </c>
      <c r="AQ12640">
        <f t="shared" si="2037"/>
        <v>0</v>
      </c>
      <c r="AV12640">
        <f t="shared" si="2039"/>
        <v>12637</v>
      </c>
      <c r="AW12640">
        <f t="shared" si="2038"/>
        <v>0</v>
      </c>
    </row>
    <row r="12641" spans="5:49" x14ac:dyDescent="0.25">
      <c r="E12641" s="47">
        <f t="shared" si="2031"/>
        <v>0</v>
      </c>
      <c r="F12641" s="45">
        <f t="shared" si="2032"/>
        <v>0</v>
      </c>
      <c r="G12641" s="45" t="e">
        <f t="shared" si="2033"/>
        <v>#DIV/0!</v>
      </c>
      <c r="H12641" s="45" t="e">
        <f t="shared" si="2034"/>
        <v>#DIV/0!</v>
      </c>
      <c r="AN12641">
        <f t="shared" si="2040"/>
        <v>0</v>
      </c>
      <c r="AO12641">
        <f t="shared" si="2035"/>
        <v>0</v>
      </c>
      <c r="AP12641">
        <f t="shared" si="2036"/>
        <v>0</v>
      </c>
      <c r="AQ12641">
        <f t="shared" si="2037"/>
        <v>0</v>
      </c>
      <c r="AV12641">
        <f t="shared" si="2039"/>
        <v>12638</v>
      </c>
      <c r="AW12641">
        <f t="shared" si="2038"/>
        <v>0</v>
      </c>
    </row>
    <row r="12642" spans="5:49" x14ac:dyDescent="0.25">
      <c r="E12642" s="47">
        <f t="shared" si="2031"/>
        <v>0</v>
      </c>
      <c r="F12642" s="45">
        <f t="shared" si="2032"/>
        <v>0</v>
      </c>
      <c r="G12642" s="45" t="e">
        <f t="shared" si="2033"/>
        <v>#DIV/0!</v>
      </c>
      <c r="H12642" s="45" t="e">
        <f t="shared" si="2034"/>
        <v>#DIV/0!</v>
      </c>
      <c r="AN12642">
        <f t="shared" si="2040"/>
        <v>0</v>
      </c>
      <c r="AO12642">
        <f t="shared" si="2035"/>
        <v>0</v>
      </c>
      <c r="AP12642">
        <f t="shared" si="2036"/>
        <v>0</v>
      </c>
      <c r="AQ12642">
        <f t="shared" si="2037"/>
        <v>0</v>
      </c>
      <c r="AV12642">
        <f t="shared" si="2039"/>
        <v>12639</v>
      </c>
      <c r="AW12642">
        <f t="shared" si="2038"/>
        <v>0</v>
      </c>
    </row>
    <row r="12643" spans="5:49" x14ac:dyDescent="0.25">
      <c r="E12643" s="47">
        <f t="shared" si="2031"/>
        <v>0</v>
      </c>
      <c r="F12643" s="45">
        <f t="shared" si="2032"/>
        <v>0</v>
      </c>
      <c r="G12643" s="45" t="e">
        <f t="shared" si="2033"/>
        <v>#DIV/0!</v>
      </c>
      <c r="H12643" s="45" t="e">
        <f t="shared" si="2034"/>
        <v>#DIV/0!</v>
      </c>
      <c r="AN12643">
        <f t="shared" si="2040"/>
        <v>0</v>
      </c>
      <c r="AO12643">
        <f t="shared" si="2035"/>
        <v>0</v>
      </c>
      <c r="AP12643">
        <f t="shared" si="2036"/>
        <v>0</v>
      </c>
      <c r="AQ12643">
        <f t="shared" si="2037"/>
        <v>0</v>
      </c>
      <c r="AV12643">
        <f t="shared" si="2039"/>
        <v>12640</v>
      </c>
      <c r="AW12643">
        <f t="shared" si="2038"/>
        <v>0</v>
      </c>
    </row>
    <row r="12644" spans="5:49" x14ac:dyDescent="0.25">
      <c r="E12644" s="47">
        <f t="shared" si="2031"/>
        <v>0</v>
      </c>
      <c r="F12644" s="45">
        <f t="shared" si="2032"/>
        <v>0</v>
      </c>
      <c r="G12644" s="45" t="e">
        <f t="shared" si="2033"/>
        <v>#DIV/0!</v>
      </c>
      <c r="H12644" s="45" t="e">
        <f t="shared" si="2034"/>
        <v>#DIV/0!</v>
      </c>
      <c r="AN12644">
        <f t="shared" si="2040"/>
        <v>0</v>
      </c>
      <c r="AO12644">
        <f t="shared" si="2035"/>
        <v>0</v>
      </c>
      <c r="AP12644">
        <f t="shared" si="2036"/>
        <v>0</v>
      </c>
      <c r="AQ12644">
        <f t="shared" si="2037"/>
        <v>0</v>
      </c>
      <c r="AV12644">
        <f t="shared" si="2039"/>
        <v>12641</v>
      </c>
      <c r="AW12644">
        <f t="shared" si="2038"/>
        <v>0</v>
      </c>
    </row>
    <row r="12645" spans="5:49" x14ac:dyDescent="0.25">
      <c r="E12645" s="47">
        <f t="shared" si="2031"/>
        <v>0</v>
      </c>
      <c r="F12645" s="45">
        <f t="shared" si="2032"/>
        <v>0</v>
      </c>
      <c r="G12645" s="45" t="e">
        <f t="shared" si="2033"/>
        <v>#DIV/0!</v>
      </c>
      <c r="H12645" s="45" t="e">
        <f t="shared" si="2034"/>
        <v>#DIV/0!</v>
      </c>
      <c r="AN12645">
        <f t="shared" si="2040"/>
        <v>0</v>
      </c>
      <c r="AO12645">
        <f t="shared" si="2035"/>
        <v>0</v>
      </c>
      <c r="AP12645">
        <f t="shared" si="2036"/>
        <v>0</v>
      </c>
      <c r="AQ12645">
        <f t="shared" si="2037"/>
        <v>0</v>
      </c>
      <c r="AV12645">
        <f t="shared" si="2039"/>
        <v>12642</v>
      </c>
      <c r="AW12645">
        <f t="shared" si="2038"/>
        <v>0</v>
      </c>
    </row>
    <row r="12646" spans="5:49" x14ac:dyDescent="0.25">
      <c r="E12646" s="47">
        <f t="shared" si="2031"/>
        <v>0</v>
      </c>
      <c r="F12646" s="45">
        <f t="shared" si="2032"/>
        <v>0</v>
      </c>
      <c r="G12646" s="45" t="e">
        <f t="shared" si="2033"/>
        <v>#DIV/0!</v>
      </c>
      <c r="H12646" s="45" t="e">
        <f t="shared" si="2034"/>
        <v>#DIV/0!</v>
      </c>
      <c r="AN12646">
        <f t="shared" si="2040"/>
        <v>0</v>
      </c>
      <c r="AO12646">
        <f t="shared" si="2035"/>
        <v>0</v>
      </c>
      <c r="AP12646">
        <f t="shared" si="2036"/>
        <v>0</v>
      </c>
      <c r="AQ12646">
        <f t="shared" si="2037"/>
        <v>0</v>
      </c>
      <c r="AV12646">
        <f t="shared" si="2039"/>
        <v>12643</v>
      </c>
      <c r="AW12646">
        <f t="shared" si="2038"/>
        <v>0</v>
      </c>
    </row>
    <row r="12647" spans="5:49" x14ac:dyDescent="0.25">
      <c r="E12647" s="47">
        <f t="shared" si="2031"/>
        <v>0</v>
      </c>
      <c r="F12647" s="45">
        <f t="shared" si="2032"/>
        <v>0</v>
      </c>
      <c r="G12647" s="45" t="e">
        <f t="shared" si="2033"/>
        <v>#DIV/0!</v>
      </c>
      <c r="H12647" s="45" t="e">
        <f t="shared" si="2034"/>
        <v>#DIV/0!</v>
      </c>
      <c r="AN12647">
        <f t="shared" si="2040"/>
        <v>0</v>
      </c>
      <c r="AO12647">
        <f t="shared" si="2035"/>
        <v>0</v>
      </c>
      <c r="AP12647">
        <f t="shared" si="2036"/>
        <v>0</v>
      </c>
      <c r="AQ12647">
        <f t="shared" si="2037"/>
        <v>0</v>
      </c>
      <c r="AV12647">
        <f t="shared" si="2039"/>
        <v>12644</v>
      </c>
      <c r="AW12647">
        <f t="shared" si="2038"/>
        <v>0</v>
      </c>
    </row>
    <row r="12648" spans="5:49" x14ac:dyDescent="0.25">
      <c r="E12648" s="47">
        <f t="shared" si="2031"/>
        <v>0</v>
      </c>
      <c r="F12648" s="45">
        <f t="shared" si="2032"/>
        <v>0</v>
      </c>
      <c r="G12648" s="45" t="e">
        <f t="shared" si="2033"/>
        <v>#DIV/0!</v>
      </c>
      <c r="H12648" s="45" t="e">
        <f t="shared" si="2034"/>
        <v>#DIV/0!</v>
      </c>
      <c r="AN12648">
        <f t="shared" si="2040"/>
        <v>0</v>
      </c>
      <c r="AO12648">
        <f t="shared" si="2035"/>
        <v>0</v>
      </c>
      <c r="AP12648">
        <f t="shared" si="2036"/>
        <v>0</v>
      </c>
      <c r="AQ12648">
        <f t="shared" si="2037"/>
        <v>0</v>
      </c>
      <c r="AV12648">
        <f t="shared" si="2039"/>
        <v>12645</v>
      </c>
      <c r="AW12648">
        <f t="shared" si="2038"/>
        <v>0</v>
      </c>
    </row>
    <row r="12649" spans="5:49" x14ac:dyDescent="0.25">
      <c r="E12649" s="47">
        <f t="shared" si="2031"/>
        <v>0</v>
      </c>
      <c r="F12649" s="45">
        <f t="shared" si="2032"/>
        <v>0</v>
      </c>
      <c r="G12649" s="45" t="e">
        <f t="shared" si="2033"/>
        <v>#DIV/0!</v>
      </c>
      <c r="H12649" s="45" t="e">
        <f t="shared" si="2034"/>
        <v>#DIV/0!</v>
      </c>
      <c r="AN12649">
        <f t="shared" si="2040"/>
        <v>0</v>
      </c>
      <c r="AO12649">
        <f t="shared" si="2035"/>
        <v>0</v>
      </c>
      <c r="AP12649">
        <f t="shared" si="2036"/>
        <v>0</v>
      </c>
      <c r="AQ12649">
        <f t="shared" si="2037"/>
        <v>0</v>
      </c>
      <c r="AV12649">
        <f t="shared" si="2039"/>
        <v>12646</v>
      </c>
      <c r="AW12649">
        <f t="shared" si="2038"/>
        <v>0</v>
      </c>
    </row>
    <row r="12650" spans="5:49" x14ac:dyDescent="0.25">
      <c r="E12650" s="47">
        <f t="shared" si="2031"/>
        <v>0</v>
      </c>
      <c r="F12650" s="45">
        <f t="shared" si="2032"/>
        <v>0</v>
      </c>
      <c r="G12650" s="45" t="e">
        <f t="shared" si="2033"/>
        <v>#DIV/0!</v>
      </c>
      <c r="H12650" s="45" t="e">
        <f t="shared" si="2034"/>
        <v>#DIV/0!</v>
      </c>
      <c r="AN12650">
        <f t="shared" si="2040"/>
        <v>0</v>
      </c>
      <c r="AO12650">
        <f t="shared" si="2035"/>
        <v>0</v>
      </c>
      <c r="AP12650">
        <f t="shared" si="2036"/>
        <v>0</v>
      </c>
      <c r="AQ12650">
        <f t="shared" si="2037"/>
        <v>0</v>
      </c>
      <c r="AV12650">
        <f t="shared" si="2039"/>
        <v>12647</v>
      </c>
      <c r="AW12650">
        <f t="shared" si="2038"/>
        <v>0</v>
      </c>
    </row>
    <row r="12651" spans="5:49" x14ac:dyDescent="0.25">
      <c r="E12651" s="47">
        <f t="shared" si="2031"/>
        <v>0</v>
      </c>
      <c r="F12651" s="45">
        <f t="shared" si="2032"/>
        <v>0</v>
      </c>
      <c r="G12651" s="45" t="e">
        <f t="shared" si="2033"/>
        <v>#DIV/0!</v>
      </c>
      <c r="H12651" s="45" t="e">
        <f t="shared" si="2034"/>
        <v>#DIV/0!</v>
      </c>
      <c r="AN12651">
        <f t="shared" si="2040"/>
        <v>0</v>
      </c>
      <c r="AO12651">
        <f t="shared" si="2035"/>
        <v>0</v>
      </c>
      <c r="AP12651">
        <f t="shared" si="2036"/>
        <v>0</v>
      </c>
      <c r="AQ12651">
        <f t="shared" si="2037"/>
        <v>0</v>
      </c>
      <c r="AV12651">
        <f t="shared" si="2039"/>
        <v>12648</v>
      </c>
      <c r="AW12651">
        <f t="shared" si="2038"/>
        <v>0</v>
      </c>
    </row>
    <row r="12652" spans="5:49" x14ac:dyDescent="0.25">
      <c r="E12652" s="47">
        <f t="shared" si="2031"/>
        <v>0</v>
      </c>
      <c r="F12652" s="45">
        <f t="shared" si="2032"/>
        <v>0</v>
      </c>
      <c r="G12652" s="45" t="e">
        <f t="shared" si="2033"/>
        <v>#DIV/0!</v>
      </c>
      <c r="H12652" s="45" t="e">
        <f t="shared" si="2034"/>
        <v>#DIV/0!</v>
      </c>
      <c r="AN12652">
        <f t="shared" si="2040"/>
        <v>0</v>
      </c>
      <c r="AO12652">
        <f t="shared" si="2035"/>
        <v>0</v>
      </c>
      <c r="AP12652">
        <f t="shared" si="2036"/>
        <v>0</v>
      </c>
      <c r="AQ12652">
        <f t="shared" si="2037"/>
        <v>0</v>
      </c>
      <c r="AV12652">
        <f t="shared" si="2039"/>
        <v>12649</v>
      </c>
      <c r="AW12652">
        <f t="shared" si="2038"/>
        <v>0</v>
      </c>
    </row>
    <row r="12653" spans="5:49" x14ac:dyDescent="0.25">
      <c r="E12653" s="47">
        <f t="shared" si="2031"/>
        <v>0</v>
      </c>
      <c r="F12653" s="45">
        <f t="shared" si="2032"/>
        <v>0</v>
      </c>
      <c r="G12653" s="45" t="e">
        <f t="shared" si="2033"/>
        <v>#DIV/0!</v>
      </c>
      <c r="H12653" s="45" t="e">
        <f t="shared" si="2034"/>
        <v>#DIV/0!</v>
      </c>
      <c r="AN12653">
        <f t="shared" si="2040"/>
        <v>0</v>
      </c>
      <c r="AO12653">
        <f t="shared" si="2035"/>
        <v>0</v>
      </c>
      <c r="AP12653">
        <f t="shared" si="2036"/>
        <v>0</v>
      </c>
      <c r="AQ12653">
        <f t="shared" si="2037"/>
        <v>0</v>
      </c>
      <c r="AV12653">
        <f t="shared" si="2039"/>
        <v>12650</v>
      </c>
      <c r="AW12653">
        <f t="shared" si="2038"/>
        <v>0</v>
      </c>
    </row>
    <row r="12654" spans="5:49" x14ac:dyDescent="0.25">
      <c r="E12654" s="47">
        <f t="shared" si="2031"/>
        <v>0</v>
      </c>
      <c r="F12654" s="45">
        <f t="shared" si="2032"/>
        <v>0</v>
      </c>
      <c r="G12654" s="45" t="e">
        <f t="shared" si="2033"/>
        <v>#DIV/0!</v>
      </c>
      <c r="H12654" s="45" t="e">
        <f t="shared" si="2034"/>
        <v>#DIV/0!</v>
      </c>
      <c r="AN12654">
        <f t="shared" si="2040"/>
        <v>0</v>
      </c>
      <c r="AO12654">
        <f t="shared" si="2035"/>
        <v>0</v>
      </c>
      <c r="AP12654">
        <f t="shared" si="2036"/>
        <v>0</v>
      </c>
      <c r="AQ12654">
        <f t="shared" si="2037"/>
        <v>0</v>
      </c>
      <c r="AV12654">
        <f t="shared" si="2039"/>
        <v>12651</v>
      </c>
      <c r="AW12654">
        <f t="shared" si="2038"/>
        <v>0</v>
      </c>
    </row>
    <row r="12655" spans="5:49" x14ac:dyDescent="0.25">
      <c r="E12655" s="47">
        <f t="shared" si="2031"/>
        <v>0</v>
      </c>
      <c r="F12655" s="45">
        <f t="shared" si="2032"/>
        <v>0</v>
      </c>
      <c r="G12655" s="45" t="e">
        <f t="shared" si="2033"/>
        <v>#DIV/0!</v>
      </c>
      <c r="H12655" s="45" t="e">
        <f t="shared" si="2034"/>
        <v>#DIV/0!</v>
      </c>
      <c r="AN12655">
        <f t="shared" si="2040"/>
        <v>0</v>
      </c>
      <c r="AO12655">
        <f t="shared" si="2035"/>
        <v>0</v>
      </c>
      <c r="AP12655">
        <f t="shared" si="2036"/>
        <v>0</v>
      </c>
      <c r="AQ12655">
        <f t="shared" si="2037"/>
        <v>0</v>
      </c>
      <c r="AV12655">
        <f t="shared" si="2039"/>
        <v>12652</v>
      </c>
      <c r="AW12655">
        <f t="shared" si="2038"/>
        <v>0</v>
      </c>
    </row>
    <row r="12656" spans="5:49" x14ac:dyDescent="0.25">
      <c r="E12656" s="47">
        <f t="shared" si="2031"/>
        <v>0</v>
      </c>
      <c r="F12656" s="45">
        <f t="shared" si="2032"/>
        <v>0</v>
      </c>
      <c r="G12656" s="45" t="e">
        <f t="shared" si="2033"/>
        <v>#DIV/0!</v>
      </c>
      <c r="H12656" s="45" t="e">
        <f t="shared" si="2034"/>
        <v>#DIV/0!</v>
      </c>
      <c r="AN12656">
        <f t="shared" si="2040"/>
        <v>0</v>
      </c>
      <c r="AO12656">
        <f t="shared" si="2035"/>
        <v>0</v>
      </c>
      <c r="AP12656">
        <f t="shared" si="2036"/>
        <v>0</v>
      </c>
      <c r="AQ12656">
        <f t="shared" si="2037"/>
        <v>0</v>
      </c>
      <c r="AV12656">
        <f t="shared" si="2039"/>
        <v>12653</v>
      </c>
      <c r="AW12656">
        <f t="shared" si="2038"/>
        <v>0</v>
      </c>
    </row>
    <row r="12657" spans="5:49" x14ac:dyDescent="0.25">
      <c r="E12657" s="47">
        <f t="shared" si="2031"/>
        <v>0</v>
      </c>
      <c r="F12657" s="45">
        <f t="shared" si="2032"/>
        <v>0</v>
      </c>
      <c r="G12657" s="45" t="e">
        <f t="shared" si="2033"/>
        <v>#DIV/0!</v>
      </c>
      <c r="H12657" s="45" t="e">
        <f t="shared" si="2034"/>
        <v>#DIV/0!</v>
      </c>
      <c r="AN12657">
        <f t="shared" si="2040"/>
        <v>0</v>
      </c>
      <c r="AO12657">
        <f t="shared" si="2035"/>
        <v>0</v>
      </c>
      <c r="AP12657">
        <f t="shared" si="2036"/>
        <v>0</v>
      </c>
      <c r="AQ12657">
        <f t="shared" si="2037"/>
        <v>0</v>
      </c>
      <c r="AV12657">
        <f t="shared" si="2039"/>
        <v>12654</v>
      </c>
      <c r="AW12657">
        <f t="shared" si="2038"/>
        <v>0</v>
      </c>
    </row>
    <row r="12658" spans="5:49" x14ac:dyDescent="0.25">
      <c r="E12658" s="47">
        <f t="shared" si="2031"/>
        <v>0</v>
      </c>
      <c r="F12658" s="45">
        <f t="shared" si="2032"/>
        <v>0</v>
      </c>
      <c r="G12658" s="45" t="e">
        <f t="shared" si="2033"/>
        <v>#DIV/0!</v>
      </c>
      <c r="H12658" s="45" t="e">
        <f t="shared" si="2034"/>
        <v>#DIV/0!</v>
      </c>
      <c r="AN12658">
        <f t="shared" si="2040"/>
        <v>0</v>
      </c>
      <c r="AO12658">
        <f t="shared" si="2035"/>
        <v>0</v>
      </c>
      <c r="AP12658">
        <f t="shared" si="2036"/>
        <v>0</v>
      </c>
      <c r="AQ12658">
        <f t="shared" si="2037"/>
        <v>0</v>
      </c>
      <c r="AV12658">
        <f t="shared" si="2039"/>
        <v>12655</v>
      </c>
      <c r="AW12658">
        <f t="shared" si="2038"/>
        <v>0</v>
      </c>
    </row>
    <row r="12659" spans="5:49" x14ac:dyDescent="0.25">
      <c r="E12659" s="47">
        <f t="shared" si="2031"/>
        <v>0</v>
      </c>
      <c r="F12659" s="45">
        <f t="shared" si="2032"/>
        <v>0</v>
      </c>
      <c r="G12659" s="45" t="e">
        <f t="shared" si="2033"/>
        <v>#DIV/0!</v>
      </c>
      <c r="H12659" s="45" t="e">
        <f t="shared" si="2034"/>
        <v>#DIV/0!</v>
      </c>
      <c r="AN12659">
        <f t="shared" si="2040"/>
        <v>0</v>
      </c>
      <c r="AO12659">
        <f t="shared" si="2035"/>
        <v>0</v>
      </c>
      <c r="AP12659">
        <f t="shared" si="2036"/>
        <v>0</v>
      </c>
      <c r="AQ12659">
        <f t="shared" si="2037"/>
        <v>0</v>
      </c>
      <c r="AV12659">
        <f t="shared" si="2039"/>
        <v>12656</v>
      </c>
      <c r="AW12659">
        <f t="shared" si="2038"/>
        <v>0</v>
      </c>
    </row>
    <row r="12660" spans="5:49" x14ac:dyDescent="0.25">
      <c r="E12660" s="47">
        <f t="shared" si="2031"/>
        <v>0</v>
      </c>
      <c r="F12660" s="45">
        <f t="shared" si="2032"/>
        <v>0</v>
      </c>
      <c r="G12660" s="45" t="e">
        <f t="shared" si="2033"/>
        <v>#DIV/0!</v>
      </c>
      <c r="H12660" s="45" t="e">
        <f t="shared" si="2034"/>
        <v>#DIV/0!</v>
      </c>
      <c r="AN12660">
        <f t="shared" si="2040"/>
        <v>0</v>
      </c>
      <c r="AO12660">
        <f t="shared" si="2035"/>
        <v>0</v>
      </c>
      <c r="AP12660">
        <f t="shared" si="2036"/>
        <v>0</v>
      </c>
      <c r="AQ12660">
        <f t="shared" si="2037"/>
        <v>0</v>
      </c>
      <c r="AV12660">
        <f t="shared" si="2039"/>
        <v>12657</v>
      </c>
      <c r="AW12660">
        <f t="shared" si="2038"/>
        <v>0</v>
      </c>
    </row>
    <row r="12661" spans="5:49" x14ac:dyDescent="0.25">
      <c r="E12661" s="47">
        <f t="shared" si="2031"/>
        <v>0</v>
      </c>
      <c r="F12661" s="45">
        <f t="shared" si="2032"/>
        <v>0</v>
      </c>
      <c r="G12661" s="45" t="e">
        <f t="shared" si="2033"/>
        <v>#DIV/0!</v>
      </c>
      <c r="H12661" s="45" t="e">
        <f t="shared" si="2034"/>
        <v>#DIV/0!</v>
      </c>
      <c r="AN12661">
        <f t="shared" si="2040"/>
        <v>0</v>
      </c>
      <c r="AO12661">
        <f t="shared" si="2035"/>
        <v>0</v>
      </c>
      <c r="AP12661">
        <f t="shared" si="2036"/>
        <v>0</v>
      </c>
      <c r="AQ12661">
        <f t="shared" si="2037"/>
        <v>0</v>
      </c>
      <c r="AV12661">
        <f t="shared" si="2039"/>
        <v>12658</v>
      </c>
      <c r="AW12661">
        <f t="shared" si="2038"/>
        <v>0</v>
      </c>
    </row>
    <row r="12662" spans="5:49" x14ac:dyDescent="0.25">
      <c r="E12662" s="47">
        <f t="shared" si="2031"/>
        <v>0</v>
      </c>
      <c r="F12662" s="45">
        <f t="shared" si="2032"/>
        <v>0</v>
      </c>
      <c r="G12662" s="45" t="e">
        <f t="shared" si="2033"/>
        <v>#DIV/0!</v>
      </c>
      <c r="H12662" s="45" t="e">
        <f t="shared" si="2034"/>
        <v>#DIV/0!</v>
      </c>
      <c r="AN12662">
        <f t="shared" si="2040"/>
        <v>0</v>
      </c>
      <c r="AO12662">
        <f t="shared" si="2035"/>
        <v>0</v>
      </c>
      <c r="AP12662">
        <f t="shared" si="2036"/>
        <v>0</v>
      </c>
      <c r="AQ12662">
        <f t="shared" si="2037"/>
        <v>0</v>
      </c>
      <c r="AV12662">
        <f t="shared" si="2039"/>
        <v>12659</v>
      </c>
      <c r="AW12662">
        <f t="shared" si="2038"/>
        <v>0</v>
      </c>
    </row>
    <row r="12663" spans="5:49" x14ac:dyDescent="0.25">
      <c r="E12663" s="47">
        <f t="shared" si="2031"/>
        <v>0</v>
      </c>
      <c r="F12663" s="45">
        <f t="shared" si="2032"/>
        <v>0</v>
      </c>
      <c r="G12663" s="45" t="e">
        <f t="shared" si="2033"/>
        <v>#DIV/0!</v>
      </c>
      <c r="H12663" s="45" t="e">
        <f t="shared" si="2034"/>
        <v>#DIV/0!</v>
      </c>
      <c r="AN12663">
        <f t="shared" si="2040"/>
        <v>0</v>
      </c>
      <c r="AO12663">
        <f t="shared" si="2035"/>
        <v>0</v>
      </c>
      <c r="AP12663">
        <f t="shared" si="2036"/>
        <v>0</v>
      </c>
      <c r="AQ12663">
        <f t="shared" si="2037"/>
        <v>0</v>
      </c>
      <c r="AV12663">
        <f t="shared" si="2039"/>
        <v>12660</v>
      </c>
      <c r="AW12663">
        <f t="shared" si="2038"/>
        <v>0</v>
      </c>
    </row>
    <row r="12664" spans="5:49" x14ac:dyDescent="0.25">
      <c r="E12664" s="47">
        <f t="shared" si="2031"/>
        <v>0</v>
      </c>
      <c r="F12664" s="45">
        <f t="shared" si="2032"/>
        <v>0</v>
      </c>
      <c r="G12664" s="45" t="e">
        <f t="shared" si="2033"/>
        <v>#DIV/0!</v>
      </c>
      <c r="H12664" s="45" t="e">
        <f t="shared" si="2034"/>
        <v>#DIV/0!</v>
      </c>
      <c r="AN12664">
        <f t="shared" si="2040"/>
        <v>0</v>
      </c>
      <c r="AO12664">
        <f t="shared" si="2035"/>
        <v>0</v>
      </c>
      <c r="AP12664">
        <f t="shared" si="2036"/>
        <v>0</v>
      </c>
      <c r="AQ12664">
        <f t="shared" si="2037"/>
        <v>0</v>
      </c>
      <c r="AV12664">
        <f t="shared" si="2039"/>
        <v>12661</v>
      </c>
      <c r="AW12664">
        <f t="shared" si="2038"/>
        <v>0</v>
      </c>
    </row>
    <row r="12665" spans="5:49" x14ac:dyDescent="0.25">
      <c r="E12665" s="47">
        <f t="shared" si="2031"/>
        <v>0</v>
      </c>
      <c r="F12665" s="45">
        <f t="shared" si="2032"/>
        <v>0</v>
      </c>
      <c r="G12665" s="45" t="e">
        <f t="shared" si="2033"/>
        <v>#DIV/0!</v>
      </c>
      <c r="H12665" s="45" t="e">
        <f t="shared" si="2034"/>
        <v>#DIV/0!</v>
      </c>
      <c r="AN12665">
        <f t="shared" si="2040"/>
        <v>0</v>
      </c>
      <c r="AO12665">
        <f t="shared" si="2035"/>
        <v>0</v>
      </c>
      <c r="AP12665">
        <f t="shared" si="2036"/>
        <v>0</v>
      </c>
      <c r="AQ12665">
        <f t="shared" si="2037"/>
        <v>0</v>
      </c>
      <c r="AV12665">
        <f t="shared" si="2039"/>
        <v>12662</v>
      </c>
      <c r="AW12665">
        <f t="shared" si="2038"/>
        <v>0</v>
      </c>
    </row>
    <row r="12666" spans="5:49" x14ac:dyDescent="0.25">
      <c r="E12666" s="47">
        <f t="shared" si="2031"/>
        <v>0</v>
      </c>
      <c r="F12666" s="45">
        <f t="shared" si="2032"/>
        <v>0</v>
      </c>
      <c r="G12666" s="45" t="e">
        <f t="shared" si="2033"/>
        <v>#DIV/0!</v>
      </c>
      <c r="H12666" s="45" t="e">
        <f t="shared" si="2034"/>
        <v>#DIV/0!</v>
      </c>
      <c r="AN12666">
        <f t="shared" si="2040"/>
        <v>0</v>
      </c>
      <c r="AO12666">
        <f t="shared" si="2035"/>
        <v>0</v>
      </c>
      <c r="AP12666">
        <f t="shared" si="2036"/>
        <v>0</v>
      </c>
      <c r="AQ12666">
        <f t="shared" si="2037"/>
        <v>0</v>
      </c>
      <c r="AV12666">
        <f t="shared" si="2039"/>
        <v>12663</v>
      </c>
      <c r="AW12666">
        <f t="shared" si="2038"/>
        <v>0</v>
      </c>
    </row>
    <row r="12667" spans="5:49" x14ac:dyDescent="0.25">
      <c r="E12667" s="47">
        <f t="shared" si="2031"/>
        <v>0</v>
      </c>
      <c r="F12667" s="45">
        <f t="shared" si="2032"/>
        <v>0</v>
      </c>
      <c r="G12667" s="45" t="e">
        <f t="shared" si="2033"/>
        <v>#DIV/0!</v>
      </c>
      <c r="H12667" s="45" t="e">
        <f t="shared" si="2034"/>
        <v>#DIV/0!</v>
      </c>
      <c r="AN12667">
        <f t="shared" si="2040"/>
        <v>0</v>
      </c>
      <c r="AO12667">
        <f t="shared" si="2035"/>
        <v>0</v>
      </c>
      <c r="AP12667">
        <f t="shared" si="2036"/>
        <v>0</v>
      </c>
      <c r="AQ12667">
        <f t="shared" si="2037"/>
        <v>0</v>
      </c>
      <c r="AV12667">
        <f t="shared" si="2039"/>
        <v>12664</v>
      </c>
      <c r="AW12667">
        <f t="shared" si="2038"/>
        <v>0</v>
      </c>
    </row>
    <row r="12668" spans="5:49" x14ac:dyDescent="0.25">
      <c r="E12668" s="47">
        <f t="shared" si="2031"/>
        <v>0</v>
      </c>
      <c r="F12668" s="45">
        <f t="shared" si="2032"/>
        <v>0</v>
      </c>
      <c r="G12668" s="45" t="e">
        <f t="shared" si="2033"/>
        <v>#DIV/0!</v>
      </c>
      <c r="H12668" s="45" t="e">
        <f t="shared" si="2034"/>
        <v>#DIV/0!</v>
      </c>
      <c r="AN12668">
        <f t="shared" si="2040"/>
        <v>0</v>
      </c>
      <c r="AO12668">
        <f t="shared" si="2035"/>
        <v>0</v>
      </c>
      <c r="AP12668">
        <f t="shared" si="2036"/>
        <v>0</v>
      </c>
      <c r="AQ12668">
        <f t="shared" si="2037"/>
        <v>0</v>
      </c>
      <c r="AV12668">
        <f t="shared" si="2039"/>
        <v>12665</v>
      </c>
      <c r="AW12668">
        <f t="shared" si="2038"/>
        <v>0</v>
      </c>
    </row>
    <row r="12669" spans="5:49" x14ac:dyDescent="0.25">
      <c r="E12669" s="47">
        <f t="shared" si="2031"/>
        <v>0</v>
      </c>
      <c r="F12669" s="45">
        <f t="shared" si="2032"/>
        <v>0</v>
      </c>
      <c r="G12669" s="45" t="e">
        <f t="shared" si="2033"/>
        <v>#DIV/0!</v>
      </c>
      <c r="H12669" s="45" t="e">
        <f t="shared" si="2034"/>
        <v>#DIV/0!</v>
      </c>
      <c r="AN12669">
        <f t="shared" si="2040"/>
        <v>0</v>
      </c>
      <c r="AO12669">
        <f t="shared" si="2035"/>
        <v>0</v>
      </c>
      <c r="AP12669">
        <f t="shared" si="2036"/>
        <v>0</v>
      </c>
      <c r="AQ12669">
        <f t="shared" si="2037"/>
        <v>0</v>
      </c>
      <c r="AV12669">
        <f t="shared" si="2039"/>
        <v>12666</v>
      </c>
      <c r="AW12669">
        <f t="shared" si="2038"/>
        <v>0</v>
      </c>
    </row>
    <row r="12670" spans="5:49" x14ac:dyDescent="0.25">
      <c r="E12670" s="47">
        <f t="shared" si="2031"/>
        <v>0</v>
      </c>
      <c r="F12670" s="45">
        <f t="shared" si="2032"/>
        <v>0</v>
      </c>
      <c r="G12670" s="45" t="e">
        <f t="shared" si="2033"/>
        <v>#DIV/0!</v>
      </c>
      <c r="H12670" s="45" t="e">
        <f t="shared" si="2034"/>
        <v>#DIV/0!</v>
      </c>
      <c r="AN12670">
        <f t="shared" si="2040"/>
        <v>0</v>
      </c>
      <c r="AO12670">
        <f t="shared" si="2035"/>
        <v>0</v>
      </c>
      <c r="AP12670">
        <f t="shared" si="2036"/>
        <v>0</v>
      </c>
      <c r="AQ12670">
        <f t="shared" si="2037"/>
        <v>0</v>
      </c>
      <c r="AV12670">
        <f t="shared" si="2039"/>
        <v>12667</v>
      </c>
      <c r="AW12670">
        <f t="shared" si="2038"/>
        <v>0</v>
      </c>
    </row>
    <row r="12671" spans="5:49" x14ac:dyDescent="0.25">
      <c r="E12671" s="47">
        <f t="shared" si="2031"/>
        <v>0</v>
      </c>
      <c r="F12671" s="45">
        <f t="shared" si="2032"/>
        <v>0</v>
      </c>
      <c r="G12671" s="45" t="e">
        <f t="shared" si="2033"/>
        <v>#DIV/0!</v>
      </c>
      <c r="H12671" s="45" t="e">
        <f t="shared" si="2034"/>
        <v>#DIV/0!</v>
      </c>
      <c r="AN12671">
        <f t="shared" si="2040"/>
        <v>0</v>
      </c>
      <c r="AO12671">
        <f t="shared" si="2035"/>
        <v>0</v>
      </c>
      <c r="AP12671">
        <f t="shared" si="2036"/>
        <v>0</v>
      </c>
      <c r="AQ12671">
        <f t="shared" si="2037"/>
        <v>0</v>
      </c>
      <c r="AV12671">
        <f t="shared" si="2039"/>
        <v>12668</v>
      </c>
      <c r="AW12671">
        <f t="shared" si="2038"/>
        <v>0</v>
      </c>
    </row>
    <row r="12672" spans="5:49" x14ac:dyDescent="0.25">
      <c r="E12672" s="47">
        <f t="shared" si="2031"/>
        <v>0</v>
      </c>
      <c r="F12672" s="45">
        <f t="shared" si="2032"/>
        <v>0</v>
      </c>
      <c r="G12672" s="45" t="e">
        <f t="shared" si="2033"/>
        <v>#DIV/0!</v>
      </c>
      <c r="H12672" s="45" t="e">
        <f t="shared" si="2034"/>
        <v>#DIV/0!</v>
      </c>
      <c r="AN12672">
        <f t="shared" si="2040"/>
        <v>0</v>
      </c>
      <c r="AO12672">
        <f t="shared" si="2035"/>
        <v>0</v>
      </c>
      <c r="AP12672">
        <f t="shared" si="2036"/>
        <v>0</v>
      </c>
      <c r="AQ12672">
        <f t="shared" si="2037"/>
        <v>0</v>
      </c>
      <c r="AV12672">
        <f t="shared" si="2039"/>
        <v>12669</v>
      </c>
      <c r="AW12672">
        <f t="shared" si="2038"/>
        <v>0</v>
      </c>
    </row>
    <row r="12673" spans="5:49" x14ac:dyDescent="0.25">
      <c r="E12673" s="47">
        <f t="shared" si="2031"/>
        <v>0</v>
      </c>
      <c r="F12673" s="45">
        <f t="shared" si="2032"/>
        <v>0</v>
      </c>
      <c r="G12673" s="45" t="e">
        <f t="shared" si="2033"/>
        <v>#DIV/0!</v>
      </c>
      <c r="H12673" s="45" t="e">
        <f t="shared" si="2034"/>
        <v>#DIV/0!</v>
      </c>
      <c r="AN12673">
        <f t="shared" si="2040"/>
        <v>0</v>
      </c>
      <c r="AO12673">
        <f t="shared" si="2035"/>
        <v>0</v>
      </c>
      <c r="AP12673">
        <f t="shared" si="2036"/>
        <v>0</v>
      </c>
      <c r="AQ12673">
        <f t="shared" si="2037"/>
        <v>0</v>
      </c>
      <c r="AV12673">
        <f t="shared" si="2039"/>
        <v>12670</v>
      </c>
      <c r="AW12673">
        <f t="shared" si="2038"/>
        <v>0</v>
      </c>
    </row>
    <row r="12674" spans="5:49" x14ac:dyDescent="0.25">
      <c r="E12674" s="47">
        <f t="shared" ref="E12674:E12737" si="2041">ROUNDDOWN(C12676,0)</f>
        <v>0</v>
      </c>
      <c r="F12674" s="45">
        <f t="shared" ref="F12674:F12737" si="2042">HOUR(C12676)</f>
        <v>0</v>
      </c>
      <c r="G12674" s="45" t="e">
        <f t="shared" ref="G12674:G12737" si="2043">D12676/H12674</f>
        <v>#DIV/0!</v>
      </c>
      <c r="H12674" s="45" t="e">
        <f t="shared" ref="H12674:H12737" si="2044">AVERAGEIFS(D:D,E:E,E12674)</f>
        <v>#DIV/0!</v>
      </c>
      <c r="AN12674">
        <f t="shared" si="2040"/>
        <v>0</v>
      </c>
      <c r="AO12674">
        <f t="shared" si="2035"/>
        <v>0</v>
      </c>
      <c r="AP12674">
        <f t="shared" si="2036"/>
        <v>0</v>
      </c>
      <c r="AQ12674">
        <f t="shared" si="2037"/>
        <v>0</v>
      </c>
      <c r="AV12674">
        <f t="shared" si="2039"/>
        <v>12671</v>
      </c>
      <c r="AW12674">
        <f t="shared" si="2038"/>
        <v>0</v>
      </c>
    </row>
    <row r="12675" spans="5:49" x14ac:dyDescent="0.25">
      <c r="E12675" s="47">
        <f t="shared" si="2041"/>
        <v>0</v>
      </c>
      <c r="F12675" s="45">
        <f t="shared" si="2042"/>
        <v>0</v>
      </c>
      <c r="G12675" s="45" t="e">
        <f t="shared" si="2043"/>
        <v>#DIV/0!</v>
      </c>
      <c r="H12675" s="45" t="e">
        <f t="shared" si="2044"/>
        <v>#DIV/0!</v>
      </c>
      <c r="AN12675">
        <f t="shared" si="2040"/>
        <v>0</v>
      </c>
      <c r="AO12675">
        <f t="shared" si="2035"/>
        <v>0</v>
      </c>
      <c r="AP12675">
        <f t="shared" si="2036"/>
        <v>0</v>
      </c>
      <c r="AQ12675">
        <f t="shared" si="2037"/>
        <v>0</v>
      </c>
      <c r="AV12675">
        <f t="shared" si="2039"/>
        <v>12672</v>
      </c>
      <c r="AW12675">
        <f t="shared" si="2038"/>
        <v>0</v>
      </c>
    </row>
    <row r="12676" spans="5:49" x14ac:dyDescent="0.25">
      <c r="E12676" s="47">
        <f t="shared" si="2041"/>
        <v>0</v>
      </c>
      <c r="F12676" s="45">
        <f t="shared" si="2042"/>
        <v>0</v>
      </c>
      <c r="G12676" s="45" t="e">
        <f t="shared" si="2043"/>
        <v>#DIV/0!</v>
      </c>
      <c r="H12676" s="45" t="e">
        <f t="shared" si="2044"/>
        <v>#DIV/0!</v>
      </c>
      <c r="AN12676">
        <f t="shared" si="2040"/>
        <v>0</v>
      </c>
      <c r="AO12676">
        <f t="shared" ref="AO12676:AO12739" si="2045">ROUNDUP((C12676-$C$4)/7,0)</f>
        <v>0</v>
      </c>
      <c r="AP12676">
        <f t="shared" ref="AP12676:AP12739" si="2046">ROUNDUP((C12676-$C$4)/1,0)</f>
        <v>0</v>
      </c>
      <c r="AQ12676">
        <f t="shared" ref="AQ12676:AQ12739" si="2047">ROUNDUP((C12676-$C$4)*24,0)</f>
        <v>0</v>
      </c>
      <c r="AV12676">
        <f t="shared" si="2039"/>
        <v>12673</v>
      </c>
      <c r="AW12676">
        <f t="shared" ref="AW12676:AW12739" si="2048">SUMIFS(AN:AN,AQ:AQ,AV12676)</f>
        <v>0</v>
      </c>
    </row>
    <row r="12677" spans="5:49" x14ac:dyDescent="0.25">
      <c r="E12677" s="47">
        <f t="shared" si="2041"/>
        <v>0</v>
      </c>
      <c r="F12677" s="45">
        <f t="shared" si="2042"/>
        <v>0</v>
      </c>
      <c r="G12677" s="45" t="e">
        <f t="shared" si="2043"/>
        <v>#DIV/0!</v>
      </c>
      <c r="H12677" s="45" t="e">
        <f t="shared" si="2044"/>
        <v>#DIV/0!</v>
      </c>
      <c r="AN12677">
        <f t="shared" si="2040"/>
        <v>0</v>
      </c>
      <c r="AO12677">
        <f t="shared" si="2045"/>
        <v>0</v>
      </c>
      <c r="AP12677">
        <f t="shared" si="2046"/>
        <v>0</v>
      </c>
      <c r="AQ12677">
        <f t="shared" si="2047"/>
        <v>0</v>
      </c>
      <c r="AV12677">
        <f t="shared" ref="AV12677:AV12740" si="2049">1+AV12676</f>
        <v>12674</v>
      </c>
      <c r="AW12677">
        <f t="shared" si="2048"/>
        <v>0</v>
      </c>
    </row>
    <row r="12678" spans="5:49" x14ac:dyDescent="0.25">
      <c r="E12678" s="47">
        <f t="shared" si="2041"/>
        <v>0</v>
      </c>
      <c r="F12678" s="45">
        <f t="shared" si="2042"/>
        <v>0</v>
      </c>
      <c r="G12678" s="45" t="e">
        <f t="shared" si="2043"/>
        <v>#DIV/0!</v>
      </c>
      <c r="H12678" s="45" t="e">
        <f t="shared" si="2044"/>
        <v>#DIV/0!</v>
      </c>
      <c r="AN12678">
        <f t="shared" si="2040"/>
        <v>0</v>
      </c>
      <c r="AO12678">
        <f t="shared" si="2045"/>
        <v>0</v>
      </c>
      <c r="AP12678">
        <f t="shared" si="2046"/>
        <v>0</v>
      </c>
      <c r="AQ12678">
        <f t="shared" si="2047"/>
        <v>0</v>
      </c>
      <c r="AV12678">
        <f t="shared" si="2049"/>
        <v>12675</v>
      </c>
      <c r="AW12678">
        <f t="shared" si="2048"/>
        <v>0</v>
      </c>
    </row>
    <row r="12679" spans="5:49" x14ac:dyDescent="0.25">
      <c r="E12679" s="47">
        <f t="shared" si="2041"/>
        <v>0</v>
      </c>
      <c r="F12679" s="45">
        <f t="shared" si="2042"/>
        <v>0</v>
      </c>
      <c r="G12679" s="45" t="e">
        <f t="shared" si="2043"/>
        <v>#DIV/0!</v>
      </c>
      <c r="H12679" s="45" t="e">
        <f t="shared" si="2044"/>
        <v>#DIV/0!</v>
      </c>
      <c r="AN12679">
        <f t="shared" si="2040"/>
        <v>0</v>
      </c>
      <c r="AO12679">
        <f t="shared" si="2045"/>
        <v>0</v>
      </c>
      <c r="AP12679">
        <f t="shared" si="2046"/>
        <v>0</v>
      </c>
      <c r="AQ12679">
        <f t="shared" si="2047"/>
        <v>0</v>
      </c>
      <c r="AV12679">
        <f t="shared" si="2049"/>
        <v>12676</v>
      </c>
      <c r="AW12679">
        <f t="shared" si="2048"/>
        <v>0</v>
      </c>
    </row>
    <row r="12680" spans="5:49" x14ac:dyDescent="0.25">
      <c r="E12680" s="47">
        <f t="shared" si="2041"/>
        <v>0</v>
      </c>
      <c r="F12680" s="45">
        <f t="shared" si="2042"/>
        <v>0</v>
      </c>
      <c r="G12680" s="45" t="e">
        <f t="shared" si="2043"/>
        <v>#DIV/0!</v>
      </c>
      <c r="H12680" s="45" t="e">
        <f t="shared" si="2044"/>
        <v>#DIV/0!</v>
      </c>
      <c r="AN12680">
        <f t="shared" ref="AN12680:AN12743" si="2050">D12680*(C12680-C12679)*86400*$B$15</f>
        <v>0</v>
      </c>
      <c r="AO12680">
        <f t="shared" si="2045"/>
        <v>0</v>
      </c>
      <c r="AP12680">
        <f t="shared" si="2046"/>
        <v>0</v>
      </c>
      <c r="AQ12680">
        <f t="shared" si="2047"/>
        <v>0</v>
      </c>
      <c r="AV12680">
        <f t="shared" si="2049"/>
        <v>12677</v>
      </c>
      <c r="AW12680">
        <f t="shared" si="2048"/>
        <v>0</v>
      </c>
    </row>
    <row r="12681" spans="5:49" x14ac:dyDescent="0.25">
      <c r="E12681" s="47">
        <f t="shared" si="2041"/>
        <v>0</v>
      </c>
      <c r="F12681" s="45">
        <f t="shared" si="2042"/>
        <v>0</v>
      </c>
      <c r="G12681" s="45" t="e">
        <f t="shared" si="2043"/>
        <v>#DIV/0!</v>
      </c>
      <c r="H12681" s="45" t="e">
        <f t="shared" si="2044"/>
        <v>#DIV/0!</v>
      </c>
      <c r="AN12681">
        <f t="shared" si="2050"/>
        <v>0</v>
      </c>
      <c r="AO12681">
        <f t="shared" si="2045"/>
        <v>0</v>
      </c>
      <c r="AP12681">
        <f t="shared" si="2046"/>
        <v>0</v>
      </c>
      <c r="AQ12681">
        <f t="shared" si="2047"/>
        <v>0</v>
      </c>
      <c r="AV12681">
        <f t="shared" si="2049"/>
        <v>12678</v>
      </c>
      <c r="AW12681">
        <f t="shared" si="2048"/>
        <v>0</v>
      </c>
    </row>
    <row r="12682" spans="5:49" x14ac:dyDescent="0.25">
      <c r="E12682" s="47">
        <f t="shared" si="2041"/>
        <v>0</v>
      </c>
      <c r="F12682" s="45">
        <f t="shared" si="2042"/>
        <v>0</v>
      </c>
      <c r="G12682" s="45" t="e">
        <f t="shared" si="2043"/>
        <v>#DIV/0!</v>
      </c>
      <c r="H12682" s="45" t="e">
        <f t="shared" si="2044"/>
        <v>#DIV/0!</v>
      </c>
      <c r="AN12682">
        <f t="shared" si="2050"/>
        <v>0</v>
      </c>
      <c r="AO12682">
        <f t="shared" si="2045"/>
        <v>0</v>
      </c>
      <c r="AP12682">
        <f t="shared" si="2046"/>
        <v>0</v>
      </c>
      <c r="AQ12682">
        <f t="shared" si="2047"/>
        <v>0</v>
      </c>
      <c r="AV12682">
        <f t="shared" si="2049"/>
        <v>12679</v>
      </c>
      <c r="AW12682">
        <f t="shared" si="2048"/>
        <v>0</v>
      </c>
    </row>
    <row r="12683" spans="5:49" x14ac:dyDescent="0.25">
      <c r="E12683" s="47">
        <f t="shared" si="2041"/>
        <v>0</v>
      </c>
      <c r="F12683" s="45">
        <f t="shared" si="2042"/>
        <v>0</v>
      </c>
      <c r="G12683" s="45" t="e">
        <f t="shared" si="2043"/>
        <v>#DIV/0!</v>
      </c>
      <c r="H12683" s="45" t="e">
        <f t="shared" si="2044"/>
        <v>#DIV/0!</v>
      </c>
      <c r="AN12683">
        <f t="shared" si="2050"/>
        <v>0</v>
      </c>
      <c r="AO12683">
        <f t="shared" si="2045"/>
        <v>0</v>
      </c>
      <c r="AP12683">
        <f t="shared" si="2046"/>
        <v>0</v>
      </c>
      <c r="AQ12683">
        <f t="shared" si="2047"/>
        <v>0</v>
      </c>
      <c r="AV12683">
        <f t="shared" si="2049"/>
        <v>12680</v>
      </c>
      <c r="AW12683">
        <f t="shared" si="2048"/>
        <v>0</v>
      </c>
    </row>
    <row r="12684" spans="5:49" x14ac:dyDescent="0.25">
      <c r="E12684" s="47">
        <f t="shared" si="2041"/>
        <v>0</v>
      </c>
      <c r="F12684" s="45">
        <f t="shared" si="2042"/>
        <v>0</v>
      </c>
      <c r="G12684" s="45" t="e">
        <f t="shared" si="2043"/>
        <v>#DIV/0!</v>
      </c>
      <c r="H12684" s="45" t="e">
        <f t="shared" si="2044"/>
        <v>#DIV/0!</v>
      </c>
      <c r="AN12684">
        <f t="shared" si="2050"/>
        <v>0</v>
      </c>
      <c r="AO12684">
        <f t="shared" si="2045"/>
        <v>0</v>
      </c>
      <c r="AP12684">
        <f t="shared" si="2046"/>
        <v>0</v>
      </c>
      <c r="AQ12684">
        <f t="shared" si="2047"/>
        <v>0</v>
      </c>
      <c r="AV12684">
        <f t="shared" si="2049"/>
        <v>12681</v>
      </c>
      <c r="AW12684">
        <f t="shared" si="2048"/>
        <v>0</v>
      </c>
    </row>
    <row r="12685" spans="5:49" x14ac:dyDescent="0.25">
      <c r="E12685" s="47">
        <f t="shared" si="2041"/>
        <v>0</v>
      </c>
      <c r="F12685" s="45">
        <f t="shared" si="2042"/>
        <v>0</v>
      </c>
      <c r="G12685" s="45" t="e">
        <f t="shared" si="2043"/>
        <v>#DIV/0!</v>
      </c>
      <c r="H12685" s="45" t="e">
        <f t="shared" si="2044"/>
        <v>#DIV/0!</v>
      </c>
      <c r="AN12685">
        <f t="shared" si="2050"/>
        <v>0</v>
      </c>
      <c r="AO12685">
        <f t="shared" si="2045"/>
        <v>0</v>
      </c>
      <c r="AP12685">
        <f t="shared" si="2046"/>
        <v>0</v>
      </c>
      <c r="AQ12685">
        <f t="shared" si="2047"/>
        <v>0</v>
      </c>
      <c r="AV12685">
        <f t="shared" si="2049"/>
        <v>12682</v>
      </c>
      <c r="AW12685">
        <f t="shared" si="2048"/>
        <v>0</v>
      </c>
    </row>
    <row r="12686" spans="5:49" x14ac:dyDescent="0.25">
      <c r="E12686" s="47">
        <f t="shared" si="2041"/>
        <v>0</v>
      </c>
      <c r="F12686" s="45">
        <f t="shared" si="2042"/>
        <v>0</v>
      </c>
      <c r="G12686" s="45" t="e">
        <f t="shared" si="2043"/>
        <v>#DIV/0!</v>
      </c>
      <c r="H12686" s="45" t="e">
        <f t="shared" si="2044"/>
        <v>#DIV/0!</v>
      </c>
      <c r="AN12686">
        <f t="shared" si="2050"/>
        <v>0</v>
      </c>
      <c r="AO12686">
        <f t="shared" si="2045"/>
        <v>0</v>
      </c>
      <c r="AP12686">
        <f t="shared" si="2046"/>
        <v>0</v>
      </c>
      <c r="AQ12686">
        <f t="shared" si="2047"/>
        <v>0</v>
      </c>
      <c r="AV12686">
        <f t="shared" si="2049"/>
        <v>12683</v>
      </c>
      <c r="AW12686">
        <f t="shared" si="2048"/>
        <v>0</v>
      </c>
    </row>
    <row r="12687" spans="5:49" x14ac:dyDescent="0.25">
      <c r="E12687" s="47">
        <f t="shared" si="2041"/>
        <v>0</v>
      </c>
      <c r="F12687" s="45">
        <f t="shared" si="2042"/>
        <v>0</v>
      </c>
      <c r="G12687" s="45" t="e">
        <f t="shared" si="2043"/>
        <v>#DIV/0!</v>
      </c>
      <c r="H12687" s="45" t="e">
        <f t="shared" si="2044"/>
        <v>#DIV/0!</v>
      </c>
      <c r="AN12687">
        <f t="shared" si="2050"/>
        <v>0</v>
      </c>
      <c r="AO12687">
        <f t="shared" si="2045"/>
        <v>0</v>
      </c>
      <c r="AP12687">
        <f t="shared" si="2046"/>
        <v>0</v>
      </c>
      <c r="AQ12687">
        <f t="shared" si="2047"/>
        <v>0</v>
      </c>
      <c r="AV12687">
        <f t="shared" si="2049"/>
        <v>12684</v>
      </c>
      <c r="AW12687">
        <f t="shared" si="2048"/>
        <v>0</v>
      </c>
    </row>
    <row r="12688" spans="5:49" x14ac:dyDescent="0.25">
      <c r="E12688" s="47">
        <f t="shared" si="2041"/>
        <v>0</v>
      </c>
      <c r="F12688" s="45">
        <f t="shared" si="2042"/>
        <v>0</v>
      </c>
      <c r="G12688" s="45" t="e">
        <f t="shared" si="2043"/>
        <v>#DIV/0!</v>
      </c>
      <c r="H12688" s="45" t="e">
        <f t="shared" si="2044"/>
        <v>#DIV/0!</v>
      </c>
      <c r="AN12688">
        <f t="shared" si="2050"/>
        <v>0</v>
      </c>
      <c r="AO12688">
        <f t="shared" si="2045"/>
        <v>0</v>
      </c>
      <c r="AP12688">
        <f t="shared" si="2046"/>
        <v>0</v>
      </c>
      <c r="AQ12688">
        <f t="shared" si="2047"/>
        <v>0</v>
      </c>
      <c r="AV12688">
        <f t="shared" si="2049"/>
        <v>12685</v>
      </c>
      <c r="AW12688">
        <f t="shared" si="2048"/>
        <v>0</v>
      </c>
    </row>
    <row r="12689" spans="5:49" x14ac:dyDescent="0.25">
      <c r="E12689" s="47">
        <f t="shared" si="2041"/>
        <v>0</v>
      </c>
      <c r="F12689" s="45">
        <f t="shared" si="2042"/>
        <v>0</v>
      </c>
      <c r="G12689" s="45" t="e">
        <f t="shared" si="2043"/>
        <v>#DIV/0!</v>
      </c>
      <c r="H12689" s="45" t="e">
        <f t="shared" si="2044"/>
        <v>#DIV/0!</v>
      </c>
      <c r="AN12689">
        <f t="shared" si="2050"/>
        <v>0</v>
      </c>
      <c r="AO12689">
        <f t="shared" si="2045"/>
        <v>0</v>
      </c>
      <c r="AP12689">
        <f t="shared" si="2046"/>
        <v>0</v>
      </c>
      <c r="AQ12689">
        <f t="shared" si="2047"/>
        <v>0</v>
      </c>
      <c r="AV12689">
        <f t="shared" si="2049"/>
        <v>12686</v>
      </c>
      <c r="AW12689">
        <f t="shared" si="2048"/>
        <v>0</v>
      </c>
    </row>
    <row r="12690" spans="5:49" x14ac:dyDescent="0.25">
      <c r="E12690" s="47">
        <f t="shared" si="2041"/>
        <v>0</v>
      </c>
      <c r="F12690" s="45">
        <f t="shared" si="2042"/>
        <v>0</v>
      </c>
      <c r="G12690" s="45" t="e">
        <f t="shared" si="2043"/>
        <v>#DIV/0!</v>
      </c>
      <c r="H12690" s="45" t="e">
        <f t="shared" si="2044"/>
        <v>#DIV/0!</v>
      </c>
      <c r="AN12690">
        <f t="shared" si="2050"/>
        <v>0</v>
      </c>
      <c r="AO12690">
        <f t="shared" si="2045"/>
        <v>0</v>
      </c>
      <c r="AP12690">
        <f t="shared" si="2046"/>
        <v>0</v>
      </c>
      <c r="AQ12690">
        <f t="shared" si="2047"/>
        <v>0</v>
      </c>
      <c r="AV12690">
        <f t="shared" si="2049"/>
        <v>12687</v>
      </c>
      <c r="AW12690">
        <f t="shared" si="2048"/>
        <v>0</v>
      </c>
    </row>
    <row r="12691" spans="5:49" x14ac:dyDescent="0.25">
      <c r="E12691" s="47">
        <f t="shared" si="2041"/>
        <v>0</v>
      </c>
      <c r="F12691" s="45">
        <f t="shared" si="2042"/>
        <v>0</v>
      </c>
      <c r="G12691" s="45" t="e">
        <f t="shared" si="2043"/>
        <v>#DIV/0!</v>
      </c>
      <c r="H12691" s="45" t="e">
        <f t="shared" si="2044"/>
        <v>#DIV/0!</v>
      </c>
      <c r="AN12691">
        <f t="shared" si="2050"/>
        <v>0</v>
      </c>
      <c r="AO12691">
        <f t="shared" si="2045"/>
        <v>0</v>
      </c>
      <c r="AP12691">
        <f t="shared" si="2046"/>
        <v>0</v>
      </c>
      <c r="AQ12691">
        <f t="shared" si="2047"/>
        <v>0</v>
      </c>
      <c r="AV12691">
        <f t="shared" si="2049"/>
        <v>12688</v>
      </c>
      <c r="AW12691">
        <f t="shared" si="2048"/>
        <v>0</v>
      </c>
    </row>
    <row r="12692" spans="5:49" x14ac:dyDescent="0.25">
      <c r="E12692" s="47">
        <f t="shared" si="2041"/>
        <v>0</v>
      </c>
      <c r="F12692" s="45">
        <f t="shared" si="2042"/>
        <v>0</v>
      </c>
      <c r="G12692" s="45" t="e">
        <f t="shared" si="2043"/>
        <v>#DIV/0!</v>
      </c>
      <c r="H12692" s="45" t="e">
        <f t="shared" si="2044"/>
        <v>#DIV/0!</v>
      </c>
      <c r="AN12692">
        <f t="shared" si="2050"/>
        <v>0</v>
      </c>
      <c r="AO12692">
        <f t="shared" si="2045"/>
        <v>0</v>
      </c>
      <c r="AP12692">
        <f t="shared" si="2046"/>
        <v>0</v>
      </c>
      <c r="AQ12692">
        <f t="shared" si="2047"/>
        <v>0</v>
      </c>
      <c r="AV12692">
        <f t="shared" si="2049"/>
        <v>12689</v>
      </c>
      <c r="AW12692">
        <f t="shared" si="2048"/>
        <v>0</v>
      </c>
    </row>
    <row r="12693" spans="5:49" x14ac:dyDescent="0.25">
      <c r="E12693" s="47">
        <f t="shared" si="2041"/>
        <v>0</v>
      </c>
      <c r="F12693" s="45">
        <f t="shared" si="2042"/>
        <v>0</v>
      </c>
      <c r="G12693" s="45" t="e">
        <f t="shared" si="2043"/>
        <v>#DIV/0!</v>
      </c>
      <c r="H12693" s="45" t="e">
        <f t="shared" si="2044"/>
        <v>#DIV/0!</v>
      </c>
      <c r="AN12693">
        <f t="shared" si="2050"/>
        <v>0</v>
      </c>
      <c r="AO12693">
        <f t="shared" si="2045"/>
        <v>0</v>
      </c>
      <c r="AP12693">
        <f t="shared" si="2046"/>
        <v>0</v>
      </c>
      <c r="AQ12693">
        <f t="shared" si="2047"/>
        <v>0</v>
      </c>
      <c r="AV12693">
        <f t="shared" si="2049"/>
        <v>12690</v>
      </c>
      <c r="AW12693">
        <f t="shared" si="2048"/>
        <v>0</v>
      </c>
    </row>
    <row r="12694" spans="5:49" x14ac:dyDescent="0.25">
      <c r="E12694" s="47">
        <f t="shared" si="2041"/>
        <v>0</v>
      </c>
      <c r="F12694" s="45">
        <f t="shared" si="2042"/>
        <v>0</v>
      </c>
      <c r="G12694" s="45" t="e">
        <f t="shared" si="2043"/>
        <v>#DIV/0!</v>
      </c>
      <c r="H12694" s="45" t="e">
        <f t="shared" si="2044"/>
        <v>#DIV/0!</v>
      </c>
      <c r="AN12694">
        <f t="shared" si="2050"/>
        <v>0</v>
      </c>
      <c r="AO12694">
        <f t="shared" si="2045"/>
        <v>0</v>
      </c>
      <c r="AP12694">
        <f t="shared" si="2046"/>
        <v>0</v>
      </c>
      <c r="AQ12694">
        <f t="shared" si="2047"/>
        <v>0</v>
      </c>
      <c r="AV12694">
        <f t="shared" si="2049"/>
        <v>12691</v>
      </c>
      <c r="AW12694">
        <f t="shared" si="2048"/>
        <v>0</v>
      </c>
    </row>
    <row r="12695" spans="5:49" x14ac:dyDescent="0.25">
      <c r="E12695" s="47">
        <f t="shared" si="2041"/>
        <v>0</v>
      </c>
      <c r="F12695" s="45">
        <f t="shared" si="2042"/>
        <v>0</v>
      </c>
      <c r="G12695" s="45" t="e">
        <f t="shared" si="2043"/>
        <v>#DIV/0!</v>
      </c>
      <c r="H12695" s="45" t="e">
        <f t="shared" si="2044"/>
        <v>#DIV/0!</v>
      </c>
      <c r="AN12695">
        <f t="shared" si="2050"/>
        <v>0</v>
      </c>
      <c r="AO12695">
        <f t="shared" si="2045"/>
        <v>0</v>
      </c>
      <c r="AP12695">
        <f t="shared" si="2046"/>
        <v>0</v>
      </c>
      <c r="AQ12695">
        <f t="shared" si="2047"/>
        <v>0</v>
      </c>
      <c r="AV12695">
        <f t="shared" si="2049"/>
        <v>12692</v>
      </c>
      <c r="AW12695">
        <f t="shared" si="2048"/>
        <v>0</v>
      </c>
    </row>
    <row r="12696" spans="5:49" x14ac:dyDescent="0.25">
      <c r="E12696" s="47">
        <f t="shared" si="2041"/>
        <v>0</v>
      </c>
      <c r="F12696" s="45">
        <f t="shared" si="2042"/>
        <v>0</v>
      </c>
      <c r="G12696" s="45" t="e">
        <f t="shared" si="2043"/>
        <v>#DIV/0!</v>
      </c>
      <c r="H12696" s="45" t="e">
        <f t="shared" si="2044"/>
        <v>#DIV/0!</v>
      </c>
      <c r="AN12696">
        <f t="shared" si="2050"/>
        <v>0</v>
      </c>
      <c r="AO12696">
        <f t="shared" si="2045"/>
        <v>0</v>
      </c>
      <c r="AP12696">
        <f t="shared" si="2046"/>
        <v>0</v>
      </c>
      <c r="AQ12696">
        <f t="shared" si="2047"/>
        <v>0</v>
      </c>
      <c r="AV12696">
        <f t="shared" si="2049"/>
        <v>12693</v>
      </c>
      <c r="AW12696">
        <f t="shared" si="2048"/>
        <v>0</v>
      </c>
    </row>
    <row r="12697" spans="5:49" x14ac:dyDescent="0.25">
      <c r="E12697" s="47">
        <f t="shared" si="2041"/>
        <v>0</v>
      </c>
      <c r="F12697" s="45">
        <f t="shared" si="2042"/>
        <v>0</v>
      </c>
      <c r="G12697" s="45" t="e">
        <f t="shared" si="2043"/>
        <v>#DIV/0!</v>
      </c>
      <c r="H12697" s="45" t="e">
        <f t="shared" si="2044"/>
        <v>#DIV/0!</v>
      </c>
      <c r="AN12697">
        <f t="shared" si="2050"/>
        <v>0</v>
      </c>
      <c r="AO12697">
        <f t="shared" si="2045"/>
        <v>0</v>
      </c>
      <c r="AP12697">
        <f t="shared" si="2046"/>
        <v>0</v>
      </c>
      <c r="AQ12697">
        <f t="shared" si="2047"/>
        <v>0</v>
      </c>
      <c r="AV12697">
        <f t="shared" si="2049"/>
        <v>12694</v>
      </c>
      <c r="AW12697">
        <f t="shared" si="2048"/>
        <v>0</v>
      </c>
    </row>
    <row r="12698" spans="5:49" x14ac:dyDescent="0.25">
      <c r="E12698" s="47">
        <f t="shared" si="2041"/>
        <v>0</v>
      </c>
      <c r="F12698" s="45">
        <f t="shared" si="2042"/>
        <v>0</v>
      </c>
      <c r="G12698" s="45" t="e">
        <f t="shared" si="2043"/>
        <v>#DIV/0!</v>
      </c>
      <c r="H12698" s="45" t="e">
        <f t="shared" si="2044"/>
        <v>#DIV/0!</v>
      </c>
      <c r="AN12698">
        <f t="shared" si="2050"/>
        <v>0</v>
      </c>
      <c r="AO12698">
        <f t="shared" si="2045"/>
        <v>0</v>
      </c>
      <c r="AP12698">
        <f t="shared" si="2046"/>
        <v>0</v>
      </c>
      <c r="AQ12698">
        <f t="shared" si="2047"/>
        <v>0</v>
      </c>
      <c r="AV12698">
        <f t="shared" si="2049"/>
        <v>12695</v>
      </c>
      <c r="AW12698">
        <f t="shared" si="2048"/>
        <v>0</v>
      </c>
    </row>
    <row r="12699" spans="5:49" x14ac:dyDescent="0.25">
      <c r="E12699" s="47">
        <f t="shared" si="2041"/>
        <v>0</v>
      </c>
      <c r="F12699" s="45">
        <f t="shared" si="2042"/>
        <v>0</v>
      </c>
      <c r="G12699" s="45" t="e">
        <f t="shared" si="2043"/>
        <v>#DIV/0!</v>
      </c>
      <c r="H12699" s="45" t="e">
        <f t="shared" si="2044"/>
        <v>#DIV/0!</v>
      </c>
      <c r="AN12699">
        <f t="shared" si="2050"/>
        <v>0</v>
      </c>
      <c r="AO12699">
        <f t="shared" si="2045"/>
        <v>0</v>
      </c>
      <c r="AP12699">
        <f t="shared" si="2046"/>
        <v>0</v>
      </c>
      <c r="AQ12699">
        <f t="shared" si="2047"/>
        <v>0</v>
      </c>
      <c r="AV12699">
        <f t="shared" si="2049"/>
        <v>12696</v>
      </c>
      <c r="AW12699">
        <f t="shared" si="2048"/>
        <v>0</v>
      </c>
    </row>
    <row r="12700" spans="5:49" x14ac:dyDescent="0.25">
      <c r="E12700" s="47">
        <f t="shared" si="2041"/>
        <v>0</v>
      </c>
      <c r="F12700" s="45">
        <f t="shared" si="2042"/>
        <v>0</v>
      </c>
      <c r="G12700" s="45" t="e">
        <f t="shared" si="2043"/>
        <v>#DIV/0!</v>
      </c>
      <c r="H12700" s="45" t="e">
        <f t="shared" si="2044"/>
        <v>#DIV/0!</v>
      </c>
      <c r="AN12700">
        <f t="shared" si="2050"/>
        <v>0</v>
      </c>
      <c r="AO12700">
        <f t="shared" si="2045"/>
        <v>0</v>
      </c>
      <c r="AP12700">
        <f t="shared" si="2046"/>
        <v>0</v>
      </c>
      <c r="AQ12700">
        <f t="shared" si="2047"/>
        <v>0</v>
      </c>
      <c r="AV12700">
        <f t="shared" si="2049"/>
        <v>12697</v>
      </c>
      <c r="AW12700">
        <f t="shared" si="2048"/>
        <v>0</v>
      </c>
    </row>
    <row r="12701" spans="5:49" x14ac:dyDescent="0.25">
      <c r="E12701" s="47">
        <f t="shared" si="2041"/>
        <v>0</v>
      </c>
      <c r="F12701" s="45">
        <f t="shared" si="2042"/>
        <v>0</v>
      </c>
      <c r="G12701" s="45" t="e">
        <f t="shared" si="2043"/>
        <v>#DIV/0!</v>
      </c>
      <c r="H12701" s="45" t="e">
        <f t="shared" si="2044"/>
        <v>#DIV/0!</v>
      </c>
      <c r="AN12701">
        <f t="shared" si="2050"/>
        <v>0</v>
      </c>
      <c r="AO12701">
        <f t="shared" si="2045"/>
        <v>0</v>
      </c>
      <c r="AP12701">
        <f t="shared" si="2046"/>
        <v>0</v>
      </c>
      <c r="AQ12701">
        <f t="shared" si="2047"/>
        <v>0</v>
      </c>
      <c r="AV12701">
        <f t="shared" si="2049"/>
        <v>12698</v>
      </c>
      <c r="AW12701">
        <f t="shared" si="2048"/>
        <v>0</v>
      </c>
    </row>
    <row r="12702" spans="5:49" x14ac:dyDescent="0.25">
      <c r="E12702" s="47">
        <f t="shared" si="2041"/>
        <v>0</v>
      </c>
      <c r="F12702" s="45">
        <f t="shared" si="2042"/>
        <v>0</v>
      </c>
      <c r="G12702" s="45" t="e">
        <f t="shared" si="2043"/>
        <v>#DIV/0!</v>
      </c>
      <c r="H12702" s="45" t="e">
        <f t="shared" si="2044"/>
        <v>#DIV/0!</v>
      </c>
      <c r="AN12702">
        <f t="shared" si="2050"/>
        <v>0</v>
      </c>
      <c r="AO12702">
        <f t="shared" si="2045"/>
        <v>0</v>
      </c>
      <c r="AP12702">
        <f t="shared" si="2046"/>
        <v>0</v>
      </c>
      <c r="AQ12702">
        <f t="shared" si="2047"/>
        <v>0</v>
      </c>
      <c r="AV12702">
        <f t="shared" si="2049"/>
        <v>12699</v>
      </c>
      <c r="AW12702">
        <f t="shared" si="2048"/>
        <v>0</v>
      </c>
    </row>
    <row r="12703" spans="5:49" x14ac:dyDescent="0.25">
      <c r="E12703" s="47">
        <f t="shared" si="2041"/>
        <v>0</v>
      </c>
      <c r="F12703" s="45">
        <f t="shared" si="2042"/>
        <v>0</v>
      </c>
      <c r="G12703" s="45" t="e">
        <f t="shared" si="2043"/>
        <v>#DIV/0!</v>
      </c>
      <c r="H12703" s="45" t="e">
        <f t="shared" si="2044"/>
        <v>#DIV/0!</v>
      </c>
      <c r="AN12703">
        <f t="shared" si="2050"/>
        <v>0</v>
      </c>
      <c r="AO12703">
        <f t="shared" si="2045"/>
        <v>0</v>
      </c>
      <c r="AP12703">
        <f t="shared" si="2046"/>
        <v>0</v>
      </c>
      <c r="AQ12703">
        <f t="shared" si="2047"/>
        <v>0</v>
      </c>
      <c r="AV12703">
        <f t="shared" si="2049"/>
        <v>12700</v>
      </c>
      <c r="AW12703">
        <f t="shared" si="2048"/>
        <v>0</v>
      </c>
    </row>
    <row r="12704" spans="5:49" x14ac:dyDescent="0.25">
      <c r="E12704" s="47">
        <f t="shared" si="2041"/>
        <v>0</v>
      </c>
      <c r="F12704" s="45">
        <f t="shared" si="2042"/>
        <v>0</v>
      </c>
      <c r="G12704" s="45" t="e">
        <f t="shared" si="2043"/>
        <v>#DIV/0!</v>
      </c>
      <c r="H12704" s="45" t="e">
        <f t="shared" si="2044"/>
        <v>#DIV/0!</v>
      </c>
      <c r="AN12704">
        <f t="shared" si="2050"/>
        <v>0</v>
      </c>
      <c r="AO12704">
        <f t="shared" si="2045"/>
        <v>0</v>
      </c>
      <c r="AP12704">
        <f t="shared" si="2046"/>
        <v>0</v>
      </c>
      <c r="AQ12704">
        <f t="shared" si="2047"/>
        <v>0</v>
      </c>
      <c r="AV12704">
        <f t="shared" si="2049"/>
        <v>12701</v>
      </c>
      <c r="AW12704">
        <f t="shared" si="2048"/>
        <v>0</v>
      </c>
    </row>
    <row r="12705" spans="5:49" x14ac:dyDescent="0.25">
      <c r="E12705" s="47">
        <f t="shared" si="2041"/>
        <v>0</v>
      </c>
      <c r="F12705" s="45">
        <f t="shared" si="2042"/>
        <v>0</v>
      </c>
      <c r="G12705" s="45" t="e">
        <f t="shared" si="2043"/>
        <v>#DIV/0!</v>
      </c>
      <c r="H12705" s="45" t="e">
        <f t="shared" si="2044"/>
        <v>#DIV/0!</v>
      </c>
      <c r="AN12705">
        <f t="shared" si="2050"/>
        <v>0</v>
      </c>
      <c r="AO12705">
        <f t="shared" si="2045"/>
        <v>0</v>
      </c>
      <c r="AP12705">
        <f t="shared" si="2046"/>
        <v>0</v>
      </c>
      <c r="AQ12705">
        <f t="shared" si="2047"/>
        <v>0</v>
      </c>
      <c r="AV12705">
        <f t="shared" si="2049"/>
        <v>12702</v>
      </c>
      <c r="AW12705">
        <f t="shared" si="2048"/>
        <v>0</v>
      </c>
    </row>
    <row r="12706" spans="5:49" x14ac:dyDescent="0.25">
      <c r="E12706" s="47">
        <f t="shared" si="2041"/>
        <v>0</v>
      </c>
      <c r="F12706" s="45">
        <f t="shared" si="2042"/>
        <v>0</v>
      </c>
      <c r="G12706" s="45" t="e">
        <f t="shared" si="2043"/>
        <v>#DIV/0!</v>
      </c>
      <c r="H12706" s="45" t="e">
        <f t="shared" si="2044"/>
        <v>#DIV/0!</v>
      </c>
      <c r="AN12706">
        <f t="shared" si="2050"/>
        <v>0</v>
      </c>
      <c r="AO12706">
        <f t="shared" si="2045"/>
        <v>0</v>
      </c>
      <c r="AP12706">
        <f t="shared" si="2046"/>
        <v>0</v>
      </c>
      <c r="AQ12706">
        <f t="shared" si="2047"/>
        <v>0</v>
      </c>
      <c r="AV12706">
        <f t="shared" si="2049"/>
        <v>12703</v>
      </c>
      <c r="AW12706">
        <f t="shared" si="2048"/>
        <v>0</v>
      </c>
    </row>
    <row r="12707" spans="5:49" x14ac:dyDescent="0.25">
      <c r="E12707" s="47">
        <f t="shared" si="2041"/>
        <v>0</v>
      </c>
      <c r="F12707" s="45">
        <f t="shared" si="2042"/>
        <v>0</v>
      </c>
      <c r="G12707" s="45" t="e">
        <f t="shared" si="2043"/>
        <v>#DIV/0!</v>
      </c>
      <c r="H12707" s="45" t="e">
        <f t="shared" si="2044"/>
        <v>#DIV/0!</v>
      </c>
      <c r="AN12707">
        <f t="shared" si="2050"/>
        <v>0</v>
      </c>
      <c r="AO12707">
        <f t="shared" si="2045"/>
        <v>0</v>
      </c>
      <c r="AP12707">
        <f t="shared" si="2046"/>
        <v>0</v>
      </c>
      <c r="AQ12707">
        <f t="shared" si="2047"/>
        <v>0</v>
      </c>
      <c r="AV12707">
        <f t="shared" si="2049"/>
        <v>12704</v>
      </c>
      <c r="AW12707">
        <f t="shared" si="2048"/>
        <v>0</v>
      </c>
    </row>
    <row r="12708" spans="5:49" x14ac:dyDescent="0.25">
      <c r="E12708" s="47">
        <f t="shared" si="2041"/>
        <v>0</v>
      </c>
      <c r="F12708" s="45">
        <f t="shared" si="2042"/>
        <v>0</v>
      </c>
      <c r="G12708" s="45" t="e">
        <f t="shared" si="2043"/>
        <v>#DIV/0!</v>
      </c>
      <c r="H12708" s="45" t="e">
        <f t="shared" si="2044"/>
        <v>#DIV/0!</v>
      </c>
      <c r="AN12708">
        <f t="shared" si="2050"/>
        <v>0</v>
      </c>
      <c r="AO12708">
        <f t="shared" si="2045"/>
        <v>0</v>
      </c>
      <c r="AP12708">
        <f t="shared" si="2046"/>
        <v>0</v>
      </c>
      <c r="AQ12708">
        <f t="shared" si="2047"/>
        <v>0</v>
      </c>
      <c r="AV12708">
        <f t="shared" si="2049"/>
        <v>12705</v>
      </c>
      <c r="AW12708">
        <f t="shared" si="2048"/>
        <v>0</v>
      </c>
    </row>
    <row r="12709" spans="5:49" x14ac:dyDescent="0.25">
      <c r="E12709" s="47">
        <f t="shared" si="2041"/>
        <v>0</v>
      </c>
      <c r="F12709" s="45">
        <f t="shared" si="2042"/>
        <v>0</v>
      </c>
      <c r="G12709" s="45" t="e">
        <f t="shared" si="2043"/>
        <v>#DIV/0!</v>
      </c>
      <c r="H12709" s="45" t="e">
        <f t="shared" si="2044"/>
        <v>#DIV/0!</v>
      </c>
      <c r="AN12709">
        <f t="shared" si="2050"/>
        <v>0</v>
      </c>
      <c r="AO12709">
        <f t="shared" si="2045"/>
        <v>0</v>
      </c>
      <c r="AP12709">
        <f t="shared" si="2046"/>
        <v>0</v>
      </c>
      <c r="AQ12709">
        <f t="shared" si="2047"/>
        <v>0</v>
      </c>
      <c r="AV12709">
        <f t="shared" si="2049"/>
        <v>12706</v>
      </c>
      <c r="AW12709">
        <f t="shared" si="2048"/>
        <v>0</v>
      </c>
    </row>
    <row r="12710" spans="5:49" x14ac:dyDescent="0.25">
      <c r="E12710" s="47">
        <f t="shared" si="2041"/>
        <v>0</v>
      </c>
      <c r="F12710" s="45">
        <f t="shared" si="2042"/>
        <v>0</v>
      </c>
      <c r="G12710" s="45" t="e">
        <f t="shared" si="2043"/>
        <v>#DIV/0!</v>
      </c>
      <c r="H12710" s="45" t="e">
        <f t="shared" si="2044"/>
        <v>#DIV/0!</v>
      </c>
      <c r="AN12710">
        <f t="shared" si="2050"/>
        <v>0</v>
      </c>
      <c r="AO12710">
        <f t="shared" si="2045"/>
        <v>0</v>
      </c>
      <c r="AP12710">
        <f t="shared" si="2046"/>
        <v>0</v>
      </c>
      <c r="AQ12710">
        <f t="shared" si="2047"/>
        <v>0</v>
      </c>
      <c r="AV12710">
        <f t="shared" si="2049"/>
        <v>12707</v>
      </c>
      <c r="AW12710">
        <f t="shared" si="2048"/>
        <v>0</v>
      </c>
    </row>
    <row r="12711" spans="5:49" x14ac:dyDescent="0.25">
      <c r="E12711" s="47">
        <f t="shared" si="2041"/>
        <v>0</v>
      </c>
      <c r="F12711" s="45">
        <f t="shared" si="2042"/>
        <v>0</v>
      </c>
      <c r="G12711" s="45" t="e">
        <f t="shared" si="2043"/>
        <v>#DIV/0!</v>
      </c>
      <c r="H12711" s="45" t="e">
        <f t="shared" si="2044"/>
        <v>#DIV/0!</v>
      </c>
      <c r="AN12711">
        <f t="shared" si="2050"/>
        <v>0</v>
      </c>
      <c r="AO12711">
        <f t="shared" si="2045"/>
        <v>0</v>
      </c>
      <c r="AP12711">
        <f t="shared" si="2046"/>
        <v>0</v>
      </c>
      <c r="AQ12711">
        <f t="shared" si="2047"/>
        <v>0</v>
      </c>
      <c r="AV12711">
        <f t="shared" si="2049"/>
        <v>12708</v>
      </c>
      <c r="AW12711">
        <f t="shared" si="2048"/>
        <v>0</v>
      </c>
    </row>
    <row r="12712" spans="5:49" x14ac:dyDescent="0.25">
      <c r="E12712" s="47">
        <f t="shared" si="2041"/>
        <v>0</v>
      </c>
      <c r="F12712" s="45">
        <f t="shared" si="2042"/>
        <v>0</v>
      </c>
      <c r="G12712" s="45" t="e">
        <f t="shared" si="2043"/>
        <v>#DIV/0!</v>
      </c>
      <c r="H12712" s="45" t="e">
        <f t="shared" si="2044"/>
        <v>#DIV/0!</v>
      </c>
      <c r="AN12712">
        <f t="shared" si="2050"/>
        <v>0</v>
      </c>
      <c r="AO12712">
        <f t="shared" si="2045"/>
        <v>0</v>
      </c>
      <c r="AP12712">
        <f t="shared" si="2046"/>
        <v>0</v>
      </c>
      <c r="AQ12712">
        <f t="shared" si="2047"/>
        <v>0</v>
      </c>
      <c r="AV12712">
        <f t="shared" si="2049"/>
        <v>12709</v>
      </c>
      <c r="AW12712">
        <f t="shared" si="2048"/>
        <v>0</v>
      </c>
    </row>
    <row r="12713" spans="5:49" x14ac:dyDescent="0.25">
      <c r="E12713" s="47">
        <f t="shared" si="2041"/>
        <v>0</v>
      </c>
      <c r="F12713" s="45">
        <f t="shared" si="2042"/>
        <v>0</v>
      </c>
      <c r="G12713" s="45" t="e">
        <f t="shared" si="2043"/>
        <v>#DIV/0!</v>
      </c>
      <c r="H12713" s="45" t="e">
        <f t="shared" si="2044"/>
        <v>#DIV/0!</v>
      </c>
      <c r="AN12713">
        <f t="shared" si="2050"/>
        <v>0</v>
      </c>
      <c r="AO12713">
        <f t="shared" si="2045"/>
        <v>0</v>
      </c>
      <c r="AP12713">
        <f t="shared" si="2046"/>
        <v>0</v>
      </c>
      <c r="AQ12713">
        <f t="shared" si="2047"/>
        <v>0</v>
      </c>
      <c r="AV12713">
        <f t="shared" si="2049"/>
        <v>12710</v>
      </c>
      <c r="AW12713">
        <f t="shared" si="2048"/>
        <v>0</v>
      </c>
    </row>
    <row r="12714" spans="5:49" x14ac:dyDescent="0.25">
      <c r="E12714" s="47">
        <f t="shared" si="2041"/>
        <v>0</v>
      </c>
      <c r="F12714" s="45">
        <f t="shared" si="2042"/>
        <v>0</v>
      </c>
      <c r="G12714" s="45" t="e">
        <f t="shared" si="2043"/>
        <v>#DIV/0!</v>
      </c>
      <c r="H12714" s="45" t="e">
        <f t="shared" si="2044"/>
        <v>#DIV/0!</v>
      </c>
      <c r="AN12714">
        <f t="shared" si="2050"/>
        <v>0</v>
      </c>
      <c r="AO12714">
        <f t="shared" si="2045"/>
        <v>0</v>
      </c>
      <c r="AP12714">
        <f t="shared" si="2046"/>
        <v>0</v>
      </c>
      <c r="AQ12714">
        <f t="shared" si="2047"/>
        <v>0</v>
      </c>
      <c r="AV12714">
        <f t="shared" si="2049"/>
        <v>12711</v>
      </c>
      <c r="AW12714">
        <f t="shared" si="2048"/>
        <v>0</v>
      </c>
    </row>
    <row r="12715" spans="5:49" x14ac:dyDescent="0.25">
      <c r="E12715" s="47">
        <f t="shared" si="2041"/>
        <v>0</v>
      </c>
      <c r="F12715" s="45">
        <f t="shared" si="2042"/>
        <v>0</v>
      </c>
      <c r="G12715" s="45" t="e">
        <f t="shared" si="2043"/>
        <v>#DIV/0!</v>
      </c>
      <c r="H12715" s="45" t="e">
        <f t="shared" si="2044"/>
        <v>#DIV/0!</v>
      </c>
      <c r="AN12715">
        <f t="shared" si="2050"/>
        <v>0</v>
      </c>
      <c r="AO12715">
        <f t="shared" si="2045"/>
        <v>0</v>
      </c>
      <c r="AP12715">
        <f t="shared" si="2046"/>
        <v>0</v>
      </c>
      <c r="AQ12715">
        <f t="shared" si="2047"/>
        <v>0</v>
      </c>
      <c r="AV12715">
        <f t="shared" si="2049"/>
        <v>12712</v>
      </c>
      <c r="AW12715">
        <f t="shared" si="2048"/>
        <v>0</v>
      </c>
    </row>
    <row r="12716" spans="5:49" x14ac:dyDescent="0.25">
      <c r="E12716" s="47">
        <f t="shared" si="2041"/>
        <v>0</v>
      </c>
      <c r="F12716" s="45">
        <f t="shared" si="2042"/>
        <v>0</v>
      </c>
      <c r="G12716" s="45" t="e">
        <f t="shared" si="2043"/>
        <v>#DIV/0!</v>
      </c>
      <c r="H12716" s="45" t="e">
        <f t="shared" si="2044"/>
        <v>#DIV/0!</v>
      </c>
      <c r="AN12716">
        <f t="shared" si="2050"/>
        <v>0</v>
      </c>
      <c r="AO12716">
        <f t="shared" si="2045"/>
        <v>0</v>
      </c>
      <c r="AP12716">
        <f t="shared" si="2046"/>
        <v>0</v>
      </c>
      <c r="AQ12716">
        <f t="shared" si="2047"/>
        <v>0</v>
      </c>
      <c r="AV12716">
        <f t="shared" si="2049"/>
        <v>12713</v>
      </c>
      <c r="AW12716">
        <f t="shared" si="2048"/>
        <v>0</v>
      </c>
    </row>
    <row r="12717" spans="5:49" x14ac:dyDescent="0.25">
      <c r="E12717" s="47">
        <f t="shared" si="2041"/>
        <v>0</v>
      </c>
      <c r="F12717" s="45">
        <f t="shared" si="2042"/>
        <v>0</v>
      </c>
      <c r="G12717" s="45" t="e">
        <f t="shared" si="2043"/>
        <v>#DIV/0!</v>
      </c>
      <c r="H12717" s="45" t="e">
        <f t="shared" si="2044"/>
        <v>#DIV/0!</v>
      </c>
      <c r="AN12717">
        <f t="shared" si="2050"/>
        <v>0</v>
      </c>
      <c r="AO12717">
        <f t="shared" si="2045"/>
        <v>0</v>
      </c>
      <c r="AP12717">
        <f t="shared" si="2046"/>
        <v>0</v>
      </c>
      <c r="AQ12717">
        <f t="shared" si="2047"/>
        <v>0</v>
      </c>
      <c r="AV12717">
        <f t="shared" si="2049"/>
        <v>12714</v>
      </c>
      <c r="AW12717">
        <f t="shared" si="2048"/>
        <v>0</v>
      </c>
    </row>
    <row r="12718" spans="5:49" x14ac:dyDescent="0.25">
      <c r="E12718" s="47">
        <f t="shared" si="2041"/>
        <v>0</v>
      </c>
      <c r="F12718" s="45">
        <f t="shared" si="2042"/>
        <v>0</v>
      </c>
      <c r="G12718" s="45" t="e">
        <f t="shared" si="2043"/>
        <v>#DIV/0!</v>
      </c>
      <c r="H12718" s="45" t="e">
        <f t="shared" si="2044"/>
        <v>#DIV/0!</v>
      </c>
      <c r="AN12718">
        <f t="shared" si="2050"/>
        <v>0</v>
      </c>
      <c r="AO12718">
        <f t="shared" si="2045"/>
        <v>0</v>
      </c>
      <c r="AP12718">
        <f t="shared" si="2046"/>
        <v>0</v>
      </c>
      <c r="AQ12718">
        <f t="shared" si="2047"/>
        <v>0</v>
      </c>
      <c r="AV12718">
        <f t="shared" si="2049"/>
        <v>12715</v>
      </c>
      <c r="AW12718">
        <f t="shared" si="2048"/>
        <v>0</v>
      </c>
    </row>
    <row r="12719" spans="5:49" x14ac:dyDescent="0.25">
      <c r="E12719" s="47">
        <f t="shared" si="2041"/>
        <v>0</v>
      </c>
      <c r="F12719" s="45">
        <f t="shared" si="2042"/>
        <v>0</v>
      </c>
      <c r="G12719" s="45" t="e">
        <f t="shared" si="2043"/>
        <v>#DIV/0!</v>
      </c>
      <c r="H12719" s="45" t="e">
        <f t="shared" si="2044"/>
        <v>#DIV/0!</v>
      </c>
      <c r="AN12719">
        <f t="shared" si="2050"/>
        <v>0</v>
      </c>
      <c r="AO12719">
        <f t="shared" si="2045"/>
        <v>0</v>
      </c>
      <c r="AP12719">
        <f t="shared" si="2046"/>
        <v>0</v>
      </c>
      <c r="AQ12719">
        <f t="shared" si="2047"/>
        <v>0</v>
      </c>
      <c r="AV12719">
        <f t="shared" si="2049"/>
        <v>12716</v>
      </c>
      <c r="AW12719">
        <f t="shared" si="2048"/>
        <v>0</v>
      </c>
    </row>
    <row r="12720" spans="5:49" x14ac:dyDescent="0.25">
      <c r="E12720" s="47">
        <f t="shared" si="2041"/>
        <v>0</v>
      </c>
      <c r="F12720" s="45">
        <f t="shared" si="2042"/>
        <v>0</v>
      </c>
      <c r="G12720" s="45" t="e">
        <f t="shared" si="2043"/>
        <v>#DIV/0!</v>
      </c>
      <c r="H12720" s="45" t="e">
        <f t="shared" si="2044"/>
        <v>#DIV/0!</v>
      </c>
      <c r="AN12720">
        <f t="shared" si="2050"/>
        <v>0</v>
      </c>
      <c r="AO12720">
        <f t="shared" si="2045"/>
        <v>0</v>
      </c>
      <c r="AP12720">
        <f t="shared" si="2046"/>
        <v>0</v>
      </c>
      <c r="AQ12720">
        <f t="shared" si="2047"/>
        <v>0</v>
      </c>
      <c r="AV12720">
        <f t="shared" si="2049"/>
        <v>12717</v>
      </c>
      <c r="AW12720">
        <f t="shared" si="2048"/>
        <v>0</v>
      </c>
    </row>
    <row r="12721" spans="5:49" x14ac:dyDescent="0.25">
      <c r="E12721" s="47">
        <f t="shared" si="2041"/>
        <v>0</v>
      </c>
      <c r="F12721" s="45">
        <f t="shared" si="2042"/>
        <v>0</v>
      </c>
      <c r="G12721" s="45" t="e">
        <f t="shared" si="2043"/>
        <v>#DIV/0!</v>
      </c>
      <c r="H12721" s="45" t="e">
        <f t="shared" si="2044"/>
        <v>#DIV/0!</v>
      </c>
      <c r="AN12721">
        <f t="shared" si="2050"/>
        <v>0</v>
      </c>
      <c r="AO12721">
        <f t="shared" si="2045"/>
        <v>0</v>
      </c>
      <c r="AP12721">
        <f t="shared" si="2046"/>
        <v>0</v>
      </c>
      <c r="AQ12721">
        <f t="shared" si="2047"/>
        <v>0</v>
      </c>
      <c r="AV12721">
        <f t="shared" si="2049"/>
        <v>12718</v>
      </c>
      <c r="AW12721">
        <f t="shared" si="2048"/>
        <v>0</v>
      </c>
    </row>
    <row r="12722" spans="5:49" x14ac:dyDescent="0.25">
      <c r="E12722" s="47">
        <f t="shared" si="2041"/>
        <v>0</v>
      </c>
      <c r="F12722" s="45">
        <f t="shared" si="2042"/>
        <v>0</v>
      </c>
      <c r="G12722" s="45" t="e">
        <f t="shared" si="2043"/>
        <v>#DIV/0!</v>
      </c>
      <c r="H12722" s="45" t="e">
        <f t="shared" si="2044"/>
        <v>#DIV/0!</v>
      </c>
      <c r="AN12722">
        <f t="shared" si="2050"/>
        <v>0</v>
      </c>
      <c r="AO12722">
        <f t="shared" si="2045"/>
        <v>0</v>
      </c>
      <c r="AP12722">
        <f t="shared" si="2046"/>
        <v>0</v>
      </c>
      <c r="AQ12722">
        <f t="shared" si="2047"/>
        <v>0</v>
      </c>
      <c r="AV12722">
        <f t="shared" si="2049"/>
        <v>12719</v>
      </c>
      <c r="AW12722">
        <f t="shared" si="2048"/>
        <v>0</v>
      </c>
    </row>
    <row r="12723" spans="5:49" x14ac:dyDescent="0.25">
      <c r="E12723" s="47">
        <f t="shared" si="2041"/>
        <v>0</v>
      </c>
      <c r="F12723" s="45">
        <f t="shared" si="2042"/>
        <v>0</v>
      </c>
      <c r="G12723" s="45" t="e">
        <f t="shared" si="2043"/>
        <v>#DIV/0!</v>
      </c>
      <c r="H12723" s="45" t="e">
        <f t="shared" si="2044"/>
        <v>#DIV/0!</v>
      </c>
      <c r="AN12723">
        <f t="shared" si="2050"/>
        <v>0</v>
      </c>
      <c r="AO12723">
        <f t="shared" si="2045"/>
        <v>0</v>
      </c>
      <c r="AP12723">
        <f t="shared" si="2046"/>
        <v>0</v>
      </c>
      <c r="AQ12723">
        <f t="shared" si="2047"/>
        <v>0</v>
      </c>
      <c r="AV12723">
        <f t="shared" si="2049"/>
        <v>12720</v>
      </c>
      <c r="AW12723">
        <f t="shared" si="2048"/>
        <v>0</v>
      </c>
    </row>
    <row r="12724" spans="5:49" x14ac:dyDescent="0.25">
      <c r="E12724" s="47">
        <f t="shared" si="2041"/>
        <v>0</v>
      </c>
      <c r="F12724" s="45">
        <f t="shared" si="2042"/>
        <v>0</v>
      </c>
      <c r="G12724" s="45" t="e">
        <f t="shared" si="2043"/>
        <v>#DIV/0!</v>
      </c>
      <c r="H12724" s="45" t="e">
        <f t="shared" si="2044"/>
        <v>#DIV/0!</v>
      </c>
      <c r="AN12724">
        <f t="shared" si="2050"/>
        <v>0</v>
      </c>
      <c r="AO12724">
        <f t="shared" si="2045"/>
        <v>0</v>
      </c>
      <c r="AP12724">
        <f t="shared" si="2046"/>
        <v>0</v>
      </c>
      <c r="AQ12724">
        <f t="shared" si="2047"/>
        <v>0</v>
      </c>
      <c r="AV12724">
        <f t="shared" si="2049"/>
        <v>12721</v>
      </c>
      <c r="AW12724">
        <f t="shared" si="2048"/>
        <v>0</v>
      </c>
    </row>
    <row r="12725" spans="5:49" x14ac:dyDescent="0.25">
      <c r="E12725" s="47">
        <f t="shared" si="2041"/>
        <v>0</v>
      </c>
      <c r="F12725" s="45">
        <f t="shared" si="2042"/>
        <v>0</v>
      </c>
      <c r="G12725" s="45" t="e">
        <f t="shared" si="2043"/>
        <v>#DIV/0!</v>
      </c>
      <c r="H12725" s="45" t="e">
        <f t="shared" si="2044"/>
        <v>#DIV/0!</v>
      </c>
      <c r="AN12725">
        <f t="shared" si="2050"/>
        <v>0</v>
      </c>
      <c r="AO12725">
        <f t="shared" si="2045"/>
        <v>0</v>
      </c>
      <c r="AP12725">
        <f t="shared" si="2046"/>
        <v>0</v>
      </c>
      <c r="AQ12725">
        <f t="shared" si="2047"/>
        <v>0</v>
      </c>
      <c r="AV12725">
        <f t="shared" si="2049"/>
        <v>12722</v>
      </c>
      <c r="AW12725">
        <f t="shared" si="2048"/>
        <v>0</v>
      </c>
    </row>
    <row r="12726" spans="5:49" x14ac:dyDescent="0.25">
      <c r="E12726" s="47">
        <f t="shared" si="2041"/>
        <v>0</v>
      </c>
      <c r="F12726" s="45">
        <f t="shared" si="2042"/>
        <v>0</v>
      </c>
      <c r="G12726" s="45" t="e">
        <f t="shared" si="2043"/>
        <v>#DIV/0!</v>
      </c>
      <c r="H12726" s="45" t="e">
        <f t="shared" si="2044"/>
        <v>#DIV/0!</v>
      </c>
      <c r="AN12726">
        <f t="shared" si="2050"/>
        <v>0</v>
      </c>
      <c r="AO12726">
        <f t="shared" si="2045"/>
        <v>0</v>
      </c>
      <c r="AP12726">
        <f t="shared" si="2046"/>
        <v>0</v>
      </c>
      <c r="AQ12726">
        <f t="shared" si="2047"/>
        <v>0</v>
      </c>
      <c r="AV12726">
        <f t="shared" si="2049"/>
        <v>12723</v>
      </c>
      <c r="AW12726">
        <f t="shared" si="2048"/>
        <v>0</v>
      </c>
    </row>
    <row r="12727" spans="5:49" x14ac:dyDescent="0.25">
      <c r="E12727" s="47">
        <f t="shared" si="2041"/>
        <v>0</v>
      </c>
      <c r="F12727" s="45">
        <f t="shared" si="2042"/>
        <v>0</v>
      </c>
      <c r="G12727" s="45" t="e">
        <f t="shared" si="2043"/>
        <v>#DIV/0!</v>
      </c>
      <c r="H12727" s="45" t="e">
        <f t="shared" si="2044"/>
        <v>#DIV/0!</v>
      </c>
      <c r="AN12727">
        <f t="shared" si="2050"/>
        <v>0</v>
      </c>
      <c r="AO12727">
        <f t="shared" si="2045"/>
        <v>0</v>
      </c>
      <c r="AP12727">
        <f t="shared" si="2046"/>
        <v>0</v>
      </c>
      <c r="AQ12727">
        <f t="shared" si="2047"/>
        <v>0</v>
      </c>
      <c r="AV12727">
        <f t="shared" si="2049"/>
        <v>12724</v>
      </c>
      <c r="AW12727">
        <f t="shared" si="2048"/>
        <v>0</v>
      </c>
    </row>
    <row r="12728" spans="5:49" x14ac:dyDescent="0.25">
      <c r="E12728" s="47">
        <f t="shared" si="2041"/>
        <v>0</v>
      </c>
      <c r="F12728" s="45">
        <f t="shared" si="2042"/>
        <v>0</v>
      </c>
      <c r="G12728" s="45" t="e">
        <f t="shared" si="2043"/>
        <v>#DIV/0!</v>
      </c>
      <c r="H12728" s="45" t="e">
        <f t="shared" si="2044"/>
        <v>#DIV/0!</v>
      </c>
      <c r="AN12728">
        <f t="shared" si="2050"/>
        <v>0</v>
      </c>
      <c r="AO12728">
        <f t="shared" si="2045"/>
        <v>0</v>
      </c>
      <c r="AP12728">
        <f t="shared" si="2046"/>
        <v>0</v>
      </c>
      <c r="AQ12728">
        <f t="shared" si="2047"/>
        <v>0</v>
      </c>
      <c r="AV12728">
        <f t="shared" si="2049"/>
        <v>12725</v>
      </c>
      <c r="AW12728">
        <f t="shared" si="2048"/>
        <v>0</v>
      </c>
    </row>
    <row r="12729" spans="5:49" x14ac:dyDescent="0.25">
      <c r="E12729" s="47">
        <f t="shared" si="2041"/>
        <v>0</v>
      </c>
      <c r="F12729" s="45">
        <f t="shared" si="2042"/>
        <v>0</v>
      </c>
      <c r="G12729" s="45" t="e">
        <f t="shared" si="2043"/>
        <v>#DIV/0!</v>
      </c>
      <c r="H12729" s="45" t="e">
        <f t="shared" si="2044"/>
        <v>#DIV/0!</v>
      </c>
      <c r="AN12729">
        <f t="shared" si="2050"/>
        <v>0</v>
      </c>
      <c r="AO12729">
        <f t="shared" si="2045"/>
        <v>0</v>
      </c>
      <c r="AP12729">
        <f t="shared" si="2046"/>
        <v>0</v>
      </c>
      <c r="AQ12729">
        <f t="shared" si="2047"/>
        <v>0</v>
      </c>
      <c r="AV12729">
        <f t="shared" si="2049"/>
        <v>12726</v>
      </c>
      <c r="AW12729">
        <f t="shared" si="2048"/>
        <v>0</v>
      </c>
    </row>
    <row r="12730" spans="5:49" x14ac:dyDescent="0.25">
      <c r="E12730" s="47">
        <f t="shared" si="2041"/>
        <v>0</v>
      </c>
      <c r="F12730" s="45">
        <f t="shared" si="2042"/>
        <v>0</v>
      </c>
      <c r="G12730" s="45" t="e">
        <f t="shared" si="2043"/>
        <v>#DIV/0!</v>
      </c>
      <c r="H12730" s="45" t="e">
        <f t="shared" si="2044"/>
        <v>#DIV/0!</v>
      </c>
      <c r="AN12730">
        <f t="shared" si="2050"/>
        <v>0</v>
      </c>
      <c r="AO12730">
        <f t="shared" si="2045"/>
        <v>0</v>
      </c>
      <c r="AP12730">
        <f t="shared" si="2046"/>
        <v>0</v>
      </c>
      <c r="AQ12730">
        <f t="shared" si="2047"/>
        <v>0</v>
      </c>
      <c r="AV12730">
        <f t="shared" si="2049"/>
        <v>12727</v>
      </c>
      <c r="AW12730">
        <f t="shared" si="2048"/>
        <v>0</v>
      </c>
    </row>
    <row r="12731" spans="5:49" x14ac:dyDescent="0.25">
      <c r="E12731" s="47">
        <f t="shared" si="2041"/>
        <v>0</v>
      </c>
      <c r="F12731" s="45">
        <f t="shared" si="2042"/>
        <v>0</v>
      </c>
      <c r="G12731" s="45" t="e">
        <f t="shared" si="2043"/>
        <v>#DIV/0!</v>
      </c>
      <c r="H12731" s="45" t="e">
        <f t="shared" si="2044"/>
        <v>#DIV/0!</v>
      </c>
      <c r="AN12731">
        <f t="shared" si="2050"/>
        <v>0</v>
      </c>
      <c r="AO12731">
        <f t="shared" si="2045"/>
        <v>0</v>
      </c>
      <c r="AP12731">
        <f t="shared" si="2046"/>
        <v>0</v>
      </c>
      <c r="AQ12731">
        <f t="shared" si="2047"/>
        <v>0</v>
      </c>
      <c r="AV12731">
        <f t="shared" si="2049"/>
        <v>12728</v>
      </c>
      <c r="AW12731">
        <f t="shared" si="2048"/>
        <v>0</v>
      </c>
    </row>
    <row r="12732" spans="5:49" x14ac:dyDescent="0.25">
      <c r="E12732" s="47">
        <f t="shared" si="2041"/>
        <v>0</v>
      </c>
      <c r="F12732" s="45">
        <f t="shared" si="2042"/>
        <v>0</v>
      </c>
      <c r="G12732" s="45" t="e">
        <f t="shared" si="2043"/>
        <v>#DIV/0!</v>
      </c>
      <c r="H12732" s="45" t="e">
        <f t="shared" si="2044"/>
        <v>#DIV/0!</v>
      </c>
      <c r="AN12732">
        <f t="shared" si="2050"/>
        <v>0</v>
      </c>
      <c r="AO12732">
        <f t="shared" si="2045"/>
        <v>0</v>
      </c>
      <c r="AP12732">
        <f t="shared" si="2046"/>
        <v>0</v>
      </c>
      <c r="AQ12732">
        <f t="shared" si="2047"/>
        <v>0</v>
      </c>
      <c r="AV12732">
        <f t="shared" si="2049"/>
        <v>12729</v>
      </c>
      <c r="AW12732">
        <f t="shared" si="2048"/>
        <v>0</v>
      </c>
    </row>
    <row r="12733" spans="5:49" x14ac:dyDescent="0.25">
      <c r="E12733" s="47">
        <f t="shared" si="2041"/>
        <v>0</v>
      </c>
      <c r="F12733" s="45">
        <f t="shared" si="2042"/>
        <v>0</v>
      </c>
      <c r="G12733" s="45" t="e">
        <f t="shared" si="2043"/>
        <v>#DIV/0!</v>
      </c>
      <c r="H12733" s="45" t="e">
        <f t="shared" si="2044"/>
        <v>#DIV/0!</v>
      </c>
      <c r="AN12733">
        <f t="shared" si="2050"/>
        <v>0</v>
      </c>
      <c r="AO12733">
        <f t="shared" si="2045"/>
        <v>0</v>
      </c>
      <c r="AP12733">
        <f t="shared" si="2046"/>
        <v>0</v>
      </c>
      <c r="AQ12733">
        <f t="shared" si="2047"/>
        <v>0</v>
      </c>
      <c r="AV12733">
        <f t="shared" si="2049"/>
        <v>12730</v>
      </c>
      <c r="AW12733">
        <f t="shared" si="2048"/>
        <v>0</v>
      </c>
    </row>
    <row r="12734" spans="5:49" x14ac:dyDescent="0.25">
      <c r="E12734" s="47">
        <f t="shared" si="2041"/>
        <v>0</v>
      </c>
      <c r="F12734" s="45">
        <f t="shared" si="2042"/>
        <v>0</v>
      </c>
      <c r="G12734" s="45" t="e">
        <f t="shared" si="2043"/>
        <v>#DIV/0!</v>
      </c>
      <c r="H12734" s="45" t="e">
        <f t="shared" si="2044"/>
        <v>#DIV/0!</v>
      </c>
      <c r="AN12734">
        <f t="shared" si="2050"/>
        <v>0</v>
      </c>
      <c r="AO12734">
        <f t="shared" si="2045"/>
        <v>0</v>
      </c>
      <c r="AP12734">
        <f t="shared" si="2046"/>
        <v>0</v>
      </c>
      <c r="AQ12734">
        <f t="shared" si="2047"/>
        <v>0</v>
      </c>
      <c r="AV12734">
        <f t="shared" si="2049"/>
        <v>12731</v>
      </c>
      <c r="AW12734">
        <f t="shared" si="2048"/>
        <v>0</v>
      </c>
    </row>
    <row r="12735" spans="5:49" x14ac:dyDescent="0.25">
      <c r="E12735" s="47">
        <f t="shared" si="2041"/>
        <v>0</v>
      </c>
      <c r="F12735" s="45">
        <f t="shared" si="2042"/>
        <v>0</v>
      </c>
      <c r="G12735" s="45" t="e">
        <f t="shared" si="2043"/>
        <v>#DIV/0!</v>
      </c>
      <c r="H12735" s="45" t="e">
        <f t="shared" si="2044"/>
        <v>#DIV/0!</v>
      </c>
      <c r="AN12735">
        <f t="shared" si="2050"/>
        <v>0</v>
      </c>
      <c r="AO12735">
        <f t="shared" si="2045"/>
        <v>0</v>
      </c>
      <c r="AP12735">
        <f t="shared" si="2046"/>
        <v>0</v>
      </c>
      <c r="AQ12735">
        <f t="shared" si="2047"/>
        <v>0</v>
      </c>
      <c r="AV12735">
        <f t="shared" si="2049"/>
        <v>12732</v>
      </c>
      <c r="AW12735">
        <f t="shared" si="2048"/>
        <v>0</v>
      </c>
    </row>
    <row r="12736" spans="5:49" x14ac:dyDescent="0.25">
      <c r="E12736" s="47">
        <f t="shared" si="2041"/>
        <v>0</v>
      </c>
      <c r="F12736" s="45">
        <f t="shared" si="2042"/>
        <v>0</v>
      </c>
      <c r="G12736" s="45" t="e">
        <f t="shared" si="2043"/>
        <v>#DIV/0!</v>
      </c>
      <c r="H12736" s="45" t="e">
        <f t="shared" si="2044"/>
        <v>#DIV/0!</v>
      </c>
      <c r="AN12736">
        <f t="shared" si="2050"/>
        <v>0</v>
      </c>
      <c r="AO12736">
        <f t="shared" si="2045"/>
        <v>0</v>
      </c>
      <c r="AP12736">
        <f t="shared" si="2046"/>
        <v>0</v>
      </c>
      <c r="AQ12736">
        <f t="shared" si="2047"/>
        <v>0</v>
      </c>
      <c r="AV12736">
        <f t="shared" si="2049"/>
        <v>12733</v>
      </c>
      <c r="AW12736">
        <f t="shared" si="2048"/>
        <v>0</v>
      </c>
    </row>
    <row r="12737" spans="5:49" x14ac:dyDescent="0.25">
      <c r="E12737" s="47">
        <f t="shared" si="2041"/>
        <v>0</v>
      </c>
      <c r="F12737" s="45">
        <f t="shared" si="2042"/>
        <v>0</v>
      </c>
      <c r="G12737" s="45" t="e">
        <f t="shared" si="2043"/>
        <v>#DIV/0!</v>
      </c>
      <c r="H12737" s="45" t="e">
        <f t="shared" si="2044"/>
        <v>#DIV/0!</v>
      </c>
      <c r="AN12737">
        <f t="shared" si="2050"/>
        <v>0</v>
      </c>
      <c r="AO12737">
        <f t="shared" si="2045"/>
        <v>0</v>
      </c>
      <c r="AP12737">
        <f t="shared" si="2046"/>
        <v>0</v>
      </c>
      <c r="AQ12737">
        <f t="shared" si="2047"/>
        <v>0</v>
      </c>
      <c r="AV12737">
        <f t="shared" si="2049"/>
        <v>12734</v>
      </c>
      <c r="AW12737">
        <f t="shared" si="2048"/>
        <v>0</v>
      </c>
    </row>
    <row r="12738" spans="5:49" x14ac:dyDescent="0.25">
      <c r="E12738" s="47">
        <f t="shared" ref="E12738:E12801" si="2051">ROUNDDOWN(C12740,0)</f>
        <v>0</v>
      </c>
      <c r="F12738" s="45">
        <f t="shared" ref="F12738:F12801" si="2052">HOUR(C12740)</f>
        <v>0</v>
      </c>
      <c r="G12738" s="45" t="e">
        <f t="shared" ref="G12738:G12801" si="2053">D12740/H12738</f>
        <v>#DIV/0!</v>
      </c>
      <c r="H12738" s="45" t="e">
        <f t="shared" ref="H12738:H12801" si="2054">AVERAGEIFS(D:D,E:E,E12738)</f>
        <v>#DIV/0!</v>
      </c>
      <c r="AN12738">
        <f t="shared" si="2050"/>
        <v>0</v>
      </c>
      <c r="AO12738">
        <f t="shared" si="2045"/>
        <v>0</v>
      </c>
      <c r="AP12738">
        <f t="shared" si="2046"/>
        <v>0</v>
      </c>
      <c r="AQ12738">
        <f t="shared" si="2047"/>
        <v>0</v>
      </c>
      <c r="AV12738">
        <f t="shared" si="2049"/>
        <v>12735</v>
      </c>
      <c r="AW12738">
        <f t="shared" si="2048"/>
        <v>0</v>
      </c>
    </row>
    <row r="12739" spans="5:49" x14ac:dyDescent="0.25">
      <c r="E12739" s="47">
        <f t="shared" si="2051"/>
        <v>0</v>
      </c>
      <c r="F12739" s="45">
        <f t="shared" si="2052"/>
        <v>0</v>
      </c>
      <c r="G12739" s="45" t="e">
        <f t="shared" si="2053"/>
        <v>#DIV/0!</v>
      </c>
      <c r="H12739" s="45" t="e">
        <f t="shared" si="2054"/>
        <v>#DIV/0!</v>
      </c>
      <c r="AN12739">
        <f t="shared" si="2050"/>
        <v>0</v>
      </c>
      <c r="AO12739">
        <f t="shared" si="2045"/>
        <v>0</v>
      </c>
      <c r="AP12739">
        <f t="shared" si="2046"/>
        <v>0</v>
      </c>
      <c r="AQ12739">
        <f t="shared" si="2047"/>
        <v>0</v>
      </c>
      <c r="AV12739">
        <f t="shared" si="2049"/>
        <v>12736</v>
      </c>
      <c r="AW12739">
        <f t="shared" si="2048"/>
        <v>0</v>
      </c>
    </row>
    <row r="12740" spans="5:49" x14ac:dyDescent="0.25">
      <c r="E12740" s="47">
        <f t="shared" si="2051"/>
        <v>0</v>
      </c>
      <c r="F12740" s="45">
        <f t="shared" si="2052"/>
        <v>0</v>
      </c>
      <c r="G12740" s="45" t="e">
        <f t="shared" si="2053"/>
        <v>#DIV/0!</v>
      </c>
      <c r="H12740" s="45" t="e">
        <f t="shared" si="2054"/>
        <v>#DIV/0!</v>
      </c>
      <c r="AN12740">
        <f t="shared" si="2050"/>
        <v>0</v>
      </c>
      <c r="AO12740">
        <f t="shared" ref="AO12740:AO12803" si="2055">ROUNDUP((C12740-$C$4)/7,0)</f>
        <v>0</v>
      </c>
      <c r="AP12740">
        <f t="shared" ref="AP12740:AP12803" si="2056">ROUNDUP((C12740-$C$4)/1,0)</f>
        <v>0</v>
      </c>
      <c r="AQ12740">
        <f t="shared" ref="AQ12740:AQ12803" si="2057">ROUNDUP((C12740-$C$4)*24,0)</f>
        <v>0</v>
      </c>
      <c r="AV12740">
        <f t="shared" si="2049"/>
        <v>12737</v>
      </c>
      <c r="AW12740">
        <f t="shared" ref="AW12740:AW12803" si="2058">SUMIFS(AN:AN,AQ:AQ,AV12740)</f>
        <v>0</v>
      </c>
    </row>
    <row r="12741" spans="5:49" x14ac:dyDescent="0.25">
      <c r="E12741" s="47">
        <f t="shared" si="2051"/>
        <v>0</v>
      </c>
      <c r="F12741" s="45">
        <f t="shared" si="2052"/>
        <v>0</v>
      </c>
      <c r="G12741" s="45" t="e">
        <f t="shared" si="2053"/>
        <v>#DIV/0!</v>
      </c>
      <c r="H12741" s="45" t="e">
        <f t="shared" si="2054"/>
        <v>#DIV/0!</v>
      </c>
      <c r="AN12741">
        <f t="shared" si="2050"/>
        <v>0</v>
      </c>
      <c r="AO12741">
        <f t="shared" si="2055"/>
        <v>0</v>
      </c>
      <c r="AP12741">
        <f t="shared" si="2056"/>
        <v>0</v>
      </c>
      <c r="AQ12741">
        <f t="shared" si="2057"/>
        <v>0</v>
      </c>
      <c r="AV12741">
        <f t="shared" ref="AV12741:AV12804" si="2059">1+AV12740</f>
        <v>12738</v>
      </c>
      <c r="AW12741">
        <f t="shared" si="2058"/>
        <v>0</v>
      </c>
    </row>
    <row r="12742" spans="5:49" x14ac:dyDescent="0.25">
      <c r="E12742" s="47">
        <f t="shared" si="2051"/>
        <v>0</v>
      </c>
      <c r="F12742" s="45">
        <f t="shared" si="2052"/>
        <v>0</v>
      </c>
      <c r="G12742" s="45" t="e">
        <f t="shared" si="2053"/>
        <v>#DIV/0!</v>
      </c>
      <c r="H12742" s="45" t="e">
        <f t="shared" si="2054"/>
        <v>#DIV/0!</v>
      </c>
      <c r="AN12742">
        <f t="shared" si="2050"/>
        <v>0</v>
      </c>
      <c r="AO12742">
        <f t="shared" si="2055"/>
        <v>0</v>
      </c>
      <c r="AP12742">
        <f t="shared" si="2056"/>
        <v>0</v>
      </c>
      <c r="AQ12742">
        <f t="shared" si="2057"/>
        <v>0</v>
      </c>
      <c r="AV12742">
        <f t="shared" si="2059"/>
        <v>12739</v>
      </c>
      <c r="AW12742">
        <f t="shared" si="2058"/>
        <v>0</v>
      </c>
    </row>
    <row r="12743" spans="5:49" x14ac:dyDescent="0.25">
      <c r="E12743" s="47">
        <f t="shared" si="2051"/>
        <v>0</v>
      </c>
      <c r="F12743" s="45">
        <f t="shared" si="2052"/>
        <v>0</v>
      </c>
      <c r="G12743" s="45" t="e">
        <f t="shared" si="2053"/>
        <v>#DIV/0!</v>
      </c>
      <c r="H12743" s="45" t="e">
        <f t="shared" si="2054"/>
        <v>#DIV/0!</v>
      </c>
      <c r="AN12743">
        <f t="shared" si="2050"/>
        <v>0</v>
      </c>
      <c r="AO12743">
        <f t="shared" si="2055"/>
        <v>0</v>
      </c>
      <c r="AP12743">
        <f t="shared" si="2056"/>
        <v>0</v>
      </c>
      <c r="AQ12743">
        <f t="shared" si="2057"/>
        <v>0</v>
      </c>
      <c r="AV12743">
        <f t="shared" si="2059"/>
        <v>12740</v>
      </c>
      <c r="AW12743">
        <f t="shared" si="2058"/>
        <v>0</v>
      </c>
    </row>
    <row r="12744" spans="5:49" x14ac:dyDescent="0.25">
      <c r="E12744" s="47">
        <f t="shared" si="2051"/>
        <v>0</v>
      </c>
      <c r="F12744" s="45">
        <f t="shared" si="2052"/>
        <v>0</v>
      </c>
      <c r="G12744" s="45" t="e">
        <f t="shared" si="2053"/>
        <v>#DIV/0!</v>
      </c>
      <c r="H12744" s="45" t="e">
        <f t="shared" si="2054"/>
        <v>#DIV/0!</v>
      </c>
      <c r="AN12744">
        <f t="shared" ref="AN12744:AN12807" si="2060">D12744*(C12744-C12743)*86400*$B$15</f>
        <v>0</v>
      </c>
      <c r="AO12744">
        <f t="shared" si="2055"/>
        <v>0</v>
      </c>
      <c r="AP12744">
        <f t="shared" si="2056"/>
        <v>0</v>
      </c>
      <c r="AQ12744">
        <f t="shared" si="2057"/>
        <v>0</v>
      </c>
      <c r="AV12744">
        <f t="shared" si="2059"/>
        <v>12741</v>
      </c>
      <c r="AW12744">
        <f t="shared" si="2058"/>
        <v>0</v>
      </c>
    </row>
    <row r="12745" spans="5:49" x14ac:dyDescent="0.25">
      <c r="E12745" s="47">
        <f t="shared" si="2051"/>
        <v>0</v>
      </c>
      <c r="F12745" s="45">
        <f t="shared" si="2052"/>
        <v>0</v>
      </c>
      <c r="G12745" s="45" t="e">
        <f t="shared" si="2053"/>
        <v>#DIV/0!</v>
      </c>
      <c r="H12745" s="45" t="e">
        <f t="shared" si="2054"/>
        <v>#DIV/0!</v>
      </c>
      <c r="AN12745">
        <f t="shared" si="2060"/>
        <v>0</v>
      </c>
      <c r="AO12745">
        <f t="shared" si="2055"/>
        <v>0</v>
      </c>
      <c r="AP12745">
        <f t="shared" si="2056"/>
        <v>0</v>
      </c>
      <c r="AQ12745">
        <f t="shared" si="2057"/>
        <v>0</v>
      </c>
      <c r="AV12745">
        <f t="shared" si="2059"/>
        <v>12742</v>
      </c>
      <c r="AW12745">
        <f t="shared" si="2058"/>
        <v>0</v>
      </c>
    </row>
    <row r="12746" spans="5:49" x14ac:dyDescent="0.25">
      <c r="E12746" s="47">
        <f t="shared" si="2051"/>
        <v>0</v>
      </c>
      <c r="F12746" s="45">
        <f t="shared" si="2052"/>
        <v>0</v>
      </c>
      <c r="G12746" s="45" t="e">
        <f t="shared" si="2053"/>
        <v>#DIV/0!</v>
      </c>
      <c r="H12746" s="45" t="e">
        <f t="shared" si="2054"/>
        <v>#DIV/0!</v>
      </c>
      <c r="AN12746">
        <f t="shared" si="2060"/>
        <v>0</v>
      </c>
      <c r="AO12746">
        <f t="shared" si="2055"/>
        <v>0</v>
      </c>
      <c r="AP12746">
        <f t="shared" si="2056"/>
        <v>0</v>
      </c>
      <c r="AQ12746">
        <f t="shared" si="2057"/>
        <v>0</v>
      </c>
      <c r="AV12746">
        <f t="shared" si="2059"/>
        <v>12743</v>
      </c>
      <c r="AW12746">
        <f t="shared" si="2058"/>
        <v>0</v>
      </c>
    </row>
    <row r="12747" spans="5:49" x14ac:dyDescent="0.25">
      <c r="E12747" s="47">
        <f t="shared" si="2051"/>
        <v>0</v>
      </c>
      <c r="F12747" s="45">
        <f t="shared" si="2052"/>
        <v>0</v>
      </c>
      <c r="G12747" s="45" t="e">
        <f t="shared" si="2053"/>
        <v>#DIV/0!</v>
      </c>
      <c r="H12747" s="45" t="e">
        <f t="shared" si="2054"/>
        <v>#DIV/0!</v>
      </c>
      <c r="AN12747">
        <f t="shared" si="2060"/>
        <v>0</v>
      </c>
      <c r="AO12747">
        <f t="shared" si="2055"/>
        <v>0</v>
      </c>
      <c r="AP12747">
        <f t="shared" si="2056"/>
        <v>0</v>
      </c>
      <c r="AQ12747">
        <f t="shared" si="2057"/>
        <v>0</v>
      </c>
      <c r="AV12747">
        <f t="shared" si="2059"/>
        <v>12744</v>
      </c>
      <c r="AW12747">
        <f t="shared" si="2058"/>
        <v>0</v>
      </c>
    </row>
    <row r="12748" spans="5:49" x14ac:dyDescent="0.25">
      <c r="E12748" s="47">
        <f t="shared" si="2051"/>
        <v>0</v>
      </c>
      <c r="F12748" s="45">
        <f t="shared" si="2052"/>
        <v>0</v>
      </c>
      <c r="G12748" s="45" t="e">
        <f t="shared" si="2053"/>
        <v>#DIV/0!</v>
      </c>
      <c r="H12748" s="45" t="e">
        <f t="shared" si="2054"/>
        <v>#DIV/0!</v>
      </c>
      <c r="AN12748">
        <f t="shared" si="2060"/>
        <v>0</v>
      </c>
      <c r="AO12748">
        <f t="shared" si="2055"/>
        <v>0</v>
      </c>
      <c r="AP12748">
        <f t="shared" si="2056"/>
        <v>0</v>
      </c>
      <c r="AQ12748">
        <f t="shared" si="2057"/>
        <v>0</v>
      </c>
      <c r="AV12748">
        <f t="shared" si="2059"/>
        <v>12745</v>
      </c>
      <c r="AW12748">
        <f t="shared" si="2058"/>
        <v>0</v>
      </c>
    </row>
    <row r="12749" spans="5:49" x14ac:dyDescent="0.25">
      <c r="E12749" s="47">
        <f t="shared" si="2051"/>
        <v>0</v>
      </c>
      <c r="F12749" s="45">
        <f t="shared" si="2052"/>
        <v>0</v>
      </c>
      <c r="G12749" s="45" t="e">
        <f t="shared" si="2053"/>
        <v>#DIV/0!</v>
      </c>
      <c r="H12749" s="45" t="e">
        <f t="shared" si="2054"/>
        <v>#DIV/0!</v>
      </c>
      <c r="AN12749">
        <f t="shared" si="2060"/>
        <v>0</v>
      </c>
      <c r="AO12749">
        <f t="shared" si="2055"/>
        <v>0</v>
      </c>
      <c r="AP12749">
        <f t="shared" si="2056"/>
        <v>0</v>
      </c>
      <c r="AQ12749">
        <f t="shared" si="2057"/>
        <v>0</v>
      </c>
      <c r="AV12749">
        <f t="shared" si="2059"/>
        <v>12746</v>
      </c>
      <c r="AW12749">
        <f t="shared" si="2058"/>
        <v>0</v>
      </c>
    </row>
    <row r="12750" spans="5:49" x14ac:dyDescent="0.25">
      <c r="E12750" s="47">
        <f t="shared" si="2051"/>
        <v>0</v>
      </c>
      <c r="F12750" s="45">
        <f t="shared" si="2052"/>
        <v>0</v>
      </c>
      <c r="G12750" s="45" t="e">
        <f t="shared" si="2053"/>
        <v>#DIV/0!</v>
      </c>
      <c r="H12750" s="45" t="e">
        <f t="shared" si="2054"/>
        <v>#DIV/0!</v>
      </c>
      <c r="AN12750">
        <f t="shared" si="2060"/>
        <v>0</v>
      </c>
      <c r="AO12750">
        <f t="shared" si="2055"/>
        <v>0</v>
      </c>
      <c r="AP12750">
        <f t="shared" si="2056"/>
        <v>0</v>
      </c>
      <c r="AQ12750">
        <f t="shared" si="2057"/>
        <v>0</v>
      </c>
      <c r="AV12750">
        <f t="shared" si="2059"/>
        <v>12747</v>
      </c>
      <c r="AW12750">
        <f t="shared" si="2058"/>
        <v>0</v>
      </c>
    </row>
    <row r="12751" spans="5:49" x14ac:dyDescent="0.25">
      <c r="E12751" s="47">
        <f t="shared" si="2051"/>
        <v>0</v>
      </c>
      <c r="F12751" s="45">
        <f t="shared" si="2052"/>
        <v>0</v>
      </c>
      <c r="G12751" s="45" t="e">
        <f t="shared" si="2053"/>
        <v>#DIV/0!</v>
      </c>
      <c r="H12751" s="45" t="e">
        <f t="shared" si="2054"/>
        <v>#DIV/0!</v>
      </c>
      <c r="AN12751">
        <f t="shared" si="2060"/>
        <v>0</v>
      </c>
      <c r="AO12751">
        <f t="shared" si="2055"/>
        <v>0</v>
      </c>
      <c r="AP12751">
        <f t="shared" si="2056"/>
        <v>0</v>
      </c>
      <c r="AQ12751">
        <f t="shared" si="2057"/>
        <v>0</v>
      </c>
      <c r="AV12751">
        <f t="shared" si="2059"/>
        <v>12748</v>
      </c>
      <c r="AW12751">
        <f t="shared" si="2058"/>
        <v>0</v>
      </c>
    </row>
    <row r="12752" spans="5:49" x14ac:dyDescent="0.25">
      <c r="E12752" s="47">
        <f t="shared" si="2051"/>
        <v>0</v>
      </c>
      <c r="F12752" s="45">
        <f t="shared" si="2052"/>
        <v>0</v>
      </c>
      <c r="G12752" s="45" t="e">
        <f t="shared" si="2053"/>
        <v>#DIV/0!</v>
      </c>
      <c r="H12752" s="45" t="e">
        <f t="shared" si="2054"/>
        <v>#DIV/0!</v>
      </c>
      <c r="AN12752">
        <f t="shared" si="2060"/>
        <v>0</v>
      </c>
      <c r="AO12752">
        <f t="shared" si="2055"/>
        <v>0</v>
      </c>
      <c r="AP12752">
        <f t="shared" si="2056"/>
        <v>0</v>
      </c>
      <c r="AQ12752">
        <f t="shared" si="2057"/>
        <v>0</v>
      </c>
      <c r="AV12752">
        <f t="shared" si="2059"/>
        <v>12749</v>
      </c>
      <c r="AW12752">
        <f t="shared" si="2058"/>
        <v>0</v>
      </c>
    </row>
    <row r="12753" spans="5:49" x14ac:dyDescent="0.25">
      <c r="E12753" s="47">
        <f t="shared" si="2051"/>
        <v>0</v>
      </c>
      <c r="F12753" s="45">
        <f t="shared" si="2052"/>
        <v>0</v>
      </c>
      <c r="G12753" s="45" t="e">
        <f t="shared" si="2053"/>
        <v>#DIV/0!</v>
      </c>
      <c r="H12753" s="45" t="e">
        <f t="shared" si="2054"/>
        <v>#DIV/0!</v>
      </c>
      <c r="AN12753">
        <f t="shared" si="2060"/>
        <v>0</v>
      </c>
      <c r="AO12753">
        <f t="shared" si="2055"/>
        <v>0</v>
      </c>
      <c r="AP12753">
        <f t="shared" si="2056"/>
        <v>0</v>
      </c>
      <c r="AQ12753">
        <f t="shared" si="2057"/>
        <v>0</v>
      </c>
      <c r="AV12753">
        <f t="shared" si="2059"/>
        <v>12750</v>
      </c>
      <c r="AW12753">
        <f t="shared" si="2058"/>
        <v>0</v>
      </c>
    </row>
    <row r="12754" spans="5:49" x14ac:dyDescent="0.25">
      <c r="E12754" s="47">
        <f t="shared" si="2051"/>
        <v>0</v>
      </c>
      <c r="F12754" s="45">
        <f t="shared" si="2052"/>
        <v>0</v>
      </c>
      <c r="G12754" s="45" t="e">
        <f t="shared" si="2053"/>
        <v>#DIV/0!</v>
      </c>
      <c r="H12754" s="45" t="e">
        <f t="shared" si="2054"/>
        <v>#DIV/0!</v>
      </c>
      <c r="AN12754">
        <f t="shared" si="2060"/>
        <v>0</v>
      </c>
      <c r="AO12754">
        <f t="shared" si="2055"/>
        <v>0</v>
      </c>
      <c r="AP12754">
        <f t="shared" si="2056"/>
        <v>0</v>
      </c>
      <c r="AQ12754">
        <f t="shared" si="2057"/>
        <v>0</v>
      </c>
      <c r="AV12754">
        <f t="shared" si="2059"/>
        <v>12751</v>
      </c>
      <c r="AW12754">
        <f t="shared" si="2058"/>
        <v>0</v>
      </c>
    </row>
    <row r="12755" spans="5:49" x14ac:dyDescent="0.25">
      <c r="E12755" s="47">
        <f t="shared" si="2051"/>
        <v>0</v>
      </c>
      <c r="F12755" s="45">
        <f t="shared" si="2052"/>
        <v>0</v>
      </c>
      <c r="G12755" s="45" t="e">
        <f t="shared" si="2053"/>
        <v>#DIV/0!</v>
      </c>
      <c r="H12755" s="45" t="e">
        <f t="shared" si="2054"/>
        <v>#DIV/0!</v>
      </c>
      <c r="AN12755">
        <f t="shared" si="2060"/>
        <v>0</v>
      </c>
      <c r="AO12755">
        <f t="shared" si="2055"/>
        <v>0</v>
      </c>
      <c r="AP12755">
        <f t="shared" si="2056"/>
        <v>0</v>
      </c>
      <c r="AQ12755">
        <f t="shared" si="2057"/>
        <v>0</v>
      </c>
      <c r="AV12755">
        <f t="shared" si="2059"/>
        <v>12752</v>
      </c>
      <c r="AW12755">
        <f t="shared" si="2058"/>
        <v>0</v>
      </c>
    </row>
    <row r="12756" spans="5:49" x14ac:dyDescent="0.25">
      <c r="E12756" s="47">
        <f t="shared" si="2051"/>
        <v>0</v>
      </c>
      <c r="F12756" s="45">
        <f t="shared" si="2052"/>
        <v>0</v>
      </c>
      <c r="G12756" s="45" t="e">
        <f t="shared" si="2053"/>
        <v>#DIV/0!</v>
      </c>
      <c r="H12756" s="45" t="e">
        <f t="shared" si="2054"/>
        <v>#DIV/0!</v>
      </c>
      <c r="AN12756">
        <f t="shared" si="2060"/>
        <v>0</v>
      </c>
      <c r="AO12756">
        <f t="shared" si="2055"/>
        <v>0</v>
      </c>
      <c r="AP12756">
        <f t="shared" si="2056"/>
        <v>0</v>
      </c>
      <c r="AQ12756">
        <f t="shared" si="2057"/>
        <v>0</v>
      </c>
      <c r="AV12756">
        <f t="shared" si="2059"/>
        <v>12753</v>
      </c>
      <c r="AW12756">
        <f t="shared" si="2058"/>
        <v>0</v>
      </c>
    </row>
    <row r="12757" spans="5:49" x14ac:dyDescent="0.25">
      <c r="E12757" s="47">
        <f t="shared" si="2051"/>
        <v>0</v>
      </c>
      <c r="F12757" s="45">
        <f t="shared" si="2052"/>
        <v>0</v>
      </c>
      <c r="G12757" s="45" t="e">
        <f t="shared" si="2053"/>
        <v>#DIV/0!</v>
      </c>
      <c r="H12757" s="45" t="e">
        <f t="shared" si="2054"/>
        <v>#DIV/0!</v>
      </c>
      <c r="AN12757">
        <f t="shared" si="2060"/>
        <v>0</v>
      </c>
      <c r="AO12757">
        <f t="shared" si="2055"/>
        <v>0</v>
      </c>
      <c r="AP12757">
        <f t="shared" si="2056"/>
        <v>0</v>
      </c>
      <c r="AQ12757">
        <f t="shared" si="2057"/>
        <v>0</v>
      </c>
      <c r="AV12757">
        <f t="shared" si="2059"/>
        <v>12754</v>
      </c>
      <c r="AW12757">
        <f t="shared" si="2058"/>
        <v>0</v>
      </c>
    </row>
    <row r="12758" spans="5:49" x14ac:dyDescent="0.25">
      <c r="E12758" s="47">
        <f t="shared" si="2051"/>
        <v>0</v>
      </c>
      <c r="F12758" s="45">
        <f t="shared" si="2052"/>
        <v>0</v>
      </c>
      <c r="G12758" s="45" t="e">
        <f t="shared" si="2053"/>
        <v>#DIV/0!</v>
      </c>
      <c r="H12758" s="45" t="e">
        <f t="shared" si="2054"/>
        <v>#DIV/0!</v>
      </c>
      <c r="AN12758">
        <f t="shared" si="2060"/>
        <v>0</v>
      </c>
      <c r="AO12758">
        <f t="shared" si="2055"/>
        <v>0</v>
      </c>
      <c r="AP12758">
        <f t="shared" si="2056"/>
        <v>0</v>
      </c>
      <c r="AQ12758">
        <f t="shared" si="2057"/>
        <v>0</v>
      </c>
      <c r="AV12758">
        <f t="shared" si="2059"/>
        <v>12755</v>
      </c>
      <c r="AW12758">
        <f t="shared" si="2058"/>
        <v>0</v>
      </c>
    </row>
    <row r="12759" spans="5:49" x14ac:dyDescent="0.25">
      <c r="E12759" s="47">
        <f t="shared" si="2051"/>
        <v>0</v>
      </c>
      <c r="F12759" s="45">
        <f t="shared" si="2052"/>
        <v>0</v>
      </c>
      <c r="G12759" s="45" t="e">
        <f t="shared" si="2053"/>
        <v>#DIV/0!</v>
      </c>
      <c r="H12759" s="45" t="e">
        <f t="shared" si="2054"/>
        <v>#DIV/0!</v>
      </c>
      <c r="AN12759">
        <f t="shared" si="2060"/>
        <v>0</v>
      </c>
      <c r="AO12759">
        <f t="shared" si="2055"/>
        <v>0</v>
      </c>
      <c r="AP12759">
        <f t="shared" si="2056"/>
        <v>0</v>
      </c>
      <c r="AQ12759">
        <f t="shared" si="2057"/>
        <v>0</v>
      </c>
      <c r="AV12759">
        <f t="shared" si="2059"/>
        <v>12756</v>
      </c>
      <c r="AW12759">
        <f t="shared" si="2058"/>
        <v>0</v>
      </c>
    </row>
    <row r="12760" spans="5:49" x14ac:dyDescent="0.25">
      <c r="E12760" s="47">
        <f t="shared" si="2051"/>
        <v>0</v>
      </c>
      <c r="F12760" s="45">
        <f t="shared" si="2052"/>
        <v>0</v>
      </c>
      <c r="G12760" s="45" t="e">
        <f t="shared" si="2053"/>
        <v>#DIV/0!</v>
      </c>
      <c r="H12760" s="45" t="e">
        <f t="shared" si="2054"/>
        <v>#DIV/0!</v>
      </c>
      <c r="AN12760">
        <f t="shared" si="2060"/>
        <v>0</v>
      </c>
      <c r="AO12760">
        <f t="shared" si="2055"/>
        <v>0</v>
      </c>
      <c r="AP12760">
        <f t="shared" si="2056"/>
        <v>0</v>
      </c>
      <c r="AQ12760">
        <f t="shared" si="2057"/>
        <v>0</v>
      </c>
      <c r="AV12760">
        <f t="shared" si="2059"/>
        <v>12757</v>
      </c>
      <c r="AW12760">
        <f t="shared" si="2058"/>
        <v>0</v>
      </c>
    </row>
    <row r="12761" spans="5:49" x14ac:dyDescent="0.25">
      <c r="E12761" s="47">
        <f t="shared" si="2051"/>
        <v>0</v>
      </c>
      <c r="F12761" s="45">
        <f t="shared" si="2052"/>
        <v>0</v>
      </c>
      <c r="G12761" s="45" t="e">
        <f t="shared" si="2053"/>
        <v>#DIV/0!</v>
      </c>
      <c r="H12761" s="45" t="e">
        <f t="shared" si="2054"/>
        <v>#DIV/0!</v>
      </c>
      <c r="AN12761">
        <f t="shared" si="2060"/>
        <v>0</v>
      </c>
      <c r="AO12761">
        <f t="shared" si="2055"/>
        <v>0</v>
      </c>
      <c r="AP12761">
        <f t="shared" si="2056"/>
        <v>0</v>
      </c>
      <c r="AQ12761">
        <f t="shared" si="2057"/>
        <v>0</v>
      </c>
      <c r="AV12761">
        <f t="shared" si="2059"/>
        <v>12758</v>
      </c>
      <c r="AW12761">
        <f t="shared" si="2058"/>
        <v>0</v>
      </c>
    </row>
    <row r="12762" spans="5:49" x14ac:dyDescent="0.25">
      <c r="E12762" s="47">
        <f t="shared" si="2051"/>
        <v>0</v>
      </c>
      <c r="F12762" s="45">
        <f t="shared" si="2052"/>
        <v>0</v>
      </c>
      <c r="G12762" s="45" t="e">
        <f t="shared" si="2053"/>
        <v>#DIV/0!</v>
      </c>
      <c r="H12762" s="45" t="e">
        <f t="shared" si="2054"/>
        <v>#DIV/0!</v>
      </c>
      <c r="AN12762">
        <f t="shared" si="2060"/>
        <v>0</v>
      </c>
      <c r="AO12762">
        <f t="shared" si="2055"/>
        <v>0</v>
      </c>
      <c r="AP12762">
        <f t="shared" si="2056"/>
        <v>0</v>
      </c>
      <c r="AQ12762">
        <f t="shared" si="2057"/>
        <v>0</v>
      </c>
      <c r="AV12762">
        <f t="shared" si="2059"/>
        <v>12759</v>
      </c>
      <c r="AW12762">
        <f t="shared" si="2058"/>
        <v>0</v>
      </c>
    </row>
    <row r="12763" spans="5:49" x14ac:dyDescent="0.25">
      <c r="E12763" s="47">
        <f t="shared" si="2051"/>
        <v>0</v>
      </c>
      <c r="F12763" s="45">
        <f t="shared" si="2052"/>
        <v>0</v>
      </c>
      <c r="G12763" s="45" t="e">
        <f t="shared" si="2053"/>
        <v>#DIV/0!</v>
      </c>
      <c r="H12763" s="45" t="e">
        <f t="shared" si="2054"/>
        <v>#DIV/0!</v>
      </c>
      <c r="AN12763">
        <f t="shared" si="2060"/>
        <v>0</v>
      </c>
      <c r="AO12763">
        <f t="shared" si="2055"/>
        <v>0</v>
      </c>
      <c r="AP12763">
        <f t="shared" si="2056"/>
        <v>0</v>
      </c>
      <c r="AQ12763">
        <f t="shared" si="2057"/>
        <v>0</v>
      </c>
      <c r="AV12763">
        <f t="shared" si="2059"/>
        <v>12760</v>
      </c>
      <c r="AW12763">
        <f t="shared" si="2058"/>
        <v>0</v>
      </c>
    </row>
    <row r="12764" spans="5:49" x14ac:dyDescent="0.25">
      <c r="E12764" s="47">
        <f t="shared" si="2051"/>
        <v>0</v>
      </c>
      <c r="F12764" s="45">
        <f t="shared" si="2052"/>
        <v>0</v>
      </c>
      <c r="G12764" s="45" t="e">
        <f t="shared" si="2053"/>
        <v>#DIV/0!</v>
      </c>
      <c r="H12764" s="45" t="e">
        <f t="shared" si="2054"/>
        <v>#DIV/0!</v>
      </c>
      <c r="AN12764">
        <f t="shared" si="2060"/>
        <v>0</v>
      </c>
      <c r="AO12764">
        <f t="shared" si="2055"/>
        <v>0</v>
      </c>
      <c r="AP12764">
        <f t="shared" si="2056"/>
        <v>0</v>
      </c>
      <c r="AQ12764">
        <f t="shared" si="2057"/>
        <v>0</v>
      </c>
      <c r="AV12764">
        <f t="shared" si="2059"/>
        <v>12761</v>
      </c>
      <c r="AW12764">
        <f t="shared" si="2058"/>
        <v>0</v>
      </c>
    </row>
    <row r="12765" spans="5:49" x14ac:dyDescent="0.25">
      <c r="E12765" s="47">
        <f t="shared" si="2051"/>
        <v>0</v>
      </c>
      <c r="F12765" s="45">
        <f t="shared" si="2052"/>
        <v>0</v>
      </c>
      <c r="G12765" s="45" t="e">
        <f t="shared" si="2053"/>
        <v>#DIV/0!</v>
      </c>
      <c r="H12765" s="45" t="e">
        <f t="shared" si="2054"/>
        <v>#DIV/0!</v>
      </c>
      <c r="AN12765">
        <f t="shared" si="2060"/>
        <v>0</v>
      </c>
      <c r="AO12765">
        <f t="shared" si="2055"/>
        <v>0</v>
      </c>
      <c r="AP12765">
        <f t="shared" si="2056"/>
        <v>0</v>
      </c>
      <c r="AQ12765">
        <f t="shared" si="2057"/>
        <v>0</v>
      </c>
      <c r="AV12765">
        <f t="shared" si="2059"/>
        <v>12762</v>
      </c>
      <c r="AW12765">
        <f t="shared" si="2058"/>
        <v>0</v>
      </c>
    </row>
    <row r="12766" spans="5:49" x14ac:dyDescent="0.25">
      <c r="E12766" s="47">
        <f t="shared" si="2051"/>
        <v>0</v>
      </c>
      <c r="F12766" s="45">
        <f t="shared" si="2052"/>
        <v>0</v>
      </c>
      <c r="G12766" s="45" t="e">
        <f t="shared" si="2053"/>
        <v>#DIV/0!</v>
      </c>
      <c r="H12766" s="45" t="e">
        <f t="shared" si="2054"/>
        <v>#DIV/0!</v>
      </c>
      <c r="AN12766">
        <f t="shared" si="2060"/>
        <v>0</v>
      </c>
      <c r="AO12766">
        <f t="shared" si="2055"/>
        <v>0</v>
      </c>
      <c r="AP12766">
        <f t="shared" si="2056"/>
        <v>0</v>
      </c>
      <c r="AQ12766">
        <f t="shared" si="2057"/>
        <v>0</v>
      </c>
      <c r="AV12766">
        <f t="shared" si="2059"/>
        <v>12763</v>
      </c>
      <c r="AW12766">
        <f t="shared" si="2058"/>
        <v>0</v>
      </c>
    </row>
    <row r="12767" spans="5:49" x14ac:dyDescent="0.25">
      <c r="E12767" s="47">
        <f t="shared" si="2051"/>
        <v>0</v>
      </c>
      <c r="F12767" s="45">
        <f t="shared" si="2052"/>
        <v>0</v>
      </c>
      <c r="G12767" s="45" t="e">
        <f t="shared" si="2053"/>
        <v>#DIV/0!</v>
      </c>
      <c r="H12767" s="45" t="e">
        <f t="shared" si="2054"/>
        <v>#DIV/0!</v>
      </c>
      <c r="AN12767">
        <f t="shared" si="2060"/>
        <v>0</v>
      </c>
      <c r="AO12767">
        <f t="shared" si="2055"/>
        <v>0</v>
      </c>
      <c r="AP12767">
        <f t="shared" si="2056"/>
        <v>0</v>
      </c>
      <c r="AQ12767">
        <f t="shared" si="2057"/>
        <v>0</v>
      </c>
      <c r="AV12767">
        <f t="shared" si="2059"/>
        <v>12764</v>
      </c>
      <c r="AW12767">
        <f t="shared" si="2058"/>
        <v>0</v>
      </c>
    </row>
    <row r="12768" spans="5:49" x14ac:dyDescent="0.25">
      <c r="E12768" s="47">
        <f t="shared" si="2051"/>
        <v>0</v>
      </c>
      <c r="F12768" s="45">
        <f t="shared" si="2052"/>
        <v>0</v>
      </c>
      <c r="G12768" s="45" t="e">
        <f t="shared" si="2053"/>
        <v>#DIV/0!</v>
      </c>
      <c r="H12768" s="45" t="e">
        <f t="shared" si="2054"/>
        <v>#DIV/0!</v>
      </c>
      <c r="AN12768">
        <f t="shared" si="2060"/>
        <v>0</v>
      </c>
      <c r="AO12768">
        <f t="shared" si="2055"/>
        <v>0</v>
      </c>
      <c r="AP12768">
        <f t="shared" si="2056"/>
        <v>0</v>
      </c>
      <c r="AQ12768">
        <f t="shared" si="2057"/>
        <v>0</v>
      </c>
      <c r="AV12768">
        <f t="shared" si="2059"/>
        <v>12765</v>
      </c>
      <c r="AW12768">
        <f t="shared" si="2058"/>
        <v>0</v>
      </c>
    </row>
    <row r="12769" spans="5:49" x14ac:dyDescent="0.25">
      <c r="E12769" s="47">
        <f t="shared" si="2051"/>
        <v>0</v>
      </c>
      <c r="F12769" s="45">
        <f t="shared" si="2052"/>
        <v>0</v>
      </c>
      <c r="G12769" s="45" t="e">
        <f t="shared" si="2053"/>
        <v>#DIV/0!</v>
      </c>
      <c r="H12769" s="45" t="e">
        <f t="shared" si="2054"/>
        <v>#DIV/0!</v>
      </c>
      <c r="AN12769">
        <f t="shared" si="2060"/>
        <v>0</v>
      </c>
      <c r="AO12769">
        <f t="shared" si="2055"/>
        <v>0</v>
      </c>
      <c r="AP12769">
        <f t="shared" si="2056"/>
        <v>0</v>
      </c>
      <c r="AQ12769">
        <f t="shared" si="2057"/>
        <v>0</v>
      </c>
      <c r="AV12769">
        <f t="shared" si="2059"/>
        <v>12766</v>
      </c>
      <c r="AW12769">
        <f t="shared" si="2058"/>
        <v>0</v>
      </c>
    </row>
    <row r="12770" spans="5:49" x14ac:dyDescent="0.25">
      <c r="E12770" s="47">
        <f t="shared" si="2051"/>
        <v>0</v>
      </c>
      <c r="F12770" s="45">
        <f t="shared" si="2052"/>
        <v>0</v>
      </c>
      <c r="G12770" s="45" t="e">
        <f t="shared" si="2053"/>
        <v>#DIV/0!</v>
      </c>
      <c r="H12770" s="45" t="e">
        <f t="shared" si="2054"/>
        <v>#DIV/0!</v>
      </c>
      <c r="AN12770">
        <f t="shared" si="2060"/>
        <v>0</v>
      </c>
      <c r="AO12770">
        <f t="shared" si="2055"/>
        <v>0</v>
      </c>
      <c r="AP12770">
        <f t="shared" si="2056"/>
        <v>0</v>
      </c>
      <c r="AQ12770">
        <f t="shared" si="2057"/>
        <v>0</v>
      </c>
      <c r="AV12770">
        <f t="shared" si="2059"/>
        <v>12767</v>
      </c>
      <c r="AW12770">
        <f t="shared" si="2058"/>
        <v>0</v>
      </c>
    </row>
    <row r="12771" spans="5:49" x14ac:dyDescent="0.25">
      <c r="E12771" s="47">
        <f t="shared" si="2051"/>
        <v>0</v>
      </c>
      <c r="F12771" s="45">
        <f t="shared" si="2052"/>
        <v>0</v>
      </c>
      <c r="G12771" s="45" t="e">
        <f t="shared" si="2053"/>
        <v>#DIV/0!</v>
      </c>
      <c r="H12771" s="45" t="e">
        <f t="shared" si="2054"/>
        <v>#DIV/0!</v>
      </c>
      <c r="AN12771">
        <f t="shared" si="2060"/>
        <v>0</v>
      </c>
      <c r="AO12771">
        <f t="shared" si="2055"/>
        <v>0</v>
      </c>
      <c r="AP12771">
        <f t="shared" si="2056"/>
        <v>0</v>
      </c>
      <c r="AQ12771">
        <f t="shared" si="2057"/>
        <v>0</v>
      </c>
      <c r="AV12771">
        <f t="shared" si="2059"/>
        <v>12768</v>
      </c>
      <c r="AW12771">
        <f t="shared" si="2058"/>
        <v>0</v>
      </c>
    </row>
    <row r="12772" spans="5:49" x14ac:dyDescent="0.25">
      <c r="E12772" s="47">
        <f t="shared" si="2051"/>
        <v>0</v>
      </c>
      <c r="F12772" s="45">
        <f t="shared" si="2052"/>
        <v>0</v>
      </c>
      <c r="G12772" s="45" t="e">
        <f t="shared" si="2053"/>
        <v>#DIV/0!</v>
      </c>
      <c r="H12772" s="45" t="e">
        <f t="shared" si="2054"/>
        <v>#DIV/0!</v>
      </c>
      <c r="AN12772">
        <f t="shared" si="2060"/>
        <v>0</v>
      </c>
      <c r="AO12772">
        <f t="shared" si="2055"/>
        <v>0</v>
      </c>
      <c r="AP12772">
        <f t="shared" si="2056"/>
        <v>0</v>
      </c>
      <c r="AQ12772">
        <f t="shared" si="2057"/>
        <v>0</v>
      </c>
      <c r="AV12772">
        <f t="shared" si="2059"/>
        <v>12769</v>
      </c>
      <c r="AW12772">
        <f t="shared" si="2058"/>
        <v>0</v>
      </c>
    </row>
    <row r="12773" spans="5:49" x14ac:dyDescent="0.25">
      <c r="E12773" s="47">
        <f t="shared" si="2051"/>
        <v>0</v>
      </c>
      <c r="F12773" s="45">
        <f t="shared" si="2052"/>
        <v>0</v>
      </c>
      <c r="G12773" s="45" t="e">
        <f t="shared" si="2053"/>
        <v>#DIV/0!</v>
      </c>
      <c r="H12773" s="45" t="e">
        <f t="shared" si="2054"/>
        <v>#DIV/0!</v>
      </c>
      <c r="AN12773">
        <f t="shared" si="2060"/>
        <v>0</v>
      </c>
      <c r="AO12773">
        <f t="shared" si="2055"/>
        <v>0</v>
      </c>
      <c r="AP12773">
        <f t="shared" si="2056"/>
        <v>0</v>
      </c>
      <c r="AQ12773">
        <f t="shared" si="2057"/>
        <v>0</v>
      </c>
      <c r="AV12773">
        <f t="shared" si="2059"/>
        <v>12770</v>
      </c>
      <c r="AW12773">
        <f t="shared" si="2058"/>
        <v>0</v>
      </c>
    </row>
    <row r="12774" spans="5:49" x14ac:dyDescent="0.25">
      <c r="E12774" s="47">
        <f t="shared" si="2051"/>
        <v>0</v>
      </c>
      <c r="F12774" s="45">
        <f t="shared" si="2052"/>
        <v>0</v>
      </c>
      <c r="G12774" s="45" t="e">
        <f t="shared" si="2053"/>
        <v>#DIV/0!</v>
      </c>
      <c r="H12774" s="45" t="e">
        <f t="shared" si="2054"/>
        <v>#DIV/0!</v>
      </c>
      <c r="AN12774">
        <f t="shared" si="2060"/>
        <v>0</v>
      </c>
      <c r="AO12774">
        <f t="shared" si="2055"/>
        <v>0</v>
      </c>
      <c r="AP12774">
        <f t="shared" si="2056"/>
        <v>0</v>
      </c>
      <c r="AQ12774">
        <f t="shared" si="2057"/>
        <v>0</v>
      </c>
      <c r="AV12774">
        <f t="shared" si="2059"/>
        <v>12771</v>
      </c>
      <c r="AW12774">
        <f t="shared" si="2058"/>
        <v>0</v>
      </c>
    </row>
    <row r="12775" spans="5:49" x14ac:dyDescent="0.25">
      <c r="E12775" s="47">
        <f t="shared" si="2051"/>
        <v>0</v>
      </c>
      <c r="F12775" s="45">
        <f t="shared" si="2052"/>
        <v>0</v>
      </c>
      <c r="G12775" s="45" t="e">
        <f t="shared" si="2053"/>
        <v>#DIV/0!</v>
      </c>
      <c r="H12775" s="45" t="e">
        <f t="shared" si="2054"/>
        <v>#DIV/0!</v>
      </c>
      <c r="AN12775">
        <f t="shared" si="2060"/>
        <v>0</v>
      </c>
      <c r="AO12775">
        <f t="shared" si="2055"/>
        <v>0</v>
      </c>
      <c r="AP12775">
        <f t="shared" si="2056"/>
        <v>0</v>
      </c>
      <c r="AQ12775">
        <f t="shared" si="2057"/>
        <v>0</v>
      </c>
      <c r="AV12775">
        <f t="shared" si="2059"/>
        <v>12772</v>
      </c>
      <c r="AW12775">
        <f t="shared" si="2058"/>
        <v>0</v>
      </c>
    </row>
    <row r="12776" spans="5:49" x14ac:dyDescent="0.25">
      <c r="E12776" s="47">
        <f t="shared" si="2051"/>
        <v>0</v>
      </c>
      <c r="F12776" s="45">
        <f t="shared" si="2052"/>
        <v>0</v>
      </c>
      <c r="G12776" s="45" t="e">
        <f t="shared" si="2053"/>
        <v>#DIV/0!</v>
      </c>
      <c r="H12776" s="45" t="e">
        <f t="shared" si="2054"/>
        <v>#DIV/0!</v>
      </c>
      <c r="AN12776">
        <f t="shared" si="2060"/>
        <v>0</v>
      </c>
      <c r="AO12776">
        <f t="shared" si="2055"/>
        <v>0</v>
      </c>
      <c r="AP12776">
        <f t="shared" si="2056"/>
        <v>0</v>
      </c>
      <c r="AQ12776">
        <f t="shared" si="2057"/>
        <v>0</v>
      </c>
      <c r="AV12776">
        <f t="shared" si="2059"/>
        <v>12773</v>
      </c>
      <c r="AW12776">
        <f t="shared" si="2058"/>
        <v>0</v>
      </c>
    </row>
    <row r="12777" spans="5:49" x14ac:dyDescent="0.25">
      <c r="E12777" s="47">
        <f t="shared" si="2051"/>
        <v>0</v>
      </c>
      <c r="F12777" s="45">
        <f t="shared" si="2052"/>
        <v>0</v>
      </c>
      <c r="G12777" s="45" t="e">
        <f t="shared" si="2053"/>
        <v>#DIV/0!</v>
      </c>
      <c r="H12777" s="45" t="e">
        <f t="shared" si="2054"/>
        <v>#DIV/0!</v>
      </c>
      <c r="AN12777">
        <f t="shared" si="2060"/>
        <v>0</v>
      </c>
      <c r="AO12777">
        <f t="shared" si="2055"/>
        <v>0</v>
      </c>
      <c r="AP12777">
        <f t="shared" si="2056"/>
        <v>0</v>
      </c>
      <c r="AQ12777">
        <f t="shared" si="2057"/>
        <v>0</v>
      </c>
      <c r="AV12777">
        <f t="shared" si="2059"/>
        <v>12774</v>
      </c>
      <c r="AW12777">
        <f t="shared" si="2058"/>
        <v>0</v>
      </c>
    </row>
    <row r="12778" spans="5:49" x14ac:dyDescent="0.25">
      <c r="E12778" s="47">
        <f t="shared" si="2051"/>
        <v>0</v>
      </c>
      <c r="F12778" s="45">
        <f t="shared" si="2052"/>
        <v>0</v>
      </c>
      <c r="G12778" s="45" t="e">
        <f t="shared" si="2053"/>
        <v>#DIV/0!</v>
      </c>
      <c r="H12778" s="45" t="e">
        <f t="shared" si="2054"/>
        <v>#DIV/0!</v>
      </c>
      <c r="AN12778">
        <f t="shared" si="2060"/>
        <v>0</v>
      </c>
      <c r="AO12778">
        <f t="shared" si="2055"/>
        <v>0</v>
      </c>
      <c r="AP12778">
        <f t="shared" si="2056"/>
        <v>0</v>
      </c>
      <c r="AQ12778">
        <f t="shared" si="2057"/>
        <v>0</v>
      </c>
      <c r="AV12778">
        <f t="shared" si="2059"/>
        <v>12775</v>
      </c>
      <c r="AW12778">
        <f t="shared" si="2058"/>
        <v>0</v>
      </c>
    </row>
    <row r="12779" spans="5:49" x14ac:dyDescent="0.25">
      <c r="E12779" s="47">
        <f t="shared" si="2051"/>
        <v>0</v>
      </c>
      <c r="F12779" s="45">
        <f t="shared" si="2052"/>
        <v>0</v>
      </c>
      <c r="G12779" s="45" t="e">
        <f t="shared" si="2053"/>
        <v>#DIV/0!</v>
      </c>
      <c r="H12779" s="45" t="e">
        <f t="shared" si="2054"/>
        <v>#DIV/0!</v>
      </c>
      <c r="AN12779">
        <f t="shared" si="2060"/>
        <v>0</v>
      </c>
      <c r="AO12779">
        <f t="shared" si="2055"/>
        <v>0</v>
      </c>
      <c r="AP12779">
        <f t="shared" si="2056"/>
        <v>0</v>
      </c>
      <c r="AQ12779">
        <f t="shared" si="2057"/>
        <v>0</v>
      </c>
      <c r="AV12779">
        <f t="shared" si="2059"/>
        <v>12776</v>
      </c>
      <c r="AW12779">
        <f t="shared" si="2058"/>
        <v>0</v>
      </c>
    </row>
    <row r="12780" spans="5:49" x14ac:dyDescent="0.25">
      <c r="E12780" s="47">
        <f t="shared" si="2051"/>
        <v>0</v>
      </c>
      <c r="F12780" s="45">
        <f t="shared" si="2052"/>
        <v>0</v>
      </c>
      <c r="G12780" s="45" t="e">
        <f t="shared" si="2053"/>
        <v>#DIV/0!</v>
      </c>
      <c r="H12780" s="45" t="e">
        <f t="shared" si="2054"/>
        <v>#DIV/0!</v>
      </c>
      <c r="AN12780">
        <f t="shared" si="2060"/>
        <v>0</v>
      </c>
      <c r="AO12780">
        <f t="shared" si="2055"/>
        <v>0</v>
      </c>
      <c r="AP12780">
        <f t="shared" si="2056"/>
        <v>0</v>
      </c>
      <c r="AQ12780">
        <f t="shared" si="2057"/>
        <v>0</v>
      </c>
      <c r="AV12780">
        <f t="shared" si="2059"/>
        <v>12777</v>
      </c>
      <c r="AW12780">
        <f t="shared" si="2058"/>
        <v>0</v>
      </c>
    </row>
    <row r="12781" spans="5:49" x14ac:dyDescent="0.25">
      <c r="E12781" s="47">
        <f t="shared" si="2051"/>
        <v>0</v>
      </c>
      <c r="F12781" s="45">
        <f t="shared" si="2052"/>
        <v>0</v>
      </c>
      <c r="G12781" s="45" t="e">
        <f t="shared" si="2053"/>
        <v>#DIV/0!</v>
      </c>
      <c r="H12781" s="45" t="e">
        <f t="shared" si="2054"/>
        <v>#DIV/0!</v>
      </c>
      <c r="AN12781">
        <f t="shared" si="2060"/>
        <v>0</v>
      </c>
      <c r="AO12781">
        <f t="shared" si="2055"/>
        <v>0</v>
      </c>
      <c r="AP12781">
        <f t="shared" si="2056"/>
        <v>0</v>
      </c>
      <c r="AQ12781">
        <f t="shared" si="2057"/>
        <v>0</v>
      </c>
      <c r="AV12781">
        <f t="shared" si="2059"/>
        <v>12778</v>
      </c>
      <c r="AW12781">
        <f t="shared" si="2058"/>
        <v>0</v>
      </c>
    </row>
    <row r="12782" spans="5:49" x14ac:dyDescent="0.25">
      <c r="E12782" s="47">
        <f t="shared" si="2051"/>
        <v>0</v>
      </c>
      <c r="F12782" s="45">
        <f t="shared" si="2052"/>
        <v>0</v>
      </c>
      <c r="G12782" s="45" t="e">
        <f t="shared" si="2053"/>
        <v>#DIV/0!</v>
      </c>
      <c r="H12782" s="45" t="e">
        <f t="shared" si="2054"/>
        <v>#DIV/0!</v>
      </c>
      <c r="AN12782">
        <f t="shared" si="2060"/>
        <v>0</v>
      </c>
      <c r="AO12782">
        <f t="shared" si="2055"/>
        <v>0</v>
      </c>
      <c r="AP12782">
        <f t="shared" si="2056"/>
        <v>0</v>
      </c>
      <c r="AQ12782">
        <f t="shared" si="2057"/>
        <v>0</v>
      </c>
      <c r="AV12782">
        <f t="shared" si="2059"/>
        <v>12779</v>
      </c>
      <c r="AW12782">
        <f t="shared" si="2058"/>
        <v>0</v>
      </c>
    </row>
    <row r="12783" spans="5:49" x14ac:dyDescent="0.25">
      <c r="E12783" s="47">
        <f t="shared" si="2051"/>
        <v>0</v>
      </c>
      <c r="F12783" s="45">
        <f t="shared" si="2052"/>
        <v>0</v>
      </c>
      <c r="G12783" s="45" t="e">
        <f t="shared" si="2053"/>
        <v>#DIV/0!</v>
      </c>
      <c r="H12783" s="45" t="e">
        <f t="shared" si="2054"/>
        <v>#DIV/0!</v>
      </c>
      <c r="AN12783">
        <f t="shared" si="2060"/>
        <v>0</v>
      </c>
      <c r="AO12783">
        <f t="shared" si="2055"/>
        <v>0</v>
      </c>
      <c r="AP12783">
        <f t="shared" si="2056"/>
        <v>0</v>
      </c>
      <c r="AQ12783">
        <f t="shared" si="2057"/>
        <v>0</v>
      </c>
      <c r="AV12783">
        <f t="shared" si="2059"/>
        <v>12780</v>
      </c>
      <c r="AW12783">
        <f t="shared" si="2058"/>
        <v>0</v>
      </c>
    </row>
    <row r="12784" spans="5:49" x14ac:dyDescent="0.25">
      <c r="E12784" s="47">
        <f t="shared" si="2051"/>
        <v>0</v>
      </c>
      <c r="F12784" s="45">
        <f t="shared" si="2052"/>
        <v>0</v>
      </c>
      <c r="G12784" s="45" t="e">
        <f t="shared" si="2053"/>
        <v>#DIV/0!</v>
      </c>
      <c r="H12784" s="45" t="e">
        <f t="shared" si="2054"/>
        <v>#DIV/0!</v>
      </c>
      <c r="AN12784">
        <f t="shared" si="2060"/>
        <v>0</v>
      </c>
      <c r="AO12784">
        <f t="shared" si="2055"/>
        <v>0</v>
      </c>
      <c r="AP12784">
        <f t="shared" si="2056"/>
        <v>0</v>
      </c>
      <c r="AQ12784">
        <f t="shared" si="2057"/>
        <v>0</v>
      </c>
      <c r="AV12784">
        <f t="shared" si="2059"/>
        <v>12781</v>
      </c>
      <c r="AW12784">
        <f t="shared" si="2058"/>
        <v>0</v>
      </c>
    </row>
    <row r="12785" spans="5:49" x14ac:dyDescent="0.25">
      <c r="E12785" s="47">
        <f t="shared" si="2051"/>
        <v>0</v>
      </c>
      <c r="F12785" s="45">
        <f t="shared" si="2052"/>
        <v>0</v>
      </c>
      <c r="G12785" s="45" t="e">
        <f t="shared" si="2053"/>
        <v>#DIV/0!</v>
      </c>
      <c r="H12785" s="45" t="e">
        <f t="shared" si="2054"/>
        <v>#DIV/0!</v>
      </c>
      <c r="AN12785">
        <f t="shared" si="2060"/>
        <v>0</v>
      </c>
      <c r="AO12785">
        <f t="shared" si="2055"/>
        <v>0</v>
      </c>
      <c r="AP12785">
        <f t="shared" si="2056"/>
        <v>0</v>
      </c>
      <c r="AQ12785">
        <f t="shared" si="2057"/>
        <v>0</v>
      </c>
      <c r="AV12785">
        <f t="shared" si="2059"/>
        <v>12782</v>
      </c>
      <c r="AW12785">
        <f t="shared" si="2058"/>
        <v>0</v>
      </c>
    </row>
    <row r="12786" spans="5:49" x14ac:dyDescent="0.25">
      <c r="E12786" s="47">
        <f t="shared" si="2051"/>
        <v>0</v>
      </c>
      <c r="F12786" s="45">
        <f t="shared" si="2052"/>
        <v>0</v>
      </c>
      <c r="G12786" s="45" t="e">
        <f t="shared" si="2053"/>
        <v>#DIV/0!</v>
      </c>
      <c r="H12786" s="45" t="e">
        <f t="shared" si="2054"/>
        <v>#DIV/0!</v>
      </c>
      <c r="AN12786">
        <f t="shared" si="2060"/>
        <v>0</v>
      </c>
      <c r="AO12786">
        <f t="shared" si="2055"/>
        <v>0</v>
      </c>
      <c r="AP12786">
        <f t="shared" si="2056"/>
        <v>0</v>
      </c>
      <c r="AQ12786">
        <f t="shared" si="2057"/>
        <v>0</v>
      </c>
      <c r="AV12786">
        <f t="shared" si="2059"/>
        <v>12783</v>
      </c>
      <c r="AW12786">
        <f t="shared" si="2058"/>
        <v>0</v>
      </c>
    </row>
    <row r="12787" spans="5:49" x14ac:dyDescent="0.25">
      <c r="E12787" s="47">
        <f t="shared" si="2051"/>
        <v>0</v>
      </c>
      <c r="F12787" s="45">
        <f t="shared" si="2052"/>
        <v>0</v>
      </c>
      <c r="G12787" s="45" t="e">
        <f t="shared" si="2053"/>
        <v>#DIV/0!</v>
      </c>
      <c r="H12787" s="45" t="e">
        <f t="shared" si="2054"/>
        <v>#DIV/0!</v>
      </c>
      <c r="AN12787">
        <f t="shared" si="2060"/>
        <v>0</v>
      </c>
      <c r="AO12787">
        <f t="shared" si="2055"/>
        <v>0</v>
      </c>
      <c r="AP12787">
        <f t="shared" si="2056"/>
        <v>0</v>
      </c>
      <c r="AQ12787">
        <f t="shared" si="2057"/>
        <v>0</v>
      </c>
      <c r="AV12787">
        <f t="shared" si="2059"/>
        <v>12784</v>
      </c>
      <c r="AW12787">
        <f t="shared" si="2058"/>
        <v>0</v>
      </c>
    </row>
    <row r="12788" spans="5:49" x14ac:dyDescent="0.25">
      <c r="E12788" s="47">
        <f t="shared" si="2051"/>
        <v>0</v>
      </c>
      <c r="F12788" s="45">
        <f t="shared" si="2052"/>
        <v>0</v>
      </c>
      <c r="G12788" s="45" t="e">
        <f t="shared" si="2053"/>
        <v>#DIV/0!</v>
      </c>
      <c r="H12788" s="45" t="e">
        <f t="shared" si="2054"/>
        <v>#DIV/0!</v>
      </c>
      <c r="AN12788">
        <f t="shared" si="2060"/>
        <v>0</v>
      </c>
      <c r="AO12788">
        <f t="shared" si="2055"/>
        <v>0</v>
      </c>
      <c r="AP12788">
        <f t="shared" si="2056"/>
        <v>0</v>
      </c>
      <c r="AQ12788">
        <f t="shared" si="2057"/>
        <v>0</v>
      </c>
      <c r="AV12788">
        <f t="shared" si="2059"/>
        <v>12785</v>
      </c>
      <c r="AW12788">
        <f t="shared" si="2058"/>
        <v>0</v>
      </c>
    </row>
    <row r="12789" spans="5:49" x14ac:dyDescent="0.25">
      <c r="E12789" s="47">
        <f t="shared" si="2051"/>
        <v>0</v>
      </c>
      <c r="F12789" s="45">
        <f t="shared" si="2052"/>
        <v>0</v>
      </c>
      <c r="G12789" s="45" t="e">
        <f t="shared" si="2053"/>
        <v>#DIV/0!</v>
      </c>
      <c r="H12789" s="45" t="e">
        <f t="shared" si="2054"/>
        <v>#DIV/0!</v>
      </c>
      <c r="AN12789">
        <f t="shared" si="2060"/>
        <v>0</v>
      </c>
      <c r="AO12789">
        <f t="shared" si="2055"/>
        <v>0</v>
      </c>
      <c r="AP12789">
        <f t="shared" si="2056"/>
        <v>0</v>
      </c>
      <c r="AQ12789">
        <f t="shared" si="2057"/>
        <v>0</v>
      </c>
      <c r="AV12789">
        <f t="shared" si="2059"/>
        <v>12786</v>
      </c>
      <c r="AW12789">
        <f t="shared" si="2058"/>
        <v>0</v>
      </c>
    </row>
    <row r="12790" spans="5:49" x14ac:dyDescent="0.25">
      <c r="E12790" s="47">
        <f t="shared" si="2051"/>
        <v>0</v>
      </c>
      <c r="F12790" s="45">
        <f t="shared" si="2052"/>
        <v>0</v>
      </c>
      <c r="G12790" s="45" t="e">
        <f t="shared" si="2053"/>
        <v>#DIV/0!</v>
      </c>
      <c r="H12790" s="45" t="e">
        <f t="shared" si="2054"/>
        <v>#DIV/0!</v>
      </c>
      <c r="AN12790">
        <f t="shared" si="2060"/>
        <v>0</v>
      </c>
      <c r="AO12790">
        <f t="shared" si="2055"/>
        <v>0</v>
      </c>
      <c r="AP12790">
        <f t="shared" si="2056"/>
        <v>0</v>
      </c>
      <c r="AQ12790">
        <f t="shared" si="2057"/>
        <v>0</v>
      </c>
      <c r="AV12790">
        <f t="shared" si="2059"/>
        <v>12787</v>
      </c>
      <c r="AW12790">
        <f t="shared" si="2058"/>
        <v>0</v>
      </c>
    </row>
    <row r="12791" spans="5:49" x14ac:dyDescent="0.25">
      <c r="E12791" s="47">
        <f t="shared" si="2051"/>
        <v>0</v>
      </c>
      <c r="F12791" s="45">
        <f t="shared" si="2052"/>
        <v>0</v>
      </c>
      <c r="G12791" s="45" t="e">
        <f t="shared" si="2053"/>
        <v>#DIV/0!</v>
      </c>
      <c r="H12791" s="45" t="e">
        <f t="shared" si="2054"/>
        <v>#DIV/0!</v>
      </c>
      <c r="AN12791">
        <f t="shared" si="2060"/>
        <v>0</v>
      </c>
      <c r="AO12791">
        <f t="shared" si="2055"/>
        <v>0</v>
      </c>
      <c r="AP12791">
        <f t="shared" si="2056"/>
        <v>0</v>
      </c>
      <c r="AQ12791">
        <f t="shared" si="2057"/>
        <v>0</v>
      </c>
      <c r="AV12791">
        <f t="shared" si="2059"/>
        <v>12788</v>
      </c>
      <c r="AW12791">
        <f t="shared" si="2058"/>
        <v>0</v>
      </c>
    </row>
    <row r="12792" spans="5:49" x14ac:dyDescent="0.25">
      <c r="E12792" s="47">
        <f t="shared" si="2051"/>
        <v>0</v>
      </c>
      <c r="F12792" s="45">
        <f t="shared" si="2052"/>
        <v>0</v>
      </c>
      <c r="G12792" s="45" t="e">
        <f t="shared" si="2053"/>
        <v>#DIV/0!</v>
      </c>
      <c r="H12792" s="45" t="e">
        <f t="shared" si="2054"/>
        <v>#DIV/0!</v>
      </c>
      <c r="AN12792">
        <f t="shared" si="2060"/>
        <v>0</v>
      </c>
      <c r="AO12792">
        <f t="shared" si="2055"/>
        <v>0</v>
      </c>
      <c r="AP12792">
        <f t="shared" si="2056"/>
        <v>0</v>
      </c>
      <c r="AQ12792">
        <f t="shared" si="2057"/>
        <v>0</v>
      </c>
      <c r="AV12792">
        <f t="shared" si="2059"/>
        <v>12789</v>
      </c>
      <c r="AW12792">
        <f t="shared" si="2058"/>
        <v>0</v>
      </c>
    </row>
    <row r="12793" spans="5:49" x14ac:dyDescent="0.25">
      <c r="E12793" s="47">
        <f t="shared" si="2051"/>
        <v>0</v>
      </c>
      <c r="F12793" s="45">
        <f t="shared" si="2052"/>
        <v>0</v>
      </c>
      <c r="G12793" s="45" t="e">
        <f t="shared" si="2053"/>
        <v>#DIV/0!</v>
      </c>
      <c r="H12793" s="45" t="e">
        <f t="shared" si="2054"/>
        <v>#DIV/0!</v>
      </c>
      <c r="AN12793">
        <f t="shared" si="2060"/>
        <v>0</v>
      </c>
      <c r="AO12793">
        <f t="shared" si="2055"/>
        <v>0</v>
      </c>
      <c r="AP12793">
        <f t="shared" si="2056"/>
        <v>0</v>
      </c>
      <c r="AQ12793">
        <f t="shared" si="2057"/>
        <v>0</v>
      </c>
      <c r="AV12793">
        <f t="shared" si="2059"/>
        <v>12790</v>
      </c>
      <c r="AW12793">
        <f t="shared" si="2058"/>
        <v>0</v>
      </c>
    </row>
    <row r="12794" spans="5:49" x14ac:dyDescent="0.25">
      <c r="E12794" s="47">
        <f t="shared" si="2051"/>
        <v>0</v>
      </c>
      <c r="F12794" s="45">
        <f t="shared" si="2052"/>
        <v>0</v>
      </c>
      <c r="G12794" s="45" t="e">
        <f t="shared" si="2053"/>
        <v>#DIV/0!</v>
      </c>
      <c r="H12794" s="45" t="e">
        <f t="shared" si="2054"/>
        <v>#DIV/0!</v>
      </c>
      <c r="AN12794">
        <f t="shared" si="2060"/>
        <v>0</v>
      </c>
      <c r="AO12794">
        <f t="shared" si="2055"/>
        <v>0</v>
      </c>
      <c r="AP12794">
        <f t="shared" si="2056"/>
        <v>0</v>
      </c>
      <c r="AQ12794">
        <f t="shared" si="2057"/>
        <v>0</v>
      </c>
      <c r="AV12794">
        <f t="shared" si="2059"/>
        <v>12791</v>
      </c>
      <c r="AW12794">
        <f t="shared" si="2058"/>
        <v>0</v>
      </c>
    </row>
    <row r="12795" spans="5:49" x14ac:dyDescent="0.25">
      <c r="E12795" s="47">
        <f t="shared" si="2051"/>
        <v>0</v>
      </c>
      <c r="F12795" s="45">
        <f t="shared" si="2052"/>
        <v>0</v>
      </c>
      <c r="G12795" s="45" t="e">
        <f t="shared" si="2053"/>
        <v>#DIV/0!</v>
      </c>
      <c r="H12795" s="45" t="e">
        <f t="shared" si="2054"/>
        <v>#DIV/0!</v>
      </c>
      <c r="AN12795">
        <f t="shared" si="2060"/>
        <v>0</v>
      </c>
      <c r="AO12795">
        <f t="shared" si="2055"/>
        <v>0</v>
      </c>
      <c r="AP12795">
        <f t="shared" si="2056"/>
        <v>0</v>
      </c>
      <c r="AQ12795">
        <f t="shared" si="2057"/>
        <v>0</v>
      </c>
      <c r="AV12795">
        <f t="shared" si="2059"/>
        <v>12792</v>
      </c>
      <c r="AW12795">
        <f t="shared" si="2058"/>
        <v>0</v>
      </c>
    </row>
    <row r="12796" spans="5:49" x14ac:dyDescent="0.25">
      <c r="E12796" s="47">
        <f t="shared" si="2051"/>
        <v>0</v>
      </c>
      <c r="F12796" s="45">
        <f t="shared" si="2052"/>
        <v>0</v>
      </c>
      <c r="G12796" s="45" t="e">
        <f t="shared" si="2053"/>
        <v>#DIV/0!</v>
      </c>
      <c r="H12796" s="45" t="e">
        <f t="shared" si="2054"/>
        <v>#DIV/0!</v>
      </c>
      <c r="AN12796">
        <f t="shared" si="2060"/>
        <v>0</v>
      </c>
      <c r="AO12796">
        <f t="shared" si="2055"/>
        <v>0</v>
      </c>
      <c r="AP12796">
        <f t="shared" si="2056"/>
        <v>0</v>
      </c>
      <c r="AQ12796">
        <f t="shared" si="2057"/>
        <v>0</v>
      </c>
      <c r="AV12796">
        <f t="shared" si="2059"/>
        <v>12793</v>
      </c>
      <c r="AW12796">
        <f t="shared" si="2058"/>
        <v>0</v>
      </c>
    </row>
    <row r="12797" spans="5:49" x14ac:dyDescent="0.25">
      <c r="E12797" s="47">
        <f t="shared" si="2051"/>
        <v>0</v>
      </c>
      <c r="F12797" s="45">
        <f t="shared" si="2052"/>
        <v>0</v>
      </c>
      <c r="G12797" s="45" t="e">
        <f t="shared" si="2053"/>
        <v>#DIV/0!</v>
      </c>
      <c r="H12797" s="45" t="e">
        <f t="shared" si="2054"/>
        <v>#DIV/0!</v>
      </c>
      <c r="AN12797">
        <f t="shared" si="2060"/>
        <v>0</v>
      </c>
      <c r="AO12797">
        <f t="shared" si="2055"/>
        <v>0</v>
      </c>
      <c r="AP12797">
        <f t="shared" si="2056"/>
        <v>0</v>
      </c>
      <c r="AQ12797">
        <f t="shared" si="2057"/>
        <v>0</v>
      </c>
      <c r="AV12797">
        <f t="shared" si="2059"/>
        <v>12794</v>
      </c>
      <c r="AW12797">
        <f t="shared" si="2058"/>
        <v>0</v>
      </c>
    </row>
    <row r="12798" spans="5:49" x14ac:dyDescent="0.25">
      <c r="E12798" s="47">
        <f t="shared" si="2051"/>
        <v>0</v>
      </c>
      <c r="F12798" s="45">
        <f t="shared" si="2052"/>
        <v>0</v>
      </c>
      <c r="G12798" s="45" t="e">
        <f t="shared" si="2053"/>
        <v>#DIV/0!</v>
      </c>
      <c r="H12798" s="45" t="e">
        <f t="shared" si="2054"/>
        <v>#DIV/0!</v>
      </c>
      <c r="AN12798">
        <f t="shared" si="2060"/>
        <v>0</v>
      </c>
      <c r="AO12798">
        <f t="shared" si="2055"/>
        <v>0</v>
      </c>
      <c r="AP12798">
        <f t="shared" si="2056"/>
        <v>0</v>
      </c>
      <c r="AQ12798">
        <f t="shared" si="2057"/>
        <v>0</v>
      </c>
      <c r="AV12798">
        <f t="shared" si="2059"/>
        <v>12795</v>
      </c>
      <c r="AW12798">
        <f t="shared" si="2058"/>
        <v>0</v>
      </c>
    </row>
    <row r="12799" spans="5:49" x14ac:dyDescent="0.25">
      <c r="E12799" s="47">
        <f t="shared" si="2051"/>
        <v>0</v>
      </c>
      <c r="F12799" s="45">
        <f t="shared" si="2052"/>
        <v>0</v>
      </c>
      <c r="G12799" s="45" t="e">
        <f t="shared" si="2053"/>
        <v>#DIV/0!</v>
      </c>
      <c r="H12799" s="45" t="e">
        <f t="shared" si="2054"/>
        <v>#DIV/0!</v>
      </c>
      <c r="AN12799">
        <f t="shared" si="2060"/>
        <v>0</v>
      </c>
      <c r="AO12799">
        <f t="shared" si="2055"/>
        <v>0</v>
      </c>
      <c r="AP12799">
        <f t="shared" si="2056"/>
        <v>0</v>
      </c>
      <c r="AQ12799">
        <f t="shared" si="2057"/>
        <v>0</v>
      </c>
      <c r="AV12799">
        <f t="shared" si="2059"/>
        <v>12796</v>
      </c>
      <c r="AW12799">
        <f t="shared" si="2058"/>
        <v>0</v>
      </c>
    </row>
    <row r="12800" spans="5:49" x14ac:dyDescent="0.25">
      <c r="E12800" s="47">
        <f t="shared" si="2051"/>
        <v>0</v>
      </c>
      <c r="F12800" s="45">
        <f t="shared" si="2052"/>
        <v>0</v>
      </c>
      <c r="G12800" s="45" t="e">
        <f t="shared" si="2053"/>
        <v>#DIV/0!</v>
      </c>
      <c r="H12800" s="45" t="e">
        <f t="shared" si="2054"/>
        <v>#DIV/0!</v>
      </c>
      <c r="AN12800">
        <f t="shared" si="2060"/>
        <v>0</v>
      </c>
      <c r="AO12800">
        <f t="shared" si="2055"/>
        <v>0</v>
      </c>
      <c r="AP12800">
        <f t="shared" si="2056"/>
        <v>0</v>
      </c>
      <c r="AQ12800">
        <f t="shared" si="2057"/>
        <v>0</v>
      </c>
      <c r="AV12800">
        <f t="shared" si="2059"/>
        <v>12797</v>
      </c>
      <c r="AW12800">
        <f t="shared" si="2058"/>
        <v>0</v>
      </c>
    </row>
    <row r="12801" spans="5:49" x14ac:dyDescent="0.25">
      <c r="E12801" s="47">
        <f t="shared" si="2051"/>
        <v>0</v>
      </c>
      <c r="F12801" s="45">
        <f t="shared" si="2052"/>
        <v>0</v>
      </c>
      <c r="G12801" s="45" t="e">
        <f t="shared" si="2053"/>
        <v>#DIV/0!</v>
      </c>
      <c r="H12801" s="45" t="e">
        <f t="shared" si="2054"/>
        <v>#DIV/0!</v>
      </c>
      <c r="AN12801">
        <f t="shared" si="2060"/>
        <v>0</v>
      </c>
      <c r="AO12801">
        <f t="shared" si="2055"/>
        <v>0</v>
      </c>
      <c r="AP12801">
        <f t="shared" si="2056"/>
        <v>0</v>
      </c>
      <c r="AQ12801">
        <f t="shared" si="2057"/>
        <v>0</v>
      </c>
      <c r="AV12801">
        <f t="shared" si="2059"/>
        <v>12798</v>
      </c>
      <c r="AW12801">
        <f t="shared" si="2058"/>
        <v>0</v>
      </c>
    </row>
    <row r="12802" spans="5:49" x14ac:dyDescent="0.25">
      <c r="E12802" s="47">
        <f t="shared" ref="E12802:E12865" si="2061">ROUNDDOWN(C12804,0)</f>
        <v>0</v>
      </c>
      <c r="F12802" s="45">
        <f t="shared" ref="F12802:F12865" si="2062">HOUR(C12804)</f>
        <v>0</v>
      </c>
      <c r="G12802" s="45" t="e">
        <f t="shared" ref="G12802:G12865" si="2063">D12804/H12802</f>
        <v>#DIV/0!</v>
      </c>
      <c r="H12802" s="45" t="e">
        <f t="shared" ref="H12802:H12865" si="2064">AVERAGEIFS(D:D,E:E,E12802)</f>
        <v>#DIV/0!</v>
      </c>
      <c r="AN12802">
        <f t="shared" si="2060"/>
        <v>0</v>
      </c>
      <c r="AO12802">
        <f t="shared" si="2055"/>
        <v>0</v>
      </c>
      <c r="AP12802">
        <f t="shared" si="2056"/>
        <v>0</v>
      </c>
      <c r="AQ12802">
        <f t="shared" si="2057"/>
        <v>0</v>
      </c>
      <c r="AV12802">
        <f t="shared" si="2059"/>
        <v>12799</v>
      </c>
      <c r="AW12802">
        <f t="shared" si="2058"/>
        <v>0</v>
      </c>
    </row>
    <row r="12803" spans="5:49" x14ac:dyDescent="0.25">
      <c r="E12803" s="47">
        <f t="shared" si="2061"/>
        <v>0</v>
      </c>
      <c r="F12803" s="45">
        <f t="shared" si="2062"/>
        <v>0</v>
      </c>
      <c r="G12803" s="45" t="e">
        <f t="shared" si="2063"/>
        <v>#DIV/0!</v>
      </c>
      <c r="H12803" s="45" t="e">
        <f t="shared" si="2064"/>
        <v>#DIV/0!</v>
      </c>
      <c r="AN12803">
        <f t="shared" si="2060"/>
        <v>0</v>
      </c>
      <c r="AO12803">
        <f t="shared" si="2055"/>
        <v>0</v>
      </c>
      <c r="AP12803">
        <f t="shared" si="2056"/>
        <v>0</v>
      </c>
      <c r="AQ12803">
        <f t="shared" si="2057"/>
        <v>0</v>
      </c>
      <c r="AV12803">
        <f t="shared" si="2059"/>
        <v>12800</v>
      </c>
      <c r="AW12803">
        <f t="shared" si="2058"/>
        <v>0</v>
      </c>
    </row>
    <row r="12804" spans="5:49" x14ac:dyDescent="0.25">
      <c r="E12804" s="47">
        <f t="shared" si="2061"/>
        <v>0</v>
      </c>
      <c r="F12804" s="45">
        <f t="shared" si="2062"/>
        <v>0</v>
      </c>
      <c r="G12804" s="45" t="e">
        <f t="shared" si="2063"/>
        <v>#DIV/0!</v>
      </c>
      <c r="H12804" s="45" t="e">
        <f t="shared" si="2064"/>
        <v>#DIV/0!</v>
      </c>
      <c r="AN12804">
        <f t="shared" si="2060"/>
        <v>0</v>
      </c>
      <c r="AO12804">
        <f t="shared" ref="AO12804:AO12867" si="2065">ROUNDUP((C12804-$C$4)/7,0)</f>
        <v>0</v>
      </c>
      <c r="AP12804">
        <f t="shared" ref="AP12804:AP12867" si="2066">ROUNDUP((C12804-$C$4)/1,0)</f>
        <v>0</v>
      </c>
      <c r="AQ12804">
        <f t="shared" ref="AQ12804:AQ12867" si="2067">ROUNDUP((C12804-$C$4)*24,0)</f>
        <v>0</v>
      </c>
      <c r="AV12804">
        <f t="shared" si="2059"/>
        <v>12801</v>
      </c>
      <c r="AW12804">
        <f t="shared" ref="AW12804:AW12867" si="2068">SUMIFS(AN:AN,AQ:AQ,AV12804)</f>
        <v>0</v>
      </c>
    </row>
    <row r="12805" spans="5:49" x14ac:dyDescent="0.25">
      <c r="E12805" s="47">
        <f t="shared" si="2061"/>
        <v>0</v>
      </c>
      <c r="F12805" s="45">
        <f t="shared" si="2062"/>
        <v>0</v>
      </c>
      <c r="G12805" s="45" t="e">
        <f t="shared" si="2063"/>
        <v>#DIV/0!</v>
      </c>
      <c r="H12805" s="45" t="e">
        <f t="shared" si="2064"/>
        <v>#DIV/0!</v>
      </c>
      <c r="AN12805">
        <f t="shared" si="2060"/>
        <v>0</v>
      </c>
      <c r="AO12805">
        <f t="shared" si="2065"/>
        <v>0</v>
      </c>
      <c r="AP12805">
        <f t="shared" si="2066"/>
        <v>0</v>
      </c>
      <c r="AQ12805">
        <f t="shared" si="2067"/>
        <v>0</v>
      </c>
      <c r="AV12805">
        <f t="shared" ref="AV12805:AV12868" si="2069">1+AV12804</f>
        <v>12802</v>
      </c>
      <c r="AW12805">
        <f t="shared" si="2068"/>
        <v>0</v>
      </c>
    </row>
    <row r="12806" spans="5:49" x14ac:dyDescent="0.25">
      <c r="E12806" s="47">
        <f t="shared" si="2061"/>
        <v>0</v>
      </c>
      <c r="F12806" s="45">
        <f t="shared" si="2062"/>
        <v>0</v>
      </c>
      <c r="G12806" s="45" t="e">
        <f t="shared" si="2063"/>
        <v>#DIV/0!</v>
      </c>
      <c r="H12806" s="45" t="e">
        <f t="shared" si="2064"/>
        <v>#DIV/0!</v>
      </c>
      <c r="AN12806">
        <f t="shared" si="2060"/>
        <v>0</v>
      </c>
      <c r="AO12806">
        <f t="shared" si="2065"/>
        <v>0</v>
      </c>
      <c r="AP12806">
        <f t="shared" si="2066"/>
        <v>0</v>
      </c>
      <c r="AQ12806">
        <f t="shared" si="2067"/>
        <v>0</v>
      </c>
      <c r="AV12806">
        <f t="shared" si="2069"/>
        <v>12803</v>
      </c>
      <c r="AW12806">
        <f t="shared" si="2068"/>
        <v>0</v>
      </c>
    </row>
    <row r="12807" spans="5:49" x14ac:dyDescent="0.25">
      <c r="E12807" s="47">
        <f t="shared" si="2061"/>
        <v>0</v>
      </c>
      <c r="F12807" s="45">
        <f t="shared" si="2062"/>
        <v>0</v>
      </c>
      <c r="G12807" s="45" t="e">
        <f t="shared" si="2063"/>
        <v>#DIV/0!</v>
      </c>
      <c r="H12807" s="45" t="e">
        <f t="shared" si="2064"/>
        <v>#DIV/0!</v>
      </c>
      <c r="AN12807">
        <f t="shared" si="2060"/>
        <v>0</v>
      </c>
      <c r="AO12807">
        <f t="shared" si="2065"/>
        <v>0</v>
      </c>
      <c r="AP12807">
        <f t="shared" si="2066"/>
        <v>0</v>
      </c>
      <c r="AQ12807">
        <f t="shared" si="2067"/>
        <v>0</v>
      </c>
      <c r="AV12807">
        <f t="shared" si="2069"/>
        <v>12804</v>
      </c>
      <c r="AW12807">
        <f t="shared" si="2068"/>
        <v>0</v>
      </c>
    </row>
    <row r="12808" spans="5:49" x14ac:dyDescent="0.25">
      <c r="E12808" s="47">
        <f t="shared" si="2061"/>
        <v>0</v>
      </c>
      <c r="F12808" s="45">
        <f t="shared" si="2062"/>
        <v>0</v>
      </c>
      <c r="G12808" s="45" t="e">
        <f t="shared" si="2063"/>
        <v>#DIV/0!</v>
      </c>
      <c r="H12808" s="45" t="e">
        <f t="shared" si="2064"/>
        <v>#DIV/0!</v>
      </c>
      <c r="AN12808">
        <f t="shared" ref="AN12808:AN12871" si="2070">D12808*(C12808-C12807)*86400*$B$15</f>
        <v>0</v>
      </c>
      <c r="AO12808">
        <f t="shared" si="2065"/>
        <v>0</v>
      </c>
      <c r="AP12808">
        <f t="shared" si="2066"/>
        <v>0</v>
      </c>
      <c r="AQ12808">
        <f t="shared" si="2067"/>
        <v>0</v>
      </c>
      <c r="AV12808">
        <f t="shared" si="2069"/>
        <v>12805</v>
      </c>
      <c r="AW12808">
        <f t="shared" si="2068"/>
        <v>0</v>
      </c>
    </row>
    <row r="12809" spans="5:49" x14ac:dyDescent="0.25">
      <c r="E12809" s="47">
        <f t="shared" si="2061"/>
        <v>0</v>
      </c>
      <c r="F12809" s="45">
        <f t="shared" si="2062"/>
        <v>0</v>
      </c>
      <c r="G12809" s="45" t="e">
        <f t="shared" si="2063"/>
        <v>#DIV/0!</v>
      </c>
      <c r="H12809" s="45" t="e">
        <f t="shared" si="2064"/>
        <v>#DIV/0!</v>
      </c>
      <c r="AN12809">
        <f t="shared" si="2070"/>
        <v>0</v>
      </c>
      <c r="AO12809">
        <f t="shared" si="2065"/>
        <v>0</v>
      </c>
      <c r="AP12809">
        <f t="shared" si="2066"/>
        <v>0</v>
      </c>
      <c r="AQ12809">
        <f t="shared" si="2067"/>
        <v>0</v>
      </c>
      <c r="AV12809">
        <f t="shared" si="2069"/>
        <v>12806</v>
      </c>
      <c r="AW12809">
        <f t="shared" si="2068"/>
        <v>0</v>
      </c>
    </row>
    <row r="12810" spans="5:49" x14ac:dyDescent="0.25">
      <c r="E12810" s="47">
        <f t="shared" si="2061"/>
        <v>0</v>
      </c>
      <c r="F12810" s="45">
        <f t="shared" si="2062"/>
        <v>0</v>
      </c>
      <c r="G12810" s="45" t="e">
        <f t="shared" si="2063"/>
        <v>#DIV/0!</v>
      </c>
      <c r="H12810" s="45" t="e">
        <f t="shared" si="2064"/>
        <v>#DIV/0!</v>
      </c>
      <c r="AN12810">
        <f t="shared" si="2070"/>
        <v>0</v>
      </c>
      <c r="AO12810">
        <f t="shared" si="2065"/>
        <v>0</v>
      </c>
      <c r="AP12810">
        <f t="shared" si="2066"/>
        <v>0</v>
      </c>
      <c r="AQ12810">
        <f t="shared" si="2067"/>
        <v>0</v>
      </c>
      <c r="AV12810">
        <f t="shared" si="2069"/>
        <v>12807</v>
      </c>
      <c r="AW12810">
        <f t="shared" si="2068"/>
        <v>0</v>
      </c>
    </row>
    <row r="12811" spans="5:49" x14ac:dyDescent="0.25">
      <c r="E12811" s="47">
        <f t="shared" si="2061"/>
        <v>0</v>
      </c>
      <c r="F12811" s="45">
        <f t="shared" si="2062"/>
        <v>0</v>
      </c>
      <c r="G12811" s="45" t="e">
        <f t="shared" si="2063"/>
        <v>#DIV/0!</v>
      </c>
      <c r="H12811" s="45" t="e">
        <f t="shared" si="2064"/>
        <v>#DIV/0!</v>
      </c>
      <c r="AN12811">
        <f t="shared" si="2070"/>
        <v>0</v>
      </c>
      <c r="AO12811">
        <f t="shared" si="2065"/>
        <v>0</v>
      </c>
      <c r="AP12811">
        <f t="shared" si="2066"/>
        <v>0</v>
      </c>
      <c r="AQ12811">
        <f t="shared" si="2067"/>
        <v>0</v>
      </c>
      <c r="AV12811">
        <f t="shared" si="2069"/>
        <v>12808</v>
      </c>
      <c r="AW12811">
        <f t="shared" si="2068"/>
        <v>0</v>
      </c>
    </row>
    <row r="12812" spans="5:49" x14ac:dyDescent="0.25">
      <c r="E12812" s="47">
        <f t="shared" si="2061"/>
        <v>0</v>
      </c>
      <c r="F12812" s="45">
        <f t="shared" si="2062"/>
        <v>0</v>
      </c>
      <c r="G12812" s="45" t="e">
        <f t="shared" si="2063"/>
        <v>#DIV/0!</v>
      </c>
      <c r="H12812" s="45" t="e">
        <f t="shared" si="2064"/>
        <v>#DIV/0!</v>
      </c>
      <c r="AN12812">
        <f t="shared" si="2070"/>
        <v>0</v>
      </c>
      <c r="AO12812">
        <f t="shared" si="2065"/>
        <v>0</v>
      </c>
      <c r="AP12812">
        <f t="shared" si="2066"/>
        <v>0</v>
      </c>
      <c r="AQ12812">
        <f t="shared" si="2067"/>
        <v>0</v>
      </c>
      <c r="AV12812">
        <f t="shared" si="2069"/>
        <v>12809</v>
      </c>
      <c r="AW12812">
        <f t="shared" si="2068"/>
        <v>0</v>
      </c>
    </row>
    <row r="12813" spans="5:49" x14ac:dyDescent="0.25">
      <c r="E12813" s="47">
        <f t="shared" si="2061"/>
        <v>0</v>
      </c>
      <c r="F12813" s="45">
        <f t="shared" si="2062"/>
        <v>0</v>
      </c>
      <c r="G12813" s="45" t="e">
        <f t="shared" si="2063"/>
        <v>#DIV/0!</v>
      </c>
      <c r="H12813" s="45" t="e">
        <f t="shared" si="2064"/>
        <v>#DIV/0!</v>
      </c>
      <c r="AN12813">
        <f t="shared" si="2070"/>
        <v>0</v>
      </c>
      <c r="AO12813">
        <f t="shared" si="2065"/>
        <v>0</v>
      </c>
      <c r="AP12813">
        <f t="shared" si="2066"/>
        <v>0</v>
      </c>
      <c r="AQ12813">
        <f t="shared" si="2067"/>
        <v>0</v>
      </c>
      <c r="AV12813">
        <f t="shared" si="2069"/>
        <v>12810</v>
      </c>
      <c r="AW12813">
        <f t="shared" si="2068"/>
        <v>0</v>
      </c>
    </row>
    <row r="12814" spans="5:49" x14ac:dyDescent="0.25">
      <c r="E12814" s="47">
        <f t="shared" si="2061"/>
        <v>0</v>
      </c>
      <c r="F12814" s="45">
        <f t="shared" si="2062"/>
        <v>0</v>
      </c>
      <c r="G12814" s="45" t="e">
        <f t="shared" si="2063"/>
        <v>#DIV/0!</v>
      </c>
      <c r="H12814" s="45" t="e">
        <f t="shared" si="2064"/>
        <v>#DIV/0!</v>
      </c>
      <c r="AN12814">
        <f t="shared" si="2070"/>
        <v>0</v>
      </c>
      <c r="AO12814">
        <f t="shared" si="2065"/>
        <v>0</v>
      </c>
      <c r="AP12814">
        <f t="shared" si="2066"/>
        <v>0</v>
      </c>
      <c r="AQ12814">
        <f t="shared" si="2067"/>
        <v>0</v>
      </c>
      <c r="AV12814">
        <f t="shared" si="2069"/>
        <v>12811</v>
      </c>
      <c r="AW12814">
        <f t="shared" si="2068"/>
        <v>0</v>
      </c>
    </row>
    <row r="12815" spans="5:49" x14ac:dyDescent="0.25">
      <c r="E12815" s="47">
        <f t="shared" si="2061"/>
        <v>0</v>
      </c>
      <c r="F12815" s="45">
        <f t="shared" si="2062"/>
        <v>0</v>
      </c>
      <c r="G12815" s="45" t="e">
        <f t="shared" si="2063"/>
        <v>#DIV/0!</v>
      </c>
      <c r="H12815" s="45" t="e">
        <f t="shared" si="2064"/>
        <v>#DIV/0!</v>
      </c>
      <c r="AN12815">
        <f t="shared" si="2070"/>
        <v>0</v>
      </c>
      <c r="AO12815">
        <f t="shared" si="2065"/>
        <v>0</v>
      </c>
      <c r="AP12815">
        <f t="shared" si="2066"/>
        <v>0</v>
      </c>
      <c r="AQ12815">
        <f t="shared" si="2067"/>
        <v>0</v>
      </c>
      <c r="AV12815">
        <f t="shared" si="2069"/>
        <v>12812</v>
      </c>
      <c r="AW12815">
        <f t="shared" si="2068"/>
        <v>0</v>
      </c>
    </row>
    <row r="12816" spans="5:49" x14ac:dyDescent="0.25">
      <c r="E12816" s="47">
        <f t="shared" si="2061"/>
        <v>0</v>
      </c>
      <c r="F12816" s="45">
        <f t="shared" si="2062"/>
        <v>0</v>
      </c>
      <c r="G12816" s="45" t="e">
        <f t="shared" si="2063"/>
        <v>#DIV/0!</v>
      </c>
      <c r="H12816" s="45" t="e">
        <f t="shared" si="2064"/>
        <v>#DIV/0!</v>
      </c>
      <c r="AN12816">
        <f t="shared" si="2070"/>
        <v>0</v>
      </c>
      <c r="AO12816">
        <f t="shared" si="2065"/>
        <v>0</v>
      </c>
      <c r="AP12816">
        <f t="shared" si="2066"/>
        <v>0</v>
      </c>
      <c r="AQ12816">
        <f t="shared" si="2067"/>
        <v>0</v>
      </c>
      <c r="AV12816">
        <f t="shared" si="2069"/>
        <v>12813</v>
      </c>
      <c r="AW12816">
        <f t="shared" si="2068"/>
        <v>0</v>
      </c>
    </row>
    <row r="12817" spans="5:49" x14ac:dyDescent="0.25">
      <c r="E12817" s="47">
        <f t="shared" si="2061"/>
        <v>0</v>
      </c>
      <c r="F12817" s="45">
        <f t="shared" si="2062"/>
        <v>0</v>
      </c>
      <c r="G12817" s="45" t="e">
        <f t="shared" si="2063"/>
        <v>#DIV/0!</v>
      </c>
      <c r="H12817" s="45" t="e">
        <f t="shared" si="2064"/>
        <v>#DIV/0!</v>
      </c>
      <c r="AN12817">
        <f t="shared" si="2070"/>
        <v>0</v>
      </c>
      <c r="AO12817">
        <f t="shared" si="2065"/>
        <v>0</v>
      </c>
      <c r="AP12817">
        <f t="shared" si="2066"/>
        <v>0</v>
      </c>
      <c r="AQ12817">
        <f t="shared" si="2067"/>
        <v>0</v>
      </c>
      <c r="AV12817">
        <f t="shared" si="2069"/>
        <v>12814</v>
      </c>
      <c r="AW12817">
        <f t="shared" si="2068"/>
        <v>0</v>
      </c>
    </row>
    <row r="12818" spans="5:49" x14ac:dyDescent="0.25">
      <c r="E12818" s="47">
        <f t="shared" si="2061"/>
        <v>0</v>
      </c>
      <c r="F12818" s="45">
        <f t="shared" si="2062"/>
        <v>0</v>
      </c>
      <c r="G12818" s="45" t="e">
        <f t="shared" si="2063"/>
        <v>#DIV/0!</v>
      </c>
      <c r="H12818" s="45" t="e">
        <f t="shared" si="2064"/>
        <v>#DIV/0!</v>
      </c>
      <c r="AN12818">
        <f t="shared" si="2070"/>
        <v>0</v>
      </c>
      <c r="AO12818">
        <f t="shared" si="2065"/>
        <v>0</v>
      </c>
      <c r="AP12818">
        <f t="shared" si="2066"/>
        <v>0</v>
      </c>
      <c r="AQ12818">
        <f t="shared" si="2067"/>
        <v>0</v>
      </c>
      <c r="AV12818">
        <f t="shared" si="2069"/>
        <v>12815</v>
      </c>
      <c r="AW12818">
        <f t="shared" si="2068"/>
        <v>0</v>
      </c>
    </row>
    <row r="12819" spans="5:49" x14ac:dyDescent="0.25">
      <c r="E12819" s="47">
        <f t="shared" si="2061"/>
        <v>0</v>
      </c>
      <c r="F12819" s="45">
        <f t="shared" si="2062"/>
        <v>0</v>
      </c>
      <c r="G12819" s="45" t="e">
        <f t="shared" si="2063"/>
        <v>#DIV/0!</v>
      </c>
      <c r="H12819" s="45" t="e">
        <f t="shared" si="2064"/>
        <v>#DIV/0!</v>
      </c>
      <c r="AN12819">
        <f t="shared" si="2070"/>
        <v>0</v>
      </c>
      <c r="AO12819">
        <f t="shared" si="2065"/>
        <v>0</v>
      </c>
      <c r="AP12819">
        <f t="shared" si="2066"/>
        <v>0</v>
      </c>
      <c r="AQ12819">
        <f t="shared" si="2067"/>
        <v>0</v>
      </c>
      <c r="AV12819">
        <f t="shared" si="2069"/>
        <v>12816</v>
      </c>
      <c r="AW12819">
        <f t="shared" si="2068"/>
        <v>0</v>
      </c>
    </row>
    <row r="12820" spans="5:49" x14ac:dyDescent="0.25">
      <c r="E12820" s="47">
        <f t="shared" si="2061"/>
        <v>0</v>
      </c>
      <c r="F12820" s="45">
        <f t="shared" si="2062"/>
        <v>0</v>
      </c>
      <c r="G12820" s="45" t="e">
        <f t="shared" si="2063"/>
        <v>#DIV/0!</v>
      </c>
      <c r="H12820" s="45" t="e">
        <f t="shared" si="2064"/>
        <v>#DIV/0!</v>
      </c>
      <c r="AN12820">
        <f t="shared" si="2070"/>
        <v>0</v>
      </c>
      <c r="AO12820">
        <f t="shared" si="2065"/>
        <v>0</v>
      </c>
      <c r="AP12820">
        <f t="shared" si="2066"/>
        <v>0</v>
      </c>
      <c r="AQ12820">
        <f t="shared" si="2067"/>
        <v>0</v>
      </c>
      <c r="AV12820">
        <f t="shared" si="2069"/>
        <v>12817</v>
      </c>
      <c r="AW12820">
        <f t="shared" si="2068"/>
        <v>0</v>
      </c>
    </row>
    <row r="12821" spans="5:49" x14ac:dyDescent="0.25">
      <c r="E12821" s="47">
        <f t="shared" si="2061"/>
        <v>0</v>
      </c>
      <c r="F12821" s="45">
        <f t="shared" si="2062"/>
        <v>0</v>
      </c>
      <c r="G12821" s="45" t="e">
        <f t="shared" si="2063"/>
        <v>#DIV/0!</v>
      </c>
      <c r="H12821" s="45" t="e">
        <f t="shared" si="2064"/>
        <v>#DIV/0!</v>
      </c>
      <c r="AN12821">
        <f t="shared" si="2070"/>
        <v>0</v>
      </c>
      <c r="AO12821">
        <f t="shared" si="2065"/>
        <v>0</v>
      </c>
      <c r="AP12821">
        <f t="shared" si="2066"/>
        <v>0</v>
      </c>
      <c r="AQ12821">
        <f t="shared" si="2067"/>
        <v>0</v>
      </c>
      <c r="AV12821">
        <f t="shared" si="2069"/>
        <v>12818</v>
      </c>
      <c r="AW12821">
        <f t="shared" si="2068"/>
        <v>0</v>
      </c>
    </row>
    <row r="12822" spans="5:49" x14ac:dyDescent="0.25">
      <c r="E12822" s="47">
        <f t="shared" si="2061"/>
        <v>0</v>
      </c>
      <c r="F12822" s="45">
        <f t="shared" si="2062"/>
        <v>0</v>
      </c>
      <c r="G12822" s="45" t="e">
        <f t="shared" si="2063"/>
        <v>#DIV/0!</v>
      </c>
      <c r="H12822" s="45" t="e">
        <f t="shared" si="2064"/>
        <v>#DIV/0!</v>
      </c>
      <c r="AN12822">
        <f t="shared" si="2070"/>
        <v>0</v>
      </c>
      <c r="AO12822">
        <f t="shared" si="2065"/>
        <v>0</v>
      </c>
      <c r="AP12822">
        <f t="shared" si="2066"/>
        <v>0</v>
      </c>
      <c r="AQ12822">
        <f t="shared" si="2067"/>
        <v>0</v>
      </c>
      <c r="AV12822">
        <f t="shared" si="2069"/>
        <v>12819</v>
      </c>
      <c r="AW12822">
        <f t="shared" si="2068"/>
        <v>0</v>
      </c>
    </row>
    <row r="12823" spans="5:49" x14ac:dyDescent="0.25">
      <c r="E12823" s="47">
        <f t="shared" si="2061"/>
        <v>0</v>
      </c>
      <c r="F12823" s="45">
        <f t="shared" si="2062"/>
        <v>0</v>
      </c>
      <c r="G12823" s="45" t="e">
        <f t="shared" si="2063"/>
        <v>#DIV/0!</v>
      </c>
      <c r="H12823" s="45" t="e">
        <f t="shared" si="2064"/>
        <v>#DIV/0!</v>
      </c>
      <c r="AN12823">
        <f t="shared" si="2070"/>
        <v>0</v>
      </c>
      <c r="AO12823">
        <f t="shared" si="2065"/>
        <v>0</v>
      </c>
      <c r="AP12823">
        <f t="shared" si="2066"/>
        <v>0</v>
      </c>
      <c r="AQ12823">
        <f t="shared" si="2067"/>
        <v>0</v>
      </c>
      <c r="AV12823">
        <f t="shared" si="2069"/>
        <v>12820</v>
      </c>
      <c r="AW12823">
        <f t="shared" si="2068"/>
        <v>0</v>
      </c>
    </row>
    <row r="12824" spans="5:49" x14ac:dyDescent="0.25">
      <c r="E12824" s="47">
        <f t="shared" si="2061"/>
        <v>0</v>
      </c>
      <c r="F12824" s="45">
        <f t="shared" si="2062"/>
        <v>0</v>
      </c>
      <c r="G12824" s="45" t="e">
        <f t="shared" si="2063"/>
        <v>#DIV/0!</v>
      </c>
      <c r="H12824" s="45" t="e">
        <f t="shared" si="2064"/>
        <v>#DIV/0!</v>
      </c>
      <c r="AN12824">
        <f t="shared" si="2070"/>
        <v>0</v>
      </c>
      <c r="AO12824">
        <f t="shared" si="2065"/>
        <v>0</v>
      </c>
      <c r="AP12824">
        <f t="shared" si="2066"/>
        <v>0</v>
      </c>
      <c r="AQ12824">
        <f t="shared" si="2067"/>
        <v>0</v>
      </c>
      <c r="AV12824">
        <f t="shared" si="2069"/>
        <v>12821</v>
      </c>
      <c r="AW12824">
        <f t="shared" si="2068"/>
        <v>0</v>
      </c>
    </row>
    <row r="12825" spans="5:49" x14ac:dyDescent="0.25">
      <c r="E12825" s="47">
        <f t="shared" si="2061"/>
        <v>0</v>
      </c>
      <c r="F12825" s="45">
        <f t="shared" si="2062"/>
        <v>0</v>
      </c>
      <c r="G12825" s="45" t="e">
        <f t="shared" si="2063"/>
        <v>#DIV/0!</v>
      </c>
      <c r="H12825" s="45" t="e">
        <f t="shared" si="2064"/>
        <v>#DIV/0!</v>
      </c>
      <c r="AN12825">
        <f t="shared" si="2070"/>
        <v>0</v>
      </c>
      <c r="AO12825">
        <f t="shared" si="2065"/>
        <v>0</v>
      </c>
      <c r="AP12825">
        <f t="shared" si="2066"/>
        <v>0</v>
      </c>
      <c r="AQ12825">
        <f t="shared" si="2067"/>
        <v>0</v>
      </c>
      <c r="AV12825">
        <f t="shared" si="2069"/>
        <v>12822</v>
      </c>
      <c r="AW12825">
        <f t="shared" si="2068"/>
        <v>0</v>
      </c>
    </row>
    <row r="12826" spans="5:49" x14ac:dyDescent="0.25">
      <c r="E12826" s="47">
        <f t="shared" si="2061"/>
        <v>0</v>
      </c>
      <c r="F12826" s="45">
        <f t="shared" si="2062"/>
        <v>0</v>
      </c>
      <c r="G12826" s="45" t="e">
        <f t="shared" si="2063"/>
        <v>#DIV/0!</v>
      </c>
      <c r="H12826" s="45" t="e">
        <f t="shared" si="2064"/>
        <v>#DIV/0!</v>
      </c>
      <c r="AN12826">
        <f t="shared" si="2070"/>
        <v>0</v>
      </c>
      <c r="AO12826">
        <f t="shared" si="2065"/>
        <v>0</v>
      </c>
      <c r="AP12826">
        <f t="shared" si="2066"/>
        <v>0</v>
      </c>
      <c r="AQ12826">
        <f t="shared" si="2067"/>
        <v>0</v>
      </c>
      <c r="AV12826">
        <f t="shared" si="2069"/>
        <v>12823</v>
      </c>
      <c r="AW12826">
        <f t="shared" si="2068"/>
        <v>0</v>
      </c>
    </row>
    <row r="12827" spans="5:49" x14ac:dyDescent="0.25">
      <c r="E12827" s="47">
        <f t="shared" si="2061"/>
        <v>0</v>
      </c>
      <c r="F12827" s="45">
        <f t="shared" si="2062"/>
        <v>0</v>
      </c>
      <c r="G12827" s="45" t="e">
        <f t="shared" si="2063"/>
        <v>#DIV/0!</v>
      </c>
      <c r="H12827" s="45" t="e">
        <f t="shared" si="2064"/>
        <v>#DIV/0!</v>
      </c>
      <c r="AN12827">
        <f t="shared" si="2070"/>
        <v>0</v>
      </c>
      <c r="AO12827">
        <f t="shared" si="2065"/>
        <v>0</v>
      </c>
      <c r="AP12827">
        <f t="shared" si="2066"/>
        <v>0</v>
      </c>
      <c r="AQ12827">
        <f t="shared" si="2067"/>
        <v>0</v>
      </c>
      <c r="AV12827">
        <f t="shared" si="2069"/>
        <v>12824</v>
      </c>
      <c r="AW12827">
        <f t="shared" si="2068"/>
        <v>0</v>
      </c>
    </row>
    <row r="12828" spans="5:49" x14ac:dyDescent="0.25">
      <c r="E12828" s="47">
        <f t="shared" si="2061"/>
        <v>0</v>
      </c>
      <c r="F12828" s="45">
        <f t="shared" si="2062"/>
        <v>0</v>
      </c>
      <c r="G12828" s="45" t="e">
        <f t="shared" si="2063"/>
        <v>#DIV/0!</v>
      </c>
      <c r="H12828" s="45" t="e">
        <f t="shared" si="2064"/>
        <v>#DIV/0!</v>
      </c>
      <c r="AN12828">
        <f t="shared" si="2070"/>
        <v>0</v>
      </c>
      <c r="AO12828">
        <f t="shared" si="2065"/>
        <v>0</v>
      </c>
      <c r="AP12828">
        <f t="shared" si="2066"/>
        <v>0</v>
      </c>
      <c r="AQ12828">
        <f t="shared" si="2067"/>
        <v>0</v>
      </c>
      <c r="AV12828">
        <f t="shared" si="2069"/>
        <v>12825</v>
      </c>
      <c r="AW12828">
        <f t="shared" si="2068"/>
        <v>0</v>
      </c>
    </row>
    <row r="12829" spans="5:49" x14ac:dyDescent="0.25">
      <c r="E12829" s="47">
        <f t="shared" si="2061"/>
        <v>0</v>
      </c>
      <c r="F12829" s="45">
        <f t="shared" si="2062"/>
        <v>0</v>
      </c>
      <c r="G12829" s="45" t="e">
        <f t="shared" si="2063"/>
        <v>#DIV/0!</v>
      </c>
      <c r="H12829" s="45" t="e">
        <f t="shared" si="2064"/>
        <v>#DIV/0!</v>
      </c>
      <c r="AN12829">
        <f t="shared" si="2070"/>
        <v>0</v>
      </c>
      <c r="AO12829">
        <f t="shared" si="2065"/>
        <v>0</v>
      </c>
      <c r="AP12829">
        <f t="shared" si="2066"/>
        <v>0</v>
      </c>
      <c r="AQ12829">
        <f t="shared" si="2067"/>
        <v>0</v>
      </c>
      <c r="AV12829">
        <f t="shared" si="2069"/>
        <v>12826</v>
      </c>
      <c r="AW12829">
        <f t="shared" si="2068"/>
        <v>0</v>
      </c>
    </row>
    <row r="12830" spans="5:49" x14ac:dyDescent="0.25">
      <c r="E12830" s="47">
        <f t="shared" si="2061"/>
        <v>0</v>
      </c>
      <c r="F12830" s="45">
        <f t="shared" si="2062"/>
        <v>0</v>
      </c>
      <c r="G12830" s="45" t="e">
        <f t="shared" si="2063"/>
        <v>#DIV/0!</v>
      </c>
      <c r="H12830" s="45" t="e">
        <f t="shared" si="2064"/>
        <v>#DIV/0!</v>
      </c>
      <c r="AN12830">
        <f t="shared" si="2070"/>
        <v>0</v>
      </c>
      <c r="AO12830">
        <f t="shared" si="2065"/>
        <v>0</v>
      </c>
      <c r="AP12830">
        <f t="shared" si="2066"/>
        <v>0</v>
      </c>
      <c r="AQ12830">
        <f t="shared" si="2067"/>
        <v>0</v>
      </c>
      <c r="AV12830">
        <f t="shared" si="2069"/>
        <v>12827</v>
      </c>
      <c r="AW12830">
        <f t="shared" si="2068"/>
        <v>0</v>
      </c>
    </row>
    <row r="12831" spans="5:49" x14ac:dyDescent="0.25">
      <c r="E12831" s="47">
        <f t="shared" si="2061"/>
        <v>0</v>
      </c>
      <c r="F12831" s="45">
        <f t="shared" si="2062"/>
        <v>0</v>
      </c>
      <c r="G12831" s="45" t="e">
        <f t="shared" si="2063"/>
        <v>#DIV/0!</v>
      </c>
      <c r="H12831" s="45" t="e">
        <f t="shared" si="2064"/>
        <v>#DIV/0!</v>
      </c>
      <c r="AN12831">
        <f t="shared" si="2070"/>
        <v>0</v>
      </c>
      <c r="AO12831">
        <f t="shared" si="2065"/>
        <v>0</v>
      </c>
      <c r="AP12831">
        <f t="shared" si="2066"/>
        <v>0</v>
      </c>
      <c r="AQ12831">
        <f t="shared" si="2067"/>
        <v>0</v>
      </c>
      <c r="AV12831">
        <f t="shared" si="2069"/>
        <v>12828</v>
      </c>
      <c r="AW12831">
        <f t="shared" si="2068"/>
        <v>0</v>
      </c>
    </row>
    <row r="12832" spans="5:49" x14ac:dyDescent="0.25">
      <c r="E12832" s="47">
        <f t="shared" si="2061"/>
        <v>0</v>
      </c>
      <c r="F12832" s="45">
        <f t="shared" si="2062"/>
        <v>0</v>
      </c>
      <c r="G12832" s="45" t="e">
        <f t="shared" si="2063"/>
        <v>#DIV/0!</v>
      </c>
      <c r="H12832" s="45" t="e">
        <f t="shared" si="2064"/>
        <v>#DIV/0!</v>
      </c>
      <c r="AN12832">
        <f t="shared" si="2070"/>
        <v>0</v>
      </c>
      <c r="AO12832">
        <f t="shared" si="2065"/>
        <v>0</v>
      </c>
      <c r="AP12832">
        <f t="shared" si="2066"/>
        <v>0</v>
      </c>
      <c r="AQ12832">
        <f t="shared" si="2067"/>
        <v>0</v>
      </c>
      <c r="AV12832">
        <f t="shared" si="2069"/>
        <v>12829</v>
      </c>
      <c r="AW12832">
        <f t="shared" si="2068"/>
        <v>0</v>
      </c>
    </row>
    <row r="12833" spans="5:49" x14ac:dyDescent="0.25">
      <c r="E12833" s="47">
        <f t="shared" si="2061"/>
        <v>0</v>
      </c>
      <c r="F12833" s="45">
        <f t="shared" si="2062"/>
        <v>0</v>
      </c>
      <c r="G12833" s="45" t="e">
        <f t="shared" si="2063"/>
        <v>#DIV/0!</v>
      </c>
      <c r="H12833" s="45" t="e">
        <f t="shared" si="2064"/>
        <v>#DIV/0!</v>
      </c>
      <c r="AN12833">
        <f t="shared" si="2070"/>
        <v>0</v>
      </c>
      <c r="AO12833">
        <f t="shared" si="2065"/>
        <v>0</v>
      </c>
      <c r="AP12833">
        <f t="shared" si="2066"/>
        <v>0</v>
      </c>
      <c r="AQ12833">
        <f t="shared" si="2067"/>
        <v>0</v>
      </c>
      <c r="AV12833">
        <f t="shared" si="2069"/>
        <v>12830</v>
      </c>
      <c r="AW12833">
        <f t="shared" si="2068"/>
        <v>0</v>
      </c>
    </row>
    <row r="12834" spans="5:49" x14ac:dyDescent="0.25">
      <c r="E12834" s="47">
        <f t="shared" si="2061"/>
        <v>0</v>
      </c>
      <c r="F12834" s="45">
        <f t="shared" si="2062"/>
        <v>0</v>
      </c>
      <c r="G12834" s="45" t="e">
        <f t="shared" si="2063"/>
        <v>#DIV/0!</v>
      </c>
      <c r="H12834" s="45" t="e">
        <f t="shared" si="2064"/>
        <v>#DIV/0!</v>
      </c>
      <c r="AN12834">
        <f t="shared" si="2070"/>
        <v>0</v>
      </c>
      <c r="AO12834">
        <f t="shared" si="2065"/>
        <v>0</v>
      </c>
      <c r="AP12834">
        <f t="shared" si="2066"/>
        <v>0</v>
      </c>
      <c r="AQ12834">
        <f t="shared" si="2067"/>
        <v>0</v>
      </c>
      <c r="AV12834">
        <f t="shared" si="2069"/>
        <v>12831</v>
      </c>
      <c r="AW12834">
        <f t="shared" si="2068"/>
        <v>0</v>
      </c>
    </row>
    <row r="12835" spans="5:49" x14ac:dyDescent="0.25">
      <c r="E12835" s="47">
        <f t="shared" si="2061"/>
        <v>0</v>
      </c>
      <c r="F12835" s="45">
        <f t="shared" si="2062"/>
        <v>0</v>
      </c>
      <c r="G12835" s="45" t="e">
        <f t="shared" si="2063"/>
        <v>#DIV/0!</v>
      </c>
      <c r="H12835" s="45" t="e">
        <f t="shared" si="2064"/>
        <v>#DIV/0!</v>
      </c>
      <c r="AN12835">
        <f t="shared" si="2070"/>
        <v>0</v>
      </c>
      <c r="AO12835">
        <f t="shared" si="2065"/>
        <v>0</v>
      </c>
      <c r="AP12835">
        <f t="shared" si="2066"/>
        <v>0</v>
      </c>
      <c r="AQ12835">
        <f t="shared" si="2067"/>
        <v>0</v>
      </c>
      <c r="AV12835">
        <f t="shared" si="2069"/>
        <v>12832</v>
      </c>
      <c r="AW12835">
        <f t="shared" si="2068"/>
        <v>0</v>
      </c>
    </row>
    <row r="12836" spans="5:49" x14ac:dyDescent="0.25">
      <c r="E12836" s="47">
        <f t="shared" si="2061"/>
        <v>0</v>
      </c>
      <c r="F12836" s="45">
        <f t="shared" si="2062"/>
        <v>0</v>
      </c>
      <c r="G12836" s="45" t="e">
        <f t="shared" si="2063"/>
        <v>#DIV/0!</v>
      </c>
      <c r="H12836" s="45" t="e">
        <f t="shared" si="2064"/>
        <v>#DIV/0!</v>
      </c>
      <c r="AN12836">
        <f t="shared" si="2070"/>
        <v>0</v>
      </c>
      <c r="AO12836">
        <f t="shared" si="2065"/>
        <v>0</v>
      </c>
      <c r="AP12836">
        <f t="shared" si="2066"/>
        <v>0</v>
      </c>
      <c r="AQ12836">
        <f t="shared" si="2067"/>
        <v>0</v>
      </c>
      <c r="AV12836">
        <f t="shared" si="2069"/>
        <v>12833</v>
      </c>
      <c r="AW12836">
        <f t="shared" si="2068"/>
        <v>0</v>
      </c>
    </row>
    <row r="12837" spans="5:49" x14ac:dyDescent="0.25">
      <c r="E12837" s="47">
        <f t="shared" si="2061"/>
        <v>0</v>
      </c>
      <c r="F12837" s="45">
        <f t="shared" si="2062"/>
        <v>0</v>
      </c>
      <c r="G12837" s="45" t="e">
        <f t="shared" si="2063"/>
        <v>#DIV/0!</v>
      </c>
      <c r="H12837" s="45" t="e">
        <f t="shared" si="2064"/>
        <v>#DIV/0!</v>
      </c>
      <c r="AN12837">
        <f t="shared" si="2070"/>
        <v>0</v>
      </c>
      <c r="AO12837">
        <f t="shared" si="2065"/>
        <v>0</v>
      </c>
      <c r="AP12837">
        <f t="shared" si="2066"/>
        <v>0</v>
      </c>
      <c r="AQ12837">
        <f t="shared" si="2067"/>
        <v>0</v>
      </c>
      <c r="AV12837">
        <f t="shared" si="2069"/>
        <v>12834</v>
      </c>
      <c r="AW12837">
        <f t="shared" si="2068"/>
        <v>0</v>
      </c>
    </row>
    <row r="12838" spans="5:49" x14ac:dyDescent="0.25">
      <c r="E12838" s="47">
        <f t="shared" si="2061"/>
        <v>0</v>
      </c>
      <c r="F12838" s="45">
        <f t="shared" si="2062"/>
        <v>0</v>
      </c>
      <c r="G12838" s="45" t="e">
        <f t="shared" si="2063"/>
        <v>#DIV/0!</v>
      </c>
      <c r="H12838" s="45" t="e">
        <f t="shared" si="2064"/>
        <v>#DIV/0!</v>
      </c>
      <c r="AN12838">
        <f t="shared" si="2070"/>
        <v>0</v>
      </c>
      <c r="AO12838">
        <f t="shared" si="2065"/>
        <v>0</v>
      </c>
      <c r="AP12838">
        <f t="shared" si="2066"/>
        <v>0</v>
      </c>
      <c r="AQ12838">
        <f t="shared" si="2067"/>
        <v>0</v>
      </c>
      <c r="AV12838">
        <f t="shared" si="2069"/>
        <v>12835</v>
      </c>
      <c r="AW12838">
        <f t="shared" si="2068"/>
        <v>0</v>
      </c>
    </row>
    <row r="12839" spans="5:49" x14ac:dyDescent="0.25">
      <c r="E12839" s="47">
        <f t="shared" si="2061"/>
        <v>0</v>
      </c>
      <c r="F12839" s="45">
        <f t="shared" si="2062"/>
        <v>0</v>
      </c>
      <c r="G12839" s="45" t="e">
        <f t="shared" si="2063"/>
        <v>#DIV/0!</v>
      </c>
      <c r="H12839" s="45" t="e">
        <f t="shared" si="2064"/>
        <v>#DIV/0!</v>
      </c>
      <c r="AN12839">
        <f t="shared" si="2070"/>
        <v>0</v>
      </c>
      <c r="AO12839">
        <f t="shared" si="2065"/>
        <v>0</v>
      </c>
      <c r="AP12839">
        <f t="shared" si="2066"/>
        <v>0</v>
      </c>
      <c r="AQ12839">
        <f t="shared" si="2067"/>
        <v>0</v>
      </c>
      <c r="AV12839">
        <f t="shared" si="2069"/>
        <v>12836</v>
      </c>
      <c r="AW12839">
        <f t="shared" si="2068"/>
        <v>0</v>
      </c>
    </row>
    <row r="12840" spans="5:49" x14ac:dyDescent="0.25">
      <c r="E12840" s="47">
        <f t="shared" si="2061"/>
        <v>0</v>
      </c>
      <c r="F12840" s="45">
        <f t="shared" si="2062"/>
        <v>0</v>
      </c>
      <c r="G12840" s="45" t="e">
        <f t="shared" si="2063"/>
        <v>#DIV/0!</v>
      </c>
      <c r="H12840" s="45" t="e">
        <f t="shared" si="2064"/>
        <v>#DIV/0!</v>
      </c>
      <c r="AN12840">
        <f t="shared" si="2070"/>
        <v>0</v>
      </c>
      <c r="AO12840">
        <f t="shared" si="2065"/>
        <v>0</v>
      </c>
      <c r="AP12840">
        <f t="shared" si="2066"/>
        <v>0</v>
      </c>
      <c r="AQ12840">
        <f t="shared" si="2067"/>
        <v>0</v>
      </c>
      <c r="AV12840">
        <f t="shared" si="2069"/>
        <v>12837</v>
      </c>
      <c r="AW12840">
        <f t="shared" si="2068"/>
        <v>0</v>
      </c>
    </row>
    <row r="12841" spans="5:49" x14ac:dyDescent="0.25">
      <c r="E12841" s="47">
        <f t="shared" si="2061"/>
        <v>0</v>
      </c>
      <c r="F12841" s="45">
        <f t="shared" si="2062"/>
        <v>0</v>
      </c>
      <c r="G12841" s="45" t="e">
        <f t="shared" si="2063"/>
        <v>#DIV/0!</v>
      </c>
      <c r="H12841" s="45" t="e">
        <f t="shared" si="2064"/>
        <v>#DIV/0!</v>
      </c>
      <c r="AN12841">
        <f t="shared" si="2070"/>
        <v>0</v>
      </c>
      <c r="AO12841">
        <f t="shared" si="2065"/>
        <v>0</v>
      </c>
      <c r="AP12841">
        <f t="shared" si="2066"/>
        <v>0</v>
      </c>
      <c r="AQ12841">
        <f t="shared" si="2067"/>
        <v>0</v>
      </c>
      <c r="AV12841">
        <f t="shared" si="2069"/>
        <v>12838</v>
      </c>
      <c r="AW12841">
        <f t="shared" si="2068"/>
        <v>0</v>
      </c>
    </row>
    <row r="12842" spans="5:49" x14ac:dyDescent="0.25">
      <c r="E12842" s="47">
        <f t="shared" si="2061"/>
        <v>0</v>
      </c>
      <c r="F12842" s="45">
        <f t="shared" si="2062"/>
        <v>0</v>
      </c>
      <c r="G12842" s="45" t="e">
        <f t="shared" si="2063"/>
        <v>#DIV/0!</v>
      </c>
      <c r="H12842" s="45" t="e">
        <f t="shared" si="2064"/>
        <v>#DIV/0!</v>
      </c>
      <c r="AN12842">
        <f t="shared" si="2070"/>
        <v>0</v>
      </c>
      <c r="AO12842">
        <f t="shared" si="2065"/>
        <v>0</v>
      </c>
      <c r="AP12842">
        <f t="shared" si="2066"/>
        <v>0</v>
      </c>
      <c r="AQ12842">
        <f t="shared" si="2067"/>
        <v>0</v>
      </c>
      <c r="AV12842">
        <f t="shared" si="2069"/>
        <v>12839</v>
      </c>
      <c r="AW12842">
        <f t="shared" si="2068"/>
        <v>0</v>
      </c>
    </row>
    <row r="12843" spans="5:49" x14ac:dyDescent="0.25">
      <c r="E12843" s="47">
        <f t="shared" si="2061"/>
        <v>0</v>
      </c>
      <c r="F12843" s="45">
        <f t="shared" si="2062"/>
        <v>0</v>
      </c>
      <c r="G12843" s="45" t="e">
        <f t="shared" si="2063"/>
        <v>#DIV/0!</v>
      </c>
      <c r="H12843" s="45" t="e">
        <f t="shared" si="2064"/>
        <v>#DIV/0!</v>
      </c>
      <c r="AN12843">
        <f t="shared" si="2070"/>
        <v>0</v>
      </c>
      <c r="AO12843">
        <f t="shared" si="2065"/>
        <v>0</v>
      </c>
      <c r="AP12843">
        <f t="shared" si="2066"/>
        <v>0</v>
      </c>
      <c r="AQ12843">
        <f t="shared" si="2067"/>
        <v>0</v>
      </c>
      <c r="AV12843">
        <f t="shared" si="2069"/>
        <v>12840</v>
      </c>
      <c r="AW12843">
        <f t="shared" si="2068"/>
        <v>0</v>
      </c>
    </row>
    <row r="12844" spans="5:49" x14ac:dyDescent="0.25">
      <c r="E12844" s="47">
        <f t="shared" si="2061"/>
        <v>0</v>
      </c>
      <c r="F12844" s="45">
        <f t="shared" si="2062"/>
        <v>0</v>
      </c>
      <c r="G12844" s="45" t="e">
        <f t="shared" si="2063"/>
        <v>#DIV/0!</v>
      </c>
      <c r="H12844" s="45" t="e">
        <f t="shared" si="2064"/>
        <v>#DIV/0!</v>
      </c>
      <c r="AN12844">
        <f t="shared" si="2070"/>
        <v>0</v>
      </c>
      <c r="AO12844">
        <f t="shared" si="2065"/>
        <v>0</v>
      </c>
      <c r="AP12844">
        <f t="shared" si="2066"/>
        <v>0</v>
      </c>
      <c r="AQ12844">
        <f t="shared" si="2067"/>
        <v>0</v>
      </c>
      <c r="AV12844">
        <f t="shared" si="2069"/>
        <v>12841</v>
      </c>
      <c r="AW12844">
        <f t="shared" si="2068"/>
        <v>0</v>
      </c>
    </row>
    <row r="12845" spans="5:49" x14ac:dyDescent="0.25">
      <c r="E12845" s="47">
        <f t="shared" si="2061"/>
        <v>0</v>
      </c>
      <c r="F12845" s="45">
        <f t="shared" si="2062"/>
        <v>0</v>
      </c>
      <c r="G12845" s="45" t="e">
        <f t="shared" si="2063"/>
        <v>#DIV/0!</v>
      </c>
      <c r="H12845" s="45" t="e">
        <f t="shared" si="2064"/>
        <v>#DIV/0!</v>
      </c>
      <c r="AN12845">
        <f t="shared" si="2070"/>
        <v>0</v>
      </c>
      <c r="AO12845">
        <f t="shared" si="2065"/>
        <v>0</v>
      </c>
      <c r="AP12845">
        <f t="shared" si="2066"/>
        <v>0</v>
      </c>
      <c r="AQ12845">
        <f t="shared" si="2067"/>
        <v>0</v>
      </c>
      <c r="AV12845">
        <f t="shared" si="2069"/>
        <v>12842</v>
      </c>
      <c r="AW12845">
        <f t="shared" si="2068"/>
        <v>0</v>
      </c>
    </row>
    <row r="12846" spans="5:49" x14ac:dyDescent="0.25">
      <c r="E12846" s="47">
        <f t="shared" si="2061"/>
        <v>0</v>
      </c>
      <c r="F12846" s="45">
        <f t="shared" si="2062"/>
        <v>0</v>
      </c>
      <c r="G12846" s="45" t="e">
        <f t="shared" si="2063"/>
        <v>#DIV/0!</v>
      </c>
      <c r="H12846" s="45" t="e">
        <f t="shared" si="2064"/>
        <v>#DIV/0!</v>
      </c>
      <c r="AN12846">
        <f t="shared" si="2070"/>
        <v>0</v>
      </c>
      <c r="AO12846">
        <f t="shared" si="2065"/>
        <v>0</v>
      </c>
      <c r="AP12846">
        <f t="shared" si="2066"/>
        <v>0</v>
      </c>
      <c r="AQ12846">
        <f t="shared" si="2067"/>
        <v>0</v>
      </c>
      <c r="AV12846">
        <f t="shared" si="2069"/>
        <v>12843</v>
      </c>
      <c r="AW12846">
        <f t="shared" si="2068"/>
        <v>0</v>
      </c>
    </row>
    <row r="12847" spans="5:49" x14ac:dyDescent="0.25">
      <c r="E12847" s="47">
        <f t="shared" si="2061"/>
        <v>0</v>
      </c>
      <c r="F12847" s="45">
        <f t="shared" si="2062"/>
        <v>0</v>
      </c>
      <c r="G12847" s="45" t="e">
        <f t="shared" si="2063"/>
        <v>#DIV/0!</v>
      </c>
      <c r="H12847" s="45" t="e">
        <f t="shared" si="2064"/>
        <v>#DIV/0!</v>
      </c>
      <c r="AN12847">
        <f t="shared" si="2070"/>
        <v>0</v>
      </c>
      <c r="AO12847">
        <f t="shared" si="2065"/>
        <v>0</v>
      </c>
      <c r="AP12847">
        <f t="shared" si="2066"/>
        <v>0</v>
      </c>
      <c r="AQ12847">
        <f t="shared" si="2067"/>
        <v>0</v>
      </c>
      <c r="AV12847">
        <f t="shared" si="2069"/>
        <v>12844</v>
      </c>
      <c r="AW12847">
        <f t="shared" si="2068"/>
        <v>0</v>
      </c>
    </row>
    <row r="12848" spans="5:49" x14ac:dyDescent="0.25">
      <c r="E12848" s="47">
        <f t="shared" si="2061"/>
        <v>0</v>
      </c>
      <c r="F12848" s="45">
        <f t="shared" si="2062"/>
        <v>0</v>
      </c>
      <c r="G12848" s="45" t="e">
        <f t="shared" si="2063"/>
        <v>#DIV/0!</v>
      </c>
      <c r="H12848" s="45" t="e">
        <f t="shared" si="2064"/>
        <v>#DIV/0!</v>
      </c>
      <c r="AN12848">
        <f t="shared" si="2070"/>
        <v>0</v>
      </c>
      <c r="AO12848">
        <f t="shared" si="2065"/>
        <v>0</v>
      </c>
      <c r="AP12848">
        <f t="shared" si="2066"/>
        <v>0</v>
      </c>
      <c r="AQ12848">
        <f t="shared" si="2067"/>
        <v>0</v>
      </c>
      <c r="AV12848">
        <f t="shared" si="2069"/>
        <v>12845</v>
      </c>
      <c r="AW12848">
        <f t="shared" si="2068"/>
        <v>0</v>
      </c>
    </row>
    <row r="12849" spans="5:49" x14ac:dyDescent="0.25">
      <c r="E12849" s="47">
        <f t="shared" si="2061"/>
        <v>0</v>
      </c>
      <c r="F12849" s="45">
        <f t="shared" si="2062"/>
        <v>0</v>
      </c>
      <c r="G12849" s="45" t="e">
        <f t="shared" si="2063"/>
        <v>#DIV/0!</v>
      </c>
      <c r="H12849" s="45" t="e">
        <f t="shared" si="2064"/>
        <v>#DIV/0!</v>
      </c>
      <c r="AN12849">
        <f t="shared" si="2070"/>
        <v>0</v>
      </c>
      <c r="AO12849">
        <f t="shared" si="2065"/>
        <v>0</v>
      </c>
      <c r="AP12849">
        <f t="shared" si="2066"/>
        <v>0</v>
      </c>
      <c r="AQ12849">
        <f t="shared" si="2067"/>
        <v>0</v>
      </c>
      <c r="AV12849">
        <f t="shared" si="2069"/>
        <v>12846</v>
      </c>
      <c r="AW12849">
        <f t="shared" si="2068"/>
        <v>0</v>
      </c>
    </row>
    <row r="12850" spans="5:49" x14ac:dyDescent="0.25">
      <c r="E12850" s="47">
        <f t="shared" si="2061"/>
        <v>0</v>
      </c>
      <c r="F12850" s="45">
        <f t="shared" si="2062"/>
        <v>0</v>
      </c>
      <c r="G12850" s="45" t="e">
        <f t="shared" si="2063"/>
        <v>#DIV/0!</v>
      </c>
      <c r="H12850" s="45" t="e">
        <f t="shared" si="2064"/>
        <v>#DIV/0!</v>
      </c>
      <c r="AN12850">
        <f t="shared" si="2070"/>
        <v>0</v>
      </c>
      <c r="AO12850">
        <f t="shared" si="2065"/>
        <v>0</v>
      </c>
      <c r="AP12850">
        <f t="shared" si="2066"/>
        <v>0</v>
      </c>
      <c r="AQ12850">
        <f t="shared" si="2067"/>
        <v>0</v>
      </c>
      <c r="AV12850">
        <f t="shared" si="2069"/>
        <v>12847</v>
      </c>
      <c r="AW12850">
        <f t="shared" si="2068"/>
        <v>0</v>
      </c>
    </row>
    <row r="12851" spans="5:49" x14ac:dyDescent="0.25">
      <c r="E12851" s="47">
        <f t="shared" si="2061"/>
        <v>0</v>
      </c>
      <c r="F12851" s="45">
        <f t="shared" si="2062"/>
        <v>0</v>
      </c>
      <c r="G12851" s="45" t="e">
        <f t="shared" si="2063"/>
        <v>#DIV/0!</v>
      </c>
      <c r="H12851" s="45" t="e">
        <f t="shared" si="2064"/>
        <v>#DIV/0!</v>
      </c>
      <c r="AN12851">
        <f t="shared" si="2070"/>
        <v>0</v>
      </c>
      <c r="AO12851">
        <f t="shared" si="2065"/>
        <v>0</v>
      </c>
      <c r="AP12851">
        <f t="shared" si="2066"/>
        <v>0</v>
      </c>
      <c r="AQ12851">
        <f t="shared" si="2067"/>
        <v>0</v>
      </c>
      <c r="AV12851">
        <f t="shared" si="2069"/>
        <v>12848</v>
      </c>
      <c r="AW12851">
        <f t="shared" si="2068"/>
        <v>0</v>
      </c>
    </row>
    <row r="12852" spans="5:49" x14ac:dyDescent="0.25">
      <c r="E12852" s="47">
        <f t="shared" si="2061"/>
        <v>0</v>
      </c>
      <c r="F12852" s="45">
        <f t="shared" si="2062"/>
        <v>0</v>
      </c>
      <c r="G12852" s="45" t="e">
        <f t="shared" si="2063"/>
        <v>#DIV/0!</v>
      </c>
      <c r="H12852" s="45" t="e">
        <f t="shared" si="2064"/>
        <v>#DIV/0!</v>
      </c>
      <c r="AN12852">
        <f t="shared" si="2070"/>
        <v>0</v>
      </c>
      <c r="AO12852">
        <f t="shared" si="2065"/>
        <v>0</v>
      </c>
      <c r="AP12852">
        <f t="shared" si="2066"/>
        <v>0</v>
      </c>
      <c r="AQ12852">
        <f t="shared" si="2067"/>
        <v>0</v>
      </c>
      <c r="AV12852">
        <f t="shared" si="2069"/>
        <v>12849</v>
      </c>
      <c r="AW12852">
        <f t="shared" si="2068"/>
        <v>0</v>
      </c>
    </row>
    <row r="12853" spans="5:49" x14ac:dyDescent="0.25">
      <c r="E12853" s="47">
        <f t="shared" si="2061"/>
        <v>0</v>
      </c>
      <c r="F12853" s="45">
        <f t="shared" si="2062"/>
        <v>0</v>
      </c>
      <c r="G12853" s="45" t="e">
        <f t="shared" si="2063"/>
        <v>#DIV/0!</v>
      </c>
      <c r="H12853" s="45" t="e">
        <f t="shared" si="2064"/>
        <v>#DIV/0!</v>
      </c>
      <c r="AN12853">
        <f t="shared" si="2070"/>
        <v>0</v>
      </c>
      <c r="AO12853">
        <f t="shared" si="2065"/>
        <v>0</v>
      </c>
      <c r="AP12853">
        <f t="shared" si="2066"/>
        <v>0</v>
      </c>
      <c r="AQ12853">
        <f t="shared" si="2067"/>
        <v>0</v>
      </c>
      <c r="AV12853">
        <f t="shared" si="2069"/>
        <v>12850</v>
      </c>
      <c r="AW12853">
        <f t="shared" si="2068"/>
        <v>0</v>
      </c>
    </row>
    <row r="12854" spans="5:49" x14ac:dyDescent="0.25">
      <c r="E12854" s="47">
        <f t="shared" si="2061"/>
        <v>0</v>
      </c>
      <c r="F12854" s="45">
        <f t="shared" si="2062"/>
        <v>0</v>
      </c>
      <c r="G12854" s="45" t="e">
        <f t="shared" si="2063"/>
        <v>#DIV/0!</v>
      </c>
      <c r="H12854" s="45" t="e">
        <f t="shared" si="2064"/>
        <v>#DIV/0!</v>
      </c>
      <c r="AN12854">
        <f t="shared" si="2070"/>
        <v>0</v>
      </c>
      <c r="AO12854">
        <f t="shared" si="2065"/>
        <v>0</v>
      </c>
      <c r="AP12854">
        <f t="shared" si="2066"/>
        <v>0</v>
      </c>
      <c r="AQ12854">
        <f t="shared" si="2067"/>
        <v>0</v>
      </c>
      <c r="AV12854">
        <f t="shared" si="2069"/>
        <v>12851</v>
      </c>
      <c r="AW12854">
        <f t="shared" si="2068"/>
        <v>0</v>
      </c>
    </row>
    <row r="12855" spans="5:49" x14ac:dyDescent="0.25">
      <c r="E12855" s="47">
        <f t="shared" si="2061"/>
        <v>0</v>
      </c>
      <c r="F12855" s="45">
        <f t="shared" si="2062"/>
        <v>0</v>
      </c>
      <c r="G12855" s="45" t="e">
        <f t="shared" si="2063"/>
        <v>#DIV/0!</v>
      </c>
      <c r="H12855" s="45" t="e">
        <f t="shared" si="2064"/>
        <v>#DIV/0!</v>
      </c>
      <c r="AN12855">
        <f t="shared" si="2070"/>
        <v>0</v>
      </c>
      <c r="AO12855">
        <f t="shared" si="2065"/>
        <v>0</v>
      </c>
      <c r="AP12855">
        <f t="shared" si="2066"/>
        <v>0</v>
      </c>
      <c r="AQ12855">
        <f t="shared" si="2067"/>
        <v>0</v>
      </c>
      <c r="AV12855">
        <f t="shared" si="2069"/>
        <v>12852</v>
      </c>
      <c r="AW12855">
        <f t="shared" si="2068"/>
        <v>0</v>
      </c>
    </row>
    <row r="12856" spans="5:49" x14ac:dyDescent="0.25">
      <c r="E12856" s="47">
        <f t="shared" si="2061"/>
        <v>0</v>
      </c>
      <c r="F12856" s="45">
        <f t="shared" si="2062"/>
        <v>0</v>
      </c>
      <c r="G12856" s="45" t="e">
        <f t="shared" si="2063"/>
        <v>#DIV/0!</v>
      </c>
      <c r="H12856" s="45" t="e">
        <f t="shared" si="2064"/>
        <v>#DIV/0!</v>
      </c>
      <c r="AN12856">
        <f t="shared" si="2070"/>
        <v>0</v>
      </c>
      <c r="AO12856">
        <f t="shared" si="2065"/>
        <v>0</v>
      </c>
      <c r="AP12856">
        <f t="shared" si="2066"/>
        <v>0</v>
      </c>
      <c r="AQ12856">
        <f t="shared" si="2067"/>
        <v>0</v>
      </c>
      <c r="AV12856">
        <f t="shared" si="2069"/>
        <v>12853</v>
      </c>
      <c r="AW12856">
        <f t="shared" si="2068"/>
        <v>0</v>
      </c>
    </row>
    <row r="12857" spans="5:49" x14ac:dyDescent="0.25">
      <c r="E12857" s="47">
        <f t="shared" si="2061"/>
        <v>0</v>
      </c>
      <c r="F12857" s="45">
        <f t="shared" si="2062"/>
        <v>0</v>
      </c>
      <c r="G12857" s="45" t="e">
        <f t="shared" si="2063"/>
        <v>#DIV/0!</v>
      </c>
      <c r="H12857" s="45" t="e">
        <f t="shared" si="2064"/>
        <v>#DIV/0!</v>
      </c>
      <c r="AN12857">
        <f t="shared" si="2070"/>
        <v>0</v>
      </c>
      <c r="AO12857">
        <f t="shared" si="2065"/>
        <v>0</v>
      </c>
      <c r="AP12857">
        <f t="shared" si="2066"/>
        <v>0</v>
      </c>
      <c r="AQ12857">
        <f t="shared" si="2067"/>
        <v>0</v>
      </c>
      <c r="AV12857">
        <f t="shared" si="2069"/>
        <v>12854</v>
      </c>
      <c r="AW12857">
        <f t="shared" si="2068"/>
        <v>0</v>
      </c>
    </row>
    <row r="12858" spans="5:49" x14ac:dyDescent="0.25">
      <c r="E12858" s="47">
        <f t="shared" si="2061"/>
        <v>0</v>
      </c>
      <c r="F12858" s="45">
        <f t="shared" si="2062"/>
        <v>0</v>
      </c>
      <c r="G12858" s="45" t="e">
        <f t="shared" si="2063"/>
        <v>#DIV/0!</v>
      </c>
      <c r="H12858" s="45" t="e">
        <f t="shared" si="2064"/>
        <v>#DIV/0!</v>
      </c>
      <c r="AN12858">
        <f t="shared" si="2070"/>
        <v>0</v>
      </c>
      <c r="AO12858">
        <f t="shared" si="2065"/>
        <v>0</v>
      </c>
      <c r="AP12858">
        <f t="shared" si="2066"/>
        <v>0</v>
      </c>
      <c r="AQ12858">
        <f t="shared" si="2067"/>
        <v>0</v>
      </c>
      <c r="AV12858">
        <f t="shared" si="2069"/>
        <v>12855</v>
      </c>
      <c r="AW12858">
        <f t="shared" si="2068"/>
        <v>0</v>
      </c>
    </row>
    <row r="12859" spans="5:49" x14ac:dyDescent="0.25">
      <c r="E12859" s="47">
        <f t="shared" si="2061"/>
        <v>0</v>
      </c>
      <c r="F12859" s="45">
        <f t="shared" si="2062"/>
        <v>0</v>
      </c>
      <c r="G12859" s="45" t="e">
        <f t="shared" si="2063"/>
        <v>#DIV/0!</v>
      </c>
      <c r="H12859" s="45" t="e">
        <f t="shared" si="2064"/>
        <v>#DIV/0!</v>
      </c>
      <c r="AN12859">
        <f t="shared" si="2070"/>
        <v>0</v>
      </c>
      <c r="AO12859">
        <f t="shared" si="2065"/>
        <v>0</v>
      </c>
      <c r="AP12859">
        <f t="shared" si="2066"/>
        <v>0</v>
      </c>
      <c r="AQ12859">
        <f t="shared" si="2067"/>
        <v>0</v>
      </c>
      <c r="AV12859">
        <f t="shared" si="2069"/>
        <v>12856</v>
      </c>
      <c r="AW12859">
        <f t="shared" si="2068"/>
        <v>0</v>
      </c>
    </row>
    <row r="12860" spans="5:49" x14ac:dyDescent="0.25">
      <c r="E12860" s="47">
        <f t="shared" si="2061"/>
        <v>0</v>
      </c>
      <c r="F12860" s="45">
        <f t="shared" si="2062"/>
        <v>0</v>
      </c>
      <c r="G12860" s="45" t="e">
        <f t="shared" si="2063"/>
        <v>#DIV/0!</v>
      </c>
      <c r="H12860" s="45" t="e">
        <f t="shared" si="2064"/>
        <v>#DIV/0!</v>
      </c>
      <c r="AN12860">
        <f t="shared" si="2070"/>
        <v>0</v>
      </c>
      <c r="AO12860">
        <f t="shared" si="2065"/>
        <v>0</v>
      </c>
      <c r="AP12860">
        <f t="shared" si="2066"/>
        <v>0</v>
      </c>
      <c r="AQ12860">
        <f t="shared" si="2067"/>
        <v>0</v>
      </c>
      <c r="AV12860">
        <f t="shared" si="2069"/>
        <v>12857</v>
      </c>
      <c r="AW12860">
        <f t="shared" si="2068"/>
        <v>0</v>
      </c>
    </row>
    <row r="12861" spans="5:49" x14ac:dyDescent="0.25">
      <c r="E12861" s="47">
        <f t="shared" si="2061"/>
        <v>0</v>
      </c>
      <c r="F12861" s="45">
        <f t="shared" si="2062"/>
        <v>0</v>
      </c>
      <c r="G12861" s="45" t="e">
        <f t="shared" si="2063"/>
        <v>#DIV/0!</v>
      </c>
      <c r="H12861" s="45" t="e">
        <f t="shared" si="2064"/>
        <v>#DIV/0!</v>
      </c>
      <c r="AN12861">
        <f t="shared" si="2070"/>
        <v>0</v>
      </c>
      <c r="AO12861">
        <f t="shared" si="2065"/>
        <v>0</v>
      </c>
      <c r="AP12861">
        <f t="shared" si="2066"/>
        <v>0</v>
      </c>
      <c r="AQ12861">
        <f t="shared" si="2067"/>
        <v>0</v>
      </c>
      <c r="AV12861">
        <f t="shared" si="2069"/>
        <v>12858</v>
      </c>
      <c r="AW12861">
        <f t="shared" si="2068"/>
        <v>0</v>
      </c>
    </row>
    <row r="12862" spans="5:49" x14ac:dyDescent="0.25">
      <c r="E12862" s="47">
        <f t="shared" si="2061"/>
        <v>0</v>
      </c>
      <c r="F12862" s="45">
        <f t="shared" si="2062"/>
        <v>0</v>
      </c>
      <c r="G12862" s="45" t="e">
        <f t="shared" si="2063"/>
        <v>#DIV/0!</v>
      </c>
      <c r="H12862" s="45" t="e">
        <f t="shared" si="2064"/>
        <v>#DIV/0!</v>
      </c>
      <c r="AN12862">
        <f t="shared" si="2070"/>
        <v>0</v>
      </c>
      <c r="AO12862">
        <f t="shared" si="2065"/>
        <v>0</v>
      </c>
      <c r="AP12862">
        <f t="shared" si="2066"/>
        <v>0</v>
      </c>
      <c r="AQ12862">
        <f t="shared" si="2067"/>
        <v>0</v>
      </c>
      <c r="AV12862">
        <f t="shared" si="2069"/>
        <v>12859</v>
      </c>
      <c r="AW12862">
        <f t="shared" si="2068"/>
        <v>0</v>
      </c>
    </row>
    <row r="12863" spans="5:49" x14ac:dyDescent="0.25">
      <c r="E12863" s="47">
        <f t="shared" si="2061"/>
        <v>0</v>
      </c>
      <c r="F12863" s="45">
        <f t="shared" si="2062"/>
        <v>0</v>
      </c>
      <c r="G12863" s="45" t="e">
        <f t="shared" si="2063"/>
        <v>#DIV/0!</v>
      </c>
      <c r="H12863" s="45" t="e">
        <f t="shared" si="2064"/>
        <v>#DIV/0!</v>
      </c>
      <c r="AN12863">
        <f t="shared" si="2070"/>
        <v>0</v>
      </c>
      <c r="AO12863">
        <f t="shared" si="2065"/>
        <v>0</v>
      </c>
      <c r="AP12863">
        <f t="shared" si="2066"/>
        <v>0</v>
      </c>
      <c r="AQ12863">
        <f t="shared" si="2067"/>
        <v>0</v>
      </c>
      <c r="AV12863">
        <f t="shared" si="2069"/>
        <v>12860</v>
      </c>
      <c r="AW12863">
        <f t="shared" si="2068"/>
        <v>0</v>
      </c>
    </row>
    <row r="12864" spans="5:49" x14ac:dyDescent="0.25">
      <c r="E12864" s="47">
        <f t="shared" si="2061"/>
        <v>0</v>
      </c>
      <c r="F12864" s="45">
        <f t="shared" si="2062"/>
        <v>0</v>
      </c>
      <c r="G12864" s="45" t="e">
        <f t="shared" si="2063"/>
        <v>#DIV/0!</v>
      </c>
      <c r="H12864" s="45" t="e">
        <f t="shared" si="2064"/>
        <v>#DIV/0!</v>
      </c>
      <c r="AN12864">
        <f t="shared" si="2070"/>
        <v>0</v>
      </c>
      <c r="AO12864">
        <f t="shared" si="2065"/>
        <v>0</v>
      </c>
      <c r="AP12864">
        <f t="shared" si="2066"/>
        <v>0</v>
      </c>
      <c r="AQ12864">
        <f t="shared" si="2067"/>
        <v>0</v>
      </c>
      <c r="AV12864">
        <f t="shared" si="2069"/>
        <v>12861</v>
      </c>
      <c r="AW12864">
        <f t="shared" si="2068"/>
        <v>0</v>
      </c>
    </row>
    <row r="12865" spans="5:49" x14ac:dyDescent="0.25">
      <c r="E12865" s="47">
        <f t="shared" si="2061"/>
        <v>0</v>
      </c>
      <c r="F12865" s="45">
        <f t="shared" si="2062"/>
        <v>0</v>
      </c>
      <c r="G12865" s="45" t="e">
        <f t="shared" si="2063"/>
        <v>#DIV/0!</v>
      </c>
      <c r="H12865" s="45" t="e">
        <f t="shared" si="2064"/>
        <v>#DIV/0!</v>
      </c>
      <c r="AN12865">
        <f t="shared" si="2070"/>
        <v>0</v>
      </c>
      <c r="AO12865">
        <f t="shared" si="2065"/>
        <v>0</v>
      </c>
      <c r="AP12865">
        <f t="shared" si="2066"/>
        <v>0</v>
      </c>
      <c r="AQ12865">
        <f t="shared" si="2067"/>
        <v>0</v>
      </c>
      <c r="AV12865">
        <f t="shared" si="2069"/>
        <v>12862</v>
      </c>
      <c r="AW12865">
        <f t="shared" si="2068"/>
        <v>0</v>
      </c>
    </row>
    <row r="12866" spans="5:49" x14ac:dyDescent="0.25">
      <c r="E12866" s="47">
        <f t="shared" ref="E12866:E12929" si="2071">ROUNDDOWN(C12868,0)</f>
        <v>0</v>
      </c>
      <c r="F12866" s="45">
        <f t="shared" ref="F12866:F12929" si="2072">HOUR(C12868)</f>
        <v>0</v>
      </c>
      <c r="G12866" s="45" t="e">
        <f t="shared" ref="G12866:G12929" si="2073">D12868/H12866</f>
        <v>#DIV/0!</v>
      </c>
      <c r="H12866" s="45" t="e">
        <f t="shared" ref="H12866:H12929" si="2074">AVERAGEIFS(D:D,E:E,E12866)</f>
        <v>#DIV/0!</v>
      </c>
      <c r="AN12866">
        <f t="shared" si="2070"/>
        <v>0</v>
      </c>
      <c r="AO12866">
        <f t="shared" si="2065"/>
        <v>0</v>
      </c>
      <c r="AP12866">
        <f t="shared" si="2066"/>
        <v>0</v>
      </c>
      <c r="AQ12866">
        <f t="shared" si="2067"/>
        <v>0</v>
      </c>
      <c r="AV12866">
        <f t="shared" si="2069"/>
        <v>12863</v>
      </c>
      <c r="AW12866">
        <f t="shared" si="2068"/>
        <v>0</v>
      </c>
    </row>
    <row r="12867" spans="5:49" x14ac:dyDescent="0.25">
      <c r="E12867" s="47">
        <f t="shared" si="2071"/>
        <v>0</v>
      </c>
      <c r="F12867" s="45">
        <f t="shared" si="2072"/>
        <v>0</v>
      </c>
      <c r="G12867" s="45" t="e">
        <f t="shared" si="2073"/>
        <v>#DIV/0!</v>
      </c>
      <c r="H12867" s="45" t="e">
        <f t="shared" si="2074"/>
        <v>#DIV/0!</v>
      </c>
      <c r="AN12867">
        <f t="shared" si="2070"/>
        <v>0</v>
      </c>
      <c r="AO12867">
        <f t="shared" si="2065"/>
        <v>0</v>
      </c>
      <c r="AP12867">
        <f t="shared" si="2066"/>
        <v>0</v>
      </c>
      <c r="AQ12867">
        <f t="shared" si="2067"/>
        <v>0</v>
      </c>
      <c r="AV12867">
        <f t="shared" si="2069"/>
        <v>12864</v>
      </c>
      <c r="AW12867">
        <f t="shared" si="2068"/>
        <v>0</v>
      </c>
    </row>
    <row r="12868" spans="5:49" x14ac:dyDescent="0.25">
      <c r="E12868" s="47">
        <f t="shared" si="2071"/>
        <v>0</v>
      </c>
      <c r="F12868" s="45">
        <f t="shared" si="2072"/>
        <v>0</v>
      </c>
      <c r="G12868" s="45" t="e">
        <f t="shared" si="2073"/>
        <v>#DIV/0!</v>
      </c>
      <c r="H12868" s="45" t="e">
        <f t="shared" si="2074"/>
        <v>#DIV/0!</v>
      </c>
      <c r="AN12868">
        <f t="shared" si="2070"/>
        <v>0</v>
      </c>
      <c r="AO12868">
        <f t="shared" ref="AO12868:AO12931" si="2075">ROUNDUP((C12868-$C$4)/7,0)</f>
        <v>0</v>
      </c>
      <c r="AP12868">
        <f t="shared" ref="AP12868:AP12931" si="2076">ROUNDUP((C12868-$C$4)/1,0)</f>
        <v>0</v>
      </c>
      <c r="AQ12868">
        <f t="shared" ref="AQ12868:AQ12931" si="2077">ROUNDUP((C12868-$C$4)*24,0)</f>
        <v>0</v>
      </c>
      <c r="AV12868">
        <f t="shared" si="2069"/>
        <v>12865</v>
      </c>
      <c r="AW12868">
        <f t="shared" ref="AW12868:AW12931" si="2078">SUMIFS(AN:AN,AQ:AQ,AV12868)</f>
        <v>0</v>
      </c>
    </row>
    <row r="12869" spans="5:49" x14ac:dyDescent="0.25">
      <c r="E12869" s="47">
        <f t="shared" si="2071"/>
        <v>0</v>
      </c>
      <c r="F12869" s="45">
        <f t="shared" si="2072"/>
        <v>0</v>
      </c>
      <c r="G12869" s="45" t="e">
        <f t="shared" si="2073"/>
        <v>#DIV/0!</v>
      </c>
      <c r="H12869" s="45" t="e">
        <f t="shared" si="2074"/>
        <v>#DIV/0!</v>
      </c>
      <c r="AN12869">
        <f t="shared" si="2070"/>
        <v>0</v>
      </c>
      <c r="AO12869">
        <f t="shared" si="2075"/>
        <v>0</v>
      </c>
      <c r="AP12869">
        <f t="shared" si="2076"/>
        <v>0</v>
      </c>
      <c r="AQ12869">
        <f t="shared" si="2077"/>
        <v>0</v>
      </c>
      <c r="AV12869">
        <f t="shared" ref="AV12869:AV12932" si="2079">1+AV12868</f>
        <v>12866</v>
      </c>
      <c r="AW12869">
        <f t="shared" si="2078"/>
        <v>0</v>
      </c>
    </row>
    <row r="12870" spans="5:49" x14ac:dyDescent="0.25">
      <c r="E12870" s="47">
        <f t="shared" si="2071"/>
        <v>0</v>
      </c>
      <c r="F12870" s="45">
        <f t="shared" si="2072"/>
        <v>0</v>
      </c>
      <c r="G12870" s="45" t="e">
        <f t="shared" si="2073"/>
        <v>#DIV/0!</v>
      </c>
      <c r="H12870" s="45" t="e">
        <f t="shared" si="2074"/>
        <v>#DIV/0!</v>
      </c>
      <c r="AN12870">
        <f t="shared" si="2070"/>
        <v>0</v>
      </c>
      <c r="AO12870">
        <f t="shared" si="2075"/>
        <v>0</v>
      </c>
      <c r="AP12870">
        <f t="shared" si="2076"/>
        <v>0</v>
      </c>
      <c r="AQ12870">
        <f t="shared" si="2077"/>
        <v>0</v>
      </c>
      <c r="AV12870">
        <f t="shared" si="2079"/>
        <v>12867</v>
      </c>
      <c r="AW12870">
        <f t="shared" si="2078"/>
        <v>0</v>
      </c>
    </row>
    <row r="12871" spans="5:49" x14ac:dyDescent="0.25">
      <c r="E12871" s="47">
        <f t="shared" si="2071"/>
        <v>0</v>
      </c>
      <c r="F12871" s="45">
        <f t="shared" si="2072"/>
        <v>0</v>
      </c>
      <c r="G12871" s="45" t="e">
        <f t="shared" si="2073"/>
        <v>#DIV/0!</v>
      </c>
      <c r="H12871" s="45" t="e">
        <f t="shared" si="2074"/>
        <v>#DIV/0!</v>
      </c>
      <c r="AN12871">
        <f t="shared" si="2070"/>
        <v>0</v>
      </c>
      <c r="AO12871">
        <f t="shared" si="2075"/>
        <v>0</v>
      </c>
      <c r="AP12871">
        <f t="shared" si="2076"/>
        <v>0</v>
      </c>
      <c r="AQ12871">
        <f t="shared" si="2077"/>
        <v>0</v>
      </c>
      <c r="AV12871">
        <f t="shared" si="2079"/>
        <v>12868</v>
      </c>
      <c r="AW12871">
        <f t="shared" si="2078"/>
        <v>0</v>
      </c>
    </row>
    <row r="12872" spans="5:49" x14ac:dyDescent="0.25">
      <c r="E12872" s="47">
        <f t="shared" si="2071"/>
        <v>0</v>
      </c>
      <c r="F12872" s="45">
        <f t="shared" si="2072"/>
        <v>0</v>
      </c>
      <c r="G12872" s="45" t="e">
        <f t="shared" si="2073"/>
        <v>#DIV/0!</v>
      </c>
      <c r="H12872" s="45" t="e">
        <f t="shared" si="2074"/>
        <v>#DIV/0!</v>
      </c>
      <c r="AN12872">
        <f t="shared" ref="AN12872:AN12935" si="2080">D12872*(C12872-C12871)*86400*$B$15</f>
        <v>0</v>
      </c>
      <c r="AO12872">
        <f t="shared" si="2075"/>
        <v>0</v>
      </c>
      <c r="AP12872">
        <f t="shared" si="2076"/>
        <v>0</v>
      </c>
      <c r="AQ12872">
        <f t="shared" si="2077"/>
        <v>0</v>
      </c>
      <c r="AV12872">
        <f t="shared" si="2079"/>
        <v>12869</v>
      </c>
      <c r="AW12872">
        <f t="shared" si="2078"/>
        <v>0</v>
      </c>
    </row>
    <row r="12873" spans="5:49" x14ac:dyDescent="0.25">
      <c r="E12873" s="47">
        <f t="shared" si="2071"/>
        <v>0</v>
      </c>
      <c r="F12873" s="45">
        <f t="shared" si="2072"/>
        <v>0</v>
      </c>
      <c r="G12873" s="45" t="e">
        <f t="shared" si="2073"/>
        <v>#DIV/0!</v>
      </c>
      <c r="H12873" s="45" t="e">
        <f t="shared" si="2074"/>
        <v>#DIV/0!</v>
      </c>
      <c r="AN12873">
        <f t="shared" si="2080"/>
        <v>0</v>
      </c>
      <c r="AO12873">
        <f t="shared" si="2075"/>
        <v>0</v>
      </c>
      <c r="AP12873">
        <f t="shared" si="2076"/>
        <v>0</v>
      </c>
      <c r="AQ12873">
        <f t="shared" si="2077"/>
        <v>0</v>
      </c>
      <c r="AV12873">
        <f t="shared" si="2079"/>
        <v>12870</v>
      </c>
      <c r="AW12873">
        <f t="shared" si="2078"/>
        <v>0</v>
      </c>
    </row>
    <row r="12874" spans="5:49" x14ac:dyDescent="0.25">
      <c r="E12874" s="47">
        <f t="shared" si="2071"/>
        <v>0</v>
      </c>
      <c r="F12874" s="45">
        <f t="shared" si="2072"/>
        <v>0</v>
      </c>
      <c r="G12874" s="45" t="e">
        <f t="shared" si="2073"/>
        <v>#DIV/0!</v>
      </c>
      <c r="H12874" s="45" t="e">
        <f t="shared" si="2074"/>
        <v>#DIV/0!</v>
      </c>
      <c r="AN12874">
        <f t="shared" si="2080"/>
        <v>0</v>
      </c>
      <c r="AO12874">
        <f t="shared" si="2075"/>
        <v>0</v>
      </c>
      <c r="AP12874">
        <f t="shared" si="2076"/>
        <v>0</v>
      </c>
      <c r="AQ12874">
        <f t="shared" si="2077"/>
        <v>0</v>
      </c>
      <c r="AV12874">
        <f t="shared" si="2079"/>
        <v>12871</v>
      </c>
      <c r="AW12874">
        <f t="shared" si="2078"/>
        <v>0</v>
      </c>
    </row>
    <row r="12875" spans="5:49" x14ac:dyDescent="0.25">
      <c r="E12875" s="47">
        <f t="shared" si="2071"/>
        <v>0</v>
      </c>
      <c r="F12875" s="45">
        <f t="shared" si="2072"/>
        <v>0</v>
      </c>
      <c r="G12875" s="45" t="e">
        <f t="shared" si="2073"/>
        <v>#DIV/0!</v>
      </c>
      <c r="H12875" s="45" t="e">
        <f t="shared" si="2074"/>
        <v>#DIV/0!</v>
      </c>
      <c r="AN12875">
        <f t="shared" si="2080"/>
        <v>0</v>
      </c>
      <c r="AO12875">
        <f t="shared" si="2075"/>
        <v>0</v>
      </c>
      <c r="AP12875">
        <f t="shared" si="2076"/>
        <v>0</v>
      </c>
      <c r="AQ12875">
        <f t="shared" si="2077"/>
        <v>0</v>
      </c>
      <c r="AV12875">
        <f t="shared" si="2079"/>
        <v>12872</v>
      </c>
      <c r="AW12875">
        <f t="shared" si="2078"/>
        <v>0</v>
      </c>
    </row>
    <row r="12876" spans="5:49" x14ac:dyDescent="0.25">
      <c r="E12876" s="47">
        <f t="shared" si="2071"/>
        <v>0</v>
      </c>
      <c r="F12876" s="45">
        <f t="shared" si="2072"/>
        <v>0</v>
      </c>
      <c r="G12876" s="45" t="e">
        <f t="shared" si="2073"/>
        <v>#DIV/0!</v>
      </c>
      <c r="H12876" s="45" t="e">
        <f t="shared" si="2074"/>
        <v>#DIV/0!</v>
      </c>
      <c r="AN12876">
        <f t="shared" si="2080"/>
        <v>0</v>
      </c>
      <c r="AO12876">
        <f t="shared" si="2075"/>
        <v>0</v>
      </c>
      <c r="AP12876">
        <f t="shared" si="2076"/>
        <v>0</v>
      </c>
      <c r="AQ12876">
        <f t="shared" si="2077"/>
        <v>0</v>
      </c>
      <c r="AV12876">
        <f t="shared" si="2079"/>
        <v>12873</v>
      </c>
      <c r="AW12876">
        <f t="shared" si="2078"/>
        <v>0</v>
      </c>
    </row>
    <row r="12877" spans="5:49" x14ac:dyDescent="0.25">
      <c r="E12877" s="47">
        <f t="shared" si="2071"/>
        <v>0</v>
      </c>
      <c r="F12877" s="45">
        <f t="shared" si="2072"/>
        <v>0</v>
      </c>
      <c r="G12877" s="45" t="e">
        <f t="shared" si="2073"/>
        <v>#DIV/0!</v>
      </c>
      <c r="H12877" s="45" t="e">
        <f t="shared" si="2074"/>
        <v>#DIV/0!</v>
      </c>
      <c r="AN12877">
        <f t="shared" si="2080"/>
        <v>0</v>
      </c>
      <c r="AO12877">
        <f t="shared" si="2075"/>
        <v>0</v>
      </c>
      <c r="AP12877">
        <f t="shared" si="2076"/>
        <v>0</v>
      </c>
      <c r="AQ12877">
        <f t="shared" si="2077"/>
        <v>0</v>
      </c>
      <c r="AV12877">
        <f t="shared" si="2079"/>
        <v>12874</v>
      </c>
      <c r="AW12877">
        <f t="shared" si="2078"/>
        <v>0</v>
      </c>
    </row>
    <row r="12878" spans="5:49" x14ac:dyDescent="0.25">
      <c r="E12878" s="47">
        <f t="shared" si="2071"/>
        <v>0</v>
      </c>
      <c r="F12878" s="45">
        <f t="shared" si="2072"/>
        <v>0</v>
      </c>
      <c r="G12878" s="45" t="e">
        <f t="shared" si="2073"/>
        <v>#DIV/0!</v>
      </c>
      <c r="H12878" s="45" t="e">
        <f t="shared" si="2074"/>
        <v>#DIV/0!</v>
      </c>
      <c r="AN12878">
        <f t="shared" si="2080"/>
        <v>0</v>
      </c>
      <c r="AO12878">
        <f t="shared" si="2075"/>
        <v>0</v>
      </c>
      <c r="AP12878">
        <f t="shared" si="2076"/>
        <v>0</v>
      </c>
      <c r="AQ12878">
        <f t="shared" si="2077"/>
        <v>0</v>
      </c>
      <c r="AV12878">
        <f t="shared" si="2079"/>
        <v>12875</v>
      </c>
      <c r="AW12878">
        <f t="shared" si="2078"/>
        <v>0</v>
      </c>
    </row>
    <row r="12879" spans="5:49" x14ac:dyDescent="0.25">
      <c r="E12879" s="47">
        <f t="shared" si="2071"/>
        <v>0</v>
      </c>
      <c r="F12879" s="45">
        <f t="shared" si="2072"/>
        <v>0</v>
      </c>
      <c r="G12879" s="45" t="e">
        <f t="shared" si="2073"/>
        <v>#DIV/0!</v>
      </c>
      <c r="H12879" s="45" t="e">
        <f t="shared" si="2074"/>
        <v>#DIV/0!</v>
      </c>
      <c r="AN12879">
        <f t="shared" si="2080"/>
        <v>0</v>
      </c>
      <c r="AO12879">
        <f t="shared" si="2075"/>
        <v>0</v>
      </c>
      <c r="AP12879">
        <f t="shared" si="2076"/>
        <v>0</v>
      </c>
      <c r="AQ12879">
        <f t="shared" si="2077"/>
        <v>0</v>
      </c>
      <c r="AV12879">
        <f t="shared" si="2079"/>
        <v>12876</v>
      </c>
      <c r="AW12879">
        <f t="shared" si="2078"/>
        <v>0</v>
      </c>
    </row>
    <row r="12880" spans="5:49" x14ac:dyDescent="0.25">
      <c r="E12880" s="47">
        <f t="shared" si="2071"/>
        <v>0</v>
      </c>
      <c r="F12880" s="45">
        <f t="shared" si="2072"/>
        <v>0</v>
      </c>
      <c r="G12880" s="45" t="e">
        <f t="shared" si="2073"/>
        <v>#DIV/0!</v>
      </c>
      <c r="H12880" s="45" t="e">
        <f t="shared" si="2074"/>
        <v>#DIV/0!</v>
      </c>
      <c r="AN12880">
        <f t="shared" si="2080"/>
        <v>0</v>
      </c>
      <c r="AO12880">
        <f t="shared" si="2075"/>
        <v>0</v>
      </c>
      <c r="AP12880">
        <f t="shared" si="2076"/>
        <v>0</v>
      </c>
      <c r="AQ12880">
        <f t="shared" si="2077"/>
        <v>0</v>
      </c>
      <c r="AV12880">
        <f t="shared" si="2079"/>
        <v>12877</v>
      </c>
      <c r="AW12880">
        <f t="shared" si="2078"/>
        <v>0</v>
      </c>
    </row>
    <row r="12881" spans="5:49" x14ac:dyDescent="0.25">
      <c r="E12881" s="47">
        <f t="shared" si="2071"/>
        <v>0</v>
      </c>
      <c r="F12881" s="45">
        <f t="shared" si="2072"/>
        <v>0</v>
      </c>
      <c r="G12881" s="45" t="e">
        <f t="shared" si="2073"/>
        <v>#DIV/0!</v>
      </c>
      <c r="H12881" s="45" t="e">
        <f t="shared" si="2074"/>
        <v>#DIV/0!</v>
      </c>
      <c r="AN12881">
        <f t="shared" si="2080"/>
        <v>0</v>
      </c>
      <c r="AO12881">
        <f t="shared" si="2075"/>
        <v>0</v>
      </c>
      <c r="AP12881">
        <f t="shared" si="2076"/>
        <v>0</v>
      </c>
      <c r="AQ12881">
        <f t="shared" si="2077"/>
        <v>0</v>
      </c>
      <c r="AV12881">
        <f t="shared" si="2079"/>
        <v>12878</v>
      </c>
      <c r="AW12881">
        <f t="shared" si="2078"/>
        <v>0</v>
      </c>
    </row>
    <row r="12882" spans="5:49" x14ac:dyDescent="0.25">
      <c r="E12882" s="47">
        <f t="shared" si="2071"/>
        <v>0</v>
      </c>
      <c r="F12882" s="45">
        <f t="shared" si="2072"/>
        <v>0</v>
      </c>
      <c r="G12882" s="45" t="e">
        <f t="shared" si="2073"/>
        <v>#DIV/0!</v>
      </c>
      <c r="H12882" s="45" t="e">
        <f t="shared" si="2074"/>
        <v>#DIV/0!</v>
      </c>
      <c r="AN12882">
        <f t="shared" si="2080"/>
        <v>0</v>
      </c>
      <c r="AO12882">
        <f t="shared" si="2075"/>
        <v>0</v>
      </c>
      <c r="AP12882">
        <f t="shared" si="2076"/>
        <v>0</v>
      </c>
      <c r="AQ12882">
        <f t="shared" si="2077"/>
        <v>0</v>
      </c>
      <c r="AV12882">
        <f t="shared" si="2079"/>
        <v>12879</v>
      </c>
      <c r="AW12882">
        <f t="shared" si="2078"/>
        <v>0</v>
      </c>
    </row>
    <row r="12883" spans="5:49" x14ac:dyDescent="0.25">
      <c r="E12883" s="47">
        <f t="shared" si="2071"/>
        <v>0</v>
      </c>
      <c r="F12883" s="45">
        <f t="shared" si="2072"/>
        <v>0</v>
      </c>
      <c r="G12883" s="45" t="e">
        <f t="shared" si="2073"/>
        <v>#DIV/0!</v>
      </c>
      <c r="H12883" s="45" t="e">
        <f t="shared" si="2074"/>
        <v>#DIV/0!</v>
      </c>
      <c r="AN12883">
        <f t="shared" si="2080"/>
        <v>0</v>
      </c>
      <c r="AO12883">
        <f t="shared" si="2075"/>
        <v>0</v>
      </c>
      <c r="AP12883">
        <f t="shared" si="2076"/>
        <v>0</v>
      </c>
      <c r="AQ12883">
        <f t="shared" si="2077"/>
        <v>0</v>
      </c>
      <c r="AV12883">
        <f t="shared" si="2079"/>
        <v>12880</v>
      </c>
      <c r="AW12883">
        <f t="shared" si="2078"/>
        <v>0</v>
      </c>
    </row>
    <row r="12884" spans="5:49" x14ac:dyDescent="0.25">
      <c r="E12884" s="47">
        <f t="shared" si="2071"/>
        <v>0</v>
      </c>
      <c r="F12884" s="45">
        <f t="shared" si="2072"/>
        <v>0</v>
      </c>
      <c r="G12884" s="45" t="e">
        <f t="shared" si="2073"/>
        <v>#DIV/0!</v>
      </c>
      <c r="H12884" s="45" t="e">
        <f t="shared" si="2074"/>
        <v>#DIV/0!</v>
      </c>
      <c r="AN12884">
        <f t="shared" si="2080"/>
        <v>0</v>
      </c>
      <c r="AO12884">
        <f t="shared" si="2075"/>
        <v>0</v>
      </c>
      <c r="AP12884">
        <f t="shared" si="2076"/>
        <v>0</v>
      </c>
      <c r="AQ12884">
        <f t="shared" si="2077"/>
        <v>0</v>
      </c>
      <c r="AV12884">
        <f t="shared" si="2079"/>
        <v>12881</v>
      </c>
      <c r="AW12884">
        <f t="shared" si="2078"/>
        <v>0</v>
      </c>
    </row>
    <row r="12885" spans="5:49" x14ac:dyDescent="0.25">
      <c r="E12885" s="47">
        <f t="shared" si="2071"/>
        <v>0</v>
      </c>
      <c r="F12885" s="45">
        <f t="shared" si="2072"/>
        <v>0</v>
      </c>
      <c r="G12885" s="45" t="e">
        <f t="shared" si="2073"/>
        <v>#DIV/0!</v>
      </c>
      <c r="H12885" s="45" t="e">
        <f t="shared" si="2074"/>
        <v>#DIV/0!</v>
      </c>
      <c r="AN12885">
        <f t="shared" si="2080"/>
        <v>0</v>
      </c>
      <c r="AO12885">
        <f t="shared" si="2075"/>
        <v>0</v>
      </c>
      <c r="AP12885">
        <f t="shared" si="2076"/>
        <v>0</v>
      </c>
      <c r="AQ12885">
        <f t="shared" si="2077"/>
        <v>0</v>
      </c>
      <c r="AV12885">
        <f t="shared" si="2079"/>
        <v>12882</v>
      </c>
      <c r="AW12885">
        <f t="shared" si="2078"/>
        <v>0</v>
      </c>
    </row>
    <row r="12886" spans="5:49" x14ac:dyDescent="0.25">
      <c r="E12886" s="47">
        <f t="shared" si="2071"/>
        <v>0</v>
      </c>
      <c r="F12886" s="45">
        <f t="shared" si="2072"/>
        <v>0</v>
      </c>
      <c r="G12886" s="45" t="e">
        <f t="shared" si="2073"/>
        <v>#DIV/0!</v>
      </c>
      <c r="H12886" s="45" t="e">
        <f t="shared" si="2074"/>
        <v>#DIV/0!</v>
      </c>
      <c r="AN12886">
        <f t="shared" si="2080"/>
        <v>0</v>
      </c>
      <c r="AO12886">
        <f t="shared" si="2075"/>
        <v>0</v>
      </c>
      <c r="AP12886">
        <f t="shared" si="2076"/>
        <v>0</v>
      </c>
      <c r="AQ12886">
        <f t="shared" si="2077"/>
        <v>0</v>
      </c>
      <c r="AV12886">
        <f t="shared" si="2079"/>
        <v>12883</v>
      </c>
      <c r="AW12886">
        <f t="shared" si="2078"/>
        <v>0</v>
      </c>
    </row>
    <row r="12887" spans="5:49" x14ac:dyDescent="0.25">
      <c r="E12887" s="47">
        <f t="shared" si="2071"/>
        <v>0</v>
      </c>
      <c r="F12887" s="45">
        <f t="shared" si="2072"/>
        <v>0</v>
      </c>
      <c r="G12887" s="45" t="e">
        <f t="shared" si="2073"/>
        <v>#DIV/0!</v>
      </c>
      <c r="H12887" s="45" t="e">
        <f t="shared" si="2074"/>
        <v>#DIV/0!</v>
      </c>
      <c r="AN12887">
        <f t="shared" si="2080"/>
        <v>0</v>
      </c>
      <c r="AO12887">
        <f t="shared" si="2075"/>
        <v>0</v>
      </c>
      <c r="AP12887">
        <f t="shared" si="2076"/>
        <v>0</v>
      </c>
      <c r="AQ12887">
        <f t="shared" si="2077"/>
        <v>0</v>
      </c>
      <c r="AV12887">
        <f t="shared" si="2079"/>
        <v>12884</v>
      </c>
      <c r="AW12887">
        <f t="shared" si="2078"/>
        <v>0</v>
      </c>
    </row>
    <row r="12888" spans="5:49" x14ac:dyDescent="0.25">
      <c r="E12888" s="47">
        <f t="shared" si="2071"/>
        <v>0</v>
      </c>
      <c r="F12888" s="45">
        <f t="shared" si="2072"/>
        <v>0</v>
      </c>
      <c r="G12888" s="45" t="e">
        <f t="shared" si="2073"/>
        <v>#DIV/0!</v>
      </c>
      <c r="H12888" s="45" t="e">
        <f t="shared" si="2074"/>
        <v>#DIV/0!</v>
      </c>
      <c r="AN12888">
        <f t="shared" si="2080"/>
        <v>0</v>
      </c>
      <c r="AO12888">
        <f t="shared" si="2075"/>
        <v>0</v>
      </c>
      <c r="AP12888">
        <f t="shared" si="2076"/>
        <v>0</v>
      </c>
      <c r="AQ12888">
        <f t="shared" si="2077"/>
        <v>0</v>
      </c>
      <c r="AV12888">
        <f t="shared" si="2079"/>
        <v>12885</v>
      </c>
      <c r="AW12888">
        <f t="shared" si="2078"/>
        <v>0</v>
      </c>
    </row>
    <row r="12889" spans="5:49" x14ac:dyDescent="0.25">
      <c r="E12889" s="47">
        <f t="shared" si="2071"/>
        <v>0</v>
      </c>
      <c r="F12889" s="45">
        <f t="shared" si="2072"/>
        <v>0</v>
      </c>
      <c r="G12889" s="45" t="e">
        <f t="shared" si="2073"/>
        <v>#DIV/0!</v>
      </c>
      <c r="H12889" s="45" t="e">
        <f t="shared" si="2074"/>
        <v>#DIV/0!</v>
      </c>
      <c r="AN12889">
        <f t="shared" si="2080"/>
        <v>0</v>
      </c>
      <c r="AO12889">
        <f t="shared" si="2075"/>
        <v>0</v>
      </c>
      <c r="AP12889">
        <f t="shared" si="2076"/>
        <v>0</v>
      </c>
      <c r="AQ12889">
        <f t="shared" si="2077"/>
        <v>0</v>
      </c>
      <c r="AV12889">
        <f t="shared" si="2079"/>
        <v>12886</v>
      </c>
      <c r="AW12889">
        <f t="shared" si="2078"/>
        <v>0</v>
      </c>
    </row>
    <row r="12890" spans="5:49" x14ac:dyDescent="0.25">
      <c r="E12890" s="47">
        <f t="shared" si="2071"/>
        <v>0</v>
      </c>
      <c r="F12890" s="45">
        <f t="shared" si="2072"/>
        <v>0</v>
      </c>
      <c r="G12890" s="45" t="e">
        <f t="shared" si="2073"/>
        <v>#DIV/0!</v>
      </c>
      <c r="H12890" s="45" t="e">
        <f t="shared" si="2074"/>
        <v>#DIV/0!</v>
      </c>
      <c r="AN12890">
        <f t="shared" si="2080"/>
        <v>0</v>
      </c>
      <c r="AO12890">
        <f t="shared" si="2075"/>
        <v>0</v>
      </c>
      <c r="AP12890">
        <f t="shared" si="2076"/>
        <v>0</v>
      </c>
      <c r="AQ12890">
        <f t="shared" si="2077"/>
        <v>0</v>
      </c>
      <c r="AV12890">
        <f t="shared" si="2079"/>
        <v>12887</v>
      </c>
      <c r="AW12890">
        <f t="shared" si="2078"/>
        <v>0</v>
      </c>
    </row>
    <row r="12891" spans="5:49" x14ac:dyDescent="0.25">
      <c r="E12891" s="47">
        <f t="shared" si="2071"/>
        <v>0</v>
      </c>
      <c r="F12891" s="45">
        <f t="shared" si="2072"/>
        <v>0</v>
      </c>
      <c r="G12891" s="45" t="e">
        <f t="shared" si="2073"/>
        <v>#DIV/0!</v>
      </c>
      <c r="H12891" s="45" t="e">
        <f t="shared" si="2074"/>
        <v>#DIV/0!</v>
      </c>
      <c r="AN12891">
        <f t="shared" si="2080"/>
        <v>0</v>
      </c>
      <c r="AO12891">
        <f t="shared" si="2075"/>
        <v>0</v>
      </c>
      <c r="AP12891">
        <f t="shared" si="2076"/>
        <v>0</v>
      </c>
      <c r="AQ12891">
        <f t="shared" si="2077"/>
        <v>0</v>
      </c>
      <c r="AV12891">
        <f t="shared" si="2079"/>
        <v>12888</v>
      </c>
      <c r="AW12891">
        <f t="shared" si="2078"/>
        <v>0</v>
      </c>
    </row>
    <row r="12892" spans="5:49" x14ac:dyDescent="0.25">
      <c r="E12892" s="47">
        <f t="shared" si="2071"/>
        <v>0</v>
      </c>
      <c r="F12892" s="45">
        <f t="shared" si="2072"/>
        <v>0</v>
      </c>
      <c r="G12892" s="45" t="e">
        <f t="shared" si="2073"/>
        <v>#DIV/0!</v>
      </c>
      <c r="H12892" s="45" t="e">
        <f t="shared" si="2074"/>
        <v>#DIV/0!</v>
      </c>
      <c r="AN12892">
        <f t="shared" si="2080"/>
        <v>0</v>
      </c>
      <c r="AO12892">
        <f t="shared" si="2075"/>
        <v>0</v>
      </c>
      <c r="AP12892">
        <f t="shared" si="2076"/>
        <v>0</v>
      </c>
      <c r="AQ12892">
        <f t="shared" si="2077"/>
        <v>0</v>
      </c>
      <c r="AV12892">
        <f t="shared" si="2079"/>
        <v>12889</v>
      </c>
      <c r="AW12892">
        <f t="shared" si="2078"/>
        <v>0</v>
      </c>
    </row>
    <row r="12893" spans="5:49" x14ac:dyDescent="0.25">
      <c r="E12893" s="47">
        <f t="shared" si="2071"/>
        <v>0</v>
      </c>
      <c r="F12893" s="45">
        <f t="shared" si="2072"/>
        <v>0</v>
      </c>
      <c r="G12893" s="45" t="e">
        <f t="shared" si="2073"/>
        <v>#DIV/0!</v>
      </c>
      <c r="H12893" s="45" t="e">
        <f t="shared" si="2074"/>
        <v>#DIV/0!</v>
      </c>
      <c r="AN12893">
        <f t="shared" si="2080"/>
        <v>0</v>
      </c>
      <c r="AO12893">
        <f t="shared" si="2075"/>
        <v>0</v>
      </c>
      <c r="AP12893">
        <f t="shared" si="2076"/>
        <v>0</v>
      </c>
      <c r="AQ12893">
        <f t="shared" si="2077"/>
        <v>0</v>
      </c>
      <c r="AV12893">
        <f t="shared" si="2079"/>
        <v>12890</v>
      </c>
      <c r="AW12893">
        <f t="shared" si="2078"/>
        <v>0</v>
      </c>
    </row>
    <row r="12894" spans="5:49" x14ac:dyDescent="0.25">
      <c r="E12894" s="47">
        <f t="shared" si="2071"/>
        <v>0</v>
      </c>
      <c r="F12894" s="45">
        <f t="shared" si="2072"/>
        <v>0</v>
      </c>
      <c r="G12894" s="45" t="e">
        <f t="shared" si="2073"/>
        <v>#DIV/0!</v>
      </c>
      <c r="H12894" s="45" t="e">
        <f t="shared" si="2074"/>
        <v>#DIV/0!</v>
      </c>
      <c r="AN12894">
        <f t="shared" si="2080"/>
        <v>0</v>
      </c>
      <c r="AO12894">
        <f t="shared" si="2075"/>
        <v>0</v>
      </c>
      <c r="AP12894">
        <f t="shared" si="2076"/>
        <v>0</v>
      </c>
      <c r="AQ12894">
        <f t="shared" si="2077"/>
        <v>0</v>
      </c>
      <c r="AV12894">
        <f t="shared" si="2079"/>
        <v>12891</v>
      </c>
      <c r="AW12894">
        <f t="shared" si="2078"/>
        <v>0</v>
      </c>
    </row>
    <row r="12895" spans="5:49" x14ac:dyDescent="0.25">
      <c r="E12895" s="47">
        <f t="shared" si="2071"/>
        <v>0</v>
      </c>
      <c r="F12895" s="45">
        <f t="shared" si="2072"/>
        <v>0</v>
      </c>
      <c r="G12895" s="45" t="e">
        <f t="shared" si="2073"/>
        <v>#DIV/0!</v>
      </c>
      <c r="H12895" s="45" t="e">
        <f t="shared" si="2074"/>
        <v>#DIV/0!</v>
      </c>
      <c r="AN12895">
        <f t="shared" si="2080"/>
        <v>0</v>
      </c>
      <c r="AO12895">
        <f t="shared" si="2075"/>
        <v>0</v>
      </c>
      <c r="AP12895">
        <f t="shared" si="2076"/>
        <v>0</v>
      </c>
      <c r="AQ12895">
        <f t="shared" si="2077"/>
        <v>0</v>
      </c>
      <c r="AV12895">
        <f t="shared" si="2079"/>
        <v>12892</v>
      </c>
      <c r="AW12895">
        <f t="shared" si="2078"/>
        <v>0</v>
      </c>
    </row>
    <row r="12896" spans="5:49" x14ac:dyDescent="0.25">
      <c r="E12896" s="47">
        <f t="shared" si="2071"/>
        <v>0</v>
      </c>
      <c r="F12896" s="45">
        <f t="shared" si="2072"/>
        <v>0</v>
      </c>
      <c r="G12896" s="45" t="e">
        <f t="shared" si="2073"/>
        <v>#DIV/0!</v>
      </c>
      <c r="H12896" s="45" t="e">
        <f t="shared" si="2074"/>
        <v>#DIV/0!</v>
      </c>
      <c r="AN12896">
        <f t="shared" si="2080"/>
        <v>0</v>
      </c>
      <c r="AO12896">
        <f t="shared" si="2075"/>
        <v>0</v>
      </c>
      <c r="AP12896">
        <f t="shared" si="2076"/>
        <v>0</v>
      </c>
      <c r="AQ12896">
        <f t="shared" si="2077"/>
        <v>0</v>
      </c>
      <c r="AV12896">
        <f t="shared" si="2079"/>
        <v>12893</v>
      </c>
      <c r="AW12896">
        <f t="shared" si="2078"/>
        <v>0</v>
      </c>
    </row>
    <row r="12897" spans="5:49" x14ac:dyDescent="0.25">
      <c r="E12897" s="47">
        <f t="shared" si="2071"/>
        <v>0</v>
      </c>
      <c r="F12897" s="45">
        <f t="shared" si="2072"/>
        <v>0</v>
      </c>
      <c r="G12897" s="45" t="e">
        <f t="shared" si="2073"/>
        <v>#DIV/0!</v>
      </c>
      <c r="H12897" s="45" t="e">
        <f t="shared" si="2074"/>
        <v>#DIV/0!</v>
      </c>
      <c r="AN12897">
        <f t="shared" si="2080"/>
        <v>0</v>
      </c>
      <c r="AO12897">
        <f t="shared" si="2075"/>
        <v>0</v>
      </c>
      <c r="AP12897">
        <f t="shared" si="2076"/>
        <v>0</v>
      </c>
      <c r="AQ12897">
        <f t="shared" si="2077"/>
        <v>0</v>
      </c>
      <c r="AV12897">
        <f t="shared" si="2079"/>
        <v>12894</v>
      </c>
      <c r="AW12897">
        <f t="shared" si="2078"/>
        <v>0</v>
      </c>
    </row>
    <row r="12898" spans="5:49" x14ac:dyDescent="0.25">
      <c r="E12898" s="47">
        <f t="shared" si="2071"/>
        <v>0</v>
      </c>
      <c r="F12898" s="45">
        <f t="shared" si="2072"/>
        <v>0</v>
      </c>
      <c r="G12898" s="45" t="e">
        <f t="shared" si="2073"/>
        <v>#DIV/0!</v>
      </c>
      <c r="H12898" s="45" t="e">
        <f t="shared" si="2074"/>
        <v>#DIV/0!</v>
      </c>
      <c r="AN12898">
        <f t="shared" si="2080"/>
        <v>0</v>
      </c>
      <c r="AO12898">
        <f t="shared" si="2075"/>
        <v>0</v>
      </c>
      <c r="AP12898">
        <f t="shared" si="2076"/>
        <v>0</v>
      </c>
      <c r="AQ12898">
        <f t="shared" si="2077"/>
        <v>0</v>
      </c>
      <c r="AV12898">
        <f t="shared" si="2079"/>
        <v>12895</v>
      </c>
      <c r="AW12898">
        <f t="shared" si="2078"/>
        <v>0</v>
      </c>
    </row>
    <row r="12899" spans="5:49" x14ac:dyDescent="0.25">
      <c r="E12899" s="47">
        <f t="shared" si="2071"/>
        <v>0</v>
      </c>
      <c r="F12899" s="45">
        <f t="shared" si="2072"/>
        <v>0</v>
      </c>
      <c r="G12899" s="45" t="e">
        <f t="shared" si="2073"/>
        <v>#DIV/0!</v>
      </c>
      <c r="H12899" s="45" t="e">
        <f t="shared" si="2074"/>
        <v>#DIV/0!</v>
      </c>
      <c r="AN12899">
        <f t="shared" si="2080"/>
        <v>0</v>
      </c>
      <c r="AO12899">
        <f t="shared" si="2075"/>
        <v>0</v>
      </c>
      <c r="AP12899">
        <f t="shared" si="2076"/>
        <v>0</v>
      </c>
      <c r="AQ12899">
        <f t="shared" si="2077"/>
        <v>0</v>
      </c>
      <c r="AV12899">
        <f t="shared" si="2079"/>
        <v>12896</v>
      </c>
      <c r="AW12899">
        <f t="shared" si="2078"/>
        <v>0</v>
      </c>
    </row>
    <row r="12900" spans="5:49" x14ac:dyDescent="0.25">
      <c r="E12900" s="47">
        <f t="shared" si="2071"/>
        <v>0</v>
      </c>
      <c r="F12900" s="45">
        <f t="shared" si="2072"/>
        <v>0</v>
      </c>
      <c r="G12900" s="45" t="e">
        <f t="shared" si="2073"/>
        <v>#DIV/0!</v>
      </c>
      <c r="H12900" s="45" t="e">
        <f t="shared" si="2074"/>
        <v>#DIV/0!</v>
      </c>
      <c r="AN12900">
        <f t="shared" si="2080"/>
        <v>0</v>
      </c>
      <c r="AO12900">
        <f t="shared" si="2075"/>
        <v>0</v>
      </c>
      <c r="AP12900">
        <f t="shared" si="2076"/>
        <v>0</v>
      </c>
      <c r="AQ12900">
        <f t="shared" si="2077"/>
        <v>0</v>
      </c>
      <c r="AV12900">
        <f t="shared" si="2079"/>
        <v>12897</v>
      </c>
      <c r="AW12900">
        <f t="shared" si="2078"/>
        <v>0</v>
      </c>
    </row>
    <row r="12901" spans="5:49" x14ac:dyDescent="0.25">
      <c r="E12901" s="47">
        <f t="shared" si="2071"/>
        <v>0</v>
      </c>
      <c r="F12901" s="45">
        <f t="shared" si="2072"/>
        <v>0</v>
      </c>
      <c r="G12901" s="45" t="e">
        <f t="shared" si="2073"/>
        <v>#DIV/0!</v>
      </c>
      <c r="H12901" s="45" t="e">
        <f t="shared" si="2074"/>
        <v>#DIV/0!</v>
      </c>
      <c r="AN12901">
        <f t="shared" si="2080"/>
        <v>0</v>
      </c>
      <c r="AO12901">
        <f t="shared" si="2075"/>
        <v>0</v>
      </c>
      <c r="AP12901">
        <f t="shared" si="2076"/>
        <v>0</v>
      </c>
      <c r="AQ12901">
        <f t="shared" si="2077"/>
        <v>0</v>
      </c>
      <c r="AV12901">
        <f t="shared" si="2079"/>
        <v>12898</v>
      </c>
      <c r="AW12901">
        <f t="shared" si="2078"/>
        <v>0</v>
      </c>
    </row>
    <row r="12902" spans="5:49" x14ac:dyDescent="0.25">
      <c r="E12902" s="47">
        <f t="shared" si="2071"/>
        <v>0</v>
      </c>
      <c r="F12902" s="45">
        <f t="shared" si="2072"/>
        <v>0</v>
      </c>
      <c r="G12902" s="45" t="e">
        <f t="shared" si="2073"/>
        <v>#DIV/0!</v>
      </c>
      <c r="H12902" s="45" t="e">
        <f t="shared" si="2074"/>
        <v>#DIV/0!</v>
      </c>
      <c r="AN12902">
        <f t="shared" si="2080"/>
        <v>0</v>
      </c>
      <c r="AO12902">
        <f t="shared" si="2075"/>
        <v>0</v>
      </c>
      <c r="AP12902">
        <f t="shared" si="2076"/>
        <v>0</v>
      </c>
      <c r="AQ12902">
        <f t="shared" si="2077"/>
        <v>0</v>
      </c>
      <c r="AV12902">
        <f t="shared" si="2079"/>
        <v>12899</v>
      </c>
      <c r="AW12902">
        <f t="shared" si="2078"/>
        <v>0</v>
      </c>
    </row>
    <row r="12903" spans="5:49" x14ac:dyDescent="0.25">
      <c r="E12903" s="47">
        <f t="shared" si="2071"/>
        <v>0</v>
      </c>
      <c r="F12903" s="45">
        <f t="shared" si="2072"/>
        <v>0</v>
      </c>
      <c r="G12903" s="45" t="e">
        <f t="shared" si="2073"/>
        <v>#DIV/0!</v>
      </c>
      <c r="H12903" s="45" t="e">
        <f t="shared" si="2074"/>
        <v>#DIV/0!</v>
      </c>
      <c r="AN12903">
        <f t="shared" si="2080"/>
        <v>0</v>
      </c>
      <c r="AO12903">
        <f t="shared" si="2075"/>
        <v>0</v>
      </c>
      <c r="AP12903">
        <f t="shared" si="2076"/>
        <v>0</v>
      </c>
      <c r="AQ12903">
        <f t="shared" si="2077"/>
        <v>0</v>
      </c>
      <c r="AV12903">
        <f t="shared" si="2079"/>
        <v>12900</v>
      </c>
      <c r="AW12903">
        <f t="shared" si="2078"/>
        <v>0</v>
      </c>
    </row>
    <row r="12904" spans="5:49" x14ac:dyDescent="0.25">
      <c r="E12904" s="47">
        <f t="shared" si="2071"/>
        <v>0</v>
      </c>
      <c r="F12904" s="45">
        <f t="shared" si="2072"/>
        <v>0</v>
      </c>
      <c r="G12904" s="45" t="e">
        <f t="shared" si="2073"/>
        <v>#DIV/0!</v>
      </c>
      <c r="H12904" s="45" t="e">
        <f t="shared" si="2074"/>
        <v>#DIV/0!</v>
      </c>
      <c r="AN12904">
        <f t="shared" si="2080"/>
        <v>0</v>
      </c>
      <c r="AO12904">
        <f t="shared" si="2075"/>
        <v>0</v>
      </c>
      <c r="AP12904">
        <f t="shared" si="2076"/>
        <v>0</v>
      </c>
      <c r="AQ12904">
        <f t="shared" si="2077"/>
        <v>0</v>
      </c>
      <c r="AV12904">
        <f t="shared" si="2079"/>
        <v>12901</v>
      </c>
      <c r="AW12904">
        <f t="shared" si="2078"/>
        <v>0</v>
      </c>
    </row>
    <row r="12905" spans="5:49" x14ac:dyDescent="0.25">
      <c r="E12905" s="47">
        <f t="shared" si="2071"/>
        <v>0</v>
      </c>
      <c r="F12905" s="45">
        <f t="shared" si="2072"/>
        <v>0</v>
      </c>
      <c r="G12905" s="45" t="e">
        <f t="shared" si="2073"/>
        <v>#DIV/0!</v>
      </c>
      <c r="H12905" s="45" t="e">
        <f t="shared" si="2074"/>
        <v>#DIV/0!</v>
      </c>
      <c r="AN12905">
        <f t="shared" si="2080"/>
        <v>0</v>
      </c>
      <c r="AO12905">
        <f t="shared" si="2075"/>
        <v>0</v>
      </c>
      <c r="AP12905">
        <f t="shared" si="2076"/>
        <v>0</v>
      </c>
      <c r="AQ12905">
        <f t="shared" si="2077"/>
        <v>0</v>
      </c>
      <c r="AV12905">
        <f t="shared" si="2079"/>
        <v>12902</v>
      </c>
      <c r="AW12905">
        <f t="shared" si="2078"/>
        <v>0</v>
      </c>
    </row>
    <row r="12906" spans="5:49" x14ac:dyDescent="0.25">
      <c r="E12906" s="47">
        <f t="shared" si="2071"/>
        <v>0</v>
      </c>
      <c r="F12906" s="45">
        <f t="shared" si="2072"/>
        <v>0</v>
      </c>
      <c r="G12906" s="45" t="e">
        <f t="shared" si="2073"/>
        <v>#DIV/0!</v>
      </c>
      <c r="H12906" s="45" t="e">
        <f t="shared" si="2074"/>
        <v>#DIV/0!</v>
      </c>
      <c r="AN12906">
        <f t="shared" si="2080"/>
        <v>0</v>
      </c>
      <c r="AO12906">
        <f t="shared" si="2075"/>
        <v>0</v>
      </c>
      <c r="AP12906">
        <f t="shared" si="2076"/>
        <v>0</v>
      </c>
      <c r="AQ12906">
        <f t="shared" si="2077"/>
        <v>0</v>
      </c>
      <c r="AV12906">
        <f t="shared" si="2079"/>
        <v>12903</v>
      </c>
      <c r="AW12906">
        <f t="shared" si="2078"/>
        <v>0</v>
      </c>
    </row>
    <row r="12907" spans="5:49" x14ac:dyDescent="0.25">
      <c r="E12907" s="47">
        <f t="shared" si="2071"/>
        <v>0</v>
      </c>
      <c r="F12907" s="45">
        <f t="shared" si="2072"/>
        <v>0</v>
      </c>
      <c r="G12907" s="45" t="e">
        <f t="shared" si="2073"/>
        <v>#DIV/0!</v>
      </c>
      <c r="H12907" s="45" t="e">
        <f t="shared" si="2074"/>
        <v>#DIV/0!</v>
      </c>
      <c r="AN12907">
        <f t="shared" si="2080"/>
        <v>0</v>
      </c>
      <c r="AO12907">
        <f t="shared" si="2075"/>
        <v>0</v>
      </c>
      <c r="AP12907">
        <f t="shared" si="2076"/>
        <v>0</v>
      </c>
      <c r="AQ12907">
        <f t="shared" si="2077"/>
        <v>0</v>
      </c>
      <c r="AV12907">
        <f t="shared" si="2079"/>
        <v>12904</v>
      </c>
      <c r="AW12907">
        <f t="shared" si="2078"/>
        <v>0</v>
      </c>
    </row>
    <row r="12908" spans="5:49" x14ac:dyDescent="0.25">
      <c r="E12908" s="47">
        <f t="shared" si="2071"/>
        <v>0</v>
      </c>
      <c r="F12908" s="45">
        <f t="shared" si="2072"/>
        <v>0</v>
      </c>
      <c r="G12908" s="45" t="e">
        <f t="shared" si="2073"/>
        <v>#DIV/0!</v>
      </c>
      <c r="H12908" s="45" t="e">
        <f t="shared" si="2074"/>
        <v>#DIV/0!</v>
      </c>
      <c r="AN12908">
        <f t="shared" si="2080"/>
        <v>0</v>
      </c>
      <c r="AO12908">
        <f t="shared" si="2075"/>
        <v>0</v>
      </c>
      <c r="AP12908">
        <f t="shared" si="2076"/>
        <v>0</v>
      </c>
      <c r="AQ12908">
        <f t="shared" si="2077"/>
        <v>0</v>
      </c>
      <c r="AV12908">
        <f t="shared" si="2079"/>
        <v>12905</v>
      </c>
      <c r="AW12908">
        <f t="shared" si="2078"/>
        <v>0</v>
      </c>
    </row>
    <row r="12909" spans="5:49" x14ac:dyDescent="0.25">
      <c r="E12909" s="47">
        <f t="shared" si="2071"/>
        <v>0</v>
      </c>
      <c r="F12909" s="45">
        <f t="shared" si="2072"/>
        <v>0</v>
      </c>
      <c r="G12909" s="45" t="e">
        <f t="shared" si="2073"/>
        <v>#DIV/0!</v>
      </c>
      <c r="H12909" s="45" t="e">
        <f t="shared" si="2074"/>
        <v>#DIV/0!</v>
      </c>
      <c r="AN12909">
        <f t="shared" si="2080"/>
        <v>0</v>
      </c>
      <c r="AO12909">
        <f t="shared" si="2075"/>
        <v>0</v>
      </c>
      <c r="AP12909">
        <f t="shared" si="2076"/>
        <v>0</v>
      </c>
      <c r="AQ12909">
        <f t="shared" si="2077"/>
        <v>0</v>
      </c>
      <c r="AV12909">
        <f t="shared" si="2079"/>
        <v>12906</v>
      </c>
      <c r="AW12909">
        <f t="shared" si="2078"/>
        <v>0</v>
      </c>
    </row>
    <row r="12910" spans="5:49" x14ac:dyDescent="0.25">
      <c r="E12910" s="47">
        <f t="shared" si="2071"/>
        <v>0</v>
      </c>
      <c r="F12910" s="45">
        <f t="shared" si="2072"/>
        <v>0</v>
      </c>
      <c r="G12910" s="45" t="e">
        <f t="shared" si="2073"/>
        <v>#DIV/0!</v>
      </c>
      <c r="H12910" s="45" t="e">
        <f t="shared" si="2074"/>
        <v>#DIV/0!</v>
      </c>
      <c r="AN12910">
        <f t="shared" si="2080"/>
        <v>0</v>
      </c>
      <c r="AO12910">
        <f t="shared" si="2075"/>
        <v>0</v>
      </c>
      <c r="AP12910">
        <f t="shared" si="2076"/>
        <v>0</v>
      </c>
      <c r="AQ12910">
        <f t="shared" si="2077"/>
        <v>0</v>
      </c>
      <c r="AV12910">
        <f t="shared" si="2079"/>
        <v>12907</v>
      </c>
      <c r="AW12910">
        <f t="shared" si="2078"/>
        <v>0</v>
      </c>
    </row>
    <row r="12911" spans="5:49" x14ac:dyDescent="0.25">
      <c r="E12911" s="47">
        <f t="shared" si="2071"/>
        <v>0</v>
      </c>
      <c r="F12911" s="45">
        <f t="shared" si="2072"/>
        <v>0</v>
      </c>
      <c r="G12911" s="45" t="e">
        <f t="shared" si="2073"/>
        <v>#DIV/0!</v>
      </c>
      <c r="H12911" s="45" t="e">
        <f t="shared" si="2074"/>
        <v>#DIV/0!</v>
      </c>
      <c r="AN12911">
        <f t="shared" si="2080"/>
        <v>0</v>
      </c>
      <c r="AO12911">
        <f t="shared" si="2075"/>
        <v>0</v>
      </c>
      <c r="AP12911">
        <f t="shared" si="2076"/>
        <v>0</v>
      </c>
      <c r="AQ12911">
        <f t="shared" si="2077"/>
        <v>0</v>
      </c>
      <c r="AV12911">
        <f t="shared" si="2079"/>
        <v>12908</v>
      </c>
      <c r="AW12911">
        <f t="shared" si="2078"/>
        <v>0</v>
      </c>
    </row>
    <row r="12912" spans="5:49" x14ac:dyDescent="0.25">
      <c r="E12912" s="47">
        <f t="shared" si="2071"/>
        <v>0</v>
      </c>
      <c r="F12912" s="45">
        <f t="shared" si="2072"/>
        <v>0</v>
      </c>
      <c r="G12912" s="45" t="e">
        <f t="shared" si="2073"/>
        <v>#DIV/0!</v>
      </c>
      <c r="H12912" s="45" t="e">
        <f t="shared" si="2074"/>
        <v>#DIV/0!</v>
      </c>
      <c r="AN12912">
        <f t="shared" si="2080"/>
        <v>0</v>
      </c>
      <c r="AO12912">
        <f t="shared" si="2075"/>
        <v>0</v>
      </c>
      <c r="AP12912">
        <f t="shared" si="2076"/>
        <v>0</v>
      </c>
      <c r="AQ12912">
        <f t="shared" si="2077"/>
        <v>0</v>
      </c>
      <c r="AV12912">
        <f t="shared" si="2079"/>
        <v>12909</v>
      </c>
      <c r="AW12912">
        <f t="shared" si="2078"/>
        <v>0</v>
      </c>
    </row>
    <row r="12913" spans="5:49" x14ac:dyDescent="0.25">
      <c r="E12913" s="47">
        <f t="shared" si="2071"/>
        <v>0</v>
      </c>
      <c r="F12913" s="45">
        <f t="shared" si="2072"/>
        <v>0</v>
      </c>
      <c r="G12913" s="45" t="e">
        <f t="shared" si="2073"/>
        <v>#DIV/0!</v>
      </c>
      <c r="H12913" s="45" t="e">
        <f t="shared" si="2074"/>
        <v>#DIV/0!</v>
      </c>
      <c r="AN12913">
        <f t="shared" si="2080"/>
        <v>0</v>
      </c>
      <c r="AO12913">
        <f t="shared" si="2075"/>
        <v>0</v>
      </c>
      <c r="AP12913">
        <f t="shared" si="2076"/>
        <v>0</v>
      </c>
      <c r="AQ12913">
        <f t="shared" si="2077"/>
        <v>0</v>
      </c>
      <c r="AV12913">
        <f t="shared" si="2079"/>
        <v>12910</v>
      </c>
      <c r="AW12913">
        <f t="shared" si="2078"/>
        <v>0</v>
      </c>
    </row>
    <row r="12914" spans="5:49" x14ac:dyDescent="0.25">
      <c r="E12914" s="47">
        <f t="shared" si="2071"/>
        <v>0</v>
      </c>
      <c r="F12914" s="45">
        <f t="shared" si="2072"/>
        <v>0</v>
      </c>
      <c r="G12914" s="45" t="e">
        <f t="shared" si="2073"/>
        <v>#DIV/0!</v>
      </c>
      <c r="H12914" s="45" t="e">
        <f t="shared" si="2074"/>
        <v>#DIV/0!</v>
      </c>
      <c r="AN12914">
        <f t="shared" si="2080"/>
        <v>0</v>
      </c>
      <c r="AO12914">
        <f t="shared" si="2075"/>
        <v>0</v>
      </c>
      <c r="AP12914">
        <f t="shared" si="2076"/>
        <v>0</v>
      </c>
      <c r="AQ12914">
        <f t="shared" si="2077"/>
        <v>0</v>
      </c>
      <c r="AV12914">
        <f t="shared" si="2079"/>
        <v>12911</v>
      </c>
      <c r="AW12914">
        <f t="shared" si="2078"/>
        <v>0</v>
      </c>
    </row>
    <row r="12915" spans="5:49" x14ac:dyDescent="0.25">
      <c r="E12915" s="47">
        <f t="shared" si="2071"/>
        <v>0</v>
      </c>
      <c r="F12915" s="45">
        <f t="shared" si="2072"/>
        <v>0</v>
      </c>
      <c r="G12915" s="45" t="e">
        <f t="shared" si="2073"/>
        <v>#DIV/0!</v>
      </c>
      <c r="H12915" s="45" t="e">
        <f t="shared" si="2074"/>
        <v>#DIV/0!</v>
      </c>
      <c r="AN12915">
        <f t="shared" si="2080"/>
        <v>0</v>
      </c>
      <c r="AO12915">
        <f t="shared" si="2075"/>
        <v>0</v>
      </c>
      <c r="AP12915">
        <f t="shared" si="2076"/>
        <v>0</v>
      </c>
      <c r="AQ12915">
        <f t="shared" si="2077"/>
        <v>0</v>
      </c>
      <c r="AV12915">
        <f t="shared" si="2079"/>
        <v>12912</v>
      </c>
      <c r="AW12915">
        <f t="shared" si="2078"/>
        <v>0</v>
      </c>
    </row>
    <row r="12916" spans="5:49" x14ac:dyDescent="0.25">
      <c r="E12916" s="47">
        <f t="shared" si="2071"/>
        <v>0</v>
      </c>
      <c r="F12916" s="45">
        <f t="shared" si="2072"/>
        <v>0</v>
      </c>
      <c r="G12916" s="45" t="e">
        <f t="shared" si="2073"/>
        <v>#DIV/0!</v>
      </c>
      <c r="H12916" s="45" t="e">
        <f t="shared" si="2074"/>
        <v>#DIV/0!</v>
      </c>
      <c r="AN12916">
        <f t="shared" si="2080"/>
        <v>0</v>
      </c>
      <c r="AO12916">
        <f t="shared" si="2075"/>
        <v>0</v>
      </c>
      <c r="AP12916">
        <f t="shared" si="2076"/>
        <v>0</v>
      </c>
      <c r="AQ12916">
        <f t="shared" si="2077"/>
        <v>0</v>
      </c>
      <c r="AV12916">
        <f t="shared" si="2079"/>
        <v>12913</v>
      </c>
      <c r="AW12916">
        <f t="shared" si="2078"/>
        <v>0</v>
      </c>
    </row>
    <row r="12917" spans="5:49" x14ac:dyDescent="0.25">
      <c r="E12917" s="47">
        <f t="shared" si="2071"/>
        <v>0</v>
      </c>
      <c r="F12917" s="45">
        <f t="shared" si="2072"/>
        <v>0</v>
      </c>
      <c r="G12917" s="45" t="e">
        <f t="shared" si="2073"/>
        <v>#DIV/0!</v>
      </c>
      <c r="H12917" s="45" t="e">
        <f t="shared" si="2074"/>
        <v>#DIV/0!</v>
      </c>
      <c r="AN12917">
        <f t="shared" si="2080"/>
        <v>0</v>
      </c>
      <c r="AO12917">
        <f t="shared" si="2075"/>
        <v>0</v>
      </c>
      <c r="AP12917">
        <f t="shared" si="2076"/>
        <v>0</v>
      </c>
      <c r="AQ12917">
        <f t="shared" si="2077"/>
        <v>0</v>
      </c>
      <c r="AV12917">
        <f t="shared" si="2079"/>
        <v>12914</v>
      </c>
      <c r="AW12917">
        <f t="shared" si="2078"/>
        <v>0</v>
      </c>
    </row>
    <row r="12918" spans="5:49" x14ac:dyDescent="0.25">
      <c r="E12918" s="47">
        <f t="shared" si="2071"/>
        <v>0</v>
      </c>
      <c r="F12918" s="45">
        <f t="shared" si="2072"/>
        <v>0</v>
      </c>
      <c r="G12918" s="45" t="e">
        <f t="shared" si="2073"/>
        <v>#DIV/0!</v>
      </c>
      <c r="H12918" s="45" t="e">
        <f t="shared" si="2074"/>
        <v>#DIV/0!</v>
      </c>
      <c r="AN12918">
        <f t="shared" si="2080"/>
        <v>0</v>
      </c>
      <c r="AO12918">
        <f t="shared" si="2075"/>
        <v>0</v>
      </c>
      <c r="AP12918">
        <f t="shared" si="2076"/>
        <v>0</v>
      </c>
      <c r="AQ12918">
        <f t="shared" si="2077"/>
        <v>0</v>
      </c>
      <c r="AV12918">
        <f t="shared" si="2079"/>
        <v>12915</v>
      </c>
      <c r="AW12918">
        <f t="shared" si="2078"/>
        <v>0</v>
      </c>
    </row>
    <row r="12919" spans="5:49" x14ac:dyDescent="0.25">
      <c r="E12919" s="47">
        <f t="shared" si="2071"/>
        <v>0</v>
      </c>
      <c r="F12919" s="45">
        <f t="shared" si="2072"/>
        <v>0</v>
      </c>
      <c r="G12919" s="45" t="e">
        <f t="shared" si="2073"/>
        <v>#DIV/0!</v>
      </c>
      <c r="H12919" s="45" t="e">
        <f t="shared" si="2074"/>
        <v>#DIV/0!</v>
      </c>
      <c r="AN12919">
        <f t="shared" si="2080"/>
        <v>0</v>
      </c>
      <c r="AO12919">
        <f t="shared" si="2075"/>
        <v>0</v>
      </c>
      <c r="AP12919">
        <f t="shared" si="2076"/>
        <v>0</v>
      </c>
      <c r="AQ12919">
        <f t="shared" si="2077"/>
        <v>0</v>
      </c>
      <c r="AV12919">
        <f t="shared" si="2079"/>
        <v>12916</v>
      </c>
      <c r="AW12919">
        <f t="shared" si="2078"/>
        <v>0</v>
      </c>
    </row>
    <row r="12920" spans="5:49" x14ac:dyDescent="0.25">
      <c r="E12920" s="47">
        <f t="shared" si="2071"/>
        <v>0</v>
      </c>
      <c r="F12920" s="45">
        <f t="shared" si="2072"/>
        <v>0</v>
      </c>
      <c r="G12920" s="45" t="e">
        <f t="shared" si="2073"/>
        <v>#DIV/0!</v>
      </c>
      <c r="H12920" s="45" t="e">
        <f t="shared" si="2074"/>
        <v>#DIV/0!</v>
      </c>
      <c r="AN12920">
        <f t="shared" si="2080"/>
        <v>0</v>
      </c>
      <c r="AO12920">
        <f t="shared" si="2075"/>
        <v>0</v>
      </c>
      <c r="AP12920">
        <f t="shared" si="2076"/>
        <v>0</v>
      </c>
      <c r="AQ12920">
        <f t="shared" si="2077"/>
        <v>0</v>
      </c>
      <c r="AV12920">
        <f t="shared" si="2079"/>
        <v>12917</v>
      </c>
      <c r="AW12920">
        <f t="shared" si="2078"/>
        <v>0</v>
      </c>
    </row>
    <row r="12921" spans="5:49" x14ac:dyDescent="0.25">
      <c r="E12921" s="47">
        <f t="shared" si="2071"/>
        <v>0</v>
      </c>
      <c r="F12921" s="45">
        <f t="shared" si="2072"/>
        <v>0</v>
      </c>
      <c r="G12921" s="45" t="e">
        <f t="shared" si="2073"/>
        <v>#DIV/0!</v>
      </c>
      <c r="H12921" s="45" t="e">
        <f t="shared" si="2074"/>
        <v>#DIV/0!</v>
      </c>
      <c r="AN12921">
        <f t="shared" si="2080"/>
        <v>0</v>
      </c>
      <c r="AO12921">
        <f t="shared" si="2075"/>
        <v>0</v>
      </c>
      <c r="AP12921">
        <f t="shared" si="2076"/>
        <v>0</v>
      </c>
      <c r="AQ12921">
        <f t="shared" si="2077"/>
        <v>0</v>
      </c>
      <c r="AV12921">
        <f t="shared" si="2079"/>
        <v>12918</v>
      </c>
      <c r="AW12921">
        <f t="shared" si="2078"/>
        <v>0</v>
      </c>
    </row>
    <row r="12922" spans="5:49" x14ac:dyDescent="0.25">
      <c r="E12922" s="47">
        <f t="shared" si="2071"/>
        <v>0</v>
      </c>
      <c r="F12922" s="45">
        <f t="shared" si="2072"/>
        <v>0</v>
      </c>
      <c r="G12922" s="45" t="e">
        <f t="shared" si="2073"/>
        <v>#DIV/0!</v>
      </c>
      <c r="H12922" s="45" t="e">
        <f t="shared" si="2074"/>
        <v>#DIV/0!</v>
      </c>
      <c r="AN12922">
        <f t="shared" si="2080"/>
        <v>0</v>
      </c>
      <c r="AO12922">
        <f t="shared" si="2075"/>
        <v>0</v>
      </c>
      <c r="AP12922">
        <f t="shared" si="2076"/>
        <v>0</v>
      </c>
      <c r="AQ12922">
        <f t="shared" si="2077"/>
        <v>0</v>
      </c>
      <c r="AV12922">
        <f t="shared" si="2079"/>
        <v>12919</v>
      </c>
      <c r="AW12922">
        <f t="shared" si="2078"/>
        <v>0</v>
      </c>
    </row>
    <row r="12923" spans="5:49" x14ac:dyDescent="0.25">
      <c r="E12923" s="47">
        <f t="shared" si="2071"/>
        <v>0</v>
      </c>
      <c r="F12923" s="45">
        <f t="shared" si="2072"/>
        <v>0</v>
      </c>
      <c r="G12923" s="45" t="e">
        <f t="shared" si="2073"/>
        <v>#DIV/0!</v>
      </c>
      <c r="H12923" s="45" t="e">
        <f t="shared" si="2074"/>
        <v>#DIV/0!</v>
      </c>
      <c r="AN12923">
        <f t="shared" si="2080"/>
        <v>0</v>
      </c>
      <c r="AO12923">
        <f t="shared" si="2075"/>
        <v>0</v>
      </c>
      <c r="AP12923">
        <f t="shared" si="2076"/>
        <v>0</v>
      </c>
      <c r="AQ12923">
        <f t="shared" si="2077"/>
        <v>0</v>
      </c>
      <c r="AV12923">
        <f t="shared" si="2079"/>
        <v>12920</v>
      </c>
      <c r="AW12923">
        <f t="shared" si="2078"/>
        <v>0</v>
      </c>
    </row>
    <row r="12924" spans="5:49" x14ac:dyDescent="0.25">
      <c r="E12924" s="47">
        <f t="shared" si="2071"/>
        <v>0</v>
      </c>
      <c r="F12924" s="45">
        <f t="shared" si="2072"/>
        <v>0</v>
      </c>
      <c r="G12924" s="45" t="e">
        <f t="shared" si="2073"/>
        <v>#DIV/0!</v>
      </c>
      <c r="H12924" s="45" t="e">
        <f t="shared" si="2074"/>
        <v>#DIV/0!</v>
      </c>
      <c r="AN12924">
        <f t="shared" si="2080"/>
        <v>0</v>
      </c>
      <c r="AO12924">
        <f t="shared" si="2075"/>
        <v>0</v>
      </c>
      <c r="AP12924">
        <f t="shared" si="2076"/>
        <v>0</v>
      </c>
      <c r="AQ12924">
        <f t="shared" si="2077"/>
        <v>0</v>
      </c>
      <c r="AV12924">
        <f t="shared" si="2079"/>
        <v>12921</v>
      </c>
      <c r="AW12924">
        <f t="shared" si="2078"/>
        <v>0</v>
      </c>
    </row>
    <row r="12925" spans="5:49" x14ac:dyDescent="0.25">
      <c r="E12925" s="47">
        <f t="shared" si="2071"/>
        <v>0</v>
      </c>
      <c r="F12925" s="45">
        <f t="shared" si="2072"/>
        <v>0</v>
      </c>
      <c r="G12925" s="45" t="e">
        <f t="shared" si="2073"/>
        <v>#DIV/0!</v>
      </c>
      <c r="H12925" s="45" t="e">
        <f t="shared" si="2074"/>
        <v>#DIV/0!</v>
      </c>
      <c r="AN12925">
        <f t="shared" si="2080"/>
        <v>0</v>
      </c>
      <c r="AO12925">
        <f t="shared" si="2075"/>
        <v>0</v>
      </c>
      <c r="AP12925">
        <f t="shared" si="2076"/>
        <v>0</v>
      </c>
      <c r="AQ12925">
        <f t="shared" si="2077"/>
        <v>0</v>
      </c>
      <c r="AV12925">
        <f t="shared" si="2079"/>
        <v>12922</v>
      </c>
      <c r="AW12925">
        <f t="shared" si="2078"/>
        <v>0</v>
      </c>
    </row>
    <row r="12926" spans="5:49" x14ac:dyDescent="0.25">
      <c r="E12926" s="47">
        <f t="shared" si="2071"/>
        <v>0</v>
      </c>
      <c r="F12926" s="45">
        <f t="shared" si="2072"/>
        <v>0</v>
      </c>
      <c r="G12926" s="45" t="e">
        <f t="shared" si="2073"/>
        <v>#DIV/0!</v>
      </c>
      <c r="H12926" s="45" t="e">
        <f t="shared" si="2074"/>
        <v>#DIV/0!</v>
      </c>
      <c r="AN12926">
        <f t="shared" si="2080"/>
        <v>0</v>
      </c>
      <c r="AO12926">
        <f t="shared" si="2075"/>
        <v>0</v>
      </c>
      <c r="AP12926">
        <f t="shared" si="2076"/>
        <v>0</v>
      </c>
      <c r="AQ12926">
        <f t="shared" si="2077"/>
        <v>0</v>
      </c>
      <c r="AV12926">
        <f t="shared" si="2079"/>
        <v>12923</v>
      </c>
      <c r="AW12926">
        <f t="shared" si="2078"/>
        <v>0</v>
      </c>
    </row>
    <row r="12927" spans="5:49" x14ac:dyDescent="0.25">
      <c r="E12927" s="47">
        <f t="shared" si="2071"/>
        <v>0</v>
      </c>
      <c r="F12927" s="45">
        <f t="shared" si="2072"/>
        <v>0</v>
      </c>
      <c r="G12927" s="45" t="e">
        <f t="shared" si="2073"/>
        <v>#DIV/0!</v>
      </c>
      <c r="H12927" s="45" t="e">
        <f t="shared" si="2074"/>
        <v>#DIV/0!</v>
      </c>
      <c r="AN12927">
        <f t="shared" si="2080"/>
        <v>0</v>
      </c>
      <c r="AO12927">
        <f t="shared" si="2075"/>
        <v>0</v>
      </c>
      <c r="AP12927">
        <f t="shared" si="2076"/>
        <v>0</v>
      </c>
      <c r="AQ12927">
        <f t="shared" si="2077"/>
        <v>0</v>
      </c>
      <c r="AV12927">
        <f t="shared" si="2079"/>
        <v>12924</v>
      </c>
      <c r="AW12927">
        <f t="shared" si="2078"/>
        <v>0</v>
      </c>
    </row>
    <row r="12928" spans="5:49" x14ac:dyDescent="0.25">
      <c r="E12928" s="47">
        <f t="shared" si="2071"/>
        <v>0</v>
      </c>
      <c r="F12928" s="45">
        <f t="shared" si="2072"/>
        <v>0</v>
      </c>
      <c r="G12928" s="45" t="e">
        <f t="shared" si="2073"/>
        <v>#DIV/0!</v>
      </c>
      <c r="H12928" s="45" t="e">
        <f t="shared" si="2074"/>
        <v>#DIV/0!</v>
      </c>
      <c r="AN12928">
        <f t="shared" si="2080"/>
        <v>0</v>
      </c>
      <c r="AO12928">
        <f t="shared" si="2075"/>
        <v>0</v>
      </c>
      <c r="AP12928">
        <f t="shared" si="2076"/>
        <v>0</v>
      </c>
      <c r="AQ12928">
        <f t="shared" si="2077"/>
        <v>0</v>
      </c>
      <c r="AV12928">
        <f t="shared" si="2079"/>
        <v>12925</v>
      </c>
      <c r="AW12928">
        <f t="shared" si="2078"/>
        <v>0</v>
      </c>
    </row>
    <row r="12929" spans="5:49" x14ac:dyDescent="0.25">
      <c r="E12929" s="47">
        <f t="shared" si="2071"/>
        <v>0</v>
      </c>
      <c r="F12929" s="45">
        <f t="shared" si="2072"/>
        <v>0</v>
      </c>
      <c r="G12929" s="45" t="e">
        <f t="shared" si="2073"/>
        <v>#DIV/0!</v>
      </c>
      <c r="H12929" s="45" t="e">
        <f t="shared" si="2074"/>
        <v>#DIV/0!</v>
      </c>
      <c r="AN12929">
        <f t="shared" si="2080"/>
        <v>0</v>
      </c>
      <c r="AO12929">
        <f t="shared" si="2075"/>
        <v>0</v>
      </c>
      <c r="AP12929">
        <f t="shared" si="2076"/>
        <v>0</v>
      </c>
      <c r="AQ12929">
        <f t="shared" si="2077"/>
        <v>0</v>
      </c>
      <c r="AV12929">
        <f t="shared" si="2079"/>
        <v>12926</v>
      </c>
      <c r="AW12929">
        <f t="shared" si="2078"/>
        <v>0</v>
      </c>
    </row>
    <row r="12930" spans="5:49" x14ac:dyDescent="0.25">
      <c r="E12930" s="47">
        <f t="shared" ref="E12930:E12993" si="2081">ROUNDDOWN(C12932,0)</f>
        <v>0</v>
      </c>
      <c r="F12930" s="45">
        <f t="shared" ref="F12930:F12993" si="2082">HOUR(C12932)</f>
        <v>0</v>
      </c>
      <c r="G12930" s="45" t="e">
        <f t="shared" ref="G12930:G12993" si="2083">D12932/H12930</f>
        <v>#DIV/0!</v>
      </c>
      <c r="H12930" s="45" t="e">
        <f t="shared" ref="H12930:H12993" si="2084">AVERAGEIFS(D:D,E:E,E12930)</f>
        <v>#DIV/0!</v>
      </c>
      <c r="AN12930">
        <f t="shared" si="2080"/>
        <v>0</v>
      </c>
      <c r="AO12930">
        <f t="shared" si="2075"/>
        <v>0</v>
      </c>
      <c r="AP12930">
        <f t="shared" si="2076"/>
        <v>0</v>
      </c>
      <c r="AQ12930">
        <f t="shared" si="2077"/>
        <v>0</v>
      </c>
      <c r="AV12930">
        <f t="shared" si="2079"/>
        <v>12927</v>
      </c>
      <c r="AW12930">
        <f t="shared" si="2078"/>
        <v>0</v>
      </c>
    </row>
    <row r="12931" spans="5:49" x14ac:dyDescent="0.25">
      <c r="E12931" s="47">
        <f t="shared" si="2081"/>
        <v>0</v>
      </c>
      <c r="F12931" s="45">
        <f t="shared" si="2082"/>
        <v>0</v>
      </c>
      <c r="G12931" s="45" t="e">
        <f t="shared" si="2083"/>
        <v>#DIV/0!</v>
      </c>
      <c r="H12931" s="45" t="e">
        <f t="shared" si="2084"/>
        <v>#DIV/0!</v>
      </c>
      <c r="AN12931">
        <f t="shared" si="2080"/>
        <v>0</v>
      </c>
      <c r="AO12931">
        <f t="shared" si="2075"/>
        <v>0</v>
      </c>
      <c r="AP12931">
        <f t="shared" si="2076"/>
        <v>0</v>
      </c>
      <c r="AQ12931">
        <f t="shared" si="2077"/>
        <v>0</v>
      </c>
      <c r="AV12931">
        <f t="shared" si="2079"/>
        <v>12928</v>
      </c>
      <c r="AW12931">
        <f t="shared" si="2078"/>
        <v>0</v>
      </c>
    </row>
    <row r="12932" spans="5:49" x14ac:dyDescent="0.25">
      <c r="E12932" s="47">
        <f t="shared" si="2081"/>
        <v>0</v>
      </c>
      <c r="F12932" s="45">
        <f t="shared" si="2082"/>
        <v>0</v>
      </c>
      <c r="G12932" s="45" t="e">
        <f t="shared" si="2083"/>
        <v>#DIV/0!</v>
      </c>
      <c r="H12932" s="45" t="e">
        <f t="shared" si="2084"/>
        <v>#DIV/0!</v>
      </c>
      <c r="AN12932">
        <f t="shared" si="2080"/>
        <v>0</v>
      </c>
      <c r="AO12932">
        <f t="shared" ref="AO12932:AO12995" si="2085">ROUNDUP((C12932-$C$4)/7,0)</f>
        <v>0</v>
      </c>
      <c r="AP12932">
        <f t="shared" ref="AP12932:AP12995" si="2086">ROUNDUP((C12932-$C$4)/1,0)</f>
        <v>0</v>
      </c>
      <c r="AQ12932">
        <f t="shared" ref="AQ12932:AQ12995" si="2087">ROUNDUP((C12932-$C$4)*24,0)</f>
        <v>0</v>
      </c>
      <c r="AV12932">
        <f t="shared" si="2079"/>
        <v>12929</v>
      </c>
      <c r="AW12932">
        <f t="shared" ref="AW12932:AW12995" si="2088">SUMIFS(AN:AN,AQ:AQ,AV12932)</f>
        <v>0</v>
      </c>
    </row>
    <row r="12933" spans="5:49" x14ac:dyDescent="0.25">
      <c r="E12933" s="47">
        <f t="shared" si="2081"/>
        <v>0</v>
      </c>
      <c r="F12933" s="45">
        <f t="shared" si="2082"/>
        <v>0</v>
      </c>
      <c r="G12933" s="45" t="e">
        <f t="shared" si="2083"/>
        <v>#DIV/0!</v>
      </c>
      <c r="H12933" s="45" t="e">
        <f t="shared" si="2084"/>
        <v>#DIV/0!</v>
      </c>
      <c r="AN12933">
        <f t="shared" si="2080"/>
        <v>0</v>
      </c>
      <c r="AO12933">
        <f t="shared" si="2085"/>
        <v>0</v>
      </c>
      <c r="AP12933">
        <f t="shared" si="2086"/>
        <v>0</v>
      </c>
      <c r="AQ12933">
        <f t="shared" si="2087"/>
        <v>0</v>
      </c>
      <c r="AV12933">
        <f t="shared" ref="AV12933:AV12996" si="2089">1+AV12932</f>
        <v>12930</v>
      </c>
      <c r="AW12933">
        <f t="shared" si="2088"/>
        <v>0</v>
      </c>
    </row>
    <row r="12934" spans="5:49" x14ac:dyDescent="0.25">
      <c r="E12934" s="47">
        <f t="shared" si="2081"/>
        <v>0</v>
      </c>
      <c r="F12934" s="45">
        <f t="shared" si="2082"/>
        <v>0</v>
      </c>
      <c r="G12934" s="45" t="e">
        <f t="shared" si="2083"/>
        <v>#DIV/0!</v>
      </c>
      <c r="H12934" s="45" t="e">
        <f t="shared" si="2084"/>
        <v>#DIV/0!</v>
      </c>
      <c r="AN12934">
        <f t="shared" si="2080"/>
        <v>0</v>
      </c>
      <c r="AO12934">
        <f t="shared" si="2085"/>
        <v>0</v>
      </c>
      <c r="AP12934">
        <f t="shared" si="2086"/>
        <v>0</v>
      </c>
      <c r="AQ12934">
        <f t="shared" si="2087"/>
        <v>0</v>
      </c>
      <c r="AV12934">
        <f t="shared" si="2089"/>
        <v>12931</v>
      </c>
      <c r="AW12934">
        <f t="shared" si="2088"/>
        <v>0</v>
      </c>
    </row>
    <row r="12935" spans="5:49" x14ac:dyDescent="0.25">
      <c r="E12935" s="47">
        <f t="shared" si="2081"/>
        <v>0</v>
      </c>
      <c r="F12935" s="45">
        <f t="shared" si="2082"/>
        <v>0</v>
      </c>
      <c r="G12935" s="45" t="e">
        <f t="shared" si="2083"/>
        <v>#DIV/0!</v>
      </c>
      <c r="H12935" s="45" t="e">
        <f t="shared" si="2084"/>
        <v>#DIV/0!</v>
      </c>
      <c r="AN12935">
        <f t="shared" si="2080"/>
        <v>0</v>
      </c>
      <c r="AO12935">
        <f t="shared" si="2085"/>
        <v>0</v>
      </c>
      <c r="AP12935">
        <f t="shared" si="2086"/>
        <v>0</v>
      </c>
      <c r="AQ12935">
        <f t="shared" si="2087"/>
        <v>0</v>
      </c>
      <c r="AV12935">
        <f t="shared" si="2089"/>
        <v>12932</v>
      </c>
      <c r="AW12935">
        <f t="shared" si="2088"/>
        <v>0</v>
      </c>
    </row>
    <row r="12936" spans="5:49" x14ac:dyDescent="0.25">
      <c r="E12936" s="47">
        <f t="shared" si="2081"/>
        <v>0</v>
      </c>
      <c r="F12936" s="45">
        <f t="shared" si="2082"/>
        <v>0</v>
      </c>
      <c r="G12936" s="45" t="e">
        <f t="shared" si="2083"/>
        <v>#DIV/0!</v>
      </c>
      <c r="H12936" s="45" t="e">
        <f t="shared" si="2084"/>
        <v>#DIV/0!</v>
      </c>
      <c r="AN12936">
        <f t="shared" ref="AN12936:AN12999" si="2090">D12936*(C12936-C12935)*86400*$B$15</f>
        <v>0</v>
      </c>
      <c r="AO12936">
        <f t="shared" si="2085"/>
        <v>0</v>
      </c>
      <c r="AP12936">
        <f t="shared" si="2086"/>
        <v>0</v>
      </c>
      <c r="AQ12936">
        <f t="shared" si="2087"/>
        <v>0</v>
      </c>
      <c r="AV12936">
        <f t="shared" si="2089"/>
        <v>12933</v>
      </c>
      <c r="AW12936">
        <f t="shared" si="2088"/>
        <v>0</v>
      </c>
    </row>
    <row r="12937" spans="5:49" x14ac:dyDescent="0.25">
      <c r="E12937" s="47">
        <f t="shared" si="2081"/>
        <v>0</v>
      </c>
      <c r="F12937" s="45">
        <f t="shared" si="2082"/>
        <v>0</v>
      </c>
      <c r="G12937" s="45" t="e">
        <f t="shared" si="2083"/>
        <v>#DIV/0!</v>
      </c>
      <c r="H12937" s="45" t="e">
        <f t="shared" si="2084"/>
        <v>#DIV/0!</v>
      </c>
      <c r="AN12937">
        <f t="shared" si="2090"/>
        <v>0</v>
      </c>
      <c r="AO12937">
        <f t="shared" si="2085"/>
        <v>0</v>
      </c>
      <c r="AP12937">
        <f t="shared" si="2086"/>
        <v>0</v>
      </c>
      <c r="AQ12937">
        <f t="shared" si="2087"/>
        <v>0</v>
      </c>
      <c r="AV12937">
        <f t="shared" si="2089"/>
        <v>12934</v>
      </c>
      <c r="AW12937">
        <f t="shared" si="2088"/>
        <v>0</v>
      </c>
    </row>
    <row r="12938" spans="5:49" x14ac:dyDescent="0.25">
      <c r="E12938" s="47">
        <f t="shared" si="2081"/>
        <v>0</v>
      </c>
      <c r="F12938" s="45">
        <f t="shared" si="2082"/>
        <v>0</v>
      </c>
      <c r="G12938" s="45" t="e">
        <f t="shared" si="2083"/>
        <v>#DIV/0!</v>
      </c>
      <c r="H12938" s="45" t="e">
        <f t="shared" si="2084"/>
        <v>#DIV/0!</v>
      </c>
      <c r="AN12938">
        <f t="shared" si="2090"/>
        <v>0</v>
      </c>
      <c r="AO12938">
        <f t="shared" si="2085"/>
        <v>0</v>
      </c>
      <c r="AP12938">
        <f t="shared" si="2086"/>
        <v>0</v>
      </c>
      <c r="AQ12938">
        <f t="shared" si="2087"/>
        <v>0</v>
      </c>
      <c r="AV12938">
        <f t="shared" si="2089"/>
        <v>12935</v>
      </c>
      <c r="AW12938">
        <f t="shared" si="2088"/>
        <v>0</v>
      </c>
    </row>
    <row r="12939" spans="5:49" x14ac:dyDescent="0.25">
      <c r="E12939" s="47">
        <f t="shared" si="2081"/>
        <v>0</v>
      </c>
      <c r="F12939" s="45">
        <f t="shared" si="2082"/>
        <v>0</v>
      </c>
      <c r="G12939" s="45" t="e">
        <f t="shared" si="2083"/>
        <v>#DIV/0!</v>
      </c>
      <c r="H12939" s="45" t="e">
        <f t="shared" si="2084"/>
        <v>#DIV/0!</v>
      </c>
      <c r="AN12939">
        <f t="shared" si="2090"/>
        <v>0</v>
      </c>
      <c r="AO12939">
        <f t="shared" si="2085"/>
        <v>0</v>
      </c>
      <c r="AP12939">
        <f t="shared" si="2086"/>
        <v>0</v>
      </c>
      <c r="AQ12939">
        <f t="shared" si="2087"/>
        <v>0</v>
      </c>
      <c r="AV12939">
        <f t="shared" si="2089"/>
        <v>12936</v>
      </c>
      <c r="AW12939">
        <f t="shared" si="2088"/>
        <v>0</v>
      </c>
    </row>
    <row r="12940" spans="5:49" x14ac:dyDescent="0.25">
      <c r="E12940" s="47">
        <f t="shared" si="2081"/>
        <v>0</v>
      </c>
      <c r="F12940" s="45">
        <f t="shared" si="2082"/>
        <v>0</v>
      </c>
      <c r="G12940" s="45" t="e">
        <f t="shared" si="2083"/>
        <v>#DIV/0!</v>
      </c>
      <c r="H12940" s="45" t="e">
        <f t="shared" si="2084"/>
        <v>#DIV/0!</v>
      </c>
      <c r="AN12940">
        <f t="shared" si="2090"/>
        <v>0</v>
      </c>
      <c r="AO12940">
        <f t="shared" si="2085"/>
        <v>0</v>
      </c>
      <c r="AP12940">
        <f t="shared" si="2086"/>
        <v>0</v>
      </c>
      <c r="AQ12940">
        <f t="shared" si="2087"/>
        <v>0</v>
      </c>
      <c r="AV12940">
        <f t="shared" si="2089"/>
        <v>12937</v>
      </c>
      <c r="AW12940">
        <f t="shared" si="2088"/>
        <v>0</v>
      </c>
    </row>
    <row r="12941" spans="5:49" x14ac:dyDescent="0.25">
      <c r="E12941" s="47">
        <f t="shared" si="2081"/>
        <v>0</v>
      </c>
      <c r="F12941" s="45">
        <f t="shared" si="2082"/>
        <v>0</v>
      </c>
      <c r="G12941" s="45" t="e">
        <f t="shared" si="2083"/>
        <v>#DIV/0!</v>
      </c>
      <c r="H12941" s="45" t="e">
        <f t="shared" si="2084"/>
        <v>#DIV/0!</v>
      </c>
      <c r="AN12941">
        <f t="shared" si="2090"/>
        <v>0</v>
      </c>
      <c r="AO12941">
        <f t="shared" si="2085"/>
        <v>0</v>
      </c>
      <c r="AP12941">
        <f t="shared" si="2086"/>
        <v>0</v>
      </c>
      <c r="AQ12941">
        <f t="shared" si="2087"/>
        <v>0</v>
      </c>
      <c r="AV12941">
        <f t="shared" si="2089"/>
        <v>12938</v>
      </c>
      <c r="AW12941">
        <f t="shared" si="2088"/>
        <v>0</v>
      </c>
    </row>
    <row r="12942" spans="5:49" x14ac:dyDescent="0.25">
      <c r="E12942" s="47">
        <f t="shared" si="2081"/>
        <v>0</v>
      </c>
      <c r="F12942" s="45">
        <f t="shared" si="2082"/>
        <v>0</v>
      </c>
      <c r="G12942" s="45" t="e">
        <f t="shared" si="2083"/>
        <v>#DIV/0!</v>
      </c>
      <c r="H12942" s="45" t="e">
        <f t="shared" si="2084"/>
        <v>#DIV/0!</v>
      </c>
      <c r="AN12942">
        <f t="shared" si="2090"/>
        <v>0</v>
      </c>
      <c r="AO12942">
        <f t="shared" si="2085"/>
        <v>0</v>
      </c>
      <c r="AP12942">
        <f t="shared" si="2086"/>
        <v>0</v>
      </c>
      <c r="AQ12942">
        <f t="shared" si="2087"/>
        <v>0</v>
      </c>
      <c r="AV12942">
        <f t="shared" si="2089"/>
        <v>12939</v>
      </c>
      <c r="AW12942">
        <f t="shared" si="2088"/>
        <v>0</v>
      </c>
    </row>
    <row r="12943" spans="5:49" x14ac:dyDescent="0.25">
      <c r="E12943" s="47">
        <f t="shared" si="2081"/>
        <v>0</v>
      </c>
      <c r="F12943" s="45">
        <f t="shared" si="2082"/>
        <v>0</v>
      </c>
      <c r="G12943" s="45" t="e">
        <f t="shared" si="2083"/>
        <v>#DIV/0!</v>
      </c>
      <c r="H12943" s="45" t="e">
        <f t="shared" si="2084"/>
        <v>#DIV/0!</v>
      </c>
      <c r="AN12943">
        <f t="shared" si="2090"/>
        <v>0</v>
      </c>
      <c r="AO12943">
        <f t="shared" si="2085"/>
        <v>0</v>
      </c>
      <c r="AP12943">
        <f t="shared" si="2086"/>
        <v>0</v>
      </c>
      <c r="AQ12943">
        <f t="shared" si="2087"/>
        <v>0</v>
      </c>
      <c r="AV12943">
        <f t="shared" si="2089"/>
        <v>12940</v>
      </c>
      <c r="AW12943">
        <f t="shared" si="2088"/>
        <v>0</v>
      </c>
    </row>
    <row r="12944" spans="5:49" x14ac:dyDescent="0.25">
      <c r="E12944" s="47">
        <f t="shared" si="2081"/>
        <v>0</v>
      </c>
      <c r="F12944" s="45">
        <f t="shared" si="2082"/>
        <v>0</v>
      </c>
      <c r="G12944" s="45" t="e">
        <f t="shared" si="2083"/>
        <v>#DIV/0!</v>
      </c>
      <c r="H12944" s="45" t="e">
        <f t="shared" si="2084"/>
        <v>#DIV/0!</v>
      </c>
      <c r="AN12944">
        <f t="shared" si="2090"/>
        <v>0</v>
      </c>
      <c r="AO12944">
        <f t="shared" si="2085"/>
        <v>0</v>
      </c>
      <c r="AP12944">
        <f t="shared" si="2086"/>
        <v>0</v>
      </c>
      <c r="AQ12944">
        <f t="shared" si="2087"/>
        <v>0</v>
      </c>
      <c r="AV12944">
        <f t="shared" si="2089"/>
        <v>12941</v>
      </c>
      <c r="AW12944">
        <f t="shared" si="2088"/>
        <v>0</v>
      </c>
    </row>
    <row r="12945" spans="5:49" x14ac:dyDescent="0.25">
      <c r="E12945" s="47">
        <f t="shared" si="2081"/>
        <v>0</v>
      </c>
      <c r="F12945" s="45">
        <f t="shared" si="2082"/>
        <v>0</v>
      </c>
      <c r="G12945" s="45" t="e">
        <f t="shared" si="2083"/>
        <v>#DIV/0!</v>
      </c>
      <c r="H12945" s="45" t="e">
        <f t="shared" si="2084"/>
        <v>#DIV/0!</v>
      </c>
      <c r="AN12945">
        <f t="shared" si="2090"/>
        <v>0</v>
      </c>
      <c r="AO12945">
        <f t="shared" si="2085"/>
        <v>0</v>
      </c>
      <c r="AP12945">
        <f t="shared" si="2086"/>
        <v>0</v>
      </c>
      <c r="AQ12945">
        <f t="shared" si="2087"/>
        <v>0</v>
      </c>
      <c r="AV12945">
        <f t="shared" si="2089"/>
        <v>12942</v>
      </c>
      <c r="AW12945">
        <f t="shared" si="2088"/>
        <v>0</v>
      </c>
    </row>
    <row r="12946" spans="5:49" x14ac:dyDescent="0.25">
      <c r="E12946" s="47">
        <f t="shared" si="2081"/>
        <v>0</v>
      </c>
      <c r="F12946" s="45">
        <f t="shared" si="2082"/>
        <v>0</v>
      </c>
      <c r="G12946" s="45" t="e">
        <f t="shared" si="2083"/>
        <v>#DIV/0!</v>
      </c>
      <c r="H12946" s="45" t="e">
        <f t="shared" si="2084"/>
        <v>#DIV/0!</v>
      </c>
      <c r="AN12946">
        <f t="shared" si="2090"/>
        <v>0</v>
      </c>
      <c r="AO12946">
        <f t="shared" si="2085"/>
        <v>0</v>
      </c>
      <c r="AP12946">
        <f t="shared" si="2086"/>
        <v>0</v>
      </c>
      <c r="AQ12946">
        <f t="shared" si="2087"/>
        <v>0</v>
      </c>
      <c r="AV12946">
        <f t="shared" si="2089"/>
        <v>12943</v>
      </c>
      <c r="AW12946">
        <f t="shared" si="2088"/>
        <v>0</v>
      </c>
    </row>
    <row r="12947" spans="5:49" x14ac:dyDescent="0.25">
      <c r="E12947" s="47">
        <f t="shared" si="2081"/>
        <v>0</v>
      </c>
      <c r="F12947" s="45">
        <f t="shared" si="2082"/>
        <v>0</v>
      </c>
      <c r="G12947" s="45" t="e">
        <f t="shared" si="2083"/>
        <v>#DIV/0!</v>
      </c>
      <c r="H12947" s="45" t="e">
        <f t="shared" si="2084"/>
        <v>#DIV/0!</v>
      </c>
      <c r="AN12947">
        <f t="shared" si="2090"/>
        <v>0</v>
      </c>
      <c r="AO12947">
        <f t="shared" si="2085"/>
        <v>0</v>
      </c>
      <c r="AP12947">
        <f t="shared" si="2086"/>
        <v>0</v>
      </c>
      <c r="AQ12947">
        <f t="shared" si="2087"/>
        <v>0</v>
      </c>
      <c r="AV12947">
        <f t="shared" si="2089"/>
        <v>12944</v>
      </c>
      <c r="AW12947">
        <f t="shared" si="2088"/>
        <v>0</v>
      </c>
    </row>
    <row r="12948" spans="5:49" x14ac:dyDescent="0.25">
      <c r="E12948" s="47">
        <f t="shared" si="2081"/>
        <v>0</v>
      </c>
      <c r="F12948" s="45">
        <f t="shared" si="2082"/>
        <v>0</v>
      </c>
      <c r="G12948" s="45" t="e">
        <f t="shared" si="2083"/>
        <v>#DIV/0!</v>
      </c>
      <c r="H12948" s="45" t="e">
        <f t="shared" si="2084"/>
        <v>#DIV/0!</v>
      </c>
      <c r="AN12948">
        <f t="shared" si="2090"/>
        <v>0</v>
      </c>
      <c r="AO12948">
        <f t="shared" si="2085"/>
        <v>0</v>
      </c>
      <c r="AP12948">
        <f t="shared" si="2086"/>
        <v>0</v>
      </c>
      <c r="AQ12948">
        <f t="shared" si="2087"/>
        <v>0</v>
      </c>
      <c r="AV12948">
        <f t="shared" si="2089"/>
        <v>12945</v>
      </c>
      <c r="AW12948">
        <f t="shared" si="2088"/>
        <v>0</v>
      </c>
    </row>
    <row r="12949" spans="5:49" x14ac:dyDescent="0.25">
      <c r="E12949" s="47">
        <f t="shared" si="2081"/>
        <v>0</v>
      </c>
      <c r="F12949" s="45">
        <f t="shared" si="2082"/>
        <v>0</v>
      </c>
      <c r="G12949" s="45" t="e">
        <f t="shared" si="2083"/>
        <v>#DIV/0!</v>
      </c>
      <c r="H12949" s="45" t="e">
        <f t="shared" si="2084"/>
        <v>#DIV/0!</v>
      </c>
      <c r="AN12949">
        <f t="shared" si="2090"/>
        <v>0</v>
      </c>
      <c r="AO12949">
        <f t="shared" si="2085"/>
        <v>0</v>
      </c>
      <c r="AP12949">
        <f t="shared" si="2086"/>
        <v>0</v>
      </c>
      <c r="AQ12949">
        <f t="shared" si="2087"/>
        <v>0</v>
      </c>
      <c r="AV12949">
        <f t="shared" si="2089"/>
        <v>12946</v>
      </c>
      <c r="AW12949">
        <f t="shared" si="2088"/>
        <v>0</v>
      </c>
    </row>
    <row r="12950" spans="5:49" x14ac:dyDescent="0.25">
      <c r="E12950" s="47">
        <f t="shared" si="2081"/>
        <v>0</v>
      </c>
      <c r="F12950" s="45">
        <f t="shared" si="2082"/>
        <v>0</v>
      </c>
      <c r="G12950" s="45" t="e">
        <f t="shared" si="2083"/>
        <v>#DIV/0!</v>
      </c>
      <c r="H12950" s="45" t="e">
        <f t="shared" si="2084"/>
        <v>#DIV/0!</v>
      </c>
      <c r="AN12950">
        <f t="shared" si="2090"/>
        <v>0</v>
      </c>
      <c r="AO12950">
        <f t="shared" si="2085"/>
        <v>0</v>
      </c>
      <c r="AP12950">
        <f t="shared" si="2086"/>
        <v>0</v>
      </c>
      <c r="AQ12950">
        <f t="shared" si="2087"/>
        <v>0</v>
      </c>
      <c r="AV12950">
        <f t="shared" si="2089"/>
        <v>12947</v>
      </c>
      <c r="AW12950">
        <f t="shared" si="2088"/>
        <v>0</v>
      </c>
    </row>
    <row r="12951" spans="5:49" x14ac:dyDescent="0.25">
      <c r="E12951" s="47">
        <f t="shared" si="2081"/>
        <v>0</v>
      </c>
      <c r="F12951" s="45">
        <f t="shared" si="2082"/>
        <v>0</v>
      </c>
      <c r="G12951" s="45" t="e">
        <f t="shared" si="2083"/>
        <v>#DIV/0!</v>
      </c>
      <c r="H12951" s="45" t="e">
        <f t="shared" si="2084"/>
        <v>#DIV/0!</v>
      </c>
      <c r="AN12951">
        <f t="shared" si="2090"/>
        <v>0</v>
      </c>
      <c r="AO12951">
        <f t="shared" si="2085"/>
        <v>0</v>
      </c>
      <c r="AP12951">
        <f t="shared" si="2086"/>
        <v>0</v>
      </c>
      <c r="AQ12951">
        <f t="shared" si="2087"/>
        <v>0</v>
      </c>
      <c r="AV12951">
        <f t="shared" si="2089"/>
        <v>12948</v>
      </c>
      <c r="AW12951">
        <f t="shared" si="2088"/>
        <v>0</v>
      </c>
    </row>
    <row r="12952" spans="5:49" x14ac:dyDescent="0.25">
      <c r="E12952" s="47">
        <f t="shared" si="2081"/>
        <v>0</v>
      </c>
      <c r="F12952" s="45">
        <f t="shared" si="2082"/>
        <v>0</v>
      </c>
      <c r="G12952" s="45" t="e">
        <f t="shared" si="2083"/>
        <v>#DIV/0!</v>
      </c>
      <c r="H12952" s="45" t="e">
        <f t="shared" si="2084"/>
        <v>#DIV/0!</v>
      </c>
      <c r="AN12952">
        <f t="shared" si="2090"/>
        <v>0</v>
      </c>
      <c r="AO12952">
        <f t="shared" si="2085"/>
        <v>0</v>
      </c>
      <c r="AP12952">
        <f t="shared" si="2086"/>
        <v>0</v>
      </c>
      <c r="AQ12952">
        <f t="shared" si="2087"/>
        <v>0</v>
      </c>
      <c r="AV12952">
        <f t="shared" si="2089"/>
        <v>12949</v>
      </c>
      <c r="AW12952">
        <f t="shared" si="2088"/>
        <v>0</v>
      </c>
    </row>
    <row r="12953" spans="5:49" x14ac:dyDescent="0.25">
      <c r="E12953" s="47">
        <f t="shared" si="2081"/>
        <v>0</v>
      </c>
      <c r="F12953" s="45">
        <f t="shared" si="2082"/>
        <v>0</v>
      </c>
      <c r="G12953" s="45" t="e">
        <f t="shared" si="2083"/>
        <v>#DIV/0!</v>
      </c>
      <c r="H12953" s="45" t="e">
        <f t="shared" si="2084"/>
        <v>#DIV/0!</v>
      </c>
      <c r="AN12953">
        <f t="shared" si="2090"/>
        <v>0</v>
      </c>
      <c r="AO12953">
        <f t="shared" si="2085"/>
        <v>0</v>
      </c>
      <c r="AP12953">
        <f t="shared" si="2086"/>
        <v>0</v>
      </c>
      <c r="AQ12953">
        <f t="shared" si="2087"/>
        <v>0</v>
      </c>
      <c r="AV12953">
        <f t="shared" si="2089"/>
        <v>12950</v>
      </c>
      <c r="AW12953">
        <f t="shared" si="2088"/>
        <v>0</v>
      </c>
    </row>
    <row r="12954" spans="5:49" x14ac:dyDescent="0.25">
      <c r="E12954" s="47">
        <f t="shared" si="2081"/>
        <v>0</v>
      </c>
      <c r="F12954" s="45">
        <f t="shared" si="2082"/>
        <v>0</v>
      </c>
      <c r="G12954" s="45" t="e">
        <f t="shared" si="2083"/>
        <v>#DIV/0!</v>
      </c>
      <c r="H12954" s="45" t="e">
        <f t="shared" si="2084"/>
        <v>#DIV/0!</v>
      </c>
      <c r="AN12954">
        <f t="shared" si="2090"/>
        <v>0</v>
      </c>
      <c r="AO12954">
        <f t="shared" si="2085"/>
        <v>0</v>
      </c>
      <c r="AP12954">
        <f t="shared" si="2086"/>
        <v>0</v>
      </c>
      <c r="AQ12954">
        <f t="shared" si="2087"/>
        <v>0</v>
      </c>
      <c r="AV12954">
        <f t="shared" si="2089"/>
        <v>12951</v>
      </c>
      <c r="AW12954">
        <f t="shared" si="2088"/>
        <v>0</v>
      </c>
    </row>
    <row r="12955" spans="5:49" x14ac:dyDescent="0.25">
      <c r="E12955" s="47">
        <f t="shared" si="2081"/>
        <v>0</v>
      </c>
      <c r="F12955" s="45">
        <f t="shared" si="2082"/>
        <v>0</v>
      </c>
      <c r="G12955" s="45" t="e">
        <f t="shared" si="2083"/>
        <v>#DIV/0!</v>
      </c>
      <c r="H12955" s="45" t="e">
        <f t="shared" si="2084"/>
        <v>#DIV/0!</v>
      </c>
      <c r="AN12955">
        <f t="shared" si="2090"/>
        <v>0</v>
      </c>
      <c r="AO12955">
        <f t="shared" si="2085"/>
        <v>0</v>
      </c>
      <c r="AP12955">
        <f t="shared" si="2086"/>
        <v>0</v>
      </c>
      <c r="AQ12955">
        <f t="shared" si="2087"/>
        <v>0</v>
      </c>
      <c r="AV12955">
        <f t="shared" si="2089"/>
        <v>12952</v>
      </c>
      <c r="AW12955">
        <f t="shared" si="2088"/>
        <v>0</v>
      </c>
    </row>
    <row r="12956" spans="5:49" x14ac:dyDescent="0.25">
      <c r="E12956" s="47">
        <f t="shared" si="2081"/>
        <v>0</v>
      </c>
      <c r="F12956" s="45">
        <f t="shared" si="2082"/>
        <v>0</v>
      </c>
      <c r="G12956" s="45" t="e">
        <f t="shared" si="2083"/>
        <v>#DIV/0!</v>
      </c>
      <c r="H12956" s="45" t="e">
        <f t="shared" si="2084"/>
        <v>#DIV/0!</v>
      </c>
      <c r="AN12956">
        <f t="shared" si="2090"/>
        <v>0</v>
      </c>
      <c r="AO12956">
        <f t="shared" si="2085"/>
        <v>0</v>
      </c>
      <c r="AP12956">
        <f t="shared" si="2086"/>
        <v>0</v>
      </c>
      <c r="AQ12956">
        <f t="shared" si="2087"/>
        <v>0</v>
      </c>
      <c r="AV12956">
        <f t="shared" si="2089"/>
        <v>12953</v>
      </c>
      <c r="AW12956">
        <f t="shared" si="2088"/>
        <v>0</v>
      </c>
    </row>
    <row r="12957" spans="5:49" x14ac:dyDescent="0.25">
      <c r="E12957" s="47">
        <f t="shared" si="2081"/>
        <v>0</v>
      </c>
      <c r="F12957" s="45">
        <f t="shared" si="2082"/>
        <v>0</v>
      </c>
      <c r="G12957" s="45" t="e">
        <f t="shared" si="2083"/>
        <v>#DIV/0!</v>
      </c>
      <c r="H12957" s="45" t="e">
        <f t="shared" si="2084"/>
        <v>#DIV/0!</v>
      </c>
      <c r="AN12957">
        <f t="shared" si="2090"/>
        <v>0</v>
      </c>
      <c r="AO12957">
        <f t="shared" si="2085"/>
        <v>0</v>
      </c>
      <c r="AP12957">
        <f t="shared" si="2086"/>
        <v>0</v>
      </c>
      <c r="AQ12957">
        <f t="shared" si="2087"/>
        <v>0</v>
      </c>
      <c r="AV12957">
        <f t="shared" si="2089"/>
        <v>12954</v>
      </c>
      <c r="AW12957">
        <f t="shared" si="2088"/>
        <v>0</v>
      </c>
    </row>
    <row r="12958" spans="5:49" x14ac:dyDescent="0.25">
      <c r="E12958" s="47">
        <f t="shared" si="2081"/>
        <v>0</v>
      </c>
      <c r="F12958" s="45">
        <f t="shared" si="2082"/>
        <v>0</v>
      </c>
      <c r="G12958" s="45" t="e">
        <f t="shared" si="2083"/>
        <v>#DIV/0!</v>
      </c>
      <c r="H12958" s="45" t="e">
        <f t="shared" si="2084"/>
        <v>#DIV/0!</v>
      </c>
      <c r="AN12958">
        <f t="shared" si="2090"/>
        <v>0</v>
      </c>
      <c r="AO12958">
        <f t="shared" si="2085"/>
        <v>0</v>
      </c>
      <c r="AP12958">
        <f t="shared" si="2086"/>
        <v>0</v>
      </c>
      <c r="AQ12958">
        <f t="shared" si="2087"/>
        <v>0</v>
      </c>
      <c r="AV12958">
        <f t="shared" si="2089"/>
        <v>12955</v>
      </c>
      <c r="AW12958">
        <f t="shared" si="2088"/>
        <v>0</v>
      </c>
    </row>
    <row r="12959" spans="5:49" x14ac:dyDescent="0.25">
      <c r="E12959" s="47">
        <f t="shared" si="2081"/>
        <v>0</v>
      </c>
      <c r="F12959" s="45">
        <f t="shared" si="2082"/>
        <v>0</v>
      </c>
      <c r="G12959" s="45" t="e">
        <f t="shared" si="2083"/>
        <v>#DIV/0!</v>
      </c>
      <c r="H12959" s="45" t="e">
        <f t="shared" si="2084"/>
        <v>#DIV/0!</v>
      </c>
      <c r="AN12959">
        <f t="shared" si="2090"/>
        <v>0</v>
      </c>
      <c r="AO12959">
        <f t="shared" si="2085"/>
        <v>0</v>
      </c>
      <c r="AP12959">
        <f t="shared" si="2086"/>
        <v>0</v>
      </c>
      <c r="AQ12959">
        <f t="shared" si="2087"/>
        <v>0</v>
      </c>
      <c r="AV12959">
        <f t="shared" si="2089"/>
        <v>12956</v>
      </c>
      <c r="AW12959">
        <f t="shared" si="2088"/>
        <v>0</v>
      </c>
    </row>
    <row r="12960" spans="5:49" x14ac:dyDescent="0.25">
      <c r="E12960" s="47">
        <f t="shared" si="2081"/>
        <v>0</v>
      </c>
      <c r="F12960" s="45">
        <f t="shared" si="2082"/>
        <v>0</v>
      </c>
      <c r="G12960" s="45" t="e">
        <f t="shared" si="2083"/>
        <v>#DIV/0!</v>
      </c>
      <c r="H12960" s="45" t="e">
        <f t="shared" si="2084"/>
        <v>#DIV/0!</v>
      </c>
      <c r="AN12960">
        <f t="shared" si="2090"/>
        <v>0</v>
      </c>
      <c r="AO12960">
        <f t="shared" si="2085"/>
        <v>0</v>
      </c>
      <c r="AP12960">
        <f t="shared" si="2086"/>
        <v>0</v>
      </c>
      <c r="AQ12960">
        <f t="shared" si="2087"/>
        <v>0</v>
      </c>
      <c r="AV12960">
        <f t="shared" si="2089"/>
        <v>12957</v>
      </c>
      <c r="AW12960">
        <f t="shared" si="2088"/>
        <v>0</v>
      </c>
    </row>
    <row r="12961" spans="5:49" x14ac:dyDescent="0.25">
      <c r="E12961" s="47">
        <f t="shared" si="2081"/>
        <v>0</v>
      </c>
      <c r="F12961" s="45">
        <f t="shared" si="2082"/>
        <v>0</v>
      </c>
      <c r="G12961" s="45" t="e">
        <f t="shared" si="2083"/>
        <v>#DIV/0!</v>
      </c>
      <c r="H12961" s="45" t="e">
        <f t="shared" si="2084"/>
        <v>#DIV/0!</v>
      </c>
      <c r="AN12961">
        <f t="shared" si="2090"/>
        <v>0</v>
      </c>
      <c r="AO12961">
        <f t="shared" si="2085"/>
        <v>0</v>
      </c>
      <c r="AP12961">
        <f t="shared" si="2086"/>
        <v>0</v>
      </c>
      <c r="AQ12961">
        <f t="shared" si="2087"/>
        <v>0</v>
      </c>
      <c r="AV12961">
        <f t="shared" si="2089"/>
        <v>12958</v>
      </c>
      <c r="AW12961">
        <f t="shared" si="2088"/>
        <v>0</v>
      </c>
    </row>
    <row r="12962" spans="5:49" x14ac:dyDescent="0.25">
      <c r="E12962" s="47">
        <f t="shared" si="2081"/>
        <v>0</v>
      </c>
      <c r="F12962" s="45">
        <f t="shared" si="2082"/>
        <v>0</v>
      </c>
      <c r="G12962" s="45" t="e">
        <f t="shared" si="2083"/>
        <v>#DIV/0!</v>
      </c>
      <c r="H12962" s="45" t="e">
        <f t="shared" si="2084"/>
        <v>#DIV/0!</v>
      </c>
      <c r="AN12962">
        <f t="shared" si="2090"/>
        <v>0</v>
      </c>
      <c r="AO12962">
        <f t="shared" si="2085"/>
        <v>0</v>
      </c>
      <c r="AP12962">
        <f t="shared" si="2086"/>
        <v>0</v>
      </c>
      <c r="AQ12962">
        <f t="shared" si="2087"/>
        <v>0</v>
      </c>
      <c r="AV12962">
        <f t="shared" si="2089"/>
        <v>12959</v>
      </c>
      <c r="AW12962">
        <f t="shared" si="2088"/>
        <v>0</v>
      </c>
    </row>
    <row r="12963" spans="5:49" x14ac:dyDescent="0.25">
      <c r="E12963" s="47">
        <f t="shared" si="2081"/>
        <v>0</v>
      </c>
      <c r="F12963" s="45">
        <f t="shared" si="2082"/>
        <v>0</v>
      </c>
      <c r="G12963" s="45" t="e">
        <f t="shared" si="2083"/>
        <v>#DIV/0!</v>
      </c>
      <c r="H12963" s="45" t="e">
        <f t="shared" si="2084"/>
        <v>#DIV/0!</v>
      </c>
      <c r="AN12963">
        <f t="shared" si="2090"/>
        <v>0</v>
      </c>
      <c r="AO12963">
        <f t="shared" si="2085"/>
        <v>0</v>
      </c>
      <c r="AP12963">
        <f t="shared" si="2086"/>
        <v>0</v>
      </c>
      <c r="AQ12963">
        <f t="shared" si="2087"/>
        <v>0</v>
      </c>
      <c r="AV12963">
        <f t="shared" si="2089"/>
        <v>12960</v>
      </c>
      <c r="AW12963">
        <f t="shared" si="2088"/>
        <v>0</v>
      </c>
    </row>
    <row r="12964" spans="5:49" x14ac:dyDescent="0.25">
      <c r="E12964" s="47">
        <f t="shared" si="2081"/>
        <v>0</v>
      </c>
      <c r="F12964" s="45">
        <f t="shared" si="2082"/>
        <v>0</v>
      </c>
      <c r="G12964" s="45" t="e">
        <f t="shared" si="2083"/>
        <v>#DIV/0!</v>
      </c>
      <c r="H12964" s="45" t="e">
        <f t="shared" si="2084"/>
        <v>#DIV/0!</v>
      </c>
      <c r="AN12964">
        <f t="shared" si="2090"/>
        <v>0</v>
      </c>
      <c r="AO12964">
        <f t="shared" si="2085"/>
        <v>0</v>
      </c>
      <c r="AP12964">
        <f t="shared" si="2086"/>
        <v>0</v>
      </c>
      <c r="AQ12964">
        <f t="shared" si="2087"/>
        <v>0</v>
      </c>
      <c r="AV12964">
        <f t="shared" si="2089"/>
        <v>12961</v>
      </c>
      <c r="AW12964">
        <f t="shared" si="2088"/>
        <v>0</v>
      </c>
    </row>
    <row r="12965" spans="5:49" x14ac:dyDescent="0.25">
      <c r="E12965" s="47">
        <f t="shared" si="2081"/>
        <v>0</v>
      </c>
      <c r="F12965" s="45">
        <f t="shared" si="2082"/>
        <v>0</v>
      </c>
      <c r="G12965" s="45" t="e">
        <f t="shared" si="2083"/>
        <v>#DIV/0!</v>
      </c>
      <c r="H12965" s="45" t="e">
        <f t="shared" si="2084"/>
        <v>#DIV/0!</v>
      </c>
      <c r="AN12965">
        <f t="shared" si="2090"/>
        <v>0</v>
      </c>
      <c r="AO12965">
        <f t="shared" si="2085"/>
        <v>0</v>
      </c>
      <c r="AP12965">
        <f t="shared" si="2086"/>
        <v>0</v>
      </c>
      <c r="AQ12965">
        <f t="shared" si="2087"/>
        <v>0</v>
      </c>
      <c r="AV12965">
        <f t="shared" si="2089"/>
        <v>12962</v>
      </c>
      <c r="AW12965">
        <f t="shared" si="2088"/>
        <v>0</v>
      </c>
    </row>
    <row r="12966" spans="5:49" x14ac:dyDescent="0.25">
      <c r="E12966" s="47">
        <f t="shared" si="2081"/>
        <v>0</v>
      </c>
      <c r="F12966" s="45">
        <f t="shared" si="2082"/>
        <v>0</v>
      </c>
      <c r="G12966" s="45" t="e">
        <f t="shared" si="2083"/>
        <v>#DIV/0!</v>
      </c>
      <c r="H12966" s="45" t="e">
        <f t="shared" si="2084"/>
        <v>#DIV/0!</v>
      </c>
      <c r="AN12966">
        <f t="shared" si="2090"/>
        <v>0</v>
      </c>
      <c r="AO12966">
        <f t="shared" si="2085"/>
        <v>0</v>
      </c>
      <c r="AP12966">
        <f t="shared" si="2086"/>
        <v>0</v>
      </c>
      <c r="AQ12966">
        <f t="shared" si="2087"/>
        <v>0</v>
      </c>
      <c r="AV12966">
        <f t="shared" si="2089"/>
        <v>12963</v>
      </c>
      <c r="AW12966">
        <f t="shared" si="2088"/>
        <v>0</v>
      </c>
    </row>
    <row r="12967" spans="5:49" x14ac:dyDescent="0.25">
      <c r="E12967" s="47">
        <f t="shared" si="2081"/>
        <v>0</v>
      </c>
      <c r="F12967" s="45">
        <f t="shared" si="2082"/>
        <v>0</v>
      </c>
      <c r="G12967" s="45" t="e">
        <f t="shared" si="2083"/>
        <v>#DIV/0!</v>
      </c>
      <c r="H12967" s="45" t="e">
        <f t="shared" si="2084"/>
        <v>#DIV/0!</v>
      </c>
      <c r="AN12967">
        <f t="shared" si="2090"/>
        <v>0</v>
      </c>
      <c r="AO12967">
        <f t="shared" si="2085"/>
        <v>0</v>
      </c>
      <c r="AP12967">
        <f t="shared" si="2086"/>
        <v>0</v>
      </c>
      <c r="AQ12967">
        <f t="shared" si="2087"/>
        <v>0</v>
      </c>
      <c r="AV12967">
        <f t="shared" si="2089"/>
        <v>12964</v>
      </c>
      <c r="AW12967">
        <f t="shared" si="2088"/>
        <v>0</v>
      </c>
    </row>
    <row r="12968" spans="5:49" x14ac:dyDescent="0.25">
      <c r="E12968" s="47">
        <f t="shared" si="2081"/>
        <v>0</v>
      </c>
      <c r="F12968" s="45">
        <f t="shared" si="2082"/>
        <v>0</v>
      </c>
      <c r="G12968" s="45" t="e">
        <f t="shared" si="2083"/>
        <v>#DIV/0!</v>
      </c>
      <c r="H12968" s="45" t="e">
        <f t="shared" si="2084"/>
        <v>#DIV/0!</v>
      </c>
      <c r="AN12968">
        <f t="shared" si="2090"/>
        <v>0</v>
      </c>
      <c r="AO12968">
        <f t="shared" si="2085"/>
        <v>0</v>
      </c>
      <c r="AP12968">
        <f t="shared" si="2086"/>
        <v>0</v>
      </c>
      <c r="AQ12968">
        <f t="shared" si="2087"/>
        <v>0</v>
      </c>
      <c r="AV12968">
        <f t="shared" si="2089"/>
        <v>12965</v>
      </c>
      <c r="AW12968">
        <f t="shared" si="2088"/>
        <v>0</v>
      </c>
    </row>
    <row r="12969" spans="5:49" x14ac:dyDescent="0.25">
      <c r="E12969" s="47">
        <f t="shared" si="2081"/>
        <v>0</v>
      </c>
      <c r="F12969" s="45">
        <f t="shared" si="2082"/>
        <v>0</v>
      </c>
      <c r="G12969" s="45" t="e">
        <f t="shared" si="2083"/>
        <v>#DIV/0!</v>
      </c>
      <c r="H12969" s="45" t="e">
        <f t="shared" si="2084"/>
        <v>#DIV/0!</v>
      </c>
      <c r="AN12969">
        <f t="shared" si="2090"/>
        <v>0</v>
      </c>
      <c r="AO12969">
        <f t="shared" si="2085"/>
        <v>0</v>
      </c>
      <c r="AP12969">
        <f t="shared" si="2086"/>
        <v>0</v>
      </c>
      <c r="AQ12969">
        <f t="shared" si="2087"/>
        <v>0</v>
      </c>
      <c r="AV12969">
        <f t="shared" si="2089"/>
        <v>12966</v>
      </c>
      <c r="AW12969">
        <f t="shared" si="2088"/>
        <v>0</v>
      </c>
    </row>
    <row r="12970" spans="5:49" x14ac:dyDescent="0.25">
      <c r="E12970" s="47">
        <f t="shared" si="2081"/>
        <v>0</v>
      </c>
      <c r="F12970" s="45">
        <f t="shared" si="2082"/>
        <v>0</v>
      </c>
      <c r="G12970" s="45" t="e">
        <f t="shared" si="2083"/>
        <v>#DIV/0!</v>
      </c>
      <c r="H12970" s="45" t="e">
        <f t="shared" si="2084"/>
        <v>#DIV/0!</v>
      </c>
      <c r="AN12970">
        <f t="shared" si="2090"/>
        <v>0</v>
      </c>
      <c r="AO12970">
        <f t="shared" si="2085"/>
        <v>0</v>
      </c>
      <c r="AP12970">
        <f t="shared" si="2086"/>
        <v>0</v>
      </c>
      <c r="AQ12970">
        <f t="shared" si="2087"/>
        <v>0</v>
      </c>
      <c r="AV12970">
        <f t="shared" si="2089"/>
        <v>12967</v>
      </c>
      <c r="AW12970">
        <f t="shared" si="2088"/>
        <v>0</v>
      </c>
    </row>
    <row r="12971" spans="5:49" x14ac:dyDescent="0.25">
      <c r="E12971" s="47">
        <f t="shared" si="2081"/>
        <v>0</v>
      </c>
      <c r="F12971" s="45">
        <f t="shared" si="2082"/>
        <v>0</v>
      </c>
      <c r="G12971" s="45" t="e">
        <f t="shared" si="2083"/>
        <v>#DIV/0!</v>
      </c>
      <c r="H12971" s="45" t="e">
        <f t="shared" si="2084"/>
        <v>#DIV/0!</v>
      </c>
      <c r="AN12971">
        <f t="shared" si="2090"/>
        <v>0</v>
      </c>
      <c r="AO12971">
        <f t="shared" si="2085"/>
        <v>0</v>
      </c>
      <c r="AP12971">
        <f t="shared" si="2086"/>
        <v>0</v>
      </c>
      <c r="AQ12971">
        <f t="shared" si="2087"/>
        <v>0</v>
      </c>
      <c r="AV12971">
        <f t="shared" si="2089"/>
        <v>12968</v>
      </c>
      <c r="AW12971">
        <f t="shared" si="2088"/>
        <v>0</v>
      </c>
    </row>
    <row r="12972" spans="5:49" x14ac:dyDescent="0.25">
      <c r="E12972" s="47">
        <f t="shared" si="2081"/>
        <v>0</v>
      </c>
      <c r="F12972" s="45">
        <f t="shared" si="2082"/>
        <v>0</v>
      </c>
      <c r="G12972" s="45" t="e">
        <f t="shared" si="2083"/>
        <v>#DIV/0!</v>
      </c>
      <c r="H12972" s="45" t="e">
        <f t="shared" si="2084"/>
        <v>#DIV/0!</v>
      </c>
      <c r="AN12972">
        <f t="shared" si="2090"/>
        <v>0</v>
      </c>
      <c r="AO12972">
        <f t="shared" si="2085"/>
        <v>0</v>
      </c>
      <c r="AP12972">
        <f t="shared" si="2086"/>
        <v>0</v>
      </c>
      <c r="AQ12972">
        <f t="shared" si="2087"/>
        <v>0</v>
      </c>
      <c r="AV12972">
        <f t="shared" si="2089"/>
        <v>12969</v>
      </c>
      <c r="AW12972">
        <f t="shared" si="2088"/>
        <v>0</v>
      </c>
    </row>
    <row r="12973" spans="5:49" x14ac:dyDescent="0.25">
      <c r="E12973" s="47">
        <f t="shared" si="2081"/>
        <v>0</v>
      </c>
      <c r="F12973" s="45">
        <f t="shared" si="2082"/>
        <v>0</v>
      </c>
      <c r="G12973" s="45" t="e">
        <f t="shared" si="2083"/>
        <v>#DIV/0!</v>
      </c>
      <c r="H12973" s="45" t="e">
        <f t="shared" si="2084"/>
        <v>#DIV/0!</v>
      </c>
      <c r="AN12973">
        <f t="shared" si="2090"/>
        <v>0</v>
      </c>
      <c r="AO12973">
        <f t="shared" si="2085"/>
        <v>0</v>
      </c>
      <c r="AP12973">
        <f t="shared" si="2086"/>
        <v>0</v>
      </c>
      <c r="AQ12973">
        <f t="shared" si="2087"/>
        <v>0</v>
      </c>
      <c r="AV12973">
        <f t="shared" si="2089"/>
        <v>12970</v>
      </c>
      <c r="AW12973">
        <f t="shared" si="2088"/>
        <v>0</v>
      </c>
    </row>
    <row r="12974" spans="5:49" x14ac:dyDescent="0.25">
      <c r="E12974" s="47">
        <f t="shared" si="2081"/>
        <v>0</v>
      </c>
      <c r="F12974" s="45">
        <f t="shared" si="2082"/>
        <v>0</v>
      </c>
      <c r="G12974" s="45" t="e">
        <f t="shared" si="2083"/>
        <v>#DIV/0!</v>
      </c>
      <c r="H12974" s="45" t="e">
        <f t="shared" si="2084"/>
        <v>#DIV/0!</v>
      </c>
      <c r="AN12974">
        <f t="shared" si="2090"/>
        <v>0</v>
      </c>
      <c r="AO12974">
        <f t="shared" si="2085"/>
        <v>0</v>
      </c>
      <c r="AP12974">
        <f t="shared" si="2086"/>
        <v>0</v>
      </c>
      <c r="AQ12974">
        <f t="shared" si="2087"/>
        <v>0</v>
      </c>
      <c r="AV12974">
        <f t="shared" si="2089"/>
        <v>12971</v>
      </c>
      <c r="AW12974">
        <f t="shared" si="2088"/>
        <v>0</v>
      </c>
    </row>
    <row r="12975" spans="5:49" x14ac:dyDescent="0.25">
      <c r="E12975" s="47">
        <f t="shared" si="2081"/>
        <v>0</v>
      </c>
      <c r="F12975" s="45">
        <f t="shared" si="2082"/>
        <v>0</v>
      </c>
      <c r="G12975" s="45" t="e">
        <f t="shared" si="2083"/>
        <v>#DIV/0!</v>
      </c>
      <c r="H12975" s="45" t="e">
        <f t="shared" si="2084"/>
        <v>#DIV/0!</v>
      </c>
      <c r="AN12975">
        <f t="shared" si="2090"/>
        <v>0</v>
      </c>
      <c r="AO12975">
        <f t="shared" si="2085"/>
        <v>0</v>
      </c>
      <c r="AP12975">
        <f t="shared" si="2086"/>
        <v>0</v>
      </c>
      <c r="AQ12975">
        <f t="shared" si="2087"/>
        <v>0</v>
      </c>
      <c r="AV12975">
        <f t="shared" si="2089"/>
        <v>12972</v>
      </c>
      <c r="AW12975">
        <f t="shared" si="2088"/>
        <v>0</v>
      </c>
    </row>
    <row r="12976" spans="5:49" x14ac:dyDescent="0.25">
      <c r="E12976" s="47">
        <f t="shared" si="2081"/>
        <v>0</v>
      </c>
      <c r="F12976" s="45">
        <f t="shared" si="2082"/>
        <v>0</v>
      </c>
      <c r="G12976" s="45" t="e">
        <f t="shared" si="2083"/>
        <v>#DIV/0!</v>
      </c>
      <c r="H12976" s="45" t="e">
        <f t="shared" si="2084"/>
        <v>#DIV/0!</v>
      </c>
      <c r="AN12976">
        <f t="shared" si="2090"/>
        <v>0</v>
      </c>
      <c r="AO12976">
        <f t="shared" si="2085"/>
        <v>0</v>
      </c>
      <c r="AP12976">
        <f t="shared" si="2086"/>
        <v>0</v>
      </c>
      <c r="AQ12976">
        <f t="shared" si="2087"/>
        <v>0</v>
      </c>
      <c r="AV12976">
        <f t="shared" si="2089"/>
        <v>12973</v>
      </c>
      <c r="AW12976">
        <f t="shared" si="2088"/>
        <v>0</v>
      </c>
    </row>
    <row r="12977" spans="5:49" x14ac:dyDescent="0.25">
      <c r="E12977" s="47">
        <f t="shared" si="2081"/>
        <v>0</v>
      </c>
      <c r="F12977" s="45">
        <f t="shared" si="2082"/>
        <v>0</v>
      </c>
      <c r="G12977" s="45" t="e">
        <f t="shared" si="2083"/>
        <v>#DIV/0!</v>
      </c>
      <c r="H12977" s="45" t="e">
        <f t="shared" si="2084"/>
        <v>#DIV/0!</v>
      </c>
      <c r="AN12977">
        <f t="shared" si="2090"/>
        <v>0</v>
      </c>
      <c r="AO12977">
        <f t="shared" si="2085"/>
        <v>0</v>
      </c>
      <c r="AP12977">
        <f t="shared" si="2086"/>
        <v>0</v>
      </c>
      <c r="AQ12977">
        <f t="shared" si="2087"/>
        <v>0</v>
      </c>
      <c r="AV12977">
        <f t="shared" si="2089"/>
        <v>12974</v>
      </c>
      <c r="AW12977">
        <f t="shared" si="2088"/>
        <v>0</v>
      </c>
    </row>
    <row r="12978" spans="5:49" x14ac:dyDescent="0.25">
      <c r="E12978" s="47">
        <f t="shared" si="2081"/>
        <v>0</v>
      </c>
      <c r="F12978" s="45">
        <f t="shared" si="2082"/>
        <v>0</v>
      </c>
      <c r="G12978" s="45" t="e">
        <f t="shared" si="2083"/>
        <v>#DIV/0!</v>
      </c>
      <c r="H12978" s="45" t="e">
        <f t="shared" si="2084"/>
        <v>#DIV/0!</v>
      </c>
      <c r="AN12978">
        <f t="shared" si="2090"/>
        <v>0</v>
      </c>
      <c r="AO12978">
        <f t="shared" si="2085"/>
        <v>0</v>
      </c>
      <c r="AP12978">
        <f t="shared" si="2086"/>
        <v>0</v>
      </c>
      <c r="AQ12978">
        <f t="shared" si="2087"/>
        <v>0</v>
      </c>
      <c r="AV12978">
        <f t="shared" si="2089"/>
        <v>12975</v>
      </c>
      <c r="AW12978">
        <f t="shared" si="2088"/>
        <v>0</v>
      </c>
    </row>
    <row r="12979" spans="5:49" x14ac:dyDescent="0.25">
      <c r="E12979" s="47">
        <f t="shared" si="2081"/>
        <v>0</v>
      </c>
      <c r="F12979" s="45">
        <f t="shared" si="2082"/>
        <v>0</v>
      </c>
      <c r="G12979" s="45" t="e">
        <f t="shared" si="2083"/>
        <v>#DIV/0!</v>
      </c>
      <c r="H12979" s="45" t="e">
        <f t="shared" si="2084"/>
        <v>#DIV/0!</v>
      </c>
      <c r="AN12979">
        <f t="shared" si="2090"/>
        <v>0</v>
      </c>
      <c r="AO12979">
        <f t="shared" si="2085"/>
        <v>0</v>
      </c>
      <c r="AP12979">
        <f t="shared" si="2086"/>
        <v>0</v>
      </c>
      <c r="AQ12979">
        <f t="shared" si="2087"/>
        <v>0</v>
      </c>
      <c r="AV12979">
        <f t="shared" si="2089"/>
        <v>12976</v>
      </c>
      <c r="AW12979">
        <f t="shared" si="2088"/>
        <v>0</v>
      </c>
    </row>
    <row r="12980" spans="5:49" x14ac:dyDescent="0.25">
      <c r="E12980" s="47">
        <f t="shared" si="2081"/>
        <v>0</v>
      </c>
      <c r="F12980" s="45">
        <f t="shared" si="2082"/>
        <v>0</v>
      </c>
      <c r="G12980" s="45" t="e">
        <f t="shared" si="2083"/>
        <v>#DIV/0!</v>
      </c>
      <c r="H12980" s="45" t="e">
        <f t="shared" si="2084"/>
        <v>#DIV/0!</v>
      </c>
      <c r="AN12980">
        <f t="shared" si="2090"/>
        <v>0</v>
      </c>
      <c r="AO12980">
        <f t="shared" si="2085"/>
        <v>0</v>
      </c>
      <c r="AP12980">
        <f t="shared" si="2086"/>
        <v>0</v>
      </c>
      <c r="AQ12980">
        <f t="shared" si="2087"/>
        <v>0</v>
      </c>
      <c r="AV12980">
        <f t="shared" si="2089"/>
        <v>12977</v>
      </c>
      <c r="AW12980">
        <f t="shared" si="2088"/>
        <v>0</v>
      </c>
    </row>
    <row r="12981" spans="5:49" x14ac:dyDescent="0.25">
      <c r="E12981" s="47">
        <f t="shared" si="2081"/>
        <v>0</v>
      </c>
      <c r="F12981" s="45">
        <f t="shared" si="2082"/>
        <v>0</v>
      </c>
      <c r="G12981" s="45" t="e">
        <f t="shared" si="2083"/>
        <v>#DIV/0!</v>
      </c>
      <c r="H12981" s="45" t="e">
        <f t="shared" si="2084"/>
        <v>#DIV/0!</v>
      </c>
      <c r="AN12981">
        <f t="shared" si="2090"/>
        <v>0</v>
      </c>
      <c r="AO12981">
        <f t="shared" si="2085"/>
        <v>0</v>
      </c>
      <c r="AP12981">
        <f t="shared" si="2086"/>
        <v>0</v>
      </c>
      <c r="AQ12981">
        <f t="shared" si="2087"/>
        <v>0</v>
      </c>
      <c r="AV12981">
        <f t="shared" si="2089"/>
        <v>12978</v>
      </c>
      <c r="AW12981">
        <f t="shared" si="2088"/>
        <v>0</v>
      </c>
    </row>
    <row r="12982" spans="5:49" x14ac:dyDescent="0.25">
      <c r="E12982" s="47">
        <f t="shared" si="2081"/>
        <v>0</v>
      </c>
      <c r="F12982" s="45">
        <f t="shared" si="2082"/>
        <v>0</v>
      </c>
      <c r="G12982" s="45" t="e">
        <f t="shared" si="2083"/>
        <v>#DIV/0!</v>
      </c>
      <c r="H12982" s="45" t="e">
        <f t="shared" si="2084"/>
        <v>#DIV/0!</v>
      </c>
      <c r="AN12982">
        <f t="shared" si="2090"/>
        <v>0</v>
      </c>
      <c r="AO12982">
        <f t="shared" si="2085"/>
        <v>0</v>
      </c>
      <c r="AP12982">
        <f t="shared" si="2086"/>
        <v>0</v>
      </c>
      <c r="AQ12982">
        <f t="shared" si="2087"/>
        <v>0</v>
      </c>
      <c r="AV12982">
        <f t="shared" si="2089"/>
        <v>12979</v>
      </c>
      <c r="AW12982">
        <f t="shared" si="2088"/>
        <v>0</v>
      </c>
    </row>
    <row r="12983" spans="5:49" x14ac:dyDescent="0.25">
      <c r="E12983" s="47">
        <f t="shared" si="2081"/>
        <v>0</v>
      </c>
      <c r="F12983" s="45">
        <f t="shared" si="2082"/>
        <v>0</v>
      </c>
      <c r="G12983" s="45" t="e">
        <f t="shared" si="2083"/>
        <v>#DIV/0!</v>
      </c>
      <c r="H12983" s="45" t="e">
        <f t="shared" si="2084"/>
        <v>#DIV/0!</v>
      </c>
      <c r="AN12983">
        <f t="shared" si="2090"/>
        <v>0</v>
      </c>
      <c r="AO12983">
        <f t="shared" si="2085"/>
        <v>0</v>
      </c>
      <c r="AP12983">
        <f t="shared" si="2086"/>
        <v>0</v>
      </c>
      <c r="AQ12983">
        <f t="shared" si="2087"/>
        <v>0</v>
      </c>
      <c r="AV12983">
        <f t="shared" si="2089"/>
        <v>12980</v>
      </c>
      <c r="AW12983">
        <f t="shared" si="2088"/>
        <v>0</v>
      </c>
    </row>
    <row r="12984" spans="5:49" x14ac:dyDescent="0.25">
      <c r="E12984" s="47">
        <f t="shared" si="2081"/>
        <v>0</v>
      </c>
      <c r="F12984" s="45">
        <f t="shared" si="2082"/>
        <v>0</v>
      </c>
      <c r="G12984" s="45" t="e">
        <f t="shared" si="2083"/>
        <v>#DIV/0!</v>
      </c>
      <c r="H12984" s="45" t="e">
        <f t="shared" si="2084"/>
        <v>#DIV/0!</v>
      </c>
      <c r="AN12984">
        <f t="shared" si="2090"/>
        <v>0</v>
      </c>
      <c r="AO12984">
        <f t="shared" si="2085"/>
        <v>0</v>
      </c>
      <c r="AP12984">
        <f t="shared" si="2086"/>
        <v>0</v>
      </c>
      <c r="AQ12984">
        <f t="shared" si="2087"/>
        <v>0</v>
      </c>
      <c r="AV12984">
        <f t="shared" si="2089"/>
        <v>12981</v>
      </c>
      <c r="AW12984">
        <f t="shared" si="2088"/>
        <v>0</v>
      </c>
    </row>
    <row r="12985" spans="5:49" x14ac:dyDescent="0.25">
      <c r="E12985" s="47">
        <f t="shared" si="2081"/>
        <v>0</v>
      </c>
      <c r="F12985" s="45">
        <f t="shared" si="2082"/>
        <v>0</v>
      </c>
      <c r="G12985" s="45" t="e">
        <f t="shared" si="2083"/>
        <v>#DIV/0!</v>
      </c>
      <c r="H12985" s="45" t="e">
        <f t="shared" si="2084"/>
        <v>#DIV/0!</v>
      </c>
      <c r="AN12985">
        <f t="shared" si="2090"/>
        <v>0</v>
      </c>
      <c r="AO12985">
        <f t="shared" si="2085"/>
        <v>0</v>
      </c>
      <c r="AP12985">
        <f t="shared" si="2086"/>
        <v>0</v>
      </c>
      <c r="AQ12985">
        <f t="shared" si="2087"/>
        <v>0</v>
      </c>
      <c r="AV12985">
        <f t="shared" si="2089"/>
        <v>12982</v>
      </c>
      <c r="AW12985">
        <f t="shared" si="2088"/>
        <v>0</v>
      </c>
    </row>
    <row r="12986" spans="5:49" x14ac:dyDescent="0.25">
      <c r="E12986" s="47">
        <f t="shared" si="2081"/>
        <v>0</v>
      </c>
      <c r="F12986" s="45">
        <f t="shared" si="2082"/>
        <v>0</v>
      </c>
      <c r="G12986" s="45" t="e">
        <f t="shared" si="2083"/>
        <v>#DIV/0!</v>
      </c>
      <c r="H12986" s="45" t="e">
        <f t="shared" si="2084"/>
        <v>#DIV/0!</v>
      </c>
      <c r="AN12986">
        <f t="shared" si="2090"/>
        <v>0</v>
      </c>
      <c r="AO12986">
        <f t="shared" si="2085"/>
        <v>0</v>
      </c>
      <c r="AP12986">
        <f t="shared" si="2086"/>
        <v>0</v>
      </c>
      <c r="AQ12986">
        <f t="shared" si="2087"/>
        <v>0</v>
      </c>
      <c r="AV12986">
        <f t="shared" si="2089"/>
        <v>12983</v>
      </c>
      <c r="AW12986">
        <f t="shared" si="2088"/>
        <v>0</v>
      </c>
    </row>
    <row r="12987" spans="5:49" x14ac:dyDescent="0.25">
      <c r="E12987" s="47">
        <f t="shared" si="2081"/>
        <v>0</v>
      </c>
      <c r="F12987" s="45">
        <f t="shared" si="2082"/>
        <v>0</v>
      </c>
      <c r="G12987" s="45" t="e">
        <f t="shared" si="2083"/>
        <v>#DIV/0!</v>
      </c>
      <c r="H12987" s="45" t="e">
        <f t="shared" si="2084"/>
        <v>#DIV/0!</v>
      </c>
      <c r="AN12987">
        <f t="shared" si="2090"/>
        <v>0</v>
      </c>
      <c r="AO12987">
        <f t="shared" si="2085"/>
        <v>0</v>
      </c>
      <c r="AP12987">
        <f t="shared" si="2086"/>
        <v>0</v>
      </c>
      <c r="AQ12987">
        <f t="shared" si="2087"/>
        <v>0</v>
      </c>
      <c r="AV12987">
        <f t="shared" si="2089"/>
        <v>12984</v>
      </c>
      <c r="AW12987">
        <f t="shared" si="2088"/>
        <v>0</v>
      </c>
    </row>
    <row r="12988" spans="5:49" x14ac:dyDescent="0.25">
      <c r="E12988" s="47">
        <f t="shared" si="2081"/>
        <v>0</v>
      </c>
      <c r="F12988" s="45">
        <f t="shared" si="2082"/>
        <v>0</v>
      </c>
      <c r="G12988" s="45" t="e">
        <f t="shared" si="2083"/>
        <v>#DIV/0!</v>
      </c>
      <c r="H12988" s="45" t="e">
        <f t="shared" si="2084"/>
        <v>#DIV/0!</v>
      </c>
      <c r="AN12988">
        <f t="shared" si="2090"/>
        <v>0</v>
      </c>
      <c r="AO12988">
        <f t="shared" si="2085"/>
        <v>0</v>
      </c>
      <c r="AP12988">
        <f t="shared" si="2086"/>
        <v>0</v>
      </c>
      <c r="AQ12988">
        <f t="shared" si="2087"/>
        <v>0</v>
      </c>
      <c r="AV12988">
        <f t="shared" si="2089"/>
        <v>12985</v>
      </c>
      <c r="AW12988">
        <f t="shared" si="2088"/>
        <v>0</v>
      </c>
    </row>
    <row r="12989" spans="5:49" x14ac:dyDescent="0.25">
      <c r="E12989" s="47">
        <f t="shared" si="2081"/>
        <v>0</v>
      </c>
      <c r="F12989" s="45">
        <f t="shared" si="2082"/>
        <v>0</v>
      </c>
      <c r="G12989" s="45" t="e">
        <f t="shared" si="2083"/>
        <v>#DIV/0!</v>
      </c>
      <c r="H12989" s="45" t="e">
        <f t="shared" si="2084"/>
        <v>#DIV/0!</v>
      </c>
      <c r="AN12989">
        <f t="shared" si="2090"/>
        <v>0</v>
      </c>
      <c r="AO12989">
        <f t="shared" si="2085"/>
        <v>0</v>
      </c>
      <c r="AP12989">
        <f t="shared" si="2086"/>
        <v>0</v>
      </c>
      <c r="AQ12989">
        <f t="shared" si="2087"/>
        <v>0</v>
      </c>
      <c r="AV12989">
        <f t="shared" si="2089"/>
        <v>12986</v>
      </c>
      <c r="AW12989">
        <f t="shared" si="2088"/>
        <v>0</v>
      </c>
    </row>
    <row r="12990" spans="5:49" x14ac:dyDescent="0.25">
      <c r="E12990" s="47">
        <f t="shared" si="2081"/>
        <v>0</v>
      </c>
      <c r="F12990" s="45">
        <f t="shared" si="2082"/>
        <v>0</v>
      </c>
      <c r="G12990" s="45" t="e">
        <f t="shared" si="2083"/>
        <v>#DIV/0!</v>
      </c>
      <c r="H12990" s="45" t="e">
        <f t="shared" si="2084"/>
        <v>#DIV/0!</v>
      </c>
      <c r="AN12990">
        <f t="shared" si="2090"/>
        <v>0</v>
      </c>
      <c r="AO12990">
        <f t="shared" si="2085"/>
        <v>0</v>
      </c>
      <c r="AP12990">
        <f t="shared" si="2086"/>
        <v>0</v>
      </c>
      <c r="AQ12990">
        <f t="shared" si="2087"/>
        <v>0</v>
      </c>
      <c r="AV12990">
        <f t="shared" si="2089"/>
        <v>12987</v>
      </c>
      <c r="AW12990">
        <f t="shared" si="2088"/>
        <v>0</v>
      </c>
    </row>
    <row r="12991" spans="5:49" x14ac:dyDescent="0.25">
      <c r="E12991" s="47">
        <f t="shared" si="2081"/>
        <v>0</v>
      </c>
      <c r="F12991" s="45">
        <f t="shared" si="2082"/>
        <v>0</v>
      </c>
      <c r="G12991" s="45" t="e">
        <f t="shared" si="2083"/>
        <v>#DIV/0!</v>
      </c>
      <c r="H12991" s="45" t="e">
        <f t="shared" si="2084"/>
        <v>#DIV/0!</v>
      </c>
      <c r="AN12991">
        <f t="shared" si="2090"/>
        <v>0</v>
      </c>
      <c r="AO12991">
        <f t="shared" si="2085"/>
        <v>0</v>
      </c>
      <c r="AP12991">
        <f t="shared" si="2086"/>
        <v>0</v>
      </c>
      <c r="AQ12991">
        <f t="shared" si="2087"/>
        <v>0</v>
      </c>
      <c r="AV12991">
        <f t="shared" si="2089"/>
        <v>12988</v>
      </c>
      <c r="AW12991">
        <f t="shared" si="2088"/>
        <v>0</v>
      </c>
    </row>
    <row r="12992" spans="5:49" x14ac:dyDescent="0.25">
      <c r="E12992" s="47">
        <f t="shared" si="2081"/>
        <v>0</v>
      </c>
      <c r="F12992" s="45">
        <f t="shared" si="2082"/>
        <v>0</v>
      </c>
      <c r="G12992" s="45" t="e">
        <f t="shared" si="2083"/>
        <v>#DIV/0!</v>
      </c>
      <c r="H12992" s="45" t="e">
        <f t="shared" si="2084"/>
        <v>#DIV/0!</v>
      </c>
      <c r="AN12992">
        <f t="shared" si="2090"/>
        <v>0</v>
      </c>
      <c r="AO12992">
        <f t="shared" si="2085"/>
        <v>0</v>
      </c>
      <c r="AP12992">
        <f t="shared" si="2086"/>
        <v>0</v>
      </c>
      <c r="AQ12992">
        <f t="shared" si="2087"/>
        <v>0</v>
      </c>
      <c r="AV12992">
        <f t="shared" si="2089"/>
        <v>12989</v>
      </c>
      <c r="AW12992">
        <f t="shared" si="2088"/>
        <v>0</v>
      </c>
    </row>
    <row r="12993" spans="5:49" x14ac:dyDescent="0.25">
      <c r="E12993" s="47">
        <f t="shared" si="2081"/>
        <v>0</v>
      </c>
      <c r="F12993" s="45">
        <f t="shared" si="2082"/>
        <v>0</v>
      </c>
      <c r="G12993" s="45" t="e">
        <f t="shared" si="2083"/>
        <v>#DIV/0!</v>
      </c>
      <c r="H12993" s="45" t="e">
        <f t="shared" si="2084"/>
        <v>#DIV/0!</v>
      </c>
      <c r="AN12993">
        <f t="shared" si="2090"/>
        <v>0</v>
      </c>
      <c r="AO12993">
        <f t="shared" si="2085"/>
        <v>0</v>
      </c>
      <c r="AP12993">
        <f t="shared" si="2086"/>
        <v>0</v>
      </c>
      <c r="AQ12993">
        <f t="shared" si="2087"/>
        <v>0</v>
      </c>
      <c r="AV12993">
        <f t="shared" si="2089"/>
        <v>12990</v>
      </c>
      <c r="AW12993">
        <f t="shared" si="2088"/>
        <v>0</v>
      </c>
    </row>
    <row r="12994" spans="5:49" x14ac:dyDescent="0.25">
      <c r="E12994" s="47">
        <f t="shared" ref="E12994:E13057" si="2091">ROUNDDOWN(C12996,0)</f>
        <v>0</v>
      </c>
      <c r="F12994" s="45">
        <f t="shared" ref="F12994:F13057" si="2092">HOUR(C12996)</f>
        <v>0</v>
      </c>
      <c r="G12994" s="45" t="e">
        <f t="shared" ref="G12994:G13057" si="2093">D12996/H12994</f>
        <v>#DIV/0!</v>
      </c>
      <c r="H12994" s="45" t="e">
        <f t="shared" ref="H12994:H13057" si="2094">AVERAGEIFS(D:D,E:E,E12994)</f>
        <v>#DIV/0!</v>
      </c>
      <c r="AN12994">
        <f t="shared" si="2090"/>
        <v>0</v>
      </c>
      <c r="AO12994">
        <f t="shared" si="2085"/>
        <v>0</v>
      </c>
      <c r="AP12994">
        <f t="shared" si="2086"/>
        <v>0</v>
      </c>
      <c r="AQ12994">
        <f t="shared" si="2087"/>
        <v>0</v>
      </c>
      <c r="AV12994">
        <f t="shared" si="2089"/>
        <v>12991</v>
      </c>
      <c r="AW12994">
        <f t="shared" si="2088"/>
        <v>0</v>
      </c>
    </row>
    <row r="12995" spans="5:49" x14ac:dyDescent="0.25">
      <c r="E12995" s="47">
        <f t="shared" si="2091"/>
        <v>0</v>
      </c>
      <c r="F12995" s="45">
        <f t="shared" si="2092"/>
        <v>0</v>
      </c>
      <c r="G12995" s="45" t="e">
        <f t="shared" si="2093"/>
        <v>#DIV/0!</v>
      </c>
      <c r="H12995" s="45" t="e">
        <f t="shared" si="2094"/>
        <v>#DIV/0!</v>
      </c>
      <c r="AN12995">
        <f t="shared" si="2090"/>
        <v>0</v>
      </c>
      <c r="AO12995">
        <f t="shared" si="2085"/>
        <v>0</v>
      </c>
      <c r="AP12995">
        <f t="shared" si="2086"/>
        <v>0</v>
      </c>
      <c r="AQ12995">
        <f t="shared" si="2087"/>
        <v>0</v>
      </c>
      <c r="AV12995">
        <f t="shared" si="2089"/>
        <v>12992</v>
      </c>
      <c r="AW12995">
        <f t="shared" si="2088"/>
        <v>0</v>
      </c>
    </row>
    <row r="12996" spans="5:49" x14ac:dyDescent="0.25">
      <c r="E12996" s="47">
        <f t="shared" si="2091"/>
        <v>0</v>
      </c>
      <c r="F12996" s="45">
        <f t="shared" si="2092"/>
        <v>0</v>
      </c>
      <c r="G12996" s="45" t="e">
        <f t="shared" si="2093"/>
        <v>#DIV/0!</v>
      </c>
      <c r="H12996" s="45" t="e">
        <f t="shared" si="2094"/>
        <v>#DIV/0!</v>
      </c>
      <c r="AN12996">
        <f t="shared" si="2090"/>
        <v>0</v>
      </c>
      <c r="AO12996">
        <f t="shared" ref="AO12996:AO13059" si="2095">ROUNDUP((C12996-$C$4)/7,0)</f>
        <v>0</v>
      </c>
      <c r="AP12996">
        <f t="shared" ref="AP12996:AP13059" si="2096">ROUNDUP((C12996-$C$4)/1,0)</f>
        <v>0</v>
      </c>
      <c r="AQ12996">
        <f t="shared" ref="AQ12996:AQ13059" si="2097">ROUNDUP((C12996-$C$4)*24,0)</f>
        <v>0</v>
      </c>
      <c r="AV12996">
        <f t="shared" si="2089"/>
        <v>12993</v>
      </c>
      <c r="AW12996">
        <f t="shared" ref="AW12996:AW13059" si="2098">SUMIFS(AN:AN,AQ:AQ,AV12996)</f>
        <v>0</v>
      </c>
    </row>
    <row r="12997" spans="5:49" x14ac:dyDescent="0.25">
      <c r="E12997" s="47">
        <f t="shared" si="2091"/>
        <v>0</v>
      </c>
      <c r="F12997" s="45">
        <f t="shared" si="2092"/>
        <v>0</v>
      </c>
      <c r="G12997" s="45" t="e">
        <f t="shared" si="2093"/>
        <v>#DIV/0!</v>
      </c>
      <c r="H12997" s="45" t="e">
        <f t="shared" si="2094"/>
        <v>#DIV/0!</v>
      </c>
      <c r="AN12997">
        <f t="shared" si="2090"/>
        <v>0</v>
      </c>
      <c r="AO12997">
        <f t="shared" si="2095"/>
        <v>0</v>
      </c>
      <c r="AP12997">
        <f t="shared" si="2096"/>
        <v>0</v>
      </c>
      <c r="AQ12997">
        <f t="shared" si="2097"/>
        <v>0</v>
      </c>
      <c r="AV12997">
        <f t="shared" ref="AV12997:AV13060" si="2099">1+AV12996</f>
        <v>12994</v>
      </c>
      <c r="AW12997">
        <f t="shared" si="2098"/>
        <v>0</v>
      </c>
    </row>
    <row r="12998" spans="5:49" x14ac:dyDescent="0.25">
      <c r="E12998" s="47">
        <f t="shared" si="2091"/>
        <v>0</v>
      </c>
      <c r="F12998" s="45">
        <f t="shared" si="2092"/>
        <v>0</v>
      </c>
      <c r="G12998" s="45" t="e">
        <f t="shared" si="2093"/>
        <v>#DIV/0!</v>
      </c>
      <c r="H12998" s="45" t="e">
        <f t="shared" si="2094"/>
        <v>#DIV/0!</v>
      </c>
      <c r="AN12998">
        <f t="shared" si="2090"/>
        <v>0</v>
      </c>
      <c r="AO12998">
        <f t="shared" si="2095"/>
        <v>0</v>
      </c>
      <c r="AP12998">
        <f t="shared" si="2096"/>
        <v>0</v>
      </c>
      <c r="AQ12998">
        <f t="shared" si="2097"/>
        <v>0</v>
      </c>
      <c r="AV12998">
        <f t="shared" si="2099"/>
        <v>12995</v>
      </c>
      <c r="AW12998">
        <f t="shared" si="2098"/>
        <v>0</v>
      </c>
    </row>
    <row r="12999" spans="5:49" x14ac:dyDescent="0.25">
      <c r="E12999" s="47">
        <f t="shared" si="2091"/>
        <v>0</v>
      </c>
      <c r="F12999" s="45">
        <f t="shared" si="2092"/>
        <v>0</v>
      </c>
      <c r="G12999" s="45" t="e">
        <f t="shared" si="2093"/>
        <v>#DIV/0!</v>
      </c>
      <c r="H12999" s="45" t="e">
        <f t="shared" si="2094"/>
        <v>#DIV/0!</v>
      </c>
      <c r="AN12999">
        <f t="shared" si="2090"/>
        <v>0</v>
      </c>
      <c r="AO12999">
        <f t="shared" si="2095"/>
        <v>0</v>
      </c>
      <c r="AP12999">
        <f t="shared" si="2096"/>
        <v>0</v>
      </c>
      <c r="AQ12999">
        <f t="shared" si="2097"/>
        <v>0</v>
      </c>
      <c r="AV12999">
        <f t="shared" si="2099"/>
        <v>12996</v>
      </c>
      <c r="AW12999">
        <f t="shared" si="2098"/>
        <v>0</v>
      </c>
    </row>
    <row r="13000" spans="5:49" x14ac:dyDescent="0.25">
      <c r="E13000" s="47">
        <f t="shared" si="2091"/>
        <v>0</v>
      </c>
      <c r="F13000" s="45">
        <f t="shared" si="2092"/>
        <v>0</v>
      </c>
      <c r="G13000" s="45" t="e">
        <f t="shared" si="2093"/>
        <v>#DIV/0!</v>
      </c>
      <c r="H13000" s="45" t="e">
        <f t="shared" si="2094"/>
        <v>#DIV/0!</v>
      </c>
      <c r="AN13000">
        <f t="shared" ref="AN13000:AN13063" si="2100">D13000*(C13000-C12999)*86400*$B$15</f>
        <v>0</v>
      </c>
      <c r="AO13000">
        <f t="shared" si="2095"/>
        <v>0</v>
      </c>
      <c r="AP13000">
        <f t="shared" si="2096"/>
        <v>0</v>
      </c>
      <c r="AQ13000">
        <f t="shared" si="2097"/>
        <v>0</v>
      </c>
      <c r="AV13000">
        <f t="shared" si="2099"/>
        <v>12997</v>
      </c>
      <c r="AW13000">
        <f t="shared" si="2098"/>
        <v>0</v>
      </c>
    </row>
    <row r="13001" spans="5:49" x14ac:dyDescent="0.25">
      <c r="E13001" s="47">
        <f t="shared" si="2091"/>
        <v>0</v>
      </c>
      <c r="F13001" s="45">
        <f t="shared" si="2092"/>
        <v>0</v>
      </c>
      <c r="G13001" s="45" t="e">
        <f t="shared" si="2093"/>
        <v>#DIV/0!</v>
      </c>
      <c r="H13001" s="45" t="e">
        <f t="shared" si="2094"/>
        <v>#DIV/0!</v>
      </c>
      <c r="AN13001">
        <f t="shared" si="2100"/>
        <v>0</v>
      </c>
      <c r="AO13001">
        <f t="shared" si="2095"/>
        <v>0</v>
      </c>
      <c r="AP13001">
        <f t="shared" si="2096"/>
        <v>0</v>
      </c>
      <c r="AQ13001">
        <f t="shared" si="2097"/>
        <v>0</v>
      </c>
      <c r="AV13001">
        <f t="shared" si="2099"/>
        <v>12998</v>
      </c>
      <c r="AW13001">
        <f t="shared" si="2098"/>
        <v>0</v>
      </c>
    </row>
    <row r="13002" spans="5:49" x14ac:dyDescent="0.25">
      <c r="E13002" s="47">
        <f t="shared" si="2091"/>
        <v>0</v>
      </c>
      <c r="F13002" s="45">
        <f t="shared" si="2092"/>
        <v>0</v>
      </c>
      <c r="G13002" s="45" t="e">
        <f t="shared" si="2093"/>
        <v>#DIV/0!</v>
      </c>
      <c r="H13002" s="45" t="e">
        <f t="shared" si="2094"/>
        <v>#DIV/0!</v>
      </c>
      <c r="AN13002">
        <f t="shared" si="2100"/>
        <v>0</v>
      </c>
      <c r="AO13002">
        <f t="shared" si="2095"/>
        <v>0</v>
      </c>
      <c r="AP13002">
        <f t="shared" si="2096"/>
        <v>0</v>
      </c>
      <c r="AQ13002">
        <f t="shared" si="2097"/>
        <v>0</v>
      </c>
      <c r="AV13002">
        <f t="shared" si="2099"/>
        <v>12999</v>
      </c>
      <c r="AW13002">
        <f t="shared" si="2098"/>
        <v>0</v>
      </c>
    </row>
    <row r="13003" spans="5:49" x14ac:dyDescent="0.25">
      <c r="E13003" s="47">
        <f t="shared" si="2091"/>
        <v>0</v>
      </c>
      <c r="F13003" s="45">
        <f t="shared" si="2092"/>
        <v>0</v>
      </c>
      <c r="G13003" s="45" t="e">
        <f t="shared" si="2093"/>
        <v>#DIV/0!</v>
      </c>
      <c r="H13003" s="45" t="e">
        <f t="shared" si="2094"/>
        <v>#DIV/0!</v>
      </c>
      <c r="AN13003">
        <f t="shared" si="2100"/>
        <v>0</v>
      </c>
      <c r="AO13003">
        <f t="shared" si="2095"/>
        <v>0</v>
      </c>
      <c r="AP13003">
        <f t="shared" si="2096"/>
        <v>0</v>
      </c>
      <c r="AQ13003">
        <f t="shared" si="2097"/>
        <v>0</v>
      </c>
      <c r="AV13003">
        <f t="shared" si="2099"/>
        <v>13000</v>
      </c>
      <c r="AW13003">
        <f t="shared" si="2098"/>
        <v>0</v>
      </c>
    </row>
    <row r="13004" spans="5:49" x14ac:dyDescent="0.25">
      <c r="E13004" s="47">
        <f t="shared" si="2091"/>
        <v>0</v>
      </c>
      <c r="F13004" s="45">
        <f t="shared" si="2092"/>
        <v>0</v>
      </c>
      <c r="G13004" s="45" t="e">
        <f t="shared" si="2093"/>
        <v>#DIV/0!</v>
      </c>
      <c r="H13004" s="45" t="e">
        <f t="shared" si="2094"/>
        <v>#DIV/0!</v>
      </c>
      <c r="AN13004">
        <f t="shared" si="2100"/>
        <v>0</v>
      </c>
      <c r="AO13004">
        <f t="shared" si="2095"/>
        <v>0</v>
      </c>
      <c r="AP13004">
        <f t="shared" si="2096"/>
        <v>0</v>
      </c>
      <c r="AQ13004">
        <f t="shared" si="2097"/>
        <v>0</v>
      </c>
      <c r="AV13004">
        <f t="shared" si="2099"/>
        <v>13001</v>
      </c>
      <c r="AW13004">
        <f t="shared" si="2098"/>
        <v>0</v>
      </c>
    </row>
    <row r="13005" spans="5:49" x14ac:dyDescent="0.25">
      <c r="E13005" s="47">
        <f t="shared" si="2091"/>
        <v>0</v>
      </c>
      <c r="F13005" s="45">
        <f t="shared" si="2092"/>
        <v>0</v>
      </c>
      <c r="G13005" s="45" t="e">
        <f t="shared" si="2093"/>
        <v>#DIV/0!</v>
      </c>
      <c r="H13005" s="45" t="e">
        <f t="shared" si="2094"/>
        <v>#DIV/0!</v>
      </c>
      <c r="AN13005">
        <f t="shared" si="2100"/>
        <v>0</v>
      </c>
      <c r="AO13005">
        <f t="shared" si="2095"/>
        <v>0</v>
      </c>
      <c r="AP13005">
        <f t="shared" si="2096"/>
        <v>0</v>
      </c>
      <c r="AQ13005">
        <f t="shared" si="2097"/>
        <v>0</v>
      </c>
      <c r="AV13005">
        <f t="shared" si="2099"/>
        <v>13002</v>
      </c>
      <c r="AW13005">
        <f t="shared" si="2098"/>
        <v>0</v>
      </c>
    </row>
    <row r="13006" spans="5:49" x14ac:dyDescent="0.25">
      <c r="E13006" s="47">
        <f t="shared" si="2091"/>
        <v>0</v>
      </c>
      <c r="F13006" s="45">
        <f t="shared" si="2092"/>
        <v>0</v>
      </c>
      <c r="G13006" s="45" t="e">
        <f t="shared" si="2093"/>
        <v>#DIV/0!</v>
      </c>
      <c r="H13006" s="45" t="e">
        <f t="shared" si="2094"/>
        <v>#DIV/0!</v>
      </c>
      <c r="AN13006">
        <f t="shared" si="2100"/>
        <v>0</v>
      </c>
      <c r="AO13006">
        <f t="shared" si="2095"/>
        <v>0</v>
      </c>
      <c r="AP13006">
        <f t="shared" si="2096"/>
        <v>0</v>
      </c>
      <c r="AQ13006">
        <f t="shared" si="2097"/>
        <v>0</v>
      </c>
      <c r="AV13006">
        <f t="shared" si="2099"/>
        <v>13003</v>
      </c>
      <c r="AW13006">
        <f t="shared" si="2098"/>
        <v>0</v>
      </c>
    </row>
    <row r="13007" spans="5:49" x14ac:dyDescent="0.25">
      <c r="E13007" s="47">
        <f t="shared" si="2091"/>
        <v>0</v>
      </c>
      <c r="F13007" s="45">
        <f t="shared" si="2092"/>
        <v>0</v>
      </c>
      <c r="G13007" s="45" t="e">
        <f t="shared" si="2093"/>
        <v>#DIV/0!</v>
      </c>
      <c r="H13007" s="45" t="e">
        <f t="shared" si="2094"/>
        <v>#DIV/0!</v>
      </c>
      <c r="AN13007">
        <f t="shared" si="2100"/>
        <v>0</v>
      </c>
      <c r="AO13007">
        <f t="shared" si="2095"/>
        <v>0</v>
      </c>
      <c r="AP13007">
        <f t="shared" si="2096"/>
        <v>0</v>
      </c>
      <c r="AQ13007">
        <f t="shared" si="2097"/>
        <v>0</v>
      </c>
      <c r="AV13007">
        <f t="shared" si="2099"/>
        <v>13004</v>
      </c>
      <c r="AW13007">
        <f t="shared" si="2098"/>
        <v>0</v>
      </c>
    </row>
    <row r="13008" spans="5:49" x14ac:dyDescent="0.25">
      <c r="E13008" s="47">
        <f t="shared" si="2091"/>
        <v>0</v>
      </c>
      <c r="F13008" s="45">
        <f t="shared" si="2092"/>
        <v>0</v>
      </c>
      <c r="G13008" s="45" t="e">
        <f t="shared" si="2093"/>
        <v>#DIV/0!</v>
      </c>
      <c r="H13008" s="45" t="e">
        <f t="shared" si="2094"/>
        <v>#DIV/0!</v>
      </c>
      <c r="AN13008">
        <f t="shared" si="2100"/>
        <v>0</v>
      </c>
      <c r="AO13008">
        <f t="shared" si="2095"/>
        <v>0</v>
      </c>
      <c r="AP13008">
        <f t="shared" si="2096"/>
        <v>0</v>
      </c>
      <c r="AQ13008">
        <f t="shared" si="2097"/>
        <v>0</v>
      </c>
      <c r="AV13008">
        <f t="shared" si="2099"/>
        <v>13005</v>
      </c>
      <c r="AW13008">
        <f t="shared" si="2098"/>
        <v>0</v>
      </c>
    </row>
    <row r="13009" spans="5:49" x14ac:dyDescent="0.25">
      <c r="E13009" s="47">
        <f t="shared" si="2091"/>
        <v>0</v>
      </c>
      <c r="F13009" s="45">
        <f t="shared" si="2092"/>
        <v>0</v>
      </c>
      <c r="G13009" s="45" t="e">
        <f t="shared" si="2093"/>
        <v>#DIV/0!</v>
      </c>
      <c r="H13009" s="45" t="e">
        <f t="shared" si="2094"/>
        <v>#DIV/0!</v>
      </c>
      <c r="AN13009">
        <f t="shared" si="2100"/>
        <v>0</v>
      </c>
      <c r="AO13009">
        <f t="shared" si="2095"/>
        <v>0</v>
      </c>
      <c r="AP13009">
        <f t="shared" si="2096"/>
        <v>0</v>
      </c>
      <c r="AQ13009">
        <f t="shared" si="2097"/>
        <v>0</v>
      </c>
      <c r="AV13009">
        <f t="shared" si="2099"/>
        <v>13006</v>
      </c>
      <c r="AW13009">
        <f t="shared" si="2098"/>
        <v>0</v>
      </c>
    </row>
    <row r="13010" spans="5:49" x14ac:dyDescent="0.25">
      <c r="E13010" s="47">
        <f t="shared" si="2091"/>
        <v>0</v>
      </c>
      <c r="F13010" s="45">
        <f t="shared" si="2092"/>
        <v>0</v>
      </c>
      <c r="G13010" s="45" t="e">
        <f t="shared" si="2093"/>
        <v>#DIV/0!</v>
      </c>
      <c r="H13010" s="45" t="e">
        <f t="shared" si="2094"/>
        <v>#DIV/0!</v>
      </c>
      <c r="AN13010">
        <f t="shared" si="2100"/>
        <v>0</v>
      </c>
      <c r="AO13010">
        <f t="shared" si="2095"/>
        <v>0</v>
      </c>
      <c r="AP13010">
        <f t="shared" si="2096"/>
        <v>0</v>
      </c>
      <c r="AQ13010">
        <f t="shared" si="2097"/>
        <v>0</v>
      </c>
      <c r="AV13010">
        <f t="shared" si="2099"/>
        <v>13007</v>
      </c>
      <c r="AW13010">
        <f t="shared" si="2098"/>
        <v>0</v>
      </c>
    </row>
    <row r="13011" spans="5:49" x14ac:dyDescent="0.25">
      <c r="E13011" s="47">
        <f t="shared" si="2091"/>
        <v>0</v>
      </c>
      <c r="F13011" s="45">
        <f t="shared" si="2092"/>
        <v>0</v>
      </c>
      <c r="G13011" s="45" t="e">
        <f t="shared" si="2093"/>
        <v>#DIV/0!</v>
      </c>
      <c r="H13011" s="45" t="e">
        <f t="shared" si="2094"/>
        <v>#DIV/0!</v>
      </c>
      <c r="AN13011">
        <f t="shared" si="2100"/>
        <v>0</v>
      </c>
      <c r="AO13011">
        <f t="shared" si="2095"/>
        <v>0</v>
      </c>
      <c r="AP13011">
        <f t="shared" si="2096"/>
        <v>0</v>
      </c>
      <c r="AQ13011">
        <f t="shared" si="2097"/>
        <v>0</v>
      </c>
      <c r="AV13011">
        <f t="shared" si="2099"/>
        <v>13008</v>
      </c>
      <c r="AW13011">
        <f t="shared" si="2098"/>
        <v>0</v>
      </c>
    </row>
    <row r="13012" spans="5:49" x14ac:dyDescent="0.25">
      <c r="E13012" s="47">
        <f t="shared" si="2091"/>
        <v>0</v>
      </c>
      <c r="F13012" s="45">
        <f t="shared" si="2092"/>
        <v>0</v>
      </c>
      <c r="G13012" s="45" t="e">
        <f t="shared" si="2093"/>
        <v>#DIV/0!</v>
      </c>
      <c r="H13012" s="45" t="e">
        <f t="shared" si="2094"/>
        <v>#DIV/0!</v>
      </c>
      <c r="AN13012">
        <f t="shared" si="2100"/>
        <v>0</v>
      </c>
      <c r="AO13012">
        <f t="shared" si="2095"/>
        <v>0</v>
      </c>
      <c r="AP13012">
        <f t="shared" si="2096"/>
        <v>0</v>
      </c>
      <c r="AQ13012">
        <f t="shared" si="2097"/>
        <v>0</v>
      </c>
      <c r="AV13012">
        <f t="shared" si="2099"/>
        <v>13009</v>
      </c>
      <c r="AW13012">
        <f t="shared" si="2098"/>
        <v>0</v>
      </c>
    </row>
    <row r="13013" spans="5:49" x14ac:dyDescent="0.25">
      <c r="E13013" s="47">
        <f t="shared" si="2091"/>
        <v>0</v>
      </c>
      <c r="F13013" s="45">
        <f t="shared" si="2092"/>
        <v>0</v>
      </c>
      <c r="G13013" s="45" t="e">
        <f t="shared" si="2093"/>
        <v>#DIV/0!</v>
      </c>
      <c r="H13013" s="45" t="e">
        <f t="shared" si="2094"/>
        <v>#DIV/0!</v>
      </c>
      <c r="AN13013">
        <f t="shared" si="2100"/>
        <v>0</v>
      </c>
      <c r="AO13013">
        <f t="shared" si="2095"/>
        <v>0</v>
      </c>
      <c r="AP13013">
        <f t="shared" si="2096"/>
        <v>0</v>
      </c>
      <c r="AQ13013">
        <f t="shared" si="2097"/>
        <v>0</v>
      </c>
      <c r="AV13013">
        <f t="shared" si="2099"/>
        <v>13010</v>
      </c>
      <c r="AW13013">
        <f t="shared" si="2098"/>
        <v>0</v>
      </c>
    </row>
    <row r="13014" spans="5:49" x14ac:dyDescent="0.25">
      <c r="E13014" s="47">
        <f t="shared" si="2091"/>
        <v>0</v>
      </c>
      <c r="F13014" s="45">
        <f t="shared" si="2092"/>
        <v>0</v>
      </c>
      <c r="G13014" s="45" t="e">
        <f t="shared" si="2093"/>
        <v>#DIV/0!</v>
      </c>
      <c r="H13014" s="45" t="e">
        <f t="shared" si="2094"/>
        <v>#DIV/0!</v>
      </c>
      <c r="AN13014">
        <f t="shared" si="2100"/>
        <v>0</v>
      </c>
      <c r="AO13014">
        <f t="shared" si="2095"/>
        <v>0</v>
      </c>
      <c r="AP13014">
        <f t="shared" si="2096"/>
        <v>0</v>
      </c>
      <c r="AQ13014">
        <f t="shared" si="2097"/>
        <v>0</v>
      </c>
      <c r="AV13014">
        <f t="shared" si="2099"/>
        <v>13011</v>
      </c>
      <c r="AW13014">
        <f t="shared" si="2098"/>
        <v>0</v>
      </c>
    </row>
    <row r="13015" spans="5:49" x14ac:dyDescent="0.25">
      <c r="E13015" s="47">
        <f t="shared" si="2091"/>
        <v>0</v>
      </c>
      <c r="F13015" s="45">
        <f t="shared" si="2092"/>
        <v>0</v>
      </c>
      <c r="G13015" s="45" t="e">
        <f t="shared" si="2093"/>
        <v>#DIV/0!</v>
      </c>
      <c r="H13015" s="45" t="e">
        <f t="shared" si="2094"/>
        <v>#DIV/0!</v>
      </c>
      <c r="AN13015">
        <f t="shared" si="2100"/>
        <v>0</v>
      </c>
      <c r="AO13015">
        <f t="shared" si="2095"/>
        <v>0</v>
      </c>
      <c r="AP13015">
        <f t="shared" si="2096"/>
        <v>0</v>
      </c>
      <c r="AQ13015">
        <f t="shared" si="2097"/>
        <v>0</v>
      </c>
      <c r="AV13015">
        <f t="shared" si="2099"/>
        <v>13012</v>
      </c>
      <c r="AW13015">
        <f t="shared" si="2098"/>
        <v>0</v>
      </c>
    </row>
    <row r="13016" spans="5:49" x14ac:dyDescent="0.25">
      <c r="E13016" s="47">
        <f t="shared" si="2091"/>
        <v>0</v>
      </c>
      <c r="F13016" s="45">
        <f t="shared" si="2092"/>
        <v>0</v>
      </c>
      <c r="G13016" s="45" t="e">
        <f t="shared" si="2093"/>
        <v>#DIV/0!</v>
      </c>
      <c r="H13016" s="45" t="e">
        <f t="shared" si="2094"/>
        <v>#DIV/0!</v>
      </c>
      <c r="AN13016">
        <f t="shared" si="2100"/>
        <v>0</v>
      </c>
      <c r="AO13016">
        <f t="shared" si="2095"/>
        <v>0</v>
      </c>
      <c r="AP13016">
        <f t="shared" si="2096"/>
        <v>0</v>
      </c>
      <c r="AQ13016">
        <f t="shared" si="2097"/>
        <v>0</v>
      </c>
      <c r="AV13016">
        <f t="shared" si="2099"/>
        <v>13013</v>
      </c>
      <c r="AW13016">
        <f t="shared" si="2098"/>
        <v>0</v>
      </c>
    </row>
    <row r="13017" spans="5:49" x14ac:dyDescent="0.25">
      <c r="E13017" s="47">
        <f t="shared" si="2091"/>
        <v>0</v>
      </c>
      <c r="F13017" s="45">
        <f t="shared" si="2092"/>
        <v>0</v>
      </c>
      <c r="G13017" s="45" t="e">
        <f t="shared" si="2093"/>
        <v>#DIV/0!</v>
      </c>
      <c r="H13017" s="45" t="e">
        <f t="shared" si="2094"/>
        <v>#DIV/0!</v>
      </c>
      <c r="AN13017">
        <f t="shared" si="2100"/>
        <v>0</v>
      </c>
      <c r="AO13017">
        <f t="shared" si="2095"/>
        <v>0</v>
      </c>
      <c r="AP13017">
        <f t="shared" si="2096"/>
        <v>0</v>
      </c>
      <c r="AQ13017">
        <f t="shared" si="2097"/>
        <v>0</v>
      </c>
      <c r="AV13017">
        <f t="shared" si="2099"/>
        <v>13014</v>
      </c>
      <c r="AW13017">
        <f t="shared" si="2098"/>
        <v>0</v>
      </c>
    </row>
    <row r="13018" spans="5:49" x14ac:dyDescent="0.25">
      <c r="E13018" s="47">
        <f t="shared" si="2091"/>
        <v>0</v>
      </c>
      <c r="F13018" s="45">
        <f t="shared" si="2092"/>
        <v>0</v>
      </c>
      <c r="G13018" s="45" t="e">
        <f t="shared" si="2093"/>
        <v>#DIV/0!</v>
      </c>
      <c r="H13018" s="45" t="e">
        <f t="shared" si="2094"/>
        <v>#DIV/0!</v>
      </c>
      <c r="AN13018">
        <f t="shared" si="2100"/>
        <v>0</v>
      </c>
      <c r="AO13018">
        <f t="shared" si="2095"/>
        <v>0</v>
      </c>
      <c r="AP13018">
        <f t="shared" si="2096"/>
        <v>0</v>
      </c>
      <c r="AQ13018">
        <f t="shared" si="2097"/>
        <v>0</v>
      </c>
      <c r="AV13018">
        <f t="shared" si="2099"/>
        <v>13015</v>
      </c>
      <c r="AW13018">
        <f t="shared" si="2098"/>
        <v>0</v>
      </c>
    </row>
    <row r="13019" spans="5:49" x14ac:dyDescent="0.25">
      <c r="E13019" s="47">
        <f t="shared" si="2091"/>
        <v>0</v>
      </c>
      <c r="F13019" s="45">
        <f t="shared" si="2092"/>
        <v>0</v>
      </c>
      <c r="G13019" s="45" t="e">
        <f t="shared" si="2093"/>
        <v>#DIV/0!</v>
      </c>
      <c r="H13019" s="45" t="e">
        <f t="shared" si="2094"/>
        <v>#DIV/0!</v>
      </c>
      <c r="AN13019">
        <f t="shared" si="2100"/>
        <v>0</v>
      </c>
      <c r="AO13019">
        <f t="shared" si="2095"/>
        <v>0</v>
      </c>
      <c r="AP13019">
        <f t="shared" si="2096"/>
        <v>0</v>
      </c>
      <c r="AQ13019">
        <f t="shared" si="2097"/>
        <v>0</v>
      </c>
      <c r="AV13019">
        <f t="shared" si="2099"/>
        <v>13016</v>
      </c>
      <c r="AW13019">
        <f t="shared" si="2098"/>
        <v>0</v>
      </c>
    </row>
    <row r="13020" spans="5:49" x14ac:dyDescent="0.25">
      <c r="E13020" s="47">
        <f t="shared" si="2091"/>
        <v>0</v>
      </c>
      <c r="F13020" s="45">
        <f t="shared" si="2092"/>
        <v>0</v>
      </c>
      <c r="G13020" s="45" t="e">
        <f t="shared" si="2093"/>
        <v>#DIV/0!</v>
      </c>
      <c r="H13020" s="45" t="e">
        <f t="shared" si="2094"/>
        <v>#DIV/0!</v>
      </c>
      <c r="AN13020">
        <f t="shared" si="2100"/>
        <v>0</v>
      </c>
      <c r="AO13020">
        <f t="shared" si="2095"/>
        <v>0</v>
      </c>
      <c r="AP13020">
        <f t="shared" si="2096"/>
        <v>0</v>
      </c>
      <c r="AQ13020">
        <f t="shared" si="2097"/>
        <v>0</v>
      </c>
      <c r="AV13020">
        <f t="shared" si="2099"/>
        <v>13017</v>
      </c>
      <c r="AW13020">
        <f t="shared" si="2098"/>
        <v>0</v>
      </c>
    </row>
    <row r="13021" spans="5:49" x14ac:dyDescent="0.25">
      <c r="E13021" s="47">
        <f t="shared" si="2091"/>
        <v>0</v>
      </c>
      <c r="F13021" s="45">
        <f t="shared" si="2092"/>
        <v>0</v>
      </c>
      <c r="G13021" s="45" t="e">
        <f t="shared" si="2093"/>
        <v>#DIV/0!</v>
      </c>
      <c r="H13021" s="45" t="e">
        <f t="shared" si="2094"/>
        <v>#DIV/0!</v>
      </c>
      <c r="AN13021">
        <f t="shared" si="2100"/>
        <v>0</v>
      </c>
      <c r="AO13021">
        <f t="shared" si="2095"/>
        <v>0</v>
      </c>
      <c r="AP13021">
        <f t="shared" si="2096"/>
        <v>0</v>
      </c>
      <c r="AQ13021">
        <f t="shared" si="2097"/>
        <v>0</v>
      </c>
      <c r="AV13021">
        <f t="shared" si="2099"/>
        <v>13018</v>
      </c>
      <c r="AW13021">
        <f t="shared" si="2098"/>
        <v>0</v>
      </c>
    </row>
    <row r="13022" spans="5:49" x14ac:dyDescent="0.25">
      <c r="E13022" s="47">
        <f t="shared" si="2091"/>
        <v>0</v>
      </c>
      <c r="F13022" s="45">
        <f t="shared" si="2092"/>
        <v>0</v>
      </c>
      <c r="G13022" s="45" t="e">
        <f t="shared" si="2093"/>
        <v>#DIV/0!</v>
      </c>
      <c r="H13022" s="45" t="e">
        <f t="shared" si="2094"/>
        <v>#DIV/0!</v>
      </c>
      <c r="AN13022">
        <f t="shared" si="2100"/>
        <v>0</v>
      </c>
      <c r="AO13022">
        <f t="shared" si="2095"/>
        <v>0</v>
      </c>
      <c r="AP13022">
        <f t="shared" si="2096"/>
        <v>0</v>
      </c>
      <c r="AQ13022">
        <f t="shared" si="2097"/>
        <v>0</v>
      </c>
      <c r="AV13022">
        <f t="shared" si="2099"/>
        <v>13019</v>
      </c>
      <c r="AW13022">
        <f t="shared" si="2098"/>
        <v>0</v>
      </c>
    </row>
    <row r="13023" spans="5:49" x14ac:dyDescent="0.25">
      <c r="E13023" s="47">
        <f t="shared" si="2091"/>
        <v>0</v>
      </c>
      <c r="F13023" s="45">
        <f t="shared" si="2092"/>
        <v>0</v>
      </c>
      <c r="G13023" s="45" t="e">
        <f t="shared" si="2093"/>
        <v>#DIV/0!</v>
      </c>
      <c r="H13023" s="45" t="e">
        <f t="shared" si="2094"/>
        <v>#DIV/0!</v>
      </c>
      <c r="AN13023">
        <f t="shared" si="2100"/>
        <v>0</v>
      </c>
      <c r="AO13023">
        <f t="shared" si="2095"/>
        <v>0</v>
      </c>
      <c r="AP13023">
        <f t="shared" si="2096"/>
        <v>0</v>
      </c>
      <c r="AQ13023">
        <f t="shared" si="2097"/>
        <v>0</v>
      </c>
      <c r="AV13023">
        <f t="shared" si="2099"/>
        <v>13020</v>
      </c>
      <c r="AW13023">
        <f t="shared" si="2098"/>
        <v>0</v>
      </c>
    </row>
    <row r="13024" spans="5:49" x14ac:dyDescent="0.25">
      <c r="E13024" s="47">
        <f t="shared" si="2091"/>
        <v>0</v>
      </c>
      <c r="F13024" s="45">
        <f t="shared" si="2092"/>
        <v>0</v>
      </c>
      <c r="G13024" s="45" t="e">
        <f t="shared" si="2093"/>
        <v>#DIV/0!</v>
      </c>
      <c r="H13024" s="45" t="e">
        <f t="shared" si="2094"/>
        <v>#DIV/0!</v>
      </c>
      <c r="AN13024">
        <f t="shared" si="2100"/>
        <v>0</v>
      </c>
      <c r="AO13024">
        <f t="shared" si="2095"/>
        <v>0</v>
      </c>
      <c r="AP13024">
        <f t="shared" si="2096"/>
        <v>0</v>
      </c>
      <c r="AQ13024">
        <f t="shared" si="2097"/>
        <v>0</v>
      </c>
      <c r="AV13024">
        <f t="shared" si="2099"/>
        <v>13021</v>
      </c>
      <c r="AW13024">
        <f t="shared" si="2098"/>
        <v>0</v>
      </c>
    </row>
    <row r="13025" spans="5:49" x14ac:dyDescent="0.25">
      <c r="E13025" s="47">
        <f t="shared" si="2091"/>
        <v>0</v>
      </c>
      <c r="F13025" s="45">
        <f t="shared" si="2092"/>
        <v>0</v>
      </c>
      <c r="G13025" s="45" t="e">
        <f t="shared" si="2093"/>
        <v>#DIV/0!</v>
      </c>
      <c r="H13025" s="45" t="e">
        <f t="shared" si="2094"/>
        <v>#DIV/0!</v>
      </c>
      <c r="AN13025">
        <f t="shared" si="2100"/>
        <v>0</v>
      </c>
      <c r="AO13025">
        <f t="shared" si="2095"/>
        <v>0</v>
      </c>
      <c r="AP13025">
        <f t="shared" si="2096"/>
        <v>0</v>
      </c>
      <c r="AQ13025">
        <f t="shared" si="2097"/>
        <v>0</v>
      </c>
      <c r="AV13025">
        <f t="shared" si="2099"/>
        <v>13022</v>
      </c>
      <c r="AW13025">
        <f t="shared" si="2098"/>
        <v>0</v>
      </c>
    </row>
    <row r="13026" spans="5:49" x14ac:dyDescent="0.25">
      <c r="E13026" s="47">
        <f t="shared" si="2091"/>
        <v>0</v>
      </c>
      <c r="F13026" s="45">
        <f t="shared" si="2092"/>
        <v>0</v>
      </c>
      <c r="G13026" s="45" t="e">
        <f t="shared" si="2093"/>
        <v>#DIV/0!</v>
      </c>
      <c r="H13026" s="45" t="e">
        <f t="shared" si="2094"/>
        <v>#DIV/0!</v>
      </c>
      <c r="AN13026">
        <f t="shared" si="2100"/>
        <v>0</v>
      </c>
      <c r="AO13026">
        <f t="shared" si="2095"/>
        <v>0</v>
      </c>
      <c r="AP13026">
        <f t="shared" si="2096"/>
        <v>0</v>
      </c>
      <c r="AQ13026">
        <f t="shared" si="2097"/>
        <v>0</v>
      </c>
      <c r="AV13026">
        <f t="shared" si="2099"/>
        <v>13023</v>
      </c>
      <c r="AW13026">
        <f t="shared" si="2098"/>
        <v>0</v>
      </c>
    </row>
    <row r="13027" spans="5:49" x14ac:dyDescent="0.25">
      <c r="E13027" s="47">
        <f t="shared" si="2091"/>
        <v>0</v>
      </c>
      <c r="F13027" s="45">
        <f t="shared" si="2092"/>
        <v>0</v>
      </c>
      <c r="G13027" s="45" t="e">
        <f t="shared" si="2093"/>
        <v>#DIV/0!</v>
      </c>
      <c r="H13027" s="45" t="e">
        <f t="shared" si="2094"/>
        <v>#DIV/0!</v>
      </c>
      <c r="AN13027">
        <f t="shared" si="2100"/>
        <v>0</v>
      </c>
      <c r="AO13027">
        <f t="shared" si="2095"/>
        <v>0</v>
      </c>
      <c r="AP13027">
        <f t="shared" si="2096"/>
        <v>0</v>
      </c>
      <c r="AQ13027">
        <f t="shared" si="2097"/>
        <v>0</v>
      </c>
      <c r="AV13027">
        <f t="shared" si="2099"/>
        <v>13024</v>
      </c>
      <c r="AW13027">
        <f t="shared" si="2098"/>
        <v>0</v>
      </c>
    </row>
    <row r="13028" spans="5:49" x14ac:dyDescent="0.25">
      <c r="E13028" s="47">
        <f t="shared" si="2091"/>
        <v>0</v>
      </c>
      <c r="F13028" s="45">
        <f t="shared" si="2092"/>
        <v>0</v>
      </c>
      <c r="G13028" s="45" t="e">
        <f t="shared" si="2093"/>
        <v>#DIV/0!</v>
      </c>
      <c r="H13028" s="45" t="e">
        <f t="shared" si="2094"/>
        <v>#DIV/0!</v>
      </c>
      <c r="AN13028">
        <f t="shared" si="2100"/>
        <v>0</v>
      </c>
      <c r="AO13028">
        <f t="shared" si="2095"/>
        <v>0</v>
      </c>
      <c r="AP13028">
        <f t="shared" si="2096"/>
        <v>0</v>
      </c>
      <c r="AQ13028">
        <f t="shared" si="2097"/>
        <v>0</v>
      </c>
      <c r="AV13028">
        <f t="shared" si="2099"/>
        <v>13025</v>
      </c>
      <c r="AW13028">
        <f t="shared" si="2098"/>
        <v>0</v>
      </c>
    </row>
    <row r="13029" spans="5:49" x14ac:dyDescent="0.25">
      <c r="E13029" s="47">
        <f t="shared" si="2091"/>
        <v>0</v>
      </c>
      <c r="F13029" s="45">
        <f t="shared" si="2092"/>
        <v>0</v>
      </c>
      <c r="G13029" s="45" t="e">
        <f t="shared" si="2093"/>
        <v>#DIV/0!</v>
      </c>
      <c r="H13029" s="45" t="e">
        <f t="shared" si="2094"/>
        <v>#DIV/0!</v>
      </c>
      <c r="AN13029">
        <f t="shared" si="2100"/>
        <v>0</v>
      </c>
      <c r="AO13029">
        <f t="shared" si="2095"/>
        <v>0</v>
      </c>
      <c r="AP13029">
        <f t="shared" si="2096"/>
        <v>0</v>
      </c>
      <c r="AQ13029">
        <f t="shared" si="2097"/>
        <v>0</v>
      </c>
      <c r="AV13029">
        <f t="shared" si="2099"/>
        <v>13026</v>
      </c>
      <c r="AW13029">
        <f t="shared" si="2098"/>
        <v>0</v>
      </c>
    </row>
    <row r="13030" spans="5:49" x14ac:dyDescent="0.25">
      <c r="E13030" s="47">
        <f t="shared" si="2091"/>
        <v>0</v>
      </c>
      <c r="F13030" s="45">
        <f t="shared" si="2092"/>
        <v>0</v>
      </c>
      <c r="G13030" s="45" t="e">
        <f t="shared" si="2093"/>
        <v>#DIV/0!</v>
      </c>
      <c r="H13030" s="45" t="e">
        <f t="shared" si="2094"/>
        <v>#DIV/0!</v>
      </c>
      <c r="AN13030">
        <f t="shared" si="2100"/>
        <v>0</v>
      </c>
      <c r="AO13030">
        <f t="shared" si="2095"/>
        <v>0</v>
      </c>
      <c r="AP13030">
        <f t="shared" si="2096"/>
        <v>0</v>
      </c>
      <c r="AQ13030">
        <f t="shared" si="2097"/>
        <v>0</v>
      </c>
      <c r="AV13030">
        <f t="shared" si="2099"/>
        <v>13027</v>
      </c>
      <c r="AW13030">
        <f t="shared" si="2098"/>
        <v>0</v>
      </c>
    </row>
    <row r="13031" spans="5:49" x14ac:dyDescent="0.25">
      <c r="E13031" s="47">
        <f t="shared" si="2091"/>
        <v>0</v>
      </c>
      <c r="F13031" s="45">
        <f t="shared" si="2092"/>
        <v>0</v>
      </c>
      <c r="G13031" s="45" t="e">
        <f t="shared" si="2093"/>
        <v>#DIV/0!</v>
      </c>
      <c r="H13031" s="45" t="e">
        <f t="shared" si="2094"/>
        <v>#DIV/0!</v>
      </c>
      <c r="AN13031">
        <f t="shared" si="2100"/>
        <v>0</v>
      </c>
      <c r="AO13031">
        <f t="shared" si="2095"/>
        <v>0</v>
      </c>
      <c r="AP13031">
        <f t="shared" si="2096"/>
        <v>0</v>
      </c>
      <c r="AQ13031">
        <f t="shared" si="2097"/>
        <v>0</v>
      </c>
      <c r="AV13031">
        <f t="shared" si="2099"/>
        <v>13028</v>
      </c>
      <c r="AW13031">
        <f t="shared" si="2098"/>
        <v>0</v>
      </c>
    </row>
    <row r="13032" spans="5:49" x14ac:dyDescent="0.25">
      <c r="E13032" s="47">
        <f t="shared" si="2091"/>
        <v>0</v>
      </c>
      <c r="F13032" s="45">
        <f t="shared" si="2092"/>
        <v>0</v>
      </c>
      <c r="G13032" s="45" t="e">
        <f t="shared" si="2093"/>
        <v>#DIV/0!</v>
      </c>
      <c r="H13032" s="45" t="e">
        <f t="shared" si="2094"/>
        <v>#DIV/0!</v>
      </c>
      <c r="AN13032">
        <f t="shared" si="2100"/>
        <v>0</v>
      </c>
      <c r="AO13032">
        <f t="shared" si="2095"/>
        <v>0</v>
      </c>
      <c r="AP13032">
        <f t="shared" si="2096"/>
        <v>0</v>
      </c>
      <c r="AQ13032">
        <f t="shared" si="2097"/>
        <v>0</v>
      </c>
      <c r="AV13032">
        <f t="shared" si="2099"/>
        <v>13029</v>
      </c>
      <c r="AW13032">
        <f t="shared" si="2098"/>
        <v>0</v>
      </c>
    </row>
    <row r="13033" spans="5:49" x14ac:dyDescent="0.25">
      <c r="E13033" s="47">
        <f t="shared" si="2091"/>
        <v>0</v>
      </c>
      <c r="F13033" s="45">
        <f t="shared" si="2092"/>
        <v>0</v>
      </c>
      <c r="G13033" s="45" t="e">
        <f t="shared" si="2093"/>
        <v>#DIV/0!</v>
      </c>
      <c r="H13033" s="45" t="e">
        <f t="shared" si="2094"/>
        <v>#DIV/0!</v>
      </c>
      <c r="AN13033">
        <f t="shared" si="2100"/>
        <v>0</v>
      </c>
      <c r="AO13033">
        <f t="shared" si="2095"/>
        <v>0</v>
      </c>
      <c r="AP13033">
        <f t="shared" si="2096"/>
        <v>0</v>
      </c>
      <c r="AQ13033">
        <f t="shared" si="2097"/>
        <v>0</v>
      </c>
      <c r="AV13033">
        <f t="shared" si="2099"/>
        <v>13030</v>
      </c>
      <c r="AW13033">
        <f t="shared" si="2098"/>
        <v>0</v>
      </c>
    </row>
    <row r="13034" spans="5:49" x14ac:dyDescent="0.25">
      <c r="E13034" s="47">
        <f t="shared" si="2091"/>
        <v>0</v>
      </c>
      <c r="F13034" s="45">
        <f t="shared" si="2092"/>
        <v>0</v>
      </c>
      <c r="G13034" s="45" t="e">
        <f t="shared" si="2093"/>
        <v>#DIV/0!</v>
      </c>
      <c r="H13034" s="45" t="e">
        <f t="shared" si="2094"/>
        <v>#DIV/0!</v>
      </c>
      <c r="AN13034">
        <f t="shared" si="2100"/>
        <v>0</v>
      </c>
      <c r="AO13034">
        <f t="shared" si="2095"/>
        <v>0</v>
      </c>
      <c r="AP13034">
        <f t="shared" si="2096"/>
        <v>0</v>
      </c>
      <c r="AQ13034">
        <f t="shared" si="2097"/>
        <v>0</v>
      </c>
      <c r="AV13034">
        <f t="shared" si="2099"/>
        <v>13031</v>
      </c>
      <c r="AW13034">
        <f t="shared" si="2098"/>
        <v>0</v>
      </c>
    </row>
    <row r="13035" spans="5:49" x14ac:dyDescent="0.25">
      <c r="E13035" s="47">
        <f t="shared" si="2091"/>
        <v>0</v>
      </c>
      <c r="F13035" s="45">
        <f t="shared" si="2092"/>
        <v>0</v>
      </c>
      <c r="G13035" s="45" t="e">
        <f t="shared" si="2093"/>
        <v>#DIV/0!</v>
      </c>
      <c r="H13035" s="45" t="e">
        <f t="shared" si="2094"/>
        <v>#DIV/0!</v>
      </c>
      <c r="AN13035">
        <f t="shared" si="2100"/>
        <v>0</v>
      </c>
      <c r="AO13035">
        <f t="shared" si="2095"/>
        <v>0</v>
      </c>
      <c r="AP13035">
        <f t="shared" si="2096"/>
        <v>0</v>
      </c>
      <c r="AQ13035">
        <f t="shared" si="2097"/>
        <v>0</v>
      </c>
      <c r="AV13035">
        <f t="shared" si="2099"/>
        <v>13032</v>
      </c>
      <c r="AW13035">
        <f t="shared" si="2098"/>
        <v>0</v>
      </c>
    </row>
    <row r="13036" spans="5:49" x14ac:dyDescent="0.25">
      <c r="E13036" s="47">
        <f t="shared" si="2091"/>
        <v>0</v>
      </c>
      <c r="F13036" s="45">
        <f t="shared" si="2092"/>
        <v>0</v>
      </c>
      <c r="G13036" s="45" t="e">
        <f t="shared" si="2093"/>
        <v>#DIV/0!</v>
      </c>
      <c r="H13036" s="45" t="e">
        <f t="shared" si="2094"/>
        <v>#DIV/0!</v>
      </c>
      <c r="AN13036">
        <f t="shared" si="2100"/>
        <v>0</v>
      </c>
      <c r="AO13036">
        <f t="shared" si="2095"/>
        <v>0</v>
      </c>
      <c r="AP13036">
        <f t="shared" si="2096"/>
        <v>0</v>
      </c>
      <c r="AQ13036">
        <f t="shared" si="2097"/>
        <v>0</v>
      </c>
      <c r="AV13036">
        <f t="shared" si="2099"/>
        <v>13033</v>
      </c>
      <c r="AW13036">
        <f t="shared" si="2098"/>
        <v>0</v>
      </c>
    </row>
    <row r="13037" spans="5:49" x14ac:dyDescent="0.25">
      <c r="E13037" s="47">
        <f t="shared" si="2091"/>
        <v>0</v>
      </c>
      <c r="F13037" s="45">
        <f t="shared" si="2092"/>
        <v>0</v>
      </c>
      <c r="G13037" s="45" t="e">
        <f t="shared" si="2093"/>
        <v>#DIV/0!</v>
      </c>
      <c r="H13037" s="45" t="e">
        <f t="shared" si="2094"/>
        <v>#DIV/0!</v>
      </c>
      <c r="AN13037">
        <f t="shared" si="2100"/>
        <v>0</v>
      </c>
      <c r="AO13037">
        <f t="shared" si="2095"/>
        <v>0</v>
      </c>
      <c r="AP13037">
        <f t="shared" si="2096"/>
        <v>0</v>
      </c>
      <c r="AQ13037">
        <f t="shared" si="2097"/>
        <v>0</v>
      </c>
      <c r="AV13037">
        <f t="shared" si="2099"/>
        <v>13034</v>
      </c>
      <c r="AW13037">
        <f t="shared" si="2098"/>
        <v>0</v>
      </c>
    </row>
    <row r="13038" spans="5:49" x14ac:dyDescent="0.25">
      <c r="E13038" s="47">
        <f t="shared" si="2091"/>
        <v>0</v>
      </c>
      <c r="F13038" s="45">
        <f t="shared" si="2092"/>
        <v>0</v>
      </c>
      <c r="G13038" s="45" t="e">
        <f t="shared" si="2093"/>
        <v>#DIV/0!</v>
      </c>
      <c r="H13038" s="45" t="e">
        <f t="shared" si="2094"/>
        <v>#DIV/0!</v>
      </c>
      <c r="AN13038">
        <f t="shared" si="2100"/>
        <v>0</v>
      </c>
      <c r="AO13038">
        <f t="shared" si="2095"/>
        <v>0</v>
      </c>
      <c r="AP13038">
        <f t="shared" si="2096"/>
        <v>0</v>
      </c>
      <c r="AQ13038">
        <f t="shared" si="2097"/>
        <v>0</v>
      </c>
      <c r="AV13038">
        <f t="shared" si="2099"/>
        <v>13035</v>
      </c>
      <c r="AW13038">
        <f t="shared" si="2098"/>
        <v>0</v>
      </c>
    </row>
    <row r="13039" spans="5:49" x14ac:dyDescent="0.25">
      <c r="E13039" s="47">
        <f t="shared" si="2091"/>
        <v>0</v>
      </c>
      <c r="F13039" s="45">
        <f t="shared" si="2092"/>
        <v>0</v>
      </c>
      <c r="G13039" s="45" t="e">
        <f t="shared" si="2093"/>
        <v>#DIV/0!</v>
      </c>
      <c r="H13039" s="45" t="e">
        <f t="shared" si="2094"/>
        <v>#DIV/0!</v>
      </c>
      <c r="AN13039">
        <f t="shared" si="2100"/>
        <v>0</v>
      </c>
      <c r="AO13039">
        <f t="shared" si="2095"/>
        <v>0</v>
      </c>
      <c r="AP13039">
        <f t="shared" si="2096"/>
        <v>0</v>
      </c>
      <c r="AQ13039">
        <f t="shared" si="2097"/>
        <v>0</v>
      </c>
      <c r="AV13039">
        <f t="shared" si="2099"/>
        <v>13036</v>
      </c>
      <c r="AW13039">
        <f t="shared" si="2098"/>
        <v>0</v>
      </c>
    </row>
    <row r="13040" spans="5:49" x14ac:dyDescent="0.25">
      <c r="E13040" s="47">
        <f t="shared" si="2091"/>
        <v>0</v>
      </c>
      <c r="F13040" s="45">
        <f t="shared" si="2092"/>
        <v>0</v>
      </c>
      <c r="G13040" s="45" t="e">
        <f t="shared" si="2093"/>
        <v>#DIV/0!</v>
      </c>
      <c r="H13040" s="45" t="e">
        <f t="shared" si="2094"/>
        <v>#DIV/0!</v>
      </c>
      <c r="AN13040">
        <f t="shared" si="2100"/>
        <v>0</v>
      </c>
      <c r="AO13040">
        <f t="shared" si="2095"/>
        <v>0</v>
      </c>
      <c r="AP13040">
        <f t="shared" si="2096"/>
        <v>0</v>
      </c>
      <c r="AQ13040">
        <f t="shared" si="2097"/>
        <v>0</v>
      </c>
      <c r="AV13040">
        <f t="shared" si="2099"/>
        <v>13037</v>
      </c>
      <c r="AW13040">
        <f t="shared" si="2098"/>
        <v>0</v>
      </c>
    </row>
    <row r="13041" spans="5:49" x14ac:dyDescent="0.25">
      <c r="E13041" s="47">
        <f t="shared" si="2091"/>
        <v>0</v>
      </c>
      <c r="F13041" s="45">
        <f t="shared" si="2092"/>
        <v>0</v>
      </c>
      <c r="G13041" s="45" t="e">
        <f t="shared" si="2093"/>
        <v>#DIV/0!</v>
      </c>
      <c r="H13041" s="45" t="e">
        <f t="shared" si="2094"/>
        <v>#DIV/0!</v>
      </c>
      <c r="AN13041">
        <f t="shared" si="2100"/>
        <v>0</v>
      </c>
      <c r="AO13041">
        <f t="shared" si="2095"/>
        <v>0</v>
      </c>
      <c r="AP13041">
        <f t="shared" si="2096"/>
        <v>0</v>
      </c>
      <c r="AQ13041">
        <f t="shared" si="2097"/>
        <v>0</v>
      </c>
      <c r="AV13041">
        <f t="shared" si="2099"/>
        <v>13038</v>
      </c>
      <c r="AW13041">
        <f t="shared" si="2098"/>
        <v>0</v>
      </c>
    </row>
    <row r="13042" spans="5:49" x14ac:dyDescent="0.25">
      <c r="E13042" s="47">
        <f t="shared" si="2091"/>
        <v>0</v>
      </c>
      <c r="F13042" s="45">
        <f t="shared" si="2092"/>
        <v>0</v>
      </c>
      <c r="G13042" s="45" t="e">
        <f t="shared" si="2093"/>
        <v>#DIV/0!</v>
      </c>
      <c r="H13042" s="45" t="e">
        <f t="shared" si="2094"/>
        <v>#DIV/0!</v>
      </c>
      <c r="AN13042">
        <f t="shared" si="2100"/>
        <v>0</v>
      </c>
      <c r="AO13042">
        <f t="shared" si="2095"/>
        <v>0</v>
      </c>
      <c r="AP13042">
        <f t="shared" si="2096"/>
        <v>0</v>
      </c>
      <c r="AQ13042">
        <f t="shared" si="2097"/>
        <v>0</v>
      </c>
      <c r="AV13042">
        <f t="shared" si="2099"/>
        <v>13039</v>
      </c>
      <c r="AW13042">
        <f t="shared" si="2098"/>
        <v>0</v>
      </c>
    </row>
    <row r="13043" spans="5:49" x14ac:dyDescent="0.25">
      <c r="E13043" s="47">
        <f t="shared" si="2091"/>
        <v>0</v>
      </c>
      <c r="F13043" s="45">
        <f t="shared" si="2092"/>
        <v>0</v>
      </c>
      <c r="G13043" s="45" t="e">
        <f t="shared" si="2093"/>
        <v>#DIV/0!</v>
      </c>
      <c r="H13043" s="45" t="e">
        <f t="shared" si="2094"/>
        <v>#DIV/0!</v>
      </c>
      <c r="AN13043">
        <f t="shared" si="2100"/>
        <v>0</v>
      </c>
      <c r="AO13043">
        <f t="shared" si="2095"/>
        <v>0</v>
      </c>
      <c r="AP13043">
        <f t="shared" si="2096"/>
        <v>0</v>
      </c>
      <c r="AQ13043">
        <f t="shared" si="2097"/>
        <v>0</v>
      </c>
      <c r="AV13043">
        <f t="shared" si="2099"/>
        <v>13040</v>
      </c>
      <c r="AW13043">
        <f t="shared" si="2098"/>
        <v>0</v>
      </c>
    </row>
    <row r="13044" spans="5:49" x14ac:dyDescent="0.25">
      <c r="E13044" s="47">
        <f t="shared" si="2091"/>
        <v>0</v>
      </c>
      <c r="F13044" s="45">
        <f t="shared" si="2092"/>
        <v>0</v>
      </c>
      <c r="G13044" s="45" t="e">
        <f t="shared" si="2093"/>
        <v>#DIV/0!</v>
      </c>
      <c r="H13044" s="45" t="e">
        <f t="shared" si="2094"/>
        <v>#DIV/0!</v>
      </c>
      <c r="AN13044">
        <f t="shared" si="2100"/>
        <v>0</v>
      </c>
      <c r="AO13044">
        <f t="shared" si="2095"/>
        <v>0</v>
      </c>
      <c r="AP13044">
        <f t="shared" si="2096"/>
        <v>0</v>
      </c>
      <c r="AQ13044">
        <f t="shared" si="2097"/>
        <v>0</v>
      </c>
      <c r="AV13044">
        <f t="shared" si="2099"/>
        <v>13041</v>
      </c>
      <c r="AW13044">
        <f t="shared" si="2098"/>
        <v>0</v>
      </c>
    </row>
    <row r="13045" spans="5:49" x14ac:dyDescent="0.25">
      <c r="E13045" s="47">
        <f t="shared" si="2091"/>
        <v>0</v>
      </c>
      <c r="F13045" s="45">
        <f t="shared" si="2092"/>
        <v>0</v>
      </c>
      <c r="G13045" s="45" t="e">
        <f t="shared" si="2093"/>
        <v>#DIV/0!</v>
      </c>
      <c r="H13045" s="45" t="e">
        <f t="shared" si="2094"/>
        <v>#DIV/0!</v>
      </c>
      <c r="AN13045">
        <f t="shared" si="2100"/>
        <v>0</v>
      </c>
      <c r="AO13045">
        <f t="shared" si="2095"/>
        <v>0</v>
      </c>
      <c r="AP13045">
        <f t="shared" si="2096"/>
        <v>0</v>
      </c>
      <c r="AQ13045">
        <f t="shared" si="2097"/>
        <v>0</v>
      </c>
      <c r="AV13045">
        <f t="shared" si="2099"/>
        <v>13042</v>
      </c>
      <c r="AW13045">
        <f t="shared" si="2098"/>
        <v>0</v>
      </c>
    </row>
    <row r="13046" spans="5:49" x14ac:dyDescent="0.25">
      <c r="E13046" s="47">
        <f t="shared" si="2091"/>
        <v>0</v>
      </c>
      <c r="F13046" s="45">
        <f t="shared" si="2092"/>
        <v>0</v>
      </c>
      <c r="G13046" s="45" t="e">
        <f t="shared" si="2093"/>
        <v>#DIV/0!</v>
      </c>
      <c r="H13046" s="45" t="e">
        <f t="shared" si="2094"/>
        <v>#DIV/0!</v>
      </c>
      <c r="AN13046">
        <f t="shared" si="2100"/>
        <v>0</v>
      </c>
      <c r="AO13046">
        <f t="shared" si="2095"/>
        <v>0</v>
      </c>
      <c r="AP13046">
        <f t="shared" si="2096"/>
        <v>0</v>
      </c>
      <c r="AQ13046">
        <f t="shared" si="2097"/>
        <v>0</v>
      </c>
      <c r="AV13046">
        <f t="shared" si="2099"/>
        <v>13043</v>
      </c>
      <c r="AW13046">
        <f t="shared" si="2098"/>
        <v>0</v>
      </c>
    </row>
    <row r="13047" spans="5:49" x14ac:dyDescent="0.25">
      <c r="E13047" s="47">
        <f t="shared" si="2091"/>
        <v>0</v>
      </c>
      <c r="F13047" s="45">
        <f t="shared" si="2092"/>
        <v>0</v>
      </c>
      <c r="G13047" s="45" t="e">
        <f t="shared" si="2093"/>
        <v>#DIV/0!</v>
      </c>
      <c r="H13047" s="45" t="e">
        <f t="shared" si="2094"/>
        <v>#DIV/0!</v>
      </c>
      <c r="AN13047">
        <f t="shared" si="2100"/>
        <v>0</v>
      </c>
      <c r="AO13047">
        <f t="shared" si="2095"/>
        <v>0</v>
      </c>
      <c r="AP13047">
        <f t="shared" si="2096"/>
        <v>0</v>
      </c>
      <c r="AQ13047">
        <f t="shared" si="2097"/>
        <v>0</v>
      </c>
      <c r="AV13047">
        <f t="shared" si="2099"/>
        <v>13044</v>
      </c>
      <c r="AW13047">
        <f t="shared" si="2098"/>
        <v>0</v>
      </c>
    </row>
    <row r="13048" spans="5:49" x14ac:dyDescent="0.25">
      <c r="E13048" s="47">
        <f t="shared" si="2091"/>
        <v>0</v>
      </c>
      <c r="F13048" s="45">
        <f t="shared" si="2092"/>
        <v>0</v>
      </c>
      <c r="G13048" s="45" t="e">
        <f t="shared" si="2093"/>
        <v>#DIV/0!</v>
      </c>
      <c r="H13048" s="45" t="e">
        <f t="shared" si="2094"/>
        <v>#DIV/0!</v>
      </c>
      <c r="AN13048">
        <f t="shared" si="2100"/>
        <v>0</v>
      </c>
      <c r="AO13048">
        <f t="shared" si="2095"/>
        <v>0</v>
      </c>
      <c r="AP13048">
        <f t="shared" si="2096"/>
        <v>0</v>
      </c>
      <c r="AQ13048">
        <f t="shared" si="2097"/>
        <v>0</v>
      </c>
      <c r="AV13048">
        <f t="shared" si="2099"/>
        <v>13045</v>
      </c>
      <c r="AW13048">
        <f t="shared" si="2098"/>
        <v>0</v>
      </c>
    </row>
    <row r="13049" spans="5:49" x14ac:dyDescent="0.25">
      <c r="E13049" s="47">
        <f t="shared" si="2091"/>
        <v>0</v>
      </c>
      <c r="F13049" s="45">
        <f t="shared" si="2092"/>
        <v>0</v>
      </c>
      <c r="G13049" s="45" t="e">
        <f t="shared" si="2093"/>
        <v>#DIV/0!</v>
      </c>
      <c r="H13049" s="45" t="e">
        <f t="shared" si="2094"/>
        <v>#DIV/0!</v>
      </c>
      <c r="AN13049">
        <f t="shared" si="2100"/>
        <v>0</v>
      </c>
      <c r="AO13049">
        <f t="shared" si="2095"/>
        <v>0</v>
      </c>
      <c r="AP13049">
        <f t="shared" si="2096"/>
        <v>0</v>
      </c>
      <c r="AQ13049">
        <f t="shared" si="2097"/>
        <v>0</v>
      </c>
      <c r="AV13049">
        <f t="shared" si="2099"/>
        <v>13046</v>
      </c>
      <c r="AW13049">
        <f t="shared" si="2098"/>
        <v>0</v>
      </c>
    </row>
    <row r="13050" spans="5:49" x14ac:dyDescent="0.25">
      <c r="E13050" s="47">
        <f t="shared" si="2091"/>
        <v>0</v>
      </c>
      <c r="F13050" s="45">
        <f t="shared" si="2092"/>
        <v>0</v>
      </c>
      <c r="G13050" s="45" t="e">
        <f t="shared" si="2093"/>
        <v>#DIV/0!</v>
      </c>
      <c r="H13050" s="45" t="e">
        <f t="shared" si="2094"/>
        <v>#DIV/0!</v>
      </c>
      <c r="AN13050">
        <f t="shared" si="2100"/>
        <v>0</v>
      </c>
      <c r="AO13050">
        <f t="shared" si="2095"/>
        <v>0</v>
      </c>
      <c r="AP13050">
        <f t="shared" si="2096"/>
        <v>0</v>
      </c>
      <c r="AQ13050">
        <f t="shared" si="2097"/>
        <v>0</v>
      </c>
      <c r="AV13050">
        <f t="shared" si="2099"/>
        <v>13047</v>
      </c>
      <c r="AW13050">
        <f t="shared" si="2098"/>
        <v>0</v>
      </c>
    </row>
    <row r="13051" spans="5:49" x14ac:dyDescent="0.25">
      <c r="E13051" s="47">
        <f t="shared" si="2091"/>
        <v>0</v>
      </c>
      <c r="F13051" s="45">
        <f t="shared" si="2092"/>
        <v>0</v>
      </c>
      <c r="G13051" s="45" t="e">
        <f t="shared" si="2093"/>
        <v>#DIV/0!</v>
      </c>
      <c r="H13051" s="45" t="e">
        <f t="shared" si="2094"/>
        <v>#DIV/0!</v>
      </c>
      <c r="AN13051">
        <f t="shared" si="2100"/>
        <v>0</v>
      </c>
      <c r="AO13051">
        <f t="shared" si="2095"/>
        <v>0</v>
      </c>
      <c r="AP13051">
        <f t="shared" si="2096"/>
        <v>0</v>
      </c>
      <c r="AQ13051">
        <f t="shared" si="2097"/>
        <v>0</v>
      </c>
      <c r="AV13051">
        <f t="shared" si="2099"/>
        <v>13048</v>
      </c>
      <c r="AW13051">
        <f t="shared" si="2098"/>
        <v>0</v>
      </c>
    </row>
    <row r="13052" spans="5:49" x14ac:dyDescent="0.25">
      <c r="E13052" s="47">
        <f t="shared" si="2091"/>
        <v>0</v>
      </c>
      <c r="F13052" s="45">
        <f t="shared" si="2092"/>
        <v>0</v>
      </c>
      <c r="G13052" s="45" t="e">
        <f t="shared" si="2093"/>
        <v>#DIV/0!</v>
      </c>
      <c r="H13052" s="45" t="e">
        <f t="shared" si="2094"/>
        <v>#DIV/0!</v>
      </c>
      <c r="AN13052">
        <f t="shared" si="2100"/>
        <v>0</v>
      </c>
      <c r="AO13052">
        <f t="shared" si="2095"/>
        <v>0</v>
      </c>
      <c r="AP13052">
        <f t="shared" si="2096"/>
        <v>0</v>
      </c>
      <c r="AQ13052">
        <f t="shared" si="2097"/>
        <v>0</v>
      </c>
      <c r="AV13052">
        <f t="shared" si="2099"/>
        <v>13049</v>
      </c>
      <c r="AW13052">
        <f t="shared" si="2098"/>
        <v>0</v>
      </c>
    </row>
    <row r="13053" spans="5:49" x14ac:dyDescent="0.25">
      <c r="E13053" s="47">
        <f t="shared" si="2091"/>
        <v>0</v>
      </c>
      <c r="F13053" s="45">
        <f t="shared" si="2092"/>
        <v>0</v>
      </c>
      <c r="G13053" s="45" t="e">
        <f t="shared" si="2093"/>
        <v>#DIV/0!</v>
      </c>
      <c r="H13053" s="45" t="e">
        <f t="shared" si="2094"/>
        <v>#DIV/0!</v>
      </c>
      <c r="AN13053">
        <f t="shared" si="2100"/>
        <v>0</v>
      </c>
      <c r="AO13053">
        <f t="shared" si="2095"/>
        <v>0</v>
      </c>
      <c r="AP13053">
        <f t="shared" si="2096"/>
        <v>0</v>
      </c>
      <c r="AQ13053">
        <f t="shared" si="2097"/>
        <v>0</v>
      </c>
      <c r="AV13053">
        <f t="shared" si="2099"/>
        <v>13050</v>
      </c>
      <c r="AW13053">
        <f t="shared" si="2098"/>
        <v>0</v>
      </c>
    </row>
    <row r="13054" spans="5:49" x14ac:dyDescent="0.25">
      <c r="E13054" s="47">
        <f t="shared" si="2091"/>
        <v>0</v>
      </c>
      <c r="F13054" s="45">
        <f t="shared" si="2092"/>
        <v>0</v>
      </c>
      <c r="G13054" s="45" t="e">
        <f t="shared" si="2093"/>
        <v>#DIV/0!</v>
      </c>
      <c r="H13054" s="45" t="e">
        <f t="shared" si="2094"/>
        <v>#DIV/0!</v>
      </c>
      <c r="AN13054">
        <f t="shared" si="2100"/>
        <v>0</v>
      </c>
      <c r="AO13054">
        <f t="shared" si="2095"/>
        <v>0</v>
      </c>
      <c r="AP13054">
        <f t="shared" si="2096"/>
        <v>0</v>
      </c>
      <c r="AQ13054">
        <f t="shared" si="2097"/>
        <v>0</v>
      </c>
      <c r="AV13054">
        <f t="shared" si="2099"/>
        <v>13051</v>
      </c>
      <c r="AW13054">
        <f t="shared" si="2098"/>
        <v>0</v>
      </c>
    </row>
    <row r="13055" spans="5:49" x14ac:dyDescent="0.25">
      <c r="E13055" s="47">
        <f t="shared" si="2091"/>
        <v>0</v>
      </c>
      <c r="F13055" s="45">
        <f t="shared" si="2092"/>
        <v>0</v>
      </c>
      <c r="G13055" s="45" t="e">
        <f t="shared" si="2093"/>
        <v>#DIV/0!</v>
      </c>
      <c r="H13055" s="45" t="e">
        <f t="shared" si="2094"/>
        <v>#DIV/0!</v>
      </c>
      <c r="AN13055">
        <f t="shared" si="2100"/>
        <v>0</v>
      </c>
      <c r="AO13055">
        <f t="shared" si="2095"/>
        <v>0</v>
      </c>
      <c r="AP13055">
        <f t="shared" si="2096"/>
        <v>0</v>
      </c>
      <c r="AQ13055">
        <f t="shared" si="2097"/>
        <v>0</v>
      </c>
      <c r="AV13055">
        <f t="shared" si="2099"/>
        <v>13052</v>
      </c>
      <c r="AW13055">
        <f t="shared" si="2098"/>
        <v>0</v>
      </c>
    </row>
    <row r="13056" spans="5:49" x14ac:dyDescent="0.25">
      <c r="E13056" s="47">
        <f t="shared" si="2091"/>
        <v>0</v>
      </c>
      <c r="F13056" s="45">
        <f t="shared" si="2092"/>
        <v>0</v>
      </c>
      <c r="G13056" s="45" t="e">
        <f t="shared" si="2093"/>
        <v>#DIV/0!</v>
      </c>
      <c r="H13056" s="45" t="e">
        <f t="shared" si="2094"/>
        <v>#DIV/0!</v>
      </c>
      <c r="AN13056">
        <f t="shared" si="2100"/>
        <v>0</v>
      </c>
      <c r="AO13056">
        <f t="shared" si="2095"/>
        <v>0</v>
      </c>
      <c r="AP13056">
        <f t="shared" si="2096"/>
        <v>0</v>
      </c>
      <c r="AQ13056">
        <f t="shared" si="2097"/>
        <v>0</v>
      </c>
      <c r="AV13056">
        <f t="shared" si="2099"/>
        <v>13053</v>
      </c>
      <c r="AW13056">
        <f t="shared" si="2098"/>
        <v>0</v>
      </c>
    </row>
    <row r="13057" spans="5:49" x14ac:dyDescent="0.25">
      <c r="E13057" s="47">
        <f t="shared" si="2091"/>
        <v>0</v>
      </c>
      <c r="F13057" s="45">
        <f t="shared" si="2092"/>
        <v>0</v>
      </c>
      <c r="G13057" s="45" t="e">
        <f t="shared" si="2093"/>
        <v>#DIV/0!</v>
      </c>
      <c r="H13057" s="45" t="e">
        <f t="shared" si="2094"/>
        <v>#DIV/0!</v>
      </c>
      <c r="AN13057">
        <f t="shared" si="2100"/>
        <v>0</v>
      </c>
      <c r="AO13057">
        <f t="shared" si="2095"/>
        <v>0</v>
      </c>
      <c r="AP13057">
        <f t="shared" si="2096"/>
        <v>0</v>
      </c>
      <c r="AQ13057">
        <f t="shared" si="2097"/>
        <v>0</v>
      </c>
      <c r="AV13057">
        <f t="shared" si="2099"/>
        <v>13054</v>
      </c>
      <c r="AW13057">
        <f t="shared" si="2098"/>
        <v>0</v>
      </c>
    </row>
    <row r="13058" spans="5:49" x14ac:dyDescent="0.25">
      <c r="E13058" s="47">
        <f t="shared" ref="E13058:E13121" si="2101">ROUNDDOWN(C13060,0)</f>
        <v>0</v>
      </c>
      <c r="F13058" s="45">
        <f t="shared" ref="F13058:F13121" si="2102">HOUR(C13060)</f>
        <v>0</v>
      </c>
      <c r="G13058" s="45" t="e">
        <f t="shared" ref="G13058:G13121" si="2103">D13060/H13058</f>
        <v>#DIV/0!</v>
      </c>
      <c r="H13058" s="45" t="e">
        <f t="shared" ref="H13058:H13121" si="2104">AVERAGEIFS(D:D,E:E,E13058)</f>
        <v>#DIV/0!</v>
      </c>
      <c r="AN13058">
        <f t="shared" si="2100"/>
        <v>0</v>
      </c>
      <c r="AO13058">
        <f t="shared" si="2095"/>
        <v>0</v>
      </c>
      <c r="AP13058">
        <f t="shared" si="2096"/>
        <v>0</v>
      </c>
      <c r="AQ13058">
        <f t="shared" si="2097"/>
        <v>0</v>
      </c>
      <c r="AV13058">
        <f t="shared" si="2099"/>
        <v>13055</v>
      </c>
      <c r="AW13058">
        <f t="shared" si="2098"/>
        <v>0</v>
      </c>
    </row>
    <row r="13059" spans="5:49" x14ac:dyDescent="0.25">
      <c r="E13059" s="47">
        <f t="shared" si="2101"/>
        <v>0</v>
      </c>
      <c r="F13059" s="45">
        <f t="shared" si="2102"/>
        <v>0</v>
      </c>
      <c r="G13059" s="45" t="e">
        <f t="shared" si="2103"/>
        <v>#DIV/0!</v>
      </c>
      <c r="H13059" s="45" t="e">
        <f t="shared" si="2104"/>
        <v>#DIV/0!</v>
      </c>
      <c r="AN13059">
        <f t="shared" si="2100"/>
        <v>0</v>
      </c>
      <c r="AO13059">
        <f t="shared" si="2095"/>
        <v>0</v>
      </c>
      <c r="AP13059">
        <f t="shared" si="2096"/>
        <v>0</v>
      </c>
      <c r="AQ13059">
        <f t="shared" si="2097"/>
        <v>0</v>
      </c>
      <c r="AV13059">
        <f t="shared" si="2099"/>
        <v>13056</v>
      </c>
      <c r="AW13059">
        <f t="shared" si="2098"/>
        <v>0</v>
      </c>
    </row>
    <row r="13060" spans="5:49" x14ac:dyDescent="0.25">
      <c r="E13060" s="47">
        <f t="shared" si="2101"/>
        <v>0</v>
      </c>
      <c r="F13060" s="45">
        <f t="shared" si="2102"/>
        <v>0</v>
      </c>
      <c r="G13060" s="45" t="e">
        <f t="shared" si="2103"/>
        <v>#DIV/0!</v>
      </c>
      <c r="H13060" s="45" t="e">
        <f t="shared" si="2104"/>
        <v>#DIV/0!</v>
      </c>
      <c r="AN13060">
        <f t="shared" si="2100"/>
        <v>0</v>
      </c>
      <c r="AO13060">
        <f t="shared" ref="AO13060:AO13123" si="2105">ROUNDUP((C13060-$C$4)/7,0)</f>
        <v>0</v>
      </c>
      <c r="AP13060">
        <f t="shared" ref="AP13060:AP13123" si="2106">ROUNDUP((C13060-$C$4)/1,0)</f>
        <v>0</v>
      </c>
      <c r="AQ13060">
        <f t="shared" ref="AQ13060:AQ13123" si="2107">ROUNDUP((C13060-$C$4)*24,0)</f>
        <v>0</v>
      </c>
      <c r="AV13060">
        <f t="shared" si="2099"/>
        <v>13057</v>
      </c>
      <c r="AW13060">
        <f t="shared" ref="AW13060:AW13123" si="2108">SUMIFS(AN:AN,AQ:AQ,AV13060)</f>
        <v>0</v>
      </c>
    </row>
    <row r="13061" spans="5:49" x14ac:dyDescent="0.25">
      <c r="E13061" s="47">
        <f t="shared" si="2101"/>
        <v>0</v>
      </c>
      <c r="F13061" s="45">
        <f t="shared" si="2102"/>
        <v>0</v>
      </c>
      <c r="G13061" s="45" t="e">
        <f t="shared" si="2103"/>
        <v>#DIV/0!</v>
      </c>
      <c r="H13061" s="45" t="e">
        <f t="shared" si="2104"/>
        <v>#DIV/0!</v>
      </c>
      <c r="AN13061">
        <f t="shared" si="2100"/>
        <v>0</v>
      </c>
      <c r="AO13061">
        <f t="shared" si="2105"/>
        <v>0</v>
      </c>
      <c r="AP13061">
        <f t="shared" si="2106"/>
        <v>0</v>
      </c>
      <c r="AQ13061">
        <f t="shared" si="2107"/>
        <v>0</v>
      </c>
      <c r="AV13061">
        <f t="shared" ref="AV13061:AV13124" si="2109">1+AV13060</f>
        <v>13058</v>
      </c>
      <c r="AW13061">
        <f t="shared" si="2108"/>
        <v>0</v>
      </c>
    </row>
    <row r="13062" spans="5:49" x14ac:dyDescent="0.25">
      <c r="E13062" s="47">
        <f t="shared" si="2101"/>
        <v>0</v>
      </c>
      <c r="F13062" s="45">
        <f t="shared" si="2102"/>
        <v>0</v>
      </c>
      <c r="G13062" s="45" t="e">
        <f t="shared" si="2103"/>
        <v>#DIV/0!</v>
      </c>
      <c r="H13062" s="45" t="e">
        <f t="shared" si="2104"/>
        <v>#DIV/0!</v>
      </c>
      <c r="AN13062">
        <f t="shared" si="2100"/>
        <v>0</v>
      </c>
      <c r="AO13062">
        <f t="shared" si="2105"/>
        <v>0</v>
      </c>
      <c r="AP13062">
        <f t="shared" si="2106"/>
        <v>0</v>
      </c>
      <c r="AQ13062">
        <f t="shared" si="2107"/>
        <v>0</v>
      </c>
      <c r="AV13062">
        <f t="shared" si="2109"/>
        <v>13059</v>
      </c>
      <c r="AW13062">
        <f t="shared" si="2108"/>
        <v>0</v>
      </c>
    </row>
    <row r="13063" spans="5:49" x14ac:dyDescent="0.25">
      <c r="E13063" s="47">
        <f t="shared" si="2101"/>
        <v>0</v>
      </c>
      <c r="F13063" s="45">
        <f t="shared" si="2102"/>
        <v>0</v>
      </c>
      <c r="G13063" s="45" t="e">
        <f t="shared" si="2103"/>
        <v>#DIV/0!</v>
      </c>
      <c r="H13063" s="45" t="e">
        <f t="shared" si="2104"/>
        <v>#DIV/0!</v>
      </c>
      <c r="AN13063">
        <f t="shared" si="2100"/>
        <v>0</v>
      </c>
      <c r="AO13063">
        <f t="shared" si="2105"/>
        <v>0</v>
      </c>
      <c r="AP13063">
        <f t="shared" si="2106"/>
        <v>0</v>
      </c>
      <c r="AQ13063">
        <f t="shared" si="2107"/>
        <v>0</v>
      </c>
      <c r="AV13063">
        <f t="shared" si="2109"/>
        <v>13060</v>
      </c>
      <c r="AW13063">
        <f t="shared" si="2108"/>
        <v>0</v>
      </c>
    </row>
    <row r="13064" spans="5:49" x14ac:dyDescent="0.25">
      <c r="E13064" s="47">
        <f t="shared" si="2101"/>
        <v>0</v>
      </c>
      <c r="F13064" s="45">
        <f t="shared" si="2102"/>
        <v>0</v>
      </c>
      <c r="G13064" s="45" t="e">
        <f t="shared" si="2103"/>
        <v>#DIV/0!</v>
      </c>
      <c r="H13064" s="45" t="e">
        <f t="shared" si="2104"/>
        <v>#DIV/0!</v>
      </c>
      <c r="AN13064">
        <f t="shared" ref="AN13064:AN13127" si="2110">D13064*(C13064-C13063)*86400*$B$15</f>
        <v>0</v>
      </c>
      <c r="AO13064">
        <f t="shared" si="2105"/>
        <v>0</v>
      </c>
      <c r="AP13064">
        <f t="shared" si="2106"/>
        <v>0</v>
      </c>
      <c r="AQ13064">
        <f t="shared" si="2107"/>
        <v>0</v>
      </c>
      <c r="AV13064">
        <f t="shared" si="2109"/>
        <v>13061</v>
      </c>
      <c r="AW13064">
        <f t="shared" si="2108"/>
        <v>0</v>
      </c>
    </row>
    <row r="13065" spans="5:49" x14ac:dyDescent="0.25">
      <c r="E13065" s="47">
        <f t="shared" si="2101"/>
        <v>0</v>
      </c>
      <c r="F13065" s="45">
        <f t="shared" si="2102"/>
        <v>0</v>
      </c>
      <c r="G13065" s="45" t="e">
        <f t="shared" si="2103"/>
        <v>#DIV/0!</v>
      </c>
      <c r="H13065" s="45" t="e">
        <f t="shared" si="2104"/>
        <v>#DIV/0!</v>
      </c>
      <c r="AN13065">
        <f t="shared" si="2110"/>
        <v>0</v>
      </c>
      <c r="AO13065">
        <f t="shared" si="2105"/>
        <v>0</v>
      </c>
      <c r="AP13065">
        <f t="shared" si="2106"/>
        <v>0</v>
      </c>
      <c r="AQ13065">
        <f t="shared" si="2107"/>
        <v>0</v>
      </c>
      <c r="AV13065">
        <f t="shared" si="2109"/>
        <v>13062</v>
      </c>
      <c r="AW13065">
        <f t="shared" si="2108"/>
        <v>0</v>
      </c>
    </row>
    <row r="13066" spans="5:49" x14ac:dyDescent="0.25">
      <c r="E13066" s="47">
        <f t="shared" si="2101"/>
        <v>0</v>
      </c>
      <c r="F13066" s="45">
        <f t="shared" si="2102"/>
        <v>0</v>
      </c>
      <c r="G13066" s="45" t="e">
        <f t="shared" si="2103"/>
        <v>#DIV/0!</v>
      </c>
      <c r="H13066" s="45" t="e">
        <f t="shared" si="2104"/>
        <v>#DIV/0!</v>
      </c>
      <c r="AN13066">
        <f t="shared" si="2110"/>
        <v>0</v>
      </c>
      <c r="AO13066">
        <f t="shared" si="2105"/>
        <v>0</v>
      </c>
      <c r="AP13066">
        <f t="shared" si="2106"/>
        <v>0</v>
      </c>
      <c r="AQ13066">
        <f t="shared" si="2107"/>
        <v>0</v>
      </c>
      <c r="AV13066">
        <f t="shared" si="2109"/>
        <v>13063</v>
      </c>
      <c r="AW13066">
        <f t="shared" si="2108"/>
        <v>0</v>
      </c>
    </row>
    <row r="13067" spans="5:49" x14ac:dyDescent="0.25">
      <c r="E13067" s="47">
        <f t="shared" si="2101"/>
        <v>0</v>
      </c>
      <c r="F13067" s="45">
        <f t="shared" si="2102"/>
        <v>0</v>
      </c>
      <c r="G13067" s="45" t="e">
        <f t="shared" si="2103"/>
        <v>#DIV/0!</v>
      </c>
      <c r="H13067" s="45" t="e">
        <f t="shared" si="2104"/>
        <v>#DIV/0!</v>
      </c>
      <c r="AN13067">
        <f t="shared" si="2110"/>
        <v>0</v>
      </c>
      <c r="AO13067">
        <f t="shared" si="2105"/>
        <v>0</v>
      </c>
      <c r="AP13067">
        <f t="shared" si="2106"/>
        <v>0</v>
      </c>
      <c r="AQ13067">
        <f t="shared" si="2107"/>
        <v>0</v>
      </c>
      <c r="AV13067">
        <f t="shared" si="2109"/>
        <v>13064</v>
      </c>
      <c r="AW13067">
        <f t="shared" si="2108"/>
        <v>0</v>
      </c>
    </row>
    <row r="13068" spans="5:49" x14ac:dyDescent="0.25">
      <c r="E13068" s="47">
        <f t="shared" si="2101"/>
        <v>0</v>
      </c>
      <c r="F13068" s="45">
        <f t="shared" si="2102"/>
        <v>0</v>
      </c>
      <c r="G13068" s="45" t="e">
        <f t="shared" si="2103"/>
        <v>#DIV/0!</v>
      </c>
      <c r="H13068" s="45" t="e">
        <f t="shared" si="2104"/>
        <v>#DIV/0!</v>
      </c>
      <c r="AN13068">
        <f t="shared" si="2110"/>
        <v>0</v>
      </c>
      <c r="AO13068">
        <f t="shared" si="2105"/>
        <v>0</v>
      </c>
      <c r="AP13068">
        <f t="shared" si="2106"/>
        <v>0</v>
      </c>
      <c r="AQ13068">
        <f t="shared" si="2107"/>
        <v>0</v>
      </c>
      <c r="AV13068">
        <f t="shared" si="2109"/>
        <v>13065</v>
      </c>
      <c r="AW13068">
        <f t="shared" si="2108"/>
        <v>0</v>
      </c>
    </row>
    <row r="13069" spans="5:49" x14ac:dyDescent="0.25">
      <c r="E13069" s="47">
        <f t="shared" si="2101"/>
        <v>0</v>
      </c>
      <c r="F13069" s="45">
        <f t="shared" si="2102"/>
        <v>0</v>
      </c>
      <c r="G13069" s="45" t="e">
        <f t="shared" si="2103"/>
        <v>#DIV/0!</v>
      </c>
      <c r="H13069" s="45" t="e">
        <f t="shared" si="2104"/>
        <v>#DIV/0!</v>
      </c>
      <c r="AN13069">
        <f t="shared" si="2110"/>
        <v>0</v>
      </c>
      <c r="AO13069">
        <f t="shared" si="2105"/>
        <v>0</v>
      </c>
      <c r="AP13069">
        <f t="shared" si="2106"/>
        <v>0</v>
      </c>
      <c r="AQ13069">
        <f t="shared" si="2107"/>
        <v>0</v>
      </c>
      <c r="AV13069">
        <f t="shared" si="2109"/>
        <v>13066</v>
      </c>
      <c r="AW13069">
        <f t="shared" si="2108"/>
        <v>0</v>
      </c>
    </row>
    <row r="13070" spans="5:49" x14ac:dyDescent="0.25">
      <c r="E13070" s="47">
        <f t="shared" si="2101"/>
        <v>0</v>
      </c>
      <c r="F13070" s="45">
        <f t="shared" si="2102"/>
        <v>0</v>
      </c>
      <c r="G13070" s="45" t="e">
        <f t="shared" si="2103"/>
        <v>#DIV/0!</v>
      </c>
      <c r="H13070" s="45" t="e">
        <f t="shared" si="2104"/>
        <v>#DIV/0!</v>
      </c>
      <c r="AN13070">
        <f t="shared" si="2110"/>
        <v>0</v>
      </c>
      <c r="AO13070">
        <f t="shared" si="2105"/>
        <v>0</v>
      </c>
      <c r="AP13070">
        <f t="shared" si="2106"/>
        <v>0</v>
      </c>
      <c r="AQ13070">
        <f t="shared" si="2107"/>
        <v>0</v>
      </c>
      <c r="AV13070">
        <f t="shared" si="2109"/>
        <v>13067</v>
      </c>
      <c r="AW13070">
        <f t="shared" si="2108"/>
        <v>0</v>
      </c>
    </row>
    <row r="13071" spans="5:49" x14ac:dyDescent="0.25">
      <c r="E13071" s="47">
        <f t="shared" si="2101"/>
        <v>0</v>
      </c>
      <c r="F13071" s="45">
        <f t="shared" si="2102"/>
        <v>0</v>
      </c>
      <c r="G13071" s="45" t="e">
        <f t="shared" si="2103"/>
        <v>#DIV/0!</v>
      </c>
      <c r="H13071" s="45" t="e">
        <f t="shared" si="2104"/>
        <v>#DIV/0!</v>
      </c>
      <c r="AN13071">
        <f t="shared" si="2110"/>
        <v>0</v>
      </c>
      <c r="AO13071">
        <f t="shared" si="2105"/>
        <v>0</v>
      </c>
      <c r="AP13071">
        <f t="shared" si="2106"/>
        <v>0</v>
      </c>
      <c r="AQ13071">
        <f t="shared" si="2107"/>
        <v>0</v>
      </c>
      <c r="AV13071">
        <f t="shared" si="2109"/>
        <v>13068</v>
      </c>
      <c r="AW13071">
        <f t="shared" si="2108"/>
        <v>0</v>
      </c>
    </row>
    <row r="13072" spans="5:49" x14ac:dyDescent="0.25">
      <c r="E13072" s="47">
        <f t="shared" si="2101"/>
        <v>0</v>
      </c>
      <c r="F13072" s="45">
        <f t="shared" si="2102"/>
        <v>0</v>
      </c>
      <c r="G13072" s="45" t="e">
        <f t="shared" si="2103"/>
        <v>#DIV/0!</v>
      </c>
      <c r="H13072" s="45" t="e">
        <f t="shared" si="2104"/>
        <v>#DIV/0!</v>
      </c>
      <c r="AN13072">
        <f t="shared" si="2110"/>
        <v>0</v>
      </c>
      <c r="AO13072">
        <f t="shared" si="2105"/>
        <v>0</v>
      </c>
      <c r="AP13072">
        <f t="shared" si="2106"/>
        <v>0</v>
      </c>
      <c r="AQ13072">
        <f t="shared" si="2107"/>
        <v>0</v>
      </c>
      <c r="AV13072">
        <f t="shared" si="2109"/>
        <v>13069</v>
      </c>
      <c r="AW13072">
        <f t="shared" si="2108"/>
        <v>0</v>
      </c>
    </row>
    <row r="13073" spans="5:49" x14ac:dyDescent="0.25">
      <c r="E13073" s="47">
        <f t="shared" si="2101"/>
        <v>0</v>
      </c>
      <c r="F13073" s="45">
        <f t="shared" si="2102"/>
        <v>0</v>
      </c>
      <c r="G13073" s="45" t="e">
        <f t="shared" si="2103"/>
        <v>#DIV/0!</v>
      </c>
      <c r="H13073" s="45" t="e">
        <f t="shared" si="2104"/>
        <v>#DIV/0!</v>
      </c>
      <c r="AN13073">
        <f t="shared" si="2110"/>
        <v>0</v>
      </c>
      <c r="AO13073">
        <f t="shared" si="2105"/>
        <v>0</v>
      </c>
      <c r="AP13073">
        <f t="shared" si="2106"/>
        <v>0</v>
      </c>
      <c r="AQ13073">
        <f t="shared" si="2107"/>
        <v>0</v>
      </c>
      <c r="AV13073">
        <f t="shared" si="2109"/>
        <v>13070</v>
      </c>
      <c r="AW13073">
        <f t="shared" si="2108"/>
        <v>0</v>
      </c>
    </row>
    <row r="13074" spans="5:49" x14ac:dyDescent="0.25">
      <c r="E13074" s="47">
        <f t="shared" si="2101"/>
        <v>0</v>
      </c>
      <c r="F13074" s="45">
        <f t="shared" si="2102"/>
        <v>0</v>
      </c>
      <c r="G13074" s="45" t="e">
        <f t="shared" si="2103"/>
        <v>#DIV/0!</v>
      </c>
      <c r="H13074" s="45" t="e">
        <f t="shared" si="2104"/>
        <v>#DIV/0!</v>
      </c>
      <c r="AN13074">
        <f t="shared" si="2110"/>
        <v>0</v>
      </c>
      <c r="AO13074">
        <f t="shared" si="2105"/>
        <v>0</v>
      </c>
      <c r="AP13074">
        <f t="shared" si="2106"/>
        <v>0</v>
      </c>
      <c r="AQ13074">
        <f t="shared" si="2107"/>
        <v>0</v>
      </c>
      <c r="AV13074">
        <f t="shared" si="2109"/>
        <v>13071</v>
      </c>
      <c r="AW13074">
        <f t="shared" si="2108"/>
        <v>0</v>
      </c>
    </row>
    <row r="13075" spans="5:49" x14ac:dyDescent="0.25">
      <c r="E13075" s="47">
        <f t="shared" si="2101"/>
        <v>0</v>
      </c>
      <c r="F13075" s="45">
        <f t="shared" si="2102"/>
        <v>0</v>
      </c>
      <c r="G13075" s="45" t="e">
        <f t="shared" si="2103"/>
        <v>#DIV/0!</v>
      </c>
      <c r="H13075" s="45" t="e">
        <f t="shared" si="2104"/>
        <v>#DIV/0!</v>
      </c>
      <c r="AN13075">
        <f t="shared" si="2110"/>
        <v>0</v>
      </c>
      <c r="AO13075">
        <f t="shared" si="2105"/>
        <v>0</v>
      </c>
      <c r="AP13075">
        <f t="shared" si="2106"/>
        <v>0</v>
      </c>
      <c r="AQ13075">
        <f t="shared" si="2107"/>
        <v>0</v>
      </c>
      <c r="AV13075">
        <f t="shared" si="2109"/>
        <v>13072</v>
      </c>
      <c r="AW13075">
        <f t="shared" si="2108"/>
        <v>0</v>
      </c>
    </row>
    <row r="13076" spans="5:49" x14ac:dyDescent="0.25">
      <c r="E13076" s="47">
        <f t="shared" si="2101"/>
        <v>0</v>
      </c>
      <c r="F13076" s="45">
        <f t="shared" si="2102"/>
        <v>0</v>
      </c>
      <c r="G13076" s="45" t="e">
        <f t="shared" si="2103"/>
        <v>#DIV/0!</v>
      </c>
      <c r="H13076" s="45" t="e">
        <f t="shared" si="2104"/>
        <v>#DIV/0!</v>
      </c>
      <c r="AN13076">
        <f t="shared" si="2110"/>
        <v>0</v>
      </c>
      <c r="AO13076">
        <f t="shared" si="2105"/>
        <v>0</v>
      </c>
      <c r="AP13076">
        <f t="shared" si="2106"/>
        <v>0</v>
      </c>
      <c r="AQ13076">
        <f t="shared" si="2107"/>
        <v>0</v>
      </c>
      <c r="AV13076">
        <f t="shared" si="2109"/>
        <v>13073</v>
      </c>
      <c r="AW13076">
        <f t="shared" si="2108"/>
        <v>0</v>
      </c>
    </row>
    <row r="13077" spans="5:49" x14ac:dyDescent="0.25">
      <c r="E13077" s="47">
        <f t="shared" si="2101"/>
        <v>0</v>
      </c>
      <c r="F13077" s="45">
        <f t="shared" si="2102"/>
        <v>0</v>
      </c>
      <c r="G13077" s="45" t="e">
        <f t="shared" si="2103"/>
        <v>#DIV/0!</v>
      </c>
      <c r="H13077" s="45" t="e">
        <f t="shared" si="2104"/>
        <v>#DIV/0!</v>
      </c>
      <c r="AN13077">
        <f t="shared" si="2110"/>
        <v>0</v>
      </c>
      <c r="AO13077">
        <f t="shared" si="2105"/>
        <v>0</v>
      </c>
      <c r="AP13077">
        <f t="shared" si="2106"/>
        <v>0</v>
      </c>
      <c r="AQ13077">
        <f t="shared" si="2107"/>
        <v>0</v>
      </c>
      <c r="AV13077">
        <f t="shared" si="2109"/>
        <v>13074</v>
      </c>
      <c r="AW13077">
        <f t="shared" si="2108"/>
        <v>0</v>
      </c>
    </row>
    <row r="13078" spans="5:49" x14ac:dyDescent="0.25">
      <c r="E13078" s="47">
        <f t="shared" si="2101"/>
        <v>0</v>
      </c>
      <c r="F13078" s="45">
        <f t="shared" si="2102"/>
        <v>0</v>
      </c>
      <c r="G13078" s="45" t="e">
        <f t="shared" si="2103"/>
        <v>#DIV/0!</v>
      </c>
      <c r="H13078" s="45" t="e">
        <f t="shared" si="2104"/>
        <v>#DIV/0!</v>
      </c>
      <c r="AN13078">
        <f t="shared" si="2110"/>
        <v>0</v>
      </c>
      <c r="AO13078">
        <f t="shared" si="2105"/>
        <v>0</v>
      </c>
      <c r="AP13078">
        <f t="shared" si="2106"/>
        <v>0</v>
      </c>
      <c r="AQ13078">
        <f t="shared" si="2107"/>
        <v>0</v>
      </c>
      <c r="AV13078">
        <f t="shared" si="2109"/>
        <v>13075</v>
      </c>
      <c r="AW13078">
        <f t="shared" si="2108"/>
        <v>0</v>
      </c>
    </row>
    <row r="13079" spans="5:49" x14ac:dyDescent="0.25">
      <c r="E13079" s="47">
        <f t="shared" si="2101"/>
        <v>0</v>
      </c>
      <c r="F13079" s="45">
        <f t="shared" si="2102"/>
        <v>0</v>
      </c>
      <c r="G13079" s="45" t="e">
        <f t="shared" si="2103"/>
        <v>#DIV/0!</v>
      </c>
      <c r="H13079" s="45" t="e">
        <f t="shared" si="2104"/>
        <v>#DIV/0!</v>
      </c>
      <c r="AN13079">
        <f t="shared" si="2110"/>
        <v>0</v>
      </c>
      <c r="AO13079">
        <f t="shared" si="2105"/>
        <v>0</v>
      </c>
      <c r="AP13079">
        <f t="shared" si="2106"/>
        <v>0</v>
      </c>
      <c r="AQ13079">
        <f t="shared" si="2107"/>
        <v>0</v>
      </c>
      <c r="AV13079">
        <f t="shared" si="2109"/>
        <v>13076</v>
      </c>
      <c r="AW13079">
        <f t="shared" si="2108"/>
        <v>0</v>
      </c>
    </row>
    <row r="13080" spans="5:49" x14ac:dyDescent="0.25">
      <c r="E13080" s="47">
        <f t="shared" si="2101"/>
        <v>0</v>
      </c>
      <c r="F13080" s="45">
        <f t="shared" si="2102"/>
        <v>0</v>
      </c>
      <c r="G13080" s="45" t="e">
        <f t="shared" si="2103"/>
        <v>#DIV/0!</v>
      </c>
      <c r="H13080" s="45" t="e">
        <f t="shared" si="2104"/>
        <v>#DIV/0!</v>
      </c>
      <c r="AN13080">
        <f t="shared" si="2110"/>
        <v>0</v>
      </c>
      <c r="AO13080">
        <f t="shared" si="2105"/>
        <v>0</v>
      </c>
      <c r="AP13080">
        <f t="shared" si="2106"/>
        <v>0</v>
      </c>
      <c r="AQ13080">
        <f t="shared" si="2107"/>
        <v>0</v>
      </c>
      <c r="AV13080">
        <f t="shared" si="2109"/>
        <v>13077</v>
      </c>
      <c r="AW13080">
        <f t="shared" si="2108"/>
        <v>0</v>
      </c>
    </row>
    <row r="13081" spans="5:49" x14ac:dyDescent="0.25">
      <c r="E13081" s="47">
        <f t="shared" si="2101"/>
        <v>0</v>
      </c>
      <c r="F13081" s="45">
        <f t="shared" si="2102"/>
        <v>0</v>
      </c>
      <c r="G13081" s="45" t="e">
        <f t="shared" si="2103"/>
        <v>#DIV/0!</v>
      </c>
      <c r="H13081" s="45" t="e">
        <f t="shared" si="2104"/>
        <v>#DIV/0!</v>
      </c>
      <c r="AN13081">
        <f t="shared" si="2110"/>
        <v>0</v>
      </c>
      <c r="AO13081">
        <f t="shared" si="2105"/>
        <v>0</v>
      </c>
      <c r="AP13081">
        <f t="shared" si="2106"/>
        <v>0</v>
      </c>
      <c r="AQ13081">
        <f t="shared" si="2107"/>
        <v>0</v>
      </c>
      <c r="AV13081">
        <f t="shared" si="2109"/>
        <v>13078</v>
      </c>
      <c r="AW13081">
        <f t="shared" si="2108"/>
        <v>0</v>
      </c>
    </row>
    <row r="13082" spans="5:49" x14ac:dyDescent="0.25">
      <c r="E13082" s="47">
        <f t="shared" si="2101"/>
        <v>0</v>
      </c>
      <c r="F13082" s="45">
        <f t="shared" si="2102"/>
        <v>0</v>
      </c>
      <c r="G13082" s="45" t="e">
        <f t="shared" si="2103"/>
        <v>#DIV/0!</v>
      </c>
      <c r="H13082" s="45" t="e">
        <f t="shared" si="2104"/>
        <v>#DIV/0!</v>
      </c>
      <c r="AN13082">
        <f t="shared" si="2110"/>
        <v>0</v>
      </c>
      <c r="AO13082">
        <f t="shared" si="2105"/>
        <v>0</v>
      </c>
      <c r="AP13082">
        <f t="shared" si="2106"/>
        <v>0</v>
      </c>
      <c r="AQ13082">
        <f t="shared" si="2107"/>
        <v>0</v>
      </c>
      <c r="AV13082">
        <f t="shared" si="2109"/>
        <v>13079</v>
      </c>
      <c r="AW13082">
        <f t="shared" si="2108"/>
        <v>0</v>
      </c>
    </row>
    <row r="13083" spans="5:49" x14ac:dyDescent="0.25">
      <c r="E13083" s="47">
        <f t="shared" si="2101"/>
        <v>0</v>
      </c>
      <c r="F13083" s="45">
        <f t="shared" si="2102"/>
        <v>0</v>
      </c>
      <c r="G13083" s="45" t="e">
        <f t="shared" si="2103"/>
        <v>#DIV/0!</v>
      </c>
      <c r="H13083" s="45" t="e">
        <f t="shared" si="2104"/>
        <v>#DIV/0!</v>
      </c>
      <c r="AN13083">
        <f t="shared" si="2110"/>
        <v>0</v>
      </c>
      <c r="AO13083">
        <f t="shared" si="2105"/>
        <v>0</v>
      </c>
      <c r="AP13083">
        <f t="shared" si="2106"/>
        <v>0</v>
      </c>
      <c r="AQ13083">
        <f t="shared" si="2107"/>
        <v>0</v>
      </c>
      <c r="AV13083">
        <f t="shared" si="2109"/>
        <v>13080</v>
      </c>
      <c r="AW13083">
        <f t="shared" si="2108"/>
        <v>0</v>
      </c>
    </row>
    <row r="13084" spans="5:49" x14ac:dyDescent="0.25">
      <c r="E13084" s="47">
        <f t="shared" si="2101"/>
        <v>0</v>
      </c>
      <c r="F13084" s="45">
        <f t="shared" si="2102"/>
        <v>0</v>
      </c>
      <c r="G13084" s="45" t="e">
        <f t="shared" si="2103"/>
        <v>#DIV/0!</v>
      </c>
      <c r="H13084" s="45" t="e">
        <f t="shared" si="2104"/>
        <v>#DIV/0!</v>
      </c>
      <c r="AN13084">
        <f t="shared" si="2110"/>
        <v>0</v>
      </c>
      <c r="AO13084">
        <f t="shared" si="2105"/>
        <v>0</v>
      </c>
      <c r="AP13084">
        <f t="shared" si="2106"/>
        <v>0</v>
      </c>
      <c r="AQ13084">
        <f t="shared" si="2107"/>
        <v>0</v>
      </c>
      <c r="AV13084">
        <f t="shared" si="2109"/>
        <v>13081</v>
      </c>
      <c r="AW13084">
        <f t="shared" si="2108"/>
        <v>0</v>
      </c>
    </row>
    <row r="13085" spans="5:49" x14ac:dyDescent="0.25">
      <c r="E13085" s="47">
        <f t="shared" si="2101"/>
        <v>0</v>
      </c>
      <c r="F13085" s="45">
        <f t="shared" si="2102"/>
        <v>0</v>
      </c>
      <c r="G13085" s="45" t="e">
        <f t="shared" si="2103"/>
        <v>#DIV/0!</v>
      </c>
      <c r="H13085" s="45" t="e">
        <f t="shared" si="2104"/>
        <v>#DIV/0!</v>
      </c>
      <c r="AN13085">
        <f t="shared" si="2110"/>
        <v>0</v>
      </c>
      <c r="AO13085">
        <f t="shared" si="2105"/>
        <v>0</v>
      </c>
      <c r="AP13085">
        <f t="shared" si="2106"/>
        <v>0</v>
      </c>
      <c r="AQ13085">
        <f t="shared" si="2107"/>
        <v>0</v>
      </c>
      <c r="AV13085">
        <f t="shared" si="2109"/>
        <v>13082</v>
      </c>
      <c r="AW13085">
        <f t="shared" si="2108"/>
        <v>0</v>
      </c>
    </row>
    <row r="13086" spans="5:49" x14ac:dyDescent="0.25">
      <c r="E13086" s="47">
        <f t="shared" si="2101"/>
        <v>0</v>
      </c>
      <c r="F13086" s="45">
        <f t="shared" si="2102"/>
        <v>0</v>
      </c>
      <c r="G13086" s="45" t="e">
        <f t="shared" si="2103"/>
        <v>#DIV/0!</v>
      </c>
      <c r="H13086" s="45" t="e">
        <f t="shared" si="2104"/>
        <v>#DIV/0!</v>
      </c>
      <c r="AN13086">
        <f t="shared" si="2110"/>
        <v>0</v>
      </c>
      <c r="AO13086">
        <f t="shared" si="2105"/>
        <v>0</v>
      </c>
      <c r="AP13086">
        <f t="shared" si="2106"/>
        <v>0</v>
      </c>
      <c r="AQ13086">
        <f t="shared" si="2107"/>
        <v>0</v>
      </c>
      <c r="AV13086">
        <f t="shared" si="2109"/>
        <v>13083</v>
      </c>
      <c r="AW13086">
        <f t="shared" si="2108"/>
        <v>0</v>
      </c>
    </row>
    <row r="13087" spans="5:49" x14ac:dyDescent="0.25">
      <c r="E13087" s="47">
        <f t="shared" si="2101"/>
        <v>0</v>
      </c>
      <c r="F13087" s="45">
        <f t="shared" si="2102"/>
        <v>0</v>
      </c>
      <c r="G13087" s="45" t="e">
        <f t="shared" si="2103"/>
        <v>#DIV/0!</v>
      </c>
      <c r="H13087" s="45" t="e">
        <f t="shared" si="2104"/>
        <v>#DIV/0!</v>
      </c>
      <c r="AN13087">
        <f t="shared" si="2110"/>
        <v>0</v>
      </c>
      <c r="AO13087">
        <f t="shared" si="2105"/>
        <v>0</v>
      </c>
      <c r="AP13087">
        <f t="shared" si="2106"/>
        <v>0</v>
      </c>
      <c r="AQ13087">
        <f t="shared" si="2107"/>
        <v>0</v>
      </c>
      <c r="AV13087">
        <f t="shared" si="2109"/>
        <v>13084</v>
      </c>
      <c r="AW13087">
        <f t="shared" si="2108"/>
        <v>0</v>
      </c>
    </row>
    <row r="13088" spans="5:49" x14ac:dyDescent="0.25">
      <c r="E13088" s="47">
        <f t="shared" si="2101"/>
        <v>0</v>
      </c>
      <c r="F13088" s="45">
        <f t="shared" si="2102"/>
        <v>0</v>
      </c>
      <c r="G13088" s="45" t="e">
        <f t="shared" si="2103"/>
        <v>#DIV/0!</v>
      </c>
      <c r="H13088" s="45" t="e">
        <f t="shared" si="2104"/>
        <v>#DIV/0!</v>
      </c>
      <c r="AN13088">
        <f t="shared" si="2110"/>
        <v>0</v>
      </c>
      <c r="AO13088">
        <f t="shared" si="2105"/>
        <v>0</v>
      </c>
      <c r="AP13088">
        <f t="shared" si="2106"/>
        <v>0</v>
      </c>
      <c r="AQ13088">
        <f t="shared" si="2107"/>
        <v>0</v>
      </c>
      <c r="AV13088">
        <f t="shared" si="2109"/>
        <v>13085</v>
      </c>
      <c r="AW13088">
        <f t="shared" si="2108"/>
        <v>0</v>
      </c>
    </row>
    <row r="13089" spans="5:49" x14ac:dyDescent="0.25">
      <c r="E13089" s="47">
        <f t="shared" si="2101"/>
        <v>0</v>
      </c>
      <c r="F13089" s="45">
        <f t="shared" si="2102"/>
        <v>0</v>
      </c>
      <c r="G13089" s="45" t="e">
        <f t="shared" si="2103"/>
        <v>#DIV/0!</v>
      </c>
      <c r="H13089" s="45" t="e">
        <f t="shared" si="2104"/>
        <v>#DIV/0!</v>
      </c>
      <c r="AN13089">
        <f t="shared" si="2110"/>
        <v>0</v>
      </c>
      <c r="AO13089">
        <f t="shared" si="2105"/>
        <v>0</v>
      </c>
      <c r="AP13089">
        <f t="shared" si="2106"/>
        <v>0</v>
      </c>
      <c r="AQ13089">
        <f t="shared" si="2107"/>
        <v>0</v>
      </c>
      <c r="AV13089">
        <f t="shared" si="2109"/>
        <v>13086</v>
      </c>
      <c r="AW13089">
        <f t="shared" si="2108"/>
        <v>0</v>
      </c>
    </row>
    <row r="13090" spans="5:49" x14ac:dyDescent="0.25">
      <c r="E13090" s="47">
        <f t="shared" si="2101"/>
        <v>0</v>
      </c>
      <c r="F13090" s="45">
        <f t="shared" si="2102"/>
        <v>0</v>
      </c>
      <c r="G13090" s="45" t="e">
        <f t="shared" si="2103"/>
        <v>#DIV/0!</v>
      </c>
      <c r="H13090" s="45" t="e">
        <f t="shared" si="2104"/>
        <v>#DIV/0!</v>
      </c>
      <c r="AN13090">
        <f t="shared" si="2110"/>
        <v>0</v>
      </c>
      <c r="AO13090">
        <f t="shared" si="2105"/>
        <v>0</v>
      </c>
      <c r="AP13090">
        <f t="shared" si="2106"/>
        <v>0</v>
      </c>
      <c r="AQ13090">
        <f t="shared" si="2107"/>
        <v>0</v>
      </c>
      <c r="AV13090">
        <f t="shared" si="2109"/>
        <v>13087</v>
      </c>
      <c r="AW13090">
        <f t="shared" si="2108"/>
        <v>0</v>
      </c>
    </row>
    <row r="13091" spans="5:49" x14ac:dyDescent="0.25">
      <c r="E13091" s="47">
        <f t="shared" si="2101"/>
        <v>0</v>
      </c>
      <c r="F13091" s="45">
        <f t="shared" si="2102"/>
        <v>0</v>
      </c>
      <c r="G13091" s="45" t="e">
        <f t="shared" si="2103"/>
        <v>#DIV/0!</v>
      </c>
      <c r="H13091" s="45" t="e">
        <f t="shared" si="2104"/>
        <v>#DIV/0!</v>
      </c>
      <c r="AN13091">
        <f t="shared" si="2110"/>
        <v>0</v>
      </c>
      <c r="AO13091">
        <f t="shared" si="2105"/>
        <v>0</v>
      </c>
      <c r="AP13091">
        <f t="shared" si="2106"/>
        <v>0</v>
      </c>
      <c r="AQ13091">
        <f t="shared" si="2107"/>
        <v>0</v>
      </c>
      <c r="AV13091">
        <f t="shared" si="2109"/>
        <v>13088</v>
      </c>
      <c r="AW13091">
        <f t="shared" si="2108"/>
        <v>0</v>
      </c>
    </row>
    <row r="13092" spans="5:49" x14ac:dyDescent="0.25">
      <c r="E13092" s="47">
        <f t="shared" si="2101"/>
        <v>0</v>
      </c>
      <c r="F13092" s="45">
        <f t="shared" si="2102"/>
        <v>0</v>
      </c>
      <c r="G13092" s="45" t="e">
        <f t="shared" si="2103"/>
        <v>#DIV/0!</v>
      </c>
      <c r="H13092" s="45" t="e">
        <f t="shared" si="2104"/>
        <v>#DIV/0!</v>
      </c>
      <c r="AN13092">
        <f t="shared" si="2110"/>
        <v>0</v>
      </c>
      <c r="AO13092">
        <f t="shared" si="2105"/>
        <v>0</v>
      </c>
      <c r="AP13092">
        <f t="shared" si="2106"/>
        <v>0</v>
      </c>
      <c r="AQ13092">
        <f t="shared" si="2107"/>
        <v>0</v>
      </c>
      <c r="AV13092">
        <f t="shared" si="2109"/>
        <v>13089</v>
      </c>
      <c r="AW13092">
        <f t="shared" si="2108"/>
        <v>0</v>
      </c>
    </row>
    <row r="13093" spans="5:49" x14ac:dyDescent="0.25">
      <c r="E13093" s="47">
        <f t="shared" si="2101"/>
        <v>0</v>
      </c>
      <c r="F13093" s="45">
        <f t="shared" si="2102"/>
        <v>0</v>
      </c>
      <c r="G13093" s="45" t="e">
        <f t="shared" si="2103"/>
        <v>#DIV/0!</v>
      </c>
      <c r="H13093" s="45" t="e">
        <f t="shared" si="2104"/>
        <v>#DIV/0!</v>
      </c>
      <c r="AN13093">
        <f t="shared" si="2110"/>
        <v>0</v>
      </c>
      <c r="AO13093">
        <f t="shared" si="2105"/>
        <v>0</v>
      </c>
      <c r="AP13093">
        <f t="shared" si="2106"/>
        <v>0</v>
      </c>
      <c r="AQ13093">
        <f t="shared" si="2107"/>
        <v>0</v>
      </c>
      <c r="AV13093">
        <f t="shared" si="2109"/>
        <v>13090</v>
      </c>
      <c r="AW13093">
        <f t="shared" si="2108"/>
        <v>0</v>
      </c>
    </row>
    <row r="13094" spans="5:49" x14ac:dyDescent="0.25">
      <c r="E13094" s="47">
        <f t="shared" si="2101"/>
        <v>0</v>
      </c>
      <c r="F13094" s="45">
        <f t="shared" si="2102"/>
        <v>0</v>
      </c>
      <c r="G13094" s="45" t="e">
        <f t="shared" si="2103"/>
        <v>#DIV/0!</v>
      </c>
      <c r="H13094" s="45" t="e">
        <f t="shared" si="2104"/>
        <v>#DIV/0!</v>
      </c>
      <c r="AN13094">
        <f t="shared" si="2110"/>
        <v>0</v>
      </c>
      <c r="AO13094">
        <f t="shared" si="2105"/>
        <v>0</v>
      </c>
      <c r="AP13094">
        <f t="shared" si="2106"/>
        <v>0</v>
      </c>
      <c r="AQ13094">
        <f t="shared" si="2107"/>
        <v>0</v>
      </c>
      <c r="AV13094">
        <f t="shared" si="2109"/>
        <v>13091</v>
      </c>
      <c r="AW13094">
        <f t="shared" si="2108"/>
        <v>0</v>
      </c>
    </row>
    <row r="13095" spans="5:49" x14ac:dyDescent="0.25">
      <c r="E13095" s="47">
        <f t="shared" si="2101"/>
        <v>0</v>
      </c>
      <c r="F13095" s="45">
        <f t="shared" si="2102"/>
        <v>0</v>
      </c>
      <c r="G13095" s="45" t="e">
        <f t="shared" si="2103"/>
        <v>#DIV/0!</v>
      </c>
      <c r="H13095" s="45" t="e">
        <f t="shared" si="2104"/>
        <v>#DIV/0!</v>
      </c>
      <c r="AN13095">
        <f t="shared" si="2110"/>
        <v>0</v>
      </c>
      <c r="AO13095">
        <f t="shared" si="2105"/>
        <v>0</v>
      </c>
      <c r="AP13095">
        <f t="shared" si="2106"/>
        <v>0</v>
      </c>
      <c r="AQ13095">
        <f t="shared" si="2107"/>
        <v>0</v>
      </c>
      <c r="AV13095">
        <f t="shared" si="2109"/>
        <v>13092</v>
      </c>
      <c r="AW13095">
        <f t="shared" si="2108"/>
        <v>0</v>
      </c>
    </row>
    <row r="13096" spans="5:49" x14ac:dyDescent="0.25">
      <c r="E13096" s="47">
        <f t="shared" si="2101"/>
        <v>0</v>
      </c>
      <c r="F13096" s="45">
        <f t="shared" si="2102"/>
        <v>0</v>
      </c>
      <c r="G13096" s="45" t="e">
        <f t="shared" si="2103"/>
        <v>#DIV/0!</v>
      </c>
      <c r="H13096" s="45" t="e">
        <f t="shared" si="2104"/>
        <v>#DIV/0!</v>
      </c>
      <c r="AN13096">
        <f t="shared" si="2110"/>
        <v>0</v>
      </c>
      <c r="AO13096">
        <f t="shared" si="2105"/>
        <v>0</v>
      </c>
      <c r="AP13096">
        <f t="shared" si="2106"/>
        <v>0</v>
      </c>
      <c r="AQ13096">
        <f t="shared" si="2107"/>
        <v>0</v>
      </c>
      <c r="AV13096">
        <f t="shared" si="2109"/>
        <v>13093</v>
      </c>
      <c r="AW13096">
        <f t="shared" si="2108"/>
        <v>0</v>
      </c>
    </row>
    <row r="13097" spans="5:49" x14ac:dyDescent="0.25">
      <c r="E13097" s="47">
        <f t="shared" si="2101"/>
        <v>0</v>
      </c>
      <c r="F13097" s="45">
        <f t="shared" si="2102"/>
        <v>0</v>
      </c>
      <c r="G13097" s="45" t="e">
        <f t="shared" si="2103"/>
        <v>#DIV/0!</v>
      </c>
      <c r="H13097" s="45" t="e">
        <f t="shared" si="2104"/>
        <v>#DIV/0!</v>
      </c>
      <c r="AN13097">
        <f t="shared" si="2110"/>
        <v>0</v>
      </c>
      <c r="AO13097">
        <f t="shared" si="2105"/>
        <v>0</v>
      </c>
      <c r="AP13097">
        <f t="shared" si="2106"/>
        <v>0</v>
      </c>
      <c r="AQ13097">
        <f t="shared" si="2107"/>
        <v>0</v>
      </c>
      <c r="AV13097">
        <f t="shared" si="2109"/>
        <v>13094</v>
      </c>
      <c r="AW13097">
        <f t="shared" si="2108"/>
        <v>0</v>
      </c>
    </row>
    <row r="13098" spans="5:49" x14ac:dyDescent="0.25">
      <c r="E13098" s="47">
        <f t="shared" si="2101"/>
        <v>0</v>
      </c>
      <c r="F13098" s="45">
        <f t="shared" si="2102"/>
        <v>0</v>
      </c>
      <c r="G13098" s="45" t="e">
        <f t="shared" si="2103"/>
        <v>#DIV/0!</v>
      </c>
      <c r="H13098" s="45" t="e">
        <f t="shared" si="2104"/>
        <v>#DIV/0!</v>
      </c>
      <c r="AN13098">
        <f t="shared" si="2110"/>
        <v>0</v>
      </c>
      <c r="AO13098">
        <f t="shared" si="2105"/>
        <v>0</v>
      </c>
      <c r="AP13098">
        <f t="shared" si="2106"/>
        <v>0</v>
      </c>
      <c r="AQ13098">
        <f t="shared" si="2107"/>
        <v>0</v>
      </c>
      <c r="AV13098">
        <f t="shared" si="2109"/>
        <v>13095</v>
      </c>
      <c r="AW13098">
        <f t="shared" si="2108"/>
        <v>0</v>
      </c>
    </row>
    <row r="13099" spans="5:49" x14ac:dyDescent="0.25">
      <c r="E13099" s="47">
        <f t="shared" si="2101"/>
        <v>0</v>
      </c>
      <c r="F13099" s="45">
        <f t="shared" si="2102"/>
        <v>0</v>
      </c>
      <c r="G13099" s="45" t="e">
        <f t="shared" si="2103"/>
        <v>#DIV/0!</v>
      </c>
      <c r="H13099" s="45" t="e">
        <f t="shared" si="2104"/>
        <v>#DIV/0!</v>
      </c>
      <c r="AN13099">
        <f t="shared" si="2110"/>
        <v>0</v>
      </c>
      <c r="AO13099">
        <f t="shared" si="2105"/>
        <v>0</v>
      </c>
      <c r="AP13099">
        <f t="shared" si="2106"/>
        <v>0</v>
      </c>
      <c r="AQ13099">
        <f t="shared" si="2107"/>
        <v>0</v>
      </c>
      <c r="AV13099">
        <f t="shared" si="2109"/>
        <v>13096</v>
      </c>
      <c r="AW13099">
        <f t="shared" si="2108"/>
        <v>0</v>
      </c>
    </row>
    <row r="13100" spans="5:49" x14ac:dyDescent="0.25">
      <c r="E13100" s="47">
        <f t="shared" si="2101"/>
        <v>0</v>
      </c>
      <c r="F13100" s="45">
        <f t="shared" si="2102"/>
        <v>0</v>
      </c>
      <c r="G13100" s="45" t="e">
        <f t="shared" si="2103"/>
        <v>#DIV/0!</v>
      </c>
      <c r="H13100" s="45" t="e">
        <f t="shared" si="2104"/>
        <v>#DIV/0!</v>
      </c>
      <c r="AN13100">
        <f t="shared" si="2110"/>
        <v>0</v>
      </c>
      <c r="AO13100">
        <f t="shared" si="2105"/>
        <v>0</v>
      </c>
      <c r="AP13100">
        <f t="shared" si="2106"/>
        <v>0</v>
      </c>
      <c r="AQ13100">
        <f t="shared" si="2107"/>
        <v>0</v>
      </c>
      <c r="AV13100">
        <f t="shared" si="2109"/>
        <v>13097</v>
      </c>
      <c r="AW13100">
        <f t="shared" si="2108"/>
        <v>0</v>
      </c>
    </row>
    <row r="13101" spans="5:49" x14ac:dyDescent="0.25">
      <c r="E13101" s="47">
        <f t="shared" si="2101"/>
        <v>0</v>
      </c>
      <c r="F13101" s="45">
        <f t="shared" si="2102"/>
        <v>0</v>
      </c>
      <c r="G13101" s="45" t="e">
        <f t="shared" si="2103"/>
        <v>#DIV/0!</v>
      </c>
      <c r="H13101" s="45" t="e">
        <f t="shared" si="2104"/>
        <v>#DIV/0!</v>
      </c>
      <c r="AN13101">
        <f t="shared" si="2110"/>
        <v>0</v>
      </c>
      <c r="AO13101">
        <f t="shared" si="2105"/>
        <v>0</v>
      </c>
      <c r="AP13101">
        <f t="shared" si="2106"/>
        <v>0</v>
      </c>
      <c r="AQ13101">
        <f t="shared" si="2107"/>
        <v>0</v>
      </c>
      <c r="AV13101">
        <f t="shared" si="2109"/>
        <v>13098</v>
      </c>
      <c r="AW13101">
        <f t="shared" si="2108"/>
        <v>0</v>
      </c>
    </row>
    <row r="13102" spans="5:49" x14ac:dyDescent="0.25">
      <c r="E13102" s="47">
        <f t="shared" si="2101"/>
        <v>0</v>
      </c>
      <c r="F13102" s="45">
        <f t="shared" si="2102"/>
        <v>0</v>
      </c>
      <c r="G13102" s="45" t="e">
        <f t="shared" si="2103"/>
        <v>#DIV/0!</v>
      </c>
      <c r="H13102" s="45" t="e">
        <f t="shared" si="2104"/>
        <v>#DIV/0!</v>
      </c>
      <c r="AN13102">
        <f t="shared" si="2110"/>
        <v>0</v>
      </c>
      <c r="AO13102">
        <f t="shared" si="2105"/>
        <v>0</v>
      </c>
      <c r="AP13102">
        <f t="shared" si="2106"/>
        <v>0</v>
      </c>
      <c r="AQ13102">
        <f t="shared" si="2107"/>
        <v>0</v>
      </c>
      <c r="AV13102">
        <f t="shared" si="2109"/>
        <v>13099</v>
      </c>
      <c r="AW13102">
        <f t="shared" si="2108"/>
        <v>0</v>
      </c>
    </row>
    <row r="13103" spans="5:49" x14ac:dyDescent="0.25">
      <c r="E13103" s="47">
        <f t="shared" si="2101"/>
        <v>0</v>
      </c>
      <c r="F13103" s="45">
        <f t="shared" si="2102"/>
        <v>0</v>
      </c>
      <c r="G13103" s="45" t="e">
        <f t="shared" si="2103"/>
        <v>#DIV/0!</v>
      </c>
      <c r="H13103" s="45" t="e">
        <f t="shared" si="2104"/>
        <v>#DIV/0!</v>
      </c>
      <c r="AN13103">
        <f t="shared" si="2110"/>
        <v>0</v>
      </c>
      <c r="AO13103">
        <f t="shared" si="2105"/>
        <v>0</v>
      </c>
      <c r="AP13103">
        <f t="shared" si="2106"/>
        <v>0</v>
      </c>
      <c r="AQ13103">
        <f t="shared" si="2107"/>
        <v>0</v>
      </c>
      <c r="AV13103">
        <f t="shared" si="2109"/>
        <v>13100</v>
      </c>
      <c r="AW13103">
        <f t="shared" si="2108"/>
        <v>0</v>
      </c>
    </row>
    <row r="13104" spans="5:49" x14ac:dyDescent="0.25">
      <c r="E13104" s="47">
        <f t="shared" si="2101"/>
        <v>0</v>
      </c>
      <c r="F13104" s="45">
        <f t="shared" si="2102"/>
        <v>0</v>
      </c>
      <c r="G13104" s="45" t="e">
        <f t="shared" si="2103"/>
        <v>#DIV/0!</v>
      </c>
      <c r="H13104" s="45" t="e">
        <f t="shared" si="2104"/>
        <v>#DIV/0!</v>
      </c>
      <c r="AN13104">
        <f t="shared" si="2110"/>
        <v>0</v>
      </c>
      <c r="AO13104">
        <f t="shared" si="2105"/>
        <v>0</v>
      </c>
      <c r="AP13104">
        <f t="shared" si="2106"/>
        <v>0</v>
      </c>
      <c r="AQ13104">
        <f t="shared" si="2107"/>
        <v>0</v>
      </c>
      <c r="AV13104">
        <f t="shared" si="2109"/>
        <v>13101</v>
      </c>
      <c r="AW13104">
        <f t="shared" si="2108"/>
        <v>0</v>
      </c>
    </row>
    <row r="13105" spans="5:49" x14ac:dyDescent="0.25">
      <c r="E13105" s="47">
        <f t="shared" si="2101"/>
        <v>0</v>
      </c>
      <c r="F13105" s="45">
        <f t="shared" si="2102"/>
        <v>0</v>
      </c>
      <c r="G13105" s="45" t="e">
        <f t="shared" si="2103"/>
        <v>#DIV/0!</v>
      </c>
      <c r="H13105" s="45" t="e">
        <f t="shared" si="2104"/>
        <v>#DIV/0!</v>
      </c>
      <c r="AN13105">
        <f t="shared" si="2110"/>
        <v>0</v>
      </c>
      <c r="AO13105">
        <f t="shared" si="2105"/>
        <v>0</v>
      </c>
      <c r="AP13105">
        <f t="shared" si="2106"/>
        <v>0</v>
      </c>
      <c r="AQ13105">
        <f t="shared" si="2107"/>
        <v>0</v>
      </c>
      <c r="AV13105">
        <f t="shared" si="2109"/>
        <v>13102</v>
      </c>
      <c r="AW13105">
        <f t="shared" si="2108"/>
        <v>0</v>
      </c>
    </row>
    <row r="13106" spans="5:49" x14ac:dyDescent="0.25">
      <c r="E13106" s="47">
        <f t="shared" si="2101"/>
        <v>0</v>
      </c>
      <c r="F13106" s="45">
        <f t="shared" si="2102"/>
        <v>0</v>
      </c>
      <c r="G13106" s="45" t="e">
        <f t="shared" si="2103"/>
        <v>#DIV/0!</v>
      </c>
      <c r="H13106" s="45" t="e">
        <f t="shared" si="2104"/>
        <v>#DIV/0!</v>
      </c>
      <c r="AN13106">
        <f t="shared" si="2110"/>
        <v>0</v>
      </c>
      <c r="AO13106">
        <f t="shared" si="2105"/>
        <v>0</v>
      </c>
      <c r="AP13106">
        <f t="shared" si="2106"/>
        <v>0</v>
      </c>
      <c r="AQ13106">
        <f t="shared" si="2107"/>
        <v>0</v>
      </c>
      <c r="AV13106">
        <f t="shared" si="2109"/>
        <v>13103</v>
      </c>
      <c r="AW13106">
        <f t="shared" si="2108"/>
        <v>0</v>
      </c>
    </row>
    <row r="13107" spans="5:49" x14ac:dyDescent="0.25">
      <c r="E13107" s="47">
        <f t="shared" si="2101"/>
        <v>0</v>
      </c>
      <c r="F13107" s="45">
        <f t="shared" si="2102"/>
        <v>0</v>
      </c>
      <c r="G13107" s="45" t="e">
        <f t="shared" si="2103"/>
        <v>#DIV/0!</v>
      </c>
      <c r="H13107" s="45" t="e">
        <f t="shared" si="2104"/>
        <v>#DIV/0!</v>
      </c>
      <c r="AN13107">
        <f t="shared" si="2110"/>
        <v>0</v>
      </c>
      <c r="AO13107">
        <f t="shared" si="2105"/>
        <v>0</v>
      </c>
      <c r="AP13107">
        <f t="shared" si="2106"/>
        <v>0</v>
      </c>
      <c r="AQ13107">
        <f t="shared" si="2107"/>
        <v>0</v>
      </c>
      <c r="AV13107">
        <f t="shared" si="2109"/>
        <v>13104</v>
      </c>
      <c r="AW13107">
        <f t="shared" si="2108"/>
        <v>0</v>
      </c>
    </row>
    <row r="13108" spans="5:49" x14ac:dyDescent="0.25">
      <c r="E13108" s="47">
        <f t="shared" si="2101"/>
        <v>0</v>
      </c>
      <c r="F13108" s="45">
        <f t="shared" si="2102"/>
        <v>0</v>
      </c>
      <c r="G13108" s="45" t="e">
        <f t="shared" si="2103"/>
        <v>#DIV/0!</v>
      </c>
      <c r="H13108" s="45" t="e">
        <f t="shared" si="2104"/>
        <v>#DIV/0!</v>
      </c>
      <c r="AN13108">
        <f t="shared" si="2110"/>
        <v>0</v>
      </c>
      <c r="AO13108">
        <f t="shared" si="2105"/>
        <v>0</v>
      </c>
      <c r="AP13108">
        <f t="shared" si="2106"/>
        <v>0</v>
      </c>
      <c r="AQ13108">
        <f t="shared" si="2107"/>
        <v>0</v>
      </c>
      <c r="AV13108">
        <f t="shared" si="2109"/>
        <v>13105</v>
      </c>
      <c r="AW13108">
        <f t="shared" si="2108"/>
        <v>0</v>
      </c>
    </row>
    <row r="13109" spans="5:49" x14ac:dyDescent="0.25">
      <c r="E13109" s="47">
        <f t="shared" si="2101"/>
        <v>0</v>
      </c>
      <c r="F13109" s="45">
        <f t="shared" si="2102"/>
        <v>0</v>
      </c>
      <c r="G13109" s="45" t="e">
        <f t="shared" si="2103"/>
        <v>#DIV/0!</v>
      </c>
      <c r="H13109" s="45" t="e">
        <f t="shared" si="2104"/>
        <v>#DIV/0!</v>
      </c>
      <c r="AN13109">
        <f t="shared" si="2110"/>
        <v>0</v>
      </c>
      <c r="AO13109">
        <f t="shared" si="2105"/>
        <v>0</v>
      </c>
      <c r="AP13109">
        <f t="shared" si="2106"/>
        <v>0</v>
      </c>
      <c r="AQ13109">
        <f t="shared" si="2107"/>
        <v>0</v>
      </c>
      <c r="AV13109">
        <f t="shared" si="2109"/>
        <v>13106</v>
      </c>
      <c r="AW13109">
        <f t="shared" si="2108"/>
        <v>0</v>
      </c>
    </row>
    <row r="13110" spans="5:49" x14ac:dyDescent="0.25">
      <c r="E13110" s="47">
        <f t="shared" si="2101"/>
        <v>0</v>
      </c>
      <c r="F13110" s="45">
        <f t="shared" si="2102"/>
        <v>0</v>
      </c>
      <c r="G13110" s="45" t="e">
        <f t="shared" si="2103"/>
        <v>#DIV/0!</v>
      </c>
      <c r="H13110" s="45" t="e">
        <f t="shared" si="2104"/>
        <v>#DIV/0!</v>
      </c>
      <c r="AN13110">
        <f t="shared" si="2110"/>
        <v>0</v>
      </c>
      <c r="AO13110">
        <f t="shared" si="2105"/>
        <v>0</v>
      </c>
      <c r="AP13110">
        <f t="shared" si="2106"/>
        <v>0</v>
      </c>
      <c r="AQ13110">
        <f t="shared" si="2107"/>
        <v>0</v>
      </c>
      <c r="AV13110">
        <f t="shared" si="2109"/>
        <v>13107</v>
      </c>
      <c r="AW13110">
        <f t="shared" si="2108"/>
        <v>0</v>
      </c>
    </row>
    <row r="13111" spans="5:49" x14ac:dyDescent="0.25">
      <c r="E13111" s="47">
        <f t="shared" si="2101"/>
        <v>0</v>
      </c>
      <c r="F13111" s="45">
        <f t="shared" si="2102"/>
        <v>0</v>
      </c>
      <c r="G13111" s="45" t="e">
        <f t="shared" si="2103"/>
        <v>#DIV/0!</v>
      </c>
      <c r="H13111" s="45" t="e">
        <f t="shared" si="2104"/>
        <v>#DIV/0!</v>
      </c>
      <c r="AN13111">
        <f t="shared" si="2110"/>
        <v>0</v>
      </c>
      <c r="AO13111">
        <f t="shared" si="2105"/>
        <v>0</v>
      </c>
      <c r="AP13111">
        <f t="shared" si="2106"/>
        <v>0</v>
      </c>
      <c r="AQ13111">
        <f t="shared" si="2107"/>
        <v>0</v>
      </c>
      <c r="AV13111">
        <f t="shared" si="2109"/>
        <v>13108</v>
      </c>
      <c r="AW13111">
        <f t="shared" si="2108"/>
        <v>0</v>
      </c>
    </row>
    <row r="13112" spans="5:49" x14ac:dyDescent="0.25">
      <c r="E13112" s="47">
        <f t="shared" si="2101"/>
        <v>0</v>
      </c>
      <c r="F13112" s="45">
        <f t="shared" si="2102"/>
        <v>0</v>
      </c>
      <c r="G13112" s="45" t="e">
        <f t="shared" si="2103"/>
        <v>#DIV/0!</v>
      </c>
      <c r="H13112" s="45" t="e">
        <f t="shared" si="2104"/>
        <v>#DIV/0!</v>
      </c>
      <c r="AN13112">
        <f t="shared" si="2110"/>
        <v>0</v>
      </c>
      <c r="AO13112">
        <f t="shared" si="2105"/>
        <v>0</v>
      </c>
      <c r="AP13112">
        <f t="shared" si="2106"/>
        <v>0</v>
      </c>
      <c r="AQ13112">
        <f t="shared" si="2107"/>
        <v>0</v>
      </c>
      <c r="AV13112">
        <f t="shared" si="2109"/>
        <v>13109</v>
      </c>
      <c r="AW13112">
        <f t="shared" si="2108"/>
        <v>0</v>
      </c>
    </row>
    <row r="13113" spans="5:49" x14ac:dyDescent="0.25">
      <c r="E13113" s="47">
        <f t="shared" si="2101"/>
        <v>0</v>
      </c>
      <c r="F13113" s="45">
        <f t="shared" si="2102"/>
        <v>0</v>
      </c>
      <c r="G13113" s="45" t="e">
        <f t="shared" si="2103"/>
        <v>#DIV/0!</v>
      </c>
      <c r="H13113" s="45" t="e">
        <f t="shared" si="2104"/>
        <v>#DIV/0!</v>
      </c>
      <c r="AN13113">
        <f t="shared" si="2110"/>
        <v>0</v>
      </c>
      <c r="AO13113">
        <f t="shared" si="2105"/>
        <v>0</v>
      </c>
      <c r="AP13113">
        <f t="shared" si="2106"/>
        <v>0</v>
      </c>
      <c r="AQ13113">
        <f t="shared" si="2107"/>
        <v>0</v>
      </c>
      <c r="AV13113">
        <f t="shared" si="2109"/>
        <v>13110</v>
      </c>
      <c r="AW13113">
        <f t="shared" si="2108"/>
        <v>0</v>
      </c>
    </row>
    <row r="13114" spans="5:49" x14ac:dyDescent="0.25">
      <c r="E13114" s="47">
        <f t="shared" si="2101"/>
        <v>0</v>
      </c>
      <c r="F13114" s="45">
        <f t="shared" si="2102"/>
        <v>0</v>
      </c>
      <c r="G13114" s="45" t="e">
        <f t="shared" si="2103"/>
        <v>#DIV/0!</v>
      </c>
      <c r="H13114" s="45" t="e">
        <f t="shared" si="2104"/>
        <v>#DIV/0!</v>
      </c>
      <c r="AN13114">
        <f t="shared" si="2110"/>
        <v>0</v>
      </c>
      <c r="AO13114">
        <f t="shared" si="2105"/>
        <v>0</v>
      </c>
      <c r="AP13114">
        <f t="shared" si="2106"/>
        <v>0</v>
      </c>
      <c r="AQ13114">
        <f t="shared" si="2107"/>
        <v>0</v>
      </c>
      <c r="AV13114">
        <f t="shared" si="2109"/>
        <v>13111</v>
      </c>
      <c r="AW13114">
        <f t="shared" si="2108"/>
        <v>0</v>
      </c>
    </row>
    <row r="13115" spans="5:49" x14ac:dyDescent="0.25">
      <c r="E13115" s="47">
        <f t="shared" si="2101"/>
        <v>0</v>
      </c>
      <c r="F13115" s="45">
        <f t="shared" si="2102"/>
        <v>0</v>
      </c>
      <c r="G13115" s="45" t="e">
        <f t="shared" si="2103"/>
        <v>#DIV/0!</v>
      </c>
      <c r="H13115" s="45" t="e">
        <f t="shared" si="2104"/>
        <v>#DIV/0!</v>
      </c>
      <c r="AN13115">
        <f t="shared" si="2110"/>
        <v>0</v>
      </c>
      <c r="AO13115">
        <f t="shared" si="2105"/>
        <v>0</v>
      </c>
      <c r="AP13115">
        <f t="shared" si="2106"/>
        <v>0</v>
      </c>
      <c r="AQ13115">
        <f t="shared" si="2107"/>
        <v>0</v>
      </c>
      <c r="AV13115">
        <f t="shared" si="2109"/>
        <v>13112</v>
      </c>
      <c r="AW13115">
        <f t="shared" si="2108"/>
        <v>0</v>
      </c>
    </row>
    <row r="13116" spans="5:49" x14ac:dyDescent="0.25">
      <c r="E13116" s="47">
        <f t="shared" si="2101"/>
        <v>0</v>
      </c>
      <c r="F13116" s="45">
        <f t="shared" si="2102"/>
        <v>0</v>
      </c>
      <c r="G13116" s="45" t="e">
        <f t="shared" si="2103"/>
        <v>#DIV/0!</v>
      </c>
      <c r="H13116" s="45" t="e">
        <f t="shared" si="2104"/>
        <v>#DIV/0!</v>
      </c>
      <c r="AN13116">
        <f t="shared" si="2110"/>
        <v>0</v>
      </c>
      <c r="AO13116">
        <f t="shared" si="2105"/>
        <v>0</v>
      </c>
      <c r="AP13116">
        <f t="shared" si="2106"/>
        <v>0</v>
      </c>
      <c r="AQ13116">
        <f t="shared" si="2107"/>
        <v>0</v>
      </c>
      <c r="AV13116">
        <f t="shared" si="2109"/>
        <v>13113</v>
      </c>
      <c r="AW13116">
        <f t="shared" si="2108"/>
        <v>0</v>
      </c>
    </row>
    <row r="13117" spans="5:49" x14ac:dyDescent="0.25">
      <c r="E13117" s="47">
        <f t="shared" si="2101"/>
        <v>0</v>
      </c>
      <c r="F13117" s="45">
        <f t="shared" si="2102"/>
        <v>0</v>
      </c>
      <c r="G13117" s="45" t="e">
        <f t="shared" si="2103"/>
        <v>#DIV/0!</v>
      </c>
      <c r="H13117" s="45" t="e">
        <f t="shared" si="2104"/>
        <v>#DIV/0!</v>
      </c>
      <c r="AN13117">
        <f t="shared" si="2110"/>
        <v>0</v>
      </c>
      <c r="AO13117">
        <f t="shared" si="2105"/>
        <v>0</v>
      </c>
      <c r="AP13117">
        <f t="shared" si="2106"/>
        <v>0</v>
      </c>
      <c r="AQ13117">
        <f t="shared" si="2107"/>
        <v>0</v>
      </c>
      <c r="AV13117">
        <f t="shared" si="2109"/>
        <v>13114</v>
      </c>
      <c r="AW13117">
        <f t="shared" si="2108"/>
        <v>0</v>
      </c>
    </row>
    <row r="13118" spans="5:49" x14ac:dyDescent="0.25">
      <c r="E13118" s="47">
        <f t="shared" si="2101"/>
        <v>0</v>
      </c>
      <c r="F13118" s="45">
        <f t="shared" si="2102"/>
        <v>0</v>
      </c>
      <c r="G13118" s="45" t="e">
        <f t="shared" si="2103"/>
        <v>#DIV/0!</v>
      </c>
      <c r="H13118" s="45" t="e">
        <f t="shared" si="2104"/>
        <v>#DIV/0!</v>
      </c>
      <c r="AN13118">
        <f t="shared" si="2110"/>
        <v>0</v>
      </c>
      <c r="AO13118">
        <f t="shared" si="2105"/>
        <v>0</v>
      </c>
      <c r="AP13118">
        <f t="shared" si="2106"/>
        <v>0</v>
      </c>
      <c r="AQ13118">
        <f t="shared" si="2107"/>
        <v>0</v>
      </c>
      <c r="AV13118">
        <f t="shared" si="2109"/>
        <v>13115</v>
      </c>
      <c r="AW13118">
        <f t="shared" si="2108"/>
        <v>0</v>
      </c>
    </row>
    <row r="13119" spans="5:49" x14ac:dyDescent="0.25">
      <c r="E13119" s="47">
        <f t="shared" si="2101"/>
        <v>0</v>
      </c>
      <c r="F13119" s="45">
        <f t="shared" si="2102"/>
        <v>0</v>
      </c>
      <c r="G13119" s="45" t="e">
        <f t="shared" si="2103"/>
        <v>#DIV/0!</v>
      </c>
      <c r="H13119" s="45" t="e">
        <f t="shared" si="2104"/>
        <v>#DIV/0!</v>
      </c>
      <c r="AN13119">
        <f t="shared" si="2110"/>
        <v>0</v>
      </c>
      <c r="AO13119">
        <f t="shared" si="2105"/>
        <v>0</v>
      </c>
      <c r="AP13119">
        <f t="shared" si="2106"/>
        <v>0</v>
      </c>
      <c r="AQ13119">
        <f t="shared" si="2107"/>
        <v>0</v>
      </c>
      <c r="AV13119">
        <f t="shared" si="2109"/>
        <v>13116</v>
      </c>
      <c r="AW13119">
        <f t="shared" si="2108"/>
        <v>0</v>
      </c>
    </row>
    <row r="13120" spans="5:49" x14ac:dyDescent="0.25">
      <c r="E13120" s="47">
        <f t="shared" si="2101"/>
        <v>0</v>
      </c>
      <c r="F13120" s="45">
        <f t="shared" si="2102"/>
        <v>0</v>
      </c>
      <c r="G13120" s="45" t="e">
        <f t="shared" si="2103"/>
        <v>#DIV/0!</v>
      </c>
      <c r="H13120" s="45" t="e">
        <f t="shared" si="2104"/>
        <v>#DIV/0!</v>
      </c>
      <c r="AN13120">
        <f t="shared" si="2110"/>
        <v>0</v>
      </c>
      <c r="AO13120">
        <f t="shared" si="2105"/>
        <v>0</v>
      </c>
      <c r="AP13120">
        <f t="shared" si="2106"/>
        <v>0</v>
      </c>
      <c r="AQ13120">
        <f t="shared" si="2107"/>
        <v>0</v>
      </c>
      <c r="AV13120">
        <f t="shared" si="2109"/>
        <v>13117</v>
      </c>
      <c r="AW13120">
        <f t="shared" si="2108"/>
        <v>0</v>
      </c>
    </row>
    <row r="13121" spans="5:49" x14ac:dyDescent="0.25">
      <c r="E13121" s="47">
        <f t="shared" si="2101"/>
        <v>0</v>
      </c>
      <c r="F13121" s="45">
        <f t="shared" si="2102"/>
        <v>0</v>
      </c>
      <c r="G13121" s="45" t="e">
        <f t="shared" si="2103"/>
        <v>#DIV/0!</v>
      </c>
      <c r="H13121" s="45" t="e">
        <f t="shared" si="2104"/>
        <v>#DIV/0!</v>
      </c>
      <c r="AN13121">
        <f t="shared" si="2110"/>
        <v>0</v>
      </c>
      <c r="AO13121">
        <f t="shared" si="2105"/>
        <v>0</v>
      </c>
      <c r="AP13121">
        <f t="shared" si="2106"/>
        <v>0</v>
      </c>
      <c r="AQ13121">
        <f t="shared" si="2107"/>
        <v>0</v>
      </c>
      <c r="AV13121">
        <f t="shared" si="2109"/>
        <v>13118</v>
      </c>
      <c r="AW13121">
        <f t="shared" si="2108"/>
        <v>0</v>
      </c>
    </row>
    <row r="13122" spans="5:49" x14ac:dyDescent="0.25">
      <c r="E13122" s="47">
        <f t="shared" ref="E13122:E13185" si="2111">ROUNDDOWN(C13124,0)</f>
        <v>0</v>
      </c>
      <c r="F13122" s="45">
        <f t="shared" ref="F13122:F13185" si="2112">HOUR(C13124)</f>
        <v>0</v>
      </c>
      <c r="G13122" s="45" t="e">
        <f t="shared" ref="G13122:G13185" si="2113">D13124/H13122</f>
        <v>#DIV/0!</v>
      </c>
      <c r="H13122" s="45" t="e">
        <f t="shared" ref="H13122:H13185" si="2114">AVERAGEIFS(D:D,E:E,E13122)</f>
        <v>#DIV/0!</v>
      </c>
      <c r="AN13122">
        <f t="shared" si="2110"/>
        <v>0</v>
      </c>
      <c r="AO13122">
        <f t="shared" si="2105"/>
        <v>0</v>
      </c>
      <c r="AP13122">
        <f t="shared" si="2106"/>
        <v>0</v>
      </c>
      <c r="AQ13122">
        <f t="shared" si="2107"/>
        <v>0</v>
      </c>
      <c r="AV13122">
        <f t="shared" si="2109"/>
        <v>13119</v>
      </c>
      <c r="AW13122">
        <f t="shared" si="2108"/>
        <v>0</v>
      </c>
    </row>
    <row r="13123" spans="5:49" x14ac:dyDescent="0.25">
      <c r="E13123" s="47">
        <f t="shared" si="2111"/>
        <v>0</v>
      </c>
      <c r="F13123" s="45">
        <f t="shared" si="2112"/>
        <v>0</v>
      </c>
      <c r="G13123" s="45" t="e">
        <f t="shared" si="2113"/>
        <v>#DIV/0!</v>
      </c>
      <c r="H13123" s="45" t="e">
        <f t="shared" si="2114"/>
        <v>#DIV/0!</v>
      </c>
      <c r="AN13123">
        <f t="shared" si="2110"/>
        <v>0</v>
      </c>
      <c r="AO13123">
        <f t="shared" si="2105"/>
        <v>0</v>
      </c>
      <c r="AP13123">
        <f t="shared" si="2106"/>
        <v>0</v>
      </c>
      <c r="AQ13123">
        <f t="shared" si="2107"/>
        <v>0</v>
      </c>
      <c r="AV13123">
        <f t="shared" si="2109"/>
        <v>13120</v>
      </c>
      <c r="AW13123">
        <f t="shared" si="2108"/>
        <v>0</v>
      </c>
    </row>
    <row r="13124" spans="5:49" x14ac:dyDescent="0.25">
      <c r="E13124" s="47">
        <f t="shared" si="2111"/>
        <v>0</v>
      </c>
      <c r="F13124" s="45">
        <f t="shared" si="2112"/>
        <v>0</v>
      </c>
      <c r="G13124" s="45" t="e">
        <f t="shared" si="2113"/>
        <v>#DIV/0!</v>
      </c>
      <c r="H13124" s="45" t="e">
        <f t="shared" si="2114"/>
        <v>#DIV/0!</v>
      </c>
      <c r="AN13124">
        <f t="shared" si="2110"/>
        <v>0</v>
      </c>
      <c r="AO13124">
        <f t="shared" ref="AO13124:AO13187" si="2115">ROUNDUP((C13124-$C$4)/7,0)</f>
        <v>0</v>
      </c>
      <c r="AP13124">
        <f t="shared" ref="AP13124:AP13187" si="2116">ROUNDUP((C13124-$C$4)/1,0)</f>
        <v>0</v>
      </c>
      <c r="AQ13124">
        <f t="shared" ref="AQ13124:AQ13187" si="2117">ROUNDUP((C13124-$C$4)*24,0)</f>
        <v>0</v>
      </c>
      <c r="AV13124">
        <f t="shared" si="2109"/>
        <v>13121</v>
      </c>
      <c r="AW13124">
        <f t="shared" ref="AW13124:AW13187" si="2118">SUMIFS(AN:AN,AQ:AQ,AV13124)</f>
        <v>0</v>
      </c>
    </row>
    <row r="13125" spans="5:49" x14ac:dyDescent="0.25">
      <c r="E13125" s="47">
        <f t="shared" si="2111"/>
        <v>0</v>
      </c>
      <c r="F13125" s="45">
        <f t="shared" si="2112"/>
        <v>0</v>
      </c>
      <c r="G13125" s="45" t="e">
        <f t="shared" si="2113"/>
        <v>#DIV/0!</v>
      </c>
      <c r="H13125" s="45" t="e">
        <f t="shared" si="2114"/>
        <v>#DIV/0!</v>
      </c>
      <c r="AN13125">
        <f t="shared" si="2110"/>
        <v>0</v>
      </c>
      <c r="AO13125">
        <f t="shared" si="2115"/>
        <v>0</v>
      </c>
      <c r="AP13125">
        <f t="shared" si="2116"/>
        <v>0</v>
      </c>
      <c r="AQ13125">
        <f t="shared" si="2117"/>
        <v>0</v>
      </c>
      <c r="AV13125">
        <f t="shared" ref="AV13125:AV13188" si="2119">1+AV13124</f>
        <v>13122</v>
      </c>
      <c r="AW13125">
        <f t="shared" si="2118"/>
        <v>0</v>
      </c>
    </row>
    <row r="13126" spans="5:49" x14ac:dyDescent="0.25">
      <c r="E13126" s="47">
        <f t="shared" si="2111"/>
        <v>0</v>
      </c>
      <c r="F13126" s="45">
        <f t="shared" si="2112"/>
        <v>0</v>
      </c>
      <c r="G13126" s="45" t="e">
        <f t="shared" si="2113"/>
        <v>#DIV/0!</v>
      </c>
      <c r="H13126" s="45" t="e">
        <f t="shared" si="2114"/>
        <v>#DIV/0!</v>
      </c>
      <c r="AN13126">
        <f t="shared" si="2110"/>
        <v>0</v>
      </c>
      <c r="AO13126">
        <f t="shared" si="2115"/>
        <v>0</v>
      </c>
      <c r="AP13126">
        <f t="shared" si="2116"/>
        <v>0</v>
      </c>
      <c r="AQ13126">
        <f t="shared" si="2117"/>
        <v>0</v>
      </c>
      <c r="AV13126">
        <f t="shared" si="2119"/>
        <v>13123</v>
      </c>
      <c r="AW13126">
        <f t="shared" si="2118"/>
        <v>0</v>
      </c>
    </row>
    <row r="13127" spans="5:49" x14ac:dyDescent="0.25">
      <c r="E13127" s="47">
        <f t="shared" si="2111"/>
        <v>0</v>
      </c>
      <c r="F13127" s="45">
        <f t="shared" si="2112"/>
        <v>0</v>
      </c>
      <c r="G13127" s="45" t="e">
        <f t="shared" si="2113"/>
        <v>#DIV/0!</v>
      </c>
      <c r="H13127" s="45" t="e">
        <f t="shared" si="2114"/>
        <v>#DIV/0!</v>
      </c>
      <c r="AN13127">
        <f t="shared" si="2110"/>
        <v>0</v>
      </c>
      <c r="AO13127">
        <f t="shared" si="2115"/>
        <v>0</v>
      </c>
      <c r="AP13127">
        <f t="shared" si="2116"/>
        <v>0</v>
      </c>
      <c r="AQ13127">
        <f t="shared" si="2117"/>
        <v>0</v>
      </c>
      <c r="AV13127">
        <f t="shared" si="2119"/>
        <v>13124</v>
      </c>
      <c r="AW13127">
        <f t="shared" si="2118"/>
        <v>0</v>
      </c>
    </row>
    <row r="13128" spans="5:49" x14ac:dyDescent="0.25">
      <c r="E13128" s="47">
        <f t="shared" si="2111"/>
        <v>0</v>
      </c>
      <c r="F13128" s="45">
        <f t="shared" si="2112"/>
        <v>0</v>
      </c>
      <c r="G13128" s="45" t="e">
        <f t="shared" si="2113"/>
        <v>#DIV/0!</v>
      </c>
      <c r="H13128" s="45" t="e">
        <f t="shared" si="2114"/>
        <v>#DIV/0!</v>
      </c>
      <c r="AN13128">
        <f t="shared" ref="AN13128:AN13191" si="2120">D13128*(C13128-C13127)*86400*$B$15</f>
        <v>0</v>
      </c>
      <c r="AO13128">
        <f t="shared" si="2115"/>
        <v>0</v>
      </c>
      <c r="AP13128">
        <f t="shared" si="2116"/>
        <v>0</v>
      </c>
      <c r="AQ13128">
        <f t="shared" si="2117"/>
        <v>0</v>
      </c>
      <c r="AV13128">
        <f t="shared" si="2119"/>
        <v>13125</v>
      </c>
      <c r="AW13128">
        <f t="shared" si="2118"/>
        <v>0</v>
      </c>
    </row>
    <row r="13129" spans="5:49" x14ac:dyDescent="0.25">
      <c r="E13129" s="47">
        <f t="shared" si="2111"/>
        <v>0</v>
      </c>
      <c r="F13129" s="45">
        <f t="shared" si="2112"/>
        <v>0</v>
      </c>
      <c r="G13129" s="45" t="e">
        <f t="shared" si="2113"/>
        <v>#DIV/0!</v>
      </c>
      <c r="H13129" s="45" t="e">
        <f t="shared" si="2114"/>
        <v>#DIV/0!</v>
      </c>
      <c r="AN13129">
        <f t="shared" si="2120"/>
        <v>0</v>
      </c>
      <c r="AO13129">
        <f t="shared" si="2115"/>
        <v>0</v>
      </c>
      <c r="AP13129">
        <f t="shared" si="2116"/>
        <v>0</v>
      </c>
      <c r="AQ13129">
        <f t="shared" si="2117"/>
        <v>0</v>
      </c>
      <c r="AV13129">
        <f t="shared" si="2119"/>
        <v>13126</v>
      </c>
      <c r="AW13129">
        <f t="shared" si="2118"/>
        <v>0</v>
      </c>
    </row>
    <row r="13130" spans="5:49" x14ac:dyDescent="0.25">
      <c r="E13130" s="47">
        <f t="shared" si="2111"/>
        <v>0</v>
      </c>
      <c r="F13130" s="45">
        <f t="shared" si="2112"/>
        <v>0</v>
      </c>
      <c r="G13130" s="45" t="e">
        <f t="shared" si="2113"/>
        <v>#DIV/0!</v>
      </c>
      <c r="H13130" s="45" t="e">
        <f t="shared" si="2114"/>
        <v>#DIV/0!</v>
      </c>
      <c r="AN13130">
        <f t="shared" si="2120"/>
        <v>0</v>
      </c>
      <c r="AO13130">
        <f t="shared" si="2115"/>
        <v>0</v>
      </c>
      <c r="AP13130">
        <f t="shared" si="2116"/>
        <v>0</v>
      </c>
      <c r="AQ13130">
        <f t="shared" si="2117"/>
        <v>0</v>
      </c>
      <c r="AV13130">
        <f t="shared" si="2119"/>
        <v>13127</v>
      </c>
      <c r="AW13130">
        <f t="shared" si="2118"/>
        <v>0</v>
      </c>
    </row>
    <row r="13131" spans="5:49" x14ac:dyDescent="0.25">
      <c r="E13131" s="47">
        <f t="shared" si="2111"/>
        <v>0</v>
      </c>
      <c r="F13131" s="45">
        <f t="shared" si="2112"/>
        <v>0</v>
      </c>
      <c r="G13131" s="45" t="e">
        <f t="shared" si="2113"/>
        <v>#DIV/0!</v>
      </c>
      <c r="H13131" s="45" t="e">
        <f t="shared" si="2114"/>
        <v>#DIV/0!</v>
      </c>
      <c r="AN13131">
        <f t="shared" si="2120"/>
        <v>0</v>
      </c>
      <c r="AO13131">
        <f t="shared" si="2115"/>
        <v>0</v>
      </c>
      <c r="AP13131">
        <f t="shared" si="2116"/>
        <v>0</v>
      </c>
      <c r="AQ13131">
        <f t="shared" si="2117"/>
        <v>0</v>
      </c>
      <c r="AV13131">
        <f t="shared" si="2119"/>
        <v>13128</v>
      </c>
      <c r="AW13131">
        <f t="shared" si="2118"/>
        <v>0</v>
      </c>
    </row>
    <row r="13132" spans="5:49" x14ac:dyDescent="0.25">
      <c r="E13132" s="47">
        <f t="shared" si="2111"/>
        <v>0</v>
      </c>
      <c r="F13132" s="45">
        <f t="shared" si="2112"/>
        <v>0</v>
      </c>
      <c r="G13132" s="45" t="e">
        <f t="shared" si="2113"/>
        <v>#DIV/0!</v>
      </c>
      <c r="H13132" s="45" t="e">
        <f t="shared" si="2114"/>
        <v>#DIV/0!</v>
      </c>
      <c r="AN13132">
        <f t="shared" si="2120"/>
        <v>0</v>
      </c>
      <c r="AO13132">
        <f t="shared" si="2115"/>
        <v>0</v>
      </c>
      <c r="AP13132">
        <f t="shared" si="2116"/>
        <v>0</v>
      </c>
      <c r="AQ13132">
        <f t="shared" si="2117"/>
        <v>0</v>
      </c>
      <c r="AV13132">
        <f t="shared" si="2119"/>
        <v>13129</v>
      </c>
      <c r="AW13132">
        <f t="shared" si="2118"/>
        <v>0</v>
      </c>
    </row>
    <row r="13133" spans="5:49" x14ac:dyDescent="0.25">
      <c r="E13133" s="47">
        <f t="shared" si="2111"/>
        <v>0</v>
      </c>
      <c r="F13133" s="45">
        <f t="shared" si="2112"/>
        <v>0</v>
      </c>
      <c r="G13133" s="45" t="e">
        <f t="shared" si="2113"/>
        <v>#DIV/0!</v>
      </c>
      <c r="H13133" s="45" t="e">
        <f t="shared" si="2114"/>
        <v>#DIV/0!</v>
      </c>
      <c r="AN13133">
        <f t="shared" si="2120"/>
        <v>0</v>
      </c>
      <c r="AO13133">
        <f t="shared" si="2115"/>
        <v>0</v>
      </c>
      <c r="AP13133">
        <f t="shared" si="2116"/>
        <v>0</v>
      </c>
      <c r="AQ13133">
        <f t="shared" si="2117"/>
        <v>0</v>
      </c>
      <c r="AV13133">
        <f t="shared" si="2119"/>
        <v>13130</v>
      </c>
      <c r="AW13133">
        <f t="shared" si="2118"/>
        <v>0</v>
      </c>
    </row>
    <row r="13134" spans="5:49" x14ac:dyDescent="0.25">
      <c r="E13134" s="47">
        <f t="shared" si="2111"/>
        <v>0</v>
      </c>
      <c r="F13134" s="45">
        <f t="shared" si="2112"/>
        <v>0</v>
      </c>
      <c r="G13134" s="45" t="e">
        <f t="shared" si="2113"/>
        <v>#DIV/0!</v>
      </c>
      <c r="H13134" s="45" t="e">
        <f t="shared" si="2114"/>
        <v>#DIV/0!</v>
      </c>
      <c r="AN13134">
        <f t="shared" si="2120"/>
        <v>0</v>
      </c>
      <c r="AO13134">
        <f t="shared" si="2115"/>
        <v>0</v>
      </c>
      <c r="AP13134">
        <f t="shared" si="2116"/>
        <v>0</v>
      </c>
      <c r="AQ13134">
        <f t="shared" si="2117"/>
        <v>0</v>
      </c>
      <c r="AV13134">
        <f t="shared" si="2119"/>
        <v>13131</v>
      </c>
      <c r="AW13134">
        <f t="shared" si="2118"/>
        <v>0</v>
      </c>
    </row>
    <row r="13135" spans="5:49" x14ac:dyDescent="0.25">
      <c r="E13135" s="47">
        <f t="shared" si="2111"/>
        <v>0</v>
      </c>
      <c r="F13135" s="45">
        <f t="shared" si="2112"/>
        <v>0</v>
      </c>
      <c r="G13135" s="45" t="e">
        <f t="shared" si="2113"/>
        <v>#DIV/0!</v>
      </c>
      <c r="H13135" s="45" t="e">
        <f t="shared" si="2114"/>
        <v>#DIV/0!</v>
      </c>
      <c r="AN13135">
        <f t="shared" si="2120"/>
        <v>0</v>
      </c>
      <c r="AO13135">
        <f t="shared" si="2115"/>
        <v>0</v>
      </c>
      <c r="AP13135">
        <f t="shared" si="2116"/>
        <v>0</v>
      </c>
      <c r="AQ13135">
        <f t="shared" si="2117"/>
        <v>0</v>
      </c>
      <c r="AV13135">
        <f t="shared" si="2119"/>
        <v>13132</v>
      </c>
      <c r="AW13135">
        <f t="shared" si="2118"/>
        <v>0</v>
      </c>
    </row>
    <row r="13136" spans="5:49" x14ac:dyDescent="0.25">
      <c r="E13136" s="47">
        <f t="shared" si="2111"/>
        <v>0</v>
      </c>
      <c r="F13136" s="45">
        <f t="shared" si="2112"/>
        <v>0</v>
      </c>
      <c r="G13136" s="45" t="e">
        <f t="shared" si="2113"/>
        <v>#DIV/0!</v>
      </c>
      <c r="H13136" s="45" t="e">
        <f t="shared" si="2114"/>
        <v>#DIV/0!</v>
      </c>
      <c r="AN13136">
        <f t="shared" si="2120"/>
        <v>0</v>
      </c>
      <c r="AO13136">
        <f t="shared" si="2115"/>
        <v>0</v>
      </c>
      <c r="AP13136">
        <f t="shared" si="2116"/>
        <v>0</v>
      </c>
      <c r="AQ13136">
        <f t="shared" si="2117"/>
        <v>0</v>
      </c>
      <c r="AV13136">
        <f t="shared" si="2119"/>
        <v>13133</v>
      </c>
      <c r="AW13136">
        <f t="shared" si="2118"/>
        <v>0</v>
      </c>
    </row>
    <row r="13137" spans="5:49" x14ac:dyDescent="0.25">
      <c r="E13137" s="47">
        <f t="shared" si="2111"/>
        <v>0</v>
      </c>
      <c r="F13137" s="45">
        <f t="shared" si="2112"/>
        <v>0</v>
      </c>
      <c r="G13137" s="45" t="e">
        <f t="shared" si="2113"/>
        <v>#DIV/0!</v>
      </c>
      <c r="H13137" s="45" t="e">
        <f t="shared" si="2114"/>
        <v>#DIV/0!</v>
      </c>
      <c r="AN13137">
        <f t="shared" si="2120"/>
        <v>0</v>
      </c>
      <c r="AO13137">
        <f t="shared" si="2115"/>
        <v>0</v>
      </c>
      <c r="AP13137">
        <f t="shared" si="2116"/>
        <v>0</v>
      </c>
      <c r="AQ13137">
        <f t="shared" si="2117"/>
        <v>0</v>
      </c>
      <c r="AV13137">
        <f t="shared" si="2119"/>
        <v>13134</v>
      </c>
      <c r="AW13137">
        <f t="shared" si="2118"/>
        <v>0</v>
      </c>
    </row>
    <row r="13138" spans="5:49" x14ac:dyDescent="0.25">
      <c r="E13138" s="47">
        <f t="shared" si="2111"/>
        <v>0</v>
      </c>
      <c r="F13138" s="45">
        <f t="shared" si="2112"/>
        <v>0</v>
      </c>
      <c r="G13138" s="45" t="e">
        <f t="shared" si="2113"/>
        <v>#DIV/0!</v>
      </c>
      <c r="H13138" s="45" t="e">
        <f t="shared" si="2114"/>
        <v>#DIV/0!</v>
      </c>
      <c r="AN13138">
        <f t="shared" si="2120"/>
        <v>0</v>
      </c>
      <c r="AO13138">
        <f t="shared" si="2115"/>
        <v>0</v>
      </c>
      <c r="AP13138">
        <f t="shared" si="2116"/>
        <v>0</v>
      </c>
      <c r="AQ13138">
        <f t="shared" si="2117"/>
        <v>0</v>
      </c>
      <c r="AV13138">
        <f t="shared" si="2119"/>
        <v>13135</v>
      </c>
      <c r="AW13138">
        <f t="shared" si="2118"/>
        <v>0</v>
      </c>
    </row>
    <row r="13139" spans="5:49" x14ac:dyDescent="0.25">
      <c r="E13139" s="47">
        <f t="shared" si="2111"/>
        <v>0</v>
      </c>
      <c r="F13139" s="45">
        <f t="shared" si="2112"/>
        <v>0</v>
      </c>
      <c r="G13139" s="45" t="e">
        <f t="shared" si="2113"/>
        <v>#DIV/0!</v>
      </c>
      <c r="H13139" s="45" t="e">
        <f t="shared" si="2114"/>
        <v>#DIV/0!</v>
      </c>
      <c r="AN13139">
        <f t="shared" si="2120"/>
        <v>0</v>
      </c>
      <c r="AO13139">
        <f t="shared" si="2115"/>
        <v>0</v>
      </c>
      <c r="AP13139">
        <f t="shared" si="2116"/>
        <v>0</v>
      </c>
      <c r="AQ13139">
        <f t="shared" si="2117"/>
        <v>0</v>
      </c>
      <c r="AV13139">
        <f t="shared" si="2119"/>
        <v>13136</v>
      </c>
      <c r="AW13139">
        <f t="shared" si="2118"/>
        <v>0</v>
      </c>
    </row>
    <row r="13140" spans="5:49" x14ac:dyDescent="0.25">
      <c r="E13140" s="47">
        <f t="shared" si="2111"/>
        <v>0</v>
      </c>
      <c r="F13140" s="45">
        <f t="shared" si="2112"/>
        <v>0</v>
      </c>
      <c r="G13140" s="45" t="e">
        <f t="shared" si="2113"/>
        <v>#DIV/0!</v>
      </c>
      <c r="H13140" s="45" t="e">
        <f t="shared" si="2114"/>
        <v>#DIV/0!</v>
      </c>
      <c r="AN13140">
        <f t="shared" si="2120"/>
        <v>0</v>
      </c>
      <c r="AO13140">
        <f t="shared" si="2115"/>
        <v>0</v>
      </c>
      <c r="AP13140">
        <f t="shared" si="2116"/>
        <v>0</v>
      </c>
      <c r="AQ13140">
        <f t="shared" si="2117"/>
        <v>0</v>
      </c>
      <c r="AV13140">
        <f t="shared" si="2119"/>
        <v>13137</v>
      </c>
      <c r="AW13140">
        <f t="shared" si="2118"/>
        <v>0</v>
      </c>
    </row>
    <row r="13141" spans="5:49" x14ac:dyDescent="0.25">
      <c r="E13141" s="47">
        <f t="shared" si="2111"/>
        <v>0</v>
      </c>
      <c r="F13141" s="45">
        <f t="shared" si="2112"/>
        <v>0</v>
      </c>
      <c r="G13141" s="45" t="e">
        <f t="shared" si="2113"/>
        <v>#DIV/0!</v>
      </c>
      <c r="H13141" s="45" t="e">
        <f t="shared" si="2114"/>
        <v>#DIV/0!</v>
      </c>
      <c r="AN13141">
        <f t="shared" si="2120"/>
        <v>0</v>
      </c>
      <c r="AO13141">
        <f t="shared" si="2115"/>
        <v>0</v>
      </c>
      <c r="AP13141">
        <f t="shared" si="2116"/>
        <v>0</v>
      </c>
      <c r="AQ13141">
        <f t="shared" si="2117"/>
        <v>0</v>
      </c>
      <c r="AV13141">
        <f t="shared" si="2119"/>
        <v>13138</v>
      </c>
      <c r="AW13141">
        <f t="shared" si="2118"/>
        <v>0</v>
      </c>
    </row>
    <row r="13142" spans="5:49" x14ac:dyDescent="0.25">
      <c r="E13142" s="47">
        <f t="shared" si="2111"/>
        <v>0</v>
      </c>
      <c r="F13142" s="45">
        <f t="shared" si="2112"/>
        <v>0</v>
      </c>
      <c r="G13142" s="45" t="e">
        <f t="shared" si="2113"/>
        <v>#DIV/0!</v>
      </c>
      <c r="H13142" s="45" t="e">
        <f t="shared" si="2114"/>
        <v>#DIV/0!</v>
      </c>
      <c r="AN13142">
        <f t="shared" si="2120"/>
        <v>0</v>
      </c>
      <c r="AO13142">
        <f t="shared" si="2115"/>
        <v>0</v>
      </c>
      <c r="AP13142">
        <f t="shared" si="2116"/>
        <v>0</v>
      </c>
      <c r="AQ13142">
        <f t="shared" si="2117"/>
        <v>0</v>
      </c>
      <c r="AV13142">
        <f t="shared" si="2119"/>
        <v>13139</v>
      </c>
      <c r="AW13142">
        <f t="shared" si="2118"/>
        <v>0</v>
      </c>
    </row>
    <row r="13143" spans="5:49" x14ac:dyDescent="0.25">
      <c r="E13143" s="47">
        <f t="shared" si="2111"/>
        <v>0</v>
      </c>
      <c r="F13143" s="45">
        <f t="shared" si="2112"/>
        <v>0</v>
      </c>
      <c r="G13143" s="45" t="e">
        <f t="shared" si="2113"/>
        <v>#DIV/0!</v>
      </c>
      <c r="H13143" s="45" t="e">
        <f t="shared" si="2114"/>
        <v>#DIV/0!</v>
      </c>
      <c r="AN13143">
        <f t="shared" si="2120"/>
        <v>0</v>
      </c>
      <c r="AO13143">
        <f t="shared" si="2115"/>
        <v>0</v>
      </c>
      <c r="AP13143">
        <f t="shared" si="2116"/>
        <v>0</v>
      </c>
      <c r="AQ13143">
        <f t="shared" si="2117"/>
        <v>0</v>
      </c>
      <c r="AV13143">
        <f t="shared" si="2119"/>
        <v>13140</v>
      </c>
      <c r="AW13143">
        <f t="shared" si="2118"/>
        <v>0</v>
      </c>
    </row>
    <row r="13144" spans="5:49" x14ac:dyDescent="0.25">
      <c r="E13144" s="47">
        <f t="shared" si="2111"/>
        <v>0</v>
      </c>
      <c r="F13144" s="45">
        <f t="shared" si="2112"/>
        <v>0</v>
      </c>
      <c r="G13144" s="45" t="e">
        <f t="shared" si="2113"/>
        <v>#DIV/0!</v>
      </c>
      <c r="H13144" s="45" t="e">
        <f t="shared" si="2114"/>
        <v>#DIV/0!</v>
      </c>
      <c r="AN13144">
        <f t="shared" si="2120"/>
        <v>0</v>
      </c>
      <c r="AO13144">
        <f t="shared" si="2115"/>
        <v>0</v>
      </c>
      <c r="AP13144">
        <f t="shared" si="2116"/>
        <v>0</v>
      </c>
      <c r="AQ13144">
        <f t="shared" si="2117"/>
        <v>0</v>
      </c>
      <c r="AV13144">
        <f t="shared" si="2119"/>
        <v>13141</v>
      </c>
      <c r="AW13144">
        <f t="shared" si="2118"/>
        <v>0</v>
      </c>
    </row>
    <row r="13145" spans="5:49" x14ac:dyDescent="0.25">
      <c r="E13145" s="47">
        <f t="shared" si="2111"/>
        <v>0</v>
      </c>
      <c r="F13145" s="45">
        <f t="shared" si="2112"/>
        <v>0</v>
      </c>
      <c r="G13145" s="45" t="e">
        <f t="shared" si="2113"/>
        <v>#DIV/0!</v>
      </c>
      <c r="H13145" s="45" t="e">
        <f t="shared" si="2114"/>
        <v>#DIV/0!</v>
      </c>
      <c r="AN13145">
        <f t="shared" si="2120"/>
        <v>0</v>
      </c>
      <c r="AO13145">
        <f t="shared" si="2115"/>
        <v>0</v>
      </c>
      <c r="AP13145">
        <f t="shared" si="2116"/>
        <v>0</v>
      </c>
      <c r="AQ13145">
        <f t="shared" si="2117"/>
        <v>0</v>
      </c>
      <c r="AV13145">
        <f t="shared" si="2119"/>
        <v>13142</v>
      </c>
      <c r="AW13145">
        <f t="shared" si="2118"/>
        <v>0</v>
      </c>
    </row>
    <row r="13146" spans="5:49" x14ac:dyDescent="0.25">
      <c r="E13146" s="47">
        <f t="shared" si="2111"/>
        <v>0</v>
      </c>
      <c r="F13146" s="45">
        <f t="shared" si="2112"/>
        <v>0</v>
      </c>
      <c r="G13146" s="45" t="e">
        <f t="shared" si="2113"/>
        <v>#DIV/0!</v>
      </c>
      <c r="H13146" s="45" t="e">
        <f t="shared" si="2114"/>
        <v>#DIV/0!</v>
      </c>
      <c r="AN13146">
        <f t="shared" si="2120"/>
        <v>0</v>
      </c>
      <c r="AO13146">
        <f t="shared" si="2115"/>
        <v>0</v>
      </c>
      <c r="AP13146">
        <f t="shared" si="2116"/>
        <v>0</v>
      </c>
      <c r="AQ13146">
        <f t="shared" si="2117"/>
        <v>0</v>
      </c>
      <c r="AV13146">
        <f t="shared" si="2119"/>
        <v>13143</v>
      </c>
      <c r="AW13146">
        <f t="shared" si="2118"/>
        <v>0</v>
      </c>
    </row>
    <row r="13147" spans="5:49" x14ac:dyDescent="0.25">
      <c r="E13147" s="47">
        <f t="shared" si="2111"/>
        <v>0</v>
      </c>
      <c r="F13147" s="45">
        <f t="shared" si="2112"/>
        <v>0</v>
      </c>
      <c r="G13147" s="45" t="e">
        <f t="shared" si="2113"/>
        <v>#DIV/0!</v>
      </c>
      <c r="H13147" s="45" t="e">
        <f t="shared" si="2114"/>
        <v>#DIV/0!</v>
      </c>
      <c r="AN13147">
        <f t="shared" si="2120"/>
        <v>0</v>
      </c>
      <c r="AO13147">
        <f t="shared" si="2115"/>
        <v>0</v>
      </c>
      <c r="AP13147">
        <f t="shared" si="2116"/>
        <v>0</v>
      </c>
      <c r="AQ13147">
        <f t="shared" si="2117"/>
        <v>0</v>
      </c>
      <c r="AV13147">
        <f t="shared" si="2119"/>
        <v>13144</v>
      </c>
      <c r="AW13147">
        <f t="shared" si="2118"/>
        <v>0</v>
      </c>
    </row>
    <row r="13148" spans="5:49" x14ac:dyDescent="0.25">
      <c r="E13148" s="47">
        <f t="shared" si="2111"/>
        <v>0</v>
      </c>
      <c r="F13148" s="45">
        <f t="shared" si="2112"/>
        <v>0</v>
      </c>
      <c r="G13148" s="45" t="e">
        <f t="shared" si="2113"/>
        <v>#DIV/0!</v>
      </c>
      <c r="H13148" s="45" t="e">
        <f t="shared" si="2114"/>
        <v>#DIV/0!</v>
      </c>
      <c r="AN13148">
        <f t="shared" si="2120"/>
        <v>0</v>
      </c>
      <c r="AO13148">
        <f t="shared" si="2115"/>
        <v>0</v>
      </c>
      <c r="AP13148">
        <f t="shared" si="2116"/>
        <v>0</v>
      </c>
      <c r="AQ13148">
        <f t="shared" si="2117"/>
        <v>0</v>
      </c>
      <c r="AV13148">
        <f t="shared" si="2119"/>
        <v>13145</v>
      </c>
      <c r="AW13148">
        <f t="shared" si="2118"/>
        <v>0</v>
      </c>
    </row>
    <row r="13149" spans="5:49" x14ac:dyDescent="0.25">
      <c r="E13149" s="47">
        <f t="shared" si="2111"/>
        <v>0</v>
      </c>
      <c r="F13149" s="45">
        <f t="shared" si="2112"/>
        <v>0</v>
      </c>
      <c r="G13149" s="45" t="e">
        <f t="shared" si="2113"/>
        <v>#DIV/0!</v>
      </c>
      <c r="H13149" s="45" t="e">
        <f t="shared" si="2114"/>
        <v>#DIV/0!</v>
      </c>
      <c r="AN13149">
        <f t="shared" si="2120"/>
        <v>0</v>
      </c>
      <c r="AO13149">
        <f t="shared" si="2115"/>
        <v>0</v>
      </c>
      <c r="AP13149">
        <f t="shared" si="2116"/>
        <v>0</v>
      </c>
      <c r="AQ13149">
        <f t="shared" si="2117"/>
        <v>0</v>
      </c>
      <c r="AV13149">
        <f t="shared" si="2119"/>
        <v>13146</v>
      </c>
      <c r="AW13149">
        <f t="shared" si="2118"/>
        <v>0</v>
      </c>
    </row>
    <row r="13150" spans="5:49" x14ac:dyDescent="0.25">
      <c r="E13150" s="47">
        <f t="shared" si="2111"/>
        <v>0</v>
      </c>
      <c r="F13150" s="45">
        <f t="shared" si="2112"/>
        <v>0</v>
      </c>
      <c r="G13150" s="45" t="e">
        <f t="shared" si="2113"/>
        <v>#DIV/0!</v>
      </c>
      <c r="H13150" s="45" t="e">
        <f t="shared" si="2114"/>
        <v>#DIV/0!</v>
      </c>
      <c r="AN13150">
        <f t="shared" si="2120"/>
        <v>0</v>
      </c>
      <c r="AO13150">
        <f t="shared" si="2115"/>
        <v>0</v>
      </c>
      <c r="AP13150">
        <f t="shared" si="2116"/>
        <v>0</v>
      </c>
      <c r="AQ13150">
        <f t="shared" si="2117"/>
        <v>0</v>
      </c>
      <c r="AV13150">
        <f t="shared" si="2119"/>
        <v>13147</v>
      </c>
      <c r="AW13150">
        <f t="shared" si="2118"/>
        <v>0</v>
      </c>
    </row>
    <row r="13151" spans="5:49" x14ac:dyDescent="0.25">
      <c r="E13151" s="47">
        <f t="shared" si="2111"/>
        <v>0</v>
      </c>
      <c r="F13151" s="45">
        <f t="shared" si="2112"/>
        <v>0</v>
      </c>
      <c r="G13151" s="45" t="e">
        <f t="shared" si="2113"/>
        <v>#DIV/0!</v>
      </c>
      <c r="H13151" s="45" t="e">
        <f t="shared" si="2114"/>
        <v>#DIV/0!</v>
      </c>
      <c r="AN13151">
        <f t="shared" si="2120"/>
        <v>0</v>
      </c>
      <c r="AO13151">
        <f t="shared" si="2115"/>
        <v>0</v>
      </c>
      <c r="AP13151">
        <f t="shared" si="2116"/>
        <v>0</v>
      </c>
      <c r="AQ13151">
        <f t="shared" si="2117"/>
        <v>0</v>
      </c>
      <c r="AV13151">
        <f t="shared" si="2119"/>
        <v>13148</v>
      </c>
      <c r="AW13151">
        <f t="shared" si="2118"/>
        <v>0</v>
      </c>
    </row>
    <row r="13152" spans="5:49" x14ac:dyDescent="0.25">
      <c r="E13152" s="47">
        <f t="shared" si="2111"/>
        <v>0</v>
      </c>
      <c r="F13152" s="45">
        <f t="shared" si="2112"/>
        <v>0</v>
      </c>
      <c r="G13152" s="45" t="e">
        <f t="shared" si="2113"/>
        <v>#DIV/0!</v>
      </c>
      <c r="H13152" s="45" t="e">
        <f t="shared" si="2114"/>
        <v>#DIV/0!</v>
      </c>
      <c r="AN13152">
        <f t="shared" si="2120"/>
        <v>0</v>
      </c>
      <c r="AO13152">
        <f t="shared" si="2115"/>
        <v>0</v>
      </c>
      <c r="AP13152">
        <f t="shared" si="2116"/>
        <v>0</v>
      </c>
      <c r="AQ13152">
        <f t="shared" si="2117"/>
        <v>0</v>
      </c>
      <c r="AV13152">
        <f t="shared" si="2119"/>
        <v>13149</v>
      </c>
      <c r="AW13152">
        <f t="shared" si="2118"/>
        <v>0</v>
      </c>
    </row>
    <row r="13153" spans="5:49" x14ac:dyDescent="0.25">
      <c r="E13153" s="47">
        <f t="shared" si="2111"/>
        <v>0</v>
      </c>
      <c r="F13153" s="45">
        <f t="shared" si="2112"/>
        <v>0</v>
      </c>
      <c r="G13153" s="45" t="e">
        <f t="shared" si="2113"/>
        <v>#DIV/0!</v>
      </c>
      <c r="H13153" s="45" t="e">
        <f t="shared" si="2114"/>
        <v>#DIV/0!</v>
      </c>
      <c r="AN13153">
        <f t="shared" si="2120"/>
        <v>0</v>
      </c>
      <c r="AO13153">
        <f t="shared" si="2115"/>
        <v>0</v>
      </c>
      <c r="AP13153">
        <f t="shared" si="2116"/>
        <v>0</v>
      </c>
      <c r="AQ13153">
        <f t="shared" si="2117"/>
        <v>0</v>
      </c>
      <c r="AV13153">
        <f t="shared" si="2119"/>
        <v>13150</v>
      </c>
      <c r="AW13153">
        <f t="shared" si="2118"/>
        <v>0</v>
      </c>
    </row>
    <row r="13154" spans="5:49" x14ac:dyDescent="0.25">
      <c r="E13154" s="47">
        <f t="shared" si="2111"/>
        <v>0</v>
      </c>
      <c r="F13154" s="45">
        <f t="shared" si="2112"/>
        <v>0</v>
      </c>
      <c r="G13154" s="45" t="e">
        <f t="shared" si="2113"/>
        <v>#DIV/0!</v>
      </c>
      <c r="H13154" s="45" t="e">
        <f t="shared" si="2114"/>
        <v>#DIV/0!</v>
      </c>
      <c r="AN13154">
        <f t="shared" si="2120"/>
        <v>0</v>
      </c>
      <c r="AO13154">
        <f t="shared" si="2115"/>
        <v>0</v>
      </c>
      <c r="AP13154">
        <f t="shared" si="2116"/>
        <v>0</v>
      </c>
      <c r="AQ13154">
        <f t="shared" si="2117"/>
        <v>0</v>
      </c>
      <c r="AV13154">
        <f t="shared" si="2119"/>
        <v>13151</v>
      </c>
      <c r="AW13154">
        <f t="shared" si="2118"/>
        <v>0</v>
      </c>
    </row>
    <row r="13155" spans="5:49" x14ac:dyDescent="0.25">
      <c r="E13155" s="47">
        <f t="shared" si="2111"/>
        <v>0</v>
      </c>
      <c r="F13155" s="45">
        <f t="shared" si="2112"/>
        <v>0</v>
      </c>
      <c r="G13155" s="45" t="e">
        <f t="shared" si="2113"/>
        <v>#DIV/0!</v>
      </c>
      <c r="H13155" s="45" t="e">
        <f t="shared" si="2114"/>
        <v>#DIV/0!</v>
      </c>
      <c r="AN13155">
        <f t="shared" si="2120"/>
        <v>0</v>
      </c>
      <c r="AO13155">
        <f t="shared" si="2115"/>
        <v>0</v>
      </c>
      <c r="AP13155">
        <f t="shared" si="2116"/>
        <v>0</v>
      </c>
      <c r="AQ13155">
        <f t="shared" si="2117"/>
        <v>0</v>
      </c>
      <c r="AV13155">
        <f t="shared" si="2119"/>
        <v>13152</v>
      </c>
      <c r="AW13155">
        <f t="shared" si="2118"/>
        <v>0</v>
      </c>
    </row>
    <row r="13156" spans="5:49" x14ac:dyDescent="0.25">
      <c r="E13156" s="47">
        <f t="shared" si="2111"/>
        <v>0</v>
      </c>
      <c r="F13156" s="45">
        <f t="shared" si="2112"/>
        <v>0</v>
      </c>
      <c r="G13156" s="45" t="e">
        <f t="shared" si="2113"/>
        <v>#DIV/0!</v>
      </c>
      <c r="H13156" s="45" t="e">
        <f t="shared" si="2114"/>
        <v>#DIV/0!</v>
      </c>
      <c r="AN13156">
        <f t="shared" si="2120"/>
        <v>0</v>
      </c>
      <c r="AO13156">
        <f t="shared" si="2115"/>
        <v>0</v>
      </c>
      <c r="AP13156">
        <f t="shared" si="2116"/>
        <v>0</v>
      </c>
      <c r="AQ13156">
        <f t="shared" si="2117"/>
        <v>0</v>
      </c>
      <c r="AV13156">
        <f t="shared" si="2119"/>
        <v>13153</v>
      </c>
      <c r="AW13156">
        <f t="shared" si="2118"/>
        <v>0</v>
      </c>
    </row>
    <row r="13157" spans="5:49" x14ac:dyDescent="0.25">
      <c r="E13157" s="47">
        <f t="shared" si="2111"/>
        <v>0</v>
      </c>
      <c r="F13157" s="45">
        <f t="shared" si="2112"/>
        <v>0</v>
      </c>
      <c r="G13157" s="45" t="e">
        <f t="shared" si="2113"/>
        <v>#DIV/0!</v>
      </c>
      <c r="H13157" s="45" t="e">
        <f t="shared" si="2114"/>
        <v>#DIV/0!</v>
      </c>
      <c r="AN13157">
        <f t="shared" si="2120"/>
        <v>0</v>
      </c>
      <c r="AO13157">
        <f t="shared" si="2115"/>
        <v>0</v>
      </c>
      <c r="AP13157">
        <f t="shared" si="2116"/>
        <v>0</v>
      </c>
      <c r="AQ13157">
        <f t="shared" si="2117"/>
        <v>0</v>
      </c>
      <c r="AV13157">
        <f t="shared" si="2119"/>
        <v>13154</v>
      </c>
      <c r="AW13157">
        <f t="shared" si="2118"/>
        <v>0</v>
      </c>
    </row>
    <row r="13158" spans="5:49" x14ac:dyDescent="0.25">
      <c r="E13158" s="47">
        <f t="shared" si="2111"/>
        <v>0</v>
      </c>
      <c r="F13158" s="45">
        <f t="shared" si="2112"/>
        <v>0</v>
      </c>
      <c r="G13158" s="45" t="e">
        <f t="shared" si="2113"/>
        <v>#DIV/0!</v>
      </c>
      <c r="H13158" s="45" t="e">
        <f t="shared" si="2114"/>
        <v>#DIV/0!</v>
      </c>
      <c r="AN13158">
        <f t="shared" si="2120"/>
        <v>0</v>
      </c>
      <c r="AO13158">
        <f t="shared" si="2115"/>
        <v>0</v>
      </c>
      <c r="AP13158">
        <f t="shared" si="2116"/>
        <v>0</v>
      </c>
      <c r="AQ13158">
        <f t="shared" si="2117"/>
        <v>0</v>
      </c>
      <c r="AV13158">
        <f t="shared" si="2119"/>
        <v>13155</v>
      </c>
      <c r="AW13158">
        <f t="shared" si="2118"/>
        <v>0</v>
      </c>
    </row>
    <row r="13159" spans="5:49" x14ac:dyDescent="0.25">
      <c r="E13159" s="47">
        <f t="shared" si="2111"/>
        <v>0</v>
      </c>
      <c r="F13159" s="45">
        <f t="shared" si="2112"/>
        <v>0</v>
      </c>
      <c r="G13159" s="45" t="e">
        <f t="shared" si="2113"/>
        <v>#DIV/0!</v>
      </c>
      <c r="H13159" s="45" t="e">
        <f t="shared" si="2114"/>
        <v>#DIV/0!</v>
      </c>
      <c r="AN13159">
        <f t="shared" si="2120"/>
        <v>0</v>
      </c>
      <c r="AO13159">
        <f t="shared" si="2115"/>
        <v>0</v>
      </c>
      <c r="AP13159">
        <f t="shared" si="2116"/>
        <v>0</v>
      </c>
      <c r="AQ13159">
        <f t="shared" si="2117"/>
        <v>0</v>
      </c>
      <c r="AV13159">
        <f t="shared" si="2119"/>
        <v>13156</v>
      </c>
      <c r="AW13159">
        <f t="shared" si="2118"/>
        <v>0</v>
      </c>
    </row>
    <row r="13160" spans="5:49" x14ac:dyDescent="0.25">
      <c r="E13160" s="47">
        <f t="shared" si="2111"/>
        <v>0</v>
      </c>
      <c r="F13160" s="45">
        <f t="shared" si="2112"/>
        <v>0</v>
      </c>
      <c r="G13160" s="45" t="e">
        <f t="shared" si="2113"/>
        <v>#DIV/0!</v>
      </c>
      <c r="H13160" s="45" t="e">
        <f t="shared" si="2114"/>
        <v>#DIV/0!</v>
      </c>
      <c r="AN13160">
        <f t="shared" si="2120"/>
        <v>0</v>
      </c>
      <c r="AO13160">
        <f t="shared" si="2115"/>
        <v>0</v>
      </c>
      <c r="AP13160">
        <f t="shared" si="2116"/>
        <v>0</v>
      </c>
      <c r="AQ13160">
        <f t="shared" si="2117"/>
        <v>0</v>
      </c>
      <c r="AV13160">
        <f t="shared" si="2119"/>
        <v>13157</v>
      </c>
      <c r="AW13160">
        <f t="shared" si="2118"/>
        <v>0</v>
      </c>
    </row>
    <row r="13161" spans="5:49" x14ac:dyDescent="0.25">
      <c r="E13161" s="47">
        <f t="shared" si="2111"/>
        <v>0</v>
      </c>
      <c r="F13161" s="45">
        <f t="shared" si="2112"/>
        <v>0</v>
      </c>
      <c r="G13161" s="45" t="e">
        <f t="shared" si="2113"/>
        <v>#DIV/0!</v>
      </c>
      <c r="H13161" s="45" t="e">
        <f t="shared" si="2114"/>
        <v>#DIV/0!</v>
      </c>
      <c r="AN13161">
        <f t="shared" si="2120"/>
        <v>0</v>
      </c>
      <c r="AO13161">
        <f t="shared" si="2115"/>
        <v>0</v>
      </c>
      <c r="AP13161">
        <f t="shared" si="2116"/>
        <v>0</v>
      </c>
      <c r="AQ13161">
        <f t="shared" si="2117"/>
        <v>0</v>
      </c>
      <c r="AV13161">
        <f t="shared" si="2119"/>
        <v>13158</v>
      </c>
      <c r="AW13161">
        <f t="shared" si="2118"/>
        <v>0</v>
      </c>
    </row>
    <row r="13162" spans="5:49" x14ac:dyDescent="0.25">
      <c r="E13162" s="47">
        <f t="shared" si="2111"/>
        <v>0</v>
      </c>
      <c r="F13162" s="45">
        <f t="shared" si="2112"/>
        <v>0</v>
      </c>
      <c r="G13162" s="45" t="e">
        <f t="shared" si="2113"/>
        <v>#DIV/0!</v>
      </c>
      <c r="H13162" s="45" t="e">
        <f t="shared" si="2114"/>
        <v>#DIV/0!</v>
      </c>
      <c r="AN13162">
        <f t="shared" si="2120"/>
        <v>0</v>
      </c>
      <c r="AO13162">
        <f t="shared" si="2115"/>
        <v>0</v>
      </c>
      <c r="AP13162">
        <f t="shared" si="2116"/>
        <v>0</v>
      </c>
      <c r="AQ13162">
        <f t="shared" si="2117"/>
        <v>0</v>
      </c>
      <c r="AV13162">
        <f t="shared" si="2119"/>
        <v>13159</v>
      </c>
      <c r="AW13162">
        <f t="shared" si="2118"/>
        <v>0</v>
      </c>
    </row>
    <row r="13163" spans="5:49" x14ac:dyDescent="0.25">
      <c r="E13163" s="47">
        <f t="shared" si="2111"/>
        <v>0</v>
      </c>
      <c r="F13163" s="45">
        <f t="shared" si="2112"/>
        <v>0</v>
      </c>
      <c r="G13163" s="45" t="e">
        <f t="shared" si="2113"/>
        <v>#DIV/0!</v>
      </c>
      <c r="H13163" s="45" t="e">
        <f t="shared" si="2114"/>
        <v>#DIV/0!</v>
      </c>
      <c r="AN13163">
        <f t="shared" si="2120"/>
        <v>0</v>
      </c>
      <c r="AO13163">
        <f t="shared" si="2115"/>
        <v>0</v>
      </c>
      <c r="AP13163">
        <f t="shared" si="2116"/>
        <v>0</v>
      </c>
      <c r="AQ13163">
        <f t="shared" si="2117"/>
        <v>0</v>
      </c>
      <c r="AV13163">
        <f t="shared" si="2119"/>
        <v>13160</v>
      </c>
      <c r="AW13163">
        <f t="shared" si="2118"/>
        <v>0</v>
      </c>
    </row>
    <row r="13164" spans="5:49" x14ac:dyDescent="0.25">
      <c r="E13164" s="47">
        <f t="shared" si="2111"/>
        <v>0</v>
      </c>
      <c r="F13164" s="45">
        <f t="shared" si="2112"/>
        <v>0</v>
      </c>
      <c r="G13164" s="45" t="e">
        <f t="shared" si="2113"/>
        <v>#DIV/0!</v>
      </c>
      <c r="H13164" s="45" t="e">
        <f t="shared" si="2114"/>
        <v>#DIV/0!</v>
      </c>
      <c r="AN13164">
        <f t="shared" si="2120"/>
        <v>0</v>
      </c>
      <c r="AO13164">
        <f t="shared" si="2115"/>
        <v>0</v>
      </c>
      <c r="AP13164">
        <f t="shared" si="2116"/>
        <v>0</v>
      </c>
      <c r="AQ13164">
        <f t="shared" si="2117"/>
        <v>0</v>
      </c>
      <c r="AV13164">
        <f t="shared" si="2119"/>
        <v>13161</v>
      </c>
      <c r="AW13164">
        <f t="shared" si="2118"/>
        <v>0</v>
      </c>
    </row>
    <row r="13165" spans="5:49" x14ac:dyDescent="0.25">
      <c r="E13165" s="47">
        <f t="shared" si="2111"/>
        <v>0</v>
      </c>
      <c r="F13165" s="45">
        <f t="shared" si="2112"/>
        <v>0</v>
      </c>
      <c r="G13165" s="45" t="e">
        <f t="shared" si="2113"/>
        <v>#DIV/0!</v>
      </c>
      <c r="H13165" s="45" t="e">
        <f t="shared" si="2114"/>
        <v>#DIV/0!</v>
      </c>
      <c r="AN13165">
        <f t="shared" si="2120"/>
        <v>0</v>
      </c>
      <c r="AO13165">
        <f t="shared" si="2115"/>
        <v>0</v>
      </c>
      <c r="AP13165">
        <f t="shared" si="2116"/>
        <v>0</v>
      </c>
      <c r="AQ13165">
        <f t="shared" si="2117"/>
        <v>0</v>
      </c>
      <c r="AV13165">
        <f t="shared" si="2119"/>
        <v>13162</v>
      </c>
      <c r="AW13165">
        <f t="shared" si="2118"/>
        <v>0</v>
      </c>
    </row>
    <row r="13166" spans="5:49" x14ac:dyDescent="0.25">
      <c r="E13166" s="47">
        <f t="shared" si="2111"/>
        <v>0</v>
      </c>
      <c r="F13166" s="45">
        <f t="shared" si="2112"/>
        <v>0</v>
      </c>
      <c r="G13166" s="45" t="e">
        <f t="shared" si="2113"/>
        <v>#DIV/0!</v>
      </c>
      <c r="H13166" s="45" t="e">
        <f t="shared" si="2114"/>
        <v>#DIV/0!</v>
      </c>
      <c r="AN13166">
        <f t="shared" si="2120"/>
        <v>0</v>
      </c>
      <c r="AO13166">
        <f t="shared" si="2115"/>
        <v>0</v>
      </c>
      <c r="AP13166">
        <f t="shared" si="2116"/>
        <v>0</v>
      </c>
      <c r="AQ13166">
        <f t="shared" si="2117"/>
        <v>0</v>
      </c>
      <c r="AV13166">
        <f t="shared" si="2119"/>
        <v>13163</v>
      </c>
      <c r="AW13166">
        <f t="shared" si="2118"/>
        <v>0</v>
      </c>
    </row>
    <row r="13167" spans="5:49" x14ac:dyDescent="0.25">
      <c r="E13167" s="47">
        <f t="shared" si="2111"/>
        <v>0</v>
      </c>
      <c r="F13167" s="45">
        <f t="shared" si="2112"/>
        <v>0</v>
      </c>
      <c r="G13167" s="45" t="e">
        <f t="shared" si="2113"/>
        <v>#DIV/0!</v>
      </c>
      <c r="H13167" s="45" t="e">
        <f t="shared" si="2114"/>
        <v>#DIV/0!</v>
      </c>
      <c r="AN13167">
        <f t="shared" si="2120"/>
        <v>0</v>
      </c>
      <c r="AO13167">
        <f t="shared" si="2115"/>
        <v>0</v>
      </c>
      <c r="AP13167">
        <f t="shared" si="2116"/>
        <v>0</v>
      </c>
      <c r="AQ13167">
        <f t="shared" si="2117"/>
        <v>0</v>
      </c>
      <c r="AV13167">
        <f t="shared" si="2119"/>
        <v>13164</v>
      </c>
      <c r="AW13167">
        <f t="shared" si="2118"/>
        <v>0</v>
      </c>
    </row>
    <row r="13168" spans="5:49" x14ac:dyDescent="0.25">
      <c r="E13168" s="47">
        <f t="shared" si="2111"/>
        <v>0</v>
      </c>
      <c r="F13168" s="45">
        <f t="shared" si="2112"/>
        <v>0</v>
      </c>
      <c r="G13168" s="45" t="e">
        <f t="shared" si="2113"/>
        <v>#DIV/0!</v>
      </c>
      <c r="H13168" s="45" t="e">
        <f t="shared" si="2114"/>
        <v>#DIV/0!</v>
      </c>
      <c r="AN13168">
        <f t="shared" si="2120"/>
        <v>0</v>
      </c>
      <c r="AO13168">
        <f t="shared" si="2115"/>
        <v>0</v>
      </c>
      <c r="AP13168">
        <f t="shared" si="2116"/>
        <v>0</v>
      </c>
      <c r="AQ13168">
        <f t="shared" si="2117"/>
        <v>0</v>
      </c>
      <c r="AV13168">
        <f t="shared" si="2119"/>
        <v>13165</v>
      </c>
      <c r="AW13168">
        <f t="shared" si="2118"/>
        <v>0</v>
      </c>
    </row>
    <row r="13169" spans="5:49" x14ac:dyDescent="0.25">
      <c r="E13169" s="47">
        <f t="shared" si="2111"/>
        <v>0</v>
      </c>
      <c r="F13169" s="45">
        <f t="shared" si="2112"/>
        <v>0</v>
      </c>
      <c r="G13169" s="45" t="e">
        <f t="shared" si="2113"/>
        <v>#DIV/0!</v>
      </c>
      <c r="H13169" s="45" t="e">
        <f t="shared" si="2114"/>
        <v>#DIV/0!</v>
      </c>
      <c r="AN13169">
        <f t="shared" si="2120"/>
        <v>0</v>
      </c>
      <c r="AO13169">
        <f t="shared" si="2115"/>
        <v>0</v>
      </c>
      <c r="AP13169">
        <f t="shared" si="2116"/>
        <v>0</v>
      </c>
      <c r="AQ13169">
        <f t="shared" si="2117"/>
        <v>0</v>
      </c>
      <c r="AV13169">
        <f t="shared" si="2119"/>
        <v>13166</v>
      </c>
      <c r="AW13169">
        <f t="shared" si="2118"/>
        <v>0</v>
      </c>
    </row>
    <row r="13170" spans="5:49" x14ac:dyDescent="0.25">
      <c r="E13170" s="47">
        <f t="shared" si="2111"/>
        <v>0</v>
      </c>
      <c r="F13170" s="45">
        <f t="shared" si="2112"/>
        <v>0</v>
      </c>
      <c r="G13170" s="45" t="e">
        <f t="shared" si="2113"/>
        <v>#DIV/0!</v>
      </c>
      <c r="H13170" s="45" t="e">
        <f t="shared" si="2114"/>
        <v>#DIV/0!</v>
      </c>
      <c r="AN13170">
        <f t="shared" si="2120"/>
        <v>0</v>
      </c>
      <c r="AO13170">
        <f t="shared" si="2115"/>
        <v>0</v>
      </c>
      <c r="AP13170">
        <f t="shared" si="2116"/>
        <v>0</v>
      </c>
      <c r="AQ13170">
        <f t="shared" si="2117"/>
        <v>0</v>
      </c>
      <c r="AV13170">
        <f t="shared" si="2119"/>
        <v>13167</v>
      </c>
      <c r="AW13170">
        <f t="shared" si="2118"/>
        <v>0</v>
      </c>
    </row>
    <row r="13171" spans="5:49" x14ac:dyDescent="0.25">
      <c r="E13171" s="47">
        <f t="shared" si="2111"/>
        <v>0</v>
      </c>
      <c r="F13171" s="45">
        <f t="shared" si="2112"/>
        <v>0</v>
      </c>
      <c r="G13171" s="45" t="e">
        <f t="shared" si="2113"/>
        <v>#DIV/0!</v>
      </c>
      <c r="H13171" s="45" t="e">
        <f t="shared" si="2114"/>
        <v>#DIV/0!</v>
      </c>
      <c r="AN13171">
        <f t="shared" si="2120"/>
        <v>0</v>
      </c>
      <c r="AO13171">
        <f t="shared" si="2115"/>
        <v>0</v>
      </c>
      <c r="AP13171">
        <f t="shared" si="2116"/>
        <v>0</v>
      </c>
      <c r="AQ13171">
        <f t="shared" si="2117"/>
        <v>0</v>
      </c>
      <c r="AV13171">
        <f t="shared" si="2119"/>
        <v>13168</v>
      </c>
      <c r="AW13171">
        <f t="shared" si="2118"/>
        <v>0</v>
      </c>
    </row>
    <row r="13172" spans="5:49" x14ac:dyDescent="0.25">
      <c r="E13172" s="47">
        <f t="shared" si="2111"/>
        <v>0</v>
      </c>
      <c r="F13172" s="45">
        <f t="shared" si="2112"/>
        <v>0</v>
      </c>
      <c r="G13172" s="45" t="e">
        <f t="shared" si="2113"/>
        <v>#DIV/0!</v>
      </c>
      <c r="H13172" s="45" t="e">
        <f t="shared" si="2114"/>
        <v>#DIV/0!</v>
      </c>
      <c r="AN13172">
        <f t="shared" si="2120"/>
        <v>0</v>
      </c>
      <c r="AO13172">
        <f t="shared" si="2115"/>
        <v>0</v>
      </c>
      <c r="AP13172">
        <f t="shared" si="2116"/>
        <v>0</v>
      </c>
      <c r="AQ13172">
        <f t="shared" si="2117"/>
        <v>0</v>
      </c>
      <c r="AV13172">
        <f t="shared" si="2119"/>
        <v>13169</v>
      </c>
      <c r="AW13172">
        <f t="shared" si="2118"/>
        <v>0</v>
      </c>
    </row>
    <row r="13173" spans="5:49" x14ac:dyDescent="0.25">
      <c r="E13173" s="47">
        <f t="shared" si="2111"/>
        <v>0</v>
      </c>
      <c r="F13173" s="45">
        <f t="shared" si="2112"/>
        <v>0</v>
      </c>
      <c r="G13173" s="45" t="e">
        <f t="shared" si="2113"/>
        <v>#DIV/0!</v>
      </c>
      <c r="H13173" s="45" t="e">
        <f t="shared" si="2114"/>
        <v>#DIV/0!</v>
      </c>
      <c r="AN13173">
        <f t="shared" si="2120"/>
        <v>0</v>
      </c>
      <c r="AO13173">
        <f t="shared" si="2115"/>
        <v>0</v>
      </c>
      <c r="AP13173">
        <f t="shared" si="2116"/>
        <v>0</v>
      </c>
      <c r="AQ13173">
        <f t="shared" si="2117"/>
        <v>0</v>
      </c>
      <c r="AV13173">
        <f t="shared" si="2119"/>
        <v>13170</v>
      </c>
      <c r="AW13173">
        <f t="shared" si="2118"/>
        <v>0</v>
      </c>
    </row>
    <row r="13174" spans="5:49" x14ac:dyDescent="0.25">
      <c r="E13174" s="47">
        <f t="shared" si="2111"/>
        <v>0</v>
      </c>
      <c r="F13174" s="45">
        <f t="shared" si="2112"/>
        <v>0</v>
      </c>
      <c r="G13174" s="45" t="e">
        <f t="shared" si="2113"/>
        <v>#DIV/0!</v>
      </c>
      <c r="H13174" s="45" t="e">
        <f t="shared" si="2114"/>
        <v>#DIV/0!</v>
      </c>
      <c r="AN13174">
        <f t="shared" si="2120"/>
        <v>0</v>
      </c>
      <c r="AO13174">
        <f t="shared" si="2115"/>
        <v>0</v>
      </c>
      <c r="AP13174">
        <f t="shared" si="2116"/>
        <v>0</v>
      </c>
      <c r="AQ13174">
        <f t="shared" si="2117"/>
        <v>0</v>
      </c>
      <c r="AV13174">
        <f t="shared" si="2119"/>
        <v>13171</v>
      </c>
      <c r="AW13174">
        <f t="shared" si="2118"/>
        <v>0</v>
      </c>
    </row>
    <row r="13175" spans="5:49" x14ac:dyDescent="0.25">
      <c r="E13175" s="47">
        <f t="shared" si="2111"/>
        <v>0</v>
      </c>
      <c r="F13175" s="45">
        <f t="shared" si="2112"/>
        <v>0</v>
      </c>
      <c r="G13175" s="45" t="e">
        <f t="shared" si="2113"/>
        <v>#DIV/0!</v>
      </c>
      <c r="H13175" s="45" t="e">
        <f t="shared" si="2114"/>
        <v>#DIV/0!</v>
      </c>
      <c r="AN13175">
        <f t="shared" si="2120"/>
        <v>0</v>
      </c>
      <c r="AO13175">
        <f t="shared" si="2115"/>
        <v>0</v>
      </c>
      <c r="AP13175">
        <f t="shared" si="2116"/>
        <v>0</v>
      </c>
      <c r="AQ13175">
        <f t="shared" si="2117"/>
        <v>0</v>
      </c>
      <c r="AV13175">
        <f t="shared" si="2119"/>
        <v>13172</v>
      </c>
      <c r="AW13175">
        <f t="shared" si="2118"/>
        <v>0</v>
      </c>
    </row>
    <row r="13176" spans="5:49" x14ac:dyDescent="0.25">
      <c r="E13176" s="47">
        <f t="shared" si="2111"/>
        <v>0</v>
      </c>
      <c r="F13176" s="45">
        <f t="shared" si="2112"/>
        <v>0</v>
      </c>
      <c r="G13176" s="45" t="e">
        <f t="shared" si="2113"/>
        <v>#DIV/0!</v>
      </c>
      <c r="H13176" s="45" t="e">
        <f t="shared" si="2114"/>
        <v>#DIV/0!</v>
      </c>
      <c r="AN13176">
        <f t="shared" si="2120"/>
        <v>0</v>
      </c>
      <c r="AO13176">
        <f t="shared" si="2115"/>
        <v>0</v>
      </c>
      <c r="AP13176">
        <f t="shared" si="2116"/>
        <v>0</v>
      </c>
      <c r="AQ13176">
        <f t="shared" si="2117"/>
        <v>0</v>
      </c>
      <c r="AV13176">
        <f t="shared" si="2119"/>
        <v>13173</v>
      </c>
      <c r="AW13176">
        <f t="shared" si="2118"/>
        <v>0</v>
      </c>
    </row>
    <row r="13177" spans="5:49" x14ac:dyDescent="0.25">
      <c r="E13177" s="47">
        <f t="shared" si="2111"/>
        <v>0</v>
      </c>
      <c r="F13177" s="45">
        <f t="shared" si="2112"/>
        <v>0</v>
      </c>
      <c r="G13177" s="45" t="e">
        <f t="shared" si="2113"/>
        <v>#DIV/0!</v>
      </c>
      <c r="H13177" s="45" t="e">
        <f t="shared" si="2114"/>
        <v>#DIV/0!</v>
      </c>
      <c r="AN13177">
        <f t="shared" si="2120"/>
        <v>0</v>
      </c>
      <c r="AO13177">
        <f t="shared" si="2115"/>
        <v>0</v>
      </c>
      <c r="AP13177">
        <f t="shared" si="2116"/>
        <v>0</v>
      </c>
      <c r="AQ13177">
        <f t="shared" si="2117"/>
        <v>0</v>
      </c>
      <c r="AV13177">
        <f t="shared" si="2119"/>
        <v>13174</v>
      </c>
      <c r="AW13177">
        <f t="shared" si="2118"/>
        <v>0</v>
      </c>
    </row>
    <row r="13178" spans="5:49" x14ac:dyDescent="0.25">
      <c r="E13178" s="47">
        <f t="shared" si="2111"/>
        <v>0</v>
      </c>
      <c r="F13178" s="45">
        <f t="shared" si="2112"/>
        <v>0</v>
      </c>
      <c r="G13178" s="45" t="e">
        <f t="shared" si="2113"/>
        <v>#DIV/0!</v>
      </c>
      <c r="H13178" s="45" t="e">
        <f t="shared" si="2114"/>
        <v>#DIV/0!</v>
      </c>
      <c r="AN13178">
        <f t="shared" si="2120"/>
        <v>0</v>
      </c>
      <c r="AO13178">
        <f t="shared" si="2115"/>
        <v>0</v>
      </c>
      <c r="AP13178">
        <f t="shared" si="2116"/>
        <v>0</v>
      </c>
      <c r="AQ13178">
        <f t="shared" si="2117"/>
        <v>0</v>
      </c>
      <c r="AV13178">
        <f t="shared" si="2119"/>
        <v>13175</v>
      </c>
      <c r="AW13178">
        <f t="shared" si="2118"/>
        <v>0</v>
      </c>
    </row>
    <row r="13179" spans="5:49" x14ac:dyDescent="0.25">
      <c r="E13179" s="47">
        <f t="shared" si="2111"/>
        <v>0</v>
      </c>
      <c r="F13179" s="45">
        <f t="shared" si="2112"/>
        <v>0</v>
      </c>
      <c r="G13179" s="45" t="e">
        <f t="shared" si="2113"/>
        <v>#DIV/0!</v>
      </c>
      <c r="H13179" s="45" t="e">
        <f t="shared" si="2114"/>
        <v>#DIV/0!</v>
      </c>
      <c r="AN13179">
        <f t="shared" si="2120"/>
        <v>0</v>
      </c>
      <c r="AO13179">
        <f t="shared" si="2115"/>
        <v>0</v>
      </c>
      <c r="AP13179">
        <f t="shared" si="2116"/>
        <v>0</v>
      </c>
      <c r="AQ13179">
        <f t="shared" si="2117"/>
        <v>0</v>
      </c>
      <c r="AV13179">
        <f t="shared" si="2119"/>
        <v>13176</v>
      </c>
      <c r="AW13179">
        <f t="shared" si="2118"/>
        <v>0</v>
      </c>
    </row>
    <row r="13180" spans="5:49" x14ac:dyDescent="0.25">
      <c r="E13180" s="47">
        <f t="shared" si="2111"/>
        <v>0</v>
      </c>
      <c r="F13180" s="45">
        <f t="shared" si="2112"/>
        <v>0</v>
      </c>
      <c r="G13180" s="45" t="e">
        <f t="shared" si="2113"/>
        <v>#DIV/0!</v>
      </c>
      <c r="H13180" s="45" t="e">
        <f t="shared" si="2114"/>
        <v>#DIV/0!</v>
      </c>
      <c r="AN13180">
        <f t="shared" si="2120"/>
        <v>0</v>
      </c>
      <c r="AO13180">
        <f t="shared" si="2115"/>
        <v>0</v>
      </c>
      <c r="AP13180">
        <f t="shared" si="2116"/>
        <v>0</v>
      </c>
      <c r="AQ13180">
        <f t="shared" si="2117"/>
        <v>0</v>
      </c>
      <c r="AV13180">
        <f t="shared" si="2119"/>
        <v>13177</v>
      </c>
      <c r="AW13180">
        <f t="shared" si="2118"/>
        <v>0</v>
      </c>
    </row>
    <row r="13181" spans="5:49" x14ac:dyDescent="0.25">
      <c r="E13181" s="47">
        <f t="shared" si="2111"/>
        <v>0</v>
      </c>
      <c r="F13181" s="45">
        <f t="shared" si="2112"/>
        <v>0</v>
      </c>
      <c r="G13181" s="45" t="e">
        <f t="shared" si="2113"/>
        <v>#DIV/0!</v>
      </c>
      <c r="H13181" s="45" t="e">
        <f t="shared" si="2114"/>
        <v>#DIV/0!</v>
      </c>
      <c r="AN13181">
        <f t="shared" si="2120"/>
        <v>0</v>
      </c>
      <c r="AO13181">
        <f t="shared" si="2115"/>
        <v>0</v>
      </c>
      <c r="AP13181">
        <f t="shared" si="2116"/>
        <v>0</v>
      </c>
      <c r="AQ13181">
        <f t="shared" si="2117"/>
        <v>0</v>
      </c>
      <c r="AV13181">
        <f t="shared" si="2119"/>
        <v>13178</v>
      </c>
      <c r="AW13181">
        <f t="shared" si="2118"/>
        <v>0</v>
      </c>
    </row>
    <row r="13182" spans="5:49" x14ac:dyDescent="0.25">
      <c r="E13182" s="47">
        <f t="shared" si="2111"/>
        <v>0</v>
      </c>
      <c r="F13182" s="45">
        <f t="shared" si="2112"/>
        <v>0</v>
      </c>
      <c r="G13182" s="45" t="e">
        <f t="shared" si="2113"/>
        <v>#DIV/0!</v>
      </c>
      <c r="H13182" s="45" t="e">
        <f t="shared" si="2114"/>
        <v>#DIV/0!</v>
      </c>
      <c r="AN13182">
        <f t="shared" si="2120"/>
        <v>0</v>
      </c>
      <c r="AO13182">
        <f t="shared" si="2115"/>
        <v>0</v>
      </c>
      <c r="AP13182">
        <f t="shared" si="2116"/>
        <v>0</v>
      </c>
      <c r="AQ13182">
        <f t="shared" si="2117"/>
        <v>0</v>
      </c>
      <c r="AV13182">
        <f t="shared" si="2119"/>
        <v>13179</v>
      </c>
      <c r="AW13182">
        <f t="shared" si="2118"/>
        <v>0</v>
      </c>
    </row>
    <row r="13183" spans="5:49" x14ac:dyDescent="0.25">
      <c r="E13183" s="47">
        <f t="shared" si="2111"/>
        <v>0</v>
      </c>
      <c r="F13183" s="45">
        <f t="shared" si="2112"/>
        <v>0</v>
      </c>
      <c r="G13183" s="45" t="e">
        <f t="shared" si="2113"/>
        <v>#DIV/0!</v>
      </c>
      <c r="H13183" s="45" t="e">
        <f t="shared" si="2114"/>
        <v>#DIV/0!</v>
      </c>
      <c r="AN13183">
        <f t="shared" si="2120"/>
        <v>0</v>
      </c>
      <c r="AO13183">
        <f t="shared" si="2115"/>
        <v>0</v>
      </c>
      <c r="AP13183">
        <f t="shared" si="2116"/>
        <v>0</v>
      </c>
      <c r="AQ13183">
        <f t="shared" si="2117"/>
        <v>0</v>
      </c>
      <c r="AV13183">
        <f t="shared" si="2119"/>
        <v>13180</v>
      </c>
      <c r="AW13183">
        <f t="shared" si="2118"/>
        <v>0</v>
      </c>
    </row>
    <row r="13184" spans="5:49" x14ac:dyDescent="0.25">
      <c r="E13184" s="47">
        <f t="shared" si="2111"/>
        <v>0</v>
      </c>
      <c r="F13184" s="45">
        <f t="shared" si="2112"/>
        <v>0</v>
      </c>
      <c r="G13184" s="45" t="e">
        <f t="shared" si="2113"/>
        <v>#DIV/0!</v>
      </c>
      <c r="H13184" s="45" t="e">
        <f t="shared" si="2114"/>
        <v>#DIV/0!</v>
      </c>
      <c r="AN13184">
        <f t="shared" si="2120"/>
        <v>0</v>
      </c>
      <c r="AO13184">
        <f t="shared" si="2115"/>
        <v>0</v>
      </c>
      <c r="AP13184">
        <f t="shared" si="2116"/>
        <v>0</v>
      </c>
      <c r="AQ13184">
        <f t="shared" si="2117"/>
        <v>0</v>
      </c>
      <c r="AV13184">
        <f t="shared" si="2119"/>
        <v>13181</v>
      </c>
      <c r="AW13184">
        <f t="shared" si="2118"/>
        <v>0</v>
      </c>
    </row>
    <row r="13185" spans="5:49" x14ac:dyDescent="0.25">
      <c r="E13185" s="47">
        <f t="shared" si="2111"/>
        <v>0</v>
      </c>
      <c r="F13185" s="45">
        <f t="shared" si="2112"/>
        <v>0</v>
      </c>
      <c r="G13185" s="45" t="e">
        <f t="shared" si="2113"/>
        <v>#DIV/0!</v>
      </c>
      <c r="H13185" s="45" t="e">
        <f t="shared" si="2114"/>
        <v>#DIV/0!</v>
      </c>
      <c r="AN13185">
        <f t="shared" si="2120"/>
        <v>0</v>
      </c>
      <c r="AO13185">
        <f t="shared" si="2115"/>
        <v>0</v>
      </c>
      <c r="AP13185">
        <f t="shared" si="2116"/>
        <v>0</v>
      </c>
      <c r="AQ13185">
        <f t="shared" si="2117"/>
        <v>0</v>
      </c>
      <c r="AV13185">
        <f t="shared" si="2119"/>
        <v>13182</v>
      </c>
      <c r="AW13185">
        <f t="shared" si="2118"/>
        <v>0</v>
      </c>
    </row>
    <row r="13186" spans="5:49" x14ac:dyDescent="0.25">
      <c r="E13186" s="47">
        <f t="shared" ref="E13186:E13249" si="2121">ROUNDDOWN(C13188,0)</f>
        <v>0</v>
      </c>
      <c r="F13186" s="45">
        <f t="shared" ref="F13186:F13249" si="2122">HOUR(C13188)</f>
        <v>0</v>
      </c>
      <c r="G13186" s="45" t="e">
        <f t="shared" ref="G13186:G13249" si="2123">D13188/H13186</f>
        <v>#DIV/0!</v>
      </c>
      <c r="H13186" s="45" t="e">
        <f t="shared" ref="H13186:H13249" si="2124">AVERAGEIFS(D:D,E:E,E13186)</f>
        <v>#DIV/0!</v>
      </c>
      <c r="AN13186">
        <f t="shared" si="2120"/>
        <v>0</v>
      </c>
      <c r="AO13186">
        <f t="shared" si="2115"/>
        <v>0</v>
      </c>
      <c r="AP13186">
        <f t="shared" si="2116"/>
        <v>0</v>
      </c>
      <c r="AQ13186">
        <f t="shared" si="2117"/>
        <v>0</v>
      </c>
      <c r="AV13186">
        <f t="shared" si="2119"/>
        <v>13183</v>
      </c>
      <c r="AW13186">
        <f t="shared" si="2118"/>
        <v>0</v>
      </c>
    </row>
    <row r="13187" spans="5:49" x14ac:dyDescent="0.25">
      <c r="E13187" s="47">
        <f t="shared" si="2121"/>
        <v>0</v>
      </c>
      <c r="F13187" s="45">
        <f t="shared" si="2122"/>
        <v>0</v>
      </c>
      <c r="G13187" s="45" t="e">
        <f t="shared" si="2123"/>
        <v>#DIV/0!</v>
      </c>
      <c r="H13187" s="45" t="e">
        <f t="shared" si="2124"/>
        <v>#DIV/0!</v>
      </c>
      <c r="AN13187">
        <f t="shared" si="2120"/>
        <v>0</v>
      </c>
      <c r="AO13187">
        <f t="shared" si="2115"/>
        <v>0</v>
      </c>
      <c r="AP13187">
        <f t="shared" si="2116"/>
        <v>0</v>
      </c>
      <c r="AQ13187">
        <f t="shared" si="2117"/>
        <v>0</v>
      </c>
      <c r="AV13187">
        <f t="shared" si="2119"/>
        <v>13184</v>
      </c>
      <c r="AW13187">
        <f t="shared" si="2118"/>
        <v>0</v>
      </c>
    </row>
    <row r="13188" spans="5:49" x14ac:dyDescent="0.25">
      <c r="E13188" s="47">
        <f t="shared" si="2121"/>
        <v>0</v>
      </c>
      <c r="F13188" s="45">
        <f t="shared" si="2122"/>
        <v>0</v>
      </c>
      <c r="G13188" s="45" t="e">
        <f t="shared" si="2123"/>
        <v>#DIV/0!</v>
      </c>
      <c r="H13188" s="45" t="e">
        <f t="shared" si="2124"/>
        <v>#DIV/0!</v>
      </c>
      <c r="AN13188">
        <f t="shared" si="2120"/>
        <v>0</v>
      </c>
      <c r="AO13188">
        <f t="shared" ref="AO13188:AO13251" si="2125">ROUNDUP((C13188-$C$4)/7,0)</f>
        <v>0</v>
      </c>
      <c r="AP13188">
        <f t="shared" ref="AP13188:AP13251" si="2126">ROUNDUP((C13188-$C$4)/1,0)</f>
        <v>0</v>
      </c>
      <c r="AQ13188">
        <f t="shared" ref="AQ13188:AQ13251" si="2127">ROUNDUP((C13188-$C$4)*24,0)</f>
        <v>0</v>
      </c>
      <c r="AV13188">
        <f t="shared" si="2119"/>
        <v>13185</v>
      </c>
      <c r="AW13188">
        <f t="shared" ref="AW13188:AW13251" si="2128">SUMIFS(AN:AN,AQ:AQ,AV13188)</f>
        <v>0</v>
      </c>
    </row>
    <row r="13189" spans="5:49" x14ac:dyDescent="0.25">
      <c r="E13189" s="47">
        <f t="shared" si="2121"/>
        <v>0</v>
      </c>
      <c r="F13189" s="45">
        <f t="shared" si="2122"/>
        <v>0</v>
      </c>
      <c r="G13189" s="45" t="e">
        <f t="shared" si="2123"/>
        <v>#DIV/0!</v>
      </c>
      <c r="H13189" s="45" t="e">
        <f t="shared" si="2124"/>
        <v>#DIV/0!</v>
      </c>
      <c r="AN13189">
        <f t="shared" si="2120"/>
        <v>0</v>
      </c>
      <c r="AO13189">
        <f t="shared" si="2125"/>
        <v>0</v>
      </c>
      <c r="AP13189">
        <f t="shared" si="2126"/>
        <v>0</v>
      </c>
      <c r="AQ13189">
        <f t="shared" si="2127"/>
        <v>0</v>
      </c>
      <c r="AV13189">
        <f t="shared" ref="AV13189:AV13252" si="2129">1+AV13188</f>
        <v>13186</v>
      </c>
      <c r="AW13189">
        <f t="shared" si="2128"/>
        <v>0</v>
      </c>
    </row>
    <row r="13190" spans="5:49" x14ac:dyDescent="0.25">
      <c r="E13190" s="47">
        <f t="shared" si="2121"/>
        <v>0</v>
      </c>
      <c r="F13190" s="45">
        <f t="shared" si="2122"/>
        <v>0</v>
      </c>
      <c r="G13190" s="45" t="e">
        <f t="shared" si="2123"/>
        <v>#DIV/0!</v>
      </c>
      <c r="H13190" s="45" t="e">
        <f t="shared" si="2124"/>
        <v>#DIV/0!</v>
      </c>
      <c r="AN13190">
        <f t="shared" si="2120"/>
        <v>0</v>
      </c>
      <c r="AO13190">
        <f t="shared" si="2125"/>
        <v>0</v>
      </c>
      <c r="AP13190">
        <f t="shared" si="2126"/>
        <v>0</v>
      </c>
      <c r="AQ13190">
        <f t="shared" si="2127"/>
        <v>0</v>
      </c>
      <c r="AV13190">
        <f t="shared" si="2129"/>
        <v>13187</v>
      </c>
      <c r="AW13190">
        <f t="shared" si="2128"/>
        <v>0</v>
      </c>
    </row>
    <row r="13191" spans="5:49" x14ac:dyDescent="0.25">
      <c r="E13191" s="47">
        <f t="shared" si="2121"/>
        <v>0</v>
      </c>
      <c r="F13191" s="45">
        <f t="shared" si="2122"/>
        <v>0</v>
      </c>
      <c r="G13191" s="45" t="e">
        <f t="shared" si="2123"/>
        <v>#DIV/0!</v>
      </c>
      <c r="H13191" s="45" t="e">
        <f t="shared" si="2124"/>
        <v>#DIV/0!</v>
      </c>
      <c r="AN13191">
        <f t="shared" si="2120"/>
        <v>0</v>
      </c>
      <c r="AO13191">
        <f t="shared" si="2125"/>
        <v>0</v>
      </c>
      <c r="AP13191">
        <f t="shared" si="2126"/>
        <v>0</v>
      </c>
      <c r="AQ13191">
        <f t="shared" si="2127"/>
        <v>0</v>
      </c>
      <c r="AV13191">
        <f t="shared" si="2129"/>
        <v>13188</v>
      </c>
      <c r="AW13191">
        <f t="shared" si="2128"/>
        <v>0</v>
      </c>
    </row>
    <row r="13192" spans="5:49" x14ac:dyDescent="0.25">
      <c r="E13192" s="47">
        <f t="shared" si="2121"/>
        <v>0</v>
      </c>
      <c r="F13192" s="45">
        <f t="shared" si="2122"/>
        <v>0</v>
      </c>
      <c r="G13192" s="45" t="e">
        <f t="shared" si="2123"/>
        <v>#DIV/0!</v>
      </c>
      <c r="H13192" s="45" t="e">
        <f t="shared" si="2124"/>
        <v>#DIV/0!</v>
      </c>
      <c r="AN13192">
        <f t="shared" ref="AN13192:AN13255" si="2130">D13192*(C13192-C13191)*86400*$B$15</f>
        <v>0</v>
      </c>
      <c r="AO13192">
        <f t="shared" si="2125"/>
        <v>0</v>
      </c>
      <c r="AP13192">
        <f t="shared" si="2126"/>
        <v>0</v>
      </c>
      <c r="AQ13192">
        <f t="shared" si="2127"/>
        <v>0</v>
      </c>
      <c r="AV13192">
        <f t="shared" si="2129"/>
        <v>13189</v>
      </c>
      <c r="AW13192">
        <f t="shared" si="2128"/>
        <v>0</v>
      </c>
    </row>
    <row r="13193" spans="5:49" x14ac:dyDescent="0.25">
      <c r="E13193" s="47">
        <f t="shared" si="2121"/>
        <v>0</v>
      </c>
      <c r="F13193" s="45">
        <f t="shared" si="2122"/>
        <v>0</v>
      </c>
      <c r="G13193" s="45" t="e">
        <f t="shared" si="2123"/>
        <v>#DIV/0!</v>
      </c>
      <c r="H13193" s="45" t="e">
        <f t="shared" si="2124"/>
        <v>#DIV/0!</v>
      </c>
      <c r="AN13193">
        <f t="shared" si="2130"/>
        <v>0</v>
      </c>
      <c r="AO13193">
        <f t="shared" si="2125"/>
        <v>0</v>
      </c>
      <c r="AP13193">
        <f t="shared" si="2126"/>
        <v>0</v>
      </c>
      <c r="AQ13193">
        <f t="shared" si="2127"/>
        <v>0</v>
      </c>
      <c r="AV13193">
        <f t="shared" si="2129"/>
        <v>13190</v>
      </c>
      <c r="AW13193">
        <f t="shared" si="2128"/>
        <v>0</v>
      </c>
    </row>
    <row r="13194" spans="5:49" x14ac:dyDescent="0.25">
      <c r="E13194" s="47">
        <f t="shared" si="2121"/>
        <v>0</v>
      </c>
      <c r="F13194" s="45">
        <f t="shared" si="2122"/>
        <v>0</v>
      </c>
      <c r="G13194" s="45" t="e">
        <f t="shared" si="2123"/>
        <v>#DIV/0!</v>
      </c>
      <c r="H13194" s="45" t="e">
        <f t="shared" si="2124"/>
        <v>#DIV/0!</v>
      </c>
      <c r="AN13194">
        <f t="shared" si="2130"/>
        <v>0</v>
      </c>
      <c r="AO13194">
        <f t="shared" si="2125"/>
        <v>0</v>
      </c>
      <c r="AP13194">
        <f t="shared" si="2126"/>
        <v>0</v>
      </c>
      <c r="AQ13194">
        <f t="shared" si="2127"/>
        <v>0</v>
      </c>
      <c r="AV13194">
        <f t="shared" si="2129"/>
        <v>13191</v>
      </c>
      <c r="AW13194">
        <f t="shared" si="2128"/>
        <v>0</v>
      </c>
    </row>
    <row r="13195" spans="5:49" x14ac:dyDescent="0.25">
      <c r="E13195" s="47">
        <f t="shared" si="2121"/>
        <v>0</v>
      </c>
      <c r="F13195" s="45">
        <f t="shared" si="2122"/>
        <v>0</v>
      </c>
      <c r="G13195" s="45" t="e">
        <f t="shared" si="2123"/>
        <v>#DIV/0!</v>
      </c>
      <c r="H13195" s="45" t="e">
        <f t="shared" si="2124"/>
        <v>#DIV/0!</v>
      </c>
      <c r="AN13195">
        <f t="shared" si="2130"/>
        <v>0</v>
      </c>
      <c r="AO13195">
        <f t="shared" si="2125"/>
        <v>0</v>
      </c>
      <c r="AP13195">
        <f t="shared" si="2126"/>
        <v>0</v>
      </c>
      <c r="AQ13195">
        <f t="shared" si="2127"/>
        <v>0</v>
      </c>
      <c r="AV13195">
        <f t="shared" si="2129"/>
        <v>13192</v>
      </c>
      <c r="AW13195">
        <f t="shared" si="2128"/>
        <v>0</v>
      </c>
    </row>
    <row r="13196" spans="5:49" x14ac:dyDescent="0.25">
      <c r="E13196" s="47">
        <f t="shared" si="2121"/>
        <v>0</v>
      </c>
      <c r="F13196" s="45">
        <f t="shared" si="2122"/>
        <v>0</v>
      </c>
      <c r="G13196" s="45" t="e">
        <f t="shared" si="2123"/>
        <v>#DIV/0!</v>
      </c>
      <c r="H13196" s="45" t="e">
        <f t="shared" si="2124"/>
        <v>#DIV/0!</v>
      </c>
      <c r="AN13196">
        <f t="shared" si="2130"/>
        <v>0</v>
      </c>
      <c r="AO13196">
        <f t="shared" si="2125"/>
        <v>0</v>
      </c>
      <c r="AP13196">
        <f t="shared" si="2126"/>
        <v>0</v>
      </c>
      <c r="AQ13196">
        <f t="shared" si="2127"/>
        <v>0</v>
      </c>
      <c r="AV13196">
        <f t="shared" si="2129"/>
        <v>13193</v>
      </c>
      <c r="AW13196">
        <f t="shared" si="2128"/>
        <v>0</v>
      </c>
    </row>
    <row r="13197" spans="5:49" x14ac:dyDescent="0.25">
      <c r="E13197" s="47">
        <f t="shared" si="2121"/>
        <v>0</v>
      </c>
      <c r="F13197" s="45">
        <f t="shared" si="2122"/>
        <v>0</v>
      </c>
      <c r="G13197" s="45" t="e">
        <f t="shared" si="2123"/>
        <v>#DIV/0!</v>
      </c>
      <c r="H13197" s="45" t="e">
        <f t="shared" si="2124"/>
        <v>#DIV/0!</v>
      </c>
      <c r="AN13197">
        <f t="shared" si="2130"/>
        <v>0</v>
      </c>
      <c r="AO13197">
        <f t="shared" si="2125"/>
        <v>0</v>
      </c>
      <c r="AP13197">
        <f t="shared" si="2126"/>
        <v>0</v>
      </c>
      <c r="AQ13197">
        <f t="shared" si="2127"/>
        <v>0</v>
      </c>
      <c r="AV13197">
        <f t="shared" si="2129"/>
        <v>13194</v>
      </c>
      <c r="AW13197">
        <f t="shared" si="2128"/>
        <v>0</v>
      </c>
    </row>
    <row r="13198" spans="5:49" x14ac:dyDescent="0.25">
      <c r="E13198" s="47">
        <f t="shared" si="2121"/>
        <v>0</v>
      </c>
      <c r="F13198" s="45">
        <f t="shared" si="2122"/>
        <v>0</v>
      </c>
      <c r="G13198" s="45" t="e">
        <f t="shared" si="2123"/>
        <v>#DIV/0!</v>
      </c>
      <c r="H13198" s="45" t="e">
        <f t="shared" si="2124"/>
        <v>#DIV/0!</v>
      </c>
      <c r="AN13198">
        <f t="shared" si="2130"/>
        <v>0</v>
      </c>
      <c r="AO13198">
        <f t="shared" si="2125"/>
        <v>0</v>
      </c>
      <c r="AP13198">
        <f t="shared" si="2126"/>
        <v>0</v>
      </c>
      <c r="AQ13198">
        <f t="shared" si="2127"/>
        <v>0</v>
      </c>
      <c r="AV13198">
        <f t="shared" si="2129"/>
        <v>13195</v>
      </c>
      <c r="AW13198">
        <f t="shared" si="2128"/>
        <v>0</v>
      </c>
    </row>
    <row r="13199" spans="5:49" x14ac:dyDescent="0.25">
      <c r="E13199" s="47">
        <f t="shared" si="2121"/>
        <v>0</v>
      </c>
      <c r="F13199" s="45">
        <f t="shared" si="2122"/>
        <v>0</v>
      </c>
      <c r="G13199" s="45" t="e">
        <f t="shared" si="2123"/>
        <v>#DIV/0!</v>
      </c>
      <c r="H13199" s="45" t="e">
        <f t="shared" si="2124"/>
        <v>#DIV/0!</v>
      </c>
      <c r="AN13199">
        <f t="shared" si="2130"/>
        <v>0</v>
      </c>
      <c r="AO13199">
        <f t="shared" si="2125"/>
        <v>0</v>
      </c>
      <c r="AP13199">
        <f t="shared" si="2126"/>
        <v>0</v>
      </c>
      <c r="AQ13199">
        <f t="shared" si="2127"/>
        <v>0</v>
      </c>
      <c r="AV13199">
        <f t="shared" si="2129"/>
        <v>13196</v>
      </c>
      <c r="AW13199">
        <f t="shared" si="2128"/>
        <v>0</v>
      </c>
    </row>
    <row r="13200" spans="5:49" x14ac:dyDescent="0.25">
      <c r="E13200" s="47">
        <f t="shared" si="2121"/>
        <v>0</v>
      </c>
      <c r="F13200" s="45">
        <f t="shared" si="2122"/>
        <v>0</v>
      </c>
      <c r="G13200" s="45" t="e">
        <f t="shared" si="2123"/>
        <v>#DIV/0!</v>
      </c>
      <c r="H13200" s="45" t="e">
        <f t="shared" si="2124"/>
        <v>#DIV/0!</v>
      </c>
      <c r="AN13200">
        <f t="shared" si="2130"/>
        <v>0</v>
      </c>
      <c r="AO13200">
        <f t="shared" si="2125"/>
        <v>0</v>
      </c>
      <c r="AP13200">
        <f t="shared" si="2126"/>
        <v>0</v>
      </c>
      <c r="AQ13200">
        <f t="shared" si="2127"/>
        <v>0</v>
      </c>
      <c r="AV13200">
        <f t="shared" si="2129"/>
        <v>13197</v>
      </c>
      <c r="AW13200">
        <f t="shared" si="2128"/>
        <v>0</v>
      </c>
    </row>
    <row r="13201" spans="5:49" x14ac:dyDescent="0.25">
      <c r="E13201" s="47">
        <f t="shared" si="2121"/>
        <v>0</v>
      </c>
      <c r="F13201" s="45">
        <f t="shared" si="2122"/>
        <v>0</v>
      </c>
      <c r="G13201" s="45" t="e">
        <f t="shared" si="2123"/>
        <v>#DIV/0!</v>
      </c>
      <c r="H13201" s="45" t="e">
        <f t="shared" si="2124"/>
        <v>#DIV/0!</v>
      </c>
      <c r="AN13201">
        <f t="shared" si="2130"/>
        <v>0</v>
      </c>
      <c r="AO13201">
        <f t="shared" si="2125"/>
        <v>0</v>
      </c>
      <c r="AP13201">
        <f t="shared" si="2126"/>
        <v>0</v>
      </c>
      <c r="AQ13201">
        <f t="shared" si="2127"/>
        <v>0</v>
      </c>
      <c r="AV13201">
        <f t="shared" si="2129"/>
        <v>13198</v>
      </c>
      <c r="AW13201">
        <f t="shared" si="2128"/>
        <v>0</v>
      </c>
    </row>
    <row r="13202" spans="5:49" x14ac:dyDescent="0.25">
      <c r="E13202" s="47">
        <f t="shared" si="2121"/>
        <v>0</v>
      </c>
      <c r="F13202" s="45">
        <f t="shared" si="2122"/>
        <v>0</v>
      </c>
      <c r="G13202" s="45" t="e">
        <f t="shared" si="2123"/>
        <v>#DIV/0!</v>
      </c>
      <c r="H13202" s="45" t="e">
        <f t="shared" si="2124"/>
        <v>#DIV/0!</v>
      </c>
      <c r="AN13202">
        <f t="shared" si="2130"/>
        <v>0</v>
      </c>
      <c r="AO13202">
        <f t="shared" si="2125"/>
        <v>0</v>
      </c>
      <c r="AP13202">
        <f t="shared" si="2126"/>
        <v>0</v>
      </c>
      <c r="AQ13202">
        <f t="shared" si="2127"/>
        <v>0</v>
      </c>
      <c r="AV13202">
        <f t="shared" si="2129"/>
        <v>13199</v>
      </c>
      <c r="AW13202">
        <f t="shared" si="2128"/>
        <v>0</v>
      </c>
    </row>
    <row r="13203" spans="5:49" x14ac:dyDescent="0.25">
      <c r="E13203" s="47">
        <f t="shared" si="2121"/>
        <v>0</v>
      </c>
      <c r="F13203" s="45">
        <f t="shared" si="2122"/>
        <v>0</v>
      </c>
      <c r="G13203" s="45" t="e">
        <f t="shared" si="2123"/>
        <v>#DIV/0!</v>
      </c>
      <c r="H13203" s="45" t="e">
        <f t="shared" si="2124"/>
        <v>#DIV/0!</v>
      </c>
      <c r="AN13203">
        <f t="shared" si="2130"/>
        <v>0</v>
      </c>
      <c r="AO13203">
        <f t="shared" si="2125"/>
        <v>0</v>
      </c>
      <c r="AP13203">
        <f t="shared" si="2126"/>
        <v>0</v>
      </c>
      <c r="AQ13203">
        <f t="shared" si="2127"/>
        <v>0</v>
      </c>
      <c r="AV13203">
        <f t="shared" si="2129"/>
        <v>13200</v>
      </c>
      <c r="AW13203">
        <f t="shared" si="2128"/>
        <v>0</v>
      </c>
    </row>
    <row r="13204" spans="5:49" x14ac:dyDescent="0.25">
      <c r="E13204" s="47">
        <f t="shared" si="2121"/>
        <v>0</v>
      </c>
      <c r="F13204" s="45">
        <f t="shared" si="2122"/>
        <v>0</v>
      </c>
      <c r="G13204" s="45" t="e">
        <f t="shared" si="2123"/>
        <v>#DIV/0!</v>
      </c>
      <c r="H13204" s="45" t="e">
        <f t="shared" si="2124"/>
        <v>#DIV/0!</v>
      </c>
      <c r="AN13204">
        <f t="shared" si="2130"/>
        <v>0</v>
      </c>
      <c r="AO13204">
        <f t="shared" si="2125"/>
        <v>0</v>
      </c>
      <c r="AP13204">
        <f t="shared" si="2126"/>
        <v>0</v>
      </c>
      <c r="AQ13204">
        <f t="shared" si="2127"/>
        <v>0</v>
      </c>
      <c r="AV13204">
        <f t="shared" si="2129"/>
        <v>13201</v>
      </c>
      <c r="AW13204">
        <f t="shared" si="2128"/>
        <v>0</v>
      </c>
    </row>
    <row r="13205" spans="5:49" x14ac:dyDescent="0.25">
      <c r="E13205" s="47">
        <f t="shared" si="2121"/>
        <v>0</v>
      </c>
      <c r="F13205" s="45">
        <f t="shared" si="2122"/>
        <v>0</v>
      </c>
      <c r="G13205" s="45" t="e">
        <f t="shared" si="2123"/>
        <v>#DIV/0!</v>
      </c>
      <c r="H13205" s="45" t="e">
        <f t="shared" si="2124"/>
        <v>#DIV/0!</v>
      </c>
      <c r="AN13205">
        <f t="shared" si="2130"/>
        <v>0</v>
      </c>
      <c r="AO13205">
        <f t="shared" si="2125"/>
        <v>0</v>
      </c>
      <c r="AP13205">
        <f t="shared" si="2126"/>
        <v>0</v>
      </c>
      <c r="AQ13205">
        <f t="shared" si="2127"/>
        <v>0</v>
      </c>
      <c r="AV13205">
        <f t="shared" si="2129"/>
        <v>13202</v>
      </c>
      <c r="AW13205">
        <f t="shared" si="2128"/>
        <v>0</v>
      </c>
    </row>
    <row r="13206" spans="5:49" x14ac:dyDescent="0.25">
      <c r="E13206" s="47">
        <f t="shared" si="2121"/>
        <v>0</v>
      </c>
      <c r="F13206" s="45">
        <f t="shared" si="2122"/>
        <v>0</v>
      </c>
      <c r="G13206" s="45" t="e">
        <f t="shared" si="2123"/>
        <v>#DIV/0!</v>
      </c>
      <c r="H13206" s="45" t="e">
        <f t="shared" si="2124"/>
        <v>#DIV/0!</v>
      </c>
      <c r="AN13206">
        <f t="shared" si="2130"/>
        <v>0</v>
      </c>
      <c r="AO13206">
        <f t="shared" si="2125"/>
        <v>0</v>
      </c>
      <c r="AP13206">
        <f t="shared" si="2126"/>
        <v>0</v>
      </c>
      <c r="AQ13206">
        <f t="shared" si="2127"/>
        <v>0</v>
      </c>
      <c r="AV13206">
        <f t="shared" si="2129"/>
        <v>13203</v>
      </c>
      <c r="AW13206">
        <f t="shared" si="2128"/>
        <v>0</v>
      </c>
    </row>
    <row r="13207" spans="5:49" x14ac:dyDescent="0.25">
      <c r="E13207" s="47">
        <f t="shared" si="2121"/>
        <v>0</v>
      </c>
      <c r="F13207" s="45">
        <f t="shared" si="2122"/>
        <v>0</v>
      </c>
      <c r="G13207" s="45" t="e">
        <f t="shared" si="2123"/>
        <v>#DIV/0!</v>
      </c>
      <c r="H13207" s="45" t="e">
        <f t="shared" si="2124"/>
        <v>#DIV/0!</v>
      </c>
      <c r="AN13207">
        <f t="shared" si="2130"/>
        <v>0</v>
      </c>
      <c r="AO13207">
        <f t="shared" si="2125"/>
        <v>0</v>
      </c>
      <c r="AP13207">
        <f t="shared" si="2126"/>
        <v>0</v>
      </c>
      <c r="AQ13207">
        <f t="shared" si="2127"/>
        <v>0</v>
      </c>
      <c r="AV13207">
        <f t="shared" si="2129"/>
        <v>13204</v>
      </c>
      <c r="AW13207">
        <f t="shared" si="2128"/>
        <v>0</v>
      </c>
    </row>
    <row r="13208" spans="5:49" x14ac:dyDescent="0.25">
      <c r="E13208" s="47">
        <f t="shared" si="2121"/>
        <v>0</v>
      </c>
      <c r="F13208" s="45">
        <f t="shared" si="2122"/>
        <v>0</v>
      </c>
      <c r="G13208" s="45" t="e">
        <f t="shared" si="2123"/>
        <v>#DIV/0!</v>
      </c>
      <c r="H13208" s="45" t="e">
        <f t="shared" si="2124"/>
        <v>#DIV/0!</v>
      </c>
      <c r="AN13208">
        <f t="shared" si="2130"/>
        <v>0</v>
      </c>
      <c r="AO13208">
        <f t="shared" si="2125"/>
        <v>0</v>
      </c>
      <c r="AP13208">
        <f t="shared" si="2126"/>
        <v>0</v>
      </c>
      <c r="AQ13208">
        <f t="shared" si="2127"/>
        <v>0</v>
      </c>
      <c r="AV13208">
        <f t="shared" si="2129"/>
        <v>13205</v>
      </c>
      <c r="AW13208">
        <f t="shared" si="2128"/>
        <v>0</v>
      </c>
    </row>
    <row r="13209" spans="5:49" x14ac:dyDescent="0.25">
      <c r="E13209" s="47">
        <f t="shared" si="2121"/>
        <v>0</v>
      </c>
      <c r="F13209" s="45">
        <f t="shared" si="2122"/>
        <v>0</v>
      </c>
      <c r="G13209" s="45" t="e">
        <f t="shared" si="2123"/>
        <v>#DIV/0!</v>
      </c>
      <c r="H13209" s="45" t="e">
        <f t="shared" si="2124"/>
        <v>#DIV/0!</v>
      </c>
      <c r="AN13209">
        <f t="shared" si="2130"/>
        <v>0</v>
      </c>
      <c r="AO13209">
        <f t="shared" si="2125"/>
        <v>0</v>
      </c>
      <c r="AP13209">
        <f t="shared" si="2126"/>
        <v>0</v>
      </c>
      <c r="AQ13209">
        <f t="shared" si="2127"/>
        <v>0</v>
      </c>
      <c r="AV13209">
        <f t="shared" si="2129"/>
        <v>13206</v>
      </c>
      <c r="AW13209">
        <f t="shared" si="2128"/>
        <v>0</v>
      </c>
    </row>
    <row r="13210" spans="5:49" x14ac:dyDescent="0.25">
      <c r="E13210" s="47">
        <f t="shared" si="2121"/>
        <v>0</v>
      </c>
      <c r="F13210" s="45">
        <f t="shared" si="2122"/>
        <v>0</v>
      </c>
      <c r="G13210" s="45" t="e">
        <f t="shared" si="2123"/>
        <v>#DIV/0!</v>
      </c>
      <c r="H13210" s="45" t="e">
        <f t="shared" si="2124"/>
        <v>#DIV/0!</v>
      </c>
      <c r="AN13210">
        <f t="shared" si="2130"/>
        <v>0</v>
      </c>
      <c r="AO13210">
        <f t="shared" si="2125"/>
        <v>0</v>
      </c>
      <c r="AP13210">
        <f t="shared" si="2126"/>
        <v>0</v>
      </c>
      <c r="AQ13210">
        <f t="shared" si="2127"/>
        <v>0</v>
      </c>
      <c r="AV13210">
        <f t="shared" si="2129"/>
        <v>13207</v>
      </c>
      <c r="AW13210">
        <f t="shared" si="2128"/>
        <v>0</v>
      </c>
    </row>
    <row r="13211" spans="5:49" x14ac:dyDescent="0.25">
      <c r="E13211" s="47">
        <f t="shared" si="2121"/>
        <v>0</v>
      </c>
      <c r="F13211" s="45">
        <f t="shared" si="2122"/>
        <v>0</v>
      </c>
      <c r="G13211" s="45" t="e">
        <f t="shared" si="2123"/>
        <v>#DIV/0!</v>
      </c>
      <c r="H13211" s="45" t="e">
        <f t="shared" si="2124"/>
        <v>#DIV/0!</v>
      </c>
      <c r="AN13211">
        <f t="shared" si="2130"/>
        <v>0</v>
      </c>
      <c r="AO13211">
        <f t="shared" si="2125"/>
        <v>0</v>
      </c>
      <c r="AP13211">
        <f t="shared" si="2126"/>
        <v>0</v>
      </c>
      <c r="AQ13211">
        <f t="shared" si="2127"/>
        <v>0</v>
      </c>
      <c r="AV13211">
        <f t="shared" si="2129"/>
        <v>13208</v>
      </c>
      <c r="AW13211">
        <f t="shared" si="2128"/>
        <v>0</v>
      </c>
    </row>
    <row r="13212" spans="5:49" x14ac:dyDescent="0.25">
      <c r="E13212" s="47">
        <f t="shared" si="2121"/>
        <v>0</v>
      </c>
      <c r="F13212" s="45">
        <f t="shared" si="2122"/>
        <v>0</v>
      </c>
      <c r="G13212" s="45" t="e">
        <f t="shared" si="2123"/>
        <v>#DIV/0!</v>
      </c>
      <c r="H13212" s="45" t="e">
        <f t="shared" si="2124"/>
        <v>#DIV/0!</v>
      </c>
      <c r="AN13212">
        <f t="shared" si="2130"/>
        <v>0</v>
      </c>
      <c r="AO13212">
        <f t="shared" si="2125"/>
        <v>0</v>
      </c>
      <c r="AP13212">
        <f t="shared" si="2126"/>
        <v>0</v>
      </c>
      <c r="AQ13212">
        <f t="shared" si="2127"/>
        <v>0</v>
      </c>
      <c r="AV13212">
        <f t="shared" si="2129"/>
        <v>13209</v>
      </c>
      <c r="AW13212">
        <f t="shared" si="2128"/>
        <v>0</v>
      </c>
    </row>
    <row r="13213" spans="5:49" x14ac:dyDescent="0.25">
      <c r="E13213" s="47">
        <f t="shared" si="2121"/>
        <v>0</v>
      </c>
      <c r="F13213" s="45">
        <f t="shared" si="2122"/>
        <v>0</v>
      </c>
      <c r="G13213" s="45" t="e">
        <f t="shared" si="2123"/>
        <v>#DIV/0!</v>
      </c>
      <c r="H13213" s="45" t="e">
        <f t="shared" si="2124"/>
        <v>#DIV/0!</v>
      </c>
      <c r="AN13213">
        <f t="shared" si="2130"/>
        <v>0</v>
      </c>
      <c r="AO13213">
        <f t="shared" si="2125"/>
        <v>0</v>
      </c>
      <c r="AP13213">
        <f t="shared" si="2126"/>
        <v>0</v>
      </c>
      <c r="AQ13213">
        <f t="shared" si="2127"/>
        <v>0</v>
      </c>
      <c r="AV13213">
        <f t="shared" si="2129"/>
        <v>13210</v>
      </c>
      <c r="AW13213">
        <f t="shared" si="2128"/>
        <v>0</v>
      </c>
    </row>
    <row r="13214" spans="5:49" x14ac:dyDescent="0.25">
      <c r="E13214" s="47">
        <f t="shared" si="2121"/>
        <v>0</v>
      </c>
      <c r="F13214" s="45">
        <f t="shared" si="2122"/>
        <v>0</v>
      </c>
      <c r="G13214" s="45" t="e">
        <f t="shared" si="2123"/>
        <v>#DIV/0!</v>
      </c>
      <c r="H13214" s="45" t="e">
        <f t="shared" si="2124"/>
        <v>#DIV/0!</v>
      </c>
      <c r="AN13214">
        <f t="shared" si="2130"/>
        <v>0</v>
      </c>
      <c r="AO13214">
        <f t="shared" si="2125"/>
        <v>0</v>
      </c>
      <c r="AP13214">
        <f t="shared" si="2126"/>
        <v>0</v>
      </c>
      <c r="AQ13214">
        <f t="shared" si="2127"/>
        <v>0</v>
      </c>
      <c r="AV13214">
        <f t="shared" si="2129"/>
        <v>13211</v>
      </c>
      <c r="AW13214">
        <f t="shared" si="2128"/>
        <v>0</v>
      </c>
    </row>
    <row r="13215" spans="5:49" x14ac:dyDescent="0.25">
      <c r="E13215" s="47">
        <f t="shared" si="2121"/>
        <v>0</v>
      </c>
      <c r="F13215" s="45">
        <f t="shared" si="2122"/>
        <v>0</v>
      </c>
      <c r="G13215" s="45" t="e">
        <f t="shared" si="2123"/>
        <v>#DIV/0!</v>
      </c>
      <c r="H13215" s="45" t="e">
        <f t="shared" si="2124"/>
        <v>#DIV/0!</v>
      </c>
      <c r="AN13215">
        <f t="shared" si="2130"/>
        <v>0</v>
      </c>
      <c r="AO13215">
        <f t="shared" si="2125"/>
        <v>0</v>
      </c>
      <c r="AP13215">
        <f t="shared" si="2126"/>
        <v>0</v>
      </c>
      <c r="AQ13215">
        <f t="shared" si="2127"/>
        <v>0</v>
      </c>
      <c r="AV13215">
        <f t="shared" si="2129"/>
        <v>13212</v>
      </c>
      <c r="AW13215">
        <f t="shared" si="2128"/>
        <v>0</v>
      </c>
    </row>
    <row r="13216" spans="5:49" x14ac:dyDescent="0.25">
      <c r="E13216" s="47">
        <f t="shared" si="2121"/>
        <v>0</v>
      </c>
      <c r="F13216" s="45">
        <f t="shared" si="2122"/>
        <v>0</v>
      </c>
      <c r="G13216" s="45" t="e">
        <f t="shared" si="2123"/>
        <v>#DIV/0!</v>
      </c>
      <c r="H13216" s="45" t="e">
        <f t="shared" si="2124"/>
        <v>#DIV/0!</v>
      </c>
      <c r="AN13216">
        <f t="shared" si="2130"/>
        <v>0</v>
      </c>
      <c r="AO13216">
        <f t="shared" si="2125"/>
        <v>0</v>
      </c>
      <c r="AP13216">
        <f t="shared" si="2126"/>
        <v>0</v>
      </c>
      <c r="AQ13216">
        <f t="shared" si="2127"/>
        <v>0</v>
      </c>
      <c r="AV13216">
        <f t="shared" si="2129"/>
        <v>13213</v>
      </c>
      <c r="AW13216">
        <f t="shared" si="2128"/>
        <v>0</v>
      </c>
    </row>
    <row r="13217" spans="5:49" x14ac:dyDescent="0.25">
      <c r="E13217" s="47">
        <f t="shared" si="2121"/>
        <v>0</v>
      </c>
      <c r="F13217" s="45">
        <f t="shared" si="2122"/>
        <v>0</v>
      </c>
      <c r="G13217" s="45" t="e">
        <f t="shared" si="2123"/>
        <v>#DIV/0!</v>
      </c>
      <c r="H13217" s="45" t="e">
        <f t="shared" si="2124"/>
        <v>#DIV/0!</v>
      </c>
      <c r="AN13217">
        <f t="shared" si="2130"/>
        <v>0</v>
      </c>
      <c r="AO13217">
        <f t="shared" si="2125"/>
        <v>0</v>
      </c>
      <c r="AP13217">
        <f t="shared" si="2126"/>
        <v>0</v>
      </c>
      <c r="AQ13217">
        <f t="shared" si="2127"/>
        <v>0</v>
      </c>
      <c r="AV13217">
        <f t="shared" si="2129"/>
        <v>13214</v>
      </c>
      <c r="AW13217">
        <f t="shared" si="2128"/>
        <v>0</v>
      </c>
    </row>
    <row r="13218" spans="5:49" x14ac:dyDescent="0.25">
      <c r="E13218" s="47">
        <f t="shared" si="2121"/>
        <v>0</v>
      </c>
      <c r="F13218" s="45">
        <f t="shared" si="2122"/>
        <v>0</v>
      </c>
      <c r="G13218" s="45" t="e">
        <f t="shared" si="2123"/>
        <v>#DIV/0!</v>
      </c>
      <c r="H13218" s="45" t="e">
        <f t="shared" si="2124"/>
        <v>#DIV/0!</v>
      </c>
      <c r="AN13218">
        <f t="shared" si="2130"/>
        <v>0</v>
      </c>
      <c r="AO13218">
        <f t="shared" si="2125"/>
        <v>0</v>
      </c>
      <c r="AP13218">
        <f t="shared" si="2126"/>
        <v>0</v>
      </c>
      <c r="AQ13218">
        <f t="shared" si="2127"/>
        <v>0</v>
      </c>
      <c r="AV13218">
        <f t="shared" si="2129"/>
        <v>13215</v>
      </c>
      <c r="AW13218">
        <f t="shared" si="2128"/>
        <v>0</v>
      </c>
    </row>
    <row r="13219" spans="5:49" x14ac:dyDescent="0.25">
      <c r="E13219" s="47">
        <f t="shared" si="2121"/>
        <v>0</v>
      </c>
      <c r="F13219" s="45">
        <f t="shared" si="2122"/>
        <v>0</v>
      </c>
      <c r="G13219" s="45" t="e">
        <f t="shared" si="2123"/>
        <v>#DIV/0!</v>
      </c>
      <c r="H13219" s="45" t="e">
        <f t="shared" si="2124"/>
        <v>#DIV/0!</v>
      </c>
      <c r="AN13219">
        <f t="shared" si="2130"/>
        <v>0</v>
      </c>
      <c r="AO13219">
        <f t="shared" si="2125"/>
        <v>0</v>
      </c>
      <c r="AP13219">
        <f t="shared" si="2126"/>
        <v>0</v>
      </c>
      <c r="AQ13219">
        <f t="shared" si="2127"/>
        <v>0</v>
      </c>
      <c r="AV13219">
        <f t="shared" si="2129"/>
        <v>13216</v>
      </c>
      <c r="AW13219">
        <f t="shared" si="2128"/>
        <v>0</v>
      </c>
    </row>
    <row r="13220" spans="5:49" x14ac:dyDescent="0.25">
      <c r="E13220" s="47">
        <f t="shared" si="2121"/>
        <v>0</v>
      </c>
      <c r="F13220" s="45">
        <f t="shared" si="2122"/>
        <v>0</v>
      </c>
      <c r="G13220" s="45" t="e">
        <f t="shared" si="2123"/>
        <v>#DIV/0!</v>
      </c>
      <c r="H13220" s="45" t="e">
        <f t="shared" si="2124"/>
        <v>#DIV/0!</v>
      </c>
      <c r="AN13220">
        <f t="shared" si="2130"/>
        <v>0</v>
      </c>
      <c r="AO13220">
        <f t="shared" si="2125"/>
        <v>0</v>
      </c>
      <c r="AP13220">
        <f t="shared" si="2126"/>
        <v>0</v>
      </c>
      <c r="AQ13220">
        <f t="shared" si="2127"/>
        <v>0</v>
      </c>
      <c r="AV13220">
        <f t="shared" si="2129"/>
        <v>13217</v>
      </c>
      <c r="AW13220">
        <f t="shared" si="2128"/>
        <v>0</v>
      </c>
    </row>
    <row r="13221" spans="5:49" x14ac:dyDescent="0.25">
      <c r="E13221" s="47">
        <f t="shared" si="2121"/>
        <v>0</v>
      </c>
      <c r="F13221" s="45">
        <f t="shared" si="2122"/>
        <v>0</v>
      </c>
      <c r="G13221" s="45" t="e">
        <f t="shared" si="2123"/>
        <v>#DIV/0!</v>
      </c>
      <c r="H13221" s="45" t="e">
        <f t="shared" si="2124"/>
        <v>#DIV/0!</v>
      </c>
      <c r="AN13221">
        <f t="shared" si="2130"/>
        <v>0</v>
      </c>
      <c r="AO13221">
        <f t="shared" si="2125"/>
        <v>0</v>
      </c>
      <c r="AP13221">
        <f t="shared" si="2126"/>
        <v>0</v>
      </c>
      <c r="AQ13221">
        <f t="shared" si="2127"/>
        <v>0</v>
      </c>
      <c r="AV13221">
        <f t="shared" si="2129"/>
        <v>13218</v>
      </c>
      <c r="AW13221">
        <f t="shared" si="2128"/>
        <v>0</v>
      </c>
    </row>
    <row r="13222" spans="5:49" x14ac:dyDescent="0.25">
      <c r="E13222" s="47">
        <f t="shared" si="2121"/>
        <v>0</v>
      </c>
      <c r="F13222" s="45">
        <f t="shared" si="2122"/>
        <v>0</v>
      </c>
      <c r="G13222" s="45" t="e">
        <f t="shared" si="2123"/>
        <v>#DIV/0!</v>
      </c>
      <c r="H13222" s="45" t="e">
        <f t="shared" si="2124"/>
        <v>#DIV/0!</v>
      </c>
      <c r="AN13222">
        <f t="shared" si="2130"/>
        <v>0</v>
      </c>
      <c r="AO13222">
        <f t="shared" si="2125"/>
        <v>0</v>
      </c>
      <c r="AP13222">
        <f t="shared" si="2126"/>
        <v>0</v>
      </c>
      <c r="AQ13222">
        <f t="shared" si="2127"/>
        <v>0</v>
      </c>
      <c r="AV13222">
        <f t="shared" si="2129"/>
        <v>13219</v>
      </c>
      <c r="AW13222">
        <f t="shared" si="2128"/>
        <v>0</v>
      </c>
    </row>
    <row r="13223" spans="5:49" x14ac:dyDescent="0.25">
      <c r="E13223" s="47">
        <f t="shared" si="2121"/>
        <v>0</v>
      </c>
      <c r="F13223" s="45">
        <f t="shared" si="2122"/>
        <v>0</v>
      </c>
      <c r="G13223" s="45" t="e">
        <f t="shared" si="2123"/>
        <v>#DIV/0!</v>
      </c>
      <c r="H13223" s="45" t="e">
        <f t="shared" si="2124"/>
        <v>#DIV/0!</v>
      </c>
      <c r="AN13223">
        <f t="shared" si="2130"/>
        <v>0</v>
      </c>
      <c r="AO13223">
        <f t="shared" si="2125"/>
        <v>0</v>
      </c>
      <c r="AP13223">
        <f t="shared" si="2126"/>
        <v>0</v>
      </c>
      <c r="AQ13223">
        <f t="shared" si="2127"/>
        <v>0</v>
      </c>
      <c r="AV13223">
        <f t="shared" si="2129"/>
        <v>13220</v>
      </c>
      <c r="AW13223">
        <f t="shared" si="2128"/>
        <v>0</v>
      </c>
    </row>
    <row r="13224" spans="5:49" x14ac:dyDescent="0.25">
      <c r="E13224" s="47">
        <f t="shared" si="2121"/>
        <v>0</v>
      </c>
      <c r="F13224" s="45">
        <f t="shared" si="2122"/>
        <v>0</v>
      </c>
      <c r="G13224" s="45" t="e">
        <f t="shared" si="2123"/>
        <v>#DIV/0!</v>
      </c>
      <c r="H13224" s="45" t="e">
        <f t="shared" si="2124"/>
        <v>#DIV/0!</v>
      </c>
      <c r="AN13224">
        <f t="shared" si="2130"/>
        <v>0</v>
      </c>
      <c r="AO13224">
        <f t="shared" si="2125"/>
        <v>0</v>
      </c>
      <c r="AP13224">
        <f t="shared" si="2126"/>
        <v>0</v>
      </c>
      <c r="AQ13224">
        <f t="shared" si="2127"/>
        <v>0</v>
      </c>
      <c r="AV13224">
        <f t="shared" si="2129"/>
        <v>13221</v>
      </c>
      <c r="AW13224">
        <f t="shared" si="2128"/>
        <v>0</v>
      </c>
    </row>
    <row r="13225" spans="5:49" x14ac:dyDescent="0.25">
      <c r="E13225" s="47">
        <f t="shared" si="2121"/>
        <v>0</v>
      </c>
      <c r="F13225" s="45">
        <f t="shared" si="2122"/>
        <v>0</v>
      </c>
      <c r="G13225" s="45" t="e">
        <f t="shared" si="2123"/>
        <v>#DIV/0!</v>
      </c>
      <c r="H13225" s="45" t="e">
        <f t="shared" si="2124"/>
        <v>#DIV/0!</v>
      </c>
      <c r="AN13225">
        <f t="shared" si="2130"/>
        <v>0</v>
      </c>
      <c r="AO13225">
        <f t="shared" si="2125"/>
        <v>0</v>
      </c>
      <c r="AP13225">
        <f t="shared" si="2126"/>
        <v>0</v>
      </c>
      <c r="AQ13225">
        <f t="shared" si="2127"/>
        <v>0</v>
      </c>
      <c r="AV13225">
        <f t="shared" si="2129"/>
        <v>13222</v>
      </c>
      <c r="AW13225">
        <f t="shared" si="2128"/>
        <v>0</v>
      </c>
    </row>
    <row r="13226" spans="5:49" x14ac:dyDescent="0.25">
      <c r="E13226" s="47">
        <f t="shared" si="2121"/>
        <v>0</v>
      </c>
      <c r="F13226" s="45">
        <f t="shared" si="2122"/>
        <v>0</v>
      </c>
      <c r="G13226" s="45" t="e">
        <f t="shared" si="2123"/>
        <v>#DIV/0!</v>
      </c>
      <c r="H13226" s="45" t="e">
        <f t="shared" si="2124"/>
        <v>#DIV/0!</v>
      </c>
      <c r="AN13226">
        <f t="shared" si="2130"/>
        <v>0</v>
      </c>
      <c r="AO13226">
        <f t="shared" si="2125"/>
        <v>0</v>
      </c>
      <c r="AP13226">
        <f t="shared" si="2126"/>
        <v>0</v>
      </c>
      <c r="AQ13226">
        <f t="shared" si="2127"/>
        <v>0</v>
      </c>
      <c r="AV13226">
        <f t="shared" si="2129"/>
        <v>13223</v>
      </c>
      <c r="AW13226">
        <f t="shared" si="2128"/>
        <v>0</v>
      </c>
    </row>
    <row r="13227" spans="5:49" x14ac:dyDescent="0.25">
      <c r="E13227" s="47">
        <f t="shared" si="2121"/>
        <v>0</v>
      </c>
      <c r="F13227" s="45">
        <f t="shared" si="2122"/>
        <v>0</v>
      </c>
      <c r="G13227" s="45" t="e">
        <f t="shared" si="2123"/>
        <v>#DIV/0!</v>
      </c>
      <c r="H13227" s="45" t="e">
        <f t="shared" si="2124"/>
        <v>#DIV/0!</v>
      </c>
      <c r="AN13227">
        <f t="shared" si="2130"/>
        <v>0</v>
      </c>
      <c r="AO13227">
        <f t="shared" si="2125"/>
        <v>0</v>
      </c>
      <c r="AP13227">
        <f t="shared" si="2126"/>
        <v>0</v>
      </c>
      <c r="AQ13227">
        <f t="shared" si="2127"/>
        <v>0</v>
      </c>
      <c r="AV13227">
        <f t="shared" si="2129"/>
        <v>13224</v>
      </c>
      <c r="AW13227">
        <f t="shared" si="2128"/>
        <v>0</v>
      </c>
    </row>
    <row r="13228" spans="5:49" x14ac:dyDescent="0.25">
      <c r="E13228" s="47">
        <f t="shared" si="2121"/>
        <v>0</v>
      </c>
      <c r="F13228" s="45">
        <f t="shared" si="2122"/>
        <v>0</v>
      </c>
      <c r="G13228" s="45" t="e">
        <f t="shared" si="2123"/>
        <v>#DIV/0!</v>
      </c>
      <c r="H13228" s="45" t="e">
        <f t="shared" si="2124"/>
        <v>#DIV/0!</v>
      </c>
      <c r="AN13228">
        <f t="shared" si="2130"/>
        <v>0</v>
      </c>
      <c r="AO13228">
        <f t="shared" si="2125"/>
        <v>0</v>
      </c>
      <c r="AP13228">
        <f t="shared" si="2126"/>
        <v>0</v>
      </c>
      <c r="AQ13228">
        <f t="shared" si="2127"/>
        <v>0</v>
      </c>
      <c r="AV13228">
        <f t="shared" si="2129"/>
        <v>13225</v>
      </c>
      <c r="AW13228">
        <f t="shared" si="2128"/>
        <v>0</v>
      </c>
    </row>
    <row r="13229" spans="5:49" x14ac:dyDescent="0.25">
      <c r="E13229" s="47">
        <f t="shared" si="2121"/>
        <v>0</v>
      </c>
      <c r="F13229" s="45">
        <f t="shared" si="2122"/>
        <v>0</v>
      </c>
      <c r="G13229" s="45" t="e">
        <f t="shared" si="2123"/>
        <v>#DIV/0!</v>
      </c>
      <c r="H13229" s="45" t="e">
        <f t="shared" si="2124"/>
        <v>#DIV/0!</v>
      </c>
      <c r="AN13229">
        <f t="shared" si="2130"/>
        <v>0</v>
      </c>
      <c r="AO13229">
        <f t="shared" si="2125"/>
        <v>0</v>
      </c>
      <c r="AP13229">
        <f t="shared" si="2126"/>
        <v>0</v>
      </c>
      <c r="AQ13229">
        <f t="shared" si="2127"/>
        <v>0</v>
      </c>
      <c r="AV13229">
        <f t="shared" si="2129"/>
        <v>13226</v>
      </c>
      <c r="AW13229">
        <f t="shared" si="2128"/>
        <v>0</v>
      </c>
    </row>
    <row r="13230" spans="5:49" x14ac:dyDescent="0.25">
      <c r="E13230" s="47">
        <f t="shared" si="2121"/>
        <v>0</v>
      </c>
      <c r="F13230" s="45">
        <f t="shared" si="2122"/>
        <v>0</v>
      </c>
      <c r="G13230" s="45" t="e">
        <f t="shared" si="2123"/>
        <v>#DIV/0!</v>
      </c>
      <c r="H13230" s="45" t="e">
        <f t="shared" si="2124"/>
        <v>#DIV/0!</v>
      </c>
      <c r="AN13230">
        <f t="shared" si="2130"/>
        <v>0</v>
      </c>
      <c r="AO13230">
        <f t="shared" si="2125"/>
        <v>0</v>
      </c>
      <c r="AP13230">
        <f t="shared" si="2126"/>
        <v>0</v>
      </c>
      <c r="AQ13230">
        <f t="shared" si="2127"/>
        <v>0</v>
      </c>
      <c r="AV13230">
        <f t="shared" si="2129"/>
        <v>13227</v>
      </c>
      <c r="AW13230">
        <f t="shared" si="2128"/>
        <v>0</v>
      </c>
    </row>
    <row r="13231" spans="5:49" x14ac:dyDescent="0.25">
      <c r="E13231" s="47">
        <f t="shared" si="2121"/>
        <v>0</v>
      </c>
      <c r="F13231" s="45">
        <f t="shared" si="2122"/>
        <v>0</v>
      </c>
      <c r="G13231" s="45" t="e">
        <f t="shared" si="2123"/>
        <v>#DIV/0!</v>
      </c>
      <c r="H13231" s="45" t="e">
        <f t="shared" si="2124"/>
        <v>#DIV/0!</v>
      </c>
      <c r="AN13231">
        <f t="shared" si="2130"/>
        <v>0</v>
      </c>
      <c r="AO13231">
        <f t="shared" si="2125"/>
        <v>0</v>
      </c>
      <c r="AP13231">
        <f t="shared" si="2126"/>
        <v>0</v>
      </c>
      <c r="AQ13231">
        <f t="shared" si="2127"/>
        <v>0</v>
      </c>
      <c r="AV13231">
        <f t="shared" si="2129"/>
        <v>13228</v>
      </c>
      <c r="AW13231">
        <f t="shared" si="2128"/>
        <v>0</v>
      </c>
    </row>
    <row r="13232" spans="5:49" x14ac:dyDescent="0.25">
      <c r="E13232" s="47">
        <f t="shared" si="2121"/>
        <v>0</v>
      </c>
      <c r="F13232" s="45">
        <f t="shared" si="2122"/>
        <v>0</v>
      </c>
      <c r="G13232" s="45" t="e">
        <f t="shared" si="2123"/>
        <v>#DIV/0!</v>
      </c>
      <c r="H13232" s="45" t="e">
        <f t="shared" si="2124"/>
        <v>#DIV/0!</v>
      </c>
      <c r="AN13232">
        <f t="shared" si="2130"/>
        <v>0</v>
      </c>
      <c r="AO13232">
        <f t="shared" si="2125"/>
        <v>0</v>
      </c>
      <c r="AP13232">
        <f t="shared" si="2126"/>
        <v>0</v>
      </c>
      <c r="AQ13232">
        <f t="shared" si="2127"/>
        <v>0</v>
      </c>
      <c r="AV13232">
        <f t="shared" si="2129"/>
        <v>13229</v>
      </c>
      <c r="AW13232">
        <f t="shared" si="2128"/>
        <v>0</v>
      </c>
    </row>
    <row r="13233" spans="5:49" x14ac:dyDescent="0.25">
      <c r="E13233" s="47">
        <f t="shared" si="2121"/>
        <v>0</v>
      </c>
      <c r="F13233" s="45">
        <f t="shared" si="2122"/>
        <v>0</v>
      </c>
      <c r="G13233" s="45" t="e">
        <f t="shared" si="2123"/>
        <v>#DIV/0!</v>
      </c>
      <c r="H13233" s="45" t="e">
        <f t="shared" si="2124"/>
        <v>#DIV/0!</v>
      </c>
      <c r="AN13233">
        <f t="shared" si="2130"/>
        <v>0</v>
      </c>
      <c r="AO13233">
        <f t="shared" si="2125"/>
        <v>0</v>
      </c>
      <c r="AP13233">
        <f t="shared" si="2126"/>
        <v>0</v>
      </c>
      <c r="AQ13233">
        <f t="shared" si="2127"/>
        <v>0</v>
      </c>
      <c r="AV13233">
        <f t="shared" si="2129"/>
        <v>13230</v>
      </c>
      <c r="AW13233">
        <f t="shared" si="2128"/>
        <v>0</v>
      </c>
    </row>
    <row r="13234" spans="5:49" x14ac:dyDescent="0.25">
      <c r="E13234" s="47">
        <f t="shared" si="2121"/>
        <v>0</v>
      </c>
      <c r="F13234" s="45">
        <f t="shared" si="2122"/>
        <v>0</v>
      </c>
      <c r="G13234" s="45" t="e">
        <f t="shared" si="2123"/>
        <v>#DIV/0!</v>
      </c>
      <c r="H13234" s="45" t="e">
        <f t="shared" si="2124"/>
        <v>#DIV/0!</v>
      </c>
      <c r="AN13234">
        <f t="shared" si="2130"/>
        <v>0</v>
      </c>
      <c r="AO13234">
        <f t="shared" si="2125"/>
        <v>0</v>
      </c>
      <c r="AP13234">
        <f t="shared" si="2126"/>
        <v>0</v>
      </c>
      <c r="AQ13234">
        <f t="shared" si="2127"/>
        <v>0</v>
      </c>
      <c r="AV13234">
        <f t="shared" si="2129"/>
        <v>13231</v>
      </c>
      <c r="AW13234">
        <f t="shared" si="2128"/>
        <v>0</v>
      </c>
    </row>
    <row r="13235" spans="5:49" x14ac:dyDescent="0.25">
      <c r="E13235" s="47">
        <f t="shared" si="2121"/>
        <v>0</v>
      </c>
      <c r="F13235" s="45">
        <f t="shared" si="2122"/>
        <v>0</v>
      </c>
      <c r="G13235" s="45" t="e">
        <f t="shared" si="2123"/>
        <v>#DIV/0!</v>
      </c>
      <c r="H13235" s="45" t="e">
        <f t="shared" si="2124"/>
        <v>#DIV/0!</v>
      </c>
      <c r="AN13235">
        <f t="shared" si="2130"/>
        <v>0</v>
      </c>
      <c r="AO13235">
        <f t="shared" si="2125"/>
        <v>0</v>
      </c>
      <c r="AP13235">
        <f t="shared" si="2126"/>
        <v>0</v>
      </c>
      <c r="AQ13235">
        <f t="shared" si="2127"/>
        <v>0</v>
      </c>
      <c r="AV13235">
        <f t="shared" si="2129"/>
        <v>13232</v>
      </c>
      <c r="AW13235">
        <f t="shared" si="2128"/>
        <v>0</v>
      </c>
    </row>
    <row r="13236" spans="5:49" x14ac:dyDescent="0.25">
      <c r="E13236" s="47">
        <f t="shared" si="2121"/>
        <v>0</v>
      </c>
      <c r="F13236" s="45">
        <f t="shared" si="2122"/>
        <v>0</v>
      </c>
      <c r="G13236" s="45" t="e">
        <f t="shared" si="2123"/>
        <v>#DIV/0!</v>
      </c>
      <c r="H13236" s="45" t="e">
        <f t="shared" si="2124"/>
        <v>#DIV/0!</v>
      </c>
      <c r="AN13236">
        <f t="shared" si="2130"/>
        <v>0</v>
      </c>
      <c r="AO13236">
        <f t="shared" si="2125"/>
        <v>0</v>
      </c>
      <c r="AP13236">
        <f t="shared" si="2126"/>
        <v>0</v>
      </c>
      <c r="AQ13236">
        <f t="shared" si="2127"/>
        <v>0</v>
      </c>
      <c r="AV13236">
        <f t="shared" si="2129"/>
        <v>13233</v>
      </c>
      <c r="AW13236">
        <f t="shared" si="2128"/>
        <v>0</v>
      </c>
    </row>
    <row r="13237" spans="5:49" x14ac:dyDescent="0.25">
      <c r="E13237" s="47">
        <f t="shared" si="2121"/>
        <v>0</v>
      </c>
      <c r="F13237" s="45">
        <f t="shared" si="2122"/>
        <v>0</v>
      </c>
      <c r="G13237" s="45" t="e">
        <f t="shared" si="2123"/>
        <v>#DIV/0!</v>
      </c>
      <c r="H13237" s="45" t="e">
        <f t="shared" si="2124"/>
        <v>#DIV/0!</v>
      </c>
      <c r="AN13237">
        <f t="shared" si="2130"/>
        <v>0</v>
      </c>
      <c r="AO13237">
        <f t="shared" si="2125"/>
        <v>0</v>
      </c>
      <c r="AP13237">
        <f t="shared" si="2126"/>
        <v>0</v>
      </c>
      <c r="AQ13237">
        <f t="shared" si="2127"/>
        <v>0</v>
      </c>
      <c r="AV13237">
        <f t="shared" si="2129"/>
        <v>13234</v>
      </c>
      <c r="AW13237">
        <f t="shared" si="2128"/>
        <v>0</v>
      </c>
    </row>
    <row r="13238" spans="5:49" x14ac:dyDescent="0.25">
      <c r="E13238" s="47">
        <f t="shared" si="2121"/>
        <v>0</v>
      </c>
      <c r="F13238" s="45">
        <f t="shared" si="2122"/>
        <v>0</v>
      </c>
      <c r="G13238" s="45" t="e">
        <f t="shared" si="2123"/>
        <v>#DIV/0!</v>
      </c>
      <c r="H13238" s="45" t="e">
        <f t="shared" si="2124"/>
        <v>#DIV/0!</v>
      </c>
      <c r="AN13238">
        <f t="shared" si="2130"/>
        <v>0</v>
      </c>
      <c r="AO13238">
        <f t="shared" si="2125"/>
        <v>0</v>
      </c>
      <c r="AP13238">
        <f t="shared" si="2126"/>
        <v>0</v>
      </c>
      <c r="AQ13238">
        <f t="shared" si="2127"/>
        <v>0</v>
      </c>
      <c r="AV13238">
        <f t="shared" si="2129"/>
        <v>13235</v>
      </c>
      <c r="AW13238">
        <f t="shared" si="2128"/>
        <v>0</v>
      </c>
    </row>
    <row r="13239" spans="5:49" x14ac:dyDescent="0.25">
      <c r="E13239" s="47">
        <f t="shared" si="2121"/>
        <v>0</v>
      </c>
      <c r="F13239" s="45">
        <f t="shared" si="2122"/>
        <v>0</v>
      </c>
      <c r="G13239" s="45" t="e">
        <f t="shared" si="2123"/>
        <v>#DIV/0!</v>
      </c>
      <c r="H13239" s="45" t="e">
        <f t="shared" si="2124"/>
        <v>#DIV/0!</v>
      </c>
      <c r="AN13239">
        <f t="shared" si="2130"/>
        <v>0</v>
      </c>
      <c r="AO13239">
        <f t="shared" si="2125"/>
        <v>0</v>
      </c>
      <c r="AP13239">
        <f t="shared" si="2126"/>
        <v>0</v>
      </c>
      <c r="AQ13239">
        <f t="shared" si="2127"/>
        <v>0</v>
      </c>
      <c r="AV13239">
        <f t="shared" si="2129"/>
        <v>13236</v>
      </c>
      <c r="AW13239">
        <f t="shared" si="2128"/>
        <v>0</v>
      </c>
    </row>
    <row r="13240" spans="5:49" x14ac:dyDescent="0.25">
      <c r="E13240" s="47">
        <f t="shared" si="2121"/>
        <v>0</v>
      </c>
      <c r="F13240" s="45">
        <f t="shared" si="2122"/>
        <v>0</v>
      </c>
      <c r="G13240" s="45" t="e">
        <f t="shared" si="2123"/>
        <v>#DIV/0!</v>
      </c>
      <c r="H13240" s="45" t="e">
        <f t="shared" si="2124"/>
        <v>#DIV/0!</v>
      </c>
      <c r="AN13240">
        <f t="shared" si="2130"/>
        <v>0</v>
      </c>
      <c r="AO13240">
        <f t="shared" si="2125"/>
        <v>0</v>
      </c>
      <c r="AP13240">
        <f t="shared" si="2126"/>
        <v>0</v>
      </c>
      <c r="AQ13240">
        <f t="shared" si="2127"/>
        <v>0</v>
      </c>
      <c r="AV13240">
        <f t="shared" si="2129"/>
        <v>13237</v>
      </c>
      <c r="AW13240">
        <f t="shared" si="2128"/>
        <v>0</v>
      </c>
    </row>
    <row r="13241" spans="5:49" x14ac:dyDescent="0.25">
      <c r="E13241" s="47">
        <f t="shared" si="2121"/>
        <v>0</v>
      </c>
      <c r="F13241" s="45">
        <f t="shared" si="2122"/>
        <v>0</v>
      </c>
      <c r="G13241" s="45" t="e">
        <f t="shared" si="2123"/>
        <v>#DIV/0!</v>
      </c>
      <c r="H13241" s="45" t="e">
        <f t="shared" si="2124"/>
        <v>#DIV/0!</v>
      </c>
      <c r="AN13241">
        <f t="shared" si="2130"/>
        <v>0</v>
      </c>
      <c r="AO13241">
        <f t="shared" si="2125"/>
        <v>0</v>
      </c>
      <c r="AP13241">
        <f t="shared" si="2126"/>
        <v>0</v>
      </c>
      <c r="AQ13241">
        <f t="shared" si="2127"/>
        <v>0</v>
      </c>
      <c r="AV13241">
        <f t="shared" si="2129"/>
        <v>13238</v>
      </c>
      <c r="AW13241">
        <f t="shared" si="2128"/>
        <v>0</v>
      </c>
    </row>
    <row r="13242" spans="5:49" x14ac:dyDescent="0.25">
      <c r="E13242" s="47">
        <f t="shared" si="2121"/>
        <v>0</v>
      </c>
      <c r="F13242" s="45">
        <f t="shared" si="2122"/>
        <v>0</v>
      </c>
      <c r="G13242" s="45" t="e">
        <f t="shared" si="2123"/>
        <v>#DIV/0!</v>
      </c>
      <c r="H13242" s="45" t="e">
        <f t="shared" si="2124"/>
        <v>#DIV/0!</v>
      </c>
      <c r="AN13242">
        <f t="shared" si="2130"/>
        <v>0</v>
      </c>
      <c r="AO13242">
        <f t="shared" si="2125"/>
        <v>0</v>
      </c>
      <c r="AP13242">
        <f t="shared" si="2126"/>
        <v>0</v>
      </c>
      <c r="AQ13242">
        <f t="shared" si="2127"/>
        <v>0</v>
      </c>
      <c r="AV13242">
        <f t="shared" si="2129"/>
        <v>13239</v>
      </c>
      <c r="AW13242">
        <f t="shared" si="2128"/>
        <v>0</v>
      </c>
    </row>
    <row r="13243" spans="5:49" x14ac:dyDescent="0.25">
      <c r="E13243" s="47">
        <f t="shared" si="2121"/>
        <v>0</v>
      </c>
      <c r="F13243" s="45">
        <f t="shared" si="2122"/>
        <v>0</v>
      </c>
      <c r="G13243" s="45" t="e">
        <f t="shared" si="2123"/>
        <v>#DIV/0!</v>
      </c>
      <c r="H13243" s="45" t="e">
        <f t="shared" si="2124"/>
        <v>#DIV/0!</v>
      </c>
      <c r="AN13243">
        <f t="shared" si="2130"/>
        <v>0</v>
      </c>
      <c r="AO13243">
        <f t="shared" si="2125"/>
        <v>0</v>
      </c>
      <c r="AP13243">
        <f t="shared" si="2126"/>
        <v>0</v>
      </c>
      <c r="AQ13243">
        <f t="shared" si="2127"/>
        <v>0</v>
      </c>
      <c r="AV13243">
        <f t="shared" si="2129"/>
        <v>13240</v>
      </c>
      <c r="AW13243">
        <f t="shared" si="2128"/>
        <v>0</v>
      </c>
    </row>
    <row r="13244" spans="5:49" x14ac:dyDescent="0.25">
      <c r="E13244" s="47">
        <f t="shared" si="2121"/>
        <v>0</v>
      </c>
      <c r="F13244" s="45">
        <f t="shared" si="2122"/>
        <v>0</v>
      </c>
      <c r="G13244" s="45" t="e">
        <f t="shared" si="2123"/>
        <v>#DIV/0!</v>
      </c>
      <c r="H13244" s="45" t="e">
        <f t="shared" si="2124"/>
        <v>#DIV/0!</v>
      </c>
      <c r="AN13244">
        <f t="shared" si="2130"/>
        <v>0</v>
      </c>
      <c r="AO13244">
        <f t="shared" si="2125"/>
        <v>0</v>
      </c>
      <c r="AP13244">
        <f t="shared" si="2126"/>
        <v>0</v>
      </c>
      <c r="AQ13244">
        <f t="shared" si="2127"/>
        <v>0</v>
      </c>
      <c r="AV13244">
        <f t="shared" si="2129"/>
        <v>13241</v>
      </c>
      <c r="AW13244">
        <f t="shared" si="2128"/>
        <v>0</v>
      </c>
    </row>
    <row r="13245" spans="5:49" x14ac:dyDescent="0.25">
      <c r="E13245" s="47">
        <f t="shared" si="2121"/>
        <v>0</v>
      </c>
      <c r="F13245" s="45">
        <f t="shared" si="2122"/>
        <v>0</v>
      </c>
      <c r="G13245" s="45" t="e">
        <f t="shared" si="2123"/>
        <v>#DIV/0!</v>
      </c>
      <c r="H13245" s="45" t="e">
        <f t="shared" si="2124"/>
        <v>#DIV/0!</v>
      </c>
      <c r="AN13245">
        <f t="shared" si="2130"/>
        <v>0</v>
      </c>
      <c r="AO13245">
        <f t="shared" si="2125"/>
        <v>0</v>
      </c>
      <c r="AP13245">
        <f t="shared" si="2126"/>
        <v>0</v>
      </c>
      <c r="AQ13245">
        <f t="shared" si="2127"/>
        <v>0</v>
      </c>
      <c r="AV13245">
        <f t="shared" si="2129"/>
        <v>13242</v>
      </c>
      <c r="AW13245">
        <f t="shared" si="2128"/>
        <v>0</v>
      </c>
    </row>
    <row r="13246" spans="5:49" x14ac:dyDescent="0.25">
      <c r="E13246" s="47">
        <f t="shared" si="2121"/>
        <v>0</v>
      </c>
      <c r="F13246" s="45">
        <f t="shared" si="2122"/>
        <v>0</v>
      </c>
      <c r="G13246" s="45" t="e">
        <f t="shared" si="2123"/>
        <v>#DIV/0!</v>
      </c>
      <c r="H13246" s="45" t="e">
        <f t="shared" si="2124"/>
        <v>#DIV/0!</v>
      </c>
      <c r="AN13246">
        <f t="shared" si="2130"/>
        <v>0</v>
      </c>
      <c r="AO13246">
        <f t="shared" si="2125"/>
        <v>0</v>
      </c>
      <c r="AP13246">
        <f t="shared" si="2126"/>
        <v>0</v>
      </c>
      <c r="AQ13246">
        <f t="shared" si="2127"/>
        <v>0</v>
      </c>
      <c r="AV13246">
        <f t="shared" si="2129"/>
        <v>13243</v>
      </c>
      <c r="AW13246">
        <f t="shared" si="2128"/>
        <v>0</v>
      </c>
    </row>
    <row r="13247" spans="5:49" x14ac:dyDescent="0.25">
      <c r="E13247" s="47">
        <f t="shared" si="2121"/>
        <v>0</v>
      </c>
      <c r="F13247" s="45">
        <f t="shared" si="2122"/>
        <v>0</v>
      </c>
      <c r="G13247" s="45" t="e">
        <f t="shared" si="2123"/>
        <v>#DIV/0!</v>
      </c>
      <c r="H13247" s="45" t="e">
        <f t="shared" si="2124"/>
        <v>#DIV/0!</v>
      </c>
      <c r="AN13247">
        <f t="shared" si="2130"/>
        <v>0</v>
      </c>
      <c r="AO13247">
        <f t="shared" si="2125"/>
        <v>0</v>
      </c>
      <c r="AP13247">
        <f t="shared" si="2126"/>
        <v>0</v>
      </c>
      <c r="AQ13247">
        <f t="shared" si="2127"/>
        <v>0</v>
      </c>
      <c r="AV13247">
        <f t="shared" si="2129"/>
        <v>13244</v>
      </c>
      <c r="AW13247">
        <f t="shared" si="2128"/>
        <v>0</v>
      </c>
    </row>
    <row r="13248" spans="5:49" x14ac:dyDescent="0.25">
      <c r="E13248" s="47">
        <f t="shared" si="2121"/>
        <v>0</v>
      </c>
      <c r="F13248" s="45">
        <f t="shared" si="2122"/>
        <v>0</v>
      </c>
      <c r="G13248" s="45" t="e">
        <f t="shared" si="2123"/>
        <v>#DIV/0!</v>
      </c>
      <c r="H13248" s="45" t="e">
        <f t="shared" si="2124"/>
        <v>#DIV/0!</v>
      </c>
      <c r="AN13248">
        <f t="shared" si="2130"/>
        <v>0</v>
      </c>
      <c r="AO13248">
        <f t="shared" si="2125"/>
        <v>0</v>
      </c>
      <c r="AP13248">
        <f t="shared" si="2126"/>
        <v>0</v>
      </c>
      <c r="AQ13248">
        <f t="shared" si="2127"/>
        <v>0</v>
      </c>
      <c r="AV13248">
        <f t="shared" si="2129"/>
        <v>13245</v>
      </c>
      <c r="AW13248">
        <f t="shared" si="2128"/>
        <v>0</v>
      </c>
    </row>
    <row r="13249" spans="5:49" x14ac:dyDescent="0.25">
      <c r="E13249" s="47">
        <f t="shared" si="2121"/>
        <v>0</v>
      </c>
      <c r="F13249" s="45">
        <f t="shared" si="2122"/>
        <v>0</v>
      </c>
      <c r="G13249" s="45" t="e">
        <f t="shared" si="2123"/>
        <v>#DIV/0!</v>
      </c>
      <c r="H13249" s="45" t="e">
        <f t="shared" si="2124"/>
        <v>#DIV/0!</v>
      </c>
      <c r="AN13249">
        <f t="shared" si="2130"/>
        <v>0</v>
      </c>
      <c r="AO13249">
        <f t="shared" si="2125"/>
        <v>0</v>
      </c>
      <c r="AP13249">
        <f t="shared" si="2126"/>
        <v>0</v>
      </c>
      <c r="AQ13249">
        <f t="shared" si="2127"/>
        <v>0</v>
      </c>
      <c r="AV13249">
        <f t="shared" si="2129"/>
        <v>13246</v>
      </c>
      <c r="AW13249">
        <f t="shared" si="2128"/>
        <v>0</v>
      </c>
    </row>
    <row r="13250" spans="5:49" x14ac:dyDescent="0.25">
      <c r="E13250" s="47">
        <f t="shared" ref="E13250:E13313" si="2131">ROUNDDOWN(C13252,0)</f>
        <v>0</v>
      </c>
      <c r="F13250" s="45">
        <f t="shared" ref="F13250:F13313" si="2132">HOUR(C13252)</f>
        <v>0</v>
      </c>
      <c r="G13250" s="45" t="e">
        <f t="shared" ref="G13250:G13313" si="2133">D13252/H13250</f>
        <v>#DIV/0!</v>
      </c>
      <c r="H13250" s="45" t="e">
        <f t="shared" ref="H13250:H13313" si="2134">AVERAGEIFS(D:D,E:E,E13250)</f>
        <v>#DIV/0!</v>
      </c>
      <c r="AN13250">
        <f t="shared" si="2130"/>
        <v>0</v>
      </c>
      <c r="AO13250">
        <f t="shared" si="2125"/>
        <v>0</v>
      </c>
      <c r="AP13250">
        <f t="shared" si="2126"/>
        <v>0</v>
      </c>
      <c r="AQ13250">
        <f t="shared" si="2127"/>
        <v>0</v>
      </c>
      <c r="AV13250">
        <f t="shared" si="2129"/>
        <v>13247</v>
      </c>
      <c r="AW13250">
        <f t="shared" si="2128"/>
        <v>0</v>
      </c>
    </row>
    <row r="13251" spans="5:49" x14ac:dyDescent="0.25">
      <c r="E13251" s="47">
        <f t="shared" si="2131"/>
        <v>0</v>
      </c>
      <c r="F13251" s="45">
        <f t="shared" si="2132"/>
        <v>0</v>
      </c>
      <c r="G13251" s="45" t="e">
        <f t="shared" si="2133"/>
        <v>#DIV/0!</v>
      </c>
      <c r="H13251" s="45" t="e">
        <f t="shared" si="2134"/>
        <v>#DIV/0!</v>
      </c>
      <c r="AN13251">
        <f t="shared" si="2130"/>
        <v>0</v>
      </c>
      <c r="AO13251">
        <f t="shared" si="2125"/>
        <v>0</v>
      </c>
      <c r="AP13251">
        <f t="shared" si="2126"/>
        <v>0</v>
      </c>
      <c r="AQ13251">
        <f t="shared" si="2127"/>
        <v>0</v>
      </c>
      <c r="AV13251">
        <f t="shared" si="2129"/>
        <v>13248</v>
      </c>
      <c r="AW13251">
        <f t="shared" si="2128"/>
        <v>0</v>
      </c>
    </row>
    <row r="13252" spans="5:49" x14ac:dyDescent="0.25">
      <c r="E13252" s="47">
        <f t="shared" si="2131"/>
        <v>0</v>
      </c>
      <c r="F13252" s="45">
        <f t="shared" si="2132"/>
        <v>0</v>
      </c>
      <c r="G13252" s="45" t="e">
        <f t="shared" si="2133"/>
        <v>#DIV/0!</v>
      </c>
      <c r="H13252" s="45" t="e">
        <f t="shared" si="2134"/>
        <v>#DIV/0!</v>
      </c>
      <c r="AN13252">
        <f t="shared" si="2130"/>
        <v>0</v>
      </c>
      <c r="AO13252">
        <f t="shared" ref="AO13252:AO13315" si="2135">ROUNDUP((C13252-$C$4)/7,0)</f>
        <v>0</v>
      </c>
      <c r="AP13252">
        <f t="shared" ref="AP13252:AP13315" si="2136">ROUNDUP((C13252-$C$4)/1,0)</f>
        <v>0</v>
      </c>
      <c r="AQ13252">
        <f t="shared" ref="AQ13252:AQ13315" si="2137">ROUNDUP((C13252-$C$4)*24,0)</f>
        <v>0</v>
      </c>
      <c r="AV13252">
        <f t="shared" si="2129"/>
        <v>13249</v>
      </c>
      <c r="AW13252">
        <f t="shared" ref="AW13252:AW13315" si="2138">SUMIFS(AN:AN,AQ:AQ,AV13252)</f>
        <v>0</v>
      </c>
    </row>
    <row r="13253" spans="5:49" x14ac:dyDescent="0.25">
      <c r="E13253" s="47">
        <f t="shared" si="2131"/>
        <v>0</v>
      </c>
      <c r="F13253" s="45">
        <f t="shared" si="2132"/>
        <v>0</v>
      </c>
      <c r="G13253" s="45" t="e">
        <f t="shared" si="2133"/>
        <v>#DIV/0!</v>
      </c>
      <c r="H13253" s="45" t="e">
        <f t="shared" si="2134"/>
        <v>#DIV/0!</v>
      </c>
      <c r="AN13253">
        <f t="shared" si="2130"/>
        <v>0</v>
      </c>
      <c r="AO13253">
        <f t="shared" si="2135"/>
        <v>0</v>
      </c>
      <c r="AP13253">
        <f t="shared" si="2136"/>
        <v>0</v>
      </c>
      <c r="AQ13253">
        <f t="shared" si="2137"/>
        <v>0</v>
      </c>
      <c r="AV13253">
        <f t="shared" ref="AV13253:AV13316" si="2139">1+AV13252</f>
        <v>13250</v>
      </c>
      <c r="AW13253">
        <f t="shared" si="2138"/>
        <v>0</v>
      </c>
    </row>
    <row r="13254" spans="5:49" x14ac:dyDescent="0.25">
      <c r="E13254" s="47">
        <f t="shared" si="2131"/>
        <v>0</v>
      </c>
      <c r="F13254" s="45">
        <f t="shared" si="2132"/>
        <v>0</v>
      </c>
      <c r="G13254" s="45" t="e">
        <f t="shared" si="2133"/>
        <v>#DIV/0!</v>
      </c>
      <c r="H13254" s="45" t="e">
        <f t="shared" si="2134"/>
        <v>#DIV/0!</v>
      </c>
      <c r="AN13254">
        <f t="shared" si="2130"/>
        <v>0</v>
      </c>
      <c r="AO13254">
        <f t="shared" si="2135"/>
        <v>0</v>
      </c>
      <c r="AP13254">
        <f t="shared" si="2136"/>
        <v>0</v>
      </c>
      <c r="AQ13254">
        <f t="shared" si="2137"/>
        <v>0</v>
      </c>
      <c r="AV13254">
        <f t="shared" si="2139"/>
        <v>13251</v>
      </c>
      <c r="AW13254">
        <f t="shared" si="2138"/>
        <v>0</v>
      </c>
    </row>
    <row r="13255" spans="5:49" x14ac:dyDescent="0.25">
      <c r="E13255" s="47">
        <f t="shared" si="2131"/>
        <v>0</v>
      </c>
      <c r="F13255" s="45">
        <f t="shared" si="2132"/>
        <v>0</v>
      </c>
      <c r="G13255" s="45" t="e">
        <f t="shared" si="2133"/>
        <v>#DIV/0!</v>
      </c>
      <c r="H13255" s="45" t="e">
        <f t="shared" si="2134"/>
        <v>#DIV/0!</v>
      </c>
      <c r="AN13255">
        <f t="shared" si="2130"/>
        <v>0</v>
      </c>
      <c r="AO13255">
        <f t="shared" si="2135"/>
        <v>0</v>
      </c>
      <c r="AP13255">
        <f t="shared" si="2136"/>
        <v>0</v>
      </c>
      <c r="AQ13255">
        <f t="shared" si="2137"/>
        <v>0</v>
      </c>
      <c r="AV13255">
        <f t="shared" si="2139"/>
        <v>13252</v>
      </c>
      <c r="AW13255">
        <f t="shared" si="2138"/>
        <v>0</v>
      </c>
    </row>
    <row r="13256" spans="5:49" x14ac:dyDescent="0.25">
      <c r="E13256" s="47">
        <f t="shared" si="2131"/>
        <v>0</v>
      </c>
      <c r="F13256" s="45">
        <f t="shared" si="2132"/>
        <v>0</v>
      </c>
      <c r="G13256" s="45" t="e">
        <f t="shared" si="2133"/>
        <v>#DIV/0!</v>
      </c>
      <c r="H13256" s="45" t="e">
        <f t="shared" si="2134"/>
        <v>#DIV/0!</v>
      </c>
      <c r="AN13256">
        <f t="shared" ref="AN13256:AN13319" si="2140">D13256*(C13256-C13255)*86400*$B$15</f>
        <v>0</v>
      </c>
      <c r="AO13256">
        <f t="shared" si="2135"/>
        <v>0</v>
      </c>
      <c r="AP13256">
        <f t="shared" si="2136"/>
        <v>0</v>
      </c>
      <c r="AQ13256">
        <f t="shared" si="2137"/>
        <v>0</v>
      </c>
      <c r="AV13256">
        <f t="shared" si="2139"/>
        <v>13253</v>
      </c>
      <c r="AW13256">
        <f t="shared" si="2138"/>
        <v>0</v>
      </c>
    </row>
    <row r="13257" spans="5:49" x14ac:dyDescent="0.25">
      <c r="E13257" s="47">
        <f t="shared" si="2131"/>
        <v>0</v>
      </c>
      <c r="F13257" s="45">
        <f t="shared" si="2132"/>
        <v>0</v>
      </c>
      <c r="G13257" s="45" t="e">
        <f t="shared" si="2133"/>
        <v>#DIV/0!</v>
      </c>
      <c r="H13257" s="45" t="e">
        <f t="shared" si="2134"/>
        <v>#DIV/0!</v>
      </c>
      <c r="AN13257">
        <f t="shared" si="2140"/>
        <v>0</v>
      </c>
      <c r="AO13257">
        <f t="shared" si="2135"/>
        <v>0</v>
      </c>
      <c r="AP13257">
        <f t="shared" si="2136"/>
        <v>0</v>
      </c>
      <c r="AQ13257">
        <f t="shared" si="2137"/>
        <v>0</v>
      </c>
      <c r="AV13257">
        <f t="shared" si="2139"/>
        <v>13254</v>
      </c>
      <c r="AW13257">
        <f t="shared" si="2138"/>
        <v>0</v>
      </c>
    </row>
    <row r="13258" spans="5:49" x14ac:dyDescent="0.25">
      <c r="E13258" s="47">
        <f t="shared" si="2131"/>
        <v>0</v>
      </c>
      <c r="F13258" s="45">
        <f t="shared" si="2132"/>
        <v>0</v>
      </c>
      <c r="G13258" s="45" t="e">
        <f t="shared" si="2133"/>
        <v>#DIV/0!</v>
      </c>
      <c r="H13258" s="45" t="e">
        <f t="shared" si="2134"/>
        <v>#DIV/0!</v>
      </c>
      <c r="AN13258">
        <f t="shared" si="2140"/>
        <v>0</v>
      </c>
      <c r="AO13258">
        <f t="shared" si="2135"/>
        <v>0</v>
      </c>
      <c r="AP13258">
        <f t="shared" si="2136"/>
        <v>0</v>
      </c>
      <c r="AQ13258">
        <f t="shared" si="2137"/>
        <v>0</v>
      </c>
      <c r="AV13258">
        <f t="shared" si="2139"/>
        <v>13255</v>
      </c>
      <c r="AW13258">
        <f t="shared" si="2138"/>
        <v>0</v>
      </c>
    </row>
    <row r="13259" spans="5:49" x14ac:dyDescent="0.25">
      <c r="E13259" s="47">
        <f t="shared" si="2131"/>
        <v>0</v>
      </c>
      <c r="F13259" s="45">
        <f t="shared" si="2132"/>
        <v>0</v>
      </c>
      <c r="G13259" s="45" t="e">
        <f t="shared" si="2133"/>
        <v>#DIV/0!</v>
      </c>
      <c r="H13259" s="45" t="e">
        <f t="shared" si="2134"/>
        <v>#DIV/0!</v>
      </c>
      <c r="AN13259">
        <f t="shared" si="2140"/>
        <v>0</v>
      </c>
      <c r="AO13259">
        <f t="shared" si="2135"/>
        <v>0</v>
      </c>
      <c r="AP13259">
        <f t="shared" si="2136"/>
        <v>0</v>
      </c>
      <c r="AQ13259">
        <f t="shared" si="2137"/>
        <v>0</v>
      </c>
      <c r="AV13259">
        <f t="shared" si="2139"/>
        <v>13256</v>
      </c>
      <c r="AW13259">
        <f t="shared" si="2138"/>
        <v>0</v>
      </c>
    </row>
    <row r="13260" spans="5:49" x14ac:dyDescent="0.25">
      <c r="E13260" s="47">
        <f t="shared" si="2131"/>
        <v>0</v>
      </c>
      <c r="F13260" s="45">
        <f t="shared" si="2132"/>
        <v>0</v>
      </c>
      <c r="G13260" s="45" t="e">
        <f t="shared" si="2133"/>
        <v>#DIV/0!</v>
      </c>
      <c r="H13260" s="45" t="e">
        <f t="shared" si="2134"/>
        <v>#DIV/0!</v>
      </c>
      <c r="AN13260">
        <f t="shared" si="2140"/>
        <v>0</v>
      </c>
      <c r="AO13260">
        <f t="shared" si="2135"/>
        <v>0</v>
      </c>
      <c r="AP13260">
        <f t="shared" si="2136"/>
        <v>0</v>
      </c>
      <c r="AQ13260">
        <f t="shared" si="2137"/>
        <v>0</v>
      </c>
      <c r="AV13260">
        <f t="shared" si="2139"/>
        <v>13257</v>
      </c>
      <c r="AW13260">
        <f t="shared" si="2138"/>
        <v>0</v>
      </c>
    </row>
    <row r="13261" spans="5:49" x14ac:dyDescent="0.25">
      <c r="E13261" s="47">
        <f t="shared" si="2131"/>
        <v>0</v>
      </c>
      <c r="F13261" s="45">
        <f t="shared" si="2132"/>
        <v>0</v>
      </c>
      <c r="G13261" s="45" t="e">
        <f t="shared" si="2133"/>
        <v>#DIV/0!</v>
      </c>
      <c r="H13261" s="45" t="e">
        <f t="shared" si="2134"/>
        <v>#DIV/0!</v>
      </c>
      <c r="AN13261">
        <f t="shared" si="2140"/>
        <v>0</v>
      </c>
      <c r="AO13261">
        <f t="shared" si="2135"/>
        <v>0</v>
      </c>
      <c r="AP13261">
        <f t="shared" si="2136"/>
        <v>0</v>
      </c>
      <c r="AQ13261">
        <f t="shared" si="2137"/>
        <v>0</v>
      </c>
      <c r="AV13261">
        <f t="shared" si="2139"/>
        <v>13258</v>
      </c>
      <c r="AW13261">
        <f t="shared" si="2138"/>
        <v>0</v>
      </c>
    </row>
    <row r="13262" spans="5:49" x14ac:dyDescent="0.25">
      <c r="E13262" s="47">
        <f t="shared" si="2131"/>
        <v>0</v>
      </c>
      <c r="F13262" s="45">
        <f t="shared" si="2132"/>
        <v>0</v>
      </c>
      <c r="G13262" s="45" t="e">
        <f t="shared" si="2133"/>
        <v>#DIV/0!</v>
      </c>
      <c r="H13262" s="45" t="e">
        <f t="shared" si="2134"/>
        <v>#DIV/0!</v>
      </c>
      <c r="AN13262">
        <f t="shared" si="2140"/>
        <v>0</v>
      </c>
      <c r="AO13262">
        <f t="shared" si="2135"/>
        <v>0</v>
      </c>
      <c r="AP13262">
        <f t="shared" si="2136"/>
        <v>0</v>
      </c>
      <c r="AQ13262">
        <f t="shared" si="2137"/>
        <v>0</v>
      </c>
      <c r="AV13262">
        <f t="shared" si="2139"/>
        <v>13259</v>
      </c>
      <c r="AW13262">
        <f t="shared" si="2138"/>
        <v>0</v>
      </c>
    </row>
    <row r="13263" spans="5:49" x14ac:dyDescent="0.25">
      <c r="E13263" s="47">
        <f t="shared" si="2131"/>
        <v>0</v>
      </c>
      <c r="F13263" s="45">
        <f t="shared" si="2132"/>
        <v>0</v>
      </c>
      <c r="G13263" s="45" t="e">
        <f t="shared" si="2133"/>
        <v>#DIV/0!</v>
      </c>
      <c r="H13263" s="45" t="e">
        <f t="shared" si="2134"/>
        <v>#DIV/0!</v>
      </c>
      <c r="AN13263">
        <f t="shared" si="2140"/>
        <v>0</v>
      </c>
      <c r="AO13263">
        <f t="shared" si="2135"/>
        <v>0</v>
      </c>
      <c r="AP13263">
        <f t="shared" si="2136"/>
        <v>0</v>
      </c>
      <c r="AQ13263">
        <f t="shared" si="2137"/>
        <v>0</v>
      </c>
      <c r="AV13263">
        <f t="shared" si="2139"/>
        <v>13260</v>
      </c>
      <c r="AW13263">
        <f t="shared" si="2138"/>
        <v>0</v>
      </c>
    </row>
    <row r="13264" spans="5:49" x14ac:dyDescent="0.25">
      <c r="E13264" s="47">
        <f t="shared" si="2131"/>
        <v>0</v>
      </c>
      <c r="F13264" s="45">
        <f t="shared" si="2132"/>
        <v>0</v>
      </c>
      <c r="G13264" s="45" t="e">
        <f t="shared" si="2133"/>
        <v>#DIV/0!</v>
      </c>
      <c r="H13264" s="45" t="e">
        <f t="shared" si="2134"/>
        <v>#DIV/0!</v>
      </c>
      <c r="AN13264">
        <f t="shared" si="2140"/>
        <v>0</v>
      </c>
      <c r="AO13264">
        <f t="shared" si="2135"/>
        <v>0</v>
      </c>
      <c r="AP13264">
        <f t="shared" si="2136"/>
        <v>0</v>
      </c>
      <c r="AQ13264">
        <f t="shared" si="2137"/>
        <v>0</v>
      </c>
      <c r="AV13264">
        <f t="shared" si="2139"/>
        <v>13261</v>
      </c>
      <c r="AW13264">
        <f t="shared" si="2138"/>
        <v>0</v>
      </c>
    </row>
    <row r="13265" spans="5:49" x14ac:dyDescent="0.25">
      <c r="E13265" s="47">
        <f t="shared" si="2131"/>
        <v>0</v>
      </c>
      <c r="F13265" s="45">
        <f t="shared" si="2132"/>
        <v>0</v>
      </c>
      <c r="G13265" s="45" t="e">
        <f t="shared" si="2133"/>
        <v>#DIV/0!</v>
      </c>
      <c r="H13265" s="45" t="e">
        <f t="shared" si="2134"/>
        <v>#DIV/0!</v>
      </c>
      <c r="AN13265">
        <f t="shared" si="2140"/>
        <v>0</v>
      </c>
      <c r="AO13265">
        <f t="shared" si="2135"/>
        <v>0</v>
      </c>
      <c r="AP13265">
        <f t="shared" si="2136"/>
        <v>0</v>
      </c>
      <c r="AQ13265">
        <f t="shared" si="2137"/>
        <v>0</v>
      </c>
      <c r="AV13265">
        <f t="shared" si="2139"/>
        <v>13262</v>
      </c>
      <c r="AW13265">
        <f t="shared" si="2138"/>
        <v>0</v>
      </c>
    </row>
    <row r="13266" spans="5:49" x14ac:dyDescent="0.25">
      <c r="E13266" s="47">
        <f t="shared" si="2131"/>
        <v>0</v>
      </c>
      <c r="F13266" s="45">
        <f t="shared" si="2132"/>
        <v>0</v>
      </c>
      <c r="G13266" s="45" t="e">
        <f t="shared" si="2133"/>
        <v>#DIV/0!</v>
      </c>
      <c r="H13266" s="45" t="e">
        <f t="shared" si="2134"/>
        <v>#DIV/0!</v>
      </c>
      <c r="AN13266">
        <f t="shared" si="2140"/>
        <v>0</v>
      </c>
      <c r="AO13266">
        <f t="shared" si="2135"/>
        <v>0</v>
      </c>
      <c r="AP13266">
        <f t="shared" si="2136"/>
        <v>0</v>
      </c>
      <c r="AQ13266">
        <f t="shared" si="2137"/>
        <v>0</v>
      </c>
      <c r="AV13266">
        <f t="shared" si="2139"/>
        <v>13263</v>
      </c>
      <c r="AW13266">
        <f t="shared" si="2138"/>
        <v>0</v>
      </c>
    </row>
    <row r="13267" spans="5:49" x14ac:dyDescent="0.25">
      <c r="E13267" s="47">
        <f t="shared" si="2131"/>
        <v>0</v>
      </c>
      <c r="F13267" s="45">
        <f t="shared" si="2132"/>
        <v>0</v>
      </c>
      <c r="G13267" s="45" t="e">
        <f t="shared" si="2133"/>
        <v>#DIV/0!</v>
      </c>
      <c r="H13267" s="45" t="e">
        <f t="shared" si="2134"/>
        <v>#DIV/0!</v>
      </c>
      <c r="AN13267">
        <f t="shared" si="2140"/>
        <v>0</v>
      </c>
      <c r="AO13267">
        <f t="shared" si="2135"/>
        <v>0</v>
      </c>
      <c r="AP13267">
        <f t="shared" si="2136"/>
        <v>0</v>
      </c>
      <c r="AQ13267">
        <f t="shared" si="2137"/>
        <v>0</v>
      </c>
      <c r="AV13267">
        <f t="shared" si="2139"/>
        <v>13264</v>
      </c>
      <c r="AW13267">
        <f t="shared" si="2138"/>
        <v>0</v>
      </c>
    </row>
    <row r="13268" spans="5:49" x14ac:dyDescent="0.25">
      <c r="E13268" s="47">
        <f t="shared" si="2131"/>
        <v>0</v>
      </c>
      <c r="F13268" s="45">
        <f t="shared" si="2132"/>
        <v>0</v>
      </c>
      <c r="G13268" s="45" t="e">
        <f t="shared" si="2133"/>
        <v>#DIV/0!</v>
      </c>
      <c r="H13268" s="45" t="e">
        <f t="shared" si="2134"/>
        <v>#DIV/0!</v>
      </c>
      <c r="AN13268">
        <f t="shared" si="2140"/>
        <v>0</v>
      </c>
      <c r="AO13268">
        <f t="shared" si="2135"/>
        <v>0</v>
      </c>
      <c r="AP13268">
        <f t="shared" si="2136"/>
        <v>0</v>
      </c>
      <c r="AQ13268">
        <f t="shared" si="2137"/>
        <v>0</v>
      </c>
      <c r="AV13268">
        <f t="shared" si="2139"/>
        <v>13265</v>
      </c>
      <c r="AW13268">
        <f t="shared" si="2138"/>
        <v>0</v>
      </c>
    </row>
    <row r="13269" spans="5:49" x14ac:dyDescent="0.25">
      <c r="E13269" s="47">
        <f t="shared" si="2131"/>
        <v>0</v>
      </c>
      <c r="F13269" s="45">
        <f t="shared" si="2132"/>
        <v>0</v>
      </c>
      <c r="G13269" s="45" t="e">
        <f t="shared" si="2133"/>
        <v>#DIV/0!</v>
      </c>
      <c r="H13269" s="45" t="e">
        <f t="shared" si="2134"/>
        <v>#DIV/0!</v>
      </c>
      <c r="AN13269">
        <f t="shared" si="2140"/>
        <v>0</v>
      </c>
      <c r="AO13269">
        <f t="shared" si="2135"/>
        <v>0</v>
      </c>
      <c r="AP13269">
        <f t="shared" si="2136"/>
        <v>0</v>
      </c>
      <c r="AQ13269">
        <f t="shared" si="2137"/>
        <v>0</v>
      </c>
      <c r="AV13269">
        <f t="shared" si="2139"/>
        <v>13266</v>
      </c>
      <c r="AW13269">
        <f t="shared" si="2138"/>
        <v>0</v>
      </c>
    </row>
    <row r="13270" spans="5:49" x14ac:dyDescent="0.25">
      <c r="E13270" s="47">
        <f t="shared" si="2131"/>
        <v>0</v>
      </c>
      <c r="F13270" s="45">
        <f t="shared" si="2132"/>
        <v>0</v>
      </c>
      <c r="G13270" s="45" t="e">
        <f t="shared" si="2133"/>
        <v>#DIV/0!</v>
      </c>
      <c r="H13270" s="45" t="e">
        <f t="shared" si="2134"/>
        <v>#DIV/0!</v>
      </c>
      <c r="AN13270">
        <f t="shared" si="2140"/>
        <v>0</v>
      </c>
      <c r="AO13270">
        <f t="shared" si="2135"/>
        <v>0</v>
      </c>
      <c r="AP13270">
        <f t="shared" si="2136"/>
        <v>0</v>
      </c>
      <c r="AQ13270">
        <f t="shared" si="2137"/>
        <v>0</v>
      </c>
      <c r="AV13270">
        <f t="shared" si="2139"/>
        <v>13267</v>
      </c>
      <c r="AW13270">
        <f t="shared" si="2138"/>
        <v>0</v>
      </c>
    </row>
    <row r="13271" spans="5:49" x14ac:dyDescent="0.25">
      <c r="E13271" s="47">
        <f t="shared" si="2131"/>
        <v>0</v>
      </c>
      <c r="F13271" s="45">
        <f t="shared" si="2132"/>
        <v>0</v>
      </c>
      <c r="G13271" s="45" t="e">
        <f t="shared" si="2133"/>
        <v>#DIV/0!</v>
      </c>
      <c r="H13271" s="45" t="e">
        <f t="shared" si="2134"/>
        <v>#DIV/0!</v>
      </c>
      <c r="AN13271">
        <f t="shared" si="2140"/>
        <v>0</v>
      </c>
      <c r="AO13271">
        <f t="shared" si="2135"/>
        <v>0</v>
      </c>
      <c r="AP13271">
        <f t="shared" si="2136"/>
        <v>0</v>
      </c>
      <c r="AQ13271">
        <f t="shared" si="2137"/>
        <v>0</v>
      </c>
      <c r="AV13271">
        <f t="shared" si="2139"/>
        <v>13268</v>
      </c>
      <c r="AW13271">
        <f t="shared" si="2138"/>
        <v>0</v>
      </c>
    </row>
    <row r="13272" spans="5:49" x14ac:dyDescent="0.25">
      <c r="E13272" s="47">
        <f t="shared" si="2131"/>
        <v>0</v>
      </c>
      <c r="F13272" s="45">
        <f t="shared" si="2132"/>
        <v>0</v>
      </c>
      <c r="G13272" s="45" t="e">
        <f t="shared" si="2133"/>
        <v>#DIV/0!</v>
      </c>
      <c r="H13272" s="45" t="e">
        <f t="shared" si="2134"/>
        <v>#DIV/0!</v>
      </c>
      <c r="AN13272">
        <f t="shared" si="2140"/>
        <v>0</v>
      </c>
      <c r="AO13272">
        <f t="shared" si="2135"/>
        <v>0</v>
      </c>
      <c r="AP13272">
        <f t="shared" si="2136"/>
        <v>0</v>
      </c>
      <c r="AQ13272">
        <f t="shared" si="2137"/>
        <v>0</v>
      </c>
      <c r="AV13272">
        <f t="shared" si="2139"/>
        <v>13269</v>
      </c>
      <c r="AW13272">
        <f t="shared" si="2138"/>
        <v>0</v>
      </c>
    </row>
    <row r="13273" spans="5:49" x14ac:dyDescent="0.25">
      <c r="E13273" s="47">
        <f t="shared" si="2131"/>
        <v>0</v>
      </c>
      <c r="F13273" s="45">
        <f t="shared" si="2132"/>
        <v>0</v>
      </c>
      <c r="G13273" s="45" t="e">
        <f t="shared" si="2133"/>
        <v>#DIV/0!</v>
      </c>
      <c r="H13273" s="45" t="e">
        <f t="shared" si="2134"/>
        <v>#DIV/0!</v>
      </c>
      <c r="AN13273">
        <f t="shared" si="2140"/>
        <v>0</v>
      </c>
      <c r="AO13273">
        <f t="shared" si="2135"/>
        <v>0</v>
      </c>
      <c r="AP13273">
        <f t="shared" si="2136"/>
        <v>0</v>
      </c>
      <c r="AQ13273">
        <f t="shared" si="2137"/>
        <v>0</v>
      </c>
      <c r="AV13273">
        <f t="shared" si="2139"/>
        <v>13270</v>
      </c>
      <c r="AW13273">
        <f t="shared" si="2138"/>
        <v>0</v>
      </c>
    </row>
    <row r="13274" spans="5:49" x14ac:dyDescent="0.25">
      <c r="E13274" s="47">
        <f t="shared" si="2131"/>
        <v>0</v>
      </c>
      <c r="F13274" s="45">
        <f t="shared" si="2132"/>
        <v>0</v>
      </c>
      <c r="G13274" s="45" t="e">
        <f t="shared" si="2133"/>
        <v>#DIV/0!</v>
      </c>
      <c r="H13274" s="45" t="e">
        <f t="shared" si="2134"/>
        <v>#DIV/0!</v>
      </c>
      <c r="AN13274">
        <f t="shared" si="2140"/>
        <v>0</v>
      </c>
      <c r="AO13274">
        <f t="shared" si="2135"/>
        <v>0</v>
      </c>
      <c r="AP13274">
        <f t="shared" si="2136"/>
        <v>0</v>
      </c>
      <c r="AQ13274">
        <f t="shared" si="2137"/>
        <v>0</v>
      </c>
      <c r="AV13274">
        <f t="shared" si="2139"/>
        <v>13271</v>
      </c>
      <c r="AW13274">
        <f t="shared" si="2138"/>
        <v>0</v>
      </c>
    </row>
    <row r="13275" spans="5:49" x14ac:dyDescent="0.25">
      <c r="E13275" s="47">
        <f t="shared" si="2131"/>
        <v>0</v>
      </c>
      <c r="F13275" s="45">
        <f t="shared" si="2132"/>
        <v>0</v>
      </c>
      <c r="G13275" s="45" t="e">
        <f t="shared" si="2133"/>
        <v>#DIV/0!</v>
      </c>
      <c r="H13275" s="45" t="e">
        <f t="shared" si="2134"/>
        <v>#DIV/0!</v>
      </c>
      <c r="AN13275">
        <f t="shared" si="2140"/>
        <v>0</v>
      </c>
      <c r="AO13275">
        <f t="shared" si="2135"/>
        <v>0</v>
      </c>
      <c r="AP13275">
        <f t="shared" si="2136"/>
        <v>0</v>
      </c>
      <c r="AQ13275">
        <f t="shared" si="2137"/>
        <v>0</v>
      </c>
      <c r="AV13275">
        <f t="shared" si="2139"/>
        <v>13272</v>
      </c>
      <c r="AW13275">
        <f t="shared" si="2138"/>
        <v>0</v>
      </c>
    </row>
    <row r="13276" spans="5:49" x14ac:dyDescent="0.25">
      <c r="E13276" s="47">
        <f t="shared" si="2131"/>
        <v>0</v>
      </c>
      <c r="F13276" s="45">
        <f t="shared" si="2132"/>
        <v>0</v>
      </c>
      <c r="G13276" s="45" t="e">
        <f t="shared" si="2133"/>
        <v>#DIV/0!</v>
      </c>
      <c r="H13276" s="45" t="e">
        <f t="shared" si="2134"/>
        <v>#DIV/0!</v>
      </c>
      <c r="AN13276">
        <f t="shared" si="2140"/>
        <v>0</v>
      </c>
      <c r="AO13276">
        <f t="shared" si="2135"/>
        <v>0</v>
      </c>
      <c r="AP13276">
        <f t="shared" si="2136"/>
        <v>0</v>
      </c>
      <c r="AQ13276">
        <f t="shared" si="2137"/>
        <v>0</v>
      </c>
      <c r="AV13276">
        <f t="shared" si="2139"/>
        <v>13273</v>
      </c>
      <c r="AW13276">
        <f t="shared" si="2138"/>
        <v>0</v>
      </c>
    </row>
    <row r="13277" spans="5:49" x14ac:dyDescent="0.25">
      <c r="E13277" s="47">
        <f t="shared" si="2131"/>
        <v>0</v>
      </c>
      <c r="F13277" s="45">
        <f t="shared" si="2132"/>
        <v>0</v>
      </c>
      <c r="G13277" s="45" t="e">
        <f t="shared" si="2133"/>
        <v>#DIV/0!</v>
      </c>
      <c r="H13277" s="45" t="e">
        <f t="shared" si="2134"/>
        <v>#DIV/0!</v>
      </c>
      <c r="AN13277">
        <f t="shared" si="2140"/>
        <v>0</v>
      </c>
      <c r="AO13277">
        <f t="shared" si="2135"/>
        <v>0</v>
      </c>
      <c r="AP13277">
        <f t="shared" si="2136"/>
        <v>0</v>
      </c>
      <c r="AQ13277">
        <f t="shared" si="2137"/>
        <v>0</v>
      </c>
      <c r="AV13277">
        <f t="shared" si="2139"/>
        <v>13274</v>
      </c>
      <c r="AW13277">
        <f t="shared" si="2138"/>
        <v>0</v>
      </c>
    </row>
    <row r="13278" spans="5:49" x14ac:dyDescent="0.25">
      <c r="E13278" s="47">
        <f t="shared" si="2131"/>
        <v>0</v>
      </c>
      <c r="F13278" s="45">
        <f t="shared" si="2132"/>
        <v>0</v>
      </c>
      <c r="G13278" s="45" t="e">
        <f t="shared" si="2133"/>
        <v>#DIV/0!</v>
      </c>
      <c r="H13278" s="45" t="e">
        <f t="shared" si="2134"/>
        <v>#DIV/0!</v>
      </c>
      <c r="AN13278">
        <f t="shared" si="2140"/>
        <v>0</v>
      </c>
      <c r="AO13278">
        <f t="shared" si="2135"/>
        <v>0</v>
      </c>
      <c r="AP13278">
        <f t="shared" si="2136"/>
        <v>0</v>
      </c>
      <c r="AQ13278">
        <f t="shared" si="2137"/>
        <v>0</v>
      </c>
      <c r="AV13278">
        <f t="shared" si="2139"/>
        <v>13275</v>
      </c>
      <c r="AW13278">
        <f t="shared" si="2138"/>
        <v>0</v>
      </c>
    </row>
    <row r="13279" spans="5:49" x14ac:dyDescent="0.25">
      <c r="E13279" s="47">
        <f t="shared" si="2131"/>
        <v>0</v>
      </c>
      <c r="F13279" s="45">
        <f t="shared" si="2132"/>
        <v>0</v>
      </c>
      <c r="G13279" s="45" t="e">
        <f t="shared" si="2133"/>
        <v>#DIV/0!</v>
      </c>
      <c r="H13279" s="45" t="e">
        <f t="shared" si="2134"/>
        <v>#DIV/0!</v>
      </c>
      <c r="AN13279">
        <f t="shared" si="2140"/>
        <v>0</v>
      </c>
      <c r="AO13279">
        <f t="shared" si="2135"/>
        <v>0</v>
      </c>
      <c r="AP13279">
        <f t="shared" si="2136"/>
        <v>0</v>
      </c>
      <c r="AQ13279">
        <f t="shared" si="2137"/>
        <v>0</v>
      </c>
      <c r="AV13279">
        <f t="shared" si="2139"/>
        <v>13276</v>
      </c>
      <c r="AW13279">
        <f t="shared" si="2138"/>
        <v>0</v>
      </c>
    </row>
    <row r="13280" spans="5:49" x14ac:dyDescent="0.25">
      <c r="E13280" s="47">
        <f t="shared" si="2131"/>
        <v>0</v>
      </c>
      <c r="F13280" s="45">
        <f t="shared" si="2132"/>
        <v>0</v>
      </c>
      <c r="G13280" s="45" t="e">
        <f t="shared" si="2133"/>
        <v>#DIV/0!</v>
      </c>
      <c r="H13280" s="45" t="e">
        <f t="shared" si="2134"/>
        <v>#DIV/0!</v>
      </c>
      <c r="AN13280">
        <f t="shared" si="2140"/>
        <v>0</v>
      </c>
      <c r="AO13280">
        <f t="shared" si="2135"/>
        <v>0</v>
      </c>
      <c r="AP13280">
        <f t="shared" si="2136"/>
        <v>0</v>
      </c>
      <c r="AQ13280">
        <f t="shared" si="2137"/>
        <v>0</v>
      </c>
      <c r="AV13280">
        <f t="shared" si="2139"/>
        <v>13277</v>
      </c>
      <c r="AW13280">
        <f t="shared" si="2138"/>
        <v>0</v>
      </c>
    </row>
    <row r="13281" spans="5:49" x14ac:dyDescent="0.25">
      <c r="E13281" s="47">
        <f t="shared" si="2131"/>
        <v>0</v>
      </c>
      <c r="F13281" s="45">
        <f t="shared" si="2132"/>
        <v>0</v>
      </c>
      <c r="G13281" s="45" t="e">
        <f t="shared" si="2133"/>
        <v>#DIV/0!</v>
      </c>
      <c r="H13281" s="45" t="e">
        <f t="shared" si="2134"/>
        <v>#DIV/0!</v>
      </c>
      <c r="AN13281">
        <f t="shared" si="2140"/>
        <v>0</v>
      </c>
      <c r="AO13281">
        <f t="shared" si="2135"/>
        <v>0</v>
      </c>
      <c r="AP13281">
        <f t="shared" si="2136"/>
        <v>0</v>
      </c>
      <c r="AQ13281">
        <f t="shared" si="2137"/>
        <v>0</v>
      </c>
      <c r="AV13281">
        <f t="shared" si="2139"/>
        <v>13278</v>
      </c>
      <c r="AW13281">
        <f t="shared" si="2138"/>
        <v>0</v>
      </c>
    </row>
    <row r="13282" spans="5:49" x14ac:dyDescent="0.25">
      <c r="E13282" s="47">
        <f t="shared" si="2131"/>
        <v>0</v>
      </c>
      <c r="F13282" s="45">
        <f t="shared" si="2132"/>
        <v>0</v>
      </c>
      <c r="G13282" s="45" t="e">
        <f t="shared" si="2133"/>
        <v>#DIV/0!</v>
      </c>
      <c r="H13282" s="45" t="e">
        <f t="shared" si="2134"/>
        <v>#DIV/0!</v>
      </c>
      <c r="AN13282">
        <f t="shared" si="2140"/>
        <v>0</v>
      </c>
      <c r="AO13282">
        <f t="shared" si="2135"/>
        <v>0</v>
      </c>
      <c r="AP13282">
        <f t="shared" si="2136"/>
        <v>0</v>
      </c>
      <c r="AQ13282">
        <f t="shared" si="2137"/>
        <v>0</v>
      </c>
      <c r="AV13282">
        <f t="shared" si="2139"/>
        <v>13279</v>
      </c>
      <c r="AW13282">
        <f t="shared" si="2138"/>
        <v>0</v>
      </c>
    </row>
    <row r="13283" spans="5:49" x14ac:dyDescent="0.25">
      <c r="E13283" s="47">
        <f t="shared" si="2131"/>
        <v>0</v>
      </c>
      <c r="F13283" s="45">
        <f t="shared" si="2132"/>
        <v>0</v>
      </c>
      <c r="G13283" s="45" t="e">
        <f t="shared" si="2133"/>
        <v>#DIV/0!</v>
      </c>
      <c r="H13283" s="45" t="e">
        <f t="shared" si="2134"/>
        <v>#DIV/0!</v>
      </c>
      <c r="AN13283">
        <f t="shared" si="2140"/>
        <v>0</v>
      </c>
      <c r="AO13283">
        <f t="shared" si="2135"/>
        <v>0</v>
      </c>
      <c r="AP13283">
        <f t="shared" si="2136"/>
        <v>0</v>
      </c>
      <c r="AQ13283">
        <f t="shared" si="2137"/>
        <v>0</v>
      </c>
      <c r="AV13283">
        <f t="shared" si="2139"/>
        <v>13280</v>
      </c>
      <c r="AW13283">
        <f t="shared" si="2138"/>
        <v>0</v>
      </c>
    </row>
    <row r="13284" spans="5:49" x14ac:dyDescent="0.25">
      <c r="E13284" s="47">
        <f t="shared" si="2131"/>
        <v>0</v>
      </c>
      <c r="F13284" s="45">
        <f t="shared" si="2132"/>
        <v>0</v>
      </c>
      <c r="G13284" s="45" t="e">
        <f t="shared" si="2133"/>
        <v>#DIV/0!</v>
      </c>
      <c r="H13284" s="45" t="e">
        <f t="shared" si="2134"/>
        <v>#DIV/0!</v>
      </c>
      <c r="AN13284">
        <f t="shared" si="2140"/>
        <v>0</v>
      </c>
      <c r="AO13284">
        <f t="shared" si="2135"/>
        <v>0</v>
      </c>
      <c r="AP13284">
        <f t="shared" si="2136"/>
        <v>0</v>
      </c>
      <c r="AQ13284">
        <f t="shared" si="2137"/>
        <v>0</v>
      </c>
      <c r="AV13284">
        <f t="shared" si="2139"/>
        <v>13281</v>
      </c>
      <c r="AW13284">
        <f t="shared" si="2138"/>
        <v>0</v>
      </c>
    </row>
    <row r="13285" spans="5:49" x14ac:dyDescent="0.25">
      <c r="E13285" s="47">
        <f t="shared" si="2131"/>
        <v>0</v>
      </c>
      <c r="F13285" s="45">
        <f t="shared" si="2132"/>
        <v>0</v>
      </c>
      <c r="G13285" s="45" t="e">
        <f t="shared" si="2133"/>
        <v>#DIV/0!</v>
      </c>
      <c r="H13285" s="45" t="e">
        <f t="shared" si="2134"/>
        <v>#DIV/0!</v>
      </c>
      <c r="AN13285">
        <f t="shared" si="2140"/>
        <v>0</v>
      </c>
      <c r="AO13285">
        <f t="shared" si="2135"/>
        <v>0</v>
      </c>
      <c r="AP13285">
        <f t="shared" si="2136"/>
        <v>0</v>
      </c>
      <c r="AQ13285">
        <f t="shared" si="2137"/>
        <v>0</v>
      </c>
      <c r="AV13285">
        <f t="shared" si="2139"/>
        <v>13282</v>
      </c>
      <c r="AW13285">
        <f t="shared" si="2138"/>
        <v>0</v>
      </c>
    </row>
    <row r="13286" spans="5:49" x14ac:dyDescent="0.25">
      <c r="E13286" s="47">
        <f t="shared" si="2131"/>
        <v>0</v>
      </c>
      <c r="F13286" s="45">
        <f t="shared" si="2132"/>
        <v>0</v>
      </c>
      <c r="G13286" s="45" t="e">
        <f t="shared" si="2133"/>
        <v>#DIV/0!</v>
      </c>
      <c r="H13286" s="45" t="e">
        <f t="shared" si="2134"/>
        <v>#DIV/0!</v>
      </c>
      <c r="AN13286">
        <f t="shared" si="2140"/>
        <v>0</v>
      </c>
      <c r="AO13286">
        <f t="shared" si="2135"/>
        <v>0</v>
      </c>
      <c r="AP13286">
        <f t="shared" si="2136"/>
        <v>0</v>
      </c>
      <c r="AQ13286">
        <f t="shared" si="2137"/>
        <v>0</v>
      </c>
      <c r="AV13286">
        <f t="shared" si="2139"/>
        <v>13283</v>
      </c>
      <c r="AW13286">
        <f t="shared" si="2138"/>
        <v>0</v>
      </c>
    </row>
    <row r="13287" spans="5:49" x14ac:dyDescent="0.25">
      <c r="E13287" s="47">
        <f t="shared" si="2131"/>
        <v>0</v>
      </c>
      <c r="F13287" s="45">
        <f t="shared" si="2132"/>
        <v>0</v>
      </c>
      <c r="G13287" s="45" t="e">
        <f t="shared" si="2133"/>
        <v>#DIV/0!</v>
      </c>
      <c r="H13287" s="45" t="e">
        <f t="shared" si="2134"/>
        <v>#DIV/0!</v>
      </c>
      <c r="AN13287">
        <f t="shared" si="2140"/>
        <v>0</v>
      </c>
      <c r="AO13287">
        <f t="shared" si="2135"/>
        <v>0</v>
      </c>
      <c r="AP13287">
        <f t="shared" si="2136"/>
        <v>0</v>
      </c>
      <c r="AQ13287">
        <f t="shared" si="2137"/>
        <v>0</v>
      </c>
      <c r="AV13287">
        <f t="shared" si="2139"/>
        <v>13284</v>
      </c>
      <c r="AW13287">
        <f t="shared" si="2138"/>
        <v>0</v>
      </c>
    </row>
    <row r="13288" spans="5:49" x14ac:dyDescent="0.25">
      <c r="E13288" s="47">
        <f t="shared" si="2131"/>
        <v>0</v>
      </c>
      <c r="F13288" s="45">
        <f t="shared" si="2132"/>
        <v>0</v>
      </c>
      <c r="G13288" s="45" t="e">
        <f t="shared" si="2133"/>
        <v>#DIV/0!</v>
      </c>
      <c r="H13288" s="45" t="e">
        <f t="shared" si="2134"/>
        <v>#DIV/0!</v>
      </c>
      <c r="AN13288">
        <f t="shared" si="2140"/>
        <v>0</v>
      </c>
      <c r="AO13288">
        <f t="shared" si="2135"/>
        <v>0</v>
      </c>
      <c r="AP13288">
        <f t="shared" si="2136"/>
        <v>0</v>
      </c>
      <c r="AQ13288">
        <f t="shared" si="2137"/>
        <v>0</v>
      </c>
      <c r="AV13288">
        <f t="shared" si="2139"/>
        <v>13285</v>
      </c>
      <c r="AW13288">
        <f t="shared" si="2138"/>
        <v>0</v>
      </c>
    </row>
    <row r="13289" spans="5:49" x14ac:dyDescent="0.25">
      <c r="E13289" s="47">
        <f t="shared" si="2131"/>
        <v>0</v>
      </c>
      <c r="F13289" s="45">
        <f t="shared" si="2132"/>
        <v>0</v>
      </c>
      <c r="G13289" s="45" t="e">
        <f t="shared" si="2133"/>
        <v>#DIV/0!</v>
      </c>
      <c r="H13289" s="45" t="e">
        <f t="shared" si="2134"/>
        <v>#DIV/0!</v>
      </c>
      <c r="AN13289">
        <f t="shared" si="2140"/>
        <v>0</v>
      </c>
      <c r="AO13289">
        <f t="shared" si="2135"/>
        <v>0</v>
      </c>
      <c r="AP13289">
        <f t="shared" si="2136"/>
        <v>0</v>
      </c>
      <c r="AQ13289">
        <f t="shared" si="2137"/>
        <v>0</v>
      </c>
      <c r="AV13289">
        <f t="shared" si="2139"/>
        <v>13286</v>
      </c>
      <c r="AW13289">
        <f t="shared" si="2138"/>
        <v>0</v>
      </c>
    </row>
    <row r="13290" spans="5:49" x14ac:dyDescent="0.25">
      <c r="E13290" s="47">
        <f t="shared" si="2131"/>
        <v>0</v>
      </c>
      <c r="F13290" s="45">
        <f t="shared" si="2132"/>
        <v>0</v>
      </c>
      <c r="G13290" s="45" t="e">
        <f t="shared" si="2133"/>
        <v>#DIV/0!</v>
      </c>
      <c r="H13290" s="45" t="e">
        <f t="shared" si="2134"/>
        <v>#DIV/0!</v>
      </c>
      <c r="AN13290">
        <f t="shared" si="2140"/>
        <v>0</v>
      </c>
      <c r="AO13290">
        <f t="shared" si="2135"/>
        <v>0</v>
      </c>
      <c r="AP13290">
        <f t="shared" si="2136"/>
        <v>0</v>
      </c>
      <c r="AQ13290">
        <f t="shared" si="2137"/>
        <v>0</v>
      </c>
      <c r="AV13290">
        <f t="shared" si="2139"/>
        <v>13287</v>
      </c>
      <c r="AW13290">
        <f t="shared" si="2138"/>
        <v>0</v>
      </c>
    </row>
    <row r="13291" spans="5:49" x14ac:dyDescent="0.25">
      <c r="E13291" s="47">
        <f t="shared" si="2131"/>
        <v>0</v>
      </c>
      <c r="F13291" s="45">
        <f t="shared" si="2132"/>
        <v>0</v>
      </c>
      <c r="G13291" s="45" t="e">
        <f t="shared" si="2133"/>
        <v>#DIV/0!</v>
      </c>
      <c r="H13291" s="45" t="e">
        <f t="shared" si="2134"/>
        <v>#DIV/0!</v>
      </c>
      <c r="AN13291">
        <f t="shared" si="2140"/>
        <v>0</v>
      </c>
      <c r="AO13291">
        <f t="shared" si="2135"/>
        <v>0</v>
      </c>
      <c r="AP13291">
        <f t="shared" si="2136"/>
        <v>0</v>
      </c>
      <c r="AQ13291">
        <f t="shared" si="2137"/>
        <v>0</v>
      </c>
      <c r="AV13291">
        <f t="shared" si="2139"/>
        <v>13288</v>
      </c>
      <c r="AW13291">
        <f t="shared" si="2138"/>
        <v>0</v>
      </c>
    </row>
    <row r="13292" spans="5:49" x14ac:dyDescent="0.25">
      <c r="E13292" s="47">
        <f t="shared" si="2131"/>
        <v>0</v>
      </c>
      <c r="F13292" s="45">
        <f t="shared" si="2132"/>
        <v>0</v>
      </c>
      <c r="G13292" s="45" t="e">
        <f t="shared" si="2133"/>
        <v>#DIV/0!</v>
      </c>
      <c r="H13292" s="45" t="e">
        <f t="shared" si="2134"/>
        <v>#DIV/0!</v>
      </c>
      <c r="AN13292">
        <f t="shared" si="2140"/>
        <v>0</v>
      </c>
      <c r="AO13292">
        <f t="shared" si="2135"/>
        <v>0</v>
      </c>
      <c r="AP13292">
        <f t="shared" si="2136"/>
        <v>0</v>
      </c>
      <c r="AQ13292">
        <f t="shared" si="2137"/>
        <v>0</v>
      </c>
      <c r="AV13292">
        <f t="shared" si="2139"/>
        <v>13289</v>
      </c>
      <c r="AW13292">
        <f t="shared" si="2138"/>
        <v>0</v>
      </c>
    </row>
    <row r="13293" spans="5:49" x14ac:dyDescent="0.25">
      <c r="E13293" s="47">
        <f t="shared" si="2131"/>
        <v>0</v>
      </c>
      <c r="F13293" s="45">
        <f t="shared" si="2132"/>
        <v>0</v>
      </c>
      <c r="G13293" s="45" t="e">
        <f t="shared" si="2133"/>
        <v>#DIV/0!</v>
      </c>
      <c r="H13293" s="45" t="e">
        <f t="shared" si="2134"/>
        <v>#DIV/0!</v>
      </c>
      <c r="AN13293">
        <f t="shared" si="2140"/>
        <v>0</v>
      </c>
      <c r="AO13293">
        <f t="shared" si="2135"/>
        <v>0</v>
      </c>
      <c r="AP13293">
        <f t="shared" si="2136"/>
        <v>0</v>
      </c>
      <c r="AQ13293">
        <f t="shared" si="2137"/>
        <v>0</v>
      </c>
      <c r="AV13293">
        <f t="shared" si="2139"/>
        <v>13290</v>
      </c>
      <c r="AW13293">
        <f t="shared" si="2138"/>
        <v>0</v>
      </c>
    </row>
    <row r="13294" spans="5:49" x14ac:dyDescent="0.25">
      <c r="E13294" s="47">
        <f t="shared" si="2131"/>
        <v>0</v>
      </c>
      <c r="F13294" s="45">
        <f t="shared" si="2132"/>
        <v>0</v>
      </c>
      <c r="G13294" s="45" t="e">
        <f t="shared" si="2133"/>
        <v>#DIV/0!</v>
      </c>
      <c r="H13294" s="45" t="e">
        <f t="shared" si="2134"/>
        <v>#DIV/0!</v>
      </c>
      <c r="AN13294">
        <f t="shared" si="2140"/>
        <v>0</v>
      </c>
      <c r="AO13294">
        <f t="shared" si="2135"/>
        <v>0</v>
      </c>
      <c r="AP13294">
        <f t="shared" si="2136"/>
        <v>0</v>
      </c>
      <c r="AQ13294">
        <f t="shared" si="2137"/>
        <v>0</v>
      </c>
      <c r="AV13294">
        <f t="shared" si="2139"/>
        <v>13291</v>
      </c>
      <c r="AW13294">
        <f t="shared" si="2138"/>
        <v>0</v>
      </c>
    </row>
    <row r="13295" spans="5:49" x14ac:dyDescent="0.25">
      <c r="E13295" s="47">
        <f t="shared" si="2131"/>
        <v>0</v>
      </c>
      <c r="F13295" s="45">
        <f t="shared" si="2132"/>
        <v>0</v>
      </c>
      <c r="G13295" s="45" t="e">
        <f t="shared" si="2133"/>
        <v>#DIV/0!</v>
      </c>
      <c r="H13295" s="45" t="e">
        <f t="shared" si="2134"/>
        <v>#DIV/0!</v>
      </c>
      <c r="AN13295">
        <f t="shared" si="2140"/>
        <v>0</v>
      </c>
      <c r="AO13295">
        <f t="shared" si="2135"/>
        <v>0</v>
      </c>
      <c r="AP13295">
        <f t="shared" si="2136"/>
        <v>0</v>
      </c>
      <c r="AQ13295">
        <f t="shared" si="2137"/>
        <v>0</v>
      </c>
      <c r="AV13295">
        <f t="shared" si="2139"/>
        <v>13292</v>
      </c>
      <c r="AW13295">
        <f t="shared" si="2138"/>
        <v>0</v>
      </c>
    </row>
    <row r="13296" spans="5:49" x14ac:dyDescent="0.25">
      <c r="E13296" s="47">
        <f t="shared" si="2131"/>
        <v>0</v>
      </c>
      <c r="F13296" s="45">
        <f t="shared" si="2132"/>
        <v>0</v>
      </c>
      <c r="G13296" s="45" t="e">
        <f t="shared" si="2133"/>
        <v>#DIV/0!</v>
      </c>
      <c r="H13296" s="45" t="e">
        <f t="shared" si="2134"/>
        <v>#DIV/0!</v>
      </c>
      <c r="AN13296">
        <f t="shared" si="2140"/>
        <v>0</v>
      </c>
      <c r="AO13296">
        <f t="shared" si="2135"/>
        <v>0</v>
      </c>
      <c r="AP13296">
        <f t="shared" si="2136"/>
        <v>0</v>
      </c>
      <c r="AQ13296">
        <f t="shared" si="2137"/>
        <v>0</v>
      </c>
      <c r="AV13296">
        <f t="shared" si="2139"/>
        <v>13293</v>
      </c>
      <c r="AW13296">
        <f t="shared" si="2138"/>
        <v>0</v>
      </c>
    </row>
    <row r="13297" spans="5:49" x14ac:dyDescent="0.25">
      <c r="E13297" s="47">
        <f t="shared" si="2131"/>
        <v>0</v>
      </c>
      <c r="F13297" s="45">
        <f t="shared" si="2132"/>
        <v>0</v>
      </c>
      <c r="G13297" s="45" t="e">
        <f t="shared" si="2133"/>
        <v>#DIV/0!</v>
      </c>
      <c r="H13297" s="45" t="e">
        <f t="shared" si="2134"/>
        <v>#DIV/0!</v>
      </c>
      <c r="AN13297">
        <f t="shared" si="2140"/>
        <v>0</v>
      </c>
      <c r="AO13297">
        <f t="shared" si="2135"/>
        <v>0</v>
      </c>
      <c r="AP13297">
        <f t="shared" si="2136"/>
        <v>0</v>
      </c>
      <c r="AQ13297">
        <f t="shared" si="2137"/>
        <v>0</v>
      </c>
      <c r="AV13297">
        <f t="shared" si="2139"/>
        <v>13294</v>
      </c>
      <c r="AW13297">
        <f t="shared" si="2138"/>
        <v>0</v>
      </c>
    </row>
    <row r="13298" spans="5:49" x14ac:dyDescent="0.25">
      <c r="E13298" s="47">
        <f t="shared" si="2131"/>
        <v>0</v>
      </c>
      <c r="F13298" s="45">
        <f t="shared" si="2132"/>
        <v>0</v>
      </c>
      <c r="G13298" s="45" t="e">
        <f t="shared" si="2133"/>
        <v>#DIV/0!</v>
      </c>
      <c r="H13298" s="45" t="e">
        <f t="shared" si="2134"/>
        <v>#DIV/0!</v>
      </c>
      <c r="AN13298">
        <f t="shared" si="2140"/>
        <v>0</v>
      </c>
      <c r="AO13298">
        <f t="shared" si="2135"/>
        <v>0</v>
      </c>
      <c r="AP13298">
        <f t="shared" si="2136"/>
        <v>0</v>
      </c>
      <c r="AQ13298">
        <f t="shared" si="2137"/>
        <v>0</v>
      </c>
      <c r="AV13298">
        <f t="shared" si="2139"/>
        <v>13295</v>
      </c>
      <c r="AW13298">
        <f t="shared" si="2138"/>
        <v>0</v>
      </c>
    </row>
    <row r="13299" spans="5:49" x14ac:dyDescent="0.25">
      <c r="E13299" s="47">
        <f t="shared" si="2131"/>
        <v>0</v>
      </c>
      <c r="F13299" s="45">
        <f t="shared" si="2132"/>
        <v>0</v>
      </c>
      <c r="G13299" s="45" t="e">
        <f t="shared" si="2133"/>
        <v>#DIV/0!</v>
      </c>
      <c r="H13299" s="45" t="e">
        <f t="shared" si="2134"/>
        <v>#DIV/0!</v>
      </c>
      <c r="AN13299">
        <f t="shared" si="2140"/>
        <v>0</v>
      </c>
      <c r="AO13299">
        <f t="shared" si="2135"/>
        <v>0</v>
      </c>
      <c r="AP13299">
        <f t="shared" si="2136"/>
        <v>0</v>
      </c>
      <c r="AQ13299">
        <f t="shared" si="2137"/>
        <v>0</v>
      </c>
      <c r="AV13299">
        <f t="shared" si="2139"/>
        <v>13296</v>
      </c>
      <c r="AW13299">
        <f t="shared" si="2138"/>
        <v>0</v>
      </c>
    </row>
    <row r="13300" spans="5:49" x14ac:dyDescent="0.25">
      <c r="E13300" s="47">
        <f t="shared" si="2131"/>
        <v>0</v>
      </c>
      <c r="F13300" s="45">
        <f t="shared" si="2132"/>
        <v>0</v>
      </c>
      <c r="G13300" s="45" t="e">
        <f t="shared" si="2133"/>
        <v>#DIV/0!</v>
      </c>
      <c r="H13300" s="45" t="e">
        <f t="shared" si="2134"/>
        <v>#DIV/0!</v>
      </c>
      <c r="AN13300">
        <f t="shared" si="2140"/>
        <v>0</v>
      </c>
      <c r="AO13300">
        <f t="shared" si="2135"/>
        <v>0</v>
      </c>
      <c r="AP13300">
        <f t="shared" si="2136"/>
        <v>0</v>
      </c>
      <c r="AQ13300">
        <f t="shared" si="2137"/>
        <v>0</v>
      </c>
      <c r="AV13300">
        <f t="shared" si="2139"/>
        <v>13297</v>
      </c>
      <c r="AW13300">
        <f t="shared" si="2138"/>
        <v>0</v>
      </c>
    </row>
    <row r="13301" spans="5:49" x14ac:dyDescent="0.25">
      <c r="E13301" s="47">
        <f t="shared" si="2131"/>
        <v>0</v>
      </c>
      <c r="F13301" s="45">
        <f t="shared" si="2132"/>
        <v>0</v>
      </c>
      <c r="G13301" s="45" t="e">
        <f t="shared" si="2133"/>
        <v>#DIV/0!</v>
      </c>
      <c r="H13301" s="45" t="e">
        <f t="shared" si="2134"/>
        <v>#DIV/0!</v>
      </c>
      <c r="AN13301">
        <f t="shared" si="2140"/>
        <v>0</v>
      </c>
      <c r="AO13301">
        <f t="shared" si="2135"/>
        <v>0</v>
      </c>
      <c r="AP13301">
        <f t="shared" si="2136"/>
        <v>0</v>
      </c>
      <c r="AQ13301">
        <f t="shared" si="2137"/>
        <v>0</v>
      </c>
      <c r="AV13301">
        <f t="shared" si="2139"/>
        <v>13298</v>
      </c>
      <c r="AW13301">
        <f t="shared" si="2138"/>
        <v>0</v>
      </c>
    </row>
    <row r="13302" spans="5:49" x14ac:dyDescent="0.25">
      <c r="E13302" s="47">
        <f t="shared" si="2131"/>
        <v>0</v>
      </c>
      <c r="F13302" s="45">
        <f t="shared" si="2132"/>
        <v>0</v>
      </c>
      <c r="G13302" s="45" t="e">
        <f t="shared" si="2133"/>
        <v>#DIV/0!</v>
      </c>
      <c r="H13302" s="45" t="e">
        <f t="shared" si="2134"/>
        <v>#DIV/0!</v>
      </c>
      <c r="AN13302">
        <f t="shared" si="2140"/>
        <v>0</v>
      </c>
      <c r="AO13302">
        <f t="shared" si="2135"/>
        <v>0</v>
      </c>
      <c r="AP13302">
        <f t="shared" si="2136"/>
        <v>0</v>
      </c>
      <c r="AQ13302">
        <f t="shared" si="2137"/>
        <v>0</v>
      </c>
      <c r="AV13302">
        <f t="shared" si="2139"/>
        <v>13299</v>
      </c>
      <c r="AW13302">
        <f t="shared" si="2138"/>
        <v>0</v>
      </c>
    </row>
    <row r="13303" spans="5:49" x14ac:dyDescent="0.25">
      <c r="E13303" s="47">
        <f t="shared" si="2131"/>
        <v>0</v>
      </c>
      <c r="F13303" s="45">
        <f t="shared" si="2132"/>
        <v>0</v>
      </c>
      <c r="G13303" s="45" t="e">
        <f t="shared" si="2133"/>
        <v>#DIV/0!</v>
      </c>
      <c r="H13303" s="45" t="e">
        <f t="shared" si="2134"/>
        <v>#DIV/0!</v>
      </c>
      <c r="AN13303">
        <f t="shared" si="2140"/>
        <v>0</v>
      </c>
      <c r="AO13303">
        <f t="shared" si="2135"/>
        <v>0</v>
      </c>
      <c r="AP13303">
        <f t="shared" si="2136"/>
        <v>0</v>
      </c>
      <c r="AQ13303">
        <f t="shared" si="2137"/>
        <v>0</v>
      </c>
      <c r="AV13303">
        <f t="shared" si="2139"/>
        <v>13300</v>
      </c>
      <c r="AW13303">
        <f t="shared" si="2138"/>
        <v>0</v>
      </c>
    </row>
    <row r="13304" spans="5:49" x14ac:dyDescent="0.25">
      <c r="E13304" s="47">
        <f t="shared" si="2131"/>
        <v>0</v>
      </c>
      <c r="F13304" s="45">
        <f t="shared" si="2132"/>
        <v>0</v>
      </c>
      <c r="G13304" s="45" t="e">
        <f t="shared" si="2133"/>
        <v>#DIV/0!</v>
      </c>
      <c r="H13304" s="45" t="e">
        <f t="shared" si="2134"/>
        <v>#DIV/0!</v>
      </c>
      <c r="AN13304">
        <f t="shared" si="2140"/>
        <v>0</v>
      </c>
      <c r="AO13304">
        <f t="shared" si="2135"/>
        <v>0</v>
      </c>
      <c r="AP13304">
        <f t="shared" si="2136"/>
        <v>0</v>
      </c>
      <c r="AQ13304">
        <f t="shared" si="2137"/>
        <v>0</v>
      </c>
      <c r="AV13304">
        <f t="shared" si="2139"/>
        <v>13301</v>
      </c>
      <c r="AW13304">
        <f t="shared" si="2138"/>
        <v>0</v>
      </c>
    </row>
    <row r="13305" spans="5:49" x14ac:dyDescent="0.25">
      <c r="E13305" s="47">
        <f t="shared" si="2131"/>
        <v>0</v>
      </c>
      <c r="F13305" s="45">
        <f t="shared" si="2132"/>
        <v>0</v>
      </c>
      <c r="G13305" s="45" t="e">
        <f t="shared" si="2133"/>
        <v>#DIV/0!</v>
      </c>
      <c r="H13305" s="45" t="e">
        <f t="shared" si="2134"/>
        <v>#DIV/0!</v>
      </c>
      <c r="AN13305">
        <f t="shared" si="2140"/>
        <v>0</v>
      </c>
      <c r="AO13305">
        <f t="shared" si="2135"/>
        <v>0</v>
      </c>
      <c r="AP13305">
        <f t="shared" si="2136"/>
        <v>0</v>
      </c>
      <c r="AQ13305">
        <f t="shared" si="2137"/>
        <v>0</v>
      </c>
      <c r="AV13305">
        <f t="shared" si="2139"/>
        <v>13302</v>
      </c>
      <c r="AW13305">
        <f t="shared" si="2138"/>
        <v>0</v>
      </c>
    </row>
    <row r="13306" spans="5:49" x14ac:dyDescent="0.25">
      <c r="E13306" s="47">
        <f t="shared" si="2131"/>
        <v>0</v>
      </c>
      <c r="F13306" s="45">
        <f t="shared" si="2132"/>
        <v>0</v>
      </c>
      <c r="G13306" s="45" t="e">
        <f t="shared" si="2133"/>
        <v>#DIV/0!</v>
      </c>
      <c r="H13306" s="45" t="e">
        <f t="shared" si="2134"/>
        <v>#DIV/0!</v>
      </c>
      <c r="AN13306">
        <f t="shared" si="2140"/>
        <v>0</v>
      </c>
      <c r="AO13306">
        <f t="shared" si="2135"/>
        <v>0</v>
      </c>
      <c r="AP13306">
        <f t="shared" si="2136"/>
        <v>0</v>
      </c>
      <c r="AQ13306">
        <f t="shared" si="2137"/>
        <v>0</v>
      </c>
      <c r="AV13306">
        <f t="shared" si="2139"/>
        <v>13303</v>
      </c>
      <c r="AW13306">
        <f t="shared" si="2138"/>
        <v>0</v>
      </c>
    </row>
    <row r="13307" spans="5:49" x14ac:dyDescent="0.25">
      <c r="E13307" s="47">
        <f t="shared" si="2131"/>
        <v>0</v>
      </c>
      <c r="F13307" s="45">
        <f t="shared" si="2132"/>
        <v>0</v>
      </c>
      <c r="G13307" s="45" t="e">
        <f t="shared" si="2133"/>
        <v>#DIV/0!</v>
      </c>
      <c r="H13307" s="45" t="e">
        <f t="shared" si="2134"/>
        <v>#DIV/0!</v>
      </c>
      <c r="AN13307">
        <f t="shared" si="2140"/>
        <v>0</v>
      </c>
      <c r="AO13307">
        <f t="shared" si="2135"/>
        <v>0</v>
      </c>
      <c r="AP13307">
        <f t="shared" si="2136"/>
        <v>0</v>
      </c>
      <c r="AQ13307">
        <f t="shared" si="2137"/>
        <v>0</v>
      </c>
      <c r="AV13307">
        <f t="shared" si="2139"/>
        <v>13304</v>
      </c>
      <c r="AW13307">
        <f t="shared" si="2138"/>
        <v>0</v>
      </c>
    </row>
    <row r="13308" spans="5:49" x14ac:dyDescent="0.25">
      <c r="E13308" s="47">
        <f t="shared" si="2131"/>
        <v>0</v>
      </c>
      <c r="F13308" s="45">
        <f t="shared" si="2132"/>
        <v>0</v>
      </c>
      <c r="G13308" s="45" t="e">
        <f t="shared" si="2133"/>
        <v>#DIV/0!</v>
      </c>
      <c r="H13308" s="45" t="e">
        <f t="shared" si="2134"/>
        <v>#DIV/0!</v>
      </c>
      <c r="AN13308">
        <f t="shared" si="2140"/>
        <v>0</v>
      </c>
      <c r="AO13308">
        <f t="shared" si="2135"/>
        <v>0</v>
      </c>
      <c r="AP13308">
        <f t="shared" si="2136"/>
        <v>0</v>
      </c>
      <c r="AQ13308">
        <f t="shared" si="2137"/>
        <v>0</v>
      </c>
      <c r="AV13308">
        <f t="shared" si="2139"/>
        <v>13305</v>
      </c>
      <c r="AW13308">
        <f t="shared" si="2138"/>
        <v>0</v>
      </c>
    </row>
    <row r="13309" spans="5:49" x14ac:dyDescent="0.25">
      <c r="E13309" s="47">
        <f t="shared" si="2131"/>
        <v>0</v>
      </c>
      <c r="F13309" s="45">
        <f t="shared" si="2132"/>
        <v>0</v>
      </c>
      <c r="G13309" s="45" t="e">
        <f t="shared" si="2133"/>
        <v>#DIV/0!</v>
      </c>
      <c r="H13309" s="45" t="e">
        <f t="shared" si="2134"/>
        <v>#DIV/0!</v>
      </c>
      <c r="AN13309">
        <f t="shared" si="2140"/>
        <v>0</v>
      </c>
      <c r="AO13309">
        <f t="shared" si="2135"/>
        <v>0</v>
      </c>
      <c r="AP13309">
        <f t="shared" si="2136"/>
        <v>0</v>
      </c>
      <c r="AQ13309">
        <f t="shared" si="2137"/>
        <v>0</v>
      </c>
      <c r="AV13309">
        <f t="shared" si="2139"/>
        <v>13306</v>
      </c>
      <c r="AW13309">
        <f t="shared" si="2138"/>
        <v>0</v>
      </c>
    </row>
    <row r="13310" spans="5:49" x14ac:dyDescent="0.25">
      <c r="E13310" s="47">
        <f t="shared" si="2131"/>
        <v>0</v>
      </c>
      <c r="F13310" s="45">
        <f t="shared" si="2132"/>
        <v>0</v>
      </c>
      <c r="G13310" s="45" t="e">
        <f t="shared" si="2133"/>
        <v>#DIV/0!</v>
      </c>
      <c r="H13310" s="45" t="e">
        <f t="shared" si="2134"/>
        <v>#DIV/0!</v>
      </c>
      <c r="AN13310">
        <f t="shared" si="2140"/>
        <v>0</v>
      </c>
      <c r="AO13310">
        <f t="shared" si="2135"/>
        <v>0</v>
      </c>
      <c r="AP13310">
        <f t="shared" si="2136"/>
        <v>0</v>
      </c>
      <c r="AQ13310">
        <f t="shared" si="2137"/>
        <v>0</v>
      </c>
      <c r="AV13310">
        <f t="shared" si="2139"/>
        <v>13307</v>
      </c>
      <c r="AW13310">
        <f t="shared" si="2138"/>
        <v>0</v>
      </c>
    </row>
    <row r="13311" spans="5:49" x14ac:dyDescent="0.25">
      <c r="E13311" s="47">
        <f t="shared" si="2131"/>
        <v>0</v>
      </c>
      <c r="F13311" s="45">
        <f t="shared" si="2132"/>
        <v>0</v>
      </c>
      <c r="G13311" s="45" t="e">
        <f t="shared" si="2133"/>
        <v>#DIV/0!</v>
      </c>
      <c r="H13311" s="45" t="e">
        <f t="shared" si="2134"/>
        <v>#DIV/0!</v>
      </c>
      <c r="AN13311">
        <f t="shared" si="2140"/>
        <v>0</v>
      </c>
      <c r="AO13311">
        <f t="shared" si="2135"/>
        <v>0</v>
      </c>
      <c r="AP13311">
        <f t="shared" si="2136"/>
        <v>0</v>
      </c>
      <c r="AQ13311">
        <f t="shared" si="2137"/>
        <v>0</v>
      </c>
      <c r="AV13311">
        <f t="shared" si="2139"/>
        <v>13308</v>
      </c>
      <c r="AW13311">
        <f t="shared" si="2138"/>
        <v>0</v>
      </c>
    </row>
    <row r="13312" spans="5:49" x14ac:dyDescent="0.25">
      <c r="E13312" s="47">
        <f t="shared" si="2131"/>
        <v>0</v>
      </c>
      <c r="F13312" s="45">
        <f t="shared" si="2132"/>
        <v>0</v>
      </c>
      <c r="G13312" s="45" t="e">
        <f t="shared" si="2133"/>
        <v>#DIV/0!</v>
      </c>
      <c r="H13312" s="45" t="e">
        <f t="shared" si="2134"/>
        <v>#DIV/0!</v>
      </c>
      <c r="AN13312">
        <f t="shared" si="2140"/>
        <v>0</v>
      </c>
      <c r="AO13312">
        <f t="shared" si="2135"/>
        <v>0</v>
      </c>
      <c r="AP13312">
        <f t="shared" si="2136"/>
        <v>0</v>
      </c>
      <c r="AQ13312">
        <f t="shared" si="2137"/>
        <v>0</v>
      </c>
      <c r="AV13312">
        <f t="shared" si="2139"/>
        <v>13309</v>
      </c>
      <c r="AW13312">
        <f t="shared" si="2138"/>
        <v>0</v>
      </c>
    </row>
    <row r="13313" spans="5:49" x14ac:dyDescent="0.25">
      <c r="E13313" s="47">
        <f t="shared" si="2131"/>
        <v>0</v>
      </c>
      <c r="F13313" s="45">
        <f t="shared" si="2132"/>
        <v>0</v>
      </c>
      <c r="G13313" s="45" t="e">
        <f t="shared" si="2133"/>
        <v>#DIV/0!</v>
      </c>
      <c r="H13313" s="45" t="e">
        <f t="shared" si="2134"/>
        <v>#DIV/0!</v>
      </c>
      <c r="AN13313">
        <f t="shared" si="2140"/>
        <v>0</v>
      </c>
      <c r="AO13313">
        <f t="shared" si="2135"/>
        <v>0</v>
      </c>
      <c r="AP13313">
        <f t="shared" si="2136"/>
        <v>0</v>
      </c>
      <c r="AQ13313">
        <f t="shared" si="2137"/>
        <v>0</v>
      </c>
      <c r="AV13313">
        <f t="shared" si="2139"/>
        <v>13310</v>
      </c>
      <c r="AW13313">
        <f t="shared" si="2138"/>
        <v>0</v>
      </c>
    </row>
    <row r="13314" spans="5:49" x14ac:dyDescent="0.25">
      <c r="E13314" s="47">
        <f t="shared" ref="E13314:E13377" si="2141">ROUNDDOWN(C13316,0)</f>
        <v>0</v>
      </c>
      <c r="F13314" s="45">
        <f t="shared" ref="F13314:F13377" si="2142">HOUR(C13316)</f>
        <v>0</v>
      </c>
      <c r="G13314" s="45" t="e">
        <f t="shared" ref="G13314:G13377" si="2143">D13316/H13314</f>
        <v>#DIV/0!</v>
      </c>
      <c r="H13314" s="45" t="e">
        <f t="shared" ref="H13314:H13377" si="2144">AVERAGEIFS(D:D,E:E,E13314)</f>
        <v>#DIV/0!</v>
      </c>
      <c r="AN13314">
        <f t="shared" si="2140"/>
        <v>0</v>
      </c>
      <c r="AO13314">
        <f t="shared" si="2135"/>
        <v>0</v>
      </c>
      <c r="AP13314">
        <f t="shared" si="2136"/>
        <v>0</v>
      </c>
      <c r="AQ13314">
        <f t="shared" si="2137"/>
        <v>0</v>
      </c>
      <c r="AV13314">
        <f t="shared" si="2139"/>
        <v>13311</v>
      </c>
      <c r="AW13314">
        <f t="shared" si="2138"/>
        <v>0</v>
      </c>
    </row>
    <row r="13315" spans="5:49" x14ac:dyDescent="0.25">
      <c r="E13315" s="47">
        <f t="shared" si="2141"/>
        <v>0</v>
      </c>
      <c r="F13315" s="45">
        <f t="shared" si="2142"/>
        <v>0</v>
      </c>
      <c r="G13315" s="45" t="e">
        <f t="shared" si="2143"/>
        <v>#DIV/0!</v>
      </c>
      <c r="H13315" s="45" t="e">
        <f t="shared" si="2144"/>
        <v>#DIV/0!</v>
      </c>
      <c r="AN13315">
        <f t="shared" si="2140"/>
        <v>0</v>
      </c>
      <c r="AO13315">
        <f t="shared" si="2135"/>
        <v>0</v>
      </c>
      <c r="AP13315">
        <f t="shared" si="2136"/>
        <v>0</v>
      </c>
      <c r="AQ13315">
        <f t="shared" si="2137"/>
        <v>0</v>
      </c>
      <c r="AV13315">
        <f t="shared" si="2139"/>
        <v>13312</v>
      </c>
      <c r="AW13315">
        <f t="shared" si="2138"/>
        <v>0</v>
      </c>
    </row>
    <row r="13316" spans="5:49" x14ac:dyDescent="0.25">
      <c r="E13316" s="47">
        <f t="shared" si="2141"/>
        <v>0</v>
      </c>
      <c r="F13316" s="45">
        <f t="shared" si="2142"/>
        <v>0</v>
      </c>
      <c r="G13316" s="45" t="e">
        <f t="shared" si="2143"/>
        <v>#DIV/0!</v>
      </c>
      <c r="H13316" s="45" t="e">
        <f t="shared" si="2144"/>
        <v>#DIV/0!</v>
      </c>
      <c r="AN13316">
        <f t="shared" si="2140"/>
        <v>0</v>
      </c>
      <c r="AO13316">
        <f t="shared" ref="AO13316:AO13379" si="2145">ROUNDUP((C13316-$C$4)/7,0)</f>
        <v>0</v>
      </c>
      <c r="AP13316">
        <f t="shared" ref="AP13316:AP13379" si="2146">ROUNDUP((C13316-$C$4)/1,0)</f>
        <v>0</v>
      </c>
      <c r="AQ13316">
        <f t="shared" ref="AQ13316:AQ13379" si="2147">ROUNDUP((C13316-$C$4)*24,0)</f>
        <v>0</v>
      </c>
      <c r="AV13316">
        <f t="shared" si="2139"/>
        <v>13313</v>
      </c>
      <c r="AW13316">
        <f t="shared" ref="AW13316:AW13379" si="2148">SUMIFS(AN:AN,AQ:AQ,AV13316)</f>
        <v>0</v>
      </c>
    </row>
    <row r="13317" spans="5:49" x14ac:dyDescent="0.25">
      <c r="E13317" s="47">
        <f t="shared" si="2141"/>
        <v>0</v>
      </c>
      <c r="F13317" s="45">
        <f t="shared" si="2142"/>
        <v>0</v>
      </c>
      <c r="G13317" s="45" t="e">
        <f t="shared" si="2143"/>
        <v>#DIV/0!</v>
      </c>
      <c r="H13317" s="45" t="e">
        <f t="shared" si="2144"/>
        <v>#DIV/0!</v>
      </c>
      <c r="AN13317">
        <f t="shared" si="2140"/>
        <v>0</v>
      </c>
      <c r="AO13317">
        <f t="shared" si="2145"/>
        <v>0</v>
      </c>
      <c r="AP13317">
        <f t="shared" si="2146"/>
        <v>0</v>
      </c>
      <c r="AQ13317">
        <f t="shared" si="2147"/>
        <v>0</v>
      </c>
      <c r="AV13317">
        <f t="shared" ref="AV13317:AV13380" si="2149">1+AV13316</f>
        <v>13314</v>
      </c>
      <c r="AW13317">
        <f t="shared" si="2148"/>
        <v>0</v>
      </c>
    </row>
    <row r="13318" spans="5:49" x14ac:dyDescent="0.25">
      <c r="E13318" s="47">
        <f t="shared" si="2141"/>
        <v>0</v>
      </c>
      <c r="F13318" s="45">
        <f t="shared" si="2142"/>
        <v>0</v>
      </c>
      <c r="G13318" s="45" t="e">
        <f t="shared" si="2143"/>
        <v>#DIV/0!</v>
      </c>
      <c r="H13318" s="45" t="e">
        <f t="shared" si="2144"/>
        <v>#DIV/0!</v>
      </c>
      <c r="AN13318">
        <f t="shared" si="2140"/>
        <v>0</v>
      </c>
      <c r="AO13318">
        <f t="shared" si="2145"/>
        <v>0</v>
      </c>
      <c r="AP13318">
        <f t="shared" si="2146"/>
        <v>0</v>
      </c>
      <c r="AQ13318">
        <f t="shared" si="2147"/>
        <v>0</v>
      </c>
      <c r="AV13318">
        <f t="shared" si="2149"/>
        <v>13315</v>
      </c>
      <c r="AW13318">
        <f t="shared" si="2148"/>
        <v>0</v>
      </c>
    </row>
    <row r="13319" spans="5:49" x14ac:dyDescent="0.25">
      <c r="E13319" s="47">
        <f t="shared" si="2141"/>
        <v>0</v>
      </c>
      <c r="F13319" s="45">
        <f t="shared" si="2142"/>
        <v>0</v>
      </c>
      <c r="G13319" s="45" t="e">
        <f t="shared" si="2143"/>
        <v>#DIV/0!</v>
      </c>
      <c r="H13319" s="45" t="e">
        <f t="shared" si="2144"/>
        <v>#DIV/0!</v>
      </c>
      <c r="AN13319">
        <f t="shared" si="2140"/>
        <v>0</v>
      </c>
      <c r="AO13319">
        <f t="shared" si="2145"/>
        <v>0</v>
      </c>
      <c r="AP13319">
        <f t="shared" si="2146"/>
        <v>0</v>
      </c>
      <c r="AQ13319">
        <f t="shared" si="2147"/>
        <v>0</v>
      </c>
      <c r="AV13319">
        <f t="shared" si="2149"/>
        <v>13316</v>
      </c>
      <c r="AW13319">
        <f t="shared" si="2148"/>
        <v>0</v>
      </c>
    </row>
    <row r="13320" spans="5:49" x14ac:dyDescent="0.25">
      <c r="E13320" s="47">
        <f t="shared" si="2141"/>
        <v>0</v>
      </c>
      <c r="F13320" s="45">
        <f t="shared" si="2142"/>
        <v>0</v>
      </c>
      <c r="G13320" s="45" t="e">
        <f t="shared" si="2143"/>
        <v>#DIV/0!</v>
      </c>
      <c r="H13320" s="45" t="e">
        <f t="shared" si="2144"/>
        <v>#DIV/0!</v>
      </c>
      <c r="AN13320">
        <f t="shared" ref="AN13320:AN13383" si="2150">D13320*(C13320-C13319)*86400*$B$15</f>
        <v>0</v>
      </c>
      <c r="AO13320">
        <f t="shared" si="2145"/>
        <v>0</v>
      </c>
      <c r="AP13320">
        <f t="shared" si="2146"/>
        <v>0</v>
      </c>
      <c r="AQ13320">
        <f t="shared" si="2147"/>
        <v>0</v>
      </c>
      <c r="AV13320">
        <f t="shared" si="2149"/>
        <v>13317</v>
      </c>
      <c r="AW13320">
        <f t="shared" si="2148"/>
        <v>0</v>
      </c>
    </row>
    <row r="13321" spans="5:49" x14ac:dyDescent="0.25">
      <c r="E13321" s="47">
        <f t="shared" si="2141"/>
        <v>0</v>
      </c>
      <c r="F13321" s="45">
        <f t="shared" si="2142"/>
        <v>0</v>
      </c>
      <c r="G13321" s="45" t="e">
        <f t="shared" si="2143"/>
        <v>#DIV/0!</v>
      </c>
      <c r="H13321" s="45" t="e">
        <f t="shared" si="2144"/>
        <v>#DIV/0!</v>
      </c>
      <c r="AN13321">
        <f t="shared" si="2150"/>
        <v>0</v>
      </c>
      <c r="AO13321">
        <f t="shared" si="2145"/>
        <v>0</v>
      </c>
      <c r="AP13321">
        <f t="shared" si="2146"/>
        <v>0</v>
      </c>
      <c r="AQ13321">
        <f t="shared" si="2147"/>
        <v>0</v>
      </c>
      <c r="AV13321">
        <f t="shared" si="2149"/>
        <v>13318</v>
      </c>
      <c r="AW13321">
        <f t="shared" si="2148"/>
        <v>0</v>
      </c>
    </row>
    <row r="13322" spans="5:49" x14ac:dyDescent="0.25">
      <c r="E13322" s="47">
        <f t="shared" si="2141"/>
        <v>0</v>
      </c>
      <c r="F13322" s="45">
        <f t="shared" si="2142"/>
        <v>0</v>
      </c>
      <c r="G13322" s="45" t="e">
        <f t="shared" si="2143"/>
        <v>#DIV/0!</v>
      </c>
      <c r="H13322" s="45" t="e">
        <f t="shared" si="2144"/>
        <v>#DIV/0!</v>
      </c>
      <c r="AN13322">
        <f t="shared" si="2150"/>
        <v>0</v>
      </c>
      <c r="AO13322">
        <f t="shared" si="2145"/>
        <v>0</v>
      </c>
      <c r="AP13322">
        <f t="shared" si="2146"/>
        <v>0</v>
      </c>
      <c r="AQ13322">
        <f t="shared" si="2147"/>
        <v>0</v>
      </c>
      <c r="AV13322">
        <f t="shared" si="2149"/>
        <v>13319</v>
      </c>
      <c r="AW13322">
        <f t="shared" si="2148"/>
        <v>0</v>
      </c>
    </row>
    <row r="13323" spans="5:49" x14ac:dyDescent="0.25">
      <c r="E13323" s="47">
        <f t="shared" si="2141"/>
        <v>0</v>
      </c>
      <c r="F13323" s="45">
        <f t="shared" si="2142"/>
        <v>0</v>
      </c>
      <c r="G13323" s="45" t="e">
        <f t="shared" si="2143"/>
        <v>#DIV/0!</v>
      </c>
      <c r="H13323" s="45" t="e">
        <f t="shared" si="2144"/>
        <v>#DIV/0!</v>
      </c>
      <c r="AN13323">
        <f t="shared" si="2150"/>
        <v>0</v>
      </c>
      <c r="AO13323">
        <f t="shared" si="2145"/>
        <v>0</v>
      </c>
      <c r="AP13323">
        <f t="shared" si="2146"/>
        <v>0</v>
      </c>
      <c r="AQ13323">
        <f t="shared" si="2147"/>
        <v>0</v>
      </c>
      <c r="AV13323">
        <f t="shared" si="2149"/>
        <v>13320</v>
      </c>
      <c r="AW13323">
        <f t="shared" si="2148"/>
        <v>0</v>
      </c>
    </row>
    <row r="13324" spans="5:49" x14ac:dyDescent="0.25">
      <c r="E13324" s="47">
        <f t="shared" si="2141"/>
        <v>0</v>
      </c>
      <c r="F13324" s="45">
        <f t="shared" si="2142"/>
        <v>0</v>
      </c>
      <c r="G13324" s="45" t="e">
        <f t="shared" si="2143"/>
        <v>#DIV/0!</v>
      </c>
      <c r="H13324" s="45" t="e">
        <f t="shared" si="2144"/>
        <v>#DIV/0!</v>
      </c>
      <c r="AN13324">
        <f t="shared" si="2150"/>
        <v>0</v>
      </c>
      <c r="AO13324">
        <f t="shared" si="2145"/>
        <v>0</v>
      </c>
      <c r="AP13324">
        <f t="shared" si="2146"/>
        <v>0</v>
      </c>
      <c r="AQ13324">
        <f t="shared" si="2147"/>
        <v>0</v>
      </c>
      <c r="AV13324">
        <f t="shared" si="2149"/>
        <v>13321</v>
      </c>
      <c r="AW13324">
        <f t="shared" si="2148"/>
        <v>0</v>
      </c>
    </row>
    <row r="13325" spans="5:49" x14ac:dyDescent="0.25">
      <c r="E13325" s="47">
        <f t="shared" si="2141"/>
        <v>0</v>
      </c>
      <c r="F13325" s="45">
        <f t="shared" si="2142"/>
        <v>0</v>
      </c>
      <c r="G13325" s="45" t="e">
        <f t="shared" si="2143"/>
        <v>#DIV/0!</v>
      </c>
      <c r="H13325" s="45" t="e">
        <f t="shared" si="2144"/>
        <v>#DIV/0!</v>
      </c>
      <c r="AN13325">
        <f t="shared" si="2150"/>
        <v>0</v>
      </c>
      <c r="AO13325">
        <f t="shared" si="2145"/>
        <v>0</v>
      </c>
      <c r="AP13325">
        <f t="shared" si="2146"/>
        <v>0</v>
      </c>
      <c r="AQ13325">
        <f t="shared" si="2147"/>
        <v>0</v>
      </c>
      <c r="AV13325">
        <f t="shared" si="2149"/>
        <v>13322</v>
      </c>
      <c r="AW13325">
        <f t="shared" si="2148"/>
        <v>0</v>
      </c>
    </row>
    <row r="13326" spans="5:49" x14ac:dyDescent="0.25">
      <c r="E13326" s="47">
        <f t="shared" si="2141"/>
        <v>0</v>
      </c>
      <c r="F13326" s="45">
        <f t="shared" si="2142"/>
        <v>0</v>
      </c>
      <c r="G13326" s="45" t="e">
        <f t="shared" si="2143"/>
        <v>#DIV/0!</v>
      </c>
      <c r="H13326" s="45" t="e">
        <f t="shared" si="2144"/>
        <v>#DIV/0!</v>
      </c>
      <c r="AN13326">
        <f t="shared" si="2150"/>
        <v>0</v>
      </c>
      <c r="AO13326">
        <f t="shared" si="2145"/>
        <v>0</v>
      </c>
      <c r="AP13326">
        <f t="shared" si="2146"/>
        <v>0</v>
      </c>
      <c r="AQ13326">
        <f t="shared" si="2147"/>
        <v>0</v>
      </c>
      <c r="AV13326">
        <f t="shared" si="2149"/>
        <v>13323</v>
      </c>
      <c r="AW13326">
        <f t="shared" si="2148"/>
        <v>0</v>
      </c>
    </row>
    <row r="13327" spans="5:49" x14ac:dyDescent="0.25">
      <c r="E13327" s="47">
        <f t="shared" si="2141"/>
        <v>0</v>
      </c>
      <c r="F13327" s="45">
        <f t="shared" si="2142"/>
        <v>0</v>
      </c>
      <c r="G13327" s="45" t="e">
        <f t="shared" si="2143"/>
        <v>#DIV/0!</v>
      </c>
      <c r="H13327" s="45" t="e">
        <f t="shared" si="2144"/>
        <v>#DIV/0!</v>
      </c>
      <c r="AN13327">
        <f t="shared" si="2150"/>
        <v>0</v>
      </c>
      <c r="AO13327">
        <f t="shared" si="2145"/>
        <v>0</v>
      </c>
      <c r="AP13327">
        <f t="shared" si="2146"/>
        <v>0</v>
      </c>
      <c r="AQ13327">
        <f t="shared" si="2147"/>
        <v>0</v>
      </c>
      <c r="AV13327">
        <f t="shared" si="2149"/>
        <v>13324</v>
      </c>
      <c r="AW13327">
        <f t="shared" si="2148"/>
        <v>0</v>
      </c>
    </row>
    <row r="13328" spans="5:49" x14ac:dyDescent="0.25">
      <c r="E13328" s="47">
        <f t="shared" si="2141"/>
        <v>0</v>
      </c>
      <c r="F13328" s="45">
        <f t="shared" si="2142"/>
        <v>0</v>
      </c>
      <c r="G13328" s="45" t="e">
        <f t="shared" si="2143"/>
        <v>#DIV/0!</v>
      </c>
      <c r="H13328" s="45" t="e">
        <f t="shared" si="2144"/>
        <v>#DIV/0!</v>
      </c>
      <c r="AN13328">
        <f t="shared" si="2150"/>
        <v>0</v>
      </c>
      <c r="AO13328">
        <f t="shared" si="2145"/>
        <v>0</v>
      </c>
      <c r="AP13328">
        <f t="shared" si="2146"/>
        <v>0</v>
      </c>
      <c r="AQ13328">
        <f t="shared" si="2147"/>
        <v>0</v>
      </c>
      <c r="AV13328">
        <f t="shared" si="2149"/>
        <v>13325</v>
      </c>
      <c r="AW13328">
        <f t="shared" si="2148"/>
        <v>0</v>
      </c>
    </row>
    <row r="13329" spans="5:49" x14ac:dyDescent="0.25">
      <c r="E13329" s="47">
        <f t="shared" si="2141"/>
        <v>0</v>
      </c>
      <c r="F13329" s="45">
        <f t="shared" si="2142"/>
        <v>0</v>
      </c>
      <c r="G13329" s="45" t="e">
        <f t="shared" si="2143"/>
        <v>#DIV/0!</v>
      </c>
      <c r="H13329" s="45" t="e">
        <f t="shared" si="2144"/>
        <v>#DIV/0!</v>
      </c>
      <c r="AN13329">
        <f t="shared" si="2150"/>
        <v>0</v>
      </c>
      <c r="AO13329">
        <f t="shared" si="2145"/>
        <v>0</v>
      </c>
      <c r="AP13329">
        <f t="shared" si="2146"/>
        <v>0</v>
      </c>
      <c r="AQ13329">
        <f t="shared" si="2147"/>
        <v>0</v>
      </c>
      <c r="AV13329">
        <f t="shared" si="2149"/>
        <v>13326</v>
      </c>
      <c r="AW13329">
        <f t="shared" si="2148"/>
        <v>0</v>
      </c>
    </row>
    <row r="13330" spans="5:49" x14ac:dyDescent="0.25">
      <c r="E13330" s="47">
        <f t="shared" si="2141"/>
        <v>0</v>
      </c>
      <c r="F13330" s="45">
        <f t="shared" si="2142"/>
        <v>0</v>
      </c>
      <c r="G13330" s="45" t="e">
        <f t="shared" si="2143"/>
        <v>#DIV/0!</v>
      </c>
      <c r="H13330" s="45" t="e">
        <f t="shared" si="2144"/>
        <v>#DIV/0!</v>
      </c>
      <c r="AN13330">
        <f t="shared" si="2150"/>
        <v>0</v>
      </c>
      <c r="AO13330">
        <f t="shared" si="2145"/>
        <v>0</v>
      </c>
      <c r="AP13330">
        <f t="shared" si="2146"/>
        <v>0</v>
      </c>
      <c r="AQ13330">
        <f t="shared" si="2147"/>
        <v>0</v>
      </c>
      <c r="AV13330">
        <f t="shared" si="2149"/>
        <v>13327</v>
      </c>
      <c r="AW13330">
        <f t="shared" si="2148"/>
        <v>0</v>
      </c>
    </row>
    <row r="13331" spans="5:49" x14ac:dyDescent="0.25">
      <c r="E13331" s="47">
        <f t="shared" si="2141"/>
        <v>0</v>
      </c>
      <c r="F13331" s="45">
        <f t="shared" si="2142"/>
        <v>0</v>
      </c>
      <c r="G13331" s="45" t="e">
        <f t="shared" si="2143"/>
        <v>#DIV/0!</v>
      </c>
      <c r="H13331" s="45" t="e">
        <f t="shared" si="2144"/>
        <v>#DIV/0!</v>
      </c>
      <c r="AN13331">
        <f t="shared" si="2150"/>
        <v>0</v>
      </c>
      <c r="AO13331">
        <f t="shared" si="2145"/>
        <v>0</v>
      </c>
      <c r="AP13331">
        <f t="shared" si="2146"/>
        <v>0</v>
      </c>
      <c r="AQ13331">
        <f t="shared" si="2147"/>
        <v>0</v>
      </c>
      <c r="AV13331">
        <f t="shared" si="2149"/>
        <v>13328</v>
      </c>
      <c r="AW13331">
        <f t="shared" si="2148"/>
        <v>0</v>
      </c>
    </row>
    <row r="13332" spans="5:49" x14ac:dyDescent="0.25">
      <c r="E13332" s="47">
        <f t="shared" si="2141"/>
        <v>0</v>
      </c>
      <c r="F13332" s="45">
        <f t="shared" si="2142"/>
        <v>0</v>
      </c>
      <c r="G13332" s="45" t="e">
        <f t="shared" si="2143"/>
        <v>#DIV/0!</v>
      </c>
      <c r="H13332" s="45" t="e">
        <f t="shared" si="2144"/>
        <v>#DIV/0!</v>
      </c>
      <c r="AN13332">
        <f t="shared" si="2150"/>
        <v>0</v>
      </c>
      <c r="AO13332">
        <f t="shared" si="2145"/>
        <v>0</v>
      </c>
      <c r="AP13332">
        <f t="shared" si="2146"/>
        <v>0</v>
      </c>
      <c r="AQ13332">
        <f t="shared" si="2147"/>
        <v>0</v>
      </c>
      <c r="AV13332">
        <f t="shared" si="2149"/>
        <v>13329</v>
      </c>
      <c r="AW13332">
        <f t="shared" si="2148"/>
        <v>0</v>
      </c>
    </row>
    <row r="13333" spans="5:49" x14ac:dyDescent="0.25">
      <c r="E13333" s="47">
        <f t="shared" si="2141"/>
        <v>0</v>
      </c>
      <c r="F13333" s="45">
        <f t="shared" si="2142"/>
        <v>0</v>
      </c>
      <c r="G13333" s="45" t="e">
        <f t="shared" si="2143"/>
        <v>#DIV/0!</v>
      </c>
      <c r="H13333" s="45" t="e">
        <f t="shared" si="2144"/>
        <v>#DIV/0!</v>
      </c>
      <c r="AN13333">
        <f t="shared" si="2150"/>
        <v>0</v>
      </c>
      <c r="AO13333">
        <f t="shared" si="2145"/>
        <v>0</v>
      </c>
      <c r="AP13333">
        <f t="shared" si="2146"/>
        <v>0</v>
      </c>
      <c r="AQ13333">
        <f t="shared" si="2147"/>
        <v>0</v>
      </c>
      <c r="AV13333">
        <f t="shared" si="2149"/>
        <v>13330</v>
      </c>
      <c r="AW13333">
        <f t="shared" si="2148"/>
        <v>0</v>
      </c>
    </row>
    <row r="13334" spans="5:49" x14ac:dyDescent="0.25">
      <c r="E13334" s="47">
        <f t="shared" si="2141"/>
        <v>0</v>
      </c>
      <c r="F13334" s="45">
        <f t="shared" si="2142"/>
        <v>0</v>
      </c>
      <c r="G13334" s="45" t="e">
        <f t="shared" si="2143"/>
        <v>#DIV/0!</v>
      </c>
      <c r="H13334" s="45" t="e">
        <f t="shared" si="2144"/>
        <v>#DIV/0!</v>
      </c>
      <c r="AN13334">
        <f t="shared" si="2150"/>
        <v>0</v>
      </c>
      <c r="AO13334">
        <f t="shared" si="2145"/>
        <v>0</v>
      </c>
      <c r="AP13334">
        <f t="shared" si="2146"/>
        <v>0</v>
      </c>
      <c r="AQ13334">
        <f t="shared" si="2147"/>
        <v>0</v>
      </c>
      <c r="AV13334">
        <f t="shared" si="2149"/>
        <v>13331</v>
      </c>
      <c r="AW13334">
        <f t="shared" si="2148"/>
        <v>0</v>
      </c>
    </row>
    <row r="13335" spans="5:49" x14ac:dyDescent="0.25">
      <c r="E13335" s="47">
        <f t="shared" si="2141"/>
        <v>0</v>
      </c>
      <c r="F13335" s="45">
        <f t="shared" si="2142"/>
        <v>0</v>
      </c>
      <c r="G13335" s="45" t="e">
        <f t="shared" si="2143"/>
        <v>#DIV/0!</v>
      </c>
      <c r="H13335" s="45" t="e">
        <f t="shared" si="2144"/>
        <v>#DIV/0!</v>
      </c>
      <c r="AN13335">
        <f t="shared" si="2150"/>
        <v>0</v>
      </c>
      <c r="AO13335">
        <f t="shared" si="2145"/>
        <v>0</v>
      </c>
      <c r="AP13335">
        <f t="shared" si="2146"/>
        <v>0</v>
      </c>
      <c r="AQ13335">
        <f t="shared" si="2147"/>
        <v>0</v>
      </c>
      <c r="AV13335">
        <f t="shared" si="2149"/>
        <v>13332</v>
      </c>
      <c r="AW13335">
        <f t="shared" si="2148"/>
        <v>0</v>
      </c>
    </row>
    <row r="13336" spans="5:49" x14ac:dyDescent="0.25">
      <c r="E13336" s="47">
        <f t="shared" si="2141"/>
        <v>0</v>
      </c>
      <c r="F13336" s="45">
        <f t="shared" si="2142"/>
        <v>0</v>
      </c>
      <c r="G13336" s="45" t="e">
        <f t="shared" si="2143"/>
        <v>#DIV/0!</v>
      </c>
      <c r="H13336" s="45" t="e">
        <f t="shared" si="2144"/>
        <v>#DIV/0!</v>
      </c>
      <c r="AN13336">
        <f t="shared" si="2150"/>
        <v>0</v>
      </c>
      <c r="AO13336">
        <f t="shared" si="2145"/>
        <v>0</v>
      </c>
      <c r="AP13336">
        <f t="shared" si="2146"/>
        <v>0</v>
      </c>
      <c r="AQ13336">
        <f t="shared" si="2147"/>
        <v>0</v>
      </c>
      <c r="AV13336">
        <f t="shared" si="2149"/>
        <v>13333</v>
      </c>
      <c r="AW13336">
        <f t="shared" si="2148"/>
        <v>0</v>
      </c>
    </row>
    <row r="13337" spans="5:49" x14ac:dyDescent="0.25">
      <c r="E13337" s="47">
        <f t="shared" si="2141"/>
        <v>0</v>
      </c>
      <c r="F13337" s="45">
        <f t="shared" si="2142"/>
        <v>0</v>
      </c>
      <c r="G13337" s="45" t="e">
        <f t="shared" si="2143"/>
        <v>#DIV/0!</v>
      </c>
      <c r="H13337" s="45" t="e">
        <f t="shared" si="2144"/>
        <v>#DIV/0!</v>
      </c>
      <c r="AN13337">
        <f t="shared" si="2150"/>
        <v>0</v>
      </c>
      <c r="AO13337">
        <f t="shared" si="2145"/>
        <v>0</v>
      </c>
      <c r="AP13337">
        <f t="shared" si="2146"/>
        <v>0</v>
      </c>
      <c r="AQ13337">
        <f t="shared" si="2147"/>
        <v>0</v>
      </c>
      <c r="AV13337">
        <f t="shared" si="2149"/>
        <v>13334</v>
      </c>
      <c r="AW13337">
        <f t="shared" si="2148"/>
        <v>0</v>
      </c>
    </row>
    <row r="13338" spans="5:49" x14ac:dyDescent="0.25">
      <c r="E13338" s="47">
        <f t="shared" si="2141"/>
        <v>0</v>
      </c>
      <c r="F13338" s="45">
        <f t="shared" si="2142"/>
        <v>0</v>
      </c>
      <c r="G13338" s="45" t="e">
        <f t="shared" si="2143"/>
        <v>#DIV/0!</v>
      </c>
      <c r="H13338" s="45" t="e">
        <f t="shared" si="2144"/>
        <v>#DIV/0!</v>
      </c>
      <c r="AN13338">
        <f t="shared" si="2150"/>
        <v>0</v>
      </c>
      <c r="AO13338">
        <f t="shared" si="2145"/>
        <v>0</v>
      </c>
      <c r="AP13338">
        <f t="shared" si="2146"/>
        <v>0</v>
      </c>
      <c r="AQ13338">
        <f t="shared" si="2147"/>
        <v>0</v>
      </c>
      <c r="AV13338">
        <f t="shared" si="2149"/>
        <v>13335</v>
      </c>
      <c r="AW13338">
        <f t="shared" si="2148"/>
        <v>0</v>
      </c>
    </row>
    <row r="13339" spans="5:49" x14ac:dyDescent="0.25">
      <c r="E13339" s="47">
        <f t="shared" si="2141"/>
        <v>0</v>
      </c>
      <c r="F13339" s="45">
        <f t="shared" si="2142"/>
        <v>0</v>
      </c>
      <c r="G13339" s="45" t="e">
        <f t="shared" si="2143"/>
        <v>#DIV/0!</v>
      </c>
      <c r="H13339" s="45" t="e">
        <f t="shared" si="2144"/>
        <v>#DIV/0!</v>
      </c>
      <c r="AN13339">
        <f t="shared" si="2150"/>
        <v>0</v>
      </c>
      <c r="AO13339">
        <f t="shared" si="2145"/>
        <v>0</v>
      </c>
      <c r="AP13339">
        <f t="shared" si="2146"/>
        <v>0</v>
      </c>
      <c r="AQ13339">
        <f t="shared" si="2147"/>
        <v>0</v>
      </c>
      <c r="AV13339">
        <f t="shared" si="2149"/>
        <v>13336</v>
      </c>
      <c r="AW13339">
        <f t="shared" si="2148"/>
        <v>0</v>
      </c>
    </row>
    <row r="13340" spans="5:49" x14ac:dyDescent="0.25">
      <c r="E13340" s="47">
        <f t="shared" si="2141"/>
        <v>0</v>
      </c>
      <c r="F13340" s="45">
        <f t="shared" si="2142"/>
        <v>0</v>
      </c>
      <c r="G13340" s="45" t="e">
        <f t="shared" si="2143"/>
        <v>#DIV/0!</v>
      </c>
      <c r="H13340" s="45" t="e">
        <f t="shared" si="2144"/>
        <v>#DIV/0!</v>
      </c>
      <c r="AN13340">
        <f t="shared" si="2150"/>
        <v>0</v>
      </c>
      <c r="AO13340">
        <f t="shared" si="2145"/>
        <v>0</v>
      </c>
      <c r="AP13340">
        <f t="shared" si="2146"/>
        <v>0</v>
      </c>
      <c r="AQ13340">
        <f t="shared" si="2147"/>
        <v>0</v>
      </c>
      <c r="AV13340">
        <f t="shared" si="2149"/>
        <v>13337</v>
      </c>
      <c r="AW13340">
        <f t="shared" si="2148"/>
        <v>0</v>
      </c>
    </row>
    <row r="13341" spans="5:49" x14ac:dyDescent="0.25">
      <c r="E13341" s="47">
        <f t="shared" si="2141"/>
        <v>0</v>
      </c>
      <c r="F13341" s="45">
        <f t="shared" si="2142"/>
        <v>0</v>
      </c>
      <c r="G13341" s="45" t="e">
        <f t="shared" si="2143"/>
        <v>#DIV/0!</v>
      </c>
      <c r="H13341" s="45" t="e">
        <f t="shared" si="2144"/>
        <v>#DIV/0!</v>
      </c>
      <c r="AN13341">
        <f t="shared" si="2150"/>
        <v>0</v>
      </c>
      <c r="AO13341">
        <f t="shared" si="2145"/>
        <v>0</v>
      </c>
      <c r="AP13341">
        <f t="shared" si="2146"/>
        <v>0</v>
      </c>
      <c r="AQ13341">
        <f t="shared" si="2147"/>
        <v>0</v>
      </c>
      <c r="AV13341">
        <f t="shared" si="2149"/>
        <v>13338</v>
      </c>
      <c r="AW13341">
        <f t="shared" si="2148"/>
        <v>0</v>
      </c>
    </row>
    <row r="13342" spans="5:49" x14ac:dyDescent="0.25">
      <c r="E13342" s="47">
        <f t="shared" si="2141"/>
        <v>0</v>
      </c>
      <c r="F13342" s="45">
        <f t="shared" si="2142"/>
        <v>0</v>
      </c>
      <c r="G13342" s="45" t="e">
        <f t="shared" si="2143"/>
        <v>#DIV/0!</v>
      </c>
      <c r="H13342" s="45" t="e">
        <f t="shared" si="2144"/>
        <v>#DIV/0!</v>
      </c>
      <c r="AN13342">
        <f t="shared" si="2150"/>
        <v>0</v>
      </c>
      <c r="AO13342">
        <f t="shared" si="2145"/>
        <v>0</v>
      </c>
      <c r="AP13342">
        <f t="shared" si="2146"/>
        <v>0</v>
      </c>
      <c r="AQ13342">
        <f t="shared" si="2147"/>
        <v>0</v>
      </c>
      <c r="AV13342">
        <f t="shared" si="2149"/>
        <v>13339</v>
      </c>
      <c r="AW13342">
        <f t="shared" si="2148"/>
        <v>0</v>
      </c>
    </row>
    <row r="13343" spans="5:49" x14ac:dyDescent="0.25">
      <c r="E13343" s="47">
        <f t="shared" si="2141"/>
        <v>0</v>
      </c>
      <c r="F13343" s="45">
        <f t="shared" si="2142"/>
        <v>0</v>
      </c>
      <c r="G13343" s="45" t="e">
        <f t="shared" si="2143"/>
        <v>#DIV/0!</v>
      </c>
      <c r="H13343" s="45" t="e">
        <f t="shared" si="2144"/>
        <v>#DIV/0!</v>
      </c>
      <c r="AN13343">
        <f t="shared" si="2150"/>
        <v>0</v>
      </c>
      <c r="AO13343">
        <f t="shared" si="2145"/>
        <v>0</v>
      </c>
      <c r="AP13343">
        <f t="shared" si="2146"/>
        <v>0</v>
      </c>
      <c r="AQ13343">
        <f t="shared" si="2147"/>
        <v>0</v>
      </c>
      <c r="AV13343">
        <f t="shared" si="2149"/>
        <v>13340</v>
      </c>
      <c r="AW13343">
        <f t="shared" si="2148"/>
        <v>0</v>
      </c>
    </row>
    <row r="13344" spans="5:49" x14ac:dyDescent="0.25">
      <c r="E13344" s="47">
        <f t="shared" si="2141"/>
        <v>0</v>
      </c>
      <c r="F13344" s="45">
        <f t="shared" si="2142"/>
        <v>0</v>
      </c>
      <c r="G13344" s="45" t="e">
        <f t="shared" si="2143"/>
        <v>#DIV/0!</v>
      </c>
      <c r="H13344" s="45" t="e">
        <f t="shared" si="2144"/>
        <v>#DIV/0!</v>
      </c>
      <c r="AN13344">
        <f t="shared" si="2150"/>
        <v>0</v>
      </c>
      <c r="AO13344">
        <f t="shared" si="2145"/>
        <v>0</v>
      </c>
      <c r="AP13344">
        <f t="shared" si="2146"/>
        <v>0</v>
      </c>
      <c r="AQ13344">
        <f t="shared" si="2147"/>
        <v>0</v>
      </c>
      <c r="AV13344">
        <f t="shared" si="2149"/>
        <v>13341</v>
      </c>
      <c r="AW13344">
        <f t="shared" si="2148"/>
        <v>0</v>
      </c>
    </row>
    <row r="13345" spans="5:49" x14ac:dyDescent="0.25">
      <c r="E13345" s="47">
        <f t="shared" si="2141"/>
        <v>0</v>
      </c>
      <c r="F13345" s="45">
        <f t="shared" si="2142"/>
        <v>0</v>
      </c>
      <c r="G13345" s="45" t="e">
        <f t="shared" si="2143"/>
        <v>#DIV/0!</v>
      </c>
      <c r="H13345" s="45" t="e">
        <f t="shared" si="2144"/>
        <v>#DIV/0!</v>
      </c>
      <c r="AN13345">
        <f t="shared" si="2150"/>
        <v>0</v>
      </c>
      <c r="AO13345">
        <f t="shared" si="2145"/>
        <v>0</v>
      </c>
      <c r="AP13345">
        <f t="shared" si="2146"/>
        <v>0</v>
      </c>
      <c r="AQ13345">
        <f t="shared" si="2147"/>
        <v>0</v>
      </c>
      <c r="AV13345">
        <f t="shared" si="2149"/>
        <v>13342</v>
      </c>
      <c r="AW13345">
        <f t="shared" si="2148"/>
        <v>0</v>
      </c>
    </row>
    <row r="13346" spans="5:49" x14ac:dyDescent="0.25">
      <c r="E13346" s="47">
        <f t="shared" si="2141"/>
        <v>0</v>
      </c>
      <c r="F13346" s="45">
        <f t="shared" si="2142"/>
        <v>0</v>
      </c>
      <c r="G13346" s="45" t="e">
        <f t="shared" si="2143"/>
        <v>#DIV/0!</v>
      </c>
      <c r="H13346" s="45" t="e">
        <f t="shared" si="2144"/>
        <v>#DIV/0!</v>
      </c>
      <c r="AN13346">
        <f t="shared" si="2150"/>
        <v>0</v>
      </c>
      <c r="AO13346">
        <f t="shared" si="2145"/>
        <v>0</v>
      </c>
      <c r="AP13346">
        <f t="shared" si="2146"/>
        <v>0</v>
      </c>
      <c r="AQ13346">
        <f t="shared" si="2147"/>
        <v>0</v>
      </c>
      <c r="AV13346">
        <f t="shared" si="2149"/>
        <v>13343</v>
      </c>
      <c r="AW13346">
        <f t="shared" si="2148"/>
        <v>0</v>
      </c>
    </row>
    <row r="13347" spans="5:49" x14ac:dyDescent="0.25">
      <c r="E13347" s="47">
        <f t="shared" si="2141"/>
        <v>0</v>
      </c>
      <c r="F13347" s="45">
        <f t="shared" si="2142"/>
        <v>0</v>
      </c>
      <c r="G13347" s="45" t="e">
        <f t="shared" si="2143"/>
        <v>#DIV/0!</v>
      </c>
      <c r="H13347" s="45" t="e">
        <f t="shared" si="2144"/>
        <v>#DIV/0!</v>
      </c>
      <c r="AN13347">
        <f t="shared" si="2150"/>
        <v>0</v>
      </c>
      <c r="AO13347">
        <f t="shared" si="2145"/>
        <v>0</v>
      </c>
      <c r="AP13347">
        <f t="shared" si="2146"/>
        <v>0</v>
      </c>
      <c r="AQ13347">
        <f t="shared" si="2147"/>
        <v>0</v>
      </c>
      <c r="AV13347">
        <f t="shared" si="2149"/>
        <v>13344</v>
      </c>
      <c r="AW13347">
        <f t="shared" si="2148"/>
        <v>0</v>
      </c>
    </row>
    <row r="13348" spans="5:49" x14ac:dyDescent="0.25">
      <c r="E13348" s="47">
        <f t="shared" si="2141"/>
        <v>0</v>
      </c>
      <c r="F13348" s="45">
        <f t="shared" si="2142"/>
        <v>0</v>
      </c>
      <c r="G13348" s="45" t="e">
        <f t="shared" si="2143"/>
        <v>#DIV/0!</v>
      </c>
      <c r="H13348" s="45" t="e">
        <f t="shared" si="2144"/>
        <v>#DIV/0!</v>
      </c>
      <c r="AN13348">
        <f t="shared" si="2150"/>
        <v>0</v>
      </c>
      <c r="AO13348">
        <f t="shared" si="2145"/>
        <v>0</v>
      </c>
      <c r="AP13348">
        <f t="shared" si="2146"/>
        <v>0</v>
      </c>
      <c r="AQ13348">
        <f t="shared" si="2147"/>
        <v>0</v>
      </c>
      <c r="AV13348">
        <f t="shared" si="2149"/>
        <v>13345</v>
      </c>
      <c r="AW13348">
        <f t="shared" si="2148"/>
        <v>0</v>
      </c>
    </row>
    <row r="13349" spans="5:49" x14ac:dyDescent="0.25">
      <c r="E13349" s="47">
        <f t="shared" si="2141"/>
        <v>0</v>
      </c>
      <c r="F13349" s="45">
        <f t="shared" si="2142"/>
        <v>0</v>
      </c>
      <c r="G13349" s="45" t="e">
        <f t="shared" si="2143"/>
        <v>#DIV/0!</v>
      </c>
      <c r="H13349" s="45" t="e">
        <f t="shared" si="2144"/>
        <v>#DIV/0!</v>
      </c>
      <c r="AN13349">
        <f t="shared" si="2150"/>
        <v>0</v>
      </c>
      <c r="AO13349">
        <f t="shared" si="2145"/>
        <v>0</v>
      </c>
      <c r="AP13349">
        <f t="shared" si="2146"/>
        <v>0</v>
      </c>
      <c r="AQ13349">
        <f t="shared" si="2147"/>
        <v>0</v>
      </c>
      <c r="AV13349">
        <f t="shared" si="2149"/>
        <v>13346</v>
      </c>
      <c r="AW13349">
        <f t="shared" si="2148"/>
        <v>0</v>
      </c>
    </row>
    <row r="13350" spans="5:49" x14ac:dyDescent="0.25">
      <c r="E13350" s="47">
        <f t="shared" si="2141"/>
        <v>0</v>
      </c>
      <c r="F13350" s="45">
        <f t="shared" si="2142"/>
        <v>0</v>
      </c>
      <c r="G13350" s="45" t="e">
        <f t="shared" si="2143"/>
        <v>#DIV/0!</v>
      </c>
      <c r="H13350" s="45" t="e">
        <f t="shared" si="2144"/>
        <v>#DIV/0!</v>
      </c>
      <c r="AN13350">
        <f t="shared" si="2150"/>
        <v>0</v>
      </c>
      <c r="AO13350">
        <f t="shared" si="2145"/>
        <v>0</v>
      </c>
      <c r="AP13350">
        <f t="shared" si="2146"/>
        <v>0</v>
      </c>
      <c r="AQ13350">
        <f t="shared" si="2147"/>
        <v>0</v>
      </c>
      <c r="AV13350">
        <f t="shared" si="2149"/>
        <v>13347</v>
      </c>
      <c r="AW13350">
        <f t="shared" si="2148"/>
        <v>0</v>
      </c>
    </row>
    <row r="13351" spans="5:49" x14ac:dyDescent="0.25">
      <c r="E13351" s="47">
        <f t="shared" si="2141"/>
        <v>0</v>
      </c>
      <c r="F13351" s="45">
        <f t="shared" si="2142"/>
        <v>0</v>
      </c>
      <c r="G13351" s="45" t="e">
        <f t="shared" si="2143"/>
        <v>#DIV/0!</v>
      </c>
      <c r="H13351" s="45" t="e">
        <f t="shared" si="2144"/>
        <v>#DIV/0!</v>
      </c>
      <c r="AN13351">
        <f t="shared" si="2150"/>
        <v>0</v>
      </c>
      <c r="AO13351">
        <f t="shared" si="2145"/>
        <v>0</v>
      </c>
      <c r="AP13351">
        <f t="shared" si="2146"/>
        <v>0</v>
      </c>
      <c r="AQ13351">
        <f t="shared" si="2147"/>
        <v>0</v>
      </c>
      <c r="AV13351">
        <f t="shared" si="2149"/>
        <v>13348</v>
      </c>
      <c r="AW13351">
        <f t="shared" si="2148"/>
        <v>0</v>
      </c>
    </row>
    <row r="13352" spans="5:49" x14ac:dyDescent="0.25">
      <c r="E13352" s="47">
        <f t="shared" si="2141"/>
        <v>0</v>
      </c>
      <c r="F13352" s="45">
        <f t="shared" si="2142"/>
        <v>0</v>
      </c>
      <c r="G13352" s="45" t="e">
        <f t="shared" si="2143"/>
        <v>#DIV/0!</v>
      </c>
      <c r="H13352" s="45" t="e">
        <f t="shared" si="2144"/>
        <v>#DIV/0!</v>
      </c>
      <c r="AN13352">
        <f t="shared" si="2150"/>
        <v>0</v>
      </c>
      <c r="AO13352">
        <f t="shared" si="2145"/>
        <v>0</v>
      </c>
      <c r="AP13352">
        <f t="shared" si="2146"/>
        <v>0</v>
      </c>
      <c r="AQ13352">
        <f t="shared" si="2147"/>
        <v>0</v>
      </c>
      <c r="AV13352">
        <f t="shared" si="2149"/>
        <v>13349</v>
      </c>
      <c r="AW13352">
        <f t="shared" si="2148"/>
        <v>0</v>
      </c>
    </row>
    <row r="13353" spans="5:49" x14ac:dyDescent="0.25">
      <c r="E13353" s="47">
        <f t="shared" si="2141"/>
        <v>0</v>
      </c>
      <c r="F13353" s="45">
        <f t="shared" si="2142"/>
        <v>0</v>
      </c>
      <c r="G13353" s="45" t="e">
        <f t="shared" si="2143"/>
        <v>#DIV/0!</v>
      </c>
      <c r="H13353" s="45" t="e">
        <f t="shared" si="2144"/>
        <v>#DIV/0!</v>
      </c>
      <c r="AN13353">
        <f t="shared" si="2150"/>
        <v>0</v>
      </c>
      <c r="AO13353">
        <f t="shared" si="2145"/>
        <v>0</v>
      </c>
      <c r="AP13353">
        <f t="shared" si="2146"/>
        <v>0</v>
      </c>
      <c r="AQ13353">
        <f t="shared" si="2147"/>
        <v>0</v>
      </c>
      <c r="AV13353">
        <f t="shared" si="2149"/>
        <v>13350</v>
      </c>
      <c r="AW13353">
        <f t="shared" si="2148"/>
        <v>0</v>
      </c>
    </row>
    <row r="13354" spans="5:49" x14ac:dyDescent="0.25">
      <c r="E13354" s="47">
        <f t="shared" si="2141"/>
        <v>0</v>
      </c>
      <c r="F13354" s="45">
        <f t="shared" si="2142"/>
        <v>0</v>
      </c>
      <c r="G13354" s="45" t="e">
        <f t="shared" si="2143"/>
        <v>#DIV/0!</v>
      </c>
      <c r="H13354" s="45" t="e">
        <f t="shared" si="2144"/>
        <v>#DIV/0!</v>
      </c>
      <c r="AN13354">
        <f t="shared" si="2150"/>
        <v>0</v>
      </c>
      <c r="AO13354">
        <f t="shared" si="2145"/>
        <v>0</v>
      </c>
      <c r="AP13354">
        <f t="shared" si="2146"/>
        <v>0</v>
      </c>
      <c r="AQ13354">
        <f t="shared" si="2147"/>
        <v>0</v>
      </c>
      <c r="AV13354">
        <f t="shared" si="2149"/>
        <v>13351</v>
      </c>
      <c r="AW13354">
        <f t="shared" si="2148"/>
        <v>0</v>
      </c>
    </row>
    <row r="13355" spans="5:49" x14ac:dyDescent="0.25">
      <c r="E13355" s="47">
        <f t="shared" si="2141"/>
        <v>0</v>
      </c>
      <c r="F13355" s="45">
        <f t="shared" si="2142"/>
        <v>0</v>
      </c>
      <c r="G13355" s="45" t="e">
        <f t="shared" si="2143"/>
        <v>#DIV/0!</v>
      </c>
      <c r="H13355" s="45" t="e">
        <f t="shared" si="2144"/>
        <v>#DIV/0!</v>
      </c>
      <c r="AN13355">
        <f t="shared" si="2150"/>
        <v>0</v>
      </c>
      <c r="AO13355">
        <f t="shared" si="2145"/>
        <v>0</v>
      </c>
      <c r="AP13355">
        <f t="shared" si="2146"/>
        <v>0</v>
      </c>
      <c r="AQ13355">
        <f t="shared" si="2147"/>
        <v>0</v>
      </c>
      <c r="AV13355">
        <f t="shared" si="2149"/>
        <v>13352</v>
      </c>
      <c r="AW13355">
        <f t="shared" si="2148"/>
        <v>0</v>
      </c>
    </row>
    <row r="13356" spans="5:49" x14ac:dyDescent="0.25">
      <c r="E13356" s="47">
        <f t="shared" si="2141"/>
        <v>0</v>
      </c>
      <c r="F13356" s="45">
        <f t="shared" si="2142"/>
        <v>0</v>
      </c>
      <c r="G13356" s="45" t="e">
        <f t="shared" si="2143"/>
        <v>#DIV/0!</v>
      </c>
      <c r="H13356" s="45" t="e">
        <f t="shared" si="2144"/>
        <v>#DIV/0!</v>
      </c>
      <c r="AN13356">
        <f t="shared" si="2150"/>
        <v>0</v>
      </c>
      <c r="AO13356">
        <f t="shared" si="2145"/>
        <v>0</v>
      </c>
      <c r="AP13356">
        <f t="shared" si="2146"/>
        <v>0</v>
      </c>
      <c r="AQ13356">
        <f t="shared" si="2147"/>
        <v>0</v>
      </c>
      <c r="AV13356">
        <f t="shared" si="2149"/>
        <v>13353</v>
      </c>
      <c r="AW13356">
        <f t="shared" si="2148"/>
        <v>0</v>
      </c>
    </row>
    <row r="13357" spans="5:49" x14ac:dyDescent="0.25">
      <c r="E13357" s="47">
        <f t="shared" si="2141"/>
        <v>0</v>
      </c>
      <c r="F13357" s="45">
        <f t="shared" si="2142"/>
        <v>0</v>
      </c>
      <c r="G13357" s="45" t="e">
        <f t="shared" si="2143"/>
        <v>#DIV/0!</v>
      </c>
      <c r="H13357" s="45" t="e">
        <f t="shared" si="2144"/>
        <v>#DIV/0!</v>
      </c>
      <c r="AN13357">
        <f t="shared" si="2150"/>
        <v>0</v>
      </c>
      <c r="AO13357">
        <f t="shared" si="2145"/>
        <v>0</v>
      </c>
      <c r="AP13357">
        <f t="shared" si="2146"/>
        <v>0</v>
      </c>
      <c r="AQ13357">
        <f t="shared" si="2147"/>
        <v>0</v>
      </c>
      <c r="AV13357">
        <f t="shared" si="2149"/>
        <v>13354</v>
      </c>
      <c r="AW13357">
        <f t="shared" si="2148"/>
        <v>0</v>
      </c>
    </row>
    <row r="13358" spans="5:49" x14ac:dyDescent="0.25">
      <c r="E13358" s="47">
        <f t="shared" si="2141"/>
        <v>0</v>
      </c>
      <c r="F13358" s="45">
        <f t="shared" si="2142"/>
        <v>0</v>
      </c>
      <c r="G13358" s="45" t="e">
        <f t="shared" si="2143"/>
        <v>#DIV/0!</v>
      </c>
      <c r="H13358" s="45" t="e">
        <f t="shared" si="2144"/>
        <v>#DIV/0!</v>
      </c>
      <c r="AN13358">
        <f t="shared" si="2150"/>
        <v>0</v>
      </c>
      <c r="AO13358">
        <f t="shared" si="2145"/>
        <v>0</v>
      </c>
      <c r="AP13358">
        <f t="shared" si="2146"/>
        <v>0</v>
      </c>
      <c r="AQ13358">
        <f t="shared" si="2147"/>
        <v>0</v>
      </c>
      <c r="AV13358">
        <f t="shared" si="2149"/>
        <v>13355</v>
      </c>
      <c r="AW13358">
        <f t="shared" si="2148"/>
        <v>0</v>
      </c>
    </row>
    <row r="13359" spans="5:49" x14ac:dyDescent="0.25">
      <c r="E13359" s="47">
        <f t="shared" si="2141"/>
        <v>0</v>
      </c>
      <c r="F13359" s="45">
        <f t="shared" si="2142"/>
        <v>0</v>
      </c>
      <c r="G13359" s="45" t="e">
        <f t="shared" si="2143"/>
        <v>#DIV/0!</v>
      </c>
      <c r="H13359" s="45" t="e">
        <f t="shared" si="2144"/>
        <v>#DIV/0!</v>
      </c>
      <c r="AN13359">
        <f t="shared" si="2150"/>
        <v>0</v>
      </c>
      <c r="AO13359">
        <f t="shared" si="2145"/>
        <v>0</v>
      </c>
      <c r="AP13359">
        <f t="shared" si="2146"/>
        <v>0</v>
      </c>
      <c r="AQ13359">
        <f t="shared" si="2147"/>
        <v>0</v>
      </c>
      <c r="AV13359">
        <f t="shared" si="2149"/>
        <v>13356</v>
      </c>
      <c r="AW13359">
        <f t="shared" si="2148"/>
        <v>0</v>
      </c>
    </row>
    <row r="13360" spans="5:49" x14ac:dyDescent="0.25">
      <c r="E13360" s="47">
        <f t="shared" si="2141"/>
        <v>0</v>
      </c>
      <c r="F13360" s="45">
        <f t="shared" si="2142"/>
        <v>0</v>
      </c>
      <c r="G13360" s="45" t="e">
        <f t="shared" si="2143"/>
        <v>#DIV/0!</v>
      </c>
      <c r="H13360" s="45" t="e">
        <f t="shared" si="2144"/>
        <v>#DIV/0!</v>
      </c>
      <c r="AN13360">
        <f t="shared" si="2150"/>
        <v>0</v>
      </c>
      <c r="AO13360">
        <f t="shared" si="2145"/>
        <v>0</v>
      </c>
      <c r="AP13360">
        <f t="shared" si="2146"/>
        <v>0</v>
      </c>
      <c r="AQ13360">
        <f t="shared" si="2147"/>
        <v>0</v>
      </c>
      <c r="AV13360">
        <f t="shared" si="2149"/>
        <v>13357</v>
      </c>
      <c r="AW13360">
        <f t="shared" si="2148"/>
        <v>0</v>
      </c>
    </row>
    <row r="13361" spans="5:49" x14ac:dyDescent="0.25">
      <c r="E13361" s="47">
        <f t="shared" si="2141"/>
        <v>0</v>
      </c>
      <c r="F13361" s="45">
        <f t="shared" si="2142"/>
        <v>0</v>
      </c>
      <c r="G13361" s="45" t="e">
        <f t="shared" si="2143"/>
        <v>#DIV/0!</v>
      </c>
      <c r="H13361" s="45" t="e">
        <f t="shared" si="2144"/>
        <v>#DIV/0!</v>
      </c>
      <c r="AN13361">
        <f t="shared" si="2150"/>
        <v>0</v>
      </c>
      <c r="AO13361">
        <f t="shared" si="2145"/>
        <v>0</v>
      </c>
      <c r="AP13361">
        <f t="shared" si="2146"/>
        <v>0</v>
      </c>
      <c r="AQ13361">
        <f t="shared" si="2147"/>
        <v>0</v>
      </c>
      <c r="AV13361">
        <f t="shared" si="2149"/>
        <v>13358</v>
      </c>
      <c r="AW13361">
        <f t="shared" si="2148"/>
        <v>0</v>
      </c>
    </row>
    <row r="13362" spans="5:49" x14ac:dyDescent="0.25">
      <c r="E13362" s="47">
        <f t="shared" si="2141"/>
        <v>0</v>
      </c>
      <c r="F13362" s="45">
        <f t="shared" si="2142"/>
        <v>0</v>
      </c>
      <c r="G13362" s="45" t="e">
        <f t="shared" si="2143"/>
        <v>#DIV/0!</v>
      </c>
      <c r="H13362" s="45" t="e">
        <f t="shared" si="2144"/>
        <v>#DIV/0!</v>
      </c>
      <c r="AN13362">
        <f t="shared" si="2150"/>
        <v>0</v>
      </c>
      <c r="AO13362">
        <f t="shared" si="2145"/>
        <v>0</v>
      </c>
      <c r="AP13362">
        <f t="shared" si="2146"/>
        <v>0</v>
      </c>
      <c r="AQ13362">
        <f t="shared" si="2147"/>
        <v>0</v>
      </c>
      <c r="AV13362">
        <f t="shared" si="2149"/>
        <v>13359</v>
      </c>
      <c r="AW13362">
        <f t="shared" si="2148"/>
        <v>0</v>
      </c>
    </row>
    <row r="13363" spans="5:49" x14ac:dyDescent="0.25">
      <c r="E13363" s="47">
        <f t="shared" si="2141"/>
        <v>0</v>
      </c>
      <c r="F13363" s="45">
        <f t="shared" si="2142"/>
        <v>0</v>
      </c>
      <c r="G13363" s="45" t="e">
        <f t="shared" si="2143"/>
        <v>#DIV/0!</v>
      </c>
      <c r="H13363" s="45" t="e">
        <f t="shared" si="2144"/>
        <v>#DIV/0!</v>
      </c>
      <c r="AN13363">
        <f t="shared" si="2150"/>
        <v>0</v>
      </c>
      <c r="AO13363">
        <f t="shared" si="2145"/>
        <v>0</v>
      </c>
      <c r="AP13363">
        <f t="shared" si="2146"/>
        <v>0</v>
      </c>
      <c r="AQ13363">
        <f t="shared" si="2147"/>
        <v>0</v>
      </c>
      <c r="AV13363">
        <f t="shared" si="2149"/>
        <v>13360</v>
      </c>
      <c r="AW13363">
        <f t="shared" si="2148"/>
        <v>0</v>
      </c>
    </row>
    <row r="13364" spans="5:49" x14ac:dyDescent="0.25">
      <c r="E13364" s="47">
        <f t="shared" si="2141"/>
        <v>0</v>
      </c>
      <c r="F13364" s="45">
        <f t="shared" si="2142"/>
        <v>0</v>
      </c>
      <c r="G13364" s="45" t="e">
        <f t="shared" si="2143"/>
        <v>#DIV/0!</v>
      </c>
      <c r="H13364" s="45" t="e">
        <f t="shared" si="2144"/>
        <v>#DIV/0!</v>
      </c>
      <c r="AN13364">
        <f t="shared" si="2150"/>
        <v>0</v>
      </c>
      <c r="AO13364">
        <f t="shared" si="2145"/>
        <v>0</v>
      </c>
      <c r="AP13364">
        <f t="shared" si="2146"/>
        <v>0</v>
      </c>
      <c r="AQ13364">
        <f t="shared" si="2147"/>
        <v>0</v>
      </c>
      <c r="AV13364">
        <f t="shared" si="2149"/>
        <v>13361</v>
      </c>
      <c r="AW13364">
        <f t="shared" si="2148"/>
        <v>0</v>
      </c>
    </row>
    <row r="13365" spans="5:49" x14ac:dyDescent="0.25">
      <c r="E13365" s="47">
        <f t="shared" si="2141"/>
        <v>0</v>
      </c>
      <c r="F13365" s="45">
        <f t="shared" si="2142"/>
        <v>0</v>
      </c>
      <c r="G13365" s="45" t="e">
        <f t="shared" si="2143"/>
        <v>#DIV/0!</v>
      </c>
      <c r="H13365" s="45" t="e">
        <f t="shared" si="2144"/>
        <v>#DIV/0!</v>
      </c>
      <c r="AN13365">
        <f t="shared" si="2150"/>
        <v>0</v>
      </c>
      <c r="AO13365">
        <f t="shared" si="2145"/>
        <v>0</v>
      </c>
      <c r="AP13365">
        <f t="shared" si="2146"/>
        <v>0</v>
      </c>
      <c r="AQ13365">
        <f t="shared" si="2147"/>
        <v>0</v>
      </c>
      <c r="AV13365">
        <f t="shared" si="2149"/>
        <v>13362</v>
      </c>
      <c r="AW13365">
        <f t="shared" si="2148"/>
        <v>0</v>
      </c>
    </row>
    <row r="13366" spans="5:49" x14ac:dyDescent="0.25">
      <c r="E13366" s="47">
        <f t="shared" si="2141"/>
        <v>0</v>
      </c>
      <c r="F13366" s="45">
        <f t="shared" si="2142"/>
        <v>0</v>
      </c>
      <c r="G13366" s="45" t="e">
        <f t="shared" si="2143"/>
        <v>#DIV/0!</v>
      </c>
      <c r="H13366" s="45" t="e">
        <f t="shared" si="2144"/>
        <v>#DIV/0!</v>
      </c>
      <c r="AN13366">
        <f t="shared" si="2150"/>
        <v>0</v>
      </c>
      <c r="AO13366">
        <f t="shared" si="2145"/>
        <v>0</v>
      </c>
      <c r="AP13366">
        <f t="shared" si="2146"/>
        <v>0</v>
      </c>
      <c r="AQ13366">
        <f t="shared" si="2147"/>
        <v>0</v>
      </c>
      <c r="AV13366">
        <f t="shared" si="2149"/>
        <v>13363</v>
      </c>
      <c r="AW13366">
        <f t="shared" si="2148"/>
        <v>0</v>
      </c>
    </row>
    <row r="13367" spans="5:49" x14ac:dyDescent="0.25">
      <c r="E13367" s="47">
        <f t="shared" si="2141"/>
        <v>0</v>
      </c>
      <c r="F13367" s="45">
        <f t="shared" si="2142"/>
        <v>0</v>
      </c>
      <c r="G13367" s="45" t="e">
        <f t="shared" si="2143"/>
        <v>#DIV/0!</v>
      </c>
      <c r="H13367" s="45" t="e">
        <f t="shared" si="2144"/>
        <v>#DIV/0!</v>
      </c>
      <c r="AN13367">
        <f t="shared" si="2150"/>
        <v>0</v>
      </c>
      <c r="AO13367">
        <f t="shared" si="2145"/>
        <v>0</v>
      </c>
      <c r="AP13367">
        <f t="shared" si="2146"/>
        <v>0</v>
      </c>
      <c r="AQ13367">
        <f t="shared" si="2147"/>
        <v>0</v>
      </c>
      <c r="AV13367">
        <f t="shared" si="2149"/>
        <v>13364</v>
      </c>
      <c r="AW13367">
        <f t="shared" si="2148"/>
        <v>0</v>
      </c>
    </row>
    <row r="13368" spans="5:49" x14ac:dyDescent="0.25">
      <c r="E13368" s="47">
        <f t="shared" si="2141"/>
        <v>0</v>
      </c>
      <c r="F13368" s="45">
        <f t="shared" si="2142"/>
        <v>0</v>
      </c>
      <c r="G13368" s="45" t="e">
        <f t="shared" si="2143"/>
        <v>#DIV/0!</v>
      </c>
      <c r="H13368" s="45" t="e">
        <f t="shared" si="2144"/>
        <v>#DIV/0!</v>
      </c>
      <c r="AN13368">
        <f t="shared" si="2150"/>
        <v>0</v>
      </c>
      <c r="AO13368">
        <f t="shared" si="2145"/>
        <v>0</v>
      </c>
      <c r="AP13368">
        <f t="shared" si="2146"/>
        <v>0</v>
      </c>
      <c r="AQ13368">
        <f t="shared" si="2147"/>
        <v>0</v>
      </c>
      <c r="AV13368">
        <f t="shared" si="2149"/>
        <v>13365</v>
      </c>
      <c r="AW13368">
        <f t="shared" si="2148"/>
        <v>0</v>
      </c>
    </row>
    <row r="13369" spans="5:49" x14ac:dyDescent="0.25">
      <c r="E13369" s="47">
        <f t="shared" si="2141"/>
        <v>0</v>
      </c>
      <c r="F13369" s="45">
        <f t="shared" si="2142"/>
        <v>0</v>
      </c>
      <c r="G13369" s="45" t="e">
        <f t="shared" si="2143"/>
        <v>#DIV/0!</v>
      </c>
      <c r="H13369" s="45" t="e">
        <f t="shared" si="2144"/>
        <v>#DIV/0!</v>
      </c>
      <c r="AN13369">
        <f t="shared" si="2150"/>
        <v>0</v>
      </c>
      <c r="AO13369">
        <f t="shared" si="2145"/>
        <v>0</v>
      </c>
      <c r="AP13369">
        <f t="shared" si="2146"/>
        <v>0</v>
      </c>
      <c r="AQ13369">
        <f t="shared" si="2147"/>
        <v>0</v>
      </c>
      <c r="AV13369">
        <f t="shared" si="2149"/>
        <v>13366</v>
      </c>
      <c r="AW13369">
        <f t="shared" si="2148"/>
        <v>0</v>
      </c>
    </row>
    <row r="13370" spans="5:49" x14ac:dyDescent="0.25">
      <c r="E13370" s="47">
        <f t="shared" si="2141"/>
        <v>0</v>
      </c>
      <c r="F13370" s="45">
        <f t="shared" si="2142"/>
        <v>0</v>
      </c>
      <c r="G13370" s="45" t="e">
        <f t="shared" si="2143"/>
        <v>#DIV/0!</v>
      </c>
      <c r="H13370" s="45" t="e">
        <f t="shared" si="2144"/>
        <v>#DIV/0!</v>
      </c>
      <c r="AN13370">
        <f t="shared" si="2150"/>
        <v>0</v>
      </c>
      <c r="AO13370">
        <f t="shared" si="2145"/>
        <v>0</v>
      </c>
      <c r="AP13370">
        <f t="shared" si="2146"/>
        <v>0</v>
      </c>
      <c r="AQ13370">
        <f t="shared" si="2147"/>
        <v>0</v>
      </c>
      <c r="AV13370">
        <f t="shared" si="2149"/>
        <v>13367</v>
      </c>
      <c r="AW13370">
        <f t="shared" si="2148"/>
        <v>0</v>
      </c>
    </row>
    <row r="13371" spans="5:49" x14ac:dyDescent="0.25">
      <c r="E13371" s="47">
        <f t="shared" si="2141"/>
        <v>0</v>
      </c>
      <c r="F13371" s="45">
        <f t="shared" si="2142"/>
        <v>0</v>
      </c>
      <c r="G13371" s="45" t="e">
        <f t="shared" si="2143"/>
        <v>#DIV/0!</v>
      </c>
      <c r="H13371" s="45" t="e">
        <f t="shared" si="2144"/>
        <v>#DIV/0!</v>
      </c>
      <c r="AN13371">
        <f t="shared" si="2150"/>
        <v>0</v>
      </c>
      <c r="AO13371">
        <f t="shared" si="2145"/>
        <v>0</v>
      </c>
      <c r="AP13371">
        <f t="shared" si="2146"/>
        <v>0</v>
      </c>
      <c r="AQ13371">
        <f t="shared" si="2147"/>
        <v>0</v>
      </c>
      <c r="AV13371">
        <f t="shared" si="2149"/>
        <v>13368</v>
      </c>
      <c r="AW13371">
        <f t="shared" si="2148"/>
        <v>0</v>
      </c>
    </row>
    <row r="13372" spans="5:49" x14ac:dyDescent="0.25">
      <c r="E13372" s="47">
        <f t="shared" si="2141"/>
        <v>0</v>
      </c>
      <c r="F13372" s="45">
        <f t="shared" si="2142"/>
        <v>0</v>
      </c>
      <c r="G13372" s="45" t="e">
        <f t="shared" si="2143"/>
        <v>#DIV/0!</v>
      </c>
      <c r="H13372" s="45" t="e">
        <f t="shared" si="2144"/>
        <v>#DIV/0!</v>
      </c>
      <c r="AN13372">
        <f t="shared" si="2150"/>
        <v>0</v>
      </c>
      <c r="AO13372">
        <f t="shared" si="2145"/>
        <v>0</v>
      </c>
      <c r="AP13372">
        <f t="shared" si="2146"/>
        <v>0</v>
      </c>
      <c r="AQ13372">
        <f t="shared" si="2147"/>
        <v>0</v>
      </c>
      <c r="AV13372">
        <f t="shared" si="2149"/>
        <v>13369</v>
      </c>
      <c r="AW13372">
        <f t="shared" si="2148"/>
        <v>0</v>
      </c>
    </row>
    <row r="13373" spans="5:49" x14ac:dyDescent="0.25">
      <c r="E13373" s="47">
        <f t="shared" si="2141"/>
        <v>0</v>
      </c>
      <c r="F13373" s="45">
        <f t="shared" si="2142"/>
        <v>0</v>
      </c>
      <c r="G13373" s="45" t="e">
        <f t="shared" si="2143"/>
        <v>#DIV/0!</v>
      </c>
      <c r="H13373" s="45" t="e">
        <f t="shared" si="2144"/>
        <v>#DIV/0!</v>
      </c>
      <c r="AN13373">
        <f t="shared" si="2150"/>
        <v>0</v>
      </c>
      <c r="AO13373">
        <f t="shared" si="2145"/>
        <v>0</v>
      </c>
      <c r="AP13373">
        <f t="shared" si="2146"/>
        <v>0</v>
      </c>
      <c r="AQ13373">
        <f t="shared" si="2147"/>
        <v>0</v>
      </c>
      <c r="AV13373">
        <f t="shared" si="2149"/>
        <v>13370</v>
      </c>
      <c r="AW13373">
        <f t="shared" si="2148"/>
        <v>0</v>
      </c>
    </row>
    <row r="13374" spans="5:49" x14ac:dyDescent="0.25">
      <c r="E13374" s="47">
        <f t="shared" si="2141"/>
        <v>0</v>
      </c>
      <c r="F13374" s="45">
        <f t="shared" si="2142"/>
        <v>0</v>
      </c>
      <c r="G13374" s="45" t="e">
        <f t="shared" si="2143"/>
        <v>#DIV/0!</v>
      </c>
      <c r="H13374" s="45" t="e">
        <f t="shared" si="2144"/>
        <v>#DIV/0!</v>
      </c>
      <c r="AN13374">
        <f t="shared" si="2150"/>
        <v>0</v>
      </c>
      <c r="AO13374">
        <f t="shared" si="2145"/>
        <v>0</v>
      </c>
      <c r="AP13374">
        <f t="shared" si="2146"/>
        <v>0</v>
      </c>
      <c r="AQ13374">
        <f t="shared" si="2147"/>
        <v>0</v>
      </c>
      <c r="AV13374">
        <f t="shared" si="2149"/>
        <v>13371</v>
      </c>
      <c r="AW13374">
        <f t="shared" si="2148"/>
        <v>0</v>
      </c>
    </row>
    <row r="13375" spans="5:49" x14ac:dyDescent="0.25">
      <c r="E13375" s="47">
        <f t="shared" si="2141"/>
        <v>0</v>
      </c>
      <c r="F13375" s="45">
        <f t="shared" si="2142"/>
        <v>0</v>
      </c>
      <c r="G13375" s="45" t="e">
        <f t="shared" si="2143"/>
        <v>#DIV/0!</v>
      </c>
      <c r="H13375" s="45" t="e">
        <f t="shared" si="2144"/>
        <v>#DIV/0!</v>
      </c>
      <c r="AN13375">
        <f t="shared" si="2150"/>
        <v>0</v>
      </c>
      <c r="AO13375">
        <f t="shared" si="2145"/>
        <v>0</v>
      </c>
      <c r="AP13375">
        <f t="shared" si="2146"/>
        <v>0</v>
      </c>
      <c r="AQ13375">
        <f t="shared" si="2147"/>
        <v>0</v>
      </c>
      <c r="AV13375">
        <f t="shared" si="2149"/>
        <v>13372</v>
      </c>
      <c r="AW13375">
        <f t="shared" si="2148"/>
        <v>0</v>
      </c>
    </row>
    <row r="13376" spans="5:49" x14ac:dyDescent="0.25">
      <c r="E13376" s="47">
        <f t="shared" si="2141"/>
        <v>0</v>
      </c>
      <c r="F13376" s="45">
        <f t="shared" si="2142"/>
        <v>0</v>
      </c>
      <c r="G13376" s="45" t="e">
        <f t="shared" si="2143"/>
        <v>#DIV/0!</v>
      </c>
      <c r="H13376" s="45" t="e">
        <f t="shared" si="2144"/>
        <v>#DIV/0!</v>
      </c>
      <c r="AN13376">
        <f t="shared" si="2150"/>
        <v>0</v>
      </c>
      <c r="AO13376">
        <f t="shared" si="2145"/>
        <v>0</v>
      </c>
      <c r="AP13376">
        <f t="shared" si="2146"/>
        <v>0</v>
      </c>
      <c r="AQ13376">
        <f t="shared" si="2147"/>
        <v>0</v>
      </c>
      <c r="AV13376">
        <f t="shared" si="2149"/>
        <v>13373</v>
      </c>
      <c r="AW13376">
        <f t="shared" si="2148"/>
        <v>0</v>
      </c>
    </row>
    <row r="13377" spans="5:49" x14ac:dyDescent="0.25">
      <c r="E13377" s="47">
        <f t="shared" si="2141"/>
        <v>0</v>
      </c>
      <c r="F13377" s="45">
        <f t="shared" si="2142"/>
        <v>0</v>
      </c>
      <c r="G13377" s="45" t="e">
        <f t="shared" si="2143"/>
        <v>#DIV/0!</v>
      </c>
      <c r="H13377" s="45" t="e">
        <f t="shared" si="2144"/>
        <v>#DIV/0!</v>
      </c>
      <c r="AN13377">
        <f t="shared" si="2150"/>
        <v>0</v>
      </c>
      <c r="AO13377">
        <f t="shared" si="2145"/>
        <v>0</v>
      </c>
      <c r="AP13377">
        <f t="shared" si="2146"/>
        <v>0</v>
      </c>
      <c r="AQ13377">
        <f t="shared" si="2147"/>
        <v>0</v>
      </c>
      <c r="AV13377">
        <f t="shared" si="2149"/>
        <v>13374</v>
      </c>
      <c r="AW13377">
        <f t="shared" si="2148"/>
        <v>0</v>
      </c>
    </row>
    <row r="13378" spans="5:49" x14ac:dyDescent="0.25">
      <c r="E13378" s="47">
        <f t="shared" ref="E13378:E13441" si="2151">ROUNDDOWN(C13380,0)</f>
        <v>0</v>
      </c>
      <c r="F13378" s="45">
        <f t="shared" ref="F13378:F13441" si="2152">HOUR(C13380)</f>
        <v>0</v>
      </c>
      <c r="G13378" s="45" t="e">
        <f t="shared" ref="G13378:G13441" si="2153">D13380/H13378</f>
        <v>#DIV/0!</v>
      </c>
      <c r="H13378" s="45" t="e">
        <f t="shared" ref="H13378:H13441" si="2154">AVERAGEIFS(D:D,E:E,E13378)</f>
        <v>#DIV/0!</v>
      </c>
      <c r="AN13378">
        <f t="shared" si="2150"/>
        <v>0</v>
      </c>
      <c r="AO13378">
        <f t="shared" si="2145"/>
        <v>0</v>
      </c>
      <c r="AP13378">
        <f t="shared" si="2146"/>
        <v>0</v>
      </c>
      <c r="AQ13378">
        <f t="shared" si="2147"/>
        <v>0</v>
      </c>
      <c r="AV13378">
        <f t="shared" si="2149"/>
        <v>13375</v>
      </c>
      <c r="AW13378">
        <f t="shared" si="2148"/>
        <v>0</v>
      </c>
    </row>
    <row r="13379" spans="5:49" x14ac:dyDescent="0.25">
      <c r="E13379" s="47">
        <f t="shared" si="2151"/>
        <v>0</v>
      </c>
      <c r="F13379" s="45">
        <f t="shared" si="2152"/>
        <v>0</v>
      </c>
      <c r="G13379" s="45" t="e">
        <f t="shared" si="2153"/>
        <v>#DIV/0!</v>
      </c>
      <c r="H13379" s="45" t="e">
        <f t="shared" si="2154"/>
        <v>#DIV/0!</v>
      </c>
      <c r="AN13379">
        <f t="shared" si="2150"/>
        <v>0</v>
      </c>
      <c r="AO13379">
        <f t="shared" si="2145"/>
        <v>0</v>
      </c>
      <c r="AP13379">
        <f t="shared" si="2146"/>
        <v>0</v>
      </c>
      <c r="AQ13379">
        <f t="shared" si="2147"/>
        <v>0</v>
      </c>
      <c r="AV13379">
        <f t="shared" si="2149"/>
        <v>13376</v>
      </c>
      <c r="AW13379">
        <f t="shared" si="2148"/>
        <v>0</v>
      </c>
    </row>
    <row r="13380" spans="5:49" x14ac:dyDescent="0.25">
      <c r="E13380" s="47">
        <f t="shared" si="2151"/>
        <v>0</v>
      </c>
      <c r="F13380" s="45">
        <f t="shared" si="2152"/>
        <v>0</v>
      </c>
      <c r="G13380" s="45" t="e">
        <f t="shared" si="2153"/>
        <v>#DIV/0!</v>
      </c>
      <c r="H13380" s="45" t="e">
        <f t="shared" si="2154"/>
        <v>#DIV/0!</v>
      </c>
      <c r="AN13380">
        <f t="shared" si="2150"/>
        <v>0</v>
      </c>
      <c r="AO13380">
        <f t="shared" ref="AO13380:AO13443" si="2155">ROUNDUP((C13380-$C$4)/7,0)</f>
        <v>0</v>
      </c>
      <c r="AP13380">
        <f t="shared" ref="AP13380:AP13443" si="2156">ROUNDUP((C13380-$C$4)/1,0)</f>
        <v>0</v>
      </c>
      <c r="AQ13380">
        <f t="shared" ref="AQ13380:AQ13443" si="2157">ROUNDUP((C13380-$C$4)*24,0)</f>
        <v>0</v>
      </c>
      <c r="AV13380">
        <f t="shared" si="2149"/>
        <v>13377</v>
      </c>
      <c r="AW13380">
        <f t="shared" ref="AW13380:AW13443" si="2158">SUMIFS(AN:AN,AQ:AQ,AV13380)</f>
        <v>0</v>
      </c>
    </row>
    <row r="13381" spans="5:49" x14ac:dyDescent="0.25">
      <c r="E13381" s="47">
        <f t="shared" si="2151"/>
        <v>0</v>
      </c>
      <c r="F13381" s="45">
        <f t="shared" si="2152"/>
        <v>0</v>
      </c>
      <c r="G13381" s="45" t="e">
        <f t="shared" si="2153"/>
        <v>#DIV/0!</v>
      </c>
      <c r="H13381" s="45" t="e">
        <f t="shared" si="2154"/>
        <v>#DIV/0!</v>
      </c>
      <c r="AN13381">
        <f t="shared" si="2150"/>
        <v>0</v>
      </c>
      <c r="AO13381">
        <f t="shared" si="2155"/>
        <v>0</v>
      </c>
      <c r="AP13381">
        <f t="shared" si="2156"/>
        <v>0</v>
      </c>
      <c r="AQ13381">
        <f t="shared" si="2157"/>
        <v>0</v>
      </c>
      <c r="AV13381">
        <f t="shared" ref="AV13381:AV13444" si="2159">1+AV13380</f>
        <v>13378</v>
      </c>
      <c r="AW13381">
        <f t="shared" si="2158"/>
        <v>0</v>
      </c>
    </row>
    <row r="13382" spans="5:49" x14ac:dyDescent="0.25">
      <c r="E13382" s="47">
        <f t="shared" si="2151"/>
        <v>0</v>
      </c>
      <c r="F13382" s="45">
        <f t="shared" si="2152"/>
        <v>0</v>
      </c>
      <c r="G13382" s="45" t="e">
        <f t="shared" si="2153"/>
        <v>#DIV/0!</v>
      </c>
      <c r="H13382" s="45" t="e">
        <f t="shared" si="2154"/>
        <v>#DIV/0!</v>
      </c>
      <c r="AN13382">
        <f t="shared" si="2150"/>
        <v>0</v>
      </c>
      <c r="AO13382">
        <f t="shared" si="2155"/>
        <v>0</v>
      </c>
      <c r="AP13382">
        <f t="shared" si="2156"/>
        <v>0</v>
      </c>
      <c r="AQ13382">
        <f t="shared" si="2157"/>
        <v>0</v>
      </c>
      <c r="AV13382">
        <f t="shared" si="2159"/>
        <v>13379</v>
      </c>
      <c r="AW13382">
        <f t="shared" si="2158"/>
        <v>0</v>
      </c>
    </row>
    <row r="13383" spans="5:49" x14ac:dyDescent="0.25">
      <c r="E13383" s="47">
        <f t="shared" si="2151"/>
        <v>0</v>
      </c>
      <c r="F13383" s="45">
        <f t="shared" si="2152"/>
        <v>0</v>
      </c>
      <c r="G13383" s="45" t="e">
        <f t="shared" si="2153"/>
        <v>#DIV/0!</v>
      </c>
      <c r="H13383" s="45" t="e">
        <f t="shared" si="2154"/>
        <v>#DIV/0!</v>
      </c>
      <c r="AN13383">
        <f t="shared" si="2150"/>
        <v>0</v>
      </c>
      <c r="AO13383">
        <f t="shared" si="2155"/>
        <v>0</v>
      </c>
      <c r="AP13383">
        <f t="shared" si="2156"/>
        <v>0</v>
      </c>
      <c r="AQ13383">
        <f t="shared" si="2157"/>
        <v>0</v>
      </c>
      <c r="AV13383">
        <f t="shared" si="2159"/>
        <v>13380</v>
      </c>
      <c r="AW13383">
        <f t="shared" si="2158"/>
        <v>0</v>
      </c>
    </row>
    <row r="13384" spans="5:49" x14ac:dyDescent="0.25">
      <c r="E13384" s="47">
        <f t="shared" si="2151"/>
        <v>0</v>
      </c>
      <c r="F13384" s="45">
        <f t="shared" si="2152"/>
        <v>0</v>
      </c>
      <c r="G13384" s="45" t="e">
        <f t="shared" si="2153"/>
        <v>#DIV/0!</v>
      </c>
      <c r="H13384" s="45" t="e">
        <f t="shared" si="2154"/>
        <v>#DIV/0!</v>
      </c>
      <c r="AN13384">
        <f t="shared" ref="AN13384:AN13447" si="2160">D13384*(C13384-C13383)*86400*$B$15</f>
        <v>0</v>
      </c>
      <c r="AO13384">
        <f t="shared" si="2155"/>
        <v>0</v>
      </c>
      <c r="AP13384">
        <f t="shared" si="2156"/>
        <v>0</v>
      </c>
      <c r="AQ13384">
        <f t="shared" si="2157"/>
        <v>0</v>
      </c>
      <c r="AV13384">
        <f t="shared" si="2159"/>
        <v>13381</v>
      </c>
      <c r="AW13384">
        <f t="shared" si="2158"/>
        <v>0</v>
      </c>
    </row>
    <row r="13385" spans="5:49" x14ac:dyDescent="0.25">
      <c r="E13385" s="47">
        <f t="shared" si="2151"/>
        <v>0</v>
      </c>
      <c r="F13385" s="45">
        <f t="shared" si="2152"/>
        <v>0</v>
      </c>
      <c r="G13385" s="45" t="e">
        <f t="shared" si="2153"/>
        <v>#DIV/0!</v>
      </c>
      <c r="H13385" s="45" t="e">
        <f t="shared" si="2154"/>
        <v>#DIV/0!</v>
      </c>
      <c r="AN13385">
        <f t="shared" si="2160"/>
        <v>0</v>
      </c>
      <c r="AO13385">
        <f t="shared" si="2155"/>
        <v>0</v>
      </c>
      <c r="AP13385">
        <f t="shared" si="2156"/>
        <v>0</v>
      </c>
      <c r="AQ13385">
        <f t="shared" si="2157"/>
        <v>0</v>
      </c>
      <c r="AV13385">
        <f t="shared" si="2159"/>
        <v>13382</v>
      </c>
      <c r="AW13385">
        <f t="shared" si="2158"/>
        <v>0</v>
      </c>
    </row>
    <row r="13386" spans="5:49" x14ac:dyDescent="0.25">
      <c r="E13386" s="47">
        <f t="shared" si="2151"/>
        <v>0</v>
      </c>
      <c r="F13386" s="45">
        <f t="shared" si="2152"/>
        <v>0</v>
      </c>
      <c r="G13386" s="45" t="e">
        <f t="shared" si="2153"/>
        <v>#DIV/0!</v>
      </c>
      <c r="H13386" s="45" t="e">
        <f t="shared" si="2154"/>
        <v>#DIV/0!</v>
      </c>
      <c r="AN13386">
        <f t="shared" si="2160"/>
        <v>0</v>
      </c>
      <c r="AO13386">
        <f t="shared" si="2155"/>
        <v>0</v>
      </c>
      <c r="AP13386">
        <f t="shared" si="2156"/>
        <v>0</v>
      </c>
      <c r="AQ13386">
        <f t="shared" si="2157"/>
        <v>0</v>
      </c>
      <c r="AV13386">
        <f t="shared" si="2159"/>
        <v>13383</v>
      </c>
      <c r="AW13386">
        <f t="shared" si="2158"/>
        <v>0</v>
      </c>
    </row>
    <row r="13387" spans="5:49" x14ac:dyDescent="0.25">
      <c r="E13387" s="47">
        <f t="shared" si="2151"/>
        <v>0</v>
      </c>
      <c r="F13387" s="45">
        <f t="shared" si="2152"/>
        <v>0</v>
      </c>
      <c r="G13387" s="45" t="e">
        <f t="shared" si="2153"/>
        <v>#DIV/0!</v>
      </c>
      <c r="H13387" s="45" t="e">
        <f t="shared" si="2154"/>
        <v>#DIV/0!</v>
      </c>
      <c r="AN13387">
        <f t="shared" si="2160"/>
        <v>0</v>
      </c>
      <c r="AO13387">
        <f t="shared" si="2155"/>
        <v>0</v>
      </c>
      <c r="AP13387">
        <f t="shared" si="2156"/>
        <v>0</v>
      </c>
      <c r="AQ13387">
        <f t="shared" si="2157"/>
        <v>0</v>
      </c>
      <c r="AV13387">
        <f t="shared" si="2159"/>
        <v>13384</v>
      </c>
      <c r="AW13387">
        <f t="shared" si="2158"/>
        <v>0</v>
      </c>
    </row>
    <row r="13388" spans="5:49" x14ac:dyDescent="0.25">
      <c r="E13388" s="47">
        <f t="shared" si="2151"/>
        <v>0</v>
      </c>
      <c r="F13388" s="45">
        <f t="shared" si="2152"/>
        <v>0</v>
      </c>
      <c r="G13388" s="45" t="e">
        <f t="shared" si="2153"/>
        <v>#DIV/0!</v>
      </c>
      <c r="H13388" s="45" t="e">
        <f t="shared" si="2154"/>
        <v>#DIV/0!</v>
      </c>
      <c r="AN13388">
        <f t="shared" si="2160"/>
        <v>0</v>
      </c>
      <c r="AO13388">
        <f t="shared" si="2155"/>
        <v>0</v>
      </c>
      <c r="AP13388">
        <f t="shared" si="2156"/>
        <v>0</v>
      </c>
      <c r="AQ13388">
        <f t="shared" si="2157"/>
        <v>0</v>
      </c>
      <c r="AV13388">
        <f t="shared" si="2159"/>
        <v>13385</v>
      </c>
      <c r="AW13388">
        <f t="shared" si="2158"/>
        <v>0</v>
      </c>
    </row>
    <row r="13389" spans="5:49" x14ac:dyDescent="0.25">
      <c r="E13389" s="47">
        <f t="shared" si="2151"/>
        <v>0</v>
      </c>
      <c r="F13389" s="45">
        <f t="shared" si="2152"/>
        <v>0</v>
      </c>
      <c r="G13389" s="45" t="e">
        <f t="shared" si="2153"/>
        <v>#DIV/0!</v>
      </c>
      <c r="H13389" s="45" t="e">
        <f t="shared" si="2154"/>
        <v>#DIV/0!</v>
      </c>
      <c r="AN13389">
        <f t="shared" si="2160"/>
        <v>0</v>
      </c>
      <c r="AO13389">
        <f t="shared" si="2155"/>
        <v>0</v>
      </c>
      <c r="AP13389">
        <f t="shared" si="2156"/>
        <v>0</v>
      </c>
      <c r="AQ13389">
        <f t="shared" si="2157"/>
        <v>0</v>
      </c>
      <c r="AV13389">
        <f t="shared" si="2159"/>
        <v>13386</v>
      </c>
      <c r="AW13389">
        <f t="shared" si="2158"/>
        <v>0</v>
      </c>
    </row>
    <row r="13390" spans="5:49" x14ac:dyDescent="0.25">
      <c r="E13390" s="47">
        <f t="shared" si="2151"/>
        <v>0</v>
      </c>
      <c r="F13390" s="45">
        <f t="shared" si="2152"/>
        <v>0</v>
      </c>
      <c r="G13390" s="45" t="e">
        <f t="shared" si="2153"/>
        <v>#DIV/0!</v>
      </c>
      <c r="H13390" s="45" t="e">
        <f t="shared" si="2154"/>
        <v>#DIV/0!</v>
      </c>
      <c r="AN13390">
        <f t="shared" si="2160"/>
        <v>0</v>
      </c>
      <c r="AO13390">
        <f t="shared" si="2155"/>
        <v>0</v>
      </c>
      <c r="AP13390">
        <f t="shared" si="2156"/>
        <v>0</v>
      </c>
      <c r="AQ13390">
        <f t="shared" si="2157"/>
        <v>0</v>
      </c>
      <c r="AV13390">
        <f t="shared" si="2159"/>
        <v>13387</v>
      </c>
      <c r="AW13390">
        <f t="shared" si="2158"/>
        <v>0</v>
      </c>
    </row>
    <row r="13391" spans="5:49" x14ac:dyDescent="0.25">
      <c r="E13391" s="47">
        <f t="shared" si="2151"/>
        <v>0</v>
      </c>
      <c r="F13391" s="45">
        <f t="shared" si="2152"/>
        <v>0</v>
      </c>
      <c r="G13391" s="45" t="e">
        <f t="shared" si="2153"/>
        <v>#DIV/0!</v>
      </c>
      <c r="H13391" s="45" t="e">
        <f t="shared" si="2154"/>
        <v>#DIV/0!</v>
      </c>
      <c r="AN13391">
        <f t="shared" si="2160"/>
        <v>0</v>
      </c>
      <c r="AO13391">
        <f t="shared" si="2155"/>
        <v>0</v>
      </c>
      <c r="AP13391">
        <f t="shared" si="2156"/>
        <v>0</v>
      </c>
      <c r="AQ13391">
        <f t="shared" si="2157"/>
        <v>0</v>
      </c>
      <c r="AV13391">
        <f t="shared" si="2159"/>
        <v>13388</v>
      </c>
      <c r="AW13391">
        <f t="shared" si="2158"/>
        <v>0</v>
      </c>
    </row>
    <row r="13392" spans="5:49" x14ac:dyDescent="0.25">
      <c r="E13392" s="47">
        <f t="shared" si="2151"/>
        <v>0</v>
      </c>
      <c r="F13392" s="45">
        <f t="shared" si="2152"/>
        <v>0</v>
      </c>
      <c r="G13392" s="45" t="e">
        <f t="shared" si="2153"/>
        <v>#DIV/0!</v>
      </c>
      <c r="H13392" s="45" t="e">
        <f t="shared" si="2154"/>
        <v>#DIV/0!</v>
      </c>
      <c r="AN13392">
        <f t="shared" si="2160"/>
        <v>0</v>
      </c>
      <c r="AO13392">
        <f t="shared" si="2155"/>
        <v>0</v>
      </c>
      <c r="AP13392">
        <f t="shared" si="2156"/>
        <v>0</v>
      </c>
      <c r="AQ13392">
        <f t="shared" si="2157"/>
        <v>0</v>
      </c>
      <c r="AV13392">
        <f t="shared" si="2159"/>
        <v>13389</v>
      </c>
      <c r="AW13392">
        <f t="shared" si="2158"/>
        <v>0</v>
      </c>
    </row>
    <row r="13393" spans="5:49" x14ac:dyDescent="0.25">
      <c r="E13393" s="47">
        <f t="shared" si="2151"/>
        <v>0</v>
      </c>
      <c r="F13393" s="45">
        <f t="shared" si="2152"/>
        <v>0</v>
      </c>
      <c r="G13393" s="45" t="e">
        <f t="shared" si="2153"/>
        <v>#DIV/0!</v>
      </c>
      <c r="H13393" s="45" t="e">
        <f t="shared" si="2154"/>
        <v>#DIV/0!</v>
      </c>
      <c r="AN13393">
        <f t="shared" si="2160"/>
        <v>0</v>
      </c>
      <c r="AO13393">
        <f t="shared" si="2155"/>
        <v>0</v>
      </c>
      <c r="AP13393">
        <f t="shared" si="2156"/>
        <v>0</v>
      </c>
      <c r="AQ13393">
        <f t="shared" si="2157"/>
        <v>0</v>
      </c>
      <c r="AV13393">
        <f t="shared" si="2159"/>
        <v>13390</v>
      </c>
      <c r="AW13393">
        <f t="shared" si="2158"/>
        <v>0</v>
      </c>
    </row>
    <row r="13394" spans="5:49" x14ac:dyDescent="0.25">
      <c r="E13394" s="47">
        <f t="shared" si="2151"/>
        <v>0</v>
      </c>
      <c r="F13394" s="45">
        <f t="shared" si="2152"/>
        <v>0</v>
      </c>
      <c r="G13394" s="45" t="e">
        <f t="shared" si="2153"/>
        <v>#DIV/0!</v>
      </c>
      <c r="H13394" s="45" t="e">
        <f t="shared" si="2154"/>
        <v>#DIV/0!</v>
      </c>
      <c r="AN13394">
        <f t="shared" si="2160"/>
        <v>0</v>
      </c>
      <c r="AO13394">
        <f t="shared" si="2155"/>
        <v>0</v>
      </c>
      <c r="AP13394">
        <f t="shared" si="2156"/>
        <v>0</v>
      </c>
      <c r="AQ13394">
        <f t="shared" si="2157"/>
        <v>0</v>
      </c>
      <c r="AV13394">
        <f t="shared" si="2159"/>
        <v>13391</v>
      </c>
      <c r="AW13394">
        <f t="shared" si="2158"/>
        <v>0</v>
      </c>
    </row>
    <row r="13395" spans="5:49" x14ac:dyDescent="0.25">
      <c r="E13395" s="47">
        <f t="shared" si="2151"/>
        <v>0</v>
      </c>
      <c r="F13395" s="45">
        <f t="shared" si="2152"/>
        <v>0</v>
      </c>
      <c r="G13395" s="45" t="e">
        <f t="shared" si="2153"/>
        <v>#DIV/0!</v>
      </c>
      <c r="H13395" s="45" t="e">
        <f t="shared" si="2154"/>
        <v>#DIV/0!</v>
      </c>
      <c r="AN13395">
        <f t="shared" si="2160"/>
        <v>0</v>
      </c>
      <c r="AO13395">
        <f t="shared" si="2155"/>
        <v>0</v>
      </c>
      <c r="AP13395">
        <f t="shared" si="2156"/>
        <v>0</v>
      </c>
      <c r="AQ13395">
        <f t="shared" si="2157"/>
        <v>0</v>
      </c>
      <c r="AV13395">
        <f t="shared" si="2159"/>
        <v>13392</v>
      </c>
      <c r="AW13395">
        <f t="shared" si="2158"/>
        <v>0</v>
      </c>
    </row>
    <row r="13396" spans="5:49" x14ac:dyDescent="0.25">
      <c r="E13396" s="47">
        <f t="shared" si="2151"/>
        <v>0</v>
      </c>
      <c r="F13396" s="45">
        <f t="shared" si="2152"/>
        <v>0</v>
      </c>
      <c r="G13396" s="45" t="e">
        <f t="shared" si="2153"/>
        <v>#DIV/0!</v>
      </c>
      <c r="H13396" s="45" t="e">
        <f t="shared" si="2154"/>
        <v>#DIV/0!</v>
      </c>
      <c r="AN13396">
        <f t="shared" si="2160"/>
        <v>0</v>
      </c>
      <c r="AO13396">
        <f t="shared" si="2155"/>
        <v>0</v>
      </c>
      <c r="AP13396">
        <f t="shared" si="2156"/>
        <v>0</v>
      </c>
      <c r="AQ13396">
        <f t="shared" si="2157"/>
        <v>0</v>
      </c>
      <c r="AV13396">
        <f t="shared" si="2159"/>
        <v>13393</v>
      </c>
      <c r="AW13396">
        <f t="shared" si="2158"/>
        <v>0</v>
      </c>
    </row>
    <row r="13397" spans="5:49" x14ac:dyDescent="0.25">
      <c r="E13397" s="47">
        <f t="shared" si="2151"/>
        <v>0</v>
      </c>
      <c r="F13397" s="45">
        <f t="shared" si="2152"/>
        <v>0</v>
      </c>
      <c r="G13397" s="45" t="e">
        <f t="shared" si="2153"/>
        <v>#DIV/0!</v>
      </c>
      <c r="H13397" s="45" t="e">
        <f t="shared" si="2154"/>
        <v>#DIV/0!</v>
      </c>
      <c r="AN13397">
        <f t="shared" si="2160"/>
        <v>0</v>
      </c>
      <c r="AO13397">
        <f t="shared" si="2155"/>
        <v>0</v>
      </c>
      <c r="AP13397">
        <f t="shared" si="2156"/>
        <v>0</v>
      </c>
      <c r="AQ13397">
        <f t="shared" si="2157"/>
        <v>0</v>
      </c>
      <c r="AV13397">
        <f t="shared" si="2159"/>
        <v>13394</v>
      </c>
      <c r="AW13397">
        <f t="shared" si="2158"/>
        <v>0</v>
      </c>
    </row>
    <row r="13398" spans="5:49" x14ac:dyDescent="0.25">
      <c r="E13398" s="47">
        <f t="shared" si="2151"/>
        <v>0</v>
      </c>
      <c r="F13398" s="45">
        <f t="shared" si="2152"/>
        <v>0</v>
      </c>
      <c r="G13398" s="45" t="e">
        <f t="shared" si="2153"/>
        <v>#DIV/0!</v>
      </c>
      <c r="H13398" s="45" t="e">
        <f t="shared" si="2154"/>
        <v>#DIV/0!</v>
      </c>
      <c r="AN13398">
        <f t="shared" si="2160"/>
        <v>0</v>
      </c>
      <c r="AO13398">
        <f t="shared" si="2155"/>
        <v>0</v>
      </c>
      <c r="AP13398">
        <f t="shared" si="2156"/>
        <v>0</v>
      </c>
      <c r="AQ13398">
        <f t="shared" si="2157"/>
        <v>0</v>
      </c>
      <c r="AV13398">
        <f t="shared" si="2159"/>
        <v>13395</v>
      </c>
      <c r="AW13398">
        <f t="shared" si="2158"/>
        <v>0</v>
      </c>
    </row>
    <row r="13399" spans="5:49" x14ac:dyDescent="0.25">
      <c r="E13399" s="47">
        <f t="shared" si="2151"/>
        <v>0</v>
      </c>
      <c r="F13399" s="45">
        <f t="shared" si="2152"/>
        <v>0</v>
      </c>
      <c r="G13399" s="45" t="e">
        <f t="shared" si="2153"/>
        <v>#DIV/0!</v>
      </c>
      <c r="H13399" s="45" t="e">
        <f t="shared" si="2154"/>
        <v>#DIV/0!</v>
      </c>
      <c r="AN13399">
        <f t="shared" si="2160"/>
        <v>0</v>
      </c>
      <c r="AO13399">
        <f t="shared" si="2155"/>
        <v>0</v>
      </c>
      <c r="AP13399">
        <f t="shared" si="2156"/>
        <v>0</v>
      </c>
      <c r="AQ13399">
        <f t="shared" si="2157"/>
        <v>0</v>
      </c>
      <c r="AV13399">
        <f t="shared" si="2159"/>
        <v>13396</v>
      </c>
      <c r="AW13399">
        <f t="shared" si="2158"/>
        <v>0</v>
      </c>
    </row>
    <row r="13400" spans="5:49" x14ac:dyDescent="0.25">
      <c r="E13400" s="47">
        <f t="shared" si="2151"/>
        <v>0</v>
      </c>
      <c r="F13400" s="45">
        <f t="shared" si="2152"/>
        <v>0</v>
      </c>
      <c r="G13400" s="45" t="e">
        <f t="shared" si="2153"/>
        <v>#DIV/0!</v>
      </c>
      <c r="H13400" s="45" t="e">
        <f t="shared" si="2154"/>
        <v>#DIV/0!</v>
      </c>
      <c r="AN13400">
        <f t="shared" si="2160"/>
        <v>0</v>
      </c>
      <c r="AO13400">
        <f t="shared" si="2155"/>
        <v>0</v>
      </c>
      <c r="AP13400">
        <f t="shared" si="2156"/>
        <v>0</v>
      </c>
      <c r="AQ13400">
        <f t="shared" si="2157"/>
        <v>0</v>
      </c>
      <c r="AV13400">
        <f t="shared" si="2159"/>
        <v>13397</v>
      </c>
      <c r="AW13400">
        <f t="shared" si="2158"/>
        <v>0</v>
      </c>
    </row>
    <row r="13401" spans="5:49" x14ac:dyDescent="0.25">
      <c r="E13401" s="47">
        <f t="shared" si="2151"/>
        <v>0</v>
      </c>
      <c r="F13401" s="45">
        <f t="shared" si="2152"/>
        <v>0</v>
      </c>
      <c r="G13401" s="45" t="e">
        <f t="shared" si="2153"/>
        <v>#DIV/0!</v>
      </c>
      <c r="H13401" s="45" t="e">
        <f t="shared" si="2154"/>
        <v>#DIV/0!</v>
      </c>
      <c r="AN13401">
        <f t="shared" si="2160"/>
        <v>0</v>
      </c>
      <c r="AO13401">
        <f t="shared" si="2155"/>
        <v>0</v>
      </c>
      <c r="AP13401">
        <f t="shared" si="2156"/>
        <v>0</v>
      </c>
      <c r="AQ13401">
        <f t="shared" si="2157"/>
        <v>0</v>
      </c>
      <c r="AV13401">
        <f t="shared" si="2159"/>
        <v>13398</v>
      </c>
      <c r="AW13401">
        <f t="shared" si="2158"/>
        <v>0</v>
      </c>
    </row>
    <row r="13402" spans="5:49" x14ac:dyDescent="0.25">
      <c r="E13402" s="47">
        <f t="shared" si="2151"/>
        <v>0</v>
      </c>
      <c r="F13402" s="45">
        <f t="shared" si="2152"/>
        <v>0</v>
      </c>
      <c r="G13402" s="45" t="e">
        <f t="shared" si="2153"/>
        <v>#DIV/0!</v>
      </c>
      <c r="H13402" s="45" t="e">
        <f t="shared" si="2154"/>
        <v>#DIV/0!</v>
      </c>
      <c r="AN13402">
        <f t="shared" si="2160"/>
        <v>0</v>
      </c>
      <c r="AO13402">
        <f t="shared" si="2155"/>
        <v>0</v>
      </c>
      <c r="AP13402">
        <f t="shared" si="2156"/>
        <v>0</v>
      </c>
      <c r="AQ13402">
        <f t="shared" si="2157"/>
        <v>0</v>
      </c>
      <c r="AV13402">
        <f t="shared" si="2159"/>
        <v>13399</v>
      </c>
      <c r="AW13402">
        <f t="shared" si="2158"/>
        <v>0</v>
      </c>
    </row>
    <row r="13403" spans="5:49" x14ac:dyDescent="0.25">
      <c r="E13403" s="47">
        <f t="shared" si="2151"/>
        <v>0</v>
      </c>
      <c r="F13403" s="45">
        <f t="shared" si="2152"/>
        <v>0</v>
      </c>
      <c r="G13403" s="45" t="e">
        <f t="shared" si="2153"/>
        <v>#DIV/0!</v>
      </c>
      <c r="H13403" s="45" t="e">
        <f t="shared" si="2154"/>
        <v>#DIV/0!</v>
      </c>
      <c r="AN13403">
        <f t="shared" si="2160"/>
        <v>0</v>
      </c>
      <c r="AO13403">
        <f t="shared" si="2155"/>
        <v>0</v>
      </c>
      <c r="AP13403">
        <f t="shared" si="2156"/>
        <v>0</v>
      </c>
      <c r="AQ13403">
        <f t="shared" si="2157"/>
        <v>0</v>
      </c>
      <c r="AV13403">
        <f t="shared" si="2159"/>
        <v>13400</v>
      </c>
      <c r="AW13403">
        <f t="shared" si="2158"/>
        <v>0</v>
      </c>
    </row>
    <row r="13404" spans="5:49" x14ac:dyDescent="0.25">
      <c r="E13404" s="47">
        <f t="shared" si="2151"/>
        <v>0</v>
      </c>
      <c r="F13404" s="45">
        <f t="shared" si="2152"/>
        <v>0</v>
      </c>
      <c r="G13404" s="45" t="e">
        <f t="shared" si="2153"/>
        <v>#DIV/0!</v>
      </c>
      <c r="H13404" s="45" t="e">
        <f t="shared" si="2154"/>
        <v>#DIV/0!</v>
      </c>
      <c r="AN13404">
        <f t="shared" si="2160"/>
        <v>0</v>
      </c>
      <c r="AO13404">
        <f t="shared" si="2155"/>
        <v>0</v>
      </c>
      <c r="AP13404">
        <f t="shared" si="2156"/>
        <v>0</v>
      </c>
      <c r="AQ13404">
        <f t="shared" si="2157"/>
        <v>0</v>
      </c>
      <c r="AV13404">
        <f t="shared" si="2159"/>
        <v>13401</v>
      </c>
      <c r="AW13404">
        <f t="shared" si="2158"/>
        <v>0</v>
      </c>
    </row>
    <row r="13405" spans="5:49" x14ac:dyDescent="0.25">
      <c r="E13405" s="47">
        <f t="shared" si="2151"/>
        <v>0</v>
      </c>
      <c r="F13405" s="45">
        <f t="shared" si="2152"/>
        <v>0</v>
      </c>
      <c r="G13405" s="45" t="e">
        <f t="shared" si="2153"/>
        <v>#DIV/0!</v>
      </c>
      <c r="H13405" s="45" t="e">
        <f t="shared" si="2154"/>
        <v>#DIV/0!</v>
      </c>
      <c r="AN13405">
        <f t="shared" si="2160"/>
        <v>0</v>
      </c>
      <c r="AO13405">
        <f t="shared" si="2155"/>
        <v>0</v>
      </c>
      <c r="AP13405">
        <f t="shared" si="2156"/>
        <v>0</v>
      </c>
      <c r="AQ13405">
        <f t="shared" si="2157"/>
        <v>0</v>
      </c>
      <c r="AV13405">
        <f t="shared" si="2159"/>
        <v>13402</v>
      </c>
      <c r="AW13405">
        <f t="shared" si="2158"/>
        <v>0</v>
      </c>
    </row>
    <row r="13406" spans="5:49" x14ac:dyDescent="0.25">
      <c r="E13406" s="47">
        <f t="shared" si="2151"/>
        <v>0</v>
      </c>
      <c r="F13406" s="45">
        <f t="shared" si="2152"/>
        <v>0</v>
      </c>
      <c r="G13406" s="45" t="e">
        <f t="shared" si="2153"/>
        <v>#DIV/0!</v>
      </c>
      <c r="H13406" s="45" t="e">
        <f t="shared" si="2154"/>
        <v>#DIV/0!</v>
      </c>
      <c r="AN13406">
        <f t="shared" si="2160"/>
        <v>0</v>
      </c>
      <c r="AO13406">
        <f t="shared" si="2155"/>
        <v>0</v>
      </c>
      <c r="AP13406">
        <f t="shared" si="2156"/>
        <v>0</v>
      </c>
      <c r="AQ13406">
        <f t="shared" si="2157"/>
        <v>0</v>
      </c>
      <c r="AV13406">
        <f t="shared" si="2159"/>
        <v>13403</v>
      </c>
      <c r="AW13406">
        <f t="shared" si="2158"/>
        <v>0</v>
      </c>
    </row>
    <row r="13407" spans="5:49" x14ac:dyDescent="0.25">
      <c r="E13407" s="47">
        <f t="shared" si="2151"/>
        <v>0</v>
      </c>
      <c r="F13407" s="45">
        <f t="shared" si="2152"/>
        <v>0</v>
      </c>
      <c r="G13407" s="45" t="e">
        <f t="shared" si="2153"/>
        <v>#DIV/0!</v>
      </c>
      <c r="H13407" s="45" t="e">
        <f t="shared" si="2154"/>
        <v>#DIV/0!</v>
      </c>
      <c r="AN13407">
        <f t="shared" si="2160"/>
        <v>0</v>
      </c>
      <c r="AO13407">
        <f t="shared" si="2155"/>
        <v>0</v>
      </c>
      <c r="AP13407">
        <f t="shared" si="2156"/>
        <v>0</v>
      </c>
      <c r="AQ13407">
        <f t="shared" si="2157"/>
        <v>0</v>
      </c>
      <c r="AV13407">
        <f t="shared" si="2159"/>
        <v>13404</v>
      </c>
      <c r="AW13407">
        <f t="shared" si="2158"/>
        <v>0</v>
      </c>
    </row>
    <row r="13408" spans="5:49" x14ac:dyDescent="0.25">
      <c r="E13408" s="47">
        <f t="shared" si="2151"/>
        <v>0</v>
      </c>
      <c r="F13408" s="45">
        <f t="shared" si="2152"/>
        <v>0</v>
      </c>
      <c r="G13408" s="45" t="e">
        <f t="shared" si="2153"/>
        <v>#DIV/0!</v>
      </c>
      <c r="H13408" s="45" t="e">
        <f t="shared" si="2154"/>
        <v>#DIV/0!</v>
      </c>
      <c r="AN13408">
        <f t="shared" si="2160"/>
        <v>0</v>
      </c>
      <c r="AO13408">
        <f t="shared" si="2155"/>
        <v>0</v>
      </c>
      <c r="AP13408">
        <f t="shared" si="2156"/>
        <v>0</v>
      </c>
      <c r="AQ13408">
        <f t="shared" si="2157"/>
        <v>0</v>
      </c>
      <c r="AV13408">
        <f t="shared" si="2159"/>
        <v>13405</v>
      </c>
      <c r="AW13408">
        <f t="shared" si="2158"/>
        <v>0</v>
      </c>
    </row>
    <row r="13409" spans="5:49" x14ac:dyDescent="0.25">
      <c r="E13409" s="47">
        <f t="shared" si="2151"/>
        <v>0</v>
      </c>
      <c r="F13409" s="45">
        <f t="shared" si="2152"/>
        <v>0</v>
      </c>
      <c r="G13409" s="45" t="e">
        <f t="shared" si="2153"/>
        <v>#DIV/0!</v>
      </c>
      <c r="H13409" s="45" t="e">
        <f t="shared" si="2154"/>
        <v>#DIV/0!</v>
      </c>
      <c r="AN13409">
        <f t="shared" si="2160"/>
        <v>0</v>
      </c>
      <c r="AO13409">
        <f t="shared" si="2155"/>
        <v>0</v>
      </c>
      <c r="AP13409">
        <f t="shared" si="2156"/>
        <v>0</v>
      </c>
      <c r="AQ13409">
        <f t="shared" si="2157"/>
        <v>0</v>
      </c>
      <c r="AV13409">
        <f t="shared" si="2159"/>
        <v>13406</v>
      </c>
      <c r="AW13409">
        <f t="shared" si="2158"/>
        <v>0</v>
      </c>
    </row>
    <row r="13410" spans="5:49" x14ac:dyDescent="0.25">
      <c r="E13410" s="47">
        <f t="shared" si="2151"/>
        <v>0</v>
      </c>
      <c r="F13410" s="45">
        <f t="shared" si="2152"/>
        <v>0</v>
      </c>
      <c r="G13410" s="45" t="e">
        <f t="shared" si="2153"/>
        <v>#DIV/0!</v>
      </c>
      <c r="H13410" s="45" t="e">
        <f t="shared" si="2154"/>
        <v>#DIV/0!</v>
      </c>
      <c r="AN13410">
        <f t="shared" si="2160"/>
        <v>0</v>
      </c>
      <c r="AO13410">
        <f t="shared" si="2155"/>
        <v>0</v>
      </c>
      <c r="AP13410">
        <f t="shared" si="2156"/>
        <v>0</v>
      </c>
      <c r="AQ13410">
        <f t="shared" si="2157"/>
        <v>0</v>
      </c>
      <c r="AV13410">
        <f t="shared" si="2159"/>
        <v>13407</v>
      </c>
      <c r="AW13410">
        <f t="shared" si="2158"/>
        <v>0</v>
      </c>
    </row>
    <row r="13411" spans="5:49" x14ac:dyDescent="0.25">
      <c r="E13411" s="47">
        <f t="shared" si="2151"/>
        <v>0</v>
      </c>
      <c r="F13411" s="45">
        <f t="shared" si="2152"/>
        <v>0</v>
      </c>
      <c r="G13411" s="45" t="e">
        <f t="shared" si="2153"/>
        <v>#DIV/0!</v>
      </c>
      <c r="H13411" s="45" t="e">
        <f t="shared" si="2154"/>
        <v>#DIV/0!</v>
      </c>
      <c r="AN13411">
        <f t="shared" si="2160"/>
        <v>0</v>
      </c>
      <c r="AO13411">
        <f t="shared" si="2155"/>
        <v>0</v>
      </c>
      <c r="AP13411">
        <f t="shared" si="2156"/>
        <v>0</v>
      </c>
      <c r="AQ13411">
        <f t="shared" si="2157"/>
        <v>0</v>
      </c>
      <c r="AV13411">
        <f t="shared" si="2159"/>
        <v>13408</v>
      </c>
      <c r="AW13411">
        <f t="shared" si="2158"/>
        <v>0</v>
      </c>
    </row>
    <row r="13412" spans="5:49" x14ac:dyDescent="0.25">
      <c r="E13412" s="47">
        <f t="shared" si="2151"/>
        <v>0</v>
      </c>
      <c r="F13412" s="45">
        <f t="shared" si="2152"/>
        <v>0</v>
      </c>
      <c r="G13412" s="45" t="e">
        <f t="shared" si="2153"/>
        <v>#DIV/0!</v>
      </c>
      <c r="H13412" s="45" t="e">
        <f t="shared" si="2154"/>
        <v>#DIV/0!</v>
      </c>
      <c r="AN13412">
        <f t="shared" si="2160"/>
        <v>0</v>
      </c>
      <c r="AO13412">
        <f t="shared" si="2155"/>
        <v>0</v>
      </c>
      <c r="AP13412">
        <f t="shared" si="2156"/>
        <v>0</v>
      </c>
      <c r="AQ13412">
        <f t="shared" si="2157"/>
        <v>0</v>
      </c>
      <c r="AV13412">
        <f t="shared" si="2159"/>
        <v>13409</v>
      </c>
      <c r="AW13412">
        <f t="shared" si="2158"/>
        <v>0</v>
      </c>
    </row>
    <row r="13413" spans="5:49" x14ac:dyDescent="0.25">
      <c r="E13413" s="47">
        <f t="shared" si="2151"/>
        <v>0</v>
      </c>
      <c r="F13413" s="45">
        <f t="shared" si="2152"/>
        <v>0</v>
      </c>
      <c r="G13413" s="45" t="e">
        <f t="shared" si="2153"/>
        <v>#DIV/0!</v>
      </c>
      <c r="H13413" s="45" t="e">
        <f t="shared" si="2154"/>
        <v>#DIV/0!</v>
      </c>
      <c r="AN13413">
        <f t="shared" si="2160"/>
        <v>0</v>
      </c>
      <c r="AO13413">
        <f t="shared" si="2155"/>
        <v>0</v>
      </c>
      <c r="AP13413">
        <f t="shared" si="2156"/>
        <v>0</v>
      </c>
      <c r="AQ13413">
        <f t="shared" si="2157"/>
        <v>0</v>
      </c>
      <c r="AV13413">
        <f t="shared" si="2159"/>
        <v>13410</v>
      </c>
      <c r="AW13413">
        <f t="shared" si="2158"/>
        <v>0</v>
      </c>
    </row>
    <row r="13414" spans="5:49" x14ac:dyDescent="0.25">
      <c r="E13414" s="47">
        <f t="shared" si="2151"/>
        <v>0</v>
      </c>
      <c r="F13414" s="45">
        <f t="shared" si="2152"/>
        <v>0</v>
      </c>
      <c r="G13414" s="45" t="e">
        <f t="shared" si="2153"/>
        <v>#DIV/0!</v>
      </c>
      <c r="H13414" s="45" t="e">
        <f t="shared" si="2154"/>
        <v>#DIV/0!</v>
      </c>
      <c r="AN13414">
        <f t="shared" si="2160"/>
        <v>0</v>
      </c>
      <c r="AO13414">
        <f t="shared" si="2155"/>
        <v>0</v>
      </c>
      <c r="AP13414">
        <f t="shared" si="2156"/>
        <v>0</v>
      </c>
      <c r="AQ13414">
        <f t="shared" si="2157"/>
        <v>0</v>
      </c>
      <c r="AV13414">
        <f t="shared" si="2159"/>
        <v>13411</v>
      </c>
      <c r="AW13414">
        <f t="shared" si="2158"/>
        <v>0</v>
      </c>
    </row>
    <row r="13415" spans="5:49" x14ac:dyDescent="0.25">
      <c r="E13415" s="47">
        <f t="shared" si="2151"/>
        <v>0</v>
      </c>
      <c r="F13415" s="45">
        <f t="shared" si="2152"/>
        <v>0</v>
      </c>
      <c r="G13415" s="45" t="e">
        <f t="shared" si="2153"/>
        <v>#DIV/0!</v>
      </c>
      <c r="H13415" s="45" t="e">
        <f t="shared" si="2154"/>
        <v>#DIV/0!</v>
      </c>
      <c r="AN13415">
        <f t="shared" si="2160"/>
        <v>0</v>
      </c>
      <c r="AO13415">
        <f t="shared" si="2155"/>
        <v>0</v>
      </c>
      <c r="AP13415">
        <f t="shared" si="2156"/>
        <v>0</v>
      </c>
      <c r="AQ13415">
        <f t="shared" si="2157"/>
        <v>0</v>
      </c>
      <c r="AV13415">
        <f t="shared" si="2159"/>
        <v>13412</v>
      </c>
      <c r="AW13415">
        <f t="shared" si="2158"/>
        <v>0</v>
      </c>
    </row>
    <row r="13416" spans="5:49" x14ac:dyDescent="0.25">
      <c r="E13416" s="47">
        <f t="shared" si="2151"/>
        <v>0</v>
      </c>
      <c r="F13416" s="45">
        <f t="shared" si="2152"/>
        <v>0</v>
      </c>
      <c r="G13416" s="45" t="e">
        <f t="shared" si="2153"/>
        <v>#DIV/0!</v>
      </c>
      <c r="H13416" s="45" t="e">
        <f t="shared" si="2154"/>
        <v>#DIV/0!</v>
      </c>
      <c r="AN13416">
        <f t="shared" si="2160"/>
        <v>0</v>
      </c>
      <c r="AO13416">
        <f t="shared" si="2155"/>
        <v>0</v>
      </c>
      <c r="AP13416">
        <f t="shared" si="2156"/>
        <v>0</v>
      </c>
      <c r="AQ13416">
        <f t="shared" si="2157"/>
        <v>0</v>
      </c>
      <c r="AV13416">
        <f t="shared" si="2159"/>
        <v>13413</v>
      </c>
      <c r="AW13416">
        <f t="shared" si="2158"/>
        <v>0</v>
      </c>
    </row>
    <row r="13417" spans="5:49" x14ac:dyDescent="0.25">
      <c r="E13417" s="47">
        <f t="shared" si="2151"/>
        <v>0</v>
      </c>
      <c r="F13417" s="45">
        <f t="shared" si="2152"/>
        <v>0</v>
      </c>
      <c r="G13417" s="45" t="e">
        <f t="shared" si="2153"/>
        <v>#DIV/0!</v>
      </c>
      <c r="H13417" s="45" t="e">
        <f t="shared" si="2154"/>
        <v>#DIV/0!</v>
      </c>
      <c r="AN13417">
        <f t="shared" si="2160"/>
        <v>0</v>
      </c>
      <c r="AO13417">
        <f t="shared" si="2155"/>
        <v>0</v>
      </c>
      <c r="AP13417">
        <f t="shared" si="2156"/>
        <v>0</v>
      </c>
      <c r="AQ13417">
        <f t="shared" si="2157"/>
        <v>0</v>
      </c>
      <c r="AV13417">
        <f t="shared" si="2159"/>
        <v>13414</v>
      </c>
      <c r="AW13417">
        <f t="shared" si="2158"/>
        <v>0</v>
      </c>
    </row>
    <row r="13418" spans="5:49" x14ac:dyDescent="0.25">
      <c r="E13418" s="47">
        <f t="shared" si="2151"/>
        <v>0</v>
      </c>
      <c r="F13418" s="45">
        <f t="shared" si="2152"/>
        <v>0</v>
      </c>
      <c r="G13418" s="45" t="e">
        <f t="shared" si="2153"/>
        <v>#DIV/0!</v>
      </c>
      <c r="H13418" s="45" t="e">
        <f t="shared" si="2154"/>
        <v>#DIV/0!</v>
      </c>
      <c r="AN13418">
        <f t="shared" si="2160"/>
        <v>0</v>
      </c>
      <c r="AO13418">
        <f t="shared" si="2155"/>
        <v>0</v>
      </c>
      <c r="AP13418">
        <f t="shared" si="2156"/>
        <v>0</v>
      </c>
      <c r="AQ13418">
        <f t="shared" si="2157"/>
        <v>0</v>
      </c>
      <c r="AV13418">
        <f t="shared" si="2159"/>
        <v>13415</v>
      </c>
      <c r="AW13418">
        <f t="shared" si="2158"/>
        <v>0</v>
      </c>
    </row>
    <row r="13419" spans="5:49" x14ac:dyDescent="0.25">
      <c r="E13419" s="47">
        <f t="shared" si="2151"/>
        <v>0</v>
      </c>
      <c r="F13419" s="45">
        <f t="shared" si="2152"/>
        <v>0</v>
      </c>
      <c r="G13419" s="45" t="e">
        <f t="shared" si="2153"/>
        <v>#DIV/0!</v>
      </c>
      <c r="H13419" s="45" t="e">
        <f t="shared" si="2154"/>
        <v>#DIV/0!</v>
      </c>
      <c r="AN13419">
        <f t="shared" si="2160"/>
        <v>0</v>
      </c>
      <c r="AO13419">
        <f t="shared" si="2155"/>
        <v>0</v>
      </c>
      <c r="AP13419">
        <f t="shared" si="2156"/>
        <v>0</v>
      </c>
      <c r="AQ13419">
        <f t="shared" si="2157"/>
        <v>0</v>
      </c>
      <c r="AV13419">
        <f t="shared" si="2159"/>
        <v>13416</v>
      </c>
      <c r="AW13419">
        <f t="shared" si="2158"/>
        <v>0</v>
      </c>
    </row>
    <row r="13420" spans="5:49" x14ac:dyDescent="0.25">
      <c r="E13420" s="47">
        <f t="shared" si="2151"/>
        <v>0</v>
      </c>
      <c r="F13420" s="45">
        <f t="shared" si="2152"/>
        <v>0</v>
      </c>
      <c r="G13420" s="45" t="e">
        <f t="shared" si="2153"/>
        <v>#DIV/0!</v>
      </c>
      <c r="H13420" s="45" t="e">
        <f t="shared" si="2154"/>
        <v>#DIV/0!</v>
      </c>
      <c r="AN13420">
        <f t="shared" si="2160"/>
        <v>0</v>
      </c>
      <c r="AO13420">
        <f t="shared" si="2155"/>
        <v>0</v>
      </c>
      <c r="AP13420">
        <f t="shared" si="2156"/>
        <v>0</v>
      </c>
      <c r="AQ13420">
        <f t="shared" si="2157"/>
        <v>0</v>
      </c>
      <c r="AV13420">
        <f t="shared" si="2159"/>
        <v>13417</v>
      </c>
      <c r="AW13420">
        <f t="shared" si="2158"/>
        <v>0</v>
      </c>
    </row>
    <row r="13421" spans="5:49" x14ac:dyDescent="0.25">
      <c r="E13421" s="47">
        <f t="shared" si="2151"/>
        <v>0</v>
      </c>
      <c r="F13421" s="45">
        <f t="shared" si="2152"/>
        <v>0</v>
      </c>
      <c r="G13421" s="45" t="e">
        <f t="shared" si="2153"/>
        <v>#DIV/0!</v>
      </c>
      <c r="H13421" s="45" t="e">
        <f t="shared" si="2154"/>
        <v>#DIV/0!</v>
      </c>
      <c r="AN13421">
        <f t="shared" si="2160"/>
        <v>0</v>
      </c>
      <c r="AO13421">
        <f t="shared" si="2155"/>
        <v>0</v>
      </c>
      <c r="AP13421">
        <f t="shared" si="2156"/>
        <v>0</v>
      </c>
      <c r="AQ13421">
        <f t="shared" si="2157"/>
        <v>0</v>
      </c>
      <c r="AV13421">
        <f t="shared" si="2159"/>
        <v>13418</v>
      </c>
      <c r="AW13421">
        <f t="shared" si="2158"/>
        <v>0</v>
      </c>
    </row>
    <row r="13422" spans="5:49" x14ac:dyDescent="0.25">
      <c r="E13422" s="47">
        <f t="shared" si="2151"/>
        <v>0</v>
      </c>
      <c r="F13422" s="45">
        <f t="shared" si="2152"/>
        <v>0</v>
      </c>
      <c r="G13422" s="45" t="e">
        <f t="shared" si="2153"/>
        <v>#DIV/0!</v>
      </c>
      <c r="H13422" s="45" t="e">
        <f t="shared" si="2154"/>
        <v>#DIV/0!</v>
      </c>
      <c r="AN13422">
        <f t="shared" si="2160"/>
        <v>0</v>
      </c>
      <c r="AO13422">
        <f t="shared" si="2155"/>
        <v>0</v>
      </c>
      <c r="AP13422">
        <f t="shared" si="2156"/>
        <v>0</v>
      </c>
      <c r="AQ13422">
        <f t="shared" si="2157"/>
        <v>0</v>
      </c>
      <c r="AV13422">
        <f t="shared" si="2159"/>
        <v>13419</v>
      </c>
      <c r="AW13422">
        <f t="shared" si="2158"/>
        <v>0</v>
      </c>
    </row>
    <row r="13423" spans="5:49" x14ac:dyDescent="0.25">
      <c r="E13423" s="47">
        <f t="shared" si="2151"/>
        <v>0</v>
      </c>
      <c r="F13423" s="45">
        <f t="shared" si="2152"/>
        <v>0</v>
      </c>
      <c r="G13423" s="45" t="e">
        <f t="shared" si="2153"/>
        <v>#DIV/0!</v>
      </c>
      <c r="H13423" s="45" t="e">
        <f t="shared" si="2154"/>
        <v>#DIV/0!</v>
      </c>
      <c r="AN13423">
        <f t="shared" si="2160"/>
        <v>0</v>
      </c>
      <c r="AO13423">
        <f t="shared" si="2155"/>
        <v>0</v>
      </c>
      <c r="AP13423">
        <f t="shared" si="2156"/>
        <v>0</v>
      </c>
      <c r="AQ13423">
        <f t="shared" si="2157"/>
        <v>0</v>
      </c>
      <c r="AV13423">
        <f t="shared" si="2159"/>
        <v>13420</v>
      </c>
      <c r="AW13423">
        <f t="shared" si="2158"/>
        <v>0</v>
      </c>
    </row>
    <row r="13424" spans="5:49" x14ac:dyDescent="0.25">
      <c r="E13424" s="47">
        <f t="shared" si="2151"/>
        <v>0</v>
      </c>
      <c r="F13424" s="45">
        <f t="shared" si="2152"/>
        <v>0</v>
      </c>
      <c r="G13424" s="45" t="e">
        <f t="shared" si="2153"/>
        <v>#DIV/0!</v>
      </c>
      <c r="H13424" s="45" t="e">
        <f t="shared" si="2154"/>
        <v>#DIV/0!</v>
      </c>
      <c r="AN13424">
        <f t="shared" si="2160"/>
        <v>0</v>
      </c>
      <c r="AO13424">
        <f t="shared" si="2155"/>
        <v>0</v>
      </c>
      <c r="AP13424">
        <f t="shared" si="2156"/>
        <v>0</v>
      </c>
      <c r="AQ13424">
        <f t="shared" si="2157"/>
        <v>0</v>
      </c>
      <c r="AV13424">
        <f t="shared" si="2159"/>
        <v>13421</v>
      </c>
      <c r="AW13424">
        <f t="shared" si="2158"/>
        <v>0</v>
      </c>
    </row>
    <row r="13425" spans="5:49" x14ac:dyDescent="0.25">
      <c r="E13425" s="47">
        <f t="shared" si="2151"/>
        <v>0</v>
      </c>
      <c r="F13425" s="45">
        <f t="shared" si="2152"/>
        <v>0</v>
      </c>
      <c r="G13425" s="45" t="e">
        <f t="shared" si="2153"/>
        <v>#DIV/0!</v>
      </c>
      <c r="H13425" s="45" t="e">
        <f t="shared" si="2154"/>
        <v>#DIV/0!</v>
      </c>
      <c r="AN13425">
        <f t="shared" si="2160"/>
        <v>0</v>
      </c>
      <c r="AO13425">
        <f t="shared" si="2155"/>
        <v>0</v>
      </c>
      <c r="AP13425">
        <f t="shared" si="2156"/>
        <v>0</v>
      </c>
      <c r="AQ13425">
        <f t="shared" si="2157"/>
        <v>0</v>
      </c>
      <c r="AV13425">
        <f t="shared" si="2159"/>
        <v>13422</v>
      </c>
      <c r="AW13425">
        <f t="shared" si="2158"/>
        <v>0</v>
      </c>
    </row>
    <row r="13426" spans="5:49" x14ac:dyDescent="0.25">
      <c r="E13426" s="47">
        <f t="shared" si="2151"/>
        <v>0</v>
      </c>
      <c r="F13426" s="45">
        <f t="shared" si="2152"/>
        <v>0</v>
      </c>
      <c r="G13426" s="45" t="e">
        <f t="shared" si="2153"/>
        <v>#DIV/0!</v>
      </c>
      <c r="H13426" s="45" t="e">
        <f t="shared" si="2154"/>
        <v>#DIV/0!</v>
      </c>
      <c r="AN13426">
        <f t="shared" si="2160"/>
        <v>0</v>
      </c>
      <c r="AO13426">
        <f t="shared" si="2155"/>
        <v>0</v>
      </c>
      <c r="AP13426">
        <f t="shared" si="2156"/>
        <v>0</v>
      </c>
      <c r="AQ13426">
        <f t="shared" si="2157"/>
        <v>0</v>
      </c>
      <c r="AV13426">
        <f t="shared" si="2159"/>
        <v>13423</v>
      </c>
      <c r="AW13426">
        <f t="shared" si="2158"/>
        <v>0</v>
      </c>
    </row>
    <row r="13427" spans="5:49" x14ac:dyDescent="0.25">
      <c r="E13427" s="47">
        <f t="shared" si="2151"/>
        <v>0</v>
      </c>
      <c r="F13427" s="45">
        <f t="shared" si="2152"/>
        <v>0</v>
      </c>
      <c r="G13427" s="45" t="e">
        <f t="shared" si="2153"/>
        <v>#DIV/0!</v>
      </c>
      <c r="H13427" s="45" t="e">
        <f t="shared" si="2154"/>
        <v>#DIV/0!</v>
      </c>
      <c r="AN13427">
        <f t="shared" si="2160"/>
        <v>0</v>
      </c>
      <c r="AO13427">
        <f t="shared" si="2155"/>
        <v>0</v>
      </c>
      <c r="AP13427">
        <f t="shared" si="2156"/>
        <v>0</v>
      </c>
      <c r="AQ13427">
        <f t="shared" si="2157"/>
        <v>0</v>
      </c>
      <c r="AV13427">
        <f t="shared" si="2159"/>
        <v>13424</v>
      </c>
      <c r="AW13427">
        <f t="shared" si="2158"/>
        <v>0</v>
      </c>
    </row>
    <row r="13428" spans="5:49" x14ac:dyDescent="0.25">
      <c r="E13428" s="47">
        <f t="shared" si="2151"/>
        <v>0</v>
      </c>
      <c r="F13428" s="45">
        <f t="shared" si="2152"/>
        <v>0</v>
      </c>
      <c r="G13428" s="45" t="e">
        <f t="shared" si="2153"/>
        <v>#DIV/0!</v>
      </c>
      <c r="H13428" s="45" t="e">
        <f t="shared" si="2154"/>
        <v>#DIV/0!</v>
      </c>
      <c r="AN13428">
        <f t="shared" si="2160"/>
        <v>0</v>
      </c>
      <c r="AO13428">
        <f t="shared" si="2155"/>
        <v>0</v>
      </c>
      <c r="AP13428">
        <f t="shared" si="2156"/>
        <v>0</v>
      </c>
      <c r="AQ13428">
        <f t="shared" si="2157"/>
        <v>0</v>
      </c>
      <c r="AV13428">
        <f t="shared" si="2159"/>
        <v>13425</v>
      </c>
      <c r="AW13428">
        <f t="shared" si="2158"/>
        <v>0</v>
      </c>
    </row>
    <row r="13429" spans="5:49" x14ac:dyDescent="0.25">
      <c r="E13429" s="47">
        <f t="shared" si="2151"/>
        <v>0</v>
      </c>
      <c r="F13429" s="45">
        <f t="shared" si="2152"/>
        <v>0</v>
      </c>
      <c r="G13429" s="45" t="e">
        <f t="shared" si="2153"/>
        <v>#DIV/0!</v>
      </c>
      <c r="H13429" s="45" t="e">
        <f t="shared" si="2154"/>
        <v>#DIV/0!</v>
      </c>
      <c r="AN13429">
        <f t="shared" si="2160"/>
        <v>0</v>
      </c>
      <c r="AO13429">
        <f t="shared" si="2155"/>
        <v>0</v>
      </c>
      <c r="AP13429">
        <f t="shared" si="2156"/>
        <v>0</v>
      </c>
      <c r="AQ13429">
        <f t="shared" si="2157"/>
        <v>0</v>
      </c>
      <c r="AV13429">
        <f t="shared" si="2159"/>
        <v>13426</v>
      </c>
      <c r="AW13429">
        <f t="shared" si="2158"/>
        <v>0</v>
      </c>
    </row>
    <row r="13430" spans="5:49" x14ac:dyDescent="0.25">
      <c r="E13430" s="47">
        <f t="shared" si="2151"/>
        <v>0</v>
      </c>
      <c r="F13430" s="45">
        <f t="shared" si="2152"/>
        <v>0</v>
      </c>
      <c r="G13430" s="45" t="e">
        <f t="shared" si="2153"/>
        <v>#DIV/0!</v>
      </c>
      <c r="H13430" s="45" t="e">
        <f t="shared" si="2154"/>
        <v>#DIV/0!</v>
      </c>
      <c r="AN13430">
        <f t="shared" si="2160"/>
        <v>0</v>
      </c>
      <c r="AO13430">
        <f t="shared" si="2155"/>
        <v>0</v>
      </c>
      <c r="AP13430">
        <f t="shared" si="2156"/>
        <v>0</v>
      </c>
      <c r="AQ13430">
        <f t="shared" si="2157"/>
        <v>0</v>
      </c>
      <c r="AV13430">
        <f t="shared" si="2159"/>
        <v>13427</v>
      </c>
      <c r="AW13430">
        <f t="shared" si="2158"/>
        <v>0</v>
      </c>
    </row>
    <row r="13431" spans="5:49" x14ac:dyDescent="0.25">
      <c r="E13431" s="47">
        <f t="shared" si="2151"/>
        <v>0</v>
      </c>
      <c r="F13431" s="45">
        <f t="shared" si="2152"/>
        <v>0</v>
      </c>
      <c r="G13431" s="45" t="e">
        <f t="shared" si="2153"/>
        <v>#DIV/0!</v>
      </c>
      <c r="H13431" s="45" t="e">
        <f t="shared" si="2154"/>
        <v>#DIV/0!</v>
      </c>
      <c r="AN13431">
        <f t="shared" si="2160"/>
        <v>0</v>
      </c>
      <c r="AO13431">
        <f t="shared" si="2155"/>
        <v>0</v>
      </c>
      <c r="AP13431">
        <f t="shared" si="2156"/>
        <v>0</v>
      </c>
      <c r="AQ13431">
        <f t="shared" si="2157"/>
        <v>0</v>
      </c>
      <c r="AV13431">
        <f t="shared" si="2159"/>
        <v>13428</v>
      </c>
      <c r="AW13431">
        <f t="shared" si="2158"/>
        <v>0</v>
      </c>
    </row>
    <row r="13432" spans="5:49" x14ac:dyDescent="0.25">
      <c r="E13432" s="47">
        <f t="shared" si="2151"/>
        <v>0</v>
      </c>
      <c r="F13432" s="45">
        <f t="shared" si="2152"/>
        <v>0</v>
      </c>
      <c r="G13432" s="45" t="e">
        <f t="shared" si="2153"/>
        <v>#DIV/0!</v>
      </c>
      <c r="H13432" s="45" t="e">
        <f t="shared" si="2154"/>
        <v>#DIV/0!</v>
      </c>
      <c r="AN13432">
        <f t="shared" si="2160"/>
        <v>0</v>
      </c>
      <c r="AO13432">
        <f t="shared" si="2155"/>
        <v>0</v>
      </c>
      <c r="AP13432">
        <f t="shared" si="2156"/>
        <v>0</v>
      </c>
      <c r="AQ13432">
        <f t="shared" si="2157"/>
        <v>0</v>
      </c>
      <c r="AV13432">
        <f t="shared" si="2159"/>
        <v>13429</v>
      </c>
      <c r="AW13432">
        <f t="shared" si="2158"/>
        <v>0</v>
      </c>
    </row>
    <row r="13433" spans="5:49" x14ac:dyDescent="0.25">
      <c r="E13433" s="47">
        <f t="shared" si="2151"/>
        <v>0</v>
      </c>
      <c r="F13433" s="45">
        <f t="shared" si="2152"/>
        <v>0</v>
      </c>
      <c r="G13433" s="45" t="e">
        <f t="shared" si="2153"/>
        <v>#DIV/0!</v>
      </c>
      <c r="H13433" s="45" t="e">
        <f t="shared" si="2154"/>
        <v>#DIV/0!</v>
      </c>
      <c r="AN13433">
        <f t="shared" si="2160"/>
        <v>0</v>
      </c>
      <c r="AO13433">
        <f t="shared" si="2155"/>
        <v>0</v>
      </c>
      <c r="AP13433">
        <f t="shared" si="2156"/>
        <v>0</v>
      </c>
      <c r="AQ13433">
        <f t="shared" si="2157"/>
        <v>0</v>
      </c>
      <c r="AV13433">
        <f t="shared" si="2159"/>
        <v>13430</v>
      </c>
      <c r="AW13433">
        <f t="shared" si="2158"/>
        <v>0</v>
      </c>
    </row>
    <row r="13434" spans="5:49" x14ac:dyDescent="0.25">
      <c r="E13434" s="47">
        <f t="shared" si="2151"/>
        <v>0</v>
      </c>
      <c r="F13434" s="45">
        <f t="shared" si="2152"/>
        <v>0</v>
      </c>
      <c r="G13434" s="45" t="e">
        <f t="shared" si="2153"/>
        <v>#DIV/0!</v>
      </c>
      <c r="H13434" s="45" t="e">
        <f t="shared" si="2154"/>
        <v>#DIV/0!</v>
      </c>
      <c r="AN13434">
        <f t="shared" si="2160"/>
        <v>0</v>
      </c>
      <c r="AO13434">
        <f t="shared" si="2155"/>
        <v>0</v>
      </c>
      <c r="AP13434">
        <f t="shared" si="2156"/>
        <v>0</v>
      </c>
      <c r="AQ13434">
        <f t="shared" si="2157"/>
        <v>0</v>
      </c>
      <c r="AV13434">
        <f t="shared" si="2159"/>
        <v>13431</v>
      </c>
      <c r="AW13434">
        <f t="shared" si="2158"/>
        <v>0</v>
      </c>
    </row>
    <row r="13435" spans="5:49" x14ac:dyDescent="0.25">
      <c r="E13435" s="47">
        <f t="shared" si="2151"/>
        <v>0</v>
      </c>
      <c r="F13435" s="45">
        <f t="shared" si="2152"/>
        <v>0</v>
      </c>
      <c r="G13435" s="45" t="e">
        <f t="shared" si="2153"/>
        <v>#DIV/0!</v>
      </c>
      <c r="H13435" s="45" t="e">
        <f t="shared" si="2154"/>
        <v>#DIV/0!</v>
      </c>
      <c r="AN13435">
        <f t="shared" si="2160"/>
        <v>0</v>
      </c>
      <c r="AO13435">
        <f t="shared" si="2155"/>
        <v>0</v>
      </c>
      <c r="AP13435">
        <f t="shared" si="2156"/>
        <v>0</v>
      </c>
      <c r="AQ13435">
        <f t="shared" si="2157"/>
        <v>0</v>
      </c>
      <c r="AV13435">
        <f t="shared" si="2159"/>
        <v>13432</v>
      </c>
      <c r="AW13435">
        <f t="shared" si="2158"/>
        <v>0</v>
      </c>
    </row>
    <row r="13436" spans="5:49" x14ac:dyDescent="0.25">
      <c r="E13436" s="47">
        <f t="shared" si="2151"/>
        <v>0</v>
      </c>
      <c r="F13436" s="45">
        <f t="shared" si="2152"/>
        <v>0</v>
      </c>
      <c r="G13436" s="45" t="e">
        <f t="shared" si="2153"/>
        <v>#DIV/0!</v>
      </c>
      <c r="H13436" s="45" t="e">
        <f t="shared" si="2154"/>
        <v>#DIV/0!</v>
      </c>
      <c r="AN13436">
        <f t="shared" si="2160"/>
        <v>0</v>
      </c>
      <c r="AO13436">
        <f t="shared" si="2155"/>
        <v>0</v>
      </c>
      <c r="AP13436">
        <f t="shared" si="2156"/>
        <v>0</v>
      </c>
      <c r="AQ13436">
        <f t="shared" si="2157"/>
        <v>0</v>
      </c>
      <c r="AV13436">
        <f t="shared" si="2159"/>
        <v>13433</v>
      </c>
      <c r="AW13436">
        <f t="shared" si="2158"/>
        <v>0</v>
      </c>
    </row>
    <row r="13437" spans="5:49" x14ac:dyDescent="0.25">
      <c r="E13437" s="47">
        <f t="shared" si="2151"/>
        <v>0</v>
      </c>
      <c r="F13437" s="45">
        <f t="shared" si="2152"/>
        <v>0</v>
      </c>
      <c r="G13437" s="45" t="e">
        <f t="shared" si="2153"/>
        <v>#DIV/0!</v>
      </c>
      <c r="H13437" s="45" t="e">
        <f t="shared" si="2154"/>
        <v>#DIV/0!</v>
      </c>
      <c r="AN13437">
        <f t="shared" si="2160"/>
        <v>0</v>
      </c>
      <c r="AO13437">
        <f t="shared" si="2155"/>
        <v>0</v>
      </c>
      <c r="AP13437">
        <f t="shared" si="2156"/>
        <v>0</v>
      </c>
      <c r="AQ13437">
        <f t="shared" si="2157"/>
        <v>0</v>
      </c>
      <c r="AV13437">
        <f t="shared" si="2159"/>
        <v>13434</v>
      </c>
      <c r="AW13437">
        <f t="shared" si="2158"/>
        <v>0</v>
      </c>
    </row>
    <row r="13438" spans="5:49" x14ac:dyDescent="0.25">
      <c r="E13438" s="47">
        <f t="shared" si="2151"/>
        <v>0</v>
      </c>
      <c r="F13438" s="45">
        <f t="shared" si="2152"/>
        <v>0</v>
      </c>
      <c r="G13438" s="45" t="e">
        <f t="shared" si="2153"/>
        <v>#DIV/0!</v>
      </c>
      <c r="H13438" s="45" t="e">
        <f t="shared" si="2154"/>
        <v>#DIV/0!</v>
      </c>
      <c r="AN13438">
        <f t="shared" si="2160"/>
        <v>0</v>
      </c>
      <c r="AO13438">
        <f t="shared" si="2155"/>
        <v>0</v>
      </c>
      <c r="AP13438">
        <f t="shared" si="2156"/>
        <v>0</v>
      </c>
      <c r="AQ13438">
        <f t="shared" si="2157"/>
        <v>0</v>
      </c>
      <c r="AV13438">
        <f t="shared" si="2159"/>
        <v>13435</v>
      </c>
      <c r="AW13438">
        <f t="shared" si="2158"/>
        <v>0</v>
      </c>
    </row>
    <row r="13439" spans="5:49" x14ac:dyDescent="0.25">
      <c r="E13439" s="47">
        <f t="shared" si="2151"/>
        <v>0</v>
      </c>
      <c r="F13439" s="45">
        <f t="shared" si="2152"/>
        <v>0</v>
      </c>
      <c r="G13439" s="45" t="e">
        <f t="shared" si="2153"/>
        <v>#DIV/0!</v>
      </c>
      <c r="H13439" s="45" t="e">
        <f t="shared" si="2154"/>
        <v>#DIV/0!</v>
      </c>
      <c r="AN13439">
        <f t="shared" si="2160"/>
        <v>0</v>
      </c>
      <c r="AO13439">
        <f t="shared" si="2155"/>
        <v>0</v>
      </c>
      <c r="AP13439">
        <f t="shared" si="2156"/>
        <v>0</v>
      </c>
      <c r="AQ13439">
        <f t="shared" si="2157"/>
        <v>0</v>
      </c>
      <c r="AV13439">
        <f t="shared" si="2159"/>
        <v>13436</v>
      </c>
      <c r="AW13439">
        <f t="shared" si="2158"/>
        <v>0</v>
      </c>
    </row>
    <row r="13440" spans="5:49" x14ac:dyDescent="0.25">
      <c r="E13440" s="47">
        <f t="shared" si="2151"/>
        <v>0</v>
      </c>
      <c r="F13440" s="45">
        <f t="shared" si="2152"/>
        <v>0</v>
      </c>
      <c r="G13440" s="45" t="e">
        <f t="shared" si="2153"/>
        <v>#DIV/0!</v>
      </c>
      <c r="H13440" s="45" t="e">
        <f t="shared" si="2154"/>
        <v>#DIV/0!</v>
      </c>
      <c r="AN13440">
        <f t="shared" si="2160"/>
        <v>0</v>
      </c>
      <c r="AO13440">
        <f t="shared" si="2155"/>
        <v>0</v>
      </c>
      <c r="AP13440">
        <f t="shared" si="2156"/>
        <v>0</v>
      </c>
      <c r="AQ13440">
        <f t="shared" si="2157"/>
        <v>0</v>
      </c>
      <c r="AV13440">
        <f t="shared" si="2159"/>
        <v>13437</v>
      </c>
      <c r="AW13440">
        <f t="shared" si="2158"/>
        <v>0</v>
      </c>
    </row>
    <row r="13441" spans="5:49" x14ac:dyDescent="0.25">
      <c r="E13441" s="47">
        <f t="shared" si="2151"/>
        <v>0</v>
      </c>
      <c r="F13441" s="45">
        <f t="shared" si="2152"/>
        <v>0</v>
      </c>
      <c r="G13441" s="45" t="e">
        <f t="shared" si="2153"/>
        <v>#DIV/0!</v>
      </c>
      <c r="H13441" s="45" t="e">
        <f t="shared" si="2154"/>
        <v>#DIV/0!</v>
      </c>
      <c r="AN13441">
        <f t="shared" si="2160"/>
        <v>0</v>
      </c>
      <c r="AO13441">
        <f t="shared" si="2155"/>
        <v>0</v>
      </c>
      <c r="AP13441">
        <f t="shared" si="2156"/>
        <v>0</v>
      </c>
      <c r="AQ13441">
        <f t="shared" si="2157"/>
        <v>0</v>
      </c>
      <c r="AV13441">
        <f t="shared" si="2159"/>
        <v>13438</v>
      </c>
      <c r="AW13441">
        <f t="shared" si="2158"/>
        <v>0</v>
      </c>
    </row>
    <row r="13442" spans="5:49" x14ac:dyDescent="0.25">
      <c r="E13442" s="47">
        <f t="shared" ref="E13442:E13505" si="2161">ROUNDDOWN(C13444,0)</f>
        <v>0</v>
      </c>
      <c r="F13442" s="45">
        <f t="shared" ref="F13442:F13505" si="2162">HOUR(C13444)</f>
        <v>0</v>
      </c>
      <c r="G13442" s="45" t="e">
        <f t="shared" ref="G13442:G13505" si="2163">D13444/H13442</f>
        <v>#DIV/0!</v>
      </c>
      <c r="H13442" s="45" t="e">
        <f t="shared" ref="H13442:H13505" si="2164">AVERAGEIFS(D:D,E:E,E13442)</f>
        <v>#DIV/0!</v>
      </c>
      <c r="AN13442">
        <f t="shared" si="2160"/>
        <v>0</v>
      </c>
      <c r="AO13442">
        <f t="shared" si="2155"/>
        <v>0</v>
      </c>
      <c r="AP13442">
        <f t="shared" si="2156"/>
        <v>0</v>
      </c>
      <c r="AQ13442">
        <f t="shared" si="2157"/>
        <v>0</v>
      </c>
      <c r="AV13442">
        <f t="shared" si="2159"/>
        <v>13439</v>
      </c>
      <c r="AW13442">
        <f t="shared" si="2158"/>
        <v>0</v>
      </c>
    </row>
    <row r="13443" spans="5:49" x14ac:dyDescent="0.25">
      <c r="E13443" s="47">
        <f t="shared" si="2161"/>
        <v>0</v>
      </c>
      <c r="F13443" s="45">
        <f t="shared" si="2162"/>
        <v>0</v>
      </c>
      <c r="G13443" s="45" t="e">
        <f t="shared" si="2163"/>
        <v>#DIV/0!</v>
      </c>
      <c r="H13443" s="45" t="e">
        <f t="shared" si="2164"/>
        <v>#DIV/0!</v>
      </c>
      <c r="AN13443">
        <f t="shared" si="2160"/>
        <v>0</v>
      </c>
      <c r="AO13443">
        <f t="shared" si="2155"/>
        <v>0</v>
      </c>
      <c r="AP13443">
        <f t="shared" si="2156"/>
        <v>0</v>
      </c>
      <c r="AQ13443">
        <f t="shared" si="2157"/>
        <v>0</v>
      </c>
      <c r="AV13443">
        <f t="shared" si="2159"/>
        <v>13440</v>
      </c>
      <c r="AW13443">
        <f t="shared" si="2158"/>
        <v>0</v>
      </c>
    </row>
    <row r="13444" spans="5:49" x14ac:dyDescent="0.25">
      <c r="E13444" s="47">
        <f t="shared" si="2161"/>
        <v>0</v>
      </c>
      <c r="F13444" s="45">
        <f t="shared" si="2162"/>
        <v>0</v>
      </c>
      <c r="G13444" s="45" t="e">
        <f t="shared" si="2163"/>
        <v>#DIV/0!</v>
      </c>
      <c r="H13444" s="45" t="e">
        <f t="shared" si="2164"/>
        <v>#DIV/0!</v>
      </c>
      <c r="AN13444">
        <f t="shared" si="2160"/>
        <v>0</v>
      </c>
      <c r="AO13444">
        <f t="shared" ref="AO13444:AO13507" si="2165">ROUNDUP((C13444-$C$4)/7,0)</f>
        <v>0</v>
      </c>
      <c r="AP13444">
        <f t="shared" ref="AP13444:AP13507" si="2166">ROUNDUP((C13444-$C$4)/1,0)</f>
        <v>0</v>
      </c>
      <c r="AQ13444">
        <f t="shared" ref="AQ13444:AQ13507" si="2167">ROUNDUP((C13444-$C$4)*24,0)</f>
        <v>0</v>
      </c>
      <c r="AV13444">
        <f t="shared" si="2159"/>
        <v>13441</v>
      </c>
      <c r="AW13444">
        <f t="shared" ref="AW13444:AW13507" si="2168">SUMIFS(AN:AN,AQ:AQ,AV13444)</f>
        <v>0</v>
      </c>
    </row>
    <row r="13445" spans="5:49" x14ac:dyDescent="0.25">
      <c r="E13445" s="47">
        <f t="shared" si="2161"/>
        <v>0</v>
      </c>
      <c r="F13445" s="45">
        <f t="shared" si="2162"/>
        <v>0</v>
      </c>
      <c r="G13445" s="45" t="e">
        <f t="shared" si="2163"/>
        <v>#DIV/0!</v>
      </c>
      <c r="H13445" s="45" t="e">
        <f t="shared" si="2164"/>
        <v>#DIV/0!</v>
      </c>
      <c r="AN13445">
        <f t="shared" si="2160"/>
        <v>0</v>
      </c>
      <c r="AO13445">
        <f t="shared" si="2165"/>
        <v>0</v>
      </c>
      <c r="AP13445">
        <f t="shared" si="2166"/>
        <v>0</v>
      </c>
      <c r="AQ13445">
        <f t="shared" si="2167"/>
        <v>0</v>
      </c>
      <c r="AV13445">
        <f t="shared" ref="AV13445:AV13508" si="2169">1+AV13444</f>
        <v>13442</v>
      </c>
      <c r="AW13445">
        <f t="shared" si="2168"/>
        <v>0</v>
      </c>
    </row>
    <row r="13446" spans="5:49" x14ac:dyDescent="0.25">
      <c r="E13446" s="47">
        <f t="shared" si="2161"/>
        <v>0</v>
      </c>
      <c r="F13446" s="45">
        <f t="shared" si="2162"/>
        <v>0</v>
      </c>
      <c r="G13446" s="45" t="e">
        <f t="shared" si="2163"/>
        <v>#DIV/0!</v>
      </c>
      <c r="H13446" s="45" t="e">
        <f t="shared" si="2164"/>
        <v>#DIV/0!</v>
      </c>
      <c r="AN13446">
        <f t="shared" si="2160"/>
        <v>0</v>
      </c>
      <c r="AO13446">
        <f t="shared" si="2165"/>
        <v>0</v>
      </c>
      <c r="AP13446">
        <f t="shared" si="2166"/>
        <v>0</v>
      </c>
      <c r="AQ13446">
        <f t="shared" si="2167"/>
        <v>0</v>
      </c>
      <c r="AV13446">
        <f t="shared" si="2169"/>
        <v>13443</v>
      </c>
      <c r="AW13446">
        <f t="shared" si="2168"/>
        <v>0</v>
      </c>
    </row>
    <row r="13447" spans="5:49" x14ac:dyDescent="0.25">
      <c r="E13447" s="47">
        <f t="shared" si="2161"/>
        <v>0</v>
      </c>
      <c r="F13447" s="45">
        <f t="shared" si="2162"/>
        <v>0</v>
      </c>
      <c r="G13447" s="45" t="e">
        <f t="shared" si="2163"/>
        <v>#DIV/0!</v>
      </c>
      <c r="H13447" s="45" t="e">
        <f t="shared" si="2164"/>
        <v>#DIV/0!</v>
      </c>
      <c r="AN13447">
        <f t="shared" si="2160"/>
        <v>0</v>
      </c>
      <c r="AO13447">
        <f t="shared" si="2165"/>
        <v>0</v>
      </c>
      <c r="AP13447">
        <f t="shared" si="2166"/>
        <v>0</v>
      </c>
      <c r="AQ13447">
        <f t="shared" si="2167"/>
        <v>0</v>
      </c>
      <c r="AV13447">
        <f t="shared" si="2169"/>
        <v>13444</v>
      </c>
      <c r="AW13447">
        <f t="shared" si="2168"/>
        <v>0</v>
      </c>
    </row>
    <row r="13448" spans="5:49" x14ac:dyDescent="0.25">
      <c r="E13448" s="47">
        <f t="shared" si="2161"/>
        <v>0</v>
      </c>
      <c r="F13448" s="45">
        <f t="shared" si="2162"/>
        <v>0</v>
      </c>
      <c r="G13448" s="45" t="e">
        <f t="shared" si="2163"/>
        <v>#DIV/0!</v>
      </c>
      <c r="H13448" s="45" t="e">
        <f t="shared" si="2164"/>
        <v>#DIV/0!</v>
      </c>
      <c r="AN13448">
        <f t="shared" ref="AN13448:AN13511" si="2170">D13448*(C13448-C13447)*86400*$B$15</f>
        <v>0</v>
      </c>
      <c r="AO13448">
        <f t="shared" si="2165"/>
        <v>0</v>
      </c>
      <c r="AP13448">
        <f t="shared" si="2166"/>
        <v>0</v>
      </c>
      <c r="AQ13448">
        <f t="shared" si="2167"/>
        <v>0</v>
      </c>
      <c r="AV13448">
        <f t="shared" si="2169"/>
        <v>13445</v>
      </c>
      <c r="AW13448">
        <f t="shared" si="2168"/>
        <v>0</v>
      </c>
    </row>
    <row r="13449" spans="5:49" x14ac:dyDescent="0.25">
      <c r="E13449" s="47">
        <f t="shared" si="2161"/>
        <v>0</v>
      </c>
      <c r="F13449" s="45">
        <f t="shared" si="2162"/>
        <v>0</v>
      </c>
      <c r="G13449" s="45" t="e">
        <f t="shared" si="2163"/>
        <v>#DIV/0!</v>
      </c>
      <c r="H13449" s="45" t="e">
        <f t="shared" si="2164"/>
        <v>#DIV/0!</v>
      </c>
      <c r="AN13449">
        <f t="shared" si="2170"/>
        <v>0</v>
      </c>
      <c r="AO13449">
        <f t="shared" si="2165"/>
        <v>0</v>
      </c>
      <c r="AP13449">
        <f t="shared" si="2166"/>
        <v>0</v>
      </c>
      <c r="AQ13449">
        <f t="shared" si="2167"/>
        <v>0</v>
      </c>
      <c r="AV13449">
        <f t="shared" si="2169"/>
        <v>13446</v>
      </c>
      <c r="AW13449">
        <f t="shared" si="2168"/>
        <v>0</v>
      </c>
    </row>
    <row r="13450" spans="5:49" x14ac:dyDescent="0.25">
      <c r="E13450" s="47">
        <f t="shared" si="2161"/>
        <v>0</v>
      </c>
      <c r="F13450" s="45">
        <f t="shared" si="2162"/>
        <v>0</v>
      </c>
      <c r="G13450" s="45" t="e">
        <f t="shared" si="2163"/>
        <v>#DIV/0!</v>
      </c>
      <c r="H13450" s="45" t="e">
        <f t="shared" si="2164"/>
        <v>#DIV/0!</v>
      </c>
      <c r="AN13450">
        <f t="shared" si="2170"/>
        <v>0</v>
      </c>
      <c r="AO13450">
        <f t="shared" si="2165"/>
        <v>0</v>
      </c>
      <c r="AP13450">
        <f t="shared" si="2166"/>
        <v>0</v>
      </c>
      <c r="AQ13450">
        <f t="shared" si="2167"/>
        <v>0</v>
      </c>
      <c r="AV13450">
        <f t="shared" si="2169"/>
        <v>13447</v>
      </c>
      <c r="AW13450">
        <f t="shared" si="2168"/>
        <v>0</v>
      </c>
    </row>
    <row r="13451" spans="5:49" x14ac:dyDescent="0.25">
      <c r="E13451" s="47">
        <f t="shared" si="2161"/>
        <v>0</v>
      </c>
      <c r="F13451" s="45">
        <f t="shared" si="2162"/>
        <v>0</v>
      </c>
      <c r="G13451" s="45" t="e">
        <f t="shared" si="2163"/>
        <v>#DIV/0!</v>
      </c>
      <c r="H13451" s="45" t="e">
        <f t="shared" si="2164"/>
        <v>#DIV/0!</v>
      </c>
      <c r="AN13451">
        <f t="shared" si="2170"/>
        <v>0</v>
      </c>
      <c r="AO13451">
        <f t="shared" si="2165"/>
        <v>0</v>
      </c>
      <c r="AP13451">
        <f t="shared" si="2166"/>
        <v>0</v>
      </c>
      <c r="AQ13451">
        <f t="shared" si="2167"/>
        <v>0</v>
      </c>
      <c r="AV13451">
        <f t="shared" si="2169"/>
        <v>13448</v>
      </c>
      <c r="AW13451">
        <f t="shared" si="2168"/>
        <v>0</v>
      </c>
    </row>
    <row r="13452" spans="5:49" x14ac:dyDescent="0.25">
      <c r="E13452" s="47">
        <f t="shared" si="2161"/>
        <v>0</v>
      </c>
      <c r="F13452" s="45">
        <f t="shared" si="2162"/>
        <v>0</v>
      </c>
      <c r="G13452" s="45" t="e">
        <f t="shared" si="2163"/>
        <v>#DIV/0!</v>
      </c>
      <c r="H13452" s="45" t="e">
        <f t="shared" si="2164"/>
        <v>#DIV/0!</v>
      </c>
      <c r="AN13452">
        <f t="shared" si="2170"/>
        <v>0</v>
      </c>
      <c r="AO13452">
        <f t="shared" si="2165"/>
        <v>0</v>
      </c>
      <c r="AP13452">
        <f t="shared" si="2166"/>
        <v>0</v>
      </c>
      <c r="AQ13452">
        <f t="shared" si="2167"/>
        <v>0</v>
      </c>
      <c r="AV13452">
        <f t="shared" si="2169"/>
        <v>13449</v>
      </c>
      <c r="AW13452">
        <f t="shared" si="2168"/>
        <v>0</v>
      </c>
    </row>
    <row r="13453" spans="5:49" x14ac:dyDescent="0.25">
      <c r="E13453" s="47">
        <f t="shared" si="2161"/>
        <v>0</v>
      </c>
      <c r="F13453" s="45">
        <f t="shared" si="2162"/>
        <v>0</v>
      </c>
      <c r="G13453" s="45" t="e">
        <f t="shared" si="2163"/>
        <v>#DIV/0!</v>
      </c>
      <c r="H13453" s="45" t="e">
        <f t="shared" si="2164"/>
        <v>#DIV/0!</v>
      </c>
      <c r="AN13453">
        <f t="shared" si="2170"/>
        <v>0</v>
      </c>
      <c r="AO13453">
        <f t="shared" si="2165"/>
        <v>0</v>
      </c>
      <c r="AP13453">
        <f t="shared" si="2166"/>
        <v>0</v>
      </c>
      <c r="AQ13453">
        <f t="shared" si="2167"/>
        <v>0</v>
      </c>
      <c r="AV13453">
        <f t="shared" si="2169"/>
        <v>13450</v>
      </c>
      <c r="AW13453">
        <f t="shared" si="2168"/>
        <v>0</v>
      </c>
    </row>
    <row r="13454" spans="5:49" x14ac:dyDescent="0.25">
      <c r="E13454" s="47">
        <f t="shared" si="2161"/>
        <v>0</v>
      </c>
      <c r="F13454" s="45">
        <f t="shared" si="2162"/>
        <v>0</v>
      </c>
      <c r="G13454" s="45" t="e">
        <f t="shared" si="2163"/>
        <v>#DIV/0!</v>
      </c>
      <c r="H13454" s="45" t="e">
        <f t="shared" si="2164"/>
        <v>#DIV/0!</v>
      </c>
      <c r="AN13454">
        <f t="shared" si="2170"/>
        <v>0</v>
      </c>
      <c r="AO13454">
        <f t="shared" si="2165"/>
        <v>0</v>
      </c>
      <c r="AP13454">
        <f t="shared" si="2166"/>
        <v>0</v>
      </c>
      <c r="AQ13454">
        <f t="shared" si="2167"/>
        <v>0</v>
      </c>
      <c r="AV13454">
        <f t="shared" si="2169"/>
        <v>13451</v>
      </c>
      <c r="AW13454">
        <f t="shared" si="2168"/>
        <v>0</v>
      </c>
    </row>
    <row r="13455" spans="5:49" x14ac:dyDescent="0.25">
      <c r="E13455" s="47">
        <f t="shared" si="2161"/>
        <v>0</v>
      </c>
      <c r="F13455" s="45">
        <f t="shared" si="2162"/>
        <v>0</v>
      </c>
      <c r="G13455" s="45" t="e">
        <f t="shared" si="2163"/>
        <v>#DIV/0!</v>
      </c>
      <c r="H13455" s="45" t="e">
        <f t="shared" si="2164"/>
        <v>#DIV/0!</v>
      </c>
      <c r="AN13455">
        <f t="shared" si="2170"/>
        <v>0</v>
      </c>
      <c r="AO13455">
        <f t="shared" si="2165"/>
        <v>0</v>
      </c>
      <c r="AP13455">
        <f t="shared" si="2166"/>
        <v>0</v>
      </c>
      <c r="AQ13455">
        <f t="shared" si="2167"/>
        <v>0</v>
      </c>
      <c r="AV13455">
        <f t="shared" si="2169"/>
        <v>13452</v>
      </c>
      <c r="AW13455">
        <f t="shared" si="2168"/>
        <v>0</v>
      </c>
    </row>
    <row r="13456" spans="5:49" x14ac:dyDescent="0.25">
      <c r="E13456" s="47">
        <f t="shared" si="2161"/>
        <v>0</v>
      </c>
      <c r="F13456" s="45">
        <f t="shared" si="2162"/>
        <v>0</v>
      </c>
      <c r="G13456" s="45" t="e">
        <f t="shared" si="2163"/>
        <v>#DIV/0!</v>
      </c>
      <c r="H13456" s="45" t="e">
        <f t="shared" si="2164"/>
        <v>#DIV/0!</v>
      </c>
      <c r="AN13456">
        <f t="shared" si="2170"/>
        <v>0</v>
      </c>
      <c r="AO13456">
        <f t="shared" si="2165"/>
        <v>0</v>
      </c>
      <c r="AP13456">
        <f t="shared" si="2166"/>
        <v>0</v>
      </c>
      <c r="AQ13456">
        <f t="shared" si="2167"/>
        <v>0</v>
      </c>
      <c r="AV13456">
        <f t="shared" si="2169"/>
        <v>13453</v>
      </c>
      <c r="AW13456">
        <f t="shared" si="2168"/>
        <v>0</v>
      </c>
    </row>
    <row r="13457" spans="5:49" x14ac:dyDescent="0.25">
      <c r="E13457" s="47">
        <f t="shared" si="2161"/>
        <v>0</v>
      </c>
      <c r="F13457" s="45">
        <f t="shared" si="2162"/>
        <v>0</v>
      </c>
      <c r="G13457" s="45" t="e">
        <f t="shared" si="2163"/>
        <v>#DIV/0!</v>
      </c>
      <c r="H13457" s="45" t="e">
        <f t="shared" si="2164"/>
        <v>#DIV/0!</v>
      </c>
      <c r="AN13457">
        <f t="shared" si="2170"/>
        <v>0</v>
      </c>
      <c r="AO13457">
        <f t="shared" si="2165"/>
        <v>0</v>
      </c>
      <c r="AP13457">
        <f t="shared" si="2166"/>
        <v>0</v>
      </c>
      <c r="AQ13457">
        <f t="shared" si="2167"/>
        <v>0</v>
      </c>
      <c r="AV13457">
        <f t="shared" si="2169"/>
        <v>13454</v>
      </c>
      <c r="AW13457">
        <f t="shared" si="2168"/>
        <v>0</v>
      </c>
    </row>
    <row r="13458" spans="5:49" x14ac:dyDescent="0.25">
      <c r="E13458" s="47">
        <f t="shared" si="2161"/>
        <v>0</v>
      </c>
      <c r="F13458" s="45">
        <f t="shared" si="2162"/>
        <v>0</v>
      </c>
      <c r="G13458" s="45" t="e">
        <f t="shared" si="2163"/>
        <v>#DIV/0!</v>
      </c>
      <c r="H13458" s="45" t="e">
        <f t="shared" si="2164"/>
        <v>#DIV/0!</v>
      </c>
      <c r="AN13458">
        <f t="shared" si="2170"/>
        <v>0</v>
      </c>
      <c r="AO13458">
        <f t="shared" si="2165"/>
        <v>0</v>
      </c>
      <c r="AP13458">
        <f t="shared" si="2166"/>
        <v>0</v>
      </c>
      <c r="AQ13458">
        <f t="shared" si="2167"/>
        <v>0</v>
      </c>
      <c r="AV13458">
        <f t="shared" si="2169"/>
        <v>13455</v>
      </c>
      <c r="AW13458">
        <f t="shared" si="2168"/>
        <v>0</v>
      </c>
    </row>
    <row r="13459" spans="5:49" x14ac:dyDescent="0.25">
      <c r="E13459" s="47">
        <f t="shared" si="2161"/>
        <v>0</v>
      </c>
      <c r="F13459" s="45">
        <f t="shared" si="2162"/>
        <v>0</v>
      </c>
      <c r="G13459" s="45" t="e">
        <f t="shared" si="2163"/>
        <v>#DIV/0!</v>
      </c>
      <c r="H13459" s="45" t="e">
        <f t="shared" si="2164"/>
        <v>#DIV/0!</v>
      </c>
      <c r="AN13459">
        <f t="shared" si="2170"/>
        <v>0</v>
      </c>
      <c r="AO13459">
        <f t="shared" si="2165"/>
        <v>0</v>
      </c>
      <c r="AP13459">
        <f t="shared" si="2166"/>
        <v>0</v>
      </c>
      <c r="AQ13459">
        <f t="shared" si="2167"/>
        <v>0</v>
      </c>
      <c r="AV13459">
        <f t="shared" si="2169"/>
        <v>13456</v>
      </c>
      <c r="AW13459">
        <f t="shared" si="2168"/>
        <v>0</v>
      </c>
    </row>
    <row r="13460" spans="5:49" x14ac:dyDescent="0.25">
      <c r="E13460" s="47">
        <f t="shared" si="2161"/>
        <v>0</v>
      </c>
      <c r="F13460" s="45">
        <f t="shared" si="2162"/>
        <v>0</v>
      </c>
      <c r="G13460" s="45" t="e">
        <f t="shared" si="2163"/>
        <v>#DIV/0!</v>
      </c>
      <c r="H13460" s="45" t="e">
        <f t="shared" si="2164"/>
        <v>#DIV/0!</v>
      </c>
      <c r="AN13460">
        <f t="shared" si="2170"/>
        <v>0</v>
      </c>
      <c r="AO13460">
        <f t="shared" si="2165"/>
        <v>0</v>
      </c>
      <c r="AP13460">
        <f t="shared" si="2166"/>
        <v>0</v>
      </c>
      <c r="AQ13460">
        <f t="shared" si="2167"/>
        <v>0</v>
      </c>
      <c r="AV13460">
        <f t="shared" si="2169"/>
        <v>13457</v>
      </c>
      <c r="AW13460">
        <f t="shared" si="2168"/>
        <v>0</v>
      </c>
    </row>
    <row r="13461" spans="5:49" x14ac:dyDescent="0.25">
      <c r="E13461" s="47">
        <f t="shared" si="2161"/>
        <v>0</v>
      </c>
      <c r="F13461" s="45">
        <f t="shared" si="2162"/>
        <v>0</v>
      </c>
      <c r="G13461" s="45" t="e">
        <f t="shared" si="2163"/>
        <v>#DIV/0!</v>
      </c>
      <c r="H13461" s="45" t="e">
        <f t="shared" si="2164"/>
        <v>#DIV/0!</v>
      </c>
      <c r="AN13461">
        <f t="shared" si="2170"/>
        <v>0</v>
      </c>
      <c r="AO13461">
        <f t="shared" si="2165"/>
        <v>0</v>
      </c>
      <c r="AP13461">
        <f t="shared" si="2166"/>
        <v>0</v>
      </c>
      <c r="AQ13461">
        <f t="shared" si="2167"/>
        <v>0</v>
      </c>
      <c r="AV13461">
        <f t="shared" si="2169"/>
        <v>13458</v>
      </c>
      <c r="AW13461">
        <f t="shared" si="2168"/>
        <v>0</v>
      </c>
    </row>
    <row r="13462" spans="5:49" x14ac:dyDescent="0.25">
      <c r="E13462" s="47">
        <f t="shared" si="2161"/>
        <v>0</v>
      </c>
      <c r="F13462" s="45">
        <f t="shared" si="2162"/>
        <v>0</v>
      </c>
      <c r="G13462" s="45" t="e">
        <f t="shared" si="2163"/>
        <v>#DIV/0!</v>
      </c>
      <c r="H13462" s="45" t="e">
        <f t="shared" si="2164"/>
        <v>#DIV/0!</v>
      </c>
      <c r="AN13462">
        <f t="shared" si="2170"/>
        <v>0</v>
      </c>
      <c r="AO13462">
        <f t="shared" si="2165"/>
        <v>0</v>
      </c>
      <c r="AP13462">
        <f t="shared" si="2166"/>
        <v>0</v>
      </c>
      <c r="AQ13462">
        <f t="shared" si="2167"/>
        <v>0</v>
      </c>
      <c r="AV13462">
        <f t="shared" si="2169"/>
        <v>13459</v>
      </c>
      <c r="AW13462">
        <f t="shared" si="2168"/>
        <v>0</v>
      </c>
    </row>
    <row r="13463" spans="5:49" x14ac:dyDescent="0.25">
      <c r="E13463" s="47">
        <f t="shared" si="2161"/>
        <v>0</v>
      </c>
      <c r="F13463" s="45">
        <f t="shared" si="2162"/>
        <v>0</v>
      </c>
      <c r="G13463" s="45" t="e">
        <f t="shared" si="2163"/>
        <v>#DIV/0!</v>
      </c>
      <c r="H13463" s="45" t="e">
        <f t="shared" si="2164"/>
        <v>#DIV/0!</v>
      </c>
      <c r="AN13463">
        <f t="shared" si="2170"/>
        <v>0</v>
      </c>
      <c r="AO13463">
        <f t="shared" si="2165"/>
        <v>0</v>
      </c>
      <c r="AP13463">
        <f t="shared" si="2166"/>
        <v>0</v>
      </c>
      <c r="AQ13463">
        <f t="shared" si="2167"/>
        <v>0</v>
      </c>
      <c r="AV13463">
        <f t="shared" si="2169"/>
        <v>13460</v>
      </c>
      <c r="AW13463">
        <f t="shared" si="2168"/>
        <v>0</v>
      </c>
    </row>
    <row r="13464" spans="5:49" x14ac:dyDescent="0.25">
      <c r="E13464" s="47">
        <f t="shared" si="2161"/>
        <v>0</v>
      </c>
      <c r="F13464" s="45">
        <f t="shared" si="2162"/>
        <v>0</v>
      </c>
      <c r="G13464" s="45" t="e">
        <f t="shared" si="2163"/>
        <v>#DIV/0!</v>
      </c>
      <c r="H13464" s="45" t="e">
        <f t="shared" si="2164"/>
        <v>#DIV/0!</v>
      </c>
      <c r="AN13464">
        <f t="shared" si="2170"/>
        <v>0</v>
      </c>
      <c r="AO13464">
        <f t="shared" si="2165"/>
        <v>0</v>
      </c>
      <c r="AP13464">
        <f t="shared" si="2166"/>
        <v>0</v>
      </c>
      <c r="AQ13464">
        <f t="shared" si="2167"/>
        <v>0</v>
      </c>
      <c r="AV13464">
        <f t="shared" si="2169"/>
        <v>13461</v>
      </c>
      <c r="AW13464">
        <f t="shared" si="2168"/>
        <v>0</v>
      </c>
    </row>
    <row r="13465" spans="5:49" x14ac:dyDescent="0.25">
      <c r="E13465" s="47">
        <f t="shared" si="2161"/>
        <v>0</v>
      </c>
      <c r="F13465" s="45">
        <f t="shared" si="2162"/>
        <v>0</v>
      </c>
      <c r="G13465" s="45" t="e">
        <f t="shared" si="2163"/>
        <v>#DIV/0!</v>
      </c>
      <c r="H13465" s="45" t="e">
        <f t="shared" si="2164"/>
        <v>#DIV/0!</v>
      </c>
      <c r="AN13465">
        <f t="shared" si="2170"/>
        <v>0</v>
      </c>
      <c r="AO13465">
        <f t="shared" si="2165"/>
        <v>0</v>
      </c>
      <c r="AP13465">
        <f t="shared" si="2166"/>
        <v>0</v>
      </c>
      <c r="AQ13465">
        <f t="shared" si="2167"/>
        <v>0</v>
      </c>
      <c r="AV13465">
        <f t="shared" si="2169"/>
        <v>13462</v>
      </c>
      <c r="AW13465">
        <f t="shared" si="2168"/>
        <v>0</v>
      </c>
    </row>
    <row r="13466" spans="5:49" x14ac:dyDescent="0.25">
      <c r="E13466" s="47">
        <f t="shared" si="2161"/>
        <v>0</v>
      </c>
      <c r="F13466" s="45">
        <f t="shared" si="2162"/>
        <v>0</v>
      </c>
      <c r="G13466" s="45" t="e">
        <f t="shared" si="2163"/>
        <v>#DIV/0!</v>
      </c>
      <c r="H13466" s="45" t="e">
        <f t="shared" si="2164"/>
        <v>#DIV/0!</v>
      </c>
      <c r="AN13466">
        <f t="shared" si="2170"/>
        <v>0</v>
      </c>
      <c r="AO13466">
        <f t="shared" si="2165"/>
        <v>0</v>
      </c>
      <c r="AP13466">
        <f t="shared" si="2166"/>
        <v>0</v>
      </c>
      <c r="AQ13466">
        <f t="shared" si="2167"/>
        <v>0</v>
      </c>
      <c r="AV13466">
        <f t="shared" si="2169"/>
        <v>13463</v>
      </c>
      <c r="AW13466">
        <f t="shared" si="2168"/>
        <v>0</v>
      </c>
    </row>
    <row r="13467" spans="5:49" x14ac:dyDescent="0.25">
      <c r="E13467" s="47">
        <f t="shared" si="2161"/>
        <v>0</v>
      </c>
      <c r="F13467" s="45">
        <f t="shared" si="2162"/>
        <v>0</v>
      </c>
      <c r="G13467" s="45" t="e">
        <f t="shared" si="2163"/>
        <v>#DIV/0!</v>
      </c>
      <c r="H13467" s="45" t="e">
        <f t="shared" si="2164"/>
        <v>#DIV/0!</v>
      </c>
      <c r="AN13467">
        <f t="shared" si="2170"/>
        <v>0</v>
      </c>
      <c r="AO13467">
        <f t="shared" si="2165"/>
        <v>0</v>
      </c>
      <c r="AP13467">
        <f t="shared" si="2166"/>
        <v>0</v>
      </c>
      <c r="AQ13467">
        <f t="shared" si="2167"/>
        <v>0</v>
      </c>
      <c r="AV13467">
        <f t="shared" si="2169"/>
        <v>13464</v>
      </c>
      <c r="AW13467">
        <f t="shared" si="2168"/>
        <v>0</v>
      </c>
    </row>
    <row r="13468" spans="5:49" x14ac:dyDescent="0.25">
      <c r="E13468" s="47">
        <f t="shared" si="2161"/>
        <v>0</v>
      </c>
      <c r="F13468" s="45">
        <f t="shared" si="2162"/>
        <v>0</v>
      </c>
      <c r="G13468" s="45" t="e">
        <f t="shared" si="2163"/>
        <v>#DIV/0!</v>
      </c>
      <c r="H13468" s="45" t="e">
        <f t="shared" si="2164"/>
        <v>#DIV/0!</v>
      </c>
      <c r="AN13468">
        <f t="shared" si="2170"/>
        <v>0</v>
      </c>
      <c r="AO13468">
        <f t="shared" si="2165"/>
        <v>0</v>
      </c>
      <c r="AP13468">
        <f t="shared" si="2166"/>
        <v>0</v>
      </c>
      <c r="AQ13468">
        <f t="shared" si="2167"/>
        <v>0</v>
      </c>
      <c r="AV13468">
        <f t="shared" si="2169"/>
        <v>13465</v>
      </c>
      <c r="AW13468">
        <f t="shared" si="2168"/>
        <v>0</v>
      </c>
    </row>
    <row r="13469" spans="5:49" x14ac:dyDescent="0.25">
      <c r="E13469" s="47">
        <f t="shared" si="2161"/>
        <v>0</v>
      </c>
      <c r="F13469" s="45">
        <f t="shared" si="2162"/>
        <v>0</v>
      </c>
      <c r="G13469" s="45" t="e">
        <f t="shared" si="2163"/>
        <v>#DIV/0!</v>
      </c>
      <c r="H13469" s="45" t="e">
        <f t="shared" si="2164"/>
        <v>#DIV/0!</v>
      </c>
      <c r="AN13469">
        <f t="shared" si="2170"/>
        <v>0</v>
      </c>
      <c r="AO13469">
        <f t="shared" si="2165"/>
        <v>0</v>
      </c>
      <c r="AP13469">
        <f t="shared" si="2166"/>
        <v>0</v>
      </c>
      <c r="AQ13469">
        <f t="shared" si="2167"/>
        <v>0</v>
      </c>
      <c r="AV13469">
        <f t="shared" si="2169"/>
        <v>13466</v>
      </c>
      <c r="AW13469">
        <f t="shared" si="2168"/>
        <v>0</v>
      </c>
    </row>
    <row r="13470" spans="5:49" x14ac:dyDescent="0.25">
      <c r="E13470" s="47">
        <f t="shared" si="2161"/>
        <v>0</v>
      </c>
      <c r="F13470" s="45">
        <f t="shared" si="2162"/>
        <v>0</v>
      </c>
      <c r="G13470" s="45" t="e">
        <f t="shared" si="2163"/>
        <v>#DIV/0!</v>
      </c>
      <c r="H13470" s="45" t="e">
        <f t="shared" si="2164"/>
        <v>#DIV/0!</v>
      </c>
      <c r="AN13470">
        <f t="shared" si="2170"/>
        <v>0</v>
      </c>
      <c r="AO13470">
        <f t="shared" si="2165"/>
        <v>0</v>
      </c>
      <c r="AP13470">
        <f t="shared" si="2166"/>
        <v>0</v>
      </c>
      <c r="AQ13470">
        <f t="shared" si="2167"/>
        <v>0</v>
      </c>
      <c r="AV13470">
        <f t="shared" si="2169"/>
        <v>13467</v>
      </c>
      <c r="AW13470">
        <f t="shared" si="2168"/>
        <v>0</v>
      </c>
    </row>
    <row r="13471" spans="5:49" x14ac:dyDescent="0.25">
      <c r="E13471" s="47">
        <f t="shared" si="2161"/>
        <v>0</v>
      </c>
      <c r="F13471" s="45">
        <f t="shared" si="2162"/>
        <v>0</v>
      </c>
      <c r="G13471" s="45" t="e">
        <f t="shared" si="2163"/>
        <v>#DIV/0!</v>
      </c>
      <c r="H13471" s="45" t="e">
        <f t="shared" si="2164"/>
        <v>#DIV/0!</v>
      </c>
      <c r="AN13471">
        <f t="shared" si="2170"/>
        <v>0</v>
      </c>
      <c r="AO13471">
        <f t="shared" si="2165"/>
        <v>0</v>
      </c>
      <c r="AP13471">
        <f t="shared" si="2166"/>
        <v>0</v>
      </c>
      <c r="AQ13471">
        <f t="shared" si="2167"/>
        <v>0</v>
      </c>
      <c r="AV13471">
        <f t="shared" si="2169"/>
        <v>13468</v>
      </c>
      <c r="AW13471">
        <f t="shared" si="2168"/>
        <v>0</v>
      </c>
    </row>
    <row r="13472" spans="5:49" x14ac:dyDescent="0.25">
      <c r="E13472" s="47">
        <f t="shared" si="2161"/>
        <v>0</v>
      </c>
      <c r="F13472" s="45">
        <f t="shared" si="2162"/>
        <v>0</v>
      </c>
      <c r="G13472" s="45" t="e">
        <f t="shared" si="2163"/>
        <v>#DIV/0!</v>
      </c>
      <c r="H13472" s="45" t="e">
        <f t="shared" si="2164"/>
        <v>#DIV/0!</v>
      </c>
      <c r="AN13472">
        <f t="shared" si="2170"/>
        <v>0</v>
      </c>
      <c r="AO13472">
        <f t="shared" si="2165"/>
        <v>0</v>
      </c>
      <c r="AP13472">
        <f t="shared" si="2166"/>
        <v>0</v>
      </c>
      <c r="AQ13472">
        <f t="shared" si="2167"/>
        <v>0</v>
      </c>
      <c r="AV13472">
        <f t="shared" si="2169"/>
        <v>13469</v>
      </c>
      <c r="AW13472">
        <f t="shared" si="2168"/>
        <v>0</v>
      </c>
    </row>
    <row r="13473" spans="5:49" x14ac:dyDescent="0.25">
      <c r="E13473" s="47">
        <f t="shared" si="2161"/>
        <v>0</v>
      </c>
      <c r="F13473" s="45">
        <f t="shared" si="2162"/>
        <v>0</v>
      </c>
      <c r="G13473" s="45" t="e">
        <f t="shared" si="2163"/>
        <v>#DIV/0!</v>
      </c>
      <c r="H13473" s="45" t="e">
        <f t="shared" si="2164"/>
        <v>#DIV/0!</v>
      </c>
      <c r="AN13473">
        <f t="shared" si="2170"/>
        <v>0</v>
      </c>
      <c r="AO13473">
        <f t="shared" si="2165"/>
        <v>0</v>
      </c>
      <c r="AP13473">
        <f t="shared" si="2166"/>
        <v>0</v>
      </c>
      <c r="AQ13473">
        <f t="shared" si="2167"/>
        <v>0</v>
      </c>
      <c r="AV13473">
        <f t="shared" si="2169"/>
        <v>13470</v>
      </c>
      <c r="AW13473">
        <f t="shared" si="2168"/>
        <v>0</v>
      </c>
    </row>
    <row r="13474" spans="5:49" x14ac:dyDescent="0.25">
      <c r="E13474" s="47">
        <f t="shared" si="2161"/>
        <v>0</v>
      </c>
      <c r="F13474" s="45">
        <f t="shared" si="2162"/>
        <v>0</v>
      </c>
      <c r="G13474" s="45" t="e">
        <f t="shared" si="2163"/>
        <v>#DIV/0!</v>
      </c>
      <c r="H13474" s="45" t="e">
        <f t="shared" si="2164"/>
        <v>#DIV/0!</v>
      </c>
      <c r="AN13474">
        <f t="shared" si="2170"/>
        <v>0</v>
      </c>
      <c r="AO13474">
        <f t="shared" si="2165"/>
        <v>0</v>
      </c>
      <c r="AP13474">
        <f t="shared" si="2166"/>
        <v>0</v>
      </c>
      <c r="AQ13474">
        <f t="shared" si="2167"/>
        <v>0</v>
      </c>
      <c r="AV13474">
        <f t="shared" si="2169"/>
        <v>13471</v>
      </c>
      <c r="AW13474">
        <f t="shared" si="2168"/>
        <v>0</v>
      </c>
    </row>
    <row r="13475" spans="5:49" x14ac:dyDescent="0.25">
      <c r="E13475" s="47">
        <f t="shared" si="2161"/>
        <v>0</v>
      </c>
      <c r="F13475" s="45">
        <f t="shared" si="2162"/>
        <v>0</v>
      </c>
      <c r="G13475" s="45" t="e">
        <f t="shared" si="2163"/>
        <v>#DIV/0!</v>
      </c>
      <c r="H13475" s="45" t="e">
        <f t="shared" si="2164"/>
        <v>#DIV/0!</v>
      </c>
      <c r="AN13475">
        <f t="shared" si="2170"/>
        <v>0</v>
      </c>
      <c r="AO13475">
        <f t="shared" si="2165"/>
        <v>0</v>
      </c>
      <c r="AP13475">
        <f t="shared" si="2166"/>
        <v>0</v>
      </c>
      <c r="AQ13475">
        <f t="shared" si="2167"/>
        <v>0</v>
      </c>
      <c r="AV13475">
        <f t="shared" si="2169"/>
        <v>13472</v>
      </c>
      <c r="AW13475">
        <f t="shared" si="2168"/>
        <v>0</v>
      </c>
    </row>
    <row r="13476" spans="5:49" x14ac:dyDescent="0.25">
      <c r="E13476" s="47">
        <f t="shared" si="2161"/>
        <v>0</v>
      </c>
      <c r="F13476" s="45">
        <f t="shared" si="2162"/>
        <v>0</v>
      </c>
      <c r="G13476" s="45" t="e">
        <f t="shared" si="2163"/>
        <v>#DIV/0!</v>
      </c>
      <c r="H13476" s="45" t="e">
        <f t="shared" si="2164"/>
        <v>#DIV/0!</v>
      </c>
      <c r="AN13476">
        <f t="shared" si="2170"/>
        <v>0</v>
      </c>
      <c r="AO13476">
        <f t="shared" si="2165"/>
        <v>0</v>
      </c>
      <c r="AP13476">
        <f t="shared" si="2166"/>
        <v>0</v>
      </c>
      <c r="AQ13476">
        <f t="shared" si="2167"/>
        <v>0</v>
      </c>
      <c r="AV13476">
        <f t="shared" si="2169"/>
        <v>13473</v>
      </c>
      <c r="AW13476">
        <f t="shared" si="2168"/>
        <v>0</v>
      </c>
    </row>
    <row r="13477" spans="5:49" x14ac:dyDescent="0.25">
      <c r="E13477" s="47">
        <f t="shared" si="2161"/>
        <v>0</v>
      </c>
      <c r="F13477" s="45">
        <f t="shared" si="2162"/>
        <v>0</v>
      </c>
      <c r="G13477" s="45" t="e">
        <f t="shared" si="2163"/>
        <v>#DIV/0!</v>
      </c>
      <c r="H13477" s="45" t="e">
        <f t="shared" si="2164"/>
        <v>#DIV/0!</v>
      </c>
      <c r="AN13477">
        <f t="shared" si="2170"/>
        <v>0</v>
      </c>
      <c r="AO13477">
        <f t="shared" si="2165"/>
        <v>0</v>
      </c>
      <c r="AP13477">
        <f t="shared" si="2166"/>
        <v>0</v>
      </c>
      <c r="AQ13477">
        <f t="shared" si="2167"/>
        <v>0</v>
      </c>
      <c r="AV13477">
        <f t="shared" si="2169"/>
        <v>13474</v>
      </c>
      <c r="AW13477">
        <f t="shared" si="2168"/>
        <v>0</v>
      </c>
    </row>
    <row r="13478" spans="5:49" x14ac:dyDescent="0.25">
      <c r="E13478" s="47">
        <f t="shared" si="2161"/>
        <v>0</v>
      </c>
      <c r="F13478" s="45">
        <f t="shared" si="2162"/>
        <v>0</v>
      </c>
      <c r="G13478" s="45" t="e">
        <f t="shared" si="2163"/>
        <v>#DIV/0!</v>
      </c>
      <c r="H13478" s="45" t="e">
        <f t="shared" si="2164"/>
        <v>#DIV/0!</v>
      </c>
      <c r="AN13478">
        <f t="shared" si="2170"/>
        <v>0</v>
      </c>
      <c r="AO13478">
        <f t="shared" si="2165"/>
        <v>0</v>
      </c>
      <c r="AP13478">
        <f t="shared" si="2166"/>
        <v>0</v>
      </c>
      <c r="AQ13478">
        <f t="shared" si="2167"/>
        <v>0</v>
      </c>
      <c r="AV13478">
        <f t="shared" si="2169"/>
        <v>13475</v>
      </c>
      <c r="AW13478">
        <f t="shared" si="2168"/>
        <v>0</v>
      </c>
    </row>
    <row r="13479" spans="5:49" x14ac:dyDescent="0.25">
      <c r="E13479" s="47">
        <f t="shared" si="2161"/>
        <v>0</v>
      </c>
      <c r="F13479" s="45">
        <f t="shared" si="2162"/>
        <v>0</v>
      </c>
      <c r="G13479" s="45" t="e">
        <f t="shared" si="2163"/>
        <v>#DIV/0!</v>
      </c>
      <c r="H13479" s="45" t="e">
        <f t="shared" si="2164"/>
        <v>#DIV/0!</v>
      </c>
      <c r="AN13479">
        <f t="shared" si="2170"/>
        <v>0</v>
      </c>
      <c r="AO13479">
        <f t="shared" si="2165"/>
        <v>0</v>
      </c>
      <c r="AP13479">
        <f t="shared" si="2166"/>
        <v>0</v>
      </c>
      <c r="AQ13479">
        <f t="shared" si="2167"/>
        <v>0</v>
      </c>
      <c r="AV13479">
        <f t="shared" si="2169"/>
        <v>13476</v>
      </c>
      <c r="AW13479">
        <f t="shared" si="2168"/>
        <v>0</v>
      </c>
    </row>
    <row r="13480" spans="5:49" x14ac:dyDescent="0.25">
      <c r="E13480" s="47">
        <f t="shared" si="2161"/>
        <v>0</v>
      </c>
      <c r="F13480" s="45">
        <f t="shared" si="2162"/>
        <v>0</v>
      </c>
      <c r="G13480" s="45" t="e">
        <f t="shared" si="2163"/>
        <v>#DIV/0!</v>
      </c>
      <c r="H13480" s="45" t="e">
        <f t="shared" si="2164"/>
        <v>#DIV/0!</v>
      </c>
      <c r="AN13480">
        <f t="shared" si="2170"/>
        <v>0</v>
      </c>
      <c r="AO13480">
        <f t="shared" si="2165"/>
        <v>0</v>
      </c>
      <c r="AP13480">
        <f t="shared" si="2166"/>
        <v>0</v>
      </c>
      <c r="AQ13480">
        <f t="shared" si="2167"/>
        <v>0</v>
      </c>
      <c r="AV13480">
        <f t="shared" si="2169"/>
        <v>13477</v>
      </c>
      <c r="AW13480">
        <f t="shared" si="2168"/>
        <v>0</v>
      </c>
    </row>
    <row r="13481" spans="5:49" x14ac:dyDescent="0.25">
      <c r="E13481" s="47">
        <f t="shared" si="2161"/>
        <v>0</v>
      </c>
      <c r="F13481" s="45">
        <f t="shared" si="2162"/>
        <v>0</v>
      </c>
      <c r="G13481" s="45" t="e">
        <f t="shared" si="2163"/>
        <v>#DIV/0!</v>
      </c>
      <c r="H13481" s="45" t="e">
        <f t="shared" si="2164"/>
        <v>#DIV/0!</v>
      </c>
      <c r="AN13481">
        <f t="shared" si="2170"/>
        <v>0</v>
      </c>
      <c r="AO13481">
        <f t="shared" si="2165"/>
        <v>0</v>
      </c>
      <c r="AP13481">
        <f t="shared" si="2166"/>
        <v>0</v>
      </c>
      <c r="AQ13481">
        <f t="shared" si="2167"/>
        <v>0</v>
      </c>
      <c r="AV13481">
        <f t="shared" si="2169"/>
        <v>13478</v>
      </c>
      <c r="AW13481">
        <f t="shared" si="2168"/>
        <v>0</v>
      </c>
    </row>
    <row r="13482" spans="5:49" x14ac:dyDescent="0.25">
      <c r="E13482" s="47">
        <f t="shared" si="2161"/>
        <v>0</v>
      </c>
      <c r="F13482" s="45">
        <f t="shared" si="2162"/>
        <v>0</v>
      </c>
      <c r="G13482" s="45" t="e">
        <f t="shared" si="2163"/>
        <v>#DIV/0!</v>
      </c>
      <c r="H13482" s="45" t="e">
        <f t="shared" si="2164"/>
        <v>#DIV/0!</v>
      </c>
      <c r="AN13482">
        <f t="shared" si="2170"/>
        <v>0</v>
      </c>
      <c r="AO13482">
        <f t="shared" si="2165"/>
        <v>0</v>
      </c>
      <c r="AP13482">
        <f t="shared" si="2166"/>
        <v>0</v>
      </c>
      <c r="AQ13482">
        <f t="shared" si="2167"/>
        <v>0</v>
      </c>
      <c r="AV13482">
        <f t="shared" si="2169"/>
        <v>13479</v>
      </c>
      <c r="AW13482">
        <f t="shared" si="2168"/>
        <v>0</v>
      </c>
    </row>
    <row r="13483" spans="5:49" x14ac:dyDescent="0.25">
      <c r="E13483" s="47">
        <f t="shared" si="2161"/>
        <v>0</v>
      </c>
      <c r="F13483" s="45">
        <f t="shared" si="2162"/>
        <v>0</v>
      </c>
      <c r="G13483" s="45" t="e">
        <f t="shared" si="2163"/>
        <v>#DIV/0!</v>
      </c>
      <c r="H13483" s="45" t="e">
        <f t="shared" si="2164"/>
        <v>#DIV/0!</v>
      </c>
      <c r="AN13483">
        <f t="shared" si="2170"/>
        <v>0</v>
      </c>
      <c r="AO13483">
        <f t="shared" si="2165"/>
        <v>0</v>
      </c>
      <c r="AP13483">
        <f t="shared" si="2166"/>
        <v>0</v>
      </c>
      <c r="AQ13483">
        <f t="shared" si="2167"/>
        <v>0</v>
      </c>
      <c r="AV13483">
        <f t="shared" si="2169"/>
        <v>13480</v>
      </c>
      <c r="AW13483">
        <f t="shared" si="2168"/>
        <v>0</v>
      </c>
    </row>
    <row r="13484" spans="5:49" x14ac:dyDescent="0.25">
      <c r="E13484" s="47">
        <f t="shared" si="2161"/>
        <v>0</v>
      </c>
      <c r="F13484" s="45">
        <f t="shared" si="2162"/>
        <v>0</v>
      </c>
      <c r="G13484" s="45" t="e">
        <f t="shared" si="2163"/>
        <v>#DIV/0!</v>
      </c>
      <c r="H13484" s="45" t="e">
        <f t="shared" si="2164"/>
        <v>#DIV/0!</v>
      </c>
      <c r="AN13484">
        <f t="shared" si="2170"/>
        <v>0</v>
      </c>
      <c r="AO13484">
        <f t="shared" si="2165"/>
        <v>0</v>
      </c>
      <c r="AP13484">
        <f t="shared" si="2166"/>
        <v>0</v>
      </c>
      <c r="AQ13484">
        <f t="shared" si="2167"/>
        <v>0</v>
      </c>
      <c r="AV13484">
        <f t="shared" si="2169"/>
        <v>13481</v>
      </c>
      <c r="AW13484">
        <f t="shared" si="2168"/>
        <v>0</v>
      </c>
    </row>
    <row r="13485" spans="5:49" x14ac:dyDescent="0.25">
      <c r="E13485" s="47">
        <f t="shared" si="2161"/>
        <v>0</v>
      </c>
      <c r="F13485" s="45">
        <f t="shared" si="2162"/>
        <v>0</v>
      </c>
      <c r="G13485" s="45" t="e">
        <f t="shared" si="2163"/>
        <v>#DIV/0!</v>
      </c>
      <c r="H13485" s="45" t="e">
        <f t="shared" si="2164"/>
        <v>#DIV/0!</v>
      </c>
      <c r="AN13485">
        <f t="shared" si="2170"/>
        <v>0</v>
      </c>
      <c r="AO13485">
        <f t="shared" si="2165"/>
        <v>0</v>
      </c>
      <c r="AP13485">
        <f t="shared" si="2166"/>
        <v>0</v>
      </c>
      <c r="AQ13485">
        <f t="shared" si="2167"/>
        <v>0</v>
      </c>
      <c r="AV13485">
        <f t="shared" si="2169"/>
        <v>13482</v>
      </c>
      <c r="AW13485">
        <f t="shared" si="2168"/>
        <v>0</v>
      </c>
    </row>
    <row r="13486" spans="5:49" x14ac:dyDescent="0.25">
      <c r="E13486" s="47">
        <f t="shared" si="2161"/>
        <v>0</v>
      </c>
      <c r="F13486" s="45">
        <f t="shared" si="2162"/>
        <v>0</v>
      </c>
      <c r="G13486" s="45" t="e">
        <f t="shared" si="2163"/>
        <v>#DIV/0!</v>
      </c>
      <c r="H13486" s="45" t="e">
        <f t="shared" si="2164"/>
        <v>#DIV/0!</v>
      </c>
      <c r="AN13486">
        <f t="shared" si="2170"/>
        <v>0</v>
      </c>
      <c r="AO13486">
        <f t="shared" si="2165"/>
        <v>0</v>
      </c>
      <c r="AP13486">
        <f t="shared" si="2166"/>
        <v>0</v>
      </c>
      <c r="AQ13486">
        <f t="shared" si="2167"/>
        <v>0</v>
      </c>
      <c r="AV13486">
        <f t="shared" si="2169"/>
        <v>13483</v>
      </c>
      <c r="AW13486">
        <f t="shared" si="2168"/>
        <v>0</v>
      </c>
    </row>
    <row r="13487" spans="5:49" x14ac:dyDescent="0.25">
      <c r="E13487" s="47">
        <f t="shared" si="2161"/>
        <v>0</v>
      </c>
      <c r="F13487" s="45">
        <f t="shared" si="2162"/>
        <v>0</v>
      </c>
      <c r="G13487" s="45" t="e">
        <f t="shared" si="2163"/>
        <v>#DIV/0!</v>
      </c>
      <c r="H13487" s="45" t="e">
        <f t="shared" si="2164"/>
        <v>#DIV/0!</v>
      </c>
      <c r="AN13487">
        <f t="shared" si="2170"/>
        <v>0</v>
      </c>
      <c r="AO13487">
        <f t="shared" si="2165"/>
        <v>0</v>
      </c>
      <c r="AP13487">
        <f t="shared" si="2166"/>
        <v>0</v>
      </c>
      <c r="AQ13487">
        <f t="shared" si="2167"/>
        <v>0</v>
      </c>
      <c r="AV13487">
        <f t="shared" si="2169"/>
        <v>13484</v>
      </c>
      <c r="AW13487">
        <f t="shared" si="2168"/>
        <v>0</v>
      </c>
    </row>
    <row r="13488" spans="5:49" x14ac:dyDescent="0.25">
      <c r="E13488" s="47">
        <f t="shared" si="2161"/>
        <v>0</v>
      </c>
      <c r="F13488" s="45">
        <f t="shared" si="2162"/>
        <v>0</v>
      </c>
      <c r="G13488" s="45" t="e">
        <f t="shared" si="2163"/>
        <v>#DIV/0!</v>
      </c>
      <c r="H13488" s="45" t="e">
        <f t="shared" si="2164"/>
        <v>#DIV/0!</v>
      </c>
      <c r="AN13488">
        <f t="shared" si="2170"/>
        <v>0</v>
      </c>
      <c r="AO13488">
        <f t="shared" si="2165"/>
        <v>0</v>
      </c>
      <c r="AP13488">
        <f t="shared" si="2166"/>
        <v>0</v>
      </c>
      <c r="AQ13488">
        <f t="shared" si="2167"/>
        <v>0</v>
      </c>
      <c r="AV13488">
        <f t="shared" si="2169"/>
        <v>13485</v>
      </c>
      <c r="AW13488">
        <f t="shared" si="2168"/>
        <v>0</v>
      </c>
    </row>
    <row r="13489" spans="5:49" x14ac:dyDescent="0.25">
      <c r="E13489" s="47">
        <f t="shared" si="2161"/>
        <v>0</v>
      </c>
      <c r="F13489" s="45">
        <f t="shared" si="2162"/>
        <v>0</v>
      </c>
      <c r="G13489" s="45" t="e">
        <f t="shared" si="2163"/>
        <v>#DIV/0!</v>
      </c>
      <c r="H13489" s="45" t="e">
        <f t="shared" si="2164"/>
        <v>#DIV/0!</v>
      </c>
      <c r="AN13489">
        <f t="shared" si="2170"/>
        <v>0</v>
      </c>
      <c r="AO13489">
        <f t="shared" si="2165"/>
        <v>0</v>
      </c>
      <c r="AP13489">
        <f t="shared" si="2166"/>
        <v>0</v>
      </c>
      <c r="AQ13489">
        <f t="shared" si="2167"/>
        <v>0</v>
      </c>
      <c r="AV13489">
        <f t="shared" si="2169"/>
        <v>13486</v>
      </c>
      <c r="AW13489">
        <f t="shared" si="2168"/>
        <v>0</v>
      </c>
    </row>
    <row r="13490" spans="5:49" x14ac:dyDescent="0.25">
      <c r="E13490" s="47">
        <f t="shared" si="2161"/>
        <v>0</v>
      </c>
      <c r="F13490" s="45">
        <f t="shared" si="2162"/>
        <v>0</v>
      </c>
      <c r="G13490" s="45" t="e">
        <f t="shared" si="2163"/>
        <v>#DIV/0!</v>
      </c>
      <c r="H13490" s="45" t="e">
        <f t="shared" si="2164"/>
        <v>#DIV/0!</v>
      </c>
      <c r="AN13490">
        <f t="shared" si="2170"/>
        <v>0</v>
      </c>
      <c r="AO13490">
        <f t="shared" si="2165"/>
        <v>0</v>
      </c>
      <c r="AP13490">
        <f t="shared" si="2166"/>
        <v>0</v>
      </c>
      <c r="AQ13490">
        <f t="shared" si="2167"/>
        <v>0</v>
      </c>
      <c r="AV13490">
        <f t="shared" si="2169"/>
        <v>13487</v>
      </c>
      <c r="AW13490">
        <f t="shared" si="2168"/>
        <v>0</v>
      </c>
    </row>
    <row r="13491" spans="5:49" x14ac:dyDescent="0.25">
      <c r="E13491" s="47">
        <f t="shared" si="2161"/>
        <v>0</v>
      </c>
      <c r="F13491" s="45">
        <f t="shared" si="2162"/>
        <v>0</v>
      </c>
      <c r="G13491" s="45" t="e">
        <f t="shared" si="2163"/>
        <v>#DIV/0!</v>
      </c>
      <c r="H13491" s="45" t="e">
        <f t="shared" si="2164"/>
        <v>#DIV/0!</v>
      </c>
      <c r="AN13491">
        <f t="shared" si="2170"/>
        <v>0</v>
      </c>
      <c r="AO13491">
        <f t="shared" si="2165"/>
        <v>0</v>
      </c>
      <c r="AP13491">
        <f t="shared" si="2166"/>
        <v>0</v>
      </c>
      <c r="AQ13491">
        <f t="shared" si="2167"/>
        <v>0</v>
      </c>
      <c r="AV13491">
        <f t="shared" si="2169"/>
        <v>13488</v>
      </c>
      <c r="AW13491">
        <f t="shared" si="2168"/>
        <v>0</v>
      </c>
    </row>
    <row r="13492" spans="5:49" x14ac:dyDescent="0.25">
      <c r="E13492" s="47">
        <f t="shared" si="2161"/>
        <v>0</v>
      </c>
      <c r="F13492" s="45">
        <f t="shared" si="2162"/>
        <v>0</v>
      </c>
      <c r="G13492" s="45" t="e">
        <f t="shared" si="2163"/>
        <v>#DIV/0!</v>
      </c>
      <c r="H13492" s="45" t="e">
        <f t="shared" si="2164"/>
        <v>#DIV/0!</v>
      </c>
      <c r="AN13492">
        <f t="shared" si="2170"/>
        <v>0</v>
      </c>
      <c r="AO13492">
        <f t="shared" si="2165"/>
        <v>0</v>
      </c>
      <c r="AP13492">
        <f t="shared" si="2166"/>
        <v>0</v>
      </c>
      <c r="AQ13492">
        <f t="shared" si="2167"/>
        <v>0</v>
      </c>
      <c r="AV13492">
        <f t="shared" si="2169"/>
        <v>13489</v>
      </c>
      <c r="AW13492">
        <f t="shared" si="2168"/>
        <v>0</v>
      </c>
    </row>
    <row r="13493" spans="5:49" x14ac:dyDescent="0.25">
      <c r="E13493" s="47">
        <f t="shared" si="2161"/>
        <v>0</v>
      </c>
      <c r="F13493" s="45">
        <f t="shared" si="2162"/>
        <v>0</v>
      </c>
      <c r="G13493" s="45" t="e">
        <f t="shared" si="2163"/>
        <v>#DIV/0!</v>
      </c>
      <c r="H13493" s="45" t="e">
        <f t="shared" si="2164"/>
        <v>#DIV/0!</v>
      </c>
      <c r="AN13493">
        <f t="shared" si="2170"/>
        <v>0</v>
      </c>
      <c r="AO13493">
        <f t="shared" si="2165"/>
        <v>0</v>
      </c>
      <c r="AP13493">
        <f t="shared" si="2166"/>
        <v>0</v>
      </c>
      <c r="AQ13493">
        <f t="shared" si="2167"/>
        <v>0</v>
      </c>
      <c r="AV13493">
        <f t="shared" si="2169"/>
        <v>13490</v>
      </c>
      <c r="AW13493">
        <f t="shared" si="2168"/>
        <v>0</v>
      </c>
    </row>
    <row r="13494" spans="5:49" x14ac:dyDescent="0.25">
      <c r="E13494" s="47">
        <f t="shared" si="2161"/>
        <v>0</v>
      </c>
      <c r="F13494" s="45">
        <f t="shared" si="2162"/>
        <v>0</v>
      </c>
      <c r="G13494" s="45" t="e">
        <f t="shared" si="2163"/>
        <v>#DIV/0!</v>
      </c>
      <c r="H13494" s="45" t="e">
        <f t="shared" si="2164"/>
        <v>#DIV/0!</v>
      </c>
      <c r="AN13494">
        <f t="shared" si="2170"/>
        <v>0</v>
      </c>
      <c r="AO13494">
        <f t="shared" si="2165"/>
        <v>0</v>
      </c>
      <c r="AP13494">
        <f t="shared" si="2166"/>
        <v>0</v>
      </c>
      <c r="AQ13494">
        <f t="shared" si="2167"/>
        <v>0</v>
      </c>
      <c r="AV13494">
        <f t="shared" si="2169"/>
        <v>13491</v>
      </c>
      <c r="AW13494">
        <f t="shared" si="2168"/>
        <v>0</v>
      </c>
    </row>
    <row r="13495" spans="5:49" x14ac:dyDescent="0.25">
      <c r="E13495" s="47">
        <f t="shared" si="2161"/>
        <v>0</v>
      </c>
      <c r="F13495" s="45">
        <f t="shared" si="2162"/>
        <v>0</v>
      </c>
      <c r="G13495" s="45" t="e">
        <f t="shared" si="2163"/>
        <v>#DIV/0!</v>
      </c>
      <c r="H13495" s="45" t="e">
        <f t="shared" si="2164"/>
        <v>#DIV/0!</v>
      </c>
      <c r="AN13495">
        <f t="shared" si="2170"/>
        <v>0</v>
      </c>
      <c r="AO13495">
        <f t="shared" si="2165"/>
        <v>0</v>
      </c>
      <c r="AP13495">
        <f t="shared" si="2166"/>
        <v>0</v>
      </c>
      <c r="AQ13495">
        <f t="shared" si="2167"/>
        <v>0</v>
      </c>
      <c r="AV13495">
        <f t="shared" si="2169"/>
        <v>13492</v>
      </c>
      <c r="AW13495">
        <f t="shared" si="2168"/>
        <v>0</v>
      </c>
    </row>
    <row r="13496" spans="5:49" x14ac:dyDescent="0.25">
      <c r="E13496" s="47">
        <f t="shared" si="2161"/>
        <v>0</v>
      </c>
      <c r="F13496" s="45">
        <f t="shared" si="2162"/>
        <v>0</v>
      </c>
      <c r="G13496" s="45" t="e">
        <f t="shared" si="2163"/>
        <v>#DIV/0!</v>
      </c>
      <c r="H13496" s="45" t="e">
        <f t="shared" si="2164"/>
        <v>#DIV/0!</v>
      </c>
      <c r="AN13496">
        <f t="shared" si="2170"/>
        <v>0</v>
      </c>
      <c r="AO13496">
        <f t="shared" si="2165"/>
        <v>0</v>
      </c>
      <c r="AP13496">
        <f t="shared" si="2166"/>
        <v>0</v>
      </c>
      <c r="AQ13496">
        <f t="shared" si="2167"/>
        <v>0</v>
      </c>
      <c r="AV13496">
        <f t="shared" si="2169"/>
        <v>13493</v>
      </c>
      <c r="AW13496">
        <f t="shared" si="2168"/>
        <v>0</v>
      </c>
    </row>
    <row r="13497" spans="5:49" x14ac:dyDescent="0.25">
      <c r="E13497" s="47">
        <f t="shared" si="2161"/>
        <v>0</v>
      </c>
      <c r="F13497" s="45">
        <f t="shared" si="2162"/>
        <v>0</v>
      </c>
      <c r="G13497" s="45" t="e">
        <f t="shared" si="2163"/>
        <v>#DIV/0!</v>
      </c>
      <c r="H13497" s="45" t="e">
        <f t="shared" si="2164"/>
        <v>#DIV/0!</v>
      </c>
      <c r="AN13497">
        <f t="shared" si="2170"/>
        <v>0</v>
      </c>
      <c r="AO13497">
        <f t="shared" si="2165"/>
        <v>0</v>
      </c>
      <c r="AP13497">
        <f t="shared" si="2166"/>
        <v>0</v>
      </c>
      <c r="AQ13497">
        <f t="shared" si="2167"/>
        <v>0</v>
      </c>
      <c r="AV13497">
        <f t="shared" si="2169"/>
        <v>13494</v>
      </c>
      <c r="AW13497">
        <f t="shared" si="2168"/>
        <v>0</v>
      </c>
    </row>
    <row r="13498" spans="5:49" x14ac:dyDescent="0.25">
      <c r="E13498" s="47">
        <f t="shared" si="2161"/>
        <v>0</v>
      </c>
      <c r="F13498" s="45">
        <f t="shared" si="2162"/>
        <v>0</v>
      </c>
      <c r="G13498" s="45" t="e">
        <f t="shared" si="2163"/>
        <v>#DIV/0!</v>
      </c>
      <c r="H13498" s="45" t="e">
        <f t="shared" si="2164"/>
        <v>#DIV/0!</v>
      </c>
      <c r="AN13498">
        <f t="shared" si="2170"/>
        <v>0</v>
      </c>
      <c r="AO13498">
        <f t="shared" si="2165"/>
        <v>0</v>
      </c>
      <c r="AP13498">
        <f t="shared" si="2166"/>
        <v>0</v>
      </c>
      <c r="AQ13498">
        <f t="shared" si="2167"/>
        <v>0</v>
      </c>
      <c r="AV13498">
        <f t="shared" si="2169"/>
        <v>13495</v>
      </c>
      <c r="AW13498">
        <f t="shared" si="2168"/>
        <v>0</v>
      </c>
    </row>
    <row r="13499" spans="5:49" x14ac:dyDescent="0.25">
      <c r="E13499" s="47">
        <f t="shared" si="2161"/>
        <v>0</v>
      </c>
      <c r="F13499" s="45">
        <f t="shared" si="2162"/>
        <v>0</v>
      </c>
      <c r="G13499" s="45" t="e">
        <f t="shared" si="2163"/>
        <v>#DIV/0!</v>
      </c>
      <c r="H13499" s="45" t="e">
        <f t="shared" si="2164"/>
        <v>#DIV/0!</v>
      </c>
      <c r="AN13499">
        <f t="shared" si="2170"/>
        <v>0</v>
      </c>
      <c r="AO13499">
        <f t="shared" si="2165"/>
        <v>0</v>
      </c>
      <c r="AP13499">
        <f t="shared" si="2166"/>
        <v>0</v>
      </c>
      <c r="AQ13499">
        <f t="shared" si="2167"/>
        <v>0</v>
      </c>
      <c r="AV13499">
        <f t="shared" si="2169"/>
        <v>13496</v>
      </c>
      <c r="AW13499">
        <f t="shared" si="2168"/>
        <v>0</v>
      </c>
    </row>
    <row r="13500" spans="5:49" x14ac:dyDescent="0.25">
      <c r="E13500" s="47">
        <f t="shared" si="2161"/>
        <v>0</v>
      </c>
      <c r="F13500" s="45">
        <f t="shared" si="2162"/>
        <v>0</v>
      </c>
      <c r="G13500" s="45" t="e">
        <f t="shared" si="2163"/>
        <v>#DIV/0!</v>
      </c>
      <c r="H13500" s="45" t="e">
        <f t="shared" si="2164"/>
        <v>#DIV/0!</v>
      </c>
      <c r="AN13500">
        <f t="shared" si="2170"/>
        <v>0</v>
      </c>
      <c r="AO13500">
        <f t="shared" si="2165"/>
        <v>0</v>
      </c>
      <c r="AP13500">
        <f t="shared" si="2166"/>
        <v>0</v>
      </c>
      <c r="AQ13500">
        <f t="shared" si="2167"/>
        <v>0</v>
      </c>
      <c r="AV13500">
        <f t="shared" si="2169"/>
        <v>13497</v>
      </c>
      <c r="AW13500">
        <f t="shared" si="2168"/>
        <v>0</v>
      </c>
    </row>
    <row r="13501" spans="5:49" x14ac:dyDescent="0.25">
      <c r="E13501" s="47">
        <f t="shared" si="2161"/>
        <v>0</v>
      </c>
      <c r="F13501" s="45">
        <f t="shared" si="2162"/>
        <v>0</v>
      </c>
      <c r="G13501" s="45" t="e">
        <f t="shared" si="2163"/>
        <v>#DIV/0!</v>
      </c>
      <c r="H13501" s="45" t="e">
        <f t="shared" si="2164"/>
        <v>#DIV/0!</v>
      </c>
      <c r="AN13501">
        <f t="shared" si="2170"/>
        <v>0</v>
      </c>
      <c r="AO13501">
        <f t="shared" si="2165"/>
        <v>0</v>
      </c>
      <c r="AP13501">
        <f t="shared" si="2166"/>
        <v>0</v>
      </c>
      <c r="AQ13501">
        <f t="shared" si="2167"/>
        <v>0</v>
      </c>
      <c r="AV13501">
        <f t="shared" si="2169"/>
        <v>13498</v>
      </c>
      <c r="AW13501">
        <f t="shared" si="2168"/>
        <v>0</v>
      </c>
    </row>
    <row r="13502" spans="5:49" x14ac:dyDescent="0.25">
      <c r="E13502" s="47">
        <f t="shared" si="2161"/>
        <v>0</v>
      </c>
      <c r="F13502" s="45">
        <f t="shared" si="2162"/>
        <v>0</v>
      </c>
      <c r="G13502" s="45" t="e">
        <f t="shared" si="2163"/>
        <v>#DIV/0!</v>
      </c>
      <c r="H13502" s="45" t="e">
        <f t="shared" si="2164"/>
        <v>#DIV/0!</v>
      </c>
      <c r="AN13502">
        <f t="shared" si="2170"/>
        <v>0</v>
      </c>
      <c r="AO13502">
        <f t="shared" si="2165"/>
        <v>0</v>
      </c>
      <c r="AP13502">
        <f t="shared" si="2166"/>
        <v>0</v>
      </c>
      <c r="AQ13502">
        <f t="shared" si="2167"/>
        <v>0</v>
      </c>
      <c r="AV13502">
        <f t="shared" si="2169"/>
        <v>13499</v>
      </c>
      <c r="AW13502">
        <f t="shared" si="2168"/>
        <v>0</v>
      </c>
    </row>
    <row r="13503" spans="5:49" x14ac:dyDescent="0.25">
      <c r="E13503" s="47">
        <f t="shared" si="2161"/>
        <v>0</v>
      </c>
      <c r="F13503" s="45">
        <f t="shared" si="2162"/>
        <v>0</v>
      </c>
      <c r="G13503" s="45" t="e">
        <f t="shared" si="2163"/>
        <v>#DIV/0!</v>
      </c>
      <c r="H13503" s="45" t="e">
        <f t="shared" si="2164"/>
        <v>#DIV/0!</v>
      </c>
      <c r="AN13503">
        <f t="shared" si="2170"/>
        <v>0</v>
      </c>
      <c r="AO13503">
        <f t="shared" si="2165"/>
        <v>0</v>
      </c>
      <c r="AP13503">
        <f t="shared" si="2166"/>
        <v>0</v>
      </c>
      <c r="AQ13503">
        <f t="shared" si="2167"/>
        <v>0</v>
      </c>
      <c r="AV13503">
        <f t="shared" si="2169"/>
        <v>13500</v>
      </c>
      <c r="AW13503">
        <f t="shared" si="2168"/>
        <v>0</v>
      </c>
    </row>
    <row r="13504" spans="5:49" x14ac:dyDescent="0.25">
      <c r="E13504" s="47">
        <f t="shared" si="2161"/>
        <v>0</v>
      </c>
      <c r="F13504" s="45">
        <f t="shared" si="2162"/>
        <v>0</v>
      </c>
      <c r="G13504" s="45" t="e">
        <f t="shared" si="2163"/>
        <v>#DIV/0!</v>
      </c>
      <c r="H13504" s="45" t="e">
        <f t="shared" si="2164"/>
        <v>#DIV/0!</v>
      </c>
      <c r="AN13504">
        <f t="shared" si="2170"/>
        <v>0</v>
      </c>
      <c r="AO13504">
        <f t="shared" si="2165"/>
        <v>0</v>
      </c>
      <c r="AP13504">
        <f t="shared" si="2166"/>
        <v>0</v>
      </c>
      <c r="AQ13504">
        <f t="shared" si="2167"/>
        <v>0</v>
      </c>
      <c r="AV13504">
        <f t="shared" si="2169"/>
        <v>13501</v>
      </c>
      <c r="AW13504">
        <f t="shared" si="2168"/>
        <v>0</v>
      </c>
    </row>
    <row r="13505" spans="5:49" x14ac:dyDescent="0.25">
      <c r="E13505" s="47">
        <f t="shared" si="2161"/>
        <v>0</v>
      </c>
      <c r="F13505" s="45">
        <f t="shared" si="2162"/>
        <v>0</v>
      </c>
      <c r="G13505" s="45" t="e">
        <f t="shared" si="2163"/>
        <v>#DIV/0!</v>
      </c>
      <c r="H13505" s="45" t="e">
        <f t="shared" si="2164"/>
        <v>#DIV/0!</v>
      </c>
      <c r="AN13505">
        <f t="shared" si="2170"/>
        <v>0</v>
      </c>
      <c r="AO13505">
        <f t="shared" si="2165"/>
        <v>0</v>
      </c>
      <c r="AP13505">
        <f t="shared" si="2166"/>
        <v>0</v>
      </c>
      <c r="AQ13505">
        <f t="shared" si="2167"/>
        <v>0</v>
      </c>
      <c r="AV13505">
        <f t="shared" si="2169"/>
        <v>13502</v>
      </c>
      <c r="AW13505">
        <f t="shared" si="2168"/>
        <v>0</v>
      </c>
    </row>
    <row r="13506" spans="5:49" x14ac:dyDescent="0.25">
      <c r="E13506" s="47">
        <f t="shared" ref="E13506:E13569" si="2171">ROUNDDOWN(C13508,0)</f>
        <v>0</v>
      </c>
      <c r="F13506" s="45">
        <f t="shared" ref="F13506:F13569" si="2172">HOUR(C13508)</f>
        <v>0</v>
      </c>
      <c r="G13506" s="45" t="e">
        <f t="shared" ref="G13506:G13569" si="2173">D13508/H13506</f>
        <v>#DIV/0!</v>
      </c>
      <c r="H13506" s="45" t="e">
        <f t="shared" ref="H13506:H13569" si="2174">AVERAGEIFS(D:D,E:E,E13506)</f>
        <v>#DIV/0!</v>
      </c>
      <c r="AN13506">
        <f t="shared" si="2170"/>
        <v>0</v>
      </c>
      <c r="AO13506">
        <f t="shared" si="2165"/>
        <v>0</v>
      </c>
      <c r="AP13506">
        <f t="shared" si="2166"/>
        <v>0</v>
      </c>
      <c r="AQ13506">
        <f t="shared" si="2167"/>
        <v>0</v>
      </c>
      <c r="AV13506">
        <f t="shared" si="2169"/>
        <v>13503</v>
      </c>
      <c r="AW13506">
        <f t="shared" si="2168"/>
        <v>0</v>
      </c>
    </row>
    <row r="13507" spans="5:49" x14ac:dyDescent="0.25">
      <c r="E13507" s="47">
        <f t="shared" si="2171"/>
        <v>0</v>
      </c>
      <c r="F13507" s="45">
        <f t="shared" si="2172"/>
        <v>0</v>
      </c>
      <c r="G13507" s="45" t="e">
        <f t="shared" si="2173"/>
        <v>#DIV/0!</v>
      </c>
      <c r="H13507" s="45" t="e">
        <f t="shared" si="2174"/>
        <v>#DIV/0!</v>
      </c>
      <c r="AN13507">
        <f t="shared" si="2170"/>
        <v>0</v>
      </c>
      <c r="AO13507">
        <f t="shared" si="2165"/>
        <v>0</v>
      </c>
      <c r="AP13507">
        <f t="shared" si="2166"/>
        <v>0</v>
      </c>
      <c r="AQ13507">
        <f t="shared" si="2167"/>
        <v>0</v>
      </c>
      <c r="AV13507">
        <f t="shared" si="2169"/>
        <v>13504</v>
      </c>
      <c r="AW13507">
        <f t="shared" si="2168"/>
        <v>0</v>
      </c>
    </row>
    <row r="13508" spans="5:49" x14ac:dyDescent="0.25">
      <c r="E13508" s="47">
        <f t="shared" si="2171"/>
        <v>0</v>
      </c>
      <c r="F13508" s="45">
        <f t="shared" si="2172"/>
        <v>0</v>
      </c>
      <c r="G13508" s="45" t="e">
        <f t="shared" si="2173"/>
        <v>#DIV/0!</v>
      </c>
      <c r="H13508" s="45" t="e">
        <f t="shared" si="2174"/>
        <v>#DIV/0!</v>
      </c>
      <c r="AN13508">
        <f t="shared" si="2170"/>
        <v>0</v>
      </c>
      <c r="AO13508">
        <f t="shared" ref="AO13508:AO13571" si="2175">ROUNDUP((C13508-$C$4)/7,0)</f>
        <v>0</v>
      </c>
      <c r="AP13508">
        <f t="shared" ref="AP13508:AP13571" si="2176">ROUNDUP((C13508-$C$4)/1,0)</f>
        <v>0</v>
      </c>
      <c r="AQ13508">
        <f t="shared" ref="AQ13508:AQ13571" si="2177">ROUNDUP((C13508-$C$4)*24,0)</f>
        <v>0</v>
      </c>
      <c r="AV13508">
        <f t="shared" si="2169"/>
        <v>13505</v>
      </c>
      <c r="AW13508">
        <f t="shared" ref="AW13508:AW13571" si="2178">SUMIFS(AN:AN,AQ:AQ,AV13508)</f>
        <v>0</v>
      </c>
    </row>
    <row r="13509" spans="5:49" x14ac:dyDescent="0.25">
      <c r="E13509" s="47">
        <f t="shared" si="2171"/>
        <v>0</v>
      </c>
      <c r="F13509" s="45">
        <f t="shared" si="2172"/>
        <v>0</v>
      </c>
      <c r="G13509" s="45" t="e">
        <f t="shared" si="2173"/>
        <v>#DIV/0!</v>
      </c>
      <c r="H13509" s="45" t="e">
        <f t="shared" si="2174"/>
        <v>#DIV/0!</v>
      </c>
      <c r="AN13509">
        <f t="shared" si="2170"/>
        <v>0</v>
      </c>
      <c r="AO13509">
        <f t="shared" si="2175"/>
        <v>0</v>
      </c>
      <c r="AP13509">
        <f t="shared" si="2176"/>
        <v>0</v>
      </c>
      <c r="AQ13509">
        <f t="shared" si="2177"/>
        <v>0</v>
      </c>
      <c r="AV13509">
        <f t="shared" ref="AV13509:AV13572" si="2179">1+AV13508</f>
        <v>13506</v>
      </c>
      <c r="AW13509">
        <f t="shared" si="2178"/>
        <v>0</v>
      </c>
    </row>
    <row r="13510" spans="5:49" x14ac:dyDescent="0.25">
      <c r="E13510" s="47">
        <f t="shared" si="2171"/>
        <v>0</v>
      </c>
      <c r="F13510" s="45">
        <f t="shared" si="2172"/>
        <v>0</v>
      </c>
      <c r="G13510" s="45" t="e">
        <f t="shared" si="2173"/>
        <v>#DIV/0!</v>
      </c>
      <c r="H13510" s="45" t="e">
        <f t="shared" si="2174"/>
        <v>#DIV/0!</v>
      </c>
      <c r="AN13510">
        <f t="shared" si="2170"/>
        <v>0</v>
      </c>
      <c r="AO13510">
        <f t="shared" si="2175"/>
        <v>0</v>
      </c>
      <c r="AP13510">
        <f t="shared" si="2176"/>
        <v>0</v>
      </c>
      <c r="AQ13510">
        <f t="shared" si="2177"/>
        <v>0</v>
      </c>
      <c r="AV13510">
        <f t="shared" si="2179"/>
        <v>13507</v>
      </c>
      <c r="AW13510">
        <f t="shared" si="2178"/>
        <v>0</v>
      </c>
    </row>
    <row r="13511" spans="5:49" x14ac:dyDescent="0.25">
      <c r="E13511" s="47">
        <f t="shared" si="2171"/>
        <v>0</v>
      </c>
      <c r="F13511" s="45">
        <f t="shared" si="2172"/>
        <v>0</v>
      </c>
      <c r="G13511" s="45" t="e">
        <f t="shared" si="2173"/>
        <v>#DIV/0!</v>
      </c>
      <c r="H13511" s="45" t="e">
        <f t="shared" si="2174"/>
        <v>#DIV/0!</v>
      </c>
      <c r="AN13511">
        <f t="shared" si="2170"/>
        <v>0</v>
      </c>
      <c r="AO13511">
        <f t="shared" si="2175"/>
        <v>0</v>
      </c>
      <c r="AP13511">
        <f t="shared" si="2176"/>
        <v>0</v>
      </c>
      <c r="AQ13511">
        <f t="shared" si="2177"/>
        <v>0</v>
      </c>
      <c r="AV13511">
        <f t="shared" si="2179"/>
        <v>13508</v>
      </c>
      <c r="AW13511">
        <f t="shared" si="2178"/>
        <v>0</v>
      </c>
    </row>
    <row r="13512" spans="5:49" x14ac:dyDescent="0.25">
      <c r="E13512" s="47">
        <f t="shared" si="2171"/>
        <v>0</v>
      </c>
      <c r="F13512" s="45">
        <f t="shared" si="2172"/>
        <v>0</v>
      </c>
      <c r="G13512" s="45" t="e">
        <f t="shared" si="2173"/>
        <v>#DIV/0!</v>
      </c>
      <c r="H13512" s="45" t="e">
        <f t="shared" si="2174"/>
        <v>#DIV/0!</v>
      </c>
      <c r="AN13512">
        <f t="shared" ref="AN13512:AN13575" si="2180">D13512*(C13512-C13511)*86400*$B$15</f>
        <v>0</v>
      </c>
      <c r="AO13512">
        <f t="shared" si="2175"/>
        <v>0</v>
      </c>
      <c r="AP13512">
        <f t="shared" si="2176"/>
        <v>0</v>
      </c>
      <c r="AQ13512">
        <f t="shared" si="2177"/>
        <v>0</v>
      </c>
      <c r="AV13512">
        <f t="shared" si="2179"/>
        <v>13509</v>
      </c>
      <c r="AW13512">
        <f t="shared" si="2178"/>
        <v>0</v>
      </c>
    </row>
    <row r="13513" spans="5:49" x14ac:dyDescent="0.25">
      <c r="E13513" s="47">
        <f t="shared" si="2171"/>
        <v>0</v>
      </c>
      <c r="F13513" s="45">
        <f t="shared" si="2172"/>
        <v>0</v>
      </c>
      <c r="G13513" s="45" t="e">
        <f t="shared" si="2173"/>
        <v>#DIV/0!</v>
      </c>
      <c r="H13513" s="45" t="e">
        <f t="shared" si="2174"/>
        <v>#DIV/0!</v>
      </c>
      <c r="AN13513">
        <f t="shared" si="2180"/>
        <v>0</v>
      </c>
      <c r="AO13513">
        <f t="shared" si="2175"/>
        <v>0</v>
      </c>
      <c r="AP13513">
        <f t="shared" si="2176"/>
        <v>0</v>
      </c>
      <c r="AQ13513">
        <f t="shared" si="2177"/>
        <v>0</v>
      </c>
      <c r="AV13513">
        <f t="shared" si="2179"/>
        <v>13510</v>
      </c>
      <c r="AW13513">
        <f t="shared" si="2178"/>
        <v>0</v>
      </c>
    </row>
    <row r="13514" spans="5:49" x14ac:dyDescent="0.25">
      <c r="E13514" s="47">
        <f t="shared" si="2171"/>
        <v>0</v>
      </c>
      <c r="F13514" s="45">
        <f t="shared" si="2172"/>
        <v>0</v>
      </c>
      <c r="G13514" s="45" t="e">
        <f t="shared" si="2173"/>
        <v>#DIV/0!</v>
      </c>
      <c r="H13514" s="45" t="e">
        <f t="shared" si="2174"/>
        <v>#DIV/0!</v>
      </c>
      <c r="AN13514">
        <f t="shared" si="2180"/>
        <v>0</v>
      </c>
      <c r="AO13514">
        <f t="shared" si="2175"/>
        <v>0</v>
      </c>
      <c r="AP13514">
        <f t="shared" si="2176"/>
        <v>0</v>
      </c>
      <c r="AQ13514">
        <f t="shared" si="2177"/>
        <v>0</v>
      </c>
      <c r="AV13514">
        <f t="shared" si="2179"/>
        <v>13511</v>
      </c>
      <c r="AW13514">
        <f t="shared" si="2178"/>
        <v>0</v>
      </c>
    </row>
    <row r="13515" spans="5:49" x14ac:dyDescent="0.25">
      <c r="E13515" s="47">
        <f t="shared" si="2171"/>
        <v>0</v>
      </c>
      <c r="F13515" s="45">
        <f t="shared" si="2172"/>
        <v>0</v>
      </c>
      <c r="G13515" s="45" t="e">
        <f t="shared" si="2173"/>
        <v>#DIV/0!</v>
      </c>
      <c r="H13515" s="45" t="e">
        <f t="shared" si="2174"/>
        <v>#DIV/0!</v>
      </c>
      <c r="AN13515">
        <f t="shared" si="2180"/>
        <v>0</v>
      </c>
      <c r="AO13515">
        <f t="shared" si="2175"/>
        <v>0</v>
      </c>
      <c r="AP13515">
        <f t="shared" si="2176"/>
        <v>0</v>
      </c>
      <c r="AQ13515">
        <f t="shared" si="2177"/>
        <v>0</v>
      </c>
      <c r="AV13515">
        <f t="shared" si="2179"/>
        <v>13512</v>
      </c>
      <c r="AW13515">
        <f t="shared" si="2178"/>
        <v>0</v>
      </c>
    </row>
    <row r="13516" spans="5:49" x14ac:dyDescent="0.25">
      <c r="E13516" s="47">
        <f t="shared" si="2171"/>
        <v>0</v>
      </c>
      <c r="F13516" s="45">
        <f t="shared" si="2172"/>
        <v>0</v>
      </c>
      <c r="G13516" s="45" t="e">
        <f t="shared" si="2173"/>
        <v>#DIV/0!</v>
      </c>
      <c r="H13516" s="45" t="e">
        <f t="shared" si="2174"/>
        <v>#DIV/0!</v>
      </c>
      <c r="AN13516">
        <f t="shared" si="2180"/>
        <v>0</v>
      </c>
      <c r="AO13516">
        <f t="shared" si="2175"/>
        <v>0</v>
      </c>
      <c r="AP13516">
        <f t="shared" si="2176"/>
        <v>0</v>
      </c>
      <c r="AQ13516">
        <f t="shared" si="2177"/>
        <v>0</v>
      </c>
      <c r="AV13516">
        <f t="shared" si="2179"/>
        <v>13513</v>
      </c>
      <c r="AW13516">
        <f t="shared" si="2178"/>
        <v>0</v>
      </c>
    </row>
    <row r="13517" spans="5:49" x14ac:dyDescent="0.25">
      <c r="E13517" s="47">
        <f t="shared" si="2171"/>
        <v>0</v>
      </c>
      <c r="F13517" s="45">
        <f t="shared" si="2172"/>
        <v>0</v>
      </c>
      <c r="G13517" s="45" t="e">
        <f t="shared" si="2173"/>
        <v>#DIV/0!</v>
      </c>
      <c r="H13517" s="45" t="e">
        <f t="shared" si="2174"/>
        <v>#DIV/0!</v>
      </c>
      <c r="AN13517">
        <f t="shared" si="2180"/>
        <v>0</v>
      </c>
      <c r="AO13517">
        <f t="shared" si="2175"/>
        <v>0</v>
      </c>
      <c r="AP13517">
        <f t="shared" si="2176"/>
        <v>0</v>
      </c>
      <c r="AQ13517">
        <f t="shared" si="2177"/>
        <v>0</v>
      </c>
      <c r="AV13517">
        <f t="shared" si="2179"/>
        <v>13514</v>
      </c>
      <c r="AW13517">
        <f t="shared" si="2178"/>
        <v>0</v>
      </c>
    </row>
    <row r="13518" spans="5:49" x14ac:dyDescent="0.25">
      <c r="E13518" s="47">
        <f t="shared" si="2171"/>
        <v>0</v>
      </c>
      <c r="F13518" s="45">
        <f t="shared" si="2172"/>
        <v>0</v>
      </c>
      <c r="G13518" s="45" t="e">
        <f t="shared" si="2173"/>
        <v>#DIV/0!</v>
      </c>
      <c r="H13518" s="45" t="e">
        <f t="shared" si="2174"/>
        <v>#DIV/0!</v>
      </c>
      <c r="AN13518">
        <f t="shared" si="2180"/>
        <v>0</v>
      </c>
      <c r="AO13518">
        <f t="shared" si="2175"/>
        <v>0</v>
      </c>
      <c r="AP13518">
        <f t="shared" si="2176"/>
        <v>0</v>
      </c>
      <c r="AQ13518">
        <f t="shared" si="2177"/>
        <v>0</v>
      </c>
      <c r="AV13518">
        <f t="shared" si="2179"/>
        <v>13515</v>
      </c>
      <c r="AW13518">
        <f t="shared" si="2178"/>
        <v>0</v>
      </c>
    </row>
    <row r="13519" spans="5:49" x14ac:dyDescent="0.25">
      <c r="E13519" s="47">
        <f t="shared" si="2171"/>
        <v>0</v>
      </c>
      <c r="F13519" s="45">
        <f t="shared" si="2172"/>
        <v>0</v>
      </c>
      <c r="G13519" s="45" t="e">
        <f t="shared" si="2173"/>
        <v>#DIV/0!</v>
      </c>
      <c r="H13519" s="45" t="e">
        <f t="shared" si="2174"/>
        <v>#DIV/0!</v>
      </c>
      <c r="AN13519">
        <f t="shared" si="2180"/>
        <v>0</v>
      </c>
      <c r="AO13519">
        <f t="shared" si="2175"/>
        <v>0</v>
      </c>
      <c r="AP13519">
        <f t="shared" si="2176"/>
        <v>0</v>
      </c>
      <c r="AQ13519">
        <f t="shared" si="2177"/>
        <v>0</v>
      </c>
      <c r="AV13519">
        <f t="shared" si="2179"/>
        <v>13516</v>
      </c>
      <c r="AW13519">
        <f t="shared" si="2178"/>
        <v>0</v>
      </c>
    </row>
    <row r="13520" spans="5:49" x14ac:dyDescent="0.25">
      <c r="E13520" s="47">
        <f t="shared" si="2171"/>
        <v>0</v>
      </c>
      <c r="F13520" s="45">
        <f t="shared" si="2172"/>
        <v>0</v>
      </c>
      <c r="G13520" s="45" t="e">
        <f t="shared" si="2173"/>
        <v>#DIV/0!</v>
      </c>
      <c r="H13520" s="45" t="e">
        <f t="shared" si="2174"/>
        <v>#DIV/0!</v>
      </c>
      <c r="AN13520">
        <f t="shared" si="2180"/>
        <v>0</v>
      </c>
      <c r="AO13520">
        <f t="shared" si="2175"/>
        <v>0</v>
      </c>
      <c r="AP13520">
        <f t="shared" si="2176"/>
        <v>0</v>
      </c>
      <c r="AQ13520">
        <f t="shared" si="2177"/>
        <v>0</v>
      </c>
      <c r="AV13520">
        <f t="shared" si="2179"/>
        <v>13517</v>
      </c>
      <c r="AW13520">
        <f t="shared" si="2178"/>
        <v>0</v>
      </c>
    </row>
    <row r="13521" spans="5:49" x14ac:dyDescent="0.25">
      <c r="E13521" s="47">
        <f t="shared" si="2171"/>
        <v>0</v>
      </c>
      <c r="F13521" s="45">
        <f t="shared" si="2172"/>
        <v>0</v>
      </c>
      <c r="G13521" s="45" t="e">
        <f t="shared" si="2173"/>
        <v>#DIV/0!</v>
      </c>
      <c r="H13521" s="45" t="e">
        <f t="shared" si="2174"/>
        <v>#DIV/0!</v>
      </c>
      <c r="AN13521">
        <f t="shared" si="2180"/>
        <v>0</v>
      </c>
      <c r="AO13521">
        <f t="shared" si="2175"/>
        <v>0</v>
      </c>
      <c r="AP13521">
        <f t="shared" si="2176"/>
        <v>0</v>
      </c>
      <c r="AQ13521">
        <f t="shared" si="2177"/>
        <v>0</v>
      </c>
      <c r="AV13521">
        <f t="shared" si="2179"/>
        <v>13518</v>
      </c>
      <c r="AW13521">
        <f t="shared" si="2178"/>
        <v>0</v>
      </c>
    </row>
    <row r="13522" spans="5:49" x14ac:dyDescent="0.25">
      <c r="E13522" s="47">
        <f t="shared" si="2171"/>
        <v>0</v>
      </c>
      <c r="F13522" s="45">
        <f t="shared" si="2172"/>
        <v>0</v>
      </c>
      <c r="G13522" s="45" t="e">
        <f t="shared" si="2173"/>
        <v>#DIV/0!</v>
      </c>
      <c r="H13522" s="45" t="e">
        <f t="shared" si="2174"/>
        <v>#DIV/0!</v>
      </c>
      <c r="AN13522">
        <f t="shared" si="2180"/>
        <v>0</v>
      </c>
      <c r="AO13522">
        <f t="shared" si="2175"/>
        <v>0</v>
      </c>
      <c r="AP13522">
        <f t="shared" si="2176"/>
        <v>0</v>
      </c>
      <c r="AQ13522">
        <f t="shared" si="2177"/>
        <v>0</v>
      </c>
      <c r="AV13522">
        <f t="shared" si="2179"/>
        <v>13519</v>
      </c>
      <c r="AW13522">
        <f t="shared" si="2178"/>
        <v>0</v>
      </c>
    </row>
    <row r="13523" spans="5:49" x14ac:dyDescent="0.25">
      <c r="E13523" s="47">
        <f t="shared" si="2171"/>
        <v>0</v>
      </c>
      <c r="F13523" s="45">
        <f t="shared" si="2172"/>
        <v>0</v>
      </c>
      <c r="G13523" s="45" t="e">
        <f t="shared" si="2173"/>
        <v>#DIV/0!</v>
      </c>
      <c r="H13523" s="45" t="e">
        <f t="shared" si="2174"/>
        <v>#DIV/0!</v>
      </c>
      <c r="AN13523">
        <f t="shared" si="2180"/>
        <v>0</v>
      </c>
      <c r="AO13523">
        <f t="shared" si="2175"/>
        <v>0</v>
      </c>
      <c r="AP13523">
        <f t="shared" si="2176"/>
        <v>0</v>
      </c>
      <c r="AQ13523">
        <f t="shared" si="2177"/>
        <v>0</v>
      </c>
      <c r="AV13523">
        <f t="shared" si="2179"/>
        <v>13520</v>
      </c>
      <c r="AW13523">
        <f t="shared" si="2178"/>
        <v>0</v>
      </c>
    </row>
    <row r="13524" spans="5:49" x14ac:dyDescent="0.25">
      <c r="E13524" s="47">
        <f t="shared" si="2171"/>
        <v>0</v>
      </c>
      <c r="F13524" s="45">
        <f t="shared" si="2172"/>
        <v>0</v>
      </c>
      <c r="G13524" s="45" t="e">
        <f t="shared" si="2173"/>
        <v>#DIV/0!</v>
      </c>
      <c r="H13524" s="45" t="e">
        <f t="shared" si="2174"/>
        <v>#DIV/0!</v>
      </c>
      <c r="AN13524">
        <f t="shared" si="2180"/>
        <v>0</v>
      </c>
      <c r="AO13524">
        <f t="shared" si="2175"/>
        <v>0</v>
      </c>
      <c r="AP13524">
        <f t="shared" si="2176"/>
        <v>0</v>
      </c>
      <c r="AQ13524">
        <f t="shared" si="2177"/>
        <v>0</v>
      </c>
      <c r="AV13524">
        <f t="shared" si="2179"/>
        <v>13521</v>
      </c>
      <c r="AW13524">
        <f t="shared" si="2178"/>
        <v>0</v>
      </c>
    </row>
    <row r="13525" spans="5:49" x14ac:dyDescent="0.25">
      <c r="E13525" s="47">
        <f t="shared" si="2171"/>
        <v>0</v>
      </c>
      <c r="F13525" s="45">
        <f t="shared" si="2172"/>
        <v>0</v>
      </c>
      <c r="G13525" s="45" t="e">
        <f t="shared" si="2173"/>
        <v>#DIV/0!</v>
      </c>
      <c r="H13525" s="45" t="e">
        <f t="shared" si="2174"/>
        <v>#DIV/0!</v>
      </c>
      <c r="AN13525">
        <f t="shared" si="2180"/>
        <v>0</v>
      </c>
      <c r="AO13525">
        <f t="shared" si="2175"/>
        <v>0</v>
      </c>
      <c r="AP13525">
        <f t="shared" si="2176"/>
        <v>0</v>
      </c>
      <c r="AQ13525">
        <f t="shared" si="2177"/>
        <v>0</v>
      </c>
      <c r="AV13525">
        <f t="shared" si="2179"/>
        <v>13522</v>
      </c>
      <c r="AW13525">
        <f t="shared" si="2178"/>
        <v>0</v>
      </c>
    </row>
    <row r="13526" spans="5:49" x14ac:dyDescent="0.25">
      <c r="E13526" s="47">
        <f t="shared" si="2171"/>
        <v>0</v>
      </c>
      <c r="F13526" s="45">
        <f t="shared" si="2172"/>
        <v>0</v>
      </c>
      <c r="G13526" s="45" t="e">
        <f t="shared" si="2173"/>
        <v>#DIV/0!</v>
      </c>
      <c r="H13526" s="45" t="e">
        <f t="shared" si="2174"/>
        <v>#DIV/0!</v>
      </c>
      <c r="AN13526">
        <f t="shared" si="2180"/>
        <v>0</v>
      </c>
      <c r="AO13526">
        <f t="shared" si="2175"/>
        <v>0</v>
      </c>
      <c r="AP13526">
        <f t="shared" si="2176"/>
        <v>0</v>
      </c>
      <c r="AQ13526">
        <f t="shared" si="2177"/>
        <v>0</v>
      </c>
      <c r="AV13526">
        <f t="shared" si="2179"/>
        <v>13523</v>
      </c>
      <c r="AW13526">
        <f t="shared" si="2178"/>
        <v>0</v>
      </c>
    </row>
    <row r="13527" spans="5:49" x14ac:dyDescent="0.25">
      <c r="E13527" s="47">
        <f t="shared" si="2171"/>
        <v>0</v>
      </c>
      <c r="F13527" s="45">
        <f t="shared" si="2172"/>
        <v>0</v>
      </c>
      <c r="G13527" s="45" t="e">
        <f t="shared" si="2173"/>
        <v>#DIV/0!</v>
      </c>
      <c r="H13527" s="45" t="e">
        <f t="shared" si="2174"/>
        <v>#DIV/0!</v>
      </c>
      <c r="AN13527">
        <f t="shared" si="2180"/>
        <v>0</v>
      </c>
      <c r="AO13527">
        <f t="shared" si="2175"/>
        <v>0</v>
      </c>
      <c r="AP13527">
        <f t="shared" si="2176"/>
        <v>0</v>
      </c>
      <c r="AQ13527">
        <f t="shared" si="2177"/>
        <v>0</v>
      </c>
      <c r="AV13527">
        <f t="shared" si="2179"/>
        <v>13524</v>
      </c>
      <c r="AW13527">
        <f t="shared" si="2178"/>
        <v>0</v>
      </c>
    </row>
    <row r="13528" spans="5:49" x14ac:dyDescent="0.25">
      <c r="E13528" s="47">
        <f t="shared" si="2171"/>
        <v>0</v>
      </c>
      <c r="F13528" s="45">
        <f t="shared" si="2172"/>
        <v>0</v>
      </c>
      <c r="G13528" s="45" t="e">
        <f t="shared" si="2173"/>
        <v>#DIV/0!</v>
      </c>
      <c r="H13528" s="45" t="e">
        <f t="shared" si="2174"/>
        <v>#DIV/0!</v>
      </c>
      <c r="AN13528">
        <f t="shared" si="2180"/>
        <v>0</v>
      </c>
      <c r="AO13528">
        <f t="shared" si="2175"/>
        <v>0</v>
      </c>
      <c r="AP13528">
        <f t="shared" si="2176"/>
        <v>0</v>
      </c>
      <c r="AQ13528">
        <f t="shared" si="2177"/>
        <v>0</v>
      </c>
      <c r="AV13528">
        <f t="shared" si="2179"/>
        <v>13525</v>
      </c>
      <c r="AW13528">
        <f t="shared" si="2178"/>
        <v>0</v>
      </c>
    </row>
    <row r="13529" spans="5:49" x14ac:dyDescent="0.25">
      <c r="E13529" s="47">
        <f t="shared" si="2171"/>
        <v>0</v>
      </c>
      <c r="F13529" s="45">
        <f t="shared" si="2172"/>
        <v>0</v>
      </c>
      <c r="G13529" s="45" t="e">
        <f t="shared" si="2173"/>
        <v>#DIV/0!</v>
      </c>
      <c r="H13529" s="45" t="e">
        <f t="shared" si="2174"/>
        <v>#DIV/0!</v>
      </c>
      <c r="AN13529">
        <f t="shared" si="2180"/>
        <v>0</v>
      </c>
      <c r="AO13529">
        <f t="shared" si="2175"/>
        <v>0</v>
      </c>
      <c r="AP13529">
        <f t="shared" si="2176"/>
        <v>0</v>
      </c>
      <c r="AQ13529">
        <f t="shared" si="2177"/>
        <v>0</v>
      </c>
      <c r="AV13529">
        <f t="shared" si="2179"/>
        <v>13526</v>
      </c>
      <c r="AW13529">
        <f t="shared" si="2178"/>
        <v>0</v>
      </c>
    </row>
    <row r="13530" spans="5:49" x14ac:dyDescent="0.25">
      <c r="E13530" s="47">
        <f t="shared" si="2171"/>
        <v>0</v>
      </c>
      <c r="F13530" s="45">
        <f t="shared" si="2172"/>
        <v>0</v>
      </c>
      <c r="G13530" s="45" t="e">
        <f t="shared" si="2173"/>
        <v>#DIV/0!</v>
      </c>
      <c r="H13530" s="45" t="e">
        <f t="shared" si="2174"/>
        <v>#DIV/0!</v>
      </c>
      <c r="AN13530">
        <f t="shared" si="2180"/>
        <v>0</v>
      </c>
      <c r="AO13530">
        <f t="shared" si="2175"/>
        <v>0</v>
      </c>
      <c r="AP13530">
        <f t="shared" si="2176"/>
        <v>0</v>
      </c>
      <c r="AQ13530">
        <f t="shared" si="2177"/>
        <v>0</v>
      </c>
      <c r="AV13530">
        <f t="shared" si="2179"/>
        <v>13527</v>
      </c>
      <c r="AW13530">
        <f t="shared" si="2178"/>
        <v>0</v>
      </c>
    </row>
    <row r="13531" spans="5:49" x14ac:dyDescent="0.25">
      <c r="E13531" s="47">
        <f t="shared" si="2171"/>
        <v>0</v>
      </c>
      <c r="F13531" s="45">
        <f t="shared" si="2172"/>
        <v>0</v>
      </c>
      <c r="G13531" s="45" t="e">
        <f t="shared" si="2173"/>
        <v>#DIV/0!</v>
      </c>
      <c r="H13531" s="45" t="e">
        <f t="shared" si="2174"/>
        <v>#DIV/0!</v>
      </c>
      <c r="AN13531">
        <f t="shared" si="2180"/>
        <v>0</v>
      </c>
      <c r="AO13531">
        <f t="shared" si="2175"/>
        <v>0</v>
      </c>
      <c r="AP13531">
        <f t="shared" si="2176"/>
        <v>0</v>
      </c>
      <c r="AQ13531">
        <f t="shared" si="2177"/>
        <v>0</v>
      </c>
      <c r="AV13531">
        <f t="shared" si="2179"/>
        <v>13528</v>
      </c>
      <c r="AW13531">
        <f t="shared" si="2178"/>
        <v>0</v>
      </c>
    </row>
    <row r="13532" spans="5:49" x14ac:dyDescent="0.25">
      <c r="E13532" s="47">
        <f t="shared" si="2171"/>
        <v>0</v>
      </c>
      <c r="F13532" s="45">
        <f t="shared" si="2172"/>
        <v>0</v>
      </c>
      <c r="G13532" s="45" t="e">
        <f t="shared" si="2173"/>
        <v>#DIV/0!</v>
      </c>
      <c r="H13532" s="45" t="e">
        <f t="shared" si="2174"/>
        <v>#DIV/0!</v>
      </c>
      <c r="AN13532">
        <f t="shared" si="2180"/>
        <v>0</v>
      </c>
      <c r="AO13532">
        <f t="shared" si="2175"/>
        <v>0</v>
      </c>
      <c r="AP13532">
        <f t="shared" si="2176"/>
        <v>0</v>
      </c>
      <c r="AQ13532">
        <f t="shared" si="2177"/>
        <v>0</v>
      </c>
      <c r="AV13532">
        <f t="shared" si="2179"/>
        <v>13529</v>
      </c>
      <c r="AW13532">
        <f t="shared" si="2178"/>
        <v>0</v>
      </c>
    </row>
    <row r="13533" spans="5:49" x14ac:dyDescent="0.25">
      <c r="E13533" s="47">
        <f t="shared" si="2171"/>
        <v>0</v>
      </c>
      <c r="F13533" s="45">
        <f t="shared" si="2172"/>
        <v>0</v>
      </c>
      <c r="G13533" s="45" t="e">
        <f t="shared" si="2173"/>
        <v>#DIV/0!</v>
      </c>
      <c r="H13533" s="45" t="e">
        <f t="shared" si="2174"/>
        <v>#DIV/0!</v>
      </c>
      <c r="AN13533">
        <f t="shared" si="2180"/>
        <v>0</v>
      </c>
      <c r="AO13533">
        <f t="shared" si="2175"/>
        <v>0</v>
      </c>
      <c r="AP13533">
        <f t="shared" si="2176"/>
        <v>0</v>
      </c>
      <c r="AQ13533">
        <f t="shared" si="2177"/>
        <v>0</v>
      </c>
      <c r="AV13533">
        <f t="shared" si="2179"/>
        <v>13530</v>
      </c>
      <c r="AW13533">
        <f t="shared" si="2178"/>
        <v>0</v>
      </c>
    </row>
    <row r="13534" spans="5:49" x14ac:dyDescent="0.25">
      <c r="E13534" s="47">
        <f t="shared" si="2171"/>
        <v>0</v>
      </c>
      <c r="F13534" s="45">
        <f t="shared" si="2172"/>
        <v>0</v>
      </c>
      <c r="G13534" s="45" t="e">
        <f t="shared" si="2173"/>
        <v>#DIV/0!</v>
      </c>
      <c r="H13534" s="45" t="e">
        <f t="shared" si="2174"/>
        <v>#DIV/0!</v>
      </c>
      <c r="AN13534">
        <f t="shared" si="2180"/>
        <v>0</v>
      </c>
      <c r="AO13534">
        <f t="shared" si="2175"/>
        <v>0</v>
      </c>
      <c r="AP13534">
        <f t="shared" si="2176"/>
        <v>0</v>
      </c>
      <c r="AQ13534">
        <f t="shared" si="2177"/>
        <v>0</v>
      </c>
      <c r="AV13534">
        <f t="shared" si="2179"/>
        <v>13531</v>
      </c>
      <c r="AW13534">
        <f t="shared" si="2178"/>
        <v>0</v>
      </c>
    </row>
    <row r="13535" spans="5:49" x14ac:dyDescent="0.25">
      <c r="E13535" s="47">
        <f t="shared" si="2171"/>
        <v>0</v>
      </c>
      <c r="F13535" s="45">
        <f t="shared" si="2172"/>
        <v>0</v>
      </c>
      <c r="G13535" s="45" t="e">
        <f t="shared" si="2173"/>
        <v>#DIV/0!</v>
      </c>
      <c r="H13535" s="45" t="e">
        <f t="shared" si="2174"/>
        <v>#DIV/0!</v>
      </c>
      <c r="AN13535">
        <f t="shared" si="2180"/>
        <v>0</v>
      </c>
      <c r="AO13535">
        <f t="shared" si="2175"/>
        <v>0</v>
      </c>
      <c r="AP13535">
        <f t="shared" si="2176"/>
        <v>0</v>
      </c>
      <c r="AQ13535">
        <f t="shared" si="2177"/>
        <v>0</v>
      </c>
      <c r="AV13535">
        <f t="shared" si="2179"/>
        <v>13532</v>
      </c>
      <c r="AW13535">
        <f t="shared" si="2178"/>
        <v>0</v>
      </c>
    </row>
    <row r="13536" spans="5:49" x14ac:dyDescent="0.25">
      <c r="E13536" s="47">
        <f t="shared" si="2171"/>
        <v>0</v>
      </c>
      <c r="F13536" s="45">
        <f t="shared" si="2172"/>
        <v>0</v>
      </c>
      <c r="G13536" s="45" t="e">
        <f t="shared" si="2173"/>
        <v>#DIV/0!</v>
      </c>
      <c r="H13536" s="45" t="e">
        <f t="shared" si="2174"/>
        <v>#DIV/0!</v>
      </c>
      <c r="AN13536">
        <f t="shared" si="2180"/>
        <v>0</v>
      </c>
      <c r="AO13536">
        <f t="shared" si="2175"/>
        <v>0</v>
      </c>
      <c r="AP13536">
        <f t="shared" si="2176"/>
        <v>0</v>
      </c>
      <c r="AQ13536">
        <f t="shared" si="2177"/>
        <v>0</v>
      </c>
      <c r="AV13536">
        <f t="shared" si="2179"/>
        <v>13533</v>
      </c>
      <c r="AW13536">
        <f t="shared" si="2178"/>
        <v>0</v>
      </c>
    </row>
    <row r="13537" spans="5:49" x14ac:dyDescent="0.25">
      <c r="E13537" s="47">
        <f t="shared" si="2171"/>
        <v>0</v>
      </c>
      <c r="F13537" s="45">
        <f t="shared" si="2172"/>
        <v>0</v>
      </c>
      <c r="G13537" s="45" t="e">
        <f t="shared" si="2173"/>
        <v>#DIV/0!</v>
      </c>
      <c r="H13537" s="45" t="e">
        <f t="shared" si="2174"/>
        <v>#DIV/0!</v>
      </c>
      <c r="AN13537">
        <f t="shared" si="2180"/>
        <v>0</v>
      </c>
      <c r="AO13537">
        <f t="shared" si="2175"/>
        <v>0</v>
      </c>
      <c r="AP13537">
        <f t="shared" si="2176"/>
        <v>0</v>
      </c>
      <c r="AQ13537">
        <f t="shared" si="2177"/>
        <v>0</v>
      </c>
      <c r="AV13537">
        <f t="shared" si="2179"/>
        <v>13534</v>
      </c>
      <c r="AW13537">
        <f t="shared" si="2178"/>
        <v>0</v>
      </c>
    </row>
    <row r="13538" spans="5:49" x14ac:dyDescent="0.25">
      <c r="E13538" s="47">
        <f t="shared" si="2171"/>
        <v>0</v>
      </c>
      <c r="F13538" s="45">
        <f t="shared" si="2172"/>
        <v>0</v>
      </c>
      <c r="G13538" s="45" t="e">
        <f t="shared" si="2173"/>
        <v>#DIV/0!</v>
      </c>
      <c r="H13538" s="45" t="e">
        <f t="shared" si="2174"/>
        <v>#DIV/0!</v>
      </c>
      <c r="AN13538">
        <f t="shared" si="2180"/>
        <v>0</v>
      </c>
      <c r="AO13538">
        <f t="shared" si="2175"/>
        <v>0</v>
      </c>
      <c r="AP13538">
        <f t="shared" si="2176"/>
        <v>0</v>
      </c>
      <c r="AQ13538">
        <f t="shared" si="2177"/>
        <v>0</v>
      </c>
      <c r="AV13538">
        <f t="shared" si="2179"/>
        <v>13535</v>
      </c>
      <c r="AW13538">
        <f t="shared" si="2178"/>
        <v>0</v>
      </c>
    </row>
    <row r="13539" spans="5:49" x14ac:dyDescent="0.25">
      <c r="E13539" s="47">
        <f t="shared" si="2171"/>
        <v>0</v>
      </c>
      <c r="F13539" s="45">
        <f t="shared" si="2172"/>
        <v>0</v>
      </c>
      <c r="G13539" s="45" t="e">
        <f t="shared" si="2173"/>
        <v>#DIV/0!</v>
      </c>
      <c r="H13539" s="45" t="e">
        <f t="shared" si="2174"/>
        <v>#DIV/0!</v>
      </c>
      <c r="AN13539">
        <f t="shared" si="2180"/>
        <v>0</v>
      </c>
      <c r="AO13539">
        <f t="shared" si="2175"/>
        <v>0</v>
      </c>
      <c r="AP13539">
        <f t="shared" si="2176"/>
        <v>0</v>
      </c>
      <c r="AQ13539">
        <f t="shared" si="2177"/>
        <v>0</v>
      </c>
      <c r="AV13539">
        <f t="shared" si="2179"/>
        <v>13536</v>
      </c>
      <c r="AW13539">
        <f t="shared" si="2178"/>
        <v>0</v>
      </c>
    </row>
    <row r="13540" spans="5:49" x14ac:dyDescent="0.25">
      <c r="E13540" s="47">
        <f t="shared" si="2171"/>
        <v>0</v>
      </c>
      <c r="F13540" s="45">
        <f t="shared" si="2172"/>
        <v>0</v>
      </c>
      <c r="G13540" s="45" t="e">
        <f t="shared" si="2173"/>
        <v>#DIV/0!</v>
      </c>
      <c r="H13540" s="45" t="e">
        <f t="shared" si="2174"/>
        <v>#DIV/0!</v>
      </c>
      <c r="AN13540">
        <f t="shared" si="2180"/>
        <v>0</v>
      </c>
      <c r="AO13540">
        <f t="shared" si="2175"/>
        <v>0</v>
      </c>
      <c r="AP13540">
        <f t="shared" si="2176"/>
        <v>0</v>
      </c>
      <c r="AQ13540">
        <f t="shared" si="2177"/>
        <v>0</v>
      </c>
      <c r="AV13540">
        <f t="shared" si="2179"/>
        <v>13537</v>
      </c>
      <c r="AW13540">
        <f t="shared" si="2178"/>
        <v>0</v>
      </c>
    </row>
    <row r="13541" spans="5:49" x14ac:dyDescent="0.25">
      <c r="E13541" s="47">
        <f t="shared" si="2171"/>
        <v>0</v>
      </c>
      <c r="F13541" s="45">
        <f t="shared" si="2172"/>
        <v>0</v>
      </c>
      <c r="G13541" s="45" t="e">
        <f t="shared" si="2173"/>
        <v>#DIV/0!</v>
      </c>
      <c r="H13541" s="45" t="e">
        <f t="shared" si="2174"/>
        <v>#DIV/0!</v>
      </c>
      <c r="AN13541">
        <f t="shared" si="2180"/>
        <v>0</v>
      </c>
      <c r="AO13541">
        <f t="shared" si="2175"/>
        <v>0</v>
      </c>
      <c r="AP13541">
        <f t="shared" si="2176"/>
        <v>0</v>
      </c>
      <c r="AQ13541">
        <f t="shared" si="2177"/>
        <v>0</v>
      </c>
      <c r="AV13541">
        <f t="shared" si="2179"/>
        <v>13538</v>
      </c>
      <c r="AW13541">
        <f t="shared" si="2178"/>
        <v>0</v>
      </c>
    </row>
    <row r="13542" spans="5:49" x14ac:dyDescent="0.25">
      <c r="E13542" s="47">
        <f t="shared" si="2171"/>
        <v>0</v>
      </c>
      <c r="F13542" s="45">
        <f t="shared" si="2172"/>
        <v>0</v>
      </c>
      <c r="G13542" s="45" t="e">
        <f t="shared" si="2173"/>
        <v>#DIV/0!</v>
      </c>
      <c r="H13542" s="45" t="e">
        <f t="shared" si="2174"/>
        <v>#DIV/0!</v>
      </c>
      <c r="AN13542">
        <f t="shared" si="2180"/>
        <v>0</v>
      </c>
      <c r="AO13542">
        <f t="shared" si="2175"/>
        <v>0</v>
      </c>
      <c r="AP13542">
        <f t="shared" si="2176"/>
        <v>0</v>
      </c>
      <c r="AQ13542">
        <f t="shared" si="2177"/>
        <v>0</v>
      </c>
      <c r="AV13542">
        <f t="shared" si="2179"/>
        <v>13539</v>
      </c>
      <c r="AW13542">
        <f t="shared" si="2178"/>
        <v>0</v>
      </c>
    </row>
    <row r="13543" spans="5:49" x14ac:dyDescent="0.25">
      <c r="E13543" s="47">
        <f t="shared" si="2171"/>
        <v>0</v>
      </c>
      <c r="F13543" s="45">
        <f t="shared" si="2172"/>
        <v>0</v>
      </c>
      <c r="G13543" s="45" t="e">
        <f t="shared" si="2173"/>
        <v>#DIV/0!</v>
      </c>
      <c r="H13543" s="45" t="e">
        <f t="shared" si="2174"/>
        <v>#DIV/0!</v>
      </c>
      <c r="AN13543">
        <f t="shared" si="2180"/>
        <v>0</v>
      </c>
      <c r="AO13543">
        <f t="shared" si="2175"/>
        <v>0</v>
      </c>
      <c r="AP13543">
        <f t="shared" si="2176"/>
        <v>0</v>
      </c>
      <c r="AQ13543">
        <f t="shared" si="2177"/>
        <v>0</v>
      </c>
      <c r="AV13543">
        <f t="shared" si="2179"/>
        <v>13540</v>
      </c>
      <c r="AW13543">
        <f t="shared" si="2178"/>
        <v>0</v>
      </c>
    </row>
    <row r="13544" spans="5:49" x14ac:dyDescent="0.25">
      <c r="E13544" s="47">
        <f t="shared" si="2171"/>
        <v>0</v>
      </c>
      <c r="F13544" s="45">
        <f t="shared" si="2172"/>
        <v>0</v>
      </c>
      <c r="G13544" s="45" t="e">
        <f t="shared" si="2173"/>
        <v>#DIV/0!</v>
      </c>
      <c r="H13544" s="45" t="e">
        <f t="shared" si="2174"/>
        <v>#DIV/0!</v>
      </c>
      <c r="AN13544">
        <f t="shared" si="2180"/>
        <v>0</v>
      </c>
      <c r="AO13544">
        <f t="shared" si="2175"/>
        <v>0</v>
      </c>
      <c r="AP13544">
        <f t="shared" si="2176"/>
        <v>0</v>
      </c>
      <c r="AQ13544">
        <f t="shared" si="2177"/>
        <v>0</v>
      </c>
      <c r="AV13544">
        <f t="shared" si="2179"/>
        <v>13541</v>
      </c>
      <c r="AW13544">
        <f t="shared" si="2178"/>
        <v>0</v>
      </c>
    </row>
    <row r="13545" spans="5:49" x14ac:dyDescent="0.25">
      <c r="E13545" s="47">
        <f t="shared" si="2171"/>
        <v>0</v>
      </c>
      <c r="F13545" s="45">
        <f t="shared" si="2172"/>
        <v>0</v>
      </c>
      <c r="G13545" s="45" t="e">
        <f t="shared" si="2173"/>
        <v>#DIV/0!</v>
      </c>
      <c r="H13545" s="45" t="e">
        <f t="shared" si="2174"/>
        <v>#DIV/0!</v>
      </c>
      <c r="AN13545">
        <f t="shared" si="2180"/>
        <v>0</v>
      </c>
      <c r="AO13545">
        <f t="shared" si="2175"/>
        <v>0</v>
      </c>
      <c r="AP13545">
        <f t="shared" si="2176"/>
        <v>0</v>
      </c>
      <c r="AQ13545">
        <f t="shared" si="2177"/>
        <v>0</v>
      </c>
      <c r="AV13545">
        <f t="shared" si="2179"/>
        <v>13542</v>
      </c>
      <c r="AW13545">
        <f t="shared" si="2178"/>
        <v>0</v>
      </c>
    </row>
    <row r="13546" spans="5:49" x14ac:dyDescent="0.25">
      <c r="E13546" s="47">
        <f t="shared" si="2171"/>
        <v>0</v>
      </c>
      <c r="F13546" s="45">
        <f t="shared" si="2172"/>
        <v>0</v>
      </c>
      <c r="G13546" s="45" t="e">
        <f t="shared" si="2173"/>
        <v>#DIV/0!</v>
      </c>
      <c r="H13546" s="45" t="e">
        <f t="shared" si="2174"/>
        <v>#DIV/0!</v>
      </c>
      <c r="AN13546">
        <f t="shared" si="2180"/>
        <v>0</v>
      </c>
      <c r="AO13546">
        <f t="shared" si="2175"/>
        <v>0</v>
      </c>
      <c r="AP13546">
        <f t="shared" si="2176"/>
        <v>0</v>
      </c>
      <c r="AQ13546">
        <f t="shared" si="2177"/>
        <v>0</v>
      </c>
      <c r="AV13546">
        <f t="shared" si="2179"/>
        <v>13543</v>
      </c>
      <c r="AW13546">
        <f t="shared" si="2178"/>
        <v>0</v>
      </c>
    </row>
    <row r="13547" spans="5:49" x14ac:dyDescent="0.25">
      <c r="E13547" s="47">
        <f t="shared" si="2171"/>
        <v>0</v>
      </c>
      <c r="F13547" s="45">
        <f t="shared" si="2172"/>
        <v>0</v>
      </c>
      <c r="G13547" s="45" t="e">
        <f t="shared" si="2173"/>
        <v>#DIV/0!</v>
      </c>
      <c r="H13547" s="45" t="e">
        <f t="shared" si="2174"/>
        <v>#DIV/0!</v>
      </c>
      <c r="AN13547">
        <f t="shared" si="2180"/>
        <v>0</v>
      </c>
      <c r="AO13547">
        <f t="shared" si="2175"/>
        <v>0</v>
      </c>
      <c r="AP13547">
        <f t="shared" si="2176"/>
        <v>0</v>
      </c>
      <c r="AQ13547">
        <f t="shared" si="2177"/>
        <v>0</v>
      </c>
      <c r="AV13547">
        <f t="shared" si="2179"/>
        <v>13544</v>
      </c>
      <c r="AW13547">
        <f t="shared" si="2178"/>
        <v>0</v>
      </c>
    </row>
    <row r="13548" spans="5:49" x14ac:dyDescent="0.25">
      <c r="E13548" s="47">
        <f t="shared" si="2171"/>
        <v>0</v>
      </c>
      <c r="F13548" s="45">
        <f t="shared" si="2172"/>
        <v>0</v>
      </c>
      <c r="G13548" s="45" t="e">
        <f t="shared" si="2173"/>
        <v>#DIV/0!</v>
      </c>
      <c r="H13548" s="45" t="e">
        <f t="shared" si="2174"/>
        <v>#DIV/0!</v>
      </c>
      <c r="AN13548">
        <f t="shared" si="2180"/>
        <v>0</v>
      </c>
      <c r="AO13548">
        <f t="shared" si="2175"/>
        <v>0</v>
      </c>
      <c r="AP13548">
        <f t="shared" si="2176"/>
        <v>0</v>
      </c>
      <c r="AQ13548">
        <f t="shared" si="2177"/>
        <v>0</v>
      </c>
      <c r="AV13548">
        <f t="shared" si="2179"/>
        <v>13545</v>
      </c>
      <c r="AW13548">
        <f t="shared" si="2178"/>
        <v>0</v>
      </c>
    </row>
    <row r="13549" spans="5:49" x14ac:dyDescent="0.25">
      <c r="E13549" s="47">
        <f t="shared" si="2171"/>
        <v>0</v>
      </c>
      <c r="F13549" s="45">
        <f t="shared" si="2172"/>
        <v>0</v>
      </c>
      <c r="G13549" s="45" t="e">
        <f t="shared" si="2173"/>
        <v>#DIV/0!</v>
      </c>
      <c r="H13549" s="45" t="e">
        <f t="shared" si="2174"/>
        <v>#DIV/0!</v>
      </c>
      <c r="AN13549">
        <f t="shared" si="2180"/>
        <v>0</v>
      </c>
      <c r="AO13549">
        <f t="shared" si="2175"/>
        <v>0</v>
      </c>
      <c r="AP13549">
        <f t="shared" si="2176"/>
        <v>0</v>
      </c>
      <c r="AQ13549">
        <f t="shared" si="2177"/>
        <v>0</v>
      </c>
      <c r="AV13549">
        <f t="shared" si="2179"/>
        <v>13546</v>
      </c>
      <c r="AW13549">
        <f t="shared" si="2178"/>
        <v>0</v>
      </c>
    </row>
    <row r="13550" spans="5:49" x14ac:dyDescent="0.25">
      <c r="E13550" s="47">
        <f t="shared" si="2171"/>
        <v>0</v>
      </c>
      <c r="F13550" s="45">
        <f t="shared" si="2172"/>
        <v>0</v>
      </c>
      <c r="G13550" s="45" t="e">
        <f t="shared" si="2173"/>
        <v>#DIV/0!</v>
      </c>
      <c r="H13550" s="45" t="e">
        <f t="shared" si="2174"/>
        <v>#DIV/0!</v>
      </c>
      <c r="AN13550">
        <f t="shared" si="2180"/>
        <v>0</v>
      </c>
      <c r="AO13550">
        <f t="shared" si="2175"/>
        <v>0</v>
      </c>
      <c r="AP13550">
        <f t="shared" si="2176"/>
        <v>0</v>
      </c>
      <c r="AQ13550">
        <f t="shared" si="2177"/>
        <v>0</v>
      </c>
      <c r="AV13550">
        <f t="shared" si="2179"/>
        <v>13547</v>
      </c>
      <c r="AW13550">
        <f t="shared" si="2178"/>
        <v>0</v>
      </c>
    </row>
    <row r="13551" spans="5:49" x14ac:dyDescent="0.25">
      <c r="E13551" s="47">
        <f t="shared" si="2171"/>
        <v>0</v>
      </c>
      <c r="F13551" s="45">
        <f t="shared" si="2172"/>
        <v>0</v>
      </c>
      <c r="G13551" s="45" t="e">
        <f t="shared" si="2173"/>
        <v>#DIV/0!</v>
      </c>
      <c r="H13551" s="45" t="e">
        <f t="shared" si="2174"/>
        <v>#DIV/0!</v>
      </c>
      <c r="AN13551">
        <f t="shared" si="2180"/>
        <v>0</v>
      </c>
      <c r="AO13551">
        <f t="shared" si="2175"/>
        <v>0</v>
      </c>
      <c r="AP13551">
        <f t="shared" si="2176"/>
        <v>0</v>
      </c>
      <c r="AQ13551">
        <f t="shared" si="2177"/>
        <v>0</v>
      </c>
      <c r="AV13551">
        <f t="shared" si="2179"/>
        <v>13548</v>
      </c>
      <c r="AW13551">
        <f t="shared" si="2178"/>
        <v>0</v>
      </c>
    </row>
    <row r="13552" spans="5:49" x14ac:dyDescent="0.25">
      <c r="E13552" s="47">
        <f t="shared" si="2171"/>
        <v>0</v>
      </c>
      <c r="F13552" s="45">
        <f t="shared" si="2172"/>
        <v>0</v>
      </c>
      <c r="G13552" s="45" t="e">
        <f t="shared" si="2173"/>
        <v>#DIV/0!</v>
      </c>
      <c r="H13552" s="45" t="e">
        <f t="shared" si="2174"/>
        <v>#DIV/0!</v>
      </c>
      <c r="AN13552">
        <f t="shared" si="2180"/>
        <v>0</v>
      </c>
      <c r="AO13552">
        <f t="shared" si="2175"/>
        <v>0</v>
      </c>
      <c r="AP13552">
        <f t="shared" si="2176"/>
        <v>0</v>
      </c>
      <c r="AQ13552">
        <f t="shared" si="2177"/>
        <v>0</v>
      </c>
      <c r="AV13552">
        <f t="shared" si="2179"/>
        <v>13549</v>
      </c>
      <c r="AW13552">
        <f t="shared" si="2178"/>
        <v>0</v>
      </c>
    </row>
    <row r="13553" spans="5:49" x14ac:dyDescent="0.25">
      <c r="E13553" s="47">
        <f t="shared" si="2171"/>
        <v>0</v>
      </c>
      <c r="F13553" s="45">
        <f t="shared" si="2172"/>
        <v>0</v>
      </c>
      <c r="G13553" s="45" t="e">
        <f t="shared" si="2173"/>
        <v>#DIV/0!</v>
      </c>
      <c r="H13553" s="45" t="e">
        <f t="shared" si="2174"/>
        <v>#DIV/0!</v>
      </c>
      <c r="AN13553">
        <f t="shared" si="2180"/>
        <v>0</v>
      </c>
      <c r="AO13553">
        <f t="shared" si="2175"/>
        <v>0</v>
      </c>
      <c r="AP13553">
        <f t="shared" si="2176"/>
        <v>0</v>
      </c>
      <c r="AQ13553">
        <f t="shared" si="2177"/>
        <v>0</v>
      </c>
      <c r="AV13553">
        <f t="shared" si="2179"/>
        <v>13550</v>
      </c>
      <c r="AW13553">
        <f t="shared" si="2178"/>
        <v>0</v>
      </c>
    </row>
    <row r="13554" spans="5:49" x14ac:dyDescent="0.25">
      <c r="E13554" s="47">
        <f t="shared" si="2171"/>
        <v>0</v>
      </c>
      <c r="F13554" s="45">
        <f t="shared" si="2172"/>
        <v>0</v>
      </c>
      <c r="G13554" s="45" t="e">
        <f t="shared" si="2173"/>
        <v>#DIV/0!</v>
      </c>
      <c r="H13554" s="45" t="e">
        <f t="shared" si="2174"/>
        <v>#DIV/0!</v>
      </c>
      <c r="AN13554">
        <f t="shared" si="2180"/>
        <v>0</v>
      </c>
      <c r="AO13554">
        <f t="shared" si="2175"/>
        <v>0</v>
      </c>
      <c r="AP13554">
        <f t="shared" si="2176"/>
        <v>0</v>
      </c>
      <c r="AQ13554">
        <f t="shared" si="2177"/>
        <v>0</v>
      </c>
      <c r="AV13554">
        <f t="shared" si="2179"/>
        <v>13551</v>
      </c>
      <c r="AW13554">
        <f t="shared" si="2178"/>
        <v>0</v>
      </c>
    </row>
    <row r="13555" spans="5:49" x14ac:dyDescent="0.25">
      <c r="E13555" s="47">
        <f t="shared" si="2171"/>
        <v>0</v>
      </c>
      <c r="F13555" s="45">
        <f t="shared" si="2172"/>
        <v>0</v>
      </c>
      <c r="G13555" s="45" t="e">
        <f t="shared" si="2173"/>
        <v>#DIV/0!</v>
      </c>
      <c r="H13555" s="45" t="e">
        <f t="shared" si="2174"/>
        <v>#DIV/0!</v>
      </c>
      <c r="AN13555">
        <f t="shared" si="2180"/>
        <v>0</v>
      </c>
      <c r="AO13555">
        <f t="shared" si="2175"/>
        <v>0</v>
      </c>
      <c r="AP13555">
        <f t="shared" si="2176"/>
        <v>0</v>
      </c>
      <c r="AQ13555">
        <f t="shared" si="2177"/>
        <v>0</v>
      </c>
      <c r="AV13555">
        <f t="shared" si="2179"/>
        <v>13552</v>
      </c>
      <c r="AW13555">
        <f t="shared" si="2178"/>
        <v>0</v>
      </c>
    </row>
    <row r="13556" spans="5:49" x14ac:dyDescent="0.25">
      <c r="E13556" s="47">
        <f t="shared" si="2171"/>
        <v>0</v>
      </c>
      <c r="F13556" s="45">
        <f t="shared" si="2172"/>
        <v>0</v>
      </c>
      <c r="G13556" s="45" t="e">
        <f t="shared" si="2173"/>
        <v>#DIV/0!</v>
      </c>
      <c r="H13556" s="45" t="e">
        <f t="shared" si="2174"/>
        <v>#DIV/0!</v>
      </c>
      <c r="AN13556">
        <f t="shared" si="2180"/>
        <v>0</v>
      </c>
      <c r="AO13556">
        <f t="shared" si="2175"/>
        <v>0</v>
      </c>
      <c r="AP13556">
        <f t="shared" si="2176"/>
        <v>0</v>
      </c>
      <c r="AQ13556">
        <f t="shared" si="2177"/>
        <v>0</v>
      </c>
      <c r="AV13556">
        <f t="shared" si="2179"/>
        <v>13553</v>
      </c>
      <c r="AW13556">
        <f t="shared" si="2178"/>
        <v>0</v>
      </c>
    </row>
    <row r="13557" spans="5:49" x14ac:dyDescent="0.25">
      <c r="E13557" s="47">
        <f t="shared" si="2171"/>
        <v>0</v>
      </c>
      <c r="F13557" s="45">
        <f t="shared" si="2172"/>
        <v>0</v>
      </c>
      <c r="G13557" s="45" t="e">
        <f t="shared" si="2173"/>
        <v>#DIV/0!</v>
      </c>
      <c r="H13557" s="45" t="e">
        <f t="shared" si="2174"/>
        <v>#DIV/0!</v>
      </c>
      <c r="AN13557">
        <f t="shared" si="2180"/>
        <v>0</v>
      </c>
      <c r="AO13557">
        <f t="shared" si="2175"/>
        <v>0</v>
      </c>
      <c r="AP13557">
        <f t="shared" si="2176"/>
        <v>0</v>
      </c>
      <c r="AQ13557">
        <f t="shared" si="2177"/>
        <v>0</v>
      </c>
      <c r="AV13557">
        <f t="shared" si="2179"/>
        <v>13554</v>
      </c>
      <c r="AW13557">
        <f t="shared" si="2178"/>
        <v>0</v>
      </c>
    </row>
    <row r="13558" spans="5:49" x14ac:dyDescent="0.25">
      <c r="E13558" s="47">
        <f t="shared" si="2171"/>
        <v>0</v>
      </c>
      <c r="F13558" s="45">
        <f t="shared" si="2172"/>
        <v>0</v>
      </c>
      <c r="G13558" s="45" t="e">
        <f t="shared" si="2173"/>
        <v>#DIV/0!</v>
      </c>
      <c r="H13558" s="45" t="e">
        <f t="shared" si="2174"/>
        <v>#DIV/0!</v>
      </c>
      <c r="AN13558">
        <f t="shared" si="2180"/>
        <v>0</v>
      </c>
      <c r="AO13558">
        <f t="shared" si="2175"/>
        <v>0</v>
      </c>
      <c r="AP13558">
        <f t="shared" si="2176"/>
        <v>0</v>
      </c>
      <c r="AQ13558">
        <f t="shared" si="2177"/>
        <v>0</v>
      </c>
      <c r="AV13558">
        <f t="shared" si="2179"/>
        <v>13555</v>
      </c>
      <c r="AW13558">
        <f t="shared" si="2178"/>
        <v>0</v>
      </c>
    </row>
    <row r="13559" spans="5:49" x14ac:dyDescent="0.25">
      <c r="E13559" s="47">
        <f t="shared" si="2171"/>
        <v>0</v>
      </c>
      <c r="F13559" s="45">
        <f t="shared" si="2172"/>
        <v>0</v>
      </c>
      <c r="G13559" s="45" t="e">
        <f t="shared" si="2173"/>
        <v>#DIV/0!</v>
      </c>
      <c r="H13559" s="45" t="e">
        <f t="shared" si="2174"/>
        <v>#DIV/0!</v>
      </c>
      <c r="AN13559">
        <f t="shared" si="2180"/>
        <v>0</v>
      </c>
      <c r="AO13559">
        <f t="shared" si="2175"/>
        <v>0</v>
      </c>
      <c r="AP13559">
        <f t="shared" si="2176"/>
        <v>0</v>
      </c>
      <c r="AQ13559">
        <f t="shared" si="2177"/>
        <v>0</v>
      </c>
      <c r="AV13559">
        <f t="shared" si="2179"/>
        <v>13556</v>
      </c>
      <c r="AW13559">
        <f t="shared" si="2178"/>
        <v>0</v>
      </c>
    </row>
    <row r="13560" spans="5:49" x14ac:dyDescent="0.25">
      <c r="E13560" s="47">
        <f t="shared" si="2171"/>
        <v>0</v>
      </c>
      <c r="F13560" s="45">
        <f t="shared" si="2172"/>
        <v>0</v>
      </c>
      <c r="G13560" s="45" t="e">
        <f t="shared" si="2173"/>
        <v>#DIV/0!</v>
      </c>
      <c r="H13560" s="45" t="e">
        <f t="shared" si="2174"/>
        <v>#DIV/0!</v>
      </c>
      <c r="AN13560">
        <f t="shared" si="2180"/>
        <v>0</v>
      </c>
      <c r="AO13560">
        <f t="shared" si="2175"/>
        <v>0</v>
      </c>
      <c r="AP13560">
        <f t="shared" si="2176"/>
        <v>0</v>
      </c>
      <c r="AQ13560">
        <f t="shared" si="2177"/>
        <v>0</v>
      </c>
      <c r="AV13560">
        <f t="shared" si="2179"/>
        <v>13557</v>
      </c>
      <c r="AW13560">
        <f t="shared" si="2178"/>
        <v>0</v>
      </c>
    </row>
    <row r="13561" spans="5:49" x14ac:dyDescent="0.25">
      <c r="E13561" s="47">
        <f t="shared" si="2171"/>
        <v>0</v>
      </c>
      <c r="F13561" s="45">
        <f t="shared" si="2172"/>
        <v>0</v>
      </c>
      <c r="G13561" s="45" t="e">
        <f t="shared" si="2173"/>
        <v>#DIV/0!</v>
      </c>
      <c r="H13561" s="45" t="e">
        <f t="shared" si="2174"/>
        <v>#DIV/0!</v>
      </c>
      <c r="AN13561">
        <f t="shared" si="2180"/>
        <v>0</v>
      </c>
      <c r="AO13561">
        <f t="shared" si="2175"/>
        <v>0</v>
      </c>
      <c r="AP13561">
        <f t="shared" si="2176"/>
        <v>0</v>
      </c>
      <c r="AQ13561">
        <f t="shared" si="2177"/>
        <v>0</v>
      </c>
      <c r="AV13561">
        <f t="shared" si="2179"/>
        <v>13558</v>
      </c>
      <c r="AW13561">
        <f t="shared" si="2178"/>
        <v>0</v>
      </c>
    </row>
    <row r="13562" spans="5:49" x14ac:dyDescent="0.25">
      <c r="E13562" s="47">
        <f t="shared" si="2171"/>
        <v>0</v>
      </c>
      <c r="F13562" s="45">
        <f t="shared" si="2172"/>
        <v>0</v>
      </c>
      <c r="G13562" s="45" t="e">
        <f t="shared" si="2173"/>
        <v>#DIV/0!</v>
      </c>
      <c r="H13562" s="45" t="e">
        <f t="shared" si="2174"/>
        <v>#DIV/0!</v>
      </c>
      <c r="AN13562">
        <f t="shared" si="2180"/>
        <v>0</v>
      </c>
      <c r="AO13562">
        <f t="shared" si="2175"/>
        <v>0</v>
      </c>
      <c r="AP13562">
        <f t="shared" si="2176"/>
        <v>0</v>
      </c>
      <c r="AQ13562">
        <f t="shared" si="2177"/>
        <v>0</v>
      </c>
      <c r="AV13562">
        <f t="shared" si="2179"/>
        <v>13559</v>
      </c>
      <c r="AW13562">
        <f t="shared" si="2178"/>
        <v>0</v>
      </c>
    </row>
    <row r="13563" spans="5:49" x14ac:dyDescent="0.25">
      <c r="E13563" s="47">
        <f t="shared" si="2171"/>
        <v>0</v>
      </c>
      <c r="F13563" s="45">
        <f t="shared" si="2172"/>
        <v>0</v>
      </c>
      <c r="G13563" s="45" t="e">
        <f t="shared" si="2173"/>
        <v>#DIV/0!</v>
      </c>
      <c r="H13563" s="45" t="e">
        <f t="shared" si="2174"/>
        <v>#DIV/0!</v>
      </c>
      <c r="AN13563">
        <f t="shared" si="2180"/>
        <v>0</v>
      </c>
      <c r="AO13563">
        <f t="shared" si="2175"/>
        <v>0</v>
      </c>
      <c r="AP13563">
        <f t="shared" si="2176"/>
        <v>0</v>
      </c>
      <c r="AQ13563">
        <f t="shared" si="2177"/>
        <v>0</v>
      </c>
      <c r="AV13563">
        <f t="shared" si="2179"/>
        <v>13560</v>
      </c>
      <c r="AW13563">
        <f t="shared" si="2178"/>
        <v>0</v>
      </c>
    </row>
    <row r="13564" spans="5:49" x14ac:dyDescent="0.25">
      <c r="E13564" s="47">
        <f t="shared" si="2171"/>
        <v>0</v>
      </c>
      <c r="F13564" s="45">
        <f t="shared" si="2172"/>
        <v>0</v>
      </c>
      <c r="G13564" s="45" t="e">
        <f t="shared" si="2173"/>
        <v>#DIV/0!</v>
      </c>
      <c r="H13564" s="45" t="e">
        <f t="shared" si="2174"/>
        <v>#DIV/0!</v>
      </c>
      <c r="AN13564">
        <f t="shared" si="2180"/>
        <v>0</v>
      </c>
      <c r="AO13564">
        <f t="shared" si="2175"/>
        <v>0</v>
      </c>
      <c r="AP13564">
        <f t="shared" si="2176"/>
        <v>0</v>
      </c>
      <c r="AQ13564">
        <f t="shared" si="2177"/>
        <v>0</v>
      </c>
      <c r="AV13564">
        <f t="shared" si="2179"/>
        <v>13561</v>
      </c>
      <c r="AW13564">
        <f t="shared" si="2178"/>
        <v>0</v>
      </c>
    </row>
    <row r="13565" spans="5:49" x14ac:dyDescent="0.25">
      <c r="E13565" s="47">
        <f t="shared" si="2171"/>
        <v>0</v>
      </c>
      <c r="F13565" s="45">
        <f t="shared" si="2172"/>
        <v>0</v>
      </c>
      <c r="G13565" s="45" t="e">
        <f t="shared" si="2173"/>
        <v>#DIV/0!</v>
      </c>
      <c r="H13565" s="45" t="e">
        <f t="shared" si="2174"/>
        <v>#DIV/0!</v>
      </c>
      <c r="AN13565">
        <f t="shared" si="2180"/>
        <v>0</v>
      </c>
      <c r="AO13565">
        <f t="shared" si="2175"/>
        <v>0</v>
      </c>
      <c r="AP13565">
        <f t="shared" si="2176"/>
        <v>0</v>
      </c>
      <c r="AQ13565">
        <f t="shared" si="2177"/>
        <v>0</v>
      </c>
      <c r="AV13565">
        <f t="shared" si="2179"/>
        <v>13562</v>
      </c>
      <c r="AW13565">
        <f t="shared" si="2178"/>
        <v>0</v>
      </c>
    </row>
    <row r="13566" spans="5:49" x14ac:dyDescent="0.25">
      <c r="E13566" s="47">
        <f t="shared" si="2171"/>
        <v>0</v>
      </c>
      <c r="F13566" s="45">
        <f t="shared" si="2172"/>
        <v>0</v>
      </c>
      <c r="G13566" s="45" t="e">
        <f t="shared" si="2173"/>
        <v>#DIV/0!</v>
      </c>
      <c r="H13566" s="45" t="e">
        <f t="shared" si="2174"/>
        <v>#DIV/0!</v>
      </c>
      <c r="AN13566">
        <f t="shared" si="2180"/>
        <v>0</v>
      </c>
      <c r="AO13566">
        <f t="shared" si="2175"/>
        <v>0</v>
      </c>
      <c r="AP13566">
        <f t="shared" si="2176"/>
        <v>0</v>
      </c>
      <c r="AQ13566">
        <f t="shared" si="2177"/>
        <v>0</v>
      </c>
      <c r="AV13566">
        <f t="shared" si="2179"/>
        <v>13563</v>
      </c>
      <c r="AW13566">
        <f t="shared" si="2178"/>
        <v>0</v>
      </c>
    </row>
    <row r="13567" spans="5:49" x14ac:dyDescent="0.25">
      <c r="E13567" s="47">
        <f t="shared" si="2171"/>
        <v>0</v>
      </c>
      <c r="F13567" s="45">
        <f t="shared" si="2172"/>
        <v>0</v>
      </c>
      <c r="G13567" s="45" t="e">
        <f t="shared" si="2173"/>
        <v>#DIV/0!</v>
      </c>
      <c r="H13567" s="45" t="e">
        <f t="shared" si="2174"/>
        <v>#DIV/0!</v>
      </c>
      <c r="AN13567">
        <f t="shared" si="2180"/>
        <v>0</v>
      </c>
      <c r="AO13567">
        <f t="shared" si="2175"/>
        <v>0</v>
      </c>
      <c r="AP13567">
        <f t="shared" si="2176"/>
        <v>0</v>
      </c>
      <c r="AQ13567">
        <f t="shared" si="2177"/>
        <v>0</v>
      </c>
      <c r="AV13567">
        <f t="shared" si="2179"/>
        <v>13564</v>
      </c>
      <c r="AW13567">
        <f t="shared" si="2178"/>
        <v>0</v>
      </c>
    </row>
    <row r="13568" spans="5:49" x14ac:dyDescent="0.25">
      <c r="E13568" s="47">
        <f t="shared" si="2171"/>
        <v>0</v>
      </c>
      <c r="F13568" s="45">
        <f t="shared" si="2172"/>
        <v>0</v>
      </c>
      <c r="G13568" s="45" t="e">
        <f t="shared" si="2173"/>
        <v>#DIV/0!</v>
      </c>
      <c r="H13568" s="45" t="e">
        <f t="shared" si="2174"/>
        <v>#DIV/0!</v>
      </c>
      <c r="AN13568">
        <f t="shared" si="2180"/>
        <v>0</v>
      </c>
      <c r="AO13568">
        <f t="shared" si="2175"/>
        <v>0</v>
      </c>
      <c r="AP13568">
        <f t="shared" si="2176"/>
        <v>0</v>
      </c>
      <c r="AQ13568">
        <f t="shared" si="2177"/>
        <v>0</v>
      </c>
      <c r="AV13568">
        <f t="shared" si="2179"/>
        <v>13565</v>
      </c>
      <c r="AW13568">
        <f t="shared" si="2178"/>
        <v>0</v>
      </c>
    </row>
    <row r="13569" spans="5:49" x14ac:dyDescent="0.25">
      <c r="E13569" s="47">
        <f t="shared" si="2171"/>
        <v>0</v>
      </c>
      <c r="F13569" s="45">
        <f t="shared" si="2172"/>
        <v>0</v>
      </c>
      <c r="G13569" s="45" t="e">
        <f t="shared" si="2173"/>
        <v>#DIV/0!</v>
      </c>
      <c r="H13569" s="45" t="e">
        <f t="shared" si="2174"/>
        <v>#DIV/0!</v>
      </c>
      <c r="AN13569">
        <f t="shared" si="2180"/>
        <v>0</v>
      </c>
      <c r="AO13569">
        <f t="shared" si="2175"/>
        <v>0</v>
      </c>
      <c r="AP13569">
        <f t="shared" si="2176"/>
        <v>0</v>
      </c>
      <c r="AQ13569">
        <f t="shared" si="2177"/>
        <v>0</v>
      </c>
      <c r="AV13569">
        <f t="shared" si="2179"/>
        <v>13566</v>
      </c>
      <c r="AW13569">
        <f t="shared" si="2178"/>
        <v>0</v>
      </c>
    </row>
    <row r="13570" spans="5:49" x14ac:dyDescent="0.25">
      <c r="E13570" s="47">
        <f t="shared" ref="E13570:E13633" si="2181">ROUNDDOWN(C13572,0)</f>
        <v>0</v>
      </c>
      <c r="F13570" s="45">
        <f t="shared" ref="F13570:F13633" si="2182">HOUR(C13572)</f>
        <v>0</v>
      </c>
      <c r="G13570" s="45" t="e">
        <f t="shared" ref="G13570:G13633" si="2183">D13572/H13570</f>
        <v>#DIV/0!</v>
      </c>
      <c r="H13570" s="45" t="e">
        <f t="shared" ref="H13570:H13633" si="2184">AVERAGEIFS(D:D,E:E,E13570)</f>
        <v>#DIV/0!</v>
      </c>
      <c r="AN13570">
        <f t="shared" si="2180"/>
        <v>0</v>
      </c>
      <c r="AO13570">
        <f t="shared" si="2175"/>
        <v>0</v>
      </c>
      <c r="AP13570">
        <f t="shared" si="2176"/>
        <v>0</v>
      </c>
      <c r="AQ13570">
        <f t="shared" si="2177"/>
        <v>0</v>
      </c>
      <c r="AV13570">
        <f t="shared" si="2179"/>
        <v>13567</v>
      </c>
      <c r="AW13570">
        <f t="shared" si="2178"/>
        <v>0</v>
      </c>
    </row>
    <row r="13571" spans="5:49" x14ac:dyDescent="0.25">
      <c r="E13571" s="47">
        <f t="shared" si="2181"/>
        <v>0</v>
      </c>
      <c r="F13571" s="45">
        <f t="shared" si="2182"/>
        <v>0</v>
      </c>
      <c r="G13571" s="45" t="e">
        <f t="shared" si="2183"/>
        <v>#DIV/0!</v>
      </c>
      <c r="H13571" s="45" t="e">
        <f t="shared" si="2184"/>
        <v>#DIV/0!</v>
      </c>
      <c r="AN13571">
        <f t="shared" si="2180"/>
        <v>0</v>
      </c>
      <c r="AO13571">
        <f t="shared" si="2175"/>
        <v>0</v>
      </c>
      <c r="AP13571">
        <f t="shared" si="2176"/>
        <v>0</v>
      </c>
      <c r="AQ13571">
        <f t="shared" si="2177"/>
        <v>0</v>
      </c>
      <c r="AV13571">
        <f t="shared" si="2179"/>
        <v>13568</v>
      </c>
      <c r="AW13571">
        <f t="shared" si="2178"/>
        <v>0</v>
      </c>
    </row>
    <row r="13572" spans="5:49" x14ac:dyDescent="0.25">
      <c r="E13572" s="47">
        <f t="shared" si="2181"/>
        <v>0</v>
      </c>
      <c r="F13572" s="45">
        <f t="shared" si="2182"/>
        <v>0</v>
      </c>
      <c r="G13572" s="45" t="e">
        <f t="shared" si="2183"/>
        <v>#DIV/0!</v>
      </c>
      <c r="H13572" s="45" t="e">
        <f t="shared" si="2184"/>
        <v>#DIV/0!</v>
      </c>
      <c r="AN13572">
        <f t="shared" si="2180"/>
        <v>0</v>
      </c>
      <c r="AO13572">
        <f t="shared" ref="AO13572:AO13635" si="2185">ROUNDUP((C13572-$C$4)/7,0)</f>
        <v>0</v>
      </c>
      <c r="AP13572">
        <f t="shared" ref="AP13572:AP13635" si="2186">ROUNDUP((C13572-$C$4)/1,0)</f>
        <v>0</v>
      </c>
      <c r="AQ13572">
        <f t="shared" ref="AQ13572:AQ13635" si="2187">ROUNDUP((C13572-$C$4)*24,0)</f>
        <v>0</v>
      </c>
      <c r="AV13572">
        <f t="shared" si="2179"/>
        <v>13569</v>
      </c>
      <c r="AW13572">
        <f t="shared" ref="AW13572:AW13635" si="2188">SUMIFS(AN:AN,AQ:AQ,AV13572)</f>
        <v>0</v>
      </c>
    </row>
    <row r="13573" spans="5:49" x14ac:dyDescent="0.25">
      <c r="E13573" s="47">
        <f t="shared" si="2181"/>
        <v>0</v>
      </c>
      <c r="F13573" s="45">
        <f t="shared" si="2182"/>
        <v>0</v>
      </c>
      <c r="G13573" s="45" t="e">
        <f t="shared" si="2183"/>
        <v>#DIV/0!</v>
      </c>
      <c r="H13573" s="45" t="e">
        <f t="shared" si="2184"/>
        <v>#DIV/0!</v>
      </c>
      <c r="AN13573">
        <f t="shared" si="2180"/>
        <v>0</v>
      </c>
      <c r="AO13573">
        <f t="shared" si="2185"/>
        <v>0</v>
      </c>
      <c r="AP13573">
        <f t="shared" si="2186"/>
        <v>0</v>
      </c>
      <c r="AQ13573">
        <f t="shared" si="2187"/>
        <v>0</v>
      </c>
      <c r="AV13573">
        <f t="shared" ref="AV13573:AV13636" si="2189">1+AV13572</f>
        <v>13570</v>
      </c>
      <c r="AW13573">
        <f t="shared" si="2188"/>
        <v>0</v>
      </c>
    </row>
    <row r="13574" spans="5:49" x14ac:dyDescent="0.25">
      <c r="E13574" s="47">
        <f t="shared" si="2181"/>
        <v>0</v>
      </c>
      <c r="F13574" s="45">
        <f t="shared" si="2182"/>
        <v>0</v>
      </c>
      <c r="G13574" s="45" t="e">
        <f t="shared" si="2183"/>
        <v>#DIV/0!</v>
      </c>
      <c r="H13574" s="45" t="e">
        <f t="shared" si="2184"/>
        <v>#DIV/0!</v>
      </c>
      <c r="AN13574">
        <f t="shared" si="2180"/>
        <v>0</v>
      </c>
      <c r="AO13574">
        <f t="shared" si="2185"/>
        <v>0</v>
      </c>
      <c r="AP13574">
        <f t="shared" si="2186"/>
        <v>0</v>
      </c>
      <c r="AQ13574">
        <f t="shared" si="2187"/>
        <v>0</v>
      </c>
      <c r="AV13574">
        <f t="shared" si="2189"/>
        <v>13571</v>
      </c>
      <c r="AW13574">
        <f t="shared" si="2188"/>
        <v>0</v>
      </c>
    </row>
    <row r="13575" spans="5:49" x14ac:dyDescent="0.25">
      <c r="E13575" s="47">
        <f t="shared" si="2181"/>
        <v>0</v>
      </c>
      <c r="F13575" s="45">
        <f t="shared" si="2182"/>
        <v>0</v>
      </c>
      <c r="G13575" s="45" t="e">
        <f t="shared" si="2183"/>
        <v>#DIV/0!</v>
      </c>
      <c r="H13575" s="45" t="e">
        <f t="shared" si="2184"/>
        <v>#DIV/0!</v>
      </c>
      <c r="AN13575">
        <f t="shared" si="2180"/>
        <v>0</v>
      </c>
      <c r="AO13575">
        <f t="shared" si="2185"/>
        <v>0</v>
      </c>
      <c r="AP13575">
        <f t="shared" si="2186"/>
        <v>0</v>
      </c>
      <c r="AQ13575">
        <f t="shared" si="2187"/>
        <v>0</v>
      </c>
      <c r="AV13575">
        <f t="shared" si="2189"/>
        <v>13572</v>
      </c>
      <c r="AW13575">
        <f t="shared" si="2188"/>
        <v>0</v>
      </c>
    </row>
    <row r="13576" spans="5:49" x14ac:dyDescent="0.25">
      <c r="E13576" s="47">
        <f t="shared" si="2181"/>
        <v>0</v>
      </c>
      <c r="F13576" s="45">
        <f t="shared" si="2182"/>
        <v>0</v>
      </c>
      <c r="G13576" s="45" t="e">
        <f t="shared" si="2183"/>
        <v>#DIV/0!</v>
      </c>
      <c r="H13576" s="45" t="e">
        <f t="shared" si="2184"/>
        <v>#DIV/0!</v>
      </c>
      <c r="AN13576">
        <f t="shared" ref="AN13576:AN13639" si="2190">D13576*(C13576-C13575)*86400*$B$15</f>
        <v>0</v>
      </c>
      <c r="AO13576">
        <f t="shared" si="2185"/>
        <v>0</v>
      </c>
      <c r="AP13576">
        <f t="shared" si="2186"/>
        <v>0</v>
      </c>
      <c r="AQ13576">
        <f t="shared" si="2187"/>
        <v>0</v>
      </c>
      <c r="AV13576">
        <f t="shared" si="2189"/>
        <v>13573</v>
      </c>
      <c r="AW13576">
        <f t="shared" si="2188"/>
        <v>0</v>
      </c>
    </row>
    <row r="13577" spans="5:49" x14ac:dyDescent="0.25">
      <c r="E13577" s="47">
        <f t="shared" si="2181"/>
        <v>0</v>
      </c>
      <c r="F13577" s="45">
        <f t="shared" si="2182"/>
        <v>0</v>
      </c>
      <c r="G13577" s="45" t="e">
        <f t="shared" si="2183"/>
        <v>#DIV/0!</v>
      </c>
      <c r="H13577" s="45" t="e">
        <f t="shared" si="2184"/>
        <v>#DIV/0!</v>
      </c>
      <c r="AN13577">
        <f t="shared" si="2190"/>
        <v>0</v>
      </c>
      <c r="AO13577">
        <f t="shared" si="2185"/>
        <v>0</v>
      </c>
      <c r="AP13577">
        <f t="shared" si="2186"/>
        <v>0</v>
      </c>
      <c r="AQ13577">
        <f t="shared" si="2187"/>
        <v>0</v>
      </c>
      <c r="AV13577">
        <f t="shared" si="2189"/>
        <v>13574</v>
      </c>
      <c r="AW13577">
        <f t="shared" si="2188"/>
        <v>0</v>
      </c>
    </row>
    <row r="13578" spans="5:49" x14ac:dyDescent="0.25">
      <c r="E13578" s="47">
        <f t="shared" si="2181"/>
        <v>0</v>
      </c>
      <c r="F13578" s="45">
        <f t="shared" si="2182"/>
        <v>0</v>
      </c>
      <c r="G13578" s="45" t="e">
        <f t="shared" si="2183"/>
        <v>#DIV/0!</v>
      </c>
      <c r="H13578" s="45" t="e">
        <f t="shared" si="2184"/>
        <v>#DIV/0!</v>
      </c>
      <c r="AN13578">
        <f t="shared" si="2190"/>
        <v>0</v>
      </c>
      <c r="AO13578">
        <f t="shared" si="2185"/>
        <v>0</v>
      </c>
      <c r="AP13578">
        <f t="shared" si="2186"/>
        <v>0</v>
      </c>
      <c r="AQ13578">
        <f t="shared" si="2187"/>
        <v>0</v>
      </c>
      <c r="AV13578">
        <f t="shared" si="2189"/>
        <v>13575</v>
      </c>
      <c r="AW13578">
        <f t="shared" si="2188"/>
        <v>0</v>
      </c>
    </row>
    <row r="13579" spans="5:49" x14ac:dyDescent="0.25">
      <c r="E13579" s="47">
        <f t="shared" si="2181"/>
        <v>0</v>
      </c>
      <c r="F13579" s="45">
        <f t="shared" si="2182"/>
        <v>0</v>
      </c>
      <c r="G13579" s="45" t="e">
        <f t="shared" si="2183"/>
        <v>#DIV/0!</v>
      </c>
      <c r="H13579" s="45" t="e">
        <f t="shared" si="2184"/>
        <v>#DIV/0!</v>
      </c>
      <c r="AN13579">
        <f t="shared" si="2190"/>
        <v>0</v>
      </c>
      <c r="AO13579">
        <f t="shared" si="2185"/>
        <v>0</v>
      </c>
      <c r="AP13579">
        <f t="shared" si="2186"/>
        <v>0</v>
      </c>
      <c r="AQ13579">
        <f t="shared" si="2187"/>
        <v>0</v>
      </c>
      <c r="AV13579">
        <f t="shared" si="2189"/>
        <v>13576</v>
      </c>
      <c r="AW13579">
        <f t="shared" si="2188"/>
        <v>0</v>
      </c>
    </row>
    <row r="13580" spans="5:49" x14ac:dyDescent="0.25">
      <c r="E13580" s="47">
        <f t="shared" si="2181"/>
        <v>0</v>
      </c>
      <c r="F13580" s="45">
        <f t="shared" si="2182"/>
        <v>0</v>
      </c>
      <c r="G13580" s="45" t="e">
        <f t="shared" si="2183"/>
        <v>#DIV/0!</v>
      </c>
      <c r="H13580" s="45" t="e">
        <f t="shared" si="2184"/>
        <v>#DIV/0!</v>
      </c>
      <c r="AN13580">
        <f t="shared" si="2190"/>
        <v>0</v>
      </c>
      <c r="AO13580">
        <f t="shared" si="2185"/>
        <v>0</v>
      </c>
      <c r="AP13580">
        <f t="shared" si="2186"/>
        <v>0</v>
      </c>
      <c r="AQ13580">
        <f t="shared" si="2187"/>
        <v>0</v>
      </c>
      <c r="AV13580">
        <f t="shared" si="2189"/>
        <v>13577</v>
      </c>
      <c r="AW13580">
        <f t="shared" si="2188"/>
        <v>0</v>
      </c>
    </row>
    <row r="13581" spans="5:49" x14ac:dyDescent="0.25">
      <c r="E13581" s="47">
        <f t="shared" si="2181"/>
        <v>0</v>
      </c>
      <c r="F13581" s="45">
        <f t="shared" si="2182"/>
        <v>0</v>
      </c>
      <c r="G13581" s="45" t="e">
        <f t="shared" si="2183"/>
        <v>#DIV/0!</v>
      </c>
      <c r="H13581" s="45" t="e">
        <f t="shared" si="2184"/>
        <v>#DIV/0!</v>
      </c>
      <c r="AN13581">
        <f t="shared" si="2190"/>
        <v>0</v>
      </c>
      <c r="AO13581">
        <f t="shared" si="2185"/>
        <v>0</v>
      </c>
      <c r="AP13581">
        <f t="shared" si="2186"/>
        <v>0</v>
      </c>
      <c r="AQ13581">
        <f t="shared" si="2187"/>
        <v>0</v>
      </c>
      <c r="AV13581">
        <f t="shared" si="2189"/>
        <v>13578</v>
      </c>
      <c r="AW13581">
        <f t="shared" si="2188"/>
        <v>0</v>
      </c>
    </row>
    <row r="13582" spans="5:49" x14ac:dyDescent="0.25">
      <c r="E13582" s="47">
        <f t="shared" si="2181"/>
        <v>0</v>
      </c>
      <c r="F13582" s="45">
        <f t="shared" si="2182"/>
        <v>0</v>
      </c>
      <c r="G13582" s="45" t="e">
        <f t="shared" si="2183"/>
        <v>#DIV/0!</v>
      </c>
      <c r="H13582" s="45" t="e">
        <f t="shared" si="2184"/>
        <v>#DIV/0!</v>
      </c>
      <c r="AN13582">
        <f t="shared" si="2190"/>
        <v>0</v>
      </c>
      <c r="AO13582">
        <f t="shared" si="2185"/>
        <v>0</v>
      </c>
      <c r="AP13582">
        <f t="shared" si="2186"/>
        <v>0</v>
      </c>
      <c r="AQ13582">
        <f t="shared" si="2187"/>
        <v>0</v>
      </c>
      <c r="AV13582">
        <f t="shared" si="2189"/>
        <v>13579</v>
      </c>
      <c r="AW13582">
        <f t="shared" si="2188"/>
        <v>0</v>
      </c>
    </row>
    <row r="13583" spans="5:49" x14ac:dyDescent="0.25">
      <c r="E13583" s="47">
        <f t="shared" si="2181"/>
        <v>0</v>
      </c>
      <c r="F13583" s="45">
        <f t="shared" si="2182"/>
        <v>0</v>
      </c>
      <c r="G13583" s="45" t="e">
        <f t="shared" si="2183"/>
        <v>#DIV/0!</v>
      </c>
      <c r="H13583" s="45" t="e">
        <f t="shared" si="2184"/>
        <v>#DIV/0!</v>
      </c>
      <c r="AN13583">
        <f t="shared" si="2190"/>
        <v>0</v>
      </c>
      <c r="AO13583">
        <f t="shared" si="2185"/>
        <v>0</v>
      </c>
      <c r="AP13583">
        <f t="shared" si="2186"/>
        <v>0</v>
      </c>
      <c r="AQ13583">
        <f t="shared" si="2187"/>
        <v>0</v>
      </c>
      <c r="AV13583">
        <f t="shared" si="2189"/>
        <v>13580</v>
      </c>
      <c r="AW13583">
        <f t="shared" si="2188"/>
        <v>0</v>
      </c>
    </row>
    <row r="13584" spans="5:49" x14ac:dyDescent="0.25">
      <c r="E13584" s="47">
        <f t="shared" si="2181"/>
        <v>0</v>
      </c>
      <c r="F13584" s="45">
        <f t="shared" si="2182"/>
        <v>0</v>
      </c>
      <c r="G13584" s="45" t="e">
        <f t="shared" si="2183"/>
        <v>#DIV/0!</v>
      </c>
      <c r="H13584" s="45" t="e">
        <f t="shared" si="2184"/>
        <v>#DIV/0!</v>
      </c>
      <c r="AN13584">
        <f t="shared" si="2190"/>
        <v>0</v>
      </c>
      <c r="AO13584">
        <f t="shared" si="2185"/>
        <v>0</v>
      </c>
      <c r="AP13584">
        <f t="shared" si="2186"/>
        <v>0</v>
      </c>
      <c r="AQ13584">
        <f t="shared" si="2187"/>
        <v>0</v>
      </c>
      <c r="AV13584">
        <f t="shared" si="2189"/>
        <v>13581</v>
      </c>
      <c r="AW13584">
        <f t="shared" si="2188"/>
        <v>0</v>
      </c>
    </row>
    <row r="13585" spans="5:49" x14ac:dyDescent="0.25">
      <c r="E13585" s="47">
        <f t="shared" si="2181"/>
        <v>0</v>
      </c>
      <c r="F13585" s="45">
        <f t="shared" si="2182"/>
        <v>0</v>
      </c>
      <c r="G13585" s="45" t="e">
        <f t="shared" si="2183"/>
        <v>#DIV/0!</v>
      </c>
      <c r="H13585" s="45" t="e">
        <f t="shared" si="2184"/>
        <v>#DIV/0!</v>
      </c>
      <c r="AN13585">
        <f t="shared" si="2190"/>
        <v>0</v>
      </c>
      <c r="AO13585">
        <f t="shared" si="2185"/>
        <v>0</v>
      </c>
      <c r="AP13585">
        <f t="shared" si="2186"/>
        <v>0</v>
      </c>
      <c r="AQ13585">
        <f t="shared" si="2187"/>
        <v>0</v>
      </c>
      <c r="AV13585">
        <f t="shared" si="2189"/>
        <v>13582</v>
      </c>
      <c r="AW13585">
        <f t="shared" si="2188"/>
        <v>0</v>
      </c>
    </row>
    <row r="13586" spans="5:49" x14ac:dyDescent="0.25">
      <c r="E13586" s="47">
        <f t="shared" si="2181"/>
        <v>0</v>
      </c>
      <c r="F13586" s="45">
        <f t="shared" si="2182"/>
        <v>0</v>
      </c>
      <c r="G13586" s="45" t="e">
        <f t="shared" si="2183"/>
        <v>#DIV/0!</v>
      </c>
      <c r="H13586" s="45" t="e">
        <f t="shared" si="2184"/>
        <v>#DIV/0!</v>
      </c>
      <c r="AN13586">
        <f t="shared" si="2190"/>
        <v>0</v>
      </c>
      <c r="AO13586">
        <f t="shared" si="2185"/>
        <v>0</v>
      </c>
      <c r="AP13586">
        <f t="shared" si="2186"/>
        <v>0</v>
      </c>
      <c r="AQ13586">
        <f t="shared" si="2187"/>
        <v>0</v>
      </c>
      <c r="AV13586">
        <f t="shared" si="2189"/>
        <v>13583</v>
      </c>
      <c r="AW13586">
        <f t="shared" si="2188"/>
        <v>0</v>
      </c>
    </row>
    <row r="13587" spans="5:49" x14ac:dyDescent="0.25">
      <c r="E13587" s="47">
        <f t="shared" si="2181"/>
        <v>0</v>
      </c>
      <c r="F13587" s="45">
        <f t="shared" si="2182"/>
        <v>0</v>
      </c>
      <c r="G13587" s="45" t="e">
        <f t="shared" si="2183"/>
        <v>#DIV/0!</v>
      </c>
      <c r="H13587" s="45" t="e">
        <f t="shared" si="2184"/>
        <v>#DIV/0!</v>
      </c>
      <c r="AN13587">
        <f t="shared" si="2190"/>
        <v>0</v>
      </c>
      <c r="AO13587">
        <f t="shared" si="2185"/>
        <v>0</v>
      </c>
      <c r="AP13587">
        <f t="shared" si="2186"/>
        <v>0</v>
      </c>
      <c r="AQ13587">
        <f t="shared" si="2187"/>
        <v>0</v>
      </c>
      <c r="AV13587">
        <f t="shared" si="2189"/>
        <v>13584</v>
      </c>
      <c r="AW13587">
        <f t="shared" si="2188"/>
        <v>0</v>
      </c>
    </row>
    <row r="13588" spans="5:49" x14ac:dyDescent="0.25">
      <c r="E13588" s="47">
        <f t="shared" si="2181"/>
        <v>0</v>
      </c>
      <c r="F13588" s="45">
        <f t="shared" si="2182"/>
        <v>0</v>
      </c>
      <c r="G13588" s="45" t="e">
        <f t="shared" si="2183"/>
        <v>#DIV/0!</v>
      </c>
      <c r="H13588" s="45" t="e">
        <f t="shared" si="2184"/>
        <v>#DIV/0!</v>
      </c>
      <c r="AN13588">
        <f t="shared" si="2190"/>
        <v>0</v>
      </c>
      <c r="AO13588">
        <f t="shared" si="2185"/>
        <v>0</v>
      </c>
      <c r="AP13588">
        <f t="shared" si="2186"/>
        <v>0</v>
      </c>
      <c r="AQ13588">
        <f t="shared" si="2187"/>
        <v>0</v>
      </c>
      <c r="AV13588">
        <f t="shared" si="2189"/>
        <v>13585</v>
      </c>
      <c r="AW13588">
        <f t="shared" si="2188"/>
        <v>0</v>
      </c>
    </row>
    <row r="13589" spans="5:49" x14ac:dyDescent="0.25">
      <c r="E13589" s="47">
        <f t="shared" si="2181"/>
        <v>0</v>
      </c>
      <c r="F13589" s="45">
        <f t="shared" si="2182"/>
        <v>0</v>
      </c>
      <c r="G13589" s="45" t="e">
        <f t="shared" si="2183"/>
        <v>#DIV/0!</v>
      </c>
      <c r="H13589" s="45" t="e">
        <f t="shared" si="2184"/>
        <v>#DIV/0!</v>
      </c>
      <c r="AN13589">
        <f t="shared" si="2190"/>
        <v>0</v>
      </c>
      <c r="AO13589">
        <f t="shared" si="2185"/>
        <v>0</v>
      </c>
      <c r="AP13589">
        <f t="shared" si="2186"/>
        <v>0</v>
      </c>
      <c r="AQ13589">
        <f t="shared" si="2187"/>
        <v>0</v>
      </c>
      <c r="AV13589">
        <f t="shared" si="2189"/>
        <v>13586</v>
      </c>
      <c r="AW13589">
        <f t="shared" si="2188"/>
        <v>0</v>
      </c>
    </row>
    <row r="13590" spans="5:49" x14ac:dyDescent="0.25">
      <c r="E13590" s="47">
        <f t="shared" si="2181"/>
        <v>0</v>
      </c>
      <c r="F13590" s="45">
        <f t="shared" si="2182"/>
        <v>0</v>
      </c>
      <c r="G13590" s="45" t="e">
        <f t="shared" si="2183"/>
        <v>#DIV/0!</v>
      </c>
      <c r="H13590" s="45" t="e">
        <f t="shared" si="2184"/>
        <v>#DIV/0!</v>
      </c>
      <c r="AN13590">
        <f t="shared" si="2190"/>
        <v>0</v>
      </c>
      <c r="AO13590">
        <f t="shared" si="2185"/>
        <v>0</v>
      </c>
      <c r="AP13590">
        <f t="shared" si="2186"/>
        <v>0</v>
      </c>
      <c r="AQ13590">
        <f t="shared" si="2187"/>
        <v>0</v>
      </c>
      <c r="AV13590">
        <f t="shared" si="2189"/>
        <v>13587</v>
      </c>
      <c r="AW13590">
        <f t="shared" si="2188"/>
        <v>0</v>
      </c>
    </row>
    <row r="13591" spans="5:49" x14ac:dyDescent="0.25">
      <c r="E13591" s="47">
        <f t="shared" si="2181"/>
        <v>0</v>
      </c>
      <c r="F13591" s="45">
        <f t="shared" si="2182"/>
        <v>0</v>
      </c>
      <c r="G13591" s="45" t="e">
        <f t="shared" si="2183"/>
        <v>#DIV/0!</v>
      </c>
      <c r="H13591" s="45" t="e">
        <f t="shared" si="2184"/>
        <v>#DIV/0!</v>
      </c>
      <c r="AN13591">
        <f t="shared" si="2190"/>
        <v>0</v>
      </c>
      <c r="AO13591">
        <f t="shared" si="2185"/>
        <v>0</v>
      </c>
      <c r="AP13591">
        <f t="shared" si="2186"/>
        <v>0</v>
      </c>
      <c r="AQ13591">
        <f t="shared" si="2187"/>
        <v>0</v>
      </c>
      <c r="AV13591">
        <f t="shared" si="2189"/>
        <v>13588</v>
      </c>
      <c r="AW13591">
        <f t="shared" si="2188"/>
        <v>0</v>
      </c>
    </row>
    <row r="13592" spans="5:49" x14ac:dyDescent="0.25">
      <c r="E13592" s="47">
        <f t="shared" si="2181"/>
        <v>0</v>
      </c>
      <c r="F13592" s="45">
        <f t="shared" si="2182"/>
        <v>0</v>
      </c>
      <c r="G13592" s="45" t="e">
        <f t="shared" si="2183"/>
        <v>#DIV/0!</v>
      </c>
      <c r="H13592" s="45" t="e">
        <f t="shared" si="2184"/>
        <v>#DIV/0!</v>
      </c>
      <c r="AN13592">
        <f t="shared" si="2190"/>
        <v>0</v>
      </c>
      <c r="AO13592">
        <f t="shared" si="2185"/>
        <v>0</v>
      </c>
      <c r="AP13592">
        <f t="shared" si="2186"/>
        <v>0</v>
      </c>
      <c r="AQ13592">
        <f t="shared" si="2187"/>
        <v>0</v>
      </c>
      <c r="AV13592">
        <f t="shared" si="2189"/>
        <v>13589</v>
      </c>
      <c r="AW13592">
        <f t="shared" si="2188"/>
        <v>0</v>
      </c>
    </row>
    <row r="13593" spans="5:49" x14ac:dyDescent="0.25">
      <c r="E13593" s="47">
        <f t="shared" si="2181"/>
        <v>0</v>
      </c>
      <c r="F13593" s="45">
        <f t="shared" si="2182"/>
        <v>0</v>
      </c>
      <c r="G13593" s="45" t="e">
        <f t="shared" si="2183"/>
        <v>#DIV/0!</v>
      </c>
      <c r="H13593" s="45" t="e">
        <f t="shared" si="2184"/>
        <v>#DIV/0!</v>
      </c>
      <c r="AN13593">
        <f t="shared" si="2190"/>
        <v>0</v>
      </c>
      <c r="AO13593">
        <f t="shared" si="2185"/>
        <v>0</v>
      </c>
      <c r="AP13593">
        <f t="shared" si="2186"/>
        <v>0</v>
      </c>
      <c r="AQ13593">
        <f t="shared" si="2187"/>
        <v>0</v>
      </c>
      <c r="AV13593">
        <f t="shared" si="2189"/>
        <v>13590</v>
      </c>
      <c r="AW13593">
        <f t="shared" si="2188"/>
        <v>0</v>
      </c>
    </row>
    <row r="13594" spans="5:49" x14ac:dyDescent="0.25">
      <c r="E13594" s="47">
        <f t="shared" si="2181"/>
        <v>0</v>
      </c>
      <c r="F13594" s="45">
        <f t="shared" si="2182"/>
        <v>0</v>
      </c>
      <c r="G13594" s="45" t="e">
        <f t="shared" si="2183"/>
        <v>#DIV/0!</v>
      </c>
      <c r="H13594" s="45" t="e">
        <f t="shared" si="2184"/>
        <v>#DIV/0!</v>
      </c>
      <c r="AN13594">
        <f t="shared" si="2190"/>
        <v>0</v>
      </c>
      <c r="AO13594">
        <f t="shared" si="2185"/>
        <v>0</v>
      </c>
      <c r="AP13594">
        <f t="shared" si="2186"/>
        <v>0</v>
      </c>
      <c r="AQ13594">
        <f t="shared" si="2187"/>
        <v>0</v>
      </c>
      <c r="AV13594">
        <f t="shared" si="2189"/>
        <v>13591</v>
      </c>
      <c r="AW13594">
        <f t="shared" si="2188"/>
        <v>0</v>
      </c>
    </row>
    <row r="13595" spans="5:49" x14ac:dyDescent="0.25">
      <c r="E13595" s="47">
        <f t="shared" si="2181"/>
        <v>0</v>
      </c>
      <c r="F13595" s="45">
        <f t="shared" si="2182"/>
        <v>0</v>
      </c>
      <c r="G13595" s="45" t="e">
        <f t="shared" si="2183"/>
        <v>#DIV/0!</v>
      </c>
      <c r="H13595" s="45" t="e">
        <f t="shared" si="2184"/>
        <v>#DIV/0!</v>
      </c>
      <c r="AN13595">
        <f t="shared" si="2190"/>
        <v>0</v>
      </c>
      <c r="AO13595">
        <f t="shared" si="2185"/>
        <v>0</v>
      </c>
      <c r="AP13595">
        <f t="shared" si="2186"/>
        <v>0</v>
      </c>
      <c r="AQ13595">
        <f t="shared" si="2187"/>
        <v>0</v>
      </c>
      <c r="AV13595">
        <f t="shared" si="2189"/>
        <v>13592</v>
      </c>
      <c r="AW13595">
        <f t="shared" si="2188"/>
        <v>0</v>
      </c>
    </row>
    <row r="13596" spans="5:49" x14ac:dyDescent="0.25">
      <c r="E13596" s="47">
        <f t="shared" si="2181"/>
        <v>0</v>
      </c>
      <c r="F13596" s="45">
        <f t="shared" si="2182"/>
        <v>0</v>
      </c>
      <c r="G13596" s="45" t="e">
        <f t="shared" si="2183"/>
        <v>#DIV/0!</v>
      </c>
      <c r="H13596" s="45" t="e">
        <f t="shared" si="2184"/>
        <v>#DIV/0!</v>
      </c>
      <c r="AN13596">
        <f t="shared" si="2190"/>
        <v>0</v>
      </c>
      <c r="AO13596">
        <f t="shared" si="2185"/>
        <v>0</v>
      </c>
      <c r="AP13596">
        <f t="shared" si="2186"/>
        <v>0</v>
      </c>
      <c r="AQ13596">
        <f t="shared" si="2187"/>
        <v>0</v>
      </c>
      <c r="AV13596">
        <f t="shared" si="2189"/>
        <v>13593</v>
      </c>
      <c r="AW13596">
        <f t="shared" si="2188"/>
        <v>0</v>
      </c>
    </row>
    <row r="13597" spans="5:49" x14ac:dyDescent="0.25">
      <c r="E13597" s="47">
        <f t="shared" si="2181"/>
        <v>0</v>
      </c>
      <c r="F13597" s="45">
        <f t="shared" si="2182"/>
        <v>0</v>
      </c>
      <c r="G13597" s="45" t="e">
        <f t="shared" si="2183"/>
        <v>#DIV/0!</v>
      </c>
      <c r="H13597" s="45" t="e">
        <f t="shared" si="2184"/>
        <v>#DIV/0!</v>
      </c>
      <c r="AN13597">
        <f t="shared" si="2190"/>
        <v>0</v>
      </c>
      <c r="AO13597">
        <f t="shared" si="2185"/>
        <v>0</v>
      </c>
      <c r="AP13597">
        <f t="shared" si="2186"/>
        <v>0</v>
      </c>
      <c r="AQ13597">
        <f t="shared" si="2187"/>
        <v>0</v>
      </c>
      <c r="AV13597">
        <f t="shared" si="2189"/>
        <v>13594</v>
      </c>
      <c r="AW13597">
        <f t="shared" si="2188"/>
        <v>0</v>
      </c>
    </row>
    <row r="13598" spans="5:49" x14ac:dyDescent="0.25">
      <c r="E13598" s="47">
        <f t="shared" si="2181"/>
        <v>0</v>
      </c>
      <c r="F13598" s="45">
        <f t="shared" si="2182"/>
        <v>0</v>
      </c>
      <c r="G13598" s="45" t="e">
        <f t="shared" si="2183"/>
        <v>#DIV/0!</v>
      </c>
      <c r="H13598" s="45" t="e">
        <f t="shared" si="2184"/>
        <v>#DIV/0!</v>
      </c>
      <c r="AN13598">
        <f t="shared" si="2190"/>
        <v>0</v>
      </c>
      <c r="AO13598">
        <f t="shared" si="2185"/>
        <v>0</v>
      </c>
      <c r="AP13598">
        <f t="shared" si="2186"/>
        <v>0</v>
      </c>
      <c r="AQ13598">
        <f t="shared" si="2187"/>
        <v>0</v>
      </c>
      <c r="AV13598">
        <f t="shared" si="2189"/>
        <v>13595</v>
      </c>
      <c r="AW13598">
        <f t="shared" si="2188"/>
        <v>0</v>
      </c>
    </row>
    <row r="13599" spans="5:49" x14ac:dyDescent="0.25">
      <c r="E13599" s="47">
        <f t="shared" si="2181"/>
        <v>0</v>
      </c>
      <c r="F13599" s="45">
        <f t="shared" si="2182"/>
        <v>0</v>
      </c>
      <c r="G13599" s="45" t="e">
        <f t="shared" si="2183"/>
        <v>#DIV/0!</v>
      </c>
      <c r="H13599" s="45" t="e">
        <f t="shared" si="2184"/>
        <v>#DIV/0!</v>
      </c>
      <c r="AN13599">
        <f t="shared" si="2190"/>
        <v>0</v>
      </c>
      <c r="AO13599">
        <f t="shared" si="2185"/>
        <v>0</v>
      </c>
      <c r="AP13599">
        <f t="shared" si="2186"/>
        <v>0</v>
      </c>
      <c r="AQ13599">
        <f t="shared" si="2187"/>
        <v>0</v>
      </c>
      <c r="AV13599">
        <f t="shared" si="2189"/>
        <v>13596</v>
      </c>
      <c r="AW13599">
        <f t="shared" si="2188"/>
        <v>0</v>
      </c>
    </row>
    <row r="13600" spans="5:49" x14ac:dyDescent="0.25">
      <c r="E13600" s="47">
        <f t="shared" si="2181"/>
        <v>0</v>
      </c>
      <c r="F13600" s="45">
        <f t="shared" si="2182"/>
        <v>0</v>
      </c>
      <c r="G13600" s="45" t="e">
        <f t="shared" si="2183"/>
        <v>#DIV/0!</v>
      </c>
      <c r="H13600" s="45" t="e">
        <f t="shared" si="2184"/>
        <v>#DIV/0!</v>
      </c>
      <c r="AN13600">
        <f t="shared" si="2190"/>
        <v>0</v>
      </c>
      <c r="AO13600">
        <f t="shared" si="2185"/>
        <v>0</v>
      </c>
      <c r="AP13600">
        <f t="shared" si="2186"/>
        <v>0</v>
      </c>
      <c r="AQ13600">
        <f t="shared" si="2187"/>
        <v>0</v>
      </c>
      <c r="AV13600">
        <f t="shared" si="2189"/>
        <v>13597</v>
      </c>
      <c r="AW13600">
        <f t="shared" si="2188"/>
        <v>0</v>
      </c>
    </row>
    <row r="13601" spans="5:49" x14ac:dyDescent="0.25">
      <c r="E13601" s="47">
        <f t="shared" si="2181"/>
        <v>0</v>
      </c>
      <c r="F13601" s="45">
        <f t="shared" si="2182"/>
        <v>0</v>
      </c>
      <c r="G13601" s="45" t="e">
        <f t="shared" si="2183"/>
        <v>#DIV/0!</v>
      </c>
      <c r="H13601" s="45" t="e">
        <f t="shared" si="2184"/>
        <v>#DIV/0!</v>
      </c>
      <c r="AN13601">
        <f t="shared" si="2190"/>
        <v>0</v>
      </c>
      <c r="AO13601">
        <f t="shared" si="2185"/>
        <v>0</v>
      </c>
      <c r="AP13601">
        <f t="shared" si="2186"/>
        <v>0</v>
      </c>
      <c r="AQ13601">
        <f t="shared" si="2187"/>
        <v>0</v>
      </c>
      <c r="AV13601">
        <f t="shared" si="2189"/>
        <v>13598</v>
      </c>
      <c r="AW13601">
        <f t="shared" si="2188"/>
        <v>0</v>
      </c>
    </row>
    <row r="13602" spans="5:49" x14ac:dyDescent="0.25">
      <c r="E13602" s="47">
        <f t="shared" si="2181"/>
        <v>0</v>
      </c>
      <c r="F13602" s="45">
        <f t="shared" si="2182"/>
        <v>0</v>
      </c>
      <c r="G13602" s="45" t="e">
        <f t="shared" si="2183"/>
        <v>#DIV/0!</v>
      </c>
      <c r="H13602" s="45" t="e">
        <f t="shared" si="2184"/>
        <v>#DIV/0!</v>
      </c>
      <c r="AN13602">
        <f t="shared" si="2190"/>
        <v>0</v>
      </c>
      <c r="AO13602">
        <f t="shared" si="2185"/>
        <v>0</v>
      </c>
      <c r="AP13602">
        <f t="shared" si="2186"/>
        <v>0</v>
      </c>
      <c r="AQ13602">
        <f t="shared" si="2187"/>
        <v>0</v>
      </c>
      <c r="AV13602">
        <f t="shared" si="2189"/>
        <v>13599</v>
      </c>
      <c r="AW13602">
        <f t="shared" si="2188"/>
        <v>0</v>
      </c>
    </row>
    <row r="13603" spans="5:49" x14ac:dyDescent="0.25">
      <c r="E13603" s="47">
        <f t="shared" si="2181"/>
        <v>0</v>
      </c>
      <c r="F13603" s="45">
        <f t="shared" si="2182"/>
        <v>0</v>
      </c>
      <c r="G13603" s="45" t="e">
        <f t="shared" si="2183"/>
        <v>#DIV/0!</v>
      </c>
      <c r="H13603" s="45" t="e">
        <f t="shared" si="2184"/>
        <v>#DIV/0!</v>
      </c>
      <c r="AN13603">
        <f t="shared" si="2190"/>
        <v>0</v>
      </c>
      <c r="AO13603">
        <f t="shared" si="2185"/>
        <v>0</v>
      </c>
      <c r="AP13603">
        <f t="shared" si="2186"/>
        <v>0</v>
      </c>
      <c r="AQ13603">
        <f t="shared" si="2187"/>
        <v>0</v>
      </c>
      <c r="AV13603">
        <f t="shared" si="2189"/>
        <v>13600</v>
      </c>
      <c r="AW13603">
        <f t="shared" si="2188"/>
        <v>0</v>
      </c>
    </row>
    <row r="13604" spans="5:49" x14ac:dyDescent="0.25">
      <c r="E13604" s="47">
        <f t="shared" si="2181"/>
        <v>0</v>
      </c>
      <c r="F13604" s="45">
        <f t="shared" si="2182"/>
        <v>0</v>
      </c>
      <c r="G13604" s="45" t="e">
        <f t="shared" si="2183"/>
        <v>#DIV/0!</v>
      </c>
      <c r="H13604" s="45" t="e">
        <f t="shared" si="2184"/>
        <v>#DIV/0!</v>
      </c>
      <c r="AN13604">
        <f t="shared" si="2190"/>
        <v>0</v>
      </c>
      <c r="AO13604">
        <f t="shared" si="2185"/>
        <v>0</v>
      </c>
      <c r="AP13604">
        <f t="shared" si="2186"/>
        <v>0</v>
      </c>
      <c r="AQ13604">
        <f t="shared" si="2187"/>
        <v>0</v>
      </c>
      <c r="AV13604">
        <f t="shared" si="2189"/>
        <v>13601</v>
      </c>
      <c r="AW13604">
        <f t="shared" si="2188"/>
        <v>0</v>
      </c>
    </row>
    <row r="13605" spans="5:49" x14ac:dyDescent="0.25">
      <c r="E13605" s="47">
        <f t="shared" si="2181"/>
        <v>0</v>
      </c>
      <c r="F13605" s="45">
        <f t="shared" si="2182"/>
        <v>0</v>
      </c>
      <c r="G13605" s="45" t="e">
        <f t="shared" si="2183"/>
        <v>#DIV/0!</v>
      </c>
      <c r="H13605" s="45" t="e">
        <f t="shared" si="2184"/>
        <v>#DIV/0!</v>
      </c>
      <c r="AN13605">
        <f t="shared" si="2190"/>
        <v>0</v>
      </c>
      <c r="AO13605">
        <f t="shared" si="2185"/>
        <v>0</v>
      </c>
      <c r="AP13605">
        <f t="shared" si="2186"/>
        <v>0</v>
      </c>
      <c r="AQ13605">
        <f t="shared" si="2187"/>
        <v>0</v>
      </c>
      <c r="AV13605">
        <f t="shared" si="2189"/>
        <v>13602</v>
      </c>
      <c r="AW13605">
        <f t="shared" si="2188"/>
        <v>0</v>
      </c>
    </row>
    <row r="13606" spans="5:49" x14ac:dyDescent="0.25">
      <c r="E13606" s="47">
        <f t="shared" si="2181"/>
        <v>0</v>
      </c>
      <c r="F13606" s="45">
        <f t="shared" si="2182"/>
        <v>0</v>
      </c>
      <c r="G13606" s="45" t="e">
        <f t="shared" si="2183"/>
        <v>#DIV/0!</v>
      </c>
      <c r="H13606" s="45" t="e">
        <f t="shared" si="2184"/>
        <v>#DIV/0!</v>
      </c>
      <c r="AN13606">
        <f t="shared" si="2190"/>
        <v>0</v>
      </c>
      <c r="AO13606">
        <f t="shared" si="2185"/>
        <v>0</v>
      </c>
      <c r="AP13606">
        <f t="shared" si="2186"/>
        <v>0</v>
      </c>
      <c r="AQ13606">
        <f t="shared" si="2187"/>
        <v>0</v>
      </c>
      <c r="AV13606">
        <f t="shared" si="2189"/>
        <v>13603</v>
      </c>
      <c r="AW13606">
        <f t="shared" si="2188"/>
        <v>0</v>
      </c>
    </row>
    <row r="13607" spans="5:49" x14ac:dyDescent="0.25">
      <c r="E13607" s="47">
        <f t="shared" si="2181"/>
        <v>0</v>
      </c>
      <c r="F13607" s="45">
        <f t="shared" si="2182"/>
        <v>0</v>
      </c>
      <c r="G13607" s="45" t="e">
        <f t="shared" si="2183"/>
        <v>#DIV/0!</v>
      </c>
      <c r="H13607" s="45" t="e">
        <f t="shared" si="2184"/>
        <v>#DIV/0!</v>
      </c>
      <c r="AN13607">
        <f t="shared" si="2190"/>
        <v>0</v>
      </c>
      <c r="AO13607">
        <f t="shared" si="2185"/>
        <v>0</v>
      </c>
      <c r="AP13607">
        <f t="shared" si="2186"/>
        <v>0</v>
      </c>
      <c r="AQ13607">
        <f t="shared" si="2187"/>
        <v>0</v>
      </c>
      <c r="AV13607">
        <f t="shared" si="2189"/>
        <v>13604</v>
      </c>
      <c r="AW13607">
        <f t="shared" si="2188"/>
        <v>0</v>
      </c>
    </row>
    <row r="13608" spans="5:49" x14ac:dyDescent="0.25">
      <c r="E13608" s="47">
        <f t="shared" si="2181"/>
        <v>0</v>
      </c>
      <c r="F13608" s="45">
        <f t="shared" si="2182"/>
        <v>0</v>
      </c>
      <c r="G13608" s="45" t="e">
        <f t="shared" si="2183"/>
        <v>#DIV/0!</v>
      </c>
      <c r="H13608" s="45" t="e">
        <f t="shared" si="2184"/>
        <v>#DIV/0!</v>
      </c>
      <c r="AN13608">
        <f t="shared" si="2190"/>
        <v>0</v>
      </c>
      <c r="AO13608">
        <f t="shared" si="2185"/>
        <v>0</v>
      </c>
      <c r="AP13608">
        <f t="shared" si="2186"/>
        <v>0</v>
      </c>
      <c r="AQ13608">
        <f t="shared" si="2187"/>
        <v>0</v>
      </c>
      <c r="AV13608">
        <f t="shared" si="2189"/>
        <v>13605</v>
      </c>
      <c r="AW13608">
        <f t="shared" si="2188"/>
        <v>0</v>
      </c>
    </row>
    <row r="13609" spans="5:49" x14ac:dyDescent="0.25">
      <c r="E13609" s="47">
        <f t="shared" si="2181"/>
        <v>0</v>
      </c>
      <c r="F13609" s="45">
        <f t="shared" si="2182"/>
        <v>0</v>
      </c>
      <c r="G13609" s="45" t="e">
        <f t="shared" si="2183"/>
        <v>#DIV/0!</v>
      </c>
      <c r="H13609" s="45" t="e">
        <f t="shared" si="2184"/>
        <v>#DIV/0!</v>
      </c>
      <c r="AN13609">
        <f t="shared" si="2190"/>
        <v>0</v>
      </c>
      <c r="AO13609">
        <f t="shared" si="2185"/>
        <v>0</v>
      </c>
      <c r="AP13609">
        <f t="shared" si="2186"/>
        <v>0</v>
      </c>
      <c r="AQ13609">
        <f t="shared" si="2187"/>
        <v>0</v>
      </c>
      <c r="AV13609">
        <f t="shared" si="2189"/>
        <v>13606</v>
      </c>
      <c r="AW13609">
        <f t="shared" si="2188"/>
        <v>0</v>
      </c>
    </row>
    <row r="13610" spans="5:49" x14ac:dyDescent="0.25">
      <c r="E13610" s="47">
        <f t="shared" si="2181"/>
        <v>0</v>
      </c>
      <c r="F13610" s="45">
        <f t="shared" si="2182"/>
        <v>0</v>
      </c>
      <c r="G13610" s="45" t="e">
        <f t="shared" si="2183"/>
        <v>#DIV/0!</v>
      </c>
      <c r="H13610" s="45" t="e">
        <f t="shared" si="2184"/>
        <v>#DIV/0!</v>
      </c>
      <c r="AN13610">
        <f t="shared" si="2190"/>
        <v>0</v>
      </c>
      <c r="AO13610">
        <f t="shared" si="2185"/>
        <v>0</v>
      </c>
      <c r="AP13610">
        <f t="shared" si="2186"/>
        <v>0</v>
      </c>
      <c r="AQ13610">
        <f t="shared" si="2187"/>
        <v>0</v>
      </c>
      <c r="AV13610">
        <f t="shared" si="2189"/>
        <v>13607</v>
      </c>
      <c r="AW13610">
        <f t="shared" si="2188"/>
        <v>0</v>
      </c>
    </row>
    <row r="13611" spans="5:49" x14ac:dyDescent="0.25">
      <c r="E13611" s="47">
        <f t="shared" si="2181"/>
        <v>0</v>
      </c>
      <c r="F13611" s="45">
        <f t="shared" si="2182"/>
        <v>0</v>
      </c>
      <c r="G13611" s="45" t="e">
        <f t="shared" si="2183"/>
        <v>#DIV/0!</v>
      </c>
      <c r="H13611" s="45" t="e">
        <f t="shared" si="2184"/>
        <v>#DIV/0!</v>
      </c>
      <c r="AN13611">
        <f t="shared" si="2190"/>
        <v>0</v>
      </c>
      <c r="AO13611">
        <f t="shared" si="2185"/>
        <v>0</v>
      </c>
      <c r="AP13611">
        <f t="shared" si="2186"/>
        <v>0</v>
      </c>
      <c r="AQ13611">
        <f t="shared" si="2187"/>
        <v>0</v>
      </c>
      <c r="AV13611">
        <f t="shared" si="2189"/>
        <v>13608</v>
      </c>
      <c r="AW13611">
        <f t="shared" si="2188"/>
        <v>0</v>
      </c>
    </row>
    <row r="13612" spans="5:49" x14ac:dyDescent="0.25">
      <c r="E13612" s="47">
        <f t="shared" si="2181"/>
        <v>0</v>
      </c>
      <c r="F13612" s="45">
        <f t="shared" si="2182"/>
        <v>0</v>
      </c>
      <c r="G13612" s="45" t="e">
        <f t="shared" si="2183"/>
        <v>#DIV/0!</v>
      </c>
      <c r="H13612" s="45" t="e">
        <f t="shared" si="2184"/>
        <v>#DIV/0!</v>
      </c>
      <c r="AN13612">
        <f t="shared" si="2190"/>
        <v>0</v>
      </c>
      <c r="AO13612">
        <f t="shared" si="2185"/>
        <v>0</v>
      </c>
      <c r="AP13612">
        <f t="shared" si="2186"/>
        <v>0</v>
      </c>
      <c r="AQ13612">
        <f t="shared" si="2187"/>
        <v>0</v>
      </c>
      <c r="AV13612">
        <f t="shared" si="2189"/>
        <v>13609</v>
      </c>
      <c r="AW13612">
        <f t="shared" si="2188"/>
        <v>0</v>
      </c>
    </row>
    <row r="13613" spans="5:49" x14ac:dyDescent="0.25">
      <c r="E13613" s="47">
        <f t="shared" si="2181"/>
        <v>0</v>
      </c>
      <c r="F13613" s="45">
        <f t="shared" si="2182"/>
        <v>0</v>
      </c>
      <c r="G13613" s="45" t="e">
        <f t="shared" si="2183"/>
        <v>#DIV/0!</v>
      </c>
      <c r="H13613" s="45" t="e">
        <f t="shared" si="2184"/>
        <v>#DIV/0!</v>
      </c>
      <c r="AN13613">
        <f t="shared" si="2190"/>
        <v>0</v>
      </c>
      <c r="AO13613">
        <f t="shared" si="2185"/>
        <v>0</v>
      </c>
      <c r="AP13613">
        <f t="shared" si="2186"/>
        <v>0</v>
      </c>
      <c r="AQ13613">
        <f t="shared" si="2187"/>
        <v>0</v>
      </c>
      <c r="AV13613">
        <f t="shared" si="2189"/>
        <v>13610</v>
      </c>
      <c r="AW13613">
        <f t="shared" si="2188"/>
        <v>0</v>
      </c>
    </row>
    <row r="13614" spans="5:49" x14ac:dyDescent="0.25">
      <c r="E13614" s="47">
        <f t="shared" si="2181"/>
        <v>0</v>
      </c>
      <c r="F13614" s="45">
        <f t="shared" si="2182"/>
        <v>0</v>
      </c>
      <c r="G13614" s="45" t="e">
        <f t="shared" si="2183"/>
        <v>#DIV/0!</v>
      </c>
      <c r="H13614" s="45" t="e">
        <f t="shared" si="2184"/>
        <v>#DIV/0!</v>
      </c>
      <c r="AN13614">
        <f t="shared" si="2190"/>
        <v>0</v>
      </c>
      <c r="AO13614">
        <f t="shared" si="2185"/>
        <v>0</v>
      </c>
      <c r="AP13614">
        <f t="shared" si="2186"/>
        <v>0</v>
      </c>
      <c r="AQ13614">
        <f t="shared" si="2187"/>
        <v>0</v>
      </c>
      <c r="AV13614">
        <f t="shared" si="2189"/>
        <v>13611</v>
      </c>
      <c r="AW13614">
        <f t="shared" si="2188"/>
        <v>0</v>
      </c>
    </row>
    <row r="13615" spans="5:49" x14ac:dyDescent="0.25">
      <c r="E13615" s="47">
        <f t="shared" si="2181"/>
        <v>0</v>
      </c>
      <c r="F13615" s="45">
        <f t="shared" si="2182"/>
        <v>0</v>
      </c>
      <c r="G13615" s="45" t="e">
        <f t="shared" si="2183"/>
        <v>#DIV/0!</v>
      </c>
      <c r="H13615" s="45" t="e">
        <f t="shared" si="2184"/>
        <v>#DIV/0!</v>
      </c>
      <c r="AN13615">
        <f t="shared" si="2190"/>
        <v>0</v>
      </c>
      <c r="AO13615">
        <f t="shared" si="2185"/>
        <v>0</v>
      </c>
      <c r="AP13615">
        <f t="shared" si="2186"/>
        <v>0</v>
      </c>
      <c r="AQ13615">
        <f t="shared" si="2187"/>
        <v>0</v>
      </c>
      <c r="AV13615">
        <f t="shared" si="2189"/>
        <v>13612</v>
      </c>
      <c r="AW13615">
        <f t="shared" si="2188"/>
        <v>0</v>
      </c>
    </row>
    <row r="13616" spans="5:49" x14ac:dyDescent="0.25">
      <c r="E13616" s="47">
        <f t="shared" si="2181"/>
        <v>0</v>
      </c>
      <c r="F13616" s="45">
        <f t="shared" si="2182"/>
        <v>0</v>
      </c>
      <c r="G13616" s="45" t="e">
        <f t="shared" si="2183"/>
        <v>#DIV/0!</v>
      </c>
      <c r="H13616" s="45" t="e">
        <f t="shared" si="2184"/>
        <v>#DIV/0!</v>
      </c>
      <c r="AN13616">
        <f t="shared" si="2190"/>
        <v>0</v>
      </c>
      <c r="AO13616">
        <f t="shared" si="2185"/>
        <v>0</v>
      </c>
      <c r="AP13616">
        <f t="shared" si="2186"/>
        <v>0</v>
      </c>
      <c r="AQ13616">
        <f t="shared" si="2187"/>
        <v>0</v>
      </c>
      <c r="AV13616">
        <f t="shared" si="2189"/>
        <v>13613</v>
      </c>
      <c r="AW13616">
        <f t="shared" si="2188"/>
        <v>0</v>
      </c>
    </row>
    <row r="13617" spans="5:49" x14ac:dyDescent="0.25">
      <c r="E13617" s="47">
        <f t="shared" si="2181"/>
        <v>0</v>
      </c>
      <c r="F13617" s="45">
        <f t="shared" si="2182"/>
        <v>0</v>
      </c>
      <c r="G13617" s="45" t="e">
        <f t="shared" si="2183"/>
        <v>#DIV/0!</v>
      </c>
      <c r="H13617" s="45" t="e">
        <f t="shared" si="2184"/>
        <v>#DIV/0!</v>
      </c>
      <c r="AN13617">
        <f t="shared" si="2190"/>
        <v>0</v>
      </c>
      <c r="AO13617">
        <f t="shared" si="2185"/>
        <v>0</v>
      </c>
      <c r="AP13617">
        <f t="shared" si="2186"/>
        <v>0</v>
      </c>
      <c r="AQ13617">
        <f t="shared" si="2187"/>
        <v>0</v>
      </c>
      <c r="AV13617">
        <f t="shared" si="2189"/>
        <v>13614</v>
      </c>
      <c r="AW13617">
        <f t="shared" si="2188"/>
        <v>0</v>
      </c>
    </row>
    <row r="13618" spans="5:49" x14ac:dyDescent="0.25">
      <c r="E13618" s="47">
        <f t="shared" si="2181"/>
        <v>0</v>
      </c>
      <c r="F13618" s="45">
        <f t="shared" si="2182"/>
        <v>0</v>
      </c>
      <c r="G13618" s="45" t="e">
        <f t="shared" si="2183"/>
        <v>#DIV/0!</v>
      </c>
      <c r="H13618" s="45" t="e">
        <f t="shared" si="2184"/>
        <v>#DIV/0!</v>
      </c>
      <c r="AN13618">
        <f t="shared" si="2190"/>
        <v>0</v>
      </c>
      <c r="AO13618">
        <f t="shared" si="2185"/>
        <v>0</v>
      </c>
      <c r="AP13618">
        <f t="shared" si="2186"/>
        <v>0</v>
      </c>
      <c r="AQ13618">
        <f t="shared" si="2187"/>
        <v>0</v>
      </c>
      <c r="AV13618">
        <f t="shared" si="2189"/>
        <v>13615</v>
      </c>
      <c r="AW13618">
        <f t="shared" si="2188"/>
        <v>0</v>
      </c>
    </row>
    <row r="13619" spans="5:49" x14ac:dyDescent="0.25">
      <c r="E13619" s="47">
        <f t="shared" si="2181"/>
        <v>0</v>
      </c>
      <c r="F13619" s="45">
        <f t="shared" si="2182"/>
        <v>0</v>
      </c>
      <c r="G13619" s="45" t="e">
        <f t="shared" si="2183"/>
        <v>#DIV/0!</v>
      </c>
      <c r="H13619" s="45" t="e">
        <f t="shared" si="2184"/>
        <v>#DIV/0!</v>
      </c>
      <c r="AN13619">
        <f t="shared" si="2190"/>
        <v>0</v>
      </c>
      <c r="AO13619">
        <f t="shared" si="2185"/>
        <v>0</v>
      </c>
      <c r="AP13619">
        <f t="shared" si="2186"/>
        <v>0</v>
      </c>
      <c r="AQ13619">
        <f t="shared" si="2187"/>
        <v>0</v>
      </c>
      <c r="AV13619">
        <f t="shared" si="2189"/>
        <v>13616</v>
      </c>
      <c r="AW13619">
        <f t="shared" si="2188"/>
        <v>0</v>
      </c>
    </row>
    <row r="13620" spans="5:49" x14ac:dyDescent="0.25">
      <c r="E13620" s="47">
        <f t="shared" si="2181"/>
        <v>0</v>
      </c>
      <c r="F13620" s="45">
        <f t="shared" si="2182"/>
        <v>0</v>
      </c>
      <c r="G13620" s="45" t="e">
        <f t="shared" si="2183"/>
        <v>#DIV/0!</v>
      </c>
      <c r="H13620" s="45" t="e">
        <f t="shared" si="2184"/>
        <v>#DIV/0!</v>
      </c>
      <c r="AN13620">
        <f t="shared" si="2190"/>
        <v>0</v>
      </c>
      <c r="AO13620">
        <f t="shared" si="2185"/>
        <v>0</v>
      </c>
      <c r="AP13620">
        <f t="shared" si="2186"/>
        <v>0</v>
      </c>
      <c r="AQ13620">
        <f t="shared" si="2187"/>
        <v>0</v>
      </c>
      <c r="AV13620">
        <f t="shared" si="2189"/>
        <v>13617</v>
      </c>
      <c r="AW13620">
        <f t="shared" si="2188"/>
        <v>0</v>
      </c>
    </row>
    <row r="13621" spans="5:49" x14ac:dyDescent="0.25">
      <c r="E13621" s="47">
        <f t="shared" si="2181"/>
        <v>0</v>
      </c>
      <c r="F13621" s="45">
        <f t="shared" si="2182"/>
        <v>0</v>
      </c>
      <c r="G13621" s="45" t="e">
        <f t="shared" si="2183"/>
        <v>#DIV/0!</v>
      </c>
      <c r="H13621" s="45" t="e">
        <f t="shared" si="2184"/>
        <v>#DIV/0!</v>
      </c>
      <c r="AN13621">
        <f t="shared" si="2190"/>
        <v>0</v>
      </c>
      <c r="AO13621">
        <f t="shared" si="2185"/>
        <v>0</v>
      </c>
      <c r="AP13621">
        <f t="shared" si="2186"/>
        <v>0</v>
      </c>
      <c r="AQ13621">
        <f t="shared" si="2187"/>
        <v>0</v>
      </c>
      <c r="AV13621">
        <f t="shared" si="2189"/>
        <v>13618</v>
      </c>
      <c r="AW13621">
        <f t="shared" si="2188"/>
        <v>0</v>
      </c>
    </row>
    <row r="13622" spans="5:49" x14ac:dyDescent="0.25">
      <c r="E13622" s="47">
        <f t="shared" si="2181"/>
        <v>0</v>
      </c>
      <c r="F13622" s="45">
        <f t="shared" si="2182"/>
        <v>0</v>
      </c>
      <c r="G13622" s="45" t="e">
        <f t="shared" si="2183"/>
        <v>#DIV/0!</v>
      </c>
      <c r="H13622" s="45" t="e">
        <f t="shared" si="2184"/>
        <v>#DIV/0!</v>
      </c>
      <c r="AN13622">
        <f t="shared" si="2190"/>
        <v>0</v>
      </c>
      <c r="AO13622">
        <f t="shared" si="2185"/>
        <v>0</v>
      </c>
      <c r="AP13622">
        <f t="shared" si="2186"/>
        <v>0</v>
      </c>
      <c r="AQ13622">
        <f t="shared" si="2187"/>
        <v>0</v>
      </c>
      <c r="AV13622">
        <f t="shared" si="2189"/>
        <v>13619</v>
      </c>
      <c r="AW13622">
        <f t="shared" si="2188"/>
        <v>0</v>
      </c>
    </row>
    <row r="13623" spans="5:49" x14ac:dyDescent="0.25">
      <c r="E13623" s="47">
        <f t="shared" si="2181"/>
        <v>0</v>
      </c>
      <c r="F13623" s="45">
        <f t="shared" si="2182"/>
        <v>0</v>
      </c>
      <c r="G13623" s="45" t="e">
        <f t="shared" si="2183"/>
        <v>#DIV/0!</v>
      </c>
      <c r="H13623" s="45" t="e">
        <f t="shared" si="2184"/>
        <v>#DIV/0!</v>
      </c>
      <c r="AN13623">
        <f t="shared" si="2190"/>
        <v>0</v>
      </c>
      <c r="AO13623">
        <f t="shared" si="2185"/>
        <v>0</v>
      </c>
      <c r="AP13623">
        <f t="shared" si="2186"/>
        <v>0</v>
      </c>
      <c r="AQ13623">
        <f t="shared" si="2187"/>
        <v>0</v>
      </c>
      <c r="AV13623">
        <f t="shared" si="2189"/>
        <v>13620</v>
      </c>
      <c r="AW13623">
        <f t="shared" si="2188"/>
        <v>0</v>
      </c>
    </row>
    <row r="13624" spans="5:49" x14ac:dyDescent="0.25">
      <c r="E13624" s="47">
        <f t="shared" si="2181"/>
        <v>0</v>
      </c>
      <c r="F13624" s="45">
        <f t="shared" si="2182"/>
        <v>0</v>
      </c>
      <c r="G13624" s="45" t="e">
        <f t="shared" si="2183"/>
        <v>#DIV/0!</v>
      </c>
      <c r="H13624" s="45" t="e">
        <f t="shared" si="2184"/>
        <v>#DIV/0!</v>
      </c>
      <c r="AN13624">
        <f t="shared" si="2190"/>
        <v>0</v>
      </c>
      <c r="AO13624">
        <f t="shared" si="2185"/>
        <v>0</v>
      </c>
      <c r="AP13624">
        <f t="shared" si="2186"/>
        <v>0</v>
      </c>
      <c r="AQ13624">
        <f t="shared" si="2187"/>
        <v>0</v>
      </c>
      <c r="AV13624">
        <f t="shared" si="2189"/>
        <v>13621</v>
      </c>
      <c r="AW13624">
        <f t="shared" si="2188"/>
        <v>0</v>
      </c>
    </row>
    <row r="13625" spans="5:49" x14ac:dyDescent="0.25">
      <c r="E13625" s="47">
        <f t="shared" si="2181"/>
        <v>0</v>
      </c>
      <c r="F13625" s="45">
        <f t="shared" si="2182"/>
        <v>0</v>
      </c>
      <c r="G13625" s="45" t="e">
        <f t="shared" si="2183"/>
        <v>#DIV/0!</v>
      </c>
      <c r="H13625" s="45" t="e">
        <f t="shared" si="2184"/>
        <v>#DIV/0!</v>
      </c>
      <c r="AN13625">
        <f t="shared" si="2190"/>
        <v>0</v>
      </c>
      <c r="AO13625">
        <f t="shared" si="2185"/>
        <v>0</v>
      </c>
      <c r="AP13625">
        <f t="shared" si="2186"/>
        <v>0</v>
      </c>
      <c r="AQ13625">
        <f t="shared" si="2187"/>
        <v>0</v>
      </c>
      <c r="AV13625">
        <f t="shared" si="2189"/>
        <v>13622</v>
      </c>
      <c r="AW13625">
        <f t="shared" si="2188"/>
        <v>0</v>
      </c>
    </row>
    <row r="13626" spans="5:49" x14ac:dyDescent="0.25">
      <c r="E13626" s="47">
        <f t="shared" si="2181"/>
        <v>0</v>
      </c>
      <c r="F13626" s="45">
        <f t="shared" si="2182"/>
        <v>0</v>
      </c>
      <c r="G13626" s="45" t="e">
        <f t="shared" si="2183"/>
        <v>#DIV/0!</v>
      </c>
      <c r="H13626" s="45" t="e">
        <f t="shared" si="2184"/>
        <v>#DIV/0!</v>
      </c>
      <c r="AN13626">
        <f t="shared" si="2190"/>
        <v>0</v>
      </c>
      <c r="AO13626">
        <f t="shared" si="2185"/>
        <v>0</v>
      </c>
      <c r="AP13626">
        <f t="shared" si="2186"/>
        <v>0</v>
      </c>
      <c r="AQ13626">
        <f t="shared" si="2187"/>
        <v>0</v>
      </c>
      <c r="AV13626">
        <f t="shared" si="2189"/>
        <v>13623</v>
      </c>
      <c r="AW13626">
        <f t="shared" si="2188"/>
        <v>0</v>
      </c>
    </row>
    <row r="13627" spans="5:49" x14ac:dyDescent="0.25">
      <c r="E13627" s="47">
        <f t="shared" si="2181"/>
        <v>0</v>
      </c>
      <c r="F13627" s="45">
        <f t="shared" si="2182"/>
        <v>0</v>
      </c>
      <c r="G13627" s="45" t="e">
        <f t="shared" si="2183"/>
        <v>#DIV/0!</v>
      </c>
      <c r="H13627" s="45" t="e">
        <f t="shared" si="2184"/>
        <v>#DIV/0!</v>
      </c>
      <c r="AN13627">
        <f t="shared" si="2190"/>
        <v>0</v>
      </c>
      <c r="AO13627">
        <f t="shared" si="2185"/>
        <v>0</v>
      </c>
      <c r="AP13627">
        <f t="shared" si="2186"/>
        <v>0</v>
      </c>
      <c r="AQ13627">
        <f t="shared" si="2187"/>
        <v>0</v>
      </c>
      <c r="AV13627">
        <f t="shared" si="2189"/>
        <v>13624</v>
      </c>
      <c r="AW13627">
        <f t="shared" si="2188"/>
        <v>0</v>
      </c>
    </row>
    <row r="13628" spans="5:49" x14ac:dyDescent="0.25">
      <c r="E13628" s="47">
        <f t="shared" si="2181"/>
        <v>0</v>
      </c>
      <c r="F13628" s="45">
        <f t="shared" si="2182"/>
        <v>0</v>
      </c>
      <c r="G13628" s="45" t="e">
        <f t="shared" si="2183"/>
        <v>#DIV/0!</v>
      </c>
      <c r="H13628" s="45" t="e">
        <f t="shared" si="2184"/>
        <v>#DIV/0!</v>
      </c>
      <c r="AN13628">
        <f t="shared" si="2190"/>
        <v>0</v>
      </c>
      <c r="AO13628">
        <f t="shared" si="2185"/>
        <v>0</v>
      </c>
      <c r="AP13628">
        <f t="shared" si="2186"/>
        <v>0</v>
      </c>
      <c r="AQ13628">
        <f t="shared" si="2187"/>
        <v>0</v>
      </c>
      <c r="AV13628">
        <f t="shared" si="2189"/>
        <v>13625</v>
      </c>
      <c r="AW13628">
        <f t="shared" si="2188"/>
        <v>0</v>
      </c>
    </row>
    <row r="13629" spans="5:49" x14ac:dyDescent="0.25">
      <c r="E13629" s="47">
        <f t="shared" si="2181"/>
        <v>0</v>
      </c>
      <c r="F13629" s="45">
        <f t="shared" si="2182"/>
        <v>0</v>
      </c>
      <c r="G13629" s="45" t="e">
        <f t="shared" si="2183"/>
        <v>#DIV/0!</v>
      </c>
      <c r="H13629" s="45" t="e">
        <f t="shared" si="2184"/>
        <v>#DIV/0!</v>
      </c>
      <c r="AN13629">
        <f t="shared" si="2190"/>
        <v>0</v>
      </c>
      <c r="AO13629">
        <f t="shared" si="2185"/>
        <v>0</v>
      </c>
      <c r="AP13629">
        <f t="shared" si="2186"/>
        <v>0</v>
      </c>
      <c r="AQ13629">
        <f t="shared" si="2187"/>
        <v>0</v>
      </c>
      <c r="AV13629">
        <f t="shared" si="2189"/>
        <v>13626</v>
      </c>
      <c r="AW13629">
        <f t="shared" si="2188"/>
        <v>0</v>
      </c>
    </row>
    <row r="13630" spans="5:49" x14ac:dyDescent="0.25">
      <c r="E13630" s="47">
        <f t="shared" si="2181"/>
        <v>0</v>
      </c>
      <c r="F13630" s="45">
        <f t="shared" si="2182"/>
        <v>0</v>
      </c>
      <c r="G13630" s="45" t="e">
        <f t="shared" si="2183"/>
        <v>#DIV/0!</v>
      </c>
      <c r="H13630" s="45" t="e">
        <f t="shared" si="2184"/>
        <v>#DIV/0!</v>
      </c>
      <c r="AN13630">
        <f t="shared" si="2190"/>
        <v>0</v>
      </c>
      <c r="AO13630">
        <f t="shared" si="2185"/>
        <v>0</v>
      </c>
      <c r="AP13630">
        <f t="shared" si="2186"/>
        <v>0</v>
      </c>
      <c r="AQ13630">
        <f t="shared" si="2187"/>
        <v>0</v>
      </c>
      <c r="AV13630">
        <f t="shared" si="2189"/>
        <v>13627</v>
      </c>
      <c r="AW13630">
        <f t="shared" si="2188"/>
        <v>0</v>
      </c>
    </row>
    <row r="13631" spans="5:49" x14ac:dyDescent="0.25">
      <c r="E13631" s="47">
        <f t="shared" si="2181"/>
        <v>0</v>
      </c>
      <c r="F13631" s="45">
        <f t="shared" si="2182"/>
        <v>0</v>
      </c>
      <c r="G13631" s="45" t="e">
        <f t="shared" si="2183"/>
        <v>#DIV/0!</v>
      </c>
      <c r="H13631" s="45" t="e">
        <f t="shared" si="2184"/>
        <v>#DIV/0!</v>
      </c>
      <c r="AN13631">
        <f t="shared" si="2190"/>
        <v>0</v>
      </c>
      <c r="AO13631">
        <f t="shared" si="2185"/>
        <v>0</v>
      </c>
      <c r="AP13631">
        <f t="shared" si="2186"/>
        <v>0</v>
      </c>
      <c r="AQ13631">
        <f t="shared" si="2187"/>
        <v>0</v>
      </c>
      <c r="AV13631">
        <f t="shared" si="2189"/>
        <v>13628</v>
      </c>
      <c r="AW13631">
        <f t="shared" si="2188"/>
        <v>0</v>
      </c>
    </row>
    <row r="13632" spans="5:49" x14ac:dyDescent="0.25">
      <c r="E13632" s="47">
        <f t="shared" si="2181"/>
        <v>0</v>
      </c>
      <c r="F13632" s="45">
        <f t="shared" si="2182"/>
        <v>0</v>
      </c>
      <c r="G13632" s="45" t="e">
        <f t="shared" si="2183"/>
        <v>#DIV/0!</v>
      </c>
      <c r="H13632" s="45" t="e">
        <f t="shared" si="2184"/>
        <v>#DIV/0!</v>
      </c>
      <c r="AN13632">
        <f t="shared" si="2190"/>
        <v>0</v>
      </c>
      <c r="AO13632">
        <f t="shared" si="2185"/>
        <v>0</v>
      </c>
      <c r="AP13632">
        <f t="shared" si="2186"/>
        <v>0</v>
      </c>
      <c r="AQ13632">
        <f t="shared" si="2187"/>
        <v>0</v>
      </c>
      <c r="AV13632">
        <f t="shared" si="2189"/>
        <v>13629</v>
      </c>
      <c r="AW13632">
        <f t="shared" si="2188"/>
        <v>0</v>
      </c>
    </row>
    <row r="13633" spans="5:49" x14ac:dyDescent="0.25">
      <c r="E13633" s="47">
        <f t="shared" si="2181"/>
        <v>0</v>
      </c>
      <c r="F13633" s="45">
        <f t="shared" si="2182"/>
        <v>0</v>
      </c>
      <c r="G13633" s="45" t="e">
        <f t="shared" si="2183"/>
        <v>#DIV/0!</v>
      </c>
      <c r="H13633" s="45" t="e">
        <f t="shared" si="2184"/>
        <v>#DIV/0!</v>
      </c>
      <c r="AN13633">
        <f t="shared" si="2190"/>
        <v>0</v>
      </c>
      <c r="AO13633">
        <f t="shared" si="2185"/>
        <v>0</v>
      </c>
      <c r="AP13633">
        <f t="shared" si="2186"/>
        <v>0</v>
      </c>
      <c r="AQ13633">
        <f t="shared" si="2187"/>
        <v>0</v>
      </c>
      <c r="AV13633">
        <f t="shared" si="2189"/>
        <v>13630</v>
      </c>
      <c r="AW13633">
        <f t="shared" si="2188"/>
        <v>0</v>
      </c>
    </row>
    <row r="13634" spans="5:49" x14ac:dyDescent="0.25">
      <c r="E13634" s="47">
        <f t="shared" ref="E13634:E13697" si="2191">ROUNDDOWN(C13636,0)</f>
        <v>0</v>
      </c>
      <c r="F13634" s="45">
        <f t="shared" ref="F13634:F13697" si="2192">HOUR(C13636)</f>
        <v>0</v>
      </c>
      <c r="G13634" s="45" t="e">
        <f t="shared" ref="G13634:G13697" si="2193">D13636/H13634</f>
        <v>#DIV/0!</v>
      </c>
      <c r="H13634" s="45" t="e">
        <f t="shared" ref="H13634:H13697" si="2194">AVERAGEIFS(D:D,E:E,E13634)</f>
        <v>#DIV/0!</v>
      </c>
      <c r="AN13634">
        <f t="shared" si="2190"/>
        <v>0</v>
      </c>
      <c r="AO13634">
        <f t="shared" si="2185"/>
        <v>0</v>
      </c>
      <c r="AP13634">
        <f t="shared" si="2186"/>
        <v>0</v>
      </c>
      <c r="AQ13634">
        <f t="shared" si="2187"/>
        <v>0</v>
      </c>
      <c r="AV13634">
        <f t="shared" si="2189"/>
        <v>13631</v>
      </c>
      <c r="AW13634">
        <f t="shared" si="2188"/>
        <v>0</v>
      </c>
    </row>
    <row r="13635" spans="5:49" x14ac:dyDescent="0.25">
      <c r="E13635" s="47">
        <f t="shared" si="2191"/>
        <v>0</v>
      </c>
      <c r="F13635" s="45">
        <f t="shared" si="2192"/>
        <v>0</v>
      </c>
      <c r="G13635" s="45" t="e">
        <f t="shared" si="2193"/>
        <v>#DIV/0!</v>
      </c>
      <c r="H13635" s="45" t="e">
        <f t="shared" si="2194"/>
        <v>#DIV/0!</v>
      </c>
      <c r="AN13635">
        <f t="shared" si="2190"/>
        <v>0</v>
      </c>
      <c r="AO13635">
        <f t="shared" si="2185"/>
        <v>0</v>
      </c>
      <c r="AP13635">
        <f t="shared" si="2186"/>
        <v>0</v>
      </c>
      <c r="AQ13635">
        <f t="shared" si="2187"/>
        <v>0</v>
      </c>
      <c r="AV13635">
        <f t="shared" si="2189"/>
        <v>13632</v>
      </c>
      <c r="AW13635">
        <f t="shared" si="2188"/>
        <v>0</v>
      </c>
    </row>
    <row r="13636" spans="5:49" x14ac:dyDescent="0.25">
      <c r="E13636" s="47">
        <f t="shared" si="2191"/>
        <v>0</v>
      </c>
      <c r="F13636" s="45">
        <f t="shared" si="2192"/>
        <v>0</v>
      </c>
      <c r="G13636" s="45" t="e">
        <f t="shared" si="2193"/>
        <v>#DIV/0!</v>
      </c>
      <c r="H13636" s="45" t="e">
        <f t="shared" si="2194"/>
        <v>#DIV/0!</v>
      </c>
      <c r="AN13636">
        <f t="shared" si="2190"/>
        <v>0</v>
      </c>
      <c r="AO13636">
        <f t="shared" ref="AO13636:AO13699" si="2195">ROUNDUP((C13636-$C$4)/7,0)</f>
        <v>0</v>
      </c>
      <c r="AP13636">
        <f t="shared" ref="AP13636:AP13699" si="2196">ROUNDUP((C13636-$C$4)/1,0)</f>
        <v>0</v>
      </c>
      <c r="AQ13636">
        <f t="shared" ref="AQ13636:AQ13699" si="2197">ROUNDUP((C13636-$C$4)*24,0)</f>
        <v>0</v>
      </c>
      <c r="AV13636">
        <f t="shared" si="2189"/>
        <v>13633</v>
      </c>
      <c r="AW13636">
        <f t="shared" ref="AW13636:AW13699" si="2198">SUMIFS(AN:AN,AQ:AQ,AV13636)</f>
        <v>0</v>
      </c>
    </row>
    <row r="13637" spans="5:49" x14ac:dyDescent="0.25">
      <c r="E13637" s="47">
        <f t="shared" si="2191"/>
        <v>0</v>
      </c>
      <c r="F13637" s="45">
        <f t="shared" si="2192"/>
        <v>0</v>
      </c>
      <c r="G13637" s="45" t="e">
        <f t="shared" si="2193"/>
        <v>#DIV/0!</v>
      </c>
      <c r="H13637" s="45" t="e">
        <f t="shared" si="2194"/>
        <v>#DIV/0!</v>
      </c>
      <c r="AN13637">
        <f t="shared" si="2190"/>
        <v>0</v>
      </c>
      <c r="AO13637">
        <f t="shared" si="2195"/>
        <v>0</v>
      </c>
      <c r="AP13637">
        <f t="shared" si="2196"/>
        <v>0</v>
      </c>
      <c r="AQ13637">
        <f t="shared" si="2197"/>
        <v>0</v>
      </c>
      <c r="AV13637">
        <f t="shared" ref="AV13637:AV13700" si="2199">1+AV13636</f>
        <v>13634</v>
      </c>
      <c r="AW13637">
        <f t="shared" si="2198"/>
        <v>0</v>
      </c>
    </row>
    <row r="13638" spans="5:49" x14ac:dyDescent="0.25">
      <c r="E13638" s="47">
        <f t="shared" si="2191"/>
        <v>0</v>
      </c>
      <c r="F13638" s="45">
        <f t="shared" si="2192"/>
        <v>0</v>
      </c>
      <c r="G13638" s="45" t="e">
        <f t="shared" si="2193"/>
        <v>#DIV/0!</v>
      </c>
      <c r="H13638" s="45" t="e">
        <f t="shared" si="2194"/>
        <v>#DIV/0!</v>
      </c>
      <c r="AN13638">
        <f t="shared" si="2190"/>
        <v>0</v>
      </c>
      <c r="AO13638">
        <f t="shared" si="2195"/>
        <v>0</v>
      </c>
      <c r="AP13638">
        <f t="shared" si="2196"/>
        <v>0</v>
      </c>
      <c r="AQ13638">
        <f t="shared" si="2197"/>
        <v>0</v>
      </c>
      <c r="AV13638">
        <f t="shared" si="2199"/>
        <v>13635</v>
      </c>
      <c r="AW13638">
        <f t="shared" si="2198"/>
        <v>0</v>
      </c>
    </row>
    <row r="13639" spans="5:49" x14ac:dyDescent="0.25">
      <c r="E13639" s="47">
        <f t="shared" si="2191"/>
        <v>0</v>
      </c>
      <c r="F13639" s="45">
        <f t="shared" si="2192"/>
        <v>0</v>
      </c>
      <c r="G13639" s="45" t="e">
        <f t="shared" si="2193"/>
        <v>#DIV/0!</v>
      </c>
      <c r="H13639" s="45" t="e">
        <f t="shared" si="2194"/>
        <v>#DIV/0!</v>
      </c>
      <c r="AN13639">
        <f t="shared" si="2190"/>
        <v>0</v>
      </c>
      <c r="AO13639">
        <f t="shared" si="2195"/>
        <v>0</v>
      </c>
      <c r="AP13639">
        <f t="shared" si="2196"/>
        <v>0</v>
      </c>
      <c r="AQ13639">
        <f t="shared" si="2197"/>
        <v>0</v>
      </c>
      <c r="AV13639">
        <f t="shared" si="2199"/>
        <v>13636</v>
      </c>
      <c r="AW13639">
        <f t="shared" si="2198"/>
        <v>0</v>
      </c>
    </row>
    <row r="13640" spans="5:49" x14ac:dyDescent="0.25">
      <c r="E13640" s="47">
        <f t="shared" si="2191"/>
        <v>0</v>
      </c>
      <c r="F13640" s="45">
        <f t="shared" si="2192"/>
        <v>0</v>
      </c>
      <c r="G13640" s="45" t="e">
        <f t="shared" si="2193"/>
        <v>#DIV/0!</v>
      </c>
      <c r="H13640" s="45" t="e">
        <f t="shared" si="2194"/>
        <v>#DIV/0!</v>
      </c>
      <c r="AN13640">
        <f t="shared" ref="AN13640:AN13703" si="2200">D13640*(C13640-C13639)*86400*$B$15</f>
        <v>0</v>
      </c>
      <c r="AO13640">
        <f t="shared" si="2195"/>
        <v>0</v>
      </c>
      <c r="AP13640">
        <f t="shared" si="2196"/>
        <v>0</v>
      </c>
      <c r="AQ13640">
        <f t="shared" si="2197"/>
        <v>0</v>
      </c>
      <c r="AV13640">
        <f t="shared" si="2199"/>
        <v>13637</v>
      </c>
      <c r="AW13640">
        <f t="shared" si="2198"/>
        <v>0</v>
      </c>
    </row>
    <row r="13641" spans="5:49" x14ac:dyDescent="0.25">
      <c r="E13641" s="47">
        <f t="shared" si="2191"/>
        <v>0</v>
      </c>
      <c r="F13641" s="45">
        <f t="shared" si="2192"/>
        <v>0</v>
      </c>
      <c r="G13641" s="45" t="e">
        <f t="shared" si="2193"/>
        <v>#DIV/0!</v>
      </c>
      <c r="H13641" s="45" t="e">
        <f t="shared" si="2194"/>
        <v>#DIV/0!</v>
      </c>
      <c r="AN13641">
        <f t="shared" si="2200"/>
        <v>0</v>
      </c>
      <c r="AO13641">
        <f t="shared" si="2195"/>
        <v>0</v>
      </c>
      <c r="AP13641">
        <f t="shared" si="2196"/>
        <v>0</v>
      </c>
      <c r="AQ13641">
        <f t="shared" si="2197"/>
        <v>0</v>
      </c>
      <c r="AV13641">
        <f t="shared" si="2199"/>
        <v>13638</v>
      </c>
      <c r="AW13641">
        <f t="shared" si="2198"/>
        <v>0</v>
      </c>
    </row>
    <row r="13642" spans="5:49" x14ac:dyDescent="0.25">
      <c r="E13642" s="47">
        <f t="shared" si="2191"/>
        <v>0</v>
      </c>
      <c r="F13642" s="45">
        <f t="shared" si="2192"/>
        <v>0</v>
      </c>
      <c r="G13642" s="45" t="e">
        <f t="shared" si="2193"/>
        <v>#DIV/0!</v>
      </c>
      <c r="H13642" s="45" t="e">
        <f t="shared" si="2194"/>
        <v>#DIV/0!</v>
      </c>
      <c r="AN13642">
        <f t="shared" si="2200"/>
        <v>0</v>
      </c>
      <c r="AO13642">
        <f t="shared" si="2195"/>
        <v>0</v>
      </c>
      <c r="AP13642">
        <f t="shared" si="2196"/>
        <v>0</v>
      </c>
      <c r="AQ13642">
        <f t="shared" si="2197"/>
        <v>0</v>
      </c>
      <c r="AV13642">
        <f t="shared" si="2199"/>
        <v>13639</v>
      </c>
      <c r="AW13642">
        <f t="shared" si="2198"/>
        <v>0</v>
      </c>
    </row>
    <row r="13643" spans="5:49" x14ac:dyDescent="0.25">
      <c r="E13643" s="47">
        <f t="shared" si="2191"/>
        <v>0</v>
      </c>
      <c r="F13643" s="45">
        <f t="shared" si="2192"/>
        <v>0</v>
      </c>
      <c r="G13643" s="45" t="e">
        <f t="shared" si="2193"/>
        <v>#DIV/0!</v>
      </c>
      <c r="H13643" s="45" t="e">
        <f t="shared" si="2194"/>
        <v>#DIV/0!</v>
      </c>
      <c r="AN13643">
        <f t="shared" si="2200"/>
        <v>0</v>
      </c>
      <c r="AO13643">
        <f t="shared" si="2195"/>
        <v>0</v>
      </c>
      <c r="AP13643">
        <f t="shared" si="2196"/>
        <v>0</v>
      </c>
      <c r="AQ13643">
        <f t="shared" si="2197"/>
        <v>0</v>
      </c>
      <c r="AV13643">
        <f t="shared" si="2199"/>
        <v>13640</v>
      </c>
      <c r="AW13643">
        <f t="shared" si="2198"/>
        <v>0</v>
      </c>
    </row>
    <row r="13644" spans="5:49" x14ac:dyDescent="0.25">
      <c r="E13644" s="47">
        <f t="shared" si="2191"/>
        <v>0</v>
      </c>
      <c r="F13644" s="45">
        <f t="shared" si="2192"/>
        <v>0</v>
      </c>
      <c r="G13644" s="45" t="e">
        <f t="shared" si="2193"/>
        <v>#DIV/0!</v>
      </c>
      <c r="H13644" s="45" t="e">
        <f t="shared" si="2194"/>
        <v>#DIV/0!</v>
      </c>
      <c r="AN13644">
        <f t="shared" si="2200"/>
        <v>0</v>
      </c>
      <c r="AO13644">
        <f t="shared" si="2195"/>
        <v>0</v>
      </c>
      <c r="AP13644">
        <f t="shared" si="2196"/>
        <v>0</v>
      </c>
      <c r="AQ13644">
        <f t="shared" si="2197"/>
        <v>0</v>
      </c>
      <c r="AV13644">
        <f t="shared" si="2199"/>
        <v>13641</v>
      </c>
      <c r="AW13644">
        <f t="shared" si="2198"/>
        <v>0</v>
      </c>
    </row>
    <row r="13645" spans="5:49" x14ac:dyDescent="0.25">
      <c r="E13645" s="47">
        <f t="shared" si="2191"/>
        <v>0</v>
      </c>
      <c r="F13645" s="45">
        <f t="shared" si="2192"/>
        <v>0</v>
      </c>
      <c r="G13645" s="45" t="e">
        <f t="shared" si="2193"/>
        <v>#DIV/0!</v>
      </c>
      <c r="H13645" s="45" t="e">
        <f t="shared" si="2194"/>
        <v>#DIV/0!</v>
      </c>
      <c r="AN13645">
        <f t="shared" si="2200"/>
        <v>0</v>
      </c>
      <c r="AO13645">
        <f t="shared" si="2195"/>
        <v>0</v>
      </c>
      <c r="AP13645">
        <f t="shared" si="2196"/>
        <v>0</v>
      </c>
      <c r="AQ13645">
        <f t="shared" si="2197"/>
        <v>0</v>
      </c>
      <c r="AV13645">
        <f t="shared" si="2199"/>
        <v>13642</v>
      </c>
      <c r="AW13645">
        <f t="shared" si="2198"/>
        <v>0</v>
      </c>
    </row>
    <row r="13646" spans="5:49" x14ac:dyDescent="0.25">
      <c r="E13646" s="47">
        <f t="shared" si="2191"/>
        <v>0</v>
      </c>
      <c r="F13646" s="45">
        <f t="shared" si="2192"/>
        <v>0</v>
      </c>
      <c r="G13646" s="45" t="e">
        <f t="shared" si="2193"/>
        <v>#DIV/0!</v>
      </c>
      <c r="H13646" s="45" t="e">
        <f t="shared" si="2194"/>
        <v>#DIV/0!</v>
      </c>
      <c r="AN13646">
        <f t="shared" si="2200"/>
        <v>0</v>
      </c>
      <c r="AO13646">
        <f t="shared" si="2195"/>
        <v>0</v>
      </c>
      <c r="AP13646">
        <f t="shared" si="2196"/>
        <v>0</v>
      </c>
      <c r="AQ13646">
        <f t="shared" si="2197"/>
        <v>0</v>
      </c>
      <c r="AV13646">
        <f t="shared" si="2199"/>
        <v>13643</v>
      </c>
      <c r="AW13646">
        <f t="shared" si="2198"/>
        <v>0</v>
      </c>
    </row>
    <row r="13647" spans="5:49" x14ac:dyDescent="0.25">
      <c r="E13647" s="47">
        <f t="shared" si="2191"/>
        <v>0</v>
      </c>
      <c r="F13647" s="45">
        <f t="shared" si="2192"/>
        <v>0</v>
      </c>
      <c r="G13647" s="45" t="e">
        <f t="shared" si="2193"/>
        <v>#DIV/0!</v>
      </c>
      <c r="H13647" s="45" t="e">
        <f t="shared" si="2194"/>
        <v>#DIV/0!</v>
      </c>
      <c r="AN13647">
        <f t="shared" si="2200"/>
        <v>0</v>
      </c>
      <c r="AO13647">
        <f t="shared" si="2195"/>
        <v>0</v>
      </c>
      <c r="AP13647">
        <f t="shared" si="2196"/>
        <v>0</v>
      </c>
      <c r="AQ13647">
        <f t="shared" si="2197"/>
        <v>0</v>
      </c>
      <c r="AV13647">
        <f t="shared" si="2199"/>
        <v>13644</v>
      </c>
      <c r="AW13647">
        <f t="shared" si="2198"/>
        <v>0</v>
      </c>
    </row>
    <row r="13648" spans="5:49" x14ac:dyDescent="0.25">
      <c r="E13648" s="47">
        <f t="shared" si="2191"/>
        <v>0</v>
      </c>
      <c r="F13648" s="45">
        <f t="shared" si="2192"/>
        <v>0</v>
      </c>
      <c r="G13648" s="45" t="e">
        <f t="shared" si="2193"/>
        <v>#DIV/0!</v>
      </c>
      <c r="H13648" s="45" t="e">
        <f t="shared" si="2194"/>
        <v>#DIV/0!</v>
      </c>
      <c r="AN13648">
        <f t="shared" si="2200"/>
        <v>0</v>
      </c>
      <c r="AO13648">
        <f t="shared" si="2195"/>
        <v>0</v>
      </c>
      <c r="AP13648">
        <f t="shared" si="2196"/>
        <v>0</v>
      </c>
      <c r="AQ13648">
        <f t="shared" si="2197"/>
        <v>0</v>
      </c>
      <c r="AV13648">
        <f t="shared" si="2199"/>
        <v>13645</v>
      </c>
      <c r="AW13648">
        <f t="shared" si="2198"/>
        <v>0</v>
      </c>
    </row>
    <row r="13649" spans="5:49" x14ac:dyDescent="0.25">
      <c r="E13649" s="47">
        <f t="shared" si="2191"/>
        <v>0</v>
      </c>
      <c r="F13649" s="45">
        <f t="shared" si="2192"/>
        <v>0</v>
      </c>
      <c r="G13649" s="45" t="e">
        <f t="shared" si="2193"/>
        <v>#DIV/0!</v>
      </c>
      <c r="H13649" s="45" t="e">
        <f t="shared" si="2194"/>
        <v>#DIV/0!</v>
      </c>
      <c r="AN13649">
        <f t="shared" si="2200"/>
        <v>0</v>
      </c>
      <c r="AO13649">
        <f t="shared" si="2195"/>
        <v>0</v>
      </c>
      <c r="AP13649">
        <f t="shared" si="2196"/>
        <v>0</v>
      </c>
      <c r="AQ13649">
        <f t="shared" si="2197"/>
        <v>0</v>
      </c>
      <c r="AV13649">
        <f t="shared" si="2199"/>
        <v>13646</v>
      </c>
      <c r="AW13649">
        <f t="shared" si="2198"/>
        <v>0</v>
      </c>
    </row>
    <row r="13650" spans="5:49" x14ac:dyDescent="0.25">
      <c r="E13650" s="47">
        <f t="shared" si="2191"/>
        <v>0</v>
      </c>
      <c r="F13650" s="45">
        <f t="shared" si="2192"/>
        <v>0</v>
      </c>
      <c r="G13650" s="45" t="e">
        <f t="shared" si="2193"/>
        <v>#DIV/0!</v>
      </c>
      <c r="H13650" s="45" t="e">
        <f t="shared" si="2194"/>
        <v>#DIV/0!</v>
      </c>
      <c r="AN13650">
        <f t="shared" si="2200"/>
        <v>0</v>
      </c>
      <c r="AO13650">
        <f t="shared" si="2195"/>
        <v>0</v>
      </c>
      <c r="AP13650">
        <f t="shared" si="2196"/>
        <v>0</v>
      </c>
      <c r="AQ13650">
        <f t="shared" si="2197"/>
        <v>0</v>
      </c>
      <c r="AV13650">
        <f t="shared" si="2199"/>
        <v>13647</v>
      </c>
      <c r="AW13650">
        <f t="shared" si="2198"/>
        <v>0</v>
      </c>
    </row>
    <row r="13651" spans="5:49" x14ac:dyDescent="0.25">
      <c r="E13651" s="47">
        <f t="shared" si="2191"/>
        <v>0</v>
      </c>
      <c r="F13651" s="45">
        <f t="shared" si="2192"/>
        <v>0</v>
      </c>
      <c r="G13651" s="45" t="e">
        <f t="shared" si="2193"/>
        <v>#DIV/0!</v>
      </c>
      <c r="H13651" s="45" t="e">
        <f t="shared" si="2194"/>
        <v>#DIV/0!</v>
      </c>
      <c r="AN13651">
        <f t="shared" si="2200"/>
        <v>0</v>
      </c>
      <c r="AO13651">
        <f t="shared" si="2195"/>
        <v>0</v>
      </c>
      <c r="AP13651">
        <f t="shared" si="2196"/>
        <v>0</v>
      </c>
      <c r="AQ13651">
        <f t="shared" si="2197"/>
        <v>0</v>
      </c>
      <c r="AV13651">
        <f t="shared" si="2199"/>
        <v>13648</v>
      </c>
      <c r="AW13651">
        <f t="shared" si="2198"/>
        <v>0</v>
      </c>
    </row>
    <row r="13652" spans="5:49" x14ac:dyDescent="0.25">
      <c r="E13652" s="47">
        <f t="shared" si="2191"/>
        <v>0</v>
      </c>
      <c r="F13652" s="45">
        <f t="shared" si="2192"/>
        <v>0</v>
      </c>
      <c r="G13652" s="45" t="e">
        <f t="shared" si="2193"/>
        <v>#DIV/0!</v>
      </c>
      <c r="H13652" s="45" t="e">
        <f t="shared" si="2194"/>
        <v>#DIV/0!</v>
      </c>
      <c r="AN13652">
        <f t="shared" si="2200"/>
        <v>0</v>
      </c>
      <c r="AO13652">
        <f t="shared" si="2195"/>
        <v>0</v>
      </c>
      <c r="AP13652">
        <f t="shared" si="2196"/>
        <v>0</v>
      </c>
      <c r="AQ13652">
        <f t="shared" si="2197"/>
        <v>0</v>
      </c>
      <c r="AV13652">
        <f t="shared" si="2199"/>
        <v>13649</v>
      </c>
      <c r="AW13652">
        <f t="shared" si="2198"/>
        <v>0</v>
      </c>
    </row>
    <row r="13653" spans="5:49" x14ac:dyDescent="0.25">
      <c r="E13653" s="47">
        <f t="shared" si="2191"/>
        <v>0</v>
      </c>
      <c r="F13653" s="45">
        <f t="shared" si="2192"/>
        <v>0</v>
      </c>
      <c r="G13653" s="45" t="e">
        <f t="shared" si="2193"/>
        <v>#DIV/0!</v>
      </c>
      <c r="H13653" s="45" t="e">
        <f t="shared" si="2194"/>
        <v>#DIV/0!</v>
      </c>
      <c r="AN13653">
        <f t="shared" si="2200"/>
        <v>0</v>
      </c>
      <c r="AO13653">
        <f t="shared" si="2195"/>
        <v>0</v>
      </c>
      <c r="AP13653">
        <f t="shared" si="2196"/>
        <v>0</v>
      </c>
      <c r="AQ13653">
        <f t="shared" si="2197"/>
        <v>0</v>
      </c>
      <c r="AV13653">
        <f t="shared" si="2199"/>
        <v>13650</v>
      </c>
      <c r="AW13653">
        <f t="shared" si="2198"/>
        <v>0</v>
      </c>
    </row>
    <row r="13654" spans="5:49" x14ac:dyDescent="0.25">
      <c r="E13654" s="47">
        <f t="shared" si="2191"/>
        <v>0</v>
      </c>
      <c r="F13654" s="45">
        <f t="shared" si="2192"/>
        <v>0</v>
      </c>
      <c r="G13654" s="45" t="e">
        <f t="shared" si="2193"/>
        <v>#DIV/0!</v>
      </c>
      <c r="H13654" s="45" t="e">
        <f t="shared" si="2194"/>
        <v>#DIV/0!</v>
      </c>
      <c r="AN13654">
        <f t="shared" si="2200"/>
        <v>0</v>
      </c>
      <c r="AO13654">
        <f t="shared" si="2195"/>
        <v>0</v>
      </c>
      <c r="AP13654">
        <f t="shared" si="2196"/>
        <v>0</v>
      </c>
      <c r="AQ13654">
        <f t="shared" si="2197"/>
        <v>0</v>
      </c>
      <c r="AV13654">
        <f t="shared" si="2199"/>
        <v>13651</v>
      </c>
      <c r="AW13654">
        <f t="shared" si="2198"/>
        <v>0</v>
      </c>
    </row>
    <row r="13655" spans="5:49" x14ac:dyDescent="0.25">
      <c r="E13655" s="47">
        <f t="shared" si="2191"/>
        <v>0</v>
      </c>
      <c r="F13655" s="45">
        <f t="shared" si="2192"/>
        <v>0</v>
      </c>
      <c r="G13655" s="45" t="e">
        <f t="shared" si="2193"/>
        <v>#DIV/0!</v>
      </c>
      <c r="H13655" s="45" t="e">
        <f t="shared" si="2194"/>
        <v>#DIV/0!</v>
      </c>
      <c r="AN13655">
        <f t="shared" si="2200"/>
        <v>0</v>
      </c>
      <c r="AO13655">
        <f t="shared" si="2195"/>
        <v>0</v>
      </c>
      <c r="AP13655">
        <f t="shared" si="2196"/>
        <v>0</v>
      </c>
      <c r="AQ13655">
        <f t="shared" si="2197"/>
        <v>0</v>
      </c>
      <c r="AV13655">
        <f t="shared" si="2199"/>
        <v>13652</v>
      </c>
      <c r="AW13655">
        <f t="shared" si="2198"/>
        <v>0</v>
      </c>
    </row>
    <row r="13656" spans="5:49" x14ac:dyDescent="0.25">
      <c r="E13656" s="47">
        <f t="shared" si="2191"/>
        <v>0</v>
      </c>
      <c r="F13656" s="45">
        <f t="shared" si="2192"/>
        <v>0</v>
      </c>
      <c r="G13656" s="45" t="e">
        <f t="shared" si="2193"/>
        <v>#DIV/0!</v>
      </c>
      <c r="H13656" s="45" t="e">
        <f t="shared" si="2194"/>
        <v>#DIV/0!</v>
      </c>
      <c r="AN13656">
        <f t="shared" si="2200"/>
        <v>0</v>
      </c>
      <c r="AO13656">
        <f t="shared" si="2195"/>
        <v>0</v>
      </c>
      <c r="AP13656">
        <f t="shared" si="2196"/>
        <v>0</v>
      </c>
      <c r="AQ13656">
        <f t="shared" si="2197"/>
        <v>0</v>
      </c>
      <c r="AV13656">
        <f t="shared" si="2199"/>
        <v>13653</v>
      </c>
      <c r="AW13656">
        <f t="shared" si="2198"/>
        <v>0</v>
      </c>
    </row>
    <row r="13657" spans="5:49" x14ac:dyDescent="0.25">
      <c r="E13657" s="47">
        <f t="shared" si="2191"/>
        <v>0</v>
      </c>
      <c r="F13657" s="45">
        <f t="shared" si="2192"/>
        <v>0</v>
      </c>
      <c r="G13657" s="45" t="e">
        <f t="shared" si="2193"/>
        <v>#DIV/0!</v>
      </c>
      <c r="H13657" s="45" t="e">
        <f t="shared" si="2194"/>
        <v>#DIV/0!</v>
      </c>
      <c r="AN13657">
        <f t="shared" si="2200"/>
        <v>0</v>
      </c>
      <c r="AO13657">
        <f t="shared" si="2195"/>
        <v>0</v>
      </c>
      <c r="AP13657">
        <f t="shared" si="2196"/>
        <v>0</v>
      </c>
      <c r="AQ13657">
        <f t="shared" si="2197"/>
        <v>0</v>
      </c>
      <c r="AV13657">
        <f t="shared" si="2199"/>
        <v>13654</v>
      </c>
      <c r="AW13657">
        <f t="shared" si="2198"/>
        <v>0</v>
      </c>
    </row>
    <row r="13658" spans="5:49" x14ac:dyDescent="0.25">
      <c r="E13658" s="47">
        <f t="shared" si="2191"/>
        <v>0</v>
      </c>
      <c r="F13658" s="45">
        <f t="shared" si="2192"/>
        <v>0</v>
      </c>
      <c r="G13658" s="45" t="e">
        <f t="shared" si="2193"/>
        <v>#DIV/0!</v>
      </c>
      <c r="H13658" s="45" t="e">
        <f t="shared" si="2194"/>
        <v>#DIV/0!</v>
      </c>
      <c r="AN13658">
        <f t="shared" si="2200"/>
        <v>0</v>
      </c>
      <c r="AO13658">
        <f t="shared" si="2195"/>
        <v>0</v>
      </c>
      <c r="AP13658">
        <f t="shared" si="2196"/>
        <v>0</v>
      </c>
      <c r="AQ13658">
        <f t="shared" si="2197"/>
        <v>0</v>
      </c>
      <c r="AV13658">
        <f t="shared" si="2199"/>
        <v>13655</v>
      </c>
      <c r="AW13658">
        <f t="shared" si="2198"/>
        <v>0</v>
      </c>
    </row>
    <row r="13659" spans="5:49" x14ac:dyDescent="0.25">
      <c r="E13659" s="47">
        <f t="shared" si="2191"/>
        <v>0</v>
      </c>
      <c r="F13659" s="45">
        <f t="shared" si="2192"/>
        <v>0</v>
      </c>
      <c r="G13659" s="45" t="e">
        <f t="shared" si="2193"/>
        <v>#DIV/0!</v>
      </c>
      <c r="H13659" s="45" t="e">
        <f t="shared" si="2194"/>
        <v>#DIV/0!</v>
      </c>
      <c r="AN13659">
        <f t="shared" si="2200"/>
        <v>0</v>
      </c>
      <c r="AO13659">
        <f t="shared" si="2195"/>
        <v>0</v>
      </c>
      <c r="AP13659">
        <f t="shared" si="2196"/>
        <v>0</v>
      </c>
      <c r="AQ13659">
        <f t="shared" si="2197"/>
        <v>0</v>
      </c>
      <c r="AV13659">
        <f t="shared" si="2199"/>
        <v>13656</v>
      </c>
      <c r="AW13659">
        <f t="shared" si="2198"/>
        <v>0</v>
      </c>
    </row>
    <row r="13660" spans="5:49" x14ac:dyDescent="0.25">
      <c r="E13660" s="47">
        <f t="shared" si="2191"/>
        <v>0</v>
      </c>
      <c r="F13660" s="45">
        <f t="shared" si="2192"/>
        <v>0</v>
      </c>
      <c r="G13660" s="45" t="e">
        <f t="shared" si="2193"/>
        <v>#DIV/0!</v>
      </c>
      <c r="H13660" s="45" t="e">
        <f t="shared" si="2194"/>
        <v>#DIV/0!</v>
      </c>
      <c r="AN13660">
        <f t="shared" si="2200"/>
        <v>0</v>
      </c>
      <c r="AO13660">
        <f t="shared" si="2195"/>
        <v>0</v>
      </c>
      <c r="AP13660">
        <f t="shared" si="2196"/>
        <v>0</v>
      </c>
      <c r="AQ13660">
        <f t="shared" si="2197"/>
        <v>0</v>
      </c>
      <c r="AV13660">
        <f t="shared" si="2199"/>
        <v>13657</v>
      </c>
      <c r="AW13660">
        <f t="shared" si="2198"/>
        <v>0</v>
      </c>
    </row>
    <row r="13661" spans="5:49" x14ac:dyDescent="0.25">
      <c r="E13661" s="47">
        <f t="shared" si="2191"/>
        <v>0</v>
      </c>
      <c r="F13661" s="45">
        <f t="shared" si="2192"/>
        <v>0</v>
      </c>
      <c r="G13661" s="45" t="e">
        <f t="shared" si="2193"/>
        <v>#DIV/0!</v>
      </c>
      <c r="H13661" s="45" t="e">
        <f t="shared" si="2194"/>
        <v>#DIV/0!</v>
      </c>
      <c r="AN13661">
        <f t="shared" si="2200"/>
        <v>0</v>
      </c>
      <c r="AO13661">
        <f t="shared" si="2195"/>
        <v>0</v>
      </c>
      <c r="AP13661">
        <f t="shared" si="2196"/>
        <v>0</v>
      </c>
      <c r="AQ13661">
        <f t="shared" si="2197"/>
        <v>0</v>
      </c>
      <c r="AV13661">
        <f t="shared" si="2199"/>
        <v>13658</v>
      </c>
      <c r="AW13661">
        <f t="shared" si="2198"/>
        <v>0</v>
      </c>
    </row>
    <row r="13662" spans="5:49" x14ac:dyDescent="0.25">
      <c r="E13662" s="47">
        <f t="shared" si="2191"/>
        <v>0</v>
      </c>
      <c r="F13662" s="45">
        <f t="shared" si="2192"/>
        <v>0</v>
      </c>
      <c r="G13662" s="45" t="e">
        <f t="shared" si="2193"/>
        <v>#DIV/0!</v>
      </c>
      <c r="H13662" s="45" t="e">
        <f t="shared" si="2194"/>
        <v>#DIV/0!</v>
      </c>
      <c r="AN13662">
        <f t="shared" si="2200"/>
        <v>0</v>
      </c>
      <c r="AO13662">
        <f t="shared" si="2195"/>
        <v>0</v>
      </c>
      <c r="AP13662">
        <f t="shared" si="2196"/>
        <v>0</v>
      </c>
      <c r="AQ13662">
        <f t="shared" si="2197"/>
        <v>0</v>
      </c>
      <c r="AV13662">
        <f t="shared" si="2199"/>
        <v>13659</v>
      </c>
      <c r="AW13662">
        <f t="shared" si="2198"/>
        <v>0</v>
      </c>
    </row>
    <row r="13663" spans="5:49" x14ac:dyDescent="0.25">
      <c r="E13663" s="47">
        <f t="shared" si="2191"/>
        <v>0</v>
      </c>
      <c r="F13663" s="45">
        <f t="shared" si="2192"/>
        <v>0</v>
      </c>
      <c r="G13663" s="45" t="e">
        <f t="shared" si="2193"/>
        <v>#DIV/0!</v>
      </c>
      <c r="H13663" s="45" t="e">
        <f t="shared" si="2194"/>
        <v>#DIV/0!</v>
      </c>
      <c r="AN13663">
        <f t="shared" si="2200"/>
        <v>0</v>
      </c>
      <c r="AO13663">
        <f t="shared" si="2195"/>
        <v>0</v>
      </c>
      <c r="AP13663">
        <f t="shared" si="2196"/>
        <v>0</v>
      </c>
      <c r="AQ13663">
        <f t="shared" si="2197"/>
        <v>0</v>
      </c>
      <c r="AV13663">
        <f t="shared" si="2199"/>
        <v>13660</v>
      </c>
      <c r="AW13663">
        <f t="shared" si="2198"/>
        <v>0</v>
      </c>
    </row>
    <row r="13664" spans="5:49" x14ac:dyDescent="0.25">
      <c r="E13664" s="47">
        <f t="shared" si="2191"/>
        <v>0</v>
      </c>
      <c r="F13664" s="45">
        <f t="shared" si="2192"/>
        <v>0</v>
      </c>
      <c r="G13664" s="45" t="e">
        <f t="shared" si="2193"/>
        <v>#DIV/0!</v>
      </c>
      <c r="H13664" s="45" t="e">
        <f t="shared" si="2194"/>
        <v>#DIV/0!</v>
      </c>
      <c r="AN13664">
        <f t="shared" si="2200"/>
        <v>0</v>
      </c>
      <c r="AO13664">
        <f t="shared" si="2195"/>
        <v>0</v>
      </c>
      <c r="AP13664">
        <f t="shared" si="2196"/>
        <v>0</v>
      </c>
      <c r="AQ13664">
        <f t="shared" si="2197"/>
        <v>0</v>
      </c>
      <c r="AV13664">
        <f t="shared" si="2199"/>
        <v>13661</v>
      </c>
      <c r="AW13664">
        <f t="shared" si="2198"/>
        <v>0</v>
      </c>
    </row>
    <row r="13665" spans="5:49" x14ac:dyDescent="0.25">
      <c r="E13665" s="47">
        <f t="shared" si="2191"/>
        <v>0</v>
      </c>
      <c r="F13665" s="45">
        <f t="shared" si="2192"/>
        <v>0</v>
      </c>
      <c r="G13665" s="45" t="e">
        <f t="shared" si="2193"/>
        <v>#DIV/0!</v>
      </c>
      <c r="H13665" s="45" t="e">
        <f t="shared" si="2194"/>
        <v>#DIV/0!</v>
      </c>
      <c r="AN13665">
        <f t="shared" si="2200"/>
        <v>0</v>
      </c>
      <c r="AO13665">
        <f t="shared" si="2195"/>
        <v>0</v>
      </c>
      <c r="AP13665">
        <f t="shared" si="2196"/>
        <v>0</v>
      </c>
      <c r="AQ13665">
        <f t="shared" si="2197"/>
        <v>0</v>
      </c>
      <c r="AV13665">
        <f t="shared" si="2199"/>
        <v>13662</v>
      </c>
      <c r="AW13665">
        <f t="shared" si="2198"/>
        <v>0</v>
      </c>
    </row>
    <row r="13666" spans="5:49" x14ac:dyDescent="0.25">
      <c r="E13666" s="47">
        <f t="shared" si="2191"/>
        <v>0</v>
      </c>
      <c r="F13666" s="45">
        <f t="shared" si="2192"/>
        <v>0</v>
      </c>
      <c r="G13666" s="45" t="e">
        <f t="shared" si="2193"/>
        <v>#DIV/0!</v>
      </c>
      <c r="H13666" s="45" t="e">
        <f t="shared" si="2194"/>
        <v>#DIV/0!</v>
      </c>
      <c r="AN13666">
        <f t="shared" si="2200"/>
        <v>0</v>
      </c>
      <c r="AO13666">
        <f t="shared" si="2195"/>
        <v>0</v>
      </c>
      <c r="AP13666">
        <f t="shared" si="2196"/>
        <v>0</v>
      </c>
      <c r="AQ13666">
        <f t="shared" si="2197"/>
        <v>0</v>
      </c>
      <c r="AV13666">
        <f t="shared" si="2199"/>
        <v>13663</v>
      </c>
      <c r="AW13666">
        <f t="shared" si="2198"/>
        <v>0</v>
      </c>
    </row>
    <row r="13667" spans="5:49" x14ac:dyDescent="0.25">
      <c r="E13667" s="47">
        <f t="shared" si="2191"/>
        <v>0</v>
      </c>
      <c r="F13667" s="45">
        <f t="shared" si="2192"/>
        <v>0</v>
      </c>
      <c r="G13667" s="45" t="e">
        <f t="shared" si="2193"/>
        <v>#DIV/0!</v>
      </c>
      <c r="H13667" s="45" t="e">
        <f t="shared" si="2194"/>
        <v>#DIV/0!</v>
      </c>
      <c r="AN13667">
        <f t="shared" si="2200"/>
        <v>0</v>
      </c>
      <c r="AO13667">
        <f t="shared" si="2195"/>
        <v>0</v>
      </c>
      <c r="AP13667">
        <f t="shared" si="2196"/>
        <v>0</v>
      </c>
      <c r="AQ13667">
        <f t="shared" si="2197"/>
        <v>0</v>
      </c>
      <c r="AV13667">
        <f t="shared" si="2199"/>
        <v>13664</v>
      </c>
      <c r="AW13667">
        <f t="shared" si="2198"/>
        <v>0</v>
      </c>
    </row>
    <row r="13668" spans="5:49" x14ac:dyDescent="0.25">
      <c r="E13668" s="47">
        <f t="shared" si="2191"/>
        <v>0</v>
      </c>
      <c r="F13668" s="45">
        <f t="shared" si="2192"/>
        <v>0</v>
      </c>
      <c r="G13668" s="45" t="e">
        <f t="shared" si="2193"/>
        <v>#DIV/0!</v>
      </c>
      <c r="H13668" s="45" t="e">
        <f t="shared" si="2194"/>
        <v>#DIV/0!</v>
      </c>
      <c r="AN13668">
        <f t="shared" si="2200"/>
        <v>0</v>
      </c>
      <c r="AO13668">
        <f t="shared" si="2195"/>
        <v>0</v>
      </c>
      <c r="AP13668">
        <f t="shared" si="2196"/>
        <v>0</v>
      </c>
      <c r="AQ13668">
        <f t="shared" si="2197"/>
        <v>0</v>
      </c>
      <c r="AV13668">
        <f t="shared" si="2199"/>
        <v>13665</v>
      </c>
      <c r="AW13668">
        <f t="shared" si="2198"/>
        <v>0</v>
      </c>
    </row>
    <row r="13669" spans="5:49" x14ac:dyDescent="0.25">
      <c r="E13669" s="47">
        <f t="shared" si="2191"/>
        <v>0</v>
      </c>
      <c r="F13669" s="45">
        <f t="shared" si="2192"/>
        <v>0</v>
      </c>
      <c r="G13669" s="45" t="e">
        <f t="shared" si="2193"/>
        <v>#DIV/0!</v>
      </c>
      <c r="H13669" s="45" t="e">
        <f t="shared" si="2194"/>
        <v>#DIV/0!</v>
      </c>
      <c r="AN13669">
        <f t="shared" si="2200"/>
        <v>0</v>
      </c>
      <c r="AO13669">
        <f t="shared" si="2195"/>
        <v>0</v>
      </c>
      <c r="AP13669">
        <f t="shared" si="2196"/>
        <v>0</v>
      </c>
      <c r="AQ13669">
        <f t="shared" si="2197"/>
        <v>0</v>
      </c>
      <c r="AV13669">
        <f t="shared" si="2199"/>
        <v>13666</v>
      </c>
      <c r="AW13669">
        <f t="shared" si="2198"/>
        <v>0</v>
      </c>
    </row>
    <row r="13670" spans="5:49" x14ac:dyDescent="0.25">
      <c r="E13670" s="47">
        <f t="shared" si="2191"/>
        <v>0</v>
      </c>
      <c r="F13670" s="45">
        <f t="shared" si="2192"/>
        <v>0</v>
      </c>
      <c r="G13670" s="45" t="e">
        <f t="shared" si="2193"/>
        <v>#DIV/0!</v>
      </c>
      <c r="H13670" s="45" t="e">
        <f t="shared" si="2194"/>
        <v>#DIV/0!</v>
      </c>
      <c r="AN13670">
        <f t="shared" si="2200"/>
        <v>0</v>
      </c>
      <c r="AO13670">
        <f t="shared" si="2195"/>
        <v>0</v>
      </c>
      <c r="AP13670">
        <f t="shared" si="2196"/>
        <v>0</v>
      </c>
      <c r="AQ13670">
        <f t="shared" si="2197"/>
        <v>0</v>
      </c>
      <c r="AV13670">
        <f t="shared" si="2199"/>
        <v>13667</v>
      </c>
      <c r="AW13670">
        <f t="shared" si="2198"/>
        <v>0</v>
      </c>
    </row>
    <row r="13671" spans="5:49" x14ac:dyDescent="0.25">
      <c r="E13671" s="47">
        <f t="shared" si="2191"/>
        <v>0</v>
      </c>
      <c r="F13671" s="45">
        <f t="shared" si="2192"/>
        <v>0</v>
      </c>
      <c r="G13671" s="45" t="e">
        <f t="shared" si="2193"/>
        <v>#DIV/0!</v>
      </c>
      <c r="H13671" s="45" t="e">
        <f t="shared" si="2194"/>
        <v>#DIV/0!</v>
      </c>
      <c r="AN13671">
        <f t="shared" si="2200"/>
        <v>0</v>
      </c>
      <c r="AO13671">
        <f t="shared" si="2195"/>
        <v>0</v>
      </c>
      <c r="AP13671">
        <f t="shared" si="2196"/>
        <v>0</v>
      </c>
      <c r="AQ13671">
        <f t="shared" si="2197"/>
        <v>0</v>
      </c>
      <c r="AV13671">
        <f t="shared" si="2199"/>
        <v>13668</v>
      </c>
      <c r="AW13671">
        <f t="shared" si="2198"/>
        <v>0</v>
      </c>
    </row>
    <row r="13672" spans="5:49" x14ac:dyDescent="0.25">
      <c r="E13672" s="47">
        <f t="shared" si="2191"/>
        <v>0</v>
      </c>
      <c r="F13672" s="45">
        <f t="shared" si="2192"/>
        <v>0</v>
      </c>
      <c r="G13672" s="45" t="e">
        <f t="shared" si="2193"/>
        <v>#DIV/0!</v>
      </c>
      <c r="H13672" s="45" t="e">
        <f t="shared" si="2194"/>
        <v>#DIV/0!</v>
      </c>
      <c r="AN13672">
        <f t="shared" si="2200"/>
        <v>0</v>
      </c>
      <c r="AO13672">
        <f t="shared" si="2195"/>
        <v>0</v>
      </c>
      <c r="AP13672">
        <f t="shared" si="2196"/>
        <v>0</v>
      </c>
      <c r="AQ13672">
        <f t="shared" si="2197"/>
        <v>0</v>
      </c>
      <c r="AV13672">
        <f t="shared" si="2199"/>
        <v>13669</v>
      </c>
      <c r="AW13672">
        <f t="shared" si="2198"/>
        <v>0</v>
      </c>
    </row>
    <row r="13673" spans="5:49" x14ac:dyDescent="0.25">
      <c r="E13673" s="47">
        <f t="shared" si="2191"/>
        <v>0</v>
      </c>
      <c r="F13673" s="45">
        <f t="shared" si="2192"/>
        <v>0</v>
      </c>
      <c r="G13673" s="45" t="e">
        <f t="shared" si="2193"/>
        <v>#DIV/0!</v>
      </c>
      <c r="H13673" s="45" t="e">
        <f t="shared" si="2194"/>
        <v>#DIV/0!</v>
      </c>
      <c r="AN13673">
        <f t="shared" si="2200"/>
        <v>0</v>
      </c>
      <c r="AO13673">
        <f t="shared" si="2195"/>
        <v>0</v>
      </c>
      <c r="AP13673">
        <f t="shared" si="2196"/>
        <v>0</v>
      </c>
      <c r="AQ13673">
        <f t="shared" si="2197"/>
        <v>0</v>
      </c>
      <c r="AV13673">
        <f t="shared" si="2199"/>
        <v>13670</v>
      </c>
      <c r="AW13673">
        <f t="shared" si="2198"/>
        <v>0</v>
      </c>
    </row>
    <row r="13674" spans="5:49" x14ac:dyDescent="0.25">
      <c r="E13674" s="47">
        <f t="shared" si="2191"/>
        <v>0</v>
      </c>
      <c r="F13674" s="45">
        <f t="shared" si="2192"/>
        <v>0</v>
      </c>
      <c r="G13674" s="45" t="e">
        <f t="shared" si="2193"/>
        <v>#DIV/0!</v>
      </c>
      <c r="H13674" s="45" t="e">
        <f t="shared" si="2194"/>
        <v>#DIV/0!</v>
      </c>
      <c r="AN13674">
        <f t="shared" si="2200"/>
        <v>0</v>
      </c>
      <c r="AO13674">
        <f t="shared" si="2195"/>
        <v>0</v>
      </c>
      <c r="AP13674">
        <f t="shared" si="2196"/>
        <v>0</v>
      </c>
      <c r="AQ13674">
        <f t="shared" si="2197"/>
        <v>0</v>
      </c>
      <c r="AV13674">
        <f t="shared" si="2199"/>
        <v>13671</v>
      </c>
      <c r="AW13674">
        <f t="shared" si="2198"/>
        <v>0</v>
      </c>
    </row>
    <row r="13675" spans="5:49" x14ac:dyDescent="0.25">
      <c r="E13675" s="47">
        <f t="shared" si="2191"/>
        <v>0</v>
      </c>
      <c r="F13675" s="45">
        <f t="shared" si="2192"/>
        <v>0</v>
      </c>
      <c r="G13675" s="45" t="e">
        <f t="shared" si="2193"/>
        <v>#DIV/0!</v>
      </c>
      <c r="H13675" s="45" t="e">
        <f t="shared" si="2194"/>
        <v>#DIV/0!</v>
      </c>
      <c r="AN13675">
        <f t="shared" si="2200"/>
        <v>0</v>
      </c>
      <c r="AO13675">
        <f t="shared" si="2195"/>
        <v>0</v>
      </c>
      <c r="AP13675">
        <f t="shared" si="2196"/>
        <v>0</v>
      </c>
      <c r="AQ13675">
        <f t="shared" si="2197"/>
        <v>0</v>
      </c>
      <c r="AV13675">
        <f t="shared" si="2199"/>
        <v>13672</v>
      </c>
      <c r="AW13675">
        <f t="shared" si="2198"/>
        <v>0</v>
      </c>
    </row>
    <row r="13676" spans="5:49" x14ac:dyDescent="0.25">
      <c r="E13676" s="47">
        <f t="shared" si="2191"/>
        <v>0</v>
      </c>
      <c r="F13676" s="45">
        <f t="shared" si="2192"/>
        <v>0</v>
      </c>
      <c r="G13676" s="45" t="e">
        <f t="shared" si="2193"/>
        <v>#DIV/0!</v>
      </c>
      <c r="H13676" s="45" t="e">
        <f t="shared" si="2194"/>
        <v>#DIV/0!</v>
      </c>
      <c r="AN13676">
        <f t="shared" si="2200"/>
        <v>0</v>
      </c>
      <c r="AO13676">
        <f t="shared" si="2195"/>
        <v>0</v>
      </c>
      <c r="AP13676">
        <f t="shared" si="2196"/>
        <v>0</v>
      </c>
      <c r="AQ13676">
        <f t="shared" si="2197"/>
        <v>0</v>
      </c>
      <c r="AV13676">
        <f t="shared" si="2199"/>
        <v>13673</v>
      </c>
      <c r="AW13676">
        <f t="shared" si="2198"/>
        <v>0</v>
      </c>
    </row>
    <row r="13677" spans="5:49" x14ac:dyDescent="0.25">
      <c r="E13677" s="47">
        <f t="shared" si="2191"/>
        <v>0</v>
      </c>
      <c r="F13677" s="45">
        <f t="shared" si="2192"/>
        <v>0</v>
      </c>
      <c r="G13677" s="45" t="e">
        <f t="shared" si="2193"/>
        <v>#DIV/0!</v>
      </c>
      <c r="H13677" s="45" t="e">
        <f t="shared" si="2194"/>
        <v>#DIV/0!</v>
      </c>
      <c r="AN13677">
        <f t="shared" si="2200"/>
        <v>0</v>
      </c>
      <c r="AO13677">
        <f t="shared" si="2195"/>
        <v>0</v>
      </c>
      <c r="AP13677">
        <f t="shared" si="2196"/>
        <v>0</v>
      </c>
      <c r="AQ13677">
        <f t="shared" si="2197"/>
        <v>0</v>
      </c>
      <c r="AV13677">
        <f t="shared" si="2199"/>
        <v>13674</v>
      </c>
      <c r="AW13677">
        <f t="shared" si="2198"/>
        <v>0</v>
      </c>
    </row>
    <row r="13678" spans="5:49" x14ac:dyDescent="0.25">
      <c r="E13678" s="47">
        <f t="shared" si="2191"/>
        <v>0</v>
      </c>
      <c r="F13678" s="45">
        <f t="shared" si="2192"/>
        <v>0</v>
      </c>
      <c r="G13678" s="45" t="e">
        <f t="shared" si="2193"/>
        <v>#DIV/0!</v>
      </c>
      <c r="H13678" s="45" t="e">
        <f t="shared" si="2194"/>
        <v>#DIV/0!</v>
      </c>
      <c r="AN13678">
        <f t="shared" si="2200"/>
        <v>0</v>
      </c>
      <c r="AO13678">
        <f t="shared" si="2195"/>
        <v>0</v>
      </c>
      <c r="AP13678">
        <f t="shared" si="2196"/>
        <v>0</v>
      </c>
      <c r="AQ13678">
        <f t="shared" si="2197"/>
        <v>0</v>
      </c>
      <c r="AV13678">
        <f t="shared" si="2199"/>
        <v>13675</v>
      </c>
      <c r="AW13678">
        <f t="shared" si="2198"/>
        <v>0</v>
      </c>
    </row>
    <row r="13679" spans="5:49" x14ac:dyDescent="0.25">
      <c r="E13679" s="47">
        <f t="shared" si="2191"/>
        <v>0</v>
      </c>
      <c r="F13679" s="45">
        <f t="shared" si="2192"/>
        <v>0</v>
      </c>
      <c r="G13679" s="45" t="e">
        <f t="shared" si="2193"/>
        <v>#DIV/0!</v>
      </c>
      <c r="H13679" s="45" t="e">
        <f t="shared" si="2194"/>
        <v>#DIV/0!</v>
      </c>
      <c r="AN13679">
        <f t="shared" si="2200"/>
        <v>0</v>
      </c>
      <c r="AO13679">
        <f t="shared" si="2195"/>
        <v>0</v>
      </c>
      <c r="AP13679">
        <f t="shared" si="2196"/>
        <v>0</v>
      </c>
      <c r="AQ13679">
        <f t="shared" si="2197"/>
        <v>0</v>
      </c>
      <c r="AV13679">
        <f t="shared" si="2199"/>
        <v>13676</v>
      </c>
      <c r="AW13679">
        <f t="shared" si="2198"/>
        <v>0</v>
      </c>
    </row>
    <row r="13680" spans="5:49" x14ac:dyDescent="0.25">
      <c r="E13680" s="47">
        <f t="shared" si="2191"/>
        <v>0</v>
      </c>
      <c r="F13680" s="45">
        <f t="shared" si="2192"/>
        <v>0</v>
      </c>
      <c r="G13680" s="45" t="e">
        <f t="shared" si="2193"/>
        <v>#DIV/0!</v>
      </c>
      <c r="H13680" s="45" t="e">
        <f t="shared" si="2194"/>
        <v>#DIV/0!</v>
      </c>
      <c r="AN13680">
        <f t="shared" si="2200"/>
        <v>0</v>
      </c>
      <c r="AO13680">
        <f t="shared" si="2195"/>
        <v>0</v>
      </c>
      <c r="AP13680">
        <f t="shared" si="2196"/>
        <v>0</v>
      </c>
      <c r="AQ13680">
        <f t="shared" si="2197"/>
        <v>0</v>
      </c>
      <c r="AV13680">
        <f t="shared" si="2199"/>
        <v>13677</v>
      </c>
      <c r="AW13680">
        <f t="shared" si="2198"/>
        <v>0</v>
      </c>
    </row>
    <row r="13681" spans="5:49" x14ac:dyDescent="0.25">
      <c r="E13681" s="47">
        <f t="shared" si="2191"/>
        <v>0</v>
      </c>
      <c r="F13681" s="45">
        <f t="shared" si="2192"/>
        <v>0</v>
      </c>
      <c r="G13681" s="45" t="e">
        <f t="shared" si="2193"/>
        <v>#DIV/0!</v>
      </c>
      <c r="H13681" s="45" t="e">
        <f t="shared" si="2194"/>
        <v>#DIV/0!</v>
      </c>
      <c r="AN13681">
        <f t="shared" si="2200"/>
        <v>0</v>
      </c>
      <c r="AO13681">
        <f t="shared" si="2195"/>
        <v>0</v>
      </c>
      <c r="AP13681">
        <f t="shared" si="2196"/>
        <v>0</v>
      </c>
      <c r="AQ13681">
        <f t="shared" si="2197"/>
        <v>0</v>
      </c>
      <c r="AV13681">
        <f t="shared" si="2199"/>
        <v>13678</v>
      </c>
      <c r="AW13681">
        <f t="shared" si="2198"/>
        <v>0</v>
      </c>
    </row>
    <row r="13682" spans="5:49" x14ac:dyDescent="0.25">
      <c r="E13682" s="47">
        <f t="shared" si="2191"/>
        <v>0</v>
      </c>
      <c r="F13682" s="45">
        <f t="shared" si="2192"/>
        <v>0</v>
      </c>
      <c r="G13682" s="45" t="e">
        <f t="shared" si="2193"/>
        <v>#DIV/0!</v>
      </c>
      <c r="H13682" s="45" t="e">
        <f t="shared" si="2194"/>
        <v>#DIV/0!</v>
      </c>
      <c r="AN13682">
        <f t="shared" si="2200"/>
        <v>0</v>
      </c>
      <c r="AO13682">
        <f t="shared" si="2195"/>
        <v>0</v>
      </c>
      <c r="AP13682">
        <f t="shared" si="2196"/>
        <v>0</v>
      </c>
      <c r="AQ13682">
        <f t="shared" si="2197"/>
        <v>0</v>
      </c>
      <c r="AV13682">
        <f t="shared" si="2199"/>
        <v>13679</v>
      </c>
      <c r="AW13682">
        <f t="shared" si="2198"/>
        <v>0</v>
      </c>
    </row>
    <row r="13683" spans="5:49" x14ac:dyDescent="0.25">
      <c r="E13683" s="47">
        <f t="shared" si="2191"/>
        <v>0</v>
      </c>
      <c r="F13683" s="45">
        <f t="shared" si="2192"/>
        <v>0</v>
      </c>
      <c r="G13683" s="45" t="e">
        <f t="shared" si="2193"/>
        <v>#DIV/0!</v>
      </c>
      <c r="H13683" s="45" t="e">
        <f t="shared" si="2194"/>
        <v>#DIV/0!</v>
      </c>
      <c r="AN13683">
        <f t="shared" si="2200"/>
        <v>0</v>
      </c>
      <c r="AO13683">
        <f t="shared" si="2195"/>
        <v>0</v>
      </c>
      <c r="AP13683">
        <f t="shared" si="2196"/>
        <v>0</v>
      </c>
      <c r="AQ13683">
        <f t="shared" si="2197"/>
        <v>0</v>
      </c>
      <c r="AV13683">
        <f t="shared" si="2199"/>
        <v>13680</v>
      </c>
      <c r="AW13683">
        <f t="shared" si="2198"/>
        <v>0</v>
      </c>
    </row>
    <row r="13684" spans="5:49" x14ac:dyDescent="0.25">
      <c r="E13684" s="47">
        <f t="shared" si="2191"/>
        <v>0</v>
      </c>
      <c r="F13684" s="45">
        <f t="shared" si="2192"/>
        <v>0</v>
      </c>
      <c r="G13684" s="45" t="e">
        <f t="shared" si="2193"/>
        <v>#DIV/0!</v>
      </c>
      <c r="H13684" s="45" t="e">
        <f t="shared" si="2194"/>
        <v>#DIV/0!</v>
      </c>
      <c r="AN13684">
        <f t="shared" si="2200"/>
        <v>0</v>
      </c>
      <c r="AO13684">
        <f t="shared" si="2195"/>
        <v>0</v>
      </c>
      <c r="AP13684">
        <f t="shared" si="2196"/>
        <v>0</v>
      </c>
      <c r="AQ13684">
        <f t="shared" si="2197"/>
        <v>0</v>
      </c>
      <c r="AV13684">
        <f t="shared" si="2199"/>
        <v>13681</v>
      </c>
      <c r="AW13684">
        <f t="shared" si="2198"/>
        <v>0</v>
      </c>
    </row>
    <row r="13685" spans="5:49" x14ac:dyDescent="0.25">
      <c r="E13685" s="47">
        <f t="shared" si="2191"/>
        <v>0</v>
      </c>
      <c r="F13685" s="45">
        <f t="shared" si="2192"/>
        <v>0</v>
      </c>
      <c r="G13685" s="45" t="e">
        <f t="shared" si="2193"/>
        <v>#DIV/0!</v>
      </c>
      <c r="H13685" s="45" t="e">
        <f t="shared" si="2194"/>
        <v>#DIV/0!</v>
      </c>
      <c r="AN13685">
        <f t="shared" si="2200"/>
        <v>0</v>
      </c>
      <c r="AO13685">
        <f t="shared" si="2195"/>
        <v>0</v>
      </c>
      <c r="AP13685">
        <f t="shared" si="2196"/>
        <v>0</v>
      </c>
      <c r="AQ13685">
        <f t="shared" si="2197"/>
        <v>0</v>
      </c>
      <c r="AV13685">
        <f t="shared" si="2199"/>
        <v>13682</v>
      </c>
      <c r="AW13685">
        <f t="shared" si="2198"/>
        <v>0</v>
      </c>
    </row>
    <row r="13686" spans="5:49" x14ac:dyDescent="0.25">
      <c r="E13686" s="47">
        <f t="shared" si="2191"/>
        <v>0</v>
      </c>
      <c r="F13686" s="45">
        <f t="shared" si="2192"/>
        <v>0</v>
      </c>
      <c r="G13686" s="45" t="e">
        <f t="shared" si="2193"/>
        <v>#DIV/0!</v>
      </c>
      <c r="H13686" s="45" t="e">
        <f t="shared" si="2194"/>
        <v>#DIV/0!</v>
      </c>
      <c r="AN13686">
        <f t="shared" si="2200"/>
        <v>0</v>
      </c>
      <c r="AO13686">
        <f t="shared" si="2195"/>
        <v>0</v>
      </c>
      <c r="AP13686">
        <f t="shared" si="2196"/>
        <v>0</v>
      </c>
      <c r="AQ13686">
        <f t="shared" si="2197"/>
        <v>0</v>
      </c>
      <c r="AV13686">
        <f t="shared" si="2199"/>
        <v>13683</v>
      </c>
      <c r="AW13686">
        <f t="shared" si="2198"/>
        <v>0</v>
      </c>
    </row>
    <row r="13687" spans="5:49" x14ac:dyDescent="0.25">
      <c r="E13687" s="47">
        <f t="shared" si="2191"/>
        <v>0</v>
      </c>
      <c r="F13687" s="45">
        <f t="shared" si="2192"/>
        <v>0</v>
      </c>
      <c r="G13687" s="45" t="e">
        <f t="shared" si="2193"/>
        <v>#DIV/0!</v>
      </c>
      <c r="H13687" s="45" t="e">
        <f t="shared" si="2194"/>
        <v>#DIV/0!</v>
      </c>
      <c r="AN13687">
        <f t="shared" si="2200"/>
        <v>0</v>
      </c>
      <c r="AO13687">
        <f t="shared" si="2195"/>
        <v>0</v>
      </c>
      <c r="AP13687">
        <f t="shared" si="2196"/>
        <v>0</v>
      </c>
      <c r="AQ13687">
        <f t="shared" si="2197"/>
        <v>0</v>
      </c>
      <c r="AV13687">
        <f t="shared" si="2199"/>
        <v>13684</v>
      </c>
      <c r="AW13687">
        <f t="shared" si="2198"/>
        <v>0</v>
      </c>
    </row>
    <row r="13688" spans="5:49" x14ac:dyDescent="0.25">
      <c r="E13688" s="47">
        <f t="shared" si="2191"/>
        <v>0</v>
      </c>
      <c r="F13688" s="45">
        <f t="shared" si="2192"/>
        <v>0</v>
      </c>
      <c r="G13688" s="45" t="e">
        <f t="shared" si="2193"/>
        <v>#DIV/0!</v>
      </c>
      <c r="H13688" s="45" t="e">
        <f t="shared" si="2194"/>
        <v>#DIV/0!</v>
      </c>
      <c r="AN13688">
        <f t="shared" si="2200"/>
        <v>0</v>
      </c>
      <c r="AO13688">
        <f t="shared" si="2195"/>
        <v>0</v>
      </c>
      <c r="AP13688">
        <f t="shared" si="2196"/>
        <v>0</v>
      </c>
      <c r="AQ13688">
        <f t="shared" si="2197"/>
        <v>0</v>
      </c>
      <c r="AV13688">
        <f t="shared" si="2199"/>
        <v>13685</v>
      </c>
      <c r="AW13688">
        <f t="shared" si="2198"/>
        <v>0</v>
      </c>
    </row>
    <row r="13689" spans="5:49" x14ac:dyDescent="0.25">
      <c r="E13689" s="47">
        <f t="shared" si="2191"/>
        <v>0</v>
      </c>
      <c r="F13689" s="45">
        <f t="shared" si="2192"/>
        <v>0</v>
      </c>
      <c r="G13689" s="45" t="e">
        <f t="shared" si="2193"/>
        <v>#DIV/0!</v>
      </c>
      <c r="H13689" s="45" t="e">
        <f t="shared" si="2194"/>
        <v>#DIV/0!</v>
      </c>
      <c r="AN13689">
        <f t="shared" si="2200"/>
        <v>0</v>
      </c>
      <c r="AO13689">
        <f t="shared" si="2195"/>
        <v>0</v>
      </c>
      <c r="AP13689">
        <f t="shared" si="2196"/>
        <v>0</v>
      </c>
      <c r="AQ13689">
        <f t="shared" si="2197"/>
        <v>0</v>
      </c>
      <c r="AV13689">
        <f t="shared" si="2199"/>
        <v>13686</v>
      </c>
      <c r="AW13689">
        <f t="shared" si="2198"/>
        <v>0</v>
      </c>
    </row>
    <row r="13690" spans="5:49" x14ac:dyDescent="0.25">
      <c r="E13690" s="47">
        <f t="shared" si="2191"/>
        <v>0</v>
      </c>
      <c r="F13690" s="45">
        <f t="shared" si="2192"/>
        <v>0</v>
      </c>
      <c r="G13690" s="45" t="e">
        <f t="shared" si="2193"/>
        <v>#DIV/0!</v>
      </c>
      <c r="H13690" s="45" t="e">
        <f t="shared" si="2194"/>
        <v>#DIV/0!</v>
      </c>
      <c r="AN13690">
        <f t="shared" si="2200"/>
        <v>0</v>
      </c>
      <c r="AO13690">
        <f t="shared" si="2195"/>
        <v>0</v>
      </c>
      <c r="AP13690">
        <f t="shared" si="2196"/>
        <v>0</v>
      </c>
      <c r="AQ13690">
        <f t="shared" si="2197"/>
        <v>0</v>
      </c>
      <c r="AV13690">
        <f t="shared" si="2199"/>
        <v>13687</v>
      </c>
      <c r="AW13690">
        <f t="shared" si="2198"/>
        <v>0</v>
      </c>
    </row>
    <row r="13691" spans="5:49" x14ac:dyDescent="0.25">
      <c r="E13691" s="47">
        <f t="shared" si="2191"/>
        <v>0</v>
      </c>
      <c r="F13691" s="45">
        <f t="shared" si="2192"/>
        <v>0</v>
      </c>
      <c r="G13691" s="45" t="e">
        <f t="shared" si="2193"/>
        <v>#DIV/0!</v>
      </c>
      <c r="H13691" s="45" t="e">
        <f t="shared" si="2194"/>
        <v>#DIV/0!</v>
      </c>
      <c r="AN13691">
        <f t="shared" si="2200"/>
        <v>0</v>
      </c>
      <c r="AO13691">
        <f t="shared" si="2195"/>
        <v>0</v>
      </c>
      <c r="AP13691">
        <f t="shared" si="2196"/>
        <v>0</v>
      </c>
      <c r="AQ13691">
        <f t="shared" si="2197"/>
        <v>0</v>
      </c>
      <c r="AV13691">
        <f t="shared" si="2199"/>
        <v>13688</v>
      </c>
      <c r="AW13691">
        <f t="shared" si="2198"/>
        <v>0</v>
      </c>
    </row>
    <row r="13692" spans="5:49" x14ac:dyDescent="0.25">
      <c r="E13692" s="47">
        <f t="shared" si="2191"/>
        <v>0</v>
      </c>
      <c r="F13692" s="45">
        <f t="shared" si="2192"/>
        <v>0</v>
      </c>
      <c r="G13692" s="45" t="e">
        <f t="shared" si="2193"/>
        <v>#DIV/0!</v>
      </c>
      <c r="H13692" s="45" t="e">
        <f t="shared" si="2194"/>
        <v>#DIV/0!</v>
      </c>
      <c r="AN13692">
        <f t="shared" si="2200"/>
        <v>0</v>
      </c>
      <c r="AO13692">
        <f t="shared" si="2195"/>
        <v>0</v>
      </c>
      <c r="AP13692">
        <f t="shared" si="2196"/>
        <v>0</v>
      </c>
      <c r="AQ13692">
        <f t="shared" si="2197"/>
        <v>0</v>
      </c>
      <c r="AV13692">
        <f t="shared" si="2199"/>
        <v>13689</v>
      </c>
      <c r="AW13692">
        <f t="shared" si="2198"/>
        <v>0</v>
      </c>
    </row>
    <row r="13693" spans="5:49" x14ac:dyDescent="0.25">
      <c r="E13693" s="47">
        <f t="shared" si="2191"/>
        <v>0</v>
      </c>
      <c r="F13693" s="45">
        <f t="shared" si="2192"/>
        <v>0</v>
      </c>
      <c r="G13693" s="45" t="e">
        <f t="shared" si="2193"/>
        <v>#DIV/0!</v>
      </c>
      <c r="H13693" s="45" t="e">
        <f t="shared" si="2194"/>
        <v>#DIV/0!</v>
      </c>
      <c r="AN13693">
        <f t="shared" si="2200"/>
        <v>0</v>
      </c>
      <c r="AO13693">
        <f t="shared" si="2195"/>
        <v>0</v>
      </c>
      <c r="AP13693">
        <f t="shared" si="2196"/>
        <v>0</v>
      </c>
      <c r="AQ13693">
        <f t="shared" si="2197"/>
        <v>0</v>
      </c>
      <c r="AV13693">
        <f t="shared" si="2199"/>
        <v>13690</v>
      </c>
      <c r="AW13693">
        <f t="shared" si="2198"/>
        <v>0</v>
      </c>
    </row>
    <row r="13694" spans="5:49" x14ac:dyDescent="0.25">
      <c r="E13694" s="47">
        <f t="shared" si="2191"/>
        <v>0</v>
      </c>
      <c r="F13694" s="45">
        <f t="shared" si="2192"/>
        <v>0</v>
      </c>
      <c r="G13694" s="45" t="e">
        <f t="shared" si="2193"/>
        <v>#DIV/0!</v>
      </c>
      <c r="H13694" s="45" t="e">
        <f t="shared" si="2194"/>
        <v>#DIV/0!</v>
      </c>
      <c r="AN13694">
        <f t="shared" si="2200"/>
        <v>0</v>
      </c>
      <c r="AO13694">
        <f t="shared" si="2195"/>
        <v>0</v>
      </c>
      <c r="AP13694">
        <f t="shared" si="2196"/>
        <v>0</v>
      </c>
      <c r="AQ13694">
        <f t="shared" si="2197"/>
        <v>0</v>
      </c>
      <c r="AV13694">
        <f t="shared" si="2199"/>
        <v>13691</v>
      </c>
      <c r="AW13694">
        <f t="shared" si="2198"/>
        <v>0</v>
      </c>
    </row>
    <row r="13695" spans="5:49" x14ac:dyDescent="0.25">
      <c r="E13695" s="47">
        <f t="shared" si="2191"/>
        <v>0</v>
      </c>
      <c r="F13695" s="45">
        <f t="shared" si="2192"/>
        <v>0</v>
      </c>
      <c r="G13695" s="45" t="e">
        <f t="shared" si="2193"/>
        <v>#DIV/0!</v>
      </c>
      <c r="H13695" s="45" t="e">
        <f t="shared" si="2194"/>
        <v>#DIV/0!</v>
      </c>
      <c r="AN13695">
        <f t="shared" si="2200"/>
        <v>0</v>
      </c>
      <c r="AO13695">
        <f t="shared" si="2195"/>
        <v>0</v>
      </c>
      <c r="AP13695">
        <f t="shared" si="2196"/>
        <v>0</v>
      </c>
      <c r="AQ13695">
        <f t="shared" si="2197"/>
        <v>0</v>
      </c>
      <c r="AV13695">
        <f t="shared" si="2199"/>
        <v>13692</v>
      </c>
      <c r="AW13695">
        <f t="shared" si="2198"/>
        <v>0</v>
      </c>
    </row>
    <row r="13696" spans="5:49" x14ac:dyDescent="0.25">
      <c r="E13696" s="47">
        <f t="shared" si="2191"/>
        <v>0</v>
      </c>
      <c r="F13696" s="45">
        <f t="shared" si="2192"/>
        <v>0</v>
      </c>
      <c r="G13696" s="45" t="e">
        <f t="shared" si="2193"/>
        <v>#DIV/0!</v>
      </c>
      <c r="H13696" s="45" t="e">
        <f t="shared" si="2194"/>
        <v>#DIV/0!</v>
      </c>
      <c r="AN13696">
        <f t="shared" si="2200"/>
        <v>0</v>
      </c>
      <c r="AO13696">
        <f t="shared" si="2195"/>
        <v>0</v>
      </c>
      <c r="AP13696">
        <f t="shared" si="2196"/>
        <v>0</v>
      </c>
      <c r="AQ13696">
        <f t="shared" si="2197"/>
        <v>0</v>
      </c>
      <c r="AV13696">
        <f t="shared" si="2199"/>
        <v>13693</v>
      </c>
      <c r="AW13696">
        <f t="shared" si="2198"/>
        <v>0</v>
      </c>
    </row>
    <row r="13697" spans="5:49" x14ac:dyDescent="0.25">
      <c r="E13697" s="47">
        <f t="shared" si="2191"/>
        <v>0</v>
      </c>
      <c r="F13697" s="45">
        <f t="shared" si="2192"/>
        <v>0</v>
      </c>
      <c r="G13697" s="45" t="e">
        <f t="shared" si="2193"/>
        <v>#DIV/0!</v>
      </c>
      <c r="H13697" s="45" t="e">
        <f t="shared" si="2194"/>
        <v>#DIV/0!</v>
      </c>
      <c r="AN13697">
        <f t="shared" si="2200"/>
        <v>0</v>
      </c>
      <c r="AO13697">
        <f t="shared" si="2195"/>
        <v>0</v>
      </c>
      <c r="AP13697">
        <f t="shared" si="2196"/>
        <v>0</v>
      </c>
      <c r="AQ13697">
        <f t="shared" si="2197"/>
        <v>0</v>
      </c>
      <c r="AV13697">
        <f t="shared" si="2199"/>
        <v>13694</v>
      </c>
      <c r="AW13697">
        <f t="shared" si="2198"/>
        <v>0</v>
      </c>
    </row>
    <row r="13698" spans="5:49" x14ac:dyDescent="0.25">
      <c r="E13698" s="47">
        <f t="shared" ref="E13698:E13761" si="2201">ROUNDDOWN(C13700,0)</f>
        <v>0</v>
      </c>
      <c r="F13698" s="45">
        <f t="shared" ref="F13698:F13761" si="2202">HOUR(C13700)</f>
        <v>0</v>
      </c>
      <c r="G13698" s="45" t="e">
        <f t="shared" ref="G13698:G13761" si="2203">D13700/H13698</f>
        <v>#DIV/0!</v>
      </c>
      <c r="H13698" s="45" t="e">
        <f t="shared" ref="H13698:H13761" si="2204">AVERAGEIFS(D:D,E:E,E13698)</f>
        <v>#DIV/0!</v>
      </c>
      <c r="AN13698">
        <f t="shared" si="2200"/>
        <v>0</v>
      </c>
      <c r="AO13698">
        <f t="shared" si="2195"/>
        <v>0</v>
      </c>
      <c r="AP13698">
        <f t="shared" si="2196"/>
        <v>0</v>
      </c>
      <c r="AQ13698">
        <f t="shared" si="2197"/>
        <v>0</v>
      </c>
      <c r="AV13698">
        <f t="shared" si="2199"/>
        <v>13695</v>
      </c>
      <c r="AW13698">
        <f t="shared" si="2198"/>
        <v>0</v>
      </c>
    </row>
    <row r="13699" spans="5:49" x14ac:dyDescent="0.25">
      <c r="E13699" s="47">
        <f t="shared" si="2201"/>
        <v>0</v>
      </c>
      <c r="F13699" s="45">
        <f t="shared" si="2202"/>
        <v>0</v>
      </c>
      <c r="G13699" s="45" t="e">
        <f t="shared" si="2203"/>
        <v>#DIV/0!</v>
      </c>
      <c r="H13699" s="45" t="e">
        <f t="shared" si="2204"/>
        <v>#DIV/0!</v>
      </c>
      <c r="AN13699">
        <f t="shared" si="2200"/>
        <v>0</v>
      </c>
      <c r="AO13699">
        <f t="shared" si="2195"/>
        <v>0</v>
      </c>
      <c r="AP13699">
        <f t="shared" si="2196"/>
        <v>0</v>
      </c>
      <c r="AQ13699">
        <f t="shared" si="2197"/>
        <v>0</v>
      </c>
      <c r="AV13699">
        <f t="shared" si="2199"/>
        <v>13696</v>
      </c>
      <c r="AW13699">
        <f t="shared" si="2198"/>
        <v>0</v>
      </c>
    </row>
    <row r="13700" spans="5:49" x14ac:dyDescent="0.25">
      <c r="E13700" s="47">
        <f t="shared" si="2201"/>
        <v>0</v>
      </c>
      <c r="F13700" s="45">
        <f t="shared" si="2202"/>
        <v>0</v>
      </c>
      <c r="G13700" s="45" t="e">
        <f t="shared" si="2203"/>
        <v>#DIV/0!</v>
      </c>
      <c r="H13700" s="45" t="e">
        <f t="shared" si="2204"/>
        <v>#DIV/0!</v>
      </c>
      <c r="AN13700">
        <f t="shared" si="2200"/>
        <v>0</v>
      </c>
      <c r="AO13700">
        <f t="shared" ref="AO13700:AO13763" si="2205">ROUNDUP((C13700-$C$4)/7,0)</f>
        <v>0</v>
      </c>
      <c r="AP13700">
        <f t="shared" ref="AP13700:AP13763" si="2206">ROUNDUP((C13700-$C$4)/1,0)</f>
        <v>0</v>
      </c>
      <c r="AQ13700">
        <f t="shared" ref="AQ13700:AQ13763" si="2207">ROUNDUP((C13700-$C$4)*24,0)</f>
        <v>0</v>
      </c>
      <c r="AV13700">
        <f t="shared" si="2199"/>
        <v>13697</v>
      </c>
      <c r="AW13700">
        <f t="shared" ref="AW13700:AW13763" si="2208">SUMIFS(AN:AN,AQ:AQ,AV13700)</f>
        <v>0</v>
      </c>
    </row>
    <row r="13701" spans="5:49" x14ac:dyDescent="0.25">
      <c r="E13701" s="47">
        <f t="shared" si="2201"/>
        <v>0</v>
      </c>
      <c r="F13701" s="45">
        <f t="shared" si="2202"/>
        <v>0</v>
      </c>
      <c r="G13701" s="45" t="e">
        <f t="shared" si="2203"/>
        <v>#DIV/0!</v>
      </c>
      <c r="H13701" s="45" t="e">
        <f t="shared" si="2204"/>
        <v>#DIV/0!</v>
      </c>
      <c r="AN13701">
        <f t="shared" si="2200"/>
        <v>0</v>
      </c>
      <c r="AO13701">
        <f t="shared" si="2205"/>
        <v>0</v>
      </c>
      <c r="AP13701">
        <f t="shared" si="2206"/>
        <v>0</v>
      </c>
      <c r="AQ13701">
        <f t="shared" si="2207"/>
        <v>0</v>
      </c>
      <c r="AV13701">
        <f t="shared" ref="AV13701:AV13764" si="2209">1+AV13700</f>
        <v>13698</v>
      </c>
      <c r="AW13701">
        <f t="shared" si="2208"/>
        <v>0</v>
      </c>
    </row>
    <row r="13702" spans="5:49" x14ac:dyDescent="0.25">
      <c r="E13702" s="47">
        <f t="shared" si="2201"/>
        <v>0</v>
      </c>
      <c r="F13702" s="45">
        <f t="shared" si="2202"/>
        <v>0</v>
      </c>
      <c r="G13702" s="45" t="e">
        <f t="shared" si="2203"/>
        <v>#DIV/0!</v>
      </c>
      <c r="H13702" s="45" t="e">
        <f t="shared" si="2204"/>
        <v>#DIV/0!</v>
      </c>
      <c r="AN13702">
        <f t="shared" si="2200"/>
        <v>0</v>
      </c>
      <c r="AO13702">
        <f t="shared" si="2205"/>
        <v>0</v>
      </c>
      <c r="AP13702">
        <f t="shared" si="2206"/>
        <v>0</v>
      </c>
      <c r="AQ13702">
        <f t="shared" si="2207"/>
        <v>0</v>
      </c>
      <c r="AV13702">
        <f t="shared" si="2209"/>
        <v>13699</v>
      </c>
      <c r="AW13702">
        <f t="shared" si="2208"/>
        <v>0</v>
      </c>
    </row>
    <row r="13703" spans="5:49" x14ac:dyDescent="0.25">
      <c r="E13703" s="47">
        <f t="shared" si="2201"/>
        <v>0</v>
      </c>
      <c r="F13703" s="45">
        <f t="shared" si="2202"/>
        <v>0</v>
      </c>
      <c r="G13703" s="45" t="e">
        <f t="shared" si="2203"/>
        <v>#DIV/0!</v>
      </c>
      <c r="H13703" s="45" t="e">
        <f t="shared" si="2204"/>
        <v>#DIV/0!</v>
      </c>
      <c r="AN13703">
        <f t="shared" si="2200"/>
        <v>0</v>
      </c>
      <c r="AO13703">
        <f t="shared" si="2205"/>
        <v>0</v>
      </c>
      <c r="AP13703">
        <f t="shared" si="2206"/>
        <v>0</v>
      </c>
      <c r="AQ13703">
        <f t="shared" si="2207"/>
        <v>0</v>
      </c>
      <c r="AV13703">
        <f t="shared" si="2209"/>
        <v>13700</v>
      </c>
      <c r="AW13703">
        <f t="shared" si="2208"/>
        <v>0</v>
      </c>
    </row>
    <row r="13704" spans="5:49" x14ac:dyDescent="0.25">
      <c r="E13704" s="47">
        <f t="shared" si="2201"/>
        <v>0</v>
      </c>
      <c r="F13704" s="45">
        <f t="shared" si="2202"/>
        <v>0</v>
      </c>
      <c r="G13704" s="45" t="e">
        <f t="shared" si="2203"/>
        <v>#DIV/0!</v>
      </c>
      <c r="H13704" s="45" t="e">
        <f t="shared" si="2204"/>
        <v>#DIV/0!</v>
      </c>
      <c r="AN13704">
        <f t="shared" ref="AN13704:AN13767" si="2210">D13704*(C13704-C13703)*86400*$B$15</f>
        <v>0</v>
      </c>
      <c r="AO13704">
        <f t="shared" si="2205"/>
        <v>0</v>
      </c>
      <c r="AP13704">
        <f t="shared" si="2206"/>
        <v>0</v>
      </c>
      <c r="AQ13704">
        <f t="shared" si="2207"/>
        <v>0</v>
      </c>
      <c r="AV13704">
        <f t="shared" si="2209"/>
        <v>13701</v>
      </c>
      <c r="AW13704">
        <f t="shared" si="2208"/>
        <v>0</v>
      </c>
    </row>
    <row r="13705" spans="5:49" x14ac:dyDescent="0.25">
      <c r="E13705" s="47">
        <f t="shared" si="2201"/>
        <v>0</v>
      </c>
      <c r="F13705" s="45">
        <f t="shared" si="2202"/>
        <v>0</v>
      </c>
      <c r="G13705" s="45" t="e">
        <f t="shared" si="2203"/>
        <v>#DIV/0!</v>
      </c>
      <c r="H13705" s="45" t="e">
        <f t="shared" si="2204"/>
        <v>#DIV/0!</v>
      </c>
      <c r="AN13705">
        <f t="shared" si="2210"/>
        <v>0</v>
      </c>
      <c r="AO13705">
        <f t="shared" si="2205"/>
        <v>0</v>
      </c>
      <c r="AP13705">
        <f t="shared" si="2206"/>
        <v>0</v>
      </c>
      <c r="AQ13705">
        <f t="shared" si="2207"/>
        <v>0</v>
      </c>
      <c r="AV13705">
        <f t="shared" si="2209"/>
        <v>13702</v>
      </c>
      <c r="AW13705">
        <f t="shared" si="2208"/>
        <v>0</v>
      </c>
    </row>
    <row r="13706" spans="5:49" x14ac:dyDescent="0.25">
      <c r="E13706" s="47">
        <f t="shared" si="2201"/>
        <v>0</v>
      </c>
      <c r="F13706" s="45">
        <f t="shared" si="2202"/>
        <v>0</v>
      </c>
      <c r="G13706" s="45" t="e">
        <f t="shared" si="2203"/>
        <v>#DIV/0!</v>
      </c>
      <c r="H13706" s="45" t="e">
        <f t="shared" si="2204"/>
        <v>#DIV/0!</v>
      </c>
      <c r="AN13706">
        <f t="shared" si="2210"/>
        <v>0</v>
      </c>
      <c r="AO13706">
        <f t="shared" si="2205"/>
        <v>0</v>
      </c>
      <c r="AP13706">
        <f t="shared" si="2206"/>
        <v>0</v>
      </c>
      <c r="AQ13706">
        <f t="shared" si="2207"/>
        <v>0</v>
      </c>
      <c r="AV13706">
        <f t="shared" si="2209"/>
        <v>13703</v>
      </c>
      <c r="AW13706">
        <f t="shared" si="2208"/>
        <v>0</v>
      </c>
    </row>
    <row r="13707" spans="5:49" x14ac:dyDescent="0.25">
      <c r="E13707" s="47">
        <f t="shared" si="2201"/>
        <v>0</v>
      </c>
      <c r="F13707" s="45">
        <f t="shared" si="2202"/>
        <v>0</v>
      </c>
      <c r="G13707" s="45" t="e">
        <f t="shared" si="2203"/>
        <v>#DIV/0!</v>
      </c>
      <c r="H13707" s="45" t="e">
        <f t="shared" si="2204"/>
        <v>#DIV/0!</v>
      </c>
      <c r="AN13707">
        <f t="shared" si="2210"/>
        <v>0</v>
      </c>
      <c r="AO13707">
        <f t="shared" si="2205"/>
        <v>0</v>
      </c>
      <c r="AP13707">
        <f t="shared" si="2206"/>
        <v>0</v>
      </c>
      <c r="AQ13707">
        <f t="shared" si="2207"/>
        <v>0</v>
      </c>
      <c r="AV13707">
        <f t="shared" si="2209"/>
        <v>13704</v>
      </c>
      <c r="AW13707">
        <f t="shared" si="2208"/>
        <v>0</v>
      </c>
    </row>
    <row r="13708" spans="5:49" x14ac:dyDescent="0.25">
      <c r="E13708" s="47">
        <f t="shared" si="2201"/>
        <v>0</v>
      </c>
      <c r="F13708" s="45">
        <f t="shared" si="2202"/>
        <v>0</v>
      </c>
      <c r="G13708" s="45" t="e">
        <f t="shared" si="2203"/>
        <v>#DIV/0!</v>
      </c>
      <c r="H13708" s="45" t="e">
        <f t="shared" si="2204"/>
        <v>#DIV/0!</v>
      </c>
      <c r="AN13708">
        <f t="shared" si="2210"/>
        <v>0</v>
      </c>
      <c r="AO13708">
        <f t="shared" si="2205"/>
        <v>0</v>
      </c>
      <c r="AP13708">
        <f t="shared" si="2206"/>
        <v>0</v>
      </c>
      <c r="AQ13708">
        <f t="shared" si="2207"/>
        <v>0</v>
      </c>
      <c r="AV13708">
        <f t="shared" si="2209"/>
        <v>13705</v>
      </c>
      <c r="AW13708">
        <f t="shared" si="2208"/>
        <v>0</v>
      </c>
    </row>
    <row r="13709" spans="5:49" x14ac:dyDescent="0.25">
      <c r="E13709" s="47">
        <f t="shared" si="2201"/>
        <v>0</v>
      </c>
      <c r="F13709" s="45">
        <f t="shared" si="2202"/>
        <v>0</v>
      </c>
      <c r="G13709" s="45" t="e">
        <f t="shared" si="2203"/>
        <v>#DIV/0!</v>
      </c>
      <c r="H13709" s="45" t="e">
        <f t="shared" si="2204"/>
        <v>#DIV/0!</v>
      </c>
      <c r="AN13709">
        <f t="shared" si="2210"/>
        <v>0</v>
      </c>
      <c r="AO13709">
        <f t="shared" si="2205"/>
        <v>0</v>
      </c>
      <c r="AP13709">
        <f t="shared" si="2206"/>
        <v>0</v>
      </c>
      <c r="AQ13709">
        <f t="shared" si="2207"/>
        <v>0</v>
      </c>
      <c r="AV13709">
        <f t="shared" si="2209"/>
        <v>13706</v>
      </c>
      <c r="AW13709">
        <f t="shared" si="2208"/>
        <v>0</v>
      </c>
    </row>
    <row r="13710" spans="5:49" x14ac:dyDescent="0.25">
      <c r="E13710" s="47">
        <f t="shared" si="2201"/>
        <v>0</v>
      </c>
      <c r="F13710" s="45">
        <f t="shared" si="2202"/>
        <v>0</v>
      </c>
      <c r="G13710" s="45" t="e">
        <f t="shared" si="2203"/>
        <v>#DIV/0!</v>
      </c>
      <c r="H13710" s="45" t="e">
        <f t="shared" si="2204"/>
        <v>#DIV/0!</v>
      </c>
      <c r="AN13710">
        <f t="shared" si="2210"/>
        <v>0</v>
      </c>
      <c r="AO13710">
        <f t="shared" si="2205"/>
        <v>0</v>
      </c>
      <c r="AP13710">
        <f t="shared" si="2206"/>
        <v>0</v>
      </c>
      <c r="AQ13710">
        <f t="shared" si="2207"/>
        <v>0</v>
      </c>
      <c r="AV13710">
        <f t="shared" si="2209"/>
        <v>13707</v>
      </c>
      <c r="AW13710">
        <f t="shared" si="2208"/>
        <v>0</v>
      </c>
    </row>
    <row r="13711" spans="5:49" x14ac:dyDescent="0.25">
      <c r="E13711" s="47">
        <f t="shared" si="2201"/>
        <v>0</v>
      </c>
      <c r="F13711" s="45">
        <f t="shared" si="2202"/>
        <v>0</v>
      </c>
      <c r="G13711" s="45" t="e">
        <f t="shared" si="2203"/>
        <v>#DIV/0!</v>
      </c>
      <c r="H13711" s="45" t="e">
        <f t="shared" si="2204"/>
        <v>#DIV/0!</v>
      </c>
      <c r="AN13711">
        <f t="shared" si="2210"/>
        <v>0</v>
      </c>
      <c r="AO13711">
        <f t="shared" si="2205"/>
        <v>0</v>
      </c>
      <c r="AP13711">
        <f t="shared" si="2206"/>
        <v>0</v>
      </c>
      <c r="AQ13711">
        <f t="shared" si="2207"/>
        <v>0</v>
      </c>
      <c r="AV13711">
        <f t="shared" si="2209"/>
        <v>13708</v>
      </c>
      <c r="AW13711">
        <f t="shared" si="2208"/>
        <v>0</v>
      </c>
    </row>
    <row r="13712" spans="5:49" x14ac:dyDescent="0.25">
      <c r="E13712" s="47">
        <f t="shared" si="2201"/>
        <v>0</v>
      </c>
      <c r="F13712" s="45">
        <f t="shared" si="2202"/>
        <v>0</v>
      </c>
      <c r="G13712" s="45" t="e">
        <f t="shared" si="2203"/>
        <v>#DIV/0!</v>
      </c>
      <c r="H13712" s="45" t="e">
        <f t="shared" si="2204"/>
        <v>#DIV/0!</v>
      </c>
      <c r="AN13712">
        <f t="shared" si="2210"/>
        <v>0</v>
      </c>
      <c r="AO13712">
        <f t="shared" si="2205"/>
        <v>0</v>
      </c>
      <c r="AP13712">
        <f t="shared" si="2206"/>
        <v>0</v>
      </c>
      <c r="AQ13712">
        <f t="shared" si="2207"/>
        <v>0</v>
      </c>
      <c r="AV13712">
        <f t="shared" si="2209"/>
        <v>13709</v>
      </c>
      <c r="AW13712">
        <f t="shared" si="2208"/>
        <v>0</v>
      </c>
    </row>
    <row r="13713" spans="5:49" x14ac:dyDescent="0.25">
      <c r="E13713" s="47">
        <f t="shared" si="2201"/>
        <v>0</v>
      </c>
      <c r="F13713" s="45">
        <f t="shared" si="2202"/>
        <v>0</v>
      </c>
      <c r="G13713" s="45" t="e">
        <f t="shared" si="2203"/>
        <v>#DIV/0!</v>
      </c>
      <c r="H13713" s="45" t="e">
        <f t="shared" si="2204"/>
        <v>#DIV/0!</v>
      </c>
      <c r="AN13713">
        <f t="shared" si="2210"/>
        <v>0</v>
      </c>
      <c r="AO13713">
        <f t="shared" si="2205"/>
        <v>0</v>
      </c>
      <c r="AP13713">
        <f t="shared" si="2206"/>
        <v>0</v>
      </c>
      <c r="AQ13713">
        <f t="shared" si="2207"/>
        <v>0</v>
      </c>
      <c r="AV13713">
        <f t="shared" si="2209"/>
        <v>13710</v>
      </c>
      <c r="AW13713">
        <f t="shared" si="2208"/>
        <v>0</v>
      </c>
    </row>
    <row r="13714" spans="5:49" x14ac:dyDescent="0.25">
      <c r="E13714" s="47">
        <f t="shared" si="2201"/>
        <v>0</v>
      </c>
      <c r="F13714" s="45">
        <f t="shared" si="2202"/>
        <v>0</v>
      </c>
      <c r="G13714" s="45" t="e">
        <f t="shared" si="2203"/>
        <v>#DIV/0!</v>
      </c>
      <c r="H13714" s="45" t="e">
        <f t="shared" si="2204"/>
        <v>#DIV/0!</v>
      </c>
      <c r="AN13714">
        <f t="shared" si="2210"/>
        <v>0</v>
      </c>
      <c r="AO13714">
        <f t="shared" si="2205"/>
        <v>0</v>
      </c>
      <c r="AP13714">
        <f t="shared" si="2206"/>
        <v>0</v>
      </c>
      <c r="AQ13714">
        <f t="shared" si="2207"/>
        <v>0</v>
      </c>
      <c r="AV13714">
        <f t="shared" si="2209"/>
        <v>13711</v>
      </c>
      <c r="AW13714">
        <f t="shared" si="2208"/>
        <v>0</v>
      </c>
    </row>
    <row r="13715" spans="5:49" x14ac:dyDescent="0.25">
      <c r="E13715" s="47">
        <f t="shared" si="2201"/>
        <v>0</v>
      </c>
      <c r="F13715" s="45">
        <f t="shared" si="2202"/>
        <v>0</v>
      </c>
      <c r="G13715" s="45" t="e">
        <f t="shared" si="2203"/>
        <v>#DIV/0!</v>
      </c>
      <c r="H13715" s="45" t="e">
        <f t="shared" si="2204"/>
        <v>#DIV/0!</v>
      </c>
      <c r="AN13715">
        <f t="shared" si="2210"/>
        <v>0</v>
      </c>
      <c r="AO13715">
        <f t="shared" si="2205"/>
        <v>0</v>
      </c>
      <c r="AP13715">
        <f t="shared" si="2206"/>
        <v>0</v>
      </c>
      <c r="AQ13715">
        <f t="shared" si="2207"/>
        <v>0</v>
      </c>
      <c r="AV13715">
        <f t="shared" si="2209"/>
        <v>13712</v>
      </c>
      <c r="AW13715">
        <f t="shared" si="2208"/>
        <v>0</v>
      </c>
    </row>
    <row r="13716" spans="5:49" x14ac:dyDescent="0.25">
      <c r="E13716" s="47">
        <f t="shared" si="2201"/>
        <v>0</v>
      </c>
      <c r="F13716" s="45">
        <f t="shared" si="2202"/>
        <v>0</v>
      </c>
      <c r="G13716" s="45" t="e">
        <f t="shared" si="2203"/>
        <v>#DIV/0!</v>
      </c>
      <c r="H13716" s="45" t="e">
        <f t="shared" si="2204"/>
        <v>#DIV/0!</v>
      </c>
      <c r="AN13716">
        <f t="shared" si="2210"/>
        <v>0</v>
      </c>
      <c r="AO13716">
        <f t="shared" si="2205"/>
        <v>0</v>
      </c>
      <c r="AP13716">
        <f t="shared" si="2206"/>
        <v>0</v>
      </c>
      <c r="AQ13716">
        <f t="shared" si="2207"/>
        <v>0</v>
      </c>
      <c r="AV13716">
        <f t="shared" si="2209"/>
        <v>13713</v>
      </c>
      <c r="AW13716">
        <f t="shared" si="2208"/>
        <v>0</v>
      </c>
    </row>
    <row r="13717" spans="5:49" x14ac:dyDescent="0.25">
      <c r="E13717" s="47">
        <f t="shared" si="2201"/>
        <v>0</v>
      </c>
      <c r="F13717" s="45">
        <f t="shared" si="2202"/>
        <v>0</v>
      </c>
      <c r="G13717" s="45" t="e">
        <f t="shared" si="2203"/>
        <v>#DIV/0!</v>
      </c>
      <c r="H13717" s="45" t="e">
        <f t="shared" si="2204"/>
        <v>#DIV/0!</v>
      </c>
      <c r="AN13717">
        <f t="shared" si="2210"/>
        <v>0</v>
      </c>
      <c r="AO13717">
        <f t="shared" si="2205"/>
        <v>0</v>
      </c>
      <c r="AP13717">
        <f t="shared" si="2206"/>
        <v>0</v>
      </c>
      <c r="AQ13717">
        <f t="shared" si="2207"/>
        <v>0</v>
      </c>
      <c r="AV13717">
        <f t="shared" si="2209"/>
        <v>13714</v>
      </c>
      <c r="AW13717">
        <f t="shared" si="2208"/>
        <v>0</v>
      </c>
    </row>
    <row r="13718" spans="5:49" x14ac:dyDescent="0.25">
      <c r="E13718" s="47">
        <f t="shared" si="2201"/>
        <v>0</v>
      </c>
      <c r="F13718" s="45">
        <f t="shared" si="2202"/>
        <v>0</v>
      </c>
      <c r="G13718" s="45" t="e">
        <f t="shared" si="2203"/>
        <v>#DIV/0!</v>
      </c>
      <c r="H13718" s="45" t="e">
        <f t="shared" si="2204"/>
        <v>#DIV/0!</v>
      </c>
      <c r="AN13718">
        <f t="shared" si="2210"/>
        <v>0</v>
      </c>
      <c r="AO13718">
        <f t="shared" si="2205"/>
        <v>0</v>
      </c>
      <c r="AP13718">
        <f t="shared" si="2206"/>
        <v>0</v>
      </c>
      <c r="AQ13718">
        <f t="shared" si="2207"/>
        <v>0</v>
      </c>
      <c r="AV13718">
        <f t="shared" si="2209"/>
        <v>13715</v>
      </c>
      <c r="AW13718">
        <f t="shared" si="2208"/>
        <v>0</v>
      </c>
    </row>
    <row r="13719" spans="5:49" x14ac:dyDescent="0.25">
      <c r="E13719" s="47">
        <f t="shared" si="2201"/>
        <v>0</v>
      </c>
      <c r="F13719" s="45">
        <f t="shared" si="2202"/>
        <v>0</v>
      </c>
      <c r="G13719" s="45" t="e">
        <f t="shared" si="2203"/>
        <v>#DIV/0!</v>
      </c>
      <c r="H13719" s="45" t="e">
        <f t="shared" si="2204"/>
        <v>#DIV/0!</v>
      </c>
      <c r="AN13719">
        <f t="shared" si="2210"/>
        <v>0</v>
      </c>
      <c r="AO13719">
        <f t="shared" si="2205"/>
        <v>0</v>
      </c>
      <c r="AP13719">
        <f t="shared" si="2206"/>
        <v>0</v>
      </c>
      <c r="AQ13719">
        <f t="shared" si="2207"/>
        <v>0</v>
      </c>
      <c r="AV13719">
        <f t="shared" si="2209"/>
        <v>13716</v>
      </c>
      <c r="AW13719">
        <f t="shared" si="2208"/>
        <v>0</v>
      </c>
    </row>
    <row r="13720" spans="5:49" x14ac:dyDescent="0.25">
      <c r="E13720" s="47">
        <f t="shared" si="2201"/>
        <v>0</v>
      </c>
      <c r="F13720" s="45">
        <f t="shared" si="2202"/>
        <v>0</v>
      </c>
      <c r="G13720" s="45" t="e">
        <f t="shared" si="2203"/>
        <v>#DIV/0!</v>
      </c>
      <c r="H13720" s="45" t="e">
        <f t="shared" si="2204"/>
        <v>#DIV/0!</v>
      </c>
      <c r="AN13720">
        <f t="shared" si="2210"/>
        <v>0</v>
      </c>
      <c r="AO13720">
        <f t="shared" si="2205"/>
        <v>0</v>
      </c>
      <c r="AP13720">
        <f t="shared" si="2206"/>
        <v>0</v>
      </c>
      <c r="AQ13720">
        <f t="shared" si="2207"/>
        <v>0</v>
      </c>
      <c r="AV13720">
        <f t="shared" si="2209"/>
        <v>13717</v>
      </c>
      <c r="AW13720">
        <f t="shared" si="2208"/>
        <v>0</v>
      </c>
    </row>
    <row r="13721" spans="5:49" x14ac:dyDescent="0.25">
      <c r="E13721" s="47">
        <f t="shared" si="2201"/>
        <v>0</v>
      </c>
      <c r="F13721" s="45">
        <f t="shared" si="2202"/>
        <v>0</v>
      </c>
      <c r="G13721" s="45" t="e">
        <f t="shared" si="2203"/>
        <v>#DIV/0!</v>
      </c>
      <c r="H13721" s="45" t="e">
        <f t="shared" si="2204"/>
        <v>#DIV/0!</v>
      </c>
      <c r="AN13721">
        <f t="shared" si="2210"/>
        <v>0</v>
      </c>
      <c r="AO13721">
        <f t="shared" si="2205"/>
        <v>0</v>
      </c>
      <c r="AP13721">
        <f t="shared" si="2206"/>
        <v>0</v>
      </c>
      <c r="AQ13721">
        <f t="shared" si="2207"/>
        <v>0</v>
      </c>
      <c r="AV13721">
        <f t="shared" si="2209"/>
        <v>13718</v>
      </c>
      <c r="AW13721">
        <f t="shared" si="2208"/>
        <v>0</v>
      </c>
    </row>
    <row r="13722" spans="5:49" x14ac:dyDescent="0.25">
      <c r="E13722" s="47">
        <f t="shared" si="2201"/>
        <v>0</v>
      </c>
      <c r="F13722" s="45">
        <f t="shared" si="2202"/>
        <v>0</v>
      </c>
      <c r="G13722" s="45" t="e">
        <f t="shared" si="2203"/>
        <v>#DIV/0!</v>
      </c>
      <c r="H13722" s="45" t="e">
        <f t="shared" si="2204"/>
        <v>#DIV/0!</v>
      </c>
      <c r="AN13722">
        <f t="shared" si="2210"/>
        <v>0</v>
      </c>
      <c r="AO13722">
        <f t="shared" si="2205"/>
        <v>0</v>
      </c>
      <c r="AP13722">
        <f t="shared" si="2206"/>
        <v>0</v>
      </c>
      <c r="AQ13722">
        <f t="shared" si="2207"/>
        <v>0</v>
      </c>
      <c r="AV13722">
        <f t="shared" si="2209"/>
        <v>13719</v>
      </c>
      <c r="AW13722">
        <f t="shared" si="2208"/>
        <v>0</v>
      </c>
    </row>
    <row r="13723" spans="5:49" x14ac:dyDescent="0.25">
      <c r="E13723" s="47">
        <f t="shared" si="2201"/>
        <v>0</v>
      </c>
      <c r="F13723" s="45">
        <f t="shared" si="2202"/>
        <v>0</v>
      </c>
      <c r="G13723" s="45" t="e">
        <f t="shared" si="2203"/>
        <v>#DIV/0!</v>
      </c>
      <c r="H13723" s="45" t="e">
        <f t="shared" si="2204"/>
        <v>#DIV/0!</v>
      </c>
      <c r="AN13723">
        <f t="shared" si="2210"/>
        <v>0</v>
      </c>
      <c r="AO13723">
        <f t="shared" si="2205"/>
        <v>0</v>
      </c>
      <c r="AP13723">
        <f t="shared" si="2206"/>
        <v>0</v>
      </c>
      <c r="AQ13723">
        <f t="shared" si="2207"/>
        <v>0</v>
      </c>
      <c r="AV13723">
        <f t="shared" si="2209"/>
        <v>13720</v>
      </c>
      <c r="AW13723">
        <f t="shared" si="2208"/>
        <v>0</v>
      </c>
    </row>
    <row r="13724" spans="5:49" x14ac:dyDescent="0.25">
      <c r="E13724" s="47">
        <f t="shared" si="2201"/>
        <v>0</v>
      </c>
      <c r="F13724" s="45">
        <f t="shared" si="2202"/>
        <v>0</v>
      </c>
      <c r="G13724" s="45" t="e">
        <f t="shared" si="2203"/>
        <v>#DIV/0!</v>
      </c>
      <c r="H13724" s="45" t="e">
        <f t="shared" si="2204"/>
        <v>#DIV/0!</v>
      </c>
      <c r="AN13724">
        <f t="shared" si="2210"/>
        <v>0</v>
      </c>
      <c r="AO13724">
        <f t="shared" si="2205"/>
        <v>0</v>
      </c>
      <c r="AP13724">
        <f t="shared" si="2206"/>
        <v>0</v>
      </c>
      <c r="AQ13724">
        <f t="shared" si="2207"/>
        <v>0</v>
      </c>
      <c r="AV13724">
        <f t="shared" si="2209"/>
        <v>13721</v>
      </c>
      <c r="AW13724">
        <f t="shared" si="2208"/>
        <v>0</v>
      </c>
    </row>
    <row r="13725" spans="5:49" x14ac:dyDescent="0.25">
      <c r="E13725" s="47">
        <f t="shared" si="2201"/>
        <v>0</v>
      </c>
      <c r="F13725" s="45">
        <f t="shared" si="2202"/>
        <v>0</v>
      </c>
      <c r="G13725" s="45" t="e">
        <f t="shared" si="2203"/>
        <v>#DIV/0!</v>
      </c>
      <c r="H13725" s="45" t="e">
        <f t="shared" si="2204"/>
        <v>#DIV/0!</v>
      </c>
      <c r="AN13725">
        <f t="shared" si="2210"/>
        <v>0</v>
      </c>
      <c r="AO13725">
        <f t="shared" si="2205"/>
        <v>0</v>
      </c>
      <c r="AP13725">
        <f t="shared" si="2206"/>
        <v>0</v>
      </c>
      <c r="AQ13725">
        <f t="shared" si="2207"/>
        <v>0</v>
      </c>
      <c r="AV13725">
        <f t="shared" si="2209"/>
        <v>13722</v>
      </c>
      <c r="AW13725">
        <f t="shared" si="2208"/>
        <v>0</v>
      </c>
    </row>
    <row r="13726" spans="5:49" x14ac:dyDescent="0.25">
      <c r="E13726" s="47">
        <f t="shared" si="2201"/>
        <v>0</v>
      </c>
      <c r="F13726" s="45">
        <f t="shared" si="2202"/>
        <v>0</v>
      </c>
      <c r="G13726" s="45" t="e">
        <f t="shared" si="2203"/>
        <v>#DIV/0!</v>
      </c>
      <c r="H13726" s="45" t="e">
        <f t="shared" si="2204"/>
        <v>#DIV/0!</v>
      </c>
      <c r="AN13726">
        <f t="shared" si="2210"/>
        <v>0</v>
      </c>
      <c r="AO13726">
        <f t="shared" si="2205"/>
        <v>0</v>
      </c>
      <c r="AP13726">
        <f t="shared" si="2206"/>
        <v>0</v>
      </c>
      <c r="AQ13726">
        <f t="shared" si="2207"/>
        <v>0</v>
      </c>
      <c r="AV13726">
        <f t="shared" si="2209"/>
        <v>13723</v>
      </c>
      <c r="AW13726">
        <f t="shared" si="2208"/>
        <v>0</v>
      </c>
    </row>
    <row r="13727" spans="5:49" x14ac:dyDescent="0.25">
      <c r="E13727" s="47">
        <f t="shared" si="2201"/>
        <v>0</v>
      </c>
      <c r="F13727" s="45">
        <f t="shared" si="2202"/>
        <v>0</v>
      </c>
      <c r="G13727" s="45" t="e">
        <f t="shared" si="2203"/>
        <v>#DIV/0!</v>
      </c>
      <c r="H13727" s="45" t="e">
        <f t="shared" si="2204"/>
        <v>#DIV/0!</v>
      </c>
      <c r="AN13727">
        <f t="shared" si="2210"/>
        <v>0</v>
      </c>
      <c r="AO13727">
        <f t="shared" si="2205"/>
        <v>0</v>
      </c>
      <c r="AP13727">
        <f t="shared" si="2206"/>
        <v>0</v>
      </c>
      <c r="AQ13727">
        <f t="shared" si="2207"/>
        <v>0</v>
      </c>
      <c r="AV13727">
        <f t="shared" si="2209"/>
        <v>13724</v>
      </c>
      <c r="AW13727">
        <f t="shared" si="2208"/>
        <v>0</v>
      </c>
    </row>
    <row r="13728" spans="5:49" x14ac:dyDescent="0.25">
      <c r="E13728" s="47">
        <f t="shared" si="2201"/>
        <v>0</v>
      </c>
      <c r="F13728" s="45">
        <f t="shared" si="2202"/>
        <v>0</v>
      </c>
      <c r="G13728" s="45" t="e">
        <f t="shared" si="2203"/>
        <v>#DIV/0!</v>
      </c>
      <c r="H13728" s="45" t="e">
        <f t="shared" si="2204"/>
        <v>#DIV/0!</v>
      </c>
      <c r="AN13728">
        <f t="shared" si="2210"/>
        <v>0</v>
      </c>
      <c r="AO13728">
        <f t="shared" si="2205"/>
        <v>0</v>
      </c>
      <c r="AP13728">
        <f t="shared" si="2206"/>
        <v>0</v>
      </c>
      <c r="AQ13728">
        <f t="shared" si="2207"/>
        <v>0</v>
      </c>
      <c r="AV13728">
        <f t="shared" si="2209"/>
        <v>13725</v>
      </c>
      <c r="AW13728">
        <f t="shared" si="2208"/>
        <v>0</v>
      </c>
    </row>
    <row r="13729" spans="5:49" x14ac:dyDescent="0.25">
      <c r="E13729" s="47">
        <f t="shared" si="2201"/>
        <v>0</v>
      </c>
      <c r="F13729" s="45">
        <f t="shared" si="2202"/>
        <v>0</v>
      </c>
      <c r="G13729" s="45" t="e">
        <f t="shared" si="2203"/>
        <v>#DIV/0!</v>
      </c>
      <c r="H13729" s="45" t="e">
        <f t="shared" si="2204"/>
        <v>#DIV/0!</v>
      </c>
      <c r="AN13729">
        <f t="shared" si="2210"/>
        <v>0</v>
      </c>
      <c r="AO13729">
        <f t="shared" si="2205"/>
        <v>0</v>
      </c>
      <c r="AP13729">
        <f t="shared" si="2206"/>
        <v>0</v>
      </c>
      <c r="AQ13729">
        <f t="shared" si="2207"/>
        <v>0</v>
      </c>
      <c r="AV13729">
        <f t="shared" si="2209"/>
        <v>13726</v>
      </c>
      <c r="AW13729">
        <f t="shared" si="2208"/>
        <v>0</v>
      </c>
    </row>
    <row r="13730" spans="5:49" x14ac:dyDescent="0.25">
      <c r="E13730" s="47">
        <f t="shared" si="2201"/>
        <v>0</v>
      </c>
      <c r="F13730" s="45">
        <f t="shared" si="2202"/>
        <v>0</v>
      </c>
      <c r="G13730" s="45" t="e">
        <f t="shared" si="2203"/>
        <v>#DIV/0!</v>
      </c>
      <c r="H13730" s="45" t="e">
        <f t="shared" si="2204"/>
        <v>#DIV/0!</v>
      </c>
      <c r="AN13730">
        <f t="shared" si="2210"/>
        <v>0</v>
      </c>
      <c r="AO13730">
        <f t="shared" si="2205"/>
        <v>0</v>
      </c>
      <c r="AP13730">
        <f t="shared" si="2206"/>
        <v>0</v>
      </c>
      <c r="AQ13730">
        <f t="shared" si="2207"/>
        <v>0</v>
      </c>
      <c r="AV13730">
        <f t="shared" si="2209"/>
        <v>13727</v>
      </c>
      <c r="AW13730">
        <f t="shared" si="2208"/>
        <v>0</v>
      </c>
    </row>
    <row r="13731" spans="5:49" x14ac:dyDescent="0.25">
      <c r="E13731" s="47">
        <f t="shared" si="2201"/>
        <v>0</v>
      </c>
      <c r="F13731" s="45">
        <f t="shared" si="2202"/>
        <v>0</v>
      </c>
      <c r="G13731" s="45" t="e">
        <f t="shared" si="2203"/>
        <v>#DIV/0!</v>
      </c>
      <c r="H13731" s="45" t="e">
        <f t="shared" si="2204"/>
        <v>#DIV/0!</v>
      </c>
      <c r="AN13731">
        <f t="shared" si="2210"/>
        <v>0</v>
      </c>
      <c r="AO13731">
        <f t="shared" si="2205"/>
        <v>0</v>
      </c>
      <c r="AP13731">
        <f t="shared" si="2206"/>
        <v>0</v>
      </c>
      <c r="AQ13731">
        <f t="shared" si="2207"/>
        <v>0</v>
      </c>
      <c r="AV13731">
        <f t="shared" si="2209"/>
        <v>13728</v>
      </c>
      <c r="AW13731">
        <f t="shared" si="2208"/>
        <v>0</v>
      </c>
    </row>
    <row r="13732" spans="5:49" x14ac:dyDescent="0.25">
      <c r="E13732" s="47">
        <f t="shared" si="2201"/>
        <v>0</v>
      </c>
      <c r="F13732" s="45">
        <f t="shared" si="2202"/>
        <v>0</v>
      </c>
      <c r="G13732" s="45" t="e">
        <f t="shared" si="2203"/>
        <v>#DIV/0!</v>
      </c>
      <c r="H13732" s="45" t="e">
        <f t="shared" si="2204"/>
        <v>#DIV/0!</v>
      </c>
      <c r="AN13732">
        <f t="shared" si="2210"/>
        <v>0</v>
      </c>
      <c r="AO13732">
        <f t="shared" si="2205"/>
        <v>0</v>
      </c>
      <c r="AP13732">
        <f t="shared" si="2206"/>
        <v>0</v>
      </c>
      <c r="AQ13732">
        <f t="shared" si="2207"/>
        <v>0</v>
      </c>
      <c r="AV13732">
        <f t="shared" si="2209"/>
        <v>13729</v>
      </c>
      <c r="AW13732">
        <f t="shared" si="2208"/>
        <v>0</v>
      </c>
    </row>
    <row r="13733" spans="5:49" x14ac:dyDescent="0.25">
      <c r="E13733" s="47">
        <f t="shared" si="2201"/>
        <v>0</v>
      </c>
      <c r="F13733" s="45">
        <f t="shared" si="2202"/>
        <v>0</v>
      </c>
      <c r="G13733" s="45" t="e">
        <f t="shared" si="2203"/>
        <v>#DIV/0!</v>
      </c>
      <c r="H13733" s="45" t="e">
        <f t="shared" si="2204"/>
        <v>#DIV/0!</v>
      </c>
      <c r="AN13733">
        <f t="shared" si="2210"/>
        <v>0</v>
      </c>
      <c r="AO13733">
        <f t="shared" si="2205"/>
        <v>0</v>
      </c>
      <c r="AP13733">
        <f t="shared" si="2206"/>
        <v>0</v>
      </c>
      <c r="AQ13733">
        <f t="shared" si="2207"/>
        <v>0</v>
      </c>
      <c r="AV13733">
        <f t="shared" si="2209"/>
        <v>13730</v>
      </c>
      <c r="AW13733">
        <f t="shared" si="2208"/>
        <v>0</v>
      </c>
    </row>
    <row r="13734" spans="5:49" x14ac:dyDescent="0.25">
      <c r="E13734" s="47">
        <f t="shared" si="2201"/>
        <v>0</v>
      </c>
      <c r="F13734" s="45">
        <f t="shared" si="2202"/>
        <v>0</v>
      </c>
      <c r="G13734" s="45" t="e">
        <f t="shared" si="2203"/>
        <v>#DIV/0!</v>
      </c>
      <c r="H13734" s="45" t="e">
        <f t="shared" si="2204"/>
        <v>#DIV/0!</v>
      </c>
      <c r="AN13734">
        <f t="shared" si="2210"/>
        <v>0</v>
      </c>
      <c r="AO13734">
        <f t="shared" si="2205"/>
        <v>0</v>
      </c>
      <c r="AP13734">
        <f t="shared" si="2206"/>
        <v>0</v>
      </c>
      <c r="AQ13734">
        <f t="shared" si="2207"/>
        <v>0</v>
      </c>
      <c r="AV13734">
        <f t="shared" si="2209"/>
        <v>13731</v>
      </c>
      <c r="AW13734">
        <f t="shared" si="2208"/>
        <v>0</v>
      </c>
    </row>
    <row r="13735" spans="5:49" x14ac:dyDescent="0.25">
      <c r="E13735" s="47">
        <f t="shared" si="2201"/>
        <v>0</v>
      </c>
      <c r="F13735" s="45">
        <f t="shared" si="2202"/>
        <v>0</v>
      </c>
      <c r="G13735" s="45" t="e">
        <f t="shared" si="2203"/>
        <v>#DIV/0!</v>
      </c>
      <c r="H13735" s="45" t="e">
        <f t="shared" si="2204"/>
        <v>#DIV/0!</v>
      </c>
      <c r="AN13735">
        <f t="shared" si="2210"/>
        <v>0</v>
      </c>
      <c r="AO13735">
        <f t="shared" si="2205"/>
        <v>0</v>
      </c>
      <c r="AP13735">
        <f t="shared" si="2206"/>
        <v>0</v>
      </c>
      <c r="AQ13735">
        <f t="shared" si="2207"/>
        <v>0</v>
      </c>
      <c r="AV13735">
        <f t="shared" si="2209"/>
        <v>13732</v>
      </c>
      <c r="AW13735">
        <f t="shared" si="2208"/>
        <v>0</v>
      </c>
    </row>
    <row r="13736" spans="5:49" x14ac:dyDescent="0.25">
      <c r="E13736" s="47">
        <f t="shared" si="2201"/>
        <v>0</v>
      </c>
      <c r="F13736" s="45">
        <f t="shared" si="2202"/>
        <v>0</v>
      </c>
      <c r="G13736" s="45" t="e">
        <f t="shared" si="2203"/>
        <v>#DIV/0!</v>
      </c>
      <c r="H13736" s="45" t="e">
        <f t="shared" si="2204"/>
        <v>#DIV/0!</v>
      </c>
      <c r="AN13736">
        <f t="shared" si="2210"/>
        <v>0</v>
      </c>
      <c r="AO13736">
        <f t="shared" si="2205"/>
        <v>0</v>
      </c>
      <c r="AP13736">
        <f t="shared" si="2206"/>
        <v>0</v>
      </c>
      <c r="AQ13736">
        <f t="shared" si="2207"/>
        <v>0</v>
      </c>
      <c r="AV13736">
        <f t="shared" si="2209"/>
        <v>13733</v>
      </c>
      <c r="AW13736">
        <f t="shared" si="2208"/>
        <v>0</v>
      </c>
    </row>
    <row r="13737" spans="5:49" x14ac:dyDescent="0.25">
      <c r="E13737" s="47">
        <f t="shared" si="2201"/>
        <v>0</v>
      </c>
      <c r="F13737" s="45">
        <f t="shared" si="2202"/>
        <v>0</v>
      </c>
      <c r="G13737" s="45" t="e">
        <f t="shared" si="2203"/>
        <v>#DIV/0!</v>
      </c>
      <c r="H13737" s="45" t="e">
        <f t="shared" si="2204"/>
        <v>#DIV/0!</v>
      </c>
      <c r="AN13737">
        <f t="shared" si="2210"/>
        <v>0</v>
      </c>
      <c r="AO13737">
        <f t="shared" si="2205"/>
        <v>0</v>
      </c>
      <c r="AP13737">
        <f t="shared" si="2206"/>
        <v>0</v>
      </c>
      <c r="AQ13737">
        <f t="shared" si="2207"/>
        <v>0</v>
      </c>
      <c r="AV13737">
        <f t="shared" si="2209"/>
        <v>13734</v>
      </c>
      <c r="AW13737">
        <f t="shared" si="2208"/>
        <v>0</v>
      </c>
    </row>
    <row r="13738" spans="5:49" x14ac:dyDescent="0.25">
      <c r="E13738" s="47">
        <f t="shared" si="2201"/>
        <v>0</v>
      </c>
      <c r="F13738" s="45">
        <f t="shared" si="2202"/>
        <v>0</v>
      </c>
      <c r="G13738" s="45" t="e">
        <f t="shared" si="2203"/>
        <v>#DIV/0!</v>
      </c>
      <c r="H13738" s="45" t="e">
        <f t="shared" si="2204"/>
        <v>#DIV/0!</v>
      </c>
      <c r="AN13738">
        <f t="shared" si="2210"/>
        <v>0</v>
      </c>
      <c r="AO13738">
        <f t="shared" si="2205"/>
        <v>0</v>
      </c>
      <c r="AP13738">
        <f t="shared" si="2206"/>
        <v>0</v>
      </c>
      <c r="AQ13738">
        <f t="shared" si="2207"/>
        <v>0</v>
      </c>
      <c r="AV13738">
        <f t="shared" si="2209"/>
        <v>13735</v>
      </c>
      <c r="AW13738">
        <f t="shared" si="2208"/>
        <v>0</v>
      </c>
    </row>
    <row r="13739" spans="5:49" x14ac:dyDescent="0.25">
      <c r="E13739" s="47">
        <f t="shared" si="2201"/>
        <v>0</v>
      </c>
      <c r="F13739" s="45">
        <f t="shared" si="2202"/>
        <v>0</v>
      </c>
      <c r="G13739" s="45" t="e">
        <f t="shared" si="2203"/>
        <v>#DIV/0!</v>
      </c>
      <c r="H13739" s="45" t="e">
        <f t="shared" si="2204"/>
        <v>#DIV/0!</v>
      </c>
      <c r="AN13739">
        <f t="shared" si="2210"/>
        <v>0</v>
      </c>
      <c r="AO13739">
        <f t="shared" si="2205"/>
        <v>0</v>
      </c>
      <c r="AP13739">
        <f t="shared" si="2206"/>
        <v>0</v>
      </c>
      <c r="AQ13739">
        <f t="shared" si="2207"/>
        <v>0</v>
      </c>
      <c r="AV13739">
        <f t="shared" si="2209"/>
        <v>13736</v>
      </c>
      <c r="AW13739">
        <f t="shared" si="2208"/>
        <v>0</v>
      </c>
    </row>
    <row r="13740" spans="5:49" x14ac:dyDescent="0.25">
      <c r="E13740" s="47">
        <f t="shared" si="2201"/>
        <v>0</v>
      </c>
      <c r="F13740" s="45">
        <f t="shared" si="2202"/>
        <v>0</v>
      </c>
      <c r="G13740" s="45" t="e">
        <f t="shared" si="2203"/>
        <v>#DIV/0!</v>
      </c>
      <c r="H13740" s="45" t="e">
        <f t="shared" si="2204"/>
        <v>#DIV/0!</v>
      </c>
      <c r="AN13740">
        <f t="shared" si="2210"/>
        <v>0</v>
      </c>
      <c r="AO13740">
        <f t="shared" si="2205"/>
        <v>0</v>
      </c>
      <c r="AP13740">
        <f t="shared" si="2206"/>
        <v>0</v>
      </c>
      <c r="AQ13740">
        <f t="shared" si="2207"/>
        <v>0</v>
      </c>
      <c r="AV13740">
        <f t="shared" si="2209"/>
        <v>13737</v>
      </c>
      <c r="AW13740">
        <f t="shared" si="2208"/>
        <v>0</v>
      </c>
    </row>
    <row r="13741" spans="5:49" x14ac:dyDescent="0.25">
      <c r="E13741" s="47">
        <f t="shared" si="2201"/>
        <v>0</v>
      </c>
      <c r="F13741" s="45">
        <f t="shared" si="2202"/>
        <v>0</v>
      </c>
      <c r="G13741" s="45" t="e">
        <f t="shared" si="2203"/>
        <v>#DIV/0!</v>
      </c>
      <c r="H13741" s="45" t="e">
        <f t="shared" si="2204"/>
        <v>#DIV/0!</v>
      </c>
      <c r="AN13741">
        <f t="shared" si="2210"/>
        <v>0</v>
      </c>
      <c r="AO13741">
        <f t="shared" si="2205"/>
        <v>0</v>
      </c>
      <c r="AP13741">
        <f t="shared" si="2206"/>
        <v>0</v>
      </c>
      <c r="AQ13741">
        <f t="shared" si="2207"/>
        <v>0</v>
      </c>
      <c r="AV13741">
        <f t="shared" si="2209"/>
        <v>13738</v>
      </c>
      <c r="AW13741">
        <f t="shared" si="2208"/>
        <v>0</v>
      </c>
    </row>
    <row r="13742" spans="5:49" x14ac:dyDescent="0.25">
      <c r="E13742" s="47">
        <f t="shared" si="2201"/>
        <v>0</v>
      </c>
      <c r="F13742" s="45">
        <f t="shared" si="2202"/>
        <v>0</v>
      </c>
      <c r="G13742" s="45" t="e">
        <f t="shared" si="2203"/>
        <v>#DIV/0!</v>
      </c>
      <c r="H13742" s="45" t="e">
        <f t="shared" si="2204"/>
        <v>#DIV/0!</v>
      </c>
      <c r="AN13742">
        <f t="shared" si="2210"/>
        <v>0</v>
      </c>
      <c r="AO13742">
        <f t="shared" si="2205"/>
        <v>0</v>
      </c>
      <c r="AP13742">
        <f t="shared" si="2206"/>
        <v>0</v>
      </c>
      <c r="AQ13742">
        <f t="shared" si="2207"/>
        <v>0</v>
      </c>
      <c r="AV13742">
        <f t="shared" si="2209"/>
        <v>13739</v>
      </c>
      <c r="AW13742">
        <f t="shared" si="2208"/>
        <v>0</v>
      </c>
    </row>
    <row r="13743" spans="5:49" x14ac:dyDescent="0.25">
      <c r="E13743" s="47">
        <f t="shared" si="2201"/>
        <v>0</v>
      </c>
      <c r="F13743" s="45">
        <f t="shared" si="2202"/>
        <v>0</v>
      </c>
      <c r="G13743" s="45" t="e">
        <f t="shared" si="2203"/>
        <v>#DIV/0!</v>
      </c>
      <c r="H13743" s="45" t="e">
        <f t="shared" si="2204"/>
        <v>#DIV/0!</v>
      </c>
      <c r="AN13743">
        <f t="shared" si="2210"/>
        <v>0</v>
      </c>
      <c r="AO13743">
        <f t="shared" si="2205"/>
        <v>0</v>
      </c>
      <c r="AP13743">
        <f t="shared" si="2206"/>
        <v>0</v>
      </c>
      <c r="AQ13743">
        <f t="shared" si="2207"/>
        <v>0</v>
      </c>
      <c r="AV13743">
        <f t="shared" si="2209"/>
        <v>13740</v>
      </c>
      <c r="AW13743">
        <f t="shared" si="2208"/>
        <v>0</v>
      </c>
    </row>
    <row r="13744" spans="5:49" x14ac:dyDescent="0.25">
      <c r="E13744" s="47">
        <f t="shared" si="2201"/>
        <v>0</v>
      </c>
      <c r="F13744" s="45">
        <f t="shared" si="2202"/>
        <v>0</v>
      </c>
      <c r="G13744" s="45" t="e">
        <f t="shared" si="2203"/>
        <v>#DIV/0!</v>
      </c>
      <c r="H13744" s="45" t="e">
        <f t="shared" si="2204"/>
        <v>#DIV/0!</v>
      </c>
      <c r="AN13744">
        <f t="shared" si="2210"/>
        <v>0</v>
      </c>
      <c r="AO13744">
        <f t="shared" si="2205"/>
        <v>0</v>
      </c>
      <c r="AP13744">
        <f t="shared" si="2206"/>
        <v>0</v>
      </c>
      <c r="AQ13744">
        <f t="shared" si="2207"/>
        <v>0</v>
      </c>
      <c r="AV13744">
        <f t="shared" si="2209"/>
        <v>13741</v>
      </c>
      <c r="AW13744">
        <f t="shared" si="2208"/>
        <v>0</v>
      </c>
    </row>
    <row r="13745" spans="5:49" x14ac:dyDescent="0.25">
      <c r="E13745" s="47">
        <f t="shared" si="2201"/>
        <v>0</v>
      </c>
      <c r="F13745" s="45">
        <f t="shared" si="2202"/>
        <v>0</v>
      </c>
      <c r="G13745" s="45" t="e">
        <f t="shared" si="2203"/>
        <v>#DIV/0!</v>
      </c>
      <c r="H13745" s="45" t="e">
        <f t="shared" si="2204"/>
        <v>#DIV/0!</v>
      </c>
      <c r="AN13745">
        <f t="shared" si="2210"/>
        <v>0</v>
      </c>
      <c r="AO13745">
        <f t="shared" si="2205"/>
        <v>0</v>
      </c>
      <c r="AP13745">
        <f t="shared" si="2206"/>
        <v>0</v>
      </c>
      <c r="AQ13745">
        <f t="shared" si="2207"/>
        <v>0</v>
      </c>
      <c r="AV13745">
        <f t="shared" si="2209"/>
        <v>13742</v>
      </c>
      <c r="AW13745">
        <f t="shared" si="2208"/>
        <v>0</v>
      </c>
    </row>
    <row r="13746" spans="5:49" x14ac:dyDescent="0.25">
      <c r="E13746" s="47">
        <f t="shared" si="2201"/>
        <v>0</v>
      </c>
      <c r="F13746" s="45">
        <f t="shared" si="2202"/>
        <v>0</v>
      </c>
      <c r="G13746" s="45" t="e">
        <f t="shared" si="2203"/>
        <v>#DIV/0!</v>
      </c>
      <c r="H13746" s="45" t="e">
        <f t="shared" si="2204"/>
        <v>#DIV/0!</v>
      </c>
      <c r="AN13746">
        <f t="shared" si="2210"/>
        <v>0</v>
      </c>
      <c r="AO13746">
        <f t="shared" si="2205"/>
        <v>0</v>
      </c>
      <c r="AP13746">
        <f t="shared" si="2206"/>
        <v>0</v>
      </c>
      <c r="AQ13746">
        <f t="shared" si="2207"/>
        <v>0</v>
      </c>
      <c r="AV13746">
        <f t="shared" si="2209"/>
        <v>13743</v>
      </c>
      <c r="AW13746">
        <f t="shared" si="2208"/>
        <v>0</v>
      </c>
    </row>
    <row r="13747" spans="5:49" x14ac:dyDescent="0.25">
      <c r="E13747" s="47">
        <f t="shared" si="2201"/>
        <v>0</v>
      </c>
      <c r="F13747" s="45">
        <f t="shared" si="2202"/>
        <v>0</v>
      </c>
      <c r="G13747" s="45" t="e">
        <f t="shared" si="2203"/>
        <v>#DIV/0!</v>
      </c>
      <c r="H13747" s="45" t="e">
        <f t="shared" si="2204"/>
        <v>#DIV/0!</v>
      </c>
      <c r="AN13747">
        <f t="shared" si="2210"/>
        <v>0</v>
      </c>
      <c r="AO13747">
        <f t="shared" si="2205"/>
        <v>0</v>
      </c>
      <c r="AP13747">
        <f t="shared" si="2206"/>
        <v>0</v>
      </c>
      <c r="AQ13747">
        <f t="shared" si="2207"/>
        <v>0</v>
      </c>
      <c r="AV13747">
        <f t="shared" si="2209"/>
        <v>13744</v>
      </c>
      <c r="AW13747">
        <f t="shared" si="2208"/>
        <v>0</v>
      </c>
    </row>
    <row r="13748" spans="5:49" x14ac:dyDescent="0.25">
      <c r="E13748" s="47">
        <f t="shared" si="2201"/>
        <v>0</v>
      </c>
      <c r="F13748" s="45">
        <f t="shared" si="2202"/>
        <v>0</v>
      </c>
      <c r="G13748" s="45" t="e">
        <f t="shared" si="2203"/>
        <v>#DIV/0!</v>
      </c>
      <c r="H13748" s="45" t="e">
        <f t="shared" si="2204"/>
        <v>#DIV/0!</v>
      </c>
      <c r="AN13748">
        <f t="shared" si="2210"/>
        <v>0</v>
      </c>
      <c r="AO13748">
        <f t="shared" si="2205"/>
        <v>0</v>
      </c>
      <c r="AP13748">
        <f t="shared" si="2206"/>
        <v>0</v>
      </c>
      <c r="AQ13748">
        <f t="shared" si="2207"/>
        <v>0</v>
      </c>
      <c r="AV13748">
        <f t="shared" si="2209"/>
        <v>13745</v>
      </c>
      <c r="AW13748">
        <f t="shared" si="2208"/>
        <v>0</v>
      </c>
    </row>
    <row r="13749" spans="5:49" x14ac:dyDescent="0.25">
      <c r="E13749" s="47">
        <f t="shared" si="2201"/>
        <v>0</v>
      </c>
      <c r="F13749" s="45">
        <f t="shared" si="2202"/>
        <v>0</v>
      </c>
      <c r="G13749" s="45" t="e">
        <f t="shared" si="2203"/>
        <v>#DIV/0!</v>
      </c>
      <c r="H13749" s="45" t="e">
        <f t="shared" si="2204"/>
        <v>#DIV/0!</v>
      </c>
      <c r="AN13749">
        <f t="shared" si="2210"/>
        <v>0</v>
      </c>
      <c r="AO13749">
        <f t="shared" si="2205"/>
        <v>0</v>
      </c>
      <c r="AP13749">
        <f t="shared" si="2206"/>
        <v>0</v>
      </c>
      <c r="AQ13749">
        <f t="shared" si="2207"/>
        <v>0</v>
      </c>
      <c r="AV13749">
        <f t="shared" si="2209"/>
        <v>13746</v>
      </c>
      <c r="AW13749">
        <f t="shared" si="2208"/>
        <v>0</v>
      </c>
    </row>
    <row r="13750" spans="5:49" x14ac:dyDescent="0.25">
      <c r="E13750" s="47">
        <f t="shared" si="2201"/>
        <v>0</v>
      </c>
      <c r="F13750" s="45">
        <f t="shared" si="2202"/>
        <v>0</v>
      </c>
      <c r="G13750" s="45" t="e">
        <f t="shared" si="2203"/>
        <v>#DIV/0!</v>
      </c>
      <c r="H13750" s="45" t="e">
        <f t="shared" si="2204"/>
        <v>#DIV/0!</v>
      </c>
      <c r="AN13750">
        <f t="shared" si="2210"/>
        <v>0</v>
      </c>
      <c r="AO13750">
        <f t="shared" si="2205"/>
        <v>0</v>
      </c>
      <c r="AP13750">
        <f t="shared" si="2206"/>
        <v>0</v>
      </c>
      <c r="AQ13750">
        <f t="shared" si="2207"/>
        <v>0</v>
      </c>
      <c r="AV13750">
        <f t="shared" si="2209"/>
        <v>13747</v>
      </c>
      <c r="AW13750">
        <f t="shared" si="2208"/>
        <v>0</v>
      </c>
    </row>
    <row r="13751" spans="5:49" x14ac:dyDescent="0.25">
      <c r="E13751" s="47">
        <f t="shared" si="2201"/>
        <v>0</v>
      </c>
      <c r="F13751" s="45">
        <f t="shared" si="2202"/>
        <v>0</v>
      </c>
      <c r="G13751" s="45" t="e">
        <f t="shared" si="2203"/>
        <v>#DIV/0!</v>
      </c>
      <c r="H13751" s="45" t="e">
        <f t="shared" si="2204"/>
        <v>#DIV/0!</v>
      </c>
      <c r="AN13751">
        <f t="shared" si="2210"/>
        <v>0</v>
      </c>
      <c r="AO13751">
        <f t="shared" si="2205"/>
        <v>0</v>
      </c>
      <c r="AP13751">
        <f t="shared" si="2206"/>
        <v>0</v>
      </c>
      <c r="AQ13751">
        <f t="shared" si="2207"/>
        <v>0</v>
      </c>
      <c r="AV13751">
        <f t="shared" si="2209"/>
        <v>13748</v>
      </c>
      <c r="AW13751">
        <f t="shared" si="2208"/>
        <v>0</v>
      </c>
    </row>
    <row r="13752" spans="5:49" x14ac:dyDescent="0.25">
      <c r="E13752" s="47">
        <f t="shared" si="2201"/>
        <v>0</v>
      </c>
      <c r="F13752" s="45">
        <f t="shared" si="2202"/>
        <v>0</v>
      </c>
      <c r="G13752" s="45" t="e">
        <f t="shared" si="2203"/>
        <v>#DIV/0!</v>
      </c>
      <c r="H13752" s="45" t="e">
        <f t="shared" si="2204"/>
        <v>#DIV/0!</v>
      </c>
      <c r="AN13752">
        <f t="shared" si="2210"/>
        <v>0</v>
      </c>
      <c r="AO13752">
        <f t="shared" si="2205"/>
        <v>0</v>
      </c>
      <c r="AP13752">
        <f t="shared" si="2206"/>
        <v>0</v>
      </c>
      <c r="AQ13752">
        <f t="shared" si="2207"/>
        <v>0</v>
      </c>
      <c r="AV13752">
        <f t="shared" si="2209"/>
        <v>13749</v>
      </c>
      <c r="AW13752">
        <f t="shared" si="2208"/>
        <v>0</v>
      </c>
    </row>
    <row r="13753" spans="5:49" x14ac:dyDescent="0.25">
      <c r="E13753" s="47">
        <f t="shared" si="2201"/>
        <v>0</v>
      </c>
      <c r="F13753" s="45">
        <f t="shared" si="2202"/>
        <v>0</v>
      </c>
      <c r="G13753" s="45" t="e">
        <f t="shared" si="2203"/>
        <v>#DIV/0!</v>
      </c>
      <c r="H13753" s="45" t="e">
        <f t="shared" si="2204"/>
        <v>#DIV/0!</v>
      </c>
      <c r="AN13753">
        <f t="shared" si="2210"/>
        <v>0</v>
      </c>
      <c r="AO13753">
        <f t="shared" si="2205"/>
        <v>0</v>
      </c>
      <c r="AP13753">
        <f t="shared" si="2206"/>
        <v>0</v>
      </c>
      <c r="AQ13753">
        <f t="shared" si="2207"/>
        <v>0</v>
      </c>
      <c r="AV13753">
        <f t="shared" si="2209"/>
        <v>13750</v>
      </c>
      <c r="AW13753">
        <f t="shared" si="2208"/>
        <v>0</v>
      </c>
    </row>
    <row r="13754" spans="5:49" x14ac:dyDescent="0.25">
      <c r="E13754" s="47">
        <f t="shared" si="2201"/>
        <v>0</v>
      </c>
      <c r="F13754" s="45">
        <f t="shared" si="2202"/>
        <v>0</v>
      </c>
      <c r="G13754" s="45" t="e">
        <f t="shared" si="2203"/>
        <v>#DIV/0!</v>
      </c>
      <c r="H13754" s="45" t="e">
        <f t="shared" si="2204"/>
        <v>#DIV/0!</v>
      </c>
      <c r="AN13754">
        <f t="shared" si="2210"/>
        <v>0</v>
      </c>
      <c r="AO13754">
        <f t="shared" si="2205"/>
        <v>0</v>
      </c>
      <c r="AP13754">
        <f t="shared" si="2206"/>
        <v>0</v>
      </c>
      <c r="AQ13754">
        <f t="shared" si="2207"/>
        <v>0</v>
      </c>
      <c r="AV13754">
        <f t="shared" si="2209"/>
        <v>13751</v>
      </c>
      <c r="AW13754">
        <f t="shared" si="2208"/>
        <v>0</v>
      </c>
    </row>
    <row r="13755" spans="5:49" x14ac:dyDescent="0.25">
      <c r="E13755" s="47">
        <f t="shared" si="2201"/>
        <v>0</v>
      </c>
      <c r="F13755" s="45">
        <f t="shared" si="2202"/>
        <v>0</v>
      </c>
      <c r="G13755" s="45" t="e">
        <f t="shared" si="2203"/>
        <v>#DIV/0!</v>
      </c>
      <c r="H13755" s="45" t="e">
        <f t="shared" si="2204"/>
        <v>#DIV/0!</v>
      </c>
      <c r="AN13755">
        <f t="shared" si="2210"/>
        <v>0</v>
      </c>
      <c r="AO13755">
        <f t="shared" si="2205"/>
        <v>0</v>
      </c>
      <c r="AP13755">
        <f t="shared" si="2206"/>
        <v>0</v>
      </c>
      <c r="AQ13755">
        <f t="shared" si="2207"/>
        <v>0</v>
      </c>
      <c r="AV13755">
        <f t="shared" si="2209"/>
        <v>13752</v>
      </c>
      <c r="AW13755">
        <f t="shared" si="2208"/>
        <v>0</v>
      </c>
    </row>
    <row r="13756" spans="5:49" x14ac:dyDescent="0.25">
      <c r="E13756" s="47">
        <f t="shared" si="2201"/>
        <v>0</v>
      </c>
      <c r="F13756" s="45">
        <f t="shared" si="2202"/>
        <v>0</v>
      </c>
      <c r="G13756" s="45" t="e">
        <f t="shared" si="2203"/>
        <v>#DIV/0!</v>
      </c>
      <c r="H13756" s="45" t="e">
        <f t="shared" si="2204"/>
        <v>#DIV/0!</v>
      </c>
      <c r="AN13756">
        <f t="shared" si="2210"/>
        <v>0</v>
      </c>
      <c r="AO13756">
        <f t="shared" si="2205"/>
        <v>0</v>
      </c>
      <c r="AP13756">
        <f t="shared" si="2206"/>
        <v>0</v>
      </c>
      <c r="AQ13756">
        <f t="shared" si="2207"/>
        <v>0</v>
      </c>
      <c r="AV13756">
        <f t="shared" si="2209"/>
        <v>13753</v>
      </c>
      <c r="AW13756">
        <f t="shared" si="2208"/>
        <v>0</v>
      </c>
    </row>
    <row r="13757" spans="5:49" x14ac:dyDescent="0.25">
      <c r="E13757" s="47">
        <f t="shared" si="2201"/>
        <v>0</v>
      </c>
      <c r="F13757" s="45">
        <f t="shared" si="2202"/>
        <v>0</v>
      </c>
      <c r="G13757" s="45" t="e">
        <f t="shared" si="2203"/>
        <v>#DIV/0!</v>
      </c>
      <c r="H13757" s="45" t="e">
        <f t="shared" si="2204"/>
        <v>#DIV/0!</v>
      </c>
      <c r="AN13757">
        <f t="shared" si="2210"/>
        <v>0</v>
      </c>
      <c r="AO13757">
        <f t="shared" si="2205"/>
        <v>0</v>
      </c>
      <c r="AP13757">
        <f t="shared" si="2206"/>
        <v>0</v>
      </c>
      <c r="AQ13757">
        <f t="shared" si="2207"/>
        <v>0</v>
      </c>
      <c r="AV13757">
        <f t="shared" si="2209"/>
        <v>13754</v>
      </c>
      <c r="AW13757">
        <f t="shared" si="2208"/>
        <v>0</v>
      </c>
    </row>
    <row r="13758" spans="5:49" x14ac:dyDescent="0.25">
      <c r="E13758" s="47">
        <f t="shared" si="2201"/>
        <v>0</v>
      </c>
      <c r="F13758" s="45">
        <f t="shared" si="2202"/>
        <v>0</v>
      </c>
      <c r="G13758" s="45" t="e">
        <f t="shared" si="2203"/>
        <v>#DIV/0!</v>
      </c>
      <c r="H13758" s="45" t="e">
        <f t="shared" si="2204"/>
        <v>#DIV/0!</v>
      </c>
      <c r="AN13758">
        <f t="shared" si="2210"/>
        <v>0</v>
      </c>
      <c r="AO13758">
        <f t="shared" si="2205"/>
        <v>0</v>
      </c>
      <c r="AP13758">
        <f t="shared" si="2206"/>
        <v>0</v>
      </c>
      <c r="AQ13758">
        <f t="shared" si="2207"/>
        <v>0</v>
      </c>
      <c r="AV13758">
        <f t="shared" si="2209"/>
        <v>13755</v>
      </c>
      <c r="AW13758">
        <f t="shared" si="2208"/>
        <v>0</v>
      </c>
    </row>
    <row r="13759" spans="5:49" x14ac:dyDescent="0.25">
      <c r="E13759" s="47">
        <f t="shared" si="2201"/>
        <v>0</v>
      </c>
      <c r="F13759" s="45">
        <f t="shared" si="2202"/>
        <v>0</v>
      </c>
      <c r="G13759" s="45" t="e">
        <f t="shared" si="2203"/>
        <v>#DIV/0!</v>
      </c>
      <c r="H13759" s="45" t="e">
        <f t="shared" si="2204"/>
        <v>#DIV/0!</v>
      </c>
      <c r="AN13759">
        <f t="shared" si="2210"/>
        <v>0</v>
      </c>
      <c r="AO13759">
        <f t="shared" si="2205"/>
        <v>0</v>
      </c>
      <c r="AP13759">
        <f t="shared" si="2206"/>
        <v>0</v>
      </c>
      <c r="AQ13759">
        <f t="shared" si="2207"/>
        <v>0</v>
      </c>
      <c r="AV13759">
        <f t="shared" si="2209"/>
        <v>13756</v>
      </c>
      <c r="AW13759">
        <f t="shared" si="2208"/>
        <v>0</v>
      </c>
    </row>
    <row r="13760" spans="5:49" x14ac:dyDescent="0.25">
      <c r="E13760" s="47">
        <f t="shared" si="2201"/>
        <v>0</v>
      </c>
      <c r="F13760" s="45">
        <f t="shared" si="2202"/>
        <v>0</v>
      </c>
      <c r="G13760" s="45" t="e">
        <f t="shared" si="2203"/>
        <v>#DIV/0!</v>
      </c>
      <c r="H13760" s="45" t="e">
        <f t="shared" si="2204"/>
        <v>#DIV/0!</v>
      </c>
      <c r="AN13760">
        <f t="shared" si="2210"/>
        <v>0</v>
      </c>
      <c r="AO13760">
        <f t="shared" si="2205"/>
        <v>0</v>
      </c>
      <c r="AP13760">
        <f t="shared" si="2206"/>
        <v>0</v>
      </c>
      <c r="AQ13760">
        <f t="shared" si="2207"/>
        <v>0</v>
      </c>
      <c r="AV13760">
        <f t="shared" si="2209"/>
        <v>13757</v>
      </c>
      <c r="AW13760">
        <f t="shared" si="2208"/>
        <v>0</v>
      </c>
    </row>
    <row r="13761" spans="5:49" x14ac:dyDescent="0.25">
      <c r="E13761" s="47">
        <f t="shared" si="2201"/>
        <v>0</v>
      </c>
      <c r="F13761" s="45">
        <f t="shared" si="2202"/>
        <v>0</v>
      </c>
      <c r="G13761" s="45" t="e">
        <f t="shared" si="2203"/>
        <v>#DIV/0!</v>
      </c>
      <c r="H13761" s="45" t="e">
        <f t="shared" si="2204"/>
        <v>#DIV/0!</v>
      </c>
      <c r="AN13761">
        <f t="shared" si="2210"/>
        <v>0</v>
      </c>
      <c r="AO13761">
        <f t="shared" si="2205"/>
        <v>0</v>
      </c>
      <c r="AP13761">
        <f t="shared" si="2206"/>
        <v>0</v>
      </c>
      <c r="AQ13761">
        <f t="shared" si="2207"/>
        <v>0</v>
      </c>
      <c r="AV13761">
        <f t="shared" si="2209"/>
        <v>13758</v>
      </c>
      <c r="AW13761">
        <f t="shared" si="2208"/>
        <v>0</v>
      </c>
    </row>
    <row r="13762" spans="5:49" x14ac:dyDescent="0.25">
      <c r="E13762" s="47">
        <f t="shared" ref="E13762:E13825" si="2211">ROUNDDOWN(C13764,0)</f>
        <v>0</v>
      </c>
      <c r="F13762" s="45">
        <f t="shared" ref="F13762:F13825" si="2212">HOUR(C13764)</f>
        <v>0</v>
      </c>
      <c r="G13762" s="45" t="e">
        <f t="shared" ref="G13762:G13825" si="2213">D13764/H13762</f>
        <v>#DIV/0!</v>
      </c>
      <c r="H13762" s="45" t="e">
        <f t="shared" ref="H13762:H13825" si="2214">AVERAGEIFS(D:D,E:E,E13762)</f>
        <v>#DIV/0!</v>
      </c>
      <c r="AN13762">
        <f t="shared" si="2210"/>
        <v>0</v>
      </c>
      <c r="AO13762">
        <f t="shared" si="2205"/>
        <v>0</v>
      </c>
      <c r="AP13762">
        <f t="shared" si="2206"/>
        <v>0</v>
      </c>
      <c r="AQ13762">
        <f t="shared" si="2207"/>
        <v>0</v>
      </c>
      <c r="AV13762">
        <f t="shared" si="2209"/>
        <v>13759</v>
      </c>
      <c r="AW13762">
        <f t="shared" si="2208"/>
        <v>0</v>
      </c>
    </row>
    <row r="13763" spans="5:49" x14ac:dyDescent="0.25">
      <c r="E13763" s="47">
        <f t="shared" si="2211"/>
        <v>0</v>
      </c>
      <c r="F13763" s="45">
        <f t="shared" si="2212"/>
        <v>0</v>
      </c>
      <c r="G13763" s="45" t="e">
        <f t="shared" si="2213"/>
        <v>#DIV/0!</v>
      </c>
      <c r="H13763" s="45" t="e">
        <f t="shared" si="2214"/>
        <v>#DIV/0!</v>
      </c>
      <c r="AN13763">
        <f t="shared" si="2210"/>
        <v>0</v>
      </c>
      <c r="AO13763">
        <f t="shared" si="2205"/>
        <v>0</v>
      </c>
      <c r="AP13763">
        <f t="shared" si="2206"/>
        <v>0</v>
      </c>
      <c r="AQ13763">
        <f t="shared" si="2207"/>
        <v>0</v>
      </c>
      <c r="AV13763">
        <f t="shared" si="2209"/>
        <v>13760</v>
      </c>
      <c r="AW13763">
        <f t="shared" si="2208"/>
        <v>0</v>
      </c>
    </row>
    <row r="13764" spans="5:49" x14ac:dyDescent="0.25">
      <c r="E13764" s="47">
        <f t="shared" si="2211"/>
        <v>0</v>
      </c>
      <c r="F13764" s="45">
        <f t="shared" si="2212"/>
        <v>0</v>
      </c>
      <c r="G13764" s="45" t="e">
        <f t="shared" si="2213"/>
        <v>#DIV/0!</v>
      </c>
      <c r="H13764" s="45" t="e">
        <f t="shared" si="2214"/>
        <v>#DIV/0!</v>
      </c>
      <c r="AN13764">
        <f t="shared" si="2210"/>
        <v>0</v>
      </c>
      <c r="AO13764">
        <f t="shared" ref="AO13764:AO13827" si="2215">ROUNDUP((C13764-$C$4)/7,0)</f>
        <v>0</v>
      </c>
      <c r="AP13764">
        <f t="shared" ref="AP13764:AP13827" si="2216">ROUNDUP((C13764-$C$4)/1,0)</f>
        <v>0</v>
      </c>
      <c r="AQ13764">
        <f t="shared" ref="AQ13764:AQ13827" si="2217">ROUNDUP((C13764-$C$4)*24,0)</f>
        <v>0</v>
      </c>
      <c r="AV13764">
        <f t="shared" si="2209"/>
        <v>13761</v>
      </c>
      <c r="AW13764">
        <f t="shared" ref="AW13764:AW13827" si="2218">SUMIFS(AN:AN,AQ:AQ,AV13764)</f>
        <v>0</v>
      </c>
    </row>
    <row r="13765" spans="5:49" x14ac:dyDescent="0.25">
      <c r="E13765" s="47">
        <f t="shared" si="2211"/>
        <v>0</v>
      </c>
      <c r="F13765" s="45">
        <f t="shared" si="2212"/>
        <v>0</v>
      </c>
      <c r="G13765" s="45" t="e">
        <f t="shared" si="2213"/>
        <v>#DIV/0!</v>
      </c>
      <c r="H13765" s="45" t="e">
        <f t="shared" si="2214"/>
        <v>#DIV/0!</v>
      </c>
      <c r="AN13765">
        <f t="shared" si="2210"/>
        <v>0</v>
      </c>
      <c r="AO13765">
        <f t="shared" si="2215"/>
        <v>0</v>
      </c>
      <c r="AP13765">
        <f t="shared" si="2216"/>
        <v>0</v>
      </c>
      <c r="AQ13765">
        <f t="shared" si="2217"/>
        <v>0</v>
      </c>
      <c r="AV13765">
        <f t="shared" ref="AV13765:AV13828" si="2219">1+AV13764</f>
        <v>13762</v>
      </c>
      <c r="AW13765">
        <f t="shared" si="2218"/>
        <v>0</v>
      </c>
    </row>
    <row r="13766" spans="5:49" x14ac:dyDescent="0.25">
      <c r="E13766" s="47">
        <f t="shared" si="2211"/>
        <v>0</v>
      </c>
      <c r="F13766" s="45">
        <f t="shared" si="2212"/>
        <v>0</v>
      </c>
      <c r="G13766" s="45" t="e">
        <f t="shared" si="2213"/>
        <v>#DIV/0!</v>
      </c>
      <c r="H13766" s="45" t="e">
        <f t="shared" si="2214"/>
        <v>#DIV/0!</v>
      </c>
      <c r="AN13766">
        <f t="shared" si="2210"/>
        <v>0</v>
      </c>
      <c r="AO13766">
        <f t="shared" si="2215"/>
        <v>0</v>
      </c>
      <c r="AP13766">
        <f t="shared" si="2216"/>
        <v>0</v>
      </c>
      <c r="AQ13766">
        <f t="shared" si="2217"/>
        <v>0</v>
      </c>
      <c r="AV13766">
        <f t="shared" si="2219"/>
        <v>13763</v>
      </c>
      <c r="AW13766">
        <f t="shared" si="2218"/>
        <v>0</v>
      </c>
    </row>
    <row r="13767" spans="5:49" x14ac:dyDescent="0.25">
      <c r="E13767" s="47">
        <f t="shared" si="2211"/>
        <v>0</v>
      </c>
      <c r="F13767" s="45">
        <f t="shared" si="2212"/>
        <v>0</v>
      </c>
      <c r="G13767" s="45" t="e">
        <f t="shared" si="2213"/>
        <v>#DIV/0!</v>
      </c>
      <c r="H13767" s="45" t="e">
        <f t="shared" si="2214"/>
        <v>#DIV/0!</v>
      </c>
      <c r="AN13767">
        <f t="shared" si="2210"/>
        <v>0</v>
      </c>
      <c r="AO13767">
        <f t="shared" si="2215"/>
        <v>0</v>
      </c>
      <c r="AP13767">
        <f t="shared" si="2216"/>
        <v>0</v>
      </c>
      <c r="AQ13767">
        <f t="shared" si="2217"/>
        <v>0</v>
      </c>
      <c r="AV13767">
        <f t="shared" si="2219"/>
        <v>13764</v>
      </c>
      <c r="AW13767">
        <f t="shared" si="2218"/>
        <v>0</v>
      </c>
    </row>
    <row r="13768" spans="5:49" x14ac:dyDescent="0.25">
      <c r="E13768" s="47">
        <f t="shared" si="2211"/>
        <v>0</v>
      </c>
      <c r="F13768" s="45">
        <f t="shared" si="2212"/>
        <v>0</v>
      </c>
      <c r="G13768" s="45" t="e">
        <f t="shared" si="2213"/>
        <v>#DIV/0!</v>
      </c>
      <c r="H13768" s="45" t="e">
        <f t="shared" si="2214"/>
        <v>#DIV/0!</v>
      </c>
      <c r="AN13768">
        <f t="shared" ref="AN13768:AN13831" si="2220">D13768*(C13768-C13767)*86400*$B$15</f>
        <v>0</v>
      </c>
      <c r="AO13768">
        <f t="shared" si="2215"/>
        <v>0</v>
      </c>
      <c r="AP13768">
        <f t="shared" si="2216"/>
        <v>0</v>
      </c>
      <c r="AQ13768">
        <f t="shared" si="2217"/>
        <v>0</v>
      </c>
      <c r="AV13768">
        <f t="shared" si="2219"/>
        <v>13765</v>
      </c>
      <c r="AW13768">
        <f t="shared" si="2218"/>
        <v>0</v>
      </c>
    </row>
    <row r="13769" spans="5:49" x14ac:dyDescent="0.25">
      <c r="E13769" s="47">
        <f t="shared" si="2211"/>
        <v>0</v>
      </c>
      <c r="F13769" s="45">
        <f t="shared" si="2212"/>
        <v>0</v>
      </c>
      <c r="G13769" s="45" t="e">
        <f t="shared" si="2213"/>
        <v>#DIV/0!</v>
      </c>
      <c r="H13769" s="45" t="e">
        <f t="shared" si="2214"/>
        <v>#DIV/0!</v>
      </c>
      <c r="AN13769">
        <f t="shared" si="2220"/>
        <v>0</v>
      </c>
      <c r="AO13769">
        <f t="shared" si="2215"/>
        <v>0</v>
      </c>
      <c r="AP13769">
        <f t="shared" si="2216"/>
        <v>0</v>
      </c>
      <c r="AQ13769">
        <f t="shared" si="2217"/>
        <v>0</v>
      </c>
      <c r="AV13769">
        <f t="shared" si="2219"/>
        <v>13766</v>
      </c>
      <c r="AW13769">
        <f t="shared" si="2218"/>
        <v>0</v>
      </c>
    </row>
    <row r="13770" spans="5:49" x14ac:dyDescent="0.25">
      <c r="E13770" s="47">
        <f t="shared" si="2211"/>
        <v>0</v>
      </c>
      <c r="F13770" s="45">
        <f t="shared" si="2212"/>
        <v>0</v>
      </c>
      <c r="G13770" s="45" t="e">
        <f t="shared" si="2213"/>
        <v>#DIV/0!</v>
      </c>
      <c r="H13770" s="45" t="e">
        <f t="shared" si="2214"/>
        <v>#DIV/0!</v>
      </c>
      <c r="AN13770">
        <f t="shared" si="2220"/>
        <v>0</v>
      </c>
      <c r="AO13770">
        <f t="shared" si="2215"/>
        <v>0</v>
      </c>
      <c r="AP13770">
        <f t="shared" si="2216"/>
        <v>0</v>
      </c>
      <c r="AQ13770">
        <f t="shared" si="2217"/>
        <v>0</v>
      </c>
      <c r="AV13770">
        <f t="shared" si="2219"/>
        <v>13767</v>
      </c>
      <c r="AW13770">
        <f t="shared" si="2218"/>
        <v>0</v>
      </c>
    </row>
    <row r="13771" spans="5:49" x14ac:dyDescent="0.25">
      <c r="E13771" s="47">
        <f t="shared" si="2211"/>
        <v>0</v>
      </c>
      <c r="F13771" s="45">
        <f t="shared" si="2212"/>
        <v>0</v>
      </c>
      <c r="G13771" s="45" t="e">
        <f t="shared" si="2213"/>
        <v>#DIV/0!</v>
      </c>
      <c r="H13771" s="45" t="e">
        <f t="shared" si="2214"/>
        <v>#DIV/0!</v>
      </c>
      <c r="AN13771">
        <f t="shared" si="2220"/>
        <v>0</v>
      </c>
      <c r="AO13771">
        <f t="shared" si="2215"/>
        <v>0</v>
      </c>
      <c r="AP13771">
        <f t="shared" si="2216"/>
        <v>0</v>
      </c>
      <c r="AQ13771">
        <f t="shared" si="2217"/>
        <v>0</v>
      </c>
      <c r="AV13771">
        <f t="shared" si="2219"/>
        <v>13768</v>
      </c>
      <c r="AW13771">
        <f t="shared" si="2218"/>
        <v>0</v>
      </c>
    </row>
    <row r="13772" spans="5:49" x14ac:dyDescent="0.25">
      <c r="E13772" s="47">
        <f t="shared" si="2211"/>
        <v>0</v>
      </c>
      <c r="F13772" s="45">
        <f t="shared" si="2212"/>
        <v>0</v>
      </c>
      <c r="G13772" s="45" t="e">
        <f t="shared" si="2213"/>
        <v>#DIV/0!</v>
      </c>
      <c r="H13772" s="45" t="e">
        <f t="shared" si="2214"/>
        <v>#DIV/0!</v>
      </c>
      <c r="AN13772">
        <f t="shared" si="2220"/>
        <v>0</v>
      </c>
      <c r="AO13772">
        <f t="shared" si="2215"/>
        <v>0</v>
      </c>
      <c r="AP13772">
        <f t="shared" si="2216"/>
        <v>0</v>
      </c>
      <c r="AQ13772">
        <f t="shared" si="2217"/>
        <v>0</v>
      </c>
      <c r="AV13772">
        <f t="shared" si="2219"/>
        <v>13769</v>
      </c>
      <c r="AW13772">
        <f t="shared" si="2218"/>
        <v>0</v>
      </c>
    </row>
    <row r="13773" spans="5:49" x14ac:dyDescent="0.25">
      <c r="E13773" s="47">
        <f t="shared" si="2211"/>
        <v>0</v>
      </c>
      <c r="F13773" s="45">
        <f t="shared" si="2212"/>
        <v>0</v>
      </c>
      <c r="G13773" s="45" t="e">
        <f t="shared" si="2213"/>
        <v>#DIV/0!</v>
      </c>
      <c r="H13773" s="45" t="e">
        <f t="shared" si="2214"/>
        <v>#DIV/0!</v>
      </c>
      <c r="AN13773">
        <f t="shared" si="2220"/>
        <v>0</v>
      </c>
      <c r="AO13773">
        <f t="shared" si="2215"/>
        <v>0</v>
      </c>
      <c r="AP13773">
        <f t="shared" si="2216"/>
        <v>0</v>
      </c>
      <c r="AQ13773">
        <f t="shared" si="2217"/>
        <v>0</v>
      </c>
      <c r="AV13773">
        <f t="shared" si="2219"/>
        <v>13770</v>
      </c>
      <c r="AW13773">
        <f t="shared" si="2218"/>
        <v>0</v>
      </c>
    </row>
    <row r="13774" spans="5:49" x14ac:dyDescent="0.25">
      <c r="E13774" s="47">
        <f t="shared" si="2211"/>
        <v>0</v>
      </c>
      <c r="F13774" s="45">
        <f t="shared" si="2212"/>
        <v>0</v>
      </c>
      <c r="G13774" s="45" t="e">
        <f t="shared" si="2213"/>
        <v>#DIV/0!</v>
      </c>
      <c r="H13774" s="45" t="e">
        <f t="shared" si="2214"/>
        <v>#DIV/0!</v>
      </c>
      <c r="AN13774">
        <f t="shared" si="2220"/>
        <v>0</v>
      </c>
      <c r="AO13774">
        <f t="shared" si="2215"/>
        <v>0</v>
      </c>
      <c r="AP13774">
        <f t="shared" si="2216"/>
        <v>0</v>
      </c>
      <c r="AQ13774">
        <f t="shared" si="2217"/>
        <v>0</v>
      </c>
      <c r="AV13774">
        <f t="shared" si="2219"/>
        <v>13771</v>
      </c>
      <c r="AW13774">
        <f t="shared" si="2218"/>
        <v>0</v>
      </c>
    </row>
    <row r="13775" spans="5:49" x14ac:dyDescent="0.25">
      <c r="E13775" s="47">
        <f t="shared" si="2211"/>
        <v>0</v>
      </c>
      <c r="F13775" s="45">
        <f t="shared" si="2212"/>
        <v>0</v>
      </c>
      <c r="G13775" s="45" t="e">
        <f t="shared" si="2213"/>
        <v>#DIV/0!</v>
      </c>
      <c r="H13775" s="45" t="e">
        <f t="shared" si="2214"/>
        <v>#DIV/0!</v>
      </c>
      <c r="AN13775">
        <f t="shared" si="2220"/>
        <v>0</v>
      </c>
      <c r="AO13775">
        <f t="shared" si="2215"/>
        <v>0</v>
      </c>
      <c r="AP13775">
        <f t="shared" si="2216"/>
        <v>0</v>
      </c>
      <c r="AQ13775">
        <f t="shared" si="2217"/>
        <v>0</v>
      </c>
      <c r="AV13775">
        <f t="shared" si="2219"/>
        <v>13772</v>
      </c>
      <c r="AW13775">
        <f t="shared" si="2218"/>
        <v>0</v>
      </c>
    </row>
    <row r="13776" spans="5:49" x14ac:dyDescent="0.25">
      <c r="E13776" s="47">
        <f t="shared" si="2211"/>
        <v>0</v>
      </c>
      <c r="F13776" s="45">
        <f t="shared" si="2212"/>
        <v>0</v>
      </c>
      <c r="G13776" s="45" t="e">
        <f t="shared" si="2213"/>
        <v>#DIV/0!</v>
      </c>
      <c r="H13776" s="45" t="e">
        <f t="shared" si="2214"/>
        <v>#DIV/0!</v>
      </c>
      <c r="AN13776">
        <f t="shared" si="2220"/>
        <v>0</v>
      </c>
      <c r="AO13776">
        <f t="shared" si="2215"/>
        <v>0</v>
      </c>
      <c r="AP13776">
        <f t="shared" si="2216"/>
        <v>0</v>
      </c>
      <c r="AQ13776">
        <f t="shared" si="2217"/>
        <v>0</v>
      </c>
      <c r="AV13776">
        <f t="shared" si="2219"/>
        <v>13773</v>
      </c>
      <c r="AW13776">
        <f t="shared" si="2218"/>
        <v>0</v>
      </c>
    </row>
    <row r="13777" spans="5:49" x14ac:dyDescent="0.25">
      <c r="E13777" s="47">
        <f t="shared" si="2211"/>
        <v>0</v>
      </c>
      <c r="F13777" s="45">
        <f t="shared" si="2212"/>
        <v>0</v>
      </c>
      <c r="G13777" s="45" t="e">
        <f t="shared" si="2213"/>
        <v>#DIV/0!</v>
      </c>
      <c r="H13777" s="45" t="e">
        <f t="shared" si="2214"/>
        <v>#DIV/0!</v>
      </c>
      <c r="AN13777">
        <f t="shared" si="2220"/>
        <v>0</v>
      </c>
      <c r="AO13777">
        <f t="shared" si="2215"/>
        <v>0</v>
      </c>
      <c r="AP13777">
        <f t="shared" si="2216"/>
        <v>0</v>
      </c>
      <c r="AQ13777">
        <f t="shared" si="2217"/>
        <v>0</v>
      </c>
      <c r="AV13777">
        <f t="shared" si="2219"/>
        <v>13774</v>
      </c>
      <c r="AW13777">
        <f t="shared" si="2218"/>
        <v>0</v>
      </c>
    </row>
    <row r="13778" spans="5:49" x14ac:dyDescent="0.25">
      <c r="E13778" s="47">
        <f t="shared" si="2211"/>
        <v>0</v>
      </c>
      <c r="F13778" s="45">
        <f t="shared" si="2212"/>
        <v>0</v>
      </c>
      <c r="G13778" s="45" t="e">
        <f t="shared" si="2213"/>
        <v>#DIV/0!</v>
      </c>
      <c r="H13778" s="45" t="e">
        <f t="shared" si="2214"/>
        <v>#DIV/0!</v>
      </c>
      <c r="AN13778">
        <f t="shared" si="2220"/>
        <v>0</v>
      </c>
      <c r="AO13778">
        <f t="shared" si="2215"/>
        <v>0</v>
      </c>
      <c r="AP13778">
        <f t="shared" si="2216"/>
        <v>0</v>
      </c>
      <c r="AQ13778">
        <f t="shared" si="2217"/>
        <v>0</v>
      </c>
      <c r="AV13778">
        <f t="shared" si="2219"/>
        <v>13775</v>
      </c>
      <c r="AW13778">
        <f t="shared" si="2218"/>
        <v>0</v>
      </c>
    </row>
    <row r="13779" spans="5:49" x14ac:dyDescent="0.25">
      <c r="E13779" s="47">
        <f t="shared" si="2211"/>
        <v>0</v>
      </c>
      <c r="F13779" s="45">
        <f t="shared" si="2212"/>
        <v>0</v>
      </c>
      <c r="G13779" s="45" t="e">
        <f t="shared" si="2213"/>
        <v>#DIV/0!</v>
      </c>
      <c r="H13779" s="45" t="e">
        <f t="shared" si="2214"/>
        <v>#DIV/0!</v>
      </c>
      <c r="AN13779">
        <f t="shared" si="2220"/>
        <v>0</v>
      </c>
      <c r="AO13779">
        <f t="shared" si="2215"/>
        <v>0</v>
      </c>
      <c r="AP13779">
        <f t="shared" si="2216"/>
        <v>0</v>
      </c>
      <c r="AQ13779">
        <f t="shared" si="2217"/>
        <v>0</v>
      </c>
      <c r="AV13779">
        <f t="shared" si="2219"/>
        <v>13776</v>
      </c>
      <c r="AW13779">
        <f t="shared" si="2218"/>
        <v>0</v>
      </c>
    </row>
    <row r="13780" spans="5:49" x14ac:dyDescent="0.25">
      <c r="E13780" s="47">
        <f t="shared" si="2211"/>
        <v>0</v>
      </c>
      <c r="F13780" s="45">
        <f t="shared" si="2212"/>
        <v>0</v>
      </c>
      <c r="G13780" s="45" t="e">
        <f t="shared" si="2213"/>
        <v>#DIV/0!</v>
      </c>
      <c r="H13780" s="45" t="e">
        <f t="shared" si="2214"/>
        <v>#DIV/0!</v>
      </c>
      <c r="AN13780">
        <f t="shared" si="2220"/>
        <v>0</v>
      </c>
      <c r="AO13780">
        <f t="shared" si="2215"/>
        <v>0</v>
      </c>
      <c r="AP13780">
        <f t="shared" si="2216"/>
        <v>0</v>
      </c>
      <c r="AQ13780">
        <f t="shared" si="2217"/>
        <v>0</v>
      </c>
      <c r="AV13780">
        <f t="shared" si="2219"/>
        <v>13777</v>
      </c>
      <c r="AW13780">
        <f t="shared" si="2218"/>
        <v>0</v>
      </c>
    </row>
    <row r="13781" spans="5:49" x14ac:dyDescent="0.25">
      <c r="E13781" s="47">
        <f t="shared" si="2211"/>
        <v>0</v>
      </c>
      <c r="F13781" s="45">
        <f t="shared" si="2212"/>
        <v>0</v>
      </c>
      <c r="G13781" s="45" t="e">
        <f t="shared" si="2213"/>
        <v>#DIV/0!</v>
      </c>
      <c r="H13781" s="45" t="e">
        <f t="shared" si="2214"/>
        <v>#DIV/0!</v>
      </c>
      <c r="AN13781">
        <f t="shared" si="2220"/>
        <v>0</v>
      </c>
      <c r="AO13781">
        <f t="shared" si="2215"/>
        <v>0</v>
      </c>
      <c r="AP13781">
        <f t="shared" si="2216"/>
        <v>0</v>
      </c>
      <c r="AQ13781">
        <f t="shared" si="2217"/>
        <v>0</v>
      </c>
      <c r="AV13781">
        <f t="shared" si="2219"/>
        <v>13778</v>
      </c>
      <c r="AW13781">
        <f t="shared" si="2218"/>
        <v>0</v>
      </c>
    </row>
    <row r="13782" spans="5:49" x14ac:dyDescent="0.25">
      <c r="E13782" s="47">
        <f t="shared" si="2211"/>
        <v>0</v>
      </c>
      <c r="F13782" s="45">
        <f t="shared" si="2212"/>
        <v>0</v>
      </c>
      <c r="G13782" s="45" t="e">
        <f t="shared" si="2213"/>
        <v>#DIV/0!</v>
      </c>
      <c r="H13782" s="45" t="e">
        <f t="shared" si="2214"/>
        <v>#DIV/0!</v>
      </c>
      <c r="AN13782">
        <f t="shared" si="2220"/>
        <v>0</v>
      </c>
      <c r="AO13782">
        <f t="shared" si="2215"/>
        <v>0</v>
      </c>
      <c r="AP13782">
        <f t="shared" si="2216"/>
        <v>0</v>
      </c>
      <c r="AQ13782">
        <f t="shared" si="2217"/>
        <v>0</v>
      </c>
      <c r="AV13782">
        <f t="shared" si="2219"/>
        <v>13779</v>
      </c>
      <c r="AW13782">
        <f t="shared" si="2218"/>
        <v>0</v>
      </c>
    </row>
    <row r="13783" spans="5:49" x14ac:dyDescent="0.25">
      <c r="E13783" s="47">
        <f t="shared" si="2211"/>
        <v>0</v>
      </c>
      <c r="F13783" s="45">
        <f t="shared" si="2212"/>
        <v>0</v>
      </c>
      <c r="G13783" s="45" t="e">
        <f t="shared" si="2213"/>
        <v>#DIV/0!</v>
      </c>
      <c r="H13783" s="45" t="e">
        <f t="shared" si="2214"/>
        <v>#DIV/0!</v>
      </c>
      <c r="AN13783">
        <f t="shared" si="2220"/>
        <v>0</v>
      </c>
      <c r="AO13783">
        <f t="shared" si="2215"/>
        <v>0</v>
      </c>
      <c r="AP13783">
        <f t="shared" si="2216"/>
        <v>0</v>
      </c>
      <c r="AQ13783">
        <f t="shared" si="2217"/>
        <v>0</v>
      </c>
      <c r="AV13783">
        <f t="shared" si="2219"/>
        <v>13780</v>
      </c>
      <c r="AW13783">
        <f t="shared" si="2218"/>
        <v>0</v>
      </c>
    </row>
    <row r="13784" spans="5:49" x14ac:dyDescent="0.25">
      <c r="E13784" s="47">
        <f t="shared" si="2211"/>
        <v>0</v>
      </c>
      <c r="F13784" s="45">
        <f t="shared" si="2212"/>
        <v>0</v>
      </c>
      <c r="G13784" s="45" t="e">
        <f t="shared" si="2213"/>
        <v>#DIV/0!</v>
      </c>
      <c r="H13784" s="45" t="e">
        <f t="shared" si="2214"/>
        <v>#DIV/0!</v>
      </c>
      <c r="AN13784">
        <f t="shared" si="2220"/>
        <v>0</v>
      </c>
      <c r="AO13784">
        <f t="shared" si="2215"/>
        <v>0</v>
      </c>
      <c r="AP13784">
        <f t="shared" si="2216"/>
        <v>0</v>
      </c>
      <c r="AQ13784">
        <f t="shared" si="2217"/>
        <v>0</v>
      </c>
      <c r="AV13784">
        <f t="shared" si="2219"/>
        <v>13781</v>
      </c>
      <c r="AW13784">
        <f t="shared" si="2218"/>
        <v>0</v>
      </c>
    </row>
    <row r="13785" spans="5:49" x14ac:dyDescent="0.25">
      <c r="E13785" s="47">
        <f t="shared" si="2211"/>
        <v>0</v>
      </c>
      <c r="F13785" s="45">
        <f t="shared" si="2212"/>
        <v>0</v>
      </c>
      <c r="G13785" s="45" t="e">
        <f t="shared" si="2213"/>
        <v>#DIV/0!</v>
      </c>
      <c r="H13785" s="45" t="e">
        <f t="shared" si="2214"/>
        <v>#DIV/0!</v>
      </c>
      <c r="AN13785">
        <f t="shared" si="2220"/>
        <v>0</v>
      </c>
      <c r="AO13785">
        <f t="shared" si="2215"/>
        <v>0</v>
      </c>
      <c r="AP13785">
        <f t="shared" si="2216"/>
        <v>0</v>
      </c>
      <c r="AQ13785">
        <f t="shared" si="2217"/>
        <v>0</v>
      </c>
      <c r="AV13785">
        <f t="shared" si="2219"/>
        <v>13782</v>
      </c>
      <c r="AW13785">
        <f t="shared" si="2218"/>
        <v>0</v>
      </c>
    </row>
    <row r="13786" spans="5:49" x14ac:dyDescent="0.25">
      <c r="E13786" s="47">
        <f t="shared" si="2211"/>
        <v>0</v>
      </c>
      <c r="F13786" s="45">
        <f t="shared" si="2212"/>
        <v>0</v>
      </c>
      <c r="G13786" s="45" t="e">
        <f t="shared" si="2213"/>
        <v>#DIV/0!</v>
      </c>
      <c r="H13786" s="45" t="e">
        <f t="shared" si="2214"/>
        <v>#DIV/0!</v>
      </c>
      <c r="AN13786">
        <f t="shared" si="2220"/>
        <v>0</v>
      </c>
      <c r="AO13786">
        <f t="shared" si="2215"/>
        <v>0</v>
      </c>
      <c r="AP13786">
        <f t="shared" si="2216"/>
        <v>0</v>
      </c>
      <c r="AQ13786">
        <f t="shared" si="2217"/>
        <v>0</v>
      </c>
      <c r="AV13786">
        <f t="shared" si="2219"/>
        <v>13783</v>
      </c>
      <c r="AW13786">
        <f t="shared" si="2218"/>
        <v>0</v>
      </c>
    </row>
    <row r="13787" spans="5:49" x14ac:dyDescent="0.25">
      <c r="E13787" s="47">
        <f t="shared" si="2211"/>
        <v>0</v>
      </c>
      <c r="F13787" s="45">
        <f t="shared" si="2212"/>
        <v>0</v>
      </c>
      <c r="G13787" s="45" t="e">
        <f t="shared" si="2213"/>
        <v>#DIV/0!</v>
      </c>
      <c r="H13787" s="45" t="e">
        <f t="shared" si="2214"/>
        <v>#DIV/0!</v>
      </c>
      <c r="AN13787">
        <f t="shared" si="2220"/>
        <v>0</v>
      </c>
      <c r="AO13787">
        <f t="shared" si="2215"/>
        <v>0</v>
      </c>
      <c r="AP13787">
        <f t="shared" si="2216"/>
        <v>0</v>
      </c>
      <c r="AQ13787">
        <f t="shared" si="2217"/>
        <v>0</v>
      </c>
      <c r="AV13787">
        <f t="shared" si="2219"/>
        <v>13784</v>
      </c>
      <c r="AW13787">
        <f t="shared" si="2218"/>
        <v>0</v>
      </c>
    </row>
    <row r="13788" spans="5:49" x14ac:dyDescent="0.25">
      <c r="E13788" s="47">
        <f t="shared" si="2211"/>
        <v>0</v>
      </c>
      <c r="F13788" s="45">
        <f t="shared" si="2212"/>
        <v>0</v>
      </c>
      <c r="G13788" s="45" t="e">
        <f t="shared" si="2213"/>
        <v>#DIV/0!</v>
      </c>
      <c r="H13788" s="45" t="e">
        <f t="shared" si="2214"/>
        <v>#DIV/0!</v>
      </c>
      <c r="AN13788">
        <f t="shared" si="2220"/>
        <v>0</v>
      </c>
      <c r="AO13788">
        <f t="shared" si="2215"/>
        <v>0</v>
      </c>
      <c r="AP13788">
        <f t="shared" si="2216"/>
        <v>0</v>
      </c>
      <c r="AQ13788">
        <f t="shared" si="2217"/>
        <v>0</v>
      </c>
      <c r="AV13788">
        <f t="shared" si="2219"/>
        <v>13785</v>
      </c>
      <c r="AW13788">
        <f t="shared" si="2218"/>
        <v>0</v>
      </c>
    </row>
    <row r="13789" spans="5:49" x14ac:dyDescent="0.25">
      <c r="E13789" s="47">
        <f t="shared" si="2211"/>
        <v>0</v>
      </c>
      <c r="F13789" s="45">
        <f t="shared" si="2212"/>
        <v>0</v>
      </c>
      <c r="G13789" s="45" t="e">
        <f t="shared" si="2213"/>
        <v>#DIV/0!</v>
      </c>
      <c r="H13789" s="45" t="e">
        <f t="shared" si="2214"/>
        <v>#DIV/0!</v>
      </c>
      <c r="AN13789">
        <f t="shared" si="2220"/>
        <v>0</v>
      </c>
      <c r="AO13789">
        <f t="shared" si="2215"/>
        <v>0</v>
      </c>
      <c r="AP13789">
        <f t="shared" si="2216"/>
        <v>0</v>
      </c>
      <c r="AQ13789">
        <f t="shared" si="2217"/>
        <v>0</v>
      </c>
      <c r="AV13789">
        <f t="shared" si="2219"/>
        <v>13786</v>
      </c>
      <c r="AW13789">
        <f t="shared" si="2218"/>
        <v>0</v>
      </c>
    </row>
    <row r="13790" spans="5:49" x14ac:dyDescent="0.25">
      <c r="E13790" s="47">
        <f t="shared" si="2211"/>
        <v>0</v>
      </c>
      <c r="F13790" s="45">
        <f t="shared" si="2212"/>
        <v>0</v>
      </c>
      <c r="G13790" s="45" t="e">
        <f t="shared" si="2213"/>
        <v>#DIV/0!</v>
      </c>
      <c r="H13790" s="45" t="e">
        <f t="shared" si="2214"/>
        <v>#DIV/0!</v>
      </c>
      <c r="AN13790">
        <f t="shared" si="2220"/>
        <v>0</v>
      </c>
      <c r="AO13790">
        <f t="shared" si="2215"/>
        <v>0</v>
      </c>
      <c r="AP13790">
        <f t="shared" si="2216"/>
        <v>0</v>
      </c>
      <c r="AQ13790">
        <f t="shared" si="2217"/>
        <v>0</v>
      </c>
      <c r="AV13790">
        <f t="shared" si="2219"/>
        <v>13787</v>
      </c>
      <c r="AW13790">
        <f t="shared" si="2218"/>
        <v>0</v>
      </c>
    </row>
    <row r="13791" spans="5:49" x14ac:dyDescent="0.25">
      <c r="E13791" s="47">
        <f t="shared" si="2211"/>
        <v>0</v>
      </c>
      <c r="F13791" s="45">
        <f t="shared" si="2212"/>
        <v>0</v>
      </c>
      <c r="G13791" s="45" t="e">
        <f t="shared" si="2213"/>
        <v>#DIV/0!</v>
      </c>
      <c r="H13791" s="45" t="e">
        <f t="shared" si="2214"/>
        <v>#DIV/0!</v>
      </c>
      <c r="AN13791">
        <f t="shared" si="2220"/>
        <v>0</v>
      </c>
      <c r="AO13791">
        <f t="shared" si="2215"/>
        <v>0</v>
      </c>
      <c r="AP13791">
        <f t="shared" si="2216"/>
        <v>0</v>
      </c>
      <c r="AQ13791">
        <f t="shared" si="2217"/>
        <v>0</v>
      </c>
      <c r="AV13791">
        <f t="shared" si="2219"/>
        <v>13788</v>
      </c>
      <c r="AW13791">
        <f t="shared" si="2218"/>
        <v>0</v>
      </c>
    </row>
    <row r="13792" spans="5:49" x14ac:dyDescent="0.25">
      <c r="E13792" s="47">
        <f t="shared" si="2211"/>
        <v>0</v>
      </c>
      <c r="F13792" s="45">
        <f t="shared" si="2212"/>
        <v>0</v>
      </c>
      <c r="G13792" s="45" t="e">
        <f t="shared" si="2213"/>
        <v>#DIV/0!</v>
      </c>
      <c r="H13792" s="45" t="e">
        <f t="shared" si="2214"/>
        <v>#DIV/0!</v>
      </c>
      <c r="AN13792">
        <f t="shared" si="2220"/>
        <v>0</v>
      </c>
      <c r="AO13792">
        <f t="shared" si="2215"/>
        <v>0</v>
      </c>
      <c r="AP13792">
        <f t="shared" si="2216"/>
        <v>0</v>
      </c>
      <c r="AQ13792">
        <f t="shared" si="2217"/>
        <v>0</v>
      </c>
      <c r="AV13792">
        <f t="shared" si="2219"/>
        <v>13789</v>
      </c>
      <c r="AW13792">
        <f t="shared" si="2218"/>
        <v>0</v>
      </c>
    </row>
    <row r="13793" spans="5:49" x14ac:dyDescent="0.25">
      <c r="E13793" s="47">
        <f t="shared" si="2211"/>
        <v>0</v>
      </c>
      <c r="F13793" s="45">
        <f t="shared" si="2212"/>
        <v>0</v>
      </c>
      <c r="G13793" s="45" t="e">
        <f t="shared" si="2213"/>
        <v>#DIV/0!</v>
      </c>
      <c r="H13793" s="45" t="e">
        <f t="shared" si="2214"/>
        <v>#DIV/0!</v>
      </c>
      <c r="AN13793">
        <f t="shared" si="2220"/>
        <v>0</v>
      </c>
      <c r="AO13793">
        <f t="shared" si="2215"/>
        <v>0</v>
      </c>
      <c r="AP13793">
        <f t="shared" si="2216"/>
        <v>0</v>
      </c>
      <c r="AQ13793">
        <f t="shared" si="2217"/>
        <v>0</v>
      </c>
      <c r="AV13793">
        <f t="shared" si="2219"/>
        <v>13790</v>
      </c>
      <c r="AW13793">
        <f t="shared" si="2218"/>
        <v>0</v>
      </c>
    </row>
    <row r="13794" spans="5:49" x14ac:dyDescent="0.25">
      <c r="E13794" s="47">
        <f t="shared" si="2211"/>
        <v>0</v>
      </c>
      <c r="F13794" s="45">
        <f t="shared" si="2212"/>
        <v>0</v>
      </c>
      <c r="G13794" s="45" t="e">
        <f t="shared" si="2213"/>
        <v>#DIV/0!</v>
      </c>
      <c r="H13794" s="45" t="e">
        <f t="shared" si="2214"/>
        <v>#DIV/0!</v>
      </c>
      <c r="AN13794">
        <f t="shared" si="2220"/>
        <v>0</v>
      </c>
      <c r="AO13794">
        <f t="shared" si="2215"/>
        <v>0</v>
      </c>
      <c r="AP13794">
        <f t="shared" si="2216"/>
        <v>0</v>
      </c>
      <c r="AQ13794">
        <f t="shared" si="2217"/>
        <v>0</v>
      </c>
      <c r="AV13794">
        <f t="shared" si="2219"/>
        <v>13791</v>
      </c>
      <c r="AW13794">
        <f t="shared" si="2218"/>
        <v>0</v>
      </c>
    </row>
    <row r="13795" spans="5:49" x14ac:dyDescent="0.25">
      <c r="E13795" s="47">
        <f t="shared" si="2211"/>
        <v>0</v>
      </c>
      <c r="F13795" s="45">
        <f t="shared" si="2212"/>
        <v>0</v>
      </c>
      <c r="G13795" s="45" t="e">
        <f t="shared" si="2213"/>
        <v>#DIV/0!</v>
      </c>
      <c r="H13795" s="45" t="e">
        <f t="shared" si="2214"/>
        <v>#DIV/0!</v>
      </c>
      <c r="AN13795">
        <f t="shared" si="2220"/>
        <v>0</v>
      </c>
      <c r="AO13795">
        <f t="shared" si="2215"/>
        <v>0</v>
      </c>
      <c r="AP13795">
        <f t="shared" si="2216"/>
        <v>0</v>
      </c>
      <c r="AQ13795">
        <f t="shared" si="2217"/>
        <v>0</v>
      </c>
      <c r="AV13795">
        <f t="shared" si="2219"/>
        <v>13792</v>
      </c>
      <c r="AW13795">
        <f t="shared" si="2218"/>
        <v>0</v>
      </c>
    </row>
    <row r="13796" spans="5:49" x14ac:dyDescent="0.25">
      <c r="E13796" s="47">
        <f t="shared" si="2211"/>
        <v>0</v>
      </c>
      <c r="F13796" s="45">
        <f t="shared" si="2212"/>
        <v>0</v>
      </c>
      <c r="G13796" s="45" t="e">
        <f t="shared" si="2213"/>
        <v>#DIV/0!</v>
      </c>
      <c r="H13796" s="45" t="e">
        <f t="shared" si="2214"/>
        <v>#DIV/0!</v>
      </c>
      <c r="AN13796">
        <f t="shared" si="2220"/>
        <v>0</v>
      </c>
      <c r="AO13796">
        <f t="shared" si="2215"/>
        <v>0</v>
      </c>
      <c r="AP13796">
        <f t="shared" si="2216"/>
        <v>0</v>
      </c>
      <c r="AQ13796">
        <f t="shared" si="2217"/>
        <v>0</v>
      </c>
      <c r="AV13796">
        <f t="shared" si="2219"/>
        <v>13793</v>
      </c>
      <c r="AW13796">
        <f t="shared" si="2218"/>
        <v>0</v>
      </c>
    </row>
    <row r="13797" spans="5:49" x14ac:dyDescent="0.25">
      <c r="E13797" s="47">
        <f t="shared" si="2211"/>
        <v>0</v>
      </c>
      <c r="F13797" s="45">
        <f t="shared" si="2212"/>
        <v>0</v>
      </c>
      <c r="G13797" s="45" t="e">
        <f t="shared" si="2213"/>
        <v>#DIV/0!</v>
      </c>
      <c r="H13797" s="45" t="e">
        <f t="shared" si="2214"/>
        <v>#DIV/0!</v>
      </c>
      <c r="AN13797">
        <f t="shared" si="2220"/>
        <v>0</v>
      </c>
      <c r="AO13797">
        <f t="shared" si="2215"/>
        <v>0</v>
      </c>
      <c r="AP13797">
        <f t="shared" si="2216"/>
        <v>0</v>
      </c>
      <c r="AQ13797">
        <f t="shared" si="2217"/>
        <v>0</v>
      </c>
      <c r="AV13797">
        <f t="shared" si="2219"/>
        <v>13794</v>
      </c>
      <c r="AW13797">
        <f t="shared" si="2218"/>
        <v>0</v>
      </c>
    </row>
    <row r="13798" spans="5:49" x14ac:dyDescent="0.25">
      <c r="E13798" s="47">
        <f t="shared" si="2211"/>
        <v>0</v>
      </c>
      <c r="F13798" s="45">
        <f t="shared" si="2212"/>
        <v>0</v>
      </c>
      <c r="G13798" s="45" t="e">
        <f t="shared" si="2213"/>
        <v>#DIV/0!</v>
      </c>
      <c r="H13798" s="45" t="e">
        <f t="shared" si="2214"/>
        <v>#DIV/0!</v>
      </c>
      <c r="AN13798">
        <f t="shared" si="2220"/>
        <v>0</v>
      </c>
      <c r="AO13798">
        <f t="shared" si="2215"/>
        <v>0</v>
      </c>
      <c r="AP13798">
        <f t="shared" si="2216"/>
        <v>0</v>
      </c>
      <c r="AQ13798">
        <f t="shared" si="2217"/>
        <v>0</v>
      </c>
      <c r="AV13798">
        <f t="shared" si="2219"/>
        <v>13795</v>
      </c>
      <c r="AW13798">
        <f t="shared" si="2218"/>
        <v>0</v>
      </c>
    </row>
    <row r="13799" spans="5:49" x14ac:dyDescent="0.25">
      <c r="E13799" s="47">
        <f t="shared" si="2211"/>
        <v>0</v>
      </c>
      <c r="F13799" s="45">
        <f t="shared" si="2212"/>
        <v>0</v>
      </c>
      <c r="G13799" s="45" t="e">
        <f t="shared" si="2213"/>
        <v>#DIV/0!</v>
      </c>
      <c r="H13799" s="45" t="e">
        <f t="shared" si="2214"/>
        <v>#DIV/0!</v>
      </c>
      <c r="AN13799">
        <f t="shared" si="2220"/>
        <v>0</v>
      </c>
      <c r="AO13799">
        <f t="shared" si="2215"/>
        <v>0</v>
      </c>
      <c r="AP13799">
        <f t="shared" si="2216"/>
        <v>0</v>
      </c>
      <c r="AQ13799">
        <f t="shared" si="2217"/>
        <v>0</v>
      </c>
      <c r="AV13799">
        <f t="shared" si="2219"/>
        <v>13796</v>
      </c>
      <c r="AW13799">
        <f t="shared" si="2218"/>
        <v>0</v>
      </c>
    </row>
    <row r="13800" spans="5:49" x14ac:dyDescent="0.25">
      <c r="E13800" s="47">
        <f t="shared" si="2211"/>
        <v>0</v>
      </c>
      <c r="F13800" s="45">
        <f t="shared" si="2212"/>
        <v>0</v>
      </c>
      <c r="G13800" s="45" t="e">
        <f t="shared" si="2213"/>
        <v>#DIV/0!</v>
      </c>
      <c r="H13800" s="45" t="e">
        <f t="shared" si="2214"/>
        <v>#DIV/0!</v>
      </c>
      <c r="AN13800">
        <f t="shared" si="2220"/>
        <v>0</v>
      </c>
      <c r="AO13800">
        <f t="shared" si="2215"/>
        <v>0</v>
      </c>
      <c r="AP13800">
        <f t="shared" si="2216"/>
        <v>0</v>
      </c>
      <c r="AQ13800">
        <f t="shared" si="2217"/>
        <v>0</v>
      </c>
      <c r="AV13800">
        <f t="shared" si="2219"/>
        <v>13797</v>
      </c>
      <c r="AW13800">
        <f t="shared" si="2218"/>
        <v>0</v>
      </c>
    </row>
    <row r="13801" spans="5:49" x14ac:dyDescent="0.25">
      <c r="E13801" s="47">
        <f t="shared" si="2211"/>
        <v>0</v>
      </c>
      <c r="F13801" s="45">
        <f t="shared" si="2212"/>
        <v>0</v>
      </c>
      <c r="G13801" s="45" t="e">
        <f t="shared" si="2213"/>
        <v>#DIV/0!</v>
      </c>
      <c r="H13801" s="45" t="e">
        <f t="shared" si="2214"/>
        <v>#DIV/0!</v>
      </c>
      <c r="AN13801">
        <f t="shared" si="2220"/>
        <v>0</v>
      </c>
      <c r="AO13801">
        <f t="shared" si="2215"/>
        <v>0</v>
      </c>
      <c r="AP13801">
        <f t="shared" si="2216"/>
        <v>0</v>
      </c>
      <c r="AQ13801">
        <f t="shared" si="2217"/>
        <v>0</v>
      </c>
      <c r="AV13801">
        <f t="shared" si="2219"/>
        <v>13798</v>
      </c>
      <c r="AW13801">
        <f t="shared" si="2218"/>
        <v>0</v>
      </c>
    </row>
    <row r="13802" spans="5:49" x14ac:dyDescent="0.25">
      <c r="E13802" s="47">
        <f t="shared" si="2211"/>
        <v>0</v>
      </c>
      <c r="F13802" s="45">
        <f t="shared" si="2212"/>
        <v>0</v>
      </c>
      <c r="G13802" s="45" t="e">
        <f t="shared" si="2213"/>
        <v>#DIV/0!</v>
      </c>
      <c r="H13802" s="45" t="e">
        <f t="shared" si="2214"/>
        <v>#DIV/0!</v>
      </c>
      <c r="AN13802">
        <f t="shared" si="2220"/>
        <v>0</v>
      </c>
      <c r="AO13802">
        <f t="shared" si="2215"/>
        <v>0</v>
      </c>
      <c r="AP13802">
        <f t="shared" si="2216"/>
        <v>0</v>
      </c>
      <c r="AQ13802">
        <f t="shared" si="2217"/>
        <v>0</v>
      </c>
      <c r="AV13802">
        <f t="shared" si="2219"/>
        <v>13799</v>
      </c>
      <c r="AW13802">
        <f t="shared" si="2218"/>
        <v>0</v>
      </c>
    </row>
    <row r="13803" spans="5:49" x14ac:dyDescent="0.25">
      <c r="E13803" s="47">
        <f t="shared" si="2211"/>
        <v>0</v>
      </c>
      <c r="F13803" s="45">
        <f t="shared" si="2212"/>
        <v>0</v>
      </c>
      <c r="G13803" s="45" t="e">
        <f t="shared" si="2213"/>
        <v>#DIV/0!</v>
      </c>
      <c r="H13803" s="45" t="e">
        <f t="shared" si="2214"/>
        <v>#DIV/0!</v>
      </c>
      <c r="AN13803">
        <f t="shared" si="2220"/>
        <v>0</v>
      </c>
      <c r="AO13803">
        <f t="shared" si="2215"/>
        <v>0</v>
      </c>
      <c r="AP13803">
        <f t="shared" si="2216"/>
        <v>0</v>
      </c>
      <c r="AQ13803">
        <f t="shared" si="2217"/>
        <v>0</v>
      </c>
      <c r="AV13803">
        <f t="shared" si="2219"/>
        <v>13800</v>
      </c>
      <c r="AW13803">
        <f t="shared" si="2218"/>
        <v>0</v>
      </c>
    </row>
    <row r="13804" spans="5:49" x14ac:dyDescent="0.25">
      <c r="E13804" s="47">
        <f t="shared" si="2211"/>
        <v>0</v>
      </c>
      <c r="F13804" s="45">
        <f t="shared" si="2212"/>
        <v>0</v>
      </c>
      <c r="G13804" s="45" t="e">
        <f t="shared" si="2213"/>
        <v>#DIV/0!</v>
      </c>
      <c r="H13804" s="45" t="e">
        <f t="shared" si="2214"/>
        <v>#DIV/0!</v>
      </c>
      <c r="AN13804">
        <f t="shared" si="2220"/>
        <v>0</v>
      </c>
      <c r="AO13804">
        <f t="shared" si="2215"/>
        <v>0</v>
      </c>
      <c r="AP13804">
        <f t="shared" si="2216"/>
        <v>0</v>
      </c>
      <c r="AQ13804">
        <f t="shared" si="2217"/>
        <v>0</v>
      </c>
      <c r="AV13804">
        <f t="shared" si="2219"/>
        <v>13801</v>
      </c>
      <c r="AW13804">
        <f t="shared" si="2218"/>
        <v>0</v>
      </c>
    </row>
    <row r="13805" spans="5:49" x14ac:dyDescent="0.25">
      <c r="E13805" s="47">
        <f t="shared" si="2211"/>
        <v>0</v>
      </c>
      <c r="F13805" s="45">
        <f t="shared" si="2212"/>
        <v>0</v>
      </c>
      <c r="G13805" s="45" t="e">
        <f t="shared" si="2213"/>
        <v>#DIV/0!</v>
      </c>
      <c r="H13805" s="45" t="e">
        <f t="shared" si="2214"/>
        <v>#DIV/0!</v>
      </c>
      <c r="AN13805">
        <f t="shared" si="2220"/>
        <v>0</v>
      </c>
      <c r="AO13805">
        <f t="shared" si="2215"/>
        <v>0</v>
      </c>
      <c r="AP13805">
        <f t="shared" si="2216"/>
        <v>0</v>
      </c>
      <c r="AQ13805">
        <f t="shared" si="2217"/>
        <v>0</v>
      </c>
      <c r="AV13805">
        <f t="shared" si="2219"/>
        <v>13802</v>
      </c>
      <c r="AW13805">
        <f t="shared" si="2218"/>
        <v>0</v>
      </c>
    </row>
    <row r="13806" spans="5:49" x14ac:dyDescent="0.25">
      <c r="E13806" s="47">
        <f t="shared" si="2211"/>
        <v>0</v>
      </c>
      <c r="F13806" s="45">
        <f t="shared" si="2212"/>
        <v>0</v>
      </c>
      <c r="G13806" s="45" t="e">
        <f t="shared" si="2213"/>
        <v>#DIV/0!</v>
      </c>
      <c r="H13806" s="45" t="e">
        <f t="shared" si="2214"/>
        <v>#DIV/0!</v>
      </c>
      <c r="AN13806">
        <f t="shared" si="2220"/>
        <v>0</v>
      </c>
      <c r="AO13806">
        <f t="shared" si="2215"/>
        <v>0</v>
      </c>
      <c r="AP13806">
        <f t="shared" si="2216"/>
        <v>0</v>
      </c>
      <c r="AQ13806">
        <f t="shared" si="2217"/>
        <v>0</v>
      </c>
      <c r="AV13806">
        <f t="shared" si="2219"/>
        <v>13803</v>
      </c>
      <c r="AW13806">
        <f t="shared" si="2218"/>
        <v>0</v>
      </c>
    </row>
    <row r="13807" spans="5:49" x14ac:dyDescent="0.25">
      <c r="E13807" s="47">
        <f t="shared" si="2211"/>
        <v>0</v>
      </c>
      <c r="F13807" s="45">
        <f t="shared" si="2212"/>
        <v>0</v>
      </c>
      <c r="G13807" s="45" t="e">
        <f t="shared" si="2213"/>
        <v>#DIV/0!</v>
      </c>
      <c r="H13807" s="45" t="e">
        <f t="shared" si="2214"/>
        <v>#DIV/0!</v>
      </c>
      <c r="AN13807">
        <f t="shared" si="2220"/>
        <v>0</v>
      </c>
      <c r="AO13807">
        <f t="shared" si="2215"/>
        <v>0</v>
      </c>
      <c r="AP13807">
        <f t="shared" si="2216"/>
        <v>0</v>
      </c>
      <c r="AQ13807">
        <f t="shared" si="2217"/>
        <v>0</v>
      </c>
      <c r="AV13807">
        <f t="shared" si="2219"/>
        <v>13804</v>
      </c>
      <c r="AW13807">
        <f t="shared" si="2218"/>
        <v>0</v>
      </c>
    </row>
    <row r="13808" spans="5:49" x14ac:dyDescent="0.25">
      <c r="E13808" s="47">
        <f t="shared" si="2211"/>
        <v>0</v>
      </c>
      <c r="F13808" s="45">
        <f t="shared" si="2212"/>
        <v>0</v>
      </c>
      <c r="G13808" s="45" t="e">
        <f t="shared" si="2213"/>
        <v>#DIV/0!</v>
      </c>
      <c r="H13808" s="45" t="e">
        <f t="shared" si="2214"/>
        <v>#DIV/0!</v>
      </c>
      <c r="AN13808">
        <f t="shared" si="2220"/>
        <v>0</v>
      </c>
      <c r="AO13808">
        <f t="shared" si="2215"/>
        <v>0</v>
      </c>
      <c r="AP13808">
        <f t="shared" si="2216"/>
        <v>0</v>
      </c>
      <c r="AQ13808">
        <f t="shared" si="2217"/>
        <v>0</v>
      </c>
      <c r="AV13808">
        <f t="shared" si="2219"/>
        <v>13805</v>
      </c>
      <c r="AW13808">
        <f t="shared" si="2218"/>
        <v>0</v>
      </c>
    </row>
    <row r="13809" spans="5:49" x14ac:dyDescent="0.25">
      <c r="E13809" s="47">
        <f t="shared" si="2211"/>
        <v>0</v>
      </c>
      <c r="F13809" s="45">
        <f t="shared" si="2212"/>
        <v>0</v>
      </c>
      <c r="G13809" s="45" t="e">
        <f t="shared" si="2213"/>
        <v>#DIV/0!</v>
      </c>
      <c r="H13809" s="45" t="e">
        <f t="shared" si="2214"/>
        <v>#DIV/0!</v>
      </c>
      <c r="AN13809">
        <f t="shared" si="2220"/>
        <v>0</v>
      </c>
      <c r="AO13809">
        <f t="shared" si="2215"/>
        <v>0</v>
      </c>
      <c r="AP13809">
        <f t="shared" si="2216"/>
        <v>0</v>
      </c>
      <c r="AQ13809">
        <f t="shared" si="2217"/>
        <v>0</v>
      </c>
      <c r="AV13809">
        <f t="shared" si="2219"/>
        <v>13806</v>
      </c>
      <c r="AW13809">
        <f t="shared" si="2218"/>
        <v>0</v>
      </c>
    </row>
    <row r="13810" spans="5:49" x14ac:dyDescent="0.25">
      <c r="E13810" s="47">
        <f t="shared" si="2211"/>
        <v>0</v>
      </c>
      <c r="F13810" s="45">
        <f t="shared" si="2212"/>
        <v>0</v>
      </c>
      <c r="G13810" s="45" t="e">
        <f t="shared" si="2213"/>
        <v>#DIV/0!</v>
      </c>
      <c r="H13810" s="45" t="e">
        <f t="shared" si="2214"/>
        <v>#DIV/0!</v>
      </c>
      <c r="AN13810">
        <f t="shared" si="2220"/>
        <v>0</v>
      </c>
      <c r="AO13810">
        <f t="shared" si="2215"/>
        <v>0</v>
      </c>
      <c r="AP13810">
        <f t="shared" si="2216"/>
        <v>0</v>
      </c>
      <c r="AQ13810">
        <f t="shared" si="2217"/>
        <v>0</v>
      </c>
      <c r="AV13810">
        <f t="shared" si="2219"/>
        <v>13807</v>
      </c>
      <c r="AW13810">
        <f t="shared" si="2218"/>
        <v>0</v>
      </c>
    </row>
    <row r="13811" spans="5:49" x14ac:dyDescent="0.25">
      <c r="E13811" s="47">
        <f t="shared" si="2211"/>
        <v>0</v>
      </c>
      <c r="F13811" s="45">
        <f t="shared" si="2212"/>
        <v>0</v>
      </c>
      <c r="G13811" s="45" t="e">
        <f t="shared" si="2213"/>
        <v>#DIV/0!</v>
      </c>
      <c r="H13811" s="45" t="e">
        <f t="shared" si="2214"/>
        <v>#DIV/0!</v>
      </c>
      <c r="AN13811">
        <f t="shared" si="2220"/>
        <v>0</v>
      </c>
      <c r="AO13811">
        <f t="shared" si="2215"/>
        <v>0</v>
      </c>
      <c r="AP13811">
        <f t="shared" si="2216"/>
        <v>0</v>
      </c>
      <c r="AQ13811">
        <f t="shared" si="2217"/>
        <v>0</v>
      </c>
      <c r="AV13811">
        <f t="shared" si="2219"/>
        <v>13808</v>
      </c>
      <c r="AW13811">
        <f t="shared" si="2218"/>
        <v>0</v>
      </c>
    </row>
    <row r="13812" spans="5:49" x14ac:dyDescent="0.25">
      <c r="E13812" s="47">
        <f t="shared" si="2211"/>
        <v>0</v>
      </c>
      <c r="F13812" s="45">
        <f t="shared" si="2212"/>
        <v>0</v>
      </c>
      <c r="G13812" s="45" t="e">
        <f t="shared" si="2213"/>
        <v>#DIV/0!</v>
      </c>
      <c r="H13812" s="45" t="e">
        <f t="shared" si="2214"/>
        <v>#DIV/0!</v>
      </c>
      <c r="AN13812">
        <f t="shared" si="2220"/>
        <v>0</v>
      </c>
      <c r="AO13812">
        <f t="shared" si="2215"/>
        <v>0</v>
      </c>
      <c r="AP13812">
        <f t="shared" si="2216"/>
        <v>0</v>
      </c>
      <c r="AQ13812">
        <f t="shared" si="2217"/>
        <v>0</v>
      </c>
      <c r="AV13812">
        <f t="shared" si="2219"/>
        <v>13809</v>
      </c>
      <c r="AW13812">
        <f t="shared" si="2218"/>
        <v>0</v>
      </c>
    </row>
    <row r="13813" spans="5:49" x14ac:dyDescent="0.25">
      <c r="E13813" s="47">
        <f t="shared" si="2211"/>
        <v>0</v>
      </c>
      <c r="F13813" s="45">
        <f t="shared" si="2212"/>
        <v>0</v>
      </c>
      <c r="G13813" s="45" t="e">
        <f t="shared" si="2213"/>
        <v>#DIV/0!</v>
      </c>
      <c r="H13813" s="45" t="e">
        <f t="shared" si="2214"/>
        <v>#DIV/0!</v>
      </c>
      <c r="AN13813">
        <f t="shared" si="2220"/>
        <v>0</v>
      </c>
      <c r="AO13813">
        <f t="shared" si="2215"/>
        <v>0</v>
      </c>
      <c r="AP13813">
        <f t="shared" si="2216"/>
        <v>0</v>
      </c>
      <c r="AQ13813">
        <f t="shared" si="2217"/>
        <v>0</v>
      </c>
      <c r="AV13813">
        <f t="shared" si="2219"/>
        <v>13810</v>
      </c>
      <c r="AW13813">
        <f t="shared" si="2218"/>
        <v>0</v>
      </c>
    </row>
    <row r="13814" spans="5:49" x14ac:dyDescent="0.25">
      <c r="E13814" s="47">
        <f t="shared" si="2211"/>
        <v>0</v>
      </c>
      <c r="F13814" s="45">
        <f t="shared" si="2212"/>
        <v>0</v>
      </c>
      <c r="G13814" s="45" t="e">
        <f t="shared" si="2213"/>
        <v>#DIV/0!</v>
      </c>
      <c r="H13814" s="45" t="e">
        <f t="shared" si="2214"/>
        <v>#DIV/0!</v>
      </c>
      <c r="AN13814">
        <f t="shared" si="2220"/>
        <v>0</v>
      </c>
      <c r="AO13814">
        <f t="shared" si="2215"/>
        <v>0</v>
      </c>
      <c r="AP13814">
        <f t="shared" si="2216"/>
        <v>0</v>
      </c>
      <c r="AQ13814">
        <f t="shared" si="2217"/>
        <v>0</v>
      </c>
      <c r="AV13814">
        <f t="shared" si="2219"/>
        <v>13811</v>
      </c>
      <c r="AW13814">
        <f t="shared" si="2218"/>
        <v>0</v>
      </c>
    </row>
    <row r="13815" spans="5:49" x14ac:dyDescent="0.25">
      <c r="E13815" s="47">
        <f t="shared" si="2211"/>
        <v>0</v>
      </c>
      <c r="F13815" s="45">
        <f t="shared" si="2212"/>
        <v>0</v>
      </c>
      <c r="G13815" s="45" t="e">
        <f t="shared" si="2213"/>
        <v>#DIV/0!</v>
      </c>
      <c r="H13815" s="45" t="e">
        <f t="shared" si="2214"/>
        <v>#DIV/0!</v>
      </c>
      <c r="AN13815">
        <f t="shared" si="2220"/>
        <v>0</v>
      </c>
      <c r="AO13815">
        <f t="shared" si="2215"/>
        <v>0</v>
      </c>
      <c r="AP13815">
        <f t="shared" si="2216"/>
        <v>0</v>
      </c>
      <c r="AQ13815">
        <f t="shared" si="2217"/>
        <v>0</v>
      </c>
      <c r="AV13815">
        <f t="shared" si="2219"/>
        <v>13812</v>
      </c>
      <c r="AW13815">
        <f t="shared" si="2218"/>
        <v>0</v>
      </c>
    </row>
    <row r="13816" spans="5:49" x14ac:dyDescent="0.25">
      <c r="E13816" s="47">
        <f t="shared" si="2211"/>
        <v>0</v>
      </c>
      <c r="F13816" s="45">
        <f t="shared" si="2212"/>
        <v>0</v>
      </c>
      <c r="G13816" s="45" t="e">
        <f t="shared" si="2213"/>
        <v>#DIV/0!</v>
      </c>
      <c r="H13816" s="45" t="e">
        <f t="shared" si="2214"/>
        <v>#DIV/0!</v>
      </c>
      <c r="AN13816">
        <f t="shared" si="2220"/>
        <v>0</v>
      </c>
      <c r="AO13816">
        <f t="shared" si="2215"/>
        <v>0</v>
      </c>
      <c r="AP13816">
        <f t="shared" si="2216"/>
        <v>0</v>
      </c>
      <c r="AQ13816">
        <f t="shared" si="2217"/>
        <v>0</v>
      </c>
      <c r="AV13816">
        <f t="shared" si="2219"/>
        <v>13813</v>
      </c>
      <c r="AW13816">
        <f t="shared" si="2218"/>
        <v>0</v>
      </c>
    </row>
    <row r="13817" spans="5:49" x14ac:dyDescent="0.25">
      <c r="E13817" s="47">
        <f t="shared" si="2211"/>
        <v>0</v>
      </c>
      <c r="F13817" s="45">
        <f t="shared" si="2212"/>
        <v>0</v>
      </c>
      <c r="G13817" s="45" t="e">
        <f t="shared" si="2213"/>
        <v>#DIV/0!</v>
      </c>
      <c r="H13817" s="45" t="e">
        <f t="shared" si="2214"/>
        <v>#DIV/0!</v>
      </c>
      <c r="AN13817">
        <f t="shared" si="2220"/>
        <v>0</v>
      </c>
      <c r="AO13817">
        <f t="shared" si="2215"/>
        <v>0</v>
      </c>
      <c r="AP13817">
        <f t="shared" si="2216"/>
        <v>0</v>
      </c>
      <c r="AQ13817">
        <f t="shared" si="2217"/>
        <v>0</v>
      </c>
      <c r="AV13817">
        <f t="shared" si="2219"/>
        <v>13814</v>
      </c>
      <c r="AW13817">
        <f t="shared" si="2218"/>
        <v>0</v>
      </c>
    </row>
    <row r="13818" spans="5:49" x14ac:dyDescent="0.25">
      <c r="E13818" s="47">
        <f t="shared" si="2211"/>
        <v>0</v>
      </c>
      <c r="F13818" s="45">
        <f t="shared" si="2212"/>
        <v>0</v>
      </c>
      <c r="G13818" s="45" t="e">
        <f t="shared" si="2213"/>
        <v>#DIV/0!</v>
      </c>
      <c r="H13818" s="45" t="e">
        <f t="shared" si="2214"/>
        <v>#DIV/0!</v>
      </c>
      <c r="AN13818">
        <f t="shared" si="2220"/>
        <v>0</v>
      </c>
      <c r="AO13818">
        <f t="shared" si="2215"/>
        <v>0</v>
      </c>
      <c r="AP13818">
        <f t="shared" si="2216"/>
        <v>0</v>
      </c>
      <c r="AQ13818">
        <f t="shared" si="2217"/>
        <v>0</v>
      </c>
      <c r="AV13818">
        <f t="shared" si="2219"/>
        <v>13815</v>
      </c>
      <c r="AW13818">
        <f t="shared" si="2218"/>
        <v>0</v>
      </c>
    </row>
    <row r="13819" spans="5:49" x14ac:dyDescent="0.25">
      <c r="E13819" s="47">
        <f t="shared" si="2211"/>
        <v>0</v>
      </c>
      <c r="F13819" s="45">
        <f t="shared" si="2212"/>
        <v>0</v>
      </c>
      <c r="G13819" s="45" t="e">
        <f t="shared" si="2213"/>
        <v>#DIV/0!</v>
      </c>
      <c r="H13819" s="45" t="e">
        <f t="shared" si="2214"/>
        <v>#DIV/0!</v>
      </c>
      <c r="AN13819">
        <f t="shared" si="2220"/>
        <v>0</v>
      </c>
      <c r="AO13819">
        <f t="shared" si="2215"/>
        <v>0</v>
      </c>
      <c r="AP13819">
        <f t="shared" si="2216"/>
        <v>0</v>
      </c>
      <c r="AQ13819">
        <f t="shared" si="2217"/>
        <v>0</v>
      </c>
      <c r="AV13819">
        <f t="shared" si="2219"/>
        <v>13816</v>
      </c>
      <c r="AW13819">
        <f t="shared" si="2218"/>
        <v>0</v>
      </c>
    </row>
    <row r="13820" spans="5:49" x14ac:dyDescent="0.25">
      <c r="E13820" s="47">
        <f t="shared" si="2211"/>
        <v>0</v>
      </c>
      <c r="F13820" s="45">
        <f t="shared" si="2212"/>
        <v>0</v>
      </c>
      <c r="G13820" s="45" t="e">
        <f t="shared" si="2213"/>
        <v>#DIV/0!</v>
      </c>
      <c r="H13820" s="45" t="e">
        <f t="shared" si="2214"/>
        <v>#DIV/0!</v>
      </c>
      <c r="AN13820">
        <f t="shared" si="2220"/>
        <v>0</v>
      </c>
      <c r="AO13820">
        <f t="shared" si="2215"/>
        <v>0</v>
      </c>
      <c r="AP13820">
        <f t="shared" si="2216"/>
        <v>0</v>
      </c>
      <c r="AQ13820">
        <f t="shared" si="2217"/>
        <v>0</v>
      </c>
      <c r="AV13820">
        <f t="shared" si="2219"/>
        <v>13817</v>
      </c>
      <c r="AW13820">
        <f t="shared" si="2218"/>
        <v>0</v>
      </c>
    </row>
    <row r="13821" spans="5:49" x14ac:dyDescent="0.25">
      <c r="E13821" s="47">
        <f t="shared" si="2211"/>
        <v>0</v>
      </c>
      <c r="F13821" s="45">
        <f t="shared" si="2212"/>
        <v>0</v>
      </c>
      <c r="G13821" s="45" t="e">
        <f t="shared" si="2213"/>
        <v>#DIV/0!</v>
      </c>
      <c r="H13821" s="45" t="e">
        <f t="shared" si="2214"/>
        <v>#DIV/0!</v>
      </c>
      <c r="AN13821">
        <f t="shared" si="2220"/>
        <v>0</v>
      </c>
      <c r="AO13821">
        <f t="shared" si="2215"/>
        <v>0</v>
      </c>
      <c r="AP13821">
        <f t="shared" si="2216"/>
        <v>0</v>
      </c>
      <c r="AQ13821">
        <f t="shared" si="2217"/>
        <v>0</v>
      </c>
      <c r="AV13821">
        <f t="shared" si="2219"/>
        <v>13818</v>
      </c>
      <c r="AW13821">
        <f t="shared" si="2218"/>
        <v>0</v>
      </c>
    </row>
    <row r="13822" spans="5:49" x14ac:dyDescent="0.25">
      <c r="E13822" s="47">
        <f t="shared" si="2211"/>
        <v>0</v>
      </c>
      <c r="F13822" s="45">
        <f t="shared" si="2212"/>
        <v>0</v>
      </c>
      <c r="G13822" s="45" t="e">
        <f t="shared" si="2213"/>
        <v>#DIV/0!</v>
      </c>
      <c r="H13822" s="45" t="e">
        <f t="shared" si="2214"/>
        <v>#DIV/0!</v>
      </c>
      <c r="AN13822">
        <f t="shared" si="2220"/>
        <v>0</v>
      </c>
      <c r="AO13822">
        <f t="shared" si="2215"/>
        <v>0</v>
      </c>
      <c r="AP13822">
        <f t="shared" si="2216"/>
        <v>0</v>
      </c>
      <c r="AQ13822">
        <f t="shared" si="2217"/>
        <v>0</v>
      </c>
      <c r="AV13822">
        <f t="shared" si="2219"/>
        <v>13819</v>
      </c>
      <c r="AW13822">
        <f t="shared" si="2218"/>
        <v>0</v>
      </c>
    </row>
    <row r="13823" spans="5:49" x14ac:dyDescent="0.25">
      <c r="E13823" s="47">
        <f t="shared" si="2211"/>
        <v>0</v>
      </c>
      <c r="F13823" s="45">
        <f t="shared" si="2212"/>
        <v>0</v>
      </c>
      <c r="G13823" s="45" t="e">
        <f t="shared" si="2213"/>
        <v>#DIV/0!</v>
      </c>
      <c r="H13823" s="45" t="e">
        <f t="shared" si="2214"/>
        <v>#DIV/0!</v>
      </c>
      <c r="AN13823">
        <f t="shared" si="2220"/>
        <v>0</v>
      </c>
      <c r="AO13823">
        <f t="shared" si="2215"/>
        <v>0</v>
      </c>
      <c r="AP13823">
        <f t="shared" si="2216"/>
        <v>0</v>
      </c>
      <c r="AQ13823">
        <f t="shared" si="2217"/>
        <v>0</v>
      </c>
      <c r="AV13823">
        <f t="shared" si="2219"/>
        <v>13820</v>
      </c>
      <c r="AW13823">
        <f t="shared" si="2218"/>
        <v>0</v>
      </c>
    </row>
    <row r="13824" spans="5:49" x14ac:dyDescent="0.25">
      <c r="E13824" s="47">
        <f t="shared" si="2211"/>
        <v>0</v>
      </c>
      <c r="F13824" s="45">
        <f t="shared" si="2212"/>
        <v>0</v>
      </c>
      <c r="G13824" s="45" t="e">
        <f t="shared" si="2213"/>
        <v>#DIV/0!</v>
      </c>
      <c r="H13824" s="45" t="e">
        <f t="shared" si="2214"/>
        <v>#DIV/0!</v>
      </c>
      <c r="AN13824">
        <f t="shared" si="2220"/>
        <v>0</v>
      </c>
      <c r="AO13824">
        <f t="shared" si="2215"/>
        <v>0</v>
      </c>
      <c r="AP13824">
        <f t="shared" si="2216"/>
        <v>0</v>
      </c>
      <c r="AQ13824">
        <f t="shared" si="2217"/>
        <v>0</v>
      </c>
      <c r="AV13824">
        <f t="shared" si="2219"/>
        <v>13821</v>
      </c>
      <c r="AW13824">
        <f t="shared" si="2218"/>
        <v>0</v>
      </c>
    </row>
    <row r="13825" spans="5:49" x14ac:dyDescent="0.25">
      <c r="E13825" s="47">
        <f t="shared" si="2211"/>
        <v>0</v>
      </c>
      <c r="F13825" s="45">
        <f t="shared" si="2212"/>
        <v>0</v>
      </c>
      <c r="G13825" s="45" t="e">
        <f t="shared" si="2213"/>
        <v>#DIV/0!</v>
      </c>
      <c r="H13825" s="45" t="e">
        <f t="shared" si="2214"/>
        <v>#DIV/0!</v>
      </c>
      <c r="AN13825">
        <f t="shared" si="2220"/>
        <v>0</v>
      </c>
      <c r="AO13825">
        <f t="shared" si="2215"/>
        <v>0</v>
      </c>
      <c r="AP13825">
        <f t="shared" si="2216"/>
        <v>0</v>
      </c>
      <c r="AQ13825">
        <f t="shared" si="2217"/>
        <v>0</v>
      </c>
      <c r="AV13825">
        <f t="shared" si="2219"/>
        <v>13822</v>
      </c>
      <c r="AW13825">
        <f t="shared" si="2218"/>
        <v>0</v>
      </c>
    </row>
    <row r="13826" spans="5:49" x14ac:dyDescent="0.25">
      <c r="E13826" s="47">
        <f t="shared" ref="E13826:E13889" si="2221">ROUNDDOWN(C13828,0)</f>
        <v>0</v>
      </c>
      <c r="F13826" s="45">
        <f t="shared" ref="F13826:F13889" si="2222">HOUR(C13828)</f>
        <v>0</v>
      </c>
      <c r="G13826" s="45" t="e">
        <f t="shared" ref="G13826:G13889" si="2223">D13828/H13826</f>
        <v>#DIV/0!</v>
      </c>
      <c r="H13826" s="45" t="e">
        <f t="shared" ref="H13826:H13889" si="2224">AVERAGEIFS(D:D,E:E,E13826)</f>
        <v>#DIV/0!</v>
      </c>
      <c r="AN13826">
        <f t="shared" si="2220"/>
        <v>0</v>
      </c>
      <c r="AO13826">
        <f t="shared" si="2215"/>
        <v>0</v>
      </c>
      <c r="AP13826">
        <f t="shared" si="2216"/>
        <v>0</v>
      </c>
      <c r="AQ13826">
        <f t="shared" si="2217"/>
        <v>0</v>
      </c>
      <c r="AV13826">
        <f t="shared" si="2219"/>
        <v>13823</v>
      </c>
      <c r="AW13826">
        <f t="shared" si="2218"/>
        <v>0</v>
      </c>
    </row>
    <row r="13827" spans="5:49" x14ac:dyDescent="0.25">
      <c r="E13827" s="47">
        <f t="shared" si="2221"/>
        <v>0</v>
      </c>
      <c r="F13827" s="45">
        <f t="shared" si="2222"/>
        <v>0</v>
      </c>
      <c r="G13827" s="45" t="e">
        <f t="shared" si="2223"/>
        <v>#DIV/0!</v>
      </c>
      <c r="H13827" s="45" t="e">
        <f t="shared" si="2224"/>
        <v>#DIV/0!</v>
      </c>
      <c r="AN13827">
        <f t="shared" si="2220"/>
        <v>0</v>
      </c>
      <c r="AO13827">
        <f t="shared" si="2215"/>
        <v>0</v>
      </c>
      <c r="AP13827">
        <f t="shared" si="2216"/>
        <v>0</v>
      </c>
      <c r="AQ13827">
        <f t="shared" si="2217"/>
        <v>0</v>
      </c>
      <c r="AV13827">
        <f t="shared" si="2219"/>
        <v>13824</v>
      </c>
      <c r="AW13827">
        <f t="shared" si="2218"/>
        <v>0</v>
      </c>
    </row>
    <row r="13828" spans="5:49" x14ac:dyDescent="0.25">
      <c r="E13828" s="47">
        <f t="shared" si="2221"/>
        <v>0</v>
      </c>
      <c r="F13828" s="45">
        <f t="shared" si="2222"/>
        <v>0</v>
      </c>
      <c r="G13828" s="45" t="e">
        <f t="shared" si="2223"/>
        <v>#DIV/0!</v>
      </c>
      <c r="H13828" s="45" t="e">
        <f t="shared" si="2224"/>
        <v>#DIV/0!</v>
      </c>
      <c r="AN13828">
        <f t="shared" si="2220"/>
        <v>0</v>
      </c>
      <c r="AO13828">
        <f t="shared" ref="AO13828:AO13891" si="2225">ROUNDUP((C13828-$C$4)/7,0)</f>
        <v>0</v>
      </c>
      <c r="AP13828">
        <f t="shared" ref="AP13828:AP13891" si="2226">ROUNDUP((C13828-$C$4)/1,0)</f>
        <v>0</v>
      </c>
      <c r="AQ13828">
        <f t="shared" ref="AQ13828:AQ13891" si="2227">ROUNDUP((C13828-$C$4)*24,0)</f>
        <v>0</v>
      </c>
      <c r="AV13828">
        <f t="shared" si="2219"/>
        <v>13825</v>
      </c>
      <c r="AW13828">
        <f t="shared" ref="AW13828:AW13891" si="2228">SUMIFS(AN:AN,AQ:AQ,AV13828)</f>
        <v>0</v>
      </c>
    </row>
    <row r="13829" spans="5:49" x14ac:dyDescent="0.25">
      <c r="E13829" s="47">
        <f t="shared" si="2221"/>
        <v>0</v>
      </c>
      <c r="F13829" s="45">
        <f t="shared" si="2222"/>
        <v>0</v>
      </c>
      <c r="G13829" s="45" t="e">
        <f t="shared" si="2223"/>
        <v>#DIV/0!</v>
      </c>
      <c r="H13829" s="45" t="e">
        <f t="shared" si="2224"/>
        <v>#DIV/0!</v>
      </c>
      <c r="AN13829">
        <f t="shared" si="2220"/>
        <v>0</v>
      </c>
      <c r="AO13829">
        <f t="shared" si="2225"/>
        <v>0</v>
      </c>
      <c r="AP13829">
        <f t="shared" si="2226"/>
        <v>0</v>
      </c>
      <c r="AQ13829">
        <f t="shared" si="2227"/>
        <v>0</v>
      </c>
      <c r="AV13829">
        <f t="shared" ref="AV13829:AV13892" si="2229">1+AV13828</f>
        <v>13826</v>
      </c>
      <c r="AW13829">
        <f t="shared" si="2228"/>
        <v>0</v>
      </c>
    </row>
    <row r="13830" spans="5:49" x14ac:dyDescent="0.25">
      <c r="E13830" s="47">
        <f t="shared" si="2221"/>
        <v>0</v>
      </c>
      <c r="F13830" s="45">
        <f t="shared" si="2222"/>
        <v>0</v>
      </c>
      <c r="G13830" s="45" t="e">
        <f t="shared" si="2223"/>
        <v>#DIV/0!</v>
      </c>
      <c r="H13830" s="45" t="e">
        <f t="shared" si="2224"/>
        <v>#DIV/0!</v>
      </c>
      <c r="AN13830">
        <f t="shared" si="2220"/>
        <v>0</v>
      </c>
      <c r="AO13830">
        <f t="shared" si="2225"/>
        <v>0</v>
      </c>
      <c r="AP13830">
        <f t="shared" si="2226"/>
        <v>0</v>
      </c>
      <c r="AQ13830">
        <f t="shared" si="2227"/>
        <v>0</v>
      </c>
      <c r="AV13830">
        <f t="shared" si="2229"/>
        <v>13827</v>
      </c>
      <c r="AW13830">
        <f t="shared" si="2228"/>
        <v>0</v>
      </c>
    </row>
    <row r="13831" spans="5:49" x14ac:dyDescent="0.25">
      <c r="E13831" s="47">
        <f t="shared" si="2221"/>
        <v>0</v>
      </c>
      <c r="F13831" s="45">
        <f t="shared" si="2222"/>
        <v>0</v>
      </c>
      <c r="G13831" s="45" t="e">
        <f t="shared" si="2223"/>
        <v>#DIV/0!</v>
      </c>
      <c r="H13831" s="45" t="e">
        <f t="shared" si="2224"/>
        <v>#DIV/0!</v>
      </c>
      <c r="AN13831">
        <f t="shared" si="2220"/>
        <v>0</v>
      </c>
      <c r="AO13831">
        <f t="shared" si="2225"/>
        <v>0</v>
      </c>
      <c r="AP13831">
        <f t="shared" si="2226"/>
        <v>0</v>
      </c>
      <c r="AQ13831">
        <f t="shared" si="2227"/>
        <v>0</v>
      </c>
      <c r="AV13831">
        <f t="shared" si="2229"/>
        <v>13828</v>
      </c>
      <c r="AW13831">
        <f t="shared" si="2228"/>
        <v>0</v>
      </c>
    </row>
    <row r="13832" spans="5:49" x14ac:dyDescent="0.25">
      <c r="E13832" s="47">
        <f t="shared" si="2221"/>
        <v>0</v>
      </c>
      <c r="F13832" s="45">
        <f t="shared" si="2222"/>
        <v>0</v>
      </c>
      <c r="G13832" s="45" t="e">
        <f t="shared" si="2223"/>
        <v>#DIV/0!</v>
      </c>
      <c r="H13832" s="45" t="e">
        <f t="shared" si="2224"/>
        <v>#DIV/0!</v>
      </c>
      <c r="AN13832">
        <f t="shared" ref="AN13832:AN13895" si="2230">D13832*(C13832-C13831)*86400*$B$15</f>
        <v>0</v>
      </c>
      <c r="AO13832">
        <f t="shared" si="2225"/>
        <v>0</v>
      </c>
      <c r="AP13832">
        <f t="shared" si="2226"/>
        <v>0</v>
      </c>
      <c r="AQ13832">
        <f t="shared" si="2227"/>
        <v>0</v>
      </c>
      <c r="AV13832">
        <f t="shared" si="2229"/>
        <v>13829</v>
      </c>
      <c r="AW13832">
        <f t="shared" si="2228"/>
        <v>0</v>
      </c>
    </row>
    <row r="13833" spans="5:49" x14ac:dyDescent="0.25">
      <c r="E13833" s="47">
        <f t="shared" si="2221"/>
        <v>0</v>
      </c>
      <c r="F13833" s="45">
        <f t="shared" si="2222"/>
        <v>0</v>
      </c>
      <c r="G13833" s="45" t="e">
        <f t="shared" si="2223"/>
        <v>#DIV/0!</v>
      </c>
      <c r="H13833" s="45" t="e">
        <f t="shared" si="2224"/>
        <v>#DIV/0!</v>
      </c>
      <c r="AN13833">
        <f t="shared" si="2230"/>
        <v>0</v>
      </c>
      <c r="AO13833">
        <f t="shared" si="2225"/>
        <v>0</v>
      </c>
      <c r="AP13833">
        <f t="shared" si="2226"/>
        <v>0</v>
      </c>
      <c r="AQ13833">
        <f t="shared" si="2227"/>
        <v>0</v>
      </c>
      <c r="AV13833">
        <f t="shared" si="2229"/>
        <v>13830</v>
      </c>
      <c r="AW13833">
        <f t="shared" si="2228"/>
        <v>0</v>
      </c>
    </row>
    <row r="13834" spans="5:49" x14ac:dyDescent="0.25">
      <c r="E13834" s="47">
        <f t="shared" si="2221"/>
        <v>0</v>
      </c>
      <c r="F13834" s="45">
        <f t="shared" si="2222"/>
        <v>0</v>
      </c>
      <c r="G13834" s="45" t="e">
        <f t="shared" si="2223"/>
        <v>#DIV/0!</v>
      </c>
      <c r="H13834" s="45" t="e">
        <f t="shared" si="2224"/>
        <v>#DIV/0!</v>
      </c>
      <c r="AN13834">
        <f t="shared" si="2230"/>
        <v>0</v>
      </c>
      <c r="AO13834">
        <f t="shared" si="2225"/>
        <v>0</v>
      </c>
      <c r="AP13834">
        <f t="shared" si="2226"/>
        <v>0</v>
      </c>
      <c r="AQ13834">
        <f t="shared" si="2227"/>
        <v>0</v>
      </c>
      <c r="AV13834">
        <f t="shared" si="2229"/>
        <v>13831</v>
      </c>
      <c r="AW13834">
        <f t="shared" si="2228"/>
        <v>0</v>
      </c>
    </row>
    <row r="13835" spans="5:49" x14ac:dyDescent="0.25">
      <c r="E13835" s="47">
        <f t="shared" si="2221"/>
        <v>0</v>
      </c>
      <c r="F13835" s="45">
        <f t="shared" si="2222"/>
        <v>0</v>
      </c>
      <c r="G13835" s="45" t="e">
        <f t="shared" si="2223"/>
        <v>#DIV/0!</v>
      </c>
      <c r="H13835" s="45" t="e">
        <f t="shared" si="2224"/>
        <v>#DIV/0!</v>
      </c>
      <c r="AN13835">
        <f t="shared" si="2230"/>
        <v>0</v>
      </c>
      <c r="AO13835">
        <f t="shared" si="2225"/>
        <v>0</v>
      </c>
      <c r="AP13835">
        <f t="shared" si="2226"/>
        <v>0</v>
      </c>
      <c r="AQ13835">
        <f t="shared" si="2227"/>
        <v>0</v>
      </c>
      <c r="AV13835">
        <f t="shared" si="2229"/>
        <v>13832</v>
      </c>
      <c r="AW13835">
        <f t="shared" si="2228"/>
        <v>0</v>
      </c>
    </row>
    <row r="13836" spans="5:49" x14ac:dyDescent="0.25">
      <c r="E13836" s="47">
        <f t="shared" si="2221"/>
        <v>0</v>
      </c>
      <c r="F13836" s="45">
        <f t="shared" si="2222"/>
        <v>0</v>
      </c>
      <c r="G13836" s="45" t="e">
        <f t="shared" si="2223"/>
        <v>#DIV/0!</v>
      </c>
      <c r="H13836" s="45" t="e">
        <f t="shared" si="2224"/>
        <v>#DIV/0!</v>
      </c>
      <c r="AN13836">
        <f t="shared" si="2230"/>
        <v>0</v>
      </c>
      <c r="AO13836">
        <f t="shared" si="2225"/>
        <v>0</v>
      </c>
      <c r="AP13836">
        <f t="shared" si="2226"/>
        <v>0</v>
      </c>
      <c r="AQ13836">
        <f t="shared" si="2227"/>
        <v>0</v>
      </c>
      <c r="AV13836">
        <f t="shared" si="2229"/>
        <v>13833</v>
      </c>
      <c r="AW13836">
        <f t="shared" si="2228"/>
        <v>0</v>
      </c>
    </row>
    <row r="13837" spans="5:49" x14ac:dyDescent="0.25">
      <c r="E13837" s="47">
        <f t="shared" si="2221"/>
        <v>0</v>
      </c>
      <c r="F13837" s="45">
        <f t="shared" si="2222"/>
        <v>0</v>
      </c>
      <c r="G13837" s="45" t="e">
        <f t="shared" si="2223"/>
        <v>#DIV/0!</v>
      </c>
      <c r="H13837" s="45" t="e">
        <f t="shared" si="2224"/>
        <v>#DIV/0!</v>
      </c>
      <c r="AN13837">
        <f t="shared" si="2230"/>
        <v>0</v>
      </c>
      <c r="AO13837">
        <f t="shared" si="2225"/>
        <v>0</v>
      </c>
      <c r="AP13837">
        <f t="shared" si="2226"/>
        <v>0</v>
      </c>
      <c r="AQ13837">
        <f t="shared" si="2227"/>
        <v>0</v>
      </c>
      <c r="AV13837">
        <f t="shared" si="2229"/>
        <v>13834</v>
      </c>
      <c r="AW13837">
        <f t="shared" si="2228"/>
        <v>0</v>
      </c>
    </row>
    <row r="13838" spans="5:49" x14ac:dyDescent="0.25">
      <c r="E13838" s="47">
        <f t="shared" si="2221"/>
        <v>0</v>
      </c>
      <c r="F13838" s="45">
        <f t="shared" si="2222"/>
        <v>0</v>
      </c>
      <c r="G13838" s="45" t="e">
        <f t="shared" si="2223"/>
        <v>#DIV/0!</v>
      </c>
      <c r="H13838" s="45" t="e">
        <f t="shared" si="2224"/>
        <v>#DIV/0!</v>
      </c>
      <c r="AN13838">
        <f t="shared" si="2230"/>
        <v>0</v>
      </c>
      <c r="AO13838">
        <f t="shared" si="2225"/>
        <v>0</v>
      </c>
      <c r="AP13838">
        <f t="shared" si="2226"/>
        <v>0</v>
      </c>
      <c r="AQ13838">
        <f t="shared" si="2227"/>
        <v>0</v>
      </c>
      <c r="AV13838">
        <f t="shared" si="2229"/>
        <v>13835</v>
      </c>
      <c r="AW13838">
        <f t="shared" si="2228"/>
        <v>0</v>
      </c>
    </row>
    <row r="13839" spans="5:49" x14ac:dyDescent="0.25">
      <c r="E13839" s="47">
        <f t="shared" si="2221"/>
        <v>0</v>
      </c>
      <c r="F13839" s="45">
        <f t="shared" si="2222"/>
        <v>0</v>
      </c>
      <c r="G13839" s="45" t="e">
        <f t="shared" si="2223"/>
        <v>#DIV/0!</v>
      </c>
      <c r="H13839" s="45" t="e">
        <f t="shared" si="2224"/>
        <v>#DIV/0!</v>
      </c>
      <c r="AN13839">
        <f t="shared" si="2230"/>
        <v>0</v>
      </c>
      <c r="AO13839">
        <f t="shared" si="2225"/>
        <v>0</v>
      </c>
      <c r="AP13839">
        <f t="shared" si="2226"/>
        <v>0</v>
      </c>
      <c r="AQ13839">
        <f t="shared" si="2227"/>
        <v>0</v>
      </c>
      <c r="AV13839">
        <f t="shared" si="2229"/>
        <v>13836</v>
      </c>
      <c r="AW13839">
        <f t="shared" si="2228"/>
        <v>0</v>
      </c>
    </row>
    <row r="13840" spans="5:49" x14ac:dyDescent="0.25">
      <c r="E13840" s="47">
        <f t="shared" si="2221"/>
        <v>0</v>
      </c>
      <c r="F13840" s="45">
        <f t="shared" si="2222"/>
        <v>0</v>
      </c>
      <c r="G13840" s="45" t="e">
        <f t="shared" si="2223"/>
        <v>#DIV/0!</v>
      </c>
      <c r="H13840" s="45" t="e">
        <f t="shared" si="2224"/>
        <v>#DIV/0!</v>
      </c>
      <c r="AN13840">
        <f t="shared" si="2230"/>
        <v>0</v>
      </c>
      <c r="AO13840">
        <f t="shared" si="2225"/>
        <v>0</v>
      </c>
      <c r="AP13840">
        <f t="shared" si="2226"/>
        <v>0</v>
      </c>
      <c r="AQ13840">
        <f t="shared" si="2227"/>
        <v>0</v>
      </c>
      <c r="AV13840">
        <f t="shared" si="2229"/>
        <v>13837</v>
      </c>
      <c r="AW13840">
        <f t="shared" si="2228"/>
        <v>0</v>
      </c>
    </row>
    <row r="13841" spans="5:49" x14ac:dyDescent="0.25">
      <c r="E13841" s="47">
        <f t="shared" si="2221"/>
        <v>0</v>
      </c>
      <c r="F13841" s="45">
        <f t="shared" si="2222"/>
        <v>0</v>
      </c>
      <c r="G13841" s="45" t="e">
        <f t="shared" si="2223"/>
        <v>#DIV/0!</v>
      </c>
      <c r="H13841" s="45" t="e">
        <f t="shared" si="2224"/>
        <v>#DIV/0!</v>
      </c>
      <c r="AN13841">
        <f t="shared" si="2230"/>
        <v>0</v>
      </c>
      <c r="AO13841">
        <f t="shared" si="2225"/>
        <v>0</v>
      </c>
      <c r="AP13841">
        <f t="shared" si="2226"/>
        <v>0</v>
      </c>
      <c r="AQ13841">
        <f t="shared" si="2227"/>
        <v>0</v>
      </c>
      <c r="AV13841">
        <f t="shared" si="2229"/>
        <v>13838</v>
      </c>
      <c r="AW13841">
        <f t="shared" si="2228"/>
        <v>0</v>
      </c>
    </row>
    <row r="13842" spans="5:49" x14ac:dyDescent="0.25">
      <c r="E13842" s="47">
        <f t="shared" si="2221"/>
        <v>0</v>
      </c>
      <c r="F13842" s="45">
        <f t="shared" si="2222"/>
        <v>0</v>
      </c>
      <c r="G13842" s="45" t="e">
        <f t="shared" si="2223"/>
        <v>#DIV/0!</v>
      </c>
      <c r="H13842" s="45" t="e">
        <f t="shared" si="2224"/>
        <v>#DIV/0!</v>
      </c>
      <c r="AN13842">
        <f t="shared" si="2230"/>
        <v>0</v>
      </c>
      <c r="AO13842">
        <f t="shared" si="2225"/>
        <v>0</v>
      </c>
      <c r="AP13842">
        <f t="shared" si="2226"/>
        <v>0</v>
      </c>
      <c r="AQ13842">
        <f t="shared" si="2227"/>
        <v>0</v>
      </c>
      <c r="AV13842">
        <f t="shared" si="2229"/>
        <v>13839</v>
      </c>
      <c r="AW13842">
        <f t="shared" si="2228"/>
        <v>0</v>
      </c>
    </row>
    <row r="13843" spans="5:49" x14ac:dyDescent="0.25">
      <c r="E13843" s="47">
        <f t="shared" si="2221"/>
        <v>0</v>
      </c>
      <c r="F13843" s="45">
        <f t="shared" si="2222"/>
        <v>0</v>
      </c>
      <c r="G13843" s="45" t="e">
        <f t="shared" si="2223"/>
        <v>#DIV/0!</v>
      </c>
      <c r="H13843" s="45" t="e">
        <f t="shared" si="2224"/>
        <v>#DIV/0!</v>
      </c>
      <c r="AN13843">
        <f t="shared" si="2230"/>
        <v>0</v>
      </c>
      <c r="AO13843">
        <f t="shared" si="2225"/>
        <v>0</v>
      </c>
      <c r="AP13843">
        <f t="shared" si="2226"/>
        <v>0</v>
      </c>
      <c r="AQ13843">
        <f t="shared" si="2227"/>
        <v>0</v>
      </c>
      <c r="AV13843">
        <f t="shared" si="2229"/>
        <v>13840</v>
      </c>
      <c r="AW13843">
        <f t="shared" si="2228"/>
        <v>0</v>
      </c>
    </row>
    <row r="13844" spans="5:49" x14ac:dyDescent="0.25">
      <c r="E13844" s="47">
        <f t="shared" si="2221"/>
        <v>0</v>
      </c>
      <c r="F13844" s="45">
        <f t="shared" si="2222"/>
        <v>0</v>
      </c>
      <c r="G13844" s="45" t="e">
        <f t="shared" si="2223"/>
        <v>#DIV/0!</v>
      </c>
      <c r="H13844" s="45" t="e">
        <f t="shared" si="2224"/>
        <v>#DIV/0!</v>
      </c>
      <c r="AN13844">
        <f t="shared" si="2230"/>
        <v>0</v>
      </c>
      <c r="AO13844">
        <f t="shared" si="2225"/>
        <v>0</v>
      </c>
      <c r="AP13844">
        <f t="shared" si="2226"/>
        <v>0</v>
      </c>
      <c r="AQ13844">
        <f t="shared" si="2227"/>
        <v>0</v>
      </c>
      <c r="AV13844">
        <f t="shared" si="2229"/>
        <v>13841</v>
      </c>
      <c r="AW13844">
        <f t="shared" si="2228"/>
        <v>0</v>
      </c>
    </row>
    <row r="13845" spans="5:49" x14ac:dyDescent="0.25">
      <c r="E13845" s="47">
        <f t="shared" si="2221"/>
        <v>0</v>
      </c>
      <c r="F13845" s="45">
        <f t="shared" si="2222"/>
        <v>0</v>
      </c>
      <c r="G13845" s="45" t="e">
        <f t="shared" si="2223"/>
        <v>#DIV/0!</v>
      </c>
      <c r="H13845" s="45" t="e">
        <f t="shared" si="2224"/>
        <v>#DIV/0!</v>
      </c>
      <c r="AN13845">
        <f t="shared" si="2230"/>
        <v>0</v>
      </c>
      <c r="AO13845">
        <f t="shared" si="2225"/>
        <v>0</v>
      </c>
      <c r="AP13845">
        <f t="shared" si="2226"/>
        <v>0</v>
      </c>
      <c r="AQ13845">
        <f t="shared" si="2227"/>
        <v>0</v>
      </c>
      <c r="AV13845">
        <f t="shared" si="2229"/>
        <v>13842</v>
      </c>
      <c r="AW13845">
        <f t="shared" si="2228"/>
        <v>0</v>
      </c>
    </row>
    <row r="13846" spans="5:49" x14ac:dyDescent="0.25">
      <c r="E13846" s="47">
        <f t="shared" si="2221"/>
        <v>0</v>
      </c>
      <c r="F13846" s="45">
        <f t="shared" si="2222"/>
        <v>0</v>
      </c>
      <c r="G13846" s="45" t="e">
        <f t="shared" si="2223"/>
        <v>#DIV/0!</v>
      </c>
      <c r="H13846" s="45" t="e">
        <f t="shared" si="2224"/>
        <v>#DIV/0!</v>
      </c>
      <c r="AN13846">
        <f t="shared" si="2230"/>
        <v>0</v>
      </c>
      <c r="AO13846">
        <f t="shared" si="2225"/>
        <v>0</v>
      </c>
      <c r="AP13846">
        <f t="shared" si="2226"/>
        <v>0</v>
      </c>
      <c r="AQ13846">
        <f t="shared" si="2227"/>
        <v>0</v>
      </c>
      <c r="AV13846">
        <f t="shared" si="2229"/>
        <v>13843</v>
      </c>
      <c r="AW13846">
        <f t="shared" si="2228"/>
        <v>0</v>
      </c>
    </row>
    <row r="13847" spans="5:49" x14ac:dyDescent="0.25">
      <c r="E13847" s="47">
        <f t="shared" si="2221"/>
        <v>0</v>
      </c>
      <c r="F13847" s="45">
        <f t="shared" si="2222"/>
        <v>0</v>
      </c>
      <c r="G13847" s="45" t="e">
        <f t="shared" si="2223"/>
        <v>#DIV/0!</v>
      </c>
      <c r="H13847" s="45" t="e">
        <f t="shared" si="2224"/>
        <v>#DIV/0!</v>
      </c>
      <c r="AN13847">
        <f t="shared" si="2230"/>
        <v>0</v>
      </c>
      <c r="AO13847">
        <f t="shared" si="2225"/>
        <v>0</v>
      </c>
      <c r="AP13847">
        <f t="shared" si="2226"/>
        <v>0</v>
      </c>
      <c r="AQ13847">
        <f t="shared" si="2227"/>
        <v>0</v>
      </c>
      <c r="AV13847">
        <f t="shared" si="2229"/>
        <v>13844</v>
      </c>
      <c r="AW13847">
        <f t="shared" si="2228"/>
        <v>0</v>
      </c>
    </row>
    <row r="13848" spans="5:49" x14ac:dyDescent="0.25">
      <c r="E13848" s="47">
        <f t="shared" si="2221"/>
        <v>0</v>
      </c>
      <c r="F13848" s="45">
        <f t="shared" si="2222"/>
        <v>0</v>
      </c>
      <c r="G13848" s="45" t="e">
        <f t="shared" si="2223"/>
        <v>#DIV/0!</v>
      </c>
      <c r="H13848" s="45" t="e">
        <f t="shared" si="2224"/>
        <v>#DIV/0!</v>
      </c>
      <c r="AN13848">
        <f t="shared" si="2230"/>
        <v>0</v>
      </c>
      <c r="AO13848">
        <f t="shared" si="2225"/>
        <v>0</v>
      </c>
      <c r="AP13848">
        <f t="shared" si="2226"/>
        <v>0</v>
      </c>
      <c r="AQ13848">
        <f t="shared" si="2227"/>
        <v>0</v>
      </c>
      <c r="AV13848">
        <f t="shared" si="2229"/>
        <v>13845</v>
      </c>
      <c r="AW13848">
        <f t="shared" si="2228"/>
        <v>0</v>
      </c>
    </row>
    <row r="13849" spans="5:49" x14ac:dyDescent="0.25">
      <c r="E13849" s="47">
        <f t="shared" si="2221"/>
        <v>0</v>
      </c>
      <c r="F13849" s="45">
        <f t="shared" si="2222"/>
        <v>0</v>
      </c>
      <c r="G13849" s="45" t="e">
        <f t="shared" si="2223"/>
        <v>#DIV/0!</v>
      </c>
      <c r="H13849" s="45" t="e">
        <f t="shared" si="2224"/>
        <v>#DIV/0!</v>
      </c>
      <c r="AN13849">
        <f t="shared" si="2230"/>
        <v>0</v>
      </c>
      <c r="AO13849">
        <f t="shared" si="2225"/>
        <v>0</v>
      </c>
      <c r="AP13849">
        <f t="shared" si="2226"/>
        <v>0</v>
      </c>
      <c r="AQ13849">
        <f t="shared" si="2227"/>
        <v>0</v>
      </c>
      <c r="AV13849">
        <f t="shared" si="2229"/>
        <v>13846</v>
      </c>
      <c r="AW13849">
        <f t="shared" si="2228"/>
        <v>0</v>
      </c>
    </row>
    <row r="13850" spans="5:49" x14ac:dyDescent="0.25">
      <c r="E13850" s="47">
        <f t="shared" si="2221"/>
        <v>0</v>
      </c>
      <c r="F13850" s="45">
        <f t="shared" si="2222"/>
        <v>0</v>
      </c>
      <c r="G13850" s="45" t="e">
        <f t="shared" si="2223"/>
        <v>#DIV/0!</v>
      </c>
      <c r="H13850" s="45" t="e">
        <f t="shared" si="2224"/>
        <v>#DIV/0!</v>
      </c>
      <c r="AN13850">
        <f t="shared" si="2230"/>
        <v>0</v>
      </c>
      <c r="AO13850">
        <f t="shared" si="2225"/>
        <v>0</v>
      </c>
      <c r="AP13850">
        <f t="shared" si="2226"/>
        <v>0</v>
      </c>
      <c r="AQ13850">
        <f t="shared" si="2227"/>
        <v>0</v>
      </c>
      <c r="AV13850">
        <f t="shared" si="2229"/>
        <v>13847</v>
      </c>
      <c r="AW13850">
        <f t="shared" si="2228"/>
        <v>0</v>
      </c>
    </row>
    <row r="13851" spans="5:49" x14ac:dyDescent="0.25">
      <c r="E13851" s="47">
        <f t="shared" si="2221"/>
        <v>0</v>
      </c>
      <c r="F13851" s="45">
        <f t="shared" si="2222"/>
        <v>0</v>
      </c>
      <c r="G13851" s="45" t="e">
        <f t="shared" si="2223"/>
        <v>#DIV/0!</v>
      </c>
      <c r="H13851" s="45" t="e">
        <f t="shared" si="2224"/>
        <v>#DIV/0!</v>
      </c>
      <c r="AN13851">
        <f t="shared" si="2230"/>
        <v>0</v>
      </c>
      <c r="AO13851">
        <f t="shared" si="2225"/>
        <v>0</v>
      </c>
      <c r="AP13851">
        <f t="shared" si="2226"/>
        <v>0</v>
      </c>
      <c r="AQ13851">
        <f t="shared" si="2227"/>
        <v>0</v>
      </c>
      <c r="AV13851">
        <f t="shared" si="2229"/>
        <v>13848</v>
      </c>
      <c r="AW13851">
        <f t="shared" si="2228"/>
        <v>0</v>
      </c>
    </row>
    <row r="13852" spans="5:49" x14ac:dyDescent="0.25">
      <c r="E13852" s="47">
        <f t="shared" si="2221"/>
        <v>0</v>
      </c>
      <c r="F13852" s="45">
        <f t="shared" si="2222"/>
        <v>0</v>
      </c>
      <c r="G13852" s="45" t="e">
        <f t="shared" si="2223"/>
        <v>#DIV/0!</v>
      </c>
      <c r="H13852" s="45" t="e">
        <f t="shared" si="2224"/>
        <v>#DIV/0!</v>
      </c>
      <c r="AN13852">
        <f t="shared" si="2230"/>
        <v>0</v>
      </c>
      <c r="AO13852">
        <f t="shared" si="2225"/>
        <v>0</v>
      </c>
      <c r="AP13852">
        <f t="shared" si="2226"/>
        <v>0</v>
      </c>
      <c r="AQ13852">
        <f t="shared" si="2227"/>
        <v>0</v>
      </c>
      <c r="AV13852">
        <f t="shared" si="2229"/>
        <v>13849</v>
      </c>
      <c r="AW13852">
        <f t="shared" si="2228"/>
        <v>0</v>
      </c>
    </row>
    <row r="13853" spans="5:49" x14ac:dyDescent="0.25">
      <c r="E13853" s="47">
        <f t="shared" si="2221"/>
        <v>0</v>
      </c>
      <c r="F13853" s="45">
        <f t="shared" si="2222"/>
        <v>0</v>
      </c>
      <c r="G13853" s="45" t="e">
        <f t="shared" si="2223"/>
        <v>#DIV/0!</v>
      </c>
      <c r="H13853" s="45" t="e">
        <f t="shared" si="2224"/>
        <v>#DIV/0!</v>
      </c>
      <c r="AN13853">
        <f t="shared" si="2230"/>
        <v>0</v>
      </c>
      <c r="AO13853">
        <f t="shared" si="2225"/>
        <v>0</v>
      </c>
      <c r="AP13853">
        <f t="shared" si="2226"/>
        <v>0</v>
      </c>
      <c r="AQ13853">
        <f t="shared" si="2227"/>
        <v>0</v>
      </c>
      <c r="AV13853">
        <f t="shared" si="2229"/>
        <v>13850</v>
      </c>
      <c r="AW13853">
        <f t="shared" si="2228"/>
        <v>0</v>
      </c>
    </row>
    <row r="13854" spans="5:49" x14ac:dyDescent="0.25">
      <c r="E13854" s="47">
        <f t="shared" si="2221"/>
        <v>0</v>
      </c>
      <c r="F13854" s="45">
        <f t="shared" si="2222"/>
        <v>0</v>
      </c>
      <c r="G13854" s="45" t="e">
        <f t="shared" si="2223"/>
        <v>#DIV/0!</v>
      </c>
      <c r="H13854" s="45" t="e">
        <f t="shared" si="2224"/>
        <v>#DIV/0!</v>
      </c>
      <c r="AN13854">
        <f t="shared" si="2230"/>
        <v>0</v>
      </c>
      <c r="AO13854">
        <f t="shared" si="2225"/>
        <v>0</v>
      </c>
      <c r="AP13854">
        <f t="shared" si="2226"/>
        <v>0</v>
      </c>
      <c r="AQ13854">
        <f t="shared" si="2227"/>
        <v>0</v>
      </c>
      <c r="AV13854">
        <f t="shared" si="2229"/>
        <v>13851</v>
      </c>
      <c r="AW13854">
        <f t="shared" si="2228"/>
        <v>0</v>
      </c>
    </row>
    <row r="13855" spans="5:49" x14ac:dyDescent="0.25">
      <c r="E13855" s="47">
        <f t="shared" si="2221"/>
        <v>0</v>
      </c>
      <c r="F13855" s="45">
        <f t="shared" si="2222"/>
        <v>0</v>
      </c>
      <c r="G13855" s="45" t="e">
        <f t="shared" si="2223"/>
        <v>#DIV/0!</v>
      </c>
      <c r="H13855" s="45" t="e">
        <f t="shared" si="2224"/>
        <v>#DIV/0!</v>
      </c>
      <c r="AN13855">
        <f t="shared" si="2230"/>
        <v>0</v>
      </c>
      <c r="AO13855">
        <f t="shared" si="2225"/>
        <v>0</v>
      </c>
      <c r="AP13855">
        <f t="shared" si="2226"/>
        <v>0</v>
      </c>
      <c r="AQ13855">
        <f t="shared" si="2227"/>
        <v>0</v>
      </c>
      <c r="AV13855">
        <f t="shared" si="2229"/>
        <v>13852</v>
      </c>
      <c r="AW13855">
        <f t="shared" si="2228"/>
        <v>0</v>
      </c>
    </row>
    <row r="13856" spans="5:49" x14ac:dyDescent="0.25">
      <c r="E13856" s="47">
        <f t="shared" si="2221"/>
        <v>0</v>
      </c>
      <c r="F13856" s="45">
        <f t="shared" si="2222"/>
        <v>0</v>
      </c>
      <c r="G13856" s="45" t="e">
        <f t="shared" si="2223"/>
        <v>#DIV/0!</v>
      </c>
      <c r="H13856" s="45" t="e">
        <f t="shared" si="2224"/>
        <v>#DIV/0!</v>
      </c>
      <c r="AN13856">
        <f t="shared" si="2230"/>
        <v>0</v>
      </c>
      <c r="AO13856">
        <f t="shared" si="2225"/>
        <v>0</v>
      </c>
      <c r="AP13856">
        <f t="shared" si="2226"/>
        <v>0</v>
      </c>
      <c r="AQ13856">
        <f t="shared" si="2227"/>
        <v>0</v>
      </c>
      <c r="AV13856">
        <f t="shared" si="2229"/>
        <v>13853</v>
      </c>
      <c r="AW13856">
        <f t="shared" si="2228"/>
        <v>0</v>
      </c>
    </row>
    <row r="13857" spans="5:49" x14ac:dyDescent="0.25">
      <c r="E13857" s="47">
        <f t="shared" si="2221"/>
        <v>0</v>
      </c>
      <c r="F13857" s="45">
        <f t="shared" si="2222"/>
        <v>0</v>
      </c>
      <c r="G13857" s="45" t="e">
        <f t="shared" si="2223"/>
        <v>#DIV/0!</v>
      </c>
      <c r="H13857" s="45" t="e">
        <f t="shared" si="2224"/>
        <v>#DIV/0!</v>
      </c>
      <c r="AN13857">
        <f t="shared" si="2230"/>
        <v>0</v>
      </c>
      <c r="AO13857">
        <f t="shared" si="2225"/>
        <v>0</v>
      </c>
      <c r="AP13857">
        <f t="shared" si="2226"/>
        <v>0</v>
      </c>
      <c r="AQ13857">
        <f t="shared" si="2227"/>
        <v>0</v>
      </c>
      <c r="AV13857">
        <f t="shared" si="2229"/>
        <v>13854</v>
      </c>
      <c r="AW13857">
        <f t="shared" si="2228"/>
        <v>0</v>
      </c>
    </row>
    <row r="13858" spans="5:49" x14ac:dyDescent="0.25">
      <c r="E13858" s="47">
        <f t="shared" si="2221"/>
        <v>0</v>
      </c>
      <c r="F13858" s="45">
        <f t="shared" si="2222"/>
        <v>0</v>
      </c>
      <c r="G13858" s="45" t="e">
        <f t="shared" si="2223"/>
        <v>#DIV/0!</v>
      </c>
      <c r="H13858" s="45" t="e">
        <f t="shared" si="2224"/>
        <v>#DIV/0!</v>
      </c>
      <c r="AN13858">
        <f t="shared" si="2230"/>
        <v>0</v>
      </c>
      <c r="AO13858">
        <f t="shared" si="2225"/>
        <v>0</v>
      </c>
      <c r="AP13858">
        <f t="shared" si="2226"/>
        <v>0</v>
      </c>
      <c r="AQ13858">
        <f t="shared" si="2227"/>
        <v>0</v>
      </c>
      <c r="AV13858">
        <f t="shared" si="2229"/>
        <v>13855</v>
      </c>
      <c r="AW13858">
        <f t="shared" si="2228"/>
        <v>0</v>
      </c>
    </row>
    <row r="13859" spans="5:49" x14ac:dyDescent="0.25">
      <c r="E13859" s="47">
        <f t="shared" si="2221"/>
        <v>0</v>
      </c>
      <c r="F13859" s="45">
        <f t="shared" si="2222"/>
        <v>0</v>
      </c>
      <c r="G13859" s="45" t="e">
        <f t="shared" si="2223"/>
        <v>#DIV/0!</v>
      </c>
      <c r="H13859" s="45" t="e">
        <f t="shared" si="2224"/>
        <v>#DIV/0!</v>
      </c>
      <c r="AN13859">
        <f t="shared" si="2230"/>
        <v>0</v>
      </c>
      <c r="AO13859">
        <f t="shared" si="2225"/>
        <v>0</v>
      </c>
      <c r="AP13859">
        <f t="shared" si="2226"/>
        <v>0</v>
      </c>
      <c r="AQ13859">
        <f t="shared" si="2227"/>
        <v>0</v>
      </c>
      <c r="AV13859">
        <f t="shared" si="2229"/>
        <v>13856</v>
      </c>
      <c r="AW13859">
        <f t="shared" si="2228"/>
        <v>0</v>
      </c>
    </row>
    <row r="13860" spans="5:49" x14ac:dyDescent="0.25">
      <c r="E13860" s="47">
        <f t="shared" si="2221"/>
        <v>0</v>
      </c>
      <c r="F13860" s="45">
        <f t="shared" si="2222"/>
        <v>0</v>
      </c>
      <c r="G13860" s="45" t="e">
        <f t="shared" si="2223"/>
        <v>#DIV/0!</v>
      </c>
      <c r="H13860" s="45" t="e">
        <f t="shared" si="2224"/>
        <v>#DIV/0!</v>
      </c>
      <c r="AN13860">
        <f t="shared" si="2230"/>
        <v>0</v>
      </c>
      <c r="AO13860">
        <f t="shared" si="2225"/>
        <v>0</v>
      </c>
      <c r="AP13860">
        <f t="shared" si="2226"/>
        <v>0</v>
      </c>
      <c r="AQ13860">
        <f t="shared" si="2227"/>
        <v>0</v>
      </c>
      <c r="AV13860">
        <f t="shared" si="2229"/>
        <v>13857</v>
      </c>
      <c r="AW13860">
        <f t="shared" si="2228"/>
        <v>0</v>
      </c>
    </row>
    <row r="13861" spans="5:49" x14ac:dyDescent="0.25">
      <c r="E13861" s="47">
        <f t="shared" si="2221"/>
        <v>0</v>
      </c>
      <c r="F13861" s="45">
        <f t="shared" si="2222"/>
        <v>0</v>
      </c>
      <c r="G13861" s="45" t="e">
        <f t="shared" si="2223"/>
        <v>#DIV/0!</v>
      </c>
      <c r="H13861" s="45" t="e">
        <f t="shared" si="2224"/>
        <v>#DIV/0!</v>
      </c>
      <c r="AN13861">
        <f t="shared" si="2230"/>
        <v>0</v>
      </c>
      <c r="AO13861">
        <f t="shared" si="2225"/>
        <v>0</v>
      </c>
      <c r="AP13861">
        <f t="shared" si="2226"/>
        <v>0</v>
      </c>
      <c r="AQ13861">
        <f t="shared" si="2227"/>
        <v>0</v>
      </c>
      <c r="AV13861">
        <f t="shared" si="2229"/>
        <v>13858</v>
      </c>
      <c r="AW13861">
        <f t="shared" si="2228"/>
        <v>0</v>
      </c>
    </row>
    <row r="13862" spans="5:49" x14ac:dyDescent="0.25">
      <c r="E13862" s="47">
        <f t="shared" si="2221"/>
        <v>0</v>
      </c>
      <c r="F13862" s="45">
        <f t="shared" si="2222"/>
        <v>0</v>
      </c>
      <c r="G13862" s="45" t="e">
        <f t="shared" si="2223"/>
        <v>#DIV/0!</v>
      </c>
      <c r="H13862" s="45" t="e">
        <f t="shared" si="2224"/>
        <v>#DIV/0!</v>
      </c>
      <c r="AN13862">
        <f t="shared" si="2230"/>
        <v>0</v>
      </c>
      <c r="AO13862">
        <f t="shared" si="2225"/>
        <v>0</v>
      </c>
      <c r="AP13862">
        <f t="shared" si="2226"/>
        <v>0</v>
      </c>
      <c r="AQ13862">
        <f t="shared" si="2227"/>
        <v>0</v>
      </c>
      <c r="AV13862">
        <f t="shared" si="2229"/>
        <v>13859</v>
      </c>
      <c r="AW13862">
        <f t="shared" si="2228"/>
        <v>0</v>
      </c>
    </row>
    <row r="13863" spans="5:49" x14ac:dyDescent="0.25">
      <c r="E13863" s="47">
        <f t="shared" si="2221"/>
        <v>0</v>
      </c>
      <c r="F13863" s="45">
        <f t="shared" si="2222"/>
        <v>0</v>
      </c>
      <c r="G13863" s="45" t="e">
        <f t="shared" si="2223"/>
        <v>#DIV/0!</v>
      </c>
      <c r="H13863" s="45" t="e">
        <f t="shared" si="2224"/>
        <v>#DIV/0!</v>
      </c>
      <c r="AN13863">
        <f t="shared" si="2230"/>
        <v>0</v>
      </c>
      <c r="AO13863">
        <f t="shared" si="2225"/>
        <v>0</v>
      </c>
      <c r="AP13863">
        <f t="shared" si="2226"/>
        <v>0</v>
      </c>
      <c r="AQ13863">
        <f t="shared" si="2227"/>
        <v>0</v>
      </c>
      <c r="AV13863">
        <f t="shared" si="2229"/>
        <v>13860</v>
      </c>
      <c r="AW13863">
        <f t="shared" si="2228"/>
        <v>0</v>
      </c>
    </row>
    <row r="13864" spans="5:49" x14ac:dyDescent="0.25">
      <c r="E13864" s="47">
        <f t="shared" si="2221"/>
        <v>0</v>
      </c>
      <c r="F13864" s="45">
        <f t="shared" si="2222"/>
        <v>0</v>
      </c>
      <c r="G13864" s="45" t="e">
        <f t="shared" si="2223"/>
        <v>#DIV/0!</v>
      </c>
      <c r="H13864" s="45" t="e">
        <f t="shared" si="2224"/>
        <v>#DIV/0!</v>
      </c>
      <c r="AN13864">
        <f t="shared" si="2230"/>
        <v>0</v>
      </c>
      <c r="AO13864">
        <f t="shared" si="2225"/>
        <v>0</v>
      </c>
      <c r="AP13864">
        <f t="shared" si="2226"/>
        <v>0</v>
      </c>
      <c r="AQ13864">
        <f t="shared" si="2227"/>
        <v>0</v>
      </c>
      <c r="AV13864">
        <f t="shared" si="2229"/>
        <v>13861</v>
      </c>
      <c r="AW13864">
        <f t="shared" si="2228"/>
        <v>0</v>
      </c>
    </row>
    <row r="13865" spans="5:49" x14ac:dyDescent="0.25">
      <c r="E13865" s="47">
        <f t="shared" si="2221"/>
        <v>0</v>
      </c>
      <c r="F13865" s="45">
        <f t="shared" si="2222"/>
        <v>0</v>
      </c>
      <c r="G13865" s="45" t="e">
        <f t="shared" si="2223"/>
        <v>#DIV/0!</v>
      </c>
      <c r="H13865" s="45" t="e">
        <f t="shared" si="2224"/>
        <v>#DIV/0!</v>
      </c>
      <c r="AN13865">
        <f t="shared" si="2230"/>
        <v>0</v>
      </c>
      <c r="AO13865">
        <f t="shared" si="2225"/>
        <v>0</v>
      </c>
      <c r="AP13865">
        <f t="shared" si="2226"/>
        <v>0</v>
      </c>
      <c r="AQ13865">
        <f t="shared" si="2227"/>
        <v>0</v>
      </c>
      <c r="AV13865">
        <f t="shared" si="2229"/>
        <v>13862</v>
      </c>
      <c r="AW13865">
        <f t="shared" si="2228"/>
        <v>0</v>
      </c>
    </row>
    <row r="13866" spans="5:49" x14ac:dyDescent="0.25">
      <c r="E13866" s="47">
        <f t="shared" si="2221"/>
        <v>0</v>
      </c>
      <c r="F13866" s="45">
        <f t="shared" si="2222"/>
        <v>0</v>
      </c>
      <c r="G13866" s="45" t="e">
        <f t="shared" si="2223"/>
        <v>#DIV/0!</v>
      </c>
      <c r="H13866" s="45" t="e">
        <f t="shared" si="2224"/>
        <v>#DIV/0!</v>
      </c>
      <c r="AN13866">
        <f t="shared" si="2230"/>
        <v>0</v>
      </c>
      <c r="AO13866">
        <f t="shared" si="2225"/>
        <v>0</v>
      </c>
      <c r="AP13866">
        <f t="shared" si="2226"/>
        <v>0</v>
      </c>
      <c r="AQ13866">
        <f t="shared" si="2227"/>
        <v>0</v>
      </c>
      <c r="AV13866">
        <f t="shared" si="2229"/>
        <v>13863</v>
      </c>
      <c r="AW13866">
        <f t="shared" si="2228"/>
        <v>0</v>
      </c>
    </row>
    <row r="13867" spans="5:49" x14ac:dyDescent="0.25">
      <c r="E13867" s="47">
        <f t="shared" si="2221"/>
        <v>0</v>
      </c>
      <c r="F13867" s="45">
        <f t="shared" si="2222"/>
        <v>0</v>
      </c>
      <c r="G13867" s="45" t="e">
        <f t="shared" si="2223"/>
        <v>#DIV/0!</v>
      </c>
      <c r="H13867" s="45" t="e">
        <f t="shared" si="2224"/>
        <v>#DIV/0!</v>
      </c>
      <c r="AN13867">
        <f t="shared" si="2230"/>
        <v>0</v>
      </c>
      <c r="AO13867">
        <f t="shared" si="2225"/>
        <v>0</v>
      </c>
      <c r="AP13867">
        <f t="shared" si="2226"/>
        <v>0</v>
      </c>
      <c r="AQ13867">
        <f t="shared" si="2227"/>
        <v>0</v>
      </c>
      <c r="AV13867">
        <f t="shared" si="2229"/>
        <v>13864</v>
      </c>
      <c r="AW13867">
        <f t="shared" si="2228"/>
        <v>0</v>
      </c>
    </row>
    <row r="13868" spans="5:49" x14ac:dyDescent="0.25">
      <c r="E13868" s="47">
        <f t="shared" si="2221"/>
        <v>0</v>
      </c>
      <c r="F13868" s="45">
        <f t="shared" si="2222"/>
        <v>0</v>
      </c>
      <c r="G13868" s="45" t="e">
        <f t="shared" si="2223"/>
        <v>#DIV/0!</v>
      </c>
      <c r="H13868" s="45" t="e">
        <f t="shared" si="2224"/>
        <v>#DIV/0!</v>
      </c>
      <c r="AN13868">
        <f t="shared" si="2230"/>
        <v>0</v>
      </c>
      <c r="AO13868">
        <f t="shared" si="2225"/>
        <v>0</v>
      </c>
      <c r="AP13868">
        <f t="shared" si="2226"/>
        <v>0</v>
      </c>
      <c r="AQ13868">
        <f t="shared" si="2227"/>
        <v>0</v>
      </c>
      <c r="AV13868">
        <f t="shared" si="2229"/>
        <v>13865</v>
      </c>
      <c r="AW13868">
        <f t="shared" si="2228"/>
        <v>0</v>
      </c>
    </row>
    <row r="13869" spans="5:49" x14ac:dyDescent="0.25">
      <c r="E13869" s="47">
        <f t="shared" si="2221"/>
        <v>0</v>
      </c>
      <c r="F13869" s="45">
        <f t="shared" si="2222"/>
        <v>0</v>
      </c>
      <c r="G13869" s="45" t="e">
        <f t="shared" si="2223"/>
        <v>#DIV/0!</v>
      </c>
      <c r="H13869" s="45" t="e">
        <f t="shared" si="2224"/>
        <v>#DIV/0!</v>
      </c>
      <c r="AN13869">
        <f t="shared" si="2230"/>
        <v>0</v>
      </c>
      <c r="AO13869">
        <f t="shared" si="2225"/>
        <v>0</v>
      </c>
      <c r="AP13869">
        <f t="shared" si="2226"/>
        <v>0</v>
      </c>
      <c r="AQ13869">
        <f t="shared" si="2227"/>
        <v>0</v>
      </c>
      <c r="AV13869">
        <f t="shared" si="2229"/>
        <v>13866</v>
      </c>
      <c r="AW13869">
        <f t="shared" si="2228"/>
        <v>0</v>
      </c>
    </row>
    <row r="13870" spans="5:49" x14ac:dyDescent="0.25">
      <c r="E13870" s="47">
        <f t="shared" si="2221"/>
        <v>0</v>
      </c>
      <c r="F13870" s="45">
        <f t="shared" si="2222"/>
        <v>0</v>
      </c>
      <c r="G13870" s="45" t="e">
        <f t="shared" si="2223"/>
        <v>#DIV/0!</v>
      </c>
      <c r="H13870" s="45" t="e">
        <f t="shared" si="2224"/>
        <v>#DIV/0!</v>
      </c>
      <c r="AN13870">
        <f t="shared" si="2230"/>
        <v>0</v>
      </c>
      <c r="AO13870">
        <f t="shared" si="2225"/>
        <v>0</v>
      </c>
      <c r="AP13870">
        <f t="shared" si="2226"/>
        <v>0</v>
      </c>
      <c r="AQ13870">
        <f t="shared" si="2227"/>
        <v>0</v>
      </c>
      <c r="AV13870">
        <f t="shared" si="2229"/>
        <v>13867</v>
      </c>
      <c r="AW13870">
        <f t="shared" si="2228"/>
        <v>0</v>
      </c>
    </row>
    <row r="13871" spans="5:49" x14ac:dyDescent="0.25">
      <c r="E13871" s="47">
        <f t="shared" si="2221"/>
        <v>0</v>
      </c>
      <c r="F13871" s="45">
        <f t="shared" si="2222"/>
        <v>0</v>
      </c>
      <c r="G13871" s="45" t="e">
        <f t="shared" si="2223"/>
        <v>#DIV/0!</v>
      </c>
      <c r="H13871" s="45" t="e">
        <f t="shared" si="2224"/>
        <v>#DIV/0!</v>
      </c>
      <c r="AN13871">
        <f t="shared" si="2230"/>
        <v>0</v>
      </c>
      <c r="AO13871">
        <f t="shared" si="2225"/>
        <v>0</v>
      </c>
      <c r="AP13871">
        <f t="shared" si="2226"/>
        <v>0</v>
      </c>
      <c r="AQ13871">
        <f t="shared" si="2227"/>
        <v>0</v>
      </c>
      <c r="AV13871">
        <f t="shared" si="2229"/>
        <v>13868</v>
      </c>
      <c r="AW13871">
        <f t="shared" si="2228"/>
        <v>0</v>
      </c>
    </row>
    <row r="13872" spans="5:49" x14ac:dyDescent="0.25">
      <c r="E13872" s="47">
        <f t="shared" si="2221"/>
        <v>0</v>
      </c>
      <c r="F13872" s="45">
        <f t="shared" si="2222"/>
        <v>0</v>
      </c>
      <c r="G13872" s="45" t="e">
        <f t="shared" si="2223"/>
        <v>#DIV/0!</v>
      </c>
      <c r="H13872" s="45" t="e">
        <f t="shared" si="2224"/>
        <v>#DIV/0!</v>
      </c>
      <c r="AN13872">
        <f t="shared" si="2230"/>
        <v>0</v>
      </c>
      <c r="AO13872">
        <f t="shared" si="2225"/>
        <v>0</v>
      </c>
      <c r="AP13872">
        <f t="shared" si="2226"/>
        <v>0</v>
      </c>
      <c r="AQ13872">
        <f t="shared" si="2227"/>
        <v>0</v>
      </c>
      <c r="AV13872">
        <f t="shared" si="2229"/>
        <v>13869</v>
      </c>
      <c r="AW13872">
        <f t="shared" si="2228"/>
        <v>0</v>
      </c>
    </row>
    <row r="13873" spans="5:49" x14ac:dyDescent="0.25">
      <c r="E13873" s="47">
        <f t="shared" si="2221"/>
        <v>0</v>
      </c>
      <c r="F13873" s="45">
        <f t="shared" si="2222"/>
        <v>0</v>
      </c>
      <c r="G13873" s="45" t="e">
        <f t="shared" si="2223"/>
        <v>#DIV/0!</v>
      </c>
      <c r="H13873" s="45" t="e">
        <f t="shared" si="2224"/>
        <v>#DIV/0!</v>
      </c>
      <c r="AN13873">
        <f t="shared" si="2230"/>
        <v>0</v>
      </c>
      <c r="AO13873">
        <f t="shared" si="2225"/>
        <v>0</v>
      </c>
      <c r="AP13873">
        <f t="shared" si="2226"/>
        <v>0</v>
      </c>
      <c r="AQ13873">
        <f t="shared" si="2227"/>
        <v>0</v>
      </c>
      <c r="AV13873">
        <f t="shared" si="2229"/>
        <v>13870</v>
      </c>
      <c r="AW13873">
        <f t="shared" si="2228"/>
        <v>0</v>
      </c>
    </row>
    <row r="13874" spans="5:49" x14ac:dyDescent="0.25">
      <c r="E13874" s="47">
        <f t="shared" si="2221"/>
        <v>0</v>
      </c>
      <c r="F13874" s="45">
        <f t="shared" si="2222"/>
        <v>0</v>
      </c>
      <c r="G13874" s="45" t="e">
        <f t="shared" si="2223"/>
        <v>#DIV/0!</v>
      </c>
      <c r="H13874" s="45" t="e">
        <f t="shared" si="2224"/>
        <v>#DIV/0!</v>
      </c>
      <c r="AN13874">
        <f t="shared" si="2230"/>
        <v>0</v>
      </c>
      <c r="AO13874">
        <f t="shared" si="2225"/>
        <v>0</v>
      </c>
      <c r="AP13874">
        <f t="shared" si="2226"/>
        <v>0</v>
      </c>
      <c r="AQ13874">
        <f t="shared" si="2227"/>
        <v>0</v>
      </c>
      <c r="AV13874">
        <f t="shared" si="2229"/>
        <v>13871</v>
      </c>
      <c r="AW13874">
        <f t="shared" si="2228"/>
        <v>0</v>
      </c>
    </row>
    <row r="13875" spans="5:49" x14ac:dyDescent="0.25">
      <c r="E13875" s="47">
        <f t="shared" si="2221"/>
        <v>0</v>
      </c>
      <c r="F13875" s="45">
        <f t="shared" si="2222"/>
        <v>0</v>
      </c>
      <c r="G13875" s="45" t="e">
        <f t="shared" si="2223"/>
        <v>#DIV/0!</v>
      </c>
      <c r="H13875" s="45" t="e">
        <f t="shared" si="2224"/>
        <v>#DIV/0!</v>
      </c>
      <c r="AN13875">
        <f t="shared" si="2230"/>
        <v>0</v>
      </c>
      <c r="AO13875">
        <f t="shared" si="2225"/>
        <v>0</v>
      </c>
      <c r="AP13875">
        <f t="shared" si="2226"/>
        <v>0</v>
      </c>
      <c r="AQ13875">
        <f t="shared" si="2227"/>
        <v>0</v>
      </c>
      <c r="AV13875">
        <f t="shared" si="2229"/>
        <v>13872</v>
      </c>
      <c r="AW13875">
        <f t="shared" si="2228"/>
        <v>0</v>
      </c>
    </row>
    <row r="13876" spans="5:49" x14ac:dyDescent="0.25">
      <c r="E13876" s="47">
        <f t="shared" si="2221"/>
        <v>0</v>
      </c>
      <c r="F13876" s="45">
        <f t="shared" si="2222"/>
        <v>0</v>
      </c>
      <c r="G13876" s="45" t="e">
        <f t="shared" si="2223"/>
        <v>#DIV/0!</v>
      </c>
      <c r="H13876" s="45" t="e">
        <f t="shared" si="2224"/>
        <v>#DIV/0!</v>
      </c>
      <c r="AN13876">
        <f t="shared" si="2230"/>
        <v>0</v>
      </c>
      <c r="AO13876">
        <f t="shared" si="2225"/>
        <v>0</v>
      </c>
      <c r="AP13876">
        <f t="shared" si="2226"/>
        <v>0</v>
      </c>
      <c r="AQ13876">
        <f t="shared" si="2227"/>
        <v>0</v>
      </c>
      <c r="AV13876">
        <f t="shared" si="2229"/>
        <v>13873</v>
      </c>
      <c r="AW13876">
        <f t="shared" si="2228"/>
        <v>0</v>
      </c>
    </row>
    <row r="13877" spans="5:49" x14ac:dyDescent="0.25">
      <c r="E13877" s="47">
        <f t="shared" si="2221"/>
        <v>0</v>
      </c>
      <c r="F13877" s="45">
        <f t="shared" si="2222"/>
        <v>0</v>
      </c>
      <c r="G13877" s="45" t="e">
        <f t="shared" si="2223"/>
        <v>#DIV/0!</v>
      </c>
      <c r="H13877" s="45" t="e">
        <f t="shared" si="2224"/>
        <v>#DIV/0!</v>
      </c>
      <c r="AN13877">
        <f t="shared" si="2230"/>
        <v>0</v>
      </c>
      <c r="AO13877">
        <f t="shared" si="2225"/>
        <v>0</v>
      </c>
      <c r="AP13877">
        <f t="shared" si="2226"/>
        <v>0</v>
      </c>
      <c r="AQ13877">
        <f t="shared" si="2227"/>
        <v>0</v>
      </c>
      <c r="AV13877">
        <f t="shared" si="2229"/>
        <v>13874</v>
      </c>
      <c r="AW13877">
        <f t="shared" si="2228"/>
        <v>0</v>
      </c>
    </row>
    <row r="13878" spans="5:49" x14ac:dyDescent="0.25">
      <c r="E13878" s="47">
        <f t="shared" si="2221"/>
        <v>0</v>
      </c>
      <c r="F13878" s="45">
        <f t="shared" si="2222"/>
        <v>0</v>
      </c>
      <c r="G13878" s="45" t="e">
        <f t="shared" si="2223"/>
        <v>#DIV/0!</v>
      </c>
      <c r="H13878" s="45" t="e">
        <f t="shared" si="2224"/>
        <v>#DIV/0!</v>
      </c>
      <c r="AN13878">
        <f t="shared" si="2230"/>
        <v>0</v>
      </c>
      <c r="AO13878">
        <f t="shared" si="2225"/>
        <v>0</v>
      </c>
      <c r="AP13878">
        <f t="shared" si="2226"/>
        <v>0</v>
      </c>
      <c r="AQ13878">
        <f t="shared" si="2227"/>
        <v>0</v>
      </c>
      <c r="AV13878">
        <f t="shared" si="2229"/>
        <v>13875</v>
      </c>
      <c r="AW13878">
        <f t="shared" si="2228"/>
        <v>0</v>
      </c>
    </row>
    <row r="13879" spans="5:49" x14ac:dyDescent="0.25">
      <c r="E13879" s="47">
        <f t="shared" si="2221"/>
        <v>0</v>
      </c>
      <c r="F13879" s="45">
        <f t="shared" si="2222"/>
        <v>0</v>
      </c>
      <c r="G13879" s="45" t="e">
        <f t="shared" si="2223"/>
        <v>#DIV/0!</v>
      </c>
      <c r="H13879" s="45" t="e">
        <f t="shared" si="2224"/>
        <v>#DIV/0!</v>
      </c>
      <c r="AN13879">
        <f t="shared" si="2230"/>
        <v>0</v>
      </c>
      <c r="AO13879">
        <f t="shared" si="2225"/>
        <v>0</v>
      </c>
      <c r="AP13879">
        <f t="shared" si="2226"/>
        <v>0</v>
      </c>
      <c r="AQ13879">
        <f t="shared" si="2227"/>
        <v>0</v>
      </c>
      <c r="AV13879">
        <f t="shared" si="2229"/>
        <v>13876</v>
      </c>
      <c r="AW13879">
        <f t="shared" si="2228"/>
        <v>0</v>
      </c>
    </row>
    <row r="13880" spans="5:49" x14ac:dyDescent="0.25">
      <c r="E13880" s="47">
        <f t="shared" si="2221"/>
        <v>0</v>
      </c>
      <c r="F13880" s="45">
        <f t="shared" si="2222"/>
        <v>0</v>
      </c>
      <c r="G13880" s="45" t="e">
        <f t="shared" si="2223"/>
        <v>#DIV/0!</v>
      </c>
      <c r="H13880" s="45" t="e">
        <f t="shared" si="2224"/>
        <v>#DIV/0!</v>
      </c>
      <c r="AN13880">
        <f t="shared" si="2230"/>
        <v>0</v>
      </c>
      <c r="AO13880">
        <f t="shared" si="2225"/>
        <v>0</v>
      </c>
      <c r="AP13880">
        <f t="shared" si="2226"/>
        <v>0</v>
      </c>
      <c r="AQ13880">
        <f t="shared" si="2227"/>
        <v>0</v>
      </c>
      <c r="AV13880">
        <f t="shared" si="2229"/>
        <v>13877</v>
      </c>
      <c r="AW13880">
        <f t="shared" si="2228"/>
        <v>0</v>
      </c>
    </row>
    <row r="13881" spans="5:49" x14ac:dyDescent="0.25">
      <c r="E13881" s="47">
        <f t="shared" si="2221"/>
        <v>0</v>
      </c>
      <c r="F13881" s="45">
        <f t="shared" si="2222"/>
        <v>0</v>
      </c>
      <c r="G13881" s="45" t="e">
        <f t="shared" si="2223"/>
        <v>#DIV/0!</v>
      </c>
      <c r="H13881" s="45" t="e">
        <f t="shared" si="2224"/>
        <v>#DIV/0!</v>
      </c>
      <c r="AN13881">
        <f t="shared" si="2230"/>
        <v>0</v>
      </c>
      <c r="AO13881">
        <f t="shared" si="2225"/>
        <v>0</v>
      </c>
      <c r="AP13881">
        <f t="shared" si="2226"/>
        <v>0</v>
      </c>
      <c r="AQ13881">
        <f t="shared" si="2227"/>
        <v>0</v>
      </c>
      <c r="AV13881">
        <f t="shared" si="2229"/>
        <v>13878</v>
      </c>
      <c r="AW13881">
        <f t="shared" si="2228"/>
        <v>0</v>
      </c>
    </row>
    <row r="13882" spans="5:49" x14ac:dyDescent="0.25">
      <c r="E13882" s="47">
        <f t="shared" si="2221"/>
        <v>0</v>
      </c>
      <c r="F13882" s="45">
        <f t="shared" si="2222"/>
        <v>0</v>
      </c>
      <c r="G13882" s="45" t="e">
        <f t="shared" si="2223"/>
        <v>#DIV/0!</v>
      </c>
      <c r="H13882" s="45" t="e">
        <f t="shared" si="2224"/>
        <v>#DIV/0!</v>
      </c>
      <c r="AN13882">
        <f t="shared" si="2230"/>
        <v>0</v>
      </c>
      <c r="AO13882">
        <f t="shared" si="2225"/>
        <v>0</v>
      </c>
      <c r="AP13882">
        <f t="shared" si="2226"/>
        <v>0</v>
      </c>
      <c r="AQ13882">
        <f t="shared" si="2227"/>
        <v>0</v>
      </c>
      <c r="AV13882">
        <f t="shared" si="2229"/>
        <v>13879</v>
      </c>
      <c r="AW13882">
        <f t="shared" si="2228"/>
        <v>0</v>
      </c>
    </row>
    <row r="13883" spans="5:49" x14ac:dyDescent="0.25">
      <c r="E13883" s="47">
        <f t="shared" si="2221"/>
        <v>0</v>
      </c>
      <c r="F13883" s="45">
        <f t="shared" si="2222"/>
        <v>0</v>
      </c>
      <c r="G13883" s="45" t="e">
        <f t="shared" si="2223"/>
        <v>#DIV/0!</v>
      </c>
      <c r="H13883" s="45" t="e">
        <f t="shared" si="2224"/>
        <v>#DIV/0!</v>
      </c>
      <c r="AN13883">
        <f t="shared" si="2230"/>
        <v>0</v>
      </c>
      <c r="AO13883">
        <f t="shared" si="2225"/>
        <v>0</v>
      </c>
      <c r="AP13883">
        <f t="shared" si="2226"/>
        <v>0</v>
      </c>
      <c r="AQ13883">
        <f t="shared" si="2227"/>
        <v>0</v>
      </c>
      <c r="AV13883">
        <f t="shared" si="2229"/>
        <v>13880</v>
      </c>
      <c r="AW13883">
        <f t="shared" si="2228"/>
        <v>0</v>
      </c>
    </row>
    <row r="13884" spans="5:49" x14ac:dyDescent="0.25">
      <c r="E13884" s="47">
        <f t="shared" si="2221"/>
        <v>0</v>
      </c>
      <c r="F13884" s="45">
        <f t="shared" si="2222"/>
        <v>0</v>
      </c>
      <c r="G13884" s="45" t="e">
        <f t="shared" si="2223"/>
        <v>#DIV/0!</v>
      </c>
      <c r="H13884" s="45" t="e">
        <f t="shared" si="2224"/>
        <v>#DIV/0!</v>
      </c>
      <c r="AN13884">
        <f t="shared" si="2230"/>
        <v>0</v>
      </c>
      <c r="AO13884">
        <f t="shared" si="2225"/>
        <v>0</v>
      </c>
      <c r="AP13884">
        <f t="shared" si="2226"/>
        <v>0</v>
      </c>
      <c r="AQ13884">
        <f t="shared" si="2227"/>
        <v>0</v>
      </c>
      <c r="AV13884">
        <f t="shared" si="2229"/>
        <v>13881</v>
      </c>
      <c r="AW13884">
        <f t="shared" si="2228"/>
        <v>0</v>
      </c>
    </row>
    <row r="13885" spans="5:49" x14ac:dyDescent="0.25">
      <c r="E13885" s="47">
        <f t="shared" si="2221"/>
        <v>0</v>
      </c>
      <c r="F13885" s="45">
        <f t="shared" si="2222"/>
        <v>0</v>
      </c>
      <c r="G13885" s="45" t="e">
        <f t="shared" si="2223"/>
        <v>#DIV/0!</v>
      </c>
      <c r="H13885" s="45" t="e">
        <f t="shared" si="2224"/>
        <v>#DIV/0!</v>
      </c>
      <c r="AN13885">
        <f t="shared" si="2230"/>
        <v>0</v>
      </c>
      <c r="AO13885">
        <f t="shared" si="2225"/>
        <v>0</v>
      </c>
      <c r="AP13885">
        <f t="shared" si="2226"/>
        <v>0</v>
      </c>
      <c r="AQ13885">
        <f t="shared" si="2227"/>
        <v>0</v>
      </c>
      <c r="AV13885">
        <f t="shared" si="2229"/>
        <v>13882</v>
      </c>
      <c r="AW13885">
        <f t="shared" si="2228"/>
        <v>0</v>
      </c>
    </row>
    <row r="13886" spans="5:49" x14ac:dyDescent="0.25">
      <c r="E13886" s="47">
        <f t="shared" si="2221"/>
        <v>0</v>
      </c>
      <c r="F13886" s="45">
        <f t="shared" si="2222"/>
        <v>0</v>
      </c>
      <c r="G13886" s="45" t="e">
        <f t="shared" si="2223"/>
        <v>#DIV/0!</v>
      </c>
      <c r="H13886" s="45" t="e">
        <f t="shared" si="2224"/>
        <v>#DIV/0!</v>
      </c>
      <c r="AN13886">
        <f t="shared" si="2230"/>
        <v>0</v>
      </c>
      <c r="AO13886">
        <f t="shared" si="2225"/>
        <v>0</v>
      </c>
      <c r="AP13886">
        <f t="shared" si="2226"/>
        <v>0</v>
      </c>
      <c r="AQ13886">
        <f t="shared" si="2227"/>
        <v>0</v>
      </c>
      <c r="AV13886">
        <f t="shared" si="2229"/>
        <v>13883</v>
      </c>
      <c r="AW13886">
        <f t="shared" si="2228"/>
        <v>0</v>
      </c>
    </row>
    <row r="13887" spans="5:49" x14ac:dyDescent="0.25">
      <c r="E13887" s="47">
        <f t="shared" si="2221"/>
        <v>0</v>
      </c>
      <c r="F13887" s="45">
        <f t="shared" si="2222"/>
        <v>0</v>
      </c>
      <c r="G13887" s="45" t="e">
        <f t="shared" si="2223"/>
        <v>#DIV/0!</v>
      </c>
      <c r="H13887" s="45" t="e">
        <f t="shared" si="2224"/>
        <v>#DIV/0!</v>
      </c>
      <c r="AN13887">
        <f t="shared" si="2230"/>
        <v>0</v>
      </c>
      <c r="AO13887">
        <f t="shared" si="2225"/>
        <v>0</v>
      </c>
      <c r="AP13887">
        <f t="shared" si="2226"/>
        <v>0</v>
      </c>
      <c r="AQ13887">
        <f t="shared" si="2227"/>
        <v>0</v>
      </c>
      <c r="AV13887">
        <f t="shared" si="2229"/>
        <v>13884</v>
      </c>
      <c r="AW13887">
        <f t="shared" si="2228"/>
        <v>0</v>
      </c>
    </row>
    <row r="13888" spans="5:49" x14ac:dyDescent="0.25">
      <c r="E13888" s="47">
        <f t="shared" si="2221"/>
        <v>0</v>
      </c>
      <c r="F13888" s="45">
        <f t="shared" si="2222"/>
        <v>0</v>
      </c>
      <c r="G13888" s="45" t="e">
        <f t="shared" si="2223"/>
        <v>#DIV/0!</v>
      </c>
      <c r="H13888" s="45" t="e">
        <f t="shared" si="2224"/>
        <v>#DIV/0!</v>
      </c>
      <c r="AN13888">
        <f t="shared" si="2230"/>
        <v>0</v>
      </c>
      <c r="AO13888">
        <f t="shared" si="2225"/>
        <v>0</v>
      </c>
      <c r="AP13888">
        <f t="shared" si="2226"/>
        <v>0</v>
      </c>
      <c r="AQ13888">
        <f t="shared" si="2227"/>
        <v>0</v>
      </c>
      <c r="AV13888">
        <f t="shared" si="2229"/>
        <v>13885</v>
      </c>
      <c r="AW13888">
        <f t="shared" si="2228"/>
        <v>0</v>
      </c>
    </row>
    <row r="13889" spans="5:49" x14ac:dyDescent="0.25">
      <c r="E13889" s="47">
        <f t="shared" si="2221"/>
        <v>0</v>
      </c>
      <c r="F13889" s="45">
        <f t="shared" si="2222"/>
        <v>0</v>
      </c>
      <c r="G13889" s="45" t="e">
        <f t="shared" si="2223"/>
        <v>#DIV/0!</v>
      </c>
      <c r="H13889" s="45" t="e">
        <f t="shared" si="2224"/>
        <v>#DIV/0!</v>
      </c>
      <c r="AN13889">
        <f t="shared" si="2230"/>
        <v>0</v>
      </c>
      <c r="AO13889">
        <f t="shared" si="2225"/>
        <v>0</v>
      </c>
      <c r="AP13889">
        <f t="shared" si="2226"/>
        <v>0</v>
      </c>
      <c r="AQ13889">
        <f t="shared" si="2227"/>
        <v>0</v>
      </c>
      <c r="AV13889">
        <f t="shared" si="2229"/>
        <v>13886</v>
      </c>
      <c r="AW13889">
        <f t="shared" si="2228"/>
        <v>0</v>
      </c>
    </row>
    <row r="13890" spans="5:49" x14ac:dyDescent="0.25">
      <c r="E13890" s="47">
        <f t="shared" ref="E13890:E13953" si="2231">ROUNDDOWN(C13892,0)</f>
        <v>0</v>
      </c>
      <c r="F13890" s="45">
        <f t="shared" ref="F13890:F13953" si="2232">HOUR(C13892)</f>
        <v>0</v>
      </c>
      <c r="G13890" s="45" t="e">
        <f t="shared" ref="G13890:G13953" si="2233">D13892/H13890</f>
        <v>#DIV/0!</v>
      </c>
      <c r="H13890" s="45" t="e">
        <f t="shared" ref="H13890:H13953" si="2234">AVERAGEIFS(D:D,E:E,E13890)</f>
        <v>#DIV/0!</v>
      </c>
      <c r="AN13890">
        <f t="shared" si="2230"/>
        <v>0</v>
      </c>
      <c r="AO13890">
        <f t="shared" si="2225"/>
        <v>0</v>
      </c>
      <c r="AP13890">
        <f t="shared" si="2226"/>
        <v>0</v>
      </c>
      <c r="AQ13890">
        <f t="shared" si="2227"/>
        <v>0</v>
      </c>
      <c r="AV13890">
        <f t="shared" si="2229"/>
        <v>13887</v>
      </c>
      <c r="AW13890">
        <f t="shared" si="2228"/>
        <v>0</v>
      </c>
    </row>
    <row r="13891" spans="5:49" x14ac:dyDescent="0.25">
      <c r="E13891" s="47">
        <f t="shared" si="2231"/>
        <v>0</v>
      </c>
      <c r="F13891" s="45">
        <f t="shared" si="2232"/>
        <v>0</v>
      </c>
      <c r="G13891" s="45" t="e">
        <f t="shared" si="2233"/>
        <v>#DIV/0!</v>
      </c>
      <c r="H13891" s="45" t="e">
        <f t="shared" si="2234"/>
        <v>#DIV/0!</v>
      </c>
      <c r="AN13891">
        <f t="shared" si="2230"/>
        <v>0</v>
      </c>
      <c r="AO13891">
        <f t="shared" si="2225"/>
        <v>0</v>
      </c>
      <c r="AP13891">
        <f t="shared" si="2226"/>
        <v>0</v>
      </c>
      <c r="AQ13891">
        <f t="shared" si="2227"/>
        <v>0</v>
      </c>
      <c r="AV13891">
        <f t="shared" si="2229"/>
        <v>13888</v>
      </c>
      <c r="AW13891">
        <f t="shared" si="2228"/>
        <v>0</v>
      </c>
    </row>
    <row r="13892" spans="5:49" x14ac:dyDescent="0.25">
      <c r="E13892" s="47">
        <f t="shared" si="2231"/>
        <v>0</v>
      </c>
      <c r="F13892" s="45">
        <f t="shared" si="2232"/>
        <v>0</v>
      </c>
      <c r="G13892" s="45" t="e">
        <f t="shared" si="2233"/>
        <v>#DIV/0!</v>
      </c>
      <c r="H13892" s="45" t="e">
        <f t="shared" si="2234"/>
        <v>#DIV/0!</v>
      </c>
      <c r="AN13892">
        <f t="shared" si="2230"/>
        <v>0</v>
      </c>
      <c r="AO13892">
        <f t="shared" ref="AO13892:AO13955" si="2235">ROUNDUP((C13892-$C$4)/7,0)</f>
        <v>0</v>
      </c>
      <c r="AP13892">
        <f t="shared" ref="AP13892:AP13955" si="2236">ROUNDUP((C13892-$C$4)/1,0)</f>
        <v>0</v>
      </c>
      <c r="AQ13892">
        <f t="shared" ref="AQ13892:AQ13955" si="2237">ROUNDUP((C13892-$C$4)*24,0)</f>
        <v>0</v>
      </c>
      <c r="AV13892">
        <f t="shared" si="2229"/>
        <v>13889</v>
      </c>
      <c r="AW13892">
        <f t="shared" ref="AW13892:AW13955" si="2238">SUMIFS(AN:AN,AQ:AQ,AV13892)</f>
        <v>0</v>
      </c>
    </row>
    <row r="13893" spans="5:49" x14ac:dyDescent="0.25">
      <c r="E13893" s="47">
        <f t="shared" si="2231"/>
        <v>0</v>
      </c>
      <c r="F13893" s="45">
        <f t="shared" si="2232"/>
        <v>0</v>
      </c>
      <c r="G13893" s="45" t="e">
        <f t="shared" si="2233"/>
        <v>#DIV/0!</v>
      </c>
      <c r="H13893" s="45" t="e">
        <f t="shared" si="2234"/>
        <v>#DIV/0!</v>
      </c>
      <c r="AN13893">
        <f t="shared" si="2230"/>
        <v>0</v>
      </c>
      <c r="AO13893">
        <f t="shared" si="2235"/>
        <v>0</v>
      </c>
      <c r="AP13893">
        <f t="shared" si="2236"/>
        <v>0</v>
      </c>
      <c r="AQ13893">
        <f t="shared" si="2237"/>
        <v>0</v>
      </c>
      <c r="AV13893">
        <f t="shared" ref="AV13893:AV13956" si="2239">1+AV13892</f>
        <v>13890</v>
      </c>
      <c r="AW13893">
        <f t="shared" si="2238"/>
        <v>0</v>
      </c>
    </row>
    <row r="13894" spans="5:49" x14ac:dyDescent="0.25">
      <c r="E13894" s="47">
        <f t="shared" si="2231"/>
        <v>0</v>
      </c>
      <c r="F13894" s="45">
        <f t="shared" si="2232"/>
        <v>0</v>
      </c>
      <c r="G13894" s="45" t="e">
        <f t="shared" si="2233"/>
        <v>#DIV/0!</v>
      </c>
      <c r="H13894" s="45" t="e">
        <f t="shared" si="2234"/>
        <v>#DIV/0!</v>
      </c>
      <c r="AN13894">
        <f t="shared" si="2230"/>
        <v>0</v>
      </c>
      <c r="AO13894">
        <f t="shared" si="2235"/>
        <v>0</v>
      </c>
      <c r="AP13894">
        <f t="shared" si="2236"/>
        <v>0</v>
      </c>
      <c r="AQ13894">
        <f t="shared" si="2237"/>
        <v>0</v>
      </c>
      <c r="AV13894">
        <f t="shared" si="2239"/>
        <v>13891</v>
      </c>
      <c r="AW13894">
        <f t="shared" si="2238"/>
        <v>0</v>
      </c>
    </row>
    <row r="13895" spans="5:49" x14ac:dyDescent="0.25">
      <c r="E13895" s="47">
        <f t="shared" si="2231"/>
        <v>0</v>
      </c>
      <c r="F13895" s="45">
        <f t="shared" si="2232"/>
        <v>0</v>
      </c>
      <c r="G13895" s="45" t="e">
        <f t="shared" si="2233"/>
        <v>#DIV/0!</v>
      </c>
      <c r="H13895" s="45" t="e">
        <f t="shared" si="2234"/>
        <v>#DIV/0!</v>
      </c>
      <c r="AN13895">
        <f t="shared" si="2230"/>
        <v>0</v>
      </c>
      <c r="AO13895">
        <f t="shared" si="2235"/>
        <v>0</v>
      </c>
      <c r="AP13895">
        <f t="shared" si="2236"/>
        <v>0</v>
      </c>
      <c r="AQ13895">
        <f t="shared" si="2237"/>
        <v>0</v>
      </c>
      <c r="AV13895">
        <f t="shared" si="2239"/>
        <v>13892</v>
      </c>
      <c r="AW13895">
        <f t="shared" si="2238"/>
        <v>0</v>
      </c>
    </row>
    <row r="13896" spans="5:49" x14ac:dyDescent="0.25">
      <c r="E13896" s="47">
        <f t="shared" si="2231"/>
        <v>0</v>
      </c>
      <c r="F13896" s="45">
        <f t="shared" si="2232"/>
        <v>0</v>
      </c>
      <c r="G13896" s="45" t="e">
        <f t="shared" si="2233"/>
        <v>#DIV/0!</v>
      </c>
      <c r="H13896" s="45" t="e">
        <f t="shared" si="2234"/>
        <v>#DIV/0!</v>
      </c>
      <c r="AN13896">
        <f t="shared" ref="AN13896:AN13959" si="2240">D13896*(C13896-C13895)*86400*$B$15</f>
        <v>0</v>
      </c>
      <c r="AO13896">
        <f t="shared" si="2235"/>
        <v>0</v>
      </c>
      <c r="AP13896">
        <f t="shared" si="2236"/>
        <v>0</v>
      </c>
      <c r="AQ13896">
        <f t="shared" si="2237"/>
        <v>0</v>
      </c>
      <c r="AV13896">
        <f t="shared" si="2239"/>
        <v>13893</v>
      </c>
      <c r="AW13896">
        <f t="shared" si="2238"/>
        <v>0</v>
      </c>
    </row>
    <row r="13897" spans="5:49" x14ac:dyDescent="0.25">
      <c r="E13897" s="47">
        <f t="shared" si="2231"/>
        <v>0</v>
      </c>
      <c r="F13897" s="45">
        <f t="shared" si="2232"/>
        <v>0</v>
      </c>
      <c r="G13897" s="45" t="e">
        <f t="shared" si="2233"/>
        <v>#DIV/0!</v>
      </c>
      <c r="H13897" s="45" t="e">
        <f t="shared" si="2234"/>
        <v>#DIV/0!</v>
      </c>
      <c r="AN13897">
        <f t="shared" si="2240"/>
        <v>0</v>
      </c>
      <c r="AO13897">
        <f t="shared" si="2235"/>
        <v>0</v>
      </c>
      <c r="AP13897">
        <f t="shared" si="2236"/>
        <v>0</v>
      </c>
      <c r="AQ13897">
        <f t="shared" si="2237"/>
        <v>0</v>
      </c>
      <c r="AV13897">
        <f t="shared" si="2239"/>
        <v>13894</v>
      </c>
      <c r="AW13897">
        <f t="shared" si="2238"/>
        <v>0</v>
      </c>
    </row>
    <row r="13898" spans="5:49" x14ac:dyDescent="0.25">
      <c r="E13898" s="47">
        <f t="shared" si="2231"/>
        <v>0</v>
      </c>
      <c r="F13898" s="45">
        <f t="shared" si="2232"/>
        <v>0</v>
      </c>
      <c r="G13898" s="45" t="e">
        <f t="shared" si="2233"/>
        <v>#DIV/0!</v>
      </c>
      <c r="H13898" s="45" t="e">
        <f t="shared" si="2234"/>
        <v>#DIV/0!</v>
      </c>
      <c r="AN13898">
        <f t="shared" si="2240"/>
        <v>0</v>
      </c>
      <c r="AO13898">
        <f t="shared" si="2235"/>
        <v>0</v>
      </c>
      <c r="AP13898">
        <f t="shared" si="2236"/>
        <v>0</v>
      </c>
      <c r="AQ13898">
        <f t="shared" si="2237"/>
        <v>0</v>
      </c>
      <c r="AV13898">
        <f t="shared" si="2239"/>
        <v>13895</v>
      </c>
      <c r="AW13898">
        <f t="shared" si="2238"/>
        <v>0</v>
      </c>
    </row>
    <row r="13899" spans="5:49" x14ac:dyDescent="0.25">
      <c r="E13899" s="47">
        <f t="shared" si="2231"/>
        <v>0</v>
      </c>
      <c r="F13899" s="45">
        <f t="shared" si="2232"/>
        <v>0</v>
      </c>
      <c r="G13899" s="45" t="e">
        <f t="shared" si="2233"/>
        <v>#DIV/0!</v>
      </c>
      <c r="H13899" s="45" t="e">
        <f t="shared" si="2234"/>
        <v>#DIV/0!</v>
      </c>
      <c r="AN13899">
        <f t="shared" si="2240"/>
        <v>0</v>
      </c>
      <c r="AO13899">
        <f t="shared" si="2235"/>
        <v>0</v>
      </c>
      <c r="AP13899">
        <f t="shared" si="2236"/>
        <v>0</v>
      </c>
      <c r="AQ13899">
        <f t="shared" si="2237"/>
        <v>0</v>
      </c>
      <c r="AV13899">
        <f t="shared" si="2239"/>
        <v>13896</v>
      </c>
      <c r="AW13899">
        <f t="shared" si="2238"/>
        <v>0</v>
      </c>
    </row>
    <row r="13900" spans="5:49" x14ac:dyDescent="0.25">
      <c r="E13900" s="47">
        <f t="shared" si="2231"/>
        <v>0</v>
      </c>
      <c r="F13900" s="45">
        <f t="shared" si="2232"/>
        <v>0</v>
      </c>
      <c r="G13900" s="45" t="e">
        <f t="shared" si="2233"/>
        <v>#DIV/0!</v>
      </c>
      <c r="H13900" s="45" t="e">
        <f t="shared" si="2234"/>
        <v>#DIV/0!</v>
      </c>
      <c r="AN13900">
        <f t="shared" si="2240"/>
        <v>0</v>
      </c>
      <c r="AO13900">
        <f t="shared" si="2235"/>
        <v>0</v>
      </c>
      <c r="AP13900">
        <f t="shared" si="2236"/>
        <v>0</v>
      </c>
      <c r="AQ13900">
        <f t="shared" si="2237"/>
        <v>0</v>
      </c>
      <c r="AV13900">
        <f t="shared" si="2239"/>
        <v>13897</v>
      </c>
      <c r="AW13900">
        <f t="shared" si="2238"/>
        <v>0</v>
      </c>
    </row>
    <row r="13901" spans="5:49" x14ac:dyDescent="0.25">
      <c r="E13901" s="47">
        <f t="shared" si="2231"/>
        <v>0</v>
      </c>
      <c r="F13901" s="45">
        <f t="shared" si="2232"/>
        <v>0</v>
      </c>
      <c r="G13901" s="45" t="e">
        <f t="shared" si="2233"/>
        <v>#DIV/0!</v>
      </c>
      <c r="H13901" s="45" t="e">
        <f t="shared" si="2234"/>
        <v>#DIV/0!</v>
      </c>
      <c r="AN13901">
        <f t="shared" si="2240"/>
        <v>0</v>
      </c>
      <c r="AO13901">
        <f t="shared" si="2235"/>
        <v>0</v>
      </c>
      <c r="AP13901">
        <f t="shared" si="2236"/>
        <v>0</v>
      </c>
      <c r="AQ13901">
        <f t="shared" si="2237"/>
        <v>0</v>
      </c>
      <c r="AV13901">
        <f t="shared" si="2239"/>
        <v>13898</v>
      </c>
      <c r="AW13901">
        <f t="shared" si="2238"/>
        <v>0</v>
      </c>
    </row>
    <row r="13902" spans="5:49" x14ac:dyDescent="0.25">
      <c r="E13902" s="47">
        <f t="shared" si="2231"/>
        <v>0</v>
      </c>
      <c r="F13902" s="45">
        <f t="shared" si="2232"/>
        <v>0</v>
      </c>
      <c r="G13902" s="45" t="e">
        <f t="shared" si="2233"/>
        <v>#DIV/0!</v>
      </c>
      <c r="H13902" s="45" t="e">
        <f t="shared" si="2234"/>
        <v>#DIV/0!</v>
      </c>
      <c r="AN13902">
        <f t="shared" si="2240"/>
        <v>0</v>
      </c>
      <c r="AO13902">
        <f t="shared" si="2235"/>
        <v>0</v>
      </c>
      <c r="AP13902">
        <f t="shared" si="2236"/>
        <v>0</v>
      </c>
      <c r="AQ13902">
        <f t="shared" si="2237"/>
        <v>0</v>
      </c>
      <c r="AV13902">
        <f t="shared" si="2239"/>
        <v>13899</v>
      </c>
      <c r="AW13902">
        <f t="shared" si="2238"/>
        <v>0</v>
      </c>
    </row>
    <row r="13903" spans="5:49" x14ac:dyDescent="0.25">
      <c r="E13903" s="47">
        <f t="shared" si="2231"/>
        <v>0</v>
      </c>
      <c r="F13903" s="45">
        <f t="shared" si="2232"/>
        <v>0</v>
      </c>
      <c r="G13903" s="45" t="e">
        <f t="shared" si="2233"/>
        <v>#DIV/0!</v>
      </c>
      <c r="H13903" s="45" t="e">
        <f t="shared" si="2234"/>
        <v>#DIV/0!</v>
      </c>
      <c r="AN13903">
        <f t="shared" si="2240"/>
        <v>0</v>
      </c>
      <c r="AO13903">
        <f t="shared" si="2235"/>
        <v>0</v>
      </c>
      <c r="AP13903">
        <f t="shared" si="2236"/>
        <v>0</v>
      </c>
      <c r="AQ13903">
        <f t="shared" si="2237"/>
        <v>0</v>
      </c>
      <c r="AV13903">
        <f t="shared" si="2239"/>
        <v>13900</v>
      </c>
      <c r="AW13903">
        <f t="shared" si="2238"/>
        <v>0</v>
      </c>
    </row>
    <row r="13904" spans="5:49" x14ac:dyDescent="0.25">
      <c r="E13904" s="47">
        <f t="shared" si="2231"/>
        <v>0</v>
      </c>
      <c r="F13904" s="45">
        <f t="shared" si="2232"/>
        <v>0</v>
      </c>
      <c r="G13904" s="45" t="e">
        <f t="shared" si="2233"/>
        <v>#DIV/0!</v>
      </c>
      <c r="H13904" s="45" t="e">
        <f t="shared" si="2234"/>
        <v>#DIV/0!</v>
      </c>
      <c r="AN13904">
        <f t="shared" si="2240"/>
        <v>0</v>
      </c>
      <c r="AO13904">
        <f t="shared" si="2235"/>
        <v>0</v>
      </c>
      <c r="AP13904">
        <f t="shared" si="2236"/>
        <v>0</v>
      </c>
      <c r="AQ13904">
        <f t="shared" si="2237"/>
        <v>0</v>
      </c>
      <c r="AV13904">
        <f t="shared" si="2239"/>
        <v>13901</v>
      </c>
      <c r="AW13904">
        <f t="shared" si="2238"/>
        <v>0</v>
      </c>
    </row>
    <row r="13905" spans="5:49" x14ac:dyDescent="0.25">
      <c r="E13905" s="47">
        <f t="shared" si="2231"/>
        <v>0</v>
      </c>
      <c r="F13905" s="45">
        <f t="shared" si="2232"/>
        <v>0</v>
      </c>
      <c r="G13905" s="45" t="e">
        <f t="shared" si="2233"/>
        <v>#DIV/0!</v>
      </c>
      <c r="H13905" s="45" t="e">
        <f t="shared" si="2234"/>
        <v>#DIV/0!</v>
      </c>
      <c r="AN13905">
        <f t="shared" si="2240"/>
        <v>0</v>
      </c>
      <c r="AO13905">
        <f t="shared" si="2235"/>
        <v>0</v>
      </c>
      <c r="AP13905">
        <f t="shared" si="2236"/>
        <v>0</v>
      </c>
      <c r="AQ13905">
        <f t="shared" si="2237"/>
        <v>0</v>
      </c>
      <c r="AV13905">
        <f t="shared" si="2239"/>
        <v>13902</v>
      </c>
      <c r="AW13905">
        <f t="shared" si="2238"/>
        <v>0</v>
      </c>
    </row>
    <row r="13906" spans="5:49" x14ac:dyDescent="0.25">
      <c r="E13906" s="47">
        <f t="shared" si="2231"/>
        <v>0</v>
      </c>
      <c r="F13906" s="45">
        <f t="shared" si="2232"/>
        <v>0</v>
      </c>
      <c r="G13906" s="45" t="e">
        <f t="shared" si="2233"/>
        <v>#DIV/0!</v>
      </c>
      <c r="H13906" s="45" t="e">
        <f t="shared" si="2234"/>
        <v>#DIV/0!</v>
      </c>
      <c r="AN13906">
        <f t="shared" si="2240"/>
        <v>0</v>
      </c>
      <c r="AO13906">
        <f t="shared" si="2235"/>
        <v>0</v>
      </c>
      <c r="AP13906">
        <f t="shared" si="2236"/>
        <v>0</v>
      </c>
      <c r="AQ13906">
        <f t="shared" si="2237"/>
        <v>0</v>
      </c>
      <c r="AV13906">
        <f t="shared" si="2239"/>
        <v>13903</v>
      </c>
      <c r="AW13906">
        <f t="shared" si="2238"/>
        <v>0</v>
      </c>
    </row>
    <row r="13907" spans="5:49" x14ac:dyDescent="0.25">
      <c r="E13907" s="47">
        <f t="shared" si="2231"/>
        <v>0</v>
      </c>
      <c r="F13907" s="45">
        <f t="shared" si="2232"/>
        <v>0</v>
      </c>
      <c r="G13907" s="45" t="e">
        <f t="shared" si="2233"/>
        <v>#DIV/0!</v>
      </c>
      <c r="H13907" s="45" t="e">
        <f t="shared" si="2234"/>
        <v>#DIV/0!</v>
      </c>
      <c r="AN13907">
        <f t="shared" si="2240"/>
        <v>0</v>
      </c>
      <c r="AO13907">
        <f t="shared" si="2235"/>
        <v>0</v>
      </c>
      <c r="AP13907">
        <f t="shared" si="2236"/>
        <v>0</v>
      </c>
      <c r="AQ13907">
        <f t="shared" si="2237"/>
        <v>0</v>
      </c>
      <c r="AV13907">
        <f t="shared" si="2239"/>
        <v>13904</v>
      </c>
      <c r="AW13907">
        <f t="shared" si="2238"/>
        <v>0</v>
      </c>
    </row>
    <row r="13908" spans="5:49" x14ac:dyDescent="0.25">
      <c r="E13908" s="47">
        <f t="shared" si="2231"/>
        <v>0</v>
      </c>
      <c r="F13908" s="45">
        <f t="shared" si="2232"/>
        <v>0</v>
      </c>
      <c r="G13908" s="45" t="e">
        <f t="shared" si="2233"/>
        <v>#DIV/0!</v>
      </c>
      <c r="H13908" s="45" t="e">
        <f t="shared" si="2234"/>
        <v>#DIV/0!</v>
      </c>
      <c r="AN13908">
        <f t="shared" si="2240"/>
        <v>0</v>
      </c>
      <c r="AO13908">
        <f t="shared" si="2235"/>
        <v>0</v>
      </c>
      <c r="AP13908">
        <f t="shared" si="2236"/>
        <v>0</v>
      </c>
      <c r="AQ13908">
        <f t="shared" si="2237"/>
        <v>0</v>
      </c>
      <c r="AV13908">
        <f t="shared" si="2239"/>
        <v>13905</v>
      </c>
      <c r="AW13908">
        <f t="shared" si="2238"/>
        <v>0</v>
      </c>
    </row>
    <row r="13909" spans="5:49" x14ac:dyDescent="0.25">
      <c r="E13909" s="47">
        <f t="shared" si="2231"/>
        <v>0</v>
      </c>
      <c r="F13909" s="45">
        <f t="shared" si="2232"/>
        <v>0</v>
      </c>
      <c r="G13909" s="45" t="e">
        <f t="shared" si="2233"/>
        <v>#DIV/0!</v>
      </c>
      <c r="H13909" s="45" t="e">
        <f t="shared" si="2234"/>
        <v>#DIV/0!</v>
      </c>
      <c r="AN13909">
        <f t="shared" si="2240"/>
        <v>0</v>
      </c>
      <c r="AO13909">
        <f t="shared" si="2235"/>
        <v>0</v>
      </c>
      <c r="AP13909">
        <f t="shared" si="2236"/>
        <v>0</v>
      </c>
      <c r="AQ13909">
        <f t="shared" si="2237"/>
        <v>0</v>
      </c>
      <c r="AV13909">
        <f t="shared" si="2239"/>
        <v>13906</v>
      </c>
      <c r="AW13909">
        <f t="shared" si="2238"/>
        <v>0</v>
      </c>
    </row>
    <row r="13910" spans="5:49" x14ac:dyDescent="0.25">
      <c r="E13910" s="47">
        <f t="shared" si="2231"/>
        <v>0</v>
      </c>
      <c r="F13910" s="45">
        <f t="shared" si="2232"/>
        <v>0</v>
      </c>
      <c r="G13910" s="45" t="e">
        <f t="shared" si="2233"/>
        <v>#DIV/0!</v>
      </c>
      <c r="H13910" s="45" t="e">
        <f t="shared" si="2234"/>
        <v>#DIV/0!</v>
      </c>
      <c r="AN13910">
        <f t="shared" si="2240"/>
        <v>0</v>
      </c>
      <c r="AO13910">
        <f t="shared" si="2235"/>
        <v>0</v>
      </c>
      <c r="AP13910">
        <f t="shared" si="2236"/>
        <v>0</v>
      </c>
      <c r="AQ13910">
        <f t="shared" si="2237"/>
        <v>0</v>
      </c>
      <c r="AV13910">
        <f t="shared" si="2239"/>
        <v>13907</v>
      </c>
      <c r="AW13910">
        <f t="shared" si="2238"/>
        <v>0</v>
      </c>
    </row>
    <row r="13911" spans="5:49" x14ac:dyDescent="0.25">
      <c r="E13911" s="47">
        <f t="shared" si="2231"/>
        <v>0</v>
      </c>
      <c r="F13911" s="45">
        <f t="shared" si="2232"/>
        <v>0</v>
      </c>
      <c r="G13911" s="45" t="e">
        <f t="shared" si="2233"/>
        <v>#DIV/0!</v>
      </c>
      <c r="H13911" s="45" t="e">
        <f t="shared" si="2234"/>
        <v>#DIV/0!</v>
      </c>
      <c r="AN13911">
        <f t="shared" si="2240"/>
        <v>0</v>
      </c>
      <c r="AO13911">
        <f t="shared" si="2235"/>
        <v>0</v>
      </c>
      <c r="AP13911">
        <f t="shared" si="2236"/>
        <v>0</v>
      </c>
      <c r="AQ13911">
        <f t="shared" si="2237"/>
        <v>0</v>
      </c>
      <c r="AV13911">
        <f t="shared" si="2239"/>
        <v>13908</v>
      </c>
      <c r="AW13911">
        <f t="shared" si="2238"/>
        <v>0</v>
      </c>
    </row>
    <row r="13912" spans="5:49" x14ac:dyDescent="0.25">
      <c r="E13912" s="47">
        <f t="shared" si="2231"/>
        <v>0</v>
      </c>
      <c r="F13912" s="45">
        <f t="shared" si="2232"/>
        <v>0</v>
      </c>
      <c r="G13912" s="45" t="e">
        <f t="shared" si="2233"/>
        <v>#DIV/0!</v>
      </c>
      <c r="H13912" s="45" t="e">
        <f t="shared" si="2234"/>
        <v>#DIV/0!</v>
      </c>
      <c r="AN13912">
        <f t="shared" si="2240"/>
        <v>0</v>
      </c>
      <c r="AO13912">
        <f t="shared" si="2235"/>
        <v>0</v>
      </c>
      <c r="AP13912">
        <f t="shared" si="2236"/>
        <v>0</v>
      </c>
      <c r="AQ13912">
        <f t="shared" si="2237"/>
        <v>0</v>
      </c>
      <c r="AV13912">
        <f t="shared" si="2239"/>
        <v>13909</v>
      </c>
      <c r="AW13912">
        <f t="shared" si="2238"/>
        <v>0</v>
      </c>
    </row>
    <row r="13913" spans="5:49" x14ac:dyDescent="0.25">
      <c r="E13913" s="47">
        <f t="shared" si="2231"/>
        <v>0</v>
      </c>
      <c r="F13913" s="45">
        <f t="shared" si="2232"/>
        <v>0</v>
      </c>
      <c r="G13913" s="45" t="e">
        <f t="shared" si="2233"/>
        <v>#DIV/0!</v>
      </c>
      <c r="H13913" s="45" t="e">
        <f t="shared" si="2234"/>
        <v>#DIV/0!</v>
      </c>
      <c r="AN13913">
        <f t="shared" si="2240"/>
        <v>0</v>
      </c>
      <c r="AO13913">
        <f t="shared" si="2235"/>
        <v>0</v>
      </c>
      <c r="AP13913">
        <f t="shared" si="2236"/>
        <v>0</v>
      </c>
      <c r="AQ13913">
        <f t="shared" si="2237"/>
        <v>0</v>
      </c>
      <c r="AV13913">
        <f t="shared" si="2239"/>
        <v>13910</v>
      </c>
      <c r="AW13913">
        <f t="shared" si="2238"/>
        <v>0</v>
      </c>
    </row>
    <row r="13914" spans="5:49" x14ac:dyDescent="0.25">
      <c r="E13914" s="47">
        <f t="shared" si="2231"/>
        <v>0</v>
      </c>
      <c r="F13914" s="45">
        <f t="shared" si="2232"/>
        <v>0</v>
      </c>
      <c r="G13914" s="45" t="e">
        <f t="shared" si="2233"/>
        <v>#DIV/0!</v>
      </c>
      <c r="H13914" s="45" t="e">
        <f t="shared" si="2234"/>
        <v>#DIV/0!</v>
      </c>
      <c r="AN13914">
        <f t="shared" si="2240"/>
        <v>0</v>
      </c>
      <c r="AO13914">
        <f t="shared" si="2235"/>
        <v>0</v>
      </c>
      <c r="AP13914">
        <f t="shared" si="2236"/>
        <v>0</v>
      </c>
      <c r="AQ13914">
        <f t="shared" si="2237"/>
        <v>0</v>
      </c>
      <c r="AV13914">
        <f t="shared" si="2239"/>
        <v>13911</v>
      </c>
      <c r="AW13914">
        <f t="shared" si="2238"/>
        <v>0</v>
      </c>
    </row>
    <row r="13915" spans="5:49" x14ac:dyDescent="0.25">
      <c r="E13915" s="47">
        <f t="shared" si="2231"/>
        <v>0</v>
      </c>
      <c r="F13915" s="45">
        <f t="shared" si="2232"/>
        <v>0</v>
      </c>
      <c r="G13915" s="45" t="e">
        <f t="shared" si="2233"/>
        <v>#DIV/0!</v>
      </c>
      <c r="H13915" s="45" t="e">
        <f t="shared" si="2234"/>
        <v>#DIV/0!</v>
      </c>
      <c r="AN13915">
        <f t="shared" si="2240"/>
        <v>0</v>
      </c>
      <c r="AO13915">
        <f t="shared" si="2235"/>
        <v>0</v>
      </c>
      <c r="AP13915">
        <f t="shared" si="2236"/>
        <v>0</v>
      </c>
      <c r="AQ13915">
        <f t="shared" si="2237"/>
        <v>0</v>
      </c>
      <c r="AV13915">
        <f t="shared" si="2239"/>
        <v>13912</v>
      </c>
      <c r="AW13915">
        <f t="shared" si="2238"/>
        <v>0</v>
      </c>
    </row>
    <row r="13916" spans="5:49" x14ac:dyDescent="0.25">
      <c r="E13916" s="47">
        <f t="shared" si="2231"/>
        <v>0</v>
      </c>
      <c r="F13916" s="45">
        <f t="shared" si="2232"/>
        <v>0</v>
      </c>
      <c r="G13916" s="45" t="e">
        <f t="shared" si="2233"/>
        <v>#DIV/0!</v>
      </c>
      <c r="H13916" s="45" t="e">
        <f t="shared" si="2234"/>
        <v>#DIV/0!</v>
      </c>
      <c r="AN13916">
        <f t="shared" si="2240"/>
        <v>0</v>
      </c>
      <c r="AO13916">
        <f t="shared" si="2235"/>
        <v>0</v>
      </c>
      <c r="AP13916">
        <f t="shared" si="2236"/>
        <v>0</v>
      </c>
      <c r="AQ13916">
        <f t="shared" si="2237"/>
        <v>0</v>
      </c>
      <c r="AV13916">
        <f t="shared" si="2239"/>
        <v>13913</v>
      </c>
      <c r="AW13916">
        <f t="shared" si="2238"/>
        <v>0</v>
      </c>
    </row>
    <row r="13917" spans="5:49" x14ac:dyDescent="0.25">
      <c r="E13917" s="47">
        <f t="shared" si="2231"/>
        <v>0</v>
      </c>
      <c r="F13917" s="45">
        <f t="shared" si="2232"/>
        <v>0</v>
      </c>
      <c r="G13917" s="45" t="e">
        <f t="shared" si="2233"/>
        <v>#DIV/0!</v>
      </c>
      <c r="H13917" s="45" t="e">
        <f t="shared" si="2234"/>
        <v>#DIV/0!</v>
      </c>
      <c r="AN13917">
        <f t="shared" si="2240"/>
        <v>0</v>
      </c>
      <c r="AO13917">
        <f t="shared" si="2235"/>
        <v>0</v>
      </c>
      <c r="AP13917">
        <f t="shared" si="2236"/>
        <v>0</v>
      </c>
      <c r="AQ13917">
        <f t="shared" si="2237"/>
        <v>0</v>
      </c>
      <c r="AV13917">
        <f t="shared" si="2239"/>
        <v>13914</v>
      </c>
      <c r="AW13917">
        <f t="shared" si="2238"/>
        <v>0</v>
      </c>
    </row>
    <row r="13918" spans="5:49" x14ac:dyDescent="0.25">
      <c r="E13918" s="47">
        <f t="shared" si="2231"/>
        <v>0</v>
      </c>
      <c r="F13918" s="45">
        <f t="shared" si="2232"/>
        <v>0</v>
      </c>
      <c r="G13918" s="45" t="e">
        <f t="shared" si="2233"/>
        <v>#DIV/0!</v>
      </c>
      <c r="H13918" s="45" t="e">
        <f t="shared" si="2234"/>
        <v>#DIV/0!</v>
      </c>
      <c r="AN13918">
        <f t="shared" si="2240"/>
        <v>0</v>
      </c>
      <c r="AO13918">
        <f t="shared" si="2235"/>
        <v>0</v>
      </c>
      <c r="AP13918">
        <f t="shared" si="2236"/>
        <v>0</v>
      </c>
      <c r="AQ13918">
        <f t="shared" si="2237"/>
        <v>0</v>
      </c>
      <c r="AV13918">
        <f t="shared" si="2239"/>
        <v>13915</v>
      </c>
      <c r="AW13918">
        <f t="shared" si="2238"/>
        <v>0</v>
      </c>
    </row>
    <row r="13919" spans="5:49" x14ac:dyDescent="0.25">
      <c r="E13919" s="47">
        <f t="shared" si="2231"/>
        <v>0</v>
      </c>
      <c r="F13919" s="45">
        <f t="shared" si="2232"/>
        <v>0</v>
      </c>
      <c r="G13919" s="45" t="e">
        <f t="shared" si="2233"/>
        <v>#DIV/0!</v>
      </c>
      <c r="H13919" s="45" t="e">
        <f t="shared" si="2234"/>
        <v>#DIV/0!</v>
      </c>
      <c r="AN13919">
        <f t="shared" si="2240"/>
        <v>0</v>
      </c>
      <c r="AO13919">
        <f t="shared" si="2235"/>
        <v>0</v>
      </c>
      <c r="AP13919">
        <f t="shared" si="2236"/>
        <v>0</v>
      </c>
      <c r="AQ13919">
        <f t="shared" si="2237"/>
        <v>0</v>
      </c>
      <c r="AV13919">
        <f t="shared" si="2239"/>
        <v>13916</v>
      </c>
      <c r="AW13919">
        <f t="shared" si="2238"/>
        <v>0</v>
      </c>
    </row>
    <row r="13920" spans="5:49" x14ac:dyDescent="0.25">
      <c r="E13920" s="47">
        <f t="shared" si="2231"/>
        <v>0</v>
      </c>
      <c r="F13920" s="45">
        <f t="shared" si="2232"/>
        <v>0</v>
      </c>
      <c r="G13920" s="45" t="e">
        <f t="shared" si="2233"/>
        <v>#DIV/0!</v>
      </c>
      <c r="H13920" s="45" t="e">
        <f t="shared" si="2234"/>
        <v>#DIV/0!</v>
      </c>
      <c r="AN13920">
        <f t="shared" si="2240"/>
        <v>0</v>
      </c>
      <c r="AO13920">
        <f t="shared" si="2235"/>
        <v>0</v>
      </c>
      <c r="AP13920">
        <f t="shared" si="2236"/>
        <v>0</v>
      </c>
      <c r="AQ13920">
        <f t="shared" si="2237"/>
        <v>0</v>
      </c>
      <c r="AV13920">
        <f t="shared" si="2239"/>
        <v>13917</v>
      </c>
      <c r="AW13920">
        <f t="shared" si="2238"/>
        <v>0</v>
      </c>
    </row>
    <row r="13921" spans="5:49" x14ac:dyDescent="0.25">
      <c r="E13921" s="47">
        <f t="shared" si="2231"/>
        <v>0</v>
      </c>
      <c r="F13921" s="45">
        <f t="shared" si="2232"/>
        <v>0</v>
      </c>
      <c r="G13921" s="45" t="e">
        <f t="shared" si="2233"/>
        <v>#DIV/0!</v>
      </c>
      <c r="H13921" s="45" t="e">
        <f t="shared" si="2234"/>
        <v>#DIV/0!</v>
      </c>
      <c r="AN13921">
        <f t="shared" si="2240"/>
        <v>0</v>
      </c>
      <c r="AO13921">
        <f t="shared" si="2235"/>
        <v>0</v>
      </c>
      <c r="AP13921">
        <f t="shared" si="2236"/>
        <v>0</v>
      </c>
      <c r="AQ13921">
        <f t="shared" si="2237"/>
        <v>0</v>
      </c>
      <c r="AV13921">
        <f t="shared" si="2239"/>
        <v>13918</v>
      </c>
      <c r="AW13921">
        <f t="shared" si="2238"/>
        <v>0</v>
      </c>
    </row>
    <row r="13922" spans="5:49" x14ac:dyDescent="0.25">
      <c r="E13922" s="47">
        <f t="shared" si="2231"/>
        <v>0</v>
      </c>
      <c r="F13922" s="45">
        <f t="shared" si="2232"/>
        <v>0</v>
      </c>
      <c r="G13922" s="45" t="e">
        <f t="shared" si="2233"/>
        <v>#DIV/0!</v>
      </c>
      <c r="H13922" s="45" t="e">
        <f t="shared" si="2234"/>
        <v>#DIV/0!</v>
      </c>
      <c r="AN13922">
        <f t="shared" si="2240"/>
        <v>0</v>
      </c>
      <c r="AO13922">
        <f t="shared" si="2235"/>
        <v>0</v>
      </c>
      <c r="AP13922">
        <f t="shared" si="2236"/>
        <v>0</v>
      </c>
      <c r="AQ13922">
        <f t="shared" si="2237"/>
        <v>0</v>
      </c>
      <c r="AV13922">
        <f t="shared" si="2239"/>
        <v>13919</v>
      </c>
      <c r="AW13922">
        <f t="shared" si="2238"/>
        <v>0</v>
      </c>
    </row>
    <row r="13923" spans="5:49" x14ac:dyDescent="0.25">
      <c r="E13923" s="47">
        <f t="shared" si="2231"/>
        <v>0</v>
      </c>
      <c r="F13923" s="45">
        <f t="shared" si="2232"/>
        <v>0</v>
      </c>
      <c r="G13923" s="45" t="e">
        <f t="shared" si="2233"/>
        <v>#DIV/0!</v>
      </c>
      <c r="H13923" s="45" t="e">
        <f t="shared" si="2234"/>
        <v>#DIV/0!</v>
      </c>
      <c r="AN13923">
        <f t="shared" si="2240"/>
        <v>0</v>
      </c>
      <c r="AO13923">
        <f t="shared" si="2235"/>
        <v>0</v>
      </c>
      <c r="AP13923">
        <f t="shared" si="2236"/>
        <v>0</v>
      </c>
      <c r="AQ13923">
        <f t="shared" si="2237"/>
        <v>0</v>
      </c>
      <c r="AV13923">
        <f t="shared" si="2239"/>
        <v>13920</v>
      </c>
      <c r="AW13923">
        <f t="shared" si="2238"/>
        <v>0</v>
      </c>
    </row>
    <row r="13924" spans="5:49" x14ac:dyDescent="0.25">
      <c r="E13924" s="47">
        <f t="shared" si="2231"/>
        <v>0</v>
      </c>
      <c r="F13924" s="45">
        <f t="shared" si="2232"/>
        <v>0</v>
      </c>
      <c r="G13924" s="45" t="e">
        <f t="shared" si="2233"/>
        <v>#DIV/0!</v>
      </c>
      <c r="H13924" s="45" t="e">
        <f t="shared" si="2234"/>
        <v>#DIV/0!</v>
      </c>
      <c r="AN13924">
        <f t="shared" si="2240"/>
        <v>0</v>
      </c>
      <c r="AO13924">
        <f t="shared" si="2235"/>
        <v>0</v>
      </c>
      <c r="AP13924">
        <f t="shared" si="2236"/>
        <v>0</v>
      </c>
      <c r="AQ13924">
        <f t="shared" si="2237"/>
        <v>0</v>
      </c>
      <c r="AV13924">
        <f t="shared" si="2239"/>
        <v>13921</v>
      </c>
      <c r="AW13924">
        <f t="shared" si="2238"/>
        <v>0</v>
      </c>
    </row>
    <row r="13925" spans="5:49" x14ac:dyDescent="0.25">
      <c r="E13925" s="47">
        <f t="shared" si="2231"/>
        <v>0</v>
      </c>
      <c r="F13925" s="45">
        <f t="shared" si="2232"/>
        <v>0</v>
      </c>
      <c r="G13925" s="45" t="e">
        <f t="shared" si="2233"/>
        <v>#DIV/0!</v>
      </c>
      <c r="H13925" s="45" t="e">
        <f t="shared" si="2234"/>
        <v>#DIV/0!</v>
      </c>
      <c r="AN13925">
        <f t="shared" si="2240"/>
        <v>0</v>
      </c>
      <c r="AO13925">
        <f t="shared" si="2235"/>
        <v>0</v>
      </c>
      <c r="AP13925">
        <f t="shared" si="2236"/>
        <v>0</v>
      </c>
      <c r="AQ13925">
        <f t="shared" si="2237"/>
        <v>0</v>
      </c>
      <c r="AV13925">
        <f t="shared" si="2239"/>
        <v>13922</v>
      </c>
      <c r="AW13925">
        <f t="shared" si="2238"/>
        <v>0</v>
      </c>
    </row>
    <row r="13926" spans="5:49" x14ac:dyDescent="0.25">
      <c r="E13926" s="47">
        <f t="shared" si="2231"/>
        <v>0</v>
      </c>
      <c r="F13926" s="45">
        <f t="shared" si="2232"/>
        <v>0</v>
      </c>
      <c r="G13926" s="45" t="e">
        <f t="shared" si="2233"/>
        <v>#DIV/0!</v>
      </c>
      <c r="H13926" s="45" t="e">
        <f t="shared" si="2234"/>
        <v>#DIV/0!</v>
      </c>
      <c r="AN13926">
        <f t="shared" si="2240"/>
        <v>0</v>
      </c>
      <c r="AO13926">
        <f t="shared" si="2235"/>
        <v>0</v>
      </c>
      <c r="AP13926">
        <f t="shared" si="2236"/>
        <v>0</v>
      </c>
      <c r="AQ13926">
        <f t="shared" si="2237"/>
        <v>0</v>
      </c>
      <c r="AV13926">
        <f t="shared" si="2239"/>
        <v>13923</v>
      </c>
      <c r="AW13926">
        <f t="shared" si="2238"/>
        <v>0</v>
      </c>
    </row>
    <row r="13927" spans="5:49" x14ac:dyDescent="0.25">
      <c r="E13927" s="47">
        <f t="shared" si="2231"/>
        <v>0</v>
      </c>
      <c r="F13927" s="45">
        <f t="shared" si="2232"/>
        <v>0</v>
      </c>
      <c r="G13927" s="45" t="e">
        <f t="shared" si="2233"/>
        <v>#DIV/0!</v>
      </c>
      <c r="H13927" s="45" t="e">
        <f t="shared" si="2234"/>
        <v>#DIV/0!</v>
      </c>
      <c r="AN13927">
        <f t="shared" si="2240"/>
        <v>0</v>
      </c>
      <c r="AO13927">
        <f t="shared" si="2235"/>
        <v>0</v>
      </c>
      <c r="AP13927">
        <f t="shared" si="2236"/>
        <v>0</v>
      </c>
      <c r="AQ13927">
        <f t="shared" si="2237"/>
        <v>0</v>
      </c>
      <c r="AV13927">
        <f t="shared" si="2239"/>
        <v>13924</v>
      </c>
      <c r="AW13927">
        <f t="shared" si="2238"/>
        <v>0</v>
      </c>
    </row>
    <row r="13928" spans="5:49" x14ac:dyDescent="0.25">
      <c r="E13928" s="47">
        <f t="shared" si="2231"/>
        <v>0</v>
      </c>
      <c r="F13928" s="45">
        <f t="shared" si="2232"/>
        <v>0</v>
      </c>
      <c r="G13928" s="45" t="e">
        <f t="shared" si="2233"/>
        <v>#DIV/0!</v>
      </c>
      <c r="H13928" s="45" t="e">
        <f t="shared" si="2234"/>
        <v>#DIV/0!</v>
      </c>
      <c r="AN13928">
        <f t="shared" si="2240"/>
        <v>0</v>
      </c>
      <c r="AO13928">
        <f t="shared" si="2235"/>
        <v>0</v>
      </c>
      <c r="AP13928">
        <f t="shared" si="2236"/>
        <v>0</v>
      </c>
      <c r="AQ13928">
        <f t="shared" si="2237"/>
        <v>0</v>
      </c>
      <c r="AV13928">
        <f t="shared" si="2239"/>
        <v>13925</v>
      </c>
      <c r="AW13928">
        <f t="shared" si="2238"/>
        <v>0</v>
      </c>
    </row>
    <row r="13929" spans="5:49" x14ac:dyDescent="0.25">
      <c r="E13929" s="47">
        <f t="shared" si="2231"/>
        <v>0</v>
      </c>
      <c r="F13929" s="45">
        <f t="shared" si="2232"/>
        <v>0</v>
      </c>
      <c r="G13929" s="45" t="e">
        <f t="shared" si="2233"/>
        <v>#DIV/0!</v>
      </c>
      <c r="H13929" s="45" t="e">
        <f t="shared" si="2234"/>
        <v>#DIV/0!</v>
      </c>
      <c r="AN13929">
        <f t="shared" si="2240"/>
        <v>0</v>
      </c>
      <c r="AO13929">
        <f t="shared" si="2235"/>
        <v>0</v>
      </c>
      <c r="AP13929">
        <f t="shared" si="2236"/>
        <v>0</v>
      </c>
      <c r="AQ13929">
        <f t="shared" si="2237"/>
        <v>0</v>
      </c>
      <c r="AV13929">
        <f t="shared" si="2239"/>
        <v>13926</v>
      </c>
      <c r="AW13929">
        <f t="shared" si="2238"/>
        <v>0</v>
      </c>
    </row>
    <row r="13930" spans="5:49" x14ac:dyDescent="0.25">
      <c r="E13930" s="47">
        <f t="shared" si="2231"/>
        <v>0</v>
      </c>
      <c r="F13930" s="45">
        <f t="shared" si="2232"/>
        <v>0</v>
      </c>
      <c r="G13930" s="45" t="e">
        <f t="shared" si="2233"/>
        <v>#DIV/0!</v>
      </c>
      <c r="H13930" s="45" t="e">
        <f t="shared" si="2234"/>
        <v>#DIV/0!</v>
      </c>
      <c r="AN13930">
        <f t="shared" si="2240"/>
        <v>0</v>
      </c>
      <c r="AO13930">
        <f t="shared" si="2235"/>
        <v>0</v>
      </c>
      <c r="AP13930">
        <f t="shared" si="2236"/>
        <v>0</v>
      </c>
      <c r="AQ13930">
        <f t="shared" si="2237"/>
        <v>0</v>
      </c>
      <c r="AV13930">
        <f t="shared" si="2239"/>
        <v>13927</v>
      </c>
      <c r="AW13930">
        <f t="shared" si="2238"/>
        <v>0</v>
      </c>
    </row>
    <row r="13931" spans="5:49" x14ac:dyDescent="0.25">
      <c r="E13931" s="47">
        <f t="shared" si="2231"/>
        <v>0</v>
      </c>
      <c r="F13931" s="45">
        <f t="shared" si="2232"/>
        <v>0</v>
      </c>
      <c r="G13931" s="45" t="e">
        <f t="shared" si="2233"/>
        <v>#DIV/0!</v>
      </c>
      <c r="H13931" s="45" t="e">
        <f t="shared" si="2234"/>
        <v>#DIV/0!</v>
      </c>
      <c r="AN13931">
        <f t="shared" si="2240"/>
        <v>0</v>
      </c>
      <c r="AO13931">
        <f t="shared" si="2235"/>
        <v>0</v>
      </c>
      <c r="AP13931">
        <f t="shared" si="2236"/>
        <v>0</v>
      </c>
      <c r="AQ13931">
        <f t="shared" si="2237"/>
        <v>0</v>
      </c>
      <c r="AV13931">
        <f t="shared" si="2239"/>
        <v>13928</v>
      </c>
      <c r="AW13931">
        <f t="shared" si="2238"/>
        <v>0</v>
      </c>
    </row>
    <row r="13932" spans="5:49" x14ac:dyDescent="0.25">
      <c r="E13932" s="47">
        <f t="shared" si="2231"/>
        <v>0</v>
      </c>
      <c r="F13932" s="45">
        <f t="shared" si="2232"/>
        <v>0</v>
      </c>
      <c r="G13932" s="45" t="e">
        <f t="shared" si="2233"/>
        <v>#DIV/0!</v>
      </c>
      <c r="H13932" s="45" t="e">
        <f t="shared" si="2234"/>
        <v>#DIV/0!</v>
      </c>
      <c r="AN13932">
        <f t="shared" si="2240"/>
        <v>0</v>
      </c>
      <c r="AO13932">
        <f t="shared" si="2235"/>
        <v>0</v>
      </c>
      <c r="AP13932">
        <f t="shared" si="2236"/>
        <v>0</v>
      </c>
      <c r="AQ13932">
        <f t="shared" si="2237"/>
        <v>0</v>
      </c>
      <c r="AV13932">
        <f t="shared" si="2239"/>
        <v>13929</v>
      </c>
      <c r="AW13932">
        <f t="shared" si="2238"/>
        <v>0</v>
      </c>
    </row>
    <row r="13933" spans="5:49" x14ac:dyDescent="0.25">
      <c r="E13933" s="47">
        <f t="shared" si="2231"/>
        <v>0</v>
      </c>
      <c r="F13933" s="45">
        <f t="shared" si="2232"/>
        <v>0</v>
      </c>
      <c r="G13933" s="45" t="e">
        <f t="shared" si="2233"/>
        <v>#DIV/0!</v>
      </c>
      <c r="H13933" s="45" t="e">
        <f t="shared" si="2234"/>
        <v>#DIV/0!</v>
      </c>
      <c r="AN13933">
        <f t="shared" si="2240"/>
        <v>0</v>
      </c>
      <c r="AO13933">
        <f t="shared" si="2235"/>
        <v>0</v>
      </c>
      <c r="AP13933">
        <f t="shared" si="2236"/>
        <v>0</v>
      </c>
      <c r="AQ13933">
        <f t="shared" si="2237"/>
        <v>0</v>
      </c>
      <c r="AV13933">
        <f t="shared" si="2239"/>
        <v>13930</v>
      </c>
      <c r="AW13933">
        <f t="shared" si="2238"/>
        <v>0</v>
      </c>
    </row>
    <row r="13934" spans="5:49" x14ac:dyDescent="0.25">
      <c r="E13934" s="47">
        <f t="shared" si="2231"/>
        <v>0</v>
      </c>
      <c r="F13934" s="45">
        <f t="shared" si="2232"/>
        <v>0</v>
      </c>
      <c r="G13934" s="45" t="e">
        <f t="shared" si="2233"/>
        <v>#DIV/0!</v>
      </c>
      <c r="H13934" s="45" t="e">
        <f t="shared" si="2234"/>
        <v>#DIV/0!</v>
      </c>
      <c r="AN13934">
        <f t="shared" si="2240"/>
        <v>0</v>
      </c>
      <c r="AO13934">
        <f t="shared" si="2235"/>
        <v>0</v>
      </c>
      <c r="AP13934">
        <f t="shared" si="2236"/>
        <v>0</v>
      </c>
      <c r="AQ13934">
        <f t="shared" si="2237"/>
        <v>0</v>
      </c>
      <c r="AV13934">
        <f t="shared" si="2239"/>
        <v>13931</v>
      </c>
      <c r="AW13934">
        <f t="shared" si="2238"/>
        <v>0</v>
      </c>
    </row>
    <row r="13935" spans="5:49" x14ac:dyDescent="0.25">
      <c r="E13935" s="47">
        <f t="shared" si="2231"/>
        <v>0</v>
      </c>
      <c r="F13935" s="45">
        <f t="shared" si="2232"/>
        <v>0</v>
      </c>
      <c r="G13935" s="45" t="e">
        <f t="shared" si="2233"/>
        <v>#DIV/0!</v>
      </c>
      <c r="H13935" s="45" t="e">
        <f t="shared" si="2234"/>
        <v>#DIV/0!</v>
      </c>
      <c r="AN13935">
        <f t="shared" si="2240"/>
        <v>0</v>
      </c>
      <c r="AO13935">
        <f t="shared" si="2235"/>
        <v>0</v>
      </c>
      <c r="AP13935">
        <f t="shared" si="2236"/>
        <v>0</v>
      </c>
      <c r="AQ13935">
        <f t="shared" si="2237"/>
        <v>0</v>
      </c>
      <c r="AV13935">
        <f t="shared" si="2239"/>
        <v>13932</v>
      </c>
      <c r="AW13935">
        <f t="shared" si="2238"/>
        <v>0</v>
      </c>
    </row>
    <row r="13936" spans="5:49" x14ac:dyDescent="0.25">
      <c r="E13936" s="47">
        <f t="shared" si="2231"/>
        <v>0</v>
      </c>
      <c r="F13936" s="45">
        <f t="shared" si="2232"/>
        <v>0</v>
      </c>
      <c r="G13936" s="45" t="e">
        <f t="shared" si="2233"/>
        <v>#DIV/0!</v>
      </c>
      <c r="H13936" s="45" t="e">
        <f t="shared" si="2234"/>
        <v>#DIV/0!</v>
      </c>
      <c r="AN13936">
        <f t="shared" si="2240"/>
        <v>0</v>
      </c>
      <c r="AO13936">
        <f t="shared" si="2235"/>
        <v>0</v>
      </c>
      <c r="AP13936">
        <f t="shared" si="2236"/>
        <v>0</v>
      </c>
      <c r="AQ13936">
        <f t="shared" si="2237"/>
        <v>0</v>
      </c>
      <c r="AV13936">
        <f t="shared" si="2239"/>
        <v>13933</v>
      </c>
      <c r="AW13936">
        <f t="shared" si="2238"/>
        <v>0</v>
      </c>
    </row>
    <row r="13937" spans="5:49" x14ac:dyDescent="0.25">
      <c r="E13937" s="47">
        <f t="shared" si="2231"/>
        <v>0</v>
      </c>
      <c r="F13937" s="45">
        <f t="shared" si="2232"/>
        <v>0</v>
      </c>
      <c r="G13937" s="45" t="e">
        <f t="shared" si="2233"/>
        <v>#DIV/0!</v>
      </c>
      <c r="H13937" s="45" t="e">
        <f t="shared" si="2234"/>
        <v>#DIV/0!</v>
      </c>
      <c r="AN13937">
        <f t="shared" si="2240"/>
        <v>0</v>
      </c>
      <c r="AO13937">
        <f t="shared" si="2235"/>
        <v>0</v>
      </c>
      <c r="AP13937">
        <f t="shared" si="2236"/>
        <v>0</v>
      </c>
      <c r="AQ13937">
        <f t="shared" si="2237"/>
        <v>0</v>
      </c>
      <c r="AV13937">
        <f t="shared" si="2239"/>
        <v>13934</v>
      </c>
      <c r="AW13937">
        <f t="shared" si="2238"/>
        <v>0</v>
      </c>
    </row>
    <row r="13938" spans="5:49" x14ac:dyDescent="0.25">
      <c r="E13938" s="47">
        <f t="shared" si="2231"/>
        <v>0</v>
      </c>
      <c r="F13938" s="45">
        <f t="shared" si="2232"/>
        <v>0</v>
      </c>
      <c r="G13938" s="45" t="e">
        <f t="shared" si="2233"/>
        <v>#DIV/0!</v>
      </c>
      <c r="H13938" s="45" t="e">
        <f t="shared" si="2234"/>
        <v>#DIV/0!</v>
      </c>
      <c r="AN13938">
        <f t="shared" si="2240"/>
        <v>0</v>
      </c>
      <c r="AO13938">
        <f t="shared" si="2235"/>
        <v>0</v>
      </c>
      <c r="AP13938">
        <f t="shared" si="2236"/>
        <v>0</v>
      </c>
      <c r="AQ13938">
        <f t="shared" si="2237"/>
        <v>0</v>
      </c>
      <c r="AV13938">
        <f t="shared" si="2239"/>
        <v>13935</v>
      </c>
      <c r="AW13938">
        <f t="shared" si="2238"/>
        <v>0</v>
      </c>
    </row>
    <row r="13939" spans="5:49" x14ac:dyDescent="0.25">
      <c r="E13939" s="47">
        <f t="shared" si="2231"/>
        <v>0</v>
      </c>
      <c r="F13939" s="45">
        <f t="shared" si="2232"/>
        <v>0</v>
      </c>
      <c r="G13939" s="45" t="e">
        <f t="shared" si="2233"/>
        <v>#DIV/0!</v>
      </c>
      <c r="H13939" s="45" t="e">
        <f t="shared" si="2234"/>
        <v>#DIV/0!</v>
      </c>
      <c r="AN13939">
        <f t="shared" si="2240"/>
        <v>0</v>
      </c>
      <c r="AO13939">
        <f t="shared" si="2235"/>
        <v>0</v>
      </c>
      <c r="AP13939">
        <f t="shared" si="2236"/>
        <v>0</v>
      </c>
      <c r="AQ13939">
        <f t="shared" si="2237"/>
        <v>0</v>
      </c>
      <c r="AV13939">
        <f t="shared" si="2239"/>
        <v>13936</v>
      </c>
      <c r="AW13939">
        <f t="shared" si="2238"/>
        <v>0</v>
      </c>
    </row>
    <row r="13940" spans="5:49" x14ac:dyDescent="0.25">
      <c r="E13940" s="47">
        <f t="shared" si="2231"/>
        <v>0</v>
      </c>
      <c r="F13940" s="45">
        <f t="shared" si="2232"/>
        <v>0</v>
      </c>
      <c r="G13940" s="45" t="e">
        <f t="shared" si="2233"/>
        <v>#DIV/0!</v>
      </c>
      <c r="H13940" s="45" t="e">
        <f t="shared" si="2234"/>
        <v>#DIV/0!</v>
      </c>
      <c r="AN13940">
        <f t="shared" si="2240"/>
        <v>0</v>
      </c>
      <c r="AO13940">
        <f t="shared" si="2235"/>
        <v>0</v>
      </c>
      <c r="AP13940">
        <f t="shared" si="2236"/>
        <v>0</v>
      </c>
      <c r="AQ13940">
        <f t="shared" si="2237"/>
        <v>0</v>
      </c>
      <c r="AV13940">
        <f t="shared" si="2239"/>
        <v>13937</v>
      </c>
      <c r="AW13940">
        <f t="shared" si="2238"/>
        <v>0</v>
      </c>
    </row>
    <row r="13941" spans="5:49" x14ac:dyDescent="0.25">
      <c r="E13941" s="47">
        <f t="shared" si="2231"/>
        <v>0</v>
      </c>
      <c r="F13941" s="45">
        <f t="shared" si="2232"/>
        <v>0</v>
      </c>
      <c r="G13941" s="45" t="e">
        <f t="shared" si="2233"/>
        <v>#DIV/0!</v>
      </c>
      <c r="H13941" s="45" t="e">
        <f t="shared" si="2234"/>
        <v>#DIV/0!</v>
      </c>
      <c r="AN13941">
        <f t="shared" si="2240"/>
        <v>0</v>
      </c>
      <c r="AO13941">
        <f t="shared" si="2235"/>
        <v>0</v>
      </c>
      <c r="AP13941">
        <f t="shared" si="2236"/>
        <v>0</v>
      </c>
      <c r="AQ13941">
        <f t="shared" si="2237"/>
        <v>0</v>
      </c>
      <c r="AV13941">
        <f t="shared" si="2239"/>
        <v>13938</v>
      </c>
      <c r="AW13941">
        <f t="shared" si="2238"/>
        <v>0</v>
      </c>
    </row>
    <row r="13942" spans="5:49" x14ac:dyDescent="0.25">
      <c r="E13942" s="47">
        <f t="shared" si="2231"/>
        <v>0</v>
      </c>
      <c r="F13942" s="45">
        <f t="shared" si="2232"/>
        <v>0</v>
      </c>
      <c r="G13942" s="45" t="e">
        <f t="shared" si="2233"/>
        <v>#DIV/0!</v>
      </c>
      <c r="H13942" s="45" t="e">
        <f t="shared" si="2234"/>
        <v>#DIV/0!</v>
      </c>
      <c r="AN13942">
        <f t="shared" si="2240"/>
        <v>0</v>
      </c>
      <c r="AO13942">
        <f t="shared" si="2235"/>
        <v>0</v>
      </c>
      <c r="AP13942">
        <f t="shared" si="2236"/>
        <v>0</v>
      </c>
      <c r="AQ13942">
        <f t="shared" si="2237"/>
        <v>0</v>
      </c>
      <c r="AV13942">
        <f t="shared" si="2239"/>
        <v>13939</v>
      </c>
      <c r="AW13942">
        <f t="shared" si="2238"/>
        <v>0</v>
      </c>
    </row>
    <row r="13943" spans="5:49" x14ac:dyDescent="0.25">
      <c r="E13943" s="47">
        <f t="shared" si="2231"/>
        <v>0</v>
      </c>
      <c r="F13943" s="45">
        <f t="shared" si="2232"/>
        <v>0</v>
      </c>
      <c r="G13943" s="45" t="e">
        <f t="shared" si="2233"/>
        <v>#DIV/0!</v>
      </c>
      <c r="H13943" s="45" t="e">
        <f t="shared" si="2234"/>
        <v>#DIV/0!</v>
      </c>
      <c r="AN13943">
        <f t="shared" si="2240"/>
        <v>0</v>
      </c>
      <c r="AO13943">
        <f t="shared" si="2235"/>
        <v>0</v>
      </c>
      <c r="AP13943">
        <f t="shared" si="2236"/>
        <v>0</v>
      </c>
      <c r="AQ13943">
        <f t="shared" si="2237"/>
        <v>0</v>
      </c>
      <c r="AV13943">
        <f t="shared" si="2239"/>
        <v>13940</v>
      </c>
      <c r="AW13943">
        <f t="shared" si="2238"/>
        <v>0</v>
      </c>
    </row>
    <row r="13944" spans="5:49" x14ac:dyDescent="0.25">
      <c r="E13944" s="47">
        <f t="shared" si="2231"/>
        <v>0</v>
      </c>
      <c r="F13944" s="45">
        <f t="shared" si="2232"/>
        <v>0</v>
      </c>
      <c r="G13944" s="45" t="e">
        <f t="shared" si="2233"/>
        <v>#DIV/0!</v>
      </c>
      <c r="H13944" s="45" t="e">
        <f t="shared" si="2234"/>
        <v>#DIV/0!</v>
      </c>
      <c r="AN13944">
        <f t="shared" si="2240"/>
        <v>0</v>
      </c>
      <c r="AO13944">
        <f t="shared" si="2235"/>
        <v>0</v>
      </c>
      <c r="AP13944">
        <f t="shared" si="2236"/>
        <v>0</v>
      </c>
      <c r="AQ13944">
        <f t="shared" si="2237"/>
        <v>0</v>
      </c>
      <c r="AV13944">
        <f t="shared" si="2239"/>
        <v>13941</v>
      </c>
      <c r="AW13944">
        <f t="shared" si="2238"/>
        <v>0</v>
      </c>
    </row>
    <row r="13945" spans="5:49" x14ac:dyDescent="0.25">
      <c r="E13945" s="47">
        <f t="shared" si="2231"/>
        <v>0</v>
      </c>
      <c r="F13945" s="45">
        <f t="shared" si="2232"/>
        <v>0</v>
      </c>
      <c r="G13945" s="45" t="e">
        <f t="shared" si="2233"/>
        <v>#DIV/0!</v>
      </c>
      <c r="H13945" s="45" t="e">
        <f t="shared" si="2234"/>
        <v>#DIV/0!</v>
      </c>
      <c r="AN13945">
        <f t="shared" si="2240"/>
        <v>0</v>
      </c>
      <c r="AO13945">
        <f t="shared" si="2235"/>
        <v>0</v>
      </c>
      <c r="AP13945">
        <f t="shared" si="2236"/>
        <v>0</v>
      </c>
      <c r="AQ13945">
        <f t="shared" si="2237"/>
        <v>0</v>
      </c>
      <c r="AV13945">
        <f t="shared" si="2239"/>
        <v>13942</v>
      </c>
      <c r="AW13945">
        <f t="shared" si="2238"/>
        <v>0</v>
      </c>
    </row>
    <row r="13946" spans="5:49" x14ac:dyDescent="0.25">
      <c r="E13946" s="47">
        <f t="shared" si="2231"/>
        <v>0</v>
      </c>
      <c r="F13946" s="45">
        <f t="shared" si="2232"/>
        <v>0</v>
      </c>
      <c r="G13946" s="45" t="e">
        <f t="shared" si="2233"/>
        <v>#DIV/0!</v>
      </c>
      <c r="H13946" s="45" t="e">
        <f t="shared" si="2234"/>
        <v>#DIV/0!</v>
      </c>
      <c r="AN13946">
        <f t="shared" si="2240"/>
        <v>0</v>
      </c>
      <c r="AO13946">
        <f t="shared" si="2235"/>
        <v>0</v>
      </c>
      <c r="AP13946">
        <f t="shared" si="2236"/>
        <v>0</v>
      </c>
      <c r="AQ13946">
        <f t="shared" si="2237"/>
        <v>0</v>
      </c>
      <c r="AV13946">
        <f t="shared" si="2239"/>
        <v>13943</v>
      </c>
      <c r="AW13946">
        <f t="shared" si="2238"/>
        <v>0</v>
      </c>
    </row>
    <row r="13947" spans="5:49" x14ac:dyDescent="0.25">
      <c r="E13947" s="47">
        <f t="shared" si="2231"/>
        <v>0</v>
      </c>
      <c r="F13947" s="45">
        <f t="shared" si="2232"/>
        <v>0</v>
      </c>
      <c r="G13947" s="45" t="e">
        <f t="shared" si="2233"/>
        <v>#DIV/0!</v>
      </c>
      <c r="H13947" s="45" t="e">
        <f t="shared" si="2234"/>
        <v>#DIV/0!</v>
      </c>
      <c r="AN13947">
        <f t="shared" si="2240"/>
        <v>0</v>
      </c>
      <c r="AO13947">
        <f t="shared" si="2235"/>
        <v>0</v>
      </c>
      <c r="AP13947">
        <f t="shared" si="2236"/>
        <v>0</v>
      </c>
      <c r="AQ13947">
        <f t="shared" si="2237"/>
        <v>0</v>
      </c>
      <c r="AV13947">
        <f t="shared" si="2239"/>
        <v>13944</v>
      </c>
      <c r="AW13947">
        <f t="shared" si="2238"/>
        <v>0</v>
      </c>
    </row>
    <row r="13948" spans="5:49" x14ac:dyDescent="0.25">
      <c r="E13948" s="47">
        <f t="shared" si="2231"/>
        <v>0</v>
      </c>
      <c r="F13948" s="45">
        <f t="shared" si="2232"/>
        <v>0</v>
      </c>
      <c r="G13948" s="45" t="e">
        <f t="shared" si="2233"/>
        <v>#DIV/0!</v>
      </c>
      <c r="H13948" s="45" t="e">
        <f t="shared" si="2234"/>
        <v>#DIV/0!</v>
      </c>
      <c r="AN13948">
        <f t="shared" si="2240"/>
        <v>0</v>
      </c>
      <c r="AO13948">
        <f t="shared" si="2235"/>
        <v>0</v>
      </c>
      <c r="AP13948">
        <f t="shared" si="2236"/>
        <v>0</v>
      </c>
      <c r="AQ13948">
        <f t="shared" si="2237"/>
        <v>0</v>
      </c>
      <c r="AV13948">
        <f t="shared" si="2239"/>
        <v>13945</v>
      </c>
      <c r="AW13948">
        <f t="shared" si="2238"/>
        <v>0</v>
      </c>
    </row>
    <row r="13949" spans="5:49" x14ac:dyDescent="0.25">
      <c r="E13949" s="47">
        <f t="shared" si="2231"/>
        <v>0</v>
      </c>
      <c r="F13949" s="45">
        <f t="shared" si="2232"/>
        <v>0</v>
      </c>
      <c r="G13949" s="45" t="e">
        <f t="shared" si="2233"/>
        <v>#DIV/0!</v>
      </c>
      <c r="H13949" s="45" t="e">
        <f t="shared" si="2234"/>
        <v>#DIV/0!</v>
      </c>
      <c r="AN13949">
        <f t="shared" si="2240"/>
        <v>0</v>
      </c>
      <c r="AO13949">
        <f t="shared" si="2235"/>
        <v>0</v>
      </c>
      <c r="AP13949">
        <f t="shared" si="2236"/>
        <v>0</v>
      </c>
      <c r="AQ13949">
        <f t="shared" si="2237"/>
        <v>0</v>
      </c>
      <c r="AV13949">
        <f t="shared" si="2239"/>
        <v>13946</v>
      </c>
      <c r="AW13949">
        <f t="shared" si="2238"/>
        <v>0</v>
      </c>
    </row>
    <row r="13950" spans="5:49" x14ac:dyDescent="0.25">
      <c r="E13950" s="47">
        <f t="shared" si="2231"/>
        <v>0</v>
      </c>
      <c r="F13950" s="45">
        <f t="shared" si="2232"/>
        <v>0</v>
      </c>
      <c r="G13950" s="45" t="e">
        <f t="shared" si="2233"/>
        <v>#DIV/0!</v>
      </c>
      <c r="H13950" s="45" t="e">
        <f t="shared" si="2234"/>
        <v>#DIV/0!</v>
      </c>
      <c r="AN13950">
        <f t="shared" si="2240"/>
        <v>0</v>
      </c>
      <c r="AO13950">
        <f t="shared" si="2235"/>
        <v>0</v>
      </c>
      <c r="AP13950">
        <f t="shared" si="2236"/>
        <v>0</v>
      </c>
      <c r="AQ13950">
        <f t="shared" si="2237"/>
        <v>0</v>
      </c>
      <c r="AV13950">
        <f t="shared" si="2239"/>
        <v>13947</v>
      </c>
      <c r="AW13950">
        <f t="shared" si="2238"/>
        <v>0</v>
      </c>
    </row>
    <row r="13951" spans="5:49" x14ac:dyDescent="0.25">
      <c r="E13951" s="47">
        <f t="shared" si="2231"/>
        <v>0</v>
      </c>
      <c r="F13951" s="45">
        <f t="shared" si="2232"/>
        <v>0</v>
      </c>
      <c r="G13951" s="45" t="e">
        <f t="shared" si="2233"/>
        <v>#DIV/0!</v>
      </c>
      <c r="H13951" s="45" t="e">
        <f t="shared" si="2234"/>
        <v>#DIV/0!</v>
      </c>
      <c r="AN13951">
        <f t="shared" si="2240"/>
        <v>0</v>
      </c>
      <c r="AO13951">
        <f t="shared" si="2235"/>
        <v>0</v>
      </c>
      <c r="AP13951">
        <f t="shared" si="2236"/>
        <v>0</v>
      </c>
      <c r="AQ13951">
        <f t="shared" si="2237"/>
        <v>0</v>
      </c>
      <c r="AV13951">
        <f t="shared" si="2239"/>
        <v>13948</v>
      </c>
      <c r="AW13951">
        <f t="shared" si="2238"/>
        <v>0</v>
      </c>
    </row>
    <row r="13952" spans="5:49" x14ac:dyDescent="0.25">
      <c r="E13952" s="47">
        <f t="shared" si="2231"/>
        <v>0</v>
      </c>
      <c r="F13952" s="45">
        <f t="shared" si="2232"/>
        <v>0</v>
      </c>
      <c r="G13952" s="45" t="e">
        <f t="shared" si="2233"/>
        <v>#DIV/0!</v>
      </c>
      <c r="H13952" s="45" t="e">
        <f t="shared" si="2234"/>
        <v>#DIV/0!</v>
      </c>
      <c r="AN13952">
        <f t="shared" si="2240"/>
        <v>0</v>
      </c>
      <c r="AO13952">
        <f t="shared" si="2235"/>
        <v>0</v>
      </c>
      <c r="AP13952">
        <f t="shared" si="2236"/>
        <v>0</v>
      </c>
      <c r="AQ13952">
        <f t="shared" si="2237"/>
        <v>0</v>
      </c>
      <c r="AV13952">
        <f t="shared" si="2239"/>
        <v>13949</v>
      </c>
      <c r="AW13952">
        <f t="shared" si="2238"/>
        <v>0</v>
      </c>
    </row>
    <row r="13953" spans="5:49" x14ac:dyDescent="0.25">
      <c r="E13953" s="47">
        <f t="shared" si="2231"/>
        <v>0</v>
      </c>
      <c r="F13953" s="45">
        <f t="shared" si="2232"/>
        <v>0</v>
      </c>
      <c r="G13953" s="45" t="e">
        <f t="shared" si="2233"/>
        <v>#DIV/0!</v>
      </c>
      <c r="H13953" s="45" t="e">
        <f t="shared" si="2234"/>
        <v>#DIV/0!</v>
      </c>
      <c r="AN13953">
        <f t="shared" si="2240"/>
        <v>0</v>
      </c>
      <c r="AO13953">
        <f t="shared" si="2235"/>
        <v>0</v>
      </c>
      <c r="AP13953">
        <f t="shared" si="2236"/>
        <v>0</v>
      </c>
      <c r="AQ13953">
        <f t="shared" si="2237"/>
        <v>0</v>
      </c>
      <c r="AV13953">
        <f t="shared" si="2239"/>
        <v>13950</v>
      </c>
      <c r="AW13953">
        <f t="shared" si="2238"/>
        <v>0</v>
      </c>
    </row>
    <row r="13954" spans="5:49" x14ac:dyDescent="0.25">
      <c r="E13954" s="47">
        <f t="shared" ref="E13954:E14017" si="2241">ROUNDDOWN(C13956,0)</f>
        <v>0</v>
      </c>
      <c r="F13954" s="45">
        <f t="shared" ref="F13954:F14017" si="2242">HOUR(C13956)</f>
        <v>0</v>
      </c>
      <c r="G13954" s="45" t="e">
        <f t="shared" ref="G13954:G14017" si="2243">D13956/H13954</f>
        <v>#DIV/0!</v>
      </c>
      <c r="H13954" s="45" t="e">
        <f t="shared" ref="H13954:H14017" si="2244">AVERAGEIFS(D:D,E:E,E13954)</f>
        <v>#DIV/0!</v>
      </c>
      <c r="AN13954">
        <f t="shared" si="2240"/>
        <v>0</v>
      </c>
      <c r="AO13954">
        <f t="shared" si="2235"/>
        <v>0</v>
      </c>
      <c r="AP13954">
        <f t="shared" si="2236"/>
        <v>0</v>
      </c>
      <c r="AQ13954">
        <f t="shared" si="2237"/>
        <v>0</v>
      </c>
      <c r="AV13954">
        <f t="shared" si="2239"/>
        <v>13951</v>
      </c>
      <c r="AW13954">
        <f t="shared" si="2238"/>
        <v>0</v>
      </c>
    </row>
    <row r="13955" spans="5:49" x14ac:dyDescent="0.25">
      <c r="E13955" s="47">
        <f t="shared" si="2241"/>
        <v>0</v>
      </c>
      <c r="F13955" s="45">
        <f t="shared" si="2242"/>
        <v>0</v>
      </c>
      <c r="G13955" s="45" t="e">
        <f t="shared" si="2243"/>
        <v>#DIV/0!</v>
      </c>
      <c r="H13955" s="45" t="e">
        <f t="shared" si="2244"/>
        <v>#DIV/0!</v>
      </c>
      <c r="AN13955">
        <f t="shared" si="2240"/>
        <v>0</v>
      </c>
      <c r="AO13955">
        <f t="shared" si="2235"/>
        <v>0</v>
      </c>
      <c r="AP13955">
        <f t="shared" si="2236"/>
        <v>0</v>
      </c>
      <c r="AQ13955">
        <f t="shared" si="2237"/>
        <v>0</v>
      </c>
      <c r="AV13955">
        <f t="shared" si="2239"/>
        <v>13952</v>
      </c>
      <c r="AW13955">
        <f t="shared" si="2238"/>
        <v>0</v>
      </c>
    </row>
    <row r="13956" spans="5:49" x14ac:dyDescent="0.25">
      <c r="E13956" s="47">
        <f t="shared" si="2241"/>
        <v>0</v>
      </c>
      <c r="F13956" s="45">
        <f t="shared" si="2242"/>
        <v>0</v>
      </c>
      <c r="G13956" s="45" t="e">
        <f t="shared" si="2243"/>
        <v>#DIV/0!</v>
      </c>
      <c r="H13956" s="45" t="e">
        <f t="shared" si="2244"/>
        <v>#DIV/0!</v>
      </c>
      <c r="AN13956">
        <f t="shared" si="2240"/>
        <v>0</v>
      </c>
      <c r="AO13956">
        <f t="shared" ref="AO13956:AO14019" si="2245">ROUNDUP((C13956-$C$4)/7,0)</f>
        <v>0</v>
      </c>
      <c r="AP13956">
        <f t="shared" ref="AP13956:AP14019" si="2246">ROUNDUP((C13956-$C$4)/1,0)</f>
        <v>0</v>
      </c>
      <c r="AQ13956">
        <f t="shared" ref="AQ13956:AQ14019" si="2247">ROUNDUP((C13956-$C$4)*24,0)</f>
        <v>0</v>
      </c>
      <c r="AV13956">
        <f t="shared" si="2239"/>
        <v>13953</v>
      </c>
      <c r="AW13956">
        <f t="shared" ref="AW13956:AW14019" si="2248">SUMIFS(AN:AN,AQ:AQ,AV13956)</f>
        <v>0</v>
      </c>
    </row>
    <row r="13957" spans="5:49" x14ac:dyDescent="0.25">
      <c r="E13957" s="47">
        <f t="shared" si="2241"/>
        <v>0</v>
      </c>
      <c r="F13957" s="45">
        <f t="shared" si="2242"/>
        <v>0</v>
      </c>
      <c r="G13957" s="45" t="e">
        <f t="shared" si="2243"/>
        <v>#DIV/0!</v>
      </c>
      <c r="H13957" s="45" t="e">
        <f t="shared" si="2244"/>
        <v>#DIV/0!</v>
      </c>
      <c r="AN13957">
        <f t="shared" si="2240"/>
        <v>0</v>
      </c>
      <c r="AO13957">
        <f t="shared" si="2245"/>
        <v>0</v>
      </c>
      <c r="AP13957">
        <f t="shared" si="2246"/>
        <v>0</v>
      </c>
      <c r="AQ13957">
        <f t="shared" si="2247"/>
        <v>0</v>
      </c>
      <c r="AV13957">
        <f t="shared" ref="AV13957:AV14020" si="2249">1+AV13956</f>
        <v>13954</v>
      </c>
      <c r="AW13957">
        <f t="shared" si="2248"/>
        <v>0</v>
      </c>
    </row>
    <row r="13958" spans="5:49" x14ac:dyDescent="0.25">
      <c r="E13958" s="47">
        <f t="shared" si="2241"/>
        <v>0</v>
      </c>
      <c r="F13958" s="45">
        <f t="shared" si="2242"/>
        <v>0</v>
      </c>
      <c r="G13958" s="45" t="e">
        <f t="shared" si="2243"/>
        <v>#DIV/0!</v>
      </c>
      <c r="H13958" s="45" t="e">
        <f t="shared" si="2244"/>
        <v>#DIV/0!</v>
      </c>
      <c r="AN13958">
        <f t="shared" si="2240"/>
        <v>0</v>
      </c>
      <c r="AO13958">
        <f t="shared" si="2245"/>
        <v>0</v>
      </c>
      <c r="AP13958">
        <f t="shared" si="2246"/>
        <v>0</v>
      </c>
      <c r="AQ13958">
        <f t="shared" si="2247"/>
        <v>0</v>
      </c>
      <c r="AV13958">
        <f t="shared" si="2249"/>
        <v>13955</v>
      </c>
      <c r="AW13958">
        <f t="shared" si="2248"/>
        <v>0</v>
      </c>
    </row>
    <row r="13959" spans="5:49" x14ac:dyDescent="0.25">
      <c r="E13959" s="47">
        <f t="shared" si="2241"/>
        <v>0</v>
      </c>
      <c r="F13959" s="45">
        <f t="shared" si="2242"/>
        <v>0</v>
      </c>
      <c r="G13959" s="45" t="e">
        <f t="shared" si="2243"/>
        <v>#DIV/0!</v>
      </c>
      <c r="H13959" s="45" t="e">
        <f t="shared" si="2244"/>
        <v>#DIV/0!</v>
      </c>
      <c r="AN13959">
        <f t="shared" si="2240"/>
        <v>0</v>
      </c>
      <c r="AO13959">
        <f t="shared" si="2245"/>
        <v>0</v>
      </c>
      <c r="AP13959">
        <f t="shared" si="2246"/>
        <v>0</v>
      </c>
      <c r="AQ13959">
        <f t="shared" si="2247"/>
        <v>0</v>
      </c>
      <c r="AV13959">
        <f t="shared" si="2249"/>
        <v>13956</v>
      </c>
      <c r="AW13959">
        <f t="shared" si="2248"/>
        <v>0</v>
      </c>
    </row>
    <row r="13960" spans="5:49" x14ac:dyDescent="0.25">
      <c r="E13960" s="47">
        <f t="shared" si="2241"/>
        <v>0</v>
      </c>
      <c r="F13960" s="45">
        <f t="shared" si="2242"/>
        <v>0</v>
      </c>
      <c r="G13960" s="45" t="e">
        <f t="shared" si="2243"/>
        <v>#DIV/0!</v>
      </c>
      <c r="H13960" s="45" t="e">
        <f t="shared" si="2244"/>
        <v>#DIV/0!</v>
      </c>
      <c r="AN13960">
        <f t="shared" ref="AN13960:AN14023" si="2250">D13960*(C13960-C13959)*86400*$B$15</f>
        <v>0</v>
      </c>
      <c r="AO13960">
        <f t="shared" si="2245"/>
        <v>0</v>
      </c>
      <c r="AP13960">
        <f t="shared" si="2246"/>
        <v>0</v>
      </c>
      <c r="AQ13960">
        <f t="shared" si="2247"/>
        <v>0</v>
      </c>
      <c r="AV13960">
        <f t="shared" si="2249"/>
        <v>13957</v>
      </c>
      <c r="AW13960">
        <f t="shared" si="2248"/>
        <v>0</v>
      </c>
    </row>
    <row r="13961" spans="5:49" x14ac:dyDescent="0.25">
      <c r="E13961" s="47">
        <f t="shared" si="2241"/>
        <v>0</v>
      </c>
      <c r="F13961" s="45">
        <f t="shared" si="2242"/>
        <v>0</v>
      </c>
      <c r="G13961" s="45" t="e">
        <f t="shared" si="2243"/>
        <v>#DIV/0!</v>
      </c>
      <c r="H13961" s="45" t="e">
        <f t="shared" si="2244"/>
        <v>#DIV/0!</v>
      </c>
      <c r="AN13961">
        <f t="shared" si="2250"/>
        <v>0</v>
      </c>
      <c r="AO13961">
        <f t="shared" si="2245"/>
        <v>0</v>
      </c>
      <c r="AP13961">
        <f t="shared" si="2246"/>
        <v>0</v>
      </c>
      <c r="AQ13961">
        <f t="shared" si="2247"/>
        <v>0</v>
      </c>
      <c r="AV13961">
        <f t="shared" si="2249"/>
        <v>13958</v>
      </c>
      <c r="AW13961">
        <f t="shared" si="2248"/>
        <v>0</v>
      </c>
    </row>
    <row r="13962" spans="5:49" x14ac:dyDescent="0.25">
      <c r="E13962" s="47">
        <f t="shared" si="2241"/>
        <v>0</v>
      </c>
      <c r="F13962" s="45">
        <f t="shared" si="2242"/>
        <v>0</v>
      </c>
      <c r="G13962" s="45" t="e">
        <f t="shared" si="2243"/>
        <v>#DIV/0!</v>
      </c>
      <c r="H13962" s="45" t="e">
        <f t="shared" si="2244"/>
        <v>#DIV/0!</v>
      </c>
      <c r="AN13962">
        <f t="shared" si="2250"/>
        <v>0</v>
      </c>
      <c r="AO13962">
        <f t="shared" si="2245"/>
        <v>0</v>
      </c>
      <c r="AP13962">
        <f t="shared" si="2246"/>
        <v>0</v>
      </c>
      <c r="AQ13962">
        <f t="shared" si="2247"/>
        <v>0</v>
      </c>
      <c r="AV13962">
        <f t="shared" si="2249"/>
        <v>13959</v>
      </c>
      <c r="AW13962">
        <f t="shared" si="2248"/>
        <v>0</v>
      </c>
    </row>
    <row r="13963" spans="5:49" x14ac:dyDescent="0.25">
      <c r="E13963" s="47">
        <f t="shared" si="2241"/>
        <v>0</v>
      </c>
      <c r="F13963" s="45">
        <f t="shared" si="2242"/>
        <v>0</v>
      </c>
      <c r="G13963" s="45" t="e">
        <f t="shared" si="2243"/>
        <v>#DIV/0!</v>
      </c>
      <c r="H13963" s="45" t="e">
        <f t="shared" si="2244"/>
        <v>#DIV/0!</v>
      </c>
      <c r="AN13963">
        <f t="shared" si="2250"/>
        <v>0</v>
      </c>
      <c r="AO13963">
        <f t="shared" si="2245"/>
        <v>0</v>
      </c>
      <c r="AP13963">
        <f t="shared" si="2246"/>
        <v>0</v>
      </c>
      <c r="AQ13963">
        <f t="shared" si="2247"/>
        <v>0</v>
      </c>
      <c r="AV13963">
        <f t="shared" si="2249"/>
        <v>13960</v>
      </c>
      <c r="AW13963">
        <f t="shared" si="2248"/>
        <v>0</v>
      </c>
    </row>
    <row r="13964" spans="5:49" x14ac:dyDescent="0.25">
      <c r="E13964" s="47">
        <f t="shared" si="2241"/>
        <v>0</v>
      </c>
      <c r="F13964" s="45">
        <f t="shared" si="2242"/>
        <v>0</v>
      </c>
      <c r="G13964" s="45" t="e">
        <f t="shared" si="2243"/>
        <v>#DIV/0!</v>
      </c>
      <c r="H13964" s="45" t="e">
        <f t="shared" si="2244"/>
        <v>#DIV/0!</v>
      </c>
      <c r="AN13964">
        <f t="shared" si="2250"/>
        <v>0</v>
      </c>
      <c r="AO13964">
        <f t="shared" si="2245"/>
        <v>0</v>
      </c>
      <c r="AP13964">
        <f t="shared" si="2246"/>
        <v>0</v>
      </c>
      <c r="AQ13964">
        <f t="shared" si="2247"/>
        <v>0</v>
      </c>
      <c r="AV13964">
        <f t="shared" si="2249"/>
        <v>13961</v>
      </c>
      <c r="AW13964">
        <f t="shared" si="2248"/>
        <v>0</v>
      </c>
    </row>
    <row r="13965" spans="5:49" x14ac:dyDescent="0.25">
      <c r="E13965" s="47">
        <f t="shared" si="2241"/>
        <v>0</v>
      </c>
      <c r="F13965" s="45">
        <f t="shared" si="2242"/>
        <v>0</v>
      </c>
      <c r="G13965" s="45" t="e">
        <f t="shared" si="2243"/>
        <v>#DIV/0!</v>
      </c>
      <c r="H13965" s="45" t="e">
        <f t="shared" si="2244"/>
        <v>#DIV/0!</v>
      </c>
      <c r="AN13965">
        <f t="shared" si="2250"/>
        <v>0</v>
      </c>
      <c r="AO13965">
        <f t="shared" si="2245"/>
        <v>0</v>
      </c>
      <c r="AP13965">
        <f t="shared" si="2246"/>
        <v>0</v>
      </c>
      <c r="AQ13965">
        <f t="shared" si="2247"/>
        <v>0</v>
      </c>
      <c r="AV13965">
        <f t="shared" si="2249"/>
        <v>13962</v>
      </c>
      <c r="AW13965">
        <f t="shared" si="2248"/>
        <v>0</v>
      </c>
    </row>
    <row r="13966" spans="5:49" x14ac:dyDescent="0.25">
      <c r="E13966" s="47">
        <f t="shared" si="2241"/>
        <v>0</v>
      </c>
      <c r="F13966" s="45">
        <f t="shared" si="2242"/>
        <v>0</v>
      </c>
      <c r="G13966" s="45" t="e">
        <f t="shared" si="2243"/>
        <v>#DIV/0!</v>
      </c>
      <c r="H13966" s="45" t="e">
        <f t="shared" si="2244"/>
        <v>#DIV/0!</v>
      </c>
      <c r="AN13966">
        <f t="shared" si="2250"/>
        <v>0</v>
      </c>
      <c r="AO13966">
        <f t="shared" si="2245"/>
        <v>0</v>
      </c>
      <c r="AP13966">
        <f t="shared" si="2246"/>
        <v>0</v>
      </c>
      <c r="AQ13966">
        <f t="shared" si="2247"/>
        <v>0</v>
      </c>
      <c r="AV13966">
        <f t="shared" si="2249"/>
        <v>13963</v>
      </c>
      <c r="AW13966">
        <f t="shared" si="2248"/>
        <v>0</v>
      </c>
    </row>
    <row r="13967" spans="5:49" x14ac:dyDescent="0.25">
      <c r="E13967" s="47">
        <f t="shared" si="2241"/>
        <v>0</v>
      </c>
      <c r="F13967" s="45">
        <f t="shared" si="2242"/>
        <v>0</v>
      </c>
      <c r="G13967" s="45" t="e">
        <f t="shared" si="2243"/>
        <v>#DIV/0!</v>
      </c>
      <c r="H13967" s="45" t="e">
        <f t="shared" si="2244"/>
        <v>#DIV/0!</v>
      </c>
      <c r="AN13967">
        <f t="shared" si="2250"/>
        <v>0</v>
      </c>
      <c r="AO13967">
        <f t="shared" si="2245"/>
        <v>0</v>
      </c>
      <c r="AP13967">
        <f t="shared" si="2246"/>
        <v>0</v>
      </c>
      <c r="AQ13967">
        <f t="shared" si="2247"/>
        <v>0</v>
      </c>
      <c r="AV13967">
        <f t="shared" si="2249"/>
        <v>13964</v>
      </c>
      <c r="AW13967">
        <f t="shared" si="2248"/>
        <v>0</v>
      </c>
    </row>
    <row r="13968" spans="5:49" x14ac:dyDescent="0.25">
      <c r="E13968" s="47">
        <f t="shared" si="2241"/>
        <v>0</v>
      </c>
      <c r="F13968" s="45">
        <f t="shared" si="2242"/>
        <v>0</v>
      </c>
      <c r="G13968" s="45" t="e">
        <f t="shared" si="2243"/>
        <v>#DIV/0!</v>
      </c>
      <c r="H13968" s="45" t="e">
        <f t="shared" si="2244"/>
        <v>#DIV/0!</v>
      </c>
      <c r="AN13968">
        <f t="shared" si="2250"/>
        <v>0</v>
      </c>
      <c r="AO13968">
        <f t="shared" si="2245"/>
        <v>0</v>
      </c>
      <c r="AP13968">
        <f t="shared" si="2246"/>
        <v>0</v>
      </c>
      <c r="AQ13968">
        <f t="shared" si="2247"/>
        <v>0</v>
      </c>
      <c r="AV13968">
        <f t="shared" si="2249"/>
        <v>13965</v>
      </c>
      <c r="AW13968">
        <f t="shared" si="2248"/>
        <v>0</v>
      </c>
    </row>
    <row r="13969" spans="5:49" x14ac:dyDescent="0.25">
      <c r="E13969" s="47">
        <f t="shared" si="2241"/>
        <v>0</v>
      </c>
      <c r="F13969" s="45">
        <f t="shared" si="2242"/>
        <v>0</v>
      </c>
      <c r="G13969" s="45" t="e">
        <f t="shared" si="2243"/>
        <v>#DIV/0!</v>
      </c>
      <c r="H13969" s="45" t="e">
        <f t="shared" si="2244"/>
        <v>#DIV/0!</v>
      </c>
      <c r="AN13969">
        <f t="shared" si="2250"/>
        <v>0</v>
      </c>
      <c r="AO13969">
        <f t="shared" si="2245"/>
        <v>0</v>
      </c>
      <c r="AP13969">
        <f t="shared" si="2246"/>
        <v>0</v>
      </c>
      <c r="AQ13969">
        <f t="shared" si="2247"/>
        <v>0</v>
      </c>
      <c r="AV13969">
        <f t="shared" si="2249"/>
        <v>13966</v>
      </c>
      <c r="AW13969">
        <f t="shared" si="2248"/>
        <v>0</v>
      </c>
    </row>
    <row r="13970" spans="5:49" x14ac:dyDescent="0.25">
      <c r="E13970" s="47">
        <f t="shared" si="2241"/>
        <v>0</v>
      </c>
      <c r="F13970" s="45">
        <f t="shared" si="2242"/>
        <v>0</v>
      </c>
      <c r="G13970" s="45" t="e">
        <f t="shared" si="2243"/>
        <v>#DIV/0!</v>
      </c>
      <c r="H13970" s="45" t="e">
        <f t="shared" si="2244"/>
        <v>#DIV/0!</v>
      </c>
      <c r="AN13970">
        <f t="shared" si="2250"/>
        <v>0</v>
      </c>
      <c r="AO13970">
        <f t="shared" si="2245"/>
        <v>0</v>
      </c>
      <c r="AP13970">
        <f t="shared" si="2246"/>
        <v>0</v>
      </c>
      <c r="AQ13970">
        <f t="shared" si="2247"/>
        <v>0</v>
      </c>
      <c r="AV13970">
        <f t="shared" si="2249"/>
        <v>13967</v>
      </c>
      <c r="AW13970">
        <f t="shared" si="2248"/>
        <v>0</v>
      </c>
    </row>
    <row r="13971" spans="5:49" x14ac:dyDescent="0.25">
      <c r="E13971" s="47">
        <f t="shared" si="2241"/>
        <v>0</v>
      </c>
      <c r="F13971" s="45">
        <f t="shared" si="2242"/>
        <v>0</v>
      </c>
      <c r="G13971" s="45" t="e">
        <f t="shared" si="2243"/>
        <v>#DIV/0!</v>
      </c>
      <c r="H13971" s="45" t="e">
        <f t="shared" si="2244"/>
        <v>#DIV/0!</v>
      </c>
      <c r="AN13971">
        <f t="shared" si="2250"/>
        <v>0</v>
      </c>
      <c r="AO13971">
        <f t="shared" si="2245"/>
        <v>0</v>
      </c>
      <c r="AP13971">
        <f t="shared" si="2246"/>
        <v>0</v>
      </c>
      <c r="AQ13971">
        <f t="shared" si="2247"/>
        <v>0</v>
      </c>
      <c r="AV13971">
        <f t="shared" si="2249"/>
        <v>13968</v>
      </c>
      <c r="AW13971">
        <f t="shared" si="2248"/>
        <v>0</v>
      </c>
    </row>
    <row r="13972" spans="5:49" x14ac:dyDescent="0.25">
      <c r="E13972" s="47">
        <f t="shared" si="2241"/>
        <v>0</v>
      </c>
      <c r="F13972" s="45">
        <f t="shared" si="2242"/>
        <v>0</v>
      </c>
      <c r="G13972" s="45" t="e">
        <f t="shared" si="2243"/>
        <v>#DIV/0!</v>
      </c>
      <c r="H13972" s="45" t="e">
        <f t="shared" si="2244"/>
        <v>#DIV/0!</v>
      </c>
      <c r="AN13972">
        <f t="shared" si="2250"/>
        <v>0</v>
      </c>
      <c r="AO13972">
        <f t="shared" si="2245"/>
        <v>0</v>
      </c>
      <c r="AP13972">
        <f t="shared" si="2246"/>
        <v>0</v>
      </c>
      <c r="AQ13972">
        <f t="shared" si="2247"/>
        <v>0</v>
      </c>
      <c r="AV13972">
        <f t="shared" si="2249"/>
        <v>13969</v>
      </c>
      <c r="AW13972">
        <f t="shared" si="2248"/>
        <v>0</v>
      </c>
    </row>
    <row r="13973" spans="5:49" x14ac:dyDescent="0.25">
      <c r="E13973" s="47">
        <f t="shared" si="2241"/>
        <v>0</v>
      </c>
      <c r="F13973" s="45">
        <f t="shared" si="2242"/>
        <v>0</v>
      </c>
      <c r="G13973" s="45" t="e">
        <f t="shared" si="2243"/>
        <v>#DIV/0!</v>
      </c>
      <c r="H13973" s="45" t="e">
        <f t="shared" si="2244"/>
        <v>#DIV/0!</v>
      </c>
      <c r="AN13973">
        <f t="shared" si="2250"/>
        <v>0</v>
      </c>
      <c r="AO13973">
        <f t="shared" si="2245"/>
        <v>0</v>
      </c>
      <c r="AP13973">
        <f t="shared" si="2246"/>
        <v>0</v>
      </c>
      <c r="AQ13973">
        <f t="shared" si="2247"/>
        <v>0</v>
      </c>
      <c r="AV13973">
        <f t="shared" si="2249"/>
        <v>13970</v>
      </c>
      <c r="AW13973">
        <f t="shared" si="2248"/>
        <v>0</v>
      </c>
    </row>
    <row r="13974" spans="5:49" x14ac:dyDescent="0.25">
      <c r="E13974" s="47">
        <f t="shared" si="2241"/>
        <v>0</v>
      </c>
      <c r="F13974" s="45">
        <f t="shared" si="2242"/>
        <v>0</v>
      </c>
      <c r="G13974" s="45" t="e">
        <f t="shared" si="2243"/>
        <v>#DIV/0!</v>
      </c>
      <c r="H13974" s="45" t="e">
        <f t="shared" si="2244"/>
        <v>#DIV/0!</v>
      </c>
      <c r="AN13974">
        <f t="shared" si="2250"/>
        <v>0</v>
      </c>
      <c r="AO13974">
        <f t="shared" si="2245"/>
        <v>0</v>
      </c>
      <c r="AP13974">
        <f t="shared" si="2246"/>
        <v>0</v>
      </c>
      <c r="AQ13974">
        <f t="shared" si="2247"/>
        <v>0</v>
      </c>
      <c r="AV13974">
        <f t="shared" si="2249"/>
        <v>13971</v>
      </c>
      <c r="AW13974">
        <f t="shared" si="2248"/>
        <v>0</v>
      </c>
    </row>
    <row r="13975" spans="5:49" x14ac:dyDescent="0.25">
      <c r="E13975" s="47">
        <f t="shared" si="2241"/>
        <v>0</v>
      </c>
      <c r="F13975" s="45">
        <f t="shared" si="2242"/>
        <v>0</v>
      </c>
      <c r="G13975" s="45" t="e">
        <f t="shared" si="2243"/>
        <v>#DIV/0!</v>
      </c>
      <c r="H13975" s="45" t="e">
        <f t="shared" si="2244"/>
        <v>#DIV/0!</v>
      </c>
      <c r="AN13975">
        <f t="shared" si="2250"/>
        <v>0</v>
      </c>
      <c r="AO13975">
        <f t="shared" si="2245"/>
        <v>0</v>
      </c>
      <c r="AP13975">
        <f t="shared" si="2246"/>
        <v>0</v>
      </c>
      <c r="AQ13975">
        <f t="shared" si="2247"/>
        <v>0</v>
      </c>
      <c r="AV13975">
        <f t="shared" si="2249"/>
        <v>13972</v>
      </c>
      <c r="AW13975">
        <f t="shared" si="2248"/>
        <v>0</v>
      </c>
    </row>
    <row r="13976" spans="5:49" x14ac:dyDescent="0.25">
      <c r="E13976" s="47">
        <f t="shared" si="2241"/>
        <v>0</v>
      </c>
      <c r="F13976" s="45">
        <f t="shared" si="2242"/>
        <v>0</v>
      </c>
      <c r="G13976" s="45" t="e">
        <f t="shared" si="2243"/>
        <v>#DIV/0!</v>
      </c>
      <c r="H13976" s="45" t="e">
        <f t="shared" si="2244"/>
        <v>#DIV/0!</v>
      </c>
      <c r="AN13976">
        <f t="shared" si="2250"/>
        <v>0</v>
      </c>
      <c r="AO13976">
        <f t="shared" si="2245"/>
        <v>0</v>
      </c>
      <c r="AP13976">
        <f t="shared" si="2246"/>
        <v>0</v>
      </c>
      <c r="AQ13976">
        <f t="shared" si="2247"/>
        <v>0</v>
      </c>
      <c r="AV13976">
        <f t="shared" si="2249"/>
        <v>13973</v>
      </c>
      <c r="AW13976">
        <f t="shared" si="2248"/>
        <v>0</v>
      </c>
    </row>
    <row r="13977" spans="5:49" x14ac:dyDescent="0.25">
      <c r="E13977" s="47">
        <f t="shared" si="2241"/>
        <v>0</v>
      </c>
      <c r="F13977" s="45">
        <f t="shared" si="2242"/>
        <v>0</v>
      </c>
      <c r="G13977" s="45" t="e">
        <f t="shared" si="2243"/>
        <v>#DIV/0!</v>
      </c>
      <c r="H13977" s="45" t="e">
        <f t="shared" si="2244"/>
        <v>#DIV/0!</v>
      </c>
      <c r="AN13977">
        <f t="shared" si="2250"/>
        <v>0</v>
      </c>
      <c r="AO13977">
        <f t="shared" si="2245"/>
        <v>0</v>
      </c>
      <c r="AP13977">
        <f t="shared" si="2246"/>
        <v>0</v>
      </c>
      <c r="AQ13977">
        <f t="shared" si="2247"/>
        <v>0</v>
      </c>
      <c r="AV13977">
        <f t="shared" si="2249"/>
        <v>13974</v>
      </c>
      <c r="AW13977">
        <f t="shared" si="2248"/>
        <v>0</v>
      </c>
    </row>
    <row r="13978" spans="5:49" x14ac:dyDescent="0.25">
      <c r="E13978" s="47">
        <f t="shared" si="2241"/>
        <v>0</v>
      </c>
      <c r="F13978" s="45">
        <f t="shared" si="2242"/>
        <v>0</v>
      </c>
      <c r="G13978" s="45" t="e">
        <f t="shared" si="2243"/>
        <v>#DIV/0!</v>
      </c>
      <c r="H13978" s="45" t="e">
        <f t="shared" si="2244"/>
        <v>#DIV/0!</v>
      </c>
      <c r="AN13978">
        <f t="shared" si="2250"/>
        <v>0</v>
      </c>
      <c r="AO13978">
        <f t="shared" si="2245"/>
        <v>0</v>
      </c>
      <c r="AP13978">
        <f t="shared" si="2246"/>
        <v>0</v>
      </c>
      <c r="AQ13978">
        <f t="shared" si="2247"/>
        <v>0</v>
      </c>
      <c r="AV13978">
        <f t="shared" si="2249"/>
        <v>13975</v>
      </c>
      <c r="AW13978">
        <f t="shared" si="2248"/>
        <v>0</v>
      </c>
    </row>
    <row r="13979" spans="5:49" x14ac:dyDescent="0.25">
      <c r="E13979" s="47">
        <f t="shared" si="2241"/>
        <v>0</v>
      </c>
      <c r="F13979" s="45">
        <f t="shared" si="2242"/>
        <v>0</v>
      </c>
      <c r="G13979" s="45" t="e">
        <f t="shared" si="2243"/>
        <v>#DIV/0!</v>
      </c>
      <c r="H13979" s="45" t="e">
        <f t="shared" si="2244"/>
        <v>#DIV/0!</v>
      </c>
      <c r="AN13979">
        <f t="shared" si="2250"/>
        <v>0</v>
      </c>
      <c r="AO13979">
        <f t="shared" si="2245"/>
        <v>0</v>
      </c>
      <c r="AP13979">
        <f t="shared" si="2246"/>
        <v>0</v>
      </c>
      <c r="AQ13979">
        <f t="shared" si="2247"/>
        <v>0</v>
      </c>
      <c r="AV13979">
        <f t="shared" si="2249"/>
        <v>13976</v>
      </c>
      <c r="AW13979">
        <f t="shared" si="2248"/>
        <v>0</v>
      </c>
    </row>
    <row r="13980" spans="5:49" x14ac:dyDescent="0.25">
      <c r="E13980" s="47">
        <f t="shared" si="2241"/>
        <v>0</v>
      </c>
      <c r="F13980" s="45">
        <f t="shared" si="2242"/>
        <v>0</v>
      </c>
      <c r="G13980" s="45" t="e">
        <f t="shared" si="2243"/>
        <v>#DIV/0!</v>
      </c>
      <c r="H13980" s="45" t="e">
        <f t="shared" si="2244"/>
        <v>#DIV/0!</v>
      </c>
      <c r="AN13980">
        <f t="shared" si="2250"/>
        <v>0</v>
      </c>
      <c r="AO13980">
        <f t="shared" si="2245"/>
        <v>0</v>
      </c>
      <c r="AP13980">
        <f t="shared" si="2246"/>
        <v>0</v>
      </c>
      <c r="AQ13980">
        <f t="shared" si="2247"/>
        <v>0</v>
      </c>
      <c r="AV13980">
        <f t="shared" si="2249"/>
        <v>13977</v>
      </c>
      <c r="AW13980">
        <f t="shared" si="2248"/>
        <v>0</v>
      </c>
    </row>
    <row r="13981" spans="5:49" x14ac:dyDescent="0.25">
      <c r="E13981" s="47">
        <f t="shared" si="2241"/>
        <v>0</v>
      </c>
      <c r="F13981" s="45">
        <f t="shared" si="2242"/>
        <v>0</v>
      </c>
      <c r="G13981" s="45" t="e">
        <f t="shared" si="2243"/>
        <v>#DIV/0!</v>
      </c>
      <c r="H13981" s="45" t="e">
        <f t="shared" si="2244"/>
        <v>#DIV/0!</v>
      </c>
      <c r="AN13981">
        <f t="shared" si="2250"/>
        <v>0</v>
      </c>
      <c r="AO13981">
        <f t="shared" si="2245"/>
        <v>0</v>
      </c>
      <c r="AP13981">
        <f t="shared" si="2246"/>
        <v>0</v>
      </c>
      <c r="AQ13981">
        <f t="shared" si="2247"/>
        <v>0</v>
      </c>
      <c r="AV13981">
        <f t="shared" si="2249"/>
        <v>13978</v>
      </c>
      <c r="AW13981">
        <f t="shared" si="2248"/>
        <v>0</v>
      </c>
    </row>
    <row r="13982" spans="5:49" x14ac:dyDescent="0.25">
      <c r="E13982" s="47">
        <f t="shared" si="2241"/>
        <v>0</v>
      </c>
      <c r="F13982" s="45">
        <f t="shared" si="2242"/>
        <v>0</v>
      </c>
      <c r="G13982" s="45" t="e">
        <f t="shared" si="2243"/>
        <v>#DIV/0!</v>
      </c>
      <c r="H13982" s="45" t="e">
        <f t="shared" si="2244"/>
        <v>#DIV/0!</v>
      </c>
      <c r="AN13982">
        <f t="shared" si="2250"/>
        <v>0</v>
      </c>
      <c r="AO13982">
        <f t="shared" si="2245"/>
        <v>0</v>
      </c>
      <c r="AP13982">
        <f t="shared" si="2246"/>
        <v>0</v>
      </c>
      <c r="AQ13982">
        <f t="shared" si="2247"/>
        <v>0</v>
      </c>
      <c r="AV13982">
        <f t="shared" si="2249"/>
        <v>13979</v>
      </c>
      <c r="AW13982">
        <f t="shared" si="2248"/>
        <v>0</v>
      </c>
    </row>
    <row r="13983" spans="5:49" x14ac:dyDescent="0.25">
      <c r="E13983" s="47">
        <f t="shared" si="2241"/>
        <v>0</v>
      </c>
      <c r="F13983" s="45">
        <f t="shared" si="2242"/>
        <v>0</v>
      </c>
      <c r="G13983" s="45" t="e">
        <f t="shared" si="2243"/>
        <v>#DIV/0!</v>
      </c>
      <c r="H13983" s="45" t="e">
        <f t="shared" si="2244"/>
        <v>#DIV/0!</v>
      </c>
      <c r="AN13983">
        <f t="shared" si="2250"/>
        <v>0</v>
      </c>
      <c r="AO13983">
        <f t="shared" si="2245"/>
        <v>0</v>
      </c>
      <c r="AP13983">
        <f t="shared" si="2246"/>
        <v>0</v>
      </c>
      <c r="AQ13983">
        <f t="shared" si="2247"/>
        <v>0</v>
      </c>
      <c r="AV13983">
        <f t="shared" si="2249"/>
        <v>13980</v>
      </c>
      <c r="AW13983">
        <f t="shared" si="2248"/>
        <v>0</v>
      </c>
    </row>
    <row r="13984" spans="5:49" x14ac:dyDescent="0.25">
      <c r="E13984" s="47">
        <f t="shared" si="2241"/>
        <v>0</v>
      </c>
      <c r="F13984" s="45">
        <f t="shared" si="2242"/>
        <v>0</v>
      </c>
      <c r="G13984" s="45" t="e">
        <f t="shared" si="2243"/>
        <v>#DIV/0!</v>
      </c>
      <c r="H13984" s="45" t="e">
        <f t="shared" si="2244"/>
        <v>#DIV/0!</v>
      </c>
      <c r="AN13984">
        <f t="shared" si="2250"/>
        <v>0</v>
      </c>
      <c r="AO13984">
        <f t="shared" si="2245"/>
        <v>0</v>
      </c>
      <c r="AP13984">
        <f t="shared" si="2246"/>
        <v>0</v>
      </c>
      <c r="AQ13984">
        <f t="shared" si="2247"/>
        <v>0</v>
      </c>
      <c r="AV13984">
        <f t="shared" si="2249"/>
        <v>13981</v>
      </c>
      <c r="AW13984">
        <f t="shared" si="2248"/>
        <v>0</v>
      </c>
    </row>
    <row r="13985" spans="5:49" x14ac:dyDescent="0.25">
      <c r="E13985" s="47">
        <f t="shared" si="2241"/>
        <v>0</v>
      </c>
      <c r="F13985" s="45">
        <f t="shared" si="2242"/>
        <v>0</v>
      </c>
      <c r="G13985" s="45" t="e">
        <f t="shared" si="2243"/>
        <v>#DIV/0!</v>
      </c>
      <c r="H13985" s="45" t="e">
        <f t="shared" si="2244"/>
        <v>#DIV/0!</v>
      </c>
      <c r="AN13985">
        <f t="shared" si="2250"/>
        <v>0</v>
      </c>
      <c r="AO13985">
        <f t="shared" si="2245"/>
        <v>0</v>
      </c>
      <c r="AP13985">
        <f t="shared" si="2246"/>
        <v>0</v>
      </c>
      <c r="AQ13985">
        <f t="shared" si="2247"/>
        <v>0</v>
      </c>
      <c r="AV13985">
        <f t="shared" si="2249"/>
        <v>13982</v>
      </c>
      <c r="AW13985">
        <f t="shared" si="2248"/>
        <v>0</v>
      </c>
    </row>
    <row r="13986" spans="5:49" x14ac:dyDescent="0.25">
      <c r="E13986" s="47">
        <f t="shared" si="2241"/>
        <v>0</v>
      </c>
      <c r="F13986" s="45">
        <f t="shared" si="2242"/>
        <v>0</v>
      </c>
      <c r="G13986" s="45" t="e">
        <f t="shared" si="2243"/>
        <v>#DIV/0!</v>
      </c>
      <c r="H13986" s="45" t="e">
        <f t="shared" si="2244"/>
        <v>#DIV/0!</v>
      </c>
      <c r="AN13986">
        <f t="shared" si="2250"/>
        <v>0</v>
      </c>
      <c r="AO13986">
        <f t="shared" si="2245"/>
        <v>0</v>
      </c>
      <c r="AP13986">
        <f t="shared" si="2246"/>
        <v>0</v>
      </c>
      <c r="AQ13986">
        <f t="shared" si="2247"/>
        <v>0</v>
      </c>
      <c r="AV13986">
        <f t="shared" si="2249"/>
        <v>13983</v>
      </c>
      <c r="AW13986">
        <f t="shared" si="2248"/>
        <v>0</v>
      </c>
    </row>
    <row r="13987" spans="5:49" x14ac:dyDescent="0.25">
      <c r="E13987" s="47">
        <f t="shared" si="2241"/>
        <v>0</v>
      </c>
      <c r="F13987" s="45">
        <f t="shared" si="2242"/>
        <v>0</v>
      </c>
      <c r="G13987" s="45" t="e">
        <f t="shared" si="2243"/>
        <v>#DIV/0!</v>
      </c>
      <c r="H13987" s="45" t="e">
        <f t="shared" si="2244"/>
        <v>#DIV/0!</v>
      </c>
      <c r="AN13987">
        <f t="shared" si="2250"/>
        <v>0</v>
      </c>
      <c r="AO13987">
        <f t="shared" si="2245"/>
        <v>0</v>
      </c>
      <c r="AP13987">
        <f t="shared" si="2246"/>
        <v>0</v>
      </c>
      <c r="AQ13987">
        <f t="shared" si="2247"/>
        <v>0</v>
      </c>
      <c r="AV13987">
        <f t="shared" si="2249"/>
        <v>13984</v>
      </c>
      <c r="AW13987">
        <f t="shared" si="2248"/>
        <v>0</v>
      </c>
    </row>
    <row r="13988" spans="5:49" x14ac:dyDescent="0.25">
      <c r="E13988" s="47">
        <f t="shared" si="2241"/>
        <v>0</v>
      </c>
      <c r="F13988" s="45">
        <f t="shared" si="2242"/>
        <v>0</v>
      </c>
      <c r="G13988" s="45" t="e">
        <f t="shared" si="2243"/>
        <v>#DIV/0!</v>
      </c>
      <c r="H13988" s="45" t="e">
        <f t="shared" si="2244"/>
        <v>#DIV/0!</v>
      </c>
      <c r="AN13988">
        <f t="shared" si="2250"/>
        <v>0</v>
      </c>
      <c r="AO13988">
        <f t="shared" si="2245"/>
        <v>0</v>
      </c>
      <c r="AP13988">
        <f t="shared" si="2246"/>
        <v>0</v>
      </c>
      <c r="AQ13988">
        <f t="shared" si="2247"/>
        <v>0</v>
      </c>
      <c r="AV13988">
        <f t="shared" si="2249"/>
        <v>13985</v>
      </c>
      <c r="AW13988">
        <f t="shared" si="2248"/>
        <v>0</v>
      </c>
    </row>
    <row r="13989" spans="5:49" x14ac:dyDescent="0.25">
      <c r="E13989" s="47">
        <f t="shared" si="2241"/>
        <v>0</v>
      </c>
      <c r="F13989" s="45">
        <f t="shared" si="2242"/>
        <v>0</v>
      </c>
      <c r="G13989" s="45" t="e">
        <f t="shared" si="2243"/>
        <v>#DIV/0!</v>
      </c>
      <c r="H13989" s="45" t="e">
        <f t="shared" si="2244"/>
        <v>#DIV/0!</v>
      </c>
      <c r="AN13989">
        <f t="shared" si="2250"/>
        <v>0</v>
      </c>
      <c r="AO13989">
        <f t="shared" si="2245"/>
        <v>0</v>
      </c>
      <c r="AP13989">
        <f t="shared" si="2246"/>
        <v>0</v>
      </c>
      <c r="AQ13989">
        <f t="shared" si="2247"/>
        <v>0</v>
      </c>
      <c r="AV13989">
        <f t="shared" si="2249"/>
        <v>13986</v>
      </c>
      <c r="AW13989">
        <f t="shared" si="2248"/>
        <v>0</v>
      </c>
    </row>
    <row r="13990" spans="5:49" x14ac:dyDescent="0.25">
      <c r="E13990" s="47">
        <f t="shared" si="2241"/>
        <v>0</v>
      </c>
      <c r="F13990" s="45">
        <f t="shared" si="2242"/>
        <v>0</v>
      </c>
      <c r="G13990" s="45" t="e">
        <f t="shared" si="2243"/>
        <v>#DIV/0!</v>
      </c>
      <c r="H13990" s="45" t="e">
        <f t="shared" si="2244"/>
        <v>#DIV/0!</v>
      </c>
      <c r="AN13990">
        <f t="shared" si="2250"/>
        <v>0</v>
      </c>
      <c r="AO13990">
        <f t="shared" si="2245"/>
        <v>0</v>
      </c>
      <c r="AP13990">
        <f t="shared" si="2246"/>
        <v>0</v>
      </c>
      <c r="AQ13990">
        <f t="shared" si="2247"/>
        <v>0</v>
      </c>
      <c r="AV13990">
        <f t="shared" si="2249"/>
        <v>13987</v>
      </c>
      <c r="AW13990">
        <f t="shared" si="2248"/>
        <v>0</v>
      </c>
    </row>
    <row r="13991" spans="5:49" x14ac:dyDescent="0.25">
      <c r="E13991" s="47">
        <f t="shared" si="2241"/>
        <v>0</v>
      </c>
      <c r="F13991" s="45">
        <f t="shared" si="2242"/>
        <v>0</v>
      </c>
      <c r="G13991" s="45" t="e">
        <f t="shared" si="2243"/>
        <v>#DIV/0!</v>
      </c>
      <c r="H13991" s="45" t="e">
        <f t="shared" si="2244"/>
        <v>#DIV/0!</v>
      </c>
      <c r="AN13991">
        <f t="shared" si="2250"/>
        <v>0</v>
      </c>
      <c r="AO13991">
        <f t="shared" si="2245"/>
        <v>0</v>
      </c>
      <c r="AP13991">
        <f t="shared" si="2246"/>
        <v>0</v>
      </c>
      <c r="AQ13991">
        <f t="shared" si="2247"/>
        <v>0</v>
      </c>
      <c r="AV13991">
        <f t="shared" si="2249"/>
        <v>13988</v>
      </c>
      <c r="AW13991">
        <f t="shared" si="2248"/>
        <v>0</v>
      </c>
    </row>
    <row r="13992" spans="5:49" x14ac:dyDescent="0.25">
      <c r="E13992" s="47">
        <f t="shared" si="2241"/>
        <v>0</v>
      </c>
      <c r="F13992" s="45">
        <f t="shared" si="2242"/>
        <v>0</v>
      </c>
      <c r="G13992" s="45" t="e">
        <f t="shared" si="2243"/>
        <v>#DIV/0!</v>
      </c>
      <c r="H13992" s="45" t="e">
        <f t="shared" si="2244"/>
        <v>#DIV/0!</v>
      </c>
      <c r="AN13992">
        <f t="shared" si="2250"/>
        <v>0</v>
      </c>
      <c r="AO13992">
        <f t="shared" si="2245"/>
        <v>0</v>
      </c>
      <c r="AP13992">
        <f t="shared" si="2246"/>
        <v>0</v>
      </c>
      <c r="AQ13992">
        <f t="shared" si="2247"/>
        <v>0</v>
      </c>
      <c r="AV13992">
        <f t="shared" si="2249"/>
        <v>13989</v>
      </c>
      <c r="AW13992">
        <f t="shared" si="2248"/>
        <v>0</v>
      </c>
    </row>
    <row r="13993" spans="5:49" x14ac:dyDescent="0.25">
      <c r="E13993" s="47">
        <f t="shared" si="2241"/>
        <v>0</v>
      </c>
      <c r="F13993" s="45">
        <f t="shared" si="2242"/>
        <v>0</v>
      </c>
      <c r="G13993" s="45" t="e">
        <f t="shared" si="2243"/>
        <v>#DIV/0!</v>
      </c>
      <c r="H13993" s="45" t="e">
        <f t="shared" si="2244"/>
        <v>#DIV/0!</v>
      </c>
      <c r="AN13993">
        <f t="shared" si="2250"/>
        <v>0</v>
      </c>
      <c r="AO13993">
        <f t="shared" si="2245"/>
        <v>0</v>
      </c>
      <c r="AP13993">
        <f t="shared" si="2246"/>
        <v>0</v>
      </c>
      <c r="AQ13993">
        <f t="shared" si="2247"/>
        <v>0</v>
      </c>
      <c r="AV13993">
        <f t="shared" si="2249"/>
        <v>13990</v>
      </c>
      <c r="AW13993">
        <f t="shared" si="2248"/>
        <v>0</v>
      </c>
    </row>
    <row r="13994" spans="5:49" x14ac:dyDescent="0.25">
      <c r="E13994" s="47">
        <f t="shared" si="2241"/>
        <v>0</v>
      </c>
      <c r="F13994" s="45">
        <f t="shared" si="2242"/>
        <v>0</v>
      </c>
      <c r="G13994" s="45" t="e">
        <f t="shared" si="2243"/>
        <v>#DIV/0!</v>
      </c>
      <c r="H13994" s="45" t="e">
        <f t="shared" si="2244"/>
        <v>#DIV/0!</v>
      </c>
      <c r="AN13994">
        <f t="shared" si="2250"/>
        <v>0</v>
      </c>
      <c r="AO13994">
        <f t="shared" si="2245"/>
        <v>0</v>
      </c>
      <c r="AP13994">
        <f t="shared" si="2246"/>
        <v>0</v>
      </c>
      <c r="AQ13994">
        <f t="shared" si="2247"/>
        <v>0</v>
      </c>
      <c r="AV13994">
        <f t="shared" si="2249"/>
        <v>13991</v>
      </c>
      <c r="AW13994">
        <f t="shared" si="2248"/>
        <v>0</v>
      </c>
    </row>
    <row r="13995" spans="5:49" x14ac:dyDescent="0.25">
      <c r="E13995" s="47">
        <f t="shared" si="2241"/>
        <v>0</v>
      </c>
      <c r="F13995" s="45">
        <f t="shared" si="2242"/>
        <v>0</v>
      </c>
      <c r="G13995" s="45" t="e">
        <f t="shared" si="2243"/>
        <v>#DIV/0!</v>
      </c>
      <c r="H13995" s="45" t="e">
        <f t="shared" si="2244"/>
        <v>#DIV/0!</v>
      </c>
      <c r="AN13995">
        <f t="shared" si="2250"/>
        <v>0</v>
      </c>
      <c r="AO13995">
        <f t="shared" si="2245"/>
        <v>0</v>
      </c>
      <c r="AP13995">
        <f t="shared" si="2246"/>
        <v>0</v>
      </c>
      <c r="AQ13995">
        <f t="shared" si="2247"/>
        <v>0</v>
      </c>
      <c r="AV13995">
        <f t="shared" si="2249"/>
        <v>13992</v>
      </c>
      <c r="AW13995">
        <f t="shared" si="2248"/>
        <v>0</v>
      </c>
    </row>
    <row r="13996" spans="5:49" x14ac:dyDescent="0.25">
      <c r="E13996" s="47">
        <f t="shared" si="2241"/>
        <v>0</v>
      </c>
      <c r="F13996" s="45">
        <f t="shared" si="2242"/>
        <v>0</v>
      </c>
      <c r="G13996" s="45" t="e">
        <f t="shared" si="2243"/>
        <v>#DIV/0!</v>
      </c>
      <c r="H13996" s="45" t="e">
        <f t="shared" si="2244"/>
        <v>#DIV/0!</v>
      </c>
      <c r="AN13996">
        <f t="shared" si="2250"/>
        <v>0</v>
      </c>
      <c r="AO13996">
        <f t="shared" si="2245"/>
        <v>0</v>
      </c>
      <c r="AP13996">
        <f t="shared" si="2246"/>
        <v>0</v>
      </c>
      <c r="AQ13996">
        <f t="shared" si="2247"/>
        <v>0</v>
      </c>
      <c r="AV13996">
        <f t="shared" si="2249"/>
        <v>13993</v>
      </c>
      <c r="AW13996">
        <f t="shared" si="2248"/>
        <v>0</v>
      </c>
    </row>
    <row r="13997" spans="5:49" x14ac:dyDescent="0.25">
      <c r="E13997" s="47">
        <f t="shared" si="2241"/>
        <v>0</v>
      </c>
      <c r="F13997" s="45">
        <f t="shared" si="2242"/>
        <v>0</v>
      </c>
      <c r="G13997" s="45" t="e">
        <f t="shared" si="2243"/>
        <v>#DIV/0!</v>
      </c>
      <c r="H13997" s="45" t="e">
        <f t="shared" si="2244"/>
        <v>#DIV/0!</v>
      </c>
      <c r="AN13997">
        <f t="shared" si="2250"/>
        <v>0</v>
      </c>
      <c r="AO13997">
        <f t="shared" si="2245"/>
        <v>0</v>
      </c>
      <c r="AP13997">
        <f t="shared" si="2246"/>
        <v>0</v>
      </c>
      <c r="AQ13997">
        <f t="shared" si="2247"/>
        <v>0</v>
      </c>
      <c r="AV13997">
        <f t="shared" si="2249"/>
        <v>13994</v>
      </c>
      <c r="AW13997">
        <f t="shared" si="2248"/>
        <v>0</v>
      </c>
    </row>
    <row r="13998" spans="5:49" x14ac:dyDescent="0.25">
      <c r="E13998" s="47">
        <f t="shared" si="2241"/>
        <v>0</v>
      </c>
      <c r="F13998" s="45">
        <f t="shared" si="2242"/>
        <v>0</v>
      </c>
      <c r="G13998" s="45" t="e">
        <f t="shared" si="2243"/>
        <v>#DIV/0!</v>
      </c>
      <c r="H13998" s="45" t="e">
        <f t="shared" si="2244"/>
        <v>#DIV/0!</v>
      </c>
      <c r="AN13998">
        <f t="shared" si="2250"/>
        <v>0</v>
      </c>
      <c r="AO13998">
        <f t="shared" si="2245"/>
        <v>0</v>
      </c>
      <c r="AP13998">
        <f t="shared" si="2246"/>
        <v>0</v>
      </c>
      <c r="AQ13998">
        <f t="shared" si="2247"/>
        <v>0</v>
      </c>
      <c r="AV13998">
        <f t="shared" si="2249"/>
        <v>13995</v>
      </c>
      <c r="AW13998">
        <f t="shared" si="2248"/>
        <v>0</v>
      </c>
    </row>
    <row r="13999" spans="5:49" x14ac:dyDescent="0.25">
      <c r="E13999" s="47">
        <f t="shared" si="2241"/>
        <v>0</v>
      </c>
      <c r="F13999" s="45">
        <f t="shared" si="2242"/>
        <v>0</v>
      </c>
      <c r="G13999" s="45" t="e">
        <f t="shared" si="2243"/>
        <v>#DIV/0!</v>
      </c>
      <c r="H13999" s="45" t="e">
        <f t="shared" si="2244"/>
        <v>#DIV/0!</v>
      </c>
      <c r="AN13999">
        <f t="shared" si="2250"/>
        <v>0</v>
      </c>
      <c r="AO13999">
        <f t="shared" si="2245"/>
        <v>0</v>
      </c>
      <c r="AP13999">
        <f t="shared" si="2246"/>
        <v>0</v>
      </c>
      <c r="AQ13999">
        <f t="shared" si="2247"/>
        <v>0</v>
      </c>
      <c r="AV13999">
        <f t="shared" si="2249"/>
        <v>13996</v>
      </c>
      <c r="AW13999">
        <f t="shared" si="2248"/>
        <v>0</v>
      </c>
    </row>
    <row r="14000" spans="5:49" x14ac:dyDescent="0.25">
      <c r="E14000" s="47">
        <f t="shared" si="2241"/>
        <v>0</v>
      </c>
      <c r="F14000" s="45">
        <f t="shared" si="2242"/>
        <v>0</v>
      </c>
      <c r="G14000" s="45" t="e">
        <f t="shared" si="2243"/>
        <v>#DIV/0!</v>
      </c>
      <c r="H14000" s="45" t="e">
        <f t="shared" si="2244"/>
        <v>#DIV/0!</v>
      </c>
      <c r="AN14000">
        <f t="shared" si="2250"/>
        <v>0</v>
      </c>
      <c r="AO14000">
        <f t="shared" si="2245"/>
        <v>0</v>
      </c>
      <c r="AP14000">
        <f t="shared" si="2246"/>
        <v>0</v>
      </c>
      <c r="AQ14000">
        <f t="shared" si="2247"/>
        <v>0</v>
      </c>
      <c r="AV14000">
        <f t="shared" si="2249"/>
        <v>13997</v>
      </c>
      <c r="AW14000">
        <f t="shared" si="2248"/>
        <v>0</v>
      </c>
    </row>
    <row r="14001" spans="5:49" x14ac:dyDescent="0.25">
      <c r="E14001" s="47">
        <f t="shared" si="2241"/>
        <v>0</v>
      </c>
      <c r="F14001" s="45">
        <f t="shared" si="2242"/>
        <v>0</v>
      </c>
      <c r="G14001" s="45" t="e">
        <f t="shared" si="2243"/>
        <v>#DIV/0!</v>
      </c>
      <c r="H14001" s="45" t="e">
        <f t="shared" si="2244"/>
        <v>#DIV/0!</v>
      </c>
      <c r="AN14001">
        <f t="shared" si="2250"/>
        <v>0</v>
      </c>
      <c r="AO14001">
        <f t="shared" si="2245"/>
        <v>0</v>
      </c>
      <c r="AP14001">
        <f t="shared" si="2246"/>
        <v>0</v>
      </c>
      <c r="AQ14001">
        <f t="shared" si="2247"/>
        <v>0</v>
      </c>
      <c r="AV14001">
        <f t="shared" si="2249"/>
        <v>13998</v>
      </c>
      <c r="AW14001">
        <f t="shared" si="2248"/>
        <v>0</v>
      </c>
    </row>
    <row r="14002" spans="5:49" x14ac:dyDescent="0.25">
      <c r="E14002" s="47">
        <f t="shared" si="2241"/>
        <v>0</v>
      </c>
      <c r="F14002" s="45">
        <f t="shared" si="2242"/>
        <v>0</v>
      </c>
      <c r="G14002" s="45" t="e">
        <f t="shared" si="2243"/>
        <v>#DIV/0!</v>
      </c>
      <c r="H14002" s="45" t="e">
        <f t="shared" si="2244"/>
        <v>#DIV/0!</v>
      </c>
      <c r="AN14002">
        <f t="shared" si="2250"/>
        <v>0</v>
      </c>
      <c r="AO14002">
        <f t="shared" si="2245"/>
        <v>0</v>
      </c>
      <c r="AP14002">
        <f t="shared" si="2246"/>
        <v>0</v>
      </c>
      <c r="AQ14002">
        <f t="shared" si="2247"/>
        <v>0</v>
      </c>
      <c r="AV14002">
        <f t="shared" si="2249"/>
        <v>13999</v>
      </c>
      <c r="AW14002">
        <f t="shared" si="2248"/>
        <v>0</v>
      </c>
    </row>
    <row r="14003" spans="5:49" x14ac:dyDescent="0.25">
      <c r="E14003" s="47">
        <f t="shared" si="2241"/>
        <v>0</v>
      </c>
      <c r="F14003" s="45">
        <f t="shared" si="2242"/>
        <v>0</v>
      </c>
      <c r="G14003" s="45" t="e">
        <f t="shared" si="2243"/>
        <v>#DIV/0!</v>
      </c>
      <c r="H14003" s="45" t="e">
        <f t="shared" si="2244"/>
        <v>#DIV/0!</v>
      </c>
      <c r="AN14003">
        <f t="shared" si="2250"/>
        <v>0</v>
      </c>
      <c r="AO14003">
        <f t="shared" si="2245"/>
        <v>0</v>
      </c>
      <c r="AP14003">
        <f t="shared" si="2246"/>
        <v>0</v>
      </c>
      <c r="AQ14003">
        <f t="shared" si="2247"/>
        <v>0</v>
      </c>
      <c r="AV14003">
        <f t="shared" si="2249"/>
        <v>14000</v>
      </c>
      <c r="AW14003">
        <f t="shared" si="2248"/>
        <v>0</v>
      </c>
    </row>
    <row r="14004" spans="5:49" x14ac:dyDescent="0.25">
      <c r="E14004" s="47">
        <f t="shared" si="2241"/>
        <v>0</v>
      </c>
      <c r="F14004" s="45">
        <f t="shared" si="2242"/>
        <v>0</v>
      </c>
      <c r="G14004" s="45" t="e">
        <f t="shared" si="2243"/>
        <v>#DIV/0!</v>
      </c>
      <c r="H14004" s="45" t="e">
        <f t="shared" si="2244"/>
        <v>#DIV/0!</v>
      </c>
      <c r="AN14004">
        <f t="shared" si="2250"/>
        <v>0</v>
      </c>
      <c r="AO14004">
        <f t="shared" si="2245"/>
        <v>0</v>
      </c>
      <c r="AP14004">
        <f t="shared" si="2246"/>
        <v>0</v>
      </c>
      <c r="AQ14004">
        <f t="shared" si="2247"/>
        <v>0</v>
      </c>
      <c r="AV14004">
        <f t="shared" si="2249"/>
        <v>14001</v>
      </c>
      <c r="AW14004">
        <f t="shared" si="2248"/>
        <v>0</v>
      </c>
    </row>
    <row r="14005" spans="5:49" x14ac:dyDescent="0.25">
      <c r="E14005" s="47">
        <f t="shared" si="2241"/>
        <v>0</v>
      </c>
      <c r="F14005" s="45">
        <f t="shared" si="2242"/>
        <v>0</v>
      </c>
      <c r="G14005" s="45" t="e">
        <f t="shared" si="2243"/>
        <v>#DIV/0!</v>
      </c>
      <c r="H14005" s="45" t="e">
        <f t="shared" si="2244"/>
        <v>#DIV/0!</v>
      </c>
      <c r="AN14005">
        <f t="shared" si="2250"/>
        <v>0</v>
      </c>
      <c r="AO14005">
        <f t="shared" si="2245"/>
        <v>0</v>
      </c>
      <c r="AP14005">
        <f t="shared" si="2246"/>
        <v>0</v>
      </c>
      <c r="AQ14005">
        <f t="shared" si="2247"/>
        <v>0</v>
      </c>
      <c r="AV14005">
        <f t="shared" si="2249"/>
        <v>14002</v>
      </c>
      <c r="AW14005">
        <f t="shared" si="2248"/>
        <v>0</v>
      </c>
    </row>
    <row r="14006" spans="5:49" x14ac:dyDescent="0.25">
      <c r="E14006" s="47">
        <f t="shared" si="2241"/>
        <v>0</v>
      </c>
      <c r="F14006" s="45">
        <f t="shared" si="2242"/>
        <v>0</v>
      </c>
      <c r="G14006" s="45" t="e">
        <f t="shared" si="2243"/>
        <v>#DIV/0!</v>
      </c>
      <c r="H14006" s="45" t="e">
        <f t="shared" si="2244"/>
        <v>#DIV/0!</v>
      </c>
      <c r="AN14006">
        <f t="shared" si="2250"/>
        <v>0</v>
      </c>
      <c r="AO14006">
        <f t="shared" si="2245"/>
        <v>0</v>
      </c>
      <c r="AP14006">
        <f t="shared" si="2246"/>
        <v>0</v>
      </c>
      <c r="AQ14006">
        <f t="shared" si="2247"/>
        <v>0</v>
      </c>
      <c r="AV14006">
        <f t="shared" si="2249"/>
        <v>14003</v>
      </c>
      <c r="AW14006">
        <f t="shared" si="2248"/>
        <v>0</v>
      </c>
    </row>
    <row r="14007" spans="5:49" x14ac:dyDescent="0.25">
      <c r="E14007" s="47">
        <f t="shared" si="2241"/>
        <v>0</v>
      </c>
      <c r="F14007" s="45">
        <f t="shared" si="2242"/>
        <v>0</v>
      </c>
      <c r="G14007" s="45" t="e">
        <f t="shared" si="2243"/>
        <v>#DIV/0!</v>
      </c>
      <c r="H14007" s="45" t="e">
        <f t="shared" si="2244"/>
        <v>#DIV/0!</v>
      </c>
      <c r="AN14007">
        <f t="shared" si="2250"/>
        <v>0</v>
      </c>
      <c r="AO14007">
        <f t="shared" si="2245"/>
        <v>0</v>
      </c>
      <c r="AP14007">
        <f t="shared" si="2246"/>
        <v>0</v>
      </c>
      <c r="AQ14007">
        <f t="shared" si="2247"/>
        <v>0</v>
      </c>
      <c r="AV14007">
        <f t="shared" si="2249"/>
        <v>14004</v>
      </c>
      <c r="AW14007">
        <f t="shared" si="2248"/>
        <v>0</v>
      </c>
    </row>
    <row r="14008" spans="5:49" x14ac:dyDescent="0.25">
      <c r="E14008" s="47">
        <f t="shared" si="2241"/>
        <v>0</v>
      </c>
      <c r="F14008" s="45">
        <f t="shared" si="2242"/>
        <v>0</v>
      </c>
      <c r="G14008" s="45" t="e">
        <f t="shared" si="2243"/>
        <v>#DIV/0!</v>
      </c>
      <c r="H14008" s="45" t="e">
        <f t="shared" si="2244"/>
        <v>#DIV/0!</v>
      </c>
      <c r="AN14008">
        <f t="shared" si="2250"/>
        <v>0</v>
      </c>
      <c r="AO14008">
        <f t="shared" si="2245"/>
        <v>0</v>
      </c>
      <c r="AP14008">
        <f t="shared" si="2246"/>
        <v>0</v>
      </c>
      <c r="AQ14008">
        <f t="shared" si="2247"/>
        <v>0</v>
      </c>
      <c r="AV14008">
        <f t="shared" si="2249"/>
        <v>14005</v>
      </c>
      <c r="AW14008">
        <f t="shared" si="2248"/>
        <v>0</v>
      </c>
    </row>
    <row r="14009" spans="5:49" x14ac:dyDescent="0.25">
      <c r="E14009" s="47">
        <f t="shared" si="2241"/>
        <v>0</v>
      </c>
      <c r="F14009" s="45">
        <f t="shared" si="2242"/>
        <v>0</v>
      </c>
      <c r="G14009" s="45" t="e">
        <f t="shared" si="2243"/>
        <v>#DIV/0!</v>
      </c>
      <c r="H14009" s="45" t="e">
        <f t="shared" si="2244"/>
        <v>#DIV/0!</v>
      </c>
      <c r="AN14009">
        <f t="shared" si="2250"/>
        <v>0</v>
      </c>
      <c r="AO14009">
        <f t="shared" si="2245"/>
        <v>0</v>
      </c>
      <c r="AP14009">
        <f t="shared" si="2246"/>
        <v>0</v>
      </c>
      <c r="AQ14009">
        <f t="shared" si="2247"/>
        <v>0</v>
      </c>
      <c r="AV14009">
        <f t="shared" si="2249"/>
        <v>14006</v>
      </c>
      <c r="AW14009">
        <f t="shared" si="2248"/>
        <v>0</v>
      </c>
    </row>
    <row r="14010" spans="5:49" x14ac:dyDescent="0.25">
      <c r="E14010" s="47">
        <f t="shared" si="2241"/>
        <v>0</v>
      </c>
      <c r="F14010" s="45">
        <f t="shared" si="2242"/>
        <v>0</v>
      </c>
      <c r="G14010" s="45" t="e">
        <f t="shared" si="2243"/>
        <v>#DIV/0!</v>
      </c>
      <c r="H14010" s="45" t="e">
        <f t="shared" si="2244"/>
        <v>#DIV/0!</v>
      </c>
      <c r="AN14010">
        <f t="shared" si="2250"/>
        <v>0</v>
      </c>
      <c r="AO14010">
        <f t="shared" si="2245"/>
        <v>0</v>
      </c>
      <c r="AP14010">
        <f t="shared" si="2246"/>
        <v>0</v>
      </c>
      <c r="AQ14010">
        <f t="shared" si="2247"/>
        <v>0</v>
      </c>
      <c r="AV14010">
        <f t="shared" si="2249"/>
        <v>14007</v>
      </c>
      <c r="AW14010">
        <f t="shared" si="2248"/>
        <v>0</v>
      </c>
    </row>
    <row r="14011" spans="5:49" x14ac:dyDescent="0.25">
      <c r="E14011" s="47">
        <f t="shared" si="2241"/>
        <v>0</v>
      </c>
      <c r="F14011" s="45">
        <f t="shared" si="2242"/>
        <v>0</v>
      </c>
      <c r="G14011" s="45" t="e">
        <f t="shared" si="2243"/>
        <v>#DIV/0!</v>
      </c>
      <c r="H14011" s="45" t="e">
        <f t="shared" si="2244"/>
        <v>#DIV/0!</v>
      </c>
      <c r="AN14011">
        <f t="shared" si="2250"/>
        <v>0</v>
      </c>
      <c r="AO14011">
        <f t="shared" si="2245"/>
        <v>0</v>
      </c>
      <c r="AP14011">
        <f t="shared" si="2246"/>
        <v>0</v>
      </c>
      <c r="AQ14011">
        <f t="shared" si="2247"/>
        <v>0</v>
      </c>
      <c r="AV14011">
        <f t="shared" si="2249"/>
        <v>14008</v>
      </c>
      <c r="AW14011">
        <f t="shared" si="2248"/>
        <v>0</v>
      </c>
    </row>
    <row r="14012" spans="5:49" x14ac:dyDescent="0.25">
      <c r="E14012" s="47">
        <f t="shared" si="2241"/>
        <v>0</v>
      </c>
      <c r="F14012" s="45">
        <f t="shared" si="2242"/>
        <v>0</v>
      </c>
      <c r="G14012" s="45" t="e">
        <f t="shared" si="2243"/>
        <v>#DIV/0!</v>
      </c>
      <c r="H14012" s="45" t="e">
        <f t="shared" si="2244"/>
        <v>#DIV/0!</v>
      </c>
      <c r="AN14012">
        <f t="shared" si="2250"/>
        <v>0</v>
      </c>
      <c r="AO14012">
        <f t="shared" si="2245"/>
        <v>0</v>
      </c>
      <c r="AP14012">
        <f t="shared" si="2246"/>
        <v>0</v>
      </c>
      <c r="AQ14012">
        <f t="shared" si="2247"/>
        <v>0</v>
      </c>
      <c r="AV14012">
        <f t="shared" si="2249"/>
        <v>14009</v>
      </c>
      <c r="AW14012">
        <f t="shared" si="2248"/>
        <v>0</v>
      </c>
    </row>
    <row r="14013" spans="5:49" x14ac:dyDescent="0.25">
      <c r="E14013" s="47">
        <f t="shared" si="2241"/>
        <v>0</v>
      </c>
      <c r="F14013" s="45">
        <f t="shared" si="2242"/>
        <v>0</v>
      </c>
      <c r="G14013" s="45" t="e">
        <f t="shared" si="2243"/>
        <v>#DIV/0!</v>
      </c>
      <c r="H14013" s="45" t="e">
        <f t="shared" si="2244"/>
        <v>#DIV/0!</v>
      </c>
      <c r="AN14013">
        <f t="shared" si="2250"/>
        <v>0</v>
      </c>
      <c r="AO14013">
        <f t="shared" si="2245"/>
        <v>0</v>
      </c>
      <c r="AP14013">
        <f t="shared" si="2246"/>
        <v>0</v>
      </c>
      <c r="AQ14013">
        <f t="shared" si="2247"/>
        <v>0</v>
      </c>
      <c r="AV14013">
        <f t="shared" si="2249"/>
        <v>14010</v>
      </c>
      <c r="AW14013">
        <f t="shared" si="2248"/>
        <v>0</v>
      </c>
    </row>
    <row r="14014" spans="5:49" x14ac:dyDescent="0.25">
      <c r="E14014" s="47">
        <f t="shared" si="2241"/>
        <v>0</v>
      </c>
      <c r="F14014" s="45">
        <f t="shared" si="2242"/>
        <v>0</v>
      </c>
      <c r="G14014" s="45" t="e">
        <f t="shared" si="2243"/>
        <v>#DIV/0!</v>
      </c>
      <c r="H14014" s="45" t="e">
        <f t="shared" si="2244"/>
        <v>#DIV/0!</v>
      </c>
      <c r="AN14014">
        <f t="shared" si="2250"/>
        <v>0</v>
      </c>
      <c r="AO14014">
        <f t="shared" si="2245"/>
        <v>0</v>
      </c>
      <c r="AP14014">
        <f t="shared" si="2246"/>
        <v>0</v>
      </c>
      <c r="AQ14014">
        <f t="shared" si="2247"/>
        <v>0</v>
      </c>
      <c r="AV14014">
        <f t="shared" si="2249"/>
        <v>14011</v>
      </c>
      <c r="AW14014">
        <f t="shared" si="2248"/>
        <v>0</v>
      </c>
    </row>
    <row r="14015" spans="5:49" x14ac:dyDescent="0.25">
      <c r="E14015" s="47">
        <f t="shared" si="2241"/>
        <v>0</v>
      </c>
      <c r="F14015" s="45">
        <f t="shared" si="2242"/>
        <v>0</v>
      </c>
      <c r="G14015" s="45" t="e">
        <f t="shared" si="2243"/>
        <v>#DIV/0!</v>
      </c>
      <c r="H14015" s="45" t="e">
        <f t="shared" si="2244"/>
        <v>#DIV/0!</v>
      </c>
      <c r="AN14015">
        <f t="shared" si="2250"/>
        <v>0</v>
      </c>
      <c r="AO14015">
        <f t="shared" si="2245"/>
        <v>0</v>
      </c>
      <c r="AP14015">
        <f t="shared" si="2246"/>
        <v>0</v>
      </c>
      <c r="AQ14015">
        <f t="shared" si="2247"/>
        <v>0</v>
      </c>
      <c r="AV14015">
        <f t="shared" si="2249"/>
        <v>14012</v>
      </c>
      <c r="AW14015">
        <f t="shared" si="2248"/>
        <v>0</v>
      </c>
    </row>
    <row r="14016" spans="5:49" x14ac:dyDescent="0.25">
      <c r="E14016" s="47">
        <f t="shared" si="2241"/>
        <v>0</v>
      </c>
      <c r="F14016" s="45">
        <f t="shared" si="2242"/>
        <v>0</v>
      </c>
      <c r="G14016" s="45" t="e">
        <f t="shared" si="2243"/>
        <v>#DIV/0!</v>
      </c>
      <c r="H14016" s="45" t="e">
        <f t="shared" si="2244"/>
        <v>#DIV/0!</v>
      </c>
      <c r="AN14016">
        <f t="shared" si="2250"/>
        <v>0</v>
      </c>
      <c r="AO14016">
        <f t="shared" si="2245"/>
        <v>0</v>
      </c>
      <c r="AP14016">
        <f t="shared" si="2246"/>
        <v>0</v>
      </c>
      <c r="AQ14016">
        <f t="shared" si="2247"/>
        <v>0</v>
      </c>
      <c r="AV14016">
        <f t="shared" si="2249"/>
        <v>14013</v>
      </c>
      <c r="AW14016">
        <f t="shared" si="2248"/>
        <v>0</v>
      </c>
    </row>
    <row r="14017" spans="5:49" x14ac:dyDescent="0.25">
      <c r="E14017" s="47">
        <f t="shared" si="2241"/>
        <v>0</v>
      </c>
      <c r="F14017" s="45">
        <f t="shared" si="2242"/>
        <v>0</v>
      </c>
      <c r="G14017" s="45" t="e">
        <f t="shared" si="2243"/>
        <v>#DIV/0!</v>
      </c>
      <c r="H14017" s="45" t="e">
        <f t="shared" si="2244"/>
        <v>#DIV/0!</v>
      </c>
      <c r="AN14017">
        <f t="shared" si="2250"/>
        <v>0</v>
      </c>
      <c r="AO14017">
        <f t="shared" si="2245"/>
        <v>0</v>
      </c>
      <c r="AP14017">
        <f t="shared" si="2246"/>
        <v>0</v>
      </c>
      <c r="AQ14017">
        <f t="shared" si="2247"/>
        <v>0</v>
      </c>
      <c r="AV14017">
        <f t="shared" si="2249"/>
        <v>14014</v>
      </c>
      <c r="AW14017">
        <f t="shared" si="2248"/>
        <v>0</v>
      </c>
    </row>
    <row r="14018" spans="5:49" x14ac:dyDescent="0.25">
      <c r="E14018" s="47">
        <f t="shared" ref="E14018:E14081" si="2251">ROUNDDOWN(C14020,0)</f>
        <v>0</v>
      </c>
      <c r="F14018" s="45">
        <f t="shared" ref="F14018:F14081" si="2252">HOUR(C14020)</f>
        <v>0</v>
      </c>
      <c r="G14018" s="45" t="e">
        <f t="shared" ref="G14018:G14081" si="2253">D14020/H14018</f>
        <v>#DIV/0!</v>
      </c>
      <c r="H14018" s="45" t="e">
        <f t="shared" ref="H14018:H14081" si="2254">AVERAGEIFS(D:D,E:E,E14018)</f>
        <v>#DIV/0!</v>
      </c>
      <c r="AN14018">
        <f t="shared" si="2250"/>
        <v>0</v>
      </c>
      <c r="AO14018">
        <f t="shared" si="2245"/>
        <v>0</v>
      </c>
      <c r="AP14018">
        <f t="shared" si="2246"/>
        <v>0</v>
      </c>
      <c r="AQ14018">
        <f t="shared" si="2247"/>
        <v>0</v>
      </c>
      <c r="AV14018">
        <f t="shared" si="2249"/>
        <v>14015</v>
      </c>
      <c r="AW14018">
        <f t="shared" si="2248"/>
        <v>0</v>
      </c>
    </row>
    <row r="14019" spans="5:49" x14ac:dyDescent="0.25">
      <c r="E14019" s="47">
        <f t="shared" si="2251"/>
        <v>0</v>
      </c>
      <c r="F14019" s="45">
        <f t="shared" si="2252"/>
        <v>0</v>
      </c>
      <c r="G14019" s="45" t="e">
        <f t="shared" si="2253"/>
        <v>#DIV/0!</v>
      </c>
      <c r="H14019" s="45" t="e">
        <f t="shared" si="2254"/>
        <v>#DIV/0!</v>
      </c>
      <c r="AN14019">
        <f t="shared" si="2250"/>
        <v>0</v>
      </c>
      <c r="AO14019">
        <f t="shared" si="2245"/>
        <v>0</v>
      </c>
      <c r="AP14019">
        <f t="shared" si="2246"/>
        <v>0</v>
      </c>
      <c r="AQ14019">
        <f t="shared" si="2247"/>
        <v>0</v>
      </c>
      <c r="AV14019">
        <f t="shared" si="2249"/>
        <v>14016</v>
      </c>
      <c r="AW14019">
        <f t="shared" si="2248"/>
        <v>0</v>
      </c>
    </row>
    <row r="14020" spans="5:49" x14ac:dyDescent="0.25">
      <c r="E14020" s="47">
        <f t="shared" si="2251"/>
        <v>0</v>
      </c>
      <c r="F14020" s="45">
        <f t="shared" si="2252"/>
        <v>0</v>
      </c>
      <c r="G14020" s="45" t="e">
        <f t="shared" si="2253"/>
        <v>#DIV/0!</v>
      </c>
      <c r="H14020" s="45" t="e">
        <f t="shared" si="2254"/>
        <v>#DIV/0!</v>
      </c>
      <c r="AN14020">
        <f t="shared" si="2250"/>
        <v>0</v>
      </c>
      <c r="AO14020">
        <f t="shared" ref="AO14020:AO14083" si="2255">ROUNDUP((C14020-$C$4)/7,0)</f>
        <v>0</v>
      </c>
      <c r="AP14020">
        <f t="shared" ref="AP14020:AP14083" si="2256">ROUNDUP((C14020-$C$4)/1,0)</f>
        <v>0</v>
      </c>
      <c r="AQ14020">
        <f t="shared" ref="AQ14020:AQ14083" si="2257">ROUNDUP((C14020-$C$4)*24,0)</f>
        <v>0</v>
      </c>
      <c r="AV14020">
        <f t="shared" si="2249"/>
        <v>14017</v>
      </c>
      <c r="AW14020">
        <f t="shared" ref="AW14020:AW14083" si="2258">SUMIFS(AN:AN,AQ:AQ,AV14020)</f>
        <v>0</v>
      </c>
    </row>
    <row r="14021" spans="5:49" x14ac:dyDescent="0.25">
      <c r="E14021" s="47">
        <f t="shared" si="2251"/>
        <v>0</v>
      </c>
      <c r="F14021" s="45">
        <f t="shared" si="2252"/>
        <v>0</v>
      </c>
      <c r="G14021" s="45" t="e">
        <f t="shared" si="2253"/>
        <v>#DIV/0!</v>
      </c>
      <c r="H14021" s="45" t="e">
        <f t="shared" si="2254"/>
        <v>#DIV/0!</v>
      </c>
      <c r="AN14021">
        <f t="shared" si="2250"/>
        <v>0</v>
      </c>
      <c r="AO14021">
        <f t="shared" si="2255"/>
        <v>0</v>
      </c>
      <c r="AP14021">
        <f t="shared" si="2256"/>
        <v>0</v>
      </c>
      <c r="AQ14021">
        <f t="shared" si="2257"/>
        <v>0</v>
      </c>
      <c r="AV14021">
        <f t="shared" ref="AV14021:AV14084" si="2259">1+AV14020</f>
        <v>14018</v>
      </c>
      <c r="AW14021">
        <f t="shared" si="2258"/>
        <v>0</v>
      </c>
    </row>
    <row r="14022" spans="5:49" x14ac:dyDescent="0.25">
      <c r="E14022" s="47">
        <f t="shared" si="2251"/>
        <v>0</v>
      </c>
      <c r="F14022" s="45">
        <f t="shared" si="2252"/>
        <v>0</v>
      </c>
      <c r="G14022" s="45" t="e">
        <f t="shared" si="2253"/>
        <v>#DIV/0!</v>
      </c>
      <c r="H14022" s="45" t="e">
        <f t="shared" si="2254"/>
        <v>#DIV/0!</v>
      </c>
      <c r="AN14022">
        <f t="shared" si="2250"/>
        <v>0</v>
      </c>
      <c r="AO14022">
        <f t="shared" si="2255"/>
        <v>0</v>
      </c>
      <c r="AP14022">
        <f t="shared" si="2256"/>
        <v>0</v>
      </c>
      <c r="AQ14022">
        <f t="shared" si="2257"/>
        <v>0</v>
      </c>
      <c r="AV14022">
        <f t="shared" si="2259"/>
        <v>14019</v>
      </c>
      <c r="AW14022">
        <f t="shared" si="2258"/>
        <v>0</v>
      </c>
    </row>
    <row r="14023" spans="5:49" x14ac:dyDescent="0.25">
      <c r="E14023" s="47">
        <f t="shared" si="2251"/>
        <v>0</v>
      </c>
      <c r="F14023" s="45">
        <f t="shared" si="2252"/>
        <v>0</v>
      </c>
      <c r="G14023" s="45" t="e">
        <f t="shared" si="2253"/>
        <v>#DIV/0!</v>
      </c>
      <c r="H14023" s="45" t="e">
        <f t="shared" si="2254"/>
        <v>#DIV/0!</v>
      </c>
      <c r="AN14023">
        <f t="shared" si="2250"/>
        <v>0</v>
      </c>
      <c r="AO14023">
        <f t="shared" si="2255"/>
        <v>0</v>
      </c>
      <c r="AP14023">
        <f t="shared" si="2256"/>
        <v>0</v>
      </c>
      <c r="AQ14023">
        <f t="shared" si="2257"/>
        <v>0</v>
      </c>
      <c r="AV14023">
        <f t="shared" si="2259"/>
        <v>14020</v>
      </c>
      <c r="AW14023">
        <f t="shared" si="2258"/>
        <v>0</v>
      </c>
    </row>
    <row r="14024" spans="5:49" x14ac:dyDescent="0.25">
      <c r="E14024" s="47">
        <f t="shared" si="2251"/>
        <v>0</v>
      </c>
      <c r="F14024" s="45">
        <f t="shared" si="2252"/>
        <v>0</v>
      </c>
      <c r="G14024" s="45" t="e">
        <f t="shared" si="2253"/>
        <v>#DIV/0!</v>
      </c>
      <c r="H14024" s="45" t="e">
        <f t="shared" si="2254"/>
        <v>#DIV/0!</v>
      </c>
      <c r="AN14024">
        <f t="shared" ref="AN14024:AN14087" si="2260">D14024*(C14024-C14023)*86400*$B$15</f>
        <v>0</v>
      </c>
      <c r="AO14024">
        <f t="shared" si="2255"/>
        <v>0</v>
      </c>
      <c r="AP14024">
        <f t="shared" si="2256"/>
        <v>0</v>
      </c>
      <c r="AQ14024">
        <f t="shared" si="2257"/>
        <v>0</v>
      </c>
      <c r="AV14024">
        <f t="shared" si="2259"/>
        <v>14021</v>
      </c>
      <c r="AW14024">
        <f t="shared" si="2258"/>
        <v>0</v>
      </c>
    </row>
    <row r="14025" spans="5:49" x14ac:dyDescent="0.25">
      <c r="E14025" s="47">
        <f t="shared" si="2251"/>
        <v>0</v>
      </c>
      <c r="F14025" s="45">
        <f t="shared" si="2252"/>
        <v>0</v>
      </c>
      <c r="G14025" s="45" t="e">
        <f t="shared" si="2253"/>
        <v>#DIV/0!</v>
      </c>
      <c r="H14025" s="45" t="e">
        <f t="shared" si="2254"/>
        <v>#DIV/0!</v>
      </c>
      <c r="AN14025">
        <f t="shared" si="2260"/>
        <v>0</v>
      </c>
      <c r="AO14025">
        <f t="shared" si="2255"/>
        <v>0</v>
      </c>
      <c r="AP14025">
        <f t="shared" si="2256"/>
        <v>0</v>
      </c>
      <c r="AQ14025">
        <f t="shared" si="2257"/>
        <v>0</v>
      </c>
      <c r="AV14025">
        <f t="shared" si="2259"/>
        <v>14022</v>
      </c>
      <c r="AW14025">
        <f t="shared" si="2258"/>
        <v>0</v>
      </c>
    </row>
    <row r="14026" spans="5:49" x14ac:dyDescent="0.25">
      <c r="E14026" s="47">
        <f t="shared" si="2251"/>
        <v>0</v>
      </c>
      <c r="F14026" s="45">
        <f t="shared" si="2252"/>
        <v>0</v>
      </c>
      <c r="G14026" s="45" t="e">
        <f t="shared" si="2253"/>
        <v>#DIV/0!</v>
      </c>
      <c r="H14026" s="45" t="e">
        <f t="shared" si="2254"/>
        <v>#DIV/0!</v>
      </c>
      <c r="AN14026">
        <f t="shared" si="2260"/>
        <v>0</v>
      </c>
      <c r="AO14026">
        <f t="shared" si="2255"/>
        <v>0</v>
      </c>
      <c r="AP14026">
        <f t="shared" si="2256"/>
        <v>0</v>
      </c>
      <c r="AQ14026">
        <f t="shared" si="2257"/>
        <v>0</v>
      </c>
      <c r="AV14026">
        <f t="shared" si="2259"/>
        <v>14023</v>
      </c>
      <c r="AW14026">
        <f t="shared" si="2258"/>
        <v>0</v>
      </c>
    </row>
    <row r="14027" spans="5:49" x14ac:dyDescent="0.25">
      <c r="E14027" s="47">
        <f t="shared" si="2251"/>
        <v>0</v>
      </c>
      <c r="F14027" s="45">
        <f t="shared" si="2252"/>
        <v>0</v>
      </c>
      <c r="G14027" s="45" t="e">
        <f t="shared" si="2253"/>
        <v>#DIV/0!</v>
      </c>
      <c r="H14027" s="45" t="e">
        <f t="shared" si="2254"/>
        <v>#DIV/0!</v>
      </c>
      <c r="AN14027">
        <f t="shared" si="2260"/>
        <v>0</v>
      </c>
      <c r="AO14027">
        <f t="shared" si="2255"/>
        <v>0</v>
      </c>
      <c r="AP14027">
        <f t="shared" si="2256"/>
        <v>0</v>
      </c>
      <c r="AQ14027">
        <f t="shared" si="2257"/>
        <v>0</v>
      </c>
      <c r="AV14027">
        <f t="shared" si="2259"/>
        <v>14024</v>
      </c>
      <c r="AW14027">
        <f t="shared" si="2258"/>
        <v>0</v>
      </c>
    </row>
    <row r="14028" spans="5:49" x14ac:dyDescent="0.25">
      <c r="E14028" s="47">
        <f t="shared" si="2251"/>
        <v>0</v>
      </c>
      <c r="F14028" s="45">
        <f t="shared" si="2252"/>
        <v>0</v>
      </c>
      <c r="G14028" s="45" t="e">
        <f t="shared" si="2253"/>
        <v>#DIV/0!</v>
      </c>
      <c r="H14028" s="45" t="e">
        <f t="shared" si="2254"/>
        <v>#DIV/0!</v>
      </c>
      <c r="AN14028">
        <f t="shared" si="2260"/>
        <v>0</v>
      </c>
      <c r="AO14028">
        <f t="shared" si="2255"/>
        <v>0</v>
      </c>
      <c r="AP14028">
        <f t="shared" si="2256"/>
        <v>0</v>
      </c>
      <c r="AQ14028">
        <f t="shared" si="2257"/>
        <v>0</v>
      </c>
      <c r="AV14028">
        <f t="shared" si="2259"/>
        <v>14025</v>
      </c>
      <c r="AW14028">
        <f t="shared" si="2258"/>
        <v>0</v>
      </c>
    </row>
    <row r="14029" spans="5:49" x14ac:dyDescent="0.25">
      <c r="E14029" s="47">
        <f t="shared" si="2251"/>
        <v>0</v>
      </c>
      <c r="F14029" s="45">
        <f t="shared" si="2252"/>
        <v>0</v>
      </c>
      <c r="G14029" s="45" t="e">
        <f t="shared" si="2253"/>
        <v>#DIV/0!</v>
      </c>
      <c r="H14029" s="45" t="e">
        <f t="shared" si="2254"/>
        <v>#DIV/0!</v>
      </c>
      <c r="AN14029">
        <f t="shared" si="2260"/>
        <v>0</v>
      </c>
      <c r="AO14029">
        <f t="shared" si="2255"/>
        <v>0</v>
      </c>
      <c r="AP14029">
        <f t="shared" si="2256"/>
        <v>0</v>
      </c>
      <c r="AQ14029">
        <f t="shared" si="2257"/>
        <v>0</v>
      </c>
      <c r="AV14029">
        <f t="shared" si="2259"/>
        <v>14026</v>
      </c>
      <c r="AW14029">
        <f t="shared" si="2258"/>
        <v>0</v>
      </c>
    </row>
    <row r="14030" spans="5:49" x14ac:dyDescent="0.25">
      <c r="E14030" s="47">
        <f t="shared" si="2251"/>
        <v>0</v>
      </c>
      <c r="F14030" s="45">
        <f t="shared" si="2252"/>
        <v>0</v>
      </c>
      <c r="G14030" s="45" t="e">
        <f t="shared" si="2253"/>
        <v>#DIV/0!</v>
      </c>
      <c r="H14030" s="45" t="e">
        <f t="shared" si="2254"/>
        <v>#DIV/0!</v>
      </c>
      <c r="AN14030">
        <f t="shared" si="2260"/>
        <v>0</v>
      </c>
      <c r="AO14030">
        <f t="shared" si="2255"/>
        <v>0</v>
      </c>
      <c r="AP14030">
        <f t="shared" si="2256"/>
        <v>0</v>
      </c>
      <c r="AQ14030">
        <f t="shared" si="2257"/>
        <v>0</v>
      </c>
      <c r="AV14030">
        <f t="shared" si="2259"/>
        <v>14027</v>
      </c>
      <c r="AW14030">
        <f t="shared" si="2258"/>
        <v>0</v>
      </c>
    </row>
    <row r="14031" spans="5:49" x14ac:dyDescent="0.25">
      <c r="E14031" s="47">
        <f t="shared" si="2251"/>
        <v>0</v>
      </c>
      <c r="F14031" s="45">
        <f t="shared" si="2252"/>
        <v>0</v>
      </c>
      <c r="G14031" s="45" t="e">
        <f t="shared" si="2253"/>
        <v>#DIV/0!</v>
      </c>
      <c r="H14031" s="45" t="e">
        <f t="shared" si="2254"/>
        <v>#DIV/0!</v>
      </c>
      <c r="AN14031">
        <f t="shared" si="2260"/>
        <v>0</v>
      </c>
      <c r="AO14031">
        <f t="shared" si="2255"/>
        <v>0</v>
      </c>
      <c r="AP14031">
        <f t="shared" si="2256"/>
        <v>0</v>
      </c>
      <c r="AQ14031">
        <f t="shared" si="2257"/>
        <v>0</v>
      </c>
      <c r="AV14031">
        <f t="shared" si="2259"/>
        <v>14028</v>
      </c>
      <c r="AW14031">
        <f t="shared" si="2258"/>
        <v>0</v>
      </c>
    </row>
    <row r="14032" spans="5:49" x14ac:dyDescent="0.25">
      <c r="E14032" s="47">
        <f t="shared" si="2251"/>
        <v>0</v>
      </c>
      <c r="F14032" s="45">
        <f t="shared" si="2252"/>
        <v>0</v>
      </c>
      <c r="G14032" s="45" t="e">
        <f t="shared" si="2253"/>
        <v>#DIV/0!</v>
      </c>
      <c r="H14032" s="45" t="e">
        <f t="shared" si="2254"/>
        <v>#DIV/0!</v>
      </c>
      <c r="AN14032">
        <f t="shared" si="2260"/>
        <v>0</v>
      </c>
      <c r="AO14032">
        <f t="shared" si="2255"/>
        <v>0</v>
      </c>
      <c r="AP14032">
        <f t="shared" si="2256"/>
        <v>0</v>
      </c>
      <c r="AQ14032">
        <f t="shared" si="2257"/>
        <v>0</v>
      </c>
      <c r="AV14032">
        <f t="shared" si="2259"/>
        <v>14029</v>
      </c>
      <c r="AW14032">
        <f t="shared" si="2258"/>
        <v>0</v>
      </c>
    </row>
    <row r="14033" spans="5:49" x14ac:dyDescent="0.25">
      <c r="E14033" s="47">
        <f t="shared" si="2251"/>
        <v>0</v>
      </c>
      <c r="F14033" s="45">
        <f t="shared" si="2252"/>
        <v>0</v>
      </c>
      <c r="G14033" s="45" t="e">
        <f t="shared" si="2253"/>
        <v>#DIV/0!</v>
      </c>
      <c r="H14033" s="45" t="e">
        <f t="shared" si="2254"/>
        <v>#DIV/0!</v>
      </c>
      <c r="AN14033">
        <f t="shared" si="2260"/>
        <v>0</v>
      </c>
      <c r="AO14033">
        <f t="shared" si="2255"/>
        <v>0</v>
      </c>
      <c r="AP14033">
        <f t="shared" si="2256"/>
        <v>0</v>
      </c>
      <c r="AQ14033">
        <f t="shared" si="2257"/>
        <v>0</v>
      </c>
      <c r="AV14033">
        <f t="shared" si="2259"/>
        <v>14030</v>
      </c>
      <c r="AW14033">
        <f t="shared" si="2258"/>
        <v>0</v>
      </c>
    </row>
    <row r="14034" spans="5:49" x14ac:dyDescent="0.25">
      <c r="E14034" s="47">
        <f t="shared" si="2251"/>
        <v>0</v>
      </c>
      <c r="F14034" s="45">
        <f t="shared" si="2252"/>
        <v>0</v>
      </c>
      <c r="G14034" s="45" t="e">
        <f t="shared" si="2253"/>
        <v>#DIV/0!</v>
      </c>
      <c r="H14034" s="45" t="e">
        <f t="shared" si="2254"/>
        <v>#DIV/0!</v>
      </c>
      <c r="AN14034">
        <f t="shared" si="2260"/>
        <v>0</v>
      </c>
      <c r="AO14034">
        <f t="shared" si="2255"/>
        <v>0</v>
      </c>
      <c r="AP14034">
        <f t="shared" si="2256"/>
        <v>0</v>
      </c>
      <c r="AQ14034">
        <f t="shared" si="2257"/>
        <v>0</v>
      </c>
      <c r="AV14034">
        <f t="shared" si="2259"/>
        <v>14031</v>
      </c>
      <c r="AW14034">
        <f t="shared" si="2258"/>
        <v>0</v>
      </c>
    </row>
    <row r="14035" spans="5:49" x14ac:dyDescent="0.25">
      <c r="E14035" s="47">
        <f t="shared" si="2251"/>
        <v>0</v>
      </c>
      <c r="F14035" s="45">
        <f t="shared" si="2252"/>
        <v>0</v>
      </c>
      <c r="G14035" s="45" t="e">
        <f t="shared" si="2253"/>
        <v>#DIV/0!</v>
      </c>
      <c r="H14035" s="45" t="e">
        <f t="shared" si="2254"/>
        <v>#DIV/0!</v>
      </c>
      <c r="AN14035">
        <f t="shared" si="2260"/>
        <v>0</v>
      </c>
      <c r="AO14035">
        <f t="shared" si="2255"/>
        <v>0</v>
      </c>
      <c r="AP14035">
        <f t="shared" si="2256"/>
        <v>0</v>
      </c>
      <c r="AQ14035">
        <f t="shared" si="2257"/>
        <v>0</v>
      </c>
      <c r="AV14035">
        <f t="shared" si="2259"/>
        <v>14032</v>
      </c>
      <c r="AW14035">
        <f t="shared" si="2258"/>
        <v>0</v>
      </c>
    </row>
    <row r="14036" spans="5:49" x14ac:dyDescent="0.25">
      <c r="E14036" s="47">
        <f t="shared" si="2251"/>
        <v>0</v>
      </c>
      <c r="F14036" s="45">
        <f t="shared" si="2252"/>
        <v>0</v>
      </c>
      <c r="G14036" s="45" t="e">
        <f t="shared" si="2253"/>
        <v>#DIV/0!</v>
      </c>
      <c r="H14036" s="45" t="e">
        <f t="shared" si="2254"/>
        <v>#DIV/0!</v>
      </c>
      <c r="AN14036">
        <f t="shared" si="2260"/>
        <v>0</v>
      </c>
      <c r="AO14036">
        <f t="shared" si="2255"/>
        <v>0</v>
      </c>
      <c r="AP14036">
        <f t="shared" si="2256"/>
        <v>0</v>
      </c>
      <c r="AQ14036">
        <f t="shared" si="2257"/>
        <v>0</v>
      </c>
      <c r="AV14036">
        <f t="shared" si="2259"/>
        <v>14033</v>
      </c>
      <c r="AW14036">
        <f t="shared" si="2258"/>
        <v>0</v>
      </c>
    </row>
    <row r="14037" spans="5:49" x14ac:dyDescent="0.25">
      <c r="E14037" s="47">
        <f t="shared" si="2251"/>
        <v>0</v>
      </c>
      <c r="F14037" s="45">
        <f t="shared" si="2252"/>
        <v>0</v>
      </c>
      <c r="G14037" s="45" t="e">
        <f t="shared" si="2253"/>
        <v>#DIV/0!</v>
      </c>
      <c r="H14037" s="45" t="e">
        <f t="shared" si="2254"/>
        <v>#DIV/0!</v>
      </c>
      <c r="AN14037">
        <f t="shared" si="2260"/>
        <v>0</v>
      </c>
      <c r="AO14037">
        <f t="shared" si="2255"/>
        <v>0</v>
      </c>
      <c r="AP14037">
        <f t="shared" si="2256"/>
        <v>0</v>
      </c>
      <c r="AQ14037">
        <f t="shared" si="2257"/>
        <v>0</v>
      </c>
      <c r="AV14037">
        <f t="shared" si="2259"/>
        <v>14034</v>
      </c>
      <c r="AW14037">
        <f t="shared" si="2258"/>
        <v>0</v>
      </c>
    </row>
    <row r="14038" spans="5:49" x14ac:dyDescent="0.25">
      <c r="E14038" s="47">
        <f t="shared" si="2251"/>
        <v>0</v>
      </c>
      <c r="F14038" s="45">
        <f t="shared" si="2252"/>
        <v>0</v>
      </c>
      <c r="G14038" s="45" t="e">
        <f t="shared" si="2253"/>
        <v>#DIV/0!</v>
      </c>
      <c r="H14038" s="45" t="e">
        <f t="shared" si="2254"/>
        <v>#DIV/0!</v>
      </c>
      <c r="AN14038">
        <f t="shared" si="2260"/>
        <v>0</v>
      </c>
      <c r="AO14038">
        <f t="shared" si="2255"/>
        <v>0</v>
      </c>
      <c r="AP14038">
        <f t="shared" si="2256"/>
        <v>0</v>
      </c>
      <c r="AQ14038">
        <f t="shared" si="2257"/>
        <v>0</v>
      </c>
      <c r="AV14038">
        <f t="shared" si="2259"/>
        <v>14035</v>
      </c>
      <c r="AW14038">
        <f t="shared" si="2258"/>
        <v>0</v>
      </c>
    </row>
    <row r="14039" spans="5:49" x14ac:dyDescent="0.25">
      <c r="E14039" s="47">
        <f t="shared" si="2251"/>
        <v>0</v>
      </c>
      <c r="F14039" s="45">
        <f t="shared" si="2252"/>
        <v>0</v>
      </c>
      <c r="G14039" s="45" t="e">
        <f t="shared" si="2253"/>
        <v>#DIV/0!</v>
      </c>
      <c r="H14039" s="45" t="e">
        <f t="shared" si="2254"/>
        <v>#DIV/0!</v>
      </c>
      <c r="AN14039">
        <f t="shared" si="2260"/>
        <v>0</v>
      </c>
      <c r="AO14039">
        <f t="shared" si="2255"/>
        <v>0</v>
      </c>
      <c r="AP14039">
        <f t="shared" si="2256"/>
        <v>0</v>
      </c>
      <c r="AQ14039">
        <f t="shared" si="2257"/>
        <v>0</v>
      </c>
      <c r="AV14039">
        <f t="shared" si="2259"/>
        <v>14036</v>
      </c>
      <c r="AW14039">
        <f t="shared" si="2258"/>
        <v>0</v>
      </c>
    </row>
    <row r="14040" spans="5:49" x14ac:dyDescent="0.25">
      <c r="E14040" s="47">
        <f t="shared" si="2251"/>
        <v>0</v>
      </c>
      <c r="F14040" s="45">
        <f t="shared" si="2252"/>
        <v>0</v>
      </c>
      <c r="G14040" s="45" t="e">
        <f t="shared" si="2253"/>
        <v>#DIV/0!</v>
      </c>
      <c r="H14040" s="45" t="e">
        <f t="shared" si="2254"/>
        <v>#DIV/0!</v>
      </c>
      <c r="AN14040">
        <f t="shared" si="2260"/>
        <v>0</v>
      </c>
      <c r="AO14040">
        <f t="shared" si="2255"/>
        <v>0</v>
      </c>
      <c r="AP14040">
        <f t="shared" si="2256"/>
        <v>0</v>
      </c>
      <c r="AQ14040">
        <f t="shared" si="2257"/>
        <v>0</v>
      </c>
      <c r="AV14040">
        <f t="shared" si="2259"/>
        <v>14037</v>
      </c>
      <c r="AW14040">
        <f t="shared" si="2258"/>
        <v>0</v>
      </c>
    </row>
    <row r="14041" spans="5:49" x14ac:dyDescent="0.25">
      <c r="E14041" s="47">
        <f t="shared" si="2251"/>
        <v>0</v>
      </c>
      <c r="F14041" s="45">
        <f t="shared" si="2252"/>
        <v>0</v>
      </c>
      <c r="G14041" s="45" t="e">
        <f t="shared" si="2253"/>
        <v>#DIV/0!</v>
      </c>
      <c r="H14041" s="45" t="e">
        <f t="shared" si="2254"/>
        <v>#DIV/0!</v>
      </c>
      <c r="AN14041">
        <f t="shared" si="2260"/>
        <v>0</v>
      </c>
      <c r="AO14041">
        <f t="shared" si="2255"/>
        <v>0</v>
      </c>
      <c r="AP14041">
        <f t="shared" si="2256"/>
        <v>0</v>
      </c>
      <c r="AQ14041">
        <f t="shared" si="2257"/>
        <v>0</v>
      </c>
      <c r="AV14041">
        <f t="shared" si="2259"/>
        <v>14038</v>
      </c>
      <c r="AW14041">
        <f t="shared" si="2258"/>
        <v>0</v>
      </c>
    </row>
    <row r="14042" spans="5:49" x14ac:dyDescent="0.25">
      <c r="E14042" s="47">
        <f t="shared" si="2251"/>
        <v>0</v>
      </c>
      <c r="F14042" s="45">
        <f t="shared" si="2252"/>
        <v>0</v>
      </c>
      <c r="G14042" s="45" t="e">
        <f t="shared" si="2253"/>
        <v>#DIV/0!</v>
      </c>
      <c r="H14042" s="45" t="e">
        <f t="shared" si="2254"/>
        <v>#DIV/0!</v>
      </c>
      <c r="AN14042">
        <f t="shared" si="2260"/>
        <v>0</v>
      </c>
      <c r="AO14042">
        <f t="shared" si="2255"/>
        <v>0</v>
      </c>
      <c r="AP14042">
        <f t="shared" si="2256"/>
        <v>0</v>
      </c>
      <c r="AQ14042">
        <f t="shared" si="2257"/>
        <v>0</v>
      </c>
      <c r="AV14042">
        <f t="shared" si="2259"/>
        <v>14039</v>
      </c>
      <c r="AW14042">
        <f t="shared" si="2258"/>
        <v>0</v>
      </c>
    </row>
    <row r="14043" spans="5:49" x14ac:dyDescent="0.25">
      <c r="E14043" s="47">
        <f t="shared" si="2251"/>
        <v>0</v>
      </c>
      <c r="F14043" s="45">
        <f t="shared" si="2252"/>
        <v>0</v>
      </c>
      <c r="G14043" s="45" t="e">
        <f t="shared" si="2253"/>
        <v>#DIV/0!</v>
      </c>
      <c r="H14043" s="45" t="e">
        <f t="shared" si="2254"/>
        <v>#DIV/0!</v>
      </c>
      <c r="AN14043">
        <f t="shared" si="2260"/>
        <v>0</v>
      </c>
      <c r="AO14043">
        <f t="shared" si="2255"/>
        <v>0</v>
      </c>
      <c r="AP14043">
        <f t="shared" si="2256"/>
        <v>0</v>
      </c>
      <c r="AQ14043">
        <f t="shared" si="2257"/>
        <v>0</v>
      </c>
      <c r="AV14043">
        <f t="shared" si="2259"/>
        <v>14040</v>
      </c>
      <c r="AW14043">
        <f t="shared" si="2258"/>
        <v>0</v>
      </c>
    </row>
    <row r="14044" spans="5:49" x14ac:dyDescent="0.25">
      <c r="E14044" s="47">
        <f t="shared" si="2251"/>
        <v>0</v>
      </c>
      <c r="F14044" s="45">
        <f t="shared" si="2252"/>
        <v>0</v>
      </c>
      <c r="G14044" s="45" t="e">
        <f t="shared" si="2253"/>
        <v>#DIV/0!</v>
      </c>
      <c r="H14044" s="45" t="e">
        <f t="shared" si="2254"/>
        <v>#DIV/0!</v>
      </c>
      <c r="AN14044">
        <f t="shared" si="2260"/>
        <v>0</v>
      </c>
      <c r="AO14044">
        <f t="shared" si="2255"/>
        <v>0</v>
      </c>
      <c r="AP14044">
        <f t="shared" si="2256"/>
        <v>0</v>
      </c>
      <c r="AQ14044">
        <f t="shared" si="2257"/>
        <v>0</v>
      </c>
      <c r="AV14044">
        <f t="shared" si="2259"/>
        <v>14041</v>
      </c>
      <c r="AW14044">
        <f t="shared" si="2258"/>
        <v>0</v>
      </c>
    </row>
    <row r="14045" spans="5:49" x14ac:dyDescent="0.25">
      <c r="E14045" s="47">
        <f t="shared" si="2251"/>
        <v>0</v>
      </c>
      <c r="F14045" s="45">
        <f t="shared" si="2252"/>
        <v>0</v>
      </c>
      <c r="G14045" s="45" t="e">
        <f t="shared" si="2253"/>
        <v>#DIV/0!</v>
      </c>
      <c r="H14045" s="45" t="e">
        <f t="shared" si="2254"/>
        <v>#DIV/0!</v>
      </c>
      <c r="AN14045">
        <f t="shared" si="2260"/>
        <v>0</v>
      </c>
      <c r="AO14045">
        <f t="shared" si="2255"/>
        <v>0</v>
      </c>
      <c r="AP14045">
        <f t="shared" si="2256"/>
        <v>0</v>
      </c>
      <c r="AQ14045">
        <f t="shared" si="2257"/>
        <v>0</v>
      </c>
      <c r="AV14045">
        <f t="shared" si="2259"/>
        <v>14042</v>
      </c>
      <c r="AW14045">
        <f t="shared" si="2258"/>
        <v>0</v>
      </c>
    </row>
    <row r="14046" spans="5:49" x14ac:dyDescent="0.25">
      <c r="E14046" s="47">
        <f t="shared" si="2251"/>
        <v>0</v>
      </c>
      <c r="F14046" s="45">
        <f t="shared" si="2252"/>
        <v>0</v>
      </c>
      <c r="G14046" s="45" t="e">
        <f t="shared" si="2253"/>
        <v>#DIV/0!</v>
      </c>
      <c r="H14046" s="45" t="e">
        <f t="shared" si="2254"/>
        <v>#DIV/0!</v>
      </c>
      <c r="AN14046">
        <f t="shared" si="2260"/>
        <v>0</v>
      </c>
      <c r="AO14046">
        <f t="shared" si="2255"/>
        <v>0</v>
      </c>
      <c r="AP14046">
        <f t="shared" si="2256"/>
        <v>0</v>
      </c>
      <c r="AQ14046">
        <f t="shared" si="2257"/>
        <v>0</v>
      </c>
      <c r="AV14046">
        <f t="shared" si="2259"/>
        <v>14043</v>
      </c>
      <c r="AW14046">
        <f t="shared" si="2258"/>
        <v>0</v>
      </c>
    </row>
    <row r="14047" spans="5:49" x14ac:dyDescent="0.25">
      <c r="E14047" s="47">
        <f t="shared" si="2251"/>
        <v>0</v>
      </c>
      <c r="F14047" s="45">
        <f t="shared" si="2252"/>
        <v>0</v>
      </c>
      <c r="G14047" s="45" t="e">
        <f t="shared" si="2253"/>
        <v>#DIV/0!</v>
      </c>
      <c r="H14047" s="45" t="e">
        <f t="shared" si="2254"/>
        <v>#DIV/0!</v>
      </c>
      <c r="AN14047">
        <f t="shared" si="2260"/>
        <v>0</v>
      </c>
      <c r="AO14047">
        <f t="shared" si="2255"/>
        <v>0</v>
      </c>
      <c r="AP14047">
        <f t="shared" si="2256"/>
        <v>0</v>
      </c>
      <c r="AQ14047">
        <f t="shared" si="2257"/>
        <v>0</v>
      </c>
      <c r="AV14047">
        <f t="shared" si="2259"/>
        <v>14044</v>
      </c>
      <c r="AW14047">
        <f t="shared" si="2258"/>
        <v>0</v>
      </c>
    </row>
    <row r="14048" spans="5:49" x14ac:dyDescent="0.25">
      <c r="E14048" s="47">
        <f t="shared" si="2251"/>
        <v>0</v>
      </c>
      <c r="F14048" s="45">
        <f t="shared" si="2252"/>
        <v>0</v>
      </c>
      <c r="G14048" s="45" t="e">
        <f t="shared" si="2253"/>
        <v>#DIV/0!</v>
      </c>
      <c r="H14048" s="45" t="e">
        <f t="shared" si="2254"/>
        <v>#DIV/0!</v>
      </c>
      <c r="AN14048">
        <f t="shared" si="2260"/>
        <v>0</v>
      </c>
      <c r="AO14048">
        <f t="shared" si="2255"/>
        <v>0</v>
      </c>
      <c r="AP14048">
        <f t="shared" si="2256"/>
        <v>0</v>
      </c>
      <c r="AQ14048">
        <f t="shared" si="2257"/>
        <v>0</v>
      </c>
      <c r="AV14048">
        <f t="shared" si="2259"/>
        <v>14045</v>
      </c>
      <c r="AW14048">
        <f t="shared" si="2258"/>
        <v>0</v>
      </c>
    </row>
    <row r="14049" spans="5:49" x14ac:dyDescent="0.25">
      <c r="E14049" s="47">
        <f t="shared" si="2251"/>
        <v>0</v>
      </c>
      <c r="F14049" s="45">
        <f t="shared" si="2252"/>
        <v>0</v>
      </c>
      <c r="G14049" s="45" t="e">
        <f t="shared" si="2253"/>
        <v>#DIV/0!</v>
      </c>
      <c r="H14049" s="45" t="e">
        <f t="shared" si="2254"/>
        <v>#DIV/0!</v>
      </c>
      <c r="AN14049">
        <f t="shared" si="2260"/>
        <v>0</v>
      </c>
      <c r="AO14049">
        <f t="shared" si="2255"/>
        <v>0</v>
      </c>
      <c r="AP14049">
        <f t="shared" si="2256"/>
        <v>0</v>
      </c>
      <c r="AQ14049">
        <f t="shared" si="2257"/>
        <v>0</v>
      </c>
      <c r="AV14049">
        <f t="shared" si="2259"/>
        <v>14046</v>
      </c>
      <c r="AW14049">
        <f t="shared" si="2258"/>
        <v>0</v>
      </c>
    </row>
    <row r="14050" spans="5:49" x14ac:dyDescent="0.25">
      <c r="E14050" s="47">
        <f t="shared" si="2251"/>
        <v>0</v>
      </c>
      <c r="F14050" s="45">
        <f t="shared" si="2252"/>
        <v>0</v>
      </c>
      <c r="G14050" s="45" t="e">
        <f t="shared" si="2253"/>
        <v>#DIV/0!</v>
      </c>
      <c r="H14050" s="45" t="e">
        <f t="shared" si="2254"/>
        <v>#DIV/0!</v>
      </c>
      <c r="AN14050">
        <f t="shared" si="2260"/>
        <v>0</v>
      </c>
      <c r="AO14050">
        <f t="shared" si="2255"/>
        <v>0</v>
      </c>
      <c r="AP14050">
        <f t="shared" si="2256"/>
        <v>0</v>
      </c>
      <c r="AQ14050">
        <f t="shared" si="2257"/>
        <v>0</v>
      </c>
      <c r="AV14050">
        <f t="shared" si="2259"/>
        <v>14047</v>
      </c>
      <c r="AW14050">
        <f t="shared" si="2258"/>
        <v>0</v>
      </c>
    </row>
    <row r="14051" spans="5:49" x14ac:dyDescent="0.25">
      <c r="E14051" s="47">
        <f t="shared" si="2251"/>
        <v>0</v>
      </c>
      <c r="F14051" s="45">
        <f t="shared" si="2252"/>
        <v>0</v>
      </c>
      <c r="G14051" s="45" t="e">
        <f t="shared" si="2253"/>
        <v>#DIV/0!</v>
      </c>
      <c r="H14051" s="45" t="e">
        <f t="shared" si="2254"/>
        <v>#DIV/0!</v>
      </c>
      <c r="AN14051">
        <f t="shared" si="2260"/>
        <v>0</v>
      </c>
      <c r="AO14051">
        <f t="shared" si="2255"/>
        <v>0</v>
      </c>
      <c r="AP14051">
        <f t="shared" si="2256"/>
        <v>0</v>
      </c>
      <c r="AQ14051">
        <f t="shared" si="2257"/>
        <v>0</v>
      </c>
      <c r="AV14051">
        <f t="shared" si="2259"/>
        <v>14048</v>
      </c>
      <c r="AW14051">
        <f t="shared" si="2258"/>
        <v>0</v>
      </c>
    </row>
    <row r="14052" spans="5:49" x14ac:dyDescent="0.25">
      <c r="E14052" s="47">
        <f t="shared" si="2251"/>
        <v>0</v>
      </c>
      <c r="F14052" s="45">
        <f t="shared" si="2252"/>
        <v>0</v>
      </c>
      <c r="G14052" s="45" t="e">
        <f t="shared" si="2253"/>
        <v>#DIV/0!</v>
      </c>
      <c r="H14052" s="45" t="e">
        <f t="shared" si="2254"/>
        <v>#DIV/0!</v>
      </c>
      <c r="AN14052">
        <f t="shared" si="2260"/>
        <v>0</v>
      </c>
      <c r="AO14052">
        <f t="shared" si="2255"/>
        <v>0</v>
      </c>
      <c r="AP14052">
        <f t="shared" si="2256"/>
        <v>0</v>
      </c>
      <c r="AQ14052">
        <f t="shared" si="2257"/>
        <v>0</v>
      </c>
      <c r="AV14052">
        <f t="shared" si="2259"/>
        <v>14049</v>
      </c>
      <c r="AW14052">
        <f t="shared" si="2258"/>
        <v>0</v>
      </c>
    </row>
    <row r="14053" spans="5:49" x14ac:dyDescent="0.25">
      <c r="E14053" s="47">
        <f t="shared" si="2251"/>
        <v>0</v>
      </c>
      <c r="F14053" s="45">
        <f t="shared" si="2252"/>
        <v>0</v>
      </c>
      <c r="G14053" s="45" t="e">
        <f t="shared" si="2253"/>
        <v>#DIV/0!</v>
      </c>
      <c r="H14053" s="45" t="e">
        <f t="shared" si="2254"/>
        <v>#DIV/0!</v>
      </c>
      <c r="AN14053">
        <f t="shared" si="2260"/>
        <v>0</v>
      </c>
      <c r="AO14053">
        <f t="shared" si="2255"/>
        <v>0</v>
      </c>
      <c r="AP14053">
        <f t="shared" si="2256"/>
        <v>0</v>
      </c>
      <c r="AQ14053">
        <f t="shared" si="2257"/>
        <v>0</v>
      </c>
      <c r="AV14053">
        <f t="shared" si="2259"/>
        <v>14050</v>
      </c>
      <c r="AW14053">
        <f t="shared" si="2258"/>
        <v>0</v>
      </c>
    </row>
    <row r="14054" spans="5:49" x14ac:dyDescent="0.25">
      <c r="E14054" s="47">
        <f t="shared" si="2251"/>
        <v>0</v>
      </c>
      <c r="F14054" s="45">
        <f t="shared" si="2252"/>
        <v>0</v>
      </c>
      <c r="G14054" s="45" t="e">
        <f t="shared" si="2253"/>
        <v>#DIV/0!</v>
      </c>
      <c r="H14054" s="45" t="e">
        <f t="shared" si="2254"/>
        <v>#DIV/0!</v>
      </c>
      <c r="AN14054">
        <f t="shared" si="2260"/>
        <v>0</v>
      </c>
      <c r="AO14054">
        <f t="shared" si="2255"/>
        <v>0</v>
      </c>
      <c r="AP14054">
        <f t="shared" si="2256"/>
        <v>0</v>
      </c>
      <c r="AQ14054">
        <f t="shared" si="2257"/>
        <v>0</v>
      </c>
      <c r="AV14054">
        <f t="shared" si="2259"/>
        <v>14051</v>
      </c>
      <c r="AW14054">
        <f t="shared" si="2258"/>
        <v>0</v>
      </c>
    </row>
    <row r="14055" spans="5:49" x14ac:dyDescent="0.25">
      <c r="E14055" s="47">
        <f t="shared" si="2251"/>
        <v>0</v>
      </c>
      <c r="F14055" s="45">
        <f t="shared" si="2252"/>
        <v>0</v>
      </c>
      <c r="G14055" s="45" t="e">
        <f t="shared" si="2253"/>
        <v>#DIV/0!</v>
      </c>
      <c r="H14055" s="45" t="e">
        <f t="shared" si="2254"/>
        <v>#DIV/0!</v>
      </c>
      <c r="AN14055">
        <f t="shared" si="2260"/>
        <v>0</v>
      </c>
      <c r="AO14055">
        <f t="shared" si="2255"/>
        <v>0</v>
      </c>
      <c r="AP14055">
        <f t="shared" si="2256"/>
        <v>0</v>
      </c>
      <c r="AQ14055">
        <f t="shared" si="2257"/>
        <v>0</v>
      </c>
      <c r="AV14055">
        <f t="shared" si="2259"/>
        <v>14052</v>
      </c>
      <c r="AW14055">
        <f t="shared" si="2258"/>
        <v>0</v>
      </c>
    </row>
    <row r="14056" spans="5:49" x14ac:dyDescent="0.25">
      <c r="E14056" s="47">
        <f t="shared" si="2251"/>
        <v>0</v>
      </c>
      <c r="F14056" s="45">
        <f t="shared" si="2252"/>
        <v>0</v>
      </c>
      <c r="G14056" s="45" t="e">
        <f t="shared" si="2253"/>
        <v>#DIV/0!</v>
      </c>
      <c r="H14056" s="45" t="e">
        <f t="shared" si="2254"/>
        <v>#DIV/0!</v>
      </c>
      <c r="AN14056">
        <f t="shared" si="2260"/>
        <v>0</v>
      </c>
      <c r="AO14056">
        <f t="shared" si="2255"/>
        <v>0</v>
      </c>
      <c r="AP14056">
        <f t="shared" si="2256"/>
        <v>0</v>
      </c>
      <c r="AQ14056">
        <f t="shared" si="2257"/>
        <v>0</v>
      </c>
      <c r="AV14056">
        <f t="shared" si="2259"/>
        <v>14053</v>
      </c>
      <c r="AW14056">
        <f t="shared" si="2258"/>
        <v>0</v>
      </c>
    </row>
    <row r="14057" spans="5:49" x14ac:dyDescent="0.25">
      <c r="E14057" s="47">
        <f t="shared" si="2251"/>
        <v>0</v>
      </c>
      <c r="F14057" s="45">
        <f t="shared" si="2252"/>
        <v>0</v>
      </c>
      <c r="G14057" s="45" t="e">
        <f t="shared" si="2253"/>
        <v>#DIV/0!</v>
      </c>
      <c r="H14057" s="45" t="e">
        <f t="shared" si="2254"/>
        <v>#DIV/0!</v>
      </c>
      <c r="AN14057">
        <f t="shared" si="2260"/>
        <v>0</v>
      </c>
      <c r="AO14057">
        <f t="shared" si="2255"/>
        <v>0</v>
      </c>
      <c r="AP14057">
        <f t="shared" si="2256"/>
        <v>0</v>
      </c>
      <c r="AQ14057">
        <f t="shared" si="2257"/>
        <v>0</v>
      </c>
      <c r="AV14057">
        <f t="shared" si="2259"/>
        <v>14054</v>
      </c>
      <c r="AW14057">
        <f t="shared" si="2258"/>
        <v>0</v>
      </c>
    </row>
    <row r="14058" spans="5:49" x14ac:dyDescent="0.25">
      <c r="E14058" s="47">
        <f t="shared" si="2251"/>
        <v>0</v>
      </c>
      <c r="F14058" s="45">
        <f t="shared" si="2252"/>
        <v>0</v>
      </c>
      <c r="G14058" s="45" t="e">
        <f t="shared" si="2253"/>
        <v>#DIV/0!</v>
      </c>
      <c r="H14058" s="45" t="e">
        <f t="shared" si="2254"/>
        <v>#DIV/0!</v>
      </c>
      <c r="AN14058">
        <f t="shared" si="2260"/>
        <v>0</v>
      </c>
      <c r="AO14058">
        <f t="shared" si="2255"/>
        <v>0</v>
      </c>
      <c r="AP14058">
        <f t="shared" si="2256"/>
        <v>0</v>
      </c>
      <c r="AQ14058">
        <f t="shared" si="2257"/>
        <v>0</v>
      </c>
      <c r="AV14058">
        <f t="shared" si="2259"/>
        <v>14055</v>
      </c>
      <c r="AW14058">
        <f t="shared" si="2258"/>
        <v>0</v>
      </c>
    </row>
    <row r="14059" spans="5:49" x14ac:dyDescent="0.25">
      <c r="E14059" s="47">
        <f t="shared" si="2251"/>
        <v>0</v>
      </c>
      <c r="F14059" s="45">
        <f t="shared" si="2252"/>
        <v>0</v>
      </c>
      <c r="G14059" s="45" t="e">
        <f t="shared" si="2253"/>
        <v>#DIV/0!</v>
      </c>
      <c r="H14059" s="45" t="e">
        <f t="shared" si="2254"/>
        <v>#DIV/0!</v>
      </c>
      <c r="AN14059">
        <f t="shared" si="2260"/>
        <v>0</v>
      </c>
      <c r="AO14059">
        <f t="shared" si="2255"/>
        <v>0</v>
      </c>
      <c r="AP14059">
        <f t="shared" si="2256"/>
        <v>0</v>
      </c>
      <c r="AQ14059">
        <f t="shared" si="2257"/>
        <v>0</v>
      </c>
      <c r="AV14059">
        <f t="shared" si="2259"/>
        <v>14056</v>
      </c>
      <c r="AW14059">
        <f t="shared" si="2258"/>
        <v>0</v>
      </c>
    </row>
    <row r="14060" spans="5:49" x14ac:dyDescent="0.25">
      <c r="E14060" s="47">
        <f t="shared" si="2251"/>
        <v>0</v>
      </c>
      <c r="F14060" s="45">
        <f t="shared" si="2252"/>
        <v>0</v>
      </c>
      <c r="G14060" s="45" t="e">
        <f t="shared" si="2253"/>
        <v>#DIV/0!</v>
      </c>
      <c r="H14060" s="45" t="e">
        <f t="shared" si="2254"/>
        <v>#DIV/0!</v>
      </c>
      <c r="AN14060">
        <f t="shared" si="2260"/>
        <v>0</v>
      </c>
      <c r="AO14060">
        <f t="shared" si="2255"/>
        <v>0</v>
      </c>
      <c r="AP14060">
        <f t="shared" si="2256"/>
        <v>0</v>
      </c>
      <c r="AQ14060">
        <f t="shared" si="2257"/>
        <v>0</v>
      </c>
      <c r="AV14060">
        <f t="shared" si="2259"/>
        <v>14057</v>
      </c>
      <c r="AW14060">
        <f t="shared" si="2258"/>
        <v>0</v>
      </c>
    </row>
    <row r="14061" spans="5:49" x14ac:dyDescent="0.25">
      <c r="E14061" s="47">
        <f t="shared" si="2251"/>
        <v>0</v>
      </c>
      <c r="F14061" s="45">
        <f t="shared" si="2252"/>
        <v>0</v>
      </c>
      <c r="G14061" s="45" t="e">
        <f t="shared" si="2253"/>
        <v>#DIV/0!</v>
      </c>
      <c r="H14061" s="45" t="e">
        <f t="shared" si="2254"/>
        <v>#DIV/0!</v>
      </c>
      <c r="AN14061">
        <f t="shared" si="2260"/>
        <v>0</v>
      </c>
      <c r="AO14061">
        <f t="shared" si="2255"/>
        <v>0</v>
      </c>
      <c r="AP14061">
        <f t="shared" si="2256"/>
        <v>0</v>
      </c>
      <c r="AQ14061">
        <f t="shared" si="2257"/>
        <v>0</v>
      </c>
      <c r="AV14061">
        <f t="shared" si="2259"/>
        <v>14058</v>
      </c>
      <c r="AW14061">
        <f t="shared" si="2258"/>
        <v>0</v>
      </c>
    </row>
    <row r="14062" spans="5:49" x14ac:dyDescent="0.25">
      <c r="E14062" s="47">
        <f t="shared" si="2251"/>
        <v>0</v>
      </c>
      <c r="F14062" s="45">
        <f t="shared" si="2252"/>
        <v>0</v>
      </c>
      <c r="G14062" s="45" t="e">
        <f t="shared" si="2253"/>
        <v>#DIV/0!</v>
      </c>
      <c r="H14062" s="45" t="e">
        <f t="shared" si="2254"/>
        <v>#DIV/0!</v>
      </c>
      <c r="AN14062">
        <f t="shared" si="2260"/>
        <v>0</v>
      </c>
      <c r="AO14062">
        <f t="shared" si="2255"/>
        <v>0</v>
      </c>
      <c r="AP14062">
        <f t="shared" si="2256"/>
        <v>0</v>
      </c>
      <c r="AQ14062">
        <f t="shared" si="2257"/>
        <v>0</v>
      </c>
      <c r="AV14062">
        <f t="shared" si="2259"/>
        <v>14059</v>
      </c>
      <c r="AW14062">
        <f t="shared" si="2258"/>
        <v>0</v>
      </c>
    </row>
    <row r="14063" spans="5:49" x14ac:dyDescent="0.25">
      <c r="E14063" s="47">
        <f t="shared" si="2251"/>
        <v>0</v>
      </c>
      <c r="F14063" s="45">
        <f t="shared" si="2252"/>
        <v>0</v>
      </c>
      <c r="G14063" s="45" t="e">
        <f t="shared" si="2253"/>
        <v>#DIV/0!</v>
      </c>
      <c r="H14063" s="45" t="e">
        <f t="shared" si="2254"/>
        <v>#DIV/0!</v>
      </c>
      <c r="AN14063">
        <f t="shared" si="2260"/>
        <v>0</v>
      </c>
      <c r="AO14063">
        <f t="shared" si="2255"/>
        <v>0</v>
      </c>
      <c r="AP14063">
        <f t="shared" si="2256"/>
        <v>0</v>
      </c>
      <c r="AQ14063">
        <f t="shared" si="2257"/>
        <v>0</v>
      </c>
      <c r="AV14063">
        <f t="shared" si="2259"/>
        <v>14060</v>
      </c>
      <c r="AW14063">
        <f t="shared" si="2258"/>
        <v>0</v>
      </c>
    </row>
    <row r="14064" spans="5:49" x14ac:dyDescent="0.25">
      <c r="E14064" s="47">
        <f t="shared" si="2251"/>
        <v>0</v>
      </c>
      <c r="F14064" s="45">
        <f t="shared" si="2252"/>
        <v>0</v>
      </c>
      <c r="G14064" s="45" t="e">
        <f t="shared" si="2253"/>
        <v>#DIV/0!</v>
      </c>
      <c r="H14064" s="45" t="e">
        <f t="shared" si="2254"/>
        <v>#DIV/0!</v>
      </c>
      <c r="AN14064">
        <f t="shared" si="2260"/>
        <v>0</v>
      </c>
      <c r="AO14064">
        <f t="shared" si="2255"/>
        <v>0</v>
      </c>
      <c r="AP14064">
        <f t="shared" si="2256"/>
        <v>0</v>
      </c>
      <c r="AQ14064">
        <f t="shared" si="2257"/>
        <v>0</v>
      </c>
      <c r="AV14064">
        <f t="shared" si="2259"/>
        <v>14061</v>
      </c>
      <c r="AW14064">
        <f t="shared" si="2258"/>
        <v>0</v>
      </c>
    </row>
    <row r="14065" spans="5:49" x14ac:dyDescent="0.25">
      <c r="E14065" s="47">
        <f t="shared" si="2251"/>
        <v>0</v>
      </c>
      <c r="F14065" s="45">
        <f t="shared" si="2252"/>
        <v>0</v>
      </c>
      <c r="G14065" s="45" t="e">
        <f t="shared" si="2253"/>
        <v>#DIV/0!</v>
      </c>
      <c r="H14065" s="45" t="e">
        <f t="shared" si="2254"/>
        <v>#DIV/0!</v>
      </c>
      <c r="AN14065">
        <f t="shared" si="2260"/>
        <v>0</v>
      </c>
      <c r="AO14065">
        <f t="shared" si="2255"/>
        <v>0</v>
      </c>
      <c r="AP14065">
        <f t="shared" si="2256"/>
        <v>0</v>
      </c>
      <c r="AQ14065">
        <f t="shared" si="2257"/>
        <v>0</v>
      </c>
      <c r="AV14065">
        <f t="shared" si="2259"/>
        <v>14062</v>
      </c>
      <c r="AW14065">
        <f t="shared" si="2258"/>
        <v>0</v>
      </c>
    </row>
    <row r="14066" spans="5:49" x14ac:dyDescent="0.25">
      <c r="E14066" s="47">
        <f t="shared" si="2251"/>
        <v>0</v>
      </c>
      <c r="F14066" s="45">
        <f t="shared" si="2252"/>
        <v>0</v>
      </c>
      <c r="G14066" s="45" t="e">
        <f t="shared" si="2253"/>
        <v>#DIV/0!</v>
      </c>
      <c r="H14066" s="45" t="e">
        <f t="shared" si="2254"/>
        <v>#DIV/0!</v>
      </c>
      <c r="AN14066">
        <f t="shared" si="2260"/>
        <v>0</v>
      </c>
      <c r="AO14066">
        <f t="shared" si="2255"/>
        <v>0</v>
      </c>
      <c r="AP14066">
        <f t="shared" si="2256"/>
        <v>0</v>
      </c>
      <c r="AQ14066">
        <f t="shared" si="2257"/>
        <v>0</v>
      </c>
      <c r="AV14066">
        <f t="shared" si="2259"/>
        <v>14063</v>
      </c>
      <c r="AW14066">
        <f t="shared" si="2258"/>
        <v>0</v>
      </c>
    </row>
    <row r="14067" spans="5:49" x14ac:dyDescent="0.25">
      <c r="E14067" s="47">
        <f t="shared" si="2251"/>
        <v>0</v>
      </c>
      <c r="F14067" s="45">
        <f t="shared" si="2252"/>
        <v>0</v>
      </c>
      <c r="G14067" s="45" t="e">
        <f t="shared" si="2253"/>
        <v>#DIV/0!</v>
      </c>
      <c r="H14067" s="45" t="e">
        <f t="shared" si="2254"/>
        <v>#DIV/0!</v>
      </c>
      <c r="AN14067">
        <f t="shared" si="2260"/>
        <v>0</v>
      </c>
      <c r="AO14067">
        <f t="shared" si="2255"/>
        <v>0</v>
      </c>
      <c r="AP14067">
        <f t="shared" si="2256"/>
        <v>0</v>
      </c>
      <c r="AQ14067">
        <f t="shared" si="2257"/>
        <v>0</v>
      </c>
      <c r="AV14067">
        <f t="shared" si="2259"/>
        <v>14064</v>
      </c>
      <c r="AW14067">
        <f t="shared" si="2258"/>
        <v>0</v>
      </c>
    </row>
    <row r="14068" spans="5:49" x14ac:dyDescent="0.25">
      <c r="E14068" s="47">
        <f t="shared" si="2251"/>
        <v>0</v>
      </c>
      <c r="F14068" s="45">
        <f t="shared" si="2252"/>
        <v>0</v>
      </c>
      <c r="G14068" s="45" t="e">
        <f t="shared" si="2253"/>
        <v>#DIV/0!</v>
      </c>
      <c r="H14068" s="45" t="e">
        <f t="shared" si="2254"/>
        <v>#DIV/0!</v>
      </c>
      <c r="AN14068">
        <f t="shared" si="2260"/>
        <v>0</v>
      </c>
      <c r="AO14068">
        <f t="shared" si="2255"/>
        <v>0</v>
      </c>
      <c r="AP14068">
        <f t="shared" si="2256"/>
        <v>0</v>
      </c>
      <c r="AQ14068">
        <f t="shared" si="2257"/>
        <v>0</v>
      </c>
      <c r="AV14068">
        <f t="shared" si="2259"/>
        <v>14065</v>
      </c>
      <c r="AW14068">
        <f t="shared" si="2258"/>
        <v>0</v>
      </c>
    </row>
    <row r="14069" spans="5:49" x14ac:dyDescent="0.25">
      <c r="E14069" s="47">
        <f t="shared" si="2251"/>
        <v>0</v>
      </c>
      <c r="F14069" s="45">
        <f t="shared" si="2252"/>
        <v>0</v>
      </c>
      <c r="G14069" s="45" t="e">
        <f t="shared" si="2253"/>
        <v>#DIV/0!</v>
      </c>
      <c r="H14069" s="45" t="e">
        <f t="shared" si="2254"/>
        <v>#DIV/0!</v>
      </c>
      <c r="AN14069">
        <f t="shared" si="2260"/>
        <v>0</v>
      </c>
      <c r="AO14069">
        <f t="shared" si="2255"/>
        <v>0</v>
      </c>
      <c r="AP14069">
        <f t="shared" si="2256"/>
        <v>0</v>
      </c>
      <c r="AQ14069">
        <f t="shared" si="2257"/>
        <v>0</v>
      </c>
      <c r="AV14069">
        <f t="shared" si="2259"/>
        <v>14066</v>
      </c>
      <c r="AW14069">
        <f t="shared" si="2258"/>
        <v>0</v>
      </c>
    </row>
    <row r="14070" spans="5:49" x14ac:dyDescent="0.25">
      <c r="E14070" s="47">
        <f t="shared" si="2251"/>
        <v>0</v>
      </c>
      <c r="F14070" s="45">
        <f t="shared" si="2252"/>
        <v>0</v>
      </c>
      <c r="G14070" s="45" t="e">
        <f t="shared" si="2253"/>
        <v>#DIV/0!</v>
      </c>
      <c r="H14070" s="45" t="e">
        <f t="shared" si="2254"/>
        <v>#DIV/0!</v>
      </c>
      <c r="AN14070">
        <f t="shared" si="2260"/>
        <v>0</v>
      </c>
      <c r="AO14070">
        <f t="shared" si="2255"/>
        <v>0</v>
      </c>
      <c r="AP14070">
        <f t="shared" si="2256"/>
        <v>0</v>
      </c>
      <c r="AQ14070">
        <f t="shared" si="2257"/>
        <v>0</v>
      </c>
      <c r="AV14070">
        <f t="shared" si="2259"/>
        <v>14067</v>
      </c>
      <c r="AW14070">
        <f t="shared" si="2258"/>
        <v>0</v>
      </c>
    </row>
    <row r="14071" spans="5:49" x14ac:dyDescent="0.25">
      <c r="E14071" s="47">
        <f t="shared" si="2251"/>
        <v>0</v>
      </c>
      <c r="F14071" s="45">
        <f t="shared" si="2252"/>
        <v>0</v>
      </c>
      <c r="G14071" s="45" t="e">
        <f t="shared" si="2253"/>
        <v>#DIV/0!</v>
      </c>
      <c r="H14071" s="45" t="e">
        <f t="shared" si="2254"/>
        <v>#DIV/0!</v>
      </c>
      <c r="AN14071">
        <f t="shared" si="2260"/>
        <v>0</v>
      </c>
      <c r="AO14071">
        <f t="shared" si="2255"/>
        <v>0</v>
      </c>
      <c r="AP14071">
        <f t="shared" si="2256"/>
        <v>0</v>
      </c>
      <c r="AQ14071">
        <f t="shared" si="2257"/>
        <v>0</v>
      </c>
      <c r="AV14071">
        <f t="shared" si="2259"/>
        <v>14068</v>
      </c>
      <c r="AW14071">
        <f t="shared" si="2258"/>
        <v>0</v>
      </c>
    </row>
    <row r="14072" spans="5:49" x14ac:dyDescent="0.25">
      <c r="E14072" s="47">
        <f t="shared" si="2251"/>
        <v>0</v>
      </c>
      <c r="F14072" s="45">
        <f t="shared" si="2252"/>
        <v>0</v>
      </c>
      <c r="G14072" s="45" t="e">
        <f t="shared" si="2253"/>
        <v>#DIV/0!</v>
      </c>
      <c r="H14072" s="45" t="e">
        <f t="shared" si="2254"/>
        <v>#DIV/0!</v>
      </c>
      <c r="AN14072">
        <f t="shared" si="2260"/>
        <v>0</v>
      </c>
      <c r="AO14072">
        <f t="shared" si="2255"/>
        <v>0</v>
      </c>
      <c r="AP14072">
        <f t="shared" si="2256"/>
        <v>0</v>
      </c>
      <c r="AQ14072">
        <f t="shared" si="2257"/>
        <v>0</v>
      </c>
      <c r="AV14072">
        <f t="shared" si="2259"/>
        <v>14069</v>
      </c>
      <c r="AW14072">
        <f t="shared" si="2258"/>
        <v>0</v>
      </c>
    </row>
    <row r="14073" spans="5:49" x14ac:dyDescent="0.25">
      <c r="E14073" s="47">
        <f t="shared" si="2251"/>
        <v>0</v>
      </c>
      <c r="F14073" s="45">
        <f t="shared" si="2252"/>
        <v>0</v>
      </c>
      <c r="G14073" s="45" t="e">
        <f t="shared" si="2253"/>
        <v>#DIV/0!</v>
      </c>
      <c r="H14073" s="45" t="e">
        <f t="shared" si="2254"/>
        <v>#DIV/0!</v>
      </c>
      <c r="AN14073">
        <f t="shared" si="2260"/>
        <v>0</v>
      </c>
      <c r="AO14073">
        <f t="shared" si="2255"/>
        <v>0</v>
      </c>
      <c r="AP14073">
        <f t="shared" si="2256"/>
        <v>0</v>
      </c>
      <c r="AQ14073">
        <f t="shared" si="2257"/>
        <v>0</v>
      </c>
      <c r="AV14073">
        <f t="shared" si="2259"/>
        <v>14070</v>
      </c>
      <c r="AW14073">
        <f t="shared" si="2258"/>
        <v>0</v>
      </c>
    </row>
    <row r="14074" spans="5:49" x14ac:dyDescent="0.25">
      <c r="E14074" s="47">
        <f t="shared" si="2251"/>
        <v>0</v>
      </c>
      <c r="F14074" s="45">
        <f t="shared" si="2252"/>
        <v>0</v>
      </c>
      <c r="G14074" s="45" t="e">
        <f t="shared" si="2253"/>
        <v>#DIV/0!</v>
      </c>
      <c r="H14074" s="45" t="e">
        <f t="shared" si="2254"/>
        <v>#DIV/0!</v>
      </c>
      <c r="AN14074">
        <f t="shared" si="2260"/>
        <v>0</v>
      </c>
      <c r="AO14074">
        <f t="shared" si="2255"/>
        <v>0</v>
      </c>
      <c r="AP14074">
        <f t="shared" si="2256"/>
        <v>0</v>
      </c>
      <c r="AQ14074">
        <f t="shared" si="2257"/>
        <v>0</v>
      </c>
      <c r="AV14074">
        <f t="shared" si="2259"/>
        <v>14071</v>
      </c>
      <c r="AW14074">
        <f t="shared" si="2258"/>
        <v>0</v>
      </c>
    </row>
    <row r="14075" spans="5:49" x14ac:dyDescent="0.25">
      <c r="E14075" s="47">
        <f t="shared" si="2251"/>
        <v>0</v>
      </c>
      <c r="F14075" s="45">
        <f t="shared" si="2252"/>
        <v>0</v>
      </c>
      <c r="G14075" s="45" t="e">
        <f t="shared" si="2253"/>
        <v>#DIV/0!</v>
      </c>
      <c r="H14075" s="45" t="e">
        <f t="shared" si="2254"/>
        <v>#DIV/0!</v>
      </c>
      <c r="AN14075">
        <f t="shared" si="2260"/>
        <v>0</v>
      </c>
      <c r="AO14075">
        <f t="shared" si="2255"/>
        <v>0</v>
      </c>
      <c r="AP14075">
        <f t="shared" si="2256"/>
        <v>0</v>
      </c>
      <c r="AQ14075">
        <f t="shared" si="2257"/>
        <v>0</v>
      </c>
      <c r="AV14075">
        <f t="shared" si="2259"/>
        <v>14072</v>
      </c>
      <c r="AW14075">
        <f t="shared" si="2258"/>
        <v>0</v>
      </c>
    </row>
    <row r="14076" spans="5:49" x14ac:dyDescent="0.25">
      <c r="E14076" s="47">
        <f t="shared" si="2251"/>
        <v>0</v>
      </c>
      <c r="F14076" s="45">
        <f t="shared" si="2252"/>
        <v>0</v>
      </c>
      <c r="G14076" s="45" t="e">
        <f t="shared" si="2253"/>
        <v>#DIV/0!</v>
      </c>
      <c r="H14076" s="45" t="e">
        <f t="shared" si="2254"/>
        <v>#DIV/0!</v>
      </c>
      <c r="AN14076">
        <f t="shared" si="2260"/>
        <v>0</v>
      </c>
      <c r="AO14076">
        <f t="shared" si="2255"/>
        <v>0</v>
      </c>
      <c r="AP14076">
        <f t="shared" si="2256"/>
        <v>0</v>
      </c>
      <c r="AQ14076">
        <f t="shared" si="2257"/>
        <v>0</v>
      </c>
      <c r="AV14076">
        <f t="shared" si="2259"/>
        <v>14073</v>
      </c>
      <c r="AW14076">
        <f t="shared" si="2258"/>
        <v>0</v>
      </c>
    </row>
    <row r="14077" spans="5:49" x14ac:dyDescent="0.25">
      <c r="E14077" s="47">
        <f t="shared" si="2251"/>
        <v>0</v>
      </c>
      <c r="F14077" s="45">
        <f t="shared" si="2252"/>
        <v>0</v>
      </c>
      <c r="G14077" s="45" t="e">
        <f t="shared" si="2253"/>
        <v>#DIV/0!</v>
      </c>
      <c r="H14077" s="45" t="e">
        <f t="shared" si="2254"/>
        <v>#DIV/0!</v>
      </c>
      <c r="AN14077">
        <f t="shared" si="2260"/>
        <v>0</v>
      </c>
      <c r="AO14077">
        <f t="shared" si="2255"/>
        <v>0</v>
      </c>
      <c r="AP14077">
        <f t="shared" si="2256"/>
        <v>0</v>
      </c>
      <c r="AQ14077">
        <f t="shared" si="2257"/>
        <v>0</v>
      </c>
      <c r="AV14077">
        <f t="shared" si="2259"/>
        <v>14074</v>
      </c>
      <c r="AW14077">
        <f t="shared" si="2258"/>
        <v>0</v>
      </c>
    </row>
    <row r="14078" spans="5:49" x14ac:dyDescent="0.25">
      <c r="E14078" s="47">
        <f t="shared" si="2251"/>
        <v>0</v>
      </c>
      <c r="F14078" s="45">
        <f t="shared" si="2252"/>
        <v>0</v>
      </c>
      <c r="G14078" s="45" t="e">
        <f t="shared" si="2253"/>
        <v>#DIV/0!</v>
      </c>
      <c r="H14078" s="45" t="e">
        <f t="shared" si="2254"/>
        <v>#DIV/0!</v>
      </c>
      <c r="AN14078">
        <f t="shared" si="2260"/>
        <v>0</v>
      </c>
      <c r="AO14078">
        <f t="shared" si="2255"/>
        <v>0</v>
      </c>
      <c r="AP14078">
        <f t="shared" si="2256"/>
        <v>0</v>
      </c>
      <c r="AQ14078">
        <f t="shared" si="2257"/>
        <v>0</v>
      </c>
      <c r="AV14078">
        <f t="shared" si="2259"/>
        <v>14075</v>
      </c>
      <c r="AW14078">
        <f t="shared" si="2258"/>
        <v>0</v>
      </c>
    </row>
    <row r="14079" spans="5:49" x14ac:dyDescent="0.25">
      <c r="E14079" s="47">
        <f t="shared" si="2251"/>
        <v>0</v>
      </c>
      <c r="F14079" s="45">
        <f t="shared" si="2252"/>
        <v>0</v>
      </c>
      <c r="G14079" s="45" t="e">
        <f t="shared" si="2253"/>
        <v>#DIV/0!</v>
      </c>
      <c r="H14079" s="45" t="e">
        <f t="shared" si="2254"/>
        <v>#DIV/0!</v>
      </c>
      <c r="AN14079">
        <f t="shared" si="2260"/>
        <v>0</v>
      </c>
      <c r="AO14079">
        <f t="shared" si="2255"/>
        <v>0</v>
      </c>
      <c r="AP14079">
        <f t="shared" si="2256"/>
        <v>0</v>
      </c>
      <c r="AQ14079">
        <f t="shared" si="2257"/>
        <v>0</v>
      </c>
      <c r="AV14079">
        <f t="shared" si="2259"/>
        <v>14076</v>
      </c>
      <c r="AW14079">
        <f t="shared" si="2258"/>
        <v>0</v>
      </c>
    </row>
    <row r="14080" spans="5:49" x14ac:dyDescent="0.25">
      <c r="E14080" s="47">
        <f t="shared" si="2251"/>
        <v>0</v>
      </c>
      <c r="F14080" s="45">
        <f t="shared" si="2252"/>
        <v>0</v>
      </c>
      <c r="G14080" s="45" t="e">
        <f t="shared" si="2253"/>
        <v>#DIV/0!</v>
      </c>
      <c r="H14080" s="45" t="e">
        <f t="shared" si="2254"/>
        <v>#DIV/0!</v>
      </c>
      <c r="AN14080">
        <f t="shared" si="2260"/>
        <v>0</v>
      </c>
      <c r="AO14080">
        <f t="shared" si="2255"/>
        <v>0</v>
      </c>
      <c r="AP14080">
        <f t="shared" si="2256"/>
        <v>0</v>
      </c>
      <c r="AQ14080">
        <f t="shared" si="2257"/>
        <v>0</v>
      </c>
      <c r="AV14080">
        <f t="shared" si="2259"/>
        <v>14077</v>
      </c>
      <c r="AW14080">
        <f t="shared" si="2258"/>
        <v>0</v>
      </c>
    </row>
    <row r="14081" spans="5:49" x14ac:dyDescent="0.25">
      <c r="E14081" s="47">
        <f t="shared" si="2251"/>
        <v>0</v>
      </c>
      <c r="F14081" s="45">
        <f t="shared" si="2252"/>
        <v>0</v>
      </c>
      <c r="G14081" s="45" t="e">
        <f t="shared" si="2253"/>
        <v>#DIV/0!</v>
      </c>
      <c r="H14081" s="45" t="e">
        <f t="shared" si="2254"/>
        <v>#DIV/0!</v>
      </c>
      <c r="AN14081">
        <f t="shared" si="2260"/>
        <v>0</v>
      </c>
      <c r="AO14081">
        <f t="shared" si="2255"/>
        <v>0</v>
      </c>
      <c r="AP14081">
        <f t="shared" si="2256"/>
        <v>0</v>
      </c>
      <c r="AQ14081">
        <f t="shared" si="2257"/>
        <v>0</v>
      </c>
      <c r="AV14081">
        <f t="shared" si="2259"/>
        <v>14078</v>
      </c>
      <c r="AW14081">
        <f t="shared" si="2258"/>
        <v>0</v>
      </c>
    </row>
    <row r="14082" spans="5:49" x14ac:dyDescent="0.25">
      <c r="E14082" s="47">
        <f t="shared" ref="E14082:E14145" si="2261">ROUNDDOWN(C14084,0)</f>
        <v>0</v>
      </c>
      <c r="F14082" s="45">
        <f t="shared" ref="F14082:F14145" si="2262">HOUR(C14084)</f>
        <v>0</v>
      </c>
      <c r="G14082" s="45" t="e">
        <f t="shared" ref="G14082:G14145" si="2263">D14084/H14082</f>
        <v>#DIV/0!</v>
      </c>
      <c r="H14082" s="45" t="e">
        <f t="shared" ref="H14082:H14145" si="2264">AVERAGEIFS(D:D,E:E,E14082)</f>
        <v>#DIV/0!</v>
      </c>
      <c r="AN14082">
        <f t="shared" si="2260"/>
        <v>0</v>
      </c>
      <c r="AO14082">
        <f t="shared" si="2255"/>
        <v>0</v>
      </c>
      <c r="AP14082">
        <f t="shared" si="2256"/>
        <v>0</v>
      </c>
      <c r="AQ14082">
        <f t="shared" si="2257"/>
        <v>0</v>
      </c>
      <c r="AV14082">
        <f t="shared" si="2259"/>
        <v>14079</v>
      </c>
      <c r="AW14082">
        <f t="shared" si="2258"/>
        <v>0</v>
      </c>
    </row>
    <row r="14083" spans="5:49" x14ac:dyDescent="0.25">
      <c r="E14083" s="47">
        <f t="shared" si="2261"/>
        <v>0</v>
      </c>
      <c r="F14083" s="45">
        <f t="shared" si="2262"/>
        <v>0</v>
      </c>
      <c r="G14083" s="45" t="e">
        <f t="shared" si="2263"/>
        <v>#DIV/0!</v>
      </c>
      <c r="H14083" s="45" t="e">
        <f t="shared" si="2264"/>
        <v>#DIV/0!</v>
      </c>
      <c r="AN14083">
        <f t="shared" si="2260"/>
        <v>0</v>
      </c>
      <c r="AO14083">
        <f t="shared" si="2255"/>
        <v>0</v>
      </c>
      <c r="AP14083">
        <f t="shared" si="2256"/>
        <v>0</v>
      </c>
      <c r="AQ14083">
        <f t="shared" si="2257"/>
        <v>0</v>
      </c>
      <c r="AV14083">
        <f t="shared" si="2259"/>
        <v>14080</v>
      </c>
      <c r="AW14083">
        <f t="shared" si="2258"/>
        <v>0</v>
      </c>
    </row>
    <row r="14084" spans="5:49" x14ac:dyDescent="0.25">
      <c r="E14084" s="47">
        <f t="shared" si="2261"/>
        <v>0</v>
      </c>
      <c r="F14084" s="45">
        <f t="shared" si="2262"/>
        <v>0</v>
      </c>
      <c r="G14084" s="45" t="e">
        <f t="shared" si="2263"/>
        <v>#DIV/0!</v>
      </c>
      <c r="H14084" s="45" t="e">
        <f t="shared" si="2264"/>
        <v>#DIV/0!</v>
      </c>
      <c r="AN14084">
        <f t="shared" si="2260"/>
        <v>0</v>
      </c>
      <c r="AO14084">
        <f t="shared" ref="AO14084:AO14147" si="2265">ROUNDUP((C14084-$C$4)/7,0)</f>
        <v>0</v>
      </c>
      <c r="AP14084">
        <f t="shared" ref="AP14084:AP14147" si="2266">ROUNDUP((C14084-$C$4)/1,0)</f>
        <v>0</v>
      </c>
      <c r="AQ14084">
        <f t="shared" ref="AQ14084:AQ14147" si="2267">ROUNDUP((C14084-$C$4)*24,0)</f>
        <v>0</v>
      </c>
      <c r="AV14084">
        <f t="shared" si="2259"/>
        <v>14081</v>
      </c>
      <c r="AW14084">
        <f t="shared" ref="AW14084:AW14147" si="2268">SUMIFS(AN:AN,AQ:AQ,AV14084)</f>
        <v>0</v>
      </c>
    </row>
    <row r="14085" spans="5:49" x14ac:dyDescent="0.25">
      <c r="E14085" s="47">
        <f t="shared" si="2261"/>
        <v>0</v>
      </c>
      <c r="F14085" s="45">
        <f t="shared" si="2262"/>
        <v>0</v>
      </c>
      <c r="G14085" s="45" t="e">
        <f t="shared" si="2263"/>
        <v>#DIV/0!</v>
      </c>
      <c r="H14085" s="45" t="e">
        <f t="shared" si="2264"/>
        <v>#DIV/0!</v>
      </c>
      <c r="AN14085">
        <f t="shared" si="2260"/>
        <v>0</v>
      </c>
      <c r="AO14085">
        <f t="shared" si="2265"/>
        <v>0</v>
      </c>
      <c r="AP14085">
        <f t="shared" si="2266"/>
        <v>0</v>
      </c>
      <c r="AQ14085">
        <f t="shared" si="2267"/>
        <v>0</v>
      </c>
      <c r="AV14085">
        <f t="shared" ref="AV14085:AV14148" si="2269">1+AV14084</f>
        <v>14082</v>
      </c>
      <c r="AW14085">
        <f t="shared" si="2268"/>
        <v>0</v>
      </c>
    </row>
    <row r="14086" spans="5:49" x14ac:dyDescent="0.25">
      <c r="E14086" s="47">
        <f t="shared" si="2261"/>
        <v>0</v>
      </c>
      <c r="F14086" s="45">
        <f t="shared" si="2262"/>
        <v>0</v>
      </c>
      <c r="G14086" s="45" t="e">
        <f t="shared" si="2263"/>
        <v>#DIV/0!</v>
      </c>
      <c r="H14086" s="45" t="e">
        <f t="shared" si="2264"/>
        <v>#DIV/0!</v>
      </c>
      <c r="AN14086">
        <f t="shared" si="2260"/>
        <v>0</v>
      </c>
      <c r="AO14086">
        <f t="shared" si="2265"/>
        <v>0</v>
      </c>
      <c r="AP14086">
        <f t="shared" si="2266"/>
        <v>0</v>
      </c>
      <c r="AQ14086">
        <f t="shared" si="2267"/>
        <v>0</v>
      </c>
      <c r="AV14086">
        <f t="shared" si="2269"/>
        <v>14083</v>
      </c>
      <c r="AW14086">
        <f t="shared" si="2268"/>
        <v>0</v>
      </c>
    </row>
    <row r="14087" spans="5:49" x14ac:dyDescent="0.25">
      <c r="E14087" s="47">
        <f t="shared" si="2261"/>
        <v>0</v>
      </c>
      <c r="F14087" s="45">
        <f t="shared" si="2262"/>
        <v>0</v>
      </c>
      <c r="G14087" s="45" t="e">
        <f t="shared" si="2263"/>
        <v>#DIV/0!</v>
      </c>
      <c r="H14087" s="45" t="e">
        <f t="shared" si="2264"/>
        <v>#DIV/0!</v>
      </c>
      <c r="AN14087">
        <f t="shared" si="2260"/>
        <v>0</v>
      </c>
      <c r="AO14087">
        <f t="shared" si="2265"/>
        <v>0</v>
      </c>
      <c r="AP14087">
        <f t="shared" si="2266"/>
        <v>0</v>
      </c>
      <c r="AQ14087">
        <f t="shared" si="2267"/>
        <v>0</v>
      </c>
      <c r="AV14087">
        <f t="shared" si="2269"/>
        <v>14084</v>
      </c>
      <c r="AW14087">
        <f t="shared" si="2268"/>
        <v>0</v>
      </c>
    </row>
    <row r="14088" spans="5:49" x14ac:dyDescent="0.25">
      <c r="E14088" s="47">
        <f t="shared" si="2261"/>
        <v>0</v>
      </c>
      <c r="F14088" s="45">
        <f t="shared" si="2262"/>
        <v>0</v>
      </c>
      <c r="G14088" s="45" t="e">
        <f t="shared" si="2263"/>
        <v>#DIV/0!</v>
      </c>
      <c r="H14088" s="45" t="e">
        <f t="shared" si="2264"/>
        <v>#DIV/0!</v>
      </c>
      <c r="AN14088">
        <f t="shared" ref="AN14088:AN14151" si="2270">D14088*(C14088-C14087)*86400*$B$15</f>
        <v>0</v>
      </c>
      <c r="AO14088">
        <f t="shared" si="2265"/>
        <v>0</v>
      </c>
      <c r="AP14088">
        <f t="shared" si="2266"/>
        <v>0</v>
      </c>
      <c r="AQ14088">
        <f t="shared" si="2267"/>
        <v>0</v>
      </c>
      <c r="AV14088">
        <f t="shared" si="2269"/>
        <v>14085</v>
      </c>
      <c r="AW14088">
        <f t="shared" si="2268"/>
        <v>0</v>
      </c>
    </row>
    <row r="14089" spans="5:49" x14ac:dyDescent="0.25">
      <c r="E14089" s="47">
        <f t="shared" si="2261"/>
        <v>0</v>
      </c>
      <c r="F14089" s="45">
        <f t="shared" si="2262"/>
        <v>0</v>
      </c>
      <c r="G14089" s="45" t="e">
        <f t="shared" si="2263"/>
        <v>#DIV/0!</v>
      </c>
      <c r="H14089" s="45" t="e">
        <f t="shared" si="2264"/>
        <v>#DIV/0!</v>
      </c>
      <c r="AN14089">
        <f t="shared" si="2270"/>
        <v>0</v>
      </c>
      <c r="AO14089">
        <f t="shared" si="2265"/>
        <v>0</v>
      </c>
      <c r="AP14089">
        <f t="shared" si="2266"/>
        <v>0</v>
      </c>
      <c r="AQ14089">
        <f t="shared" si="2267"/>
        <v>0</v>
      </c>
      <c r="AV14089">
        <f t="shared" si="2269"/>
        <v>14086</v>
      </c>
      <c r="AW14089">
        <f t="shared" si="2268"/>
        <v>0</v>
      </c>
    </row>
    <row r="14090" spans="5:49" x14ac:dyDescent="0.25">
      <c r="E14090" s="47">
        <f t="shared" si="2261"/>
        <v>0</v>
      </c>
      <c r="F14090" s="45">
        <f t="shared" si="2262"/>
        <v>0</v>
      </c>
      <c r="G14090" s="45" t="e">
        <f t="shared" si="2263"/>
        <v>#DIV/0!</v>
      </c>
      <c r="H14090" s="45" t="e">
        <f t="shared" si="2264"/>
        <v>#DIV/0!</v>
      </c>
      <c r="AN14090">
        <f t="shared" si="2270"/>
        <v>0</v>
      </c>
      <c r="AO14090">
        <f t="shared" si="2265"/>
        <v>0</v>
      </c>
      <c r="AP14090">
        <f t="shared" si="2266"/>
        <v>0</v>
      </c>
      <c r="AQ14090">
        <f t="shared" si="2267"/>
        <v>0</v>
      </c>
      <c r="AV14090">
        <f t="shared" si="2269"/>
        <v>14087</v>
      </c>
      <c r="AW14090">
        <f t="shared" si="2268"/>
        <v>0</v>
      </c>
    </row>
    <row r="14091" spans="5:49" x14ac:dyDescent="0.25">
      <c r="E14091" s="47">
        <f t="shared" si="2261"/>
        <v>0</v>
      </c>
      <c r="F14091" s="45">
        <f t="shared" si="2262"/>
        <v>0</v>
      </c>
      <c r="G14091" s="45" t="e">
        <f t="shared" si="2263"/>
        <v>#DIV/0!</v>
      </c>
      <c r="H14091" s="45" t="e">
        <f t="shared" si="2264"/>
        <v>#DIV/0!</v>
      </c>
      <c r="AN14091">
        <f t="shared" si="2270"/>
        <v>0</v>
      </c>
      <c r="AO14091">
        <f t="shared" si="2265"/>
        <v>0</v>
      </c>
      <c r="AP14091">
        <f t="shared" si="2266"/>
        <v>0</v>
      </c>
      <c r="AQ14091">
        <f t="shared" si="2267"/>
        <v>0</v>
      </c>
      <c r="AV14091">
        <f t="shared" si="2269"/>
        <v>14088</v>
      </c>
      <c r="AW14091">
        <f t="shared" si="2268"/>
        <v>0</v>
      </c>
    </row>
    <row r="14092" spans="5:49" x14ac:dyDescent="0.25">
      <c r="E14092" s="47">
        <f t="shared" si="2261"/>
        <v>0</v>
      </c>
      <c r="F14092" s="45">
        <f t="shared" si="2262"/>
        <v>0</v>
      </c>
      <c r="G14092" s="45" t="e">
        <f t="shared" si="2263"/>
        <v>#DIV/0!</v>
      </c>
      <c r="H14092" s="45" t="e">
        <f t="shared" si="2264"/>
        <v>#DIV/0!</v>
      </c>
      <c r="AN14092">
        <f t="shared" si="2270"/>
        <v>0</v>
      </c>
      <c r="AO14092">
        <f t="shared" si="2265"/>
        <v>0</v>
      </c>
      <c r="AP14092">
        <f t="shared" si="2266"/>
        <v>0</v>
      </c>
      <c r="AQ14092">
        <f t="shared" si="2267"/>
        <v>0</v>
      </c>
      <c r="AV14092">
        <f t="shared" si="2269"/>
        <v>14089</v>
      </c>
      <c r="AW14092">
        <f t="shared" si="2268"/>
        <v>0</v>
      </c>
    </row>
    <row r="14093" spans="5:49" x14ac:dyDescent="0.25">
      <c r="E14093" s="47">
        <f t="shared" si="2261"/>
        <v>0</v>
      </c>
      <c r="F14093" s="45">
        <f t="shared" si="2262"/>
        <v>0</v>
      </c>
      <c r="G14093" s="45" t="e">
        <f t="shared" si="2263"/>
        <v>#DIV/0!</v>
      </c>
      <c r="H14093" s="45" t="e">
        <f t="shared" si="2264"/>
        <v>#DIV/0!</v>
      </c>
      <c r="AN14093">
        <f t="shared" si="2270"/>
        <v>0</v>
      </c>
      <c r="AO14093">
        <f t="shared" si="2265"/>
        <v>0</v>
      </c>
      <c r="AP14093">
        <f t="shared" si="2266"/>
        <v>0</v>
      </c>
      <c r="AQ14093">
        <f t="shared" si="2267"/>
        <v>0</v>
      </c>
      <c r="AV14093">
        <f t="shared" si="2269"/>
        <v>14090</v>
      </c>
      <c r="AW14093">
        <f t="shared" si="2268"/>
        <v>0</v>
      </c>
    </row>
    <row r="14094" spans="5:49" x14ac:dyDescent="0.25">
      <c r="E14094" s="47">
        <f t="shared" si="2261"/>
        <v>0</v>
      </c>
      <c r="F14094" s="45">
        <f t="shared" si="2262"/>
        <v>0</v>
      </c>
      <c r="G14094" s="45" t="e">
        <f t="shared" si="2263"/>
        <v>#DIV/0!</v>
      </c>
      <c r="H14094" s="45" t="e">
        <f t="shared" si="2264"/>
        <v>#DIV/0!</v>
      </c>
      <c r="AN14094">
        <f t="shared" si="2270"/>
        <v>0</v>
      </c>
      <c r="AO14094">
        <f t="shared" si="2265"/>
        <v>0</v>
      </c>
      <c r="AP14094">
        <f t="shared" si="2266"/>
        <v>0</v>
      </c>
      <c r="AQ14094">
        <f t="shared" si="2267"/>
        <v>0</v>
      </c>
      <c r="AV14094">
        <f t="shared" si="2269"/>
        <v>14091</v>
      </c>
      <c r="AW14094">
        <f t="shared" si="2268"/>
        <v>0</v>
      </c>
    </row>
    <row r="14095" spans="5:49" x14ac:dyDescent="0.25">
      <c r="E14095" s="47">
        <f t="shared" si="2261"/>
        <v>0</v>
      </c>
      <c r="F14095" s="45">
        <f t="shared" si="2262"/>
        <v>0</v>
      </c>
      <c r="G14095" s="45" t="e">
        <f t="shared" si="2263"/>
        <v>#DIV/0!</v>
      </c>
      <c r="H14095" s="45" t="e">
        <f t="shared" si="2264"/>
        <v>#DIV/0!</v>
      </c>
      <c r="AN14095">
        <f t="shared" si="2270"/>
        <v>0</v>
      </c>
      <c r="AO14095">
        <f t="shared" si="2265"/>
        <v>0</v>
      </c>
      <c r="AP14095">
        <f t="shared" si="2266"/>
        <v>0</v>
      </c>
      <c r="AQ14095">
        <f t="shared" si="2267"/>
        <v>0</v>
      </c>
      <c r="AV14095">
        <f t="shared" si="2269"/>
        <v>14092</v>
      </c>
      <c r="AW14095">
        <f t="shared" si="2268"/>
        <v>0</v>
      </c>
    </row>
    <row r="14096" spans="5:49" x14ac:dyDescent="0.25">
      <c r="E14096" s="47">
        <f t="shared" si="2261"/>
        <v>0</v>
      </c>
      <c r="F14096" s="45">
        <f t="shared" si="2262"/>
        <v>0</v>
      </c>
      <c r="G14096" s="45" t="e">
        <f t="shared" si="2263"/>
        <v>#DIV/0!</v>
      </c>
      <c r="H14096" s="45" t="e">
        <f t="shared" si="2264"/>
        <v>#DIV/0!</v>
      </c>
      <c r="AN14096">
        <f t="shared" si="2270"/>
        <v>0</v>
      </c>
      <c r="AO14096">
        <f t="shared" si="2265"/>
        <v>0</v>
      </c>
      <c r="AP14096">
        <f t="shared" si="2266"/>
        <v>0</v>
      </c>
      <c r="AQ14096">
        <f t="shared" si="2267"/>
        <v>0</v>
      </c>
      <c r="AV14096">
        <f t="shared" si="2269"/>
        <v>14093</v>
      </c>
      <c r="AW14096">
        <f t="shared" si="2268"/>
        <v>0</v>
      </c>
    </row>
    <row r="14097" spans="5:49" x14ac:dyDescent="0.25">
      <c r="E14097" s="47">
        <f t="shared" si="2261"/>
        <v>0</v>
      </c>
      <c r="F14097" s="45">
        <f t="shared" si="2262"/>
        <v>0</v>
      </c>
      <c r="G14097" s="45" t="e">
        <f t="shared" si="2263"/>
        <v>#DIV/0!</v>
      </c>
      <c r="H14097" s="45" t="e">
        <f t="shared" si="2264"/>
        <v>#DIV/0!</v>
      </c>
      <c r="AN14097">
        <f t="shared" si="2270"/>
        <v>0</v>
      </c>
      <c r="AO14097">
        <f t="shared" si="2265"/>
        <v>0</v>
      </c>
      <c r="AP14097">
        <f t="shared" si="2266"/>
        <v>0</v>
      </c>
      <c r="AQ14097">
        <f t="shared" si="2267"/>
        <v>0</v>
      </c>
      <c r="AV14097">
        <f t="shared" si="2269"/>
        <v>14094</v>
      </c>
      <c r="AW14097">
        <f t="shared" si="2268"/>
        <v>0</v>
      </c>
    </row>
    <row r="14098" spans="5:49" x14ac:dyDescent="0.25">
      <c r="E14098" s="47">
        <f t="shared" si="2261"/>
        <v>0</v>
      </c>
      <c r="F14098" s="45">
        <f t="shared" si="2262"/>
        <v>0</v>
      </c>
      <c r="G14098" s="45" t="e">
        <f t="shared" si="2263"/>
        <v>#DIV/0!</v>
      </c>
      <c r="H14098" s="45" t="e">
        <f t="shared" si="2264"/>
        <v>#DIV/0!</v>
      </c>
      <c r="AN14098">
        <f t="shared" si="2270"/>
        <v>0</v>
      </c>
      <c r="AO14098">
        <f t="shared" si="2265"/>
        <v>0</v>
      </c>
      <c r="AP14098">
        <f t="shared" si="2266"/>
        <v>0</v>
      </c>
      <c r="AQ14098">
        <f t="shared" si="2267"/>
        <v>0</v>
      </c>
      <c r="AV14098">
        <f t="shared" si="2269"/>
        <v>14095</v>
      </c>
      <c r="AW14098">
        <f t="shared" si="2268"/>
        <v>0</v>
      </c>
    </row>
    <row r="14099" spans="5:49" x14ac:dyDescent="0.25">
      <c r="E14099" s="47">
        <f t="shared" si="2261"/>
        <v>0</v>
      </c>
      <c r="F14099" s="45">
        <f t="shared" si="2262"/>
        <v>0</v>
      </c>
      <c r="G14099" s="45" t="e">
        <f t="shared" si="2263"/>
        <v>#DIV/0!</v>
      </c>
      <c r="H14099" s="45" t="e">
        <f t="shared" si="2264"/>
        <v>#DIV/0!</v>
      </c>
      <c r="AN14099">
        <f t="shared" si="2270"/>
        <v>0</v>
      </c>
      <c r="AO14099">
        <f t="shared" si="2265"/>
        <v>0</v>
      </c>
      <c r="AP14099">
        <f t="shared" si="2266"/>
        <v>0</v>
      </c>
      <c r="AQ14099">
        <f t="shared" si="2267"/>
        <v>0</v>
      </c>
      <c r="AV14099">
        <f t="shared" si="2269"/>
        <v>14096</v>
      </c>
      <c r="AW14099">
        <f t="shared" si="2268"/>
        <v>0</v>
      </c>
    </row>
    <row r="14100" spans="5:49" x14ac:dyDescent="0.25">
      <c r="E14100" s="47">
        <f t="shared" si="2261"/>
        <v>0</v>
      </c>
      <c r="F14100" s="45">
        <f t="shared" si="2262"/>
        <v>0</v>
      </c>
      <c r="G14100" s="45" t="e">
        <f t="shared" si="2263"/>
        <v>#DIV/0!</v>
      </c>
      <c r="H14100" s="45" t="e">
        <f t="shared" si="2264"/>
        <v>#DIV/0!</v>
      </c>
      <c r="AN14100">
        <f t="shared" si="2270"/>
        <v>0</v>
      </c>
      <c r="AO14100">
        <f t="shared" si="2265"/>
        <v>0</v>
      </c>
      <c r="AP14100">
        <f t="shared" si="2266"/>
        <v>0</v>
      </c>
      <c r="AQ14100">
        <f t="shared" si="2267"/>
        <v>0</v>
      </c>
      <c r="AV14100">
        <f t="shared" si="2269"/>
        <v>14097</v>
      </c>
      <c r="AW14100">
        <f t="shared" si="2268"/>
        <v>0</v>
      </c>
    </row>
    <row r="14101" spans="5:49" x14ac:dyDescent="0.25">
      <c r="E14101" s="47">
        <f t="shared" si="2261"/>
        <v>0</v>
      </c>
      <c r="F14101" s="45">
        <f t="shared" si="2262"/>
        <v>0</v>
      </c>
      <c r="G14101" s="45" t="e">
        <f t="shared" si="2263"/>
        <v>#DIV/0!</v>
      </c>
      <c r="H14101" s="45" t="e">
        <f t="shared" si="2264"/>
        <v>#DIV/0!</v>
      </c>
      <c r="AN14101">
        <f t="shared" si="2270"/>
        <v>0</v>
      </c>
      <c r="AO14101">
        <f t="shared" si="2265"/>
        <v>0</v>
      </c>
      <c r="AP14101">
        <f t="shared" si="2266"/>
        <v>0</v>
      </c>
      <c r="AQ14101">
        <f t="shared" si="2267"/>
        <v>0</v>
      </c>
      <c r="AV14101">
        <f t="shared" si="2269"/>
        <v>14098</v>
      </c>
      <c r="AW14101">
        <f t="shared" si="2268"/>
        <v>0</v>
      </c>
    </row>
    <row r="14102" spans="5:49" x14ac:dyDescent="0.25">
      <c r="E14102" s="47">
        <f t="shared" si="2261"/>
        <v>0</v>
      </c>
      <c r="F14102" s="45">
        <f t="shared" si="2262"/>
        <v>0</v>
      </c>
      <c r="G14102" s="45" t="e">
        <f t="shared" si="2263"/>
        <v>#DIV/0!</v>
      </c>
      <c r="H14102" s="45" t="e">
        <f t="shared" si="2264"/>
        <v>#DIV/0!</v>
      </c>
      <c r="AN14102">
        <f t="shared" si="2270"/>
        <v>0</v>
      </c>
      <c r="AO14102">
        <f t="shared" si="2265"/>
        <v>0</v>
      </c>
      <c r="AP14102">
        <f t="shared" si="2266"/>
        <v>0</v>
      </c>
      <c r="AQ14102">
        <f t="shared" si="2267"/>
        <v>0</v>
      </c>
      <c r="AV14102">
        <f t="shared" si="2269"/>
        <v>14099</v>
      </c>
      <c r="AW14102">
        <f t="shared" si="2268"/>
        <v>0</v>
      </c>
    </row>
    <row r="14103" spans="5:49" x14ac:dyDescent="0.25">
      <c r="E14103" s="47">
        <f t="shared" si="2261"/>
        <v>0</v>
      </c>
      <c r="F14103" s="45">
        <f t="shared" si="2262"/>
        <v>0</v>
      </c>
      <c r="G14103" s="45" t="e">
        <f t="shared" si="2263"/>
        <v>#DIV/0!</v>
      </c>
      <c r="H14103" s="45" t="e">
        <f t="shared" si="2264"/>
        <v>#DIV/0!</v>
      </c>
      <c r="AN14103">
        <f t="shared" si="2270"/>
        <v>0</v>
      </c>
      <c r="AO14103">
        <f t="shared" si="2265"/>
        <v>0</v>
      </c>
      <c r="AP14103">
        <f t="shared" si="2266"/>
        <v>0</v>
      </c>
      <c r="AQ14103">
        <f t="shared" si="2267"/>
        <v>0</v>
      </c>
      <c r="AV14103">
        <f t="shared" si="2269"/>
        <v>14100</v>
      </c>
      <c r="AW14103">
        <f t="shared" si="2268"/>
        <v>0</v>
      </c>
    </row>
    <row r="14104" spans="5:49" x14ac:dyDescent="0.25">
      <c r="E14104" s="47">
        <f t="shared" si="2261"/>
        <v>0</v>
      </c>
      <c r="F14104" s="45">
        <f t="shared" si="2262"/>
        <v>0</v>
      </c>
      <c r="G14104" s="45" t="e">
        <f t="shared" si="2263"/>
        <v>#DIV/0!</v>
      </c>
      <c r="H14104" s="45" t="e">
        <f t="shared" si="2264"/>
        <v>#DIV/0!</v>
      </c>
      <c r="AN14104">
        <f t="shared" si="2270"/>
        <v>0</v>
      </c>
      <c r="AO14104">
        <f t="shared" si="2265"/>
        <v>0</v>
      </c>
      <c r="AP14104">
        <f t="shared" si="2266"/>
        <v>0</v>
      </c>
      <c r="AQ14104">
        <f t="shared" si="2267"/>
        <v>0</v>
      </c>
      <c r="AV14104">
        <f t="shared" si="2269"/>
        <v>14101</v>
      </c>
      <c r="AW14104">
        <f t="shared" si="2268"/>
        <v>0</v>
      </c>
    </row>
    <row r="14105" spans="5:49" x14ac:dyDescent="0.25">
      <c r="E14105" s="47">
        <f t="shared" si="2261"/>
        <v>0</v>
      </c>
      <c r="F14105" s="45">
        <f t="shared" si="2262"/>
        <v>0</v>
      </c>
      <c r="G14105" s="45" t="e">
        <f t="shared" si="2263"/>
        <v>#DIV/0!</v>
      </c>
      <c r="H14105" s="45" t="e">
        <f t="shared" si="2264"/>
        <v>#DIV/0!</v>
      </c>
      <c r="AN14105">
        <f t="shared" si="2270"/>
        <v>0</v>
      </c>
      <c r="AO14105">
        <f t="shared" si="2265"/>
        <v>0</v>
      </c>
      <c r="AP14105">
        <f t="shared" si="2266"/>
        <v>0</v>
      </c>
      <c r="AQ14105">
        <f t="shared" si="2267"/>
        <v>0</v>
      </c>
      <c r="AV14105">
        <f t="shared" si="2269"/>
        <v>14102</v>
      </c>
      <c r="AW14105">
        <f t="shared" si="2268"/>
        <v>0</v>
      </c>
    </row>
    <row r="14106" spans="5:49" x14ac:dyDescent="0.25">
      <c r="E14106" s="47">
        <f t="shared" si="2261"/>
        <v>0</v>
      </c>
      <c r="F14106" s="45">
        <f t="shared" si="2262"/>
        <v>0</v>
      </c>
      <c r="G14106" s="45" t="e">
        <f t="shared" si="2263"/>
        <v>#DIV/0!</v>
      </c>
      <c r="H14106" s="45" t="e">
        <f t="shared" si="2264"/>
        <v>#DIV/0!</v>
      </c>
      <c r="AN14106">
        <f t="shared" si="2270"/>
        <v>0</v>
      </c>
      <c r="AO14106">
        <f t="shared" si="2265"/>
        <v>0</v>
      </c>
      <c r="AP14106">
        <f t="shared" si="2266"/>
        <v>0</v>
      </c>
      <c r="AQ14106">
        <f t="shared" si="2267"/>
        <v>0</v>
      </c>
      <c r="AV14106">
        <f t="shared" si="2269"/>
        <v>14103</v>
      </c>
      <c r="AW14106">
        <f t="shared" si="2268"/>
        <v>0</v>
      </c>
    </row>
    <row r="14107" spans="5:49" x14ac:dyDescent="0.25">
      <c r="E14107" s="47">
        <f t="shared" si="2261"/>
        <v>0</v>
      </c>
      <c r="F14107" s="45">
        <f t="shared" si="2262"/>
        <v>0</v>
      </c>
      <c r="G14107" s="45" t="e">
        <f t="shared" si="2263"/>
        <v>#DIV/0!</v>
      </c>
      <c r="H14107" s="45" t="e">
        <f t="shared" si="2264"/>
        <v>#DIV/0!</v>
      </c>
      <c r="AN14107">
        <f t="shared" si="2270"/>
        <v>0</v>
      </c>
      <c r="AO14107">
        <f t="shared" si="2265"/>
        <v>0</v>
      </c>
      <c r="AP14107">
        <f t="shared" si="2266"/>
        <v>0</v>
      </c>
      <c r="AQ14107">
        <f t="shared" si="2267"/>
        <v>0</v>
      </c>
      <c r="AV14107">
        <f t="shared" si="2269"/>
        <v>14104</v>
      </c>
      <c r="AW14107">
        <f t="shared" si="2268"/>
        <v>0</v>
      </c>
    </row>
    <row r="14108" spans="5:49" x14ac:dyDescent="0.25">
      <c r="E14108" s="47">
        <f t="shared" si="2261"/>
        <v>0</v>
      </c>
      <c r="F14108" s="45">
        <f t="shared" si="2262"/>
        <v>0</v>
      </c>
      <c r="G14108" s="45" t="e">
        <f t="shared" si="2263"/>
        <v>#DIV/0!</v>
      </c>
      <c r="H14108" s="45" t="e">
        <f t="shared" si="2264"/>
        <v>#DIV/0!</v>
      </c>
      <c r="AN14108">
        <f t="shared" si="2270"/>
        <v>0</v>
      </c>
      <c r="AO14108">
        <f t="shared" si="2265"/>
        <v>0</v>
      </c>
      <c r="AP14108">
        <f t="shared" si="2266"/>
        <v>0</v>
      </c>
      <c r="AQ14108">
        <f t="shared" si="2267"/>
        <v>0</v>
      </c>
      <c r="AV14108">
        <f t="shared" si="2269"/>
        <v>14105</v>
      </c>
      <c r="AW14108">
        <f t="shared" si="2268"/>
        <v>0</v>
      </c>
    </row>
    <row r="14109" spans="5:49" x14ac:dyDescent="0.25">
      <c r="E14109" s="47">
        <f t="shared" si="2261"/>
        <v>0</v>
      </c>
      <c r="F14109" s="45">
        <f t="shared" si="2262"/>
        <v>0</v>
      </c>
      <c r="G14109" s="45" t="e">
        <f t="shared" si="2263"/>
        <v>#DIV/0!</v>
      </c>
      <c r="H14109" s="45" t="e">
        <f t="shared" si="2264"/>
        <v>#DIV/0!</v>
      </c>
      <c r="AN14109">
        <f t="shared" si="2270"/>
        <v>0</v>
      </c>
      <c r="AO14109">
        <f t="shared" si="2265"/>
        <v>0</v>
      </c>
      <c r="AP14109">
        <f t="shared" si="2266"/>
        <v>0</v>
      </c>
      <c r="AQ14109">
        <f t="shared" si="2267"/>
        <v>0</v>
      </c>
      <c r="AV14109">
        <f t="shared" si="2269"/>
        <v>14106</v>
      </c>
      <c r="AW14109">
        <f t="shared" si="2268"/>
        <v>0</v>
      </c>
    </row>
    <row r="14110" spans="5:49" x14ac:dyDescent="0.25">
      <c r="E14110" s="47">
        <f t="shared" si="2261"/>
        <v>0</v>
      </c>
      <c r="F14110" s="45">
        <f t="shared" si="2262"/>
        <v>0</v>
      </c>
      <c r="G14110" s="45" t="e">
        <f t="shared" si="2263"/>
        <v>#DIV/0!</v>
      </c>
      <c r="H14110" s="45" t="e">
        <f t="shared" si="2264"/>
        <v>#DIV/0!</v>
      </c>
      <c r="AN14110">
        <f t="shared" si="2270"/>
        <v>0</v>
      </c>
      <c r="AO14110">
        <f t="shared" si="2265"/>
        <v>0</v>
      </c>
      <c r="AP14110">
        <f t="shared" si="2266"/>
        <v>0</v>
      </c>
      <c r="AQ14110">
        <f t="shared" si="2267"/>
        <v>0</v>
      </c>
      <c r="AV14110">
        <f t="shared" si="2269"/>
        <v>14107</v>
      </c>
      <c r="AW14110">
        <f t="shared" si="2268"/>
        <v>0</v>
      </c>
    </row>
    <row r="14111" spans="5:49" x14ac:dyDescent="0.25">
      <c r="E14111" s="47">
        <f t="shared" si="2261"/>
        <v>0</v>
      </c>
      <c r="F14111" s="45">
        <f t="shared" si="2262"/>
        <v>0</v>
      </c>
      <c r="G14111" s="45" t="e">
        <f t="shared" si="2263"/>
        <v>#DIV/0!</v>
      </c>
      <c r="H14111" s="45" t="e">
        <f t="shared" si="2264"/>
        <v>#DIV/0!</v>
      </c>
      <c r="AN14111">
        <f t="shared" si="2270"/>
        <v>0</v>
      </c>
      <c r="AO14111">
        <f t="shared" si="2265"/>
        <v>0</v>
      </c>
      <c r="AP14111">
        <f t="shared" si="2266"/>
        <v>0</v>
      </c>
      <c r="AQ14111">
        <f t="shared" si="2267"/>
        <v>0</v>
      </c>
      <c r="AV14111">
        <f t="shared" si="2269"/>
        <v>14108</v>
      </c>
      <c r="AW14111">
        <f t="shared" si="2268"/>
        <v>0</v>
      </c>
    </row>
    <row r="14112" spans="5:49" x14ac:dyDescent="0.25">
      <c r="E14112" s="47">
        <f t="shared" si="2261"/>
        <v>0</v>
      </c>
      <c r="F14112" s="45">
        <f t="shared" si="2262"/>
        <v>0</v>
      </c>
      <c r="G14112" s="45" t="e">
        <f t="shared" si="2263"/>
        <v>#DIV/0!</v>
      </c>
      <c r="H14112" s="45" t="e">
        <f t="shared" si="2264"/>
        <v>#DIV/0!</v>
      </c>
      <c r="AN14112">
        <f t="shared" si="2270"/>
        <v>0</v>
      </c>
      <c r="AO14112">
        <f t="shared" si="2265"/>
        <v>0</v>
      </c>
      <c r="AP14112">
        <f t="shared" si="2266"/>
        <v>0</v>
      </c>
      <c r="AQ14112">
        <f t="shared" si="2267"/>
        <v>0</v>
      </c>
      <c r="AV14112">
        <f t="shared" si="2269"/>
        <v>14109</v>
      </c>
      <c r="AW14112">
        <f t="shared" si="2268"/>
        <v>0</v>
      </c>
    </row>
    <row r="14113" spans="5:49" x14ac:dyDescent="0.25">
      <c r="E14113" s="47">
        <f t="shared" si="2261"/>
        <v>0</v>
      </c>
      <c r="F14113" s="45">
        <f t="shared" si="2262"/>
        <v>0</v>
      </c>
      <c r="G14113" s="45" t="e">
        <f t="shared" si="2263"/>
        <v>#DIV/0!</v>
      </c>
      <c r="H14113" s="45" t="e">
        <f t="shared" si="2264"/>
        <v>#DIV/0!</v>
      </c>
      <c r="AN14113">
        <f t="shared" si="2270"/>
        <v>0</v>
      </c>
      <c r="AO14113">
        <f t="shared" si="2265"/>
        <v>0</v>
      </c>
      <c r="AP14113">
        <f t="shared" si="2266"/>
        <v>0</v>
      </c>
      <c r="AQ14113">
        <f t="shared" si="2267"/>
        <v>0</v>
      </c>
      <c r="AV14113">
        <f t="shared" si="2269"/>
        <v>14110</v>
      </c>
      <c r="AW14113">
        <f t="shared" si="2268"/>
        <v>0</v>
      </c>
    </row>
    <row r="14114" spans="5:49" x14ac:dyDescent="0.25">
      <c r="E14114" s="47">
        <f t="shared" si="2261"/>
        <v>0</v>
      </c>
      <c r="F14114" s="45">
        <f t="shared" si="2262"/>
        <v>0</v>
      </c>
      <c r="G14114" s="45" t="e">
        <f t="shared" si="2263"/>
        <v>#DIV/0!</v>
      </c>
      <c r="H14114" s="45" t="e">
        <f t="shared" si="2264"/>
        <v>#DIV/0!</v>
      </c>
      <c r="AN14114">
        <f t="shared" si="2270"/>
        <v>0</v>
      </c>
      <c r="AO14114">
        <f t="shared" si="2265"/>
        <v>0</v>
      </c>
      <c r="AP14114">
        <f t="shared" si="2266"/>
        <v>0</v>
      </c>
      <c r="AQ14114">
        <f t="shared" si="2267"/>
        <v>0</v>
      </c>
      <c r="AV14114">
        <f t="shared" si="2269"/>
        <v>14111</v>
      </c>
      <c r="AW14114">
        <f t="shared" si="2268"/>
        <v>0</v>
      </c>
    </row>
    <row r="14115" spans="5:49" x14ac:dyDescent="0.25">
      <c r="E14115" s="47">
        <f t="shared" si="2261"/>
        <v>0</v>
      </c>
      <c r="F14115" s="45">
        <f t="shared" si="2262"/>
        <v>0</v>
      </c>
      <c r="G14115" s="45" t="e">
        <f t="shared" si="2263"/>
        <v>#DIV/0!</v>
      </c>
      <c r="H14115" s="45" t="e">
        <f t="shared" si="2264"/>
        <v>#DIV/0!</v>
      </c>
      <c r="AN14115">
        <f t="shared" si="2270"/>
        <v>0</v>
      </c>
      <c r="AO14115">
        <f t="shared" si="2265"/>
        <v>0</v>
      </c>
      <c r="AP14115">
        <f t="shared" si="2266"/>
        <v>0</v>
      </c>
      <c r="AQ14115">
        <f t="shared" si="2267"/>
        <v>0</v>
      </c>
      <c r="AV14115">
        <f t="shared" si="2269"/>
        <v>14112</v>
      </c>
      <c r="AW14115">
        <f t="shared" si="2268"/>
        <v>0</v>
      </c>
    </row>
    <row r="14116" spans="5:49" x14ac:dyDescent="0.25">
      <c r="E14116" s="47">
        <f t="shared" si="2261"/>
        <v>0</v>
      </c>
      <c r="F14116" s="45">
        <f t="shared" si="2262"/>
        <v>0</v>
      </c>
      <c r="G14116" s="45" t="e">
        <f t="shared" si="2263"/>
        <v>#DIV/0!</v>
      </c>
      <c r="H14116" s="45" t="e">
        <f t="shared" si="2264"/>
        <v>#DIV/0!</v>
      </c>
      <c r="AN14116">
        <f t="shared" si="2270"/>
        <v>0</v>
      </c>
      <c r="AO14116">
        <f t="shared" si="2265"/>
        <v>0</v>
      </c>
      <c r="AP14116">
        <f t="shared" si="2266"/>
        <v>0</v>
      </c>
      <c r="AQ14116">
        <f t="shared" si="2267"/>
        <v>0</v>
      </c>
      <c r="AV14116">
        <f t="shared" si="2269"/>
        <v>14113</v>
      </c>
      <c r="AW14116">
        <f t="shared" si="2268"/>
        <v>0</v>
      </c>
    </row>
    <row r="14117" spans="5:49" x14ac:dyDescent="0.25">
      <c r="E14117" s="47">
        <f t="shared" si="2261"/>
        <v>0</v>
      </c>
      <c r="F14117" s="45">
        <f t="shared" si="2262"/>
        <v>0</v>
      </c>
      <c r="G14117" s="45" t="e">
        <f t="shared" si="2263"/>
        <v>#DIV/0!</v>
      </c>
      <c r="H14117" s="45" t="e">
        <f t="shared" si="2264"/>
        <v>#DIV/0!</v>
      </c>
      <c r="AN14117">
        <f t="shared" si="2270"/>
        <v>0</v>
      </c>
      <c r="AO14117">
        <f t="shared" si="2265"/>
        <v>0</v>
      </c>
      <c r="AP14117">
        <f t="shared" si="2266"/>
        <v>0</v>
      </c>
      <c r="AQ14117">
        <f t="shared" si="2267"/>
        <v>0</v>
      </c>
      <c r="AV14117">
        <f t="shared" si="2269"/>
        <v>14114</v>
      </c>
      <c r="AW14117">
        <f t="shared" si="2268"/>
        <v>0</v>
      </c>
    </row>
    <row r="14118" spans="5:49" x14ac:dyDescent="0.25">
      <c r="E14118" s="47">
        <f t="shared" si="2261"/>
        <v>0</v>
      </c>
      <c r="F14118" s="45">
        <f t="shared" si="2262"/>
        <v>0</v>
      </c>
      <c r="G14118" s="45" t="e">
        <f t="shared" si="2263"/>
        <v>#DIV/0!</v>
      </c>
      <c r="H14118" s="45" t="e">
        <f t="shared" si="2264"/>
        <v>#DIV/0!</v>
      </c>
      <c r="AN14118">
        <f t="shared" si="2270"/>
        <v>0</v>
      </c>
      <c r="AO14118">
        <f t="shared" si="2265"/>
        <v>0</v>
      </c>
      <c r="AP14118">
        <f t="shared" si="2266"/>
        <v>0</v>
      </c>
      <c r="AQ14118">
        <f t="shared" si="2267"/>
        <v>0</v>
      </c>
      <c r="AV14118">
        <f t="shared" si="2269"/>
        <v>14115</v>
      </c>
      <c r="AW14118">
        <f t="shared" si="2268"/>
        <v>0</v>
      </c>
    </row>
    <row r="14119" spans="5:49" x14ac:dyDescent="0.25">
      <c r="E14119" s="47">
        <f t="shared" si="2261"/>
        <v>0</v>
      </c>
      <c r="F14119" s="45">
        <f t="shared" si="2262"/>
        <v>0</v>
      </c>
      <c r="G14119" s="45" t="e">
        <f t="shared" si="2263"/>
        <v>#DIV/0!</v>
      </c>
      <c r="H14119" s="45" t="e">
        <f t="shared" si="2264"/>
        <v>#DIV/0!</v>
      </c>
      <c r="AN14119">
        <f t="shared" si="2270"/>
        <v>0</v>
      </c>
      <c r="AO14119">
        <f t="shared" si="2265"/>
        <v>0</v>
      </c>
      <c r="AP14119">
        <f t="shared" si="2266"/>
        <v>0</v>
      </c>
      <c r="AQ14119">
        <f t="shared" si="2267"/>
        <v>0</v>
      </c>
      <c r="AV14119">
        <f t="shared" si="2269"/>
        <v>14116</v>
      </c>
      <c r="AW14119">
        <f t="shared" si="2268"/>
        <v>0</v>
      </c>
    </row>
    <row r="14120" spans="5:49" x14ac:dyDescent="0.25">
      <c r="E14120" s="47">
        <f t="shared" si="2261"/>
        <v>0</v>
      </c>
      <c r="F14120" s="45">
        <f t="shared" si="2262"/>
        <v>0</v>
      </c>
      <c r="G14120" s="45" t="e">
        <f t="shared" si="2263"/>
        <v>#DIV/0!</v>
      </c>
      <c r="H14120" s="45" t="e">
        <f t="shared" si="2264"/>
        <v>#DIV/0!</v>
      </c>
      <c r="AN14120">
        <f t="shared" si="2270"/>
        <v>0</v>
      </c>
      <c r="AO14120">
        <f t="shared" si="2265"/>
        <v>0</v>
      </c>
      <c r="AP14120">
        <f t="shared" si="2266"/>
        <v>0</v>
      </c>
      <c r="AQ14120">
        <f t="shared" si="2267"/>
        <v>0</v>
      </c>
      <c r="AV14120">
        <f t="shared" si="2269"/>
        <v>14117</v>
      </c>
      <c r="AW14120">
        <f t="shared" si="2268"/>
        <v>0</v>
      </c>
    </row>
    <row r="14121" spans="5:49" x14ac:dyDescent="0.25">
      <c r="E14121" s="47">
        <f t="shared" si="2261"/>
        <v>0</v>
      </c>
      <c r="F14121" s="45">
        <f t="shared" si="2262"/>
        <v>0</v>
      </c>
      <c r="G14121" s="45" t="e">
        <f t="shared" si="2263"/>
        <v>#DIV/0!</v>
      </c>
      <c r="H14121" s="45" t="e">
        <f t="shared" si="2264"/>
        <v>#DIV/0!</v>
      </c>
      <c r="AN14121">
        <f t="shared" si="2270"/>
        <v>0</v>
      </c>
      <c r="AO14121">
        <f t="shared" si="2265"/>
        <v>0</v>
      </c>
      <c r="AP14121">
        <f t="shared" si="2266"/>
        <v>0</v>
      </c>
      <c r="AQ14121">
        <f t="shared" si="2267"/>
        <v>0</v>
      </c>
      <c r="AV14121">
        <f t="shared" si="2269"/>
        <v>14118</v>
      </c>
      <c r="AW14121">
        <f t="shared" si="2268"/>
        <v>0</v>
      </c>
    </row>
    <row r="14122" spans="5:49" x14ac:dyDescent="0.25">
      <c r="E14122" s="47">
        <f t="shared" si="2261"/>
        <v>0</v>
      </c>
      <c r="F14122" s="45">
        <f t="shared" si="2262"/>
        <v>0</v>
      </c>
      <c r="G14122" s="45" t="e">
        <f t="shared" si="2263"/>
        <v>#DIV/0!</v>
      </c>
      <c r="H14122" s="45" t="e">
        <f t="shared" si="2264"/>
        <v>#DIV/0!</v>
      </c>
      <c r="AN14122">
        <f t="shared" si="2270"/>
        <v>0</v>
      </c>
      <c r="AO14122">
        <f t="shared" si="2265"/>
        <v>0</v>
      </c>
      <c r="AP14122">
        <f t="shared" si="2266"/>
        <v>0</v>
      </c>
      <c r="AQ14122">
        <f t="shared" si="2267"/>
        <v>0</v>
      </c>
      <c r="AV14122">
        <f t="shared" si="2269"/>
        <v>14119</v>
      </c>
      <c r="AW14122">
        <f t="shared" si="2268"/>
        <v>0</v>
      </c>
    </row>
    <row r="14123" spans="5:49" x14ac:dyDescent="0.25">
      <c r="E14123" s="47">
        <f t="shared" si="2261"/>
        <v>0</v>
      </c>
      <c r="F14123" s="45">
        <f t="shared" si="2262"/>
        <v>0</v>
      </c>
      <c r="G14123" s="45" t="e">
        <f t="shared" si="2263"/>
        <v>#DIV/0!</v>
      </c>
      <c r="H14123" s="45" t="e">
        <f t="shared" si="2264"/>
        <v>#DIV/0!</v>
      </c>
      <c r="AN14123">
        <f t="shared" si="2270"/>
        <v>0</v>
      </c>
      <c r="AO14123">
        <f t="shared" si="2265"/>
        <v>0</v>
      </c>
      <c r="AP14123">
        <f t="shared" si="2266"/>
        <v>0</v>
      </c>
      <c r="AQ14123">
        <f t="shared" si="2267"/>
        <v>0</v>
      </c>
      <c r="AV14123">
        <f t="shared" si="2269"/>
        <v>14120</v>
      </c>
      <c r="AW14123">
        <f t="shared" si="2268"/>
        <v>0</v>
      </c>
    </row>
    <row r="14124" spans="5:49" x14ac:dyDescent="0.25">
      <c r="E14124" s="47">
        <f t="shared" si="2261"/>
        <v>0</v>
      </c>
      <c r="F14124" s="45">
        <f t="shared" si="2262"/>
        <v>0</v>
      </c>
      <c r="G14124" s="45" t="e">
        <f t="shared" si="2263"/>
        <v>#DIV/0!</v>
      </c>
      <c r="H14124" s="45" t="e">
        <f t="shared" si="2264"/>
        <v>#DIV/0!</v>
      </c>
      <c r="AN14124">
        <f t="shared" si="2270"/>
        <v>0</v>
      </c>
      <c r="AO14124">
        <f t="shared" si="2265"/>
        <v>0</v>
      </c>
      <c r="AP14124">
        <f t="shared" si="2266"/>
        <v>0</v>
      </c>
      <c r="AQ14124">
        <f t="shared" si="2267"/>
        <v>0</v>
      </c>
      <c r="AV14124">
        <f t="shared" si="2269"/>
        <v>14121</v>
      </c>
      <c r="AW14124">
        <f t="shared" si="2268"/>
        <v>0</v>
      </c>
    </row>
    <row r="14125" spans="5:49" x14ac:dyDescent="0.25">
      <c r="E14125" s="47">
        <f t="shared" si="2261"/>
        <v>0</v>
      </c>
      <c r="F14125" s="45">
        <f t="shared" si="2262"/>
        <v>0</v>
      </c>
      <c r="G14125" s="45" t="e">
        <f t="shared" si="2263"/>
        <v>#DIV/0!</v>
      </c>
      <c r="H14125" s="45" t="e">
        <f t="shared" si="2264"/>
        <v>#DIV/0!</v>
      </c>
      <c r="AN14125">
        <f t="shared" si="2270"/>
        <v>0</v>
      </c>
      <c r="AO14125">
        <f t="shared" si="2265"/>
        <v>0</v>
      </c>
      <c r="AP14125">
        <f t="shared" si="2266"/>
        <v>0</v>
      </c>
      <c r="AQ14125">
        <f t="shared" si="2267"/>
        <v>0</v>
      </c>
      <c r="AV14125">
        <f t="shared" si="2269"/>
        <v>14122</v>
      </c>
      <c r="AW14125">
        <f t="shared" si="2268"/>
        <v>0</v>
      </c>
    </row>
    <row r="14126" spans="5:49" x14ac:dyDescent="0.25">
      <c r="E14126" s="47">
        <f t="shared" si="2261"/>
        <v>0</v>
      </c>
      <c r="F14126" s="45">
        <f t="shared" si="2262"/>
        <v>0</v>
      </c>
      <c r="G14126" s="45" t="e">
        <f t="shared" si="2263"/>
        <v>#DIV/0!</v>
      </c>
      <c r="H14126" s="45" t="e">
        <f t="shared" si="2264"/>
        <v>#DIV/0!</v>
      </c>
      <c r="AN14126">
        <f t="shared" si="2270"/>
        <v>0</v>
      </c>
      <c r="AO14126">
        <f t="shared" si="2265"/>
        <v>0</v>
      </c>
      <c r="AP14126">
        <f t="shared" si="2266"/>
        <v>0</v>
      </c>
      <c r="AQ14126">
        <f t="shared" si="2267"/>
        <v>0</v>
      </c>
      <c r="AV14126">
        <f t="shared" si="2269"/>
        <v>14123</v>
      </c>
      <c r="AW14126">
        <f t="shared" si="2268"/>
        <v>0</v>
      </c>
    </row>
    <row r="14127" spans="5:49" x14ac:dyDescent="0.25">
      <c r="E14127" s="47">
        <f t="shared" si="2261"/>
        <v>0</v>
      </c>
      <c r="F14127" s="45">
        <f t="shared" si="2262"/>
        <v>0</v>
      </c>
      <c r="G14127" s="45" t="e">
        <f t="shared" si="2263"/>
        <v>#DIV/0!</v>
      </c>
      <c r="H14127" s="45" t="e">
        <f t="shared" si="2264"/>
        <v>#DIV/0!</v>
      </c>
      <c r="AN14127">
        <f t="shared" si="2270"/>
        <v>0</v>
      </c>
      <c r="AO14127">
        <f t="shared" si="2265"/>
        <v>0</v>
      </c>
      <c r="AP14127">
        <f t="shared" si="2266"/>
        <v>0</v>
      </c>
      <c r="AQ14127">
        <f t="shared" si="2267"/>
        <v>0</v>
      </c>
      <c r="AV14127">
        <f t="shared" si="2269"/>
        <v>14124</v>
      </c>
      <c r="AW14127">
        <f t="shared" si="2268"/>
        <v>0</v>
      </c>
    </row>
    <row r="14128" spans="5:49" x14ac:dyDescent="0.25">
      <c r="E14128" s="47">
        <f t="shared" si="2261"/>
        <v>0</v>
      </c>
      <c r="F14128" s="45">
        <f t="shared" si="2262"/>
        <v>0</v>
      </c>
      <c r="G14128" s="45" t="e">
        <f t="shared" si="2263"/>
        <v>#DIV/0!</v>
      </c>
      <c r="H14128" s="45" t="e">
        <f t="shared" si="2264"/>
        <v>#DIV/0!</v>
      </c>
      <c r="AN14128">
        <f t="shared" si="2270"/>
        <v>0</v>
      </c>
      <c r="AO14128">
        <f t="shared" si="2265"/>
        <v>0</v>
      </c>
      <c r="AP14128">
        <f t="shared" si="2266"/>
        <v>0</v>
      </c>
      <c r="AQ14128">
        <f t="shared" si="2267"/>
        <v>0</v>
      </c>
      <c r="AV14128">
        <f t="shared" si="2269"/>
        <v>14125</v>
      </c>
      <c r="AW14128">
        <f t="shared" si="2268"/>
        <v>0</v>
      </c>
    </row>
    <row r="14129" spans="5:49" x14ac:dyDescent="0.25">
      <c r="E14129" s="47">
        <f t="shared" si="2261"/>
        <v>0</v>
      </c>
      <c r="F14129" s="45">
        <f t="shared" si="2262"/>
        <v>0</v>
      </c>
      <c r="G14129" s="45" t="e">
        <f t="shared" si="2263"/>
        <v>#DIV/0!</v>
      </c>
      <c r="H14129" s="45" t="e">
        <f t="shared" si="2264"/>
        <v>#DIV/0!</v>
      </c>
      <c r="AN14129">
        <f t="shared" si="2270"/>
        <v>0</v>
      </c>
      <c r="AO14129">
        <f t="shared" si="2265"/>
        <v>0</v>
      </c>
      <c r="AP14129">
        <f t="shared" si="2266"/>
        <v>0</v>
      </c>
      <c r="AQ14129">
        <f t="shared" si="2267"/>
        <v>0</v>
      </c>
      <c r="AV14129">
        <f t="shared" si="2269"/>
        <v>14126</v>
      </c>
      <c r="AW14129">
        <f t="shared" si="2268"/>
        <v>0</v>
      </c>
    </row>
    <row r="14130" spans="5:49" x14ac:dyDescent="0.25">
      <c r="E14130" s="47">
        <f t="shared" si="2261"/>
        <v>0</v>
      </c>
      <c r="F14130" s="45">
        <f t="shared" si="2262"/>
        <v>0</v>
      </c>
      <c r="G14130" s="45" t="e">
        <f t="shared" si="2263"/>
        <v>#DIV/0!</v>
      </c>
      <c r="H14130" s="45" t="e">
        <f t="shared" si="2264"/>
        <v>#DIV/0!</v>
      </c>
      <c r="AN14130">
        <f t="shared" si="2270"/>
        <v>0</v>
      </c>
      <c r="AO14130">
        <f t="shared" si="2265"/>
        <v>0</v>
      </c>
      <c r="AP14130">
        <f t="shared" si="2266"/>
        <v>0</v>
      </c>
      <c r="AQ14130">
        <f t="shared" si="2267"/>
        <v>0</v>
      </c>
      <c r="AV14130">
        <f t="shared" si="2269"/>
        <v>14127</v>
      </c>
      <c r="AW14130">
        <f t="shared" si="2268"/>
        <v>0</v>
      </c>
    </row>
    <row r="14131" spans="5:49" x14ac:dyDescent="0.25">
      <c r="E14131" s="47">
        <f t="shared" si="2261"/>
        <v>0</v>
      </c>
      <c r="F14131" s="45">
        <f t="shared" si="2262"/>
        <v>0</v>
      </c>
      <c r="G14131" s="45" t="e">
        <f t="shared" si="2263"/>
        <v>#DIV/0!</v>
      </c>
      <c r="H14131" s="45" t="e">
        <f t="shared" si="2264"/>
        <v>#DIV/0!</v>
      </c>
      <c r="AN14131">
        <f t="shared" si="2270"/>
        <v>0</v>
      </c>
      <c r="AO14131">
        <f t="shared" si="2265"/>
        <v>0</v>
      </c>
      <c r="AP14131">
        <f t="shared" si="2266"/>
        <v>0</v>
      </c>
      <c r="AQ14131">
        <f t="shared" si="2267"/>
        <v>0</v>
      </c>
      <c r="AV14131">
        <f t="shared" si="2269"/>
        <v>14128</v>
      </c>
      <c r="AW14131">
        <f t="shared" si="2268"/>
        <v>0</v>
      </c>
    </row>
    <row r="14132" spans="5:49" x14ac:dyDescent="0.25">
      <c r="E14132" s="47">
        <f t="shared" si="2261"/>
        <v>0</v>
      </c>
      <c r="F14132" s="45">
        <f t="shared" si="2262"/>
        <v>0</v>
      </c>
      <c r="G14132" s="45" t="e">
        <f t="shared" si="2263"/>
        <v>#DIV/0!</v>
      </c>
      <c r="H14132" s="45" t="e">
        <f t="shared" si="2264"/>
        <v>#DIV/0!</v>
      </c>
      <c r="AN14132">
        <f t="shared" si="2270"/>
        <v>0</v>
      </c>
      <c r="AO14132">
        <f t="shared" si="2265"/>
        <v>0</v>
      </c>
      <c r="AP14132">
        <f t="shared" si="2266"/>
        <v>0</v>
      </c>
      <c r="AQ14132">
        <f t="shared" si="2267"/>
        <v>0</v>
      </c>
      <c r="AV14132">
        <f t="shared" si="2269"/>
        <v>14129</v>
      </c>
      <c r="AW14132">
        <f t="shared" si="2268"/>
        <v>0</v>
      </c>
    </row>
    <row r="14133" spans="5:49" x14ac:dyDescent="0.25">
      <c r="E14133" s="47">
        <f t="shared" si="2261"/>
        <v>0</v>
      </c>
      <c r="F14133" s="45">
        <f t="shared" si="2262"/>
        <v>0</v>
      </c>
      <c r="G14133" s="45" t="e">
        <f t="shared" si="2263"/>
        <v>#DIV/0!</v>
      </c>
      <c r="H14133" s="45" t="e">
        <f t="shared" si="2264"/>
        <v>#DIV/0!</v>
      </c>
      <c r="AN14133">
        <f t="shared" si="2270"/>
        <v>0</v>
      </c>
      <c r="AO14133">
        <f t="shared" si="2265"/>
        <v>0</v>
      </c>
      <c r="AP14133">
        <f t="shared" si="2266"/>
        <v>0</v>
      </c>
      <c r="AQ14133">
        <f t="shared" si="2267"/>
        <v>0</v>
      </c>
      <c r="AV14133">
        <f t="shared" si="2269"/>
        <v>14130</v>
      </c>
      <c r="AW14133">
        <f t="shared" si="2268"/>
        <v>0</v>
      </c>
    </row>
    <row r="14134" spans="5:49" x14ac:dyDescent="0.25">
      <c r="E14134" s="47">
        <f t="shared" si="2261"/>
        <v>0</v>
      </c>
      <c r="F14134" s="45">
        <f t="shared" si="2262"/>
        <v>0</v>
      </c>
      <c r="G14134" s="45" t="e">
        <f t="shared" si="2263"/>
        <v>#DIV/0!</v>
      </c>
      <c r="H14134" s="45" t="e">
        <f t="shared" si="2264"/>
        <v>#DIV/0!</v>
      </c>
      <c r="AN14134">
        <f t="shared" si="2270"/>
        <v>0</v>
      </c>
      <c r="AO14134">
        <f t="shared" si="2265"/>
        <v>0</v>
      </c>
      <c r="AP14134">
        <f t="shared" si="2266"/>
        <v>0</v>
      </c>
      <c r="AQ14134">
        <f t="shared" si="2267"/>
        <v>0</v>
      </c>
      <c r="AV14134">
        <f t="shared" si="2269"/>
        <v>14131</v>
      </c>
      <c r="AW14134">
        <f t="shared" si="2268"/>
        <v>0</v>
      </c>
    </row>
    <row r="14135" spans="5:49" x14ac:dyDescent="0.25">
      <c r="E14135" s="47">
        <f t="shared" si="2261"/>
        <v>0</v>
      </c>
      <c r="F14135" s="45">
        <f t="shared" si="2262"/>
        <v>0</v>
      </c>
      <c r="G14135" s="45" t="e">
        <f t="shared" si="2263"/>
        <v>#DIV/0!</v>
      </c>
      <c r="H14135" s="45" t="e">
        <f t="shared" si="2264"/>
        <v>#DIV/0!</v>
      </c>
      <c r="AN14135">
        <f t="shared" si="2270"/>
        <v>0</v>
      </c>
      <c r="AO14135">
        <f t="shared" si="2265"/>
        <v>0</v>
      </c>
      <c r="AP14135">
        <f t="shared" si="2266"/>
        <v>0</v>
      </c>
      <c r="AQ14135">
        <f t="shared" si="2267"/>
        <v>0</v>
      </c>
      <c r="AV14135">
        <f t="shared" si="2269"/>
        <v>14132</v>
      </c>
      <c r="AW14135">
        <f t="shared" si="2268"/>
        <v>0</v>
      </c>
    </row>
    <row r="14136" spans="5:49" x14ac:dyDescent="0.25">
      <c r="E14136" s="47">
        <f t="shared" si="2261"/>
        <v>0</v>
      </c>
      <c r="F14136" s="45">
        <f t="shared" si="2262"/>
        <v>0</v>
      </c>
      <c r="G14136" s="45" t="e">
        <f t="shared" si="2263"/>
        <v>#DIV/0!</v>
      </c>
      <c r="H14136" s="45" t="e">
        <f t="shared" si="2264"/>
        <v>#DIV/0!</v>
      </c>
      <c r="AN14136">
        <f t="shared" si="2270"/>
        <v>0</v>
      </c>
      <c r="AO14136">
        <f t="shared" si="2265"/>
        <v>0</v>
      </c>
      <c r="AP14136">
        <f t="shared" si="2266"/>
        <v>0</v>
      </c>
      <c r="AQ14136">
        <f t="shared" si="2267"/>
        <v>0</v>
      </c>
      <c r="AV14136">
        <f t="shared" si="2269"/>
        <v>14133</v>
      </c>
      <c r="AW14136">
        <f t="shared" si="2268"/>
        <v>0</v>
      </c>
    </row>
    <row r="14137" spans="5:49" x14ac:dyDescent="0.25">
      <c r="E14137" s="47">
        <f t="shared" si="2261"/>
        <v>0</v>
      </c>
      <c r="F14137" s="45">
        <f t="shared" si="2262"/>
        <v>0</v>
      </c>
      <c r="G14137" s="45" t="e">
        <f t="shared" si="2263"/>
        <v>#DIV/0!</v>
      </c>
      <c r="H14137" s="45" t="e">
        <f t="shared" si="2264"/>
        <v>#DIV/0!</v>
      </c>
      <c r="AN14137">
        <f t="shared" si="2270"/>
        <v>0</v>
      </c>
      <c r="AO14137">
        <f t="shared" si="2265"/>
        <v>0</v>
      </c>
      <c r="AP14137">
        <f t="shared" si="2266"/>
        <v>0</v>
      </c>
      <c r="AQ14137">
        <f t="shared" si="2267"/>
        <v>0</v>
      </c>
      <c r="AV14137">
        <f t="shared" si="2269"/>
        <v>14134</v>
      </c>
      <c r="AW14137">
        <f t="shared" si="2268"/>
        <v>0</v>
      </c>
    </row>
    <row r="14138" spans="5:49" x14ac:dyDescent="0.25">
      <c r="E14138" s="47">
        <f t="shared" si="2261"/>
        <v>0</v>
      </c>
      <c r="F14138" s="45">
        <f t="shared" si="2262"/>
        <v>0</v>
      </c>
      <c r="G14138" s="45" t="e">
        <f t="shared" si="2263"/>
        <v>#DIV/0!</v>
      </c>
      <c r="H14138" s="45" t="e">
        <f t="shared" si="2264"/>
        <v>#DIV/0!</v>
      </c>
      <c r="AN14138">
        <f t="shared" si="2270"/>
        <v>0</v>
      </c>
      <c r="AO14138">
        <f t="shared" si="2265"/>
        <v>0</v>
      </c>
      <c r="AP14138">
        <f t="shared" si="2266"/>
        <v>0</v>
      </c>
      <c r="AQ14138">
        <f t="shared" si="2267"/>
        <v>0</v>
      </c>
      <c r="AV14138">
        <f t="shared" si="2269"/>
        <v>14135</v>
      </c>
      <c r="AW14138">
        <f t="shared" si="2268"/>
        <v>0</v>
      </c>
    </row>
    <row r="14139" spans="5:49" x14ac:dyDescent="0.25">
      <c r="E14139" s="47">
        <f t="shared" si="2261"/>
        <v>0</v>
      </c>
      <c r="F14139" s="45">
        <f t="shared" si="2262"/>
        <v>0</v>
      </c>
      <c r="G14139" s="45" t="e">
        <f t="shared" si="2263"/>
        <v>#DIV/0!</v>
      </c>
      <c r="H14139" s="45" t="e">
        <f t="shared" si="2264"/>
        <v>#DIV/0!</v>
      </c>
      <c r="AN14139">
        <f t="shared" si="2270"/>
        <v>0</v>
      </c>
      <c r="AO14139">
        <f t="shared" si="2265"/>
        <v>0</v>
      </c>
      <c r="AP14139">
        <f t="shared" si="2266"/>
        <v>0</v>
      </c>
      <c r="AQ14139">
        <f t="shared" si="2267"/>
        <v>0</v>
      </c>
      <c r="AV14139">
        <f t="shared" si="2269"/>
        <v>14136</v>
      </c>
      <c r="AW14139">
        <f t="shared" si="2268"/>
        <v>0</v>
      </c>
    </row>
    <row r="14140" spans="5:49" x14ac:dyDescent="0.25">
      <c r="E14140" s="47">
        <f t="shared" si="2261"/>
        <v>0</v>
      </c>
      <c r="F14140" s="45">
        <f t="shared" si="2262"/>
        <v>0</v>
      </c>
      <c r="G14140" s="45" t="e">
        <f t="shared" si="2263"/>
        <v>#DIV/0!</v>
      </c>
      <c r="H14140" s="45" t="e">
        <f t="shared" si="2264"/>
        <v>#DIV/0!</v>
      </c>
      <c r="AN14140">
        <f t="shared" si="2270"/>
        <v>0</v>
      </c>
      <c r="AO14140">
        <f t="shared" si="2265"/>
        <v>0</v>
      </c>
      <c r="AP14140">
        <f t="shared" si="2266"/>
        <v>0</v>
      </c>
      <c r="AQ14140">
        <f t="shared" si="2267"/>
        <v>0</v>
      </c>
      <c r="AV14140">
        <f t="shared" si="2269"/>
        <v>14137</v>
      </c>
      <c r="AW14140">
        <f t="shared" si="2268"/>
        <v>0</v>
      </c>
    </row>
    <row r="14141" spans="5:49" x14ac:dyDescent="0.25">
      <c r="E14141" s="47">
        <f t="shared" si="2261"/>
        <v>0</v>
      </c>
      <c r="F14141" s="45">
        <f t="shared" si="2262"/>
        <v>0</v>
      </c>
      <c r="G14141" s="45" t="e">
        <f t="shared" si="2263"/>
        <v>#DIV/0!</v>
      </c>
      <c r="H14141" s="45" t="e">
        <f t="shared" si="2264"/>
        <v>#DIV/0!</v>
      </c>
      <c r="AN14141">
        <f t="shared" si="2270"/>
        <v>0</v>
      </c>
      <c r="AO14141">
        <f t="shared" si="2265"/>
        <v>0</v>
      </c>
      <c r="AP14141">
        <f t="shared" si="2266"/>
        <v>0</v>
      </c>
      <c r="AQ14141">
        <f t="shared" si="2267"/>
        <v>0</v>
      </c>
      <c r="AV14141">
        <f t="shared" si="2269"/>
        <v>14138</v>
      </c>
      <c r="AW14141">
        <f t="shared" si="2268"/>
        <v>0</v>
      </c>
    </row>
    <row r="14142" spans="5:49" x14ac:dyDescent="0.25">
      <c r="E14142" s="47">
        <f t="shared" si="2261"/>
        <v>0</v>
      </c>
      <c r="F14142" s="45">
        <f t="shared" si="2262"/>
        <v>0</v>
      </c>
      <c r="G14142" s="45" t="e">
        <f t="shared" si="2263"/>
        <v>#DIV/0!</v>
      </c>
      <c r="H14142" s="45" t="e">
        <f t="shared" si="2264"/>
        <v>#DIV/0!</v>
      </c>
      <c r="AN14142">
        <f t="shared" si="2270"/>
        <v>0</v>
      </c>
      <c r="AO14142">
        <f t="shared" si="2265"/>
        <v>0</v>
      </c>
      <c r="AP14142">
        <f t="shared" si="2266"/>
        <v>0</v>
      </c>
      <c r="AQ14142">
        <f t="shared" si="2267"/>
        <v>0</v>
      </c>
      <c r="AV14142">
        <f t="shared" si="2269"/>
        <v>14139</v>
      </c>
      <c r="AW14142">
        <f t="shared" si="2268"/>
        <v>0</v>
      </c>
    </row>
    <row r="14143" spans="5:49" x14ac:dyDescent="0.25">
      <c r="E14143" s="47">
        <f t="shared" si="2261"/>
        <v>0</v>
      </c>
      <c r="F14143" s="45">
        <f t="shared" si="2262"/>
        <v>0</v>
      </c>
      <c r="G14143" s="45" t="e">
        <f t="shared" si="2263"/>
        <v>#DIV/0!</v>
      </c>
      <c r="H14143" s="45" t="e">
        <f t="shared" si="2264"/>
        <v>#DIV/0!</v>
      </c>
      <c r="AN14143">
        <f t="shared" si="2270"/>
        <v>0</v>
      </c>
      <c r="AO14143">
        <f t="shared" si="2265"/>
        <v>0</v>
      </c>
      <c r="AP14143">
        <f t="shared" si="2266"/>
        <v>0</v>
      </c>
      <c r="AQ14143">
        <f t="shared" si="2267"/>
        <v>0</v>
      </c>
      <c r="AV14143">
        <f t="shared" si="2269"/>
        <v>14140</v>
      </c>
      <c r="AW14143">
        <f t="shared" si="2268"/>
        <v>0</v>
      </c>
    </row>
    <row r="14144" spans="5:49" x14ac:dyDescent="0.25">
      <c r="E14144" s="47">
        <f t="shared" si="2261"/>
        <v>0</v>
      </c>
      <c r="F14144" s="45">
        <f t="shared" si="2262"/>
        <v>0</v>
      </c>
      <c r="G14144" s="45" t="e">
        <f t="shared" si="2263"/>
        <v>#DIV/0!</v>
      </c>
      <c r="H14144" s="45" t="e">
        <f t="shared" si="2264"/>
        <v>#DIV/0!</v>
      </c>
      <c r="AN14144">
        <f t="shared" si="2270"/>
        <v>0</v>
      </c>
      <c r="AO14144">
        <f t="shared" si="2265"/>
        <v>0</v>
      </c>
      <c r="AP14144">
        <f t="shared" si="2266"/>
        <v>0</v>
      </c>
      <c r="AQ14144">
        <f t="shared" si="2267"/>
        <v>0</v>
      </c>
      <c r="AV14144">
        <f t="shared" si="2269"/>
        <v>14141</v>
      </c>
      <c r="AW14144">
        <f t="shared" si="2268"/>
        <v>0</v>
      </c>
    </row>
    <row r="14145" spans="5:49" x14ac:dyDescent="0.25">
      <c r="E14145" s="47">
        <f t="shared" si="2261"/>
        <v>0</v>
      </c>
      <c r="F14145" s="45">
        <f t="shared" si="2262"/>
        <v>0</v>
      </c>
      <c r="G14145" s="45" t="e">
        <f t="shared" si="2263"/>
        <v>#DIV/0!</v>
      </c>
      <c r="H14145" s="45" t="e">
        <f t="shared" si="2264"/>
        <v>#DIV/0!</v>
      </c>
      <c r="AN14145">
        <f t="shared" si="2270"/>
        <v>0</v>
      </c>
      <c r="AO14145">
        <f t="shared" si="2265"/>
        <v>0</v>
      </c>
      <c r="AP14145">
        <f t="shared" si="2266"/>
        <v>0</v>
      </c>
      <c r="AQ14145">
        <f t="shared" si="2267"/>
        <v>0</v>
      </c>
      <c r="AV14145">
        <f t="shared" si="2269"/>
        <v>14142</v>
      </c>
      <c r="AW14145">
        <f t="shared" si="2268"/>
        <v>0</v>
      </c>
    </row>
    <row r="14146" spans="5:49" x14ac:dyDescent="0.25">
      <c r="E14146" s="47">
        <f t="shared" ref="E14146:E14209" si="2271">ROUNDDOWN(C14148,0)</f>
        <v>0</v>
      </c>
      <c r="F14146" s="45">
        <f t="shared" ref="F14146:F14209" si="2272">HOUR(C14148)</f>
        <v>0</v>
      </c>
      <c r="G14146" s="45" t="e">
        <f t="shared" ref="G14146:G14209" si="2273">D14148/H14146</f>
        <v>#DIV/0!</v>
      </c>
      <c r="H14146" s="45" t="e">
        <f t="shared" ref="H14146:H14209" si="2274">AVERAGEIFS(D:D,E:E,E14146)</f>
        <v>#DIV/0!</v>
      </c>
      <c r="AN14146">
        <f t="shared" si="2270"/>
        <v>0</v>
      </c>
      <c r="AO14146">
        <f t="shared" si="2265"/>
        <v>0</v>
      </c>
      <c r="AP14146">
        <f t="shared" si="2266"/>
        <v>0</v>
      </c>
      <c r="AQ14146">
        <f t="shared" si="2267"/>
        <v>0</v>
      </c>
      <c r="AV14146">
        <f t="shared" si="2269"/>
        <v>14143</v>
      </c>
      <c r="AW14146">
        <f t="shared" si="2268"/>
        <v>0</v>
      </c>
    </row>
    <row r="14147" spans="5:49" x14ac:dyDescent="0.25">
      <c r="E14147" s="47">
        <f t="shared" si="2271"/>
        <v>0</v>
      </c>
      <c r="F14147" s="45">
        <f t="shared" si="2272"/>
        <v>0</v>
      </c>
      <c r="G14147" s="45" t="e">
        <f t="shared" si="2273"/>
        <v>#DIV/0!</v>
      </c>
      <c r="H14147" s="45" t="e">
        <f t="shared" si="2274"/>
        <v>#DIV/0!</v>
      </c>
      <c r="AN14147">
        <f t="shared" si="2270"/>
        <v>0</v>
      </c>
      <c r="AO14147">
        <f t="shared" si="2265"/>
        <v>0</v>
      </c>
      <c r="AP14147">
        <f t="shared" si="2266"/>
        <v>0</v>
      </c>
      <c r="AQ14147">
        <f t="shared" si="2267"/>
        <v>0</v>
      </c>
      <c r="AV14147">
        <f t="shared" si="2269"/>
        <v>14144</v>
      </c>
      <c r="AW14147">
        <f t="shared" si="2268"/>
        <v>0</v>
      </c>
    </row>
    <row r="14148" spans="5:49" x14ac:dyDescent="0.25">
      <c r="E14148" s="47">
        <f t="shared" si="2271"/>
        <v>0</v>
      </c>
      <c r="F14148" s="45">
        <f t="shared" si="2272"/>
        <v>0</v>
      </c>
      <c r="G14148" s="45" t="e">
        <f t="shared" si="2273"/>
        <v>#DIV/0!</v>
      </c>
      <c r="H14148" s="45" t="e">
        <f t="shared" si="2274"/>
        <v>#DIV/0!</v>
      </c>
      <c r="AN14148">
        <f t="shared" si="2270"/>
        <v>0</v>
      </c>
      <c r="AO14148">
        <f t="shared" ref="AO14148:AO14211" si="2275">ROUNDUP((C14148-$C$4)/7,0)</f>
        <v>0</v>
      </c>
      <c r="AP14148">
        <f t="shared" ref="AP14148:AP14211" si="2276">ROUNDUP((C14148-$C$4)/1,0)</f>
        <v>0</v>
      </c>
      <c r="AQ14148">
        <f t="shared" ref="AQ14148:AQ14211" si="2277">ROUNDUP((C14148-$C$4)*24,0)</f>
        <v>0</v>
      </c>
      <c r="AV14148">
        <f t="shared" si="2269"/>
        <v>14145</v>
      </c>
      <c r="AW14148">
        <f t="shared" ref="AW14148:AW14211" si="2278">SUMIFS(AN:AN,AQ:AQ,AV14148)</f>
        <v>0</v>
      </c>
    </row>
    <row r="14149" spans="5:49" x14ac:dyDescent="0.25">
      <c r="E14149" s="47">
        <f t="shared" si="2271"/>
        <v>0</v>
      </c>
      <c r="F14149" s="45">
        <f t="shared" si="2272"/>
        <v>0</v>
      </c>
      <c r="G14149" s="45" t="e">
        <f t="shared" si="2273"/>
        <v>#DIV/0!</v>
      </c>
      <c r="H14149" s="45" t="e">
        <f t="shared" si="2274"/>
        <v>#DIV/0!</v>
      </c>
      <c r="AN14149">
        <f t="shared" si="2270"/>
        <v>0</v>
      </c>
      <c r="AO14149">
        <f t="shared" si="2275"/>
        <v>0</v>
      </c>
      <c r="AP14149">
        <f t="shared" si="2276"/>
        <v>0</v>
      </c>
      <c r="AQ14149">
        <f t="shared" si="2277"/>
        <v>0</v>
      </c>
      <c r="AV14149">
        <f t="shared" ref="AV14149:AV14212" si="2279">1+AV14148</f>
        <v>14146</v>
      </c>
      <c r="AW14149">
        <f t="shared" si="2278"/>
        <v>0</v>
      </c>
    </row>
    <row r="14150" spans="5:49" x14ac:dyDescent="0.25">
      <c r="E14150" s="47">
        <f t="shared" si="2271"/>
        <v>0</v>
      </c>
      <c r="F14150" s="45">
        <f t="shared" si="2272"/>
        <v>0</v>
      </c>
      <c r="G14150" s="45" t="e">
        <f t="shared" si="2273"/>
        <v>#DIV/0!</v>
      </c>
      <c r="H14150" s="45" t="e">
        <f t="shared" si="2274"/>
        <v>#DIV/0!</v>
      </c>
      <c r="AN14150">
        <f t="shared" si="2270"/>
        <v>0</v>
      </c>
      <c r="AO14150">
        <f t="shared" si="2275"/>
        <v>0</v>
      </c>
      <c r="AP14150">
        <f t="shared" si="2276"/>
        <v>0</v>
      </c>
      <c r="AQ14150">
        <f t="shared" si="2277"/>
        <v>0</v>
      </c>
      <c r="AV14150">
        <f t="shared" si="2279"/>
        <v>14147</v>
      </c>
      <c r="AW14150">
        <f t="shared" si="2278"/>
        <v>0</v>
      </c>
    </row>
    <row r="14151" spans="5:49" x14ac:dyDescent="0.25">
      <c r="E14151" s="47">
        <f t="shared" si="2271"/>
        <v>0</v>
      </c>
      <c r="F14151" s="45">
        <f t="shared" si="2272"/>
        <v>0</v>
      </c>
      <c r="G14151" s="45" t="e">
        <f t="shared" si="2273"/>
        <v>#DIV/0!</v>
      </c>
      <c r="H14151" s="45" t="e">
        <f t="shared" si="2274"/>
        <v>#DIV/0!</v>
      </c>
      <c r="AN14151">
        <f t="shared" si="2270"/>
        <v>0</v>
      </c>
      <c r="AO14151">
        <f t="shared" si="2275"/>
        <v>0</v>
      </c>
      <c r="AP14151">
        <f t="shared" si="2276"/>
        <v>0</v>
      </c>
      <c r="AQ14151">
        <f t="shared" si="2277"/>
        <v>0</v>
      </c>
      <c r="AV14151">
        <f t="shared" si="2279"/>
        <v>14148</v>
      </c>
      <c r="AW14151">
        <f t="shared" si="2278"/>
        <v>0</v>
      </c>
    </row>
    <row r="14152" spans="5:49" x14ac:dyDescent="0.25">
      <c r="E14152" s="47">
        <f t="shared" si="2271"/>
        <v>0</v>
      </c>
      <c r="F14152" s="45">
        <f t="shared" si="2272"/>
        <v>0</v>
      </c>
      <c r="G14152" s="45" t="e">
        <f t="shared" si="2273"/>
        <v>#DIV/0!</v>
      </c>
      <c r="H14152" s="45" t="e">
        <f t="shared" si="2274"/>
        <v>#DIV/0!</v>
      </c>
      <c r="AN14152">
        <f t="shared" ref="AN14152:AN14215" si="2280">D14152*(C14152-C14151)*86400*$B$15</f>
        <v>0</v>
      </c>
      <c r="AO14152">
        <f t="shared" si="2275"/>
        <v>0</v>
      </c>
      <c r="AP14152">
        <f t="shared" si="2276"/>
        <v>0</v>
      </c>
      <c r="AQ14152">
        <f t="shared" si="2277"/>
        <v>0</v>
      </c>
      <c r="AV14152">
        <f t="shared" si="2279"/>
        <v>14149</v>
      </c>
      <c r="AW14152">
        <f t="shared" si="2278"/>
        <v>0</v>
      </c>
    </row>
    <row r="14153" spans="5:49" x14ac:dyDescent="0.25">
      <c r="E14153" s="47">
        <f t="shared" si="2271"/>
        <v>0</v>
      </c>
      <c r="F14153" s="45">
        <f t="shared" si="2272"/>
        <v>0</v>
      </c>
      <c r="G14153" s="45" t="e">
        <f t="shared" si="2273"/>
        <v>#DIV/0!</v>
      </c>
      <c r="H14153" s="45" t="e">
        <f t="shared" si="2274"/>
        <v>#DIV/0!</v>
      </c>
      <c r="AN14153">
        <f t="shared" si="2280"/>
        <v>0</v>
      </c>
      <c r="AO14153">
        <f t="shared" si="2275"/>
        <v>0</v>
      </c>
      <c r="AP14153">
        <f t="shared" si="2276"/>
        <v>0</v>
      </c>
      <c r="AQ14153">
        <f t="shared" si="2277"/>
        <v>0</v>
      </c>
      <c r="AV14153">
        <f t="shared" si="2279"/>
        <v>14150</v>
      </c>
      <c r="AW14153">
        <f t="shared" si="2278"/>
        <v>0</v>
      </c>
    </row>
    <row r="14154" spans="5:49" x14ac:dyDescent="0.25">
      <c r="E14154" s="47">
        <f t="shared" si="2271"/>
        <v>0</v>
      </c>
      <c r="F14154" s="45">
        <f t="shared" si="2272"/>
        <v>0</v>
      </c>
      <c r="G14154" s="45" t="e">
        <f t="shared" si="2273"/>
        <v>#DIV/0!</v>
      </c>
      <c r="H14154" s="45" t="e">
        <f t="shared" si="2274"/>
        <v>#DIV/0!</v>
      </c>
      <c r="AN14154">
        <f t="shared" si="2280"/>
        <v>0</v>
      </c>
      <c r="AO14154">
        <f t="shared" si="2275"/>
        <v>0</v>
      </c>
      <c r="AP14154">
        <f t="shared" si="2276"/>
        <v>0</v>
      </c>
      <c r="AQ14154">
        <f t="shared" si="2277"/>
        <v>0</v>
      </c>
      <c r="AV14154">
        <f t="shared" si="2279"/>
        <v>14151</v>
      </c>
      <c r="AW14154">
        <f t="shared" si="2278"/>
        <v>0</v>
      </c>
    </row>
    <row r="14155" spans="5:49" x14ac:dyDescent="0.25">
      <c r="E14155" s="47">
        <f t="shared" si="2271"/>
        <v>0</v>
      </c>
      <c r="F14155" s="45">
        <f t="shared" si="2272"/>
        <v>0</v>
      </c>
      <c r="G14155" s="45" t="e">
        <f t="shared" si="2273"/>
        <v>#DIV/0!</v>
      </c>
      <c r="H14155" s="45" t="e">
        <f t="shared" si="2274"/>
        <v>#DIV/0!</v>
      </c>
      <c r="AN14155">
        <f t="shared" si="2280"/>
        <v>0</v>
      </c>
      <c r="AO14155">
        <f t="shared" si="2275"/>
        <v>0</v>
      </c>
      <c r="AP14155">
        <f t="shared" si="2276"/>
        <v>0</v>
      </c>
      <c r="AQ14155">
        <f t="shared" si="2277"/>
        <v>0</v>
      </c>
      <c r="AV14155">
        <f t="shared" si="2279"/>
        <v>14152</v>
      </c>
      <c r="AW14155">
        <f t="shared" si="2278"/>
        <v>0</v>
      </c>
    </row>
    <row r="14156" spans="5:49" x14ac:dyDescent="0.25">
      <c r="E14156" s="47">
        <f t="shared" si="2271"/>
        <v>0</v>
      </c>
      <c r="F14156" s="45">
        <f t="shared" si="2272"/>
        <v>0</v>
      </c>
      <c r="G14156" s="45" t="e">
        <f t="shared" si="2273"/>
        <v>#DIV/0!</v>
      </c>
      <c r="H14156" s="45" t="e">
        <f t="shared" si="2274"/>
        <v>#DIV/0!</v>
      </c>
      <c r="AN14156">
        <f t="shared" si="2280"/>
        <v>0</v>
      </c>
      <c r="AO14156">
        <f t="shared" si="2275"/>
        <v>0</v>
      </c>
      <c r="AP14156">
        <f t="shared" si="2276"/>
        <v>0</v>
      </c>
      <c r="AQ14156">
        <f t="shared" si="2277"/>
        <v>0</v>
      </c>
      <c r="AV14156">
        <f t="shared" si="2279"/>
        <v>14153</v>
      </c>
      <c r="AW14156">
        <f t="shared" si="2278"/>
        <v>0</v>
      </c>
    </row>
    <row r="14157" spans="5:49" x14ac:dyDescent="0.25">
      <c r="E14157" s="47">
        <f t="shared" si="2271"/>
        <v>0</v>
      </c>
      <c r="F14157" s="45">
        <f t="shared" si="2272"/>
        <v>0</v>
      </c>
      <c r="G14157" s="45" t="e">
        <f t="shared" si="2273"/>
        <v>#DIV/0!</v>
      </c>
      <c r="H14157" s="45" t="e">
        <f t="shared" si="2274"/>
        <v>#DIV/0!</v>
      </c>
      <c r="AN14157">
        <f t="shared" si="2280"/>
        <v>0</v>
      </c>
      <c r="AO14157">
        <f t="shared" si="2275"/>
        <v>0</v>
      </c>
      <c r="AP14157">
        <f t="shared" si="2276"/>
        <v>0</v>
      </c>
      <c r="AQ14157">
        <f t="shared" si="2277"/>
        <v>0</v>
      </c>
      <c r="AV14157">
        <f t="shared" si="2279"/>
        <v>14154</v>
      </c>
      <c r="AW14157">
        <f t="shared" si="2278"/>
        <v>0</v>
      </c>
    </row>
    <row r="14158" spans="5:49" x14ac:dyDescent="0.25">
      <c r="E14158" s="47">
        <f t="shared" si="2271"/>
        <v>0</v>
      </c>
      <c r="F14158" s="45">
        <f t="shared" si="2272"/>
        <v>0</v>
      </c>
      <c r="G14158" s="45" t="e">
        <f t="shared" si="2273"/>
        <v>#DIV/0!</v>
      </c>
      <c r="H14158" s="45" t="e">
        <f t="shared" si="2274"/>
        <v>#DIV/0!</v>
      </c>
      <c r="AN14158">
        <f t="shared" si="2280"/>
        <v>0</v>
      </c>
      <c r="AO14158">
        <f t="shared" si="2275"/>
        <v>0</v>
      </c>
      <c r="AP14158">
        <f t="shared" si="2276"/>
        <v>0</v>
      </c>
      <c r="AQ14158">
        <f t="shared" si="2277"/>
        <v>0</v>
      </c>
      <c r="AV14158">
        <f t="shared" si="2279"/>
        <v>14155</v>
      </c>
      <c r="AW14158">
        <f t="shared" si="2278"/>
        <v>0</v>
      </c>
    </row>
    <row r="14159" spans="5:49" x14ac:dyDescent="0.25">
      <c r="E14159" s="47">
        <f t="shared" si="2271"/>
        <v>0</v>
      </c>
      <c r="F14159" s="45">
        <f t="shared" si="2272"/>
        <v>0</v>
      </c>
      <c r="G14159" s="45" t="e">
        <f t="shared" si="2273"/>
        <v>#DIV/0!</v>
      </c>
      <c r="H14159" s="45" t="e">
        <f t="shared" si="2274"/>
        <v>#DIV/0!</v>
      </c>
      <c r="AN14159">
        <f t="shared" si="2280"/>
        <v>0</v>
      </c>
      <c r="AO14159">
        <f t="shared" si="2275"/>
        <v>0</v>
      </c>
      <c r="AP14159">
        <f t="shared" si="2276"/>
        <v>0</v>
      </c>
      <c r="AQ14159">
        <f t="shared" si="2277"/>
        <v>0</v>
      </c>
      <c r="AV14159">
        <f t="shared" si="2279"/>
        <v>14156</v>
      </c>
      <c r="AW14159">
        <f t="shared" si="2278"/>
        <v>0</v>
      </c>
    </row>
    <row r="14160" spans="5:49" x14ac:dyDescent="0.25">
      <c r="E14160" s="47">
        <f t="shared" si="2271"/>
        <v>0</v>
      </c>
      <c r="F14160" s="45">
        <f t="shared" si="2272"/>
        <v>0</v>
      </c>
      <c r="G14160" s="45" t="e">
        <f t="shared" si="2273"/>
        <v>#DIV/0!</v>
      </c>
      <c r="H14160" s="45" t="e">
        <f t="shared" si="2274"/>
        <v>#DIV/0!</v>
      </c>
      <c r="AN14160">
        <f t="shared" si="2280"/>
        <v>0</v>
      </c>
      <c r="AO14160">
        <f t="shared" si="2275"/>
        <v>0</v>
      </c>
      <c r="AP14160">
        <f t="shared" si="2276"/>
        <v>0</v>
      </c>
      <c r="AQ14160">
        <f t="shared" si="2277"/>
        <v>0</v>
      </c>
      <c r="AV14160">
        <f t="shared" si="2279"/>
        <v>14157</v>
      </c>
      <c r="AW14160">
        <f t="shared" si="2278"/>
        <v>0</v>
      </c>
    </row>
    <row r="14161" spans="5:49" x14ac:dyDescent="0.25">
      <c r="E14161" s="47">
        <f t="shared" si="2271"/>
        <v>0</v>
      </c>
      <c r="F14161" s="45">
        <f t="shared" si="2272"/>
        <v>0</v>
      </c>
      <c r="G14161" s="45" t="e">
        <f t="shared" si="2273"/>
        <v>#DIV/0!</v>
      </c>
      <c r="H14161" s="45" t="e">
        <f t="shared" si="2274"/>
        <v>#DIV/0!</v>
      </c>
      <c r="AN14161">
        <f t="shared" si="2280"/>
        <v>0</v>
      </c>
      <c r="AO14161">
        <f t="shared" si="2275"/>
        <v>0</v>
      </c>
      <c r="AP14161">
        <f t="shared" si="2276"/>
        <v>0</v>
      </c>
      <c r="AQ14161">
        <f t="shared" si="2277"/>
        <v>0</v>
      </c>
      <c r="AV14161">
        <f t="shared" si="2279"/>
        <v>14158</v>
      </c>
      <c r="AW14161">
        <f t="shared" si="2278"/>
        <v>0</v>
      </c>
    </row>
    <row r="14162" spans="5:49" x14ac:dyDescent="0.25">
      <c r="E14162" s="47">
        <f t="shared" si="2271"/>
        <v>0</v>
      </c>
      <c r="F14162" s="45">
        <f t="shared" si="2272"/>
        <v>0</v>
      </c>
      <c r="G14162" s="45" t="e">
        <f t="shared" si="2273"/>
        <v>#DIV/0!</v>
      </c>
      <c r="H14162" s="45" t="e">
        <f t="shared" si="2274"/>
        <v>#DIV/0!</v>
      </c>
      <c r="AN14162">
        <f t="shared" si="2280"/>
        <v>0</v>
      </c>
      <c r="AO14162">
        <f t="shared" si="2275"/>
        <v>0</v>
      </c>
      <c r="AP14162">
        <f t="shared" si="2276"/>
        <v>0</v>
      </c>
      <c r="AQ14162">
        <f t="shared" si="2277"/>
        <v>0</v>
      </c>
      <c r="AV14162">
        <f t="shared" si="2279"/>
        <v>14159</v>
      </c>
      <c r="AW14162">
        <f t="shared" si="2278"/>
        <v>0</v>
      </c>
    </row>
    <row r="14163" spans="5:49" x14ac:dyDescent="0.25">
      <c r="E14163" s="47">
        <f t="shared" si="2271"/>
        <v>0</v>
      </c>
      <c r="F14163" s="45">
        <f t="shared" si="2272"/>
        <v>0</v>
      </c>
      <c r="G14163" s="45" t="e">
        <f t="shared" si="2273"/>
        <v>#DIV/0!</v>
      </c>
      <c r="H14163" s="45" t="e">
        <f t="shared" si="2274"/>
        <v>#DIV/0!</v>
      </c>
      <c r="AN14163">
        <f t="shared" si="2280"/>
        <v>0</v>
      </c>
      <c r="AO14163">
        <f t="shared" si="2275"/>
        <v>0</v>
      </c>
      <c r="AP14163">
        <f t="shared" si="2276"/>
        <v>0</v>
      </c>
      <c r="AQ14163">
        <f t="shared" si="2277"/>
        <v>0</v>
      </c>
      <c r="AV14163">
        <f t="shared" si="2279"/>
        <v>14160</v>
      </c>
      <c r="AW14163">
        <f t="shared" si="2278"/>
        <v>0</v>
      </c>
    </row>
    <row r="14164" spans="5:49" x14ac:dyDescent="0.25">
      <c r="E14164" s="47">
        <f t="shared" si="2271"/>
        <v>0</v>
      </c>
      <c r="F14164" s="45">
        <f t="shared" si="2272"/>
        <v>0</v>
      </c>
      <c r="G14164" s="45" t="e">
        <f t="shared" si="2273"/>
        <v>#DIV/0!</v>
      </c>
      <c r="H14164" s="45" t="e">
        <f t="shared" si="2274"/>
        <v>#DIV/0!</v>
      </c>
      <c r="AN14164">
        <f t="shared" si="2280"/>
        <v>0</v>
      </c>
      <c r="AO14164">
        <f t="shared" si="2275"/>
        <v>0</v>
      </c>
      <c r="AP14164">
        <f t="shared" si="2276"/>
        <v>0</v>
      </c>
      <c r="AQ14164">
        <f t="shared" si="2277"/>
        <v>0</v>
      </c>
      <c r="AV14164">
        <f t="shared" si="2279"/>
        <v>14161</v>
      </c>
      <c r="AW14164">
        <f t="shared" si="2278"/>
        <v>0</v>
      </c>
    </row>
    <row r="14165" spans="5:49" x14ac:dyDescent="0.25">
      <c r="E14165" s="47">
        <f t="shared" si="2271"/>
        <v>0</v>
      </c>
      <c r="F14165" s="45">
        <f t="shared" si="2272"/>
        <v>0</v>
      </c>
      <c r="G14165" s="45" t="e">
        <f t="shared" si="2273"/>
        <v>#DIV/0!</v>
      </c>
      <c r="H14165" s="45" t="e">
        <f t="shared" si="2274"/>
        <v>#DIV/0!</v>
      </c>
      <c r="AN14165">
        <f t="shared" si="2280"/>
        <v>0</v>
      </c>
      <c r="AO14165">
        <f t="shared" si="2275"/>
        <v>0</v>
      </c>
      <c r="AP14165">
        <f t="shared" si="2276"/>
        <v>0</v>
      </c>
      <c r="AQ14165">
        <f t="shared" si="2277"/>
        <v>0</v>
      </c>
      <c r="AV14165">
        <f t="shared" si="2279"/>
        <v>14162</v>
      </c>
      <c r="AW14165">
        <f t="shared" si="2278"/>
        <v>0</v>
      </c>
    </row>
    <row r="14166" spans="5:49" x14ac:dyDescent="0.25">
      <c r="E14166" s="47">
        <f t="shared" si="2271"/>
        <v>0</v>
      </c>
      <c r="F14166" s="45">
        <f t="shared" si="2272"/>
        <v>0</v>
      </c>
      <c r="G14166" s="45" t="e">
        <f t="shared" si="2273"/>
        <v>#DIV/0!</v>
      </c>
      <c r="H14166" s="45" t="e">
        <f t="shared" si="2274"/>
        <v>#DIV/0!</v>
      </c>
      <c r="AN14166">
        <f t="shared" si="2280"/>
        <v>0</v>
      </c>
      <c r="AO14166">
        <f t="shared" si="2275"/>
        <v>0</v>
      </c>
      <c r="AP14166">
        <f t="shared" si="2276"/>
        <v>0</v>
      </c>
      <c r="AQ14166">
        <f t="shared" si="2277"/>
        <v>0</v>
      </c>
      <c r="AV14166">
        <f t="shared" si="2279"/>
        <v>14163</v>
      </c>
      <c r="AW14166">
        <f t="shared" si="2278"/>
        <v>0</v>
      </c>
    </row>
    <row r="14167" spans="5:49" x14ac:dyDescent="0.25">
      <c r="E14167" s="47">
        <f t="shared" si="2271"/>
        <v>0</v>
      </c>
      <c r="F14167" s="45">
        <f t="shared" si="2272"/>
        <v>0</v>
      </c>
      <c r="G14167" s="45" t="e">
        <f t="shared" si="2273"/>
        <v>#DIV/0!</v>
      </c>
      <c r="H14167" s="45" t="e">
        <f t="shared" si="2274"/>
        <v>#DIV/0!</v>
      </c>
      <c r="AN14167">
        <f t="shared" si="2280"/>
        <v>0</v>
      </c>
      <c r="AO14167">
        <f t="shared" si="2275"/>
        <v>0</v>
      </c>
      <c r="AP14167">
        <f t="shared" si="2276"/>
        <v>0</v>
      </c>
      <c r="AQ14167">
        <f t="shared" si="2277"/>
        <v>0</v>
      </c>
      <c r="AV14167">
        <f t="shared" si="2279"/>
        <v>14164</v>
      </c>
      <c r="AW14167">
        <f t="shared" si="2278"/>
        <v>0</v>
      </c>
    </row>
    <row r="14168" spans="5:49" x14ac:dyDescent="0.25">
      <c r="E14168" s="47">
        <f t="shared" si="2271"/>
        <v>0</v>
      </c>
      <c r="F14168" s="45">
        <f t="shared" si="2272"/>
        <v>0</v>
      </c>
      <c r="G14168" s="45" t="e">
        <f t="shared" si="2273"/>
        <v>#DIV/0!</v>
      </c>
      <c r="H14168" s="45" t="e">
        <f t="shared" si="2274"/>
        <v>#DIV/0!</v>
      </c>
      <c r="AN14168">
        <f t="shared" si="2280"/>
        <v>0</v>
      </c>
      <c r="AO14168">
        <f t="shared" si="2275"/>
        <v>0</v>
      </c>
      <c r="AP14168">
        <f t="shared" si="2276"/>
        <v>0</v>
      </c>
      <c r="AQ14168">
        <f t="shared" si="2277"/>
        <v>0</v>
      </c>
      <c r="AV14168">
        <f t="shared" si="2279"/>
        <v>14165</v>
      </c>
      <c r="AW14168">
        <f t="shared" si="2278"/>
        <v>0</v>
      </c>
    </row>
    <row r="14169" spans="5:49" x14ac:dyDescent="0.25">
      <c r="E14169" s="47">
        <f t="shared" si="2271"/>
        <v>0</v>
      </c>
      <c r="F14169" s="45">
        <f t="shared" si="2272"/>
        <v>0</v>
      </c>
      <c r="G14169" s="45" t="e">
        <f t="shared" si="2273"/>
        <v>#DIV/0!</v>
      </c>
      <c r="H14169" s="45" t="e">
        <f t="shared" si="2274"/>
        <v>#DIV/0!</v>
      </c>
      <c r="AN14169">
        <f t="shared" si="2280"/>
        <v>0</v>
      </c>
      <c r="AO14169">
        <f t="shared" si="2275"/>
        <v>0</v>
      </c>
      <c r="AP14169">
        <f t="shared" si="2276"/>
        <v>0</v>
      </c>
      <c r="AQ14169">
        <f t="shared" si="2277"/>
        <v>0</v>
      </c>
      <c r="AV14169">
        <f t="shared" si="2279"/>
        <v>14166</v>
      </c>
      <c r="AW14169">
        <f t="shared" si="2278"/>
        <v>0</v>
      </c>
    </row>
    <row r="14170" spans="5:49" x14ac:dyDescent="0.25">
      <c r="E14170" s="47">
        <f t="shared" si="2271"/>
        <v>0</v>
      </c>
      <c r="F14170" s="45">
        <f t="shared" si="2272"/>
        <v>0</v>
      </c>
      <c r="G14170" s="45" t="e">
        <f t="shared" si="2273"/>
        <v>#DIV/0!</v>
      </c>
      <c r="H14170" s="45" t="e">
        <f t="shared" si="2274"/>
        <v>#DIV/0!</v>
      </c>
      <c r="AN14170">
        <f t="shared" si="2280"/>
        <v>0</v>
      </c>
      <c r="AO14170">
        <f t="shared" si="2275"/>
        <v>0</v>
      </c>
      <c r="AP14170">
        <f t="shared" si="2276"/>
        <v>0</v>
      </c>
      <c r="AQ14170">
        <f t="shared" si="2277"/>
        <v>0</v>
      </c>
      <c r="AV14170">
        <f t="shared" si="2279"/>
        <v>14167</v>
      </c>
      <c r="AW14170">
        <f t="shared" si="2278"/>
        <v>0</v>
      </c>
    </row>
    <row r="14171" spans="5:49" x14ac:dyDescent="0.25">
      <c r="E14171" s="47">
        <f t="shared" si="2271"/>
        <v>0</v>
      </c>
      <c r="F14171" s="45">
        <f t="shared" si="2272"/>
        <v>0</v>
      </c>
      <c r="G14171" s="45" t="e">
        <f t="shared" si="2273"/>
        <v>#DIV/0!</v>
      </c>
      <c r="H14171" s="45" t="e">
        <f t="shared" si="2274"/>
        <v>#DIV/0!</v>
      </c>
      <c r="AN14171">
        <f t="shared" si="2280"/>
        <v>0</v>
      </c>
      <c r="AO14171">
        <f t="shared" si="2275"/>
        <v>0</v>
      </c>
      <c r="AP14171">
        <f t="shared" si="2276"/>
        <v>0</v>
      </c>
      <c r="AQ14171">
        <f t="shared" si="2277"/>
        <v>0</v>
      </c>
      <c r="AV14171">
        <f t="shared" si="2279"/>
        <v>14168</v>
      </c>
      <c r="AW14171">
        <f t="shared" si="2278"/>
        <v>0</v>
      </c>
    </row>
    <row r="14172" spans="5:49" x14ac:dyDescent="0.25">
      <c r="E14172" s="47">
        <f t="shared" si="2271"/>
        <v>0</v>
      </c>
      <c r="F14172" s="45">
        <f t="shared" si="2272"/>
        <v>0</v>
      </c>
      <c r="G14172" s="45" t="e">
        <f t="shared" si="2273"/>
        <v>#DIV/0!</v>
      </c>
      <c r="H14172" s="45" t="e">
        <f t="shared" si="2274"/>
        <v>#DIV/0!</v>
      </c>
      <c r="AN14172">
        <f t="shared" si="2280"/>
        <v>0</v>
      </c>
      <c r="AO14172">
        <f t="shared" si="2275"/>
        <v>0</v>
      </c>
      <c r="AP14172">
        <f t="shared" si="2276"/>
        <v>0</v>
      </c>
      <c r="AQ14172">
        <f t="shared" si="2277"/>
        <v>0</v>
      </c>
      <c r="AV14172">
        <f t="shared" si="2279"/>
        <v>14169</v>
      </c>
      <c r="AW14172">
        <f t="shared" si="2278"/>
        <v>0</v>
      </c>
    </row>
    <row r="14173" spans="5:49" x14ac:dyDescent="0.25">
      <c r="E14173" s="47">
        <f t="shared" si="2271"/>
        <v>0</v>
      </c>
      <c r="F14173" s="45">
        <f t="shared" si="2272"/>
        <v>0</v>
      </c>
      <c r="G14173" s="45" t="e">
        <f t="shared" si="2273"/>
        <v>#DIV/0!</v>
      </c>
      <c r="H14173" s="45" t="e">
        <f t="shared" si="2274"/>
        <v>#DIV/0!</v>
      </c>
      <c r="AN14173">
        <f t="shared" si="2280"/>
        <v>0</v>
      </c>
      <c r="AO14173">
        <f t="shared" si="2275"/>
        <v>0</v>
      </c>
      <c r="AP14173">
        <f t="shared" si="2276"/>
        <v>0</v>
      </c>
      <c r="AQ14173">
        <f t="shared" si="2277"/>
        <v>0</v>
      </c>
      <c r="AV14173">
        <f t="shared" si="2279"/>
        <v>14170</v>
      </c>
      <c r="AW14173">
        <f t="shared" si="2278"/>
        <v>0</v>
      </c>
    </row>
    <row r="14174" spans="5:49" x14ac:dyDescent="0.25">
      <c r="E14174" s="47">
        <f t="shared" si="2271"/>
        <v>0</v>
      </c>
      <c r="F14174" s="45">
        <f t="shared" si="2272"/>
        <v>0</v>
      </c>
      <c r="G14174" s="45" t="e">
        <f t="shared" si="2273"/>
        <v>#DIV/0!</v>
      </c>
      <c r="H14174" s="45" t="e">
        <f t="shared" si="2274"/>
        <v>#DIV/0!</v>
      </c>
      <c r="AN14174">
        <f t="shared" si="2280"/>
        <v>0</v>
      </c>
      <c r="AO14174">
        <f t="shared" si="2275"/>
        <v>0</v>
      </c>
      <c r="AP14174">
        <f t="shared" si="2276"/>
        <v>0</v>
      </c>
      <c r="AQ14174">
        <f t="shared" si="2277"/>
        <v>0</v>
      </c>
      <c r="AV14174">
        <f t="shared" si="2279"/>
        <v>14171</v>
      </c>
      <c r="AW14174">
        <f t="shared" si="2278"/>
        <v>0</v>
      </c>
    </row>
    <row r="14175" spans="5:49" x14ac:dyDescent="0.25">
      <c r="E14175" s="47">
        <f t="shared" si="2271"/>
        <v>0</v>
      </c>
      <c r="F14175" s="45">
        <f t="shared" si="2272"/>
        <v>0</v>
      </c>
      <c r="G14175" s="45" t="e">
        <f t="shared" si="2273"/>
        <v>#DIV/0!</v>
      </c>
      <c r="H14175" s="45" t="e">
        <f t="shared" si="2274"/>
        <v>#DIV/0!</v>
      </c>
      <c r="AN14175">
        <f t="shared" si="2280"/>
        <v>0</v>
      </c>
      <c r="AO14175">
        <f t="shared" si="2275"/>
        <v>0</v>
      </c>
      <c r="AP14175">
        <f t="shared" si="2276"/>
        <v>0</v>
      </c>
      <c r="AQ14175">
        <f t="shared" si="2277"/>
        <v>0</v>
      </c>
      <c r="AV14175">
        <f t="shared" si="2279"/>
        <v>14172</v>
      </c>
      <c r="AW14175">
        <f t="shared" si="2278"/>
        <v>0</v>
      </c>
    </row>
    <row r="14176" spans="5:49" x14ac:dyDescent="0.25">
      <c r="E14176" s="47">
        <f t="shared" si="2271"/>
        <v>0</v>
      </c>
      <c r="F14176" s="45">
        <f t="shared" si="2272"/>
        <v>0</v>
      </c>
      <c r="G14176" s="45" t="e">
        <f t="shared" si="2273"/>
        <v>#DIV/0!</v>
      </c>
      <c r="H14176" s="45" t="e">
        <f t="shared" si="2274"/>
        <v>#DIV/0!</v>
      </c>
      <c r="AN14176">
        <f t="shared" si="2280"/>
        <v>0</v>
      </c>
      <c r="AO14176">
        <f t="shared" si="2275"/>
        <v>0</v>
      </c>
      <c r="AP14176">
        <f t="shared" si="2276"/>
        <v>0</v>
      </c>
      <c r="AQ14176">
        <f t="shared" si="2277"/>
        <v>0</v>
      </c>
      <c r="AV14176">
        <f t="shared" si="2279"/>
        <v>14173</v>
      </c>
      <c r="AW14176">
        <f t="shared" si="2278"/>
        <v>0</v>
      </c>
    </row>
    <row r="14177" spans="5:49" x14ac:dyDescent="0.25">
      <c r="E14177" s="47">
        <f t="shared" si="2271"/>
        <v>0</v>
      </c>
      <c r="F14177" s="45">
        <f t="shared" si="2272"/>
        <v>0</v>
      </c>
      <c r="G14177" s="45" t="e">
        <f t="shared" si="2273"/>
        <v>#DIV/0!</v>
      </c>
      <c r="H14177" s="45" t="e">
        <f t="shared" si="2274"/>
        <v>#DIV/0!</v>
      </c>
      <c r="AN14177">
        <f t="shared" si="2280"/>
        <v>0</v>
      </c>
      <c r="AO14177">
        <f t="shared" si="2275"/>
        <v>0</v>
      </c>
      <c r="AP14177">
        <f t="shared" si="2276"/>
        <v>0</v>
      </c>
      <c r="AQ14177">
        <f t="shared" si="2277"/>
        <v>0</v>
      </c>
      <c r="AV14177">
        <f t="shared" si="2279"/>
        <v>14174</v>
      </c>
      <c r="AW14177">
        <f t="shared" si="2278"/>
        <v>0</v>
      </c>
    </row>
    <row r="14178" spans="5:49" x14ac:dyDescent="0.25">
      <c r="E14178" s="47">
        <f t="shared" si="2271"/>
        <v>0</v>
      </c>
      <c r="F14178" s="45">
        <f t="shared" si="2272"/>
        <v>0</v>
      </c>
      <c r="G14178" s="45" t="e">
        <f t="shared" si="2273"/>
        <v>#DIV/0!</v>
      </c>
      <c r="H14178" s="45" t="e">
        <f t="shared" si="2274"/>
        <v>#DIV/0!</v>
      </c>
      <c r="AN14178">
        <f t="shared" si="2280"/>
        <v>0</v>
      </c>
      <c r="AO14178">
        <f t="shared" si="2275"/>
        <v>0</v>
      </c>
      <c r="AP14178">
        <f t="shared" si="2276"/>
        <v>0</v>
      </c>
      <c r="AQ14178">
        <f t="shared" si="2277"/>
        <v>0</v>
      </c>
      <c r="AV14178">
        <f t="shared" si="2279"/>
        <v>14175</v>
      </c>
      <c r="AW14178">
        <f t="shared" si="2278"/>
        <v>0</v>
      </c>
    </row>
    <row r="14179" spans="5:49" x14ac:dyDescent="0.25">
      <c r="E14179" s="47">
        <f t="shared" si="2271"/>
        <v>0</v>
      </c>
      <c r="F14179" s="45">
        <f t="shared" si="2272"/>
        <v>0</v>
      </c>
      <c r="G14179" s="45" t="e">
        <f t="shared" si="2273"/>
        <v>#DIV/0!</v>
      </c>
      <c r="H14179" s="45" t="e">
        <f t="shared" si="2274"/>
        <v>#DIV/0!</v>
      </c>
      <c r="AN14179">
        <f t="shared" si="2280"/>
        <v>0</v>
      </c>
      <c r="AO14179">
        <f t="shared" si="2275"/>
        <v>0</v>
      </c>
      <c r="AP14179">
        <f t="shared" si="2276"/>
        <v>0</v>
      </c>
      <c r="AQ14179">
        <f t="shared" si="2277"/>
        <v>0</v>
      </c>
      <c r="AV14179">
        <f t="shared" si="2279"/>
        <v>14176</v>
      </c>
      <c r="AW14179">
        <f t="shared" si="2278"/>
        <v>0</v>
      </c>
    </row>
    <row r="14180" spans="5:49" x14ac:dyDescent="0.25">
      <c r="E14180" s="47">
        <f t="shared" si="2271"/>
        <v>0</v>
      </c>
      <c r="F14180" s="45">
        <f t="shared" si="2272"/>
        <v>0</v>
      </c>
      <c r="G14180" s="45" t="e">
        <f t="shared" si="2273"/>
        <v>#DIV/0!</v>
      </c>
      <c r="H14180" s="45" t="e">
        <f t="shared" si="2274"/>
        <v>#DIV/0!</v>
      </c>
      <c r="AN14180">
        <f t="shared" si="2280"/>
        <v>0</v>
      </c>
      <c r="AO14180">
        <f t="shared" si="2275"/>
        <v>0</v>
      </c>
      <c r="AP14180">
        <f t="shared" si="2276"/>
        <v>0</v>
      </c>
      <c r="AQ14180">
        <f t="shared" si="2277"/>
        <v>0</v>
      </c>
      <c r="AV14180">
        <f t="shared" si="2279"/>
        <v>14177</v>
      </c>
      <c r="AW14180">
        <f t="shared" si="2278"/>
        <v>0</v>
      </c>
    </row>
    <row r="14181" spans="5:49" x14ac:dyDescent="0.25">
      <c r="E14181" s="47">
        <f t="shared" si="2271"/>
        <v>0</v>
      </c>
      <c r="F14181" s="45">
        <f t="shared" si="2272"/>
        <v>0</v>
      </c>
      <c r="G14181" s="45" t="e">
        <f t="shared" si="2273"/>
        <v>#DIV/0!</v>
      </c>
      <c r="H14181" s="45" t="e">
        <f t="shared" si="2274"/>
        <v>#DIV/0!</v>
      </c>
      <c r="AN14181">
        <f t="shared" si="2280"/>
        <v>0</v>
      </c>
      <c r="AO14181">
        <f t="shared" si="2275"/>
        <v>0</v>
      </c>
      <c r="AP14181">
        <f t="shared" si="2276"/>
        <v>0</v>
      </c>
      <c r="AQ14181">
        <f t="shared" si="2277"/>
        <v>0</v>
      </c>
      <c r="AV14181">
        <f t="shared" si="2279"/>
        <v>14178</v>
      </c>
      <c r="AW14181">
        <f t="shared" si="2278"/>
        <v>0</v>
      </c>
    </row>
    <row r="14182" spans="5:49" x14ac:dyDescent="0.25">
      <c r="E14182" s="47">
        <f t="shared" si="2271"/>
        <v>0</v>
      </c>
      <c r="F14182" s="45">
        <f t="shared" si="2272"/>
        <v>0</v>
      </c>
      <c r="G14182" s="45" t="e">
        <f t="shared" si="2273"/>
        <v>#DIV/0!</v>
      </c>
      <c r="H14182" s="45" t="e">
        <f t="shared" si="2274"/>
        <v>#DIV/0!</v>
      </c>
      <c r="AN14182">
        <f t="shared" si="2280"/>
        <v>0</v>
      </c>
      <c r="AO14182">
        <f t="shared" si="2275"/>
        <v>0</v>
      </c>
      <c r="AP14182">
        <f t="shared" si="2276"/>
        <v>0</v>
      </c>
      <c r="AQ14182">
        <f t="shared" si="2277"/>
        <v>0</v>
      </c>
      <c r="AV14182">
        <f t="shared" si="2279"/>
        <v>14179</v>
      </c>
      <c r="AW14182">
        <f t="shared" si="2278"/>
        <v>0</v>
      </c>
    </row>
    <row r="14183" spans="5:49" x14ac:dyDescent="0.25">
      <c r="E14183" s="47">
        <f t="shared" si="2271"/>
        <v>0</v>
      </c>
      <c r="F14183" s="45">
        <f t="shared" si="2272"/>
        <v>0</v>
      </c>
      <c r="G14183" s="45" t="e">
        <f t="shared" si="2273"/>
        <v>#DIV/0!</v>
      </c>
      <c r="H14183" s="45" t="e">
        <f t="shared" si="2274"/>
        <v>#DIV/0!</v>
      </c>
      <c r="AN14183">
        <f t="shared" si="2280"/>
        <v>0</v>
      </c>
      <c r="AO14183">
        <f t="shared" si="2275"/>
        <v>0</v>
      </c>
      <c r="AP14183">
        <f t="shared" si="2276"/>
        <v>0</v>
      </c>
      <c r="AQ14183">
        <f t="shared" si="2277"/>
        <v>0</v>
      </c>
      <c r="AV14183">
        <f t="shared" si="2279"/>
        <v>14180</v>
      </c>
      <c r="AW14183">
        <f t="shared" si="2278"/>
        <v>0</v>
      </c>
    </row>
    <row r="14184" spans="5:49" x14ac:dyDescent="0.25">
      <c r="E14184" s="47">
        <f t="shared" si="2271"/>
        <v>0</v>
      </c>
      <c r="F14184" s="45">
        <f t="shared" si="2272"/>
        <v>0</v>
      </c>
      <c r="G14184" s="45" t="e">
        <f t="shared" si="2273"/>
        <v>#DIV/0!</v>
      </c>
      <c r="H14184" s="45" t="e">
        <f t="shared" si="2274"/>
        <v>#DIV/0!</v>
      </c>
      <c r="AN14184">
        <f t="shared" si="2280"/>
        <v>0</v>
      </c>
      <c r="AO14184">
        <f t="shared" si="2275"/>
        <v>0</v>
      </c>
      <c r="AP14184">
        <f t="shared" si="2276"/>
        <v>0</v>
      </c>
      <c r="AQ14184">
        <f t="shared" si="2277"/>
        <v>0</v>
      </c>
      <c r="AV14184">
        <f t="shared" si="2279"/>
        <v>14181</v>
      </c>
      <c r="AW14184">
        <f t="shared" si="2278"/>
        <v>0</v>
      </c>
    </row>
    <row r="14185" spans="5:49" x14ac:dyDescent="0.25">
      <c r="E14185" s="47">
        <f t="shared" si="2271"/>
        <v>0</v>
      </c>
      <c r="F14185" s="45">
        <f t="shared" si="2272"/>
        <v>0</v>
      </c>
      <c r="G14185" s="45" t="e">
        <f t="shared" si="2273"/>
        <v>#DIV/0!</v>
      </c>
      <c r="H14185" s="45" t="e">
        <f t="shared" si="2274"/>
        <v>#DIV/0!</v>
      </c>
      <c r="AN14185">
        <f t="shared" si="2280"/>
        <v>0</v>
      </c>
      <c r="AO14185">
        <f t="shared" si="2275"/>
        <v>0</v>
      </c>
      <c r="AP14185">
        <f t="shared" si="2276"/>
        <v>0</v>
      </c>
      <c r="AQ14185">
        <f t="shared" si="2277"/>
        <v>0</v>
      </c>
      <c r="AV14185">
        <f t="shared" si="2279"/>
        <v>14182</v>
      </c>
      <c r="AW14185">
        <f t="shared" si="2278"/>
        <v>0</v>
      </c>
    </row>
    <row r="14186" spans="5:49" x14ac:dyDescent="0.25">
      <c r="E14186" s="47">
        <f t="shared" si="2271"/>
        <v>0</v>
      </c>
      <c r="F14186" s="45">
        <f t="shared" si="2272"/>
        <v>0</v>
      </c>
      <c r="G14186" s="45" t="e">
        <f t="shared" si="2273"/>
        <v>#DIV/0!</v>
      </c>
      <c r="H14186" s="45" t="e">
        <f t="shared" si="2274"/>
        <v>#DIV/0!</v>
      </c>
      <c r="AN14186">
        <f t="shared" si="2280"/>
        <v>0</v>
      </c>
      <c r="AO14186">
        <f t="shared" si="2275"/>
        <v>0</v>
      </c>
      <c r="AP14186">
        <f t="shared" si="2276"/>
        <v>0</v>
      </c>
      <c r="AQ14186">
        <f t="shared" si="2277"/>
        <v>0</v>
      </c>
      <c r="AV14186">
        <f t="shared" si="2279"/>
        <v>14183</v>
      </c>
      <c r="AW14186">
        <f t="shared" si="2278"/>
        <v>0</v>
      </c>
    </row>
    <row r="14187" spans="5:49" x14ac:dyDescent="0.25">
      <c r="E14187" s="47">
        <f t="shared" si="2271"/>
        <v>0</v>
      </c>
      <c r="F14187" s="45">
        <f t="shared" si="2272"/>
        <v>0</v>
      </c>
      <c r="G14187" s="45" t="e">
        <f t="shared" si="2273"/>
        <v>#DIV/0!</v>
      </c>
      <c r="H14187" s="45" t="e">
        <f t="shared" si="2274"/>
        <v>#DIV/0!</v>
      </c>
      <c r="AN14187">
        <f t="shared" si="2280"/>
        <v>0</v>
      </c>
      <c r="AO14187">
        <f t="shared" si="2275"/>
        <v>0</v>
      </c>
      <c r="AP14187">
        <f t="shared" si="2276"/>
        <v>0</v>
      </c>
      <c r="AQ14187">
        <f t="shared" si="2277"/>
        <v>0</v>
      </c>
      <c r="AV14187">
        <f t="shared" si="2279"/>
        <v>14184</v>
      </c>
      <c r="AW14187">
        <f t="shared" si="2278"/>
        <v>0</v>
      </c>
    </row>
    <row r="14188" spans="5:49" x14ac:dyDescent="0.25">
      <c r="E14188" s="47">
        <f t="shared" si="2271"/>
        <v>0</v>
      </c>
      <c r="F14188" s="45">
        <f t="shared" si="2272"/>
        <v>0</v>
      </c>
      <c r="G14188" s="45" t="e">
        <f t="shared" si="2273"/>
        <v>#DIV/0!</v>
      </c>
      <c r="H14188" s="45" t="e">
        <f t="shared" si="2274"/>
        <v>#DIV/0!</v>
      </c>
      <c r="AN14188">
        <f t="shared" si="2280"/>
        <v>0</v>
      </c>
      <c r="AO14188">
        <f t="shared" si="2275"/>
        <v>0</v>
      </c>
      <c r="AP14188">
        <f t="shared" si="2276"/>
        <v>0</v>
      </c>
      <c r="AQ14188">
        <f t="shared" si="2277"/>
        <v>0</v>
      </c>
      <c r="AV14188">
        <f t="shared" si="2279"/>
        <v>14185</v>
      </c>
      <c r="AW14188">
        <f t="shared" si="2278"/>
        <v>0</v>
      </c>
    </row>
    <row r="14189" spans="5:49" x14ac:dyDescent="0.25">
      <c r="E14189" s="47">
        <f t="shared" si="2271"/>
        <v>0</v>
      </c>
      <c r="F14189" s="45">
        <f t="shared" si="2272"/>
        <v>0</v>
      </c>
      <c r="G14189" s="45" t="e">
        <f t="shared" si="2273"/>
        <v>#DIV/0!</v>
      </c>
      <c r="H14189" s="45" t="e">
        <f t="shared" si="2274"/>
        <v>#DIV/0!</v>
      </c>
      <c r="AN14189">
        <f t="shared" si="2280"/>
        <v>0</v>
      </c>
      <c r="AO14189">
        <f t="shared" si="2275"/>
        <v>0</v>
      </c>
      <c r="AP14189">
        <f t="shared" si="2276"/>
        <v>0</v>
      </c>
      <c r="AQ14189">
        <f t="shared" si="2277"/>
        <v>0</v>
      </c>
      <c r="AV14189">
        <f t="shared" si="2279"/>
        <v>14186</v>
      </c>
      <c r="AW14189">
        <f t="shared" si="2278"/>
        <v>0</v>
      </c>
    </row>
    <row r="14190" spans="5:49" x14ac:dyDescent="0.25">
      <c r="E14190" s="47">
        <f t="shared" si="2271"/>
        <v>0</v>
      </c>
      <c r="F14190" s="45">
        <f t="shared" si="2272"/>
        <v>0</v>
      </c>
      <c r="G14190" s="45" t="e">
        <f t="shared" si="2273"/>
        <v>#DIV/0!</v>
      </c>
      <c r="H14190" s="45" t="e">
        <f t="shared" si="2274"/>
        <v>#DIV/0!</v>
      </c>
      <c r="AN14190">
        <f t="shared" si="2280"/>
        <v>0</v>
      </c>
      <c r="AO14190">
        <f t="shared" si="2275"/>
        <v>0</v>
      </c>
      <c r="AP14190">
        <f t="shared" si="2276"/>
        <v>0</v>
      </c>
      <c r="AQ14190">
        <f t="shared" si="2277"/>
        <v>0</v>
      </c>
      <c r="AV14190">
        <f t="shared" si="2279"/>
        <v>14187</v>
      </c>
      <c r="AW14190">
        <f t="shared" si="2278"/>
        <v>0</v>
      </c>
    </row>
    <row r="14191" spans="5:49" x14ac:dyDescent="0.25">
      <c r="E14191" s="47">
        <f t="shared" si="2271"/>
        <v>0</v>
      </c>
      <c r="F14191" s="45">
        <f t="shared" si="2272"/>
        <v>0</v>
      </c>
      <c r="G14191" s="45" t="e">
        <f t="shared" si="2273"/>
        <v>#DIV/0!</v>
      </c>
      <c r="H14191" s="45" t="e">
        <f t="shared" si="2274"/>
        <v>#DIV/0!</v>
      </c>
      <c r="AN14191">
        <f t="shared" si="2280"/>
        <v>0</v>
      </c>
      <c r="AO14191">
        <f t="shared" si="2275"/>
        <v>0</v>
      </c>
      <c r="AP14191">
        <f t="shared" si="2276"/>
        <v>0</v>
      </c>
      <c r="AQ14191">
        <f t="shared" si="2277"/>
        <v>0</v>
      </c>
      <c r="AV14191">
        <f t="shared" si="2279"/>
        <v>14188</v>
      </c>
      <c r="AW14191">
        <f t="shared" si="2278"/>
        <v>0</v>
      </c>
    </row>
    <row r="14192" spans="5:49" x14ac:dyDescent="0.25">
      <c r="E14192" s="47">
        <f t="shared" si="2271"/>
        <v>0</v>
      </c>
      <c r="F14192" s="45">
        <f t="shared" si="2272"/>
        <v>0</v>
      </c>
      <c r="G14192" s="45" t="e">
        <f t="shared" si="2273"/>
        <v>#DIV/0!</v>
      </c>
      <c r="H14192" s="45" t="e">
        <f t="shared" si="2274"/>
        <v>#DIV/0!</v>
      </c>
      <c r="AN14192">
        <f t="shared" si="2280"/>
        <v>0</v>
      </c>
      <c r="AO14192">
        <f t="shared" si="2275"/>
        <v>0</v>
      </c>
      <c r="AP14192">
        <f t="shared" si="2276"/>
        <v>0</v>
      </c>
      <c r="AQ14192">
        <f t="shared" si="2277"/>
        <v>0</v>
      </c>
      <c r="AV14192">
        <f t="shared" si="2279"/>
        <v>14189</v>
      </c>
      <c r="AW14192">
        <f t="shared" si="2278"/>
        <v>0</v>
      </c>
    </row>
    <row r="14193" spans="5:49" x14ac:dyDescent="0.25">
      <c r="E14193" s="47">
        <f t="shared" si="2271"/>
        <v>0</v>
      </c>
      <c r="F14193" s="45">
        <f t="shared" si="2272"/>
        <v>0</v>
      </c>
      <c r="G14193" s="45" t="e">
        <f t="shared" si="2273"/>
        <v>#DIV/0!</v>
      </c>
      <c r="H14193" s="45" t="e">
        <f t="shared" si="2274"/>
        <v>#DIV/0!</v>
      </c>
      <c r="AN14193">
        <f t="shared" si="2280"/>
        <v>0</v>
      </c>
      <c r="AO14193">
        <f t="shared" si="2275"/>
        <v>0</v>
      </c>
      <c r="AP14193">
        <f t="shared" si="2276"/>
        <v>0</v>
      </c>
      <c r="AQ14193">
        <f t="shared" si="2277"/>
        <v>0</v>
      </c>
      <c r="AV14193">
        <f t="shared" si="2279"/>
        <v>14190</v>
      </c>
      <c r="AW14193">
        <f t="shared" si="2278"/>
        <v>0</v>
      </c>
    </row>
    <row r="14194" spans="5:49" x14ac:dyDescent="0.25">
      <c r="E14194" s="47">
        <f t="shared" si="2271"/>
        <v>0</v>
      </c>
      <c r="F14194" s="45">
        <f t="shared" si="2272"/>
        <v>0</v>
      </c>
      <c r="G14194" s="45" t="e">
        <f t="shared" si="2273"/>
        <v>#DIV/0!</v>
      </c>
      <c r="H14194" s="45" t="e">
        <f t="shared" si="2274"/>
        <v>#DIV/0!</v>
      </c>
      <c r="AN14194">
        <f t="shared" si="2280"/>
        <v>0</v>
      </c>
      <c r="AO14194">
        <f t="shared" si="2275"/>
        <v>0</v>
      </c>
      <c r="AP14194">
        <f t="shared" si="2276"/>
        <v>0</v>
      </c>
      <c r="AQ14194">
        <f t="shared" si="2277"/>
        <v>0</v>
      </c>
      <c r="AV14194">
        <f t="shared" si="2279"/>
        <v>14191</v>
      </c>
      <c r="AW14194">
        <f t="shared" si="2278"/>
        <v>0</v>
      </c>
    </row>
    <row r="14195" spans="5:49" x14ac:dyDescent="0.25">
      <c r="E14195" s="47">
        <f t="shared" si="2271"/>
        <v>0</v>
      </c>
      <c r="F14195" s="45">
        <f t="shared" si="2272"/>
        <v>0</v>
      </c>
      <c r="G14195" s="45" t="e">
        <f t="shared" si="2273"/>
        <v>#DIV/0!</v>
      </c>
      <c r="H14195" s="45" t="e">
        <f t="shared" si="2274"/>
        <v>#DIV/0!</v>
      </c>
      <c r="AN14195">
        <f t="shared" si="2280"/>
        <v>0</v>
      </c>
      <c r="AO14195">
        <f t="shared" si="2275"/>
        <v>0</v>
      </c>
      <c r="AP14195">
        <f t="shared" si="2276"/>
        <v>0</v>
      </c>
      <c r="AQ14195">
        <f t="shared" si="2277"/>
        <v>0</v>
      </c>
      <c r="AV14195">
        <f t="shared" si="2279"/>
        <v>14192</v>
      </c>
      <c r="AW14195">
        <f t="shared" si="2278"/>
        <v>0</v>
      </c>
    </row>
    <row r="14196" spans="5:49" x14ac:dyDescent="0.25">
      <c r="E14196" s="47">
        <f t="shared" si="2271"/>
        <v>0</v>
      </c>
      <c r="F14196" s="45">
        <f t="shared" si="2272"/>
        <v>0</v>
      </c>
      <c r="G14196" s="45" t="e">
        <f t="shared" si="2273"/>
        <v>#DIV/0!</v>
      </c>
      <c r="H14196" s="45" t="e">
        <f t="shared" si="2274"/>
        <v>#DIV/0!</v>
      </c>
      <c r="AN14196">
        <f t="shared" si="2280"/>
        <v>0</v>
      </c>
      <c r="AO14196">
        <f t="shared" si="2275"/>
        <v>0</v>
      </c>
      <c r="AP14196">
        <f t="shared" si="2276"/>
        <v>0</v>
      </c>
      <c r="AQ14196">
        <f t="shared" si="2277"/>
        <v>0</v>
      </c>
      <c r="AV14196">
        <f t="shared" si="2279"/>
        <v>14193</v>
      </c>
      <c r="AW14196">
        <f t="shared" si="2278"/>
        <v>0</v>
      </c>
    </row>
    <row r="14197" spans="5:49" x14ac:dyDescent="0.25">
      <c r="E14197" s="47">
        <f t="shared" si="2271"/>
        <v>0</v>
      </c>
      <c r="F14197" s="45">
        <f t="shared" si="2272"/>
        <v>0</v>
      </c>
      <c r="G14197" s="45" t="e">
        <f t="shared" si="2273"/>
        <v>#DIV/0!</v>
      </c>
      <c r="H14197" s="45" t="e">
        <f t="shared" si="2274"/>
        <v>#DIV/0!</v>
      </c>
      <c r="AN14197">
        <f t="shared" si="2280"/>
        <v>0</v>
      </c>
      <c r="AO14197">
        <f t="shared" si="2275"/>
        <v>0</v>
      </c>
      <c r="AP14197">
        <f t="shared" si="2276"/>
        <v>0</v>
      </c>
      <c r="AQ14197">
        <f t="shared" si="2277"/>
        <v>0</v>
      </c>
      <c r="AV14197">
        <f t="shared" si="2279"/>
        <v>14194</v>
      </c>
      <c r="AW14197">
        <f t="shared" si="2278"/>
        <v>0</v>
      </c>
    </row>
    <row r="14198" spans="5:49" x14ac:dyDescent="0.25">
      <c r="E14198" s="47">
        <f t="shared" si="2271"/>
        <v>0</v>
      </c>
      <c r="F14198" s="45">
        <f t="shared" si="2272"/>
        <v>0</v>
      </c>
      <c r="G14198" s="45" t="e">
        <f t="shared" si="2273"/>
        <v>#DIV/0!</v>
      </c>
      <c r="H14198" s="45" t="e">
        <f t="shared" si="2274"/>
        <v>#DIV/0!</v>
      </c>
      <c r="AN14198">
        <f t="shared" si="2280"/>
        <v>0</v>
      </c>
      <c r="AO14198">
        <f t="shared" si="2275"/>
        <v>0</v>
      </c>
      <c r="AP14198">
        <f t="shared" si="2276"/>
        <v>0</v>
      </c>
      <c r="AQ14198">
        <f t="shared" si="2277"/>
        <v>0</v>
      </c>
      <c r="AV14198">
        <f t="shared" si="2279"/>
        <v>14195</v>
      </c>
      <c r="AW14198">
        <f t="shared" si="2278"/>
        <v>0</v>
      </c>
    </row>
    <row r="14199" spans="5:49" x14ac:dyDescent="0.25">
      <c r="E14199" s="47">
        <f t="shared" si="2271"/>
        <v>0</v>
      </c>
      <c r="F14199" s="45">
        <f t="shared" si="2272"/>
        <v>0</v>
      </c>
      <c r="G14199" s="45" t="e">
        <f t="shared" si="2273"/>
        <v>#DIV/0!</v>
      </c>
      <c r="H14199" s="45" t="e">
        <f t="shared" si="2274"/>
        <v>#DIV/0!</v>
      </c>
      <c r="AN14199">
        <f t="shared" si="2280"/>
        <v>0</v>
      </c>
      <c r="AO14199">
        <f t="shared" si="2275"/>
        <v>0</v>
      </c>
      <c r="AP14199">
        <f t="shared" si="2276"/>
        <v>0</v>
      </c>
      <c r="AQ14199">
        <f t="shared" si="2277"/>
        <v>0</v>
      </c>
      <c r="AV14199">
        <f t="shared" si="2279"/>
        <v>14196</v>
      </c>
      <c r="AW14199">
        <f t="shared" si="2278"/>
        <v>0</v>
      </c>
    </row>
    <row r="14200" spans="5:49" x14ac:dyDescent="0.25">
      <c r="E14200" s="47">
        <f t="shared" si="2271"/>
        <v>0</v>
      </c>
      <c r="F14200" s="45">
        <f t="shared" si="2272"/>
        <v>0</v>
      </c>
      <c r="G14200" s="45" t="e">
        <f t="shared" si="2273"/>
        <v>#DIV/0!</v>
      </c>
      <c r="H14200" s="45" t="e">
        <f t="shared" si="2274"/>
        <v>#DIV/0!</v>
      </c>
      <c r="AN14200">
        <f t="shared" si="2280"/>
        <v>0</v>
      </c>
      <c r="AO14200">
        <f t="shared" si="2275"/>
        <v>0</v>
      </c>
      <c r="AP14200">
        <f t="shared" si="2276"/>
        <v>0</v>
      </c>
      <c r="AQ14200">
        <f t="shared" si="2277"/>
        <v>0</v>
      </c>
      <c r="AV14200">
        <f t="shared" si="2279"/>
        <v>14197</v>
      </c>
      <c r="AW14200">
        <f t="shared" si="2278"/>
        <v>0</v>
      </c>
    </row>
    <row r="14201" spans="5:49" x14ac:dyDescent="0.25">
      <c r="E14201" s="47">
        <f t="shared" si="2271"/>
        <v>0</v>
      </c>
      <c r="F14201" s="45">
        <f t="shared" si="2272"/>
        <v>0</v>
      </c>
      <c r="G14201" s="45" t="e">
        <f t="shared" si="2273"/>
        <v>#DIV/0!</v>
      </c>
      <c r="H14201" s="45" t="e">
        <f t="shared" si="2274"/>
        <v>#DIV/0!</v>
      </c>
      <c r="AN14201">
        <f t="shared" si="2280"/>
        <v>0</v>
      </c>
      <c r="AO14201">
        <f t="shared" si="2275"/>
        <v>0</v>
      </c>
      <c r="AP14201">
        <f t="shared" si="2276"/>
        <v>0</v>
      </c>
      <c r="AQ14201">
        <f t="shared" si="2277"/>
        <v>0</v>
      </c>
      <c r="AV14201">
        <f t="shared" si="2279"/>
        <v>14198</v>
      </c>
      <c r="AW14201">
        <f t="shared" si="2278"/>
        <v>0</v>
      </c>
    </row>
    <row r="14202" spans="5:49" x14ac:dyDescent="0.25">
      <c r="E14202" s="47">
        <f t="shared" si="2271"/>
        <v>0</v>
      </c>
      <c r="F14202" s="45">
        <f t="shared" si="2272"/>
        <v>0</v>
      </c>
      <c r="G14202" s="45" t="e">
        <f t="shared" si="2273"/>
        <v>#DIV/0!</v>
      </c>
      <c r="H14202" s="45" t="e">
        <f t="shared" si="2274"/>
        <v>#DIV/0!</v>
      </c>
      <c r="AN14202">
        <f t="shared" si="2280"/>
        <v>0</v>
      </c>
      <c r="AO14202">
        <f t="shared" si="2275"/>
        <v>0</v>
      </c>
      <c r="AP14202">
        <f t="shared" si="2276"/>
        <v>0</v>
      </c>
      <c r="AQ14202">
        <f t="shared" si="2277"/>
        <v>0</v>
      </c>
      <c r="AV14202">
        <f t="shared" si="2279"/>
        <v>14199</v>
      </c>
      <c r="AW14202">
        <f t="shared" si="2278"/>
        <v>0</v>
      </c>
    </row>
    <row r="14203" spans="5:49" x14ac:dyDescent="0.25">
      <c r="E14203" s="47">
        <f t="shared" si="2271"/>
        <v>0</v>
      </c>
      <c r="F14203" s="45">
        <f t="shared" si="2272"/>
        <v>0</v>
      </c>
      <c r="G14203" s="45" t="e">
        <f t="shared" si="2273"/>
        <v>#DIV/0!</v>
      </c>
      <c r="H14203" s="45" t="e">
        <f t="shared" si="2274"/>
        <v>#DIV/0!</v>
      </c>
      <c r="AN14203">
        <f t="shared" si="2280"/>
        <v>0</v>
      </c>
      <c r="AO14203">
        <f t="shared" si="2275"/>
        <v>0</v>
      </c>
      <c r="AP14203">
        <f t="shared" si="2276"/>
        <v>0</v>
      </c>
      <c r="AQ14203">
        <f t="shared" si="2277"/>
        <v>0</v>
      </c>
      <c r="AV14203">
        <f t="shared" si="2279"/>
        <v>14200</v>
      </c>
      <c r="AW14203">
        <f t="shared" si="2278"/>
        <v>0</v>
      </c>
    </row>
    <row r="14204" spans="5:49" x14ac:dyDescent="0.25">
      <c r="E14204" s="47">
        <f t="shared" si="2271"/>
        <v>0</v>
      </c>
      <c r="F14204" s="45">
        <f t="shared" si="2272"/>
        <v>0</v>
      </c>
      <c r="G14204" s="45" t="e">
        <f t="shared" si="2273"/>
        <v>#DIV/0!</v>
      </c>
      <c r="H14204" s="45" t="e">
        <f t="shared" si="2274"/>
        <v>#DIV/0!</v>
      </c>
      <c r="AN14204">
        <f t="shared" si="2280"/>
        <v>0</v>
      </c>
      <c r="AO14204">
        <f t="shared" si="2275"/>
        <v>0</v>
      </c>
      <c r="AP14204">
        <f t="shared" si="2276"/>
        <v>0</v>
      </c>
      <c r="AQ14204">
        <f t="shared" si="2277"/>
        <v>0</v>
      </c>
      <c r="AV14204">
        <f t="shared" si="2279"/>
        <v>14201</v>
      </c>
      <c r="AW14204">
        <f t="shared" si="2278"/>
        <v>0</v>
      </c>
    </row>
    <row r="14205" spans="5:49" x14ac:dyDescent="0.25">
      <c r="E14205" s="47">
        <f t="shared" si="2271"/>
        <v>0</v>
      </c>
      <c r="F14205" s="45">
        <f t="shared" si="2272"/>
        <v>0</v>
      </c>
      <c r="G14205" s="45" t="e">
        <f t="shared" si="2273"/>
        <v>#DIV/0!</v>
      </c>
      <c r="H14205" s="45" t="e">
        <f t="shared" si="2274"/>
        <v>#DIV/0!</v>
      </c>
      <c r="AN14205">
        <f t="shared" si="2280"/>
        <v>0</v>
      </c>
      <c r="AO14205">
        <f t="shared" si="2275"/>
        <v>0</v>
      </c>
      <c r="AP14205">
        <f t="shared" si="2276"/>
        <v>0</v>
      </c>
      <c r="AQ14205">
        <f t="shared" si="2277"/>
        <v>0</v>
      </c>
      <c r="AV14205">
        <f t="shared" si="2279"/>
        <v>14202</v>
      </c>
      <c r="AW14205">
        <f t="shared" si="2278"/>
        <v>0</v>
      </c>
    </row>
    <row r="14206" spans="5:49" x14ac:dyDescent="0.25">
      <c r="E14206" s="47">
        <f t="shared" si="2271"/>
        <v>0</v>
      </c>
      <c r="F14206" s="45">
        <f t="shared" si="2272"/>
        <v>0</v>
      </c>
      <c r="G14206" s="45" t="e">
        <f t="shared" si="2273"/>
        <v>#DIV/0!</v>
      </c>
      <c r="H14206" s="45" t="e">
        <f t="shared" si="2274"/>
        <v>#DIV/0!</v>
      </c>
      <c r="AN14206">
        <f t="shared" si="2280"/>
        <v>0</v>
      </c>
      <c r="AO14206">
        <f t="shared" si="2275"/>
        <v>0</v>
      </c>
      <c r="AP14206">
        <f t="shared" si="2276"/>
        <v>0</v>
      </c>
      <c r="AQ14206">
        <f t="shared" si="2277"/>
        <v>0</v>
      </c>
      <c r="AV14206">
        <f t="shared" si="2279"/>
        <v>14203</v>
      </c>
      <c r="AW14206">
        <f t="shared" si="2278"/>
        <v>0</v>
      </c>
    </row>
    <row r="14207" spans="5:49" x14ac:dyDescent="0.25">
      <c r="E14207" s="47">
        <f t="shared" si="2271"/>
        <v>0</v>
      </c>
      <c r="F14207" s="45">
        <f t="shared" si="2272"/>
        <v>0</v>
      </c>
      <c r="G14207" s="45" t="e">
        <f t="shared" si="2273"/>
        <v>#DIV/0!</v>
      </c>
      <c r="H14207" s="45" t="e">
        <f t="shared" si="2274"/>
        <v>#DIV/0!</v>
      </c>
      <c r="AN14207">
        <f t="shared" si="2280"/>
        <v>0</v>
      </c>
      <c r="AO14207">
        <f t="shared" si="2275"/>
        <v>0</v>
      </c>
      <c r="AP14207">
        <f t="shared" si="2276"/>
        <v>0</v>
      </c>
      <c r="AQ14207">
        <f t="shared" si="2277"/>
        <v>0</v>
      </c>
      <c r="AV14207">
        <f t="shared" si="2279"/>
        <v>14204</v>
      </c>
      <c r="AW14207">
        <f t="shared" si="2278"/>
        <v>0</v>
      </c>
    </row>
    <row r="14208" spans="5:49" x14ac:dyDescent="0.25">
      <c r="E14208" s="47">
        <f t="shared" si="2271"/>
        <v>0</v>
      </c>
      <c r="F14208" s="45">
        <f t="shared" si="2272"/>
        <v>0</v>
      </c>
      <c r="G14208" s="45" t="e">
        <f t="shared" si="2273"/>
        <v>#DIV/0!</v>
      </c>
      <c r="H14208" s="45" t="e">
        <f t="shared" si="2274"/>
        <v>#DIV/0!</v>
      </c>
      <c r="AN14208">
        <f t="shared" si="2280"/>
        <v>0</v>
      </c>
      <c r="AO14208">
        <f t="shared" si="2275"/>
        <v>0</v>
      </c>
      <c r="AP14208">
        <f t="shared" si="2276"/>
        <v>0</v>
      </c>
      <c r="AQ14208">
        <f t="shared" si="2277"/>
        <v>0</v>
      </c>
      <c r="AV14208">
        <f t="shared" si="2279"/>
        <v>14205</v>
      </c>
      <c r="AW14208">
        <f t="shared" si="2278"/>
        <v>0</v>
      </c>
    </row>
    <row r="14209" spans="5:49" x14ac:dyDescent="0.25">
      <c r="E14209" s="47">
        <f t="shared" si="2271"/>
        <v>0</v>
      </c>
      <c r="F14209" s="45">
        <f t="shared" si="2272"/>
        <v>0</v>
      </c>
      <c r="G14209" s="45" t="e">
        <f t="shared" si="2273"/>
        <v>#DIV/0!</v>
      </c>
      <c r="H14209" s="45" t="e">
        <f t="shared" si="2274"/>
        <v>#DIV/0!</v>
      </c>
      <c r="AN14209">
        <f t="shared" si="2280"/>
        <v>0</v>
      </c>
      <c r="AO14209">
        <f t="shared" si="2275"/>
        <v>0</v>
      </c>
      <c r="AP14209">
        <f t="shared" si="2276"/>
        <v>0</v>
      </c>
      <c r="AQ14209">
        <f t="shared" si="2277"/>
        <v>0</v>
      </c>
      <c r="AV14209">
        <f t="shared" si="2279"/>
        <v>14206</v>
      </c>
      <c r="AW14209">
        <f t="shared" si="2278"/>
        <v>0</v>
      </c>
    </row>
    <row r="14210" spans="5:49" x14ac:dyDescent="0.25">
      <c r="E14210" s="47">
        <f t="shared" ref="E14210:E14273" si="2281">ROUNDDOWN(C14212,0)</f>
        <v>0</v>
      </c>
      <c r="F14210" s="45">
        <f t="shared" ref="F14210:F14273" si="2282">HOUR(C14212)</f>
        <v>0</v>
      </c>
      <c r="G14210" s="45" t="e">
        <f t="shared" ref="G14210:G14273" si="2283">D14212/H14210</f>
        <v>#DIV/0!</v>
      </c>
      <c r="H14210" s="45" t="e">
        <f t="shared" ref="H14210:H14273" si="2284">AVERAGEIFS(D:D,E:E,E14210)</f>
        <v>#DIV/0!</v>
      </c>
      <c r="AN14210">
        <f t="shared" si="2280"/>
        <v>0</v>
      </c>
      <c r="AO14210">
        <f t="shared" si="2275"/>
        <v>0</v>
      </c>
      <c r="AP14210">
        <f t="shared" si="2276"/>
        <v>0</v>
      </c>
      <c r="AQ14210">
        <f t="shared" si="2277"/>
        <v>0</v>
      </c>
      <c r="AV14210">
        <f t="shared" si="2279"/>
        <v>14207</v>
      </c>
      <c r="AW14210">
        <f t="shared" si="2278"/>
        <v>0</v>
      </c>
    </row>
    <row r="14211" spans="5:49" x14ac:dyDescent="0.25">
      <c r="E14211" s="47">
        <f t="shared" si="2281"/>
        <v>0</v>
      </c>
      <c r="F14211" s="45">
        <f t="shared" si="2282"/>
        <v>0</v>
      </c>
      <c r="G14211" s="45" t="e">
        <f t="shared" si="2283"/>
        <v>#DIV/0!</v>
      </c>
      <c r="H14211" s="45" t="e">
        <f t="shared" si="2284"/>
        <v>#DIV/0!</v>
      </c>
      <c r="AN14211">
        <f t="shared" si="2280"/>
        <v>0</v>
      </c>
      <c r="AO14211">
        <f t="shared" si="2275"/>
        <v>0</v>
      </c>
      <c r="AP14211">
        <f t="shared" si="2276"/>
        <v>0</v>
      </c>
      <c r="AQ14211">
        <f t="shared" si="2277"/>
        <v>0</v>
      </c>
      <c r="AV14211">
        <f t="shared" si="2279"/>
        <v>14208</v>
      </c>
      <c r="AW14211">
        <f t="shared" si="2278"/>
        <v>0</v>
      </c>
    </row>
    <row r="14212" spans="5:49" x14ac:dyDescent="0.25">
      <c r="E14212" s="47">
        <f t="shared" si="2281"/>
        <v>0</v>
      </c>
      <c r="F14212" s="45">
        <f t="shared" si="2282"/>
        <v>0</v>
      </c>
      <c r="G14212" s="45" t="e">
        <f t="shared" si="2283"/>
        <v>#DIV/0!</v>
      </c>
      <c r="H14212" s="45" t="e">
        <f t="shared" si="2284"/>
        <v>#DIV/0!</v>
      </c>
      <c r="AN14212">
        <f t="shared" si="2280"/>
        <v>0</v>
      </c>
      <c r="AO14212">
        <f t="shared" ref="AO14212:AO14275" si="2285">ROUNDUP((C14212-$C$4)/7,0)</f>
        <v>0</v>
      </c>
      <c r="AP14212">
        <f t="shared" ref="AP14212:AP14275" si="2286">ROUNDUP((C14212-$C$4)/1,0)</f>
        <v>0</v>
      </c>
      <c r="AQ14212">
        <f t="shared" ref="AQ14212:AQ14275" si="2287">ROUNDUP((C14212-$C$4)*24,0)</f>
        <v>0</v>
      </c>
      <c r="AV14212">
        <f t="shared" si="2279"/>
        <v>14209</v>
      </c>
      <c r="AW14212">
        <f t="shared" ref="AW14212:AW14275" si="2288">SUMIFS(AN:AN,AQ:AQ,AV14212)</f>
        <v>0</v>
      </c>
    </row>
    <row r="14213" spans="5:49" x14ac:dyDescent="0.25">
      <c r="E14213" s="47">
        <f t="shared" si="2281"/>
        <v>0</v>
      </c>
      <c r="F14213" s="45">
        <f t="shared" si="2282"/>
        <v>0</v>
      </c>
      <c r="G14213" s="45" t="e">
        <f t="shared" si="2283"/>
        <v>#DIV/0!</v>
      </c>
      <c r="H14213" s="45" t="e">
        <f t="shared" si="2284"/>
        <v>#DIV/0!</v>
      </c>
      <c r="AN14213">
        <f t="shared" si="2280"/>
        <v>0</v>
      </c>
      <c r="AO14213">
        <f t="shared" si="2285"/>
        <v>0</v>
      </c>
      <c r="AP14213">
        <f t="shared" si="2286"/>
        <v>0</v>
      </c>
      <c r="AQ14213">
        <f t="shared" si="2287"/>
        <v>0</v>
      </c>
      <c r="AV14213">
        <f t="shared" ref="AV14213:AV14276" si="2289">1+AV14212</f>
        <v>14210</v>
      </c>
      <c r="AW14213">
        <f t="shared" si="2288"/>
        <v>0</v>
      </c>
    </row>
    <row r="14214" spans="5:49" x14ac:dyDescent="0.25">
      <c r="E14214" s="47">
        <f t="shared" si="2281"/>
        <v>0</v>
      </c>
      <c r="F14214" s="45">
        <f t="shared" si="2282"/>
        <v>0</v>
      </c>
      <c r="G14214" s="45" t="e">
        <f t="shared" si="2283"/>
        <v>#DIV/0!</v>
      </c>
      <c r="H14214" s="45" t="e">
        <f t="shared" si="2284"/>
        <v>#DIV/0!</v>
      </c>
      <c r="AN14214">
        <f t="shared" si="2280"/>
        <v>0</v>
      </c>
      <c r="AO14214">
        <f t="shared" si="2285"/>
        <v>0</v>
      </c>
      <c r="AP14214">
        <f t="shared" si="2286"/>
        <v>0</v>
      </c>
      <c r="AQ14214">
        <f t="shared" si="2287"/>
        <v>0</v>
      </c>
      <c r="AV14214">
        <f t="shared" si="2289"/>
        <v>14211</v>
      </c>
      <c r="AW14214">
        <f t="shared" si="2288"/>
        <v>0</v>
      </c>
    </row>
    <row r="14215" spans="5:49" x14ac:dyDescent="0.25">
      <c r="E14215" s="47">
        <f t="shared" si="2281"/>
        <v>0</v>
      </c>
      <c r="F14215" s="45">
        <f t="shared" si="2282"/>
        <v>0</v>
      </c>
      <c r="G14215" s="45" t="e">
        <f t="shared" si="2283"/>
        <v>#DIV/0!</v>
      </c>
      <c r="H14215" s="45" t="e">
        <f t="shared" si="2284"/>
        <v>#DIV/0!</v>
      </c>
      <c r="AN14215">
        <f t="shared" si="2280"/>
        <v>0</v>
      </c>
      <c r="AO14215">
        <f t="shared" si="2285"/>
        <v>0</v>
      </c>
      <c r="AP14215">
        <f t="shared" si="2286"/>
        <v>0</v>
      </c>
      <c r="AQ14215">
        <f t="shared" si="2287"/>
        <v>0</v>
      </c>
      <c r="AV14215">
        <f t="shared" si="2289"/>
        <v>14212</v>
      </c>
      <c r="AW14215">
        <f t="shared" si="2288"/>
        <v>0</v>
      </c>
    </row>
    <row r="14216" spans="5:49" x14ac:dyDescent="0.25">
      <c r="E14216" s="47">
        <f t="shared" si="2281"/>
        <v>0</v>
      </c>
      <c r="F14216" s="45">
        <f t="shared" si="2282"/>
        <v>0</v>
      </c>
      <c r="G14216" s="45" t="e">
        <f t="shared" si="2283"/>
        <v>#DIV/0!</v>
      </c>
      <c r="H14216" s="45" t="e">
        <f t="shared" si="2284"/>
        <v>#DIV/0!</v>
      </c>
      <c r="AN14216">
        <f t="shared" ref="AN14216:AN14279" si="2290">D14216*(C14216-C14215)*86400*$B$15</f>
        <v>0</v>
      </c>
      <c r="AO14216">
        <f t="shared" si="2285"/>
        <v>0</v>
      </c>
      <c r="AP14216">
        <f t="shared" si="2286"/>
        <v>0</v>
      </c>
      <c r="AQ14216">
        <f t="shared" si="2287"/>
        <v>0</v>
      </c>
      <c r="AV14216">
        <f t="shared" si="2289"/>
        <v>14213</v>
      </c>
      <c r="AW14216">
        <f t="shared" si="2288"/>
        <v>0</v>
      </c>
    </row>
    <row r="14217" spans="5:49" x14ac:dyDescent="0.25">
      <c r="E14217" s="47">
        <f t="shared" si="2281"/>
        <v>0</v>
      </c>
      <c r="F14217" s="45">
        <f t="shared" si="2282"/>
        <v>0</v>
      </c>
      <c r="G14217" s="45" t="e">
        <f t="shared" si="2283"/>
        <v>#DIV/0!</v>
      </c>
      <c r="H14217" s="45" t="e">
        <f t="shared" si="2284"/>
        <v>#DIV/0!</v>
      </c>
      <c r="AN14217">
        <f t="shared" si="2290"/>
        <v>0</v>
      </c>
      <c r="AO14217">
        <f t="shared" si="2285"/>
        <v>0</v>
      </c>
      <c r="AP14217">
        <f t="shared" si="2286"/>
        <v>0</v>
      </c>
      <c r="AQ14217">
        <f t="shared" si="2287"/>
        <v>0</v>
      </c>
      <c r="AV14217">
        <f t="shared" si="2289"/>
        <v>14214</v>
      </c>
      <c r="AW14217">
        <f t="shared" si="2288"/>
        <v>0</v>
      </c>
    </row>
    <row r="14218" spans="5:49" x14ac:dyDescent="0.25">
      <c r="E14218" s="47">
        <f t="shared" si="2281"/>
        <v>0</v>
      </c>
      <c r="F14218" s="45">
        <f t="shared" si="2282"/>
        <v>0</v>
      </c>
      <c r="G14218" s="45" t="e">
        <f t="shared" si="2283"/>
        <v>#DIV/0!</v>
      </c>
      <c r="H14218" s="45" t="e">
        <f t="shared" si="2284"/>
        <v>#DIV/0!</v>
      </c>
      <c r="AN14218">
        <f t="shared" si="2290"/>
        <v>0</v>
      </c>
      <c r="AO14218">
        <f t="shared" si="2285"/>
        <v>0</v>
      </c>
      <c r="AP14218">
        <f t="shared" si="2286"/>
        <v>0</v>
      </c>
      <c r="AQ14218">
        <f t="shared" si="2287"/>
        <v>0</v>
      </c>
      <c r="AV14218">
        <f t="shared" si="2289"/>
        <v>14215</v>
      </c>
      <c r="AW14218">
        <f t="shared" si="2288"/>
        <v>0</v>
      </c>
    </row>
    <row r="14219" spans="5:49" x14ac:dyDescent="0.25">
      <c r="E14219" s="47">
        <f t="shared" si="2281"/>
        <v>0</v>
      </c>
      <c r="F14219" s="45">
        <f t="shared" si="2282"/>
        <v>0</v>
      </c>
      <c r="G14219" s="45" t="e">
        <f t="shared" si="2283"/>
        <v>#DIV/0!</v>
      </c>
      <c r="H14219" s="45" t="e">
        <f t="shared" si="2284"/>
        <v>#DIV/0!</v>
      </c>
      <c r="AN14219">
        <f t="shared" si="2290"/>
        <v>0</v>
      </c>
      <c r="AO14219">
        <f t="shared" si="2285"/>
        <v>0</v>
      </c>
      <c r="AP14219">
        <f t="shared" si="2286"/>
        <v>0</v>
      </c>
      <c r="AQ14219">
        <f t="shared" si="2287"/>
        <v>0</v>
      </c>
      <c r="AV14219">
        <f t="shared" si="2289"/>
        <v>14216</v>
      </c>
      <c r="AW14219">
        <f t="shared" si="2288"/>
        <v>0</v>
      </c>
    </row>
    <row r="14220" spans="5:49" x14ac:dyDescent="0.25">
      <c r="E14220" s="47">
        <f t="shared" si="2281"/>
        <v>0</v>
      </c>
      <c r="F14220" s="45">
        <f t="shared" si="2282"/>
        <v>0</v>
      </c>
      <c r="G14220" s="45" t="e">
        <f t="shared" si="2283"/>
        <v>#DIV/0!</v>
      </c>
      <c r="H14220" s="45" t="e">
        <f t="shared" si="2284"/>
        <v>#DIV/0!</v>
      </c>
      <c r="AN14220">
        <f t="shared" si="2290"/>
        <v>0</v>
      </c>
      <c r="AO14220">
        <f t="shared" si="2285"/>
        <v>0</v>
      </c>
      <c r="AP14220">
        <f t="shared" si="2286"/>
        <v>0</v>
      </c>
      <c r="AQ14220">
        <f t="shared" si="2287"/>
        <v>0</v>
      </c>
      <c r="AV14220">
        <f t="shared" si="2289"/>
        <v>14217</v>
      </c>
      <c r="AW14220">
        <f t="shared" si="2288"/>
        <v>0</v>
      </c>
    </row>
    <row r="14221" spans="5:49" x14ac:dyDescent="0.25">
      <c r="E14221" s="47">
        <f t="shared" si="2281"/>
        <v>0</v>
      </c>
      <c r="F14221" s="45">
        <f t="shared" si="2282"/>
        <v>0</v>
      </c>
      <c r="G14221" s="45" t="e">
        <f t="shared" si="2283"/>
        <v>#DIV/0!</v>
      </c>
      <c r="H14221" s="45" t="e">
        <f t="shared" si="2284"/>
        <v>#DIV/0!</v>
      </c>
      <c r="AN14221">
        <f t="shared" si="2290"/>
        <v>0</v>
      </c>
      <c r="AO14221">
        <f t="shared" si="2285"/>
        <v>0</v>
      </c>
      <c r="AP14221">
        <f t="shared" si="2286"/>
        <v>0</v>
      </c>
      <c r="AQ14221">
        <f t="shared" si="2287"/>
        <v>0</v>
      </c>
      <c r="AV14221">
        <f t="shared" si="2289"/>
        <v>14218</v>
      </c>
      <c r="AW14221">
        <f t="shared" si="2288"/>
        <v>0</v>
      </c>
    </row>
    <row r="14222" spans="5:49" x14ac:dyDescent="0.25">
      <c r="E14222" s="47">
        <f t="shared" si="2281"/>
        <v>0</v>
      </c>
      <c r="F14222" s="45">
        <f t="shared" si="2282"/>
        <v>0</v>
      </c>
      <c r="G14222" s="45" t="e">
        <f t="shared" si="2283"/>
        <v>#DIV/0!</v>
      </c>
      <c r="H14222" s="45" t="e">
        <f t="shared" si="2284"/>
        <v>#DIV/0!</v>
      </c>
      <c r="AN14222">
        <f t="shared" si="2290"/>
        <v>0</v>
      </c>
      <c r="AO14222">
        <f t="shared" si="2285"/>
        <v>0</v>
      </c>
      <c r="AP14222">
        <f t="shared" si="2286"/>
        <v>0</v>
      </c>
      <c r="AQ14222">
        <f t="shared" si="2287"/>
        <v>0</v>
      </c>
      <c r="AV14222">
        <f t="shared" si="2289"/>
        <v>14219</v>
      </c>
      <c r="AW14222">
        <f t="shared" si="2288"/>
        <v>0</v>
      </c>
    </row>
    <row r="14223" spans="5:49" x14ac:dyDescent="0.25">
      <c r="E14223" s="47">
        <f t="shared" si="2281"/>
        <v>0</v>
      </c>
      <c r="F14223" s="45">
        <f t="shared" si="2282"/>
        <v>0</v>
      </c>
      <c r="G14223" s="45" t="e">
        <f t="shared" si="2283"/>
        <v>#DIV/0!</v>
      </c>
      <c r="H14223" s="45" t="e">
        <f t="shared" si="2284"/>
        <v>#DIV/0!</v>
      </c>
      <c r="AN14223">
        <f t="shared" si="2290"/>
        <v>0</v>
      </c>
      <c r="AO14223">
        <f t="shared" si="2285"/>
        <v>0</v>
      </c>
      <c r="AP14223">
        <f t="shared" si="2286"/>
        <v>0</v>
      </c>
      <c r="AQ14223">
        <f t="shared" si="2287"/>
        <v>0</v>
      </c>
      <c r="AV14223">
        <f t="shared" si="2289"/>
        <v>14220</v>
      </c>
      <c r="AW14223">
        <f t="shared" si="2288"/>
        <v>0</v>
      </c>
    </row>
    <row r="14224" spans="5:49" x14ac:dyDescent="0.25">
      <c r="E14224" s="47">
        <f t="shared" si="2281"/>
        <v>0</v>
      </c>
      <c r="F14224" s="45">
        <f t="shared" si="2282"/>
        <v>0</v>
      </c>
      <c r="G14224" s="45" t="e">
        <f t="shared" si="2283"/>
        <v>#DIV/0!</v>
      </c>
      <c r="H14224" s="45" t="e">
        <f t="shared" si="2284"/>
        <v>#DIV/0!</v>
      </c>
      <c r="AN14224">
        <f t="shared" si="2290"/>
        <v>0</v>
      </c>
      <c r="AO14224">
        <f t="shared" si="2285"/>
        <v>0</v>
      </c>
      <c r="AP14224">
        <f t="shared" si="2286"/>
        <v>0</v>
      </c>
      <c r="AQ14224">
        <f t="shared" si="2287"/>
        <v>0</v>
      </c>
      <c r="AV14224">
        <f t="shared" si="2289"/>
        <v>14221</v>
      </c>
      <c r="AW14224">
        <f t="shared" si="2288"/>
        <v>0</v>
      </c>
    </row>
    <row r="14225" spans="5:49" x14ac:dyDescent="0.25">
      <c r="E14225" s="47">
        <f t="shared" si="2281"/>
        <v>0</v>
      </c>
      <c r="F14225" s="45">
        <f t="shared" si="2282"/>
        <v>0</v>
      </c>
      <c r="G14225" s="45" t="e">
        <f t="shared" si="2283"/>
        <v>#DIV/0!</v>
      </c>
      <c r="H14225" s="45" t="e">
        <f t="shared" si="2284"/>
        <v>#DIV/0!</v>
      </c>
      <c r="AN14225">
        <f t="shared" si="2290"/>
        <v>0</v>
      </c>
      <c r="AO14225">
        <f t="shared" si="2285"/>
        <v>0</v>
      </c>
      <c r="AP14225">
        <f t="shared" si="2286"/>
        <v>0</v>
      </c>
      <c r="AQ14225">
        <f t="shared" si="2287"/>
        <v>0</v>
      </c>
      <c r="AV14225">
        <f t="shared" si="2289"/>
        <v>14222</v>
      </c>
      <c r="AW14225">
        <f t="shared" si="2288"/>
        <v>0</v>
      </c>
    </row>
    <row r="14226" spans="5:49" x14ac:dyDescent="0.25">
      <c r="E14226" s="47">
        <f t="shared" si="2281"/>
        <v>0</v>
      </c>
      <c r="F14226" s="45">
        <f t="shared" si="2282"/>
        <v>0</v>
      </c>
      <c r="G14226" s="45" t="e">
        <f t="shared" si="2283"/>
        <v>#DIV/0!</v>
      </c>
      <c r="H14226" s="45" t="e">
        <f t="shared" si="2284"/>
        <v>#DIV/0!</v>
      </c>
      <c r="AN14226">
        <f t="shared" si="2290"/>
        <v>0</v>
      </c>
      <c r="AO14226">
        <f t="shared" si="2285"/>
        <v>0</v>
      </c>
      <c r="AP14226">
        <f t="shared" si="2286"/>
        <v>0</v>
      </c>
      <c r="AQ14226">
        <f t="shared" si="2287"/>
        <v>0</v>
      </c>
      <c r="AV14226">
        <f t="shared" si="2289"/>
        <v>14223</v>
      </c>
      <c r="AW14226">
        <f t="shared" si="2288"/>
        <v>0</v>
      </c>
    </row>
    <row r="14227" spans="5:49" x14ac:dyDescent="0.25">
      <c r="E14227" s="47">
        <f t="shared" si="2281"/>
        <v>0</v>
      </c>
      <c r="F14227" s="45">
        <f t="shared" si="2282"/>
        <v>0</v>
      </c>
      <c r="G14227" s="45" t="e">
        <f t="shared" si="2283"/>
        <v>#DIV/0!</v>
      </c>
      <c r="H14227" s="45" t="e">
        <f t="shared" si="2284"/>
        <v>#DIV/0!</v>
      </c>
      <c r="AN14227">
        <f t="shared" si="2290"/>
        <v>0</v>
      </c>
      <c r="AO14227">
        <f t="shared" si="2285"/>
        <v>0</v>
      </c>
      <c r="AP14227">
        <f t="shared" si="2286"/>
        <v>0</v>
      </c>
      <c r="AQ14227">
        <f t="shared" si="2287"/>
        <v>0</v>
      </c>
      <c r="AV14227">
        <f t="shared" si="2289"/>
        <v>14224</v>
      </c>
      <c r="AW14227">
        <f t="shared" si="2288"/>
        <v>0</v>
      </c>
    </row>
    <row r="14228" spans="5:49" x14ac:dyDescent="0.25">
      <c r="E14228" s="47">
        <f t="shared" si="2281"/>
        <v>0</v>
      </c>
      <c r="F14228" s="45">
        <f t="shared" si="2282"/>
        <v>0</v>
      </c>
      <c r="G14228" s="45" t="e">
        <f t="shared" si="2283"/>
        <v>#DIV/0!</v>
      </c>
      <c r="H14228" s="45" t="e">
        <f t="shared" si="2284"/>
        <v>#DIV/0!</v>
      </c>
      <c r="AN14228">
        <f t="shared" si="2290"/>
        <v>0</v>
      </c>
      <c r="AO14228">
        <f t="shared" si="2285"/>
        <v>0</v>
      </c>
      <c r="AP14228">
        <f t="shared" si="2286"/>
        <v>0</v>
      </c>
      <c r="AQ14228">
        <f t="shared" si="2287"/>
        <v>0</v>
      </c>
      <c r="AV14228">
        <f t="shared" si="2289"/>
        <v>14225</v>
      </c>
      <c r="AW14228">
        <f t="shared" si="2288"/>
        <v>0</v>
      </c>
    </row>
    <row r="14229" spans="5:49" x14ac:dyDescent="0.25">
      <c r="E14229" s="47">
        <f t="shared" si="2281"/>
        <v>0</v>
      </c>
      <c r="F14229" s="45">
        <f t="shared" si="2282"/>
        <v>0</v>
      </c>
      <c r="G14229" s="45" t="e">
        <f t="shared" si="2283"/>
        <v>#DIV/0!</v>
      </c>
      <c r="H14229" s="45" t="e">
        <f t="shared" si="2284"/>
        <v>#DIV/0!</v>
      </c>
      <c r="AN14229">
        <f t="shared" si="2290"/>
        <v>0</v>
      </c>
      <c r="AO14229">
        <f t="shared" si="2285"/>
        <v>0</v>
      </c>
      <c r="AP14229">
        <f t="shared" si="2286"/>
        <v>0</v>
      </c>
      <c r="AQ14229">
        <f t="shared" si="2287"/>
        <v>0</v>
      </c>
      <c r="AV14229">
        <f t="shared" si="2289"/>
        <v>14226</v>
      </c>
      <c r="AW14229">
        <f t="shared" si="2288"/>
        <v>0</v>
      </c>
    </row>
    <row r="14230" spans="5:49" x14ac:dyDescent="0.25">
      <c r="E14230" s="47">
        <f t="shared" si="2281"/>
        <v>0</v>
      </c>
      <c r="F14230" s="45">
        <f t="shared" si="2282"/>
        <v>0</v>
      </c>
      <c r="G14230" s="45" t="e">
        <f t="shared" si="2283"/>
        <v>#DIV/0!</v>
      </c>
      <c r="H14230" s="45" t="e">
        <f t="shared" si="2284"/>
        <v>#DIV/0!</v>
      </c>
      <c r="AN14230">
        <f t="shared" si="2290"/>
        <v>0</v>
      </c>
      <c r="AO14230">
        <f t="shared" si="2285"/>
        <v>0</v>
      </c>
      <c r="AP14230">
        <f t="shared" si="2286"/>
        <v>0</v>
      </c>
      <c r="AQ14230">
        <f t="shared" si="2287"/>
        <v>0</v>
      </c>
      <c r="AV14230">
        <f t="shared" si="2289"/>
        <v>14227</v>
      </c>
      <c r="AW14230">
        <f t="shared" si="2288"/>
        <v>0</v>
      </c>
    </row>
    <row r="14231" spans="5:49" x14ac:dyDescent="0.25">
      <c r="E14231" s="47">
        <f t="shared" si="2281"/>
        <v>0</v>
      </c>
      <c r="F14231" s="45">
        <f t="shared" si="2282"/>
        <v>0</v>
      </c>
      <c r="G14231" s="45" t="e">
        <f t="shared" si="2283"/>
        <v>#DIV/0!</v>
      </c>
      <c r="H14231" s="45" t="e">
        <f t="shared" si="2284"/>
        <v>#DIV/0!</v>
      </c>
      <c r="AN14231">
        <f t="shared" si="2290"/>
        <v>0</v>
      </c>
      <c r="AO14231">
        <f t="shared" si="2285"/>
        <v>0</v>
      </c>
      <c r="AP14231">
        <f t="shared" si="2286"/>
        <v>0</v>
      </c>
      <c r="AQ14231">
        <f t="shared" si="2287"/>
        <v>0</v>
      </c>
      <c r="AV14231">
        <f t="shared" si="2289"/>
        <v>14228</v>
      </c>
      <c r="AW14231">
        <f t="shared" si="2288"/>
        <v>0</v>
      </c>
    </row>
    <row r="14232" spans="5:49" x14ac:dyDescent="0.25">
      <c r="E14232" s="47">
        <f t="shared" si="2281"/>
        <v>0</v>
      </c>
      <c r="F14232" s="45">
        <f t="shared" si="2282"/>
        <v>0</v>
      </c>
      <c r="G14232" s="45" t="e">
        <f t="shared" si="2283"/>
        <v>#DIV/0!</v>
      </c>
      <c r="H14232" s="45" t="e">
        <f t="shared" si="2284"/>
        <v>#DIV/0!</v>
      </c>
      <c r="AN14232">
        <f t="shared" si="2290"/>
        <v>0</v>
      </c>
      <c r="AO14232">
        <f t="shared" si="2285"/>
        <v>0</v>
      </c>
      <c r="AP14232">
        <f t="shared" si="2286"/>
        <v>0</v>
      </c>
      <c r="AQ14232">
        <f t="shared" si="2287"/>
        <v>0</v>
      </c>
      <c r="AV14232">
        <f t="shared" si="2289"/>
        <v>14229</v>
      </c>
      <c r="AW14232">
        <f t="shared" si="2288"/>
        <v>0</v>
      </c>
    </row>
    <row r="14233" spans="5:49" x14ac:dyDescent="0.25">
      <c r="E14233" s="47">
        <f t="shared" si="2281"/>
        <v>0</v>
      </c>
      <c r="F14233" s="45">
        <f t="shared" si="2282"/>
        <v>0</v>
      </c>
      <c r="G14233" s="45" t="e">
        <f t="shared" si="2283"/>
        <v>#DIV/0!</v>
      </c>
      <c r="H14233" s="45" t="e">
        <f t="shared" si="2284"/>
        <v>#DIV/0!</v>
      </c>
      <c r="AN14233">
        <f t="shared" si="2290"/>
        <v>0</v>
      </c>
      <c r="AO14233">
        <f t="shared" si="2285"/>
        <v>0</v>
      </c>
      <c r="AP14233">
        <f t="shared" si="2286"/>
        <v>0</v>
      </c>
      <c r="AQ14233">
        <f t="shared" si="2287"/>
        <v>0</v>
      </c>
      <c r="AV14233">
        <f t="shared" si="2289"/>
        <v>14230</v>
      </c>
      <c r="AW14233">
        <f t="shared" si="2288"/>
        <v>0</v>
      </c>
    </row>
    <row r="14234" spans="5:49" x14ac:dyDescent="0.25">
      <c r="E14234" s="47">
        <f t="shared" si="2281"/>
        <v>0</v>
      </c>
      <c r="F14234" s="45">
        <f t="shared" si="2282"/>
        <v>0</v>
      </c>
      <c r="G14234" s="45" t="e">
        <f t="shared" si="2283"/>
        <v>#DIV/0!</v>
      </c>
      <c r="H14234" s="45" t="e">
        <f t="shared" si="2284"/>
        <v>#DIV/0!</v>
      </c>
      <c r="AN14234">
        <f t="shared" si="2290"/>
        <v>0</v>
      </c>
      <c r="AO14234">
        <f t="shared" si="2285"/>
        <v>0</v>
      </c>
      <c r="AP14234">
        <f t="shared" si="2286"/>
        <v>0</v>
      </c>
      <c r="AQ14234">
        <f t="shared" si="2287"/>
        <v>0</v>
      </c>
      <c r="AV14234">
        <f t="shared" si="2289"/>
        <v>14231</v>
      </c>
      <c r="AW14234">
        <f t="shared" si="2288"/>
        <v>0</v>
      </c>
    </row>
    <row r="14235" spans="5:49" x14ac:dyDescent="0.25">
      <c r="E14235" s="47">
        <f t="shared" si="2281"/>
        <v>0</v>
      </c>
      <c r="F14235" s="45">
        <f t="shared" si="2282"/>
        <v>0</v>
      </c>
      <c r="G14235" s="45" t="e">
        <f t="shared" si="2283"/>
        <v>#DIV/0!</v>
      </c>
      <c r="H14235" s="45" t="e">
        <f t="shared" si="2284"/>
        <v>#DIV/0!</v>
      </c>
      <c r="AN14235">
        <f t="shared" si="2290"/>
        <v>0</v>
      </c>
      <c r="AO14235">
        <f t="shared" si="2285"/>
        <v>0</v>
      </c>
      <c r="AP14235">
        <f t="shared" si="2286"/>
        <v>0</v>
      </c>
      <c r="AQ14235">
        <f t="shared" si="2287"/>
        <v>0</v>
      </c>
      <c r="AV14235">
        <f t="shared" si="2289"/>
        <v>14232</v>
      </c>
      <c r="AW14235">
        <f t="shared" si="2288"/>
        <v>0</v>
      </c>
    </row>
    <row r="14236" spans="5:49" x14ac:dyDescent="0.25">
      <c r="E14236" s="47">
        <f t="shared" si="2281"/>
        <v>0</v>
      </c>
      <c r="F14236" s="45">
        <f t="shared" si="2282"/>
        <v>0</v>
      </c>
      <c r="G14236" s="45" t="e">
        <f t="shared" si="2283"/>
        <v>#DIV/0!</v>
      </c>
      <c r="H14236" s="45" t="e">
        <f t="shared" si="2284"/>
        <v>#DIV/0!</v>
      </c>
      <c r="AN14236">
        <f t="shared" si="2290"/>
        <v>0</v>
      </c>
      <c r="AO14236">
        <f t="shared" si="2285"/>
        <v>0</v>
      </c>
      <c r="AP14236">
        <f t="shared" si="2286"/>
        <v>0</v>
      </c>
      <c r="AQ14236">
        <f t="shared" si="2287"/>
        <v>0</v>
      </c>
      <c r="AV14236">
        <f t="shared" si="2289"/>
        <v>14233</v>
      </c>
      <c r="AW14236">
        <f t="shared" si="2288"/>
        <v>0</v>
      </c>
    </row>
    <row r="14237" spans="5:49" x14ac:dyDescent="0.25">
      <c r="E14237" s="47">
        <f t="shared" si="2281"/>
        <v>0</v>
      </c>
      <c r="F14237" s="45">
        <f t="shared" si="2282"/>
        <v>0</v>
      </c>
      <c r="G14237" s="45" t="e">
        <f t="shared" si="2283"/>
        <v>#DIV/0!</v>
      </c>
      <c r="H14237" s="45" t="e">
        <f t="shared" si="2284"/>
        <v>#DIV/0!</v>
      </c>
      <c r="AN14237">
        <f t="shared" si="2290"/>
        <v>0</v>
      </c>
      <c r="AO14237">
        <f t="shared" si="2285"/>
        <v>0</v>
      </c>
      <c r="AP14237">
        <f t="shared" si="2286"/>
        <v>0</v>
      </c>
      <c r="AQ14237">
        <f t="shared" si="2287"/>
        <v>0</v>
      </c>
      <c r="AV14237">
        <f t="shared" si="2289"/>
        <v>14234</v>
      </c>
      <c r="AW14237">
        <f t="shared" si="2288"/>
        <v>0</v>
      </c>
    </row>
    <row r="14238" spans="5:49" x14ac:dyDescent="0.25">
      <c r="E14238" s="47">
        <f t="shared" si="2281"/>
        <v>0</v>
      </c>
      <c r="F14238" s="45">
        <f t="shared" si="2282"/>
        <v>0</v>
      </c>
      <c r="G14238" s="45" t="e">
        <f t="shared" si="2283"/>
        <v>#DIV/0!</v>
      </c>
      <c r="H14238" s="45" t="e">
        <f t="shared" si="2284"/>
        <v>#DIV/0!</v>
      </c>
      <c r="AN14238">
        <f t="shared" si="2290"/>
        <v>0</v>
      </c>
      <c r="AO14238">
        <f t="shared" si="2285"/>
        <v>0</v>
      </c>
      <c r="AP14238">
        <f t="shared" si="2286"/>
        <v>0</v>
      </c>
      <c r="AQ14238">
        <f t="shared" si="2287"/>
        <v>0</v>
      </c>
      <c r="AV14238">
        <f t="shared" si="2289"/>
        <v>14235</v>
      </c>
      <c r="AW14238">
        <f t="shared" si="2288"/>
        <v>0</v>
      </c>
    </row>
    <row r="14239" spans="5:49" x14ac:dyDescent="0.25">
      <c r="E14239" s="47">
        <f t="shared" si="2281"/>
        <v>0</v>
      </c>
      <c r="F14239" s="45">
        <f t="shared" si="2282"/>
        <v>0</v>
      </c>
      <c r="G14239" s="45" t="e">
        <f t="shared" si="2283"/>
        <v>#DIV/0!</v>
      </c>
      <c r="H14239" s="45" t="e">
        <f t="shared" si="2284"/>
        <v>#DIV/0!</v>
      </c>
      <c r="AN14239">
        <f t="shared" si="2290"/>
        <v>0</v>
      </c>
      <c r="AO14239">
        <f t="shared" si="2285"/>
        <v>0</v>
      </c>
      <c r="AP14239">
        <f t="shared" si="2286"/>
        <v>0</v>
      </c>
      <c r="AQ14239">
        <f t="shared" si="2287"/>
        <v>0</v>
      </c>
      <c r="AV14239">
        <f t="shared" si="2289"/>
        <v>14236</v>
      </c>
      <c r="AW14239">
        <f t="shared" si="2288"/>
        <v>0</v>
      </c>
    </row>
    <row r="14240" spans="5:49" x14ac:dyDescent="0.25">
      <c r="E14240" s="47">
        <f t="shared" si="2281"/>
        <v>0</v>
      </c>
      <c r="F14240" s="45">
        <f t="shared" si="2282"/>
        <v>0</v>
      </c>
      <c r="G14240" s="45" t="e">
        <f t="shared" si="2283"/>
        <v>#DIV/0!</v>
      </c>
      <c r="H14240" s="45" t="e">
        <f t="shared" si="2284"/>
        <v>#DIV/0!</v>
      </c>
      <c r="AN14240">
        <f t="shared" si="2290"/>
        <v>0</v>
      </c>
      <c r="AO14240">
        <f t="shared" si="2285"/>
        <v>0</v>
      </c>
      <c r="AP14240">
        <f t="shared" si="2286"/>
        <v>0</v>
      </c>
      <c r="AQ14240">
        <f t="shared" si="2287"/>
        <v>0</v>
      </c>
      <c r="AV14240">
        <f t="shared" si="2289"/>
        <v>14237</v>
      </c>
      <c r="AW14240">
        <f t="shared" si="2288"/>
        <v>0</v>
      </c>
    </row>
    <row r="14241" spans="5:49" x14ac:dyDescent="0.25">
      <c r="E14241" s="47">
        <f t="shared" si="2281"/>
        <v>0</v>
      </c>
      <c r="F14241" s="45">
        <f t="shared" si="2282"/>
        <v>0</v>
      </c>
      <c r="G14241" s="45" t="e">
        <f t="shared" si="2283"/>
        <v>#DIV/0!</v>
      </c>
      <c r="H14241" s="45" t="e">
        <f t="shared" si="2284"/>
        <v>#DIV/0!</v>
      </c>
      <c r="AN14241">
        <f t="shared" si="2290"/>
        <v>0</v>
      </c>
      <c r="AO14241">
        <f t="shared" si="2285"/>
        <v>0</v>
      </c>
      <c r="AP14241">
        <f t="shared" si="2286"/>
        <v>0</v>
      </c>
      <c r="AQ14241">
        <f t="shared" si="2287"/>
        <v>0</v>
      </c>
      <c r="AV14241">
        <f t="shared" si="2289"/>
        <v>14238</v>
      </c>
      <c r="AW14241">
        <f t="shared" si="2288"/>
        <v>0</v>
      </c>
    </row>
    <row r="14242" spans="5:49" x14ac:dyDescent="0.25">
      <c r="E14242" s="47">
        <f t="shared" si="2281"/>
        <v>0</v>
      </c>
      <c r="F14242" s="45">
        <f t="shared" si="2282"/>
        <v>0</v>
      </c>
      <c r="G14242" s="45" t="e">
        <f t="shared" si="2283"/>
        <v>#DIV/0!</v>
      </c>
      <c r="H14242" s="45" t="e">
        <f t="shared" si="2284"/>
        <v>#DIV/0!</v>
      </c>
      <c r="AN14242">
        <f t="shared" si="2290"/>
        <v>0</v>
      </c>
      <c r="AO14242">
        <f t="shared" si="2285"/>
        <v>0</v>
      </c>
      <c r="AP14242">
        <f t="shared" si="2286"/>
        <v>0</v>
      </c>
      <c r="AQ14242">
        <f t="shared" si="2287"/>
        <v>0</v>
      </c>
      <c r="AV14242">
        <f t="shared" si="2289"/>
        <v>14239</v>
      </c>
      <c r="AW14242">
        <f t="shared" si="2288"/>
        <v>0</v>
      </c>
    </row>
    <row r="14243" spans="5:49" x14ac:dyDescent="0.25">
      <c r="E14243" s="47">
        <f t="shared" si="2281"/>
        <v>0</v>
      </c>
      <c r="F14243" s="45">
        <f t="shared" si="2282"/>
        <v>0</v>
      </c>
      <c r="G14243" s="45" t="e">
        <f t="shared" si="2283"/>
        <v>#DIV/0!</v>
      </c>
      <c r="H14243" s="45" t="e">
        <f t="shared" si="2284"/>
        <v>#DIV/0!</v>
      </c>
      <c r="AN14243">
        <f t="shared" si="2290"/>
        <v>0</v>
      </c>
      <c r="AO14243">
        <f t="shared" si="2285"/>
        <v>0</v>
      </c>
      <c r="AP14243">
        <f t="shared" si="2286"/>
        <v>0</v>
      </c>
      <c r="AQ14243">
        <f t="shared" si="2287"/>
        <v>0</v>
      </c>
      <c r="AV14243">
        <f t="shared" si="2289"/>
        <v>14240</v>
      </c>
      <c r="AW14243">
        <f t="shared" si="2288"/>
        <v>0</v>
      </c>
    </row>
    <row r="14244" spans="5:49" x14ac:dyDescent="0.25">
      <c r="E14244" s="47">
        <f t="shared" si="2281"/>
        <v>0</v>
      </c>
      <c r="F14244" s="45">
        <f t="shared" si="2282"/>
        <v>0</v>
      </c>
      <c r="G14244" s="45" t="e">
        <f t="shared" si="2283"/>
        <v>#DIV/0!</v>
      </c>
      <c r="H14244" s="45" t="e">
        <f t="shared" si="2284"/>
        <v>#DIV/0!</v>
      </c>
      <c r="AN14244">
        <f t="shared" si="2290"/>
        <v>0</v>
      </c>
      <c r="AO14244">
        <f t="shared" si="2285"/>
        <v>0</v>
      </c>
      <c r="AP14244">
        <f t="shared" si="2286"/>
        <v>0</v>
      </c>
      <c r="AQ14244">
        <f t="shared" si="2287"/>
        <v>0</v>
      </c>
      <c r="AV14244">
        <f t="shared" si="2289"/>
        <v>14241</v>
      </c>
      <c r="AW14244">
        <f t="shared" si="2288"/>
        <v>0</v>
      </c>
    </row>
    <row r="14245" spans="5:49" x14ac:dyDescent="0.25">
      <c r="E14245" s="47">
        <f t="shared" si="2281"/>
        <v>0</v>
      </c>
      <c r="F14245" s="45">
        <f t="shared" si="2282"/>
        <v>0</v>
      </c>
      <c r="G14245" s="45" t="e">
        <f t="shared" si="2283"/>
        <v>#DIV/0!</v>
      </c>
      <c r="H14245" s="45" t="e">
        <f t="shared" si="2284"/>
        <v>#DIV/0!</v>
      </c>
      <c r="AN14245">
        <f t="shared" si="2290"/>
        <v>0</v>
      </c>
      <c r="AO14245">
        <f t="shared" si="2285"/>
        <v>0</v>
      </c>
      <c r="AP14245">
        <f t="shared" si="2286"/>
        <v>0</v>
      </c>
      <c r="AQ14245">
        <f t="shared" si="2287"/>
        <v>0</v>
      </c>
      <c r="AV14245">
        <f t="shared" si="2289"/>
        <v>14242</v>
      </c>
      <c r="AW14245">
        <f t="shared" si="2288"/>
        <v>0</v>
      </c>
    </row>
    <row r="14246" spans="5:49" x14ac:dyDescent="0.25">
      <c r="E14246" s="47">
        <f t="shared" si="2281"/>
        <v>0</v>
      </c>
      <c r="F14246" s="45">
        <f t="shared" si="2282"/>
        <v>0</v>
      </c>
      <c r="G14246" s="45" t="e">
        <f t="shared" si="2283"/>
        <v>#DIV/0!</v>
      </c>
      <c r="H14246" s="45" t="e">
        <f t="shared" si="2284"/>
        <v>#DIV/0!</v>
      </c>
      <c r="AN14246">
        <f t="shared" si="2290"/>
        <v>0</v>
      </c>
      <c r="AO14246">
        <f t="shared" si="2285"/>
        <v>0</v>
      </c>
      <c r="AP14246">
        <f t="shared" si="2286"/>
        <v>0</v>
      </c>
      <c r="AQ14246">
        <f t="shared" si="2287"/>
        <v>0</v>
      </c>
      <c r="AV14246">
        <f t="shared" si="2289"/>
        <v>14243</v>
      </c>
      <c r="AW14246">
        <f t="shared" si="2288"/>
        <v>0</v>
      </c>
    </row>
    <row r="14247" spans="5:49" x14ac:dyDescent="0.25">
      <c r="E14247" s="47">
        <f t="shared" si="2281"/>
        <v>0</v>
      </c>
      <c r="F14247" s="45">
        <f t="shared" si="2282"/>
        <v>0</v>
      </c>
      <c r="G14247" s="45" t="e">
        <f t="shared" si="2283"/>
        <v>#DIV/0!</v>
      </c>
      <c r="H14247" s="45" t="e">
        <f t="shared" si="2284"/>
        <v>#DIV/0!</v>
      </c>
      <c r="AN14247">
        <f t="shared" si="2290"/>
        <v>0</v>
      </c>
      <c r="AO14247">
        <f t="shared" si="2285"/>
        <v>0</v>
      </c>
      <c r="AP14247">
        <f t="shared" si="2286"/>
        <v>0</v>
      </c>
      <c r="AQ14247">
        <f t="shared" si="2287"/>
        <v>0</v>
      </c>
      <c r="AV14247">
        <f t="shared" si="2289"/>
        <v>14244</v>
      </c>
      <c r="AW14247">
        <f t="shared" si="2288"/>
        <v>0</v>
      </c>
    </row>
    <row r="14248" spans="5:49" x14ac:dyDescent="0.25">
      <c r="E14248" s="47">
        <f t="shared" si="2281"/>
        <v>0</v>
      </c>
      <c r="F14248" s="45">
        <f t="shared" si="2282"/>
        <v>0</v>
      </c>
      <c r="G14248" s="45" t="e">
        <f t="shared" si="2283"/>
        <v>#DIV/0!</v>
      </c>
      <c r="H14248" s="45" t="e">
        <f t="shared" si="2284"/>
        <v>#DIV/0!</v>
      </c>
      <c r="AN14248">
        <f t="shared" si="2290"/>
        <v>0</v>
      </c>
      <c r="AO14248">
        <f t="shared" si="2285"/>
        <v>0</v>
      </c>
      <c r="AP14248">
        <f t="shared" si="2286"/>
        <v>0</v>
      </c>
      <c r="AQ14248">
        <f t="shared" si="2287"/>
        <v>0</v>
      </c>
      <c r="AV14248">
        <f t="shared" si="2289"/>
        <v>14245</v>
      </c>
      <c r="AW14248">
        <f t="shared" si="2288"/>
        <v>0</v>
      </c>
    </row>
    <row r="14249" spans="5:49" x14ac:dyDescent="0.25">
      <c r="E14249" s="47">
        <f t="shared" si="2281"/>
        <v>0</v>
      </c>
      <c r="F14249" s="45">
        <f t="shared" si="2282"/>
        <v>0</v>
      </c>
      <c r="G14249" s="45" t="e">
        <f t="shared" si="2283"/>
        <v>#DIV/0!</v>
      </c>
      <c r="H14249" s="45" t="e">
        <f t="shared" si="2284"/>
        <v>#DIV/0!</v>
      </c>
      <c r="AN14249">
        <f t="shared" si="2290"/>
        <v>0</v>
      </c>
      <c r="AO14249">
        <f t="shared" si="2285"/>
        <v>0</v>
      </c>
      <c r="AP14249">
        <f t="shared" si="2286"/>
        <v>0</v>
      </c>
      <c r="AQ14249">
        <f t="shared" si="2287"/>
        <v>0</v>
      </c>
      <c r="AV14249">
        <f t="shared" si="2289"/>
        <v>14246</v>
      </c>
      <c r="AW14249">
        <f t="shared" si="2288"/>
        <v>0</v>
      </c>
    </row>
    <row r="14250" spans="5:49" x14ac:dyDescent="0.25">
      <c r="E14250" s="47">
        <f t="shared" si="2281"/>
        <v>0</v>
      </c>
      <c r="F14250" s="45">
        <f t="shared" si="2282"/>
        <v>0</v>
      </c>
      <c r="G14250" s="45" t="e">
        <f t="shared" si="2283"/>
        <v>#DIV/0!</v>
      </c>
      <c r="H14250" s="45" t="e">
        <f t="shared" si="2284"/>
        <v>#DIV/0!</v>
      </c>
      <c r="AN14250">
        <f t="shared" si="2290"/>
        <v>0</v>
      </c>
      <c r="AO14250">
        <f t="shared" si="2285"/>
        <v>0</v>
      </c>
      <c r="AP14250">
        <f t="shared" si="2286"/>
        <v>0</v>
      </c>
      <c r="AQ14250">
        <f t="shared" si="2287"/>
        <v>0</v>
      </c>
      <c r="AV14250">
        <f t="shared" si="2289"/>
        <v>14247</v>
      </c>
      <c r="AW14250">
        <f t="shared" si="2288"/>
        <v>0</v>
      </c>
    </row>
    <row r="14251" spans="5:49" x14ac:dyDescent="0.25">
      <c r="E14251" s="47">
        <f t="shared" si="2281"/>
        <v>0</v>
      </c>
      <c r="F14251" s="45">
        <f t="shared" si="2282"/>
        <v>0</v>
      </c>
      <c r="G14251" s="45" t="e">
        <f t="shared" si="2283"/>
        <v>#DIV/0!</v>
      </c>
      <c r="H14251" s="45" t="e">
        <f t="shared" si="2284"/>
        <v>#DIV/0!</v>
      </c>
      <c r="AN14251">
        <f t="shared" si="2290"/>
        <v>0</v>
      </c>
      <c r="AO14251">
        <f t="shared" si="2285"/>
        <v>0</v>
      </c>
      <c r="AP14251">
        <f t="shared" si="2286"/>
        <v>0</v>
      </c>
      <c r="AQ14251">
        <f t="shared" si="2287"/>
        <v>0</v>
      </c>
      <c r="AV14251">
        <f t="shared" si="2289"/>
        <v>14248</v>
      </c>
      <c r="AW14251">
        <f t="shared" si="2288"/>
        <v>0</v>
      </c>
    </row>
    <row r="14252" spans="5:49" x14ac:dyDescent="0.25">
      <c r="E14252" s="47">
        <f t="shared" si="2281"/>
        <v>0</v>
      </c>
      <c r="F14252" s="45">
        <f t="shared" si="2282"/>
        <v>0</v>
      </c>
      <c r="G14252" s="45" t="e">
        <f t="shared" si="2283"/>
        <v>#DIV/0!</v>
      </c>
      <c r="H14252" s="45" t="e">
        <f t="shared" si="2284"/>
        <v>#DIV/0!</v>
      </c>
      <c r="AN14252">
        <f t="shared" si="2290"/>
        <v>0</v>
      </c>
      <c r="AO14252">
        <f t="shared" si="2285"/>
        <v>0</v>
      </c>
      <c r="AP14252">
        <f t="shared" si="2286"/>
        <v>0</v>
      </c>
      <c r="AQ14252">
        <f t="shared" si="2287"/>
        <v>0</v>
      </c>
      <c r="AV14252">
        <f t="shared" si="2289"/>
        <v>14249</v>
      </c>
      <c r="AW14252">
        <f t="shared" si="2288"/>
        <v>0</v>
      </c>
    </row>
    <row r="14253" spans="5:49" x14ac:dyDescent="0.25">
      <c r="E14253" s="47">
        <f t="shared" si="2281"/>
        <v>0</v>
      </c>
      <c r="F14253" s="45">
        <f t="shared" si="2282"/>
        <v>0</v>
      </c>
      <c r="G14253" s="45" t="e">
        <f t="shared" si="2283"/>
        <v>#DIV/0!</v>
      </c>
      <c r="H14253" s="45" t="e">
        <f t="shared" si="2284"/>
        <v>#DIV/0!</v>
      </c>
      <c r="AN14253">
        <f t="shared" si="2290"/>
        <v>0</v>
      </c>
      <c r="AO14253">
        <f t="shared" si="2285"/>
        <v>0</v>
      </c>
      <c r="AP14253">
        <f t="shared" si="2286"/>
        <v>0</v>
      </c>
      <c r="AQ14253">
        <f t="shared" si="2287"/>
        <v>0</v>
      </c>
      <c r="AV14253">
        <f t="shared" si="2289"/>
        <v>14250</v>
      </c>
      <c r="AW14253">
        <f t="shared" si="2288"/>
        <v>0</v>
      </c>
    </row>
    <row r="14254" spans="5:49" x14ac:dyDescent="0.25">
      <c r="E14254" s="47">
        <f t="shared" si="2281"/>
        <v>0</v>
      </c>
      <c r="F14254" s="45">
        <f t="shared" si="2282"/>
        <v>0</v>
      </c>
      <c r="G14254" s="45" t="e">
        <f t="shared" si="2283"/>
        <v>#DIV/0!</v>
      </c>
      <c r="H14254" s="45" t="e">
        <f t="shared" si="2284"/>
        <v>#DIV/0!</v>
      </c>
      <c r="AN14254">
        <f t="shared" si="2290"/>
        <v>0</v>
      </c>
      <c r="AO14254">
        <f t="shared" si="2285"/>
        <v>0</v>
      </c>
      <c r="AP14254">
        <f t="shared" si="2286"/>
        <v>0</v>
      </c>
      <c r="AQ14254">
        <f t="shared" si="2287"/>
        <v>0</v>
      </c>
      <c r="AV14254">
        <f t="shared" si="2289"/>
        <v>14251</v>
      </c>
      <c r="AW14254">
        <f t="shared" si="2288"/>
        <v>0</v>
      </c>
    </row>
    <row r="14255" spans="5:49" x14ac:dyDescent="0.25">
      <c r="E14255" s="47">
        <f t="shared" si="2281"/>
        <v>0</v>
      </c>
      <c r="F14255" s="45">
        <f t="shared" si="2282"/>
        <v>0</v>
      </c>
      <c r="G14255" s="45" t="e">
        <f t="shared" si="2283"/>
        <v>#DIV/0!</v>
      </c>
      <c r="H14255" s="45" t="e">
        <f t="shared" si="2284"/>
        <v>#DIV/0!</v>
      </c>
      <c r="AN14255">
        <f t="shared" si="2290"/>
        <v>0</v>
      </c>
      <c r="AO14255">
        <f t="shared" si="2285"/>
        <v>0</v>
      </c>
      <c r="AP14255">
        <f t="shared" si="2286"/>
        <v>0</v>
      </c>
      <c r="AQ14255">
        <f t="shared" si="2287"/>
        <v>0</v>
      </c>
      <c r="AV14255">
        <f t="shared" si="2289"/>
        <v>14252</v>
      </c>
      <c r="AW14255">
        <f t="shared" si="2288"/>
        <v>0</v>
      </c>
    </row>
    <row r="14256" spans="5:49" x14ac:dyDescent="0.25">
      <c r="E14256" s="47">
        <f t="shared" si="2281"/>
        <v>0</v>
      </c>
      <c r="F14256" s="45">
        <f t="shared" si="2282"/>
        <v>0</v>
      </c>
      <c r="G14256" s="45" t="e">
        <f t="shared" si="2283"/>
        <v>#DIV/0!</v>
      </c>
      <c r="H14256" s="45" t="e">
        <f t="shared" si="2284"/>
        <v>#DIV/0!</v>
      </c>
      <c r="AN14256">
        <f t="shared" si="2290"/>
        <v>0</v>
      </c>
      <c r="AO14256">
        <f t="shared" si="2285"/>
        <v>0</v>
      </c>
      <c r="AP14256">
        <f t="shared" si="2286"/>
        <v>0</v>
      </c>
      <c r="AQ14256">
        <f t="shared" si="2287"/>
        <v>0</v>
      </c>
      <c r="AV14256">
        <f t="shared" si="2289"/>
        <v>14253</v>
      </c>
      <c r="AW14256">
        <f t="shared" si="2288"/>
        <v>0</v>
      </c>
    </row>
    <row r="14257" spans="5:49" x14ac:dyDescent="0.25">
      <c r="E14257" s="47">
        <f t="shared" si="2281"/>
        <v>0</v>
      </c>
      <c r="F14257" s="45">
        <f t="shared" si="2282"/>
        <v>0</v>
      </c>
      <c r="G14257" s="45" t="e">
        <f t="shared" si="2283"/>
        <v>#DIV/0!</v>
      </c>
      <c r="H14257" s="45" t="e">
        <f t="shared" si="2284"/>
        <v>#DIV/0!</v>
      </c>
      <c r="AN14257">
        <f t="shared" si="2290"/>
        <v>0</v>
      </c>
      <c r="AO14257">
        <f t="shared" si="2285"/>
        <v>0</v>
      </c>
      <c r="AP14257">
        <f t="shared" si="2286"/>
        <v>0</v>
      </c>
      <c r="AQ14257">
        <f t="shared" si="2287"/>
        <v>0</v>
      </c>
      <c r="AV14257">
        <f t="shared" si="2289"/>
        <v>14254</v>
      </c>
      <c r="AW14257">
        <f t="shared" si="2288"/>
        <v>0</v>
      </c>
    </row>
    <row r="14258" spans="5:49" x14ac:dyDescent="0.25">
      <c r="E14258" s="47">
        <f t="shared" si="2281"/>
        <v>0</v>
      </c>
      <c r="F14258" s="45">
        <f t="shared" si="2282"/>
        <v>0</v>
      </c>
      <c r="G14258" s="45" t="e">
        <f t="shared" si="2283"/>
        <v>#DIV/0!</v>
      </c>
      <c r="H14258" s="45" t="e">
        <f t="shared" si="2284"/>
        <v>#DIV/0!</v>
      </c>
      <c r="AN14258">
        <f t="shared" si="2290"/>
        <v>0</v>
      </c>
      <c r="AO14258">
        <f t="shared" si="2285"/>
        <v>0</v>
      </c>
      <c r="AP14258">
        <f t="shared" si="2286"/>
        <v>0</v>
      </c>
      <c r="AQ14258">
        <f t="shared" si="2287"/>
        <v>0</v>
      </c>
      <c r="AV14258">
        <f t="shared" si="2289"/>
        <v>14255</v>
      </c>
      <c r="AW14258">
        <f t="shared" si="2288"/>
        <v>0</v>
      </c>
    </row>
    <row r="14259" spans="5:49" x14ac:dyDescent="0.25">
      <c r="E14259" s="47">
        <f t="shared" si="2281"/>
        <v>0</v>
      </c>
      <c r="F14259" s="45">
        <f t="shared" si="2282"/>
        <v>0</v>
      </c>
      <c r="G14259" s="45" t="e">
        <f t="shared" si="2283"/>
        <v>#DIV/0!</v>
      </c>
      <c r="H14259" s="45" t="e">
        <f t="shared" si="2284"/>
        <v>#DIV/0!</v>
      </c>
      <c r="AN14259">
        <f t="shared" si="2290"/>
        <v>0</v>
      </c>
      <c r="AO14259">
        <f t="shared" si="2285"/>
        <v>0</v>
      </c>
      <c r="AP14259">
        <f t="shared" si="2286"/>
        <v>0</v>
      </c>
      <c r="AQ14259">
        <f t="shared" si="2287"/>
        <v>0</v>
      </c>
      <c r="AV14259">
        <f t="shared" si="2289"/>
        <v>14256</v>
      </c>
      <c r="AW14259">
        <f t="shared" si="2288"/>
        <v>0</v>
      </c>
    </row>
    <row r="14260" spans="5:49" x14ac:dyDescent="0.25">
      <c r="E14260" s="47">
        <f t="shared" si="2281"/>
        <v>0</v>
      </c>
      <c r="F14260" s="45">
        <f t="shared" si="2282"/>
        <v>0</v>
      </c>
      <c r="G14260" s="45" t="e">
        <f t="shared" si="2283"/>
        <v>#DIV/0!</v>
      </c>
      <c r="H14260" s="45" t="e">
        <f t="shared" si="2284"/>
        <v>#DIV/0!</v>
      </c>
      <c r="AN14260">
        <f t="shared" si="2290"/>
        <v>0</v>
      </c>
      <c r="AO14260">
        <f t="shared" si="2285"/>
        <v>0</v>
      </c>
      <c r="AP14260">
        <f t="shared" si="2286"/>
        <v>0</v>
      </c>
      <c r="AQ14260">
        <f t="shared" si="2287"/>
        <v>0</v>
      </c>
      <c r="AV14260">
        <f t="shared" si="2289"/>
        <v>14257</v>
      </c>
      <c r="AW14260">
        <f t="shared" si="2288"/>
        <v>0</v>
      </c>
    </row>
    <row r="14261" spans="5:49" x14ac:dyDescent="0.25">
      <c r="E14261" s="47">
        <f t="shared" si="2281"/>
        <v>0</v>
      </c>
      <c r="F14261" s="45">
        <f t="shared" si="2282"/>
        <v>0</v>
      </c>
      <c r="G14261" s="45" t="e">
        <f t="shared" si="2283"/>
        <v>#DIV/0!</v>
      </c>
      <c r="H14261" s="45" t="e">
        <f t="shared" si="2284"/>
        <v>#DIV/0!</v>
      </c>
      <c r="AN14261">
        <f t="shared" si="2290"/>
        <v>0</v>
      </c>
      <c r="AO14261">
        <f t="shared" si="2285"/>
        <v>0</v>
      </c>
      <c r="AP14261">
        <f t="shared" si="2286"/>
        <v>0</v>
      </c>
      <c r="AQ14261">
        <f t="shared" si="2287"/>
        <v>0</v>
      </c>
      <c r="AV14261">
        <f t="shared" si="2289"/>
        <v>14258</v>
      </c>
      <c r="AW14261">
        <f t="shared" si="2288"/>
        <v>0</v>
      </c>
    </row>
    <row r="14262" spans="5:49" x14ac:dyDescent="0.25">
      <c r="E14262" s="47">
        <f t="shared" si="2281"/>
        <v>0</v>
      </c>
      <c r="F14262" s="45">
        <f t="shared" si="2282"/>
        <v>0</v>
      </c>
      <c r="G14262" s="45" t="e">
        <f t="shared" si="2283"/>
        <v>#DIV/0!</v>
      </c>
      <c r="H14262" s="45" t="e">
        <f t="shared" si="2284"/>
        <v>#DIV/0!</v>
      </c>
      <c r="AN14262">
        <f t="shared" si="2290"/>
        <v>0</v>
      </c>
      <c r="AO14262">
        <f t="shared" si="2285"/>
        <v>0</v>
      </c>
      <c r="AP14262">
        <f t="shared" si="2286"/>
        <v>0</v>
      </c>
      <c r="AQ14262">
        <f t="shared" si="2287"/>
        <v>0</v>
      </c>
      <c r="AV14262">
        <f t="shared" si="2289"/>
        <v>14259</v>
      </c>
      <c r="AW14262">
        <f t="shared" si="2288"/>
        <v>0</v>
      </c>
    </row>
    <row r="14263" spans="5:49" x14ac:dyDescent="0.25">
      <c r="E14263" s="47">
        <f t="shared" si="2281"/>
        <v>0</v>
      </c>
      <c r="F14263" s="45">
        <f t="shared" si="2282"/>
        <v>0</v>
      </c>
      <c r="G14263" s="45" t="e">
        <f t="shared" si="2283"/>
        <v>#DIV/0!</v>
      </c>
      <c r="H14263" s="45" t="e">
        <f t="shared" si="2284"/>
        <v>#DIV/0!</v>
      </c>
      <c r="AN14263">
        <f t="shared" si="2290"/>
        <v>0</v>
      </c>
      <c r="AO14263">
        <f t="shared" si="2285"/>
        <v>0</v>
      </c>
      <c r="AP14263">
        <f t="shared" si="2286"/>
        <v>0</v>
      </c>
      <c r="AQ14263">
        <f t="shared" si="2287"/>
        <v>0</v>
      </c>
      <c r="AV14263">
        <f t="shared" si="2289"/>
        <v>14260</v>
      </c>
      <c r="AW14263">
        <f t="shared" si="2288"/>
        <v>0</v>
      </c>
    </row>
    <row r="14264" spans="5:49" x14ac:dyDescent="0.25">
      <c r="E14264" s="47">
        <f t="shared" si="2281"/>
        <v>0</v>
      </c>
      <c r="F14264" s="45">
        <f t="shared" si="2282"/>
        <v>0</v>
      </c>
      <c r="G14264" s="45" t="e">
        <f t="shared" si="2283"/>
        <v>#DIV/0!</v>
      </c>
      <c r="H14264" s="45" t="e">
        <f t="shared" si="2284"/>
        <v>#DIV/0!</v>
      </c>
      <c r="AN14264">
        <f t="shared" si="2290"/>
        <v>0</v>
      </c>
      <c r="AO14264">
        <f t="shared" si="2285"/>
        <v>0</v>
      </c>
      <c r="AP14264">
        <f t="shared" si="2286"/>
        <v>0</v>
      </c>
      <c r="AQ14264">
        <f t="shared" si="2287"/>
        <v>0</v>
      </c>
      <c r="AV14264">
        <f t="shared" si="2289"/>
        <v>14261</v>
      </c>
      <c r="AW14264">
        <f t="shared" si="2288"/>
        <v>0</v>
      </c>
    </row>
    <row r="14265" spans="5:49" x14ac:dyDescent="0.25">
      <c r="E14265" s="47">
        <f t="shared" si="2281"/>
        <v>0</v>
      </c>
      <c r="F14265" s="45">
        <f t="shared" si="2282"/>
        <v>0</v>
      </c>
      <c r="G14265" s="45" t="e">
        <f t="shared" si="2283"/>
        <v>#DIV/0!</v>
      </c>
      <c r="H14265" s="45" t="e">
        <f t="shared" si="2284"/>
        <v>#DIV/0!</v>
      </c>
      <c r="AN14265">
        <f t="shared" si="2290"/>
        <v>0</v>
      </c>
      <c r="AO14265">
        <f t="shared" si="2285"/>
        <v>0</v>
      </c>
      <c r="AP14265">
        <f t="shared" si="2286"/>
        <v>0</v>
      </c>
      <c r="AQ14265">
        <f t="shared" si="2287"/>
        <v>0</v>
      </c>
      <c r="AV14265">
        <f t="shared" si="2289"/>
        <v>14262</v>
      </c>
      <c r="AW14265">
        <f t="shared" si="2288"/>
        <v>0</v>
      </c>
    </row>
    <row r="14266" spans="5:49" x14ac:dyDescent="0.25">
      <c r="E14266" s="47">
        <f t="shared" si="2281"/>
        <v>0</v>
      </c>
      <c r="F14266" s="45">
        <f t="shared" si="2282"/>
        <v>0</v>
      </c>
      <c r="G14266" s="45" t="e">
        <f t="shared" si="2283"/>
        <v>#DIV/0!</v>
      </c>
      <c r="H14266" s="45" t="e">
        <f t="shared" si="2284"/>
        <v>#DIV/0!</v>
      </c>
      <c r="AN14266">
        <f t="shared" si="2290"/>
        <v>0</v>
      </c>
      <c r="AO14266">
        <f t="shared" si="2285"/>
        <v>0</v>
      </c>
      <c r="AP14266">
        <f t="shared" si="2286"/>
        <v>0</v>
      </c>
      <c r="AQ14266">
        <f t="shared" si="2287"/>
        <v>0</v>
      </c>
      <c r="AV14266">
        <f t="shared" si="2289"/>
        <v>14263</v>
      </c>
      <c r="AW14266">
        <f t="shared" si="2288"/>
        <v>0</v>
      </c>
    </row>
    <row r="14267" spans="5:49" x14ac:dyDescent="0.25">
      <c r="E14267" s="47">
        <f t="shared" si="2281"/>
        <v>0</v>
      </c>
      <c r="F14267" s="45">
        <f t="shared" si="2282"/>
        <v>0</v>
      </c>
      <c r="G14267" s="45" t="e">
        <f t="shared" si="2283"/>
        <v>#DIV/0!</v>
      </c>
      <c r="H14267" s="45" t="e">
        <f t="shared" si="2284"/>
        <v>#DIV/0!</v>
      </c>
      <c r="AN14267">
        <f t="shared" si="2290"/>
        <v>0</v>
      </c>
      <c r="AO14267">
        <f t="shared" si="2285"/>
        <v>0</v>
      </c>
      <c r="AP14267">
        <f t="shared" si="2286"/>
        <v>0</v>
      </c>
      <c r="AQ14267">
        <f t="shared" si="2287"/>
        <v>0</v>
      </c>
      <c r="AV14267">
        <f t="shared" si="2289"/>
        <v>14264</v>
      </c>
      <c r="AW14267">
        <f t="shared" si="2288"/>
        <v>0</v>
      </c>
    </row>
    <row r="14268" spans="5:49" x14ac:dyDescent="0.25">
      <c r="E14268" s="47">
        <f t="shared" si="2281"/>
        <v>0</v>
      </c>
      <c r="F14268" s="45">
        <f t="shared" si="2282"/>
        <v>0</v>
      </c>
      <c r="G14268" s="45" t="e">
        <f t="shared" si="2283"/>
        <v>#DIV/0!</v>
      </c>
      <c r="H14268" s="45" t="e">
        <f t="shared" si="2284"/>
        <v>#DIV/0!</v>
      </c>
      <c r="AN14268">
        <f t="shared" si="2290"/>
        <v>0</v>
      </c>
      <c r="AO14268">
        <f t="shared" si="2285"/>
        <v>0</v>
      </c>
      <c r="AP14268">
        <f t="shared" si="2286"/>
        <v>0</v>
      </c>
      <c r="AQ14268">
        <f t="shared" si="2287"/>
        <v>0</v>
      </c>
      <c r="AV14268">
        <f t="shared" si="2289"/>
        <v>14265</v>
      </c>
      <c r="AW14268">
        <f t="shared" si="2288"/>
        <v>0</v>
      </c>
    </row>
    <row r="14269" spans="5:49" x14ac:dyDescent="0.25">
      <c r="E14269" s="47">
        <f t="shared" si="2281"/>
        <v>0</v>
      </c>
      <c r="F14269" s="45">
        <f t="shared" si="2282"/>
        <v>0</v>
      </c>
      <c r="G14269" s="45" t="e">
        <f t="shared" si="2283"/>
        <v>#DIV/0!</v>
      </c>
      <c r="H14269" s="45" t="e">
        <f t="shared" si="2284"/>
        <v>#DIV/0!</v>
      </c>
      <c r="AN14269">
        <f t="shared" si="2290"/>
        <v>0</v>
      </c>
      <c r="AO14269">
        <f t="shared" si="2285"/>
        <v>0</v>
      </c>
      <c r="AP14269">
        <f t="shared" si="2286"/>
        <v>0</v>
      </c>
      <c r="AQ14269">
        <f t="shared" si="2287"/>
        <v>0</v>
      </c>
      <c r="AV14269">
        <f t="shared" si="2289"/>
        <v>14266</v>
      </c>
      <c r="AW14269">
        <f t="shared" si="2288"/>
        <v>0</v>
      </c>
    </row>
    <row r="14270" spans="5:49" x14ac:dyDescent="0.25">
      <c r="E14270" s="47">
        <f t="shared" si="2281"/>
        <v>0</v>
      </c>
      <c r="F14270" s="45">
        <f t="shared" si="2282"/>
        <v>0</v>
      </c>
      <c r="G14270" s="45" t="e">
        <f t="shared" si="2283"/>
        <v>#DIV/0!</v>
      </c>
      <c r="H14270" s="45" t="e">
        <f t="shared" si="2284"/>
        <v>#DIV/0!</v>
      </c>
      <c r="AN14270">
        <f t="shared" si="2290"/>
        <v>0</v>
      </c>
      <c r="AO14270">
        <f t="shared" si="2285"/>
        <v>0</v>
      </c>
      <c r="AP14270">
        <f t="shared" si="2286"/>
        <v>0</v>
      </c>
      <c r="AQ14270">
        <f t="shared" si="2287"/>
        <v>0</v>
      </c>
      <c r="AV14270">
        <f t="shared" si="2289"/>
        <v>14267</v>
      </c>
      <c r="AW14270">
        <f t="shared" si="2288"/>
        <v>0</v>
      </c>
    </row>
    <row r="14271" spans="5:49" x14ac:dyDescent="0.25">
      <c r="E14271" s="47">
        <f t="shared" si="2281"/>
        <v>0</v>
      </c>
      <c r="F14271" s="45">
        <f t="shared" si="2282"/>
        <v>0</v>
      </c>
      <c r="G14271" s="45" t="e">
        <f t="shared" si="2283"/>
        <v>#DIV/0!</v>
      </c>
      <c r="H14271" s="45" t="e">
        <f t="shared" si="2284"/>
        <v>#DIV/0!</v>
      </c>
      <c r="AN14271">
        <f t="shared" si="2290"/>
        <v>0</v>
      </c>
      <c r="AO14271">
        <f t="shared" si="2285"/>
        <v>0</v>
      </c>
      <c r="AP14271">
        <f t="shared" si="2286"/>
        <v>0</v>
      </c>
      <c r="AQ14271">
        <f t="shared" si="2287"/>
        <v>0</v>
      </c>
      <c r="AV14271">
        <f t="shared" si="2289"/>
        <v>14268</v>
      </c>
      <c r="AW14271">
        <f t="shared" si="2288"/>
        <v>0</v>
      </c>
    </row>
    <row r="14272" spans="5:49" x14ac:dyDescent="0.25">
      <c r="E14272" s="47">
        <f t="shared" si="2281"/>
        <v>0</v>
      </c>
      <c r="F14272" s="45">
        <f t="shared" si="2282"/>
        <v>0</v>
      </c>
      <c r="G14272" s="45" t="e">
        <f t="shared" si="2283"/>
        <v>#DIV/0!</v>
      </c>
      <c r="H14272" s="45" t="e">
        <f t="shared" si="2284"/>
        <v>#DIV/0!</v>
      </c>
      <c r="AN14272">
        <f t="shared" si="2290"/>
        <v>0</v>
      </c>
      <c r="AO14272">
        <f t="shared" si="2285"/>
        <v>0</v>
      </c>
      <c r="AP14272">
        <f t="shared" si="2286"/>
        <v>0</v>
      </c>
      <c r="AQ14272">
        <f t="shared" si="2287"/>
        <v>0</v>
      </c>
      <c r="AV14272">
        <f t="shared" si="2289"/>
        <v>14269</v>
      </c>
      <c r="AW14272">
        <f t="shared" si="2288"/>
        <v>0</v>
      </c>
    </row>
    <row r="14273" spans="5:49" x14ac:dyDescent="0.25">
      <c r="E14273" s="47">
        <f t="shared" si="2281"/>
        <v>0</v>
      </c>
      <c r="F14273" s="45">
        <f t="shared" si="2282"/>
        <v>0</v>
      </c>
      <c r="G14273" s="45" t="e">
        <f t="shared" si="2283"/>
        <v>#DIV/0!</v>
      </c>
      <c r="H14273" s="45" t="e">
        <f t="shared" si="2284"/>
        <v>#DIV/0!</v>
      </c>
      <c r="AN14273">
        <f t="shared" si="2290"/>
        <v>0</v>
      </c>
      <c r="AO14273">
        <f t="shared" si="2285"/>
        <v>0</v>
      </c>
      <c r="AP14273">
        <f t="shared" si="2286"/>
        <v>0</v>
      </c>
      <c r="AQ14273">
        <f t="shared" si="2287"/>
        <v>0</v>
      </c>
      <c r="AV14273">
        <f t="shared" si="2289"/>
        <v>14270</v>
      </c>
      <c r="AW14273">
        <f t="shared" si="2288"/>
        <v>0</v>
      </c>
    </row>
    <row r="14274" spans="5:49" x14ac:dyDescent="0.25">
      <c r="E14274" s="47">
        <f t="shared" ref="E14274:E14337" si="2291">ROUNDDOWN(C14276,0)</f>
        <v>0</v>
      </c>
      <c r="F14274" s="45">
        <f t="shared" ref="F14274:F14337" si="2292">HOUR(C14276)</f>
        <v>0</v>
      </c>
      <c r="G14274" s="45" t="e">
        <f t="shared" ref="G14274:G14337" si="2293">D14276/H14274</f>
        <v>#DIV/0!</v>
      </c>
      <c r="H14274" s="45" t="e">
        <f t="shared" ref="H14274:H14337" si="2294">AVERAGEIFS(D:D,E:E,E14274)</f>
        <v>#DIV/0!</v>
      </c>
      <c r="AN14274">
        <f t="shared" si="2290"/>
        <v>0</v>
      </c>
      <c r="AO14274">
        <f t="shared" si="2285"/>
        <v>0</v>
      </c>
      <c r="AP14274">
        <f t="shared" si="2286"/>
        <v>0</v>
      </c>
      <c r="AQ14274">
        <f t="shared" si="2287"/>
        <v>0</v>
      </c>
      <c r="AV14274">
        <f t="shared" si="2289"/>
        <v>14271</v>
      </c>
      <c r="AW14274">
        <f t="shared" si="2288"/>
        <v>0</v>
      </c>
    </row>
    <row r="14275" spans="5:49" x14ac:dyDescent="0.25">
      <c r="E14275" s="47">
        <f t="shared" si="2291"/>
        <v>0</v>
      </c>
      <c r="F14275" s="45">
        <f t="shared" si="2292"/>
        <v>0</v>
      </c>
      <c r="G14275" s="45" t="e">
        <f t="shared" si="2293"/>
        <v>#DIV/0!</v>
      </c>
      <c r="H14275" s="45" t="e">
        <f t="shared" si="2294"/>
        <v>#DIV/0!</v>
      </c>
      <c r="AN14275">
        <f t="shared" si="2290"/>
        <v>0</v>
      </c>
      <c r="AO14275">
        <f t="shared" si="2285"/>
        <v>0</v>
      </c>
      <c r="AP14275">
        <f t="shared" si="2286"/>
        <v>0</v>
      </c>
      <c r="AQ14275">
        <f t="shared" si="2287"/>
        <v>0</v>
      </c>
      <c r="AV14275">
        <f t="shared" si="2289"/>
        <v>14272</v>
      </c>
      <c r="AW14275">
        <f t="shared" si="2288"/>
        <v>0</v>
      </c>
    </row>
    <row r="14276" spans="5:49" x14ac:dyDescent="0.25">
      <c r="E14276" s="47">
        <f t="shared" si="2291"/>
        <v>0</v>
      </c>
      <c r="F14276" s="45">
        <f t="shared" si="2292"/>
        <v>0</v>
      </c>
      <c r="G14276" s="45" t="e">
        <f t="shared" si="2293"/>
        <v>#DIV/0!</v>
      </c>
      <c r="H14276" s="45" t="e">
        <f t="shared" si="2294"/>
        <v>#DIV/0!</v>
      </c>
      <c r="AN14276">
        <f t="shared" si="2290"/>
        <v>0</v>
      </c>
      <c r="AO14276">
        <f t="shared" ref="AO14276:AO14339" si="2295">ROUNDUP((C14276-$C$4)/7,0)</f>
        <v>0</v>
      </c>
      <c r="AP14276">
        <f t="shared" ref="AP14276:AP14339" si="2296">ROUNDUP((C14276-$C$4)/1,0)</f>
        <v>0</v>
      </c>
      <c r="AQ14276">
        <f t="shared" ref="AQ14276:AQ14339" si="2297">ROUNDUP((C14276-$C$4)*24,0)</f>
        <v>0</v>
      </c>
      <c r="AV14276">
        <f t="shared" si="2289"/>
        <v>14273</v>
      </c>
      <c r="AW14276">
        <f t="shared" ref="AW14276:AW14339" si="2298">SUMIFS(AN:AN,AQ:AQ,AV14276)</f>
        <v>0</v>
      </c>
    </row>
    <row r="14277" spans="5:49" x14ac:dyDescent="0.25">
      <c r="E14277" s="47">
        <f t="shared" si="2291"/>
        <v>0</v>
      </c>
      <c r="F14277" s="45">
        <f t="shared" si="2292"/>
        <v>0</v>
      </c>
      <c r="G14277" s="45" t="e">
        <f t="shared" si="2293"/>
        <v>#DIV/0!</v>
      </c>
      <c r="H14277" s="45" t="e">
        <f t="shared" si="2294"/>
        <v>#DIV/0!</v>
      </c>
      <c r="AN14277">
        <f t="shared" si="2290"/>
        <v>0</v>
      </c>
      <c r="AO14277">
        <f t="shared" si="2295"/>
        <v>0</v>
      </c>
      <c r="AP14277">
        <f t="shared" si="2296"/>
        <v>0</v>
      </c>
      <c r="AQ14277">
        <f t="shared" si="2297"/>
        <v>0</v>
      </c>
      <c r="AV14277">
        <f t="shared" ref="AV14277:AV14340" si="2299">1+AV14276</f>
        <v>14274</v>
      </c>
      <c r="AW14277">
        <f t="shared" si="2298"/>
        <v>0</v>
      </c>
    </row>
    <row r="14278" spans="5:49" x14ac:dyDescent="0.25">
      <c r="E14278" s="47">
        <f t="shared" si="2291"/>
        <v>0</v>
      </c>
      <c r="F14278" s="45">
        <f t="shared" si="2292"/>
        <v>0</v>
      </c>
      <c r="G14278" s="45" t="e">
        <f t="shared" si="2293"/>
        <v>#DIV/0!</v>
      </c>
      <c r="H14278" s="45" t="e">
        <f t="shared" si="2294"/>
        <v>#DIV/0!</v>
      </c>
      <c r="AN14278">
        <f t="shared" si="2290"/>
        <v>0</v>
      </c>
      <c r="AO14278">
        <f t="shared" si="2295"/>
        <v>0</v>
      </c>
      <c r="AP14278">
        <f t="shared" si="2296"/>
        <v>0</v>
      </c>
      <c r="AQ14278">
        <f t="shared" si="2297"/>
        <v>0</v>
      </c>
      <c r="AV14278">
        <f t="shared" si="2299"/>
        <v>14275</v>
      </c>
      <c r="AW14278">
        <f t="shared" si="2298"/>
        <v>0</v>
      </c>
    </row>
    <row r="14279" spans="5:49" x14ac:dyDescent="0.25">
      <c r="E14279" s="47">
        <f t="shared" si="2291"/>
        <v>0</v>
      </c>
      <c r="F14279" s="45">
        <f t="shared" si="2292"/>
        <v>0</v>
      </c>
      <c r="G14279" s="45" t="e">
        <f t="shared" si="2293"/>
        <v>#DIV/0!</v>
      </c>
      <c r="H14279" s="45" t="e">
        <f t="shared" si="2294"/>
        <v>#DIV/0!</v>
      </c>
      <c r="AN14279">
        <f t="shared" si="2290"/>
        <v>0</v>
      </c>
      <c r="AO14279">
        <f t="shared" si="2295"/>
        <v>0</v>
      </c>
      <c r="AP14279">
        <f t="shared" si="2296"/>
        <v>0</v>
      </c>
      <c r="AQ14279">
        <f t="shared" si="2297"/>
        <v>0</v>
      </c>
      <c r="AV14279">
        <f t="shared" si="2299"/>
        <v>14276</v>
      </c>
      <c r="AW14279">
        <f t="shared" si="2298"/>
        <v>0</v>
      </c>
    </row>
    <row r="14280" spans="5:49" x14ac:dyDescent="0.25">
      <c r="E14280" s="47">
        <f t="shared" si="2291"/>
        <v>0</v>
      </c>
      <c r="F14280" s="45">
        <f t="shared" si="2292"/>
        <v>0</v>
      </c>
      <c r="G14280" s="45" t="e">
        <f t="shared" si="2293"/>
        <v>#DIV/0!</v>
      </c>
      <c r="H14280" s="45" t="e">
        <f t="shared" si="2294"/>
        <v>#DIV/0!</v>
      </c>
      <c r="AN14280">
        <f t="shared" ref="AN14280:AN14343" si="2300">D14280*(C14280-C14279)*86400*$B$15</f>
        <v>0</v>
      </c>
      <c r="AO14280">
        <f t="shared" si="2295"/>
        <v>0</v>
      </c>
      <c r="AP14280">
        <f t="shared" si="2296"/>
        <v>0</v>
      </c>
      <c r="AQ14280">
        <f t="shared" si="2297"/>
        <v>0</v>
      </c>
      <c r="AV14280">
        <f t="shared" si="2299"/>
        <v>14277</v>
      </c>
      <c r="AW14280">
        <f t="shared" si="2298"/>
        <v>0</v>
      </c>
    </row>
    <row r="14281" spans="5:49" x14ac:dyDescent="0.25">
      <c r="E14281" s="47">
        <f t="shared" si="2291"/>
        <v>0</v>
      </c>
      <c r="F14281" s="45">
        <f t="shared" si="2292"/>
        <v>0</v>
      </c>
      <c r="G14281" s="45" t="e">
        <f t="shared" si="2293"/>
        <v>#DIV/0!</v>
      </c>
      <c r="H14281" s="45" t="e">
        <f t="shared" si="2294"/>
        <v>#DIV/0!</v>
      </c>
      <c r="AN14281">
        <f t="shared" si="2300"/>
        <v>0</v>
      </c>
      <c r="AO14281">
        <f t="shared" si="2295"/>
        <v>0</v>
      </c>
      <c r="AP14281">
        <f t="shared" si="2296"/>
        <v>0</v>
      </c>
      <c r="AQ14281">
        <f t="shared" si="2297"/>
        <v>0</v>
      </c>
      <c r="AV14281">
        <f t="shared" si="2299"/>
        <v>14278</v>
      </c>
      <c r="AW14281">
        <f t="shared" si="2298"/>
        <v>0</v>
      </c>
    </row>
    <row r="14282" spans="5:49" x14ac:dyDescent="0.25">
      <c r="E14282" s="47">
        <f t="shared" si="2291"/>
        <v>0</v>
      </c>
      <c r="F14282" s="45">
        <f t="shared" si="2292"/>
        <v>0</v>
      </c>
      <c r="G14282" s="45" t="e">
        <f t="shared" si="2293"/>
        <v>#DIV/0!</v>
      </c>
      <c r="H14282" s="45" t="e">
        <f t="shared" si="2294"/>
        <v>#DIV/0!</v>
      </c>
      <c r="AN14282">
        <f t="shared" si="2300"/>
        <v>0</v>
      </c>
      <c r="AO14282">
        <f t="shared" si="2295"/>
        <v>0</v>
      </c>
      <c r="AP14282">
        <f t="shared" si="2296"/>
        <v>0</v>
      </c>
      <c r="AQ14282">
        <f t="shared" si="2297"/>
        <v>0</v>
      </c>
      <c r="AV14282">
        <f t="shared" si="2299"/>
        <v>14279</v>
      </c>
      <c r="AW14282">
        <f t="shared" si="2298"/>
        <v>0</v>
      </c>
    </row>
    <row r="14283" spans="5:49" x14ac:dyDescent="0.25">
      <c r="E14283" s="47">
        <f t="shared" si="2291"/>
        <v>0</v>
      </c>
      <c r="F14283" s="45">
        <f t="shared" si="2292"/>
        <v>0</v>
      </c>
      <c r="G14283" s="45" t="e">
        <f t="shared" si="2293"/>
        <v>#DIV/0!</v>
      </c>
      <c r="H14283" s="45" t="e">
        <f t="shared" si="2294"/>
        <v>#DIV/0!</v>
      </c>
      <c r="AN14283">
        <f t="shared" si="2300"/>
        <v>0</v>
      </c>
      <c r="AO14283">
        <f t="shared" si="2295"/>
        <v>0</v>
      </c>
      <c r="AP14283">
        <f t="shared" si="2296"/>
        <v>0</v>
      </c>
      <c r="AQ14283">
        <f t="shared" si="2297"/>
        <v>0</v>
      </c>
      <c r="AV14283">
        <f t="shared" si="2299"/>
        <v>14280</v>
      </c>
      <c r="AW14283">
        <f t="shared" si="2298"/>
        <v>0</v>
      </c>
    </row>
    <row r="14284" spans="5:49" x14ac:dyDescent="0.25">
      <c r="E14284" s="47">
        <f t="shared" si="2291"/>
        <v>0</v>
      </c>
      <c r="F14284" s="45">
        <f t="shared" si="2292"/>
        <v>0</v>
      </c>
      <c r="G14284" s="45" t="e">
        <f t="shared" si="2293"/>
        <v>#DIV/0!</v>
      </c>
      <c r="H14284" s="45" t="e">
        <f t="shared" si="2294"/>
        <v>#DIV/0!</v>
      </c>
      <c r="AN14284">
        <f t="shared" si="2300"/>
        <v>0</v>
      </c>
      <c r="AO14284">
        <f t="shared" si="2295"/>
        <v>0</v>
      </c>
      <c r="AP14284">
        <f t="shared" si="2296"/>
        <v>0</v>
      </c>
      <c r="AQ14284">
        <f t="shared" si="2297"/>
        <v>0</v>
      </c>
      <c r="AV14284">
        <f t="shared" si="2299"/>
        <v>14281</v>
      </c>
      <c r="AW14284">
        <f t="shared" si="2298"/>
        <v>0</v>
      </c>
    </row>
    <row r="14285" spans="5:49" x14ac:dyDescent="0.25">
      <c r="E14285" s="47">
        <f t="shared" si="2291"/>
        <v>0</v>
      </c>
      <c r="F14285" s="45">
        <f t="shared" si="2292"/>
        <v>0</v>
      </c>
      <c r="G14285" s="45" t="e">
        <f t="shared" si="2293"/>
        <v>#DIV/0!</v>
      </c>
      <c r="H14285" s="45" t="e">
        <f t="shared" si="2294"/>
        <v>#DIV/0!</v>
      </c>
      <c r="AN14285">
        <f t="shared" si="2300"/>
        <v>0</v>
      </c>
      <c r="AO14285">
        <f t="shared" si="2295"/>
        <v>0</v>
      </c>
      <c r="AP14285">
        <f t="shared" si="2296"/>
        <v>0</v>
      </c>
      <c r="AQ14285">
        <f t="shared" si="2297"/>
        <v>0</v>
      </c>
      <c r="AV14285">
        <f t="shared" si="2299"/>
        <v>14282</v>
      </c>
      <c r="AW14285">
        <f t="shared" si="2298"/>
        <v>0</v>
      </c>
    </row>
    <row r="14286" spans="5:49" x14ac:dyDescent="0.25">
      <c r="E14286" s="47">
        <f t="shared" si="2291"/>
        <v>0</v>
      </c>
      <c r="F14286" s="45">
        <f t="shared" si="2292"/>
        <v>0</v>
      </c>
      <c r="G14286" s="45" t="e">
        <f t="shared" si="2293"/>
        <v>#DIV/0!</v>
      </c>
      <c r="H14286" s="45" t="e">
        <f t="shared" si="2294"/>
        <v>#DIV/0!</v>
      </c>
      <c r="AN14286">
        <f t="shared" si="2300"/>
        <v>0</v>
      </c>
      <c r="AO14286">
        <f t="shared" si="2295"/>
        <v>0</v>
      </c>
      <c r="AP14286">
        <f t="shared" si="2296"/>
        <v>0</v>
      </c>
      <c r="AQ14286">
        <f t="shared" si="2297"/>
        <v>0</v>
      </c>
      <c r="AV14286">
        <f t="shared" si="2299"/>
        <v>14283</v>
      </c>
      <c r="AW14286">
        <f t="shared" si="2298"/>
        <v>0</v>
      </c>
    </row>
    <row r="14287" spans="5:49" x14ac:dyDescent="0.25">
      <c r="E14287" s="47">
        <f t="shared" si="2291"/>
        <v>0</v>
      </c>
      <c r="F14287" s="45">
        <f t="shared" si="2292"/>
        <v>0</v>
      </c>
      <c r="G14287" s="45" t="e">
        <f t="shared" si="2293"/>
        <v>#DIV/0!</v>
      </c>
      <c r="H14287" s="45" t="e">
        <f t="shared" si="2294"/>
        <v>#DIV/0!</v>
      </c>
      <c r="AN14287">
        <f t="shared" si="2300"/>
        <v>0</v>
      </c>
      <c r="AO14287">
        <f t="shared" si="2295"/>
        <v>0</v>
      </c>
      <c r="AP14287">
        <f t="shared" si="2296"/>
        <v>0</v>
      </c>
      <c r="AQ14287">
        <f t="shared" si="2297"/>
        <v>0</v>
      </c>
      <c r="AV14287">
        <f t="shared" si="2299"/>
        <v>14284</v>
      </c>
      <c r="AW14287">
        <f t="shared" si="2298"/>
        <v>0</v>
      </c>
    </row>
    <row r="14288" spans="5:49" x14ac:dyDescent="0.25">
      <c r="E14288" s="47">
        <f t="shared" si="2291"/>
        <v>0</v>
      </c>
      <c r="F14288" s="45">
        <f t="shared" si="2292"/>
        <v>0</v>
      </c>
      <c r="G14288" s="45" t="e">
        <f t="shared" si="2293"/>
        <v>#DIV/0!</v>
      </c>
      <c r="H14288" s="45" t="e">
        <f t="shared" si="2294"/>
        <v>#DIV/0!</v>
      </c>
      <c r="AN14288">
        <f t="shared" si="2300"/>
        <v>0</v>
      </c>
      <c r="AO14288">
        <f t="shared" si="2295"/>
        <v>0</v>
      </c>
      <c r="AP14288">
        <f t="shared" si="2296"/>
        <v>0</v>
      </c>
      <c r="AQ14288">
        <f t="shared" si="2297"/>
        <v>0</v>
      </c>
      <c r="AV14288">
        <f t="shared" si="2299"/>
        <v>14285</v>
      </c>
      <c r="AW14288">
        <f t="shared" si="2298"/>
        <v>0</v>
      </c>
    </row>
    <row r="14289" spans="5:49" x14ac:dyDescent="0.25">
      <c r="E14289" s="47">
        <f t="shared" si="2291"/>
        <v>0</v>
      </c>
      <c r="F14289" s="45">
        <f t="shared" si="2292"/>
        <v>0</v>
      </c>
      <c r="G14289" s="45" t="e">
        <f t="shared" si="2293"/>
        <v>#DIV/0!</v>
      </c>
      <c r="H14289" s="45" t="e">
        <f t="shared" si="2294"/>
        <v>#DIV/0!</v>
      </c>
      <c r="AN14289">
        <f t="shared" si="2300"/>
        <v>0</v>
      </c>
      <c r="AO14289">
        <f t="shared" si="2295"/>
        <v>0</v>
      </c>
      <c r="AP14289">
        <f t="shared" si="2296"/>
        <v>0</v>
      </c>
      <c r="AQ14289">
        <f t="shared" si="2297"/>
        <v>0</v>
      </c>
      <c r="AV14289">
        <f t="shared" si="2299"/>
        <v>14286</v>
      </c>
      <c r="AW14289">
        <f t="shared" si="2298"/>
        <v>0</v>
      </c>
    </row>
    <row r="14290" spans="5:49" x14ac:dyDescent="0.25">
      <c r="E14290" s="47">
        <f t="shared" si="2291"/>
        <v>0</v>
      </c>
      <c r="F14290" s="45">
        <f t="shared" si="2292"/>
        <v>0</v>
      </c>
      <c r="G14290" s="45" t="e">
        <f t="shared" si="2293"/>
        <v>#DIV/0!</v>
      </c>
      <c r="H14290" s="45" t="e">
        <f t="shared" si="2294"/>
        <v>#DIV/0!</v>
      </c>
      <c r="AN14290">
        <f t="shared" si="2300"/>
        <v>0</v>
      </c>
      <c r="AO14290">
        <f t="shared" si="2295"/>
        <v>0</v>
      </c>
      <c r="AP14290">
        <f t="shared" si="2296"/>
        <v>0</v>
      </c>
      <c r="AQ14290">
        <f t="shared" si="2297"/>
        <v>0</v>
      </c>
      <c r="AV14290">
        <f t="shared" si="2299"/>
        <v>14287</v>
      </c>
      <c r="AW14290">
        <f t="shared" si="2298"/>
        <v>0</v>
      </c>
    </row>
    <row r="14291" spans="5:49" x14ac:dyDescent="0.25">
      <c r="E14291" s="47">
        <f t="shared" si="2291"/>
        <v>0</v>
      </c>
      <c r="F14291" s="45">
        <f t="shared" si="2292"/>
        <v>0</v>
      </c>
      <c r="G14291" s="45" t="e">
        <f t="shared" si="2293"/>
        <v>#DIV/0!</v>
      </c>
      <c r="H14291" s="45" t="e">
        <f t="shared" si="2294"/>
        <v>#DIV/0!</v>
      </c>
      <c r="AN14291">
        <f t="shared" si="2300"/>
        <v>0</v>
      </c>
      <c r="AO14291">
        <f t="shared" si="2295"/>
        <v>0</v>
      </c>
      <c r="AP14291">
        <f t="shared" si="2296"/>
        <v>0</v>
      </c>
      <c r="AQ14291">
        <f t="shared" si="2297"/>
        <v>0</v>
      </c>
      <c r="AV14291">
        <f t="shared" si="2299"/>
        <v>14288</v>
      </c>
      <c r="AW14291">
        <f t="shared" si="2298"/>
        <v>0</v>
      </c>
    </row>
    <row r="14292" spans="5:49" x14ac:dyDescent="0.25">
      <c r="E14292" s="47">
        <f t="shared" si="2291"/>
        <v>0</v>
      </c>
      <c r="F14292" s="45">
        <f t="shared" si="2292"/>
        <v>0</v>
      </c>
      <c r="G14292" s="45" t="e">
        <f t="shared" si="2293"/>
        <v>#DIV/0!</v>
      </c>
      <c r="H14292" s="45" t="e">
        <f t="shared" si="2294"/>
        <v>#DIV/0!</v>
      </c>
      <c r="AN14292">
        <f t="shared" si="2300"/>
        <v>0</v>
      </c>
      <c r="AO14292">
        <f t="shared" si="2295"/>
        <v>0</v>
      </c>
      <c r="AP14292">
        <f t="shared" si="2296"/>
        <v>0</v>
      </c>
      <c r="AQ14292">
        <f t="shared" si="2297"/>
        <v>0</v>
      </c>
      <c r="AV14292">
        <f t="shared" si="2299"/>
        <v>14289</v>
      </c>
      <c r="AW14292">
        <f t="shared" si="2298"/>
        <v>0</v>
      </c>
    </row>
    <row r="14293" spans="5:49" x14ac:dyDescent="0.25">
      <c r="E14293" s="47">
        <f t="shared" si="2291"/>
        <v>0</v>
      </c>
      <c r="F14293" s="45">
        <f t="shared" si="2292"/>
        <v>0</v>
      </c>
      <c r="G14293" s="45" t="e">
        <f t="shared" si="2293"/>
        <v>#DIV/0!</v>
      </c>
      <c r="H14293" s="45" t="e">
        <f t="shared" si="2294"/>
        <v>#DIV/0!</v>
      </c>
      <c r="AN14293">
        <f t="shared" si="2300"/>
        <v>0</v>
      </c>
      <c r="AO14293">
        <f t="shared" si="2295"/>
        <v>0</v>
      </c>
      <c r="AP14293">
        <f t="shared" si="2296"/>
        <v>0</v>
      </c>
      <c r="AQ14293">
        <f t="shared" si="2297"/>
        <v>0</v>
      </c>
      <c r="AV14293">
        <f t="shared" si="2299"/>
        <v>14290</v>
      </c>
      <c r="AW14293">
        <f t="shared" si="2298"/>
        <v>0</v>
      </c>
    </row>
    <row r="14294" spans="5:49" x14ac:dyDescent="0.25">
      <c r="E14294" s="47">
        <f t="shared" si="2291"/>
        <v>0</v>
      </c>
      <c r="F14294" s="45">
        <f t="shared" si="2292"/>
        <v>0</v>
      </c>
      <c r="G14294" s="45" t="e">
        <f t="shared" si="2293"/>
        <v>#DIV/0!</v>
      </c>
      <c r="H14294" s="45" t="e">
        <f t="shared" si="2294"/>
        <v>#DIV/0!</v>
      </c>
      <c r="AN14294">
        <f t="shared" si="2300"/>
        <v>0</v>
      </c>
      <c r="AO14294">
        <f t="shared" si="2295"/>
        <v>0</v>
      </c>
      <c r="AP14294">
        <f t="shared" si="2296"/>
        <v>0</v>
      </c>
      <c r="AQ14294">
        <f t="shared" si="2297"/>
        <v>0</v>
      </c>
      <c r="AV14294">
        <f t="shared" si="2299"/>
        <v>14291</v>
      </c>
      <c r="AW14294">
        <f t="shared" si="2298"/>
        <v>0</v>
      </c>
    </row>
    <row r="14295" spans="5:49" x14ac:dyDescent="0.25">
      <c r="E14295" s="47">
        <f t="shared" si="2291"/>
        <v>0</v>
      </c>
      <c r="F14295" s="45">
        <f t="shared" si="2292"/>
        <v>0</v>
      </c>
      <c r="G14295" s="45" t="e">
        <f t="shared" si="2293"/>
        <v>#DIV/0!</v>
      </c>
      <c r="H14295" s="45" t="e">
        <f t="shared" si="2294"/>
        <v>#DIV/0!</v>
      </c>
      <c r="AN14295">
        <f t="shared" si="2300"/>
        <v>0</v>
      </c>
      <c r="AO14295">
        <f t="shared" si="2295"/>
        <v>0</v>
      </c>
      <c r="AP14295">
        <f t="shared" si="2296"/>
        <v>0</v>
      </c>
      <c r="AQ14295">
        <f t="shared" si="2297"/>
        <v>0</v>
      </c>
      <c r="AV14295">
        <f t="shared" si="2299"/>
        <v>14292</v>
      </c>
      <c r="AW14295">
        <f t="shared" si="2298"/>
        <v>0</v>
      </c>
    </row>
    <row r="14296" spans="5:49" x14ac:dyDescent="0.25">
      <c r="E14296" s="47">
        <f t="shared" si="2291"/>
        <v>0</v>
      </c>
      <c r="F14296" s="45">
        <f t="shared" si="2292"/>
        <v>0</v>
      </c>
      <c r="G14296" s="45" t="e">
        <f t="shared" si="2293"/>
        <v>#DIV/0!</v>
      </c>
      <c r="H14296" s="45" t="e">
        <f t="shared" si="2294"/>
        <v>#DIV/0!</v>
      </c>
      <c r="AN14296">
        <f t="shared" si="2300"/>
        <v>0</v>
      </c>
      <c r="AO14296">
        <f t="shared" si="2295"/>
        <v>0</v>
      </c>
      <c r="AP14296">
        <f t="shared" si="2296"/>
        <v>0</v>
      </c>
      <c r="AQ14296">
        <f t="shared" si="2297"/>
        <v>0</v>
      </c>
      <c r="AV14296">
        <f t="shared" si="2299"/>
        <v>14293</v>
      </c>
      <c r="AW14296">
        <f t="shared" si="2298"/>
        <v>0</v>
      </c>
    </row>
    <row r="14297" spans="5:49" x14ac:dyDescent="0.25">
      <c r="E14297" s="47">
        <f t="shared" si="2291"/>
        <v>0</v>
      </c>
      <c r="F14297" s="45">
        <f t="shared" si="2292"/>
        <v>0</v>
      </c>
      <c r="G14297" s="45" t="e">
        <f t="shared" si="2293"/>
        <v>#DIV/0!</v>
      </c>
      <c r="H14297" s="45" t="e">
        <f t="shared" si="2294"/>
        <v>#DIV/0!</v>
      </c>
      <c r="AN14297">
        <f t="shared" si="2300"/>
        <v>0</v>
      </c>
      <c r="AO14297">
        <f t="shared" si="2295"/>
        <v>0</v>
      </c>
      <c r="AP14297">
        <f t="shared" si="2296"/>
        <v>0</v>
      </c>
      <c r="AQ14297">
        <f t="shared" si="2297"/>
        <v>0</v>
      </c>
      <c r="AV14297">
        <f t="shared" si="2299"/>
        <v>14294</v>
      </c>
      <c r="AW14297">
        <f t="shared" si="2298"/>
        <v>0</v>
      </c>
    </row>
    <row r="14298" spans="5:49" x14ac:dyDescent="0.25">
      <c r="E14298" s="47">
        <f t="shared" si="2291"/>
        <v>0</v>
      </c>
      <c r="F14298" s="45">
        <f t="shared" si="2292"/>
        <v>0</v>
      </c>
      <c r="G14298" s="45" t="e">
        <f t="shared" si="2293"/>
        <v>#DIV/0!</v>
      </c>
      <c r="H14298" s="45" t="e">
        <f t="shared" si="2294"/>
        <v>#DIV/0!</v>
      </c>
      <c r="AN14298">
        <f t="shared" si="2300"/>
        <v>0</v>
      </c>
      <c r="AO14298">
        <f t="shared" si="2295"/>
        <v>0</v>
      </c>
      <c r="AP14298">
        <f t="shared" si="2296"/>
        <v>0</v>
      </c>
      <c r="AQ14298">
        <f t="shared" si="2297"/>
        <v>0</v>
      </c>
      <c r="AV14298">
        <f t="shared" si="2299"/>
        <v>14295</v>
      </c>
      <c r="AW14298">
        <f t="shared" si="2298"/>
        <v>0</v>
      </c>
    </row>
    <row r="14299" spans="5:49" x14ac:dyDescent="0.25">
      <c r="E14299" s="47">
        <f t="shared" si="2291"/>
        <v>0</v>
      </c>
      <c r="F14299" s="45">
        <f t="shared" si="2292"/>
        <v>0</v>
      </c>
      <c r="G14299" s="45" t="e">
        <f t="shared" si="2293"/>
        <v>#DIV/0!</v>
      </c>
      <c r="H14299" s="45" t="e">
        <f t="shared" si="2294"/>
        <v>#DIV/0!</v>
      </c>
      <c r="AN14299">
        <f t="shared" si="2300"/>
        <v>0</v>
      </c>
      <c r="AO14299">
        <f t="shared" si="2295"/>
        <v>0</v>
      </c>
      <c r="AP14299">
        <f t="shared" si="2296"/>
        <v>0</v>
      </c>
      <c r="AQ14299">
        <f t="shared" si="2297"/>
        <v>0</v>
      </c>
      <c r="AV14299">
        <f t="shared" si="2299"/>
        <v>14296</v>
      </c>
      <c r="AW14299">
        <f t="shared" si="2298"/>
        <v>0</v>
      </c>
    </row>
    <row r="14300" spans="5:49" x14ac:dyDescent="0.25">
      <c r="E14300" s="47">
        <f t="shared" si="2291"/>
        <v>0</v>
      </c>
      <c r="F14300" s="45">
        <f t="shared" si="2292"/>
        <v>0</v>
      </c>
      <c r="G14300" s="45" t="e">
        <f t="shared" si="2293"/>
        <v>#DIV/0!</v>
      </c>
      <c r="H14300" s="45" t="e">
        <f t="shared" si="2294"/>
        <v>#DIV/0!</v>
      </c>
      <c r="AN14300">
        <f t="shared" si="2300"/>
        <v>0</v>
      </c>
      <c r="AO14300">
        <f t="shared" si="2295"/>
        <v>0</v>
      </c>
      <c r="AP14300">
        <f t="shared" si="2296"/>
        <v>0</v>
      </c>
      <c r="AQ14300">
        <f t="shared" si="2297"/>
        <v>0</v>
      </c>
      <c r="AV14300">
        <f t="shared" si="2299"/>
        <v>14297</v>
      </c>
      <c r="AW14300">
        <f t="shared" si="2298"/>
        <v>0</v>
      </c>
    </row>
    <row r="14301" spans="5:49" x14ac:dyDescent="0.25">
      <c r="E14301" s="47">
        <f t="shared" si="2291"/>
        <v>0</v>
      </c>
      <c r="F14301" s="45">
        <f t="shared" si="2292"/>
        <v>0</v>
      </c>
      <c r="G14301" s="45" t="e">
        <f t="shared" si="2293"/>
        <v>#DIV/0!</v>
      </c>
      <c r="H14301" s="45" t="e">
        <f t="shared" si="2294"/>
        <v>#DIV/0!</v>
      </c>
      <c r="AN14301">
        <f t="shared" si="2300"/>
        <v>0</v>
      </c>
      <c r="AO14301">
        <f t="shared" si="2295"/>
        <v>0</v>
      </c>
      <c r="AP14301">
        <f t="shared" si="2296"/>
        <v>0</v>
      </c>
      <c r="AQ14301">
        <f t="shared" si="2297"/>
        <v>0</v>
      </c>
      <c r="AV14301">
        <f t="shared" si="2299"/>
        <v>14298</v>
      </c>
      <c r="AW14301">
        <f t="shared" si="2298"/>
        <v>0</v>
      </c>
    </row>
    <row r="14302" spans="5:49" x14ac:dyDescent="0.25">
      <c r="E14302" s="47">
        <f t="shared" si="2291"/>
        <v>0</v>
      </c>
      <c r="F14302" s="45">
        <f t="shared" si="2292"/>
        <v>0</v>
      </c>
      <c r="G14302" s="45" t="e">
        <f t="shared" si="2293"/>
        <v>#DIV/0!</v>
      </c>
      <c r="H14302" s="45" t="e">
        <f t="shared" si="2294"/>
        <v>#DIV/0!</v>
      </c>
      <c r="AN14302">
        <f t="shared" si="2300"/>
        <v>0</v>
      </c>
      <c r="AO14302">
        <f t="shared" si="2295"/>
        <v>0</v>
      </c>
      <c r="AP14302">
        <f t="shared" si="2296"/>
        <v>0</v>
      </c>
      <c r="AQ14302">
        <f t="shared" si="2297"/>
        <v>0</v>
      </c>
      <c r="AV14302">
        <f t="shared" si="2299"/>
        <v>14299</v>
      </c>
      <c r="AW14302">
        <f t="shared" si="2298"/>
        <v>0</v>
      </c>
    </row>
    <row r="14303" spans="5:49" x14ac:dyDescent="0.25">
      <c r="E14303" s="47">
        <f t="shared" si="2291"/>
        <v>0</v>
      </c>
      <c r="F14303" s="45">
        <f t="shared" si="2292"/>
        <v>0</v>
      </c>
      <c r="G14303" s="45" t="e">
        <f t="shared" si="2293"/>
        <v>#DIV/0!</v>
      </c>
      <c r="H14303" s="45" t="e">
        <f t="shared" si="2294"/>
        <v>#DIV/0!</v>
      </c>
      <c r="AN14303">
        <f t="shared" si="2300"/>
        <v>0</v>
      </c>
      <c r="AO14303">
        <f t="shared" si="2295"/>
        <v>0</v>
      </c>
      <c r="AP14303">
        <f t="shared" si="2296"/>
        <v>0</v>
      </c>
      <c r="AQ14303">
        <f t="shared" si="2297"/>
        <v>0</v>
      </c>
      <c r="AV14303">
        <f t="shared" si="2299"/>
        <v>14300</v>
      </c>
      <c r="AW14303">
        <f t="shared" si="2298"/>
        <v>0</v>
      </c>
    </row>
    <row r="14304" spans="5:49" x14ac:dyDescent="0.25">
      <c r="E14304" s="47">
        <f t="shared" si="2291"/>
        <v>0</v>
      </c>
      <c r="F14304" s="45">
        <f t="shared" si="2292"/>
        <v>0</v>
      </c>
      <c r="G14304" s="45" t="e">
        <f t="shared" si="2293"/>
        <v>#DIV/0!</v>
      </c>
      <c r="H14304" s="45" t="e">
        <f t="shared" si="2294"/>
        <v>#DIV/0!</v>
      </c>
      <c r="AN14304">
        <f t="shared" si="2300"/>
        <v>0</v>
      </c>
      <c r="AO14304">
        <f t="shared" si="2295"/>
        <v>0</v>
      </c>
      <c r="AP14304">
        <f t="shared" si="2296"/>
        <v>0</v>
      </c>
      <c r="AQ14304">
        <f t="shared" si="2297"/>
        <v>0</v>
      </c>
      <c r="AV14304">
        <f t="shared" si="2299"/>
        <v>14301</v>
      </c>
      <c r="AW14304">
        <f t="shared" si="2298"/>
        <v>0</v>
      </c>
    </row>
    <row r="14305" spans="5:49" x14ac:dyDescent="0.25">
      <c r="E14305" s="47">
        <f t="shared" si="2291"/>
        <v>0</v>
      </c>
      <c r="F14305" s="45">
        <f t="shared" si="2292"/>
        <v>0</v>
      </c>
      <c r="G14305" s="45" t="e">
        <f t="shared" si="2293"/>
        <v>#DIV/0!</v>
      </c>
      <c r="H14305" s="45" t="e">
        <f t="shared" si="2294"/>
        <v>#DIV/0!</v>
      </c>
      <c r="AN14305">
        <f t="shared" si="2300"/>
        <v>0</v>
      </c>
      <c r="AO14305">
        <f t="shared" si="2295"/>
        <v>0</v>
      </c>
      <c r="AP14305">
        <f t="shared" si="2296"/>
        <v>0</v>
      </c>
      <c r="AQ14305">
        <f t="shared" si="2297"/>
        <v>0</v>
      </c>
      <c r="AV14305">
        <f t="shared" si="2299"/>
        <v>14302</v>
      </c>
      <c r="AW14305">
        <f t="shared" si="2298"/>
        <v>0</v>
      </c>
    </row>
    <row r="14306" spans="5:49" x14ac:dyDescent="0.25">
      <c r="E14306" s="47">
        <f t="shared" si="2291"/>
        <v>0</v>
      </c>
      <c r="F14306" s="45">
        <f t="shared" si="2292"/>
        <v>0</v>
      </c>
      <c r="G14306" s="45" t="e">
        <f t="shared" si="2293"/>
        <v>#DIV/0!</v>
      </c>
      <c r="H14306" s="45" t="e">
        <f t="shared" si="2294"/>
        <v>#DIV/0!</v>
      </c>
      <c r="AN14306">
        <f t="shared" si="2300"/>
        <v>0</v>
      </c>
      <c r="AO14306">
        <f t="shared" si="2295"/>
        <v>0</v>
      </c>
      <c r="AP14306">
        <f t="shared" si="2296"/>
        <v>0</v>
      </c>
      <c r="AQ14306">
        <f t="shared" si="2297"/>
        <v>0</v>
      </c>
      <c r="AV14306">
        <f t="shared" si="2299"/>
        <v>14303</v>
      </c>
      <c r="AW14306">
        <f t="shared" si="2298"/>
        <v>0</v>
      </c>
    </row>
    <row r="14307" spans="5:49" x14ac:dyDescent="0.25">
      <c r="E14307" s="47">
        <f t="shared" si="2291"/>
        <v>0</v>
      </c>
      <c r="F14307" s="45">
        <f t="shared" si="2292"/>
        <v>0</v>
      </c>
      <c r="G14307" s="45" t="e">
        <f t="shared" si="2293"/>
        <v>#DIV/0!</v>
      </c>
      <c r="H14307" s="45" t="e">
        <f t="shared" si="2294"/>
        <v>#DIV/0!</v>
      </c>
      <c r="AN14307">
        <f t="shared" si="2300"/>
        <v>0</v>
      </c>
      <c r="AO14307">
        <f t="shared" si="2295"/>
        <v>0</v>
      </c>
      <c r="AP14307">
        <f t="shared" si="2296"/>
        <v>0</v>
      </c>
      <c r="AQ14307">
        <f t="shared" si="2297"/>
        <v>0</v>
      </c>
      <c r="AV14307">
        <f t="shared" si="2299"/>
        <v>14304</v>
      </c>
      <c r="AW14307">
        <f t="shared" si="2298"/>
        <v>0</v>
      </c>
    </row>
    <row r="14308" spans="5:49" x14ac:dyDescent="0.25">
      <c r="E14308" s="47">
        <f t="shared" si="2291"/>
        <v>0</v>
      </c>
      <c r="F14308" s="45">
        <f t="shared" si="2292"/>
        <v>0</v>
      </c>
      <c r="G14308" s="45" t="e">
        <f t="shared" si="2293"/>
        <v>#DIV/0!</v>
      </c>
      <c r="H14308" s="45" t="e">
        <f t="shared" si="2294"/>
        <v>#DIV/0!</v>
      </c>
      <c r="AN14308">
        <f t="shared" si="2300"/>
        <v>0</v>
      </c>
      <c r="AO14308">
        <f t="shared" si="2295"/>
        <v>0</v>
      </c>
      <c r="AP14308">
        <f t="shared" si="2296"/>
        <v>0</v>
      </c>
      <c r="AQ14308">
        <f t="shared" si="2297"/>
        <v>0</v>
      </c>
      <c r="AV14308">
        <f t="shared" si="2299"/>
        <v>14305</v>
      </c>
      <c r="AW14308">
        <f t="shared" si="2298"/>
        <v>0</v>
      </c>
    </row>
    <row r="14309" spans="5:49" x14ac:dyDescent="0.25">
      <c r="E14309" s="47">
        <f t="shared" si="2291"/>
        <v>0</v>
      </c>
      <c r="F14309" s="45">
        <f t="shared" si="2292"/>
        <v>0</v>
      </c>
      <c r="G14309" s="45" t="e">
        <f t="shared" si="2293"/>
        <v>#DIV/0!</v>
      </c>
      <c r="H14309" s="45" t="e">
        <f t="shared" si="2294"/>
        <v>#DIV/0!</v>
      </c>
      <c r="AN14309">
        <f t="shared" si="2300"/>
        <v>0</v>
      </c>
      <c r="AO14309">
        <f t="shared" si="2295"/>
        <v>0</v>
      </c>
      <c r="AP14309">
        <f t="shared" si="2296"/>
        <v>0</v>
      </c>
      <c r="AQ14309">
        <f t="shared" si="2297"/>
        <v>0</v>
      </c>
      <c r="AV14309">
        <f t="shared" si="2299"/>
        <v>14306</v>
      </c>
      <c r="AW14309">
        <f t="shared" si="2298"/>
        <v>0</v>
      </c>
    </row>
    <row r="14310" spans="5:49" x14ac:dyDescent="0.25">
      <c r="E14310" s="47">
        <f t="shared" si="2291"/>
        <v>0</v>
      </c>
      <c r="F14310" s="45">
        <f t="shared" si="2292"/>
        <v>0</v>
      </c>
      <c r="G14310" s="45" t="e">
        <f t="shared" si="2293"/>
        <v>#DIV/0!</v>
      </c>
      <c r="H14310" s="45" t="e">
        <f t="shared" si="2294"/>
        <v>#DIV/0!</v>
      </c>
      <c r="AN14310">
        <f t="shared" si="2300"/>
        <v>0</v>
      </c>
      <c r="AO14310">
        <f t="shared" si="2295"/>
        <v>0</v>
      </c>
      <c r="AP14310">
        <f t="shared" si="2296"/>
        <v>0</v>
      </c>
      <c r="AQ14310">
        <f t="shared" si="2297"/>
        <v>0</v>
      </c>
      <c r="AV14310">
        <f t="shared" si="2299"/>
        <v>14307</v>
      </c>
      <c r="AW14310">
        <f t="shared" si="2298"/>
        <v>0</v>
      </c>
    </row>
    <row r="14311" spans="5:49" x14ac:dyDescent="0.25">
      <c r="E14311" s="47">
        <f t="shared" si="2291"/>
        <v>0</v>
      </c>
      <c r="F14311" s="45">
        <f t="shared" si="2292"/>
        <v>0</v>
      </c>
      <c r="G14311" s="45" t="e">
        <f t="shared" si="2293"/>
        <v>#DIV/0!</v>
      </c>
      <c r="H14311" s="45" t="e">
        <f t="shared" si="2294"/>
        <v>#DIV/0!</v>
      </c>
      <c r="AN14311">
        <f t="shared" si="2300"/>
        <v>0</v>
      </c>
      <c r="AO14311">
        <f t="shared" si="2295"/>
        <v>0</v>
      </c>
      <c r="AP14311">
        <f t="shared" si="2296"/>
        <v>0</v>
      </c>
      <c r="AQ14311">
        <f t="shared" si="2297"/>
        <v>0</v>
      </c>
      <c r="AV14311">
        <f t="shared" si="2299"/>
        <v>14308</v>
      </c>
      <c r="AW14311">
        <f t="shared" si="2298"/>
        <v>0</v>
      </c>
    </row>
    <row r="14312" spans="5:49" x14ac:dyDescent="0.25">
      <c r="E14312" s="47">
        <f t="shared" si="2291"/>
        <v>0</v>
      </c>
      <c r="F14312" s="45">
        <f t="shared" si="2292"/>
        <v>0</v>
      </c>
      <c r="G14312" s="45" t="e">
        <f t="shared" si="2293"/>
        <v>#DIV/0!</v>
      </c>
      <c r="H14312" s="45" t="e">
        <f t="shared" si="2294"/>
        <v>#DIV/0!</v>
      </c>
      <c r="AN14312">
        <f t="shared" si="2300"/>
        <v>0</v>
      </c>
      <c r="AO14312">
        <f t="shared" si="2295"/>
        <v>0</v>
      </c>
      <c r="AP14312">
        <f t="shared" si="2296"/>
        <v>0</v>
      </c>
      <c r="AQ14312">
        <f t="shared" si="2297"/>
        <v>0</v>
      </c>
      <c r="AV14312">
        <f t="shared" si="2299"/>
        <v>14309</v>
      </c>
      <c r="AW14312">
        <f t="shared" si="2298"/>
        <v>0</v>
      </c>
    </row>
    <row r="14313" spans="5:49" x14ac:dyDescent="0.25">
      <c r="E14313" s="47">
        <f t="shared" si="2291"/>
        <v>0</v>
      </c>
      <c r="F14313" s="45">
        <f t="shared" si="2292"/>
        <v>0</v>
      </c>
      <c r="G14313" s="45" t="e">
        <f t="shared" si="2293"/>
        <v>#DIV/0!</v>
      </c>
      <c r="H14313" s="45" t="e">
        <f t="shared" si="2294"/>
        <v>#DIV/0!</v>
      </c>
      <c r="AN14313">
        <f t="shared" si="2300"/>
        <v>0</v>
      </c>
      <c r="AO14313">
        <f t="shared" si="2295"/>
        <v>0</v>
      </c>
      <c r="AP14313">
        <f t="shared" si="2296"/>
        <v>0</v>
      </c>
      <c r="AQ14313">
        <f t="shared" si="2297"/>
        <v>0</v>
      </c>
      <c r="AV14313">
        <f t="shared" si="2299"/>
        <v>14310</v>
      </c>
      <c r="AW14313">
        <f t="shared" si="2298"/>
        <v>0</v>
      </c>
    </row>
    <row r="14314" spans="5:49" x14ac:dyDescent="0.25">
      <c r="E14314" s="47">
        <f t="shared" si="2291"/>
        <v>0</v>
      </c>
      <c r="F14314" s="45">
        <f t="shared" si="2292"/>
        <v>0</v>
      </c>
      <c r="G14314" s="45" t="e">
        <f t="shared" si="2293"/>
        <v>#DIV/0!</v>
      </c>
      <c r="H14314" s="45" t="e">
        <f t="shared" si="2294"/>
        <v>#DIV/0!</v>
      </c>
      <c r="AN14314">
        <f t="shared" si="2300"/>
        <v>0</v>
      </c>
      <c r="AO14314">
        <f t="shared" si="2295"/>
        <v>0</v>
      </c>
      <c r="AP14314">
        <f t="shared" si="2296"/>
        <v>0</v>
      </c>
      <c r="AQ14314">
        <f t="shared" si="2297"/>
        <v>0</v>
      </c>
      <c r="AV14314">
        <f t="shared" si="2299"/>
        <v>14311</v>
      </c>
      <c r="AW14314">
        <f t="shared" si="2298"/>
        <v>0</v>
      </c>
    </row>
    <row r="14315" spans="5:49" x14ac:dyDescent="0.25">
      <c r="E14315" s="47">
        <f t="shared" si="2291"/>
        <v>0</v>
      </c>
      <c r="F14315" s="45">
        <f t="shared" si="2292"/>
        <v>0</v>
      </c>
      <c r="G14315" s="45" t="e">
        <f t="shared" si="2293"/>
        <v>#DIV/0!</v>
      </c>
      <c r="H14315" s="45" t="e">
        <f t="shared" si="2294"/>
        <v>#DIV/0!</v>
      </c>
      <c r="AN14315">
        <f t="shared" si="2300"/>
        <v>0</v>
      </c>
      <c r="AO14315">
        <f t="shared" si="2295"/>
        <v>0</v>
      </c>
      <c r="AP14315">
        <f t="shared" si="2296"/>
        <v>0</v>
      </c>
      <c r="AQ14315">
        <f t="shared" si="2297"/>
        <v>0</v>
      </c>
      <c r="AV14315">
        <f t="shared" si="2299"/>
        <v>14312</v>
      </c>
      <c r="AW14315">
        <f t="shared" si="2298"/>
        <v>0</v>
      </c>
    </row>
    <row r="14316" spans="5:49" x14ac:dyDescent="0.25">
      <c r="E14316" s="47">
        <f t="shared" si="2291"/>
        <v>0</v>
      </c>
      <c r="F14316" s="45">
        <f t="shared" si="2292"/>
        <v>0</v>
      </c>
      <c r="G14316" s="45" t="e">
        <f t="shared" si="2293"/>
        <v>#DIV/0!</v>
      </c>
      <c r="H14316" s="45" t="e">
        <f t="shared" si="2294"/>
        <v>#DIV/0!</v>
      </c>
      <c r="AN14316">
        <f t="shared" si="2300"/>
        <v>0</v>
      </c>
      <c r="AO14316">
        <f t="shared" si="2295"/>
        <v>0</v>
      </c>
      <c r="AP14316">
        <f t="shared" si="2296"/>
        <v>0</v>
      </c>
      <c r="AQ14316">
        <f t="shared" si="2297"/>
        <v>0</v>
      </c>
      <c r="AV14316">
        <f t="shared" si="2299"/>
        <v>14313</v>
      </c>
      <c r="AW14316">
        <f t="shared" si="2298"/>
        <v>0</v>
      </c>
    </row>
    <row r="14317" spans="5:49" x14ac:dyDescent="0.25">
      <c r="E14317" s="47">
        <f t="shared" si="2291"/>
        <v>0</v>
      </c>
      <c r="F14317" s="45">
        <f t="shared" si="2292"/>
        <v>0</v>
      </c>
      <c r="G14317" s="45" t="e">
        <f t="shared" si="2293"/>
        <v>#DIV/0!</v>
      </c>
      <c r="H14317" s="45" t="e">
        <f t="shared" si="2294"/>
        <v>#DIV/0!</v>
      </c>
      <c r="AN14317">
        <f t="shared" si="2300"/>
        <v>0</v>
      </c>
      <c r="AO14317">
        <f t="shared" si="2295"/>
        <v>0</v>
      </c>
      <c r="AP14317">
        <f t="shared" si="2296"/>
        <v>0</v>
      </c>
      <c r="AQ14317">
        <f t="shared" si="2297"/>
        <v>0</v>
      </c>
      <c r="AV14317">
        <f t="shared" si="2299"/>
        <v>14314</v>
      </c>
      <c r="AW14317">
        <f t="shared" si="2298"/>
        <v>0</v>
      </c>
    </row>
    <row r="14318" spans="5:49" x14ac:dyDescent="0.25">
      <c r="E14318" s="47">
        <f t="shared" si="2291"/>
        <v>0</v>
      </c>
      <c r="F14318" s="45">
        <f t="shared" si="2292"/>
        <v>0</v>
      </c>
      <c r="G14318" s="45" t="e">
        <f t="shared" si="2293"/>
        <v>#DIV/0!</v>
      </c>
      <c r="H14318" s="45" t="e">
        <f t="shared" si="2294"/>
        <v>#DIV/0!</v>
      </c>
      <c r="AN14318">
        <f t="shared" si="2300"/>
        <v>0</v>
      </c>
      <c r="AO14318">
        <f t="shared" si="2295"/>
        <v>0</v>
      </c>
      <c r="AP14318">
        <f t="shared" si="2296"/>
        <v>0</v>
      </c>
      <c r="AQ14318">
        <f t="shared" si="2297"/>
        <v>0</v>
      </c>
      <c r="AV14318">
        <f t="shared" si="2299"/>
        <v>14315</v>
      </c>
      <c r="AW14318">
        <f t="shared" si="2298"/>
        <v>0</v>
      </c>
    </row>
    <row r="14319" spans="5:49" x14ac:dyDescent="0.25">
      <c r="E14319" s="47">
        <f t="shared" si="2291"/>
        <v>0</v>
      </c>
      <c r="F14319" s="45">
        <f t="shared" si="2292"/>
        <v>0</v>
      </c>
      <c r="G14319" s="45" t="e">
        <f t="shared" si="2293"/>
        <v>#DIV/0!</v>
      </c>
      <c r="H14319" s="45" t="e">
        <f t="shared" si="2294"/>
        <v>#DIV/0!</v>
      </c>
      <c r="AN14319">
        <f t="shared" si="2300"/>
        <v>0</v>
      </c>
      <c r="AO14319">
        <f t="shared" si="2295"/>
        <v>0</v>
      </c>
      <c r="AP14319">
        <f t="shared" si="2296"/>
        <v>0</v>
      </c>
      <c r="AQ14319">
        <f t="shared" si="2297"/>
        <v>0</v>
      </c>
      <c r="AV14319">
        <f t="shared" si="2299"/>
        <v>14316</v>
      </c>
      <c r="AW14319">
        <f t="shared" si="2298"/>
        <v>0</v>
      </c>
    </row>
    <row r="14320" spans="5:49" x14ac:dyDescent="0.25">
      <c r="E14320" s="47">
        <f t="shared" si="2291"/>
        <v>0</v>
      </c>
      <c r="F14320" s="45">
        <f t="shared" si="2292"/>
        <v>0</v>
      </c>
      <c r="G14320" s="45" t="e">
        <f t="shared" si="2293"/>
        <v>#DIV/0!</v>
      </c>
      <c r="H14320" s="45" t="e">
        <f t="shared" si="2294"/>
        <v>#DIV/0!</v>
      </c>
      <c r="AN14320">
        <f t="shared" si="2300"/>
        <v>0</v>
      </c>
      <c r="AO14320">
        <f t="shared" si="2295"/>
        <v>0</v>
      </c>
      <c r="AP14320">
        <f t="shared" si="2296"/>
        <v>0</v>
      </c>
      <c r="AQ14320">
        <f t="shared" si="2297"/>
        <v>0</v>
      </c>
      <c r="AV14320">
        <f t="shared" si="2299"/>
        <v>14317</v>
      </c>
      <c r="AW14320">
        <f t="shared" si="2298"/>
        <v>0</v>
      </c>
    </row>
    <row r="14321" spans="5:49" x14ac:dyDescent="0.25">
      <c r="E14321" s="47">
        <f t="shared" si="2291"/>
        <v>0</v>
      </c>
      <c r="F14321" s="45">
        <f t="shared" si="2292"/>
        <v>0</v>
      </c>
      <c r="G14321" s="45" t="e">
        <f t="shared" si="2293"/>
        <v>#DIV/0!</v>
      </c>
      <c r="H14321" s="45" t="e">
        <f t="shared" si="2294"/>
        <v>#DIV/0!</v>
      </c>
      <c r="AN14321">
        <f t="shared" si="2300"/>
        <v>0</v>
      </c>
      <c r="AO14321">
        <f t="shared" si="2295"/>
        <v>0</v>
      </c>
      <c r="AP14321">
        <f t="shared" si="2296"/>
        <v>0</v>
      </c>
      <c r="AQ14321">
        <f t="shared" si="2297"/>
        <v>0</v>
      </c>
      <c r="AV14321">
        <f t="shared" si="2299"/>
        <v>14318</v>
      </c>
      <c r="AW14321">
        <f t="shared" si="2298"/>
        <v>0</v>
      </c>
    </row>
    <row r="14322" spans="5:49" x14ac:dyDescent="0.25">
      <c r="E14322" s="47">
        <f t="shared" si="2291"/>
        <v>0</v>
      </c>
      <c r="F14322" s="45">
        <f t="shared" si="2292"/>
        <v>0</v>
      </c>
      <c r="G14322" s="45" t="e">
        <f t="shared" si="2293"/>
        <v>#DIV/0!</v>
      </c>
      <c r="H14322" s="45" t="e">
        <f t="shared" si="2294"/>
        <v>#DIV/0!</v>
      </c>
      <c r="AN14322">
        <f t="shared" si="2300"/>
        <v>0</v>
      </c>
      <c r="AO14322">
        <f t="shared" si="2295"/>
        <v>0</v>
      </c>
      <c r="AP14322">
        <f t="shared" si="2296"/>
        <v>0</v>
      </c>
      <c r="AQ14322">
        <f t="shared" si="2297"/>
        <v>0</v>
      </c>
      <c r="AV14322">
        <f t="shared" si="2299"/>
        <v>14319</v>
      </c>
      <c r="AW14322">
        <f t="shared" si="2298"/>
        <v>0</v>
      </c>
    </row>
    <row r="14323" spans="5:49" x14ac:dyDescent="0.25">
      <c r="E14323" s="47">
        <f t="shared" si="2291"/>
        <v>0</v>
      </c>
      <c r="F14323" s="45">
        <f t="shared" si="2292"/>
        <v>0</v>
      </c>
      <c r="G14323" s="45" t="e">
        <f t="shared" si="2293"/>
        <v>#DIV/0!</v>
      </c>
      <c r="H14323" s="45" t="e">
        <f t="shared" si="2294"/>
        <v>#DIV/0!</v>
      </c>
      <c r="AN14323">
        <f t="shared" si="2300"/>
        <v>0</v>
      </c>
      <c r="AO14323">
        <f t="shared" si="2295"/>
        <v>0</v>
      </c>
      <c r="AP14323">
        <f t="shared" si="2296"/>
        <v>0</v>
      </c>
      <c r="AQ14323">
        <f t="shared" si="2297"/>
        <v>0</v>
      </c>
      <c r="AV14323">
        <f t="shared" si="2299"/>
        <v>14320</v>
      </c>
      <c r="AW14323">
        <f t="shared" si="2298"/>
        <v>0</v>
      </c>
    </row>
    <row r="14324" spans="5:49" x14ac:dyDescent="0.25">
      <c r="E14324" s="47">
        <f t="shared" si="2291"/>
        <v>0</v>
      </c>
      <c r="F14324" s="45">
        <f t="shared" si="2292"/>
        <v>0</v>
      </c>
      <c r="G14324" s="45" t="e">
        <f t="shared" si="2293"/>
        <v>#DIV/0!</v>
      </c>
      <c r="H14324" s="45" t="e">
        <f t="shared" si="2294"/>
        <v>#DIV/0!</v>
      </c>
      <c r="AN14324">
        <f t="shared" si="2300"/>
        <v>0</v>
      </c>
      <c r="AO14324">
        <f t="shared" si="2295"/>
        <v>0</v>
      </c>
      <c r="AP14324">
        <f t="shared" si="2296"/>
        <v>0</v>
      </c>
      <c r="AQ14324">
        <f t="shared" si="2297"/>
        <v>0</v>
      </c>
      <c r="AV14324">
        <f t="shared" si="2299"/>
        <v>14321</v>
      </c>
      <c r="AW14324">
        <f t="shared" si="2298"/>
        <v>0</v>
      </c>
    </row>
    <row r="14325" spans="5:49" x14ac:dyDescent="0.25">
      <c r="E14325" s="47">
        <f t="shared" si="2291"/>
        <v>0</v>
      </c>
      <c r="F14325" s="45">
        <f t="shared" si="2292"/>
        <v>0</v>
      </c>
      <c r="G14325" s="45" t="e">
        <f t="shared" si="2293"/>
        <v>#DIV/0!</v>
      </c>
      <c r="H14325" s="45" t="e">
        <f t="shared" si="2294"/>
        <v>#DIV/0!</v>
      </c>
      <c r="AN14325">
        <f t="shared" si="2300"/>
        <v>0</v>
      </c>
      <c r="AO14325">
        <f t="shared" si="2295"/>
        <v>0</v>
      </c>
      <c r="AP14325">
        <f t="shared" si="2296"/>
        <v>0</v>
      </c>
      <c r="AQ14325">
        <f t="shared" si="2297"/>
        <v>0</v>
      </c>
      <c r="AV14325">
        <f t="shared" si="2299"/>
        <v>14322</v>
      </c>
      <c r="AW14325">
        <f t="shared" si="2298"/>
        <v>0</v>
      </c>
    </row>
    <row r="14326" spans="5:49" x14ac:dyDescent="0.25">
      <c r="E14326" s="47">
        <f t="shared" si="2291"/>
        <v>0</v>
      </c>
      <c r="F14326" s="45">
        <f t="shared" si="2292"/>
        <v>0</v>
      </c>
      <c r="G14326" s="45" t="e">
        <f t="shared" si="2293"/>
        <v>#DIV/0!</v>
      </c>
      <c r="H14326" s="45" t="e">
        <f t="shared" si="2294"/>
        <v>#DIV/0!</v>
      </c>
      <c r="AN14326">
        <f t="shared" si="2300"/>
        <v>0</v>
      </c>
      <c r="AO14326">
        <f t="shared" si="2295"/>
        <v>0</v>
      </c>
      <c r="AP14326">
        <f t="shared" si="2296"/>
        <v>0</v>
      </c>
      <c r="AQ14326">
        <f t="shared" si="2297"/>
        <v>0</v>
      </c>
      <c r="AV14326">
        <f t="shared" si="2299"/>
        <v>14323</v>
      </c>
      <c r="AW14326">
        <f t="shared" si="2298"/>
        <v>0</v>
      </c>
    </row>
    <row r="14327" spans="5:49" x14ac:dyDescent="0.25">
      <c r="E14327" s="47">
        <f t="shared" si="2291"/>
        <v>0</v>
      </c>
      <c r="F14327" s="45">
        <f t="shared" si="2292"/>
        <v>0</v>
      </c>
      <c r="G14327" s="45" t="e">
        <f t="shared" si="2293"/>
        <v>#DIV/0!</v>
      </c>
      <c r="H14327" s="45" t="e">
        <f t="shared" si="2294"/>
        <v>#DIV/0!</v>
      </c>
      <c r="AN14327">
        <f t="shared" si="2300"/>
        <v>0</v>
      </c>
      <c r="AO14327">
        <f t="shared" si="2295"/>
        <v>0</v>
      </c>
      <c r="AP14327">
        <f t="shared" si="2296"/>
        <v>0</v>
      </c>
      <c r="AQ14327">
        <f t="shared" si="2297"/>
        <v>0</v>
      </c>
      <c r="AV14327">
        <f t="shared" si="2299"/>
        <v>14324</v>
      </c>
      <c r="AW14327">
        <f t="shared" si="2298"/>
        <v>0</v>
      </c>
    </row>
    <row r="14328" spans="5:49" x14ac:dyDescent="0.25">
      <c r="E14328" s="47">
        <f t="shared" si="2291"/>
        <v>0</v>
      </c>
      <c r="F14328" s="45">
        <f t="shared" si="2292"/>
        <v>0</v>
      </c>
      <c r="G14328" s="45" t="e">
        <f t="shared" si="2293"/>
        <v>#DIV/0!</v>
      </c>
      <c r="H14328" s="45" t="e">
        <f t="shared" si="2294"/>
        <v>#DIV/0!</v>
      </c>
      <c r="AN14328">
        <f t="shared" si="2300"/>
        <v>0</v>
      </c>
      <c r="AO14328">
        <f t="shared" si="2295"/>
        <v>0</v>
      </c>
      <c r="AP14328">
        <f t="shared" si="2296"/>
        <v>0</v>
      </c>
      <c r="AQ14328">
        <f t="shared" si="2297"/>
        <v>0</v>
      </c>
      <c r="AV14328">
        <f t="shared" si="2299"/>
        <v>14325</v>
      </c>
      <c r="AW14328">
        <f t="shared" si="2298"/>
        <v>0</v>
      </c>
    </row>
    <row r="14329" spans="5:49" x14ac:dyDescent="0.25">
      <c r="E14329" s="47">
        <f t="shared" si="2291"/>
        <v>0</v>
      </c>
      <c r="F14329" s="45">
        <f t="shared" si="2292"/>
        <v>0</v>
      </c>
      <c r="G14329" s="45" t="e">
        <f t="shared" si="2293"/>
        <v>#DIV/0!</v>
      </c>
      <c r="H14329" s="45" t="e">
        <f t="shared" si="2294"/>
        <v>#DIV/0!</v>
      </c>
      <c r="AN14329">
        <f t="shared" si="2300"/>
        <v>0</v>
      </c>
      <c r="AO14329">
        <f t="shared" si="2295"/>
        <v>0</v>
      </c>
      <c r="AP14329">
        <f t="shared" si="2296"/>
        <v>0</v>
      </c>
      <c r="AQ14329">
        <f t="shared" si="2297"/>
        <v>0</v>
      </c>
      <c r="AV14329">
        <f t="shared" si="2299"/>
        <v>14326</v>
      </c>
      <c r="AW14329">
        <f t="shared" si="2298"/>
        <v>0</v>
      </c>
    </row>
    <row r="14330" spans="5:49" x14ac:dyDescent="0.25">
      <c r="E14330" s="47">
        <f t="shared" si="2291"/>
        <v>0</v>
      </c>
      <c r="F14330" s="45">
        <f t="shared" si="2292"/>
        <v>0</v>
      </c>
      <c r="G14330" s="45" t="e">
        <f t="shared" si="2293"/>
        <v>#DIV/0!</v>
      </c>
      <c r="H14330" s="45" t="e">
        <f t="shared" si="2294"/>
        <v>#DIV/0!</v>
      </c>
      <c r="AN14330">
        <f t="shared" si="2300"/>
        <v>0</v>
      </c>
      <c r="AO14330">
        <f t="shared" si="2295"/>
        <v>0</v>
      </c>
      <c r="AP14330">
        <f t="shared" si="2296"/>
        <v>0</v>
      </c>
      <c r="AQ14330">
        <f t="shared" si="2297"/>
        <v>0</v>
      </c>
      <c r="AV14330">
        <f t="shared" si="2299"/>
        <v>14327</v>
      </c>
      <c r="AW14330">
        <f t="shared" si="2298"/>
        <v>0</v>
      </c>
    </row>
    <row r="14331" spans="5:49" x14ac:dyDescent="0.25">
      <c r="E14331" s="47">
        <f t="shared" si="2291"/>
        <v>0</v>
      </c>
      <c r="F14331" s="45">
        <f t="shared" si="2292"/>
        <v>0</v>
      </c>
      <c r="G14331" s="45" t="e">
        <f t="shared" si="2293"/>
        <v>#DIV/0!</v>
      </c>
      <c r="H14331" s="45" t="e">
        <f t="shared" si="2294"/>
        <v>#DIV/0!</v>
      </c>
      <c r="AN14331">
        <f t="shared" si="2300"/>
        <v>0</v>
      </c>
      <c r="AO14331">
        <f t="shared" si="2295"/>
        <v>0</v>
      </c>
      <c r="AP14331">
        <f t="shared" si="2296"/>
        <v>0</v>
      </c>
      <c r="AQ14331">
        <f t="shared" si="2297"/>
        <v>0</v>
      </c>
      <c r="AV14331">
        <f t="shared" si="2299"/>
        <v>14328</v>
      </c>
      <c r="AW14331">
        <f t="shared" si="2298"/>
        <v>0</v>
      </c>
    </row>
    <row r="14332" spans="5:49" x14ac:dyDescent="0.25">
      <c r="E14332" s="47">
        <f t="shared" si="2291"/>
        <v>0</v>
      </c>
      <c r="F14332" s="45">
        <f t="shared" si="2292"/>
        <v>0</v>
      </c>
      <c r="G14332" s="45" t="e">
        <f t="shared" si="2293"/>
        <v>#DIV/0!</v>
      </c>
      <c r="H14332" s="45" t="e">
        <f t="shared" si="2294"/>
        <v>#DIV/0!</v>
      </c>
      <c r="AN14332">
        <f t="shared" si="2300"/>
        <v>0</v>
      </c>
      <c r="AO14332">
        <f t="shared" si="2295"/>
        <v>0</v>
      </c>
      <c r="AP14332">
        <f t="shared" si="2296"/>
        <v>0</v>
      </c>
      <c r="AQ14332">
        <f t="shared" si="2297"/>
        <v>0</v>
      </c>
      <c r="AV14332">
        <f t="shared" si="2299"/>
        <v>14329</v>
      </c>
      <c r="AW14332">
        <f t="shared" si="2298"/>
        <v>0</v>
      </c>
    </row>
    <row r="14333" spans="5:49" x14ac:dyDescent="0.25">
      <c r="E14333" s="47">
        <f t="shared" si="2291"/>
        <v>0</v>
      </c>
      <c r="F14333" s="45">
        <f t="shared" si="2292"/>
        <v>0</v>
      </c>
      <c r="G14333" s="45" t="e">
        <f t="shared" si="2293"/>
        <v>#DIV/0!</v>
      </c>
      <c r="H14333" s="45" t="e">
        <f t="shared" si="2294"/>
        <v>#DIV/0!</v>
      </c>
      <c r="AN14333">
        <f t="shared" si="2300"/>
        <v>0</v>
      </c>
      <c r="AO14333">
        <f t="shared" si="2295"/>
        <v>0</v>
      </c>
      <c r="AP14333">
        <f t="shared" si="2296"/>
        <v>0</v>
      </c>
      <c r="AQ14333">
        <f t="shared" si="2297"/>
        <v>0</v>
      </c>
      <c r="AV14333">
        <f t="shared" si="2299"/>
        <v>14330</v>
      </c>
      <c r="AW14333">
        <f t="shared" si="2298"/>
        <v>0</v>
      </c>
    </row>
    <row r="14334" spans="5:49" x14ac:dyDescent="0.25">
      <c r="E14334" s="47">
        <f t="shared" si="2291"/>
        <v>0</v>
      </c>
      <c r="F14334" s="45">
        <f t="shared" si="2292"/>
        <v>0</v>
      </c>
      <c r="G14334" s="45" t="e">
        <f t="shared" si="2293"/>
        <v>#DIV/0!</v>
      </c>
      <c r="H14334" s="45" t="e">
        <f t="shared" si="2294"/>
        <v>#DIV/0!</v>
      </c>
      <c r="AN14334">
        <f t="shared" si="2300"/>
        <v>0</v>
      </c>
      <c r="AO14334">
        <f t="shared" si="2295"/>
        <v>0</v>
      </c>
      <c r="AP14334">
        <f t="shared" si="2296"/>
        <v>0</v>
      </c>
      <c r="AQ14334">
        <f t="shared" si="2297"/>
        <v>0</v>
      </c>
      <c r="AV14334">
        <f t="shared" si="2299"/>
        <v>14331</v>
      </c>
      <c r="AW14334">
        <f t="shared" si="2298"/>
        <v>0</v>
      </c>
    </row>
    <row r="14335" spans="5:49" x14ac:dyDescent="0.25">
      <c r="E14335" s="47">
        <f t="shared" si="2291"/>
        <v>0</v>
      </c>
      <c r="F14335" s="45">
        <f t="shared" si="2292"/>
        <v>0</v>
      </c>
      <c r="G14335" s="45" t="e">
        <f t="shared" si="2293"/>
        <v>#DIV/0!</v>
      </c>
      <c r="H14335" s="45" t="e">
        <f t="shared" si="2294"/>
        <v>#DIV/0!</v>
      </c>
      <c r="AN14335">
        <f t="shared" si="2300"/>
        <v>0</v>
      </c>
      <c r="AO14335">
        <f t="shared" si="2295"/>
        <v>0</v>
      </c>
      <c r="AP14335">
        <f t="shared" si="2296"/>
        <v>0</v>
      </c>
      <c r="AQ14335">
        <f t="shared" si="2297"/>
        <v>0</v>
      </c>
      <c r="AV14335">
        <f t="shared" si="2299"/>
        <v>14332</v>
      </c>
      <c r="AW14335">
        <f t="shared" si="2298"/>
        <v>0</v>
      </c>
    </row>
    <row r="14336" spans="5:49" x14ac:dyDescent="0.25">
      <c r="E14336" s="47">
        <f t="shared" si="2291"/>
        <v>0</v>
      </c>
      <c r="F14336" s="45">
        <f t="shared" si="2292"/>
        <v>0</v>
      </c>
      <c r="G14336" s="45" t="e">
        <f t="shared" si="2293"/>
        <v>#DIV/0!</v>
      </c>
      <c r="H14336" s="45" t="e">
        <f t="shared" si="2294"/>
        <v>#DIV/0!</v>
      </c>
      <c r="AN14336">
        <f t="shared" si="2300"/>
        <v>0</v>
      </c>
      <c r="AO14336">
        <f t="shared" si="2295"/>
        <v>0</v>
      </c>
      <c r="AP14336">
        <f t="shared" si="2296"/>
        <v>0</v>
      </c>
      <c r="AQ14336">
        <f t="shared" si="2297"/>
        <v>0</v>
      </c>
      <c r="AV14336">
        <f t="shared" si="2299"/>
        <v>14333</v>
      </c>
      <c r="AW14336">
        <f t="shared" si="2298"/>
        <v>0</v>
      </c>
    </row>
    <row r="14337" spans="5:49" x14ac:dyDescent="0.25">
      <c r="E14337" s="47">
        <f t="shared" si="2291"/>
        <v>0</v>
      </c>
      <c r="F14337" s="45">
        <f t="shared" si="2292"/>
        <v>0</v>
      </c>
      <c r="G14337" s="45" t="e">
        <f t="shared" si="2293"/>
        <v>#DIV/0!</v>
      </c>
      <c r="H14337" s="45" t="e">
        <f t="shared" si="2294"/>
        <v>#DIV/0!</v>
      </c>
      <c r="AN14337">
        <f t="shared" si="2300"/>
        <v>0</v>
      </c>
      <c r="AO14337">
        <f t="shared" si="2295"/>
        <v>0</v>
      </c>
      <c r="AP14337">
        <f t="shared" si="2296"/>
        <v>0</v>
      </c>
      <c r="AQ14337">
        <f t="shared" si="2297"/>
        <v>0</v>
      </c>
      <c r="AV14337">
        <f t="shared" si="2299"/>
        <v>14334</v>
      </c>
      <c r="AW14337">
        <f t="shared" si="2298"/>
        <v>0</v>
      </c>
    </row>
    <row r="14338" spans="5:49" x14ac:dyDescent="0.25">
      <c r="E14338" s="47">
        <f t="shared" ref="E14338:E14401" si="2301">ROUNDDOWN(C14340,0)</f>
        <v>0</v>
      </c>
      <c r="F14338" s="45">
        <f t="shared" ref="F14338:F14401" si="2302">HOUR(C14340)</f>
        <v>0</v>
      </c>
      <c r="G14338" s="45" t="e">
        <f t="shared" ref="G14338:G14401" si="2303">D14340/H14338</f>
        <v>#DIV/0!</v>
      </c>
      <c r="H14338" s="45" t="e">
        <f t="shared" ref="H14338:H14401" si="2304">AVERAGEIFS(D:D,E:E,E14338)</f>
        <v>#DIV/0!</v>
      </c>
      <c r="AN14338">
        <f t="shared" si="2300"/>
        <v>0</v>
      </c>
      <c r="AO14338">
        <f t="shared" si="2295"/>
        <v>0</v>
      </c>
      <c r="AP14338">
        <f t="shared" si="2296"/>
        <v>0</v>
      </c>
      <c r="AQ14338">
        <f t="shared" si="2297"/>
        <v>0</v>
      </c>
      <c r="AV14338">
        <f t="shared" si="2299"/>
        <v>14335</v>
      </c>
      <c r="AW14338">
        <f t="shared" si="2298"/>
        <v>0</v>
      </c>
    </row>
    <row r="14339" spans="5:49" x14ac:dyDescent="0.25">
      <c r="E14339" s="47">
        <f t="shared" si="2301"/>
        <v>0</v>
      </c>
      <c r="F14339" s="45">
        <f t="shared" si="2302"/>
        <v>0</v>
      </c>
      <c r="G14339" s="45" t="e">
        <f t="shared" si="2303"/>
        <v>#DIV/0!</v>
      </c>
      <c r="H14339" s="45" t="e">
        <f t="shared" si="2304"/>
        <v>#DIV/0!</v>
      </c>
      <c r="AN14339">
        <f t="shared" si="2300"/>
        <v>0</v>
      </c>
      <c r="AO14339">
        <f t="shared" si="2295"/>
        <v>0</v>
      </c>
      <c r="AP14339">
        <f t="shared" si="2296"/>
        <v>0</v>
      </c>
      <c r="AQ14339">
        <f t="shared" si="2297"/>
        <v>0</v>
      </c>
      <c r="AV14339">
        <f t="shared" si="2299"/>
        <v>14336</v>
      </c>
      <c r="AW14339">
        <f t="shared" si="2298"/>
        <v>0</v>
      </c>
    </row>
    <row r="14340" spans="5:49" x14ac:dyDescent="0.25">
      <c r="E14340" s="47">
        <f t="shared" si="2301"/>
        <v>0</v>
      </c>
      <c r="F14340" s="45">
        <f t="shared" si="2302"/>
        <v>0</v>
      </c>
      <c r="G14340" s="45" t="e">
        <f t="shared" si="2303"/>
        <v>#DIV/0!</v>
      </c>
      <c r="H14340" s="45" t="e">
        <f t="shared" si="2304"/>
        <v>#DIV/0!</v>
      </c>
      <c r="AN14340">
        <f t="shared" si="2300"/>
        <v>0</v>
      </c>
      <c r="AO14340">
        <f t="shared" ref="AO14340:AO14403" si="2305">ROUNDUP((C14340-$C$4)/7,0)</f>
        <v>0</v>
      </c>
      <c r="AP14340">
        <f t="shared" ref="AP14340:AP14403" si="2306">ROUNDUP((C14340-$C$4)/1,0)</f>
        <v>0</v>
      </c>
      <c r="AQ14340">
        <f t="shared" ref="AQ14340:AQ14403" si="2307">ROUNDUP((C14340-$C$4)*24,0)</f>
        <v>0</v>
      </c>
      <c r="AV14340">
        <f t="shared" si="2299"/>
        <v>14337</v>
      </c>
      <c r="AW14340">
        <f t="shared" ref="AW14340:AW14403" si="2308">SUMIFS(AN:AN,AQ:AQ,AV14340)</f>
        <v>0</v>
      </c>
    </row>
    <row r="14341" spans="5:49" x14ac:dyDescent="0.25">
      <c r="E14341" s="47">
        <f t="shared" si="2301"/>
        <v>0</v>
      </c>
      <c r="F14341" s="45">
        <f t="shared" si="2302"/>
        <v>0</v>
      </c>
      <c r="G14341" s="45" t="e">
        <f t="shared" si="2303"/>
        <v>#DIV/0!</v>
      </c>
      <c r="H14341" s="45" t="e">
        <f t="shared" si="2304"/>
        <v>#DIV/0!</v>
      </c>
      <c r="AN14341">
        <f t="shared" si="2300"/>
        <v>0</v>
      </c>
      <c r="AO14341">
        <f t="shared" si="2305"/>
        <v>0</v>
      </c>
      <c r="AP14341">
        <f t="shared" si="2306"/>
        <v>0</v>
      </c>
      <c r="AQ14341">
        <f t="shared" si="2307"/>
        <v>0</v>
      </c>
      <c r="AV14341">
        <f t="shared" ref="AV14341:AV14404" si="2309">1+AV14340</f>
        <v>14338</v>
      </c>
      <c r="AW14341">
        <f t="shared" si="2308"/>
        <v>0</v>
      </c>
    </row>
    <row r="14342" spans="5:49" x14ac:dyDescent="0.25">
      <c r="E14342" s="47">
        <f t="shared" si="2301"/>
        <v>0</v>
      </c>
      <c r="F14342" s="45">
        <f t="shared" si="2302"/>
        <v>0</v>
      </c>
      <c r="G14342" s="45" t="e">
        <f t="shared" si="2303"/>
        <v>#DIV/0!</v>
      </c>
      <c r="H14342" s="45" t="e">
        <f t="shared" si="2304"/>
        <v>#DIV/0!</v>
      </c>
      <c r="AN14342">
        <f t="shared" si="2300"/>
        <v>0</v>
      </c>
      <c r="AO14342">
        <f t="shared" si="2305"/>
        <v>0</v>
      </c>
      <c r="AP14342">
        <f t="shared" si="2306"/>
        <v>0</v>
      </c>
      <c r="AQ14342">
        <f t="shared" si="2307"/>
        <v>0</v>
      </c>
      <c r="AV14342">
        <f t="shared" si="2309"/>
        <v>14339</v>
      </c>
      <c r="AW14342">
        <f t="shared" si="2308"/>
        <v>0</v>
      </c>
    </row>
    <row r="14343" spans="5:49" x14ac:dyDescent="0.25">
      <c r="E14343" s="47">
        <f t="shared" si="2301"/>
        <v>0</v>
      </c>
      <c r="F14343" s="45">
        <f t="shared" si="2302"/>
        <v>0</v>
      </c>
      <c r="G14343" s="45" t="e">
        <f t="shared" si="2303"/>
        <v>#DIV/0!</v>
      </c>
      <c r="H14343" s="45" t="e">
        <f t="shared" si="2304"/>
        <v>#DIV/0!</v>
      </c>
      <c r="AN14343">
        <f t="shared" si="2300"/>
        <v>0</v>
      </c>
      <c r="AO14343">
        <f t="shared" si="2305"/>
        <v>0</v>
      </c>
      <c r="AP14343">
        <f t="shared" si="2306"/>
        <v>0</v>
      </c>
      <c r="AQ14343">
        <f t="shared" si="2307"/>
        <v>0</v>
      </c>
      <c r="AV14343">
        <f t="shared" si="2309"/>
        <v>14340</v>
      </c>
      <c r="AW14343">
        <f t="shared" si="2308"/>
        <v>0</v>
      </c>
    </row>
    <row r="14344" spans="5:49" x14ac:dyDescent="0.25">
      <c r="E14344" s="47">
        <f t="shared" si="2301"/>
        <v>0</v>
      </c>
      <c r="F14344" s="45">
        <f t="shared" si="2302"/>
        <v>0</v>
      </c>
      <c r="G14344" s="45" t="e">
        <f t="shared" si="2303"/>
        <v>#DIV/0!</v>
      </c>
      <c r="H14344" s="45" t="e">
        <f t="shared" si="2304"/>
        <v>#DIV/0!</v>
      </c>
      <c r="AN14344">
        <f t="shared" ref="AN14344:AN14407" si="2310">D14344*(C14344-C14343)*86400*$B$15</f>
        <v>0</v>
      </c>
      <c r="AO14344">
        <f t="shared" si="2305"/>
        <v>0</v>
      </c>
      <c r="AP14344">
        <f t="shared" si="2306"/>
        <v>0</v>
      </c>
      <c r="AQ14344">
        <f t="shared" si="2307"/>
        <v>0</v>
      </c>
      <c r="AV14344">
        <f t="shared" si="2309"/>
        <v>14341</v>
      </c>
      <c r="AW14344">
        <f t="shared" si="2308"/>
        <v>0</v>
      </c>
    </row>
    <row r="14345" spans="5:49" x14ac:dyDescent="0.25">
      <c r="E14345" s="47">
        <f t="shared" si="2301"/>
        <v>0</v>
      </c>
      <c r="F14345" s="45">
        <f t="shared" si="2302"/>
        <v>0</v>
      </c>
      <c r="G14345" s="45" t="e">
        <f t="shared" si="2303"/>
        <v>#DIV/0!</v>
      </c>
      <c r="H14345" s="45" t="e">
        <f t="shared" si="2304"/>
        <v>#DIV/0!</v>
      </c>
      <c r="AN14345">
        <f t="shared" si="2310"/>
        <v>0</v>
      </c>
      <c r="AO14345">
        <f t="shared" si="2305"/>
        <v>0</v>
      </c>
      <c r="AP14345">
        <f t="shared" si="2306"/>
        <v>0</v>
      </c>
      <c r="AQ14345">
        <f t="shared" si="2307"/>
        <v>0</v>
      </c>
      <c r="AV14345">
        <f t="shared" si="2309"/>
        <v>14342</v>
      </c>
      <c r="AW14345">
        <f t="shared" si="2308"/>
        <v>0</v>
      </c>
    </row>
    <row r="14346" spans="5:49" x14ac:dyDescent="0.25">
      <c r="E14346" s="47">
        <f t="shared" si="2301"/>
        <v>0</v>
      </c>
      <c r="F14346" s="45">
        <f t="shared" si="2302"/>
        <v>0</v>
      </c>
      <c r="G14346" s="45" t="e">
        <f t="shared" si="2303"/>
        <v>#DIV/0!</v>
      </c>
      <c r="H14346" s="45" t="e">
        <f t="shared" si="2304"/>
        <v>#DIV/0!</v>
      </c>
      <c r="AN14346">
        <f t="shared" si="2310"/>
        <v>0</v>
      </c>
      <c r="AO14346">
        <f t="shared" si="2305"/>
        <v>0</v>
      </c>
      <c r="AP14346">
        <f t="shared" si="2306"/>
        <v>0</v>
      </c>
      <c r="AQ14346">
        <f t="shared" si="2307"/>
        <v>0</v>
      </c>
      <c r="AV14346">
        <f t="shared" si="2309"/>
        <v>14343</v>
      </c>
      <c r="AW14346">
        <f t="shared" si="2308"/>
        <v>0</v>
      </c>
    </row>
    <row r="14347" spans="5:49" x14ac:dyDescent="0.25">
      <c r="E14347" s="47">
        <f t="shared" si="2301"/>
        <v>0</v>
      </c>
      <c r="F14347" s="45">
        <f t="shared" si="2302"/>
        <v>0</v>
      </c>
      <c r="G14347" s="45" t="e">
        <f t="shared" si="2303"/>
        <v>#DIV/0!</v>
      </c>
      <c r="H14347" s="45" t="e">
        <f t="shared" si="2304"/>
        <v>#DIV/0!</v>
      </c>
      <c r="AN14347">
        <f t="shared" si="2310"/>
        <v>0</v>
      </c>
      <c r="AO14347">
        <f t="shared" si="2305"/>
        <v>0</v>
      </c>
      <c r="AP14347">
        <f t="shared" si="2306"/>
        <v>0</v>
      </c>
      <c r="AQ14347">
        <f t="shared" si="2307"/>
        <v>0</v>
      </c>
      <c r="AV14347">
        <f t="shared" si="2309"/>
        <v>14344</v>
      </c>
      <c r="AW14347">
        <f t="shared" si="2308"/>
        <v>0</v>
      </c>
    </row>
    <row r="14348" spans="5:49" x14ac:dyDescent="0.25">
      <c r="E14348" s="47">
        <f t="shared" si="2301"/>
        <v>0</v>
      </c>
      <c r="F14348" s="45">
        <f t="shared" si="2302"/>
        <v>0</v>
      </c>
      <c r="G14348" s="45" t="e">
        <f t="shared" si="2303"/>
        <v>#DIV/0!</v>
      </c>
      <c r="H14348" s="45" t="e">
        <f t="shared" si="2304"/>
        <v>#DIV/0!</v>
      </c>
      <c r="AN14348">
        <f t="shared" si="2310"/>
        <v>0</v>
      </c>
      <c r="AO14348">
        <f t="shared" si="2305"/>
        <v>0</v>
      </c>
      <c r="AP14348">
        <f t="shared" si="2306"/>
        <v>0</v>
      </c>
      <c r="AQ14348">
        <f t="shared" si="2307"/>
        <v>0</v>
      </c>
      <c r="AV14348">
        <f t="shared" si="2309"/>
        <v>14345</v>
      </c>
      <c r="AW14348">
        <f t="shared" si="2308"/>
        <v>0</v>
      </c>
    </row>
    <row r="14349" spans="5:49" x14ac:dyDescent="0.25">
      <c r="E14349" s="47">
        <f t="shared" si="2301"/>
        <v>0</v>
      </c>
      <c r="F14349" s="45">
        <f t="shared" si="2302"/>
        <v>0</v>
      </c>
      <c r="G14349" s="45" t="e">
        <f t="shared" si="2303"/>
        <v>#DIV/0!</v>
      </c>
      <c r="H14349" s="45" t="e">
        <f t="shared" si="2304"/>
        <v>#DIV/0!</v>
      </c>
      <c r="AN14349">
        <f t="shared" si="2310"/>
        <v>0</v>
      </c>
      <c r="AO14349">
        <f t="shared" si="2305"/>
        <v>0</v>
      </c>
      <c r="AP14349">
        <f t="shared" si="2306"/>
        <v>0</v>
      </c>
      <c r="AQ14349">
        <f t="shared" si="2307"/>
        <v>0</v>
      </c>
      <c r="AV14349">
        <f t="shared" si="2309"/>
        <v>14346</v>
      </c>
      <c r="AW14349">
        <f t="shared" si="2308"/>
        <v>0</v>
      </c>
    </row>
    <row r="14350" spans="5:49" x14ac:dyDescent="0.25">
      <c r="E14350" s="47">
        <f t="shared" si="2301"/>
        <v>0</v>
      </c>
      <c r="F14350" s="45">
        <f t="shared" si="2302"/>
        <v>0</v>
      </c>
      <c r="G14350" s="45" t="e">
        <f t="shared" si="2303"/>
        <v>#DIV/0!</v>
      </c>
      <c r="H14350" s="45" t="e">
        <f t="shared" si="2304"/>
        <v>#DIV/0!</v>
      </c>
      <c r="AN14350">
        <f t="shared" si="2310"/>
        <v>0</v>
      </c>
      <c r="AO14350">
        <f t="shared" si="2305"/>
        <v>0</v>
      </c>
      <c r="AP14350">
        <f t="shared" si="2306"/>
        <v>0</v>
      </c>
      <c r="AQ14350">
        <f t="shared" si="2307"/>
        <v>0</v>
      </c>
      <c r="AV14350">
        <f t="shared" si="2309"/>
        <v>14347</v>
      </c>
      <c r="AW14350">
        <f t="shared" si="2308"/>
        <v>0</v>
      </c>
    </row>
    <row r="14351" spans="5:49" x14ac:dyDescent="0.25">
      <c r="E14351" s="47">
        <f t="shared" si="2301"/>
        <v>0</v>
      </c>
      <c r="F14351" s="45">
        <f t="shared" si="2302"/>
        <v>0</v>
      </c>
      <c r="G14351" s="45" t="e">
        <f t="shared" si="2303"/>
        <v>#DIV/0!</v>
      </c>
      <c r="H14351" s="45" t="e">
        <f t="shared" si="2304"/>
        <v>#DIV/0!</v>
      </c>
      <c r="AN14351">
        <f t="shared" si="2310"/>
        <v>0</v>
      </c>
      <c r="AO14351">
        <f t="shared" si="2305"/>
        <v>0</v>
      </c>
      <c r="AP14351">
        <f t="shared" si="2306"/>
        <v>0</v>
      </c>
      <c r="AQ14351">
        <f t="shared" si="2307"/>
        <v>0</v>
      </c>
      <c r="AV14351">
        <f t="shared" si="2309"/>
        <v>14348</v>
      </c>
      <c r="AW14351">
        <f t="shared" si="2308"/>
        <v>0</v>
      </c>
    </row>
    <row r="14352" spans="5:49" x14ac:dyDescent="0.25">
      <c r="E14352" s="47">
        <f t="shared" si="2301"/>
        <v>0</v>
      </c>
      <c r="F14352" s="45">
        <f t="shared" si="2302"/>
        <v>0</v>
      </c>
      <c r="G14352" s="45" t="e">
        <f t="shared" si="2303"/>
        <v>#DIV/0!</v>
      </c>
      <c r="H14352" s="45" t="e">
        <f t="shared" si="2304"/>
        <v>#DIV/0!</v>
      </c>
      <c r="AN14352">
        <f t="shared" si="2310"/>
        <v>0</v>
      </c>
      <c r="AO14352">
        <f t="shared" si="2305"/>
        <v>0</v>
      </c>
      <c r="AP14352">
        <f t="shared" si="2306"/>
        <v>0</v>
      </c>
      <c r="AQ14352">
        <f t="shared" si="2307"/>
        <v>0</v>
      </c>
      <c r="AV14352">
        <f t="shared" si="2309"/>
        <v>14349</v>
      </c>
      <c r="AW14352">
        <f t="shared" si="2308"/>
        <v>0</v>
      </c>
    </row>
    <row r="14353" spans="5:49" x14ac:dyDescent="0.25">
      <c r="E14353" s="47">
        <f t="shared" si="2301"/>
        <v>0</v>
      </c>
      <c r="F14353" s="45">
        <f t="shared" si="2302"/>
        <v>0</v>
      </c>
      <c r="G14353" s="45" t="e">
        <f t="shared" si="2303"/>
        <v>#DIV/0!</v>
      </c>
      <c r="H14353" s="45" t="e">
        <f t="shared" si="2304"/>
        <v>#DIV/0!</v>
      </c>
      <c r="AN14353">
        <f t="shared" si="2310"/>
        <v>0</v>
      </c>
      <c r="AO14353">
        <f t="shared" si="2305"/>
        <v>0</v>
      </c>
      <c r="AP14353">
        <f t="shared" si="2306"/>
        <v>0</v>
      </c>
      <c r="AQ14353">
        <f t="shared" si="2307"/>
        <v>0</v>
      </c>
      <c r="AV14353">
        <f t="shared" si="2309"/>
        <v>14350</v>
      </c>
      <c r="AW14353">
        <f t="shared" si="2308"/>
        <v>0</v>
      </c>
    </row>
    <row r="14354" spans="5:49" x14ac:dyDescent="0.25">
      <c r="E14354" s="47">
        <f t="shared" si="2301"/>
        <v>0</v>
      </c>
      <c r="F14354" s="45">
        <f t="shared" si="2302"/>
        <v>0</v>
      </c>
      <c r="G14354" s="45" t="e">
        <f t="shared" si="2303"/>
        <v>#DIV/0!</v>
      </c>
      <c r="H14354" s="45" t="e">
        <f t="shared" si="2304"/>
        <v>#DIV/0!</v>
      </c>
      <c r="AN14354">
        <f t="shared" si="2310"/>
        <v>0</v>
      </c>
      <c r="AO14354">
        <f t="shared" si="2305"/>
        <v>0</v>
      </c>
      <c r="AP14354">
        <f t="shared" si="2306"/>
        <v>0</v>
      </c>
      <c r="AQ14354">
        <f t="shared" si="2307"/>
        <v>0</v>
      </c>
      <c r="AV14354">
        <f t="shared" si="2309"/>
        <v>14351</v>
      </c>
      <c r="AW14354">
        <f t="shared" si="2308"/>
        <v>0</v>
      </c>
    </row>
    <row r="14355" spans="5:49" x14ac:dyDescent="0.25">
      <c r="E14355" s="47">
        <f t="shared" si="2301"/>
        <v>0</v>
      </c>
      <c r="F14355" s="45">
        <f t="shared" si="2302"/>
        <v>0</v>
      </c>
      <c r="G14355" s="45" t="e">
        <f t="shared" si="2303"/>
        <v>#DIV/0!</v>
      </c>
      <c r="H14355" s="45" t="e">
        <f t="shared" si="2304"/>
        <v>#DIV/0!</v>
      </c>
      <c r="AN14355">
        <f t="shared" si="2310"/>
        <v>0</v>
      </c>
      <c r="AO14355">
        <f t="shared" si="2305"/>
        <v>0</v>
      </c>
      <c r="AP14355">
        <f t="shared" si="2306"/>
        <v>0</v>
      </c>
      <c r="AQ14355">
        <f t="shared" si="2307"/>
        <v>0</v>
      </c>
      <c r="AV14355">
        <f t="shared" si="2309"/>
        <v>14352</v>
      </c>
      <c r="AW14355">
        <f t="shared" si="2308"/>
        <v>0</v>
      </c>
    </row>
    <row r="14356" spans="5:49" x14ac:dyDescent="0.25">
      <c r="E14356" s="47">
        <f t="shared" si="2301"/>
        <v>0</v>
      </c>
      <c r="F14356" s="45">
        <f t="shared" si="2302"/>
        <v>0</v>
      </c>
      <c r="G14356" s="45" t="e">
        <f t="shared" si="2303"/>
        <v>#DIV/0!</v>
      </c>
      <c r="H14356" s="45" t="e">
        <f t="shared" si="2304"/>
        <v>#DIV/0!</v>
      </c>
      <c r="AN14356">
        <f t="shared" si="2310"/>
        <v>0</v>
      </c>
      <c r="AO14356">
        <f t="shared" si="2305"/>
        <v>0</v>
      </c>
      <c r="AP14356">
        <f t="shared" si="2306"/>
        <v>0</v>
      </c>
      <c r="AQ14356">
        <f t="shared" si="2307"/>
        <v>0</v>
      </c>
      <c r="AV14356">
        <f t="shared" si="2309"/>
        <v>14353</v>
      </c>
      <c r="AW14356">
        <f t="shared" si="2308"/>
        <v>0</v>
      </c>
    </row>
    <row r="14357" spans="5:49" x14ac:dyDescent="0.25">
      <c r="E14357" s="47">
        <f t="shared" si="2301"/>
        <v>0</v>
      </c>
      <c r="F14357" s="45">
        <f t="shared" si="2302"/>
        <v>0</v>
      </c>
      <c r="G14357" s="45" t="e">
        <f t="shared" si="2303"/>
        <v>#DIV/0!</v>
      </c>
      <c r="H14357" s="45" t="e">
        <f t="shared" si="2304"/>
        <v>#DIV/0!</v>
      </c>
      <c r="AN14357">
        <f t="shared" si="2310"/>
        <v>0</v>
      </c>
      <c r="AO14357">
        <f t="shared" si="2305"/>
        <v>0</v>
      </c>
      <c r="AP14357">
        <f t="shared" si="2306"/>
        <v>0</v>
      </c>
      <c r="AQ14357">
        <f t="shared" si="2307"/>
        <v>0</v>
      </c>
      <c r="AV14357">
        <f t="shared" si="2309"/>
        <v>14354</v>
      </c>
      <c r="AW14357">
        <f t="shared" si="2308"/>
        <v>0</v>
      </c>
    </row>
    <row r="14358" spans="5:49" x14ac:dyDescent="0.25">
      <c r="E14358" s="47">
        <f t="shared" si="2301"/>
        <v>0</v>
      </c>
      <c r="F14358" s="45">
        <f t="shared" si="2302"/>
        <v>0</v>
      </c>
      <c r="G14358" s="45" t="e">
        <f t="shared" si="2303"/>
        <v>#DIV/0!</v>
      </c>
      <c r="H14358" s="45" t="e">
        <f t="shared" si="2304"/>
        <v>#DIV/0!</v>
      </c>
      <c r="AN14358">
        <f t="shared" si="2310"/>
        <v>0</v>
      </c>
      <c r="AO14358">
        <f t="shared" si="2305"/>
        <v>0</v>
      </c>
      <c r="AP14358">
        <f t="shared" si="2306"/>
        <v>0</v>
      </c>
      <c r="AQ14358">
        <f t="shared" si="2307"/>
        <v>0</v>
      </c>
      <c r="AV14358">
        <f t="shared" si="2309"/>
        <v>14355</v>
      </c>
      <c r="AW14358">
        <f t="shared" si="2308"/>
        <v>0</v>
      </c>
    </row>
    <row r="14359" spans="5:49" x14ac:dyDescent="0.25">
      <c r="E14359" s="47">
        <f t="shared" si="2301"/>
        <v>0</v>
      </c>
      <c r="F14359" s="45">
        <f t="shared" si="2302"/>
        <v>0</v>
      </c>
      <c r="G14359" s="45" t="e">
        <f t="shared" si="2303"/>
        <v>#DIV/0!</v>
      </c>
      <c r="H14359" s="45" t="e">
        <f t="shared" si="2304"/>
        <v>#DIV/0!</v>
      </c>
      <c r="AN14359">
        <f t="shared" si="2310"/>
        <v>0</v>
      </c>
      <c r="AO14359">
        <f t="shared" si="2305"/>
        <v>0</v>
      </c>
      <c r="AP14359">
        <f t="shared" si="2306"/>
        <v>0</v>
      </c>
      <c r="AQ14359">
        <f t="shared" si="2307"/>
        <v>0</v>
      </c>
      <c r="AV14359">
        <f t="shared" si="2309"/>
        <v>14356</v>
      </c>
      <c r="AW14359">
        <f t="shared" si="2308"/>
        <v>0</v>
      </c>
    </row>
    <row r="14360" spans="5:49" x14ac:dyDescent="0.25">
      <c r="E14360" s="47">
        <f t="shared" si="2301"/>
        <v>0</v>
      </c>
      <c r="F14360" s="45">
        <f t="shared" si="2302"/>
        <v>0</v>
      </c>
      <c r="G14360" s="45" t="e">
        <f t="shared" si="2303"/>
        <v>#DIV/0!</v>
      </c>
      <c r="H14360" s="45" t="e">
        <f t="shared" si="2304"/>
        <v>#DIV/0!</v>
      </c>
      <c r="AN14360">
        <f t="shared" si="2310"/>
        <v>0</v>
      </c>
      <c r="AO14360">
        <f t="shared" si="2305"/>
        <v>0</v>
      </c>
      <c r="AP14360">
        <f t="shared" si="2306"/>
        <v>0</v>
      </c>
      <c r="AQ14360">
        <f t="shared" si="2307"/>
        <v>0</v>
      </c>
      <c r="AV14360">
        <f t="shared" si="2309"/>
        <v>14357</v>
      </c>
      <c r="AW14360">
        <f t="shared" si="2308"/>
        <v>0</v>
      </c>
    </row>
    <row r="14361" spans="5:49" x14ac:dyDescent="0.25">
      <c r="E14361" s="47">
        <f t="shared" si="2301"/>
        <v>0</v>
      </c>
      <c r="F14361" s="45">
        <f t="shared" si="2302"/>
        <v>0</v>
      </c>
      <c r="G14361" s="45" t="e">
        <f t="shared" si="2303"/>
        <v>#DIV/0!</v>
      </c>
      <c r="H14361" s="45" t="e">
        <f t="shared" si="2304"/>
        <v>#DIV/0!</v>
      </c>
      <c r="AN14361">
        <f t="shared" si="2310"/>
        <v>0</v>
      </c>
      <c r="AO14361">
        <f t="shared" si="2305"/>
        <v>0</v>
      </c>
      <c r="AP14361">
        <f t="shared" si="2306"/>
        <v>0</v>
      </c>
      <c r="AQ14361">
        <f t="shared" si="2307"/>
        <v>0</v>
      </c>
      <c r="AV14361">
        <f t="shared" si="2309"/>
        <v>14358</v>
      </c>
      <c r="AW14361">
        <f t="shared" si="2308"/>
        <v>0</v>
      </c>
    </row>
    <row r="14362" spans="5:49" x14ac:dyDescent="0.25">
      <c r="E14362" s="47">
        <f t="shared" si="2301"/>
        <v>0</v>
      </c>
      <c r="F14362" s="45">
        <f t="shared" si="2302"/>
        <v>0</v>
      </c>
      <c r="G14362" s="45" t="e">
        <f t="shared" si="2303"/>
        <v>#DIV/0!</v>
      </c>
      <c r="H14362" s="45" t="e">
        <f t="shared" si="2304"/>
        <v>#DIV/0!</v>
      </c>
      <c r="AN14362">
        <f t="shared" si="2310"/>
        <v>0</v>
      </c>
      <c r="AO14362">
        <f t="shared" si="2305"/>
        <v>0</v>
      </c>
      <c r="AP14362">
        <f t="shared" si="2306"/>
        <v>0</v>
      </c>
      <c r="AQ14362">
        <f t="shared" si="2307"/>
        <v>0</v>
      </c>
      <c r="AV14362">
        <f t="shared" si="2309"/>
        <v>14359</v>
      </c>
      <c r="AW14362">
        <f t="shared" si="2308"/>
        <v>0</v>
      </c>
    </row>
    <row r="14363" spans="5:49" x14ac:dyDescent="0.25">
      <c r="E14363" s="47">
        <f t="shared" si="2301"/>
        <v>0</v>
      </c>
      <c r="F14363" s="45">
        <f t="shared" si="2302"/>
        <v>0</v>
      </c>
      <c r="G14363" s="45" t="e">
        <f t="shared" si="2303"/>
        <v>#DIV/0!</v>
      </c>
      <c r="H14363" s="45" t="e">
        <f t="shared" si="2304"/>
        <v>#DIV/0!</v>
      </c>
      <c r="AN14363">
        <f t="shared" si="2310"/>
        <v>0</v>
      </c>
      <c r="AO14363">
        <f t="shared" si="2305"/>
        <v>0</v>
      </c>
      <c r="AP14363">
        <f t="shared" si="2306"/>
        <v>0</v>
      </c>
      <c r="AQ14363">
        <f t="shared" si="2307"/>
        <v>0</v>
      </c>
      <c r="AV14363">
        <f t="shared" si="2309"/>
        <v>14360</v>
      </c>
      <c r="AW14363">
        <f t="shared" si="2308"/>
        <v>0</v>
      </c>
    </row>
    <row r="14364" spans="5:49" x14ac:dyDescent="0.25">
      <c r="E14364" s="47">
        <f t="shared" si="2301"/>
        <v>0</v>
      </c>
      <c r="F14364" s="45">
        <f t="shared" si="2302"/>
        <v>0</v>
      </c>
      <c r="G14364" s="45" t="e">
        <f t="shared" si="2303"/>
        <v>#DIV/0!</v>
      </c>
      <c r="H14364" s="45" t="e">
        <f t="shared" si="2304"/>
        <v>#DIV/0!</v>
      </c>
      <c r="AN14364">
        <f t="shared" si="2310"/>
        <v>0</v>
      </c>
      <c r="AO14364">
        <f t="shared" si="2305"/>
        <v>0</v>
      </c>
      <c r="AP14364">
        <f t="shared" si="2306"/>
        <v>0</v>
      </c>
      <c r="AQ14364">
        <f t="shared" si="2307"/>
        <v>0</v>
      </c>
      <c r="AV14364">
        <f t="shared" si="2309"/>
        <v>14361</v>
      </c>
      <c r="AW14364">
        <f t="shared" si="2308"/>
        <v>0</v>
      </c>
    </row>
    <row r="14365" spans="5:49" x14ac:dyDescent="0.25">
      <c r="E14365" s="47">
        <f t="shared" si="2301"/>
        <v>0</v>
      </c>
      <c r="F14365" s="45">
        <f t="shared" si="2302"/>
        <v>0</v>
      </c>
      <c r="G14365" s="45" t="e">
        <f t="shared" si="2303"/>
        <v>#DIV/0!</v>
      </c>
      <c r="H14365" s="45" t="e">
        <f t="shared" si="2304"/>
        <v>#DIV/0!</v>
      </c>
      <c r="AN14365">
        <f t="shared" si="2310"/>
        <v>0</v>
      </c>
      <c r="AO14365">
        <f t="shared" si="2305"/>
        <v>0</v>
      </c>
      <c r="AP14365">
        <f t="shared" si="2306"/>
        <v>0</v>
      </c>
      <c r="AQ14365">
        <f t="shared" si="2307"/>
        <v>0</v>
      </c>
      <c r="AV14365">
        <f t="shared" si="2309"/>
        <v>14362</v>
      </c>
      <c r="AW14365">
        <f t="shared" si="2308"/>
        <v>0</v>
      </c>
    </row>
    <row r="14366" spans="5:49" x14ac:dyDescent="0.25">
      <c r="E14366" s="47">
        <f t="shared" si="2301"/>
        <v>0</v>
      </c>
      <c r="F14366" s="45">
        <f t="shared" si="2302"/>
        <v>0</v>
      </c>
      <c r="G14366" s="45" t="e">
        <f t="shared" si="2303"/>
        <v>#DIV/0!</v>
      </c>
      <c r="H14366" s="45" t="e">
        <f t="shared" si="2304"/>
        <v>#DIV/0!</v>
      </c>
      <c r="AN14366">
        <f t="shared" si="2310"/>
        <v>0</v>
      </c>
      <c r="AO14366">
        <f t="shared" si="2305"/>
        <v>0</v>
      </c>
      <c r="AP14366">
        <f t="shared" si="2306"/>
        <v>0</v>
      </c>
      <c r="AQ14366">
        <f t="shared" si="2307"/>
        <v>0</v>
      </c>
      <c r="AV14366">
        <f t="shared" si="2309"/>
        <v>14363</v>
      </c>
      <c r="AW14366">
        <f t="shared" si="2308"/>
        <v>0</v>
      </c>
    </row>
    <row r="14367" spans="5:49" x14ac:dyDescent="0.25">
      <c r="E14367" s="47">
        <f t="shared" si="2301"/>
        <v>0</v>
      </c>
      <c r="F14367" s="45">
        <f t="shared" si="2302"/>
        <v>0</v>
      </c>
      <c r="G14367" s="45" t="e">
        <f t="shared" si="2303"/>
        <v>#DIV/0!</v>
      </c>
      <c r="H14367" s="45" t="e">
        <f t="shared" si="2304"/>
        <v>#DIV/0!</v>
      </c>
      <c r="AN14367">
        <f t="shared" si="2310"/>
        <v>0</v>
      </c>
      <c r="AO14367">
        <f t="shared" si="2305"/>
        <v>0</v>
      </c>
      <c r="AP14367">
        <f t="shared" si="2306"/>
        <v>0</v>
      </c>
      <c r="AQ14367">
        <f t="shared" si="2307"/>
        <v>0</v>
      </c>
      <c r="AV14367">
        <f t="shared" si="2309"/>
        <v>14364</v>
      </c>
      <c r="AW14367">
        <f t="shared" si="2308"/>
        <v>0</v>
      </c>
    </row>
    <row r="14368" spans="5:49" x14ac:dyDescent="0.25">
      <c r="E14368" s="47">
        <f t="shared" si="2301"/>
        <v>0</v>
      </c>
      <c r="F14368" s="45">
        <f t="shared" si="2302"/>
        <v>0</v>
      </c>
      <c r="G14368" s="45" t="e">
        <f t="shared" si="2303"/>
        <v>#DIV/0!</v>
      </c>
      <c r="H14368" s="45" t="e">
        <f t="shared" si="2304"/>
        <v>#DIV/0!</v>
      </c>
      <c r="AN14368">
        <f t="shared" si="2310"/>
        <v>0</v>
      </c>
      <c r="AO14368">
        <f t="shared" si="2305"/>
        <v>0</v>
      </c>
      <c r="AP14368">
        <f t="shared" si="2306"/>
        <v>0</v>
      </c>
      <c r="AQ14368">
        <f t="shared" si="2307"/>
        <v>0</v>
      </c>
      <c r="AV14368">
        <f t="shared" si="2309"/>
        <v>14365</v>
      </c>
      <c r="AW14368">
        <f t="shared" si="2308"/>
        <v>0</v>
      </c>
    </row>
    <row r="14369" spans="5:49" x14ac:dyDescent="0.25">
      <c r="E14369" s="47">
        <f t="shared" si="2301"/>
        <v>0</v>
      </c>
      <c r="F14369" s="45">
        <f t="shared" si="2302"/>
        <v>0</v>
      </c>
      <c r="G14369" s="45" t="e">
        <f t="shared" si="2303"/>
        <v>#DIV/0!</v>
      </c>
      <c r="H14369" s="45" t="e">
        <f t="shared" si="2304"/>
        <v>#DIV/0!</v>
      </c>
      <c r="AN14369">
        <f t="shared" si="2310"/>
        <v>0</v>
      </c>
      <c r="AO14369">
        <f t="shared" si="2305"/>
        <v>0</v>
      </c>
      <c r="AP14369">
        <f t="shared" si="2306"/>
        <v>0</v>
      </c>
      <c r="AQ14369">
        <f t="shared" si="2307"/>
        <v>0</v>
      </c>
      <c r="AV14369">
        <f t="shared" si="2309"/>
        <v>14366</v>
      </c>
      <c r="AW14369">
        <f t="shared" si="2308"/>
        <v>0</v>
      </c>
    </row>
    <row r="14370" spans="5:49" x14ac:dyDescent="0.25">
      <c r="E14370" s="47">
        <f t="shared" si="2301"/>
        <v>0</v>
      </c>
      <c r="F14370" s="45">
        <f t="shared" si="2302"/>
        <v>0</v>
      </c>
      <c r="G14370" s="45" t="e">
        <f t="shared" si="2303"/>
        <v>#DIV/0!</v>
      </c>
      <c r="H14370" s="45" t="e">
        <f t="shared" si="2304"/>
        <v>#DIV/0!</v>
      </c>
      <c r="AN14370">
        <f t="shared" si="2310"/>
        <v>0</v>
      </c>
      <c r="AO14370">
        <f t="shared" si="2305"/>
        <v>0</v>
      </c>
      <c r="AP14370">
        <f t="shared" si="2306"/>
        <v>0</v>
      </c>
      <c r="AQ14370">
        <f t="shared" si="2307"/>
        <v>0</v>
      </c>
      <c r="AV14370">
        <f t="shared" si="2309"/>
        <v>14367</v>
      </c>
      <c r="AW14370">
        <f t="shared" si="2308"/>
        <v>0</v>
      </c>
    </row>
    <row r="14371" spans="5:49" x14ac:dyDescent="0.25">
      <c r="E14371" s="47">
        <f t="shared" si="2301"/>
        <v>0</v>
      </c>
      <c r="F14371" s="45">
        <f t="shared" si="2302"/>
        <v>0</v>
      </c>
      <c r="G14371" s="45" t="e">
        <f t="shared" si="2303"/>
        <v>#DIV/0!</v>
      </c>
      <c r="H14371" s="45" t="e">
        <f t="shared" si="2304"/>
        <v>#DIV/0!</v>
      </c>
      <c r="AN14371">
        <f t="shared" si="2310"/>
        <v>0</v>
      </c>
      <c r="AO14371">
        <f t="shared" si="2305"/>
        <v>0</v>
      </c>
      <c r="AP14371">
        <f t="shared" si="2306"/>
        <v>0</v>
      </c>
      <c r="AQ14371">
        <f t="shared" si="2307"/>
        <v>0</v>
      </c>
      <c r="AV14371">
        <f t="shared" si="2309"/>
        <v>14368</v>
      </c>
      <c r="AW14371">
        <f t="shared" si="2308"/>
        <v>0</v>
      </c>
    </row>
    <row r="14372" spans="5:49" x14ac:dyDescent="0.25">
      <c r="E14372" s="47">
        <f t="shared" si="2301"/>
        <v>0</v>
      </c>
      <c r="F14372" s="45">
        <f t="shared" si="2302"/>
        <v>0</v>
      </c>
      <c r="G14372" s="45" t="e">
        <f t="shared" si="2303"/>
        <v>#DIV/0!</v>
      </c>
      <c r="H14372" s="45" t="e">
        <f t="shared" si="2304"/>
        <v>#DIV/0!</v>
      </c>
      <c r="AN14372">
        <f t="shared" si="2310"/>
        <v>0</v>
      </c>
      <c r="AO14372">
        <f t="shared" si="2305"/>
        <v>0</v>
      </c>
      <c r="AP14372">
        <f t="shared" si="2306"/>
        <v>0</v>
      </c>
      <c r="AQ14372">
        <f t="shared" si="2307"/>
        <v>0</v>
      </c>
      <c r="AV14372">
        <f t="shared" si="2309"/>
        <v>14369</v>
      </c>
      <c r="AW14372">
        <f t="shared" si="2308"/>
        <v>0</v>
      </c>
    </row>
    <row r="14373" spans="5:49" x14ac:dyDescent="0.25">
      <c r="E14373" s="47">
        <f t="shared" si="2301"/>
        <v>0</v>
      </c>
      <c r="F14373" s="45">
        <f t="shared" si="2302"/>
        <v>0</v>
      </c>
      <c r="G14373" s="45" t="e">
        <f t="shared" si="2303"/>
        <v>#DIV/0!</v>
      </c>
      <c r="H14373" s="45" t="e">
        <f t="shared" si="2304"/>
        <v>#DIV/0!</v>
      </c>
      <c r="AN14373">
        <f t="shared" si="2310"/>
        <v>0</v>
      </c>
      <c r="AO14373">
        <f t="shared" si="2305"/>
        <v>0</v>
      </c>
      <c r="AP14373">
        <f t="shared" si="2306"/>
        <v>0</v>
      </c>
      <c r="AQ14373">
        <f t="shared" si="2307"/>
        <v>0</v>
      </c>
      <c r="AV14373">
        <f t="shared" si="2309"/>
        <v>14370</v>
      </c>
      <c r="AW14373">
        <f t="shared" si="2308"/>
        <v>0</v>
      </c>
    </row>
    <row r="14374" spans="5:49" x14ac:dyDescent="0.25">
      <c r="E14374" s="47">
        <f t="shared" si="2301"/>
        <v>0</v>
      </c>
      <c r="F14374" s="45">
        <f t="shared" si="2302"/>
        <v>0</v>
      </c>
      <c r="G14374" s="45" t="e">
        <f t="shared" si="2303"/>
        <v>#DIV/0!</v>
      </c>
      <c r="H14374" s="45" t="e">
        <f t="shared" si="2304"/>
        <v>#DIV/0!</v>
      </c>
      <c r="AN14374">
        <f t="shared" si="2310"/>
        <v>0</v>
      </c>
      <c r="AO14374">
        <f t="shared" si="2305"/>
        <v>0</v>
      </c>
      <c r="AP14374">
        <f t="shared" si="2306"/>
        <v>0</v>
      </c>
      <c r="AQ14374">
        <f t="shared" si="2307"/>
        <v>0</v>
      </c>
      <c r="AV14374">
        <f t="shared" si="2309"/>
        <v>14371</v>
      </c>
      <c r="AW14374">
        <f t="shared" si="2308"/>
        <v>0</v>
      </c>
    </row>
    <row r="14375" spans="5:49" x14ac:dyDescent="0.25">
      <c r="E14375" s="47">
        <f t="shared" si="2301"/>
        <v>0</v>
      </c>
      <c r="F14375" s="45">
        <f t="shared" si="2302"/>
        <v>0</v>
      </c>
      <c r="G14375" s="45" t="e">
        <f t="shared" si="2303"/>
        <v>#DIV/0!</v>
      </c>
      <c r="H14375" s="45" t="e">
        <f t="shared" si="2304"/>
        <v>#DIV/0!</v>
      </c>
      <c r="AN14375">
        <f t="shared" si="2310"/>
        <v>0</v>
      </c>
      <c r="AO14375">
        <f t="shared" si="2305"/>
        <v>0</v>
      </c>
      <c r="AP14375">
        <f t="shared" si="2306"/>
        <v>0</v>
      </c>
      <c r="AQ14375">
        <f t="shared" si="2307"/>
        <v>0</v>
      </c>
      <c r="AV14375">
        <f t="shared" si="2309"/>
        <v>14372</v>
      </c>
      <c r="AW14375">
        <f t="shared" si="2308"/>
        <v>0</v>
      </c>
    </row>
    <row r="14376" spans="5:49" x14ac:dyDescent="0.25">
      <c r="E14376" s="47">
        <f t="shared" si="2301"/>
        <v>0</v>
      </c>
      <c r="F14376" s="45">
        <f t="shared" si="2302"/>
        <v>0</v>
      </c>
      <c r="G14376" s="45" t="e">
        <f t="shared" si="2303"/>
        <v>#DIV/0!</v>
      </c>
      <c r="H14376" s="45" t="e">
        <f t="shared" si="2304"/>
        <v>#DIV/0!</v>
      </c>
      <c r="AN14376">
        <f t="shared" si="2310"/>
        <v>0</v>
      </c>
      <c r="AO14376">
        <f t="shared" si="2305"/>
        <v>0</v>
      </c>
      <c r="AP14376">
        <f t="shared" si="2306"/>
        <v>0</v>
      </c>
      <c r="AQ14376">
        <f t="shared" si="2307"/>
        <v>0</v>
      </c>
      <c r="AV14376">
        <f t="shared" si="2309"/>
        <v>14373</v>
      </c>
      <c r="AW14376">
        <f t="shared" si="2308"/>
        <v>0</v>
      </c>
    </row>
    <row r="14377" spans="5:49" x14ac:dyDescent="0.25">
      <c r="E14377" s="47">
        <f t="shared" si="2301"/>
        <v>0</v>
      </c>
      <c r="F14377" s="45">
        <f t="shared" si="2302"/>
        <v>0</v>
      </c>
      <c r="G14377" s="45" t="e">
        <f t="shared" si="2303"/>
        <v>#DIV/0!</v>
      </c>
      <c r="H14377" s="45" t="e">
        <f t="shared" si="2304"/>
        <v>#DIV/0!</v>
      </c>
      <c r="AN14377">
        <f t="shared" si="2310"/>
        <v>0</v>
      </c>
      <c r="AO14377">
        <f t="shared" si="2305"/>
        <v>0</v>
      </c>
      <c r="AP14377">
        <f t="shared" si="2306"/>
        <v>0</v>
      </c>
      <c r="AQ14377">
        <f t="shared" si="2307"/>
        <v>0</v>
      </c>
      <c r="AV14377">
        <f t="shared" si="2309"/>
        <v>14374</v>
      </c>
      <c r="AW14377">
        <f t="shared" si="2308"/>
        <v>0</v>
      </c>
    </row>
    <row r="14378" spans="5:49" x14ac:dyDescent="0.25">
      <c r="E14378" s="47">
        <f t="shared" si="2301"/>
        <v>0</v>
      </c>
      <c r="F14378" s="45">
        <f t="shared" si="2302"/>
        <v>0</v>
      </c>
      <c r="G14378" s="45" t="e">
        <f t="shared" si="2303"/>
        <v>#DIV/0!</v>
      </c>
      <c r="H14378" s="45" t="e">
        <f t="shared" si="2304"/>
        <v>#DIV/0!</v>
      </c>
      <c r="AN14378">
        <f t="shared" si="2310"/>
        <v>0</v>
      </c>
      <c r="AO14378">
        <f t="shared" si="2305"/>
        <v>0</v>
      </c>
      <c r="AP14378">
        <f t="shared" si="2306"/>
        <v>0</v>
      </c>
      <c r="AQ14378">
        <f t="shared" si="2307"/>
        <v>0</v>
      </c>
      <c r="AV14378">
        <f t="shared" si="2309"/>
        <v>14375</v>
      </c>
      <c r="AW14378">
        <f t="shared" si="2308"/>
        <v>0</v>
      </c>
    </row>
    <row r="14379" spans="5:49" x14ac:dyDescent="0.25">
      <c r="E14379" s="47">
        <f t="shared" si="2301"/>
        <v>0</v>
      </c>
      <c r="F14379" s="45">
        <f t="shared" si="2302"/>
        <v>0</v>
      </c>
      <c r="G14379" s="45" t="e">
        <f t="shared" si="2303"/>
        <v>#DIV/0!</v>
      </c>
      <c r="H14379" s="45" t="e">
        <f t="shared" si="2304"/>
        <v>#DIV/0!</v>
      </c>
      <c r="AN14379">
        <f t="shared" si="2310"/>
        <v>0</v>
      </c>
      <c r="AO14379">
        <f t="shared" si="2305"/>
        <v>0</v>
      </c>
      <c r="AP14379">
        <f t="shared" si="2306"/>
        <v>0</v>
      </c>
      <c r="AQ14379">
        <f t="shared" si="2307"/>
        <v>0</v>
      </c>
      <c r="AV14379">
        <f t="shared" si="2309"/>
        <v>14376</v>
      </c>
      <c r="AW14379">
        <f t="shared" si="2308"/>
        <v>0</v>
      </c>
    </row>
    <row r="14380" spans="5:49" x14ac:dyDescent="0.25">
      <c r="E14380" s="47">
        <f t="shared" si="2301"/>
        <v>0</v>
      </c>
      <c r="F14380" s="45">
        <f t="shared" si="2302"/>
        <v>0</v>
      </c>
      <c r="G14380" s="45" t="e">
        <f t="shared" si="2303"/>
        <v>#DIV/0!</v>
      </c>
      <c r="H14380" s="45" t="e">
        <f t="shared" si="2304"/>
        <v>#DIV/0!</v>
      </c>
      <c r="AN14380">
        <f t="shared" si="2310"/>
        <v>0</v>
      </c>
      <c r="AO14380">
        <f t="shared" si="2305"/>
        <v>0</v>
      </c>
      <c r="AP14380">
        <f t="shared" si="2306"/>
        <v>0</v>
      </c>
      <c r="AQ14380">
        <f t="shared" si="2307"/>
        <v>0</v>
      </c>
      <c r="AV14380">
        <f t="shared" si="2309"/>
        <v>14377</v>
      </c>
      <c r="AW14380">
        <f t="shared" si="2308"/>
        <v>0</v>
      </c>
    </row>
    <row r="14381" spans="5:49" x14ac:dyDescent="0.25">
      <c r="E14381" s="47">
        <f t="shared" si="2301"/>
        <v>0</v>
      </c>
      <c r="F14381" s="45">
        <f t="shared" si="2302"/>
        <v>0</v>
      </c>
      <c r="G14381" s="45" t="e">
        <f t="shared" si="2303"/>
        <v>#DIV/0!</v>
      </c>
      <c r="H14381" s="45" t="e">
        <f t="shared" si="2304"/>
        <v>#DIV/0!</v>
      </c>
      <c r="AN14381">
        <f t="shared" si="2310"/>
        <v>0</v>
      </c>
      <c r="AO14381">
        <f t="shared" si="2305"/>
        <v>0</v>
      </c>
      <c r="AP14381">
        <f t="shared" si="2306"/>
        <v>0</v>
      </c>
      <c r="AQ14381">
        <f t="shared" si="2307"/>
        <v>0</v>
      </c>
      <c r="AV14381">
        <f t="shared" si="2309"/>
        <v>14378</v>
      </c>
      <c r="AW14381">
        <f t="shared" si="2308"/>
        <v>0</v>
      </c>
    </row>
    <row r="14382" spans="5:49" x14ac:dyDescent="0.25">
      <c r="E14382" s="47">
        <f t="shared" si="2301"/>
        <v>0</v>
      </c>
      <c r="F14382" s="45">
        <f t="shared" si="2302"/>
        <v>0</v>
      </c>
      <c r="G14382" s="45" t="e">
        <f t="shared" si="2303"/>
        <v>#DIV/0!</v>
      </c>
      <c r="H14382" s="45" t="e">
        <f t="shared" si="2304"/>
        <v>#DIV/0!</v>
      </c>
      <c r="AN14382">
        <f t="shared" si="2310"/>
        <v>0</v>
      </c>
      <c r="AO14382">
        <f t="shared" si="2305"/>
        <v>0</v>
      </c>
      <c r="AP14382">
        <f t="shared" si="2306"/>
        <v>0</v>
      </c>
      <c r="AQ14382">
        <f t="shared" si="2307"/>
        <v>0</v>
      </c>
      <c r="AV14382">
        <f t="shared" si="2309"/>
        <v>14379</v>
      </c>
      <c r="AW14382">
        <f t="shared" si="2308"/>
        <v>0</v>
      </c>
    </row>
    <row r="14383" spans="5:49" x14ac:dyDescent="0.25">
      <c r="E14383" s="47">
        <f t="shared" si="2301"/>
        <v>0</v>
      </c>
      <c r="F14383" s="45">
        <f t="shared" si="2302"/>
        <v>0</v>
      </c>
      <c r="G14383" s="45" t="e">
        <f t="shared" si="2303"/>
        <v>#DIV/0!</v>
      </c>
      <c r="H14383" s="45" t="e">
        <f t="shared" si="2304"/>
        <v>#DIV/0!</v>
      </c>
      <c r="AN14383">
        <f t="shared" si="2310"/>
        <v>0</v>
      </c>
      <c r="AO14383">
        <f t="shared" si="2305"/>
        <v>0</v>
      </c>
      <c r="AP14383">
        <f t="shared" si="2306"/>
        <v>0</v>
      </c>
      <c r="AQ14383">
        <f t="shared" si="2307"/>
        <v>0</v>
      </c>
      <c r="AV14383">
        <f t="shared" si="2309"/>
        <v>14380</v>
      </c>
      <c r="AW14383">
        <f t="shared" si="2308"/>
        <v>0</v>
      </c>
    </row>
    <row r="14384" spans="5:49" x14ac:dyDescent="0.25">
      <c r="E14384" s="47">
        <f t="shared" si="2301"/>
        <v>0</v>
      </c>
      <c r="F14384" s="45">
        <f t="shared" si="2302"/>
        <v>0</v>
      </c>
      <c r="G14384" s="45" t="e">
        <f t="shared" si="2303"/>
        <v>#DIV/0!</v>
      </c>
      <c r="H14384" s="45" t="e">
        <f t="shared" si="2304"/>
        <v>#DIV/0!</v>
      </c>
      <c r="AN14384">
        <f t="shared" si="2310"/>
        <v>0</v>
      </c>
      <c r="AO14384">
        <f t="shared" si="2305"/>
        <v>0</v>
      </c>
      <c r="AP14384">
        <f t="shared" si="2306"/>
        <v>0</v>
      </c>
      <c r="AQ14384">
        <f t="shared" si="2307"/>
        <v>0</v>
      </c>
      <c r="AV14384">
        <f t="shared" si="2309"/>
        <v>14381</v>
      </c>
      <c r="AW14384">
        <f t="shared" si="2308"/>
        <v>0</v>
      </c>
    </row>
    <row r="14385" spans="5:49" x14ac:dyDescent="0.25">
      <c r="E14385" s="47">
        <f t="shared" si="2301"/>
        <v>0</v>
      </c>
      <c r="F14385" s="45">
        <f t="shared" si="2302"/>
        <v>0</v>
      </c>
      <c r="G14385" s="45" t="e">
        <f t="shared" si="2303"/>
        <v>#DIV/0!</v>
      </c>
      <c r="H14385" s="45" t="e">
        <f t="shared" si="2304"/>
        <v>#DIV/0!</v>
      </c>
      <c r="AN14385">
        <f t="shared" si="2310"/>
        <v>0</v>
      </c>
      <c r="AO14385">
        <f t="shared" si="2305"/>
        <v>0</v>
      </c>
      <c r="AP14385">
        <f t="shared" si="2306"/>
        <v>0</v>
      </c>
      <c r="AQ14385">
        <f t="shared" si="2307"/>
        <v>0</v>
      </c>
      <c r="AV14385">
        <f t="shared" si="2309"/>
        <v>14382</v>
      </c>
      <c r="AW14385">
        <f t="shared" si="2308"/>
        <v>0</v>
      </c>
    </row>
    <row r="14386" spans="5:49" x14ac:dyDescent="0.25">
      <c r="E14386" s="47">
        <f t="shared" si="2301"/>
        <v>0</v>
      </c>
      <c r="F14386" s="45">
        <f t="shared" si="2302"/>
        <v>0</v>
      </c>
      <c r="G14386" s="45" t="e">
        <f t="shared" si="2303"/>
        <v>#DIV/0!</v>
      </c>
      <c r="H14386" s="45" t="e">
        <f t="shared" si="2304"/>
        <v>#DIV/0!</v>
      </c>
      <c r="AN14386">
        <f t="shared" si="2310"/>
        <v>0</v>
      </c>
      <c r="AO14386">
        <f t="shared" si="2305"/>
        <v>0</v>
      </c>
      <c r="AP14386">
        <f t="shared" si="2306"/>
        <v>0</v>
      </c>
      <c r="AQ14386">
        <f t="shared" si="2307"/>
        <v>0</v>
      </c>
      <c r="AV14386">
        <f t="shared" si="2309"/>
        <v>14383</v>
      </c>
      <c r="AW14386">
        <f t="shared" si="2308"/>
        <v>0</v>
      </c>
    </row>
    <row r="14387" spans="5:49" x14ac:dyDescent="0.25">
      <c r="E14387" s="47">
        <f t="shared" si="2301"/>
        <v>0</v>
      </c>
      <c r="F14387" s="45">
        <f t="shared" si="2302"/>
        <v>0</v>
      </c>
      <c r="G14387" s="45" t="e">
        <f t="shared" si="2303"/>
        <v>#DIV/0!</v>
      </c>
      <c r="H14387" s="45" t="e">
        <f t="shared" si="2304"/>
        <v>#DIV/0!</v>
      </c>
      <c r="AN14387">
        <f t="shared" si="2310"/>
        <v>0</v>
      </c>
      <c r="AO14387">
        <f t="shared" si="2305"/>
        <v>0</v>
      </c>
      <c r="AP14387">
        <f t="shared" si="2306"/>
        <v>0</v>
      </c>
      <c r="AQ14387">
        <f t="shared" si="2307"/>
        <v>0</v>
      </c>
      <c r="AV14387">
        <f t="shared" si="2309"/>
        <v>14384</v>
      </c>
      <c r="AW14387">
        <f t="shared" si="2308"/>
        <v>0</v>
      </c>
    </row>
    <row r="14388" spans="5:49" x14ac:dyDescent="0.25">
      <c r="E14388" s="47">
        <f t="shared" si="2301"/>
        <v>0</v>
      </c>
      <c r="F14388" s="45">
        <f t="shared" si="2302"/>
        <v>0</v>
      </c>
      <c r="G14388" s="45" t="e">
        <f t="shared" si="2303"/>
        <v>#DIV/0!</v>
      </c>
      <c r="H14388" s="45" t="e">
        <f t="shared" si="2304"/>
        <v>#DIV/0!</v>
      </c>
      <c r="AN14388">
        <f t="shared" si="2310"/>
        <v>0</v>
      </c>
      <c r="AO14388">
        <f t="shared" si="2305"/>
        <v>0</v>
      </c>
      <c r="AP14388">
        <f t="shared" si="2306"/>
        <v>0</v>
      </c>
      <c r="AQ14388">
        <f t="shared" si="2307"/>
        <v>0</v>
      </c>
      <c r="AV14388">
        <f t="shared" si="2309"/>
        <v>14385</v>
      </c>
      <c r="AW14388">
        <f t="shared" si="2308"/>
        <v>0</v>
      </c>
    </row>
    <row r="14389" spans="5:49" x14ac:dyDescent="0.25">
      <c r="E14389" s="47">
        <f t="shared" si="2301"/>
        <v>0</v>
      </c>
      <c r="F14389" s="45">
        <f t="shared" si="2302"/>
        <v>0</v>
      </c>
      <c r="G14389" s="45" t="e">
        <f t="shared" si="2303"/>
        <v>#DIV/0!</v>
      </c>
      <c r="H14389" s="45" t="e">
        <f t="shared" si="2304"/>
        <v>#DIV/0!</v>
      </c>
      <c r="AN14389">
        <f t="shared" si="2310"/>
        <v>0</v>
      </c>
      <c r="AO14389">
        <f t="shared" si="2305"/>
        <v>0</v>
      </c>
      <c r="AP14389">
        <f t="shared" si="2306"/>
        <v>0</v>
      </c>
      <c r="AQ14389">
        <f t="shared" si="2307"/>
        <v>0</v>
      </c>
      <c r="AV14389">
        <f t="shared" si="2309"/>
        <v>14386</v>
      </c>
      <c r="AW14389">
        <f t="shared" si="2308"/>
        <v>0</v>
      </c>
    </row>
    <row r="14390" spans="5:49" x14ac:dyDescent="0.25">
      <c r="E14390" s="47">
        <f t="shared" si="2301"/>
        <v>0</v>
      </c>
      <c r="F14390" s="45">
        <f t="shared" si="2302"/>
        <v>0</v>
      </c>
      <c r="G14390" s="45" t="e">
        <f t="shared" si="2303"/>
        <v>#DIV/0!</v>
      </c>
      <c r="H14390" s="45" t="e">
        <f t="shared" si="2304"/>
        <v>#DIV/0!</v>
      </c>
      <c r="AN14390">
        <f t="shared" si="2310"/>
        <v>0</v>
      </c>
      <c r="AO14390">
        <f t="shared" si="2305"/>
        <v>0</v>
      </c>
      <c r="AP14390">
        <f t="shared" si="2306"/>
        <v>0</v>
      </c>
      <c r="AQ14390">
        <f t="shared" si="2307"/>
        <v>0</v>
      </c>
      <c r="AV14390">
        <f t="shared" si="2309"/>
        <v>14387</v>
      </c>
      <c r="AW14390">
        <f t="shared" si="2308"/>
        <v>0</v>
      </c>
    </row>
    <row r="14391" spans="5:49" x14ac:dyDescent="0.25">
      <c r="E14391" s="47">
        <f t="shared" si="2301"/>
        <v>0</v>
      </c>
      <c r="F14391" s="45">
        <f t="shared" si="2302"/>
        <v>0</v>
      </c>
      <c r="G14391" s="45" t="e">
        <f t="shared" si="2303"/>
        <v>#DIV/0!</v>
      </c>
      <c r="H14391" s="45" t="e">
        <f t="shared" si="2304"/>
        <v>#DIV/0!</v>
      </c>
      <c r="AN14391">
        <f t="shared" si="2310"/>
        <v>0</v>
      </c>
      <c r="AO14391">
        <f t="shared" si="2305"/>
        <v>0</v>
      </c>
      <c r="AP14391">
        <f t="shared" si="2306"/>
        <v>0</v>
      </c>
      <c r="AQ14391">
        <f t="shared" si="2307"/>
        <v>0</v>
      </c>
      <c r="AV14391">
        <f t="shared" si="2309"/>
        <v>14388</v>
      </c>
      <c r="AW14391">
        <f t="shared" si="2308"/>
        <v>0</v>
      </c>
    </row>
    <row r="14392" spans="5:49" x14ac:dyDescent="0.25">
      <c r="E14392" s="47">
        <f t="shared" si="2301"/>
        <v>0</v>
      </c>
      <c r="F14392" s="45">
        <f t="shared" si="2302"/>
        <v>0</v>
      </c>
      <c r="G14392" s="45" t="e">
        <f t="shared" si="2303"/>
        <v>#DIV/0!</v>
      </c>
      <c r="H14392" s="45" t="e">
        <f t="shared" si="2304"/>
        <v>#DIV/0!</v>
      </c>
      <c r="AN14392">
        <f t="shared" si="2310"/>
        <v>0</v>
      </c>
      <c r="AO14392">
        <f t="shared" si="2305"/>
        <v>0</v>
      </c>
      <c r="AP14392">
        <f t="shared" si="2306"/>
        <v>0</v>
      </c>
      <c r="AQ14392">
        <f t="shared" si="2307"/>
        <v>0</v>
      </c>
      <c r="AV14392">
        <f t="shared" si="2309"/>
        <v>14389</v>
      </c>
      <c r="AW14392">
        <f t="shared" si="2308"/>
        <v>0</v>
      </c>
    </row>
    <row r="14393" spans="5:49" x14ac:dyDescent="0.25">
      <c r="E14393" s="47">
        <f t="shared" si="2301"/>
        <v>0</v>
      </c>
      <c r="F14393" s="45">
        <f t="shared" si="2302"/>
        <v>0</v>
      </c>
      <c r="G14393" s="45" t="e">
        <f t="shared" si="2303"/>
        <v>#DIV/0!</v>
      </c>
      <c r="H14393" s="45" t="e">
        <f t="shared" si="2304"/>
        <v>#DIV/0!</v>
      </c>
      <c r="AN14393">
        <f t="shared" si="2310"/>
        <v>0</v>
      </c>
      <c r="AO14393">
        <f t="shared" si="2305"/>
        <v>0</v>
      </c>
      <c r="AP14393">
        <f t="shared" si="2306"/>
        <v>0</v>
      </c>
      <c r="AQ14393">
        <f t="shared" si="2307"/>
        <v>0</v>
      </c>
      <c r="AV14393">
        <f t="shared" si="2309"/>
        <v>14390</v>
      </c>
      <c r="AW14393">
        <f t="shared" si="2308"/>
        <v>0</v>
      </c>
    </row>
    <row r="14394" spans="5:49" x14ac:dyDescent="0.25">
      <c r="E14394" s="47">
        <f t="shared" si="2301"/>
        <v>0</v>
      </c>
      <c r="F14394" s="45">
        <f t="shared" si="2302"/>
        <v>0</v>
      </c>
      <c r="G14394" s="45" t="e">
        <f t="shared" si="2303"/>
        <v>#DIV/0!</v>
      </c>
      <c r="H14394" s="45" t="e">
        <f t="shared" si="2304"/>
        <v>#DIV/0!</v>
      </c>
      <c r="AN14394">
        <f t="shared" si="2310"/>
        <v>0</v>
      </c>
      <c r="AO14394">
        <f t="shared" si="2305"/>
        <v>0</v>
      </c>
      <c r="AP14394">
        <f t="shared" si="2306"/>
        <v>0</v>
      </c>
      <c r="AQ14394">
        <f t="shared" si="2307"/>
        <v>0</v>
      </c>
      <c r="AV14394">
        <f t="shared" si="2309"/>
        <v>14391</v>
      </c>
      <c r="AW14394">
        <f t="shared" si="2308"/>
        <v>0</v>
      </c>
    </row>
    <row r="14395" spans="5:49" x14ac:dyDescent="0.25">
      <c r="E14395" s="47">
        <f t="shared" si="2301"/>
        <v>0</v>
      </c>
      <c r="F14395" s="45">
        <f t="shared" si="2302"/>
        <v>0</v>
      </c>
      <c r="G14395" s="45" t="e">
        <f t="shared" si="2303"/>
        <v>#DIV/0!</v>
      </c>
      <c r="H14395" s="45" t="e">
        <f t="shared" si="2304"/>
        <v>#DIV/0!</v>
      </c>
      <c r="AN14395">
        <f t="shared" si="2310"/>
        <v>0</v>
      </c>
      <c r="AO14395">
        <f t="shared" si="2305"/>
        <v>0</v>
      </c>
      <c r="AP14395">
        <f t="shared" si="2306"/>
        <v>0</v>
      </c>
      <c r="AQ14395">
        <f t="shared" si="2307"/>
        <v>0</v>
      </c>
      <c r="AV14395">
        <f t="shared" si="2309"/>
        <v>14392</v>
      </c>
      <c r="AW14395">
        <f t="shared" si="2308"/>
        <v>0</v>
      </c>
    </row>
    <row r="14396" spans="5:49" x14ac:dyDescent="0.25">
      <c r="E14396" s="47">
        <f t="shared" si="2301"/>
        <v>0</v>
      </c>
      <c r="F14396" s="45">
        <f t="shared" si="2302"/>
        <v>0</v>
      </c>
      <c r="G14396" s="45" t="e">
        <f t="shared" si="2303"/>
        <v>#DIV/0!</v>
      </c>
      <c r="H14396" s="45" t="e">
        <f t="shared" si="2304"/>
        <v>#DIV/0!</v>
      </c>
      <c r="AN14396">
        <f t="shared" si="2310"/>
        <v>0</v>
      </c>
      <c r="AO14396">
        <f t="shared" si="2305"/>
        <v>0</v>
      </c>
      <c r="AP14396">
        <f t="shared" si="2306"/>
        <v>0</v>
      </c>
      <c r="AQ14396">
        <f t="shared" si="2307"/>
        <v>0</v>
      </c>
      <c r="AV14396">
        <f t="shared" si="2309"/>
        <v>14393</v>
      </c>
      <c r="AW14396">
        <f t="shared" si="2308"/>
        <v>0</v>
      </c>
    </row>
    <row r="14397" spans="5:49" x14ac:dyDescent="0.25">
      <c r="E14397" s="47">
        <f t="shared" si="2301"/>
        <v>0</v>
      </c>
      <c r="F14397" s="45">
        <f t="shared" si="2302"/>
        <v>0</v>
      </c>
      <c r="G14397" s="45" t="e">
        <f t="shared" si="2303"/>
        <v>#DIV/0!</v>
      </c>
      <c r="H14397" s="45" t="e">
        <f t="shared" si="2304"/>
        <v>#DIV/0!</v>
      </c>
      <c r="AN14397">
        <f t="shared" si="2310"/>
        <v>0</v>
      </c>
      <c r="AO14397">
        <f t="shared" si="2305"/>
        <v>0</v>
      </c>
      <c r="AP14397">
        <f t="shared" si="2306"/>
        <v>0</v>
      </c>
      <c r="AQ14397">
        <f t="shared" si="2307"/>
        <v>0</v>
      </c>
      <c r="AV14397">
        <f t="shared" si="2309"/>
        <v>14394</v>
      </c>
      <c r="AW14397">
        <f t="shared" si="2308"/>
        <v>0</v>
      </c>
    </row>
    <row r="14398" spans="5:49" x14ac:dyDescent="0.25">
      <c r="E14398" s="47">
        <f t="shared" si="2301"/>
        <v>0</v>
      </c>
      <c r="F14398" s="45">
        <f t="shared" si="2302"/>
        <v>0</v>
      </c>
      <c r="G14398" s="45" t="e">
        <f t="shared" si="2303"/>
        <v>#DIV/0!</v>
      </c>
      <c r="H14398" s="45" t="e">
        <f t="shared" si="2304"/>
        <v>#DIV/0!</v>
      </c>
      <c r="AN14398">
        <f t="shared" si="2310"/>
        <v>0</v>
      </c>
      <c r="AO14398">
        <f t="shared" si="2305"/>
        <v>0</v>
      </c>
      <c r="AP14398">
        <f t="shared" si="2306"/>
        <v>0</v>
      </c>
      <c r="AQ14398">
        <f t="shared" si="2307"/>
        <v>0</v>
      </c>
      <c r="AV14398">
        <f t="shared" si="2309"/>
        <v>14395</v>
      </c>
      <c r="AW14398">
        <f t="shared" si="2308"/>
        <v>0</v>
      </c>
    </row>
    <row r="14399" spans="5:49" x14ac:dyDescent="0.25">
      <c r="E14399" s="47">
        <f t="shared" si="2301"/>
        <v>0</v>
      </c>
      <c r="F14399" s="45">
        <f t="shared" si="2302"/>
        <v>0</v>
      </c>
      <c r="G14399" s="45" t="e">
        <f t="shared" si="2303"/>
        <v>#DIV/0!</v>
      </c>
      <c r="H14399" s="45" t="e">
        <f t="shared" si="2304"/>
        <v>#DIV/0!</v>
      </c>
      <c r="AN14399">
        <f t="shared" si="2310"/>
        <v>0</v>
      </c>
      <c r="AO14399">
        <f t="shared" si="2305"/>
        <v>0</v>
      </c>
      <c r="AP14399">
        <f t="shared" si="2306"/>
        <v>0</v>
      </c>
      <c r="AQ14399">
        <f t="shared" si="2307"/>
        <v>0</v>
      </c>
      <c r="AV14399">
        <f t="shared" si="2309"/>
        <v>14396</v>
      </c>
      <c r="AW14399">
        <f t="shared" si="2308"/>
        <v>0</v>
      </c>
    </row>
    <row r="14400" spans="5:49" x14ac:dyDescent="0.25">
      <c r="E14400" s="47">
        <f t="shared" si="2301"/>
        <v>0</v>
      </c>
      <c r="F14400" s="45">
        <f t="shared" si="2302"/>
        <v>0</v>
      </c>
      <c r="G14400" s="45" t="e">
        <f t="shared" si="2303"/>
        <v>#DIV/0!</v>
      </c>
      <c r="H14400" s="45" t="e">
        <f t="shared" si="2304"/>
        <v>#DIV/0!</v>
      </c>
      <c r="AN14400">
        <f t="shared" si="2310"/>
        <v>0</v>
      </c>
      <c r="AO14400">
        <f t="shared" si="2305"/>
        <v>0</v>
      </c>
      <c r="AP14400">
        <f t="shared" si="2306"/>
        <v>0</v>
      </c>
      <c r="AQ14400">
        <f t="shared" si="2307"/>
        <v>0</v>
      </c>
      <c r="AV14400">
        <f t="shared" si="2309"/>
        <v>14397</v>
      </c>
      <c r="AW14400">
        <f t="shared" si="2308"/>
        <v>0</v>
      </c>
    </row>
    <row r="14401" spans="5:49" x14ac:dyDescent="0.25">
      <c r="E14401" s="47">
        <f t="shared" si="2301"/>
        <v>0</v>
      </c>
      <c r="F14401" s="45">
        <f t="shared" si="2302"/>
        <v>0</v>
      </c>
      <c r="G14401" s="45" t="e">
        <f t="shared" si="2303"/>
        <v>#DIV/0!</v>
      </c>
      <c r="H14401" s="45" t="e">
        <f t="shared" si="2304"/>
        <v>#DIV/0!</v>
      </c>
      <c r="AN14401">
        <f t="shared" si="2310"/>
        <v>0</v>
      </c>
      <c r="AO14401">
        <f t="shared" si="2305"/>
        <v>0</v>
      </c>
      <c r="AP14401">
        <f t="shared" si="2306"/>
        <v>0</v>
      </c>
      <c r="AQ14401">
        <f t="shared" si="2307"/>
        <v>0</v>
      </c>
      <c r="AV14401">
        <f t="shared" si="2309"/>
        <v>14398</v>
      </c>
      <c r="AW14401">
        <f t="shared" si="2308"/>
        <v>0</v>
      </c>
    </row>
    <row r="14402" spans="5:49" x14ac:dyDescent="0.25">
      <c r="E14402" s="47">
        <f t="shared" ref="E14402:E14465" si="2311">ROUNDDOWN(C14404,0)</f>
        <v>0</v>
      </c>
      <c r="F14402" s="45">
        <f t="shared" ref="F14402:F14465" si="2312">HOUR(C14404)</f>
        <v>0</v>
      </c>
      <c r="G14402" s="45" t="e">
        <f t="shared" ref="G14402:G14465" si="2313">D14404/H14402</f>
        <v>#DIV/0!</v>
      </c>
      <c r="H14402" s="45" t="e">
        <f t="shared" ref="H14402:H14465" si="2314">AVERAGEIFS(D:D,E:E,E14402)</f>
        <v>#DIV/0!</v>
      </c>
      <c r="AN14402">
        <f t="shared" si="2310"/>
        <v>0</v>
      </c>
      <c r="AO14402">
        <f t="shared" si="2305"/>
        <v>0</v>
      </c>
      <c r="AP14402">
        <f t="shared" si="2306"/>
        <v>0</v>
      </c>
      <c r="AQ14402">
        <f t="shared" si="2307"/>
        <v>0</v>
      </c>
      <c r="AV14402">
        <f t="shared" si="2309"/>
        <v>14399</v>
      </c>
      <c r="AW14402">
        <f t="shared" si="2308"/>
        <v>0</v>
      </c>
    </row>
    <row r="14403" spans="5:49" x14ac:dyDescent="0.25">
      <c r="E14403" s="47">
        <f t="shared" si="2311"/>
        <v>0</v>
      </c>
      <c r="F14403" s="45">
        <f t="shared" si="2312"/>
        <v>0</v>
      </c>
      <c r="G14403" s="45" t="e">
        <f t="shared" si="2313"/>
        <v>#DIV/0!</v>
      </c>
      <c r="H14403" s="45" t="e">
        <f t="shared" si="2314"/>
        <v>#DIV/0!</v>
      </c>
      <c r="AN14403">
        <f t="shared" si="2310"/>
        <v>0</v>
      </c>
      <c r="AO14403">
        <f t="shared" si="2305"/>
        <v>0</v>
      </c>
      <c r="AP14403">
        <f t="shared" si="2306"/>
        <v>0</v>
      </c>
      <c r="AQ14403">
        <f t="shared" si="2307"/>
        <v>0</v>
      </c>
      <c r="AV14403">
        <f t="shared" si="2309"/>
        <v>14400</v>
      </c>
      <c r="AW14403">
        <f t="shared" si="2308"/>
        <v>0</v>
      </c>
    </row>
    <row r="14404" spans="5:49" x14ac:dyDescent="0.25">
      <c r="E14404" s="47">
        <f t="shared" si="2311"/>
        <v>0</v>
      </c>
      <c r="F14404" s="45">
        <f t="shared" si="2312"/>
        <v>0</v>
      </c>
      <c r="G14404" s="45" t="e">
        <f t="shared" si="2313"/>
        <v>#DIV/0!</v>
      </c>
      <c r="H14404" s="45" t="e">
        <f t="shared" si="2314"/>
        <v>#DIV/0!</v>
      </c>
      <c r="AN14404">
        <f t="shared" si="2310"/>
        <v>0</v>
      </c>
      <c r="AO14404">
        <f t="shared" ref="AO14404:AO14467" si="2315">ROUNDUP((C14404-$C$4)/7,0)</f>
        <v>0</v>
      </c>
      <c r="AP14404">
        <f t="shared" ref="AP14404:AP14467" si="2316">ROUNDUP((C14404-$C$4)/1,0)</f>
        <v>0</v>
      </c>
      <c r="AQ14404">
        <f t="shared" ref="AQ14404:AQ14467" si="2317">ROUNDUP((C14404-$C$4)*24,0)</f>
        <v>0</v>
      </c>
      <c r="AV14404">
        <f t="shared" si="2309"/>
        <v>14401</v>
      </c>
      <c r="AW14404">
        <f t="shared" ref="AW14404:AW14467" si="2318">SUMIFS(AN:AN,AQ:AQ,AV14404)</f>
        <v>0</v>
      </c>
    </row>
    <row r="14405" spans="5:49" x14ac:dyDescent="0.25">
      <c r="E14405" s="47">
        <f t="shared" si="2311"/>
        <v>0</v>
      </c>
      <c r="F14405" s="45">
        <f t="shared" si="2312"/>
        <v>0</v>
      </c>
      <c r="G14405" s="45" t="e">
        <f t="shared" si="2313"/>
        <v>#DIV/0!</v>
      </c>
      <c r="H14405" s="45" t="e">
        <f t="shared" si="2314"/>
        <v>#DIV/0!</v>
      </c>
      <c r="AN14405">
        <f t="shared" si="2310"/>
        <v>0</v>
      </c>
      <c r="AO14405">
        <f t="shared" si="2315"/>
        <v>0</v>
      </c>
      <c r="AP14405">
        <f t="shared" si="2316"/>
        <v>0</v>
      </c>
      <c r="AQ14405">
        <f t="shared" si="2317"/>
        <v>0</v>
      </c>
      <c r="AV14405">
        <f t="shared" ref="AV14405:AV14468" si="2319">1+AV14404</f>
        <v>14402</v>
      </c>
      <c r="AW14405">
        <f t="shared" si="2318"/>
        <v>0</v>
      </c>
    </row>
    <row r="14406" spans="5:49" x14ac:dyDescent="0.25">
      <c r="E14406" s="47">
        <f t="shared" si="2311"/>
        <v>0</v>
      </c>
      <c r="F14406" s="45">
        <f t="shared" si="2312"/>
        <v>0</v>
      </c>
      <c r="G14406" s="45" t="e">
        <f t="shared" si="2313"/>
        <v>#DIV/0!</v>
      </c>
      <c r="H14406" s="45" t="e">
        <f t="shared" si="2314"/>
        <v>#DIV/0!</v>
      </c>
      <c r="AN14406">
        <f t="shared" si="2310"/>
        <v>0</v>
      </c>
      <c r="AO14406">
        <f t="shared" si="2315"/>
        <v>0</v>
      </c>
      <c r="AP14406">
        <f t="shared" si="2316"/>
        <v>0</v>
      </c>
      <c r="AQ14406">
        <f t="shared" si="2317"/>
        <v>0</v>
      </c>
      <c r="AV14406">
        <f t="shared" si="2319"/>
        <v>14403</v>
      </c>
      <c r="AW14406">
        <f t="shared" si="2318"/>
        <v>0</v>
      </c>
    </row>
    <row r="14407" spans="5:49" x14ac:dyDescent="0.25">
      <c r="E14407" s="47">
        <f t="shared" si="2311"/>
        <v>0</v>
      </c>
      <c r="F14407" s="45">
        <f t="shared" si="2312"/>
        <v>0</v>
      </c>
      <c r="G14407" s="45" t="e">
        <f t="shared" si="2313"/>
        <v>#DIV/0!</v>
      </c>
      <c r="H14407" s="45" t="e">
        <f t="shared" si="2314"/>
        <v>#DIV/0!</v>
      </c>
      <c r="AN14407">
        <f t="shared" si="2310"/>
        <v>0</v>
      </c>
      <c r="AO14407">
        <f t="shared" si="2315"/>
        <v>0</v>
      </c>
      <c r="AP14407">
        <f t="shared" si="2316"/>
        <v>0</v>
      </c>
      <c r="AQ14407">
        <f t="shared" si="2317"/>
        <v>0</v>
      </c>
      <c r="AV14407">
        <f t="shared" si="2319"/>
        <v>14404</v>
      </c>
      <c r="AW14407">
        <f t="shared" si="2318"/>
        <v>0</v>
      </c>
    </row>
    <row r="14408" spans="5:49" x14ac:dyDescent="0.25">
      <c r="E14408" s="47">
        <f t="shared" si="2311"/>
        <v>0</v>
      </c>
      <c r="F14408" s="45">
        <f t="shared" si="2312"/>
        <v>0</v>
      </c>
      <c r="G14408" s="45" t="e">
        <f t="shared" si="2313"/>
        <v>#DIV/0!</v>
      </c>
      <c r="H14408" s="45" t="e">
        <f t="shared" si="2314"/>
        <v>#DIV/0!</v>
      </c>
      <c r="AN14408">
        <f t="shared" ref="AN14408:AN14471" si="2320">D14408*(C14408-C14407)*86400*$B$15</f>
        <v>0</v>
      </c>
      <c r="AO14408">
        <f t="shared" si="2315"/>
        <v>0</v>
      </c>
      <c r="AP14408">
        <f t="shared" si="2316"/>
        <v>0</v>
      </c>
      <c r="AQ14408">
        <f t="shared" si="2317"/>
        <v>0</v>
      </c>
      <c r="AV14408">
        <f t="shared" si="2319"/>
        <v>14405</v>
      </c>
      <c r="AW14408">
        <f t="shared" si="2318"/>
        <v>0</v>
      </c>
    </row>
    <row r="14409" spans="5:49" x14ac:dyDescent="0.25">
      <c r="E14409" s="47">
        <f t="shared" si="2311"/>
        <v>0</v>
      </c>
      <c r="F14409" s="45">
        <f t="shared" si="2312"/>
        <v>0</v>
      </c>
      <c r="G14409" s="45" t="e">
        <f t="shared" si="2313"/>
        <v>#DIV/0!</v>
      </c>
      <c r="H14409" s="45" t="e">
        <f t="shared" si="2314"/>
        <v>#DIV/0!</v>
      </c>
      <c r="AN14409">
        <f t="shared" si="2320"/>
        <v>0</v>
      </c>
      <c r="AO14409">
        <f t="shared" si="2315"/>
        <v>0</v>
      </c>
      <c r="AP14409">
        <f t="shared" si="2316"/>
        <v>0</v>
      </c>
      <c r="AQ14409">
        <f t="shared" si="2317"/>
        <v>0</v>
      </c>
      <c r="AV14409">
        <f t="shared" si="2319"/>
        <v>14406</v>
      </c>
      <c r="AW14409">
        <f t="shared" si="2318"/>
        <v>0</v>
      </c>
    </row>
    <row r="14410" spans="5:49" x14ac:dyDescent="0.25">
      <c r="E14410" s="47">
        <f t="shared" si="2311"/>
        <v>0</v>
      </c>
      <c r="F14410" s="45">
        <f t="shared" si="2312"/>
        <v>0</v>
      </c>
      <c r="G14410" s="45" t="e">
        <f t="shared" si="2313"/>
        <v>#DIV/0!</v>
      </c>
      <c r="H14410" s="45" t="e">
        <f t="shared" si="2314"/>
        <v>#DIV/0!</v>
      </c>
      <c r="AN14410">
        <f t="shared" si="2320"/>
        <v>0</v>
      </c>
      <c r="AO14410">
        <f t="shared" si="2315"/>
        <v>0</v>
      </c>
      <c r="AP14410">
        <f t="shared" si="2316"/>
        <v>0</v>
      </c>
      <c r="AQ14410">
        <f t="shared" si="2317"/>
        <v>0</v>
      </c>
      <c r="AV14410">
        <f t="shared" si="2319"/>
        <v>14407</v>
      </c>
      <c r="AW14410">
        <f t="shared" si="2318"/>
        <v>0</v>
      </c>
    </row>
    <row r="14411" spans="5:49" x14ac:dyDescent="0.25">
      <c r="E14411" s="47">
        <f t="shared" si="2311"/>
        <v>0</v>
      </c>
      <c r="F14411" s="45">
        <f t="shared" si="2312"/>
        <v>0</v>
      </c>
      <c r="G14411" s="45" t="e">
        <f t="shared" si="2313"/>
        <v>#DIV/0!</v>
      </c>
      <c r="H14411" s="45" t="e">
        <f t="shared" si="2314"/>
        <v>#DIV/0!</v>
      </c>
      <c r="AN14411">
        <f t="shared" si="2320"/>
        <v>0</v>
      </c>
      <c r="AO14411">
        <f t="shared" si="2315"/>
        <v>0</v>
      </c>
      <c r="AP14411">
        <f t="shared" si="2316"/>
        <v>0</v>
      </c>
      <c r="AQ14411">
        <f t="shared" si="2317"/>
        <v>0</v>
      </c>
      <c r="AV14411">
        <f t="shared" si="2319"/>
        <v>14408</v>
      </c>
      <c r="AW14411">
        <f t="shared" si="2318"/>
        <v>0</v>
      </c>
    </row>
    <row r="14412" spans="5:49" x14ac:dyDescent="0.25">
      <c r="E14412" s="47">
        <f t="shared" si="2311"/>
        <v>0</v>
      </c>
      <c r="F14412" s="45">
        <f t="shared" si="2312"/>
        <v>0</v>
      </c>
      <c r="G14412" s="45" t="e">
        <f t="shared" si="2313"/>
        <v>#DIV/0!</v>
      </c>
      <c r="H14412" s="45" t="e">
        <f t="shared" si="2314"/>
        <v>#DIV/0!</v>
      </c>
      <c r="AN14412">
        <f t="shared" si="2320"/>
        <v>0</v>
      </c>
      <c r="AO14412">
        <f t="shared" si="2315"/>
        <v>0</v>
      </c>
      <c r="AP14412">
        <f t="shared" si="2316"/>
        <v>0</v>
      </c>
      <c r="AQ14412">
        <f t="shared" si="2317"/>
        <v>0</v>
      </c>
      <c r="AV14412">
        <f t="shared" si="2319"/>
        <v>14409</v>
      </c>
      <c r="AW14412">
        <f t="shared" si="2318"/>
        <v>0</v>
      </c>
    </row>
    <row r="14413" spans="5:49" x14ac:dyDescent="0.25">
      <c r="E14413" s="47">
        <f t="shared" si="2311"/>
        <v>0</v>
      </c>
      <c r="F14413" s="45">
        <f t="shared" si="2312"/>
        <v>0</v>
      </c>
      <c r="G14413" s="45" t="e">
        <f t="shared" si="2313"/>
        <v>#DIV/0!</v>
      </c>
      <c r="H14413" s="45" t="e">
        <f t="shared" si="2314"/>
        <v>#DIV/0!</v>
      </c>
      <c r="AN14413">
        <f t="shared" si="2320"/>
        <v>0</v>
      </c>
      <c r="AO14413">
        <f t="shared" si="2315"/>
        <v>0</v>
      </c>
      <c r="AP14413">
        <f t="shared" si="2316"/>
        <v>0</v>
      </c>
      <c r="AQ14413">
        <f t="shared" si="2317"/>
        <v>0</v>
      </c>
      <c r="AV14413">
        <f t="shared" si="2319"/>
        <v>14410</v>
      </c>
      <c r="AW14413">
        <f t="shared" si="2318"/>
        <v>0</v>
      </c>
    </row>
    <row r="14414" spans="5:49" x14ac:dyDescent="0.25">
      <c r="E14414" s="47">
        <f t="shared" si="2311"/>
        <v>0</v>
      </c>
      <c r="F14414" s="45">
        <f t="shared" si="2312"/>
        <v>0</v>
      </c>
      <c r="G14414" s="45" t="e">
        <f t="shared" si="2313"/>
        <v>#DIV/0!</v>
      </c>
      <c r="H14414" s="45" t="e">
        <f t="shared" si="2314"/>
        <v>#DIV/0!</v>
      </c>
      <c r="AN14414">
        <f t="shared" si="2320"/>
        <v>0</v>
      </c>
      <c r="AO14414">
        <f t="shared" si="2315"/>
        <v>0</v>
      </c>
      <c r="AP14414">
        <f t="shared" si="2316"/>
        <v>0</v>
      </c>
      <c r="AQ14414">
        <f t="shared" si="2317"/>
        <v>0</v>
      </c>
      <c r="AV14414">
        <f t="shared" si="2319"/>
        <v>14411</v>
      </c>
      <c r="AW14414">
        <f t="shared" si="2318"/>
        <v>0</v>
      </c>
    </row>
    <row r="14415" spans="5:49" x14ac:dyDescent="0.25">
      <c r="E14415" s="47">
        <f t="shared" si="2311"/>
        <v>0</v>
      </c>
      <c r="F14415" s="45">
        <f t="shared" si="2312"/>
        <v>0</v>
      </c>
      <c r="G14415" s="45" t="e">
        <f t="shared" si="2313"/>
        <v>#DIV/0!</v>
      </c>
      <c r="H14415" s="45" t="e">
        <f t="shared" si="2314"/>
        <v>#DIV/0!</v>
      </c>
      <c r="AN14415">
        <f t="shared" si="2320"/>
        <v>0</v>
      </c>
      <c r="AO14415">
        <f t="shared" si="2315"/>
        <v>0</v>
      </c>
      <c r="AP14415">
        <f t="shared" si="2316"/>
        <v>0</v>
      </c>
      <c r="AQ14415">
        <f t="shared" si="2317"/>
        <v>0</v>
      </c>
      <c r="AV14415">
        <f t="shared" si="2319"/>
        <v>14412</v>
      </c>
      <c r="AW14415">
        <f t="shared" si="2318"/>
        <v>0</v>
      </c>
    </row>
    <row r="14416" spans="5:49" x14ac:dyDescent="0.25">
      <c r="E14416" s="47">
        <f t="shared" si="2311"/>
        <v>0</v>
      </c>
      <c r="F14416" s="45">
        <f t="shared" si="2312"/>
        <v>0</v>
      </c>
      <c r="G14416" s="45" t="e">
        <f t="shared" si="2313"/>
        <v>#DIV/0!</v>
      </c>
      <c r="H14416" s="45" t="e">
        <f t="shared" si="2314"/>
        <v>#DIV/0!</v>
      </c>
      <c r="AN14416">
        <f t="shared" si="2320"/>
        <v>0</v>
      </c>
      <c r="AO14416">
        <f t="shared" si="2315"/>
        <v>0</v>
      </c>
      <c r="AP14416">
        <f t="shared" si="2316"/>
        <v>0</v>
      </c>
      <c r="AQ14416">
        <f t="shared" si="2317"/>
        <v>0</v>
      </c>
      <c r="AV14416">
        <f t="shared" si="2319"/>
        <v>14413</v>
      </c>
      <c r="AW14416">
        <f t="shared" si="2318"/>
        <v>0</v>
      </c>
    </row>
    <row r="14417" spans="5:49" x14ac:dyDescent="0.25">
      <c r="E14417" s="47">
        <f t="shared" si="2311"/>
        <v>0</v>
      </c>
      <c r="F14417" s="45">
        <f t="shared" si="2312"/>
        <v>0</v>
      </c>
      <c r="G14417" s="45" t="e">
        <f t="shared" si="2313"/>
        <v>#DIV/0!</v>
      </c>
      <c r="H14417" s="45" t="e">
        <f t="shared" si="2314"/>
        <v>#DIV/0!</v>
      </c>
      <c r="AN14417">
        <f t="shared" si="2320"/>
        <v>0</v>
      </c>
      <c r="AO14417">
        <f t="shared" si="2315"/>
        <v>0</v>
      </c>
      <c r="AP14417">
        <f t="shared" si="2316"/>
        <v>0</v>
      </c>
      <c r="AQ14417">
        <f t="shared" si="2317"/>
        <v>0</v>
      </c>
      <c r="AV14417">
        <f t="shared" si="2319"/>
        <v>14414</v>
      </c>
      <c r="AW14417">
        <f t="shared" si="2318"/>
        <v>0</v>
      </c>
    </row>
    <row r="14418" spans="5:49" x14ac:dyDescent="0.25">
      <c r="E14418" s="47">
        <f t="shared" si="2311"/>
        <v>0</v>
      </c>
      <c r="F14418" s="45">
        <f t="shared" si="2312"/>
        <v>0</v>
      </c>
      <c r="G14418" s="45" t="e">
        <f t="shared" si="2313"/>
        <v>#DIV/0!</v>
      </c>
      <c r="H14418" s="45" t="e">
        <f t="shared" si="2314"/>
        <v>#DIV/0!</v>
      </c>
      <c r="AN14418">
        <f t="shared" si="2320"/>
        <v>0</v>
      </c>
      <c r="AO14418">
        <f t="shared" si="2315"/>
        <v>0</v>
      </c>
      <c r="AP14418">
        <f t="shared" si="2316"/>
        <v>0</v>
      </c>
      <c r="AQ14418">
        <f t="shared" si="2317"/>
        <v>0</v>
      </c>
      <c r="AV14418">
        <f t="shared" si="2319"/>
        <v>14415</v>
      </c>
      <c r="AW14418">
        <f t="shared" si="2318"/>
        <v>0</v>
      </c>
    </row>
    <row r="14419" spans="5:49" x14ac:dyDescent="0.25">
      <c r="E14419" s="47">
        <f t="shared" si="2311"/>
        <v>0</v>
      </c>
      <c r="F14419" s="45">
        <f t="shared" si="2312"/>
        <v>0</v>
      </c>
      <c r="G14419" s="45" t="e">
        <f t="shared" si="2313"/>
        <v>#DIV/0!</v>
      </c>
      <c r="H14419" s="45" t="e">
        <f t="shared" si="2314"/>
        <v>#DIV/0!</v>
      </c>
      <c r="AN14419">
        <f t="shared" si="2320"/>
        <v>0</v>
      </c>
      <c r="AO14419">
        <f t="shared" si="2315"/>
        <v>0</v>
      </c>
      <c r="AP14419">
        <f t="shared" si="2316"/>
        <v>0</v>
      </c>
      <c r="AQ14419">
        <f t="shared" si="2317"/>
        <v>0</v>
      </c>
      <c r="AV14419">
        <f t="shared" si="2319"/>
        <v>14416</v>
      </c>
      <c r="AW14419">
        <f t="shared" si="2318"/>
        <v>0</v>
      </c>
    </row>
    <row r="14420" spans="5:49" x14ac:dyDescent="0.25">
      <c r="E14420" s="47">
        <f t="shared" si="2311"/>
        <v>0</v>
      </c>
      <c r="F14420" s="45">
        <f t="shared" si="2312"/>
        <v>0</v>
      </c>
      <c r="G14420" s="45" t="e">
        <f t="shared" si="2313"/>
        <v>#DIV/0!</v>
      </c>
      <c r="H14420" s="45" t="e">
        <f t="shared" si="2314"/>
        <v>#DIV/0!</v>
      </c>
      <c r="AN14420">
        <f t="shared" si="2320"/>
        <v>0</v>
      </c>
      <c r="AO14420">
        <f t="shared" si="2315"/>
        <v>0</v>
      </c>
      <c r="AP14420">
        <f t="shared" si="2316"/>
        <v>0</v>
      </c>
      <c r="AQ14420">
        <f t="shared" si="2317"/>
        <v>0</v>
      </c>
      <c r="AV14420">
        <f t="shared" si="2319"/>
        <v>14417</v>
      </c>
      <c r="AW14420">
        <f t="shared" si="2318"/>
        <v>0</v>
      </c>
    </row>
    <row r="14421" spans="5:49" x14ac:dyDescent="0.25">
      <c r="E14421" s="47">
        <f t="shared" si="2311"/>
        <v>0</v>
      </c>
      <c r="F14421" s="45">
        <f t="shared" si="2312"/>
        <v>0</v>
      </c>
      <c r="G14421" s="45" t="e">
        <f t="shared" si="2313"/>
        <v>#DIV/0!</v>
      </c>
      <c r="H14421" s="45" t="e">
        <f t="shared" si="2314"/>
        <v>#DIV/0!</v>
      </c>
      <c r="AN14421">
        <f t="shared" si="2320"/>
        <v>0</v>
      </c>
      <c r="AO14421">
        <f t="shared" si="2315"/>
        <v>0</v>
      </c>
      <c r="AP14421">
        <f t="shared" si="2316"/>
        <v>0</v>
      </c>
      <c r="AQ14421">
        <f t="shared" si="2317"/>
        <v>0</v>
      </c>
      <c r="AV14421">
        <f t="shared" si="2319"/>
        <v>14418</v>
      </c>
      <c r="AW14421">
        <f t="shared" si="2318"/>
        <v>0</v>
      </c>
    </row>
    <row r="14422" spans="5:49" x14ac:dyDescent="0.25">
      <c r="E14422" s="47">
        <f t="shared" si="2311"/>
        <v>0</v>
      </c>
      <c r="F14422" s="45">
        <f t="shared" si="2312"/>
        <v>0</v>
      </c>
      <c r="G14422" s="45" t="e">
        <f t="shared" si="2313"/>
        <v>#DIV/0!</v>
      </c>
      <c r="H14422" s="45" t="e">
        <f t="shared" si="2314"/>
        <v>#DIV/0!</v>
      </c>
      <c r="AN14422">
        <f t="shared" si="2320"/>
        <v>0</v>
      </c>
      <c r="AO14422">
        <f t="shared" si="2315"/>
        <v>0</v>
      </c>
      <c r="AP14422">
        <f t="shared" si="2316"/>
        <v>0</v>
      </c>
      <c r="AQ14422">
        <f t="shared" si="2317"/>
        <v>0</v>
      </c>
      <c r="AV14422">
        <f t="shared" si="2319"/>
        <v>14419</v>
      </c>
      <c r="AW14422">
        <f t="shared" si="2318"/>
        <v>0</v>
      </c>
    </row>
    <row r="14423" spans="5:49" x14ac:dyDescent="0.25">
      <c r="E14423" s="47">
        <f t="shared" si="2311"/>
        <v>0</v>
      </c>
      <c r="F14423" s="45">
        <f t="shared" si="2312"/>
        <v>0</v>
      </c>
      <c r="G14423" s="45" t="e">
        <f t="shared" si="2313"/>
        <v>#DIV/0!</v>
      </c>
      <c r="H14423" s="45" t="e">
        <f t="shared" si="2314"/>
        <v>#DIV/0!</v>
      </c>
      <c r="AN14423">
        <f t="shared" si="2320"/>
        <v>0</v>
      </c>
      <c r="AO14423">
        <f t="shared" si="2315"/>
        <v>0</v>
      </c>
      <c r="AP14423">
        <f t="shared" si="2316"/>
        <v>0</v>
      </c>
      <c r="AQ14423">
        <f t="shared" si="2317"/>
        <v>0</v>
      </c>
      <c r="AV14423">
        <f t="shared" si="2319"/>
        <v>14420</v>
      </c>
      <c r="AW14423">
        <f t="shared" si="2318"/>
        <v>0</v>
      </c>
    </row>
    <row r="14424" spans="5:49" x14ac:dyDescent="0.25">
      <c r="E14424" s="47">
        <f t="shared" si="2311"/>
        <v>0</v>
      </c>
      <c r="F14424" s="45">
        <f t="shared" si="2312"/>
        <v>0</v>
      </c>
      <c r="G14424" s="45" t="e">
        <f t="shared" si="2313"/>
        <v>#DIV/0!</v>
      </c>
      <c r="H14424" s="45" t="e">
        <f t="shared" si="2314"/>
        <v>#DIV/0!</v>
      </c>
      <c r="AN14424">
        <f t="shared" si="2320"/>
        <v>0</v>
      </c>
      <c r="AO14424">
        <f t="shared" si="2315"/>
        <v>0</v>
      </c>
      <c r="AP14424">
        <f t="shared" si="2316"/>
        <v>0</v>
      </c>
      <c r="AQ14424">
        <f t="shared" si="2317"/>
        <v>0</v>
      </c>
      <c r="AV14424">
        <f t="shared" si="2319"/>
        <v>14421</v>
      </c>
      <c r="AW14424">
        <f t="shared" si="2318"/>
        <v>0</v>
      </c>
    </row>
    <row r="14425" spans="5:49" x14ac:dyDescent="0.25">
      <c r="E14425" s="47">
        <f t="shared" si="2311"/>
        <v>0</v>
      </c>
      <c r="F14425" s="45">
        <f t="shared" si="2312"/>
        <v>0</v>
      </c>
      <c r="G14425" s="45" t="e">
        <f t="shared" si="2313"/>
        <v>#DIV/0!</v>
      </c>
      <c r="H14425" s="45" t="e">
        <f t="shared" si="2314"/>
        <v>#DIV/0!</v>
      </c>
      <c r="AN14425">
        <f t="shared" si="2320"/>
        <v>0</v>
      </c>
      <c r="AO14425">
        <f t="shared" si="2315"/>
        <v>0</v>
      </c>
      <c r="AP14425">
        <f t="shared" si="2316"/>
        <v>0</v>
      </c>
      <c r="AQ14425">
        <f t="shared" si="2317"/>
        <v>0</v>
      </c>
      <c r="AV14425">
        <f t="shared" si="2319"/>
        <v>14422</v>
      </c>
      <c r="AW14425">
        <f t="shared" si="2318"/>
        <v>0</v>
      </c>
    </row>
    <row r="14426" spans="5:49" x14ac:dyDescent="0.25">
      <c r="E14426" s="47">
        <f t="shared" si="2311"/>
        <v>0</v>
      </c>
      <c r="F14426" s="45">
        <f t="shared" si="2312"/>
        <v>0</v>
      </c>
      <c r="G14426" s="45" t="e">
        <f t="shared" si="2313"/>
        <v>#DIV/0!</v>
      </c>
      <c r="H14426" s="45" t="e">
        <f t="shared" si="2314"/>
        <v>#DIV/0!</v>
      </c>
      <c r="AN14426">
        <f t="shared" si="2320"/>
        <v>0</v>
      </c>
      <c r="AO14426">
        <f t="shared" si="2315"/>
        <v>0</v>
      </c>
      <c r="AP14426">
        <f t="shared" si="2316"/>
        <v>0</v>
      </c>
      <c r="AQ14426">
        <f t="shared" si="2317"/>
        <v>0</v>
      </c>
      <c r="AV14426">
        <f t="shared" si="2319"/>
        <v>14423</v>
      </c>
      <c r="AW14426">
        <f t="shared" si="2318"/>
        <v>0</v>
      </c>
    </row>
    <row r="14427" spans="5:49" x14ac:dyDescent="0.25">
      <c r="E14427" s="47">
        <f t="shared" si="2311"/>
        <v>0</v>
      </c>
      <c r="F14427" s="45">
        <f t="shared" si="2312"/>
        <v>0</v>
      </c>
      <c r="G14427" s="45" t="e">
        <f t="shared" si="2313"/>
        <v>#DIV/0!</v>
      </c>
      <c r="H14427" s="45" t="e">
        <f t="shared" si="2314"/>
        <v>#DIV/0!</v>
      </c>
      <c r="AN14427">
        <f t="shared" si="2320"/>
        <v>0</v>
      </c>
      <c r="AO14427">
        <f t="shared" si="2315"/>
        <v>0</v>
      </c>
      <c r="AP14427">
        <f t="shared" si="2316"/>
        <v>0</v>
      </c>
      <c r="AQ14427">
        <f t="shared" si="2317"/>
        <v>0</v>
      </c>
      <c r="AV14427">
        <f t="shared" si="2319"/>
        <v>14424</v>
      </c>
      <c r="AW14427">
        <f t="shared" si="2318"/>
        <v>0</v>
      </c>
    </row>
    <row r="14428" spans="5:49" x14ac:dyDescent="0.25">
      <c r="E14428" s="47">
        <f t="shared" si="2311"/>
        <v>0</v>
      </c>
      <c r="F14428" s="45">
        <f t="shared" si="2312"/>
        <v>0</v>
      </c>
      <c r="G14428" s="45" t="e">
        <f t="shared" si="2313"/>
        <v>#DIV/0!</v>
      </c>
      <c r="H14428" s="45" t="e">
        <f t="shared" si="2314"/>
        <v>#DIV/0!</v>
      </c>
      <c r="AN14428">
        <f t="shared" si="2320"/>
        <v>0</v>
      </c>
      <c r="AO14428">
        <f t="shared" si="2315"/>
        <v>0</v>
      </c>
      <c r="AP14428">
        <f t="shared" si="2316"/>
        <v>0</v>
      </c>
      <c r="AQ14428">
        <f t="shared" si="2317"/>
        <v>0</v>
      </c>
      <c r="AV14428">
        <f t="shared" si="2319"/>
        <v>14425</v>
      </c>
      <c r="AW14428">
        <f t="shared" si="2318"/>
        <v>0</v>
      </c>
    </row>
    <row r="14429" spans="5:49" x14ac:dyDescent="0.25">
      <c r="E14429" s="47">
        <f t="shared" si="2311"/>
        <v>0</v>
      </c>
      <c r="F14429" s="45">
        <f t="shared" si="2312"/>
        <v>0</v>
      </c>
      <c r="G14429" s="45" t="e">
        <f t="shared" si="2313"/>
        <v>#DIV/0!</v>
      </c>
      <c r="H14429" s="45" t="e">
        <f t="shared" si="2314"/>
        <v>#DIV/0!</v>
      </c>
      <c r="AN14429">
        <f t="shared" si="2320"/>
        <v>0</v>
      </c>
      <c r="AO14429">
        <f t="shared" si="2315"/>
        <v>0</v>
      </c>
      <c r="AP14429">
        <f t="shared" si="2316"/>
        <v>0</v>
      </c>
      <c r="AQ14429">
        <f t="shared" si="2317"/>
        <v>0</v>
      </c>
      <c r="AV14429">
        <f t="shared" si="2319"/>
        <v>14426</v>
      </c>
      <c r="AW14429">
        <f t="shared" si="2318"/>
        <v>0</v>
      </c>
    </row>
    <row r="14430" spans="5:49" x14ac:dyDescent="0.25">
      <c r="E14430" s="47">
        <f t="shared" si="2311"/>
        <v>0</v>
      </c>
      <c r="F14430" s="45">
        <f t="shared" si="2312"/>
        <v>0</v>
      </c>
      <c r="G14430" s="45" t="e">
        <f t="shared" si="2313"/>
        <v>#DIV/0!</v>
      </c>
      <c r="H14430" s="45" t="e">
        <f t="shared" si="2314"/>
        <v>#DIV/0!</v>
      </c>
      <c r="AN14430">
        <f t="shared" si="2320"/>
        <v>0</v>
      </c>
      <c r="AO14430">
        <f t="shared" si="2315"/>
        <v>0</v>
      </c>
      <c r="AP14430">
        <f t="shared" si="2316"/>
        <v>0</v>
      </c>
      <c r="AQ14430">
        <f t="shared" si="2317"/>
        <v>0</v>
      </c>
      <c r="AV14430">
        <f t="shared" si="2319"/>
        <v>14427</v>
      </c>
      <c r="AW14430">
        <f t="shared" si="2318"/>
        <v>0</v>
      </c>
    </row>
    <row r="14431" spans="5:49" x14ac:dyDescent="0.25">
      <c r="E14431" s="47">
        <f t="shared" si="2311"/>
        <v>0</v>
      </c>
      <c r="F14431" s="45">
        <f t="shared" si="2312"/>
        <v>0</v>
      </c>
      <c r="G14431" s="45" t="e">
        <f t="shared" si="2313"/>
        <v>#DIV/0!</v>
      </c>
      <c r="H14431" s="45" t="e">
        <f t="shared" si="2314"/>
        <v>#DIV/0!</v>
      </c>
      <c r="AN14431">
        <f t="shared" si="2320"/>
        <v>0</v>
      </c>
      <c r="AO14431">
        <f t="shared" si="2315"/>
        <v>0</v>
      </c>
      <c r="AP14431">
        <f t="shared" si="2316"/>
        <v>0</v>
      </c>
      <c r="AQ14431">
        <f t="shared" si="2317"/>
        <v>0</v>
      </c>
      <c r="AV14431">
        <f t="shared" si="2319"/>
        <v>14428</v>
      </c>
      <c r="AW14431">
        <f t="shared" si="2318"/>
        <v>0</v>
      </c>
    </row>
    <row r="14432" spans="5:49" x14ac:dyDescent="0.25">
      <c r="E14432" s="47">
        <f t="shared" si="2311"/>
        <v>0</v>
      </c>
      <c r="F14432" s="45">
        <f t="shared" si="2312"/>
        <v>0</v>
      </c>
      <c r="G14432" s="45" t="e">
        <f t="shared" si="2313"/>
        <v>#DIV/0!</v>
      </c>
      <c r="H14432" s="45" t="e">
        <f t="shared" si="2314"/>
        <v>#DIV/0!</v>
      </c>
      <c r="AN14432">
        <f t="shared" si="2320"/>
        <v>0</v>
      </c>
      <c r="AO14432">
        <f t="shared" si="2315"/>
        <v>0</v>
      </c>
      <c r="AP14432">
        <f t="shared" si="2316"/>
        <v>0</v>
      </c>
      <c r="AQ14432">
        <f t="shared" si="2317"/>
        <v>0</v>
      </c>
      <c r="AV14432">
        <f t="shared" si="2319"/>
        <v>14429</v>
      </c>
      <c r="AW14432">
        <f t="shared" si="2318"/>
        <v>0</v>
      </c>
    </row>
    <row r="14433" spans="5:49" x14ac:dyDescent="0.25">
      <c r="E14433" s="47">
        <f t="shared" si="2311"/>
        <v>0</v>
      </c>
      <c r="F14433" s="45">
        <f t="shared" si="2312"/>
        <v>0</v>
      </c>
      <c r="G14433" s="45" t="e">
        <f t="shared" si="2313"/>
        <v>#DIV/0!</v>
      </c>
      <c r="H14433" s="45" t="e">
        <f t="shared" si="2314"/>
        <v>#DIV/0!</v>
      </c>
      <c r="AN14433">
        <f t="shared" si="2320"/>
        <v>0</v>
      </c>
      <c r="AO14433">
        <f t="shared" si="2315"/>
        <v>0</v>
      </c>
      <c r="AP14433">
        <f t="shared" si="2316"/>
        <v>0</v>
      </c>
      <c r="AQ14433">
        <f t="shared" si="2317"/>
        <v>0</v>
      </c>
      <c r="AV14433">
        <f t="shared" si="2319"/>
        <v>14430</v>
      </c>
      <c r="AW14433">
        <f t="shared" si="2318"/>
        <v>0</v>
      </c>
    </row>
    <row r="14434" spans="5:49" x14ac:dyDescent="0.25">
      <c r="E14434" s="47">
        <f t="shared" si="2311"/>
        <v>0</v>
      </c>
      <c r="F14434" s="45">
        <f t="shared" si="2312"/>
        <v>0</v>
      </c>
      <c r="G14434" s="45" t="e">
        <f t="shared" si="2313"/>
        <v>#DIV/0!</v>
      </c>
      <c r="H14434" s="45" t="e">
        <f t="shared" si="2314"/>
        <v>#DIV/0!</v>
      </c>
      <c r="AN14434">
        <f t="shared" si="2320"/>
        <v>0</v>
      </c>
      <c r="AO14434">
        <f t="shared" si="2315"/>
        <v>0</v>
      </c>
      <c r="AP14434">
        <f t="shared" si="2316"/>
        <v>0</v>
      </c>
      <c r="AQ14434">
        <f t="shared" si="2317"/>
        <v>0</v>
      </c>
      <c r="AV14434">
        <f t="shared" si="2319"/>
        <v>14431</v>
      </c>
      <c r="AW14434">
        <f t="shared" si="2318"/>
        <v>0</v>
      </c>
    </row>
    <row r="14435" spans="5:49" x14ac:dyDescent="0.25">
      <c r="E14435" s="47">
        <f t="shared" si="2311"/>
        <v>0</v>
      </c>
      <c r="F14435" s="45">
        <f t="shared" si="2312"/>
        <v>0</v>
      </c>
      <c r="G14435" s="45" t="e">
        <f t="shared" si="2313"/>
        <v>#DIV/0!</v>
      </c>
      <c r="H14435" s="45" t="e">
        <f t="shared" si="2314"/>
        <v>#DIV/0!</v>
      </c>
      <c r="AN14435">
        <f t="shared" si="2320"/>
        <v>0</v>
      </c>
      <c r="AO14435">
        <f t="shared" si="2315"/>
        <v>0</v>
      </c>
      <c r="AP14435">
        <f t="shared" si="2316"/>
        <v>0</v>
      </c>
      <c r="AQ14435">
        <f t="shared" si="2317"/>
        <v>0</v>
      </c>
      <c r="AV14435">
        <f t="shared" si="2319"/>
        <v>14432</v>
      </c>
      <c r="AW14435">
        <f t="shared" si="2318"/>
        <v>0</v>
      </c>
    </row>
    <row r="14436" spans="5:49" x14ac:dyDescent="0.25">
      <c r="E14436" s="47">
        <f t="shared" si="2311"/>
        <v>0</v>
      </c>
      <c r="F14436" s="45">
        <f t="shared" si="2312"/>
        <v>0</v>
      </c>
      <c r="G14436" s="45" t="e">
        <f t="shared" si="2313"/>
        <v>#DIV/0!</v>
      </c>
      <c r="H14436" s="45" t="e">
        <f t="shared" si="2314"/>
        <v>#DIV/0!</v>
      </c>
      <c r="AN14436">
        <f t="shared" si="2320"/>
        <v>0</v>
      </c>
      <c r="AO14436">
        <f t="shared" si="2315"/>
        <v>0</v>
      </c>
      <c r="AP14436">
        <f t="shared" si="2316"/>
        <v>0</v>
      </c>
      <c r="AQ14436">
        <f t="shared" si="2317"/>
        <v>0</v>
      </c>
      <c r="AV14436">
        <f t="shared" si="2319"/>
        <v>14433</v>
      </c>
      <c r="AW14436">
        <f t="shared" si="2318"/>
        <v>0</v>
      </c>
    </row>
    <row r="14437" spans="5:49" x14ac:dyDescent="0.25">
      <c r="E14437" s="47">
        <f t="shared" si="2311"/>
        <v>0</v>
      </c>
      <c r="F14437" s="45">
        <f t="shared" si="2312"/>
        <v>0</v>
      </c>
      <c r="G14437" s="45" t="e">
        <f t="shared" si="2313"/>
        <v>#DIV/0!</v>
      </c>
      <c r="H14437" s="45" t="e">
        <f t="shared" si="2314"/>
        <v>#DIV/0!</v>
      </c>
      <c r="AN14437">
        <f t="shared" si="2320"/>
        <v>0</v>
      </c>
      <c r="AO14437">
        <f t="shared" si="2315"/>
        <v>0</v>
      </c>
      <c r="AP14437">
        <f t="shared" si="2316"/>
        <v>0</v>
      </c>
      <c r="AQ14437">
        <f t="shared" si="2317"/>
        <v>0</v>
      </c>
      <c r="AV14437">
        <f t="shared" si="2319"/>
        <v>14434</v>
      </c>
      <c r="AW14437">
        <f t="shared" si="2318"/>
        <v>0</v>
      </c>
    </row>
    <row r="14438" spans="5:49" x14ac:dyDescent="0.25">
      <c r="E14438" s="47">
        <f t="shared" si="2311"/>
        <v>0</v>
      </c>
      <c r="F14438" s="45">
        <f t="shared" si="2312"/>
        <v>0</v>
      </c>
      <c r="G14438" s="45" t="e">
        <f t="shared" si="2313"/>
        <v>#DIV/0!</v>
      </c>
      <c r="H14438" s="45" t="e">
        <f t="shared" si="2314"/>
        <v>#DIV/0!</v>
      </c>
      <c r="AN14438">
        <f t="shared" si="2320"/>
        <v>0</v>
      </c>
      <c r="AO14438">
        <f t="shared" si="2315"/>
        <v>0</v>
      </c>
      <c r="AP14438">
        <f t="shared" si="2316"/>
        <v>0</v>
      </c>
      <c r="AQ14438">
        <f t="shared" si="2317"/>
        <v>0</v>
      </c>
      <c r="AV14438">
        <f t="shared" si="2319"/>
        <v>14435</v>
      </c>
      <c r="AW14438">
        <f t="shared" si="2318"/>
        <v>0</v>
      </c>
    </row>
    <row r="14439" spans="5:49" x14ac:dyDescent="0.25">
      <c r="E14439" s="47">
        <f t="shared" si="2311"/>
        <v>0</v>
      </c>
      <c r="F14439" s="45">
        <f t="shared" si="2312"/>
        <v>0</v>
      </c>
      <c r="G14439" s="45" t="e">
        <f t="shared" si="2313"/>
        <v>#DIV/0!</v>
      </c>
      <c r="H14439" s="45" t="e">
        <f t="shared" si="2314"/>
        <v>#DIV/0!</v>
      </c>
      <c r="AN14439">
        <f t="shared" si="2320"/>
        <v>0</v>
      </c>
      <c r="AO14439">
        <f t="shared" si="2315"/>
        <v>0</v>
      </c>
      <c r="AP14439">
        <f t="shared" si="2316"/>
        <v>0</v>
      </c>
      <c r="AQ14439">
        <f t="shared" si="2317"/>
        <v>0</v>
      </c>
      <c r="AV14439">
        <f t="shared" si="2319"/>
        <v>14436</v>
      </c>
      <c r="AW14439">
        <f t="shared" si="2318"/>
        <v>0</v>
      </c>
    </row>
    <row r="14440" spans="5:49" x14ac:dyDescent="0.25">
      <c r="E14440" s="47">
        <f t="shared" si="2311"/>
        <v>0</v>
      </c>
      <c r="F14440" s="45">
        <f t="shared" si="2312"/>
        <v>0</v>
      </c>
      <c r="G14440" s="45" t="e">
        <f t="shared" si="2313"/>
        <v>#DIV/0!</v>
      </c>
      <c r="H14440" s="45" t="e">
        <f t="shared" si="2314"/>
        <v>#DIV/0!</v>
      </c>
      <c r="AN14440">
        <f t="shared" si="2320"/>
        <v>0</v>
      </c>
      <c r="AO14440">
        <f t="shared" si="2315"/>
        <v>0</v>
      </c>
      <c r="AP14440">
        <f t="shared" si="2316"/>
        <v>0</v>
      </c>
      <c r="AQ14440">
        <f t="shared" si="2317"/>
        <v>0</v>
      </c>
      <c r="AV14440">
        <f t="shared" si="2319"/>
        <v>14437</v>
      </c>
      <c r="AW14440">
        <f t="shared" si="2318"/>
        <v>0</v>
      </c>
    </row>
    <row r="14441" spans="5:49" x14ac:dyDescent="0.25">
      <c r="E14441" s="47">
        <f t="shared" si="2311"/>
        <v>0</v>
      </c>
      <c r="F14441" s="45">
        <f t="shared" si="2312"/>
        <v>0</v>
      </c>
      <c r="G14441" s="45" t="e">
        <f t="shared" si="2313"/>
        <v>#DIV/0!</v>
      </c>
      <c r="H14441" s="45" t="e">
        <f t="shared" si="2314"/>
        <v>#DIV/0!</v>
      </c>
      <c r="AN14441">
        <f t="shared" si="2320"/>
        <v>0</v>
      </c>
      <c r="AO14441">
        <f t="shared" si="2315"/>
        <v>0</v>
      </c>
      <c r="AP14441">
        <f t="shared" si="2316"/>
        <v>0</v>
      </c>
      <c r="AQ14441">
        <f t="shared" si="2317"/>
        <v>0</v>
      </c>
      <c r="AV14441">
        <f t="shared" si="2319"/>
        <v>14438</v>
      </c>
      <c r="AW14441">
        <f t="shared" si="2318"/>
        <v>0</v>
      </c>
    </row>
    <row r="14442" spans="5:49" x14ac:dyDescent="0.25">
      <c r="E14442" s="47">
        <f t="shared" si="2311"/>
        <v>0</v>
      </c>
      <c r="F14442" s="45">
        <f t="shared" si="2312"/>
        <v>0</v>
      </c>
      <c r="G14442" s="45" t="e">
        <f t="shared" si="2313"/>
        <v>#DIV/0!</v>
      </c>
      <c r="H14442" s="45" t="e">
        <f t="shared" si="2314"/>
        <v>#DIV/0!</v>
      </c>
      <c r="AN14442">
        <f t="shared" si="2320"/>
        <v>0</v>
      </c>
      <c r="AO14442">
        <f t="shared" si="2315"/>
        <v>0</v>
      </c>
      <c r="AP14442">
        <f t="shared" si="2316"/>
        <v>0</v>
      </c>
      <c r="AQ14442">
        <f t="shared" si="2317"/>
        <v>0</v>
      </c>
      <c r="AV14442">
        <f t="shared" si="2319"/>
        <v>14439</v>
      </c>
      <c r="AW14442">
        <f t="shared" si="2318"/>
        <v>0</v>
      </c>
    </row>
    <row r="14443" spans="5:49" x14ac:dyDescent="0.25">
      <c r="E14443" s="47">
        <f t="shared" si="2311"/>
        <v>0</v>
      </c>
      <c r="F14443" s="45">
        <f t="shared" si="2312"/>
        <v>0</v>
      </c>
      <c r="G14443" s="45" t="e">
        <f t="shared" si="2313"/>
        <v>#DIV/0!</v>
      </c>
      <c r="H14443" s="45" t="e">
        <f t="shared" si="2314"/>
        <v>#DIV/0!</v>
      </c>
      <c r="AN14443">
        <f t="shared" si="2320"/>
        <v>0</v>
      </c>
      <c r="AO14443">
        <f t="shared" si="2315"/>
        <v>0</v>
      </c>
      <c r="AP14443">
        <f t="shared" si="2316"/>
        <v>0</v>
      </c>
      <c r="AQ14443">
        <f t="shared" si="2317"/>
        <v>0</v>
      </c>
      <c r="AV14443">
        <f t="shared" si="2319"/>
        <v>14440</v>
      </c>
      <c r="AW14443">
        <f t="shared" si="2318"/>
        <v>0</v>
      </c>
    </row>
    <row r="14444" spans="5:49" x14ac:dyDescent="0.25">
      <c r="E14444" s="47">
        <f t="shared" si="2311"/>
        <v>0</v>
      </c>
      <c r="F14444" s="45">
        <f t="shared" si="2312"/>
        <v>0</v>
      </c>
      <c r="G14444" s="45" t="e">
        <f t="shared" si="2313"/>
        <v>#DIV/0!</v>
      </c>
      <c r="H14444" s="45" t="e">
        <f t="shared" si="2314"/>
        <v>#DIV/0!</v>
      </c>
      <c r="AN14444">
        <f t="shared" si="2320"/>
        <v>0</v>
      </c>
      <c r="AO14444">
        <f t="shared" si="2315"/>
        <v>0</v>
      </c>
      <c r="AP14444">
        <f t="shared" si="2316"/>
        <v>0</v>
      </c>
      <c r="AQ14444">
        <f t="shared" si="2317"/>
        <v>0</v>
      </c>
      <c r="AV14444">
        <f t="shared" si="2319"/>
        <v>14441</v>
      </c>
      <c r="AW14444">
        <f t="shared" si="2318"/>
        <v>0</v>
      </c>
    </row>
    <row r="14445" spans="5:49" x14ac:dyDescent="0.25">
      <c r="E14445" s="47">
        <f t="shared" si="2311"/>
        <v>0</v>
      </c>
      <c r="F14445" s="45">
        <f t="shared" si="2312"/>
        <v>0</v>
      </c>
      <c r="G14445" s="45" t="e">
        <f t="shared" si="2313"/>
        <v>#DIV/0!</v>
      </c>
      <c r="H14445" s="45" t="e">
        <f t="shared" si="2314"/>
        <v>#DIV/0!</v>
      </c>
      <c r="AN14445">
        <f t="shared" si="2320"/>
        <v>0</v>
      </c>
      <c r="AO14445">
        <f t="shared" si="2315"/>
        <v>0</v>
      </c>
      <c r="AP14445">
        <f t="shared" si="2316"/>
        <v>0</v>
      </c>
      <c r="AQ14445">
        <f t="shared" si="2317"/>
        <v>0</v>
      </c>
      <c r="AV14445">
        <f t="shared" si="2319"/>
        <v>14442</v>
      </c>
      <c r="AW14445">
        <f t="shared" si="2318"/>
        <v>0</v>
      </c>
    </row>
    <row r="14446" spans="5:49" x14ac:dyDescent="0.25">
      <c r="E14446" s="47">
        <f t="shared" si="2311"/>
        <v>0</v>
      </c>
      <c r="F14446" s="45">
        <f t="shared" si="2312"/>
        <v>0</v>
      </c>
      <c r="G14446" s="45" t="e">
        <f t="shared" si="2313"/>
        <v>#DIV/0!</v>
      </c>
      <c r="H14446" s="45" t="e">
        <f t="shared" si="2314"/>
        <v>#DIV/0!</v>
      </c>
      <c r="AN14446">
        <f t="shared" si="2320"/>
        <v>0</v>
      </c>
      <c r="AO14446">
        <f t="shared" si="2315"/>
        <v>0</v>
      </c>
      <c r="AP14446">
        <f t="shared" si="2316"/>
        <v>0</v>
      </c>
      <c r="AQ14446">
        <f t="shared" si="2317"/>
        <v>0</v>
      </c>
      <c r="AV14446">
        <f t="shared" si="2319"/>
        <v>14443</v>
      </c>
      <c r="AW14446">
        <f t="shared" si="2318"/>
        <v>0</v>
      </c>
    </row>
    <row r="14447" spans="5:49" x14ac:dyDescent="0.25">
      <c r="E14447" s="47">
        <f t="shared" si="2311"/>
        <v>0</v>
      </c>
      <c r="F14447" s="45">
        <f t="shared" si="2312"/>
        <v>0</v>
      </c>
      <c r="G14447" s="45" t="e">
        <f t="shared" si="2313"/>
        <v>#DIV/0!</v>
      </c>
      <c r="H14447" s="45" t="e">
        <f t="shared" si="2314"/>
        <v>#DIV/0!</v>
      </c>
      <c r="AN14447">
        <f t="shared" si="2320"/>
        <v>0</v>
      </c>
      <c r="AO14447">
        <f t="shared" si="2315"/>
        <v>0</v>
      </c>
      <c r="AP14447">
        <f t="shared" si="2316"/>
        <v>0</v>
      </c>
      <c r="AQ14447">
        <f t="shared" si="2317"/>
        <v>0</v>
      </c>
      <c r="AV14447">
        <f t="shared" si="2319"/>
        <v>14444</v>
      </c>
      <c r="AW14447">
        <f t="shared" si="2318"/>
        <v>0</v>
      </c>
    </row>
    <row r="14448" spans="5:49" x14ac:dyDescent="0.25">
      <c r="E14448" s="47">
        <f t="shared" si="2311"/>
        <v>0</v>
      </c>
      <c r="F14448" s="45">
        <f t="shared" si="2312"/>
        <v>0</v>
      </c>
      <c r="G14448" s="45" t="e">
        <f t="shared" si="2313"/>
        <v>#DIV/0!</v>
      </c>
      <c r="H14448" s="45" t="e">
        <f t="shared" si="2314"/>
        <v>#DIV/0!</v>
      </c>
      <c r="AN14448">
        <f t="shared" si="2320"/>
        <v>0</v>
      </c>
      <c r="AO14448">
        <f t="shared" si="2315"/>
        <v>0</v>
      </c>
      <c r="AP14448">
        <f t="shared" si="2316"/>
        <v>0</v>
      </c>
      <c r="AQ14448">
        <f t="shared" si="2317"/>
        <v>0</v>
      </c>
      <c r="AV14448">
        <f t="shared" si="2319"/>
        <v>14445</v>
      </c>
      <c r="AW14448">
        <f t="shared" si="2318"/>
        <v>0</v>
      </c>
    </row>
    <row r="14449" spans="5:49" x14ac:dyDescent="0.25">
      <c r="E14449" s="47">
        <f t="shared" si="2311"/>
        <v>0</v>
      </c>
      <c r="F14449" s="45">
        <f t="shared" si="2312"/>
        <v>0</v>
      </c>
      <c r="G14449" s="45" t="e">
        <f t="shared" si="2313"/>
        <v>#DIV/0!</v>
      </c>
      <c r="H14449" s="45" t="e">
        <f t="shared" si="2314"/>
        <v>#DIV/0!</v>
      </c>
      <c r="AN14449">
        <f t="shared" si="2320"/>
        <v>0</v>
      </c>
      <c r="AO14449">
        <f t="shared" si="2315"/>
        <v>0</v>
      </c>
      <c r="AP14449">
        <f t="shared" si="2316"/>
        <v>0</v>
      </c>
      <c r="AQ14449">
        <f t="shared" si="2317"/>
        <v>0</v>
      </c>
      <c r="AV14449">
        <f t="shared" si="2319"/>
        <v>14446</v>
      </c>
      <c r="AW14449">
        <f t="shared" si="2318"/>
        <v>0</v>
      </c>
    </row>
    <row r="14450" spans="5:49" x14ac:dyDescent="0.25">
      <c r="E14450" s="47">
        <f t="shared" si="2311"/>
        <v>0</v>
      </c>
      <c r="F14450" s="45">
        <f t="shared" si="2312"/>
        <v>0</v>
      </c>
      <c r="G14450" s="45" t="e">
        <f t="shared" si="2313"/>
        <v>#DIV/0!</v>
      </c>
      <c r="H14450" s="45" t="e">
        <f t="shared" si="2314"/>
        <v>#DIV/0!</v>
      </c>
      <c r="AN14450">
        <f t="shared" si="2320"/>
        <v>0</v>
      </c>
      <c r="AO14450">
        <f t="shared" si="2315"/>
        <v>0</v>
      </c>
      <c r="AP14450">
        <f t="shared" si="2316"/>
        <v>0</v>
      </c>
      <c r="AQ14450">
        <f t="shared" si="2317"/>
        <v>0</v>
      </c>
      <c r="AV14450">
        <f t="shared" si="2319"/>
        <v>14447</v>
      </c>
      <c r="AW14450">
        <f t="shared" si="2318"/>
        <v>0</v>
      </c>
    </row>
    <row r="14451" spans="5:49" x14ac:dyDescent="0.25">
      <c r="E14451" s="47">
        <f t="shared" si="2311"/>
        <v>0</v>
      </c>
      <c r="F14451" s="45">
        <f t="shared" si="2312"/>
        <v>0</v>
      </c>
      <c r="G14451" s="45" t="e">
        <f t="shared" si="2313"/>
        <v>#DIV/0!</v>
      </c>
      <c r="H14451" s="45" t="e">
        <f t="shared" si="2314"/>
        <v>#DIV/0!</v>
      </c>
      <c r="AN14451">
        <f t="shared" si="2320"/>
        <v>0</v>
      </c>
      <c r="AO14451">
        <f t="shared" si="2315"/>
        <v>0</v>
      </c>
      <c r="AP14451">
        <f t="shared" si="2316"/>
        <v>0</v>
      </c>
      <c r="AQ14451">
        <f t="shared" si="2317"/>
        <v>0</v>
      </c>
      <c r="AV14451">
        <f t="shared" si="2319"/>
        <v>14448</v>
      </c>
      <c r="AW14451">
        <f t="shared" si="2318"/>
        <v>0</v>
      </c>
    </row>
    <row r="14452" spans="5:49" x14ac:dyDescent="0.25">
      <c r="E14452" s="47">
        <f t="shared" si="2311"/>
        <v>0</v>
      </c>
      <c r="F14452" s="45">
        <f t="shared" si="2312"/>
        <v>0</v>
      </c>
      <c r="G14452" s="45" t="e">
        <f t="shared" si="2313"/>
        <v>#DIV/0!</v>
      </c>
      <c r="H14452" s="45" t="e">
        <f t="shared" si="2314"/>
        <v>#DIV/0!</v>
      </c>
      <c r="AN14452">
        <f t="shared" si="2320"/>
        <v>0</v>
      </c>
      <c r="AO14452">
        <f t="shared" si="2315"/>
        <v>0</v>
      </c>
      <c r="AP14452">
        <f t="shared" si="2316"/>
        <v>0</v>
      </c>
      <c r="AQ14452">
        <f t="shared" si="2317"/>
        <v>0</v>
      </c>
      <c r="AV14452">
        <f t="shared" si="2319"/>
        <v>14449</v>
      </c>
      <c r="AW14452">
        <f t="shared" si="2318"/>
        <v>0</v>
      </c>
    </row>
    <row r="14453" spans="5:49" x14ac:dyDescent="0.25">
      <c r="E14453" s="47">
        <f t="shared" si="2311"/>
        <v>0</v>
      </c>
      <c r="F14453" s="45">
        <f t="shared" si="2312"/>
        <v>0</v>
      </c>
      <c r="G14453" s="45" t="e">
        <f t="shared" si="2313"/>
        <v>#DIV/0!</v>
      </c>
      <c r="H14453" s="45" t="e">
        <f t="shared" si="2314"/>
        <v>#DIV/0!</v>
      </c>
      <c r="AN14453">
        <f t="shared" si="2320"/>
        <v>0</v>
      </c>
      <c r="AO14453">
        <f t="shared" si="2315"/>
        <v>0</v>
      </c>
      <c r="AP14453">
        <f t="shared" si="2316"/>
        <v>0</v>
      </c>
      <c r="AQ14453">
        <f t="shared" si="2317"/>
        <v>0</v>
      </c>
      <c r="AV14453">
        <f t="shared" si="2319"/>
        <v>14450</v>
      </c>
      <c r="AW14453">
        <f t="shared" si="2318"/>
        <v>0</v>
      </c>
    </row>
    <row r="14454" spans="5:49" x14ac:dyDescent="0.25">
      <c r="E14454" s="47">
        <f t="shared" si="2311"/>
        <v>0</v>
      </c>
      <c r="F14454" s="45">
        <f t="shared" si="2312"/>
        <v>0</v>
      </c>
      <c r="G14454" s="45" t="e">
        <f t="shared" si="2313"/>
        <v>#DIV/0!</v>
      </c>
      <c r="H14454" s="45" t="e">
        <f t="shared" si="2314"/>
        <v>#DIV/0!</v>
      </c>
      <c r="AN14454">
        <f t="shared" si="2320"/>
        <v>0</v>
      </c>
      <c r="AO14454">
        <f t="shared" si="2315"/>
        <v>0</v>
      </c>
      <c r="AP14454">
        <f t="shared" si="2316"/>
        <v>0</v>
      </c>
      <c r="AQ14454">
        <f t="shared" si="2317"/>
        <v>0</v>
      </c>
      <c r="AV14454">
        <f t="shared" si="2319"/>
        <v>14451</v>
      </c>
      <c r="AW14454">
        <f t="shared" si="2318"/>
        <v>0</v>
      </c>
    </row>
    <row r="14455" spans="5:49" x14ac:dyDescent="0.25">
      <c r="E14455" s="47">
        <f t="shared" si="2311"/>
        <v>0</v>
      </c>
      <c r="F14455" s="45">
        <f t="shared" si="2312"/>
        <v>0</v>
      </c>
      <c r="G14455" s="45" t="e">
        <f t="shared" si="2313"/>
        <v>#DIV/0!</v>
      </c>
      <c r="H14455" s="45" t="e">
        <f t="shared" si="2314"/>
        <v>#DIV/0!</v>
      </c>
      <c r="AN14455">
        <f t="shared" si="2320"/>
        <v>0</v>
      </c>
      <c r="AO14455">
        <f t="shared" si="2315"/>
        <v>0</v>
      </c>
      <c r="AP14455">
        <f t="shared" si="2316"/>
        <v>0</v>
      </c>
      <c r="AQ14455">
        <f t="shared" si="2317"/>
        <v>0</v>
      </c>
      <c r="AV14455">
        <f t="shared" si="2319"/>
        <v>14452</v>
      </c>
      <c r="AW14455">
        <f t="shared" si="2318"/>
        <v>0</v>
      </c>
    </row>
    <row r="14456" spans="5:49" x14ac:dyDescent="0.25">
      <c r="E14456" s="47">
        <f t="shared" si="2311"/>
        <v>0</v>
      </c>
      <c r="F14456" s="45">
        <f t="shared" si="2312"/>
        <v>0</v>
      </c>
      <c r="G14456" s="45" t="e">
        <f t="shared" si="2313"/>
        <v>#DIV/0!</v>
      </c>
      <c r="H14456" s="45" t="e">
        <f t="shared" si="2314"/>
        <v>#DIV/0!</v>
      </c>
      <c r="AN14456">
        <f t="shared" si="2320"/>
        <v>0</v>
      </c>
      <c r="AO14456">
        <f t="shared" si="2315"/>
        <v>0</v>
      </c>
      <c r="AP14456">
        <f t="shared" si="2316"/>
        <v>0</v>
      </c>
      <c r="AQ14456">
        <f t="shared" si="2317"/>
        <v>0</v>
      </c>
      <c r="AV14456">
        <f t="shared" si="2319"/>
        <v>14453</v>
      </c>
      <c r="AW14456">
        <f t="shared" si="2318"/>
        <v>0</v>
      </c>
    </row>
    <row r="14457" spans="5:49" x14ac:dyDescent="0.25">
      <c r="E14457" s="47">
        <f t="shared" si="2311"/>
        <v>0</v>
      </c>
      <c r="F14457" s="45">
        <f t="shared" si="2312"/>
        <v>0</v>
      </c>
      <c r="G14457" s="45" t="e">
        <f t="shared" si="2313"/>
        <v>#DIV/0!</v>
      </c>
      <c r="H14457" s="45" t="e">
        <f t="shared" si="2314"/>
        <v>#DIV/0!</v>
      </c>
      <c r="AN14457">
        <f t="shared" si="2320"/>
        <v>0</v>
      </c>
      <c r="AO14457">
        <f t="shared" si="2315"/>
        <v>0</v>
      </c>
      <c r="AP14457">
        <f t="shared" si="2316"/>
        <v>0</v>
      </c>
      <c r="AQ14457">
        <f t="shared" si="2317"/>
        <v>0</v>
      </c>
      <c r="AV14457">
        <f t="shared" si="2319"/>
        <v>14454</v>
      </c>
      <c r="AW14457">
        <f t="shared" si="2318"/>
        <v>0</v>
      </c>
    </row>
    <row r="14458" spans="5:49" x14ac:dyDescent="0.25">
      <c r="E14458" s="47">
        <f t="shared" si="2311"/>
        <v>0</v>
      </c>
      <c r="F14458" s="45">
        <f t="shared" si="2312"/>
        <v>0</v>
      </c>
      <c r="G14458" s="45" t="e">
        <f t="shared" si="2313"/>
        <v>#DIV/0!</v>
      </c>
      <c r="H14458" s="45" t="e">
        <f t="shared" si="2314"/>
        <v>#DIV/0!</v>
      </c>
      <c r="AN14458">
        <f t="shared" si="2320"/>
        <v>0</v>
      </c>
      <c r="AO14458">
        <f t="shared" si="2315"/>
        <v>0</v>
      </c>
      <c r="AP14458">
        <f t="shared" si="2316"/>
        <v>0</v>
      </c>
      <c r="AQ14458">
        <f t="shared" si="2317"/>
        <v>0</v>
      </c>
      <c r="AV14458">
        <f t="shared" si="2319"/>
        <v>14455</v>
      </c>
      <c r="AW14458">
        <f t="shared" si="2318"/>
        <v>0</v>
      </c>
    </row>
    <row r="14459" spans="5:49" x14ac:dyDescent="0.25">
      <c r="E14459" s="47">
        <f t="shared" si="2311"/>
        <v>0</v>
      </c>
      <c r="F14459" s="45">
        <f t="shared" si="2312"/>
        <v>0</v>
      </c>
      <c r="G14459" s="45" t="e">
        <f t="shared" si="2313"/>
        <v>#DIV/0!</v>
      </c>
      <c r="H14459" s="45" t="e">
        <f t="shared" si="2314"/>
        <v>#DIV/0!</v>
      </c>
      <c r="AN14459">
        <f t="shared" si="2320"/>
        <v>0</v>
      </c>
      <c r="AO14459">
        <f t="shared" si="2315"/>
        <v>0</v>
      </c>
      <c r="AP14459">
        <f t="shared" si="2316"/>
        <v>0</v>
      </c>
      <c r="AQ14459">
        <f t="shared" si="2317"/>
        <v>0</v>
      </c>
      <c r="AV14459">
        <f t="shared" si="2319"/>
        <v>14456</v>
      </c>
      <c r="AW14459">
        <f t="shared" si="2318"/>
        <v>0</v>
      </c>
    </row>
    <row r="14460" spans="5:49" x14ac:dyDescent="0.25">
      <c r="E14460" s="47">
        <f t="shared" si="2311"/>
        <v>0</v>
      </c>
      <c r="F14460" s="45">
        <f t="shared" si="2312"/>
        <v>0</v>
      </c>
      <c r="G14460" s="45" t="e">
        <f t="shared" si="2313"/>
        <v>#DIV/0!</v>
      </c>
      <c r="H14460" s="45" t="e">
        <f t="shared" si="2314"/>
        <v>#DIV/0!</v>
      </c>
      <c r="AN14460">
        <f t="shared" si="2320"/>
        <v>0</v>
      </c>
      <c r="AO14460">
        <f t="shared" si="2315"/>
        <v>0</v>
      </c>
      <c r="AP14460">
        <f t="shared" si="2316"/>
        <v>0</v>
      </c>
      <c r="AQ14460">
        <f t="shared" si="2317"/>
        <v>0</v>
      </c>
      <c r="AV14460">
        <f t="shared" si="2319"/>
        <v>14457</v>
      </c>
      <c r="AW14460">
        <f t="shared" si="2318"/>
        <v>0</v>
      </c>
    </row>
    <row r="14461" spans="5:49" x14ac:dyDescent="0.25">
      <c r="E14461" s="47">
        <f t="shared" si="2311"/>
        <v>0</v>
      </c>
      <c r="F14461" s="45">
        <f t="shared" si="2312"/>
        <v>0</v>
      </c>
      <c r="G14461" s="45" t="e">
        <f t="shared" si="2313"/>
        <v>#DIV/0!</v>
      </c>
      <c r="H14461" s="45" t="e">
        <f t="shared" si="2314"/>
        <v>#DIV/0!</v>
      </c>
      <c r="AN14461">
        <f t="shared" si="2320"/>
        <v>0</v>
      </c>
      <c r="AO14461">
        <f t="shared" si="2315"/>
        <v>0</v>
      </c>
      <c r="AP14461">
        <f t="shared" si="2316"/>
        <v>0</v>
      </c>
      <c r="AQ14461">
        <f t="shared" si="2317"/>
        <v>0</v>
      </c>
      <c r="AV14461">
        <f t="shared" si="2319"/>
        <v>14458</v>
      </c>
      <c r="AW14461">
        <f t="shared" si="2318"/>
        <v>0</v>
      </c>
    </row>
    <row r="14462" spans="5:49" x14ac:dyDescent="0.25">
      <c r="E14462" s="47">
        <f t="shared" si="2311"/>
        <v>0</v>
      </c>
      <c r="F14462" s="45">
        <f t="shared" si="2312"/>
        <v>0</v>
      </c>
      <c r="G14462" s="45" t="e">
        <f t="shared" si="2313"/>
        <v>#DIV/0!</v>
      </c>
      <c r="H14462" s="45" t="e">
        <f t="shared" si="2314"/>
        <v>#DIV/0!</v>
      </c>
      <c r="AN14462">
        <f t="shared" si="2320"/>
        <v>0</v>
      </c>
      <c r="AO14462">
        <f t="shared" si="2315"/>
        <v>0</v>
      </c>
      <c r="AP14462">
        <f t="shared" si="2316"/>
        <v>0</v>
      </c>
      <c r="AQ14462">
        <f t="shared" si="2317"/>
        <v>0</v>
      </c>
      <c r="AV14462">
        <f t="shared" si="2319"/>
        <v>14459</v>
      </c>
      <c r="AW14462">
        <f t="shared" si="2318"/>
        <v>0</v>
      </c>
    </row>
    <row r="14463" spans="5:49" x14ac:dyDescent="0.25">
      <c r="E14463" s="47">
        <f t="shared" si="2311"/>
        <v>0</v>
      </c>
      <c r="F14463" s="45">
        <f t="shared" si="2312"/>
        <v>0</v>
      </c>
      <c r="G14463" s="45" t="e">
        <f t="shared" si="2313"/>
        <v>#DIV/0!</v>
      </c>
      <c r="H14463" s="45" t="e">
        <f t="shared" si="2314"/>
        <v>#DIV/0!</v>
      </c>
      <c r="AN14463">
        <f t="shared" si="2320"/>
        <v>0</v>
      </c>
      <c r="AO14463">
        <f t="shared" si="2315"/>
        <v>0</v>
      </c>
      <c r="AP14463">
        <f t="shared" si="2316"/>
        <v>0</v>
      </c>
      <c r="AQ14463">
        <f t="shared" si="2317"/>
        <v>0</v>
      </c>
      <c r="AV14463">
        <f t="shared" si="2319"/>
        <v>14460</v>
      </c>
      <c r="AW14463">
        <f t="shared" si="2318"/>
        <v>0</v>
      </c>
    </row>
    <row r="14464" spans="5:49" x14ac:dyDescent="0.25">
      <c r="E14464" s="47">
        <f t="shared" si="2311"/>
        <v>0</v>
      </c>
      <c r="F14464" s="45">
        <f t="shared" si="2312"/>
        <v>0</v>
      </c>
      <c r="G14464" s="45" t="e">
        <f t="shared" si="2313"/>
        <v>#DIV/0!</v>
      </c>
      <c r="H14464" s="45" t="e">
        <f t="shared" si="2314"/>
        <v>#DIV/0!</v>
      </c>
      <c r="AN14464">
        <f t="shared" si="2320"/>
        <v>0</v>
      </c>
      <c r="AO14464">
        <f t="shared" si="2315"/>
        <v>0</v>
      </c>
      <c r="AP14464">
        <f t="shared" si="2316"/>
        <v>0</v>
      </c>
      <c r="AQ14464">
        <f t="shared" si="2317"/>
        <v>0</v>
      </c>
      <c r="AV14464">
        <f t="shared" si="2319"/>
        <v>14461</v>
      </c>
      <c r="AW14464">
        <f t="shared" si="2318"/>
        <v>0</v>
      </c>
    </row>
    <row r="14465" spans="5:49" x14ac:dyDescent="0.25">
      <c r="E14465" s="47">
        <f t="shared" si="2311"/>
        <v>0</v>
      </c>
      <c r="F14465" s="45">
        <f t="shared" si="2312"/>
        <v>0</v>
      </c>
      <c r="G14465" s="45" t="e">
        <f t="shared" si="2313"/>
        <v>#DIV/0!</v>
      </c>
      <c r="H14465" s="45" t="e">
        <f t="shared" si="2314"/>
        <v>#DIV/0!</v>
      </c>
      <c r="AN14465">
        <f t="shared" si="2320"/>
        <v>0</v>
      </c>
      <c r="AO14465">
        <f t="shared" si="2315"/>
        <v>0</v>
      </c>
      <c r="AP14465">
        <f t="shared" si="2316"/>
        <v>0</v>
      </c>
      <c r="AQ14465">
        <f t="shared" si="2317"/>
        <v>0</v>
      </c>
      <c r="AV14465">
        <f t="shared" si="2319"/>
        <v>14462</v>
      </c>
      <c r="AW14465">
        <f t="shared" si="2318"/>
        <v>0</v>
      </c>
    </row>
    <row r="14466" spans="5:49" x14ac:dyDescent="0.25">
      <c r="E14466" s="47">
        <f t="shared" ref="E14466:E14529" si="2321">ROUNDDOWN(C14468,0)</f>
        <v>0</v>
      </c>
      <c r="F14466" s="45">
        <f t="shared" ref="F14466:F14529" si="2322">HOUR(C14468)</f>
        <v>0</v>
      </c>
      <c r="G14466" s="45" t="e">
        <f t="shared" ref="G14466:G14529" si="2323">D14468/H14466</f>
        <v>#DIV/0!</v>
      </c>
      <c r="H14466" s="45" t="e">
        <f t="shared" ref="H14466:H14529" si="2324">AVERAGEIFS(D:D,E:E,E14466)</f>
        <v>#DIV/0!</v>
      </c>
      <c r="AN14466">
        <f t="shared" si="2320"/>
        <v>0</v>
      </c>
      <c r="AO14466">
        <f t="shared" si="2315"/>
        <v>0</v>
      </c>
      <c r="AP14466">
        <f t="shared" si="2316"/>
        <v>0</v>
      </c>
      <c r="AQ14466">
        <f t="shared" si="2317"/>
        <v>0</v>
      </c>
      <c r="AV14466">
        <f t="shared" si="2319"/>
        <v>14463</v>
      </c>
      <c r="AW14466">
        <f t="shared" si="2318"/>
        <v>0</v>
      </c>
    </row>
    <row r="14467" spans="5:49" x14ac:dyDescent="0.25">
      <c r="E14467" s="47">
        <f t="shared" si="2321"/>
        <v>0</v>
      </c>
      <c r="F14467" s="45">
        <f t="shared" si="2322"/>
        <v>0</v>
      </c>
      <c r="G14467" s="45" t="e">
        <f t="shared" si="2323"/>
        <v>#DIV/0!</v>
      </c>
      <c r="H14467" s="45" t="e">
        <f t="shared" si="2324"/>
        <v>#DIV/0!</v>
      </c>
      <c r="AN14467">
        <f t="shared" si="2320"/>
        <v>0</v>
      </c>
      <c r="AO14467">
        <f t="shared" si="2315"/>
        <v>0</v>
      </c>
      <c r="AP14467">
        <f t="shared" si="2316"/>
        <v>0</v>
      </c>
      <c r="AQ14467">
        <f t="shared" si="2317"/>
        <v>0</v>
      </c>
      <c r="AV14467">
        <f t="shared" si="2319"/>
        <v>14464</v>
      </c>
      <c r="AW14467">
        <f t="shared" si="2318"/>
        <v>0</v>
      </c>
    </row>
    <row r="14468" spans="5:49" x14ac:dyDescent="0.25">
      <c r="E14468" s="47">
        <f t="shared" si="2321"/>
        <v>0</v>
      </c>
      <c r="F14468" s="45">
        <f t="shared" si="2322"/>
        <v>0</v>
      </c>
      <c r="G14468" s="45" t="e">
        <f t="shared" si="2323"/>
        <v>#DIV/0!</v>
      </c>
      <c r="H14468" s="45" t="e">
        <f t="shared" si="2324"/>
        <v>#DIV/0!</v>
      </c>
      <c r="AN14468">
        <f t="shared" si="2320"/>
        <v>0</v>
      </c>
      <c r="AO14468">
        <f t="shared" ref="AO14468:AO14531" si="2325">ROUNDUP((C14468-$C$4)/7,0)</f>
        <v>0</v>
      </c>
      <c r="AP14468">
        <f t="shared" ref="AP14468:AP14531" si="2326">ROUNDUP((C14468-$C$4)/1,0)</f>
        <v>0</v>
      </c>
      <c r="AQ14468">
        <f t="shared" ref="AQ14468:AQ14531" si="2327">ROUNDUP((C14468-$C$4)*24,0)</f>
        <v>0</v>
      </c>
      <c r="AV14468">
        <f t="shared" si="2319"/>
        <v>14465</v>
      </c>
      <c r="AW14468">
        <f t="shared" ref="AW14468:AW14531" si="2328">SUMIFS(AN:AN,AQ:AQ,AV14468)</f>
        <v>0</v>
      </c>
    </row>
    <row r="14469" spans="5:49" x14ac:dyDescent="0.25">
      <c r="E14469" s="47">
        <f t="shared" si="2321"/>
        <v>0</v>
      </c>
      <c r="F14469" s="45">
        <f t="shared" si="2322"/>
        <v>0</v>
      </c>
      <c r="G14469" s="45" t="e">
        <f t="shared" si="2323"/>
        <v>#DIV/0!</v>
      </c>
      <c r="H14469" s="45" t="e">
        <f t="shared" si="2324"/>
        <v>#DIV/0!</v>
      </c>
      <c r="AN14469">
        <f t="shared" si="2320"/>
        <v>0</v>
      </c>
      <c r="AO14469">
        <f t="shared" si="2325"/>
        <v>0</v>
      </c>
      <c r="AP14469">
        <f t="shared" si="2326"/>
        <v>0</v>
      </c>
      <c r="AQ14469">
        <f t="shared" si="2327"/>
        <v>0</v>
      </c>
      <c r="AV14469">
        <f t="shared" ref="AV14469:AV14532" si="2329">1+AV14468</f>
        <v>14466</v>
      </c>
      <c r="AW14469">
        <f t="shared" si="2328"/>
        <v>0</v>
      </c>
    </row>
    <row r="14470" spans="5:49" x14ac:dyDescent="0.25">
      <c r="E14470" s="47">
        <f t="shared" si="2321"/>
        <v>0</v>
      </c>
      <c r="F14470" s="45">
        <f t="shared" si="2322"/>
        <v>0</v>
      </c>
      <c r="G14470" s="45" t="e">
        <f t="shared" si="2323"/>
        <v>#DIV/0!</v>
      </c>
      <c r="H14470" s="45" t="e">
        <f t="shared" si="2324"/>
        <v>#DIV/0!</v>
      </c>
      <c r="AN14470">
        <f t="shared" si="2320"/>
        <v>0</v>
      </c>
      <c r="AO14470">
        <f t="shared" si="2325"/>
        <v>0</v>
      </c>
      <c r="AP14470">
        <f t="shared" si="2326"/>
        <v>0</v>
      </c>
      <c r="AQ14470">
        <f t="shared" si="2327"/>
        <v>0</v>
      </c>
      <c r="AV14470">
        <f t="shared" si="2329"/>
        <v>14467</v>
      </c>
      <c r="AW14470">
        <f t="shared" si="2328"/>
        <v>0</v>
      </c>
    </row>
    <row r="14471" spans="5:49" x14ac:dyDescent="0.25">
      <c r="E14471" s="47">
        <f t="shared" si="2321"/>
        <v>0</v>
      </c>
      <c r="F14471" s="45">
        <f t="shared" si="2322"/>
        <v>0</v>
      </c>
      <c r="G14471" s="45" t="e">
        <f t="shared" si="2323"/>
        <v>#DIV/0!</v>
      </c>
      <c r="H14471" s="45" t="e">
        <f t="shared" si="2324"/>
        <v>#DIV/0!</v>
      </c>
      <c r="AN14471">
        <f t="shared" si="2320"/>
        <v>0</v>
      </c>
      <c r="AO14471">
        <f t="shared" si="2325"/>
        <v>0</v>
      </c>
      <c r="AP14471">
        <f t="shared" si="2326"/>
        <v>0</v>
      </c>
      <c r="AQ14471">
        <f t="shared" si="2327"/>
        <v>0</v>
      </c>
      <c r="AV14471">
        <f t="shared" si="2329"/>
        <v>14468</v>
      </c>
      <c r="AW14471">
        <f t="shared" si="2328"/>
        <v>0</v>
      </c>
    </row>
    <row r="14472" spans="5:49" x14ac:dyDescent="0.25">
      <c r="E14472" s="47">
        <f t="shared" si="2321"/>
        <v>0</v>
      </c>
      <c r="F14472" s="45">
        <f t="shared" si="2322"/>
        <v>0</v>
      </c>
      <c r="G14472" s="45" t="e">
        <f t="shared" si="2323"/>
        <v>#DIV/0!</v>
      </c>
      <c r="H14472" s="45" t="e">
        <f t="shared" si="2324"/>
        <v>#DIV/0!</v>
      </c>
      <c r="AN14472">
        <f t="shared" ref="AN14472:AN14535" si="2330">D14472*(C14472-C14471)*86400*$B$15</f>
        <v>0</v>
      </c>
      <c r="AO14472">
        <f t="shared" si="2325"/>
        <v>0</v>
      </c>
      <c r="AP14472">
        <f t="shared" si="2326"/>
        <v>0</v>
      </c>
      <c r="AQ14472">
        <f t="shared" si="2327"/>
        <v>0</v>
      </c>
      <c r="AV14472">
        <f t="shared" si="2329"/>
        <v>14469</v>
      </c>
      <c r="AW14472">
        <f t="shared" si="2328"/>
        <v>0</v>
      </c>
    </row>
    <row r="14473" spans="5:49" x14ac:dyDescent="0.25">
      <c r="E14473" s="47">
        <f t="shared" si="2321"/>
        <v>0</v>
      </c>
      <c r="F14473" s="45">
        <f t="shared" si="2322"/>
        <v>0</v>
      </c>
      <c r="G14473" s="45" t="e">
        <f t="shared" si="2323"/>
        <v>#DIV/0!</v>
      </c>
      <c r="H14473" s="45" t="e">
        <f t="shared" si="2324"/>
        <v>#DIV/0!</v>
      </c>
      <c r="AN14473">
        <f t="shared" si="2330"/>
        <v>0</v>
      </c>
      <c r="AO14473">
        <f t="shared" si="2325"/>
        <v>0</v>
      </c>
      <c r="AP14473">
        <f t="shared" si="2326"/>
        <v>0</v>
      </c>
      <c r="AQ14473">
        <f t="shared" si="2327"/>
        <v>0</v>
      </c>
      <c r="AV14473">
        <f t="shared" si="2329"/>
        <v>14470</v>
      </c>
      <c r="AW14473">
        <f t="shared" si="2328"/>
        <v>0</v>
      </c>
    </row>
    <row r="14474" spans="5:49" x14ac:dyDescent="0.25">
      <c r="E14474" s="47">
        <f t="shared" si="2321"/>
        <v>0</v>
      </c>
      <c r="F14474" s="45">
        <f t="shared" si="2322"/>
        <v>0</v>
      </c>
      <c r="G14474" s="45" t="e">
        <f t="shared" si="2323"/>
        <v>#DIV/0!</v>
      </c>
      <c r="H14474" s="45" t="e">
        <f t="shared" si="2324"/>
        <v>#DIV/0!</v>
      </c>
      <c r="AN14474">
        <f t="shared" si="2330"/>
        <v>0</v>
      </c>
      <c r="AO14474">
        <f t="shared" si="2325"/>
        <v>0</v>
      </c>
      <c r="AP14474">
        <f t="shared" si="2326"/>
        <v>0</v>
      </c>
      <c r="AQ14474">
        <f t="shared" si="2327"/>
        <v>0</v>
      </c>
      <c r="AV14474">
        <f t="shared" si="2329"/>
        <v>14471</v>
      </c>
      <c r="AW14474">
        <f t="shared" si="2328"/>
        <v>0</v>
      </c>
    </row>
    <row r="14475" spans="5:49" x14ac:dyDescent="0.25">
      <c r="E14475" s="47">
        <f t="shared" si="2321"/>
        <v>0</v>
      </c>
      <c r="F14475" s="45">
        <f t="shared" si="2322"/>
        <v>0</v>
      </c>
      <c r="G14475" s="45" t="e">
        <f t="shared" si="2323"/>
        <v>#DIV/0!</v>
      </c>
      <c r="H14475" s="45" t="e">
        <f t="shared" si="2324"/>
        <v>#DIV/0!</v>
      </c>
      <c r="AN14475">
        <f t="shared" si="2330"/>
        <v>0</v>
      </c>
      <c r="AO14475">
        <f t="shared" si="2325"/>
        <v>0</v>
      </c>
      <c r="AP14475">
        <f t="shared" si="2326"/>
        <v>0</v>
      </c>
      <c r="AQ14475">
        <f t="shared" si="2327"/>
        <v>0</v>
      </c>
      <c r="AV14475">
        <f t="shared" si="2329"/>
        <v>14472</v>
      </c>
      <c r="AW14475">
        <f t="shared" si="2328"/>
        <v>0</v>
      </c>
    </row>
    <row r="14476" spans="5:49" x14ac:dyDescent="0.25">
      <c r="E14476" s="47">
        <f t="shared" si="2321"/>
        <v>0</v>
      </c>
      <c r="F14476" s="45">
        <f t="shared" si="2322"/>
        <v>0</v>
      </c>
      <c r="G14476" s="45" t="e">
        <f t="shared" si="2323"/>
        <v>#DIV/0!</v>
      </c>
      <c r="H14476" s="45" t="e">
        <f t="shared" si="2324"/>
        <v>#DIV/0!</v>
      </c>
      <c r="AN14476">
        <f t="shared" si="2330"/>
        <v>0</v>
      </c>
      <c r="AO14476">
        <f t="shared" si="2325"/>
        <v>0</v>
      </c>
      <c r="AP14476">
        <f t="shared" si="2326"/>
        <v>0</v>
      </c>
      <c r="AQ14476">
        <f t="shared" si="2327"/>
        <v>0</v>
      </c>
      <c r="AV14476">
        <f t="shared" si="2329"/>
        <v>14473</v>
      </c>
      <c r="AW14476">
        <f t="shared" si="2328"/>
        <v>0</v>
      </c>
    </row>
    <row r="14477" spans="5:49" x14ac:dyDescent="0.25">
      <c r="E14477" s="47">
        <f t="shared" si="2321"/>
        <v>0</v>
      </c>
      <c r="F14477" s="45">
        <f t="shared" si="2322"/>
        <v>0</v>
      </c>
      <c r="G14477" s="45" t="e">
        <f t="shared" si="2323"/>
        <v>#DIV/0!</v>
      </c>
      <c r="H14477" s="45" t="e">
        <f t="shared" si="2324"/>
        <v>#DIV/0!</v>
      </c>
      <c r="AN14477">
        <f t="shared" si="2330"/>
        <v>0</v>
      </c>
      <c r="AO14477">
        <f t="shared" si="2325"/>
        <v>0</v>
      </c>
      <c r="AP14477">
        <f t="shared" si="2326"/>
        <v>0</v>
      </c>
      <c r="AQ14477">
        <f t="shared" si="2327"/>
        <v>0</v>
      </c>
      <c r="AV14477">
        <f t="shared" si="2329"/>
        <v>14474</v>
      </c>
      <c r="AW14477">
        <f t="shared" si="2328"/>
        <v>0</v>
      </c>
    </row>
    <row r="14478" spans="5:49" x14ac:dyDescent="0.25">
      <c r="E14478" s="47">
        <f t="shared" si="2321"/>
        <v>0</v>
      </c>
      <c r="F14478" s="45">
        <f t="shared" si="2322"/>
        <v>0</v>
      </c>
      <c r="G14478" s="45" t="e">
        <f t="shared" si="2323"/>
        <v>#DIV/0!</v>
      </c>
      <c r="H14478" s="45" t="e">
        <f t="shared" si="2324"/>
        <v>#DIV/0!</v>
      </c>
      <c r="AN14478">
        <f t="shared" si="2330"/>
        <v>0</v>
      </c>
      <c r="AO14478">
        <f t="shared" si="2325"/>
        <v>0</v>
      </c>
      <c r="AP14478">
        <f t="shared" si="2326"/>
        <v>0</v>
      </c>
      <c r="AQ14478">
        <f t="shared" si="2327"/>
        <v>0</v>
      </c>
      <c r="AV14478">
        <f t="shared" si="2329"/>
        <v>14475</v>
      </c>
      <c r="AW14478">
        <f t="shared" si="2328"/>
        <v>0</v>
      </c>
    </row>
    <row r="14479" spans="5:49" x14ac:dyDescent="0.25">
      <c r="E14479" s="47">
        <f t="shared" si="2321"/>
        <v>0</v>
      </c>
      <c r="F14479" s="45">
        <f t="shared" si="2322"/>
        <v>0</v>
      </c>
      <c r="G14479" s="45" t="e">
        <f t="shared" si="2323"/>
        <v>#DIV/0!</v>
      </c>
      <c r="H14479" s="45" t="e">
        <f t="shared" si="2324"/>
        <v>#DIV/0!</v>
      </c>
      <c r="AN14479">
        <f t="shared" si="2330"/>
        <v>0</v>
      </c>
      <c r="AO14479">
        <f t="shared" si="2325"/>
        <v>0</v>
      </c>
      <c r="AP14479">
        <f t="shared" si="2326"/>
        <v>0</v>
      </c>
      <c r="AQ14479">
        <f t="shared" si="2327"/>
        <v>0</v>
      </c>
      <c r="AV14479">
        <f t="shared" si="2329"/>
        <v>14476</v>
      </c>
      <c r="AW14479">
        <f t="shared" si="2328"/>
        <v>0</v>
      </c>
    </row>
    <row r="14480" spans="5:49" x14ac:dyDescent="0.25">
      <c r="E14480" s="47">
        <f t="shared" si="2321"/>
        <v>0</v>
      </c>
      <c r="F14480" s="45">
        <f t="shared" si="2322"/>
        <v>0</v>
      </c>
      <c r="G14480" s="45" t="e">
        <f t="shared" si="2323"/>
        <v>#DIV/0!</v>
      </c>
      <c r="H14480" s="45" t="e">
        <f t="shared" si="2324"/>
        <v>#DIV/0!</v>
      </c>
      <c r="AN14480">
        <f t="shared" si="2330"/>
        <v>0</v>
      </c>
      <c r="AO14480">
        <f t="shared" si="2325"/>
        <v>0</v>
      </c>
      <c r="AP14480">
        <f t="shared" si="2326"/>
        <v>0</v>
      </c>
      <c r="AQ14480">
        <f t="shared" si="2327"/>
        <v>0</v>
      </c>
      <c r="AV14480">
        <f t="shared" si="2329"/>
        <v>14477</v>
      </c>
      <c r="AW14480">
        <f t="shared" si="2328"/>
        <v>0</v>
      </c>
    </row>
    <row r="14481" spans="5:49" x14ac:dyDescent="0.25">
      <c r="E14481" s="47">
        <f t="shared" si="2321"/>
        <v>0</v>
      </c>
      <c r="F14481" s="45">
        <f t="shared" si="2322"/>
        <v>0</v>
      </c>
      <c r="G14481" s="45" t="e">
        <f t="shared" si="2323"/>
        <v>#DIV/0!</v>
      </c>
      <c r="H14481" s="45" t="e">
        <f t="shared" si="2324"/>
        <v>#DIV/0!</v>
      </c>
      <c r="AN14481">
        <f t="shared" si="2330"/>
        <v>0</v>
      </c>
      <c r="AO14481">
        <f t="shared" si="2325"/>
        <v>0</v>
      </c>
      <c r="AP14481">
        <f t="shared" si="2326"/>
        <v>0</v>
      </c>
      <c r="AQ14481">
        <f t="shared" si="2327"/>
        <v>0</v>
      </c>
      <c r="AV14481">
        <f t="shared" si="2329"/>
        <v>14478</v>
      </c>
      <c r="AW14481">
        <f t="shared" si="2328"/>
        <v>0</v>
      </c>
    </row>
    <row r="14482" spans="5:49" x14ac:dyDescent="0.25">
      <c r="E14482" s="47">
        <f t="shared" si="2321"/>
        <v>0</v>
      </c>
      <c r="F14482" s="45">
        <f t="shared" si="2322"/>
        <v>0</v>
      </c>
      <c r="G14482" s="45" t="e">
        <f t="shared" si="2323"/>
        <v>#DIV/0!</v>
      </c>
      <c r="H14482" s="45" t="e">
        <f t="shared" si="2324"/>
        <v>#DIV/0!</v>
      </c>
      <c r="AN14482">
        <f t="shared" si="2330"/>
        <v>0</v>
      </c>
      <c r="AO14482">
        <f t="shared" si="2325"/>
        <v>0</v>
      </c>
      <c r="AP14482">
        <f t="shared" si="2326"/>
        <v>0</v>
      </c>
      <c r="AQ14482">
        <f t="shared" si="2327"/>
        <v>0</v>
      </c>
      <c r="AV14482">
        <f t="shared" si="2329"/>
        <v>14479</v>
      </c>
      <c r="AW14482">
        <f t="shared" si="2328"/>
        <v>0</v>
      </c>
    </row>
    <row r="14483" spans="5:49" x14ac:dyDescent="0.25">
      <c r="E14483" s="47">
        <f t="shared" si="2321"/>
        <v>0</v>
      </c>
      <c r="F14483" s="45">
        <f t="shared" si="2322"/>
        <v>0</v>
      </c>
      <c r="G14483" s="45" t="e">
        <f t="shared" si="2323"/>
        <v>#DIV/0!</v>
      </c>
      <c r="H14483" s="45" t="e">
        <f t="shared" si="2324"/>
        <v>#DIV/0!</v>
      </c>
      <c r="AN14483">
        <f t="shared" si="2330"/>
        <v>0</v>
      </c>
      <c r="AO14483">
        <f t="shared" si="2325"/>
        <v>0</v>
      </c>
      <c r="AP14483">
        <f t="shared" si="2326"/>
        <v>0</v>
      </c>
      <c r="AQ14483">
        <f t="shared" si="2327"/>
        <v>0</v>
      </c>
      <c r="AV14483">
        <f t="shared" si="2329"/>
        <v>14480</v>
      </c>
      <c r="AW14483">
        <f t="shared" si="2328"/>
        <v>0</v>
      </c>
    </row>
    <row r="14484" spans="5:49" x14ac:dyDescent="0.25">
      <c r="E14484" s="47">
        <f t="shared" si="2321"/>
        <v>0</v>
      </c>
      <c r="F14484" s="45">
        <f t="shared" si="2322"/>
        <v>0</v>
      </c>
      <c r="G14484" s="45" t="e">
        <f t="shared" si="2323"/>
        <v>#DIV/0!</v>
      </c>
      <c r="H14484" s="45" t="e">
        <f t="shared" si="2324"/>
        <v>#DIV/0!</v>
      </c>
      <c r="AN14484">
        <f t="shared" si="2330"/>
        <v>0</v>
      </c>
      <c r="AO14484">
        <f t="shared" si="2325"/>
        <v>0</v>
      </c>
      <c r="AP14484">
        <f t="shared" si="2326"/>
        <v>0</v>
      </c>
      <c r="AQ14484">
        <f t="shared" si="2327"/>
        <v>0</v>
      </c>
      <c r="AV14484">
        <f t="shared" si="2329"/>
        <v>14481</v>
      </c>
      <c r="AW14484">
        <f t="shared" si="2328"/>
        <v>0</v>
      </c>
    </row>
    <row r="14485" spans="5:49" x14ac:dyDescent="0.25">
      <c r="E14485" s="47">
        <f t="shared" si="2321"/>
        <v>0</v>
      </c>
      <c r="F14485" s="45">
        <f t="shared" si="2322"/>
        <v>0</v>
      </c>
      <c r="G14485" s="45" t="e">
        <f t="shared" si="2323"/>
        <v>#DIV/0!</v>
      </c>
      <c r="H14485" s="45" t="e">
        <f t="shared" si="2324"/>
        <v>#DIV/0!</v>
      </c>
      <c r="AN14485">
        <f t="shared" si="2330"/>
        <v>0</v>
      </c>
      <c r="AO14485">
        <f t="shared" si="2325"/>
        <v>0</v>
      </c>
      <c r="AP14485">
        <f t="shared" si="2326"/>
        <v>0</v>
      </c>
      <c r="AQ14485">
        <f t="shared" si="2327"/>
        <v>0</v>
      </c>
      <c r="AV14485">
        <f t="shared" si="2329"/>
        <v>14482</v>
      </c>
      <c r="AW14485">
        <f t="shared" si="2328"/>
        <v>0</v>
      </c>
    </row>
    <row r="14486" spans="5:49" x14ac:dyDescent="0.25">
      <c r="E14486" s="47">
        <f t="shared" si="2321"/>
        <v>0</v>
      </c>
      <c r="F14486" s="45">
        <f t="shared" si="2322"/>
        <v>0</v>
      </c>
      <c r="G14486" s="45" t="e">
        <f t="shared" si="2323"/>
        <v>#DIV/0!</v>
      </c>
      <c r="H14486" s="45" t="e">
        <f t="shared" si="2324"/>
        <v>#DIV/0!</v>
      </c>
      <c r="AN14486">
        <f t="shared" si="2330"/>
        <v>0</v>
      </c>
      <c r="AO14486">
        <f t="shared" si="2325"/>
        <v>0</v>
      </c>
      <c r="AP14486">
        <f t="shared" si="2326"/>
        <v>0</v>
      </c>
      <c r="AQ14486">
        <f t="shared" si="2327"/>
        <v>0</v>
      </c>
      <c r="AV14486">
        <f t="shared" si="2329"/>
        <v>14483</v>
      </c>
      <c r="AW14486">
        <f t="shared" si="2328"/>
        <v>0</v>
      </c>
    </row>
    <row r="14487" spans="5:49" x14ac:dyDescent="0.25">
      <c r="E14487" s="47">
        <f t="shared" si="2321"/>
        <v>0</v>
      </c>
      <c r="F14487" s="45">
        <f t="shared" si="2322"/>
        <v>0</v>
      </c>
      <c r="G14487" s="45" t="e">
        <f t="shared" si="2323"/>
        <v>#DIV/0!</v>
      </c>
      <c r="H14487" s="45" t="e">
        <f t="shared" si="2324"/>
        <v>#DIV/0!</v>
      </c>
      <c r="AN14487">
        <f t="shared" si="2330"/>
        <v>0</v>
      </c>
      <c r="AO14487">
        <f t="shared" si="2325"/>
        <v>0</v>
      </c>
      <c r="AP14487">
        <f t="shared" si="2326"/>
        <v>0</v>
      </c>
      <c r="AQ14487">
        <f t="shared" si="2327"/>
        <v>0</v>
      </c>
      <c r="AV14487">
        <f t="shared" si="2329"/>
        <v>14484</v>
      </c>
      <c r="AW14487">
        <f t="shared" si="2328"/>
        <v>0</v>
      </c>
    </row>
    <row r="14488" spans="5:49" x14ac:dyDescent="0.25">
      <c r="E14488" s="47">
        <f t="shared" si="2321"/>
        <v>0</v>
      </c>
      <c r="F14488" s="45">
        <f t="shared" si="2322"/>
        <v>0</v>
      </c>
      <c r="G14488" s="45" t="e">
        <f t="shared" si="2323"/>
        <v>#DIV/0!</v>
      </c>
      <c r="H14488" s="45" t="e">
        <f t="shared" si="2324"/>
        <v>#DIV/0!</v>
      </c>
      <c r="AN14488">
        <f t="shared" si="2330"/>
        <v>0</v>
      </c>
      <c r="AO14488">
        <f t="shared" si="2325"/>
        <v>0</v>
      </c>
      <c r="AP14488">
        <f t="shared" si="2326"/>
        <v>0</v>
      </c>
      <c r="AQ14488">
        <f t="shared" si="2327"/>
        <v>0</v>
      </c>
      <c r="AV14488">
        <f t="shared" si="2329"/>
        <v>14485</v>
      </c>
      <c r="AW14488">
        <f t="shared" si="2328"/>
        <v>0</v>
      </c>
    </row>
    <row r="14489" spans="5:49" x14ac:dyDescent="0.25">
      <c r="E14489" s="47">
        <f t="shared" si="2321"/>
        <v>0</v>
      </c>
      <c r="F14489" s="45">
        <f t="shared" si="2322"/>
        <v>0</v>
      </c>
      <c r="G14489" s="45" t="e">
        <f t="shared" si="2323"/>
        <v>#DIV/0!</v>
      </c>
      <c r="H14489" s="45" t="e">
        <f t="shared" si="2324"/>
        <v>#DIV/0!</v>
      </c>
      <c r="AN14489">
        <f t="shared" si="2330"/>
        <v>0</v>
      </c>
      <c r="AO14489">
        <f t="shared" si="2325"/>
        <v>0</v>
      </c>
      <c r="AP14489">
        <f t="shared" si="2326"/>
        <v>0</v>
      </c>
      <c r="AQ14489">
        <f t="shared" si="2327"/>
        <v>0</v>
      </c>
      <c r="AV14489">
        <f t="shared" si="2329"/>
        <v>14486</v>
      </c>
      <c r="AW14489">
        <f t="shared" si="2328"/>
        <v>0</v>
      </c>
    </row>
    <row r="14490" spans="5:49" x14ac:dyDescent="0.25">
      <c r="E14490" s="47">
        <f t="shared" si="2321"/>
        <v>0</v>
      </c>
      <c r="F14490" s="45">
        <f t="shared" si="2322"/>
        <v>0</v>
      </c>
      <c r="G14490" s="45" t="e">
        <f t="shared" si="2323"/>
        <v>#DIV/0!</v>
      </c>
      <c r="H14490" s="45" t="e">
        <f t="shared" si="2324"/>
        <v>#DIV/0!</v>
      </c>
      <c r="AN14490">
        <f t="shared" si="2330"/>
        <v>0</v>
      </c>
      <c r="AO14490">
        <f t="shared" si="2325"/>
        <v>0</v>
      </c>
      <c r="AP14490">
        <f t="shared" si="2326"/>
        <v>0</v>
      </c>
      <c r="AQ14490">
        <f t="shared" si="2327"/>
        <v>0</v>
      </c>
      <c r="AV14490">
        <f t="shared" si="2329"/>
        <v>14487</v>
      </c>
      <c r="AW14490">
        <f t="shared" si="2328"/>
        <v>0</v>
      </c>
    </row>
    <row r="14491" spans="5:49" x14ac:dyDescent="0.25">
      <c r="E14491" s="47">
        <f t="shared" si="2321"/>
        <v>0</v>
      </c>
      <c r="F14491" s="45">
        <f t="shared" si="2322"/>
        <v>0</v>
      </c>
      <c r="G14491" s="45" t="e">
        <f t="shared" si="2323"/>
        <v>#DIV/0!</v>
      </c>
      <c r="H14491" s="45" t="e">
        <f t="shared" si="2324"/>
        <v>#DIV/0!</v>
      </c>
      <c r="AN14491">
        <f t="shared" si="2330"/>
        <v>0</v>
      </c>
      <c r="AO14491">
        <f t="shared" si="2325"/>
        <v>0</v>
      </c>
      <c r="AP14491">
        <f t="shared" si="2326"/>
        <v>0</v>
      </c>
      <c r="AQ14491">
        <f t="shared" si="2327"/>
        <v>0</v>
      </c>
      <c r="AV14491">
        <f t="shared" si="2329"/>
        <v>14488</v>
      </c>
      <c r="AW14491">
        <f t="shared" si="2328"/>
        <v>0</v>
      </c>
    </row>
    <row r="14492" spans="5:49" x14ac:dyDescent="0.25">
      <c r="E14492" s="47">
        <f t="shared" si="2321"/>
        <v>0</v>
      </c>
      <c r="F14492" s="45">
        <f t="shared" si="2322"/>
        <v>0</v>
      </c>
      <c r="G14492" s="45" t="e">
        <f t="shared" si="2323"/>
        <v>#DIV/0!</v>
      </c>
      <c r="H14492" s="45" t="e">
        <f t="shared" si="2324"/>
        <v>#DIV/0!</v>
      </c>
      <c r="AN14492">
        <f t="shared" si="2330"/>
        <v>0</v>
      </c>
      <c r="AO14492">
        <f t="shared" si="2325"/>
        <v>0</v>
      </c>
      <c r="AP14492">
        <f t="shared" si="2326"/>
        <v>0</v>
      </c>
      <c r="AQ14492">
        <f t="shared" si="2327"/>
        <v>0</v>
      </c>
      <c r="AV14492">
        <f t="shared" si="2329"/>
        <v>14489</v>
      </c>
      <c r="AW14492">
        <f t="shared" si="2328"/>
        <v>0</v>
      </c>
    </row>
    <row r="14493" spans="5:49" x14ac:dyDescent="0.25">
      <c r="E14493" s="47">
        <f t="shared" si="2321"/>
        <v>0</v>
      </c>
      <c r="F14493" s="45">
        <f t="shared" si="2322"/>
        <v>0</v>
      </c>
      <c r="G14493" s="45" t="e">
        <f t="shared" si="2323"/>
        <v>#DIV/0!</v>
      </c>
      <c r="H14493" s="45" t="e">
        <f t="shared" si="2324"/>
        <v>#DIV/0!</v>
      </c>
      <c r="AN14493">
        <f t="shared" si="2330"/>
        <v>0</v>
      </c>
      <c r="AO14493">
        <f t="shared" si="2325"/>
        <v>0</v>
      </c>
      <c r="AP14493">
        <f t="shared" si="2326"/>
        <v>0</v>
      </c>
      <c r="AQ14493">
        <f t="shared" si="2327"/>
        <v>0</v>
      </c>
      <c r="AV14493">
        <f t="shared" si="2329"/>
        <v>14490</v>
      </c>
      <c r="AW14493">
        <f t="shared" si="2328"/>
        <v>0</v>
      </c>
    </row>
    <row r="14494" spans="5:49" x14ac:dyDescent="0.25">
      <c r="E14494" s="47">
        <f t="shared" si="2321"/>
        <v>0</v>
      </c>
      <c r="F14494" s="45">
        <f t="shared" si="2322"/>
        <v>0</v>
      </c>
      <c r="G14494" s="45" t="e">
        <f t="shared" si="2323"/>
        <v>#DIV/0!</v>
      </c>
      <c r="H14494" s="45" t="e">
        <f t="shared" si="2324"/>
        <v>#DIV/0!</v>
      </c>
      <c r="AN14494">
        <f t="shared" si="2330"/>
        <v>0</v>
      </c>
      <c r="AO14494">
        <f t="shared" si="2325"/>
        <v>0</v>
      </c>
      <c r="AP14494">
        <f t="shared" si="2326"/>
        <v>0</v>
      </c>
      <c r="AQ14494">
        <f t="shared" si="2327"/>
        <v>0</v>
      </c>
      <c r="AV14494">
        <f t="shared" si="2329"/>
        <v>14491</v>
      </c>
      <c r="AW14494">
        <f t="shared" si="2328"/>
        <v>0</v>
      </c>
    </row>
    <row r="14495" spans="5:49" x14ac:dyDescent="0.25">
      <c r="E14495" s="47">
        <f t="shared" si="2321"/>
        <v>0</v>
      </c>
      <c r="F14495" s="45">
        <f t="shared" si="2322"/>
        <v>0</v>
      </c>
      <c r="G14495" s="45" t="e">
        <f t="shared" si="2323"/>
        <v>#DIV/0!</v>
      </c>
      <c r="H14495" s="45" t="e">
        <f t="shared" si="2324"/>
        <v>#DIV/0!</v>
      </c>
      <c r="AN14495">
        <f t="shared" si="2330"/>
        <v>0</v>
      </c>
      <c r="AO14495">
        <f t="shared" si="2325"/>
        <v>0</v>
      </c>
      <c r="AP14495">
        <f t="shared" si="2326"/>
        <v>0</v>
      </c>
      <c r="AQ14495">
        <f t="shared" si="2327"/>
        <v>0</v>
      </c>
      <c r="AV14495">
        <f t="shared" si="2329"/>
        <v>14492</v>
      </c>
      <c r="AW14495">
        <f t="shared" si="2328"/>
        <v>0</v>
      </c>
    </row>
    <row r="14496" spans="5:49" x14ac:dyDescent="0.25">
      <c r="E14496" s="47">
        <f t="shared" si="2321"/>
        <v>0</v>
      </c>
      <c r="F14496" s="45">
        <f t="shared" si="2322"/>
        <v>0</v>
      </c>
      <c r="G14496" s="45" t="e">
        <f t="shared" si="2323"/>
        <v>#DIV/0!</v>
      </c>
      <c r="H14496" s="45" t="e">
        <f t="shared" si="2324"/>
        <v>#DIV/0!</v>
      </c>
      <c r="AN14496">
        <f t="shared" si="2330"/>
        <v>0</v>
      </c>
      <c r="AO14496">
        <f t="shared" si="2325"/>
        <v>0</v>
      </c>
      <c r="AP14496">
        <f t="shared" si="2326"/>
        <v>0</v>
      </c>
      <c r="AQ14496">
        <f t="shared" si="2327"/>
        <v>0</v>
      </c>
      <c r="AV14496">
        <f t="shared" si="2329"/>
        <v>14493</v>
      </c>
      <c r="AW14496">
        <f t="shared" si="2328"/>
        <v>0</v>
      </c>
    </row>
    <row r="14497" spans="5:49" x14ac:dyDescent="0.25">
      <c r="E14497" s="47">
        <f t="shared" si="2321"/>
        <v>0</v>
      </c>
      <c r="F14497" s="45">
        <f t="shared" si="2322"/>
        <v>0</v>
      </c>
      <c r="G14497" s="45" t="e">
        <f t="shared" si="2323"/>
        <v>#DIV/0!</v>
      </c>
      <c r="H14497" s="45" t="e">
        <f t="shared" si="2324"/>
        <v>#DIV/0!</v>
      </c>
      <c r="AN14497">
        <f t="shared" si="2330"/>
        <v>0</v>
      </c>
      <c r="AO14497">
        <f t="shared" si="2325"/>
        <v>0</v>
      </c>
      <c r="AP14497">
        <f t="shared" si="2326"/>
        <v>0</v>
      </c>
      <c r="AQ14497">
        <f t="shared" si="2327"/>
        <v>0</v>
      </c>
      <c r="AV14497">
        <f t="shared" si="2329"/>
        <v>14494</v>
      </c>
      <c r="AW14497">
        <f t="shared" si="2328"/>
        <v>0</v>
      </c>
    </row>
    <row r="14498" spans="5:49" x14ac:dyDescent="0.25">
      <c r="E14498" s="47">
        <f t="shared" si="2321"/>
        <v>0</v>
      </c>
      <c r="F14498" s="45">
        <f t="shared" si="2322"/>
        <v>0</v>
      </c>
      <c r="G14498" s="45" t="e">
        <f t="shared" si="2323"/>
        <v>#DIV/0!</v>
      </c>
      <c r="H14498" s="45" t="e">
        <f t="shared" si="2324"/>
        <v>#DIV/0!</v>
      </c>
      <c r="AN14498">
        <f t="shared" si="2330"/>
        <v>0</v>
      </c>
      <c r="AO14498">
        <f t="shared" si="2325"/>
        <v>0</v>
      </c>
      <c r="AP14498">
        <f t="shared" si="2326"/>
        <v>0</v>
      </c>
      <c r="AQ14498">
        <f t="shared" si="2327"/>
        <v>0</v>
      </c>
      <c r="AV14498">
        <f t="shared" si="2329"/>
        <v>14495</v>
      </c>
      <c r="AW14498">
        <f t="shared" si="2328"/>
        <v>0</v>
      </c>
    </row>
    <row r="14499" spans="5:49" x14ac:dyDescent="0.25">
      <c r="E14499" s="47">
        <f t="shared" si="2321"/>
        <v>0</v>
      </c>
      <c r="F14499" s="45">
        <f t="shared" si="2322"/>
        <v>0</v>
      </c>
      <c r="G14499" s="45" t="e">
        <f t="shared" si="2323"/>
        <v>#DIV/0!</v>
      </c>
      <c r="H14499" s="45" t="e">
        <f t="shared" si="2324"/>
        <v>#DIV/0!</v>
      </c>
      <c r="AN14499">
        <f t="shared" si="2330"/>
        <v>0</v>
      </c>
      <c r="AO14499">
        <f t="shared" si="2325"/>
        <v>0</v>
      </c>
      <c r="AP14499">
        <f t="shared" si="2326"/>
        <v>0</v>
      </c>
      <c r="AQ14499">
        <f t="shared" si="2327"/>
        <v>0</v>
      </c>
      <c r="AV14499">
        <f t="shared" si="2329"/>
        <v>14496</v>
      </c>
      <c r="AW14499">
        <f t="shared" si="2328"/>
        <v>0</v>
      </c>
    </row>
    <row r="14500" spans="5:49" x14ac:dyDescent="0.25">
      <c r="E14500" s="47">
        <f t="shared" si="2321"/>
        <v>0</v>
      </c>
      <c r="F14500" s="45">
        <f t="shared" si="2322"/>
        <v>0</v>
      </c>
      <c r="G14500" s="45" t="e">
        <f t="shared" si="2323"/>
        <v>#DIV/0!</v>
      </c>
      <c r="H14500" s="45" t="e">
        <f t="shared" si="2324"/>
        <v>#DIV/0!</v>
      </c>
      <c r="AN14500">
        <f t="shared" si="2330"/>
        <v>0</v>
      </c>
      <c r="AO14500">
        <f t="shared" si="2325"/>
        <v>0</v>
      </c>
      <c r="AP14500">
        <f t="shared" si="2326"/>
        <v>0</v>
      </c>
      <c r="AQ14500">
        <f t="shared" si="2327"/>
        <v>0</v>
      </c>
      <c r="AV14500">
        <f t="shared" si="2329"/>
        <v>14497</v>
      </c>
      <c r="AW14500">
        <f t="shared" si="2328"/>
        <v>0</v>
      </c>
    </row>
    <row r="14501" spans="5:49" x14ac:dyDescent="0.25">
      <c r="E14501" s="47">
        <f t="shared" si="2321"/>
        <v>0</v>
      </c>
      <c r="F14501" s="45">
        <f t="shared" si="2322"/>
        <v>0</v>
      </c>
      <c r="G14501" s="45" t="e">
        <f t="shared" si="2323"/>
        <v>#DIV/0!</v>
      </c>
      <c r="H14501" s="45" t="e">
        <f t="shared" si="2324"/>
        <v>#DIV/0!</v>
      </c>
      <c r="AN14501">
        <f t="shared" si="2330"/>
        <v>0</v>
      </c>
      <c r="AO14501">
        <f t="shared" si="2325"/>
        <v>0</v>
      </c>
      <c r="AP14501">
        <f t="shared" si="2326"/>
        <v>0</v>
      </c>
      <c r="AQ14501">
        <f t="shared" si="2327"/>
        <v>0</v>
      </c>
      <c r="AV14501">
        <f t="shared" si="2329"/>
        <v>14498</v>
      </c>
      <c r="AW14501">
        <f t="shared" si="2328"/>
        <v>0</v>
      </c>
    </row>
    <row r="14502" spans="5:49" x14ac:dyDescent="0.25">
      <c r="E14502" s="47">
        <f t="shared" si="2321"/>
        <v>0</v>
      </c>
      <c r="F14502" s="45">
        <f t="shared" si="2322"/>
        <v>0</v>
      </c>
      <c r="G14502" s="45" t="e">
        <f t="shared" si="2323"/>
        <v>#DIV/0!</v>
      </c>
      <c r="H14502" s="45" t="e">
        <f t="shared" si="2324"/>
        <v>#DIV/0!</v>
      </c>
      <c r="AN14502">
        <f t="shared" si="2330"/>
        <v>0</v>
      </c>
      <c r="AO14502">
        <f t="shared" si="2325"/>
        <v>0</v>
      </c>
      <c r="AP14502">
        <f t="shared" si="2326"/>
        <v>0</v>
      </c>
      <c r="AQ14502">
        <f t="shared" si="2327"/>
        <v>0</v>
      </c>
      <c r="AV14502">
        <f t="shared" si="2329"/>
        <v>14499</v>
      </c>
      <c r="AW14502">
        <f t="shared" si="2328"/>
        <v>0</v>
      </c>
    </row>
    <row r="14503" spans="5:49" x14ac:dyDescent="0.25">
      <c r="E14503" s="47">
        <f t="shared" si="2321"/>
        <v>0</v>
      </c>
      <c r="F14503" s="45">
        <f t="shared" si="2322"/>
        <v>0</v>
      </c>
      <c r="G14503" s="45" t="e">
        <f t="shared" si="2323"/>
        <v>#DIV/0!</v>
      </c>
      <c r="H14503" s="45" t="e">
        <f t="shared" si="2324"/>
        <v>#DIV/0!</v>
      </c>
      <c r="AN14503">
        <f t="shared" si="2330"/>
        <v>0</v>
      </c>
      <c r="AO14503">
        <f t="shared" si="2325"/>
        <v>0</v>
      </c>
      <c r="AP14503">
        <f t="shared" si="2326"/>
        <v>0</v>
      </c>
      <c r="AQ14503">
        <f t="shared" si="2327"/>
        <v>0</v>
      </c>
      <c r="AV14503">
        <f t="shared" si="2329"/>
        <v>14500</v>
      </c>
      <c r="AW14503">
        <f t="shared" si="2328"/>
        <v>0</v>
      </c>
    </row>
    <row r="14504" spans="5:49" x14ac:dyDescent="0.25">
      <c r="E14504" s="47">
        <f t="shared" si="2321"/>
        <v>0</v>
      </c>
      <c r="F14504" s="45">
        <f t="shared" si="2322"/>
        <v>0</v>
      </c>
      <c r="G14504" s="45" t="e">
        <f t="shared" si="2323"/>
        <v>#DIV/0!</v>
      </c>
      <c r="H14504" s="45" t="e">
        <f t="shared" si="2324"/>
        <v>#DIV/0!</v>
      </c>
      <c r="AN14504">
        <f t="shared" si="2330"/>
        <v>0</v>
      </c>
      <c r="AO14504">
        <f t="shared" si="2325"/>
        <v>0</v>
      </c>
      <c r="AP14504">
        <f t="shared" si="2326"/>
        <v>0</v>
      </c>
      <c r="AQ14504">
        <f t="shared" si="2327"/>
        <v>0</v>
      </c>
      <c r="AV14504">
        <f t="shared" si="2329"/>
        <v>14501</v>
      </c>
      <c r="AW14504">
        <f t="shared" si="2328"/>
        <v>0</v>
      </c>
    </row>
    <row r="14505" spans="5:49" x14ac:dyDescent="0.25">
      <c r="E14505" s="47">
        <f t="shared" si="2321"/>
        <v>0</v>
      </c>
      <c r="F14505" s="45">
        <f t="shared" si="2322"/>
        <v>0</v>
      </c>
      <c r="G14505" s="45" t="e">
        <f t="shared" si="2323"/>
        <v>#DIV/0!</v>
      </c>
      <c r="H14505" s="45" t="e">
        <f t="shared" si="2324"/>
        <v>#DIV/0!</v>
      </c>
      <c r="AN14505">
        <f t="shared" si="2330"/>
        <v>0</v>
      </c>
      <c r="AO14505">
        <f t="shared" si="2325"/>
        <v>0</v>
      </c>
      <c r="AP14505">
        <f t="shared" si="2326"/>
        <v>0</v>
      </c>
      <c r="AQ14505">
        <f t="shared" si="2327"/>
        <v>0</v>
      </c>
      <c r="AV14505">
        <f t="shared" si="2329"/>
        <v>14502</v>
      </c>
      <c r="AW14505">
        <f t="shared" si="2328"/>
        <v>0</v>
      </c>
    </row>
    <row r="14506" spans="5:49" x14ac:dyDescent="0.25">
      <c r="E14506" s="47">
        <f t="shared" si="2321"/>
        <v>0</v>
      </c>
      <c r="F14506" s="45">
        <f t="shared" si="2322"/>
        <v>0</v>
      </c>
      <c r="G14506" s="45" t="e">
        <f t="shared" si="2323"/>
        <v>#DIV/0!</v>
      </c>
      <c r="H14506" s="45" t="e">
        <f t="shared" si="2324"/>
        <v>#DIV/0!</v>
      </c>
      <c r="AN14506">
        <f t="shared" si="2330"/>
        <v>0</v>
      </c>
      <c r="AO14506">
        <f t="shared" si="2325"/>
        <v>0</v>
      </c>
      <c r="AP14506">
        <f t="shared" si="2326"/>
        <v>0</v>
      </c>
      <c r="AQ14506">
        <f t="shared" si="2327"/>
        <v>0</v>
      </c>
      <c r="AV14506">
        <f t="shared" si="2329"/>
        <v>14503</v>
      </c>
      <c r="AW14506">
        <f t="shared" si="2328"/>
        <v>0</v>
      </c>
    </row>
    <row r="14507" spans="5:49" x14ac:dyDescent="0.25">
      <c r="E14507" s="47">
        <f t="shared" si="2321"/>
        <v>0</v>
      </c>
      <c r="F14507" s="45">
        <f t="shared" si="2322"/>
        <v>0</v>
      </c>
      <c r="G14507" s="45" t="e">
        <f t="shared" si="2323"/>
        <v>#DIV/0!</v>
      </c>
      <c r="H14507" s="45" t="e">
        <f t="shared" si="2324"/>
        <v>#DIV/0!</v>
      </c>
      <c r="AN14507">
        <f t="shared" si="2330"/>
        <v>0</v>
      </c>
      <c r="AO14507">
        <f t="shared" si="2325"/>
        <v>0</v>
      </c>
      <c r="AP14507">
        <f t="shared" si="2326"/>
        <v>0</v>
      </c>
      <c r="AQ14507">
        <f t="shared" si="2327"/>
        <v>0</v>
      </c>
      <c r="AV14507">
        <f t="shared" si="2329"/>
        <v>14504</v>
      </c>
      <c r="AW14507">
        <f t="shared" si="2328"/>
        <v>0</v>
      </c>
    </row>
    <row r="14508" spans="5:49" x14ac:dyDescent="0.25">
      <c r="E14508" s="47">
        <f t="shared" si="2321"/>
        <v>0</v>
      </c>
      <c r="F14508" s="45">
        <f t="shared" si="2322"/>
        <v>0</v>
      </c>
      <c r="G14508" s="45" t="e">
        <f t="shared" si="2323"/>
        <v>#DIV/0!</v>
      </c>
      <c r="H14508" s="45" t="e">
        <f t="shared" si="2324"/>
        <v>#DIV/0!</v>
      </c>
      <c r="AN14508">
        <f t="shared" si="2330"/>
        <v>0</v>
      </c>
      <c r="AO14508">
        <f t="shared" si="2325"/>
        <v>0</v>
      </c>
      <c r="AP14508">
        <f t="shared" si="2326"/>
        <v>0</v>
      </c>
      <c r="AQ14508">
        <f t="shared" si="2327"/>
        <v>0</v>
      </c>
      <c r="AV14508">
        <f t="shared" si="2329"/>
        <v>14505</v>
      </c>
      <c r="AW14508">
        <f t="shared" si="2328"/>
        <v>0</v>
      </c>
    </row>
    <row r="14509" spans="5:49" x14ac:dyDescent="0.25">
      <c r="E14509" s="47">
        <f t="shared" si="2321"/>
        <v>0</v>
      </c>
      <c r="F14509" s="45">
        <f t="shared" si="2322"/>
        <v>0</v>
      </c>
      <c r="G14509" s="45" t="e">
        <f t="shared" si="2323"/>
        <v>#DIV/0!</v>
      </c>
      <c r="H14509" s="45" t="e">
        <f t="shared" si="2324"/>
        <v>#DIV/0!</v>
      </c>
      <c r="AN14509">
        <f t="shared" si="2330"/>
        <v>0</v>
      </c>
      <c r="AO14509">
        <f t="shared" si="2325"/>
        <v>0</v>
      </c>
      <c r="AP14509">
        <f t="shared" si="2326"/>
        <v>0</v>
      </c>
      <c r="AQ14509">
        <f t="shared" si="2327"/>
        <v>0</v>
      </c>
      <c r="AV14509">
        <f t="shared" si="2329"/>
        <v>14506</v>
      </c>
      <c r="AW14509">
        <f t="shared" si="2328"/>
        <v>0</v>
      </c>
    </row>
    <row r="14510" spans="5:49" x14ac:dyDescent="0.25">
      <c r="E14510" s="47">
        <f t="shared" si="2321"/>
        <v>0</v>
      </c>
      <c r="F14510" s="45">
        <f t="shared" si="2322"/>
        <v>0</v>
      </c>
      <c r="G14510" s="45" t="e">
        <f t="shared" si="2323"/>
        <v>#DIV/0!</v>
      </c>
      <c r="H14510" s="45" t="e">
        <f t="shared" si="2324"/>
        <v>#DIV/0!</v>
      </c>
      <c r="AN14510">
        <f t="shared" si="2330"/>
        <v>0</v>
      </c>
      <c r="AO14510">
        <f t="shared" si="2325"/>
        <v>0</v>
      </c>
      <c r="AP14510">
        <f t="shared" si="2326"/>
        <v>0</v>
      </c>
      <c r="AQ14510">
        <f t="shared" si="2327"/>
        <v>0</v>
      </c>
      <c r="AV14510">
        <f t="shared" si="2329"/>
        <v>14507</v>
      </c>
      <c r="AW14510">
        <f t="shared" si="2328"/>
        <v>0</v>
      </c>
    </row>
    <row r="14511" spans="5:49" x14ac:dyDescent="0.25">
      <c r="E14511" s="47">
        <f t="shared" si="2321"/>
        <v>0</v>
      </c>
      <c r="F14511" s="45">
        <f t="shared" si="2322"/>
        <v>0</v>
      </c>
      <c r="G14511" s="45" t="e">
        <f t="shared" si="2323"/>
        <v>#DIV/0!</v>
      </c>
      <c r="H14511" s="45" t="e">
        <f t="shared" si="2324"/>
        <v>#DIV/0!</v>
      </c>
      <c r="AN14511">
        <f t="shared" si="2330"/>
        <v>0</v>
      </c>
      <c r="AO14511">
        <f t="shared" si="2325"/>
        <v>0</v>
      </c>
      <c r="AP14511">
        <f t="shared" si="2326"/>
        <v>0</v>
      </c>
      <c r="AQ14511">
        <f t="shared" si="2327"/>
        <v>0</v>
      </c>
      <c r="AV14511">
        <f t="shared" si="2329"/>
        <v>14508</v>
      </c>
      <c r="AW14511">
        <f t="shared" si="2328"/>
        <v>0</v>
      </c>
    </row>
    <row r="14512" spans="5:49" x14ac:dyDescent="0.25">
      <c r="E14512" s="47">
        <f t="shared" si="2321"/>
        <v>0</v>
      </c>
      <c r="F14512" s="45">
        <f t="shared" si="2322"/>
        <v>0</v>
      </c>
      <c r="G14512" s="45" t="e">
        <f t="shared" si="2323"/>
        <v>#DIV/0!</v>
      </c>
      <c r="H14512" s="45" t="e">
        <f t="shared" si="2324"/>
        <v>#DIV/0!</v>
      </c>
      <c r="AN14512">
        <f t="shared" si="2330"/>
        <v>0</v>
      </c>
      <c r="AO14512">
        <f t="shared" si="2325"/>
        <v>0</v>
      </c>
      <c r="AP14512">
        <f t="shared" si="2326"/>
        <v>0</v>
      </c>
      <c r="AQ14512">
        <f t="shared" si="2327"/>
        <v>0</v>
      </c>
      <c r="AV14512">
        <f t="shared" si="2329"/>
        <v>14509</v>
      </c>
      <c r="AW14512">
        <f t="shared" si="2328"/>
        <v>0</v>
      </c>
    </row>
    <row r="14513" spans="5:49" x14ac:dyDescent="0.25">
      <c r="E14513" s="47">
        <f t="shared" si="2321"/>
        <v>0</v>
      </c>
      <c r="F14513" s="45">
        <f t="shared" si="2322"/>
        <v>0</v>
      </c>
      <c r="G14513" s="45" t="e">
        <f t="shared" si="2323"/>
        <v>#DIV/0!</v>
      </c>
      <c r="H14513" s="45" t="e">
        <f t="shared" si="2324"/>
        <v>#DIV/0!</v>
      </c>
      <c r="AN14513">
        <f t="shared" si="2330"/>
        <v>0</v>
      </c>
      <c r="AO14513">
        <f t="shared" si="2325"/>
        <v>0</v>
      </c>
      <c r="AP14513">
        <f t="shared" si="2326"/>
        <v>0</v>
      </c>
      <c r="AQ14513">
        <f t="shared" si="2327"/>
        <v>0</v>
      </c>
      <c r="AV14513">
        <f t="shared" si="2329"/>
        <v>14510</v>
      </c>
      <c r="AW14513">
        <f t="shared" si="2328"/>
        <v>0</v>
      </c>
    </row>
    <row r="14514" spans="5:49" x14ac:dyDescent="0.25">
      <c r="E14514" s="47">
        <f t="shared" si="2321"/>
        <v>0</v>
      </c>
      <c r="F14514" s="45">
        <f t="shared" si="2322"/>
        <v>0</v>
      </c>
      <c r="G14514" s="45" t="e">
        <f t="shared" si="2323"/>
        <v>#DIV/0!</v>
      </c>
      <c r="H14514" s="45" t="e">
        <f t="shared" si="2324"/>
        <v>#DIV/0!</v>
      </c>
      <c r="AN14514">
        <f t="shared" si="2330"/>
        <v>0</v>
      </c>
      <c r="AO14514">
        <f t="shared" si="2325"/>
        <v>0</v>
      </c>
      <c r="AP14514">
        <f t="shared" si="2326"/>
        <v>0</v>
      </c>
      <c r="AQ14514">
        <f t="shared" si="2327"/>
        <v>0</v>
      </c>
      <c r="AV14514">
        <f t="shared" si="2329"/>
        <v>14511</v>
      </c>
      <c r="AW14514">
        <f t="shared" si="2328"/>
        <v>0</v>
      </c>
    </row>
    <row r="14515" spans="5:49" x14ac:dyDescent="0.25">
      <c r="E14515" s="47">
        <f t="shared" si="2321"/>
        <v>0</v>
      </c>
      <c r="F14515" s="45">
        <f t="shared" si="2322"/>
        <v>0</v>
      </c>
      <c r="G14515" s="45" t="e">
        <f t="shared" si="2323"/>
        <v>#DIV/0!</v>
      </c>
      <c r="H14515" s="45" t="e">
        <f t="shared" si="2324"/>
        <v>#DIV/0!</v>
      </c>
      <c r="AN14515">
        <f t="shared" si="2330"/>
        <v>0</v>
      </c>
      <c r="AO14515">
        <f t="shared" si="2325"/>
        <v>0</v>
      </c>
      <c r="AP14515">
        <f t="shared" si="2326"/>
        <v>0</v>
      </c>
      <c r="AQ14515">
        <f t="shared" si="2327"/>
        <v>0</v>
      </c>
      <c r="AV14515">
        <f t="shared" si="2329"/>
        <v>14512</v>
      </c>
      <c r="AW14515">
        <f t="shared" si="2328"/>
        <v>0</v>
      </c>
    </row>
    <row r="14516" spans="5:49" x14ac:dyDescent="0.25">
      <c r="E14516" s="47">
        <f t="shared" si="2321"/>
        <v>0</v>
      </c>
      <c r="F14516" s="45">
        <f t="shared" si="2322"/>
        <v>0</v>
      </c>
      <c r="G14516" s="45" t="e">
        <f t="shared" si="2323"/>
        <v>#DIV/0!</v>
      </c>
      <c r="H14516" s="45" t="e">
        <f t="shared" si="2324"/>
        <v>#DIV/0!</v>
      </c>
      <c r="AN14516">
        <f t="shared" si="2330"/>
        <v>0</v>
      </c>
      <c r="AO14516">
        <f t="shared" si="2325"/>
        <v>0</v>
      </c>
      <c r="AP14516">
        <f t="shared" si="2326"/>
        <v>0</v>
      </c>
      <c r="AQ14516">
        <f t="shared" si="2327"/>
        <v>0</v>
      </c>
      <c r="AV14516">
        <f t="shared" si="2329"/>
        <v>14513</v>
      </c>
      <c r="AW14516">
        <f t="shared" si="2328"/>
        <v>0</v>
      </c>
    </row>
    <row r="14517" spans="5:49" x14ac:dyDescent="0.25">
      <c r="E14517" s="47">
        <f t="shared" si="2321"/>
        <v>0</v>
      </c>
      <c r="F14517" s="45">
        <f t="shared" si="2322"/>
        <v>0</v>
      </c>
      <c r="G14517" s="45" t="e">
        <f t="shared" si="2323"/>
        <v>#DIV/0!</v>
      </c>
      <c r="H14517" s="45" t="e">
        <f t="shared" si="2324"/>
        <v>#DIV/0!</v>
      </c>
      <c r="AN14517">
        <f t="shared" si="2330"/>
        <v>0</v>
      </c>
      <c r="AO14517">
        <f t="shared" si="2325"/>
        <v>0</v>
      </c>
      <c r="AP14517">
        <f t="shared" si="2326"/>
        <v>0</v>
      </c>
      <c r="AQ14517">
        <f t="shared" si="2327"/>
        <v>0</v>
      </c>
      <c r="AV14517">
        <f t="shared" si="2329"/>
        <v>14514</v>
      </c>
      <c r="AW14517">
        <f t="shared" si="2328"/>
        <v>0</v>
      </c>
    </row>
    <row r="14518" spans="5:49" x14ac:dyDescent="0.25">
      <c r="E14518" s="47">
        <f t="shared" si="2321"/>
        <v>0</v>
      </c>
      <c r="F14518" s="45">
        <f t="shared" si="2322"/>
        <v>0</v>
      </c>
      <c r="G14518" s="45" t="e">
        <f t="shared" si="2323"/>
        <v>#DIV/0!</v>
      </c>
      <c r="H14518" s="45" t="e">
        <f t="shared" si="2324"/>
        <v>#DIV/0!</v>
      </c>
      <c r="AN14518">
        <f t="shared" si="2330"/>
        <v>0</v>
      </c>
      <c r="AO14518">
        <f t="shared" si="2325"/>
        <v>0</v>
      </c>
      <c r="AP14518">
        <f t="shared" si="2326"/>
        <v>0</v>
      </c>
      <c r="AQ14518">
        <f t="shared" si="2327"/>
        <v>0</v>
      </c>
      <c r="AV14518">
        <f t="shared" si="2329"/>
        <v>14515</v>
      </c>
      <c r="AW14518">
        <f t="shared" si="2328"/>
        <v>0</v>
      </c>
    </row>
    <row r="14519" spans="5:49" x14ac:dyDescent="0.25">
      <c r="E14519" s="47">
        <f t="shared" si="2321"/>
        <v>0</v>
      </c>
      <c r="F14519" s="45">
        <f t="shared" si="2322"/>
        <v>0</v>
      </c>
      <c r="G14519" s="45" t="e">
        <f t="shared" si="2323"/>
        <v>#DIV/0!</v>
      </c>
      <c r="H14519" s="45" t="e">
        <f t="shared" si="2324"/>
        <v>#DIV/0!</v>
      </c>
      <c r="AN14519">
        <f t="shared" si="2330"/>
        <v>0</v>
      </c>
      <c r="AO14519">
        <f t="shared" si="2325"/>
        <v>0</v>
      </c>
      <c r="AP14519">
        <f t="shared" si="2326"/>
        <v>0</v>
      </c>
      <c r="AQ14519">
        <f t="shared" si="2327"/>
        <v>0</v>
      </c>
      <c r="AV14519">
        <f t="shared" si="2329"/>
        <v>14516</v>
      </c>
      <c r="AW14519">
        <f t="shared" si="2328"/>
        <v>0</v>
      </c>
    </row>
    <row r="14520" spans="5:49" x14ac:dyDescent="0.25">
      <c r="E14520" s="47">
        <f t="shared" si="2321"/>
        <v>0</v>
      </c>
      <c r="F14520" s="45">
        <f t="shared" si="2322"/>
        <v>0</v>
      </c>
      <c r="G14520" s="45" t="e">
        <f t="shared" si="2323"/>
        <v>#DIV/0!</v>
      </c>
      <c r="H14520" s="45" t="e">
        <f t="shared" si="2324"/>
        <v>#DIV/0!</v>
      </c>
      <c r="AN14520">
        <f t="shared" si="2330"/>
        <v>0</v>
      </c>
      <c r="AO14520">
        <f t="shared" si="2325"/>
        <v>0</v>
      </c>
      <c r="AP14520">
        <f t="shared" si="2326"/>
        <v>0</v>
      </c>
      <c r="AQ14520">
        <f t="shared" si="2327"/>
        <v>0</v>
      </c>
      <c r="AV14520">
        <f t="shared" si="2329"/>
        <v>14517</v>
      </c>
      <c r="AW14520">
        <f t="shared" si="2328"/>
        <v>0</v>
      </c>
    </row>
    <row r="14521" spans="5:49" x14ac:dyDescent="0.25">
      <c r="E14521" s="47">
        <f t="shared" si="2321"/>
        <v>0</v>
      </c>
      <c r="F14521" s="45">
        <f t="shared" si="2322"/>
        <v>0</v>
      </c>
      <c r="G14521" s="45" t="e">
        <f t="shared" si="2323"/>
        <v>#DIV/0!</v>
      </c>
      <c r="H14521" s="45" t="e">
        <f t="shared" si="2324"/>
        <v>#DIV/0!</v>
      </c>
      <c r="AN14521">
        <f t="shared" si="2330"/>
        <v>0</v>
      </c>
      <c r="AO14521">
        <f t="shared" si="2325"/>
        <v>0</v>
      </c>
      <c r="AP14521">
        <f t="shared" si="2326"/>
        <v>0</v>
      </c>
      <c r="AQ14521">
        <f t="shared" si="2327"/>
        <v>0</v>
      </c>
      <c r="AV14521">
        <f t="shared" si="2329"/>
        <v>14518</v>
      </c>
      <c r="AW14521">
        <f t="shared" si="2328"/>
        <v>0</v>
      </c>
    </row>
    <row r="14522" spans="5:49" x14ac:dyDescent="0.25">
      <c r="E14522" s="47">
        <f t="shared" si="2321"/>
        <v>0</v>
      </c>
      <c r="F14522" s="45">
        <f t="shared" si="2322"/>
        <v>0</v>
      </c>
      <c r="G14522" s="45" t="e">
        <f t="shared" si="2323"/>
        <v>#DIV/0!</v>
      </c>
      <c r="H14522" s="45" t="e">
        <f t="shared" si="2324"/>
        <v>#DIV/0!</v>
      </c>
      <c r="AN14522">
        <f t="shared" si="2330"/>
        <v>0</v>
      </c>
      <c r="AO14522">
        <f t="shared" si="2325"/>
        <v>0</v>
      </c>
      <c r="AP14522">
        <f t="shared" si="2326"/>
        <v>0</v>
      </c>
      <c r="AQ14522">
        <f t="shared" si="2327"/>
        <v>0</v>
      </c>
      <c r="AV14522">
        <f t="shared" si="2329"/>
        <v>14519</v>
      </c>
      <c r="AW14522">
        <f t="shared" si="2328"/>
        <v>0</v>
      </c>
    </row>
    <row r="14523" spans="5:49" x14ac:dyDescent="0.25">
      <c r="E14523" s="47">
        <f t="shared" si="2321"/>
        <v>0</v>
      </c>
      <c r="F14523" s="45">
        <f t="shared" si="2322"/>
        <v>0</v>
      </c>
      <c r="G14523" s="45" t="e">
        <f t="shared" si="2323"/>
        <v>#DIV/0!</v>
      </c>
      <c r="H14523" s="45" t="e">
        <f t="shared" si="2324"/>
        <v>#DIV/0!</v>
      </c>
      <c r="AN14523">
        <f t="shared" si="2330"/>
        <v>0</v>
      </c>
      <c r="AO14523">
        <f t="shared" si="2325"/>
        <v>0</v>
      </c>
      <c r="AP14523">
        <f t="shared" si="2326"/>
        <v>0</v>
      </c>
      <c r="AQ14523">
        <f t="shared" si="2327"/>
        <v>0</v>
      </c>
      <c r="AV14523">
        <f t="shared" si="2329"/>
        <v>14520</v>
      </c>
      <c r="AW14523">
        <f t="shared" si="2328"/>
        <v>0</v>
      </c>
    </row>
    <row r="14524" spans="5:49" x14ac:dyDescent="0.25">
      <c r="E14524" s="47">
        <f t="shared" si="2321"/>
        <v>0</v>
      </c>
      <c r="F14524" s="45">
        <f t="shared" si="2322"/>
        <v>0</v>
      </c>
      <c r="G14524" s="45" t="e">
        <f t="shared" si="2323"/>
        <v>#DIV/0!</v>
      </c>
      <c r="H14524" s="45" t="e">
        <f t="shared" si="2324"/>
        <v>#DIV/0!</v>
      </c>
      <c r="AN14524">
        <f t="shared" si="2330"/>
        <v>0</v>
      </c>
      <c r="AO14524">
        <f t="shared" si="2325"/>
        <v>0</v>
      </c>
      <c r="AP14524">
        <f t="shared" si="2326"/>
        <v>0</v>
      </c>
      <c r="AQ14524">
        <f t="shared" si="2327"/>
        <v>0</v>
      </c>
      <c r="AV14524">
        <f t="shared" si="2329"/>
        <v>14521</v>
      </c>
      <c r="AW14524">
        <f t="shared" si="2328"/>
        <v>0</v>
      </c>
    </row>
    <row r="14525" spans="5:49" x14ac:dyDescent="0.25">
      <c r="E14525" s="47">
        <f t="shared" si="2321"/>
        <v>0</v>
      </c>
      <c r="F14525" s="45">
        <f t="shared" si="2322"/>
        <v>0</v>
      </c>
      <c r="G14525" s="45" t="e">
        <f t="shared" si="2323"/>
        <v>#DIV/0!</v>
      </c>
      <c r="H14525" s="45" t="e">
        <f t="shared" si="2324"/>
        <v>#DIV/0!</v>
      </c>
      <c r="AN14525">
        <f t="shared" si="2330"/>
        <v>0</v>
      </c>
      <c r="AO14525">
        <f t="shared" si="2325"/>
        <v>0</v>
      </c>
      <c r="AP14525">
        <f t="shared" si="2326"/>
        <v>0</v>
      </c>
      <c r="AQ14525">
        <f t="shared" si="2327"/>
        <v>0</v>
      </c>
      <c r="AV14525">
        <f t="shared" si="2329"/>
        <v>14522</v>
      </c>
      <c r="AW14525">
        <f t="shared" si="2328"/>
        <v>0</v>
      </c>
    </row>
    <row r="14526" spans="5:49" x14ac:dyDescent="0.25">
      <c r="E14526" s="47">
        <f t="shared" si="2321"/>
        <v>0</v>
      </c>
      <c r="F14526" s="45">
        <f t="shared" si="2322"/>
        <v>0</v>
      </c>
      <c r="G14526" s="45" t="e">
        <f t="shared" si="2323"/>
        <v>#DIV/0!</v>
      </c>
      <c r="H14526" s="45" t="e">
        <f t="shared" si="2324"/>
        <v>#DIV/0!</v>
      </c>
      <c r="AN14526">
        <f t="shared" si="2330"/>
        <v>0</v>
      </c>
      <c r="AO14526">
        <f t="shared" si="2325"/>
        <v>0</v>
      </c>
      <c r="AP14526">
        <f t="shared" si="2326"/>
        <v>0</v>
      </c>
      <c r="AQ14526">
        <f t="shared" si="2327"/>
        <v>0</v>
      </c>
      <c r="AV14526">
        <f t="shared" si="2329"/>
        <v>14523</v>
      </c>
      <c r="AW14526">
        <f t="shared" si="2328"/>
        <v>0</v>
      </c>
    </row>
    <row r="14527" spans="5:49" x14ac:dyDescent="0.25">
      <c r="E14527" s="47">
        <f t="shared" si="2321"/>
        <v>0</v>
      </c>
      <c r="F14527" s="45">
        <f t="shared" si="2322"/>
        <v>0</v>
      </c>
      <c r="G14527" s="45" t="e">
        <f t="shared" si="2323"/>
        <v>#DIV/0!</v>
      </c>
      <c r="H14527" s="45" t="e">
        <f t="shared" si="2324"/>
        <v>#DIV/0!</v>
      </c>
      <c r="AN14527">
        <f t="shared" si="2330"/>
        <v>0</v>
      </c>
      <c r="AO14527">
        <f t="shared" si="2325"/>
        <v>0</v>
      </c>
      <c r="AP14527">
        <f t="shared" si="2326"/>
        <v>0</v>
      </c>
      <c r="AQ14527">
        <f t="shared" si="2327"/>
        <v>0</v>
      </c>
      <c r="AV14527">
        <f t="shared" si="2329"/>
        <v>14524</v>
      </c>
      <c r="AW14527">
        <f t="shared" si="2328"/>
        <v>0</v>
      </c>
    </row>
    <row r="14528" spans="5:49" x14ac:dyDescent="0.25">
      <c r="E14528" s="47">
        <f t="shared" si="2321"/>
        <v>0</v>
      </c>
      <c r="F14528" s="45">
        <f t="shared" si="2322"/>
        <v>0</v>
      </c>
      <c r="G14528" s="45" t="e">
        <f t="shared" si="2323"/>
        <v>#DIV/0!</v>
      </c>
      <c r="H14528" s="45" t="e">
        <f t="shared" si="2324"/>
        <v>#DIV/0!</v>
      </c>
      <c r="AN14528">
        <f t="shared" si="2330"/>
        <v>0</v>
      </c>
      <c r="AO14528">
        <f t="shared" si="2325"/>
        <v>0</v>
      </c>
      <c r="AP14528">
        <f t="shared" si="2326"/>
        <v>0</v>
      </c>
      <c r="AQ14528">
        <f t="shared" si="2327"/>
        <v>0</v>
      </c>
      <c r="AV14528">
        <f t="shared" si="2329"/>
        <v>14525</v>
      </c>
      <c r="AW14528">
        <f t="shared" si="2328"/>
        <v>0</v>
      </c>
    </row>
    <row r="14529" spans="5:49" x14ac:dyDescent="0.25">
      <c r="E14529" s="47">
        <f t="shared" si="2321"/>
        <v>0</v>
      </c>
      <c r="F14529" s="45">
        <f t="shared" si="2322"/>
        <v>0</v>
      </c>
      <c r="G14529" s="45" t="e">
        <f t="shared" si="2323"/>
        <v>#DIV/0!</v>
      </c>
      <c r="H14529" s="45" t="e">
        <f t="shared" si="2324"/>
        <v>#DIV/0!</v>
      </c>
      <c r="AN14529">
        <f t="shared" si="2330"/>
        <v>0</v>
      </c>
      <c r="AO14529">
        <f t="shared" si="2325"/>
        <v>0</v>
      </c>
      <c r="AP14529">
        <f t="shared" si="2326"/>
        <v>0</v>
      </c>
      <c r="AQ14529">
        <f t="shared" si="2327"/>
        <v>0</v>
      </c>
      <c r="AV14529">
        <f t="shared" si="2329"/>
        <v>14526</v>
      </c>
      <c r="AW14529">
        <f t="shared" si="2328"/>
        <v>0</v>
      </c>
    </row>
    <row r="14530" spans="5:49" x14ac:dyDescent="0.25">
      <c r="E14530" s="47">
        <f t="shared" ref="E14530:E14593" si="2331">ROUNDDOWN(C14532,0)</f>
        <v>0</v>
      </c>
      <c r="F14530" s="45">
        <f t="shared" ref="F14530:F14593" si="2332">HOUR(C14532)</f>
        <v>0</v>
      </c>
      <c r="G14530" s="45" t="e">
        <f t="shared" ref="G14530:G14593" si="2333">D14532/H14530</f>
        <v>#DIV/0!</v>
      </c>
      <c r="H14530" s="45" t="e">
        <f t="shared" ref="H14530:H14593" si="2334">AVERAGEIFS(D:D,E:E,E14530)</f>
        <v>#DIV/0!</v>
      </c>
      <c r="AN14530">
        <f t="shared" si="2330"/>
        <v>0</v>
      </c>
      <c r="AO14530">
        <f t="shared" si="2325"/>
        <v>0</v>
      </c>
      <c r="AP14530">
        <f t="shared" si="2326"/>
        <v>0</v>
      </c>
      <c r="AQ14530">
        <f t="shared" si="2327"/>
        <v>0</v>
      </c>
      <c r="AV14530">
        <f t="shared" si="2329"/>
        <v>14527</v>
      </c>
      <c r="AW14530">
        <f t="shared" si="2328"/>
        <v>0</v>
      </c>
    </row>
    <row r="14531" spans="5:49" x14ac:dyDescent="0.25">
      <c r="E14531" s="47">
        <f t="shared" si="2331"/>
        <v>0</v>
      </c>
      <c r="F14531" s="45">
        <f t="shared" si="2332"/>
        <v>0</v>
      </c>
      <c r="G14531" s="45" t="e">
        <f t="shared" si="2333"/>
        <v>#DIV/0!</v>
      </c>
      <c r="H14531" s="45" t="e">
        <f t="shared" si="2334"/>
        <v>#DIV/0!</v>
      </c>
      <c r="AN14531">
        <f t="shared" si="2330"/>
        <v>0</v>
      </c>
      <c r="AO14531">
        <f t="shared" si="2325"/>
        <v>0</v>
      </c>
      <c r="AP14531">
        <f t="shared" si="2326"/>
        <v>0</v>
      </c>
      <c r="AQ14531">
        <f t="shared" si="2327"/>
        <v>0</v>
      </c>
      <c r="AV14531">
        <f t="shared" si="2329"/>
        <v>14528</v>
      </c>
      <c r="AW14531">
        <f t="shared" si="2328"/>
        <v>0</v>
      </c>
    </row>
    <row r="14532" spans="5:49" x14ac:dyDescent="0.25">
      <c r="E14532" s="47">
        <f t="shared" si="2331"/>
        <v>0</v>
      </c>
      <c r="F14532" s="45">
        <f t="shared" si="2332"/>
        <v>0</v>
      </c>
      <c r="G14532" s="45" t="e">
        <f t="shared" si="2333"/>
        <v>#DIV/0!</v>
      </c>
      <c r="H14532" s="45" t="e">
        <f t="shared" si="2334"/>
        <v>#DIV/0!</v>
      </c>
      <c r="AN14532">
        <f t="shared" si="2330"/>
        <v>0</v>
      </c>
      <c r="AO14532">
        <f t="shared" ref="AO14532:AO14595" si="2335">ROUNDUP((C14532-$C$4)/7,0)</f>
        <v>0</v>
      </c>
      <c r="AP14532">
        <f t="shared" ref="AP14532:AP14595" si="2336">ROUNDUP((C14532-$C$4)/1,0)</f>
        <v>0</v>
      </c>
      <c r="AQ14532">
        <f t="shared" ref="AQ14532:AQ14595" si="2337">ROUNDUP((C14532-$C$4)*24,0)</f>
        <v>0</v>
      </c>
      <c r="AV14532">
        <f t="shared" si="2329"/>
        <v>14529</v>
      </c>
      <c r="AW14532">
        <f t="shared" ref="AW14532:AW14595" si="2338">SUMIFS(AN:AN,AQ:AQ,AV14532)</f>
        <v>0</v>
      </c>
    </row>
    <row r="14533" spans="5:49" x14ac:dyDescent="0.25">
      <c r="E14533" s="47">
        <f t="shared" si="2331"/>
        <v>0</v>
      </c>
      <c r="F14533" s="45">
        <f t="shared" si="2332"/>
        <v>0</v>
      </c>
      <c r="G14533" s="45" t="e">
        <f t="shared" si="2333"/>
        <v>#DIV/0!</v>
      </c>
      <c r="H14533" s="45" t="e">
        <f t="shared" si="2334"/>
        <v>#DIV/0!</v>
      </c>
      <c r="AN14533">
        <f t="shared" si="2330"/>
        <v>0</v>
      </c>
      <c r="AO14533">
        <f t="shared" si="2335"/>
        <v>0</v>
      </c>
      <c r="AP14533">
        <f t="shared" si="2336"/>
        <v>0</v>
      </c>
      <c r="AQ14533">
        <f t="shared" si="2337"/>
        <v>0</v>
      </c>
      <c r="AV14533">
        <f t="shared" ref="AV14533:AV14596" si="2339">1+AV14532</f>
        <v>14530</v>
      </c>
      <c r="AW14533">
        <f t="shared" si="2338"/>
        <v>0</v>
      </c>
    </row>
    <row r="14534" spans="5:49" x14ac:dyDescent="0.25">
      <c r="E14534" s="47">
        <f t="shared" si="2331"/>
        <v>0</v>
      </c>
      <c r="F14534" s="45">
        <f t="shared" si="2332"/>
        <v>0</v>
      </c>
      <c r="G14534" s="45" t="e">
        <f t="shared" si="2333"/>
        <v>#DIV/0!</v>
      </c>
      <c r="H14534" s="45" t="e">
        <f t="shared" si="2334"/>
        <v>#DIV/0!</v>
      </c>
      <c r="AN14534">
        <f t="shared" si="2330"/>
        <v>0</v>
      </c>
      <c r="AO14534">
        <f t="shared" si="2335"/>
        <v>0</v>
      </c>
      <c r="AP14534">
        <f t="shared" si="2336"/>
        <v>0</v>
      </c>
      <c r="AQ14534">
        <f t="shared" si="2337"/>
        <v>0</v>
      </c>
      <c r="AV14534">
        <f t="shared" si="2339"/>
        <v>14531</v>
      </c>
      <c r="AW14534">
        <f t="shared" si="2338"/>
        <v>0</v>
      </c>
    </row>
    <row r="14535" spans="5:49" x14ac:dyDescent="0.25">
      <c r="E14535" s="47">
        <f t="shared" si="2331"/>
        <v>0</v>
      </c>
      <c r="F14535" s="45">
        <f t="shared" si="2332"/>
        <v>0</v>
      </c>
      <c r="G14535" s="45" t="e">
        <f t="shared" si="2333"/>
        <v>#DIV/0!</v>
      </c>
      <c r="H14535" s="45" t="e">
        <f t="shared" si="2334"/>
        <v>#DIV/0!</v>
      </c>
      <c r="AN14535">
        <f t="shared" si="2330"/>
        <v>0</v>
      </c>
      <c r="AO14535">
        <f t="shared" si="2335"/>
        <v>0</v>
      </c>
      <c r="AP14535">
        <f t="shared" si="2336"/>
        <v>0</v>
      </c>
      <c r="AQ14535">
        <f t="shared" si="2337"/>
        <v>0</v>
      </c>
      <c r="AV14535">
        <f t="shared" si="2339"/>
        <v>14532</v>
      </c>
      <c r="AW14535">
        <f t="shared" si="2338"/>
        <v>0</v>
      </c>
    </row>
    <row r="14536" spans="5:49" x14ac:dyDescent="0.25">
      <c r="E14536" s="47">
        <f t="shared" si="2331"/>
        <v>0</v>
      </c>
      <c r="F14536" s="45">
        <f t="shared" si="2332"/>
        <v>0</v>
      </c>
      <c r="G14536" s="45" t="e">
        <f t="shared" si="2333"/>
        <v>#DIV/0!</v>
      </c>
      <c r="H14536" s="45" t="e">
        <f t="shared" si="2334"/>
        <v>#DIV/0!</v>
      </c>
      <c r="AN14536">
        <f t="shared" ref="AN14536:AN14599" si="2340">D14536*(C14536-C14535)*86400*$B$15</f>
        <v>0</v>
      </c>
      <c r="AO14536">
        <f t="shared" si="2335"/>
        <v>0</v>
      </c>
      <c r="AP14536">
        <f t="shared" si="2336"/>
        <v>0</v>
      </c>
      <c r="AQ14536">
        <f t="shared" si="2337"/>
        <v>0</v>
      </c>
      <c r="AV14536">
        <f t="shared" si="2339"/>
        <v>14533</v>
      </c>
      <c r="AW14536">
        <f t="shared" si="2338"/>
        <v>0</v>
      </c>
    </row>
    <row r="14537" spans="5:49" x14ac:dyDescent="0.25">
      <c r="E14537" s="47">
        <f t="shared" si="2331"/>
        <v>0</v>
      </c>
      <c r="F14537" s="45">
        <f t="shared" si="2332"/>
        <v>0</v>
      </c>
      <c r="G14537" s="45" t="e">
        <f t="shared" si="2333"/>
        <v>#DIV/0!</v>
      </c>
      <c r="H14537" s="45" t="e">
        <f t="shared" si="2334"/>
        <v>#DIV/0!</v>
      </c>
      <c r="AN14537">
        <f t="shared" si="2340"/>
        <v>0</v>
      </c>
      <c r="AO14537">
        <f t="shared" si="2335"/>
        <v>0</v>
      </c>
      <c r="AP14537">
        <f t="shared" si="2336"/>
        <v>0</v>
      </c>
      <c r="AQ14537">
        <f t="shared" si="2337"/>
        <v>0</v>
      </c>
      <c r="AV14537">
        <f t="shared" si="2339"/>
        <v>14534</v>
      </c>
      <c r="AW14537">
        <f t="shared" si="2338"/>
        <v>0</v>
      </c>
    </row>
    <row r="14538" spans="5:49" x14ac:dyDescent="0.25">
      <c r="E14538" s="47">
        <f t="shared" si="2331"/>
        <v>0</v>
      </c>
      <c r="F14538" s="45">
        <f t="shared" si="2332"/>
        <v>0</v>
      </c>
      <c r="G14538" s="45" t="e">
        <f t="shared" si="2333"/>
        <v>#DIV/0!</v>
      </c>
      <c r="H14538" s="45" t="e">
        <f t="shared" si="2334"/>
        <v>#DIV/0!</v>
      </c>
      <c r="AN14538">
        <f t="shared" si="2340"/>
        <v>0</v>
      </c>
      <c r="AO14538">
        <f t="shared" si="2335"/>
        <v>0</v>
      </c>
      <c r="AP14538">
        <f t="shared" si="2336"/>
        <v>0</v>
      </c>
      <c r="AQ14538">
        <f t="shared" si="2337"/>
        <v>0</v>
      </c>
      <c r="AV14538">
        <f t="shared" si="2339"/>
        <v>14535</v>
      </c>
      <c r="AW14538">
        <f t="shared" si="2338"/>
        <v>0</v>
      </c>
    </row>
    <row r="14539" spans="5:49" x14ac:dyDescent="0.25">
      <c r="E14539" s="47">
        <f t="shared" si="2331"/>
        <v>0</v>
      </c>
      <c r="F14539" s="45">
        <f t="shared" si="2332"/>
        <v>0</v>
      </c>
      <c r="G14539" s="45" t="e">
        <f t="shared" si="2333"/>
        <v>#DIV/0!</v>
      </c>
      <c r="H14539" s="45" t="e">
        <f t="shared" si="2334"/>
        <v>#DIV/0!</v>
      </c>
      <c r="AN14539">
        <f t="shared" si="2340"/>
        <v>0</v>
      </c>
      <c r="AO14539">
        <f t="shared" si="2335"/>
        <v>0</v>
      </c>
      <c r="AP14539">
        <f t="shared" si="2336"/>
        <v>0</v>
      </c>
      <c r="AQ14539">
        <f t="shared" si="2337"/>
        <v>0</v>
      </c>
      <c r="AV14539">
        <f t="shared" si="2339"/>
        <v>14536</v>
      </c>
      <c r="AW14539">
        <f t="shared" si="2338"/>
        <v>0</v>
      </c>
    </row>
    <row r="14540" spans="5:49" x14ac:dyDescent="0.25">
      <c r="E14540" s="47">
        <f t="shared" si="2331"/>
        <v>0</v>
      </c>
      <c r="F14540" s="45">
        <f t="shared" si="2332"/>
        <v>0</v>
      </c>
      <c r="G14540" s="45" t="e">
        <f t="shared" si="2333"/>
        <v>#DIV/0!</v>
      </c>
      <c r="H14540" s="45" t="e">
        <f t="shared" si="2334"/>
        <v>#DIV/0!</v>
      </c>
      <c r="AN14540">
        <f t="shared" si="2340"/>
        <v>0</v>
      </c>
      <c r="AO14540">
        <f t="shared" si="2335"/>
        <v>0</v>
      </c>
      <c r="AP14540">
        <f t="shared" si="2336"/>
        <v>0</v>
      </c>
      <c r="AQ14540">
        <f t="shared" si="2337"/>
        <v>0</v>
      </c>
      <c r="AV14540">
        <f t="shared" si="2339"/>
        <v>14537</v>
      </c>
      <c r="AW14540">
        <f t="shared" si="2338"/>
        <v>0</v>
      </c>
    </row>
    <row r="14541" spans="5:49" x14ac:dyDescent="0.25">
      <c r="E14541" s="47">
        <f t="shared" si="2331"/>
        <v>0</v>
      </c>
      <c r="F14541" s="45">
        <f t="shared" si="2332"/>
        <v>0</v>
      </c>
      <c r="G14541" s="45" t="e">
        <f t="shared" si="2333"/>
        <v>#DIV/0!</v>
      </c>
      <c r="H14541" s="45" t="e">
        <f t="shared" si="2334"/>
        <v>#DIV/0!</v>
      </c>
      <c r="AN14541">
        <f t="shared" si="2340"/>
        <v>0</v>
      </c>
      <c r="AO14541">
        <f t="shared" si="2335"/>
        <v>0</v>
      </c>
      <c r="AP14541">
        <f t="shared" si="2336"/>
        <v>0</v>
      </c>
      <c r="AQ14541">
        <f t="shared" si="2337"/>
        <v>0</v>
      </c>
      <c r="AV14541">
        <f t="shared" si="2339"/>
        <v>14538</v>
      </c>
      <c r="AW14541">
        <f t="shared" si="2338"/>
        <v>0</v>
      </c>
    </row>
    <row r="14542" spans="5:49" x14ac:dyDescent="0.25">
      <c r="E14542" s="47">
        <f t="shared" si="2331"/>
        <v>0</v>
      </c>
      <c r="F14542" s="45">
        <f t="shared" si="2332"/>
        <v>0</v>
      </c>
      <c r="G14542" s="45" t="e">
        <f t="shared" si="2333"/>
        <v>#DIV/0!</v>
      </c>
      <c r="H14542" s="45" t="e">
        <f t="shared" si="2334"/>
        <v>#DIV/0!</v>
      </c>
      <c r="AN14542">
        <f t="shared" si="2340"/>
        <v>0</v>
      </c>
      <c r="AO14542">
        <f t="shared" si="2335"/>
        <v>0</v>
      </c>
      <c r="AP14542">
        <f t="shared" si="2336"/>
        <v>0</v>
      </c>
      <c r="AQ14542">
        <f t="shared" si="2337"/>
        <v>0</v>
      </c>
      <c r="AV14542">
        <f t="shared" si="2339"/>
        <v>14539</v>
      </c>
      <c r="AW14542">
        <f t="shared" si="2338"/>
        <v>0</v>
      </c>
    </row>
    <row r="14543" spans="5:49" x14ac:dyDescent="0.25">
      <c r="E14543" s="47">
        <f t="shared" si="2331"/>
        <v>0</v>
      </c>
      <c r="F14543" s="45">
        <f t="shared" si="2332"/>
        <v>0</v>
      </c>
      <c r="G14543" s="45" t="e">
        <f t="shared" si="2333"/>
        <v>#DIV/0!</v>
      </c>
      <c r="H14543" s="45" t="e">
        <f t="shared" si="2334"/>
        <v>#DIV/0!</v>
      </c>
      <c r="AN14543">
        <f t="shared" si="2340"/>
        <v>0</v>
      </c>
      <c r="AO14543">
        <f t="shared" si="2335"/>
        <v>0</v>
      </c>
      <c r="AP14543">
        <f t="shared" si="2336"/>
        <v>0</v>
      </c>
      <c r="AQ14543">
        <f t="shared" si="2337"/>
        <v>0</v>
      </c>
      <c r="AV14543">
        <f t="shared" si="2339"/>
        <v>14540</v>
      </c>
      <c r="AW14543">
        <f t="shared" si="2338"/>
        <v>0</v>
      </c>
    </row>
    <row r="14544" spans="5:49" x14ac:dyDescent="0.25">
      <c r="E14544" s="47">
        <f t="shared" si="2331"/>
        <v>0</v>
      </c>
      <c r="F14544" s="45">
        <f t="shared" si="2332"/>
        <v>0</v>
      </c>
      <c r="G14544" s="45" t="e">
        <f t="shared" si="2333"/>
        <v>#DIV/0!</v>
      </c>
      <c r="H14544" s="45" t="e">
        <f t="shared" si="2334"/>
        <v>#DIV/0!</v>
      </c>
      <c r="AN14544">
        <f t="shared" si="2340"/>
        <v>0</v>
      </c>
      <c r="AO14544">
        <f t="shared" si="2335"/>
        <v>0</v>
      </c>
      <c r="AP14544">
        <f t="shared" si="2336"/>
        <v>0</v>
      </c>
      <c r="AQ14544">
        <f t="shared" si="2337"/>
        <v>0</v>
      </c>
      <c r="AV14544">
        <f t="shared" si="2339"/>
        <v>14541</v>
      </c>
      <c r="AW14544">
        <f t="shared" si="2338"/>
        <v>0</v>
      </c>
    </row>
    <row r="14545" spans="5:49" x14ac:dyDescent="0.25">
      <c r="E14545" s="47">
        <f t="shared" si="2331"/>
        <v>0</v>
      </c>
      <c r="F14545" s="45">
        <f t="shared" si="2332"/>
        <v>0</v>
      </c>
      <c r="G14545" s="45" t="e">
        <f t="shared" si="2333"/>
        <v>#DIV/0!</v>
      </c>
      <c r="H14545" s="45" t="e">
        <f t="shared" si="2334"/>
        <v>#DIV/0!</v>
      </c>
      <c r="AN14545">
        <f t="shared" si="2340"/>
        <v>0</v>
      </c>
      <c r="AO14545">
        <f t="shared" si="2335"/>
        <v>0</v>
      </c>
      <c r="AP14545">
        <f t="shared" si="2336"/>
        <v>0</v>
      </c>
      <c r="AQ14545">
        <f t="shared" si="2337"/>
        <v>0</v>
      </c>
      <c r="AV14545">
        <f t="shared" si="2339"/>
        <v>14542</v>
      </c>
      <c r="AW14545">
        <f t="shared" si="2338"/>
        <v>0</v>
      </c>
    </row>
    <row r="14546" spans="5:49" x14ac:dyDescent="0.25">
      <c r="E14546" s="47">
        <f t="shared" si="2331"/>
        <v>0</v>
      </c>
      <c r="F14546" s="45">
        <f t="shared" si="2332"/>
        <v>0</v>
      </c>
      <c r="G14546" s="45" t="e">
        <f t="shared" si="2333"/>
        <v>#DIV/0!</v>
      </c>
      <c r="H14546" s="45" t="e">
        <f t="shared" si="2334"/>
        <v>#DIV/0!</v>
      </c>
      <c r="AN14546">
        <f t="shared" si="2340"/>
        <v>0</v>
      </c>
      <c r="AO14546">
        <f t="shared" si="2335"/>
        <v>0</v>
      </c>
      <c r="AP14546">
        <f t="shared" si="2336"/>
        <v>0</v>
      </c>
      <c r="AQ14546">
        <f t="shared" si="2337"/>
        <v>0</v>
      </c>
      <c r="AV14546">
        <f t="shared" si="2339"/>
        <v>14543</v>
      </c>
      <c r="AW14546">
        <f t="shared" si="2338"/>
        <v>0</v>
      </c>
    </row>
    <row r="14547" spans="5:49" x14ac:dyDescent="0.25">
      <c r="E14547" s="47">
        <f t="shared" si="2331"/>
        <v>0</v>
      </c>
      <c r="F14547" s="45">
        <f t="shared" si="2332"/>
        <v>0</v>
      </c>
      <c r="G14547" s="45" t="e">
        <f t="shared" si="2333"/>
        <v>#DIV/0!</v>
      </c>
      <c r="H14547" s="45" t="e">
        <f t="shared" si="2334"/>
        <v>#DIV/0!</v>
      </c>
      <c r="AN14547">
        <f t="shared" si="2340"/>
        <v>0</v>
      </c>
      <c r="AO14547">
        <f t="shared" si="2335"/>
        <v>0</v>
      </c>
      <c r="AP14547">
        <f t="shared" si="2336"/>
        <v>0</v>
      </c>
      <c r="AQ14547">
        <f t="shared" si="2337"/>
        <v>0</v>
      </c>
      <c r="AV14547">
        <f t="shared" si="2339"/>
        <v>14544</v>
      </c>
      <c r="AW14547">
        <f t="shared" si="2338"/>
        <v>0</v>
      </c>
    </row>
    <row r="14548" spans="5:49" x14ac:dyDescent="0.25">
      <c r="E14548" s="47">
        <f t="shared" si="2331"/>
        <v>0</v>
      </c>
      <c r="F14548" s="45">
        <f t="shared" si="2332"/>
        <v>0</v>
      </c>
      <c r="G14548" s="45" t="e">
        <f t="shared" si="2333"/>
        <v>#DIV/0!</v>
      </c>
      <c r="H14548" s="45" t="e">
        <f t="shared" si="2334"/>
        <v>#DIV/0!</v>
      </c>
      <c r="AN14548">
        <f t="shared" si="2340"/>
        <v>0</v>
      </c>
      <c r="AO14548">
        <f t="shared" si="2335"/>
        <v>0</v>
      </c>
      <c r="AP14548">
        <f t="shared" si="2336"/>
        <v>0</v>
      </c>
      <c r="AQ14548">
        <f t="shared" si="2337"/>
        <v>0</v>
      </c>
      <c r="AV14548">
        <f t="shared" si="2339"/>
        <v>14545</v>
      </c>
      <c r="AW14548">
        <f t="shared" si="2338"/>
        <v>0</v>
      </c>
    </row>
    <row r="14549" spans="5:49" x14ac:dyDescent="0.25">
      <c r="E14549" s="47">
        <f t="shared" si="2331"/>
        <v>0</v>
      </c>
      <c r="F14549" s="45">
        <f t="shared" si="2332"/>
        <v>0</v>
      </c>
      <c r="G14549" s="45" t="e">
        <f t="shared" si="2333"/>
        <v>#DIV/0!</v>
      </c>
      <c r="H14549" s="45" t="e">
        <f t="shared" si="2334"/>
        <v>#DIV/0!</v>
      </c>
      <c r="AN14549">
        <f t="shared" si="2340"/>
        <v>0</v>
      </c>
      <c r="AO14549">
        <f t="shared" si="2335"/>
        <v>0</v>
      </c>
      <c r="AP14549">
        <f t="shared" si="2336"/>
        <v>0</v>
      </c>
      <c r="AQ14549">
        <f t="shared" si="2337"/>
        <v>0</v>
      </c>
      <c r="AV14549">
        <f t="shared" si="2339"/>
        <v>14546</v>
      </c>
      <c r="AW14549">
        <f t="shared" si="2338"/>
        <v>0</v>
      </c>
    </row>
    <row r="14550" spans="5:49" x14ac:dyDescent="0.25">
      <c r="E14550" s="47">
        <f t="shared" si="2331"/>
        <v>0</v>
      </c>
      <c r="F14550" s="45">
        <f t="shared" si="2332"/>
        <v>0</v>
      </c>
      <c r="G14550" s="45" t="e">
        <f t="shared" si="2333"/>
        <v>#DIV/0!</v>
      </c>
      <c r="H14550" s="45" t="e">
        <f t="shared" si="2334"/>
        <v>#DIV/0!</v>
      </c>
      <c r="AN14550">
        <f t="shared" si="2340"/>
        <v>0</v>
      </c>
      <c r="AO14550">
        <f t="shared" si="2335"/>
        <v>0</v>
      </c>
      <c r="AP14550">
        <f t="shared" si="2336"/>
        <v>0</v>
      </c>
      <c r="AQ14550">
        <f t="shared" si="2337"/>
        <v>0</v>
      </c>
      <c r="AV14550">
        <f t="shared" si="2339"/>
        <v>14547</v>
      </c>
      <c r="AW14550">
        <f t="shared" si="2338"/>
        <v>0</v>
      </c>
    </row>
    <row r="14551" spans="5:49" x14ac:dyDescent="0.25">
      <c r="E14551" s="47">
        <f t="shared" si="2331"/>
        <v>0</v>
      </c>
      <c r="F14551" s="45">
        <f t="shared" si="2332"/>
        <v>0</v>
      </c>
      <c r="G14551" s="45" t="e">
        <f t="shared" si="2333"/>
        <v>#DIV/0!</v>
      </c>
      <c r="H14551" s="45" t="e">
        <f t="shared" si="2334"/>
        <v>#DIV/0!</v>
      </c>
      <c r="AN14551">
        <f t="shared" si="2340"/>
        <v>0</v>
      </c>
      <c r="AO14551">
        <f t="shared" si="2335"/>
        <v>0</v>
      </c>
      <c r="AP14551">
        <f t="shared" si="2336"/>
        <v>0</v>
      </c>
      <c r="AQ14551">
        <f t="shared" si="2337"/>
        <v>0</v>
      </c>
      <c r="AV14551">
        <f t="shared" si="2339"/>
        <v>14548</v>
      </c>
      <c r="AW14551">
        <f t="shared" si="2338"/>
        <v>0</v>
      </c>
    </row>
    <row r="14552" spans="5:49" x14ac:dyDescent="0.25">
      <c r="E14552" s="47">
        <f t="shared" si="2331"/>
        <v>0</v>
      </c>
      <c r="F14552" s="45">
        <f t="shared" si="2332"/>
        <v>0</v>
      </c>
      <c r="G14552" s="45" t="e">
        <f t="shared" si="2333"/>
        <v>#DIV/0!</v>
      </c>
      <c r="H14552" s="45" t="e">
        <f t="shared" si="2334"/>
        <v>#DIV/0!</v>
      </c>
      <c r="AN14552">
        <f t="shared" si="2340"/>
        <v>0</v>
      </c>
      <c r="AO14552">
        <f t="shared" si="2335"/>
        <v>0</v>
      </c>
      <c r="AP14552">
        <f t="shared" si="2336"/>
        <v>0</v>
      </c>
      <c r="AQ14552">
        <f t="shared" si="2337"/>
        <v>0</v>
      </c>
      <c r="AV14552">
        <f t="shared" si="2339"/>
        <v>14549</v>
      </c>
      <c r="AW14552">
        <f t="shared" si="2338"/>
        <v>0</v>
      </c>
    </row>
    <row r="14553" spans="5:49" x14ac:dyDescent="0.25">
      <c r="E14553" s="47">
        <f t="shared" si="2331"/>
        <v>0</v>
      </c>
      <c r="F14553" s="45">
        <f t="shared" si="2332"/>
        <v>0</v>
      </c>
      <c r="G14553" s="45" t="e">
        <f t="shared" si="2333"/>
        <v>#DIV/0!</v>
      </c>
      <c r="H14553" s="45" t="e">
        <f t="shared" si="2334"/>
        <v>#DIV/0!</v>
      </c>
      <c r="AN14553">
        <f t="shared" si="2340"/>
        <v>0</v>
      </c>
      <c r="AO14553">
        <f t="shared" si="2335"/>
        <v>0</v>
      </c>
      <c r="AP14553">
        <f t="shared" si="2336"/>
        <v>0</v>
      </c>
      <c r="AQ14553">
        <f t="shared" si="2337"/>
        <v>0</v>
      </c>
      <c r="AV14553">
        <f t="shared" si="2339"/>
        <v>14550</v>
      </c>
      <c r="AW14553">
        <f t="shared" si="2338"/>
        <v>0</v>
      </c>
    </row>
    <row r="14554" spans="5:49" x14ac:dyDescent="0.25">
      <c r="E14554" s="47">
        <f t="shared" si="2331"/>
        <v>0</v>
      </c>
      <c r="F14554" s="45">
        <f t="shared" si="2332"/>
        <v>0</v>
      </c>
      <c r="G14554" s="45" t="e">
        <f t="shared" si="2333"/>
        <v>#DIV/0!</v>
      </c>
      <c r="H14554" s="45" t="e">
        <f t="shared" si="2334"/>
        <v>#DIV/0!</v>
      </c>
      <c r="AN14554">
        <f t="shared" si="2340"/>
        <v>0</v>
      </c>
      <c r="AO14554">
        <f t="shared" si="2335"/>
        <v>0</v>
      </c>
      <c r="AP14554">
        <f t="shared" si="2336"/>
        <v>0</v>
      </c>
      <c r="AQ14554">
        <f t="shared" si="2337"/>
        <v>0</v>
      </c>
      <c r="AV14554">
        <f t="shared" si="2339"/>
        <v>14551</v>
      </c>
      <c r="AW14554">
        <f t="shared" si="2338"/>
        <v>0</v>
      </c>
    </row>
    <row r="14555" spans="5:49" x14ac:dyDescent="0.25">
      <c r="E14555" s="47">
        <f t="shared" si="2331"/>
        <v>0</v>
      </c>
      <c r="F14555" s="45">
        <f t="shared" si="2332"/>
        <v>0</v>
      </c>
      <c r="G14555" s="45" t="e">
        <f t="shared" si="2333"/>
        <v>#DIV/0!</v>
      </c>
      <c r="H14555" s="45" t="e">
        <f t="shared" si="2334"/>
        <v>#DIV/0!</v>
      </c>
      <c r="AN14555">
        <f t="shared" si="2340"/>
        <v>0</v>
      </c>
      <c r="AO14555">
        <f t="shared" si="2335"/>
        <v>0</v>
      </c>
      <c r="AP14555">
        <f t="shared" si="2336"/>
        <v>0</v>
      </c>
      <c r="AQ14555">
        <f t="shared" si="2337"/>
        <v>0</v>
      </c>
      <c r="AV14555">
        <f t="shared" si="2339"/>
        <v>14552</v>
      </c>
      <c r="AW14555">
        <f t="shared" si="2338"/>
        <v>0</v>
      </c>
    </row>
    <row r="14556" spans="5:49" x14ac:dyDescent="0.25">
      <c r="E14556" s="47">
        <f t="shared" si="2331"/>
        <v>0</v>
      </c>
      <c r="F14556" s="45">
        <f t="shared" si="2332"/>
        <v>0</v>
      </c>
      <c r="G14556" s="45" t="e">
        <f t="shared" si="2333"/>
        <v>#DIV/0!</v>
      </c>
      <c r="H14556" s="45" t="e">
        <f t="shared" si="2334"/>
        <v>#DIV/0!</v>
      </c>
      <c r="AN14556">
        <f t="shared" si="2340"/>
        <v>0</v>
      </c>
      <c r="AO14556">
        <f t="shared" si="2335"/>
        <v>0</v>
      </c>
      <c r="AP14556">
        <f t="shared" si="2336"/>
        <v>0</v>
      </c>
      <c r="AQ14556">
        <f t="shared" si="2337"/>
        <v>0</v>
      </c>
      <c r="AV14556">
        <f t="shared" si="2339"/>
        <v>14553</v>
      </c>
      <c r="AW14556">
        <f t="shared" si="2338"/>
        <v>0</v>
      </c>
    </row>
    <row r="14557" spans="5:49" x14ac:dyDescent="0.25">
      <c r="E14557" s="47">
        <f t="shared" si="2331"/>
        <v>0</v>
      </c>
      <c r="F14557" s="45">
        <f t="shared" si="2332"/>
        <v>0</v>
      </c>
      <c r="G14557" s="45" t="e">
        <f t="shared" si="2333"/>
        <v>#DIV/0!</v>
      </c>
      <c r="H14557" s="45" t="e">
        <f t="shared" si="2334"/>
        <v>#DIV/0!</v>
      </c>
      <c r="AN14557">
        <f t="shared" si="2340"/>
        <v>0</v>
      </c>
      <c r="AO14557">
        <f t="shared" si="2335"/>
        <v>0</v>
      </c>
      <c r="AP14557">
        <f t="shared" si="2336"/>
        <v>0</v>
      </c>
      <c r="AQ14557">
        <f t="shared" si="2337"/>
        <v>0</v>
      </c>
      <c r="AV14557">
        <f t="shared" si="2339"/>
        <v>14554</v>
      </c>
      <c r="AW14557">
        <f t="shared" si="2338"/>
        <v>0</v>
      </c>
    </row>
    <row r="14558" spans="5:49" x14ac:dyDescent="0.25">
      <c r="E14558" s="47">
        <f t="shared" si="2331"/>
        <v>0</v>
      </c>
      <c r="F14558" s="45">
        <f t="shared" si="2332"/>
        <v>0</v>
      </c>
      <c r="G14558" s="45" t="e">
        <f t="shared" si="2333"/>
        <v>#DIV/0!</v>
      </c>
      <c r="H14558" s="45" t="e">
        <f t="shared" si="2334"/>
        <v>#DIV/0!</v>
      </c>
      <c r="AN14558">
        <f t="shared" si="2340"/>
        <v>0</v>
      </c>
      <c r="AO14558">
        <f t="shared" si="2335"/>
        <v>0</v>
      </c>
      <c r="AP14558">
        <f t="shared" si="2336"/>
        <v>0</v>
      </c>
      <c r="AQ14558">
        <f t="shared" si="2337"/>
        <v>0</v>
      </c>
      <c r="AV14558">
        <f t="shared" si="2339"/>
        <v>14555</v>
      </c>
      <c r="AW14558">
        <f t="shared" si="2338"/>
        <v>0</v>
      </c>
    </row>
    <row r="14559" spans="5:49" x14ac:dyDescent="0.25">
      <c r="E14559" s="47">
        <f t="shared" si="2331"/>
        <v>0</v>
      </c>
      <c r="F14559" s="45">
        <f t="shared" si="2332"/>
        <v>0</v>
      </c>
      <c r="G14559" s="45" t="e">
        <f t="shared" si="2333"/>
        <v>#DIV/0!</v>
      </c>
      <c r="H14559" s="45" t="e">
        <f t="shared" si="2334"/>
        <v>#DIV/0!</v>
      </c>
      <c r="AN14559">
        <f t="shared" si="2340"/>
        <v>0</v>
      </c>
      <c r="AO14559">
        <f t="shared" si="2335"/>
        <v>0</v>
      </c>
      <c r="AP14559">
        <f t="shared" si="2336"/>
        <v>0</v>
      </c>
      <c r="AQ14559">
        <f t="shared" si="2337"/>
        <v>0</v>
      </c>
      <c r="AV14559">
        <f t="shared" si="2339"/>
        <v>14556</v>
      </c>
      <c r="AW14559">
        <f t="shared" si="2338"/>
        <v>0</v>
      </c>
    </row>
    <row r="14560" spans="5:49" x14ac:dyDescent="0.25">
      <c r="E14560" s="47">
        <f t="shared" si="2331"/>
        <v>0</v>
      </c>
      <c r="F14560" s="45">
        <f t="shared" si="2332"/>
        <v>0</v>
      </c>
      <c r="G14560" s="45" t="e">
        <f t="shared" si="2333"/>
        <v>#DIV/0!</v>
      </c>
      <c r="H14560" s="45" t="e">
        <f t="shared" si="2334"/>
        <v>#DIV/0!</v>
      </c>
      <c r="AN14560">
        <f t="shared" si="2340"/>
        <v>0</v>
      </c>
      <c r="AO14560">
        <f t="shared" si="2335"/>
        <v>0</v>
      </c>
      <c r="AP14560">
        <f t="shared" si="2336"/>
        <v>0</v>
      </c>
      <c r="AQ14560">
        <f t="shared" si="2337"/>
        <v>0</v>
      </c>
      <c r="AV14560">
        <f t="shared" si="2339"/>
        <v>14557</v>
      </c>
      <c r="AW14560">
        <f t="shared" si="2338"/>
        <v>0</v>
      </c>
    </row>
    <row r="14561" spans="5:49" x14ac:dyDescent="0.25">
      <c r="E14561" s="47">
        <f t="shared" si="2331"/>
        <v>0</v>
      </c>
      <c r="F14561" s="45">
        <f t="shared" si="2332"/>
        <v>0</v>
      </c>
      <c r="G14561" s="45" t="e">
        <f t="shared" si="2333"/>
        <v>#DIV/0!</v>
      </c>
      <c r="H14561" s="45" t="e">
        <f t="shared" si="2334"/>
        <v>#DIV/0!</v>
      </c>
      <c r="AN14561">
        <f t="shared" si="2340"/>
        <v>0</v>
      </c>
      <c r="AO14561">
        <f t="shared" si="2335"/>
        <v>0</v>
      </c>
      <c r="AP14561">
        <f t="shared" si="2336"/>
        <v>0</v>
      </c>
      <c r="AQ14561">
        <f t="shared" si="2337"/>
        <v>0</v>
      </c>
      <c r="AV14561">
        <f t="shared" si="2339"/>
        <v>14558</v>
      </c>
      <c r="AW14561">
        <f t="shared" si="2338"/>
        <v>0</v>
      </c>
    </row>
    <row r="14562" spans="5:49" x14ac:dyDescent="0.25">
      <c r="E14562" s="47">
        <f t="shared" si="2331"/>
        <v>0</v>
      </c>
      <c r="F14562" s="45">
        <f t="shared" si="2332"/>
        <v>0</v>
      </c>
      <c r="G14562" s="45" t="e">
        <f t="shared" si="2333"/>
        <v>#DIV/0!</v>
      </c>
      <c r="H14562" s="45" t="e">
        <f t="shared" si="2334"/>
        <v>#DIV/0!</v>
      </c>
      <c r="AN14562">
        <f t="shared" si="2340"/>
        <v>0</v>
      </c>
      <c r="AO14562">
        <f t="shared" si="2335"/>
        <v>0</v>
      </c>
      <c r="AP14562">
        <f t="shared" si="2336"/>
        <v>0</v>
      </c>
      <c r="AQ14562">
        <f t="shared" si="2337"/>
        <v>0</v>
      </c>
      <c r="AV14562">
        <f t="shared" si="2339"/>
        <v>14559</v>
      </c>
      <c r="AW14562">
        <f t="shared" si="2338"/>
        <v>0</v>
      </c>
    </row>
    <row r="14563" spans="5:49" x14ac:dyDescent="0.25">
      <c r="E14563" s="47">
        <f t="shared" si="2331"/>
        <v>0</v>
      </c>
      <c r="F14563" s="45">
        <f t="shared" si="2332"/>
        <v>0</v>
      </c>
      <c r="G14563" s="45" t="e">
        <f t="shared" si="2333"/>
        <v>#DIV/0!</v>
      </c>
      <c r="H14563" s="45" t="e">
        <f t="shared" si="2334"/>
        <v>#DIV/0!</v>
      </c>
      <c r="AN14563">
        <f t="shared" si="2340"/>
        <v>0</v>
      </c>
      <c r="AO14563">
        <f t="shared" si="2335"/>
        <v>0</v>
      </c>
      <c r="AP14563">
        <f t="shared" si="2336"/>
        <v>0</v>
      </c>
      <c r="AQ14563">
        <f t="shared" si="2337"/>
        <v>0</v>
      </c>
      <c r="AV14563">
        <f t="shared" si="2339"/>
        <v>14560</v>
      </c>
      <c r="AW14563">
        <f t="shared" si="2338"/>
        <v>0</v>
      </c>
    </row>
    <row r="14564" spans="5:49" x14ac:dyDescent="0.25">
      <c r="E14564" s="47">
        <f t="shared" si="2331"/>
        <v>0</v>
      </c>
      <c r="F14564" s="45">
        <f t="shared" si="2332"/>
        <v>0</v>
      </c>
      <c r="G14564" s="45" t="e">
        <f t="shared" si="2333"/>
        <v>#DIV/0!</v>
      </c>
      <c r="H14564" s="45" t="e">
        <f t="shared" si="2334"/>
        <v>#DIV/0!</v>
      </c>
      <c r="AN14564">
        <f t="shared" si="2340"/>
        <v>0</v>
      </c>
      <c r="AO14564">
        <f t="shared" si="2335"/>
        <v>0</v>
      </c>
      <c r="AP14564">
        <f t="shared" si="2336"/>
        <v>0</v>
      </c>
      <c r="AQ14564">
        <f t="shared" si="2337"/>
        <v>0</v>
      </c>
      <c r="AV14564">
        <f t="shared" si="2339"/>
        <v>14561</v>
      </c>
      <c r="AW14564">
        <f t="shared" si="2338"/>
        <v>0</v>
      </c>
    </row>
    <row r="14565" spans="5:49" x14ac:dyDescent="0.25">
      <c r="E14565" s="47">
        <f t="shared" si="2331"/>
        <v>0</v>
      </c>
      <c r="F14565" s="45">
        <f t="shared" si="2332"/>
        <v>0</v>
      </c>
      <c r="G14565" s="45" t="e">
        <f t="shared" si="2333"/>
        <v>#DIV/0!</v>
      </c>
      <c r="H14565" s="45" t="e">
        <f t="shared" si="2334"/>
        <v>#DIV/0!</v>
      </c>
      <c r="AN14565">
        <f t="shared" si="2340"/>
        <v>0</v>
      </c>
      <c r="AO14565">
        <f t="shared" si="2335"/>
        <v>0</v>
      </c>
      <c r="AP14565">
        <f t="shared" si="2336"/>
        <v>0</v>
      </c>
      <c r="AQ14565">
        <f t="shared" si="2337"/>
        <v>0</v>
      </c>
      <c r="AV14565">
        <f t="shared" si="2339"/>
        <v>14562</v>
      </c>
      <c r="AW14565">
        <f t="shared" si="2338"/>
        <v>0</v>
      </c>
    </row>
    <row r="14566" spans="5:49" x14ac:dyDescent="0.25">
      <c r="E14566" s="47">
        <f t="shared" si="2331"/>
        <v>0</v>
      </c>
      <c r="F14566" s="45">
        <f t="shared" si="2332"/>
        <v>0</v>
      </c>
      <c r="G14566" s="45" t="e">
        <f t="shared" si="2333"/>
        <v>#DIV/0!</v>
      </c>
      <c r="H14566" s="45" t="e">
        <f t="shared" si="2334"/>
        <v>#DIV/0!</v>
      </c>
      <c r="AN14566">
        <f t="shared" si="2340"/>
        <v>0</v>
      </c>
      <c r="AO14566">
        <f t="shared" si="2335"/>
        <v>0</v>
      </c>
      <c r="AP14566">
        <f t="shared" si="2336"/>
        <v>0</v>
      </c>
      <c r="AQ14566">
        <f t="shared" si="2337"/>
        <v>0</v>
      </c>
      <c r="AV14566">
        <f t="shared" si="2339"/>
        <v>14563</v>
      </c>
      <c r="AW14566">
        <f t="shared" si="2338"/>
        <v>0</v>
      </c>
    </row>
    <row r="14567" spans="5:49" x14ac:dyDescent="0.25">
      <c r="E14567" s="47">
        <f t="shared" si="2331"/>
        <v>0</v>
      </c>
      <c r="F14567" s="45">
        <f t="shared" si="2332"/>
        <v>0</v>
      </c>
      <c r="G14567" s="45" t="e">
        <f t="shared" si="2333"/>
        <v>#DIV/0!</v>
      </c>
      <c r="H14567" s="45" t="e">
        <f t="shared" si="2334"/>
        <v>#DIV/0!</v>
      </c>
      <c r="AN14567">
        <f t="shared" si="2340"/>
        <v>0</v>
      </c>
      <c r="AO14567">
        <f t="shared" si="2335"/>
        <v>0</v>
      </c>
      <c r="AP14567">
        <f t="shared" si="2336"/>
        <v>0</v>
      </c>
      <c r="AQ14567">
        <f t="shared" si="2337"/>
        <v>0</v>
      </c>
      <c r="AV14567">
        <f t="shared" si="2339"/>
        <v>14564</v>
      </c>
      <c r="AW14567">
        <f t="shared" si="2338"/>
        <v>0</v>
      </c>
    </row>
    <row r="14568" spans="5:49" x14ac:dyDescent="0.25">
      <c r="E14568" s="47">
        <f t="shared" si="2331"/>
        <v>0</v>
      </c>
      <c r="F14568" s="45">
        <f t="shared" si="2332"/>
        <v>0</v>
      </c>
      <c r="G14568" s="45" t="e">
        <f t="shared" si="2333"/>
        <v>#DIV/0!</v>
      </c>
      <c r="H14568" s="45" t="e">
        <f t="shared" si="2334"/>
        <v>#DIV/0!</v>
      </c>
      <c r="AN14568">
        <f t="shared" si="2340"/>
        <v>0</v>
      </c>
      <c r="AO14568">
        <f t="shared" si="2335"/>
        <v>0</v>
      </c>
      <c r="AP14568">
        <f t="shared" si="2336"/>
        <v>0</v>
      </c>
      <c r="AQ14568">
        <f t="shared" si="2337"/>
        <v>0</v>
      </c>
      <c r="AV14568">
        <f t="shared" si="2339"/>
        <v>14565</v>
      </c>
      <c r="AW14568">
        <f t="shared" si="2338"/>
        <v>0</v>
      </c>
    </row>
    <row r="14569" spans="5:49" x14ac:dyDescent="0.25">
      <c r="E14569" s="47">
        <f t="shared" si="2331"/>
        <v>0</v>
      </c>
      <c r="F14569" s="45">
        <f t="shared" si="2332"/>
        <v>0</v>
      </c>
      <c r="G14569" s="45" t="e">
        <f t="shared" si="2333"/>
        <v>#DIV/0!</v>
      </c>
      <c r="H14569" s="45" t="e">
        <f t="shared" si="2334"/>
        <v>#DIV/0!</v>
      </c>
      <c r="AN14569">
        <f t="shared" si="2340"/>
        <v>0</v>
      </c>
      <c r="AO14569">
        <f t="shared" si="2335"/>
        <v>0</v>
      </c>
      <c r="AP14569">
        <f t="shared" si="2336"/>
        <v>0</v>
      </c>
      <c r="AQ14569">
        <f t="shared" si="2337"/>
        <v>0</v>
      </c>
      <c r="AV14569">
        <f t="shared" si="2339"/>
        <v>14566</v>
      </c>
      <c r="AW14569">
        <f t="shared" si="2338"/>
        <v>0</v>
      </c>
    </row>
    <row r="14570" spans="5:49" x14ac:dyDescent="0.25">
      <c r="E14570" s="47">
        <f t="shared" si="2331"/>
        <v>0</v>
      </c>
      <c r="F14570" s="45">
        <f t="shared" si="2332"/>
        <v>0</v>
      </c>
      <c r="G14570" s="45" t="e">
        <f t="shared" si="2333"/>
        <v>#DIV/0!</v>
      </c>
      <c r="H14570" s="45" t="e">
        <f t="shared" si="2334"/>
        <v>#DIV/0!</v>
      </c>
      <c r="AN14570">
        <f t="shared" si="2340"/>
        <v>0</v>
      </c>
      <c r="AO14570">
        <f t="shared" si="2335"/>
        <v>0</v>
      </c>
      <c r="AP14570">
        <f t="shared" si="2336"/>
        <v>0</v>
      </c>
      <c r="AQ14570">
        <f t="shared" si="2337"/>
        <v>0</v>
      </c>
      <c r="AV14570">
        <f t="shared" si="2339"/>
        <v>14567</v>
      </c>
      <c r="AW14570">
        <f t="shared" si="2338"/>
        <v>0</v>
      </c>
    </row>
    <row r="14571" spans="5:49" x14ac:dyDescent="0.25">
      <c r="E14571" s="47">
        <f t="shared" si="2331"/>
        <v>0</v>
      </c>
      <c r="F14571" s="45">
        <f t="shared" si="2332"/>
        <v>0</v>
      </c>
      <c r="G14571" s="45" t="e">
        <f t="shared" si="2333"/>
        <v>#DIV/0!</v>
      </c>
      <c r="H14571" s="45" t="e">
        <f t="shared" si="2334"/>
        <v>#DIV/0!</v>
      </c>
      <c r="AN14571">
        <f t="shared" si="2340"/>
        <v>0</v>
      </c>
      <c r="AO14571">
        <f t="shared" si="2335"/>
        <v>0</v>
      </c>
      <c r="AP14571">
        <f t="shared" si="2336"/>
        <v>0</v>
      </c>
      <c r="AQ14571">
        <f t="shared" si="2337"/>
        <v>0</v>
      </c>
      <c r="AV14571">
        <f t="shared" si="2339"/>
        <v>14568</v>
      </c>
      <c r="AW14571">
        <f t="shared" si="2338"/>
        <v>0</v>
      </c>
    </row>
    <row r="14572" spans="5:49" x14ac:dyDescent="0.25">
      <c r="E14572" s="47">
        <f t="shared" si="2331"/>
        <v>0</v>
      </c>
      <c r="F14572" s="45">
        <f t="shared" si="2332"/>
        <v>0</v>
      </c>
      <c r="G14572" s="45" t="e">
        <f t="shared" si="2333"/>
        <v>#DIV/0!</v>
      </c>
      <c r="H14572" s="45" t="e">
        <f t="shared" si="2334"/>
        <v>#DIV/0!</v>
      </c>
      <c r="AN14572">
        <f t="shared" si="2340"/>
        <v>0</v>
      </c>
      <c r="AO14572">
        <f t="shared" si="2335"/>
        <v>0</v>
      </c>
      <c r="AP14572">
        <f t="shared" si="2336"/>
        <v>0</v>
      </c>
      <c r="AQ14572">
        <f t="shared" si="2337"/>
        <v>0</v>
      </c>
      <c r="AV14572">
        <f t="shared" si="2339"/>
        <v>14569</v>
      </c>
      <c r="AW14572">
        <f t="shared" si="2338"/>
        <v>0</v>
      </c>
    </row>
    <row r="14573" spans="5:49" x14ac:dyDescent="0.25">
      <c r="E14573" s="47">
        <f t="shared" si="2331"/>
        <v>0</v>
      </c>
      <c r="F14573" s="45">
        <f t="shared" si="2332"/>
        <v>0</v>
      </c>
      <c r="G14573" s="45" t="e">
        <f t="shared" si="2333"/>
        <v>#DIV/0!</v>
      </c>
      <c r="H14573" s="45" t="e">
        <f t="shared" si="2334"/>
        <v>#DIV/0!</v>
      </c>
      <c r="AN14573">
        <f t="shared" si="2340"/>
        <v>0</v>
      </c>
      <c r="AO14573">
        <f t="shared" si="2335"/>
        <v>0</v>
      </c>
      <c r="AP14573">
        <f t="shared" si="2336"/>
        <v>0</v>
      </c>
      <c r="AQ14573">
        <f t="shared" si="2337"/>
        <v>0</v>
      </c>
      <c r="AV14573">
        <f t="shared" si="2339"/>
        <v>14570</v>
      </c>
      <c r="AW14573">
        <f t="shared" si="2338"/>
        <v>0</v>
      </c>
    </row>
    <row r="14574" spans="5:49" x14ac:dyDescent="0.25">
      <c r="E14574" s="47">
        <f t="shared" si="2331"/>
        <v>0</v>
      </c>
      <c r="F14574" s="45">
        <f t="shared" si="2332"/>
        <v>0</v>
      </c>
      <c r="G14574" s="45" t="e">
        <f t="shared" si="2333"/>
        <v>#DIV/0!</v>
      </c>
      <c r="H14574" s="45" t="e">
        <f t="shared" si="2334"/>
        <v>#DIV/0!</v>
      </c>
      <c r="AN14574">
        <f t="shared" si="2340"/>
        <v>0</v>
      </c>
      <c r="AO14574">
        <f t="shared" si="2335"/>
        <v>0</v>
      </c>
      <c r="AP14574">
        <f t="shared" si="2336"/>
        <v>0</v>
      </c>
      <c r="AQ14574">
        <f t="shared" si="2337"/>
        <v>0</v>
      </c>
      <c r="AV14574">
        <f t="shared" si="2339"/>
        <v>14571</v>
      </c>
      <c r="AW14574">
        <f t="shared" si="2338"/>
        <v>0</v>
      </c>
    </row>
    <row r="14575" spans="5:49" x14ac:dyDescent="0.25">
      <c r="E14575" s="47">
        <f t="shared" si="2331"/>
        <v>0</v>
      </c>
      <c r="F14575" s="45">
        <f t="shared" si="2332"/>
        <v>0</v>
      </c>
      <c r="G14575" s="45" t="e">
        <f t="shared" si="2333"/>
        <v>#DIV/0!</v>
      </c>
      <c r="H14575" s="45" t="e">
        <f t="shared" si="2334"/>
        <v>#DIV/0!</v>
      </c>
      <c r="AN14575">
        <f t="shared" si="2340"/>
        <v>0</v>
      </c>
      <c r="AO14575">
        <f t="shared" si="2335"/>
        <v>0</v>
      </c>
      <c r="AP14575">
        <f t="shared" si="2336"/>
        <v>0</v>
      </c>
      <c r="AQ14575">
        <f t="shared" si="2337"/>
        <v>0</v>
      </c>
      <c r="AV14575">
        <f t="shared" si="2339"/>
        <v>14572</v>
      </c>
      <c r="AW14575">
        <f t="shared" si="2338"/>
        <v>0</v>
      </c>
    </row>
    <row r="14576" spans="5:49" x14ac:dyDescent="0.25">
      <c r="E14576" s="47">
        <f t="shared" si="2331"/>
        <v>0</v>
      </c>
      <c r="F14576" s="45">
        <f t="shared" si="2332"/>
        <v>0</v>
      </c>
      <c r="G14576" s="45" t="e">
        <f t="shared" si="2333"/>
        <v>#DIV/0!</v>
      </c>
      <c r="H14576" s="45" t="e">
        <f t="shared" si="2334"/>
        <v>#DIV/0!</v>
      </c>
      <c r="AN14576">
        <f t="shared" si="2340"/>
        <v>0</v>
      </c>
      <c r="AO14576">
        <f t="shared" si="2335"/>
        <v>0</v>
      </c>
      <c r="AP14576">
        <f t="shared" si="2336"/>
        <v>0</v>
      </c>
      <c r="AQ14576">
        <f t="shared" si="2337"/>
        <v>0</v>
      </c>
      <c r="AV14576">
        <f t="shared" si="2339"/>
        <v>14573</v>
      </c>
      <c r="AW14576">
        <f t="shared" si="2338"/>
        <v>0</v>
      </c>
    </row>
    <row r="14577" spans="5:49" x14ac:dyDescent="0.25">
      <c r="E14577" s="47">
        <f t="shared" si="2331"/>
        <v>0</v>
      </c>
      <c r="F14577" s="45">
        <f t="shared" si="2332"/>
        <v>0</v>
      </c>
      <c r="G14577" s="45" t="e">
        <f t="shared" si="2333"/>
        <v>#DIV/0!</v>
      </c>
      <c r="H14577" s="45" t="e">
        <f t="shared" si="2334"/>
        <v>#DIV/0!</v>
      </c>
      <c r="AN14577">
        <f t="shared" si="2340"/>
        <v>0</v>
      </c>
      <c r="AO14577">
        <f t="shared" si="2335"/>
        <v>0</v>
      </c>
      <c r="AP14577">
        <f t="shared" si="2336"/>
        <v>0</v>
      </c>
      <c r="AQ14577">
        <f t="shared" si="2337"/>
        <v>0</v>
      </c>
      <c r="AV14577">
        <f t="shared" si="2339"/>
        <v>14574</v>
      </c>
      <c r="AW14577">
        <f t="shared" si="2338"/>
        <v>0</v>
      </c>
    </row>
    <row r="14578" spans="5:49" x14ac:dyDescent="0.25">
      <c r="E14578" s="47">
        <f t="shared" si="2331"/>
        <v>0</v>
      </c>
      <c r="F14578" s="45">
        <f t="shared" si="2332"/>
        <v>0</v>
      </c>
      <c r="G14578" s="45" t="e">
        <f t="shared" si="2333"/>
        <v>#DIV/0!</v>
      </c>
      <c r="H14578" s="45" t="e">
        <f t="shared" si="2334"/>
        <v>#DIV/0!</v>
      </c>
      <c r="AN14578">
        <f t="shared" si="2340"/>
        <v>0</v>
      </c>
      <c r="AO14578">
        <f t="shared" si="2335"/>
        <v>0</v>
      </c>
      <c r="AP14578">
        <f t="shared" si="2336"/>
        <v>0</v>
      </c>
      <c r="AQ14578">
        <f t="shared" si="2337"/>
        <v>0</v>
      </c>
      <c r="AV14578">
        <f t="shared" si="2339"/>
        <v>14575</v>
      </c>
      <c r="AW14578">
        <f t="shared" si="2338"/>
        <v>0</v>
      </c>
    </row>
    <row r="14579" spans="5:49" x14ac:dyDescent="0.25">
      <c r="E14579" s="47">
        <f t="shared" si="2331"/>
        <v>0</v>
      </c>
      <c r="F14579" s="45">
        <f t="shared" si="2332"/>
        <v>0</v>
      </c>
      <c r="G14579" s="45" t="e">
        <f t="shared" si="2333"/>
        <v>#DIV/0!</v>
      </c>
      <c r="H14579" s="45" t="e">
        <f t="shared" si="2334"/>
        <v>#DIV/0!</v>
      </c>
      <c r="AN14579">
        <f t="shared" si="2340"/>
        <v>0</v>
      </c>
      <c r="AO14579">
        <f t="shared" si="2335"/>
        <v>0</v>
      </c>
      <c r="AP14579">
        <f t="shared" si="2336"/>
        <v>0</v>
      </c>
      <c r="AQ14579">
        <f t="shared" si="2337"/>
        <v>0</v>
      </c>
      <c r="AV14579">
        <f t="shared" si="2339"/>
        <v>14576</v>
      </c>
      <c r="AW14579">
        <f t="shared" si="2338"/>
        <v>0</v>
      </c>
    </row>
    <row r="14580" spans="5:49" x14ac:dyDescent="0.25">
      <c r="E14580" s="47">
        <f t="shared" si="2331"/>
        <v>0</v>
      </c>
      <c r="F14580" s="45">
        <f t="shared" si="2332"/>
        <v>0</v>
      </c>
      <c r="G14580" s="45" t="e">
        <f t="shared" si="2333"/>
        <v>#DIV/0!</v>
      </c>
      <c r="H14580" s="45" t="e">
        <f t="shared" si="2334"/>
        <v>#DIV/0!</v>
      </c>
      <c r="AN14580">
        <f t="shared" si="2340"/>
        <v>0</v>
      </c>
      <c r="AO14580">
        <f t="shared" si="2335"/>
        <v>0</v>
      </c>
      <c r="AP14580">
        <f t="shared" si="2336"/>
        <v>0</v>
      </c>
      <c r="AQ14580">
        <f t="shared" si="2337"/>
        <v>0</v>
      </c>
      <c r="AV14580">
        <f t="shared" si="2339"/>
        <v>14577</v>
      </c>
      <c r="AW14580">
        <f t="shared" si="2338"/>
        <v>0</v>
      </c>
    </row>
    <row r="14581" spans="5:49" x14ac:dyDescent="0.25">
      <c r="E14581" s="47">
        <f t="shared" si="2331"/>
        <v>0</v>
      </c>
      <c r="F14581" s="45">
        <f t="shared" si="2332"/>
        <v>0</v>
      </c>
      <c r="G14581" s="45" t="e">
        <f t="shared" si="2333"/>
        <v>#DIV/0!</v>
      </c>
      <c r="H14581" s="45" t="e">
        <f t="shared" si="2334"/>
        <v>#DIV/0!</v>
      </c>
      <c r="AN14581">
        <f t="shared" si="2340"/>
        <v>0</v>
      </c>
      <c r="AO14581">
        <f t="shared" si="2335"/>
        <v>0</v>
      </c>
      <c r="AP14581">
        <f t="shared" si="2336"/>
        <v>0</v>
      </c>
      <c r="AQ14581">
        <f t="shared" si="2337"/>
        <v>0</v>
      </c>
      <c r="AV14581">
        <f t="shared" si="2339"/>
        <v>14578</v>
      </c>
      <c r="AW14581">
        <f t="shared" si="2338"/>
        <v>0</v>
      </c>
    </row>
    <row r="14582" spans="5:49" x14ac:dyDescent="0.25">
      <c r="E14582" s="47">
        <f t="shared" si="2331"/>
        <v>0</v>
      </c>
      <c r="F14582" s="45">
        <f t="shared" si="2332"/>
        <v>0</v>
      </c>
      <c r="G14582" s="45" t="e">
        <f t="shared" si="2333"/>
        <v>#DIV/0!</v>
      </c>
      <c r="H14582" s="45" t="e">
        <f t="shared" si="2334"/>
        <v>#DIV/0!</v>
      </c>
      <c r="AN14582">
        <f t="shared" si="2340"/>
        <v>0</v>
      </c>
      <c r="AO14582">
        <f t="shared" si="2335"/>
        <v>0</v>
      </c>
      <c r="AP14582">
        <f t="shared" si="2336"/>
        <v>0</v>
      </c>
      <c r="AQ14582">
        <f t="shared" si="2337"/>
        <v>0</v>
      </c>
      <c r="AV14582">
        <f t="shared" si="2339"/>
        <v>14579</v>
      </c>
      <c r="AW14582">
        <f t="shared" si="2338"/>
        <v>0</v>
      </c>
    </row>
    <row r="14583" spans="5:49" x14ac:dyDescent="0.25">
      <c r="E14583" s="47">
        <f t="shared" si="2331"/>
        <v>0</v>
      </c>
      <c r="F14583" s="45">
        <f t="shared" si="2332"/>
        <v>0</v>
      </c>
      <c r="G14583" s="45" t="e">
        <f t="shared" si="2333"/>
        <v>#DIV/0!</v>
      </c>
      <c r="H14583" s="45" t="e">
        <f t="shared" si="2334"/>
        <v>#DIV/0!</v>
      </c>
      <c r="AN14583">
        <f t="shared" si="2340"/>
        <v>0</v>
      </c>
      <c r="AO14583">
        <f t="shared" si="2335"/>
        <v>0</v>
      </c>
      <c r="AP14583">
        <f t="shared" si="2336"/>
        <v>0</v>
      </c>
      <c r="AQ14583">
        <f t="shared" si="2337"/>
        <v>0</v>
      </c>
      <c r="AV14583">
        <f t="shared" si="2339"/>
        <v>14580</v>
      </c>
      <c r="AW14583">
        <f t="shared" si="2338"/>
        <v>0</v>
      </c>
    </row>
    <row r="14584" spans="5:49" x14ac:dyDescent="0.25">
      <c r="E14584" s="47">
        <f t="shared" si="2331"/>
        <v>0</v>
      </c>
      <c r="F14584" s="45">
        <f t="shared" si="2332"/>
        <v>0</v>
      </c>
      <c r="G14584" s="45" t="e">
        <f t="shared" si="2333"/>
        <v>#DIV/0!</v>
      </c>
      <c r="H14584" s="45" t="e">
        <f t="shared" si="2334"/>
        <v>#DIV/0!</v>
      </c>
      <c r="AN14584">
        <f t="shared" si="2340"/>
        <v>0</v>
      </c>
      <c r="AO14584">
        <f t="shared" si="2335"/>
        <v>0</v>
      </c>
      <c r="AP14584">
        <f t="shared" si="2336"/>
        <v>0</v>
      </c>
      <c r="AQ14584">
        <f t="shared" si="2337"/>
        <v>0</v>
      </c>
      <c r="AV14584">
        <f t="shared" si="2339"/>
        <v>14581</v>
      </c>
      <c r="AW14584">
        <f t="shared" si="2338"/>
        <v>0</v>
      </c>
    </row>
    <row r="14585" spans="5:49" x14ac:dyDescent="0.25">
      <c r="E14585" s="47">
        <f t="shared" si="2331"/>
        <v>0</v>
      </c>
      <c r="F14585" s="45">
        <f t="shared" si="2332"/>
        <v>0</v>
      </c>
      <c r="G14585" s="45" t="e">
        <f t="shared" si="2333"/>
        <v>#DIV/0!</v>
      </c>
      <c r="H14585" s="45" t="e">
        <f t="shared" si="2334"/>
        <v>#DIV/0!</v>
      </c>
      <c r="AN14585">
        <f t="shared" si="2340"/>
        <v>0</v>
      </c>
      <c r="AO14585">
        <f t="shared" si="2335"/>
        <v>0</v>
      </c>
      <c r="AP14585">
        <f t="shared" si="2336"/>
        <v>0</v>
      </c>
      <c r="AQ14585">
        <f t="shared" si="2337"/>
        <v>0</v>
      </c>
      <c r="AV14585">
        <f t="shared" si="2339"/>
        <v>14582</v>
      </c>
      <c r="AW14585">
        <f t="shared" si="2338"/>
        <v>0</v>
      </c>
    </row>
    <row r="14586" spans="5:49" x14ac:dyDescent="0.25">
      <c r="E14586" s="47">
        <f t="shared" si="2331"/>
        <v>0</v>
      </c>
      <c r="F14586" s="45">
        <f t="shared" si="2332"/>
        <v>0</v>
      </c>
      <c r="G14586" s="45" t="e">
        <f t="shared" si="2333"/>
        <v>#DIV/0!</v>
      </c>
      <c r="H14586" s="45" t="e">
        <f t="shared" si="2334"/>
        <v>#DIV/0!</v>
      </c>
      <c r="AN14586">
        <f t="shared" si="2340"/>
        <v>0</v>
      </c>
      <c r="AO14586">
        <f t="shared" si="2335"/>
        <v>0</v>
      </c>
      <c r="AP14586">
        <f t="shared" si="2336"/>
        <v>0</v>
      </c>
      <c r="AQ14586">
        <f t="shared" si="2337"/>
        <v>0</v>
      </c>
      <c r="AV14586">
        <f t="shared" si="2339"/>
        <v>14583</v>
      </c>
      <c r="AW14586">
        <f t="shared" si="2338"/>
        <v>0</v>
      </c>
    </row>
    <row r="14587" spans="5:49" x14ac:dyDescent="0.25">
      <c r="E14587" s="47">
        <f t="shared" si="2331"/>
        <v>0</v>
      </c>
      <c r="F14587" s="45">
        <f t="shared" si="2332"/>
        <v>0</v>
      </c>
      <c r="G14587" s="45" t="e">
        <f t="shared" si="2333"/>
        <v>#DIV/0!</v>
      </c>
      <c r="H14587" s="45" t="e">
        <f t="shared" si="2334"/>
        <v>#DIV/0!</v>
      </c>
      <c r="AN14587">
        <f t="shared" si="2340"/>
        <v>0</v>
      </c>
      <c r="AO14587">
        <f t="shared" si="2335"/>
        <v>0</v>
      </c>
      <c r="AP14587">
        <f t="shared" si="2336"/>
        <v>0</v>
      </c>
      <c r="AQ14587">
        <f t="shared" si="2337"/>
        <v>0</v>
      </c>
      <c r="AV14587">
        <f t="shared" si="2339"/>
        <v>14584</v>
      </c>
      <c r="AW14587">
        <f t="shared" si="2338"/>
        <v>0</v>
      </c>
    </row>
    <row r="14588" spans="5:49" x14ac:dyDescent="0.25">
      <c r="E14588" s="47">
        <f t="shared" si="2331"/>
        <v>0</v>
      </c>
      <c r="F14588" s="45">
        <f t="shared" si="2332"/>
        <v>0</v>
      </c>
      <c r="G14588" s="45" t="e">
        <f t="shared" si="2333"/>
        <v>#DIV/0!</v>
      </c>
      <c r="H14588" s="45" t="e">
        <f t="shared" si="2334"/>
        <v>#DIV/0!</v>
      </c>
      <c r="AN14588">
        <f t="shared" si="2340"/>
        <v>0</v>
      </c>
      <c r="AO14588">
        <f t="shared" si="2335"/>
        <v>0</v>
      </c>
      <c r="AP14588">
        <f t="shared" si="2336"/>
        <v>0</v>
      </c>
      <c r="AQ14588">
        <f t="shared" si="2337"/>
        <v>0</v>
      </c>
      <c r="AV14588">
        <f t="shared" si="2339"/>
        <v>14585</v>
      </c>
      <c r="AW14588">
        <f t="shared" si="2338"/>
        <v>0</v>
      </c>
    </row>
    <row r="14589" spans="5:49" x14ac:dyDescent="0.25">
      <c r="E14589" s="47">
        <f t="shared" si="2331"/>
        <v>0</v>
      </c>
      <c r="F14589" s="45">
        <f t="shared" si="2332"/>
        <v>0</v>
      </c>
      <c r="G14589" s="45" t="e">
        <f t="shared" si="2333"/>
        <v>#DIV/0!</v>
      </c>
      <c r="H14589" s="45" t="e">
        <f t="shared" si="2334"/>
        <v>#DIV/0!</v>
      </c>
      <c r="AN14589">
        <f t="shared" si="2340"/>
        <v>0</v>
      </c>
      <c r="AO14589">
        <f t="shared" si="2335"/>
        <v>0</v>
      </c>
      <c r="AP14589">
        <f t="shared" si="2336"/>
        <v>0</v>
      </c>
      <c r="AQ14589">
        <f t="shared" si="2337"/>
        <v>0</v>
      </c>
      <c r="AV14589">
        <f t="shared" si="2339"/>
        <v>14586</v>
      </c>
      <c r="AW14589">
        <f t="shared" si="2338"/>
        <v>0</v>
      </c>
    </row>
    <row r="14590" spans="5:49" x14ac:dyDescent="0.25">
      <c r="E14590" s="47">
        <f t="shared" si="2331"/>
        <v>0</v>
      </c>
      <c r="F14590" s="45">
        <f t="shared" si="2332"/>
        <v>0</v>
      </c>
      <c r="G14590" s="45" t="e">
        <f t="shared" si="2333"/>
        <v>#DIV/0!</v>
      </c>
      <c r="H14590" s="45" t="e">
        <f t="shared" si="2334"/>
        <v>#DIV/0!</v>
      </c>
      <c r="AN14590">
        <f t="shared" si="2340"/>
        <v>0</v>
      </c>
      <c r="AO14590">
        <f t="shared" si="2335"/>
        <v>0</v>
      </c>
      <c r="AP14590">
        <f t="shared" si="2336"/>
        <v>0</v>
      </c>
      <c r="AQ14590">
        <f t="shared" si="2337"/>
        <v>0</v>
      </c>
      <c r="AV14590">
        <f t="shared" si="2339"/>
        <v>14587</v>
      </c>
      <c r="AW14590">
        <f t="shared" si="2338"/>
        <v>0</v>
      </c>
    </row>
    <row r="14591" spans="5:49" x14ac:dyDescent="0.25">
      <c r="E14591" s="47">
        <f t="shared" si="2331"/>
        <v>0</v>
      </c>
      <c r="F14591" s="45">
        <f t="shared" si="2332"/>
        <v>0</v>
      </c>
      <c r="G14591" s="45" t="e">
        <f t="shared" si="2333"/>
        <v>#DIV/0!</v>
      </c>
      <c r="H14591" s="45" t="e">
        <f t="shared" si="2334"/>
        <v>#DIV/0!</v>
      </c>
      <c r="AN14591">
        <f t="shared" si="2340"/>
        <v>0</v>
      </c>
      <c r="AO14591">
        <f t="shared" si="2335"/>
        <v>0</v>
      </c>
      <c r="AP14591">
        <f t="shared" si="2336"/>
        <v>0</v>
      </c>
      <c r="AQ14591">
        <f t="shared" si="2337"/>
        <v>0</v>
      </c>
      <c r="AV14591">
        <f t="shared" si="2339"/>
        <v>14588</v>
      </c>
      <c r="AW14591">
        <f t="shared" si="2338"/>
        <v>0</v>
      </c>
    </row>
    <row r="14592" spans="5:49" x14ac:dyDescent="0.25">
      <c r="E14592" s="47">
        <f t="shared" si="2331"/>
        <v>0</v>
      </c>
      <c r="F14592" s="45">
        <f t="shared" si="2332"/>
        <v>0</v>
      </c>
      <c r="G14592" s="45" t="e">
        <f t="shared" si="2333"/>
        <v>#DIV/0!</v>
      </c>
      <c r="H14592" s="45" t="e">
        <f t="shared" si="2334"/>
        <v>#DIV/0!</v>
      </c>
      <c r="AN14592">
        <f t="shared" si="2340"/>
        <v>0</v>
      </c>
      <c r="AO14592">
        <f t="shared" si="2335"/>
        <v>0</v>
      </c>
      <c r="AP14592">
        <f t="shared" si="2336"/>
        <v>0</v>
      </c>
      <c r="AQ14592">
        <f t="shared" si="2337"/>
        <v>0</v>
      </c>
      <c r="AV14592">
        <f t="shared" si="2339"/>
        <v>14589</v>
      </c>
      <c r="AW14592">
        <f t="shared" si="2338"/>
        <v>0</v>
      </c>
    </row>
    <row r="14593" spans="5:49" x14ac:dyDescent="0.25">
      <c r="E14593" s="47">
        <f t="shared" si="2331"/>
        <v>0</v>
      </c>
      <c r="F14593" s="45">
        <f t="shared" si="2332"/>
        <v>0</v>
      </c>
      <c r="G14593" s="45" t="e">
        <f t="shared" si="2333"/>
        <v>#DIV/0!</v>
      </c>
      <c r="H14593" s="45" t="e">
        <f t="shared" si="2334"/>
        <v>#DIV/0!</v>
      </c>
      <c r="AN14593">
        <f t="shared" si="2340"/>
        <v>0</v>
      </c>
      <c r="AO14593">
        <f t="shared" si="2335"/>
        <v>0</v>
      </c>
      <c r="AP14593">
        <f t="shared" si="2336"/>
        <v>0</v>
      </c>
      <c r="AQ14593">
        <f t="shared" si="2337"/>
        <v>0</v>
      </c>
      <c r="AV14593">
        <f t="shared" si="2339"/>
        <v>14590</v>
      </c>
      <c r="AW14593">
        <f t="shared" si="2338"/>
        <v>0</v>
      </c>
    </row>
    <row r="14594" spans="5:49" x14ac:dyDescent="0.25">
      <c r="E14594" s="47">
        <f t="shared" ref="E14594:E14657" si="2341">ROUNDDOWN(C14596,0)</f>
        <v>0</v>
      </c>
      <c r="F14594" s="45">
        <f t="shared" ref="F14594:F14657" si="2342">HOUR(C14596)</f>
        <v>0</v>
      </c>
      <c r="G14594" s="45" t="e">
        <f t="shared" ref="G14594:G14657" si="2343">D14596/H14594</f>
        <v>#DIV/0!</v>
      </c>
      <c r="H14594" s="45" t="e">
        <f t="shared" ref="H14594:H14657" si="2344">AVERAGEIFS(D:D,E:E,E14594)</f>
        <v>#DIV/0!</v>
      </c>
      <c r="AN14594">
        <f t="shared" si="2340"/>
        <v>0</v>
      </c>
      <c r="AO14594">
        <f t="shared" si="2335"/>
        <v>0</v>
      </c>
      <c r="AP14594">
        <f t="shared" si="2336"/>
        <v>0</v>
      </c>
      <c r="AQ14594">
        <f t="shared" si="2337"/>
        <v>0</v>
      </c>
      <c r="AV14594">
        <f t="shared" si="2339"/>
        <v>14591</v>
      </c>
      <c r="AW14594">
        <f t="shared" si="2338"/>
        <v>0</v>
      </c>
    </row>
    <row r="14595" spans="5:49" x14ac:dyDescent="0.25">
      <c r="E14595" s="47">
        <f t="shared" si="2341"/>
        <v>0</v>
      </c>
      <c r="F14595" s="45">
        <f t="shared" si="2342"/>
        <v>0</v>
      </c>
      <c r="G14595" s="45" t="e">
        <f t="shared" si="2343"/>
        <v>#DIV/0!</v>
      </c>
      <c r="H14595" s="45" t="e">
        <f t="shared" si="2344"/>
        <v>#DIV/0!</v>
      </c>
      <c r="AN14595">
        <f t="shared" si="2340"/>
        <v>0</v>
      </c>
      <c r="AO14595">
        <f t="shared" si="2335"/>
        <v>0</v>
      </c>
      <c r="AP14595">
        <f t="shared" si="2336"/>
        <v>0</v>
      </c>
      <c r="AQ14595">
        <f t="shared" si="2337"/>
        <v>0</v>
      </c>
      <c r="AV14595">
        <f t="shared" si="2339"/>
        <v>14592</v>
      </c>
      <c r="AW14595">
        <f t="shared" si="2338"/>
        <v>0</v>
      </c>
    </row>
    <row r="14596" spans="5:49" x14ac:dyDescent="0.25">
      <c r="E14596" s="47">
        <f t="shared" si="2341"/>
        <v>0</v>
      </c>
      <c r="F14596" s="45">
        <f t="shared" si="2342"/>
        <v>0</v>
      </c>
      <c r="G14596" s="45" t="e">
        <f t="shared" si="2343"/>
        <v>#DIV/0!</v>
      </c>
      <c r="H14596" s="45" t="e">
        <f t="shared" si="2344"/>
        <v>#DIV/0!</v>
      </c>
      <c r="AN14596">
        <f t="shared" si="2340"/>
        <v>0</v>
      </c>
      <c r="AO14596">
        <f t="shared" ref="AO14596:AO14659" si="2345">ROUNDUP((C14596-$C$4)/7,0)</f>
        <v>0</v>
      </c>
      <c r="AP14596">
        <f t="shared" ref="AP14596:AP14659" si="2346">ROUNDUP((C14596-$C$4)/1,0)</f>
        <v>0</v>
      </c>
      <c r="AQ14596">
        <f t="shared" ref="AQ14596:AQ14659" si="2347">ROUNDUP((C14596-$C$4)*24,0)</f>
        <v>0</v>
      </c>
      <c r="AV14596">
        <f t="shared" si="2339"/>
        <v>14593</v>
      </c>
      <c r="AW14596">
        <f t="shared" ref="AW14596:AW14659" si="2348">SUMIFS(AN:AN,AQ:AQ,AV14596)</f>
        <v>0</v>
      </c>
    </row>
    <row r="14597" spans="5:49" x14ac:dyDescent="0.25">
      <c r="E14597" s="47">
        <f t="shared" si="2341"/>
        <v>0</v>
      </c>
      <c r="F14597" s="45">
        <f t="shared" si="2342"/>
        <v>0</v>
      </c>
      <c r="G14597" s="45" t="e">
        <f t="shared" si="2343"/>
        <v>#DIV/0!</v>
      </c>
      <c r="H14597" s="45" t="e">
        <f t="shared" si="2344"/>
        <v>#DIV/0!</v>
      </c>
      <c r="AN14597">
        <f t="shared" si="2340"/>
        <v>0</v>
      </c>
      <c r="AO14597">
        <f t="shared" si="2345"/>
        <v>0</v>
      </c>
      <c r="AP14597">
        <f t="shared" si="2346"/>
        <v>0</v>
      </c>
      <c r="AQ14597">
        <f t="shared" si="2347"/>
        <v>0</v>
      </c>
      <c r="AV14597">
        <f t="shared" ref="AV14597:AV14660" si="2349">1+AV14596</f>
        <v>14594</v>
      </c>
      <c r="AW14597">
        <f t="shared" si="2348"/>
        <v>0</v>
      </c>
    </row>
    <row r="14598" spans="5:49" x14ac:dyDescent="0.25">
      <c r="E14598" s="47">
        <f t="shared" si="2341"/>
        <v>0</v>
      </c>
      <c r="F14598" s="45">
        <f t="shared" si="2342"/>
        <v>0</v>
      </c>
      <c r="G14598" s="45" t="e">
        <f t="shared" si="2343"/>
        <v>#DIV/0!</v>
      </c>
      <c r="H14598" s="45" t="e">
        <f t="shared" si="2344"/>
        <v>#DIV/0!</v>
      </c>
      <c r="AN14598">
        <f t="shared" si="2340"/>
        <v>0</v>
      </c>
      <c r="AO14598">
        <f t="shared" si="2345"/>
        <v>0</v>
      </c>
      <c r="AP14598">
        <f t="shared" si="2346"/>
        <v>0</v>
      </c>
      <c r="AQ14598">
        <f t="shared" si="2347"/>
        <v>0</v>
      </c>
      <c r="AV14598">
        <f t="shared" si="2349"/>
        <v>14595</v>
      </c>
      <c r="AW14598">
        <f t="shared" si="2348"/>
        <v>0</v>
      </c>
    </row>
    <row r="14599" spans="5:49" x14ac:dyDescent="0.25">
      <c r="E14599" s="47">
        <f t="shared" si="2341"/>
        <v>0</v>
      </c>
      <c r="F14599" s="45">
        <f t="shared" si="2342"/>
        <v>0</v>
      </c>
      <c r="G14599" s="45" t="e">
        <f t="shared" si="2343"/>
        <v>#DIV/0!</v>
      </c>
      <c r="H14599" s="45" t="e">
        <f t="shared" si="2344"/>
        <v>#DIV/0!</v>
      </c>
      <c r="AN14599">
        <f t="shared" si="2340"/>
        <v>0</v>
      </c>
      <c r="AO14599">
        <f t="shared" si="2345"/>
        <v>0</v>
      </c>
      <c r="AP14599">
        <f t="shared" si="2346"/>
        <v>0</v>
      </c>
      <c r="AQ14599">
        <f t="shared" si="2347"/>
        <v>0</v>
      </c>
      <c r="AV14599">
        <f t="shared" si="2349"/>
        <v>14596</v>
      </c>
      <c r="AW14599">
        <f t="shared" si="2348"/>
        <v>0</v>
      </c>
    </row>
    <row r="14600" spans="5:49" x14ac:dyDescent="0.25">
      <c r="E14600" s="47">
        <f t="shared" si="2341"/>
        <v>0</v>
      </c>
      <c r="F14600" s="45">
        <f t="shared" si="2342"/>
        <v>0</v>
      </c>
      <c r="G14600" s="45" t="e">
        <f t="shared" si="2343"/>
        <v>#DIV/0!</v>
      </c>
      <c r="H14600" s="45" t="e">
        <f t="shared" si="2344"/>
        <v>#DIV/0!</v>
      </c>
      <c r="AN14600">
        <f t="shared" ref="AN14600:AN14663" si="2350">D14600*(C14600-C14599)*86400*$B$15</f>
        <v>0</v>
      </c>
      <c r="AO14600">
        <f t="shared" si="2345"/>
        <v>0</v>
      </c>
      <c r="AP14600">
        <f t="shared" si="2346"/>
        <v>0</v>
      </c>
      <c r="AQ14600">
        <f t="shared" si="2347"/>
        <v>0</v>
      </c>
      <c r="AV14600">
        <f t="shared" si="2349"/>
        <v>14597</v>
      </c>
      <c r="AW14600">
        <f t="shared" si="2348"/>
        <v>0</v>
      </c>
    </row>
    <row r="14601" spans="5:49" x14ac:dyDescent="0.25">
      <c r="E14601" s="47">
        <f t="shared" si="2341"/>
        <v>0</v>
      </c>
      <c r="F14601" s="45">
        <f t="shared" si="2342"/>
        <v>0</v>
      </c>
      <c r="G14601" s="45" t="e">
        <f t="shared" si="2343"/>
        <v>#DIV/0!</v>
      </c>
      <c r="H14601" s="45" t="e">
        <f t="shared" si="2344"/>
        <v>#DIV/0!</v>
      </c>
      <c r="AN14601">
        <f t="shared" si="2350"/>
        <v>0</v>
      </c>
      <c r="AO14601">
        <f t="shared" si="2345"/>
        <v>0</v>
      </c>
      <c r="AP14601">
        <f t="shared" si="2346"/>
        <v>0</v>
      </c>
      <c r="AQ14601">
        <f t="shared" si="2347"/>
        <v>0</v>
      </c>
      <c r="AV14601">
        <f t="shared" si="2349"/>
        <v>14598</v>
      </c>
      <c r="AW14601">
        <f t="shared" si="2348"/>
        <v>0</v>
      </c>
    </row>
    <row r="14602" spans="5:49" x14ac:dyDescent="0.25">
      <c r="E14602" s="47">
        <f t="shared" si="2341"/>
        <v>0</v>
      </c>
      <c r="F14602" s="45">
        <f t="shared" si="2342"/>
        <v>0</v>
      </c>
      <c r="G14602" s="45" t="e">
        <f t="shared" si="2343"/>
        <v>#DIV/0!</v>
      </c>
      <c r="H14602" s="45" t="e">
        <f t="shared" si="2344"/>
        <v>#DIV/0!</v>
      </c>
      <c r="AN14602">
        <f t="shared" si="2350"/>
        <v>0</v>
      </c>
      <c r="AO14602">
        <f t="shared" si="2345"/>
        <v>0</v>
      </c>
      <c r="AP14602">
        <f t="shared" si="2346"/>
        <v>0</v>
      </c>
      <c r="AQ14602">
        <f t="shared" si="2347"/>
        <v>0</v>
      </c>
      <c r="AV14602">
        <f t="shared" si="2349"/>
        <v>14599</v>
      </c>
      <c r="AW14602">
        <f t="shared" si="2348"/>
        <v>0</v>
      </c>
    </row>
    <row r="14603" spans="5:49" x14ac:dyDescent="0.25">
      <c r="E14603" s="47">
        <f t="shared" si="2341"/>
        <v>0</v>
      </c>
      <c r="F14603" s="45">
        <f t="shared" si="2342"/>
        <v>0</v>
      </c>
      <c r="G14603" s="45" t="e">
        <f t="shared" si="2343"/>
        <v>#DIV/0!</v>
      </c>
      <c r="H14603" s="45" t="e">
        <f t="shared" si="2344"/>
        <v>#DIV/0!</v>
      </c>
      <c r="AN14603">
        <f t="shared" si="2350"/>
        <v>0</v>
      </c>
      <c r="AO14603">
        <f t="shared" si="2345"/>
        <v>0</v>
      </c>
      <c r="AP14603">
        <f t="shared" si="2346"/>
        <v>0</v>
      </c>
      <c r="AQ14603">
        <f t="shared" si="2347"/>
        <v>0</v>
      </c>
      <c r="AV14603">
        <f t="shared" si="2349"/>
        <v>14600</v>
      </c>
      <c r="AW14603">
        <f t="shared" si="2348"/>
        <v>0</v>
      </c>
    </row>
    <row r="14604" spans="5:49" x14ac:dyDescent="0.25">
      <c r="E14604" s="47">
        <f t="shared" si="2341"/>
        <v>0</v>
      </c>
      <c r="F14604" s="45">
        <f t="shared" si="2342"/>
        <v>0</v>
      </c>
      <c r="G14604" s="45" t="e">
        <f t="shared" si="2343"/>
        <v>#DIV/0!</v>
      </c>
      <c r="H14604" s="45" t="e">
        <f t="shared" si="2344"/>
        <v>#DIV/0!</v>
      </c>
      <c r="AN14604">
        <f t="shared" si="2350"/>
        <v>0</v>
      </c>
      <c r="AO14604">
        <f t="shared" si="2345"/>
        <v>0</v>
      </c>
      <c r="AP14604">
        <f t="shared" si="2346"/>
        <v>0</v>
      </c>
      <c r="AQ14604">
        <f t="shared" si="2347"/>
        <v>0</v>
      </c>
      <c r="AV14604">
        <f t="shared" si="2349"/>
        <v>14601</v>
      </c>
      <c r="AW14604">
        <f t="shared" si="2348"/>
        <v>0</v>
      </c>
    </row>
    <row r="14605" spans="5:49" x14ac:dyDescent="0.25">
      <c r="E14605" s="47">
        <f t="shared" si="2341"/>
        <v>0</v>
      </c>
      <c r="F14605" s="45">
        <f t="shared" si="2342"/>
        <v>0</v>
      </c>
      <c r="G14605" s="45" t="e">
        <f t="shared" si="2343"/>
        <v>#DIV/0!</v>
      </c>
      <c r="H14605" s="45" t="e">
        <f t="shared" si="2344"/>
        <v>#DIV/0!</v>
      </c>
      <c r="AN14605">
        <f t="shared" si="2350"/>
        <v>0</v>
      </c>
      <c r="AO14605">
        <f t="shared" si="2345"/>
        <v>0</v>
      </c>
      <c r="AP14605">
        <f t="shared" si="2346"/>
        <v>0</v>
      </c>
      <c r="AQ14605">
        <f t="shared" si="2347"/>
        <v>0</v>
      </c>
      <c r="AV14605">
        <f t="shared" si="2349"/>
        <v>14602</v>
      </c>
      <c r="AW14605">
        <f t="shared" si="2348"/>
        <v>0</v>
      </c>
    </row>
    <row r="14606" spans="5:49" x14ac:dyDescent="0.25">
      <c r="E14606" s="47">
        <f t="shared" si="2341"/>
        <v>0</v>
      </c>
      <c r="F14606" s="45">
        <f t="shared" si="2342"/>
        <v>0</v>
      </c>
      <c r="G14606" s="45" t="e">
        <f t="shared" si="2343"/>
        <v>#DIV/0!</v>
      </c>
      <c r="H14606" s="45" t="e">
        <f t="shared" si="2344"/>
        <v>#DIV/0!</v>
      </c>
      <c r="AN14606">
        <f t="shared" si="2350"/>
        <v>0</v>
      </c>
      <c r="AO14606">
        <f t="shared" si="2345"/>
        <v>0</v>
      </c>
      <c r="AP14606">
        <f t="shared" si="2346"/>
        <v>0</v>
      </c>
      <c r="AQ14606">
        <f t="shared" si="2347"/>
        <v>0</v>
      </c>
      <c r="AV14606">
        <f t="shared" si="2349"/>
        <v>14603</v>
      </c>
      <c r="AW14606">
        <f t="shared" si="2348"/>
        <v>0</v>
      </c>
    </row>
    <row r="14607" spans="5:49" x14ac:dyDescent="0.25">
      <c r="E14607" s="47">
        <f t="shared" si="2341"/>
        <v>0</v>
      </c>
      <c r="F14607" s="45">
        <f t="shared" si="2342"/>
        <v>0</v>
      </c>
      <c r="G14607" s="45" t="e">
        <f t="shared" si="2343"/>
        <v>#DIV/0!</v>
      </c>
      <c r="H14607" s="45" t="e">
        <f t="shared" si="2344"/>
        <v>#DIV/0!</v>
      </c>
      <c r="AN14607">
        <f t="shared" si="2350"/>
        <v>0</v>
      </c>
      <c r="AO14607">
        <f t="shared" si="2345"/>
        <v>0</v>
      </c>
      <c r="AP14607">
        <f t="shared" si="2346"/>
        <v>0</v>
      </c>
      <c r="AQ14607">
        <f t="shared" si="2347"/>
        <v>0</v>
      </c>
      <c r="AV14607">
        <f t="shared" si="2349"/>
        <v>14604</v>
      </c>
      <c r="AW14607">
        <f t="shared" si="2348"/>
        <v>0</v>
      </c>
    </row>
    <row r="14608" spans="5:49" x14ac:dyDescent="0.25">
      <c r="E14608" s="47">
        <f t="shared" si="2341"/>
        <v>0</v>
      </c>
      <c r="F14608" s="45">
        <f t="shared" si="2342"/>
        <v>0</v>
      </c>
      <c r="G14608" s="45" t="e">
        <f t="shared" si="2343"/>
        <v>#DIV/0!</v>
      </c>
      <c r="H14608" s="45" t="e">
        <f t="shared" si="2344"/>
        <v>#DIV/0!</v>
      </c>
      <c r="AN14608">
        <f t="shared" si="2350"/>
        <v>0</v>
      </c>
      <c r="AO14608">
        <f t="shared" si="2345"/>
        <v>0</v>
      </c>
      <c r="AP14608">
        <f t="shared" si="2346"/>
        <v>0</v>
      </c>
      <c r="AQ14608">
        <f t="shared" si="2347"/>
        <v>0</v>
      </c>
      <c r="AV14608">
        <f t="shared" si="2349"/>
        <v>14605</v>
      </c>
      <c r="AW14608">
        <f t="shared" si="2348"/>
        <v>0</v>
      </c>
    </row>
    <row r="14609" spans="5:49" x14ac:dyDescent="0.25">
      <c r="E14609" s="47">
        <f t="shared" si="2341"/>
        <v>0</v>
      </c>
      <c r="F14609" s="45">
        <f t="shared" si="2342"/>
        <v>0</v>
      </c>
      <c r="G14609" s="45" t="e">
        <f t="shared" si="2343"/>
        <v>#DIV/0!</v>
      </c>
      <c r="H14609" s="45" t="e">
        <f t="shared" si="2344"/>
        <v>#DIV/0!</v>
      </c>
      <c r="AN14609">
        <f t="shared" si="2350"/>
        <v>0</v>
      </c>
      <c r="AO14609">
        <f t="shared" si="2345"/>
        <v>0</v>
      </c>
      <c r="AP14609">
        <f t="shared" si="2346"/>
        <v>0</v>
      </c>
      <c r="AQ14609">
        <f t="shared" si="2347"/>
        <v>0</v>
      </c>
      <c r="AV14609">
        <f t="shared" si="2349"/>
        <v>14606</v>
      </c>
      <c r="AW14609">
        <f t="shared" si="2348"/>
        <v>0</v>
      </c>
    </row>
    <row r="14610" spans="5:49" x14ac:dyDescent="0.25">
      <c r="E14610" s="47">
        <f t="shared" si="2341"/>
        <v>0</v>
      </c>
      <c r="F14610" s="45">
        <f t="shared" si="2342"/>
        <v>0</v>
      </c>
      <c r="G14610" s="45" t="e">
        <f t="shared" si="2343"/>
        <v>#DIV/0!</v>
      </c>
      <c r="H14610" s="45" t="e">
        <f t="shared" si="2344"/>
        <v>#DIV/0!</v>
      </c>
      <c r="AN14610">
        <f t="shared" si="2350"/>
        <v>0</v>
      </c>
      <c r="AO14610">
        <f t="shared" si="2345"/>
        <v>0</v>
      </c>
      <c r="AP14610">
        <f t="shared" si="2346"/>
        <v>0</v>
      </c>
      <c r="AQ14610">
        <f t="shared" si="2347"/>
        <v>0</v>
      </c>
      <c r="AV14610">
        <f t="shared" si="2349"/>
        <v>14607</v>
      </c>
      <c r="AW14610">
        <f t="shared" si="2348"/>
        <v>0</v>
      </c>
    </row>
    <row r="14611" spans="5:49" x14ac:dyDescent="0.25">
      <c r="E14611" s="47">
        <f t="shared" si="2341"/>
        <v>0</v>
      </c>
      <c r="F14611" s="45">
        <f t="shared" si="2342"/>
        <v>0</v>
      </c>
      <c r="G14611" s="45" t="e">
        <f t="shared" si="2343"/>
        <v>#DIV/0!</v>
      </c>
      <c r="H14611" s="45" t="e">
        <f t="shared" si="2344"/>
        <v>#DIV/0!</v>
      </c>
      <c r="AN14611">
        <f t="shared" si="2350"/>
        <v>0</v>
      </c>
      <c r="AO14611">
        <f t="shared" si="2345"/>
        <v>0</v>
      </c>
      <c r="AP14611">
        <f t="shared" si="2346"/>
        <v>0</v>
      </c>
      <c r="AQ14611">
        <f t="shared" si="2347"/>
        <v>0</v>
      </c>
      <c r="AV14611">
        <f t="shared" si="2349"/>
        <v>14608</v>
      </c>
      <c r="AW14611">
        <f t="shared" si="2348"/>
        <v>0</v>
      </c>
    </row>
    <row r="14612" spans="5:49" x14ac:dyDescent="0.25">
      <c r="E14612" s="47">
        <f t="shared" si="2341"/>
        <v>0</v>
      </c>
      <c r="F14612" s="45">
        <f t="shared" si="2342"/>
        <v>0</v>
      </c>
      <c r="G14612" s="45" t="e">
        <f t="shared" si="2343"/>
        <v>#DIV/0!</v>
      </c>
      <c r="H14612" s="45" t="e">
        <f t="shared" si="2344"/>
        <v>#DIV/0!</v>
      </c>
      <c r="AN14612">
        <f t="shared" si="2350"/>
        <v>0</v>
      </c>
      <c r="AO14612">
        <f t="shared" si="2345"/>
        <v>0</v>
      </c>
      <c r="AP14612">
        <f t="shared" si="2346"/>
        <v>0</v>
      </c>
      <c r="AQ14612">
        <f t="shared" si="2347"/>
        <v>0</v>
      </c>
      <c r="AV14612">
        <f t="shared" si="2349"/>
        <v>14609</v>
      </c>
      <c r="AW14612">
        <f t="shared" si="2348"/>
        <v>0</v>
      </c>
    </row>
    <row r="14613" spans="5:49" x14ac:dyDescent="0.25">
      <c r="E14613" s="47">
        <f t="shared" si="2341"/>
        <v>0</v>
      </c>
      <c r="F14613" s="45">
        <f t="shared" si="2342"/>
        <v>0</v>
      </c>
      <c r="G14613" s="45" t="e">
        <f t="shared" si="2343"/>
        <v>#DIV/0!</v>
      </c>
      <c r="H14613" s="45" t="e">
        <f t="shared" si="2344"/>
        <v>#DIV/0!</v>
      </c>
      <c r="AN14613">
        <f t="shared" si="2350"/>
        <v>0</v>
      </c>
      <c r="AO14613">
        <f t="shared" si="2345"/>
        <v>0</v>
      </c>
      <c r="AP14613">
        <f t="shared" si="2346"/>
        <v>0</v>
      </c>
      <c r="AQ14613">
        <f t="shared" si="2347"/>
        <v>0</v>
      </c>
      <c r="AV14613">
        <f t="shared" si="2349"/>
        <v>14610</v>
      </c>
      <c r="AW14613">
        <f t="shared" si="2348"/>
        <v>0</v>
      </c>
    </row>
    <row r="14614" spans="5:49" x14ac:dyDescent="0.25">
      <c r="E14614" s="47">
        <f t="shared" si="2341"/>
        <v>0</v>
      </c>
      <c r="F14614" s="45">
        <f t="shared" si="2342"/>
        <v>0</v>
      </c>
      <c r="G14614" s="45" t="e">
        <f t="shared" si="2343"/>
        <v>#DIV/0!</v>
      </c>
      <c r="H14614" s="45" t="e">
        <f t="shared" si="2344"/>
        <v>#DIV/0!</v>
      </c>
      <c r="AN14614">
        <f t="shared" si="2350"/>
        <v>0</v>
      </c>
      <c r="AO14614">
        <f t="shared" si="2345"/>
        <v>0</v>
      </c>
      <c r="AP14614">
        <f t="shared" si="2346"/>
        <v>0</v>
      </c>
      <c r="AQ14614">
        <f t="shared" si="2347"/>
        <v>0</v>
      </c>
      <c r="AV14614">
        <f t="shared" si="2349"/>
        <v>14611</v>
      </c>
      <c r="AW14614">
        <f t="shared" si="2348"/>
        <v>0</v>
      </c>
    </row>
    <row r="14615" spans="5:49" x14ac:dyDescent="0.25">
      <c r="E14615" s="47">
        <f t="shared" si="2341"/>
        <v>0</v>
      </c>
      <c r="F14615" s="45">
        <f t="shared" si="2342"/>
        <v>0</v>
      </c>
      <c r="G14615" s="45" t="e">
        <f t="shared" si="2343"/>
        <v>#DIV/0!</v>
      </c>
      <c r="H14615" s="45" t="e">
        <f t="shared" si="2344"/>
        <v>#DIV/0!</v>
      </c>
      <c r="AN14615">
        <f t="shared" si="2350"/>
        <v>0</v>
      </c>
      <c r="AO14615">
        <f t="shared" si="2345"/>
        <v>0</v>
      </c>
      <c r="AP14615">
        <f t="shared" si="2346"/>
        <v>0</v>
      </c>
      <c r="AQ14615">
        <f t="shared" si="2347"/>
        <v>0</v>
      </c>
      <c r="AV14615">
        <f t="shared" si="2349"/>
        <v>14612</v>
      </c>
      <c r="AW14615">
        <f t="shared" si="2348"/>
        <v>0</v>
      </c>
    </row>
    <row r="14616" spans="5:49" x14ac:dyDescent="0.25">
      <c r="E14616" s="47">
        <f t="shared" si="2341"/>
        <v>0</v>
      </c>
      <c r="F14616" s="45">
        <f t="shared" si="2342"/>
        <v>0</v>
      </c>
      <c r="G14616" s="45" t="e">
        <f t="shared" si="2343"/>
        <v>#DIV/0!</v>
      </c>
      <c r="H14616" s="45" t="e">
        <f t="shared" si="2344"/>
        <v>#DIV/0!</v>
      </c>
      <c r="AN14616">
        <f t="shared" si="2350"/>
        <v>0</v>
      </c>
      <c r="AO14616">
        <f t="shared" si="2345"/>
        <v>0</v>
      </c>
      <c r="AP14616">
        <f t="shared" si="2346"/>
        <v>0</v>
      </c>
      <c r="AQ14616">
        <f t="shared" si="2347"/>
        <v>0</v>
      </c>
      <c r="AV14616">
        <f t="shared" si="2349"/>
        <v>14613</v>
      </c>
      <c r="AW14616">
        <f t="shared" si="2348"/>
        <v>0</v>
      </c>
    </row>
    <row r="14617" spans="5:49" x14ac:dyDescent="0.25">
      <c r="E14617" s="47">
        <f t="shared" si="2341"/>
        <v>0</v>
      </c>
      <c r="F14617" s="45">
        <f t="shared" si="2342"/>
        <v>0</v>
      </c>
      <c r="G14617" s="45" t="e">
        <f t="shared" si="2343"/>
        <v>#DIV/0!</v>
      </c>
      <c r="H14617" s="45" t="e">
        <f t="shared" si="2344"/>
        <v>#DIV/0!</v>
      </c>
      <c r="AN14617">
        <f t="shared" si="2350"/>
        <v>0</v>
      </c>
      <c r="AO14617">
        <f t="shared" si="2345"/>
        <v>0</v>
      </c>
      <c r="AP14617">
        <f t="shared" si="2346"/>
        <v>0</v>
      </c>
      <c r="AQ14617">
        <f t="shared" si="2347"/>
        <v>0</v>
      </c>
      <c r="AV14617">
        <f t="shared" si="2349"/>
        <v>14614</v>
      </c>
      <c r="AW14617">
        <f t="shared" si="2348"/>
        <v>0</v>
      </c>
    </row>
    <row r="14618" spans="5:49" x14ac:dyDescent="0.25">
      <c r="E14618" s="47">
        <f t="shared" si="2341"/>
        <v>0</v>
      </c>
      <c r="F14618" s="45">
        <f t="shared" si="2342"/>
        <v>0</v>
      </c>
      <c r="G14618" s="45" t="e">
        <f t="shared" si="2343"/>
        <v>#DIV/0!</v>
      </c>
      <c r="H14618" s="45" t="e">
        <f t="shared" si="2344"/>
        <v>#DIV/0!</v>
      </c>
      <c r="AN14618">
        <f t="shared" si="2350"/>
        <v>0</v>
      </c>
      <c r="AO14618">
        <f t="shared" si="2345"/>
        <v>0</v>
      </c>
      <c r="AP14618">
        <f t="shared" si="2346"/>
        <v>0</v>
      </c>
      <c r="AQ14618">
        <f t="shared" si="2347"/>
        <v>0</v>
      </c>
      <c r="AV14618">
        <f t="shared" si="2349"/>
        <v>14615</v>
      </c>
      <c r="AW14618">
        <f t="shared" si="2348"/>
        <v>0</v>
      </c>
    </row>
    <row r="14619" spans="5:49" x14ac:dyDescent="0.25">
      <c r="E14619" s="47">
        <f t="shared" si="2341"/>
        <v>0</v>
      </c>
      <c r="F14619" s="45">
        <f t="shared" si="2342"/>
        <v>0</v>
      </c>
      <c r="G14619" s="45" t="e">
        <f t="shared" si="2343"/>
        <v>#DIV/0!</v>
      </c>
      <c r="H14619" s="45" t="e">
        <f t="shared" si="2344"/>
        <v>#DIV/0!</v>
      </c>
      <c r="AN14619">
        <f t="shared" si="2350"/>
        <v>0</v>
      </c>
      <c r="AO14619">
        <f t="shared" si="2345"/>
        <v>0</v>
      </c>
      <c r="AP14619">
        <f t="shared" si="2346"/>
        <v>0</v>
      </c>
      <c r="AQ14619">
        <f t="shared" si="2347"/>
        <v>0</v>
      </c>
      <c r="AV14619">
        <f t="shared" si="2349"/>
        <v>14616</v>
      </c>
      <c r="AW14619">
        <f t="shared" si="2348"/>
        <v>0</v>
      </c>
    </row>
    <row r="14620" spans="5:49" x14ac:dyDescent="0.25">
      <c r="E14620" s="47">
        <f t="shared" si="2341"/>
        <v>0</v>
      </c>
      <c r="F14620" s="45">
        <f t="shared" si="2342"/>
        <v>0</v>
      </c>
      <c r="G14620" s="45" t="e">
        <f t="shared" si="2343"/>
        <v>#DIV/0!</v>
      </c>
      <c r="H14620" s="45" t="e">
        <f t="shared" si="2344"/>
        <v>#DIV/0!</v>
      </c>
      <c r="AN14620">
        <f t="shared" si="2350"/>
        <v>0</v>
      </c>
      <c r="AO14620">
        <f t="shared" si="2345"/>
        <v>0</v>
      </c>
      <c r="AP14620">
        <f t="shared" si="2346"/>
        <v>0</v>
      </c>
      <c r="AQ14620">
        <f t="shared" si="2347"/>
        <v>0</v>
      </c>
      <c r="AV14620">
        <f t="shared" si="2349"/>
        <v>14617</v>
      </c>
      <c r="AW14620">
        <f t="shared" si="2348"/>
        <v>0</v>
      </c>
    </row>
    <row r="14621" spans="5:49" x14ac:dyDescent="0.25">
      <c r="E14621" s="47">
        <f t="shared" si="2341"/>
        <v>0</v>
      </c>
      <c r="F14621" s="45">
        <f t="shared" si="2342"/>
        <v>0</v>
      </c>
      <c r="G14621" s="45" t="e">
        <f t="shared" si="2343"/>
        <v>#DIV/0!</v>
      </c>
      <c r="H14621" s="45" t="e">
        <f t="shared" si="2344"/>
        <v>#DIV/0!</v>
      </c>
      <c r="AN14621">
        <f t="shared" si="2350"/>
        <v>0</v>
      </c>
      <c r="AO14621">
        <f t="shared" si="2345"/>
        <v>0</v>
      </c>
      <c r="AP14621">
        <f t="shared" si="2346"/>
        <v>0</v>
      </c>
      <c r="AQ14621">
        <f t="shared" si="2347"/>
        <v>0</v>
      </c>
      <c r="AV14621">
        <f t="shared" si="2349"/>
        <v>14618</v>
      </c>
      <c r="AW14621">
        <f t="shared" si="2348"/>
        <v>0</v>
      </c>
    </row>
    <row r="14622" spans="5:49" x14ac:dyDescent="0.25">
      <c r="E14622" s="47">
        <f t="shared" si="2341"/>
        <v>0</v>
      </c>
      <c r="F14622" s="45">
        <f t="shared" si="2342"/>
        <v>0</v>
      </c>
      <c r="G14622" s="45" t="e">
        <f t="shared" si="2343"/>
        <v>#DIV/0!</v>
      </c>
      <c r="H14622" s="45" t="e">
        <f t="shared" si="2344"/>
        <v>#DIV/0!</v>
      </c>
      <c r="AN14622">
        <f t="shared" si="2350"/>
        <v>0</v>
      </c>
      <c r="AO14622">
        <f t="shared" si="2345"/>
        <v>0</v>
      </c>
      <c r="AP14622">
        <f t="shared" si="2346"/>
        <v>0</v>
      </c>
      <c r="AQ14622">
        <f t="shared" si="2347"/>
        <v>0</v>
      </c>
      <c r="AV14622">
        <f t="shared" si="2349"/>
        <v>14619</v>
      </c>
      <c r="AW14622">
        <f t="shared" si="2348"/>
        <v>0</v>
      </c>
    </row>
    <row r="14623" spans="5:49" x14ac:dyDescent="0.25">
      <c r="E14623" s="47">
        <f t="shared" si="2341"/>
        <v>0</v>
      </c>
      <c r="F14623" s="45">
        <f t="shared" si="2342"/>
        <v>0</v>
      </c>
      <c r="G14623" s="45" t="e">
        <f t="shared" si="2343"/>
        <v>#DIV/0!</v>
      </c>
      <c r="H14623" s="45" t="e">
        <f t="shared" si="2344"/>
        <v>#DIV/0!</v>
      </c>
      <c r="AN14623">
        <f t="shared" si="2350"/>
        <v>0</v>
      </c>
      <c r="AO14623">
        <f t="shared" si="2345"/>
        <v>0</v>
      </c>
      <c r="AP14623">
        <f t="shared" si="2346"/>
        <v>0</v>
      </c>
      <c r="AQ14623">
        <f t="shared" si="2347"/>
        <v>0</v>
      </c>
      <c r="AV14623">
        <f t="shared" si="2349"/>
        <v>14620</v>
      </c>
      <c r="AW14623">
        <f t="shared" si="2348"/>
        <v>0</v>
      </c>
    </row>
    <row r="14624" spans="5:49" x14ac:dyDescent="0.25">
      <c r="E14624" s="47">
        <f t="shared" si="2341"/>
        <v>0</v>
      </c>
      <c r="F14624" s="45">
        <f t="shared" si="2342"/>
        <v>0</v>
      </c>
      <c r="G14624" s="45" t="e">
        <f t="shared" si="2343"/>
        <v>#DIV/0!</v>
      </c>
      <c r="H14624" s="45" t="e">
        <f t="shared" si="2344"/>
        <v>#DIV/0!</v>
      </c>
      <c r="AN14624">
        <f t="shared" si="2350"/>
        <v>0</v>
      </c>
      <c r="AO14624">
        <f t="shared" si="2345"/>
        <v>0</v>
      </c>
      <c r="AP14624">
        <f t="shared" si="2346"/>
        <v>0</v>
      </c>
      <c r="AQ14624">
        <f t="shared" si="2347"/>
        <v>0</v>
      </c>
      <c r="AV14624">
        <f t="shared" si="2349"/>
        <v>14621</v>
      </c>
      <c r="AW14624">
        <f t="shared" si="2348"/>
        <v>0</v>
      </c>
    </row>
    <row r="14625" spans="5:49" x14ac:dyDescent="0.25">
      <c r="E14625" s="47">
        <f t="shared" si="2341"/>
        <v>0</v>
      </c>
      <c r="F14625" s="45">
        <f t="shared" si="2342"/>
        <v>0</v>
      </c>
      <c r="G14625" s="45" t="e">
        <f t="shared" si="2343"/>
        <v>#DIV/0!</v>
      </c>
      <c r="H14625" s="45" t="e">
        <f t="shared" si="2344"/>
        <v>#DIV/0!</v>
      </c>
      <c r="AN14625">
        <f t="shared" si="2350"/>
        <v>0</v>
      </c>
      <c r="AO14625">
        <f t="shared" si="2345"/>
        <v>0</v>
      </c>
      <c r="AP14625">
        <f t="shared" si="2346"/>
        <v>0</v>
      </c>
      <c r="AQ14625">
        <f t="shared" si="2347"/>
        <v>0</v>
      </c>
      <c r="AV14625">
        <f t="shared" si="2349"/>
        <v>14622</v>
      </c>
      <c r="AW14625">
        <f t="shared" si="2348"/>
        <v>0</v>
      </c>
    </row>
    <row r="14626" spans="5:49" x14ac:dyDescent="0.25">
      <c r="E14626" s="47">
        <f t="shared" si="2341"/>
        <v>0</v>
      </c>
      <c r="F14626" s="45">
        <f t="shared" si="2342"/>
        <v>0</v>
      </c>
      <c r="G14626" s="45" t="e">
        <f t="shared" si="2343"/>
        <v>#DIV/0!</v>
      </c>
      <c r="H14626" s="45" t="e">
        <f t="shared" si="2344"/>
        <v>#DIV/0!</v>
      </c>
      <c r="AN14626">
        <f t="shared" si="2350"/>
        <v>0</v>
      </c>
      <c r="AO14626">
        <f t="shared" si="2345"/>
        <v>0</v>
      </c>
      <c r="AP14626">
        <f t="shared" si="2346"/>
        <v>0</v>
      </c>
      <c r="AQ14626">
        <f t="shared" si="2347"/>
        <v>0</v>
      </c>
      <c r="AV14626">
        <f t="shared" si="2349"/>
        <v>14623</v>
      </c>
      <c r="AW14626">
        <f t="shared" si="2348"/>
        <v>0</v>
      </c>
    </row>
    <row r="14627" spans="5:49" x14ac:dyDescent="0.25">
      <c r="E14627" s="47">
        <f t="shared" si="2341"/>
        <v>0</v>
      </c>
      <c r="F14627" s="45">
        <f t="shared" si="2342"/>
        <v>0</v>
      </c>
      <c r="G14627" s="45" t="e">
        <f t="shared" si="2343"/>
        <v>#DIV/0!</v>
      </c>
      <c r="H14627" s="45" t="e">
        <f t="shared" si="2344"/>
        <v>#DIV/0!</v>
      </c>
      <c r="AN14627">
        <f t="shared" si="2350"/>
        <v>0</v>
      </c>
      <c r="AO14627">
        <f t="shared" si="2345"/>
        <v>0</v>
      </c>
      <c r="AP14627">
        <f t="shared" si="2346"/>
        <v>0</v>
      </c>
      <c r="AQ14627">
        <f t="shared" si="2347"/>
        <v>0</v>
      </c>
      <c r="AV14627">
        <f t="shared" si="2349"/>
        <v>14624</v>
      </c>
      <c r="AW14627">
        <f t="shared" si="2348"/>
        <v>0</v>
      </c>
    </row>
    <row r="14628" spans="5:49" x14ac:dyDescent="0.25">
      <c r="E14628" s="47">
        <f t="shared" si="2341"/>
        <v>0</v>
      </c>
      <c r="F14628" s="45">
        <f t="shared" si="2342"/>
        <v>0</v>
      </c>
      <c r="G14628" s="45" t="e">
        <f t="shared" si="2343"/>
        <v>#DIV/0!</v>
      </c>
      <c r="H14628" s="45" t="e">
        <f t="shared" si="2344"/>
        <v>#DIV/0!</v>
      </c>
      <c r="AN14628">
        <f t="shared" si="2350"/>
        <v>0</v>
      </c>
      <c r="AO14628">
        <f t="shared" si="2345"/>
        <v>0</v>
      </c>
      <c r="AP14628">
        <f t="shared" si="2346"/>
        <v>0</v>
      </c>
      <c r="AQ14628">
        <f t="shared" si="2347"/>
        <v>0</v>
      </c>
      <c r="AV14628">
        <f t="shared" si="2349"/>
        <v>14625</v>
      </c>
      <c r="AW14628">
        <f t="shared" si="2348"/>
        <v>0</v>
      </c>
    </row>
    <row r="14629" spans="5:49" x14ac:dyDescent="0.25">
      <c r="E14629" s="47">
        <f t="shared" si="2341"/>
        <v>0</v>
      </c>
      <c r="F14629" s="45">
        <f t="shared" si="2342"/>
        <v>0</v>
      </c>
      <c r="G14629" s="45" t="e">
        <f t="shared" si="2343"/>
        <v>#DIV/0!</v>
      </c>
      <c r="H14629" s="45" t="e">
        <f t="shared" si="2344"/>
        <v>#DIV/0!</v>
      </c>
      <c r="AN14629">
        <f t="shared" si="2350"/>
        <v>0</v>
      </c>
      <c r="AO14629">
        <f t="shared" si="2345"/>
        <v>0</v>
      </c>
      <c r="AP14629">
        <f t="shared" si="2346"/>
        <v>0</v>
      </c>
      <c r="AQ14629">
        <f t="shared" si="2347"/>
        <v>0</v>
      </c>
      <c r="AV14629">
        <f t="shared" si="2349"/>
        <v>14626</v>
      </c>
      <c r="AW14629">
        <f t="shared" si="2348"/>
        <v>0</v>
      </c>
    </row>
    <row r="14630" spans="5:49" x14ac:dyDescent="0.25">
      <c r="E14630" s="47">
        <f t="shared" si="2341"/>
        <v>0</v>
      </c>
      <c r="F14630" s="45">
        <f t="shared" si="2342"/>
        <v>0</v>
      </c>
      <c r="G14630" s="45" t="e">
        <f t="shared" si="2343"/>
        <v>#DIV/0!</v>
      </c>
      <c r="H14630" s="45" t="e">
        <f t="shared" si="2344"/>
        <v>#DIV/0!</v>
      </c>
      <c r="AN14630">
        <f t="shared" si="2350"/>
        <v>0</v>
      </c>
      <c r="AO14630">
        <f t="shared" si="2345"/>
        <v>0</v>
      </c>
      <c r="AP14630">
        <f t="shared" si="2346"/>
        <v>0</v>
      </c>
      <c r="AQ14630">
        <f t="shared" si="2347"/>
        <v>0</v>
      </c>
      <c r="AV14630">
        <f t="shared" si="2349"/>
        <v>14627</v>
      </c>
      <c r="AW14630">
        <f t="shared" si="2348"/>
        <v>0</v>
      </c>
    </row>
    <row r="14631" spans="5:49" x14ac:dyDescent="0.25">
      <c r="E14631" s="47">
        <f t="shared" si="2341"/>
        <v>0</v>
      </c>
      <c r="F14631" s="45">
        <f t="shared" si="2342"/>
        <v>0</v>
      </c>
      <c r="G14631" s="45" t="e">
        <f t="shared" si="2343"/>
        <v>#DIV/0!</v>
      </c>
      <c r="H14631" s="45" t="e">
        <f t="shared" si="2344"/>
        <v>#DIV/0!</v>
      </c>
      <c r="AN14631">
        <f t="shared" si="2350"/>
        <v>0</v>
      </c>
      <c r="AO14631">
        <f t="shared" si="2345"/>
        <v>0</v>
      </c>
      <c r="AP14631">
        <f t="shared" si="2346"/>
        <v>0</v>
      </c>
      <c r="AQ14631">
        <f t="shared" si="2347"/>
        <v>0</v>
      </c>
      <c r="AV14631">
        <f t="shared" si="2349"/>
        <v>14628</v>
      </c>
      <c r="AW14631">
        <f t="shared" si="2348"/>
        <v>0</v>
      </c>
    </row>
    <row r="14632" spans="5:49" x14ac:dyDescent="0.25">
      <c r="E14632" s="47">
        <f t="shared" si="2341"/>
        <v>0</v>
      </c>
      <c r="F14632" s="45">
        <f t="shared" si="2342"/>
        <v>0</v>
      </c>
      <c r="G14632" s="45" t="e">
        <f t="shared" si="2343"/>
        <v>#DIV/0!</v>
      </c>
      <c r="H14632" s="45" t="e">
        <f t="shared" si="2344"/>
        <v>#DIV/0!</v>
      </c>
      <c r="AN14632">
        <f t="shared" si="2350"/>
        <v>0</v>
      </c>
      <c r="AO14632">
        <f t="shared" si="2345"/>
        <v>0</v>
      </c>
      <c r="AP14632">
        <f t="shared" si="2346"/>
        <v>0</v>
      </c>
      <c r="AQ14632">
        <f t="shared" si="2347"/>
        <v>0</v>
      </c>
      <c r="AV14632">
        <f t="shared" si="2349"/>
        <v>14629</v>
      </c>
      <c r="AW14632">
        <f t="shared" si="2348"/>
        <v>0</v>
      </c>
    </row>
    <row r="14633" spans="5:49" x14ac:dyDescent="0.25">
      <c r="E14633" s="47">
        <f t="shared" si="2341"/>
        <v>0</v>
      </c>
      <c r="F14633" s="45">
        <f t="shared" si="2342"/>
        <v>0</v>
      </c>
      <c r="G14633" s="45" t="e">
        <f t="shared" si="2343"/>
        <v>#DIV/0!</v>
      </c>
      <c r="H14633" s="45" t="e">
        <f t="shared" si="2344"/>
        <v>#DIV/0!</v>
      </c>
      <c r="AN14633">
        <f t="shared" si="2350"/>
        <v>0</v>
      </c>
      <c r="AO14633">
        <f t="shared" si="2345"/>
        <v>0</v>
      </c>
      <c r="AP14633">
        <f t="shared" si="2346"/>
        <v>0</v>
      </c>
      <c r="AQ14633">
        <f t="shared" si="2347"/>
        <v>0</v>
      </c>
      <c r="AV14633">
        <f t="shared" si="2349"/>
        <v>14630</v>
      </c>
      <c r="AW14633">
        <f t="shared" si="2348"/>
        <v>0</v>
      </c>
    </row>
    <row r="14634" spans="5:49" x14ac:dyDescent="0.25">
      <c r="E14634" s="47">
        <f t="shared" si="2341"/>
        <v>0</v>
      </c>
      <c r="F14634" s="45">
        <f t="shared" si="2342"/>
        <v>0</v>
      </c>
      <c r="G14634" s="45" t="e">
        <f t="shared" si="2343"/>
        <v>#DIV/0!</v>
      </c>
      <c r="H14634" s="45" t="e">
        <f t="shared" si="2344"/>
        <v>#DIV/0!</v>
      </c>
      <c r="AN14634">
        <f t="shared" si="2350"/>
        <v>0</v>
      </c>
      <c r="AO14634">
        <f t="shared" si="2345"/>
        <v>0</v>
      </c>
      <c r="AP14634">
        <f t="shared" si="2346"/>
        <v>0</v>
      </c>
      <c r="AQ14634">
        <f t="shared" si="2347"/>
        <v>0</v>
      </c>
      <c r="AV14634">
        <f t="shared" si="2349"/>
        <v>14631</v>
      </c>
      <c r="AW14634">
        <f t="shared" si="2348"/>
        <v>0</v>
      </c>
    </row>
    <row r="14635" spans="5:49" x14ac:dyDescent="0.25">
      <c r="E14635" s="47">
        <f t="shared" si="2341"/>
        <v>0</v>
      </c>
      <c r="F14635" s="45">
        <f t="shared" si="2342"/>
        <v>0</v>
      </c>
      <c r="G14635" s="45" t="e">
        <f t="shared" si="2343"/>
        <v>#DIV/0!</v>
      </c>
      <c r="H14635" s="45" t="e">
        <f t="shared" si="2344"/>
        <v>#DIV/0!</v>
      </c>
      <c r="AN14635">
        <f t="shared" si="2350"/>
        <v>0</v>
      </c>
      <c r="AO14635">
        <f t="shared" si="2345"/>
        <v>0</v>
      </c>
      <c r="AP14635">
        <f t="shared" si="2346"/>
        <v>0</v>
      </c>
      <c r="AQ14635">
        <f t="shared" si="2347"/>
        <v>0</v>
      </c>
      <c r="AV14635">
        <f t="shared" si="2349"/>
        <v>14632</v>
      </c>
      <c r="AW14635">
        <f t="shared" si="2348"/>
        <v>0</v>
      </c>
    </row>
    <row r="14636" spans="5:49" x14ac:dyDescent="0.25">
      <c r="E14636" s="47">
        <f t="shared" si="2341"/>
        <v>0</v>
      </c>
      <c r="F14636" s="45">
        <f t="shared" si="2342"/>
        <v>0</v>
      </c>
      <c r="G14636" s="45" t="e">
        <f t="shared" si="2343"/>
        <v>#DIV/0!</v>
      </c>
      <c r="H14636" s="45" t="e">
        <f t="shared" si="2344"/>
        <v>#DIV/0!</v>
      </c>
      <c r="AN14636">
        <f t="shared" si="2350"/>
        <v>0</v>
      </c>
      <c r="AO14636">
        <f t="shared" si="2345"/>
        <v>0</v>
      </c>
      <c r="AP14636">
        <f t="shared" si="2346"/>
        <v>0</v>
      </c>
      <c r="AQ14636">
        <f t="shared" si="2347"/>
        <v>0</v>
      </c>
      <c r="AV14636">
        <f t="shared" si="2349"/>
        <v>14633</v>
      </c>
      <c r="AW14636">
        <f t="shared" si="2348"/>
        <v>0</v>
      </c>
    </row>
    <row r="14637" spans="5:49" x14ac:dyDescent="0.25">
      <c r="E14637" s="47">
        <f t="shared" si="2341"/>
        <v>0</v>
      </c>
      <c r="F14637" s="45">
        <f t="shared" si="2342"/>
        <v>0</v>
      </c>
      <c r="G14637" s="45" t="e">
        <f t="shared" si="2343"/>
        <v>#DIV/0!</v>
      </c>
      <c r="H14637" s="45" t="e">
        <f t="shared" si="2344"/>
        <v>#DIV/0!</v>
      </c>
      <c r="AN14637">
        <f t="shared" si="2350"/>
        <v>0</v>
      </c>
      <c r="AO14637">
        <f t="shared" si="2345"/>
        <v>0</v>
      </c>
      <c r="AP14637">
        <f t="shared" si="2346"/>
        <v>0</v>
      </c>
      <c r="AQ14637">
        <f t="shared" si="2347"/>
        <v>0</v>
      </c>
      <c r="AV14637">
        <f t="shared" si="2349"/>
        <v>14634</v>
      </c>
      <c r="AW14637">
        <f t="shared" si="2348"/>
        <v>0</v>
      </c>
    </row>
    <row r="14638" spans="5:49" x14ac:dyDescent="0.25">
      <c r="E14638" s="47">
        <f t="shared" si="2341"/>
        <v>0</v>
      </c>
      <c r="F14638" s="45">
        <f t="shared" si="2342"/>
        <v>0</v>
      </c>
      <c r="G14638" s="45" t="e">
        <f t="shared" si="2343"/>
        <v>#DIV/0!</v>
      </c>
      <c r="H14638" s="45" t="e">
        <f t="shared" si="2344"/>
        <v>#DIV/0!</v>
      </c>
      <c r="AN14638">
        <f t="shared" si="2350"/>
        <v>0</v>
      </c>
      <c r="AO14638">
        <f t="shared" si="2345"/>
        <v>0</v>
      </c>
      <c r="AP14638">
        <f t="shared" si="2346"/>
        <v>0</v>
      </c>
      <c r="AQ14638">
        <f t="shared" si="2347"/>
        <v>0</v>
      </c>
      <c r="AV14638">
        <f t="shared" si="2349"/>
        <v>14635</v>
      </c>
      <c r="AW14638">
        <f t="shared" si="2348"/>
        <v>0</v>
      </c>
    </row>
    <row r="14639" spans="5:49" x14ac:dyDescent="0.25">
      <c r="E14639" s="47">
        <f t="shared" si="2341"/>
        <v>0</v>
      </c>
      <c r="F14639" s="45">
        <f t="shared" si="2342"/>
        <v>0</v>
      </c>
      <c r="G14639" s="45" t="e">
        <f t="shared" si="2343"/>
        <v>#DIV/0!</v>
      </c>
      <c r="H14639" s="45" t="e">
        <f t="shared" si="2344"/>
        <v>#DIV/0!</v>
      </c>
      <c r="AN14639">
        <f t="shared" si="2350"/>
        <v>0</v>
      </c>
      <c r="AO14639">
        <f t="shared" si="2345"/>
        <v>0</v>
      </c>
      <c r="AP14639">
        <f t="shared" si="2346"/>
        <v>0</v>
      </c>
      <c r="AQ14639">
        <f t="shared" si="2347"/>
        <v>0</v>
      </c>
      <c r="AV14639">
        <f t="shared" si="2349"/>
        <v>14636</v>
      </c>
      <c r="AW14639">
        <f t="shared" si="2348"/>
        <v>0</v>
      </c>
    </row>
    <row r="14640" spans="5:49" x14ac:dyDescent="0.25">
      <c r="E14640" s="47">
        <f t="shared" si="2341"/>
        <v>0</v>
      </c>
      <c r="F14640" s="45">
        <f t="shared" si="2342"/>
        <v>0</v>
      </c>
      <c r="G14640" s="45" t="e">
        <f t="shared" si="2343"/>
        <v>#DIV/0!</v>
      </c>
      <c r="H14640" s="45" t="e">
        <f t="shared" si="2344"/>
        <v>#DIV/0!</v>
      </c>
      <c r="AN14640">
        <f t="shared" si="2350"/>
        <v>0</v>
      </c>
      <c r="AO14640">
        <f t="shared" si="2345"/>
        <v>0</v>
      </c>
      <c r="AP14640">
        <f t="shared" si="2346"/>
        <v>0</v>
      </c>
      <c r="AQ14640">
        <f t="shared" si="2347"/>
        <v>0</v>
      </c>
      <c r="AV14640">
        <f t="shared" si="2349"/>
        <v>14637</v>
      </c>
      <c r="AW14640">
        <f t="shared" si="2348"/>
        <v>0</v>
      </c>
    </row>
    <row r="14641" spans="5:49" x14ac:dyDescent="0.25">
      <c r="E14641" s="47">
        <f t="shared" si="2341"/>
        <v>0</v>
      </c>
      <c r="F14641" s="45">
        <f t="shared" si="2342"/>
        <v>0</v>
      </c>
      <c r="G14641" s="45" t="e">
        <f t="shared" si="2343"/>
        <v>#DIV/0!</v>
      </c>
      <c r="H14641" s="45" t="e">
        <f t="shared" si="2344"/>
        <v>#DIV/0!</v>
      </c>
      <c r="AN14641">
        <f t="shared" si="2350"/>
        <v>0</v>
      </c>
      <c r="AO14641">
        <f t="shared" si="2345"/>
        <v>0</v>
      </c>
      <c r="AP14641">
        <f t="shared" si="2346"/>
        <v>0</v>
      </c>
      <c r="AQ14641">
        <f t="shared" si="2347"/>
        <v>0</v>
      </c>
      <c r="AV14641">
        <f t="shared" si="2349"/>
        <v>14638</v>
      </c>
      <c r="AW14641">
        <f t="shared" si="2348"/>
        <v>0</v>
      </c>
    </row>
    <row r="14642" spans="5:49" x14ac:dyDescent="0.25">
      <c r="E14642" s="47">
        <f t="shared" si="2341"/>
        <v>0</v>
      </c>
      <c r="F14642" s="45">
        <f t="shared" si="2342"/>
        <v>0</v>
      </c>
      <c r="G14642" s="45" t="e">
        <f t="shared" si="2343"/>
        <v>#DIV/0!</v>
      </c>
      <c r="H14642" s="45" t="e">
        <f t="shared" si="2344"/>
        <v>#DIV/0!</v>
      </c>
      <c r="AN14642">
        <f t="shared" si="2350"/>
        <v>0</v>
      </c>
      <c r="AO14642">
        <f t="shared" si="2345"/>
        <v>0</v>
      </c>
      <c r="AP14642">
        <f t="shared" si="2346"/>
        <v>0</v>
      </c>
      <c r="AQ14642">
        <f t="shared" si="2347"/>
        <v>0</v>
      </c>
      <c r="AV14642">
        <f t="shared" si="2349"/>
        <v>14639</v>
      </c>
      <c r="AW14642">
        <f t="shared" si="2348"/>
        <v>0</v>
      </c>
    </row>
    <row r="14643" spans="5:49" x14ac:dyDescent="0.25">
      <c r="E14643" s="47">
        <f t="shared" si="2341"/>
        <v>0</v>
      </c>
      <c r="F14643" s="45">
        <f t="shared" si="2342"/>
        <v>0</v>
      </c>
      <c r="G14643" s="45" t="e">
        <f t="shared" si="2343"/>
        <v>#DIV/0!</v>
      </c>
      <c r="H14643" s="45" t="e">
        <f t="shared" si="2344"/>
        <v>#DIV/0!</v>
      </c>
      <c r="AN14643">
        <f t="shared" si="2350"/>
        <v>0</v>
      </c>
      <c r="AO14643">
        <f t="shared" si="2345"/>
        <v>0</v>
      </c>
      <c r="AP14643">
        <f t="shared" si="2346"/>
        <v>0</v>
      </c>
      <c r="AQ14643">
        <f t="shared" si="2347"/>
        <v>0</v>
      </c>
      <c r="AV14643">
        <f t="shared" si="2349"/>
        <v>14640</v>
      </c>
      <c r="AW14643">
        <f t="shared" si="2348"/>
        <v>0</v>
      </c>
    </row>
    <row r="14644" spans="5:49" x14ac:dyDescent="0.25">
      <c r="E14644" s="47">
        <f t="shared" si="2341"/>
        <v>0</v>
      </c>
      <c r="F14644" s="45">
        <f t="shared" si="2342"/>
        <v>0</v>
      </c>
      <c r="G14644" s="45" t="e">
        <f t="shared" si="2343"/>
        <v>#DIV/0!</v>
      </c>
      <c r="H14644" s="45" t="e">
        <f t="shared" si="2344"/>
        <v>#DIV/0!</v>
      </c>
      <c r="AN14644">
        <f t="shared" si="2350"/>
        <v>0</v>
      </c>
      <c r="AO14644">
        <f t="shared" si="2345"/>
        <v>0</v>
      </c>
      <c r="AP14644">
        <f t="shared" si="2346"/>
        <v>0</v>
      </c>
      <c r="AQ14644">
        <f t="shared" si="2347"/>
        <v>0</v>
      </c>
      <c r="AV14644">
        <f t="shared" si="2349"/>
        <v>14641</v>
      </c>
      <c r="AW14644">
        <f t="shared" si="2348"/>
        <v>0</v>
      </c>
    </row>
    <row r="14645" spans="5:49" x14ac:dyDescent="0.25">
      <c r="E14645" s="47">
        <f t="shared" si="2341"/>
        <v>0</v>
      </c>
      <c r="F14645" s="45">
        <f t="shared" si="2342"/>
        <v>0</v>
      </c>
      <c r="G14645" s="45" t="e">
        <f t="shared" si="2343"/>
        <v>#DIV/0!</v>
      </c>
      <c r="H14645" s="45" t="e">
        <f t="shared" si="2344"/>
        <v>#DIV/0!</v>
      </c>
      <c r="AN14645">
        <f t="shared" si="2350"/>
        <v>0</v>
      </c>
      <c r="AO14645">
        <f t="shared" si="2345"/>
        <v>0</v>
      </c>
      <c r="AP14645">
        <f t="shared" si="2346"/>
        <v>0</v>
      </c>
      <c r="AQ14645">
        <f t="shared" si="2347"/>
        <v>0</v>
      </c>
      <c r="AV14645">
        <f t="shared" si="2349"/>
        <v>14642</v>
      </c>
      <c r="AW14645">
        <f t="shared" si="2348"/>
        <v>0</v>
      </c>
    </row>
    <row r="14646" spans="5:49" x14ac:dyDescent="0.25">
      <c r="E14646" s="47">
        <f t="shared" si="2341"/>
        <v>0</v>
      </c>
      <c r="F14646" s="45">
        <f t="shared" si="2342"/>
        <v>0</v>
      </c>
      <c r="G14646" s="45" t="e">
        <f t="shared" si="2343"/>
        <v>#DIV/0!</v>
      </c>
      <c r="H14646" s="45" t="e">
        <f t="shared" si="2344"/>
        <v>#DIV/0!</v>
      </c>
      <c r="AN14646">
        <f t="shared" si="2350"/>
        <v>0</v>
      </c>
      <c r="AO14646">
        <f t="shared" si="2345"/>
        <v>0</v>
      </c>
      <c r="AP14646">
        <f t="shared" si="2346"/>
        <v>0</v>
      </c>
      <c r="AQ14646">
        <f t="shared" si="2347"/>
        <v>0</v>
      </c>
      <c r="AV14646">
        <f t="shared" si="2349"/>
        <v>14643</v>
      </c>
      <c r="AW14646">
        <f t="shared" si="2348"/>
        <v>0</v>
      </c>
    </row>
    <row r="14647" spans="5:49" x14ac:dyDescent="0.25">
      <c r="E14647" s="47">
        <f t="shared" si="2341"/>
        <v>0</v>
      </c>
      <c r="F14647" s="45">
        <f t="shared" si="2342"/>
        <v>0</v>
      </c>
      <c r="G14647" s="45" t="e">
        <f t="shared" si="2343"/>
        <v>#DIV/0!</v>
      </c>
      <c r="H14647" s="45" t="e">
        <f t="shared" si="2344"/>
        <v>#DIV/0!</v>
      </c>
      <c r="AN14647">
        <f t="shared" si="2350"/>
        <v>0</v>
      </c>
      <c r="AO14647">
        <f t="shared" si="2345"/>
        <v>0</v>
      </c>
      <c r="AP14647">
        <f t="shared" si="2346"/>
        <v>0</v>
      </c>
      <c r="AQ14647">
        <f t="shared" si="2347"/>
        <v>0</v>
      </c>
      <c r="AV14647">
        <f t="shared" si="2349"/>
        <v>14644</v>
      </c>
      <c r="AW14647">
        <f t="shared" si="2348"/>
        <v>0</v>
      </c>
    </row>
    <row r="14648" spans="5:49" x14ac:dyDescent="0.25">
      <c r="E14648" s="47">
        <f t="shared" si="2341"/>
        <v>0</v>
      </c>
      <c r="F14648" s="45">
        <f t="shared" si="2342"/>
        <v>0</v>
      </c>
      <c r="G14648" s="45" t="e">
        <f t="shared" si="2343"/>
        <v>#DIV/0!</v>
      </c>
      <c r="H14648" s="45" t="e">
        <f t="shared" si="2344"/>
        <v>#DIV/0!</v>
      </c>
      <c r="AN14648">
        <f t="shared" si="2350"/>
        <v>0</v>
      </c>
      <c r="AO14648">
        <f t="shared" si="2345"/>
        <v>0</v>
      </c>
      <c r="AP14648">
        <f t="shared" si="2346"/>
        <v>0</v>
      </c>
      <c r="AQ14648">
        <f t="shared" si="2347"/>
        <v>0</v>
      </c>
      <c r="AV14648">
        <f t="shared" si="2349"/>
        <v>14645</v>
      </c>
      <c r="AW14648">
        <f t="shared" si="2348"/>
        <v>0</v>
      </c>
    </row>
    <row r="14649" spans="5:49" x14ac:dyDescent="0.25">
      <c r="E14649" s="47">
        <f t="shared" si="2341"/>
        <v>0</v>
      </c>
      <c r="F14649" s="45">
        <f t="shared" si="2342"/>
        <v>0</v>
      </c>
      <c r="G14649" s="45" t="e">
        <f t="shared" si="2343"/>
        <v>#DIV/0!</v>
      </c>
      <c r="H14649" s="45" t="e">
        <f t="shared" si="2344"/>
        <v>#DIV/0!</v>
      </c>
      <c r="AN14649">
        <f t="shared" si="2350"/>
        <v>0</v>
      </c>
      <c r="AO14649">
        <f t="shared" si="2345"/>
        <v>0</v>
      </c>
      <c r="AP14649">
        <f t="shared" si="2346"/>
        <v>0</v>
      </c>
      <c r="AQ14649">
        <f t="shared" si="2347"/>
        <v>0</v>
      </c>
      <c r="AV14649">
        <f t="shared" si="2349"/>
        <v>14646</v>
      </c>
      <c r="AW14649">
        <f t="shared" si="2348"/>
        <v>0</v>
      </c>
    </row>
    <row r="14650" spans="5:49" x14ac:dyDescent="0.25">
      <c r="E14650" s="47">
        <f t="shared" si="2341"/>
        <v>0</v>
      </c>
      <c r="F14650" s="45">
        <f t="shared" si="2342"/>
        <v>0</v>
      </c>
      <c r="G14650" s="45" t="e">
        <f t="shared" si="2343"/>
        <v>#DIV/0!</v>
      </c>
      <c r="H14650" s="45" t="e">
        <f t="shared" si="2344"/>
        <v>#DIV/0!</v>
      </c>
      <c r="AN14650">
        <f t="shared" si="2350"/>
        <v>0</v>
      </c>
      <c r="AO14650">
        <f t="shared" si="2345"/>
        <v>0</v>
      </c>
      <c r="AP14650">
        <f t="shared" si="2346"/>
        <v>0</v>
      </c>
      <c r="AQ14650">
        <f t="shared" si="2347"/>
        <v>0</v>
      </c>
      <c r="AV14650">
        <f t="shared" si="2349"/>
        <v>14647</v>
      </c>
      <c r="AW14650">
        <f t="shared" si="2348"/>
        <v>0</v>
      </c>
    </row>
    <row r="14651" spans="5:49" x14ac:dyDescent="0.25">
      <c r="E14651" s="47">
        <f t="shared" si="2341"/>
        <v>0</v>
      </c>
      <c r="F14651" s="45">
        <f t="shared" si="2342"/>
        <v>0</v>
      </c>
      <c r="G14651" s="45" t="e">
        <f t="shared" si="2343"/>
        <v>#DIV/0!</v>
      </c>
      <c r="H14651" s="45" t="e">
        <f t="shared" si="2344"/>
        <v>#DIV/0!</v>
      </c>
      <c r="AN14651">
        <f t="shared" si="2350"/>
        <v>0</v>
      </c>
      <c r="AO14651">
        <f t="shared" si="2345"/>
        <v>0</v>
      </c>
      <c r="AP14651">
        <f t="shared" si="2346"/>
        <v>0</v>
      </c>
      <c r="AQ14651">
        <f t="shared" si="2347"/>
        <v>0</v>
      </c>
      <c r="AV14651">
        <f t="shared" si="2349"/>
        <v>14648</v>
      </c>
      <c r="AW14651">
        <f t="shared" si="2348"/>
        <v>0</v>
      </c>
    </row>
    <row r="14652" spans="5:49" x14ac:dyDescent="0.25">
      <c r="E14652" s="47">
        <f t="shared" si="2341"/>
        <v>0</v>
      </c>
      <c r="F14652" s="45">
        <f t="shared" si="2342"/>
        <v>0</v>
      </c>
      <c r="G14652" s="45" t="e">
        <f t="shared" si="2343"/>
        <v>#DIV/0!</v>
      </c>
      <c r="H14652" s="45" t="e">
        <f t="shared" si="2344"/>
        <v>#DIV/0!</v>
      </c>
      <c r="AN14652">
        <f t="shared" si="2350"/>
        <v>0</v>
      </c>
      <c r="AO14652">
        <f t="shared" si="2345"/>
        <v>0</v>
      </c>
      <c r="AP14652">
        <f t="shared" si="2346"/>
        <v>0</v>
      </c>
      <c r="AQ14652">
        <f t="shared" si="2347"/>
        <v>0</v>
      </c>
      <c r="AV14652">
        <f t="shared" si="2349"/>
        <v>14649</v>
      </c>
      <c r="AW14652">
        <f t="shared" si="2348"/>
        <v>0</v>
      </c>
    </row>
    <row r="14653" spans="5:49" x14ac:dyDescent="0.25">
      <c r="E14653" s="47">
        <f t="shared" si="2341"/>
        <v>0</v>
      </c>
      <c r="F14653" s="45">
        <f t="shared" si="2342"/>
        <v>0</v>
      </c>
      <c r="G14653" s="45" t="e">
        <f t="shared" si="2343"/>
        <v>#DIV/0!</v>
      </c>
      <c r="H14653" s="45" t="e">
        <f t="shared" si="2344"/>
        <v>#DIV/0!</v>
      </c>
      <c r="AN14653">
        <f t="shared" si="2350"/>
        <v>0</v>
      </c>
      <c r="AO14653">
        <f t="shared" si="2345"/>
        <v>0</v>
      </c>
      <c r="AP14653">
        <f t="shared" si="2346"/>
        <v>0</v>
      </c>
      <c r="AQ14653">
        <f t="shared" si="2347"/>
        <v>0</v>
      </c>
      <c r="AV14653">
        <f t="shared" si="2349"/>
        <v>14650</v>
      </c>
      <c r="AW14653">
        <f t="shared" si="2348"/>
        <v>0</v>
      </c>
    </row>
    <row r="14654" spans="5:49" x14ac:dyDescent="0.25">
      <c r="E14654" s="47">
        <f t="shared" si="2341"/>
        <v>0</v>
      </c>
      <c r="F14654" s="45">
        <f t="shared" si="2342"/>
        <v>0</v>
      </c>
      <c r="G14654" s="45" t="e">
        <f t="shared" si="2343"/>
        <v>#DIV/0!</v>
      </c>
      <c r="H14654" s="45" t="e">
        <f t="shared" si="2344"/>
        <v>#DIV/0!</v>
      </c>
      <c r="AN14654">
        <f t="shared" si="2350"/>
        <v>0</v>
      </c>
      <c r="AO14654">
        <f t="shared" si="2345"/>
        <v>0</v>
      </c>
      <c r="AP14654">
        <f t="shared" si="2346"/>
        <v>0</v>
      </c>
      <c r="AQ14654">
        <f t="shared" si="2347"/>
        <v>0</v>
      </c>
      <c r="AV14654">
        <f t="shared" si="2349"/>
        <v>14651</v>
      </c>
      <c r="AW14654">
        <f t="shared" si="2348"/>
        <v>0</v>
      </c>
    </row>
    <row r="14655" spans="5:49" x14ac:dyDescent="0.25">
      <c r="E14655" s="47">
        <f t="shared" si="2341"/>
        <v>0</v>
      </c>
      <c r="F14655" s="45">
        <f t="shared" si="2342"/>
        <v>0</v>
      </c>
      <c r="G14655" s="45" t="e">
        <f t="shared" si="2343"/>
        <v>#DIV/0!</v>
      </c>
      <c r="H14655" s="45" t="e">
        <f t="shared" si="2344"/>
        <v>#DIV/0!</v>
      </c>
      <c r="AN14655">
        <f t="shared" si="2350"/>
        <v>0</v>
      </c>
      <c r="AO14655">
        <f t="shared" si="2345"/>
        <v>0</v>
      </c>
      <c r="AP14655">
        <f t="shared" si="2346"/>
        <v>0</v>
      </c>
      <c r="AQ14655">
        <f t="shared" si="2347"/>
        <v>0</v>
      </c>
      <c r="AV14655">
        <f t="shared" si="2349"/>
        <v>14652</v>
      </c>
      <c r="AW14655">
        <f t="shared" si="2348"/>
        <v>0</v>
      </c>
    </row>
    <row r="14656" spans="5:49" x14ac:dyDescent="0.25">
      <c r="E14656" s="47">
        <f t="shared" si="2341"/>
        <v>0</v>
      </c>
      <c r="F14656" s="45">
        <f t="shared" si="2342"/>
        <v>0</v>
      </c>
      <c r="G14656" s="45" t="e">
        <f t="shared" si="2343"/>
        <v>#DIV/0!</v>
      </c>
      <c r="H14656" s="45" t="e">
        <f t="shared" si="2344"/>
        <v>#DIV/0!</v>
      </c>
      <c r="AN14656">
        <f t="shared" si="2350"/>
        <v>0</v>
      </c>
      <c r="AO14656">
        <f t="shared" si="2345"/>
        <v>0</v>
      </c>
      <c r="AP14656">
        <f t="shared" si="2346"/>
        <v>0</v>
      </c>
      <c r="AQ14656">
        <f t="shared" si="2347"/>
        <v>0</v>
      </c>
      <c r="AV14656">
        <f t="shared" si="2349"/>
        <v>14653</v>
      </c>
      <c r="AW14656">
        <f t="shared" si="2348"/>
        <v>0</v>
      </c>
    </row>
    <row r="14657" spans="5:49" x14ac:dyDescent="0.25">
      <c r="E14657" s="47">
        <f t="shared" si="2341"/>
        <v>0</v>
      </c>
      <c r="F14657" s="45">
        <f t="shared" si="2342"/>
        <v>0</v>
      </c>
      <c r="G14657" s="45" t="e">
        <f t="shared" si="2343"/>
        <v>#DIV/0!</v>
      </c>
      <c r="H14657" s="45" t="e">
        <f t="shared" si="2344"/>
        <v>#DIV/0!</v>
      </c>
      <c r="AN14657">
        <f t="shared" si="2350"/>
        <v>0</v>
      </c>
      <c r="AO14657">
        <f t="shared" si="2345"/>
        <v>0</v>
      </c>
      <c r="AP14657">
        <f t="shared" si="2346"/>
        <v>0</v>
      </c>
      <c r="AQ14657">
        <f t="shared" si="2347"/>
        <v>0</v>
      </c>
      <c r="AV14657">
        <f t="shared" si="2349"/>
        <v>14654</v>
      </c>
      <c r="AW14657">
        <f t="shared" si="2348"/>
        <v>0</v>
      </c>
    </row>
    <row r="14658" spans="5:49" x14ac:dyDescent="0.25">
      <c r="E14658" s="47">
        <f t="shared" ref="E14658:E14721" si="2351">ROUNDDOWN(C14660,0)</f>
        <v>0</v>
      </c>
      <c r="F14658" s="45">
        <f t="shared" ref="F14658:F14721" si="2352">HOUR(C14660)</f>
        <v>0</v>
      </c>
      <c r="G14658" s="45" t="e">
        <f t="shared" ref="G14658:G14721" si="2353">D14660/H14658</f>
        <v>#DIV/0!</v>
      </c>
      <c r="H14658" s="45" t="e">
        <f t="shared" ref="H14658:H14721" si="2354">AVERAGEIFS(D:D,E:E,E14658)</f>
        <v>#DIV/0!</v>
      </c>
      <c r="AN14658">
        <f t="shared" si="2350"/>
        <v>0</v>
      </c>
      <c r="AO14658">
        <f t="shared" si="2345"/>
        <v>0</v>
      </c>
      <c r="AP14658">
        <f t="shared" si="2346"/>
        <v>0</v>
      </c>
      <c r="AQ14658">
        <f t="shared" si="2347"/>
        <v>0</v>
      </c>
      <c r="AV14658">
        <f t="shared" si="2349"/>
        <v>14655</v>
      </c>
      <c r="AW14658">
        <f t="shared" si="2348"/>
        <v>0</v>
      </c>
    </row>
    <row r="14659" spans="5:49" x14ac:dyDescent="0.25">
      <c r="E14659" s="47">
        <f t="shared" si="2351"/>
        <v>0</v>
      </c>
      <c r="F14659" s="45">
        <f t="shared" si="2352"/>
        <v>0</v>
      </c>
      <c r="G14659" s="45" t="e">
        <f t="shared" si="2353"/>
        <v>#DIV/0!</v>
      </c>
      <c r="H14659" s="45" t="e">
        <f t="shared" si="2354"/>
        <v>#DIV/0!</v>
      </c>
      <c r="AN14659">
        <f t="shared" si="2350"/>
        <v>0</v>
      </c>
      <c r="AO14659">
        <f t="shared" si="2345"/>
        <v>0</v>
      </c>
      <c r="AP14659">
        <f t="shared" si="2346"/>
        <v>0</v>
      </c>
      <c r="AQ14659">
        <f t="shared" si="2347"/>
        <v>0</v>
      </c>
      <c r="AV14659">
        <f t="shared" si="2349"/>
        <v>14656</v>
      </c>
      <c r="AW14659">
        <f t="shared" si="2348"/>
        <v>0</v>
      </c>
    </row>
    <row r="14660" spans="5:49" x14ac:dyDescent="0.25">
      <c r="E14660" s="47">
        <f t="shared" si="2351"/>
        <v>0</v>
      </c>
      <c r="F14660" s="45">
        <f t="shared" si="2352"/>
        <v>0</v>
      </c>
      <c r="G14660" s="45" t="e">
        <f t="shared" si="2353"/>
        <v>#DIV/0!</v>
      </c>
      <c r="H14660" s="45" t="e">
        <f t="shared" si="2354"/>
        <v>#DIV/0!</v>
      </c>
      <c r="AN14660">
        <f t="shared" si="2350"/>
        <v>0</v>
      </c>
      <c r="AO14660">
        <f t="shared" ref="AO14660:AO14723" si="2355">ROUNDUP((C14660-$C$4)/7,0)</f>
        <v>0</v>
      </c>
      <c r="AP14660">
        <f t="shared" ref="AP14660:AP14723" si="2356">ROUNDUP((C14660-$C$4)/1,0)</f>
        <v>0</v>
      </c>
      <c r="AQ14660">
        <f t="shared" ref="AQ14660:AQ14723" si="2357">ROUNDUP((C14660-$C$4)*24,0)</f>
        <v>0</v>
      </c>
      <c r="AV14660">
        <f t="shared" si="2349"/>
        <v>14657</v>
      </c>
      <c r="AW14660">
        <f t="shared" ref="AW14660:AW14723" si="2358">SUMIFS(AN:AN,AQ:AQ,AV14660)</f>
        <v>0</v>
      </c>
    </row>
    <row r="14661" spans="5:49" x14ac:dyDescent="0.25">
      <c r="E14661" s="47">
        <f t="shared" si="2351"/>
        <v>0</v>
      </c>
      <c r="F14661" s="45">
        <f t="shared" si="2352"/>
        <v>0</v>
      </c>
      <c r="G14661" s="45" t="e">
        <f t="shared" si="2353"/>
        <v>#DIV/0!</v>
      </c>
      <c r="H14661" s="45" t="e">
        <f t="shared" si="2354"/>
        <v>#DIV/0!</v>
      </c>
      <c r="AN14661">
        <f t="shared" si="2350"/>
        <v>0</v>
      </c>
      <c r="AO14661">
        <f t="shared" si="2355"/>
        <v>0</v>
      </c>
      <c r="AP14661">
        <f t="shared" si="2356"/>
        <v>0</v>
      </c>
      <c r="AQ14661">
        <f t="shared" si="2357"/>
        <v>0</v>
      </c>
      <c r="AV14661">
        <f t="shared" ref="AV14661:AV14724" si="2359">1+AV14660</f>
        <v>14658</v>
      </c>
      <c r="AW14661">
        <f t="shared" si="2358"/>
        <v>0</v>
      </c>
    </row>
    <row r="14662" spans="5:49" x14ac:dyDescent="0.25">
      <c r="E14662" s="47">
        <f t="shared" si="2351"/>
        <v>0</v>
      </c>
      <c r="F14662" s="45">
        <f t="shared" si="2352"/>
        <v>0</v>
      </c>
      <c r="G14662" s="45" t="e">
        <f t="shared" si="2353"/>
        <v>#DIV/0!</v>
      </c>
      <c r="H14662" s="45" t="e">
        <f t="shared" si="2354"/>
        <v>#DIV/0!</v>
      </c>
      <c r="AN14662">
        <f t="shared" si="2350"/>
        <v>0</v>
      </c>
      <c r="AO14662">
        <f t="shared" si="2355"/>
        <v>0</v>
      </c>
      <c r="AP14662">
        <f t="shared" si="2356"/>
        <v>0</v>
      </c>
      <c r="AQ14662">
        <f t="shared" si="2357"/>
        <v>0</v>
      </c>
      <c r="AV14662">
        <f t="shared" si="2359"/>
        <v>14659</v>
      </c>
      <c r="AW14662">
        <f t="shared" si="2358"/>
        <v>0</v>
      </c>
    </row>
    <row r="14663" spans="5:49" x14ac:dyDescent="0.25">
      <c r="E14663" s="47">
        <f t="shared" si="2351"/>
        <v>0</v>
      </c>
      <c r="F14663" s="45">
        <f t="shared" si="2352"/>
        <v>0</v>
      </c>
      <c r="G14663" s="45" t="e">
        <f t="shared" si="2353"/>
        <v>#DIV/0!</v>
      </c>
      <c r="H14663" s="45" t="e">
        <f t="shared" si="2354"/>
        <v>#DIV/0!</v>
      </c>
      <c r="AN14663">
        <f t="shared" si="2350"/>
        <v>0</v>
      </c>
      <c r="AO14663">
        <f t="shared" si="2355"/>
        <v>0</v>
      </c>
      <c r="AP14663">
        <f t="shared" si="2356"/>
        <v>0</v>
      </c>
      <c r="AQ14663">
        <f t="shared" si="2357"/>
        <v>0</v>
      </c>
      <c r="AV14663">
        <f t="shared" si="2359"/>
        <v>14660</v>
      </c>
      <c r="AW14663">
        <f t="shared" si="2358"/>
        <v>0</v>
      </c>
    </row>
    <row r="14664" spans="5:49" x14ac:dyDescent="0.25">
      <c r="E14664" s="47">
        <f t="shared" si="2351"/>
        <v>0</v>
      </c>
      <c r="F14664" s="45">
        <f t="shared" si="2352"/>
        <v>0</v>
      </c>
      <c r="G14664" s="45" t="e">
        <f t="shared" si="2353"/>
        <v>#DIV/0!</v>
      </c>
      <c r="H14664" s="45" t="e">
        <f t="shared" si="2354"/>
        <v>#DIV/0!</v>
      </c>
      <c r="AN14664">
        <f t="shared" ref="AN14664:AN14727" si="2360">D14664*(C14664-C14663)*86400*$B$15</f>
        <v>0</v>
      </c>
      <c r="AO14664">
        <f t="shared" si="2355"/>
        <v>0</v>
      </c>
      <c r="AP14664">
        <f t="shared" si="2356"/>
        <v>0</v>
      </c>
      <c r="AQ14664">
        <f t="shared" si="2357"/>
        <v>0</v>
      </c>
      <c r="AV14664">
        <f t="shared" si="2359"/>
        <v>14661</v>
      </c>
      <c r="AW14664">
        <f t="shared" si="2358"/>
        <v>0</v>
      </c>
    </row>
    <row r="14665" spans="5:49" x14ac:dyDescent="0.25">
      <c r="E14665" s="47">
        <f t="shared" si="2351"/>
        <v>0</v>
      </c>
      <c r="F14665" s="45">
        <f t="shared" si="2352"/>
        <v>0</v>
      </c>
      <c r="G14665" s="45" t="e">
        <f t="shared" si="2353"/>
        <v>#DIV/0!</v>
      </c>
      <c r="H14665" s="45" t="e">
        <f t="shared" si="2354"/>
        <v>#DIV/0!</v>
      </c>
      <c r="AN14665">
        <f t="shared" si="2360"/>
        <v>0</v>
      </c>
      <c r="AO14665">
        <f t="shared" si="2355"/>
        <v>0</v>
      </c>
      <c r="AP14665">
        <f t="shared" si="2356"/>
        <v>0</v>
      </c>
      <c r="AQ14665">
        <f t="shared" si="2357"/>
        <v>0</v>
      </c>
      <c r="AV14665">
        <f t="shared" si="2359"/>
        <v>14662</v>
      </c>
      <c r="AW14665">
        <f t="shared" si="2358"/>
        <v>0</v>
      </c>
    </row>
    <row r="14666" spans="5:49" x14ac:dyDescent="0.25">
      <c r="E14666" s="47">
        <f t="shared" si="2351"/>
        <v>0</v>
      </c>
      <c r="F14666" s="45">
        <f t="shared" si="2352"/>
        <v>0</v>
      </c>
      <c r="G14666" s="45" t="e">
        <f t="shared" si="2353"/>
        <v>#DIV/0!</v>
      </c>
      <c r="H14666" s="45" t="e">
        <f t="shared" si="2354"/>
        <v>#DIV/0!</v>
      </c>
      <c r="AN14666">
        <f t="shared" si="2360"/>
        <v>0</v>
      </c>
      <c r="AO14666">
        <f t="shared" si="2355"/>
        <v>0</v>
      </c>
      <c r="AP14666">
        <f t="shared" si="2356"/>
        <v>0</v>
      </c>
      <c r="AQ14666">
        <f t="shared" si="2357"/>
        <v>0</v>
      </c>
      <c r="AV14666">
        <f t="shared" si="2359"/>
        <v>14663</v>
      </c>
      <c r="AW14666">
        <f t="shared" si="2358"/>
        <v>0</v>
      </c>
    </row>
    <row r="14667" spans="5:49" x14ac:dyDescent="0.25">
      <c r="E14667" s="47">
        <f t="shared" si="2351"/>
        <v>0</v>
      </c>
      <c r="F14667" s="45">
        <f t="shared" si="2352"/>
        <v>0</v>
      </c>
      <c r="G14667" s="45" t="e">
        <f t="shared" si="2353"/>
        <v>#DIV/0!</v>
      </c>
      <c r="H14667" s="45" t="e">
        <f t="shared" si="2354"/>
        <v>#DIV/0!</v>
      </c>
      <c r="AN14667">
        <f t="shared" si="2360"/>
        <v>0</v>
      </c>
      <c r="AO14667">
        <f t="shared" si="2355"/>
        <v>0</v>
      </c>
      <c r="AP14667">
        <f t="shared" si="2356"/>
        <v>0</v>
      </c>
      <c r="AQ14667">
        <f t="shared" si="2357"/>
        <v>0</v>
      </c>
      <c r="AV14667">
        <f t="shared" si="2359"/>
        <v>14664</v>
      </c>
      <c r="AW14667">
        <f t="shared" si="2358"/>
        <v>0</v>
      </c>
    </row>
    <row r="14668" spans="5:49" x14ac:dyDescent="0.25">
      <c r="E14668" s="47">
        <f t="shared" si="2351"/>
        <v>0</v>
      </c>
      <c r="F14668" s="45">
        <f t="shared" si="2352"/>
        <v>0</v>
      </c>
      <c r="G14668" s="45" t="e">
        <f t="shared" si="2353"/>
        <v>#DIV/0!</v>
      </c>
      <c r="H14668" s="45" t="e">
        <f t="shared" si="2354"/>
        <v>#DIV/0!</v>
      </c>
      <c r="AN14668">
        <f t="shared" si="2360"/>
        <v>0</v>
      </c>
      <c r="AO14668">
        <f t="shared" si="2355"/>
        <v>0</v>
      </c>
      <c r="AP14668">
        <f t="shared" si="2356"/>
        <v>0</v>
      </c>
      <c r="AQ14668">
        <f t="shared" si="2357"/>
        <v>0</v>
      </c>
      <c r="AV14668">
        <f t="shared" si="2359"/>
        <v>14665</v>
      </c>
      <c r="AW14668">
        <f t="shared" si="2358"/>
        <v>0</v>
      </c>
    </row>
    <row r="14669" spans="5:49" x14ac:dyDescent="0.25">
      <c r="E14669" s="47">
        <f t="shared" si="2351"/>
        <v>0</v>
      </c>
      <c r="F14669" s="45">
        <f t="shared" si="2352"/>
        <v>0</v>
      </c>
      <c r="G14669" s="45" t="e">
        <f t="shared" si="2353"/>
        <v>#DIV/0!</v>
      </c>
      <c r="H14669" s="45" t="e">
        <f t="shared" si="2354"/>
        <v>#DIV/0!</v>
      </c>
      <c r="AN14669">
        <f t="shared" si="2360"/>
        <v>0</v>
      </c>
      <c r="AO14669">
        <f t="shared" si="2355"/>
        <v>0</v>
      </c>
      <c r="AP14669">
        <f t="shared" si="2356"/>
        <v>0</v>
      </c>
      <c r="AQ14669">
        <f t="shared" si="2357"/>
        <v>0</v>
      </c>
      <c r="AV14669">
        <f t="shared" si="2359"/>
        <v>14666</v>
      </c>
      <c r="AW14669">
        <f t="shared" si="2358"/>
        <v>0</v>
      </c>
    </row>
    <row r="14670" spans="5:49" x14ac:dyDescent="0.25">
      <c r="E14670" s="47">
        <f t="shared" si="2351"/>
        <v>0</v>
      </c>
      <c r="F14670" s="45">
        <f t="shared" si="2352"/>
        <v>0</v>
      </c>
      <c r="G14670" s="45" t="e">
        <f t="shared" si="2353"/>
        <v>#DIV/0!</v>
      </c>
      <c r="H14670" s="45" t="e">
        <f t="shared" si="2354"/>
        <v>#DIV/0!</v>
      </c>
      <c r="AN14670">
        <f t="shared" si="2360"/>
        <v>0</v>
      </c>
      <c r="AO14670">
        <f t="shared" si="2355"/>
        <v>0</v>
      </c>
      <c r="AP14670">
        <f t="shared" si="2356"/>
        <v>0</v>
      </c>
      <c r="AQ14670">
        <f t="shared" si="2357"/>
        <v>0</v>
      </c>
      <c r="AV14670">
        <f t="shared" si="2359"/>
        <v>14667</v>
      </c>
      <c r="AW14670">
        <f t="shared" si="2358"/>
        <v>0</v>
      </c>
    </row>
    <row r="14671" spans="5:49" x14ac:dyDescent="0.25">
      <c r="E14671" s="47">
        <f t="shared" si="2351"/>
        <v>0</v>
      </c>
      <c r="F14671" s="45">
        <f t="shared" si="2352"/>
        <v>0</v>
      </c>
      <c r="G14671" s="45" t="e">
        <f t="shared" si="2353"/>
        <v>#DIV/0!</v>
      </c>
      <c r="H14671" s="45" t="e">
        <f t="shared" si="2354"/>
        <v>#DIV/0!</v>
      </c>
      <c r="AN14671">
        <f t="shared" si="2360"/>
        <v>0</v>
      </c>
      <c r="AO14671">
        <f t="shared" si="2355"/>
        <v>0</v>
      </c>
      <c r="AP14671">
        <f t="shared" si="2356"/>
        <v>0</v>
      </c>
      <c r="AQ14671">
        <f t="shared" si="2357"/>
        <v>0</v>
      </c>
      <c r="AV14671">
        <f t="shared" si="2359"/>
        <v>14668</v>
      </c>
      <c r="AW14671">
        <f t="shared" si="2358"/>
        <v>0</v>
      </c>
    </row>
    <row r="14672" spans="5:49" x14ac:dyDescent="0.25">
      <c r="E14672" s="47">
        <f t="shared" si="2351"/>
        <v>0</v>
      </c>
      <c r="F14672" s="45">
        <f t="shared" si="2352"/>
        <v>0</v>
      </c>
      <c r="G14672" s="45" t="e">
        <f t="shared" si="2353"/>
        <v>#DIV/0!</v>
      </c>
      <c r="H14672" s="45" t="e">
        <f t="shared" si="2354"/>
        <v>#DIV/0!</v>
      </c>
      <c r="AN14672">
        <f t="shared" si="2360"/>
        <v>0</v>
      </c>
      <c r="AO14672">
        <f t="shared" si="2355"/>
        <v>0</v>
      </c>
      <c r="AP14672">
        <f t="shared" si="2356"/>
        <v>0</v>
      </c>
      <c r="AQ14672">
        <f t="shared" si="2357"/>
        <v>0</v>
      </c>
      <c r="AV14672">
        <f t="shared" si="2359"/>
        <v>14669</v>
      </c>
      <c r="AW14672">
        <f t="shared" si="2358"/>
        <v>0</v>
      </c>
    </row>
    <row r="14673" spans="5:49" x14ac:dyDescent="0.25">
      <c r="E14673" s="47">
        <f t="shared" si="2351"/>
        <v>0</v>
      </c>
      <c r="F14673" s="45">
        <f t="shared" si="2352"/>
        <v>0</v>
      </c>
      <c r="G14673" s="45" t="e">
        <f t="shared" si="2353"/>
        <v>#DIV/0!</v>
      </c>
      <c r="H14673" s="45" t="e">
        <f t="shared" si="2354"/>
        <v>#DIV/0!</v>
      </c>
      <c r="AN14673">
        <f t="shared" si="2360"/>
        <v>0</v>
      </c>
      <c r="AO14673">
        <f t="shared" si="2355"/>
        <v>0</v>
      </c>
      <c r="AP14673">
        <f t="shared" si="2356"/>
        <v>0</v>
      </c>
      <c r="AQ14673">
        <f t="shared" si="2357"/>
        <v>0</v>
      </c>
      <c r="AV14673">
        <f t="shared" si="2359"/>
        <v>14670</v>
      </c>
      <c r="AW14673">
        <f t="shared" si="2358"/>
        <v>0</v>
      </c>
    </row>
    <row r="14674" spans="5:49" x14ac:dyDescent="0.25">
      <c r="E14674" s="47">
        <f t="shared" si="2351"/>
        <v>0</v>
      </c>
      <c r="F14674" s="45">
        <f t="shared" si="2352"/>
        <v>0</v>
      </c>
      <c r="G14674" s="45" t="e">
        <f t="shared" si="2353"/>
        <v>#DIV/0!</v>
      </c>
      <c r="H14674" s="45" t="e">
        <f t="shared" si="2354"/>
        <v>#DIV/0!</v>
      </c>
      <c r="AN14674">
        <f t="shared" si="2360"/>
        <v>0</v>
      </c>
      <c r="AO14674">
        <f t="shared" si="2355"/>
        <v>0</v>
      </c>
      <c r="AP14674">
        <f t="shared" si="2356"/>
        <v>0</v>
      </c>
      <c r="AQ14674">
        <f t="shared" si="2357"/>
        <v>0</v>
      </c>
      <c r="AV14674">
        <f t="shared" si="2359"/>
        <v>14671</v>
      </c>
      <c r="AW14674">
        <f t="shared" si="2358"/>
        <v>0</v>
      </c>
    </row>
    <row r="14675" spans="5:49" x14ac:dyDescent="0.25">
      <c r="E14675" s="47">
        <f t="shared" si="2351"/>
        <v>0</v>
      </c>
      <c r="F14675" s="45">
        <f t="shared" si="2352"/>
        <v>0</v>
      </c>
      <c r="G14675" s="45" t="e">
        <f t="shared" si="2353"/>
        <v>#DIV/0!</v>
      </c>
      <c r="H14675" s="45" t="e">
        <f t="shared" si="2354"/>
        <v>#DIV/0!</v>
      </c>
      <c r="AN14675">
        <f t="shared" si="2360"/>
        <v>0</v>
      </c>
      <c r="AO14675">
        <f t="shared" si="2355"/>
        <v>0</v>
      </c>
      <c r="AP14675">
        <f t="shared" si="2356"/>
        <v>0</v>
      </c>
      <c r="AQ14675">
        <f t="shared" si="2357"/>
        <v>0</v>
      </c>
      <c r="AV14675">
        <f t="shared" si="2359"/>
        <v>14672</v>
      </c>
      <c r="AW14675">
        <f t="shared" si="2358"/>
        <v>0</v>
      </c>
    </row>
    <row r="14676" spans="5:49" x14ac:dyDescent="0.25">
      <c r="E14676" s="47">
        <f t="shared" si="2351"/>
        <v>0</v>
      </c>
      <c r="F14676" s="45">
        <f t="shared" si="2352"/>
        <v>0</v>
      </c>
      <c r="G14676" s="45" t="e">
        <f t="shared" si="2353"/>
        <v>#DIV/0!</v>
      </c>
      <c r="H14676" s="45" t="e">
        <f t="shared" si="2354"/>
        <v>#DIV/0!</v>
      </c>
      <c r="AN14676">
        <f t="shared" si="2360"/>
        <v>0</v>
      </c>
      <c r="AO14676">
        <f t="shared" si="2355"/>
        <v>0</v>
      </c>
      <c r="AP14676">
        <f t="shared" si="2356"/>
        <v>0</v>
      </c>
      <c r="AQ14676">
        <f t="shared" si="2357"/>
        <v>0</v>
      </c>
      <c r="AV14676">
        <f t="shared" si="2359"/>
        <v>14673</v>
      </c>
      <c r="AW14676">
        <f t="shared" si="2358"/>
        <v>0</v>
      </c>
    </row>
    <row r="14677" spans="5:49" x14ac:dyDescent="0.25">
      <c r="E14677" s="47">
        <f t="shared" si="2351"/>
        <v>0</v>
      </c>
      <c r="F14677" s="45">
        <f t="shared" si="2352"/>
        <v>0</v>
      </c>
      <c r="G14677" s="45" t="e">
        <f t="shared" si="2353"/>
        <v>#DIV/0!</v>
      </c>
      <c r="H14677" s="45" t="e">
        <f t="shared" si="2354"/>
        <v>#DIV/0!</v>
      </c>
      <c r="AN14677">
        <f t="shared" si="2360"/>
        <v>0</v>
      </c>
      <c r="AO14677">
        <f t="shared" si="2355"/>
        <v>0</v>
      </c>
      <c r="AP14677">
        <f t="shared" si="2356"/>
        <v>0</v>
      </c>
      <c r="AQ14677">
        <f t="shared" si="2357"/>
        <v>0</v>
      </c>
      <c r="AV14677">
        <f t="shared" si="2359"/>
        <v>14674</v>
      </c>
      <c r="AW14677">
        <f t="shared" si="2358"/>
        <v>0</v>
      </c>
    </row>
    <row r="14678" spans="5:49" x14ac:dyDescent="0.25">
      <c r="E14678" s="47">
        <f t="shared" si="2351"/>
        <v>0</v>
      </c>
      <c r="F14678" s="45">
        <f t="shared" si="2352"/>
        <v>0</v>
      </c>
      <c r="G14678" s="45" t="e">
        <f t="shared" si="2353"/>
        <v>#DIV/0!</v>
      </c>
      <c r="H14678" s="45" t="e">
        <f t="shared" si="2354"/>
        <v>#DIV/0!</v>
      </c>
      <c r="AN14678">
        <f t="shared" si="2360"/>
        <v>0</v>
      </c>
      <c r="AO14678">
        <f t="shared" si="2355"/>
        <v>0</v>
      </c>
      <c r="AP14678">
        <f t="shared" si="2356"/>
        <v>0</v>
      </c>
      <c r="AQ14678">
        <f t="shared" si="2357"/>
        <v>0</v>
      </c>
      <c r="AV14678">
        <f t="shared" si="2359"/>
        <v>14675</v>
      </c>
      <c r="AW14678">
        <f t="shared" si="2358"/>
        <v>0</v>
      </c>
    </row>
    <row r="14679" spans="5:49" x14ac:dyDescent="0.25">
      <c r="E14679" s="47">
        <f t="shared" si="2351"/>
        <v>0</v>
      </c>
      <c r="F14679" s="45">
        <f t="shared" si="2352"/>
        <v>0</v>
      </c>
      <c r="G14679" s="45" t="e">
        <f t="shared" si="2353"/>
        <v>#DIV/0!</v>
      </c>
      <c r="H14679" s="45" t="e">
        <f t="shared" si="2354"/>
        <v>#DIV/0!</v>
      </c>
      <c r="AN14679">
        <f t="shared" si="2360"/>
        <v>0</v>
      </c>
      <c r="AO14679">
        <f t="shared" si="2355"/>
        <v>0</v>
      </c>
      <c r="AP14679">
        <f t="shared" si="2356"/>
        <v>0</v>
      </c>
      <c r="AQ14679">
        <f t="shared" si="2357"/>
        <v>0</v>
      </c>
      <c r="AV14679">
        <f t="shared" si="2359"/>
        <v>14676</v>
      </c>
      <c r="AW14679">
        <f t="shared" si="2358"/>
        <v>0</v>
      </c>
    </row>
    <row r="14680" spans="5:49" x14ac:dyDescent="0.25">
      <c r="E14680" s="47">
        <f t="shared" si="2351"/>
        <v>0</v>
      </c>
      <c r="F14680" s="45">
        <f t="shared" si="2352"/>
        <v>0</v>
      </c>
      <c r="G14680" s="45" t="e">
        <f t="shared" si="2353"/>
        <v>#DIV/0!</v>
      </c>
      <c r="H14680" s="45" t="e">
        <f t="shared" si="2354"/>
        <v>#DIV/0!</v>
      </c>
      <c r="AN14680">
        <f t="shared" si="2360"/>
        <v>0</v>
      </c>
      <c r="AO14680">
        <f t="shared" si="2355"/>
        <v>0</v>
      </c>
      <c r="AP14680">
        <f t="shared" si="2356"/>
        <v>0</v>
      </c>
      <c r="AQ14680">
        <f t="shared" si="2357"/>
        <v>0</v>
      </c>
      <c r="AV14680">
        <f t="shared" si="2359"/>
        <v>14677</v>
      </c>
      <c r="AW14680">
        <f t="shared" si="2358"/>
        <v>0</v>
      </c>
    </row>
    <row r="14681" spans="5:49" x14ac:dyDescent="0.25">
      <c r="E14681" s="47">
        <f t="shared" si="2351"/>
        <v>0</v>
      </c>
      <c r="F14681" s="45">
        <f t="shared" si="2352"/>
        <v>0</v>
      </c>
      <c r="G14681" s="45" t="e">
        <f t="shared" si="2353"/>
        <v>#DIV/0!</v>
      </c>
      <c r="H14681" s="45" t="e">
        <f t="shared" si="2354"/>
        <v>#DIV/0!</v>
      </c>
      <c r="AN14681">
        <f t="shared" si="2360"/>
        <v>0</v>
      </c>
      <c r="AO14681">
        <f t="shared" si="2355"/>
        <v>0</v>
      </c>
      <c r="AP14681">
        <f t="shared" si="2356"/>
        <v>0</v>
      </c>
      <c r="AQ14681">
        <f t="shared" si="2357"/>
        <v>0</v>
      </c>
      <c r="AV14681">
        <f t="shared" si="2359"/>
        <v>14678</v>
      </c>
      <c r="AW14681">
        <f t="shared" si="2358"/>
        <v>0</v>
      </c>
    </row>
    <row r="14682" spans="5:49" x14ac:dyDescent="0.25">
      <c r="E14682" s="47">
        <f t="shared" si="2351"/>
        <v>0</v>
      </c>
      <c r="F14682" s="45">
        <f t="shared" si="2352"/>
        <v>0</v>
      </c>
      <c r="G14682" s="45" t="e">
        <f t="shared" si="2353"/>
        <v>#DIV/0!</v>
      </c>
      <c r="H14682" s="45" t="e">
        <f t="shared" si="2354"/>
        <v>#DIV/0!</v>
      </c>
      <c r="AN14682">
        <f t="shared" si="2360"/>
        <v>0</v>
      </c>
      <c r="AO14682">
        <f t="shared" si="2355"/>
        <v>0</v>
      </c>
      <c r="AP14682">
        <f t="shared" si="2356"/>
        <v>0</v>
      </c>
      <c r="AQ14682">
        <f t="shared" si="2357"/>
        <v>0</v>
      </c>
      <c r="AV14682">
        <f t="shared" si="2359"/>
        <v>14679</v>
      </c>
      <c r="AW14682">
        <f t="shared" si="2358"/>
        <v>0</v>
      </c>
    </row>
    <row r="14683" spans="5:49" x14ac:dyDescent="0.25">
      <c r="E14683" s="47">
        <f t="shared" si="2351"/>
        <v>0</v>
      </c>
      <c r="F14683" s="45">
        <f t="shared" si="2352"/>
        <v>0</v>
      </c>
      <c r="G14683" s="45" t="e">
        <f t="shared" si="2353"/>
        <v>#DIV/0!</v>
      </c>
      <c r="H14683" s="45" t="e">
        <f t="shared" si="2354"/>
        <v>#DIV/0!</v>
      </c>
      <c r="AN14683">
        <f t="shared" si="2360"/>
        <v>0</v>
      </c>
      <c r="AO14683">
        <f t="shared" si="2355"/>
        <v>0</v>
      </c>
      <c r="AP14683">
        <f t="shared" si="2356"/>
        <v>0</v>
      </c>
      <c r="AQ14683">
        <f t="shared" si="2357"/>
        <v>0</v>
      </c>
      <c r="AV14683">
        <f t="shared" si="2359"/>
        <v>14680</v>
      </c>
      <c r="AW14683">
        <f t="shared" si="2358"/>
        <v>0</v>
      </c>
    </row>
    <row r="14684" spans="5:49" x14ac:dyDescent="0.25">
      <c r="E14684" s="47">
        <f t="shared" si="2351"/>
        <v>0</v>
      </c>
      <c r="F14684" s="45">
        <f t="shared" si="2352"/>
        <v>0</v>
      </c>
      <c r="G14684" s="45" t="e">
        <f t="shared" si="2353"/>
        <v>#DIV/0!</v>
      </c>
      <c r="H14684" s="45" t="e">
        <f t="shared" si="2354"/>
        <v>#DIV/0!</v>
      </c>
      <c r="AN14684">
        <f t="shared" si="2360"/>
        <v>0</v>
      </c>
      <c r="AO14684">
        <f t="shared" si="2355"/>
        <v>0</v>
      </c>
      <c r="AP14684">
        <f t="shared" si="2356"/>
        <v>0</v>
      </c>
      <c r="AQ14684">
        <f t="shared" si="2357"/>
        <v>0</v>
      </c>
      <c r="AV14684">
        <f t="shared" si="2359"/>
        <v>14681</v>
      </c>
      <c r="AW14684">
        <f t="shared" si="2358"/>
        <v>0</v>
      </c>
    </row>
    <row r="14685" spans="5:49" x14ac:dyDescent="0.25">
      <c r="E14685" s="47">
        <f t="shared" si="2351"/>
        <v>0</v>
      </c>
      <c r="F14685" s="45">
        <f t="shared" si="2352"/>
        <v>0</v>
      </c>
      <c r="G14685" s="45" t="e">
        <f t="shared" si="2353"/>
        <v>#DIV/0!</v>
      </c>
      <c r="H14685" s="45" t="e">
        <f t="shared" si="2354"/>
        <v>#DIV/0!</v>
      </c>
      <c r="AN14685">
        <f t="shared" si="2360"/>
        <v>0</v>
      </c>
      <c r="AO14685">
        <f t="shared" si="2355"/>
        <v>0</v>
      </c>
      <c r="AP14685">
        <f t="shared" si="2356"/>
        <v>0</v>
      </c>
      <c r="AQ14685">
        <f t="shared" si="2357"/>
        <v>0</v>
      </c>
      <c r="AV14685">
        <f t="shared" si="2359"/>
        <v>14682</v>
      </c>
      <c r="AW14685">
        <f t="shared" si="2358"/>
        <v>0</v>
      </c>
    </row>
    <row r="14686" spans="5:49" x14ac:dyDescent="0.25">
      <c r="E14686" s="47">
        <f t="shared" si="2351"/>
        <v>0</v>
      </c>
      <c r="F14686" s="45">
        <f t="shared" si="2352"/>
        <v>0</v>
      </c>
      <c r="G14686" s="45" t="e">
        <f t="shared" si="2353"/>
        <v>#DIV/0!</v>
      </c>
      <c r="H14686" s="45" t="e">
        <f t="shared" si="2354"/>
        <v>#DIV/0!</v>
      </c>
      <c r="AN14686">
        <f t="shared" si="2360"/>
        <v>0</v>
      </c>
      <c r="AO14686">
        <f t="shared" si="2355"/>
        <v>0</v>
      </c>
      <c r="AP14686">
        <f t="shared" si="2356"/>
        <v>0</v>
      </c>
      <c r="AQ14686">
        <f t="shared" si="2357"/>
        <v>0</v>
      </c>
      <c r="AV14686">
        <f t="shared" si="2359"/>
        <v>14683</v>
      </c>
      <c r="AW14686">
        <f t="shared" si="2358"/>
        <v>0</v>
      </c>
    </row>
    <row r="14687" spans="5:49" x14ac:dyDescent="0.25">
      <c r="E14687" s="47">
        <f t="shared" si="2351"/>
        <v>0</v>
      </c>
      <c r="F14687" s="45">
        <f t="shared" si="2352"/>
        <v>0</v>
      </c>
      <c r="G14687" s="45" t="e">
        <f t="shared" si="2353"/>
        <v>#DIV/0!</v>
      </c>
      <c r="H14687" s="45" t="e">
        <f t="shared" si="2354"/>
        <v>#DIV/0!</v>
      </c>
      <c r="AN14687">
        <f t="shared" si="2360"/>
        <v>0</v>
      </c>
      <c r="AO14687">
        <f t="shared" si="2355"/>
        <v>0</v>
      </c>
      <c r="AP14687">
        <f t="shared" si="2356"/>
        <v>0</v>
      </c>
      <c r="AQ14687">
        <f t="shared" si="2357"/>
        <v>0</v>
      </c>
      <c r="AV14687">
        <f t="shared" si="2359"/>
        <v>14684</v>
      </c>
      <c r="AW14687">
        <f t="shared" si="2358"/>
        <v>0</v>
      </c>
    </row>
    <row r="14688" spans="5:49" x14ac:dyDescent="0.25">
      <c r="E14688" s="47">
        <f t="shared" si="2351"/>
        <v>0</v>
      </c>
      <c r="F14688" s="45">
        <f t="shared" si="2352"/>
        <v>0</v>
      </c>
      <c r="G14688" s="45" t="e">
        <f t="shared" si="2353"/>
        <v>#DIV/0!</v>
      </c>
      <c r="H14688" s="45" t="e">
        <f t="shared" si="2354"/>
        <v>#DIV/0!</v>
      </c>
      <c r="AN14688">
        <f t="shared" si="2360"/>
        <v>0</v>
      </c>
      <c r="AO14688">
        <f t="shared" si="2355"/>
        <v>0</v>
      </c>
      <c r="AP14688">
        <f t="shared" si="2356"/>
        <v>0</v>
      </c>
      <c r="AQ14688">
        <f t="shared" si="2357"/>
        <v>0</v>
      </c>
      <c r="AV14688">
        <f t="shared" si="2359"/>
        <v>14685</v>
      </c>
      <c r="AW14688">
        <f t="shared" si="2358"/>
        <v>0</v>
      </c>
    </row>
    <row r="14689" spans="5:49" x14ac:dyDescent="0.25">
      <c r="E14689" s="47">
        <f t="shared" si="2351"/>
        <v>0</v>
      </c>
      <c r="F14689" s="45">
        <f t="shared" si="2352"/>
        <v>0</v>
      </c>
      <c r="G14689" s="45" t="e">
        <f t="shared" si="2353"/>
        <v>#DIV/0!</v>
      </c>
      <c r="H14689" s="45" t="e">
        <f t="shared" si="2354"/>
        <v>#DIV/0!</v>
      </c>
      <c r="AN14689">
        <f t="shared" si="2360"/>
        <v>0</v>
      </c>
      <c r="AO14689">
        <f t="shared" si="2355"/>
        <v>0</v>
      </c>
      <c r="AP14689">
        <f t="shared" si="2356"/>
        <v>0</v>
      </c>
      <c r="AQ14689">
        <f t="shared" si="2357"/>
        <v>0</v>
      </c>
      <c r="AV14689">
        <f t="shared" si="2359"/>
        <v>14686</v>
      </c>
      <c r="AW14689">
        <f t="shared" si="2358"/>
        <v>0</v>
      </c>
    </row>
    <row r="14690" spans="5:49" x14ac:dyDescent="0.25">
      <c r="E14690" s="47">
        <f t="shared" si="2351"/>
        <v>0</v>
      </c>
      <c r="F14690" s="45">
        <f t="shared" si="2352"/>
        <v>0</v>
      </c>
      <c r="G14690" s="45" t="e">
        <f t="shared" si="2353"/>
        <v>#DIV/0!</v>
      </c>
      <c r="H14690" s="45" t="e">
        <f t="shared" si="2354"/>
        <v>#DIV/0!</v>
      </c>
      <c r="AN14690">
        <f t="shared" si="2360"/>
        <v>0</v>
      </c>
      <c r="AO14690">
        <f t="shared" si="2355"/>
        <v>0</v>
      </c>
      <c r="AP14690">
        <f t="shared" si="2356"/>
        <v>0</v>
      </c>
      <c r="AQ14690">
        <f t="shared" si="2357"/>
        <v>0</v>
      </c>
      <c r="AV14690">
        <f t="shared" si="2359"/>
        <v>14687</v>
      </c>
      <c r="AW14690">
        <f t="shared" si="2358"/>
        <v>0</v>
      </c>
    </row>
    <row r="14691" spans="5:49" x14ac:dyDescent="0.25">
      <c r="E14691" s="47">
        <f t="shared" si="2351"/>
        <v>0</v>
      </c>
      <c r="F14691" s="45">
        <f t="shared" si="2352"/>
        <v>0</v>
      </c>
      <c r="G14691" s="45" t="e">
        <f t="shared" si="2353"/>
        <v>#DIV/0!</v>
      </c>
      <c r="H14691" s="45" t="e">
        <f t="shared" si="2354"/>
        <v>#DIV/0!</v>
      </c>
      <c r="AN14691">
        <f t="shared" si="2360"/>
        <v>0</v>
      </c>
      <c r="AO14691">
        <f t="shared" si="2355"/>
        <v>0</v>
      </c>
      <c r="AP14691">
        <f t="shared" si="2356"/>
        <v>0</v>
      </c>
      <c r="AQ14691">
        <f t="shared" si="2357"/>
        <v>0</v>
      </c>
      <c r="AV14691">
        <f t="shared" si="2359"/>
        <v>14688</v>
      </c>
      <c r="AW14691">
        <f t="shared" si="2358"/>
        <v>0</v>
      </c>
    </row>
    <row r="14692" spans="5:49" x14ac:dyDescent="0.25">
      <c r="E14692" s="47">
        <f t="shared" si="2351"/>
        <v>0</v>
      </c>
      <c r="F14692" s="45">
        <f t="shared" si="2352"/>
        <v>0</v>
      </c>
      <c r="G14692" s="45" t="e">
        <f t="shared" si="2353"/>
        <v>#DIV/0!</v>
      </c>
      <c r="H14692" s="45" t="e">
        <f t="shared" si="2354"/>
        <v>#DIV/0!</v>
      </c>
      <c r="AN14692">
        <f t="shared" si="2360"/>
        <v>0</v>
      </c>
      <c r="AO14692">
        <f t="shared" si="2355"/>
        <v>0</v>
      </c>
      <c r="AP14692">
        <f t="shared" si="2356"/>
        <v>0</v>
      </c>
      <c r="AQ14692">
        <f t="shared" si="2357"/>
        <v>0</v>
      </c>
      <c r="AV14692">
        <f t="shared" si="2359"/>
        <v>14689</v>
      </c>
      <c r="AW14692">
        <f t="shared" si="2358"/>
        <v>0</v>
      </c>
    </row>
    <row r="14693" spans="5:49" x14ac:dyDescent="0.25">
      <c r="E14693" s="47">
        <f t="shared" si="2351"/>
        <v>0</v>
      </c>
      <c r="F14693" s="45">
        <f t="shared" si="2352"/>
        <v>0</v>
      </c>
      <c r="G14693" s="45" t="e">
        <f t="shared" si="2353"/>
        <v>#DIV/0!</v>
      </c>
      <c r="H14693" s="45" t="e">
        <f t="shared" si="2354"/>
        <v>#DIV/0!</v>
      </c>
      <c r="AN14693">
        <f t="shared" si="2360"/>
        <v>0</v>
      </c>
      <c r="AO14693">
        <f t="shared" si="2355"/>
        <v>0</v>
      </c>
      <c r="AP14693">
        <f t="shared" si="2356"/>
        <v>0</v>
      </c>
      <c r="AQ14693">
        <f t="shared" si="2357"/>
        <v>0</v>
      </c>
      <c r="AV14693">
        <f t="shared" si="2359"/>
        <v>14690</v>
      </c>
      <c r="AW14693">
        <f t="shared" si="2358"/>
        <v>0</v>
      </c>
    </row>
    <row r="14694" spans="5:49" x14ac:dyDescent="0.25">
      <c r="E14694" s="47">
        <f t="shared" si="2351"/>
        <v>0</v>
      </c>
      <c r="F14694" s="45">
        <f t="shared" si="2352"/>
        <v>0</v>
      </c>
      <c r="G14694" s="45" t="e">
        <f t="shared" si="2353"/>
        <v>#DIV/0!</v>
      </c>
      <c r="H14694" s="45" t="e">
        <f t="shared" si="2354"/>
        <v>#DIV/0!</v>
      </c>
      <c r="AN14694">
        <f t="shared" si="2360"/>
        <v>0</v>
      </c>
      <c r="AO14694">
        <f t="shared" si="2355"/>
        <v>0</v>
      </c>
      <c r="AP14694">
        <f t="shared" si="2356"/>
        <v>0</v>
      </c>
      <c r="AQ14694">
        <f t="shared" si="2357"/>
        <v>0</v>
      </c>
      <c r="AV14694">
        <f t="shared" si="2359"/>
        <v>14691</v>
      </c>
      <c r="AW14694">
        <f t="shared" si="2358"/>
        <v>0</v>
      </c>
    </row>
    <row r="14695" spans="5:49" x14ac:dyDescent="0.25">
      <c r="E14695" s="47">
        <f t="shared" si="2351"/>
        <v>0</v>
      </c>
      <c r="F14695" s="45">
        <f t="shared" si="2352"/>
        <v>0</v>
      </c>
      <c r="G14695" s="45" t="e">
        <f t="shared" si="2353"/>
        <v>#DIV/0!</v>
      </c>
      <c r="H14695" s="45" t="e">
        <f t="shared" si="2354"/>
        <v>#DIV/0!</v>
      </c>
      <c r="AN14695">
        <f t="shared" si="2360"/>
        <v>0</v>
      </c>
      <c r="AO14695">
        <f t="shared" si="2355"/>
        <v>0</v>
      </c>
      <c r="AP14695">
        <f t="shared" si="2356"/>
        <v>0</v>
      </c>
      <c r="AQ14695">
        <f t="shared" si="2357"/>
        <v>0</v>
      </c>
      <c r="AV14695">
        <f t="shared" si="2359"/>
        <v>14692</v>
      </c>
      <c r="AW14695">
        <f t="shared" si="2358"/>
        <v>0</v>
      </c>
    </row>
    <row r="14696" spans="5:49" x14ac:dyDescent="0.25">
      <c r="E14696" s="47">
        <f t="shared" si="2351"/>
        <v>0</v>
      </c>
      <c r="F14696" s="45">
        <f t="shared" si="2352"/>
        <v>0</v>
      </c>
      <c r="G14696" s="45" t="e">
        <f t="shared" si="2353"/>
        <v>#DIV/0!</v>
      </c>
      <c r="H14696" s="45" t="e">
        <f t="shared" si="2354"/>
        <v>#DIV/0!</v>
      </c>
      <c r="AN14696">
        <f t="shared" si="2360"/>
        <v>0</v>
      </c>
      <c r="AO14696">
        <f t="shared" si="2355"/>
        <v>0</v>
      </c>
      <c r="AP14696">
        <f t="shared" si="2356"/>
        <v>0</v>
      </c>
      <c r="AQ14696">
        <f t="shared" si="2357"/>
        <v>0</v>
      </c>
      <c r="AV14696">
        <f t="shared" si="2359"/>
        <v>14693</v>
      </c>
      <c r="AW14696">
        <f t="shared" si="2358"/>
        <v>0</v>
      </c>
    </row>
    <row r="14697" spans="5:49" x14ac:dyDescent="0.25">
      <c r="E14697" s="47">
        <f t="shared" si="2351"/>
        <v>0</v>
      </c>
      <c r="F14697" s="45">
        <f t="shared" si="2352"/>
        <v>0</v>
      </c>
      <c r="G14697" s="45" t="e">
        <f t="shared" si="2353"/>
        <v>#DIV/0!</v>
      </c>
      <c r="H14697" s="45" t="e">
        <f t="shared" si="2354"/>
        <v>#DIV/0!</v>
      </c>
      <c r="AN14697">
        <f t="shared" si="2360"/>
        <v>0</v>
      </c>
      <c r="AO14697">
        <f t="shared" si="2355"/>
        <v>0</v>
      </c>
      <c r="AP14697">
        <f t="shared" si="2356"/>
        <v>0</v>
      </c>
      <c r="AQ14697">
        <f t="shared" si="2357"/>
        <v>0</v>
      </c>
      <c r="AV14697">
        <f t="shared" si="2359"/>
        <v>14694</v>
      </c>
      <c r="AW14697">
        <f t="shared" si="2358"/>
        <v>0</v>
      </c>
    </row>
    <row r="14698" spans="5:49" x14ac:dyDescent="0.25">
      <c r="E14698" s="47">
        <f t="shared" si="2351"/>
        <v>0</v>
      </c>
      <c r="F14698" s="45">
        <f t="shared" si="2352"/>
        <v>0</v>
      </c>
      <c r="G14698" s="45" t="e">
        <f t="shared" si="2353"/>
        <v>#DIV/0!</v>
      </c>
      <c r="H14698" s="45" t="e">
        <f t="shared" si="2354"/>
        <v>#DIV/0!</v>
      </c>
      <c r="AN14698">
        <f t="shared" si="2360"/>
        <v>0</v>
      </c>
      <c r="AO14698">
        <f t="shared" si="2355"/>
        <v>0</v>
      </c>
      <c r="AP14698">
        <f t="shared" si="2356"/>
        <v>0</v>
      </c>
      <c r="AQ14698">
        <f t="shared" si="2357"/>
        <v>0</v>
      </c>
      <c r="AV14698">
        <f t="shared" si="2359"/>
        <v>14695</v>
      </c>
      <c r="AW14698">
        <f t="shared" si="2358"/>
        <v>0</v>
      </c>
    </row>
    <row r="14699" spans="5:49" x14ac:dyDescent="0.25">
      <c r="E14699" s="47">
        <f t="shared" si="2351"/>
        <v>0</v>
      </c>
      <c r="F14699" s="45">
        <f t="shared" si="2352"/>
        <v>0</v>
      </c>
      <c r="G14699" s="45" t="e">
        <f t="shared" si="2353"/>
        <v>#DIV/0!</v>
      </c>
      <c r="H14699" s="45" t="e">
        <f t="shared" si="2354"/>
        <v>#DIV/0!</v>
      </c>
      <c r="AN14699">
        <f t="shared" si="2360"/>
        <v>0</v>
      </c>
      <c r="AO14699">
        <f t="shared" si="2355"/>
        <v>0</v>
      </c>
      <c r="AP14699">
        <f t="shared" si="2356"/>
        <v>0</v>
      </c>
      <c r="AQ14699">
        <f t="shared" si="2357"/>
        <v>0</v>
      </c>
      <c r="AV14699">
        <f t="shared" si="2359"/>
        <v>14696</v>
      </c>
      <c r="AW14699">
        <f t="shared" si="2358"/>
        <v>0</v>
      </c>
    </row>
    <row r="14700" spans="5:49" x14ac:dyDescent="0.25">
      <c r="E14700" s="47">
        <f t="shared" si="2351"/>
        <v>0</v>
      </c>
      <c r="F14700" s="45">
        <f t="shared" si="2352"/>
        <v>0</v>
      </c>
      <c r="G14700" s="45" t="e">
        <f t="shared" si="2353"/>
        <v>#DIV/0!</v>
      </c>
      <c r="H14700" s="45" t="e">
        <f t="shared" si="2354"/>
        <v>#DIV/0!</v>
      </c>
      <c r="AN14700">
        <f t="shared" si="2360"/>
        <v>0</v>
      </c>
      <c r="AO14700">
        <f t="shared" si="2355"/>
        <v>0</v>
      </c>
      <c r="AP14700">
        <f t="shared" si="2356"/>
        <v>0</v>
      </c>
      <c r="AQ14700">
        <f t="shared" si="2357"/>
        <v>0</v>
      </c>
      <c r="AV14700">
        <f t="shared" si="2359"/>
        <v>14697</v>
      </c>
      <c r="AW14700">
        <f t="shared" si="2358"/>
        <v>0</v>
      </c>
    </row>
    <row r="14701" spans="5:49" x14ac:dyDescent="0.25">
      <c r="E14701" s="47">
        <f t="shared" si="2351"/>
        <v>0</v>
      </c>
      <c r="F14701" s="45">
        <f t="shared" si="2352"/>
        <v>0</v>
      </c>
      <c r="G14701" s="45" t="e">
        <f t="shared" si="2353"/>
        <v>#DIV/0!</v>
      </c>
      <c r="H14701" s="45" t="e">
        <f t="shared" si="2354"/>
        <v>#DIV/0!</v>
      </c>
      <c r="AN14701">
        <f t="shared" si="2360"/>
        <v>0</v>
      </c>
      <c r="AO14701">
        <f t="shared" si="2355"/>
        <v>0</v>
      </c>
      <c r="AP14701">
        <f t="shared" si="2356"/>
        <v>0</v>
      </c>
      <c r="AQ14701">
        <f t="shared" si="2357"/>
        <v>0</v>
      </c>
      <c r="AV14701">
        <f t="shared" si="2359"/>
        <v>14698</v>
      </c>
      <c r="AW14701">
        <f t="shared" si="2358"/>
        <v>0</v>
      </c>
    </row>
    <row r="14702" spans="5:49" x14ac:dyDescent="0.25">
      <c r="E14702" s="47">
        <f t="shared" si="2351"/>
        <v>0</v>
      </c>
      <c r="F14702" s="45">
        <f t="shared" si="2352"/>
        <v>0</v>
      </c>
      <c r="G14702" s="45" t="e">
        <f t="shared" si="2353"/>
        <v>#DIV/0!</v>
      </c>
      <c r="H14702" s="45" t="e">
        <f t="shared" si="2354"/>
        <v>#DIV/0!</v>
      </c>
      <c r="AN14702">
        <f t="shared" si="2360"/>
        <v>0</v>
      </c>
      <c r="AO14702">
        <f t="shared" si="2355"/>
        <v>0</v>
      </c>
      <c r="AP14702">
        <f t="shared" si="2356"/>
        <v>0</v>
      </c>
      <c r="AQ14702">
        <f t="shared" si="2357"/>
        <v>0</v>
      </c>
      <c r="AV14702">
        <f t="shared" si="2359"/>
        <v>14699</v>
      </c>
      <c r="AW14702">
        <f t="shared" si="2358"/>
        <v>0</v>
      </c>
    </row>
    <row r="14703" spans="5:49" x14ac:dyDescent="0.25">
      <c r="E14703" s="47">
        <f t="shared" si="2351"/>
        <v>0</v>
      </c>
      <c r="F14703" s="45">
        <f t="shared" si="2352"/>
        <v>0</v>
      </c>
      <c r="G14703" s="45" t="e">
        <f t="shared" si="2353"/>
        <v>#DIV/0!</v>
      </c>
      <c r="H14703" s="45" t="e">
        <f t="shared" si="2354"/>
        <v>#DIV/0!</v>
      </c>
      <c r="AN14703">
        <f t="shared" si="2360"/>
        <v>0</v>
      </c>
      <c r="AO14703">
        <f t="shared" si="2355"/>
        <v>0</v>
      </c>
      <c r="AP14703">
        <f t="shared" si="2356"/>
        <v>0</v>
      </c>
      <c r="AQ14703">
        <f t="shared" si="2357"/>
        <v>0</v>
      </c>
      <c r="AV14703">
        <f t="shared" si="2359"/>
        <v>14700</v>
      </c>
      <c r="AW14703">
        <f t="shared" si="2358"/>
        <v>0</v>
      </c>
    </row>
    <row r="14704" spans="5:49" x14ac:dyDescent="0.25">
      <c r="E14704" s="47">
        <f t="shared" si="2351"/>
        <v>0</v>
      </c>
      <c r="F14704" s="45">
        <f t="shared" si="2352"/>
        <v>0</v>
      </c>
      <c r="G14704" s="45" t="e">
        <f t="shared" si="2353"/>
        <v>#DIV/0!</v>
      </c>
      <c r="H14704" s="45" t="e">
        <f t="shared" si="2354"/>
        <v>#DIV/0!</v>
      </c>
      <c r="AN14704">
        <f t="shared" si="2360"/>
        <v>0</v>
      </c>
      <c r="AO14704">
        <f t="shared" si="2355"/>
        <v>0</v>
      </c>
      <c r="AP14704">
        <f t="shared" si="2356"/>
        <v>0</v>
      </c>
      <c r="AQ14704">
        <f t="shared" si="2357"/>
        <v>0</v>
      </c>
      <c r="AV14704">
        <f t="shared" si="2359"/>
        <v>14701</v>
      </c>
      <c r="AW14704">
        <f t="shared" si="2358"/>
        <v>0</v>
      </c>
    </row>
    <row r="14705" spans="5:49" x14ac:dyDescent="0.25">
      <c r="E14705" s="47">
        <f t="shared" si="2351"/>
        <v>0</v>
      </c>
      <c r="F14705" s="45">
        <f t="shared" si="2352"/>
        <v>0</v>
      </c>
      <c r="G14705" s="45" t="e">
        <f t="shared" si="2353"/>
        <v>#DIV/0!</v>
      </c>
      <c r="H14705" s="45" t="e">
        <f t="shared" si="2354"/>
        <v>#DIV/0!</v>
      </c>
      <c r="AN14705">
        <f t="shared" si="2360"/>
        <v>0</v>
      </c>
      <c r="AO14705">
        <f t="shared" si="2355"/>
        <v>0</v>
      </c>
      <c r="AP14705">
        <f t="shared" si="2356"/>
        <v>0</v>
      </c>
      <c r="AQ14705">
        <f t="shared" si="2357"/>
        <v>0</v>
      </c>
      <c r="AV14705">
        <f t="shared" si="2359"/>
        <v>14702</v>
      </c>
      <c r="AW14705">
        <f t="shared" si="2358"/>
        <v>0</v>
      </c>
    </row>
    <row r="14706" spans="5:49" x14ac:dyDescent="0.25">
      <c r="E14706" s="47">
        <f t="shared" si="2351"/>
        <v>0</v>
      </c>
      <c r="F14706" s="45">
        <f t="shared" si="2352"/>
        <v>0</v>
      </c>
      <c r="G14706" s="45" t="e">
        <f t="shared" si="2353"/>
        <v>#DIV/0!</v>
      </c>
      <c r="H14706" s="45" t="e">
        <f t="shared" si="2354"/>
        <v>#DIV/0!</v>
      </c>
      <c r="AN14706">
        <f t="shared" si="2360"/>
        <v>0</v>
      </c>
      <c r="AO14706">
        <f t="shared" si="2355"/>
        <v>0</v>
      </c>
      <c r="AP14706">
        <f t="shared" si="2356"/>
        <v>0</v>
      </c>
      <c r="AQ14706">
        <f t="shared" si="2357"/>
        <v>0</v>
      </c>
      <c r="AV14706">
        <f t="shared" si="2359"/>
        <v>14703</v>
      </c>
      <c r="AW14706">
        <f t="shared" si="2358"/>
        <v>0</v>
      </c>
    </row>
    <row r="14707" spans="5:49" x14ac:dyDescent="0.25">
      <c r="E14707" s="47">
        <f t="shared" si="2351"/>
        <v>0</v>
      </c>
      <c r="F14707" s="45">
        <f t="shared" si="2352"/>
        <v>0</v>
      </c>
      <c r="G14707" s="45" t="e">
        <f t="shared" si="2353"/>
        <v>#DIV/0!</v>
      </c>
      <c r="H14707" s="45" t="e">
        <f t="shared" si="2354"/>
        <v>#DIV/0!</v>
      </c>
      <c r="AN14707">
        <f t="shared" si="2360"/>
        <v>0</v>
      </c>
      <c r="AO14707">
        <f t="shared" si="2355"/>
        <v>0</v>
      </c>
      <c r="AP14707">
        <f t="shared" si="2356"/>
        <v>0</v>
      </c>
      <c r="AQ14707">
        <f t="shared" si="2357"/>
        <v>0</v>
      </c>
      <c r="AV14707">
        <f t="shared" si="2359"/>
        <v>14704</v>
      </c>
      <c r="AW14707">
        <f t="shared" si="2358"/>
        <v>0</v>
      </c>
    </row>
    <row r="14708" spans="5:49" x14ac:dyDescent="0.25">
      <c r="E14708" s="47">
        <f t="shared" si="2351"/>
        <v>0</v>
      </c>
      <c r="F14708" s="45">
        <f t="shared" si="2352"/>
        <v>0</v>
      </c>
      <c r="G14708" s="45" t="e">
        <f t="shared" si="2353"/>
        <v>#DIV/0!</v>
      </c>
      <c r="H14708" s="45" t="e">
        <f t="shared" si="2354"/>
        <v>#DIV/0!</v>
      </c>
      <c r="AN14708">
        <f t="shared" si="2360"/>
        <v>0</v>
      </c>
      <c r="AO14708">
        <f t="shared" si="2355"/>
        <v>0</v>
      </c>
      <c r="AP14708">
        <f t="shared" si="2356"/>
        <v>0</v>
      </c>
      <c r="AQ14708">
        <f t="shared" si="2357"/>
        <v>0</v>
      </c>
      <c r="AV14708">
        <f t="shared" si="2359"/>
        <v>14705</v>
      </c>
      <c r="AW14708">
        <f t="shared" si="2358"/>
        <v>0</v>
      </c>
    </row>
    <row r="14709" spans="5:49" x14ac:dyDescent="0.25">
      <c r="E14709" s="47">
        <f t="shared" si="2351"/>
        <v>0</v>
      </c>
      <c r="F14709" s="45">
        <f t="shared" si="2352"/>
        <v>0</v>
      </c>
      <c r="G14709" s="45" t="e">
        <f t="shared" si="2353"/>
        <v>#DIV/0!</v>
      </c>
      <c r="H14709" s="45" t="e">
        <f t="shared" si="2354"/>
        <v>#DIV/0!</v>
      </c>
      <c r="AN14709">
        <f t="shared" si="2360"/>
        <v>0</v>
      </c>
      <c r="AO14709">
        <f t="shared" si="2355"/>
        <v>0</v>
      </c>
      <c r="AP14709">
        <f t="shared" si="2356"/>
        <v>0</v>
      </c>
      <c r="AQ14709">
        <f t="shared" si="2357"/>
        <v>0</v>
      </c>
      <c r="AV14709">
        <f t="shared" si="2359"/>
        <v>14706</v>
      </c>
      <c r="AW14709">
        <f t="shared" si="2358"/>
        <v>0</v>
      </c>
    </row>
    <row r="14710" spans="5:49" x14ac:dyDescent="0.25">
      <c r="E14710" s="47">
        <f t="shared" si="2351"/>
        <v>0</v>
      </c>
      <c r="F14710" s="45">
        <f t="shared" si="2352"/>
        <v>0</v>
      </c>
      <c r="G14710" s="45" t="e">
        <f t="shared" si="2353"/>
        <v>#DIV/0!</v>
      </c>
      <c r="H14710" s="45" t="e">
        <f t="shared" si="2354"/>
        <v>#DIV/0!</v>
      </c>
      <c r="AN14710">
        <f t="shared" si="2360"/>
        <v>0</v>
      </c>
      <c r="AO14710">
        <f t="shared" si="2355"/>
        <v>0</v>
      </c>
      <c r="AP14710">
        <f t="shared" si="2356"/>
        <v>0</v>
      </c>
      <c r="AQ14710">
        <f t="shared" si="2357"/>
        <v>0</v>
      </c>
      <c r="AV14710">
        <f t="shared" si="2359"/>
        <v>14707</v>
      </c>
      <c r="AW14710">
        <f t="shared" si="2358"/>
        <v>0</v>
      </c>
    </row>
    <row r="14711" spans="5:49" x14ac:dyDescent="0.25">
      <c r="E14711" s="47">
        <f t="shared" si="2351"/>
        <v>0</v>
      </c>
      <c r="F14711" s="45">
        <f t="shared" si="2352"/>
        <v>0</v>
      </c>
      <c r="G14711" s="45" t="e">
        <f t="shared" si="2353"/>
        <v>#DIV/0!</v>
      </c>
      <c r="H14711" s="45" t="e">
        <f t="shared" si="2354"/>
        <v>#DIV/0!</v>
      </c>
      <c r="AN14711">
        <f t="shared" si="2360"/>
        <v>0</v>
      </c>
      <c r="AO14711">
        <f t="shared" si="2355"/>
        <v>0</v>
      </c>
      <c r="AP14711">
        <f t="shared" si="2356"/>
        <v>0</v>
      </c>
      <c r="AQ14711">
        <f t="shared" si="2357"/>
        <v>0</v>
      </c>
      <c r="AV14711">
        <f t="shared" si="2359"/>
        <v>14708</v>
      </c>
      <c r="AW14711">
        <f t="shared" si="2358"/>
        <v>0</v>
      </c>
    </row>
    <row r="14712" spans="5:49" x14ac:dyDescent="0.25">
      <c r="E14712" s="47">
        <f t="shared" si="2351"/>
        <v>0</v>
      </c>
      <c r="F14712" s="45">
        <f t="shared" si="2352"/>
        <v>0</v>
      </c>
      <c r="G14712" s="45" t="e">
        <f t="shared" si="2353"/>
        <v>#DIV/0!</v>
      </c>
      <c r="H14712" s="45" t="e">
        <f t="shared" si="2354"/>
        <v>#DIV/0!</v>
      </c>
      <c r="AN14712">
        <f t="shared" si="2360"/>
        <v>0</v>
      </c>
      <c r="AO14712">
        <f t="shared" si="2355"/>
        <v>0</v>
      </c>
      <c r="AP14712">
        <f t="shared" si="2356"/>
        <v>0</v>
      </c>
      <c r="AQ14712">
        <f t="shared" si="2357"/>
        <v>0</v>
      </c>
      <c r="AV14712">
        <f t="shared" si="2359"/>
        <v>14709</v>
      </c>
      <c r="AW14712">
        <f t="shared" si="2358"/>
        <v>0</v>
      </c>
    </row>
    <row r="14713" spans="5:49" x14ac:dyDescent="0.25">
      <c r="E14713" s="47">
        <f t="shared" si="2351"/>
        <v>0</v>
      </c>
      <c r="F14713" s="45">
        <f t="shared" si="2352"/>
        <v>0</v>
      </c>
      <c r="G14713" s="45" t="e">
        <f t="shared" si="2353"/>
        <v>#DIV/0!</v>
      </c>
      <c r="H14713" s="45" t="e">
        <f t="shared" si="2354"/>
        <v>#DIV/0!</v>
      </c>
      <c r="AN14713">
        <f t="shared" si="2360"/>
        <v>0</v>
      </c>
      <c r="AO14713">
        <f t="shared" si="2355"/>
        <v>0</v>
      </c>
      <c r="AP14713">
        <f t="shared" si="2356"/>
        <v>0</v>
      </c>
      <c r="AQ14713">
        <f t="shared" si="2357"/>
        <v>0</v>
      </c>
      <c r="AV14713">
        <f t="shared" si="2359"/>
        <v>14710</v>
      </c>
      <c r="AW14713">
        <f t="shared" si="2358"/>
        <v>0</v>
      </c>
    </row>
    <row r="14714" spans="5:49" x14ac:dyDescent="0.25">
      <c r="E14714" s="47">
        <f t="shared" si="2351"/>
        <v>0</v>
      </c>
      <c r="F14714" s="45">
        <f t="shared" si="2352"/>
        <v>0</v>
      </c>
      <c r="G14714" s="45" t="e">
        <f t="shared" si="2353"/>
        <v>#DIV/0!</v>
      </c>
      <c r="H14714" s="45" t="e">
        <f t="shared" si="2354"/>
        <v>#DIV/0!</v>
      </c>
      <c r="AN14714">
        <f t="shared" si="2360"/>
        <v>0</v>
      </c>
      <c r="AO14714">
        <f t="shared" si="2355"/>
        <v>0</v>
      </c>
      <c r="AP14714">
        <f t="shared" si="2356"/>
        <v>0</v>
      </c>
      <c r="AQ14714">
        <f t="shared" si="2357"/>
        <v>0</v>
      </c>
      <c r="AV14714">
        <f t="shared" si="2359"/>
        <v>14711</v>
      </c>
      <c r="AW14714">
        <f t="shared" si="2358"/>
        <v>0</v>
      </c>
    </row>
    <row r="14715" spans="5:49" x14ac:dyDescent="0.25">
      <c r="E14715" s="47">
        <f t="shared" si="2351"/>
        <v>0</v>
      </c>
      <c r="F14715" s="45">
        <f t="shared" si="2352"/>
        <v>0</v>
      </c>
      <c r="G14715" s="45" t="e">
        <f t="shared" si="2353"/>
        <v>#DIV/0!</v>
      </c>
      <c r="H14715" s="45" t="e">
        <f t="shared" si="2354"/>
        <v>#DIV/0!</v>
      </c>
      <c r="AN14715">
        <f t="shared" si="2360"/>
        <v>0</v>
      </c>
      <c r="AO14715">
        <f t="shared" si="2355"/>
        <v>0</v>
      </c>
      <c r="AP14715">
        <f t="shared" si="2356"/>
        <v>0</v>
      </c>
      <c r="AQ14715">
        <f t="shared" si="2357"/>
        <v>0</v>
      </c>
      <c r="AV14715">
        <f t="shared" si="2359"/>
        <v>14712</v>
      </c>
      <c r="AW14715">
        <f t="shared" si="2358"/>
        <v>0</v>
      </c>
    </row>
    <row r="14716" spans="5:49" x14ac:dyDescent="0.25">
      <c r="E14716" s="47">
        <f t="shared" si="2351"/>
        <v>0</v>
      </c>
      <c r="F14716" s="45">
        <f t="shared" si="2352"/>
        <v>0</v>
      </c>
      <c r="G14716" s="45" t="e">
        <f t="shared" si="2353"/>
        <v>#DIV/0!</v>
      </c>
      <c r="H14716" s="45" t="e">
        <f t="shared" si="2354"/>
        <v>#DIV/0!</v>
      </c>
      <c r="AN14716">
        <f t="shared" si="2360"/>
        <v>0</v>
      </c>
      <c r="AO14716">
        <f t="shared" si="2355"/>
        <v>0</v>
      </c>
      <c r="AP14716">
        <f t="shared" si="2356"/>
        <v>0</v>
      </c>
      <c r="AQ14716">
        <f t="shared" si="2357"/>
        <v>0</v>
      </c>
      <c r="AV14716">
        <f t="shared" si="2359"/>
        <v>14713</v>
      </c>
      <c r="AW14716">
        <f t="shared" si="2358"/>
        <v>0</v>
      </c>
    </row>
    <row r="14717" spans="5:49" x14ac:dyDescent="0.25">
      <c r="E14717" s="47">
        <f t="shared" si="2351"/>
        <v>0</v>
      </c>
      <c r="F14717" s="45">
        <f t="shared" si="2352"/>
        <v>0</v>
      </c>
      <c r="G14717" s="45" t="e">
        <f t="shared" si="2353"/>
        <v>#DIV/0!</v>
      </c>
      <c r="H14717" s="45" t="e">
        <f t="shared" si="2354"/>
        <v>#DIV/0!</v>
      </c>
      <c r="AN14717">
        <f t="shared" si="2360"/>
        <v>0</v>
      </c>
      <c r="AO14717">
        <f t="shared" si="2355"/>
        <v>0</v>
      </c>
      <c r="AP14717">
        <f t="shared" si="2356"/>
        <v>0</v>
      </c>
      <c r="AQ14717">
        <f t="shared" si="2357"/>
        <v>0</v>
      </c>
      <c r="AV14717">
        <f t="shared" si="2359"/>
        <v>14714</v>
      </c>
      <c r="AW14717">
        <f t="shared" si="2358"/>
        <v>0</v>
      </c>
    </row>
    <row r="14718" spans="5:49" x14ac:dyDescent="0.25">
      <c r="E14718" s="47">
        <f t="shared" si="2351"/>
        <v>0</v>
      </c>
      <c r="F14718" s="45">
        <f t="shared" si="2352"/>
        <v>0</v>
      </c>
      <c r="G14718" s="45" t="e">
        <f t="shared" si="2353"/>
        <v>#DIV/0!</v>
      </c>
      <c r="H14718" s="45" t="e">
        <f t="shared" si="2354"/>
        <v>#DIV/0!</v>
      </c>
      <c r="AN14718">
        <f t="shared" si="2360"/>
        <v>0</v>
      </c>
      <c r="AO14718">
        <f t="shared" si="2355"/>
        <v>0</v>
      </c>
      <c r="AP14718">
        <f t="shared" si="2356"/>
        <v>0</v>
      </c>
      <c r="AQ14718">
        <f t="shared" si="2357"/>
        <v>0</v>
      </c>
      <c r="AV14718">
        <f t="shared" si="2359"/>
        <v>14715</v>
      </c>
      <c r="AW14718">
        <f t="shared" si="2358"/>
        <v>0</v>
      </c>
    </row>
    <row r="14719" spans="5:49" x14ac:dyDescent="0.25">
      <c r="E14719" s="47">
        <f t="shared" si="2351"/>
        <v>0</v>
      </c>
      <c r="F14719" s="45">
        <f t="shared" si="2352"/>
        <v>0</v>
      </c>
      <c r="G14719" s="45" t="e">
        <f t="shared" si="2353"/>
        <v>#DIV/0!</v>
      </c>
      <c r="H14719" s="45" t="e">
        <f t="shared" si="2354"/>
        <v>#DIV/0!</v>
      </c>
      <c r="AN14719">
        <f t="shared" si="2360"/>
        <v>0</v>
      </c>
      <c r="AO14719">
        <f t="shared" si="2355"/>
        <v>0</v>
      </c>
      <c r="AP14719">
        <f t="shared" si="2356"/>
        <v>0</v>
      </c>
      <c r="AQ14719">
        <f t="shared" si="2357"/>
        <v>0</v>
      </c>
      <c r="AV14719">
        <f t="shared" si="2359"/>
        <v>14716</v>
      </c>
      <c r="AW14719">
        <f t="shared" si="2358"/>
        <v>0</v>
      </c>
    </row>
    <row r="14720" spans="5:49" x14ac:dyDescent="0.25">
      <c r="E14720" s="47">
        <f t="shared" si="2351"/>
        <v>0</v>
      </c>
      <c r="F14720" s="45">
        <f t="shared" si="2352"/>
        <v>0</v>
      </c>
      <c r="G14720" s="45" t="e">
        <f t="shared" si="2353"/>
        <v>#DIV/0!</v>
      </c>
      <c r="H14720" s="45" t="e">
        <f t="shared" si="2354"/>
        <v>#DIV/0!</v>
      </c>
      <c r="AN14720">
        <f t="shared" si="2360"/>
        <v>0</v>
      </c>
      <c r="AO14720">
        <f t="shared" si="2355"/>
        <v>0</v>
      </c>
      <c r="AP14720">
        <f t="shared" si="2356"/>
        <v>0</v>
      </c>
      <c r="AQ14720">
        <f t="shared" si="2357"/>
        <v>0</v>
      </c>
      <c r="AV14720">
        <f t="shared" si="2359"/>
        <v>14717</v>
      </c>
      <c r="AW14720">
        <f t="shared" si="2358"/>
        <v>0</v>
      </c>
    </row>
    <row r="14721" spans="5:49" x14ac:dyDescent="0.25">
      <c r="E14721" s="47">
        <f t="shared" si="2351"/>
        <v>0</v>
      </c>
      <c r="F14721" s="45">
        <f t="shared" si="2352"/>
        <v>0</v>
      </c>
      <c r="G14721" s="45" t="e">
        <f t="shared" si="2353"/>
        <v>#DIV/0!</v>
      </c>
      <c r="H14721" s="45" t="e">
        <f t="shared" si="2354"/>
        <v>#DIV/0!</v>
      </c>
      <c r="AN14721">
        <f t="shared" si="2360"/>
        <v>0</v>
      </c>
      <c r="AO14721">
        <f t="shared" si="2355"/>
        <v>0</v>
      </c>
      <c r="AP14721">
        <f t="shared" si="2356"/>
        <v>0</v>
      </c>
      <c r="AQ14721">
        <f t="shared" si="2357"/>
        <v>0</v>
      </c>
      <c r="AV14721">
        <f t="shared" si="2359"/>
        <v>14718</v>
      </c>
      <c r="AW14721">
        <f t="shared" si="2358"/>
        <v>0</v>
      </c>
    </row>
    <row r="14722" spans="5:49" x14ac:dyDescent="0.25">
      <c r="E14722" s="47">
        <f t="shared" ref="E14722:E14785" si="2361">ROUNDDOWN(C14724,0)</f>
        <v>0</v>
      </c>
      <c r="F14722" s="45">
        <f t="shared" ref="F14722:F14785" si="2362">HOUR(C14724)</f>
        <v>0</v>
      </c>
      <c r="G14722" s="45" t="e">
        <f t="shared" ref="G14722:G14785" si="2363">D14724/H14722</f>
        <v>#DIV/0!</v>
      </c>
      <c r="H14722" s="45" t="e">
        <f t="shared" ref="H14722:H14785" si="2364">AVERAGEIFS(D:D,E:E,E14722)</f>
        <v>#DIV/0!</v>
      </c>
      <c r="AN14722">
        <f t="shared" si="2360"/>
        <v>0</v>
      </c>
      <c r="AO14722">
        <f t="shared" si="2355"/>
        <v>0</v>
      </c>
      <c r="AP14722">
        <f t="shared" si="2356"/>
        <v>0</v>
      </c>
      <c r="AQ14722">
        <f t="shared" si="2357"/>
        <v>0</v>
      </c>
      <c r="AV14722">
        <f t="shared" si="2359"/>
        <v>14719</v>
      </c>
      <c r="AW14722">
        <f t="shared" si="2358"/>
        <v>0</v>
      </c>
    </row>
    <row r="14723" spans="5:49" x14ac:dyDescent="0.25">
      <c r="E14723" s="47">
        <f t="shared" si="2361"/>
        <v>0</v>
      </c>
      <c r="F14723" s="45">
        <f t="shared" si="2362"/>
        <v>0</v>
      </c>
      <c r="G14723" s="45" t="e">
        <f t="shared" si="2363"/>
        <v>#DIV/0!</v>
      </c>
      <c r="H14723" s="45" t="e">
        <f t="shared" si="2364"/>
        <v>#DIV/0!</v>
      </c>
      <c r="AN14723">
        <f t="shared" si="2360"/>
        <v>0</v>
      </c>
      <c r="AO14723">
        <f t="shared" si="2355"/>
        <v>0</v>
      </c>
      <c r="AP14723">
        <f t="shared" si="2356"/>
        <v>0</v>
      </c>
      <c r="AQ14723">
        <f t="shared" si="2357"/>
        <v>0</v>
      </c>
      <c r="AV14723">
        <f t="shared" si="2359"/>
        <v>14720</v>
      </c>
      <c r="AW14723">
        <f t="shared" si="2358"/>
        <v>0</v>
      </c>
    </row>
    <row r="14724" spans="5:49" x14ac:dyDescent="0.25">
      <c r="E14724" s="47">
        <f t="shared" si="2361"/>
        <v>0</v>
      </c>
      <c r="F14724" s="45">
        <f t="shared" si="2362"/>
        <v>0</v>
      </c>
      <c r="G14724" s="45" t="e">
        <f t="shared" si="2363"/>
        <v>#DIV/0!</v>
      </c>
      <c r="H14724" s="45" t="e">
        <f t="shared" si="2364"/>
        <v>#DIV/0!</v>
      </c>
      <c r="AN14724">
        <f t="shared" si="2360"/>
        <v>0</v>
      </c>
      <c r="AO14724">
        <f t="shared" ref="AO14724:AO14787" si="2365">ROUNDUP((C14724-$C$4)/7,0)</f>
        <v>0</v>
      </c>
      <c r="AP14724">
        <f t="shared" ref="AP14724:AP14787" si="2366">ROUNDUP((C14724-$C$4)/1,0)</f>
        <v>0</v>
      </c>
      <c r="AQ14724">
        <f t="shared" ref="AQ14724:AQ14787" si="2367">ROUNDUP((C14724-$C$4)*24,0)</f>
        <v>0</v>
      </c>
      <c r="AV14724">
        <f t="shared" si="2359"/>
        <v>14721</v>
      </c>
      <c r="AW14724">
        <f t="shared" ref="AW14724:AW14787" si="2368">SUMIFS(AN:AN,AQ:AQ,AV14724)</f>
        <v>0</v>
      </c>
    </row>
    <row r="14725" spans="5:49" x14ac:dyDescent="0.25">
      <c r="E14725" s="47">
        <f t="shared" si="2361"/>
        <v>0</v>
      </c>
      <c r="F14725" s="45">
        <f t="shared" si="2362"/>
        <v>0</v>
      </c>
      <c r="G14725" s="45" t="e">
        <f t="shared" si="2363"/>
        <v>#DIV/0!</v>
      </c>
      <c r="H14725" s="45" t="e">
        <f t="shared" si="2364"/>
        <v>#DIV/0!</v>
      </c>
      <c r="AN14725">
        <f t="shared" si="2360"/>
        <v>0</v>
      </c>
      <c r="AO14725">
        <f t="shared" si="2365"/>
        <v>0</v>
      </c>
      <c r="AP14725">
        <f t="shared" si="2366"/>
        <v>0</v>
      </c>
      <c r="AQ14725">
        <f t="shared" si="2367"/>
        <v>0</v>
      </c>
      <c r="AV14725">
        <f t="shared" ref="AV14725:AV14788" si="2369">1+AV14724</f>
        <v>14722</v>
      </c>
      <c r="AW14725">
        <f t="shared" si="2368"/>
        <v>0</v>
      </c>
    </row>
    <row r="14726" spans="5:49" x14ac:dyDescent="0.25">
      <c r="E14726" s="47">
        <f t="shared" si="2361"/>
        <v>0</v>
      </c>
      <c r="F14726" s="45">
        <f t="shared" si="2362"/>
        <v>0</v>
      </c>
      <c r="G14726" s="45" t="e">
        <f t="shared" si="2363"/>
        <v>#DIV/0!</v>
      </c>
      <c r="H14726" s="45" t="e">
        <f t="shared" si="2364"/>
        <v>#DIV/0!</v>
      </c>
      <c r="AN14726">
        <f t="shared" si="2360"/>
        <v>0</v>
      </c>
      <c r="AO14726">
        <f t="shared" si="2365"/>
        <v>0</v>
      </c>
      <c r="AP14726">
        <f t="shared" si="2366"/>
        <v>0</v>
      </c>
      <c r="AQ14726">
        <f t="shared" si="2367"/>
        <v>0</v>
      </c>
      <c r="AV14726">
        <f t="shared" si="2369"/>
        <v>14723</v>
      </c>
      <c r="AW14726">
        <f t="shared" si="2368"/>
        <v>0</v>
      </c>
    </row>
    <row r="14727" spans="5:49" x14ac:dyDescent="0.25">
      <c r="E14727" s="47">
        <f t="shared" si="2361"/>
        <v>0</v>
      </c>
      <c r="F14727" s="45">
        <f t="shared" si="2362"/>
        <v>0</v>
      </c>
      <c r="G14727" s="45" t="e">
        <f t="shared" si="2363"/>
        <v>#DIV/0!</v>
      </c>
      <c r="H14727" s="45" t="e">
        <f t="shared" si="2364"/>
        <v>#DIV/0!</v>
      </c>
      <c r="AN14727">
        <f t="shared" si="2360"/>
        <v>0</v>
      </c>
      <c r="AO14727">
        <f t="shared" si="2365"/>
        <v>0</v>
      </c>
      <c r="AP14727">
        <f t="shared" si="2366"/>
        <v>0</v>
      </c>
      <c r="AQ14727">
        <f t="shared" si="2367"/>
        <v>0</v>
      </c>
      <c r="AV14727">
        <f t="shared" si="2369"/>
        <v>14724</v>
      </c>
      <c r="AW14727">
        <f t="shared" si="2368"/>
        <v>0</v>
      </c>
    </row>
    <row r="14728" spans="5:49" x14ac:dyDescent="0.25">
      <c r="E14728" s="47">
        <f t="shared" si="2361"/>
        <v>0</v>
      </c>
      <c r="F14728" s="45">
        <f t="shared" si="2362"/>
        <v>0</v>
      </c>
      <c r="G14728" s="45" t="e">
        <f t="shared" si="2363"/>
        <v>#DIV/0!</v>
      </c>
      <c r="H14728" s="45" t="e">
        <f t="shared" si="2364"/>
        <v>#DIV/0!</v>
      </c>
      <c r="AN14728">
        <f t="shared" ref="AN14728:AN14791" si="2370">D14728*(C14728-C14727)*86400*$B$15</f>
        <v>0</v>
      </c>
      <c r="AO14728">
        <f t="shared" si="2365"/>
        <v>0</v>
      </c>
      <c r="AP14728">
        <f t="shared" si="2366"/>
        <v>0</v>
      </c>
      <c r="AQ14728">
        <f t="shared" si="2367"/>
        <v>0</v>
      </c>
      <c r="AV14728">
        <f t="shared" si="2369"/>
        <v>14725</v>
      </c>
      <c r="AW14728">
        <f t="shared" si="2368"/>
        <v>0</v>
      </c>
    </row>
    <row r="14729" spans="5:49" x14ac:dyDescent="0.25">
      <c r="E14729" s="47">
        <f t="shared" si="2361"/>
        <v>0</v>
      </c>
      <c r="F14729" s="45">
        <f t="shared" si="2362"/>
        <v>0</v>
      </c>
      <c r="G14729" s="45" t="e">
        <f t="shared" si="2363"/>
        <v>#DIV/0!</v>
      </c>
      <c r="H14729" s="45" t="e">
        <f t="shared" si="2364"/>
        <v>#DIV/0!</v>
      </c>
      <c r="AN14729">
        <f t="shared" si="2370"/>
        <v>0</v>
      </c>
      <c r="AO14729">
        <f t="shared" si="2365"/>
        <v>0</v>
      </c>
      <c r="AP14729">
        <f t="shared" si="2366"/>
        <v>0</v>
      </c>
      <c r="AQ14729">
        <f t="shared" si="2367"/>
        <v>0</v>
      </c>
      <c r="AV14729">
        <f t="shared" si="2369"/>
        <v>14726</v>
      </c>
      <c r="AW14729">
        <f t="shared" si="2368"/>
        <v>0</v>
      </c>
    </row>
    <row r="14730" spans="5:49" x14ac:dyDescent="0.25">
      <c r="E14730" s="47">
        <f t="shared" si="2361"/>
        <v>0</v>
      </c>
      <c r="F14730" s="45">
        <f t="shared" si="2362"/>
        <v>0</v>
      </c>
      <c r="G14730" s="45" t="e">
        <f t="shared" si="2363"/>
        <v>#DIV/0!</v>
      </c>
      <c r="H14730" s="45" t="e">
        <f t="shared" si="2364"/>
        <v>#DIV/0!</v>
      </c>
      <c r="AN14730">
        <f t="shared" si="2370"/>
        <v>0</v>
      </c>
      <c r="AO14730">
        <f t="shared" si="2365"/>
        <v>0</v>
      </c>
      <c r="AP14730">
        <f t="shared" si="2366"/>
        <v>0</v>
      </c>
      <c r="AQ14730">
        <f t="shared" si="2367"/>
        <v>0</v>
      </c>
      <c r="AV14730">
        <f t="shared" si="2369"/>
        <v>14727</v>
      </c>
      <c r="AW14730">
        <f t="shared" si="2368"/>
        <v>0</v>
      </c>
    </row>
    <row r="14731" spans="5:49" x14ac:dyDescent="0.25">
      <c r="E14731" s="47">
        <f t="shared" si="2361"/>
        <v>0</v>
      </c>
      <c r="F14731" s="45">
        <f t="shared" si="2362"/>
        <v>0</v>
      </c>
      <c r="G14731" s="45" t="e">
        <f t="shared" si="2363"/>
        <v>#DIV/0!</v>
      </c>
      <c r="H14731" s="45" t="e">
        <f t="shared" si="2364"/>
        <v>#DIV/0!</v>
      </c>
      <c r="AN14731">
        <f t="shared" si="2370"/>
        <v>0</v>
      </c>
      <c r="AO14731">
        <f t="shared" si="2365"/>
        <v>0</v>
      </c>
      <c r="AP14731">
        <f t="shared" si="2366"/>
        <v>0</v>
      </c>
      <c r="AQ14731">
        <f t="shared" si="2367"/>
        <v>0</v>
      </c>
      <c r="AV14731">
        <f t="shared" si="2369"/>
        <v>14728</v>
      </c>
      <c r="AW14731">
        <f t="shared" si="2368"/>
        <v>0</v>
      </c>
    </row>
    <row r="14732" spans="5:49" x14ac:dyDescent="0.25">
      <c r="E14732" s="47">
        <f t="shared" si="2361"/>
        <v>0</v>
      </c>
      <c r="F14732" s="45">
        <f t="shared" si="2362"/>
        <v>0</v>
      </c>
      <c r="G14732" s="45" t="e">
        <f t="shared" si="2363"/>
        <v>#DIV/0!</v>
      </c>
      <c r="H14732" s="45" t="e">
        <f t="shared" si="2364"/>
        <v>#DIV/0!</v>
      </c>
      <c r="AN14732">
        <f t="shared" si="2370"/>
        <v>0</v>
      </c>
      <c r="AO14732">
        <f t="shared" si="2365"/>
        <v>0</v>
      </c>
      <c r="AP14732">
        <f t="shared" si="2366"/>
        <v>0</v>
      </c>
      <c r="AQ14732">
        <f t="shared" si="2367"/>
        <v>0</v>
      </c>
      <c r="AV14732">
        <f t="shared" si="2369"/>
        <v>14729</v>
      </c>
      <c r="AW14732">
        <f t="shared" si="2368"/>
        <v>0</v>
      </c>
    </row>
    <row r="14733" spans="5:49" x14ac:dyDescent="0.25">
      <c r="E14733" s="47">
        <f t="shared" si="2361"/>
        <v>0</v>
      </c>
      <c r="F14733" s="45">
        <f t="shared" si="2362"/>
        <v>0</v>
      </c>
      <c r="G14733" s="45" t="e">
        <f t="shared" si="2363"/>
        <v>#DIV/0!</v>
      </c>
      <c r="H14733" s="45" t="e">
        <f t="shared" si="2364"/>
        <v>#DIV/0!</v>
      </c>
      <c r="AN14733">
        <f t="shared" si="2370"/>
        <v>0</v>
      </c>
      <c r="AO14733">
        <f t="shared" si="2365"/>
        <v>0</v>
      </c>
      <c r="AP14733">
        <f t="shared" si="2366"/>
        <v>0</v>
      </c>
      <c r="AQ14733">
        <f t="shared" si="2367"/>
        <v>0</v>
      </c>
      <c r="AV14733">
        <f t="shared" si="2369"/>
        <v>14730</v>
      </c>
      <c r="AW14733">
        <f t="shared" si="2368"/>
        <v>0</v>
      </c>
    </row>
    <row r="14734" spans="5:49" x14ac:dyDescent="0.25">
      <c r="E14734" s="47">
        <f t="shared" si="2361"/>
        <v>0</v>
      </c>
      <c r="F14734" s="45">
        <f t="shared" si="2362"/>
        <v>0</v>
      </c>
      <c r="G14734" s="45" t="e">
        <f t="shared" si="2363"/>
        <v>#DIV/0!</v>
      </c>
      <c r="H14734" s="45" t="e">
        <f t="shared" si="2364"/>
        <v>#DIV/0!</v>
      </c>
      <c r="AN14734">
        <f t="shared" si="2370"/>
        <v>0</v>
      </c>
      <c r="AO14734">
        <f t="shared" si="2365"/>
        <v>0</v>
      </c>
      <c r="AP14734">
        <f t="shared" si="2366"/>
        <v>0</v>
      </c>
      <c r="AQ14734">
        <f t="shared" si="2367"/>
        <v>0</v>
      </c>
      <c r="AV14734">
        <f t="shared" si="2369"/>
        <v>14731</v>
      </c>
      <c r="AW14734">
        <f t="shared" si="2368"/>
        <v>0</v>
      </c>
    </row>
    <row r="14735" spans="5:49" x14ac:dyDescent="0.25">
      <c r="E14735" s="47">
        <f t="shared" si="2361"/>
        <v>0</v>
      </c>
      <c r="F14735" s="45">
        <f t="shared" si="2362"/>
        <v>0</v>
      </c>
      <c r="G14735" s="45" t="e">
        <f t="shared" si="2363"/>
        <v>#DIV/0!</v>
      </c>
      <c r="H14735" s="45" t="e">
        <f t="shared" si="2364"/>
        <v>#DIV/0!</v>
      </c>
      <c r="AN14735">
        <f t="shared" si="2370"/>
        <v>0</v>
      </c>
      <c r="AO14735">
        <f t="shared" si="2365"/>
        <v>0</v>
      </c>
      <c r="AP14735">
        <f t="shared" si="2366"/>
        <v>0</v>
      </c>
      <c r="AQ14735">
        <f t="shared" si="2367"/>
        <v>0</v>
      </c>
      <c r="AV14735">
        <f t="shared" si="2369"/>
        <v>14732</v>
      </c>
      <c r="AW14735">
        <f t="shared" si="2368"/>
        <v>0</v>
      </c>
    </row>
    <row r="14736" spans="5:49" x14ac:dyDescent="0.25">
      <c r="E14736" s="47">
        <f t="shared" si="2361"/>
        <v>0</v>
      </c>
      <c r="F14736" s="45">
        <f t="shared" si="2362"/>
        <v>0</v>
      </c>
      <c r="G14736" s="45" t="e">
        <f t="shared" si="2363"/>
        <v>#DIV/0!</v>
      </c>
      <c r="H14736" s="45" t="e">
        <f t="shared" si="2364"/>
        <v>#DIV/0!</v>
      </c>
      <c r="AN14736">
        <f t="shared" si="2370"/>
        <v>0</v>
      </c>
      <c r="AO14736">
        <f t="shared" si="2365"/>
        <v>0</v>
      </c>
      <c r="AP14736">
        <f t="shared" si="2366"/>
        <v>0</v>
      </c>
      <c r="AQ14736">
        <f t="shared" si="2367"/>
        <v>0</v>
      </c>
      <c r="AV14736">
        <f t="shared" si="2369"/>
        <v>14733</v>
      </c>
      <c r="AW14736">
        <f t="shared" si="2368"/>
        <v>0</v>
      </c>
    </row>
    <row r="14737" spans="5:49" x14ac:dyDescent="0.25">
      <c r="E14737" s="47">
        <f t="shared" si="2361"/>
        <v>0</v>
      </c>
      <c r="F14737" s="45">
        <f t="shared" si="2362"/>
        <v>0</v>
      </c>
      <c r="G14737" s="45" t="e">
        <f t="shared" si="2363"/>
        <v>#DIV/0!</v>
      </c>
      <c r="H14737" s="45" t="e">
        <f t="shared" si="2364"/>
        <v>#DIV/0!</v>
      </c>
      <c r="AN14737">
        <f t="shared" si="2370"/>
        <v>0</v>
      </c>
      <c r="AO14737">
        <f t="shared" si="2365"/>
        <v>0</v>
      </c>
      <c r="AP14737">
        <f t="shared" si="2366"/>
        <v>0</v>
      </c>
      <c r="AQ14737">
        <f t="shared" si="2367"/>
        <v>0</v>
      </c>
      <c r="AV14737">
        <f t="shared" si="2369"/>
        <v>14734</v>
      </c>
      <c r="AW14737">
        <f t="shared" si="2368"/>
        <v>0</v>
      </c>
    </row>
    <row r="14738" spans="5:49" x14ac:dyDescent="0.25">
      <c r="E14738" s="47">
        <f t="shared" si="2361"/>
        <v>0</v>
      </c>
      <c r="F14738" s="45">
        <f t="shared" si="2362"/>
        <v>0</v>
      </c>
      <c r="G14738" s="45" t="e">
        <f t="shared" si="2363"/>
        <v>#DIV/0!</v>
      </c>
      <c r="H14738" s="45" t="e">
        <f t="shared" si="2364"/>
        <v>#DIV/0!</v>
      </c>
      <c r="AN14738">
        <f t="shared" si="2370"/>
        <v>0</v>
      </c>
      <c r="AO14738">
        <f t="shared" si="2365"/>
        <v>0</v>
      </c>
      <c r="AP14738">
        <f t="shared" si="2366"/>
        <v>0</v>
      </c>
      <c r="AQ14738">
        <f t="shared" si="2367"/>
        <v>0</v>
      </c>
      <c r="AV14738">
        <f t="shared" si="2369"/>
        <v>14735</v>
      </c>
      <c r="AW14738">
        <f t="shared" si="2368"/>
        <v>0</v>
      </c>
    </row>
    <row r="14739" spans="5:49" x14ac:dyDescent="0.25">
      <c r="E14739" s="47">
        <f t="shared" si="2361"/>
        <v>0</v>
      </c>
      <c r="F14739" s="45">
        <f t="shared" si="2362"/>
        <v>0</v>
      </c>
      <c r="G14739" s="45" t="e">
        <f t="shared" si="2363"/>
        <v>#DIV/0!</v>
      </c>
      <c r="H14739" s="45" t="e">
        <f t="shared" si="2364"/>
        <v>#DIV/0!</v>
      </c>
      <c r="AN14739">
        <f t="shared" si="2370"/>
        <v>0</v>
      </c>
      <c r="AO14739">
        <f t="shared" si="2365"/>
        <v>0</v>
      </c>
      <c r="AP14739">
        <f t="shared" si="2366"/>
        <v>0</v>
      </c>
      <c r="AQ14739">
        <f t="shared" si="2367"/>
        <v>0</v>
      </c>
      <c r="AV14739">
        <f t="shared" si="2369"/>
        <v>14736</v>
      </c>
      <c r="AW14739">
        <f t="shared" si="2368"/>
        <v>0</v>
      </c>
    </row>
    <row r="14740" spans="5:49" x14ac:dyDescent="0.25">
      <c r="E14740" s="47">
        <f t="shared" si="2361"/>
        <v>0</v>
      </c>
      <c r="F14740" s="45">
        <f t="shared" si="2362"/>
        <v>0</v>
      </c>
      <c r="G14740" s="45" t="e">
        <f t="shared" si="2363"/>
        <v>#DIV/0!</v>
      </c>
      <c r="H14740" s="45" t="e">
        <f t="shared" si="2364"/>
        <v>#DIV/0!</v>
      </c>
      <c r="AN14740">
        <f t="shared" si="2370"/>
        <v>0</v>
      </c>
      <c r="AO14740">
        <f t="shared" si="2365"/>
        <v>0</v>
      </c>
      <c r="AP14740">
        <f t="shared" si="2366"/>
        <v>0</v>
      </c>
      <c r="AQ14740">
        <f t="shared" si="2367"/>
        <v>0</v>
      </c>
      <c r="AV14740">
        <f t="shared" si="2369"/>
        <v>14737</v>
      </c>
      <c r="AW14740">
        <f t="shared" si="2368"/>
        <v>0</v>
      </c>
    </row>
    <row r="14741" spans="5:49" x14ac:dyDescent="0.25">
      <c r="E14741" s="47">
        <f t="shared" si="2361"/>
        <v>0</v>
      </c>
      <c r="F14741" s="45">
        <f t="shared" si="2362"/>
        <v>0</v>
      </c>
      <c r="G14741" s="45" t="e">
        <f t="shared" si="2363"/>
        <v>#DIV/0!</v>
      </c>
      <c r="H14741" s="45" t="e">
        <f t="shared" si="2364"/>
        <v>#DIV/0!</v>
      </c>
      <c r="AN14741">
        <f t="shared" si="2370"/>
        <v>0</v>
      </c>
      <c r="AO14741">
        <f t="shared" si="2365"/>
        <v>0</v>
      </c>
      <c r="AP14741">
        <f t="shared" si="2366"/>
        <v>0</v>
      </c>
      <c r="AQ14741">
        <f t="shared" si="2367"/>
        <v>0</v>
      </c>
      <c r="AV14741">
        <f t="shared" si="2369"/>
        <v>14738</v>
      </c>
      <c r="AW14741">
        <f t="shared" si="2368"/>
        <v>0</v>
      </c>
    </row>
    <row r="14742" spans="5:49" x14ac:dyDescent="0.25">
      <c r="E14742" s="47">
        <f t="shared" si="2361"/>
        <v>0</v>
      </c>
      <c r="F14742" s="45">
        <f t="shared" si="2362"/>
        <v>0</v>
      </c>
      <c r="G14742" s="45" t="e">
        <f t="shared" si="2363"/>
        <v>#DIV/0!</v>
      </c>
      <c r="H14742" s="45" t="e">
        <f t="shared" si="2364"/>
        <v>#DIV/0!</v>
      </c>
      <c r="AN14742">
        <f t="shared" si="2370"/>
        <v>0</v>
      </c>
      <c r="AO14742">
        <f t="shared" si="2365"/>
        <v>0</v>
      </c>
      <c r="AP14742">
        <f t="shared" si="2366"/>
        <v>0</v>
      </c>
      <c r="AQ14742">
        <f t="shared" si="2367"/>
        <v>0</v>
      </c>
      <c r="AV14742">
        <f t="shared" si="2369"/>
        <v>14739</v>
      </c>
      <c r="AW14742">
        <f t="shared" si="2368"/>
        <v>0</v>
      </c>
    </row>
    <row r="14743" spans="5:49" x14ac:dyDescent="0.25">
      <c r="E14743" s="47">
        <f t="shared" si="2361"/>
        <v>0</v>
      </c>
      <c r="F14743" s="45">
        <f t="shared" si="2362"/>
        <v>0</v>
      </c>
      <c r="G14743" s="45" t="e">
        <f t="shared" si="2363"/>
        <v>#DIV/0!</v>
      </c>
      <c r="H14743" s="45" t="e">
        <f t="shared" si="2364"/>
        <v>#DIV/0!</v>
      </c>
      <c r="AN14743">
        <f t="shared" si="2370"/>
        <v>0</v>
      </c>
      <c r="AO14743">
        <f t="shared" si="2365"/>
        <v>0</v>
      </c>
      <c r="AP14743">
        <f t="shared" si="2366"/>
        <v>0</v>
      </c>
      <c r="AQ14743">
        <f t="shared" si="2367"/>
        <v>0</v>
      </c>
      <c r="AV14743">
        <f t="shared" si="2369"/>
        <v>14740</v>
      </c>
      <c r="AW14743">
        <f t="shared" si="2368"/>
        <v>0</v>
      </c>
    </row>
    <row r="14744" spans="5:49" x14ac:dyDescent="0.25">
      <c r="E14744" s="47">
        <f t="shared" si="2361"/>
        <v>0</v>
      </c>
      <c r="F14744" s="45">
        <f t="shared" si="2362"/>
        <v>0</v>
      </c>
      <c r="G14744" s="45" t="e">
        <f t="shared" si="2363"/>
        <v>#DIV/0!</v>
      </c>
      <c r="H14744" s="45" t="e">
        <f t="shared" si="2364"/>
        <v>#DIV/0!</v>
      </c>
      <c r="AN14744">
        <f t="shared" si="2370"/>
        <v>0</v>
      </c>
      <c r="AO14744">
        <f t="shared" si="2365"/>
        <v>0</v>
      </c>
      <c r="AP14744">
        <f t="shared" si="2366"/>
        <v>0</v>
      </c>
      <c r="AQ14744">
        <f t="shared" si="2367"/>
        <v>0</v>
      </c>
      <c r="AV14744">
        <f t="shared" si="2369"/>
        <v>14741</v>
      </c>
      <c r="AW14744">
        <f t="shared" si="2368"/>
        <v>0</v>
      </c>
    </row>
    <row r="14745" spans="5:49" x14ac:dyDescent="0.25">
      <c r="E14745" s="47">
        <f t="shared" si="2361"/>
        <v>0</v>
      </c>
      <c r="F14745" s="45">
        <f t="shared" si="2362"/>
        <v>0</v>
      </c>
      <c r="G14745" s="45" t="e">
        <f t="shared" si="2363"/>
        <v>#DIV/0!</v>
      </c>
      <c r="H14745" s="45" t="e">
        <f t="shared" si="2364"/>
        <v>#DIV/0!</v>
      </c>
      <c r="AN14745">
        <f t="shared" si="2370"/>
        <v>0</v>
      </c>
      <c r="AO14745">
        <f t="shared" si="2365"/>
        <v>0</v>
      </c>
      <c r="AP14745">
        <f t="shared" si="2366"/>
        <v>0</v>
      </c>
      <c r="AQ14745">
        <f t="shared" si="2367"/>
        <v>0</v>
      </c>
      <c r="AV14745">
        <f t="shared" si="2369"/>
        <v>14742</v>
      </c>
      <c r="AW14745">
        <f t="shared" si="2368"/>
        <v>0</v>
      </c>
    </row>
    <row r="14746" spans="5:49" x14ac:dyDescent="0.25">
      <c r="E14746" s="47">
        <f t="shared" si="2361"/>
        <v>0</v>
      </c>
      <c r="F14746" s="45">
        <f t="shared" si="2362"/>
        <v>0</v>
      </c>
      <c r="G14746" s="45" t="e">
        <f t="shared" si="2363"/>
        <v>#DIV/0!</v>
      </c>
      <c r="H14746" s="45" t="e">
        <f t="shared" si="2364"/>
        <v>#DIV/0!</v>
      </c>
      <c r="AN14746">
        <f t="shared" si="2370"/>
        <v>0</v>
      </c>
      <c r="AO14746">
        <f t="shared" si="2365"/>
        <v>0</v>
      </c>
      <c r="AP14746">
        <f t="shared" si="2366"/>
        <v>0</v>
      </c>
      <c r="AQ14746">
        <f t="shared" si="2367"/>
        <v>0</v>
      </c>
      <c r="AV14746">
        <f t="shared" si="2369"/>
        <v>14743</v>
      </c>
      <c r="AW14746">
        <f t="shared" si="2368"/>
        <v>0</v>
      </c>
    </row>
    <row r="14747" spans="5:49" x14ac:dyDescent="0.25">
      <c r="E14747" s="47">
        <f t="shared" si="2361"/>
        <v>0</v>
      </c>
      <c r="F14747" s="45">
        <f t="shared" si="2362"/>
        <v>0</v>
      </c>
      <c r="G14747" s="45" t="e">
        <f t="shared" si="2363"/>
        <v>#DIV/0!</v>
      </c>
      <c r="H14747" s="45" t="e">
        <f t="shared" si="2364"/>
        <v>#DIV/0!</v>
      </c>
      <c r="AN14747">
        <f t="shared" si="2370"/>
        <v>0</v>
      </c>
      <c r="AO14747">
        <f t="shared" si="2365"/>
        <v>0</v>
      </c>
      <c r="AP14747">
        <f t="shared" si="2366"/>
        <v>0</v>
      </c>
      <c r="AQ14747">
        <f t="shared" si="2367"/>
        <v>0</v>
      </c>
      <c r="AV14747">
        <f t="shared" si="2369"/>
        <v>14744</v>
      </c>
      <c r="AW14747">
        <f t="shared" si="2368"/>
        <v>0</v>
      </c>
    </row>
    <row r="14748" spans="5:49" x14ac:dyDescent="0.25">
      <c r="E14748" s="47">
        <f t="shared" si="2361"/>
        <v>0</v>
      </c>
      <c r="F14748" s="45">
        <f t="shared" si="2362"/>
        <v>0</v>
      </c>
      <c r="G14748" s="45" t="e">
        <f t="shared" si="2363"/>
        <v>#DIV/0!</v>
      </c>
      <c r="H14748" s="45" t="e">
        <f t="shared" si="2364"/>
        <v>#DIV/0!</v>
      </c>
      <c r="AN14748">
        <f t="shared" si="2370"/>
        <v>0</v>
      </c>
      <c r="AO14748">
        <f t="shared" si="2365"/>
        <v>0</v>
      </c>
      <c r="AP14748">
        <f t="shared" si="2366"/>
        <v>0</v>
      </c>
      <c r="AQ14748">
        <f t="shared" si="2367"/>
        <v>0</v>
      </c>
      <c r="AV14748">
        <f t="shared" si="2369"/>
        <v>14745</v>
      </c>
      <c r="AW14748">
        <f t="shared" si="2368"/>
        <v>0</v>
      </c>
    </row>
    <row r="14749" spans="5:49" x14ac:dyDescent="0.25">
      <c r="E14749" s="47">
        <f t="shared" si="2361"/>
        <v>0</v>
      </c>
      <c r="F14749" s="45">
        <f t="shared" si="2362"/>
        <v>0</v>
      </c>
      <c r="G14749" s="45" t="e">
        <f t="shared" si="2363"/>
        <v>#DIV/0!</v>
      </c>
      <c r="H14749" s="45" t="e">
        <f t="shared" si="2364"/>
        <v>#DIV/0!</v>
      </c>
      <c r="AN14749">
        <f t="shared" si="2370"/>
        <v>0</v>
      </c>
      <c r="AO14749">
        <f t="shared" si="2365"/>
        <v>0</v>
      </c>
      <c r="AP14749">
        <f t="shared" si="2366"/>
        <v>0</v>
      </c>
      <c r="AQ14749">
        <f t="shared" si="2367"/>
        <v>0</v>
      </c>
      <c r="AV14749">
        <f t="shared" si="2369"/>
        <v>14746</v>
      </c>
      <c r="AW14749">
        <f t="shared" si="2368"/>
        <v>0</v>
      </c>
    </row>
    <row r="14750" spans="5:49" x14ac:dyDescent="0.25">
      <c r="E14750" s="47">
        <f t="shared" si="2361"/>
        <v>0</v>
      </c>
      <c r="F14750" s="45">
        <f t="shared" si="2362"/>
        <v>0</v>
      </c>
      <c r="G14750" s="45" t="e">
        <f t="shared" si="2363"/>
        <v>#DIV/0!</v>
      </c>
      <c r="H14750" s="45" t="e">
        <f t="shared" si="2364"/>
        <v>#DIV/0!</v>
      </c>
      <c r="AN14750">
        <f t="shared" si="2370"/>
        <v>0</v>
      </c>
      <c r="AO14750">
        <f t="shared" si="2365"/>
        <v>0</v>
      </c>
      <c r="AP14750">
        <f t="shared" si="2366"/>
        <v>0</v>
      </c>
      <c r="AQ14750">
        <f t="shared" si="2367"/>
        <v>0</v>
      </c>
      <c r="AV14750">
        <f t="shared" si="2369"/>
        <v>14747</v>
      </c>
      <c r="AW14750">
        <f t="shared" si="2368"/>
        <v>0</v>
      </c>
    </row>
    <row r="14751" spans="5:49" x14ac:dyDescent="0.25">
      <c r="E14751" s="47">
        <f t="shared" si="2361"/>
        <v>0</v>
      </c>
      <c r="F14751" s="45">
        <f t="shared" si="2362"/>
        <v>0</v>
      </c>
      <c r="G14751" s="45" t="e">
        <f t="shared" si="2363"/>
        <v>#DIV/0!</v>
      </c>
      <c r="H14751" s="45" t="e">
        <f t="shared" si="2364"/>
        <v>#DIV/0!</v>
      </c>
      <c r="AN14751">
        <f t="shared" si="2370"/>
        <v>0</v>
      </c>
      <c r="AO14751">
        <f t="shared" si="2365"/>
        <v>0</v>
      </c>
      <c r="AP14751">
        <f t="shared" si="2366"/>
        <v>0</v>
      </c>
      <c r="AQ14751">
        <f t="shared" si="2367"/>
        <v>0</v>
      </c>
      <c r="AV14751">
        <f t="shared" si="2369"/>
        <v>14748</v>
      </c>
      <c r="AW14751">
        <f t="shared" si="2368"/>
        <v>0</v>
      </c>
    </row>
    <row r="14752" spans="5:49" x14ac:dyDescent="0.25">
      <c r="E14752" s="47">
        <f t="shared" si="2361"/>
        <v>0</v>
      </c>
      <c r="F14752" s="45">
        <f t="shared" si="2362"/>
        <v>0</v>
      </c>
      <c r="G14752" s="45" t="e">
        <f t="shared" si="2363"/>
        <v>#DIV/0!</v>
      </c>
      <c r="H14752" s="45" t="e">
        <f t="shared" si="2364"/>
        <v>#DIV/0!</v>
      </c>
      <c r="AN14752">
        <f t="shared" si="2370"/>
        <v>0</v>
      </c>
      <c r="AO14752">
        <f t="shared" si="2365"/>
        <v>0</v>
      </c>
      <c r="AP14752">
        <f t="shared" si="2366"/>
        <v>0</v>
      </c>
      <c r="AQ14752">
        <f t="shared" si="2367"/>
        <v>0</v>
      </c>
      <c r="AV14752">
        <f t="shared" si="2369"/>
        <v>14749</v>
      </c>
      <c r="AW14752">
        <f t="shared" si="2368"/>
        <v>0</v>
      </c>
    </row>
    <row r="14753" spans="5:49" x14ac:dyDescent="0.25">
      <c r="E14753" s="47">
        <f t="shared" si="2361"/>
        <v>0</v>
      </c>
      <c r="F14753" s="45">
        <f t="shared" si="2362"/>
        <v>0</v>
      </c>
      <c r="G14753" s="45" t="e">
        <f t="shared" si="2363"/>
        <v>#DIV/0!</v>
      </c>
      <c r="H14753" s="45" t="e">
        <f t="shared" si="2364"/>
        <v>#DIV/0!</v>
      </c>
      <c r="AN14753">
        <f t="shared" si="2370"/>
        <v>0</v>
      </c>
      <c r="AO14753">
        <f t="shared" si="2365"/>
        <v>0</v>
      </c>
      <c r="AP14753">
        <f t="shared" si="2366"/>
        <v>0</v>
      </c>
      <c r="AQ14753">
        <f t="shared" si="2367"/>
        <v>0</v>
      </c>
      <c r="AV14753">
        <f t="shared" si="2369"/>
        <v>14750</v>
      </c>
      <c r="AW14753">
        <f t="shared" si="2368"/>
        <v>0</v>
      </c>
    </row>
    <row r="14754" spans="5:49" x14ac:dyDescent="0.25">
      <c r="E14754" s="47">
        <f t="shared" si="2361"/>
        <v>0</v>
      </c>
      <c r="F14754" s="45">
        <f t="shared" si="2362"/>
        <v>0</v>
      </c>
      <c r="G14754" s="45" t="e">
        <f t="shared" si="2363"/>
        <v>#DIV/0!</v>
      </c>
      <c r="H14754" s="45" t="e">
        <f t="shared" si="2364"/>
        <v>#DIV/0!</v>
      </c>
      <c r="AN14754">
        <f t="shared" si="2370"/>
        <v>0</v>
      </c>
      <c r="AO14754">
        <f t="shared" si="2365"/>
        <v>0</v>
      </c>
      <c r="AP14754">
        <f t="shared" si="2366"/>
        <v>0</v>
      </c>
      <c r="AQ14754">
        <f t="shared" si="2367"/>
        <v>0</v>
      </c>
      <c r="AV14754">
        <f t="shared" si="2369"/>
        <v>14751</v>
      </c>
      <c r="AW14754">
        <f t="shared" si="2368"/>
        <v>0</v>
      </c>
    </row>
    <row r="14755" spans="5:49" x14ac:dyDescent="0.25">
      <c r="E14755" s="47">
        <f t="shared" si="2361"/>
        <v>0</v>
      </c>
      <c r="F14755" s="45">
        <f t="shared" si="2362"/>
        <v>0</v>
      </c>
      <c r="G14755" s="45" t="e">
        <f t="shared" si="2363"/>
        <v>#DIV/0!</v>
      </c>
      <c r="H14755" s="45" t="e">
        <f t="shared" si="2364"/>
        <v>#DIV/0!</v>
      </c>
      <c r="AN14755">
        <f t="shared" si="2370"/>
        <v>0</v>
      </c>
      <c r="AO14755">
        <f t="shared" si="2365"/>
        <v>0</v>
      </c>
      <c r="AP14755">
        <f t="shared" si="2366"/>
        <v>0</v>
      </c>
      <c r="AQ14755">
        <f t="shared" si="2367"/>
        <v>0</v>
      </c>
      <c r="AV14755">
        <f t="shared" si="2369"/>
        <v>14752</v>
      </c>
      <c r="AW14755">
        <f t="shared" si="2368"/>
        <v>0</v>
      </c>
    </row>
    <row r="14756" spans="5:49" x14ac:dyDescent="0.25">
      <c r="E14756" s="47">
        <f t="shared" si="2361"/>
        <v>0</v>
      </c>
      <c r="F14756" s="45">
        <f t="shared" si="2362"/>
        <v>0</v>
      </c>
      <c r="G14756" s="45" t="e">
        <f t="shared" si="2363"/>
        <v>#DIV/0!</v>
      </c>
      <c r="H14756" s="45" t="e">
        <f t="shared" si="2364"/>
        <v>#DIV/0!</v>
      </c>
      <c r="AN14756">
        <f t="shared" si="2370"/>
        <v>0</v>
      </c>
      <c r="AO14756">
        <f t="shared" si="2365"/>
        <v>0</v>
      </c>
      <c r="AP14756">
        <f t="shared" si="2366"/>
        <v>0</v>
      </c>
      <c r="AQ14756">
        <f t="shared" si="2367"/>
        <v>0</v>
      </c>
      <c r="AV14756">
        <f t="shared" si="2369"/>
        <v>14753</v>
      </c>
      <c r="AW14756">
        <f t="shared" si="2368"/>
        <v>0</v>
      </c>
    </row>
    <row r="14757" spans="5:49" x14ac:dyDescent="0.25">
      <c r="E14757" s="47">
        <f t="shared" si="2361"/>
        <v>0</v>
      </c>
      <c r="F14757" s="45">
        <f t="shared" si="2362"/>
        <v>0</v>
      </c>
      <c r="G14757" s="45" t="e">
        <f t="shared" si="2363"/>
        <v>#DIV/0!</v>
      </c>
      <c r="H14757" s="45" t="e">
        <f t="shared" si="2364"/>
        <v>#DIV/0!</v>
      </c>
      <c r="AN14757">
        <f t="shared" si="2370"/>
        <v>0</v>
      </c>
      <c r="AO14757">
        <f t="shared" si="2365"/>
        <v>0</v>
      </c>
      <c r="AP14757">
        <f t="shared" si="2366"/>
        <v>0</v>
      </c>
      <c r="AQ14757">
        <f t="shared" si="2367"/>
        <v>0</v>
      </c>
      <c r="AV14757">
        <f t="shared" si="2369"/>
        <v>14754</v>
      </c>
      <c r="AW14757">
        <f t="shared" si="2368"/>
        <v>0</v>
      </c>
    </row>
    <row r="14758" spans="5:49" x14ac:dyDescent="0.25">
      <c r="E14758" s="47">
        <f t="shared" si="2361"/>
        <v>0</v>
      </c>
      <c r="F14758" s="45">
        <f t="shared" si="2362"/>
        <v>0</v>
      </c>
      <c r="G14758" s="45" t="e">
        <f t="shared" si="2363"/>
        <v>#DIV/0!</v>
      </c>
      <c r="H14758" s="45" t="e">
        <f t="shared" si="2364"/>
        <v>#DIV/0!</v>
      </c>
      <c r="AN14758">
        <f t="shared" si="2370"/>
        <v>0</v>
      </c>
      <c r="AO14758">
        <f t="shared" si="2365"/>
        <v>0</v>
      </c>
      <c r="AP14758">
        <f t="shared" si="2366"/>
        <v>0</v>
      </c>
      <c r="AQ14758">
        <f t="shared" si="2367"/>
        <v>0</v>
      </c>
      <c r="AV14758">
        <f t="shared" si="2369"/>
        <v>14755</v>
      </c>
      <c r="AW14758">
        <f t="shared" si="2368"/>
        <v>0</v>
      </c>
    </row>
    <row r="14759" spans="5:49" x14ac:dyDescent="0.25">
      <c r="E14759" s="47">
        <f t="shared" si="2361"/>
        <v>0</v>
      </c>
      <c r="F14759" s="45">
        <f t="shared" si="2362"/>
        <v>0</v>
      </c>
      <c r="G14759" s="45" t="e">
        <f t="shared" si="2363"/>
        <v>#DIV/0!</v>
      </c>
      <c r="H14759" s="45" t="e">
        <f t="shared" si="2364"/>
        <v>#DIV/0!</v>
      </c>
      <c r="AN14759">
        <f t="shared" si="2370"/>
        <v>0</v>
      </c>
      <c r="AO14759">
        <f t="shared" si="2365"/>
        <v>0</v>
      </c>
      <c r="AP14759">
        <f t="shared" si="2366"/>
        <v>0</v>
      </c>
      <c r="AQ14759">
        <f t="shared" si="2367"/>
        <v>0</v>
      </c>
      <c r="AV14759">
        <f t="shared" si="2369"/>
        <v>14756</v>
      </c>
      <c r="AW14759">
        <f t="shared" si="2368"/>
        <v>0</v>
      </c>
    </row>
    <row r="14760" spans="5:49" x14ac:dyDescent="0.25">
      <c r="E14760" s="47">
        <f t="shared" si="2361"/>
        <v>0</v>
      </c>
      <c r="F14760" s="45">
        <f t="shared" si="2362"/>
        <v>0</v>
      </c>
      <c r="G14760" s="45" t="e">
        <f t="shared" si="2363"/>
        <v>#DIV/0!</v>
      </c>
      <c r="H14760" s="45" t="e">
        <f t="shared" si="2364"/>
        <v>#DIV/0!</v>
      </c>
      <c r="AN14760">
        <f t="shared" si="2370"/>
        <v>0</v>
      </c>
      <c r="AO14760">
        <f t="shared" si="2365"/>
        <v>0</v>
      </c>
      <c r="AP14760">
        <f t="shared" si="2366"/>
        <v>0</v>
      </c>
      <c r="AQ14760">
        <f t="shared" si="2367"/>
        <v>0</v>
      </c>
      <c r="AV14760">
        <f t="shared" si="2369"/>
        <v>14757</v>
      </c>
      <c r="AW14760">
        <f t="shared" si="2368"/>
        <v>0</v>
      </c>
    </row>
    <row r="14761" spans="5:49" x14ac:dyDescent="0.25">
      <c r="E14761" s="47">
        <f t="shared" si="2361"/>
        <v>0</v>
      </c>
      <c r="F14761" s="45">
        <f t="shared" si="2362"/>
        <v>0</v>
      </c>
      <c r="G14761" s="45" t="e">
        <f t="shared" si="2363"/>
        <v>#DIV/0!</v>
      </c>
      <c r="H14761" s="45" t="e">
        <f t="shared" si="2364"/>
        <v>#DIV/0!</v>
      </c>
      <c r="AN14761">
        <f t="shared" si="2370"/>
        <v>0</v>
      </c>
      <c r="AO14761">
        <f t="shared" si="2365"/>
        <v>0</v>
      </c>
      <c r="AP14761">
        <f t="shared" si="2366"/>
        <v>0</v>
      </c>
      <c r="AQ14761">
        <f t="shared" si="2367"/>
        <v>0</v>
      </c>
      <c r="AV14761">
        <f t="shared" si="2369"/>
        <v>14758</v>
      </c>
      <c r="AW14761">
        <f t="shared" si="2368"/>
        <v>0</v>
      </c>
    </row>
    <row r="14762" spans="5:49" x14ac:dyDescent="0.25">
      <c r="E14762" s="47">
        <f t="shared" si="2361"/>
        <v>0</v>
      </c>
      <c r="F14762" s="45">
        <f t="shared" si="2362"/>
        <v>0</v>
      </c>
      <c r="G14762" s="45" t="e">
        <f t="shared" si="2363"/>
        <v>#DIV/0!</v>
      </c>
      <c r="H14762" s="45" t="e">
        <f t="shared" si="2364"/>
        <v>#DIV/0!</v>
      </c>
      <c r="AN14762">
        <f t="shared" si="2370"/>
        <v>0</v>
      </c>
      <c r="AO14762">
        <f t="shared" si="2365"/>
        <v>0</v>
      </c>
      <c r="AP14762">
        <f t="shared" si="2366"/>
        <v>0</v>
      </c>
      <c r="AQ14762">
        <f t="shared" si="2367"/>
        <v>0</v>
      </c>
      <c r="AV14762">
        <f t="shared" si="2369"/>
        <v>14759</v>
      </c>
      <c r="AW14762">
        <f t="shared" si="2368"/>
        <v>0</v>
      </c>
    </row>
    <row r="14763" spans="5:49" x14ac:dyDescent="0.25">
      <c r="E14763" s="47">
        <f t="shared" si="2361"/>
        <v>0</v>
      </c>
      <c r="F14763" s="45">
        <f t="shared" si="2362"/>
        <v>0</v>
      </c>
      <c r="G14763" s="45" t="e">
        <f t="shared" si="2363"/>
        <v>#DIV/0!</v>
      </c>
      <c r="H14763" s="45" t="e">
        <f t="shared" si="2364"/>
        <v>#DIV/0!</v>
      </c>
      <c r="AN14763">
        <f t="shared" si="2370"/>
        <v>0</v>
      </c>
      <c r="AO14763">
        <f t="shared" si="2365"/>
        <v>0</v>
      </c>
      <c r="AP14763">
        <f t="shared" si="2366"/>
        <v>0</v>
      </c>
      <c r="AQ14763">
        <f t="shared" si="2367"/>
        <v>0</v>
      </c>
      <c r="AV14763">
        <f t="shared" si="2369"/>
        <v>14760</v>
      </c>
      <c r="AW14763">
        <f t="shared" si="2368"/>
        <v>0</v>
      </c>
    </row>
    <row r="14764" spans="5:49" x14ac:dyDescent="0.25">
      <c r="E14764" s="47">
        <f t="shared" si="2361"/>
        <v>0</v>
      </c>
      <c r="F14764" s="45">
        <f t="shared" si="2362"/>
        <v>0</v>
      </c>
      <c r="G14764" s="45" t="e">
        <f t="shared" si="2363"/>
        <v>#DIV/0!</v>
      </c>
      <c r="H14764" s="45" t="e">
        <f t="shared" si="2364"/>
        <v>#DIV/0!</v>
      </c>
      <c r="AN14764">
        <f t="shared" si="2370"/>
        <v>0</v>
      </c>
      <c r="AO14764">
        <f t="shared" si="2365"/>
        <v>0</v>
      </c>
      <c r="AP14764">
        <f t="shared" si="2366"/>
        <v>0</v>
      </c>
      <c r="AQ14764">
        <f t="shared" si="2367"/>
        <v>0</v>
      </c>
      <c r="AV14764">
        <f t="shared" si="2369"/>
        <v>14761</v>
      </c>
      <c r="AW14764">
        <f t="shared" si="2368"/>
        <v>0</v>
      </c>
    </row>
    <row r="14765" spans="5:49" x14ac:dyDescent="0.25">
      <c r="E14765" s="47">
        <f t="shared" si="2361"/>
        <v>0</v>
      </c>
      <c r="F14765" s="45">
        <f t="shared" si="2362"/>
        <v>0</v>
      </c>
      <c r="G14765" s="45" t="e">
        <f t="shared" si="2363"/>
        <v>#DIV/0!</v>
      </c>
      <c r="H14765" s="45" t="e">
        <f t="shared" si="2364"/>
        <v>#DIV/0!</v>
      </c>
      <c r="AN14765">
        <f t="shared" si="2370"/>
        <v>0</v>
      </c>
      <c r="AO14765">
        <f t="shared" si="2365"/>
        <v>0</v>
      </c>
      <c r="AP14765">
        <f t="shared" si="2366"/>
        <v>0</v>
      </c>
      <c r="AQ14765">
        <f t="shared" si="2367"/>
        <v>0</v>
      </c>
      <c r="AV14765">
        <f t="shared" si="2369"/>
        <v>14762</v>
      </c>
      <c r="AW14765">
        <f t="shared" si="2368"/>
        <v>0</v>
      </c>
    </row>
    <row r="14766" spans="5:49" x14ac:dyDescent="0.25">
      <c r="E14766" s="47">
        <f t="shared" si="2361"/>
        <v>0</v>
      </c>
      <c r="F14766" s="45">
        <f t="shared" si="2362"/>
        <v>0</v>
      </c>
      <c r="G14766" s="45" t="e">
        <f t="shared" si="2363"/>
        <v>#DIV/0!</v>
      </c>
      <c r="H14766" s="45" t="e">
        <f t="shared" si="2364"/>
        <v>#DIV/0!</v>
      </c>
      <c r="AN14766">
        <f t="shared" si="2370"/>
        <v>0</v>
      </c>
      <c r="AO14766">
        <f t="shared" si="2365"/>
        <v>0</v>
      </c>
      <c r="AP14766">
        <f t="shared" si="2366"/>
        <v>0</v>
      </c>
      <c r="AQ14766">
        <f t="shared" si="2367"/>
        <v>0</v>
      </c>
      <c r="AV14766">
        <f t="shared" si="2369"/>
        <v>14763</v>
      </c>
      <c r="AW14766">
        <f t="shared" si="2368"/>
        <v>0</v>
      </c>
    </row>
    <row r="14767" spans="5:49" x14ac:dyDescent="0.25">
      <c r="E14767" s="47">
        <f t="shared" si="2361"/>
        <v>0</v>
      </c>
      <c r="F14767" s="45">
        <f t="shared" si="2362"/>
        <v>0</v>
      </c>
      <c r="G14767" s="45" t="e">
        <f t="shared" si="2363"/>
        <v>#DIV/0!</v>
      </c>
      <c r="H14767" s="45" t="e">
        <f t="shared" si="2364"/>
        <v>#DIV/0!</v>
      </c>
      <c r="AN14767">
        <f t="shared" si="2370"/>
        <v>0</v>
      </c>
      <c r="AO14767">
        <f t="shared" si="2365"/>
        <v>0</v>
      </c>
      <c r="AP14767">
        <f t="shared" si="2366"/>
        <v>0</v>
      </c>
      <c r="AQ14767">
        <f t="shared" si="2367"/>
        <v>0</v>
      </c>
      <c r="AV14767">
        <f t="shared" si="2369"/>
        <v>14764</v>
      </c>
      <c r="AW14767">
        <f t="shared" si="2368"/>
        <v>0</v>
      </c>
    </row>
    <row r="14768" spans="5:49" x14ac:dyDescent="0.25">
      <c r="E14768" s="47">
        <f t="shared" si="2361"/>
        <v>0</v>
      </c>
      <c r="F14768" s="45">
        <f t="shared" si="2362"/>
        <v>0</v>
      </c>
      <c r="G14768" s="45" t="e">
        <f t="shared" si="2363"/>
        <v>#DIV/0!</v>
      </c>
      <c r="H14768" s="45" t="e">
        <f t="shared" si="2364"/>
        <v>#DIV/0!</v>
      </c>
      <c r="AN14768">
        <f t="shared" si="2370"/>
        <v>0</v>
      </c>
      <c r="AO14768">
        <f t="shared" si="2365"/>
        <v>0</v>
      </c>
      <c r="AP14768">
        <f t="shared" si="2366"/>
        <v>0</v>
      </c>
      <c r="AQ14768">
        <f t="shared" si="2367"/>
        <v>0</v>
      </c>
      <c r="AV14768">
        <f t="shared" si="2369"/>
        <v>14765</v>
      </c>
      <c r="AW14768">
        <f t="shared" si="2368"/>
        <v>0</v>
      </c>
    </row>
    <row r="14769" spans="5:49" x14ac:dyDescent="0.25">
      <c r="E14769" s="47">
        <f t="shared" si="2361"/>
        <v>0</v>
      </c>
      <c r="F14769" s="45">
        <f t="shared" si="2362"/>
        <v>0</v>
      </c>
      <c r="G14769" s="45" t="e">
        <f t="shared" si="2363"/>
        <v>#DIV/0!</v>
      </c>
      <c r="H14769" s="45" t="e">
        <f t="shared" si="2364"/>
        <v>#DIV/0!</v>
      </c>
      <c r="AN14769">
        <f t="shared" si="2370"/>
        <v>0</v>
      </c>
      <c r="AO14769">
        <f t="shared" si="2365"/>
        <v>0</v>
      </c>
      <c r="AP14769">
        <f t="shared" si="2366"/>
        <v>0</v>
      </c>
      <c r="AQ14769">
        <f t="shared" si="2367"/>
        <v>0</v>
      </c>
      <c r="AV14769">
        <f t="shared" si="2369"/>
        <v>14766</v>
      </c>
      <c r="AW14769">
        <f t="shared" si="2368"/>
        <v>0</v>
      </c>
    </row>
    <row r="14770" spans="5:49" x14ac:dyDescent="0.25">
      <c r="E14770" s="47">
        <f t="shared" si="2361"/>
        <v>0</v>
      </c>
      <c r="F14770" s="45">
        <f t="shared" si="2362"/>
        <v>0</v>
      </c>
      <c r="G14770" s="45" t="e">
        <f t="shared" si="2363"/>
        <v>#DIV/0!</v>
      </c>
      <c r="H14770" s="45" t="e">
        <f t="shared" si="2364"/>
        <v>#DIV/0!</v>
      </c>
      <c r="AN14770">
        <f t="shared" si="2370"/>
        <v>0</v>
      </c>
      <c r="AO14770">
        <f t="shared" si="2365"/>
        <v>0</v>
      </c>
      <c r="AP14770">
        <f t="shared" si="2366"/>
        <v>0</v>
      </c>
      <c r="AQ14770">
        <f t="shared" si="2367"/>
        <v>0</v>
      </c>
      <c r="AV14770">
        <f t="shared" si="2369"/>
        <v>14767</v>
      </c>
      <c r="AW14770">
        <f t="shared" si="2368"/>
        <v>0</v>
      </c>
    </row>
    <row r="14771" spans="5:49" x14ac:dyDescent="0.25">
      <c r="E14771" s="47">
        <f t="shared" si="2361"/>
        <v>0</v>
      </c>
      <c r="F14771" s="45">
        <f t="shared" si="2362"/>
        <v>0</v>
      </c>
      <c r="G14771" s="45" t="e">
        <f t="shared" si="2363"/>
        <v>#DIV/0!</v>
      </c>
      <c r="H14771" s="45" t="e">
        <f t="shared" si="2364"/>
        <v>#DIV/0!</v>
      </c>
      <c r="AN14771">
        <f t="shared" si="2370"/>
        <v>0</v>
      </c>
      <c r="AO14771">
        <f t="shared" si="2365"/>
        <v>0</v>
      </c>
      <c r="AP14771">
        <f t="shared" si="2366"/>
        <v>0</v>
      </c>
      <c r="AQ14771">
        <f t="shared" si="2367"/>
        <v>0</v>
      </c>
      <c r="AV14771">
        <f t="shared" si="2369"/>
        <v>14768</v>
      </c>
      <c r="AW14771">
        <f t="shared" si="2368"/>
        <v>0</v>
      </c>
    </row>
    <row r="14772" spans="5:49" x14ac:dyDescent="0.25">
      <c r="E14772" s="47">
        <f t="shared" si="2361"/>
        <v>0</v>
      </c>
      <c r="F14772" s="45">
        <f t="shared" si="2362"/>
        <v>0</v>
      </c>
      <c r="G14772" s="45" t="e">
        <f t="shared" si="2363"/>
        <v>#DIV/0!</v>
      </c>
      <c r="H14772" s="45" t="e">
        <f t="shared" si="2364"/>
        <v>#DIV/0!</v>
      </c>
      <c r="AN14772">
        <f t="shared" si="2370"/>
        <v>0</v>
      </c>
      <c r="AO14772">
        <f t="shared" si="2365"/>
        <v>0</v>
      </c>
      <c r="AP14772">
        <f t="shared" si="2366"/>
        <v>0</v>
      </c>
      <c r="AQ14772">
        <f t="shared" si="2367"/>
        <v>0</v>
      </c>
      <c r="AV14772">
        <f t="shared" si="2369"/>
        <v>14769</v>
      </c>
      <c r="AW14772">
        <f t="shared" si="2368"/>
        <v>0</v>
      </c>
    </row>
    <row r="14773" spans="5:49" x14ac:dyDescent="0.25">
      <c r="E14773" s="47">
        <f t="shared" si="2361"/>
        <v>0</v>
      </c>
      <c r="F14773" s="45">
        <f t="shared" si="2362"/>
        <v>0</v>
      </c>
      <c r="G14773" s="45" t="e">
        <f t="shared" si="2363"/>
        <v>#DIV/0!</v>
      </c>
      <c r="H14773" s="45" t="e">
        <f t="shared" si="2364"/>
        <v>#DIV/0!</v>
      </c>
      <c r="AN14773">
        <f t="shared" si="2370"/>
        <v>0</v>
      </c>
      <c r="AO14773">
        <f t="shared" si="2365"/>
        <v>0</v>
      </c>
      <c r="AP14773">
        <f t="shared" si="2366"/>
        <v>0</v>
      </c>
      <c r="AQ14773">
        <f t="shared" si="2367"/>
        <v>0</v>
      </c>
      <c r="AV14773">
        <f t="shared" si="2369"/>
        <v>14770</v>
      </c>
      <c r="AW14773">
        <f t="shared" si="2368"/>
        <v>0</v>
      </c>
    </row>
    <row r="14774" spans="5:49" x14ac:dyDescent="0.25">
      <c r="E14774" s="47">
        <f t="shared" si="2361"/>
        <v>0</v>
      </c>
      <c r="F14774" s="45">
        <f t="shared" si="2362"/>
        <v>0</v>
      </c>
      <c r="G14774" s="45" t="e">
        <f t="shared" si="2363"/>
        <v>#DIV/0!</v>
      </c>
      <c r="H14774" s="45" t="e">
        <f t="shared" si="2364"/>
        <v>#DIV/0!</v>
      </c>
      <c r="AN14774">
        <f t="shared" si="2370"/>
        <v>0</v>
      </c>
      <c r="AO14774">
        <f t="shared" si="2365"/>
        <v>0</v>
      </c>
      <c r="AP14774">
        <f t="shared" si="2366"/>
        <v>0</v>
      </c>
      <c r="AQ14774">
        <f t="shared" si="2367"/>
        <v>0</v>
      </c>
      <c r="AV14774">
        <f t="shared" si="2369"/>
        <v>14771</v>
      </c>
      <c r="AW14774">
        <f t="shared" si="2368"/>
        <v>0</v>
      </c>
    </row>
    <row r="14775" spans="5:49" x14ac:dyDescent="0.25">
      <c r="E14775" s="47">
        <f t="shared" si="2361"/>
        <v>0</v>
      </c>
      <c r="F14775" s="45">
        <f t="shared" si="2362"/>
        <v>0</v>
      </c>
      <c r="G14775" s="45" t="e">
        <f t="shared" si="2363"/>
        <v>#DIV/0!</v>
      </c>
      <c r="H14775" s="45" t="e">
        <f t="shared" si="2364"/>
        <v>#DIV/0!</v>
      </c>
      <c r="AN14775">
        <f t="shared" si="2370"/>
        <v>0</v>
      </c>
      <c r="AO14775">
        <f t="shared" si="2365"/>
        <v>0</v>
      </c>
      <c r="AP14775">
        <f t="shared" si="2366"/>
        <v>0</v>
      </c>
      <c r="AQ14775">
        <f t="shared" si="2367"/>
        <v>0</v>
      </c>
      <c r="AV14775">
        <f t="shared" si="2369"/>
        <v>14772</v>
      </c>
      <c r="AW14775">
        <f t="shared" si="2368"/>
        <v>0</v>
      </c>
    </row>
    <row r="14776" spans="5:49" x14ac:dyDescent="0.25">
      <c r="E14776" s="47">
        <f t="shared" si="2361"/>
        <v>0</v>
      </c>
      <c r="F14776" s="45">
        <f t="shared" si="2362"/>
        <v>0</v>
      </c>
      <c r="G14776" s="45" t="e">
        <f t="shared" si="2363"/>
        <v>#DIV/0!</v>
      </c>
      <c r="H14776" s="45" t="e">
        <f t="shared" si="2364"/>
        <v>#DIV/0!</v>
      </c>
      <c r="AN14776">
        <f t="shared" si="2370"/>
        <v>0</v>
      </c>
      <c r="AO14776">
        <f t="shared" si="2365"/>
        <v>0</v>
      </c>
      <c r="AP14776">
        <f t="shared" si="2366"/>
        <v>0</v>
      </c>
      <c r="AQ14776">
        <f t="shared" si="2367"/>
        <v>0</v>
      </c>
      <c r="AV14776">
        <f t="shared" si="2369"/>
        <v>14773</v>
      </c>
      <c r="AW14776">
        <f t="shared" si="2368"/>
        <v>0</v>
      </c>
    </row>
    <row r="14777" spans="5:49" x14ac:dyDescent="0.25">
      <c r="E14777" s="47">
        <f t="shared" si="2361"/>
        <v>0</v>
      </c>
      <c r="F14777" s="45">
        <f t="shared" si="2362"/>
        <v>0</v>
      </c>
      <c r="G14777" s="45" t="e">
        <f t="shared" si="2363"/>
        <v>#DIV/0!</v>
      </c>
      <c r="H14777" s="45" t="e">
        <f t="shared" si="2364"/>
        <v>#DIV/0!</v>
      </c>
      <c r="AN14777">
        <f t="shared" si="2370"/>
        <v>0</v>
      </c>
      <c r="AO14777">
        <f t="shared" si="2365"/>
        <v>0</v>
      </c>
      <c r="AP14777">
        <f t="shared" si="2366"/>
        <v>0</v>
      </c>
      <c r="AQ14777">
        <f t="shared" si="2367"/>
        <v>0</v>
      </c>
      <c r="AV14777">
        <f t="shared" si="2369"/>
        <v>14774</v>
      </c>
      <c r="AW14777">
        <f t="shared" si="2368"/>
        <v>0</v>
      </c>
    </row>
    <row r="14778" spans="5:49" x14ac:dyDescent="0.25">
      <c r="E14778" s="47">
        <f t="shared" si="2361"/>
        <v>0</v>
      </c>
      <c r="F14778" s="45">
        <f t="shared" si="2362"/>
        <v>0</v>
      </c>
      <c r="G14778" s="45" t="e">
        <f t="shared" si="2363"/>
        <v>#DIV/0!</v>
      </c>
      <c r="H14778" s="45" t="e">
        <f t="shared" si="2364"/>
        <v>#DIV/0!</v>
      </c>
      <c r="AN14778">
        <f t="shared" si="2370"/>
        <v>0</v>
      </c>
      <c r="AO14778">
        <f t="shared" si="2365"/>
        <v>0</v>
      </c>
      <c r="AP14778">
        <f t="shared" si="2366"/>
        <v>0</v>
      </c>
      <c r="AQ14778">
        <f t="shared" si="2367"/>
        <v>0</v>
      </c>
      <c r="AV14778">
        <f t="shared" si="2369"/>
        <v>14775</v>
      </c>
      <c r="AW14778">
        <f t="shared" si="2368"/>
        <v>0</v>
      </c>
    </row>
    <row r="14779" spans="5:49" x14ac:dyDescent="0.25">
      <c r="E14779" s="47">
        <f t="shared" si="2361"/>
        <v>0</v>
      </c>
      <c r="F14779" s="45">
        <f t="shared" si="2362"/>
        <v>0</v>
      </c>
      <c r="G14779" s="45" t="e">
        <f t="shared" si="2363"/>
        <v>#DIV/0!</v>
      </c>
      <c r="H14779" s="45" t="e">
        <f t="shared" si="2364"/>
        <v>#DIV/0!</v>
      </c>
      <c r="AN14779">
        <f t="shared" si="2370"/>
        <v>0</v>
      </c>
      <c r="AO14779">
        <f t="shared" si="2365"/>
        <v>0</v>
      </c>
      <c r="AP14779">
        <f t="shared" si="2366"/>
        <v>0</v>
      </c>
      <c r="AQ14779">
        <f t="shared" si="2367"/>
        <v>0</v>
      </c>
      <c r="AV14779">
        <f t="shared" si="2369"/>
        <v>14776</v>
      </c>
      <c r="AW14779">
        <f t="shared" si="2368"/>
        <v>0</v>
      </c>
    </row>
    <row r="14780" spans="5:49" x14ac:dyDescent="0.25">
      <c r="E14780" s="47">
        <f t="shared" si="2361"/>
        <v>0</v>
      </c>
      <c r="F14780" s="45">
        <f t="shared" si="2362"/>
        <v>0</v>
      </c>
      <c r="G14780" s="45" t="e">
        <f t="shared" si="2363"/>
        <v>#DIV/0!</v>
      </c>
      <c r="H14780" s="45" t="e">
        <f t="shared" si="2364"/>
        <v>#DIV/0!</v>
      </c>
      <c r="AN14780">
        <f t="shared" si="2370"/>
        <v>0</v>
      </c>
      <c r="AO14780">
        <f t="shared" si="2365"/>
        <v>0</v>
      </c>
      <c r="AP14780">
        <f t="shared" si="2366"/>
        <v>0</v>
      </c>
      <c r="AQ14780">
        <f t="shared" si="2367"/>
        <v>0</v>
      </c>
      <c r="AV14780">
        <f t="shared" si="2369"/>
        <v>14777</v>
      </c>
      <c r="AW14780">
        <f t="shared" si="2368"/>
        <v>0</v>
      </c>
    </row>
    <row r="14781" spans="5:49" x14ac:dyDescent="0.25">
      <c r="E14781" s="47">
        <f t="shared" si="2361"/>
        <v>0</v>
      </c>
      <c r="F14781" s="45">
        <f t="shared" si="2362"/>
        <v>0</v>
      </c>
      <c r="G14781" s="45" t="e">
        <f t="shared" si="2363"/>
        <v>#DIV/0!</v>
      </c>
      <c r="H14781" s="45" t="e">
        <f t="shared" si="2364"/>
        <v>#DIV/0!</v>
      </c>
      <c r="AN14781">
        <f t="shared" si="2370"/>
        <v>0</v>
      </c>
      <c r="AO14781">
        <f t="shared" si="2365"/>
        <v>0</v>
      </c>
      <c r="AP14781">
        <f t="shared" si="2366"/>
        <v>0</v>
      </c>
      <c r="AQ14781">
        <f t="shared" si="2367"/>
        <v>0</v>
      </c>
      <c r="AV14781">
        <f t="shared" si="2369"/>
        <v>14778</v>
      </c>
      <c r="AW14781">
        <f t="shared" si="2368"/>
        <v>0</v>
      </c>
    </row>
    <row r="14782" spans="5:49" x14ac:dyDescent="0.25">
      <c r="E14782" s="47">
        <f t="shared" si="2361"/>
        <v>0</v>
      </c>
      <c r="F14782" s="45">
        <f t="shared" si="2362"/>
        <v>0</v>
      </c>
      <c r="G14782" s="45" t="e">
        <f t="shared" si="2363"/>
        <v>#DIV/0!</v>
      </c>
      <c r="H14782" s="45" t="e">
        <f t="shared" si="2364"/>
        <v>#DIV/0!</v>
      </c>
      <c r="AN14782">
        <f t="shared" si="2370"/>
        <v>0</v>
      </c>
      <c r="AO14782">
        <f t="shared" si="2365"/>
        <v>0</v>
      </c>
      <c r="AP14782">
        <f t="shared" si="2366"/>
        <v>0</v>
      </c>
      <c r="AQ14782">
        <f t="shared" si="2367"/>
        <v>0</v>
      </c>
      <c r="AV14782">
        <f t="shared" si="2369"/>
        <v>14779</v>
      </c>
      <c r="AW14782">
        <f t="shared" si="2368"/>
        <v>0</v>
      </c>
    </row>
    <row r="14783" spans="5:49" x14ac:dyDescent="0.25">
      <c r="E14783" s="47">
        <f t="shared" si="2361"/>
        <v>0</v>
      </c>
      <c r="F14783" s="45">
        <f t="shared" si="2362"/>
        <v>0</v>
      </c>
      <c r="G14783" s="45" t="e">
        <f t="shared" si="2363"/>
        <v>#DIV/0!</v>
      </c>
      <c r="H14783" s="45" t="e">
        <f t="shared" si="2364"/>
        <v>#DIV/0!</v>
      </c>
      <c r="AN14783">
        <f t="shared" si="2370"/>
        <v>0</v>
      </c>
      <c r="AO14783">
        <f t="shared" si="2365"/>
        <v>0</v>
      </c>
      <c r="AP14783">
        <f t="shared" si="2366"/>
        <v>0</v>
      </c>
      <c r="AQ14783">
        <f t="shared" si="2367"/>
        <v>0</v>
      </c>
      <c r="AV14783">
        <f t="shared" si="2369"/>
        <v>14780</v>
      </c>
      <c r="AW14783">
        <f t="shared" si="2368"/>
        <v>0</v>
      </c>
    </row>
    <row r="14784" spans="5:49" x14ac:dyDescent="0.25">
      <c r="E14784" s="47">
        <f t="shared" si="2361"/>
        <v>0</v>
      </c>
      <c r="F14784" s="45">
        <f t="shared" si="2362"/>
        <v>0</v>
      </c>
      <c r="G14784" s="45" t="e">
        <f t="shared" si="2363"/>
        <v>#DIV/0!</v>
      </c>
      <c r="H14784" s="45" t="e">
        <f t="shared" si="2364"/>
        <v>#DIV/0!</v>
      </c>
      <c r="AN14784">
        <f t="shared" si="2370"/>
        <v>0</v>
      </c>
      <c r="AO14784">
        <f t="shared" si="2365"/>
        <v>0</v>
      </c>
      <c r="AP14784">
        <f t="shared" si="2366"/>
        <v>0</v>
      </c>
      <c r="AQ14784">
        <f t="shared" si="2367"/>
        <v>0</v>
      </c>
      <c r="AV14784">
        <f t="shared" si="2369"/>
        <v>14781</v>
      </c>
      <c r="AW14784">
        <f t="shared" si="2368"/>
        <v>0</v>
      </c>
    </row>
    <row r="14785" spans="5:49" x14ac:dyDescent="0.25">
      <c r="E14785" s="47">
        <f t="shared" si="2361"/>
        <v>0</v>
      </c>
      <c r="F14785" s="45">
        <f t="shared" si="2362"/>
        <v>0</v>
      </c>
      <c r="G14785" s="45" t="e">
        <f t="shared" si="2363"/>
        <v>#DIV/0!</v>
      </c>
      <c r="H14785" s="45" t="e">
        <f t="shared" si="2364"/>
        <v>#DIV/0!</v>
      </c>
      <c r="AN14785">
        <f t="shared" si="2370"/>
        <v>0</v>
      </c>
      <c r="AO14785">
        <f t="shared" si="2365"/>
        <v>0</v>
      </c>
      <c r="AP14785">
        <f t="shared" si="2366"/>
        <v>0</v>
      </c>
      <c r="AQ14785">
        <f t="shared" si="2367"/>
        <v>0</v>
      </c>
      <c r="AV14785">
        <f t="shared" si="2369"/>
        <v>14782</v>
      </c>
      <c r="AW14785">
        <f t="shared" si="2368"/>
        <v>0</v>
      </c>
    </row>
    <row r="14786" spans="5:49" x14ac:dyDescent="0.25">
      <c r="E14786" s="47">
        <f t="shared" ref="E14786:E14849" si="2371">ROUNDDOWN(C14788,0)</f>
        <v>0</v>
      </c>
      <c r="F14786" s="45">
        <f t="shared" ref="F14786:F14849" si="2372">HOUR(C14788)</f>
        <v>0</v>
      </c>
      <c r="G14786" s="45" t="e">
        <f t="shared" ref="G14786:G14849" si="2373">D14788/H14786</f>
        <v>#DIV/0!</v>
      </c>
      <c r="H14786" s="45" t="e">
        <f t="shared" ref="H14786:H14849" si="2374">AVERAGEIFS(D:D,E:E,E14786)</f>
        <v>#DIV/0!</v>
      </c>
      <c r="AN14786">
        <f t="shared" si="2370"/>
        <v>0</v>
      </c>
      <c r="AO14786">
        <f t="shared" si="2365"/>
        <v>0</v>
      </c>
      <c r="AP14786">
        <f t="shared" si="2366"/>
        <v>0</v>
      </c>
      <c r="AQ14786">
        <f t="shared" si="2367"/>
        <v>0</v>
      </c>
      <c r="AV14786">
        <f t="shared" si="2369"/>
        <v>14783</v>
      </c>
      <c r="AW14786">
        <f t="shared" si="2368"/>
        <v>0</v>
      </c>
    </row>
    <row r="14787" spans="5:49" x14ac:dyDescent="0.25">
      <c r="E14787" s="47">
        <f t="shared" si="2371"/>
        <v>0</v>
      </c>
      <c r="F14787" s="45">
        <f t="shared" si="2372"/>
        <v>0</v>
      </c>
      <c r="G14787" s="45" t="e">
        <f t="shared" si="2373"/>
        <v>#DIV/0!</v>
      </c>
      <c r="H14787" s="45" t="e">
        <f t="shared" si="2374"/>
        <v>#DIV/0!</v>
      </c>
      <c r="AN14787">
        <f t="shared" si="2370"/>
        <v>0</v>
      </c>
      <c r="AO14787">
        <f t="shared" si="2365"/>
        <v>0</v>
      </c>
      <c r="AP14787">
        <f t="shared" si="2366"/>
        <v>0</v>
      </c>
      <c r="AQ14787">
        <f t="shared" si="2367"/>
        <v>0</v>
      </c>
      <c r="AV14787">
        <f t="shared" si="2369"/>
        <v>14784</v>
      </c>
      <c r="AW14787">
        <f t="shared" si="2368"/>
        <v>0</v>
      </c>
    </row>
    <row r="14788" spans="5:49" x14ac:dyDescent="0.25">
      <c r="E14788" s="47">
        <f t="shared" si="2371"/>
        <v>0</v>
      </c>
      <c r="F14788" s="45">
        <f t="shared" si="2372"/>
        <v>0</v>
      </c>
      <c r="G14788" s="45" t="e">
        <f t="shared" si="2373"/>
        <v>#DIV/0!</v>
      </c>
      <c r="H14788" s="45" t="e">
        <f t="shared" si="2374"/>
        <v>#DIV/0!</v>
      </c>
      <c r="AN14788">
        <f t="shared" si="2370"/>
        <v>0</v>
      </c>
      <c r="AO14788">
        <f t="shared" ref="AO14788:AO14851" si="2375">ROUNDUP((C14788-$C$4)/7,0)</f>
        <v>0</v>
      </c>
      <c r="AP14788">
        <f t="shared" ref="AP14788:AP14851" si="2376">ROUNDUP((C14788-$C$4)/1,0)</f>
        <v>0</v>
      </c>
      <c r="AQ14788">
        <f t="shared" ref="AQ14788:AQ14851" si="2377">ROUNDUP((C14788-$C$4)*24,0)</f>
        <v>0</v>
      </c>
      <c r="AV14788">
        <f t="shared" si="2369"/>
        <v>14785</v>
      </c>
      <c r="AW14788">
        <f t="shared" ref="AW14788:AW14851" si="2378">SUMIFS(AN:AN,AQ:AQ,AV14788)</f>
        <v>0</v>
      </c>
    </row>
    <row r="14789" spans="5:49" x14ac:dyDescent="0.25">
      <c r="E14789" s="47">
        <f t="shared" si="2371"/>
        <v>0</v>
      </c>
      <c r="F14789" s="45">
        <f t="shared" si="2372"/>
        <v>0</v>
      </c>
      <c r="G14789" s="45" t="e">
        <f t="shared" si="2373"/>
        <v>#DIV/0!</v>
      </c>
      <c r="H14789" s="45" t="e">
        <f t="shared" si="2374"/>
        <v>#DIV/0!</v>
      </c>
      <c r="AN14789">
        <f t="shared" si="2370"/>
        <v>0</v>
      </c>
      <c r="AO14789">
        <f t="shared" si="2375"/>
        <v>0</v>
      </c>
      <c r="AP14789">
        <f t="shared" si="2376"/>
        <v>0</v>
      </c>
      <c r="AQ14789">
        <f t="shared" si="2377"/>
        <v>0</v>
      </c>
      <c r="AV14789">
        <f t="shared" ref="AV14789:AV14852" si="2379">1+AV14788</f>
        <v>14786</v>
      </c>
      <c r="AW14789">
        <f t="shared" si="2378"/>
        <v>0</v>
      </c>
    </row>
    <row r="14790" spans="5:49" x14ac:dyDescent="0.25">
      <c r="E14790" s="47">
        <f t="shared" si="2371"/>
        <v>0</v>
      </c>
      <c r="F14790" s="45">
        <f t="shared" si="2372"/>
        <v>0</v>
      </c>
      <c r="G14790" s="45" t="e">
        <f t="shared" si="2373"/>
        <v>#DIV/0!</v>
      </c>
      <c r="H14790" s="45" t="e">
        <f t="shared" si="2374"/>
        <v>#DIV/0!</v>
      </c>
      <c r="AN14790">
        <f t="shared" si="2370"/>
        <v>0</v>
      </c>
      <c r="AO14790">
        <f t="shared" si="2375"/>
        <v>0</v>
      </c>
      <c r="AP14790">
        <f t="shared" si="2376"/>
        <v>0</v>
      </c>
      <c r="AQ14790">
        <f t="shared" si="2377"/>
        <v>0</v>
      </c>
      <c r="AV14790">
        <f t="shared" si="2379"/>
        <v>14787</v>
      </c>
      <c r="AW14790">
        <f t="shared" si="2378"/>
        <v>0</v>
      </c>
    </row>
    <row r="14791" spans="5:49" x14ac:dyDescent="0.25">
      <c r="E14791" s="47">
        <f t="shared" si="2371"/>
        <v>0</v>
      </c>
      <c r="F14791" s="45">
        <f t="shared" si="2372"/>
        <v>0</v>
      </c>
      <c r="G14791" s="45" t="e">
        <f t="shared" si="2373"/>
        <v>#DIV/0!</v>
      </c>
      <c r="H14791" s="45" t="e">
        <f t="shared" si="2374"/>
        <v>#DIV/0!</v>
      </c>
      <c r="AN14791">
        <f t="shared" si="2370"/>
        <v>0</v>
      </c>
      <c r="AO14791">
        <f t="shared" si="2375"/>
        <v>0</v>
      </c>
      <c r="AP14791">
        <f t="shared" si="2376"/>
        <v>0</v>
      </c>
      <c r="AQ14791">
        <f t="shared" si="2377"/>
        <v>0</v>
      </c>
      <c r="AV14791">
        <f t="shared" si="2379"/>
        <v>14788</v>
      </c>
      <c r="AW14791">
        <f t="shared" si="2378"/>
        <v>0</v>
      </c>
    </row>
    <row r="14792" spans="5:49" x14ac:dyDescent="0.25">
      <c r="E14792" s="47">
        <f t="shared" si="2371"/>
        <v>0</v>
      </c>
      <c r="F14792" s="45">
        <f t="shared" si="2372"/>
        <v>0</v>
      </c>
      <c r="G14792" s="45" t="e">
        <f t="shared" si="2373"/>
        <v>#DIV/0!</v>
      </c>
      <c r="H14792" s="45" t="e">
        <f t="shared" si="2374"/>
        <v>#DIV/0!</v>
      </c>
      <c r="AN14792">
        <f t="shared" ref="AN14792:AN14855" si="2380">D14792*(C14792-C14791)*86400*$B$15</f>
        <v>0</v>
      </c>
      <c r="AO14792">
        <f t="shared" si="2375"/>
        <v>0</v>
      </c>
      <c r="AP14792">
        <f t="shared" si="2376"/>
        <v>0</v>
      </c>
      <c r="AQ14792">
        <f t="shared" si="2377"/>
        <v>0</v>
      </c>
      <c r="AV14792">
        <f t="shared" si="2379"/>
        <v>14789</v>
      </c>
      <c r="AW14792">
        <f t="shared" si="2378"/>
        <v>0</v>
      </c>
    </row>
    <row r="14793" spans="5:49" x14ac:dyDescent="0.25">
      <c r="E14793" s="47">
        <f t="shared" si="2371"/>
        <v>0</v>
      </c>
      <c r="F14793" s="45">
        <f t="shared" si="2372"/>
        <v>0</v>
      </c>
      <c r="G14793" s="45" t="e">
        <f t="shared" si="2373"/>
        <v>#DIV/0!</v>
      </c>
      <c r="H14793" s="45" t="e">
        <f t="shared" si="2374"/>
        <v>#DIV/0!</v>
      </c>
      <c r="AN14793">
        <f t="shared" si="2380"/>
        <v>0</v>
      </c>
      <c r="AO14793">
        <f t="shared" si="2375"/>
        <v>0</v>
      </c>
      <c r="AP14793">
        <f t="shared" si="2376"/>
        <v>0</v>
      </c>
      <c r="AQ14793">
        <f t="shared" si="2377"/>
        <v>0</v>
      </c>
      <c r="AV14793">
        <f t="shared" si="2379"/>
        <v>14790</v>
      </c>
      <c r="AW14793">
        <f t="shared" si="2378"/>
        <v>0</v>
      </c>
    </row>
    <row r="14794" spans="5:49" x14ac:dyDescent="0.25">
      <c r="E14794" s="47">
        <f t="shared" si="2371"/>
        <v>0</v>
      </c>
      <c r="F14794" s="45">
        <f t="shared" si="2372"/>
        <v>0</v>
      </c>
      <c r="G14794" s="45" t="e">
        <f t="shared" si="2373"/>
        <v>#DIV/0!</v>
      </c>
      <c r="H14794" s="45" t="e">
        <f t="shared" si="2374"/>
        <v>#DIV/0!</v>
      </c>
      <c r="AN14794">
        <f t="shared" si="2380"/>
        <v>0</v>
      </c>
      <c r="AO14794">
        <f t="shared" si="2375"/>
        <v>0</v>
      </c>
      <c r="AP14794">
        <f t="shared" si="2376"/>
        <v>0</v>
      </c>
      <c r="AQ14794">
        <f t="shared" si="2377"/>
        <v>0</v>
      </c>
      <c r="AV14794">
        <f t="shared" si="2379"/>
        <v>14791</v>
      </c>
      <c r="AW14794">
        <f t="shared" si="2378"/>
        <v>0</v>
      </c>
    </row>
    <row r="14795" spans="5:49" x14ac:dyDescent="0.25">
      <c r="E14795" s="47">
        <f t="shared" si="2371"/>
        <v>0</v>
      </c>
      <c r="F14795" s="45">
        <f t="shared" si="2372"/>
        <v>0</v>
      </c>
      <c r="G14795" s="45" t="e">
        <f t="shared" si="2373"/>
        <v>#DIV/0!</v>
      </c>
      <c r="H14795" s="45" t="e">
        <f t="shared" si="2374"/>
        <v>#DIV/0!</v>
      </c>
      <c r="AN14795">
        <f t="shared" si="2380"/>
        <v>0</v>
      </c>
      <c r="AO14795">
        <f t="shared" si="2375"/>
        <v>0</v>
      </c>
      <c r="AP14795">
        <f t="shared" si="2376"/>
        <v>0</v>
      </c>
      <c r="AQ14795">
        <f t="shared" si="2377"/>
        <v>0</v>
      </c>
      <c r="AV14795">
        <f t="shared" si="2379"/>
        <v>14792</v>
      </c>
      <c r="AW14795">
        <f t="shared" si="2378"/>
        <v>0</v>
      </c>
    </row>
    <row r="14796" spans="5:49" x14ac:dyDescent="0.25">
      <c r="E14796" s="47">
        <f t="shared" si="2371"/>
        <v>0</v>
      </c>
      <c r="F14796" s="45">
        <f t="shared" si="2372"/>
        <v>0</v>
      </c>
      <c r="G14796" s="45" t="e">
        <f t="shared" si="2373"/>
        <v>#DIV/0!</v>
      </c>
      <c r="H14796" s="45" t="e">
        <f t="shared" si="2374"/>
        <v>#DIV/0!</v>
      </c>
      <c r="AN14796">
        <f t="shared" si="2380"/>
        <v>0</v>
      </c>
      <c r="AO14796">
        <f t="shared" si="2375"/>
        <v>0</v>
      </c>
      <c r="AP14796">
        <f t="shared" si="2376"/>
        <v>0</v>
      </c>
      <c r="AQ14796">
        <f t="shared" si="2377"/>
        <v>0</v>
      </c>
      <c r="AV14796">
        <f t="shared" si="2379"/>
        <v>14793</v>
      </c>
      <c r="AW14796">
        <f t="shared" si="2378"/>
        <v>0</v>
      </c>
    </row>
    <row r="14797" spans="5:49" x14ac:dyDescent="0.25">
      <c r="E14797" s="47">
        <f t="shared" si="2371"/>
        <v>0</v>
      </c>
      <c r="F14797" s="45">
        <f t="shared" si="2372"/>
        <v>0</v>
      </c>
      <c r="G14797" s="45" t="e">
        <f t="shared" si="2373"/>
        <v>#DIV/0!</v>
      </c>
      <c r="H14797" s="45" t="e">
        <f t="shared" si="2374"/>
        <v>#DIV/0!</v>
      </c>
      <c r="AN14797">
        <f t="shared" si="2380"/>
        <v>0</v>
      </c>
      <c r="AO14797">
        <f t="shared" si="2375"/>
        <v>0</v>
      </c>
      <c r="AP14797">
        <f t="shared" si="2376"/>
        <v>0</v>
      </c>
      <c r="AQ14797">
        <f t="shared" si="2377"/>
        <v>0</v>
      </c>
      <c r="AV14797">
        <f t="shared" si="2379"/>
        <v>14794</v>
      </c>
      <c r="AW14797">
        <f t="shared" si="2378"/>
        <v>0</v>
      </c>
    </row>
    <row r="14798" spans="5:49" x14ac:dyDescent="0.25">
      <c r="E14798" s="47">
        <f t="shared" si="2371"/>
        <v>0</v>
      </c>
      <c r="F14798" s="45">
        <f t="shared" si="2372"/>
        <v>0</v>
      </c>
      <c r="G14798" s="45" t="e">
        <f t="shared" si="2373"/>
        <v>#DIV/0!</v>
      </c>
      <c r="H14798" s="45" t="e">
        <f t="shared" si="2374"/>
        <v>#DIV/0!</v>
      </c>
      <c r="AN14798">
        <f t="shared" si="2380"/>
        <v>0</v>
      </c>
      <c r="AO14798">
        <f t="shared" si="2375"/>
        <v>0</v>
      </c>
      <c r="AP14798">
        <f t="shared" si="2376"/>
        <v>0</v>
      </c>
      <c r="AQ14798">
        <f t="shared" si="2377"/>
        <v>0</v>
      </c>
      <c r="AV14798">
        <f t="shared" si="2379"/>
        <v>14795</v>
      </c>
      <c r="AW14798">
        <f t="shared" si="2378"/>
        <v>0</v>
      </c>
    </row>
    <row r="14799" spans="5:49" x14ac:dyDescent="0.25">
      <c r="E14799" s="47">
        <f t="shared" si="2371"/>
        <v>0</v>
      </c>
      <c r="F14799" s="45">
        <f t="shared" si="2372"/>
        <v>0</v>
      </c>
      <c r="G14799" s="45" t="e">
        <f t="shared" si="2373"/>
        <v>#DIV/0!</v>
      </c>
      <c r="H14799" s="45" t="e">
        <f t="shared" si="2374"/>
        <v>#DIV/0!</v>
      </c>
      <c r="AN14799">
        <f t="shared" si="2380"/>
        <v>0</v>
      </c>
      <c r="AO14799">
        <f t="shared" si="2375"/>
        <v>0</v>
      </c>
      <c r="AP14799">
        <f t="shared" si="2376"/>
        <v>0</v>
      </c>
      <c r="AQ14799">
        <f t="shared" si="2377"/>
        <v>0</v>
      </c>
      <c r="AV14799">
        <f t="shared" si="2379"/>
        <v>14796</v>
      </c>
      <c r="AW14799">
        <f t="shared" si="2378"/>
        <v>0</v>
      </c>
    </row>
    <row r="14800" spans="5:49" x14ac:dyDescent="0.25">
      <c r="E14800" s="47">
        <f t="shared" si="2371"/>
        <v>0</v>
      </c>
      <c r="F14800" s="45">
        <f t="shared" si="2372"/>
        <v>0</v>
      </c>
      <c r="G14800" s="45" t="e">
        <f t="shared" si="2373"/>
        <v>#DIV/0!</v>
      </c>
      <c r="H14800" s="45" t="e">
        <f t="shared" si="2374"/>
        <v>#DIV/0!</v>
      </c>
      <c r="AN14800">
        <f t="shared" si="2380"/>
        <v>0</v>
      </c>
      <c r="AO14800">
        <f t="shared" si="2375"/>
        <v>0</v>
      </c>
      <c r="AP14800">
        <f t="shared" si="2376"/>
        <v>0</v>
      </c>
      <c r="AQ14800">
        <f t="shared" si="2377"/>
        <v>0</v>
      </c>
      <c r="AV14800">
        <f t="shared" si="2379"/>
        <v>14797</v>
      </c>
      <c r="AW14800">
        <f t="shared" si="2378"/>
        <v>0</v>
      </c>
    </row>
    <row r="14801" spans="5:49" x14ac:dyDescent="0.25">
      <c r="E14801" s="47">
        <f t="shared" si="2371"/>
        <v>0</v>
      </c>
      <c r="F14801" s="45">
        <f t="shared" si="2372"/>
        <v>0</v>
      </c>
      <c r="G14801" s="45" t="e">
        <f t="shared" si="2373"/>
        <v>#DIV/0!</v>
      </c>
      <c r="H14801" s="45" t="e">
        <f t="shared" si="2374"/>
        <v>#DIV/0!</v>
      </c>
      <c r="AN14801">
        <f t="shared" si="2380"/>
        <v>0</v>
      </c>
      <c r="AO14801">
        <f t="shared" si="2375"/>
        <v>0</v>
      </c>
      <c r="AP14801">
        <f t="shared" si="2376"/>
        <v>0</v>
      </c>
      <c r="AQ14801">
        <f t="shared" si="2377"/>
        <v>0</v>
      </c>
      <c r="AV14801">
        <f t="shared" si="2379"/>
        <v>14798</v>
      </c>
      <c r="AW14801">
        <f t="shared" si="2378"/>
        <v>0</v>
      </c>
    </row>
    <row r="14802" spans="5:49" x14ac:dyDescent="0.25">
      <c r="E14802" s="47">
        <f t="shared" si="2371"/>
        <v>0</v>
      </c>
      <c r="F14802" s="45">
        <f t="shared" si="2372"/>
        <v>0</v>
      </c>
      <c r="G14802" s="45" t="e">
        <f t="shared" si="2373"/>
        <v>#DIV/0!</v>
      </c>
      <c r="H14802" s="45" t="e">
        <f t="shared" si="2374"/>
        <v>#DIV/0!</v>
      </c>
      <c r="AN14802">
        <f t="shared" si="2380"/>
        <v>0</v>
      </c>
      <c r="AO14802">
        <f t="shared" si="2375"/>
        <v>0</v>
      </c>
      <c r="AP14802">
        <f t="shared" si="2376"/>
        <v>0</v>
      </c>
      <c r="AQ14802">
        <f t="shared" si="2377"/>
        <v>0</v>
      </c>
      <c r="AV14802">
        <f t="shared" si="2379"/>
        <v>14799</v>
      </c>
      <c r="AW14802">
        <f t="shared" si="2378"/>
        <v>0</v>
      </c>
    </row>
    <row r="14803" spans="5:49" x14ac:dyDescent="0.25">
      <c r="E14803" s="47">
        <f t="shared" si="2371"/>
        <v>0</v>
      </c>
      <c r="F14803" s="45">
        <f t="shared" si="2372"/>
        <v>0</v>
      </c>
      <c r="G14803" s="45" t="e">
        <f t="shared" si="2373"/>
        <v>#DIV/0!</v>
      </c>
      <c r="H14803" s="45" t="e">
        <f t="shared" si="2374"/>
        <v>#DIV/0!</v>
      </c>
      <c r="AN14803">
        <f t="shared" si="2380"/>
        <v>0</v>
      </c>
      <c r="AO14803">
        <f t="shared" si="2375"/>
        <v>0</v>
      </c>
      <c r="AP14803">
        <f t="shared" si="2376"/>
        <v>0</v>
      </c>
      <c r="AQ14803">
        <f t="shared" si="2377"/>
        <v>0</v>
      </c>
      <c r="AV14803">
        <f t="shared" si="2379"/>
        <v>14800</v>
      </c>
      <c r="AW14803">
        <f t="shared" si="2378"/>
        <v>0</v>
      </c>
    </row>
    <row r="14804" spans="5:49" x14ac:dyDescent="0.25">
      <c r="E14804" s="47">
        <f t="shared" si="2371"/>
        <v>0</v>
      </c>
      <c r="F14804" s="45">
        <f t="shared" si="2372"/>
        <v>0</v>
      </c>
      <c r="G14804" s="45" t="e">
        <f t="shared" si="2373"/>
        <v>#DIV/0!</v>
      </c>
      <c r="H14804" s="45" t="e">
        <f t="shared" si="2374"/>
        <v>#DIV/0!</v>
      </c>
      <c r="AN14804">
        <f t="shared" si="2380"/>
        <v>0</v>
      </c>
      <c r="AO14804">
        <f t="shared" si="2375"/>
        <v>0</v>
      </c>
      <c r="AP14804">
        <f t="shared" si="2376"/>
        <v>0</v>
      </c>
      <c r="AQ14804">
        <f t="shared" si="2377"/>
        <v>0</v>
      </c>
      <c r="AV14804">
        <f t="shared" si="2379"/>
        <v>14801</v>
      </c>
      <c r="AW14804">
        <f t="shared" si="2378"/>
        <v>0</v>
      </c>
    </row>
    <row r="14805" spans="5:49" x14ac:dyDescent="0.25">
      <c r="E14805" s="47">
        <f t="shared" si="2371"/>
        <v>0</v>
      </c>
      <c r="F14805" s="45">
        <f t="shared" si="2372"/>
        <v>0</v>
      </c>
      <c r="G14805" s="45" t="e">
        <f t="shared" si="2373"/>
        <v>#DIV/0!</v>
      </c>
      <c r="H14805" s="45" t="e">
        <f t="shared" si="2374"/>
        <v>#DIV/0!</v>
      </c>
      <c r="AN14805">
        <f t="shared" si="2380"/>
        <v>0</v>
      </c>
      <c r="AO14805">
        <f t="shared" si="2375"/>
        <v>0</v>
      </c>
      <c r="AP14805">
        <f t="shared" si="2376"/>
        <v>0</v>
      </c>
      <c r="AQ14805">
        <f t="shared" si="2377"/>
        <v>0</v>
      </c>
      <c r="AV14805">
        <f t="shared" si="2379"/>
        <v>14802</v>
      </c>
      <c r="AW14805">
        <f t="shared" si="2378"/>
        <v>0</v>
      </c>
    </row>
    <row r="14806" spans="5:49" x14ac:dyDescent="0.25">
      <c r="E14806" s="47">
        <f t="shared" si="2371"/>
        <v>0</v>
      </c>
      <c r="F14806" s="45">
        <f t="shared" si="2372"/>
        <v>0</v>
      </c>
      <c r="G14806" s="45" t="e">
        <f t="shared" si="2373"/>
        <v>#DIV/0!</v>
      </c>
      <c r="H14806" s="45" t="e">
        <f t="shared" si="2374"/>
        <v>#DIV/0!</v>
      </c>
      <c r="AN14806">
        <f t="shared" si="2380"/>
        <v>0</v>
      </c>
      <c r="AO14806">
        <f t="shared" si="2375"/>
        <v>0</v>
      </c>
      <c r="AP14806">
        <f t="shared" si="2376"/>
        <v>0</v>
      </c>
      <c r="AQ14806">
        <f t="shared" si="2377"/>
        <v>0</v>
      </c>
      <c r="AV14806">
        <f t="shared" si="2379"/>
        <v>14803</v>
      </c>
      <c r="AW14806">
        <f t="shared" si="2378"/>
        <v>0</v>
      </c>
    </row>
    <row r="14807" spans="5:49" x14ac:dyDescent="0.25">
      <c r="E14807" s="47">
        <f t="shared" si="2371"/>
        <v>0</v>
      </c>
      <c r="F14807" s="45">
        <f t="shared" si="2372"/>
        <v>0</v>
      </c>
      <c r="G14807" s="45" t="e">
        <f t="shared" si="2373"/>
        <v>#DIV/0!</v>
      </c>
      <c r="H14807" s="45" t="e">
        <f t="shared" si="2374"/>
        <v>#DIV/0!</v>
      </c>
      <c r="AN14807">
        <f t="shared" si="2380"/>
        <v>0</v>
      </c>
      <c r="AO14807">
        <f t="shared" si="2375"/>
        <v>0</v>
      </c>
      <c r="AP14807">
        <f t="shared" si="2376"/>
        <v>0</v>
      </c>
      <c r="AQ14807">
        <f t="shared" si="2377"/>
        <v>0</v>
      </c>
      <c r="AV14807">
        <f t="shared" si="2379"/>
        <v>14804</v>
      </c>
      <c r="AW14807">
        <f t="shared" si="2378"/>
        <v>0</v>
      </c>
    </row>
    <row r="14808" spans="5:49" x14ac:dyDescent="0.25">
      <c r="E14808" s="47">
        <f t="shared" si="2371"/>
        <v>0</v>
      </c>
      <c r="F14808" s="45">
        <f t="shared" si="2372"/>
        <v>0</v>
      </c>
      <c r="G14808" s="45" t="e">
        <f t="shared" si="2373"/>
        <v>#DIV/0!</v>
      </c>
      <c r="H14808" s="45" t="e">
        <f t="shared" si="2374"/>
        <v>#DIV/0!</v>
      </c>
      <c r="AN14808">
        <f t="shared" si="2380"/>
        <v>0</v>
      </c>
      <c r="AO14808">
        <f t="shared" si="2375"/>
        <v>0</v>
      </c>
      <c r="AP14808">
        <f t="shared" si="2376"/>
        <v>0</v>
      </c>
      <c r="AQ14808">
        <f t="shared" si="2377"/>
        <v>0</v>
      </c>
      <c r="AV14808">
        <f t="shared" si="2379"/>
        <v>14805</v>
      </c>
      <c r="AW14808">
        <f t="shared" si="2378"/>
        <v>0</v>
      </c>
    </row>
    <row r="14809" spans="5:49" x14ac:dyDescent="0.25">
      <c r="E14809" s="47">
        <f t="shared" si="2371"/>
        <v>0</v>
      </c>
      <c r="F14809" s="45">
        <f t="shared" si="2372"/>
        <v>0</v>
      </c>
      <c r="G14809" s="45" t="e">
        <f t="shared" si="2373"/>
        <v>#DIV/0!</v>
      </c>
      <c r="H14809" s="45" t="e">
        <f t="shared" si="2374"/>
        <v>#DIV/0!</v>
      </c>
      <c r="AN14809">
        <f t="shared" si="2380"/>
        <v>0</v>
      </c>
      <c r="AO14809">
        <f t="shared" si="2375"/>
        <v>0</v>
      </c>
      <c r="AP14809">
        <f t="shared" si="2376"/>
        <v>0</v>
      </c>
      <c r="AQ14809">
        <f t="shared" si="2377"/>
        <v>0</v>
      </c>
      <c r="AV14809">
        <f t="shared" si="2379"/>
        <v>14806</v>
      </c>
      <c r="AW14809">
        <f t="shared" si="2378"/>
        <v>0</v>
      </c>
    </row>
    <row r="14810" spans="5:49" x14ac:dyDescent="0.25">
      <c r="E14810" s="47">
        <f t="shared" si="2371"/>
        <v>0</v>
      </c>
      <c r="F14810" s="45">
        <f t="shared" si="2372"/>
        <v>0</v>
      </c>
      <c r="G14810" s="45" t="e">
        <f t="shared" si="2373"/>
        <v>#DIV/0!</v>
      </c>
      <c r="H14810" s="45" t="e">
        <f t="shared" si="2374"/>
        <v>#DIV/0!</v>
      </c>
      <c r="AN14810">
        <f t="shared" si="2380"/>
        <v>0</v>
      </c>
      <c r="AO14810">
        <f t="shared" si="2375"/>
        <v>0</v>
      </c>
      <c r="AP14810">
        <f t="shared" si="2376"/>
        <v>0</v>
      </c>
      <c r="AQ14810">
        <f t="shared" si="2377"/>
        <v>0</v>
      </c>
      <c r="AV14810">
        <f t="shared" si="2379"/>
        <v>14807</v>
      </c>
      <c r="AW14810">
        <f t="shared" si="2378"/>
        <v>0</v>
      </c>
    </row>
    <row r="14811" spans="5:49" x14ac:dyDescent="0.25">
      <c r="E14811" s="47">
        <f t="shared" si="2371"/>
        <v>0</v>
      </c>
      <c r="F14811" s="45">
        <f t="shared" si="2372"/>
        <v>0</v>
      </c>
      <c r="G14811" s="45" t="e">
        <f t="shared" si="2373"/>
        <v>#DIV/0!</v>
      </c>
      <c r="H14811" s="45" t="e">
        <f t="shared" si="2374"/>
        <v>#DIV/0!</v>
      </c>
      <c r="AN14811">
        <f t="shared" si="2380"/>
        <v>0</v>
      </c>
      <c r="AO14811">
        <f t="shared" si="2375"/>
        <v>0</v>
      </c>
      <c r="AP14811">
        <f t="shared" si="2376"/>
        <v>0</v>
      </c>
      <c r="AQ14811">
        <f t="shared" si="2377"/>
        <v>0</v>
      </c>
      <c r="AV14811">
        <f t="shared" si="2379"/>
        <v>14808</v>
      </c>
      <c r="AW14811">
        <f t="shared" si="2378"/>
        <v>0</v>
      </c>
    </row>
    <row r="14812" spans="5:49" x14ac:dyDescent="0.25">
      <c r="E14812" s="47">
        <f t="shared" si="2371"/>
        <v>0</v>
      </c>
      <c r="F14812" s="45">
        <f t="shared" si="2372"/>
        <v>0</v>
      </c>
      <c r="G14812" s="45" t="e">
        <f t="shared" si="2373"/>
        <v>#DIV/0!</v>
      </c>
      <c r="H14812" s="45" t="e">
        <f t="shared" si="2374"/>
        <v>#DIV/0!</v>
      </c>
      <c r="AN14812">
        <f t="shared" si="2380"/>
        <v>0</v>
      </c>
      <c r="AO14812">
        <f t="shared" si="2375"/>
        <v>0</v>
      </c>
      <c r="AP14812">
        <f t="shared" si="2376"/>
        <v>0</v>
      </c>
      <c r="AQ14812">
        <f t="shared" si="2377"/>
        <v>0</v>
      </c>
      <c r="AV14812">
        <f t="shared" si="2379"/>
        <v>14809</v>
      </c>
      <c r="AW14812">
        <f t="shared" si="2378"/>
        <v>0</v>
      </c>
    </row>
    <row r="14813" spans="5:49" x14ac:dyDescent="0.25">
      <c r="E14813" s="47">
        <f t="shared" si="2371"/>
        <v>0</v>
      </c>
      <c r="F14813" s="45">
        <f t="shared" si="2372"/>
        <v>0</v>
      </c>
      <c r="G14813" s="45" t="e">
        <f t="shared" si="2373"/>
        <v>#DIV/0!</v>
      </c>
      <c r="H14813" s="45" t="e">
        <f t="shared" si="2374"/>
        <v>#DIV/0!</v>
      </c>
      <c r="AN14813">
        <f t="shared" si="2380"/>
        <v>0</v>
      </c>
      <c r="AO14813">
        <f t="shared" si="2375"/>
        <v>0</v>
      </c>
      <c r="AP14813">
        <f t="shared" si="2376"/>
        <v>0</v>
      </c>
      <c r="AQ14813">
        <f t="shared" si="2377"/>
        <v>0</v>
      </c>
      <c r="AV14813">
        <f t="shared" si="2379"/>
        <v>14810</v>
      </c>
      <c r="AW14813">
        <f t="shared" si="2378"/>
        <v>0</v>
      </c>
    </row>
    <row r="14814" spans="5:49" x14ac:dyDescent="0.25">
      <c r="E14814" s="47">
        <f t="shared" si="2371"/>
        <v>0</v>
      </c>
      <c r="F14814" s="45">
        <f t="shared" si="2372"/>
        <v>0</v>
      </c>
      <c r="G14814" s="45" t="e">
        <f t="shared" si="2373"/>
        <v>#DIV/0!</v>
      </c>
      <c r="H14814" s="45" t="e">
        <f t="shared" si="2374"/>
        <v>#DIV/0!</v>
      </c>
      <c r="AN14814">
        <f t="shared" si="2380"/>
        <v>0</v>
      </c>
      <c r="AO14814">
        <f t="shared" si="2375"/>
        <v>0</v>
      </c>
      <c r="AP14814">
        <f t="shared" si="2376"/>
        <v>0</v>
      </c>
      <c r="AQ14814">
        <f t="shared" si="2377"/>
        <v>0</v>
      </c>
      <c r="AV14814">
        <f t="shared" si="2379"/>
        <v>14811</v>
      </c>
      <c r="AW14814">
        <f t="shared" si="2378"/>
        <v>0</v>
      </c>
    </row>
    <row r="14815" spans="5:49" x14ac:dyDescent="0.25">
      <c r="E14815" s="47">
        <f t="shared" si="2371"/>
        <v>0</v>
      </c>
      <c r="F14815" s="45">
        <f t="shared" si="2372"/>
        <v>0</v>
      </c>
      <c r="G14815" s="45" t="e">
        <f t="shared" si="2373"/>
        <v>#DIV/0!</v>
      </c>
      <c r="H14815" s="45" t="e">
        <f t="shared" si="2374"/>
        <v>#DIV/0!</v>
      </c>
      <c r="AN14815">
        <f t="shared" si="2380"/>
        <v>0</v>
      </c>
      <c r="AO14815">
        <f t="shared" si="2375"/>
        <v>0</v>
      </c>
      <c r="AP14815">
        <f t="shared" si="2376"/>
        <v>0</v>
      </c>
      <c r="AQ14815">
        <f t="shared" si="2377"/>
        <v>0</v>
      </c>
      <c r="AV14815">
        <f t="shared" si="2379"/>
        <v>14812</v>
      </c>
      <c r="AW14815">
        <f t="shared" si="2378"/>
        <v>0</v>
      </c>
    </row>
    <row r="14816" spans="5:49" x14ac:dyDescent="0.25">
      <c r="E14816" s="47">
        <f t="shared" si="2371"/>
        <v>0</v>
      </c>
      <c r="F14816" s="45">
        <f t="shared" si="2372"/>
        <v>0</v>
      </c>
      <c r="G14816" s="45" t="e">
        <f t="shared" si="2373"/>
        <v>#DIV/0!</v>
      </c>
      <c r="H14816" s="45" t="e">
        <f t="shared" si="2374"/>
        <v>#DIV/0!</v>
      </c>
      <c r="AN14816">
        <f t="shared" si="2380"/>
        <v>0</v>
      </c>
      <c r="AO14816">
        <f t="shared" si="2375"/>
        <v>0</v>
      </c>
      <c r="AP14816">
        <f t="shared" si="2376"/>
        <v>0</v>
      </c>
      <c r="AQ14816">
        <f t="shared" si="2377"/>
        <v>0</v>
      </c>
      <c r="AV14816">
        <f t="shared" si="2379"/>
        <v>14813</v>
      </c>
      <c r="AW14816">
        <f t="shared" si="2378"/>
        <v>0</v>
      </c>
    </row>
    <row r="14817" spans="5:49" x14ac:dyDescent="0.25">
      <c r="E14817" s="47">
        <f t="shared" si="2371"/>
        <v>0</v>
      </c>
      <c r="F14817" s="45">
        <f t="shared" si="2372"/>
        <v>0</v>
      </c>
      <c r="G14817" s="45" t="e">
        <f t="shared" si="2373"/>
        <v>#DIV/0!</v>
      </c>
      <c r="H14817" s="45" t="e">
        <f t="shared" si="2374"/>
        <v>#DIV/0!</v>
      </c>
      <c r="AN14817">
        <f t="shared" si="2380"/>
        <v>0</v>
      </c>
      <c r="AO14817">
        <f t="shared" si="2375"/>
        <v>0</v>
      </c>
      <c r="AP14817">
        <f t="shared" si="2376"/>
        <v>0</v>
      </c>
      <c r="AQ14817">
        <f t="shared" si="2377"/>
        <v>0</v>
      </c>
      <c r="AV14817">
        <f t="shared" si="2379"/>
        <v>14814</v>
      </c>
      <c r="AW14817">
        <f t="shared" si="2378"/>
        <v>0</v>
      </c>
    </row>
    <row r="14818" spans="5:49" x14ac:dyDescent="0.25">
      <c r="E14818" s="47">
        <f t="shared" si="2371"/>
        <v>0</v>
      </c>
      <c r="F14818" s="45">
        <f t="shared" si="2372"/>
        <v>0</v>
      </c>
      <c r="G14818" s="45" t="e">
        <f t="shared" si="2373"/>
        <v>#DIV/0!</v>
      </c>
      <c r="H14818" s="45" t="e">
        <f t="shared" si="2374"/>
        <v>#DIV/0!</v>
      </c>
      <c r="AN14818">
        <f t="shared" si="2380"/>
        <v>0</v>
      </c>
      <c r="AO14818">
        <f t="shared" si="2375"/>
        <v>0</v>
      </c>
      <c r="AP14818">
        <f t="shared" si="2376"/>
        <v>0</v>
      </c>
      <c r="AQ14818">
        <f t="shared" si="2377"/>
        <v>0</v>
      </c>
      <c r="AV14818">
        <f t="shared" si="2379"/>
        <v>14815</v>
      </c>
      <c r="AW14818">
        <f t="shared" si="2378"/>
        <v>0</v>
      </c>
    </row>
    <row r="14819" spans="5:49" x14ac:dyDescent="0.25">
      <c r="E14819" s="47">
        <f t="shared" si="2371"/>
        <v>0</v>
      </c>
      <c r="F14819" s="45">
        <f t="shared" si="2372"/>
        <v>0</v>
      </c>
      <c r="G14819" s="45" t="e">
        <f t="shared" si="2373"/>
        <v>#DIV/0!</v>
      </c>
      <c r="H14819" s="45" t="e">
        <f t="shared" si="2374"/>
        <v>#DIV/0!</v>
      </c>
      <c r="AN14819">
        <f t="shared" si="2380"/>
        <v>0</v>
      </c>
      <c r="AO14819">
        <f t="shared" si="2375"/>
        <v>0</v>
      </c>
      <c r="AP14819">
        <f t="shared" si="2376"/>
        <v>0</v>
      </c>
      <c r="AQ14819">
        <f t="shared" si="2377"/>
        <v>0</v>
      </c>
      <c r="AV14819">
        <f t="shared" si="2379"/>
        <v>14816</v>
      </c>
      <c r="AW14819">
        <f t="shared" si="2378"/>
        <v>0</v>
      </c>
    </row>
    <row r="14820" spans="5:49" x14ac:dyDescent="0.25">
      <c r="E14820" s="47">
        <f t="shared" si="2371"/>
        <v>0</v>
      </c>
      <c r="F14820" s="45">
        <f t="shared" si="2372"/>
        <v>0</v>
      </c>
      <c r="G14820" s="45" t="e">
        <f t="shared" si="2373"/>
        <v>#DIV/0!</v>
      </c>
      <c r="H14820" s="45" t="e">
        <f t="shared" si="2374"/>
        <v>#DIV/0!</v>
      </c>
      <c r="AN14820">
        <f t="shared" si="2380"/>
        <v>0</v>
      </c>
      <c r="AO14820">
        <f t="shared" si="2375"/>
        <v>0</v>
      </c>
      <c r="AP14820">
        <f t="shared" si="2376"/>
        <v>0</v>
      </c>
      <c r="AQ14820">
        <f t="shared" si="2377"/>
        <v>0</v>
      </c>
      <c r="AV14820">
        <f t="shared" si="2379"/>
        <v>14817</v>
      </c>
      <c r="AW14820">
        <f t="shared" si="2378"/>
        <v>0</v>
      </c>
    </row>
    <row r="14821" spans="5:49" x14ac:dyDescent="0.25">
      <c r="E14821" s="47">
        <f t="shared" si="2371"/>
        <v>0</v>
      </c>
      <c r="F14821" s="45">
        <f t="shared" si="2372"/>
        <v>0</v>
      </c>
      <c r="G14821" s="45" t="e">
        <f t="shared" si="2373"/>
        <v>#DIV/0!</v>
      </c>
      <c r="H14821" s="45" t="e">
        <f t="shared" si="2374"/>
        <v>#DIV/0!</v>
      </c>
      <c r="AN14821">
        <f t="shared" si="2380"/>
        <v>0</v>
      </c>
      <c r="AO14821">
        <f t="shared" si="2375"/>
        <v>0</v>
      </c>
      <c r="AP14821">
        <f t="shared" si="2376"/>
        <v>0</v>
      </c>
      <c r="AQ14821">
        <f t="shared" si="2377"/>
        <v>0</v>
      </c>
      <c r="AV14821">
        <f t="shared" si="2379"/>
        <v>14818</v>
      </c>
      <c r="AW14821">
        <f t="shared" si="2378"/>
        <v>0</v>
      </c>
    </row>
    <row r="14822" spans="5:49" x14ac:dyDescent="0.25">
      <c r="E14822" s="47">
        <f t="shared" si="2371"/>
        <v>0</v>
      </c>
      <c r="F14822" s="45">
        <f t="shared" si="2372"/>
        <v>0</v>
      </c>
      <c r="G14822" s="45" t="e">
        <f t="shared" si="2373"/>
        <v>#DIV/0!</v>
      </c>
      <c r="H14822" s="45" t="e">
        <f t="shared" si="2374"/>
        <v>#DIV/0!</v>
      </c>
      <c r="AN14822">
        <f t="shared" si="2380"/>
        <v>0</v>
      </c>
      <c r="AO14822">
        <f t="shared" si="2375"/>
        <v>0</v>
      </c>
      <c r="AP14822">
        <f t="shared" si="2376"/>
        <v>0</v>
      </c>
      <c r="AQ14822">
        <f t="shared" si="2377"/>
        <v>0</v>
      </c>
      <c r="AV14822">
        <f t="shared" si="2379"/>
        <v>14819</v>
      </c>
      <c r="AW14822">
        <f t="shared" si="2378"/>
        <v>0</v>
      </c>
    </row>
    <row r="14823" spans="5:49" x14ac:dyDescent="0.25">
      <c r="E14823" s="47">
        <f t="shared" si="2371"/>
        <v>0</v>
      </c>
      <c r="F14823" s="45">
        <f t="shared" si="2372"/>
        <v>0</v>
      </c>
      <c r="G14823" s="45" t="e">
        <f t="shared" si="2373"/>
        <v>#DIV/0!</v>
      </c>
      <c r="H14823" s="45" t="e">
        <f t="shared" si="2374"/>
        <v>#DIV/0!</v>
      </c>
      <c r="AN14823">
        <f t="shared" si="2380"/>
        <v>0</v>
      </c>
      <c r="AO14823">
        <f t="shared" si="2375"/>
        <v>0</v>
      </c>
      <c r="AP14823">
        <f t="shared" si="2376"/>
        <v>0</v>
      </c>
      <c r="AQ14823">
        <f t="shared" si="2377"/>
        <v>0</v>
      </c>
      <c r="AV14823">
        <f t="shared" si="2379"/>
        <v>14820</v>
      </c>
      <c r="AW14823">
        <f t="shared" si="2378"/>
        <v>0</v>
      </c>
    </row>
    <row r="14824" spans="5:49" x14ac:dyDescent="0.25">
      <c r="E14824" s="47">
        <f t="shared" si="2371"/>
        <v>0</v>
      </c>
      <c r="F14824" s="45">
        <f t="shared" si="2372"/>
        <v>0</v>
      </c>
      <c r="G14824" s="45" t="e">
        <f t="shared" si="2373"/>
        <v>#DIV/0!</v>
      </c>
      <c r="H14824" s="45" t="e">
        <f t="shared" si="2374"/>
        <v>#DIV/0!</v>
      </c>
      <c r="AN14824">
        <f t="shared" si="2380"/>
        <v>0</v>
      </c>
      <c r="AO14824">
        <f t="shared" si="2375"/>
        <v>0</v>
      </c>
      <c r="AP14824">
        <f t="shared" si="2376"/>
        <v>0</v>
      </c>
      <c r="AQ14824">
        <f t="shared" si="2377"/>
        <v>0</v>
      </c>
      <c r="AV14824">
        <f t="shared" si="2379"/>
        <v>14821</v>
      </c>
      <c r="AW14824">
        <f t="shared" si="2378"/>
        <v>0</v>
      </c>
    </row>
    <row r="14825" spans="5:49" x14ac:dyDescent="0.25">
      <c r="E14825" s="47">
        <f t="shared" si="2371"/>
        <v>0</v>
      </c>
      <c r="F14825" s="45">
        <f t="shared" si="2372"/>
        <v>0</v>
      </c>
      <c r="G14825" s="45" t="e">
        <f t="shared" si="2373"/>
        <v>#DIV/0!</v>
      </c>
      <c r="H14825" s="45" t="e">
        <f t="shared" si="2374"/>
        <v>#DIV/0!</v>
      </c>
      <c r="AN14825">
        <f t="shared" si="2380"/>
        <v>0</v>
      </c>
      <c r="AO14825">
        <f t="shared" si="2375"/>
        <v>0</v>
      </c>
      <c r="AP14825">
        <f t="shared" si="2376"/>
        <v>0</v>
      </c>
      <c r="AQ14825">
        <f t="shared" si="2377"/>
        <v>0</v>
      </c>
      <c r="AV14825">
        <f t="shared" si="2379"/>
        <v>14822</v>
      </c>
      <c r="AW14825">
        <f t="shared" si="2378"/>
        <v>0</v>
      </c>
    </row>
    <row r="14826" spans="5:49" x14ac:dyDescent="0.25">
      <c r="E14826" s="47">
        <f t="shared" si="2371"/>
        <v>0</v>
      </c>
      <c r="F14826" s="45">
        <f t="shared" si="2372"/>
        <v>0</v>
      </c>
      <c r="G14826" s="45" t="e">
        <f t="shared" si="2373"/>
        <v>#DIV/0!</v>
      </c>
      <c r="H14826" s="45" t="e">
        <f t="shared" si="2374"/>
        <v>#DIV/0!</v>
      </c>
      <c r="AN14826">
        <f t="shared" si="2380"/>
        <v>0</v>
      </c>
      <c r="AO14826">
        <f t="shared" si="2375"/>
        <v>0</v>
      </c>
      <c r="AP14826">
        <f t="shared" si="2376"/>
        <v>0</v>
      </c>
      <c r="AQ14826">
        <f t="shared" si="2377"/>
        <v>0</v>
      </c>
      <c r="AV14826">
        <f t="shared" si="2379"/>
        <v>14823</v>
      </c>
      <c r="AW14826">
        <f t="shared" si="2378"/>
        <v>0</v>
      </c>
    </row>
    <row r="14827" spans="5:49" x14ac:dyDescent="0.25">
      <c r="E14827" s="47">
        <f t="shared" si="2371"/>
        <v>0</v>
      </c>
      <c r="F14827" s="45">
        <f t="shared" si="2372"/>
        <v>0</v>
      </c>
      <c r="G14827" s="45" t="e">
        <f t="shared" si="2373"/>
        <v>#DIV/0!</v>
      </c>
      <c r="H14827" s="45" t="e">
        <f t="shared" si="2374"/>
        <v>#DIV/0!</v>
      </c>
      <c r="AN14827">
        <f t="shared" si="2380"/>
        <v>0</v>
      </c>
      <c r="AO14827">
        <f t="shared" si="2375"/>
        <v>0</v>
      </c>
      <c r="AP14827">
        <f t="shared" si="2376"/>
        <v>0</v>
      </c>
      <c r="AQ14827">
        <f t="shared" si="2377"/>
        <v>0</v>
      </c>
      <c r="AV14827">
        <f t="shared" si="2379"/>
        <v>14824</v>
      </c>
      <c r="AW14827">
        <f t="shared" si="2378"/>
        <v>0</v>
      </c>
    </row>
    <row r="14828" spans="5:49" x14ac:dyDescent="0.25">
      <c r="E14828" s="47">
        <f t="shared" si="2371"/>
        <v>0</v>
      </c>
      <c r="F14828" s="45">
        <f t="shared" si="2372"/>
        <v>0</v>
      </c>
      <c r="G14828" s="45" t="e">
        <f t="shared" si="2373"/>
        <v>#DIV/0!</v>
      </c>
      <c r="H14828" s="45" t="e">
        <f t="shared" si="2374"/>
        <v>#DIV/0!</v>
      </c>
      <c r="AN14828">
        <f t="shared" si="2380"/>
        <v>0</v>
      </c>
      <c r="AO14828">
        <f t="shared" si="2375"/>
        <v>0</v>
      </c>
      <c r="AP14828">
        <f t="shared" si="2376"/>
        <v>0</v>
      </c>
      <c r="AQ14828">
        <f t="shared" si="2377"/>
        <v>0</v>
      </c>
      <c r="AV14828">
        <f t="shared" si="2379"/>
        <v>14825</v>
      </c>
      <c r="AW14828">
        <f t="shared" si="2378"/>
        <v>0</v>
      </c>
    </row>
    <row r="14829" spans="5:49" x14ac:dyDescent="0.25">
      <c r="E14829" s="47">
        <f t="shared" si="2371"/>
        <v>0</v>
      </c>
      <c r="F14829" s="45">
        <f t="shared" si="2372"/>
        <v>0</v>
      </c>
      <c r="G14829" s="45" t="e">
        <f t="shared" si="2373"/>
        <v>#DIV/0!</v>
      </c>
      <c r="H14829" s="45" t="e">
        <f t="shared" si="2374"/>
        <v>#DIV/0!</v>
      </c>
      <c r="AN14829">
        <f t="shared" si="2380"/>
        <v>0</v>
      </c>
      <c r="AO14829">
        <f t="shared" si="2375"/>
        <v>0</v>
      </c>
      <c r="AP14829">
        <f t="shared" si="2376"/>
        <v>0</v>
      </c>
      <c r="AQ14829">
        <f t="shared" si="2377"/>
        <v>0</v>
      </c>
      <c r="AV14829">
        <f t="shared" si="2379"/>
        <v>14826</v>
      </c>
      <c r="AW14829">
        <f t="shared" si="2378"/>
        <v>0</v>
      </c>
    </row>
    <row r="14830" spans="5:49" x14ac:dyDescent="0.25">
      <c r="E14830" s="47">
        <f t="shared" si="2371"/>
        <v>0</v>
      </c>
      <c r="F14830" s="45">
        <f t="shared" si="2372"/>
        <v>0</v>
      </c>
      <c r="G14830" s="45" t="e">
        <f t="shared" si="2373"/>
        <v>#DIV/0!</v>
      </c>
      <c r="H14830" s="45" t="e">
        <f t="shared" si="2374"/>
        <v>#DIV/0!</v>
      </c>
      <c r="AN14830">
        <f t="shared" si="2380"/>
        <v>0</v>
      </c>
      <c r="AO14830">
        <f t="shared" si="2375"/>
        <v>0</v>
      </c>
      <c r="AP14830">
        <f t="shared" si="2376"/>
        <v>0</v>
      </c>
      <c r="AQ14830">
        <f t="shared" si="2377"/>
        <v>0</v>
      </c>
      <c r="AV14830">
        <f t="shared" si="2379"/>
        <v>14827</v>
      </c>
      <c r="AW14830">
        <f t="shared" si="2378"/>
        <v>0</v>
      </c>
    </row>
    <row r="14831" spans="5:49" x14ac:dyDescent="0.25">
      <c r="E14831" s="47">
        <f t="shared" si="2371"/>
        <v>0</v>
      </c>
      <c r="F14831" s="45">
        <f t="shared" si="2372"/>
        <v>0</v>
      </c>
      <c r="G14831" s="45" t="e">
        <f t="shared" si="2373"/>
        <v>#DIV/0!</v>
      </c>
      <c r="H14831" s="45" t="e">
        <f t="shared" si="2374"/>
        <v>#DIV/0!</v>
      </c>
      <c r="AN14831">
        <f t="shared" si="2380"/>
        <v>0</v>
      </c>
      <c r="AO14831">
        <f t="shared" si="2375"/>
        <v>0</v>
      </c>
      <c r="AP14831">
        <f t="shared" si="2376"/>
        <v>0</v>
      </c>
      <c r="AQ14831">
        <f t="shared" si="2377"/>
        <v>0</v>
      </c>
      <c r="AV14831">
        <f t="shared" si="2379"/>
        <v>14828</v>
      </c>
      <c r="AW14831">
        <f t="shared" si="2378"/>
        <v>0</v>
      </c>
    </row>
    <row r="14832" spans="5:49" x14ac:dyDescent="0.25">
      <c r="E14832" s="47">
        <f t="shared" si="2371"/>
        <v>0</v>
      </c>
      <c r="F14832" s="45">
        <f t="shared" si="2372"/>
        <v>0</v>
      </c>
      <c r="G14832" s="45" t="e">
        <f t="shared" si="2373"/>
        <v>#DIV/0!</v>
      </c>
      <c r="H14832" s="45" t="e">
        <f t="shared" si="2374"/>
        <v>#DIV/0!</v>
      </c>
      <c r="AN14832">
        <f t="shared" si="2380"/>
        <v>0</v>
      </c>
      <c r="AO14832">
        <f t="shared" si="2375"/>
        <v>0</v>
      </c>
      <c r="AP14832">
        <f t="shared" si="2376"/>
        <v>0</v>
      </c>
      <c r="AQ14832">
        <f t="shared" si="2377"/>
        <v>0</v>
      </c>
      <c r="AV14832">
        <f t="shared" si="2379"/>
        <v>14829</v>
      </c>
      <c r="AW14832">
        <f t="shared" si="2378"/>
        <v>0</v>
      </c>
    </row>
    <row r="14833" spans="5:49" x14ac:dyDescent="0.25">
      <c r="E14833" s="47">
        <f t="shared" si="2371"/>
        <v>0</v>
      </c>
      <c r="F14833" s="45">
        <f t="shared" si="2372"/>
        <v>0</v>
      </c>
      <c r="G14833" s="45" t="e">
        <f t="shared" si="2373"/>
        <v>#DIV/0!</v>
      </c>
      <c r="H14833" s="45" t="e">
        <f t="shared" si="2374"/>
        <v>#DIV/0!</v>
      </c>
      <c r="AN14833">
        <f t="shared" si="2380"/>
        <v>0</v>
      </c>
      <c r="AO14833">
        <f t="shared" si="2375"/>
        <v>0</v>
      </c>
      <c r="AP14833">
        <f t="shared" si="2376"/>
        <v>0</v>
      </c>
      <c r="AQ14833">
        <f t="shared" si="2377"/>
        <v>0</v>
      </c>
      <c r="AV14833">
        <f t="shared" si="2379"/>
        <v>14830</v>
      </c>
      <c r="AW14833">
        <f t="shared" si="2378"/>
        <v>0</v>
      </c>
    </row>
    <row r="14834" spans="5:49" x14ac:dyDescent="0.25">
      <c r="E14834" s="47">
        <f t="shared" si="2371"/>
        <v>0</v>
      </c>
      <c r="F14834" s="45">
        <f t="shared" si="2372"/>
        <v>0</v>
      </c>
      <c r="G14834" s="45" t="e">
        <f t="shared" si="2373"/>
        <v>#DIV/0!</v>
      </c>
      <c r="H14834" s="45" t="e">
        <f t="shared" si="2374"/>
        <v>#DIV/0!</v>
      </c>
      <c r="AN14834">
        <f t="shared" si="2380"/>
        <v>0</v>
      </c>
      <c r="AO14834">
        <f t="shared" si="2375"/>
        <v>0</v>
      </c>
      <c r="AP14834">
        <f t="shared" si="2376"/>
        <v>0</v>
      </c>
      <c r="AQ14834">
        <f t="shared" si="2377"/>
        <v>0</v>
      </c>
      <c r="AV14834">
        <f t="shared" si="2379"/>
        <v>14831</v>
      </c>
      <c r="AW14834">
        <f t="shared" si="2378"/>
        <v>0</v>
      </c>
    </row>
    <row r="14835" spans="5:49" x14ac:dyDescent="0.25">
      <c r="E14835" s="47">
        <f t="shared" si="2371"/>
        <v>0</v>
      </c>
      <c r="F14835" s="45">
        <f t="shared" si="2372"/>
        <v>0</v>
      </c>
      <c r="G14835" s="45" t="e">
        <f t="shared" si="2373"/>
        <v>#DIV/0!</v>
      </c>
      <c r="H14835" s="45" t="e">
        <f t="shared" si="2374"/>
        <v>#DIV/0!</v>
      </c>
      <c r="AN14835">
        <f t="shared" si="2380"/>
        <v>0</v>
      </c>
      <c r="AO14835">
        <f t="shared" si="2375"/>
        <v>0</v>
      </c>
      <c r="AP14835">
        <f t="shared" si="2376"/>
        <v>0</v>
      </c>
      <c r="AQ14835">
        <f t="shared" si="2377"/>
        <v>0</v>
      </c>
      <c r="AV14835">
        <f t="shared" si="2379"/>
        <v>14832</v>
      </c>
      <c r="AW14835">
        <f t="shared" si="2378"/>
        <v>0</v>
      </c>
    </row>
    <row r="14836" spans="5:49" x14ac:dyDescent="0.25">
      <c r="E14836" s="47">
        <f t="shared" si="2371"/>
        <v>0</v>
      </c>
      <c r="F14836" s="45">
        <f t="shared" si="2372"/>
        <v>0</v>
      </c>
      <c r="G14836" s="45" t="e">
        <f t="shared" si="2373"/>
        <v>#DIV/0!</v>
      </c>
      <c r="H14836" s="45" t="e">
        <f t="shared" si="2374"/>
        <v>#DIV/0!</v>
      </c>
      <c r="AN14836">
        <f t="shared" si="2380"/>
        <v>0</v>
      </c>
      <c r="AO14836">
        <f t="shared" si="2375"/>
        <v>0</v>
      </c>
      <c r="AP14836">
        <f t="shared" si="2376"/>
        <v>0</v>
      </c>
      <c r="AQ14836">
        <f t="shared" si="2377"/>
        <v>0</v>
      </c>
      <c r="AV14836">
        <f t="shared" si="2379"/>
        <v>14833</v>
      </c>
      <c r="AW14836">
        <f t="shared" si="2378"/>
        <v>0</v>
      </c>
    </row>
    <row r="14837" spans="5:49" x14ac:dyDescent="0.25">
      <c r="E14837" s="47">
        <f t="shared" si="2371"/>
        <v>0</v>
      </c>
      <c r="F14837" s="45">
        <f t="shared" si="2372"/>
        <v>0</v>
      </c>
      <c r="G14837" s="45" t="e">
        <f t="shared" si="2373"/>
        <v>#DIV/0!</v>
      </c>
      <c r="H14837" s="45" t="e">
        <f t="shared" si="2374"/>
        <v>#DIV/0!</v>
      </c>
      <c r="AN14837">
        <f t="shared" si="2380"/>
        <v>0</v>
      </c>
      <c r="AO14837">
        <f t="shared" si="2375"/>
        <v>0</v>
      </c>
      <c r="AP14837">
        <f t="shared" si="2376"/>
        <v>0</v>
      </c>
      <c r="AQ14837">
        <f t="shared" si="2377"/>
        <v>0</v>
      </c>
      <c r="AV14837">
        <f t="shared" si="2379"/>
        <v>14834</v>
      </c>
      <c r="AW14837">
        <f t="shared" si="2378"/>
        <v>0</v>
      </c>
    </row>
    <row r="14838" spans="5:49" x14ac:dyDescent="0.25">
      <c r="E14838" s="47">
        <f t="shared" si="2371"/>
        <v>0</v>
      </c>
      <c r="F14838" s="45">
        <f t="shared" si="2372"/>
        <v>0</v>
      </c>
      <c r="G14838" s="45" t="e">
        <f t="shared" si="2373"/>
        <v>#DIV/0!</v>
      </c>
      <c r="H14838" s="45" t="e">
        <f t="shared" si="2374"/>
        <v>#DIV/0!</v>
      </c>
      <c r="AN14838">
        <f t="shared" si="2380"/>
        <v>0</v>
      </c>
      <c r="AO14838">
        <f t="shared" si="2375"/>
        <v>0</v>
      </c>
      <c r="AP14838">
        <f t="shared" si="2376"/>
        <v>0</v>
      </c>
      <c r="AQ14838">
        <f t="shared" si="2377"/>
        <v>0</v>
      </c>
      <c r="AV14838">
        <f t="shared" si="2379"/>
        <v>14835</v>
      </c>
      <c r="AW14838">
        <f t="shared" si="2378"/>
        <v>0</v>
      </c>
    </row>
    <row r="14839" spans="5:49" x14ac:dyDescent="0.25">
      <c r="E14839" s="47">
        <f t="shared" si="2371"/>
        <v>0</v>
      </c>
      <c r="F14839" s="45">
        <f t="shared" si="2372"/>
        <v>0</v>
      </c>
      <c r="G14839" s="45" t="e">
        <f t="shared" si="2373"/>
        <v>#DIV/0!</v>
      </c>
      <c r="H14839" s="45" t="e">
        <f t="shared" si="2374"/>
        <v>#DIV/0!</v>
      </c>
      <c r="AN14839">
        <f t="shared" si="2380"/>
        <v>0</v>
      </c>
      <c r="AO14839">
        <f t="shared" si="2375"/>
        <v>0</v>
      </c>
      <c r="AP14839">
        <f t="shared" si="2376"/>
        <v>0</v>
      </c>
      <c r="AQ14839">
        <f t="shared" si="2377"/>
        <v>0</v>
      </c>
      <c r="AV14839">
        <f t="shared" si="2379"/>
        <v>14836</v>
      </c>
      <c r="AW14839">
        <f t="shared" si="2378"/>
        <v>0</v>
      </c>
    </row>
    <row r="14840" spans="5:49" x14ac:dyDescent="0.25">
      <c r="E14840" s="47">
        <f t="shared" si="2371"/>
        <v>0</v>
      </c>
      <c r="F14840" s="45">
        <f t="shared" si="2372"/>
        <v>0</v>
      </c>
      <c r="G14840" s="45" t="e">
        <f t="shared" si="2373"/>
        <v>#DIV/0!</v>
      </c>
      <c r="H14840" s="45" t="e">
        <f t="shared" si="2374"/>
        <v>#DIV/0!</v>
      </c>
      <c r="AN14840">
        <f t="shared" si="2380"/>
        <v>0</v>
      </c>
      <c r="AO14840">
        <f t="shared" si="2375"/>
        <v>0</v>
      </c>
      <c r="AP14840">
        <f t="shared" si="2376"/>
        <v>0</v>
      </c>
      <c r="AQ14840">
        <f t="shared" si="2377"/>
        <v>0</v>
      </c>
      <c r="AV14840">
        <f t="shared" si="2379"/>
        <v>14837</v>
      </c>
      <c r="AW14840">
        <f t="shared" si="2378"/>
        <v>0</v>
      </c>
    </row>
    <row r="14841" spans="5:49" x14ac:dyDescent="0.25">
      <c r="E14841" s="47">
        <f t="shared" si="2371"/>
        <v>0</v>
      </c>
      <c r="F14841" s="45">
        <f t="shared" si="2372"/>
        <v>0</v>
      </c>
      <c r="G14841" s="45" t="e">
        <f t="shared" si="2373"/>
        <v>#DIV/0!</v>
      </c>
      <c r="H14841" s="45" t="e">
        <f t="shared" si="2374"/>
        <v>#DIV/0!</v>
      </c>
      <c r="AN14841">
        <f t="shared" si="2380"/>
        <v>0</v>
      </c>
      <c r="AO14841">
        <f t="shared" si="2375"/>
        <v>0</v>
      </c>
      <c r="AP14841">
        <f t="shared" si="2376"/>
        <v>0</v>
      </c>
      <c r="AQ14841">
        <f t="shared" si="2377"/>
        <v>0</v>
      </c>
      <c r="AV14841">
        <f t="shared" si="2379"/>
        <v>14838</v>
      </c>
      <c r="AW14841">
        <f t="shared" si="2378"/>
        <v>0</v>
      </c>
    </row>
    <row r="14842" spans="5:49" x14ac:dyDescent="0.25">
      <c r="E14842" s="47">
        <f t="shared" si="2371"/>
        <v>0</v>
      </c>
      <c r="F14842" s="45">
        <f t="shared" si="2372"/>
        <v>0</v>
      </c>
      <c r="G14842" s="45" t="e">
        <f t="shared" si="2373"/>
        <v>#DIV/0!</v>
      </c>
      <c r="H14842" s="45" t="e">
        <f t="shared" si="2374"/>
        <v>#DIV/0!</v>
      </c>
      <c r="AN14842">
        <f t="shared" si="2380"/>
        <v>0</v>
      </c>
      <c r="AO14842">
        <f t="shared" si="2375"/>
        <v>0</v>
      </c>
      <c r="AP14842">
        <f t="shared" si="2376"/>
        <v>0</v>
      </c>
      <c r="AQ14842">
        <f t="shared" si="2377"/>
        <v>0</v>
      </c>
      <c r="AV14842">
        <f t="shared" si="2379"/>
        <v>14839</v>
      </c>
      <c r="AW14842">
        <f t="shared" si="2378"/>
        <v>0</v>
      </c>
    </row>
    <row r="14843" spans="5:49" x14ac:dyDescent="0.25">
      <c r="E14843" s="47">
        <f t="shared" si="2371"/>
        <v>0</v>
      </c>
      <c r="F14843" s="45">
        <f t="shared" si="2372"/>
        <v>0</v>
      </c>
      <c r="G14843" s="45" t="e">
        <f t="shared" si="2373"/>
        <v>#DIV/0!</v>
      </c>
      <c r="H14843" s="45" t="e">
        <f t="shared" si="2374"/>
        <v>#DIV/0!</v>
      </c>
      <c r="AN14843">
        <f t="shared" si="2380"/>
        <v>0</v>
      </c>
      <c r="AO14843">
        <f t="shared" si="2375"/>
        <v>0</v>
      </c>
      <c r="AP14843">
        <f t="shared" si="2376"/>
        <v>0</v>
      </c>
      <c r="AQ14843">
        <f t="shared" si="2377"/>
        <v>0</v>
      </c>
      <c r="AV14843">
        <f t="shared" si="2379"/>
        <v>14840</v>
      </c>
      <c r="AW14843">
        <f t="shared" si="2378"/>
        <v>0</v>
      </c>
    </row>
    <row r="14844" spans="5:49" x14ac:dyDescent="0.25">
      <c r="E14844" s="47">
        <f t="shared" si="2371"/>
        <v>0</v>
      </c>
      <c r="F14844" s="45">
        <f t="shared" si="2372"/>
        <v>0</v>
      </c>
      <c r="G14844" s="45" t="e">
        <f t="shared" si="2373"/>
        <v>#DIV/0!</v>
      </c>
      <c r="H14844" s="45" t="e">
        <f t="shared" si="2374"/>
        <v>#DIV/0!</v>
      </c>
      <c r="AN14844">
        <f t="shared" si="2380"/>
        <v>0</v>
      </c>
      <c r="AO14844">
        <f t="shared" si="2375"/>
        <v>0</v>
      </c>
      <c r="AP14844">
        <f t="shared" si="2376"/>
        <v>0</v>
      </c>
      <c r="AQ14844">
        <f t="shared" si="2377"/>
        <v>0</v>
      </c>
      <c r="AV14844">
        <f t="shared" si="2379"/>
        <v>14841</v>
      </c>
      <c r="AW14844">
        <f t="shared" si="2378"/>
        <v>0</v>
      </c>
    </row>
    <row r="14845" spans="5:49" x14ac:dyDescent="0.25">
      <c r="E14845" s="47">
        <f t="shared" si="2371"/>
        <v>0</v>
      </c>
      <c r="F14845" s="45">
        <f t="shared" si="2372"/>
        <v>0</v>
      </c>
      <c r="G14845" s="45" t="e">
        <f t="shared" si="2373"/>
        <v>#DIV/0!</v>
      </c>
      <c r="H14845" s="45" t="e">
        <f t="shared" si="2374"/>
        <v>#DIV/0!</v>
      </c>
      <c r="AN14845">
        <f t="shared" si="2380"/>
        <v>0</v>
      </c>
      <c r="AO14845">
        <f t="shared" si="2375"/>
        <v>0</v>
      </c>
      <c r="AP14845">
        <f t="shared" si="2376"/>
        <v>0</v>
      </c>
      <c r="AQ14845">
        <f t="shared" si="2377"/>
        <v>0</v>
      </c>
      <c r="AV14845">
        <f t="shared" si="2379"/>
        <v>14842</v>
      </c>
      <c r="AW14845">
        <f t="shared" si="2378"/>
        <v>0</v>
      </c>
    </row>
    <row r="14846" spans="5:49" x14ac:dyDescent="0.25">
      <c r="E14846" s="47">
        <f t="shared" si="2371"/>
        <v>0</v>
      </c>
      <c r="F14846" s="45">
        <f t="shared" si="2372"/>
        <v>0</v>
      </c>
      <c r="G14846" s="45" t="e">
        <f t="shared" si="2373"/>
        <v>#DIV/0!</v>
      </c>
      <c r="H14846" s="45" t="e">
        <f t="shared" si="2374"/>
        <v>#DIV/0!</v>
      </c>
      <c r="AN14846">
        <f t="shared" si="2380"/>
        <v>0</v>
      </c>
      <c r="AO14846">
        <f t="shared" si="2375"/>
        <v>0</v>
      </c>
      <c r="AP14846">
        <f t="shared" si="2376"/>
        <v>0</v>
      </c>
      <c r="AQ14846">
        <f t="shared" si="2377"/>
        <v>0</v>
      </c>
      <c r="AV14846">
        <f t="shared" si="2379"/>
        <v>14843</v>
      </c>
      <c r="AW14846">
        <f t="shared" si="2378"/>
        <v>0</v>
      </c>
    </row>
    <row r="14847" spans="5:49" x14ac:dyDescent="0.25">
      <c r="E14847" s="47">
        <f t="shared" si="2371"/>
        <v>0</v>
      </c>
      <c r="F14847" s="45">
        <f t="shared" si="2372"/>
        <v>0</v>
      </c>
      <c r="G14847" s="45" t="e">
        <f t="shared" si="2373"/>
        <v>#DIV/0!</v>
      </c>
      <c r="H14847" s="45" t="e">
        <f t="shared" si="2374"/>
        <v>#DIV/0!</v>
      </c>
      <c r="AN14847">
        <f t="shared" si="2380"/>
        <v>0</v>
      </c>
      <c r="AO14847">
        <f t="shared" si="2375"/>
        <v>0</v>
      </c>
      <c r="AP14847">
        <f t="shared" si="2376"/>
        <v>0</v>
      </c>
      <c r="AQ14847">
        <f t="shared" si="2377"/>
        <v>0</v>
      </c>
      <c r="AV14847">
        <f t="shared" si="2379"/>
        <v>14844</v>
      </c>
      <c r="AW14847">
        <f t="shared" si="2378"/>
        <v>0</v>
      </c>
    </row>
    <row r="14848" spans="5:49" x14ac:dyDescent="0.25">
      <c r="E14848" s="47">
        <f t="shared" si="2371"/>
        <v>0</v>
      </c>
      <c r="F14848" s="45">
        <f t="shared" si="2372"/>
        <v>0</v>
      </c>
      <c r="G14848" s="45" t="e">
        <f t="shared" si="2373"/>
        <v>#DIV/0!</v>
      </c>
      <c r="H14848" s="45" t="e">
        <f t="shared" si="2374"/>
        <v>#DIV/0!</v>
      </c>
      <c r="AN14848">
        <f t="shared" si="2380"/>
        <v>0</v>
      </c>
      <c r="AO14848">
        <f t="shared" si="2375"/>
        <v>0</v>
      </c>
      <c r="AP14848">
        <f t="shared" si="2376"/>
        <v>0</v>
      </c>
      <c r="AQ14848">
        <f t="shared" si="2377"/>
        <v>0</v>
      </c>
      <c r="AV14848">
        <f t="shared" si="2379"/>
        <v>14845</v>
      </c>
      <c r="AW14848">
        <f t="shared" si="2378"/>
        <v>0</v>
      </c>
    </row>
    <row r="14849" spans="5:49" x14ac:dyDescent="0.25">
      <c r="E14849" s="47">
        <f t="shared" si="2371"/>
        <v>0</v>
      </c>
      <c r="F14849" s="45">
        <f t="shared" si="2372"/>
        <v>0</v>
      </c>
      <c r="G14849" s="45" t="e">
        <f t="shared" si="2373"/>
        <v>#DIV/0!</v>
      </c>
      <c r="H14849" s="45" t="e">
        <f t="shared" si="2374"/>
        <v>#DIV/0!</v>
      </c>
      <c r="AN14849">
        <f t="shared" si="2380"/>
        <v>0</v>
      </c>
      <c r="AO14849">
        <f t="shared" si="2375"/>
        <v>0</v>
      </c>
      <c r="AP14849">
        <f t="shared" si="2376"/>
        <v>0</v>
      </c>
      <c r="AQ14849">
        <f t="shared" si="2377"/>
        <v>0</v>
      </c>
      <c r="AV14849">
        <f t="shared" si="2379"/>
        <v>14846</v>
      </c>
      <c r="AW14849">
        <f t="shared" si="2378"/>
        <v>0</v>
      </c>
    </row>
    <row r="14850" spans="5:49" x14ac:dyDescent="0.25">
      <c r="E14850" s="47">
        <f t="shared" ref="E14850:E14913" si="2381">ROUNDDOWN(C14852,0)</f>
        <v>0</v>
      </c>
      <c r="F14850" s="45">
        <f t="shared" ref="F14850:F14913" si="2382">HOUR(C14852)</f>
        <v>0</v>
      </c>
      <c r="G14850" s="45" t="e">
        <f t="shared" ref="G14850:G14913" si="2383">D14852/H14850</f>
        <v>#DIV/0!</v>
      </c>
      <c r="H14850" s="45" t="e">
        <f t="shared" ref="H14850:H14913" si="2384">AVERAGEIFS(D:D,E:E,E14850)</f>
        <v>#DIV/0!</v>
      </c>
      <c r="AN14850">
        <f t="shared" si="2380"/>
        <v>0</v>
      </c>
      <c r="AO14850">
        <f t="shared" si="2375"/>
        <v>0</v>
      </c>
      <c r="AP14850">
        <f t="shared" si="2376"/>
        <v>0</v>
      </c>
      <c r="AQ14850">
        <f t="shared" si="2377"/>
        <v>0</v>
      </c>
      <c r="AV14850">
        <f t="shared" si="2379"/>
        <v>14847</v>
      </c>
      <c r="AW14850">
        <f t="shared" si="2378"/>
        <v>0</v>
      </c>
    </row>
    <row r="14851" spans="5:49" x14ac:dyDescent="0.25">
      <c r="E14851" s="47">
        <f t="shared" si="2381"/>
        <v>0</v>
      </c>
      <c r="F14851" s="45">
        <f t="shared" si="2382"/>
        <v>0</v>
      </c>
      <c r="G14851" s="45" t="e">
        <f t="shared" si="2383"/>
        <v>#DIV/0!</v>
      </c>
      <c r="H14851" s="45" t="e">
        <f t="shared" si="2384"/>
        <v>#DIV/0!</v>
      </c>
      <c r="AN14851">
        <f t="shared" si="2380"/>
        <v>0</v>
      </c>
      <c r="AO14851">
        <f t="shared" si="2375"/>
        <v>0</v>
      </c>
      <c r="AP14851">
        <f t="shared" si="2376"/>
        <v>0</v>
      </c>
      <c r="AQ14851">
        <f t="shared" si="2377"/>
        <v>0</v>
      </c>
      <c r="AV14851">
        <f t="shared" si="2379"/>
        <v>14848</v>
      </c>
      <c r="AW14851">
        <f t="shared" si="2378"/>
        <v>0</v>
      </c>
    </row>
    <row r="14852" spans="5:49" x14ac:dyDescent="0.25">
      <c r="E14852" s="47">
        <f t="shared" si="2381"/>
        <v>0</v>
      </c>
      <c r="F14852" s="45">
        <f t="shared" si="2382"/>
        <v>0</v>
      </c>
      <c r="G14852" s="45" t="e">
        <f t="shared" si="2383"/>
        <v>#DIV/0!</v>
      </c>
      <c r="H14852" s="45" t="e">
        <f t="shared" si="2384"/>
        <v>#DIV/0!</v>
      </c>
      <c r="AN14852">
        <f t="shared" si="2380"/>
        <v>0</v>
      </c>
      <c r="AO14852">
        <f t="shared" ref="AO14852:AO14915" si="2385">ROUNDUP((C14852-$C$4)/7,0)</f>
        <v>0</v>
      </c>
      <c r="AP14852">
        <f t="shared" ref="AP14852:AP14915" si="2386">ROUNDUP((C14852-$C$4)/1,0)</f>
        <v>0</v>
      </c>
      <c r="AQ14852">
        <f t="shared" ref="AQ14852:AQ14915" si="2387">ROUNDUP((C14852-$C$4)*24,0)</f>
        <v>0</v>
      </c>
      <c r="AV14852">
        <f t="shared" si="2379"/>
        <v>14849</v>
      </c>
      <c r="AW14852">
        <f t="shared" ref="AW14852:AW14915" si="2388">SUMIFS(AN:AN,AQ:AQ,AV14852)</f>
        <v>0</v>
      </c>
    </row>
    <row r="14853" spans="5:49" x14ac:dyDescent="0.25">
      <c r="E14853" s="47">
        <f t="shared" si="2381"/>
        <v>0</v>
      </c>
      <c r="F14853" s="45">
        <f t="shared" si="2382"/>
        <v>0</v>
      </c>
      <c r="G14853" s="45" t="e">
        <f t="shared" si="2383"/>
        <v>#DIV/0!</v>
      </c>
      <c r="H14853" s="45" t="e">
        <f t="shared" si="2384"/>
        <v>#DIV/0!</v>
      </c>
      <c r="AN14853">
        <f t="shared" si="2380"/>
        <v>0</v>
      </c>
      <c r="AO14853">
        <f t="shared" si="2385"/>
        <v>0</v>
      </c>
      <c r="AP14853">
        <f t="shared" si="2386"/>
        <v>0</v>
      </c>
      <c r="AQ14853">
        <f t="shared" si="2387"/>
        <v>0</v>
      </c>
      <c r="AV14853">
        <f t="shared" ref="AV14853:AV14916" si="2389">1+AV14852</f>
        <v>14850</v>
      </c>
      <c r="AW14853">
        <f t="shared" si="2388"/>
        <v>0</v>
      </c>
    </row>
    <row r="14854" spans="5:49" x14ac:dyDescent="0.25">
      <c r="E14854" s="47">
        <f t="shared" si="2381"/>
        <v>0</v>
      </c>
      <c r="F14854" s="45">
        <f t="shared" si="2382"/>
        <v>0</v>
      </c>
      <c r="G14854" s="45" t="e">
        <f t="shared" si="2383"/>
        <v>#DIV/0!</v>
      </c>
      <c r="H14854" s="45" t="e">
        <f t="shared" si="2384"/>
        <v>#DIV/0!</v>
      </c>
      <c r="AN14854">
        <f t="shared" si="2380"/>
        <v>0</v>
      </c>
      <c r="AO14854">
        <f t="shared" si="2385"/>
        <v>0</v>
      </c>
      <c r="AP14854">
        <f t="shared" si="2386"/>
        <v>0</v>
      </c>
      <c r="AQ14854">
        <f t="shared" si="2387"/>
        <v>0</v>
      </c>
      <c r="AV14854">
        <f t="shared" si="2389"/>
        <v>14851</v>
      </c>
      <c r="AW14854">
        <f t="shared" si="2388"/>
        <v>0</v>
      </c>
    </row>
    <row r="14855" spans="5:49" x14ac:dyDescent="0.25">
      <c r="E14855" s="47">
        <f t="shared" si="2381"/>
        <v>0</v>
      </c>
      <c r="F14855" s="45">
        <f t="shared" si="2382"/>
        <v>0</v>
      </c>
      <c r="G14855" s="45" t="e">
        <f t="shared" si="2383"/>
        <v>#DIV/0!</v>
      </c>
      <c r="H14855" s="45" t="e">
        <f t="shared" si="2384"/>
        <v>#DIV/0!</v>
      </c>
      <c r="AN14855">
        <f t="shared" si="2380"/>
        <v>0</v>
      </c>
      <c r="AO14855">
        <f t="shared" si="2385"/>
        <v>0</v>
      </c>
      <c r="AP14855">
        <f t="shared" si="2386"/>
        <v>0</v>
      </c>
      <c r="AQ14855">
        <f t="shared" si="2387"/>
        <v>0</v>
      </c>
      <c r="AV14855">
        <f t="shared" si="2389"/>
        <v>14852</v>
      </c>
      <c r="AW14855">
        <f t="shared" si="2388"/>
        <v>0</v>
      </c>
    </row>
    <row r="14856" spans="5:49" x14ac:dyDescent="0.25">
      <c r="E14856" s="47">
        <f t="shared" si="2381"/>
        <v>0</v>
      </c>
      <c r="F14856" s="45">
        <f t="shared" si="2382"/>
        <v>0</v>
      </c>
      <c r="G14856" s="45" t="e">
        <f t="shared" si="2383"/>
        <v>#DIV/0!</v>
      </c>
      <c r="H14856" s="45" t="e">
        <f t="shared" si="2384"/>
        <v>#DIV/0!</v>
      </c>
      <c r="AN14856">
        <f t="shared" ref="AN14856:AN14919" si="2390">D14856*(C14856-C14855)*86400*$B$15</f>
        <v>0</v>
      </c>
      <c r="AO14856">
        <f t="shared" si="2385"/>
        <v>0</v>
      </c>
      <c r="AP14856">
        <f t="shared" si="2386"/>
        <v>0</v>
      </c>
      <c r="AQ14856">
        <f t="shared" si="2387"/>
        <v>0</v>
      </c>
      <c r="AV14856">
        <f t="shared" si="2389"/>
        <v>14853</v>
      </c>
      <c r="AW14856">
        <f t="shared" si="2388"/>
        <v>0</v>
      </c>
    </row>
    <row r="14857" spans="5:49" x14ac:dyDescent="0.25">
      <c r="E14857" s="47">
        <f t="shared" si="2381"/>
        <v>0</v>
      </c>
      <c r="F14857" s="45">
        <f t="shared" si="2382"/>
        <v>0</v>
      </c>
      <c r="G14857" s="45" t="e">
        <f t="shared" si="2383"/>
        <v>#DIV/0!</v>
      </c>
      <c r="H14857" s="45" t="e">
        <f t="shared" si="2384"/>
        <v>#DIV/0!</v>
      </c>
      <c r="AN14857">
        <f t="shared" si="2390"/>
        <v>0</v>
      </c>
      <c r="AO14857">
        <f t="shared" si="2385"/>
        <v>0</v>
      </c>
      <c r="AP14857">
        <f t="shared" si="2386"/>
        <v>0</v>
      </c>
      <c r="AQ14857">
        <f t="shared" si="2387"/>
        <v>0</v>
      </c>
      <c r="AV14857">
        <f t="shared" si="2389"/>
        <v>14854</v>
      </c>
      <c r="AW14857">
        <f t="shared" si="2388"/>
        <v>0</v>
      </c>
    </row>
    <row r="14858" spans="5:49" x14ac:dyDescent="0.25">
      <c r="E14858" s="47">
        <f t="shared" si="2381"/>
        <v>0</v>
      </c>
      <c r="F14858" s="45">
        <f t="shared" si="2382"/>
        <v>0</v>
      </c>
      <c r="G14858" s="45" t="e">
        <f t="shared" si="2383"/>
        <v>#DIV/0!</v>
      </c>
      <c r="H14858" s="45" t="e">
        <f t="shared" si="2384"/>
        <v>#DIV/0!</v>
      </c>
      <c r="AN14858">
        <f t="shared" si="2390"/>
        <v>0</v>
      </c>
      <c r="AO14858">
        <f t="shared" si="2385"/>
        <v>0</v>
      </c>
      <c r="AP14858">
        <f t="shared" si="2386"/>
        <v>0</v>
      </c>
      <c r="AQ14858">
        <f t="shared" si="2387"/>
        <v>0</v>
      </c>
      <c r="AV14858">
        <f t="shared" si="2389"/>
        <v>14855</v>
      </c>
      <c r="AW14858">
        <f t="shared" si="2388"/>
        <v>0</v>
      </c>
    </row>
    <row r="14859" spans="5:49" x14ac:dyDescent="0.25">
      <c r="E14859" s="47">
        <f t="shared" si="2381"/>
        <v>0</v>
      </c>
      <c r="F14859" s="45">
        <f t="shared" si="2382"/>
        <v>0</v>
      </c>
      <c r="G14859" s="45" t="e">
        <f t="shared" si="2383"/>
        <v>#DIV/0!</v>
      </c>
      <c r="H14859" s="45" t="e">
        <f t="shared" si="2384"/>
        <v>#DIV/0!</v>
      </c>
      <c r="AN14859">
        <f t="shared" si="2390"/>
        <v>0</v>
      </c>
      <c r="AO14859">
        <f t="shared" si="2385"/>
        <v>0</v>
      </c>
      <c r="AP14859">
        <f t="shared" si="2386"/>
        <v>0</v>
      </c>
      <c r="AQ14859">
        <f t="shared" si="2387"/>
        <v>0</v>
      </c>
      <c r="AV14859">
        <f t="shared" si="2389"/>
        <v>14856</v>
      </c>
      <c r="AW14859">
        <f t="shared" si="2388"/>
        <v>0</v>
      </c>
    </row>
    <row r="14860" spans="5:49" x14ac:dyDescent="0.25">
      <c r="E14860" s="47">
        <f t="shared" si="2381"/>
        <v>0</v>
      </c>
      <c r="F14860" s="45">
        <f t="shared" si="2382"/>
        <v>0</v>
      </c>
      <c r="G14860" s="45" t="e">
        <f t="shared" si="2383"/>
        <v>#DIV/0!</v>
      </c>
      <c r="H14860" s="45" t="e">
        <f t="shared" si="2384"/>
        <v>#DIV/0!</v>
      </c>
      <c r="AN14860">
        <f t="shared" si="2390"/>
        <v>0</v>
      </c>
      <c r="AO14860">
        <f t="shared" si="2385"/>
        <v>0</v>
      </c>
      <c r="AP14860">
        <f t="shared" si="2386"/>
        <v>0</v>
      </c>
      <c r="AQ14860">
        <f t="shared" si="2387"/>
        <v>0</v>
      </c>
      <c r="AV14860">
        <f t="shared" si="2389"/>
        <v>14857</v>
      </c>
      <c r="AW14860">
        <f t="shared" si="2388"/>
        <v>0</v>
      </c>
    </row>
    <row r="14861" spans="5:49" x14ac:dyDescent="0.25">
      <c r="E14861" s="47">
        <f t="shared" si="2381"/>
        <v>0</v>
      </c>
      <c r="F14861" s="45">
        <f t="shared" si="2382"/>
        <v>0</v>
      </c>
      <c r="G14861" s="45" t="e">
        <f t="shared" si="2383"/>
        <v>#DIV/0!</v>
      </c>
      <c r="H14861" s="45" t="e">
        <f t="shared" si="2384"/>
        <v>#DIV/0!</v>
      </c>
      <c r="AN14861">
        <f t="shared" si="2390"/>
        <v>0</v>
      </c>
      <c r="AO14861">
        <f t="shared" si="2385"/>
        <v>0</v>
      </c>
      <c r="AP14861">
        <f t="shared" si="2386"/>
        <v>0</v>
      </c>
      <c r="AQ14861">
        <f t="shared" si="2387"/>
        <v>0</v>
      </c>
      <c r="AV14861">
        <f t="shared" si="2389"/>
        <v>14858</v>
      </c>
      <c r="AW14861">
        <f t="shared" si="2388"/>
        <v>0</v>
      </c>
    </row>
    <row r="14862" spans="5:49" x14ac:dyDescent="0.25">
      <c r="E14862" s="47">
        <f t="shared" si="2381"/>
        <v>0</v>
      </c>
      <c r="F14862" s="45">
        <f t="shared" si="2382"/>
        <v>0</v>
      </c>
      <c r="G14862" s="45" t="e">
        <f t="shared" si="2383"/>
        <v>#DIV/0!</v>
      </c>
      <c r="H14862" s="45" t="e">
        <f t="shared" si="2384"/>
        <v>#DIV/0!</v>
      </c>
      <c r="AN14862">
        <f t="shared" si="2390"/>
        <v>0</v>
      </c>
      <c r="AO14862">
        <f t="shared" si="2385"/>
        <v>0</v>
      </c>
      <c r="AP14862">
        <f t="shared" si="2386"/>
        <v>0</v>
      </c>
      <c r="AQ14862">
        <f t="shared" si="2387"/>
        <v>0</v>
      </c>
      <c r="AV14862">
        <f t="shared" si="2389"/>
        <v>14859</v>
      </c>
      <c r="AW14862">
        <f t="shared" si="2388"/>
        <v>0</v>
      </c>
    </row>
    <row r="14863" spans="5:49" x14ac:dyDescent="0.25">
      <c r="E14863" s="47">
        <f t="shared" si="2381"/>
        <v>0</v>
      </c>
      <c r="F14863" s="45">
        <f t="shared" si="2382"/>
        <v>0</v>
      </c>
      <c r="G14863" s="45" t="e">
        <f t="shared" si="2383"/>
        <v>#DIV/0!</v>
      </c>
      <c r="H14863" s="45" t="e">
        <f t="shared" si="2384"/>
        <v>#DIV/0!</v>
      </c>
      <c r="AN14863">
        <f t="shared" si="2390"/>
        <v>0</v>
      </c>
      <c r="AO14863">
        <f t="shared" si="2385"/>
        <v>0</v>
      </c>
      <c r="AP14863">
        <f t="shared" si="2386"/>
        <v>0</v>
      </c>
      <c r="AQ14863">
        <f t="shared" si="2387"/>
        <v>0</v>
      </c>
      <c r="AV14863">
        <f t="shared" si="2389"/>
        <v>14860</v>
      </c>
      <c r="AW14863">
        <f t="shared" si="2388"/>
        <v>0</v>
      </c>
    </row>
    <row r="14864" spans="5:49" x14ac:dyDescent="0.25">
      <c r="E14864" s="47">
        <f t="shared" si="2381"/>
        <v>0</v>
      </c>
      <c r="F14864" s="45">
        <f t="shared" si="2382"/>
        <v>0</v>
      </c>
      <c r="G14864" s="45" t="e">
        <f t="shared" si="2383"/>
        <v>#DIV/0!</v>
      </c>
      <c r="H14864" s="45" t="e">
        <f t="shared" si="2384"/>
        <v>#DIV/0!</v>
      </c>
      <c r="AN14864">
        <f t="shared" si="2390"/>
        <v>0</v>
      </c>
      <c r="AO14864">
        <f t="shared" si="2385"/>
        <v>0</v>
      </c>
      <c r="AP14864">
        <f t="shared" si="2386"/>
        <v>0</v>
      </c>
      <c r="AQ14864">
        <f t="shared" si="2387"/>
        <v>0</v>
      </c>
      <c r="AV14864">
        <f t="shared" si="2389"/>
        <v>14861</v>
      </c>
      <c r="AW14864">
        <f t="shared" si="2388"/>
        <v>0</v>
      </c>
    </row>
    <row r="14865" spans="5:49" x14ac:dyDescent="0.25">
      <c r="E14865" s="47">
        <f t="shared" si="2381"/>
        <v>0</v>
      </c>
      <c r="F14865" s="45">
        <f t="shared" si="2382"/>
        <v>0</v>
      </c>
      <c r="G14865" s="45" t="e">
        <f t="shared" si="2383"/>
        <v>#DIV/0!</v>
      </c>
      <c r="H14865" s="45" t="e">
        <f t="shared" si="2384"/>
        <v>#DIV/0!</v>
      </c>
      <c r="AN14865">
        <f t="shared" si="2390"/>
        <v>0</v>
      </c>
      <c r="AO14865">
        <f t="shared" si="2385"/>
        <v>0</v>
      </c>
      <c r="AP14865">
        <f t="shared" si="2386"/>
        <v>0</v>
      </c>
      <c r="AQ14865">
        <f t="shared" si="2387"/>
        <v>0</v>
      </c>
      <c r="AV14865">
        <f t="shared" si="2389"/>
        <v>14862</v>
      </c>
      <c r="AW14865">
        <f t="shared" si="2388"/>
        <v>0</v>
      </c>
    </row>
    <row r="14866" spans="5:49" x14ac:dyDescent="0.25">
      <c r="E14866" s="47">
        <f t="shared" si="2381"/>
        <v>0</v>
      </c>
      <c r="F14866" s="45">
        <f t="shared" si="2382"/>
        <v>0</v>
      </c>
      <c r="G14866" s="45" t="e">
        <f t="shared" si="2383"/>
        <v>#DIV/0!</v>
      </c>
      <c r="H14866" s="45" t="e">
        <f t="shared" si="2384"/>
        <v>#DIV/0!</v>
      </c>
      <c r="AN14866">
        <f t="shared" si="2390"/>
        <v>0</v>
      </c>
      <c r="AO14866">
        <f t="shared" si="2385"/>
        <v>0</v>
      </c>
      <c r="AP14866">
        <f t="shared" si="2386"/>
        <v>0</v>
      </c>
      <c r="AQ14866">
        <f t="shared" si="2387"/>
        <v>0</v>
      </c>
      <c r="AV14866">
        <f t="shared" si="2389"/>
        <v>14863</v>
      </c>
      <c r="AW14866">
        <f t="shared" si="2388"/>
        <v>0</v>
      </c>
    </row>
    <row r="14867" spans="5:49" x14ac:dyDescent="0.25">
      <c r="E14867" s="47">
        <f t="shared" si="2381"/>
        <v>0</v>
      </c>
      <c r="F14867" s="45">
        <f t="shared" si="2382"/>
        <v>0</v>
      </c>
      <c r="G14867" s="45" t="e">
        <f t="shared" si="2383"/>
        <v>#DIV/0!</v>
      </c>
      <c r="H14867" s="45" t="e">
        <f t="shared" si="2384"/>
        <v>#DIV/0!</v>
      </c>
      <c r="AN14867">
        <f t="shared" si="2390"/>
        <v>0</v>
      </c>
      <c r="AO14867">
        <f t="shared" si="2385"/>
        <v>0</v>
      </c>
      <c r="AP14867">
        <f t="shared" si="2386"/>
        <v>0</v>
      </c>
      <c r="AQ14867">
        <f t="shared" si="2387"/>
        <v>0</v>
      </c>
      <c r="AV14867">
        <f t="shared" si="2389"/>
        <v>14864</v>
      </c>
      <c r="AW14867">
        <f t="shared" si="2388"/>
        <v>0</v>
      </c>
    </row>
    <row r="14868" spans="5:49" x14ac:dyDescent="0.25">
      <c r="E14868" s="47">
        <f t="shared" si="2381"/>
        <v>0</v>
      </c>
      <c r="F14868" s="45">
        <f t="shared" si="2382"/>
        <v>0</v>
      </c>
      <c r="G14868" s="45" t="e">
        <f t="shared" si="2383"/>
        <v>#DIV/0!</v>
      </c>
      <c r="H14868" s="45" t="e">
        <f t="shared" si="2384"/>
        <v>#DIV/0!</v>
      </c>
      <c r="AN14868">
        <f t="shared" si="2390"/>
        <v>0</v>
      </c>
      <c r="AO14868">
        <f t="shared" si="2385"/>
        <v>0</v>
      </c>
      <c r="AP14868">
        <f t="shared" si="2386"/>
        <v>0</v>
      </c>
      <c r="AQ14868">
        <f t="shared" si="2387"/>
        <v>0</v>
      </c>
      <c r="AV14868">
        <f t="shared" si="2389"/>
        <v>14865</v>
      </c>
      <c r="AW14868">
        <f t="shared" si="2388"/>
        <v>0</v>
      </c>
    </row>
    <row r="14869" spans="5:49" x14ac:dyDescent="0.25">
      <c r="E14869" s="47">
        <f t="shared" si="2381"/>
        <v>0</v>
      </c>
      <c r="F14869" s="45">
        <f t="shared" si="2382"/>
        <v>0</v>
      </c>
      <c r="G14869" s="45" t="e">
        <f t="shared" si="2383"/>
        <v>#DIV/0!</v>
      </c>
      <c r="H14869" s="45" t="e">
        <f t="shared" si="2384"/>
        <v>#DIV/0!</v>
      </c>
      <c r="AN14869">
        <f t="shared" si="2390"/>
        <v>0</v>
      </c>
      <c r="AO14869">
        <f t="shared" si="2385"/>
        <v>0</v>
      </c>
      <c r="AP14869">
        <f t="shared" si="2386"/>
        <v>0</v>
      </c>
      <c r="AQ14869">
        <f t="shared" si="2387"/>
        <v>0</v>
      </c>
      <c r="AV14869">
        <f t="shared" si="2389"/>
        <v>14866</v>
      </c>
      <c r="AW14869">
        <f t="shared" si="2388"/>
        <v>0</v>
      </c>
    </row>
    <row r="14870" spans="5:49" x14ac:dyDescent="0.25">
      <c r="E14870" s="47">
        <f t="shared" si="2381"/>
        <v>0</v>
      </c>
      <c r="F14870" s="45">
        <f t="shared" si="2382"/>
        <v>0</v>
      </c>
      <c r="G14870" s="45" t="e">
        <f t="shared" si="2383"/>
        <v>#DIV/0!</v>
      </c>
      <c r="H14870" s="45" t="e">
        <f t="shared" si="2384"/>
        <v>#DIV/0!</v>
      </c>
      <c r="AN14870">
        <f t="shared" si="2390"/>
        <v>0</v>
      </c>
      <c r="AO14870">
        <f t="shared" si="2385"/>
        <v>0</v>
      </c>
      <c r="AP14870">
        <f t="shared" si="2386"/>
        <v>0</v>
      </c>
      <c r="AQ14870">
        <f t="shared" si="2387"/>
        <v>0</v>
      </c>
      <c r="AV14870">
        <f t="shared" si="2389"/>
        <v>14867</v>
      </c>
      <c r="AW14870">
        <f t="shared" si="2388"/>
        <v>0</v>
      </c>
    </row>
    <row r="14871" spans="5:49" x14ac:dyDescent="0.25">
      <c r="E14871" s="47">
        <f t="shared" si="2381"/>
        <v>0</v>
      </c>
      <c r="F14871" s="45">
        <f t="shared" si="2382"/>
        <v>0</v>
      </c>
      <c r="G14871" s="45" t="e">
        <f t="shared" si="2383"/>
        <v>#DIV/0!</v>
      </c>
      <c r="H14871" s="45" t="e">
        <f t="shared" si="2384"/>
        <v>#DIV/0!</v>
      </c>
      <c r="AN14871">
        <f t="shared" si="2390"/>
        <v>0</v>
      </c>
      <c r="AO14871">
        <f t="shared" si="2385"/>
        <v>0</v>
      </c>
      <c r="AP14871">
        <f t="shared" si="2386"/>
        <v>0</v>
      </c>
      <c r="AQ14871">
        <f t="shared" si="2387"/>
        <v>0</v>
      </c>
      <c r="AV14871">
        <f t="shared" si="2389"/>
        <v>14868</v>
      </c>
      <c r="AW14871">
        <f t="shared" si="2388"/>
        <v>0</v>
      </c>
    </row>
    <row r="14872" spans="5:49" x14ac:dyDescent="0.25">
      <c r="E14872" s="47">
        <f t="shared" si="2381"/>
        <v>0</v>
      </c>
      <c r="F14872" s="45">
        <f t="shared" si="2382"/>
        <v>0</v>
      </c>
      <c r="G14872" s="45" t="e">
        <f t="shared" si="2383"/>
        <v>#DIV/0!</v>
      </c>
      <c r="H14872" s="45" t="e">
        <f t="shared" si="2384"/>
        <v>#DIV/0!</v>
      </c>
      <c r="AN14872">
        <f t="shared" si="2390"/>
        <v>0</v>
      </c>
      <c r="AO14872">
        <f t="shared" si="2385"/>
        <v>0</v>
      </c>
      <c r="AP14872">
        <f t="shared" si="2386"/>
        <v>0</v>
      </c>
      <c r="AQ14872">
        <f t="shared" si="2387"/>
        <v>0</v>
      </c>
      <c r="AV14872">
        <f t="shared" si="2389"/>
        <v>14869</v>
      </c>
      <c r="AW14872">
        <f t="shared" si="2388"/>
        <v>0</v>
      </c>
    </row>
    <row r="14873" spans="5:49" x14ac:dyDescent="0.25">
      <c r="E14873" s="47">
        <f t="shared" si="2381"/>
        <v>0</v>
      </c>
      <c r="F14873" s="45">
        <f t="shared" si="2382"/>
        <v>0</v>
      </c>
      <c r="G14873" s="45" t="e">
        <f t="shared" si="2383"/>
        <v>#DIV/0!</v>
      </c>
      <c r="H14873" s="45" t="e">
        <f t="shared" si="2384"/>
        <v>#DIV/0!</v>
      </c>
      <c r="AN14873">
        <f t="shared" si="2390"/>
        <v>0</v>
      </c>
      <c r="AO14873">
        <f t="shared" si="2385"/>
        <v>0</v>
      </c>
      <c r="AP14873">
        <f t="shared" si="2386"/>
        <v>0</v>
      </c>
      <c r="AQ14873">
        <f t="shared" si="2387"/>
        <v>0</v>
      </c>
      <c r="AV14873">
        <f t="shared" si="2389"/>
        <v>14870</v>
      </c>
      <c r="AW14873">
        <f t="shared" si="2388"/>
        <v>0</v>
      </c>
    </row>
    <row r="14874" spans="5:49" x14ac:dyDescent="0.25">
      <c r="E14874" s="47">
        <f t="shared" si="2381"/>
        <v>0</v>
      </c>
      <c r="F14874" s="45">
        <f t="shared" si="2382"/>
        <v>0</v>
      </c>
      <c r="G14874" s="45" t="e">
        <f t="shared" si="2383"/>
        <v>#DIV/0!</v>
      </c>
      <c r="H14874" s="45" t="e">
        <f t="shared" si="2384"/>
        <v>#DIV/0!</v>
      </c>
      <c r="AN14874">
        <f t="shared" si="2390"/>
        <v>0</v>
      </c>
      <c r="AO14874">
        <f t="shared" si="2385"/>
        <v>0</v>
      </c>
      <c r="AP14874">
        <f t="shared" si="2386"/>
        <v>0</v>
      </c>
      <c r="AQ14874">
        <f t="shared" si="2387"/>
        <v>0</v>
      </c>
      <c r="AV14874">
        <f t="shared" si="2389"/>
        <v>14871</v>
      </c>
      <c r="AW14874">
        <f t="shared" si="2388"/>
        <v>0</v>
      </c>
    </row>
    <row r="14875" spans="5:49" x14ac:dyDescent="0.25">
      <c r="E14875" s="47">
        <f t="shared" si="2381"/>
        <v>0</v>
      </c>
      <c r="F14875" s="45">
        <f t="shared" si="2382"/>
        <v>0</v>
      </c>
      <c r="G14875" s="45" t="e">
        <f t="shared" si="2383"/>
        <v>#DIV/0!</v>
      </c>
      <c r="H14875" s="45" t="e">
        <f t="shared" si="2384"/>
        <v>#DIV/0!</v>
      </c>
      <c r="AN14875">
        <f t="shared" si="2390"/>
        <v>0</v>
      </c>
      <c r="AO14875">
        <f t="shared" si="2385"/>
        <v>0</v>
      </c>
      <c r="AP14875">
        <f t="shared" si="2386"/>
        <v>0</v>
      </c>
      <c r="AQ14875">
        <f t="shared" si="2387"/>
        <v>0</v>
      </c>
      <c r="AV14875">
        <f t="shared" si="2389"/>
        <v>14872</v>
      </c>
      <c r="AW14875">
        <f t="shared" si="2388"/>
        <v>0</v>
      </c>
    </row>
    <row r="14876" spans="5:49" x14ac:dyDescent="0.25">
      <c r="E14876" s="47">
        <f t="shared" si="2381"/>
        <v>0</v>
      </c>
      <c r="F14876" s="45">
        <f t="shared" si="2382"/>
        <v>0</v>
      </c>
      <c r="G14876" s="45" t="e">
        <f t="shared" si="2383"/>
        <v>#DIV/0!</v>
      </c>
      <c r="H14876" s="45" t="e">
        <f t="shared" si="2384"/>
        <v>#DIV/0!</v>
      </c>
      <c r="AN14876">
        <f t="shared" si="2390"/>
        <v>0</v>
      </c>
      <c r="AO14876">
        <f t="shared" si="2385"/>
        <v>0</v>
      </c>
      <c r="AP14876">
        <f t="shared" si="2386"/>
        <v>0</v>
      </c>
      <c r="AQ14876">
        <f t="shared" si="2387"/>
        <v>0</v>
      </c>
      <c r="AV14876">
        <f t="shared" si="2389"/>
        <v>14873</v>
      </c>
      <c r="AW14876">
        <f t="shared" si="2388"/>
        <v>0</v>
      </c>
    </row>
    <row r="14877" spans="5:49" x14ac:dyDescent="0.25">
      <c r="E14877" s="47">
        <f t="shared" si="2381"/>
        <v>0</v>
      </c>
      <c r="F14877" s="45">
        <f t="shared" si="2382"/>
        <v>0</v>
      </c>
      <c r="G14877" s="45" t="e">
        <f t="shared" si="2383"/>
        <v>#DIV/0!</v>
      </c>
      <c r="H14877" s="45" t="e">
        <f t="shared" si="2384"/>
        <v>#DIV/0!</v>
      </c>
      <c r="AN14877">
        <f t="shared" si="2390"/>
        <v>0</v>
      </c>
      <c r="AO14877">
        <f t="shared" si="2385"/>
        <v>0</v>
      </c>
      <c r="AP14877">
        <f t="shared" si="2386"/>
        <v>0</v>
      </c>
      <c r="AQ14877">
        <f t="shared" si="2387"/>
        <v>0</v>
      </c>
      <c r="AV14877">
        <f t="shared" si="2389"/>
        <v>14874</v>
      </c>
      <c r="AW14877">
        <f t="shared" si="2388"/>
        <v>0</v>
      </c>
    </row>
    <row r="14878" spans="5:49" x14ac:dyDescent="0.25">
      <c r="E14878" s="47">
        <f t="shared" si="2381"/>
        <v>0</v>
      </c>
      <c r="F14878" s="45">
        <f t="shared" si="2382"/>
        <v>0</v>
      </c>
      <c r="G14878" s="45" t="e">
        <f t="shared" si="2383"/>
        <v>#DIV/0!</v>
      </c>
      <c r="H14878" s="45" t="e">
        <f t="shared" si="2384"/>
        <v>#DIV/0!</v>
      </c>
      <c r="AN14878">
        <f t="shared" si="2390"/>
        <v>0</v>
      </c>
      <c r="AO14878">
        <f t="shared" si="2385"/>
        <v>0</v>
      </c>
      <c r="AP14878">
        <f t="shared" si="2386"/>
        <v>0</v>
      </c>
      <c r="AQ14878">
        <f t="shared" si="2387"/>
        <v>0</v>
      </c>
      <c r="AV14878">
        <f t="shared" si="2389"/>
        <v>14875</v>
      </c>
      <c r="AW14878">
        <f t="shared" si="2388"/>
        <v>0</v>
      </c>
    </row>
    <row r="14879" spans="5:49" x14ac:dyDescent="0.25">
      <c r="E14879" s="47">
        <f t="shared" si="2381"/>
        <v>0</v>
      </c>
      <c r="F14879" s="45">
        <f t="shared" si="2382"/>
        <v>0</v>
      </c>
      <c r="G14879" s="45" t="e">
        <f t="shared" si="2383"/>
        <v>#DIV/0!</v>
      </c>
      <c r="H14879" s="45" t="e">
        <f t="shared" si="2384"/>
        <v>#DIV/0!</v>
      </c>
      <c r="AN14879">
        <f t="shared" si="2390"/>
        <v>0</v>
      </c>
      <c r="AO14879">
        <f t="shared" si="2385"/>
        <v>0</v>
      </c>
      <c r="AP14879">
        <f t="shared" si="2386"/>
        <v>0</v>
      </c>
      <c r="AQ14879">
        <f t="shared" si="2387"/>
        <v>0</v>
      </c>
      <c r="AV14879">
        <f t="shared" si="2389"/>
        <v>14876</v>
      </c>
      <c r="AW14879">
        <f t="shared" si="2388"/>
        <v>0</v>
      </c>
    </row>
    <row r="14880" spans="5:49" x14ac:dyDescent="0.25">
      <c r="E14880" s="47">
        <f t="shared" si="2381"/>
        <v>0</v>
      </c>
      <c r="F14880" s="45">
        <f t="shared" si="2382"/>
        <v>0</v>
      </c>
      <c r="G14880" s="45" t="e">
        <f t="shared" si="2383"/>
        <v>#DIV/0!</v>
      </c>
      <c r="H14880" s="45" t="e">
        <f t="shared" si="2384"/>
        <v>#DIV/0!</v>
      </c>
      <c r="AN14880">
        <f t="shared" si="2390"/>
        <v>0</v>
      </c>
      <c r="AO14880">
        <f t="shared" si="2385"/>
        <v>0</v>
      </c>
      <c r="AP14880">
        <f t="shared" si="2386"/>
        <v>0</v>
      </c>
      <c r="AQ14880">
        <f t="shared" si="2387"/>
        <v>0</v>
      </c>
      <c r="AV14880">
        <f t="shared" si="2389"/>
        <v>14877</v>
      </c>
      <c r="AW14880">
        <f t="shared" si="2388"/>
        <v>0</v>
      </c>
    </row>
    <row r="14881" spans="5:49" x14ac:dyDescent="0.25">
      <c r="E14881" s="47">
        <f t="shared" si="2381"/>
        <v>0</v>
      </c>
      <c r="F14881" s="45">
        <f t="shared" si="2382"/>
        <v>0</v>
      </c>
      <c r="G14881" s="45" t="e">
        <f t="shared" si="2383"/>
        <v>#DIV/0!</v>
      </c>
      <c r="H14881" s="45" t="e">
        <f t="shared" si="2384"/>
        <v>#DIV/0!</v>
      </c>
      <c r="AN14881">
        <f t="shared" si="2390"/>
        <v>0</v>
      </c>
      <c r="AO14881">
        <f t="shared" si="2385"/>
        <v>0</v>
      </c>
      <c r="AP14881">
        <f t="shared" si="2386"/>
        <v>0</v>
      </c>
      <c r="AQ14881">
        <f t="shared" si="2387"/>
        <v>0</v>
      </c>
      <c r="AV14881">
        <f t="shared" si="2389"/>
        <v>14878</v>
      </c>
      <c r="AW14881">
        <f t="shared" si="2388"/>
        <v>0</v>
      </c>
    </row>
    <row r="14882" spans="5:49" x14ac:dyDescent="0.25">
      <c r="E14882" s="47">
        <f t="shared" si="2381"/>
        <v>0</v>
      </c>
      <c r="F14882" s="45">
        <f t="shared" si="2382"/>
        <v>0</v>
      </c>
      <c r="G14882" s="45" t="e">
        <f t="shared" si="2383"/>
        <v>#DIV/0!</v>
      </c>
      <c r="H14882" s="45" t="e">
        <f t="shared" si="2384"/>
        <v>#DIV/0!</v>
      </c>
      <c r="AN14882">
        <f t="shared" si="2390"/>
        <v>0</v>
      </c>
      <c r="AO14882">
        <f t="shared" si="2385"/>
        <v>0</v>
      </c>
      <c r="AP14882">
        <f t="shared" si="2386"/>
        <v>0</v>
      </c>
      <c r="AQ14882">
        <f t="shared" si="2387"/>
        <v>0</v>
      </c>
      <c r="AV14882">
        <f t="shared" si="2389"/>
        <v>14879</v>
      </c>
      <c r="AW14882">
        <f t="shared" si="2388"/>
        <v>0</v>
      </c>
    </row>
    <row r="14883" spans="5:49" x14ac:dyDescent="0.25">
      <c r="E14883" s="47">
        <f t="shared" si="2381"/>
        <v>0</v>
      </c>
      <c r="F14883" s="45">
        <f t="shared" si="2382"/>
        <v>0</v>
      </c>
      <c r="G14883" s="45" t="e">
        <f t="shared" si="2383"/>
        <v>#DIV/0!</v>
      </c>
      <c r="H14883" s="45" t="e">
        <f t="shared" si="2384"/>
        <v>#DIV/0!</v>
      </c>
      <c r="AN14883">
        <f t="shared" si="2390"/>
        <v>0</v>
      </c>
      <c r="AO14883">
        <f t="shared" si="2385"/>
        <v>0</v>
      </c>
      <c r="AP14883">
        <f t="shared" si="2386"/>
        <v>0</v>
      </c>
      <c r="AQ14883">
        <f t="shared" si="2387"/>
        <v>0</v>
      </c>
      <c r="AV14883">
        <f t="shared" si="2389"/>
        <v>14880</v>
      </c>
      <c r="AW14883">
        <f t="shared" si="2388"/>
        <v>0</v>
      </c>
    </row>
    <row r="14884" spans="5:49" x14ac:dyDescent="0.25">
      <c r="E14884" s="47">
        <f t="shared" si="2381"/>
        <v>0</v>
      </c>
      <c r="F14884" s="45">
        <f t="shared" si="2382"/>
        <v>0</v>
      </c>
      <c r="G14884" s="45" t="e">
        <f t="shared" si="2383"/>
        <v>#DIV/0!</v>
      </c>
      <c r="H14884" s="45" t="e">
        <f t="shared" si="2384"/>
        <v>#DIV/0!</v>
      </c>
      <c r="AN14884">
        <f t="shared" si="2390"/>
        <v>0</v>
      </c>
      <c r="AO14884">
        <f t="shared" si="2385"/>
        <v>0</v>
      </c>
      <c r="AP14884">
        <f t="shared" si="2386"/>
        <v>0</v>
      </c>
      <c r="AQ14884">
        <f t="shared" si="2387"/>
        <v>0</v>
      </c>
      <c r="AV14884">
        <f t="shared" si="2389"/>
        <v>14881</v>
      </c>
      <c r="AW14884">
        <f t="shared" si="2388"/>
        <v>0</v>
      </c>
    </row>
    <row r="14885" spans="5:49" x14ac:dyDescent="0.25">
      <c r="E14885" s="47">
        <f t="shared" si="2381"/>
        <v>0</v>
      </c>
      <c r="F14885" s="45">
        <f t="shared" si="2382"/>
        <v>0</v>
      </c>
      <c r="G14885" s="45" t="e">
        <f t="shared" si="2383"/>
        <v>#DIV/0!</v>
      </c>
      <c r="H14885" s="45" t="e">
        <f t="shared" si="2384"/>
        <v>#DIV/0!</v>
      </c>
      <c r="AN14885">
        <f t="shared" si="2390"/>
        <v>0</v>
      </c>
      <c r="AO14885">
        <f t="shared" si="2385"/>
        <v>0</v>
      </c>
      <c r="AP14885">
        <f t="shared" si="2386"/>
        <v>0</v>
      </c>
      <c r="AQ14885">
        <f t="shared" si="2387"/>
        <v>0</v>
      </c>
      <c r="AV14885">
        <f t="shared" si="2389"/>
        <v>14882</v>
      </c>
      <c r="AW14885">
        <f t="shared" si="2388"/>
        <v>0</v>
      </c>
    </row>
    <row r="14886" spans="5:49" x14ac:dyDescent="0.25">
      <c r="E14886" s="47">
        <f t="shared" si="2381"/>
        <v>0</v>
      </c>
      <c r="F14886" s="45">
        <f t="shared" si="2382"/>
        <v>0</v>
      </c>
      <c r="G14886" s="45" t="e">
        <f t="shared" si="2383"/>
        <v>#DIV/0!</v>
      </c>
      <c r="H14886" s="45" t="e">
        <f t="shared" si="2384"/>
        <v>#DIV/0!</v>
      </c>
      <c r="AN14886">
        <f t="shared" si="2390"/>
        <v>0</v>
      </c>
      <c r="AO14886">
        <f t="shared" si="2385"/>
        <v>0</v>
      </c>
      <c r="AP14886">
        <f t="shared" si="2386"/>
        <v>0</v>
      </c>
      <c r="AQ14886">
        <f t="shared" si="2387"/>
        <v>0</v>
      </c>
      <c r="AV14886">
        <f t="shared" si="2389"/>
        <v>14883</v>
      </c>
      <c r="AW14886">
        <f t="shared" si="2388"/>
        <v>0</v>
      </c>
    </row>
    <row r="14887" spans="5:49" x14ac:dyDescent="0.25">
      <c r="E14887" s="47">
        <f t="shared" si="2381"/>
        <v>0</v>
      </c>
      <c r="F14887" s="45">
        <f t="shared" si="2382"/>
        <v>0</v>
      </c>
      <c r="G14887" s="45" t="e">
        <f t="shared" si="2383"/>
        <v>#DIV/0!</v>
      </c>
      <c r="H14887" s="45" t="e">
        <f t="shared" si="2384"/>
        <v>#DIV/0!</v>
      </c>
      <c r="AN14887">
        <f t="shared" si="2390"/>
        <v>0</v>
      </c>
      <c r="AO14887">
        <f t="shared" si="2385"/>
        <v>0</v>
      </c>
      <c r="AP14887">
        <f t="shared" si="2386"/>
        <v>0</v>
      </c>
      <c r="AQ14887">
        <f t="shared" si="2387"/>
        <v>0</v>
      </c>
      <c r="AV14887">
        <f t="shared" si="2389"/>
        <v>14884</v>
      </c>
      <c r="AW14887">
        <f t="shared" si="2388"/>
        <v>0</v>
      </c>
    </row>
    <row r="14888" spans="5:49" x14ac:dyDescent="0.25">
      <c r="E14888" s="47">
        <f t="shared" si="2381"/>
        <v>0</v>
      </c>
      <c r="F14888" s="45">
        <f t="shared" si="2382"/>
        <v>0</v>
      </c>
      <c r="G14888" s="45" t="e">
        <f t="shared" si="2383"/>
        <v>#DIV/0!</v>
      </c>
      <c r="H14888" s="45" t="e">
        <f t="shared" si="2384"/>
        <v>#DIV/0!</v>
      </c>
      <c r="AN14888">
        <f t="shared" si="2390"/>
        <v>0</v>
      </c>
      <c r="AO14888">
        <f t="shared" si="2385"/>
        <v>0</v>
      </c>
      <c r="AP14888">
        <f t="shared" si="2386"/>
        <v>0</v>
      </c>
      <c r="AQ14888">
        <f t="shared" si="2387"/>
        <v>0</v>
      </c>
      <c r="AV14888">
        <f t="shared" si="2389"/>
        <v>14885</v>
      </c>
      <c r="AW14888">
        <f t="shared" si="2388"/>
        <v>0</v>
      </c>
    </row>
    <row r="14889" spans="5:49" x14ac:dyDescent="0.25">
      <c r="E14889" s="47">
        <f t="shared" si="2381"/>
        <v>0</v>
      </c>
      <c r="F14889" s="45">
        <f t="shared" si="2382"/>
        <v>0</v>
      </c>
      <c r="G14889" s="45" t="e">
        <f t="shared" si="2383"/>
        <v>#DIV/0!</v>
      </c>
      <c r="H14889" s="45" t="e">
        <f t="shared" si="2384"/>
        <v>#DIV/0!</v>
      </c>
      <c r="AN14889">
        <f t="shared" si="2390"/>
        <v>0</v>
      </c>
      <c r="AO14889">
        <f t="shared" si="2385"/>
        <v>0</v>
      </c>
      <c r="AP14889">
        <f t="shared" si="2386"/>
        <v>0</v>
      </c>
      <c r="AQ14889">
        <f t="shared" si="2387"/>
        <v>0</v>
      </c>
      <c r="AV14889">
        <f t="shared" si="2389"/>
        <v>14886</v>
      </c>
      <c r="AW14889">
        <f t="shared" si="2388"/>
        <v>0</v>
      </c>
    </row>
    <row r="14890" spans="5:49" x14ac:dyDescent="0.25">
      <c r="E14890" s="47">
        <f t="shared" si="2381"/>
        <v>0</v>
      </c>
      <c r="F14890" s="45">
        <f t="shared" si="2382"/>
        <v>0</v>
      </c>
      <c r="G14890" s="45" t="e">
        <f t="shared" si="2383"/>
        <v>#DIV/0!</v>
      </c>
      <c r="H14890" s="45" t="e">
        <f t="shared" si="2384"/>
        <v>#DIV/0!</v>
      </c>
      <c r="AN14890">
        <f t="shared" si="2390"/>
        <v>0</v>
      </c>
      <c r="AO14890">
        <f t="shared" si="2385"/>
        <v>0</v>
      </c>
      <c r="AP14890">
        <f t="shared" si="2386"/>
        <v>0</v>
      </c>
      <c r="AQ14890">
        <f t="shared" si="2387"/>
        <v>0</v>
      </c>
      <c r="AV14890">
        <f t="shared" si="2389"/>
        <v>14887</v>
      </c>
      <c r="AW14890">
        <f t="shared" si="2388"/>
        <v>0</v>
      </c>
    </row>
    <row r="14891" spans="5:49" x14ac:dyDescent="0.25">
      <c r="E14891" s="47">
        <f t="shared" si="2381"/>
        <v>0</v>
      </c>
      <c r="F14891" s="45">
        <f t="shared" si="2382"/>
        <v>0</v>
      </c>
      <c r="G14891" s="45" t="e">
        <f t="shared" si="2383"/>
        <v>#DIV/0!</v>
      </c>
      <c r="H14891" s="45" t="e">
        <f t="shared" si="2384"/>
        <v>#DIV/0!</v>
      </c>
      <c r="AN14891">
        <f t="shared" si="2390"/>
        <v>0</v>
      </c>
      <c r="AO14891">
        <f t="shared" si="2385"/>
        <v>0</v>
      </c>
      <c r="AP14891">
        <f t="shared" si="2386"/>
        <v>0</v>
      </c>
      <c r="AQ14891">
        <f t="shared" si="2387"/>
        <v>0</v>
      </c>
      <c r="AV14891">
        <f t="shared" si="2389"/>
        <v>14888</v>
      </c>
      <c r="AW14891">
        <f t="shared" si="2388"/>
        <v>0</v>
      </c>
    </row>
    <row r="14892" spans="5:49" x14ac:dyDescent="0.25">
      <c r="E14892" s="47">
        <f t="shared" si="2381"/>
        <v>0</v>
      </c>
      <c r="F14892" s="45">
        <f t="shared" si="2382"/>
        <v>0</v>
      </c>
      <c r="G14892" s="45" t="e">
        <f t="shared" si="2383"/>
        <v>#DIV/0!</v>
      </c>
      <c r="H14892" s="45" t="e">
        <f t="shared" si="2384"/>
        <v>#DIV/0!</v>
      </c>
      <c r="AN14892">
        <f t="shared" si="2390"/>
        <v>0</v>
      </c>
      <c r="AO14892">
        <f t="shared" si="2385"/>
        <v>0</v>
      </c>
      <c r="AP14892">
        <f t="shared" si="2386"/>
        <v>0</v>
      </c>
      <c r="AQ14892">
        <f t="shared" si="2387"/>
        <v>0</v>
      </c>
      <c r="AV14892">
        <f t="shared" si="2389"/>
        <v>14889</v>
      </c>
      <c r="AW14892">
        <f t="shared" si="2388"/>
        <v>0</v>
      </c>
    </row>
    <row r="14893" spans="5:49" x14ac:dyDescent="0.25">
      <c r="E14893" s="47">
        <f t="shared" si="2381"/>
        <v>0</v>
      </c>
      <c r="F14893" s="45">
        <f t="shared" si="2382"/>
        <v>0</v>
      </c>
      <c r="G14893" s="45" t="e">
        <f t="shared" si="2383"/>
        <v>#DIV/0!</v>
      </c>
      <c r="H14893" s="45" t="e">
        <f t="shared" si="2384"/>
        <v>#DIV/0!</v>
      </c>
      <c r="AN14893">
        <f t="shared" si="2390"/>
        <v>0</v>
      </c>
      <c r="AO14893">
        <f t="shared" si="2385"/>
        <v>0</v>
      </c>
      <c r="AP14893">
        <f t="shared" si="2386"/>
        <v>0</v>
      </c>
      <c r="AQ14893">
        <f t="shared" si="2387"/>
        <v>0</v>
      </c>
      <c r="AV14893">
        <f t="shared" si="2389"/>
        <v>14890</v>
      </c>
      <c r="AW14893">
        <f t="shared" si="2388"/>
        <v>0</v>
      </c>
    </row>
    <row r="14894" spans="5:49" x14ac:dyDescent="0.25">
      <c r="E14894" s="47">
        <f t="shared" si="2381"/>
        <v>0</v>
      </c>
      <c r="F14894" s="45">
        <f t="shared" si="2382"/>
        <v>0</v>
      </c>
      <c r="G14894" s="45" t="e">
        <f t="shared" si="2383"/>
        <v>#DIV/0!</v>
      </c>
      <c r="H14894" s="45" t="e">
        <f t="shared" si="2384"/>
        <v>#DIV/0!</v>
      </c>
      <c r="AN14894">
        <f t="shared" si="2390"/>
        <v>0</v>
      </c>
      <c r="AO14894">
        <f t="shared" si="2385"/>
        <v>0</v>
      </c>
      <c r="AP14894">
        <f t="shared" si="2386"/>
        <v>0</v>
      </c>
      <c r="AQ14894">
        <f t="shared" si="2387"/>
        <v>0</v>
      </c>
      <c r="AV14894">
        <f t="shared" si="2389"/>
        <v>14891</v>
      </c>
      <c r="AW14894">
        <f t="shared" si="2388"/>
        <v>0</v>
      </c>
    </row>
    <row r="14895" spans="5:49" x14ac:dyDescent="0.25">
      <c r="E14895" s="47">
        <f t="shared" si="2381"/>
        <v>0</v>
      </c>
      <c r="F14895" s="45">
        <f t="shared" si="2382"/>
        <v>0</v>
      </c>
      <c r="G14895" s="45" t="e">
        <f t="shared" si="2383"/>
        <v>#DIV/0!</v>
      </c>
      <c r="H14895" s="45" t="e">
        <f t="shared" si="2384"/>
        <v>#DIV/0!</v>
      </c>
      <c r="AN14895">
        <f t="shared" si="2390"/>
        <v>0</v>
      </c>
      <c r="AO14895">
        <f t="shared" si="2385"/>
        <v>0</v>
      </c>
      <c r="AP14895">
        <f t="shared" si="2386"/>
        <v>0</v>
      </c>
      <c r="AQ14895">
        <f t="shared" si="2387"/>
        <v>0</v>
      </c>
      <c r="AV14895">
        <f t="shared" si="2389"/>
        <v>14892</v>
      </c>
      <c r="AW14895">
        <f t="shared" si="2388"/>
        <v>0</v>
      </c>
    </row>
    <row r="14896" spans="5:49" x14ac:dyDescent="0.25">
      <c r="E14896" s="47">
        <f t="shared" si="2381"/>
        <v>0</v>
      </c>
      <c r="F14896" s="45">
        <f t="shared" si="2382"/>
        <v>0</v>
      </c>
      <c r="G14896" s="45" t="e">
        <f t="shared" si="2383"/>
        <v>#DIV/0!</v>
      </c>
      <c r="H14896" s="45" t="e">
        <f t="shared" si="2384"/>
        <v>#DIV/0!</v>
      </c>
      <c r="AN14896">
        <f t="shared" si="2390"/>
        <v>0</v>
      </c>
      <c r="AO14896">
        <f t="shared" si="2385"/>
        <v>0</v>
      </c>
      <c r="AP14896">
        <f t="shared" si="2386"/>
        <v>0</v>
      </c>
      <c r="AQ14896">
        <f t="shared" si="2387"/>
        <v>0</v>
      </c>
      <c r="AV14896">
        <f t="shared" si="2389"/>
        <v>14893</v>
      </c>
      <c r="AW14896">
        <f t="shared" si="2388"/>
        <v>0</v>
      </c>
    </row>
    <row r="14897" spans="5:49" x14ac:dyDescent="0.25">
      <c r="E14897" s="47">
        <f t="shared" si="2381"/>
        <v>0</v>
      </c>
      <c r="F14897" s="45">
        <f t="shared" si="2382"/>
        <v>0</v>
      </c>
      <c r="G14897" s="45" t="e">
        <f t="shared" si="2383"/>
        <v>#DIV/0!</v>
      </c>
      <c r="H14897" s="45" t="e">
        <f t="shared" si="2384"/>
        <v>#DIV/0!</v>
      </c>
      <c r="AN14897">
        <f t="shared" si="2390"/>
        <v>0</v>
      </c>
      <c r="AO14897">
        <f t="shared" si="2385"/>
        <v>0</v>
      </c>
      <c r="AP14897">
        <f t="shared" si="2386"/>
        <v>0</v>
      </c>
      <c r="AQ14897">
        <f t="shared" si="2387"/>
        <v>0</v>
      </c>
      <c r="AV14897">
        <f t="shared" si="2389"/>
        <v>14894</v>
      </c>
      <c r="AW14897">
        <f t="shared" si="2388"/>
        <v>0</v>
      </c>
    </row>
    <row r="14898" spans="5:49" x14ac:dyDescent="0.25">
      <c r="E14898" s="47">
        <f t="shared" si="2381"/>
        <v>0</v>
      </c>
      <c r="F14898" s="45">
        <f t="shared" si="2382"/>
        <v>0</v>
      </c>
      <c r="G14898" s="45" t="e">
        <f t="shared" si="2383"/>
        <v>#DIV/0!</v>
      </c>
      <c r="H14898" s="45" t="e">
        <f t="shared" si="2384"/>
        <v>#DIV/0!</v>
      </c>
      <c r="AN14898">
        <f t="shared" si="2390"/>
        <v>0</v>
      </c>
      <c r="AO14898">
        <f t="shared" si="2385"/>
        <v>0</v>
      </c>
      <c r="AP14898">
        <f t="shared" si="2386"/>
        <v>0</v>
      </c>
      <c r="AQ14898">
        <f t="shared" si="2387"/>
        <v>0</v>
      </c>
      <c r="AV14898">
        <f t="shared" si="2389"/>
        <v>14895</v>
      </c>
      <c r="AW14898">
        <f t="shared" si="2388"/>
        <v>0</v>
      </c>
    </row>
    <row r="14899" spans="5:49" x14ac:dyDescent="0.25">
      <c r="E14899" s="47">
        <f t="shared" si="2381"/>
        <v>0</v>
      </c>
      <c r="F14899" s="45">
        <f t="shared" si="2382"/>
        <v>0</v>
      </c>
      <c r="G14899" s="45" t="e">
        <f t="shared" si="2383"/>
        <v>#DIV/0!</v>
      </c>
      <c r="H14899" s="45" t="e">
        <f t="shared" si="2384"/>
        <v>#DIV/0!</v>
      </c>
      <c r="AN14899">
        <f t="shared" si="2390"/>
        <v>0</v>
      </c>
      <c r="AO14899">
        <f t="shared" si="2385"/>
        <v>0</v>
      </c>
      <c r="AP14899">
        <f t="shared" si="2386"/>
        <v>0</v>
      </c>
      <c r="AQ14899">
        <f t="shared" si="2387"/>
        <v>0</v>
      </c>
      <c r="AV14899">
        <f t="shared" si="2389"/>
        <v>14896</v>
      </c>
      <c r="AW14899">
        <f t="shared" si="2388"/>
        <v>0</v>
      </c>
    </row>
    <row r="14900" spans="5:49" x14ac:dyDescent="0.25">
      <c r="E14900" s="47">
        <f t="shared" si="2381"/>
        <v>0</v>
      </c>
      <c r="F14900" s="45">
        <f t="shared" si="2382"/>
        <v>0</v>
      </c>
      <c r="G14900" s="45" t="e">
        <f t="shared" si="2383"/>
        <v>#DIV/0!</v>
      </c>
      <c r="H14900" s="45" t="e">
        <f t="shared" si="2384"/>
        <v>#DIV/0!</v>
      </c>
      <c r="AN14900">
        <f t="shared" si="2390"/>
        <v>0</v>
      </c>
      <c r="AO14900">
        <f t="shared" si="2385"/>
        <v>0</v>
      </c>
      <c r="AP14900">
        <f t="shared" si="2386"/>
        <v>0</v>
      </c>
      <c r="AQ14900">
        <f t="shared" si="2387"/>
        <v>0</v>
      </c>
      <c r="AV14900">
        <f t="shared" si="2389"/>
        <v>14897</v>
      </c>
      <c r="AW14900">
        <f t="shared" si="2388"/>
        <v>0</v>
      </c>
    </row>
    <row r="14901" spans="5:49" x14ac:dyDescent="0.25">
      <c r="E14901" s="47">
        <f t="shared" si="2381"/>
        <v>0</v>
      </c>
      <c r="F14901" s="45">
        <f t="shared" si="2382"/>
        <v>0</v>
      </c>
      <c r="G14901" s="45" t="e">
        <f t="shared" si="2383"/>
        <v>#DIV/0!</v>
      </c>
      <c r="H14901" s="45" t="e">
        <f t="shared" si="2384"/>
        <v>#DIV/0!</v>
      </c>
      <c r="AN14901">
        <f t="shared" si="2390"/>
        <v>0</v>
      </c>
      <c r="AO14901">
        <f t="shared" si="2385"/>
        <v>0</v>
      </c>
      <c r="AP14901">
        <f t="shared" si="2386"/>
        <v>0</v>
      </c>
      <c r="AQ14901">
        <f t="shared" si="2387"/>
        <v>0</v>
      </c>
      <c r="AV14901">
        <f t="shared" si="2389"/>
        <v>14898</v>
      </c>
      <c r="AW14901">
        <f t="shared" si="2388"/>
        <v>0</v>
      </c>
    </row>
    <row r="14902" spans="5:49" x14ac:dyDescent="0.25">
      <c r="E14902" s="47">
        <f t="shared" si="2381"/>
        <v>0</v>
      </c>
      <c r="F14902" s="45">
        <f t="shared" si="2382"/>
        <v>0</v>
      </c>
      <c r="G14902" s="45" t="e">
        <f t="shared" si="2383"/>
        <v>#DIV/0!</v>
      </c>
      <c r="H14902" s="45" t="e">
        <f t="shared" si="2384"/>
        <v>#DIV/0!</v>
      </c>
      <c r="AN14902">
        <f t="shared" si="2390"/>
        <v>0</v>
      </c>
      <c r="AO14902">
        <f t="shared" si="2385"/>
        <v>0</v>
      </c>
      <c r="AP14902">
        <f t="shared" si="2386"/>
        <v>0</v>
      </c>
      <c r="AQ14902">
        <f t="shared" si="2387"/>
        <v>0</v>
      </c>
      <c r="AV14902">
        <f t="shared" si="2389"/>
        <v>14899</v>
      </c>
      <c r="AW14902">
        <f t="shared" si="2388"/>
        <v>0</v>
      </c>
    </row>
    <row r="14903" spans="5:49" x14ac:dyDescent="0.25">
      <c r="E14903" s="47">
        <f t="shared" si="2381"/>
        <v>0</v>
      </c>
      <c r="F14903" s="45">
        <f t="shared" si="2382"/>
        <v>0</v>
      </c>
      <c r="G14903" s="45" t="e">
        <f t="shared" si="2383"/>
        <v>#DIV/0!</v>
      </c>
      <c r="H14903" s="45" t="e">
        <f t="shared" si="2384"/>
        <v>#DIV/0!</v>
      </c>
      <c r="AN14903">
        <f t="shared" si="2390"/>
        <v>0</v>
      </c>
      <c r="AO14903">
        <f t="shared" si="2385"/>
        <v>0</v>
      </c>
      <c r="AP14903">
        <f t="shared" si="2386"/>
        <v>0</v>
      </c>
      <c r="AQ14903">
        <f t="shared" si="2387"/>
        <v>0</v>
      </c>
      <c r="AV14903">
        <f t="shared" si="2389"/>
        <v>14900</v>
      </c>
      <c r="AW14903">
        <f t="shared" si="2388"/>
        <v>0</v>
      </c>
    </row>
    <row r="14904" spans="5:49" x14ac:dyDescent="0.25">
      <c r="E14904" s="47">
        <f t="shared" si="2381"/>
        <v>0</v>
      </c>
      <c r="F14904" s="45">
        <f t="shared" si="2382"/>
        <v>0</v>
      </c>
      <c r="G14904" s="45" t="e">
        <f t="shared" si="2383"/>
        <v>#DIV/0!</v>
      </c>
      <c r="H14904" s="45" t="e">
        <f t="shared" si="2384"/>
        <v>#DIV/0!</v>
      </c>
      <c r="AN14904">
        <f t="shared" si="2390"/>
        <v>0</v>
      </c>
      <c r="AO14904">
        <f t="shared" si="2385"/>
        <v>0</v>
      </c>
      <c r="AP14904">
        <f t="shared" si="2386"/>
        <v>0</v>
      </c>
      <c r="AQ14904">
        <f t="shared" si="2387"/>
        <v>0</v>
      </c>
      <c r="AV14904">
        <f t="shared" si="2389"/>
        <v>14901</v>
      </c>
      <c r="AW14904">
        <f t="shared" si="2388"/>
        <v>0</v>
      </c>
    </row>
    <row r="14905" spans="5:49" x14ac:dyDescent="0.25">
      <c r="E14905" s="47">
        <f t="shared" si="2381"/>
        <v>0</v>
      </c>
      <c r="F14905" s="45">
        <f t="shared" si="2382"/>
        <v>0</v>
      </c>
      <c r="G14905" s="45" t="e">
        <f t="shared" si="2383"/>
        <v>#DIV/0!</v>
      </c>
      <c r="H14905" s="45" t="e">
        <f t="shared" si="2384"/>
        <v>#DIV/0!</v>
      </c>
      <c r="AN14905">
        <f t="shared" si="2390"/>
        <v>0</v>
      </c>
      <c r="AO14905">
        <f t="shared" si="2385"/>
        <v>0</v>
      </c>
      <c r="AP14905">
        <f t="shared" si="2386"/>
        <v>0</v>
      </c>
      <c r="AQ14905">
        <f t="shared" si="2387"/>
        <v>0</v>
      </c>
      <c r="AV14905">
        <f t="shared" si="2389"/>
        <v>14902</v>
      </c>
      <c r="AW14905">
        <f t="shared" si="2388"/>
        <v>0</v>
      </c>
    </row>
    <row r="14906" spans="5:49" x14ac:dyDescent="0.25">
      <c r="E14906" s="47">
        <f t="shared" si="2381"/>
        <v>0</v>
      </c>
      <c r="F14906" s="45">
        <f t="shared" si="2382"/>
        <v>0</v>
      </c>
      <c r="G14906" s="45" t="e">
        <f t="shared" si="2383"/>
        <v>#DIV/0!</v>
      </c>
      <c r="H14906" s="45" t="e">
        <f t="shared" si="2384"/>
        <v>#DIV/0!</v>
      </c>
      <c r="AN14906">
        <f t="shared" si="2390"/>
        <v>0</v>
      </c>
      <c r="AO14906">
        <f t="shared" si="2385"/>
        <v>0</v>
      </c>
      <c r="AP14906">
        <f t="shared" si="2386"/>
        <v>0</v>
      </c>
      <c r="AQ14906">
        <f t="shared" si="2387"/>
        <v>0</v>
      </c>
      <c r="AV14906">
        <f t="shared" si="2389"/>
        <v>14903</v>
      </c>
      <c r="AW14906">
        <f t="shared" si="2388"/>
        <v>0</v>
      </c>
    </row>
    <row r="14907" spans="5:49" x14ac:dyDescent="0.25">
      <c r="E14907" s="47">
        <f t="shared" si="2381"/>
        <v>0</v>
      </c>
      <c r="F14907" s="45">
        <f t="shared" si="2382"/>
        <v>0</v>
      </c>
      <c r="G14907" s="45" t="e">
        <f t="shared" si="2383"/>
        <v>#DIV/0!</v>
      </c>
      <c r="H14907" s="45" t="e">
        <f t="shared" si="2384"/>
        <v>#DIV/0!</v>
      </c>
      <c r="AN14907">
        <f t="shared" si="2390"/>
        <v>0</v>
      </c>
      <c r="AO14907">
        <f t="shared" si="2385"/>
        <v>0</v>
      </c>
      <c r="AP14907">
        <f t="shared" si="2386"/>
        <v>0</v>
      </c>
      <c r="AQ14907">
        <f t="shared" si="2387"/>
        <v>0</v>
      </c>
      <c r="AV14907">
        <f t="shared" si="2389"/>
        <v>14904</v>
      </c>
      <c r="AW14907">
        <f t="shared" si="2388"/>
        <v>0</v>
      </c>
    </row>
    <row r="14908" spans="5:49" x14ac:dyDescent="0.25">
      <c r="E14908" s="47">
        <f t="shared" si="2381"/>
        <v>0</v>
      </c>
      <c r="F14908" s="45">
        <f t="shared" si="2382"/>
        <v>0</v>
      </c>
      <c r="G14908" s="45" t="e">
        <f t="shared" si="2383"/>
        <v>#DIV/0!</v>
      </c>
      <c r="H14908" s="45" t="e">
        <f t="shared" si="2384"/>
        <v>#DIV/0!</v>
      </c>
      <c r="AN14908">
        <f t="shared" si="2390"/>
        <v>0</v>
      </c>
      <c r="AO14908">
        <f t="shared" si="2385"/>
        <v>0</v>
      </c>
      <c r="AP14908">
        <f t="shared" si="2386"/>
        <v>0</v>
      </c>
      <c r="AQ14908">
        <f t="shared" si="2387"/>
        <v>0</v>
      </c>
      <c r="AV14908">
        <f t="shared" si="2389"/>
        <v>14905</v>
      </c>
      <c r="AW14908">
        <f t="shared" si="2388"/>
        <v>0</v>
      </c>
    </row>
    <row r="14909" spans="5:49" x14ac:dyDescent="0.25">
      <c r="E14909" s="47">
        <f t="shared" si="2381"/>
        <v>0</v>
      </c>
      <c r="F14909" s="45">
        <f t="shared" si="2382"/>
        <v>0</v>
      </c>
      <c r="G14909" s="45" t="e">
        <f t="shared" si="2383"/>
        <v>#DIV/0!</v>
      </c>
      <c r="H14909" s="45" t="e">
        <f t="shared" si="2384"/>
        <v>#DIV/0!</v>
      </c>
      <c r="AN14909">
        <f t="shared" si="2390"/>
        <v>0</v>
      </c>
      <c r="AO14909">
        <f t="shared" si="2385"/>
        <v>0</v>
      </c>
      <c r="AP14909">
        <f t="shared" si="2386"/>
        <v>0</v>
      </c>
      <c r="AQ14909">
        <f t="shared" si="2387"/>
        <v>0</v>
      </c>
      <c r="AV14909">
        <f t="shared" si="2389"/>
        <v>14906</v>
      </c>
      <c r="AW14909">
        <f t="shared" si="2388"/>
        <v>0</v>
      </c>
    </row>
    <row r="14910" spans="5:49" x14ac:dyDescent="0.25">
      <c r="E14910" s="47">
        <f t="shared" si="2381"/>
        <v>0</v>
      </c>
      <c r="F14910" s="45">
        <f t="shared" si="2382"/>
        <v>0</v>
      </c>
      <c r="G14910" s="45" t="e">
        <f t="shared" si="2383"/>
        <v>#DIV/0!</v>
      </c>
      <c r="H14910" s="45" t="e">
        <f t="shared" si="2384"/>
        <v>#DIV/0!</v>
      </c>
      <c r="AN14910">
        <f t="shared" si="2390"/>
        <v>0</v>
      </c>
      <c r="AO14910">
        <f t="shared" si="2385"/>
        <v>0</v>
      </c>
      <c r="AP14910">
        <f t="shared" si="2386"/>
        <v>0</v>
      </c>
      <c r="AQ14910">
        <f t="shared" si="2387"/>
        <v>0</v>
      </c>
      <c r="AV14910">
        <f t="shared" si="2389"/>
        <v>14907</v>
      </c>
      <c r="AW14910">
        <f t="shared" si="2388"/>
        <v>0</v>
      </c>
    </row>
    <row r="14911" spans="5:49" x14ac:dyDescent="0.25">
      <c r="E14911" s="47">
        <f t="shared" si="2381"/>
        <v>0</v>
      </c>
      <c r="F14911" s="45">
        <f t="shared" si="2382"/>
        <v>0</v>
      </c>
      <c r="G14911" s="45" t="e">
        <f t="shared" si="2383"/>
        <v>#DIV/0!</v>
      </c>
      <c r="H14911" s="45" t="e">
        <f t="shared" si="2384"/>
        <v>#DIV/0!</v>
      </c>
      <c r="AN14911">
        <f t="shared" si="2390"/>
        <v>0</v>
      </c>
      <c r="AO14911">
        <f t="shared" si="2385"/>
        <v>0</v>
      </c>
      <c r="AP14911">
        <f t="shared" si="2386"/>
        <v>0</v>
      </c>
      <c r="AQ14911">
        <f t="shared" si="2387"/>
        <v>0</v>
      </c>
      <c r="AV14911">
        <f t="shared" si="2389"/>
        <v>14908</v>
      </c>
      <c r="AW14911">
        <f t="shared" si="2388"/>
        <v>0</v>
      </c>
    </row>
    <row r="14912" spans="5:49" x14ac:dyDescent="0.25">
      <c r="E14912" s="47">
        <f t="shared" si="2381"/>
        <v>0</v>
      </c>
      <c r="F14912" s="45">
        <f t="shared" si="2382"/>
        <v>0</v>
      </c>
      <c r="G14912" s="45" t="e">
        <f t="shared" si="2383"/>
        <v>#DIV/0!</v>
      </c>
      <c r="H14912" s="45" t="e">
        <f t="shared" si="2384"/>
        <v>#DIV/0!</v>
      </c>
      <c r="AN14912">
        <f t="shared" si="2390"/>
        <v>0</v>
      </c>
      <c r="AO14912">
        <f t="shared" si="2385"/>
        <v>0</v>
      </c>
      <c r="AP14912">
        <f t="shared" si="2386"/>
        <v>0</v>
      </c>
      <c r="AQ14912">
        <f t="shared" si="2387"/>
        <v>0</v>
      </c>
      <c r="AV14912">
        <f t="shared" si="2389"/>
        <v>14909</v>
      </c>
      <c r="AW14912">
        <f t="shared" si="2388"/>
        <v>0</v>
      </c>
    </row>
    <row r="14913" spans="5:49" x14ac:dyDescent="0.25">
      <c r="E14913" s="47">
        <f t="shared" si="2381"/>
        <v>0</v>
      </c>
      <c r="F14913" s="45">
        <f t="shared" si="2382"/>
        <v>0</v>
      </c>
      <c r="G14913" s="45" t="e">
        <f t="shared" si="2383"/>
        <v>#DIV/0!</v>
      </c>
      <c r="H14913" s="45" t="e">
        <f t="shared" si="2384"/>
        <v>#DIV/0!</v>
      </c>
      <c r="AN14913">
        <f t="shared" si="2390"/>
        <v>0</v>
      </c>
      <c r="AO14913">
        <f t="shared" si="2385"/>
        <v>0</v>
      </c>
      <c r="AP14913">
        <f t="shared" si="2386"/>
        <v>0</v>
      </c>
      <c r="AQ14913">
        <f t="shared" si="2387"/>
        <v>0</v>
      </c>
      <c r="AV14913">
        <f t="shared" si="2389"/>
        <v>14910</v>
      </c>
      <c r="AW14913">
        <f t="shared" si="2388"/>
        <v>0</v>
      </c>
    </row>
    <row r="14914" spans="5:49" x14ac:dyDescent="0.25">
      <c r="E14914" s="47">
        <f t="shared" ref="E14914:E14977" si="2391">ROUNDDOWN(C14916,0)</f>
        <v>0</v>
      </c>
      <c r="F14914" s="45">
        <f t="shared" ref="F14914:F14977" si="2392">HOUR(C14916)</f>
        <v>0</v>
      </c>
      <c r="G14914" s="45" t="e">
        <f t="shared" ref="G14914:G14977" si="2393">D14916/H14914</f>
        <v>#DIV/0!</v>
      </c>
      <c r="H14914" s="45" t="e">
        <f t="shared" ref="H14914:H14977" si="2394">AVERAGEIFS(D:D,E:E,E14914)</f>
        <v>#DIV/0!</v>
      </c>
      <c r="AN14914">
        <f t="shared" si="2390"/>
        <v>0</v>
      </c>
      <c r="AO14914">
        <f t="shared" si="2385"/>
        <v>0</v>
      </c>
      <c r="AP14914">
        <f t="shared" si="2386"/>
        <v>0</v>
      </c>
      <c r="AQ14914">
        <f t="shared" si="2387"/>
        <v>0</v>
      </c>
      <c r="AV14914">
        <f t="shared" si="2389"/>
        <v>14911</v>
      </c>
      <c r="AW14914">
        <f t="shared" si="2388"/>
        <v>0</v>
      </c>
    </row>
    <row r="14915" spans="5:49" x14ac:dyDescent="0.25">
      <c r="E14915" s="47">
        <f t="shared" si="2391"/>
        <v>0</v>
      </c>
      <c r="F14915" s="45">
        <f t="shared" si="2392"/>
        <v>0</v>
      </c>
      <c r="G14915" s="45" t="e">
        <f t="shared" si="2393"/>
        <v>#DIV/0!</v>
      </c>
      <c r="H14915" s="45" t="e">
        <f t="shared" si="2394"/>
        <v>#DIV/0!</v>
      </c>
      <c r="AN14915">
        <f t="shared" si="2390"/>
        <v>0</v>
      </c>
      <c r="AO14915">
        <f t="shared" si="2385"/>
        <v>0</v>
      </c>
      <c r="AP14915">
        <f t="shared" si="2386"/>
        <v>0</v>
      </c>
      <c r="AQ14915">
        <f t="shared" si="2387"/>
        <v>0</v>
      </c>
      <c r="AV14915">
        <f t="shared" si="2389"/>
        <v>14912</v>
      </c>
      <c r="AW14915">
        <f t="shared" si="2388"/>
        <v>0</v>
      </c>
    </row>
    <row r="14916" spans="5:49" x14ac:dyDescent="0.25">
      <c r="E14916" s="47">
        <f t="shared" si="2391"/>
        <v>0</v>
      </c>
      <c r="F14916" s="45">
        <f t="shared" si="2392"/>
        <v>0</v>
      </c>
      <c r="G14916" s="45" t="e">
        <f t="shared" si="2393"/>
        <v>#DIV/0!</v>
      </c>
      <c r="H14916" s="45" t="e">
        <f t="shared" si="2394"/>
        <v>#DIV/0!</v>
      </c>
      <c r="AN14916">
        <f t="shared" si="2390"/>
        <v>0</v>
      </c>
      <c r="AO14916">
        <f t="shared" ref="AO14916:AO14979" si="2395">ROUNDUP((C14916-$C$4)/7,0)</f>
        <v>0</v>
      </c>
      <c r="AP14916">
        <f t="shared" ref="AP14916:AP14979" si="2396">ROUNDUP((C14916-$C$4)/1,0)</f>
        <v>0</v>
      </c>
      <c r="AQ14916">
        <f t="shared" ref="AQ14916:AQ14979" si="2397">ROUNDUP((C14916-$C$4)*24,0)</f>
        <v>0</v>
      </c>
      <c r="AV14916">
        <f t="shared" si="2389"/>
        <v>14913</v>
      </c>
      <c r="AW14916">
        <f t="shared" ref="AW14916:AW14979" si="2398">SUMIFS(AN:AN,AQ:AQ,AV14916)</f>
        <v>0</v>
      </c>
    </row>
    <row r="14917" spans="5:49" x14ac:dyDescent="0.25">
      <c r="E14917" s="47">
        <f t="shared" si="2391"/>
        <v>0</v>
      </c>
      <c r="F14917" s="45">
        <f t="shared" si="2392"/>
        <v>0</v>
      </c>
      <c r="G14917" s="45" t="e">
        <f t="shared" si="2393"/>
        <v>#DIV/0!</v>
      </c>
      <c r="H14917" s="45" t="e">
        <f t="shared" si="2394"/>
        <v>#DIV/0!</v>
      </c>
      <c r="AN14917">
        <f t="shared" si="2390"/>
        <v>0</v>
      </c>
      <c r="AO14917">
        <f t="shared" si="2395"/>
        <v>0</v>
      </c>
      <c r="AP14917">
        <f t="shared" si="2396"/>
        <v>0</v>
      </c>
      <c r="AQ14917">
        <f t="shared" si="2397"/>
        <v>0</v>
      </c>
      <c r="AV14917">
        <f t="shared" ref="AV14917:AV14980" si="2399">1+AV14916</f>
        <v>14914</v>
      </c>
      <c r="AW14917">
        <f t="shared" si="2398"/>
        <v>0</v>
      </c>
    </row>
    <row r="14918" spans="5:49" x14ac:dyDescent="0.25">
      <c r="E14918" s="47">
        <f t="shared" si="2391"/>
        <v>0</v>
      </c>
      <c r="F14918" s="45">
        <f t="shared" si="2392"/>
        <v>0</v>
      </c>
      <c r="G14918" s="45" t="e">
        <f t="shared" si="2393"/>
        <v>#DIV/0!</v>
      </c>
      <c r="H14918" s="45" t="e">
        <f t="shared" si="2394"/>
        <v>#DIV/0!</v>
      </c>
      <c r="AN14918">
        <f t="shared" si="2390"/>
        <v>0</v>
      </c>
      <c r="AO14918">
        <f t="shared" si="2395"/>
        <v>0</v>
      </c>
      <c r="AP14918">
        <f t="shared" si="2396"/>
        <v>0</v>
      </c>
      <c r="AQ14918">
        <f t="shared" si="2397"/>
        <v>0</v>
      </c>
      <c r="AV14918">
        <f t="shared" si="2399"/>
        <v>14915</v>
      </c>
      <c r="AW14918">
        <f t="shared" si="2398"/>
        <v>0</v>
      </c>
    </row>
    <row r="14919" spans="5:49" x14ac:dyDescent="0.25">
      <c r="E14919" s="47">
        <f t="shared" si="2391"/>
        <v>0</v>
      </c>
      <c r="F14919" s="45">
        <f t="shared" si="2392"/>
        <v>0</v>
      </c>
      <c r="G14919" s="45" t="e">
        <f t="shared" si="2393"/>
        <v>#DIV/0!</v>
      </c>
      <c r="H14919" s="45" t="e">
        <f t="shared" si="2394"/>
        <v>#DIV/0!</v>
      </c>
      <c r="AN14919">
        <f t="shared" si="2390"/>
        <v>0</v>
      </c>
      <c r="AO14919">
        <f t="shared" si="2395"/>
        <v>0</v>
      </c>
      <c r="AP14919">
        <f t="shared" si="2396"/>
        <v>0</v>
      </c>
      <c r="AQ14919">
        <f t="shared" si="2397"/>
        <v>0</v>
      </c>
      <c r="AV14919">
        <f t="shared" si="2399"/>
        <v>14916</v>
      </c>
      <c r="AW14919">
        <f t="shared" si="2398"/>
        <v>0</v>
      </c>
    </row>
    <row r="14920" spans="5:49" x14ac:dyDescent="0.25">
      <c r="E14920" s="47">
        <f t="shared" si="2391"/>
        <v>0</v>
      </c>
      <c r="F14920" s="45">
        <f t="shared" si="2392"/>
        <v>0</v>
      </c>
      <c r="G14920" s="45" t="e">
        <f t="shared" si="2393"/>
        <v>#DIV/0!</v>
      </c>
      <c r="H14920" s="45" t="e">
        <f t="shared" si="2394"/>
        <v>#DIV/0!</v>
      </c>
      <c r="AN14920">
        <f t="shared" ref="AN14920:AN14983" si="2400">D14920*(C14920-C14919)*86400*$B$15</f>
        <v>0</v>
      </c>
      <c r="AO14920">
        <f t="shared" si="2395"/>
        <v>0</v>
      </c>
      <c r="AP14920">
        <f t="shared" si="2396"/>
        <v>0</v>
      </c>
      <c r="AQ14920">
        <f t="shared" si="2397"/>
        <v>0</v>
      </c>
      <c r="AV14920">
        <f t="shared" si="2399"/>
        <v>14917</v>
      </c>
      <c r="AW14920">
        <f t="shared" si="2398"/>
        <v>0</v>
      </c>
    </row>
    <row r="14921" spans="5:49" x14ac:dyDescent="0.25">
      <c r="E14921" s="47">
        <f t="shared" si="2391"/>
        <v>0</v>
      </c>
      <c r="F14921" s="45">
        <f t="shared" si="2392"/>
        <v>0</v>
      </c>
      <c r="G14921" s="45" t="e">
        <f t="shared" si="2393"/>
        <v>#DIV/0!</v>
      </c>
      <c r="H14921" s="45" t="e">
        <f t="shared" si="2394"/>
        <v>#DIV/0!</v>
      </c>
      <c r="AN14921">
        <f t="shared" si="2400"/>
        <v>0</v>
      </c>
      <c r="AO14921">
        <f t="shared" si="2395"/>
        <v>0</v>
      </c>
      <c r="AP14921">
        <f t="shared" si="2396"/>
        <v>0</v>
      </c>
      <c r="AQ14921">
        <f t="shared" si="2397"/>
        <v>0</v>
      </c>
      <c r="AV14921">
        <f t="shared" si="2399"/>
        <v>14918</v>
      </c>
      <c r="AW14921">
        <f t="shared" si="2398"/>
        <v>0</v>
      </c>
    </row>
    <row r="14922" spans="5:49" x14ac:dyDescent="0.25">
      <c r="E14922" s="47">
        <f t="shared" si="2391"/>
        <v>0</v>
      </c>
      <c r="F14922" s="45">
        <f t="shared" si="2392"/>
        <v>0</v>
      </c>
      <c r="G14922" s="45" t="e">
        <f t="shared" si="2393"/>
        <v>#DIV/0!</v>
      </c>
      <c r="H14922" s="45" t="e">
        <f t="shared" si="2394"/>
        <v>#DIV/0!</v>
      </c>
      <c r="AN14922">
        <f t="shared" si="2400"/>
        <v>0</v>
      </c>
      <c r="AO14922">
        <f t="shared" si="2395"/>
        <v>0</v>
      </c>
      <c r="AP14922">
        <f t="shared" si="2396"/>
        <v>0</v>
      </c>
      <c r="AQ14922">
        <f t="shared" si="2397"/>
        <v>0</v>
      </c>
      <c r="AV14922">
        <f t="shared" si="2399"/>
        <v>14919</v>
      </c>
      <c r="AW14922">
        <f t="shared" si="2398"/>
        <v>0</v>
      </c>
    </row>
    <row r="14923" spans="5:49" x14ac:dyDescent="0.25">
      <c r="E14923" s="47">
        <f t="shared" si="2391"/>
        <v>0</v>
      </c>
      <c r="F14923" s="45">
        <f t="shared" si="2392"/>
        <v>0</v>
      </c>
      <c r="G14923" s="45" t="e">
        <f t="shared" si="2393"/>
        <v>#DIV/0!</v>
      </c>
      <c r="H14923" s="45" t="e">
        <f t="shared" si="2394"/>
        <v>#DIV/0!</v>
      </c>
      <c r="AN14923">
        <f t="shared" si="2400"/>
        <v>0</v>
      </c>
      <c r="AO14923">
        <f t="shared" si="2395"/>
        <v>0</v>
      </c>
      <c r="AP14923">
        <f t="shared" si="2396"/>
        <v>0</v>
      </c>
      <c r="AQ14923">
        <f t="shared" si="2397"/>
        <v>0</v>
      </c>
      <c r="AV14923">
        <f t="shared" si="2399"/>
        <v>14920</v>
      </c>
      <c r="AW14923">
        <f t="shared" si="2398"/>
        <v>0</v>
      </c>
    </row>
    <row r="14924" spans="5:49" x14ac:dyDescent="0.25">
      <c r="E14924" s="47">
        <f t="shared" si="2391"/>
        <v>0</v>
      </c>
      <c r="F14924" s="45">
        <f t="shared" si="2392"/>
        <v>0</v>
      </c>
      <c r="G14924" s="45" t="e">
        <f t="shared" si="2393"/>
        <v>#DIV/0!</v>
      </c>
      <c r="H14924" s="45" t="e">
        <f t="shared" si="2394"/>
        <v>#DIV/0!</v>
      </c>
      <c r="AN14924">
        <f t="shared" si="2400"/>
        <v>0</v>
      </c>
      <c r="AO14924">
        <f t="shared" si="2395"/>
        <v>0</v>
      </c>
      <c r="AP14924">
        <f t="shared" si="2396"/>
        <v>0</v>
      </c>
      <c r="AQ14924">
        <f t="shared" si="2397"/>
        <v>0</v>
      </c>
      <c r="AV14924">
        <f t="shared" si="2399"/>
        <v>14921</v>
      </c>
      <c r="AW14924">
        <f t="shared" si="2398"/>
        <v>0</v>
      </c>
    </row>
    <row r="14925" spans="5:49" x14ac:dyDescent="0.25">
      <c r="E14925" s="47">
        <f t="shared" si="2391"/>
        <v>0</v>
      </c>
      <c r="F14925" s="45">
        <f t="shared" si="2392"/>
        <v>0</v>
      </c>
      <c r="G14925" s="45" t="e">
        <f t="shared" si="2393"/>
        <v>#DIV/0!</v>
      </c>
      <c r="H14925" s="45" t="e">
        <f t="shared" si="2394"/>
        <v>#DIV/0!</v>
      </c>
      <c r="AN14925">
        <f t="shared" si="2400"/>
        <v>0</v>
      </c>
      <c r="AO14925">
        <f t="shared" si="2395"/>
        <v>0</v>
      </c>
      <c r="AP14925">
        <f t="shared" si="2396"/>
        <v>0</v>
      </c>
      <c r="AQ14925">
        <f t="shared" si="2397"/>
        <v>0</v>
      </c>
      <c r="AV14925">
        <f t="shared" si="2399"/>
        <v>14922</v>
      </c>
      <c r="AW14925">
        <f t="shared" si="2398"/>
        <v>0</v>
      </c>
    </row>
    <row r="14926" spans="5:49" x14ac:dyDescent="0.25">
      <c r="E14926" s="47">
        <f t="shared" si="2391"/>
        <v>0</v>
      </c>
      <c r="F14926" s="45">
        <f t="shared" si="2392"/>
        <v>0</v>
      </c>
      <c r="G14926" s="45" t="e">
        <f t="shared" si="2393"/>
        <v>#DIV/0!</v>
      </c>
      <c r="H14926" s="45" t="e">
        <f t="shared" si="2394"/>
        <v>#DIV/0!</v>
      </c>
      <c r="AN14926">
        <f t="shared" si="2400"/>
        <v>0</v>
      </c>
      <c r="AO14926">
        <f t="shared" si="2395"/>
        <v>0</v>
      </c>
      <c r="AP14926">
        <f t="shared" si="2396"/>
        <v>0</v>
      </c>
      <c r="AQ14926">
        <f t="shared" si="2397"/>
        <v>0</v>
      </c>
      <c r="AV14926">
        <f t="shared" si="2399"/>
        <v>14923</v>
      </c>
      <c r="AW14926">
        <f t="shared" si="2398"/>
        <v>0</v>
      </c>
    </row>
    <row r="14927" spans="5:49" x14ac:dyDescent="0.25">
      <c r="E14927" s="47">
        <f t="shared" si="2391"/>
        <v>0</v>
      </c>
      <c r="F14927" s="45">
        <f t="shared" si="2392"/>
        <v>0</v>
      </c>
      <c r="G14927" s="45" t="e">
        <f t="shared" si="2393"/>
        <v>#DIV/0!</v>
      </c>
      <c r="H14927" s="45" t="e">
        <f t="shared" si="2394"/>
        <v>#DIV/0!</v>
      </c>
      <c r="AN14927">
        <f t="shared" si="2400"/>
        <v>0</v>
      </c>
      <c r="AO14927">
        <f t="shared" si="2395"/>
        <v>0</v>
      </c>
      <c r="AP14927">
        <f t="shared" si="2396"/>
        <v>0</v>
      </c>
      <c r="AQ14927">
        <f t="shared" si="2397"/>
        <v>0</v>
      </c>
      <c r="AV14927">
        <f t="shared" si="2399"/>
        <v>14924</v>
      </c>
      <c r="AW14927">
        <f t="shared" si="2398"/>
        <v>0</v>
      </c>
    </row>
    <row r="14928" spans="5:49" x14ac:dyDescent="0.25">
      <c r="E14928" s="47">
        <f t="shared" si="2391"/>
        <v>0</v>
      </c>
      <c r="F14928" s="45">
        <f t="shared" si="2392"/>
        <v>0</v>
      </c>
      <c r="G14928" s="45" t="e">
        <f t="shared" si="2393"/>
        <v>#DIV/0!</v>
      </c>
      <c r="H14928" s="45" t="e">
        <f t="shared" si="2394"/>
        <v>#DIV/0!</v>
      </c>
      <c r="AN14928">
        <f t="shared" si="2400"/>
        <v>0</v>
      </c>
      <c r="AO14928">
        <f t="shared" si="2395"/>
        <v>0</v>
      </c>
      <c r="AP14928">
        <f t="shared" si="2396"/>
        <v>0</v>
      </c>
      <c r="AQ14928">
        <f t="shared" si="2397"/>
        <v>0</v>
      </c>
      <c r="AV14928">
        <f t="shared" si="2399"/>
        <v>14925</v>
      </c>
      <c r="AW14928">
        <f t="shared" si="2398"/>
        <v>0</v>
      </c>
    </row>
    <row r="14929" spans="5:49" x14ac:dyDescent="0.25">
      <c r="E14929" s="47">
        <f t="shared" si="2391"/>
        <v>0</v>
      </c>
      <c r="F14929" s="45">
        <f t="shared" si="2392"/>
        <v>0</v>
      </c>
      <c r="G14929" s="45" t="e">
        <f t="shared" si="2393"/>
        <v>#DIV/0!</v>
      </c>
      <c r="H14929" s="45" t="e">
        <f t="shared" si="2394"/>
        <v>#DIV/0!</v>
      </c>
      <c r="AN14929">
        <f t="shared" si="2400"/>
        <v>0</v>
      </c>
      <c r="AO14929">
        <f t="shared" si="2395"/>
        <v>0</v>
      </c>
      <c r="AP14929">
        <f t="shared" si="2396"/>
        <v>0</v>
      </c>
      <c r="AQ14929">
        <f t="shared" si="2397"/>
        <v>0</v>
      </c>
      <c r="AV14929">
        <f t="shared" si="2399"/>
        <v>14926</v>
      </c>
      <c r="AW14929">
        <f t="shared" si="2398"/>
        <v>0</v>
      </c>
    </row>
    <row r="14930" spans="5:49" x14ac:dyDescent="0.25">
      <c r="E14930" s="47">
        <f t="shared" si="2391"/>
        <v>0</v>
      </c>
      <c r="F14930" s="45">
        <f t="shared" si="2392"/>
        <v>0</v>
      </c>
      <c r="G14930" s="45" t="e">
        <f t="shared" si="2393"/>
        <v>#DIV/0!</v>
      </c>
      <c r="H14930" s="45" t="e">
        <f t="shared" si="2394"/>
        <v>#DIV/0!</v>
      </c>
      <c r="AN14930">
        <f t="shared" si="2400"/>
        <v>0</v>
      </c>
      <c r="AO14930">
        <f t="shared" si="2395"/>
        <v>0</v>
      </c>
      <c r="AP14930">
        <f t="shared" si="2396"/>
        <v>0</v>
      </c>
      <c r="AQ14930">
        <f t="shared" si="2397"/>
        <v>0</v>
      </c>
      <c r="AV14930">
        <f t="shared" si="2399"/>
        <v>14927</v>
      </c>
      <c r="AW14930">
        <f t="shared" si="2398"/>
        <v>0</v>
      </c>
    </row>
    <row r="14931" spans="5:49" x14ac:dyDescent="0.25">
      <c r="E14931" s="47">
        <f t="shared" si="2391"/>
        <v>0</v>
      </c>
      <c r="F14931" s="45">
        <f t="shared" si="2392"/>
        <v>0</v>
      </c>
      <c r="G14931" s="45" t="e">
        <f t="shared" si="2393"/>
        <v>#DIV/0!</v>
      </c>
      <c r="H14931" s="45" t="e">
        <f t="shared" si="2394"/>
        <v>#DIV/0!</v>
      </c>
      <c r="AN14931">
        <f t="shared" si="2400"/>
        <v>0</v>
      </c>
      <c r="AO14931">
        <f t="shared" si="2395"/>
        <v>0</v>
      </c>
      <c r="AP14931">
        <f t="shared" si="2396"/>
        <v>0</v>
      </c>
      <c r="AQ14931">
        <f t="shared" si="2397"/>
        <v>0</v>
      </c>
      <c r="AV14931">
        <f t="shared" si="2399"/>
        <v>14928</v>
      </c>
      <c r="AW14931">
        <f t="shared" si="2398"/>
        <v>0</v>
      </c>
    </row>
    <row r="14932" spans="5:49" x14ac:dyDescent="0.25">
      <c r="E14932" s="47">
        <f t="shared" si="2391"/>
        <v>0</v>
      </c>
      <c r="F14932" s="45">
        <f t="shared" si="2392"/>
        <v>0</v>
      </c>
      <c r="G14932" s="45" t="e">
        <f t="shared" si="2393"/>
        <v>#DIV/0!</v>
      </c>
      <c r="H14932" s="45" t="e">
        <f t="shared" si="2394"/>
        <v>#DIV/0!</v>
      </c>
      <c r="AN14932">
        <f t="shared" si="2400"/>
        <v>0</v>
      </c>
      <c r="AO14932">
        <f t="shared" si="2395"/>
        <v>0</v>
      </c>
      <c r="AP14932">
        <f t="shared" si="2396"/>
        <v>0</v>
      </c>
      <c r="AQ14932">
        <f t="shared" si="2397"/>
        <v>0</v>
      </c>
      <c r="AV14932">
        <f t="shared" si="2399"/>
        <v>14929</v>
      </c>
      <c r="AW14932">
        <f t="shared" si="2398"/>
        <v>0</v>
      </c>
    </row>
    <row r="14933" spans="5:49" x14ac:dyDescent="0.25">
      <c r="E14933" s="47">
        <f t="shared" si="2391"/>
        <v>0</v>
      </c>
      <c r="F14933" s="45">
        <f t="shared" si="2392"/>
        <v>0</v>
      </c>
      <c r="G14933" s="45" t="e">
        <f t="shared" si="2393"/>
        <v>#DIV/0!</v>
      </c>
      <c r="H14933" s="45" t="e">
        <f t="shared" si="2394"/>
        <v>#DIV/0!</v>
      </c>
      <c r="AN14933">
        <f t="shared" si="2400"/>
        <v>0</v>
      </c>
      <c r="AO14933">
        <f t="shared" si="2395"/>
        <v>0</v>
      </c>
      <c r="AP14933">
        <f t="shared" si="2396"/>
        <v>0</v>
      </c>
      <c r="AQ14933">
        <f t="shared" si="2397"/>
        <v>0</v>
      </c>
      <c r="AV14933">
        <f t="shared" si="2399"/>
        <v>14930</v>
      </c>
      <c r="AW14933">
        <f t="shared" si="2398"/>
        <v>0</v>
      </c>
    </row>
    <row r="14934" spans="5:49" x14ac:dyDescent="0.25">
      <c r="E14934" s="47">
        <f t="shared" si="2391"/>
        <v>0</v>
      </c>
      <c r="F14934" s="45">
        <f t="shared" si="2392"/>
        <v>0</v>
      </c>
      <c r="G14934" s="45" t="e">
        <f t="shared" si="2393"/>
        <v>#DIV/0!</v>
      </c>
      <c r="H14934" s="45" t="e">
        <f t="shared" si="2394"/>
        <v>#DIV/0!</v>
      </c>
      <c r="AN14934">
        <f t="shared" si="2400"/>
        <v>0</v>
      </c>
      <c r="AO14934">
        <f t="shared" si="2395"/>
        <v>0</v>
      </c>
      <c r="AP14934">
        <f t="shared" si="2396"/>
        <v>0</v>
      </c>
      <c r="AQ14934">
        <f t="shared" si="2397"/>
        <v>0</v>
      </c>
      <c r="AV14934">
        <f t="shared" si="2399"/>
        <v>14931</v>
      </c>
      <c r="AW14934">
        <f t="shared" si="2398"/>
        <v>0</v>
      </c>
    </row>
    <row r="14935" spans="5:49" x14ac:dyDescent="0.25">
      <c r="E14935" s="47">
        <f t="shared" si="2391"/>
        <v>0</v>
      </c>
      <c r="F14935" s="45">
        <f t="shared" si="2392"/>
        <v>0</v>
      </c>
      <c r="G14935" s="45" t="e">
        <f t="shared" si="2393"/>
        <v>#DIV/0!</v>
      </c>
      <c r="H14935" s="45" t="e">
        <f t="shared" si="2394"/>
        <v>#DIV/0!</v>
      </c>
      <c r="AN14935">
        <f t="shared" si="2400"/>
        <v>0</v>
      </c>
      <c r="AO14935">
        <f t="shared" si="2395"/>
        <v>0</v>
      </c>
      <c r="AP14935">
        <f t="shared" si="2396"/>
        <v>0</v>
      </c>
      <c r="AQ14935">
        <f t="shared" si="2397"/>
        <v>0</v>
      </c>
      <c r="AV14935">
        <f t="shared" si="2399"/>
        <v>14932</v>
      </c>
      <c r="AW14935">
        <f t="shared" si="2398"/>
        <v>0</v>
      </c>
    </row>
    <row r="14936" spans="5:49" x14ac:dyDescent="0.25">
      <c r="E14936" s="47">
        <f t="shared" si="2391"/>
        <v>0</v>
      </c>
      <c r="F14936" s="45">
        <f t="shared" si="2392"/>
        <v>0</v>
      </c>
      <c r="G14936" s="45" t="e">
        <f t="shared" si="2393"/>
        <v>#DIV/0!</v>
      </c>
      <c r="H14936" s="45" t="e">
        <f t="shared" si="2394"/>
        <v>#DIV/0!</v>
      </c>
      <c r="AN14936">
        <f t="shared" si="2400"/>
        <v>0</v>
      </c>
      <c r="AO14936">
        <f t="shared" si="2395"/>
        <v>0</v>
      </c>
      <c r="AP14936">
        <f t="shared" si="2396"/>
        <v>0</v>
      </c>
      <c r="AQ14936">
        <f t="shared" si="2397"/>
        <v>0</v>
      </c>
      <c r="AV14936">
        <f t="shared" si="2399"/>
        <v>14933</v>
      </c>
      <c r="AW14936">
        <f t="shared" si="2398"/>
        <v>0</v>
      </c>
    </row>
    <row r="14937" spans="5:49" x14ac:dyDescent="0.25">
      <c r="E14937" s="47">
        <f t="shared" si="2391"/>
        <v>0</v>
      </c>
      <c r="F14937" s="45">
        <f t="shared" si="2392"/>
        <v>0</v>
      </c>
      <c r="G14937" s="45" t="e">
        <f t="shared" si="2393"/>
        <v>#DIV/0!</v>
      </c>
      <c r="H14937" s="45" t="e">
        <f t="shared" si="2394"/>
        <v>#DIV/0!</v>
      </c>
      <c r="AN14937">
        <f t="shared" si="2400"/>
        <v>0</v>
      </c>
      <c r="AO14937">
        <f t="shared" si="2395"/>
        <v>0</v>
      </c>
      <c r="AP14937">
        <f t="shared" si="2396"/>
        <v>0</v>
      </c>
      <c r="AQ14937">
        <f t="shared" si="2397"/>
        <v>0</v>
      </c>
      <c r="AV14937">
        <f t="shared" si="2399"/>
        <v>14934</v>
      </c>
      <c r="AW14937">
        <f t="shared" si="2398"/>
        <v>0</v>
      </c>
    </row>
    <row r="14938" spans="5:49" x14ac:dyDescent="0.25">
      <c r="E14938" s="47">
        <f t="shared" si="2391"/>
        <v>0</v>
      </c>
      <c r="F14938" s="45">
        <f t="shared" si="2392"/>
        <v>0</v>
      </c>
      <c r="G14938" s="45" t="e">
        <f t="shared" si="2393"/>
        <v>#DIV/0!</v>
      </c>
      <c r="H14938" s="45" t="e">
        <f t="shared" si="2394"/>
        <v>#DIV/0!</v>
      </c>
      <c r="AN14938">
        <f t="shared" si="2400"/>
        <v>0</v>
      </c>
      <c r="AO14938">
        <f t="shared" si="2395"/>
        <v>0</v>
      </c>
      <c r="AP14938">
        <f t="shared" si="2396"/>
        <v>0</v>
      </c>
      <c r="AQ14938">
        <f t="shared" si="2397"/>
        <v>0</v>
      </c>
      <c r="AV14938">
        <f t="shared" si="2399"/>
        <v>14935</v>
      </c>
      <c r="AW14938">
        <f t="shared" si="2398"/>
        <v>0</v>
      </c>
    </row>
    <row r="14939" spans="5:49" x14ac:dyDescent="0.25">
      <c r="E14939" s="47">
        <f t="shared" si="2391"/>
        <v>0</v>
      </c>
      <c r="F14939" s="45">
        <f t="shared" si="2392"/>
        <v>0</v>
      </c>
      <c r="G14939" s="45" t="e">
        <f t="shared" si="2393"/>
        <v>#DIV/0!</v>
      </c>
      <c r="H14939" s="45" t="e">
        <f t="shared" si="2394"/>
        <v>#DIV/0!</v>
      </c>
      <c r="AN14939">
        <f t="shared" si="2400"/>
        <v>0</v>
      </c>
      <c r="AO14939">
        <f t="shared" si="2395"/>
        <v>0</v>
      </c>
      <c r="AP14939">
        <f t="shared" si="2396"/>
        <v>0</v>
      </c>
      <c r="AQ14939">
        <f t="shared" si="2397"/>
        <v>0</v>
      </c>
      <c r="AV14939">
        <f t="shared" si="2399"/>
        <v>14936</v>
      </c>
      <c r="AW14939">
        <f t="shared" si="2398"/>
        <v>0</v>
      </c>
    </row>
    <row r="14940" spans="5:49" x14ac:dyDescent="0.25">
      <c r="E14940" s="47">
        <f t="shared" si="2391"/>
        <v>0</v>
      </c>
      <c r="F14940" s="45">
        <f t="shared" si="2392"/>
        <v>0</v>
      </c>
      <c r="G14940" s="45" t="e">
        <f t="shared" si="2393"/>
        <v>#DIV/0!</v>
      </c>
      <c r="H14940" s="45" t="e">
        <f t="shared" si="2394"/>
        <v>#DIV/0!</v>
      </c>
      <c r="AN14940">
        <f t="shared" si="2400"/>
        <v>0</v>
      </c>
      <c r="AO14940">
        <f t="shared" si="2395"/>
        <v>0</v>
      </c>
      <c r="AP14940">
        <f t="shared" si="2396"/>
        <v>0</v>
      </c>
      <c r="AQ14940">
        <f t="shared" si="2397"/>
        <v>0</v>
      </c>
      <c r="AV14940">
        <f t="shared" si="2399"/>
        <v>14937</v>
      </c>
      <c r="AW14940">
        <f t="shared" si="2398"/>
        <v>0</v>
      </c>
    </row>
    <row r="14941" spans="5:49" x14ac:dyDescent="0.25">
      <c r="E14941" s="47">
        <f t="shared" si="2391"/>
        <v>0</v>
      </c>
      <c r="F14941" s="45">
        <f t="shared" si="2392"/>
        <v>0</v>
      </c>
      <c r="G14941" s="45" t="e">
        <f t="shared" si="2393"/>
        <v>#DIV/0!</v>
      </c>
      <c r="H14941" s="45" t="e">
        <f t="shared" si="2394"/>
        <v>#DIV/0!</v>
      </c>
      <c r="AN14941">
        <f t="shared" si="2400"/>
        <v>0</v>
      </c>
      <c r="AO14941">
        <f t="shared" si="2395"/>
        <v>0</v>
      </c>
      <c r="AP14941">
        <f t="shared" si="2396"/>
        <v>0</v>
      </c>
      <c r="AQ14941">
        <f t="shared" si="2397"/>
        <v>0</v>
      </c>
      <c r="AV14941">
        <f t="shared" si="2399"/>
        <v>14938</v>
      </c>
      <c r="AW14941">
        <f t="shared" si="2398"/>
        <v>0</v>
      </c>
    </row>
    <row r="14942" spans="5:49" x14ac:dyDescent="0.25">
      <c r="E14942" s="47">
        <f t="shared" si="2391"/>
        <v>0</v>
      </c>
      <c r="F14942" s="45">
        <f t="shared" si="2392"/>
        <v>0</v>
      </c>
      <c r="G14942" s="45" t="e">
        <f t="shared" si="2393"/>
        <v>#DIV/0!</v>
      </c>
      <c r="H14942" s="45" t="e">
        <f t="shared" si="2394"/>
        <v>#DIV/0!</v>
      </c>
      <c r="AN14942">
        <f t="shared" si="2400"/>
        <v>0</v>
      </c>
      <c r="AO14942">
        <f t="shared" si="2395"/>
        <v>0</v>
      </c>
      <c r="AP14942">
        <f t="shared" si="2396"/>
        <v>0</v>
      </c>
      <c r="AQ14942">
        <f t="shared" si="2397"/>
        <v>0</v>
      </c>
      <c r="AV14942">
        <f t="shared" si="2399"/>
        <v>14939</v>
      </c>
      <c r="AW14942">
        <f t="shared" si="2398"/>
        <v>0</v>
      </c>
    </row>
    <row r="14943" spans="5:49" x14ac:dyDescent="0.25">
      <c r="E14943" s="47">
        <f t="shared" si="2391"/>
        <v>0</v>
      </c>
      <c r="F14943" s="45">
        <f t="shared" si="2392"/>
        <v>0</v>
      </c>
      <c r="G14943" s="45" t="e">
        <f t="shared" si="2393"/>
        <v>#DIV/0!</v>
      </c>
      <c r="H14943" s="45" t="e">
        <f t="shared" si="2394"/>
        <v>#DIV/0!</v>
      </c>
      <c r="AN14943">
        <f t="shared" si="2400"/>
        <v>0</v>
      </c>
      <c r="AO14943">
        <f t="shared" si="2395"/>
        <v>0</v>
      </c>
      <c r="AP14943">
        <f t="shared" si="2396"/>
        <v>0</v>
      </c>
      <c r="AQ14943">
        <f t="shared" si="2397"/>
        <v>0</v>
      </c>
      <c r="AV14943">
        <f t="shared" si="2399"/>
        <v>14940</v>
      </c>
      <c r="AW14943">
        <f t="shared" si="2398"/>
        <v>0</v>
      </c>
    </row>
    <row r="14944" spans="5:49" x14ac:dyDescent="0.25">
      <c r="E14944" s="47">
        <f t="shared" si="2391"/>
        <v>0</v>
      </c>
      <c r="F14944" s="45">
        <f t="shared" si="2392"/>
        <v>0</v>
      </c>
      <c r="G14944" s="45" t="e">
        <f t="shared" si="2393"/>
        <v>#DIV/0!</v>
      </c>
      <c r="H14944" s="45" t="e">
        <f t="shared" si="2394"/>
        <v>#DIV/0!</v>
      </c>
      <c r="AN14944">
        <f t="shared" si="2400"/>
        <v>0</v>
      </c>
      <c r="AO14944">
        <f t="shared" si="2395"/>
        <v>0</v>
      </c>
      <c r="AP14944">
        <f t="shared" si="2396"/>
        <v>0</v>
      </c>
      <c r="AQ14944">
        <f t="shared" si="2397"/>
        <v>0</v>
      </c>
      <c r="AV14944">
        <f t="shared" si="2399"/>
        <v>14941</v>
      </c>
      <c r="AW14944">
        <f t="shared" si="2398"/>
        <v>0</v>
      </c>
    </row>
    <row r="14945" spans="5:49" x14ac:dyDescent="0.25">
      <c r="E14945" s="47">
        <f t="shared" si="2391"/>
        <v>0</v>
      </c>
      <c r="F14945" s="45">
        <f t="shared" si="2392"/>
        <v>0</v>
      </c>
      <c r="G14945" s="45" t="e">
        <f t="shared" si="2393"/>
        <v>#DIV/0!</v>
      </c>
      <c r="H14945" s="45" t="e">
        <f t="shared" si="2394"/>
        <v>#DIV/0!</v>
      </c>
      <c r="AN14945">
        <f t="shared" si="2400"/>
        <v>0</v>
      </c>
      <c r="AO14945">
        <f t="shared" si="2395"/>
        <v>0</v>
      </c>
      <c r="AP14945">
        <f t="shared" si="2396"/>
        <v>0</v>
      </c>
      <c r="AQ14945">
        <f t="shared" si="2397"/>
        <v>0</v>
      </c>
      <c r="AV14945">
        <f t="shared" si="2399"/>
        <v>14942</v>
      </c>
      <c r="AW14945">
        <f t="shared" si="2398"/>
        <v>0</v>
      </c>
    </row>
    <row r="14946" spans="5:49" x14ac:dyDescent="0.25">
      <c r="E14946" s="47">
        <f t="shared" si="2391"/>
        <v>0</v>
      </c>
      <c r="F14946" s="45">
        <f t="shared" si="2392"/>
        <v>0</v>
      </c>
      <c r="G14946" s="45" t="e">
        <f t="shared" si="2393"/>
        <v>#DIV/0!</v>
      </c>
      <c r="H14946" s="45" t="e">
        <f t="shared" si="2394"/>
        <v>#DIV/0!</v>
      </c>
      <c r="AN14946">
        <f t="shared" si="2400"/>
        <v>0</v>
      </c>
      <c r="AO14946">
        <f t="shared" si="2395"/>
        <v>0</v>
      </c>
      <c r="AP14946">
        <f t="shared" si="2396"/>
        <v>0</v>
      </c>
      <c r="AQ14946">
        <f t="shared" si="2397"/>
        <v>0</v>
      </c>
      <c r="AV14946">
        <f t="shared" si="2399"/>
        <v>14943</v>
      </c>
      <c r="AW14946">
        <f t="shared" si="2398"/>
        <v>0</v>
      </c>
    </row>
    <row r="14947" spans="5:49" x14ac:dyDescent="0.25">
      <c r="E14947" s="47">
        <f t="shared" si="2391"/>
        <v>0</v>
      </c>
      <c r="F14947" s="45">
        <f t="shared" si="2392"/>
        <v>0</v>
      </c>
      <c r="G14947" s="45" t="e">
        <f t="shared" si="2393"/>
        <v>#DIV/0!</v>
      </c>
      <c r="H14947" s="45" t="e">
        <f t="shared" si="2394"/>
        <v>#DIV/0!</v>
      </c>
      <c r="AN14947">
        <f t="shared" si="2400"/>
        <v>0</v>
      </c>
      <c r="AO14947">
        <f t="shared" si="2395"/>
        <v>0</v>
      </c>
      <c r="AP14947">
        <f t="shared" si="2396"/>
        <v>0</v>
      </c>
      <c r="AQ14947">
        <f t="shared" si="2397"/>
        <v>0</v>
      </c>
      <c r="AV14947">
        <f t="shared" si="2399"/>
        <v>14944</v>
      </c>
      <c r="AW14947">
        <f t="shared" si="2398"/>
        <v>0</v>
      </c>
    </row>
    <row r="14948" spans="5:49" x14ac:dyDescent="0.25">
      <c r="E14948" s="47">
        <f t="shared" si="2391"/>
        <v>0</v>
      </c>
      <c r="F14948" s="45">
        <f t="shared" si="2392"/>
        <v>0</v>
      </c>
      <c r="G14948" s="45" t="e">
        <f t="shared" si="2393"/>
        <v>#DIV/0!</v>
      </c>
      <c r="H14948" s="45" t="e">
        <f t="shared" si="2394"/>
        <v>#DIV/0!</v>
      </c>
      <c r="AN14948">
        <f t="shared" si="2400"/>
        <v>0</v>
      </c>
      <c r="AO14948">
        <f t="shared" si="2395"/>
        <v>0</v>
      </c>
      <c r="AP14948">
        <f t="shared" si="2396"/>
        <v>0</v>
      </c>
      <c r="AQ14948">
        <f t="shared" si="2397"/>
        <v>0</v>
      </c>
      <c r="AV14948">
        <f t="shared" si="2399"/>
        <v>14945</v>
      </c>
      <c r="AW14948">
        <f t="shared" si="2398"/>
        <v>0</v>
      </c>
    </row>
    <row r="14949" spans="5:49" x14ac:dyDescent="0.25">
      <c r="E14949" s="47">
        <f t="shared" si="2391"/>
        <v>0</v>
      </c>
      <c r="F14949" s="45">
        <f t="shared" si="2392"/>
        <v>0</v>
      </c>
      <c r="G14949" s="45" t="e">
        <f t="shared" si="2393"/>
        <v>#DIV/0!</v>
      </c>
      <c r="H14949" s="45" t="e">
        <f t="shared" si="2394"/>
        <v>#DIV/0!</v>
      </c>
      <c r="AN14949">
        <f t="shared" si="2400"/>
        <v>0</v>
      </c>
      <c r="AO14949">
        <f t="shared" si="2395"/>
        <v>0</v>
      </c>
      <c r="AP14949">
        <f t="shared" si="2396"/>
        <v>0</v>
      </c>
      <c r="AQ14949">
        <f t="shared" si="2397"/>
        <v>0</v>
      </c>
      <c r="AV14949">
        <f t="shared" si="2399"/>
        <v>14946</v>
      </c>
      <c r="AW14949">
        <f t="shared" si="2398"/>
        <v>0</v>
      </c>
    </row>
    <row r="14950" spans="5:49" x14ac:dyDescent="0.25">
      <c r="E14950" s="47">
        <f t="shared" si="2391"/>
        <v>0</v>
      </c>
      <c r="F14950" s="45">
        <f t="shared" si="2392"/>
        <v>0</v>
      </c>
      <c r="G14950" s="45" t="e">
        <f t="shared" si="2393"/>
        <v>#DIV/0!</v>
      </c>
      <c r="H14950" s="45" t="e">
        <f t="shared" si="2394"/>
        <v>#DIV/0!</v>
      </c>
      <c r="AN14950">
        <f t="shared" si="2400"/>
        <v>0</v>
      </c>
      <c r="AO14950">
        <f t="shared" si="2395"/>
        <v>0</v>
      </c>
      <c r="AP14950">
        <f t="shared" si="2396"/>
        <v>0</v>
      </c>
      <c r="AQ14950">
        <f t="shared" si="2397"/>
        <v>0</v>
      </c>
      <c r="AV14950">
        <f t="shared" si="2399"/>
        <v>14947</v>
      </c>
      <c r="AW14950">
        <f t="shared" si="2398"/>
        <v>0</v>
      </c>
    </row>
    <row r="14951" spans="5:49" x14ac:dyDescent="0.25">
      <c r="E14951" s="47">
        <f t="shared" si="2391"/>
        <v>0</v>
      </c>
      <c r="F14951" s="45">
        <f t="shared" si="2392"/>
        <v>0</v>
      </c>
      <c r="G14951" s="45" t="e">
        <f t="shared" si="2393"/>
        <v>#DIV/0!</v>
      </c>
      <c r="H14951" s="45" t="e">
        <f t="shared" si="2394"/>
        <v>#DIV/0!</v>
      </c>
      <c r="AN14951">
        <f t="shared" si="2400"/>
        <v>0</v>
      </c>
      <c r="AO14951">
        <f t="shared" si="2395"/>
        <v>0</v>
      </c>
      <c r="AP14951">
        <f t="shared" si="2396"/>
        <v>0</v>
      </c>
      <c r="AQ14951">
        <f t="shared" si="2397"/>
        <v>0</v>
      </c>
      <c r="AV14951">
        <f t="shared" si="2399"/>
        <v>14948</v>
      </c>
      <c r="AW14951">
        <f t="shared" si="2398"/>
        <v>0</v>
      </c>
    </row>
    <row r="14952" spans="5:49" x14ac:dyDescent="0.25">
      <c r="E14952" s="47">
        <f t="shared" si="2391"/>
        <v>0</v>
      </c>
      <c r="F14952" s="45">
        <f t="shared" si="2392"/>
        <v>0</v>
      </c>
      <c r="G14952" s="45" t="e">
        <f t="shared" si="2393"/>
        <v>#DIV/0!</v>
      </c>
      <c r="H14952" s="45" t="e">
        <f t="shared" si="2394"/>
        <v>#DIV/0!</v>
      </c>
      <c r="AN14952">
        <f t="shared" si="2400"/>
        <v>0</v>
      </c>
      <c r="AO14952">
        <f t="shared" si="2395"/>
        <v>0</v>
      </c>
      <c r="AP14952">
        <f t="shared" si="2396"/>
        <v>0</v>
      </c>
      <c r="AQ14952">
        <f t="shared" si="2397"/>
        <v>0</v>
      </c>
      <c r="AV14952">
        <f t="shared" si="2399"/>
        <v>14949</v>
      </c>
      <c r="AW14952">
        <f t="shared" si="2398"/>
        <v>0</v>
      </c>
    </row>
    <row r="14953" spans="5:49" x14ac:dyDescent="0.25">
      <c r="E14953" s="47">
        <f t="shared" si="2391"/>
        <v>0</v>
      </c>
      <c r="F14953" s="45">
        <f t="shared" si="2392"/>
        <v>0</v>
      </c>
      <c r="G14953" s="45" t="e">
        <f t="shared" si="2393"/>
        <v>#DIV/0!</v>
      </c>
      <c r="H14953" s="45" t="e">
        <f t="shared" si="2394"/>
        <v>#DIV/0!</v>
      </c>
      <c r="AN14953">
        <f t="shared" si="2400"/>
        <v>0</v>
      </c>
      <c r="AO14953">
        <f t="shared" si="2395"/>
        <v>0</v>
      </c>
      <c r="AP14953">
        <f t="shared" si="2396"/>
        <v>0</v>
      </c>
      <c r="AQ14953">
        <f t="shared" si="2397"/>
        <v>0</v>
      </c>
      <c r="AV14953">
        <f t="shared" si="2399"/>
        <v>14950</v>
      </c>
      <c r="AW14953">
        <f t="shared" si="2398"/>
        <v>0</v>
      </c>
    </row>
    <row r="14954" spans="5:49" x14ac:dyDescent="0.25">
      <c r="E14954" s="47">
        <f t="shared" si="2391"/>
        <v>0</v>
      </c>
      <c r="F14954" s="45">
        <f t="shared" si="2392"/>
        <v>0</v>
      </c>
      <c r="G14954" s="45" t="e">
        <f t="shared" si="2393"/>
        <v>#DIV/0!</v>
      </c>
      <c r="H14954" s="45" t="e">
        <f t="shared" si="2394"/>
        <v>#DIV/0!</v>
      </c>
      <c r="AN14954">
        <f t="shared" si="2400"/>
        <v>0</v>
      </c>
      <c r="AO14954">
        <f t="shared" si="2395"/>
        <v>0</v>
      </c>
      <c r="AP14954">
        <f t="shared" si="2396"/>
        <v>0</v>
      </c>
      <c r="AQ14954">
        <f t="shared" si="2397"/>
        <v>0</v>
      </c>
      <c r="AV14954">
        <f t="shared" si="2399"/>
        <v>14951</v>
      </c>
      <c r="AW14954">
        <f t="shared" si="2398"/>
        <v>0</v>
      </c>
    </row>
    <row r="14955" spans="5:49" x14ac:dyDescent="0.25">
      <c r="E14955" s="47">
        <f t="shared" si="2391"/>
        <v>0</v>
      </c>
      <c r="F14955" s="45">
        <f t="shared" si="2392"/>
        <v>0</v>
      </c>
      <c r="G14955" s="45" t="e">
        <f t="shared" si="2393"/>
        <v>#DIV/0!</v>
      </c>
      <c r="H14955" s="45" t="e">
        <f t="shared" si="2394"/>
        <v>#DIV/0!</v>
      </c>
      <c r="AN14955">
        <f t="shared" si="2400"/>
        <v>0</v>
      </c>
      <c r="AO14955">
        <f t="shared" si="2395"/>
        <v>0</v>
      </c>
      <c r="AP14955">
        <f t="shared" si="2396"/>
        <v>0</v>
      </c>
      <c r="AQ14955">
        <f t="shared" si="2397"/>
        <v>0</v>
      </c>
      <c r="AV14955">
        <f t="shared" si="2399"/>
        <v>14952</v>
      </c>
      <c r="AW14955">
        <f t="shared" si="2398"/>
        <v>0</v>
      </c>
    </row>
    <row r="14956" spans="5:49" x14ac:dyDescent="0.25">
      <c r="E14956" s="47">
        <f t="shared" si="2391"/>
        <v>0</v>
      </c>
      <c r="F14956" s="45">
        <f t="shared" si="2392"/>
        <v>0</v>
      </c>
      <c r="G14956" s="45" t="e">
        <f t="shared" si="2393"/>
        <v>#DIV/0!</v>
      </c>
      <c r="H14956" s="45" t="e">
        <f t="shared" si="2394"/>
        <v>#DIV/0!</v>
      </c>
      <c r="AN14956">
        <f t="shared" si="2400"/>
        <v>0</v>
      </c>
      <c r="AO14956">
        <f t="shared" si="2395"/>
        <v>0</v>
      </c>
      <c r="AP14956">
        <f t="shared" si="2396"/>
        <v>0</v>
      </c>
      <c r="AQ14956">
        <f t="shared" si="2397"/>
        <v>0</v>
      </c>
      <c r="AV14956">
        <f t="shared" si="2399"/>
        <v>14953</v>
      </c>
      <c r="AW14956">
        <f t="shared" si="2398"/>
        <v>0</v>
      </c>
    </row>
    <row r="14957" spans="5:49" x14ac:dyDescent="0.25">
      <c r="E14957" s="47">
        <f t="shared" si="2391"/>
        <v>0</v>
      </c>
      <c r="F14957" s="45">
        <f t="shared" si="2392"/>
        <v>0</v>
      </c>
      <c r="G14957" s="45" t="e">
        <f t="shared" si="2393"/>
        <v>#DIV/0!</v>
      </c>
      <c r="H14957" s="45" t="e">
        <f t="shared" si="2394"/>
        <v>#DIV/0!</v>
      </c>
      <c r="AN14957">
        <f t="shared" si="2400"/>
        <v>0</v>
      </c>
      <c r="AO14957">
        <f t="shared" si="2395"/>
        <v>0</v>
      </c>
      <c r="AP14957">
        <f t="shared" si="2396"/>
        <v>0</v>
      </c>
      <c r="AQ14957">
        <f t="shared" si="2397"/>
        <v>0</v>
      </c>
      <c r="AV14957">
        <f t="shared" si="2399"/>
        <v>14954</v>
      </c>
      <c r="AW14957">
        <f t="shared" si="2398"/>
        <v>0</v>
      </c>
    </row>
    <row r="14958" spans="5:49" x14ac:dyDescent="0.25">
      <c r="E14958" s="47">
        <f t="shared" si="2391"/>
        <v>0</v>
      </c>
      <c r="F14958" s="45">
        <f t="shared" si="2392"/>
        <v>0</v>
      </c>
      <c r="G14958" s="45" t="e">
        <f t="shared" si="2393"/>
        <v>#DIV/0!</v>
      </c>
      <c r="H14958" s="45" t="e">
        <f t="shared" si="2394"/>
        <v>#DIV/0!</v>
      </c>
      <c r="AN14958">
        <f t="shared" si="2400"/>
        <v>0</v>
      </c>
      <c r="AO14958">
        <f t="shared" si="2395"/>
        <v>0</v>
      </c>
      <c r="AP14958">
        <f t="shared" si="2396"/>
        <v>0</v>
      </c>
      <c r="AQ14958">
        <f t="shared" si="2397"/>
        <v>0</v>
      </c>
      <c r="AV14958">
        <f t="shared" si="2399"/>
        <v>14955</v>
      </c>
      <c r="AW14958">
        <f t="shared" si="2398"/>
        <v>0</v>
      </c>
    </row>
    <row r="14959" spans="5:49" x14ac:dyDescent="0.25">
      <c r="E14959" s="47">
        <f t="shared" si="2391"/>
        <v>0</v>
      </c>
      <c r="F14959" s="45">
        <f t="shared" si="2392"/>
        <v>0</v>
      </c>
      <c r="G14959" s="45" t="e">
        <f t="shared" si="2393"/>
        <v>#DIV/0!</v>
      </c>
      <c r="H14959" s="45" t="e">
        <f t="shared" si="2394"/>
        <v>#DIV/0!</v>
      </c>
      <c r="AN14959">
        <f t="shared" si="2400"/>
        <v>0</v>
      </c>
      <c r="AO14959">
        <f t="shared" si="2395"/>
        <v>0</v>
      </c>
      <c r="AP14959">
        <f t="shared" si="2396"/>
        <v>0</v>
      </c>
      <c r="AQ14959">
        <f t="shared" si="2397"/>
        <v>0</v>
      </c>
      <c r="AV14959">
        <f t="shared" si="2399"/>
        <v>14956</v>
      </c>
      <c r="AW14959">
        <f t="shared" si="2398"/>
        <v>0</v>
      </c>
    </row>
    <row r="14960" spans="5:49" x14ac:dyDescent="0.25">
      <c r="E14960" s="47">
        <f t="shared" si="2391"/>
        <v>0</v>
      </c>
      <c r="F14960" s="45">
        <f t="shared" si="2392"/>
        <v>0</v>
      </c>
      <c r="G14960" s="45" t="e">
        <f t="shared" si="2393"/>
        <v>#DIV/0!</v>
      </c>
      <c r="H14960" s="45" t="e">
        <f t="shared" si="2394"/>
        <v>#DIV/0!</v>
      </c>
      <c r="AN14960">
        <f t="shared" si="2400"/>
        <v>0</v>
      </c>
      <c r="AO14960">
        <f t="shared" si="2395"/>
        <v>0</v>
      </c>
      <c r="AP14960">
        <f t="shared" si="2396"/>
        <v>0</v>
      </c>
      <c r="AQ14960">
        <f t="shared" si="2397"/>
        <v>0</v>
      </c>
      <c r="AV14960">
        <f t="shared" si="2399"/>
        <v>14957</v>
      </c>
      <c r="AW14960">
        <f t="shared" si="2398"/>
        <v>0</v>
      </c>
    </row>
    <row r="14961" spans="5:49" x14ac:dyDescent="0.25">
      <c r="E14961" s="47">
        <f t="shared" si="2391"/>
        <v>0</v>
      </c>
      <c r="F14961" s="45">
        <f t="shared" si="2392"/>
        <v>0</v>
      </c>
      <c r="G14961" s="45" t="e">
        <f t="shared" si="2393"/>
        <v>#DIV/0!</v>
      </c>
      <c r="H14961" s="45" t="e">
        <f t="shared" si="2394"/>
        <v>#DIV/0!</v>
      </c>
      <c r="AN14961">
        <f t="shared" si="2400"/>
        <v>0</v>
      </c>
      <c r="AO14961">
        <f t="shared" si="2395"/>
        <v>0</v>
      </c>
      <c r="AP14961">
        <f t="shared" si="2396"/>
        <v>0</v>
      </c>
      <c r="AQ14961">
        <f t="shared" si="2397"/>
        <v>0</v>
      </c>
      <c r="AV14961">
        <f t="shared" si="2399"/>
        <v>14958</v>
      </c>
      <c r="AW14961">
        <f t="shared" si="2398"/>
        <v>0</v>
      </c>
    </row>
    <row r="14962" spans="5:49" x14ac:dyDescent="0.25">
      <c r="E14962" s="47">
        <f t="shared" si="2391"/>
        <v>0</v>
      </c>
      <c r="F14962" s="45">
        <f t="shared" si="2392"/>
        <v>0</v>
      </c>
      <c r="G14962" s="45" t="e">
        <f t="shared" si="2393"/>
        <v>#DIV/0!</v>
      </c>
      <c r="H14962" s="45" t="e">
        <f t="shared" si="2394"/>
        <v>#DIV/0!</v>
      </c>
      <c r="AN14962">
        <f t="shared" si="2400"/>
        <v>0</v>
      </c>
      <c r="AO14962">
        <f t="shared" si="2395"/>
        <v>0</v>
      </c>
      <c r="AP14962">
        <f t="shared" si="2396"/>
        <v>0</v>
      </c>
      <c r="AQ14962">
        <f t="shared" si="2397"/>
        <v>0</v>
      </c>
      <c r="AV14962">
        <f t="shared" si="2399"/>
        <v>14959</v>
      </c>
      <c r="AW14962">
        <f t="shared" si="2398"/>
        <v>0</v>
      </c>
    </row>
    <row r="14963" spans="5:49" x14ac:dyDescent="0.25">
      <c r="E14963" s="47">
        <f t="shared" si="2391"/>
        <v>0</v>
      </c>
      <c r="F14963" s="45">
        <f t="shared" si="2392"/>
        <v>0</v>
      </c>
      <c r="G14963" s="45" t="e">
        <f t="shared" si="2393"/>
        <v>#DIV/0!</v>
      </c>
      <c r="H14963" s="45" t="e">
        <f t="shared" si="2394"/>
        <v>#DIV/0!</v>
      </c>
      <c r="AN14963">
        <f t="shared" si="2400"/>
        <v>0</v>
      </c>
      <c r="AO14963">
        <f t="shared" si="2395"/>
        <v>0</v>
      </c>
      <c r="AP14963">
        <f t="shared" si="2396"/>
        <v>0</v>
      </c>
      <c r="AQ14963">
        <f t="shared" si="2397"/>
        <v>0</v>
      </c>
      <c r="AV14963">
        <f t="shared" si="2399"/>
        <v>14960</v>
      </c>
      <c r="AW14963">
        <f t="shared" si="2398"/>
        <v>0</v>
      </c>
    </row>
    <row r="14964" spans="5:49" x14ac:dyDescent="0.25">
      <c r="E14964" s="47">
        <f t="shared" si="2391"/>
        <v>0</v>
      </c>
      <c r="F14964" s="45">
        <f t="shared" si="2392"/>
        <v>0</v>
      </c>
      <c r="G14964" s="45" t="e">
        <f t="shared" si="2393"/>
        <v>#DIV/0!</v>
      </c>
      <c r="H14964" s="45" t="e">
        <f t="shared" si="2394"/>
        <v>#DIV/0!</v>
      </c>
      <c r="AN14964">
        <f t="shared" si="2400"/>
        <v>0</v>
      </c>
      <c r="AO14964">
        <f t="shared" si="2395"/>
        <v>0</v>
      </c>
      <c r="AP14964">
        <f t="shared" si="2396"/>
        <v>0</v>
      </c>
      <c r="AQ14964">
        <f t="shared" si="2397"/>
        <v>0</v>
      </c>
      <c r="AV14964">
        <f t="shared" si="2399"/>
        <v>14961</v>
      </c>
      <c r="AW14964">
        <f t="shared" si="2398"/>
        <v>0</v>
      </c>
    </row>
    <row r="14965" spans="5:49" x14ac:dyDescent="0.25">
      <c r="E14965" s="47">
        <f t="shared" si="2391"/>
        <v>0</v>
      </c>
      <c r="F14965" s="45">
        <f t="shared" si="2392"/>
        <v>0</v>
      </c>
      <c r="G14965" s="45" t="e">
        <f t="shared" si="2393"/>
        <v>#DIV/0!</v>
      </c>
      <c r="H14965" s="45" t="e">
        <f t="shared" si="2394"/>
        <v>#DIV/0!</v>
      </c>
      <c r="AN14965">
        <f t="shared" si="2400"/>
        <v>0</v>
      </c>
      <c r="AO14965">
        <f t="shared" si="2395"/>
        <v>0</v>
      </c>
      <c r="AP14965">
        <f t="shared" si="2396"/>
        <v>0</v>
      </c>
      <c r="AQ14965">
        <f t="shared" si="2397"/>
        <v>0</v>
      </c>
      <c r="AV14965">
        <f t="shared" si="2399"/>
        <v>14962</v>
      </c>
      <c r="AW14965">
        <f t="shared" si="2398"/>
        <v>0</v>
      </c>
    </row>
    <row r="14966" spans="5:49" x14ac:dyDescent="0.25">
      <c r="E14966" s="47">
        <f t="shared" si="2391"/>
        <v>0</v>
      </c>
      <c r="F14966" s="45">
        <f t="shared" si="2392"/>
        <v>0</v>
      </c>
      <c r="G14966" s="45" t="e">
        <f t="shared" si="2393"/>
        <v>#DIV/0!</v>
      </c>
      <c r="H14966" s="45" t="e">
        <f t="shared" si="2394"/>
        <v>#DIV/0!</v>
      </c>
      <c r="AN14966">
        <f t="shared" si="2400"/>
        <v>0</v>
      </c>
      <c r="AO14966">
        <f t="shared" si="2395"/>
        <v>0</v>
      </c>
      <c r="AP14966">
        <f t="shared" si="2396"/>
        <v>0</v>
      </c>
      <c r="AQ14966">
        <f t="shared" si="2397"/>
        <v>0</v>
      </c>
      <c r="AV14966">
        <f t="shared" si="2399"/>
        <v>14963</v>
      </c>
      <c r="AW14966">
        <f t="shared" si="2398"/>
        <v>0</v>
      </c>
    </row>
    <row r="14967" spans="5:49" x14ac:dyDescent="0.25">
      <c r="E14967" s="47">
        <f t="shared" si="2391"/>
        <v>0</v>
      </c>
      <c r="F14967" s="45">
        <f t="shared" si="2392"/>
        <v>0</v>
      </c>
      <c r="G14967" s="45" t="e">
        <f t="shared" si="2393"/>
        <v>#DIV/0!</v>
      </c>
      <c r="H14967" s="45" t="e">
        <f t="shared" si="2394"/>
        <v>#DIV/0!</v>
      </c>
      <c r="AN14967">
        <f t="shared" si="2400"/>
        <v>0</v>
      </c>
      <c r="AO14967">
        <f t="shared" si="2395"/>
        <v>0</v>
      </c>
      <c r="AP14967">
        <f t="shared" si="2396"/>
        <v>0</v>
      </c>
      <c r="AQ14967">
        <f t="shared" si="2397"/>
        <v>0</v>
      </c>
      <c r="AV14967">
        <f t="shared" si="2399"/>
        <v>14964</v>
      </c>
      <c r="AW14967">
        <f t="shared" si="2398"/>
        <v>0</v>
      </c>
    </row>
    <row r="14968" spans="5:49" x14ac:dyDescent="0.25">
      <c r="E14968" s="47">
        <f t="shared" si="2391"/>
        <v>0</v>
      </c>
      <c r="F14968" s="45">
        <f t="shared" si="2392"/>
        <v>0</v>
      </c>
      <c r="G14968" s="45" t="e">
        <f t="shared" si="2393"/>
        <v>#DIV/0!</v>
      </c>
      <c r="H14968" s="45" t="e">
        <f t="shared" si="2394"/>
        <v>#DIV/0!</v>
      </c>
      <c r="AN14968">
        <f t="shared" si="2400"/>
        <v>0</v>
      </c>
      <c r="AO14968">
        <f t="shared" si="2395"/>
        <v>0</v>
      </c>
      <c r="AP14968">
        <f t="shared" si="2396"/>
        <v>0</v>
      </c>
      <c r="AQ14968">
        <f t="shared" si="2397"/>
        <v>0</v>
      </c>
      <c r="AV14968">
        <f t="shared" si="2399"/>
        <v>14965</v>
      </c>
      <c r="AW14968">
        <f t="shared" si="2398"/>
        <v>0</v>
      </c>
    </row>
    <row r="14969" spans="5:49" x14ac:dyDescent="0.25">
      <c r="E14969" s="47">
        <f t="shared" si="2391"/>
        <v>0</v>
      </c>
      <c r="F14969" s="45">
        <f t="shared" si="2392"/>
        <v>0</v>
      </c>
      <c r="G14969" s="45" t="e">
        <f t="shared" si="2393"/>
        <v>#DIV/0!</v>
      </c>
      <c r="H14969" s="45" t="e">
        <f t="shared" si="2394"/>
        <v>#DIV/0!</v>
      </c>
      <c r="AN14969">
        <f t="shared" si="2400"/>
        <v>0</v>
      </c>
      <c r="AO14969">
        <f t="shared" si="2395"/>
        <v>0</v>
      </c>
      <c r="AP14969">
        <f t="shared" si="2396"/>
        <v>0</v>
      </c>
      <c r="AQ14969">
        <f t="shared" si="2397"/>
        <v>0</v>
      </c>
      <c r="AV14969">
        <f t="shared" si="2399"/>
        <v>14966</v>
      </c>
      <c r="AW14969">
        <f t="shared" si="2398"/>
        <v>0</v>
      </c>
    </row>
    <row r="14970" spans="5:49" x14ac:dyDescent="0.25">
      <c r="E14970" s="47">
        <f t="shared" si="2391"/>
        <v>0</v>
      </c>
      <c r="F14970" s="45">
        <f t="shared" si="2392"/>
        <v>0</v>
      </c>
      <c r="G14970" s="45" t="e">
        <f t="shared" si="2393"/>
        <v>#DIV/0!</v>
      </c>
      <c r="H14970" s="45" t="e">
        <f t="shared" si="2394"/>
        <v>#DIV/0!</v>
      </c>
      <c r="AN14970">
        <f t="shared" si="2400"/>
        <v>0</v>
      </c>
      <c r="AO14970">
        <f t="shared" si="2395"/>
        <v>0</v>
      </c>
      <c r="AP14970">
        <f t="shared" si="2396"/>
        <v>0</v>
      </c>
      <c r="AQ14970">
        <f t="shared" si="2397"/>
        <v>0</v>
      </c>
      <c r="AV14970">
        <f t="shared" si="2399"/>
        <v>14967</v>
      </c>
      <c r="AW14970">
        <f t="shared" si="2398"/>
        <v>0</v>
      </c>
    </row>
    <row r="14971" spans="5:49" x14ac:dyDescent="0.25">
      <c r="E14971" s="47">
        <f t="shared" si="2391"/>
        <v>0</v>
      </c>
      <c r="F14971" s="45">
        <f t="shared" si="2392"/>
        <v>0</v>
      </c>
      <c r="G14971" s="45" t="e">
        <f t="shared" si="2393"/>
        <v>#DIV/0!</v>
      </c>
      <c r="H14971" s="45" t="e">
        <f t="shared" si="2394"/>
        <v>#DIV/0!</v>
      </c>
      <c r="AN14971">
        <f t="shared" si="2400"/>
        <v>0</v>
      </c>
      <c r="AO14971">
        <f t="shared" si="2395"/>
        <v>0</v>
      </c>
      <c r="AP14971">
        <f t="shared" si="2396"/>
        <v>0</v>
      </c>
      <c r="AQ14971">
        <f t="shared" si="2397"/>
        <v>0</v>
      </c>
      <c r="AV14971">
        <f t="shared" si="2399"/>
        <v>14968</v>
      </c>
      <c r="AW14971">
        <f t="shared" si="2398"/>
        <v>0</v>
      </c>
    </row>
    <row r="14972" spans="5:49" x14ac:dyDescent="0.25">
      <c r="E14972" s="47">
        <f t="shared" si="2391"/>
        <v>0</v>
      </c>
      <c r="F14972" s="45">
        <f t="shared" si="2392"/>
        <v>0</v>
      </c>
      <c r="G14972" s="45" t="e">
        <f t="shared" si="2393"/>
        <v>#DIV/0!</v>
      </c>
      <c r="H14972" s="45" t="e">
        <f t="shared" si="2394"/>
        <v>#DIV/0!</v>
      </c>
      <c r="AN14972">
        <f t="shared" si="2400"/>
        <v>0</v>
      </c>
      <c r="AO14972">
        <f t="shared" si="2395"/>
        <v>0</v>
      </c>
      <c r="AP14972">
        <f t="shared" si="2396"/>
        <v>0</v>
      </c>
      <c r="AQ14972">
        <f t="shared" si="2397"/>
        <v>0</v>
      </c>
      <c r="AV14972">
        <f t="shared" si="2399"/>
        <v>14969</v>
      </c>
      <c r="AW14972">
        <f t="shared" si="2398"/>
        <v>0</v>
      </c>
    </row>
    <row r="14973" spans="5:49" x14ac:dyDescent="0.25">
      <c r="E14973" s="47">
        <f t="shared" si="2391"/>
        <v>0</v>
      </c>
      <c r="F14973" s="45">
        <f t="shared" si="2392"/>
        <v>0</v>
      </c>
      <c r="G14973" s="45" t="e">
        <f t="shared" si="2393"/>
        <v>#DIV/0!</v>
      </c>
      <c r="H14973" s="45" t="e">
        <f t="shared" si="2394"/>
        <v>#DIV/0!</v>
      </c>
      <c r="AN14973">
        <f t="shared" si="2400"/>
        <v>0</v>
      </c>
      <c r="AO14973">
        <f t="shared" si="2395"/>
        <v>0</v>
      </c>
      <c r="AP14973">
        <f t="shared" si="2396"/>
        <v>0</v>
      </c>
      <c r="AQ14973">
        <f t="shared" si="2397"/>
        <v>0</v>
      </c>
      <c r="AV14973">
        <f t="shared" si="2399"/>
        <v>14970</v>
      </c>
      <c r="AW14973">
        <f t="shared" si="2398"/>
        <v>0</v>
      </c>
    </row>
    <row r="14974" spans="5:49" x14ac:dyDescent="0.25">
      <c r="E14974" s="47">
        <f t="shared" si="2391"/>
        <v>0</v>
      </c>
      <c r="F14974" s="45">
        <f t="shared" si="2392"/>
        <v>0</v>
      </c>
      <c r="G14974" s="45" t="e">
        <f t="shared" si="2393"/>
        <v>#DIV/0!</v>
      </c>
      <c r="H14974" s="45" t="e">
        <f t="shared" si="2394"/>
        <v>#DIV/0!</v>
      </c>
      <c r="AN14974">
        <f t="shared" si="2400"/>
        <v>0</v>
      </c>
      <c r="AO14974">
        <f t="shared" si="2395"/>
        <v>0</v>
      </c>
      <c r="AP14974">
        <f t="shared" si="2396"/>
        <v>0</v>
      </c>
      <c r="AQ14974">
        <f t="shared" si="2397"/>
        <v>0</v>
      </c>
      <c r="AV14974">
        <f t="shared" si="2399"/>
        <v>14971</v>
      </c>
      <c r="AW14974">
        <f t="shared" si="2398"/>
        <v>0</v>
      </c>
    </row>
    <row r="14975" spans="5:49" x14ac:dyDescent="0.25">
      <c r="E14975" s="47">
        <f t="shared" si="2391"/>
        <v>0</v>
      </c>
      <c r="F14975" s="45">
        <f t="shared" si="2392"/>
        <v>0</v>
      </c>
      <c r="G14975" s="45" t="e">
        <f t="shared" si="2393"/>
        <v>#DIV/0!</v>
      </c>
      <c r="H14975" s="45" t="e">
        <f t="shared" si="2394"/>
        <v>#DIV/0!</v>
      </c>
      <c r="AN14975">
        <f t="shared" si="2400"/>
        <v>0</v>
      </c>
      <c r="AO14975">
        <f t="shared" si="2395"/>
        <v>0</v>
      </c>
      <c r="AP14975">
        <f t="shared" si="2396"/>
        <v>0</v>
      </c>
      <c r="AQ14975">
        <f t="shared" si="2397"/>
        <v>0</v>
      </c>
      <c r="AV14975">
        <f t="shared" si="2399"/>
        <v>14972</v>
      </c>
      <c r="AW14975">
        <f t="shared" si="2398"/>
        <v>0</v>
      </c>
    </row>
    <row r="14976" spans="5:49" x14ac:dyDescent="0.25">
      <c r="E14976" s="47">
        <f t="shared" si="2391"/>
        <v>0</v>
      </c>
      <c r="F14976" s="45">
        <f t="shared" si="2392"/>
        <v>0</v>
      </c>
      <c r="G14976" s="45" t="e">
        <f t="shared" si="2393"/>
        <v>#DIV/0!</v>
      </c>
      <c r="H14976" s="45" t="e">
        <f t="shared" si="2394"/>
        <v>#DIV/0!</v>
      </c>
      <c r="AN14976">
        <f t="shared" si="2400"/>
        <v>0</v>
      </c>
      <c r="AO14976">
        <f t="shared" si="2395"/>
        <v>0</v>
      </c>
      <c r="AP14976">
        <f t="shared" si="2396"/>
        <v>0</v>
      </c>
      <c r="AQ14976">
        <f t="shared" si="2397"/>
        <v>0</v>
      </c>
      <c r="AV14976">
        <f t="shared" si="2399"/>
        <v>14973</v>
      </c>
      <c r="AW14976">
        <f t="shared" si="2398"/>
        <v>0</v>
      </c>
    </row>
    <row r="14977" spans="5:49" x14ac:dyDescent="0.25">
      <c r="E14977" s="47">
        <f t="shared" si="2391"/>
        <v>0</v>
      </c>
      <c r="F14977" s="45">
        <f t="shared" si="2392"/>
        <v>0</v>
      </c>
      <c r="G14977" s="45" t="e">
        <f t="shared" si="2393"/>
        <v>#DIV/0!</v>
      </c>
      <c r="H14977" s="45" t="e">
        <f t="shared" si="2394"/>
        <v>#DIV/0!</v>
      </c>
      <c r="AN14977">
        <f t="shared" si="2400"/>
        <v>0</v>
      </c>
      <c r="AO14977">
        <f t="shared" si="2395"/>
        <v>0</v>
      </c>
      <c r="AP14977">
        <f t="shared" si="2396"/>
        <v>0</v>
      </c>
      <c r="AQ14977">
        <f t="shared" si="2397"/>
        <v>0</v>
      </c>
      <c r="AV14977">
        <f t="shared" si="2399"/>
        <v>14974</v>
      </c>
      <c r="AW14977">
        <f t="shared" si="2398"/>
        <v>0</v>
      </c>
    </row>
    <row r="14978" spans="5:49" x14ac:dyDescent="0.25">
      <c r="E14978" s="47">
        <f t="shared" ref="E14978:E15041" si="2401">ROUNDDOWN(C14980,0)</f>
        <v>0</v>
      </c>
      <c r="F14978" s="45">
        <f t="shared" ref="F14978:F15041" si="2402">HOUR(C14980)</f>
        <v>0</v>
      </c>
      <c r="G14978" s="45" t="e">
        <f t="shared" ref="G14978:G15041" si="2403">D14980/H14978</f>
        <v>#DIV/0!</v>
      </c>
      <c r="H14978" s="45" t="e">
        <f t="shared" ref="H14978:H15041" si="2404">AVERAGEIFS(D:D,E:E,E14978)</f>
        <v>#DIV/0!</v>
      </c>
      <c r="AN14978">
        <f t="shared" si="2400"/>
        <v>0</v>
      </c>
      <c r="AO14978">
        <f t="shared" si="2395"/>
        <v>0</v>
      </c>
      <c r="AP14978">
        <f t="shared" si="2396"/>
        <v>0</v>
      </c>
      <c r="AQ14978">
        <f t="shared" si="2397"/>
        <v>0</v>
      </c>
      <c r="AV14978">
        <f t="shared" si="2399"/>
        <v>14975</v>
      </c>
      <c r="AW14978">
        <f t="shared" si="2398"/>
        <v>0</v>
      </c>
    </row>
    <row r="14979" spans="5:49" x14ac:dyDescent="0.25">
      <c r="E14979" s="47">
        <f t="shared" si="2401"/>
        <v>0</v>
      </c>
      <c r="F14979" s="45">
        <f t="shared" si="2402"/>
        <v>0</v>
      </c>
      <c r="G14979" s="45" t="e">
        <f t="shared" si="2403"/>
        <v>#DIV/0!</v>
      </c>
      <c r="H14979" s="45" t="e">
        <f t="shared" si="2404"/>
        <v>#DIV/0!</v>
      </c>
      <c r="AN14979">
        <f t="shared" si="2400"/>
        <v>0</v>
      </c>
      <c r="AO14979">
        <f t="shared" si="2395"/>
        <v>0</v>
      </c>
      <c r="AP14979">
        <f t="shared" si="2396"/>
        <v>0</v>
      </c>
      <c r="AQ14979">
        <f t="shared" si="2397"/>
        <v>0</v>
      </c>
      <c r="AV14979">
        <f t="shared" si="2399"/>
        <v>14976</v>
      </c>
      <c r="AW14979">
        <f t="shared" si="2398"/>
        <v>0</v>
      </c>
    </row>
    <row r="14980" spans="5:49" x14ac:dyDescent="0.25">
      <c r="E14980" s="47">
        <f t="shared" si="2401"/>
        <v>0</v>
      </c>
      <c r="F14980" s="45">
        <f t="shared" si="2402"/>
        <v>0</v>
      </c>
      <c r="G14980" s="45" t="e">
        <f t="shared" si="2403"/>
        <v>#DIV/0!</v>
      </c>
      <c r="H14980" s="45" t="e">
        <f t="shared" si="2404"/>
        <v>#DIV/0!</v>
      </c>
      <c r="AN14980">
        <f t="shared" si="2400"/>
        <v>0</v>
      </c>
      <c r="AO14980">
        <f t="shared" ref="AO14980:AO15043" si="2405">ROUNDUP((C14980-$C$4)/7,0)</f>
        <v>0</v>
      </c>
      <c r="AP14980">
        <f t="shared" ref="AP14980:AP15043" si="2406">ROUNDUP((C14980-$C$4)/1,0)</f>
        <v>0</v>
      </c>
      <c r="AQ14980">
        <f t="shared" ref="AQ14980:AQ15043" si="2407">ROUNDUP((C14980-$C$4)*24,0)</f>
        <v>0</v>
      </c>
      <c r="AV14980">
        <f t="shared" si="2399"/>
        <v>14977</v>
      </c>
      <c r="AW14980">
        <f t="shared" ref="AW14980:AW15043" si="2408">SUMIFS(AN:AN,AQ:AQ,AV14980)</f>
        <v>0</v>
      </c>
    </row>
    <row r="14981" spans="5:49" x14ac:dyDescent="0.25">
      <c r="E14981" s="47">
        <f t="shared" si="2401"/>
        <v>0</v>
      </c>
      <c r="F14981" s="45">
        <f t="shared" si="2402"/>
        <v>0</v>
      </c>
      <c r="G14981" s="45" t="e">
        <f t="shared" si="2403"/>
        <v>#DIV/0!</v>
      </c>
      <c r="H14981" s="45" t="e">
        <f t="shared" si="2404"/>
        <v>#DIV/0!</v>
      </c>
      <c r="AN14981">
        <f t="shared" si="2400"/>
        <v>0</v>
      </c>
      <c r="AO14981">
        <f t="shared" si="2405"/>
        <v>0</v>
      </c>
      <c r="AP14981">
        <f t="shared" si="2406"/>
        <v>0</v>
      </c>
      <c r="AQ14981">
        <f t="shared" si="2407"/>
        <v>0</v>
      </c>
      <c r="AV14981">
        <f t="shared" ref="AV14981:AV15044" si="2409">1+AV14980</f>
        <v>14978</v>
      </c>
      <c r="AW14981">
        <f t="shared" si="2408"/>
        <v>0</v>
      </c>
    </row>
    <row r="14982" spans="5:49" x14ac:dyDescent="0.25">
      <c r="E14982" s="47">
        <f t="shared" si="2401"/>
        <v>0</v>
      </c>
      <c r="F14982" s="45">
        <f t="shared" si="2402"/>
        <v>0</v>
      </c>
      <c r="G14982" s="45" t="e">
        <f t="shared" si="2403"/>
        <v>#DIV/0!</v>
      </c>
      <c r="H14982" s="45" t="e">
        <f t="shared" si="2404"/>
        <v>#DIV/0!</v>
      </c>
      <c r="AN14982">
        <f t="shared" si="2400"/>
        <v>0</v>
      </c>
      <c r="AO14982">
        <f t="shared" si="2405"/>
        <v>0</v>
      </c>
      <c r="AP14982">
        <f t="shared" si="2406"/>
        <v>0</v>
      </c>
      <c r="AQ14982">
        <f t="shared" si="2407"/>
        <v>0</v>
      </c>
      <c r="AV14982">
        <f t="shared" si="2409"/>
        <v>14979</v>
      </c>
      <c r="AW14982">
        <f t="shared" si="2408"/>
        <v>0</v>
      </c>
    </row>
    <row r="14983" spans="5:49" x14ac:dyDescent="0.25">
      <c r="E14983" s="47">
        <f t="shared" si="2401"/>
        <v>0</v>
      </c>
      <c r="F14983" s="45">
        <f t="shared" si="2402"/>
        <v>0</v>
      </c>
      <c r="G14983" s="45" t="e">
        <f t="shared" si="2403"/>
        <v>#DIV/0!</v>
      </c>
      <c r="H14983" s="45" t="e">
        <f t="shared" si="2404"/>
        <v>#DIV/0!</v>
      </c>
      <c r="AN14983">
        <f t="shared" si="2400"/>
        <v>0</v>
      </c>
      <c r="AO14983">
        <f t="shared" si="2405"/>
        <v>0</v>
      </c>
      <c r="AP14983">
        <f t="shared" si="2406"/>
        <v>0</v>
      </c>
      <c r="AQ14983">
        <f t="shared" si="2407"/>
        <v>0</v>
      </c>
      <c r="AV14983">
        <f t="shared" si="2409"/>
        <v>14980</v>
      </c>
      <c r="AW14983">
        <f t="shared" si="2408"/>
        <v>0</v>
      </c>
    </row>
    <row r="14984" spans="5:49" x14ac:dyDescent="0.25">
      <c r="E14984" s="47">
        <f t="shared" si="2401"/>
        <v>0</v>
      </c>
      <c r="F14984" s="45">
        <f t="shared" si="2402"/>
        <v>0</v>
      </c>
      <c r="G14984" s="45" t="e">
        <f t="shared" si="2403"/>
        <v>#DIV/0!</v>
      </c>
      <c r="H14984" s="45" t="e">
        <f t="shared" si="2404"/>
        <v>#DIV/0!</v>
      </c>
      <c r="AN14984">
        <f t="shared" ref="AN14984:AN15047" si="2410">D14984*(C14984-C14983)*86400*$B$15</f>
        <v>0</v>
      </c>
      <c r="AO14984">
        <f t="shared" si="2405"/>
        <v>0</v>
      </c>
      <c r="AP14984">
        <f t="shared" si="2406"/>
        <v>0</v>
      </c>
      <c r="AQ14984">
        <f t="shared" si="2407"/>
        <v>0</v>
      </c>
      <c r="AV14984">
        <f t="shared" si="2409"/>
        <v>14981</v>
      </c>
      <c r="AW14984">
        <f t="shared" si="2408"/>
        <v>0</v>
      </c>
    </row>
    <row r="14985" spans="5:49" x14ac:dyDescent="0.25">
      <c r="E14985" s="47">
        <f t="shared" si="2401"/>
        <v>0</v>
      </c>
      <c r="F14985" s="45">
        <f t="shared" si="2402"/>
        <v>0</v>
      </c>
      <c r="G14985" s="45" t="e">
        <f t="shared" si="2403"/>
        <v>#DIV/0!</v>
      </c>
      <c r="H14985" s="45" t="e">
        <f t="shared" si="2404"/>
        <v>#DIV/0!</v>
      </c>
      <c r="AN14985">
        <f t="shared" si="2410"/>
        <v>0</v>
      </c>
      <c r="AO14985">
        <f t="shared" si="2405"/>
        <v>0</v>
      </c>
      <c r="AP14985">
        <f t="shared" si="2406"/>
        <v>0</v>
      </c>
      <c r="AQ14985">
        <f t="shared" si="2407"/>
        <v>0</v>
      </c>
      <c r="AV14985">
        <f t="shared" si="2409"/>
        <v>14982</v>
      </c>
      <c r="AW14985">
        <f t="shared" si="2408"/>
        <v>0</v>
      </c>
    </row>
    <row r="14986" spans="5:49" x14ac:dyDescent="0.25">
      <c r="E14986" s="47">
        <f t="shared" si="2401"/>
        <v>0</v>
      </c>
      <c r="F14986" s="45">
        <f t="shared" si="2402"/>
        <v>0</v>
      </c>
      <c r="G14986" s="45" t="e">
        <f t="shared" si="2403"/>
        <v>#DIV/0!</v>
      </c>
      <c r="H14986" s="45" t="e">
        <f t="shared" si="2404"/>
        <v>#DIV/0!</v>
      </c>
      <c r="AN14986">
        <f t="shared" si="2410"/>
        <v>0</v>
      </c>
      <c r="AO14986">
        <f t="shared" si="2405"/>
        <v>0</v>
      </c>
      <c r="AP14986">
        <f t="shared" si="2406"/>
        <v>0</v>
      </c>
      <c r="AQ14986">
        <f t="shared" si="2407"/>
        <v>0</v>
      </c>
      <c r="AV14986">
        <f t="shared" si="2409"/>
        <v>14983</v>
      </c>
      <c r="AW14986">
        <f t="shared" si="2408"/>
        <v>0</v>
      </c>
    </row>
    <row r="14987" spans="5:49" x14ac:dyDescent="0.25">
      <c r="E14987" s="47">
        <f t="shared" si="2401"/>
        <v>0</v>
      </c>
      <c r="F14987" s="45">
        <f t="shared" si="2402"/>
        <v>0</v>
      </c>
      <c r="G14987" s="45" t="e">
        <f t="shared" si="2403"/>
        <v>#DIV/0!</v>
      </c>
      <c r="H14987" s="45" t="e">
        <f t="shared" si="2404"/>
        <v>#DIV/0!</v>
      </c>
      <c r="AN14987">
        <f t="shared" si="2410"/>
        <v>0</v>
      </c>
      <c r="AO14987">
        <f t="shared" si="2405"/>
        <v>0</v>
      </c>
      <c r="AP14987">
        <f t="shared" si="2406"/>
        <v>0</v>
      </c>
      <c r="AQ14987">
        <f t="shared" si="2407"/>
        <v>0</v>
      </c>
      <c r="AV14987">
        <f t="shared" si="2409"/>
        <v>14984</v>
      </c>
      <c r="AW14987">
        <f t="shared" si="2408"/>
        <v>0</v>
      </c>
    </row>
    <row r="14988" spans="5:49" x14ac:dyDescent="0.25">
      <c r="E14988" s="47">
        <f t="shared" si="2401"/>
        <v>0</v>
      </c>
      <c r="F14988" s="45">
        <f t="shared" si="2402"/>
        <v>0</v>
      </c>
      <c r="G14988" s="45" t="e">
        <f t="shared" si="2403"/>
        <v>#DIV/0!</v>
      </c>
      <c r="H14988" s="45" t="e">
        <f t="shared" si="2404"/>
        <v>#DIV/0!</v>
      </c>
      <c r="AN14988">
        <f t="shared" si="2410"/>
        <v>0</v>
      </c>
      <c r="AO14988">
        <f t="shared" si="2405"/>
        <v>0</v>
      </c>
      <c r="AP14988">
        <f t="shared" si="2406"/>
        <v>0</v>
      </c>
      <c r="AQ14988">
        <f t="shared" si="2407"/>
        <v>0</v>
      </c>
      <c r="AV14988">
        <f t="shared" si="2409"/>
        <v>14985</v>
      </c>
      <c r="AW14988">
        <f t="shared" si="2408"/>
        <v>0</v>
      </c>
    </row>
    <row r="14989" spans="5:49" x14ac:dyDescent="0.25">
      <c r="E14989" s="47">
        <f t="shared" si="2401"/>
        <v>0</v>
      </c>
      <c r="F14989" s="45">
        <f t="shared" si="2402"/>
        <v>0</v>
      </c>
      <c r="G14989" s="45" t="e">
        <f t="shared" si="2403"/>
        <v>#DIV/0!</v>
      </c>
      <c r="H14989" s="45" t="e">
        <f t="shared" si="2404"/>
        <v>#DIV/0!</v>
      </c>
      <c r="AN14989">
        <f t="shared" si="2410"/>
        <v>0</v>
      </c>
      <c r="AO14989">
        <f t="shared" si="2405"/>
        <v>0</v>
      </c>
      <c r="AP14989">
        <f t="shared" si="2406"/>
        <v>0</v>
      </c>
      <c r="AQ14989">
        <f t="shared" si="2407"/>
        <v>0</v>
      </c>
      <c r="AV14989">
        <f t="shared" si="2409"/>
        <v>14986</v>
      </c>
      <c r="AW14989">
        <f t="shared" si="2408"/>
        <v>0</v>
      </c>
    </row>
    <row r="14990" spans="5:49" x14ac:dyDescent="0.25">
      <c r="E14990" s="47">
        <f t="shared" si="2401"/>
        <v>0</v>
      </c>
      <c r="F14990" s="45">
        <f t="shared" si="2402"/>
        <v>0</v>
      </c>
      <c r="G14990" s="45" t="e">
        <f t="shared" si="2403"/>
        <v>#DIV/0!</v>
      </c>
      <c r="H14990" s="45" t="e">
        <f t="shared" si="2404"/>
        <v>#DIV/0!</v>
      </c>
      <c r="AN14990">
        <f t="shared" si="2410"/>
        <v>0</v>
      </c>
      <c r="AO14990">
        <f t="shared" si="2405"/>
        <v>0</v>
      </c>
      <c r="AP14990">
        <f t="shared" si="2406"/>
        <v>0</v>
      </c>
      <c r="AQ14990">
        <f t="shared" si="2407"/>
        <v>0</v>
      </c>
      <c r="AV14990">
        <f t="shared" si="2409"/>
        <v>14987</v>
      </c>
      <c r="AW14990">
        <f t="shared" si="2408"/>
        <v>0</v>
      </c>
    </row>
    <row r="14991" spans="5:49" x14ac:dyDescent="0.25">
      <c r="E14991" s="47">
        <f t="shared" si="2401"/>
        <v>0</v>
      </c>
      <c r="F14991" s="45">
        <f t="shared" si="2402"/>
        <v>0</v>
      </c>
      <c r="G14991" s="45" t="e">
        <f t="shared" si="2403"/>
        <v>#DIV/0!</v>
      </c>
      <c r="H14991" s="45" t="e">
        <f t="shared" si="2404"/>
        <v>#DIV/0!</v>
      </c>
      <c r="AN14991">
        <f t="shared" si="2410"/>
        <v>0</v>
      </c>
      <c r="AO14991">
        <f t="shared" si="2405"/>
        <v>0</v>
      </c>
      <c r="AP14991">
        <f t="shared" si="2406"/>
        <v>0</v>
      </c>
      <c r="AQ14991">
        <f t="shared" si="2407"/>
        <v>0</v>
      </c>
      <c r="AV14991">
        <f t="shared" si="2409"/>
        <v>14988</v>
      </c>
      <c r="AW14991">
        <f t="shared" si="2408"/>
        <v>0</v>
      </c>
    </row>
    <row r="14992" spans="5:49" x14ac:dyDescent="0.25">
      <c r="E14992" s="47">
        <f t="shared" si="2401"/>
        <v>0</v>
      </c>
      <c r="F14992" s="45">
        <f t="shared" si="2402"/>
        <v>0</v>
      </c>
      <c r="G14992" s="45" t="e">
        <f t="shared" si="2403"/>
        <v>#DIV/0!</v>
      </c>
      <c r="H14992" s="45" t="e">
        <f t="shared" si="2404"/>
        <v>#DIV/0!</v>
      </c>
      <c r="AN14992">
        <f t="shared" si="2410"/>
        <v>0</v>
      </c>
      <c r="AO14992">
        <f t="shared" si="2405"/>
        <v>0</v>
      </c>
      <c r="AP14992">
        <f t="shared" si="2406"/>
        <v>0</v>
      </c>
      <c r="AQ14992">
        <f t="shared" si="2407"/>
        <v>0</v>
      </c>
      <c r="AV14992">
        <f t="shared" si="2409"/>
        <v>14989</v>
      </c>
      <c r="AW14992">
        <f t="shared" si="2408"/>
        <v>0</v>
      </c>
    </row>
    <row r="14993" spans="5:49" x14ac:dyDescent="0.25">
      <c r="E14993" s="47">
        <f t="shared" si="2401"/>
        <v>0</v>
      </c>
      <c r="F14993" s="45">
        <f t="shared" si="2402"/>
        <v>0</v>
      </c>
      <c r="G14993" s="45" t="e">
        <f t="shared" si="2403"/>
        <v>#DIV/0!</v>
      </c>
      <c r="H14993" s="45" t="e">
        <f t="shared" si="2404"/>
        <v>#DIV/0!</v>
      </c>
      <c r="AN14993">
        <f t="shared" si="2410"/>
        <v>0</v>
      </c>
      <c r="AO14993">
        <f t="shared" si="2405"/>
        <v>0</v>
      </c>
      <c r="AP14993">
        <f t="shared" si="2406"/>
        <v>0</v>
      </c>
      <c r="AQ14993">
        <f t="shared" si="2407"/>
        <v>0</v>
      </c>
      <c r="AV14993">
        <f t="shared" si="2409"/>
        <v>14990</v>
      </c>
      <c r="AW14993">
        <f t="shared" si="2408"/>
        <v>0</v>
      </c>
    </row>
    <row r="14994" spans="5:49" x14ac:dyDescent="0.25">
      <c r="E14994" s="47">
        <f t="shared" si="2401"/>
        <v>0</v>
      </c>
      <c r="F14994" s="45">
        <f t="shared" si="2402"/>
        <v>0</v>
      </c>
      <c r="G14994" s="45" t="e">
        <f t="shared" si="2403"/>
        <v>#DIV/0!</v>
      </c>
      <c r="H14994" s="45" t="e">
        <f t="shared" si="2404"/>
        <v>#DIV/0!</v>
      </c>
      <c r="AN14994">
        <f t="shared" si="2410"/>
        <v>0</v>
      </c>
      <c r="AO14994">
        <f t="shared" si="2405"/>
        <v>0</v>
      </c>
      <c r="AP14994">
        <f t="shared" si="2406"/>
        <v>0</v>
      </c>
      <c r="AQ14994">
        <f t="shared" si="2407"/>
        <v>0</v>
      </c>
      <c r="AV14994">
        <f t="shared" si="2409"/>
        <v>14991</v>
      </c>
      <c r="AW14994">
        <f t="shared" si="2408"/>
        <v>0</v>
      </c>
    </row>
    <row r="14995" spans="5:49" x14ac:dyDescent="0.25">
      <c r="E14995" s="47">
        <f t="shared" si="2401"/>
        <v>0</v>
      </c>
      <c r="F14995" s="45">
        <f t="shared" si="2402"/>
        <v>0</v>
      </c>
      <c r="G14995" s="45" t="e">
        <f t="shared" si="2403"/>
        <v>#DIV/0!</v>
      </c>
      <c r="H14995" s="45" t="e">
        <f t="shared" si="2404"/>
        <v>#DIV/0!</v>
      </c>
      <c r="AN14995">
        <f t="shared" si="2410"/>
        <v>0</v>
      </c>
      <c r="AO14995">
        <f t="shared" si="2405"/>
        <v>0</v>
      </c>
      <c r="AP14995">
        <f t="shared" si="2406"/>
        <v>0</v>
      </c>
      <c r="AQ14995">
        <f t="shared" si="2407"/>
        <v>0</v>
      </c>
      <c r="AV14995">
        <f t="shared" si="2409"/>
        <v>14992</v>
      </c>
      <c r="AW14995">
        <f t="shared" si="2408"/>
        <v>0</v>
      </c>
    </row>
    <row r="14996" spans="5:49" x14ac:dyDescent="0.25">
      <c r="E14996" s="47">
        <f t="shared" si="2401"/>
        <v>0</v>
      </c>
      <c r="F14996" s="45">
        <f t="shared" si="2402"/>
        <v>0</v>
      </c>
      <c r="G14996" s="45" t="e">
        <f t="shared" si="2403"/>
        <v>#DIV/0!</v>
      </c>
      <c r="H14996" s="45" t="e">
        <f t="shared" si="2404"/>
        <v>#DIV/0!</v>
      </c>
      <c r="AN14996">
        <f t="shared" si="2410"/>
        <v>0</v>
      </c>
      <c r="AO14996">
        <f t="shared" si="2405"/>
        <v>0</v>
      </c>
      <c r="AP14996">
        <f t="shared" si="2406"/>
        <v>0</v>
      </c>
      <c r="AQ14996">
        <f t="shared" si="2407"/>
        <v>0</v>
      </c>
      <c r="AV14996">
        <f t="shared" si="2409"/>
        <v>14993</v>
      </c>
      <c r="AW14996">
        <f t="shared" si="2408"/>
        <v>0</v>
      </c>
    </row>
    <row r="14997" spans="5:49" x14ac:dyDescent="0.25">
      <c r="E14997" s="47">
        <f t="shared" si="2401"/>
        <v>0</v>
      </c>
      <c r="F14997" s="45">
        <f t="shared" si="2402"/>
        <v>0</v>
      </c>
      <c r="G14997" s="45" t="e">
        <f t="shared" si="2403"/>
        <v>#DIV/0!</v>
      </c>
      <c r="H14997" s="45" t="e">
        <f t="shared" si="2404"/>
        <v>#DIV/0!</v>
      </c>
      <c r="AN14997">
        <f t="shared" si="2410"/>
        <v>0</v>
      </c>
      <c r="AO14997">
        <f t="shared" si="2405"/>
        <v>0</v>
      </c>
      <c r="AP14997">
        <f t="shared" si="2406"/>
        <v>0</v>
      </c>
      <c r="AQ14997">
        <f t="shared" si="2407"/>
        <v>0</v>
      </c>
      <c r="AV14997">
        <f t="shared" si="2409"/>
        <v>14994</v>
      </c>
      <c r="AW14997">
        <f t="shared" si="2408"/>
        <v>0</v>
      </c>
    </row>
    <row r="14998" spans="5:49" x14ac:dyDescent="0.25">
      <c r="E14998" s="47">
        <f t="shared" si="2401"/>
        <v>0</v>
      </c>
      <c r="F14998" s="45">
        <f t="shared" si="2402"/>
        <v>0</v>
      </c>
      <c r="G14998" s="45" t="e">
        <f t="shared" si="2403"/>
        <v>#DIV/0!</v>
      </c>
      <c r="H14998" s="45" t="e">
        <f t="shared" si="2404"/>
        <v>#DIV/0!</v>
      </c>
      <c r="AN14998">
        <f t="shared" si="2410"/>
        <v>0</v>
      </c>
      <c r="AO14998">
        <f t="shared" si="2405"/>
        <v>0</v>
      </c>
      <c r="AP14998">
        <f t="shared" si="2406"/>
        <v>0</v>
      </c>
      <c r="AQ14998">
        <f t="shared" si="2407"/>
        <v>0</v>
      </c>
      <c r="AV14998">
        <f t="shared" si="2409"/>
        <v>14995</v>
      </c>
      <c r="AW14998">
        <f t="shared" si="2408"/>
        <v>0</v>
      </c>
    </row>
    <row r="14999" spans="5:49" x14ac:dyDescent="0.25">
      <c r="E14999" s="47">
        <f t="shared" si="2401"/>
        <v>0</v>
      </c>
      <c r="F14999" s="45">
        <f t="shared" si="2402"/>
        <v>0</v>
      </c>
      <c r="G14999" s="45" t="e">
        <f t="shared" si="2403"/>
        <v>#DIV/0!</v>
      </c>
      <c r="H14999" s="45" t="e">
        <f t="shared" si="2404"/>
        <v>#DIV/0!</v>
      </c>
      <c r="AN14999">
        <f t="shared" si="2410"/>
        <v>0</v>
      </c>
      <c r="AO14999">
        <f t="shared" si="2405"/>
        <v>0</v>
      </c>
      <c r="AP14999">
        <f t="shared" si="2406"/>
        <v>0</v>
      </c>
      <c r="AQ14999">
        <f t="shared" si="2407"/>
        <v>0</v>
      </c>
      <c r="AV14999">
        <f t="shared" si="2409"/>
        <v>14996</v>
      </c>
      <c r="AW14999">
        <f t="shared" si="2408"/>
        <v>0</v>
      </c>
    </row>
    <row r="15000" spans="5:49" x14ac:dyDescent="0.25">
      <c r="E15000" s="47">
        <f t="shared" si="2401"/>
        <v>0</v>
      </c>
      <c r="F15000" s="45">
        <f t="shared" si="2402"/>
        <v>0</v>
      </c>
      <c r="G15000" s="45" t="e">
        <f t="shared" si="2403"/>
        <v>#DIV/0!</v>
      </c>
      <c r="H15000" s="45" t="e">
        <f t="shared" si="2404"/>
        <v>#DIV/0!</v>
      </c>
      <c r="AN15000">
        <f t="shared" si="2410"/>
        <v>0</v>
      </c>
      <c r="AO15000">
        <f t="shared" si="2405"/>
        <v>0</v>
      </c>
      <c r="AP15000">
        <f t="shared" si="2406"/>
        <v>0</v>
      </c>
      <c r="AQ15000">
        <f t="shared" si="2407"/>
        <v>0</v>
      </c>
      <c r="AV15000">
        <f t="shared" si="2409"/>
        <v>14997</v>
      </c>
      <c r="AW15000">
        <f t="shared" si="2408"/>
        <v>0</v>
      </c>
    </row>
    <row r="15001" spans="5:49" x14ac:dyDescent="0.25">
      <c r="E15001" s="47">
        <f t="shared" si="2401"/>
        <v>0</v>
      </c>
      <c r="F15001" s="45">
        <f t="shared" si="2402"/>
        <v>0</v>
      </c>
      <c r="G15001" s="45" t="e">
        <f t="shared" si="2403"/>
        <v>#DIV/0!</v>
      </c>
      <c r="H15001" s="45" t="e">
        <f t="shared" si="2404"/>
        <v>#DIV/0!</v>
      </c>
      <c r="AN15001">
        <f t="shared" si="2410"/>
        <v>0</v>
      </c>
      <c r="AO15001">
        <f t="shared" si="2405"/>
        <v>0</v>
      </c>
      <c r="AP15001">
        <f t="shared" si="2406"/>
        <v>0</v>
      </c>
      <c r="AQ15001">
        <f t="shared" si="2407"/>
        <v>0</v>
      </c>
      <c r="AV15001">
        <f t="shared" si="2409"/>
        <v>14998</v>
      </c>
      <c r="AW15001">
        <f t="shared" si="2408"/>
        <v>0</v>
      </c>
    </row>
    <row r="15002" spans="5:49" x14ac:dyDescent="0.25">
      <c r="E15002" s="47">
        <f t="shared" si="2401"/>
        <v>0</v>
      </c>
      <c r="F15002" s="45">
        <f t="shared" si="2402"/>
        <v>0</v>
      </c>
      <c r="G15002" s="45" t="e">
        <f t="shared" si="2403"/>
        <v>#DIV/0!</v>
      </c>
      <c r="H15002" s="45" t="e">
        <f t="shared" si="2404"/>
        <v>#DIV/0!</v>
      </c>
      <c r="AN15002">
        <f t="shared" si="2410"/>
        <v>0</v>
      </c>
      <c r="AO15002">
        <f t="shared" si="2405"/>
        <v>0</v>
      </c>
      <c r="AP15002">
        <f t="shared" si="2406"/>
        <v>0</v>
      </c>
      <c r="AQ15002">
        <f t="shared" si="2407"/>
        <v>0</v>
      </c>
      <c r="AV15002">
        <f t="shared" si="2409"/>
        <v>14999</v>
      </c>
      <c r="AW15002">
        <f t="shared" si="2408"/>
        <v>0</v>
      </c>
    </row>
    <row r="15003" spans="5:49" x14ac:dyDescent="0.25">
      <c r="E15003" s="47">
        <f t="shared" si="2401"/>
        <v>0</v>
      </c>
      <c r="F15003" s="45">
        <f t="shared" si="2402"/>
        <v>0</v>
      </c>
      <c r="G15003" s="45" t="e">
        <f t="shared" si="2403"/>
        <v>#DIV/0!</v>
      </c>
      <c r="H15003" s="45" t="e">
        <f t="shared" si="2404"/>
        <v>#DIV/0!</v>
      </c>
      <c r="AN15003">
        <f t="shared" si="2410"/>
        <v>0</v>
      </c>
      <c r="AO15003">
        <f t="shared" si="2405"/>
        <v>0</v>
      </c>
      <c r="AP15003">
        <f t="shared" si="2406"/>
        <v>0</v>
      </c>
      <c r="AQ15003">
        <f t="shared" si="2407"/>
        <v>0</v>
      </c>
      <c r="AV15003">
        <f t="shared" si="2409"/>
        <v>15000</v>
      </c>
      <c r="AW15003">
        <f t="shared" si="2408"/>
        <v>0</v>
      </c>
    </row>
    <row r="15004" spans="5:49" x14ac:dyDescent="0.25">
      <c r="E15004" s="47">
        <f t="shared" si="2401"/>
        <v>0</v>
      </c>
      <c r="F15004" s="45">
        <f t="shared" si="2402"/>
        <v>0</v>
      </c>
      <c r="G15004" s="45" t="e">
        <f t="shared" si="2403"/>
        <v>#DIV/0!</v>
      </c>
      <c r="H15004" s="45" t="e">
        <f t="shared" si="2404"/>
        <v>#DIV/0!</v>
      </c>
      <c r="AN15004">
        <f t="shared" si="2410"/>
        <v>0</v>
      </c>
      <c r="AO15004">
        <f t="shared" si="2405"/>
        <v>0</v>
      </c>
      <c r="AP15004">
        <f t="shared" si="2406"/>
        <v>0</v>
      </c>
      <c r="AQ15004">
        <f t="shared" si="2407"/>
        <v>0</v>
      </c>
      <c r="AV15004">
        <f t="shared" si="2409"/>
        <v>15001</v>
      </c>
      <c r="AW15004">
        <f t="shared" si="2408"/>
        <v>0</v>
      </c>
    </row>
    <row r="15005" spans="5:49" x14ac:dyDescent="0.25">
      <c r="E15005" s="47">
        <f t="shared" si="2401"/>
        <v>0</v>
      </c>
      <c r="F15005" s="45">
        <f t="shared" si="2402"/>
        <v>0</v>
      </c>
      <c r="G15005" s="45" t="e">
        <f t="shared" si="2403"/>
        <v>#DIV/0!</v>
      </c>
      <c r="H15005" s="45" t="e">
        <f t="shared" si="2404"/>
        <v>#DIV/0!</v>
      </c>
      <c r="AN15005">
        <f t="shared" si="2410"/>
        <v>0</v>
      </c>
      <c r="AO15005">
        <f t="shared" si="2405"/>
        <v>0</v>
      </c>
      <c r="AP15005">
        <f t="shared" si="2406"/>
        <v>0</v>
      </c>
      <c r="AQ15005">
        <f t="shared" si="2407"/>
        <v>0</v>
      </c>
      <c r="AV15005">
        <f t="shared" si="2409"/>
        <v>15002</v>
      </c>
      <c r="AW15005">
        <f t="shared" si="2408"/>
        <v>0</v>
      </c>
    </row>
    <row r="15006" spans="5:49" x14ac:dyDescent="0.25">
      <c r="E15006" s="47">
        <f t="shared" si="2401"/>
        <v>0</v>
      </c>
      <c r="F15006" s="45">
        <f t="shared" si="2402"/>
        <v>0</v>
      </c>
      <c r="G15006" s="45" t="e">
        <f t="shared" si="2403"/>
        <v>#DIV/0!</v>
      </c>
      <c r="H15006" s="45" t="e">
        <f t="shared" si="2404"/>
        <v>#DIV/0!</v>
      </c>
      <c r="AN15006">
        <f t="shared" si="2410"/>
        <v>0</v>
      </c>
      <c r="AO15006">
        <f t="shared" si="2405"/>
        <v>0</v>
      </c>
      <c r="AP15006">
        <f t="shared" si="2406"/>
        <v>0</v>
      </c>
      <c r="AQ15006">
        <f t="shared" si="2407"/>
        <v>0</v>
      </c>
      <c r="AV15006">
        <f t="shared" si="2409"/>
        <v>15003</v>
      </c>
      <c r="AW15006">
        <f t="shared" si="2408"/>
        <v>0</v>
      </c>
    </row>
    <row r="15007" spans="5:49" x14ac:dyDescent="0.25">
      <c r="E15007" s="47">
        <f t="shared" si="2401"/>
        <v>0</v>
      </c>
      <c r="F15007" s="45">
        <f t="shared" si="2402"/>
        <v>0</v>
      </c>
      <c r="G15007" s="45" t="e">
        <f t="shared" si="2403"/>
        <v>#DIV/0!</v>
      </c>
      <c r="H15007" s="45" t="e">
        <f t="shared" si="2404"/>
        <v>#DIV/0!</v>
      </c>
      <c r="AN15007">
        <f t="shared" si="2410"/>
        <v>0</v>
      </c>
      <c r="AO15007">
        <f t="shared" si="2405"/>
        <v>0</v>
      </c>
      <c r="AP15007">
        <f t="shared" si="2406"/>
        <v>0</v>
      </c>
      <c r="AQ15007">
        <f t="shared" si="2407"/>
        <v>0</v>
      </c>
      <c r="AV15007">
        <f t="shared" si="2409"/>
        <v>15004</v>
      </c>
      <c r="AW15007">
        <f t="shared" si="2408"/>
        <v>0</v>
      </c>
    </row>
    <row r="15008" spans="5:49" x14ac:dyDescent="0.25">
      <c r="E15008" s="47">
        <f t="shared" si="2401"/>
        <v>0</v>
      </c>
      <c r="F15008" s="45">
        <f t="shared" si="2402"/>
        <v>0</v>
      </c>
      <c r="G15008" s="45" t="e">
        <f t="shared" si="2403"/>
        <v>#DIV/0!</v>
      </c>
      <c r="H15008" s="45" t="e">
        <f t="shared" si="2404"/>
        <v>#DIV/0!</v>
      </c>
      <c r="AN15008">
        <f t="shared" si="2410"/>
        <v>0</v>
      </c>
      <c r="AO15008">
        <f t="shared" si="2405"/>
        <v>0</v>
      </c>
      <c r="AP15008">
        <f t="shared" si="2406"/>
        <v>0</v>
      </c>
      <c r="AQ15008">
        <f t="shared" si="2407"/>
        <v>0</v>
      </c>
      <c r="AV15008">
        <f t="shared" si="2409"/>
        <v>15005</v>
      </c>
      <c r="AW15008">
        <f t="shared" si="2408"/>
        <v>0</v>
      </c>
    </row>
    <row r="15009" spans="5:49" x14ac:dyDescent="0.25">
      <c r="E15009" s="47">
        <f t="shared" si="2401"/>
        <v>0</v>
      </c>
      <c r="F15009" s="45">
        <f t="shared" si="2402"/>
        <v>0</v>
      </c>
      <c r="G15009" s="45" t="e">
        <f t="shared" si="2403"/>
        <v>#DIV/0!</v>
      </c>
      <c r="H15009" s="45" t="e">
        <f t="shared" si="2404"/>
        <v>#DIV/0!</v>
      </c>
      <c r="AN15009">
        <f t="shared" si="2410"/>
        <v>0</v>
      </c>
      <c r="AO15009">
        <f t="shared" si="2405"/>
        <v>0</v>
      </c>
      <c r="AP15009">
        <f t="shared" si="2406"/>
        <v>0</v>
      </c>
      <c r="AQ15009">
        <f t="shared" si="2407"/>
        <v>0</v>
      </c>
      <c r="AV15009">
        <f t="shared" si="2409"/>
        <v>15006</v>
      </c>
      <c r="AW15009">
        <f t="shared" si="2408"/>
        <v>0</v>
      </c>
    </row>
    <row r="15010" spans="5:49" x14ac:dyDescent="0.25">
      <c r="E15010" s="47">
        <f t="shared" si="2401"/>
        <v>0</v>
      </c>
      <c r="F15010" s="45">
        <f t="shared" si="2402"/>
        <v>0</v>
      </c>
      <c r="G15010" s="45" t="e">
        <f t="shared" si="2403"/>
        <v>#DIV/0!</v>
      </c>
      <c r="H15010" s="45" t="e">
        <f t="shared" si="2404"/>
        <v>#DIV/0!</v>
      </c>
      <c r="AN15010">
        <f t="shared" si="2410"/>
        <v>0</v>
      </c>
      <c r="AO15010">
        <f t="shared" si="2405"/>
        <v>0</v>
      </c>
      <c r="AP15010">
        <f t="shared" si="2406"/>
        <v>0</v>
      </c>
      <c r="AQ15010">
        <f t="shared" si="2407"/>
        <v>0</v>
      </c>
      <c r="AV15010">
        <f t="shared" si="2409"/>
        <v>15007</v>
      </c>
      <c r="AW15010">
        <f t="shared" si="2408"/>
        <v>0</v>
      </c>
    </row>
    <row r="15011" spans="5:49" x14ac:dyDescent="0.25">
      <c r="E15011" s="47">
        <f t="shared" si="2401"/>
        <v>0</v>
      </c>
      <c r="F15011" s="45">
        <f t="shared" si="2402"/>
        <v>0</v>
      </c>
      <c r="G15011" s="45" t="e">
        <f t="shared" si="2403"/>
        <v>#DIV/0!</v>
      </c>
      <c r="H15011" s="45" t="e">
        <f t="shared" si="2404"/>
        <v>#DIV/0!</v>
      </c>
      <c r="AN15011">
        <f t="shared" si="2410"/>
        <v>0</v>
      </c>
      <c r="AO15011">
        <f t="shared" si="2405"/>
        <v>0</v>
      </c>
      <c r="AP15011">
        <f t="shared" si="2406"/>
        <v>0</v>
      </c>
      <c r="AQ15011">
        <f t="shared" si="2407"/>
        <v>0</v>
      </c>
      <c r="AV15011">
        <f t="shared" si="2409"/>
        <v>15008</v>
      </c>
      <c r="AW15011">
        <f t="shared" si="2408"/>
        <v>0</v>
      </c>
    </row>
    <row r="15012" spans="5:49" x14ac:dyDescent="0.25">
      <c r="E15012" s="47">
        <f t="shared" si="2401"/>
        <v>0</v>
      </c>
      <c r="F15012" s="45">
        <f t="shared" si="2402"/>
        <v>0</v>
      </c>
      <c r="G15012" s="45" t="e">
        <f t="shared" si="2403"/>
        <v>#DIV/0!</v>
      </c>
      <c r="H15012" s="45" t="e">
        <f t="shared" si="2404"/>
        <v>#DIV/0!</v>
      </c>
      <c r="AN15012">
        <f t="shared" si="2410"/>
        <v>0</v>
      </c>
      <c r="AO15012">
        <f t="shared" si="2405"/>
        <v>0</v>
      </c>
      <c r="AP15012">
        <f t="shared" si="2406"/>
        <v>0</v>
      </c>
      <c r="AQ15012">
        <f t="shared" si="2407"/>
        <v>0</v>
      </c>
      <c r="AV15012">
        <f t="shared" si="2409"/>
        <v>15009</v>
      </c>
      <c r="AW15012">
        <f t="shared" si="2408"/>
        <v>0</v>
      </c>
    </row>
    <row r="15013" spans="5:49" x14ac:dyDescent="0.25">
      <c r="E15013" s="47">
        <f t="shared" si="2401"/>
        <v>0</v>
      </c>
      <c r="F15013" s="45">
        <f t="shared" si="2402"/>
        <v>0</v>
      </c>
      <c r="G15013" s="45" t="e">
        <f t="shared" si="2403"/>
        <v>#DIV/0!</v>
      </c>
      <c r="H15013" s="45" t="e">
        <f t="shared" si="2404"/>
        <v>#DIV/0!</v>
      </c>
      <c r="AN15013">
        <f t="shared" si="2410"/>
        <v>0</v>
      </c>
      <c r="AO15013">
        <f t="shared" si="2405"/>
        <v>0</v>
      </c>
      <c r="AP15013">
        <f t="shared" si="2406"/>
        <v>0</v>
      </c>
      <c r="AQ15013">
        <f t="shared" si="2407"/>
        <v>0</v>
      </c>
      <c r="AV15013">
        <f t="shared" si="2409"/>
        <v>15010</v>
      </c>
      <c r="AW15013">
        <f t="shared" si="2408"/>
        <v>0</v>
      </c>
    </row>
    <row r="15014" spans="5:49" x14ac:dyDescent="0.25">
      <c r="E15014" s="47">
        <f t="shared" si="2401"/>
        <v>0</v>
      </c>
      <c r="F15014" s="45">
        <f t="shared" si="2402"/>
        <v>0</v>
      </c>
      <c r="G15014" s="45" t="e">
        <f t="shared" si="2403"/>
        <v>#DIV/0!</v>
      </c>
      <c r="H15014" s="45" t="e">
        <f t="shared" si="2404"/>
        <v>#DIV/0!</v>
      </c>
      <c r="AN15014">
        <f t="shared" si="2410"/>
        <v>0</v>
      </c>
      <c r="AO15014">
        <f t="shared" si="2405"/>
        <v>0</v>
      </c>
      <c r="AP15014">
        <f t="shared" si="2406"/>
        <v>0</v>
      </c>
      <c r="AQ15014">
        <f t="shared" si="2407"/>
        <v>0</v>
      </c>
      <c r="AV15014">
        <f t="shared" si="2409"/>
        <v>15011</v>
      </c>
      <c r="AW15014">
        <f t="shared" si="2408"/>
        <v>0</v>
      </c>
    </row>
    <row r="15015" spans="5:49" x14ac:dyDescent="0.25">
      <c r="E15015" s="47">
        <f t="shared" si="2401"/>
        <v>0</v>
      </c>
      <c r="F15015" s="45">
        <f t="shared" si="2402"/>
        <v>0</v>
      </c>
      <c r="G15015" s="45" t="e">
        <f t="shared" si="2403"/>
        <v>#DIV/0!</v>
      </c>
      <c r="H15015" s="45" t="e">
        <f t="shared" si="2404"/>
        <v>#DIV/0!</v>
      </c>
      <c r="AN15015">
        <f t="shared" si="2410"/>
        <v>0</v>
      </c>
      <c r="AO15015">
        <f t="shared" si="2405"/>
        <v>0</v>
      </c>
      <c r="AP15015">
        <f t="shared" si="2406"/>
        <v>0</v>
      </c>
      <c r="AQ15015">
        <f t="shared" si="2407"/>
        <v>0</v>
      </c>
      <c r="AV15015">
        <f t="shared" si="2409"/>
        <v>15012</v>
      </c>
      <c r="AW15015">
        <f t="shared" si="2408"/>
        <v>0</v>
      </c>
    </row>
    <row r="15016" spans="5:49" x14ac:dyDescent="0.25">
      <c r="E15016" s="47">
        <f t="shared" si="2401"/>
        <v>0</v>
      </c>
      <c r="F15016" s="45">
        <f t="shared" si="2402"/>
        <v>0</v>
      </c>
      <c r="G15016" s="45" t="e">
        <f t="shared" si="2403"/>
        <v>#DIV/0!</v>
      </c>
      <c r="H15016" s="45" t="e">
        <f t="shared" si="2404"/>
        <v>#DIV/0!</v>
      </c>
      <c r="AN15016">
        <f t="shared" si="2410"/>
        <v>0</v>
      </c>
      <c r="AO15016">
        <f t="shared" si="2405"/>
        <v>0</v>
      </c>
      <c r="AP15016">
        <f t="shared" si="2406"/>
        <v>0</v>
      </c>
      <c r="AQ15016">
        <f t="shared" si="2407"/>
        <v>0</v>
      </c>
      <c r="AV15016">
        <f t="shared" si="2409"/>
        <v>15013</v>
      </c>
      <c r="AW15016">
        <f t="shared" si="2408"/>
        <v>0</v>
      </c>
    </row>
    <row r="15017" spans="5:49" x14ac:dyDescent="0.25">
      <c r="E15017" s="47">
        <f t="shared" si="2401"/>
        <v>0</v>
      </c>
      <c r="F15017" s="45">
        <f t="shared" si="2402"/>
        <v>0</v>
      </c>
      <c r="G15017" s="45" t="e">
        <f t="shared" si="2403"/>
        <v>#DIV/0!</v>
      </c>
      <c r="H15017" s="45" t="e">
        <f t="shared" si="2404"/>
        <v>#DIV/0!</v>
      </c>
      <c r="AN15017">
        <f t="shared" si="2410"/>
        <v>0</v>
      </c>
      <c r="AO15017">
        <f t="shared" si="2405"/>
        <v>0</v>
      </c>
      <c r="AP15017">
        <f t="shared" si="2406"/>
        <v>0</v>
      </c>
      <c r="AQ15017">
        <f t="shared" si="2407"/>
        <v>0</v>
      </c>
      <c r="AV15017">
        <f t="shared" si="2409"/>
        <v>15014</v>
      </c>
      <c r="AW15017">
        <f t="shared" si="2408"/>
        <v>0</v>
      </c>
    </row>
    <row r="15018" spans="5:49" x14ac:dyDescent="0.25">
      <c r="E15018" s="47">
        <f t="shared" si="2401"/>
        <v>0</v>
      </c>
      <c r="F15018" s="45">
        <f t="shared" si="2402"/>
        <v>0</v>
      </c>
      <c r="G15018" s="45" t="e">
        <f t="shared" si="2403"/>
        <v>#DIV/0!</v>
      </c>
      <c r="H15018" s="45" t="e">
        <f t="shared" si="2404"/>
        <v>#DIV/0!</v>
      </c>
      <c r="AN15018">
        <f t="shared" si="2410"/>
        <v>0</v>
      </c>
      <c r="AO15018">
        <f t="shared" si="2405"/>
        <v>0</v>
      </c>
      <c r="AP15018">
        <f t="shared" si="2406"/>
        <v>0</v>
      </c>
      <c r="AQ15018">
        <f t="shared" si="2407"/>
        <v>0</v>
      </c>
      <c r="AV15018">
        <f t="shared" si="2409"/>
        <v>15015</v>
      </c>
      <c r="AW15018">
        <f t="shared" si="2408"/>
        <v>0</v>
      </c>
    </row>
    <row r="15019" spans="5:49" x14ac:dyDescent="0.25">
      <c r="E15019" s="47">
        <f t="shared" si="2401"/>
        <v>0</v>
      </c>
      <c r="F15019" s="45">
        <f t="shared" si="2402"/>
        <v>0</v>
      </c>
      <c r="G15019" s="45" t="e">
        <f t="shared" si="2403"/>
        <v>#DIV/0!</v>
      </c>
      <c r="H15019" s="45" t="e">
        <f t="shared" si="2404"/>
        <v>#DIV/0!</v>
      </c>
      <c r="AN15019">
        <f t="shared" si="2410"/>
        <v>0</v>
      </c>
      <c r="AO15019">
        <f t="shared" si="2405"/>
        <v>0</v>
      </c>
      <c r="AP15019">
        <f t="shared" si="2406"/>
        <v>0</v>
      </c>
      <c r="AQ15019">
        <f t="shared" si="2407"/>
        <v>0</v>
      </c>
      <c r="AV15019">
        <f t="shared" si="2409"/>
        <v>15016</v>
      </c>
      <c r="AW15019">
        <f t="shared" si="2408"/>
        <v>0</v>
      </c>
    </row>
    <row r="15020" spans="5:49" x14ac:dyDescent="0.25">
      <c r="E15020" s="47">
        <f t="shared" si="2401"/>
        <v>0</v>
      </c>
      <c r="F15020" s="45">
        <f t="shared" si="2402"/>
        <v>0</v>
      </c>
      <c r="G15020" s="45" t="e">
        <f t="shared" si="2403"/>
        <v>#DIV/0!</v>
      </c>
      <c r="H15020" s="45" t="e">
        <f t="shared" si="2404"/>
        <v>#DIV/0!</v>
      </c>
      <c r="AN15020">
        <f t="shared" si="2410"/>
        <v>0</v>
      </c>
      <c r="AO15020">
        <f t="shared" si="2405"/>
        <v>0</v>
      </c>
      <c r="AP15020">
        <f t="shared" si="2406"/>
        <v>0</v>
      </c>
      <c r="AQ15020">
        <f t="shared" si="2407"/>
        <v>0</v>
      </c>
      <c r="AV15020">
        <f t="shared" si="2409"/>
        <v>15017</v>
      </c>
      <c r="AW15020">
        <f t="shared" si="2408"/>
        <v>0</v>
      </c>
    </row>
    <row r="15021" spans="5:49" x14ac:dyDescent="0.25">
      <c r="E15021" s="47">
        <f t="shared" si="2401"/>
        <v>0</v>
      </c>
      <c r="F15021" s="45">
        <f t="shared" si="2402"/>
        <v>0</v>
      </c>
      <c r="G15021" s="45" t="e">
        <f t="shared" si="2403"/>
        <v>#DIV/0!</v>
      </c>
      <c r="H15021" s="45" t="e">
        <f t="shared" si="2404"/>
        <v>#DIV/0!</v>
      </c>
      <c r="AN15021">
        <f t="shared" si="2410"/>
        <v>0</v>
      </c>
      <c r="AO15021">
        <f t="shared" si="2405"/>
        <v>0</v>
      </c>
      <c r="AP15021">
        <f t="shared" si="2406"/>
        <v>0</v>
      </c>
      <c r="AQ15021">
        <f t="shared" si="2407"/>
        <v>0</v>
      </c>
      <c r="AV15021">
        <f t="shared" si="2409"/>
        <v>15018</v>
      </c>
      <c r="AW15021">
        <f t="shared" si="2408"/>
        <v>0</v>
      </c>
    </row>
    <row r="15022" spans="5:49" x14ac:dyDescent="0.25">
      <c r="E15022" s="47">
        <f t="shared" si="2401"/>
        <v>0</v>
      </c>
      <c r="F15022" s="45">
        <f t="shared" si="2402"/>
        <v>0</v>
      </c>
      <c r="G15022" s="45" t="e">
        <f t="shared" si="2403"/>
        <v>#DIV/0!</v>
      </c>
      <c r="H15022" s="45" t="e">
        <f t="shared" si="2404"/>
        <v>#DIV/0!</v>
      </c>
      <c r="AN15022">
        <f t="shared" si="2410"/>
        <v>0</v>
      </c>
      <c r="AO15022">
        <f t="shared" si="2405"/>
        <v>0</v>
      </c>
      <c r="AP15022">
        <f t="shared" si="2406"/>
        <v>0</v>
      </c>
      <c r="AQ15022">
        <f t="shared" si="2407"/>
        <v>0</v>
      </c>
      <c r="AV15022">
        <f t="shared" si="2409"/>
        <v>15019</v>
      </c>
      <c r="AW15022">
        <f t="shared" si="2408"/>
        <v>0</v>
      </c>
    </row>
    <row r="15023" spans="5:49" x14ac:dyDescent="0.25">
      <c r="E15023" s="47">
        <f t="shared" si="2401"/>
        <v>0</v>
      </c>
      <c r="F15023" s="45">
        <f t="shared" si="2402"/>
        <v>0</v>
      </c>
      <c r="G15023" s="45" t="e">
        <f t="shared" si="2403"/>
        <v>#DIV/0!</v>
      </c>
      <c r="H15023" s="45" t="e">
        <f t="shared" si="2404"/>
        <v>#DIV/0!</v>
      </c>
      <c r="AN15023">
        <f t="shared" si="2410"/>
        <v>0</v>
      </c>
      <c r="AO15023">
        <f t="shared" si="2405"/>
        <v>0</v>
      </c>
      <c r="AP15023">
        <f t="shared" si="2406"/>
        <v>0</v>
      </c>
      <c r="AQ15023">
        <f t="shared" si="2407"/>
        <v>0</v>
      </c>
      <c r="AV15023">
        <f t="shared" si="2409"/>
        <v>15020</v>
      </c>
      <c r="AW15023">
        <f t="shared" si="2408"/>
        <v>0</v>
      </c>
    </row>
    <row r="15024" spans="5:49" x14ac:dyDescent="0.25">
      <c r="E15024" s="47">
        <f t="shared" si="2401"/>
        <v>0</v>
      </c>
      <c r="F15024" s="45">
        <f t="shared" si="2402"/>
        <v>0</v>
      </c>
      <c r="G15024" s="45" t="e">
        <f t="shared" si="2403"/>
        <v>#DIV/0!</v>
      </c>
      <c r="H15024" s="45" t="e">
        <f t="shared" si="2404"/>
        <v>#DIV/0!</v>
      </c>
      <c r="AN15024">
        <f t="shared" si="2410"/>
        <v>0</v>
      </c>
      <c r="AO15024">
        <f t="shared" si="2405"/>
        <v>0</v>
      </c>
      <c r="AP15024">
        <f t="shared" si="2406"/>
        <v>0</v>
      </c>
      <c r="AQ15024">
        <f t="shared" si="2407"/>
        <v>0</v>
      </c>
      <c r="AV15024">
        <f t="shared" si="2409"/>
        <v>15021</v>
      </c>
      <c r="AW15024">
        <f t="shared" si="2408"/>
        <v>0</v>
      </c>
    </row>
    <row r="15025" spans="5:49" x14ac:dyDescent="0.25">
      <c r="E15025" s="47">
        <f t="shared" si="2401"/>
        <v>0</v>
      </c>
      <c r="F15025" s="45">
        <f t="shared" si="2402"/>
        <v>0</v>
      </c>
      <c r="G15025" s="45" t="e">
        <f t="shared" si="2403"/>
        <v>#DIV/0!</v>
      </c>
      <c r="H15025" s="45" t="e">
        <f t="shared" si="2404"/>
        <v>#DIV/0!</v>
      </c>
      <c r="AN15025">
        <f t="shared" si="2410"/>
        <v>0</v>
      </c>
      <c r="AO15025">
        <f t="shared" si="2405"/>
        <v>0</v>
      </c>
      <c r="AP15025">
        <f t="shared" si="2406"/>
        <v>0</v>
      </c>
      <c r="AQ15025">
        <f t="shared" si="2407"/>
        <v>0</v>
      </c>
      <c r="AV15025">
        <f t="shared" si="2409"/>
        <v>15022</v>
      </c>
      <c r="AW15025">
        <f t="shared" si="2408"/>
        <v>0</v>
      </c>
    </row>
    <row r="15026" spans="5:49" x14ac:dyDescent="0.25">
      <c r="E15026" s="47">
        <f t="shared" si="2401"/>
        <v>0</v>
      </c>
      <c r="F15026" s="45">
        <f t="shared" si="2402"/>
        <v>0</v>
      </c>
      <c r="G15026" s="45" t="e">
        <f t="shared" si="2403"/>
        <v>#DIV/0!</v>
      </c>
      <c r="H15026" s="45" t="e">
        <f t="shared" si="2404"/>
        <v>#DIV/0!</v>
      </c>
      <c r="AN15026">
        <f t="shared" si="2410"/>
        <v>0</v>
      </c>
      <c r="AO15026">
        <f t="shared" si="2405"/>
        <v>0</v>
      </c>
      <c r="AP15026">
        <f t="shared" si="2406"/>
        <v>0</v>
      </c>
      <c r="AQ15026">
        <f t="shared" si="2407"/>
        <v>0</v>
      </c>
      <c r="AV15026">
        <f t="shared" si="2409"/>
        <v>15023</v>
      </c>
      <c r="AW15026">
        <f t="shared" si="2408"/>
        <v>0</v>
      </c>
    </row>
    <row r="15027" spans="5:49" x14ac:dyDescent="0.25">
      <c r="E15027" s="47">
        <f t="shared" si="2401"/>
        <v>0</v>
      </c>
      <c r="F15027" s="45">
        <f t="shared" si="2402"/>
        <v>0</v>
      </c>
      <c r="G15027" s="45" t="e">
        <f t="shared" si="2403"/>
        <v>#DIV/0!</v>
      </c>
      <c r="H15027" s="45" t="e">
        <f t="shared" si="2404"/>
        <v>#DIV/0!</v>
      </c>
      <c r="AN15027">
        <f t="shared" si="2410"/>
        <v>0</v>
      </c>
      <c r="AO15027">
        <f t="shared" si="2405"/>
        <v>0</v>
      </c>
      <c r="AP15027">
        <f t="shared" si="2406"/>
        <v>0</v>
      </c>
      <c r="AQ15027">
        <f t="shared" si="2407"/>
        <v>0</v>
      </c>
      <c r="AV15027">
        <f t="shared" si="2409"/>
        <v>15024</v>
      </c>
      <c r="AW15027">
        <f t="shared" si="2408"/>
        <v>0</v>
      </c>
    </row>
    <row r="15028" spans="5:49" x14ac:dyDescent="0.25">
      <c r="E15028" s="47">
        <f t="shared" si="2401"/>
        <v>0</v>
      </c>
      <c r="F15028" s="45">
        <f t="shared" si="2402"/>
        <v>0</v>
      </c>
      <c r="G15028" s="45" t="e">
        <f t="shared" si="2403"/>
        <v>#DIV/0!</v>
      </c>
      <c r="H15028" s="45" t="e">
        <f t="shared" si="2404"/>
        <v>#DIV/0!</v>
      </c>
      <c r="AN15028">
        <f t="shared" si="2410"/>
        <v>0</v>
      </c>
      <c r="AO15028">
        <f t="shared" si="2405"/>
        <v>0</v>
      </c>
      <c r="AP15028">
        <f t="shared" si="2406"/>
        <v>0</v>
      </c>
      <c r="AQ15028">
        <f t="shared" si="2407"/>
        <v>0</v>
      </c>
      <c r="AV15028">
        <f t="shared" si="2409"/>
        <v>15025</v>
      </c>
      <c r="AW15028">
        <f t="shared" si="2408"/>
        <v>0</v>
      </c>
    </row>
    <row r="15029" spans="5:49" x14ac:dyDescent="0.25">
      <c r="E15029" s="47">
        <f t="shared" si="2401"/>
        <v>0</v>
      </c>
      <c r="F15029" s="45">
        <f t="shared" si="2402"/>
        <v>0</v>
      </c>
      <c r="G15029" s="45" t="e">
        <f t="shared" si="2403"/>
        <v>#DIV/0!</v>
      </c>
      <c r="H15029" s="45" t="e">
        <f t="shared" si="2404"/>
        <v>#DIV/0!</v>
      </c>
      <c r="AN15029">
        <f t="shared" si="2410"/>
        <v>0</v>
      </c>
      <c r="AO15029">
        <f t="shared" si="2405"/>
        <v>0</v>
      </c>
      <c r="AP15029">
        <f t="shared" si="2406"/>
        <v>0</v>
      </c>
      <c r="AQ15029">
        <f t="shared" si="2407"/>
        <v>0</v>
      </c>
      <c r="AV15029">
        <f t="shared" si="2409"/>
        <v>15026</v>
      </c>
      <c r="AW15029">
        <f t="shared" si="2408"/>
        <v>0</v>
      </c>
    </row>
    <row r="15030" spans="5:49" x14ac:dyDescent="0.25">
      <c r="E15030" s="47">
        <f t="shared" si="2401"/>
        <v>0</v>
      </c>
      <c r="F15030" s="45">
        <f t="shared" si="2402"/>
        <v>0</v>
      </c>
      <c r="G15030" s="45" t="e">
        <f t="shared" si="2403"/>
        <v>#DIV/0!</v>
      </c>
      <c r="H15030" s="45" t="e">
        <f t="shared" si="2404"/>
        <v>#DIV/0!</v>
      </c>
      <c r="AN15030">
        <f t="shared" si="2410"/>
        <v>0</v>
      </c>
      <c r="AO15030">
        <f t="shared" si="2405"/>
        <v>0</v>
      </c>
      <c r="AP15030">
        <f t="shared" si="2406"/>
        <v>0</v>
      </c>
      <c r="AQ15030">
        <f t="shared" si="2407"/>
        <v>0</v>
      </c>
      <c r="AV15030">
        <f t="shared" si="2409"/>
        <v>15027</v>
      </c>
      <c r="AW15030">
        <f t="shared" si="2408"/>
        <v>0</v>
      </c>
    </row>
    <row r="15031" spans="5:49" x14ac:dyDescent="0.25">
      <c r="E15031" s="47">
        <f t="shared" si="2401"/>
        <v>0</v>
      </c>
      <c r="F15031" s="45">
        <f t="shared" si="2402"/>
        <v>0</v>
      </c>
      <c r="G15031" s="45" t="e">
        <f t="shared" si="2403"/>
        <v>#DIV/0!</v>
      </c>
      <c r="H15031" s="45" t="e">
        <f t="shared" si="2404"/>
        <v>#DIV/0!</v>
      </c>
      <c r="AN15031">
        <f t="shared" si="2410"/>
        <v>0</v>
      </c>
      <c r="AO15031">
        <f t="shared" si="2405"/>
        <v>0</v>
      </c>
      <c r="AP15031">
        <f t="shared" si="2406"/>
        <v>0</v>
      </c>
      <c r="AQ15031">
        <f t="shared" si="2407"/>
        <v>0</v>
      </c>
      <c r="AV15031">
        <f t="shared" si="2409"/>
        <v>15028</v>
      </c>
      <c r="AW15031">
        <f t="shared" si="2408"/>
        <v>0</v>
      </c>
    </row>
    <row r="15032" spans="5:49" x14ac:dyDescent="0.25">
      <c r="E15032" s="47">
        <f t="shared" si="2401"/>
        <v>0</v>
      </c>
      <c r="F15032" s="45">
        <f t="shared" si="2402"/>
        <v>0</v>
      </c>
      <c r="G15032" s="45" t="e">
        <f t="shared" si="2403"/>
        <v>#DIV/0!</v>
      </c>
      <c r="H15032" s="45" t="e">
        <f t="shared" si="2404"/>
        <v>#DIV/0!</v>
      </c>
      <c r="AN15032">
        <f t="shared" si="2410"/>
        <v>0</v>
      </c>
      <c r="AO15032">
        <f t="shared" si="2405"/>
        <v>0</v>
      </c>
      <c r="AP15032">
        <f t="shared" si="2406"/>
        <v>0</v>
      </c>
      <c r="AQ15032">
        <f t="shared" si="2407"/>
        <v>0</v>
      </c>
      <c r="AV15032">
        <f t="shared" si="2409"/>
        <v>15029</v>
      </c>
      <c r="AW15032">
        <f t="shared" si="2408"/>
        <v>0</v>
      </c>
    </row>
    <row r="15033" spans="5:49" x14ac:dyDescent="0.25">
      <c r="E15033" s="47">
        <f t="shared" si="2401"/>
        <v>0</v>
      </c>
      <c r="F15033" s="45">
        <f t="shared" si="2402"/>
        <v>0</v>
      </c>
      <c r="G15033" s="45" t="e">
        <f t="shared" si="2403"/>
        <v>#DIV/0!</v>
      </c>
      <c r="H15033" s="45" t="e">
        <f t="shared" si="2404"/>
        <v>#DIV/0!</v>
      </c>
      <c r="AN15033">
        <f t="shared" si="2410"/>
        <v>0</v>
      </c>
      <c r="AO15033">
        <f t="shared" si="2405"/>
        <v>0</v>
      </c>
      <c r="AP15033">
        <f t="shared" si="2406"/>
        <v>0</v>
      </c>
      <c r="AQ15033">
        <f t="shared" si="2407"/>
        <v>0</v>
      </c>
      <c r="AV15033">
        <f t="shared" si="2409"/>
        <v>15030</v>
      </c>
      <c r="AW15033">
        <f t="shared" si="2408"/>
        <v>0</v>
      </c>
    </row>
    <row r="15034" spans="5:49" x14ac:dyDescent="0.25">
      <c r="E15034" s="47">
        <f t="shared" si="2401"/>
        <v>0</v>
      </c>
      <c r="F15034" s="45">
        <f t="shared" si="2402"/>
        <v>0</v>
      </c>
      <c r="G15034" s="45" t="e">
        <f t="shared" si="2403"/>
        <v>#DIV/0!</v>
      </c>
      <c r="H15034" s="45" t="e">
        <f t="shared" si="2404"/>
        <v>#DIV/0!</v>
      </c>
      <c r="AN15034">
        <f t="shared" si="2410"/>
        <v>0</v>
      </c>
      <c r="AO15034">
        <f t="shared" si="2405"/>
        <v>0</v>
      </c>
      <c r="AP15034">
        <f t="shared" si="2406"/>
        <v>0</v>
      </c>
      <c r="AQ15034">
        <f t="shared" si="2407"/>
        <v>0</v>
      </c>
      <c r="AV15034">
        <f t="shared" si="2409"/>
        <v>15031</v>
      </c>
      <c r="AW15034">
        <f t="shared" si="2408"/>
        <v>0</v>
      </c>
    </row>
    <row r="15035" spans="5:49" x14ac:dyDescent="0.25">
      <c r="E15035" s="47">
        <f t="shared" si="2401"/>
        <v>0</v>
      </c>
      <c r="F15035" s="45">
        <f t="shared" si="2402"/>
        <v>0</v>
      </c>
      <c r="G15035" s="45" t="e">
        <f t="shared" si="2403"/>
        <v>#DIV/0!</v>
      </c>
      <c r="H15035" s="45" t="e">
        <f t="shared" si="2404"/>
        <v>#DIV/0!</v>
      </c>
      <c r="AN15035">
        <f t="shared" si="2410"/>
        <v>0</v>
      </c>
      <c r="AO15035">
        <f t="shared" si="2405"/>
        <v>0</v>
      </c>
      <c r="AP15035">
        <f t="shared" si="2406"/>
        <v>0</v>
      </c>
      <c r="AQ15035">
        <f t="shared" si="2407"/>
        <v>0</v>
      </c>
      <c r="AV15035">
        <f t="shared" si="2409"/>
        <v>15032</v>
      </c>
      <c r="AW15035">
        <f t="shared" si="2408"/>
        <v>0</v>
      </c>
    </row>
    <row r="15036" spans="5:49" x14ac:dyDescent="0.25">
      <c r="E15036" s="47">
        <f t="shared" si="2401"/>
        <v>0</v>
      </c>
      <c r="F15036" s="45">
        <f t="shared" si="2402"/>
        <v>0</v>
      </c>
      <c r="G15036" s="45" t="e">
        <f t="shared" si="2403"/>
        <v>#DIV/0!</v>
      </c>
      <c r="H15036" s="45" t="e">
        <f t="shared" si="2404"/>
        <v>#DIV/0!</v>
      </c>
      <c r="AN15036">
        <f t="shared" si="2410"/>
        <v>0</v>
      </c>
      <c r="AO15036">
        <f t="shared" si="2405"/>
        <v>0</v>
      </c>
      <c r="AP15036">
        <f t="shared" si="2406"/>
        <v>0</v>
      </c>
      <c r="AQ15036">
        <f t="shared" si="2407"/>
        <v>0</v>
      </c>
      <c r="AV15036">
        <f t="shared" si="2409"/>
        <v>15033</v>
      </c>
      <c r="AW15036">
        <f t="shared" si="2408"/>
        <v>0</v>
      </c>
    </row>
    <row r="15037" spans="5:49" x14ac:dyDescent="0.25">
      <c r="E15037" s="47">
        <f t="shared" si="2401"/>
        <v>0</v>
      </c>
      <c r="F15037" s="45">
        <f t="shared" si="2402"/>
        <v>0</v>
      </c>
      <c r="G15037" s="45" t="e">
        <f t="shared" si="2403"/>
        <v>#DIV/0!</v>
      </c>
      <c r="H15037" s="45" t="e">
        <f t="shared" si="2404"/>
        <v>#DIV/0!</v>
      </c>
      <c r="AN15037">
        <f t="shared" si="2410"/>
        <v>0</v>
      </c>
      <c r="AO15037">
        <f t="shared" si="2405"/>
        <v>0</v>
      </c>
      <c r="AP15037">
        <f t="shared" si="2406"/>
        <v>0</v>
      </c>
      <c r="AQ15037">
        <f t="shared" si="2407"/>
        <v>0</v>
      </c>
      <c r="AV15037">
        <f t="shared" si="2409"/>
        <v>15034</v>
      </c>
      <c r="AW15037">
        <f t="shared" si="2408"/>
        <v>0</v>
      </c>
    </row>
    <row r="15038" spans="5:49" x14ac:dyDescent="0.25">
      <c r="E15038" s="47">
        <f t="shared" si="2401"/>
        <v>0</v>
      </c>
      <c r="F15038" s="45">
        <f t="shared" si="2402"/>
        <v>0</v>
      </c>
      <c r="G15038" s="45" t="e">
        <f t="shared" si="2403"/>
        <v>#DIV/0!</v>
      </c>
      <c r="H15038" s="45" t="e">
        <f t="shared" si="2404"/>
        <v>#DIV/0!</v>
      </c>
      <c r="AN15038">
        <f t="shared" si="2410"/>
        <v>0</v>
      </c>
      <c r="AO15038">
        <f t="shared" si="2405"/>
        <v>0</v>
      </c>
      <c r="AP15038">
        <f t="shared" si="2406"/>
        <v>0</v>
      </c>
      <c r="AQ15038">
        <f t="shared" si="2407"/>
        <v>0</v>
      </c>
      <c r="AV15038">
        <f t="shared" si="2409"/>
        <v>15035</v>
      </c>
      <c r="AW15038">
        <f t="shared" si="2408"/>
        <v>0</v>
      </c>
    </row>
    <row r="15039" spans="5:49" x14ac:dyDescent="0.25">
      <c r="E15039" s="47">
        <f t="shared" si="2401"/>
        <v>0</v>
      </c>
      <c r="F15039" s="45">
        <f t="shared" si="2402"/>
        <v>0</v>
      </c>
      <c r="G15039" s="45" t="e">
        <f t="shared" si="2403"/>
        <v>#DIV/0!</v>
      </c>
      <c r="H15039" s="45" t="e">
        <f t="shared" si="2404"/>
        <v>#DIV/0!</v>
      </c>
      <c r="AN15039">
        <f t="shared" si="2410"/>
        <v>0</v>
      </c>
      <c r="AO15039">
        <f t="shared" si="2405"/>
        <v>0</v>
      </c>
      <c r="AP15039">
        <f t="shared" si="2406"/>
        <v>0</v>
      </c>
      <c r="AQ15039">
        <f t="shared" si="2407"/>
        <v>0</v>
      </c>
      <c r="AV15039">
        <f t="shared" si="2409"/>
        <v>15036</v>
      </c>
      <c r="AW15039">
        <f t="shared" si="2408"/>
        <v>0</v>
      </c>
    </row>
    <row r="15040" spans="5:49" x14ac:dyDescent="0.25">
      <c r="E15040" s="47">
        <f t="shared" si="2401"/>
        <v>0</v>
      </c>
      <c r="F15040" s="45">
        <f t="shared" si="2402"/>
        <v>0</v>
      </c>
      <c r="G15040" s="45" t="e">
        <f t="shared" si="2403"/>
        <v>#DIV/0!</v>
      </c>
      <c r="H15040" s="45" t="e">
        <f t="shared" si="2404"/>
        <v>#DIV/0!</v>
      </c>
      <c r="AN15040">
        <f t="shared" si="2410"/>
        <v>0</v>
      </c>
      <c r="AO15040">
        <f t="shared" si="2405"/>
        <v>0</v>
      </c>
      <c r="AP15040">
        <f t="shared" si="2406"/>
        <v>0</v>
      </c>
      <c r="AQ15040">
        <f t="shared" si="2407"/>
        <v>0</v>
      </c>
      <c r="AV15040">
        <f t="shared" si="2409"/>
        <v>15037</v>
      </c>
      <c r="AW15040">
        <f t="shared" si="2408"/>
        <v>0</v>
      </c>
    </row>
    <row r="15041" spans="5:49" x14ac:dyDescent="0.25">
      <c r="E15041" s="47">
        <f t="shared" si="2401"/>
        <v>0</v>
      </c>
      <c r="F15041" s="45">
        <f t="shared" si="2402"/>
        <v>0</v>
      </c>
      <c r="G15041" s="45" t="e">
        <f t="shared" si="2403"/>
        <v>#DIV/0!</v>
      </c>
      <c r="H15041" s="45" t="e">
        <f t="shared" si="2404"/>
        <v>#DIV/0!</v>
      </c>
      <c r="AN15041">
        <f t="shared" si="2410"/>
        <v>0</v>
      </c>
      <c r="AO15041">
        <f t="shared" si="2405"/>
        <v>0</v>
      </c>
      <c r="AP15041">
        <f t="shared" si="2406"/>
        <v>0</v>
      </c>
      <c r="AQ15041">
        <f t="shared" si="2407"/>
        <v>0</v>
      </c>
      <c r="AV15041">
        <f t="shared" si="2409"/>
        <v>15038</v>
      </c>
      <c r="AW15041">
        <f t="shared" si="2408"/>
        <v>0</v>
      </c>
    </row>
    <row r="15042" spans="5:49" x14ac:dyDescent="0.25">
      <c r="E15042" s="47">
        <f t="shared" ref="E15042:E15105" si="2411">ROUNDDOWN(C15044,0)</f>
        <v>0</v>
      </c>
      <c r="F15042" s="45">
        <f t="shared" ref="F15042:F15105" si="2412">HOUR(C15044)</f>
        <v>0</v>
      </c>
      <c r="G15042" s="45" t="e">
        <f t="shared" ref="G15042:G15105" si="2413">D15044/H15042</f>
        <v>#DIV/0!</v>
      </c>
      <c r="H15042" s="45" t="e">
        <f t="shared" ref="H15042:H15105" si="2414">AVERAGEIFS(D:D,E:E,E15042)</f>
        <v>#DIV/0!</v>
      </c>
      <c r="AN15042">
        <f t="shared" si="2410"/>
        <v>0</v>
      </c>
      <c r="AO15042">
        <f t="shared" si="2405"/>
        <v>0</v>
      </c>
      <c r="AP15042">
        <f t="shared" si="2406"/>
        <v>0</v>
      </c>
      <c r="AQ15042">
        <f t="shared" si="2407"/>
        <v>0</v>
      </c>
      <c r="AV15042">
        <f t="shared" si="2409"/>
        <v>15039</v>
      </c>
      <c r="AW15042">
        <f t="shared" si="2408"/>
        <v>0</v>
      </c>
    </row>
    <row r="15043" spans="5:49" x14ac:dyDescent="0.25">
      <c r="E15043" s="47">
        <f t="shared" si="2411"/>
        <v>0</v>
      </c>
      <c r="F15043" s="45">
        <f t="shared" si="2412"/>
        <v>0</v>
      </c>
      <c r="G15043" s="45" t="e">
        <f t="shared" si="2413"/>
        <v>#DIV/0!</v>
      </c>
      <c r="H15043" s="45" t="e">
        <f t="shared" si="2414"/>
        <v>#DIV/0!</v>
      </c>
      <c r="AN15043">
        <f t="shared" si="2410"/>
        <v>0</v>
      </c>
      <c r="AO15043">
        <f t="shared" si="2405"/>
        <v>0</v>
      </c>
      <c r="AP15043">
        <f t="shared" si="2406"/>
        <v>0</v>
      </c>
      <c r="AQ15043">
        <f t="shared" si="2407"/>
        <v>0</v>
      </c>
      <c r="AV15043">
        <f t="shared" si="2409"/>
        <v>15040</v>
      </c>
      <c r="AW15043">
        <f t="shared" si="2408"/>
        <v>0</v>
      </c>
    </row>
    <row r="15044" spans="5:49" x14ac:dyDescent="0.25">
      <c r="E15044" s="47">
        <f t="shared" si="2411"/>
        <v>0</v>
      </c>
      <c r="F15044" s="45">
        <f t="shared" si="2412"/>
        <v>0</v>
      </c>
      <c r="G15044" s="45" t="e">
        <f t="shared" si="2413"/>
        <v>#DIV/0!</v>
      </c>
      <c r="H15044" s="45" t="e">
        <f t="shared" si="2414"/>
        <v>#DIV/0!</v>
      </c>
      <c r="AN15044">
        <f t="shared" si="2410"/>
        <v>0</v>
      </c>
      <c r="AO15044">
        <f t="shared" ref="AO15044:AO15107" si="2415">ROUNDUP((C15044-$C$4)/7,0)</f>
        <v>0</v>
      </c>
      <c r="AP15044">
        <f t="shared" ref="AP15044:AP15107" si="2416">ROUNDUP((C15044-$C$4)/1,0)</f>
        <v>0</v>
      </c>
      <c r="AQ15044">
        <f t="shared" ref="AQ15044:AQ15107" si="2417">ROUNDUP((C15044-$C$4)*24,0)</f>
        <v>0</v>
      </c>
      <c r="AV15044">
        <f t="shared" si="2409"/>
        <v>15041</v>
      </c>
      <c r="AW15044">
        <f t="shared" ref="AW15044:AW15107" si="2418">SUMIFS(AN:AN,AQ:AQ,AV15044)</f>
        <v>0</v>
      </c>
    </row>
    <row r="15045" spans="5:49" x14ac:dyDescent="0.25">
      <c r="E15045" s="47">
        <f t="shared" si="2411"/>
        <v>0</v>
      </c>
      <c r="F15045" s="45">
        <f t="shared" si="2412"/>
        <v>0</v>
      </c>
      <c r="G15045" s="45" t="e">
        <f t="shared" si="2413"/>
        <v>#DIV/0!</v>
      </c>
      <c r="H15045" s="45" t="e">
        <f t="shared" si="2414"/>
        <v>#DIV/0!</v>
      </c>
      <c r="AN15045">
        <f t="shared" si="2410"/>
        <v>0</v>
      </c>
      <c r="AO15045">
        <f t="shared" si="2415"/>
        <v>0</v>
      </c>
      <c r="AP15045">
        <f t="shared" si="2416"/>
        <v>0</v>
      </c>
      <c r="AQ15045">
        <f t="shared" si="2417"/>
        <v>0</v>
      </c>
      <c r="AV15045">
        <f t="shared" ref="AV15045:AV15108" si="2419">1+AV15044</f>
        <v>15042</v>
      </c>
      <c r="AW15045">
        <f t="shared" si="2418"/>
        <v>0</v>
      </c>
    </row>
    <row r="15046" spans="5:49" x14ac:dyDescent="0.25">
      <c r="E15046" s="47">
        <f t="shared" si="2411"/>
        <v>0</v>
      </c>
      <c r="F15046" s="45">
        <f t="shared" si="2412"/>
        <v>0</v>
      </c>
      <c r="G15046" s="45" t="e">
        <f t="shared" si="2413"/>
        <v>#DIV/0!</v>
      </c>
      <c r="H15046" s="45" t="e">
        <f t="shared" si="2414"/>
        <v>#DIV/0!</v>
      </c>
      <c r="AN15046">
        <f t="shared" si="2410"/>
        <v>0</v>
      </c>
      <c r="AO15046">
        <f t="shared" si="2415"/>
        <v>0</v>
      </c>
      <c r="AP15046">
        <f t="shared" si="2416"/>
        <v>0</v>
      </c>
      <c r="AQ15046">
        <f t="shared" si="2417"/>
        <v>0</v>
      </c>
      <c r="AV15046">
        <f t="shared" si="2419"/>
        <v>15043</v>
      </c>
      <c r="AW15046">
        <f t="shared" si="2418"/>
        <v>0</v>
      </c>
    </row>
    <row r="15047" spans="5:49" x14ac:dyDescent="0.25">
      <c r="E15047" s="47">
        <f t="shared" si="2411"/>
        <v>0</v>
      </c>
      <c r="F15047" s="45">
        <f t="shared" si="2412"/>
        <v>0</v>
      </c>
      <c r="G15047" s="45" t="e">
        <f t="shared" si="2413"/>
        <v>#DIV/0!</v>
      </c>
      <c r="H15047" s="45" t="e">
        <f t="shared" si="2414"/>
        <v>#DIV/0!</v>
      </c>
      <c r="AN15047">
        <f t="shared" si="2410"/>
        <v>0</v>
      </c>
      <c r="AO15047">
        <f t="shared" si="2415"/>
        <v>0</v>
      </c>
      <c r="AP15047">
        <f t="shared" si="2416"/>
        <v>0</v>
      </c>
      <c r="AQ15047">
        <f t="shared" si="2417"/>
        <v>0</v>
      </c>
      <c r="AV15047">
        <f t="shared" si="2419"/>
        <v>15044</v>
      </c>
      <c r="AW15047">
        <f t="shared" si="2418"/>
        <v>0</v>
      </c>
    </row>
    <row r="15048" spans="5:49" x14ac:dyDescent="0.25">
      <c r="E15048" s="47">
        <f t="shared" si="2411"/>
        <v>0</v>
      </c>
      <c r="F15048" s="45">
        <f t="shared" si="2412"/>
        <v>0</v>
      </c>
      <c r="G15048" s="45" t="e">
        <f t="shared" si="2413"/>
        <v>#DIV/0!</v>
      </c>
      <c r="H15048" s="45" t="e">
        <f t="shared" si="2414"/>
        <v>#DIV/0!</v>
      </c>
      <c r="AN15048">
        <f t="shared" ref="AN15048:AN15111" si="2420">D15048*(C15048-C15047)*86400*$B$15</f>
        <v>0</v>
      </c>
      <c r="AO15048">
        <f t="shared" si="2415"/>
        <v>0</v>
      </c>
      <c r="AP15048">
        <f t="shared" si="2416"/>
        <v>0</v>
      </c>
      <c r="AQ15048">
        <f t="shared" si="2417"/>
        <v>0</v>
      </c>
      <c r="AV15048">
        <f t="shared" si="2419"/>
        <v>15045</v>
      </c>
      <c r="AW15048">
        <f t="shared" si="2418"/>
        <v>0</v>
      </c>
    </row>
    <row r="15049" spans="5:49" x14ac:dyDescent="0.25">
      <c r="E15049" s="47">
        <f t="shared" si="2411"/>
        <v>0</v>
      </c>
      <c r="F15049" s="45">
        <f t="shared" si="2412"/>
        <v>0</v>
      </c>
      <c r="G15049" s="45" t="e">
        <f t="shared" si="2413"/>
        <v>#DIV/0!</v>
      </c>
      <c r="H15049" s="45" t="e">
        <f t="shared" si="2414"/>
        <v>#DIV/0!</v>
      </c>
      <c r="AN15049">
        <f t="shared" si="2420"/>
        <v>0</v>
      </c>
      <c r="AO15049">
        <f t="shared" si="2415"/>
        <v>0</v>
      </c>
      <c r="AP15049">
        <f t="shared" si="2416"/>
        <v>0</v>
      </c>
      <c r="AQ15049">
        <f t="shared" si="2417"/>
        <v>0</v>
      </c>
      <c r="AV15049">
        <f t="shared" si="2419"/>
        <v>15046</v>
      </c>
      <c r="AW15049">
        <f t="shared" si="2418"/>
        <v>0</v>
      </c>
    </row>
    <row r="15050" spans="5:49" x14ac:dyDescent="0.25">
      <c r="E15050" s="47">
        <f t="shared" si="2411"/>
        <v>0</v>
      </c>
      <c r="F15050" s="45">
        <f t="shared" si="2412"/>
        <v>0</v>
      </c>
      <c r="G15050" s="45" t="e">
        <f t="shared" si="2413"/>
        <v>#DIV/0!</v>
      </c>
      <c r="H15050" s="45" t="e">
        <f t="shared" si="2414"/>
        <v>#DIV/0!</v>
      </c>
      <c r="AN15050">
        <f t="shared" si="2420"/>
        <v>0</v>
      </c>
      <c r="AO15050">
        <f t="shared" si="2415"/>
        <v>0</v>
      </c>
      <c r="AP15050">
        <f t="shared" si="2416"/>
        <v>0</v>
      </c>
      <c r="AQ15050">
        <f t="shared" si="2417"/>
        <v>0</v>
      </c>
      <c r="AV15050">
        <f t="shared" si="2419"/>
        <v>15047</v>
      </c>
      <c r="AW15050">
        <f t="shared" si="2418"/>
        <v>0</v>
      </c>
    </row>
    <row r="15051" spans="5:49" x14ac:dyDescent="0.25">
      <c r="E15051" s="47">
        <f t="shared" si="2411"/>
        <v>0</v>
      </c>
      <c r="F15051" s="45">
        <f t="shared" si="2412"/>
        <v>0</v>
      </c>
      <c r="G15051" s="45" t="e">
        <f t="shared" si="2413"/>
        <v>#DIV/0!</v>
      </c>
      <c r="H15051" s="45" t="e">
        <f t="shared" si="2414"/>
        <v>#DIV/0!</v>
      </c>
      <c r="AN15051">
        <f t="shared" si="2420"/>
        <v>0</v>
      </c>
      <c r="AO15051">
        <f t="shared" si="2415"/>
        <v>0</v>
      </c>
      <c r="AP15051">
        <f t="shared" si="2416"/>
        <v>0</v>
      </c>
      <c r="AQ15051">
        <f t="shared" si="2417"/>
        <v>0</v>
      </c>
      <c r="AV15051">
        <f t="shared" si="2419"/>
        <v>15048</v>
      </c>
      <c r="AW15051">
        <f t="shared" si="2418"/>
        <v>0</v>
      </c>
    </row>
    <row r="15052" spans="5:49" x14ac:dyDescent="0.25">
      <c r="E15052" s="47">
        <f t="shared" si="2411"/>
        <v>0</v>
      </c>
      <c r="F15052" s="45">
        <f t="shared" si="2412"/>
        <v>0</v>
      </c>
      <c r="G15052" s="45" t="e">
        <f t="shared" si="2413"/>
        <v>#DIV/0!</v>
      </c>
      <c r="H15052" s="45" t="e">
        <f t="shared" si="2414"/>
        <v>#DIV/0!</v>
      </c>
      <c r="AN15052">
        <f t="shared" si="2420"/>
        <v>0</v>
      </c>
      <c r="AO15052">
        <f t="shared" si="2415"/>
        <v>0</v>
      </c>
      <c r="AP15052">
        <f t="shared" si="2416"/>
        <v>0</v>
      </c>
      <c r="AQ15052">
        <f t="shared" si="2417"/>
        <v>0</v>
      </c>
      <c r="AV15052">
        <f t="shared" si="2419"/>
        <v>15049</v>
      </c>
      <c r="AW15052">
        <f t="shared" si="2418"/>
        <v>0</v>
      </c>
    </row>
    <row r="15053" spans="5:49" x14ac:dyDescent="0.25">
      <c r="E15053" s="47">
        <f t="shared" si="2411"/>
        <v>0</v>
      </c>
      <c r="F15053" s="45">
        <f t="shared" si="2412"/>
        <v>0</v>
      </c>
      <c r="G15053" s="45" t="e">
        <f t="shared" si="2413"/>
        <v>#DIV/0!</v>
      </c>
      <c r="H15053" s="45" t="e">
        <f t="shared" si="2414"/>
        <v>#DIV/0!</v>
      </c>
      <c r="AN15053">
        <f t="shared" si="2420"/>
        <v>0</v>
      </c>
      <c r="AO15053">
        <f t="shared" si="2415"/>
        <v>0</v>
      </c>
      <c r="AP15053">
        <f t="shared" si="2416"/>
        <v>0</v>
      </c>
      <c r="AQ15053">
        <f t="shared" si="2417"/>
        <v>0</v>
      </c>
      <c r="AV15053">
        <f t="shared" si="2419"/>
        <v>15050</v>
      </c>
      <c r="AW15053">
        <f t="shared" si="2418"/>
        <v>0</v>
      </c>
    </row>
    <row r="15054" spans="5:49" x14ac:dyDescent="0.25">
      <c r="E15054" s="47">
        <f t="shared" si="2411"/>
        <v>0</v>
      </c>
      <c r="F15054" s="45">
        <f t="shared" si="2412"/>
        <v>0</v>
      </c>
      <c r="G15054" s="45" t="e">
        <f t="shared" si="2413"/>
        <v>#DIV/0!</v>
      </c>
      <c r="H15054" s="45" t="e">
        <f t="shared" si="2414"/>
        <v>#DIV/0!</v>
      </c>
      <c r="AN15054">
        <f t="shared" si="2420"/>
        <v>0</v>
      </c>
      <c r="AO15054">
        <f t="shared" si="2415"/>
        <v>0</v>
      </c>
      <c r="AP15054">
        <f t="shared" si="2416"/>
        <v>0</v>
      </c>
      <c r="AQ15054">
        <f t="shared" si="2417"/>
        <v>0</v>
      </c>
      <c r="AV15054">
        <f t="shared" si="2419"/>
        <v>15051</v>
      </c>
      <c r="AW15054">
        <f t="shared" si="2418"/>
        <v>0</v>
      </c>
    </row>
    <row r="15055" spans="5:49" x14ac:dyDescent="0.25">
      <c r="E15055" s="47">
        <f t="shared" si="2411"/>
        <v>0</v>
      </c>
      <c r="F15055" s="45">
        <f t="shared" si="2412"/>
        <v>0</v>
      </c>
      <c r="G15055" s="45" t="e">
        <f t="shared" si="2413"/>
        <v>#DIV/0!</v>
      </c>
      <c r="H15055" s="45" t="e">
        <f t="shared" si="2414"/>
        <v>#DIV/0!</v>
      </c>
      <c r="AN15055">
        <f t="shared" si="2420"/>
        <v>0</v>
      </c>
      <c r="AO15055">
        <f t="shared" si="2415"/>
        <v>0</v>
      </c>
      <c r="AP15055">
        <f t="shared" si="2416"/>
        <v>0</v>
      </c>
      <c r="AQ15055">
        <f t="shared" si="2417"/>
        <v>0</v>
      </c>
      <c r="AV15055">
        <f t="shared" si="2419"/>
        <v>15052</v>
      </c>
      <c r="AW15055">
        <f t="shared" si="2418"/>
        <v>0</v>
      </c>
    </row>
    <row r="15056" spans="5:49" x14ac:dyDescent="0.25">
      <c r="E15056" s="47">
        <f t="shared" si="2411"/>
        <v>0</v>
      </c>
      <c r="F15056" s="45">
        <f t="shared" si="2412"/>
        <v>0</v>
      </c>
      <c r="G15056" s="45" t="e">
        <f t="shared" si="2413"/>
        <v>#DIV/0!</v>
      </c>
      <c r="H15056" s="45" t="e">
        <f t="shared" si="2414"/>
        <v>#DIV/0!</v>
      </c>
      <c r="AN15056">
        <f t="shared" si="2420"/>
        <v>0</v>
      </c>
      <c r="AO15056">
        <f t="shared" si="2415"/>
        <v>0</v>
      </c>
      <c r="AP15056">
        <f t="shared" si="2416"/>
        <v>0</v>
      </c>
      <c r="AQ15056">
        <f t="shared" si="2417"/>
        <v>0</v>
      </c>
      <c r="AV15056">
        <f t="shared" si="2419"/>
        <v>15053</v>
      </c>
      <c r="AW15056">
        <f t="shared" si="2418"/>
        <v>0</v>
      </c>
    </row>
    <row r="15057" spans="5:49" x14ac:dyDescent="0.25">
      <c r="E15057" s="47">
        <f t="shared" si="2411"/>
        <v>0</v>
      </c>
      <c r="F15057" s="45">
        <f t="shared" si="2412"/>
        <v>0</v>
      </c>
      <c r="G15057" s="45" t="e">
        <f t="shared" si="2413"/>
        <v>#DIV/0!</v>
      </c>
      <c r="H15057" s="45" t="e">
        <f t="shared" si="2414"/>
        <v>#DIV/0!</v>
      </c>
      <c r="AN15057">
        <f t="shared" si="2420"/>
        <v>0</v>
      </c>
      <c r="AO15057">
        <f t="shared" si="2415"/>
        <v>0</v>
      </c>
      <c r="AP15057">
        <f t="shared" si="2416"/>
        <v>0</v>
      </c>
      <c r="AQ15057">
        <f t="shared" si="2417"/>
        <v>0</v>
      </c>
      <c r="AV15057">
        <f t="shared" si="2419"/>
        <v>15054</v>
      </c>
      <c r="AW15057">
        <f t="shared" si="2418"/>
        <v>0</v>
      </c>
    </row>
    <row r="15058" spans="5:49" x14ac:dyDescent="0.25">
      <c r="E15058" s="47">
        <f t="shared" si="2411"/>
        <v>0</v>
      </c>
      <c r="F15058" s="45">
        <f t="shared" si="2412"/>
        <v>0</v>
      </c>
      <c r="G15058" s="45" t="e">
        <f t="shared" si="2413"/>
        <v>#DIV/0!</v>
      </c>
      <c r="H15058" s="45" t="e">
        <f t="shared" si="2414"/>
        <v>#DIV/0!</v>
      </c>
      <c r="AN15058">
        <f t="shared" si="2420"/>
        <v>0</v>
      </c>
      <c r="AO15058">
        <f t="shared" si="2415"/>
        <v>0</v>
      </c>
      <c r="AP15058">
        <f t="shared" si="2416"/>
        <v>0</v>
      </c>
      <c r="AQ15058">
        <f t="shared" si="2417"/>
        <v>0</v>
      </c>
      <c r="AV15058">
        <f t="shared" si="2419"/>
        <v>15055</v>
      </c>
      <c r="AW15058">
        <f t="shared" si="2418"/>
        <v>0</v>
      </c>
    </row>
    <row r="15059" spans="5:49" x14ac:dyDescent="0.25">
      <c r="E15059" s="47">
        <f t="shared" si="2411"/>
        <v>0</v>
      </c>
      <c r="F15059" s="45">
        <f t="shared" si="2412"/>
        <v>0</v>
      </c>
      <c r="G15059" s="45" t="e">
        <f t="shared" si="2413"/>
        <v>#DIV/0!</v>
      </c>
      <c r="H15059" s="45" t="e">
        <f t="shared" si="2414"/>
        <v>#DIV/0!</v>
      </c>
      <c r="AN15059">
        <f t="shared" si="2420"/>
        <v>0</v>
      </c>
      <c r="AO15059">
        <f t="shared" si="2415"/>
        <v>0</v>
      </c>
      <c r="AP15059">
        <f t="shared" si="2416"/>
        <v>0</v>
      </c>
      <c r="AQ15059">
        <f t="shared" si="2417"/>
        <v>0</v>
      </c>
      <c r="AV15059">
        <f t="shared" si="2419"/>
        <v>15056</v>
      </c>
      <c r="AW15059">
        <f t="shared" si="2418"/>
        <v>0</v>
      </c>
    </row>
    <row r="15060" spans="5:49" x14ac:dyDescent="0.25">
      <c r="E15060" s="47">
        <f t="shared" si="2411"/>
        <v>0</v>
      </c>
      <c r="F15060" s="45">
        <f t="shared" si="2412"/>
        <v>0</v>
      </c>
      <c r="G15060" s="45" t="e">
        <f t="shared" si="2413"/>
        <v>#DIV/0!</v>
      </c>
      <c r="H15060" s="45" t="e">
        <f t="shared" si="2414"/>
        <v>#DIV/0!</v>
      </c>
      <c r="AN15060">
        <f t="shared" si="2420"/>
        <v>0</v>
      </c>
      <c r="AO15060">
        <f t="shared" si="2415"/>
        <v>0</v>
      </c>
      <c r="AP15060">
        <f t="shared" si="2416"/>
        <v>0</v>
      </c>
      <c r="AQ15060">
        <f t="shared" si="2417"/>
        <v>0</v>
      </c>
      <c r="AV15060">
        <f t="shared" si="2419"/>
        <v>15057</v>
      </c>
      <c r="AW15060">
        <f t="shared" si="2418"/>
        <v>0</v>
      </c>
    </row>
    <row r="15061" spans="5:49" x14ac:dyDescent="0.25">
      <c r="E15061" s="47">
        <f t="shared" si="2411"/>
        <v>0</v>
      </c>
      <c r="F15061" s="45">
        <f t="shared" si="2412"/>
        <v>0</v>
      </c>
      <c r="G15061" s="45" t="e">
        <f t="shared" si="2413"/>
        <v>#DIV/0!</v>
      </c>
      <c r="H15061" s="45" t="e">
        <f t="shared" si="2414"/>
        <v>#DIV/0!</v>
      </c>
      <c r="AN15061">
        <f t="shared" si="2420"/>
        <v>0</v>
      </c>
      <c r="AO15061">
        <f t="shared" si="2415"/>
        <v>0</v>
      </c>
      <c r="AP15061">
        <f t="shared" si="2416"/>
        <v>0</v>
      </c>
      <c r="AQ15061">
        <f t="shared" si="2417"/>
        <v>0</v>
      </c>
      <c r="AV15061">
        <f t="shared" si="2419"/>
        <v>15058</v>
      </c>
      <c r="AW15061">
        <f t="shared" si="2418"/>
        <v>0</v>
      </c>
    </row>
    <row r="15062" spans="5:49" x14ac:dyDescent="0.25">
      <c r="E15062" s="47">
        <f t="shared" si="2411"/>
        <v>0</v>
      </c>
      <c r="F15062" s="45">
        <f t="shared" si="2412"/>
        <v>0</v>
      </c>
      <c r="G15062" s="45" t="e">
        <f t="shared" si="2413"/>
        <v>#DIV/0!</v>
      </c>
      <c r="H15062" s="45" t="e">
        <f t="shared" si="2414"/>
        <v>#DIV/0!</v>
      </c>
      <c r="AN15062">
        <f t="shared" si="2420"/>
        <v>0</v>
      </c>
      <c r="AO15062">
        <f t="shared" si="2415"/>
        <v>0</v>
      </c>
      <c r="AP15062">
        <f t="shared" si="2416"/>
        <v>0</v>
      </c>
      <c r="AQ15062">
        <f t="shared" si="2417"/>
        <v>0</v>
      </c>
      <c r="AV15062">
        <f t="shared" si="2419"/>
        <v>15059</v>
      </c>
      <c r="AW15062">
        <f t="shared" si="2418"/>
        <v>0</v>
      </c>
    </row>
    <row r="15063" spans="5:49" x14ac:dyDescent="0.25">
      <c r="E15063" s="47">
        <f t="shared" si="2411"/>
        <v>0</v>
      </c>
      <c r="F15063" s="45">
        <f t="shared" si="2412"/>
        <v>0</v>
      </c>
      <c r="G15063" s="45" t="e">
        <f t="shared" si="2413"/>
        <v>#DIV/0!</v>
      </c>
      <c r="H15063" s="45" t="e">
        <f t="shared" si="2414"/>
        <v>#DIV/0!</v>
      </c>
      <c r="AN15063">
        <f t="shared" si="2420"/>
        <v>0</v>
      </c>
      <c r="AO15063">
        <f t="shared" si="2415"/>
        <v>0</v>
      </c>
      <c r="AP15063">
        <f t="shared" si="2416"/>
        <v>0</v>
      </c>
      <c r="AQ15063">
        <f t="shared" si="2417"/>
        <v>0</v>
      </c>
      <c r="AV15063">
        <f t="shared" si="2419"/>
        <v>15060</v>
      </c>
      <c r="AW15063">
        <f t="shared" si="2418"/>
        <v>0</v>
      </c>
    </row>
    <row r="15064" spans="5:49" x14ac:dyDescent="0.25">
      <c r="E15064" s="47">
        <f t="shared" si="2411"/>
        <v>0</v>
      </c>
      <c r="F15064" s="45">
        <f t="shared" si="2412"/>
        <v>0</v>
      </c>
      <c r="G15064" s="45" t="e">
        <f t="shared" si="2413"/>
        <v>#DIV/0!</v>
      </c>
      <c r="H15064" s="45" t="e">
        <f t="shared" si="2414"/>
        <v>#DIV/0!</v>
      </c>
      <c r="AN15064">
        <f t="shared" si="2420"/>
        <v>0</v>
      </c>
      <c r="AO15064">
        <f t="shared" si="2415"/>
        <v>0</v>
      </c>
      <c r="AP15064">
        <f t="shared" si="2416"/>
        <v>0</v>
      </c>
      <c r="AQ15064">
        <f t="shared" si="2417"/>
        <v>0</v>
      </c>
      <c r="AV15064">
        <f t="shared" si="2419"/>
        <v>15061</v>
      </c>
      <c r="AW15064">
        <f t="shared" si="2418"/>
        <v>0</v>
      </c>
    </row>
    <row r="15065" spans="5:49" x14ac:dyDescent="0.25">
      <c r="E15065" s="47">
        <f t="shared" si="2411"/>
        <v>0</v>
      </c>
      <c r="F15065" s="45">
        <f t="shared" si="2412"/>
        <v>0</v>
      </c>
      <c r="G15065" s="45" t="e">
        <f t="shared" si="2413"/>
        <v>#DIV/0!</v>
      </c>
      <c r="H15065" s="45" t="e">
        <f t="shared" si="2414"/>
        <v>#DIV/0!</v>
      </c>
      <c r="AN15065">
        <f t="shared" si="2420"/>
        <v>0</v>
      </c>
      <c r="AO15065">
        <f t="shared" si="2415"/>
        <v>0</v>
      </c>
      <c r="AP15065">
        <f t="shared" si="2416"/>
        <v>0</v>
      </c>
      <c r="AQ15065">
        <f t="shared" si="2417"/>
        <v>0</v>
      </c>
      <c r="AV15065">
        <f t="shared" si="2419"/>
        <v>15062</v>
      </c>
      <c r="AW15065">
        <f t="shared" si="2418"/>
        <v>0</v>
      </c>
    </row>
    <row r="15066" spans="5:49" x14ac:dyDescent="0.25">
      <c r="E15066" s="47">
        <f t="shared" si="2411"/>
        <v>0</v>
      </c>
      <c r="F15066" s="45">
        <f t="shared" si="2412"/>
        <v>0</v>
      </c>
      <c r="G15066" s="45" t="e">
        <f t="shared" si="2413"/>
        <v>#DIV/0!</v>
      </c>
      <c r="H15066" s="45" t="e">
        <f t="shared" si="2414"/>
        <v>#DIV/0!</v>
      </c>
      <c r="AN15066">
        <f t="shared" si="2420"/>
        <v>0</v>
      </c>
      <c r="AO15066">
        <f t="shared" si="2415"/>
        <v>0</v>
      </c>
      <c r="AP15066">
        <f t="shared" si="2416"/>
        <v>0</v>
      </c>
      <c r="AQ15066">
        <f t="shared" si="2417"/>
        <v>0</v>
      </c>
      <c r="AV15066">
        <f t="shared" si="2419"/>
        <v>15063</v>
      </c>
      <c r="AW15066">
        <f t="shared" si="2418"/>
        <v>0</v>
      </c>
    </row>
    <row r="15067" spans="5:49" x14ac:dyDescent="0.25">
      <c r="E15067" s="47">
        <f t="shared" si="2411"/>
        <v>0</v>
      </c>
      <c r="F15067" s="45">
        <f t="shared" si="2412"/>
        <v>0</v>
      </c>
      <c r="G15067" s="45" t="e">
        <f t="shared" si="2413"/>
        <v>#DIV/0!</v>
      </c>
      <c r="H15067" s="45" t="e">
        <f t="shared" si="2414"/>
        <v>#DIV/0!</v>
      </c>
      <c r="AN15067">
        <f t="shared" si="2420"/>
        <v>0</v>
      </c>
      <c r="AO15067">
        <f t="shared" si="2415"/>
        <v>0</v>
      </c>
      <c r="AP15067">
        <f t="shared" si="2416"/>
        <v>0</v>
      </c>
      <c r="AQ15067">
        <f t="shared" si="2417"/>
        <v>0</v>
      </c>
      <c r="AV15067">
        <f t="shared" si="2419"/>
        <v>15064</v>
      </c>
      <c r="AW15067">
        <f t="shared" si="2418"/>
        <v>0</v>
      </c>
    </row>
    <row r="15068" spans="5:49" x14ac:dyDescent="0.25">
      <c r="E15068" s="47">
        <f t="shared" si="2411"/>
        <v>0</v>
      </c>
      <c r="F15068" s="45">
        <f t="shared" si="2412"/>
        <v>0</v>
      </c>
      <c r="G15068" s="45" t="e">
        <f t="shared" si="2413"/>
        <v>#DIV/0!</v>
      </c>
      <c r="H15068" s="45" t="e">
        <f t="shared" si="2414"/>
        <v>#DIV/0!</v>
      </c>
      <c r="AN15068">
        <f t="shared" si="2420"/>
        <v>0</v>
      </c>
      <c r="AO15068">
        <f t="shared" si="2415"/>
        <v>0</v>
      </c>
      <c r="AP15068">
        <f t="shared" si="2416"/>
        <v>0</v>
      </c>
      <c r="AQ15068">
        <f t="shared" si="2417"/>
        <v>0</v>
      </c>
      <c r="AV15068">
        <f t="shared" si="2419"/>
        <v>15065</v>
      </c>
      <c r="AW15068">
        <f t="shared" si="2418"/>
        <v>0</v>
      </c>
    </row>
    <row r="15069" spans="5:49" x14ac:dyDescent="0.25">
      <c r="E15069" s="47">
        <f t="shared" si="2411"/>
        <v>0</v>
      </c>
      <c r="F15069" s="45">
        <f t="shared" si="2412"/>
        <v>0</v>
      </c>
      <c r="G15069" s="45" t="e">
        <f t="shared" si="2413"/>
        <v>#DIV/0!</v>
      </c>
      <c r="H15069" s="45" t="e">
        <f t="shared" si="2414"/>
        <v>#DIV/0!</v>
      </c>
      <c r="AN15069">
        <f t="shared" si="2420"/>
        <v>0</v>
      </c>
      <c r="AO15069">
        <f t="shared" si="2415"/>
        <v>0</v>
      </c>
      <c r="AP15069">
        <f t="shared" si="2416"/>
        <v>0</v>
      </c>
      <c r="AQ15069">
        <f t="shared" si="2417"/>
        <v>0</v>
      </c>
      <c r="AV15069">
        <f t="shared" si="2419"/>
        <v>15066</v>
      </c>
      <c r="AW15069">
        <f t="shared" si="2418"/>
        <v>0</v>
      </c>
    </row>
    <row r="15070" spans="5:49" x14ac:dyDescent="0.25">
      <c r="E15070" s="47">
        <f t="shared" si="2411"/>
        <v>0</v>
      </c>
      <c r="F15070" s="45">
        <f t="shared" si="2412"/>
        <v>0</v>
      </c>
      <c r="G15070" s="45" t="e">
        <f t="shared" si="2413"/>
        <v>#DIV/0!</v>
      </c>
      <c r="H15070" s="45" t="e">
        <f t="shared" si="2414"/>
        <v>#DIV/0!</v>
      </c>
      <c r="AN15070">
        <f t="shared" si="2420"/>
        <v>0</v>
      </c>
      <c r="AO15070">
        <f t="shared" si="2415"/>
        <v>0</v>
      </c>
      <c r="AP15070">
        <f t="shared" si="2416"/>
        <v>0</v>
      </c>
      <c r="AQ15070">
        <f t="shared" si="2417"/>
        <v>0</v>
      </c>
      <c r="AV15070">
        <f t="shared" si="2419"/>
        <v>15067</v>
      </c>
      <c r="AW15070">
        <f t="shared" si="2418"/>
        <v>0</v>
      </c>
    </row>
    <row r="15071" spans="5:49" x14ac:dyDescent="0.25">
      <c r="E15071" s="47">
        <f t="shared" si="2411"/>
        <v>0</v>
      </c>
      <c r="F15071" s="45">
        <f t="shared" si="2412"/>
        <v>0</v>
      </c>
      <c r="G15071" s="45" t="e">
        <f t="shared" si="2413"/>
        <v>#DIV/0!</v>
      </c>
      <c r="H15071" s="45" t="e">
        <f t="shared" si="2414"/>
        <v>#DIV/0!</v>
      </c>
      <c r="AN15071">
        <f t="shared" si="2420"/>
        <v>0</v>
      </c>
      <c r="AO15071">
        <f t="shared" si="2415"/>
        <v>0</v>
      </c>
      <c r="AP15071">
        <f t="shared" si="2416"/>
        <v>0</v>
      </c>
      <c r="AQ15071">
        <f t="shared" si="2417"/>
        <v>0</v>
      </c>
      <c r="AV15071">
        <f t="shared" si="2419"/>
        <v>15068</v>
      </c>
      <c r="AW15071">
        <f t="shared" si="2418"/>
        <v>0</v>
      </c>
    </row>
    <row r="15072" spans="5:49" x14ac:dyDescent="0.25">
      <c r="E15072" s="47">
        <f t="shared" si="2411"/>
        <v>0</v>
      </c>
      <c r="F15072" s="45">
        <f t="shared" si="2412"/>
        <v>0</v>
      </c>
      <c r="G15072" s="45" t="e">
        <f t="shared" si="2413"/>
        <v>#DIV/0!</v>
      </c>
      <c r="H15072" s="45" t="e">
        <f t="shared" si="2414"/>
        <v>#DIV/0!</v>
      </c>
      <c r="AN15072">
        <f t="shared" si="2420"/>
        <v>0</v>
      </c>
      <c r="AO15072">
        <f t="shared" si="2415"/>
        <v>0</v>
      </c>
      <c r="AP15072">
        <f t="shared" si="2416"/>
        <v>0</v>
      </c>
      <c r="AQ15072">
        <f t="shared" si="2417"/>
        <v>0</v>
      </c>
      <c r="AV15072">
        <f t="shared" si="2419"/>
        <v>15069</v>
      </c>
      <c r="AW15072">
        <f t="shared" si="2418"/>
        <v>0</v>
      </c>
    </row>
    <row r="15073" spans="5:49" x14ac:dyDescent="0.25">
      <c r="E15073" s="47">
        <f t="shared" si="2411"/>
        <v>0</v>
      </c>
      <c r="F15073" s="45">
        <f t="shared" si="2412"/>
        <v>0</v>
      </c>
      <c r="G15073" s="45" t="e">
        <f t="shared" si="2413"/>
        <v>#DIV/0!</v>
      </c>
      <c r="H15073" s="45" t="e">
        <f t="shared" si="2414"/>
        <v>#DIV/0!</v>
      </c>
      <c r="AN15073">
        <f t="shared" si="2420"/>
        <v>0</v>
      </c>
      <c r="AO15073">
        <f t="shared" si="2415"/>
        <v>0</v>
      </c>
      <c r="AP15073">
        <f t="shared" si="2416"/>
        <v>0</v>
      </c>
      <c r="AQ15073">
        <f t="shared" si="2417"/>
        <v>0</v>
      </c>
      <c r="AV15073">
        <f t="shared" si="2419"/>
        <v>15070</v>
      </c>
      <c r="AW15073">
        <f t="shared" si="2418"/>
        <v>0</v>
      </c>
    </row>
    <row r="15074" spans="5:49" x14ac:dyDescent="0.25">
      <c r="E15074" s="47">
        <f t="shared" si="2411"/>
        <v>0</v>
      </c>
      <c r="F15074" s="45">
        <f t="shared" si="2412"/>
        <v>0</v>
      </c>
      <c r="G15074" s="45" t="e">
        <f t="shared" si="2413"/>
        <v>#DIV/0!</v>
      </c>
      <c r="H15074" s="45" t="e">
        <f t="shared" si="2414"/>
        <v>#DIV/0!</v>
      </c>
      <c r="AN15074">
        <f t="shared" si="2420"/>
        <v>0</v>
      </c>
      <c r="AO15074">
        <f t="shared" si="2415"/>
        <v>0</v>
      </c>
      <c r="AP15074">
        <f t="shared" si="2416"/>
        <v>0</v>
      </c>
      <c r="AQ15074">
        <f t="shared" si="2417"/>
        <v>0</v>
      </c>
      <c r="AV15074">
        <f t="shared" si="2419"/>
        <v>15071</v>
      </c>
      <c r="AW15074">
        <f t="shared" si="2418"/>
        <v>0</v>
      </c>
    </row>
    <row r="15075" spans="5:49" x14ac:dyDescent="0.25">
      <c r="E15075" s="47">
        <f t="shared" si="2411"/>
        <v>0</v>
      </c>
      <c r="F15075" s="45">
        <f t="shared" si="2412"/>
        <v>0</v>
      </c>
      <c r="G15075" s="45" t="e">
        <f t="shared" si="2413"/>
        <v>#DIV/0!</v>
      </c>
      <c r="H15075" s="45" t="e">
        <f t="shared" si="2414"/>
        <v>#DIV/0!</v>
      </c>
      <c r="AN15075">
        <f t="shared" si="2420"/>
        <v>0</v>
      </c>
      <c r="AO15075">
        <f t="shared" si="2415"/>
        <v>0</v>
      </c>
      <c r="AP15075">
        <f t="shared" si="2416"/>
        <v>0</v>
      </c>
      <c r="AQ15075">
        <f t="shared" si="2417"/>
        <v>0</v>
      </c>
      <c r="AV15075">
        <f t="shared" si="2419"/>
        <v>15072</v>
      </c>
      <c r="AW15075">
        <f t="shared" si="2418"/>
        <v>0</v>
      </c>
    </row>
    <row r="15076" spans="5:49" x14ac:dyDescent="0.25">
      <c r="E15076" s="47">
        <f t="shared" si="2411"/>
        <v>0</v>
      </c>
      <c r="F15076" s="45">
        <f t="shared" si="2412"/>
        <v>0</v>
      </c>
      <c r="G15076" s="45" t="e">
        <f t="shared" si="2413"/>
        <v>#DIV/0!</v>
      </c>
      <c r="H15076" s="45" t="e">
        <f t="shared" si="2414"/>
        <v>#DIV/0!</v>
      </c>
      <c r="AN15076">
        <f t="shared" si="2420"/>
        <v>0</v>
      </c>
      <c r="AO15076">
        <f t="shared" si="2415"/>
        <v>0</v>
      </c>
      <c r="AP15076">
        <f t="shared" si="2416"/>
        <v>0</v>
      </c>
      <c r="AQ15076">
        <f t="shared" si="2417"/>
        <v>0</v>
      </c>
      <c r="AV15076">
        <f t="shared" si="2419"/>
        <v>15073</v>
      </c>
      <c r="AW15076">
        <f t="shared" si="2418"/>
        <v>0</v>
      </c>
    </row>
    <row r="15077" spans="5:49" x14ac:dyDescent="0.25">
      <c r="E15077" s="47">
        <f t="shared" si="2411"/>
        <v>0</v>
      </c>
      <c r="F15077" s="45">
        <f t="shared" si="2412"/>
        <v>0</v>
      </c>
      <c r="G15077" s="45" t="e">
        <f t="shared" si="2413"/>
        <v>#DIV/0!</v>
      </c>
      <c r="H15077" s="45" t="e">
        <f t="shared" si="2414"/>
        <v>#DIV/0!</v>
      </c>
      <c r="AN15077">
        <f t="shared" si="2420"/>
        <v>0</v>
      </c>
      <c r="AO15077">
        <f t="shared" si="2415"/>
        <v>0</v>
      </c>
      <c r="AP15077">
        <f t="shared" si="2416"/>
        <v>0</v>
      </c>
      <c r="AQ15077">
        <f t="shared" si="2417"/>
        <v>0</v>
      </c>
      <c r="AV15077">
        <f t="shared" si="2419"/>
        <v>15074</v>
      </c>
      <c r="AW15077">
        <f t="shared" si="2418"/>
        <v>0</v>
      </c>
    </row>
    <row r="15078" spans="5:49" x14ac:dyDescent="0.25">
      <c r="E15078" s="47">
        <f t="shared" si="2411"/>
        <v>0</v>
      </c>
      <c r="F15078" s="45">
        <f t="shared" si="2412"/>
        <v>0</v>
      </c>
      <c r="G15078" s="45" t="e">
        <f t="shared" si="2413"/>
        <v>#DIV/0!</v>
      </c>
      <c r="H15078" s="45" t="e">
        <f t="shared" si="2414"/>
        <v>#DIV/0!</v>
      </c>
      <c r="AN15078">
        <f t="shared" si="2420"/>
        <v>0</v>
      </c>
      <c r="AO15078">
        <f t="shared" si="2415"/>
        <v>0</v>
      </c>
      <c r="AP15078">
        <f t="shared" si="2416"/>
        <v>0</v>
      </c>
      <c r="AQ15078">
        <f t="shared" si="2417"/>
        <v>0</v>
      </c>
      <c r="AV15078">
        <f t="shared" si="2419"/>
        <v>15075</v>
      </c>
      <c r="AW15078">
        <f t="shared" si="2418"/>
        <v>0</v>
      </c>
    </row>
    <row r="15079" spans="5:49" x14ac:dyDescent="0.25">
      <c r="E15079" s="47">
        <f t="shared" si="2411"/>
        <v>0</v>
      </c>
      <c r="F15079" s="45">
        <f t="shared" si="2412"/>
        <v>0</v>
      </c>
      <c r="G15079" s="45" t="e">
        <f t="shared" si="2413"/>
        <v>#DIV/0!</v>
      </c>
      <c r="H15079" s="45" t="e">
        <f t="shared" si="2414"/>
        <v>#DIV/0!</v>
      </c>
      <c r="AN15079">
        <f t="shared" si="2420"/>
        <v>0</v>
      </c>
      <c r="AO15079">
        <f t="shared" si="2415"/>
        <v>0</v>
      </c>
      <c r="AP15079">
        <f t="shared" si="2416"/>
        <v>0</v>
      </c>
      <c r="AQ15079">
        <f t="shared" si="2417"/>
        <v>0</v>
      </c>
      <c r="AV15079">
        <f t="shared" si="2419"/>
        <v>15076</v>
      </c>
      <c r="AW15079">
        <f t="shared" si="2418"/>
        <v>0</v>
      </c>
    </row>
    <row r="15080" spans="5:49" x14ac:dyDescent="0.25">
      <c r="E15080" s="47">
        <f t="shared" si="2411"/>
        <v>0</v>
      </c>
      <c r="F15080" s="45">
        <f t="shared" si="2412"/>
        <v>0</v>
      </c>
      <c r="G15080" s="45" t="e">
        <f t="shared" si="2413"/>
        <v>#DIV/0!</v>
      </c>
      <c r="H15080" s="45" t="e">
        <f t="shared" si="2414"/>
        <v>#DIV/0!</v>
      </c>
      <c r="AN15080">
        <f t="shared" si="2420"/>
        <v>0</v>
      </c>
      <c r="AO15080">
        <f t="shared" si="2415"/>
        <v>0</v>
      </c>
      <c r="AP15080">
        <f t="shared" si="2416"/>
        <v>0</v>
      </c>
      <c r="AQ15080">
        <f t="shared" si="2417"/>
        <v>0</v>
      </c>
      <c r="AV15080">
        <f t="shared" si="2419"/>
        <v>15077</v>
      </c>
      <c r="AW15080">
        <f t="shared" si="2418"/>
        <v>0</v>
      </c>
    </row>
    <row r="15081" spans="5:49" x14ac:dyDescent="0.25">
      <c r="E15081" s="47">
        <f t="shared" si="2411"/>
        <v>0</v>
      </c>
      <c r="F15081" s="45">
        <f t="shared" si="2412"/>
        <v>0</v>
      </c>
      <c r="G15081" s="45" t="e">
        <f t="shared" si="2413"/>
        <v>#DIV/0!</v>
      </c>
      <c r="H15081" s="45" t="e">
        <f t="shared" si="2414"/>
        <v>#DIV/0!</v>
      </c>
      <c r="AN15081">
        <f t="shared" si="2420"/>
        <v>0</v>
      </c>
      <c r="AO15081">
        <f t="shared" si="2415"/>
        <v>0</v>
      </c>
      <c r="AP15081">
        <f t="shared" si="2416"/>
        <v>0</v>
      </c>
      <c r="AQ15081">
        <f t="shared" si="2417"/>
        <v>0</v>
      </c>
      <c r="AV15081">
        <f t="shared" si="2419"/>
        <v>15078</v>
      </c>
      <c r="AW15081">
        <f t="shared" si="2418"/>
        <v>0</v>
      </c>
    </row>
    <row r="15082" spans="5:49" x14ac:dyDescent="0.25">
      <c r="E15082" s="47">
        <f t="shared" si="2411"/>
        <v>0</v>
      </c>
      <c r="F15082" s="45">
        <f t="shared" si="2412"/>
        <v>0</v>
      </c>
      <c r="G15082" s="45" t="e">
        <f t="shared" si="2413"/>
        <v>#DIV/0!</v>
      </c>
      <c r="H15082" s="45" t="e">
        <f t="shared" si="2414"/>
        <v>#DIV/0!</v>
      </c>
      <c r="AN15082">
        <f t="shared" si="2420"/>
        <v>0</v>
      </c>
      <c r="AO15082">
        <f t="shared" si="2415"/>
        <v>0</v>
      </c>
      <c r="AP15082">
        <f t="shared" si="2416"/>
        <v>0</v>
      </c>
      <c r="AQ15082">
        <f t="shared" si="2417"/>
        <v>0</v>
      </c>
      <c r="AV15082">
        <f t="shared" si="2419"/>
        <v>15079</v>
      </c>
      <c r="AW15082">
        <f t="shared" si="2418"/>
        <v>0</v>
      </c>
    </row>
    <row r="15083" spans="5:49" x14ac:dyDescent="0.25">
      <c r="E15083" s="47">
        <f t="shared" si="2411"/>
        <v>0</v>
      </c>
      <c r="F15083" s="45">
        <f t="shared" si="2412"/>
        <v>0</v>
      </c>
      <c r="G15083" s="45" t="e">
        <f t="shared" si="2413"/>
        <v>#DIV/0!</v>
      </c>
      <c r="H15083" s="45" t="e">
        <f t="shared" si="2414"/>
        <v>#DIV/0!</v>
      </c>
      <c r="AN15083">
        <f t="shared" si="2420"/>
        <v>0</v>
      </c>
      <c r="AO15083">
        <f t="shared" si="2415"/>
        <v>0</v>
      </c>
      <c r="AP15083">
        <f t="shared" si="2416"/>
        <v>0</v>
      </c>
      <c r="AQ15083">
        <f t="shared" si="2417"/>
        <v>0</v>
      </c>
      <c r="AV15083">
        <f t="shared" si="2419"/>
        <v>15080</v>
      </c>
      <c r="AW15083">
        <f t="shared" si="2418"/>
        <v>0</v>
      </c>
    </row>
    <row r="15084" spans="5:49" x14ac:dyDescent="0.25">
      <c r="E15084" s="47">
        <f t="shared" si="2411"/>
        <v>0</v>
      </c>
      <c r="F15084" s="45">
        <f t="shared" si="2412"/>
        <v>0</v>
      </c>
      <c r="G15084" s="45" t="e">
        <f t="shared" si="2413"/>
        <v>#DIV/0!</v>
      </c>
      <c r="H15084" s="45" t="e">
        <f t="shared" si="2414"/>
        <v>#DIV/0!</v>
      </c>
      <c r="AN15084">
        <f t="shared" si="2420"/>
        <v>0</v>
      </c>
      <c r="AO15084">
        <f t="shared" si="2415"/>
        <v>0</v>
      </c>
      <c r="AP15084">
        <f t="shared" si="2416"/>
        <v>0</v>
      </c>
      <c r="AQ15084">
        <f t="shared" si="2417"/>
        <v>0</v>
      </c>
      <c r="AV15084">
        <f t="shared" si="2419"/>
        <v>15081</v>
      </c>
      <c r="AW15084">
        <f t="shared" si="2418"/>
        <v>0</v>
      </c>
    </row>
    <row r="15085" spans="5:49" x14ac:dyDescent="0.25">
      <c r="E15085" s="47">
        <f t="shared" si="2411"/>
        <v>0</v>
      </c>
      <c r="F15085" s="45">
        <f t="shared" si="2412"/>
        <v>0</v>
      </c>
      <c r="G15085" s="45" t="e">
        <f t="shared" si="2413"/>
        <v>#DIV/0!</v>
      </c>
      <c r="H15085" s="45" t="e">
        <f t="shared" si="2414"/>
        <v>#DIV/0!</v>
      </c>
      <c r="AN15085">
        <f t="shared" si="2420"/>
        <v>0</v>
      </c>
      <c r="AO15085">
        <f t="shared" si="2415"/>
        <v>0</v>
      </c>
      <c r="AP15085">
        <f t="shared" si="2416"/>
        <v>0</v>
      </c>
      <c r="AQ15085">
        <f t="shared" si="2417"/>
        <v>0</v>
      </c>
      <c r="AV15085">
        <f t="shared" si="2419"/>
        <v>15082</v>
      </c>
      <c r="AW15085">
        <f t="shared" si="2418"/>
        <v>0</v>
      </c>
    </row>
    <row r="15086" spans="5:49" x14ac:dyDescent="0.25">
      <c r="E15086" s="47">
        <f t="shared" si="2411"/>
        <v>0</v>
      </c>
      <c r="F15086" s="45">
        <f t="shared" si="2412"/>
        <v>0</v>
      </c>
      <c r="G15086" s="45" t="e">
        <f t="shared" si="2413"/>
        <v>#DIV/0!</v>
      </c>
      <c r="H15086" s="45" t="e">
        <f t="shared" si="2414"/>
        <v>#DIV/0!</v>
      </c>
      <c r="AN15086">
        <f t="shared" si="2420"/>
        <v>0</v>
      </c>
      <c r="AO15086">
        <f t="shared" si="2415"/>
        <v>0</v>
      </c>
      <c r="AP15086">
        <f t="shared" si="2416"/>
        <v>0</v>
      </c>
      <c r="AQ15086">
        <f t="shared" si="2417"/>
        <v>0</v>
      </c>
      <c r="AV15086">
        <f t="shared" si="2419"/>
        <v>15083</v>
      </c>
      <c r="AW15086">
        <f t="shared" si="2418"/>
        <v>0</v>
      </c>
    </row>
    <row r="15087" spans="5:49" x14ac:dyDescent="0.25">
      <c r="E15087" s="47">
        <f t="shared" si="2411"/>
        <v>0</v>
      </c>
      <c r="F15087" s="45">
        <f t="shared" si="2412"/>
        <v>0</v>
      </c>
      <c r="G15087" s="45" t="e">
        <f t="shared" si="2413"/>
        <v>#DIV/0!</v>
      </c>
      <c r="H15087" s="45" t="e">
        <f t="shared" si="2414"/>
        <v>#DIV/0!</v>
      </c>
      <c r="AN15087">
        <f t="shared" si="2420"/>
        <v>0</v>
      </c>
      <c r="AO15087">
        <f t="shared" si="2415"/>
        <v>0</v>
      </c>
      <c r="AP15087">
        <f t="shared" si="2416"/>
        <v>0</v>
      </c>
      <c r="AQ15087">
        <f t="shared" si="2417"/>
        <v>0</v>
      </c>
      <c r="AV15087">
        <f t="shared" si="2419"/>
        <v>15084</v>
      </c>
      <c r="AW15087">
        <f t="shared" si="2418"/>
        <v>0</v>
      </c>
    </row>
    <row r="15088" spans="5:49" x14ac:dyDescent="0.25">
      <c r="E15088" s="47">
        <f t="shared" si="2411"/>
        <v>0</v>
      </c>
      <c r="F15088" s="45">
        <f t="shared" si="2412"/>
        <v>0</v>
      </c>
      <c r="G15088" s="45" t="e">
        <f t="shared" si="2413"/>
        <v>#DIV/0!</v>
      </c>
      <c r="H15088" s="45" t="e">
        <f t="shared" si="2414"/>
        <v>#DIV/0!</v>
      </c>
      <c r="AN15088">
        <f t="shared" si="2420"/>
        <v>0</v>
      </c>
      <c r="AO15088">
        <f t="shared" si="2415"/>
        <v>0</v>
      </c>
      <c r="AP15088">
        <f t="shared" si="2416"/>
        <v>0</v>
      </c>
      <c r="AQ15088">
        <f t="shared" si="2417"/>
        <v>0</v>
      </c>
      <c r="AV15088">
        <f t="shared" si="2419"/>
        <v>15085</v>
      </c>
      <c r="AW15088">
        <f t="shared" si="2418"/>
        <v>0</v>
      </c>
    </row>
    <row r="15089" spans="5:49" x14ac:dyDescent="0.25">
      <c r="E15089" s="47">
        <f t="shared" si="2411"/>
        <v>0</v>
      </c>
      <c r="F15089" s="45">
        <f t="shared" si="2412"/>
        <v>0</v>
      </c>
      <c r="G15089" s="45" t="e">
        <f t="shared" si="2413"/>
        <v>#DIV/0!</v>
      </c>
      <c r="H15089" s="45" t="e">
        <f t="shared" si="2414"/>
        <v>#DIV/0!</v>
      </c>
      <c r="AN15089">
        <f t="shared" si="2420"/>
        <v>0</v>
      </c>
      <c r="AO15089">
        <f t="shared" si="2415"/>
        <v>0</v>
      </c>
      <c r="AP15089">
        <f t="shared" si="2416"/>
        <v>0</v>
      </c>
      <c r="AQ15089">
        <f t="shared" si="2417"/>
        <v>0</v>
      </c>
      <c r="AV15089">
        <f t="shared" si="2419"/>
        <v>15086</v>
      </c>
      <c r="AW15089">
        <f t="shared" si="2418"/>
        <v>0</v>
      </c>
    </row>
    <row r="15090" spans="5:49" x14ac:dyDescent="0.25">
      <c r="E15090" s="47">
        <f t="shared" si="2411"/>
        <v>0</v>
      </c>
      <c r="F15090" s="45">
        <f t="shared" si="2412"/>
        <v>0</v>
      </c>
      <c r="G15090" s="45" t="e">
        <f t="shared" si="2413"/>
        <v>#DIV/0!</v>
      </c>
      <c r="H15090" s="45" t="e">
        <f t="shared" si="2414"/>
        <v>#DIV/0!</v>
      </c>
      <c r="AN15090">
        <f t="shared" si="2420"/>
        <v>0</v>
      </c>
      <c r="AO15090">
        <f t="shared" si="2415"/>
        <v>0</v>
      </c>
      <c r="AP15090">
        <f t="shared" si="2416"/>
        <v>0</v>
      </c>
      <c r="AQ15090">
        <f t="shared" si="2417"/>
        <v>0</v>
      </c>
      <c r="AV15090">
        <f t="shared" si="2419"/>
        <v>15087</v>
      </c>
      <c r="AW15090">
        <f t="shared" si="2418"/>
        <v>0</v>
      </c>
    </row>
    <row r="15091" spans="5:49" x14ac:dyDescent="0.25">
      <c r="E15091" s="47">
        <f t="shared" si="2411"/>
        <v>0</v>
      </c>
      <c r="F15091" s="45">
        <f t="shared" si="2412"/>
        <v>0</v>
      </c>
      <c r="G15091" s="45" t="e">
        <f t="shared" si="2413"/>
        <v>#DIV/0!</v>
      </c>
      <c r="H15091" s="45" t="e">
        <f t="shared" si="2414"/>
        <v>#DIV/0!</v>
      </c>
      <c r="AN15091">
        <f t="shared" si="2420"/>
        <v>0</v>
      </c>
      <c r="AO15091">
        <f t="shared" si="2415"/>
        <v>0</v>
      </c>
      <c r="AP15091">
        <f t="shared" si="2416"/>
        <v>0</v>
      </c>
      <c r="AQ15091">
        <f t="shared" si="2417"/>
        <v>0</v>
      </c>
      <c r="AV15091">
        <f t="shared" si="2419"/>
        <v>15088</v>
      </c>
      <c r="AW15091">
        <f t="shared" si="2418"/>
        <v>0</v>
      </c>
    </row>
    <row r="15092" spans="5:49" x14ac:dyDescent="0.25">
      <c r="E15092" s="47">
        <f t="shared" si="2411"/>
        <v>0</v>
      </c>
      <c r="F15092" s="45">
        <f t="shared" si="2412"/>
        <v>0</v>
      </c>
      <c r="G15092" s="45" t="e">
        <f t="shared" si="2413"/>
        <v>#DIV/0!</v>
      </c>
      <c r="H15092" s="45" t="e">
        <f t="shared" si="2414"/>
        <v>#DIV/0!</v>
      </c>
      <c r="AN15092">
        <f t="shared" si="2420"/>
        <v>0</v>
      </c>
      <c r="AO15092">
        <f t="shared" si="2415"/>
        <v>0</v>
      </c>
      <c r="AP15092">
        <f t="shared" si="2416"/>
        <v>0</v>
      </c>
      <c r="AQ15092">
        <f t="shared" si="2417"/>
        <v>0</v>
      </c>
      <c r="AV15092">
        <f t="shared" si="2419"/>
        <v>15089</v>
      </c>
      <c r="AW15092">
        <f t="shared" si="2418"/>
        <v>0</v>
      </c>
    </row>
    <row r="15093" spans="5:49" x14ac:dyDescent="0.25">
      <c r="E15093" s="47">
        <f t="shared" si="2411"/>
        <v>0</v>
      </c>
      <c r="F15093" s="45">
        <f t="shared" si="2412"/>
        <v>0</v>
      </c>
      <c r="G15093" s="45" t="e">
        <f t="shared" si="2413"/>
        <v>#DIV/0!</v>
      </c>
      <c r="H15093" s="45" t="e">
        <f t="shared" si="2414"/>
        <v>#DIV/0!</v>
      </c>
      <c r="AN15093">
        <f t="shared" si="2420"/>
        <v>0</v>
      </c>
      <c r="AO15093">
        <f t="shared" si="2415"/>
        <v>0</v>
      </c>
      <c r="AP15093">
        <f t="shared" si="2416"/>
        <v>0</v>
      </c>
      <c r="AQ15093">
        <f t="shared" si="2417"/>
        <v>0</v>
      </c>
      <c r="AV15093">
        <f t="shared" si="2419"/>
        <v>15090</v>
      </c>
      <c r="AW15093">
        <f t="shared" si="2418"/>
        <v>0</v>
      </c>
    </row>
    <row r="15094" spans="5:49" x14ac:dyDescent="0.25">
      <c r="E15094" s="47">
        <f t="shared" si="2411"/>
        <v>0</v>
      </c>
      <c r="F15094" s="45">
        <f t="shared" si="2412"/>
        <v>0</v>
      </c>
      <c r="G15094" s="45" t="e">
        <f t="shared" si="2413"/>
        <v>#DIV/0!</v>
      </c>
      <c r="H15094" s="45" t="e">
        <f t="shared" si="2414"/>
        <v>#DIV/0!</v>
      </c>
      <c r="AN15094">
        <f t="shared" si="2420"/>
        <v>0</v>
      </c>
      <c r="AO15094">
        <f t="shared" si="2415"/>
        <v>0</v>
      </c>
      <c r="AP15094">
        <f t="shared" si="2416"/>
        <v>0</v>
      </c>
      <c r="AQ15094">
        <f t="shared" si="2417"/>
        <v>0</v>
      </c>
      <c r="AV15094">
        <f t="shared" si="2419"/>
        <v>15091</v>
      </c>
      <c r="AW15094">
        <f t="shared" si="2418"/>
        <v>0</v>
      </c>
    </row>
    <row r="15095" spans="5:49" x14ac:dyDescent="0.25">
      <c r="E15095" s="47">
        <f t="shared" si="2411"/>
        <v>0</v>
      </c>
      <c r="F15095" s="45">
        <f t="shared" si="2412"/>
        <v>0</v>
      </c>
      <c r="G15095" s="45" t="e">
        <f t="shared" si="2413"/>
        <v>#DIV/0!</v>
      </c>
      <c r="H15095" s="45" t="e">
        <f t="shared" si="2414"/>
        <v>#DIV/0!</v>
      </c>
      <c r="AN15095">
        <f t="shared" si="2420"/>
        <v>0</v>
      </c>
      <c r="AO15095">
        <f t="shared" si="2415"/>
        <v>0</v>
      </c>
      <c r="AP15095">
        <f t="shared" si="2416"/>
        <v>0</v>
      </c>
      <c r="AQ15095">
        <f t="shared" si="2417"/>
        <v>0</v>
      </c>
      <c r="AV15095">
        <f t="shared" si="2419"/>
        <v>15092</v>
      </c>
      <c r="AW15095">
        <f t="shared" si="2418"/>
        <v>0</v>
      </c>
    </row>
    <row r="15096" spans="5:49" x14ac:dyDescent="0.25">
      <c r="E15096" s="47">
        <f t="shared" si="2411"/>
        <v>0</v>
      </c>
      <c r="F15096" s="45">
        <f t="shared" si="2412"/>
        <v>0</v>
      </c>
      <c r="G15096" s="45" t="e">
        <f t="shared" si="2413"/>
        <v>#DIV/0!</v>
      </c>
      <c r="H15096" s="45" t="e">
        <f t="shared" si="2414"/>
        <v>#DIV/0!</v>
      </c>
      <c r="AN15096">
        <f t="shared" si="2420"/>
        <v>0</v>
      </c>
      <c r="AO15096">
        <f t="shared" si="2415"/>
        <v>0</v>
      </c>
      <c r="AP15096">
        <f t="shared" si="2416"/>
        <v>0</v>
      </c>
      <c r="AQ15096">
        <f t="shared" si="2417"/>
        <v>0</v>
      </c>
      <c r="AV15096">
        <f t="shared" si="2419"/>
        <v>15093</v>
      </c>
      <c r="AW15096">
        <f t="shared" si="2418"/>
        <v>0</v>
      </c>
    </row>
    <row r="15097" spans="5:49" x14ac:dyDescent="0.25">
      <c r="E15097" s="47">
        <f t="shared" si="2411"/>
        <v>0</v>
      </c>
      <c r="F15097" s="45">
        <f t="shared" si="2412"/>
        <v>0</v>
      </c>
      <c r="G15097" s="45" t="e">
        <f t="shared" si="2413"/>
        <v>#DIV/0!</v>
      </c>
      <c r="H15097" s="45" t="e">
        <f t="shared" si="2414"/>
        <v>#DIV/0!</v>
      </c>
      <c r="AN15097">
        <f t="shared" si="2420"/>
        <v>0</v>
      </c>
      <c r="AO15097">
        <f t="shared" si="2415"/>
        <v>0</v>
      </c>
      <c r="AP15097">
        <f t="shared" si="2416"/>
        <v>0</v>
      </c>
      <c r="AQ15097">
        <f t="shared" si="2417"/>
        <v>0</v>
      </c>
      <c r="AV15097">
        <f t="shared" si="2419"/>
        <v>15094</v>
      </c>
      <c r="AW15097">
        <f t="shared" si="2418"/>
        <v>0</v>
      </c>
    </row>
    <row r="15098" spans="5:49" x14ac:dyDescent="0.25">
      <c r="E15098" s="47">
        <f t="shared" si="2411"/>
        <v>0</v>
      </c>
      <c r="F15098" s="45">
        <f t="shared" si="2412"/>
        <v>0</v>
      </c>
      <c r="G15098" s="45" t="e">
        <f t="shared" si="2413"/>
        <v>#DIV/0!</v>
      </c>
      <c r="H15098" s="45" t="e">
        <f t="shared" si="2414"/>
        <v>#DIV/0!</v>
      </c>
      <c r="AN15098">
        <f t="shared" si="2420"/>
        <v>0</v>
      </c>
      <c r="AO15098">
        <f t="shared" si="2415"/>
        <v>0</v>
      </c>
      <c r="AP15098">
        <f t="shared" si="2416"/>
        <v>0</v>
      </c>
      <c r="AQ15098">
        <f t="shared" si="2417"/>
        <v>0</v>
      </c>
      <c r="AV15098">
        <f t="shared" si="2419"/>
        <v>15095</v>
      </c>
      <c r="AW15098">
        <f t="shared" si="2418"/>
        <v>0</v>
      </c>
    </row>
    <row r="15099" spans="5:49" x14ac:dyDescent="0.25">
      <c r="E15099" s="47">
        <f t="shared" si="2411"/>
        <v>0</v>
      </c>
      <c r="F15099" s="45">
        <f t="shared" si="2412"/>
        <v>0</v>
      </c>
      <c r="G15099" s="45" t="e">
        <f t="shared" si="2413"/>
        <v>#DIV/0!</v>
      </c>
      <c r="H15099" s="45" t="e">
        <f t="shared" si="2414"/>
        <v>#DIV/0!</v>
      </c>
      <c r="AN15099">
        <f t="shared" si="2420"/>
        <v>0</v>
      </c>
      <c r="AO15099">
        <f t="shared" si="2415"/>
        <v>0</v>
      </c>
      <c r="AP15099">
        <f t="shared" si="2416"/>
        <v>0</v>
      </c>
      <c r="AQ15099">
        <f t="shared" si="2417"/>
        <v>0</v>
      </c>
      <c r="AV15099">
        <f t="shared" si="2419"/>
        <v>15096</v>
      </c>
      <c r="AW15099">
        <f t="shared" si="2418"/>
        <v>0</v>
      </c>
    </row>
    <row r="15100" spans="5:49" x14ac:dyDescent="0.25">
      <c r="E15100" s="47">
        <f t="shared" si="2411"/>
        <v>0</v>
      </c>
      <c r="F15100" s="45">
        <f t="shared" si="2412"/>
        <v>0</v>
      </c>
      <c r="G15100" s="45" t="e">
        <f t="shared" si="2413"/>
        <v>#DIV/0!</v>
      </c>
      <c r="H15100" s="45" t="e">
        <f t="shared" si="2414"/>
        <v>#DIV/0!</v>
      </c>
      <c r="AN15100">
        <f t="shared" si="2420"/>
        <v>0</v>
      </c>
      <c r="AO15100">
        <f t="shared" si="2415"/>
        <v>0</v>
      </c>
      <c r="AP15100">
        <f t="shared" si="2416"/>
        <v>0</v>
      </c>
      <c r="AQ15100">
        <f t="shared" si="2417"/>
        <v>0</v>
      </c>
      <c r="AV15100">
        <f t="shared" si="2419"/>
        <v>15097</v>
      </c>
      <c r="AW15100">
        <f t="shared" si="2418"/>
        <v>0</v>
      </c>
    </row>
    <row r="15101" spans="5:49" x14ac:dyDescent="0.25">
      <c r="E15101" s="47">
        <f t="shared" si="2411"/>
        <v>0</v>
      </c>
      <c r="F15101" s="45">
        <f t="shared" si="2412"/>
        <v>0</v>
      </c>
      <c r="G15101" s="45" t="e">
        <f t="shared" si="2413"/>
        <v>#DIV/0!</v>
      </c>
      <c r="H15101" s="45" t="e">
        <f t="shared" si="2414"/>
        <v>#DIV/0!</v>
      </c>
      <c r="AN15101">
        <f t="shared" si="2420"/>
        <v>0</v>
      </c>
      <c r="AO15101">
        <f t="shared" si="2415"/>
        <v>0</v>
      </c>
      <c r="AP15101">
        <f t="shared" si="2416"/>
        <v>0</v>
      </c>
      <c r="AQ15101">
        <f t="shared" si="2417"/>
        <v>0</v>
      </c>
      <c r="AV15101">
        <f t="shared" si="2419"/>
        <v>15098</v>
      </c>
      <c r="AW15101">
        <f t="shared" si="2418"/>
        <v>0</v>
      </c>
    </row>
    <row r="15102" spans="5:49" x14ac:dyDescent="0.25">
      <c r="E15102" s="47">
        <f t="shared" si="2411"/>
        <v>0</v>
      </c>
      <c r="F15102" s="45">
        <f t="shared" si="2412"/>
        <v>0</v>
      </c>
      <c r="G15102" s="45" t="e">
        <f t="shared" si="2413"/>
        <v>#DIV/0!</v>
      </c>
      <c r="H15102" s="45" t="e">
        <f t="shared" si="2414"/>
        <v>#DIV/0!</v>
      </c>
      <c r="AN15102">
        <f t="shared" si="2420"/>
        <v>0</v>
      </c>
      <c r="AO15102">
        <f t="shared" si="2415"/>
        <v>0</v>
      </c>
      <c r="AP15102">
        <f t="shared" si="2416"/>
        <v>0</v>
      </c>
      <c r="AQ15102">
        <f t="shared" si="2417"/>
        <v>0</v>
      </c>
      <c r="AV15102">
        <f t="shared" si="2419"/>
        <v>15099</v>
      </c>
      <c r="AW15102">
        <f t="shared" si="2418"/>
        <v>0</v>
      </c>
    </row>
    <row r="15103" spans="5:49" x14ac:dyDescent="0.25">
      <c r="E15103" s="47">
        <f t="shared" si="2411"/>
        <v>0</v>
      </c>
      <c r="F15103" s="45">
        <f t="shared" si="2412"/>
        <v>0</v>
      </c>
      <c r="G15103" s="45" t="e">
        <f t="shared" si="2413"/>
        <v>#DIV/0!</v>
      </c>
      <c r="H15103" s="45" t="e">
        <f t="shared" si="2414"/>
        <v>#DIV/0!</v>
      </c>
      <c r="AN15103">
        <f t="shared" si="2420"/>
        <v>0</v>
      </c>
      <c r="AO15103">
        <f t="shared" si="2415"/>
        <v>0</v>
      </c>
      <c r="AP15103">
        <f t="shared" si="2416"/>
        <v>0</v>
      </c>
      <c r="AQ15103">
        <f t="shared" si="2417"/>
        <v>0</v>
      </c>
      <c r="AV15103">
        <f t="shared" si="2419"/>
        <v>15100</v>
      </c>
      <c r="AW15103">
        <f t="shared" si="2418"/>
        <v>0</v>
      </c>
    </row>
    <row r="15104" spans="5:49" x14ac:dyDescent="0.25">
      <c r="E15104" s="47">
        <f t="shared" si="2411"/>
        <v>0</v>
      </c>
      <c r="F15104" s="45">
        <f t="shared" si="2412"/>
        <v>0</v>
      </c>
      <c r="G15104" s="45" t="e">
        <f t="shared" si="2413"/>
        <v>#DIV/0!</v>
      </c>
      <c r="H15104" s="45" t="e">
        <f t="shared" si="2414"/>
        <v>#DIV/0!</v>
      </c>
      <c r="AN15104">
        <f t="shared" si="2420"/>
        <v>0</v>
      </c>
      <c r="AO15104">
        <f t="shared" si="2415"/>
        <v>0</v>
      </c>
      <c r="AP15104">
        <f t="shared" si="2416"/>
        <v>0</v>
      </c>
      <c r="AQ15104">
        <f t="shared" si="2417"/>
        <v>0</v>
      </c>
      <c r="AV15104">
        <f t="shared" si="2419"/>
        <v>15101</v>
      </c>
      <c r="AW15104">
        <f t="shared" si="2418"/>
        <v>0</v>
      </c>
    </row>
    <row r="15105" spans="5:49" x14ac:dyDescent="0.25">
      <c r="E15105" s="47">
        <f t="shared" si="2411"/>
        <v>0</v>
      </c>
      <c r="F15105" s="45">
        <f t="shared" si="2412"/>
        <v>0</v>
      </c>
      <c r="G15105" s="45" t="e">
        <f t="shared" si="2413"/>
        <v>#DIV/0!</v>
      </c>
      <c r="H15105" s="45" t="e">
        <f t="shared" si="2414"/>
        <v>#DIV/0!</v>
      </c>
      <c r="AN15105">
        <f t="shared" si="2420"/>
        <v>0</v>
      </c>
      <c r="AO15105">
        <f t="shared" si="2415"/>
        <v>0</v>
      </c>
      <c r="AP15105">
        <f t="shared" si="2416"/>
        <v>0</v>
      </c>
      <c r="AQ15105">
        <f t="shared" si="2417"/>
        <v>0</v>
      </c>
      <c r="AV15105">
        <f t="shared" si="2419"/>
        <v>15102</v>
      </c>
      <c r="AW15105">
        <f t="shared" si="2418"/>
        <v>0</v>
      </c>
    </row>
    <row r="15106" spans="5:49" x14ac:dyDescent="0.25">
      <c r="E15106" s="47">
        <f t="shared" ref="E15106:E15169" si="2421">ROUNDDOWN(C15108,0)</f>
        <v>0</v>
      </c>
      <c r="F15106" s="45">
        <f t="shared" ref="F15106:F15169" si="2422">HOUR(C15108)</f>
        <v>0</v>
      </c>
      <c r="G15106" s="45" t="e">
        <f t="shared" ref="G15106:G15169" si="2423">D15108/H15106</f>
        <v>#DIV/0!</v>
      </c>
      <c r="H15106" s="45" t="e">
        <f t="shared" ref="H15106:H15169" si="2424">AVERAGEIFS(D:D,E:E,E15106)</f>
        <v>#DIV/0!</v>
      </c>
      <c r="AN15106">
        <f t="shared" si="2420"/>
        <v>0</v>
      </c>
      <c r="AO15106">
        <f t="shared" si="2415"/>
        <v>0</v>
      </c>
      <c r="AP15106">
        <f t="shared" si="2416"/>
        <v>0</v>
      </c>
      <c r="AQ15106">
        <f t="shared" si="2417"/>
        <v>0</v>
      </c>
      <c r="AV15106">
        <f t="shared" si="2419"/>
        <v>15103</v>
      </c>
      <c r="AW15106">
        <f t="shared" si="2418"/>
        <v>0</v>
      </c>
    </row>
    <row r="15107" spans="5:49" x14ac:dyDescent="0.25">
      <c r="E15107" s="47">
        <f t="shared" si="2421"/>
        <v>0</v>
      </c>
      <c r="F15107" s="45">
        <f t="shared" si="2422"/>
        <v>0</v>
      </c>
      <c r="G15107" s="45" t="e">
        <f t="shared" si="2423"/>
        <v>#DIV/0!</v>
      </c>
      <c r="H15107" s="45" t="e">
        <f t="shared" si="2424"/>
        <v>#DIV/0!</v>
      </c>
      <c r="AN15107">
        <f t="shared" si="2420"/>
        <v>0</v>
      </c>
      <c r="AO15107">
        <f t="shared" si="2415"/>
        <v>0</v>
      </c>
      <c r="AP15107">
        <f t="shared" si="2416"/>
        <v>0</v>
      </c>
      <c r="AQ15107">
        <f t="shared" si="2417"/>
        <v>0</v>
      </c>
      <c r="AV15107">
        <f t="shared" si="2419"/>
        <v>15104</v>
      </c>
      <c r="AW15107">
        <f t="shared" si="2418"/>
        <v>0</v>
      </c>
    </row>
    <row r="15108" spans="5:49" x14ac:dyDescent="0.25">
      <c r="E15108" s="47">
        <f t="shared" si="2421"/>
        <v>0</v>
      </c>
      <c r="F15108" s="45">
        <f t="shared" si="2422"/>
        <v>0</v>
      </c>
      <c r="G15108" s="45" t="e">
        <f t="shared" si="2423"/>
        <v>#DIV/0!</v>
      </c>
      <c r="H15108" s="45" t="e">
        <f t="shared" si="2424"/>
        <v>#DIV/0!</v>
      </c>
      <c r="AN15108">
        <f t="shared" si="2420"/>
        <v>0</v>
      </c>
      <c r="AO15108">
        <f t="shared" ref="AO15108:AO15171" si="2425">ROUNDUP((C15108-$C$4)/7,0)</f>
        <v>0</v>
      </c>
      <c r="AP15108">
        <f t="shared" ref="AP15108:AP15171" si="2426">ROUNDUP((C15108-$C$4)/1,0)</f>
        <v>0</v>
      </c>
      <c r="AQ15108">
        <f t="shared" ref="AQ15108:AQ15171" si="2427">ROUNDUP((C15108-$C$4)*24,0)</f>
        <v>0</v>
      </c>
      <c r="AV15108">
        <f t="shared" si="2419"/>
        <v>15105</v>
      </c>
      <c r="AW15108">
        <f t="shared" ref="AW15108:AW15171" si="2428">SUMIFS(AN:AN,AQ:AQ,AV15108)</f>
        <v>0</v>
      </c>
    </row>
    <row r="15109" spans="5:49" x14ac:dyDescent="0.25">
      <c r="E15109" s="47">
        <f t="shared" si="2421"/>
        <v>0</v>
      </c>
      <c r="F15109" s="45">
        <f t="shared" si="2422"/>
        <v>0</v>
      </c>
      <c r="G15109" s="45" t="e">
        <f t="shared" si="2423"/>
        <v>#DIV/0!</v>
      </c>
      <c r="H15109" s="45" t="e">
        <f t="shared" si="2424"/>
        <v>#DIV/0!</v>
      </c>
      <c r="AN15109">
        <f t="shared" si="2420"/>
        <v>0</v>
      </c>
      <c r="AO15109">
        <f t="shared" si="2425"/>
        <v>0</v>
      </c>
      <c r="AP15109">
        <f t="shared" si="2426"/>
        <v>0</v>
      </c>
      <c r="AQ15109">
        <f t="shared" si="2427"/>
        <v>0</v>
      </c>
      <c r="AV15109">
        <f t="shared" ref="AV15109:AV15172" si="2429">1+AV15108</f>
        <v>15106</v>
      </c>
      <c r="AW15109">
        <f t="shared" si="2428"/>
        <v>0</v>
      </c>
    </row>
    <row r="15110" spans="5:49" x14ac:dyDescent="0.25">
      <c r="E15110" s="47">
        <f t="shared" si="2421"/>
        <v>0</v>
      </c>
      <c r="F15110" s="45">
        <f t="shared" si="2422"/>
        <v>0</v>
      </c>
      <c r="G15110" s="45" t="e">
        <f t="shared" si="2423"/>
        <v>#DIV/0!</v>
      </c>
      <c r="H15110" s="45" t="e">
        <f t="shared" si="2424"/>
        <v>#DIV/0!</v>
      </c>
      <c r="AN15110">
        <f t="shared" si="2420"/>
        <v>0</v>
      </c>
      <c r="AO15110">
        <f t="shared" si="2425"/>
        <v>0</v>
      </c>
      <c r="AP15110">
        <f t="shared" si="2426"/>
        <v>0</v>
      </c>
      <c r="AQ15110">
        <f t="shared" si="2427"/>
        <v>0</v>
      </c>
      <c r="AV15110">
        <f t="shared" si="2429"/>
        <v>15107</v>
      </c>
      <c r="AW15110">
        <f t="shared" si="2428"/>
        <v>0</v>
      </c>
    </row>
    <row r="15111" spans="5:49" x14ac:dyDescent="0.25">
      <c r="E15111" s="47">
        <f t="shared" si="2421"/>
        <v>0</v>
      </c>
      <c r="F15111" s="45">
        <f t="shared" si="2422"/>
        <v>0</v>
      </c>
      <c r="G15111" s="45" t="e">
        <f t="shared" si="2423"/>
        <v>#DIV/0!</v>
      </c>
      <c r="H15111" s="45" t="e">
        <f t="shared" si="2424"/>
        <v>#DIV/0!</v>
      </c>
      <c r="AN15111">
        <f t="shared" si="2420"/>
        <v>0</v>
      </c>
      <c r="AO15111">
        <f t="shared" si="2425"/>
        <v>0</v>
      </c>
      <c r="AP15111">
        <f t="shared" si="2426"/>
        <v>0</v>
      </c>
      <c r="AQ15111">
        <f t="shared" si="2427"/>
        <v>0</v>
      </c>
      <c r="AV15111">
        <f t="shared" si="2429"/>
        <v>15108</v>
      </c>
      <c r="AW15111">
        <f t="shared" si="2428"/>
        <v>0</v>
      </c>
    </row>
    <row r="15112" spans="5:49" x14ac:dyDescent="0.25">
      <c r="E15112" s="47">
        <f t="shared" si="2421"/>
        <v>0</v>
      </c>
      <c r="F15112" s="45">
        <f t="shared" si="2422"/>
        <v>0</v>
      </c>
      <c r="G15112" s="45" t="e">
        <f t="shared" si="2423"/>
        <v>#DIV/0!</v>
      </c>
      <c r="H15112" s="45" t="e">
        <f t="shared" si="2424"/>
        <v>#DIV/0!</v>
      </c>
      <c r="AN15112">
        <f t="shared" ref="AN15112:AN15175" si="2430">D15112*(C15112-C15111)*86400*$B$15</f>
        <v>0</v>
      </c>
      <c r="AO15112">
        <f t="shared" si="2425"/>
        <v>0</v>
      </c>
      <c r="AP15112">
        <f t="shared" si="2426"/>
        <v>0</v>
      </c>
      <c r="AQ15112">
        <f t="shared" si="2427"/>
        <v>0</v>
      </c>
      <c r="AV15112">
        <f t="shared" si="2429"/>
        <v>15109</v>
      </c>
      <c r="AW15112">
        <f t="shared" si="2428"/>
        <v>0</v>
      </c>
    </row>
    <row r="15113" spans="5:49" x14ac:dyDescent="0.25">
      <c r="E15113" s="47">
        <f t="shared" si="2421"/>
        <v>0</v>
      </c>
      <c r="F15113" s="45">
        <f t="shared" si="2422"/>
        <v>0</v>
      </c>
      <c r="G15113" s="45" t="e">
        <f t="shared" si="2423"/>
        <v>#DIV/0!</v>
      </c>
      <c r="H15113" s="45" t="e">
        <f t="shared" si="2424"/>
        <v>#DIV/0!</v>
      </c>
      <c r="AN15113">
        <f t="shared" si="2430"/>
        <v>0</v>
      </c>
      <c r="AO15113">
        <f t="shared" si="2425"/>
        <v>0</v>
      </c>
      <c r="AP15113">
        <f t="shared" si="2426"/>
        <v>0</v>
      </c>
      <c r="AQ15113">
        <f t="shared" si="2427"/>
        <v>0</v>
      </c>
      <c r="AV15113">
        <f t="shared" si="2429"/>
        <v>15110</v>
      </c>
      <c r="AW15113">
        <f t="shared" si="2428"/>
        <v>0</v>
      </c>
    </row>
    <row r="15114" spans="5:49" x14ac:dyDescent="0.25">
      <c r="E15114" s="47">
        <f t="shared" si="2421"/>
        <v>0</v>
      </c>
      <c r="F15114" s="45">
        <f t="shared" si="2422"/>
        <v>0</v>
      </c>
      <c r="G15114" s="45" t="e">
        <f t="shared" si="2423"/>
        <v>#DIV/0!</v>
      </c>
      <c r="H15114" s="45" t="e">
        <f t="shared" si="2424"/>
        <v>#DIV/0!</v>
      </c>
      <c r="AN15114">
        <f t="shared" si="2430"/>
        <v>0</v>
      </c>
      <c r="AO15114">
        <f t="shared" si="2425"/>
        <v>0</v>
      </c>
      <c r="AP15114">
        <f t="shared" si="2426"/>
        <v>0</v>
      </c>
      <c r="AQ15114">
        <f t="shared" si="2427"/>
        <v>0</v>
      </c>
      <c r="AV15114">
        <f t="shared" si="2429"/>
        <v>15111</v>
      </c>
      <c r="AW15114">
        <f t="shared" si="2428"/>
        <v>0</v>
      </c>
    </row>
    <row r="15115" spans="5:49" x14ac:dyDescent="0.25">
      <c r="E15115" s="47">
        <f t="shared" si="2421"/>
        <v>0</v>
      </c>
      <c r="F15115" s="45">
        <f t="shared" si="2422"/>
        <v>0</v>
      </c>
      <c r="G15115" s="45" t="e">
        <f t="shared" si="2423"/>
        <v>#DIV/0!</v>
      </c>
      <c r="H15115" s="45" t="e">
        <f t="shared" si="2424"/>
        <v>#DIV/0!</v>
      </c>
      <c r="AN15115">
        <f t="shared" si="2430"/>
        <v>0</v>
      </c>
      <c r="AO15115">
        <f t="shared" si="2425"/>
        <v>0</v>
      </c>
      <c r="AP15115">
        <f t="shared" si="2426"/>
        <v>0</v>
      </c>
      <c r="AQ15115">
        <f t="shared" si="2427"/>
        <v>0</v>
      </c>
      <c r="AV15115">
        <f t="shared" si="2429"/>
        <v>15112</v>
      </c>
      <c r="AW15115">
        <f t="shared" si="2428"/>
        <v>0</v>
      </c>
    </row>
    <row r="15116" spans="5:49" x14ac:dyDescent="0.25">
      <c r="E15116" s="47">
        <f t="shared" si="2421"/>
        <v>0</v>
      </c>
      <c r="F15116" s="45">
        <f t="shared" si="2422"/>
        <v>0</v>
      </c>
      <c r="G15116" s="45" t="e">
        <f t="shared" si="2423"/>
        <v>#DIV/0!</v>
      </c>
      <c r="H15116" s="45" t="e">
        <f t="shared" si="2424"/>
        <v>#DIV/0!</v>
      </c>
      <c r="AN15116">
        <f t="shared" si="2430"/>
        <v>0</v>
      </c>
      <c r="AO15116">
        <f t="shared" si="2425"/>
        <v>0</v>
      </c>
      <c r="AP15116">
        <f t="shared" si="2426"/>
        <v>0</v>
      </c>
      <c r="AQ15116">
        <f t="shared" si="2427"/>
        <v>0</v>
      </c>
      <c r="AV15116">
        <f t="shared" si="2429"/>
        <v>15113</v>
      </c>
      <c r="AW15116">
        <f t="shared" si="2428"/>
        <v>0</v>
      </c>
    </row>
    <row r="15117" spans="5:49" x14ac:dyDescent="0.25">
      <c r="E15117" s="47">
        <f t="shared" si="2421"/>
        <v>0</v>
      </c>
      <c r="F15117" s="45">
        <f t="shared" si="2422"/>
        <v>0</v>
      </c>
      <c r="G15117" s="45" t="e">
        <f t="shared" si="2423"/>
        <v>#DIV/0!</v>
      </c>
      <c r="H15117" s="45" t="e">
        <f t="shared" si="2424"/>
        <v>#DIV/0!</v>
      </c>
      <c r="AN15117">
        <f t="shared" si="2430"/>
        <v>0</v>
      </c>
      <c r="AO15117">
        <f t="shared" si="2425"/>
        <v>0</v>
      </c>
      <c r="AP15117">
        <f t="shared" si="2426"/>
        <v>0</v>
      </c>
      <c r="AQ15117">
        <f t="shared" si="2427"/>
        <v>0</v>
      </c>
      <c r="AV15117">
        <f t="shared" si="2429"/>
        <v>15114</v>
      </c>
      <c r="AW15117">
        <f t="shared" si="2428"/>
        <v>0</v>
      </c>
    </row>
    <row r="15118" spans="5:49" x14ac:dyDescent="0.25">
      <c r="E15118" s="47">
        <f t="shared" si="2421"/>
        <v>0</v>
      </c>
      <c r="F15118" s="45">
        <f t="shared" si="2422"/>
        <v>0</v>
      </c>
      <c r="G15118" s="45" t="e">
        <f t="shared" si="2423"/>
        <v>#DIV/0!</v>
      </c>
      <c r="H15118" s="45" t="e">
        <f t="shared" si="2424"/>
        <v>#DIV/0!</v>
      </c>
      <c r="AN15118">
        <f t="shared" si="2430"/>
        <v>0</v>
      </c>
      <c r="AO15118">
        <f t="shared" si="2425"/>
        <v>0</v>
      </c>
      <c r="AP15118">
        <f t="shared" si="2426"/>
        <v>0</v>
      </c>
      <c r="AQ15118">
        <f t="shared" si="2427"/>
        <v>0</v>
      </c>
      <c r="AV15118">
        <f t="shared" si="2429"/>
        <v>15115</v>
      </c>
      <c r="AW15118">
        <f t="shared" si="2428"/>
        <v>0</v>
      </c>
    </row>
    <row r="15119" spans="5:49" x14ac:dyDescent="0.25">
      <c r="E15119" s="47">
        <f t="shared" si="2421"/>
        <v>0</v>
      </c>
      <c r="F15119" s="45">
        <f t="shared" si="2422"/>
        <v>0</v>
      </c>
      <c r="G15119" s="45" t="e">
        <f t="shared" si="2423"/>
        <v>#DIV/0!</v>
      </c>
      <c r="H15119" s="45" t="e">
        <f t="shared" si="2424"/>
        <v>#DIV/0!</v>
      </c>
      <c r="AN15119">
        <f t="shared" si="2430"/>
        <v>0</v>
      </c>
      <c r="AO15119">
        <f t="shared" si="2425"/>
        <v>0</v>
      </c>
      <c r="AP15119">
        <f t="shared" si="2426"/>
        <v>0</v>
      </c>
      <c r="AQ15119">
        <f t="shared" si="2427"/>
        <v>0</v>
      </c>
      <c r="AV15119">
        <f t="shared" si="2429"/>
        <v>15116</v>
      </c>
      <c r="AW15119">
        <f t="shared" si="2428"/>
        <v>0</v>
      </c>
    </row>
    <row r="15120" spans="5:49" x14ac:dyDescent="0.25">
      <c r="E15120" s="47">
        <f t="shared" si="2421"/>
        <v>0</v>
      </c>
      <c r="F15120" s="45">
        <f t="shared" si="2422"/>
        <v>0</v>
      </c>
      <c r="G15120" s="45" t="e">
        <f t="shared" si="2423"/>
        <v>#DIV/0!</v>
      </c>
      <c r="H15120" s="45" t="e">
        <f t="shared" si="2424"/>
        <v>#DIV/0!</v>
      </c>
      <c r="AN15120">
        <f t="shared" si="2430"/>
        <v>0</v>
      </c>
      <c r="AO15120">
        <f t="shared" si="2425"/>
        <v>0</v>
      </c>
      <c r="AP15120">
        <f t="shared" si="2426"/>
        <v>0</v>
      </c>
      <c r="AQ15120">
        <f t="shared" si="2427"/>
        <v>0</v>
      </c>
      <c r="AV15120">
        <f t="shared" si="2429"/>
        <v>15117</v>
      </c>
      <c r="AW15120">
        <f t="shared" si="2428"/>
        <v>0</v>
      </c>
    </row>
    <row r="15121" spans="5:49" x14ac:dyDescent="0.25">
      <c r="E15121" s="47">
        <f t="shared" si="2421"/>
        <v>0</v>
      </c>
      <c r="F15121" s="45">
        <f t="shared" si="2422"/>
        <v>0</v>
      </c>
      <c r="G15121" s="45" t="e">
        <f t="shared" si="2423"/>
        <v>#DIV/0!</v>
      </c>
      <c r="H15121" s="45" t="e">
        <f t="shared" si="2424"/>
        <v>#DIV/0!</v>
      </c>
      <c r="AN15121">
        <f t="shared" si="2430"/>
        <v>0</v>
      </c>
      <c r="AO15121">
        <f t="shared" si="2425"/>
        <v>0</v>
      </c>
      <c r="AP15121">
        <f t="shared" si="2426"/>
        <v>0</v>
      </c>
      <c r="AQ15121">
        <f t="shared" si="2427"/>
        <v>0</v>
      </c>
      <c r="AV15121">
        <f t="shared" si="2429"/>
        <v>15118</v>
      </c>
      <c r="AW15121">
        <f t="shared" si="2428"/>
        <v>0</v>
      </c>
    </row>
    <row r="15122" spans="5:49" x14ac:dyDescent="0.25">
      <c r="E15122" s="47">
        <f t="shared" si="2421"/>
        <v>0</v>
      </c>
      <c r="F15122" s="45">
        <f t="shared" si="2422"/>
        <v>0</v>
      </c>
      <c r="G15122" s="45" t="e">
        <f t="shared" si="2423"/>
        <v>#DIV/0!</v>
      </c>
      <c r="H15122" s="45" t="e">
        <f t="shared" si="2424"/>
        <v>#DIV/0!</v>
      </c>
      <c r="AN15122">
        <f t="shared" si="2430"/>
        <v>0</v>
      </c>
      <c r="AO15122">
        <f t="shared" si="2425"/>
        <v>0</v>
      </c>
      <c r="AP15122">
        <f t="shared" si="2426"/>
        <v>0</v>
      </c>
      <c r="AQ15122">
        <f t="shared" si="2427"/>
        <v>0</v>
      </c>
      <c r="AV15122">
        <f t="shared" si="2429"/>
        <v>15119</v>
      </c>
      <c r="AW15122">
        <f t="shared" si="2428"/>
        <v>0</v>
      </c>
    </row>
    <row r="15123" spans="5:49" x14ac:dyDescent="0.25">
      <c r="E15123" s="47">
        <f t="shared" si="2421"/>
        <v>0</v>
      </c>
      <c r="F15123" s="45">
        <f t="shared" si="2422"/>
        <v>0</v>
      </c>
      <c r="G15123" s="45" t="e">
        <f t="shared" si="2423"/>
        <v>#DIV/0!</v>
      </c>
      <c r="H15123" s="45" t="e">
        <f t="shared" si="2424"/>
        <v>#DIV/0!</v>
      </c>
      <c r="AN15123">
        <f t="shared" si="2430"/>
        <v>0</v>
      </c>
      <c r="AO15123">
        <f t="shared" si="2425"/>
        <v>0</v>
      </c>
      <c r="AP15123">
        <f t="shared" si="2426"/>
        <v>0</v>
      </c>
      <c r="AQ15123">
        <f t="shared" si="2427"/>
        <v>0</v>
      </c>
      <c r="AV15123">
        <f t="shared" si="2429"/>
        <v>15120</v>
      </c>
      <c r="AW15123">
        <f t="shared" si="2428"/>
        <v>0</v>
      </c>
    </row>
    <row r="15124" spans="5:49" x14ac:dyDescent="0.25">
      <c r="E15124" s="47">
        <f t="shared" si="2421"/>
        <v>0</v>
      </c>
      <c r="F15124" s="45">
        <f t="shared" si="2422"/>
        <v>0</v>
      </c>
      <c r="G15124" s="45" t="e">
        <f t="shared" si="2423"/>
        <v>#DIV/0!</v>
      </c>
      <c r="H15124" s="45" t="e">
        <f t="shared" si="2424"/>
        <v>#DIV/0!</v>
      </c>
      <c r="AN15124">
        <f t="shared" si="2430"/>
        <v>0</v>
      </c>
      <c r="AO15124">
        <f t="shared" si="2425"/>
        <v>0</v>
      </c>
      <c r="AP15124">
        <f t="shared" si="2426"/>
        <v>0</v>
      </c>
      <c r="AQ15124">
        <f t="shared" si="2427"/>
        <v>0</v>
      </c>
      <c r="AV15124">
        <f t="shared" si="2429"/>
        <v>15121</v>
      </c>
      <c r="AW15124">
        <f t="shared" si="2428"/>
        <v>0</v>
      </c>
    </row>
    <row r="15125" spans="5:49" x14ac:dyDescent="0.25">
      <c r="E15125" s="47">
        <f t="shared" si="2421"/>
        <v>0</v>
      </c>
      <c r="F15125" s="45">
        <f t="shared" si="2422"/>
        <v>0</v>
      </c>
      <c r="G15125" s="45" t="e">
        <f t="shared" si="2423"/>
        <v>#DIV/0!</v>
      </c>
      <c r="H15125" s="45" t="e">
        <f t="shared" si="2424"/>
        <v>#DIV/0!</v>
      </c>
      <c r="AN15125">
        <f t="shared" si="2430"/>
        <v>0</v>
      </c>
      <c r="AO15125">
        <f t="shared" si="2425"/>
        <v>0</v>
      </c>
      <c r="AP15125">
        <f t="shared" si="2426"/>
        <v>0</v>
      </c>
      <c r="AQ15125">
        <f t="shared" si="2427"/>
        <v>0</v>
      </c>
      <c r="AV15125">
        <f t="shared" si="2429"/>
        <v>15122</v>
      </c>
      <c r="AW15125">
        <f t="shared" si="2428"/>
        <v>0</v>
      </c>
    </row>
    <row r="15126" spans="5:49" x14ac:dyDescent="0.25">
      <c r="E15126" s="47">
        <f t="shared" si="2421"/>
        <v>0</v>
      </c>
      <c r="F15126" s="45">
        <f t="shared" si="2422"/>
        <v>0</v>
      </c>
      <c r="G15126" s="45" t="e">
        <f t="shared" si="2423"/>
        <v>#DIV/0!</v>
      </c>
      <c r="H15126" s="45" t="e">
        <f t="shared" si="2424"/>
        <v>#DIV/0!</v>
      </c>
      <c r="AN15126">
        <f t="shared" si="2430"/>
        <v>0</v>
      </c>
      <c r="AO15126">
        <f t="shared" si="2425"/>
        <v>0</v>
      </c>
      <c r="AP15126">
        <f t="shared" si="2426"/>
        <v>0</v>
      </c>
      <c r="AQ15126">
        <f t="shared" si="2427"/>
        <v>0</v>
      </c>
      <c r="AV15126">
        <f t="shared" si="2429"/>
        <v>15123</v>
      </c>
      <c r="AW15126">
        <f t="shared" si="2428"/>
        <v>0</v>
      </c>
    </row>
    <row r="15127" spans="5:49" x14ac:dyDescent="0.25">
      <c r="E15127" s="47">
        <f t="shared" si="2421"/>
        <v>0</v>
      </c>
      <c r="F15127" s="45">
        <f t="shared" si="2422"/>
        <v>0</v>
      </c>
      <c r="G15127" s="45" t="e">
        <f t="shared" si="2423"/>
        <v>#DIV/0!</v>
      </c>
      <c r="H15127" s="45" t="e">
        <f t="shared" si="2424"/>
        <v>#DIV/0!</v>
      </c>
      <c r="AN15127">
        <f t="shared" si="2430"/>
        <v>0</v>
      </c>
      <c r="AO15127">
        <f t="shared" si="2425"/>
        <v>0</v>
      </c>
      <c r="AP15127">
        <f t="shared" si="2426"/>
        <v>0</v>
      </c>
      <c r="AQ15127">
        <f t="shared" si="2427"/>
        <v>0</v>
      </c>
      <c r="AV15127">
        <f t="shared" si="2429"/>
        <v>15124</v>
      </c>
      <c r="AW15127">
        <f t="shared" si="2428"/>
        <v>0</v>
      </c>
    </row>
    <row r="15128" spans="5:49" x14ac:dyDescent="0.25">
      <c r="E15128" s="47">
        <f t="shared" si="2421"/>
        <v>0</v>
      </c>
      <c r="F15128" s="45">
        <f t="shared" si="2422"/>
        <v>0</v>
      </c>
      <c r="G15128" s="45" t="e">
        <f t="shared" si="2423"/>
        <v>#DIV/0!</v>
      </c>
      <c r="H15128" s="45" t="e">
        <f t="shared" si="2424"/>
        <v>#DIV/0!</v>
      </c>
      <c r="AN15128">
        <f t="shared" si="2430"/>
        <v>0</v>
      </c>
      <c r="AO15128">
        <f t="shared" si="2425"/>
        <v>0</v>
      </c>
      <c r="AP15128">
        <f t="shared" si="2426"/>
        <v>0</v>
      </c>
      <c r="AQ15128">
        <f t="shared" si="2427"/>
        <v>0</v>
      </c>
      <c r="AV15128">
        <f t="shared" si="2429"/>
        <v>15125</v>
      </c>
      <c r="AW15128">
        <f t="shared" si="2428"/>
        <v>0</v>
      </c>
    </row>
    <row r="15129" spans="5:49" x14ac:dyDescent="0.25">
      <c r="E15129" s="47">
        <f t="shared" si="2421"/>
        <v>0</v>
      </c>
      <c r="F15129" s="45">
        <f t="shared" si="2422"/>
        <v>0</v>
      </c>
      <c r="G15129" s="45" t="e">
        <f t="shared" si="2423"/>
        <v>#DIV/0!</v>
      </c>
      <c r="H15129" s="45" t="e">
        <f t="shared" si="2424"/>
        <v>#DIV/0!</v>
      </c>
      <c r="AN15129">
        <f t="shared" si="2430"/>
        <v>0</v>
      </c>
      <c r="AO15129">
        <f t="shared" si="2425"/>
        <v>0</v>
      </c>
      <c r="AP15129">
        <f t="shared" si="2426"/>
        <v>0</v>
      </c>
      <c r="AQ15129">
        <f t="shared" si="2427"/>
        <v>0</v>
      </c>
      <c r="AV15129">
        <f t="shared" si="2429"/>
        <v>15126</v>
      </c>
      <c r="AW15129">
        <f t="shared" si="2428"/>
        <v>0</v>
      </c>
    </row>
    <row r="15130" spans="5:49" x14ac:dyDescent="0.25">
      <c r="E15130" s="47">
        <f t="shared" si="2421"/>
        <v>0</v>
      </c>
      <c r="F15130" s="45">
        <f t="shared" si="2422"/>
        <v>0</v>
      </c>
      <c r="G15130" s="45" t="e">
        <f t="shared" si="2423"/>
        <v>#DIV/0!</v>
      </c>
      <c r="H15130" s="45" t="e">
        <f t="shared" si="2424"/>
        <v>#DIV/0!</v>
      </c>
      <c r="AN15130">
        <f t="shared" si="2430"/>
        <v>0</v>
      </c>
      <c r="AO15130">
        <f t="shared" si="2425"/>
        <v>0</v>
      </c>
      <c r="AP15130">
        <f t="shared" si="2426"/>
        <v>0</v>
      </c>
      <c r="AQ15130">
        <f t="shared" si="2427"/>
        <v>0</v>
      </c>
      <c r="AV15130">
        <f t="shared" si="2429"/>
        <v>15127</v>
      </c>
      <c r="AW15130">
        <f t="shared" si="2428"/>
        <v>0</v>
      </c>
    </row>
    <row r="15131" spans="5:49" x14ac:dyDescent="0.25">
      <c r="E15131" s="47">
        <f t="shared" si="2421"/>
        <v>0</v>
      </c>
      <c r="F15131" s="45">
        <f t="shared" si="2422"/>
        <v>0</v>
      </c>
      <c r="G15131" s="45" t="e">
        <f t="shared" si="2423"/>
        <v>#DIV/0!</v>
      </c>
      <c r="H15131" s="45" t="e">
        <f t="shared" si="2424"/>
        <v>#DIV/0!</v>
      </c>
      <c r="AN15131">
        <f t="shared" si="2430"/>
        <v>0</v>
      </c>
      <c r="AO15131">
        <f t="shared" si="2425"/>
        <v>0</v>
      </c>
      <c r="AP15131">
        <f t="shared" si="2426"/>
        <v>0</v>
      </c>
      <c r="AQ15131">
        <f t="shared" si="2427"/>
        <v>0</v>
      </c>
      <c r="AV15131">
        <f t="shared" si="2429"/>
        <v>15128</v>
      </c>
      <c r="AW15131">
        <f t="shared" si="2428"/>
        <v>0</v>
      </c>
    </row>
    <row r="15132" spans="5:49" x14ac:dyDescent="0.25">
      <c r="E15132" s="47">
        <f t="shared" si="2421"/>
        <v>0</v>
      </c>
      <c r="F15132" s="45">
        <f t="shared" si="2422"/>
        <v>0</v>
      </c>
      <c r="G15132" s="45" t="e">
        <f t="shared" si="2423"/>
        <v>#DIV/0!</v>
      </c>
      <c r="H15132" s="45" t="e">
        <f t="shared" si="2424"/>
        <v>#DIV/0!</v>
      </c>
      <c r="AN15132">
        <f t="shared" si="2430"/>
        <v>0</v>
      </c>
      <c r="AO15132">
        <f t="shared" si="2425"/>
        <v>0</v>
      </c>
      <c r="AP15132">
        <f t="shared" si="2426"/>
        <v>0</v>
      </c>
      <c r="AQ15132">
        <f t="shared" si="2427"/>
        <v>0</v>
      </c>
      <c r="AV15132">
        <f t="shared" si="2429"/>
        <v>15129</v>
      </c>
      <c r="AW15132">
        <f t="shared" si="2428"/>
        <v>0</v>
      </c>
    </row>
    <row r="15133" spans="5:49" x14ac:dyDescent="0.25">
      <c r="E15133" s="47">
        <f t="shared" si="2421"/>
        <v>0</v>
      </c>
      <c r="F15133" s="45">
        <f t="shared" si="2422"/>
        <v>0</v>
      </c>
      <c r="G15133" s="45" t="e">
        <f t="shared" si="2423"/>
        <v>#DIV/0!</v>
      </c>
      <c r="H15133" s="45" t="e">
        <f t="shared" si="2424"/>
        <v>#DIV/0!</v>
      </c>
      <c r="AN15133">
        <f t="shared" si="2430"/>
        <v>0</v>
      </c>
      <c r="AO15133">
        <f t="shared" si="2425"/>
        <v>0</v>
      </c>
      <c r="AP15133">
        <f t="shared" si="2426"/>
        <v>0</v>
      </c>
      <c r="AQ15133">
        <f t="shared" si="2427"/>
        <v>0</v>
      </c>
      <c r="AV15133">
        <f t="shared" si="2429"/>
        <v>15130</v>
      </c>
      <c r="AW15133">
        <f t="shared" si="2428"/>
        <v>0</v>
      </c>
    </row>
    <row r="15134" spans="5:49" x14ac:dyDescent="0.25">
      <c r="E15134" s="47">
        <f t="shared" si="2421"/>
        <v>0</v>
      </c>
      <c r="F15134" s="45">
        <f t="shared" si="2422"/>
        <v>0</v>
      </c>
      <c r="G15134" s="45" t="e">
        <f t="shared" si="2423"/>
        <v>#DIV/0!</v>
      </c>
      <c r="H15134" s="45" t="e">
        <f t="shared" si="2424"/>
        <v>#DIV/0!</v>
      </c>
      <c r="AN15134">
        <f t="shared" si="2430"/>
        <v>0</v>
      </c>
      <c r="AO15134">
        <f t="shared" si="2425"/>
        <v>0</v>
      </c>
      <c r="AP15134">
        <f t="shared" si="2426"/>
        <v>0</v>
      </c>
      <c r="AQ15134">
        <f t="shared" si="2427"/>
        <v>0</v>
      </c>
      <c r="AV15134">
        <f t="shared" si="2429"/>
        <v>15131</v>
      </c>
      <c r="AW15134">
        <f t="shared" si="2428"/>
        <v>0</v>
      </c>
    </row>
    <row r="15135" spans="5:49" x14ac:dyDescent="0.25">
      <c r="E15135" s="47">
        <f t="shared" si="2421"/>
        <v>0</v>
      </c>
      <c r="F15135" s="45">
        <f t="shared" si="2422"/>
        <v>0</v>
      </c>
      <c r="G15135" s="45" t="e">
        <f t="shared" si="2423"/>
        <v>#DIV/0!</v>
      </c>
      <c r="H15135" s="45" t="e">
        <f t="shared" si="2424"/>
        <v>#DIV/0!</v>
      </c>
      <c r="AN15135">
        <f t="shared" si="2430"/>
        <v>0</v>
      </c>
      <c r="AO15135">
        <f t="shared" si="2425"/>
        <v>0</v>
      </c>
      <c r="AP15135">
        <f t="shared" si="2426"/>
        <v>0</v>
      </c>
      <c r="AQ15135">
        <f t="shared" si="2427"/>
        <v>0</v>
      </c>
      <c r="AV15135">
        <f t="shared" si="2429"/>
        <v>15132</v>
      </c>
      <c r="AW15135">
        <f t="shared" si="2428"/>
        <v>0</v>
      </c>
    </row>
    <row r="15136" spans="5:49" x14ac:dyDescent="0.25">
      <c r="E15136" s="47">
        <f t="shared" si="2421"/>
        <v>0</v>
      </c>
      <c r="F15136" s="45">
        <f t="shared" si="2422"/>
        <v>0</v>
      </c>
      <c r="G15136" s="45" t="e">
        <f t="shared" si="2423"/>
        <v>#DIV/0!</v>
      </c>
      <c r="H15136" s="45" t="e">
        <f t="shared" si="2424"/>
        <v>#DIV/0!</v>
      </c>
      <c r="AN15136">
        <f t="shared" si="2430"/>
        <v>0</v>
      </c>
      <c r="AO15136">
        <f t="shared" si="2425"/>
        <v>0</v>
      </c>
      <c r="AP15136">
        <f t="shared" si="2426"/>
        <v>0</v>
      </c>
      <c r="AQ15136">
        <f t="shared" si="2427"/>
        <v>0</v>
      </c>
      <c r="AV15136">
        <f t="shared" si="2429"/>
        <v>15133</v>
      </c>
      <c r="AW15136">
        <f t="shared" si="2428"/>
        <v>0</v>
      </c>
    </row>
    <row r="15137" spans="5:49" x14ac:dyDescent="0.25">
      <c r="E15137" s="47">
        <f t="shared" si="2421"/>
        <v>0</v>
      </c>
      <c r="F15137" s="45">
        <f t="shared" si="2422"/>
        <v>0</v>
      </c>
      <c r="G15137" s="45" t="e">
        <f t="shared" si="2423"/>
        <v>#DIV/0!</v>
      </c>
      <c r="H15137" s="45" t="e">
        <f t="shared" si="2424"/>
        <v>#DIV/0!</v>
      </c>
      <c r="AN15137">
        <f t="shared" si="2430"/>
        <v>0</v>
      </c>
      <c r="AO15137">
        <f t="shared" si="2425"/>
        <v>0</v>
      </c>
      <c r="AP15137">
        <f t="shared" si="2426"/>
        <v>0</v>
      </c>
      <c r="AQ15137">
        <f t="shared" si="2427"/>
        <v>0</v>
      </c>
      <c r="AV15137">
        <f t="shared" si="2429"/>
        <v>15134</v>
      </c>
      <c r="AW15137">
        <f t="shared" si="2428"/>
        <v>0</v>
      </c>
    </row>
    <row r="15138" spans="5:49" x14ac:dyDescent="0.25">
      <c r="E15138" s="47">
        <f t="shared" si="2421"/>
        <v>0</v>
      </c>
      <c r="F15138" s="45">
        <f t="shared" si="2422"/>
        <v>0</v>
      </c>
      <c r="G15138" s="45" t="e">
        <f t="shared" si="2423"/>
        <v>#DIV/0!</v>
      </c>
      <c r="H15138" s="45" t="e">
        <f t="shared" si="2424"/>
        <v>#DIV/0!</v>
      </c>
      <c r="AN15138">
        <f t="shared" si="2430"/>
        <v>0</v>
      </c>
      <c r="AO15138">
        <f t="shared" si="2425"/>
        <v>0</v>
      </c>
      <c r="AP15138">
        <f t="shared" si="2426"/>
        <v>0</v>
      </c>
      <c r="AQ15138">
        <f t="shared" si="2427"/>
        <v>0</v>
      </c>
      <c r="AV15138">
        <f t="shared" si="2429"/>
        <v>15135</v>
      </c>
      <c r="AW15138">
        <f t="shared" si="2428"/>
        <v>0</v>
      </c>
    </row>
    <row r="15139" spans="5:49" x14ac:dyDescent="0.25">
      <c r="E15139" s="47">
        <f t="shared" si="2421"/>
        <v>0</v>
      </c>
      <c r="F15139" s="45">
        <f t="shared" si="2422"/>
        <v>0</v>
      </c>
      <c r="G15139" s="45" t="e">
        <f t="shared" si="2423"/>
        <v>#DIV/0!</v>
      </c>
      <c r="H15139" s="45" t="e">
        <f t="shared" si="2424"/>
        <v>#DIV/0!</v>
      </c>
      <c r="AN15139">
        <f t="shared" si="2430"/>
        <v>0</v>
      </c>
      <c r="AO15139">
        <f t="shared" si="2425"/>
        <v>0</v>
      </c>
      <c r="AP15139">
        <f t="shared" si="2426"/>
        <v>0</v>
      </c>
      <c r="AQ15139">
        <f t="shared" si="2427"/>
        <v>0</v>
      </c>
      <c r="AV15139">
        <f t="shared" si="2429"/>
        <v>15136</v>
      </c>
      <c r="AW15139">
        <f t="shared" si="2428"/>
        <v>0</v>
      </c>
    </row>
    <row r="15140" spans="5:49" x14ac:dyDescent="0.25">
      <c r="E15140" s="47">
        <f t="shared" si="2421"/>
        <v>0</v>
      </c>
      <c r="F15140" s="45">
        <f t="shared" si="2422"/>
        <v>0</v>
      </c>
      <c r="G15140" s="45" t="e">
        <f t="shared" si="2423"/>
        <v>#DIV/0!</v>
      </c>
      <c r="H15140" s="45" t="e">
        <f t="shared" si="2424"/>
        <v>#DIV/0!</v>
      </c>
      <c r="AN15140">
        <f t="shared" si="2430"/>
        <v>0</v>
      </c>
      <c r="AO15140">
        <f t="shared" si="2425"/>
        <v>0</v>
      </c>
      <c r="AP15140">
        <f t="shared" si="2426"/>
        <v>0</v>
      </c>
      <c r="AQ15140">
        <f t="shared" si="2427"/>
        <v>0</v>
      </c>
      <c r="AV15140">
        <f t="shared" si="2429"/>
        <v>15137</v>
      </c>
      <c r="AW15140">
        <f t="shared" si="2428"/>
        <v>0</v>
      </c>
    </row>
    <row r="15141" spans="5:49" x14ac:dyDescent="0.25">
      <c r="E15141" s="47">
        <f t="shared" si="2421"/>
        <v>0</v>
      </c>
      <c r="F15141" s="45">
        <f t="shared" si="2422"/>
        <v>0</v>
      </c>
      <c r="G15141" s="45" t="e">
        <f t="shared" si="2423"/>
        <v>#DIV/0!</v>
      </c>
      <c r="H15141" s="45" t="e">
        <f t="shared" si="2424"/>
        <v>#DIV/0!</v>
      </c>
      <c r="AN15141">
        <f t="shared" si="2430"/>
        <v>0</v>
      </c>
      <c r="AO15141">
        <f t="shared" si="2425"/>
        <v>0</v>
      </c>
      <c r="AP15141">
        <f t="shared" si="2426"/>
        <v>0</v>
      </c>
      <c r="AQ15141">
        <f t="shared" si="2427"/>
        <v>0</v>
      </c>
      <c r="AV15141">
        <f t="shared" si="2429"/>
        <v>15138</v>
      </c>
      <c r="AW15141">
        <f t="shared" si="2428"/>
        <v>0</v>
      </c>
    </row>
    <row r="15142" spans="5:49" x14ac:dyDescent="0.25">
      <c r="E15142" s="47">
        <f t="shared" si="2421"/>
        <v>0</v>
      </c>
      <c r="F15142" s="45">
        <f t="shared" si="2422"/>
        <v>0</v>
      </c>
      <c r="G15142" s="45" t="e">
        <f t="shared" si="2423"/>
        <v>#DIV/0!</v>
      </c>
      <c r="H15142" s="45" t="e">
        <f t="shared" si="2424"/>
        <v>#DIV/0!</v>
      </c>
      <c r="AN15142">
        <f t="shared" si="2430"/>
        <v>0</v>
      </c>
      <c r="AO15142">
        <f t="shared" si="2425"/>
        <v>0</v>
      </c>
      <c r="AP15142">
        <f t="shared" si="2426"/>
        <v>0</v>
      </c>
      <c r="AQ15142">
        <f t="shared" si="2427"/>
        <v>0</v>
      </c>
      <c r="AV15142">
        <f t="shared" si="2429"/>
        <v>15139</v>
      </c>
      <c r="AW15142">
        <f t="shared" si="2428"/>
        <v>0</v>
      </c>
    </row>
    <row r="15143" spans="5:49" x14ac:dyDescent="0.25">
      <c r="E15143" s="47">
        <f t="shared" si="2421"/>
        <v>0</v>
      </c>
      <c r="F15143" s="45">
        <f t="shared" si="2422"/>
        <v>0</v>
      </c>
      <c r="G15143" s="45" t="e">
        <f t="shared" si="2423"/>
        <v>#DIV/0!</v>
      </c>
      <c r="H15143" s="45" t="e">
        <f t="shared" si="2424"/>
        <v>#DIV/0!</v>
      </c>
      <c r="AN15143">
        <f t="shared" si="2430"/>
        <v>0</v>
      </c>
      <c r="AO15143">
        <f t="shared" si="2425"/>
        <v>0</v>
      </c>
      <c r="AP15143">
        <f t="shared" si="2426"/>
        <v>0</v>
      </c>
      <c r="AQ15143">
        <f t="shared" si="2427"/>
        <v>0</v>
      </c>
      <c r="AV15143">
        <f t="shared" si="2429"/>
        <v>15140</v>
      </c>
      <c r="AW15143">
        <f t="shared" si="2428"/>
        <v>0</v>
      </c>
    </row>
    <row r="15144" spans="5:49" x14ac:dyDescent="0.25">
      <c r="E15144" s="47">
        <f t="shared" si="2421"/>
        <v>0</v>
      </c>
      <c r="F15144" s="45">
        <f t="shared" si="2422"/>
        <v>0</v>
      </c>
      <c r="G15144" s="45" t="e">
        <f t="shared" si="2423"/>
        <v>#DIV/0!</v>
      </c>
      <c r="H15144" s="45" t="e">
        <f t="shared" si="2424"/>
        <v>#DIV/0!</v>
      </c>
      <c r="AN15144">
        <f t="shared" si="2430"/>
        <v>0</v>
      </c>
      <c r="AO15144">
        <f t="shared" si="2425"/>
        <v>0</v>
      </c>
      <c r="AP15144">
        <f t="shared" si="2426"/>
        <v>0</v>
      </c>
      <c r="AQ15144">
        <f t="shared" si="2427"/>
        <v>0</v>
      </c>
      <c r="AV15144">
        <f t="shared" si="2429"/>
        <v>15141</v>
      </c>
      <c r="AW15144">
        <f t="shared" si="2428"/>
        <v>0</v>
      </c>
    </row>
    <row r="15145" spans="5:49" x14ac:dyDescent="0.25">
      <c r="E15145" s="47">
        <f t="shared" si="2421"/>
        <v>0</v>
      </c>
      <c r="F15145" s="45">
        <f t="shared" si="2422"/>
        <v>0</v>
      </c>
      <c r="G15145" s="45" t="e">
        <f t="shared" si="2423"/>
        <v>#DIV/0!</v>
      </c>
      <c r="H15145" s="45" t="e">
        <f t="shared" si="2424"/>
        <v>#DIV/0!</v>
      </c>
      <c r="AN15145">
        <f t="shared" si="2430"/>
        <v>0</v>
      </c>
      <c r="AO15145">
        <f t="shared" si="2425"/>
        <v>0</v>
      </c>
      <c r="AP15145">
        <f t="shared" si="2426"/>
        <v>0</v>
      </c>
      <c r="AQ15145">
        <f t="shared" si="2427"/>
        <v>0</v>
      </c>
      <c r="AV15145">
        <f t="shared" si="2429"/>
        <v>15142</v>
      </c>
      <c r="AW15145">
        <f t="shared" si="2428"/>
        <v>0</v>
      </c>
    </row>
    <row r="15146" spans="5:49" x14ac:dyDescent="0.25">
      <c r="E15146" s="47">
        <f t="shared" si="2421"/>
        <v>0</v>
      </c>
      <c r="F15146" s="45">
        <f t="shared" si="2422"/>
        <v>0</v>
      </c>
      <c r="G15146" s="45" t="e">
        <f t="shared" si="2423"/>
        <v>#DIV/0!</v>
      </c>
      <c r="H15146" s="45" t="e">
        <f t="shared" si="2424"/>
        <v>#DIV/0!</v>
      </c>
      <c r="AN15146">
        <f t="shared" si="2430"/>
        <v>0</v>
      </c>
      <c r="AO15146">
        <f t="shared" si="2425"/>
        <v>0</v>
      </c>
      <c r="AP15146">
        <f t="shared" si="2426"/>
        <v>0</v>
      </c>
      <c r="AQ15146">
        <f t="shared" si="2427"/>
        <v>0</v>
      </c>
      <c r="AV15146">
        <f t="shared" si="2429"/>
        <v>15143</v>
      </c>
      <c r="AW15146">
        <f t="shared" si="2428"/>
        <v>0</v>
      </c>
    </row>
    <row r="15147" spans="5:49" x14ac:dyDescent="0.25">
      <c r="E15147" s="47">
        <f t="shared" si="2421"/>
        <v>0</v>
      </c>
      <c r="F15147" s="45">
        <f t="shared" si="2422"/>
        <v>0</v>
      </c>
      <c r="G15147" s="45" t="e">
        <f t="shared" si="2423"/>
        <v>#DIV/0!</v>
      </c>
      <c r="H15147" s="45" t="e">
        <f t="shared" si="2424"/>
        <v>#DIV/0!</v>
      </c>
      <c r="AN15147">
        <f t="shared" si="2430"/>
        <v>0</v>
      </c>
      <c r="AO15147">
        <f t="shared" si="2425"/>
        <v>0</v>
      </c>
      <c r="AP15147">
        <f t="shared" si="2426"/>
        <v>0</v>
      </c>
      <c r="AQ15147">
        <f t="shared" si="2427"/>
        <v>0</v>
      </c>
      <c r="AV15147">
        <f t="shared" si="2429"/>
        <v>15144</v>
      </c>
      <c r="AW15147">
        <f t="shared" si="2428"/>
        <v>0</v>
      </c>
    </row>
    <row r="15148" spans="5:49" x14ac:dyDescent="0.25">
      <c r="E15148" s="47">
        <f t="shared" si="2421"/>
        <v>0</v>
      </c>
      <c r="F15148" s="45">
        <f t="shared" si="2422"/>
        <v>0</v>
      </c>
      <c r="G15148" s="45" t="e">
        <f t="shared" si="2423"/>
        <v>#DIV/0!</v>
      </c>
      <c r="H15148" s="45" t="e">
        <f t="shared" si="2424"/>
        <v>#DIV/0!</v>
      </c>
      <c r="AN15148">
        <f t="shared" si="2430"/>
        <v>0</v>
      </c>
      <c r="AO15148">
        <f t="shared" si="2425"/>
        <v>0</v>
      </c>
      <c r="AP15148">
        <f t="shared" si="2426"/>
        <v>0</v>
      </c>
      <c r="AQ15148">
        <f t="shared" si="2427"/>
        <v>0</v>
      </c>
      <c r="AV15148">
        <f t="shared" si="2429"/>
        <v>15145</v>
      </c>
      <c r="AW15148">
        <f t="shared" si="2428"/>
        <v>0</v>
      </c>
    </row>
    <row r="15149" spans="5:49" x14ac:dyDescent="0.25">
      <c r="E15149" s="47">
        <f t="shared" si="2421"/>
        <v>0</v>
      </c>
      <c r="F15149" s="45">
        <f t="shared" si="2422"/>
        <v>0</v>
      </c>
      <c r="G15149" s="45" t="e">
        <f t="shared" si="2423"/>
        <v>#DIV/0!</v>
      </c>
      <c r="H15149" s="45" t="e">
        <f t="shared" si="2424"/>
        <v>#DIV/0!</v>
      </c>
      <c r="AN15149">
        <f t="shared" si="2430"/>
        <v>0</v>
      </c>
      <c r="AO15149">
        <f t="shared" si="2425"/>
        <v>0</v>
      </c>
      <c r="AP15149">
        <f t="shared" si="2426"/>
        <v>0</v>
      </c>
      <c r="AQ15149">
        <f t="shared" si="2427"/>
        <v>0</v>
      </c>
      <c r="AV15149">
        <f t="shared" si="2429"/>
        <v>15146</v>
      </c>
      <c r="AW15149">
        <f t="shared" si="2428"/>
        <v>0</v>
      </c>
    </row>
    <row r="15150" spans="5:49" x14ac:dyDescent="0.25">
      <c r="E15150" s="47">
        <f t="shared" si="2421"/>
        <v>0</v>
      </c>
      <c r="F15150" s="45">
        <f t="shared" si="2422"/>
        <v>0</v>
      </c>
      <c r="G15150" s="45" t="e">
        <f t="shared" si="2423"/>
        <v>#DIV/0!</v>
      </c>
      <c r="H15150" s="45" t="e">
        <f t="shared" si="2424"/>
        <v>#DIV/0!</v>
      </c>
      <c r="AN15150">
        <f t="shared" si="2430"/>
        <v>0</v>
      </c>
      <c r="AO15150">
        <f t="shared" si="2425"/>
        <v>0</v>
      </c>
      <c r="AP15150">
        <f t="shared" si="2426"/>
        <v>0</v>
      </c>
      <c r="AQ15150">
        <f t="shared" si="2427"/>
        <v>0</v>
      </c>
      <c r="AV15150">
        <f t="shared" si="2429"/>
        <v>15147</v>
      </c>
      <c r="AW15150">
        <f t="shared" si="2428"/>
        <v>0</v>
      </c>
    </row>
    <row r="15151" spans="5:49" x14ac:dyDescent="0.25">
      <c r="E15151" s="47">
        <f t="shared" si="2421"/>
        <v>0</v>
      </c>
      <c r="F15151" s="45">
        <f t="shared" si="2422"/>
        <v>0</v>
      </c>
      <c r="G15151" s="45" t="e">
        <f t="shared" si="2423"/>
        <v>#DIV/0!</v>
      </c>
      <c r="H15151" s="45" t="e">
        <f t="shared" si="2424"/>
        <v>#DIV/0!</v>
      </c>
      <c r="AN15151">
        <f t="shared" si="2430"/>
        <v>0</v>
      </c>
      <c r="AO15151">
        <f t="shared" si="2425"/>
        <v>0</v>
      </c>
      <c r="AP15151">
        <f t="shared" si="2426"/>
        <v>0</v>
      </c>
      <c r="AQ15151">
        <f t="shared" si="2427"/>
        <v>0</v>
      </c>
      <c r="AV15151">
        <f t="shared" si="2429"/>
        <v>15148</v>
      </c>
      <c r="AW15151">
        <f t="shared" si="2428"/>
        <v>0</v>
      </c>
    </row>
    <row r="15152" spans="5:49" x14ac:dyDescent="0.25">
      <c r="E15152" s="47">
        <f t="shared" si="2421"/>
        <v>0</v>
      </c>
      <c r="F15152" s="45">
        <f t="shared" si="2422"/>
        <v>0</v>
      </c>
      <c r="G15152" s="45" t="e">
        <f t="shared" si="2423"/>
        <v>#DIV/0!</v>
      </c>
      <c r="H15152" s="45" t="e">
        <f t="shared" si="2424"/>
        <v>#DIV/0!</v>
      </c>
      <c r="AN15152">
        <f t="shared" si="2430"/>
        <v>0</v>
      </c>
      <c r="AO15152">
        <f t="shared" si="2425"/>
        <v>0</v>
      </c>
      <c r="AP15152">
        <f t="shared" si="2426"/>
        <v>0</v>
      </c>
      <c r="AQ15152">
        <f t="shared" si="2427"/>
        <v>0</v>
      </c>
      <c r="AV15152">
        <f t="shared" si="2429"/>
        <v>15149</v>
      </c>
      <c r="AW15152">
        <f t="shared" si="2428"/>
        <v>0</v>
      </c>
    </row>
    <row r="15153" spans="5:49" x14ac:dyDescent="0.25">
      <c r="E15153" s="47">
        <f t="shared" si="2421"/>
        <v>0</v>
      </c>
      <c r="F15153" s="45">
        <f t="shared" si="2422"/>
        <v>0</v>
      </c>
      <c r="G15153" s="45" t="e">
        <f t="shared" si="2423"/>
        <v>#DIV/0!</v>
      </c>
      <c r="H15153" s="45" t="e">
        <f t="shared" si="2424"/>
        <v>#DIV/0!</v>
      </c>
      <c r="AN15153">
        <f t="shared" si="2430"/>
        <v>0</v>
      </c>
      <c r="AO15153">
        <f t="shared" si="2425"/>
        <v>0</v>
      </c>
      <c r="AP15153">
        <f t="shared" si="2426"/>
        <v>0</v>
      </c>
      <c r="AQ15153">
        <f t="shared" si="2427"/>
        <v>0</v>
      </c>
      <c r="AV15153">
        <f t="shared" si="2429"/>
        <v>15150</v>
      </c>
      <c r="AW15153">
        <f t="shared" si="2428"/>
        <v>0</v>
      </c>
    </row>
    <row r="15154" spans="5:49" x14ac:dyDescent="0.25">
      <c r="E15154" s="47">
        <f t="shared" si="2421"/>
        <v>0</v>
      </c>
      <c r="F15154" s="45">
        <f t="shared" si="2422"/>
        <v>0</v>
      </c>
      <c r="G15154" s="45" t="e">
        <f t="shared" si="2423"/>
        <v>#DIV/0!</v>
      </c>
      <c r="H15154" s="45" t="e">
        <f t="shared" si="2424"/>
        <v>#DIV/0!</v>
      </c>
      <c r="AN15154">
        <f t="shared" si="2430"/>
        <v>0</v>
      </c>
      <c r="AO15154">
        <f t="shared" si="2425"/>
        <v>0</v>
      </c>
      <c r="AP15154">
        <f t="shared" si="2426"/>
        <v>0</v>
      </c>
      <c r="AQ15154">
        <f t="shared" si="2427"/>
        <v>0</v>
      </c>
      <c r="AV15154">
        <f t="shared" si="2429"/>
        <v>15151</v>
      </c>
      <c r="AW15154">
        <f t="shared" si="2428"/>
        <v>0</v>
      </c>
    </row>
    <row r="15155" spans="5:49" x14ac:dyDescent="0.25">
      <c r="E15155" s="47">
        <f t="shared" si="2421"/>
        <v>0</v>
      </c>
      <c r="F15155" s="45">
        <f t="shared" si="2422"/>
        <v>0</v>
      </c>
      <c r="G15155" s="45" t="e">
        <f t="shared" si="2423"/>
        <v>#DIV/0!</v>
      </c>
      <c r="H15155" s="45" t="e">
        <f t="shared" si="2424"/>
        <v>#DIV/0!</v>
      </c>
      <c r="AN15155">
        <f t="shared" si="2430"/>
        <v>0</v>
      </c>
      <c r="AO15155">
        <f t="shared" si="2425"/>
        <v>0</v>
      </c>
      <c r="AP15155">
        <f t="shared" si="2426"/>
        <v>0</v>
      </c>
      <c r="AQ15155">
        <f t="shared" si="2427"/>
        <v>0</v>
      </c>
      <c r="AV15155">
        <f t="shared" si="2429"/>
        <v>15152</v>
      </c>
      <c r="AW15155">
        <f t="shared" si="2428"/>
        <v>0</v>
      </c>
    </row>
    <row r="15156" spans="5:49" x14ac:dyDescent="0.25">
      <c r="E15156" s="47">
        <f t="shared" si="2421"/>
        <v>0</v>
      </c>
      <c r="F15156" s="45">
        <f t="shared" si="2422"/>
        <v>0</v>
      </c>
      <c r="G15156" s="45" t="e">
        <f t="shared" si="2423"/>
        <v>#DIV/0!</v>
      </c>
      <c r="H15156" s="45" t="e">
        <f t="shared" si="2424"/>
        <v>#DIV/0!</v>
      </c>
      <c r="AN15156">
        <f t="shared" si="2430"/>
        <v>0</v>
      </c>
      <c r="AO15156">
        <f t="shared" si="2425"/>
        <v>0</v>
      </c>
      <c r="AP15156">
        <f t="shared" si="2426"/>
        <v>0</v>
      </c>
      <c r="AQ15156">
        <f t="shared" si="2427"/>
        <v>0</v>
      </c>
      <c r="AV15156">
        <f t="shared" si="2429"/>
        <v>15153</v>
      </c>
      <c r="AW15156">
        <f t="shared" si="2428"/>
        <v>0</v>
      </c>
    </row>
    <row r="15157" spans="5:49" x14ac:dyDescent="0.25">
      <c r="E15157" s="47">
        <f t="shared" si="2421"/>
        <v>0</v>
      </c>
      <c r="F15157" s="45">
        <f t="shared" si="2422"/>
        <v>0</v>
      </c>
      <c r="G15157" s="45" t="e">
        <f t="shared" si="2423"/>
        <v>#DIV/0!</v>
      </c>
      <c r="H15157" s="45" t="e">
        <f t="shared" si="2424"/>
        <v>#DIV/0!</v>
      </c>
      <c r="AN15157">
        <f t="shared" si="2430"/>
        <v>0</v>
      </c>
      <c r="AO15157">
        <f t="shared" si="2425"/>
        <v>0</v>
      </c>
      <c r="AP15157">
        <f t="shared" si="2426"/>
        <v>0</v>
      </c>
      <c r="AQ15157">
        <f t="shared" si="2427"/>
        <v>0</v>
      </c>
      <c r="AV15157">
        <f t="shared" si="2429"/>
        <v>15154</v>
      </c>
      <c r="AW15157">
        <f t="shared" si="2428"/>
        <v>0</v>
      </c>
    </row>
    <row r="15158" spans="5:49" x14ac:dyDescent="0.25">
      <c r="E15158" s="47">
        <f t="shared" si="2421"/>
        <v>0</v>
      </c>
      <c r="F15158" s="45">
        <f t="shared" si="2422"/>
        <v>0</v>
      </c>
      <c r="G15158" s="45" t="e">
        <f t="shared" si="2423"/>
        <v>#DIV/0!</v>
      </c>
      <c r="H15158" s="45" t="e">
        <f t="shared" si="2424"/>
        <v>#DIV/0!</v>
      </c>
      <c r="AN15158">
        <f t="shared" si="2430"/>
        <v>0</v>
      </c>
      <c r="AO15158">
        <f t="shared" si="2425"/>
        <v>0</v>
      </c>
      <c r="AP15158">
        <f t="shared" si="2426"/>
        <v>0</v>
      </c>
      <c r="AQ15158">
        <f t="shared" si="2427"/>
        <v>0</v>
      </c>
      <c r="AV15158">
        <f t="shared" si="2429"/>
        <v>15155</v>
      </c>
      <c r="AW15158">
        <f t="shared" si="2428"/>
        <v>0</v>
      </c>
    </row>
    <row r="15159" spans="5:49" x14ac:dyDescent="0.25">
      <c r="E15159" s="47">
        <f t="shared" si="2421"/>
        <v>0</v>
      </c>
      <c r="F15159" s="45">
        <f t="shared" si="2422"/>
        <v>0</v>
      </c>
      <c r="G15159" s="45" t="e">
        <f t="shared" si="2423"/>
        <v>#DIV/0!</v>
      </c>
      <c r="H15159" s="45" t="e">
        <f t="shared" si="2424"/>
        <v>#DIV/0!</v>
      </c>
      <c r="AN15159">
        <f t="shared" si="2430"/>
        <v>0</v>
      </c>
      <c r="AO15159">
        <f t="shared" si="2425"/>
        <v>0</v>
      </c>
      <c r="AP15159">
        <f t="shared" si="2426"/>
        <v>0</v>
      </c>
      <c r="AQ15159">
        <f t="shared" si="2427"/>
        <v>0</v>
      </c>
      <c r="AV15159">
        <f t="shared" si="2429"/>
        <v>15156</v>
      </c>
      <c r="AW15159">
        <f t="shared" si="2428"/>
        <v>0</v>
      </c>
    </row>
    <row r="15160" spans="5:49" x14ac:dyDescent="0.25">
      <c r="E15160" s="47">
        <f t="shared" si="2421"/>
        <v>0</v>
      </c>
      <c r="F15160" s="45">
        <f t="shared" si="2422"/>
        <v>0</v>
      </c>
      <c r="G15160" s="45" t="e">
        <f t="shared" si="2423"/>
        <v>#DIV/0!</v>
      </c>
      <c r="H15160" s="45" t="e">
        <f t="shared" si="2424"/>
        <v>#DIV/0!</v>
      </c>
      <c r="AN15160">
        <f t="shared" si="2430"/>
        <v>0</v>
      </c>
      <c r="AO15160">
        <f t="shared" si="2425"/>
        <v>0</v>
      </c>
      <c r="AP15160">
        <f t="shared" si="2426"/>
        <v>0</v>
      </c>
      <c r="AQ15160">
        <f t="shared" si="2427"/>
        <v>0</v>
      </c>
      <c r="AV15160">
        <f t="shared" si="2429"/>
        <v>15157</v>
      </c>
      <c r="AW15160">
        <f t="shared" si="2428"/>
        <v>0</v>
      </c>
    </row>
    <row r="15161" spans="5:49" x14ac:dyDescent="0.25">
      <c r="E15161" s="47">
        <f t="shared" si="2421"/>
        <v>0</v>
      </c>
      <c r="F15161" s="45">
        <f t="shared" si="2422"/>
        <v>0</v>
      </c>
      <c r="G15161" s="45" t="e">
        <f t="shared" si="2423"/>
        <v>#DIV/0!</v>
      </c>
      <c r="H15161" s="45" t="e">
        <f t="shared" si="2424"/>
        <v>#DIV/0!</v>
      </c>
      <c r="AN15161">
        <f t="shared" si="2430"/>
        <v>0</v>
      </c>
      <c r="AO15161">
        <f t="shared" si="2425"/>
        <v>0</v>
      </c>
      <c r="AP15161">
        <f t="shared" si="2426"/>
        <v>0</v>
      </c>
      <c r="AQ15161">
        <f t="shared" si="2427"/>
        <v>0</v>
      </c>
      <c r="AV15161">
        <f t="shared" si="2429"/>
        <v>15158</v>
      </c>
      <c r="AW15161">
        <f t="shared" si="2428"/>
        <v>0</v>
      </c>
    </row>
    <row r="15162" spans="5:49" x14ac:dyDescent="0.25">
      <c r="E15162" s="47">
        <f t="shared" si="2421"/>
        <v>0</v>
      </c>
      <c r="F15162" s="45">
        <f t="shared" si="2422"/>
        <v>0</v>
      </c>
      <c r="G15162" s="45" t="e">
        <f t="shared" si="2423"/>
        <v>#DIV/0!</v>
      </c>
      <c r="H15162" s="45" t="e">
        <f t="shared" si="2424"/>
        <v>#DIV/0!</v>
      </c>
      <c r="AN15162">
        <f t="shared" si="2430"/>
        <v>0</v>
      </c>
      <c r="AO15162">
        <f t="shared" si="2425"/>
        <v>0</v>
      </c>
      <c r="AP15162">
        <f t="shared" si="2426"/>
        <v>0</v>
      </c>
      <c r="AQ15162">
        <f t="shared" si="2427"/>
        <v>0</v>
      </c>
      <c r="AV15162">
        <f t="shared" si="2429"/>
        <v>15159</v>
      </c>
      <c r="AW15162">
        <f t="shared" si="2428"/>
        <v>0</v>
      </c>
    </row>
    <row r="15163" spans="5:49" x14ac:dyDescent="0.25">
      <c r="E15163" s="47">
        <f t="shared" si="2421"/>
        <v>0</v>
      </c>
      <c r="F15163" s="45">
        <f t="shared" si="2422"/>
        <v>0</v>
      </c>
      <c r="G15163" s="45" t="e">
        <f t="shared" si="2423"/>
        <v>#DIV/0!</v>
      </c>
      <c r="H15163" s="45" t="e">
        <f t="shared" si="2424"/>
        <v>#DIV/0!</v>
      </c>
      <c r="AN15163">
        <f t="shared" si="2430"/>
        <v>0</v>
      </c>
      <c r="AO15163">
        <f t="shared" si="2425"/>
        <v>0</v>
      </c>
      <c r="AP15163">
        <f t="shared" si="2426"/>
        <v>0</v>
      </c>
      <c r="AQ15163">
        <f t="shared" si="2427"/>
        <v>0</v>
      </c>
      <c r="AV15163">
        <f t="shared" si="2429"/>
        <v>15160</v>
      </c>
      <c r="AW15163">
        <f t="shared" si="2428"/>
        <v>0</v>
      </c>
    </row>
    <row r="15164" spans="5:49" x14ac:dyDescent="0.25">
      <c r="E15164" s="47">
        <f t="shared" si="2421"/>
        <v>0</v>
      </c>
      <c r="F15164" s="45">
        <f t="shared" si="2422"/>
        <v>0</v>
      </c>
      <c r="G15164" s="45" t="e">
        <f t="shared" si="2423"/>
        <v>#DIV/0!</v>
      </c>
      <c r="H15164" s="45" t="e">
        <f t="shared" si="2424"/>
        <v>#DIV/0!</v>
      </c>
      <c r="AN15164">
        <f t="shared" si="2430"/>
        <v>0</v>
      </c>
      <c r="AO15164">
        <f t="shared" si="2425"/>
        <v>0</v>
      </c>
      <c r="AP15164">
        <f t="shared" si="2426"/>
        <v>0</v>
      </c>
      <c r="AQ15164">
        <f t="shared" si="2427"/>
        <v>0</v>
      </c>
      <c r="AV15164">
        <f t="shared" si="2429"/>
        <v>15161</v>
      </c>
      <c r="AW15164">
        <f t="shared" si="2428"/>
        <v>0</v>
      </c>
    </row>
    <row r="15165" spans="5:49" x14ac:dyDescent="0.25">
      <c r="E15165" s="47">
        <f t="shared" si="2421"/>
        <v>0</v>
      </c>
      <c r="F15165" s="45">
        <f t="shared" si="2422"/>
        <v>0</v>
      </c>
      <c r="G15165" s="45" t="e">
        <f t="shared" si="2423"/>
        <v>#DIV/0!</v>
      </c>
      <c r="H15165" s="45" t="e">
        <f t="shared" si="2424"/>
        <v>#DIV/0!</v>
      </c>
      <c r="AN15165">
        <f t="shared" si="2430"/>
        <v>0</v>
      </c>
      <c r="AO15165">
        <f t="shared" si="2425"/>
        <v>0</v>
      </c>
      <c r="AP15165">
        <f t="shared" si="2426"/>
        <v>0</v>
      </c>
      <c r="AQ15165">
        <f t="shared" si="2427"/>
        <v>0</v>
      </c>
      <c r="AV15165">
        <f t="shared" si="2429"/>
        <v>15162</v>
      </c>
      <c r="AW15165">
        <f t="shared" si="2428"/>
        <v>0</v>
      </c>
    </row>
    <row r="15166" spans="5:49" x14ac:dyDescent="0.25">
      <c r="E15166" s="47">
        <f t="shared" si="2421"/>
        <v>0</v>
      </c>
      <c r="F15166" s="45">
        <f t="shared" si="2422"/>
        <v>0</v>
      </c>
      <c r="G15166" s="45" t="e">
        <f t="shared" si="2423"/>
        <v>#DIV/0!</v>
      </c>
      <c r="H15166" s="45" t="e">
        <f t="shared" si="2424"/>
        <v>#DIV/0!</v>
      </c>
      <c r="AN15166">
        <f t="shared" si="2430"/>
        <v>0</v>
      </c>
      <c r="AO15166">
        <f t="shared" si="2425"/>
        <v>0</v>
      </c>
      <c r="AP15166">
        <f t="shared" si="2426"/>
        <v>0</v>
      </c>
      <c r="AQ15166">
        <f t="shared" si="2427"/>
        <v>0</v>
      </c>
      <c r="AV15166">
        <f t="shared" si="2429"/>
        <v>15163</v>
      </c>
      <c r="AW15166">
        <f t="shared" si="2428"/>
        <v>0</v>
      </c>
    </row>
    <row r="15167" spans="5:49" x14ac:dyDescent="0.25">
      <c r="E15167" s="47">
        <f t="shared" si="2421"/>
        <v>0</v>
      </c>
      <c r="F15167" s="45">
        <f t="shared" si="2422"/>
        <v>0</v>
      </c>
      <c r="G15167" s="45" t="e">
        <f t="shared" si="2423"/>
        <v>#DIV/0!</v>
      </c>
      <c r="H15167" s="45" t="e">
        <f t="shared" si="2424"/>
        <v>#DIV/0!</v>
      </c>
      <c r="AN15167">
        <f t="shared" si="2430"/>
        <v>0</v>
      </c>
      <c r="AO15167">
        <f t="shared" si="2425"/>
        <v>0</v>
      </c>
      <c r="AP15167">
        <f t="shared" si="2426"/>
        <v>0</v>
      </c>
      <c r="AQ15167">
        <f t="shared" si="2427"/>
        <v>0</v>
      </c>
      <c r="AV15167">
        <f t="shared" si="2429"/>
        <v>15164</v>
      </c>
      <c r="AW15167">
        <f t="shared" si="2428"/>
        <v>0</v>
      </c>
    </row>
    <row r="15168" spans="5:49" x14ac:dyDescent="0.25">
      <c r="E15168" s="47">
        <f t="shared" si="2421"/>
        <v>0</v>
      </c>
      <c r="F15168" s="45">
        <f t="shared" si="2422"/>
        <v>0</v>
      </c>
      <c r="G15168" s="45" t="e">
        <f t="shared" si="2423"/>
        <v>#DIV/0!</v>
      </c>
      <c r="H15168" s="45" t="e">
        <f t="shared" si="2424"/>
        <v>#DIV/0!</v>
      </c>
      <c r="AN15168">
        <f t="shared" si="2430"/>
        <v>0</v>
      </c>
      <c r="AO15168">
        <f t="shared" si="2425"/>
        <v>0</v>
      </c>
      <c r="AP15168">
        <f t="shared" si="2426"/>
        <v>0</v>
      </c>
      <c r="AQ15168">
        <f t="shared" si="2427"/>
        <v>0</v>
      </c>
      <c r="AV15168">
        <f t="shared" si="2429"/>
        <v>15165</v>
      </c>
      <c r="AW15168">
        <f t="shared" si="2428"/>
        <v>0</v>
      </c>
    </row>
    <row r="15169" spans="5:49" x14ac:dyDescent="0.25">
      <c r="E15169" s="47">
        <f t="shared" si="2421"/>
        <v>0</v>
      </c>
      <c r="F15169" s="45">
        <f t="shared" si="2422"/>
        <v>0</v>
      </c>
      <c r="G15169" s="45" t="e">
        <f t="shared" si="2423"/>
        <v>#DIV/0!</v>
      </c>
      <c r="H15169" s="45" t="e">
        <f t="shared" si="2424"/>
        <v>#DIV/0!</v>
      </c>
      <c r="AN15169">
        <f t="shared" si="2430"/>
        <v>0</v>
      </c>
      <c r="AO15169">
        <f t="shared" si="2425"/>
        <v>0</v>
      </c>
      <c r="AP15169">
        <f t="shared" si="2426"/>
        <v>0</v>
      </c>
      <c r="AQ15169">
        <f t="shared" si="2427"/>
        <v>0</v>
      </c>
      <c r="AV15169">
        <f t="shared" si="2429"/>
        <v>15166</v>
      </c>
      <c r="AW15169">
        <f t="shared" si="2428"/>
        <v>0</v>
      </c>
    </row>
    <row r="15170" spans="5:49" x14ac:dyDescent="0.25">
      <c r="E15170" s="47">
        <f t="shared" ref="E15170:E15233" si="2431">ROUNDDOWN(C15172,0)</f>
        <v>0</v>
      </c>
      <c r="F15170" s="45">
        <f t="shared" ref="F15170:F15233" si="2432">HOUR(C15172)</f>
        <v>0</v>
      </c>
      <c r="G15170" s="45" t="e">
        <f t="shared" ref="G15170:G15233" si="2433">D15172/H15170</f>
        <v>#DIV/0!</v>
      </c>
      <c r="H15170" s="45" t="e">
        <f t="shared" ref="H15170:H15233" si="2434">AVERAGEIFS(D:D,E:E,E15170)</f>
        <v>#DIV/0!</v>
      </c>
      <c r="AN15170">
        <f t="shared" si="2430"/>
        <v>0</v>
      </c>
      <c r="AO15170">
        <f t="shared" si="2425"/>
        <v>0</v>
      </c>
      <c r="AP15170">
        <f t="shared" si="2426"/>
        <v>0</v>
      </c>
      <c r="AQ15170">
        <f t="shared" si="2427"/>
        <v>0</v>
      </c>
      <c r="AV15170">
        <f t="shared" si="2429"/>
        <v>15167</v>
      </c>
      <c r="AW15170">
        <f t="shared" si="2428"/>
        <v>0</v>
      </c>
    </row>
    <row r="15171" spans="5:49" x14ac:dyDescent="0.25">
      <c r="E15171" s="47">
        <f t="shared" si="2431"/>
        <v>0</v>
      </c>
      <c r="F15171" s="45">
        <f t="shared" si="2432"/>
        <v>0</v>
      </c>
      <c r="G15171" s="45" t="e">
        <f t="shared" si="2433"/>
        <v>#DIV/0!</v>
      </c>
      <c r="H15171" s="45" t="e">
        <f t="shared" si="2434"/>
        <v>#DIV/0!</v>
      </c>
      <c r="AN15171">
        <f t="shared" si="2430"/>
        <v>0</v>
      </c>
      <c r="AO15171">
        <f t="shared" si="2425"/>
        <v>0</v>
      </c>
      <c r="AP15171">
        <f t="shared" si="2426"/>
        <v>0</v>
      </c>
      <c r="AQ15171">
        <f t="shared" si="2427"/>
        <v>0</v>
      </c>
      <c r="AV15171">
        <f t="shared" si="2429"/>
        <v>15168</v>
      </c>
      <c r="AW15171">
        <f t="shared" si="2428"/>
        <v>0</v>
      </c>
    </row>
    <row r="15172" spans="5:49" x14ac:dyDescent="0.25">
      <c r="E15172" s="47">
        <f t="shared" si="2431"/>
        <v>0</v>
      </c>
      <c r="F15172" s="45">
        <f t="shared" si="2432"/>
        <v>0</v>
      </c>
      <c r="G15172" s="45" t="e">
        <f t="shared" si="2433"/>
        <v>#DIV/0!</v>
      </c>
      <c r="H15172" s="45" t="e">
        <f t="shared" si="2434"/>
        <v>#DIV/0!</v>
      </c>
      <c r="AN15172">
        <f t="shared" si="2430"/>
        <v>0</v>
      </c>
      <c r="AO15172">
        <f t="shared" ref="AO15172:AO15235" si="2435">ROUNDUP((C15172-$C$4)/7,0)</f>
        <v>0</v>
      </c>
      <c r="AP15172">
        <f t="shared" ref="AP15172:AP15235" si="2436">ROUNDUP((C15172-$C$4)/1,0)</f>
        <v>0</v>
      </c>
      <c r="AQ15172">
        <f t="shared" ref="AQ15172:AQ15235" si="2437">ROUNDUP((C15172-$C$4)*24,0)</f>
        <v>0</v>
      </c>
      <c r="AV15172">
        <f t="shared" si="2429"/>
        <v>15169</v>
      </c>
      <c r="AW15172">
        <f t="shared" ref="AW15172:AW15235" si="2438">SUMIFS(AN:AN,AQ:AQ,AV15172)</f>
        <v>0</v>
      </c>
    </row>
    <row r="15173" spans="5:49" x14ac:dyDescent="0.25">
      <c r="E15173" s="47">
        <f t="shared" si="2431"/>
        <v>0</v>
      </c>
      <c r="F15173" s="45">
        <f t="shared" si="2432"/>
        <v>0</v>
      </c>
      <c r="G15173" s="45" t="e">
        <f t="shared" si="2433"/>
        <v>#DIV/0!</v>
      </c>
      <c r="H15173" s="45" t="e">
        <f t="shared" si="2434"/>
        <v>#DIV/0!</v>
      </c>
      <c r="AN15173">
        <f t="shared" si="2430"/>
        <v>0</v>
      </c>
      <c r="AO15173">
        <f t="shared" si="2435"/>
        <v>0</v>
      </c>
      <c r="AP15173">
        <f t="shared" si="2436"/>
        <v>0</v>
      </c>
      <c r="AQ15173">
        <f t="shared" si="2437"/>
        <v>0</v>
      </c>
      <c r="AV15173">
        <f t="shared" ref="AV15173:AV15236" si="2439">1+AV15172</f>
        <v>15170</v>
      </c>
      <c r="AW15173">
        <f t="shared" si="2438"/>
        <v>0</v>
      </c>
    </row>
    <row r="15174" spans="5:49" x14ac:dyDescent="0.25">
      <c r="E15174" s="47">
        <f t="shared" si="2431"/>
        <v>0</v>
      </c>
      <c r="F15174" s="45">
        <f t="shared" si="2432"/>
        <v>0</v>
      </c>
      <c r="G15174" s="45" t="e">
        <f t="shared" si="2433"/>
        <v>#DIV/0!</v>
      </c>
      <c r="H15174" s="45" t="e">
        <f t="shared" si="2434"/>
        <v>#DIV/0!</v>
      </c>
      <c r="AN15174">
        <f t="shared" si="2430"/>
        <v>0</v>
      </c>
      <c r="AO15174">
        <f t="shared" si="2435"/>
        <v>0</v>
      </c>
      <c r="AP15174">
        <f t="shared" si="2436"/>
        <v>0</v>
      </c>
      <c r="AQ15174">
        <f t="shared" si="2437"/>
        <v>0</v>
      </c>
      <c r="AV15174">
        <f t="shared" si="2439"/>
        <v>15171</v>
      </c>
      <c r="AW15174">
        <f t="shared" si="2438"/>
        <v>0</v>
      </c>
    </row>
    <row r="15175" spans="5:49" x14ac:dyDescent="0.25">
      <c r="E15175" s="47">
        <f t="shared" si="2431"/>
        <v>0</v>
      </c>
      <c r="F15175" s="45">
        <f t="shared" si="2432"/>
        <v>0</v>
      </c>
      <c r="G15175" s="45" t="e">
        <f t="shared" si="2433"/>
        <v>#DIV/0!</v>
      </c>
      <c r="H15175" s="45" t="e">
        <f t="shared" si="2434"/>
        <v>#DIV/0!</v>
      </c>
      <c r="AN15175">
        <f t="shared" si="2430"/>
        <v>0</v>
      </c>
      <c r="AO15175">
        <f t="shared" si="2435"/>
        <v>0</v>
      </c>
      <c r="AP15175">
        <f t="shared" si="2436"/>
        <v>0</v>
      </c>
      <c r="AQ15175">
        <f t="shared" si="2437"/>
        <v>0</v>
      </c>
      <c r="AV15175">
        <f t="shared" si="2439"/>
        <v>15172</v>
      </c>
      <c r="AW15175">
        <f t="shared" si="2438"/>
        <v>0</v>
      </c>
    </row>
    <row r="15176" spans="5:49" x14ac:dyDescent="0.25">
      <c r="E15176" s="47">
        <f t="shared" si="2431"/>
        <v>0</v>
      </c>
      <c r="F15176" s="45">
        <f t="shared" si="2432"/>
        <v>0</v>
      </c>
      <c r="G15176" s="45" t="e">
        <f t="shared" si="2433"/>
        <v>#DIV/0!</v>
      </c>
      <c r="H15176" s="45" t="e">
        <f t="shared" si="2434"/>
        <v>#DIV/0!</v>
      </c>
      <c r="AN15176">
        <f t="shared" ref="AN15176:AN15239" si="2440">D15176*(C15176-C15175)*86400*$B$15</f>
        <v>0</v>
      </c>
      <c r="AO15176">
        <f t="shared" si="2435"/>
        <v>0</v>
      </c>
      <c r="AP15176">
        <f t="shared" si="2436"/>
        <v>0</v>
      </c>
      <c r="AQ15176">
        <f t="shared" si="2437"/>
        <v>0</v>
      </c>
      <c r="AV15176">
        <f t="shared" si="2439"/>
        <v>15173</v>
      </c>
      <c r="AW15176">
        <f t="shared" si="2438"/>
        <v>0</v>
      </c>
    </row>
    <row r="15177" spans="5:49" x14ac:dyDescent="0.25">
      <c r="E15177" s="47">
        <f t="shared" si="2431"/>
        <v>0</v>
      </c>
      <c r="F15177" s="45">
        <f t="shared" si="2432"/>
        <v>0</v>
      </c>
      <c r="G15177" s="45" t="e">
        <f t="shared" si="2433"/>
        <v>#DIV/0!</v>
      </c>
      <c r="H15177" s="45" t="e">
        <f t="shared" si="2434"/>
        <v>#DIV/0!</v>
      </c>
      <c r="AN15177">
        <f t="shared" si="2440"/>
        <v>0</v>
      </c>
      <c r="AO15177">
        <f t="shared" si="2435"/>
        <v>0</v>
      </c>
      <c r="AP15177">
        <f t="shared" si="2436"/>
        <v>0</v>
      </c>
      <c r="AQ15177">
        <f t="shared" si="2437"/>
        <v>0</v>
      </c>
      <c r="AV15177">
        <f t="shared" si="2439"/>
        <v>15174</v>
      </c>
      <c r="AW15177">
        <f t="shared" si="2438"/>
        <v>0</v>
      </c>
    </row>
    <row r="15178" spans="5:49" x14ac:dyDescent="0.25">
      <c r="E15178" s="47">
        <f t="shared" si="2431"/>
        <v>0</v>
      </c>
      <c r="F15178" s="45">
        <f t="shared" si="2432"/>
        <v>0</v>
      </c>
      <c r="G15178" s="45" t="e">
        <f t="shared" si="2433"/>
        <v>#DIV/0!</v>
      </c>
      <c r="H15178" s="45" t="e">
        <f t="shared" si="2434"/>
        <v>#DIV/0!</v>
      </c>
      <c r="AN15178">
        <f t="shared" si="2440"/>
        <v>0</v>
      </c>
      <c r="AO15178">
        <f t="shared" si="2435"/>
        <v>0</v>
      </c>
      <c r="AP15178">
        <f t="shared" si="2436"/>
        <v>0</v>
      </c>
      <c r="AQ15178">
        <f t="shared" si="2437"/>
        <v>0</v>
      </c>
      <c r="AV15178">
        <f t="shared" si="2439"/>
        <v>15175</v>
      </c>
      <c r="AW15178">
        <f t="shared" si="2438"/>
        <v>0</v>
      </c>
    </row>
    <row r="15179" spans="5:49" x14ac:dyDescent="0.25">
      <c r="E15179" s="47">
        <f t="shared" si="2431"/>
        <v>0</v>
      </c>
      <c r="F15179" s="45">
        <f t="shared" si="2432"/>
        <v>0</v>
      </c>
      <c r="G15179" s="45" t="e">
        <f t="shared" si="2433"/>
        <v>#DIV/0!</v>
      </c>
      <c r="H15179" s="45" t="e">
        <f t="shared" si="2434"/>
        <v>#DIV/0!</v>
      </c>
      <c r="AN15179">
        <f t="shared" si="2440"/>
        <v>0</v>
      </c>
      <c r="AO15179">
        <f t="shared" si="2435"/>
        <v>0</v>
      </c>
      <c r="AP15179">
        <f t="shared" si="2436"/>
        <v>0</v>
      </c>
      <c r="AQ15179">
        <f t="shared" si="2437"/>
        <v>0</v>
      </c>
      <c r="AV15179">
        <f t="shared" si="2439"/>
        <v>15176</v>
      </c>
      <c r="AW15179">
        <f t="shared" si="2438"/>
        <v>0</v>
      </c>
    </row>
    <row r="15180" spans="5:49" x14ac:dyDescent="0.25">
      <c r="E15180" s="47">
        <f t="shared" si="2431"/>
        <v>0</v>
      </c>
      <c r="F15180" s="45">
        <f t="shared" si="2432"/>
        <v>0</v>
      </c>
      <c r="G15180" s="45" t="e">
        <f t="shared" si="2433"/>
        <v>#DIV/0!</v>
      </c>
      <c r="H15180" s="45" t="e">
        <f t="shared" si="2434"/>
        <v>#DIV/0!</v>
      </c>
      <c r="AN15180">
        <f t="shared" si="2440"/>
        <v>0</v>
      </c>
      <c r="AO15180">
        <f t="shared" si="2435"/>
        <v>0</v>
      </c>
      <c r="AP15180">
        <f t="shared" si="2436"/>
        <v>0</v>
      </c>
      <c r="AQ15180">
        <f t="shared" si="2437"/>
        <v>0</v>
      </c>
      <c r="AV15180">
        <f t="shared" si="2439"/>
        <v>15177</v>
      </c>
      <c r="AW15180">
        <f t="shared" si="2438"/>
        <v>0</v>
      </c>
    </row>
    <row r="15181" spans="5:49" x14ac:dyDescent="0.25">
      <c r="E15181" s="47">
        <f t="shared" si="2431"/>
        <v>0</v>
      </c>
      <c r="F15181" s="45">
        <f t="shared" si="2432"/>
        <v>0</v>
      </c>
      <c r="G15181" s="45" t="e">
        <f t="shared" si="2433"/>
        <v>#DIV/0!</v>
      </c>
      <c r="H15181" s="45" t="e">
        <f t="shared" si="2434"/>
        <v>#DIV/0!</v>
      </c>
      <c r="AN15181">
        <f t="shared" si="2440"/>
        <v>0</v>
      </c>
      <c r="AO15181">
        <f t="shared" si="2435"/>
        <v>0</v>
      </c>
      <c r="AP15181">
        <f t="shared" si="2436"/>
        <v>0</v>
      </c>
      <c r="AQ15181">
        <f t="shared" si="2437"/>
        <v>0</v>
      </c>
      <c r="AV15181">
        <f t="shared" si="2439"/>
        <v>15178</v>
      </c>
      <c r="AW15181">
        <f t="shared" si="2438"/>
        <v>0</v>
      </c>
    </row>
    <row r="15182" spans="5:49" x14ac:dyDescent="0.25">
      <c r="E15182" s="47">
        <f t="shared" si="2431"/>
        <v>0</v>
      </c>
      <c r="F15182" s="45">
        <f t="shared" si="2432"/>
        <v>0</v>
      </c>
      <c r="G15182" s="45" t="e">
        <f t="shared" si="2433"/>
        <v>#DIV/0!</v>
      </c>
      <c r="H15182" s="45" t="e">
        <f t="shared" si="2434"/>
        <v>#DIV/0!</v>
      </c>
      <c r="AN15182">
        <f t="shared" si="2440"/>
        <v>0</v>
      </c>
      <c r="AO15182">
        <f t="shared" si="2435"/>
        <v>0</v>
      </c>
      <c r="AP15182">
        <f t="shared" si="2436"/>
        <v>0</v>
      </c>
      <c r="AQ15182">
        <f t="shared" si="2437"/>
        <v>0</v>
      </c>
      <c r="AV15182">
        <f t="shared" si="2439"/>
        <v>15179</v>
      </c>
      <c r="AW15182">
        <f t="shared" si="2438"/>
        <v>0</v>
      </c>
    </row>
    <row r="15183" spans="5:49" x14ac:dyDescent="0.25">
      <c r="E15183" s="47">
        <f t="shared" si="2431"/>
        <v>0</v>
      </c>
      <c r="F15183" s="45">
        <f t="shared" si="2432"/>
        <v>0</v>
      </c>
      <c r="G15183" s="45" t="e">
        <f t="shared" si="2433"/>
        <v>#DIV/0!</v>
      </c>
      <c r="H15183" s="45" t="e">
        <f t="shared" si="2434"/>
        <v>#DIV/0!</v>
      </c>
      <c r="AN15183">
        <f t="shared" si="2440"/>
        <v>0</v>
      </c>
      <c r="AO15183">
        <f t="shared" si="2435"/>
        <v>0</v>
      </c>
      <c r="AP15183">
        <f t="shared" si="2436"/>
        <v>0</v>
      </c>
      <c r="AQ15183">
        <f t="shared" si="2437"/>
        <v>0</v>
      </c>
      <c r="AV15183">
        <f t="shared" si="2439"/>
        <v>15180</v>
      </c>
      <c r="AW15183">
        <f t="shared" si="2438"/>
        <v>0</v>
      </c>
    </row>
    <row r="15184" spans="5:49" x14ac:dyDescent="0.25">
      <c r="E15184" s="47">
        <f t="shared" si="2431"/>
        <v>0</v>
      </c>
      <c r="F15184" s="45">
        <f t="shared" si="2432"/>
        <v>0</v>
      </c>
      <c r="G15184" s="45" t="e">
        <f t="shared" si="2433"/>
        <v>#DIV/0!</v>
      </c>
      <c r="H15184" s="45" t="e">
        <f t="shared" si="2434"/>
        <v>#DIV/0!</v>
      </c>
      <c r="AN15184">
        <f t="shared" si="2440"/>
        <v>0</v>
      </c>
      <c r="AO15184">
        <f t="shared" si="2435"/>
        <v>0</v>
      </c>
      <c r="AP15184">
        <f t="shared" si="2436"/>
        <v>0</v>
      </c>
      <c r="AQ15184">
        <f t="shared" si="2437"/>
        <v>0</v>
      </c>
      <c r="AV15184">
        <f t="shared" si="2439"/>
        <v>15181</v>
      </c>
      <c r="AW15184">
        <f t="shared" si="2438"/>
        <v>0</v>
      </c>
    </row>
    <row r="15185" spans="5:49" x14ac:dyDescent="0.25">
      <c r="E15185" s="47">
        <f t="shared" si="2431"/>
        <v>0</v>
      </c>
      <c r="F15185" s="45">
        <f t="shared" si="2432"/>
        <v>0</v>
      </c>
      <c r="G15185" s="45" t="e">
        <f t="shared" si="2433"/>
        <v>#DIV/0!</v>
      </c>
      <c r="H15185" s="45" t="e">
        <f t="shared" si="2434"/>
        <v>#DIV/0!</v>
      </c>
      <c r="AN15185">
        <f t="shared" si="2440"/>
        <v>0</v>
      </c>
      <c r="AO15185">
        <f t="shared" si="2435"/>
        <v>0</v>
      </c>
      <c r="AP15185">
        <f t="shared" si="2436"/>
        <v>0</v>
      </c>
      <c r="AQ15185">
        <f t="shared" si="2437"/>
        <v>0</v>
      </c>
      <c r="AV15185">
        <f t="shared" si="2439"/>
        <v>15182</v>
      </c>
      <c r="AW15185">
        <f t="shared" si="2438"/>
        <v>0</v>
      </c>
    </row>
    <row r="15186" spans="5:49" x14ac:dyDescent="0.25">
      <c r="E15186" s="47">
        <f t="shared" si="2431"/>
        <v>0</v>
      </c>
      <c r="F15186" s="45">
        <f t="shared" si="2432"/>
        <v>0</v>
      </c>
      <c r="G15186" s="45" t="e">
        <f t="shared" si="2433"/>
        <v>#DIV/0!</v>
      </c>
      <c r="H15186" s="45" t="e">
        <f t="shared" si="2434"/>
        <v>#DIV/0!</v>
      </c>
      <c r="AN15186">
        <f t="shared" si="2440"/>
        <v>0</v>
      </c>
      <c r="AO15186">
        <f t="shared" si="2435"/>
        <v>0</v>
      </c>
      <c r="AP15186">
        <f t="shared" si="2436"/>
        <v>0</v>
      </c>
      <c r="AQ15186">
        <f t="shared" si="2437"/>
        <v>0</v>
      </c>
      <c r="AV15186">
        <f t="shared" si="2439"/>
        <v>15183</v>
      </c>
      <c r="AW15186">
        <f t="shared" si="2438"/>
        <v>0</v>
      </c>
    </row>
    <row r="15187" spans="5:49" x14ac:dyDescent="0.25">
      <c r="E15187" s="47">
        <f t="shared" si="2431"/>
        <v>0</v>
      </c>
      <c r="F15187" s="45">
        <f t="shared" si="2432"/>
        <v>0</v>
      </c>
      <c r="G15187" s="45" t="e">
        <f t="shared" si="2433"/>
        <v>#DIV/0!</v>
      </c>
      <c r="H15187" s="45" t="e">
        <f t="shared" si="2434"/>
        <v>#DIV/0!</v>
      </c>
      <c r="AN15187">
        <f t="shared" si="2440"/>
        <v>0</v>
      </c>
      <c r="AO15187">
        <f t="shared" si="2435"/>
        <v>0</v>
      </c>
      <c r="AP15187">
        <f t="shared" si="2436"/>
        <v>0</v>
      </c>
      <c r="AQ15187">
        <f t="shared" si="2437"/>
        <v>0</v>
      </c>
      <c r="AV15187">
        <f t="shared" si="2439"/>
        <v>15184</v>
      </c>
      <c r="AW15187">
        <f t="shared" si="2438"/>
        <v>0</v>
      </c>
    </row>
    <row r="15188" spans="5:49" x14ac:dyDescent="0.25">
      <c r="E15188" s="47">
        <f t="shared" si="2431"/>
        <v>0</v>
      </c>
      <c r="F15188" s="45">
        <f t="shared" si="2432"/>
        <v>0</v>
      </c>
      <c r="G15188" s="45" t="e">
        <f t="shared" si="2433"/>
        <v>#DIV/0!</v>
      </c>
      <c r="H15188" s="45" t="e">
        <f t="shared" si="2434"/>
        <v>#DIV/0!</v>
      </c>
      <c r="AN15188">
        <f t="shared" si="2440"/>
        <v>0</v>
      </c>
      <c r="AO15188">
        <f t="shared" si="2435"/>
        <v>0</v>
      </c>
      <c r="AP15188">
        <f t="shared" si="2436"/>
        <v>0</v>
      </c>
      <c r="AQ15188">
        <f t="shared" si="2437"/>
        <v>0</v>
      </c>
      <c r="AV15188">
        <f t="shared" si="2439"/>
        <v>15185</v>
      </c>
      <c r="AW15188">
        <f t="shared" si="2438"/>
        <v>0</v>
      </c>
    </row>
    <row r="15189" spans="5:49" x14ac:dyDescent="0.25">
      <c r="E15189" s="47">
        <f t="shared" si="2431"/>
        <v>0</v>
      </c>
      <c r="F15189" s="45">
        <f t="shared" si="2432"/>
        <v>0</v>
      </c>
      <c r="G15189" s="45" t="e">
        <f t="shared" si="2433"/>
        <v>#DIV/0!</v>
      </c>
      <c r="H15189" s="45" t="e">
        <f t="shared" si="2434"/>
        <v>#DIV/0!</v>
      </c>
      <c r="AN15189">
        <f t="shared" si="2440"/>
        <v>0</v>
      </c>
      <c r="AO15189">
        <f t="shared" si="2435"/>
        <v>0</v>
      </c>
      <c r="AP15189">
        <f t="shared" si="2436"/>
        <v>0</v>
      </c>
      <c r="AQ15189">
        <f t="shared" si="2437"/>
        <v>0</v>
      </c>
      <c r="AV15189">
        <f t="shared" si="2439"/>
        <v>15186</v>
      </c>
      <c r="AW15189">
        <f t="shared" si="2438"/>
        <v>0</v>
      </c>
    </row>
    <row r="15190" spans="5:49" x14ac:dyDescent="0.25">
      <c r="E15190" s="47">
        <f t="shared" si="2431"/>
        <v>0</v>
      </c>
      <c r="F15190" s="45">
        <f t="shared" si="2432"/>
        <v>0</v>
      </c>
      <c r="G15190" s="45" t="e">
        <f t="shared" si="2433"/>
        <v>#DIV/0!</v>
      </c>
      <c r="H15190" s="45" t="e">
        <f t="shared" si="2434"/>
        <v>#DIV/0!</v>
      </c>
      <c r="AN15190">
        <f t="shared" si="2440"/>
        <v>0</v>
      </c>
      <c r="AO15190">
        <f t="shared" si="2435"/>
        <v>0</v>
      </c>
      <c r="AP15190">
        <f t="shared" si="2436"/>
        <v>0</v>
      </c>
      <c r="AQ15190">
        <f t="shared" si="2437"/>
        <v>0</v>
      </c>
      <c r="AV15190">
        <f t="shared" si="2439"/>
        <v>15187</v>
      </c>
      <c r="AW15190">
        <f t="shared" si="2438"/>
        <v>0</v>
      </c>
    </row>
    <row r="15191" spans="5:49" x14ac:dyDescent="0.25">
      <c r="E15191" s="47">
        <f t="shared" si="2431"/>
        <v>0</v>
      </c>
      <c r="F15191" s="45">
        <f t="shared" si="2432"/>
        <v>0</v>
      </c>
      <c r="G15191" s="45" t="e">
        <f t="shared" si="2433"/>
        <v>#DIV/0!</v>
      </c>
      <c r="H15191" s="45" t="e">
        <f t="shared" si="2434"/>
        <v>#DIV/0!</v>
      </c>
      <c r="AN15191">
        <f t="shared" si="2440"/>
        <v>0</v>
      </c>
      <c r="AO15191">
        <f t="shared" si="2435"/>
        <v>0</v>
      </c>
      <c r="AP15191">
        <f t="shared" si="2436"/>
        <v>0</v>
      </c>
      <c r="AQ15191">
        <f t="shared" si="2437"/>
        <v>0</v>
      </c>
      <c r="AV15191">
        <f t="shared" si="2439"/>
        <v>15188</v>
      </c>
      <c r="AW15191">
        <f t="shared" si="2438"/>
        <v>0</v>
      </c>
    </row>
    <row r="15192" spans="5:49" x14ac:dyDescent="0.25">
      <c r="E15192" s="47">
        <f t="shared" si="2431"/>
        <v>0</v>
      </c>
      <c r="F15192" s="45">
        <f t="shared" si="2432"/>
        <v>0</v>
      </c>
      <c r="G15192" s="45" t="e">
        <f t="shared" si="2433"/>
        <v>#DIV/0!</v>
      </c>
      <c r="H15192" s="45" t="e">
        <f t="shared" si="2434"/>
        <v>#DIV/0!</v>
      </c>
      <c r="AN15192">
        <f t="shared" si="2440"/>
        <v>0</v>
      </c>
      <c r="AO15192">
        <f t="shared" si="2435"/>
        <v>0</v>
      </c>
      <c r="AP15192">
        <f t="shared" si="2436"/>
        <v>0</v>
      </c>
      <c r="AQ15192">
        <f t="shared" si="2437"/>
        <v>0</v>
      </c>
      <c r="AV15192">
        <f t="shared" si="2439"/>
        <v>15189</v>
      </c>
      <c r="AW15192">
        <f t="shared" si="2438"/>
        <v>0</v>
      </c>
    </row>
    <row r="15193" spans="5:49" x14ac:dyDescent="0.25">
      <c r="E15193" s="47">
        <f t="shared" si="2431"/>
        <v>0</v>
      </c>
      <c r="F15193" s="45">
        <f t="shared" si="2432"/>
        <v>0</v>
      </c>
      <c r="G15193" s="45" t="e">
        <f t="shared" si="2433"/>
        <v>#DIV/0!</v>
      </c>
      <c r="H15193" s="45" t="e">
        <f t="shared" si="2434"/>
        <v>#DIV/0!</v>
      </c>
      <c r="AN15193">
        <f t="shared" si="2440"/>
        <v>0</v>
      </c>
      <c r="AO15193">
        <f t="shared" si="2435"/>
        <v>0</v>
      </c>
      <c r="AP15193">
        <f t="shared" si="2436"/>
        <v>0</v>
      </c>
      <c r="AQ15193">
        <f t="shared" si="2437"/>
        <v>0</v>
      </c>
      <c r="AV15193">
        <f t="shared" si="2439"/>
        <v>15190</v>
      </c>
      <c r="AW15193">
        <f t="shared" si="2438"/>
        <v>0</v>
      </c>
    </row>
    <row r="15194" spans="5:49" x14ac:dyDescent="0.25">
      <c r="E15194" s="47">
        <f t="shared" si="2431"/>
        <v>0</v>
      </c>
      <c r="F15194" s="45">
        <f t="shared" si="2432"/>
        <v>0</v>
      </c>
      <c r="G15194" s="45" t="e">
        <f t="shared" si="2433"/>
        <v>#DIV/0!</v>
      </c>
      <c r="H15194" s="45" t="e">
        <f t="shared" si="2434"/>
        <v>#DIV/0!</v>
      </c>
      <c r="AN15194">
        <f t="shared" si="2440"/>
        <v>0</v>
      </c>
      <c r="AO15194">
        <f t="shared" si="2435"/>
        <v>0</v>
      </c>
      <c r="AP15194">
        <f t="shared" si="2436"/>
        <v>0</v>
      </c>
      <c r="AQ15194">
        <f t="shared" si="2437"/>
        <v>0</v>
      </c>
      <c r="AV15194">
        <f t="shared" si="2439"/>
        <v>15191</v>
      </c>
      <c r="AW15194">
        <f t="shared" si="2438"/>
        <v>0</v>
      </c>
    </row>
    <row r="15195" spans="5:49" x14ac:dyDescent="0.25">
      <c r="E15195" s="47">
        <f t="shared" si="2431"/>
        <v>0</v>
      </c>
      <c r="F15195" s="45">
        <f t="shared" si="2432"/>
        <v>0</v>
      </c>
      <c r="G15195" s="45" t="e">
        <f t="shared" si="2433"/>
        <v>#DIV/0!</v>
      </c>
      <c r="H15195" s="45" t="e">
        <f t="shared" si="2434"/>
        <v>#DIV/0!</v>
      </c>
      <c r="AN15195">
        <f t="shared" si="2440"/>
        <v>0</v>
      </c>
      <c r="AO15195">
        <f t="shared" si="2435"/>
        <v>0</v>
      </c>
      <c r="AP15195">
        <f t="shared" si="2436"/>
        <v>0</v>
      </c>
      <c r="AQ15195">
        <f t="shared" si="2437"/>
        <v>0</v>
      </c>
      <c r="AV15195">
        <f t="shared" si="2439"/>
        <v>15192</v>
      </c>
      <c r="AW15195">
        <f t="shared" si="2438"/>
        <v>0</v>
      </c>
    </row>
    <row r="15196" spans="5:49" x14ac:dyDescent="0.25">
      <c r="E15196" s="47">
        <f t="shared" si="2431"/>
        <v>0</v>
      </c>
      <c r="F15196" s="45">
        <f t="shared" si="2432"/>
        <v>0</v>
      </c>
      <c r="G15196" s="45" t="e">
        <f t="shared" si="2433"/>
        <v>#DIV/0!</v>
      </c>
      <c r="H15196" s="45" t="e">
        <f t="shared" si="2434"/>
        <v>#DIV/0!</v>
      </c>
      <c r="AN15196">
        <f t="shared" si="2440"/>
        <v>0</v>
      </c>
      <c r="AO15196">
        <f t="shared" si="2435"/>
        <v>0</v>
      </c>
      <c r="AP15196">
        <f t="shared" si="2436"/>
        <v>0</v>
      </c>
      <c r="AQ15196">
        <f t="shared" si="2437"/>
        <v>0</v>
      </c>
      <c r="AV15196">
        <f t="shared" si="2439"/>
        <v>15193</v>
      </c>
      <c r="AW15196">
        <f t="shared" si="2438"/>
        <v>0</v>
      </c>
    </row>
    <row r="15197" spans="5:49" x14ac:dyDescent="0.25">
      <c r="E15197" s="47">
        <f t="shared" si="2431"/>
        <v>0</v>
      </c>
      <c r="F15197" s="45">
        <f t="shared" si="2432"/>
        <v>0</v>
      </c>
      <c r="G15197" s="45" t="e">
        <f t="shared" si="2433"/>
        <v>#DIV/0!</v>
      </c>
      <c r="H15197" s="45" t="e">
        <f t="shared" si="2434"/>
        <v>#DIV/0!</v>
      </c>
      <c r="AN15197">
        <f t="shared" si="2440"/>
        <v>0</v>
      </c>
      <c r="AO15197">
        <f t="shared" si="2435"/>
        <v>0</v>
      </c>
      <c r="AP15197">
        <f t="shared" si="2436"/>
        <v>0</v>
      </c>
      <c r="AQ15197">
        <f t="shared" si="2437"/>
        <v>0</v>
      </c>
      <c r="AV15197">
        <f t="shared" si="2439"/>
        <v>15194</v>
      </c>
      <c r="AW15197">
        <f t="shared" si="2438"/>
        <v>0</v>
      </c>
    </row>
    <row r="15198" spans="5:49" x14ac:dyDescent="0.25">
      <c r="E15198" s="47">
        <f t="shared" si="2431"/>
        <v>0</v>
      </c>
      <c r="F15198" s="45">
        <f t="shared" si="2432"/>
        <v>0</v>
      </c>
      <c r="G15198" s="45" t="e">
        <f t="shared" si="2433"/>
        <v>#DIV/0!</v>
      </c>
      <c r="H15198" s="45" t="e">
        <f t="shared" si="2434"/>
        <v>#DIV/0!</v>
      </c>
      <c r="AN15198">
        <f t="shared" si="2440"/>
        <v>0</v>
      </c>
      <c r="AO15198">
        <f t="shared" si="2435"/>
        <v>0</v>
      </c>
      <c r="AP15198">
        <f t="shared" si="2436"/>
        <v>0</v>
      </c>
      <c r="AQ15198">
        <f t="shared" si="2437"/>
        <v>0</v>
      </c>
      <c r="AV15198">
        <f t="shared" si="2439"/>
        <v>15195</v>
      </c>
      <c r="AW15198">
        <f t="shared" si="2438"/>
        <v>0</v>
      </c>
    </row>
    <row r="15199" spans="5:49" x14ac:dyDescent="0.25">
      <c r="E15199" s="47">
        <f t="shared" si="2431"/>
        <v>0</v>
      </c>
      <c r="F15199" s="45">
        <f t="shared" si="2432"/>
        <v>0</v>
      </c>
      <c r="G15199" s="45" t="e">
        <f t="shared" si="2433"/>
        <v>#DIV/0!</v>
      </c>
      <c r="H15199" s="45" t="e">
        <f t="shared" si="2434"/>
        <v>#DIV/0!</v>
      </c>
      <c r="AN15199">
        <f t="shared" si="2440"/>
        <v>0</v>
      </c>
      <c r="AO15199">
        <f t="shared" si="2435"/>
        <v>0</v>
      </c>
      <c r="AP15199">
        <f t="shared" si="2436"/>
        <v>0</v>
      </c>
      <c r="AQ15199">
        <f t="shared" si="2437"/>
        <v>0</v>
      </c>
      <c r="AV15199">
        <f t="shared" si="2439"/>
        <v>15196</v>
      </c>
      <c r="AW15199">
        <f t="shared" si="2438"/>
        <v>0</v>
      </c>
    </row>
    <row r="15200" spans="5:49" x14ac:dyDescent="0.25">
      <c r="E15200" s="47">
        <f t="shared" si="2431"/>
        <v>0</v>
      </c>
      <c r="F15200" s="45">
        <f t="shared" si="2432"/>
        <v>0</v>
      </c>
      <c r="G15200" s="45" t="e">
        <f t="shared" si="2433"/>
        <v>#DIV/0!</v>
      </c>
      <c r="H15200" s="45" t="e">
        <f t="shared" si="2434"/>
        <v>#DIV/0!</v>
      </c>
      <c r="AN15200">
        <f t="shared" si="2440"/>
        <v>0</v>
      </c>
      <c r="AO15200">
        <f t="shared" si="2435"/>
        <v>0</v>
      </c>
      <c r="AP15200">
        <f t="shared" si="2436"/>
        <v>0</v>
      </c>
      <c r="AQ15200">
        <f t="shared" si="2437"/>
        <v>0</v>
      </c>
      <c r="AV15200">
        <f t="shared" si="2439"/>
        <v>15197</v>
      </c>
      <c r="AW15200">
        <f t="shared" si="2438"/>
        <v>0</v>
      </c>
    </row>
    <row r="15201" spans="5:49" x14ac:dyDescent="0.25">
      <c r="E15201" s="47">
        <f t="shared" si="2431"/>
        <v>0</v>
      </c>
      <c r="F15201" s="45">
        <f t="shared" si="2432"/>
        <v>0</v>
      </c>
      <c r="G15201" s="45" t="e">
        <f t="shared" si="2433"/>
        <v>#DIV/0!</v>
      </c>
      <c r="H15201" s="45" t="e">
        <f t="shared" si="2434"/>
        <v>#DIV/0!</v>
      </c>
      <c r="AN15201">
        <f t="shared" si="2440"/>
        <v>0</v>
      </c>
      <c r="AO15201">
        <f t="shared" si="2435"/>
        <v>0</v>
      </c>
      <c r="AP15201">
        <f t="shared" si="2436"/>
        <v>0</v>
      </c>
      <c r="AQ15201">
        <f t="shared" si="2437"/>
        <v>0</v>
      </c>
      <c r="AV15201">
        <f t="shared" si="2439"/>
        <v>15198</v>
      </c>
      <c r="AW15201">
        <f t="shared" si="2438"/>
        <v>0</v>
      </c>
    </row>
    <row r="15202" spans="5:49" x14ac:dyDescent="0.25">
      <c r="E15202" s="47">
        <f t="shared" si="2431"/>
        <v>0</v>
      </c>
      <c r="F15202" s="45">
        <f t="shared" si="2432"/>
        <v>0</v>
      </c>
      <c r="G15202" s="45" t="e">
        <f t="shared" si="2433"/>
        <v>#DIV/0!</v>
      </c>
      <c r="H15202" s="45" t="e">
        <f t="shared" si="2434"/>
        <v>#DIV/0!</v>
      </c>
      <c r="AN15202">
        <f t="shared" si="2440"/>
        <v>0</v>
      </c>
      <c r="AO15202">
        <f t="shared" si="2435"/>
        <v>0</v>
      </c>
      <c r="AP15202">
        <f t="shared" si="2436"/>
        <v>0</v>
      </c>
      <c r="AQ15202">
        <f t="shared" si="2437"/>
        <v>0</v>
      </c>
      <c r="AV15202">
        <f t="shared" si="2439"/>
        <v>15199</v>
      </c>
      <c r="AW15202">
        <f t="shared" si="2438"/>
        <v>0</v>
      </c>
    </row>
    <row r="15203" spans="5:49" x14ac:dyDescent="0.25">
      <c r="E15203" s="47">
        <f t="shared" si="2431"/>
        <v>0</v>
      </c>
      <c r="F15203" s="45">
        <f t="shared" si="2432"/>
        <v>0</v>
      </c>
      <c r="G15203" s="45" t="e">
        <f t="shared" si="2433"/>
        <v>#DIV/0!</v>
      </c>
      <c r="H15203" s="45" t="e">
        <f t="shared" si="2434"/>
        <v>#DIV/0!</v>
      </c>
      <c r="AN15203">
        <f t="shared" si="2440"/>
        <v>0</v>
      </c>
      <c r="AO15203">
        <f t="shared" si="2435"/>
        <v>0</v>
      </c>
      <c r="AP15203">
        <f t="shared" si="2436"/>
        <v>0</v>
      </c>
      <c r="AQ15203">
        <f t="shared" si="2437"/>
        <v>0</v>
      </c>
      <c r="AV15203">
        <f t="shared" si="2439"/>
        <v>15200</v>
      </c>
      <c r="AW15203">
        <f t="shared" si="2438"/>
        <v>0</v>
      </c>
    </row>
    <row r="15204" spans="5:49" x14ac:dyDescent="0.25">
      <c r="E15204" s="47">
        <f t="shared" si="2431"/>
        <v>0</v>
      </c>
      <c r="F15204" s="45">
        <f t="shared" si="2432"/>
        <v>0</v>
      </c>
      <c r="G15204" s="45" t="e">
        <f t="shared" si="2433"/>
        <v>#DIV/0!</v>
      </c>
      <c r="H15204" s="45" t="e">
        <f t="shared" si="2434"/>
        <v>#DIV/0!</v>
      </c>
      <c r="AN15204">
        <f t="shared" si="2440"/>
        <v>0</v>
      </c>
      <c r="AO15204">
        <f t="shared" si="2435"/>
        <v>0</v>
      </c>
      <c r="AP15204">
        <f t="shared" si="2436"/>
        <v>0</v>
      </c>
      <c r="AQ15204">
        <f t="shared" si="2437"/>
        <v>0</v>
      </c>
      <c r="AV15204">
        <f t="shared" si="2439"/>
        <v>15201</v>
      </c>
      <c r="AW15204">
        <f t="shared" si="2438"/>
        <v>0</v>
      </c>
    </row>
    <row r="15205" spans="5:49" x14ac:dyDescent="0.25">
      <c r="E15205" s="47">
        <f t="shared" si="2431"/>
        <v>0</v>
      </c>
      <c r="F15205" s="45">
        <f t="shared" si="2432"/>
        <v>0</v>
      </c>
      <c r="G15205" s="45" t="e">
        <f t="shared" si="2433"/>
        <v>#DIV/0!</v>
      </c>
      <c r="H15205" s="45" t="e">
        <f t="shared" si="2434"/>
        <v>#DIV/0!</v>
      </c>
      <c r="AN15205">
        <f t="shared" si="2440"/>
        <v>0</v>
      </c>
      <c r="AO15205">
        <f t="shared" si="2435"/>
        <v>0</v>
      </c>
      <c r="AP15205">
        <f t="shared" si="2436"/>
        <v>0</v>
      </c>
      <c r="AQ15205">
        <f t="shared" si="2437"/>
        <v>0</v>
      </c>
      <c r="AV15205">
        <f t="shared" si="2439"/>
        <v>15202</v>
      </c>
      <c r="AW15205">
        <f t="shared" si="2438"/>
        <v>0</v>
      </c>
    </row>
    <row r="15206" spans="5:49" x14ac:dyDescent="0.25">
      <c r="E15206" s="47">
        <f t="shared" si="2431"/>
        <v>0</v>
      </c>
      <c r="F15206" s="45">
        <f t="shared" si="2432"/>
        <v>0</v>
      </c>
      <c r="G15206" s="45" t="e">
        <f t="shared" si="2433"/>
        <v>#DIV/0!</v>
      </c>
      <c r="H15206" s="45" t="e">
        <f t="shared" si="2434"/>
        <v>#DIV/0!</v>
      </c>
      <c r="AN15206">
        <f t="shared" si="2440"/>
        <v>0</v>
      </c>
      <c r="AO15206">
        <f t="shared" si="2435"/>
        <v>0</v>
      </c>
      <c r="AP15206">
        <f t="shared" si="2436"/>
        <v>0</v>
      </c>
      <c r="AQ15206">
        <f t="shared" si="2437"/>
        <v>0</v>
      </c>
      <c r="AV15206">
        <f t="shared" si="2439"/>
        <v>15203</v>
      </c>
      <c r="AW15206">
        <f t="shared" si="2438"/>
        <v>0</v>
      </c>
    </row>
    <row r="15207" spans="5:49" x14ac:dyDescent="0.25">
      <c r="E15207" s="47">
        <f t="shared" si="2431"/>
        <v>0</v>
      </c>
      <c r="F15207" s="45">
        <f t="shared" si="2432"/>
        <v>0</v>
      </c>
      <c r="G15207" s="45" t="e">
        <f t="shared" si="2433"/>
        <v>#DIV/0!</v>
      </c>
      <c r="H15207" s="45" t="e">
        <f t="shared" si="2434"/>
        <v>#DIV/0!</v>
      </c>
      <c r="AN15207">
        <f t="shared" si="2440"/>
        <v>0</v>
      </c>
      <c r="AO15207">
        <f t="shared" si="2435"/>
        <v>0</v>
      </c>
      <c r="AP15207">
        <f t="shared" si="2436"/>
        <v>0</v>
      </c>
      <c r="AQ15207">
        <f t="shared" si="2437"/>
        <v>0</v>
      </c>
      <c r="AV15207">
        <f t="shared" si="2439"/>
        <v>15204</v>
      </c>
      <c r="AW15207">
        <f t="shared" si="2438"/>
        <v>0</v>
      </c>
    </row>
    <row r="15208" spans="5:49" x14ac:dyDescent="0.25">
      <c r="E15208" s="47">
        <f t="shared" si="2431"/>
        <v>0</v>
      </c>
      <c r="F15208" s="45">
        <f t="shared" si="2432"/>
        <v>0</v>
      </c>
      <c r="G15208" s="45" t="e">
        <f t="shared" si="2433"/>
        <v>#DIV/0!</v>
      </c>
      <c r="H15208" s="45" t="e">
        <f t="shared" si="2434"/>
        <v>#DIV/0!</v>
      </c>
      <c r="AN15208">
        <f t="shared" si="2440"/>
        <v>0</v>
      </c>
      <c r="AO15208">
        <f t="shared" si="2435"/>
        <v>0</v>
      </c>
      <c r="AP15208">
        <f t="shared" si="2436"/>
        <v>0</v>
      </c>
      <c r="AQ15208">
        <f t="shared" si="2437"/>
        <v>0</v>
      </c>
      <c r="AV15208">
        <f t="shared" si="2439"/>
        <v>15205</v>
      </c>
      <c r="AW15208">
        <f t="shared" si="2438"/>
        <v>0</v>
      </c>
    </row>
    <row r="15209" spans="5:49" x14ac:dyDescent="0.25">
      <c r="E15209" s="47">
        <f t="shared" si="2431"/>
        <v>0</v>
      </c>
      <c r="F15209" s="45">
        <f t="shared" si="2432"/>
        <v>0</v>
      </c>
      <c r="G15209" s="45" t="e">
        <f t="shared" si="2433"/>
        <v>#DIV/0!</v>
      </c>
      <c r="H15209" s="45" t="e">
        <f t="shared" si="2434"/>
        <v>#DIV/0!</v>
      </c>
      <c r="AN15209">
        <f t="shared" si="2440"/>
        <v>0</v>
      </c>
      <c r="AO15209">
        <f t="shared" si="2435"/>
        <v>0</v>
      </c>
      <c r="AP15209">
        <f t="shared" si="2436"/>
        <v>0</v>
      </c>
      <c r="AQ15209">
        <f t="shared" si="2437"/>
        <v>0</v>
      </c>
      <c r="AV15209">
        <f t="shared" si="2439"/>
        <v>15206</v>
      </c>
      <c r="AW15209">
        <f t="shared" si="2438"/>
        <v>0</v>
      </c>
    </row>
    <row r="15210" spans="5:49" x14ac:dyDescent="0.25">
      <c r="E15210" s="47">
        <f t="shared" si="2431"/>
        <v>0</v>
      </c>
      <c r="F15210" s="45">
        <f t="shared" si="2432"/>
        <v>0</v>
      </c>
      <c r="G15210" s="45" t="e">
        <f t="shared" si="2433"/>
        <v>#DIV/0!</v>
      </c>
      <c r="H15210" s="45" t="e">
        <f t="shared" si="2434"/>
        <v>#DIV/0!</v>
      </c>
      <c r="AN15210">
        <f t="shared" si="2440"/>
        <v>0</v>
      </c>
      <c r="AO15210">
        <f t="shared" si="2435"/>
        <v>0</v>
      </c>
      <c r="AP15210">
        <f t="shared" si="2436"/>
        <v>0</v>
      </c>
      <c r="AQ15210">
        <f t="shared" si="2437"/>
        <v>0</v>
      </c>
      <c r="AV15210">
        <f t="shared" si="2439"/>
        <v>15207</v>
      </c>
      <c r="AW15210">
        <f t="shared" si="2438"/>
        <v>0</v>
      </c>
    </row>
    <row r="15211" spans="5:49" x14ac:dyDescent="0.25">
      <c r="E15211" s="47">
        <f t="shared" si="2431"/>
        <v>0</v>
      </c>
      <c r="F15211" s="45">
        <f t="shared" si="2432"/>
        <v>0</v>
      </c>
      <c r="G15211" s="45" t="e">
        <f t="shared" si="2433"/>
        <v>#DIV/0!</v>
      </c>
      <c r="H15211" s="45" t="e">
        <f t="shared" si="2434"/>
        <v>#DIV/0!</v>
      </c>
      <c r="AN15211">
        <f t="shared" si="2440"/>
        <v>0</v>
      </c>
      <c r="AO15211">
        <f t="shared" si="2435"/>
        <v>0</v>
      </c>
      <c r="AP15211">
        <f t="shared" si="2436"/>
        <v>0</v>
      </c>
      <c r="AQ15211">
        <f t="shared" si="2437"/>
        <v>0</v>
      </c>
      <c r="AV15211">
        <f t="shared" si="2439"/>
        <v>15208</v>
      </c>
      <c r="AW15211">
        <f t="shared" si="2438"/>
        <v>0</v>
      </c>
    </row>
    <row r="15212" spans="5:49" x14ac:dyDescent="0.25">
      <c r="E15212" s="47">
        <f t="shared" si="2431"/>
        <v>0</v>
      </c>
      <c r="F15212" s="45">
        <f t="shared" si="2432"/>
        <v>0</v>
      </c>
      <c r="G15212" s="45" t="e">
        <f t="shared" si="2433"/>
        <v>#DIV/0!</v>
      </c>
      <c r="H15212" s="45" t="e">
        <f t="shared" si="2434"/>
        <v>#DIV/0!</v>
      </c>
      <c r="AN15212">
        <f t="shared" si="2440"/>
        <v>0</v>
      </c>
      <c r="AO15212">
        <f t="shared" si="2435"/>
        <v>0</v>
      </c>
      <c r="AP15212">
        <f t="shared" si="2436"/>
        <v>0</v>
      </c>
      <c r="AQ15212">
        <f t="shared" si="2437"/>
        <v>0</v>
      </c>
      <c r="AV15212">
        <f t="shared" si="2439"/>
        <v>15209</v>
      </c>
      <c r="AW15212">
        <f t="shared" si="2438"/>
        <v>0</v>
      </c>
    </row>
    <row r="15213" spans="5:49" x14ac:dyDescent="0.25">
      <c r="E15213" s="47">
        <f t="shared" si="2431"/>
        <v>0</v>
      </c>
      <c r="F15213" s="45">
        <f t="shared" si="2432"/>
        <v>0</v>
      </c>
      <c r="G15213" s="45" t="e">
        <f t="shared" si="2433"/>
        <v>#DIV/0!</v>
      </c>
      <c r="H15213" s="45" t="e">
        <f t="shared" si="2434"/>
        <v>#DIV/0!</v>
      </c>
      <c r="AN15213">
        <f t="shared" si="2440"/>
        <v>0</v>
      </c>
      <c r="AO15213">
        <f t="shared" si="2435"/>
        <v>0</v>
      </c>
      <c r="AP15213">
        <f t="shared" si="2436"/>
        <v>0</v>
      </c>
      <c r="AQ15213">
        <f t="shared" si="2437"/>
        <v>0</v>
      </c>
      <c r="AV15213">
        <f t="shared" si="2439"/>
        <v>15210</v>
      </c>
      <c r="AW15213">
        <f t="shared" si="2438"/>
        <v>0</v>
      </c>
    </row>
    <row r="15214" spans="5:49" x14ac:dyDescent="0.25">
      <c r="E15214" s="47">
        <f t="shared" si="2431"/>
        <v>0</v>
      </c>
      <c r="F15214" s="45">
        <f t="shared" si="2432"/>
        <v>0</v>
      </c>
      <c r="G15214" s="45" t="e">
        <f t="shared" si="2433"/>
        <v>#DIV/0!</v>
      </c>
      <c r="H15214" s="45" t="e">
        <f t="shared" si="2434"/>
        <v>#DIV/0!</v>
      </c>
      <c r="AN15214">
        <f t="shared" si="2440"/>
        <v>0</v>
      </c>
      <c r="AO15214">
        <f t="shared" si="2435"/>
        <v>0</v>
      </c>
      <c r="AP15214">
        <f t="shared" si="2436"/>
        <v>0</v>
      </c>
      <c r="AQ15214">
        <f t="shared" si="2437"/>
        <v>0</v>
      </c>
      <c r="AV15214">
        <f t="shared" si="2439"/>
        <v>15211</v>
      </c>
      <c r="AW15214">
        <f t="shared" si="2438"/>
        <v>0</v>
      </c>
    </row>
    <row r="15215" spans="5:49" x14ac:dyDescent="0.25">
      <c r="E15215" s="47">
        <f t="shared" si="2431"/>
        <v>0</v>
      </c>
      <c r="F15215" s="45">
        <f t="shared" si="2432"/>
        <v>0</v>
      </c>
      <c r="G15215" s="45" t="e">
        <f t="shared" si="2433"/>
        <v>#DIV/0!</v>
      </c>
      <c r="H15215" s="45" t="e">
        <f t="shared" si="2434"/>
        <v>#DIV/0!</v>
      </c>
      <c r="AN15215">
        <f t="shared" si="2440"/>
        <v>0</v>
      </c>
      <c r="AO15215">
        <f t="shared" si="2435"/>
        <v>0</v>
      </c>
      <c r="AP15215">
        <f t="shared" si="2436"/>
        <v>0</v>
      </c>
      <c r="AQ15215">
        <f t="shared" si="2437"/>
        <v>0</v>
      </c>
      <c r="AV15215">
        <f t="shared" si="2439"/>
        <v>15212</v>
      </c>
      <c r="AW15215">
        <f t="shared" si="2438"/>
        <v>0</v>
      </c>
    </row>
    <row r="15216" spans="5:49" x14ac:dyDescent="0.25">
      <c r="E15216" s="47">
        <f t="shared" si="2431"/>
        <v>0</v>
      </c>
      <c r="F15216" s="45">
        <f t="shared" si="2432"/>
        <v>0</v>
      </c>
      <c r="G15216" s="45" t="e">
        <f t="shared" si="2433"/>
        <v>#DIV/0!</v>
      </c>
      <c r="H15216" s="45" t="e">
        <f t="shared" si="2434"/>
        <v>#DIV/0!</v>
      </c>
      <c r="AN15216">
        <f t="shared" si="2440"/>
        <v>0</v>
      </c>
      <c r="AO15216">
        <f t="shared" si="2435"/>
        <v>0</v>
      </c>
      <c r="AP15216">
        <f t="shared" si="2436"/>
        <v>0</v>
      </c>
      <c r="AQ15216">
        <f t="shared" si="2437"/>
        <v>0</v>
      </c>
      <c r="AV15216">
        <f t="shared" si="2439"/>
        <v>15213</v>
      </c>
      <c r="AW15216">
        <f t="shared" si="2438"/>
        <v>0</v>
      </c>
    </row>
    <row r="15217" spans="5:49" x14ac:dyDescent="0.25">
      <c r="E15217" s="47">
        <f t="shared" si="2431"/>
        <v>0</v>
      </c>
      <c r="F15217" s="45">
        <f t="shared" si="2432"/>
        <v>0</v>
      </c>
      <c r="G15217" s="45" t="e">
        <f t="shared" si="2433"/>
        <v>#DIV/0!</v>
      </c>
      <c r="H15217" s="45" t="e">
        <f t="shared" si="2434"/>
        <v>#DIV/0!</v>
      </c>
      <c r="AN15217">
        <f t="shared" si="2440"/>
        <v>0</v>
      </c>
      <c r="AO15217">
        <f t="shared" si="2435"/>
        <v>0</v>
      </c>
      <c r="AP15217">
        <f t="shared" si="2436"/>
        <v>0</v>
      </c>
      <c r="AQ15217">
        <f t="shared" si="2437"/>
        <v>0</v>
      </c>
      <c r="AV15217">
        <f t="shared" si="2439"/>
        <v>15214</v>
      </c>
      <c r="AW15217">
        <f t="shared" si="2438"/>
        <v>0</v>
      </c>
    </row>
    <row r="15218" spans="5:49" x14ac:dyDescent="0.25">
      <c r="E15218" s="47">
        <f t="shared" si="2431"/>
        <v>0</v>
      </c>
      <c r="F15218" s="45">
        <f t="shared" si="2432"/>
        <v>0</v>
      </c>
      <c r="G15218" s="45" t="e">
        <f t="shared" si="2433"/>
        <v>#DIV/0!</v>
      </c>
      <c r="H15218" s="45" t="e">
        <f t="shared" si="2434"/>
        <v>#DIV/0!</v>
      </c>
      <c r="AN15218">
        <f t="shared" si="2440"/>
        <v>0</v>
      </c>
      <c r="AO15218">
        <f t="shared" si="2435"/>
        <v>0</v>
      </c>
      <c r="AP15218">
        <f t="shared" si="2436"/>
        <v>0</v>
      </c>
      <c r="AQ15218">
        <f t="shared" si="2437"/>
        <v>0</v>
      </c>
      <c r="AV15218">
        <f t="shared" si="2439"/>
        <v>15215</v>
      </c>
      <c r="AW15218">
        <f t="shared" si="2438"/>
        <v>0</v>
      </c>
    </row>
    <row r="15219" spans="5:49" x14ac:dyDescent="0.25">
      <c r="E15219" s="47">
        <f t="shared" si="2431"/>
        <v>0</v>
      </c>
      <c r="F15219" s="45">
        <f t="shared" si="2432"/>
        <v>0</v>
      </c>
      <c r="G15219" s="45" t="e">
        <f t="shared" si="2433"/>
        <v>#DIV/0!</v>
      </c>
      <c r="H15219" s="45" t="e">
        <f t="shared" si="2434"/>
        <v>#DIV/0!</v>
      </c>
      <c r="AN15219">
        <f t="shared" si="2440"/>
        <v>0</v>
      </c>
      <c r="AO15219">
        <f t="shared" si="2435"/>
        <v>0</v>
      </c>
      <c r="AP15219">
        <f t="shared" si="2436"/>
        <v>0</v>
      </c>
      <c r="AQ15219">
        <f t="shared" si="2437"/>
        <v>0</v>
      </c>
      <c r="AV15219">
        <f t="shared" si="2439"/>
        <v>15216</v>
      </c>
      <c r="AW15219">
        <f t="shared" si="2438"/>
        <v>0</v>
      </c>
    </row>
    <row r="15220" spans="5:49" x14ac:dyDescent="0.25">
      <c r="E15220" s="47">
        <f t="shared" si="2431"/>
        <v>0</v>
      </c>
      <c r="F15220" s="45">
        <f t="shared" si="2432"/>
        <v>0</v>
      </c>
      <c r="G15220" s="45" t="e">
        <f t="shared" si="2433"/>
        <v>#DIV/0!</v>
      </c>
      <c r="H15220" s="45" t="e">
        <f t="shared" si="2434"/>
        <v>#DIV/0!</v>
      </c>
      <c r="AN15220">
        <f t="shared" si="2440"/>
        <v>0</v>
      </c>
      <c r="AO15220">
        <f t="shared" si="2435"/>
        <v>0</v>
      </c>
      <c r="AP15220">
        <f t="shared" si="2436"/>
        <v>0</v>
      </c>
      <c r="AQ15220">
        <f t="shared" si="2437"/>
        <v>0</v>
      </c>
      <c r="AV15220">
        <f t="shared" si="2439"/>
        <v>15217</v>
      </c>
      <c r="AW15220">
        <f t="shared" si="2438"/>
        <v>0</v>
      </c>
    </row>
    <row r="15221" spans="5:49" x14ac:dyDescent="0.25">
      <c r="E15221" s="47">
        <f t="shared" si="2431"/>
        <v>0</v>
      </c>
      <c r="F15221" s="45">
        <f t="shared" si="2432"/>
        <v>0</v>
      </c>
      <c r="G15221" s="45" t="e">
        <f t="shared" si="2433"/>
        <v>#DIV/0!</v>
      </c>
      <c r="H15221" s="45" t="e">
        <f t="shared" si="2434"/>
        <v>#DIV/0!</v>
      </c>
      <c r="AN15221">
        <f t="shared" si="2440"/>
        <v>0</v>
      </c>
      <c r="AO15221">
        <f t="shared" si="2435"/>
        <v>0</v>
      </c>
      <c r="AP15221">
        <f t="shared" si="2436"/>
        <v>0</v>
      </c>
      <c r="AQ15221">
        <f t="shared" si="2437"/>
        <v>0</v>
      </c>
      <c r="AV15221">
        <f t="shared" si="2439"/>
        <v>15218</v>
      </c>
      <c r="AW15221">
        <f t="shared" si="2438"/>
        <v>0</v>
      </c>
    </row>
    <row r="15222" spans="5:49" x14ac:dyDescent="0.25">
      <c r="E15222" s="47">
        <f t="shared" si="2431"/>
        <v>0</v>
      </c>
      <c r="F15222" s="45">
        <f t="shared" si="2432"/>
        <v>0</v>
      </c>
      <c r="G15222" s="45" t="e">
        <f t="shared" si="2433"/>
        <v>#DIV/0!</v>
      </c>
      <c r="H15222" s="45" t="e">
        <f t="shared" si="2434"/>
        <v>#DIV/0!</v>
      </c>
      <c r="AN15222">
        <f t="shared" si="2440"/>
        <v>0</v>
      </c>
      <c r="AO15222">
        <f t="shared" si="2435"/>
        <v>0</v>
      </c>
      <c r="AP15222">
        <f t="shared" si="2436"/>
        <v>0</v>
      </c>
      <c r="AQ15222">
        <f t="shared" si="2437"/>
        <v>0</v>
      </c>
      <c r="AV15222">
        <f t="shared" si="2439"/>
        <v>15219</v>
      </c>
      <c r="AW15222">
        <f t="shared" si="2438"/>
        <v>0</v>
      </c>
    </row>
    <row r="15223" spans="5:49" x14ac:dyDescent="0.25">
      <c r="E15223" s="47">
        <f t="shared" si="2431"/>
        <v>0</v>
      </c>
      <c r="F15223" s="45">
        <f t="shared" si="2432"/>
        <v>0</v>
      </c>
      <c r="G15223" s="45" t="e">
        <f t="shared" si="2433"/>
        <v>#DIV/0!</v>
      </c>
      <c r="H15223" s="45" t="e">
        <f t="shared" si="2434"/>
        <v>#DIV/0!</v>
      </c>
      <c r="AN15223">
        <f t="shared" si="2440"/>
        <v>0</v>
      </c>
      <c r="AO15223">
        <f t="shared" si="2435"/>
        <v>0</v>
      </c>
      <c r="AP15223">
        <f t="shared" si="2436"/>
        <v>0</v>
      </c>
      <c r="AQ15223">
        <f t="shared" si="2437"/>
        <v>0</v>
      </c>
      <c r="AV15223">
        <f t="shared" si="2439"/>
        <v>15220</v>
      </c>
      <c r="AW15223">
        <f t="shared" si="2438"/>
        <v>0</v>
      </c>
    </row>
    <row r="15224" spans="5:49" x14ac:dyDescent="0.25">
      <c r="E15224" s="47">
        <f t="shared" si="2431"/>
        <v>0</v>
      </c>
      <c r="F15224" s="45">
        <f t="shared" si="2432"/>
        <v>0</v>
      </c>
      <c r="G15224" s="45" t="e">
        <f t="shared" si="2433"/>
        <v>#DIV/0!</v>
      </c>
      <c r="H15224" s="45" t="e">
        <f t="shared" si="2434"/>
        <v>#DIV/0!</v>
      </c>
      <c r="AN15224">
        <f t="shared" si="2440"/>
        <v>0</v>
      </c>
      <c r="AO15224">
        <f t="shared" si="2435"/>
        <v>0</v>
      </c>
      <c r="AP15224">
        <f t="shared" si="2436"/>
        <v>0</v>
      </c>
      <c r="AQ15224">
        <f t="shared" si="2437"/>
        <v>0</v>
      </c>
      <c r="AV15224">
        <f t="shared" si="2439"/>
        <v>15221</v>
      </c>
      <c r="AW15224">
        <f t="shared" si="2438"/>
        <v>0</v>
      </c>
    </row>
    <row r="15225" spans="5:49" x14ac:dyDescent="0.25">
      <c r="E15225" s="47">
        <f t="shared" si="2431"/>
        <v>0</v>
      </c>
      <c r="F15225" s="45">
        <f t="shared" si="2432"/>
        <v>0</v>
      </c>
      <c r="G15225" s="45" t="e">
        <f t="shared" si="2433"/>
        <v>#DIV/0!</v>
      </c>
      <c r="H15225" s="45" t="e">
        <f t="shared" si="2434"/>
        <v>#DIV/0!</v>
      </c>
      <c r="AN15225">
        <f t="shared" si="2440"/>
        <v>0</v>
      </c>
      <c r="AO15225">
        <f t="shared" si="2435"/>
        <v>0</v>
      </c>
      <c r="AP15225">
        <f t="shared" si="2436"/>
        <v>0</v>
      </c>
      <c r="AQ15225">
        <f t="shared" si="2437"/>
        <v>0</v>
      </c>
      <c r="AV15225">
        <f t="shared" si="2439"/>
        <v>15222</v>
      </c>
      <c r="AW15225">
        <f t="shared" si="2438"/>
        <v>0</v>
      </c>
    </row>
    <row r="15226" spans="5:49" x14ac:dyDescent="0.25">
      <c r="E15226" s="47">
        <f t="shared" si="2431"/>
        <v>0</v>
      </c>
      <c r="F15226" s="45">
        <f t="shared" si="2432"/>
        <v>0</v>
      </c>
      <c r="G15226" s="45" t="e">
        <f t="shared" si="2433"/>
        <v>#DIV/0!</v>
      </c>
      <c r="H15226" s="45" t="e">
        <f t="shared" si="2434"/>
        <v>#DIV/0!</v>
      </c>
      <c r="AN15226">
        <f t="shared" si="2440"/>
        <v>0</v>
      </c>
      <c r="AO15226">
        <f t="shared" si="2435"/>
        <v>0</v>
      </c>
      <c r="AP15226">
        <f t="shared" si="2436"/>
        <v>0</v>
      </c>
      <c r="AQ15226">
        <f t="shared" si="2437"/>
        <v>0</v>
      </c>
      <c r="AV15226">
        <f t="shared" si="2439"/>
        <v>15223</v>
      </c>
      <c r="AW15226">
        <f t="shared" si="2438"/>
        <v>0</v>
      </c>
    </row>
    <row r="15227" spans="5:49" x14ac:dyDescent="0.25">
      <c r="E15227" s="47">
        <f t="shared" si="2431"/>
        <v>0</v>
      </c>
      <c r="F15227" s="45">
        <f t="shared" si="2432"/>
        <v>0</v>
      </c>
      <c r="G15227" s="45" t="e">
        <f t="shared" si="2433"/>
        <v>#DIV/0!</v>
      </c>
      <c r="H15227" s="45" t="e">
        <f t="shared" si="2434"/>
        <v>#DIV/0!</v>
      </c>
      <c r="AN15227">
        <f t="shared" si="2440"/>
        <v>0</v>
      </c>
      <c r="AO15227">
        <f t="shared" si="2435"/>
        <v>0</v>
      </c>
      <c r="AP15227">
        <f t="shared" si="2436"/>
        <v>0</v>
      </c>
      <c r="AQ15227">
        <f t="shared" si="2437"/>
        <v>0</v>
      </c>
      <c r="AV15227">
        <f t="shared" si="2439"/>
        <v>15224</v>
      </c>
      <c r="AW15227">
        <f t="shared" si="2438"/>
        <v>0</v>
      </c>
    </row>
    <row r="15228" spans="5:49" x14ac:dyDescent="0.25">
      <c r="E15228" s="47">
        <f t="shared" si="2431"/>
        <v>0</v>
      </c>
      <c r="F15228" s="45">
        <f t="shared" si="2432"/>
        <v>0</v>
      </c>
      <c r="G15228" s="45" t="e">
        <f t="shared" si="2433"/>
        <v>#DIV/0!</v>
      </c>
      <c r="H15228" s="45" t="e">
        <f t="shared" si="2434"/>
        <v>#DIV/0!</v>
      </c>
      <c r="AN15228">
        <f t="shared" si="2440"/>
        <v>0</v>
      </c>
      <c r="AO15228">
        <f t="shared" si="2435"/>
        <v>0</v>
      </c>
      <c r="AP15228">
        <f t="shared" si="2436"/>
        <v>0</v>
      </c>
      <c r="AQ15228">
        <f t="shared" si="2437"/>
        <v>0</v>
      </c>
      <c r="AV15228">
        <f t="shared" si="2439"/>
        <v>15225</v>
      </c>
      <c r="AW15228">
        <f t="shared" si="2438"/>
        <v>0</v>
      </c>
    </row>
    <row r="15229" spans="5:49" x14ac:dyDescent="0.25">
      <c r="E15229" s="47">
        <f t="shared" si="2431"/>
        <v>0</v>
      </c>
      <c r="F15229" s="45">
        <f t="shared" si="2432"/>
        <v>0</v>
      </c>
      <c r="G15229" s="45" t="e">
        <f t="shared" si="2433"/>
        <v>#DIV/0!</v>
      </c>
      <c r="H15229" s="45" t="e">
        <f t="shared" si="2434"/>
        <v>#DIV/0!</v>
      </c>
      <c r="AN15229">
        <f t="shared" si="2440"/>
        <v>0</v>
      </c>
      <c r="AO15229">
        <f t="shared" si="2435"/>
        <v>0</v>
      </c>
      <c r="AP15229">
        <f t="shared" si="2436"/>
        <v>0</v>
      </c>
      <c r="AQ15229">
        <f t="shared" si="2437"/>
        <v>0</v>
      </c>
      <c r="AV15229">
        <f t="shared" si="2439"/>
        <v>15226</v>
      </c>
      <c r="AW15229">
        <f t="shared" si="2438"/>
        <v>0</v>
      </c>
    </row>
    <row r="15230" spans="5:49" x14ac:dyDescent="0.25">
      <c r="E15230" s="47">
        <f t="shared" si="2431"/>
        <v>0</v>
      </c>
      <c r="F15230" s="45">
        <f t="shared" si="2432"/>
        <v>0</v>
      </c>
      <c r="G15230" s="45" t="e">
        <f t="shared" si="2433"/>
        <v>#DIV/0!</v>
      </c>
      <c r="H15230" s="45" t="e">
        <f t="shared" si="2434"/>
        <v>#DIV/0!</v>
      </c>
      <c r="AN15230">
        <f t="shared" si="2440"/>
        <v>0</v>
      </c>
      <c r="AO15230">
        <f t="shared" si="2435"/>
        <v>0</v>
      </c>
      <c r="AP15230">
        <f t="shared" si="2436"/>
        <v>0</v>
      </c>
      <c r="AQ15230">
        <f t="shared" si="2437"/>
        <v>0</v>
      </c>
      <c r="AV15230">
        <f t="shared" si="2439"/>
        <v>15227</v>
      </c>
      <c r="AW15230">
        <f t="shared" si="2438"/>
        <v>0</v>
      </c>
    </row>
    <row r="15231" spans="5:49" x14ac:dyDescent="0.25">
      <c r="E15231" s="47">
        <f t="shared" si="2431"/>
        <v>0</v>
      </c>
      <c r="F15231" s="45">
        <f t="shared" si="2432"/>
        <v>0</v>
      </c>
      <c r="G15231" s="45" t="e">
        <f t="shared" si="2433"/>
        <v>#DIV/0!</v>
      </c>
      <c r="H15231" s="45" t="e">
        <f t="shared" si="2434"/>
        <v>#DIV/0!</v>
      </c>
      <c r="AN15231">
        <f t="shared" si="2440"/>
        <v>0</v>
      </c>
      <c r="AO15231">
        <f t="shared" si="2435"/>
        <v>0</v>
      </c>
      <c r="AP15231">
        <f t="shared" si="2436"/>
        <v>0</v>
      </c>
      <c r="AQ15231">
        <f t="shared" si="2437"/>
        <v>0</v>
      </c>
      <c r="AV15231">
        <f t="shared" si="2439"/>
        <v>15228</v>
      </c>
      <c r="AW15231">
        <f t="shared" si="2438"/>
        <v>0</v>
      </c>
    </row>
    <row r="15232" spans="5:49" x14ac:dyDescent="0.25">
      <c r="E15232" s="47">
        <f t="shared" si="2431"/>
        <v>0</v>
      </c>
      <c r="F15232" s="45">
        <f t="shared" si="2432"/>
        <v>0</v>
      </c>
      <c r="G15232" s="45" t="e">
        <f t="shared" si="2433"/>
        <v>#DIV/0!</v>
      </c>
      <c r="H15232" s="45" t="e">
        <f t="shared" si="2434"/>
        <v>#DIV/0!</v>
      </c>
      <c r="AN15232">
        <f t="shared" si="2440"/>
        <v>0</v>
      </c>
      <c r="AO15232">
        <f t="shared" si="2435"/>
        <v>0</v>
      </c>
      <c r="AP15232">
        <f t="shared" si="2436"/>
        <v>0</v>
      </c>
      <c r="AQ15232">
        <f t="shared" si="2437"/>
        <v>0</v>
      </c>
      <c r="AV15232">
        <f t="shared" si="2439"/>
        <v>15229</v>
      </c>
      <c r="AW15232">
        <f t="shared" si="2438"/>
        <v>0</v>
      </c>
    </row>
    <row r="15233" spans="5:49" x14ac:dyDescent="0.25">
      <c r="E15233" s="47">
        <f t="shared" si="2431"/>
        <v>0</v>
      </c>
      <c r="F15233" s="45">
        <f t="shared" si="2432"/>
        <v>0</v>
      </c>
      <c r="G15233" s="45" t="e">
        <f t="shared" si="2433"/>
        <v>#DIV/0!</v>
      </c>
      <c r="H15233" s="45" t="e">
        <f t="shared" si="2434"/>
        <v>#DIV/0!</v>
      </c>
      <c r="AN15233">
        <f t="shared" si="2440"/>
        <v>0</v>
      </c>
      <c r="AO15233">
        <f t="shared" si="2435"/>
        <v>0</v>
      </c>
      <c r="AP15233">
        <f t="shared" si="2436"/>
        <v>0</v>
      </c>
      <c r="AQ15233">
        <f t="shared" si="2437"/>
        <v>0</v>
      </c>
      <c r="AV15233">
        <f t="shared" si="2439"/>
        <v>15230</v>
      </c>
      <c r="AW15233">
        <f t="shared" si="2438"/>
        <v>0</v>
      </c>
    </row>
    <row r="15234" spans="5:49" x14ac:dyDescent="0.25">
      <c r="E15234" s="47">
        <f t="shared" ref="E15234:E15297" si="2441">ROUNDDOWN(C15236,0)</f>
        <v>0</v>
      </c>
      <c r="F15234" s="45">
        <f t="shared" ref="F15234:F15297" si="2442">HOUR(C15236)</f>
        <v>0</v>
      </c>
      <c r="G15234" s="45" t="e">
        <f t="shared" ref="G15234:G15297" si="2443">D15236/H15234</f>
        <v>#DIV/0!</v>
      </c>
      <c r="H15234" s="45" t="e">
        <f t="shared" ref="H15234:H15297" si="2444">AVERAGEIFS(D:D,E:E,E15234)</f>
        <v>#DIV/0!</v>
      </c>
      <c r="AN15234">
        <f t="shared" si="2440"/>
        <v>0</v>
      </c>
      <c r="AO15234">
        <f t="shared" si="2435"/>
        <v>0</v>
      </c>
      <c r="AP15234">
        <f t="shared" si="2436"/>
        <v>0</v>
      </c>
      <c r="AQ15234">
        <f t="shared" si="2437"/>
        <v>0</v>
      </c>
      <c r="AV15234">
        <f t="shared" si="2439"/>
        <v>15231</v>
      </c>
      <c r="AW15234">
        <f t="shared" si="2438"/>
        <v>0</v>
      </c>
    </row>
    <row r="15235" spans="5:49" x14ac:dyDescent="0.25">
      <c r="E15235" s="47">
        <f t="shared" si="2441"/>
        <v>0</v>
      </c>
      <c r="F15235" s="45">
        <f t="shared" si="2442"/>
        <v>0</v>
      </c>
      <c r="G15235" s="45" t="e">
        <f t="shared" si="2443"/>
        <v>#DIV/0!</v>
      </c>
      <c r="H15235" s="45" t="e">
        <f t="shared" si="2444"/>
        <v>#DIV/0!</v>
      </c>
      <c r="AN15235">
        <f t="shared" si="2440"/>
        <v>0</v>
      </c>
      <c r="AO15235">
        <f t="shared" si="2435"/>
        <v>0</v>
      </c>
      <c r="AP15235">
        <f t="shared" si="2436"/>
        <v>0</v>
      </c>
      <c r="AQ15235">
        <f t="shared" si="2437"/>
        <v>0</v>
      </c>
      <c r="AV15235">
        <f t="shared" si="2439"/>
        <v>15232</v>
      </c>
      <c r="AW15235">
        <f t="shared" si="2438"/>
        <v>0</v>
      </c>
    </row>
    <row r="15236" spans="5:49" x14ac:dyDescent="0.25">
      <c r="E15236" s="47">
        <f t="shared" si="2441"/>
        <v>0</v>
      </c>
      <c r="F15236" s="45">
        <f t="shared" si="2442"/>
        <v>0</v>
      </c>
      <c r="G15236" s="45" t="e">
        <f t="shared" si="2443"/>
        <v>#DIV/0!</v>
      </c>
      <c r="H15236" s="45" t="e">
        <f t="shared" si="2444"/>
        <v>#DIV/0!</v>
      </c>
      <c r="AN15236">
        <f t="shared" si="2440"/>
        <v>0</v>
      </c>
      <c r="AO15236">
        <f t="shared" ref="AO15236:AO15299" si="2445">ROUNDUP((C15236-$C$4)/7,0)</f>
        <v>0</v>
      </c>
      <c r="AP15236">
        <f t="shared" ref="AP15236:AP15299" si="2446">ROUNDUP((C15236-$C$4)/1,0)</f>
        <v>0</v>
      </c>
      <c r="AQ15236">
        <f t="shared" ref="AQ15236:AQ15299" si="2447">ROUNDUP((C15236-$C$4)*24,0)</f>
        <v>0</v>
      </c>
      <c r="AV15236">
        <f t="shared" si="2439"/>
        <v>15233</v>
      </c>
      <c r="AW15236">
        <f t="shared" ref="AW15236:AW15299" si="2448">SUMIFS(AN:AN,AQ:AQ,AV15236)</f>
        <v>0</v>
      </c>
    </row>
    <row r="15237" spans="5:49" x14ac:dyDescent="0.25">
      <c r="E15237" s="47">
        <f t="shared" si="2441"/>
        <v>0</v>
      </c>
      <c r="F15237" s="45">
        <f t="shared" si="2442"/>
        <v>0</v>
      </c>
      <c r="G15237" s="45" t="e">
        <f t="shared" si="2443"/>
        <v>#DIV/0!</v>
      </c>
      <c r="H15237" s="45" t="e">
        <f t="shared" si="2444"/>
        <v>#DIV/0!</v>
      </c>
      <c r="AN15237">
        <f t="shared" si="2440"/>
        <v>0</v>
      </c>
      <c r="AO15237">
        <f t="shared" si="2445"/>
        <v>0</v>
      </c>
      <c r="AP15237">
        <f t="shared" si="2446"/>
        <v>0</v>
      </c>
      <c r="AQ15237">
        <f t="shared" si="2447"/>
        <v>0</v>
      </c>
      <c r="AV15237">
        <f t="shared" ref="AV15237:AV15300" si="2449">1+AV15236</f>
        <v>15234</v>
      </c>
      <c r="AW15237">
        <f t="shared" si="2448"/>
        <v>0</v>
      </c>
    </row>
    <row r="15238" spans="5:49" x14ac:dyDescent="0.25">
      <c r="E15238" s="47">
        <f t="shared" si="2441"/>
        <v>0</v>
      </c>
      <c r="F15238" s="45">
        <f t="shared" si="2442"/>
        <v>0</v>
      </c>
      <c r="G15238" s="45" t="e">
        <f t="shared" si="2443"/>
        <v>#DIV/0!</v>
      </c>
      <c r="H15238" s="45" t="e">
        <f t="shared" si="2444"/>
        <v>#DIV/0!</v>
      </c>
      <c r="AN15238">
        <f t="shared" si="2440"/>
        <v>0</v>
      </c>
      <c r="AO15238">
        <f t="shared" si="2445"/>
        <v>0</v>
      </c>
      <c r="AP15238">
        <f t="shared" si="2446"/>
        <v>0</v>
      </c>
      <c r="AQ15238">
        <f t="shared" si="2447"/>
        <v>0</v>
      </c>
      <c r="AV15238">
        <f t="shared" si="2449"/>
        <v>15235</v>
      </c>
      <c r="AW15238">
        <f t="shared" si="2448"/>
        <v>0</v>
      </c>
    </row>
    <row r="15239" spans="5:49" x14ac:dyDescent="0.25">
      <c r="E15239" s="47">
        <f t="shared" si="2441"/>
        <v>0</v>
      </c>
      <c r="F15239" s="45">
        <f t="shared" si="2442"/>
        <v>0</v>
      </c>
      <c r="G15239" s="45" t="e">
        <f t="shared" si="2443"/>
        <v>#DIV/0!</v>
      </c>
      <c r="H15239" s="45" t="e">
        <f t="shared" si="2444"/>
        <v>#DIV/0!</v>
      </c>
      <c r="AN15239">
        <f t="shared" si="2440"/>
        <v>0</v>
      </c>
      <c r="AO15239">
        <f t="shared" si="2445"/>
        <v>0</v>
      </c>
      <c r="AP15239">
        <f t="shared" si="2446"/>
        <v>0</v>
      </c>
      <c r="AQ15239">
        <f t="shared" si="2447"/>
        <v>0</v>
      </c>
      <c r="AV15239">
        <f t="shared" si="2449"/>
        <v>15236</v>
      </c>
      <c r="AW15239">
        <f t="shared" si="2448"/>
        <v>0</v>
      </c>
    </row>
    <row r="15240" spans="5:49" x14ac:dyDescent="0.25">
      <c r="E15240" s="47">
        <f t="shared" si="2441"/>
        <v>0</v>
      </c>
      <c r="F15240" s="45">
        <f t="shared" si="2442"/>
        <v>0</v>
      </c>
      <c r="G15240" s="45" t="e">
        <f t="shared" si="2443"/>
        <v>#DIV/0!</v>
      </c>
      <c r="H15240" s="45" t="e">
        <f t="shared" si="2444"/>
        <v>#DIV/0!</v>
      </c>
      <c r="AN15240">
        <f t="shared" ref="AN15240:AN15303" si="2450">D15240*(C15240-C15239)*86400*$B$15</f>
        <v>0</v>
      </c>
      <c r="AO15240">
        <f t="shared" si="2445"/>
        <v>0</v>
      </c>
      <c r="AP15240">
        <f t="shared" si="2446"/>
        <v>0</v>
      </c>
      <c r="AQ15240">
        <f t="shared" si="2447"/>
        <v>0</v>
      </c>
      <c r="AV15240">
        <f t="shared" si="2449"/>
        <v>15237</v>
      </c>
      <c r="AW15240">
        <f t="shared" si="2448"/>
        <v>0</v>
      </c>
    </row>
    <row r="15241" spans="5:49" x14ac:dyDescent="0.25">
      <c r="E15241" s="47">
        <f t="shared" si="2441"/>
        <v>0</v>
      </c>
      <c r="F15241" s="45">
        <f t="shared" si="2442"/>
        <v>0</v>
      </c>
      <c r="G15241" s="45" t="e">
        <f t="shared" si="2443"/>
        <v>#DIV/0!</v>
      </c>
      <c r="H15241" s="45" t="e">
        <f t="shared" si="2444"/>
        <v>#DIV/0!</v>
      </c>
      <c r="AN15241">
        <f t="shared" si="2450"/>
        <v>0</v>
      </c>
      <c r="AO15241">
        <f t="shared" si="2445"/>
        <v>0</v>
      </c>
      <c r="AP15241">
        <f t="shared" si="2446"/>
        <v>0</v>
      </c>
      <c r="AQ15241">
        <f t="shared" si="2447"/>
        <v>0</v>
      </c>
      <c r="AV15241">
        <f t="shared" si="2449"/>
        <v>15238</v>
      </c>
      <c r="AW15241">
        <f t="shared" si="2448"/>
        <v>0</v>
      </c>
    </row>
    <row r="15242" spans="5:49" x14ac:dyDescent="0.25">
      <c r="E15242" s="47">
        <f t="shared" si="2441"/>
        <v>0</v>
      </c>
      <c r="F15242" s="45">
        <f t="shared" si="2442"/>
        <v>0</v>
      </c>
      <c r="G15242" s="45" t="e">
        <f t="shared" si="2443"/>
        <v>#DIV/0!</v>
      </c>
      <c r="H15242" s="45" t="e">
        <f t="shared" si="2444"/>
        <v>#DIV/0!</v>
      </c>
      <c r="AN15242">
        <f t="shared" si="2450"/>
        <v>0</v>
      </c>
      <c r="AO15242">
        <f t="shared" si="2445"/>
        <v>0</v>
      </c>
      <c r="AP15242">
        <f t="shared" si="2446"/>
        <v>0</v>
      </c>
      <c r="AQ15242">
        <f t="shared" si="2447"/>
        <v>0</v>
      </c>
      <c r="AV15242">
        <f t="shared" si="2449"/>
        <v>15239</v>
      </c>
      <c r="AW15242">
        <f t="shared" si="2448"/>
        <v>0</v>
      </c>
    </row>
    <row r="15243" spans="5:49" x14ac:dyDescent="0.25">
      <c r="E15243" s="47">
        <f t="shared" si="2441"/>
        <v>0</v>
      </c>
      <c r="F15243" s="45">
        <f t="shared" si="2442"/>
        <v>0</v>
      </c>
      <c r="G15243" s="45" t="e">
        <f t="shared" si="2443"/>
        <v>#DIV/0!</v>
      </c>
      <c r="H15243" s="45" t="e">
        <f t="shared" si="2444"/>
        <v>#DIV/0!</v>
      </c>
      <c r="AN15243">
        <f t="shared" si="2450"/>
        <v>0</v>
      </c>
      <c r="AO15243">
        <f t="shared" si="2445"/>
        <v>0</v>
      </c>
      <c r="AP15243">
        <f t="shared" si="2446"/>
        <v>0</v>
      </c>
      <c r="AQ15243">
        <f t="shared" si="2447"/>
        <v>0</v>
      </c>
      <c r="AV15243">
        <f t="shared" si="2449"/>
        <v>15240</v>
      </c>
      <c r="AW15243">
        <f t="shared" si="2448"/>
        <v>0</v>
      </c>
    </row>
    <row r="15244" spans="5:49" x14ac:dyDescent="0.25">
      <c r="E15244" s="47">
        <f t="shared" si="2441"/>
        <v>0</v>
      </c>
      <c r="F15244" s="45">
        <f t="shared" si="2442"/>
        <v>0</v>
      </c>
      <c r="G15244" s="45" t="e">
        <f t="shared" si="2443"/>
        <v>#DIV/0!</v>
      </c>
      <c r="H15244" s="45" t="e">
        <f t="shared" si="2444"/>
        <v>#DIV/0!</v>
      </c>
      <c r="AN15244">
        <f t="shared" si="2450"/>
        <v>0</v>
      </c>
      <c r="AO15244">
        <f t="shared" si="2445"/>
        <v>0</v>
      </c>
      <c r="AP15244">
        <f t="shared" si="2446"/>
        <v>0</v>
      </c>
      <c r="AQ15244">
        <f t="shared" si="2447"/>
        <v>0</v>
      </c>
      <c r="AV15244">
        <f t="shared" si="2449"/>
        <v>15241</v>
      </c>
      <c r="AW15244">
        <f t="shared" si="2448"/>
        <v>0</v>
      </c>
    </row>
    <row r="15245" spans="5:49" x14ac:dyDescent="0.25">
      <c r="E15245" s="47">
        <f t="shared" si="2441"/>
        <v>0</v>
      </c>
      <c r="F15245" s="45">
        <f t="shared" si="2442"/>
        <v>0</v>
      </c>
      <c r="G15245" s="45" t="e">
        <f t="shared" si="2443"/>
        <v>#DIV/0!</v>
      </c>
      <c r="H15245" s="45" t="e">
        <f t="shared" si="2444"/>
        <v>#DIV/0!</v>
      </c>
      <c r="AN15245">
        <f t="shared" si="2450"/>
        <v>0</v>
      </c>
      <c r="AO15245">
        <f t="shared" si="2445"/>
        <v>0</v>
      </c>
      <c r="AP15245">
        <f t="shared" si="2446"/>
        <v>0</v>
      </c>
      <c r="AQ15245">
        <f t="shared" si="2447"/>
        <v>0</v>
      </c>
      <c r="AV15245">
        <f t="shared" si="2449"/>
        <v>15242</v>
      </c>
      <c r="AW15245">
        <f t="shared" si="2448"/>
        <v>0</v>
      </c>
    </row>
    <row r="15246" spans="5:49" x14ac:dyDescent="0.25">
      <c r="E15246" s="47">
        <f t="shared" si="2441"/>
        <v>0</v>
      </c>
      <c r="F15246" s="45">
        <f t="shared" si="2442"/>
        <v>0</v>
      </c>
      <c r="G15246" s="45" t="e">
        <f t="shared" si="2443"/>
        <v>#DIV/0!</v>
      </c>
      <c r="H15246" s="45" t="e">
        <f t="shared" si="2444"/>
        <v>#DIV/0!</v>
      </c>
      <c r="AN15246">
        <f t="shared" si="2450"/>
        <v>0</v>
      </c>
      <c r="AO15246">
        <f t="shared" si="2445"/>
        <v>0</v>
      </c>
      <c r="AP15246">
        <f t="shared" si="2446"/>
        <v>0</v>
      </c>
      <c r="AQ15246">
        <f t="shared" si="2447"/>
        <v>0</v>
      </c>
      <c r="AV15246">
        <f t="shared" si="2449"/>
        <v>15243</v>
      </c>
      <c r="AW15246">
        <f t="shared" si="2448"/>
        <v>0</v>
      </c>
    </row>
    <row r="15247" spans="5:49" x14ac:dyDescent="0.25">
      <c r="E15247" s="47">
        <f t="shared" si="2441"/>
        <v>0</v>
      </c>
      <c r="F15247" s="45">
        <f t="shared" si="2442"/>
        <v>0</v>
      </c>
      <c r="G15247" s="45" t="e">
        <f t="shared" si="2443"/>
        <v>#DIV/0!</v>
      </c>
      <c r="H15247" s="45" t="e">
        <f t="shared" si="2444"/>
        <v>#DIV/0!</v>
      </c>
      <c r="AN15247">
        <f t="shared" si="2450"/>
        <v>0</v>
      </c>
      <c r="AO15247">
        <f t="shared" si="2445"/>
        <v>0</v>
      </c>
      <c r="AP15247">
        <f t="shared" si="2446"/>
        <v>0</v>
      </c>
      <c r="AQ15247">
        <f t="shared" si="2447"/>
        <v>0</v>
      </c>
      <c r="AV15247">
        <f t="shared" si="2449"/>
        <v>15244</v>
      </c>
      <c r="AW15247">
        <f t="shared" si="2448"/>
        <v>0</v>
      </c>
    </row>
    <row r="15248" spans="5:49" x14ac:dyDescent="0.25">
      <c r="E15248" s="47">
        <f t="shared" si="2441"/>
        <v>0</v>
      </c>
      <c r="F15248" s="45">
        <f t="shared" si="2442"/>
        <v>0</v>
      </c>
      <c r="G15248" s="45" t="e">
        <f t="shared" si="2443"/>
        <v>#DIV/0!</v>
      </c>
      <c r="H15248" s="45" t="e">
        <f t="shared" si="2444"/>
        <v>#DIV/0!</v>
      </c>
      <c r="AN15248">
        <f t="shared" si="2450"/>
        <v>0</v>
      </c>
      <c r="AO15248">
        <f t="shared" si="2445"/>
        <v>0</v>
      </c>
      <c r="AP15248">
        <f t="shared" si="2446"/>
        <v>0</v>
      </c>
      <c r="AQ15248">
        <f t="shared" si="2447"/>
        <v>0</v>
      </c>
      <c r="AV15248">
        <f t="shared" si="2449"/>
        <v>15245</v>
      </c>
      <c r="AW15248">
        <f t="shared" si="2448"/>
        <v>0</v>
      </c>
    </row>
    <row r="15249" spans="5:49" x14ac:dyDescent="0.25">
      <c r="E15249" s="47">
        <f t="shared" si="2441"/>
        <v>0</v>
      </c>
      <c r="F15249" s="45">
        <f t="shared" si="2442"/>
        <v>0</v>
      </c>
      <c r="G15249" s="45" t="e">
        <f t="shared" si="2443"/>
        <v>#DIV/0!</v>
      </c>
      <c r="H15249" s="45" t="e">
        <f t="shared" si="2444"/>
        <v>#DIV/0!</v>
      </c>
      <c r="AN15249">
        <f t="shared" si="2450"/>
        <v>0</v>
      </c>
      <c r="AO15249">
        <f t="shared" si="2445"/>
        <v>0</v>
      </c>
      <c r="AP15249">
        <f t="shared" si="2446"/>
        <v>0</v>
      </c>
      <c r="AQ15249">
        <f t="shared" si="2447"/>
        <v>0</v>
      </c>
      <c r="AV15249">
        <f t="shared" si="2449"/>
        <v>15246</v>
      </c>
      <c r="AW15249">
        <f t="shared" si="2448"/>
        <v>0</v>
      </c>
    </row>
    <row r="15250" spans="5:49" x14ac:dyDescent="0.25">
      <c r="E15250" s="47">
        <f t="shared" si="2441"/>
        <v>0</v>
      </c>
      <c r="F15250" s="45">
        <f t="shared" si="2442"/>
        <v>0</v>
      </c>
      <c r="G15250" s="45" t="e">
        <f t="shared" si="2443"/>
        <v>#DIV/0!</v>
      </c>
      <c r="H15250" s="45" t="e">
        <f t="shared" si="2444"/>
        <v>#DIV/0!</v>
      </c>
      <c r="AN15250">
        <f t="shared" si="2450"/>
        <v>0</v>
      </c>
      <c r="AO15250">
        <f t="shared" si="2445"/>
        <v>0</v>
      </c>
      <c r="AP15250">
        <f t="shared" si="2446"/>
        <v>0</v>
      </c>
      <c r="AQ15250">
        <f t="shared" si="2447"/>
        <v>0</v>
      </c>
      <c r="AV15250">
        <f t="shared" si="2449"/>
        <v>15247</v>
      </c>
      <c r="AW15250">
        <f t="shared" si="2448"/>
        <v>0</v>
      </c>
    </row>
    <row r="15251" spans="5:49" x14ac:dyDescent="0.25">
      <c r="E15251" s="47">
        <f t="shared" si="2441"/>
        <v>0</v>
      </c>
      <c r="F15251" s="45">
        <f t="shared" si="2442"/>
        <v>0</v>
      </c>
      <c r="G15251" s="45" t="e">
        <f t="shared" si="2443"/>
        <v>#DIV/0!</v>
      </c>
      <c r="H15251" s="45" t="e">
        <f t="shared" si="2444"/>
        <v>#DIV/0!</v>
      </c>
      <c r="AN15251">
        <f t="shared" si="2450"/>
        <v>0</v>
      </c>
      <c r="AO15251">
        <f t="shared" si="2445"/>
        <v>0</v>
      </c>
      <c r="AP15251">
        <f t="shared" si="2446"/>
        <v>0</v>
      </c>
      <c r="AQ15251">
        <f t="shared" si="2447"/>
        <v>0</v>
      </c>
      <c r="AV15251">
        <f t="shared" si="2449"/>
        <v>15248</v>
      </c>
      <c r="AW15251">
        <f t="shared" si="2448"/>
        <v>0</v>
      </c>
    </row>
    <row r="15252" spans="5:49" x14ac:dyDescent="0.25">
      <c r="E15252" s="47">
        <f t="shared" si="2441"/>
        <v>0</v>
      </c>
      <c r="F15252" s="45">
        <f t="shared" si="2442"/>
        <v>0</v>
      </c>
      <c r="G15252" s="45" t="e">
        <f t="shared" si="2443"/>
        <v>#DIV/0!</v>
      </c>
      <c r="H15252" s="45" t="e">
        <f t="shared" si="2444"/>
        <v>#DIV/0!</v>
      </c>
      <c r="AN15252">
        <f t="shared" si="2450"/>
        <v>0</v>
      </c>
      <c r="AO15252">
        <f t="shared" si="2445"/>
        <v>0</v>
      </c>
      <c r="AP15252">
        <f t="shared" si="2446"/>
        <v>0</v>
      </c>
      <c r="AQ15252">
        <f t="shared" si="2447"/>
        <v>0</v>
      </c>
      <c r="AV15252">
        <f t="shared" si="2449"/>
        <v>15249</v>
      </c>
      <c r="AW15252">
        <f t="shared" si="2448"/>
        <v>0</v>
      </c>
    </row>
    <row r="15253" spans="5:49" x14ac:dyDescent="0.25">
      <c r="E15253" s="47">
        <f t="shared" si="2441"/>
        <v>0</v>
      </c>
      <c r="F15253" s="45">
        <f t="shared" si="2442"/>
        <v>0</v>
      </c>
      <c r="G15253" s="45" t="e">
        <f t="shared" si="2443"/>
        <v>#DIV/0!</v>
      </c>
      <c r="H15253" s="45" t="e">
        <f t="shared" si="2444"/>
        <v>#DIV/0!</v>
      </c>
      <c r="AN15253">
        <f t="shared" si="2450"/>
        <v>0</v>
      </c>
      <c r="AO15253">
        <f t="shared" si="2445"/>
        <v>0</v>
      </c>
      <c r="AP15253">
        <f t="shared" si="2446"/>
        <v>0</v>
      </c>
      <c r="AQ15253">
        <f t="shared" si="2447"/>
        <v>0</v>
      </c>
      <c r="AV15253">
        <f t="shared" si="2449"/>
        <v>15250</v>
      </c>
      <c r="AW15253">
        <f t="shared" si="2448"/>
        <v>0</v>
      </c>
    </row>
    <row r="15254" spans="5:49" x14ac:dyDescent="0.25">
      <c r="E15254" s="47">
        <f t="shared" si="2441"/>
        <v>0</v>
      </c>
      <c r="F15254" s="45">
        <f t="shared" si="2442"/>
        <v>0</v>
      </c>
      <c r="G15254" s="45" t="e">
        <f t="shared" si="2443"/>
        <v>#DIV/0!</v>
      </c>
      <c r="H15254" s="45" t="e">
        <f t="shared" si="2444"/>
        <v>#DIV/0!</v>
      </c>
      <c r="AN15254">
        <f t="shared" si="2450"/>
        <v>0</v>
      </c>
      <c r="AO15254">
        <f t="shared" si="2445"/>
        <v>0</v>
      </c>
      <c r="AP15254">
        <f t="shared" si="2446"/>
        <v>0</v>
      </c>
      <c r="AQ15254">
        <f t="shared" si="2447"/>
        <v>0</v>
      </c>
      <c r="AV15254">
        <f t="shared" si="2449"/>
        <v>15251</v>
      </c>
      <c r="AW15254">
        <f t="shared" si="2448"/>
        <v>0</v>
      </c>
    </row>
    <row r="15255" spans="5:49" x14ac:dyDescent="0.25">
      <c r="E15255" s="47">
        <f t="shared" si="2441"/>
        <v>0</v>
      </c>
      <c r="F15255" s="45">
        <f t="shared" si="2442"/>
        <v>0</v>
      </c>
      <c r="G15255" s="45" t="e">
        <f t="shared" si="2443"/>
        <v>#DIV/0!</v>
      </c>
      <c r="H15255" s="45" t="e">
        <f t="shared" si="2444"/>
        <v>#DIV/0!</v>
      </c>
      <c r="AN15255">
        <f t="shared" si="2450"/>
        <v>0</v>
      </c>
      <c r="AO15255">
        <f t="shared" si="2445"/>
        <v>0</v>
      </c>
      <c r="AP15255">
        <f t="shared" si="2446"/>
        <v>0</v>
      </c>
      <c r="AQ15255">
        <f t="shared" si="2447"/>
        <v>0</v>
      </c>
      <c r="AV15255">
        <f t="shared" si="2449"/>
        <v>15252</v>
      </c>
      <c r="AW15255">
        <f t="shared" si="2448"/>
        <v>0</v>
      </c>
    </row>
    <row r="15256" spans="5:49" x14ac:dyDescent="0.25">
      <c r="E15256" s="47">
        <f t="shared" si="2441"/>
        <v>0</v>
      </c>
      <c r="F15256" s="45">
        <f t="shared" si="2442"/>
        <v>0</v>
      </c>
      <c r="G15256" s="45" t="e">
        <f t="shared" si="2443"/>
        <v>#DIV/0!</v>
      </c>
      <c r="H15256" s="45" t="e">
        <f t="shared" si="2444"/>
        <v>#DIV/0!</v>
      </c>
      <c r="AN15256">
        <f t="shared" si="2450"/>
        <v>0</v>
      </c>
      <c r="AO15256">
        <f t="shared" si="2445"/>
        <v>0</v>
      </c>
      <c r="AP15256">
        <f t="shared" si="2446"/>
        <v>0</v>
      </c>
      <c r="AQ15256">
        <f t="shared" si="2447"/>
        <v>0</v>
      </c>
      <c r="AV15256">
        <f t="shared" si="2449"/>
        <v>15253</v>
      </c>
      <c r="AW15256">
        <f t="shared" si="2448"/>
        <v>0</v>
      </c>
    </row>
    <row r="15257" spans="5:49" x14ac:dyDescent="0.25">
      <c r="E15257" s="47">
        <f t="shared" si="2441"/>
        <v>0</v>
      </c>
      <c r="F15257" s="45">
        <f t="shared" si="2442"/>
        <v>0</v>
      </c>
      <c r="G15257" s="45" t="e">
        <f t="shared" si="2443"/>
        <v>#DIV/0!</v>
      </c>
      <c r="H15257" s="45" t="e">
        <f t="shared" si="2444"/>
        <v>#DIV/0!</v>
      </c>
      <c r="AN15257">
        <f t="shared" si="2450"/>
        <v>0</v>
      </c>
      <c r="AO15257">
        <f t="shared" si="2445"/>
        <v>0</v>
      </c>
      <c r="AP15257">
        <f t="shared" si="2446"/>
        <v>0</v>
      </c>
      <c r="AQ15257">
        <f t="shared" si="2447"/>
        <v>0</v>
      </c>
      <c r="AV15257">
        <f t="shared" si="2449"/>
        <v>15254</v>
      </c>
      <c r="AW15257">
        <f t="shared" si="2448"/>
        <v>0</v>
      </c>
    </row>
    <row r="15258" spans="5:49" x14ac:dyDescent="0.25">
      <c r="E15258" s="47">
        <f t="shared" si="2441"/>
        <v>0</v>
      </c>
      <c r="F15258" s="45">
        <f t="shared" si="2442"/>
        <v>0</v>
      </c>
      <c r="G15258" s="45" t="e">
        <f t="shared" si="2443"/>
        <v>#DIV/0!</v>
      </c>
      <c r="H15258" s="45" t="e">
        <f t="shared" si="2444"/>
        <v>#DIV/0!</v>
      </c>
      <c r="AN15258">
        <f t="shared" si="2450"/>
        <v>0</v>
      </c>
      <c r="AO15258">
        <f t="shared" si="2445"/>
        <v>0</v>
      </c>
      <c r="AP15258">
        <f t="shared" si="2446"/>
        <v>0</v>
      </c>
      <c r="AQ15258">
        <f t="shared" si="2447"/>
        <v>0</v>
      </c>
      <c r="AV15258">
        <f t="shared" si="2449"/>
        <v>15255</v>
      </c>
      <c r="AW15258">
        <f t="shared" si="2448"/>
        <v>0</v>
      </c>
    </row>
    <row r="15259" spans="5:49" x14ac:dyDescent="0.25">
      <c r="E15259" s="47">
        <f t="shared" si="2441"/>
        <v>0</v>
      </c>
      <c r="F15259" s="45">
        <f t="shared" si="2442"/>
        <v>0</v>
      </c>
      <c r="G15259" s="45" t="e">
        <f t="shared" si="2443"/>
        <v>#DIV/0!</v>
      </c>
      <c r="H15259" s="45" t="e">
        <f t="shared" si="2444"/>
        <v>#DIV/0!</v>
      </c>
      <c r="AN15259">
        <f t="shared" si="2450"/>
        <v>0</v>
      </c>
      <c r="AO15259">
        <f t="shared" si="2445"/>
        <v>0</v>
      </c>
      <c r="AP15259">
        <f t="shared" si="2446"/>
        <v>0</v>
      </c>
      <c r="AQ15259">
        <f t="shared" si="2447"/>
        <v>0</v>
      </c>
      <c r="AV15259">
        <f t="shared" si="2449"/>
        <v>15256</v>
      </c>
      <c r="AW15259">
        <f t="shared" si="2448"/>
        <v>0</v>
      </c>
    </row>
    <row r="15260" spans="5:49" x14ac:dyDescent="0.25">
      <c r="E15260" s="47">
        <f t="shared" si="2441"/>
        <v>0</v>
      </c>
      <c r="F15260" s="45">
        <f t="shared" si="2442"/>
        <v>0</v>
      </c>
      <c r="G15260" s="45" t="e">
        <f t="shared" si="2443"/>
        <v>#DIV/0!</v>
      </c>
      <c r="H15260" s="45" t="e">
        <f t="shared" si="2444"/>
        <v>#DIV/0!</v>
      </c>
      <c r="AN15260">
        <f t="shared" si="2450"/>
        <v>0</v>
      </c>
      <c r="AO15260">
        <f t="shared" si="2445"/>
        <v>0</v>
      </c>
      <c r="AP15260">
        <f t="shared" si="2446"/>
        <v>0</v>
      </c>
      <c r="AQ15260">
        <f t="shared" si="2447"/>
        <v>0</v>
      </c>
      <c r="AV15260">
        <f t="shared" si="2449"/>
        <v>15257</v>
      </c>
      <c r="AW15260">
        <f t="shared" si="2448"/>
        <v>0</v>
      </c>
    </row>
    <row r="15261" spans="5:49" x14ac:dyDescent="0.25">
      <c r="E15261" s="47">
        <f t="shared" si="2441"/>
        <v>0</v>
      </c>
      <c r="F15261" s="45">
        <f t="shared" si="2442"/>
        <v>0</v>
      </c>
      <c r="G15261" s="45" t="e">
        <f t="shared" si="2443"/>
        <v>#DIV/0!</v>
      </c>
      <c r="H15261" s="45" t="e">
        <f t="shared" si="2444"/>
        <v>#DIV/0!</v>
      </c>
      <c r="AN15261">
        <f t="shared" si="2450"/>
        <v>0</v>
      </c>
      <c r="AO15261">
        <f t="shared" si="2445"/>
        <v>0</v>
      </c>
      <c r="AP15261">
        <f t="shared" si="2446"/>
        <v>0</v>
      </c>
      <c r="AQ15261">
        <f t="shared" si="2447"/>
        <v>0</v>
      </c>
      <c r="AV15261">
        <f t="shared" si="2449"/>
        <v>15258</v>
      </c>
      <c r="AW15261">
        <f t="shared" si="2448"/>
        <v>0</v>
      </c>
    </row>
    <row r="15262" spans="5:49" x14ac:dyDescent="0.25">
      <c r="E15262" s="47">
        <f t="shared" si="2441"/>
        <v>0</v>
      </c>
      <c r="F15262" s="45">
        <f t="shared" si="2442"/>
        <v>0</v>
      </c>
      <c r="G15262" s="45" t="e">
        <f t="shared" si="2443"/>
        <v>#DIV/0!</v>
      </c>
      <c r="H15262" s="45" t="e">
        <f t="shared" si="2444"/>
        <v>#DIV/0!</v>
      </c>
      <c r="AN15262">
        <f t="shared" si="2450"/>
        <v>0</v>
      </c>
      <c r="AO15262">
        <f t="shared" si="2445"/>
        <v>0</v>
      </c>
      <c r="AP15262">
        <f t="shared" si="2446"/>
        <v>0</v>
      </c>
      <c r="AQ15262">
        <f t="shared" si="2447"/>
        <v>0</v>
      </c>
      <c r="AV15262">
        <f t="shared" si="2449"/>
        <v>15259</v>
      </c>
      <c r="AW15262">
        <f t="shared" si="2448"/>
        <v>0</v>
      </c>
    </row>
    <row r="15263" spans="5:49" x14ac:dyDescent="0.25">
      <c r="E15263" s="47">
        <f t="shared" si="2441"/>
        <v>0</v>
      </c>
      <c r="F15263" s="45">
        <f t="shared" si="2442"/>
        <v>0</v>
      </c>
      <c r="G15263" s="45" t="e">
        <f t="shared" si="2443"/>
        <v>#DIV/0!</v>
      </c>
      <c r="H15263" s="45" t="e">
        <f t="shared" si="2444"/>
        <v>#DIV/0!</v>
      </c>
      <c r="AN15263">
        <f t="shared" si="2450"/>
        <v>0</v>
      </c>
      <c r="AO15263">
        <f t="shared" si="2445"/>
        <v>0</v>
      </c>
      <c r="AP15263">
        <f t="shared" si="2446"/>
        <v>0</v>
      </c>
      <c r="AQ15263">
        <f t="shared" si="2447"/>
        <v>0</v>
      </c>
      <c r="AV15263">
        <f t="shared" si="2449"/>
        <v>15260</v>
      </c>
      <c r="AW15263">
        <f t="shared" si="2448"/>
        <v>0</v>
      </c>
    </row>
    <row r="15264" spans="5:49" x14ac:dyDescent="0.25">
      <c r="E15264" s="47">
        <f t="shared" si="2441"/>
        <v>0</v>
      </c>
      <c r="F15264" s="45">
        <f t="shared" si="2442"/>
        <v>0</v>
      </c>
      <c r="G15264" s="45" t="e">
        <f t="shared" si="2443"/>
        <v>#DIV/0!</v>
      </c>
      <c r="H15264" s="45" t="e">
        <f t="shared" si="2444"/>
        <v>#DIV/0!</v>
      </c>
      <c r="AN15264">
        <f t="shared" si="2450"/>
        <v>0</v>
      </c>
      <c r="AO15264">
        <f t="shared" si="2445"/>
        <v>0</v>
      </c>
      <c r="AP15264">
        <f t="shared" si="2446"/>
        <v>0</v>
      </c>
      <c r="AQ15264">
        <f t="shared" si="2447"/>
        <v>0</v>
      </c>
      <c r="AV15264">
        <f t="shared" si="2449"/>
        <v>15261</v>
      </c>
      <c r="AW15264">
        <f t="shared" si="2448"/>
        <v>0</v>
      </c>
    </row>
    <row r="15265" spans="5:49" x14ac:dyDescent="0.25">
      <c r="E15265" s="47">
        <f t="shared" si="2441"/>
        <v>0</v>
      </c>
      <c r="F15265" s="45">
        <f t="shared" si="2442"/>
        <v>0</v>
      </c>
      <c r="G15265" s="45" t="e">
        <f t="shared" si="2443"/>
        <v>#DIV/0!</v>
      </c>
      <c r="H15265" s="45" t="e">
        <f t="shared" si="2444"/>
        <v>#DIV/0!</v>
      </c>
      <c r="AN15265">
        <f t="shared" si="2450"/>
        <v>0</v>
      </c>
      <c r="AO15265">
        <f t="shared" si="2445"/>
        <v>0</v>
      </c>
      <c r="AP15265">
        <f t="shared" si="2446"/>
        <v>0</v>
      </c>
      <c r="AQ15265">
        <f t="shared" si="2447"/>
        <v>0</v>
      </c>
      <c r="AV15265">
        <f t="shared" si="2449"/>
        <v>15262</v>
      </c>
      <c r="AW15265">
        <f t="shared" si="2448"/>
        <v>0</v>
      </c>
    </row>
    <row r="15266" spans="5:49" x14ac:dyDescent="0.25">
      <c r="E15266" s="47">
        <f t="shared" si="2441"/>
        <v>0</v>
      </c>
      <c r="F15266" s="45">
        <f t="shared" si="2442"/>
        <v>0</v>
      </c>
      <c r="G15266" s="45" t="e">
        <f t="shared" si="2443"/>
        <v>#DIV/0!</v>
      </c>
      <c r="H15266" s="45" t="e">
        <f t="shared" si="2444"/>
        <v>#DIV/0!</v>
      </c>
      <c r="AN15266">
        <f t="shared" si="2450"/>
        <v>0</v>
      </c>
      <c r="AO15266">
        <f t="shared" si="2445"/>
        <v>0</v>
      </c>
      <c r="AP15266">
        <f t="shared" si="2446"/>
        <v>0</v>
      </c>
      <c r="AQ15266">
        <f t="shared" si="2447"/>
        <v>0</v>
      </c>
      <c r="AV15266">
        <f t="shared" si="2449"/>
        <v>15263</v>
      </c>
      <c r="AW15266">
        <f t="shared" si="2448"/>
        <v>0</v>
      </c>
    </row>
    <row r="15267" spans="5:49" x14ac:dyDescent="0.25">
      <c r="E15267" s="47">
        <f t="shared" si="2441"/>
        <v>0</v>
      </c>
      <c r="F15267" s="45">
        <f t="shared" si="2442"/>
        <v>0</v>
      </c>
      <c r="G15267" s="45" t="e">
        <f t="shared" si="2443"/>
        <v>#DIV/0!</v>
      </c>
      <c r="H15267" s="45" t="e">
        <f t="shared" si="2444"/>
        <v>#DIV/0!</v>
      </c>
      <c r="AN15267">
        <f t="shared" si="2450"/>
        <v>0</v>
      </c>
      <c r="AO15267">
        <f t="shared" si="2445"/>
        <v>0</v>
      </c>
      <c r="AP15267">
        <f t="shared" si="2446"/>
        <v>0</v>
      </c>
      <c r="AQ15267">
        <f t="shared" si="2447"/>
        <v>0</v>
      </c>
      <c r="AV15267">
        <f t="shared" si="2449"/>
        <v>15264</v>
      </c>
      <c r="AW15267">
        <f t="shared" si="2448"/>
        <v>0</v>
      </c>
    </row>
    <row r="15268" spans="5:49" x14ac:dyDescent="0.25">
      <c r="E15268" s="47">
        <f t="shared" si="2441"/>
        <v>0</v>
      </c>
      <c r="F15268" s="45">
        <f t="shared" si="2442"/>
        <v>0</v>
      </c>
      <c r="G15268" s="45" t="e">
        <f t="shared" si="2443"/>
        <v>#DIV/0!</v>
      </c>
      <c r="H15268" s="45" t="e">
        <f t="shared" si="2444"/>
        <v>#DIV/0!</v>
      </c>
      <c r="AN15268">
        <f t="shared" si="2450"/>
        <v>0</v>
      </c>
      <c r="AO15268">
        <f t="shared" si="2445"/>
        <v>0</v>
      </c>
      <c r="AP15268">
        <f t="shared" si="2446"/>
        <v>0</v>
      </c>
      <c r="AQ15268">
        <f t="shared" si="2447"/>
        <v>0</v>
      </c>
      <c r="AV15268">
        <f t="shared" si="2449"/>
        <v>15265</v>
      </c>
      <c r="AW15268">
        <f t="shared" si="2448"/>
        <v>0</v>
      </c>
    </row>
    <row r="15269" spans="5:49" x14ac:dyDescent="0.25">
      <c r="E15269" s="47">
        <f t="shared" si="2441"/>
        <v>0</v>
      </c>
      <c r="F15269" s="45">
        <f t="shared" si="2442"/>
        <v>0</v>
      </c>
      <c r="G15269" s="45" t="e">
        <f t="shared" si="2443"/>
        <v>#DIV/0!</v>
      </c>
      <c r="H15269" s="45" t="e">
        <f t="shared" si="2444"/>
        <v>#DIV/0!</v>
      </c>
      <c r="AN15269">
        <f t="shared" si="2450"/>
        <v>0</v>
      </c>
      <c r="AO15269">
        <f t="shared" si="2445"/>
        <v>0</v>
      </c>
      <c r="AP15269">
        <f t="shared" si="2446"/>
        <v>0</v>
      </c>
      <c r="AQ15269">
        <f t="shared" si="2447"/>
        <v>0</v>
      </c>
      <c r="AV15269">
        <f t="shared" si="2449"/>
        <v>15266</v>
      </c>
      <c r="AW15269">
        <f t="shared" si="2448"/>
        <v>0</v>
      </c>
    </row>
    <row r="15270" spans="5:49" x14ac:dyDescent="0.25">
      <c r="E15270" s="47">
        <f t="shared" si="2441"/>
        <v>0</v>
      </c>
      <c r="F15270" s="45">
        <f t="shared" si="2442"/>
        <v>0</v>
      </c>
      <c r="G15270" s="45" t="e">
        <f t="shared" si="2443"/>
        <v>#DIV/0!</v>
      </c>
      <c r="H15270" s="45" t="e">
        <f t="shared" si="2444"/>
        <v>#DIV/0!</v>
      </c>
      <c r="AN15270">
        <f t="shared" si="2450"/>
        <v>0</v>
      </c>
      <c r="AO15270">
        <f t="shared" si="2445"/>
        <v>0</v>
      </c>
      <c r="AP15270">
        <f t="shared" si="2446"/>
        <v>0</v>
      </c>
      <c r="AQ15270">
        <f t="shared" si="2447"/>
        <v>0</v>
      </c>
      <c r="AV15270">
        <f t="shared" si="2449"/>
        <v>15267</v>
      </c>
      <c r="AW15270">
        <f t="shared" si="2448"/>
        <v>0</v>
      </c>
    </row>
    <row r="15271" spans="5:49" x14ac:dyDescent="0.25">
      <c r="E15271" s="47">
        <f t="shared" si="2441"/>
        <v>0</v>
      </c>
      <c r="F15271" s="45">
        <f t="shared" si="2442"/>
        <v>0</v>
      </c>
      <c r="G15271" s="45" t="e">
        <f t="shared" si="2443"/>
        <v>#DIV/0!</v>
      </c>
      <c r="H15271" s="45" t="e">
        <f t="shared" si="2444"/>
        <v>#DIV/0!</v>
      </c>
      <c r="AN15271">
        <f t="shared" si="2450"/>
        <v>0</v>
      </c>
      <c r="AO15271">
        <f t="shared" si="2445"/>
        <v>0</v>
      </c>
      <c r="AP15271">
        <f t="shared" si="2446"/>
        <v>0</v>
      </c>
      <c r="AQ15271">
        <f t="shared" si="2447"/>
        <v>0</v>
      </c>
      <c r="AV15271">
        <f t="shared" si="2449"/>
        <v>15268</v>
      </c>
      <c r="AW15271">
        <f t="shared" si="2448"/>
        <v>0</v>
      </c>
    </row>
    <row r="15272" spans="5:49" x14ac:dyDescent="0.25">
      <c r="E15272" s="47">
        <f t="shared" si="2441"/>
        <v>0</v>
      </c>
      <c r="F15272" s="45">
        <f t="shared" si="2442"/>
        <v>0</v>
      </c>
      <c r="G15272" s="45" t="e">
        <f t="shared" si="2443"/>
        <v>#DIV/0!</v>
      </c>
      <c r="H15272" s="45" t="e">
        <f t="shared" si="2444"/>
        <v>#DIV/0!</v>
      </c>
      <c r="AN15272">
        <f t="shared" si="2450"/>
        <v>0</v>
      </c>
      <c r="AO15272">
        <f t="shared" si="2445"/>
        <v>0</v>
      </c>
      <c r="AP15272">
        <f t="shared" si="2446"/>
        <v>0</v>
      </c>
      <c r="AQ15272">
        <f t="shared" si="2447"/>
        <v>0</v>
      </c>
      <c r="AV15272">
        <f t="shared" si="2449"/>
        <v>15269</v>
      </c>
      <c r="AW15272">
        <f t="shared" si="2448"/>
        <v>0</v>
      </c>
    </row>
    <row r="15273" spans="5:49" x14ac:dyDescent="0.25">
      <c r="E15273" s="47">
        <f t="shared" si="2441"/>
        <v>0</v>
      </c>
      <c r="F15273" s="45">
        <f t="shared" si="2442"/>
        <v>0</v>
      </c>
      <c r="G15273" s="45" t="e">
        <f t="shared" si="2443"/>
        <v>#DIV/0!</v>
      </c>
      <c r="H15273" s="45" t="e">
        <f t="shared" si="2444"/>
        <v>#DIV/0!</v>
      </c>
      <c r="AN15273">
        <f t="shared" si="2450"/>
        <v>0</v>
      </c>
      <c r="AO15273">
        <f t="shared" si="2445"/>
        <v>0</v>
      </c>
      <c r="AP15273">
        <f t="shared" si="2446"/>
        <v>0</v>
      </c>
      <c r="AQ15273">
        <f t="shared" si="2447"/>
        <v>0</v>
      </c>
      <c r="AV15273">
        <f t="shared" si="2449"/>
        <v>15270</v>
      </c>
      <c r="AW15273">
        <f t="shared" si="2448"/>
        <v>0</v>
      </c>
    </row>
    <row r="15274" spans="5:49" x14ac:dyDescent="0.25">
      <c r="E15274" s="47">
        <f t="shared" si="2441"/>
        <v>0</v>
      </c>
      <c r="F15274" s="45">
        <f t="shared" si="2442"/>
        <v>0</v>
      </c>
      <c r="G15274" s="45" t="e">
        <f t="shared" si="2443"/>
        <v>#DIV/0!</v>
      </c>
      <c r="H15274" s="45" t="e">
        <f t="shared" si="2444"/>
        <v>#DIV/0!</v>
      </c>
      <c r="AN15274">
        <f t="shared" si="2450"/>
        <v>0</v>
      </c>
      <c r="AO15274">
        <f t="shared" si="2445"/>
        <v>0</v>
      </c>
      <c r="AP15274">
        <f t="shared" si="2446"/>
        <v>0</v>
      </c>
      <c r="AQ15274">
        <f t="shared" si="2447"/>
        <v>0</v>
      </c>
      <c r="AV15274">
        <f t="shared" si="2449"/>
        <v>15271</v>
      </c>
      <c r="AW15274">
        <f t="shared" si="2448"/>
        <v>0</v>
      </c>
    </row>
    <row r="15275" spans="5:49" x14ac:dyDescent="0.25">
      <c r="E15275" s="47">
        <f t="shared" si="2441"/>
        <v>0</v>
      </c>
      <c r="F15275" s="45">
        <f t="shared" si="2442"/>
        <v>0</v>
      </c>
      <c r="G15275" s="45" t="e">
        <f t="shared" si="2443"/>
        <v>#DIV/0!</v>
      </c>
      <c r="H15275" s="45" t="e">
        <f t="shared" si="2444"/>
        <v>#DIV/0!</v>
      </c>
      <c r="AN15275">
        <f t="shared" si="2450"/>
        <v>0</v>
      </c>
      <c r="AO15275">
        <f t="shared" si="2445"/>
        <v>0</v>
      </c>
      <c r="AP15275">
        <f t="shared" si="2446"/>
        <v>0</v>
      </c>
      <c r="AQ15275">
        <f t="shared" si="2447"/>
        <v>0</v>
      </c>
      <c r="AV15275">
        <f t="shared" si="2449"/>
        <v>15272</v>
      </c>
      <c r="AW15275">
        <f t="shared" si="2448"/>
        <v>0</v>
      </c>
    </row>
    <row r="15276" spans="5:49" x14ac:dyDescent="0.25">
      <c r="E15276" s="47">
        <f t="shared" si="2441"/>
        <v>0</v>
      </c>
      <c r="F15276" s="45">
        <f t="shared" si="2442"/>
        <v>0</v>
      </c>
      <c r="G15276" s="45" t="e">
        <f t="shared" si="2443"/>
        <v>#DIV/0!</v>
      </c>
      <c r="H15276" s="45" t="e">
        <f t="shared" si="2444"/>
        <v>#DIV/0!</v>
      </c>
      <c r="AN15276">
        <f t="shared" si="2450"/>
        <v>0</v>
      </c>
      <c r="AO15276">
        <f t="shared" si="2445"/>
        <v>0</v>
      </c>
      <c r="AP15276">
        <f t="shared" si="2446"/>
        <v>0</v>
      </c>
      <c r="AQ15276">
        <f t="shared" si="2447"/>
        <v>0</v>
      </c>
      <c r="AV15276">
        <f t="shared" si="2449"/>
        <v>15273</v>
      </c>
      <c r="AW15276">
        <f t="shared" si="2448"/>
        <v>0</v>
      </c>
    </row>
    <row r="15277" spans="5:49" x14ac:dyDescent="0.25">
      <c r="E15277" s="47">
        <f t="shared" si="2441"/>
        <v>0</v>
      </c>
      <c r="F15277" s="45">
        <f t="shared" si="2442"/>
        <v>0</v>
      </c>
      <c r="G15277" s="45" t="e">
        <f t="shared" si="2443"/>
        <v>#DIV/0!</v>
      </c>
      <c r="H15277" s="45" t="e">
        <f t="shared" si="2444"/>
        <v>#DIV/0!</v>
      </c>
      <c r="AN15277">
        <f t="shared" si="2450"/>
        <v>0</v>
      </c>
      <c r="AO15277">
        <f t="shared" si="2445"/>
        <v>0</v>
      </c>
      <c r="AP15277">
        <f t="shared" si="2446"/>
        <v>0</v>
      </c>
      <c r="AQ15277">
        <f t="shared" si="2447"/>
        <v>0</v>
      </c>
      <c r="AV15277">
        <f t="shared" si="2449"/>
        <v>15274</v>
      </c>
      <c r="AW15277">
        <f t="shared" si="2448"/>
        <v>0</v>
      </c>
    </row>
    <row r="15278" spans="5:49" x14ac:dyDescent="0.25">
      <c r="E15278" s="47">
        <f t="shared" si="2441"/>
        <v>0</v>
      </c>
      <c r="F15278" s="45">
        <f t="shared" si="2442"/>
        <v>0</v>
      </c>
      <c r="G15278" s="45" t="e">
        <f t="shared" si="2443"/>
        <v>#DIV/0!</v>
      </c>
      <c r="H15278" s="45" t="e">
        <f t="shared" si="2444"/>
        <v>#DIV/0!</v>
      </c>
      <c r="AN15278">
        <f t="shared" si="2450"/>
        <v>0</v>
      </c>
      <c r="AO15278">
        <f t="shared" si="2445"/>
        <v>0</v>
      </c>
      <c r="AP15278">
        <f t="shared" si="2446"/>
        <v>0</v>
      </c>
      <c r="AQ15278">
        <f t="shared" si="2447"/>
        <v>0</v>
      </c>
      <c r="AV15278">
        <f t="shared" si="2449"/>
        <v>15275</v>
      </c>
      <c r="AW15278">
        <f t="shared" si="2448"/>
        <v>0</v>
      </c>
    </row>
    <row r="15279" spans="5:49" x14ac:dyDescent="0.25">
      <c r="E15279" s="47">
        <f t="shared" si="2441"/>
        <v>0</v>
      </c>
      <c r="F15279" s="45">
        <f t="shared" si="2442"/>
        <v>0</v>
      </c>
      <c r="G15279" s="45" t="e">
        <f t="shared" si="2443"/>
        <v>#DIV/0!</v>
      </c>
      <c r="H15279" s="45" t="e">
        <f t="shared" si="2444"/>
        <v>#DIV/0!</v>
      </c>
      <c r="AN15279">
        <f t="shared" si="2450"/>
        <v>0</v>
      </c>
      <c r="AO15279">
        <f t="shared" si="2445"/>
        <v>0</v>
      </c>
      <c r="AP15279">
        <f t="shared" si="2446"/>
        <v>0</v>
      </c>
      <c r="AQ15279">
        <f t="shared" si="2447"/>
        <v>0</v>
      </c>
      <c r="AV15279">
        <f t="shared" si="2449"/>
        <v>15276</v>
      </c>
      <c r="AW15279">
        <f t="shared" si="2448"/>
        <v>0</v>
      </c>
    </row>
    <row r="15280" spans="5:49" x14ac:dyDescent="0.25">
      <c r="E15280" s="47">
        <f t="shared" si="2441"/>
        <v>0</v>
      </c>
      <c r="F15280" s="45">
        <f t="shared" si="2442"/>
        <v>0</v>
      </c>
      <c r="G15280" s="45" t="e">
        <f t="shared" si="2443"/>
        <v>#DIV/0!</v>
      </c>
      <c r="H15280" s="45" t="e">
        <f t="shared" si="2444"/>
        <v>#DIV/0!</v>
      </c>
      <c r="AN15280">
        <f t="shared" si="2450"/>
        <v>0</v>
      </c>
      <c r="AO15280">
        <f t="shared" si="2445"/>
        <v>0</v>
      </c>
      <c r="AP15280">
        <f t="shared" si="2446"/>
        <v>0</v>
      </c>
      <c r="AQ15280">
        <f t="shared" si="2447"/>
        <v>0</v>
      </c>
      <c r="AV15280">
        <f t="shared" si="2449"/>
        <v>15277</v>
      </c>
      <c r="AW15280">
        <f t="shared" si="2448"/>
        <v>0</v>
      </c>
    </row>
    <row r="15281" spans="5:49" x14ac:dyDescent="0.25">
      <c r="E15281" s="47">
        <f t="shared" si="2441"/>
        <v>0</v>
      </c>
      <c r="F15281" s="45">
        <f t="shared" si="2442"/>
        <v>0</v>
      </c>
      <c r="G15281" s="45" t="e">
        <f t="shared" si="2443"/>
        <v>#DIV/0!</v>
      </c>
      <c r="H15281" s="45" t="e">
        <f t="shared" si="2444"/>
        <v>#DIV/0!</v>
      </c>
      <c r="AN15281">
        <f t="shared" si="2450"/>
        <v>0</v>
      </c>
      <c r="AO15281">
        <f t="shared" si="2445"/>
        <v>0</v>
      </c>
      <c r="AP15281">
        <f t="shared" si="2446"/>
        <v>0</v>
      </c>
      <c r="AQ15281">
        <f t="shared" si="2447"/>
        <v>0</v>
      </c>
      <c r="AV15281">
        <f t="shared" si="2449"/>
        <v>15278</v>
      </c>
      <c r="AW15281">
        <f t="shared" si="2448"/>
        <v>0</v>
      </c>
    </row>
    <row r="15282" spans="5:49" x14ac:dyDescent="0.25">
      <c r="E15282" s="47">
        <f t="shared" si="2441"/>
        <v>0</v>
      </c>
      <c r="F15282" s="45">
        <f t="shared" si="2442"/>
        <v>0</v>
      </c>
      <c r="G15282" s="45" t="e">
        <f t="shared" si="2443"/>
        <v>#DIV/0!</v>
      </c>
      <c r="H15282" s="45" t="e">
        <f t="shared" si="2444"/>
        <v>#DIV/0!</v>
      </c>
      <c r="AN15282">
        <f t="shared" si="2450"/>
        <v>0</v>
      </c>
      <c r="AO15282">
        <f t="shared" si="2445"/>
        <v>0</v>
      </c>
      <c r="AP15282">
        <f t="shared" si="2446"/>
        <v>0</v>
      </c>
      <c r="AQ15282">
        <f t="shared" si="2447"/>
        <v>0</v>
      </c>
      <c r="AV15282">
        <f t="shared" si="2449"/>
        <v>15279</v>
      </c>
      <c r="AW15282">
        <f t="shared" si="2448"/>
        <v>0</v>
      </c>
    </row>
    <row r="15283" spans="5:49" x14ac:dyDescent="0.25">
      <c r="E15283" s="47">
        <f t="shared" si="2441"/>
        <v>0</v>
      </c>
      <c r="F15283" s="45">
        <f t="shared" si="2442"/>
        <v>0</v>
      </c>
      <c r="G15283" s="45" t="e">
        <f t="shared" si="2443"/>
        <v>#DIV/0!</v>
      </c>
      <c r="H15283" s="45" t="e">
        <f t="shared" si="2444"/>
        <v>#DIV/0!</v>
      </c>
      <c r="AN15283">
        <f t="shared" si="2450"/>
        <v>0</v>
      </c>
      <c r="AO15283">
        <f t="shared" si="2445"/>
        <v>0</v>
      </c>
      <c r="AP15283">
        <f t="shared" si="2446"/>
        <v>0</v>
      </c>
      <c r="AQ15283">
        <f t="shared" si="2447"/>
        <v>0</v>
      </c>
      <c r="AV15283">
        <f t="shared" si="2449"/>
        <v>15280</v>
      </c>
      <c r="AW15283">
        <f t="shared" si="2448"/>
        <v>0</v>
      </c>
    </row>
    <row r="15284" spans="5:49" x14ac:dyDescent="0.25">
      <c r="E15284" s="47">
        <f t="shared" si="2441"/>
        <v>0</v>
      </c>
      <c r="F15284" s="45">
        <f t="shared" si="2442"/>
        <v>0</v>
      </c>
      <c r="G15284" s="45" t="e">
        <f t="shared" si="2443"/>
        <v>#DIV/0!</v>
      </c>
      <c r="H15284" s="45" t="e">
        <f t="shared" si="2444"/>
        <v>#DIV/0!</v>
      </c>
      <c r="AN15284">
        <f t="shared" si="2450"/>
        <v>0</v>
      </c>
      <c r="AO15284">
        <f t="shared" si="2445"/>
        <v>0</v>
      </c>
      <c r="AP15284">
        <f t="shared" si="2446"/>
        <v>0</v>
      </c>
      <c r="AQ15284">
        <f t="shared" si="2447"/>
        <v>0</v>
      </c>
      <c r="AV15284">
        <f t="shared" si="2449"/>
        <v>15281</v>
      </c>
      <c r="AW15284">
        <f t="shared" si="2448"/>
        <v>0</v>
      </c>
    </row>
    <row r="15285" spans="5:49" x14ac:dyDescent="0.25">
      <c r="E15285" s="47">
        <f t="shared" si="2441"/>
        <v>0</v>
      </c>
      <c r="F15285" s="45">
        <f t="shared" si="2442"/>
        <v>0</v>
      </c>
      <c r="G15285" s="45" t="e">
        <f t="shared" si="2443"/>
        <v>#DIV/0!</v>
      </c>
      <c r="H15285" s="45" t="e">
        <f t="shared" si="2444"/>
        <v>#DIV/0!</v>
      </c>
      <c r="AN15285">
        <f t="shared" si="2450"/>
        <v>0</v>
      </c>
      <c r="AO15285">
        <f t="shared" si="2445"/>
        <v>0</v>
      </c>
      <c r="AP15285">
        <f t="shared" si="2446"/>
        <v>0</v>
      </c>
      <c r="AQ15285">
        <f t="shared" si="2447"/>
        <v>0</v>
      </c>
      <c r="AV15285">
        <f t="shared" si="2449"/>
        <v>15282</v>
      </c>
      <c r="AW15285">
        <f t="shared" si="2448"/>
        <v>0</v>
      </c>
    </row>
    <row r="15286" spans="5:49" x14ac:dyDescent="0.25">
      <c r="E15286" s="47">
        <f t="shared" si="2441"/>
        <v>0</v>
      </c>
      <c r="F15286" s="45">
        <f t="shared" si="2442"/>
        <v>0</v>
      </c>
      <c r="G15286" s="45" t="e">
        <f t="shared" si="2443"/>
        <v>#DIV/0!</v>
      </c>
      <c r="H15286" s="45" t="e">
        <f t="shared" si="2444"/>
        <v>#DIV/0!</v>
      </c>
      <c r="AN15286">
        <f t="shared" si="2450"/>
        <v>0</v>
      </c>
      <c r="AO15286">
        <f t="shared" si="2445"/>
        <v>0</v>
      </c>
      <c r="AP15286">
        <f t="shared" si="2446"/>
        <v>0</v>
      </c>
      <c r="AQ15286">
        <f t="shared" si="2447"/>
        <v>0</v>
      </c>
      <c r="AV15286">
        <f t="shared" si="2449"/>
        <v>15283</v>
      </c>
      <c r="AW15286">
        <f t="shared" si="2448"/>
        <v>0</v>
      </c>
    </row>
    <row r="15287" spans="5:49" x14ac:dyDescent="0.25">
      <c r="E15287" s="47">
        <f t="shared" si="2441"/>
        <v>0</v>
      </c>
      <c r="F15287" s="45">
        <f t="shared" si="2442"/>
        <v>0</v>
      </c>
      <c r="G15287" s="45" t="e">
        <f t="shared" si="2443"/>
        <v>#DIV/0!</v>
      </c>
      <c r="H15287" s="45" t="e">
        <f t="shared" si="2444"/>
        <v>#DIV/0!</v>
      </c>
      <c r="AN15287">
        <f t="shared" si="2450"/>
        <v>0</v>
      </c>
      <c r="AO15287">
        <f t="shared" si="2445"/>
        <v>0</v>
      </c>
      <c r="AP15287">
        <f t="shared" si="2446"/>
        <v>0</v>
      </c>
      <c r="AQ15287">
        <f t="shared" si="2447"/>
        <v>0</v>
      </c>
      <c r="AV15287">
        <f t="shared" si="2449"/>
        <v>15284</v>
      </c>
      <c r="AW15287">
        <f t="shared" si="2448"/>
        <v>0</v>
      </c>
    </row>
    <row r="15288" spans="5:49" x14ac:dyDescent="0.25">
      <c r="E15288" s="47">
        <f t="shared" si="2441"/>
        <v>0</v>
      </c>
      <c r="F15288" s="45">
        <f t="shared" si="2442"/>
        <v>0</v>
      </c>
      <c r="G15288" s="45" t="e">
        <f t="shared" si="2443"/>
        <v>#DIV/0!</v>
      </c>
      <c r="H15288" s="45" t="e">
        <f t="shared" si="2444"/>
        <v>#DIV/0!</v>
      </c>
      <c r="AN15288">
        <f t="shared" si="2450"/>
        <v>0</v>
      </c>
      <c r="AO15288">
        <f t="shared" si="2445"/>
        <v>0</v>
      </c>
      <c r="AP15288">
        <f t="shared" si="2446"/>
        <v>0</v>
      </c>
      <c r="AQ15288">
        <f t="shared" si="2447"/>
        <v>0</v>
      </c>
      <c r="AV15288">
        <f t="shared" si="2449"/>
        <v>15285</v>
      </c>
      <c r="AW15288">
        <f t="shared" si="2448"/>
        <v>0</v>
      </c>
    </row>
    <row r="15289" spans="5:49" x14ac:dyDescent="0.25">
      <c r="E15289" s="47">
        <f t="shared" si="2441"/>
        <v>0</v>
      </c>
      <c r="F15289" s="45">
        <f t="shared" si="2442"/>
        <v>0</v>
      </c>
      <c r="G15289" s="45" t="e">
        <f t="shared" si="2443"/>
        <v>#DIV/0!</v>
      </c>
      <c r="H15289" s="45" t="e">
        <f t="shared" si="2444"/>
        <v>#DIV/0!</v>
      </c>
      <c r="AN15289">
        <f t="shared" si="2450"/>
        <v>0</v>
      </c>
      <c r="AO15289">
        <f t="shared" si="2445"/>
        <v>0</v>
      </c>
      <c r="AP15289">
        <f t="shared" si="2446"/>
        <v>0</v>
      </c>
      <c r="AQ15289">
        <f t="shared" si="2447"/>
        <v>0</v>
      </c>
      <c r="AV15289">
        <f t="shared" si="2449"/>
        <v>15286</v>
      </c>
      <c r="AW15289">
        <f t="shared" si="2448"/>
        <v>0</v>
      </c>
    </row>
    <row r="15290" spans="5:49" x14ac:dyDescent="0.25">
      <c r="E15290" s="47">
        <f t="shared" si="2441"/>
        <v>0</v>
      </c>
      <c r="F15290" s="45">
        <f t="shared" si="2442"/>
        <v>0</v>
      </c>
      <c r="G15290" s="45" t="e">
        <f t="shared" si="2443"/>
        <v>#DIV/0!</v>
      </c>
      <c r="H15290" s="45" t="e">
        <f t="shared" si="2444"/>
        <v>#DIV/0!</v>
      </c>
      <c r="AN15290">
        <f t="shared" si="2450"/>
        <v>0</v>
      </c>
      <c r="AO15290">
        <f t="shared" si="2445"/>
        <v>0</v>
      </c>
      <c r="AP15290">
        <f t="shared" si="2446"/>
        <v>0</v>
      </c>
      <c r="AQ15290">
        <f t="shared" si="2447"/>
        <v>0</v>
      </c>
      <c r="AV15290">
        <f t="shared" si="2449"/>
        <v>15287</v>
      </c>
      <c r="AW15290">
        <f t="shared" si="2448"/>
        <v>0</v>
      </c>
    </row>
    <row r="15291" spans="5:49" x14ac:dyDescent="0.25">
      <c r="E15291" s="47">
        <f t="shared" si="2441"/>
        <v>0</v>
      </c>
      <c r="F15291" s="45">
        <f t="shared" si="2442"/>
        <v>0</v>
      </c>
      <c r="G15291" s="45" t="e">
        <f t="shared" si="2443"/>
        <v>#DIV/0!</v>
      </c>
      <c r="H15291" s="45" t="e">
        <f t="shared" si="2444"/>
        <v>#DIV/0!</v>
      </c>
      <c r="AN15291">
        <f t="shared" si="2450"/>
        <v>0</v>
      </c>
      <c r="AO15291">
        <f t="shared" si="2445"/>
        <v>0</v>
      </c>
      <c r="AP15291">
        <f t="shared" si="2446"/>
        <v>0</v>
      </c>
      <c r="AQ15291">
        <f t="shared" si="2447"/>
        <v>0</v>
      </c>
      <c r="AV15291">
        <f t="shared" si="2449"/>
        <v>15288</v>
      </c>
      <c r="AW15291">
        <f t="shared" si="2448"/>
        <v>0</v>
      </c>
    </row>
    <row r="15292" spans="5:49" x14ac:dyDescent="0.25">
      <c r="E15292" s="47">
        <f t="shared" si="2441"/>
        <v>0</v>
      </c>
      <c r="F15292" s="45">
        <f t="shared" si="2442"/>
        <v>0</v>
      </c>
      <c r="G15292" s="45" t="e">
        <f t="shared" si="2443"/>
        <v>#DIV/0!</v>
      </c>
      <c r="H15292" s="45" t="e">
        <f t="shared" si="2444"/>
        <v>#DIV/0!</v>
      </c>
      <c r="AN15292">
        <f t="shared" si="2450"/>
        <v>0</v>
      </c>
      <c r="AO15292">
        <f t="shared" si="2445"/>
        <v>0</v>
      </c>
      <c r="AP15292">
        <f t="shared" si="2446"/>
        <v>0</v>
      </c>
      <c r="AQ15292">
        <f t="shared" si="2447"/>
        <v>0</v>
      </c>
      <c r="AV15292">
        <f t="shared" si="2449"/>
        <v>15289</v>
      </c>
      <c r="AW15292">
        <f t="shared" si="2448"/>
        <v>0</v>
      </c>
    </row>
    <row r="15293" spans="5:49" x14ac:dyDescent="0.25">
      <c r="E15293" s="47">
        <f t="shared" si="2441"/>
        <v>0</v>
      </c>
      <c r="F15293" s="45">
        <f t="shared" si="2442"/>
        <v>0</v>
      </c>
      <c r="G15293" s="45" t="e">
        <f t="shared" si="2443"/>
        <v>#DIV/0!</v>
      </c>
      <c r="H15293" s="45" t="e">
        <f t="shared" si="2444"/>
        <v>#DIV/0!</v>
      </c>
      <c r="AN15293">
        <f t="shared" si="2450"/>
        <v>0</v>
      </c>
      <c r="AO15293">
        <f t="shared" si="2445"/>
        <v>0</v>
      </c>
      <c r="AP15293">
        <f t="shared" si="2446"/>
        <v>0</v>
      </c>
      <c r="AQ15293">
        <f t="shared" si="2447"/>
        <v>0</v>
      </c>
      <c r="AV15293">
        <f t="shared" si="2449"/>
        <v>15290</v>
      </c>
      <c r="AW15293">
        <f t="shared" si="2448"/>
        <v>0</v>
      </c>
    </row>
    <row r="15294" spans="5:49" x14ac:dyDescent="0.25">
      <c r="E15294" s="47">
        <f t="shared" si="2441"/>
        <v>0</v>
      </c>
      <c r="F15294" s="45">
        <f t="shared" si="2442"/>
        <v>0</v>
      </c>
      <c r="G15294" s="45" t="e">
        <f t="shared" si="2443"/>
        <v>#DIV/0!</v>
      </c>
      <c r="H15294" s="45" t="e">
        <f t="shared" si="2444"/>
        <v>#DIV/0!</v>
      </c>
      <c r="AN15294">
        <f t="shared" si="2450"/>
        <v>0</v>
      </c>
      <c r="AO15294">
        <f t="shared" si="2445"/>
        <v>0</v>
      </c>
      <c r="AP15294">
        <f t="shared" si="2446"/>
        <v>0</v>
      </c>
      <c r="AQ15294">
        <f t="shared" si="2447"/>
        <v>0</v>
      </c>
      <c r="AV15294">
        <f t="shared" si="2449"/>
        <v>15291</v>
      </c>
      <c r="AW15294">
        <f t="shared" si="2448"/>
        <v>0</v>
      </c>
    </row>
    <row r="15295" spans="5:49" x14ac:dyDescent="0.25">
      <c r="E15295" s="47">
        <f t="shared" si="2441"/>
        <v>0</v>
      </c>
      <c r="F15295" s="45">
        <f t="shared" si="2442"/>
        <v>0</v>
      </c>
      <c r="G15295" s="45" t="e">
        <f t="shared" si="2443"/>
        <v>#DIV/0!</v>
      </c>
      <c r="H15295" s="45" t="e">
        <f t="shared" si="2444"/>
        <v>#DIV/0!</v>
      </c>
      <c r="AN15295">
        <f t="shared" si="2450"/>
        <v>0</v>
      </c>
      <c r="AO15295">
        <f t="shared" si="2445"/>
        <v>0</v>
      </c>
      <c r="AP15295">
        <f t="shared" si="2446"/>
        <v>0</v>
      </c>
      <c r="AQ15295">
        <f t="shared" si="2447"/>
        <v>0</v>
      </c>
      <c r="AV15295">
        <f t="shared" si="2449"/>
        <v>15292</v>
      </c>
      <c r="AW15295">
        <f t="shared" si="2448"/>
        <v>0</v>
      </c>
    </row>
    <row r="15296" spans="5:49" x14ac:dyDescent="0.25">
      <c r="E15296" s="47">
        <f t="shared" si="2441"/>
        <v>0</v>
      </c>
      <c r="F15296" s="45">
        <f t="shared" si="2442"/>
        <v>0</v>
      </c>
      <c r="G15296" s="45" t="e">
        <f t="shared" si="2443"/>
        <v>#DIV/0!</v>
      </c>
      <c r="H15296" s="45" t="e">
        <f t="shared" si="2444"/>
        <v>#DIV/0!</v>
      </c>
      <c r="AN15296">
        <f t="shared" si="2450"/>
        <v>0</v>
      </c>
      <c r="AO15296">
        <f t="shared" si="2445"/>
        <v>0</v>
      </c>
      <c r="AP15296">
        <f t="shared" si="2446"/>
        <v>0</v>
      </c>
      <c r="AQ15296">
        <f t="shared" si="2447"/>
        <v>0</v>
      </c>
      <c r="AV15296">
        <f t="shared" si="2449"/>
        <v>15293</v>
      </c>
      <c r="AW15296">
        <f t="shared" si="2448"/>
        <v>0</v>
      </c>
    </row>
    <row r="15297" spans="5:49" x14ac:dyDescent="0.25">
      <c r="E15297" s="47">
        <f t="shared" si="2441"/>
        <v>0</v>
      </c>
      <c r="F15297" s="45">
        <f t="shared" si="2442"/>
        <v>0</v>
      </c>
      <c r="G15297" s="45" t="e">
        <f t="shared" si="2443"/>
        <v>#DIV/0!</v>
      </c>
      <c r="H15297" s="45" t="e">
        <f t="shared" si="2444"/>
        <v>#DIV/0!</v>
      </c>
      <c r="AN15297">
        <f t="shared" si="2450"/>
        <v>0</v>
      </c>
      <c r="AO15297">
        <f t="shared" si="2445"/>
        <v>0</v>
      </c>
      <c r="AP15297">
        <f t="shared" si="2446"/>
        <v>0</v>
      </c>
      <c r="AQ15297">
        <f t="shared" si="2447"/>
        <v>0</v>
      </c>
      <c r="AV15297">
        <f t="shared" si="2449"/>
        <v>15294</v>
      </c>
      <c r="AW15297">
        <f t="shared" si="2448"/>
        <v>0</v>
      </c>
    </row>
    <row r="15298" spans="5:49" x14ac:dyDescent="0.25">
      <c r="E15298" s="47">
        <f t="shared" ref="E15298:E15361" si="2451">ROUNDDOWN(C15300,0)</f>
        <v>0</v>
      </c>
      <c r="F15298" s="45">
        <f t="shared" ref="F15298:F15361" si="2452">HOUR(C15300)</f>
        <v>0</v>
      </c>
      <c r="G15298" s="45" t="e">
        <f t="shared" ref="G15298:G15361" si="2453">D15300/H15298</f>
        <v>#DIV/0!</v>
      </c>
      <c r="H15298" s="45" t="e">
        <f t="shared" ref="H15298:H15361" si="2454">AVERAGEIFS(D:D,E:E,E15298)</f>
        <v>#DIV/0!</v>
      </c>
      <c r="AN15298">
        <f t="shared" si="2450"/>
        <v>0</v>
      </c>
      <c r="AO15298">
        <f t="shared" si="2445"/>
        <v>0</v>
      </c>
      <c r="AP15298">
        <f t="shared" si="2446"/>
        <v>0</v>
      </c>
      <c r="AQ15298">
        <f t="shared" si="2447"/>
        <v>0</v>
      </c>
      <c r="AV15298">
        <f t="shared" si="2449"/>
        <v>15295</v>
      </c>
      <c r="AW15298">
        <f t="shared" si="2448"/>
        <v>0</v>
      </c>
    </row>
    <row r="15299" spans="5:49" x14ac:dyDescent="0.25">
      <c r="E15299" s="47">
        <f t="shared" si="2451"/>
        <v>0</v>
      </c>
      <c r="F15299" s="45">
        <f t="shared" si="2452"/>
        <v>0</v>
      </c>
      <c r="G15299" s="45" t="e">
        <f t="shared" si="2453"/>
        <v>#DIV/0!</v>
      </c>
      <c r="H15299" s="45" t="e">
        <f t="shared" si="2454"/>
        <v>#DIV/0!</v>
      </c>
      <c r="AN15299">
        <f t="shared" si="2450"/>
        <v>0</v>
      </c>
      <c r="AO15299">
        <f t="shared" si="2445"/>
        <v>0</v>
      </c>
      <c r="AP15299">
        <f t="shared" si="2446"/>
        <v>0</v>
      </c>
      <c r="AQ15299">
        <f t="shared" si="2447"/>
        <v>0</v>
      </c>
      <c r="AV15299">
        <f t="shared" si="2449"/>
        <v>15296</v>
      </c>
      <c r="AW15299">
        <f t="shared" si="2448"/>
        <v>0</v>
      </c>
    </row>
    <row r="15300" spans="5:49" x14ac:dyDescent="0.25">
      <c r="E15300" s="47">
        <f t="shared" si="2451"/>
        <v>0</v>
      </c>
      <c r="F15300" s="45">
        <f t="shared" si="2452"/>
        <v>0</v>
      </c>
      <c r="G15300" s="45" t="e">
        <f t="shared" si="2453"/>
        <v>#DIV/0!</v>
      </c>
      <c r="H15300" s="45" t="e">
        <f t="shared" si="2454"/>
        <v>#DIV/0!</v>
      </c>
      <c r="AN15300">
        <f t="shared" si="2450"/>
        <v>0</v>
      </c>
      <c r="AO15300">
        <f t="shared" ref="AO15300:AO15363" si="2455">ROUNDUP((C15300-$C$4)/7,0)</f>
        <v>0</v>
      </c>
      <c r="AP15300">
        <f t="shared" ref="AP15300:AP15363" si="2456">ROUNDUP((C15300-$C$4)/1,0)</f>
        <v>0</v>
      </c>
      <c r="AQ15300">
        <f t="shared" ref="AQ15300:AQ15363" si="2457">ROUNDUP((C15300-$C$4)*24,0)</f>
        <v>0</v>
      </c>
      <c r="AV15300">
        <f t="shared" si="2449"/>
        <v>15297</v>
      </c>
      <c r="AW15300">
        <f t="shared" ref="AW15300:AW15363" si="2458">SUMIFS(AN:AN,AQ:AQ,AV15300)</f>
        <v>0</v>
      </c>
    </row>
    <row r="15301" spans="5:49" x14ac:dyDescent="0.25">
      <c r="E15301" s="47">
        <f t="shared" si="2451"/>
        <v>0</v>
      </c>
      <c r="F15301" s="45">
        <f t="shared" si="2452"/>
        <v>0</v>
      </c>
      <c r="G15301" s="45" t="e">
        <f t="shared" si="2453"/>
        <v>#DIV/0!</v>
      </c>
      <c r="H15301" s="45" t="e">
        <f t="shared" si="2454"/>
        <v>#DIV/0!</v>
      </c>
      <c r="AN15301">
        <f t="shared" si="2450"/>
        <v>0</v>
      </c>
      <c r="AO15301">
        <f t="shared" si="2455"/>
        <v>0</v>
      </c>
      <c r="AP15301">
        <f t="shared" si="2456"/>
        <v>0</v>
      </c>
      <c r="AQ15301">
        <f t="shared" si="2457"/>
        <v>0</v>
      </c>
      <c r="AV15301">
        <f t="shared" ref="AV15301:AV15364" si="2459">1+AV15300</f>
        <v>15298</v>
      </c>
      <c r="AW15301">
        <f t="shared" si="2458"/>
        <v>0</v>
      </c>
    </row>
    <row r="15302" spans="5:49" x14ac:dyDescent="0.25">
      <c r="E15302" s="47">
        <f t="shared" si="2451"/>
        <v>0</v>
      </c>
      <c r="F15302" s="45">
        <f t="shared" si="2452"/>
        <v>0</v>
      </c>
      <c r="G15302" s="45" t="e">
        <f t="shared" si="2453"/>
        <v>#DIV/0!</v>
      </c>
      <c r="H15302" s="45" t="e">
        <f t="shared" si="2454"/>
        <v>#DIV/0!</v>
      </c>
      <c r="AN15302">
        <f t="shared" si="2450"/>
        <v>0</v>
      </c>
      <c r="AO15302">
        <f t="shared" si="2455"/>
        <v>0</v>
      </c>
      <c r="AP15302">
        <f t="shared" si="2456"/>
        <v>0</v>
      </c>
      <c r="AQ15302">
        <f t="shared" si="2457"/>
        <v>0</v>
      </c>
      <c r="AV15302">
        <f t="shared" si="2459"/>
        <v>15299</v>
      </c>
      <c r="AW15302">
        <f t="shared" si="2458"/>
        <v>0</v>
      </c>
    </row>
    <row r="15303" spans="5:49" x14ac:dyDescent="0.25">
      <c r="E15303" s="47">
        <f t="shared" si="2451"/>
        <v>0</v>
      </c>
      <c r="F15303" s="45">
        <f t="shared" si="2452"/>
        <v>0</v>
      </c>
      <c r="G15303" s="45" t="e">
        <f t="shared" si="2453"/>
        <v>#DIV/0!</v>
      </c>
      <c r="H15303" s="45" t="e">
        <f t="shared" si="2454"/>
        <v>#DIV/0!</v>
      </c>
      <c r="AN15303">
        <f t="shared" si="2450"/>
        <v>0</v>
      </c>
      <c r="AO15303">
        <f t="shared" si="2455"/>
        <v>0</v>
      </c>
      <c r="AP15303">
        <f t="shared" si="2456"/>
        <v>0</v>
      </c>
      <c r="AQ15303">
        <f t="shared" si="2457"/>
        <v>0</v>
      </c>
      <c r="AV15303">
        <f t="shared" si="2459"/>
        <v>15300</v>
      </c>
      <c r="AW15303">
        <f t="shared" si="2458"/>
        <v>0</v>
      </c>
    </row>
    <row r="15304" spans="5:49" x14ac:dyDescent="0.25">
      <c r="E15304" s="47">
        <f t="shared" si="2451"/>
        <v>0</v>
      </c>
      <c r="F15304" s="45">
        <f t="shared" si="2452"/>
        <v>0</v>
      </c>
      <c r="G15304" s="45" t="e">
        <f t="shared" si="2453"/>
        <v>#DIV/0!</v>
      </c>
      <c r="H15304" s="45" t="e">
        <f t="shared" si="2454"/>
        <v>#DIV/0!</v>
      </c>
      <c r="AN15304">
        <f t="shared" ref="AN15304:AN15367" si="2460">D15304*(C15304-C15303)*86400*$B$15</f>
        <v>0</v>
      </c>
      <c r="AO15304">
        <f t="shared" si="2455"/>
        <v>0</v>
      </c>
      <c r="AP15304">
        <f t="shared" si="2456"/>
        <v>0</v>
      </c>
      <c r="AQ15304">
        <f t="shared" si="2457"/>
        <v>0</v>
      </c>
      <c r="AV15304">
        <f t="shared" si="2459"/>
        <v>15301</v>
      </c>
      <c r="AW15304">
        <f t="shared" si="2458"/>
        <v>0</v>
      </c>
    </row>
    <row r="15305" spans="5:49" x14ac:dyDescent="0.25">
      <c r="E15305" s="47">
        <f t="shared" si="2451"/>
        <v>0</v>
      </c>
      <c r="F15305" s="45">
        <f t="shared" si="2452"/>
        <v>0</v>
      </c>
      <c r="G15305" s="45" t="e">
        <f t="shared" si="2453"/>
        <v>#DIV/0!</v>
      </c>
      <c r="H15305" s="45" t="e">
        <f t="shared" si="2454"/>
        <v>#DIV/0!</v>
      </c>
      <c r="AN15305">
        <f t="shared" si="2460"/>
        <v>0</v>
      </c>
      <c r="AO15305">
        <f t="shared" si="2455"/>
        <v>0</v>
      </c>
      <c r="AP15305">
        <f t="shared" si="2456"/>
        <v>0</v>
      </c>
      <c r="AQ15305">
        <f t="shared" si="2457"/>
        <v>0</v>
      </c>
      <c r="AV15305">
        <f t="shared" si="2459"/>
        <v>15302</v>
      </c>
      <c r="AW15305">
        <f t="shared" si="2458"/>
        <v>0</v>
      </c>
    </row>
    <row r="15306" spans="5:49" x14ac:dyDescent="0.25">
      <c r="E15306" s="47">
        <f t="shared" si="2451"/>
        <v>0</v>
      </c>
      <c r="F15306" s="45">
        <f t="shared" si="2452"/>
        <v>0</v>
      </c>
      <c r="G15306" s="45" t="e">
        <f t="shared" si="2453"/>
        <v>#DIV/0!</v>
      </c>
      <c r="H15306" s="45" t="e">
        <f t="shared" si="2454"/>
        <v>#DIV/0!</v>
      </c>
      <c r="AN15306">
        <f t="shared" si="2460"/>
        <v>0</v>
      </c>
      <c r="AO15306">
        <f t="shared" si="2455"/>
        <v>0</v>
      </c>
      <c r="AP15306">
        <f t="shared" si="2456"/>
        <v>0</v>
      </c>
      <c r="AQ15306">
        <f t="shared" si="2457"/>
        <v>0</v>
      </c>
      <c r="AV15306">
        <f t="shared" si="2459"/>
        <v>15303</v>
      </c>
      <c r="AW15306">
        <f t="shared" si="2458"/>
        <v>0</v>
      </c>
    </row>
    <row r="15307" spans="5:49" x14ac:dyDescent="0.25">
      <c r="E15307" s="47">
        <f t="shared" si="2451"/>
        <v>0</v>
      </c>
      <c r="F15307" s="45">
        <f t="shared" si="2452"/>
        <v>0</v>
      </c>
      <c r="G15307" s="45" t="e">
        <f t="shared" si="2453"/>
        <v>#DIV/0!</v>
      </c>
      <c r="H15307" s="45" t="e">
        <f t="shared" si="2454"/>
        <v>#DIV/0!</v>
      </c>
      <c r="AN15307">
        <f t="shared" si="2460"/>
        <v>0</v>
      </c>
      <c r="AO15307">
        <f t="shared" si="2455"/>
        <v>0</v>
      </c>
      <c r="AP15307">
        <f t="shared" si="2456"/>
        <v>0</v>
      </c>
      <c r="AQ15307">
        <f t="shared" si="2457"/>
        <v>0</v>
      </c>
      <c r="AV15307">
        <f t="shared" si="2459"/>
        <v>15304</v>
      </c>
      <c r="AW15307">
        <f t="shared" si="2458"/>
        <v>0</v>
      </c>
    </row>
    <row r="15308" spans="5:49" x14ac:dyDescent="0.25">
      <c r="E15308" s="47">
        <f t="shared" si="2451"/>
        <v>0</v>
      </c>
      <c r="F15308" s="45">
        <f t="shared" si="2452"/>
        <v>0</v>
      </c>
      <c r="G15308" s="45" t="e">
        <f t="shared" si="2453"/>
        <v>#DIV/0!</v>
      </c>
      <c r="H15308" s="45" t="e">
        <f t="shared" si="2454"/>
        <v>#DIV/0!</v>
      </c>
      <c r="AN15308">
        <f t="shared" si="2460"/>
        <v>0</v>
      </c>
      <c r="AO15308">
        <f t="shared" si="2455"/>
        <v>0</v>
      </c>
      <c r="AP15308">
        <f t="shared" si="2456"/>
        <v>0</v>
      </c>
      <c r="AQ15308">
        <f t="shared" si="2457"/>
        <v>0</v>
      </c>
      <c r="AV15308">
        <f t="shared" si="2459"/>
        <v>15305</v>
      </c>
      <c r="AW15308">
        <f t="shared" si="2458"/>
        <v>0</v>
      </c>
    </row>
    <row r="15309" spans="5:49" x14ac:dyDescent="0.25">
      <c r="E15309" s="47">
        <f t="shared" si="2451"/>
        <v>0</v>
      </c>
      <c r="F15309" s="45">
        <f t="shared" si="2452"/>
        <v>0</v>
      </c>
      <c r="G15309" s="45" t="e">
        <f t="shared" si="2453"/>
        <v>#DIV/0!</v>
      </c>
      <c r="H15309" s="45" t="e">
        <f t="shared" si="2454"/>
        <v>#DIV/0!</v>
      </c>
      <c r="AN15309">
        <f t="shared" si="2460"/>
        <v>0</v>
      </c>
      <c r="AO15309">
        <f t="shared" si="2455"/>
        <v>0</v>
      </c>
      <c r="AP15309">
        <f t="shared" si="2456"/>
        <v>0</v>
      </c>
      <c r="AQ15309">
        <f t="shared" si="2457"/>
        <v>0</v>
      </c>
      <c r="AV15309">
        <f t="shared" si="2459"/>
        <v>15306</v>
      </c>
      <c r="AW15309">
        <f t="shared" si="2458"/>
        <v>0</v>
      </c>
    </row>
    <row r="15310" spans="5:49" x14ac:dyDescent="0.25">
      <c r="E15310" s="47">
        <f t="shared" si="2451"/>
        <v>0</v>
      </c>
      <c r="F15310" s="45">
        <f t="shared" si="2452"/>
        <v>0</v>
      </c>
      <c r="G15310" s="45" t="e">
        <f t="shared" si="2453"/>
        <v>#DIV/0!</v>
      </c>
      <c r="H15310" s="45" t="e">
        <f t="shared" si="2454"/>
        <v>#DIV/0!</v>
      </c>
      <c r="AN15310">
        <f t="shared" si="2460"/>
        <v>0</v>
      </c>
      <c r="AO15310">
        <f t="shared" si="2455"/>
        <v>0</v>
      </c>
      <c r="AP15310">
        <f t="shared" si="2456"/>
        <v>0</v>
      </c>
      <c r="AQ15310">
        <f t="shared" si="2457"/>
        <v>0</v>
      </c>
      <c r="AV15310">
        <f t="shared" si="2459"/>
        <v>15307</v>
      </c>
      <c r="AW15310">
        <f t="shared" si="2458"/>
        <v>0</v>
      </c>
    </row>
    <row r="15311" spans="5:49" x14ac:dyDescent="0.25">
      <c r="E15311" s="47">
        <f t="shared" si="2451"/>
        <v>0</v>
      </c>
      <c r="F15311" s="45">
        <f t="shared" si="2452"/>
        <v>0</v>
      </c>
      <c r="G15311" s="45" t="e">
        <f t="shared" si="2453"/>
        <v>#DIV/0!</v>
      </c>
      <c r="H15311" s="45" t="e">
        <f t="shared" si="2454"/>
        <v>#DIV/0!</v>
      </c>
      <c r="AN15311">
        <f t="shared" si="2460"/>
        <v>0</v>
      </c>
      <c r="AO15311">
        <f t="shared" si="2455"/>
        <v>0</v>
      </c>
      <c r="AP15311">
        <f t="shared" si="2456"/>
        <v>0</v>
      </c>
      <c r="AQ15311">
        <f t="shared" si="2457"/>
        <v>0</v>
      </c>
      <c r="AV15311">
        <f t="shared" si="2459"/>
        <v>15308</v>
      </c>
      <c r="AW15311">
        <f t="shared" si="2458"/>
        <v>0</v>
      </c>
    </row>
    <row r="15312" spans="5:49" x14ac:dyDescent="0.25">
      <c r="E15312" s="47">
        <f t="shared" si="2451"/>
        <v>0</v>
      </c>
      <c r="F15312" s="45">
        <f t="shared" si="2452"/>
        <v>0</v>
      </c>
      <c r="G15312" s="45" t="e">
        <f t="shared" si="2453"/>
        <v>#DIV/0!</v>
      </c>
      <c r="H15312" s="45" t="e">
        <f t="shared" si="2454"/>
        <v>#DIV/0!</v>
      </c>
      <c r="AN15312">
        <f t="shared" si="2460"/>
        <v>0</v>
      </c>
      <c r="AO15312">
        <f t="shared" si="2455"/>
        <v>0</v>
      </c>
      <c r="AP15312">
        <f t="shared" si="2456"/>
        <v>0</v>
      </c>
      <c r="AQ15312">
        <f t="shared" si="2457"/>
        <v>0</v>
      </c>
      <c r="AV15312">
        <f t="shared" si="2459"/>
        <v>15309</v>
      </c>
      <c r="AW15312">
        <f t="shared" si="2458"/>
        <v>0</v>
      </c>
    </row>
    <row r="15313" spans="5:49" x14ac:dyDescent="0.25">
      <c r="E15313" s="47">
        <f t="shared" si="2451"/>
        <v>0</v>
      </c>
      <c r="F15313" s="45">
        <f t="shared" si="2452"/>
        <v>0</v>
      </c>
      <c r="G15313" s="45" t="e">
        <f t="shared" si="2453"/>
        <v>#DIV/0!</v>
      </c>
      <c r="H15313" s="45" t="e">
        <f t="shared" si="2454"/>
        <v>#DIV/0!</v>
      </c>
      <c r="AN15313">
        <f t="shared" si="2460"/>
        <v>0</v>
      </c>
      <c r="AO15313">
        <f t="shared" si="2455"/>
        <v>0</v>
      </c>
      <c r="AP15313">
        <f t="shared" si="2456"/>
        <v>0</v>
      </c>
      <c r="AQ15313">
        <f t="shared" si="2457"/>
        <v>0</v>
      </c>
      <c r="AV15313">
        <f t="shared" si="2459"/>
        <v>15310</v>
      </c>
      <c r="AW15313">
        <f t="shared" si="2458"/>
        <v>0</v>
      </c>
    </row>
    <row r="15314" spans="5:49" x14ac:dyDescent="0.25">
      <c r="E15314" s="47">
        <f t="shared" si="2451"/>
        <v>0</v>
      </c>
      <c r="F15314" s="45">
        <f t="shared" si="2452"/>
        <v>0</v>
      </c>
      <c r="G15314" s="45" t="e">
        <f t="shared" si="2453"/>
        <v>#DIV/0!</v>
      </c>
      <c r="H15314" s="45" t="e">
        <f t="shared" si="2454"/>
        <v>#DIV/0!</v>
      </c>
      <c r="AN15314">
        <f t="shared" si="2460"/>
        <v>0</v>
      </c>
      <c r="AO15314">
        <f t="shared" si="2455"/>
        <v>0</v>
      </c>
      <c r="AP15314">
        <f t="shared" si="2456"/>
        <v>0</v>
      </c>
      <c r="AQ15314">
        <f t="shared" si="2457"/>
        <v>0</v>
      </c>
      <c r="AV15314">
        <f t="shared" si="2459"/>
        <v>15311</v>
      </c>
      <c r="AW15314">
        <f t="shared" si="2458"/>
        <v>0</v>
      </c>
    </row>
    <row r="15315" spans="5:49" x14ac:dyDescent="0.25">
      <c r="E15315" s="47">
        <f t="shared" si="2451"/>
        <v>0</v>
      </c>
      <c r="F15315" s="45">
        <f t="shared" si="2452"/>
        <v>0</v>
      </c>
      <c r="G15315" s="45" t="e">
        <f t="shared" si="2453"/>
        <v>#DIV/0!</v>
      </c>
      <c r="H15315" s="45" t="e">
        <f t="shared" si="2454"/>
        <v>#DIV/0!</v>
      </c>
      <c r="AN15315">
        <f t="shared" si="2460"/>
        <v>0</v>
      </c>
      <c r="AO15315">
        <f t="shared" si="2455"/>
        <v>0</v>
      </c>
      <c r="AP15315">
        <f t="shared" si="2456"/>
        <v>0</v>
      </c>
      <c r="AQ15315">
        <f t="shared" si="2457"/>
        <v>0</v>
      </c>
      <c r="AV15315">
        <f t="shared" si="2459"/>
        <v>15312</v>
      </c>
      <c r="AW15315">
        <f t="shared" si="2458"/>
        <v>0</v>
      </c>
    </row>
    <row r="15316" spans="5:49" x14ac:dyDescent="0.25">
      <c r="E15316" s="47">
        <f t="shared" si="2451"/>
        <v>0</v>
      </c>
      <c r="F15316" s="45">
        <f t="shared" si="2452"/>
        <v>0</v>
      </c>
      <c r="G15316" s="45" t="e">
        <f t="shared" si="2453"/>
        <v>#DIV/0!</v>
      </c>
      <c r="H15316" s="45" t="e">
        <f t="shared" si="2454"/>
        <v>#DIV/0!</v>
      </c>
      <c r="AN15316">
        <f t="shared" si="2460"/>
        <v>0</v>
      </c>
      <c r="AO15316">
        <f t="shared" si="2455"/>
        <v>0</v>
      </c>
      <c r="AP15316">
        <f t="shared" si="2456"/>
        <v>0</v>
      </c>
      <c r="AQ15316">
        <f t="shared" si="2457"/>
        <v>0</v>
      </c>
      <c r="AV15316">
        <f t="shared" si="2459"/>
        <v>15313</v>
      </c>
      <c r="AW15316">
        <f t="shared" si="2458"/>
        <v>0</v>
      </c>
    </row>
    <row r="15317" spans="5:49" x14ac:dyDescent="0.25">
      <c r="E15317" s="47">
        <f t="shared" si="2451"/>
        <v>0</v>
      </c>
      <c r="F15317" s="45">
        <f t="shared" si="2452"/>
        <v>0</v>
      </c>
      <c r="G15317" s="45" t="e">
        <f t="shared" si="2453"/>
        <v>#DIV/0!</v>
      </c>
      <c r="H15317" s="45" t="e">
        <f t="shared" si="2454"/>
        <v>#DIV/0!</v>
      </c>
      <c r="AN15317">
        <f t="shared" si="2460"/>
        <v>0</v>
      </c>
      <c r="AO15317">
        <f t="shared" si="2455"/>
        <v>0</v>
      </c>
      <c r="AP15317">
        <f t="shared" si="2456"/>
        <v>0</v>
      </c>
      <c r="AQ15317">
        <f t="shared" si="2457"/>
        <v>0</v>
      </c>
      <c r="AV15317">
        <f t="shared" si="2459"/>
        <v>15314</v>
      </c>
      <c r="AW15317">
        <f t="shared" si="2458"/>
        <v>0</v>
      </c>
    </row>
    <row r="15318" spans="5:49" x14ac:dyDescent="0.25">
      <c r="E15318" s="47">
        <f t="shared" si="2451"/>
        <v>0</v>
      </c>
      <c r="F15318" s="45">
        <f t="shared" si="2452"/>
        <v>0</v>
      </c>
      <c r="G15318" s="45" t="e">
        <f t="shared" si="2453"/>
        <v>#DIV/0!</v>
      </c>
      <c r="H15318" s="45" t="e">
        <f t="shared" si="2454"/>
        <v>#DIV/0!</v>
      </c>
      <c r="AN15318">
        <f t="shared" si="2460"/>
        <v>0</v>
      </c>
      <c r="AO15318">
        <f t="shared" si="2455"/>
        <v>0</v>
      </c>
      <c r="AP15318">
        <f t="shared" si="2456"/>
        <v>0</v>
      </c>
      <c r="AQ15318">
        <f t="shared" si="2457"/>
        <v>0</v>
      </c>
      <c r="AV15318">
        <f t="shared" si="2459"/>
        <v>15315</v>
      </c>
      <c r="AW15318">
        <f t="shared" si="2458"/>
        <v>0</v>
      </c>
    </row>
    <row r="15319" spans="5:49" x14ac:dyDescent="0.25">
      <c r="E15319" s="47">
        <f t="shared" si="2451"/>
        <v>0</v>
      </c>
      <c r="F15319" s="45">
        <f t="shared" si="2452"/>
        <v>0</v>
      </c>
      <c r="G15319" s="45" t="e">
        <f t="shared" si="2453"/>
        <v>#DIV/0!</v>
      </c>
      <c r="H15319" s="45" t="e">
        <f t="shared" si="2454"/>
        <v>#DIV/0!</v>
      </c>
      <c r="AN15319">
        <f t="shared" si="2460"/>
        <v>0</v>
      </c>
      <c r="AO15319">
        <f t="shared" si="2455"/>
        <v>0</v>
      </c>
      <c r="AP15319">
        <f t="shared" si="2456"/>
        <v>0</v>
      </c>
      <c r="AQ15319">
        <f t="shared" si="2457"/>
        <v>0</v>
      </c>
      <c r="AV15319">
        <f t="shared" si="2459"/>
        <v>15316</v>
      </c>
      <c r="AW15319">
        <f t="shared" si="2458"/>
        <v>0</v>
      </c>
    </row>
    <row r="15320" spans="5:49" x14ac:dyDescent="0.25">
      <c r="E15320" s="47">
        <f t="shared" si="2451"/>
        <v>0</v>
      </c>
      <c r="F15320" s="45">
        <f t="shared" si="2452"/>
        <v>0</v>
      </c>
      <c r="G15320" s="45" t="e">
        <f t="shared" si="2453"/>
        <v>#DIV/0!</v>
      </c>
      <c r="H15320" s="45" t="e">
        <f t="shared" si="2454"/>
        <v>#DIV/0!</v>
      </c>
      <c r="AN15320">
        <f t="shared" si="2460"/>
        <v>0</v>
      </c>
      <c r="AO15320">
        <f t="shared" si="2455"/>
        <v>0</v>
      </c>
      <c r="AP15320">
        <f t="shared" si="2456"/>
        <v>0</v>
      </c>
      <c r="AQ15320">
        <f t="shared" si="2457"/>
        <v>0</v>
      </c>
      <c r="AV15320">
        <f t="shared" si="2459"/>
        <v>15317</v>
      </c>
      <c r="AW15320">
        <f t="shared" si="2458"/>
        <v>0</v>
      </c>
    </row>
    <row r="15321" spans="5:49" x14ac:dyDescent="0.25">
      <c r="E15321" s="47">
        <f t="shared" si="2451"/>
        <v>0</v>
      </c>
      <c r="F15321" s="45">
        <f t="shared" si="2452"/>
        <v>0</v>
      </c>
      <c r="G15321" s="45" t="e">
        <f t="shared" si="2453"/>
        <v>#DIV/0!</v>
      </c>
      <c r="H15321" s="45" t="e">
        <f t="shared" si="2454"/>
        <v>#DIV/0!</v>
      </c>
      <c r="AN15321">
        <f t="shared" si="2460"/>
        <v>0</v>
      </c>
      <c r="AO15321">
        <f t="shared" si="2455"/>
        <v>0</v>
      </c>
      <c r="AP15321">
        <f t="shared" si="2456"/>
        <v>0</v>
      </c>
      <c r="AQ15321">
        <f t="shared" si="2457"/>
        <v>0</v>
      </c>
      <c r="AV15321">
        <f t="shared" si="2459"/>
        <v>15318</v>
      </c>
      <c r="AW15321">
        <f t="shared" si="2458"/>
        <v>0</v>
      </c>
    </row>
    <row r="15322" spans="5:49" x14ac:dyDescent="0.25">
      <c r="E15322" s="47">
        <f t="shared" si="2451"/>
        <v>0</v>
      </c>
      <c r="F15322" s="45">
        <f t="shared" si="2452"/>
        <v>0</v>
      </c>
      <c r="G15322" s="45" t="e">
        <f t="shared" si="2453"/>
        <v>#DIV/0!</v>
      </c>
      <c r="H15322" s="45" t="e">
        <f t="shared" si="2454"/>
        <v>#DIV/0!</v>
      </c>
      <c r="AN15322">
        <f t="shared" si="2460"/>
        <v>0</v>
      </c>
      <c r="AO15322">
        <f t="shared" si="2455"/>
        <v>0</v>
      </c>
      <c r="AP15322">
        <f t="shared" si="2456"/>
        <v>0</v>
      </c>
      <c r="AQ15322">
        <f t="shared" si="2457"/>
        <v>0</v>
      </c>
      <c r="AV15322">
        <f t="shared" si="2459"/>
        <v>15319</v>
      </c>
      <c r="AW15322">
        <f t="shared" si="2458"/>
        <v>0</v>
      </c>
    </row>
    <row r="15323" spans="5:49" x14ac:dyDescent="0.25">
      <c r="E15323" s="47">
        <f t="shared" si="2451"/>
        <v>0</v>
      </c>
      <c r="F15323" s="45">
        <f t="shared" si="2452"/>
        <v>0</v>
      </c>
      <c r="G15323" s="45" t="e">
        <f t="shared" si="2453"/>
        <v>#DIV/0!</v>
      </c>
      <c r="H15323" s="45" t="e">
        <f t="shared" si="2454"/>
        <v>#DIV/0!</v>
      </c>
      <c r="AN15323">
        <f t="shared" si="2460"/>
        <v>0</v>
      </c>
      <c r="AO15323">
        <f t="shared" si="2455"/>
        <v>0</v>
      </c>
      <c r="AP15323">
        <f t="shared" si="2456"/>
        <v>0</v>
      </c>
      <c r="AQ15323">
        <f t="shared" si="2457"/>
        <v>0</v>
      </c>
      <c r="AV15323">
        <f t="shared" si="2459"/>
        <v>15320</v>
      </c>
      <c r="AW15323">
        <f t="shared" si="2458"/>
        <v>0</v>
      </c>
    </row>
    <row r="15324" spans="5:49" x14ac:dyDescent="0.25">
      <c r="E15324" s="47">
        <f t="shared" si="2451"/>
        <v>0</v>
      </c>
      <c r="F15324" s="45">
        <f t="shared" si="2452"/>
        <v>0</v>
      </c>
      <c r="G15324" s="45" t="e">
        <f t="shared" si="2453"/>
        <v>#DIV/0!</v>
      </c>
      <c r="H15324" s="45" t="e">
        <f t="shared" si="2454"/>
        <v>#DIV/0!</v>
      </c>
      <c r="AN15324">
        <f t="shared" si="2460"/>
        <v>0</v>
      </c>
      <c r="AO15324">
        <f t="shared" si="2455"/>
        <v>0</v>
      </c>
      <c r="AP15324">
        <f t="shared" si="2456"/>
        <v>0</v>
      </c>
      <c r="AQ15324">
        <f t="shared" si="2457"/>
        <v>0</v>
      </c>
      <c r="AV15324">
        <f t="shared" si="2459"/>
        <v>15321</v>
      </c>
      <c r="AW15324">
        <f t="shared" si="2458"/>
        <v>0</v>
      </c>
    </row>
    <row r="15325" spans="5:49" x14ac:dyDescent="0.25">
      <c r="E15325" s="47">
        <f t="shared" si="2451"/>
        <v>0</v>
      </c>
      <c r="F15325" s="45">
        <f t="shared" si="2452"/>
        <v>0</v>
      </c>
      <c r="G15325" s="45" t="e">
        <f t="shared" si="2453"/>
        <v>#DIV/0!</v>
      </c>
      <c r="H15325" s="45" t="e">
        <f t="shared" si="2454"/>
        <v>#DIV/0!</v>
      </c>
      <c r="AN15325">
        <f t="shared" si="2460"/>
        <v>0</v>
      </c>
      <c r="AO15325">
        <f t="shared" si="2455"/>
        <v>0</v>
      </c>
      <c r="AP15325">
        <f t="shared" si="2456"/>
        <v>0</v>
      </c>
      <c r="AQ15325">
        <f t="shared" si="2457"/>
        <v>0</v>
      </c>
      <c r="AV15325">
        <f t="shared" si="2459"/>
        <v>15322</v>
      </c>
      <c r="AW15325">
        <f t="shared" si="2458"/>
        <v>0</v>
      </c>
    </row>
    <row r="15326" spans="5:49" x14ac:dyDescent="0.25">
      <c r="E15326" s="47">
        <f t="shared" si="2451"/>
        <v>0</v>
      </c>
      <c r="F15326" s="45">
        <f t="shared" si="2452"/>
        <v>0</v>
      </c>
      <c r="G15326" s="45" t="e">
        <f t="shared" si="2453"/>
        <v>#DIV/0!</v>
      </c>
      <c r="H15326" s="45" t="e">
        <f t="shared" si="2454"/>
        <v>#DIV/0!</v>
      </c>
      <c r="AN15326">
        <f t="shared" si="2460"/>
        <v>0</v>
      </c>
      <c r="AO15326">
        <f t="shared" si="2455"/>
        <v>0</v>
      </c>
      <c r="AP15326">
        <f t="shared" si="2456"/>
        <v>0</v>
      </c>
      <c r="AQ15326">
        <f t="shared" si="2457"/>
        <v>0</v>
      </c>
      <c r="AV15326">
        <f t="shared" si="2459"/>
        <v>15323</v>
      </c>
      <c r="AW15326">
        <f t="shared" si="2458"/>
        <v>0</v>
      </c>
    </row>
    <row r="15327" spans="5:49" x14ac:dyDescent="0.25">
      <c r="E15327" s="47">
        <f t="shared" si="2451"/>
        <v>0</v>
      </c>
      <c r="F15327" s="45">
        <f t="shared" si="2452"/>
        <v>0</v>
      </c>
      <c r="G15327" s="45" t="e">
        <f t="shared" si="2453"/>
        <v>#DIV/0!</v>
      </c>
      <c r="H15327" s="45" t="e">
        <f t="shared" si="2454"/>
        <v>#DIV/0!</v>
      </c>
      <c r="AN15327">
        <f t="shared" si="2460"/>
        <v>0</v>
      </c>
      <c r="AO15327">
        <f t="shared" si="2455"/>
        <v>0</v>
      </c>
      <c r="AP15327">
        <f t="shared" si="2456"/>
        <v>0</v>
      </c>
      <c r="AQ15327">
        <f t="shared" si="2457"/>
        <v>0</v>
      </c>
      <c r="AV15327">
        <f t="shared" si="2459"/>
        <v>15324</v>
      </c>
      <c r="AW15327">
        <f t="shared" si="2458"/>
        <v>0</v>
      </c>
    </row>
    <row r="15328" spans="5:49" x14ac:dyDescent="0.25">
      <c r="E15328" s="47">
        <f t="shared" si="2451"/>
        <v>0</v>
      </c>
      <c r="F15328" s="45">
        <f t="shared" si="2452"/>
        <v>0</v>
      </c>
      <c r="G15328" s="45" t="e">
        <f t="shared" si="2453"/>
        <v>#DIV/0!</v>
      </c>
      <c r="H15328" s="45" t="e">
        <f t="shared" si="2454"/>
        <v>#DIV/0!</v>
      </c>
      <c r="AN15328">
        <f t="shared" si="2460"/>
        <v>0</v>
      </c>
      <c r="AO15328">
        <f t="shared" si="2455"/>
        <v>0</v>
      </c>
      <c r="AP15328">
        <f t="shared" si="2456"/>
        <v>0</v>
      </c>
      <c r="AQ15328">
        <f t="shared" si="2457"/>
        <v>0</v>
      </c>
      <c r="AV15328">
        <f t="shared" si="2459"/>
        <v>15325</v>
      </c>
      <c r="AW15328">
        <f t="shared" si="2458"/>
        <v>0</v>
      </c>
    </row>
    <row r="15329" spans="5:49" x14ac:dyDescent="0.25">
      <c r="E15329" s="47">
        <f t="shared" si="2451"/>
        <v>0</v>
      </c>
      <c r="F15329" s="45">
        <f t="shared" si="2452"/>
        <v>0</v>
      </c>
      <c r="G15329" s="45" t="e">
        <f t="shared" si="2453"/>
        <v>#DIV/0!</v>
      </c>
      <c r="H15329" s="45" t="e">
        <f t="shared" si="2454"/>
        <v>#DIV/0!</v>
      </c>
      <c r="AN15329">
        <f t="shared" si="2460"/>
        <v>0</v>
      </c>
      <c r="AO15329">
        <f t="shared" si="2455"/>
        <v>0</v>
      </c>
      <c r="AP15329">
        <f t="shared" si="2456"/>
        <v>0</v>
      </c>
      <c r="AQ15329">
        <f t="shared" si="2457"/>
        <v>0</v>
      </c>
      <c r="AV15329">
        <f t="shared" si="2459"/>
        <v>15326</v>
      </c>
      <c r="AW15329">
        <f t="shared" si="2458"/>
        <v>0</v>
      </c>
    </row>
    <row r="15330" spans="5:49" x14ac:dyDescent="0.25">
      <c r="E15330" s="47">
        <f t="shared" si="2451"/>
        <v>0</v>
      </c>
      <c r="F15330" s="45">
        <f t="shared" si="2452"/>
        <v>0</v>
      </c>
      <c r="G15330" s="45" t="e">
        <f t="shared" si="2453"/>
        <v>#DIV/0!</v>
      </c>
      <c r="H15330" s="45" t="e">
        <f t="shared" si="2454"/>
        <v>#DIV/0!</v>
      </c>
      <c r="AN15330">
        <f t="shared" si="2460"/>
        <v>0</v>
      </c>
      <c r="AO15330">
        <f t="shared" si="2455"/>
        <v>0</v>
      </c>
      <c r="AP15330">
        <f t="shared" si="2456"/>
        <v>0</v>
      </c>
      <c r="AQ15330">
        <f t="shared" si="2457"/>
        <v>0</v>
      </c>
      <c r="AV15330">
        <f t="shared" si="2459"/>
        <v>15327</v>
      </c>
      <c r="AW15330">
        <f t="shared" si="2458"/>
        <v>0</v>
      </c>
    </row>
    <row r="15331" spans="5:49" x14ac:dyDescent="0.25">
      <c r="E15331" s="47">
        <f t="shared" si="2451"/>
        <v>0</v>
      </c>
      <c r="F15331" s="45">
        <f t="shared" si="2452"/>
        <v>0</v>
      </c>
      <c r="G15331" s="45" t="e">
        <f t="shared" si="2453"/>
        <v>#DIV/0!</v>
      </c>
      <c r="H15331" s="45" t="e">
        <f t="shared" si="2454"/>
        <v>#DIV/0!</v>
      </c>
      <c r="AN15331">
        <f t="shared" si="2460"/>
        <v>0</v>
      </c>
      <c r="AO15331">
        <f t="shared" si="2455"/>
        <v>0</v>
      </c>
      <c r="AP15331">
        <f t="shared" si="2456"/>
        <v>0</v>
      </c>
      <c r="AQ15331">
        <f t="shared" si="2457"/>
        <v>0</v>
      </c>
      <c r="AV15331">
        <f t="shared" si="2459"/>
        <v>15328</v>
      </c>
      <c r="AW15331">
        <f t="shared" si="2458"/>
        <v>0</v>
      </c>
    </row>
    <row r="15332" spans="5:49" x14ac:dyDescent="0.25">
      <c r="E15332" s="47">
        <f t="shared" si="2451"/>
        <v>0</v>
      </c>
      <c r="F15332" s="45">
        <f t="shared" si="2452"/>
        <v>0</v>
      </c>
      <c r="G15332" s="45" t="e">
        <f t="shared" si="2453"/>
        <v>#DIV/0!</v>
      </c>
      <c r="H15332" s="45" t="e">
        <f t="shared" si="2454"/>
        <v>#DIV/0!</v>
      </c>
      <c r="AN15332">
        <f t="shared" si="2460"/>
        <v>0</v>
      </c>
      <c r="AO15332">
        <f t="shared" si="2455"/>
        <v>0</v>
      </c>
      <c r="AP15332">
        <f t="shared" si="2456"/>
        <v>0</v>
      </c>
      <c r="AQ15332">
        <f t="shared" si="2457"/>
        <v>0</v>
      </c>
      <c r="AV15332">
        <f t="shared" si="2459"/>
        <v>15329</v>
      </c>
      <c r="AW15332">
        <f t="shared" si="2458"/>
        <v>0</v>
      </c>
    </row>
    <row r="15333" spans="5:49" x14ac:dyDescent="0.25">
      <c r="E15333" s="47">
        <f t="shared" si="2451"/>
        <v>0</v>
      </c>
      <c r="F15333" s="45">
        <f t="shared" si="2452"/>
        <v>0</v>
      </c>
      <c r="G15333" s="45" t="e">
        <f t="shared" si="2453"/>
        <v>#DIV/0!</v>
      </c>
      <c r="H15333" s="45" t="e">
        <f t="shared" si="2454"/>
        <v>#DIV/0!</v>
      </c>
      <c r="AN15333">
        <f t="shared" si="2460"/>
        <v>0</v>
      </c>
      <c r="AO15333">
        <f t="shared" si="2455"/>
        <v>0</v>
      </c>
      <c r="AP15333">
        <f t="shared" si="2456"/>
        <v>0</v>
      </c>
      <c r="AQ15333">
        <f t="shared" si="2457"/>
        <v>0</v>
      </c>
      <c r="AV15333">
        <f t="shared" si="2459"/>
        <v>15330</v>
      </c>
      <c r="AW15333">
        <f t="shared" si="2458"/>
        <v>0</v>
      </c>
    </row>
    <row r="15334" spans="5:49" x14ac:dyDescent="0.25">
      <c r="E15334" s="47">
        <f t="shared" si="2451"/>
        <v>0</v>
      </c>
      <c r="F15334" s="45">
        <f t="shared" si="2452"/>
        <v>0</v>
      </c>
      <c r="G15334" s="45" t="e">
        <f t="shared" si="2453"/>
        <v>#DIV/0!</v>
      </c>
      <c r="H15334" s="45" t="e">
        <f t="shared" si="2454"/>
        <v>#DIV/0!</v>
      </c>
      <c r="AN15334">
        <f t="shared" si="2460"/>
        <v>0</v>
      </c>
      <c r="AO15334">
        <f t="shared" si="2455"/>
        <v>0</v>
      </c>
      <c r="AP15334">
        <f t="shared" si="2456"/>
        <v>0</v>
      </c>
      <c r="AQ15334">
        <f t="shared" si="2457"/>
        <v>0</v>
      </c>
      <c r="AV15334">
        <f t="shared" si="2459"/>
        <v>15331</v>
      </c>
      <c r="AW15334">
        <f t="shared" si="2458"/>
        <v>0</v>
      </c>
    </row>
    <row r="15335" spans="5:49" x14ac:dyDescent="0.25">
      <c r="E15335" s="47">
        <f t="shared" si="2451"/>
        <v>0</v>
      </c>
      <c r="F15335" s="45">
        <f t="shared" si="2452"/>
        <v>0</v>
      </c>
      <c r="G15335" s="45" t="e">
        <f t="shared" si="2453"/>
        <v>#DIV/0!</v>
      </c>
      <c r="H15335" s="45" t="e">
        <f t="shared" si="2454"/>
        <v>#DIV/0!</v>
      </c>
      <c r="AN15335">
        <f t="shared" si="2460"/>
        <v>0</v>
      </c>
      <c r="AO15335">
        <f t="shared" si="2455"/>
        <v>0</v>
      </c>
      <c r="AP15335">
        <f t="shared" si="2456"/>
        <v>0</v>
      </c>
      <c r="AQ15335">
        <f t="shared" si="2457"/>
        <v>0</v>
      </c>
      <c r="AV15335">
        <f t="shared" si="2459"/>
        <v>15332</v>
      </c>
      <c r="AW15335">
        <f t="shared" si="2458"/>
        <v>0</v>
      </c>
    </row>
    <row r="15336" spans="5:49" x14ac:dyDescent="0.25">
      <c r="E15336" s="47">
        <f t="shared" si="2451"/>
        <v>0</v>
      </c>
      <c r="F15336" s="45">
        <f t="shared" si="2452"/>
        <v>0</v>
      </c>
      <c r="G15336" s="45" t="e">
        <f t="shared" si="2453"/>
        <v>#DIV/0!</v>
      </c>
      <c r="H15336" s="45" t="e">
        <f t="shared" si="2454"/>
        <v>#DIV/0!</v>
      </c>
      <c r="AN15336">
        <f t="shared" si="2460"/>
        <v>0</v>
      </c>
      <c r="AO15336">
        <f t="shared" si="2455"/>
        <v>0</v>
      </c>
      <c r="AP15336">
        <f t="shared" si="2456"/>
        <v>0</v>
      </c>
      <c r="AQ15336">
        <f t="shared" si="2457"/>
        <v>0</v>
      </c>
      <c r="AV15336">
        <f t="shared" si="2459"/>
        <v>15333</v>
      </c>
      <c r="AW15336">
        <f t="shared" si="2458"/>
        <v>0</v>
      </c>
    </row>
    <row r="15337" spans="5:49" x14ac:dyDescent="0.25">
      <c r="E15337" s="47">
        <f t="shared" si="2451"/>
        <v>0</v>
      </c>
      <c r="F15337" s="45">
        <f t="shared" si="2452"/>
        <v>0</v>
      </c>
      <c r="G15337" s="45" t="e">
        <f t="shared" si="2453"/>
        <v>#DIV/0!</v>
      </c>
      <c r="H15337" s="45" t="e">
        <f t="shared" si="2454"/>
        <v>#DIV/0!</v>
      </c>
      <c r="AN15337">
        <f t="shared" si="2460"/>
        <v>0</v>
      </c>
      <c r="AO15337">
        <f t="shared" si="2455"/>
        <v>0</v>
      </c>
      <c r="AP15337">
        <f t="shared" si="2456"/>
        <v>0</v>
      </c>
      <c r="AQ15337">
        <f t="shared" si="2457"/>
        <v>0</v>
      </c>
      <c r="AV15337">
        <f t="shared" si="2459"/>
        <v>15334</v>
      </c>
      <c r="AW15337">
        <f t="shared" si="2458"/>
        <v>0</v>
      </c>
    </row>
    <row r="15338" spans="5:49" x14ac:dyDescent="0.25">
      <c r="E15338" s="47">
        <f t="shared" si="2451"/>
        <v>0</v>
      </c>
      <c r="F15338" s="45">
        <f t="shared" si="2452"/>
        <v>0</v>
      </c>
      <c r="G15338" s="45" t="e">
        <f t="shared" si="2453"/>
        <v>#DIV/0!</v>
      </c>
      <c r="H15338" s="45" t="e">
        <f t="shared" si="2454"/>
        <v>#DIV/0!</v>
      </c>
      <c r="AN15338">
        <f t="shared" si="2460"/>
        <v>0</v>
      </c>
      <c r="AO15338">
        <f t="shared" si="2455"/>
        <v>0</v>
      </c>
      <c r="AP15338">
        <f t="shared" si="2456"/>
        <v>0</v>
      </c>
      <c r="AQ15338">
        <f t="shared" si="2457"/>
        <v>0</v>
      </c>
      <c r="AV15338">
        <f t="shared" si="2459"/>
        <v>15335</v>
      </c>
      <c r="AW15338">
        <f t="shared" si="2458"/>
        <v>0</v>
      </c>
    </row>
    <row r="15339" spans="5:49" x14ac:dyDescent="0.25">
      <c r="E15339" s="47">
        <f t="shared" si="2451"/>
        <v>0</v>
      </c>
      <c r="F15339" s="45">
        <f t="shared" si="2452"/>
        <v>0</v>
      </c>
      <c r="G15339" s="45" t="e">
        <f t="shared" si="2453"/>
        <v>#DIV/0!</v>
      </c>
      <c r="H15339" s="45" t="e">
        <f t="shared" si="2454"/>
        <v>#DIV/0!</v>
      </c>
      <c r="AN15339">
        <f t="shared" si="2460"/>
        <v>0</v>
      </c>
      <c r="AO15339">
        <f t="shared" si="2455"/>
        <v>0</v>
      </c>
      <c r="AP15339">
        <f t="shared" si="2456"/>
        <v>0</v>
      </c>
      <c r="AQ15339">
        <f t="shared" si="2457"/>
        <v>0</v>
      </c>
      <c r="AV15339">
        <f t="shared" si="2459"/>
        <v>15336</v>
      </c>
      <c r="AW15339">
        <f t="shared" si="2458"/>
        <v>0</v>
      </c>
    </row>
    <row r="15340" spans="5:49" x14ac:dyDescent="0.25">
      <c r="E15340" s="47">
        <f t="shared" si="2451"/>
        <v>0</v>
      </c>
      <c r="F15340" s="45">
        <f t="shared" si="2452"/>
        <v>0</v>
      </c>
      <c r="G15340" s="45" t="e">
        <f t="shared" si="2453"/>
        <v>#DIV/0!</v>
      </c>
      <c r="H15340" s="45" t="e">
        <f t="shared" si="2454"/>
        <v>#DIV/0!</v>
      </c>
      <c r="AN15340">
        <f t="shared" si="2460"/>
        <v>0</v>
      </c>
      <c r="AO15340">
        <f t="shared" si="2455"/>
        <v>0</v>
      </c>
      <c r="AP15340">
        <f t="shared" si="2456"/>
        <v>0</v>
      </c>
      <c r="AQ15340">
        <f t="shared" si="2457"/>
        <v>0</v>
      </c>
      <c r="AV15340">
        <f t="shared" si="2459"/>
        <v>15337</v>
      </c>
      <c r="AW15340">
        <f t="shared" si="2458"/>
        <v>0</v>
      </c>
    </row>
    <row r="15341" spans="5:49" x14ac:dyDescent="0.25">
      <c r="E15341" s="47">
        <f t="shared" si="2451"/>
        <v>0</v>
      </c>
      <c r="F15341" s="45">
        <f t="shared" si="2452"/>
        <v>0</v>
      </c>
      <c r="G15341" s="45" t="e">
        <f t="shared" si="2453"/>
        <v>#DIV/0!</v>
      </c>
      <c r="H15341" s="45" t="e">
        <f t="shared" si="2454"/>
        <v>#DIV/0!</v>
      </c>
      <c r="AN15341">
        <f t="shared" si="2460"/>
        <v>0</v>
      </c>
      <c r="AO15341">
        <f t="shared" si="2455"/>
        <v>0</v>
      </c>
      <c r="AP15341">
        <f t="shared" si="2456"/>
        <v>0</v>
      </c>
      <c r="AQ15341">
        <f t="shared" si="2457"/>
        <v>0</v>
      </c>
      <c r="AV15341">
        <f t="shared" si="2459"/>
        <v>15338</v>
      </c>
      <c r="AW15341">
        <f t="shared" si="2458"/>
        <v>0</v>
      </c>
    </row>
    <row r="15342" spans="5:49" x14ac:dyDescent="0.25">
      <c r="E15342" s="47">
        <f t="shared" si="2451"/>
        <v>0</v>
      </c>
      <c r="F15342" s="45">
        <f t="shared" si="2452"/>
        <v>0</v>
      </c>
      <c r="G15342" s="45" t="e">
        <f t="shared" si="2453"/>
        <v>#DIV/0!</v>
      </c>
      <c r="H15342" s="45" t="e">
        <f t="shared" si="2454"/>
        <v>#DIV/0!</v>
      </c>
      <c r="AN15342">
        <f t="shared" si="2460"/>
        <v>0</v>
      </c>
      <c r="AO15342">
        <f t="shared" si="2455"/>
        <v>0</v>
      </c>
      <c r="AP15342">
        <f t="shared" si="2456"/>
        <v>0</v>
      </c>
      <c r="AQ15342">
        <f t="shared" si="2457"/>
        <v>0</v>
      </c>
      <c r="AV15342">
        <f t="shared" si="2459"/>
        <v>15339</v>
      </c>
      <c r="AW15342">
        <f t="shared" si="2458"/>
        <v>0</v>
      </c>
    </row>
    <row r="15343" spans="5:49" x14ac:dyDescent="0.25">
      <c r="E15343" s="47">
        <f t="shared" si="2451"/>
        <v>0</v>
      </c>
      <c r="F15343" s="45">
        <f t="shared" si="2452"/>
        <v>0</v>
      </c>
      <c r="G15343" s="45" t="e">
        <f t="shared" si="2453"/>
        <v>#DIV/0!</v>
      </c>
      <c r="H15343" s="45" t="e">
        <f t="shared" si="2454"/>
        <v>#DIV/0!</v>
      </c>
      <c r="AN15343">
        <f t="shared" si="2460"/>
        <v>0</v>
      </c>
      <c r="AO15343">
        <f t="shared" si="2455"/>
        <v>0</v>
      </c>
      <c r="AP15343">
        <f t="shared" si="2456"/>
        <v>0</v>
      </c>
      <c r="AQ15343">
        <f t="shared" si="2457"/>
        <v>0</v>
      </c>
      <c r="AV15343">
        <f t="shared" si="2459"/>
        <v>15340</v>
      </c>
      <c r="AW15343">
        <f t="shared" si="2458"/>
        <v>0</v>
      </c>
    </row>
    <row r="15344" spans="5:49" x14ac:dyDescent="0.25">
      <c r="E15344" s="47">
        <f t="shared" si="2451"/>
        <v>0</v>
      </c>
      <c r="F15344" s="45">
        <f t="shared" si="2452"/>
        <v>0</v>
      </c>
      <c r="G15344" s="45" t="e">
        <f t="shared" si="2453"/>
        <v>#DIV/0!</v>
      </c>
      <c r="H15344" s="45" t="e">
        <f t="shared" si="2454"/>
        <v>#DIV/0!</v>
      </c>
      <c r="AN15344">
        <f t="shared" si="2460"/>
        <v>0</v>
      </c>
      <c r="AO15344">
        <f t="shared" si="2455"/>
        <v>0</v>
      </c>
      <c r="AP15344">
        <f t="shared" si="2456"/>
        <v>0</v>
      </c>
      <c r="AQ15344">
        <f t="shared" si="2457"/>
        <v>0</v>
      </c>
      <c r="AV15344">
        <f t="shared" si="2459"/>
        <v>15341</v>
      </c>
      <c r="AW15344">
        <f t="shared" si="2458"/>
        <v>0</v>
      </c>
    </row>
    <row r="15345" spans="5:49" x14ac:dyDescent="0.25">
      <c r="E15345" s="47">
        <f t="shared" si="2451"/>
        <v>0</v>
      </c>
      <c r="F15345" s="45">
        <f t="shared" si="2452"/>
        <v>0</v>
      </c>
      <c r="G15345" s="45" t="e">
        <f t="shared" si="2453"/>
        <v>#DIV/0!</v>
      </c>
      <c r="H15345" s="45" t="e">
        <f t="shared" si="2454"/>
        <v>#DIV/0!</v>
      </c>
      <c r="AN15345">
        <f t="shared" si="2460"/>
        <v>0</v>
      </c>
      <c r="AO15345">
        <f t="shared" si="2455"/>
        <v>0</v>
      </c>
      <c r="AP15345">
        <f t="shared" si="2456"/>
        <v>0</v>
      </c>
      <c r="AQ15345">
        <f t="shared" si="2457"/>
        <v>0</v>
      </c>
      <c r="AV15345">
        <f t="shared" si="2459"/>
        <v>15342</v>
      </c>
      <c r="AW15345">
        <f t="shared" si="2458"/>
        <v>0</v>
      </c>
    </row>
    <row r="15346" spans="5:49" x14ac:dyDescent="0.25">
      <c r="E15346" s="47">
        <f t="shared" si="2451"/>
        <v>0</v>
      </c>
      <c r="F15346" s="45">
        <f t="shared" si="2452"/>
        <v>0</v>
      </c>
      <c r="G15346" s="45" t="e">
        <f t="shared" si="2453"/>
        <v>#DIV/0!</v>
      </c>
      <c r="H15346" s="45" t="e">
        <f t="shared" si="2454"/>
        <v>#DIV/0!</v>
      </c>
      <c r="AN15346">
        <f t="shared" si="2460"/>
        <v>0</v>
      </c>
      <c r="AO15346">
        <f t="shared" si="2455"/>
        <v>0</v>
      </c>
      <c r="AP15346">
        <f t="shared" si="2456"/>
        <v>0</v>
      </c>
      <c r="AQ15346">
        <f t="shared" si="2457"/>
        <v>0</v>
      </c>
      <c r="AV15346">
        <f t="shared" si="2459"/>
        <v>15343</v>
      </c>
      <c r="AW15346">
        <f t="shared" si="2458"/>
        <v>0</v>
      </c>
    </row>
    <row r="15347" spans="5:49" x14ac:dyDescent="0.25">
      <c r="E15347" s="47">
        <f t="shared" si="2451"/>
        <v>0</v>
      </c>
      <c r="F15347" s="45">
        <f t="shared" si="2452"/>
        <v>0</v>
      </c>
      <c r="G15347" s="45" t="e">
        <f t="shared" si="2453"/>
        <v>#DIV/0!</v>
      </c>
      <c r="H15347" s="45" t="e">
        <f t="shared" si="2454"/>
        <v>#DIV/0!</v>
      </c>
      <c r="AN15347">
        <f t="shared" si="2460"/>
        <v>0</v>
      </c>
      <c r="AO15347">
        <f t="shared" si="2455"/>
        <v>0</v>
      </c>
      <c r="AP15347">
        <f t="shared" si="2456"/>
        <v>0</v>
      </c>
      <c r="AQ15347">
        <f t="shared" si="2457"/>
        <v>0</v>
      </c>
      <c r="AV15347">
        <f t="shared" si="2459"/>
        <v>15344</v>
      </c>
      <c r="AW15347">
        <f t="shared" si="2458"/>
        <v>0</v>
      </c>
    </row>
    <row r="15348" spans="5:49" x14ac:dyDescent="0.25">
      <c r="E15348" s="47">
        <f t="shared" si="2451"/>
        <v>0</v>
      </c>
      <c r="F15348" s="45">
        <f t="shared" si="2452"/>
        <v>0</v>
      </c>
      <c r="G15348" s="45" t="e">
        <f t="shared" si="2453"/>
        <v>#DIV/0!</v>
      </c>
      <c r="H15348" s="45" t="e">
        <f t="shared" si="2454"/>
        <v>#DIV/0!</v>
      </c>
      <c r="AN15348">
        <f t="shared" si="2460"/>
        <v>0</v>
      </c>
      <c r="AO15348">
        <f t="shared" si="2455"/>
        <v>0</v>
      </c>
      <c r="AP15348">
        <f t="shared" si="2456"/>
        <v>0</v>
      </c>
      <c r="AQ15348">
        <f t="shared" si="2457"/>
        <v>0</v>
      </c>
      <c r="AV15348">
        <f t="shared" si="2459"/>
        <v>15345</v>
      </c>
      <c r="AW15348">
        <f t="shared" si="2458"/>
        <v>0</v>
      </c>
    </row>
    <row r="15349" spans="5:49" x14ac:dyDescent="0.25">
      <c r="E15349" s="47">
        <f t="shared" si="2451"/>
        <v>0</v>
      </c>
      <c r="F15349" s="45">
        <f t="shared" si="2452"/>
        <v>0</v>
      </c>
      <c r="G15349" s="45" t="e">
        <f t="shared" si="2453"/>
        <v>#DIV/0!</v>
      </c>
      <c r="H15349" s="45" t="e">
        <f t="shared" si="2454"/>
        <v>#DIV/0!</v>
      </c>
      <c r="AN15349">
        <f t="shared" si="2460"/>
        <v>0</v>
      </c>
      <c r="AO15349">
        <f t="shared" si="2455"/>
        <v>0</v>
      </c>
      <c r="AP15349">
        <f t="shared" si="2456"/>
        <v>0</v>
      </c>
      <c r="AQ15349">
        <f t="shared" si="2457"/>
        <v>0</v>
      </c>
      <c r="AV15349">
        <f t="shared" si="2459"/>
        <v>15346</v>
      </c>
      <c r="AW15349">
        <f t="shared" si="2458"/>
        <v>0</v>
      </c>
    </row>
    <row r="15350" spans="5:49" x14ac:dyDescent="0.25">
      <c r="E15350" s="47">
        <f t="shared" si="2451"/>
        <v>0</v>
      </c>
      <c r="F15350" s="45">
        <f t="shared" si="2452"/>
        <v>0</v>
      </c>
      <c r="G15350" s="45" t="e">
        <f t="shared" si="2453"/>
        <v>#DIV/0!</v>
      </c>
      <c r="H15350" s="45" t="e">
        <f t="shared" si="2454"/>
        <v>#DIV/0!</v>
      </c>
      <c r="AN15350">
        <f t="shared" si="2460"/>
        <v>0</v>
      </c>
      <c r="AO15350">
        <f t="shared" si="2455"/>
        <v>0</v>
      </c>
      <c r="AP15350">
        <f t="shared" si="2456"/>
        <v>0</v>
      </c>
      <c r="AQ15350">
        <f t="shared" si="2457"/>
        <v>0</v>
      </c>
      <c r="AV15350">
        <f t="shared" si="2459"/>
        <v>15347</v>
      </c>
      <c r="AW15350">
        <f t="shared" si="2458"/>
        <v>0</v>
      </c>
    </row>
    <row r="15351" spans="5:49" x14ac:dyDescent="0.25">
      <c r="E15351" s="47">
        <f t="shared" si="2451"/>
        <v>0</v>
      </c>
      <c r="F15351" s="45">
        <f t="shared" si="2452"/>
        <v>0</v>
      </c>
      <c r="G15351" s="45" t="e">
        <f t="shared" si="2453"/>
        <v>#DIV/0!</v>
      </c>
      <c r="H15351" s="45" t="e">
        <f t="shared" si="2454"/>
        <v>#DIV/0!</v>
      </c>
      <c r="AN15351">
        <f t="shared" si="2460"/>
        <v>0</v>
      </c>
      <c r="AO15351">
        <f t="shared" si="2455"/>
        <v>0</v>
      </c>
      <c r="AP15351">
        <f t="shared" si="2456"/>
        <v>0</v>
      </c>
      <c r="AQ15351">
        <f t="shared" si="2457"/>
        <v>0</v>
      </c>
      <c r="AV15351">
        <f t="shared" si="2459"/>
        <v>15348</v>
      </c>
      <c r="AW15351">
        <f t="shared" si="2458"/>
        <v>0</v>
      </c>
    </row>
    <row r="15352" spans="5:49" x14ac:dyDescent="0.25">
      <c r="E15352" s="47">
        <f t="shared" si="2451"/>
        <v>0</v>
      </c>
      <c r="F15352" s="45">
        <f t="shared" si="2452"/>
        <v>0</v>
      </c>
      <c r="G15352" s="45" t="e">
        <f t="shared" si="2453"/>
        <v>#DIV/0!</v>
      </c>
      <c r="H15352" s="45" t="e">
        <f t="shared" si="2454"/>
        <v>#DIV/0!</v>
      </c>
      <c r="AN15352">
        <f t="shared" si="2460"/>
        <v>0</v>
      </c>
      <c r="AO15352">
        <f t="shared" si="2455"/>
        <v>0</v>
      </c>
      <c r="AP15352">
        <f t="shared" si="2456"/>
        <v>0</v>
      </c>
      <c r="AQ15352">
        <f t="shared" si="2457"/>
        <v>0</v>
      </c>
      <c r="AV15352">
        <f t="shared" si="2459"/>
        <v>15349</v>
      </c>
      <c r="AW15352">
        <f t="shared" si="2458"/>
        <v>0</v>
      </c>
    </row>
    <row r="15353" spans="5:49" x14ac:dyDescent="0.25">
      <c r="E15353" s="47">
        <f t="shared" si="2451"/>
        <v>0</v>
      </c>
      <c r="F15353" s="45">
        <f t="shared" si="2452"/>
        <v>0</v>
      </c>
      <c r="G15353" s="45" t="e">
        <f t="shared" si="2453"/>
        <v>#DIV/0!</v>
      </c>
      <c r="H15353" s="45" t="e">
        <f t="shared" si="2454"/>
        <v>#DIV/0!</v>
      </c>
      <c r="AN15353">
        <f t="shared" si="2460"/>
        <v>0</v>
      </c>
      <c r="AO15353">
        <f t="shared" si="2455"/>
        <v>0</v>
      </c>
      <c r="AP15353">
        <f t="shared" si="2456"/>
        <v>0</v>
      </c>
      <c r="AQ15353">
        <f t="shared" si="2457"/>
        <v>0</v>
      </c>
      <c r="AV15353">
        <f t="shared" si="2459"/>
        <v>15350</v>
      </c>
      <c r="AW15353">
        <f t="shared" si="2458"/>
        <v>0</v>
      </c>
    </row>
    <row r="15354" spans="5:49" x14ac:dyDescent="0.25">
      <c r="E15354" s="47">
        <f t="shared" si="2451"/>
        <v>0</v>
      </c>
      <c r="F15354" s="45">
        <f t="shared" si="2452"/>
        <v>0</v>
      </c>
      <c r="G15354" s="45" t="e">
        <f t="shared" si="2453"/>
        <v>#DIV/0!</v>
      </c>
      <c r="H15354" s="45" t="e">
        <f t="shared" si="2454"/>
        <v>#DIV/0!</v>
      </c>
      <c r="AN15354">
        <f t="shared" si="2460"/>
        <v>0</v>
      </c>
      <c r="AO15354">
        <f t="shared" si="2455"/>
        <v>0</v>
      </c>
      <c r="AP15354">
        <f t="shared" si="2456"/>
        <v>0</v>
      </c>
      <c r="AQ15354">
        <f t="shared" si="2457"/>
        <v>0</v>
      </c>
      <c r="AV15354">
        <f t="shared" si="2459"/>
        <v>15351</v>
      </c>
      <c r="AW15354">
        <f t="shared" si="2458"/>
        <v>0</v>
      </c>
    </row>
    <row r="15355" spans="5:49" x14ac:dyDescent="0.25">
      <c r="E15355" s="47">
        <f t="shared" si="2451"/>
        <v>0</v>
      </c>
      <c r="F15355" s="45">
        <f t="shared" si="2452"/>
        <v>0</v>
      </c>
      <c r="G15355" s="45" t="e">
        <f t="shared" si="2453"/>
        <v>#DIV/0!</v>
      </c>
      <c r="H15355" s="45" t="e">
        <f t="shared" si="2454"/>
        <v>#DIV/0!</v>
      </c>
      <c r="AN15355">
        <f t="shared" si="2460"/>
        <v>0</v>
      </c>
      <c r="AO15355">
        <f t="shared" si="2455"/>
        <v>0</v>
      </c>
      <c r="AP15355">
        <f t="shared" si="2456"/>
        <v>0</v>
      </c>
      <c r="AQ15355">
        <f t="shared" si="2457"/>
        <v>0</v>
      </c>
      <c r="AV15355">
        <f t="shared" si="2459"/>
        <v>15352</v>
      </c>
      <c r="AW15355">
        <f t="shared" si="2458"/>
        <v>0</v>
      </c>
    </row>
    <row r="15356" spans="5:49" x14ac:dyDescent="0.25">
      <c r="E15356" s="47">
        <f t="shared" si="2451"/>
        <v>0</v>
      </c>
      <c r="F15356" s="45">
        <f t="shared" si="2452"/>
        <v>0</v>
      </c>
      <c r="G15356" s="45" t="e">
        <f t="shared" si="2453"/>
        <v>#DIV/0!</v>
      </c>
      <c r="H15356" s="45" t="e">
        <f t="shared" si="2454"/>
        <v>#DIV/0!</v>
      </c>
      <c r="AN15356">
        <f t="shared" si="2460"/>
        <v>0</v>
      </c>
      <c r="AO15356">
        <f t="shared" si="2455"/>
        <v>0</v>
      </c>
      <c r="AP15356">
        <f t="shared" si="2456"/>
        <v>0</v>
      </c>
      <c r="AQ15356">
        <f t="shared" si="2457"/>
        <v>0</v>
      </c>
      <c r="AV15356">
        <f t="shared" si="2459"/>
        <v>15353</v>
      </c>
      <c r="AW15356">
        <f t="shared" si="2458"/>
        <v>0</v>
      </c>
    </row>
    <row r="15357" spans="5:49" x14ac:dyDescent="0.25">
      <c r="E15357" s="47">
        <f t="shared" si="2451"/>
        <v>0</v>
      </c>
      <c r="F15357" s="45">
        <f t="shared" si="2452"/>
        <v>0</v>
      </c>
      <c r="G15357" s="45" t="e">
        <f t="shared" si="2453"/>
        <v>#DIV/0!</v>
      </c>
      <c r="H15357" s="45" t="e">
        <f t="shared" si="2454"/>
        <v>#DIV/0!</v>
      </c>
      <c r="AN15357">
        <f t="shared" si="2460"/>
        <v>0</v>
      </c>
      <c r="AO15357">
        <f t="shared" si="2455"/>
        <v>0</v>
      </c>
      <c r="AP15357">
        <f t="shared" si="2456"/>
        <v>0</v>
      </c>
      <c r="AQ15357">
        <f t="shared" si="2457"/>
        <v>0</v>
      </c>
      <c r="AV15357">
        <f t="shared" si="2459"/>
        <v>15354</v>
      </c>
      <c r="AW15357">
        <f t="shared" si="2458"/>
        <v>0</v>
      </c>
    </row>
    <row r="15358" spans="5:49" x14ac:dyDescent="0.25">
      <c r="E15358" s="47">
        <f t="shared" si="2451"/>
        <v>0</v>
      </c>
      <c r="F15358" s="45">
        <f t="shared" si="2452"/>
        <v>0</v>
      </c>
      <c r="G15358" s="45" t="e">
        <f t="shared" si="2453"/>
        <v>#DIV/0!</v>
      </c>
      <c r="H15358" s="45" t="e">
        <f t="shared" si="2454"/>
        <v>#DIV/0!</v>
      </c>
      <c r="AN15358">
        <f t="shared" si="2460"/>
        <v>0</v>
      </c>
      <c r="AO15358">
        <f t="shared" si="2455"/>
        <v>0</v>
      </c>
      <c r="AP15358">
        <f t="shared" si="2456"/>
        <v>0</v>
      </c>
      <c r="AQ15358">
        <f t="shared" si="2457"/>
        <v>0</v>
      </c>
      <c r="AV15358">
        <f t="shared" si="2459"/>
        <v>15355</v>
      </c>
      <c r="AW15358">
        <f t="shared" si="2458"/>
        <v>0</v>
      </c>
    </row>
    <row r="15359" spans="5:49" x14ac:dyDescent="0.25">
      <c r="E15359" s="47">
        <f t="shared" si="2451"/>
        <v>0</v>
      </c>
      <c r="F15359" s="45">
        <f t="shared" si="2452"/>
        <v>0</v>
      </c>
      <c r="G15359" s="45" t="e">
        <f t="shared" si="2453"/>
        <v>#DIV/0!</v>
      </c>
      <c r="H15359" s="45" t="e">
        <f t="shared" si="2454"/>
        <v>#DIV/0!</v>
      </c>
      <c r="AN15359">
        <f t="shared" si="2460"/>
        <v>0</v>
      </c>
      <c r="AO15359">
        <f t="shared" si="2455"/>
        <v>0</v>
      </c>
      <c r="AP15359">
        <f t="shared" si="2456"/>
        <v>0</v>
      </c>
      <c r="AQ15359">
        <f t="shared" si="2457"/>
        <v>0</v>
      </c>
      <c r="AV15359">
        <f t="shared" si="2459"/>
        <v>15356</v>
      </c>
      <c r="AW15359">
        <f t="shared" si="2458"/>
        <v>0</v>
      </c>
    </row>
    <row r="15360" spans="5:49" x14ac:dyDescent="0.25">
      <c r="E15360" s="47">
        <f t="shared" si="2451"/>
        <v>0</v>
      </c>
      <c r="F15360" s="45">
        <f t="shared" si="2452"/>
        <v>0</v>
      </c>
      <c r="G15360" s="45" t="e">
        <f t="shared" si="2453"/>
        <v>#DIV/0!</v>
      </c>
      <c r="H15360" s="45" t="e">
        <f t="shared" si="2454"/>
        <v>#DIV/0!</v>
      </c>
      <c r="AN15360">
        <f t="shared" si="2460"/>
        <v>0</v>
      </c>
      <c r="AO15360">
        <f t="shared" si="2455"/>
        <v>0</v>
      </c>
      <c r="AP15360">
        <f t="shared" si="2456"/>
        <v>0</v>
      </c>
      <c r="AQ15360">
        <f t="shared" si="2457"/>
        <v>0</v>
      </c>
      <c r="AV15360">
        <f t="shared" si="2459"/>
        <v>15357</v>
      </c>
      <c r="AW15360">
        <f t="shared" si="2458"/>
        <v>0</v>
      </c>
    </row>
    <row r="15361" spans="5:49" x14ac:dyDescent="0.25">
      <c r="E15361" s="47">
        <f t="shared" si="2451"/>
        <v>0</v>
      </c>
      <c r="F15361" s="45">
        <f t="shared" si="2452"/>
        <v>0</v>
      </c>
      <c r="G15361" s="45" t="e">
        <f t="shared" si="2453"/>
        <v>#DIV/0!</v>
      </c>
      <c r="H15361" s="45" t="e">
        <f t="shared" si="2454"/>
        <v>#DIV/0!</v>
      </c>
      <c r="AN15361">
        <f t="shared" si="2460"/>
        <v>0</v>
      </c>
      <c r="AO15361">
        <f t="shared" si="2455"/>
        <v>0</v>
      </c>
      <c r="AP15361">
        <f t="shared" si="2456"/>
        <v>0</v>
      </c>
      <c r="AQ15361">
        <f t="shared" si="2457"/>
        <v>0</v>
      </c>
      <c r="AV15361">
        <f t="shared" si="2459"/>
        <v>15358</v>
      </c>
      <c r="AW15361">
        <f t="shared" si="2458"/>
        <v>0</v>
      </c>
    </row>
    <row r="15362" spans="5:49" x14ac:dyDescent="0.25">
      <c r="E15362" s="47">
        <f t="shared" ref="E15362:E15425" si="2461">ROUNDDOWN(C15364,0)</f>
        <v>0</v>
      </c>
      <c r="F15362" s="45">
        <f t="shared" ref="F15362:F15425" si="2462">HOUR(C15364)</f>
        <v>0</v>
      </c>
      <c r="G15362" s="45" t="e">
        <f t="shared" ref="G15362:G15425" si="2463">D15364/H15362</f>
        <v>#DIV/0!</v>
      </c>
      <c r="H15362" s="45" t="e">
        <f t="shared" ref="H15362:H15425" si="2464">AVERAGEIFS(D:D,E:E,E15362)</f>
        <v>#DIV/0!</v>
      </c>
      <c r="AN15362">
        <f t="shared" si="2460"/>
        <v>0</v>
      </c>
      <c r="AO15362">
        <f t="shared" si="2455"/>
        <v>0</v>
      </c>
      <c r="AP15362">
        <f t="shared" si="2456"/>
        <v>0</v>
      </c>
      <c r="AQ15362">
        <f t="shared" si="2457"/>
        <v>0</v>
      </c>
      <c r="AV15362">
        <f t="shared" si="2459"/>
        <v>15359</v>
      </c>
      <c r="AW15362">
        <f t="shared" si="2458"/>
        <v>0</v>
      </c>
    </row>
    <row r="15363" spans="5:49" x14ac:dyDescent="0.25">
      <c r="E15363" s="47">
        <f t="shared" si="2461"/>
        <v>0</v>
      </c>
      <c r="F15363" s="45">
        <f t="shared" si="2462"/>
        <v>0</v>
      </c>
      <c r="G15363" s="45" t="e">
        <f t="shared" si="2463"/>
        <v>#DIV/0!</v>
      </c>
      <c r="H15363" s="45" t="e">
        <f t="shared" si="2464"/>
        <v>#DIV/0!</v>
      </c>
      <c r="AN15363">
        <f t="shared" si="2460"/>
        <v>0</v>
      </c>
      <c r="AO15363">
        <f t="shared" si="2455"/>
        <v>0</v>
      </c>
      <c r="AP15363">
        <f t="shared" si="2456"/>
        <v>0</v>
      </c>
      <c r="AQ15363">
        <f t="shared" si="2457"/>
        <v>0</v>
      </c>
      <c r="AV15363">
        <f t="shared" si="2459"/>
        <v>15360</v>
      </c>
      <c r="AW15363">
        <f t="shared" si="2458"/>
        <v>0</v>
      </c>
    </row>
    <row r="15364" spans="5:49" x14ac:dyDescent="0.25">
      <c r="E15364" s="47">
        <f t="shared" si="2461"/>
        <v>0</v>
      </c>
      <c r="F15364" s="45">
        <f t="shared" si="2462"/>
        <v>0</v>
      </c>
      <c r="G15364" s="45" t="e">
        <f t="shared" si="2463"/>
        <v>#DIV/0!</v>
      </c>
      <c r="H15364" s="45" t="e">
        <f t="shared" si="2464"/>
        <v>#DIV/0!</v>
      </c>
      <c r="AN15364">
        <f t="shared" si="2460"/>
        <v>0</v>
      </c>
      <c r="AO15364">
        <f t="shared" ref="AO15364:AO15427" si="2465">ROUNDUP((C15364-$C$4)/7,0)</f>
        <v>0</v>
      </c>
      <c r="AP15364">
        <f t="shared" ref="AP15364:AP15427" si="2466">ROUNDUP((C15364-$C$4)/1,0)</f>
        <v>0</v>
      </c>
      <c r="AQ15364">
        <f t="shared" ref="AQ15364:AQ15427" si="2467">ROUNDUP((C15364-$C$4)*24,0)</f>
        <v>0</v>
      </c>
      <c r="AV15364">
        <f t="shared" si="2459"/>
        <v>15361</v>
      </c>
      <c r="AW15364">
        <f t="shared" ref="AW15364:AW15427" si="2468">SUMIFS(AN:AN,AQ:AQ,AV15364)</f>
        <v>0</v>
      </c>
    </row>
    <row r="15365" spans="5:49" x14ac:dyDescent="0.25">
      <c r="E15365" s="47">
        <f t="shared" si="2461"/>
        <v>0</v>
      </c>
      <c r="F15365" s="45">
        <f t="shared" si="2462"/>
        <v>0</v>
      </c>
      <c r="G15365" s="45" t="e">
        <f t="shared" si="2463"/>
        <v>#DIV/0!</v>
      </c>
      <c r="H15365" s="45" t="e">
        <f t="shared" si="2464"/>
        <v>#DIV/0!</v>
      </c>
      <c r="AN15365">
        <f t="shared" si="2460"/>
        <v>0</v>
      </c>
      <c r="AO15365">
        <f t="shared" si="2465"/>
        <v>0</v>
      </c>
      <c r="AP15365">
        <f t="shared" si="2466"/>
        <v>0</v>
      </c>
      <c r="AQ15365">
        <f t="shared" si="2467"/>
        <v>0</v>
      </c>
      <c r="AV15365">
        <f t="shared" ref="AV15365:AV15428" si="2469">1+AV15364</f>
        <v>15362</v>
      </c>
      <c r="AW15365">
        <f t="shared" si="2468"/>
        <v>0</v>
      </c>
    </row>
    <row r="15366" spans="5:49" x14ac:dyDescent="0.25">
      <c r="E15366" s="47">
        <f t="shared" si="2461"/>
        <v>0</v>
      </c>
      <c r="F15366" s="45">
        <f t="shared" si="2462"/>
        <v>0</v>
      </c>
      <c r="G15366" s="45" t="e">
        <f t="shared" si="2463"/>
        <v>#DIV/0!</v>
      </c>
      <c r="H15366" s="45" t="e">
        <f t="shared" si="2464"/>
        <v>#DIV/0!</v>
      </c>
      <c r="AN15366">
        <f t="shared" si="2460"/>
        <v>0</v>
      </c>
      <c r="AO15366">
        <f t="shared" si="2465"/>
        <v>0</v>
      </c>
      <c r="AP15366">
        <f t="shared" si="2466"/>
        <v>0</v>
      </c>
      <c r="AQ15366">
        <f t="shared" si="2467"/>
        <v>0</v>
      </c>
      <c r="AV15366">
        <f t="shared" si="2469"/>
        <v>15363</v>
      </c>
      <c r="AW15366">
        <f t="shared" si="2468"/>
        <v>0</v>
      </c>
    </row>
    <row r="15367" spans="5:49" x14ac:dyDescent="0.25">
      <c r="E15367" s="47">
        <f t="shared" si="2461"/>
        <v>0</v>
      </c>
      <c r="F15367" s="45">
        <f t="shared" si="2462"/>
        <v>0</v>
      </c>
      <c r="G15367" s="45" t="e">
        <f t="shared" si="2463"/>
        <v>#DIV/0!</v>
      </c>
      <c r="H15367" s="45" t="e">
        <f t="shared" si="2464"/>
        <v>#DIV/0!</v>
      </c>
      <c r="AN15367">
        <f t="shared" si="2460"/>
        <v>0</v>
      </c>
      <c r="AO15367">
        <f t="shared" si="2465"/>
        <v>0</v>
      </c>
      <c r="AP15367">
        <f t="shared" si="2466"/>
        <v>0</v>
      </c>
      <c r="AQ15367">
        <f t="shared" si="2467"/>
        <v>0</v>
      </c>
      <c r="AV15367">
        <f t="shared" si="2469"/>
        <v>15364</v>
      </c>
      <c r="AW15367">
        <f t="shared" si="2468"/>
        <v>0</v>
      </c>
    </row>
    <row r="15368" spans="5:49" x14ac:dyDescent="0.25">
      <c r="E15368" s="47">
        <f t="shared" si="2461"/>
        <v>0</v>
      </c>
      <c r="F15368" s="45">
        <f t="shared" si="2462"/>
        <v>0</v>
      </c>
      <c r="G15368" s="45" t="e">
        <f t="shared" si="2463"/>
        <v>#DIV/0!</v>
      </c>
      <c r="H15368" s="45" t="e">
        <f t="shared" si="2464"/>
        <v>#DIV/0!</v>
      </c>
      <c r="AN15368">
        <f t="shared" ref="AN15368:AN15431" si="2470">D15368*(C15368-C15367)*86400*$B$15</f>
        <v>0</v>
      </c>
      <c r="AO15368">
        <f t="shared" si="2465"/>
        <v>0</v>
      </c>
      <c r="AP15368">
        <f t="shared" si="2466"/>
        <v>0</v>
      </c>
      <c r="AQ15368">
        <f t="shared" si="2467"/>
        <v>0</v>
      </c>
      <c r="AV15368">
        <f t="shared" si="2469"/>
        <v>15365</v>
      </c>
      <c r="AW15368">
        <f t="shared" si="2468"/>
        <v>0</v>
      </c>
    </row>
    <row r="15369" spans="5:49" x14ac:dyDescent="0.25">
      <c r="E15369" s="47">
        <f t="shared" si="2461"/>
        <v>0</v>
      </c>
      <c r="F15369" s="45">
        <f t="shared" si="2462"/>
        <v>0</v>
      </c>
      <c r="G15369" s="45" t="e">
        <f t="shared" si="2463"/>
        <v>#DIV/0!</v>
      </c>
      <c r="H15369" s="45" t="e">
        <f t="shared" si="2464"/>
        <v>#DIV/0!</v>
      </c>
      <c r="AN15369">
        <f t="shared" si="2470"/>
        <v>0</v>
      </c>
      <c r="AO15369">
        <f t="shared" si="2465"/>
        <v>0</v>
      </c>
      <c r="AP15369">
        <f t="shared" si="2466"/>
        <v>0</v>
      </c>
      <c r="AQ15369">
        <f t="shared" si="2467"/>
        <v>0</v>
      </c>
      <c r="AV15369">
        <f t="shared" si="2469"/>
        <v>15366</v>
      </c>
      <c r="AW15369">
        <f t="shared" si="2468"/>
        <v>0</v>
      </c>
    </row>
    <row r="15370" spans="5:49" x14ac:dyDescent="0.25">
      <c r="E15370" s="47">
        <f t="shared" si="2461"/>
        <v>0</v>
      </c>
      <c r="F15370" s="45">
        <f t="shared" si="2462"/>
        <v>0</v>
      </c>
      <c r="G15370" s="45" t="e">
        <f t="shared" si="2463"/>
        <v>#DIV/0!</v>
      </c>
      <c r="H15370" s="45" t="e">
        <f t="shared" si="2464"/>
        <v>#DIV/0!</v>
      </c>
      <c r="AN15370">
        <f t="shared" si="2470"/>
        <v>0</v>
      </c>
      <c r="AO15370">
        <f t="shared" si="2465"/>
        <v>0</v>
      </c>
      <c r="AP15370">
        <f t="shared" si="2466"/>
        <v>0</v>
      </c>
      <c r="AQ15370">
        <f t="shared" si="2467"/>
        <v>0</v>
      </c>
      <c r="AV15370">
        <f t="shared" si="2469"/>
        <v>15367</v>
      </c>
      <c r="AW15370">
        <f t="shared" si="2468"/>
        <v>0</v>
      </c>
    </row>
    <row r="15371" spans="5:49" x14ac:dyDescent="0.25">
      <c r="E15371" s="47">
        <f t="shared" si="2461"/>
        <v>0</v>
      </c>
      <c r="F15371" s="45">
        <f t="shared" si="2462"/>
        <v>0</v>
      </c>
      <c r="G15371" s="45" t="e">
        <f t="shared" si="2463"/>
        <v>#DIV/0!</v>
      </c>
      <c r="H15371" s="45" t="e">
        <f t="shared" si="2464"/>
        <v>#DIV/0!</v>
      </c>
      <c r="AN15371">
        <f t="shared" si="2470"/>
        <v>0</v>
      </c>
      <c r="AO15371">
        <f t="shared" si="2465"/>
        <v>0</v>
      </c>
      <c r="AP15371">
        <f t="shared" si="2466"/>
        <v>0</v>
      </c>
      <c r="AQ15371">
        <f t="shared" si="2467"/>
        <v>0</v>
      </c>
      <c r="AV15371">
        <f t="shared" si="2469"/>
        <v>15368</v>
      </c>
      <c r="AW15371">
        <f t="shared" si="2468"/>
        <v>0</v>
      </c>
    </row>
    <row r="15372" spans="5:49" x14ac:dyDescent="0.25">
      <c r="E15372" s="47">
        <f t="shared" si="2461"/>
        <v>0</v>
      </c>
      <c r="F15372" s="45">
        <f t="shared" si="2462"/>
        <v>0</v>
      </c>
      <c r="G15372" s="45" t="e">
        <f t="shared" si="2463"/>
        <v>#DIV/0!</v>
      </c>
      <c r="H15372" s="45" t="e">
        <f t="shared" si="2464"/>
        <v>#DIV/0!</v>
      </c>
      <c r="AN15372">
        <f t="shared" si="2470"/>
        <v>0</v>
      </c>
      <c r="AO15372">
        <f t="shared" si="2465"/>
        <v>0</v>
      </c>
      <c r="AP15372">
        <f t="shared" si="2466"/>
        <v>0</v>
      </c>
      <c r="AQ15372">
        <f t="shared" si="2467"/>
        <v>0</v>
      </c>
      <c r="AV15372">
        <f t="shared" si="2469"/>
        <v>15369</v>
      </c>
      <c r="AW15372">
        <f t="shared" si="2468"/>
        <v>0</v>
      </c>
    </row>
    <row r="15373" spans="5:49" x14ac:dyDescent="0.25">
      <c r="E15373" s="47">
        <f t="shared" si="2461"/>
        <v>0</v>
      </c>
      <c r="F15373" s="45">
        <f t="shared" si="2462"/>
        <v>0</v>
      </c>
      <c r="G15373" s="45" t="e">
        <f t="shared" si="2463"/>
        <v>#DIV/0!</v>
      </c>
      <c r="H15373" s="45" t="e">
        <f t="shared" si="2464"/>
        <v>#DIV/0!</v>
      </c>
      <c r="AN15373">
        <f t="shared" si="2470"/>
        <v>0</v>
      </c>
      <c r="AO15373">
        <f t="shared" si="2465"/>
        <v>0</v>
      </c>
      <c r="AP15373">
        <f t="shared" si="2466"/>
        <v>0</v>
      </c>
      <c r="AQ15373">
        <f t="shared" si="2467"/>
        <v>0</v>
      </c>
      <c r="AV15373">
        <f t="shared" si="2469"/>
        <v>15370</v>
      </c>
      <c r="AW15373">
        <f t="shared" si="2468"/>
        <v>0</v>
      </c>
    </row>
    <row r="15374" spans="5:49" x14ac:dyDescent="0.25">
      <c r="E15374" s="47">
        <f t="shared" si="2461"/>
        <v>0</v>
      </c>
      <c r="F15374" s="45">
        <f t="shared" si="2462"/>
        <v>0</v>
      </c>
      <c r="G15374" s="45" t="e">
        <f t="shared" si="2463"/>
        <v>#DIV/0!</v>
      </c>
      <c r="H15374" s="45" t="e">
        <f t="shared" si="2464"/>
        <v>#DIV/0!</v>
      </c>
      <c r="AN15374">
        <f t="shared" si="2470"/>
        <v>0</v>
      </c>
      <c r="AO15374">
        <f t="shared" si="2465"/>
        <v>0</v>
      </c>
      <c r="AP15374">
        <f t="shared" si="2466"/>
        <v>0</v>
      </c>
      <c r="AQ15374">
        <f t="shared" si="2467"/>
        <v>0</v>
      </c>
      <c r="AV15374">
        <f t="shared" si="2469"/>
        <v>15371</v>
      </c>
      <c r="AW15374">
        <f t="shared" si="2468"/>
        <v>0</v>
      </c>
    </row>
    <row r="15375" spans="5:49" x14ac:dyDescent="0.25">
      <c r="E15375" s="47">
        <f t="shared" si="2461"/>
        <v>0</v>
      </c>
      <c r="F15375" s="45">
        <f t="shared" si="2462"/>
        <v>0</v>
      </c>
      <c r="G15375" s="45" t="e">
        <f t="shared" si="2463"/>
        <v>#DIV/0!</v>
      </c>
      <c r="H15375" s="45" t="e">
        <f t="shared" si="2464"/>
        <v>#DIV/0!</v>
      </c>
      <c r="AN15375">
        <f t="shared" si="2470"/>
        <v>0</v>
      </c>
      <c r="AO15375">
        <f t="shared" si="2465"/>
        <v>0</v>
      </c>
      <c r="AP15375">
        <f t="shared" si="2466"/>
        <v>0</v>
      </c>
      <c r="AQ15375">
        <f t="shared" si="2467"/>
        <v>0</v>
      </c>
      <c r="AV15375">
        <f t="shared" si="2469"/>
        <v>15372</v>
      </c>
      <c r="AW15375">
        <f t="shared" si="2468"/>
        <v>0</v>
      </c>
    </row>
    <row r="15376" spans="5:49" x14ac:dyDescent="0.25">
      <c r="E15376" s="47">
        <f t="shared" si="2461"/>
        <v>0</v>
      </c>
      <c r="F15376" s="45">
        <f t="shared" si="2462"/>
        <v>0</v>
      </c>
      <c r="G15376" s="45" t="e">
        <f t="shared" si="2463"/>
        <v>#DIV/0!</v>
      </c>
      <c r="H15376" s="45" t="e">
        <f t="shared" si="2464"/>
        <v>#DIV/0!</v>
      </c>
      <c r="AN15376">
        <f t="shared" si="2470"/>
        <v>0</v>
      </c>
      <c r="AO15376">
        <f t="shared" si="2465"/>
        <v>0</v>
      </c>
      <c r="AP15376">
        <f t="shared" si="2466"/>
        <v>0</v>
      </c>
      <c r="AQ15376">
        <f t="shared" si="2467"/>
        <v>0</v>
      </c>
      <c r="AV15376">
        <f t="shared" si="2469"/>
        <v>15373</v>
      </c>
      <c r="AW15376">
        <f t="shared" si="2468"/>
        <v>0</v>
      </c>
    </row>
    <row r="15377" spans="5:49" x14ac:dyDescent="0.25">
      <c r="E15377" s="47">
        <f t="shared" si="2461"/>
        <v>0</v>
      </c>
      <c r="F15377" s="45">
        <f t="shared" si="2462"/>
        <v>0</v>
      </c>
      <c r="G15377" s="45" t="e">
        <f t="shared" si="2463"/>
        <v>#DIV/0!</v>
      </c>
      <c r="H15377" s="45" t="e">
        <f t="shared" si="2464"/>
        <v>#DIV/0!</v>
      </c>
      <c r="AN15377">
        <f t="shared" si="2470"/>
        <v>0</v>
      </c>
      <c r="AO15377">
        <f t="shared" si="2465"/>
        <v>0</v>
      </c>
      <c r="AP15377">
        <f t="shared" si="2466"/>
        <v>0</v>
      </c>
      <c r="AQ15377">
        <f t="shared" si="2467"/>
        <v>0</v>
      </c>
      <c r="AV15377">
        <f t="shared" si="2469"/>
        <v>15374</v>
      </c>
      <c r="AW15377">
        <f t="shared" si="2468"/>
        <v>0</v>
      </c>
    </row>
    <row r="15378" spans="5:49" x14ac:dyDescent="0.25">
      <c r="E15378" s="47">
        <f t="shared" si="2461"/>
        <v>0</v>
      </c>
      <c r="F15378" s="45">
        <f t="shared" si="2462"/>
        <v>0</v>
      </c>
      <c r="G15378" s="45" t="e">
        <f t="shared" si="2463"/>
        <v>#DIV/0!</v>
      </c>
      <c r="H15378" s="45" t="e">
        <f t="shared" si="2464"/>
        <v>#DIV/0!</v>
      </c>
      <c r="AN15378">
        <f t="shared" si="2470"/>
        <v>0</v>
      </c>
      <c r="AO15378">
        <f t="shared" si="2465"/>
        <v>0</v>
      </c>
      <c r="AP15378">
        <f t="shared" si="2466"/>
        <v>0</v>
      </c>
      <c r="AQ15378">
        <f t="shared" si="2467"/>
        <v>0</v>
      </c>
      <c r="AV15378">
        <f t="shared" si="2469"/>
        <v>15375</v>
      </c>
      <c r="AW15378">
        <f t="shared" si="2468"/>
        <v>0</v>
      </c>
    </row>
    <row r="15379" spans="5:49" x14ac:dyDescent="0.25">
      <c r="E15379" s="47">
        <f t="shared" si="2461"/>
        <v>0</v>
      </c>
      <c r="F15379" s="45">
        <f t="shared" si="2462"/>
        <v>0</v>
      </c>
      <c r="G15379" s="45" t="e">
        <f t="shared" si="2463"/>
        <v>#DIV/0!</v>
      </c>
      <c r="H15379" s="45" t="e">
        <f t="shared" si="2464"/>
        <v>#DIV/0!</v>
      </c>
      <c r="AN15379">
        <f t="shared" si="2470"/>
        <v>0</v>
      </c>
      <c r="AO15379">
        <f t="shared" si="2465"/>
        <v>0</v>
      </c>
      <c r="AP15379">
        <f t="shared" si="2466"/>
        <v>0</v>
      </c>
      <c r="AQ15379">
        <f t="shared" si="2467"/>
        <v>0</v>
      </c>
      <c r="AV15379">
        <f t="shared" si="2469"/>
        <v>15376</v>
      </c>
      <c r="AW15379">
        <f t="shared" si="2468"/>
        <v>0</v>
      </c>
    </row>
    <row r="15380" spans="5:49" x14ac:dyDescent="0.25">
      <c r="E15380" s="47">
        <f t="shared" si="2461"/>
        <v>0</v>
      </c>
      <c r="F15380" s="45">
        <f t="shared" si="2462"/>
        <v>0</v>
      </c>
      <c r="G15380" s="45" t="e">
        <f t="shared" si="2463"/>
        <v>#DIV/0!</v>
      </c>
      <c r="H15380" s="45" t="e">
        <f t="shared" si="2464"/>
        <v>#DIV/0!</v>
      </c>
      <c r="AN15380">
        <f t="shared" si="2470"/>
        <v>0</v>
      </c>
      <c r="AO15380">
        <f t="shared" si="2465"/>
        <v>0</v>
      </c>
      <c r="AP15380">
        <f t="shared" si="2466"/>
        <v>0</v>
      </c>
      <c r="AQ15380">
        <f t="shared" si="2467"/>
        <v>0</v>
      </c>
      <c r="AV15380">
        <f t="shared" si="2469"/>
        <v>15377</v>
      </c>
      <c r="AW15380">
        <f t="shared" si="2468"/>
        <v>0</v>
      </c>
    </row>
    <row r="15381" spans="5:49" x14ac:dyDescent="0.25">
      <c r="E15381" s="47">
        <f t="shared" si="2461"/>
        <v>0</v>
      </c>
      <c r="F15381" s="45">
        <f t="shared" si="2462"/>
        <v>0</v>
      </c>
      <c r="G15381" s="45" t="e">
        <f t="shared" si="2463"/>
        <v>#DIV/0!</v>
      </c>
      <c r="H15381" s="45" t="e">
        <f t="shared" si="2464"/>
        <v>#DIV/0!</v>
      </c>
      <c r="AN15381">
        <f t="shared" si="2470"/>
        <v>0</v>
      </c>
      <c r="AO15381">
        <f t="shared" si="2465"/>
        <v>0</v>
      </c>
      <c r="AP15381">
        <f t="shared" si="2466"/>
        <v>0</v>
      </c>
      <c r="AQ15381">
        <f t="shared" si="2467"/>
        <v>0</v>
      </c>
      <c r="AV15381">
        <f t="shared" si="2469"/>
        <v>15378</v>
      </c>
      <c r="AW15381">
        <f t="shared" si="2468"/>
        <v>0</v>
      </c>
    </row>
    <row r="15382" spans="5:49" x14ac:dyDescent="0.25">
      <c r="E15382" s="47">
        <f t="shared" si="2461"/>
        <v>0</v>
      </c>
      <c r="F15382" s="45">
        <f t="shared" si="2462"/>
        <v>0</v>
      </c>
      <c r="G15382" s="45" t="e">
        <f t="shared" si="2463"/>
        <v>#DIV/0!</v>
      </c>
      <c r="H15382" s="45" t="e">
        <f t="shared" si="2464"/>
        <v>#DIV/0!</v>
      </c>
      <c r="AN15382">
        <f t="shared" si="2470"/>
        <v>0</v>
      </c>
      <c r="AO15382">
        <f t="shared" si="2465"/>
        <v>0</v>
      </c>
      <c r="AP15382">
        <f t="shared" si="2466"/>
        <v>0</v>
      </c>
      <c r="AQ15382">
        <f t="shared" si="2467"/>
        <v>0</v>
      </c>
      <c r="AV15382">
        <f t="shared" si="2469"/>
        <v>15379</v>
      </c>
      <c r="AW15382">
        <f t="shared" si="2468"/>
        <v>0</v>
      </c>
    </row>
    <row r="15383" spans="5:49" x14ac:dyDescent="0.25">
      <c r="E15383" s="47">
        <f t="shared" si="2461"/>
        <v>0</v>
      </c>
      <c r="F15383" s="45">
        <f t="shared" si="2462"/>
        <v>0</v>
      </c>
      <c r="G15383" s="45" t="e">
        <f t="shared" si="2463"/>
        <v>#DIV/0!</v>
      </c>
      <c r="H15383" s="45" t="e">
        <f t="shared" si="2464"/>
        <v>#DIV/0!</v>
      </c>
      <c r="AN15383">
        <f t="shared" si="2470"/>
        <v>0</v>
      </c>
      <c r="AO15383">
        <f t="shared" si="2465"/>
        <v>0</v>
      </c>
      <c r="AP15383">
        <f t="shared" si="2466"/>
        <v>0</v>
      </c>
      <c r="AQ15383">
        <f t="shared" si="2467"/>
        <v>0</v>
      </c>
      <c r="AV15383">
        <f t="shared" si="2469"/>
        <v>15380</v>
      </c>
      <c r="AW15383">
        <f t="shared" si="2468"/>
        <v>0</v>
      </c>
    </row>
    <row r="15384" spans="5:49" x14ac:dyDescent="0.25">
      <c r="E15384" s="47">
        <f t="shared" si="2461"/>
        <v>0</v>
      </c>
      <c r="F15384" s="45">
        <f t="shared" si="2462"/>
        <v>0</v>
      </c>
      <c r="G15384" s="45" t="e">
        <f t="shared" si="2463"/>
        <v>#DIV/0!</v>
      </c>
      <c r="H15384" s="45" t="e">
        <f t="shared" si="2464"/>
        <v>#DIV/0!</v>
      </c>
      <c r="AN15384">
        <f t="shared" si="2470"/>
        <v>0</v>
      </c>
      <c r="AO15384">
        <f t="shared" si="2465"/>
        <v>0</v>
      </c>
      <c r="AP15384">
        <f t="shared" si="2466"/>
        <v>0</v>
      </c>
      <c r="AQ15384">
        <f t="shared" si="2467"/>
        <v>0</v>
      </c>
      <c r="AV15384">
        <f t="shared" si="2469"/>
        <v>15381</v>
      </c>
      <c r="AW15384">
        <f t="shared" si="2468"/>
        <v>0</v>
      </c>
    </row>
    <row r="15385" spans="5:49" x14ac:dyDescent="0.25">
      <c r="E15385" s="47">
        <f t="shared" si="2461"/>
        <v>0</v>
      </c>
      <c r="F15385" s="45">
        <f t="shared" si="2462"/>
        <v>0</v>
      </c>
      <c r="G15385" s="45" t="e">
        <f t="shared" si="2463"/>
        <v>#DIV/0!</v>
      </c>
      <c r="H15385" s="45" t="e">
        <f t="shared" si="2464"/>
        <v>#DIV/0!</v>
      </c>
      <c r="AN15385">
        <f t="shared" si="2470"/>
        <v>0</v>
      </c>
      <c r="AO15385">
        <f t="shared" si="2465"/>
        <v>0</v>
      </c>
      <c r="AP15385">
        <f t="shared" si="2466"/>
        <v>0</v>
      </c>
      <c r="AQ15385">
        <f t="shared" si="2467"/>
        <v>0</v>
      </c>
      <c r="AV15385">
        <f t="shared" si="2469"/>
        <v>15382</v>
      </c>
      <c r="AW15385">
        <f t="shared" si="2468"/>
        <v>0</v>
      </c>
    </row>
    <row r="15386" spans="5:49" x14ac:dyDescent="0.25">
      <c r="E15386" s="47">
        <f t="shared" si="2461"/>
        <v>0</v>
      </c>
      <c r="F15386" s="45">
        <f t="shared" si="2462"/>
        <v>0</v>
      </c>
      <c r="G15386" s="45" t="e">
        <f t="shared" si="2463"/>
        <v>#DIV/0!</v>
      </c>
      <c r="H15386" s="45" t="e">
        <f t="shared" si="2464"/>
        <v>#DIV/0!</v>
      </c>
      <c r="AN15386">
        <f t="shared" si="2470"/>
        <v>0</v>
      </c>
      <c r="AO15386">
        <f t="shared" si="2465"/>
        <v>0</v>
      </c>
      <c r="AP15386">
        <f t="shared" si="2466"/>
        <v>0</v>
      </c>
      <c r="AQ15386">
        <f t="shared" si="2467"/>
        <v>0</v>
      </c>
      <c r="AV15386">
        <f t="shared" si="2469"/>
        <v>15383</v>
      </c>
      <c r="AW15386">
        <f t="shared" si="2468"/>
        <v>0</v>
      </c>
    </row>
    <row r="15387" spans="5:49" x14ac:dyDescent="0.25">
      <c r="E15387" s="47">
        <f t="shared" si="2461"/>
        <v>0</v>
      </c>
      <c r="F15387" s="45">
        <f t="shared" si="2462"/>
        <v>0</v>
      </c>
      <c r="G15387" s="45" t="e">
        <f t="shared" si="2463"/>
        <v>#DIV/0!</v>
      </c>
      <c r="H15387" s="45" t="e">
        <f t="shared" si="2464"/>
        <v>#DIV/0!</v>
      </c>
      <c r="AN15387">
        <f t="shared" si="2470"/>
        <v>0</v>
      </c>
      <c r="AO15387">
        <f t="shared" si="2465"/>
        <v>0</v>
      </c>
      <c r="AP15387">
        <f t="shared" si="2466"/>
        <v>0</v>
      </c>
      <c r="AQ15387">
        <f t="shared" si="2467"/>
        <v>0</v>
      </c>
      <c r="AV15387">
        <f t="shared" si="2469"/>
        <v>15384</v>
      </c>
      <c r="AW15387">
        <f t="shared" si="2468"/>
        <v>0</v>
      </c>
    </row>
    <row r="15388" spans="5:49" x14ac:dyDescent="0.25">
      <c r="E15388" s="47">
        <f t="shared" si="2461"/>
        <v>0</v>
      </c>
      <c r="F15388" s="45">
        <f t="shared" si="2462"/>
        <v>0</v>
      </c>
      <c r="G15388" s="45" t="e">
        <f t="shared" si="2463"/>
        <v>#DIV/0!</v>
      </c>
      <c r="H15388" s="45" t="e">
        <f t="shared" si="2464"/>
        <v>#DIV/0!</v>
      </c>
      <c r="AN15388">
        <f t="shared" si="2470"/>
        <v>0</v>
      </c>
      <c r="AO15388">
        <f t="shared" si="2465"/>
        <v>0</v>
      </c>
      <c r="AP15388">
        <f t="shared" si="2466"/>
        <v>0</v>
      </c>
      <c r="AQ15388">
        <f t="shared" si="2467"/>
        <v>0</v>
      </c>
      <c r="AV15388">
        <f t="shared" si="2469"/>
        <v>15385</v>
      </c>
      <c r="AW15388">
        <f t="shared" si="2468"/>
        <v>0</v>
      </c>
    </row>
    <row r="15389" spans="5:49" x14ac:dyDescent="0.25">
      <c r="E15389" s="47">
        <f t="shared" si="2461"/>
        <v>0</v>
      </c>
      <c r="F15389" s="45">
        <f t="shared" si="2462"/>
        <v>0</v>
      </c>
      <c r="G15389" s="45" t="e">
        <f t="shared" si="2463"/>
        <v>#DIV/0!</v>
      </c>
      <c r="H15389" s="45" t="e">
        <f t="shared" si="2464"/>
        <v>#DIV/0!</v>
      </c>
      <c r="AN15389">
        <f t="shared" si="2470"/>
        <v>0</v>
      </c>
      <c r="AO15389">
        <f t="shared" si="2465"/>
        <v>0</v>
      </c>
      <c r="AP15389">
        <f t="shared" si="2466"/>
        <v>0</v>
      </c>
      <c r="AQ15389">
        <f t="shared" si="2467"/>
        <v>0</v>
      </c>
      <c r="AV15389">
        <f t="shared" si="2469"/>
        <v>15386</v>
      </c>
      <c r="AW15389">
        <f t="shared" si="2468"/>
        <v>0</v>
      </c>
    </row>
    <row r="15390" spans="5:49" x14ac:dyDescent="0.25">
      <c r="E15390" s="47">
        <f t="shared" si="2461"/>
        <v>0</v>
      </c>
      <c r="F15390" s="45">
        <f t="shared" si="2462"/>
        <v>0</v>
      </c>
      <c r="G15390" s="45" t="e">
        <f t="shared" si="2463"/>
        <v>#DIV/0!</v>
      </c>
      <c r="H15390" s="45" t="e">
        <f t="shared" si="2464"/>
        <v>#DIV/0!</v>
      </c>
      <c r="AN15390">
        <f t="shared" si="2470"/>
        <v>0</v>
      </c>
      <c r="AO15390">
        <f t="shared" si="2465"/>
        <v>0</v>
      </c>
      <c r="AP15390">
        <f t="shared" si="2466"/>
        <v>0</v>
      </c>
      <c r="AQ15390">
        <f t="shared" si="2467"/>
        <v>0</v>
      </c>
      <c r="AV15390">
        <f t="shared" si="2469"/>
        <v>15387</v>
      </c>
      <c r="AW15390">
        <f t="shared" si="2468"/>
        <v>0</v>
      </c>
    </row>
    <row r="15391" spans="5:49" x14ac:dyDescent="0.25">
      <c r="E15391" s="47">
        <f t="shared" si="2461"/>
        <v>0</v>
      </c>
      <c r="F15391" s="45">
        <f t="shared" si="2462"/>
        <v>0</v>
      </c>
      <c r="G15391" s="45" t="e">
        <f t="shared" si="2463"/>
        <v>#DIV/0!</v>
      </c>
      <c r="H15391" s="45" t="e">
        <f t="shared" si="2464"/>
        <v>#DIV/0!</v>
      </c>
      <c r="AN15391">
        <f t="shared" si="2470"/>
        <v>0</v>
      </c>
      <c r="AO15391">
        <f t="shared" si="2465"/>
        <v>0</v>
      </c>
      <c r="AP15391">
        <f t="shared" si="2466"/>
        <v>0</v>
      </c>
      <c r="AQ15391">
        <f t="shared" si="2467"/>
        <v>0</v>
      </c>
      <c r="AV15391">
        <f t="shared" si="2469"/>
        <v>15388</v>
      </c>
      <c r="AW15391">
        <f t="shared" si="2468"/>
        <v>0</v>
      </c>
    </row>
    <row r="15392" spans="5:49" x14ac:dyDescent="0.25">
      <c r="E15392" s="47">
        <f t="shared" si="2461"/>
        <v>0</v>
      </c>
      <c r="F15392" s="45">
        <f t="shared" si="2462"/>
        <v>0</v>
      </c>
      <c r="G15392" s="45" t="e">
        <f t="shared" si="2463"/>
        <v>#DIV/0!</v>
      </c>
      <c r="H15392" s="45" t="e">
        <f t="shared" si="2464"/>
        <v>#DIV/0!</v>
      </c>
      <c r="AN15392">
        <f t="shared" si="2470"/>
        <v>0</v>
      </c>
      <c r="AO15392">
        <f t="shared" si="2465"/>
        <v>0</v>
      </c>
      <c r="AP15392">
        <f t="shared" si="2466"/>
        <v>0</v>
      </c>
      <c r="AQ15392">
        <f t="shared" si="2467"/>
        <v>0</v>
      </c>
      <c r="AV15392">
        <f t="shared" si="2469"/>
        <v>15389</v>
      </c>
      <c r="AW15392">
        <f t="shared" si="2468"/>
        <v>0</v>
      </c>
    </row>
    <row r="15393" spans="5:49" x14ac:dyDescent="0.25">
      <c r="E15393" s="47">
        <f t="shared" si="2461"/>
        <v>0</v>
      </c>
      <c r="F15393" s="45">
        <f t="shared" si="2462"/>
        <v>0</v>
      </c>
      <c r="G15393" s="45" t="e">
        <f t="shared" si="2463"/>
        <v>#DIV/0!</v>
      </c>
      <c r="H15393" s="45" t="e">
        <f t="shared" si="2464"/>
        <v>#DIV/0!</v>
      </c>
      <c r="AN15393">
        <f t="shared" si="2470"/>
        <v>0</v>
      </c>
      <c r="AO15393">
        <f t="shared" si="2465"/>
        <v>0</v>
      </c>
      <c r="AP15393">
        <f t="shared" si="2466"/>
        <v>0</v>
      </c>
      <c r="AQ15393">
        <f t="shared" si="2467"/>
        <v>0</v>
      </c>
      <c r="AV15393">
        <f t="shared" si="2469"/>
        <v>15390</v>
      </c>
      <c r="AW15393">
        <f t="shared" si="2468"/>
        <v>0</v>
      </c>
    </row>
    <row r="15394" spans="5:49" x14ac:dyDescent="0.25">
      <c r="E15394" s="47">
        <f t="shared" si="2461"/>
        <v>0</v>
      </c>
      <c r="F15394" s="45">
        <f t="shared" si="2462"/>
        <v>0</v>
      </c>
      <c r="G15394" s="45" t="e">
        <f t="shared" si="2463"/>
        <v>#DIV/0!</v>
      </c>
      <c r="H15394" s="45" t="e">
        <f t="shared" si="2464"/>
        <v>#DIV/0!</v>
      </c>
      <c r="AN15394">
        <f t="shared" si="2470"/>
        <v>0</v>
      </c>
      <c r="AO15394">
        <f t="shared" si="2465"/>
        <v>0</v>
      </c>
      <c r="AP15394">
        <f t="shared" si="2466"/>
        <v>0</v>
      </c>
      <c r="AQ15394">
        <f t="shared" si="2467"/>
        <v>0</v>
      </c>
      <c r="AV15394">
        <f t="shared" si="2469"/>
        <v>15391</v>
      </c>
      <c r="AW15394">
        <f t="shared" si="2468"/>
        <v>0</v>
      </c>
    </row>
    <row r="15395" spans="5:49" x14ac:dyDescent="0.25">
      <c r="E15395" s="47">
        <f t="shared" si="2461"/>
        <v>0</v>
      </c>
      <c r="F15395" s="45">
        <f t="shared" si="2462"/>
        <v>0</v>
      </c>
      <c r="G15395" s="45" t="e">
        <f t="shared" si="2463"/>
        <v>#DIV/0!</v>
      </c>
      <c r="H15395" s="45" t="e">
        <f t="shared" si="2464"/>
        <v>#DIV/0!</v>
      </c>
      <c r="AN15395">
        <f t="shared" si="2470"/>
        <v>0</v>
      </c>
      <c r="AO15395">
        <f t="shared" si="2465"/>
        <v>0</v>
      </c>
      <c r="AP15395">
        <f t="shared" si="2466"/>
        <v>0</v>
      </c>
      <c r="AQ15395">
        <f t="shared" si="2467"/>
        <v>0</v>
      </c>
      <c r="AV15395">
        <f t="shared" si="2469"/>
        <v>15392</v>
      </c>
      <c r="AW15395">
        <f t="shared" si="2468"/>
        <v>0</v>
      </c>
    </row>
    <row r="15396" spans="5:49" x14ac:dyDescent="0.25">
      <c r="E15396" s="47">
        <f t="shared" si="2461"/>
        <v>0</v>
      </c>
      <c r="F15396" s="45">
        <f t="shared" si="2462"/>
        <v>0</v>
      </c>
      <c r="G15396" s="45" t="e">
        <f t="shared" si="2463"/>
        <v>#DIV/0!</v>
      </c>
      <c r="H15396" s="45" t="e">
        <f t="shared" si="2464"/>
        <v>#DIV/0!</v>
      </c>
      <c r="AN15396">
        <f t="shared" si="2470"/>
        <v>0</v>
      </c>
      <c r="AO15396">
        <f t="shared" si="2465"/>
        <v>0</v>
      </c>
      <c r="AP15396">
        <f t="shared" si="2466"/>
        <v>0</v>
      </c>
      <c r="AQ15396">
        <f t="shared" si="2467"/>
        <v>0</v>
      </c>
      <c r="AV15396">
        <f t="shared" si="2469"/>
        <v>15393</v>
      </c>
      <c r="AW15396">
        <f t="shared" si="2468"/>
        <v>0</v>
      </c>
    </row>
    <row r="15397" spans="5:49" x14ac:dyDescent="0.25">
      <c r="E15397" s="47">
        <f t="shared" si="2461"/>
        <v>0</v>
      </c>
      <c r="F15397" s="45">
        <f t="shared" si="2462"/>
        <v>0</v>
      </c>
      <c r="G15397" s="45" t="e">
        <f t="shared" si="2463"/>
        <v>#DIV/0!</v>
      </c>
      <c r="H15397" s="45" t="e">
        <f t="shared" si="2464"/>
        <v>#DIV/0!</v>
      </c>
      <c r="AN15397">
        <f t="shared" si="2470"/>
        <v>0</v>
      </c>
      <c r="AO15397">
        <f t="shared" si="2465"/>
        <v>0</v>
      </c>
      <c r="AP15397">
        <f t="shared" si="2466"/>
        <v>0</v>
      </c>
      <c r="AQ15397">
        <f t="shared" si="2467"/>
        <v>0</v>
      </c>
      <c r="AV15397">
        <f t="shared" si="2469"/>
        <v>15394</v>
      </c>
      <c r="AW15397">
        <f t="shared" si="2468"/>
        <v>0</v>
      </c>
    </row>
    <row r="15398" spans="5:49" x14ac:dyDescent="0.25">
      <c r="E15398" s="47">
        <f t="shared" si="2461"/>
        <v>0</v>
      </c>
      <c r="F15398" s="45">
        <f t="shared" si="2462"/>
        <v>0</v>
      </c>
      <c r="G15398" s="45" t="e">
        <f t="shared" si="2463"/>
        <v>#DIV/0!</v>
      </c>
      <c r="H15398" s="45" t="e">
        <f t="shared" si="2464"/>
        <v>#DIV/0!</v>
      </c>
      <c r="AN15398">
        <f t="shared" si="2470"/>
        <v>0</v>
      </c>
      <c r="AO15398">
        <f t="shared" si="2465"/>
        <v>0</v>
      </c>
      <c r="AP15398">
        <f t="shared" si="2466"/>
        <v>0</v>
      </c>
      <c r="AQ15398">
        <f t="shared" si="2467"/>
        <v>0</v>
      </c>
      <c r="AV15398">
        <f t="shared" si="2469"/>
        <v>15395</v>
      </c>
      <c r="AW15398">
        <f t="shared" si="2468"/>
        <v>0</v>
      </c>
    </row>
    <row r="15399" spans="5:49" x14ac:dyDescent="0.25">
      <c r="E15399" s="47">
        <f t="shared" si="2461"/>
        <v>0</v>
      </c>
      <c r="F15399" s="45">
        <f t="shared" si="2462"/>
        <v>0</v>
      </c>
      <c r="G15399" s="45" t="e">
        <f t="shared" si="2463"/>
        <v>#DIV/0!</v>
      </c>
      <c r="H15399" s="45" t="e">
        <f t="shared" si="2464"/>
        <v>#DIV/0!</v>
      </c>
      <c r="AN15399">
        <f t="shared" si="2470"/>
        <v>0</v>
      </c>
      <c r="AO15399">
        <f t="shared" si="2465"/>
        <v>0</v>
      </c>
      <c r="AP15399">
        <f t="shared" si="2466"/>
        <v>0</v>
      </c>
      <c r="AQ15399">
        <f t="shared" si="2467"/>
        <v>0</v>
      </c>
      <c r="AV15399">
        <f t="shared" si="2469"/>
        <v>15396</v>
      </c>
      <c r="AW15399">
        <f t="shared" si="2468"/>
        <v>0</v>
      </c>
    </row>
    <row r="15400" spans="5:49" x14ac:dyDescent="0.25">
      <c r="E15400" s="47">
        <f t="shared" si="2461"/>
        <v>0</v>
      </c>
      <c r="F15400" s="45">
        <f t="shared" si="2462"/>
        <v>0</v>
      </c>
      <c r="G15400" s="45" t="e">
        <f t="shared" si="2463"/>
        <v>#DIV/0!</v>
      </c>
      <c r="H15400" s="45" t="e">
        <f t="shared" si="2464"/>
        <v>#DIV/0!</v>
      </c>
      <c r="AN15400">
        <f t="shared" si="2470"/>
        <v>0</v>
      </c>
      <c r="AO15400">
        <f t="shared" si="2465"/>
        <v>0</v>
      </c>
      <c r="AP15400">
        <f t="shared" si="2466"/>
        <v>0</v>
      </c>
      <c r="AQ15400">
        <f t="shared" si="2467"/>
        <v>0</v>
      </c>
      <c r="AV15400">
        <f t="shared" si="2469"/>
        <v>15397</v>
      </c>
      <c r="AW15400">
        <f t="shared" si="2468"/>
        <v>0</v>
      </c>
    </row>
    <row r="15401" spans="5:49" x14ac:dyDescent="0.25">
      <c r="E15401" s="47">
        <f t="shared" si="2461"/>
        <v>0</v>
      </c>
      <c r="F15401" s="45">
        <f t="shared" si="2462"/>
        <v>0</v>
      </c>
      <c r="G15401" s="45" t="e">
        <f t="shared" si="2463"/>
        <v>#DIV/0!</v>
      </c>
      <c r="H15401" s="45" t="e">
        <f t="shared" si="2464"/>
        <v>#DIV/0!</v>
      </c>
      <c r="AN15401">
        <f t="shared" si="2470"/>
        <v>0</v>
      </c>
      <c r="AO15401">
        <f t="shared" si="2465"/>
        <v>0</v>
      </c>
      <c r="AP15401">
        <f t="shared" si="2466"/>
        <v>0</v>
      </c>
      <c r="AQ15401">
        <f t="shared" si="2467"/>
        <v>0</v>
      </c>
      <c r="AV15401">
        <f t="shared" si="2469"/>
        <v>15398</v>
      </c>
      <c r="AW15401">
        <f t="shared" si="2468"/>
        <v>0</v>
      </c>
    </row>
    <row r="15402" spans="5:49" x14ac:dyDescent="0.25">
      <c r="E15402" s="47">
        <f t="shared" si="2461"/>
        <v>0</v>
      </c>
      <c r="F15402" s="45">
        <f t="shared" si="2462"/>
        <v>0</v>
      </c>
      <c r="G15402" s="45" t="e">
        <f t="shared" si="2463"/>
        <v>#DIV/0!</v>
      </c>
      <c r="H15402" s="45" t="e">
        <f t="shared" si="2464"/>
        <v>#DIV/0!</v>
      </c>
      <c r="AN15402">
        <f t="shared" si="2470"/>
        <v>0</v>
      </c>
      <c r="AO15402">
        <f t="shared" si="2465"/>
        <v>0</v>
      </c>
      <c r="AP15402">
        <f t="shared" si="2466"/>
        <v>0</v>
      </c>
      <c r="AQ15402">
        <f t="shared" si="2467"/>
        <v>0</v>
      </c>
      <c r="AV15402">
        <f t="shared" si="2469"/>
        <v>15399</v>
      </c>
      <c r="AW15402">
        <f t="shared" si="2468"/>
        <v>0</v>
      </c>
    </row>
    <row r="15403" spans="5:49" x14ac:dyDescent="0.25">
      <c r="E15403" s="47">
        <f t="shared" si="2461"/>
        <v>0</v>
      </c>
      <c r="F15403" s="45">
        <f t="shared" si="2462"/>
        <v>0</v>
      </c>
      <c r="G15403" s="45" t="e">
        <f t="shared" si="2463"/>
        <v>#DIV/0!</v>
      </c>
      <c r="H15403" s="45" t="e">
        <f t="shared" si="2464"/>
        <v>#DIV/0!</v>
      </c>
      <c r="AN15403">
        <f t="shared" si="2470"/>
        <v>0</v>
      </c>
      <c r="AO15403">
        <f t="shared" si="2465"/>
        <v>0</v>
      </c>
      <c r="AP15403">
        <f t="shared" si="2466"/>
        <v>0</v>
      </c>
      <c r="AQ15403">
        <f t="shared" si="2467"/>
        <v>0</v>
      </c>
      <c r="AV15403">
        <f t="shared" si="2469"/>
        <v>15400</v>
      </c>
      <c r="AW15403">
        <f t="shared" si="2468"/>
        <v>0</v>
      </c>
    </row>
    <row r="15404" spans="5:49" x14ac:dyDescent="0.25">
      <c r="E15404" s="47">
        <f t="shared" si="2461"/>
        <v>0</v>
      </c>
      <c r="F15404" s="45">
        <f t="shared" si="2462"/>
        <v>0</v>
      </c>
      <c r="G15404" s="45" t="e">
        <f t="shared" si="2463"/>
        <v>#DIV/0!</v>
      </c>
      <c r="H15404" s="45" t="e">
        <f t="shared" si="2464"/>
        <v>#DIV/0!</v>
      </c>
      <c r="AN15404">
        <f t="shared" si="2470"/>
        <v>0</v>
      </c>
      <c r="AO15404">
        <f t="shared" si="2465"/>
        <v>0</v>
      </c>
      <c r="AP15404">
        <f t="shared" si="2466"/>
        <v>0</v>
      </c>
      <c r="AQ15404">
        <f t="shared" si="2467"/>
        <v>0</v>
      </c>
      <c r="AV15404">
        <f t="shared" si="2469"/>
        <v>15401</v>
      </c>
      <c r="AW15404">
        <f t="shared" si="2468"/>
        <v>0</v>
      </c>
    </row>
    <row r="15405" spans="5:49" x14ac:dyDescent="0.25">
      <c r="E15405" s="47">
        <f t="shared" si="2461"/>
        <v>0</v>
      </c>
      <c r="F15405" s="45">
        <f t="shared" si="2462"/>
        <v>0</v>
      </c>
      <c r="G15405" s="45" t="e">
        <f t="shared" si="2463"/>
        <v>#DIV/0!</v>
      </c>
      <c r="H15405" s="45" t="e">
        <f t="shared" si="2464"/>
        <v>#DIV/0!</v>
      </c>
      <c r="AN15405">
        <f t="shared" si="2470"/>
        <v>0</v>
      </c>
      <c r="AO15405">
        <f t="shared" si="2465"/>
        <v>0</v>
      </c>
      <c r="AP15405">
        <f t="shared" si="2466"/>
        <v>0</v>
      </c>
      <c r="AQ15405">
        <f t="shared" si="2467"/>
        <v>0</v>
      </c>
      <c r="AV15405">
        <f t="shared" si="2469"/>
        <v>15402</v>
      </c>
      <c r="AW15405">
        <f t="shared" si="2468"/>
        <v>0</v>
      </c>
    </row>
    <row r="15406" spans="5:49" x14ac:dyDescent="0.25">
      <c r="E15406" s="47">
        <f t="shared" si="2461"/>
        <v>0</v>
      </c>
      <c r="F15406" s="45">
        <f t="shared" si="2462"/>
        <v>0</v>
      </c>
      <c r="G15406" s="45" t="e">
        <f t="shared" si="2463"/>
        <v>#DIV/0!</v>
      </c>
      <c r="H15406" s="45" t="e">
        <f t="shared" si="2464"/>
        <v>#DIV/0!</v>
      </c>
      <c r="AN15406">
        <f t="shared" si="2470"/>
        <v>0</v>
      </c>
      <c r="AO15406">
        <f t="shared" si="2465"/>
        <v>0</v>
      </c>
      <c r="AP15406">
        <f t="shared" si="2466"/>
        <v>0</v>
      </c>
      <c r="AQ15406">
        <f t="shared" si="2467"/>
        <v>0</v>
      </c>
      <c r="AV15406">
        <f t="shared" si="2469"/>
        <v>15403</v>
      </c>
      <c r="AW15406">
        <f t="shared" si="2468"/>
        <v>0</v>
      </c>
    </row>
    <row r="15407" spans="5:49" x14ac:dyDescent="0.25">
      <c r="E15407" s="47">
        <f t="shared" si="2461"/>
        <v>0</v>
      </c>
      <c r="F15407" s="45">
        <f t="shared" si="2462"/>
        <v>0</v>
      </c>
      <c r="G15407" s="45" t="e">
        <f t="shared" si="2463"/>
        <v>#DIV/0!</v>
      </c>
      <c r="H15407" s="45" t="e">
        <f t="shared" si="2464"/>
        <v>#DIV/0!</v>
      </c>
      <c r="AN15407">
        <f t="shared" si="2470"/>
        <v>0</v>
      </c>
      <c r="AO15407">
        <f t="shared" si="2465"/>
        <v>0</v>
      </c>
      <c r="AP15407">
        <f t="shared" si="2466"/>
        <v>0</v>
      </c>
      <c r="AQ15407">
        <f t="shared" si="2467"/>
        <v>0</v>
      </c>
      <c r="AV15407">
        <f t="shared" si="2469"/>
        <v>15404</v>
      </c>
      <c r="AW15407">
        <f t="shared" si="2468"/>
        <v>0</v>
      </c>
    </row>
    <row r="15408" spans="5:49" x14ac:dyDescent="0.25">
      <c r="E15408" s="47">
        <f t="shared" si="2461"/>
        <v>0</v>
      </c>
      <c r="F15408" s="45">
        <f t="shared" si="2462"/>
        <v>0</v>
      </c>
      <c r="G15408" s="45" t="e">
        <f t="shared" si="2463"/>
        <v>#DIV/0!</v>
      </c>
      <c r="H15408" s="45" t="e">
        <f t="shared" si="2464"/>
        <v>#DIV/0!</v>
      </c>
      <c r="AN15408">
        <f t="shared" si="2470"/>
        <v>0</v>
      </c>
      <c r="AO15408">
        <f t="shared" si="2465"/>
        <v>0</v>
      </c>
      <c r="AP15408">
        <f t="shared" si="2466"/>
        <v>0</v>
      </c>
      <c r="AQ15408">
        <f t="shared" si="2467"/>
        <v>0</v>
      </c>
      <c r="AV15408">
        <f t="shared" si="2469"/>
        <v>15405</v>
      </c>
      <c r="AW15408">
        <f t="shared" si="2468"/>
        <v>0</v>
      </c>
    </row>
    <row r="15409" spans="5:49" x14ac:dyDescent="0.25">
      <c r="E15409" s="47">
        <f t="shared" si="2461"/>
        <v>0</v>
      </c>
      <c r="F15409" s="45">
        <f t="shared" si="2462"/>
        <v>0</v>
      </c>
      <c r="G15409" s="45" t="e">
        <f t="shared" si="2463"/>
        <v>#DIV/0!</v>
      </c>
      <c r="H15409" s="45" t="e">
        <f t="shared" si="2464"/>
        <v>#DIV/0!</v>
      </c>
      <c r="AN15409">
        <f t="shared" si="2470"/>
        <v>0</v>
      </c>
      <c r="AO15409">
        <f t="shared" si="2465"/>
        <v>0</v>
      </c>
      <c r="AP15409">
        <f t="shared" si="2466"/>
        <v>0</v>
      </c>
      <c r="AQ15409">
        <f t="shared" si="2467"/>
        <v>0</v>
      </c>
      <c r="AV15409">
        <f t="shared" si="2469"/>
        <v>15406</v>
      </c>
      <c r="AW15409">
        <f t="shared" si="2468"/>
        <v>0</v>
      </c>
    </row>
    <row r="15410" spans="5:49" x14ac:dyDescent="0.25">
      <c r="E15410" s="47">
        <f t="shared" si="2461"/>
        <v>0</v>
      </c>
      <c r="F15410" s="45">
        <f t="shared" si="2462"/>
        <v>0</v>
      </c>
      <c r="G15410" s="45" t="e">
        <f t="shared" si="2463"/>
        <v>#DIV/0!</v>
      </c>
      <c r="H15410" s="45" t="e">
        <f t="shared" si="2464"/>
        <v>#DIV/0!</v>
      </c>
      <c r="AN15410">
        <f t="shared" si="2470"/>
        <v>0</v>
      </c>
      <c r="AO15410">
        <f t="shared" si="2465"/>
        <v>0</v>
      </c>
      <c r="AP15410">
        <f t="shared" si="2466"/>
        <v>0</v>
      </c>
      <c r="AQ15410">
        <f t="shared" si="2467"/>
        <v>0</v>
      </c>
      <c r="AV15410">
        <f t="shared" si="2469"/>
        <v>15407</v>
      </c>
      <c r="AW15410">
        <f t="shared" si="2468"/>
        <v>0</v>
      </c>
    </row>
    <row r="15411" spans="5:49" x14ac:dyDescent="0.25">
      <c r="E15411" s="47">
        <f t="shared" si="2461"/>
        <v>0</v>
      </c>
      <c r="F15411" s="45">
        <f t="shared" si="2462"/>
        <v>0</v>
      </c>
      <c r="G15411" s="45" t="e">
        <f t="shared" si="2463"/>
        <v>#DIV/0!</v>
      </c>
      <c r="H15411" s="45" t="e">
        <f t="shared" si="2464"/>
        <v>#DIV/0!</v>
      </c>
      <c r="AN15411">
        <f t="shared" si="2470"/>
        <v>0</v>
      </c>
      <c r="AO15411">
        <f t="shared" si="2465"/>
        <v>0</v>
      </c>
      <c r="AP15411">
        <f t="shared" si="2466"/>
        <v>0</v>
      </c>
      <c r="AQ15411">
        <f t="shared" si="2467"/>
        <v>0</v>
      </c>
      <c r="AV15411">
        <f t="shared" si="2469"/>
        <v>15408</v>
      </c>
      <c r="AW15411">
        <f t="shared" si="2468"/>
        <v>0</v>
      </c>
    </row>
    <row r="15412" spans="5:49" x14ac:dyDescent="0.25">
      <c r="E15412" s="47">
        <f t="shared" si="2461"/>
        <v>0</v>
      </c>
      <c r="F15412" s="45">
        <f t="shared" si="2462"/>
        <v>0</v>
      </c>
      <c r="G15412" s="45" t="e">
        <f t="shared" si="2463"/>
        <v>#DIV/0!</v>
      </c>
      <c r="H15412" s="45" t="e">
        <f t="shared" si="2464"/>
        <v>#DIV/0!</v>
      </c>
      <c r="AN15412">
        <f t="shared" si="2470"/>
        <v>0</v>
      </c>
      <c r="AO15412">
        <f t="shared" si="2465"/>
        <v>0</v>
      </c>
      <c r="AP15412">
        <f t="shared" si="2466"/>
        <v>0</v>
      </c>
      <c r="AQ15412">
        <f t="shared" si="2467"/>
        <v>0</v>
      </c>
      <c r="AV15412">
        <f t="shared" si="2469"/>
        <v>15409</v>
      </c>
      <c r="AW15412">
        <f t="shared" si="2468"/>
        <v>0</v>
      </c>
    </row>
    <row r="15413" spans="5:49" x14ac:dyDescent="0.25">
      <c r="E15413" s="47">
        <f t="shared" si="2461"/>
        <v>0</v>
      </c>
      <c r="F15413" s="45">
        <f t="shared" si="2462"/>
        <v>0</v>
      </c>
      <c r="G15413" s="45" t="e">
        <f t="shared" si="2463"/>
        <v>#DIV/0!</v>
      </c>
      <c r="H15413" s="45" t="e">
        <f t="shared" si="2464"/>
        <v>#DIV/0!</v>
      </c>
      <c r="AN15413">
        <f t="shared" si="2470"/>
        <v>0</v>
      </c>
      <c r="AO15413">
        <f t="shared" si="2465"/>
        <v>0</v>
      </c>
      <c r="AP15413">
        <f t="shared" si="2466"/>
        <v>0</v>
      </c>
      <c r="AQ15413">
        <f t="shared" si="2467"/>
        <v>0</v>
      </c>
      <c r="AV15413">
        <f t="shared" si="2469"/>
        <v>15410</v>
      </c>
      <c r="AW15413">
        <f t="shared" si="2468"/>
        <v>0</v>
      </c>
    </row>
    <row r="15414" spans="5:49" x14ac:dyDescent="0.25">
      <c r="E15414" s="47">
        <f t="shared" si="2461"/>
        <v>0</v>
      </c>
      <c r="F15414" s="45">
        <f t="shared" si="2462"/>
        <v>0</v>
      </c>
      <c r="G15414" s="45" t="e">
        <f t="shared" si="2463"/>
        <v>#DIV/0!</v>
      </c>
      <c r="H15414" s="45" t="e">
        <f t="shared" si="2464"/>
        <v>#DIV/0!</v>
      </c>
      <c r="AN15414">
        <f t="shared" si="2470"/>
        <v>0</v>
      </c>
      <c r="AO15414">
        <f t="shared" si="2465"/>
        <v>0</v>
      </c>
      <c r="AP15414">
        <f t="shared" si="2466"/>
        <v>0</v>
      </c>
      <c r="AQ15414">
        <f t="shared" si="2467"/>
        <v>0</v>
      </c>
      <c r="AV15414">
        <f t="shared" si="2469"/>
        <v>15411</v>
      </c>
      <c r="AW15414">
        <f t="shared" si="2468"/>
        <v>0</v>
      </c>
    </row>
    <row r="15415" spans="5:49" x14ac:dyDescent="0.25">
      <c r="E15415" s="47">
        <f t="shared" si="2461"/>
        <v>0</v>
      </c>
      <c r="F15415" s="45">
        <f t="shared" si="2462"/>
        <v>0</v>
      </c>
      <c r="G15415" s="45" t="e">
        <f t="shared" si="2463"/>
        <v>#DIV/0!</v>
      </c>
      <c r="H15415" s="45" t="e">
        <f t="shared" si="2464"/>
        <v>#DIV/0!</v>
      </c>
      <c r="AN15415">
        <f t="shared" si="2470"/>
        <v>0</v>
      </c>
      <c r="AO15415">
        <f t="shared" si="2465"/>
        <v>0</v>
      </c>
      <c r="AP15415">
        <f t="shared" si="2466"/>
        <v>0</v>
      </c>
      <c r="AQ15415">
        <f t="shared" si="2467"/>
        <v>0</v>
      </c>
      <c r="AV15415">
        <f t="shared" si="2469"/>
        <v>15412</v>
      </c>
      <c r="AW15415">
        <f t="shared" si="2468"/>
        <v>0</v>
      </c>
    </row>
    <row r="15416" spans="5:49" x14ac:dyDescent="0.25">
      <c r="E15416" s="47">
        <f t="shared" si="2461"/>
        <v>0</v>
      </c>
      <c r="F15416" s="45">
        <f t="shared" si="2462"/>
        <v>0</v>
      </c>
      <c r="G15416" s="45" t="e">
        <f t="shared" si="2463"/>
        <v>#DIV/0!</v>
      </c>
      <c r="H15416" s="45" t="e">
        <f t="shared" si="2464"/>
        <v>#DIV/0!</v>
      </c>
      <c r="AN15416">
        <f t="shared" si="2470"/>
        <v>0</v>
      </c>
      <c r="AO15416">
        <f t="shared" si="2465"/>
        <v>0</v>
      </c>
      <c r="AP15416">
        <f t="shared" si="2466"/>
        <v>0</v>
      </c>
      <c r="AQ15416">
        <f t="shared" si="2467"/>
        <v>0</v>
      </c>
      <c r="AV15416">
        <f t="shared" si="2469"/>
        <v>15413</v>
      </c>
      <c r="AW15416">
        <f t="shared" si="2468"/>
        <v>0</v>
      </c>
    </row>
    <row r="15417" spans="5:49" x14ac:dyDescent="0.25">
      <c r="E15417" s="47">
        <f t="shared" si="2461"/>
        <v>0</v>
      </c>
      <c r="F15417" s="45">
        <f t="shared" si="2462"/>
        <v>0</v>
      </c>
      <c r="G15417" s="45" t="e">
        <f t="shared" si="2463"/>
        <v>#DIV/0!</v>
      </c>
      <c r="H15417" s="45" t="e">
        <f t="shared" si="2464"/>
        <v>#DIV/0!</v>
      </c>
      <c r="AN15417">
        <f t="shared" si="2470"/>
        <v>0</v>
      </c>
      <c r="AO15417">
        <f t="shared" si="2465"/>
        <v>0</v>
      </c>
      <c r="AP15417">
        <f t="shared" si="2466"/>
        <v>0</v>
      </c>
      <c r="AQ15417">
        <f t="shared" si="2467"/>
        <v>0</v>
      </c>
      <c r="AV15417">
        <f t="shared" si="2469"/>
        <v>15414</v>
      </c>
      <c r="AW15417">
        <f t="shared" si="2468"/>
        <v>0</v>
      </c>
    </row>
    <row r="15418" spans="5:49" x14ac:dyDescent="0.25">
      <c r="E15418" s="47">
        <f t="shared" si="2461"/>
        <v>0</v>
      </c>
      <c r="F15418" s="45">
        <f t="shared" si="2462"/>
        <v>0</v>
      </c>
      <c r="G15418" s="45" t="e">
        <f t="shared" si="2463"/>
        <v>#DIV/0!</v>
      </c>
      <c r="H15418" s="45" t="e">
        <f t="shared" si="2464"/>
        <v>#DIV/0!</v>
      </c>
      <c r="AN15418">
        <f t="shared" si="2470"/>
        <v>0</v>
      </c>
      <c r="AO15418">
        <f t="shared" si="2465"/>
        <v>0</v>
      </c>
      <c r="AP15418">
        <f t="shared" si="2466"/>
        <v>0</v>
      </c>
      <c r="AQ15418">
        <f t="shared" si="2467"/>
        <v>0</v>
      </c>
      <c r="AV15418">
        <f t="shared" si="2469"/>
        <v>15415</v>
      </c>
      <c r="AW15418">
        <f t="shared" si="2468"/>
        <v>0</v>
      </c>
    </row>
    <row r="15419" spans="5:49" x14ac:dyDescent="0.25">
      <c r="E15419" s="47">
        <f t="shared" si="2461"/>
        <v>0</v>
      </c>
      <c r="F15419" s="45">
        <f t="shared" si="2462"/>
        <v>0</v>
      </c>
      <c r="G15419" s="45" t="e">
        <f t="shared" si="2463"/>
        <v>#DIV/0!</v>
      </c>
      <c r="H15419" s="45" t="e">
        <f t="shared" si="2464"/>
        <v>#DIV/0!</v>
      </c>
      <c r="AN15419">
        <f t="shared" si="2470"/>
        <v>0</v>
      </c>
      <c r="AO15419">
        <f t="shared" si="2465"/>
        <v>0</v>
      </c>
      <c r="AP15419">
        <f t="shared" si="2466"/>
        <v>0</v>
      </c>
      <c r="AQ15419">
        <f t="shared" si="2467"/>
        <v>0</v>
      </c>
      <c r="AV15419">
        <f t="shared" si="2469"/>
        <v>15416</v>
      </c>
      <c r="AW15419">
        <f t="shared" si="2468"/>
        <v>0</v>
      </c>
    </row>
    <row r="15420" spans="5:49" x14ac:dyDescent="0.25">
      <c r="E15420" s="47">
        <f t="shared" si="2461"/>
        <v>0</v>
      </c>
      <c r="F15420" s="45">
        <f t="shared" si="2462"/>
        <v>0</v>
      </c>
      <c r="G15420" s="45" t="e">
        <f t="shared" si="2463"/>
        <v>#DIV/0!</v>
      </c>
      <c r="H15420" s="45" t="e">
        <f t="shared" si="2464"/>
        <v>#DIV/0!</v>
      </c>
      <c r="AN15420">
        <f t="shared" si="2470"/>
        <v>0</v>
      </c>
      <c r="AO15420">
        <f t="shared" si="2465"/>
        <v>0</v>
      </c>
      <c r="AP15420">
        <f t="shared" si="2466"/>
        <v>0</v>
      </c>
      <c r="AQ15420">
        <f t="shared" si="2467"/>
        <v>0</v>
      </c>
      <c r="AV15420">
        <f t="shared" si="2469"/>
        <v>15417</v>
      </c>
      <c r="AW15420">
        <f t="shared" si="2468"/>
        <v>0</v>
      </c>
    </row>
    <row r="15421" spans="5:49" x14ac:dyDescent="0.25">
      <c r="E15421" s="47">
        <f t="shared" si="2461"/>
        <v>0</v>
      </c>
      <c r="F15421" s="45">
        <f t="shared" si="2462"/>
        <v>0</v>
      </c>
      <c r="G15421" s="45" t="e">
        <f t="shared" si="2463"/>
        <v>#DIV/0!</v>
      </c>
      <c r="H15421" s="45" t="e">
        <f t="shared" si="2464"/>
        <v>#DIV/0!</v>
      </c>
      <c r="AN15421">
        <f t="shared" si="2470"/>
        <v>0</v>
      </c>
      <c r="AO15421">
        <f t="shared" si="2465"/>
        <v>0</v>
      </c>
      <c r="AP15421">
        <f t="shared" si="2466"/>
        <v>0</v>
      </c>
      <c r="AQ15421">
        <f t="shared" si="2467"/>
        <v>0</v>
      </c>
      <c r="AV15421">
        <f t="shared" si="2469"/>
        <v>15418</v>
      </c>
      <c r="AW15421">
        <f t="shared" si="2468"/>
        <v>0</v>
      </c>
    </row>
    <row r="15422" spans="5:49" x14ac:dyDescent="0.25">
      <c r="E15422" s="47">
        <f t="shared" si="2461"/>
        <v>0</v>
      </c>
      <c r="F15422" s="45">
        <f t="shared" si="2462"/>
        <v>0</v>
      </c>
      <c r="G15422" s="45" t="e">
        <f t="shared" si="2463"/>
        <v>#DIV/0!</v>
      </c>
      <c r="H15422" s="45" t="e">
        <f t="shared" si="2464"/>
        <v>#DIV/0!</v>
      </c>
      <c r="AN15422">
        <f t="shared" si="2470"/>
        <v>0</v>
      </c>
      <c r="AO15422">
        <f t="shared" si="2465"/>
        <v>0</v>
      </c>
      <c r="AP15422">
        <f t="shared" si="2466"/>
        <v>0</v>
      </c>
      <c r="AQ15422">
        <f t="shared" si="2467"/>
        <v>0</v>
      </c>
      <c r="AV15422">
        <f t="shared" si="2469"/>
        <v>15419</v>
      </c>
      <c r="AW15422">
        <f t="shared" si="2468"/>
        <v>0</v>
      </c>
    </row>
    <row r="15423" spans="5:49" x14ac:dyDescent="0.25">
      <c r="E15423" s="47">
        <f t="shared" si="2461"/>
        <v>0</v>
      </c>
      <c r="F15423" s="45">
        <f t="shared" si="2462"/>
        <v>0</v>
      </c>
      <c r="G15423" s="45" t="e">
        <f t="shared" si="2463"/>
        <v>#DIV/0!</v>
      </c>
      <c r="H15423" s="45" t="e">
        <f t="shared" si="2464"/>
        <v>#DIV/0!</v>
      </c>
      <c r="AN15423">
        <f t="shared" si="2470"/>
        <v>0</v>
      </c>
      <c r="AO15423">
        <f t="shared" si="2465"/>
        <v>0</v>
      </c>
      <c r="AP15423">
        <f t="shared" si="2466"/>
        <v>0</v>
      </c>
      <c r="AQ15423">
        <f t="shared" si="2467"/>
        <v>0</v>
      </c>
      <c r="AV15423">
        <f t="shared" si="2469"/>
        <v>15420</v>
      </c>
      <c r="AW15423">
        <f t="shared" si="2468"/>
        <v>0</v>
      </c>
    </row>
    <row r="15424" spans="5:49" x14ac:dyDescent="0.25">
      <c r="E15424" s="47">
        <f t="shared" si="2461"/>
        <v>0</v>
      </c>
      <c r="F15424" s="45">
        <f t="shared" si="2462"/>
        <v>0</v>
      </c>
      <c r="G15424" s="45" t="e">
        <f t="shared" si="2463"/>
        <v>#DIV/0!</v>
      </c>
      <c r="H15424" s="45" t="e">
        <f t="shared" si="2464"/>
        <v>#DIV/0!</v>
      </c>
      <c r="AN15424">
        <f t="shared" si="2470"/>
        <v>0</v>
      </c>
      <c r="AO15424">
        <f t="shared" si="2465"/>
        <v>0</v>
      </c>
      <c r="AP15424">
        <f t="shared" si="2466"/>
        <v>0</v>
      </c>
      <c r="AQ15424">
        <f t="shared" si="2467"/>
        <v>0</v>
      </c>
      <c r="AV15424">
        <f t="shared" si="2469"/>
        <v>15421</v>
      </c>
      <c r="AW15424">
        <f t="shared" si="2468"/>
        <v>0</v>
      </c>
    </row>
    <row r="15425" spans="5:49" x14ac:dyDescent="0.25">
      <c r="E15425" s="47">
        <f t="shared" si="2461"/>
        <v>0</v>
      </c>
      <c r="F15425" s="45">
        <f t="shared" si="2462"/>
        <v>0</v>
      </c>
      <c r="G15425" s="45" t="e">
        <f t="shared" si="2463"/>
        <v>#DIV/0!</v>
      </c>
      <c r="H15425" s="45" t="e">
        <f t="shared" si="2464"/>
        <v>#DIV/0!</v>
      </c>
      <c r="AN15425">
        <f t="shared" si="2470"/>
        <v>0</v>
      </c>
      <c r="AO15425">
        <f t="shared" si="2465"/>
        <v>0</v>
      </c>
      <c r="AP15425">
        <f t="shared" si="2466"/>
        <v>0</v>
      </c>
      <c r="AQ15425">
        <f t="shared" si="2467"/>
        <v>0</v>
      </c>
      <c r="AV15425">
        <f t="shared" si="2469"/>
        <v>15422</v>
      </c>
      <c r="AW15425">
        <f t="shared" si="2468"/>
        <v>0</v>
      </c>
    </row>
    <row r="15426" spans="5:49" x14ac:dyDescent="0.25">
      <c r="E15426" s="47">
        <f t="shared" ref="E15426:E15489" si="2471">ROUNDDOWN(C15428,0)</f>
        <v>0</v>
      </c>
      <c r="F15426" s="45">
        <f t="shared" ref="F15426:F15489" si="2472">HOUR(C15428)</f>
        <v>0</v>
      </c>
      <c r="G15426" s="45" t="e">
        <f t="shared" ref="G15426:G15489" si="2473">D15428/H15426</f>
        <v>#DIV/0!</v>
      </c>
      <c r="H15426" s="45" t="e">
        <f t="shared" ref="H15426:H15489" si="2474">AVERAGEIFS(D:D,E:E,E15426)</f>
        <v>#DIV/0!</v>
      </c>
      <c r="AN15426">
        <f t="shared" si="2470"/>
        <v>0</v>
      </c>
      <c r="AO15426">
        <f t="shared" si="2465"/>
        <v>0</v>
      </c>
      <c r="AP15426">
        <f t="shared" si="2466"/>
        <v>0</v>
      </c>
      <c r="AQ15426">
        <f t="shared" si="2467"/>
        <v>0</v>
      </c>
      <c r="AV15426">
        <f t="shared" si="2469"/>
        <v>15423</v>
      </c>
      <c r="AW15426">
        <f t="shared" si="2468"/>
        <v>0</v>
      </c>
    </row>
    <row r="15427" spans="5:49" x14ac:dyDescent="0.25">
      <c r="E15427" s="47">
        <f t="shared" si="2471"/>
        <v>0</v>
      </c>
      <c r="F15427" s="45">
        <f t="shared" si="2472"/>
        <v>0</v>
      </c>
      <c r="G15427" s="45" t="e">
        <f t="shared" si="2473"/>
        <v>#DIV/0!</v>
      </c>
      <c r="H15427" s="45" t="e">
        <f t="shared" si="2474"/>
        <v>#DIV/0!</v>
      </c>
      <c r="AN15427">
        <f t="shared" si="2470"/>
        <v>0</v>
      </c>
      <c r="AO15427">
        <f t="shared" si="2465"/>
        <v>0</v>
      </c>
      <c r="AP15427">
        <f t="shared" si="2466"/>
        <v>0</v>
      </c>
      <c r="AQ15427">
        <f t="shared" si="2467"/>
        <v>0</v>
      </c>
      <c r="AV15427">
        <f t="shared" si="2469"/>
        <v>15424</v>
      </c>
      <c r="AW15427">
        <f t="shared" si="2468"/>
        <v>0</v>
      </c>
    </row>
    <row r="15428" spans="5:49" x14ac:dyDescent="0.25">
      <c r="E15428" s="47">
        <f t="shared" si="2471"/>
        <v>0</v>
      </c>
      <c r="F15428" s="45">
        <f t="shared" si="2472"/>
        <v>0</v>
      </c>
      <c r="G15428" s="45" t="e">
        <f t="shared" si="2473"/>
        <v>#DIV/0!</v>
      </c>
      <c r="H15428" s="45" t="e">
        <f t="shared" si="2474"/>
        <v>#DIV/0!</v>
      </c>
      <c r="AN15428">
        <f t="shared" si="2470"/>
        <v>0</v>
      </c>
      <c r="AO15428">
        <f t="shared" ref="AO15428:AO15491" si="2475">ROUNDUP((C15428-$C$4)/7,0)</f>
        <v>0</v>
      </c>
      <c r="AP15428">
        <f t="shared" ref="AP15428:AP15491" si="2476">ROUNDUP((C15428-$C$4)/1,0)</f>
        <v>0</v>
      </c>
      <c r="AQ15428">
        <f t="shared" ref="AQ15428:AQ15491" si="2477">ROUNDUP((C15428-$C$4)*24,0)</f>
        <v>0</v>
      </c>
      <c r="AV15428">
        <f t="shared" si="2469"/>
        <v>15425</v>
      </c>
      <c r="AW15428">
        <f t="shared" ref="AW15428:AW15491" si="2478">SUMIFS(AN:AN,AQ:AQ,AV15428)</f>
        <v>0</v>
      </c>
    </row>
    <row r="15429" spans="5:49" x14ac:dyDescent="0.25">
      <c r="E15429" s="47">
        <f t="shared" si="2471"/>
        <v>0</v>
      </c>
      <c r="F15429" s="45">
        <f t="shared" si="2472"/>
        <v>0</v>
      </c>
      <c r="G15429" s="45" t="e">
        <f t="shared" si="2473"/>
        <v>#DIV/0!</v>
      </c>
      <c r="H15429" s="45" t="e">
        <f t="shared" si="2474"/>
        <v>#DIV/0!</v>
      </c>
      <c r="AN15429">
        <f t="shared" si="2470"/>
        <v>0</v>
      </c>
      <c r="AO15429">
        <f t="shared" si="2475"/>
        <v>0</v>
      </c>
      <c r="AP15429">
        <f t="shared" si="2476"/>
        <v>0</v>
      </c>
      <c r="AQ15429">
        <f t="shared" si="2477"/>
        <v>0</v>
      </c>
      <c r="AV15429">
        <f t="shared" ref="AV15429:AV15492" si="2479">1+AV15428</f>
        <v>15426</v>
      </c>
      <c r="AW15429">
        <f t="shared" si="2478"/>
        <v>0</v>
      </c>
    </row>
    <row r="15430" spans="5:49" x14ac:dyDescent="0.25">
      <c r="E15430" s="47">
        <f t="shared" si="2471"/>
        <v>0</v>
      </c>
      <c r="F15430" s="45">
        <f t="shared" si="2472"/>
        <v>0</v>
      </c>
      <c r="G15430" s="45" t="e">
        <f t="shared" si="2473"/>
        <v>#DIV/0!</v>
      </c>
      <c r="H15430" s="45" t="e">
        <f t="shared" si="2474"/>
        <v>#DIV/0!</v>
      </c>
      <c r="AN15430">
        <f t="shared" si="2470"/>
        <v>0</v>
      </c>
      <c r="AO15430">
        <f t="shared" si="2475"/>
        <v>0</v>
      </c>
      <c r="AP15430">
        <f t="shared" si="2476"/>
        <v>0</v>
      </c>
      <c r="AQ15430">
        <f t="shared" si="2477"/>
        <v>0</v>
      </c>
      <c r="AV15430">
        <f t="shared" si="2479"/>
        <v>15427</v>
      </c>
      <c r="AW15430">
        <f t="shared" si="2478"/>
        <v>0</v>
      </c>
    </row>
    <row r="15431" spans="5:49" x14ac:dyDescent="0.25">
      <c r="E15431" s="47">
        <f t="shared" si="2471"/>
        <v>0</v>
      </c>
      <c r="F15431" s="45">
        <f t="shared" si="2472"/>
        <v>0</v>
      </c>
      <c r="G15431" s="45" t="e">
        <f t="shared" si="2473"/>
        <v>#DIV/0!</v>
      </c>
      <c r="H15431" s="45" t="e">
        <f t="shared" si="2474"/>
        <v>#DIV/0!</v>
      </c>
      <c r="AN15431">
        <f t="shared" si="2470"/>
        <v>0</v>
      </c>
      <c r="AO15431">
        <f t="shared" si="2475"/>
        <v>0</v>
      </c>
      <c r="AP15431">
        <f t="shared" si="2476"/>
        <v>0</v>
      </c>
      <c r="AQ15431">
        <f t="shared" si="2477"/>
        <v>0</v>
      </c>
      <c r="AV15431">
        <f t="shared" si="2479"/>
        <v>15428</v>
      </c>
      <c r="AW15431">
        <f t="shared" si="2478"/>
        <v>0</v>
      </c>
    </row>
    <row r="15432" spans="5:49" x14ac:dyDescent="0.25">
      <c r="E15432" s="47">
        <f t="shared" si="2471"/>
        <v>0</v>
      </c>
      <c r="F15432" s="45">
        <f t="shared" si="2472"/>
        <v>0</v>
      </c>
      <c r="G15432" s="45" t="e">
        <f t="shared" si="2473"/>
        <v>#DIV/0!</v>
      </c>
      <c r="H15432" s="45" t="e">
        <f t="shared" si="2474"/>
        <v>#DIV/0!</v>
      </c>
      <c r="AN15432">
        <f t="shared" ref="AN15432:AN15495" si="2480">D15432*(C15432-C15431)*86400*$B$15</f>
        <v>0</v>
      </c>
      <c r="AO15432">
        <f t="shared" si="2475"/>
        <v>0</v>
      </c>
      <c r="AP15432">
        <f t="shared" si="2476"/>
        <v>0</v>
      </c>
      <c r="AQ15432">
        <f t="shared" si="2477"/>
        <v>0</v>
      </c>
      <c r="AV15432">
        <f t="shared" si="2479"/>
        <v>15429</v>
      </c>
      <c r="AW15432">
        <f t="shared" si="2478"/>
        <v>0</v>
      </c>
    </row>
    <row r="15433" spans="5:49" x14ac:dyDescent="0.25">
      <c r="E15433" s="47">
        <f t="shared" si="2471"/>
        <v>0</v>
      </c>
      <c r="F15433" s="45">
        <f t="shared" si="2472"/>
        <v>0</v>
      </c>
      <c r="G15433" s="45" t="e">
        <f t="shared" si="2473"/>
        <v>#DIV/0!</v>
      </c>
      <c r="H15433" s="45" t="e">
        <f t="shared" si="2474"/>
        <v>#DIV/0!</v>
      </c>
      <c r="AN15433">
        <f t="shared" si="2480"/>
        <v>0</v>
      </c>
      <c r="AO15433">
        <f t="shared" si="2475"/>
        <v>0</v>
      </c>
      <c r="AP15433">
        <f t="shared" si="2476"/>
        <v>0</v>
      </c>
      <c r="AQ15433">
        <f t="shared" si="2477"/>
        <v>0</v>
      </c>
      <c r="AV15433">
        <f t="shared" si="2479"/>
        <v>15430</v>
      </c>
      <c r="AW15433">
        <f t="shared" si="2478"/>
        <v>0</v>
      </c>
    </row>
    <row r="15434" spans="5:49" x14ac:dyDescent="0.25">
      <c r="E15434" s="47">
        <f t="shared" si="2471"/>
        <v>0</v>
      </c>
      <c r="F15434" s="45">
        <f t="shared" si="2472"/>
        <v>0</v>
      </c>
      <c r="G15434" s="45" t="e">
        <f t="shared" si="2473"/>
        <v>#DIV/0!</v>
      </c>
      <c r="H15434" s="45" t="e">
        <f t="shared" si="2474"/>
        <v>#DIV/0!</v>
      </c>
      <c r="AN15434">
        <f t="shared" si="2480"/>
        <v>0</v>
      </c>
      <c r="AO15434">
        <f t="shared" si="2475"/>
        <v>0</v>
      </c>
      <c r="AP15434">
        <f t="shared" si="2476"/>
        <v>0</v>
      </c>
      <c r="AQ15434">
        <f t="shared" si="2477"/>
        <v>0</v>
      </c>
      <c r="AV15434">
        <f t="shared" si="2479"/>
        <v>15431</v>
      </c>
      <c r="AW15434">
        <f t="shared" si="2478"/>
        <v>0</v>
      </c>
    </row>
    <row r="15435" spans="5:49" x14ac:dyDescent="0.25">
      <c r="E15435" s="47">
        <f t="shared" si="2471"/>
        <v>0</v>
      </c>
      <c r="F15435" s="45">
        <f t="shared" si="2472"/>
        <v>0</v>
      </c>
      <c r="G15435" s="45" t="e">
        <f t="shared" si="2473"/>
        <v>#DIV/0!</v>
      </c>
      <c r="H15435" s="45" t="e">
        <f t="shared" si="2474"/>
        <v>#DIV/0!</v>
      </c>
      <c r="AN15435">
        <f t="shared" si="2480"/>
        <v>0</v>
      </c>
      <c r="AO15435">
        <f t="shared" si="2475"/>
        <v>0</v>
      </c>
      <c r="AP15435">
        <f t="shared" si="2476"/>
        <v>0</v>
      </c>
      <c r="AQ15435">
        <f t="shared" si="2477"/>
        <v>0</v>
      </c>
      <c r="AV15435">
        <f t="shared" si="2479"/>
        <v>15432</v>
      </c>
      <c r="AW15435">
        <f t="shared" si="2478"/>
        <v>0</v>
      </c>
    </row>
    <row r="15436" spans="5:49" x14ac:dyDescent="0.25">
      <c r="E15436" s="47">
        <f t="shared" si="2471"/>
        <v>0</v>
      </c>
      <c r="F15436" s="45">
        <f t="shared" si="2472"/>
        <v>0</v>
      </c>
      <c r="G15436" s="45" t="e">
        <f t="shared" si="2473"/>
        <v>#DIV/0!</v>
      </c>
      <c r="H15436" s="45" t="e">
        <f t="shared" si="2474"/>
        <v>#DIV/0!</v>
      </c>
      <c r="AN15436">
        <f t="shared" si="2480"/>
        <v>0</v>
      </c>
      <c r="AO15436">
        <f t="shared" si="2475"/>
        <v>0</v>
      </c>
      <c r="AP15436">
        <f t="shared" si="2476"/>
        <v>0</v>
      </c>
      <c r="AQ15436">
        <f t="shared" si="2477"/>
        <v>0</v>
      </c>
      <c r="AV15436">
        <f t="shared" si="2479"/>
        <v>15433</v>
      </c>
      <c r="AW15436">
        <f t="shared" si="2478"/>
        <v>0</v>
      </c>
    </row>
    <row r="15437" spans="5:49" x14ac:dyDescent="0.25">
      <c r="E15437" s="47">
        <f t="shared" si="2471"/>
        <v>0</v>
      </c>
      <c r="F15437" s="45">
        <f t="shared" si="2472"/>
        <v>0</v>
      </c>
      <c r="G15437" s="45" t="e">
        <f t="shared" si="2473"/>
        <v>#DIV/0!</v>
      </c>
      <c r="H15437" s="45" t="e">
        <f t="shared" si="2474"/>
        <v>#DIV/0!</v>
      </c>
      <c r="AN15437">
        <f t="shared" si="2480"/>
        <v>0</v>
      </c>
      <c r="AO15437">
        <f t="shared" si="2475"/>
        <v>0</v>
      </c>
      <c r="AP15437">
        <f t="shared" si="2476"/>
        <v>0</v>
      </c>
      <c r="AQ15437">
        <f t="shared" si="2477"/>
        <v>0</v>
      </c>
      <c r="AV15437">
        <f t="shared" si="2479"/>
        <v>15434</v>
      </c>
      <c r="AW15437">
        <f t="shared" si="2478"/>
        <v>0</v>
      </c>
    </row>
    <row r="15438" spans="5:49" x14ac:dyDescent="0.25">
      <c r="E15438" s="47">
        <f t="shared" si="2471"/>
        <v>0</v>
      </c>
      <c r="F15438" s="45">
        <f t="shared" si="2472"/>
        <v>0</v>
      </c>
      <c r="G15438" s="45" t="e">
        <f t="shared" si="2473"/>
        <v>#DIV/0!</v>
      </c>
      <c r="H15438" s="45" t="e">
        <f t="shared" si="2474"/>
        <v>#DIV/0!</v>
      </c>
      <c r="AN15438">
        <f t="shared" si="2480"/>
        <v>0</v>
      </c>
      <c r="AO15438">
        <f t="shared" si="2475"/>
        <v>0</v>
      </c>
      <c r="AP15438">
        <f t="shared" si="2476"/>
        <v>0</v>
      </c>
      <c r="AQ15438">
        <f t="shared" si="2477"/>
        <v>0</v>
      </c>
      <c r="AV15438">
        <f t="shared" si="2479"/>
        <v>15435</v>
      </c>
      <c r="AW15438">
        <f t="shared" si="2478"/>
        <v>0</v>
      </c>
    </row>
    <row r="15439" spans="5:49" x14ac:dyDescent="0.25">
      <c r="E15439" s="47">
        <f t="shared" si="2471"/>
        <v>0</v>
      </c>
      <c r="F15439" s="45">
        <f t="shared" si="2472"/>
        <v>0</v>
      </c>
      <c r="G15439" s="45" t="e">
        <f t="shared" si="2473"/>
        <v>#DIV/0!</v>
      </c>
      <c r="H15439" s="45" t="e">
        <f t="shared" si="2474"/>
        <v>#DIV/0!</v>
      </c>
      <c r="AN15439">
        <f t="shared" si="2480"/>
        <v>0</v>
      </c>
      <c r="AO15439">
        <f t="shared" si="2475"/>
        <v>0</v>
      </c>
      <c r="AP15439">
        <f t="shared" si="2476"/>
        <v>0</v>
      </c>
      <c r="AQ15439">
        <f t="shared" si="2477"/>
        <v>0</v>
      </c>
      <c r="AV15439">
        <f t="shared" si="2479"/>
        <v>15436</v>
      </c>
      <c r="AW15439">
        <f t="shared" si="2478"/>
        <v>0</v>
      </c>
    </row>
    <row r="15440" spans="5:49" x14ac:dyDescent="0.25">
      <c r="E15440" s="47">
        <f t="shared" si="2471"/>
        <v>0</v>
      </c>
      <c r="F15440" s="45">
        <f t="shared" si="2472"/>
        <v>0</v>
      </c>
      <c r="G15440" s="45" t="e">
        <f t="shared" si="2473"/>
        <v>#DIV/0!</v>
      </c>
      <c r="H15440" s="45" t="e">
        <f t="shared" si="2474"/>
        <v>#DIV/0!</v>
      </c>
      <c r="AN15440">
        <f t="shared" si="2480"/>
        <v>0</v>
      </c>
      <c r="AO15440">
        <f t="shared" si="2475"/>
        <v>0</v>
      </c>
      <c r="AP15440">
        <f t="shared" si="2476"/>
        <v>0</v>
      </c>
      <c r="AQ15440">
        <f t="shared" si="2477"/>
        <v>0</v>
      </c>
      <c r="AV15440">
        <f t="shared" si="2479"/>
        <v>15437</v>
      </c>
      <c r="AW15440">
        <f t="shared" si="2478"/>
        <v>0</v>
      </c>
    </row>
    <row r="15441" spans="5:49" x14ac:dyDescent="0.25">
      <c r="E15441" s="47">
        <f t="shared" si="2471"/>
        <v>0</v>
      </c>
      <c r="F15441" s="45">
        <f t="shared" si="2472"/>
        <v>0</v>
      </c>
      <c r="G15441" s="45" t="e">
        <f t="shared" si="2473"/>
        <v>#DIV/0!</v>
      </c>
      <c r="H15441" s="45" t="e">
        <f t="shared" si="2474"/>
        <v>#DIV/0!</v>
      </c>
      <c r="AN15441">
        <f t="shared" si="2480"/>
        <v>0</v>
      </c>
      <c r="AO15441">
        <f t="shared" si="2475"/>
        <v>0</v>
      </c>
      <c r="AP15441">
        <f t="shared" si="2476"/>
        <v>0</v>
      </c>
      <c r="AQ15441">
        <f t="shared" si="2477"/>
        <v>0</v>
      </c>
      <c r="AV15441">
        <f t="shared" si="2479"/>
        <v>15438</v>
      </c>
      <c r="AW15441">
        <f t="shared" si="2478"/>
        <v>0</v>
      </c>
    </row>
    <row r="15442" spans="5:49" x14ac:dyDescent="0.25">
      <c r="E15442" s="47">
        <f t="shared" si="2471"/>
        <v>0</v>
      </c>
      <c r="F15442" s="45">
        <f t="shared" si="2472"/>
        <v>0</v>
      </c>
      <c r="G15442" s="45" t="e">
        <f t="shared" si="2473"/>
        <v>#DIV/0!</v>
      </c>
      <c r="H15442" s="45" t="e">
        <f t="shared" si="2474"/>
        <v>#DIV/0!</v>
      </c>
      <c r="AN15442">
        <f t="shared" si="2480"/>
        <v>0</v>
      </c>
      <c r="AO15442">
        <f t="shared" si="2475"/>
        <v>0</v>
      </c>
      <c r="AP15442">
        <f t="shared" si="2476"/>
        <v>0</v>
      </c>
      <c r="AQ15442">
        <f t="shared" si="2477"/>
        <v>0</v>
      </c>
      <c r="AV15442">
        <f t="shared" si="2479"/>
        <v>15439</v>
      </c>
      <c r="AW15442">
        <f t="shared" si="2478"/>
        <v>0</v>
      </c>
    </row>
    <row r="15443" spans="5:49" x14ac:dyDescent="0.25">
      <c r="E15443" s="47">
        <f t="shared" si="2471"/>
        <v>0</v>
      </c>
      <c r="F15443" s="45">
        <f t="shared" si="2472"/>
        <v>0</v>
      </c>
      <c r="G15443" s="45" t="e">
        <f t="shared" si="2473"/>
        <v>#DIV/0!</v>
      </c>
      <c r="H15443" s="45" t="e">
        <f t="shared" si="2474"/>
        <v>#DIV/0!</v>
      </c>
      <c r="AN15443">
        <f t="shared" si="2480"/>
        <v>0</v>
      </c>
      <c r="AO15443">
        <f t="shared" si="2475"/>
        <v>0</v>
      </c>
      <c r="AP15443">
        <f t="shared" si="2476"/>
        <v>0</v>
      </c>
      <c r="AQ15443">
        <f t="shared" si="2477"/>
        <v>0</v>
      </c>
      <c r="AV15443">
        <f t="shared" si="2479"/>
        <v>15440</v>
      </c>
      <c r="AW15443">
        <f t="shared" si="2478"/>
        <v>0</v>
      </c>
    </row>
    <row r="15444" spans="5:49" x14ac:dyDescent="0.25">
      <c r="E15444" s="47">
        <f t="shared" si="2471"/>
        <v>0</v>
      </c>
      <c r="F15444" s="45">
        <f t="shared" si="2472"/>
        <v>0</v>
      </c>
      <c r="G15444" s="45" t="e">
        <f t="shared" si="2473"/>
        <v>#DIV/0!</v>
      </c>
      <c r="H15444" s="45" t="e">
        <f t="shared" si="2474"/>
        <v>#DIV/0!</v>
      </c>
      <c r="AN15444">
        <f t="shared" si="2480"/>
        <v>0</v>
      </c>
      <c r="AO15444">
        <f t="shared" si="2475"/>
        <v>0</v>
      </c>
      <c r="AP15444">
        <f t="shared" si="2476"/>
        <v>0</v>
      </c>
      <c r="AQ15444">
        <f t="shared" si="2477"/>
        <v>0</v>
      </c>
      <c r="AV15444">
        <f t="shared" si="2479"/>
        <v>15441</v>
      </c>
      <c r="AW15444">
        <f t="shared" si="2478"/>
        <v>0</v>
      </c>
    </row>
    <row r="15445" spans="5:49" x14ac:dyDescent="0.25">
      <c r="E15445" s="47">
        <f t="shared" si="2471"/>
        <v>0</v>
      </c>
      <c r="F15445" s="45">
        <f t="shared" si="2472"/>
        <v>0</v>
      </c>
      <c r="G15445" s="45" t="e">
        <f t="shared" si="2473"/>
        <v>#DIV/0!</v>
      </c>
      <c r="H15445" s="45" t="e">
        <f t="shared" si="2474"/>
        <v>#DIV/0!</v>
      </c>
      <c r="AN15445">
        <f t="shared" si="2480"/>
        <v>0</v>
      </c>
      <c r="AO15445">
        <f t="shared" si="2475"/>
        <v>0</v>
      </c>
      <c r="AP15445">
        <f t="shared" si="2476"/>
        <v>0</v>
      </c>
      <c r="AQ15445">
        <f t="shared" si="2477"/>
        <v>0</v>
      </c>
      <c r="AV15445">
        <f t="shared" si="2479"/>
        <v>15442</v>
      </c>
      <c r="AW15445">
        <f t="shared" si="2478"/>
        <v>0</v>
      </c>
    </row>
    <row r="15446" spans="5:49" x14ac:dyDescent="0.25">
      <c r="E15446" s="47">
        <f t="shared" si="2471"/>
        <v>0</v>
      </c>
      <c r="F15446" s="45">
        <f t="shared" si="2472"/>
        <v>0</v>
      </c>
      <c r="G15446" s="45" t="e">
        <f t="shared" si="2473"/>
        <v>#DIV/0!</v>
      </c>
      <c r="H15446" s="45" t="e">
        <f t="shared" si="2474"/>
        <v>#DIV/0!</v>
      </c>
      <c r="AN15446">
        <f t="shared" si="2480"/>
        <v>0</v>
      </c>
      <c r="AO15446">
        <f t="shared" si="2475"/>
        <v>0</v>
      </c>
      <c r="AP15446">
        <f t="shared" si="2476"/>
        <v>0</v>
      </c>
      <c r="AQ15446">
        <f t="shared" si="2477"/>
        <v>0</v>
      </c>
      <c r="AV15446">
        <f t="shared" si="2479"/>
        <v>15443</v>
      </c>
      <c r="AW15446">
        <f t="shared" si="2478"/>
        <v>0</v>
      </c>
    </row>
    <row r="15447" spans="5:49" x14ac:dyDescent="0.25">
      <c r="E15447" s="47">
        <f t="shared" si="2471"/>
        <v>0</v>
      </c>
      <c r="F15447" s="45">
        <f t="shared" si="2472"/>
        <v>0</v>
      </c>
      <c r="G15447" s="45" t="e">
        <f t="shared" si="2473"/>
        <v>#DIV/0!</v>
      </c>
      <c r="H15447" s="45" t="e">
        <f t="shared" si="2474"/>
        <v>#DIV/0!</v>
      </c>
      <c r="AN15447">
        <f t="shared" si="2480"/>
        <v>0</v>
      </c>
      <c r="AO15447">
        <f t="shared" si="2475"/>
        <v>0</v>
      </c>
      <c r="AP15447">
        <f t="shared" si="2476"/>
        <v>0</v>
      </c>
      <c r="AQ15447">
        <f t="shared" si="2477"/>
        <v>0</v>
      </c>
      <c r="AV15447">
        <f t="shared" si="2479"/>
        <v>15444</v>
      </c>
      <c r="AW15447">
        <f t="shared" si="2478"/>
        <v>0</v>
      </c>
    </row>
    <row r="15448" spans="5:49" x14ac:dyDescent="0.25">
      <c r="E15448" s="47">
        <f t="shared" si="2471"/>
        <v>0</v>
      </c>
      <c r="F15448" s="45">
        <f t="shared" si="2472"/>
        <v>0</v>
      </c>
      <c r="G15448" s="45" t="e">
        <f t="shared" si="2473"/>
        <v>#DIV/0!</v>
      </c>
      <c r="H15448" s="45" t="e">
        <f t="shared" si="2474"/>
        <v>#DIV/0!</v>
      </c>
      <c r="AN15448">
        <f t="shared" si="2480"/>
        <v>0</v>
      </c>
      <c r="AO15448">
        <f t="shared" si="2475"/>
        <v>0</v>
      </c>
      <c r="AP15448">
        <f t="shared" si="2476"/>
        <v>0</v>
      </c>
      <c r="AQ15448">
        <f t="shared" si="2477"/>
        <v>0</v>
      </c>
      <c r="AV15448">
        <f t="shared" si="2479"/>
        <v>15445</v>
      </c>
      <c r="AW15448">
        <f t="shared" si="2478"/>
        <v>0</v>
      </c>
    </row>
    <row r="15449" spans="5:49" x14ac:dyDescent="0.25">
      <c r="E15449" s="47">
        <f t="shared" si="2471"/>
        <v>0</v>
      </c>
      <c r="F15449" s="45">
        <f t="shared" si="2472"/>
        <v>0</v>
      </c>
      <c r="G15449" s="45" t="e">
        <f t="shared" si="2473"/>
        <v>#DIV/0!</v>
      </c>
      <c r="H15449" s="45" t="e">
        <f t="shared" si="2474"/>
        <v>#DIV/0!</v>
      </c>
      <c r="AN15449">
        <f t="shared" si="2480"/>
        <v>0</v>
      </c>
      <c r="AO15449">
        <f t="shared" si="2475"/>
        <v>0</v>
      </c>
      <c r="AP15449">
        <f t="shared" si="2476"/>
        <v>0</v>
      </c>
      <c r="AQ15449">
        <f t="shared" si="2477"/>
        <v>0</v>
      </c>
      <c r="AV15449">
        <f t="shared" si="2479"/>
        <v>15446</v>
      </c>
      <c r="AW15449">
        <f t="shared" si="2478"/>
        <v>0</v>
      </c>
    </row>
    <row r="15450" spans="5:49" x14ac:dyDescent="0.25">
      <c r="E15450" s="47">
        <f t="shared" si="2471"/>
        <v>0</v>
      </c>
      <c r="F15450" s="45">
        <f t="shared" si="2472"/>
        <v>0</v>
      </c>
      <c r="G15450" s="45" t="e">
        <f t="shared" si="2473"/>
        <v>#DIV/0!</v>
      </c>
      <c r="H15450" s="45" t="e">
        <f t="shared" si="2474"/>
        <v>#DIV/0!</v>
      </c>
      <c r="AN15450">
        <f t="shared" si="2480"/>
        <v>0</v>
      </c>
      <c r="AO15450">
        <f t="shared" si="2475"/>
        <v>0</v>
      </c>
      <c r="AP15450">
        <f t="shared" si="2476"/>
        <v>0</v>
      </c>
      <c r="AQ15450">
        <f t="shared" si="2477"/>
        <v>0</v>
      </c>
      <c r="AV15450">
        <f t="shared" si="2479"/>
        <v>15447</v>
      </c>
      <c r="AW15450">
        <f t="shared" si="2478"/>
        <v>0</v>
      </c>
    </row>
    <row r="15451" spans="5:49" x14ac:dyDescent="0.25">
      <c r="E15451" s="47">
        <f t="shared" si="2471"/>
        <v>0</v>
      </c>
      <c r="F15451" s="45">
        <f t="shared" si="2472"/>
        <v>0</v>
      </c>
      <c r="G15451" s="45" t="e">
        <f t="shared" si="2473"/>
        <v>#DIV/0!</v>
      </c>
      <c r="H15451" s="45" t="e">
        <f t="shared" si="2474"/>
        <v>#DIV/0!</v>
      </c>
      <c r="AN15451">
        <f t="shared" si="2480"/>
        <v>0</v>
      </c>
      <c r="AO15451">
        <f t="shared" si="2475"/>
        <v>0</v>
      </c>
      <c r="AP15451">
        <f t="shared" si="2476"/>
        <v>0</v>
      </c>
      <c r="AQ15451">
        <f t="shared" si="2477"/>
        <v>0</v>
      </c>
      <c r="AV15451">
        <f t="shared" si="2479"/>
        <v>15448</v>
      </c>
      <c r="AW15451">
        <f t="shared" si="2478"/>
        <v>0</v>
      </c>
    </row>
    <row r="15452" spans="5:49" x14ac:dyDescent="0.25">
      <c r="E15452" s="47">
        <f t="shared" si="2471"/>
        <v>0</v>
      </c>
      <c r="F15452" s="45">
        <f t="shared" si="2472"/>
        <v>0</v>
      </c>
      <c r="G15452" s="45" t="e">
        <f t="shared" si="2473"/>
        <v>#DIV/0!</v>
      </c>
      <c r="H15452" s="45" t="e">
        <f t="shared" si="2474"/>
        <v>#DIV/0!</v>
      </c>
      <c r="AN15452">
        <f t="shared" si="2480"/>
        <v>0</v>
      </c>
      <c r="AO15452">
        <f t="shared" si="2475"/>
        <v>0</v>
      </c>
      <c r="AP15452">
        <f t="shared" si="2476"/>
        <v>0</v>
      </c>
      <c r="AQ15452">
        <f t="shared" si="2477"/>
        <v>0</v>
      </c>
      <c r="AV15452">
        <f t="shared" si="2479"/>
        <v>15449</v>
      </c>
      <c r="AW15452">
        <f t="shared" si="2478"/>
        <v>0</v>
      </c>
    </row>
    <row r="15453" spans="5:49" x14ac:dyDescent="0.25">
      <c r="E15453" s="47">
        <f t="shared" si="2471"/>
        <v>0</v>
      </c>
      <c r="F15453" s="45">
        <f t="shared" si="2472"/>
        <v>0</v>
      </c>
      <c r="G15453" s="45" t="e">
        <f t="shared" si="2473"/>
        <v>#DIV/0!</v>
      </c>
      <c r="H15453" s="45" t="e">
        <f t="shared" si="2474"/>
        <v>#DIV/0!</v>
      </c>
      <c r="AN15453">
        <f t="shared" si="2480"/>
        <v>0</v>
      </c>
      <c r="AO15453">
        <f t="shared" si="2475"/>
        <v>0</v>
      </c>
      <c r="AP15453">
        <f t="shared" si="2476"/>
        <v>0</v>
      </c>
      <c r="AQ15453">
        <f t="shared" si="2477"/>
        <v>0</v>
      </c>
      <c r="AV15453">
        <f t="shared" si="2479"/>
        <v>15450</v>
      </c>
      <c r="AW15453">
        <f t="shared" si="2478"/>
        <v>0</v>
      </c>
    </row>
    <row r="15454" spans="5:49" x14ac:dyDescent="0.25">
      <c r="E15454" s="47">
        <f t="shared" si="2471"/>
        <v>0</v>
      </c>
      <c r="F15454" s="45">
        <f t="shared" si="2472"/>
        <v>0</v>
      </c>
      <c r="G15454" s="45" t="e">
        <f t="shared" si="2473"/>
        <v>#DIV/0!</v>
      </c>
      <c r="H15454" s="45" t="e">
        <f t="shared" si="2474"/>
        <v>#DIV/0!</v>
      </c>
      <c r="AN15454">
        <f t="shared" si="2480"/>
        <v>0</v>
      </c>
      <c r="AO15454">
        <f t="shared" si="2475"/>
        <v>0</v>
      </c>
      <c r="AP15454">
        <f t="shared" si="2476"/>
        <v>0</v>
      </c>
      <c r="AQ15454">
        <f t="shared" si="2477"/>
        <v>0</v>
      </c>
      <c r="AV15454">
        <f t="shared" si="2479"/>
        <v>15451</v>
      </c>
      <c r="AW15454">
        <f t="shared" si="2478"/>
        <v>0</v>
      </c>
    </row>
    <row r="15455" spans="5:49" x14ac:dyDescent="0.25">
      <c r="E15455" s="47">
        <f t="shared" si="2471"/>
        <v>0</v>
      </c>
      <c r="F15455" s="45">
        <f t="shared" si="2472"/>
        <v>0</v>
      </c>
      <c r="G15455" s="45" t="e">
        <f t="shared" si="2473"/>
        <v>#DIV/0!</v>
      </c>
      <c r="H15455" s="45" t="e">
        <f t="shared" si="2474"/>
        <v>#DIV/0!</v>
      </c>
      <c r="AN15455">
        <f t="shared" si="2480"/>
        <v>0</v>
      </c>
      <c r="AO15455">
        <f t="shared" si="2475"/>
        <v>0</v>
      </c>
      <c r="AP15455">
        <f t="shared" si="2476"/>
        <v>0</v>
      </c>
      <c r="AQ15455">
        <f t="shared" si="2477"/>
        <v>0</v>
      </c>
      <c r="AV15455">
        <f t="shared" si="2479"/>
        <v>15452</v>
      </c>
      <c r="AW15455">
        <f t="shared" si="2478"/>
        <v>0</v>
      </c>
    </row>
    <row r="15456" spans="5:49" x14ac:dyDescent="0.25">
      <c r="E15456" s="47">
        <f t="shared" si="2471"/>
        <v>0</v>
      </c>
      <c r="F15456" s="45">
        <f t="shared" si="2472"/>
        <v>0</v>
      </c>
      <c r="G15456" s="45" t="e">
        <f t="shared" si="2473"/>
        <v>#DIV/0!</v>
      </c>
      <c r="H15456" s="45" t="e">
        <f t="shared" si="2474"/>
        <v>#DIV/0!</v>
      </c>
      <c r="AN15456">
        <f t="shared" si="2480"/>
        <v>0</v>
      </c>
      <c r="AO15456">
        <f t="shared" si="2475"/>
        <v>0</v>
      </c>
      <c r="AP15456">
        <f t="shared" si="2476"/>
        <v>0</v>
      </c>
      <c r="AQ15456">
        <f t="shared" si="2477"/>
        <v>0</v>
      </c>
      <c r="AV15456">
        <f t="shared" si="2479"/>
        <v>15453</v>
      </c>
      <c r="AW15456">
        <f t="shared" si="2478"/>
        <v>0</v>
      </c>
    </row>
    <row r="15457" spans="5:49" x14ac:dyDescent="0.25">
      <c r="E15457" s="47">
        <f t="shared" si="2471"/>
        <v>0</v>
      </c>
      <c r="F15457" s="45">
        <f t="shared" si="2472"/>
        <v>0</v>
      </c>
      <c r="G15457" s="45" t="e">
        <f t="shared" si="2473"/>
        <v>#DIV/0!</v>
      </c>
      <c r="H15457" s="45" t="e">
        <f t="shared" si="2474"/>
        <v>#DIV/0!</v>
      </c>
      <c r="AN15457">
        <f t="shared" si="2480"/>
        <v>0</v>
      </c>
      <c r="AO15457">
        <f t="shared" si="2475"/>
        <v>0</v>
      </c>
      <c r="AP15457">
        <f t="shared" si="2476"/>
        <v>0</v>
      </c>
      <c r="AQ15457">
        <f t="shared" si="2477"/>
        <v>0</v>
      </c>
      <c r="AV15457">
        <f t="shared" si="2479"/>
        <v>15454</v>
      </c>
      <c r="AW15457">
        <f t="shared" si="2478"/>
        <v>0</v>
      </c>
    </row>
    <row r="15458" spans="5:49" x14ac:dyDescent="0.25">
      <c r="E15458" s="47">
        <f t="shared" si="2471"/>
        <v>0</v>
      </c>
      <c r="F15458" s="45">
        <f t="shared" si="2472"/>
        <v>0</v>
      </c>
      <c r="G15458" s="45" t="e">
        <f t="shared" si="2473"/>
        <v>#DIV/0!</v>
      </c>
      <c r="H15458" s="45" t="e">
        <f t="shared" si="2474"/>
        <v>#DIV/0!</v>
      </c>
      <c r="AN15458">
        <f t="shared" si="2480"/>
        <v>0</v>
      </c>
      <c r="AO15458">
        <f t="shared" si="2475"/>
        <v>0</v>
      </c>
      <c r="AP15458">
        <f t="shared" si="2476"/>
        <v>0</v>
      </c>
      <c r="AQ15458">
        <f t="shared" si="2477"/>
        <v>0</v>
      </c>
      <c r="AV15458">
        <f t="shared" si="2479"/>
        <v>15455</v>
      </c>
      <c r="AW15458">
        <f t="shared" si="2478"/>
        <v>0</v>
      </c>
    </row>
    <row r="15459" spans="5:49" x14ac:dyDescent="0.25">
      <c r="E15459" s="47">
        <f t="shared" si="2471"/>
        <v>0</v>
      </c>
      <c r="F15459" s="45">
        <f t="shared" si="2472"/>
        <v>0</v>
      </c>
      <c r="G15459" s="45" t="e">
        <f t="shared" si="2473"/>
        <v>#DIV/0!</v>
      </c>
      <c r="H15459" s="45" t="e">
        <f t="shared" si="2474"/>
        <v>#DIV/0!</v>
      </c>
      <c r="AN15459">
        <f t="shared" si="2480"/>
        <v>0</v>
      </c>
      <c r="AO15459">
        <f t="shared" si="2475"/>
        <v>0</v>
      </c>
      <c r="AP15459">
        <f t="shared" si="2476"/>
        <v>0</v>
      </c>
      <c r="AQ15459">
        <f t="shared" si="2477"/>
        <v>0</v>
      </c>
      <c r="AV15459">
        <f t="shared" si="2479"/>
        <v>15456</v>
      </c>
      <c r="AW15459">
        <f t="shared" si="2478"/>
        <v>0</v>
      </c>
    </row>
    <row r="15460" spans="5:49" x14ac:dyDescent="0.25">
      <c r="E15460" s="47">
        <f t="shared" si="2471"/>
        <v>0</v>
      </c>
      <c r="F15460" s="45">
        <f t="shared" si="2472"/>
        <v>0</v>
      </c>
      <c r="G15460" s="45" t="e">
        <f t="shared" si="2473"/>
        <v>#DIV/0!</v>
      </c>
      <c r="H15460" s="45" t="e">
        <f t="shared" si="2474"/>
        <v>#DIV/0!</v>
      </c>
      <c r="AN15460">
        <f t="shared" si="2480"/>
        <v>0</v>
      </c>
      <c r="AO15460">
        <f t="shared" si="2475"/>
        <v>0</v>
      </c>
      <c r="AP15460">
        <f t="shared" si="2476"/>
        <v>0</v>
      </c>
      <c r="AQ15460">
        <f t="shared" si="2477"/>
        <v>0</v>
      </c>
      <c r="AV15460">
        <f t="shared" si="2479"/>
        <v>15457</v>
      </c>
      <c r="AW15460">
        <f t="shared" si="2478"/>
        <v>0</v>
      </c>
    </row>
    <row r="15461" spans="5:49" x14ac:dyDescent="0.25">
      <c r="E15461" s="47">
        <f t="shared" si="2471"/>
        <v>0</v>
      </c>
      <c r="F15461" s="45">
        <f t="shared" si="2472"/>
        <v>0</v>
      </c>
      <c r="G15461" s="45" t="e">
        <f t="shared" si="2473"/>
        <v>#DIV/0!</v>
      </c>
      <c r="H15461" s="45" t="e">
        <f t="shared" si="2474"/>
        <v>#DIV/0!</v>
      </c>
      <c r="AN15461">
        <f t="shared" si="2480"/>
        <v>0</v>
      </c>
      <c r="AO15461">
        <f t="shared" si="2475"/>
        <v>0</v>
      </c>
      <c r="AP15461">
        <f t="shared" si="2476"/>
        <v>0</v>
      </c>
      <c r="AQ15461">
        <f t="shared" si="2477"/>
        <v>0</v>
      </c>
      <c r="AV15461">
        <f t="shared" si="2479"/>
        <v>15458</v>
      </c>
      <c r="AW15461">
        <f t="shared" si="2478"/>
        <v>0</v>
      </c>
    </row>
    <row r="15462" spans="5:49" x14ac:dyDescent="0.25">
      <c r="E15462" s="47">
        <f t="shared" si="2471"/>
        <v>0</v>
      </c>
      <c r="F15462" s="45">
        <f t="shared" si="2472"/>
        <v>0</v>
      </c>
      <c r="G15462" s="45" t="e">
        <f t="shared" si="2473"/>
        <v>#DIV/0!</v>
      </c>
      <c r="H15462" s="45" t="e">
        <f t="shared" si="2474"/>
        <v>#DIV/0!</v>
      </c>
      <c r="AN15462">
        <f t="shared" si="2480"/>
        <v>0</v>
      </c>
      <c r="AO15462">
        <f t="shared" si="2475"/>
        <v>0</v>
      </c>
      <c r="AP15462">
        <f t="shared" si="2476"/>
        <v>0</v>
      </c>
      <c r="AQ15462">
        <f t="shared" si="2477"/>
        <v>0</v>
      </c>
      <c r="AV15462">
        <f t="shared" si="2479"/>
        <v>15459</v>
      </c>
      <c r="AW15462">
        <f t="shared" si="2478"/>
        <v>0</v>
      </c>
    </row>
    <row r="15463" spans="5:49" x14ac:dyDescent="0.25">
      <c r="E15463" s="47">
        <f t="shared" si="2471"/>
        <v>0</v>
      </c>
      <c r="F15463" s="45">
        <f t="shared" si="2472"/>
        <v>0</v>
      </c>
      <c r="G15463" s="45" t="e">
        <f t="shared" si="2473"/>
        <v>#DIV/0!</v>
      </c>
      <c r="H15463" s="45" t="e">
        <f t="shared" si="2474"/>
        <v>#DIV/0!</v>
      </c>
      <c r="AN15463">
        <f t="shared" si="2480"/>
        <v>0</v>
      </c>
      <c r="AO15463">
        <f t="shared" si="2475"/>
        <v>0</v>
      </c>
      <c r="AP15463">
        <f t="shared" si="2476"/>
        <v>0</v>
      </c>
      <c r="AQ15463">
        <f t="shared" si="2477"/>
        <v>0</v>
      </c>
      <c r="AV15463">
        <f t="shared" si="2479"/>
        <v>15460</v>
      </c>
      <c r="AW15463">
        <f t="shared" si="2478"/>
        <v>0</v>
      </c>
    </row>
    <row r="15464" spans="5:49" x14ac:dyDescent="0.25">
      <c r="E15464" s="47">
        <f t="shared" si="2471"/>
        <v>0</v>
      </c>
      <c r="F15464" s="45">
        <f t="shared" si="2472"/>
        <v>0</v>
      </c>
      <c r="G15464" s="45" t="e">
        <f t="shared" si="2473"/>
        <v>#DIV/0!</v>
      </c>
      <c r="H15464" s="45" t="e">
        <f t="shared" si="2474"/>
        <v>#DIV/0!</v>
      </c>
      <c r="AN15464">
        <f t="shared" si="2480"/>
        <v>0</v>
      </c>
      <c r="AO15464">
        <f t="shared" si="2475"/>
        <v>0</v>
      </c>
      <c r="AP15464">
        <f t="shared" si="2476"/>
        <v>0</v>
      </c>
      <c r="AQ15464">
        <f t="shared" si="2477"/>
        <v>0</v>
      </c>
      <c r="AV15464">
        <f t="shared" si="2479"/>
        <v>15461</v>
      </c>
      <c r="AW15464">
        <f t="shared" si="2478"/>
        <v>0</v>
      </c>
    </row>
    <row r="15465" spans="5:49" x14ac:dyDescent="0.25">
      <c r="E15465" s="47">
        <f t="shared" si="2471"/>
        <v>0</v>
      </c>
      <c r="F15465" s="45">
        <f t="shared" si="2472"/>
        <v>0</v>
      </c>
      <c r="G15465" s="45" t="e">
        <f t="shared" si="2473"/>
        <v>#DIV/0!</v>
      </c>
      <c r="H15465" s="45" t="e">
        <f t="shared" si="2474"/>
        <v>#DIV/0!</v>
      </c>
      <c r="AN15465">
        <f t="shared" si="2480"/>
        <v>0</v>
      </c>
      <c r="AO15465">
        <f t="shared" si="2475"/>
        <v>0</v>
      </c>
      <c r="AP15465">
        <f t="shared" si="2476"/>
        <v>0</v>
      </c>
      <c r="AQ15465">
        <f t="shared" si="2477"/>
        <v>0</v>
      </c>
      <c r="AV15465">
        <f t="shared" si="2479"/>
        <v>15462</v>
      </c>
      <c r="AW15465">
        <f t="shared" si="2478"/>
        <v>0</v>
      </c>
    </row>
    <row r="15466" spans="5:49" x14ac:dyDescent="0.25">
      <c r="E15466" s="47">
        <f t="shared" si="2471"/>
        <v>0</v>
      </c>
      <c r="F15466" s="45">
        <f t="shared" si="2472"/>
        <v>0</v>
      </c>
      <c r="G15466" s="45" t="e">
        <f t="shared" si="2473"/>
        <v>#DIV/0!</v>
      </c>
      <c r="H15466" s="45" t="e">
        <f t="shared" si="2474"/>
        <v>#DIV/0!</v>
      </c>
      <c r="AN15466">
        <f t="shared" si="2480"/>
        <v>0</v>
      </c>
      <c r="AO15466">
        <f t="shared" si="2475"/>
        <v>0</v>
      </c>
      <c r="AP15466">
        <f t="shared" si="2476"/>
        <v>0</v>
      </c>
      <c r="AQ15466">
        <f t="shared" si="2477"/>
        <v>0</v>
      </c>
      <c r="AV15466">
        <f t="shared" si="2479"/>
        <v>15463</v>
      </c>
      <c r="AW15466">
        <f t="shared" si="2478"/>
        <v>0</v>
      </c>
    </row>
    <row r="15467" spans="5:49" x14ac:dyDescent="0.25">
      <c r="E15467" s="47">
        <f t="shared" si="2471"/>
        <v>0</v>
      </c>
      <c r="F15467" s="45">
        <f t="shared" si="2472"/>
        <v>0</v>
      </c>
      <c r="G15467" s="45" t="e">
        <f t="shared" si="2473"/>
        <v>#DIV/0!</v>
      </c>
      <c r="H15467" s="45" t="e">
        <f t="shared" si="2474"/>
        <v>#DIV/0!</v>
      </c>
      <c r="AN15467">
        <f t="shared" si="2480"/>
        <v>0</v>
      </c>
      <c r="AO15467">
        <f t="shared" si="2475"/>
        <v>0</v>
      </c>
      <c r="AP15467">
        <f t="shared" si="2476"/>
        <v>0</v>
      </c>
      <c r="AQ15467">
        <f t="shared" si="2477"/>
        <v>0</v>
      </c>
      <c r="AV15467">
        <f t="shared" si="2479"/>
        <v>15464</v>
      </c>
      <c r="AW15467">
        <f t="shared" si="2478"/>
        <v>0</v>
      </c>
    </row>
    <row r="15468" spans="5:49" x14ac:dyDescent="0.25">
      <c r="E15468" s="47">
        <f t="shared" si="2471"/>
        <v>0</v>
      </c>
      <c r="F15468" s="45">
        <f t="shared" si="2472"/>
        <v>0</v>
      </c>
      <c r="G15468" s="45" t="e">
        <f t="shared" si="2473"/>
        <v>#DIV/0!</v>
      </c>
      <c r="H15468" s="45" t="e">
        <f t="shared" si="2474"/>
        <v>#DIV/0!</v>
      </c>
      <c r="AN15468">
        <f t="shared" si="2480"/>
        <v>0</v>
      </c>
      <c r="AO15468">
        <f t="shared" si="2475"/>
        <v>0</v>
      </c>
      <c r="AP15468">
        <f t="shared" si="2476"/>
        <v>0</v>
      </c>
      <c r="AQ15468">
        <f t="shared" si="2477"/>
        <v>0</v>
      </c>
      <c r="AV15468">
        <f t="shared" si="2479"/>
        <v>15465</v>
      </c>
      <c r="AW15468">
        <f t="shared" si="2478"/>
        <v>0</v>
      </c>
    </row>
    <row r="15469" spans="5:49" x14ac:dyDescent="0.25">
      <c r="E15469" s="47">
        <f t="shared" si="2471"/>
        <v>0</v>
      </c>
      <c r="F15469" s="45">
        <f t="shared" si="2472"/>
        <v>0</v>
      </c>
      <c r="G15469" s="45" t="e">
        <f t="shared" si="2473"/>
        <v>#DIV/0!</v>
      </c>
      <c r="H15469" s="45" t="e">
        <f t="shared" si="2474"/>
        <v>#DIV/0!</v>
      </c>
      <c r="AN15469">
        <f t="shared" si="2480"/>
        <v>0</v>
      </c>
      <c r="AO15469">
        <f t="shared" si="2475"/>
        <v>0</v>
      </c>
      <c r="AP15469">
        <f t="shared" si="2476"/>
        <v>0</v>
      </c>
      <c r="AQ15469">
        <f t="shared" si="2477"/>
        <v>0</v>
      </c>
      <c r="AV15469">
        <f t="shared" si="2479"/>
        <v>15466</v>
      </c>
      <c r="AW15469">
        <f t="shared" si="2478"/>
        <v>0</v>
      </c>
    </row>
    <row r="15470" spans="5:49" x14ac:dyDescent="0.25">
      <c r="E15470" s="47">
        <f t="shared" si="2471"/>
        <v>0</v>
      </c>
      <c r="F15470" s="45">
        <f t="shared" si="2472"/>
        <v>0</v>
      </c>
      <c r="G15470" s="45" t="e">
        <f t="shared" si="2473"/>
        <v>#DIV/0!</v>
      </c>
      <c r="H15470" s="45" t="e">
        <f t="shared" si="2474"/>
        <v>#DIV/0!</v>
      </c>
      <c r="AN15470">
        <f t="shared" si="2480"/>
        <v>0</v>
      </c>
      <c r="AO15470">
        <f t="shared" si="2475"/>
        <v>0</v>
      </c>
      <c r="AP15470">
        <f t="shared" si="2476"/>
        <v>0</v>
      </c>
      <c r="AQ15470">
        <f t="shared" si="2477"/>
        <v>0</v>
      </c>
      <c r="AV15470">
        <f t="shared" si="2479"/>
        <v>15467</v>
      </c>
      <c r="AW15470">
        <f t="shared" si="2478"/>
        <v>0</v>
      </c>
    </row>
    <row r="15471" spans="5:49" x14ac:dyDescent="0.25">
      <c r="E15471" s="47">
        <f t="shared" si="2471"/>
        <v>0</v>
      </c>
      <c r="F15471" s="45">
        <f t="shared" si="2472"/>
        <v>0</v>
      </c>
      <c r="G15471" s="45" t="e">
        <f t="shared" si="2473"/>
        <v>#DIV/0!</v>
      </c>
      <c r="H15471" s="45" t="e">
        <f t="shared" si="2474"/>
        <v>#DIV/0!</v>
      </c>
      <c r="AN15471">
        <f t="shared" si="2480"/>
        <v>0</v>
      </c>
      <c r="AO15471">
        <f t="shared" si="2475"/>
        <v>0</v>
      </c>
      <c r="AP15471">
        <f t="shared" si="2476"/>
        <v>0</v>
      </c>
      <c r="AQ15471">
        <f t="shared" si="2477"/>
        <v>0</v>
      </c>
      <c r="AV15471">
        <f t="shared" si="2479"/>
        <v>15468</v>
      </c>
      <c r="AW15471">
        <f t="shared" si="2478"/>
        <v>0</v>
      </c>
    </row>
    <row r="15472" spans="5:49" x14ac:dyDescent="0.25">
      <c r="E15472" s="47">
        <f t="shared" si="2471"/>
        <v>0</v>
      </c>
      <c r="F15472" s="45">
        <f t="shared" si="2472"/>
        <v>0</v>
      </c>
      <c r="G15472" s="45" t="e">
        <f t="shared" si="2473"/>
        <v>#DIV/0!</v>
      </c>
      <c r="H15472" s="45" t="e">
        <f t="shared" si="2474"/>
        <v>#DIV/0!</v>
      </c>
      <c r="AN15472">
        <f t="shared" si="2480"/>
        <v>0</v>
      </c>
      <c r="AO15472">
        <f t="shared" si="2475"/>
        <v>0</v>
      </c>
      <c r="AP15472">
        <f t="shared" si="2476"/>
        <v>0</v>
      </c>
      <c r="AQ15472">
        <f t="shared" si="2477"/>
        <v>0</v>
      </c>
      <c r="AV15472">
        <f t="shared" si="2479"/>
        <v>15469</v>
      </c>
      <c r="AW15472">
        <f t="shared" si="2478"/>
        <v>0</v>
      </c>
    </row>
    <row r="15473" spans="5:49" x14ac:dyDescent="0.25">
      <c r="E15473" s="47">
        <f t="shared" si="2471"/>
        <v>0</v>
      </c>
      <c r="F15473" s="45">
        <f t="shared" si="2472"/>
        <v>0</v>
      </c>
      <c r="G15473" s="45" t="e">
        <f t="shared" si="2473"/>
        <v>#DIV/0!</v>
      </c>
      <c r="H15473" s="45" t="e">
        <f t="shared" si="2474"/>
        <v>#DIV/0!</v>
      </c>
      <c r="AN15473">
        <f t="shared" si="2480"/>
        <v>0</v>
      </c>
      <c r="AO15473">
        <f t="shared" si="2475"/>
        <v>0</v>
      </c>
      <c r="AP15473">
        <f t="shared" si="2476"/>
        <v>0</v>
      </c>
      <c r="AQ15473">
        <f t="shared" si="2477"/>
        <v>0</v>
      </c>
      <c r="AV15473">
        <f t="shared" si="2479"/>
        <v>15470</v>
      </c>
      <c r="AW15473">
        <f t="shared" si="2478"/>
        <v>0</v>
      </c>
    </row>
    <row r="15474" spans="5:49" x14ac:dyDescent="0.25">
      <c r="E15474" s="47">
        <f t="shared" si="2471"/>
        <v>0</v>
      </c>
      <c r="F15474" s="45">
        <f t="shared" si="2472"/>
        <v>0</v>
      </c>
      <c r="G15474" s="45" t="e">
        <f t="shared" si="2473"/>
        <v>#DIV/0!</v>
      </c>
      <c r="H15474" s="45" t="e">
        <f t="shared" si="2474"/>
        <v>#DIV/0!</v>
      </c>
      <c r="AN15474">
        <f t="shared" si="2480"/>
        <v>0</v>
      </c>
      <c r="AO15474">
        <f t="shared" si="2475"/>
        <v>0</v>
      </c>
      <c r="AP15474">
        <f t="shared" si="2476"/>
        <v>0</v>
      </c>
      <c r="AQ15474">
        <f t="shared" si="2477"/>
        <v>0</v>
      </c>
      <c r="AV15474">
        <f t="shared" si="2479"/>
        <v>15471</v>
      </c>
      <c r="AW15474">
        <f t="shared" si="2478"/>
        <v>0</v>
      </c>
    </row>
    <row r="15475" spans="5:49" x14ac:dyDescent="0.25">
      <c r="E15475" s="47">
        <f t="shared" si="2471"/>
        <v>0</v>
      </c>
      <c r="F15475" s="45">
        <f t="shared" si="2472"/>
        <v>0</v>
      </c>
      <c r="G15475" s="45" t="e">
        <f t="shared" si="2473"/>
        <v>#DIV/0!</v>
      </c>
      <c r="H15475" s="45" t="e">
        <f t="shared" si="2474"/>
        <v>#DIV/0!</v>
      </c>
      <c r="AN15475">
        <f t="shared" si="2480"/>
        <v>0</v>
      </c>
      <c r="AO15475">
        <f t="shared" si="2475"/>
        <v>0</v>
      </c>
      <c r="AP15475">
        <f t="shared" si="2476"/>
        <v>0</v>
      </c>
      <c r="AQ15475">
        <f t="shared" si="2477"/>
        <v>0</v>
      </c>
      <c r="AV15475">
        <f t="shared" si="2479"/>
        <v>15472</v>
      </c>
      <c r="AW15475">
        <f t="shared" si="2478"/>
        <v>0</v>
      </c>
    </row>
    <row r="15476" spans="5:49" x14ac:dyDescent="0.25">
      <c r="E15476" s="47">
        <f t="shared" si="2471"/>
        <v>0</v>
      </c>
      <c r="F15476" s="45">
        <f t="shared" si="2472"/>
        <v>0</v>
      </c>
      <c r="G15476" s="45" t="e">
        <f t="shared" si="2473"/>
        <v>#DIV/0!</v>
      </c>
      <c r="H15476" s="45" t="e">
        <f t="shared" si="2474"/>
        <v>#DIV/0!</v>
      </c>
      <c r="AN15476">
        <f t="shared" si="2480"/>
        <v>0</v>
      </c>
      <c r="AO15476">
        <f t="shared" si="2475"/>
        <v>0</v>
      </c>
      <c r="AP15476">
        <f t="shared" si="2476"/>
        <v>0</v>
      </c>
      <c r="AQ15476">
        <f t="shared" si="2477"/>
        <v>0</v>
      </c>
      <c r="AV15476">
        <f t="shared" si="2479"/>
        <v>15473</v>
      </c>
      <c r="AW15476">
        <f t="shared" si="2478"/>
        <v>0</v>
      </c>
    </row>
    <row r="15477" spans="5:49" x14ac:dyDescent="0.25">
      <c r="E15477" s="47">
        <f t="shared" si="2471"/>
        <v>0</v>
      </c>
      <c r="F15477" s="45">
        <f t="shared" si="2472"/>
        <v>0</v>
      </c>
      <c r="G15477" s="45" t="e">
        <f t="shared" si="2473"/>
        <v>#DIV/0!</v>
      </c>
      <c r="H15477" s="45" t="e">
        <f t="shared" si="2474"/>
        <v>#DIV/0!</v>
      </c>
      <c r="AN15477">
        <f t="shared" si="2480"/>
        <v>0</v>
      </c>
      <c r="AO15477">
        <f t="shared" si="2475"/>
        <v>0</v>
      </c>
      <c r="AP15477">
        <f t="shared" si="2476"/>
        <v>0</v>
      </c>
      <c r="AQ15477">
        <f t="shared" si="2477"/>
        <v>0</v>
      </c>
      <c r="AV15477">
        <f t="shared" si="2479"/>
        <v>15474</v>
      </c>
      <c r="AW15477">
        <f t="shared" si="2478"/>
        <v>0</v>
      </c>
    </row>
    <row r="15478" spans="5:49" x14ac:dyDescent="0.25">
      <c r="E15478" s="47">
        <f t="shared" si="2471"/>
        <v>0</v>
      </c>
      <c r="F15478" s="45">
        <f t="shared" si="2472"/>
        <v>0</v>
      </c>
      <c r="G15478" s="45" t="e">
        <f t="shared" si="2473"/>
        <v>#DIV/0!</v>
      </c>
      <c r="H15478" s="45" t="e">
        <f t="shared" si="2474"/>
        <v>#DIV/0!</v>
      </c>
      <c r="AN15478">
        <f t="shared" si="2480"/>
        <v>0</v>
      </c>
      <c r="AO15478">
        <f t="shared" si="2475"/>
        <v>0</v>
      </c>
      <c r="AP15478">
        <f t="shared" si="2476"/>
        <v>0</v>
      </c>
      <c r="AQ15478">
        <f t="shared" si="2477"/>
        <v>0</v>
      </c>
      <c r="AV15478">
        <f t="shared" si="2479"/>
        <v>15475</v>
      </c>
      <c r="AW15478">
        <f t="shared" si="2478"/>
        <v>0</v>
      </c>
    </row>
    <row r="15479" spans="5:49" x14ac:dyDescent="0.25">
      <c r="E15479" s="47">
        <f t="shared" si="2471"/>
        <v>0</v>
      </c>
      <c r="F15479" s="45">
        <f t="shared" si="2472"/>
        <v>0</v>
      </c>
      <c r="G15479" s="45" t="e">
        <f t="shared" si="2473"/>
        <v>#DIV/0!</v>
      </c>
      <c r="H15479" s="45" t="e">
        <f t="shared" si="2474"/>
        <v>#DIV/0!</v>
      </c>
      <c r="AN15479">
        <f t="shared" si="2480"/>
        <v>0</v>
      </c>
      <c r="AO15479">
        <f t="shared" si="2475"/>
        <v>0</v>
      </c>
      <c r="AP15479">
        <f t="shared" si="2476"/>
        <v>0</v>
      </c>
      <c r="AQ15479">
        <f t="shared" si="2477"/>
        <v>0</v>
      </c>
      <c r="AV15479">
        <f t="shared" si="2479"/>
        <v>15476</v>
      </c>
      <c r="AW15479">
        <f t="shared" si="2478"/>
        <v>0</v>
      </c>
    </row>
    <row r="15480" spans="5:49" x14ac:dyDescent="0.25">
      <c r="E15480" s="47">
        <f t="shared" si="2471"/>
        <v>0</v>
      </c>
      <c r="F15480" s="45">
        <f t="shared" si="2472"/>
        <v>0</v>
      </c>
      <c r="G15480" s="45" t="e">
        <f t="shared" si="2473"/>
        <v>#DIV/0!</v>
      </c>
      <c r="H15480" s="45" t="e">
        <f t="shared" si="2474"/>
        <v>#DIV/0!</v>
      </c>
      <c r="AN15480">
        <f t="shared" si="2480"/>
        <v>0</v>
      </c>
      <c r="AO15480">
        <f t="shared" si="2475"/>
        <v>0</v>
      </c>
      <c r="AP15480">
        <f t="shared" si="2476"/>
        <v>0</v>
      </c>
      <c r="AQ15480">
        <f t="shared" si="2477"/>
        <v>0</v>
      </c>
      <c r="AV15480">
        <f t="shared" si="2479"/>
        <v>15477</v>
      </c>
      <c r="AW15480">
        <f t="shared" si="2478"/>
        <v>0</v>
      </c>
    </row>
    <row r="15481" spans="5:49" x14ac:dyDescent="0.25">
      <c r="E15481" s="47">
        <f t="shared" si="2471"/>
        <v>0</v>
      </c>
      <c r="F15481" s="45">
        <f t="shared" si="2472"/>
        <v>0</v>
      </c>
      <c r="G15481" s="45" t="e">
        <f t="shared" si="2473"/>
        <v>#DIV/0!</v>
      </c>
      <c r="H15481" s="45" t="e">
        <f t="shared" si="2474"/>
        <v>#DIV/0!</v>
      </c>
      <c r="AN15481">
        <f t="shared" si="2480"/>
        <v>0</v>
      </c>
      <c r="AO15481">
        <f t="shared" si="2475"/>
        <v>0</v>
      </c>
      <c r="AP15481">
        <f t="shared" si="2476"/>
        <v>0</v>
      </c>
      <c r="AQ15481">
        <f t="shared" si="2477"/>
        <v>0</v>
      </c>
      <c r="AV15481">
        <f t="shared" si="2479"/>
        <v>15478</v>
      </c>
      <c r="AW15481">
        <f t="shared" si="2478"/>
        <v>0</v>
      </c>
    </row>
    <row r="15482" spans="5:49" x14ac:dyDescent="0.25">
      <c r="E15482" s="47">
        <f t="shared" si="2471"/>
        <v>0</v>
      </c>
      <c r="F15482" s="45">
        <f t="shared" si="2472"/>
        <v>0</v>
      </c>
      <c r="G15482" s="45" t="e">
        <f t="shared" si="2473"/>
        <v>#DIV/0!</v>
      </c>
      <c r="H15482" s="45" t="e">
        <f t="shared" si="2474"/>
        <v>#DIV/0!</v>
      </c>
      <c r="AN15482">
        <f t="shared" si="2480"/>
        <v>0</v>
      </c>
      <c r="AO15482">
        <f t="shared" si="2475"/>
        <v>0</v>
      </c>
      <c r="AP15482">
        <f t="shared" si="2476"/>
        <v>0</v>
      </c>
      <c r="AQ15482">
        <f t="shared" si="2477"/>
        <v>0</v>
      </c>
      <c r="AV15482">
        <f t="shared" si="2479"/>
        <v>15479</v>
      </c>
      <c r="AW15482">
        <f t="shared" si="2478"/>
        <v>0</v>
      </c>
    </row>
    <row r="15483" spans="5:49" x14ac:dyDescent="0.25">
      <c r="E15483" s="47">
        <f t="shared" si="2471"/>
        <v>0</v>
      </c>
      <c r="F15483" s="45">
        <f t="shared" si="2472"/>
        <v>0</v>
      </c>
      <c r="G15483" s="45" t="e">
        <f t="shared" si="2473"/>
        <v>#DIV/0!</v>
      </c>
      <c r="H15483" s="45" t="e">
        <f t="shared" si="2474"/>
        <v>#DIV/0!</v>
      </c>
      <c r="AN15483">
        <f t="shared" si="2480"/>
        <v>0</v>
      </c>
      <c r="AO15483">
        <f t="shared" si="2475"/>
        <v>0</v>
      </c>
      <c r="AP15483">
        <f t="shared" si="2476"/>
        <v>0</v>
      </c>
      <c r="AQ15483">
        <f t="shared" si="2477"/>
        <v>0</v>
      </c>
      <c r="AV15483">
        <f t="shared" si="2479"/>
        <v>15480</v>
      </c>
      <c r="AW15483">
        <f t="shared" si="2478"/>
        <v>0</v>
      </c>
    </row>
    <row r="15484" spans="5:49" x14ac:dyDescent="0.25">
      <c r="E15484" s="47">
        <f t="shared" si="2471"/>
        <v>0</v>
      </c>
      <c r="F15484" s="45">
        <f t="shared" si="2472"/>
        <v>0</v>
      </c>
      <c r="G15484" s="45" t="e">
        <f t="shared" si="2473"/>
        <v>#DIV/0!</v>
      </c>
      <c r="H15484" s="45" t="e">
        <f t="shared" si="2474"/>
        <v>#DIV/0!</v>
      </c>
      <c r="AN15484">
        <f t="shared" si="2480"/>
        <v>0</v>
      </c>
      <c r="AO15484">
        <f t="shared" si="2475"/>
        <v>0</v>
      </c>
      <c r="AP15484">
        <f t="shared" si="2476"/>
        <v>0</v>
      </c>
      <c r="AQ15484">
        <f t="shared" si="2477"/>
        <v>0</v>
      </c>
      <c r="AV15484">
        <f t="shared" si="2479"/>
        <v>15481</v>
      </c>
      <c r="AW15484">
        <f t="shared" si="2478"/>
        <v>0</v>
      </c>
    </row>
    <row r="15485" spans="5:49" x14ac:dyDescent="0.25">
      <c r="E15485" s="47">
        <f t="shared" si="2471"/>
        <v>0</v>
      </c>
      <c r="F15485" s="45">
        <f t="shared" si="2472"/>
        <v>0</v>
      </c>
      <c r="G15485" s="45" t="e">
        <f t="shared" si="2473"/>
        <v>#DIV/0!</v>
      </c>
      <c r="H15485" s="45" t="e">
        <f t="shared" si="2474"/>
        <v>#DIV/0!</v>
      </c>
      <c r="AN15485">
        <f t="shared" si="2480"/>
        <v>0</v>
      </c>
      <c r="AO15485">
        <f t="shared" si="2475"/>
        <v>0</v>
      </c>
      <c r="AP15485">
        <f t="shared" si="2476"/>
        <v>0</v>
      </c>
      <c r="AQ15485">
        <f t="shared" si="2477"/>
        <v>0</v>
      </c>
      <c r="AV15485">
        <f t="shared" si="2479"/>
        <v>15482</v>
      </c>
      <c r="AW15485">
        <f t="shared" si="2478"/>
        <v>0</v>
      </c>
    </row>
    <row r="15486" spans="5:49" x14ac:dyDescent="0.25">
      <c r="E15486" s="47">
        <f t="shared" si="2471"/>
        <v>0</v>
      </c>
      <c r="F15486" s="45">
        <f t="shared" si="2472"/>
        <v>0</v>
      </c>
      <c r="G15486" s="45" t="e">
        <f t="shared" si="2473"/>
        <v>#DIV/0!</v>
      </c>
      <c r="H15486" s="45" t="e">
        <f t="shared" si="2474"/>
        <v>#DIV/0!</v>
      </c>
      <c r="AN15486">
        <f t="shared" si="2480"/>
        <v>0</v>
      </c>
      <c r="AO15486">
        <f t="shared" si="2475"/>
        <v>0</v>
      </c>
      <c r="AP15486">
        <f t="shared" si="2476"/>
        <v>0</v>
      </c>
      <c r="AQ15486">
        <f t="shared" si="2477"/>
        <v>0</v>
      </c>
      <c r="AV15486">
        <f t="shared" si="2479"/>
        <v>15483</v>
      </c>
      <c r="AW15486">
        <f t="shared" si="2478"/>
        <v>0</v>
      </c>
    </row>
    <row r="15487" spans="5:49" x14ac:dyDescent="0.25">
      <c r="E15487" s="47">
        <f t="shared" si="2471"/>
        <v>0</v>
      </c>
      <c r="F15487" s="45">
        <f t="shared" si="2472"/>
        <v>0</v>
      </c>
      <c r="G15487" s="45" t="e">
        <f t="shared" si="2473"/>
        <v>#DIV/0!</v>
      </c>
      <c r="H15487" s="45" t="e">
        <f t="shared" si="2474"/>
        <v>#DIV/0!</v>
      </c>
      <c r="AN15487">
        <f t="shared" si="2480"/>
        <v>0</v>
      </c>
      <c r="AO15487">
        <f t="shared" si="2475"/>
        <v>0</v>
      </c>
      <c r="AP15487">
        <f t="shared" si="2476"/>
        <v>0</v>
      </c>
      <c r="AQ15487">
        <f t="shared" si="2477"/>
        <v>0</v>
      </c>
      <c r="AV15487">
        <f t="shared" si="2479"/>
        <v>15484</v>
      </c>
      <c r="AW15487">
        <f t="shared" si="2478"/>
        <v>0</v>
      </c>
    </row>
    <row r="15488" spans="5:49" x14ac:dyDescent="0.25">
      <c r="E15488" s="47">
        <f t="shared" si="2471"/>
        <v>0</v>
      </c>
      <c r="F15488" s="45">
        <f t="shared" si="2472"/>
        <v>0</v>
      </c>
      <c r="G15488" s="45" t="e">
        <f t="shared" si="2473"/>
        <v>#DIV/0!</v>
      </c>
      <c r="H15488" s="45" t="e">
        <f t="shared" si="2474"/>
        <v>#DIV/0!</v>
      </c>
      <c r="AN15488">
        <f t="shared" si="2480"/>
        <v>0</v>
      </c>
      <c r="AO15488">
        <f t="shared" si="2475"/>
        <v>0</v>
      </c>
      <c r="AP15488">
        <f t="shared" si="2476"/>
        <v>0</v>
      </c>
      <c r="AQ15488">
        <f t="shared" si="2477"/>
        <v>0</v>
      </c>
      <c r="AV15488">
        <f t="shared" si="2479"/>
        <v>15485</v>
      </c>
      <c r="AW15488">
        <f t="shared" si="2478"/>
        <v>0</v>
      </c>
    </row>
    <row r="15489" spans="5:49" x14ac:dyDescent="0.25">
      <c r="E15489" s="47">
        <f t="shared" si="2471"/>
        <v>0</v>
      </c>
      <c r="F15489" s="45">
        <f t="shared" si="2472"/>
        <v>0</v>
      </c>
      <c r="G15489" s="45" t="e">
        <f t="shared" si="2473"/>
        <v>#DIV/0!</v>
      </c>
      <c r="H15489" s="45" t="e">
        <f t="shared" si="2474"/>
        <v>#DIV/0!</v>
      </c>
      <c r="AN15489">
        <f t="shared" si="2480"/>
        <v>0</v>
      </c>
      <c r="AO15489">
        <f t="shared" si="2475"/>
        <v>0</v>
      </c>
      <c r="AP15489">
        <f t="shared" si="2476"/>
        <v>0</v>
      </c>
      <c r="AQ15489">
        <f t="shared" si="2477"/>
        <v>0</v>
      </c>
      <c r="AV15489">
        <f t="shared" si="2479"/>
        <v>15486</v>
      </c>
      <c r="AW15489">
        <f t="shared" si="2478"/>
        <v>0</v>
      </c>
    </row>
    <row r="15490" spans="5:49" x14ac:dyDescent="0.25">
      <c r="E15490" s="47">
        <f t="shared" ref="E15490:E15553" si="2481">ROUNDDOWN(C15492,0)</f>
        <v>0</v>
      </c>
      <c r="F15490" s="45">
        <f t="shared" ref="F15490:F15553" si="2482">HOUR(C15492)</f>
        <v>0</v>
      </c>
      <c r="G15490" s="45" t="e">
        <f t="shared" ref="G15490:G15553" si="2483">D15492/H15490</f>
        <v>#DIV/0!</v>
      </c>
      <c r="H15490" s="45" t="e">
        <f t="shared" ref="H15490:H15553" si="2484">AVERAGEIFS(D:D,E:E,E15490)</f>
        <v>#DIV/0!</v>
      </c>
      <c r="AN15490">
        <f t="shared" si="2480"/>
        <v>0</v>
      </c>
      <c r="AO15490">
        <f t="shared" si="2475"/>
        <v>0</v>
      </c>
      <c r="AP15490">
        <f t="shared" si="2476"/>
        <v>0</v>
      </c>
      <c r="AQ15490">
        <f t="shared" si="2477"/>
        <v>0</v>
      </c>
      <c r="AV15490">
        <f t="shared" si="2479"/>
        <v>15487</v>
      </c>
      <c r="AW15490">
        <f t="shared" si="2478"/>
        <v>0</v>
      </c>
    </row>
    <row r="15491" spans="5:49" x14ac:dyDescent="0.25">
      <c r="E15491" s="47">
        <f t="shared" si="2481"/>
        <v>0</v>
      </c>
      <c r="F15491" s="45">
        <f t="shared" si="2482"/>
        <v>0</v>
      </c>
      <c r="G15491" s="45" t="e">
        <f t="shared" si="2483"/>
        <v>#DIV/0!</v>
      </c>
      <c r="H15491" s="45" t="e">
        <f t="shared" si="2484"/>
        <v>#DIV/0!</v>
      </c>
      <c r="AN15491">
        <f t="shared" si="2480"/>
        <v>0</v>
      </c>
      <c r="AO15491">
        <f t="shared" si="2475"/>
        <v>0</v>
      </c>
      <c r="AP15491">
        <f t="shared" si="2476"/>
        <v>0</v>
      </c>
      <c r="AQ15491">
        <f t="shared" si="2477"/>
        <v>0</v>
      </c>
      <c r="AV15491">
        <f t="shared" si="2479"/>
        <v>15488</v>
      </c>
      <c r="AW15491">
        <f t="shared" si="2478"/>
        <v>0</v>
      </c>
    </row>
    <row r="15492" spans="5:49" x14ac:dyDescent="0.25">
      <c r="E15492" s="47">
        <f t="shared" si="2481"/>
        <v>0</v>
      </c>
      <c r="F15492" s="45">
        <f t="shared" si="2482"/>
        <v>0</v>
      </c>
      <c r="G15492" s="45" t="e">
        <f t="shared" si="2483"/>
        <v>#DIV/0!</v>
      </c>
      <c r="H15492" s="45" t="e">
        <f t="shared" si="2484"/>
        <v>#DIV/0!</v>
      </c>
      <c r="AN15492">
        <f t="shared" si="2480"/>
        <v>0</v>
      </c>
      <c r="AO15492">
        <f t="shared" ref="AO15492:AO15555" si="2485">ROUNDUP((C15492-$C$4)/7,0)</f>
        <v>0</v>
      </c>
      <c r="AP15492">
        <f t="shared" ref="AP15492:AP15555" si="2486">ROUNDUP((C15492-$C$4)/1,0)</f>
        <v>0</v>
      </c>
      <c r="AQ15492">
        <f t="shared" ref="AQ15492:AQ15555" si="2487">ROUNDUP((C15492-$C$4)*24,0)</f>
        <v>0</v>
      </c>
      <c r="AV15492">
        <f t="shared" si="2479"/>
        <v>15489</v>
      </c>
      <c r="AW15492">
        <f t="shared" ref="AW15492:AW15555" si="2488">SUMIFS(AN:AN,AQ:AQ,AV15492)</f>
        <v>0</v>
      </c>
    </row>
    <row r="15493" spans="5:49" x14ac:dyDescent="0.25">
      <c r="E15493" s="47">
        <f t="shared" si="2481"/>
        <v>0</v>
      </c>
      <c r="F15493" s="45">
        <f t="shared" si="2482"/>
        <v>0</v>
      </c>
      <c r="G15493" s="45" t="e">
        <f t="shared" si="2483"/>
        <v>#DIV/0!</v>
      </c>
      <c r="H15493" s="45" t="e">
        <f t="shared" si="2484"/>
        <v>#DIV/0!</v>
      </c>
      <c r="AN15493">
        <f t="shared" si="2480"/>
        <v>0</v>
      </c>
      <c r="AO15493">
        <f t="shared" si="2485"/>
        <v>0</v>
      </c>
      <c r="AP15493">
        <f t="shared" si="2486"/>
        <v>0</v>
      </c>
      <c r="AQ15493">
        <f t="shared" si="2487"/>
        <v>0</v>
      </c>
      <c r="AV15493">
        <f t="shared" ref="AV15493:AV15556" si="2489">1+AV15492</f>
        <v>15490</v>
      </c>
      <c r="AW15493">
        <f t="shared" si="2488"/>
        <v>0</v>
      </c>
    </row>
    <row r="15494" spans="5:49" x14ac:dyDescent="0.25">
      <c r="E15494" s="47">
        <f t="shared" si="2481"/>
        <v>0</v>
      </c>
      <c r="F15494" s="45">
        <f t="shared" si="2482"/>
        <v>0</v>
      </c>
      <c r="G15494" s="45" t="e">
        <f t="shared" si="2483"/>
        <v>#DIV/0!</v>
      </c>
      <c r="H15494" s="45" t="e">
        <f t="shared" si="2484"/>
        <v>#DIV/0!</v>
      </c>
      <c r="AN15494">
        <f t="shared" si="2480"/>
        <v>0</v>
      </c>
      <c r="AO15494">
        <f t="shared" si="2485"/>
        <v>0</v>
      </c>
      <c r="AP15494">
        <f t="shared" si="2486"/>
        <v>0</v>
      </c>
      <c r="AQ15494">
        <f t="shared" si="2487"/>
        <v>0</v>
      </c>
      <c r="AV15494">
        <f t="shared" si="2489"/>
        <v>15491</v>
      </c>
      <c r="AW15494">
        <f t="shared" si="2488"/>
        <v>0</v>
      </c>
    </row>
    <row r="15495" spans="5:49" x14ac:dyDescent="0.25">
      <c r="E15495" s="47">
        <f t="shared" si="2481"/>
        <v>0</v>
      </c>
      <c r="F15495" s="45">
        <f t="shared" si="2482"/>
        <v>0</v>
      </c>
      <c r="G15495" s="45" t="e">
        <f t="shared" si="2483"/>
        <v>#DIV/0!</v>
      </c>
      <c r="H15495" s="45" t="e">
        <f t="shared" si="2484"/>
        <v>#DIV/0!</v>
      </c>
      <c r="AN15495">
        <f t="shared" si="2480"/>
        <v>0</v>
      </c>
      <c r="AO15495">
        <f t="shared" si="2485"/>
        <v>0</v>
      </c>
      <c r="AP15495">
        <f t="shared" si="2486"/>
        <v>0</v>
      </c>
      <c r="AQ15495">
        <f t="shared" si="2487"/>
        <v>0</v>
      </c>
      <c r="AV15495">
        <f t="shared" si="2489"/>
        <v>15492</v>
      </c>
      <c r="AW15495">
        <f t="shared" si="2488"/>
        <v>0</v>
      </c>
    </row>
    <row r="15496" spans="5:49" x14ac:dyDescent="0.25">
      <c r="E15496" s="47">
        <f t="shared" si="2481"/>
        <v>0</v>
      </c>
      <c r="F15496" s="45">
        <f t="shared" si="2482"/>
        <v>0</v>
      </c>
      <c r="G15496" s="45" t="e">
        <f t="shared" si="2483"/>
        <v>#DIV/0!</v>
      </c>
      <c r="H15496" s="45" t="e">
        <f t="shared" si="2484"/>
        <v>#DIV/0!</v>
      </c>
      <c r="AN15496">
        <f t="shared" ref="AN15496:AN15559" si="2490">D15496*(C15496-C15495)*86400*$B$15</f>
        <v>0</v>
      </c>
      <c r="AO15496">
        <f t="shared" si="2485"/>
        <v>0</v>
      </c>
      <c r="AP15496">
        <f t="shared" si="2486"/>
        <v>0</v>
      </c>
      <c r="AQ15496">
        <f t="shared" si="2487"/>
        <v>0</v>
      </c>
      <c r="AV15496">
        <f t="shared" si="2489"/>
        <v>15493</v>
      </c>
      <c r="AW15496">
        <f t="shared" si="2488"/>
        <v>0</v>
      </c>
    </row>
    <row r="15497" spans="5:49" x14ac:dyDescent="0.25">
      <c r="E15497" s="47">
        <f t="shared" si="2481"/>
        <v>0</v>
      </c>
      <c r="F15497" s="45">
        <f t="shared" si="2482"/>
        <v>0</v>
      </c>
      <c r="G15497" s="45" t="e">
        <f t="shared" si="2483"/>
        <v>#DIV/0!</v>
      </c>
      <c r="H15497" s="45" t="e">
        <f t="shared" si="2484"/>
        <v>#DIV/0!</v>
      </c>
      <c r="AN15497">
        <f t="shared" si="2490"/>
        <v>0</v>
      </c>
      <c r="AO15497">
        <f t="shared" si="2485"/>
        <v>0</v>
      </c>
      <c r="AP15497">
        <f t="shared" si="2486"/>
        <v>0</v>
      </c>
      <c r="AQ15497">
        <f t="shared" si="2487"/>
        <v>0</v>
      </c>
      <c r="AV15497">
        <f t="shared" si="2489"/>
        <v>15494</v>
      </c>
      <c r="AW15497">
        <f t="shared" si="2488"/>
        <v>0</v>
      </c>
    </row>
    <row r="15498" spans="5:49" x14ac:dyDescent="0.25">
      <c r="E15498" s="47">
        <f t="shared" si="2481"/>
        <v>0</v>
      </c>
      <c r="F15498" s="45">
        <f t="shared" si="2482"/>
        <v>0</v>
      </c>
      <c r="G15498" s="45" t="e">
        <f t="shared" si="2483"/>
        <v>#DIV/0!</v>
      </c>
      <c r="H15498" s="45" t="e">
        <f t="shared" si="2484"/>
        <v>#DIV/0!</v>
      </c>
      <c r="AN15498">
        <f t="shared" si="2490"/>
        <v>0</v>
      </c>
      <c r="AO15498">
        <f t="shared" si="2485"/>
        <v>0</v>
      </c>
      <c r="AP15498">
        <f t="shared" si="2486"/>
        <v>0</v>
      </c>
      <c r="AQ15498">
        <f t="shared" si="2487"/>
        <v>0</v>
      </c>
      <c r="AV15498">
        <f t="shared" si="2489"/>
        <v>15495</v>
      </c>
      <c r="AW15498">
        <f t="shared" si="2488"/>
        <v>0</v>
      </c>
    </row>
    <row r="15499" spans="5:49" x14ac:dyDescent="0.25">
      <c r="E15499" s="47">
        <f t="shared" si="2481"/>
        <v>0</v>
      </c>
      <c r="F15499" s="45">
        <f t="shared" si="2482"/>
        <v>0</v>
      </c>
      <c r="G15499" s="45" t="e">
        <f t="shared" si="2483"/>
        <v>#DIV/0!</v>
      </c>
      <c r="H15499" s="45" t="e">
        <f t="shared" si="2484"/>
        <v>#DIV/0!</v>
      </c>
      <c r="AN15499">
        <f t="shared" si="2490"/>
        <v>0</v>
      </c>
      <c r="AO15499">
        <f t="shared" si="2485"/>
        <v>0</v>
      </c>
      <c r="AP15499">
        <f t="shared" si="2486"/>
        <v>0</v>
      </c>
      <c r="AQ15499">
        <f t="shared" si="2487"/>
        <v>0</v>
      </c>
      <c r="AV15499">
        <f t="shared" si="2489"/>
        <v>15496</v>
      </c>
      <c r="AW15499">
        <f t="shared" si="2488"/>
        <v>0</v>
      </c>
    </row>
    <row r="15500" spans="5:49" x14ac:dyDescent="0.25">
      <c r="E15500" s="47">
        <f t="shared" si="2481"/>
        <v>0</v>
      </c>
      <c r="F15500" s="45">
        <f t="shared" si="2482"/>
        <v>0</v>
      </c>
      <c r="G15500" s="45" t="e">
        <f t="shared" si="2483"/>
        <v>#DIV/0!</v>
      </c>
      <c r="H15500" s="45" t="e">
        <f t="shared" si="2484"/>
        <v>#DIV/0!</v>
      </c>
      <c r="AN15500">
        <f t="shared" si="2490"/>
        <v>0</v>
      </c>
      <c r="AO15500">
        <f t="shared" si="2485"/>
        <v>0</v>
      </c>
      <c r="AP15500">
        <f t="shared" si="2486"/>
        <v>0</v>
      </c>
      <c r="AQ15500">
        <f t="shared" si="2487"/>
        <v>0</v>
      </c>
      <c r="AV15500">
        <f t="shared" si="2489"/>
        <v>15497</v>
      </c>
      <c r="AW15500">
        <f t="shared" si="2488"/>
        <v>0</v>
      </c>
    </row>
    <row r="15501" spans="5:49" x14ac:dyDescent="0.25">
      <c r="E15501" s="47">
        <f t="shared" si="2481"/>
        <v>0</v>
      </c>
      <c r="F15501" s="45">
        <f t="shared" si="2482"/>
        <v>0</v>
      </c>
      <c r="G15501" s="45" t="e">
        <f t="shared" si="2483"/>
        <v>#DIV/0!</v>
      </c>
      <c r="H15501" s="45" t="e">
        <f t="shared" si="2484"/>
        <v>#DIV/0!</v>
      </c>
      <c r="AN15501">
        <f t="shared" si="2490"/>
        <v>0</v>
      </c>
      <c r="AO15501">
        <f t="shared" si="2485"/>
        <v>0</v>
      </c>
      <c r="AP15501">
        <f t="shared" si="2486"/>
        <v>0</v>
      </c>
      <c r="AQ15501">
        <f t="shared" si="2487"/>
        <v>0</v>
      </c>
      <c r="AV15501">
        <f t="shared" si="2489"/>
        <v>15498</v>
      </c>
      <c r="AW15501">
        <f t="shared" si="2488"/>
        <v>0</v>
      </c>
    </row>
    <row r="15502" spans="5:49" x14ac:dyDescent="0.25">
      <c r="E15502" s="47">
        <f t="shared" si="2481"/>
        <v>0</v>
      </c>
      <c r="F15502" s="45">
        <f t="shared" si="2482"/>
        <v>0</v>
      </c>
      <c r="G15502" s="45" t="e">
        <f t="shared" si="2483"/>
        <v>#DIV/0!</v>
      </c>
      <c r="H15502" s="45" t="e">
        <f t="shared" si="2484"/>
        <v>#DIV/0!</v>
      </c>
      <c r="AN15502">
        <f t="shared" si="2490"/>
        <v>0</v>
      </c>
      <c r="AO15502">
        <f t="shared" si="2485"/>
        <v>0</v>
      </c>
      <c r="AP15502">
        <f t="shared" si="2486"/>
        <v>0</v>
      </c>
      <c r="AQ15502">
        <f t="shared" si="2487"/>
        <v>0</v>
      </c>
      <c r="AV15502">
        <f t="shared" si="2489"/>
        <v>15499</v>
      </c>
      <c r="AW15502">
        <f t="shared" si="2488"/>
        <v>0</v>
      </c>
    </row>
    <row r="15503" spans="5:49" x14ac:dyDescent="0.25">
      <c r="E15503" s="47">
        <f t="shared" si="2481"/>
        <v>0</v>
      </c>
      <c r="F15503" s="45">
        <f t="shared" si="2482"/>
        <v>0</v>
      </c>
      <c r="G15503" s="45" t="e">
        <f t="shared" si="2483"/>
        <v>#DIV/0!</v>
      </c>
      <c r="H15503" s="45" t="e">
        <f t="shared" si="2484"/>
        <v>#DIV/0!</v>
      </c>
      <c r="AN15503">
        <f t="shared" si="2490"/>
        <v>0</v>
      </c>
      <c r="AO15503">
        <f t="shared" si="2485"/>
        <v>0</v>
      </c>
      <c r="AP15503">
        <f t="shared" si="2486"/>
        <v>0</v>
      </c>
      <c r="AQ15503">
        <f t="shared" si="2487"/>
        <v>0</v>
      </c>
      <c r="AV15503">
        <f t="shared" si="2489"/>
        <v>15500</v>
      </c>
      <c r="AW15503">
        <f t="shared" si="2488"/>
        <v>0</v>
      </c>
    </row>
    <row r="15504" spans="5:49" x14ac:dyDescent="0.25">
      <c r="E15504" s="47">
        <f t="shared" si="2481"/>
        <v>0</v>
      </c>
      <c r="F15504" s="45">
        <f t="shared" si="2482"/>
        <v>0</v>
      </c>
      <c r="G15504" s="45" t="e">
        <f t="shared" si="2483"/>
        <v>#DIV/0!</v>
      </c>
      <c r="H15504" s="45" t="e">
        <f t="shared" si="2484"/>
        <v>#DIV/0!</v>
      </c>
      <c r="AN15504">
        <f t="shared" si="2490"/>
        <v>0</v>
      </c>
      <c r="AO15504">
        <f t="shared" si="2485"/>
        <v>0</v>
      </c>
      <c r="AP15504">
        <f t="shared" si="2486"/>
        <v>0</v>
      </c>
      <c r="AQ15504">
        <f t="shared" si="2487"/>
        <v>0</v>
      </c>
      <c r="AV15504">
        <f t="shared" si="2489"/>
        <v>15501</v>
      </c>
      <c r="AW15504">
        <f t="shared" si="2488"/>
        <v>0</v>
      </c>
    </row>
    <row r="15505" spans="5:49" x14ac:dyDescent="0.25">
      <c r="E15505" s="47">
        <f t="shared" si="2481"/>
        <v>0</v>
      </c>
      <c r="F15505" s="45">
        <f t="shared" si="2482"/>
        <v>0</v>
      </c>
      <c r="G15505" s="45" t="e">
        <f t="shared" si="2483"/>
        <v>#DIV/0!</v>
      </c>
      <c r="H15505" s="45" t="e">
        <f t="shared" si="2484"/>
        <v>#DIV/0!</v>
      </c>
      <c r="AN15505">
        <f t="shared" si="2490"/>
        <v>0</v>
      </c>
      <c r="AO15505">
        <f t="shared" si="2485"/>
        <v>0</v>
      </c>
      <c r="AP15505">
        <f t="shared" si="2486"/>
        <v>0</v>
      </c>
      <c r="AQ15505">
        <f t="shared" si="2487"/>
        <v>0</v>
      </c>
      <c r="AV15505">
        <f t="shared" si="2489"/>
        <v>15502</v>
      </c>
      <c r="AW15505">
        <f t="shared" si="2488"/>
        <v>0</v>
      </c>
    </row>
    <row r="15506" spans="5:49" x14ac:dyDescent="0.25">
      <c r="E15506" s="47">
        <f t="shared" si="2481"/>
        <v>0</v>
      </c>
      <c r="F15506" s="45">
        <f t="shared" si="2482"/>
        <v>0</v>
      </c>
      <c r="G15506" s="45" t="e">
        <f t="shared" si="2483"/>
        <v>#DIV/0!</v>
      </c>
      <c r="H15506" s="45" t="e">
        <f t="shared" si="2484"/>
        <v>#DIV/0!</v>
      </c>
      <c r="AN15506">
        <f t="shared" si="2490"/>
        <v>0</v>
      </c>
      <c r="AO15506">
        <f t="shared" si="2485"/>
        <v>0</v>
      </c>
      <c r="AP15506">
        <f t="shared" si="2486"/>
        <v>0</v>
      </c>
      <c r="AQ15506">
        <f t="shared" si="2487"/>
        <v>0</v>
      </c>
      <c r="AV15506">
        <f t="shared" si="2489"/>
        <v>15503</v>
      </c>
      <c r="AW15506">
        <f t="shared" si="2488"/>
        <v>0</v>
      </c>
    </row>
    <row r="15507" spans="5:49" x14ac:dyDescent="0.25">
      <c r="E15507" s="47">
        <f t="shared" si="2481"/>
        <v>0</v>
      </c>
      <c r="F15507" s="45">
        <f t="shared" si="2482"/>
        <v>0</v>
      </c>
      <c r="G15507" s="45" t="e">
        <f t="shared" si="2483"/>
        <v>#DIV/0!</v>
      </c>
      <c r="H15507" s="45" t="e">
        <f t="shared" si="2484"/>
        <v>#DIV/0!</v>
      </c>
      <c r="AN15507">
        <f t="shared" si="2490"/>
        <v>0</v>
      </c>
      <c r="AO15507">
        <f t="shared" si="2485"/>
        <v>0</v>
      </c>
      <c r="AP15507">
        <f t="shared" si="2486"/>
        <v>0</v>
      </c>
      <c r="AQ15507">
        <f t="shared" si="2487"/>
        <v>0</v>
      </c>
      <c r="AV15507">
        <f t="shared" si="2489"/>
        <v>15504</v>
      </c>
      <c r="AW15507">
        <f t="shared" si="2488"/>
        <v>0</v>
      </c>
    </row>
    <row r="15508" spans="5:49" x14ac:dyDescent="0.25">
      <c r="E15508" s="47">
        <f t="shared" si="2481"/>
        <v>0</v>
      </c>
      <c r="F15508" s="45">
        <f t="shared" si="2482"/>
        <v>0</v>
      </c>
      <c r="G15508" s="45" t="e">
        <f t="shared" si="2483"/>
        <v>#DIV/0!</v>
      </c>
      <c r="H15508" s="45" t="e">
        <f t="shared" si="2484"/>
        <v>#DIV/0!</v>
      </c>
      <c r="AN15508">
        <f t="shared" si="2490"/>
        <v>0</v>
      </c>
      <c r="AO15508">
        <f t="shared" si="2485"/>
        <v>0</v>
      </c>
      <c r="AP15508">
        <f t="shared" si="2486"/>
        <v>0</v>
      </c>
      <c r="AQ15508">
        <f t="shared" si="2487"/>
        <v>0</v>
      </c>
      <c r="AV15508">
        <f t="shared" si="2489"/>
        <v>15505</v>
      </c>
      <c r="AW15508">
        <f t="shared" si="2488"/>
        <v>0</v>
      </c>
    </row>
    <row r="15509" spans="5:49" x14ac:dyDescent="0.25">
      <c r="E15509" s="47">
        <f t="shared" si="2481"/>
        <v>0</v>
      </c>
      <c r="F15509" s="45">
        <f t="shared" si="2482"/>
        <v>0</v>
      </c>
      <c r="G15509" s="45" t="e">
        <f t="shared" si="2483"/>
        <v>#DIV/0!</v>
      </c>
      <c r="H15509" s="45" t="e">
        <f t="shared" si="2484"/>
        <v>#DIV/0!</v>
      </c>
      <c r="AN15509">
        <f t="shared" si="2490"/>
        <v>0</v>
      </c>
      <c r="AO15509">
        <f t="shared" si="2485"/>
        <v>0</v>
      </c>
      <c r="AP15509">
        <f t="shared" si="2486"/>
        <v>0</v>
      </c>
      <c r="AQ15509">
        <f t="shared" si="2487"/>
        <v>0</v>
      </c>
      <c r="AV15509">
        <f t="shared" si="2489"/>
        <v>15506</v>
      </c>
      <c r="AW15509">
        <f t="shared" si="2488"/>
        <v>0</v>
      </c>
    </row>
    <row r="15510" spans="5:49" x14ac:dyDescent="0.25">
      <c r="E15510" s="47">
        <f t="shared" si="2481"/>
        <v>0</v>
      </c>
      <c r="F15510" s="45">
        <f t="shared" si="2482"/>
        <v>0</v>
      </c>
      <c r="G15510" s="45" t="e">
        <f t="shared" si="2483"/>
        <v>#DIV/0!</v>
      </c>
      <c r="H15510" s="45" t="e">
        <f t="shared" si="2484"/>
        <v>#DIV/0!</v>
      </c>
      <c r="AN15510">
        <f t="shared" si="2490"/>
        <v>0</v>
      </c>
      <c r="AO15510">
        <f t="shared" si="2485"/>
        <v>0</v>
      </c>
      <c r="AP15510">
        <f t="shared" si="2486"/>
        <v>0</v>
      </c>
      <c r="AQ15510">
        <f t="shared" si="2487"/>
        <v>0</v>
      </c>
      <c r="AV15510">
        <f t="shared" si="2489"/>
        <v>15507</v>
      </c>
      <c r="AW15510">
        <f t="shared" si="2488"/>
        <v>0</v>
      </c>
    </row>
    <row r="15511" spans="5:49" x14ac:dyDescent="0.25">
      <c r="E15511" s="47">
        <f t="shared" si="2481"/>
        <v>0</v>
      </c>
      <c r="F15511" s="45">
        <f t="shared" si="2482"/>
        <v>0</v>
      </c>
      <c r="G15511" s="45" t="e">
        <f t="shared" si="2483"/>
        <v>#DIV/0!</v>
      </c>
      <c r="H15511" s="45" t="e">
        <f t="shared" si="2484"/>
        <v>#DIV/0!</v>
      </c>
      <c r="AN15511">
        <f t="shared" si="2490"/>
        <v>0</v>
      </c>
      <c r="AO15511">
        <f t="shared" si="2485"/>
        <v>0</v>
      </c>
      <c r="AP15511">
        <f t="shared" si="2486"/>
        <v>0</v>
      </c>
      <c r="AQ15511">
        <f t="shared" si="2487"/>
        <v>0</v>
      </c>
      <c r="AV15511">
        <f t="shared" si="2489"/>
        <v>15508</v>
      </c>
      <c r="AW15511">
        <f t="shared" si="2488"/>
        <v>0</v>
      </c>
    </row>
    <row r="15512" spans="5:49" x14ac:dyDescent="0.25">
      <c r="E15512" s="47">
        <f t="shared" si="2481"/>
        <v>0</v>
      </c>
      <c r="F15512" s="45">
        <f t="shared" si="2482"/>
        <v>0</v>
      </c>
      <c r="G15512" s="45" t="e">
        <f t="shared" si="2483"/>
        <v>#DIV/0!</v>
      </c>
      <c r="H15512" s="45" t="e">
        <f t="shared" si="2484"/>
        <v>#DIV/0!</v>
      </c>
      <c r="AN15512">
        <f t="shared" si="2490"/>
        <v>0</v>
      </c>
      <c r="AO15512">
        <f t="shared" si="2485"/>
        <v>0</v>
      </c>
      <c r="AP15512">
        <f t="shared" si="2486"/>
        <v>0</v>
      </c>
      <c r="AQ15512">
        <f t="shared" si="2487"/>
        <v>0</v>
      </c>
      <c r="AV15512">
        <f t="shared" si="2489"/>
        <v>15509</v>
      </c>
      <c r="AW15512">
        <f t="shared" si="2488"/>
        <v>0</v>
      </c>
    </row>
    <row r="15513" spans="5:49" x14ac:dyDescent="0.25">
      <c r="E15513" s="47">
        <f t="shared" si="2481"/>
        <v>0</v>
      </c>
      <c r="F15513" s="45">
        <f t="shared" si="2482"/>
        <v>0</v>
      </c>
      <c r="G15513" s="45" t="e">
        <f t="shared" si="2483"/>
        <v>#DIV/0!</v>
      </c>
      <c r="H15513" s="45" t="e">
        <f t="shared" si="2484"/>
        <v>#DIV/0!</v>
      </c>
      <c r="AN15513">
        <f t="shared" si="2490"/>
        <v>0</v>
      </c>
      <c r="AO15513">
        <f t="shared" si="2485"/>
        <v>0</v>
      </c>
      <c r="AP15513">
        <f t="shared" si="2486"/>
        <v>0</v>
      </c>
      <c r="AQ15513">
        <f t="shared" si="2487"/>
        <v>0</v>
      </c>
      <c r="AV15513">
        <f t="shared" si="2489"/>
        <v>15510</v>
      </c>
      <c r="AW15513">
        <f t="shared" si="2488"/>
        <v>0</v>
      </c>
    </row>
    <row r="15514" spans="5:49" x14ac:dyDescent="0.25">
      <c r="E15514" s="47">
        <f t="shared" si="2481"/>
        <v>0</v>
      </c>
      <c r="F15514" s="45">
        <f t="shared" si="2482"/>
        <v>0</v>
      </c>
      <c r="G15514" s="45" t="e">
        <f t="shared" si="2483"/>
        <v>#DIV/0!</v>
      </c>
      <c r="H15514" s="45" t="e">
        <f t="shared" si="2484"/>
        <v>#DIV/0!</v>
      </c>
      <c r="AN15514">
        <f t="shared" si="2490"/>
        <v>0</v>
      </c>
      <c r="AO15514">
        <f t="shared" si="2485"/>
        <v>0</v>
      </c>
      <c r="AP15514">
        <f t="shared" si="2486"/>
        <v>0</v>
      </c>
      <c r="AQ15514">
        <f t="shared" si="2487"/>
        <v>0</v>
      </c>
      <c r="AV15514">
        <f t="shared" si="2489"/>
        <v>15511</v>
      </c>
      <c r="AW15514">
        <f t="shared" si="2488"/>
        <v>0</v>
      </c>
    </row>
    <row r="15515" spans="5:49" x14ac:dyDescent="0.25">
      <c r="E15515" s="47">
        <f t="shared" si="2481"/>
        <v>0</v>
      </c>
      <c r="F15515" s="45">
        <f t="shared" si="2482"/>
        <v>0</v>
      </c>
      <c r="G15515" s="45" t="e">
        <f t="shared" si="2483"/>
        <v>#DIV/0!</v>
      </c>
      <c r="H15515" s="45" t="e">
        <f t="shared" si="2484"/>
        <v>#DIV/0!</v>
      </c>
      <c r="AN15515">
        <f t="shared" si="2490"/>
        <v>0</v>
      </c>
      <c r="AO15515">
        <f t="shared" si="2485"/>
        <v>0</v>
      </c>
      <c r="AP15515">
        <f t="shared" si="2486"/>
        <v>0</v>
      </c>
      <c r="AQ15515">
        <f t="shared" si="2487"/>
        <v>0</v>
      </c>
      <c r="AV15515">
        <f t="shared" si="2489"/>
        <v>15512</v>
      </c>
      <c r="AW15515">
        <f t="shared" si="2488"/>
        <v>0</v>
      </c>
    </row>
    <row r="15516" spans="5:49" x14ac:dyDescent="0.25">
      <c r="E15516" s="47">
        <f t="shared" si="2481"/>
        <v>0</v>
      </c>
      <c r="F15516" s="45">
        <f t="shared" si="2482"/>
        <v>0</v>
      </c>
      <c r="G15516" s="45" t="e">
        <f t="shared" si="2483"/>
        <v>#DIV/0!</v>
      </c>
      <c r="H15516" s="45" t="e">
        <f t="shared" si="2484"/>
        <v>#DIV/0!</v>
      </c>
      <c r="AN15516">
        <f t="shared" si="2490"/>
        <v>0</v>
      </c>
      <c r="AO15516">
        <f t="shared" si="2485"/>
        <v>0</v>
      </c>
      <c r="AP15516">
        <f t="shared" si="2486"/>
        <v>0</v>
      </c>
      <c r="AQ15516">
        <f t="shared" si="2487"/>
        <v>0</v>
      </c>
      <c r="AV15516">
        <f t="shared" si="2489"/>
        <v>15513</v>
      </c>
      <c r="AW15516">
        <f t="shared" si="2488"/>
        <v>0</v>
      </c>
    </row>
    <row r="15517" spans="5:49" x14ac:dyDescent="0.25">
      <c r="E15517" s="47">
        <f t="shared" si="2481"/>
        <v>0</v>
      </c>
      <c r="F15517" s="45">
        <f t="shared" si="2482"/>
        <v>0</v>
      </c>
      <c r="G15517" s="45" t="e">
        <f t="shared" si="2483"/>
        <v>#DIV/0!</v>
      </c>
      <c r="H15517" s="45" t="e">
        <f t="shared" si="2484"/>
        <v>#DIV/0!</v>
      </c>
      <c r="AN15517">
        <f t="shared" si="2490"/>
        <v>0</v>
      </c>
      <c r="AO15517">
        <f t="shared" si="2485"/>
        <v>0</v>
      </c>
      <c r="AP15517">
        <f t="shared" si="2486"/>
        <v>0</v>
      </c>
      <c r="AQ15517">
        <f t="shared" si="2487"/>
        <v>0</v>
      </c>
      <c r="AV15517">
        <f t="shared" si="2489"/>
        <v>15514</v>
      </c>
      <c r="AW15517">
        <f t="shared" si="2488"/>
        <v>0</v>
      </c>
    </row>
    <row r="15518" spans="5:49" x14ac:dyDescent="0.25">
      <c r="E15518" s="47">
        <f t="shared" si="2481"/>
        <v>0</v>
      </c>
      <c r="F15518" s="45">
        <f t="shared" si="2482"/>
        <v>0</v>
      </c>
      <c r="G15518" s="45" t="e">
        <f t="shared" si="2483"/>
        <v>#DIV/0!</v>
      </c>
      <c r="H15518" s="45" t="e">
        <f t="shared" si="2484"/>
        <v>#DIV/0!</v>
      </c>
      <c r="AN15518">
        <f t="shared" si="2490"/>
        <v>0</v>
      </c>
      <c r="AO15518">
        <f t="shared" si="2485"/>
        <v>0</v>
      </c>
      <c r="AP15518">
        <f t="shared" si="2486"/>
        <v>0</v>
      </c>
      <c r="AQ15518">
        <f t="shared" si="2487"/>
        <v>0</v>
      </c>
      <c r="AV15518">
        <f t="shared" si="2489"/>
        <v>15515</v>
      </c>
      <c r="AW15518">
        <f t="shared" si="2488"/>
        <v>0</v>
      </c>
    </row>
    <row r="15519" spans="5:49" x14ac:dyDescent="0.25">
      <c r="E15519" s="47">
        <f t="shared" si="2481"/>
        <v>0</v>
      </c>
      <c r="F15519" s="45">
        <f t="shared" si="2482"/>
        <v>0</v>
      </c>
      <c r="G15519" s="45" t="e">
        <f t="shared" si="2483"/>
        <v>#DIV/0!</v>
      </c>
      <c r="H15519" s="45" t="e">
        <f t="shared" si="2484"/>
        <v>#DIV/0!</v>
      </c>
      <c r="AN15519">
        <f t="shared" si="2490"/>
        <v>0</v>
      </c>
      <c r="AO15519">
        <f t="shared" si="2485"/>
        <v>0</v>
      </c>
      <c r="AP15519">
        <f t="shared" si="2486"/>
        <v>0</v>
      </c>
      <c r="AQ15519">
        <f t="shared" si="2487"/>
        <v>0</v>
      </c>
      <c r="AV15519">
        <f t="shared" si="2489"/>
        <v>15516</v>
      </c>
      <c r="AW15519">
        <f t="shared" si="2488"/>
        <v>0</v>
      </c>
    </row>
    <row r="15520" spans="5:49" x14ac:dyDescent="0.25">
      <c r="E15520" s="47">
        <f t="shared" si="2481"/>
        <v>0</v>
      </c>
      <c r="F15520" s="45">
        <f t="shared" si="2482"/>
        <v>0</v>
      </c>
      <c r="G15520" s="45" t="e">
        <f t="shared" si="2483"/>
        <v>#DIV/0!</v>
      </c>
      <c r="H15520" s="45" t="e">
        <f t="shared" si="2484"/>
        <v>#DIV/0!</v>
      </c>
      <c r="AN15520">
        <f t="shared" si="2490"/>
        <v>0</v>
      </c>
      <c r="AO15520">
        <f t="shared" si="2485"/>
        <v>0</v>
      </c>
      <c r="AP15520">
        <f t="shared" si="2486"/>
        <v>0</v>
      </c>
      <c r="AQ15520">
        <f t="shared" si="2487"/>
        <v>0</v>
      </c>
      <c r="AV15520">
        <f t="shared" si="2489"/>
        <v>15517</v>
      </c>
      <c r="AW15520">
        <f t="shared" si="2488"/>
        <v>0</v>
      </c>
    </row>
    <row r="15521" spans="5:49" x14ac:dyDescent="0.25">
      <c r="E15521" s="47">
        <f t="shared" si="2481"/>
        <v>0</v>
      </c>
      <c r="F15521" s="45">
        <f t="shared" si="2482"/>
        <v>0</v>
      </c>
      <c r="G15521" s="45" t="e">
        <f t="shared" si="2483"/>
        <v>#DIV/0!</v>
      </c>
      <c r="H15521" s="45" t="e">
        <f t="shared" si="2484"/>
        <v>#DIV/0!</v>
      </c>
      <c r="AN15521">
        <f t="shared" si="2490"/>
        <v>0</v>
      </c>
      <c r="AO15521">
        <f t="shared" si="2485"/>
        <v>0</v>
      </c>
      <c r="AP15521">
        <f t="shared" si="2486"/>
        <v>0</v>
      </c>
      <c r="AQ15521">
        <f t="shared" si="2487"/>
        <v>0</v>
      </c>
      <c r="AV15521">
        <f t="shared" si="2489"/>
        <v>15518</v>
      </c>
      <c r="AW15521">
        <f t="shared" si="2488"/>
        <v>0</v>
      </c>
    </row>
    <row r="15522" spans="5:49" x14ac:dyDescent="0.25">
      <c r="E15522" s="47">
        <f t="shared" si="2481"/>
        <v>0</v>
      </c>
      <c r="F15522" s="45">
        <f t="shared" si="2482"/>
        <v>0</v>
      </c>
      <c r="G15522" s="45" t="e">
        <f t="shared" si="2483"/>
        <v>#DIV/0!</v>
      </c>
      <c r="H15522" s="45" t="e">
        <f t="shared" si="2484"/>
        <v>#DIV/0!</v>
      </c>
      <c r="AN15522">
        <f t="shared" si="2490"/>
        <v>0</v>
      </c>
      <c r="AO15522">
        <f t="shared" si="2485"/>
        <v>0</v>
      </c>
      <c r="AP15522">
        <f t="shared" si="2486"/>
        <v>0</v>
      </c>
      <c r="AQ15522">
        <f t="shared" si="2487"/>
        <v>0</v>
      </c>
      <c r="AV15522">
        <f t="shared" si="2489"/>
        <v>15519</v>
      </c>
      <c r="AW15522">
        <f t="shared" si="2488"/>
        <v>0</v>
      </c>
    </row>
    <row r="15523" spans="5:49" x14ac:dyDescent="0.25">
      <c r="E15523" s="47">
        <f t="shared" si="2481"/>
        <v>0</v>
      </c>
      <c r="F15523" s="45">
        <f t="shared" si="2482"/>
        <v>0</v>
      </c>
      <c r="G15523" s="45" t="e">
        <f t="shared" si="2483"/>
        <v>#DIV/0!</v>
      </c>
      <c r="H15523" s="45" t="e">
        <f t="shared" si="2484"/>
        <v>#DIV/0!</v>
      </c>
      <c r="AN15523">
        <f t="shared" si="2490"/>
        <v>0</v>
      </c>
      <c r="AO15523">
        <f t="shared" si="2485"/>
        <v>0</v>
      </c>
      <c r="AP15523">
        <f t="shared" si="2486"/>
        <v>0</v>
      </c>
      <c r="AQ15523">
        <f t="shared" si="2487"/>
        <v>0</v>
      </c>
      <c r="AV15523">
        <f t="shared" si="2489"/>
        <v>15520</v>
      </c>
      <c r="AW15523">
        <f t="shared" si="2488"/>
        <v>0</v>
      </c>
    </row>
    <row r="15524" spans="5:49" x14ac:dyDescent="0.25">
      <c r="E15524" s="47">
        <f t="shared" si="2481"/>
        <v>0</v>
      </c>
      <c r="F15524" s="45">
        <f t="shared" si="2482"/>
        <v>0</v>
      </c>
      <c r="G15524" s="45" t="e">
        <f t="shared" si="2483"/>
        <v>#DIV/0!</v>
      </c>
      <c r="H15524" s="45" t="e">
        <f t="shared" si="2484"/>
        <v>#DIV/0!</v>
      </c>
      <c r="AN15524">
        <f t="shared" si="2490"/>
        <v>0</v>
      </c>
      <c r="AO15524">
        <f t="shared" si="2485"/>
        <v>0</v>
      </c>
      <c r="AP15524">
        <f t="shared" si="2486"/>
        <v>0</v>
      </c>
      <c r="AQ15524">
        <f t="shared" si="2487"/>
        <v>0</v>
      </c>
      <c r="AV15524">
        <f t="shared" si="2489"/>
        <v>15521</v>
      </c>
      <c r="AW15524">
        <f t="shared" si="2488"/>
        <v>0</v>
      </c>
    </row>
    <row r="15525" spans="5:49" x14ac:dyDescent="0.25">
      <c r="E15525" s="47">
        <f t="shared" si="2481"/>
        <v>0</v>
      </c>
      <c r="F15525" s="45">
        <f t="shared" si="2482"/>
        <v>0</v>
      </c>
      <c r="G15525" s="45" t="e">
        <f t="shared" si="2483"/>
        <v>#DIV/0!</v>
      </c>
      <c r="H15525" s="45" t="e">
        <f t="shared" si="2484"/>
        <v>#DIV/0!</v>
      </c>
      <c r="AN15525">
        <f t="shared" si="2490"/>
        <v>0</v>
      </c>
      <c r="AO15525">
        <f t="shared" si="2485"/>
        <v>0</v>
      </c>
      <c r="AP15525">
        <f t="shared" si="2486"/>
        <v>0</v>
      </c>
      <c r="AQ15525">
        <f t="shared" si="2487"/>
        <v>0</v>
      </c>
      <c r="AV15525">
        <f t="shared" si="2489"/>
        <v>15522</v>
      </c>
      <c r="AW15525">
        <f t="shared" si="2488"/>
        <v>0</v>
      </c>
    </row>
    <row r="15526" spans="5:49" x14ac:dyDescent="0.25">
      <c r="E15526" s="47">
        <f t="shared" si="2481"/>
        <v>0</v>
      </c>
      <c r="F15526" s="45">
        <f t="shared" si="2482"/>
        <v>0</v>
      </c>
      <c r="G15526" s="45" t="e">
        <f t="shared" si="2483"/>
        <v>#DIV/0!</v>
      </c>
      <c r="H15526" s="45" t="e">
        <f t="shared" si="2484"/>
        <v>#DIV/0!</v>
      </c>
      <c r="AN15526">
        <f t="shared" si="2490"/>
        <v>0</v>
      </c>
      <c r="AO15526">
        <f t="shared" si="2485"/>
        <v>0</v>
      </c>
      <c r="AP15526">
        <f t="shared" si="2486"/>
        <v>0</v>
      </c>
      <c r="AQ15526">
        <f t="shared" si="2487"/>
        <v>0</v>
      </c>
      <c r="AV15526">
        <f t="shared" si="2489"/>
        <v>15523</v>
      </c>
      <c r="AW15526">
        <f t="shared" si="2488"/>
        <v>0</v>
      </c>
    </row>
    <row r="15527" spans="5:49" x14ac:dyDescent="0.25">
      <c r="E15527" s="47">
        <f t="shared" si="2481"/>
        <v>0</v>
      </c>
      <c r="F15527" s="45">
        <f t="shared" si="2482"/>
        <v>0</v>
      </c>
      <c r="G15527" s="45" t="e">
        <f t="shared" si="2483"/>
        <v>#DIV/0!</v>
      </c>
      <c r="H15527" s="45" t="e">
        <f t="shared" si="2484"/>
        <v>#DIV/0!</v>
      </c>
      <c r="AN15527">
        <f t="shared" si="2490"/>
        <v>0</v>
      </c>
      <c r="AO15527">
        <f t="shared" si="2485"/>
        <v>0</v>
      </c>
      <c r="AP15527">
        <f t="shared" si="2486"/>
        <v>0</v>
      </c>
      <c r="AQ15527">
        <f t="shared" si="2487"/>
        <v>0</v>
      </c>
      <c r="AV15527">
        <f t="shared" si="2489"/>
        <v>15524</v>
      </c>
      <c r="AW15527">
        <f t="shared" si="2488"/>
        <v>0</v>
      </c>
    </row>
    <row r="15528" spans="5:49" x14ac:dyDescent="0.25">
      <c r="E15528" s="47">
        <f t="shared" si="2481"/>
        <v>0</v>
      </c>
      <c r="F15528" s="45">
        <f t="shared" si="2482"/>
        <v>0</v>
      </c>
      <c r="G15528" s="45" t="e">
        <f t="shared" si="2483"/>
        <v>#DIV/0!</v>
      </c>
      <c r="H15528" s="45" t="e">
        <f t="shared" si="2484"/>
        <v>#DIV/0!</v>
      </c>
      <c r="AN15528">
        <f t="shared" si="2490"/>
        <v>0</v>
      </c>
      <c r="AO15528">
        <f t="shared" si="2485"/>
        <v>0</v>
      </c>
      <c r="AP15528">
        <f t="shared" si="2486"/>
        <v>0</v>
      </c>
      <c r="AQ15528">
        <f t="shared" si="2487"/>
        <v>0</v>
      </c>
      <c r="AV15528">
        <f t="shared" si="2489"/>
        <v>15525</v>
      </c>
      <c r="AW15528">
        <f t="shared" si="2488"/>
        <v>0</v>
      </c>
    </row>
    <row r="15529" spans="5:49" x14ac:dyDescent="0.25">
      <c r="E15529" s="47">
        <f t="shared" si="2481"/>
        <v>0</v>
      </c>
      <c r="F15529" s="45">
        <f t="shared" si="2482"/>
        <v>0</v>
      </c>
      <c r="G15529" s="45" t="e">
        <f t="shared" si="2483"/>
        <v>#DIV/0!</v>
      </c>
      <c r="H15529" s="45" t="e">
        <f t="shared" si="2484"/>
        <v>#DIV/0!</v>
      </c>
      <c r="AN15529">
        <f t="shared" si="2490"/>
        <v>0</v>
      </c>
      <c r="AO15529">
        <f t="shared" si="2485"/>
        <v>0</v>
      </c>
      <c r="AP15529">
        <f t="shared" si="2486"/>
        <v>0</v>
      </c>
      <c r="AQ15529">
        <f t="shared" si="2487"/>
        <v>0</v>
      </c>
      <c r="AV15529">
        <f t="shared" si="2489"/>
        <v>15526</v>
      </c>
      <c r="AW15529">
        <f t="shared" si="2488"/>
        <v>0</v>
      </c>
    </row>
    <row r="15530" spans="5:49" x14ac:dyDescent="0.25">
      <c r="E15530" s="47">
        <f t="shared" si="2481"/>
        <v>0</v>
      </c>
      <c r="F15530" s="45">
        <f t="shared" si="2482"/>
        <v>0</v>
      </c>
      <c r="G15530" s="45" t="e">
        <f t="shared" si="2483"/>
        <v>#DIV/0!</v>
      </c>
      <c r="H15530" s="45" t="e">
        <f t="shared" si="2484"/>
        <v>#DIV/0!</v>
      </c>
      <c r="AN15530">
        <f t="shared" si="2490"/>
        <v>0</v>
      </c>
      <c r="AO15530">
        <f t="shared" si="2485"/>
        <v>0</v>
      </c>
      <c r="AP15530">
        <f t="shared" si="2486"/>
        <v>0</v>
      </c>
      <c r="AQ15530">
        <f t="shared" si="2487"/>
        <v>0</v>
      </c>
      <c r="AV15530">
        <f t="shared" si="2489"/>
        <v>15527</v>
      </c>
      <c r="AW15530">
        <f t="shared" si="2488"/>
        <v>0</v>
      </c>
    </row>
    <row r="15531" spans="5:49" x14ac:dyDescent="0.25">
      <c r="E15531" s="47">
        <f t="shared" si="2481"/>
        <v>0</v>
      </c>
      <c r="F15531" s="45">
        <f t="shared" si="2482"/>
        <v>0</v>
      </c>
      <c r="G15531" s="45" t="e">
        <f t="shared" si="2483"/>
        <v>#DIV/0!</v>
      </c>
      <c r="H15531" s="45" t="e">
        <f t="shared" si="2484"/>
        <v>#DIV/0!</v>
      </c>
      <c r="AN15531">
        <f t="shared" si="2490"/>
        <v>0</v>
      </c>
      <c r="AO15531">
        <f t="shared" si="2485"/>
        <v>0</v>
      </c>
      <c r="AP15531">
        <f t="shared" si="2486"/>
        <v>0</v>
      </c>
      <c r="AQ15531">
        <f t="shared" si="2487"/>
        <v>0</v>
      </c>
      <c r="AV15531">
        <f t="shared" si="2489"/>
        <v>15528</v>
      </c>
      <c r="AW15531">
        <f t="shared" si="2488"/>
        <v>0</v>
      </c>
    </row>
    <row r="15532" spans="5:49" x14ac:dyDescent="0.25">
      <c r="E15532" s="47">
        <f t="shared" si="2481"/>
        <v>0</v>
      </c>
      <c r="F15532" s="45">
        <f t="shared" si="2482"/>
        <v>0</v>
      </c>
      <c r="G15532" s="45" t="e">
        <f t="shared" si="2483"/>
        <v>#DIV/0!</v>
      </c>
      <c r="H15532" s="45" t="e">
        <f t="shared" si="2484"/>
        <v>#DIV/0!</v>
      </c>
      <c r="AN15532">
        <f t="shared" si="2490"/>
        <v>0</v>
      </c>
      <c r="AO15532">
        <f t="shared" si="2485"/>
        <v>0</v>
      </c>
      <c r="AP15532">
        <f t="shared" si="2486"/>
        <v>0</v>
      </c>
      <c r="AQ15532">
        <f t="shared" si="2487"/>
        <v>0</v>
      </c>
      <c r="AV15532">
        <f t="shared" si="2489"/>
        <v>15529</v>
      </c>
      <c r="AW15532">
        <f t="shared" si="2488"/>
        <v>0</v>
      </c>
    </row>
    <row r="15533" spans="5:49" x14ac:dyDescent="0.25">
      <c r="E15533" s="47">
        <f t="shared" si="2481"/>
        <v>0</v>
      </c>
      <c r="F15533" s="45">
        <f t="shared" si="2482"/>
        <v>0</v>
      </c>
      <c r="G15533" s="45" t="e">
        <f t="shared" si="2483"/>
        <v>#DIV/0!</v>
      </c>
      <c r="H15533" s="45" t="e">
        <f t="shared" si="2484"/>
        <v>#DIV/0!</v>
      </c>
      <c r="AN15533">
        <f t="shared" si="2490"/>
        <v>0</v>
      </c>
      <c r="AO15533">
        <f t="shared" si="2485"/>
        <v>0</v>
      </c>
      <c r="AP15533">
        <f t="shared" si="2486"/>
        <v>0</v>
      </c>
      <c r="AQ15533">
        <f t="shared" si="2487"/>
        <v>0</v>
      </c>
      <c r="AV15533">
        <f t="shared" si="2489"/>
        <v>15530</v>
      </c>
      <c r="AW15533">
        <f t="shared" si="2488"/>
        <v>0</v>
      </c>
    </row>
    <row r="15534" spans="5:49" x14ac:dyDescent="0.25">
      <c r="E15534" s="47">
        <f t="shared" si="2481"/>
        <v>0</v>
      </c>
      <c r="F15534" s="45">
        <f t="shared" si="2482"/>
        <v>0</v>
      </c>
      <c r="G15534" s="45" t="e">
        <f t="shared" si="2483"/>
        <v>#DIV/0!</v>
      </c>
      <c r="H15534" s="45" t="e">
        <f t="shared" si="2484"/>
        <v>#DIV/0!</v>
      </c>
      <c r="AN15534">
        <f t="shared" si="2490"/>
        <v>0</v>
      </c>
      <c r="AO15534">
        <f t="shared" si="2485"/>
        <v>0</v>
      </c>
      <c r="AP15534">
        <f t="shared" si="2486"/>
        <v>0</v>
      </c>
      <c r="AQ15534">
        <f t="shared" si="2487"/>
        <v>0</v>
      </c>
      <c r="AV15534">
        <f t="shared" si="2489"/>
        <v>15531</v>
      </c>
      <c r="AW15534">
        <f t="shared" si="2488"/>
        <v>0</v>
      </c>
    </row>
    <row r="15535" spans="5:49" x14ac:dyDescent="0.25">
      <c r="E15535" s="47">
        <f t="shared" si="2481"/>
        <v>0</v>
      </c>
      <c r="F15535" s="45">
        <f t="shared" si="2482"/>
        <v>0</v>
      </c>
      <c r="G15535" s="45" t="e">
        <f t="shared" si="2483"/>
        <v>#DIV/0!</v>
      </c>
      <c r="H15535" s="45" t="e">
        <f t="shared" si="2484"/>
        <v>#DIV/0!</v>
      </c>
      <c r="AN15535">
        <f t="shared" si="2490"/>
        <v>0</v>
      </c>
      <c r="AO15535">
        <f t="shared" si="2485"/>
        <v>0</v>
      </c>
      <c r="AP15535">
        <f t="shared" si="2486"/>
        <v>0</v>
      </c>
      <c r="AQ15535">
        <f t="shared" si="2487"/>
        <v>0</v>
      </c>
      <c r="AV15535">
        <f t="shared" si="2489"/>
        <v>15532</v>
      </c>
      <c r="AW15535">
        <f t="shared" si="2488"/>
        <v>0</v>
      </c>
    </row>
    <row r="15536" spans="5:49" x14ac:dyDescent="0.25">
      <c r="E15536" s="47">
        <f t="shared" si="2481"/>
        <v>0</v>
      </c>
      <c r="F15536" s="45">
        <f t="shared" si="2482"/>
        <v>0</v>
      </c>
      <c r="G15536" s="45" t="e">
        <f t="shared" si="2483"/>
        <v>#DIV/0!</v>
      </c>
      <c r="H15536" s="45" t="e">
        <f t="shared" si="2484"/>
        <v>#DIV/0!</v>
      </c>
      <c r="AN15536">
        <f t="shared" si="2490"/>
        <v>0</v>
      </c>
      <c r="AO15536">
        <f t="shared" si="2485"/>
        <v>0</v>
      </c>
      <c r="AP15536">
        <f t="shared" si="2486"/>
        <v>0</v>
      </c>
      <c r="AQ15536">
        <f t="shared" si="2487"/>
        <v>0</v>
      </c>
      <c r="AV15536">
        <f t="shared" si="2489"/>
        <v>15533</v>
      </c>
      <c r="AW15536">
        <f t="shared" si="2488"/>
        <v>0</v>
      </c>
    </row>
    <row r="15537" spans="5:49" x14ac:dyDescent="0.25">
      <c r="E15537" s="47">
        <f t="shared" si="2481"/>
        <v>0</v>
      </c>
      <c r="F15537" s="45">
        <f t="shared" si="2482"/>
        <v>0</v>
      </c>
      <c r="G15537" s="45" t="e">
        <f t="shared" si="2483"/>
        <v>#DIV/0!</v>
      </c>
      <c r="H15537" s="45" t="e">
        <f t="shared" si="2484"/>
        <v>#DIV/0!</v>
      </c>
      <c r="AN15537">
        <f t="shared" si="2490"/>
        <v>0</v>
      </c>
      <c r="AO15537">
        <f t="shared" si="2485"/>
        <v>0</v>
      </c>
      <c r="AP15537">
        <f t="shared" si="2486"/>
        <v>0</v>
      </c>
      <c r="AQ15537">
        <f t="shared" si="2487"/>
        <v>0</v>
      </c>
      <c r="AV15537">
        <f t="shared" si="2489"/>
        <v>15534</v>
      </c>
      <c r="AW15537">
        <f t="shared" si="2488"/>
        <v>0</v>
      </c>
    </row>
    <row r="15538" spans="5:49" x14ac:dyDescent="0.25">
      <c r="E15538" s="47">
        <f t="shared" si="2481"/>
        <v>0</v>
      </c>
      <c r="F15538" s="45">
        <f t="shared" si="2482"/>
        <v>0</v>
      </c>
      <c r="G15538" s="45" t="e">
        <f t="shared" si="2483"/>
        <v>#DIV/0!</v>
      </c>
      <c r="H15538" s="45" t="e">
        <f t="shared" si="2484"/>
        <v>#DIV/0!</v>
      </c>
      <c r="AN15538">
        <f t="shared" si="2490"/>
        <v>0</v>
      </c>
      <c r="AO15538">
        <f t="shared" si="2485"/>
        <v>0</v>
      </c>
      <c r="AP15538">
        <f t="shared" si="2486"/>
        <v>0</v>
      </c>
      <c r="AQ15538">
        <f t="shared" si="2487"/>
        <v>0</v>
      </c>
      <c r="AV15538">
        <f t="shared" si="2489"/>
        <v>15535</v>
      </c>
      <c r="AW15538">
        <f t="shared" si="2488"/>
        <v>0</v>
      </c>
    </row>
    <row r="15539" spans="5:49" x14ac:dyDescent="0.25">
      <c r="E15539" s="47">
        <f t="shared" si="2481"/>
        <v>0</v>
      </c>
      <c r="F15539" s="45">
        <f t="shared" si="2482"/>
        <v>0</v>
      </c>
      <c r="G15539" s="45" t="e">
        <f t="shared" si="2483"/>
        <v>#DIV/0!</v>
      </c>
      <c r="H15539" s="45" t="e">
        <f t="shared" si="2484"/>
        <v>#DIV/0!</v>
      </c>
      <c r="AN15539">
        <f t="shared" si="2490"/>
        <v>0</v>
      </c>
      <c r="AO15539">
        <f t="shared" si="2485"/>
        <v>0</v>
      </c>
      <c r="AP15539">
        <f t="shared" si="2486"/>
        <v>0</v>
      </c>
      <c r="AQ15539">
        <f t="shared" si="2487"/>
        <v>0</v>
      </c>
      <c r="AV15539">
        <f t="shared" si="2489"/>
        <v>15536</v>
      </c>
      <c r="AW15539">
        <f t="shared" si="2488"/>
        <v>0</v>
      </c>
    </row>
    <row r="15540" spans="5:49" x14ac:dyDescent="0.25">
      <c r="E15540" s="47">
        <f t="shared" si="2481"/>
        <v>0</v>
      </c>
      <c r="F15540" s="45">
        <f t="shared" si="2482"/>
        <v>0</v>
      </c>
      <c r="G15540" s="45" t="e">
        <f t="shared" si="2483"/>
        <v>#DIV/0!</v>
      </c>
      <c r="H15540" s="45" t="e">
        <f t="shared" si="2484"/>
        <v>#DIV/0!</v>
      </c>
      <c r="AN15540">
        <f t="shared" si="2490"/>
        <v>0</v>
      </c>
      <c r="AO15540">
        <f t="shared" si="2485"/>
        <v>0</v>
      </c>
      <c r="AP15540">
        <f t="shared" si="2486"/>
        <v>0</v>
      </c>
      <c r="AQ15540">
        <f t="shared" si="2487"/>
        <v>0</v>
      </c>
      <c r="AV15540">
        <f t="shared" si="2489"/>
        <v>15537</v>
      </c>
      <c r="AW15540">
        <f t="shared" si="2488"/>
        <v>0</v>
      </c>
    </row>
    <row r="15541" spans="5:49" x14ac:dyDescent="0.25">
      <c r="E15541" s="47">
        <f t="shared" si="2481"/>
        <v>0</v>
      </c>
      <c r="F15541" s="45">
        <f t="shared" si="2482"/>
        <v>0</v>
      </c>
      <c r="G15541" s="45" t="e">
        <f t="shared" si="2483"/>
        <v>#DIV/0!</v>
      </c>
      <c r="H15541" s="45" t="e">
        <f t="shared" si="2484"/>
        <v>#DIV/0!</v>
      </c>
      <c r="AN15541">
        <f t="shared" si="2490"/>
        <v>0</v>
      </c>
      <c r="AO15541">
        <f t="shared" si="2485"/>
        <v>0</v>
      </c>
      <c r="AP15541">
        <f t="shared" si="2486"/>
        <v>0</v>
      </c>
      <c r="AQ15541">
        <f t="shared" si="2487"/>
        <v>0</v>
      </c>
      <c r="AV15541">
        <f t="shared" si="2489"/>
        <v>15538</v>
      </c>
      <c r="AW15541">
        <f t="shared" si="2488"/>
        <v>0</v>
      </c>
    </row>
    <row r="15542" spans="5:49" x14ac:dyDescent="0.25">
      <c r="E15542" s="47">
        <f t="shared" si="2481"/>
        <v>0</v>
      </c>
      <c r="F15542" s="45">
        <f t="shared" si="2482"/>
        <v>0</v>
      </c>
      <c r="G15542" s="45" t="e">
        <f t="shared" si="2483"/>
        <v>#DIV/0!</v>
      </c>
      <c r="H15542" s="45" t="e">
        <f t="shared" si="2484"/>
        <v>#DIV/0!</v>
      </c>
      <c r="AN15542">
        <f t="shared" si="2490"/>
        <v>0</v>
      </c>
      <c r="AO15542">
        <f t="shared" si="2485"/>
        <v>0</v>
      </c>
      <c r="AP15542">
        <f t="shared" si="2486"/>
        <v>0</v>
      </c>
      <c r="AQ15542">
        <f t="shared" si="2487"/>
        <v>0</v>
      </c>
      <c r="AV15542">
        <f t="shared" si="2489"/>
        <v>15539</v>
      </c>
      <c r="AW15542">
        <f t="shared" si="2488"/>
        <v>0</v>
      </c>
    </row>
    <row r="15543" spans="5:49" x14ac:dyDescent="0.25">
      <c r="E15543" s="47">
        <f t="shared" si="2481"/>
        <v>0</v>
      </c>
      <c r="F15543" s="45">
        <f t="shared" si="2482"/>
        <v>0</v>
      </c>
      <c r="G15543" s="45" t="e">
        <f t="shared" si="2483"/>
        <v>#DIV/0!</v>
      </c>
      <c r="H15543" s="45" t="e">
        <f t="shared" si="2484"/>
        <v>#DIV/0!</v>
      </c>
      <c r="AN15543">
        <f t="shared" si="2490"/>
        <v>0</v>
      </c>
      <c r="AO15543">
        <f t="shared" si="2485"/>
        <v>0</v>
      </c>
      <c r="AP15543">
        <f t="shared" si="2486"/>
        <v>0</v>
      </c>
      <c r="AQ15543">
        <f t="shared" si="2487"/>
        <v>0</v>
      </c>
      <c r="AV15543">
        <f t="shared" si="2489"/>
        <v>15540</v>
      </c>
      <c r="AW15543">
        <f t="shared" si="2488"/>
        <v>0</v>
      </c>
    </row>
    <row r="15544" spans="5:49" x14ac:dyDescent="0.25">
      <c r="E15544" s="47">
        <f t="shared" si="2481"/>
        <v>0</v>
      </c>
      <c r="F15544" s="45">
        <f t="shared" si="2482"/>
        <v>0</v>
      </c>
      <c r="G15544" s="45" t="e">
        <f t="shared" si="2483"/>
        <v>#DIV/0!</v>
      </c>
      <c r="H15544" s="45" t="e">
        <f t="shared" si="2484"/>
        <v>#DIV/0!</v>
      </c>
      <c r="AN15544">
        <f t="shared" si="2490"/>
        <v>0</v>
      </c>
      <c r="AO15544">
        <f t="shared" si="2485"/>
        <v>0</v>
      </c>
      <c r="AP15544">
        <f t="shared" si="2486"/>
        <v>0</v>
      </c>
      <c r="AQ15544">
        <f t="shared" si="2487"/>
        <v>0</v>
      </c>
      <c r="AV15544">
        <f t="shared" si="2489"/>
        <v>15541</v>
      </c>
      <c r="AW15544">
        <f t="shared" si="2488"/>
        <v>0</v>
      </c>
    </row>
    <row r="15545" spans="5:49" x14ac:dyDescent="0.25">
      <c r="E15545" s="47">
        <f t="shared" si="2481"/>
        <v>0</v>
      </c>
      <c r="F15545" s="45">
        <f t="shared" si="2482"/>
        <v>0</v>
      </c>
      <c r="G15545" s="45" t="e">
        <f t="shared" si="2483"/>
        <v>#DIV/0!</v>
      </c>
      <c r="H15545" s="45" t="e">
        <f t="shared" si="2484"/>
        <v>#DIV/0!</v>
      </c>
      <c r="AN15545">
        <f t="shared" si="2490"/>
        <v>0</v>
      </c>
      <c r="AO15545">
        <f t="shared" si="2485"/>
        <v>0</v>
      </c>
      <c r="AP15545">
        <f t="shared" si="2486"/>
        <v>0</v>
      </c>
      <c r="AQ15545">
        <f t="shared" si="2487"/>
        <v>0</v>
      </c>
      <c r="AV15545">
        <f t="shared" si="2489"/>
        <v>15542</v>
      </c>
      <c r="AW15545">
        <f t="shared" si="2488"/>
        <v>0</v>
      </c>
    </row>
    <row r="15546" spans="5:49" x14ac:dyDescent="0.25">
      <c r="E15546" s="47">
        <f t="shared" si="2481"/>
        <v>0</v>
      </c>
      <c r="F15546" s="45">
        <f t="shared" si="2482"/>
        <v>0</v>
      </c>
      <c r="G15546" s="45" t="e">
        <f t="shared" si="2483"/>
        <v>#DIV/0!</v>
      </c>
      <c r="H15546" s="45" t="e">
        <f t="shared" si="2484"/>
        <v>#DIV/0!</v>
      </c>
      <c r="AN15546">
        <f t="shared" si="2490"/>
        <v>0</v>
      </c>
      <c r="AO15546">
        <f t="shared" si="2485"/>
        <v>0</v>
      </c>
      <c r="AP15546">
        <f t="shared" si="2486"/>
        <v>0</v>
      </c>
      <c r="AQ15546">
        <f t="shared" si="2487"/>
        <v>0</v>
      </c>
      <c r="AV15546">
        <f t="shared" si="2489"/>
        <v>15543</v>
      </c>
      <c r="AW15546">
        <f t="shared" si="2488"/>
        <v>0</v>
      </c>
    </row>
    <row r="15547" spans="5:49" x14ac:dyDescent="0.25">
      <c r="E15547" s="47">
        <f t="shared" si="2481"/>
        <v>0</v>
      </c>
      <c r="F15547" s="45">
        <f t="shared" si="2482"/>
        <v>0</v>
      </c>
      <c r="G15547" s="45" t="e">
        <f t="shared" si="2483"/>
        <v>#DIV/0!</v>
      </c>
      <c r="H15547" s="45" t="e">
        <f t="shared" si="2484"/>
        <v>#DIV/0!</v>
      </c>
      <c r="AN15547">
        <f t="shared" si="2490"/>
        <v>0</v>
      </c>
      <c r="AO15547">
        <f t="shared" si="2485"/>
        <v>0</v>
      </c>
      <c r="AP15547">
        <f t="shared" si="2486"/>
        <v>0</v>
      </c>
      <c r="AQ15547">
        <f t="shared" si="2487"/>
        <v>0</v>
      </c>
      <c r="AV15547">
        <f t="shared" si="2489"/>
        <v>15544</v>
      </c>
      <c r="AW15547">
        <f t="shared" si="2488"/>
        <v>0</v>
      </c>
    </row>
    <row r="15548" spans="5:49" x14ac:dyDescent="0.25">
      <c r="E15548" s="47">
        <f t="shared" si="2481"/>
        <v>0</v>
      </c>
      <c r="F15548" s="45">
        <f t="shared" si="2482"/>
        <v>0</v>
      </c>
      <c r="G15548" s="45" t="e">
        <f t="shared" si="2483"/>
        <v>#DIV/0!</v>
      </c>
      <c r="H15548" s="45" t="e">
        <f t="shared" si="2484"/>
        <v>#DIV/0!</v>
      </c>
      <c r="AN15548">
        <f t="shared" si="2490"/>
        <v>0</v>
      </c>
      <c r="AO15548">
        <f t="shared" si="2485"/>
        <v>0</v>
      </c>
      <c r="AP15548">
        <f t="shared" si="2486"/>
        <v>0</v>
      </c>
      <c r="AQ15548">
        <f t="shared" si="2487"/>
        <v>0</v>
      </c>
      <c r="AV15548">
        <f t="shared" si="2489"/>
        <v>15545</v>
      </c>
      <c r="AW15548">
        <f t="shared" si="2488"/>
        <v>0</v>
      </c>
    </row>
    <row r="15549" spans="5:49" x14ac:dyDescent="0.25">
      <c r="E15549" s="47">
        <f t="shared" si="2481"/>
        <v>0</v>
      </c>
      <c r="F15549" s="45">
        <f t="shared" si="2482"/>
        <v>0</v>
      </c>
      <c r="G15549" s="45" t="e">
        <f t="shared" si="2483"/>
        <v>#DIV/0!</v>
      </c>
      <c r="H15549" s="45" t="e">
        <f t="shared" si="2484"/>
        <v>#DIV/0!</v>
      </c>
      <c r="AN15549">
        <f t="shared" si="2490"/>
        <v>0</v>
      </c>
      <c r="AO15549">
        <f t="shared" si="2485"/>
        <v>0</v>
      </c>
      <c r="AP15549">
        <f t="shared" si="2486"/>
        <v>0</v>
      </c>
      <c r="AQ15549">
        <f t="shared" si="2487"/>
        <v>0</v>
      </c>
      <c r="AV15549">
        <f t="shared" si="2489"/>
        <v>15546</v>
      </c>
      <c r="AW15549">
        <f t="shared" si="2488"/>
        <v>0</v>
      </c>
    </row>
    <row r="15550" spans="5:49" x14ac:dyDescent="0.25">
      <c r="E15550" s="47">
        <f t="shared" si="2481"/>
        <v>0</v>
      </c>
      <c r="F15550" s="45">
        <f t="shared" si="2482"/>
        <v>0</v>
      </c>
      <c r="G15550" s="45" t="e">
        <f t="shared" si="2483"/>
        <v>#DIV/0!</v>
      </c>
      <c r="H15550" s="45" t="e">
        <f t="shared" si="2484"/>
        <v>#DIV/0!</v>
      </c>
      <c r="AN15550">
        <f t="shared" si="2490"/>
        <v>0</v>
      </c>
      <c r="AO15550">
        <f t="shared" si="2485"/>
        <v>0</v>
      </c>
      <c r="AP15550">
        <f t="shared" si="2486"/>
        <v>0</v>
      </c>
      <c r="AQ15550">
        <f t="shared" si="2487"/>
        <v>0</v>
      </c>
      <c r="AV15550">
        <f t="shared" si="2489"/>
        <v>15547</v>
      </c>
      <c r="AW15550">
        <f t="shared" si="2488"/>
        <v>0</v>
      </c>
    </row>
    <row r="15551" spans="5:49" x14ac:dyDescent="0.25">
      <c r="E15551" s="47">
        <f t="shared" si="2481"/>
        <v>0</v>
      </c>
      <c r="F15551" s="45">
        <f t="shared" si="2482"/>
        <v>0</v>
      </c>
      <c r="G15551" s="45" t="e">
        <f t="shared" si="2483"/>
        <v>#DIV/0!</v>
      </c>
      <c r="H15551" s="45" t="e">
        <f t="shared" si="2484"/>
        <v>#DIV/0!</v>
      </c>
      <c r="AN15551">
        <f t="shared" si="2490"/>
        <v>0</v>
      </c>
      <c r="AO15551">
        <f t="shared" si="2485"/>
        <v>0</v>
      </c>
      <c r="AP15551">
        <f t="shared" si="2486"/>
        <v>0</v>
      </c>
      <c r="AQ15551">
        <f t="shared" si="2487"/>
        <v>0</v>
      </c>
      <c r="AV15551">
        <f t="shared" si="2489"/>
        <v>15548</v>
      </c>
      <c r="AW15551">
        <f t="shared" si="2488"/>
        <v>0</v>
      </c>
    </row>
    <row r="15552" spans="5:49" x14ac:dyDescent="0.25">
      <c r="E15552" s="47">
        <f t="shared" si="2481"/>
        <v>0</v>
      </c>
      <c r="F15552" s="45">
        <f t="shared" si="2482"/>
        <v>0</v>
      </c>
      <c r="G15552" s="45" t="e">
        <f t="shared" si="2483"/>
        <v>#DIV/0!</v>
      </c>
      <c r="H15552" s="45" t="e">
        <f t="shared" si="2484"/>
        <v>#DIV/0!</v>
      </c>
      <c r="AN15552">
        <f t="shared" si="2490"/>
        <v>0</v>
      </c>
      <c r="AO15552">
        <f t="shared" si="2485"/>
        <v>0</v>
      </c>
      <c r="AP15552">
        <f t="shared" si="2486"/>
        <v>0</v>
      </c>
      <c r="AQ15552">
        <f t="shared" si="2487"/>
        <v>0</v>
      </c>
      <c r="AV15552">
        <f t="shared" si="2489"/>
        <v>15549</v>
      </c>
      <c r="AW15552">
        <f t="shared" si="2488"/>
        <v>0</v>
      </c>
    </row>
    <row r="15553" spans="5:49" x14ac:dyDescent="0.25">
      <c r="E15553" s="47">
        <f t="shared" si="2481"/>
        <v>0</v>
      </c>
      <c r="F15553" s="45">
        <f t="shared" si="2482"/>
        <v>0</v>
      </c>
      <c r="G15553" s="45" t="e">
        <f t="shared" si="2483"/>
        <v>#DIV/0!</v>
      </c>
      <c r="H15553" s="45" t="e">
        <f t="shared" si="2484"/>
        <v>#DIV/0!</v>
      </c>
      <c r="AN15553">
        <f t="shared" si="2490"/>
        <v>0</v>
      </c>
      <c r="AO15553">
        <f t="shared" si="2485"/>
        <v>0</v>
      </c>
      <c r="AP15553">
        <f t="shared" si="2486"/>
        <v>0</v>
      </c>
      <c r="AQ15553">
        <f t="shared" si="2487"/>
        <v>0</v>
      </c>
      <c r="AV15553">
        <f t="shared" si="2489"/>
        <v>15550</v>
      </c>
      <c r="AW15553">
        <f t="shared" si="2488"/>
        <v>0</v>
      </c>
    </row>
    <row r="15554" spans="5:49" x14ac:dyDescent="0.25">
      <c r="E15554" s="47">
        <f t="shared" ref="E15554:E15617" si="2491">ROUNDDOWN(C15556,0)</f>
        <v>0</v>
      </c>
      <c r="F15554" s="45">
        <f t="shared" ref="F15554:F15617" si="2492">HOUR(C15556)</f>
        <v>0</v>
      </c>
      <c r="G15554" s="45" t="e">
        <f t="shared" ref="G15554:G15617" si="2493">D15556/H15554</f>
        <v>#DIV/0!</v>
      </c>
      <c r="H15554" s="45" t="e">
        <f t="shared" ref="H15554:H15617" si="2494">AVERAGEIFS(D:D,E:E,E15554)</f>
        <v>#DIV/0!</v>
      </c>
      <c r="AN15554">
        <f t="shared" si="2490"/>
        <v>0</v>
      </c>
      <c r="AO15554">
        <f t="shared" si="2485"/>
        <v>0</v>
      </c>
      <c r="AP15554">
        <f t="shared" si="2486"/>
        <v>0</v>
      </c>
      <c r="AQ15554">
        <f t="shared" si="2487"/>
        <v>0</v>
      </c>
      <c r="AV15554">
        <f t="shared" si="2489"/>
        <v>15551</v>
      </c>
      <c r="AW15554">
        <f t="shared" si="2488"/>
        <v>0</v>
      </c>
    </row>
    <row r="15555" spans="5:49" x14ac:dyDescent="0.25">
      <c r="E15555" s="47">
        <f t="shared" si="2491"/>
        <v>0</v>
      </c>
      <c r="F15555" s="45">
        <f t="shared" si="2492"/>
        <v>0</v>
      </c>
      <c r="G15555" s="45" t="e">
        <f t="shared" si="2493"/>
        <v>#DIV/0!</v>
      </c>
      <c r="H15555" s="45" t="e">
        <f t="shared" si="2494"/>
        <v>#DIV/0!</v>
      </c>
      <c r="AN15555">
        <f t="shared" si="2490"/>
        <v>0</v>
      </c>
      <c r="AO15555">
        <f t="shared" si="2485"/>
        <v>0</v>
      </c>
      <c r="AP15555">
        <f t="shared" si="2486"/>
        <v>0</v>
      </c>
      <c r="AQ15555">
        <f t="shared" si="2487"/>
        <v>0</v>
      </c>
      <c r="AV15555">
        <f t="shared" si="2489"/>
        <v>15552</v>
      </c>
      <c r="AW15555">
        <f t="shared" si="2488"/>
        <v>0</v>
      </c>
    </row>
    <row r="15556" spans="5:49" x14ac:dyDescent="0.25">
      <c r="E15556" s="47">
        <f t="shared" si="2491"/>
        <v>0</v>
      </c>
      <c r="F15556" s="45">
        <f t="shared" si="2492"/>
        <v>0</v>
      </c>
      <c r="G15556" s="45" t="e">
        <f t="shared" si="2493"/>
        <v>#DIV/0!</v>
      </c>
      <c r="H15556" s="45" t="e">
        <f t="shared" si="2494"/>
        <v>#DIV/0!</v>
      </c>
      <c r="AN15556">
        <f t="shared" si="2490"/>
        <v>0</v>
      </c>
      <c r="AO15556">
        <f t="shared" ref="AO15556:AO15619" si="2495">ROUNDUP((C15556-$C$4)/7,0)</f>
        <v>0</v>
      </c>
      <c r="AP15556">
        <f t="shared" ref="AP15556:AP15619" si="2496">ROUNDUP((C15556-$C$4)/1,0)</f>
        <v>0</v>
      </c>
      <c r="AQ15556">
        <f t="shared" ref="AQ15556:AQ15619" si="2497">ROUNDUP((C15556-$C$4)*24,0)</f>
        <v>0</v>
      </c>
      <c r="AV15556">
        <f t="shared" si="2489"/>
        <v>15553</v>
      </c>
      <c r="AW15556">
        <f t="shared" ref="AW15556:AW15619" si="2498">SUMIFS(AN:AN,AQ:AQ,AV15556)</f>
        <v>0</v>
      </c>
    </row>
    <row r="15557" spans="5:49" x14ac:dyDescent="0.25">
      <c r="E15557" s="47">
        <f t="shared" si="2491"/>
        <v>0</v>
      </c>
      <c r="F15557" s="45">
        <f t="shared" si="2492"/>
        <v>0</v>
      </c>
      <c r="G15557" s="45" t="e">
        <f t="shared" si="2493"/>
        <v>#DIV/0!</v>
      </c>
      <c r="H15557" s="45" t="e">
        <f t="shared" si="2494"/>
        <v>#DIV/0!</v>
      </c>
      <c r="AN15557">
        <f t="shared" si="2490"/>
        <v>0</v>
      </c>
      <c r="AO15557">
        <f t="shared" si="2495"/>
        <v>0</v>
      </c>
      <c r="AP15557">
        <f t="shared" si="2496"/>
        <v>0</v>
      </c>
      <c r="AQ15557">
        <f t="shared" si="2497"/>
        <v>0</v>
      </c>
      <c r="AV15557">
        <f t="shared" ref="AV15557:AV15620" si="2499">1+AV15556</f>
        <v>15554</v>
      </c>
      <c r="AW15557">
        <f t="shared" si="2498"/>
        <v>0</v>
      </c>
    </row>
    <row r="15558" spans="5:49" x14ac:dyDescent="0.25">
      <c r="E15558" s="47">
        <f t="shared" si="2491"/>
        <v>0</v>
      </c>
      <c r="F15558" s="45">
        <f t="shared" si="2492"/>
        <v>0</v>
      </c>
      <c r="G15558" s="45" t="e">
        <f t="shared" si="2493"/>
        <v>#DIV/0!</v>
      </c>
      <c r="H15558" s="45" t="e">
        <f t="shared" si="2494"/>
        <v>#DIV/0!</v>
      </c>
      <c r="AN15558">
        <f t="shared" si="2490"/>
        <v>0</v>
      </c>
      <c r="AO15558">
        <f t="shared" si="2495"/>
        <v>0</v>
      </c>
      <c r="AP15558">
        <f t="shared" si="2496"/>
        <v>0</v>
      </c>
      <c r="AQ15558">
        <f t="shared" si="2497"/>
        <v>0</v>
      </c>
      <c r="AV15558">
        <f t="shared" si="2499"/>
        <v>15555</v>
      </c>
      <c r="AW15558">
        <f t="shared" si="2498"/>
        <v>0</v>
      </c>
    </row>
    <row r="15559" spans="5:49" x14ac:dyDescent="0.25">
      <c r="E15559" s="47">
        <f t="shared" si="2491"/>
        <v>0</v>
      </c>
      <c r="F15559" s="45">
        <f t="shared" si="2492"/>
        <v>0</v>
      </c>
      <c r="G15559" s="45" t="e">
        <f t="shared" si="2493"/>
        <v>#DIV/0!</v>
      </c>
      <c r="H15559" s="45" t="e">
        <f t="shared" si="2494"/>
        <v>#DIV/0!</v>
      </c>
      <c r="AN15559">
        <f t="shared" si="2490"/>
        <v>0</v>
      </c>
      <c r="AO15559">
        <f t="shared" si="2495"/>
        <v>0</v>
      </c>
      <c r="AP15559">
        <f t="shared" si="2496"/>
        <v>0</v>
      </c>
      <c r="AQ15559">
        <f t="shared" si="2497"/>
        <v>0</v>
      </c>
      <c r="AV15559">
        <f t="shared" si="2499"/>
        <v>15556</v>
      </c>
      <c r="AW15559">
        <f t="shared" si="2498"/>
        <v>0</v>
      </c>
    </row>
    <row r="15560" spans="5:49" x14ac:dyDescent="0.25">
      <c r="E15560" s="47">
        <f t="shared" si="2491"/>
        <v>0</v>
      </c>
      <c r="F15560" s="45">
        <f t="shared" si="2492"/>
        <v>0</v>
      </c>
      <c r="G15560" s="45" t="e">
        <f t="shared" si="2493"/>
        <v>#DIV/0!</v>
      </c>
      <c r="H15560" s="45" t="e">
        <f t="shared" si="2494"/>
        <v>#DIV/0!</v>
      </c>
      <c r="AN15560">
        <f t="shared" ref="AN15560:AN15623" si="2500">D15560*(C15560-C15559)*86400*$B$15</f>
        <v>0</v>
      </c>
      <c r="AO15560">
        <f t="shared" si="2495"/>
        <v>0</v>
      </c>
      <c r="AP15560">
        <f t="shared" si="2496"/>
        <v>0</v>
      </c>
      <c r="AQ15560">
        <f t="shared" si="2497"/>
        <v>0</v>
      </c>
      <c r="AV15560">
        <f t="shared" si="2499"/>
        <v>15557</v>
      </c>
      <c r="AW15560">
        <f t="shared" si="2498"/>
        <v>0</v>
      </c>
    </row>
    <row r="15561" spans="5:49" x14ac:dyDescent="0.25">
      <c r="E15561" s="47">
        <f t="shared" si="2491"/>
        <v>0</v>
      </c>
      <c r="F15561" s="45">
        <f t="shared" si="2492"/>
        <v>0</v>
      </c>
      <c r="G15561" s="45" t="e">
        <f t="shared" si="2493"/>
        <v>#DIV/0!</v>
      </c>
      <c r="H15561" s="45" t="e">
        <f t="shared" si="2494"/>
        <v>#DIV/0!</v>
      </c>
      <c r="AN15561">
        <f t="shared" si="2500"/>
        <v>0</v>
      </c>
      <c r="AO15561">
        <f t="shared" si="2495"/>
        <v>0</v>
      </c>
      <c r="AP15561">
        <f t="shared" si="2496"/>
        <v>0</v>
      </c>
      <c r="AQ15561">
        <f t="shared" si="2497"/>
        <v>0</v>
      </c>
      <c r="AV15561">
        <f t="shared" si="2499"/>
        <v>15558</v>
      </c>
      <c r="AW15561">
        <f t="shared" si="2498"/>
        <v>0</v>
      </c>
    </row>
    <row r="15562" spans="5:49" x14ac:dyDescent="0.25">
      <c r="E15562" s="47">
        <f t="shared" si="2491"/>
        <v>0</v>
      </c>
      <c r="F15562" s="45">
        <f t="shared" si="2492"/>
        <v>0</v>
      </c>
      <c r="G15562" s="45" t="e">
        <f t="shared" si="2493"/>
        <v>#DIV/0!</v>
      </c>
      <c r="H15562" s="45" t="e">
        <f t="shared" si="2494"/>
        <v>#DIV/0!</v>
      </c>
      <c r="AN15562">
        <f t="shared" si="2500"/>
        <v>0</v>
      </c>
      <c r="AO15562">
        <f t="shared" si="2495"/>
        <v>0</v>
      </c>
      <c r="AP15562">
        <f t="shared" si="2496"/>
        <v>0</v>
      </c>
      <c r="AQ15562">
        <f t="shared" si="2497"/>
        <v>0</v>
      </c>
      <c r="AV15562">
        <f t="shared" si="2499"/>
        <v>15559</v>
      </c>
      <c r="AW15562">
        <f t="shared" si="2498"/>
        <v>0</v>
      </c>
    </row>
    <row r="15563" spans="5:49" x14ac:dyDescent="0.25">
      <c r="E15563" s="47">
        <f t="shared" si="2491"/>
        <v>0</v>
      </c>
      <c r="F15563" s="45">
        <f t="shared" si="2492"/>
        <v>0</v>
      </c>
      <c r="G15563" s="45" t="e">
        <f t="shared" si="2493"/>
        <v>#DIV/0!</v>
      </c>
      <c r="H15563" s="45" t="e">
        <f t="shared" si="2494"/>
        <v>#DIV/0!</v>
      </c>
      <c r="AN15563">
        <f t="shared" si="2500"/>
        <v>0</v>
      </c>
      <c r="AO15563">
        <f t="shared" si="2495"/>
        <v>0</v>
      </c>
      <c r="AP15563">
        <f t="shared" si="2496"/>
        <v>0</v>
      </c>
      <c r="AQ15563">
        <f t="shared" si="2497"/>
        <v>0</v>
      </c>
      <c r="AV15563">
        <f t="shared" si="2499"/>
        <v>15560</v>
      </c>
      <c r="AW15563">
        <f t="shared" si="2498"/>
        <v>0</v>
      </c>
    </row>
    <row r="15564" spans="5:49" x14ac:dyDescent="0.25">
      <c r="E15564" s="47">
        <f t="shared" si="2491"/>
        <v>0</v>
      </c>
      <c r="F15564" s="45">
        <f t="shared" si="2492"/>
        <v>0</v>
      </c>
      <c r="G15564" s="45" t="e">
        <f t="shared" si="2493"/>
        <v>#DIV/0!</v>
      </c>
      <c r="H15564" s="45" t="e">
        <f t="shared" si="2494"/>
        <v>#DIV/0!</v>
      </c>
      <c r="AN15564">
        <f t="shared" si="2500"/>
        <v>0</v>
      </c>
      <c r="AO15564">
        <f t="shared" si="2495"/>
        <v>0</v>
      </c>
      <c r="AP15564">
        <f t="shared" si="2496"/>
        <v>0</v>
      </c>
      <c r="AQ15564">
        <f t="shared" si="2497"/>
        <v>0</v>
      </c>
      <c r="AV15564">
        <f t="shared" si="2499"/>
        <v>15561</v>
      </c>
      <c r="AW15564">
        <f t="shared" si="2498"/>
        <v>0</v>
      </c>
    </row>
    <row r="15565" spans="5:49" x14ac:dyDescent="0.25">
      <c r="E15565" s="47">
        <f t="shared" si="2491"/>
        <v>0</v>
      </c>
      <c r="F15565" s="45">
        <f t="shared" si="2492"/>
        <v>0</v>
      </c>
      <c r="G15565" s="45" t="e">
        <f t="shared" si="2493"/>
        <v>#DIV/0!</v>
      </c>
      <c r="H15565" s="45" t="e">
        <f t="shared" si="2494"/>
        <v>#DIV/0!</v>
      </c>
      <c r="AN15565">
        <f t="shared" si="2500"/>
        <v>0</v>
      </c>
      <c r="AO15565">
        <f t="shared" si="2495"/>
        <v>0</v>
      </c>
      <c r="AP15565">
        <f t="shared" si="2496"/>
        <v>0</v>
      </c>
      <c r="AQ15565">
        <f t="shared" si="2497"/>
        <v>0</v>
      </c>
      <c r="AV15565">
        <f t="shared" si="2499"/>
        <v>15562</v>
      </c>
      <c r="AW15565">
        <f t="shared" si="2498"/>
        <v>0</v>
      </c>
    </row>
    <row r="15566" spans="5:49" x14ac:dyDescent="0.25">
      <c r="E15566" s="47">
        <f t="shared" si="2491"/>
        <v>0</v>
      </c>
      <c r="F15566" s="45">
        <f t="shared" si="2492"/>
        <v>0</v>
      </c>
      <c r="G15566" s="45" t="e">
        <f t="shared" si="2493"/>
        <v>#DIV/0!</v>
      </c>
      <c r="H15566" s="45" t="e">
        <f t="shared" si="2494"/>
        <v>#DIV/0!</v>
      </c>
      <c r="AN15566">
        <f t="shared" si="2500"/>
        <v>0</v>
      </c>
      <c r="AO15566">
        <f t="shared" si="2495"/>
        <v>0</v>
      </c>
      <c r="AP15566">
        <f t="shared" si="2496"/>
        <v>0</v>
      </c>
      <c r="AQ15566">
        <f t="shared" si="2497"/>
        <v>0</v>
      </c>
      <c r="AV15566">
        <f t="shared" si="2499"/>
        <v>15563</v>
      </c>
      <c r="AW15566">
        <f t="shared" si="2498"/>
        <v>0</v>
      </c>
    </row>
    <row r="15567" spans="5:49" x14ac:dyDescent="0.25">
      <c r="E15567" s="47">
        <f t="shared" si="2491"/>
        <v>0</v>
      </c>
      <c r="F15567" s="45">
        <f t="shared" si="2492"/>
        <v>0</v>
      </c>
      <c r="G15567" s="45" t="e">
        <f t="shared" si="2493"/>
        <v>#DIV/0!</v>
      </c>
      <c r="H15567" s="45" t="e">
        <f t="shared" si="2494"/>
        <v>#DIV/0!</v>
      </c>
      <c r="AN15567">
        <f t="shared" si="2500"/>
        <v>0</v>
      </c>
      <c r="AO15567">
        <f t="shared" si="2495"/>
        <v>0</v>
      </c>
      <c r="AP15567">
        <f t="shared" si="2496"/>
        <v>0</v>
      </c>
      <c r="AQ15567">
        <f t="shared" si="2497"/>
        <v>0</v>
      </c>
      <c r="AV15567">
        <f t="shared" si="2499"/>
        <v>15564</v>
      </c>
      <c r="AW15567">
        <f t="shared" si="2498"/>
        <v>0</v>
      </c>
    </row>
    <row r="15568" spans="5:49" x14ac:dyDescent="0.25">
      <c r="E15568" s="47">
        <f t="shared" si="2491"/>
        <v>0</v>
      </c>
      <c r="F15568" s="45">
        <f t="shared" si="2492"/>
        <v>0</v>
      </c>
      <c r="G15568" s="45" t="e">
        <f t="shared" si="2493"/>
        <v>#DIV/0!</v>
      </c>
      <c r="H15568" s="45" t="e">
        <f t="shared" si="2494"/>
        <v>#DIV/0!</v>
      </c>
      <c r="AN15568">
        <f t="shared" si="2500"/>
        <v>0</v>
      </c>
      <c r="AO15568">
        <f t="shared" si="2495"/>
        <v>0</v>
      </c>
      <c r="AP15568">
        <f t="shared" si="2496"/>
        <v>0</v>
      </c>
      <c r="AQ15568">
        <f t="shared" si="2497"/>
        <v>0</v>
      </c>
      <c r="AV15568">
        <f t="shared" si="2499"/>
        <v>15565</v>
      </c>
      <c r="AW15568">
        <f t="shared" si="2498"/>
        <v>0</v>
      </c>
    </row>
    <row r="15569" spans="5:49" x14ac:dyDescent="0.25">
      <c r="E15569" s="47">
        <f t="shared" si="2491"/>
        <v>0</v>
      </c>
      <c r="F15569" s="45">
        <f t="shared" si="2492"/>
        <v>0</v>
      </c>
      <c r="G15569" s="45" t="e">
        <f t="shared" si="2493"/>
        <v>#DIV/0!</v>
      </c>
      <c r="H15569" s="45" t="e">
        <f t="shared" si="2494"/>
        <v>#DIV/0!</v>
      </c>
      <c r="AN15569">
        <f t="shared" si="2500"/>
        <v>0</v>
      </c>
      <c r="AO15569">
        <f t="shared" si="2495"/>
        <v>0</v>
      </c>
      <c r="AP15569">
        <f t="shared" si="2496"/>
        <v>0</v>
      </c>
      <c r="AQ15569">
        <f t="shared" si="2497"/>
        <v>0</v>
      </c>
      <c r="AV15569">
        <f t="shared" si="2499"/>
        <v>15566</v>
      </c>
      <c r="AW15569">
        <f t="shared" si="2498"/>
        <v>0</v>
      </c>
    </row>
    <row r="15570" spans="5:49" x14ac:dyDescent="0.25">
      <c r="E15570" s="47">
        <f t="shared" si="2491"/>
        <v>0</v>
      </c>
      <c r="F15570" s="45">
        <f t="shared" si="2492"/>
        <v>0</v>
      </c>
      <c r="G15570" s="45" t="e">
        <f t="shared" si="2493"/>
        <v>#DIV/0!</v>
      </c>
      <c r="H15570" s="45" t="e">
        <f t="shared" si="2494"/>
        <v>#DIV/0!</v>
      </c>
      <c r="AN15570">
        <f t="shared" si="2500"/>
        <v>0</v>
      </c>
      <c r="AO15570">
        <f t="shared" si="2495"/>
        <v>0</v>
      </c>
      <c r="AP15570">
        <f t="shared" si="2496"/>
        <v>0</v>
      </c>
      <c r="AQ15570">
        <f t="shared" si="2497"/>
        <v>0</v>
      </c>
      <c r="AV15570">
        <f t="shared" si="2499"/>
        <v>15567</v>
      </c>
      <c r="AW15570">
        <f t="shared" si="2498"/>
        <v>0</v>
      </c>
    </row>
    <row r="15571" spans="5:49" x14ac:dyDescent="0.25">
      <c r="E15571" s="47">
        <f t="shared" si="2491"/>
        <v>0</v>
      </c>
      <c r="F15571" s="45">
        <f t="shared" si="2492"/>
        <v>0</v>
      </c>
      <c r="G15571" s="45" t="e">
        <f t="shared" si="2493"/>
        <v>#DIV/0!</v>
      </c>
      <c r="H15571" s="45" t="e">
        <f t="shared" si="2494"/>
        <v>#DIV/0!</v>
      </c>
      <c r="AN15571">
        <f t="shared" si="2500"/>
        <v>0</v>
      </c>
      <c r="AO15571">
        <f t="shared" si="2495"/>
        <v>0</v>
      </c>
      <c r="AP15571">
        <f t="shared" si="2496"/>
        <v>0</v>
      </c>
      <c r="AQ15571">
        <f t="shared" si="2497"/>
        <v>0</v>
      </c>
      <c r="AV15571">
        <f t="shared" si="2499"/>
        <v>15568</v>
      </c>
      <c r="AW15571">
        <f t="shared" si="2498"/>
        <v>0</v>
      </c>
    </row>
    <row r="15572" spans="5:49" x14ac:dyDescent="0.25">
      <c r="E15572" s="47">
        <f t="shared" si="2491"/>
        <v>0</v>
      </c>
      <c r="F15572" s="45">
        <f t="shared" si="2492"/>
        <v>0</v>
      </c>
      <c r="G15572" s="45" t="e">
        <f t="shared" si="2493"/>
        <v>#DIV/0!</v>
      </c>
      <c r="H15572" s="45" t="e">
        <f t="shared" si="2494"/>
        <v>#DIV/0!</v>
      </c>
      <c r="AN15572">
        <f t="shared" si="2500"/>
        <v>0</v>
      </c>
      <c r="AO15572">
        <f t="shared" si="2495"/>
        <v>0</v>
      </c>
      <c r="AP15572">
        <f t="shared" si="2496"/>
        <v>0</v>
      </c>
      <c r="AQ15572">
        <f t="shared" si="2497"/>
        <v>0</v>
      </c>
      <c r="AV15572">
        <f t="shared" si="2499"/>
        <v>15569</v>
      </c>
      <c r="AW15572">
        <f t="shared" si="2498"/>
        <v>0</v>
      </c>
    </row>
    <row r="15573" spans="5:49" x14ac:dyDescent="0.25">
      <c r="E15573" s="47">
        <f t="shared" si="2491"/>
        <v>0</v>
      </c>
      <c r="F15573" s="45">
        <f t="shared" si="2492"/>
        <v>0</v>
      </c>
      <c r="G15573" s="45" t="e">
        <f t="shared" si="2493"/>
        <v>#DIV/0!</v>
      </c>
      <c r="H15573" s="45" t="e">
        <f t="shared" si="2494"/>
        <v>#DIV/0!</v>
      </c>
      <c r="AN15573">
        <f t="shared" si="2500"/>
        <v>0</v>
      </c>
      <c r="AO15573">
        <f t="shared" si="2495"/>
        <v>0</v>
      </c>
      <c r="AP15573">
        <f t="shared" si="2496"/>
        <v>0</v>
      </c>
      <c r="AQ15573">
        <f t="shared" si="2497"/>
        <v>0</v>
      </c>
      <c r="AV15573">
        <f t="shared" si="2499"/>
        <v>15570</v>
      </c>
      <c r="AW15573">
        <f t="shared" si="2498"/>
        <v>0</v>
      </c>
    </row>
    <row r="15574" spans="5:49" x14ac:dyDescent="0.25">
      <c r="E15574" s="47">
        <f t="shared" si="2491"/>
        <v>0</v>
      </c>
      <c r="F15574" s="45">
        <f t="shared" si="2492"/>
        <v>0</v>
      </c>
      <c r="G15574" s="45" t="e">
        <f t="shared" si="2493"/>
        <v>#DIV/0!</v>
      </c>
      <c r="H15574" s="45" t="e">
        <f t="shared" si="2494"/>
        <v>#DIV/0!</v>
      </c>
      <c r="AN15574">
        <f t="shared" si="2500"/>
        <v>0</v>
      </c>
      <c r="AO15574">
        <f t="shared" si="2495"/>
        <v>0</v>
      </c>
      <c r="AP15574">
        <f t="shared" si="2496"/>
        <v>0</v>
      </c>
      <c r="AQ15574">
        <f t="shared" si="2497"/>
        <v>0</v>
      </c>
      <c r="AV15574">
        <f t="shared" si="2499"/>
        <v>15571</v>
      </c>
      <c r="AW15574">
        <f t="shared" si="2498"/>
        <v>0</v>
      </c>
    </row>
    <row r="15575" spans="5:49" x14ac:dyDescent="0.25">
      <c r="E15575" s="47">
        <f t="shared" si="2491"/>
        <v>0</v>
      </c>
      <c r="F15575" s="45">
        <f t="shared" si="2492"/>
        <v>0</v>
      </c>
      <c r="G15575" s="45" t="e">
        <f t="shared" si="2493"/>
        <v>#DIV/0!</v>
      </c>
      <c r="H15575" s="45" t="e">
        <f t="shared" si="2494"/>
        <v>#DIV/0!</v>
      </c>
      <c r="AN15575">
        <f t="shared" si="2500"/>
        <v>0</v>
      </c>
      <c r="AO15575">
        <f t="shared" si="2495"/>
        <v>0</v>
      </c>
      <c r="AP15575">
        <f t="shared" si="2496"/>
        <v>0</v>
      </c>
      <c r="AQ15575">
        <f t="shared" si="2497"/>
        <v>0</v>
      </c>
      <c r="AV15575">
        <f t="shared" si="2499"/>
        <v>15572</v>
      </c>
      <c r="AW15575">
        <f t="shared" si="2498"/>
        <v>0</v>
      </c>
    </row>
    <row r="15576" spans="5:49" x14ac:dyDescent="0.25">
      <c r="E15576" s="47">
        <f t="shared" si="2491"/>
        <v>0</v>
      </c>
      <c r="F15576" s="45">
        <f t="shared" si="2492"/>
        <v>0</v>
      </c>
      <c r="G15576" s="45" t="e">
        <f t="shared" si="2493"/>
        <v>#DIV/0!</v>
      </c>
      <c r="H15576" s="45" t="e">
        <f t="shared" si="2494"/>
        <v>#DIV/0!</v>
      </c>
      <c r="AN15576">
        <f t="shared" si="2500"/>
        <v>0</v>
      </c>
      <c r="AO15576">
        <f t="shared" si="2495"/>
        <v>0</v>
      </c>
      <c r="AP15576">
        <f t="shared" si="2496"/>
        <v>0</v>
      </c>
      <c r="AQ15576">
        <f t="shared" si="2497"/>
        <v>0</v>
      </c>
      <c r="AV15576">
        <f t="shared" si="2499"/>
        <v>15573</v>
      </c>
      <c r="AW15576">
        <f t="shared" si="2498"/>
        <v>0</v>
      </c>
    </row>
    <row r="15577" spans="5:49" x14ac:dyDescent="0.25">
      <c r="E15577" s="47">
        <f t="shared" si="2491"/>
        <v>0</v>
      </c>
      <c r="F15577" s="45">
        <f t="shared" si="2492"/>
        <v>0</v>
      </c>
      <c r="G15577" s="45" t="e">
        <f t="shared" si="2493"/>
        <v>#DIV/0!</v>
      </c>
      <c r="H15577" s="45" t="e">
        <f t="shared" si="2494"/>
        <v>#DIV/0!</v>
      </c>
      <c r="AN15577">
        <f t="shared" si="2500"/>
        <v>0</v>
      </c>
      <c r="AO15577">
        <f t="shared" si="2495"/>
        <v>0</v>
      </c>
      <c r="AP15577">
        <f t="shared" si="2496"/>
        <v>0</v>
      </c>
      <c r="AQ15577">
        <f t="shared" si="2497"/>
        <v>0</v>
      </c>
      <c r="AV15577">
        <f t="shared" si="2499"/>
        <v>15574</v>
      </c>
      <c r="AW15577">
        <f t="shared" si="2498"/>
        <v>0</v>
      </c>
    </row>
    <row r="15578" spans="5:49" x14ac:dyDescent="0.25">
      <c r="E15578" s="47">
        <f t="shared" si="2491"/>
        <v>0</v>
      </c>
      <c r="F15578" s="45">
        <f t="shared" si="2492"/>
        <v>0</v>
      </c>
      <c r="G15578" s="45" t="e">
        <f t="shared" si="2493"/>
        <v>#DIV/0!</v>
      </c>
      <c r="H15578" s="45" t="e">
        <f t="shared" si="2494"/>
        <v>#DIV/0!</v>
      </c>
      <c r="AN15578">
        <f t="shared" si="2500"/>
        <v>0</v>
      </c>
      <c r="AO15578">
        <f t="shared" si="2495"/>
        <v>0</v>
      </c>
      <c r="AP15578">
        <f t="shared" si="2496"/>
        <v>0</v>
      </c>
      <c r="AQ15578">
        <f t="shared" si="2497"/>
        <v>0</v>
      </c>
      <c r="AV15578">
        <f t="shared" si="2499"/>
        <v>15575</v>
      </c>
      <c r="AW15578">
        <f t="shared" si="2498"/>
        <v>0</v>
      </c>
    </row>
    <row r="15579" spans="5:49" x14ac:dyDescent="0.25">
      <c r="E15579" s="47">
        <f t="shared" si="2491"/>
        <v>0</v>
      </c>
      <c r="F15579" s="45">
        <f t="shared" si="2492"/>
        <v>0</v>
      </c>
      <c r="G15579" s="45" t="e">
        <f t="shared" si="2493"/>
        <v>#DIV/0!</v>
      </c>
      <c r="H15579" s="45" t="e">
        <f t="shared" si="2494"/>
        <v>#DIV/0!</v>
      </c>
      <c r="AN15579">
        <f t="shared" si="2500"/>
        <v>0</v>
      </c>
      <c r="AO15579">
        <f t="shared" si="2495"/>
        <v>0</v>
      </c>
      <c r="AP15579">
        <f t="shared" si="2496"/>
        <v>0</v>
      </c>
      <c r="AQ15579">
        <f t="shared" si="2497"/>
        <v>0</v>
      </c>
      <c r="AV15579">
        <f t="shared" si="2499"/>
        <v>15576</v>
      </c>
      <c r="AW15579">
        <f t="shared" si="2498"/>
        <v>0</v>
      </c>
    </row>
    <row r="15580" spans="5:49" x14ac:dyDescent="0.25">
      <c r="E15580" s="47">
        <f t="shared" si="2491"/>
        <v>0</v>
      </c>
      <c r="F15580" s="45">
        <f t="shared" si="2492"/>
        <v>0</v>
      </c>
      <c r="G15580" s="45" t="e">
        <f t="shared" si="2493"/>
        <v>#DIV/0!</v>
      </c>
      <c r="H15580" s="45" t="e">
        <f t="shared" si="2494"/>
        <v>#DIV/0!</v>
      </c>
      <c r="AN15580">
        <f t="shared" si="2500"/>
        <v>0</v>
      </c>
      <c r="AO15580">
        <f t="shared" si="2495"/>
        <v>0</v>
      </c>
      <c r="AP15580">
        <f t="shared" si="2496"/>
        <v>0</v>
      </c>
      <c r="AQ15580">
        <f t="shared" si="2497"/>
        <v>0</v>
      </c>
      <c r="AV15580">
        <f t="shared" si="2499"/>
        <v>15577</v>
      </c>
      <c r="AW15580">
        <f t="shared" si="2498"/>
        <v>0</v>
      </c>
    </row>
    <row r="15581" spans="5:49" x14ac:dyDescent="0.25">
      <c r="E15581" s="47">
        <f t="shared" si="2491"/>
        <v>0</v>
      </c>
      <c r="F15581" s="45">
        <f t="shared" si="2492"/>
        <v>0</v>
      </c>
      <c r="G15581" s="45" t="e">
        <f t="shared" si="2493"/>
        <v>#DIV/0!</v>
      </c>
      <c r="H15581" s="45" t="e">
        <f t="shared" si="2494"/>
        <v>#DIV/0!</v>
      </c>
      <c r="AN15581">
        <f t="shared" si="2500"/>
        <v>0</v>
      </c>
      <c r="AO15581">
        <f t="shared" si="2495"/>
        <v>0</v>
      </c>
      <c r="AP15581">
        <f t="shared" si="2496"/>
        <v>0</v>
      </c>
      <c r="AQ15581">
        <f t="shared" si="2497"/>
        <v>0</v>
      </c>
      <c r="AV15581">
        <f t="shared" si="2499"/>
        <v>15578</v>
      </c>
      <c r="AW15581">
        <f t="shared" si="2498"/>
        <v>0</v>
      </c>
    </row>
    <row r="15582" spans="5:49" x14ac:dyDescent="0.25">
      <c r="E15582" s="47">
        <f t="shared" si="2491"/>
        <v>0</v>
      </c>
      <c r="F15582" s="45">
        <f t="shared" si="2492"/>
        <v>0</v>
      </c>
      <c r="G15582" s="45" t="e">
        <f t="shared" si="2493"/>
        <v>#DIV/0!</v>
      </c>
      <c r="H15582" s="45" t="e">
        <f t="shared" si="2494"/>
        <v>#DIV/0!</v>
      </c>
      <c r="AN15582">
        <f t="shared" si="2500"/>
        <v>0</v>
      </c>
      <c r="AO15582">
        <f t="shared" si="2495"/>
        <v>0</v>
      </c>
      <c r="AP15582">
        <f t="shared" si="2496"/>
        <v>0</v>
      </c>
      <c r="AQ15582">
        <f t="shared" si="2497"/>
        <v>0</v>
      </c>
      <c r="AV15582">
        <f t="shared" si="2499"/>
        <v>15579</v>
      </c>
      <c r="AW15582">
        <f t="shared" si="2498"/>
        <v>0</v>
      </c>
    </row>
    <row r="15583" spans="5:49" x14ac:dyDescent="0.25">
      <c r="E15583" s="47">
        <f t="shared" si="2491"/>
        <v>0</v>
      </c>
      <c r="F15583" s="45">
        <f t="shared" si="2492"/>
        <v>0</v>
      </c>
      <c r="G15583" s="45" t="e">
        <f t="shared" si="2493"/>
        <v>#DIV/0!</v>
      </c>
      <c r="H15583" s="45" t="e">
        <f t="shared" si="2494"/>
        <v>#DIV/0!</v>
      </c>
      <c r="AN15583">
        <f t="shared" si="2500"/>
        <v>0</v>
      </c>
      <c r="AO15583">
        <f t="shared" si="2495"/>
        <v>0</v>
      </c>
      <c r="AP15583">
        <f t="shared" si="2496"/>
        <v>0</v>
      </c>
      <c r="AQ15583">
        <f t="shared" si="2497"/>
        <v>0</v>
      </c>
      <c r="AV15583">
        <f t="shared" si="2499"/>
        <v>15580</v>
      </c>
      <c r="AW15583">
        <f t="shared" si="2498"/>
        <v>0</v>
      </c>
    </row>
    <row r="15584" spans="5:49" x14ac:dyDescent="0.25">
      <c r="E15584" s="47">
        <f t="shared" si="2491"/>
        <v>0</v>
      </c>
      <c r="F15584" s="45">
        <f t="shared" si="2492"/>
        <v>0</v>
      </c>
      <c r="G15584" s="45" t="e">
        <f t="shared" si="2493"/>
        <v>#DIV/0!</v>
      </c>
      <c r="H15584" s="45" t="e">
        <f t="shared" si="2494"/>
        <v>#DIV/0!</v>
      </c>
      <c r="AN15584">
        <f t="shared" si="2500"/>
        <v>0</v>
      </c>
      <c r="AO15584">
        <f t="shared" si="2495"/>
        <v>0</v>
      </c>
      <c r="AP15584">
        <f t="shared" si="2496"/>
        <v>0</v>
      </c>
      <c r="AQ15584">
        <f t="shared" si="2497"/>
        <v>0</v>
      </c>
      <c r="AV15584">
        <f t="shared" si="2499"/>
        <v>15581</v>
      </c>
      <c r="AW15584">
        <f t="shared" si="2498"/>
        <v>0</v>
      </c>
    </row>
    <row r="15585" spans="5:49" x14ac:dyDescent="0.25">
      <c r="E15585" s="47">
        <f t="shared" si="2491"/>
        <v>0</v>
      </c>
      <c r="F15585" s="45">
        <f t="shared" si="2492"/>
        <v>0</v>
      </c>
      <c r="G15585" s="45" t="e">
        <f t="shared" si="2493"/>
        <v>#DIV/0!</v>
      </c>
      <c r="H15585" s="45" t="e">
        <f t="shared" si="2494"/>
        <v>#DIV/0!</v>
      </c>
      <c r="AN15585">
        <f t="shared" si="2500"/>
        <v>0</v>
      </c>
      <c r="AO15585">
        <f t="shared" si="2495"/>
        <v>0</v>
      </c>
      <c r="AP15585">
        <f t="shared" si="2496"/>
        <v>0</v>
      </c>
      <c r="AQ15585">
        <f t="shared" si="2497"/>
        <v>0</v>
      </c>
      <c r="AV15585">
        <f t="shared" si="2499"/>
        <v>15582</v>
      </c>
      <c r="AW15585">
        <f t="shared" si="2498"/>
        <v>0</v>
      </c>
    </row>
    <row r="15586" spans="5:49" x14ac:dyDescent="0.25">
      <c r="E15586" s="47">
        <f t="shared" si="2491"/>
        <v>0</v>
      </c>
      <c r="F15586" s="45">
        <f t="shared" si="2492"/>
        <v>0</v>
      </c>
      <c r="G15586" s="45" t="e">
        <f t="shared" si="2493"/>
        <v>#DIV/0!</v>
      </c>
      <c r="H15586" s="45" t="e">
        <f t="shared" si="2494"/>
        <v>#DIV/0!</v>
      </c>
      <c r="AN15586">
        <f t="shared" si="2500"/>
        <v>0</v>
      </c>
      <c r="AO15586">
        <f t="shared" si="2495"/>
        <v>0</v>
      </c>
      <c r="AP15586">
        <f t="shared" si="2496"/>
        <v>0</v>
      </c>
      <c r="AQ15586">
        <f t="shared" si="2497"/>
        <v>0</v>
      </c>
      <c r="AV15586">
        <f t="shared" si="2499"/>
        <v>15583</v>
      </c>
      <c r="AW15586">
        <f t="shared" si="2498"/>
        <v>0</v>
      </c>
    </row>
    <row r="15587" spans="5:49" x14ac:dyDescent="0.25">
      <c r="E15587" s="47">
        <f t="shared" si="2491"/>
        <v>0</v>
      </c>
      <c r="F15587" s="45">
        <f t="shared" si="2492"/>
        <v>0</v>
      </c>
      <c r="G15587" s="45" t="e">
        <f t="shared" si="2493"/>
        <v>#DIV/0!</v>
      </c>
      <c r="H15587" s="45" t="e">
        <f t="shared" si="2494"/>
        <v>#DIV/0!</v>
      </c>
      <c r="AN15587">
        <f t="shared" si="2500"/>
        <v>0</v>
      </c>
      <c r="AO15587">
        <f t="shared" si="2495"/>
        <v>0</v>
      </c>
      <c r="AP15587">
        <f t="shared" si="2496"/>
        <v>0</v>
      </c>
      <c r="AQ15587">
        <f t="shared" si="2497"/>
        <v>0</v>
      </c>
      <c r="AV15587">
        <f t="shared" si="2499"/>
        <v>15584</v>
      </c>
      <c r="AW15587">
        <f t="shared" si="2498"/>
        <v>0</v>
      </c>
    </row>
    <row r="15588" spans="5:49" x14ac:dyDescent="0.25">
      <c r="E15588" s="47">
        <f t="shared" si="2491"/>
        <v>0</v>
      </c>
      <c r="F15588" s="45">
        <f t="shared" si="2492"/>
        <v>0</v>
      </c>
      <c r="G15588" s="45" t="e">
        <f t="shared" si="2493"/>
        <v>#DIV/0!</v>
      </c>
      <c r="H15588" s="45" t="e">
        <f t="shared" si="2494"/>
        <v>#DIV/0!</v>
      </c>
      <c r="AN15588">
        <f t="shared" si="2500"/>
        <v>0</v>
      </c>
      <c r="AO15588">
        <f t="shared" si="2495"/>
        <v>0</v>
      </c>
      <c r="AP15588">
        <f t="shared" si="2496"/>
        <v>0</v>
      </c>
      <c r="AQ15588">
        <f t="shared" si="2497"/>
        <v>0</v>
      </c>
      <c r="AV15588">
        <f t="shared" si="2499"/>
        <v>15585</v>
      </c>
      <c r="AW15588">
        <f t="shared" si="2498"/>
        <v>0</v>
      </c>
    </row>
    <row r="15589" spans="5:49" x14ac:dyDescent="0.25">
      <c r="E15589" s="47">
        <f t="shared" si="2491"/>
        <v>0</v>
      </c>
      <c r="F15589" s="45">
        <f t="shared" si="2492"/>
        <v>0</v>
      </c>
      <c r="G15589" s="45" t="e">
        <f t="shared" si="2493"/>
        <v>#DIV/0!</v>
      </c>
      <c r="H15589" s="45" t="e">
        <f t="shared" si="2494"/>
        <v>#DIV/0!</v>
      </c>
      <c r="AN15589">
        <f t="shared" si="2500"/>
        <v>0</v>
      </c>
      <c r="AO15589">
        <f t="shared" si="2495"/>
        <v>0</v>
      </c>
      <c r="AP15589">
        <f t="shared" si="2496"/>
        <v>0</v>
      </c>
      <c r="AQ15589">
        <f t="shared" si="2497"/>
        <v>0</v>
      </c>
      <c r="AV15589">
        <f t="shared" si="2499"/>
        <v>15586</v>
      </c>
      <c r="AW15589">
        <f t="shared" si="2498"/>
        <v>0</v>
      </c>
    </row>
    <row r="15590" spans="5:49" x14ac:dyDescent="0.25">
      <c r="E15590" s="47">
        <f t="shared" si="2491"/>
        <v>0</v>
      </c>
      <c r="F15590" s="45">
        <f t="shared" si="2492"/>
        <v>0</v>
      </c>
      <c r="G15590" s="45" t="e">
        <f t="shared" si="2493"/>
        <v>#DIV/0!</v>
      </c>
      <c r="H15590" s="45" t="e">
        <f t="shared" si="2494"/>
        <v>#DIV/0!</v>
      </c>
      <c r="AN15590">
        <f t="shared" si="2500"/>
        <v>0</v>
      </c>
      <c r="AO15590">
        <f t="shared" si="2495"/>
        <v>0</v>
      </c>
      <c r="AP15590">
        <f t="shared" si="2496"/>
        <v>0</v>
      </c>
      <c r="AQ15590">
        <f t="shared" si="2497"/>
        <v>0</v>
      </c>
      <c r="AV15590">
        <f t="shared" si="2499"/>
        <v>15587</v>
      </c>
      <c r="AW15590">
        <f t="shared" si="2498"/>
        <v>0</v>
      </c>
    </row>
    <row r="15591" spans="5:49" x14ac:dyDescent="0.25">
      <c r="E15591" s="47">
        <f t="shared" si="2491"/>
        <v>0</v>
      </c>
      <c r="F15591" s="45">
        <f t="shared" si="2492"/>
        <v>0</v>
      </c>
      <c r="G15591" s="45" t="e">
        <f t="shared" si="2493"/>
        <v>#DIV/0!</v>
      </c>
      <c r="H15591" s="45" t="e">
        <f t="shared" si="2494"/>
        <v>#DIV/0!</v>
      </c>
      <c r="AN15591">
        <f t="shared" si="2500"/>
        <v>0</v>
      </c>
      <c r="AO15591">
        <f t="shared" si="2495"/>
        <v>0</v>
      </c>
      <c r="AP15591">
        <f t="shared" si="2496"/>
        <v>0</v>
      </c>
      <c r="AQ15591">
        <f t="shared" si="2497"/>
        <v>0</v>
      </c>
      <c r="AV15591">
        <f t="shared" si="2499"/>
        <v>15588</v>
      </c>
      <c r="AW15591">
        <f t="shared" si="2498"/>
        <v>0</v>
      </c>
    </row>
    <row r="15592" spans="5:49" x14ac:dyDescent="0.25">
      <c r="E15592" s="47">
        <f t="shared" si="2491"/>
        <v>0</v>
      </c>
      <c r="F15592" s="45">
        <f t="shared" si="2492"/>
        <v>0</v>
      </c>
      <c r="G15592" s="45" t="e">
        <f t="shared" si="2493"/>
        <v>#DIV/0!</v>
      </c>
      <c r="H15592" s="45" t="e">
        <f t="shared" si="2494"/>
        <v>#DIV/0!</v>
      </c>
      <c r="AN15592">
        <f t="shared" si="2500"/>
        <v>0</v>
      </c>
      <c r="AO15592">
        <f t="shared" si="2495"/>
        <v>0</v>
      </c>
      <c r="AP15592">
        <f t="shared" si="2496"/>
        <v>0</v>
      </c>
      <c r="AQ15592">
        <f t="shared" si="2497"/>
        <v>0</v>
      </c>
      <c r="AV15592">
        <f t="shared" si="2499"/>
        <v>15589</v>
      </c>
      <c r="AW15592">
        <f t="shared" si="2498"/>
        <v>0</v>
      </c>
    </row>
    <row r="15593" spans="5:49" x14ac:dyDescent="0.25">
      <c r="E15593" s="47">
        <f t="shared" si="2491"/>
        <v>0</v>
      </c>
      <c r="F15593" s="45">
        <f t="shared" si="2492"/>
        <v>0</v>
      </c>
      <c r="G15593" s="45" t="e">
        <f t="shared" si="2493"/>
        <v>#DIV/0!</v>
      </c>
      <c r="H15593" s="45" t="e">
        <f t="shared" si="2494"/>
        <v>#DIV/0!</v>
      </c>
      <c r="AN15593">
        <f t="shared" si="2500"/>
        <v>0</v>
      </c>
      <c r="AO15593">
        <f t="shared" si="2495"/>
        <v>0</v>
      </c>
      <c r="AP15593">
        <f t="shared" si="2496"/>
        <v>0</v>
      </c>
      <c r="AQ15593">
        <f t="shared" si="2497"/>
        <v>0</v>
      </c>
      <c r="AV15593">
        <f t="shared" si="2499"/>
        <v>15590</v>
      </c>
      <c r="AW15593">
        <f t="shared" si="2498"/>
        <v>0</v>
      </c>
    </row>
    <row r="15594" spans="5:49" x14ac:dyDescent="0.25">
      <c r="E15594" s="47">
        <f t="shared" si="2491"/>
        <v>0</v>
      </c>
      <c r="F15594" s="45">
        <f t="shared" si="2492"/>
        <v>0</v>
      </c>
      <c r="G15594" s="45" t="e">
        <f t="shared" si="2493"/>
        <v>#DIV/0!</v>
      </c>
      <c r="H15594" s="45" t="e">
        <f t="shared" si="2494"/>
        <v>#DIV/0!</v>
      </c>
      <c r="AN15594">
        <f t="shared" si="2500"/>
        <v>0</v>
      </c>
      <c r="AO15594">
        <f t="shared" si="2495"/>
        <v>0</v>
      </c>
      <c r="AP15594">
        <f t="shared" si="2496"/>
        <v>0</v>
      </c>
      <c r="AQ15594">
        <f t="shared" si="2497"/>
        <v>0</v>
      </c>
      <c r="AV15594">
        <f t="shared" si="2499"/>
        <v>15591</v>
      </c>
      <c r="AW15594">
        <f t="shared" si="2498"/>
        <v>0</v>
      </c>
    </row>
    <row r="15595" spans="5:49" x14ac:dyDescent="0.25">
      <c r="E15595" s="47">
        <f t="shared" si="2491"/>
        <v>0</v>
      </c>
      <c r="F15595" s="45">
        <f t="shared" si="2492"/>
        <v>0</v>
      </c>
      <c r="G15595" s="45" t="e">
        <f t="shared" si="2493"/>
        <v>#DIV/0!</v>
      </c>
      <c r="H15595" s="45" t="e">
        <f t="shared" si="2494"/>
        <v>#DIV/0!</v>
      </c>
      <c r="AN15595">
        <f t="shared" si="2500"/>
        <v>0</v>
      </c>
      <c r="AO15595">
        <f t="shared" si="2495"/>
        <v>0</v>
      </c>
      <c r="AP15595">
        <f t="shared" si="2496"/>
        <v>0</v>
      </c>
      <c r="AQ15595">
        <f t="shared" si="2497"/>
        <v>0</v>
      </c>
      <c r="AV15595">
        <f t="shared" si="2499"/>
        <v>15592</v>
      </c>
      <c r="AW15595">
        <f t="shared" si="2498"/>
        <v>0</v>
      </c>
    </row>
    <row r="15596" spans="5:49" x14ac:dyDescent="0.25">
      <c r="E15596" s="47">
        <f t="shared" si="2491"/>
        <v>0</v>
      </c>
      <c r="F15596" s="45">
        <f t="shared" si="2492"/>
        <v>0</v>
      </c>
      <c r="G15596" s="45" t="e">
        <f t="shared" si="2493"/>
        <v>#DIV/0!</v>
      </c>
      <c r="H15596" s="45" t="e">
        <f t="shared" si="2494"/>
        <v>#DIV/0!</v>
      </c>
      <c r="AN15596">
        <f t="shared" si="2500"/>
        <v>0</v>
      </c>
      <c r="AO15596">
        <f t="shared" si="2495"/>
        <v>0</v>
      </c>
      <c r="AP15596">
        <f t="shared" si="2496"/>
        <v>0</v>
      </c>
      <c r="AQ15596">
        <f t="shared" si="2497"/>
        <v>0</v>
      </c>
      <c r="AV15596">
        <f t="shared" si="2499"/>
        <v>15593</v>
      </c>
      <c r="AW15596">
        <f t="shared" si="2498"/>
        <v>0</v>
      </c>
    </row>
    <row r="15597" spans="5:49" x14ac:dyDescent="0.25">
      <c r="E15597" s="47">
        <f t="shared" si="2491"/>
        <v>0</v>
      </c>
      <c r="F15597" s="45">
        <f t="shared" si="2492"/>
        <v>0</v>
      </c>
      <c r="G15597" s="45" t="e">
        <f t="shared" si="2493"/>
        <v>#DIV/0!</v>
      </c>
      <c r="H15597" s="45" t="e">
        <f t="shared" si="2494"/>
        <v>#DIV/0!</v>
      </c>
      <c r="AN15597">
        <f t="shared" si="2500"/>
        <v>0</v>
      </c>
      <c r="AO15597">
        <f t="shared" si="2495"/>
        <v>0</v>
      </c>
      <c r="AP15597">
        <f t="shared" si="2496"/>
        <v>0</v>
      </c>
      <c r="AQ15597">
        <f t="shared" si="2497"/>
        <v>0</v>
      </c>
      <c r="AV15597">
        <f t="shared" si="2499"/>
        <v>15594</v>
      </c>
      <c r="AW15597">
        <f t="shared" si="2498"/>
        <v>0</v>
      </c>
    </row>
    <row r="15598" spans="5:49" x14ac:dyDescent="0.25">
      <c r="E15598" s="47">
        <f t="shared" si="2491"/>
        <v>0</v>
      </c>
      <c r="F15598" s="45">
        <f t="shared" si="2492"/>
        <v>0</v>
      </c>
      <c r="G15598" s="45" t="e">
        <f t="shared" si="2493"/>
        <v>#DIV/0!</v>
      </c>
      <c r="H15598" s="45" t="e">
        <f t="shared" si="2494"/>
        <v>#DIV/0!</v>
      </c>
      <c r="AN15598">
        <f t="shared" si="2500"/>
        <v>0</v>
      </c>
      <c r="AO15598">
        <f t="shared" si="2495"/>
        <v>0</v>
      </c>
      <c r="AP15598">
        <f t="shared" si="2496"/>
        <v>0</v>
      </c>
      <c r="AQ15598">
        <f t="shared" si="2497"/>
        <v>0</v>
      </c>
      <c r="AV15598">
        <f t="shared" si="2499"/>
        <v>15595</v>
      </c>
      <c r="AW15598">
        <f t="shared" si="2498"/>
        <v>0</v>
      </c>
    </row>
    <row r="15599" spans="5:49" x14ac:dyDescent="0.25">
      <c r="E15599" s="47">
        <f t="shared" si="2491"/>
        <v>0</v>
      </c>
      <c r="F15599" s="45">
        <f t="shared" si="2492"/>
        <v>0</v>
      </c>
      <c r="G15599" s="45" t="e">
        <f t="shared" si="2493"/>
        <v>#DIV/0!</v>
      </c>
      <c r="H15599" s="45" t="e">
        <f t="shared" si="2494"/>
        <v>#DIV/0!</v>
      </c>
      <c r="AN15599">
        <f t="shared" si="2500"/>
        <v>0</v>
      </c>
      <c r="AO15599">
        <f t="shared" si="2495"/>
        <v>0</v>
      </c>
      <c r="AP15599">
        <f t="shared" si="2496"/>
        <v>0</v>
      </c>
      <c r="AQ15599">
        <f t="shared" si="2497"/>
        <v>0</v>
      </c>
      <c r="AV15599">
        <f t="shared" si="2499"/>
        <v>15596</v>
      </c>
      <c r="AW15599">
        <f t="shared" si="2498"/>
        <v>0</v>
      </c>
    </row>
    <row r="15600" spans="5:49" x14ac:dyDescent="0.25">
      <c r="E15600" s="47">
        <f t="shared" si="2491"/>
        <v>0</v>
      </c>
      <c r="F15600" s="45">
        <f t="shared" si="2492"/>
        <v>0</v>
      </c>
      <c r="G15600" s="45" t="e">
        <f t="shared" si="2493"/>
        <v>#DIV/0!</v>
      </c>
      <c r="H15600" s="45" t="e">
        <f t="shared" si="2494"/>
        <v>#DIV/0!</v>
      </c>
      <c r="AN15600">
        <f t="shared" si="2500"/>
        <v>0</v>
      </c>
      <c r="AO15600">
        <f t="shared" si="2495"/>
        <v>0</v>
      </c>
      <c r="AP15600">
        <f t="shared" si="2496"/>
        <v>0</v>
      </c>
      <c r="AQ15600">
        <f t="shared" si="2497"/>
        <v>0</v>
      </c>
      <c r="AV15600">
        <f t="shared" si="2499"/>
        <v>15597</v>
      </c>
      <c r="AW15600">
        <f t="shared" si="2498"/>
        <v>0</v>
      </c>
    </row>
    <row r="15601" spans="5:49" x14ac:dyDescent="0.25">
      <c r="E15601" s="47">
        <f t="shared" si="2491"/>
        <v>0</v>
      </c>
      <c r="F15601" s="45">
        <f t="shared" si="2492"/>
        <v>0</v>
      </c>
      <c r="G15601" s="45" t="e">
        <f t="shared" si="2493"/>
        <v>#DIV/0!</v>
      </c>
      <c r="H15601" s="45" t="e">
        <f t="shared" si="2494"/>
        <v>#DIV/0!</v>
      </c>
      <c r="AN15601">
        <f t="shared" si="2500"/>
        <v>0</v>
      </c>
      <c r="AO15601">
        <f t="shared" si="2495"/>
        <v>0</v>
      </c>
      <c r="AP15601">
        <f t="shared" si="2496"/>
        <v>0</v>
      </c>
      <c r="AQ15601">
        <f t="shared" si="2497"/>
        <v>0</v>
      </c>
      <c r="AV15601">
        <f t="shared" si="2499"/>
        <v>15598</v>
      </c>
      <c r="AW15601">
        <f t="shared" si="2498"/>
        <v>0</v>
      </c>
    </row>
    <row r="15602" spans="5:49" x14ac:dyDescent="0.25">
      <c r="E15602" s="47">
        <f t="shared" si="2491"/>
        <v>0</v>
      </c>
      <c r="F15602" s="45">
        <f t="shared" si="2492"/>
        <v>0</v>
      </c>
      <c r="G15602" s="45" t="e">
        <f t="shared" si="2493"/>
        <v>#DIV/0!</v>
      </c>
      <c r="H15602" s="45" t="e">
        <f t="shared" si="2494"/>
        <v>#DIV/0!</v>
      </c>
      <c r="AN15602">
        <f t="shared" si="2500"/>
        <v>0</v>
      </c>
      <c r="AO15602">
        <f t="shared" si="2495"/>
        <v>0</v>
      </c>
      <c r="AP15602">
        <f t="shared" si="2496"/>
        <v>0</v>
      </c>
      <c r="AQ15602">
        <f t="shared" si="2497"/>
        <v>0</v>
      </c>
      <c r="AV15602">
        <f t="shared" si="2499"/>
        <v>15599</v>
      </c>
      <c r="AW15602">
        <f t="shared" si="2498"/>
        <v>0</v>
      </c>
    </row>
    <row r="15603" spans="5:49" x14ac:dyDescent="0.25">
      <c r="E15603" s="47">
        <f t="shared" si="2491"/>
        <v>0</v>
      </c>
      <c r="F15603" s="45">
        <f t="shared" si="2492"/>
        <v>0</v>
      </c>
      <c r="G15603" s="45" t="e">
        <f t="shared" si="2493"/>
        <v>#DIV/0!</v>
      </c>
      <c r="H15603" s="45" t="e">
        <f t="shared" si="2494"/>
        <v>#DIV/0!</v>
      </c>
      <c r="AN15603">
        <f t="shared" si="2500"/>
        <v>0</v>
      </c>
      <c r="AO15603">
        <f t="shared" si="2495"/>
        <v>0</v>
      </c>
      <c r="AP15603">
        <f t="shared" si="2496"/>
        <v>0</v>
      </c>
      <c r="AQ15603">
        <f t="shared" si="2497"/>
        <v>0</v>
      </c>
      <c r="AV15603">
        <f t="shared" si="2499"/>
        <v>15600</v>
      </c>
      <c r="AW15603">
        <f t="shared" si="2498"/>
        <v>0</v>
      </c>
    </row>
    <row r="15604" spans="5:49" x14ac:dyDescent="0.25">
      <c r="E15604" s="47">
        <f t="shared" si="2491"/>
        <v>0</v>
      </c>
      <c r="F15604" s="45">
        <f t="shared" si="2492"/>
        <v>0</v>
      </c>
      <c r="G15604" s="45" t="e">
        <f t="shared" si="2493"/>
        <v>#DIV/0!</v>
      </c>
      <c r="H15604" s="45" t="e">
        <f t="shared" si="2494"/>
        <v>#DIV/0!</v>
      </c>
      <c r="AN15604">
        <f t="shared" si="2500"/>
        <v>0</v>
      </c>
      <c r="AO15604">
        <f t="shared" si="2495"/>
        <v>0</v>
      </c>
      <c r="AP15604">
        <f t="shared" si="2496"/>
        <v>0</v>
      </c>
      <c r="AQ15604">
        <f t="shared" si="2497"/>
        <v>0</v>
      </c>
      <c r="AV15604">
        <f t="shared" si="2499"/>
        <v>15601</v>
      </c>
      <c r="AW15604">
        <f t="shared" si="2498"/>
        <v>0</v>
      </c>
    </row>
    <row r="15605" spans="5:49" x14ac:dyDescent="0.25">
      <c r="E15605" s="47">
        <f t="shared" si="2491"/>
        <v>0</v>
      </c>
      <c r="F15605" s="45">
        <f t="shared" si="2492"/>
        <v>0</v>
      </c>
      <c r="G15605" s="45" t="e">
        <f t="shared" si="2493"/>
        <v>#DIV/0!</v>
      </c>
      <c r="H15605" s="45" t="e">
        <f t="shared" si="2494"/>
        <v>#DIV/0!</v>
      </c>
      <c r="AN15605">
        <f t="shared" si="2500"/>
        <v>0</v>
      </c>
      <c r="AO15605">
        <f t="shared" si="2495"/>
        <v>0</v>
      </c>
      <c r="AP15605">
        <f t="shared" si="2496"/>
        <v>0</v>
      </c>
      <c r="AQ15605">
        <f t="shared" si="2497"/>
        <v>0</v>
      </c>
      <c r="AV15605">
        <f t="shared" si="2499"/>
        <v>15602</v>
      </c>
      <c r="AW15605">
        <f t="shared" si="2498"/>
        <v>0</v>
      </c>
    </row>
    <row r="15606" spans="5:49" x14ac:dyDescent="0.25">
      <c r="E15606" s="47">
        <f t="shared" si="2491"/>
        <v>0</v>
      </c>
      <c r="F15606" s="45">
        <f t="shared" si="2492"/>
        <v>0</v>
      </c>
      <c r="G15606" s="45" t="e">
        <f t="shared" si="2493"/>
        <v>#DIV/0!</v>
      </c>
      <c r="H15606" s="45" t="e">
        <f t="shared" si="2494"/>
        <v>#DIV/0!</v>
      </c>
      <c r="AN15606">
        <f t="shared" si="2500"/>
        <v>0</v>
      </c>
      <c r="AO15606">
        <f t="shared" si="2495"/>
        <v>0</v>
      </c>
      <c r="AP15606">
        <f t="shared" si="2496"/>
        <v>0</v>
      </c>
      <c r="AQ15606">
        <f t="shared" si="2497"/>
        <v>0</v>
      </c>
      <c r="AV15606">
        <f t="shared" si="2499"/>
        <v>15603</v>
      </c>
      <c r="AW15606">
        <f t="shared" si="2498"/>
        <v>0</v>
      </c>
    </row>
    <row r="15607" spans="5:49" x14ac:dyDescent="0.25">
      <c r="E15607" s="47">
        <f t="shared" si="2491"/>
        <v>0</v>
      </c>
      <c r="F15607" s="45">
        <f t="shared" si="2492"/>
        <v>0</v>
      </c>
      <c r="G15607" s="45" t="e">
        <f t="shared" si="2493"/>
        <v>#DIV/0!</v>
      </c>
      <c r="H15607" s="45" t="e">
        <f t="shared" si="2494"/>
        <v>#DIV/0!</v>
      </c>
      <c r="AN15607">
        <f t="shared" si="2500"/>
        <v>0</v>
      </c>
      <c r="AO15607">
        <f t="shared" si="2495"/>
        <v>0</v>
      </c>
      <c r="AP15607">
        <f t="shared" si="2496"/>
        <v>0</v>
      </c>
      <c r="AQ15607">
        <f t="shared" si="2497"/>
        <v>0</v>
      </c>
      <c r="AV15607">
        <f t="shared" si="2499"/>
        <v>15604</v>
      </c>
      <c r="AW15607">
        <f t="shared" si="2498"/>
        <v>0</v>
      </c>
    </row>
    <row r="15608" spans="5:49" x14ac:dyDescent="0.25">
      <c r="E15608" s="47">
        <f t="shared" si="2491"/>
        <v>0</v>
      </c>
      <c r="F15608" s="45">
        <f t="shared" si="2492"/>
        <v>0</v>
      </c>
      <c r="G15608" s="45" t="e">
        <f t="shared" si="2493"/>
        <v>#DIV/0!</v>
      </c>
      <c r="H15608" s="45" t="e">
        <f t="shared" si="2494"/>
        <v>#DIV/0!</v>
      </c>
      <c r="AN15608">
        <f t="shared" si="2500"/>
        <v>0</v>
      </c>
      <c r="AO15608">
        <f t="shared" si="2495"/>
        <v>0</v>
      </c>
      <c r="AP15608">
        <f t="shared" si="2496"/>
        <v>0</v>
      </c>
      <c r="AQ15608">
        <f t="shared" si="2497"/>
        <v>0</v>
      </c>
      <c r="AV15608">
        <f t="shared" si="2499"/>
        <v>15605</v>
      </c>
      <c r="AW15608">
        <f t="shared" si="2498"/>
        <v>0</v>
      </c>
    </row>
    <row r="15609" spans="5:49" x14ac:dyDescent="0.25">
      <c r="E15609" s="47">
        <f t="shared" si="2491"/>
        <v>0</v>
      </c>
      <c r="F15609" s="45">
        <f t="shared" si="2492"/>
        <v>0</v>
      </c>
      <c r="G15609" s="45" t="e">
        <f t="shared" si="2493"/>
        <v>#DIV/0!</v>
      </c>
      <c r="H15609" s="45" t="e">
        <f t="shared" si="2494"/>
        <v>#DIV/0!</v>
      </c>
      <c r="AN15609">
        <f t="shared" si="2500"/>
        <v>0</v>
      </c>
      <c r="AO15609">
        <f t="shared" si="2495"/>
        <v>0</v>
      </c>
      <c r="AP15609">
        <f t="shared" si="2496"/>
        <v>0</v>
      </c>
      <c r="AQ15609">
        <f t="shared" si="2497"/>
        <v>0</v>
      </c>
      <c r="AV15609">
        <f t="shared" si="2499"/>
        <v>15606</v>
      </c>
      <c r="AW15609">
        <f t="shared" si="2498"/>
        <v>0</v>
      </c>
    </row>
    <row r="15610" spans="5:49" x14ac:dyDescent="0.25">
      <c r="E15610" s="47">
        <f t="shared" si="2491"/>
        <v>0</v>
      </c>
      <c r="F15610" s="45">
        <f t="shared" si="2492"/>
        <v>0</v>
      </c>
      <c r="G15610" s="45" t="e">
        <f t="shared" si="2493"/>
        <v>#DIV/0!</v>
      </c>
      <c r="H15610" s="45" t="e">
        <f t="shared" si="2494"/>
        <v>#DIV/0!</v>
      </c>
      <c r="AN15610">
        <f t="shared" si="2500"/>
        <v>0</v>
      </c>
      <c r="AO15610">
        <f t="shared" si="2495"/>
        <v>0</v>
      </c>
      <c r="AP15610">
        <f t="shared" si="2496"/>
        <v>0</v>
      </c>
      <c r="AQ15610">
        <f t="shared" si="2497"/>
        <v>0</v>
      </c>
      <c r="AV15610">
        <f t="shared" si="2499"/>
        <v>15607</v>
      </c>
      <c r="AW15610">
        <f t="shared" si="2498"/>
        <v>0</v>
      </c>
    </row>
    <row r="15611" spans="5:49" x14ac:dyDescent="0.25">
      <c r="E15611" s="47">
        <f t="shared" si="2491"/>
        <v>0</v>
      </c>
      <c r="F15611" s="45">
        <f t="shared" si="2492"/>
        <v>0</v>
      </c>
      <c r="G15611" s="45" t="e">
        <f t="shared" si="2493"/>
        <v>#DIV/0!</v>
      </c>
      <c r="H15611" s="45" t="e">
        <f t="shared" si="2494"/>
        <v>#DIV/0!</v>
      </c>
      <c r="AN15611">
        <f t="shared" si="2500"/>
        <v>0</v>
      </c>
      <c r="AO15611">
        <f t="shared" si="2495"/>
        <v>0</v>
      </c>
      <c r="AP15611">
        <f t="shared" si="2496"/>
        <v>0</v>
      </c>
      <c r="AQ15611">
        <f t="shared" si="2497"/>
        <v>0</v>
      </c>
      <c r="AV15611">
        <f t="shared" si="2499"/>
        <v>15608</v>
      </c>
      <c r="AW15611">
        <f t="shared" si="2498"/>
        <v>0</v>
      </c>
    </row>
    <row r="15612" spans="5:49" x14ac:dyDescent="0.25">
      <c r="E15612" s="47">
        <f t="shared" si="2491"/>
        <v>0</v>
      </c>
      <c r="F15612" s="45">
        <f t="shared" si="2492"/>
        <v>0</v>
      </c>
      <c r="G15612" s="45" t="e">
        <f t="shared" si="2493"/>
        <v>#DIV/0!</v>
      </c>
      <c r="H15612" s="45" t="e">
        <f t="shared" si="2494"/>
        <v>#DIV/0!</v>
      </c>
      <c r="AN15612">
        <f t="shared" si="2500"/>
        <v>0</v>
      </c>
      <c r="AO15612">
        <f t="shared" si="2495"/>
        <v>0</v>
      </c>
      <c r="AP15612">
        <f t="shared" si="2496"/>
        <v>0</v>
      </c>
      <c r="AQ15612">
        <f t="shared" si="2497"/>
        <v>0</v>
      </c>
      <c r="AV15612">
        <f t="shared" si="2499"/>
        <v>15609</v>
      </c>
      <c r="AW15612">
        <f t="shared" si="2498"/>
        <v>0</v>
      </c>
    </row>
    <row r="15613" spans="5:49" x14ac:dyDescent="0.25">
      <c r="E15613" s="47">
        <f t="shared" si="2491"/>
        <v>0</v>
      </c>
      <c r="F15613" s="45">
        <f t="shared" si="2492"/>
        <v>0</v>
      </c>
      <c r="G15613" s="45" t="e">
        <f t="shared" si="2493"/>
        <v>#DIV/0!</v>
      </c>
      <c r="H15613" s="45" t="e">
        <f t="shared" si="2494"/>
        <v>#DIV/0!</v>
      </c>
      <c r="AN15613">
        <f t="shared" si="2500"/>
        <v>0</v>
      </c>
      <c r="AO15613">
        <f t="shared" si="2495"/>
        <v>0</v>
      </c>
      <c r="AP15613">
        <f t="shared" si="2496"/>
        <v>0</v>
      </c>
      <c r="AQ15613">
        <f t="shared" si="2497"/>
        <v>0</v>
      </c>
      <c r="AV15613">
        <f t="shared" si="2499"/>
        <v>15610</v>
      </c>
      <c r="AW15613">
        <f t="shared" si="2498"/>
        <v>0</v>
      </c>
    </row>
    <row r="15614" spans="5:49" x14ac:dyDescent="0.25">
      <c r="E15614" s="47">
        <f t="shared" si="2491"/>
        <v>0</v>
      </c>
      <c r="F15614" s="45">
        <f t="shared" si="2492"/>
        <v>0</v>
      </c>
      <c r="G15614" s="45" t="e">
        <f t="shared" si="2493"/>
        <v>#DIV/0!</v>
      </c>
      <c r="H15614" s="45" t="e">
        <f t="shared" si="2494"/>
        <v>#DIV/0!</v>
      </c>
      <c r="AN15614">
        <f t="shared" si="2500"/>
        <v>0</v>
      </c>
      <c r="AO15614">
        <f t="shared" si="2495"/>
        <v>0</v>
      </c>
      <c r="AP15614">
        <f t="shared" si="2496"/>
        <v>0</v>
      </c>
      <c r="AQ15614">
        <f t="shared" si="2497"/>
        <v>0</v>
      </c>
      <c r="AV15614">
        <f t="shared" si="2499"/>
        <v>15611</v>
      </c>
      <c r="AW15614">
        <f t="shared" si="2498"/>
        <v>0</v>
      </c>
    </row>
    <row r="15615" spans="5:49" x14ac:dyDescent="0.25">
      <c r="E15615" s="47">
        <f t="shared" si="2491"/>
        <v>0</v>
      </c>
      <c r="F15615" s="45">
        <f t="shared" si="2492"/>
        <v>0</v>
      </c>
      <c r="G15615" s="45" t="e">
        <f t="shared" si="2493"/>
        <v>#DIV/0!</v>
      </c>
      <c r="H15615" s="45" t="e">
        <f t="shared" si="2494"/>
        <v>#DIV/0!</v>
      </c>
      <c r="AN15615">
        <f t="shared" si="2500"/>
        <v>0</v>
      </c>
      <c r="AO15615">
        <f t="shared" si="2495"/>
        <v>0</v>
      </c>
      <c r="AP15615">
        <f t="shared" si="2496"/>
        <v>0</v>
      </c>
      <c r="AQ15615">
        <f t="shared" si="2497"/>
        <v>0</v>
      </c>
      <c r="AV15615">
        <f t="shared" si="2499"/>
        <v>15612</v>
      </c>
      <c r="AW15615">
        <f t="shared" si="2498"/>
        <v>0</v>
      </c>
    </row>
    <row r="15616" spans="5:49" x14ac:dyDescent="0.25">
      <c r="E15616" s="47">
        <f t="shared" si="2491"/>
        <v>0</v>
      </c>
      <c r="F15616" s="45">
        <f t="shared" si="2492"/>
        <v>0</v>
      </c>
      <c r="G15616" s="45" t="e">
        <f t="shared" si="2493"/>
        <v>#DIV/0!</v>
      </c>
      <c r="H15616" s="45" t="e">
        <f t="shared" si="2494"/>
        <v>#DIV/0!</v>
      </c>
      <c r="AN15616">
        <f t="shared" si="2500"/>
        <v>0</v>
      </c>
      <c r="AO15616">
        <f t="shared" si="2495"/>
        <v>0</v>
      </c>
      <c r="AP15616">
        <f t="shared" si="2496"/>
        <v>0</v>
      </c>
      <c r="AQ15616">
        <f t="shared" si="2497"/>
        <v>0</v>
      </c>
      <c r="AV15616">
        <f t="shared" si="2499"/>
        <v>15613</v>
      </c>
      <c r="AW15616">
        <f t="shared" si="2498"/>
        <v>0</v>
      </c>
    </row>
    <row r="15617" spans="5:49" x14ac:dyDescent="0.25">
      <c r="E15617" s="47">
        <f t="shared" si="2491"/>
        <v>0</v>
      </c>
      <c r="F15617" s="45">
        <f t="shared" si="2492"/>
        <v>0</v>
      </c>
      <c r="G15617" s="45" t="e">
        <f t="shared" si="2493"/>
        <v>#DIV/0!</v>
      </c>
      <c r="H15617" s="45" t="e">
        <f t="shared" si="2494"/>
        <v>#DIV/0!</v>
      </c>
      <c r="AN15617">
        <f t="shared" si="2500"/>
        <v>0</v>
      </c>
      <c r="AO15617">
        <f t="shared" si="2495"/>
        <v>0</v>
      </c>
      <c r="AP15617">
        <f t="shared" si="2496"/>
        <v>0</v>
      </c>
      <c r="AQ15617">
        <f t="shared" si="2497"/>
        <v>0</v>
      </c>
      <c r="AV15617">
        <f t="shared" si="2499"/>
        <v>15614</v>
      </c>
      <c r="AW15617">
        <f t="shared" si="2498"/>
        <v>0</v>
      </c>
    </row>
    <row r="15618" spans="5:49" x14ac:dyDescent="0.25">
      <c r="E15618" s="47">
        <f t="shared" ref="E15618:E15681" si="2501">ROUNDDOWN(C15620,0)</f>
        <v>0</v>
      </c>
      <c r="F15618" s="45">
        <f t="shared" ref="F15618:F15681" si="2502">HOUR(C15620)</f>
        <v>0</v>
      </c>
      <c r="G15618" s="45" t="e">
        <f t="shared" ref="G15618:G15681" si="2503">D15620/H15618</f>
        <v>#DIV/0!</v>
      </c>
      <c r="H15618" s="45" t="e">
        <f t="shared" ref="H15618:H15681" si="2504">AVERAGEIFS(D:D,E:E,E15618)</f>
        <v>#DIV/0!</v>
      </c>
      <c r="AN15618">
        <f t="shared" si="2500"/>
        <v>0</v>
      </c>
      <c r="AO15618">
        <f t="shared" si="2495"/>
        <v>0</v>
      </c>
      <c r="AP15618">
        <f t="shared" si="2496"/>
        <v>0</v>
      </c>
      <c r="AQ15618">
        <f t="shared" si="2497"/>
        <v>0</v>
      </c>
      <c r="AV15618">
        <f t="shared" si="2499"/>
        <v>15615</v>
      </c>
      <c r="AW15618">
        <f t="shared" si="2498"/>
        <v>0</v>
      </c>
    </row>
    <row r="15619" spans="5:49" x14ac:dyDescent="0.25">
      <c r="E15619" s="47">
        <f t="shared" si="2501"/>
        <v>0</v>
      </c>
      <c r="F15619" s="45">
        <f t="shared" si="2502"/>
        <v>0</v>
      </c>
      <c r="G15619" s="45" t="e">
        <f t="shared" si="2503"/>
        <v>#DIV/0!</v>
      </c>
      <c r="H15619" s="45" t="e">
        <f t="shared" si="2504"/>
        <v>#DIV/0!</v>
      </c>
      <c r="AN15619">
        <f t="shared" si="2500"/>
        <v>0</v>
      </c>
      <c r="AO15619">
        <f t="shared" si="2495"/>
        <v>0</v>
      </c>
      <c r="AP15619">
        <f t="shared" si="2496"/>
        <v>0</v>
      </c>
      <c r="AQ15619">
        <f t="shared" si="2497"/>
        <v>0</v>
      </c>
      <c r="AV15619">
        <f t="shared" si="2499"/>
        <v>15616</v>
      </c>
      <c r="AW15619">
        <f t="shared" si="2498"/>
        <v>0</v>
      </c>
    </row>
    <row r="15620" spans="5:49" x14ac:dyDescent="0.25">
      <c r="E15620" s="47">
        <f t="shared" si="2501"/>
        <v>0</v>
      </c>
      <c r="F15620" s="45">
        <f t="shared" si="2502"/>
        <v>0</v>
      </c>
      <c r="G15620" s="45" t="e">
        <f t="shared" si="2503"/>
        <v>#DIV/0!</v>
      </c>
      <c r="H15620" s="45" t="e">
        <f t="shared" si="2504"/>
        <v>#DIV/0!</v>
      </c>
      <c r="AN15620">
        <f t="shared" si="2500"/>
        <v>0</v>
      </c>
      <c r="AO15620">
        <f t="shared" ref="AO15620:AO15683" si="2505">ROUNDUP((C15620-$C$4)/7,0)</f>
        <v>0</v>
      </c>
      <c r="AP15620">
        <f t="shared" ref="AP15620:AP15683" si="2506">ROUNDUP((C15620-$C$4)/1,0)</f>
        <v>0</v>
      </c>
      <c r="AQ15620">
        <f t="shared" ref="AQ15620:AQ15683" si="2507">ROUNDUP((C15620-$C$4)*24,0)</f>
        <v>0</v>
      </c>
      <c r="AV15620">
        <f t="shared" si="2499"/>
        <v>15617</v>
      </c>
      <c r="AW15620">
        <f t="shared" ref="AW15620:AW15683" si="2508">SUMIFS(AN:AN,AQ:AQ,AV15620)</f>
        <v>0</v>
      </c>
    </row>
    <row r="15621" spans="5:49" x14ac:dyDescent="0.25">
      <c r="E15621" s="47">
        <f t="shared" si="2501"/>
        <v>0</v>
      </c>
      <c r="F15621" s="45">
        <f t="shared" si="2502"/>
        <v>0</v>
      </c>
      <c r="G15621" s="45" t="e">
        <f t="shared" si="2503"/>
        <v>#DIV/0!</v>
      </c>
      <c r="H15621" s="45" t="e">
        <f t="shared" si="2504"/>
        <v>#DIV/0!</v>
      </c>
      <c r="AN15621">
        <f t="shared" si="2500"/>
        <v>0</v>
      </c>
      <c r="AO15621">
        <f t="shared" si="2505"/>
        <v>0</v>
      </c>
      <c r="AP15621">
        <f t="shared" si="2506"/>
        <v>0</v>
      </c>
      <c r="AQ15621">
        <f t="shared" si="2507"/>
        <v>0</v>
      </c>
      <c r="AV15621">
        <f t="shared" ref="AV15621:AV15684" si="2509">1+AV15620</f>
        <v>15618</v>
      </c>
      <c r="AW15621">
        <f t="shared" si="2508"/>
        <v>0</v>
      </c>
    </row>
    <row r="15622" spans="5:49" x14ac:dyDescent="0.25">
      <c r="E15622" s="47">
        <f t="shared" si="2501"/>
        <v>0</v>
      </c>
      <c r="F15622" s="45">
        <f t="shared" si="2502"/>
        <v>0</v>
      </c>
      <c r="G15622" s="45" t="e">
        <f t="shared" si="2503"/>
        <v>#DIV/0!</v>
      </c>
      <c r="H15622" s="45" t="e">
        <f t="shared" si="2504"/>
        <v>#DIV/0!</v>
      </c>
      <c r="AN15622">
        <f t="shared" si="2500"/>
        <v>0</v>
      </c>
      <c r="AO15622">
        <f t="shared" si="2505"/>
        <v>0</v>
      </c>
      <c r="AP15622">
        <f t="shared" si="2506"/>
        <v>0</v>
      </c>
      <c r="AQ15622">
        <f t="shared" si="2507"/>
        <v>0</v>
      </c>
      <c r="AV15622">
        <f t="shared" si="2509"/>
        <v>15619</v>
      </c>
      <c r="AW15622">
        <f t="shared" si="2508"/>
        <v>0</v>
      </c>
    </row>
    <row r="15623" spans="5:49" x14ac:dyDescent="0.25">
      <c r="E15623" s="47">
        <f t="shared" si="2501"/>
        <v>0</v>
      </c>
      <c r="F15623" s="45">
        <f t="shared" si="2502"/>
        <v>0</v>
      </c>
      <c r="G15623" s="45" t="e">
        <f t="shared" si="2503"/>
        <v>#DIV/0!</v>
      </c>
      <c r="H15623" s="45" t="e">
        <f t="shared" si="2504"/>
        <v>#DIV/0!</v>
      </c>
      <c r="AN15623">
        <f t="shared" si="2500"/>
        <v>0</v>
      </c>
      <c r="AO15623">
        <f t="shared" si="2505"/>
        <v>0</v>
      </c>
      <c r="AP15623">
        <f t="shared" si="2506"/>
        <v>0</v>
      </c>
      <c r="AQ15623">
        <f t="shared" si="2507"/>
        <v>0</v>
      </c>
      <c r="AV15623">
        <f t="shared" si="2509"/>
        <v>15620</v>
      </c>
      <c r="AW15623">
        <f t="shared" si="2508"/>
        <v>0</v>
      </c>
    </row>
    <row r="15624" spans="5:49" x14ac:dyDescent="0.25">
      <c r="E15624" s="47">
        <f t="shared" si="2501"/>
        <v>0</v>
      </c>
      <c r="F15624" s="45">
        <f t="shared" si="2502"/>
        <v>0</v>
      </c>
      <c r="G15624" s="45" t="e">
        <f t="shared" si="2503"/>
        <v>#DIV/0!</v>
      </c>
      <c r="H15624" s="45" t="e">
        <f t="shared" si="2504"/>
        <v>#DIV/0!</v>
      </c>
      <c r="AN15624">
        <f t="shared" ref="AN15624:AN15687" si="2510">D15624*(C15624-C15623)*86400*$B$15</f>
        <v>0</v>
      </c>
      <c r="AO15624">
        <f t="shared" si="2505"/>
        <v>0</v>
      </c>
      <c r="AP15624">
        <f t="shared" si="2506"/>
        <v>0</v>
      </c>
      <c r="AQ15624">
        <f t="shared" si="2507"/>
        <v>0</v>
      </c>
      <c r="AV15624">
        <f t="shared" si="2509"/>
        <v>15621</v>
      </c>
      <c r="AW15624">
        <f t="shared" si="2508"/>
        <v>0</v>
      </c>
    </row>
    <row r="15625" spans="5:49" x14ac:dyDescent="0.25">
      <c r="E15625" s="47">
        <f t="shared" si="2501"/>
        <v>0</v>
      </c>
      <c r="F15625" s="45">
        <f t="shared" si="2502"/>
        <v>0</v>
      </c>
      <c r="G15625" s="45" t="e">
        <f t="shared" si="2503"/>
        <v>#DIV/0!</v>
      </c>
      <c r="H15625" s="45" t="e">
        <f t="shared" si="2504"/>
        <v>#DIV/0!</v>
      </c>
      <c r="AN15625">
        <f t="shared" si="2510"/>
        <v>0</v>
      </c>
      <c r="AO15625">
        <f t="shared" si="2505"/>
        <v>0</v>
      </c>
      <c r="AP15625">
        <f t="shared" si="2506"/>
        <v>0</v>
      </c>
      <c r="AQ15625">
        <f t="shared" si="2507"/>
        <v>0</v>
      </c>
      <c r="AV15625">
        <f t="shared" si="2509"/>
        <v>15622</v>
      </c>
      <c r="AW15625">
        <f t="shared" si="2508"/>
        <v>0</v>
      </c>
    </row>
    <row r="15626" spans="5:49" x14ac:dyDescent="0.25">
      <c r="E15626" s="47">
        <f t="shared" si="2501"/>
        <v>0</v>
      </c>
      <c r="F15626" s="45">
        <f t="shared" si="2502"/>
        <v>0</v>
      </c>
      <c r="G15626" s="45" t="e">
        <f t="shared" si="2503"/>
        <v>#DIV/0!</v>
      </c>
      <c r="H15626" s="45" t="e">
        <f t="shared" si="2504"/>
        <v>#DIV/0!</v>
      </c>
      <c r="AN15626">
        <f t="shared" si="2510"/>
        <v>0</v>
      </c>
      <c r="AO15626">
        <f t="shared" si="2505"/>
        <v>0</v>
      </c>
      <c r="AP15626">
        <f t="shared" si="2506"/>
        <v>0</v>
      </c>
      <c r="AQ15626">
        <f t="shared" si="2507"/>
        <v>0</v>
      </c>
      <c r="AV15626">
        <f t="shared" si="2509"/>
        <v>15623</v>
      </c>
      <c r="AW15626">
        <f t="shared" si="2508"/>
        <v>0</v>
      </c>
    </row>
    <row r="15627" spans="5:49" x14ac:dyDescent="0.25">
      <c r="E15627" s="47">
        <f t="shared" si="2501"/>
        <v>0</v>
      </c>
      <c r="F15627" s="45">
        <f t="shared" si="2502"/>
        <v>0</v>
      </c>
      <c r="G15627" s="45" t="e">
        <f t="shared" si="2503"/>
        <v>#DIV/0!</v>
      </c>
      <c r="H15627" s="45" t="e">
        <f t="shared" si="2504"/>
        <v>#DIV/0!</v>
      </c>
      <c r="AN15627">
        <f t="shared" si="2510"/>
        <v>0</v>
      </c>
      <c r="AO15627">
        <f t="shared" si="2505"/>
        <v>0</v>
      </c>
      <c r="AP15627">
        <f t="shared" si="2506"/>
        <v>0</v>
      </c>
      <c r="AQ15627">
        <f t="shared" si="2507"/>
        <v>0</v>
      </c>
      <c r="AV15627">
        <f t="shared" si="2509"/>
        <v>15624</v>
      </c>
      <c r="AW15627">
        <f t="shared" si="2508"/>
        <v>0</v>
      </c>
    </row>
    <row r="15628" spans="5:49" x14ac:dyDescent="0.25">
      <c r="E15628" s="47">
        <f t="shared" si="2501"/>
        <v>0</v>
      </c>
      <c r="F15628" s="45">
        <f t="shared" si="2502"/>
        <v>0</v>
      </c>
      <c r="G15628" s="45" t="e">
        <f t="shared" si="2503"/>
        <v>#DIV/0!</v>
      </c>
      <c r="H15628" s="45" t="e">
        <f t="shared" si="2504"/>
        <v>#DIV/0!</v>
      </c>
      <c r="AN15628">
        <f t="shared" si="2510"/>
        <v>0</v>
      </c>
      <c r="AO15628">
        <f t="shared" si="2505"/>
        <v>0</v>
      </c>
      <c r="AP15628">
        <f t="shared" si="2506"/>
        <v>0</v>
      </c>
      <c r="AQ15628">
        <f t="shared" si="2507"/>
        <v>0</v>
      </c>
      <c r="AV15628">
        <f t="shared" si="2509"/>
        <v>15625</v>
      </c>
      <c r="AW15628">
        <f t="shared" si="2508"/>
        <v>0</v>
      </c>
    </row>
    <row r="15629" spans="5:49" x14ac:dyDescent="0.25">
      <c r="E15629" s="47">
        <f t="shared" si="2501"/>
        <v>0</v>
      </c>
      <c r="F15629" s="45">
        <f t="shared" si="2502"/>
        <v>0</v>
      </c>
      <c r="G15629" s="45" t="e">
        <f t="shared" si="2503"/>
        <v>#DIV/0!</v>
      </c>
      <c r="H15629" s="45" t="e">
        <f t="shared" si="2504"/>
        <v>#DIV/0!</v>
      </c>
      <c r="AN15629">
        <f t="shared" si="2510"/>
        <v>0</v>
      </c>
      <c r="AO15629">
        <f t="shared" si="2505"/>
        <v>0</v>
      </c>
      <c r="AP15629">
        <f t="shared" si="2506"/>
        <v>0</v>
      </c>
      <c r="AQ15629">
        <f t="shared" si="2507"/>
        <v>0</v>
      </c>
      <c r="AV15629">
        <f t="shared" si="2509"/>
        <v>15626</v>
      </c>
      <c r="AW15629">
        <f t="shared" si="2508"/>
        <v>0</v>
      </c>
    </row>
    <row r="15630" spans="5:49" x14ac:dyDescent="0.25">
      <c r="E15630" s="47">
        <f t="shared" si="2501"/>
        <v>0</v>
      </c>
      <c r="F15630" s="45">
        <f t="shared" si="2502"/>
        <v>0</v>
      </c>
      <c r="G15630" s="45" t="e">
        <f t="shared" si="2503"/>
        <v>#DIV/0!</v>
      </c>
      <c r="H15630" s="45" t="e">
        <f t="shared" si="2504"/>
        <v>#DIV/0!</v>
      </c>
      <c r="AN15630">
        <f t="shared" si="2510"/>
        <v>0</v>
      </c>
      <c r="AO15630">
        <f t="shared" si="2505"/>
        <v>0</v>
      </c>
      <c r="AP15630">
        <f t="shared" si="2506"/>
        <v>0</v>
      </c>
      <c r="AQ15630">
        <f t="shared" si="2507"/>
        <v>0</v>
      </c>
      <c r="AV15630">
        <f t="shared" si="2509"/>
        <v>15627</v>
      </c>
      <c r="AW15630">
        <f t="shared" si="2508"/>
        <v>0</v>
      </c>
    </row>
    <row r="15631" spans="5:49" x14ac:dyDescent="0.25">
      <c r="E15631" s="47">
        <f t="shared" si="2501"/>
        <v>0</v>
      </c>
      <c r="F15631" s="45">
        <f t="shared" si="2502"/>
        <v>0</v>
      </c>
      <c r="G15631" s="45" t="e">
        <f t="shared" si="2503"/>
        <v>#DIV/0!</v>
      </c>
      <c r="H15631" s="45" t="e">
        <f t="shared" si="2504"/>
        <v>#DIV/0!</v>
      </c>
      <c r="AN15631">
        <f t="shared" si="2510"/>
        <v>0</v>
      </c>
      <c r="AO15631">
        <f t="shared" si="2505"/>
        <v>0</v>
      </c>
      <c r="AP15631">
        <f t="shared" si="2506"/>
        <v>0</v>
      </c>
      <c r="AQ15631">
        <f t="shared" si="2507"/>
        <v>0</v>
      </c>
      <c r="AV15631">
        <f t="shared" si="2509"/>
        <v>15628</v>
      </c>
      <c r="AW15631">
        <f t="shared" si="2508"/>
        <v>0</v>
      </c>
    </row>
    <row r="15632" spans="5:49" x14ac:dyDescent="0.25">
      <c r="E15632" s="47">
        <f t="shared" si="2501"/>
        <v>0</v>
      </c>
      <c r="F15632" s="45">
        <f t="shared" si="2502"/>
        <v>0</v>
      </c>
      <c r="G15632" s="45" t="e">
        <f t="shared" si="2503"/>
        <v>#DIV/0!</v>
      </c>
      <c r="H15632" s="45" t="e">
        <f t="shared" si="2504"/>
        <v>#DIV/0!</v>
      </c>
      <c r="AN15632">
        <f t="shared" si="2510"/>
        <v>0</v>
      </c>
      <c r="AO15632">
        <f t="shared" si="2505"/>
        <v>0</v>
      </c>
      <c r="AP15632">
        <f t="shared" si="2506"/>
        <v>0</v>
      </c>
      <c r="AQ15632">
        <f t="shared" si="2507"/>
        <v>0</v>
      </c>
      <c r="AV15632">
        <f t="shared" si="2509"/>
        <v>15629</v>
      </c>
      <c r="AW15632">
        <f t="shared" si="2508"/>
        <v>0</v>
      </c>
    </row>
    <row r="15633" spans="5:49" x14ac:dyDescent="0.25">
      <c r="E15633" s="47">
        <f t="shared" si="2501"/>
        <v>0</v>
      </c>
      <c r="F15633" s="45">
        <f t="shared" si="2502"/>
        <v>0</v>
      </c>
      <c r="G15633" s="45" t="e">
        <f t="shared" si="2503"/>
        <v>#DIV/0!</v>
      </c>
      <c r="H15633" s="45" t="e">
        <f t="shared" si="2504"/>
        <v>#DIV/0!</v>
      </c>
      <c r="AN15633">
        <f t="shared" si="2510"/>
        <v>0</v>
      </c>
      <c r="AO15633">
        <f t="shared" si="2505"/>
        <v>0</v>
      </c>
      <c r="AP15633">
        <f t="shared" si="2506"/>
        <v>0</v>
      </c>
      <c r="AQ15633">
        <f t="shared" si="2507"/>
        <v>0</v>
      </c>
      <c r="AV15633">
        <f t="shared" si="2509"/>
        <v>15630</v>
      </c>
      <c r="AW15633">
        <f t="shared" si="2508"/>
        <v>0</v>
      </c>
    </row>
    <row r="15634" spans="5:49" x14ac:dyDescent="0.25">
      <c r="E15634" s="47">
        <f t="shared" si="2501"/>
        <v>0</v>
      </c>
      <c r="F15634" s="45">
        <f t="shared" si="2502"/>
        <v>0</v>
      </c>
      <c r="G15634" s="45" t="e">
        <f t="shared" si="2503"/>
        <v>#DIV/0!</v>
      </c>
      <c r="H15634" s="45" t="e">
        <f t="shared" si="2504"/>
        <v>#DIV/0!</v>
      </c>
      <c r="AN15634">
        <f t="shared" si="2510"/>
        <v>0</v>
      </c>
      <c r="AO15634">
        <f t="shared" si="2505"/>
        <v>0</v>
      </c>
      <c r="AP15634">
        <f t="shared" si="2506"/>
        <v>0</v>
      </c>
      <c r="AQ15634">
        <f t="shared" si="2507"/>
        <v>0</v>
      </c>
      <c r="AV15634">
        <f t="shared" si="2509"/>
        <v>15631</v>
      </c>
      <c r="AW15634">
        <f t="shared" si="2508"/>
        <v>0</v>
      </c>
    </row>
    <row r="15635" spans="5:49" x14ac:dyDescent="0.25">
      <c r="E15635" s="47">
        <f t="shared" si="2501"/>
        <v>0</v>
      </c>
      <c r="F15635" s="45">
        <f t="shared" si="2502"/>
        <v>0</v>
      </c>
      <c r="G15635" s="45" t="e">
        <f t="shared" si="2503"/>
        <v>#DIV/0!</v>
      </c>
      <c r="H15635" s="45" t="e">
        <f t="shared" si="2504"/>
        <v>#DIV/0!</v>
      </c>
      <c r="AN15635">
        <f t="shared" si="2510"/>
        <v>0</v>
      </c>
      <c r="AO15635">
        <f t="shared" si="2505"/>
        <v>0</v>
      </c>
      <c r="AP15635">
        <f t="shared" si="2506"/>
        <v>0</v>
      </c>
      <c r="AQ15635">
        <f t="shared" si="2507"/>
        <v>0</v>
      </c>
      <c r="AV15635">
        <f t="shared" si="2509"/>
        <v>15632</v>
      </c>
      <c r="AW15635">
        <f t="shared" si="2508"/>
        <v>0</v>
      </c>
    </row>
    <row r="15636" spans="5:49" x14ac:dyDescent="0.25">
      <c r="E15636" s="47">
        <f t="shared" si="2501"/>
        <v>0</v>
      </c>
      <c r="F15636" s="45">
        <f t="shared" si="2502"/>
        <v>0</v>
      </c>
      <c r="G15636" s="45" t="e">
        <f t="shared" si="2503"/>
        <v>#DIV/0!</v>
      </c>
      <c r="H15636" s="45" t="e">
        <f t="shared" si="2504"/>
        <v>#DIV/0!</v>
      </c>
      <c r="AN15636">
        <f t="shared" si="2510"/>
        <v>0</v>
      </c>
      <c r="AO15636">
        <f t="shared" si="2505"/>
        <v>0</v>
      </c>
      <c r="AP15636">
        <f t="shared" si="2506"/>
        <v>0</v>
      </c>
      <c r="AQ15636">
        <f t="shared" si="2507"/>
        <v>0</v>
      </c>
      <c r="AV15636">
        <f t="shared" si="2509"/>
        <v>15633</v>
      </c>
      <c r="AW15636">
        <f t="shared" si="2508"/>
        <v>0</v>
      </c>
    </row>
    <row r="15637" spans="5:49" x14ac:dyDescent="0.25">
      <c r="E15637" s="47">
        <f t="shared" si="2501"/>
        <v>0</v>
      </c>
      <c r="F15637" s="45">
        <f t="shared" si="2502"/>
        <v>0</v>
      </c>
      <c r="G15637" s="45" t="e">
        <f t="shared" si="2503"/>
        <v>#DIV/0!</v>
      </c>
      <c r="H15637" s="45" t="e">
        <f t="shared" si="2504"/>
        <v>#DIV/0!</v>
      </c>
      <c r="AN15637">
        <f t="shared" si="2510"/>
        <v>0</v>
      </c>
      <c r="AO15637">
        <f t="shared" si="2505"/>
        <v>0</v>
      </c>
      <c r="AP15637">
        <f t="shared" si="2506"/>
        <v>0</v>
      </c>
      <c r="AQ15637">
        <f t="shared" si="2507"/>
        <v>0</v>
      </c>
      <c r="AV15637">
        <f t="shared" si="2509"/>
        <v>15634</v>
      </c>
      <c r="AW15637">
        <f t="shared" si="2508"/>
        <v>0</v>
      </c>
    </row>
    <row r="15638" spans="5:49" x14ac:dyDescent="0.25">
      <c r="E15638" s="47">
        <f t="shared" si="2501"/>
        <v>0</v>
      </c>
      <c r="F15638" s="45">
        <f t="shared" si="2502"/>
        <v>0</v>
      </c>
      <c r="G15638" s="45" t="e">
        <f t="shared" si="2503"/>
        <v>#DIV/0!</v>
      </c>
      <c r="H15638" s="45" t="e">
        <f t="shared" si="2504"/>
        <v>#DIV/0!</v>
      </c>
      <c r="AN15638">
        <f t="shared" si="2510"/>
        <v>0</v>
      </c>
      <c r="AO15638">
        <f t="shared" si="2505"/>
        <v>0</v>
      </c>
      <c r="AP15638">
        <f t="shared" si="2506"/>
        <v>0</v>
      </c>
      <c r="AQ15638">
        <f t="shared" si="2507"/>
        <v>0</v>
      </c>
      <c r="AV15638">
        <f t="shared" si="2509"/>
        <v>15635</v>
      </c>
      <c r="AW15638">
        <f t="shared" si="2508"/>
        <v>0</v>
      </c>
    </row>
    <row r="15639" spans="5:49" x14ac:dyDescent="0.25">
      <c r="E15639" s="47">
        <f t="shared" si="2501"/>
        <v>0</v>
      </c>
      <c r="F15639" s="45">
        <f t="shared" si="2502"/>
        <v>0</v>
      </c>
      <c r="G15639" s="45" t="e">
        <f t="shared" si="2503"/>
        <v>#DIV/0!</v>
      </c>
      <c r="H15639" s="45" t="e">
        <f t="shared" si="2504"/>
        <v>#DIV/0!</v>
      </c>
      <c r="AN15639">
        <f t="shared" si="2510"/>
        <v>0</v>
      </c>
      <c r="AO15639">
        <f t="shared" si="2505"/>
        <v>0</v>
      </c>
      <c r="AP15639">
        <f t="shared" si="2506"/>
        <v>0</v>
      </c>
      <c r="AQ15639">
        <f t="shared" si="2507"/>
        <v>0</v>
      </c>
      <c r="AV15639">
        <f t="shared" si="2509"/>
        <v>15636</v>
      </c>
      <c r="AW15639">
        <f t="shared" si="2508"/>
        <v>0</v>
      </c>
    </row>
    <row r="15640" spans="5:49" x14ac:dyDescent="0.25">
      <c r="E15640" s="47">
        <f t="shared" si="2501"/>
        <v>0</v>
      </c>
      <c r="F15640" s="45">
        <f t="shared" si="2502"/>
        <v>0</v>
      </c>
      <c r="G15640" s="45" t="e">
        <f t="shared" si="2503"/>
        <v>#DIV/0!</v>
      </c>
      <c r="H15640" s="45" t="e">
        <f t="shared" si="2504"/>
        <v>#DIV/0!</v>
      </c>
      <c r="AN15640">
        <f t="shared" si="2510"/>
        <v>0</v>
      </c>
      <c r="AO15640">
        <f t="shared" si="2505"/>
        <v>0</v>
      </c>
      <c r="AP15640">
        <f t="shared" si="2506"/>
        <v>0</v>
      </c>
      <c r="AQ15640">
        <f t="shared" si="2507"/>
        <v>0</v>
      </c>
      <c r="AV15640">
        <f t="shared" si="2509"/>
        <v>15637</v>
      </c>
      <c r="AW15640">
        <f t="shared" si="2508"/>
        <v>0</v>
      </c>
    </row>
    <row r="15641" spans="5:49" x14ac:dyDescent="0.25">
      <c r="E15641" s="47">
        <f t="shared" si="2501"/>
        <v>0</v>
      </c>
      <c r="F15641" s="45">
        <f t="shared" si="2502"/>
        <v>0</v>
      </c>
      <c r="G15641" s="45" t="e">
        <f t="shared" si="2503"/>
        <v>#DIV/0!</v>
      </c>
      <c r="H15641" s="45" t="e">
        <f t="shared" si="2504"/>
        <v>#DIV/0!</v>
      </c>
      <c r="AN15641">
        <f t="shared" si="2510"/>
        <v>0</v>
      </c>
      <c r="AO15641">
        <f t="shared" si="2505"/>
        <v>0</v>
      </c>
      <c r="AP15641">
        <f t="shared" si="2506"/>
        <v>0</v>
      </c>
      <c r="AQ15641">
        <f t="shared" si="2507"/>
        <v>0</v>
      </c>
      <c r="AV15641">
        <f t="shared" si="2509"/>
        <v>15638</v>
      </c>
      <c r="AW15641">
        <f t="shared" si="2508"/>
        <v>0</v>
      </c>
    </row>
    <row r="15642" spans="5:49" x14ac:dyDescent="0.25">
      <c r="E15642" s="47">
        <f t="shared" si="2501"/>
        <v>0</v>
      </c>
      <c r="F15642" s="45">
        <f t="shared" si="2502"/>
        <v>0</v>
      </c>
      <c r="G15642" s="45" t="e">
        <f t="shared" si="2503"/>
        <v>#DIV/0!</v>
      </c>
      <c r="H15642" s="45" t="e">
        <f t="shared" si="2504"/>
        <v>#DIV/0!</v>
      </c>
      <c r="AN15642">
        <f t="shared" si="2510"/>
        <v>0</v>
      </c>
      <c r="AO15642">
        <f t="shared" si="2505"/>
        <v>0</v>
      </c>
      <c r="AP15642">
        <f t="shared" si="2506"/>
        <v>0</v>
      </c>
      <c r="AQ15642">
        <f t="shared" si="2507"/>
        <v>0</v>
      </c>
      <c r="AV15642">
        <f t="shared" si="2509"/>
        <v>15639</v>
      </c>
      <c r="AW15642">
        <f t="shared" si="2508"/>
        <v>0</v>
      </c>
    </row>
    <row r="15643" spans="5:49" x14ac:dyDescent="0.25">
      <c r="E15643" s="47">
        <f t="shared" si="2501"/>
        <v>0</v>
      </c>
      <c r="F15643" s="45">
        <f t="shared" si="2502"/>
        <v>0</v>
      </c>
      <c r="G15643" s="45" t="e">
        <f t="shared" si="2503"/>
        <v>#DIV/0!</v>
      </c>
      <c r="H15643" s="45" t="e">
        <f t="shared" si="2504"/>
        <v>#DIV/0!</v>
      </c>
      <c r="AN15643">
        <f t="shared" si="2510"/>
        <v>0</v>
      </c>
      <c r="AO15643">
        <f t="shared" si="2505"/>
        <v>0</v>
      </c>
      <c r="AP15643">
        <f t="shared" si="2506"/>
        <v>0</v>
      </c>
      <c r="AQ15643">
        <f t="shared" si="2507"/>
        <v>0</v>
      </c>
      <c r="AV15643">
        <f t="shared" si="2509"/>
        <v>15640</v>
      </c>
      <c r="AW15643">
        <f t="shared" si="2508"/>
        <v>0</v>
      </c>
    </row>
    <row r="15644" spans="5:49" x14ac:dyDescent="0.25">
      <c r="E15644" s="47">
        <f t="shared" si="2501"/>
        <v>0</v>
      </c>
      <c r="F15644" s="45">
        <f t="shared" si="2502"/>
        <v>0</v>
      </c>
      <c r="G15644" s="45" t="e">
        <f t="shared" si="2503"/>
        <v>#DIV/0!</v>
      </c>
      <c r="H15644" s="45" t="e">
        <f t="shared" si="2504"/>
        <v>#DIV/0!</v>
      </c>
      <c r="AN15644">
        <f t="shared" si="2510"/>
        <v>0</v>
      </c>
      <c r="AO15644">
        <f t="shared" si="2505"/>
        <v>0</v>
      </c>
      <c r="AP15644">
        <f t="shared" si="2506"/>
        <v>0</v>
      </c>
      <c r="AQ15644">
        <f t="shared" si="2507"/>
        <v>0</v>
      </c>
      <c r="AV15644">
        <f t="shared" si="2509"/>
        <v>15641</v>
      </c>
      <c r="AW15644">
        <f t="shared" si="2508"/>
        <v>0</v>
      </c>
    </row>
    <row r="15645" spans="5:49" x14ac:dyDescent="0.25">
      <c r="E15645" s="47">
        <f t="shared" si="2501"/>
        <v>0</v>
      </c>
      <c r="F15645" s="45">
        <f t="shared" si="2502"/>
        <v>0</v>
      </c>
      <c r="G15645" s="45" t="e">
        <f t="shared" si="2503"/>
        <v>#DIV/0!</v>
      </c>
      <c r="H15645" s="45" t="e">
        <f t="shared" si="2504"/>
        <v>#DIV/0!</v>
      </c>
      <c r="AN15645">
        <f t="shared" si="2510"/>
        <v>0</v>
      </c>
      <c r="AO15645">
        <f t="shared" si="2505"/>
        <v>0</v>
      </c>
      <c r="AP15645">
        <f t="shared" si="2506"/>
        <v>0</v>
      </c>
      <c r="AQ15645">
        <f t="shared" si="2507"/>
        <v>0</v>
      </c>
      <c r="AV15645">
        <f t="shared" si="2509"/>
        <v>15642</v>
      </c>
      <c r="AW15645">
        <f t="shared" si="2508"/>
        <v>0</v>
      </c>
    </row>
    <row r="15646" spans="5:49" x14ac:dyDescent="0.25">
      <c r="E15646" s="47">
        <f t="shared" si="2501"/>
        <v>0</v>
      </c>
      <c r="F15646" s="45">
        <f t="shared" si="2502"/>
        <v>0</v>
      </c>
      <c r="G15646" s="45" t="e">
        <f t="shared" si="2503"/>
        <v>#DIV/0!</v>
      </c>
      <c r="H15646" s="45" t="e">
        <f t="shared" si="2504"/>
        <v>#DIV/0!</v>
      </c>
      <c r="AN15646">
        <f t="shared" si="2510"/>
        <v>0</v>
      </c>
      <c r="AO15646">
        <f t="shared" si="2505"/>
        <v>0</v>
      </c>
      <c r="AP15646">
        <f t="shared" si="2506"/>
        <v>0</v>
      </c>
      <c r="AQ15646">
        <f t="shared" si="2507"/>
        <v>0</v>
      </c>
      <c r="AV15646">
        <f t="shared" si="2509"/>
        <v>15643</v>
      </c>
      <c r="AW15646">
        <f t="shared" si="2508"/>
        <v>0</v>
      </c>
    </row>
    <row r="15647" spans="5:49" x14ac:dyDescent="0.25">
      <c r="E15647" s="47">
        <f t="shared" si="2501"/>
        <v>0</v>
      </c>
      <c r="F15647" s="45">
        <f t="shared" si="2502"/>
        <v>0</v>
      </c>
      <c r="G15647" s="45" t="e">
        <f t="shared" si="2503"/>
        <v>#DIV/0!</v>
      </c>
      <c r="H15647" s="45" t="e">
        <f t="shared" si="2504"/>
        <v>#DIV/0!</v>
      </c>
      <c r="AN15647">
        <f t="shared" si="2510"/>
        <v>0</v>
      </c>
      <c r="AO15647">
        <f t="shared" si="2505"/>
        <v>0</v>
      </c>
      <c r="AP15647">
        <f t="shared" si="2506"/>
        <v>0</v>
      </c>
      <c r="AQ15647">
        <f t="shared" si="2507"/>
        <v>0</v>
      </c>
      <c r="AV15647">
        <f t="shared" si="2509"/>
        <v>15644</v>
      </c>
      <c r="AW15647">
        <f t="shared" si="2508"/>
        <v>0</v>
      </c>
    </row>
    <row r="15648" spans="5:49" x14ac:dyDescent="0.25">
      <c r="E15648" s="47">
        <f t="shared" si="2501"/>
        <v>0</v>
      </c>
      <c r="F15648" s="45">
        <f t="shared" si="2502"/>
        <v>0</v>
      </c>
      <c r="G15648" s="45" t="e">
        <f t="shared" si="2503"/>
        <v>#DIV/0!</v>
      </c>
      <c r="H15648" s="45" t="e">
        <f t="shared" si="2504"/>
        <v>#DIV/0!</v>
      </c>
      <c r="AN15648">
        <f t="shared" si="2510"/>
        <v>0</v>
      </c>
      <c r="AO15648">
        <f t="shared" si="2505"/>
        <v>0</v>
      </c>
      <c r="AP15648">
        <f t="shared" si="2506"/>
        <v>0</v>
      </c>
      <c r="AQ15648">
        <f t="shared" si="2507"/>
        <v>0</v>
      </c>
      <c r="AV15648">
        <f t="shared" si="2509"/>
        <v>15645</v>
      </c>
      <c r="AW15648">
        <f t="shared" si="2508"/>
        <v>0</v>
      </c>
    </row>
    <row r="15649" spans="5:49" x14ac:dyDescent="0.25">
      <c r="E15649" s="47">
        <f t="shared" si="2501"/>
        <v>0</v>
      </c>
      <c r="F15649" s="45">
        <f t="shared" si="2502"/>
        <v>0</v>
      </c>
      <c r="G15649" s="45" t="e">
        <f t="shared" si="2503"/>
        <v>#DIV/0!</v>
      </c>
      <c r="H15649" s="45" t="e">
        <f t="shared" si="2504"/>
        <v>#DIV/0!</v>
      </c>
      <c r="AN15649">
        <f t="shared" si="2510"/>
        <v>0</v>
      </c>
      <c r="AO15649">
        <f t="shared" si="2505"/>
        <v>0</v>
      </c>
      <c r="AP15649">
        <f t="shared" si="2506"/>
        <v>0</v>
      </c>
      <c r="AQ15649">
        <f t="shared" si="2507"/>
        <v>0</v>
      </c>
      <c r="AV15649">
        <f t="shared" si="2509"/>
        <v>15646</v>
      </c>
      <c r="AW15649">
        <f t="shared" si="2508"/>
        <v>0</v>
      </c>
    </row>
    <row r="15650" spans="5:49" x14ac:dyDescent="0.25">
      <c r="E15650" s="47">
        <f t="shared" si="2501"/>
        <v>0</v>
      </c>
      <c r="F15650" s="45">
        <f t="shared" si="2502"/>
        <v>0</v>
      </c>
      <c r="G15650" s="45" t="e">
        <f t="shared" si="2503"/>
        <v>#DIV/0!</v>
      </c>
      <c r="H15650" s="45" t="e">
        <f t="shared" si="2504"/>
        <v>#DIV/0!</v>
      </c>
      <c r="AN15650">
        <f t="shared" si="2510"/>
        <v>0</v>
      </c>
      <c r="AO15650">
        <f t="shared" si="2505"/>
        <v>0</v>
      </c>
      <c r="AP15650">
        <f t="shared" si="2506"/>
        <v>0</v>
      </c>
      <c r="AQ15650">
        <f t="shared" si="2507"/>
        <v>0</v>
      </c>
      <c r="AV15650">
        <f t="shared" si="2509"/>
        <v>15647</v>
      </c>
      <c r="AW15650">
        <f t="shared" si="2508"/>
        <v>0</v>
      </c>
    </row>
    <row r="15651" spans="5:49" x14ac:dyDescent="0.25">
      <c r="E15651" s="47">
        <f t="shared" si="2501"/>
        <v>0</v>
      </c>
      <c r="F15651" s="45">
        <f t="shared" si="2502"/>
        <v>0</v>
      </c>
      <c r="G15651" s="45" t="e">
        <f t="shared" si="2503"/>
        <v>#DIV/0!</v>
      </c>
      <c r="H15651" s="45" t="e">
        <f t="shared" si="2504"/>
        <v>#DIV/0!</v>
      </c>
      <c r="AN15651">
        <f t="shared" si="2510"/>
        <v>0</v>
      </c>
      <c r="AO15651">
        <f t="shared" si="2505"/>
        <v>0</v>
      </c>
      <c r="AP15651">
        <f t="shared" si="2506"/>
        <v>0</v>
      </c>
      <c r="AQ15651">
        <f t="shared" si="2507"/>
        <v>0</v>
      </c>
      <c r="AV15651">
        <f t="shared" si="2509"/>
        <v>15648</v>
      </c>
      <c r="AW15651">
        <f t="shared" si="2508"/>
        <v>0</v>
      </c>
    </row>
    <row r="15652" spans="5:49" x14ac:dyDescent="0.25">
      <c r="E15652" s="47">
        <f t="shared" si="2501"/>
        <v>0</v>
      </c>
      <c r="F15652" s="45">
        <f t="shared" si="2502"/>
        <v>0</v>
      </c>
      <c r="G15652" s="45" t="e">
        <f t="shared" si="2503"/>
        <v>#DIV/0!</v>
      </c>
      <c r="H15652" s="45" t="e">
        <f t="shared" si="2504"/>
        <v>#DIV/0!</v>
      </c>
      <c r="AN15652">
        <f t="shared" si="2510"/>
        <v>0</v>
      </c>
      <c r="AO15652">
        <f t="shared" si="2505"/>
        <v>0</v>
      </c>
      <c r="AP15652">
        <f t="shared" si="2506"/>
        <v>0</v>
      </c>
      <c r="AQ15652">
        <f t="shared" si="2507"/>
        <v>0</v>
      </c>
      <c r="AV15652">
        <f t="shared" si="2509"/>
        <v>15649</v>
      </c>
      <c r="AW15652">
        <f t="shared" si="2508"/>
        <v>0</v>
      </c>
    </row>
    <row r="15653" spans="5:49" x14ac:dyDescent="0.25">
      <c r="E15653" s="47">
        <f t="shared" si="2501"/>
        <v>0</v>
      </c>
      <c r="F15653" s="45">
        <f t="shared" si="2502"/>
        <v>0</v>
      </c>
      <c r="G15653" s="45" t="e">
        <f t="shared" si="2503"/>
        <v>#DIV/0!</v>
      </c>
      <c r="H15653" s="45" t="e">
        <f t="shared" si="2504"/>
        <v>#DIV/0!</v>
      </c>
      <c r="AN15653">
        <f t="shared" si="2510"/>
        <v>0</v>
      </c>
      <c r="AO15653">
        <f t="shared" si="2505"/>
        <v>0</v>
      </c>
      <c r="AP15653">
        <f t="shared" si="2506"/>
        <v>0</v>
      </c>
      <c r="AQ15653">
        <f t="shared" si="2507"/>
        <v>0</v>
      </c>
      <c r="AV15653">
        <f t="shared" si="2509"/>
        <v>15650</v>
      </c>
      <c r="AW15653">
        <f t="shared" si="2508"/>
        <v>0</v>
      </c>
    </row>
    <row r="15654" spans="5:49" x14ac:dyDescent="0.25">
      <c r="E15654" s="47">
        <f t="shared" si="2501"/>
        <v>0</v>
      </c>
      <c r="F15654" s="45">
        <f t="shared" si="2502"/>
        <v>0</v>
      </c>
      <c r="G15654" s="45" t="e">
        <f t="shared" si="2503"/>
        <v>#DIV/0!</v>
      </c>
      <c r="H15654" s="45" t="e">
        <f t="shared" si="2504"/>
        <v>#DIV/0!</v>
      </c>
      <c r="AN15654">
        <f t="shared" si="2510"/>
        <v>0</v>
      </c>
      <c r="AO15654">
        <f t="shared" si="2505"/>
        <v>0</v>
      </c>
      <c r="AP15654">
        <f t="shared" si="2506"/>
        <v>0</v>
      </c>
      <c r="AQ15654">
        <f t="shared" si="2507"/>
        <v>0</v>
      </c>
      <c r="AV15654">
        <f t="shared" si="2509"/>
        <v>15651</v>
      </c>
      <c r="AW15654">
        <f t="shared" si="2508"/>
        <v>0</v>
      </c>
    </row>
    <row r="15655" spans="5:49" x14ac:dyDescent="0.25">
      <c r="E15655" s="47">
        <f t="shared" si="2501"/>
        <v>0</v>
      </c>
      <c r="F15655" s="45">
        <f t="shared" si="2502"/>
        <v>0</v>
      </c>
      <c r="G15655" s="45" t="e">
        <f t="shared" si="2503"/>
        <v>#DIV/0!</v>
      </c>
      <c r="H15655" s="45" t="e">
        <f t="shared" si="2504"/>
        <v>#DIV/0!</v>
      </c>
      <c r="AN15655">
        <f t="shared" si="2510"/>
        <v>0</v>
      </c>
      <c r="AO15655">
        <f t="shared" si="2505"/>
        <v>0</v>
      </c>
      <c r="AP15655">
        <f t="shared" si="2506"/>
        <v>0</v>
      </c>
      <c r="AQ15655">
        <f t="shared" si="2507"/>
        <v>0</v>
      </c>
      <c r="AV15655">
        <f t="shared" si="2509"/>
        <v>15652</v>
      </c>
      <c r="AW15655">
        <f t="shared" si="2508"/>
        <v>0</v>
      </c>
    </row>
    <row r="15656" spans="5:49" x14ac:dyDescent="0.25">
      <c r="E15656" s="47">
        <f t="shared" si="2501"/>
        <v>0</v>
      </c>
      <c r="F15656" s="45">
        <f t="shared" si="2502"/>
        <v>0</v>
      </c>
      <c r="G15656" s="45" t="e">
        <f t="shared" si="2503"/>
        <v>#DIV/0!</v>
      </c>
      <c r="H15656" s="45" t="e">
        <f t="shared" si="2504"/>
        <v>#DIV/0!</v>
      </c>
      <c r="AN15656">
        <f t="shared" si="2510"/>
        <v>0</v>
      </c>
      <c r="AO15656">
        <f t="shared" si="2505"/>
        <v>0</v>
      </c>
      <c r="AP15656">
        <f t="shared" si="2506"/>
        <v>0</v>
      </c>
      <c r="AQ15656">
        <f t="shared" si="2507"/>
        <v>0</v>
      </c>
      <c r="AV15656">
        <f t="shared" si="2509"/>
        <v>15653</v>
      </c>
      <c r="AW15656">
        <f t="shared" si="2508"/>
        <v>0</v>
      </c>
    </row>
    <row r="15657" spans="5:49" x14ac:dyDescent="0.25">
      <c r="E15657" s="47">
        <f t="shared" si="2501"/>
        <v>0</v>
      </c>
      <c r="F15657" s="45">
        <f t="shared" si="2502"/>
        <v>0</v>
      </c>
      <c r="G15657" s="45" t="e">
        <f t="shared" si="2503"/>
        <v>#DIV/0!</v>
      </c>
      <c r="H15657" s="45" t="e">
        <f t="shared" si="2504"/>
        <v>#DIV/0!</v>
      </c>
      <c r="AN15657">
        <f t="shared" si="2510"/>
        <v>0</v>
      </c>
      <c r="AO15657">
        <f t="shared" si="2505"/>
        <v>0</v>
      </c>
      <c r="AP15657">
        <f t="shared" si="2506"/>
        <v>0</v>
      </c>
      <c r="AQ15657">
        <f t="shared" si="2507"/>
        <v>0</v>
      </c>
      <c r="AV15657">
        <f t="shared" si="2509"/>
        <v>15654</v>
      </c>
      <c r="AW15657">
        <f t="shared" si="2508"/>
        <v>0</v>
      </c>
    </row>
    <row r="15658" spans="5:49" x14ac:dyDescent="0.25">
      <c r="E15658" s="47">
        <f t="shared" si="2501"/>
        <v>0</v>
      </c>
      <c r="F15658" s="45">
        <f t="shared" si="2502"/>
        <v>0</v>
      </c>
      <c r="G15658" s="45" t="e">
        <f t="shared" si="2503"/>
        <v>#DIV/0!</v>
      </c>
      <c r="H15658" s="45" t="e">
        <f t="shared" si="2504"/>
        <v>#DIV/0!</v>
      </c>
      <c r="AN15658">
        <f t="shared" si="2510"/>
        <v>0</v>
      </c>
      <c r="AO15658">
        <f t="shared" si="2505"/>
        <v>0</v>
      </c>
      <c r="AP15658">
        <f t="shared" si="2506"/>
        <v>0</v>
      </c>
      <c r="AQ15658">
        <f t="shared" si="2507"/>
        <v>0</v>
      </c>
      <c r="AV15658">
        <f t="shared" si="2509"/>
        <v>15655</v>
      </c>
      <c r="AW15658">
        <f t="shared" si="2508"/>
        <v>0</v>
      </c>
    </row>
    <row r="15659" spans="5:49" x14ac:dyDescent="0.25">
      <c r="E15659" s="47">
        <f t="shared" si="2501"/>
        <v>0</v>
      </c>
      <c r="F15659" s="45">
        <f t="shared" si="2502"/>
        <v>0</v>
      </c>
      <c r="G15659" s="45" t="e">
        <f t="shared" si="2503"/>
        <v>#DIV/0!</v>
      </c>
      <c r="H15659" s="45" t="e">
        <f t="shared" si="2504"/>
        <v>#DIV/0!</v>
      </c>
      <c r="AN15659">
        <f t="shared" si="2510"/>
        <v>0</v>
      </c>
      <c r="AO15659">
        <f t="shared" si="2505"/>
        <v>0</v>
      </c>
      <c r="AP15659">
        <f t="shared" si="2506"/>
        <v>0</v>
      </c>
      <c r="AQ15659">
        <f t="shared" si="2507"/>
        <v>0</v>
      </c>
      <c r="AV15659">
        <f t="shared" si="2509"/>
        <v>15656</v>
      </c>
      <c r="AW15659">
        <f t="shared" si="2508"/>
        <v>0</v>
      </c>
    </row>
    <row r="15660" spans="5:49" x14ac:dyDescent="0.25">
      <c r="E15660" s="47">
        <f t="shared" si="2501"/>
        <v>0</v>
      </c>
      <c r="F15660" s="45">
        <f t="shared" si="2502"/>
        <v>0</v>
      </c>
      <c r="G15660" s="45" t="e">
        <f t="shared" si="2503"/>
        <v>#DIV/0!</v>
      </c>
      <c r="H15660" s="45" t="e">
        <f t="shared" si="2504"/>
        <v>#DIV/0!</v>
      </c>
      <c r="AN15660">
        <f t="shared" si="2510"/>
        <v>0</v>
      </c>
      <c r="AO15660">
        <f t="shared" si="2505"/>
        <v>0</v>
      </c>
      <c r="AP15660">
        <f t="shared" si="2506"/>
        <v>0</v>
      </c>
      <c r="AQ15660">
        <f t="shared" si="2507"/>
        <v>0</v>
      </c>
      <c r="AV15660">
        <f t="shared" si="2509"/>
        <v>15657</v>
      </c>
      <c r="AW15660">
        <f t="shared" si="2508"/>
        <v>0</v>
      </c>
    </row>
    <row r="15661" spans="5:49" x14ac:dyDescent="0.25">
      <c r="E15661" s="47">
        <f t="shared" si="2501"/>
        <v>0</v>
      </c>
      <c r="F15661" s="45">
        <f t="shared" si="2502"/>
        <v>0</v>
      </c>
      <c r="G15661" s="45" t="e">
        <f t="shared" si="2503"/>
        <v>#DIV/0!</v>
      </c>
      <c r="H15661" s="45" t="e">
        <f t="shared" si="2504"/>
        <v>#DIV/0!</v>
      </c>
      <c r="AN15661">
        <f t="shared" si="2510"/>
        <v>0</v>
      </c>
      <c r="AO15661">
        <f t="shared" si="2505"/>
        <v>0</v>
      </c>
      <c r="AP15661">
        <f t="shared" si="2506"/>
        <v>0</v>
      </c>
      <c r="AQ15661">
        <f t="shared" si="2507"/>
        <v>0</v>
      </c>
      <c r="AV15661">
        <f t="shared" si="2509"/>
        <v>15658</v>
      </c>
      <c r="AW15661">
        <f t="shared" si="2508"/>
        <v>0</v>
      </c>
    </row>
    <row r="15662" spans="5:49" x14ac:dyDescent="0.25">
      <c r="E15662" s="47">
        <f t="shared" si="2501"/>
        <v>0</v>
      </c>
      <c r="F15662" s="45">
        <f t="shared" si="2502"/>
        <v>0</v>
      </c>
      <c r="G15662" s="45" t="e">
        <f t="shared" si="2503"/>
        <v>#DIV/0!</v>
      </c>
      <c r="H15662" s="45" t="e">
        <f t="shared" si="2504"/>
        <v>#DIV/0!</v>
      </c>
      <c r="AN15662">
        <f t="shared" si="2510"/>
        <v>0</v>
      </c>
      <c r="AO15662">
        <f t="shared" si="2505"/>
        <v>0</v>
      </c>
      <c r="AP15662">
        <f t="shared" si="2506"/>
        <v>0</v>
      </c>
      <c r="AQ15662">
        <f t="shared" si="2507"/>
        <v>0</v>
      </c>
      <c r="AV15662">
        <f t="shared" si="2509"/>
        <v>15659</v>
      </c>
      <c r="AW15662">
        <f t="shared" si="2508"/>
        <v>0</v>
      </c>
    </row>
    <row r="15663" spans="5:49" x14ac:dyDescent="0.25">
      <c r="E15663" s="47">
        <f t="shared" si="2501"/>
        <v>0</v>
      </c>
      <c r="F15663" s="45">
        <f t="shared" si="2502"/>
        <v>0</v>
      </c>
      <c r="G15663" s="45" t="e">
        <f t="shared" si="2503"/>
        <v>#DIV/0!</v>
      </c>
      <c r="H15663" s="45" t="e">
        <f t="shared" si="2504"/>
        <v>#DIV/0!</v>
      </c>
      <c r="AN15663">
        <f t="shared" si="2510"/>
        <v>0</v>
      </c>
      <c r="AO15663">
        <f t="shared" si="2505"/>
        <v>0</v>
      </c>
      <c r="AP15663">
        <f t="shared" si="2506"/>
        <v>0</v>
      </c>
      <c r="AQ15663">
        <f t="shared" si="2507"/>
        <v>0</v>
      </c>
      <c r="AV15663">
        <f t="shared" si="2509"/>
        <v>15660</v>
      </c>
      <c r="AW15663">
        <f t="shared" si="2508"/>
        <v>0</v>
      </c>
    </row>
    <row r="15664" spans="5:49" x14ac:dyDescent="0.25">
      <c r="E15664" s="47">
        <f t="shared" si="2501"/>
        <v>0</v>
      </c>
      <c r="F15664" s="45">
        <f t="shared" si="2502"/>
        <v>0</v>
      </c>
      <c r="G15664" s="45" t="e">
        <f t="shared" si="2503"/>
        <v>#DIV/0!</v>
      </c>
      <c r="H15664" s="45" t="e">
        <f t="shared" si="2504"/>
        <v>#DIV/0!</v>
      </c>
      <c r="AN15664">
        <f t="shared" si="2510"/>
        <v>0</v>
      </c>
      <c r="AO15664">
        <f t="shared" si="2505"/>
        <v>0</v>
      </c>
      <c r="AP15664">
        <f t="shared" si="2506"/>
        <v>0</v>
      </c>
      <c r="AQ15664">
        <f t="shared" si="2507"/>
        <v>0</v>
      </c>
      <c r="AV15664">
        <f t="shared" si="2509"/>
        <v>15661</v>
      </c>
      <c r="AW15664">
        <f t="shared" si="2508"/>
        <v>0</v>
      </c>
    </row>
    <row r="15665" spans="5:49" x14ac:dyDescent="0.25">
      <c r="E15665" s="47">
        <f t="shared" si="2501"/>
        <v>0</v>
      </c>
      <c r="F15665" s="45">
        <f t="shared" si="2502"/>
        <v>0</v>
      </c>
      <c r="G15665" s="45" t="e">
        <f t="shared" si="2503"/>
        <v>#DIV/0!</v>
      </c>
      <c r="H15665" s="45" t="e">
        <f t="shared" si="2504"/>
        <v>#DIV/0!</v>
      </c>
      <c r="AN15665">
        <f t="shared" si="2510"/>
        <v>0</v>
      </c>
      <c r="AO15665">
        <f t="shared" si="2505"/>
        <v>0</v>
      </c>
      <c r="AP15665">
        <f t="shared" si="2506"/>
        <v>0</v>
      </c>
      <c r="AQ15665">
        <f t="shared" si="2507"/>
        <v>0</v>
      </c>
      <c r="AV15665">
        <f t="shared" si="2509"/>
        <v>15662</v>
      </c>
      <c r="AW15665">
        <f t="shared" si="2508"/>
        <v>0</v>
      </c>
    </row>
    <row r="15666" spans="5:49" x14ac:dyDescent="0.25">
      <c r="E15666" s="47">
        <f t="shared" si="2501"/>
        <v>0</v>
      </c>
      <c r="F15666" s="45">
        <f t="shared" si="2502"/>
        <v>0</v>
      </c>
      <c r="G15666" s="45" t="e">
        <f t="shared" si="2503"/>
        <v>#DIV/0!</v>
      </c>
      <c r="H15666" s="45" t="e">
        <f t="shared" si="2504"/>
        <v>#DIV/0!</v>
      </c>
      <c r="AN15666">
        <f t="shared" si="2510"/>
        <v>0</v>
      </c>
      <c r="AO15666">
        <f t="shared" si="2505"/>
        <v>0</v>
      </c>
      <c r="AP15666">
        <f t="shared" si="2506"/>
        <v>0</v>
      </c>
      <c r="AQ15666">
        <f t="shared" si="2507"/>
        <v>0</v>
      </c>
      <c r="AV15666">
        <f t="shared" si="2509"/>
        <v>15663</v>
      </c>
      <c r="AW15666">
        <f t="shared" si="2508"/>
        <v>0</v>
      </c>
    </row>
    <row r="15667" spans="5:49" x14ac:dyDescent="0.25">
      <c r="E15667" s="47">
        <f t="shared" si="2501"/>
        <v>0</v>
      </c>
      <c r="F15667" s="45">
        <f t="shared" si="2502"/>
        <v>0</v>
      </c>
      <c r="G15667" s="45" t="e">
        <f t="shared" si="2503"/>
        <v>#DIV/0!</v>
      </c>
      <c r="H15667" s="45" t="e">
        <f t="shared" si="2504"/>
        <v>#DIV/0!</v>
      </c>
      <c r="AN15667">
        <f t="shared" si="2510"/>
        <v>0</v>
      </c>
      <c r="AO15667">
        <f t="shared" si="2505"/>
        <v>0</v>
      </c>
      <c r="AP15667">
        <f t="shared" si="2506"/>
        <v>0</v>
      </c>
      <c r="AQ15667">
        <f t="shared" si="2507"/>
        <v>0</v>
      </c>
      <c r="AV15667">
        <f t="shared" si="2509"/>
        <v>15664</v>
      </c>
      <c r="AW15667">
        <f t="shared" si="2508"/>
        <v>0</v>
      </c>
    </row>
    <row r="15668" spans="5:49" x14ac:dyDescent="0.25">
      <c r="E15668" s="47">
        <f t="shared" si="2501"/>
        <v>0</v>
      </c>
      <c r="F15668" s="45">
        <f t="shared" si="2502"/>
        <v>0</v>
      </c>
      <c r="G15668" s="45" t="e">
        <f t="shared" si="2503"/>
        <v>#DIV/0!</v>
      </c>
      <c r="H15668" s="45" t="e">
        <f t="shared" si="2504"/>
        <v>#DIV/0!</v>
      </c>
      <c r="AN15668">
        <f t="shared" si="2510"/>
        <v>0</v>
      </c>
      <c r="AO15668">
        <f t="shared" si="2505"/>
        <v>0</v>
      </c>
      <c r="AP15668">
        <f t="shared" si="2506"/>
        <v>0</v>
      </c>
      <c r="AQ15668">
        <f t="shared" si="2507"/>
        <v>0</v>
      </c>
      <c r="AV15668">
        <f t="shared" si="2509"/>
        <v>15665</v>
      </c>
      <c r="AW15668">
        <f t="shared" si="2508"/>
        <v>0</v>
      </c>
    </row>
    <row r="15669" spans="5:49" x14ac:dyDescent="0.25">
      <c r="E15669" s="47">
        <f t="shared" si="2501"/>
        <v>0</v>
      </c>
      <c r="F15669" s="45">
        <f t="shared" si="2502"/>
        <v>0</v>
      </c>
      <c r="G15669" s="45" t="e">
        <f t="shared" si="2503"/>
        <v>#DIV/0!</v>
      </c>
      <c r="H15669" s="45" t="e">
        <f t="shared" si="2504"/>
        <v>#DIV/0!</v>
      </c>
      <c r="AN15669">
        <f t="shared" si="2510"/>
        <v>0</v>
      </c>
      <c r="AO15669">
        <f t="shared" si="2505"/>
        <v>0</v>
      </c>
      <c r="AP15669">
        <f t="shared" si="2506"/>
        <v>0</v>
      </c>
      <c r="AQ15669">
        <f t="shared" si="2507"/>
        <v>0</v>
      </c>
      <c r="AV15669">
        <f t="shared" si="2509"/>
        <v>15666</v>
      </c>
      <c r="AW15669">
        <f t="shared" si="2508"/>
        <v>0</v>
      </c>
    </row>
    <row r="15670" spans="5:49" x14ac:dyDescent="0.25">
      <c r="E15670" s="47">
        <f t="shared" si="2501"/>
        <v>0</v>
      </c>
      <c r="F15670" s="45">
        <f t="shared" si="2502"/>
        <v>0</v>
      </c>
      <c r="G15670" s="45" t="e">
        <f t="shared" si="2503"/>
        <v>#DIV/0!</v>
      </c>
      <c r="H15670" s="45" t="e">
        <f t="shared" si="2504"/>
        <v>#DIV/0!</v>
      </c>
      <c r="AN15670">
        <f t="shared" si="2510"/>
        <v>0</v>
      </c>
      <c r="AO15670">
        <f t="shared" si="2505"/>
        <v>0</v>
      </c>
      <c r="AP15670">
        <f t="shared" si="2506"/>
        <v>0</v>
      </c>
      <c r="AQ15670">
        <f t="shared" si="2507"/>
        <v>0</v>
      </c>
      <c r="AV15670">
        <f t="shared" si="2509"/>
        <v>15667</v>
      </c>
      <c r="AW15670">
        <f t="shared" si="2508"/>
        <v>0</v>
      </c>
    </row>
    <row r="15671" spans="5:49" x14ac:dyDescent="0.25">
      <c r="E15671" s="47">
        <f t="shared" si="2501"/>
        <v>0</v>
      </c>
      <c r="F15671" s="45">
        <f t="shared" si="2502"/>
        <v>0</v>
      </c>
      <c r="G15671" s="45" t="e">
        <f t="shared" si="2503"/>
        <v>#DIV/0!</v>
      </c>
      <c r="H15671" s="45" t="e">
        <f t="shared" si="2504"/>
        <v>#DIV/0!</v>
      </c>
      <c r="AN15671">
        <f t="shared" si="2510"/>
        <v>0</v>
      </c>
      <c r="AO15671">
        <f t="shared" si="2505"/>
        <v>0</v>
      </c>
      <c r="AP15671">
        <f t="shared" si="2506"/>
        <v>0</v>
      </c>
      <c r="AQ15671">
        <f t="shared" si="2507"/>
        <v>0</v>
      </c>
      <c r="AV15671">
        <f t="shared" si="2509"/>
        <v>15668</v>
      </c>
      <c r="AW15671">
        <f t="shared" si="2508"/>
        <v>0</v>
      </c>
    </row>
    <row r="15672" spans="5:49" x14ac:dyDescent="0.25">
      <c r="E15672" s="47">
        <f t="shared" si="2501"/>
        <v>0</v>
      </c>
      <c r="F15672" s="45">
        <f t="shared" si="2502"/>
        <v>0</v>
      </c>
      <c r="G15672" s="45" t="e">
        <f t="shared" si="2503"/>
        <v>#DIV/0!</v>
      </c>
      <c r="H15672" s="45" t="e">
        <f t="shared" si="2504"/>
        <v>#DIV/0!</v>
      </c>
      <c r="AN15672">
        <f t="shared" si="2510"/>
        <v>0</v>
      </c>
      <c r="AO15672">
        <f t="shared" si="2505"/>
        <v>0</v>
      </c>
      <c r="AP15672">
        <f t="shared" si="2506"/>
        <v>0</v>
      </c>
      <c r="AQ15672">
        <f t="shared" si="2507"/>
        <v>0</v>
      </c>
      <c r="AV15672">
        <f t="shared" si="2509"/>
        <v>15669</v>
      </c>
      <c r="AW15672">
        <f t="shared" si="2508"/>
        <v>0</v>
      </c>
    </row>
    <row r="15673" spans="5:49" x14ac:dyDescent="0.25">
      <c r="E15673" s="47">
        <f t="shared" si="2501"/>
        <v>0</v>
      </c>
      <c r="F15673" s="45">
        <f t="shared" si="2502"/>
        <v>0</v>
      </c>
      <c r="G15673" s="45" t="e">
        <f t="shared" si="2503"/>
        <v>#DIV/0!</v>
      </c>
      <c r="H15673" s="45" t="e">
        <f t="shared" si="2504"/>
        <v>#DIV/0!</v>
      </c>
      <c r="AN15673">
        <f t="shared" si="2510"/>
        <v>0</v>
      </c>
      <c r="AO15673">
        <f t="shared" si="2505"/>
        <v>0</v>
      </c>
      <c r="AP15673">
        <f t="shared" si="2506"/>
        <v>0</v>
      </c>
      <c r="AQ15673">
        <f t="shared" si="2507"/>
        <v>0</v>
      </c>
      <c r="AV15673">
        <f t="shared" si="2509"/>
        <v>15670</v>
      </c>
      <c r="AW15673">
        <f t="shared" si="2508"/>
        <v>0</v>
      </c>
    </row>
    <row r="15674" spans="5:49" x14ac:dyDescent="0.25">
      <c r="E15674" s="47">
        <f t="shared" si="2501"/>
        <v>0</v>
      </c>
      <c r="F15674" s="45">
        <f t="shared" si="2502"/>
        <v>0</v>
      </c>
      <c r="G15674" s="45" t="e">
        <f t="shared" si="2503"/>
        <v>#DIV/0!</v>
      </c>
      <c r="H15674" s="45" t="e">
        <f t="shared" si="2504"/>
        <v>#DIV/0!</v>
      </c>
      <c r="AN15674">
        <f t="shared" si="2510"/>
        <v>0</v>
      </c>
      <c r="AO15674">
        <f t="shared" si="2505"/>
        <v>0</v>
      </c>
      <c r="AP15674">
        <f t="shared" si="2506"/>
        <v>0</v>
      </c>
      <c r="AQ15674">
        <f t="shared" si="2507"/>
        <v>0</v>
      </c>
      <c r="AV15674">
        <f t="shared" si="2509"/>
        <v>15671</v>
      </c>
      <c r="AW15674">
        <f t="shared" si="2508"/>
        <v>0</v>
      </c>
    </row>
    <row r="15675" spans="5:49" x14ac:dyDescent="0.25">
      <c r="E15675" s="47">
        <f t="shared" si="2501"/>
        <v>0</v>
      </c>
      <c r="F15675" s="45">
        <f t="shared" si="2502"/>
        <v>0</v>
      </c>
      <c r="G15675" s="45" t="e">
        <f t="shared" si="2503"/>
        <v>#DIV/0!</v>
      </c>
      <c r="H15675" s="45" t="e">
        <f t="shared" si="2504"/>
        <v>#DIV/0!</v>
      </c>
      <c r="AN15675">
        <f t="shared" si="2510"/>
        <v>0</v>
      </c>
      <c r="AO15675">
        <f t="shared" si="2505"/>
        <v>0</v>
      </c>
      <c r="AP15675">
        <f t="shared" si="2506"/>
        <v>0</v>
      </c>
      <c r="AQ15675">
        <f t="shared" si="2507"/>
        <v>0</v>
      </c>
      <c r="AV15675">
        <f t="shared" si="2509"/>
        <v>15672</v>
      </c>
      <c r="AW15675">
        <f t="shared" si="2508"/>
        <v>0</v>
      </c>
    </row>
    <row r="15676" spans="5:49" x14ac:dyDescent="0.25">
      <c r="E15676" s="47">
        <f t="shared" si="2501"/>
        <v>0</v>
      </c>
      <c r="F15676" s="45">
        <f t="shared" si="2502"/>
        <v>0</v>
      </c>
      <c r="G15676" s="45" t="e">
        <f t="shared" si="2503"/>
        <v>#DIV/0!</v>
      </c>
      <c r="H15676" s="45" t="e">
        <f t="shared" si="2504"/>
        <v>#DIV/0!</v>
      </c>
      <c r="AN15676">
        <f t="shared" si="2510"/>
        <v>0</v>
      </c>
      <c r="AO15676">
        <f t="shared" si="2505"/>
        <v>0</v>
      </c>
      <c r="AP15676">
        <f t="shared" si="2506"/>
        <v>0</v>
      </c>
      <c r="AQ15676">
        <f t="shared" si="2507"/>
        <v>0</v>
      </c>
      <c r="AV15676">
        <f t="shared" si="2509"/>
        <v>15673</v>
      </c>
      <c r="AW15676">
        <f t="shared" si="2508"/>
        <v>0</v>
      </c>
    </row>
    <row r="15677" spans="5:49" x14ac:dyDescent="0.25">
      <c r="E15677" s="47">
        <f t="shared" si="2501"/>
        <v>0</v>
      </c>
      <c r="F15677" s="45">
        <f t="shared" si="2502"/>
        <v>0</v>
      </c>
      <c r="G15677" s="45" t="e">
        <f t="shared" si="2503"/>
        <v>#DIV/0!</v>
      </c>
      <c r="H15677" s="45" t="e">
        <f t="shared" si="2504"/>
        <v>#DIV/0!</v>
      </c>
      <c r="AN15677">
        <f t="shared" si="2510"/>
        <v>0</v>
      </c>
      <c r="AO15677">
        <f t="shared" si="2505"/>
        <v>0</v>
      </c>
      <c r="AP15677">
        <f t="shared" si="2506"/>
        <v>0</v>
      </c>
      <c r="AQ15677">
        <f t="shared" si="2507"/>
        <v>0</v>
      </c>
      <c r="AV15677">
        <f t="shared" si="2509"/>
        <v>15674</v>
      </c>
      <c r="AW15677">
        <f t="shared" si="2508"/>
        <v>0</v>
      </c>
    </row>
    <row r="15678" spans="5:49" x14ac:dyDescent="0.25">
      <c r="E15678" s="47">
        <f t="shared" si="2501"/>
        <v>0</v>
      </c>
      <c r="F15678" s="45">
        <f t="shared" si="2502"/>
        <v>0</v>
      </c>
      <c r="G15678" s="45" t="e">
        <f t="shared" si="2503"/>
        <v>#DIV/0!</v>
      </c>
      <c r="H15678" s="45" t="e">
        <f t="shared" si="2504"/>
        <v>#DIV/0!</v>
      </c>
      <c r="AN15678">
        <f t="shared" si="2510"/>
        <v>0</v>
      </c>
      <c r="AO15678">
        <f t="shared" si="2505"/>
        <v>0</v>
      </c>
      <c r="AP15678">
        <f t="shared" si="2506"/>
        <v>0</v>
      </c>
      <c r="AQ15678">
        <f t="shared" si="2507"/>
        <v>0</v>
      </c>
      <c r="AV15678">
        <f t="shared" si="2509"/>
        <v>15675</v>
      </c>
      <c r="AW15678">
        <f t="shared" si="2508"/>
        <v>0</v>
      </c>
    </row>
    <row r="15679" spans="5:49" x14ac:dyDescent="0.25">
      <c r="E15679" s="47">
        <f t="shared" si="2501"/>
        <v>0</v>
      </c>
      <c r="F15679" s="45">
        <f t="shared" si="2502"/>
        <v>0</v>
      </c>
      <c r="G15679" s="45" t="e">
        <f t="shared" si="2503"/>
        <v>#DIV/0!</v>
      </c>
      <c r="H15679" s="45" t="e">
        <f t="shared" si="2504"/>
        <v>#DIV/0!</v>
      </c>
      <c r="AN15679">
        <f t="shared" si="2510"/>
        <v>0</v>
      </c>
      <c r="AO15679">
        <f t="shared" si="2505"/>
        <v>0</v>
      </c>
      <c r="AP15679">
        <f t="shared" si="2506"/>
        <v>0</v>
      </c>
      <c r="AQ15679">
        <f t="shared" si="2507"/>
        <v>0</v>
      </c>
      <c r="AV15679">
        <f t="shared" si="2509"/>
        <v>15676</v>
      </c>
      <c r="AW15679">
        <f t="shared" si="2508"/>
        <v>0</v>
      </c>
    </row>
    <row r="15680" spans="5:49" x14ac:dyDescent="0.25">
      <c r="E15680" s="47">
        <f t="shared" si="2501"/>
        <v>0</v>
      </c>
      <c r="F15680" s="45">
        <f t="shared" si="2502"/>
        <v>0</v>
      </c>
      <c r="G15680" s="45" t="e">
        <f t="shared" si="2503"/>
        <v>#DIV/0!</v>
      </c>
      <c r="H15680" s="45" t="e">
        <f t="shared" si="2504"/>
        <v>#DIV/0!</v>
      </c>
      <c r="AN15680">
        <f t="shared" si="2510"/>
        <v>0</v>
      </c>
      <c r="AO15680">
        <f t="shared" si="2505"/>
        <v>0</v>
      </c>
      <c r="AP15680">
        <f t="shared" si="2506"/>
        <v>0</v>
      </c>
      <c r="AQ15680">
        <f t="shared" si="2507"/>
        <v>0</v>
      </c>
      <c r="AV15680">
        <f t="shared" si="2509"/>
        <v>15677</v>
      </c>
      <c r="AW15680">
        <f t="shared" si="2508"/>
        <v>0</v>
      </c>
    </row>
    <row r="15681" spans="5:49" x14ac:dyDescent="0.25">
      <c r="E15681" s="47">
        <f t="shared" si="2501"/>
        <v>0</v>
      </c>
      <c r="F15681" s="45">
        <f t="shared" si="2502"/>
        <v>0</v>
      </c>
      <c r="G15681" s="45" t="e">
        <f t="shared" si="2503"/>
        <v>#DIV/0!</v>
      </c>
      <c r="H15681" s="45" t="e">
        <f t="shared" si="2504"/>
        <v>#DIV/0!</v>
      </c>
      <c r="AN15681">
        <f t="shared" si="2510"/>
        <v>0</v>
      </c>
      <c r="AO15681">
        <f t="shared" si="2505"/>
        <v>0</v>
      </c>
      <c r="AP15681">
        <f t="shared" si="2506"/>
        <v>0</v>
      </c>
      <c r="AQ15681">
        <f t="shared" si="2507"/>
        <v>0</v>
      </c>
      <c r="AV15681">
        <f t="shared" si="2509"/>
        <v>15678</v>
      </c>
      <c r="AW15681">
        <f t="shared" si="2508"/>
        <v>0</v>
      </c>
    </row>
    <row r="15682" spans="5:49" x14ac:dyDescent="0.25">
      <c r="E15682" s="47">
        <f t="shared" ref="E15682:E15745" si="2511">ROUNDDOWN(C15684,0)</f>
        <v>0</v>
      </c>
      <c r="F15682" s="45">
        <f t="shared" ref="F15682:F15745" si="2512">HOUR(C15684)</f>
        <v>0</v>
      </c>
      <c r="G15682" s="45" t="e">
        <f t="shared" ref="G15682:G15745" si="2513">D15684/H15682</f>
        <v>#DIV/0!</v>
      </c>
      <c r="H15682" s="45" t="e">
        <f t="shared" ref="H15682:H15745" si="2514">AVERAGEIFS(D:D,E:E,E15682)</f>
        <v>#DIV/0!</v>
      </c>
      <c r="AN15682">
        <f t="shared" si="2510"/>
        <v>0</v>
      </c>
      <c r="AO15682">
        <f t="shared" si="2505"/>
        <v>0</v>
      </c>
      <c r="AP15682">
        <f t="shared" si="2506"/>
        <v>0</v>
      </c>
      <c r="AQ15682">
        <f t="shared" si="2507"/>
        <v>0</v>
      </c>
      <c r="AV15682">
        <f t="shared" si="2509"/>
        <v>15679</v>
      </c>
      <c r="AW15682">
        <f t="shared" si="2508"/>
        <v>0</v>
      </c>
    </row>
    <row r="15683" spans="5:49" x14ac:dyDescent="0.25">
      <c r="E15683" s="47">
        <f t="shared" si="2511"/>
        <v>0</v>
      </c>
      <c r="F15683" s="45">
        <f t="shared" si="2512"/>
        <v>0</v>
      </c>
      <c r="G15683" s="45" t="e">
        <f t="shared" si="2513"/>
        <v>#DIV/0!</v>
      </c>
      <c r="H15683" s="45" t="e">
        <f t="shared" si="2514"/>
        <v>#DIV/0!</v>
      </c>
      <c r="AN15683">
        <f t="shared" si="2510"/>
        <v>0</v>
      </c>
      <c r="AO15683">
        <f t="shared" si="2505"/>
        <v>0</v>
      </c>
      <c r="AP15683">
        <f t="shared" si="2506"/>
        <v>0</v>
      </c>
      <c r="AQ15683">
        <f t="shared" si="2507"/>
        <v>0</v>
      </c>
      <c r="AV15683">
        <f t="shared" si="2509"/>
        <v>15680</v>
      </c>
      <c r="AW15683">
        <f t="shared" si="2508"/>
        <v>0</v>
      </c>
    </row>
    <row r="15684" spans="5:49" x14ac:dyDescent="0.25">
      <c r="E15684" s="47">
        <f t="shared" si="2511"/>
        <v>0</v>
      </c>
      <c r="F15684" s="45">
        <f t="shared" si="2512"/>
        <v>0</v>
      </c>
      <c r="G15684" s="45" t="e">
        <f t="shared" si="2513"/>
        <v>#DIV/0!</v>
      </c>
      <c r="H15684" s="45" t="e">
        <f t="shared" si="2514"/>
        <v>#DIV/0!</v>
      </c>
      <c r="AN15684">
        <f t="shared" si="2510"/>
        <v>0</v>
      </c>
      <c r="AO15684">
        <f t="shared" ref="AO15684:AO15747" si="2515">ROUNDUP((C15684-$C$4)/7,0)</f>
        <v>0</v>
      </c>
      <c r="AP15684">
        <f t="shared" ref="AP15684:AP15747" si="2516">ROUNDUP((C15684-$C$4)/1,0)</f>
        <v>0</v>
      </c>
      <c r="AQ15684">
        <f t="shared" ref="AQ15684:AQ15747" si="2517">ROUNDUP((C15684-$C$4)*24,0)</f>
        <v>0</v>
      </c>
      <c r="AV15684">
        <f t="shared" si="2509"/>
        <v>15681</v>
      </c>
      <c r="AW15684">
        <f t="shared" ref="AW15684:AW15747" si="2518">SUMIFS(AN:AN,AQ:AQ,AV15684)</f>
        <v>0</v>
      </c>
    </row>
    <row r="15685" spans="5:49" x14ac:dyDescent="0.25">
      <c r="E15685" s="47">
        <f t="shared" si="2511"/>
        <v>0</v>
      </c>
      <c r="F15685" s="45">
        <f t="shared" si="2512"/>
        <v>0</v>
      </c>
      <c r="G15685" s="45" t="e">
        <f t="shared" si="2513"/>
        <v>#DIV/0!</v>
      </c>
      <c r="H15685" s="45" t="e">
        <f t="shared" si="2514"/>
        <v>#DIV/0!</v>
      </c>
      <c r="AN15685">
        <f t="shared" si="2510"/>
        <v>0</v>
      </c>
      <c r="AO15685">
        <f t="shared" si="2515"/>
        <v>0</v>
      </c>
      <c r="AP15685">
        <f t="shared" si="2516"/>
        <v>0</v>
      </c>
      <c r="AQ15685">
        <f t="shared" si="2517"/>
        <v>0</v>
      </c>
      <c r="AV15685">
        <f t="shared" ref="AV15685:AV15748" si="2519">1+AV15684</f>
        <v>15682</v>
      </c>
      <c r="AW15685">
        <f t="shared" si="2518"/>
        <v>0</v>
      </c>
    </row>
    <row r="15686" spans="5:49" x14ac:dyDescent="0.25">
      <c r="E15686" s="47">
        <f t="shared" si="2511"/>
        <v>0</v>
      </c>
      <c r="F15686" s="45">
        <f t="shared" si="2512"/>
        <v>0</v>
      </c>
      <c r="G15686" s="45" t="e">
        <f t="shared" si="2513"/>
        <v>#DIV/0!</v>
      </c>
      <c r="H15686" s="45" t="e">
        <f t="shared" si="2514"/>
        <v>#DIV/0!</v>
      </c>
      <c r="AN15686">
        <f t="shared" si="2510"/>
        <v>0</v>
      </c>
      <c r="AO15686">
        <f t="shared" si="2515"/>
        <v>0</v>
      </c>
      <c r="AP15686">
        <f t="shared" si="2516"/>
        <v>0</v>
      </c>
      <c r="AQ15686">
        <f t="shared" si="2517"/>
        <v>0</v>
      </c>
      <c r="AV15686">
        <f t="shared" si="2519"/>
        <v>15683</v>
      </c>
      <c r="AW15686">
        <f t="shared" si="2518"/>
        <v>0</v>
      </c>
    </row>
    <row r="15687" spans="5:49" x14ac:dyDescent="0.25">
      <c r="E15687" s="47">
        <f t="shared" si="2511"/>
        <v>0</v>
      </c>
      <c r="F15687" s="45">
        <f t="shared" si="2512"/>
        <v>0</v>
      </c>
      <c r="G15687" s="45" t="e">
        <f t="shared" si="2513"/>
        <v>#DIV/0!</v>
      </c>
      <c r="H15687" s="45" t="e">
        <f t="shared" si="2514"/>
        <v>#DIV/0!</v>
      </c>
      <c r="AN15687">
        <f t="shared" si="2510"/>
        <v>0</v>
      </c>
      <c r="AO15687">
        <f t="shared" si="2515"/>
        <v>0</v>
      </c>
      <c r="AP15687">
        <f t="shared" si="2516"/>
        <v>0</v>
      </c>
      <c r="AQ15687">
        <f t="shared" si="2517"/>
        <v>0</v>
      </c>
      <c r="AV15687">
        <f t="shared" si="2519"/>
        <v>15684</v>
      </c>
      <c r="AW15687">
        <f t="shared" si="2518"/>
        <v>0</v>
      </c>
    </row>
    <row r="15688" spans="5:49" x14ac:dyDescent="0.25">
      <c r="E15688" s="47">
        <f t="shared" si="2511"/>
        <v>0</v>
      </c>
      <c r="F15688" s="45">
        <f t="shared" si="2512"/>
        <v>0</v>
      </c>
      <c r="G15688" s="45" t="e">
        <f t="shared" si="2513"/>
        <v>#DIV/0!</v>
      </c>
      <c r="H15688" s="45" t="e">
        <f t="shared" si="2514"/>
        <v>#DIV/0!</v>
      </c>
      <c r="AN15688">
        <f t="shared" ref="AN15688:AN15751" si="2520">D15688*(C15688-C15687)*86400*$B$15</f>
        <v>0</v>
      </c>
      <c r="AO15688">
        <f t="shared" si="2515"/>
        <v>0</v>
      </c>
      <c r="AP15688">
        <f t="shared" si="2516"/>
        <v>0</v>
      </c>
      <c r="AQ15688">
        <f t="shared" si="2517"/>
        <v>0</v>
      </c>
      <c r="AV15688">
        <f t="shared" si="2519"/>
        <v>15685</v>
      </c>
      <c r="AW15688">
        <f t="shared" si="2518"/>
        <v>0</v>
      </c>
    </row>
    <row r="15689" spans="5:49" x14ac:dyDescent="0.25">
      <c r="E15689" s="47">
        <f t="shared" si="2511"/>
        <v>0</v>
      </c>
      <c r="F15689" s="45">
        <f t="shared" si="2512"/>
        <v>0</v>
      </c>
      <c r="G15689" s="45" t="e">
        <f t="shared" si="2513"/>
        <v>#DIV/0!</v>
      </c>
      <c r="H15689" s="45" t="e">
        <f t="shared" si="2514"/>
        <v>#DIV/0!</v>
      </c>
      <c r="AN15689">
        <f t="shared" si="2520"/>
        <v>0</v>
      </c>
      <c r="AO15689">
        <f t="shared" si="2515"/>
        <v>0</v>
      </c>
      <c r="AP15689">
        <f t="shared" si="2516"/>
        <v>0</v>
      </c>
      <c r="AQ15689">
        <f t="shared" si="2517"/>
        <v>0</v>
      </c>
      <c r="AV15689">
        <f t="shared" si="2519"/>
        <v>15686</v>
      </c>
      <c r="AW15689">
        <f t="shared" si="2518"/>
        <v>0</v>
      </c>
    </row>
    <row r="15690" spans="5:49" x14ac:dyDescent="0.25">
      <c r="E15690" s="47">
        <f t="shared" si="2511"/>
        <v>0</v>
      </c>
      <c r="F15690" s="45">
        <f t="shared" si="2512"/>
        <v>0</v>
      </c>
      <c r="G15690" s="45" t="e">
        <f t="shared" si="2513"/>
        <v>#DIV/0!</v>
      </c>
      <c r="H15690" s="45" t="e">
        <f t="shared" si="2514"/>
        <v>#DIV/0!</v>
      </c>
      <c r="AN15690">
        <f t="shared" si="2520"/>
        <v>0</v>
      </c>
      <c r="AO15690">
        <f t="shared" si="2515"/>
        <v>0</v>
      </c>
      <c r="AP15690">
        <f t="shared" si="2516"/>
        <v>0</v>
      </c>
      <c r="AQ15690">
        <f t="shared" si="2517"/>
        <v>0</v>
      </c>
      <c r="AV15690">
        <f t="shared" si="2519"/>
        <v>15687</v>
      </c>
      <c r="AW15690">
        <f t="shared" si="2518"/>
        <v>0</v>
      </c>
    </row>
    <row r="15691" spans="5:49" x14ac:dyDescent="0.25">
      <c r="E15691" s="47">
        <f t="shared" si="2511"/>
        <v>0</v>
      </c>
      <c r="F15691" s="45">
        <f t="shared" si="2512"/>
        <v>0</v>
      </c>
      <c r="G15691" s="45" t="e">
        <f t="shared" si="2513"/>
        <v>#DIV/0!</v>
      </c>
      <c r="H15691" s="45" t="e">
        <f t="shared" si="2514"/>
        <v>#DIV/0!</v>
      </c>
      <c r="AN15691">
        <f t="shared" si="2520"/>
        <v>0</v>
      </c>
      <c r="AO15691">
        <f t="shared" si="2515"/>
        <v>0</v>
      </c>
      <c r="AP15691">
        <f t="shared" si="2516"/>
        <v>0</v>
      </c>
      <c r="AQ15691">
        <f t="shared" si="2517"/>
        <v>0</v>
      </c>
      <c r="AV15691">
        <f t="shared" si="2519"/>
        <v>15688</v>
      </c>
      <c r="AW15691">
        <f t="shared" si="2518"/>
        <v>0</v>
      </c>
    </row>
    <row r="15692" spans="5:49" x14ac:dyDescent="0.25">
      <c r="E15692" s="47">
        <f t="shared" si="2511"/>
        <v>0</v>
      </c>
      <c r="F15692" s="45">
        <f t="shared" si="2512"/>
        <v>0</v>
      </c>
      <c r="G15692" s="45" t="e">
        <f t="shared" si="2513"/>
        <v>#DIV/0!</v>
      </c>
      <c r="H15692" s="45" t="e">
        <f t="shared" si="2514"/>
        <v>#DIV/0!</v>
      </c>
      <c r="AN15692">
        <f t="shared" si="2520"/>
        <v>0</v>
      </c>
      <c r="AO15692">
        <f t="shared" si="2515"/>
        <v>0</v>
      </c>
      <c r="AP15692">
        <f t="shared" si="2516"/>
        <v>0</v>
      </c>
      <c r="AQ15692">
        <f t="shared" si="2517"/>
        <v>0</v>
      </c>
      <c r="AV15692">
        <f t="shared" si="2519"/>
        <v>15689</v>
      </c>
      <c r="AW15692">
        <f t="shared" si="2518"/>
        <v>0</v>
      </c>
    </row>
    <row r="15693" spans="5:49" x14ac:dyDescent="0.25">
      <c r="E15693" s="47">
        <f t="shared" si="2511"/>
        <v>0</v>
      </c>
      <c r="F15693" s="45">
        <f t="shared" si="2512"/>
        <v>0</v>
      </c>
      <c r="G15693" s="45" t="e">
        <f t="shared" si="2513"/>
        <v>#DIV/0!</v>
      </c>
      <c r="H15693" s="45" t="e">
        <f t="shared" si="2514"/>
        <v>#DIV/0!</v>
      </c>
      <c r="AN15693">
        <f t="shared" si="2520"/>
        <v>0</v>
      </c>
      <c r="AO15693">
        <f t="shared" si="2515"/>
        <v>0</v>
      </c>
      <c r="AP15693">
        <f t="shared" si="2516"/>
        <v>0</v>
      </c>
      <c r="AQ15693">
        <f t="shared" si="2517"/>
        <v>0</v>
      </c>
      <c r="AV15693">
        <f t="shared" si="2519"/>
        <v>15690</v>
      </c>
      <c r="AW15693">
        <f t="shared" si="2518"/>
        <v>0</v>
      </c>
    </row>
    <row r="15694" spans="5:49" x14ac:dyDescent="0.25">
      <c r="E15694" s="47">
        <f t="shared" si="2511"/>
        <v>0</v>
      </c>
      <c r="F15694" s="45">
        <f t="shared" si="2512"/>
        <v>0</v>
      </c>
      <c r="G15694" s="45" t="e">
        <f t="shared" si="2513"/>
        <v>#DIV/0!</v>
      </c>
      <c r="H15694" s="45" t="e">
        <f t="shared" si="2514"/>
        <v>#DIV/0!</v>
      </c>
      <c r="AN15694">
        <f t="shared" si="2520"/>
        <v>0</v>
      </c>
      <c r="AO15694">
        <f t="shared" si="2515"/>
        <v>0</v>
      </c>
      <c r="AP15694">
        <f t="shared" si="2516"/>
        <v>0</v>
      </c>
      <c r="AQ15694">
        <f t="shared" si="2517"/>
        <v>0</v>
      </c>
      <c r="AV15694">
        <f t="shared" si="2519"/>
        <v>15691</v>
      </c>
      <c r="AW15694">
        <f t="shared" si="2518"/>
        <v>0</v>
      </c>
    </row>
    <row r="15695" spans="5:49" x14ac:dyDescent="0.25">
      <c r="E15695" s="47">
        <f t="shared" si="2511"/>
        <v>0</v>
      </c>
      <c r="F15695" s="45">
        <f t="shared" si="2512"/>
        <v>0</v>
      </c>
      <c r="G15695" s="45" t="e">
        <f t="shared" si="2513"/>
        <v>#DIV/0!</v>
      </c>
      <c r="H15695" s="45" t="e">
        <f t="shared" si="2514"/>
        <v>#DIV/0!</v>
      </c>
      <c r="AN15695">
        <f t="shared" si="2520"/>
        <v>0</v>
      </c>
      <c r="AO15695">
        <f t="shared" si="2515"/>
        <v>0</v>
      </c>
      <c r="AP15695">
        <f t="shared" si="2516"/>
        <v>0</v>
      </c>
      <c r="AQ15695">
        <f t="shared" si="2517"/>
        <v>0</v>
      </c>
      <c r="AV15695">
        <f t="shared" si="2519"/>
        <v>15692</v>
      </c>
      <c r="AW15695">
        <f t="shared" si="2518"/>
        <v>0</v>
      </c>
    </row>
    <row r="15696" spans="5:49" x14ac:dyDescent="0.25">
      <c r="E15696" s="47">
        <f t="shared" si="2511"/>
        <v>0</v>
      </c>
      <c r="F15696" s="45">
        <f t="shared" si="2512"/>
        <v>0</v>
      </c>
      <c r="G15696" s="45" t="e">
        <f t="shared" si="2513"/>
        <v>#DIV/0!</v>
      </c>
      <c r="H15696" s="45" t="e">
        <f t="shared" si="2514"/>
        <v>#DIV/0!</v>
      </c>
      <c r="AN15696">
        <f t="shared" si="2520"/>
        <v>0</v>
      </c>
      <c r="AO15696">
        <f t="shared" si="2515"/>
        <v>0</v>
      </c>
      <c r="AP15696">
        <f t="shared" si="2516"/>
        <v>0</v>
      </c>
      <c r="AQ15696">
        <f t="shared" si="2517"/>
        <v>0</v>
      </c>
      <c r="AV15696">
        <f t="shared" si="2519"/>
        <v>15693</v>
      </c>
      <c r="AW15696">
        <f t="shared" si="2518"/>
        <v>0</v>
      </c>
    </row>
    <row r="15697" spans="5:49" x14ac:dyDescent="0.25">
      <c r="E15697" s="47">
        <f t="shared" si="2511"/>
        <v>0</v>
      </c>
      <c r="F15697" s="45">
        <f t="shared" si="2512"/>
        <v>0</v>
      </c>
      <c r="G15697" s="45" t="e">
        <f t="shared" si="2513"/>
        <v>#DIV/0!</v>
      </c>
      <c r="H15697" s="45" t="e">
        <f t="shared" si="2514"/>
        <v>#DIV/0!</v>
      </c>
      <c r="AN15697">
        <f t="shared" si="2520"/>
        <v>0</v>
      </c>
      <c r="AO15697">
        <f t="shared" si="2515"/>
        <v>0</v>
      </c>
      <c r="AP15697">
        <f t="shared" si="2516"/>
        <v>0</v>
      </c>
      <c r="AQ15697">
        <f t="shared" si="2517"/>
        <v>0</v>
      </c>
      <c r="AV15697">
        <f t="shared" si="2519"/>
        <v>15694</v>
      </c>
      <c r="AW15697">
        <f t="shared" si="2518"/>
        <v>0</v>
      </c>
    </row>
    <row r="15698" spans="5:49" x14ac:dyDescent="0.25">
      <c r="E15698" s="47">
        <f t="shared" si="2511"/>
        <v>0</v>
      </c>
      <c r="F15698" s="45">
        <f t="shared" si="2512"/>
        <v>0</v>
      </c>
      <c r="G15698" s="45" t="e">
        <f t="shared" si="2513"/>
        <v>#DIV/0!</v>
      </c>
      <c r="H15698" s="45" t="e">
        <f t="shared" si="2514"/>
        <v>#DIV/0!</v>
      </c>
      <c r="AN15698">
        <f t="shared" si="2520"/>
        <v>0</v>
      </c>
      <c r="AO15698">
        <f t="shared" si="2515"/>
        <v>0</v>
      </c>
      <c r="AP15698">
        <f t="shared" si="2516"/>
        <v>0</v>
      </c>
      <c r="AQ15698">
        <f t="shared" si="2517"/>
        <v>0</v>
      </c>
      <c r="AV15698">
        <f t="shared" si="2519"/>
        <v>15695</v>
      </c>
      <c r="AW15698">
        <f t="shared" si="2518"/>
        <v>0</v>
      </c>
    </row>
    <row r="15699" spans="5:49" x14ac:dyDescent="0.25">
      <c r="E15699" s="47">
        <f t="shared" si="2511"/>
        <v>0</v>
      </c>
      <c r="F15699" s="45">
        <f t="shared" si="2512"/>
        <v>0</v>
      </c>
      <c r="G15699" s="45" t="e">
        <f t="shared" si="2513"/>
        <v>#DIV/0!</v>
      </c>
      <c r="H15699" s="45" t="e">
        <f t="shared" si="2514"/>
        <v>#DIV/0!</v>
      </c>
      <c r="AN15699">
        <f t="shared" si="2520"/>
        <v>0</v>
      </c>
      <c r="AO15699">
        <f t="shared" si="2515"/>
        <v>0</v>
      </c>
      <c r="AP15699">
        <f t="shared" si="2516"/>
        <v>0</v>
      </c>
      <c r="AQ15699">
        <f t="shared" si="2517"/>
        <v>0</v>
      </c>
      <c r="AV15699">
        <f t="shared" si="2519"/>
        <v>15696</v>
      </c>
      <c r="AW15699">
        <f t="shared" si="2518"/>
        <v>0</v>
      </c>
    </row>
    <row r="15700" spans="5:49" x14ac:dyDescent="0.25">
      <c r="E15700" s="47">
        <f t="shared" si="2511"/>
        <v>0</v>
      </c>
      <c r="F15700" s="45">
        <f t="shared" si="2512"/>
        <v>0</v>
      </c>
      <c r="G15700" s="45" t="e">
        <f t="shared" si="2513"/>
        <v>#DIV/0!</v>
      </c>
      <c r="H15700" s="45" t="e">
        <f t="shared" si="2514"/>
        <v>#DIV/0!</v>
      </c>
      <c r="AN15700">
        <f t="shared" si="2520"/>
        <v>0</v>
      </c>
      <c r="AO15700">
        <f t="shared" si="2515"/>
        <v>0</v>
      </c>
      <c r="AP15700">
        <f t="shared" si="2516"/>
        <v>0</v>
      </c>
      <c r="AQ15700">
        <f t="shared" si="2517"/>
        <v>0</v>
      </c>
      <c r="AV15700">
        <f t="shared" si="2519"/>
        <v>15697</v>
      </c>
      <c r="AW15700">
        <f t="shared" si="2518"/>
        <v>0</v>
      </c>
    </row>
    <row r="15701" spans="5:49" x14ac:dyDescent="0.25">
      <c r="E15701" s="47">
        <f t="shared" si="2511"/>
        <v>0</v>
      </c>
      <c r="F15701" s="45">
        <f t="shared" si="2512"/>
        <v>0</v>
      </c>
      <c r="G15701" s="45" t="e">
        <f t="shared" si="2513"/>
        <v>#DIV/0!</v>
      </c>
      <c r="H15701" s="45" t="e">
        <f t="shared" si="2514"/>
        <v>#DIV/0!</v>
      </c>
      <c r="AN15701">
        <f t="shared" si="2520"/>
        <v>0</v>
      </c>
      <c r="AO15701">
        <f t="shared" si="2515"/>
        <v>0</v>
      </c>
      <c r="AP15701">
        <f t="shared" si="2516"/>
        <v>0</v>
      </c>
      <c r="AQ15701">
        <f t="shared" si="2517"/>
        <v>0</v>
      </c>
      <c r="AV15701">
        <f t="shared" si="2519"/>
        <v>15698</v>
      </c>
      <c r="AW15701">
        <f t="shared" si="2518"/>
        <v>0</v>
      </c>
    </row>
    <row r="15702" spans="5:49" x14ac:dyDescent="0.25">
      <c r="E15702" s="47">
        <f t="shared" si="2511"/>
        <v>0</v>
      </c>
      <c r="F15702" s="45">
        <f t="shared" si="2512"/>
        <v>0</v>
      </c>
      <c r="G15702" s="45" t="e">
        <f t="shared" si="2513"/>
        <v>#DIV/0!</v>
      </c>
      <c r="H15702" s="45" t="e">
        <f t="shared" si="2514"/>
        <v>#DIV/0!</v>
      </c>
      <c r="AN15702">
        <f t="shared" si="2520"/>
        <v>0</v>
      </c>
      <c r="AO15702">
        <f t="shared" si="2515"/>
        <v>0</v>
      </c>
      <c r="AP15702">
        <f t="shared" si="2516"/>
        <v>0</v>
      </c>
      <c r="AQ15702">
        <f t="shared" si="2517"/>
        <v>0</v>
      </c>
      <c r="AV15702">
        <f t="shared" si="2519"/>
        <v>15699</v>
      </c>
      <c r="AW15702">
        <f t="shared" si="2518"/>
        <v>0</v>
      </c>
    </row>
    <row r="15703" spans="5:49" x14ac:dyDescent="0.25">
      <c r="E15703" s="47">
        <f t="shared" si="2511"/>
        <v>0</v>
      </c>
      <c r="F15703" s="45">
        <f t="shared" si="2512"/>
        <v>0</v>
      </c>
      <c r="G15703" s="45" t="e">
        <f t="shared" si="2513"/>
        <v>#DIV/0!</v>
      </c>
      <c r="H15703" s="45" t="e">
        <f t="shared" si="2514"/>
        <v>#DIV/0!</v>
      </c>
      <c r="AN15703">
        <f t="shared" si="2520"/>
        <v>0</v>
      </c>
      <c r="AO15703">
        <f t="shared" si="2515"/>
        <v>0</v>
      </c>
      <c r="AP15703">
        <f t="shared" si="2516"/>
        <v>0</v>
      </c>
      <c r="AQ15703">
        <f t="shared" si="2517"/>
        <v>0</v>
      </c>
      <c r="AV15703">
        <f t="shared" si="2519"/>
        <v>15700</v>
      </c>
      <c r="AW15703">
        <f t="shared" si="2518"/>
        <v>0</v>
      </c>
    </row>
    <row r="15704" spans="5:49" x14ac:dyDescent="0.25">
      <c r="E15704" s="47">
        <f t="shared" si="2511"/>
        <v>0</v>
      </c>
      <c r="F15704" s="45">
        <f t="shared" si="2512"/>
        <v>0</v>
      </c>
      <c r="G15704" s="45" t="e">
        <f t="shared" si="2513"/>
        <v>#DIV/0!</v>
      </c>
      <c r="H15704" s="45" t="e">
        <f t="shared" si="2514"/>
        <v>#DIV/0!</v>
      </c>
      <c r="AN15704">
        <f t="shared" si="2520"/>
        <v>0</v>
      </c>
      <c r="AO15704">
        <f t="shared" si="2515"/>
        <v>0</v>
      </c>
      <c r="AP15704">
        <f t="shared" si="2516"/>
        <v>0</v>
      </c>
      <c r="AQ15704">
        <f t="shared" si="2517"/>
        <v>0</v>
      </c>
      <c r="AV15704">
        <f t="shared" si="2519"/>
        <v>15701</v>
      </c>
      <c r="AW15704">
        <f t="shared" si="2518"/>
        <v>0</v>
      </c>
    </row>
    <row r="15705" spans="5:49" x14ac:dyDescent="0.25">
      <c r="E15705" s="47">
        <f t="shared" si="2511"/>
        <v>0</v>
      </c>
      <c r="F15705" s="45">
        <f t="shared" si="2512"/>
        <v>0</v>
      </c>
      <c r="G15705" s="45" t="e">
        <f t="shared" si="2513"/>
        <v>#DIV/0!</v>
      </c>
      <c r="H15705" s="45" t="e">
        <f t="shared" si="2514"/>
        <v>#DIV/0!</v>
      </c>
      <c r="AN15705">
        <f t="shared" si="2520"/>
        <v>0</v>
      </c>
      <c r="AO15705">
        <f t="shared" si="2515"/>
        <v>0</v>
      </c>
      <c r="AP15705">
        <f t="shared" si="2516"/>
        <v>0</v>
      </c>
      <c r="AQ15705">
        <f t="shared" si="2517"/>
        <v>0</v>
      </c>
      <c r="AV15705">
        <f t="shared" si="2519"/>
        <v>15702</v>
      </c>
      <c r="AW15705">
        <f t="shared" si="2518"/>
        <v>0</v>
      </c>
    </row>
    <row r="15706" spans="5:49" x14ac:dyDescent="0.25">
      <c r="E15706" s="47">
        <f t="shared" si="2511"/>
        <v>0</v>
      </c>
      <c r="F15706" s="45">
        <f t="shared" si="2512"/>
        <v>0</v>
      </c>
      <c r="G15706" s="45" t="e">
        <f t="shared" si="2513"/>
        <v>#DIV/0!</v>
      </c>
      <c r="H15706" s="45" t="e">
        <f t="shared" si="2514"/>
        <v>#DIV/0!</v>
      </c>
      <c r="AN15706">
        <f t="shared" si="2520"/>
        <v>0</v>
      </c>
      <c r="AO15706">
        <f t="shared" si="2515"/>
        <v>0</v>
      </c>
      <c r="AP15706">
        <f t="shared" si="2516"/>
        <v>0</v>
      </c>
      <c r="AQ15706">
        <f t="shared" si="2517"/>
        <v>0</v>
      </c>
      <c r="AV15706">
        <f t="shared" si="2519"/>
        <v>15703</v>
      </c>
      <c r="AW15706">
        <f t="shared" si="2518"/>
        <v>0</v>
      </c>
    </row>
    <row r="15707" spans="5:49" x14ac:dyDescent="0.25">
      <c r="E15707" s="47">
        <f t="shared" si="2511"/>
        <v>0</v>
      </c>
      <c r="F15707" s="45">
        <f t="shared" si="2512"/>
        <v>0</v>
      </c>
      <c r="G15707" s="45" t="e">
        <f t="shared" si="2513"/>
        <v>#DIV/0!</v>
      </c>
      <c r="H15707" s="45" t="e">
        <f t="shared" si="2514"/>
        <v>#DIV/0!</v>
      </c>
      <c r="AN15707">
        <f t="shared" si="2520"/>
        <v>0</v>
      </c>
      <c r="AO15707">
        <f t="shared" si="2515"/>
        <v>0</v>
      </c>
      <c r="AP15707">
        <f t="shared" si="2516"/>
        <v>0</v>
      </c>
      <c r="AQ15707">
        <f t="shared" si="2517"/>
        <v>0</v>
      </c>
      <c r="AV15707">
        <f t="shared" si="2519"/>
        <v>15704</v>
      </c>
      <c r="AW15707">
        <f t="shared" si="2518"/>
        <v>0</v>
      </c>
    </row>
    <row r="15708" spans="5:49" x14ac:dyDescent="0.25">
      <c r="E15708" s="47">
        <f t="shared" si="2511"/>
        <v>0</v>
      </c>
      <c r="F15708" s="45">
        <f t="shared" si="2512"/>
        <v>0</v>
      </c>
      <c r="G15708" s="45" t="e">
        <f t="shared" si="2513"/>
        <v>#DIV/0!</v>
      </c>
      <c r="H15708" s="45" t="e">
        <f t="shared" si="2514"/>
        <v>#DIV/0!</v>
      </c>
      <c r="AN15708">
        <f t="shared" si="2520"/>
        <v>0</v>
      </c>
      <c r="AO15708">
        <f t="shared" si="2515"/>
        <v>0</v>
      </c>
      <c r="AP15708">
        <f t="shared" si="2516"/>
        <v>0</v>
      </c>
      <c r="AQ15708">
        <f t="shared" si="2517"/>
        <v>0</v>
      </c>
      <c r="AV15708">
        <f t="shared" si="2519"/>
        <v>15705</v>
      </c>
      <c r="AW15708">
        <f t="shared" si="2518"/>
        <v>0</v>
      </c>
    </row>
    <row r="15709" spans="5:49" x14ac:dyDescent="0.25">
      <c r="E15709" s="47">
        <f t="shared" si="2511"/>
        <v>0</v>
      </c>
      <c r="F15709" s="45">
        <f t="shared" si="2512"/>
        <v>0</v>
      </c>
      <c r="G15709" s="45" t="e">
        <f t="shared" si="2513"/>
        <v>#DIV/0!</v>
      </c>
      <c r="H15709" s="45" t="e">
        <f t="shared" si="2514"/>
        <v>#DIV/0!</v>
      </c>
      <c r="AN15709">
        <f t="shared" si="2520"/>
        <v>0</v>
      </c>
      <c r="AO15709">
        <f t="shared" si="2515"/>
        <v>0</v>
      </c>
      <c r="AP15709">
        <f t="shared" si="2516"/>
        <v>0</v>
      </c>
      <c r="AQ15709">
        <f t="shared" si="2517"/>
        <v>0</v>
      </c>
      <c r="AV15709">
        <f t="shared" si="2519"/>
        <v>15706</v>
      </c>
      <c r="AW15709">
        <f t="shared" si="2518"/>
        <v>0</v>
      </c>
    </row>
    <row r="15710" spans="5:49" x14ac:dyDescent="0.25">
      <c r="E15710" s="47">
        <f t="shared" si="2511"/>
        <v>0</v>
      </c>
      <c r="F15710" s="45">
        <f t="shared" si="2512"/>
        <v>0</v>
      </c>
      <c r="G15710" s="45" t="e">
        <f t="shared" si="2513"/>
        <v>#DIV/0!</v>
      </c>
      <c r="H15710" s="45" t="e">
        <f t="shared" si="2514"/>
        <v>#DIV/0!</v>
      </c>
      <c r="AN15710">
        <f t="shared" si="2520"/>
        <v>0</v>
      </c>
      <c r="AO15710">
        <f t="shared" si="2515"/>
        <v>0</v>
      </c>
      <c r="AP15710">
        <f t="shared" si="2516"/>
        <v>0</v>
      </c>
      <c r="AQ15710">
        <f t="shared" si="2517"/>
        <v>0</v>
      </c>
      <c r="AV15710">
        <f t="shared" si="2519"/>
        <v>15707</v>
      </c>
      <c r="AW15710">
        <f t="shared" si="2518"/>
        <v>0</v>
      </c>
    </row>
    <row r="15711" spans="5:49" x14ac:dyDescent="0.25">
      <c r="E15711" s="47">
        <f t="shared" si="2511"/>
        <v>0</v>
      </c>
      <c r="F15711" s="45">
        <f t="shared" si="2512"/>
        <v>0</v>
      </c>
      <c r="G15711" s="45" t="e">
        <f t="shared" si="2513"/>
        <v>#DIV/0!</v>
      </c>
      <c r="H15711" s="45" t="e">
        <f t="shared" si="2514"/>
        <v>#DIV/0!</v>
      </c>
      <c r="AN15711">
        <f t="shared" si="2520"/>
        <v>0</v>
      </c>
      <c r="AO15711">
        <f t="shared" si="2515"/>
        <v>0</v>
      </c>
      <c r="AP15711">
        <f t="shared" si="2516"/>
        <v>0</v>
      </c>
      <c r="AQ15711">
        <f t="shared" si="2517"/>
        <v>0</v>
      </c>
      <c r="AV15711">
        <f t="shared" si="2519"/>
        <v>15708</v>
      </c>
      <c r="AW15711">
        <f t="shared" si="2518"/>
        <v>0</v>
      </c>
    </row>
    <row r="15712" spans="5:49" x14ac:dyDescent="0.25">
      <c r="E15712" s="47">
        <f t="shared" si="2511"/>
        <v>0</v>
      </c>
      <c r="F15712" s="45">
        <f t="shared" si="2512"/>
        <v>0</v>
      </c>
      <c r="G15712" s="45" t="e">
        <f t="shared" si="2513"/>
        <v>#DIV/0!</v>
      </c>
      <c r="H15712" s="45" t="e">
        <f t="shared" si="2514"/>
        <v>#DIV/0!</v>
      </c>
      <c r="AN15712">
        <f t="shared" si="2520"/>
        <v>0</v>
      </c>
      <c r="AO15712">
        <f t="shared" si="2515"/>
        <v>0</v>
      </c>
      <c r="AP15712">
        <f t="shared" si="2516"/>
        <v>0</v>
      </c>
      <c r="AQ15712">
        <f t="shared" si="2517"/>
        <v>0</v>
      </c>
      <c r="AV15712">
        <f t="shared" si="2519"/>
        <v>15709</v>
      </c>
      <c r="AW15712">
        <f t="shared" si="2518"/>
        <v>0</v>
      </c>
    </row>
    <row r="15713" spans="5:49" x14ac:dyDescent="0.25">
      <c r="E15713" s="47">
        <f t="shared" si="2511"/>
        <v>0</v>
      </c>
      <c r="F15713" s="45">
        <f t="shared" si="2512"/>
        <v>0</v>
      </c>
      <c r="G15713" s="45" t="e">
        <f t="shared" si="2513"/>
        <v>#DIV/0!</v>
      </c>
      <c r="H15713" s="45" t="e">
        <f t="shared" si="2514"/>
        <v>#DIV/0!</v>
      </c>
      <c r="AN15713">
        <f t="shared" si="2520"/>
        <v>0</v>
      </c>
      <c r="AO15713">
        <f t="shared" si="2515"/>
        <v>0</v>
      </c>
      <c r="AP15713">
        <f t="shared" si="2516"/>
        <v>0</v>
      </c>
      <c r="AQ15713">
        <f t="shared" si="2517"/>
        <v>0</v>
      </c>
      <c r="AV15713">
        <f t="shared" si="2519"/>
        <v>15710</v>
      </c>
      <c r="AW15713">
        <f t="shared" si="2518"/>
        <v>0</v>
      </c>
    </row>
    <row r="15714" spans="5:49" x14ac:dyDescent="0.25">
      <c r="E15714" s="47">
        <f t="shared" si="2511"/>
        <v>0</v>
      </c>
      <c r="F15714" s="45">
        <f t="shared" si="2512"/>
        <v>0</v>
      </c>
      <c r="G15714" s="45" t="e">
        <f t="shared" si="2513"/>
        <v>#DIV/0!</v>
      </c>
      <c r="H15714" s="45" t="e">
        <f t="shared" si="2514"/>
        <v>#DIV/0!</v>
      </c>
      <c r="AN15714">
        <f t="shared" si="2520"/>
        <v>0</v>
      </c>
      <c r="AO15714">
        <f t="shared" si="2515"/>
        <v>0</v>
      </c>
      <c r="AP15714">
        <f t="shared" si="2516"/>
        <v>0</v>
      </c>
      <c r="AQ15714">
        <f t="shared" si="2517"/>
        <v>0</v>
      </c>
      <c r="AV15714">
        <f t="shared" si="2519"/>
        <v>15711</v>
      </c>
      <c r="AW15714">
        <f t="shared" si="2518"/>
        <v>0</v>
      </c>
    </row>
    <row r="15715" spans="5:49" x14ac:dyDescent="0.25">
      <c r="E15715" s="47">
        <f t="shared" si="2511"/>
        <v>0</v>
      </c>
      <c r="F15715" s="45">
        <f t="shared" si="2512"/>
        <v>0</v>
      </c>
      <c r="G15715" s="45" t="e">
        <f t="shared" si="2513"/>
        <v>#DIV/0!</v>
      </c>
      <c r="H15715" s="45" t="e">
        <f t="shared" si="2514"/>
        <v>#DIV/0!</v>
      </c>
      <c r="AN15715">
        <f t="shared" si="2520"/>
        <v>0</v>
      </c>
      <c r="AO15715">
        <f t="shared" si="2515"/>
        <v>0</v>
      </c>
      <c r="AP15715">
        <f t="shared" si="2516"/>
        <v>0</v>
      </c>
      <c r="AQ15715">
        <f t="shared" si="2517"/>
        <v>0</v>
      </c>
      <c r="AV15715">
        <f t="shared" si="2519"/>
        <v>15712</v>
      </c>
      <c r="AW15715">
        <f t="shared" si="2518"/>
        <v>0</v>
      </c>
    </row>
    <row r="15716" spans="5:49" x14ac:dyDescent="0.25">
      <c r="E15716" s="47">
        <f t="shared" si="2511"/>
        <v>0</v>
      </c>
      <c r="F15716" s="45">
        <f t="shared" si="2512"/>
        <v>0</v>
      </c>
      <c r="G15716" s="45" t="e">
        <f t="shared" si="2513"/>
        <v>#DIV/0!</v>
      </c>
      <c r="H15716" s="45" t="e">
        <f t="shared" si="2514"/>
        <v>#DIV/0!</v>
      </c>
      <c r="AN15716">
        <f t="shared" si="2520"/>
        <v>0</v>
      </c>
      <c r="AO15716">
        <f t="shared" si="2515"/>
        <v>0</v>
      </c>
      <c r="AP15716">
        <f t="shared" si="2516"/>
        <v>0</v>
      </c>
      <c r="AQ15716">
        <f t="shared" si="2517"/>
        <v>0</v>
      </c>
      <c r="AV15716">
        <f t="shared" si="2519"/>
        <v>15713</v>
      </c>
      <c r="AW15716">
        <f t="shared" si="2518"/>
        <v>0</v>
      </c>
    </row>
    <row r="15717" spans="5:49" x14ac:dyDescent="0.25">
      <c r="E15717" s="47">
        <f t="shared" si="2511"/>
        <v>0</v>
      </c>
      <c r="F15717" s="45">
        <f t="shared" si="2512"/>
        <v>0</v>
      </c>
      <c r="G15717" s="45" t="e">
        <f t="shared" si="2513"/>
        <v>#DIV/0!</v>
      </c>
      <c r="H15717" s="45" t="e">
        <f t="shared" si="2514"/>
        <v>#DIV/0!</v>
      </c>
      <c r="AN15717">
        <f t="shared" si="2520"/>
        <v>0</v>
      </c>
      <c r="AO15717">
        <f t="shared" si="2515"/>
        <v>0</v>
      </c>
      <c r="AP15717">
        <f t="shared" si="2516"/>
        <v>0</v>
      </c>
      <c r="AQ15717">
        <f t="shared" si="2517"/>
        <v>0</v>
      </c>
      <c r="AV15717">
        <f t="shared" si="2519"/>
        <v>15714</v>
      </c>
      <c r="AW15717">
        <f t="shared" si="2518"/>
        <v>0</v>
      </c>
    </row>
    <row r="15718" spans="5:49" x14ac:dyDescent="0.25">
      <c r="E15718" s="47">
        <f t="shared" si="2511"/>
        <v>0</v>
      </c>
      <c r="F15718" s="45">
        <f t="shared" si="2512"/>
        <v>0</v>
      </c>
      <c r="G15718" s="45" t="e">
        <f t="shared" si="2513"/>
        <v>#DIV/0!</v>
      </c>
      <c r="H15718" s="45" t="e">
        <f t="shared" si="2514"/>
        <v>#DIV/0!</v>
      </c>
      <c r="AN15718">
        <f t="shared" si="2520"/>
        <v>0</v>
      </c>
      <c r="AO15718">
        <f t="shared" si="2515"/>
        <v>0</v>
      </c>
      <c r="AP15718">
        <f t="shared" si="2516"/>
        <v>0</v>
      </c>
      <c r="AQ15718">
        <f t="shared" si="2517"/>
        <v>0</v>
      </c>
      <c r="AV15718">
        <f t="shared" si="2519"/>
        <v>15715</v>
      </c>
      <c r="AW15718">
        <f t="shared" si="2518"/>
        <v>0</v>
      </c>
    </row>
    <row r="15719" spans="5:49" x14ac:dyDescent="0.25">
      <c r="E15719" s="47">
        <f t="shared" si="2511"/>
        <v>0</v>
      </c>
      <c r="F15719" s="45">
        <f t="shared" si="2512"/>
        <v>0</v>
      </c>
      <c r="G15719" s="45" t="e">
        <f t="shared" si="2513"/>
        <v>#DIV/0!</v>
      </c>
      <c r="H15719" s="45" t="e">
        <f t="shared" si="2514"/>
        <v>#DIV/0!</v>
      </c>
      <c r="AN15719">
        <f t="shared" si="2520"/>
        <v>0</v>
      </c>
      <c r="AO15719">
        <f t="shared" si="2515"/>
        <v>0</v>
      </c>
      <c r="AP15719">
        <f t="shared" si="2516"/>
        <v>0</v>
      </c>
      <c r="AQ15719">
        <f t="shared" si="2517"/>
        <v>0</v>
      </c>
      <c r="AV15719">
        <f t="shared" si="2519"/>
        <v>15716</v>
      </c>
      <c r="AW15719">
        <f t="shared" si="2518"/>
        <v>0</v>
      </c>
    </row>
    <row r="15720" spans="5:49" x14ac:dyDescent="0.25">
      <c r="E15720" s="47">
        <f t="shared" si="2511"/>
        <v>0</v>
      </c>
      <c r="F15720" s="45">
        <f t="shared" si="2512"/>
        <v>0</v>
      </c>
      <c r="G15720" s="45" t="e">
        <f t="shared" si="2513"/>
        <v>#DIV/0!</v>
      </c>
      <c r="H15720" s="45" t="e">
        <f t="shared" si="2514"/>
        <v>#DIV/0!</v>
      </c>
      <c r="AN15720">
        <f t="shared" si="2520"/>
        <v>0</v>
      </c>
      <c r="AO15720">
        <f t="shared" si="2515"/>
        <v>0</v>
      </c>
      <c r="AP15720">
        <f t="shared" si="2516"/>
        <v>0</v>
      </c>
      <c r="AQ15720">
        <f t="shared" si="2517"/>
        <v>0</v>
      </c>
      <c r="AV15720">
        <f t="shared" si="2519"/>
        <v>15717</v>
      </c>
      <c r="AW15720">
        <f t="shared" si="2518"/>
        <v>0</v>
      </c>
    </row>
    <row r="15721" spans="5:49" x14ac:dyDescent="0.25">
      <c r="E15721" s="47">
        <f t="shared" si="2511"/>
        <v>0</v>
      </c>
      <c r="F15721" s="45">
        <f t="shared" si="2512"/>
        <v>0</v>
      </c>
      <c r="G15721" s="45" t="e">
        <f t="shared" si="2513"/>
        <v>#DIV/0!</v>
      </c>
      <c r="H15721" s="45" t="e">
        <f t="shared" si="2514"/>
        <v>#DIV/0!</v>
      </c>
      <c r="AN15721">
        <f t="shared" si="2520"/>
        <v>0</v>
      </c>
      <c r="AO15721">
        <f t="shared" si="2515"/>
        <v>0</v>
      </c>
      <c r="AP15721">
        <f t="shared" si="2516"/>
        <v>0</v>
      </c>
      <c r="AQ15721">
        <f t="shared" si="2517"/>
        <v>0</v>
      </c>
      <c r="AV15721">
        <f t="shared" si="2519"/>
        <v>15718</v>
      </c>
      <c r="AW15721">
        <f t="shared" si="2518"/>
        <v>0</v>
      </c>
    </row>
    <row r="15722" spans="5:49" x14ac:dyDescent="0.25">
      <c r="E15722" s="47">
        <f t="shared" si="2511"/>
        <v>0</v>
      </c>
      <c r="F15722" s="45">
        <f t="shared" si="2512"/>
        <v>0</v>
      </c>
      <c r="G15722" s="45" t="e">
        <f t="shared" si="2513"/>
        <v>#DIV/0!</v>
      </c>
      <c r="H15722" s="45" t="e">
        <f t="shared" si="2514"/>
        <v>#DIV/0!</v>
      </c>
      <c r="AN15722">
        <f t="shared" si="2520"/>
        <v>0</v>
      </c>
      <c r="AO15722">
        <f t="shared" si="2515"/>
        <v>0</v>
      </c>
      <c r="AP15722">
        <f t="shared" si="2516"/>
        <v>0</v>
      </c>
      <c r="AQ15722">
        <f t="shared" si="2517"/>
        <v>0</v>
      </c>
      <c r="AV15722">
        <f t="shared" si="2519"/>
        <v>15719</v>
      </c>
      <c r="AW15722">
        <f t="shared" si="2518"/>
        <v>0</v>
      </c>
    </row>
    <row r="15723" spans="5:49" x14ac:dyDescent="0.25">
      <c r="E15723" s="47">
        <f t="shared" si="2511"/>
        <v>0</v>
      </c>
      <c r="F15723" s="45">
        <f t="shared" si="2512"/>
        <v>0</v>
      </c>
      <c r="G15723" s="45" t="e">
        <f t="shared" si="2513"/>
        <v>#DIV/0!</v>
      </c>
      <c r="H15723" s="45" t="e">
        <f t="shared" si="2514"/>
        <v>#DIV/0!</v>
      </c>
      <c r="AN15723">
        <f t="shared" si="2520"/>
        <v>0</v>
      </c>
      <c r="AO15723">
        <f t="shared" si="2515"/>
        <v>0</v>
      </c>
      <c r="AP15723">
        <f t="shared" si="2516"/>
        <v>0</v>
      </c>
      <c r="AQ15723">
        <f t="shared" si="2517"/>
        <v>0</v>
      </c>
      <c r="AV15723">
        <f t="shared" si="2519"/>
        <v>15720</v>
      </c>
      <c r="AW15723">
        <f t="shared" si="2518"/>
        <v>0</v>
      </c>
    </row>
    <row r="15724" spans="5:49" x14ac:dyDescent="0.25">
      <c r="E15724" s="47">
        <f t="shared" si="2511"/>
        <v>0</v>
      </c>
      <c r="F15724" s="45">
        <f t="shared" si="2512"/>
        <v>0</v>
      </c>
      <c r="G15724" s="45" t="e">
        <f t="shared" si="2513"/>
        <v>#DIV/0!</v>
      </c>
      <c r="H15724" s="45" t="e">
        <f t="shared" si="2514"/>
        <v>#DIV/0!</v>
      </c>
      <c r="AN15724">
        <f t="shared" si="2520"/>
        <v>0</v>
      </c>
      <c r="AO15724">
        <f t="shared" si="2515"/>
        <v>0</v>
      </c>
      <c r="AP15724">
        <f t="shared" si="2516"/>
        <v>0</v>
      </c>
      <c r="AQ15724">
        <f t="shared" si="2517"/>
        <v>0</v>
      </c>
      <c r="AV15724">
        <f t="shared" si="2519"/>
        <v>15721</v>
      </c>
      <c r="AW15724">
        <f t="shared" si="2518"/>
        <v>0</v>
      </c>
    </row>
    <row r="15725" spans="5:49" x14ac:dyDescent="0.25">
      <c r="E15725" s="47">
        <f t="shared" si="2511"/>
        <v>0</v>
      </c>
      <c r="F15725" s="45">
        <f t="shared" si="2512"/>
        <v>0</v>
      </c>
      <c r="G15725" s="45" t="e">
        <f t="shared" si="2513"/>
        <v>#DIV/0!</v>
      </c>
      <c r="H15725" s="45" t="e">
        <f t="shared" si="2514"/>
        <v>#DIV/0!</v>
      </c>
      <c r="AN15725">
        <f t="shared" si="2520"/>
        <v>0</v>
      </c>
      <c r="AO15725">
        <f t="shared" si="2515"/>
        <v>0</v>
      </c>
      <c r="AP15725">
        <f t="shared" si="2516"/>
        <v>0</v>
      </c>
      <c r="AQ15725">
        <f t="shared" si="2517"/>
        <v>0</v>
      </c>
      <c r="AV15725">
        <f t="shared" si="2519"/>
        <v>15722</v>
      </c>
      <c r="AW15725">
        <f t="shared" si="2518"/>
        <v>0</v>
      </c>
    </row>
    <row r="15726" spans="5:49" x14ac:dyDescent="0.25">
      <c r="E15726" s="47">
        <f t="shared" si="2511"/>
        <v>0</v>
      </c>
      <c r="F15726" s="45">
        <f t="shared" si="2512"/>
        <v>0</v>
      </c>
      <c r="G15726" s="45" t="e">
        <f t="shared" si="2513"/>
        <v>#DIV/0!</v>
      </c>
      <c r="H15726" s="45" t="e">
        <f t="shared" si="2514"/>
        <v>#DIV/0!</v>
      </c>
      <c r="AN15726">
        <f t="shared" si="2520"/>
        <v>0</v>
      </c>
      <c r="AO15726">
        <f t="shared" si="2515"/>
        <v>0</v>
      </c>
      <c r="AP15726">
        <f t="shared" si="2516"/>
        <v>0</v>
      </c>
      <c r="AQ15726">
        <f t="shared" si="2517"/>
        <v>0</v>
      </c>
      <c r="AV15726">
        <f t="shared" si="2519"/>
        <v>15723</v>
      </c>
      <c r="AW15726">
        <f t="shared" si="2518"/>
        <v>0</v>
      </c>
    </row>
    <row r="15727" spans="5:49" x14ac:dyDescent="0.25">
      <c r="E15727" s="47">
        <f t="shared" si="2511"/>
        <v>0</v>
      </c>
      <c r="F15727" s="45">
        <f t="shared" si="2512"/>
        <v>0</v>
      </c>
      <c r="G15727" s="45" t="e">
        <f t="shared" si="2513"/>
        <v>#DIV/0!</v>
      </c>
      <c r="H15727" s="45" t="e">
        <f t="shared" si="2514"/>
        <v>#DIV/0!</v>
      </c>
      <c r="AN15727">
        <f t="shared" si="2520"/>
        <v>0</v>
      </c>
      <c r="AO15727">
        <f t="shared" si="2515"/>
        <v>0</v>
      </c>
      <c r="AP15727">
        <f t="shared" si="2516"/>
        <v>0</v>
      </c>
      <c r="AQ15727">
        <f t="shared" si="2517"/>
        <v>0</v>
      </c>
      <c r="AV15727">
        <f t="shared" si="2519"/>
        <v>15724</v>
      </c>
      <c r="AW15727">
        <f t="shared" si="2518"/>
        <v>0</v>
      </c>
    </row>
    <row r="15728" spans="5:49" x14ac:dyDescent="0.25">
      <c r="E15728" s="47">
        <f t="shared" si="2511"/>
        <v>0</v>
      </c>
      <c r="F15728" s="45">
        <f t="shared" si="2512"/>
        <v>0</v>
      </c>
      <c r="G15728" s="45" t="e">
        <f t="shared" si="2513"/>
        <v>#DIV/0!</v>
      </c>
      <c r="H15728" s="45" t="e">
        <f t="shared" si="2514"/>
        <v>#DIV/0!</v>
      </c>
      <c r="AN15728">
        <f t="shared" si="2520"/>
        <v>0</v>
      </c>
      <c r="AO15728">
        <f t="shared" si="2515"/>
        <v>0</v>
      </c>
      <c r="AP15728">
        <f t="shared" si="2516"/>
        <v>0</v>
      </c>
      <c r="AQ15728">
        <f t="shared" si="2517"/>
        <v>0</v>
      </c>
      <c r="AV15728">
        <f t="shared" si="2519"/>
        <v>15725</v>
      </c>
      <c r="AW15728">
        <f t="shared" si="2518"/>
        <v>0</v>
      </c>
    </row>
    <row r="15729" spans="5:49" x14ac:dyDescent="0.25">
      <c r="E15729" s="47">
        <f t="shared" si="2511"/>
        <v>0</v>
      </c>
      <c r="F15729" s="45">
        <f t="shared" si="2512"/>
        <v>0</v>
      </c>
      <c r="G15729" s="45" t="e">
        <f t="shared" si="2513"/>
        <v>#DIV/0!</v>
      </c>
      <c r="H15729" s="45" t="e">
        <f t="shared" si="2514"/>
        <v>#DIV/0!</v>
      </c>
      <c r="AN15729">
        <f t="shared" si="2520"/>
        <v>0</v>
      </c>
      <c r="AO15729">
        <f t="shared" si="2515"/>
        <v>0</v>
      </c>
      <c r="AP15729">
        <f t="shared" si="2516"/>
        <v>0</v>
      </c>
      <c r="AQ15729">
        <f t="shared" si="2517"/>
        <v>0</v>
      </c>
      <c r="AV15729">
        <f t="shared" si="2519"/>
        <v>15726</v>
      </c>
      <c r="AW15729">
        <f t="shared" si="2518"/>
        <v>0</v>
      </c>
    </row>
    <row r="15730" spans="5:49" x14ac:dyDescent="0.25">
      <c r="E15730" s="47">
        <f t="shared" si="2511"/>
        <v>0</v>
      </c>
      <c r="F15730" s="45">
        <f t="shared" si="2512"/>
        <v>0</v>
      </c>
      <c r="G15730" s="45" t="e">
        <f t="shared" si="2513"/>
        <v>#DIV/0!</v>
      </c>
      <c r="H15730" s="45" t="e">
        <f t="shared" si="2514"/>
        <v>#DIV/0!</v>
      </c>
      <c r="AN15730">
        <f t="shared" si="2520"/>
        <v>0</v>
      </c>
      <c r="AO15730">
        <f t="shared" si="2515"/>
        <v>0</v>
      </c>
      <c r="AP15730">
        <f t="shared" si="2516"/>
        <v>0</v>
      </c>
      <c r="AQ15730">
        <f t="shared" si="2517"/>
        <v>0</v>
      </c>
      <c r="AV15730">
        <f t="shared" si="2519"/>
        <v>15727</v>
      </c>
      <c r="AW15730">
        <f t="shared" si="2518"/>
        <v>0</v>
      </c>
    </row>
    <row r="15731" spans="5:49" x14ac:dyDescent="0.25">
      <c r="E15731" s="47">
        <f t="shared" si="2511"/>
        <v>0</v>
      </c>
      <c r="F15731" s="45">
        <f t="shared" si="2512"/>
        <v>0</v>
      </c>
      <c r="G15731" s="45" t="e">
        <f t="shared" si="2513"/>
        <v>#DIV/0!</v>
      </c>
      <c r="H15731" s="45" t="e">
        <f t="shared" si="2514"/>
        <v>#DIV/0!</v>
      </c>
      <c r="AN15731">
        <f t="shared" si="2520"/>
        <v>0</v>
      </c>
      <c r="AO15731">
        <f t="shared" si="2515"/>
        <v>0</v>
      </c>
      <c r="AP15731">
        <f t="shared" si="2516"/>
        <v>0</v>
      </c>
      <c r="AQ15731">
        <f t="shared" si="2517"/>
        <v>0</v>
      </c>
      <c r="AV15731">
        <f t="shared" si="2519"/>
        <v>15728</v>
      </c>
      <c r="AW15731">
        <f t="shared" si="2518"/>
        <v>0</v>
      </c>
    </row>
    <row r="15732" spans="5:49" x14ac:dyDescent="0.25">
      <c r="E15732" s="47">
        <f t="shared" si="2511"/>
        <v>0</v>
      </c>
      <c r="F15732" s="45">
        <f t="shared" si="2512"/>
        <v>0</v>
      </c>
      <c r="G15732" s="45" t="e">
        <f t="shared" si="2513"/>
        <v>#DIV/0!</v>
      </c>
      <c r="H15732" s="45" t="e">
        <f t="shared" si="2514"/>
        <v>#DIV/0!</v>
      </c>
      <c r="AN15732">
        <f t="shared" si="2520"/>
        <v>0</v>
      </c>
      <c r="AO15732">
        <f t="shared" si="2515"/>
        <v>0</v>
      </c>
      <c r="AP15732">
        <f t="shared" si="2516"/>
        <v>0</v>
      </c>
      <c r="AQ15732">
        <f t="shared" si="2517"/>
        <v>0</v>
      </c>
      <c r="AV15732">
        <f t="shared" si="2519"/>
        <v>15729</v>
      </c>
      <c r="AW15732">
        <f t="shared" si="2518"/>
        <v>0</v>
      </c>
    </row>
    <row r="15733" spans="5:49" x14ac:dyDescent="0.25">
      <c r="E15733" s="47">
        <f t="shared" si="2511"/>
        <v>0</v>
      </c>
      <c r="F15733" s="45">
        <f t="shared" si="2512"/>
        <v>0</v>
      </c>
      <c r="G15733" s="45" t="e">
        <f t="shared" si="2513"/>
        <v>#DIV/0!</v>
      </c>
      <c r="H15733" s="45" t="e">
        <f t="shared" si="2514"/>
        <v>#DIV/0!</v>
      </c>
      <c r="AN15733">
        <f t="shared" si="2520"/>
        <v>0</v>
      </c>
      <c r="AO15733">
        <f t="shared" si="2515"/>
        <v>0</v>
      </c>
      <c r="AP15733">
        <f t="shared" si="2516"/>
        <v>0</v>
      </c>
      <c r="AQ15733">
        <f t="shared" si="2517"/>
        <v>0</v>
      </c>
      <c r="AV15733">
        <f t="shared" si="2519"/>
        <v>15730</v>
      </c>
      <c r="AW15733">
        <f t="shared" si="2518"/>
        <v>0</v>
      </c>
    </row>
    <row r="15734" spans="5:49" x14ac:dyDescent="0.25">
      <c r="E15734" s="47">
        <f t="shared" si="2511"/>
        <v>0</v>
      </c>
      <c r="F15734" s="45">
        <f t="shared" si="2512"/>
        <v>0</v>
      </c>
      <c r="G15734" s="45" t="e">
        <f t="shared" si="2513"/>
        <v>#DIV/0!</v>
      </c>
      <c r="H15734" s="45" t="e">
        <f t="shared" si="2514"/>
        <v>#DIV/0!</v>
      </c>
      <c r="AN15734">
        <f t="shared" si="2520"/>
        <v>0</v>
      </c>
      <c r="AO15734">
        <f t="shared" si="2515"/>
        <v>0</v>
      </c>
      <c r="AP15734">
        <f t="shared" si="2516"/>
        <v>0</v>
      </c>
      <c r="AQ15734">
        <f t="shared" si="2517"/>
        <v>0</v>
      </c>
      <c r="AV15734">
        <f t="shared" si="2519"/>
        <v>15731</v>
      </c>
      <c r="AW15734">
        <f t="shared" si="2518"/>
        <v>0</v>
      </c>
    </row>
    <row r="15735" spans="5:49" x14ac:dyDescent="0.25">
      <c r="E15735" s="47">
        <f t="shared" si="2511"/>
        <v>0</v>
      </c>
      <c r="F15735" s="45">
        <f t="shared" si="2512"/>
        <v>0</v>
      </c>
      <c r="G15735" s="45" t="e">
        <f t="shared" si="2513"/>
        <v>#DIV/0!</v>
      </c>
      <c r="H15735" s="45" t="e">
        <f t="shared" si="2514"/>
        <v>#DIV/0!</v>
      </c>
      <c r="AN15735">
        <f t="shared" si="2520"/>
        <v>0</v>
      </c>
      <c r="AO15735">
        <f t="shared" si="2515"/>
        <v>0</v>
      </c>
      <c r="AP15735">
        <f t="shared" si="2516"/>
        <v>0</v>
      </c>
      <c r="AQ15735">
        <f t="shared" si="2517"/>
        <v>0</v>
      </c>
      <c r="AV15735">
        <f t="shared" si="2519"/>
        <v>15732</v>
      </c>
      <c r="AW15735">
        <f t="shared" si="2518"/>
        <v>0</v>
      </c>
    </row>
    <row r="15736" spans="5:49" x14ac:dyDescent="0.25">
      <c r="E15736" s="47">
        <f t="shared" si="2511"/>
        <v>0</v>
      </c>
      <c r="F15736" s="45">
        <f t="shared" si="2512"/>
        <v>0</v>
      </c>
      <c r="G15736" s="45" t="e">
        <f t="shared" si="2513"/>
        <v>#DIV/0!</v>
      </c>
      <c r="H15736" s="45" t="e">
        <f t="shared" si="2514"/>
        <v>#DIV/0!</v>
      </c>
      <c r="AN15736">
        <f t="shared" si="2520"/>
        <v>0</v>
      </c>
      <c r="AO15736">
        <f t="shared" si="2515"/>
        <v>0</v>
      </c>
      <c r="AP15736">
        <f t="shared" si="2516"/>
        <v>0</v>
      </c>
      <c r="AQ15736">
        <f t="shared" si="2517"/>
        <v>0</v>
      </c>
      <c r="AV15736">
        <f t="shared" si="2519"/>
        <v>15733</v>
      </c>
      <c r="AW15736">
        <f t="shared" si="2518"/>
        <v>0</v>
      </c>
    </row>
    <row r="15737" spans="5:49" x14ac:dyDescent="0.25">
      <c r="E15737" s="47">
        <f t="shared" si="2511"/>
        <v>0</v>
      </c>
      <c r="F15737" s="45">
        <f t="shared" si="2512"/>
        <v>0</v>
      </c>
      <c r="G15737" s="45" t="e">
        <f t="shared" si="2513"/>
        <v>#DIV/0!</v>
      </c>
      <c r="H15737" s="45" t="e">
        <f t="shared" si="2514"/>
        <v>#DIV/0!</v>
      </c>
      <c r="AN15737">
        <f t="shared" si="2520"/>
        <v>0</v>
      </c>
      <c r="AO15737">
        <f t="shared" si="2515"/>
        <v>0</v>
      </c>
      <c r="AP15737">
        <f t="shared" si="2516"/>
        <v>0</v>
      </c>
      <c r="AQ15737">
        <f t="shared" si="2517"/>
        <v>0</v>
      </c>
      <c r="AV15737">
        <f t="shared" si="2519"/>
        <v>15734</v>
      </c>
      <c r="AW15737">
        <f t="shared" si="2518"/>
        <v>0</v>
      </c>
    </row>
    <row r="15738" spans="5:49" x14ac:dyDescent="0.25">
      <c r="E15738" s="47">
        <f t="shared" si="2511"/>
        <v>0</v>
      </c>
      <c r="F15738" s="45">
        <f t="shared" si="2512"/>
        <v>0</v>
      </c>
      <c r="G15738" s="45" t="e">
        <f t="shared" si="2513"/>
        <v>#DIV/0!</v>
      </c>
      <c r="H15738" s="45" t="e">
        <f t="shared" si="2514"/>
        <v>#DIV/0!</v>
      </c>
      <c r="AN15738">
        <f t="shared" si="2520"/>
        <v>0</v>
      </c>
      <c r="AO15738">
        <f t="shared" si="2515"/>
        <v>0</v>
      </c>
      <c r="AP15738">
        <f t="shared" si="2516"/>
        <v>0</v>
      </c>
      <c r="AQ15738">
        <f t="shared" si="2517"/>
        <v>0</v>
      </c>
      <c r="AV15738">
        <f t="shared" si="2519"/>
        <v>15735</v>
      </c>
      <c r="AW15738">
        <f t="shared" si="2518"/>
        <v>0</v>
      </c>
    </row>
    <row r="15739" spans="5:49" x14ac:dyDescent="0.25">
      <c r="E15739" s="47">
        <f t="shared" si="2511"/>
        <v>0</v>
      </c>
      <c r="F15739" s="45">
        <f t="shared" si="2512"/>
        <v>0</v>
      </c>
      <c r="G15739" s="45" t="e">
        <f t="shared" si="2513"/>
        <v>#DIV/0!</v>
      </c>
      <c r="H15739" s="45" t="e">
        <f t="shared" si="2514"/>
        <v>#DIV/0!</v>
      </c>
      <c r="AN15739">
        <f t="shared" si="2520"/>
        <v>0</v>
      </c>
      <c r="AO15739">
        <f t="shared" si="2515"/>
        <v>0</v>
      </c>
      <c r="AP15739">
        <f t="shared" si="2516"/>
        <v>0</v>
      </c>
      <c r="AQ15739">
        <f t="shared" si="2517"/>
        <v>0</v>
      </c>
      <c r="AV15739">
        <f t="shared" si="2519"/>
        <v>15736</v>
      </c>
      <c r="AW15739">
        <f t="shared" si="2518"/>
        <v>0</v>
      </c>
    </row>
    <row r="15740" spans="5:49" x14ac:dyDescent="0.25">
      <c r="E15740" s="47">
        <f t="shared" si="2511"/>
        <v>0</v>
      </c>
      <c r="F15740" s="45">
        <f t="shared" si="2512"/>
        <v>0</v>
      </c>
      <c r="G15740" s="45" t="e">
        <f t="shared" si="2513"/>
        <v>#DIV/0!</v>
      </c>
      <c r="H15740" s="45" t="e">
        <f t="shared" si="2514"/>
        <v>#DIV/0!</v>
      </c>
      <c r="AN15740">
        <f t="shared" si="2520"/>
        <v>0</v>
      </c>
      <c r="AO15740">
        <f t="shared" si="2515"/>
        <v>0</v>
      </c>
      <c r="AP15740">
        <f t="shared" si="2516"/>
        <v>0</v>
      </c>
      <c r="AQ15740">
        <f t="shared" si="2517"/>
        <v>0</v>
      </c>
      <c r="AV15740">
        <f t="shared" si="2519"/>
        <v>15737</v>
      </c>
      <c r="AW15740">
        <f t="shared" si="2518"/>
        <v>0</v>
      </c>
    </row>
    <row r="15741" spans="5:49" x14ac:dyDescent="0.25">
      <c r="E15741" s="47">
        <f t="shared" si="2511"/>
        <v>0</v>
      </c>
      <c r="F15741" s="45">
        <f t="shared" si="2512"/>
        <v>0</v>
      </c>
      <c r="G15741" s="45" t="e">
        <f t="shared" si="2513"/>
        <v>#DIV/0!</v>
      </c>
      <c r="H15741" s="45" t="e">
        <f t="shared" si="2514"/>
        <v>#DIV/0!</v>
      </c>
      <c r="AN15741">
        <f t="shared" si="2520"/>
        <v>0</v>
      </c>
      <c r="AO15741">
        <f t="shared" si="2515"/>
        <v>0</v>
      </c>
      <c r="AP15741">
        <f t="shared" si="2516"/>
        <v>0</v>
      </c>
      <c r="AQ15741">
        <f t="shared" si="2517"/>
        <v>0</v>
      </c>
      <c r="AV15741">
        <f t="shared" si="2519"/>
        <v>15738</v>
      </c>
      <c r="AW15741">
        <f t="shared" si="2518"/>
        <v>0</v>
      </c>
    </row>
    <row r="15742" spans="5:49" x14ac:dyDescent="0.25">
      <c r="E15742" s="47">
        <f t="shared" si="2511"/>
        <v>0</v>
      </c>
      <c r="F15742" s="45">
        <f t="shared" si="2512"/>
        <v>0</v>
      </c>
      <c r="G15742" s="45" t="e">
        <f t="shared" si="2513"/>
        <v>#DIV/0!</v>
      </c>
      <c r="H15742" s="45" t="e">
        <f t="shared" si="2514"/>
        <v>#DIV/0!</v>
      </c>
      <c r="AN15742">
        <f t="shared" si="2520"/>
        <v>0</v>
      </c>
      <c r="AO15742">
        <f t="shared" si="2515"/>
        <v>0</v>
      </c>
      <c r="AP15742">
        <f t="shared" si="2516"/>
        <v>0</v>
      </c>
      <c r="AQ15742">
        <f t="shared" si="2517"/>
        <v>0</v>
      </c>
      <c r="AV15742">
        <f t="shared" si="2519"/>
        <v>15739</v>
      </c>
      <c r="AW15742">
        <f t="shared" si="2518"/>
        <v>0</v>
      </c>
    </row>
    <row r="15743" spans="5:49" x14ac:dyDescent="0.25">
      <c r="E15743" s="47">
        <f t="shared" si="2511"/>
        <v>0</v>
      </c>
      <c r="F15743" s="45">
        <f t="shared" si="2512"/>
        <v>0</v>
      </c>
      <c r="G15743" s="45" t="e">
        <f t="shared" si="2513"/>
        <v>#DIV/0!</v>
      </c>
      <c r="H15743" s="45" t="e">
        <f t="shared" si="2514"/>
        <v>#DIV/0!</v>
      </c>
      <c r="AN15743">
        <f t="shared" si="2520"/>
        <v>0</v>
      </c>
      <c r="AO15743">
        <f t="shared" si="2515"/>
        <v>0</v>
      </c>
      <c r="AP15743">
        <f t="shared" si="2516"/>
        <v>0</v>
      </c>
      <c r="AQ15743">
        <f t="shared" si="2517"/>
        <v>0</v>
      </c>
      <c r="AV15743">
        <f t="shared" si="2519"/>
        <v>15740</v>
      </c>
      <c r="AW15743">
        <f t="shared" si="2518"/>
        <v>0</v>
      </c>
    </row>
    <row r="15744" spans="5:49" x14ac:dyDescent="0.25">
      <c r="E15744" s="47">
        <f t="shared" si="2511"/>
        <v>0</v>
      </c>
      <c r="F15744" s="45">
        <f t="shared" si="2512"/>
        <v>0</v>
      </c>
      <c r="G15744" s="45" t="e">
        <f t="shared" si="2513"/>
        <v>#DIV/0!</v>
      </c>
      <c r="H15744" s="45" t="e">
        <f t="shared" si="2514"/>
        <v>#DIV/0!</v>
      </c>
      <c r="AN15744">
        <f t="shared" si="2520"/>
        <v>0</v>
      </c>
      <c r="AO15744">
        <f t="shared" si="2515"/>
        <v>0</v>
      </c>
      <c r="AP15744">
        <f t="shared" si="2516"/>
        <v>0</v>
      </c>
      <c r="AQ15744">
        <f t="shared" si="2517"/>
        <v>0</v>
      </c>
      <c r="AV15744">
        <f t="shared" si="2519"/>
        <v>15741</v>
      </c>
      <c r="AW15744">
        <f t="shared" si="2518"/>
        <v>0</v>
      </c>
    </row>
    <row r="15745" spans="5:49" x14ac:dyDescent="0.25">
      <c r="E15745" s="47">
        <f t="shared" si="2511"/>
        <v>0</v>
      </c>
      <c r="F15745" s="45">
        <f t="shared" si="2512"/>
        <v>0</v>
      </c>
      <c r="G15745" s="45" t="e">
        <f t="shared" si="2513"/>
        <v>#DIV/0!</v>
      </c>
      <c r="H15745" s="45" t="e">
        <f t="shared" si="2514"/>
        <v>#DIV/0!</v>
      </c>
      <c r="AN15745">
        <f t="shared" si="2520"/>
        <v>0</v>
      </c>
      <c r="AO15745">
        <f t="shared" si="2515"/>
        <v>0</v>
      </c>
      <c r="AP15745">
        <f t="shared" si="2516"/>
        <v>0</v>
      </c>
      <c r="AQ15745">
        <f t="shared" si="2517"/>
        <v>0</v>
      </c>
      <c r="AV15745">
        <f t="shared" si="2519"/>
        <v>15742</v>
      </c>
      <c r="AW15745">
        <f t="shared" si="2518"/>
        <v>0</v>
      </c>
    </row>
    <row r="15746" spans="5:49" x14ac:dyDescent="0.25">
      <c r="E15746" s="47">
        <f t="shared" ref="E15746:E15809" si="2521">ROUNDDOWN(C15748,0)</f>
        <v>0</v>
      </c>
      <c r="F15746" s="45">
        <f t="shared" ref="F15746:F15809" si="2522">HOUR(C15748)</f>
        <v>0</v>
      </c>
      <c r="G15746" s="45" t="e">
        <f t="shared" ref="G15746:G15809" si="2523">D15748/H15746</f>
        <v>#DIV/0!</v>
      </c>
      <c r="H15746" s="45" t="e">
        <f t="shared" ref="H15746:H15809" si="2524">AVERAGEIFS(D:D,E:E,E15746)</f>
        <v>#DIV/0!</v>
      </c>
      <c r="AN15746">
        <f t="shared" si="2520"/>
        <v>0</v>
      </c>
      <c r="AO15746">
        <f t="shared" si="2515"/>
        <v>0</v>
      </c>
      <c r="AP15746">
        <f t="shared" si="2516"/>
        <v>0</v>
      </c>
      <c r="AQ15746">
        <f t="shared" si="2517"/>
        <v>0</v>
      </c>
      <c r="AV15746">
        <f t="shared" si="2519"/>
        <v>15743</v>
      </c>
      <c r="AW15746">
        <f t="shared" si="2518"/>
        <v>0</v>
      </c>
    </row>
    <row r="15747" spans="5:49" x14ac:dyDescent="0.25">
      <c r="E15747" s="47">
        <f t="shared" si="2521"/>
        <v>0</v>
      </c>
      <c r="F15747" s="45">
        <f t="shared" si="2522"/>
        <v>0</v>
      </c>
      <c r="G15747" s="45" t="e">
        <f t="shared" si="2523"/>
        <v>#DIV/0!</v>
      </c>
      <c r="H15747" s="45" t="e">
        <f t="shared" si="2524"/>
        <v>#DIV/0!</v>
      </c>
      <c r="AN15747">
        <f t="shared" si="2520"/>
        <v>0</v>
      </c>
      <c r="AO15747">
        <f t="shared" si="2515"/>
        <v>0</v>
      </c>
      <c r="AP15747">
        <f t="shared" si="2516"/>
        <v>0</v>
      </c>
      <c r="AQ15747">
        <f t="shared" si="2517"/>
        <v>0</v>
      </c>
      <c r="AV15747">
        <f t="shared" si="2519"/>
        <v>15744</v>
      </c>
      <c r="AW15747">
        <f t="shared" si="2518"/>
        <v>0</v>
      </c>
    </row>
    <row r="15748" spans="5:49" x14ac:dyDescent="0.25">
      <c r="E15748" s="47">
        <f t="shared" si="2521"/>
        <v>0</v>
      </c>
      <c r="F15748" s="45">
        <f t="shared" si="2522"/>
        <v>0</v>
      </c>
      <c r="G15748" s="45" t="e">
        <f t="shared" si="2523"/>
        <v>#DIV/0!</v>
      </c>
      <c r="H15748" s="45" t="e">
        <f t="shared" si="2524"/>
        <v>#DIV/0!</v>
      </c>
      <c r="AN15748">
        <f t="shared" si="2520"/>
        <v>0</v>
      </c>
      <c r="AO15748">
        <f t="shared" ref="AO15748:AO15811" si="2525">ROUNDUP((C15748-$C$4)/7,0)</f>
        <v>0</v>
      </c>
      <c r="AP15748">
        <f t="shared" ref="AP15748:AP15811" si="2526">ROUNDUP((C15748-$C$4)/1,0)</f>
        <v>0</v>
      </c>
      <c r="AQ15748">
        <f t="shared" ref="AQ15748:AQ15811" si="2527">ROUNDUP((C15748-$C$4)*24,0)</f>
        <v>0</v>
      </c>
      <c r="AV15748">
        <f t="shared" si="2519"/>
        <v>15745</v>
      </c>
      <c r="AW15748">
        <f t="shared" ref="AW15748:AW15811" si="2528">SUMIFS(AN:AN,AQ:AQ,AV15748)</f>
        <v>0</v>
      </c>
    </row>
    <row r="15749" spans="5:49" x14ac:dyDescent="0.25">
      <c r="E15749" s="47">
        <f t="shared" si="2521"/>
        <v>0</v>
      </c>
      <c r="F15749" s="45">
        <f t="shared" si="2522"/>
        <v>0</v>
      </c>
      <c r="G15749" s="45" t="e">
        <f t="shared" si="2523"/>
        <v>#DIV/0!</v>
      </c>
      <c r="H15749" s="45" t="e">
        <f t="shared" si="2524"/>
        <v>#DIV/0!</v>
      </c>
      <c r="AN15749">
        <f t="shared" si="2520"/>
        <v>0</v>
      </c>
      <c r="AO15749">
        <f t="shared" si="2525"/>
        <v>0</v>
      </c>
      <c r="AP15749">
        <f t="shared" si="2526"/>
        <v>0</v>
      </c>
      <c r="AQ15749">
        <f t="shared" si="2527"/>
        <v>0</v>
      </c>
      <c r="AV15749">
        <f t="shared" ref="AV15749:AV15812" si="2529">1+AV15748</f>
        <v>15746</v>
      </c>
      <c r="AW15749">
        <f t="shared" si="2528"/>
        <v>0</v>
      </c>
    </row>
    <row r="15750" spans="5:49" x14ac:dyDescent="0.25">
      <c r="E15750" s="47">
        <f t="shared" si="2521"/>
        <v>0</v>
      </c>
      <c r="F15750" s="45">
        <f t="shared" si="2522"/>
        <v>0</v>
      </c>
      <c r="G15750" s="45" t="e">
        <f t="shared" si="2523"/>
        <v>#DIV/0!</v>
      </c>
      <c r="H15750" s="45" t="e">
        <f t="shared" si="2524"/>
        <v>#DIV/0!</v>
      </c>
      <c r="AN15750">
        <f t="shared" si="2520"/>
        <v>0</v>
      </c>
      <c r="AO15750">
        <f t="shared" si="2525"/>
        <v>0</v>
      </c>
      <c r="AP15750">
        <f t="shared" si="2526"/>
        <v>0</v>
      </c>
      <c r="AQ15750">
        <f t="shared" si="2527"/>
        <v>0</v>
      </c>
      <c r="AV15750">
        <f t="shared" si="2529"/>
        <v>15747</v>
      </c>
      <c r="AW15750">
        <f t="shared" si="2528"/>
        <v>0</v>
      </c>
    </row>
    <row r="15751" spans="5:49" x14ac:dyDescent="0.25">
      <c r="E15751" s="47">
        <f t="shared" si="2521"/>
        <v>0</v>
      </c>
      <c r="F15751" s="45">
        <f t="shared" si="2522"/>
        <v>0</v>
      </c>
      <c r="G15751" s="45" t="e">
        <f t="shared" si="2523"/>
        <v>#DIV/0!</v>
      </c>
      <c r="H15751" s="45" t="e">
        <f t="shared" si="2524"/>
        <v>#DIV/0!</v>
      </c>
      <c r="AN15751">
        <f t="shared" si="2520"/>
        <v>0</v>
      </c>
      <c r="AO15751">
        <f t="shared" si="2525"/>
        <v>0</v>
      </c>
      <c r="AP15751">
        <f t="shared" si="2526"/>
        <v>0</v>
      </c>
      <c r="AQ15751">
        <f t="shared" si="2527"/>
        <v>0</v>
      </c>
      <c r="AV15751">
        <f t="shared" si="2529"/>
        <v>15748</v>
      </c>
      <c r="AW15751">
        <f t="shared" si="2528"/>
        <v>0</v>
      </c>
    </row>
    <row r="15752" spans="5:49" x14ac:dyDescent="0.25">
      <c r="E15752" s="47">
        <f t="shared" si="2521"/>
        <v>0</v>
      </c>
      <c r="F15752" s="45">
        <f t="shared" si="2522"/>
        <v>0</v>
      </c>
      <c r="G15752" s="45" t="e">
        <f t="shared" si="2523"/>
        <v>#DIV/0!</v>
      </c>
      <c r="H15752" s="45" t="e">
        <f t="shared" si="2524"/>
        <v>#DIV/0!</v>
      </c>
      <c r="AN15752">
        <f t="shared" ref="AN15752:AN15815" si="2530">D15752*(C15752-C15751)*86400*$B$15</f>
        <v>0</v>
      </c>
      <c r="AO15752">
        <f t="shared" si="2525"/>
        <v>0</v>
      </c>
      <c r="AP15752">
        <f t="shared" si="2526"/>
        <v>0</v>
      </c>
      <c r="AQ15752">
        <f t="shared" si="2527"/>
        <v>0</v>
      </c>
      <c r="AV15752">
        <f t="shared" si="2529"/>
        <v>15749</v>
      </c>
      <c r="AW15752">
        <f t="shared" si="2528"/>
        <v>0</v>
      </c>
    </row>
    <row r="15753" spans="5:49" x14ac:dyDescent="0.25">
      <c r="E15753" s="47">
        <f t="shared" si="2521"/>
        <v>0</v>
      </c>
      <c r="F15753" s="45">
        <f t="shared" si="2522"/>
        <v>0</v>
      </c>
      <c r="G15753" s="45" t="e">
        <f t="shared" si="2523"/>
        <v>#DIV/0!</v>
      </c>
      <c r="H15753" s="45" t="e">
        <f t="shared" si="2524"/>
        <v>#DIV/0!</v>
      </c>
      <c r="AN15753">
        <f t="shared" si="2530"/>
        <v>0</v>
      </c>
      <c r="AO15753">
        <f t="shared" si="2525"/>
        <v>0</v>
      </c>
      <c r="AP15753">
        <f t="shared" si="2526"/>
        <v>0</v>
      </c>
      <c r="AQ15753">
        <f t="shared" si="2527"/>
        <v>0</v>
      </c>
      <c r="AV15753">
        <f t="shared" si="2529"/>
        <v>15750</v>
      </c>
      <c r="AW15753">
        <f t="shared" si="2528"/>
        <v>0</v>
      </c>
    </row>
    <row r="15754" spans="5:49" x14ac:dyDescent="0.25">
      <c r="E15754" s="47">
        <f t="shared" si="2521"/>
        <v>0</v>
      </c>
      <c r="F15754" s="45">
        <f t="shared" si="2522"/>
        <v>0</v>
      </c>
      <c r="G15754" s="45" t="e">
        <f t="shared" si="2523"/>
        <v>#DIV/0!</v>
      </c>
      <c r="H15754" s="45" t="e">
        <f t="shared" si="2524"/>
        <v>#DIV/0!</v>
      </c>
      <c r="AN15754">
        <f t="shared" si="2530"/>
        <v>0</v>
      </c>
      <c r="AO15754">
        <f t="shared" si="2525"/>
        <v>0</v>
      </c>
      <c r="AP15754">
        <f t="shared" si="2526"/>
        <v>0</v>
      </c>
      <c r="AQ15754">
        <f t="shared" si="2527"/>
        <v>0</v>
      </c>
      <c r="AV15754">
        <f t="shared" si="2529"/>
        <v>15751</v>
      </c>
      <c r="AW15754">
        <f t="shared" si="2528"/>
        <v>0</v>
      </c>
    </row>
    <row r="15755" spans="5:49" x14ac:dyDescent="0.25">
      <c r="E15755" s="47">
        <f t="shared" si="2521"/>
        <v>0</v>
      </c>
      <c r="F15755" s="45">
        <f t="shared" si="2522"/>
        <v>0</v>
      </c>
      <c r="G15755" s="45" t="e">
        <f t="shared" si="2523"/>
        <v>#DIV/0!</v>
      </c>
      <c r="H15755" s="45" t="e">
        <f t="shared" si="2524"/>
        <v>#DIV/0!</v>
      </c>
      <c r="AN15755">
        <f t="shared" si="2530"/>
        <v>0</v>
      </c>
      <c r="AO15755">
        <f t="shared" si="2525"/>
        <v>0</v>
      </c>
      <c r="AP15755">
        <f t="shared" si="2526"/>
        <v>0</v>
      </c>
      <c r="AQ15755">
        <f t="shared" si="2527"/>
        <v>0</v>
      </c>
      <c r="AV15755">
        <f t="shared" si="2529"/>
        <v>15752</v>
      </c>
      <c r="AW15755">
        <f t="shared" si="2528"/>
        <v>0</v>
      </c>
    </row>
    <row r="15756" spans="5:49" x14ac:dyDescent="0.25">
      <c r="E15756" s="47">
        <f t="shared" si="2521"/>
        <v>0</v>
      </c>
      <c r="F15756" s="45">
        <f t="shared" si="2522"/>
        <v>0</v>
      </c>
      <c r="G15756" s="45" t="e">
        <f t="shared" si="2523"/>
        <v>#DIV/0!</v>
      </c>
      <c r="H15756" s="45" t="e">
        <f t="shared" si="2524"/>
        <v>#DIV/0!</v>
      </c>
      <c r="AN15756">
        <f t="shared" si="2530"/>
        <v>0</v>
      </c>
      <c r="AO15756">
        <f t="shared" si="2525"/>
        <v>0</v>
      </c>
      <c r="AP15756">
        <f t="shared" si="2526"/>
        <v>0</v>
      </c>
      <c r="AQ15756">
        <f t="shared" si="2527"/>
        <v>0</v>
      </c>
      <c r="AV15756">
        <f t="shared" si="2529"/>
        <v>15753</v>
      </c>
      <c r="AW15756">
        <f t="shared" si="2528"/>
        <v>0</v>
      </c>
    </row>
    <row r="15757" spans="5:49" x14ac:dyDescent="0.25">
      <c r="E15757" s="47">
        <f t="shared" si="2521"/>
        <v>0</v>
      </c>
      <c r="F15757" s="45">
        <f t="shared" si="2522"/>
        <v>0</v>
      </c>
      <c r="G15757" s="45" t="e">
        <f t="shared" si="2523"/>
        <v>#DIV/0!</v>
      </c>
      <c r="H15757" s="45" t="e">
        <f t="shared" si="2524"/>
        <v>#DIV/0!</v>
      </c>
      <c r="AN15757">
        <f t="shared" si="2530"/>
        <v>0</v>
      </c>
      <c r="AO15757">
        <f t="shared" si="2525"/>
        <v>0</v>
      </c>
      <c r="AP15757">
        <f t="shared" si="2526"/>
        <v>0</v>
      </c>
      <c r="AQ15757">
        <f t="shared" si="2527"/>
        <v>0</v>
      </c>
      <c r="AV15757">
        <f t="shared" si="2529"/>
        <v>15754</v>
      </c>
      <c r="AW15757">
        <f t="shared" si="2528"/>
        <v>0</v>
      </c>
    </row>
    <row r="15758" spans="5:49" x14ac:dyDescent="0.25">
      <c r="E15758" s="47">
        <f t="shared" si="2521"/>
        <v>0</v>
      </c>
      <c r="F15758" s="45">
        <f t="shared" si="2522"/>
        <v>0</v>
      </c>
      <c r="G15758" s="45" t="e">
        <f t="shared" si="2523"/>
        <v>#DIV/0!</v>
      </c>
      <c r="H15758" s="45" t="e">
        <f t="shared" si="2524"/>
        <v>#DIV/0!</v>
      </c>
      <c r="AN15758">
        <f t="shared" si="2530"/>
        <v>0</v>
      </c>
      <c r="AO15758">
        <f t="shared" si="2525"/>
        <v>0</v>
      </c>
      <c r="AP15758">
        <f t="shared" si="2526"/>
        <v>0</v>
      </c>
      <c r="AQ15758">
        <f t="shared" si="2527"/>
        <v>0</v>
      </c>
      <c r="AV15758">
        <f t="shared" si="2529"/>
        <v>15755</v>
      </c>
      <c r="AW15758">
        <f t="shared" si="2528"/>
        <v>0</v>
      </c>
    </row>
    <row r="15759" spans="5:49" x14ac:dyDescent="0.25">
      <c r="E15759" s="47">
        <f t="shared" si="2521"/>
        <v>0</v>
      </c>
      <c r="F15759" s="45">
        <f t="shared" si="2522"/>
        <v>0</v>
      </c>
      <c r="G15759" s="45" t="e">
        <f t="shared" si="2523"/>
        <v>#DIV/0!</v>
      </c>
      <c r="H15759" s="45" t="e">
        <f t="shared" si="2524"/>
        <v>#DIV/0!</v>
      </c>
      <c r="AN15759">
        <f t="shared" si="2530"/>
        <v>0</v>
      </c>
      <c r="AO15759">
        <f t="shared" si="2525"/>
        <v>0</v>
      </c>
      <c r="AP15759">
        <f t="shared" si="2526"/>
        <v>0</v>
      </c>
      <c r="AQ15759">
        <f t="shared" si="2527"/>
        <v>0</v>
      </c>
      <c r="AV15759">
        <f t="shared" si="2529"/>
        <v>15756</v>
      </c>
      <c r="AW15759">
        <f t="shared" si="2528"/>
        <v>0</v>
      </c>
    </row>
    <row r="15760" spans="5:49" x14ac:dyDescent="0.25">
      <c r="E15760" s="47">
        <f t="shared" si="2521"/>
        <v>0</v>
      </c>
      <c r="F15760" s="45">
        <f t="shared" si="2522"/>
        <v>0</v>
      </c>
      <c r="G15760" s="45" t="e">
        <f t="shared" si="2523"/>
        <v>#DIV/0!</v>
      </c>
      <c r="H15760" s="45" t="e">
        <f t="shared" si="2524"/>
        <v>#DIV/0!</v>
      </c>
      <c r="AN15760">
        <f t="shared" si="2530"/>
        <v>0</v>
      </c>
      <c r="AO15760">
        <f t="shared" si="2525"/>
        <v>0</v>
      </c>
      <c r="AP15760">
        <f t="shared" si="2526"/>
        <v>0</v>
      </c>
      <c r="AQ15760">
        <f t="shared" si="2527"/>
        <v>0</v>
      </c>
      <c r="AV15760">
        <f t="shared" si="2529"/>
        <v>15757</v>
      </c>
      <c r="AW15760">
        <f t="shared" si="2528"/>
        <v>0</v>
      </c>
    </row>
    <row r="15761" spans="5:49" x14ac:dyDescent="0.25">
      <c r="E15761" s="47">
        <f t="shared" si="2521"/>
        <v>0</v>
      </c>
      <c r="F15761" s="45">
        <f t="shared" si="2522"/>
        <v>0</v>
      </c>
      <c r="G15761" s="45" t="e">
        <f t="shared" si="2523"/>
        <v>#DIV/0!</v>
      </c>
      <c r="H15761" s="45" t="e">
        <f t="shared" si="2524"/>
        <v>#DIV/0!</v>
      </c>
      <c r="AN15761">
        <f t="shared" si="2530"/>
        <v>0</v>
      </c>
      <c r="AO15761">
        <f t="shared" si="2525"/>
        <v>0</v>
      </c>
      <c r="AP15761">
        <f t="shared" si="2526"/>
        <v>0</v>
      </c>
      <c r="AQ15761">
        <f t="shared" si="2527"/>
        <v>0</v>
      </c>
      <c r="AV15761">
        <f t="shared" si="2529"/>
        <v>15758</v>
      </c>
      <c r="AW15761">
        <f t="shared" si="2528"/>
        <v>0</v>
      </c>
    </row>
    <row r="15762" spans="5:49" x14ac:dyDescent="0.25">
      <c r="E15762" s="47">
        <f t="shared" si="2521"/>
        <v>0</v>
      </c>
      <c r="F15762" s="45">
        <f t="shared" si="2522"/>
        <v>0</v>
      </c>
      <c r="G15762" s="45" t="e">
        <f t="shared" si="2523"/>
        <v>#DIV/0!</v>
      </c>
      <c r="H15762" s="45" t="e">
        <f t="shared" si="2524"/>
        <v>#DIV/0!</v>
      </c>
      <c r="AN15762">
        <f t="shared" si="2530"/>
        <v>0</v>
      </c>
      <c r="AO15762">
        <f t="shared" si="2525"/>
        <v>0</v>
      </c>
      <c r="AP15762">
        <f t="shared" si="2526"/>
        <v>0</v>
      </c>
      <c r="AQ15762">
        <f t="shared" si="2527"/>
        <v>0</v>
      </c>
      <c r="AV15762">
        <f t="shared" si="2529"/>
        <v>15759</v>
      </c>
      <c r="AW15762">
        <f t="shared" si="2528"/>
        <v>0</v>
      </c>
    </row>
    <row r="15763" spans="5:49" x14ac:dyDescent="0.25">
      <c r="E15763" s="47">
        <f t="shared" si="2521"/>
        <v>0</v>
      </c>
      <c r="F15763" s="45">
        <f t="shared" si="2522"/>
        <v>0</v>
      </c>
      <c r="G15763" s="45" t="e">
        <f t="shared" si="2523"/>
        <v>#DIV/0!</v>
      </c>
      <c r="H15763" s="45" t="e">
        <f t="shared" si="2524"/>
        <v>#DIV/0!</v>
      </c>
      <c r="AN15763">
        <f t="shared" si="2530"/>
        <v>0</v>
      </c>
      <c r="AO15763">
        <f t="shared" si="2525"/>
        <v>0</v>
      </c>
      <c r="AP15763">
        <f t="shared" si="2526"/>
        <v>0</v>
      </c>
      <c r="AQ15763">
        <f t="shared" si="2527"/>
        <v>0</v>
      </c>
      <c r="AV15763">
        <f t="shared" si="2529"/>
        <v>15760</v>
      </c>
      <c r="AW15763">
        <f t="shared" si="2528"/>
        <v>0</v>
      </c>
    </row>
    <row r="15764" spans="5:49" x14ac:dyDescent="0.25">
      <c r="E15764" s="47">
        <f t="shared" si="2521"/>
        <v>0</v>
      </c>
      <c r="F15764" s="45">
        <f t="shared" si="2522"/>
        <v>0</v>
      </c>
      <c r="G15764" s="45" t="e">
        <f t="shared" si="2523"/>
        <v>#DIV/0!</v>
      </c>
      <c r="H15764" s="45" t="e">
        <f t="shared" si="2524"/>
        <v>#DIV/0!</v>
      </c>
      <c r="AN15764">
        <f t="shared" si="2530"/>
        <v>0</v>
      </c>
      <c r="AO15764">
        <f t="shared" si="2525"/>
        <v>0</v>
      </c>
      <c r="AP15764">
        <f t="shared" si="2526"/>
        <v>0</v>
      </c>
      <c r="AQ15764">
        <f t="shared" si="2527"/>
        <v>0</v>
      </c>
      <c r="AV15764">
        <f t="shared" si="2529"/>
        <v>15761</v>
      </c>
      <c r="AW15764">
        <f t="shared" si="2528"/>
        <v>0</v>
      </c>
    </row>
    <row r="15765" spans="5:49" x14ac:dyDescent="0.25">
      <c r="E15765" s="47">
        <f t="shared" si="2521"/>
        <v>0</v>
      </c>
      <c r="F15765" s="45">
        <f t="shared" si="2522"/>
        <v>0</v>
      </c>
      <c r="G15765" s="45" t="e">
        <f t="shared" si="2523"/>
        <v>#DIV/0!</v>
      </c>
      <c r="H15765" s="45" t="e">
        <f t="shared" si="2524"/>
        <v>#DIV/0!</v>
      </c>
      <c r="AN15765">
        <f t="shared" si="2530"/>
        <v>0</v>
      </c>
      <c r="AO15765">
        <f t="shared" si="2525"/>
        <v>0</v>
      </c>
      <c r="AP15765">
        <f t="shared" si="2526"/>
        <v>0</v>
      </c>
      <c r="AQ15765">
        <f t="shared" si="2527"/>
        <v>0</v>
      </c>
      <c r="AV15765">
        <f t="shared" si="2529"/>
        <v>15762</v>
      </c>
      <c r="AW15765">
        <f t="shared" si="2528"/>
        <v>0</v>
      </c>
    </row>
    <row r="15766" spans="5:49" x14ac:dyDescent="0.25">
      <c r="E15766" s="47">
        <f t="shared" si="2521"/>
        <v>0</v>
      </c>
      <c r="F15766" s="45">
        <f t="shared" si="2522"/>
        <v>0</v>
      </c>
      <c r="G15766" s="45" t="e">
        <f t="shared" si="2523"/>
        <v>#DIV/0!</v>
      </c>
      <c r="H15766" s="45" t="e">
        <f t="shared" si="2524"/>
        <v>#DIV/0!</v>
      </c>
      <c r="AN15766">
        <f t="shared" si="2530"/>
        <v>0</v>
      </c>
      <c r="AO15766">
        <f t="shared" si="2525"/>
        <v>0</v>
      </c>
      <c r="AP15766">
        <f t="shared" si="2526"/>
        <v>0</v>
      </c>
      <c r="AQ15766">
        <f t="shared" si="2527"/>
        <v>0</v>
      </c>
      <c r="AV15766">
        <f t="shared" si="2529"/>
        <v>15763</v>
      </c>
      <c r="AW15766">
        <f t="shared" si="2528"/>
        <v>0</v>
      </c>
    </row>
    <row r="15767" spans="5:49" x14ac:dyDescent="0.25">
      <c r="E15767" s="47">
        <f t="shared" si="2521"/>
        <v>0</v>
      </c>
      <c r="F15767" s="45">
        <f t="shared" si="2522"/>
        <v>0</v>
      </c>
      <c r="G15767" s="45" t="e">
        <f t="shared" si="2523"/>
        <v>#DIV/0!</v>
      </c>
      <c r="H15767" s="45" t="e">
        <f t="shared" si="2524"/>
        <v>#DIV/0!</v>
      </c>
      <c r="AN15767">
        <f t="shared" si="2530"/>
        <v>0</v>
      </c>
      <c r="AO15767">
        <f t="shared" si="2525"/>
        <v>0</v>
      </c>
      <c r="AP15767">
        <f t="shared" si="2526"/>
        <v>0</v>
      </c>
      <c r="AQ15767">
        <f t="shared" si="2527"/>
        <v>0</v>
      </c>
      <c r="AV15767">
        <f t="shared" si="2529"/>
        <v>15764</v>
      </c>
      <c r="AW15767">
        <f t="shared" si="2528"/>
        <v>0</v>
      </c>
    </row>
    <row r="15768" spans="5:49" x14ac:dyDescent="0.25">
      <c r="E15768" s="47">
        <f t="shared" si="2521"/>
        <v>0</v>
      </c>
      <c r="F15768" s="45">
        <f t="shared" si="2522"/>
        <v>0</v>
      </c>
      <c r="G15768" s="45" t="e">
        <f t="shared" si="2523"/>
        <v>#DIV/0!</v>
      </c>
      <c r="H15768" s="45" t="e">
        <f t="shared" si="2524"/>
        <v>#DIV/0!</v>
      </c>
      <c r="AN15768">
        <f t="shared" si="2530"/>
        <v>0</v>
      </c>
      <c r="AO15768">
        <f t="shared" si="2525"/>
        <v>0</v>
      </c>
      <c r="AP15768">
        <f t="shared" si="2526"/>
        <v>0</v>
      </c>
      <c r="AQ15768">
        <f t="shared" si="2527"/>
        <v>0</v>
      </c>
      <c r="AV15768">
        <f t="shared" si="2529"/>
        <v>15765</v>
      </c>
      <c r="AW15768">
        <f t="shared" si="2528"/>
        <v>0</v>
      </c>
    </row>
    <row r="15769" spans="5:49" x14ac:dyDescent="0.25">
      <c r="E15769" s="47">
        <f t="shared" si="2521"/>
        <v>0</v>
      </c>
      <c r="F15769" s="45">
        <f t="shared" si="2522"/>
        <v>0</v>
      </c>
      <c r="G15769" s="45" t="e">
        <f t="shared" si="2523"/>
        <v>#DIV/0!</v>
      </c>
      <c r="H15769" s="45" t="e">
        <f t="shared" si="2524"/>
        <v>#DIV/0!</v>
      </c>
      <c r="AN15769">
        <f t="shared" si="2530"/>
        <v>0</v>
      </c>
      <c r="AO15769">
        <f t="shared" si="2525"/>
        <v>0</v>
      </c>
      <c r="AP15769">
        <f t="shared" si="2526"/>
        <v>0</v>
      </c>
      <c r="AQ15769">
        <f t="shared" si="2527"/>
        <v>0</v>
      </c>
      <c r="AV15769">
        <f t="shared" si="2529"/>
        <v>15766</v>
      </c>
      <c r="AW15769">
        <f t="shared" si="2528"/>
        <v>0</v>
      </c>
    </row>
    <row r="15770" spans="5:49" x14ac:dyDescent="0.25">
      <c r="E15770" s="47">
        <f t="shared" si="2521"/>
        <v>0</v>
      </c>
      <c r="F15770" s="45">
        <f t="shared" si="2522"/>
        <v>0</v>
      </c>
      <c r="G15770" s="45" t="e">
        <f t="shared" si="2523"/>
        <v>#DIV/0!</v>
      </c>
      <c r="H15770" s="45" t="e">
        <f t="shared" si="2524"/>
        <v>#DIV/0!</v>
      </c>
      <c r="AN15770">
        <f t="shared" si="2530"/>
        <v>0</v>
      </c>
      <c r="AO15770">
        <f t="shared" si="2525"/>
        <v>0</v>
      </c>
      <c r="AP15770">
        <f t="shared" si="2526"/>
        <v>0</v>
      </c>
      <c r="AQ15770">
        <f t="shared" si="2527"/>
        <v>0</v>
      </c>
      <c r="AV15770">
        <f t="shared" si="2529"/>
        <v>15767</v>
      </c>
      <c r="AW15770">
        <f t="shared" si="2528"/>
        <v>0</v>
      </c>
    </row>
    <row r="15771" spans="5:49" x14ac:dyDescent="0.25">
      <c r="E15771" s="47">
        <f t="shared" si="2521"/>
        <v>0</v>
      </c>
      <c r="F15771" s="45">
        <f t="shared" si="2522"/>
        <v>0</v>
      </c>
      <c r="G15771" s="45" t="e">
        <f t="shared" si="2523"/>
        <v>#DIV/0!</v>
      </c>
      <c r="H15771" s="45" t="e">
        <f t="shared" si="2524"/>
        <v>#DIV/0!</v>
      </c>
      <c r="AN15771">
        <f t="shared" si="2530"/>
        <v>0</v>
      </c>
      <c r="AO15771">
        <f t="shared" si="2525"/>
        <v>0</v>
      </c>
      <c r="AP15771">
        <f t="shared" si="2526"/>
        <v>0</v>
      </c>
      <c r="AQ15771">
        <f t="shared" si="2527"/>
        <v>0</v>
      </c>
      <c r="AV15771">
        <f t="shared" si="2529"/>
        <v>15768</v>
      </c>
      <c r="AW15771">
        <f t="shared" si="2528"/>
        <v>0</v>
      </c>
    </row>
    <row r="15772" spans="5:49" x14ac:dyDescent="0.25">
      <c r="E15772" s="47">
        <f t="shared" si="2521"/>
        <v>0</v>
      </c>
      <c r="F15772" s="45">
        <f t="shared" si="2522"/>
        <v>0</v>
      </c>
      <c r="G15772" s="45" t="e">
        <f t="shared" si="2523"/>
        <v>#DIV/0!</v>
      </c>
      <c r="H15772" s="45" t="e">
        <f t="shared" si="2524"/>
        <v>#DIV/0!</v>
      </c>
      <c r="AN15772">
        <f t="shared" si="2530"/>
        <v>0</v>
      </c>
      <c r="AO15772">
        <f t="shared" si="2525"/>
        <v>0</v>
      </c>
      <c r="AP15772">
        <f t="shared" si="2526"/>
        <v>0</v>
      </c>
      <c r="AQ15772">
        <f t="shared" si="2527"/>
        <v>0</v>
      </c>
      <c r="AV15772">
        <f t="shared" si="2529"/>
        <v>15769</v>
      </c>
      <c r="AW15772">
        <f t="shared" si="2528"/>
        <v>0</v>
      </c>
    </row>
    <row r="15773" spans="5:49" x14ac:dyDescent="0.25">
      <c r="E15773" s="47">
        <f t="shared" si="2521"/>
        <v>0</v>
      </c>
      <c r="F15773" s="45">
        <f t="shared" si="2522"/>
        <v>0</v>
      </c>
      <c r="G15773" s="45" t="e">
        <f t="shared" si="2523"/>
        <v>#DIV/0!</v>
      </c>
      <c r="H15773" s="45" t="e">
        <f t="shared" si="2524"/>
        <v>#DIV/0!</v>
      </c>
      <c r="AN15773">
        <f t="shared" si="2530"/>
        <v>0</v>
      </c>
      <c r="AO15773">
        <f t="shared" si="2525"/>
        <v>0</v>
      </c>
      <c r="AP15773">
        <f t="shared" si="2526"/>
        <v>0</v>
      </c>
      <c r="AQ15773">
        <f t="shared" si="2527"/>
        <v>0</v>
      </c>
      <c r="AV15773">
        <f t="shared" si="2529"/>
        <v>15770</v>
      </c>
      <c r="AW15773">
        <f t="shared" si="2528"/>
        <v>0</v>
      </c>
    </row>
    <row r="15774" spans="5:49" x14ac:dyDescent="0.25">
      <c r="E15774" s="47">
        <f t="shared" si="2521"/>
        <v>0</v>
      </c>
      <c r="F15774" s="45">
        <f t="shared" si="2522"/>
        <v>0</v>
      </c>
      <c r="G15774" s="45" t="e">
        <f t="shared" si="2523"/>
        <v>#DIV/0!</v>
      </c>
      <c r="H15774" s="45" t="e">
        <f t="shared" si="2524"/>
        <v>#DIV/0!</v>
      </c>
      <c r="AN15774">
        <f t="shared" si="2530"/>
        <v>0</v>
      </c>
      <c r="AO15774">
        <f t="shared" si="2525"/>
        <v>0</v>
      </c>
      <c r="AP15774">
        <f t="shared" si="2526"/>
        <v>0</v>
      </c>
      <c r="AQ15774">
        <f t="shared" si="2527"/>
        <v>0</v>
      </c>
      <c r="AV15774">
        <f t="shared" si="2529"/>
        <v>15771</v>
      </c>
      <c r="AW15774">
        <f t="shared" si="2528"/>
        <v>0</v>
      </c>
    </row>
    <row r="15775" spans="5:49" x14ac:dyDescent="0.25">
      <c r="E15775" s="47">
        <f t="shared" si="2521"/>
        <v>0</v>
      </c>
      <c r="F15775" s="45">
        <f t="shared" si="2522"/>
        <v>0</v>
      </c>
      <c r="G15775" s="45" t="e">
        <f t="shared" si="2523"/>
        <v>#DIV/0!</v>
      </c>
      <c r="H15775" s="45" t="e">
        <f t="shared" si="2524"/>
        <v>#DIV/0!</v>
      </c>
      <c r="AN15775">
        <f t="shared" si="2530"/>
        <v>0</v>
      </c>
      <c r="AO15775">
        <f t="shared" si="2525"/>
        <v>0</v>
      </c>
      <c r="AP15775">
        <f t="shared" si="2526"/>
        <v>0</v>
      </c>
      <c r="AQ15775">
        <f t="shared" si="2527"/>
        <v>0</v>
      </c>
      <c r="AV15775">
        <f t="shared" si="2529"/>
        <v>15772</v>
      </c>
      <c r="AW15775">
        <f t="shared" si="2528"/>
        <v>0</v>
      </c>
    </row>
    <row r="15776" spans="5:49" x14ac:dyDescent="0.25">
      <c r="E15776" s="47">
        <f t="shared" si="2521"/>
        <v>0</v>
      </c>
      <c r="F15776" s="45">
        <f t="shared" si="2522"/>
        <v>0</v>
      </c>
      <c r="G15776" s="45" t="e">
        <f t="shared" si="2523"/>
        <v>#DIV/0!</v>
      </c>
      <c r="H15776" s="45" t="e">
        <f t="shared" si="2524"/>
        <v>#DIV/0!</v>
      </c>
      <c r="AN15776">
        <f t="shared" si="2530"/>
        <v>0</v>
      </c>
      <c r="AO15776">
        <f t="shared" si="2525"/>
        <v>0</v>
      </c>
      <c r="AP15776">
        <f t="shared" si="2526"/>
        <v>0</v>
      </c>
      <c r="AQ15776">
        <f t="shared" si="2527"/>
        <v>0</v>
      </c>
      <c r="AV15776">
        <f t="shared" si="2529"/>
        <v>15773</v>
      </c>
      <c r="AW15776">
        <f t="shared" si="2528"/>
        <v>0</v>
      </c>
    </row>
    <row r="15777" spans="5:49" x14ac:dyDescent="0.25">
      <c r="E15777" s="47">
        <f t="shared" si="2521"/>
        <v>0</v>
      </c>
      <c r="F15777" s="45">
        <f t="shared" si="2522"/>
        <v>0</v>
      </c>
      <c r="G15777" s="45" t="e">
        <f t="shared" si="2523"/>
        <v>#DIV/0!</v>
      </c>
      <c r="H15777" s="45" t="e">
        <f t="shared" si="2524"/>
        <v>#DIV/0!</v>
      </c>
      <c r="AN15777">
        <f t="shared" si="2530"/>
        <v>0</v>
      </c>
      <c r="AO15777">
        <f t="shared" si="2525"/>
        <v>0</v>
      </c>
      <c r="AP15777">
        <f t="shared" si="2526"/>
        <v>0</v>
      </c>
      <c r="AQ15777">
        <f t="shared" si="2527"/>
        <v>0</v>
      </c>
      <c r="AV15777">
        <f t="shared" si="2529"/>
        <v>15774</v>
      </c>
      <c r="AW15777">
        <f t="shared" si="2528"/>
        <v>0</v>
      </c>
    </row>
    <row r="15778" spans="5:49" x14ac:dyDescent="0.25">
      <c r="E15778" s="47">
        <f t="shared" si="2521"/>
        <v>0</v>
      </c>
      <c r="F15778" s="45">
        <f t="shared" si="2522"/>
        <v>0</v>
      </c>
      <c r="G15778" s="45" t="e">
        <f t="shared" si="2523"/>
        <v>#DIV/0!</v>
      </c>
      <c r="H15778" s="45" t="e">
        <f t="shared" si="2524"/>
        <v>#DIV/0!</v>
      </c>
      <c r="AN15778">
        <f t="shared" si="2530"/>
        <v>0</v>
      </c>
      <c r="AO15778">
        <f t="shared" si="2525"/>
        <v>0</v>
      </c>
      <c r="AP15778">
        <f t="shared" si="2526"/>
        <v>0</v>
      </c>
      <c r="AQ15778">
        <f t="shared" si="2527"/>
        <v>0</v>
      </c>
      <c r="AV15778">
        <f t="shared" si="2529"/>
        <v>15775</v>
      </c>
      <c r="AW15778">
        <f t="shared" si="2528"/>
        <v>0</v>
      </c>
    </row>
    <row r="15779" spans="5:49" x14ac:dyDescent="0.25">
      <c r="E15779" s="47">
        <f t="shared" si="2521"/>
        <v>0</v>
      </c>
      <c r="F15779" s="45">
        <f t="shared" si="2522"/>
        <v>0</v>
      </c>
      <c r="G15779" s="45" t="e">
        <f t="shared" si="2523"/>
        <v>#DIV/0!</v>
      </c>
      <c r="H15779" s="45" t="e">
        <f t="shared" si="2524"/>
        <v>#DIV/0!</v>
      </c>
      <c r="AN15779">
        <f t="shared" si="2530"/>
        <v>0</v>
      </c>
      <c r="AO15779">
        <f t="shared" si="2525"/>
        <v>0</v>
      </c>
      <c r="AP15779">
        <f t="shared" si="2526"/>
        <v>0</v>
      </c>
      <c r="AQ15779">
        <f t="shared" si="2527"/>
        <v>0</v>
      </c>
      <c r="AV15779">
        <f t="shared" si="2529"/>
        <v>15776</v>
      </c>
      <c r="AW15779">
        <f t="shared" si="2528"/>
        <v>0</v>
      </c>
    </row>
    <row r="15780" spans="5:49" x14ac:dyDescent="0.25">
      <c r="E15780" s="47">
        <f t="shared" si="2521"/>
        <v>0</v>
      </c>
      <c r="F15780" s="45">
        <f t="shared" si="2522"/>
        <v>0</v>
      </c>
      <c r="G15780" s="45" t="e">
        <f t="shared" si="2523"/>
        <v>#DIV/0!</v>
      </c>
      <c r="H15780" s="45" t="e">
        <f t="shared" si="2524"/>
        <v>#DIV/0!</v>
      </c>
      <c r="AN15780">
        <f t="shared" si="2530"/>
        <v>0</v>
      </c>
      <c r="AO15780">
        <f t="shared" si="2525"/>
        <v>0</v>
      </c>
      <c r="AP15780">
        <f t="shared" si="2526"/>
        <v>0</v>
      </c>
      <c r="AQ15780">
        <f t="shared" si="2527"/>
        <v>0</v>
      </c>
      <c r="AV15780">
        <f t="shared" si="2529"/>
        <v>15777</v>
      </c>
      <c r="AW15780">
        <f t="shared" si="2528"/>
        <v>0</v>
      </c>
    </row>
    <row r="15781" spans="5:49" x14ac:dyDescent="0.25">
      <c r="E15781" s="47">
        <f t="shared" si="2521"/>
        <v>0</v>
      </c>
      <c r="F15781" s="45">
        <f t="shared" si="2522"/>
        <v>0</v>
      </c>
      <c r="G15781" s="45" t="e">
        <f t="shared" si="2523"/>
        <v>#DIV/0!</v>
      </c>
      <c r="H15781" s="45" t="e">
        <f t="shared" si="2524"/>
        <v>#DIV/0!</v>
      </c>
      <c r="AN15781">
        <f t="shared" si="2530"/>
        <v>0</v>
      </c>
      <c r="AO15781">
        <f t="shared" si="2525"/>
        <v>0</v>
      </c>
      <c r="AP15781">
        <f t="shared" si="2526"/>
        <v>0</v>
      </c>
      <c r="AQ15781">
        <f t="shared" si="2527"/>
        <v>0</v>
      </c>
      <c r="AV15781">
        <f t="shared" si="2529"/>
        <v>15778</v>
      </c>
      <c r="AW15781">
        <f t="shared" si="2528"/>
        <v>0</v>
      </c>
    </row>
    <row r="15782" spans="5:49" x14ac:dyDescent="0.25">
      <c r="E15782" s="47">
        <f t="shared" si="2521"/>
        <v>0</v>
      </c>
      <c r="F15782" s="45">
        <f t="shared" si="2522"/>
        <v>0</v>
      </c>
      <c r="G15782" s="45" t="e">
        <f t="shared" si="2523"/>
        <v>#DIV/0!</v>
      </c>
      <c r="H15782" s="45" t="e">
        <f t="shared" si="2524"/>
        <v>#DIV/0!</v>
      </c>
      <c r="AN15782">
        <f t="shared" si="2530"/>
        <v>0</v>
      </c>
      <c r="AO15782">
        <f t="shared" si="2525"/>
        <v>0</v>
      </c>
      <c r="AP15782">
        <f t="shared" si="2526"/>
        <v>0</v>
      </c>
      <c r="AQ15782">
        <f t="shared" si="2527"/>
        <v>0</v>
      </c>
      <c r="AV15782">
        <f t="shared" si="2529"/>
        <v>15779</v>
      </c>
      <c r="AW15782">
        <f t="shared" si="2528"/>
        <v>0</v>
      </c>
    </row>
    <row r="15783" spans="5:49" x14ac:dyDescent="0.25">
      <c r="E15783" s="47">
        <f t="shared" si="2521"/>
        <v>0</v>
      </c>
      <c r="F15783" s="45">
        <f t="shared" si="2522"/>
        <v>0</v>
      </c>
      <c r="G15783" s="45" t="e">
        <f t="shared" si="2523"/>
        <v>#DIV/0!</v>
      </c>
      <c r="H15783" s="45" t="e">
        <f t="shared" si="2524"/>
        <v>#DIV/0!</v>
      </c>
      <c r="AN15783">
        <f t="shared" si="2530"/>
        <v>0</v>
      </c>
      <c r="AO15783">
        <f t="shared" si="2525"/>
        <v>0</v>
      </c>
      <c r="AP15783">
        <f t="shared" si="2526"/>
        <v>0</v>
      </c>
      <c r="AQ15783">
        <f t="shared" si="2527"/>
        <v>0</v>
      </c>
      <c r="AV15783">
        <f t="shared" si="2529"/>
        <v>15780</v>
      </c>
      <c r="AW15783">
        <f t="shared" si="2528"/>
        <v>0</v>
      </c>
    </row>
    <row r="15784" spans="5:49" x14ac:dyDescent="0.25">
      <c r="E15784" s="47">
        <f t="shared" si="2521"/>
        <v>0</v>
      </c>
      <c r="F15784" s="45">
        <f t="shared" si="2522"/>
        <v>0</v>
      </c>
      <c r="G15784" s="45" t="e">
        <f t="shared" si="2523"/>
        <v>#DIV/0!</v>
      </c>
      <c r="H15784" s="45" t="e">
        <f t="shared" si="2524"/>
        <v>#DIV/0!</v>
      </c>
      <c r="AN15784">
        <f t="shared" si="2530"/>
        <v>0</v>
      </c>
      <c r="AO15784">
        <f t="shared" si="2525"/>
        <v>0</v>
      </c>
      <c r="AP15784">
        <f t="shared" si="2526"/>
        <v>0</v>
      </c>
      <c r="AQ15784">
        <f t="shared" si="2527"/>
        <v>0</v>
      </c>
      <c r="AV15784">
        <f t="shared" si="2529"/>
        <v>15781</v>
      </c>
      <c r="AW15784">
        <f t="shared" si="2528"/>
        <v>0</v>
      </c>
    </row>
    <row r="15785" spans="5:49" x14ac:dyDescent="0.25">
      <c r="E15785" s="47">
        <f t="shared" si="2521"/>
        <v>0</v>
      </c>
      <c r="F15785" s="45">
        <f t="shared" si="2522"/>
        <v>0</v>
      </c>
      <c r="G15785" s="45" t="e">
        <f t="shared" si="2523"/>
        <v>#DIV/0!</v>
      </c>
      <c r="H15785" s="45" t="e">
        <f t="shared" si="2524"/>
        <v>#DIV/0!</v>
      </c>
      <c r="AN15785">
        <f t="shared" si="2530"/>
        <v>0</v>
      </c>
      <c r="AO15785">
        <f t="shared" si="2525"/>
        <v>0</v>
      </c>
      <c r="AP15785">
        <f t="shared" si="2526"/>
        <v>0</v>
      </c>
      <c r="AQ15785">
        <f t="shared" si="2527"/>
        <v>0</v>
      </c>
      <c r="AV15785">
        <f t="shared" si="2529"/>
        <v>15782</v>
      </c>
      <c r="AW15785">
        <f t="shared" si="2528"/>
        <v>0</v>
      </c>
    </row>
    <row r="15786" spans="5:49" x14ac:dyDescent="0.25">
      <c r="E15786" s="47">
        <f t="shared" si="2521"/>
        <v>0</v>
      </c>
      <c r="F15786" s="45">
        <f t="shared" si="2522"/>
        <v>0</v>
      </c>
      <c r="G15786" s="45" t="e">
        <f t="shared" si="2523"/>
        <v>#DIV/0!</v>
      </c>
      <c r="H15786" s="45" t="e">
        <f t="shared" si="2524"/>
        <v>#DIV/0!</v>
      </c>
      <c r="AN15786">
        <f t="shared" si="2530"/>
        <v>0</v>
      </c>
      <c r="AO15786">
        <f t="shared" si="2525"/>
        <v>0</v>
      </c>
      <c r="AP15786">
        <f t="shared" si="2526"/>
        <v>0</v>
      </c>
      <c r="AQ15786">
        <f t="shared" si="2527"/>
        <v>0</v>
      </c>
      <c r="AV15786">
        <f t="shared" si="2529"/>
        <v>15783</v>
      </c>
      <c r="AW15786">
        <f t="shared" si="2528"/>
        <v>0</v>
      </c>
    </row>
    <row r="15787" spans="5:49" x14ac:dyDescent="0.25">
      <c r="E15787" s="47">
        <f t="shared" si="2521"/>
        <v>0</v>
      </c>
      <c r="F15787" s="45">
        <f t="shared" si="2522"/>
        <v>0</v>
      </c>
      <c r="G15787" s="45" t="e">
        <f t="shared" si="2523"/>
        <v>#DIV/0!</v>
      </c>
      <c r="H15787" s="45" t="e">
        <f t="shared" si="2524"/>
        <v>#DIV/0!</v>
      </c>
      <c r="AN15787">
        <f t="shared" si="2530"/>
        <v>0</v>
      </c>
      <c r="AO15787">
        <f t="shared" si="2525"/>
        <v>0</v>
      </c>
      <c r="AP15787">
        <f t="shared" si="2526"/>
        <v>0</v>
      </c>
      <c r="AQ15787">
        <f t="shared" si="2527"/>
        <v>0</v>
      </c>
      <c r="AV15787">
        <f t="shared" si="2529"/>
        <v>15784</v>
      </c>
      <c r="AW15787">
        <f t="shared" si="2528"/>
        <v>0</v>
      </c>
    </row>
    <row r="15788" spans="5:49" x14ac:dyDescent="0.25">
      <c r="E15788" s="47">
        <f t="shared" si="2521"/>
        <v>0</v>
      </c>
      <c r="F15788" s="45">
        <f t="shared" si="2522"/>
        <v>0</v>
      </c>
      <c r="G15788" s="45" t="e">
        <f t="shared" si="2523"/>
        <v>#DIV/0!</v>
      </c>
      <c r="H15788" s="45" t="e">
        <f t="shared" si="2524"/>
        <v>#DIV/0!</v>
      </c>
      <c r="AN15788">
        <f t="shared" si="2530"/>
        <v>0</v>
      </c>
      <c r="AO15788">
        <f t="shared" si="2525"/>
        <v>0</v>
      </c>
      <c r="AP15788">
        <f t="shared" si="2526"/>
        <v>0</v>
      </c>
      <c r="AQ15788">
        <f t="shared" si="2527"/>
        <v>0</v>
      </c>
      <c r="AV15788">
        <f t="shared" si="2529"/>
        <v>15785</v>
      </c>
      <c r="AW15788">
        <f t="shared" si="2528"/>
        <v>0</v>
      </c>
    </row>
    <row r="15789" spans="5:49" x14ac:dyDescent="0.25">
      <c r="E15789" s="47">
        <f t="shared" si="2521"/>
        <v>0</v>
      </c>
      <c r="F15789" s="45">
        <f t="shared" si="2522"/>
        <v>0</v>
      </c>
      <c r="G15789" s="45" t="e">
        <f t="shared" si="2523"/>
        <v>#DIV/0!</v>
      </c>
      <c r="H15789" s="45" t="e">
        <f t="shared" si="2524"/>
        <v>#DIV/0!</v>
      </c>
      <c r="AN15789">
        <f t="shared" si="2530"/>
        <v>0</v>
      </c>
      <c r="AO15789">
        <f t="shared" si="2525"/>
        <v>0</v>
      </c>
      <c r="AP15789">
        <f t="shared" si="2526"/>
        <v>0</v>
      </c>
      <c r="AQ15789">
        <f t="shared" si="2527"/>
        <v>0</v>
      </c>
      <c r="AV15789">
        <f t="shared" si="2529"/>
        <v>15786</v>
      </c>
      <c r="AW15789">
        <f t="shared" si="2528"/>
        <v>0</v>
      </c>
    </row>
    <row r="15790" spans="5:49" x14ac:dyDescent="0.25">
      <c r="E15790" s="47">
        <f t="shared" si="2521"/>
        <v>0</v>
      </c>
      <c r="F15790" s="45">
        <f t="shared" si="2522"/>
        <v>0</v>
      </c>
      <c r="G15790" s="45" t="e">
        <f t="shared" si="2523"/>
        <v>#DIV/0!</v>
      </c>
      <c r="H15790" s="45" t="e">
        <f t="shared" si="2524"/>
        <v>#DIV/0!</v>
      </c>
      <c r="AN15790">
        <f t="shared" si="2530"/>
        <v>0</v>
      </c>
      <c r="AO15790">
        <f t="shared" si="2525"/>
        <v>0</v>
      </c>
      <c r="AP15790">
        <f t="shared" si="2526"/>
        <v>0</v>
      </c>
      <c r="AQ15790">
        <f t="shared" si="2527"/>
        <v>0</v>
      </c>
      <c r="AV15790">
        <f t="shared" si="2529"/>
        <v>15787</v>
      </c>
      <c r="AW15790">
        <f t="shared" si="2528"/>
        <v>0</v>
      </c>
    </row>
    <row r="15791" spans="5:49" x14ac:dyDescent="0.25">
      <c r="E15791" s="47">
        <f t="shared" si="2521"/>
        <v>0</v>
      </c>
      <c r="F15791" s="45">
        <f t="shared" si="2522"/>
        <v>0</v>
      </c>
      <c r="G15791" s="45" t="e">
        <f t="shared" si="2523"/>
        <v>#DIV/0!</v>
      </c>
      <c r="H15791" s="45" t="e">
        <f t="shared" si="2524"/>
        <v>#DIV/0!</v>
      </c>
      <c r="AN15791">
        <f t="shared" si="2530"/>
        <v>0</v>
      </c>
      <c r="AO15791">
        <f t="shared" si="2525"/>
        <v>0</v>
      </c>
      <c r="AP15791">
        <f t="shared" si="2526"/>
        <v>0</v>
      </c>
      <c r="AQ15791">
        <f t="shared" si="2527"/>
        <v>0</v>
      </c>
      <c r="AV15791">
        <f t="shared" si="2529"/>
        <v>15788</v>
      </c>
      <c r="AW15791">
        <f t="shared" si="2528"/>
        <v>0</v>
      </c>
    </row>
    <row r="15792" spans="5:49" x14ac:dyDescent="0.25">
      <c r="E15792" s="47">
        <f t="shared" si="2521"/>
        <v>0</v>
      </c>
      <c r="F15792" s="45">
        <f t="shared" si="2522"/>
        <v>0</v>
      </c>
      <c r="G15792" s="45" t="e">
        <f t="shared" si="2523"/>
        <v>#DIV/0!</v>
      </c>
      <c r="H15792" s="45" t="e">
        <f t="shared" si="2524"/>
        <v>#DIV/0!</v>
      </c>
      <c r="AN15792">
        <f t="shared" si="2530"/>
        <v>0</v>
      </c>
      <c r="AO15792">
        <f t="shared" si="2525"/>
        <v>0</v>
      </c>
      <c r="AP15792">
        <f t="shared" si="2526"/>
        <v>0</v>
      </c>
      <c r="AQ15792">
        <f t="shared" si="2527"/>
        <v>0</v>
      </c>
      <c r="AV15792">
        <f t="shared" si="2529"/>
        <v>15789</v>
      </c>
      <c r="AW15792">
        <f t="shared" si="2528"/>
        <v>0</v>
      </c>
    </row>
    <row r="15793" spans="5:49" x14ac:dyDescent="0.25">
      <c r="E15793" s="47">
        <f t="shared" si="2521"/>
        <v>0</v>
      </c>
      <c r="F15793" s="45">
        <f t="shared" si="2522"/>
        <v>0</v>
      </c>
      <c r="G15793" s="45" t="e">
        <f t="shared" si="2523"/>
        <v>#DIV/0!</v>
      </c>
      <c r="H15793" s="45" t="e">
        <f t="shared" si="2524"/>
        <v>#DIV/0!</v>
      </c>
      <c r="AN15793">
        <f t="shared" si="2530"/>
        <v>0</v>
      </c>
      <c r="AO15793">
        <f t="shared" si="2525"/>
        <v>0</v>
      </c>
      <c r="AP15793">
        <f t="shared" si="2526"/>
        <v>0</v>
      </c>
      <c r="AQ15793">
        <f t="shared" si="2527"/>
        <v>0</v>
      </c>
      <c r="AV15793">
        <f t="shared" si="2529"/>
        <v>15790</v>
      </c>
      <c r="AW15793">
        <f t="shared" si="2528"/>
        <v>0</v>
      </c>
    </row>
    <row r="15794" spans="5:49" x14ac:dyDescent="0.25">
      <c r="E15794" s="47">
        <f t="shared" si="2521"/>
        <v>0</v>
      </c>
      <c r="F15794" s="45">
        <f t="shared" si="2522"/>
        <v>0</v>
      </c>
      <c r="G15794" s="45" t="e">
        <f t="shared" si="2523"/>
        <v>#DIV/0!</v>
      </c>
      <c r="H15794" s="45" t="e">
        <f t="shared" si="2524"/>
        <v>#DIV/0!</v>
      </c>
      <c r="AN15794">
        <f t="shared" si="2530"/>
        <v>0</v>
      </c>
      <c r="AO15794">
        <f t="shared" si="2525"/>
        <v>0</v>
      </c>
      <c r="AP15794">
        <f t="shared" si="2526"/>
        <v>0</v>
      </c>
      <c r="AQ15794">
        <f t="shared" si="2527"/>
        <v>0</v>
      </c>
      <c r="AV15794">
        <f t="shared" si="2529"/>
        <v>15791</v>
      </c>
      <c r="AW15794">
        <f t="shared" si="2528"/>
        <v>0</v>
      </c>
    </row>
    <row r="15795" spans="5:49" x14ac:dyDescent="0.25">
      <c r="E15795" s="47">
        <f t="shared" si="2521"/>
        <v>0</v>
      </c>
      <c r="F15795" s="45">
        <f t="shared" si="2522"/>
        <v>0</v>
      </c>
      <c r="G15795" s="45" t="e">
        <f t="shared" si="2523"/>
        <v>#DIV/0!</v>
      </c>
      <c r="H15795" s="45" t="e">
        <f t="shared" si="2524"/>
        <v>#DIV/0!</v>
      </c>
      <c r="AN15795">
        <f t="shared" si="2530"/>
        <v>0</v>
      </c>
      <c r="AO15795">
        <f t="shared" si="2525"/>
        <v>0</v>
      </c>
      <c r="AP15795">
        <f t="shared" si="2526"/>
        <v>0</v>
      </c>
      <c r="AQ15795">
        <f t="shared" si="2527"/>
        <v>0</v>
      </c>
      <c r="AV15795">
        <f t="shared" si="2529"/>
        <v>15792</v>
      </c>
      <c r="AW15795">
        <f t="shared" si="2528"/>
        <v>0</v>
      </c>
    </row>
    <row r="15796" spans="5:49" x14ac:dyDescent="0.25">
      <c r="E15796" s="47">
        <f t="shared" si="2521"/>
        <v>0</v>
      </c>
      <c r="F15796" s="45">
        <f t="shared" si="2522"/>
        <v>0</v>
      </c>
      <c r="G15796" s="45" t="e">
        <f t="shared" si="2523"/>
        <v>#DIV/0!</v>
      </c>
      <c r="H15796" s="45" t="e">
        <f t="shared" si="2524"/>
        <v>#DIV/0!</v>
      </c>
      <c r="AN15796">
        <f t="shared" si="2530"/>
        <v>0</v>
      </c>
      <c r="AO15796">
        <f t="shared" si="2525"/>
        <v>0</v>
      </c>
      <c r="AP15796">
        <f t="shared" si="2526"/>
        <v>0</v>
      </c>
      <c r="AQ15796">
        <f t="shared" si="2527"/>
        <v>0</v>
      </c>
      <c r="AV15796">
        <f t="shared" si="2529"/>
        <v>15793</v>
      </c>
      <c r="AW15796">
        <f t="shared" si="2528"/>
        <v>0</v>
      </c>
    </row>
    <row r="15797" spans="5:49" x14ac:dyDescent="0.25">
      <c r="E15797" s="47">
        <f t="shared" si="2521"/>
        <v>0</v>
      </c>
      <c r="F15797" s="45">
        <f t="shared" si="2522"/>
        <v>0</v>
      </c>
      <c r="G15797" s="45" t="e">
        <f t="shared" si="2523"/>
        <v>#DIV/0!</v>
      </c>
      <c r="H15797" s="45" t="e">
        <f t="shared" si="2524"/>
        <v>#DIV/0!</v>
      </c>
      <c r="AN15797">
        <f t="shared" si="2530"/>
        <v>0</v>
      </c>
      <c r="AO15797">
        <f t="shared" si="2525"/>
        <v>0</v>
      </c>
      <c r="AP15797">
        <f t="shared" si="2526"/>
        <v>0</v>
      </c>
      <c r="AQ15797">
        <f t="shared" si="2527"/>
        <v>0</v>
      </c>
      <c r="AV15797">
        <f t="shared" si="2529"/>
        <v>15794</v>
      </c>
      <c r="AW15797">
        <f t="shared" si="2528"/>
        <v>0</v>
      </c>
    </row>
    <row r="15798" spans="5:49" x14ac:dyDescent="0.25">
      <c r="E15798" s="47">
        <f t="shared" si="2521"/>
        <v>0</v>
      </c>
      <c r="F15798" s="45">
        <f t="shared" si="2522"/>
        <v>0</v>
      </c>
      <c r="G15798" s="45" t="e">
        <f t="shared" si="2523"/>
        <v>#DIV/0!</v>
      </c>
      <c r="H15798" s="45" t="e">
        <f t="shared" si="2524"/>
        <v>#DIV/0!</v>
      </c>
      <c r="AN15798">
        <f t="shared" si="2530"/>
        <v>0</v>
      </c>
      <c r="AO15798">
        <f t="shared" si="2525"/>
        <v>0</v>
      </c>
      <c r="AP15798">
        <f t="shared" si="2526"/>
        <v>0</v>
      </c>
      <c r="AQ15798">
        <f t="shared" si="2527"/>
        <v>0</v>
      </c>
      <c r="AV15798">
        <f t="shared" si="2529"/>
        <v>15795</v>
      </c>
      <c r="AW15798">
        <f t="shared" si="2528"/>
        <v>0</v>
      </c>
    </row>
    <row r="15799" spans="5:49" x14ac:dyDescent="0.25">
      <c r="E15799" s="47">
        <f t="shared" si="2521"/>
        <v>0</v>
      </c>
      <c r="F15799" s="45">
        <f t="shared" si="2522"/>
        <v>0</v>
      </c>
      <c r="G15799" s="45" t="e">
        <f t="shared" si="2523"/>
        <v>#DIV/0!</v>
      </c>
      <c r="H15799" s="45" t="e">
        <f t="shared" si="2524"/>
        <v>#DIV/0!</v>
      </c>
      <c r="AN15799">
        <f t="shared" si="2530"/>
        <v>0</v>
      </c>
      <c r="AO15799">
        <f t="shared" si="2525"/>
        <v>0</v>
      </c>
      <c r="AP15799">
        <f t="shared" si="2526"/>
        <v>0</v>
      </c>
      <c r="AQ15799">
        <f t="shared" si="2527"/>
        <v>0</v>
      </c>
      <c r="AV15799">
        <f t="shared" si="2529"/>
        <v>15796</v>
      </c>
      <c r="AW15799">
        <f t="shared" si="2528"/>
        <v>0</v>
      </c>
    </row>
    <row r="15800" spans="5:49" x14ac:dyDescent="0.25">
      <c r="E15800" s="47">
        <f t="shared" si="2521"/>
        <v>0</v>
      </c>
      <c r="F15800" s="45">
        <f t="shared" si="2522"/>
        <v>0</v>
      </c>
      <c r="G15800" s="45" t="e">
        <f t="shared" si="2523"/>
        <v>#DIV/0!</v>
      </c>
      <c r="H15800" s="45" t="e">
        <f t="shared" si="2524"/>
        <v>#DIV/0!</v>
      </c>
      <c r="AN15800">
        <f t="shared" si="2530"/>
        <v>0</v>
      </c>
      <c r="AO15800">
        <f t="shared" si="2525"/>
        <v>0</v>
      </c>
      <c r="AP15800">
        <f t="shared" si="2526"/>
        <v>0</v>
      </c>
      <c r="AQ15800">
        <f t="shared" si="2527"/>
        <v>0</v>
      </c>
      <c r="AV15800">
        <f t="shared" si="2529"/>
        <v>15797</v>
      </c>
      <c r="AW15800">
        <f t="shared" si="2528"/>
        <v>0</v>
      </c>
    </row>
    <row r="15801" spans="5:49" x14ac:dyDescent="0.25">
      <c r="E15801" s="47">
        <f t="shared" si="2521"/>
        <v>0</v>
      </c>
      <c r="F15801" s="45">
        <f t="shared" si="2522"/>
        <v>0</v>
      </c>
      <c r="G15801" s="45" t="e">
        <f t="shared" si="2523"/>
        <v>#DIV/0!</v>
      </c>
      <c r="H15801" s="45" t="e">
        <f t="shared" si="2524"/>
        <v>#DIV/0!</v>
      </c>
      <c r="AN15801">
        <f t="shared" si="2530"/>
        <v>0</v>
      </c>
      <c r="AO15801">
        <f t="shared" si="2525"/>
        <v>0</v>
      </c>
      <c r="AP15801">
        <f t="shared" si="2526"/>
        <v>0</v>
      </c>
      <c r="AQ15801">
        <f t="shared" si="2527"/>
        <v>0</v>
      </c>
      <c r="AV15801">
        <f t="shared" si="2529"/>
        <v>15798</v>
      </c>
      <c r="AW15801">
        <f t="shared" si="2528"/>
        <v>0</v>
      </c>
    </row>
    <row r="15802" spans="5:49" x14ac:dyDescent="0.25">
      <c r="E15802" s="47">
        <f t="shared" si="2521"/>
        <v>0</v>
      </c>
      <c r="F15802" s="45">
        <f t="shared" si="2522"/>
        <v>0</v>
      </c>
      <c r="G15802" s="45" t="e">
        <f t="shared" si="2523"/>
        <v>#DIV/0!</v>
      </c>
      <c r="H15802" s="45" t="e">
        <f t="shared" si="2524"/>
        <v>#DIV/0!</v>
      </c>
      <c r="AN15802">
        <f t="shared" si="2530"/>
        <v>0</v>
      </c>
      <c r="AO15802">
        <f t="shared" si="2525"/>
        <v>0</v>
      </c>
      <c r="AP15802">
        <f t="shared" si="2526"/>
        <v>0</v>
      </c>
      <c r="AQ15802">
        <f t="shared" si="2527"/>
        <v>0</v>
      </c>
      <c r="AV15802">
        <f t="shared" si="2529"/>
        <v>15799</v>
      </c>
      <c r="AW15802">
        <f t="shared" si="2528"/>
        <v>0</v>
      </c>
    </row>
    <row r="15803" spans="5:49" x14ac:dyDescent="0.25">
      <c r="E15803" s="47">
        <f t="shared" si="2521"/>
        <v>0</v>
      </c>
      <c r="F15803" s="45">
        <f t="shared" si="2522"/>
        <v>0</v>
      </c>
      <c r="G15803" s="45" t="e">
        <f t="shared" si="2523"/>
        <v>#DIV/0!</v>
      </c>
      <c r="H15803" s="45" t="e">
        <f t="shared" si="2524"/>
        <v>#DIV/0!</v>
      </c>
      <c r="AN15803">
        <f t="shared" si="2530"/>
        <v>0</v>
      </c>
      <c r="AO15803">
        <f t="shared" si="2525"/>
        <v>0</v>
      </c>
      <c r="AP15803">
        <f t="shared" si="2526"/>
        <v>0</v>
      </c>
      <c r="AQ15803">
        <f t="shared" si="2527"/>
        <v>0</v>
      </c>
      <c r="AV15803">
        <f t="shared" si="2529"/>
        <v>15800</v>
      </c>
      <c r="AW15803">
        <f t="shared" si="2528"/>
        <v>0</v>
      </c>
    </row>
    <row r="15804" spans="5:49" x14ac:dyDescent="0.25">
      <c r="E15804" s="47">
        <f t="shared" si="2521"/>
        <v>0</v>
      </c>
      <c r="F15804" s="45">
        <f t="shared" si="2522"/>
        <v>0</v>
      </c>
      <c r="G15804" s="45" t="e">
        <f t="shared" si="2523"/>
        <v>#DIV/0!</v>
      </c>
      <c r="H15804" s="45" t="e">
        <f t="shared" si="2524"/>
        <v>#DIV/0!</v>
      </c>
      <c r="AN15804">
        <f t="shared" si="2530"/>
        <v>0</v>
      </c>
      <c r="AO15804">
        <f t="shared" si="2525"/>
        <v>0</v>
      </c>
      <c r="AP15804">
        <f t="shared" si="2526"/>
        <v>0</v>
      </c>
      <c r="AQ15804">
        <f t="shared" si="2527"/>
        <v>0</v>
      </c>
      <c r="AV15804">
        <f t="shared" si="2529"/>
        <v>15801</v>
      </c>
      <c r="AW15804">
        <f t="shared" si="2528"/>
        <v>0</v>
      </c>
    </row>
    <row r="15805" spans="5:49" x14ac:dyDescent="0.25">
      <c r="E15805" s="47">
        <f t="shared" si="2521"/>
        <v>0</v>
      </c>
      <c r="F15805" s="45">
        <f t="shared" si="2522"/>
        <v>0</v>
      </c>
      <c r="G15805" s="45" t="e">
        <f t="shared" si="2523"/>
        <v>#DIV/0!</v>
      </c>
      <c r="H15805" s="45" t="e">
        <f t="shared" si="2524"/>
        <v>#DIV/0!</v>
      </c>
      <c r="AN15805">
        <f t="shared" si="2530"/>
        <v>0</v>
      </c>
      <c r="AO15805">
        <f t="shared" si="2525"/>
        <v>0</v>
      </c>
      <c r="AP15805">
        <f t="shared" si="2526"/>
        <v>0</v>
      </c>
      <c r="AQ15805">
        <f t="shared" si="2527"/>
        <v>0</v>
      </c>
      <c r="AV15805">
        <f t="shared" si="2529"/>
        <v>15802</v>
      </c>
      <c r="AW15805">
        <f t="shared" si="2528"/>
        <v>0</v>
      </c>
    </row>
    <row r="15806" spans="5:49" x14ac:dyDescent="0.25">
      <c r="E15806" s="47">
        <f t="shared" si="2521"/>
        <v>0</v>
      </c>
      <c r="F15806" s="45">
        <f t="shared" si="2522"/>
        <v>0</v>
      </c>
      <c r="G15806" s="45" t="e">
        <f t="shared" si="2523"/>
        <v>#DIV/0!</v>
      </c>
      <c r="H15806" s="45" t="e">
        <f t="shared" si="2524"/>
        <v>#DIV/0!</v>
      </c>
      <c r="AN15806">
        <f t="shared" si="2530"/>
        <v>0</v>
      </c>
      <c r="AO15806">
        <f t="shared" si="2525"/>
        <v>0</v>
      </c>
      <c r="AP15806">
        <f t="shared" si="2526"/>
        <v>0</v>
      </c>
      <c r="AQ15806">
        <f t="shared" si="2527"/>
        <v>0</v>
      </c>
      <c r="AV15806">
        <f t="shared" si="2529"/>
        <v>15803</v>
      </c>
      <c r="AW15806">
        <f t="shared" si="2528"/>
        <v>0</v>
      </c>
    </row>
    <row r="15807" spans="5:49" x14ac:dyDescent="0.25">
      <c r="E15807" s="47">
        <f t="shared" si="2521"/>
        <v>0</v>
      </c>
      <c r="F15807" s="45">
        <f t="shared" si="2522"/>
        <v>0</v>
      </c>
      <c r="G15807" s="45" t="e">
        <f t="shared" si="2523"/>
        <v>#DIV/0!</v>
      </c>
      <c r="H15807" s="45" t="e">
        <f t="shared" si="2524"/>
        <v>#DIV/0!</v>
      </c>
      <c r="AN15807">
        <f t="shared" si="2530"/>
        <v>0</v>
      </c>
      <c r="AO15807">
        <f t="shared" si="2525"/>
        <v>0</v>
      </c>
      <c r="AP15807">
        <f t="shared" si="2526"/>
        <v>0</v>
      </c>
      <c r="AQ15807">
        <f t="shared" si="2527"/>
        <v>0</v>
      </c>
      <c r="AV15807">
        <f t="shared" si="2529"/>
        <v>15804</v>
      </c>
      <c r="AW15807">
        <f t="shared" si="2528"/>
        <v>0</v>
      </c>
    </row>
    <row r="15808" spans="5:49" x14ac:dyDescent="0.25">
      <c r="E15808" s="47">
        <f t="shared" si="2521"/>
        <v>0</v>
      </c>
      <c r="F15808" s="45">
        <f t="shared" si="2522"/>
        <v>0</v>
      </c>
      <c r="G15808" s="45" t="e">
        <f t="shared" si="2523"/>
        <v>#DIV/0!</v>
      </c>
      <c r="H15808" s="45" t="e">
        <f t="shared" si="2524"/>
        <v>#DIV/0!</v>
      </c>
      <c r="AN15808">
        <f t="shared" si="2530"/>
        <v>0</v>
      </c>
      <c r="AO15808">
        <f t="shared" si="2525"/>
        <v>0</v>
      </c>
      <c r="AP15808">
        <f t="shared" si="2526"/>
        <v>0</v>
      </c>
      <c r="AQ15808">
        <f t="shared" si="2527"/>
        <v>0</v>
      </c>
      <c r="AV15808">
        <f t="shared" si="2529"/>
        <v>15805</v>
      </c>
      <c r="AW15808">
        <f t="shared" si="2528"/>
        <v>0</v>
      </c>
    </row>
    <row r="15809" spans="5:49" x14ac:dyDescent="0.25">
      <c r="E15809" s="47">
        <f t="shared" si="2521"/>
        <v>0</v>
      </c>
      <c r="F15809" s="45">
        <f t="shared" si="2522"/>
        <v>0</v>
      </c>
      <c r="G15809" s="45" t="e">
        <f t="shared" si="2523"/>
        <v>#DIV/0!</v>
      </c>
      <c r="H15809" s="45" t="e">
        <f t="shared" si="2524"/>
        <v>#DIV/0!</v>
      </c>
      <c r="AN15809">
        <f t="shared" si="2530"/>
        <v>0</v>
      </c>
      <c r="AO15809">
        <f t="shared" si="2525"/>
        <v>0</v>
      </c>
      <c r="AP15809">
        <f t="shared" si="2526"/>
        <v>0</v>
      </c>
      <c r="AQ15809">
        <f t="shared" si="2527"/>
        <v>0</v>
      </c>
      <c r="AV15809">
        <f t="shared" si="2529"/>
        <v>15806</v>
      </c>
      <c r="AW15809">
        <f t="shared" si="2528"/>
        <v>0</v>
      </c>
    </row>
    <row r="15810" spans="5:49" x14ac:dyDescent="0.25">
      <c r="E15810" s="47">
        <f t="shared" ref="E15810:E15873" si="2531">ROUNDDOWN(C15812,0)</f>
        <v>0</v>
      </c>
      <c r="F15810" s="45">
        <f t="shared" ref="F15810:F15873" si="2532">HOUR(C15812)</f>
        <v>0</v>
      </c>
      <c r="G15810" s="45" t="e">
        <f t="shared" ref="G15810:G15873" si="2533">D15812/H15810</f>
        <v>#DIV/0!</v>
      </c>
      <c r="H15810" s="45" t="e">
        <f t="shared" ref="H15810:H15873" si="2534">AVERAGEIFS(D:D,E:E,E15810)</f>
        <v>#DIV/0!</v>
      </c>
      <c r="AN15810">
        <f t="shared" si="2530"/>
        <v>0</v>
      </c>
      <c r="AO15810">
        <f t="shared" si="2525"/>
        <v>0</v>
      </c>
      <c r="AP15810">
        <f t="shared" si="2526"/>
        <v>0</v>
      </c>
      <c r="AQ15810">
        <f t="shared" si="2527"/>
        <v>0</v>
      </c>
      <c r="AV15810">
        <f t="shared" si="2529"/>
        <v>15807</v>
      </c>
      <c r="AW15810">
        <f t="shared" si="2528"/>
        <v>0</v>
      </c>
    </row>
    <row r="15811" spans="5:49" x14ac:dyDescent="0.25">
      <c r="E15811" s="47">
        <f t="shared" si="2531"/>
        <v>0</v>
      </c>
      <c r="F15811" s="45">
        <f t="shared" si="2532"/>
        <v>0</v>
      </c>
      <c r="G15811" s="45" t="e">
        <f t="shared" si="2533"/>
        <v>#DIV/0!</v>
      </c>
      <c r="H15811" s="45" t="e">
        <f t="shared" si="2534"/>
        <v>#DIV/0!</v>
      </c>
      <c r="AN15811">
        <f t="shared" si="2530"/>
        <v>0</v>
      </c>
      <c r="AO15811">
        <f t="shared" si="2525"/>
        <v>0</v>
      </c>
      <c r="AP15811">
        <f t="shared" si="2526"/>
        <v>0</v>
      </c>
      <c r="AQ15811">
        <f t="shared" si="2527"/>
        <v>0</v>
      </c>
      <c r="AV15811">
        <f t="shared" si="2529"/>
        <v>15808</v>
      </c>
      <c r="AW15811">
        <f t="shared" si="2528"/>
        <v>0</v>
      </c>
    </row>
    <row r="15812" spans="5:49" x14ac:dyDescent="0.25">
      <c r="E15812" s="47">
        <f t="shared" si="2531"/>
        <v>0</v>
      </c>
      <c r="F15812" s="45">
        <f t="shared" si="2532"/>
        <v>0</v>
      </c>
      <c r="G15812" s="45" t="e">
        <f t="shared" si="2533"/>
        <v>#DIV/0!</v>
      </c>
      <c r="H15812" s="45" t="e">
        <f t="shared" si="2534"/>
        <v>#DIV/0!</v>
      </c>
      <c r="AN15812">
        <f t="shared" si="2530"/>
        <v>0</v>
      </c>
      <c r="AO15812">
        <f t="shared" ref="AO15812:AO15875" si="2535">ROUNDUP((C15812-$C$4)/7,0)</f>
        <v>0</v>
      </c>
      <c r="AP15812">
        <f t="shared" ref="AP15812:AP15875" si="2536">ROUNDUP((C15812-$C$4)/1,0)</f>
        <v>0</v>
      </c>
      <c r="AQ15812">
        <f t="shared" ref="AQ15812:AQ15875" si="2537">ROUNDUP((C15812-$C$4)*24,0)</f>
        <v>0</v>
      </c>
      <c r="AV15812">
        <f t="shared" si="2529"/>
        <v>15809</v>
      </c>
      <c r="AW15812">
        <f t="shared" ref="AW15812:AW15875" si="2538">SUMIFS(AN:AN,AQ:AQ,AV15812)</f>
        <v>0</v>
      </c>
    </row>
    <row r="15813" spans="5:49" x14ac:dyDescent="0.25">
      <c r="E15813" s="47">
        <f t="shared" si="2531"/>
        <v>0</v>
      </c>
      <c r="F15813" s="45">
        <f t="shared" si="2532"/>
        <v>0</v>
      </c>
      <c r="G15813" s="45" t="e">
        <f t="shared" si="2533"/>
        <v>#DIV/0!</v>
      </c>
      <c r="H15813" s="45" t="e">
        <f t="shared" si="2534"/>
        <v>#DIV/0!</v>
      </c>
      <c r="AN15813">
        <f t="shared" si="2530"/>
        <v>0</v>
      </c>
      <c r="AO15813">
        <f t="shared" si="2535"/>
        <v>0</v>
      </c>
      <c r="AP15813">
        <f t="shared" si="2536"/>
        <v>0</v>
      </c>
      <c r="AQ15813">
        <f t="shared" si="2537"/>
        <v>0</v>
      </c>
      <c r="AV15813">
        <f t="shared" ref="AV15813:AV15876" si="2539">1+AV15812</f>
        <v>15810</v>
      </c>
      <c r="AW15813">
        <f t="shared" si="2538"/>
        <v>0</v>
      </c>
    </row>
    <row r="15814" spans="5:49" x14ac:dyDescent="0.25">
      <c r="E15814" s="47">
        <f t="shared" si="2531"/>
        <v>0</v>
      </c>
      <c r="F15814" s="45">
        <f t="shared" si="2532"/>
        <v>0</v>
      </c>
      <c r="G15814" s="45" t="e">
        <f t="shared" si="2533"/>
        <v>#DIV/0!</v>
      </c>
      <c r="H15814" s="45" t="e">
        <f t="shared" si="2534"/>
        <v>#DIV/0!</v>
      </c>
      <c r="AN15814">
        <f t="shared" si="2530"/>
        <v>0</v>
      </c>
      <c r="AO15814">
        <f t="shared" si="2535"/>
        <v>0</v>
      </c>
      <c r="AP15814">
        <f t="shared" si="2536"/>
        <v>0</v>
      </c>
      <c r="AQ15814">
        <f t="shared" si="2537"/>
        <v>0</v>
      </c>
      <c r="AV15814">
        <f t="shared" si="2539"/>
        <v>15811</v>
      </c>
      <c r="AW15814">
        <f t="shared" si="2538"/>
        <v>0</v>
      </c>
    </row>
    <row r="15815" spans="5:49" x14ac:dyDescent="0.25">
      <c r="E15815" s="47">
        <f t="shared" si="2531"/>
        <v>0</v>
      </c>
      <c r="F15815" s="45">
        <f t="shared" si="2532"/>
        <v>0</v>
      </c>
      <c r="G15815" s="45" t="e">
        <f t="shared" si="2533"/>
        <v>#DIV/0!</v>
      </c>
      <c r="H15815" s="45" t="e">
        <f t="shared" si="2534"/>
        <v>#DIV/0!</v>
      </c>
      <c r="AN15815">
        <f t="shared" si="2530"/>
        <v>0</v>
      </c>
      <c r="AO15815">
        <f t="shared" si="2535"/>
        <v>0</v>
      </c>
      <c r="AP15815">
        <f t="shared" si="2536"/>
        <v>0</v>
      </c>
      <c r="AQ15815">
        <f t="shared" si="2537"/>
        <v>0</v>
      </c>
      <c r="AV15815">
        <f t="shared" si="2539"/>
        <v>15812</v>
      </c>
      <c r="AW15815">
        <f t="shared" si="2538"/>
        <v>0</v>
      </c>
    </row>
    <row r="15816" spans="5:49" x14ac:dyDescent="0.25">
      <c r="E15816" s="47">
        <f t="shared" si="2531"/>
        <v>0</v>
      </c>
      <c r="F15816" s="45">
        <f t="shared" si="2532"/>
        <v>0</v>
      </c>
      <c r="G15816" s="45" t="e">
        <f t="shared" si="2533"/>
        <v>#DIV/0!</v>
      </c>
      <c r="H15816" s="45" t="e">
        <f t="shared" si="2534"/>
        <v>#DIV/0!</v>
      </c>
      <c r="AN15816">
        <f t="shared" ref="AN15816:AN15879" si="2540">D15816*(C15816-C15815)*86400*$B$15</f>
        <v>0</v>
      </c>
      <c r="AO15816">
        <f t="shared" si="2535"/>
        <v>0</v>
      </c>
      <c r="AP15816">
        <f t="shared" si="2536"/>
        <v>0</v>
      </c>
      <c r="AQ15816">
        <f t="shared" si="2537"/>
        <v>0</v>
      </c>
      <c r="AV15816">
        <f t="shared" si="2539"/>
        <v>15813</v>
      </c>
      <c r="AW15816">
        <f t="shared" si="2538"/>
        <v>0</v>
      </c>
    </row>
    <row r="15817" spans="5:49" x14ac:dyDescent="0.25">
      <c r="E15817" s="47">
        <f t="shared" si="2531"/>
        <v>0</v>
      </c>
      <c r="F15817" s="45">
        <f t="shared" si="2532"/>
        <v>0</v>
      </c>
      <c r="G15817" s="45" t="e">
        <f t="shared" si="2533"/>
        <v>#DIV/0!</v>
      </c>
      <c r="H15817" s="45" t="e">
        <f t="shared" si="2534"/>
        <v>#DIV/0!</v>
      </c>
      <c r="AN15817">
        <f t="shared" si="2540"/>
        <v>0</v>
      </c>
      <c r="AO15817">
        <f t="shared" si="2535"/>
        <v>0</v>
      </c>
      <c r="AP15817">
        <f t="shared" si="2536"/>
        <v>0</v>
      </c>
      <c r="AQ15817">
        <f t="shared" si="2537"/>
        <v>0</v>
      </c>
      <c r="AV15817">
        <f t="shared" si="2539"/>
        <v>15814</v>
      </c>
      <c r="AW15817">
        <f t="shared" si="2538"/>
        <v>0</v>
      </c>
    </row>
    <row r="15818" spans="5:49" x14ac:dyDescent="0.25">
      <c r="E15818" s="47">
        <f t="shared" si="2531"/>
        <v>0</v>
      </c>
      <c r="F15818" s="45">
        <f t="shared" si="2532"/>
        <v>0</v>
      </c>
      <c r="G15818" s="45" t="e">
        <f t="shared" si="2533"/>
        <v>#DIV/0!</v>
      </c>
      <c r="H15818" s="45" t="e">
        <f t="shared" si="2534"/>
        <v>#DIV/0!</v>
      </c>
      <c r="AN15818">
        <f t="shared" si="2540"/>
        <v>0</v>
      </c>
      <c r="AO15818">
        <f t="shared" si="2535"/>
        <v>0</v>
      </c>
      <c r="AP15818">
        <f t="shared" si="2536"/>
        <v>0</v>
      </c>
      <c r="AQ15818">
        <f t="shared" si="2537"/>
        <v>0</v>
      </c>
      <c r="AV15818">
        <f t="shared" si="2539"/>
        <v>15815</v>
      </c>
      <c r="AW15818">
        <f t="shared" si="2538"/>
        <v>0</v>
      </c>
    </row>
    <row r="15819" spans="5:49" x14ac:dyDescent="0.25">
      <c r="E15819" s="47">
        <f t="shared" si="2531"/>
        <v>0</v>
      </c>
      <c r="F15819" s="45">
        <f t="shared" si="2532"/>
        <v>0</v>
      </c>
      <c r="G15819" s="45" t="e">
        <f t="shared" si="2533"/>
        <v>#DIV/0!</v>
      </c>
      <c r="H15819" s="45" t="e">
        <f t="shared" si="2534"/>
        <v>#DIV/0!</v>
      </c>
      <c r="AN15819">
        <f t="shared" si="2540"/>
        <v>0</v>
      </c>
      <c r="AO15819">
        <f t="shared" si="2535"/>
        <v>0</v>
      </c>
      <c r="AP15819">
        <f t="shared" si="2536"/>
        <v>0</v>
      </c>
      <c r="AQ15819">
        <f t="shared" si="2537"/>
        <v>0</v>
      </c>
      <c r="AV15819">
        <f t="shared" si="2539"/>
        <v>15816</v>
      </c>
      <c r="AW15819">
        <f t="shared" si="2538"/>
        <v>0</v>
      </c>
    </row>
    <row r="15820" spans="5:49" x14ac:dyDescent="0.25">
      <c r="E15820" s="47">
        <f t="shared" si="2531"/>
        <v>0</v>
      </c>
      <c r="F15820" s="45">
        <f t="shared" si="2532"/>
        <v>0</v>
      </c>
      <c r="G15820" s="45" t="e">
        <f t="shared" si="2533"/>
        <v>#DIV/0!</v>
      </c>
      <c r="H15820" s="45" t="e">
        <f t="shared" si="2534"/>
        <v>#DIV/0!</v>
      </c>
      <c r="AN15820">
        <f t="shared" si="2540"/>
        <v>0</v>
      </c>
      <c r="AO15820">
        <f t="shared" si="2535"/>
        <v>0</v>
      </c>
      <c r="AP15820">
        <f t="shared" si="2536"/>
        <v>0</v>
      </c>
      <c r="AQ15820">
        <f t="shared" si="2537"/>
        <v>0</v>
      </c>
      <c r="AV15820">
        <f t="shared" si="2539"/>
        <v>15817</v>
      </c>
      <c r="AW15820">
        <f t="shared" si="2538"/>
        <v>0</v>
      </c>
    </row>
    <row r="15821" spans="5:49" x14ac:dyDescent="0.25">
      <c r="E15821" s="47">
        <f t="shared" si="2531"/>
        <v>0</v>
      </c>
      <c r="F15821" s="45">
        <f t="shared" si="2532"/>
        <v>0</v>
      </c>
      <c r="G15821" s="45" t="e">
        <f t="shared" si="2533"/>
        <v>#DIV/0!</v>
      </c>
      <c r="H15821" s="45" t="e">
        <f t="shared" si="2534"/>
        <v>#DIV/0!</v>
      </c>
      <c r="AN15821">
        <f t="shared" si="2540"/>
        <v>0</v>
      </c>
      <c r="AO15821">
        <f t="shared" si="2535"/>
        <v>0</v>
      </c>
      <c r="AP15821">
        <f t="shared" si="2536"/>
        <v>0</v>
      </c>
      <c r="AQ15821">
        <f t="shared" si="2537"/>
        <v>0</v>
      </c>
      <c r="AV15821">
        <f t="shared" si="2539"/>
        <v>15818</v>
      </c>
      <c r="AW15821">
        <f t="shared" si="2538"/>
        <v>0</v>
      </c>
    </row>
    <row r="15822" spans="5:49" x14ac:dyDescent="0.25">
      <c r="E15822" s="47">
        <f t="shared" si="2531"/>
        <v>0</v>
      </c>
      <c r="F15822" s="45">
        <f t="shared" si="2532"/>
        <v>0</v>
      </c>
      <c r="G15822" s="45" t="e">
        <f t="shared" si="2533"/>
        <v>#DIV/0!</v>
      </c>
      <c r="H15822" s="45" t="e">
        <f t="shared" si="2534"/>
        <v>#DIV/0!</v>
      </c>
      <c r="AN15822">
        <f t="shared" si="2540"/>
        <v>0</v>
      </c>
      <c r="AO15822">
        <f t="shared" si="2535"/>
        <v>0</v>
      </c>
      <c r="AP15822">
        <f t="shared" si="2536"/>
        <v>0</v>
      </c>
      <c r="AQ15822">
        <f t="shared" si="2537"/>
        <v>0</v>
      </c>
      <c r="AV15822">
        <f t="shared" si="2539"/>
        <v>15819</v>
      </c>
      <c r="AW15822">
        <f t="shared" si="2538"/>
        <v>0</v>
      </c>
    </row>
    <row r="15823" spans="5:49" x14ac:dyDescent="0.25">
      <c r="E15823" s="47">
        <f t="shared" si="2531"/>
        <v>0</v>
      </c>
      <c r="F15823" s="45">
        <f t="shared" si="2532"/>
        <v>0</v>
      </c>
      <c r="G15823" s="45" t="e">
        <f t="shared" si="2533"/>
        <v>#DIV/0!</v>
      </c>
      <c r="H15823" s="45" t="e">
        <f t="shared" si="2534"/>
        <v>#DIV/0!</v>
      </c>
      <c r="AN15823">
        <f t="shared" si="2540"/>
        <v>0</v>
      </c>
      <c r="AO15823">
        <f t="shared" si="2535"/>
        <v>0</v>
      </c>
      <c r="AP15823">
        <f t="shared" si="2536"/>
        <v>0</v>
      </c>
      <c r="AQ15823">
        <f t="shared" si="2537"/>
        <v>0</v>
      </c>
      <c r="AV15823">
        <f t="shared" si="2539"/>
        <v>15820</v>
      </c>
      <c r="AW15823">
        <f t="shared" si="2538"/>
        <v>0</v>
      </c>
    </row>
    <row r="15824" spans="5:49" x14ac:dyDescent="0.25">
      <c r="E15824" s="47">
        <f t="shared" si="2531"/>
        <v>0</v>
      </c>
      <c r="F15824" s="45">
        <f t="shared" si="2532"/>
        <v>0</v>
      </c>
      <c r="G15824" s="45" t="e">
        <f t="shared" si="2533"/>
        <v>#DIV/0!</v>
      </c>
      <c r="H15824" s="45" t="e">
        <f t="shared" si="2534"/>
        <v>#DIV/0!</v>
      </c>
      <c r="AN15824">
        <f t="shared" si="2540"/>
        <v>0</v>
      </c>
      <c r="AO15824">
        <f t="shared" si="2535"/>
        <v>0</v>
      </c>
      <c r="AP15824">
        <f t="shared" si="2536"/>
        <v>0</v>
      </c>
      <c r="AQ15824">
        <f t="shared" si="2537"/>
        <v>0</v>
      </c>
      <c r="AV15824">
        <f t="shared" si="2539"/>
        <v>15821</v>
      </c>
      <c r="AW15824">
        <f t="shared" si="2538"/>
        <v>0</v>
      </c>
    </row>
    <row r="15825" spans="5:49" x14ac:dyDescent="0.25">
      <c r="E15825" s="47">
        <f t="shared" si="2531"/>
        <v>0</v>
      </c>
      <c r="F15825" s="45">
        <f t="shared" si="2532"/>
        <v>0</v>
      </c>
      <c r="G15825" s="45" t="e">
        <f t="shared" si="2533"/>
        <v>#DIV/0!</v>
      </c>
      <c r="H15825" s="45" t="e">
        <f t="shared" si="2534"/>
        <v>#DIV/0!</v>
      </c>
      <c r="AN15825">
        <f t="shared" si="2540"/>
        <v>0</v>
      </c>
      <c r="AO15825">
        <f t="shared" si="2535"/>
        <v>0</v>
      </c>
      <c r="AP15825">
        <f t="shared" si="2536"/>
        <v>0</v>
      </c>
      <c r="AQ15825">
        <f t="shared" si="2537"/>
        <v>0</v>
      </c>
      <c r="AV15825">
        <f t="shared" si="2539"/>
        <v>15822</v>
      </c>
      <c r="AW15825">
        <f t="shared" si="2538"/>
        <v>0</v>
      </c>
    </row>
    <row r="15826" spans="5:49" x14ac:dyDescent="0.25">
      <c r="E15826" s="47">
        <f t="shared" si="2531"/>
        <v>0</v>
      </c>
      <c r="F15826" s="45">
        <f t="shared" si="2532"/>
        <v>0</v>
      </c>
      <c r="G15826" s="45" t="e">
        <f t="shared" si="2533"/>
        <v>#DIV/0!</v>
      </c>
      <c r="H15826" s="45" t="e">
        <f t="shared" si="2534"/>
        <v>#DIV/0!</v>
      </c>
      <c r="AN15826">
        <f t="shared" si="2540"/>
        <v>0</v>
      </c>
      <c r="AO15826">
        <f t="shared" si="2535"/>
        <v>0</v>
      </c>
      <c r="AP15826">
        <f t="shared" si="2536"/>
        <v>0</v>
      </c>
      <c r="AQ15826">
        <f t="shared" si="2537"/>
        <v>0</v>
      </c>
      <c r="AV15826">
        <f t="shared" si="2539"/>
        <v>15823</v>
      </c>
      <c r="AW15826">
        <f t="shared" si="2538"/>
        <v>0</v>
      </c>
    </row>
    <row r="15827" spans="5:49" x14ac:dyDescent="0.25">
      <c r="E15827" s="47">
        <f t="shared" si="2531"/>
        <v>0</v>
      </c>
      <c r="F15827" s="45">
        <f t="shared" si="2532"/>
        <v>0</v>
      </c>
      <c r="G15827" s="45" t="e">
        <f t="shared" si="2533"/>
        <v>#DIV/0!</v>
      </c>
      <c r="H15827" s="45" t="e">
        <f t="shared" si="2534"/>
        <v>#DIV/0!</v>
      </c>
      <c r="AN15827">
        <f t="shared" si="2540"/>
        <v>0</v>
      </c>
      <c r="AO15827">
        <f t="shared" si="2535"/>
        <v>0</v>
      </c>
      <c r="AP15827">
        <f t="shared" si="2536"/>
        <v>0</v>
      </c>
      <c r="AQ15827">
        <f t="shared" si="2537"/>
        <v>0</v>
      </c>
      <c r="AV15827">
        <f t="shared" si="2539"/>
        <v>15824</v>
      </c>
      <c r="AW15827">
        <f t="shared" si="2538"/>
        <v>0</v>
      </c>
    </row>
    <row r="15828" spans="5:49" x14ac:dyDescent="0.25">
      <c r="E15828" s="47">
        <f t="shared" si="2531"/>
        <v>0</v>
      </c>
      <c r="F15828" s="45">
        <f t="shared" si="2532"/>
        <v>0</v>
      </c>
      <c r="G15828" s="45" t="e">
        <f t="shared" si="2533"/>
        <v>#DIV/0!</v>
      </c>
      <c r="H15828" s="45" t="e">
        <f t="shared" si="2534"/>
        <v>#DIV/0!</v>
      </c>
      <c r="AN15828">
        <f t="shared" si="2540"/>
        <v>0</v>
      </c>
      <c r="AO15828">
        <f t="shared" si="2535"/>
        <v>0</v>
      </c>
      <c r="AP15828">
        <f t="shared" si="2536"/>
        <v>0</v>
      </c>
      <c r="AQ15828">
        <f t="shared" si="2537"/>
        <v>0</v>
      </c>
      <c r="AV15828">
        <f t="shared" si="2539"/>
        <v>15825</v>
      </c>
      <c r="AW15828">
        <f t="shared" si="2538"/>
        <v>0</v>
      </c>
    </row>
    <row r="15829" spans="5:49" x14ac:dyDescent="0.25">
      <c r="E15829" s="47">
        <f t="shared" si="2531"/>
        <v>0</v>
      </c>
      <c r="F15829" s="45">
        <f t="shared" si="2532"/>
        <v>0</v>
      </c>
      <c r="G15829" s="45" t="e">
        <f t="shared" si="2533"/>
        <v>#DIV/0!</v>
      </c>
      <c r="H15829" s="45" t="e">
        <f t="shared" si="2534"/>
        <v>#DIV/0!</v>
      </c>
      <c r="AN15829">
        <f t="shared" si="2540"/>
        <v>0</v>
      </c>
      <c r="AO15829">
        <f t="shared" si="2535"/>
        <v>0</v>
      </c>
      <c r="AP15829">
        <f t="shared" si="2536"/>
        <v>0</v>
      </c>
      <c r="AQ15829">
        <f t="shared" si="2537"/>
        <v>0</v>
      </c>
      <c r="AV15829">
        <f t="shared" si="2539"/>
        <v>15826</v>
      </c>
      <c r="AW15829">
        <f t="shared" si="2538"/>
        <v>0</v>
      </c>
    </row>
    <row r="15830" spans="5:49" x14ac:dyDescent="0.25">
      <c r="E15830" s="47">
        <f t="shared" si="2531"/>
        <v>0</v>
      </c>
      <c r="F15830" s="45">
        <f t="shared" si="2532"/>
        <v>0</v>
      </c>
      <c r="G15830" s="45" t="e">
        <f t="shared" si="2533"/>
        <v>#DIV/0!</v>
      </c>
      <c r="H15830" s="45" t="e">
        <f t="shared" si="2534"/>
        <v>#DIV/0!</v>
      </c>
      <c r="AN15830">
        <f t="shared" si="2540"/>
        <v>0</v>
      </c>
      <c r="AO15830">
        <f t="shared" si="2535"/>
        <v>0</v>
      </c>
      <c r="AP15830">
        <f t="shared" si="2536"/>
        <v>0</v>
      </c>
      <c r="AQ15830">
        <f t="shared" si="2537"/>
        <v>0</v>
      </c>
      <c r="AV15830">
        <f t="shared" si="2539"/>
        <v>15827</v>
      </c>
      <c r="AW15830">
        <f t="shared" si="2538"/>
        <v>0</v>
      </c>
    </row>
    <row r="15831" spans="5:49" x14ac:dyDescent="0.25">
      <c r="E15831" s="47">
        <f t="shared" si="2531"/>
        <v>0</v>
      </c>
      <c r="F15831" s="45">
        <f t="shared" si="2532"/>
        <v>0</v>
      </c>
      <c r="G15831" s="45" t="e">
        <f t="shared" si="2533"/>
        <v>#DIV/0!</v>
      </c>
      <c r="H15831" s="45" t="e">
        <f t="shared" si="2534"/>
        <v>#DIV/0!</v>
      </c>
      <c r="AN15831">
        <f t="shared" si="2540"/>
        <v>0</v>
      </c>
      <c r="AO15831">
        <f t="shared" si="2535"/>
        <v>0</v>
      </c>
      <c r="AP15831">
        <f t="shared" si="2536"/>
        <v>0</v>
      </c>
      <c r="AQ15831">
        <f t="shared" si="2537"/>
        <v>0</v>
      </c>
      <c r="AV15831">
        <f t="shared" si="2539"/>
        <v>15828</v>
      </c>
      <c r="AW15831">
        <f t="shared" si="2538"/>
        <v>0</v>
      </c>
    </row>
    <row r="15832" spans="5:49" x14ac:dyDescent="0.25">
      <c r="E15832" s="47">
        <f t="shared" si="2531"/>
        <v>0</v>
      </c>
      <c r="F15832" s="45">
        <f t="shared" si="2532"/>
        <v>0</v>
      </c>
      <c r="G15832" s="45" t="e">
        <f t="shared" si="2533"/>
        <v>#DIV/0!</v>
      </c>
      <c r="H15832" s="45" t="e">
        <f t="shared" si="2534"/>
        <v>#DIV/0!</v>
      </c>
      <c r="AN15832">
        <f t="shared" si="2540"/>
        <v>0</v>
      </c>
      <c r="AO15832">
        <f t="shared" si="2535"/>
        <v>0</v>
      </c>
      <c r="AP15832">
        <f t="shared" si="2536"/>
        <v>0</v>
      </c>
      <c r="AQ15832">
        <f t="shared" si="2537"/>
        <v>0</v>
      </c>
      <c r="AV15832">
        <f t="shared" si="2539"/>
        <v>15829</v>
      </c>
      <c r="AW15832">
        <f t="shared" si="2538"/>
        <v>0</v>
      </c>
    </row>
    <row r="15833" spans="5:49" x14ac:dyDescent="0.25">
      <c r="E15833" s="47">
        <f t="shared" si="2531"/>
        <v>0</v>
      </c>
      <c r="F15833" s="45">
        <f t="shared" si="2532"/>
        <v>0</v>
      </c>
      <c r="G15833" s="45" t="e">
        <f t="shared" si="2533"/>
        <v>#DIV/0!</v>
      </c>
      <c r="H15833" s="45" t="e">
        <f t="shared" si="2534"/>
        <v>#DIV/0!</v>
      </c>
      <c r="AN15833">
        <f t="shared" si="2540"/>
        <v>0</v>
      </c>
      <c r="AO15833">
        <f t="shared" si="2535"/>
        <v>0</v>
      </c>
      <c r="AP15833">
        <f t="shared" si="2536"/>
        <v>0</v>
      </c>
      <c r="AQ15833">
        <f t="shared" si="2537"/>
        <v>0</v>
      </c>
      <c r="AV15833">
        <f t="shared" si="2539"/>
        <v>15830</v>
      </c>
      <c r="AW15833">
        <f t="shared" si="2538"/>
        <v>0</v>
      </c>
    </row>
    <row r="15834" spans="5:49" x14ac:dyDescent="0.25">
      <c r="E15834" s="47">
        <f t="shared" si="2531"/>
        <v>0</v>
      </c>
      <c r="F15834" s="45">
        <f t="shared" si="2532"/>
        <v>0</v>
      </c>
      <c r="G15834" s="45" t="e">
        <f t="shared" si="2533"/>
        <v>#DIV/0!</v>
      </c>
      <c r="H15834" s="45" t="e">
        <f t="shared" si="2534"/>
        <v>#DIV/0!</v>
      </c>
      <c r="AN15834">
        <f t="shared" si="2540"/>
        <v>0</v>
      </c>
      <c r="AO15834">
        <f t="shared" si="2535"/>
        <v>0</v>
      </c>
      <c r="AP15834">
        <f t="shared" si="2536"/>
        <v>0</v>
      </c>
      <c r="AQ15834">
        <f t="shared" si="2537"/>
        <v>0</v>
      </c>
      <c r="AV15834">
        <f t="shared" si="2539"/>
        <v>15831</v>
      </c>
      <c r="AW15834">
        <f t="shared" si="2538"/>
        <v>0</v>
      </c>
    </row>
    <row r="15835" spans="5:49" x14ac:dyDescent="0.25">
      <c r="E15835" s="47">
        <f t="shared" si="2531"/>
        <v>0</v>
      </c>
      <c r="F15835" s="45">
        <f t="shared" si="2532"/>
        <v>0</v>
      </c>
      <c r="G15835" s="45" t="e">
        <f t="shared" si="2533"/>
        <v>#DIV/0!</v>
      </c>
      <c r="H15835" s="45" t="e">
        <f t="shared" si="2534"/>
        <v>#DIV/0!</v>
      </c>
      <c r="AN15835">
        <f t="shared" si="2540"/>
        <v>0</v>
      </c>
      <c r="AO15835">
        <f t="shared" si="2535"/>
        <v>0</v>
      </c>
      <c r="AP15835">
        <f t="shared" si="2536"/>
        <v>0</v>
      </c>
      <c r="AQ15835">
        <f t="shared" si="2537"/>
        <v>0</v>
      </c>
      <c r="AV15835">
        <f t="shared" si="2539"/>
        <v>15832</v>
      </c>
      <c r="AW15835">
        <f t="shared" si="2538"/>
        <v>0</v>
      </c>
    </row>
    <row r="15836" spans="5:49" x14ac:dyDescent="0.25">
      <c r="E15836" s="47">
        <f t="shared" si="2531"/>
        <v>0</v>
      </c>
      <c r="F15836" s="45">
        <f t="shared" si="2532"/>
        <v>0</v>
      </c>
      <c r="G15836" s="45" t="e">
        <f t="shared" si="2533"/>
        <v>#DIV/0!</v>
      </c>
      <c r="H15836" s="45" t="e">
        <f t="shared" si="2534"/>
        <v>#DIV/0!</v>
      </c>
      <c r="AN15836">
        <f t="shared" si="2540"/>
        <v>0</v>
      </c>
      <c r="AO15836">
        <f t="shared" si="2535"/>
        <v>0</v>
      </c>
      <c r="AP15836">
        <f t="shared" si="2536"/>
        <v>0</v>
      </c>
      <c r="AQ15836">
        <f t="shared" si="2537"/>
        <v>0</v>
      </c>
      <c r="AV15836">
        <f t="shared" si="2539"/>
        <v>15833</v>
      </c>
      <c r="AW15836">
        <f t="shared" si="2538"/>
        <v>0</v>
      </c>
    </row>
    <row r="15837" spans="5:49" x14ac:dyDescent="0.25">
      <c r="E15837" s="47">
        <f t="shared" si="2531"/>
        <v>0</v>
      </c>
      <c r="F15837" s="45">
        <f t="shared" si="2532"/>
        <v>0</v>
      </c>
      <c r="G15837" s="45" t="e">
        <f t="shared" si="2533"/>
        <v>#DIV/0!</v>
      </c>
      <c r="H15837" s="45" t="e">
        <f t="shared" si="2534"/>
        <v>#DIV/0!</v>
      </c>
      <c r="AN15837">
        <f t="shared" si="2540"/>
        <v>0</v>
      </c>
      <c r="AO15837">
        <f t="shared" si="2535"/>
        <v>0</v>
      </c>
      <c r="AP15837">
        <f t="shared" si="2536"/>
        <v>0</v>
      </c>
      <c r="AQ15837">
        <f t="shared" si="2537"/>
        <v>0</v>
      </c>
      <c r="AV15837">
        <f t="shared" si="2539"/>
        <v>15834</v>
      </c>
      <c r="AW15837">
        <f t="shared" si="2538"/>
        <v>0</v>
      </c>
    </row>
    <row r="15838" spans="5:49" x14ac:dyDescent="0.25">
      <c r="E15838" s="47">
        <f t="shared" si="2531"/>
        <v>0</v>
      </c>
      <c r="F15838" s="45">
        <f t="shared" si="2532"/>
        <v>0</v>
      </c>
      <c r="G15838" s="45" t="e">
        <f t="shared" si="2533"/>
        <v>#DIV/0!</v>
      </c>
      <c r="H15838" s="45" t="e">
        <f t="shared" si="2534"/>
        <v>#DIV/0!</v>
      </c>
      <c r="AN15838">
        <f t="shared" si="2540"/>
        <v>0</v>
      </c>
      <c r="AO15838">
        <f t="shared" si="2535"/>
        <v>0</v>
      </c>
      <c r="AP15838">
        <f t="shared" si="2536"/>
        <v>0</v>
      </c>
      <c r="AQ15838">
        <f t="shared" si="2537"/>
        <v>0</v>
      </c>
      <c r="AV15838">
        <f t="shared" si="2539"/>
        <v>15835</v>
      </c>
      <c r="AW15838">
        <f t="shared" si="2538"/>
        <v>0</v>
      </c>
    </row>
    <row r="15839" spans="5:49" x14ac:dyDescent="0.25">
      <c r="E15839" s="47">
        <f t="shared" si="2531"/>
        <v>0</v>
      </c>
      <c r="F15839" s="45">
        <f t="shared" si="2532"/>
        <v>0</v>
      </c>
      <c r="G15839" s="45" t="e">
        <f t="shared" si="2533"/>
        <v>#DIV/0!</v>
      </c>
      <c r="H15839" s="45" t="e">
        <f t="shared" si="2534"/>
        <v>#DIV/0!</v>
      </c>
      <c r="AN15839">
        <f t="shared" si="2540"/>
        <v>0</v>
      </c>
      <c r="AO15839">
        <f t="shared" si="2535"/>
        <v>0</v>
      </c>
      <c r="AP15839">
        <f t="shared" si="2536"/>
        <v>0</v>
      </c>
      <c r="AQ15839">
        <f t="shared" si="2537"/>
        <v>0</v>
      </c>
      <c r="AV15839">
        <f t="shared" si="2539"/>
        <v>15836</v>
      </c>
      <c r="AW15839">
        <f t="shared" si="2538"/>
        <v>0</v>
      </c>
    </row>
    <row r="15840" spans="5:49" x14ac:dyDescent="0.25">
      <c r="E15840" s="47">
        <f t="shared" si="2531"/>
        <v>0</v>
      </c>
      <c r="F15840" s="45">
        <f t="shared" si="2532"/>
        <v>0</v>
      </c>
      <c r="G15840" s="45" t="e">
        <f t="shared" si="2533"/>
        <v>#DIV/0!</v>
      </c>
      <c r="H15840" s="45" t="e">
        <f t="shared" si="2534"/>
        <v>#DIV/0!</v>
      </c>
      <c r="AN15840">
        <f t="shared" si="2540"/>
        <v>0</v>
      </c>
      <c r="AO15840">
        <f t="shared" si="2535"/>
        <v>0</v>
      </c>
      <c r="AP15840">
        <f t="shared" si="2536"/>
        <v>0</v>
      </c>
      <c r="AQ15840">
        <f t="shared" si="2537"/>
        <v>0</v>
      </c>
      <c r="AV15840">
        <f t="shared" si="2539"/>
        <v>15837</v>
      </c>
      <c r="AW15840">
        <f t="shared" si="2538"/>
        <v>0</v>
      </c>
    </row>
    <row r="15841" spans="5:49" x14ac:dyDescent="0.25">
      <c r="E15841" s="47">
        <f t="shared" si="2531"/>
        <v>0</v>
      </c>
      <c r="F15841" s="45">
        <f t="shared" si="2532"/>
        <v>0</v>
      </c>
      <c r="G15841" s="45" t="e">
        <f t="shared" si="2533"/>
        <v>#DIV/0!</v>
      </c>
      <c r="H15841" s="45" t="e">
        <f t="shared" si="2534"/>
        <v>#DIV/0!</v>
      </c>
      <c r="AN15841">
        <f t="shared" si="2540"/>
        <v>0</v>
      </c>
      <c r="AO15841">
        <f t="shared" si="2535"/>
        <v>0</v>
      </c>
      <c r="AP15841">
        <f t="shared" si="2536"/>
        <v>0</v>
      </c>
      <c r="AQ15841">
        <f t="shared" si="2537"/>
        <v>0</v>
      </c>
      <c r="AV15841">
        <f t="shared" si="2539"/>
        <v>15838</v>
      </c>
      <c r="AW15841">
        <f t="shared" si="2538"/>
        <v>0</v>
      </c>
    </row>
    <row r="15842" spans="5:49" x14ac:dyDescent="0.25">
      <c r="E15842" s="47">
        <f t="shared" si="2531"/>
        <v>0</v>
      </c>
      <c r="F15842" s="45">
        <f t="shared" si="2532"/>
        <v>0</v>
      </c>
      <c r="G15842" s="45" t="e">
        <f t="shared" si="2533"/>
        <v>#DIV/0!</v>
      </c>
      <c r="H15842" s="45" t="e">
        <f t="shared" si="2534"/>
        <v>#DIV/0!</v>
      </c>
      <c r="AN15842">
        <f t="shared" si="2540"/>
        <v>0</v>
      </c>
      <c r="AO15842">
        <f t="shared" si="2535"/>
        <v>0</v>
      </c>
      <c r="AP15842">
        <f t="shared" si="2536"/>
        <v>0</v>
      </c>
      <c r="AQ15842">
        <f t="shared" si="2537"/>
        <v>0</v>
      </c>
      <c r="AV15842">
        <f t="shared" si="2539"/>
        <v>15839</v>
      </c>
      <c r="AW15842">
        <f t="shared" si="2538"/>
        <v>0</v>
      </c>
    </row>
    <row r="15843" spans="5:49" x14ac:dyDescent="0.25">
      <c r="E15843" s="47">
        <f t="shared" si="2531"/>
        <v>0</v>
      </c>
      <c r="F15843" s="45">
        <f t="shared" si="2532"/>
        <v>0</v>
      </c>
      <c r="G15843" s="45" t="e">
        <f t="shared" si="2533"/>
        <v>#DIV/0!</v>
      </c>
      <c r="H15843" s="45" t="e">
        <f t="shared" si="2534"/>
        <v>#DIV/0!</v>
      </c>
      <c r="AN15843">
        <f t="shared" si="2540"/>
        <v>0</v>
      </c>
      <c r="AO15843">
        <f t="shared" si="2535"/>
        <v>0</v>
      </c>
      <c r="AP15843">
        <f t="shared" si="2536"/>
        <v>0</v>
      </c>
      <c r="AQ15843">
        <f t="shared" si="2537"/>
        <v>0</v>
      </c>
      <c r="AV15843">
        <f t="shared" si="2539"/>
        <v>15840</v>
      </c>
      <c r="AW15843">
        <f t="shared" si="2538"/>
        <v>0</v>
      </c>
    </row>
    <row r="15844" spans="5:49" x14ac:dyDescent="0.25">
      <c r="E15844" s="47">
        <f t="shared" si="2531"/>
        <v>0</v>
      </c>
      <c r="F15844" s="45">
        <f t="shared" si="2532"/>
        <v>0</v>
      </c>
      <c r="G15844" s="45" t="e">
        <f t="shared" si="2533"/>
        <v>#DIV/0!</v>
      </c>
      <c r="H15844" s="45" t="e">
        <f t="shared" si="2534"/>
        <v>#DIV/0!</v>
      </c>
      <c r="AN15844">
        <f t="shared" si="2540"/>
        <v>0</v>
      </c>
      <c r="AO15844">
        <f t="shared" si="2535"/>
        <v>0</v>
      </c>
      <c r="AP15844">
        <f t="shared" si="2536"/>
        <v>0</v>
      </c>
      <c r="AQ15844">
        <f t="shared" si="2537"/>
        <v>0</v>
      </c>
      <c r="AV15844">
        <f t="shared" si="2539"/>
        <v>15841</v>
      </c>
      <c r="AW15844">
        <f t="shared" si="2538"/>
        <v>0</v>
      </c>
    </row>
    <row r="15845" spans="5:49" x14ac:dyDescent="0.25">
      <c r="E15845" s="47">
        <f t="shared" si="2531"/>
        <v>0</v>
      </c>
      <c r="F15845" s="45">
        <f t="shared" si="2532"/>
        <v>0</v>
      </c>
      <c r="G15845" s="45" t="e">
        <f t="shared" si="2533"/>
        <v>#DIV/0!</v>
      </c>
      <c r="H15845" s="45" t="e">
        <f t="shared" si="2534"/>
        <v>#DIV/0!</v>
      </c>
      <c r="AN15845">
        <f t="shared" si="2540"/>
        <v>0</v>
      </c>
      <c r="AO15845">
        <f t="shared" si="2535"/>
        <v>0</v>
      </c>
      <c r="AP15845">
        <f t="shared" si="2536"/>
        <v>0</v>
      </c>
      <c r="AQ15845">
        <f t="shared" si="2537"/>
        <v>0</v>
      </c>
      <c r="AV15845">
        <f t="shared" si="2539"/>
        <v>15842</v>
      </c>
      <c r="AW15845">
        <f t="shared" si="2538"/>
        <v>0</v>
      </c>
    </row>
    <row r="15846" spans="5:49" x14ac:dyDescent="0.25">
      <c r="E15846" s="47">
        <f t="shared" si="2531"/>
        <v>0</v>
      </c>
      <c r="F15846" s="45">
        <f t="shared" si="2532"/>
        <v>0</v>
      </c>
      <c r="G15846" s="45" t="e">
        <f t="shared" si="2533"/>
        <v>#DIV/0!</v>
      </c>
      <c r="H15846" s="45" t="e">
        <f t="shared" si="2534"/>
        <v>#DIV/0!</v>
      </c>
      <c r="AN15846">
        <f t="shared" si="2540"/>
        <v>0</v>
      </c>
      <c r="AO15846">
        <f t="shared" si="2535"/>
        <v>0</v>
      </c>
      <c r="AP15846">
        <f t="shared" si="2536"/>
        <v>0</v>
      </c>
      <c r="AQ15846">
        <f t="shared" si="2537"/>
        <v>0</v>
      </c>
      <c r="AV15846">
        <f t="shared" si="2539"/>
        <v>15843</v>
      </c>
      <c r="AW15846">
        <f t="shared" si="2538"/>
        <v>0</v>
      </c>
    </row>
    <row r="15847" spans="5:49" x14ac:dyDescent="0.25">
      <c r="E15847" s="47">
        <f t="shared" si="2531"/>
        <v>0</v>
      </c>
      <c r="F15847" s="45">
        <f t="shared" si="2532"/>
        <v>0</v>
      </c>
      <c r="G15847" s="45" t="e">
        <f t="shared" si="2533"/>
        <v>#DIV/0!</v>
      </c>
      <c r="H15847" s="45" t="e">
        <f t="shared" si="2534"/>
        <v>#DIV/0!</v>
      </c>
      <c r="AN15847">
        <f t="shared" si="2540"/>
        <v>0</v>
      </c>
      <c r="AO15847">
        <f t="shared" si="2535"/>
        <v>0</v>
      </c>
      <c r="AP15847">
        <f t="shared" si="2536"/>
        <v>0</v>
      </c>
      <c r="AQ15847">
        <f t="shared" si="2537"/>
        <v>0</v>
      </c>
      <c r="AV15847">
        <f t="shared" si="2539"/>
        <v>15844</v>
      </c>
      <c r="AW15847">
        <f t="shared" si="2538"/>
        <v>0</v>
      </c>
    </row>
    <row r="15848" spans="5:49" x14ac:dyDescent="0.25">
      <c r="E15848" s="47">
        <f t="shared" si="2531"/>
        <v>0</v>
      </c>
      <c r="F15848" s="45">
        <f t="shared" si="2532"/>
        <v>0</v>
      </c>
      <c r="G15848" s="45" t="e">
        <f t="shared" si="2533"/>
        <v>#DIV/0!</v>
      </c>
      <c r="H15848" s="45" t="e">
        <f t="shared" si="2534"/>
        <v>#DIV/0!</v>
      </c>
      <c r="AN15848">
        <f t="shared" si="2540"/>
        <v>0</v>
      </c>
      <c r="AO15848">
        <f t="shared" si="2535"/>
        <v>0</v>
      </c>
      <c r="AP15848">
        <f t="shared" si="2536"/>
        <v>0</v>
      </c>
      <c r="AQ15848">
        <f t="shared" si="2537"/>
        <v>0</v>
      </c>
      <c r="AV15848">
        <f t="shared" si="2539"/>
        <v>15845</v>
      </c>
      <c r="AW15848">
        <f t="shared" si="2538"/>
        <v>0</v>
      </c>
    </row>
    <row r="15849" spans="5:49" x14ac:dyDescent="0.25">
      <c r="E15849" s="47">
        <f t="shared" si="2531"/>
        <v>0</v>
      </c>
      <c r="F15849" s="45">
        <f t="shared" si="2532"/>
        <v>0</v>
      </c>
      <c r="G15849" s="45" t="e">
        <f t="shared" si="2533"/>
        <v>#DIV/0!</v>
      </c>
      <c r="H15849" s="45" t="e">
        <f t="shared" si="2534"/>
        <v>#DIV/0!</v>
      </c>
      <c r="AN15849">
        <f t="shared" si="2540"/>
        <v>0</v>
      </c>
      <c r="AO15849">
        <f t="shared" si="2535"/>
        <v>0</v>
      </c>
      <c r="AP15849">
        <f t="shared" si="2536"/>
        <v>0</v>
      </c>
      <c r="AQ15849">
        <f t="shared" si="2537"/>
        <v>0</v>
      </c>
      <c r="AV15849">
        <f t="shared" si="2539"/>
        <v>15846</v>
      </c>
      <c r="AW15849">
        <f t="shared" si="2538"/>
        <v>0</v>
      </c>
    </row>
    <row r="15850" spans="5:49" x14ac:dyDescent="0.25">
      <c r="E15850" s="47">
        <f t="shared" si="2531"/>
        <v>0</v>
      </c>
      <c r="F15850" s="45">
        <f t="shared" si="2532"/>
        <v>0</v>
      </c>
      <c r="G15850" s="45" t="e">
        <f t="shared" si="2533"/>
        <v>#DIV/0!</v>
      </c>
      <c r="H15850" s="45" t="e">
        <f t="shared" si="2534"/>
        <v>#DIV/0!</v>
      </c>
      <c r="AN15850">
        <f t="shared" si="2540"/>
        <v>0</v>
      </c>
      <c r="AO15850">
        <f t="shared" si="2535"/>
        <v>0</v>
      </c>
      <c r="AP15850">
        <f t="shared" si="2536"/>
        <v>0</v>
      </c>
      <c r="AQ15850">
        <f t="shared" si="2537"/>
        <v>0</v>
      </c>
      <c r="AV15850">
        <f t="shared" si="2539"/>
        <v>15847</v>
      </c>
      <c r="AW15850">
        <f t="shared" si="2538"/>
        <v>0</v>
      </c>
    </row>
    <row r="15851" spans="5:49" x14ac:dyDescent="0.25">
      <c r="E15851" s="47">
        <f t="shared" si="2531"/>
        <v>0</v>
      </c>
      <c r="F15851" s="45">
        <f t="shared" si="2532"/>
        <v>0</v>
      </c>
      <c r="G15851" s="45" t="e">
        <f t="shared" si="2533"/>
        <v>#DIV/0!</v>
      </c>
      <c r="H15851" s="45" t="e">
        <f t="shared" si="2534"/>
        <v>#DIV/0!</v>
      </c>
      <c r="AN15851">
        <f t="shared" si="2540"/>
        <v>0</v>
      </c>
      <c r="AO15851">
        <f t="shared" si="2535"/>
        <v>0</v>
      </c>
      <c r="AP15851">
        <f t="shared" si="2536"/>
        <v>0</v>
      </c>
      <c r="AQ15851">
        <f t="shared" si="2537"/>
        <v>0</v>
      </c>
      <c r="AV15851">
        <f t="shared" si="2539"/>
        <v>15848</v>
      </c>
      <c r="AW15851">
        <f t="shared" si="2538"/>
        <v>0</v>
      </c>
    </row>
    <row r="15852" spans="5:49" x14ac:dyDescent="0.25">
      <c r="E15852" s="47">
        <f t="shared" si="2531"/>
        <v>0</v>
      </c>
      <c r="F15852" s="45">
        <f t="shared" si="2532"/>
        <v>0</v>
      </c>
      <c r="G15852" s="45" t="e">
        <f t="shared" si="2533"/>
        <v>#DIV/0!</v>
      </c>
      <c r="H15852" s="45" t="e">
        <f t="shared" si="2534"/>
        <v>#DIV/0!</v>
      </c>
      <c r="AN15852">
        <f t="shared" si="2540"/>
        <v>0</v>
      </c>
      <c r="AO15852">
        <f t="shared" si="2535"/>
        <v>0</v>
      </c>
      <c r="AP15852">
        <f t="shared" si="2536"/>
        <v>0</v>
      </c>
      <c r="AQ15852">
        <f t="shared" si="2537"/>
        <v>0</v>
      </c>
      <c r="AV15852">
        <f t="shared" si="2539"/>
        <v>15849</v>
      </c>
      <c r="AW15852">
        <f t="shared" si="2538"/>
        <v>0</v>
      </c>
    </row>
    <row r="15853" spans="5:49" x14ac:dyDescent="0.25">
      <c r="E15853" s="47">
        <f t="shared" si="2531"/>
        <v>0</v>
      </c>
      <c r="F15853" s="45">
        <f t="shared" si="2532"/>
        <v>0</v>
      </c>
      <c r="G15853" s="45" t="e">
        <f t="shared" si="2533"/>
        <v>#DIV/0!</v>
      </c>
      <c r="H15853" s="45" t="e">
        <f t="shared" si="2534"/>
        <v>#DIV/0!</v>
      </c>
      <c r="AN15853">
        <f t="shared" si="2540"/>
        <v>0</v>
      </c>
      <c r="AO15853">
        <f t="shared" si="2535"/>
        <v>0</v>
      </c>
      <c r="AP15853">
        <f t="shared" si="2536"/>
        <v>0</v>
      </c>
      <c r="AQ15853">
        <f t="shared" si="2537"/>
        <v>0</v>
      </c>
      <c r="AV15853">
        <f t="shared" si="2539"/>
        <v>15850</v>
      </c>
      <c r="AW15853">
        <f t="shared" si="2538"/>
        <v>0</v>
      </c>
    </row>
    <row r="15854" spans="5:49" x14ac:dyDescent="0.25">
      <c r="E15854" s="47">
        <f t="shared" si="2531"/>
        <v>0</v>
      </c>
      <c r="F15854" s="45">
        <f t="shared" si="2532"/>
        <v>0</v>
      </c>
      <c r="G15854" s="45" t="e">
        <f t="shared" si="2533"/>
        <v>#DIV/0!</v>
      </c>
      <c r="H15854" s="45" t="e">
        <f t="shared" si="2534"/>
        <v>#DIV/0!</v>
      </c>
      <c r="AN15854">
        <f t="shared" si="2540"/>
        <v>0</v>
      </c>
      <c r="AO15854">
        <f t="shared" si="2535"/>
        <v>0</v>
      </c>
      <c r="AP15854">
        <f t="shared" si="2536"/>
        <v>0</v>
      </c>
      <c r="AQ15854">
        <f t="shared" si="2537"/>
        <v>0</v>
      </c>
      <c r="AV15854">
        <f t="shared" si="2539"/>
        <v>15851</v>
      </c>
      <c r="AW15854">
        <f t="shared" si="2538"/>
        <v>0</v>
      </c>
    </row>
    <row r="15855" spans="5:49" x14ac:dyDescent="0.25">
      <c r="E15855" s="47">
        <f t="shared" si="2531"/>
        <v>0</v>
      </c>
      <c r="F15855" s="45">
        <f t="shared" si="2532"/>
        <v>0</v>
      </c>
      <c r="G15855" s="45" t="e">
        <f t="shared" si="2533"/>
        <v>#DIV/0!</v>
      </c>
      <c r="H15855" s="45" t="e">
        <f t="shared" si="2534"/>
        <v>#DIV/0!</v>
      </c>
      <c r="AN15855">
        <f t="shared" si="2540"/>
        <v>0</v>
      </c>
      <c r="AO15855">
        <f t="shared" si="2535"/>
        <v>0</v>
      </c>
      <c r="AP15855">
        <f t="shared" si="2536"/>
        <v>0</v>
      </c>
      <c r="AQ15855">
        <f t="shared" si="2537"/>
        <v>0</v>
      </c>
      <c r="AV15855">
        <f t="shared" si="2539"/>
        <v>15852</v>
      </c>
      <c r="AW15855">
        <f t="shared" si="2538"/>
        <v>0</v>
      </c>
    </row>
    <row r="15856" spans="5:49" x14ac:dyDescent="0.25">
      <c r="E15856" s="47">
        <f t="shared" si="2531"/>
        <v>0</v>
      </c>
      <c r="F15856" s="45">
        <f t="shared" si="2532"/>
        <v>0</v>
      </c>
      <c r="G15856" s="45" t="e">
        <f t="shared" si="2533"/>
        <v>#DIV/0!</v>
      </c>
      <c r="H15856" s="45" t="e">
        <f t="shared" si="2534"/>
        <v>#DIV/0!</v>
      </c>
      <c r="AN15856">
        <f t="shared" si="2540"/>
        <v>0</v>
      </c>
      <c r="AO15856">
        <f t="shared" si="2535"/>
        <v>0</v>
      </c>
      <c r="AP15856">
        <f t="shared" si="2536"/>
        <v>0</v>
      </c>
      <c r="AQ15856">
        <f t="shared" si="2537"/>
        <v>0</v>
      </c>
      <c r="AV15856">
        <f t="shared" si="2539"/>
        <v>15853</v>
      </c>
      <c r="AW15856">
        <f t="shared" si="2538"/>
        <v>0</v>
      </c>
    </row>
    <row r="15857" spans="5:49" x14ac:dyDescent="0.25">
      <c r="E15857" s="47">
        <f t="shared" si="2531"/>
        <v>0</v>
      </c>
      <c r="F15857" s="45">
        <f t="shared" si="2532"/>
        <v>0</v>
      </c>
      <c r="G15857" s="45" t="e">
        <f t="shared" si="2533"/>
        <v>#DIV/0!</v>
      </c>
      <c r="H15857" s="45" t="e">
        <f t="shared" si="2534"/>
        <v>#DIV/0!</v>
      </c>
      <c r="AN15857">
        <f t="shared" si="2540"/>
        <v>0</v>
      </c>
      <c r="AO15857">
        <f t="shared" si="2535"/>
        <v>0</v>
      </c>
      <c r="AP15857">
        <f t="shared" si="2536"/>
        <v>0</v>
      </c>
      <c r="AQ15857">
        <f t="shared" si="2537"/>
        <v>0</v>
      </c>
      <c r="AV15857">
        <f t="shared" si="2539"/>
        <v>15854</v>
      </c>
      <c r="AW15857">
        <f t="shared" si="2538"/>
        <v>0</v>
      </c>
    </row>
    <row r="15858" spans="5:49" x14ac:dyDescent="0.25">
      <c r="E15858" s="47">
        <f t="shared" si="2531"/>
        <v>0</v>
      </c>
      <c r="F15858" s="45">
        <f t="shared" si="2532"/>
        <v>0</v>
      </c>
      <c r="G15858" s="45" t="e">
        <f t="shared" si="2533"/>
        <v>#DIV/0!</v>
      </c>
      <c r="H15858" s="45" t="e">
        <f t="shared" si="2534"/>
        <v>#DIV/0!</v>
      </c>
      <c r="AN15858">
        <f t="shared" si="2540"/>
        <v>0</v>
      </c>
      <c r="AO15858">
        <f t="shared" si="2535"/>
        <v>0</v>
      </c>
      <c r="AP15858">
        <f t="shared" si="2536"/>
        <v>0</v>
      </c>
      <c r="AQ15858">
        <f t="shared" si="2537"/>
        <v>0</v>
      </c>
      <c r="AV15858">
        <f t="shared" si="2539"/>
        <v>15855</v>
      </c>
      <c r="AW15858">
        <f t="shared" si="2538"/>
        <v>0</v>
      </c>
    </row>
    <row r="15859" spans="5:49" x14ac:dyDescent="0.25">
      <c r="E15859" s="47">
        <f t="shared" si="2531"/>
        <v>0</v>
      </c>
      <c r="F15859" s="45">
        <f t="shared" si="2532"/>
        <v>0</v>
      </c>
      <c r="G15859" s="45" t="e">
        <f t="shared" si="2533"/>
        <v>#DIV/0!</v>
      </c>
      <c r="H15859" s="45" t="e">
        <f t="shared" si="2534"/>
        <v>#DIV/0!</v>
      </c>
      <c r="AN15859">
        <f t="shared" si="2540"/>
        <v>0</v>
      </c>
      <c r="AO15859">
        <f t="shared" si="2535"/>
        <v>0</v>
      </c>
      <c r="AP15859">
        <f t="shared" si="2536"/>
        <v>0</v>
      </c>
      <c r="AQ15859">
        <f t="shared" si="2537"/>
        <v>0</v>
      </c>
      <c r="AV15859">
        <f t="shared" si="2539"/>
        <v>15856</v>
      </c>
      <c r="AW15859">
        <f t="shared" si="2538"/>
        <v>0</v>
      </c>
    </row>
    <row r="15860" spans="5:49" x14ac:dyDescent="0.25">
      <c r="E15860" s="47">
        <f t="shared" si="2531"/>
        <v>0</v>
      </c>
      <c r="F15860" s="45">
        <f t="shared" si="2532"/>
        <v>0</v>
      </c>
      <c r="G15860" s="45" t="e">
        <f t="shared" si="2533"/>
        <v>#DIV/0!</v>
      </c>
      <c r="H15860" s="45" t="e">
        <f t="shared" si="2534"/>
        <v>#DIV/0!</v>
      </c>
      <c r="AN15860">
        <f t="shared" si="2540"/>
        <v>0</v>
      </c>
      <c r="AO15860">
        <f t="shared" si="2535"/>
        <v>0</v>
      </c>
      <c r="AP15860">
        <f t="shared" si="2536"/>
        <v>0</v>
      </c>
      <c r="AQ15860">
        <f t="shared" si="2537"/>
        <v>0</v>
      </c>
      <c r="AV15860">
        <f t="shared" si="2539"/>
        <v>15857</v>
      </c>
      <c r="AW15860">
        <f t="shared" si="2538"/>
        <v>0</v>
      </c>
    </row>
    <row r="15861" spans="5:49" x14ac:dyDescent="0.25">
      <c r="E15861" s="47">
        <f t="shared" si="2531"/>
        <v>0</v>
      </c>
      <c r="F15861" s="45">
        <f t="shared" si="2532"/>
        <v>0</v>
      </c>
      <c r="G15861" s="45" t="e">
        <f t="shared" si="2533"/>
        <v>#DIV/0!</v>
      </c>
      <c r="H15861" s="45" t="e">
        <f t="shared" si="2534"/>
        <v>#DIV/0!</v>
      </c>
      <c r="AN15861">
        <f t="shared" si="2540"/>
        <v>0</v>
      </c>
      <c r="AO15861">
        <f t="shared" si="2535"/>
        <v>0</v>
      </c>
      <c r="AP15861">
        <f t="shared" si="2536"/>
        <v>0</v>
      </c>
      <c r="AQ15861">
        <f t="shared" si="2537"/>
        <v>0</v>
      </c>
      <c r="AV15861">
        <f t="shared" si="2539"/>
        <v>15858</v>
      </c>
      <c r="AW15861">
        <f t="shared" si="2538"/>
        <v>0</v>
      </c>
    </row>
    <row r="15862" spans="5:49" x14ac:dyDescent="0.25">
      <c r="E15862" s="47">
        <f t="shared" si="2531"/>
        <v>0</v>
      </c>
      <c r="F15862" s="45">
        <f t="shared" si="2532"/>
        <v>0</v>
      </c>
      <c r="G15862" s="45" t="e">
        <f t="shared" si="2533"/>
        <v>#DIV/0!</v>
      </c>
      <c r="H15862" s="45" t="e">
        <f t="shared" si="2534"/>
        <v>#DIV/0!</v>
      </c>
      <c r="AN15862">
        <f t="shared" si="2540"/>
        <v>0</v>
      </c>
      <c r="AO15862">
        <f t="shared" si="2535"/>
        <v>0</v>
      </c>
      <c r="AP15862">
        <f t="shared" si="2536"/>
        <v>0</v>
      </c>
      <c r="AQ15862">
        <f t="shared" si="2537"/>
        <v>0</v>
      </c>
      <c r="AV15862">
        <f t="shared" si="2539"/>
        <v>15859</v>
      </c>
      <c r="AW15862">
        <f t="shared" si="2538"/>
        <v>0</v>
      </c>
    </row>
    <row r="15863" spans="5:49" x14ac:dyDescent="0.25">
      <c r="E15863" s="47">
        <f t="shared" si="2531"/>
        <v>0</v>
      </c>
      <c r="F15863" s="45">
        <f t="shared" si="2532"/>
        <v>0</v>
      </c>
      <c r="G15863" s="45" t="e">
        <f t="shared" si="2533"/>
        <v>#DIV/0!</v>
      </c>
      <c r="H15863" s="45" t="e">
        <f t="shared" si="2534"/>
        <v>#DIV/0!</v>
      </c>
      <c r="AN15863">
        <f t="shared" si="2540"/>
        <v>0</v>
      </c>
      <c r="AO15863">
        <f t="shared" si="2535"/>
        <v>0</v>
      </c>
      <c r="AP15863">
        <f t="shared" si="2536"/>
        <v>0</v>
      </c>
      <c r="AQ15863">
        <f t="shared" si="2537"/>
        <v>0</v>
      </c>
      <c r="AV15863">
        <f t="shared" si="2539"/>
        <v>15860</v>
      </c>
      <c r="AW15863">
        <f t="shared" si="2538"/>
        <v>0</v>
      </c>
    </row>
    <row r="15864" spans="5:49" x14ac:dyDescent="0.25">
      <c r="E15864" s="47">
        <f t="shared" si="2531"/>
        <v>0</v>
      </c>
      <c r="F15864" s="45">
        <f t="shared" si="2532"/>
        <v>0</v>
      </c>
      <c r="G15864" s="45" t="e">
        <f t="shared" si="2533"/>
        <v>#DIV/0!</v>
      </c>
      <c r="H15864" s="45" t="e">
        <f t="shared" si="2534"/>
        <v>#DIV/0!</v>
      </c>
      <c r="AN15864">
        <f t="shared" si="2540"/>
        <v>0</v>
      </c>
      <c r="AO15864">
        <f t="shared" si="2535"/>
        <v>0</v>
      </c>
      <c r="AP15864">
        <f t="shared" si="2536"/>
        <v>0</v>
      </c>
      <c r="AQ15864">
        <f t="shared" si="2537"/>
        <v>0</v>
      </c>
      <c r="AV15864">
        <f t="shared" si="2539"/>
        <v>15861</v>
      </c>
      <c r="AW15864">
        <f t="shared" si="2538"/>
        <v>0</v>
      </c>
    </row>
    <row r="15865" spans="5:49" x14ac:dyDescent="0.25">
      <c r="E15865" s="47">
        <f t="shared" si="2531"/>
        <v>0</v>
      </c>
      <c r="F15865" s="45">
        <f t="shared" si="2532"/>
        <v>0</v>
      </c>
      <c r="G15865" s="45" t="e">
        <f t="shared" si="2533"/>
        <v>#DIV/0!</v>
      </c>
      <c r="H15865" s="45" t="e">
        <f t="shared" si="2534"/>
        <v>#DIV/0!</v>
      </c>
      <c r="AN15865">
        <f t="shared" si="2540"/>
        <v>0</v>
      </c>
      <c r="AO15865">
        <f t="shared" si="2535"/>
        <v>0</v>
      </c>
      <c r="AP15865">
        <f t="shared" si="2536"/>
        <v>0</v>
      </c>
      <c r="AQ15865">
        <f t="shared" si="2537"/>
        <v>0</v>
      </c>
      <c r="AV15865">
        <f t="shared" si="2539"/>
        <v>15862</v>
      </c>
      <c r="AW15865">
        <f t="shared" si="2538"/>
        <v>0</v>
      </c>
    </row>
    <row r="15866" spans="5:49" x14ac:dyDescent="0.25">
      <c r="E15866" s="47">
        <f t="shared" si="2531"/>
        <v>0</v>
      </c>
      <c r="F15866" s="45">
        <f t="shared" si="2532"/>
        <v>0</v>
      </c>
      <c r="G15866" s="45" t="e">
        <f t="shared" si="2533"/>
        <v>#DIV/0!</v>
      </c>
      <c r="H15866" s="45" t="e">
        <f t="shared" si="2534"/>
        <v>#DIV/0!</v>
      </c>
      <c r="AN15866">
        <f t="shared" si="2540"/>
        <v>0</v>
      </c>
      <c r="AO15866">
        <f t="shared" si="2535"/>
        <v>0</v>
      </c>
      <c r="AP15866">
        <f t="shared" si="2536"/>
        <v>0</v>
      </c>
      <c r="AQ15866">
        <f t="shared" si="2537"/>
        <v>0</v>
      </c>
      <c r="AV15866">
        <f t="shared" si="2539"/>
        <v>15863</v>
      </c>
      <c r="AW15866">
        <f t="shared" si="2538"/>
        <v>0</v>
      </c>
    </row>
    <row r="15867" spans="5:49" x14ac:dyDescent="0.25">
      <c r="E15867" s="47">
        <f t="shared" si="2531"/>
        <v>0</v>
      </c>
      <c r="F15867" s="45">
        <f t="shared" si="2532"/>
        <v>0</v>
      </c>
      <c r="G15867" s="45" t="e">
        <f t="shared" si="2533"/>
        <v>#DIV/0!</v>
      </c>
      <c r="H15867" s="45" t="e">
        <f t="shared" si="2534"/>
        <v>#DIV/0!</v>
      </c>
      <c r="AN15867">
        <f t="shared" si="2540"/>
        <v>0</v>
      </c>
      <c r="AO15867">
        <f t="shared" si="2535"/>
        <v>0</v>
      </c>
      <c r="AP15867">
        <f t="shared" si="2536"/>
        <v>0</v>
      </c>
      <c r="AQ15867">
        <f t="shared" si="2537"/>
        <v>0</v>
      </c>
      <c r="AV15867">
        <f t="shared" si="2539"/>
        <v>15864</v>
      </c>
      <c r="AW15867">
        <f t="shared" si="2538"/>
        <v>0</v>
      </c>
    </row>
    <row r="15868" spans="5:49" x14ac:dyDescent="0.25">
      <c r="E15868" s="47">
        <f t="shared" si="2531"/>
        <v>0</v>
      </c>
      <c r="F15868" s="45">
        <f t="shared" si="2532"/>
        <v>0</v>
      </c>
      <c r="G15868" s="45" t="e">
        <f t="shared" si="2533"/>
        <v>#DIV/0!</v>
      </c>
      <c r="H15868" s="45" t="e">
        <f t="shared" si="2534"/>
        <v>#DIV/0!</v>
      </c>
      <c r="AN15868">
        <f t="shared" si="2540"/>
        <v>0</v>
      </c>
      <c r="AO15868">
        <f t="shared" si="2535"/>
        <v>0</v>
      </c>
      <c r="AP15868">
        <f t="shared" si="2536"/>
        <v>0</v>
      </c>
      <c r="AQ15868">
        <f t="shared" si="2537"/>
        <v>0</v>
      </c>
      <c r="AV15868">
        <f t="shared" si="2539"/>
        <v>15865</v>
      </c>
      <c r="AW15868">
        <f t="shared" si="2538"/>
        <v>0</v>
      </c>
    </row>
    <row r="15869" spans="5:49" x14ac:dyDescent="0.25">
      <c r="E15869" s="47">
        <f t="shared" si="2531"/>
        <v>0</v>
      </c>
      <c r="F15869" s="45">
        <f t="shared" si="2532"/>
        <v>0</v>
      </c>
      <c r="G15869" s="45" t="e">
        <f t="shared" si="2533"/>
        <v>#DIV/0!</v>
      </c>
      <c r="H15869" s="45" t="e">
        <f t="shared" si="2534"/>
        <v>#DIV/0!</v>
      </c>
      <c r="AN15869">
        <f t="shared" si="2540"/>
        <v>0</v>
      </c>
      <c r="AO15869">
        <f t="shared" si="2535"/>
        <v>0</v>
      </c>
      <c r="AP15869">
        <f t="shared" si="2536"/>
        <v>0</v>
      </c>
      <c r="AQ15869">
        <f t="shared" si="2537"/>
        <v>0</v>
      </c>
      <c r="AV15869">
        <f t="shared" si="2539"/>
        <v>15866</v>
      </c>
      <c r="AW15869">
        <f t="shared" si="2538"/>
        <v>0</v>
      </c>
    </row>
    <row r="15870" spans="5:49" x14ac:dyDescent="0.25">
      <c r="E15870" s="47">
        <f t="shared" si="2531"/>
        <v>0</v>
      </c>
      <c r="F15870" s="45">
        <f t="shared" si="2532"/>
        <v>0</v>
      </c>
      <c r="G15870" s="45" t="e">
        <f t="shared" si="2533"/>
        <v>#DIV/0!</v>
      </c>
      <c r="H15870" s="45" t="e">
        <f t="shared" si="2534"/>
        <v>#DIV/0!</v>
      </c>
      <c r="AN15870">
        <f t="shared" si="2540"/>
        <v>0</v>
      </c>
      <c r="AO15870">
        <f t="shared" si="2535"/>
        <v>0</v>
      </c>
      <c r="AP15870">
        <f t="shared" si="2536"/>
        <v>0</v>
      </c>
      <c r="AQ15870">
        <f t="shared" si="2537"/>
        <v>0</v>
      </c>
      <c r="AV15870">
        <f t="shared" si="2539"/>
        <v>15867</v>
      </c>
      <c r="AW15870">
        <f t="shared" si="2538"/>
        <v>0</v>
      </c>
    </row>
    <row r="15871" spans="5:49" x14ac:dyDescent="0.25">
      <c r="E15871" s="47">
        <f t="shared" si="2531"/>
        <v>0</v>
      </c>
      <c r="F15871" s="45">
        <f t="shared" si="2532"/>
        <v>0</v>
      </c>
      <c r="G15871" s="45" t="e">
        <f t="shared" si="2533"/>
        <v>#DIV/0!</v>
      </c>
      <c r="H15871" s="45" t="e">
        <f t="shared" si="2534"/>
        <v>#DIV/0!</v>
      </c>
      <c r="AN15871">
        <f t="shared" si="2540"/>
        <v>0</v>
      </c>
      <c r="AO15871">
        <f t="shared" si="2535"/>
        <v>0</v>
      </c>
      <c r="AP15871">
        <f t="shared" si="2536"/>
        <v>0</v>
      </c>
      <c r="AQ15871">
        <f t="shared" si="2537"/>
        <v>0</v>
      </c>
      <c r="AV15871">
        <f t="shared" si="2539"/>
        <v>15868</v>
      </c>
      <c r="AW15871">
        <f t="shared" si="2538"/>
        <v>0</v>
      </c>
    </row>
    <row r="15872" spans="5:49" x14ac:dyDescent="0.25">
      <c r="E15872" s="47">
        <f t="shared" si="2531"/>
        <v>0</v>
      </c>
      <c r="F15872" s="45">
        <f t="shared" si="2532"/>
        <v>0</v>
      </c>
      <c r="G15872" s="45" t="e">
        <f t="shared" si="2533"/>
        <v>#DIV/0!</v>
      </c>
      <c r="H15872" s="45" t="e">
        <f t="shared" si="2534"/>
        <v>#DIV/0!</v>
      </c>
      <c r="AN15872">
        <f t="shared" si="2540"/>
        <v>0</v>
      </c>
      <c r="AO15872">
        <f t="shared" si="2535"/>
        <v>0</v>
      </c>
      <c r="AP15872">
        <f t="shared" si="2536"/>
        <v>0</v>
      </c>
      <c r="AQ15872">
        <f t="shared" si="2537"/>
        <v>0</v>
      </c>
      <c r="AV15872">
        <f t="shared" si="2539"/>
        <v>15869</v>
      </c>
      <c r="AW15872">
        <f t="shared" si="2538"/>
        <v>0</v>
      </c>
    </row>
    <row r="15873" spans="5:49" x14ac:dyDescent="0.25">
      <c r="E15873" s="47">
        <f t="shared" si="2531"/>
        <v>0</v>
      </c>
      <c r="F15873" s="45">
        <f t="shared" si="2532"/>
        <v>0</v>
      </c>
      <c r="G15873" s="45" t="e">
        <f t="shared" si="2533"/>
        <v>#DIV/0!</v>
      </c>
      <c r="H15873" s="45" t="e">
        <f t="shared" si="2534"/>
        <v>#DIV/0!</v>
      </c>
      <c r="AN15873">
        <f t="shared" si="2540"/>
        <v>0</v>
      </c>
      <c r="AO15873">
        <f t="shared" si="2535"/>
        <v>0</v>
      </c>
      <c r="AP15873">
        <f t="shared" si="2536"/>
        <v>0</v>
      </c>
      <c r="AQ15873">
        <f t="shared" si="2537"/>
        <v>0</v>
      </c>
      <c r="AV15873">
        <f t="shared" si="2539"/>
        <v>15870</v>
      </c>
      <c r="AW15873">
        <f t="shared" si="2538"/>
        <v>0</v>
      </c>
    </row>
    <row r="15874" spans="5:49" x14ac:dyDescent="0.25">
      <c r="E15874" s="47">
        <f t="shared" ref="E15874:E15937" si="2541">ROUNDDOWN(C15876,0)</f>
        <v>0</v>
      </c>
      <c r="F15874" s="45">
        <f t="shared" ref="F15874:F15937" si="2542">HOUR(C15876)</f>
        <v>0</v>
      </c>
      <c r="G15874" s="45" t="e">
        <f t="shared" ref="G15874:G15937" si="2543">D15876/H15874</f>
        <v>#DIV/0!</v>
      </c>
      <c r="H15874" s="45" t="e">
        <f t="shared" ref="H15874:H15937" si="2544">AVERAGEIFS(D:D,E:E,E15874)</f>
        <v>#DIV/0!</v>
      </c>
      <c r="AN15874">
        <f t="shared" si="2540"/>
        <v>0</v>
      </c>
      <c r="AO15874">
        <f t="shared" si="2535"/>
        <v>0</v>
      </c>
      <c r="AP15874">
        <f t="shared" si="2536"/>
        <v>0</v>
      </c>
      <c r="AQ15874">
        <f t="shared" si="2537"/>
        <v>0</v>
      </c>
      <c r="AV15874">
        <f t="shared" si="2539"/>
        <v>15871</v>
      </c>
      <c r="AW15874">
        <f t="shared" si="2538"/>
        <v>0</v>
      </c>
    </row>
    <row r="15875" spans="5:49" x14ac:dyDescent="0.25">
      <c r="E15875" s="47">
        <f t="shared" si="2541"/>
        <v>0</v>
      </c>
      <c r="F15875" s="45">
        <f t="shared" si="2542"/>
        <v>0</v>
      </c>
      <c r="G15875" s="45" t="e">
        <f t="shared" si="2543"/>
        <v>#DIV/0!</v>
      </c>
      <c r="H15875" s="45" t="e">
        <f t="shared" si="2544"/>
        <v>#DIV/0!</v>
      </c>
      <c r="AN15875">
        <f t="shared" si="2540"/>
        <v>0</v>
      </c>
      <c r="AO15875">
        <f t="shared" si="2535"/>
        <v>0</v>
      </c>
      <c r="AP15875">
        <f t="shared" si="2536"/>
        <v>0</v>
      </c>
      <c r="AQ15875">
        <f t="shared" si="2537"/>
        <v>0</v>
      </c>
      <c r="AV15875">
        <f t="shared" si="2539"/>
        <v>15872</v>
      </c>
      <c r="AW15875">
        <f t="shared" si="2538"/>
        <v>0</v>
      </c>
    </row>
    <row r="15876" spans="5:49" x14ac:dyDescent="0.25">
      <c r="E15876" s="47">
        <f t="shared" si="2541"/>
        <v>0</v>
      </c>
      <c r="F15876" s="45">
        <f t="shared" si="2542"/>
        <v>0</v>
      </c>
      <c r="G15876" s="45" t="e">
        <f t="shared" si="2543"/>
        <v>#DIV/0!</v>
      </c>
      <c r="H15876" s="45" t="e">
        <f t="shared" si="2544"/>
        <v>#DIV/0!</v>
      </c>
      <c r="AN15876">
        <f t="shared" si="2540"/>
        <v>0</v>
      </c>
      <c r="AO15876">
        <f t="shared" ref="AO15876:AO15939" si="2545">ROUNDUP((C15876-$C$4)/7,0)</f>
        <v>0</v>
      </c>
      <c r="AP15876">
        <f t="shared" ref="AP15876:AP15939" si="2546">ROUNDUP((C15876-$C$4)/1,0)</f>
        <v>0</v>
      </c>
      <c r="AQ15876">
        <f t="shared" ref="AQ15876:AQ15939" si="2547">ROUNDUP((C15876-$C$4)*24,0)</f>
        <v>0</v>
      </c>
      <c r="AV15876">
        <f t="shared" si="2539"/>
        <v>15873</v>
      </c>
      <c r="AW15876">
        <f t="shared" ref="AW15876:AW15939" si="2548">SUMIFS(AN:AN,AQ:AQ,AV15876)</f>
        <v>0</v>
      </c>
    </row>
    <row r="15877" spans="5:49" x14ac:dyDescent="0.25">
      <c r="E15877" s="47">
        <f t="shared" si="2541"/>
        <v>0</v>
      </c>
      <c r="F15877" s="45">
        <f t="shared" si="2542"/>
        <v>0</v>
      </c>
      <c r="G15877" s="45" t="e">
        <f t="shared" si="2543"/>
        <v>#DIV/0!</v>
      </c>
      <c r="H15877" s="45" t="e">
        <f t="shared" si="2544"/>
        <v>#DIV/0!</v>
      </c>
      <c r="AN15877">
        <f t="shared" si="2540"/>
        <v>0</v>
      </c>
      <c r="AO15877">
        <f t="shared" si="2545"/>
        <v>0</v>
      </c>
      <c r="AP15877">
        <f t="shared" si="2546"/>
        <v>0</v>
      </c>
      <c r="AQ15877">
        <f t="shared" si="2547"/>
        <v>0</v>
      </c>
      <c r="AV15877">
        <f t="shared" ref="AV15877:AV15940" si="2549">1+AV15876</f>
        <v>15874</v>
      </c>
      <c r="AW15877">
        <f t="shared" si="2548"/>
        <v>0</v>
      </c>
    </row>
    <row r="15878" spans="5:49" x14ac:dyDescent="0.25">
      <c r="E15878" s="47">
        <f t="shared" si="2541"/>
        <v>0</v>
      </c>
      <c r="F15878" s="45">
        <f t="shared" si="2542"/>
        <v>0</v>
      </c>
      <c r="G15878" s="45" t="e">
        <f t="shared" si="2543"/>
        <v>#DIV/0!</v>
      </c>
      <c r="H15878" s="45" t="e">
        <f t="shared" si="2544"/>
        <v>#DIV/0!</v>
      </c>
      <c r="AN15878">
        <f t="shared" si="2540"/>
        <v>0</v>
      </c>
      <c r="AO15878">
        <f t="shared" si="2545"/>
        <v>0</v>
      </c>
      <c r="AP15878">
        <f t="shared" si="2546"/>
        <v>0</v>
      </c>
      <c r="AQ15878">
        <f t="shared" si="2547"/>
        <v>0</v>
      </c>
      <c r="AV15878">
        <f t="shared" si="2549"/>
        <v>15875</v>
      </c>
      <c r="AW15878">
        <f t="shared" si="2548"/>
        <v>0</v>
      </c>
    </row>
    <row r="15879" spans="5:49" x14ac:dyDescent="0.25">
      <c r="E15879" s="47">
        <f t="shared" si="2541"/>
        <v>0</v>
      </c>
      <c r="F15879" s="45">
        <f t="shared" si="2542"/>
        <v>0</v>
      </c>
      <c r="G15879" s="45" t="e">
        <f t="shared" si="2543"/>
        <v>#DIV/0!</v>
      </c>
      <c r="H15879" s="45" t="e">
        <f t="shared" si="2544"/>
        <v>#DIV/0!</v>
      </c>
      <c r="AN15879">
        <f t="shared" si="2540"/>
        <v>0</v>
      </c>
      <c r="AO15879">
        <f t="shared" si="2545"/>
        <v>0</v>
      </c>
      <c r="AP15879">
        <f t="shared" si="2546"/>
        <v>0</v>
      </c>
      <c r="AQ15879">
        <f t="shared" si="2547"/>
        <v>0</v>
      </c>
      <c r="AV15879">
        <f t="shared" si="2549"/>
        <v>15876</v>
      </c>
      <c r="AW15879">
        <f t="shared" si="2548"/>
        <v>0</v>
      </c>
    </row>
    <row r="15880" spans="5:49" x14ac:dyDescent="0.25">
      <c r="E15880" s="47">
        <f t="shared" si="2541"/>
        <v>0</v>
      </c>
      <c r="F15880" s="45">
        <f t="shared" si="2542"/>
        <v>0</v>
      </c>
      <c r="G15880" s="45" t="e">
        <f t="shared" si="2543"/>
        <v>#DIV/0!</v>
      </c>
      <c r="H15880" s="45" t="e">
        <f t="shared" si="2544"/>
        <v>#DIV/0!</v>
      </c>
      <c r="AN15880">
        <f t="shared" ref="AN15880:AN15943" si="2550">D15880*(C15880-C15879)*86400*$B$15</f>
        <v>0</v>
      </c>
      <c r="AO15880">
        <f t="shared" si="2545"/>
        <v>0</v>
      </c>
      <c r="AP15880">
        <f t="shared" si="2546"/>
        <v>0</v>
      </c>
      <c r="AQ15880">
        <f t="shared" si="2547"/>
        <v>0</v>
      </c>
      <c r="AV15880">
        <f t="shared" si="2549"/>
        <v>15877</v>
      </c>
      <c r="AW15880">
        <f t="shared" si="2548"/>
        <v>0</v>
      </c>
    </row>
    <row r="15881" spans="5:49" x14ac:dyDescent="0.25">
      <c r="E15881" s="47">
        <f t="shared" si="2541"/>
        <v>0</v>
      </c>
      <c r="F15881" s="45">
        <f t="shared" si="2542"/>
        <v>0</v>
      </c>
      <c r="G15881" s="45" t="e">
        <f t="shared" si="2543"/>
        <v>#DIV/0!</v>
      </c>
      <c r="H15881" s="45" t="e">
        <f t="shared" si="2544"/>
        <v>#DIV/0!</v>
      </c>
      <c r="AN15881">
        <f t="shared" si="2550"/>
        <v>0</v>
      </c>
      <c r="AO15881">
        <f t="shared" si="2545"/>
        <v>0</v>
      </c>
      <c r="AP15881">
        <f t="shared" si="2546"/>
        <v>0</v>
      </c>
      <c r="AQ15881">
        <f t="shared" si="2547"/>
        <v>0</v>
      </c>
      <c r="AV15881">
        <f t="shared" si="2549"/>
        <v>15878</v>
      </c>
      <c r="AW15881">
        <f t="shared" si="2548"/>
        <v>0</v>
      </c>
    </row>
    <row r="15882" spans="5:49" x14ac:dyDescent="0.25">
      <c r="E15882" s="47">
        <f t="shared" si="2541"/>
        <v>0</v>
      </c>
      <c r="F15882" s="45">
        <f t="shared" si="2542"/>
        <v>0</v>
      </c>
      <c r="G15882" s="45" t="e">
        <f t="shared" si="2543"/>
        <v>#DIV/0!</v>
      </c>
      <c r="H15882" s="45" t="e">
        <f t="shared" si="2544"/>
        <v>#DIV/0!</v>
      </c>
      <c r="AN15882">
        <f t="shared" si="2550"/>
        <v>0</v>
      </c>
      <c r="AO15882">
        <f t="shared" si="2545"/>
        <v>0</v>
      </c>
      <c r="AP15882">
        <f t="shared" si="2546"/>
        <v>0</v>
      </c>
      <c r="AQ15882">
        <f t="shared" si="2547"/>
        <v>0</v>
      </c>
      <c r="AV15882">
        <f t="shared" si="2549"/>
        <v>15879</v>
      </c>
      <c r="AW15882">
        <f t="shared" si="2548"/>
        <v>0</v>
      </c>
    </row>
    <row r="15883" spans="5:49" x14ac:dyDescent="0.25">
      <c r="E15883" s="47">
        <f t="shared" si="2541"/>
        <v>0</v>
      </c>
      <c r="F15883" s="45">
        <f t="shared" si="2542"/>
        <v>0</v>
      </c>
      <c r="G15883" s="45" t="e">
        <f t="shared" si="2543"/>
        <v>#DIV/0!</v>
      </c>
      <c r="H15883" s="45" t="e">
        <f t="shared" si="2544"/>
        <v>#DIV/0!</v>
      </c>
      <c r="AN15883">
        <f t="shared" si="2550"/>
        <v>0</v>
      </c>
      <c r="AO15883">
        <f t="shared" si="2545"/>
        <v>0</v>
      </c>
      <c r="AP15883">
        <f t="shared" si="2546"/>
        <v>0</v>
      </c>
      <c r="AQ15883">
        <f t="shared" si="2547"/>
        <v>0</v>
      </c>
      <c r="AV15883">
        <f t="shared" si="2549"/>
        <v>15880</v>
      </c>
      <c r="AW15883">
        <f t="shared" si="2548"/>
        <v>0</v>
      </c>
    </row>
    <row r="15884" spans="5:49" x14ac:dyDescent="0.25">
      <c r="E15884" s="47">
        <f t="shared" si="2541"/>
        <v>0</v>
      </c>
      <c r="F15884" s="45">
        <f t="shared" si="2542"/>
        <v>0</v>
      </c>
      <c r="G15884" s="45" t="e">
        <f t="shared" si="2543"/>
        <v>#DIV/0!</v>
      </c>
      <c r="H15884" s="45" t="e">
        <f t="shared" si="2544"/>
        <v>#DIV/0!</v>
      </c>
      <c r="AN15884">
        <f t="shared" si="2550"/>
        <v>0</v>
      </c>
      <c r="AO15884">
        <f t="shared" si="2545"/>
        <v>0</v>
      </c>
      <c r="AP15884">
        <f t="shared" si="2546"/>
        <v>0</v>
      </c>
      <c r="AQ15884">
        <f t="shared" si="2547"/>
        <v>0</v>
      </c>
      <c r="AV15884">
        <f t="shared" si="2549"/>
        <v>15881</v>
      </c>
      <c r="AW15884">
        <f t="shared" si="2548"/>
        <v>0</v>
      </c>
    </row>
    <row r="15885" spans="5:49" x14ac:dyDescent="0.25">
      <c r="E15885" s="47">
        <f t="shared" si="2541"/>
        <v>0</v>
      </c>
      <c r="F15885" s="45">
        <f t="shared" si="2542"/>
        <v>0</v>
      </c>
      <c r="G15885" s="45" t="e">
        <f t="shared" si="2543"/>
        <v>#DIV/0!</v>
      </c>
      <c r="H15885" s="45" t="e">
        <f t="shared" si="2544"/>
        <v>#DIV/0!</v>
      </c>
      <c r="AN15885">
        <f t="shared" si="2550"/>
        <v>0</v>
      </c>
      <c r="AO15885">
        <f t="shared" si="2545"/>
        <v>0</v>
      </c>
      <c r="AP15885">
        <f t="shared" si="2546"/>
        <v>0</v>
      </c>
      <c r="AQ15885">
        <f t="shared" si="2547"/>
        <v>0</v>
      </c>
      <c r="AV15885">
        <f t="shared" si="2549"/>
        <v>15882</v>
      </c>
      <c r="AW15885">
        <f t="shared" si="2548"/>
        <v>0</v>
      </c>
    </row>
    <row r="15886" spans="5:49" x14ac:dyDescent="0.25">
      <c r="E15886" s="47">
        <f t="shared" si="2541"/>
        <v>0</v>
      </c>
      <c r="F15886" s="45">
        <f t="shared" si="2542"/>
        <v>0</v>
      </c>
      <c r="G15886" s="45" t="e">
        <f t="shared" si="2543"/>
        <v>#DIV/0!</v>
      </c>
      <c r="H15886" s="45" t="e">
        <f t="shared" si="2544"/>
        <v>#DIV/0!</v>
      </c>
      <c r="AN15886">
        <f t="shared" si="2550"/>
        <v>0</v>
      </c>
      <c r="AO15886">
        <f t="shared" si="2545"/>
        <v>0</v>
      </c>
      <c r="AP15886">
        <f t="shared" si="2546"/>
        <v>0</v>
      </c>
      <c r="AQ15886">
        <f t="shared" si="2547"/>
        <v>0</v>
      </c>
      <c r="AV15886">
        <f t="shared" si="2549"/>
        <v>15883</v>
      </c>
      <c r="AW15886">
        <f t="shared" si="2548"/>
        <v>0</v>
      </c>
    </row>
    <row r="15887" spans="5:49" x14ac:dyDescent="0.25">
      <c r="E15887" s="47">
        <f t="shared" si="2541"/>
        <v>0</v>
      </c>
      <c r="F15887" s="45">
        <f t="shared" si="2542"/>
        <v>0</v>
      </c>
      <c r="G15887" s="45" t="e">
        <f t="shared" si="2543"/>
        <v>#DIV/0!</v>
      </c>
      <c r="H15887" s="45" t="e">
        <f t="shared" si="2544"/>
        <v>#DIV/0!</v>
      </c>
      <c r="AN15887">
        <f t="shared" si="2550"/>
        <v>0</v>
      </c>
      <c r="AO15887">
        <f t="shared" si="2545"/>
        <v>0</v>
      </c>
      <c r="AP15887">
        <f t="shared" si="2546"/>
        <v>0</v>
      </c>
      <c r="AQ15887">
        <f t="shared" si="2547"/>
        <v>0</v>
      </c>
      <c r="AV15887">
        <f t="shared" si="2549"/>
        <v>15884</v>
      </c>
      <c r="AW15887">
        <f t="shared" si="2548"/>
        <v>0</v>
      </c>
    </row>
    <row r="15888" spans="5:49" x14ac:dyDescent="0.25">
      <c r="E15888" s="47">
        <f t="shared" si="2541"/>
        <v>0</v>
      </c>
      <c r="F15888" s="45">
        <f t="shared" si="2542"/>
        <v>0</v>
      </c>
      <c r="G15888" s="45" t="e">
        <f t="shared" si="2543"/>
        <v>#DIV/0!</v>
      </c>
      <c r="H15888" s="45" t="e">
        <f t="shared" si="2544"/>
        <v>#DIV/0!</v>
      </c>
      <c r="AN15888">
        <f t="shared" si="2550"/>
        <v>0</v>
      </c>
      <c r="AO15888">
        <f t="shared" si="2545"/>
        <v>0</v>
      </c>
      <c r="AP15888">
        <f t="shared" si="2546"/>
        <v>0</v>
      </c>
      <c r="AQ15888">
        <f t="shared" si="2547"/>
        <v>0</v>
      </c>
      <c r="AV15888">
        <f t="shared" si="2549"/>
        <v>15885</v>
      </c>
      <c r="AW15888">
        <f t="shared" si="2548"/>
        <v>0</v>
      </c>
    </row>
    <row r="15889" spans="5:49" x14ac:dyDescent="0.25">
      <c r="E15889" s="47">
        <f t="shared" si="2541"/>
        <v>0</v>
      </c>
      <c r="F15889" s="45">
        <f t="shared" si="2542"/>
        <v>0</v>
      </c>
      <c r="G15889" s="45" t="e">
        <f t="shared" si="2543"/>
        <v>#DIV/0!</v>
      </c>
      <c r="H15889" s="45" t="e">
        <f t="shared" si="2544"/>
        <v>#DIV/0!</v>
      </c>
      <c r="AN15889">
        <f t="shared" si="2550"/>
        <v>0</v>
      </c>
      <c r="AO15889">
        <f t="shared" si="2545"/>
        <v>0</v>
      </c>
      <c r="AP15889">
        <f t="shared" si="2546"/>
        <v>0</v>
      </c>
      <c r="AQ15889">
        <f t="shared" si="2547"/>
        <v>0</v>
      </c>
      <c r="AV15889">
        <f t="shared" si="2549"/>
        <v>15886</v>
      </c>
      <c r="AW15889">
        <f t="shared" si="2548"/>
        <v>0</v>
      </c>
    </row>
    <row r="15890" spans="5:49" x14ac:dyDescent="0.25">
      <c r="E15890" s="47">
        <f t="shared" si="2541"/>
        <v>0</v>
      </c>
      <c r="F15890" s="45">
        <f t="shared" si="2542"/>
        <v>0</v>
      </c>
      <c r="G15890" s="45" t="e">
        <f t="shared" si="2543"/>
        <v>#DIV/0!</v>
      </c>
      <c r="H15890" s="45" t="e">
        <f t="shared" si="2544"/>
        <v>#DIV/0!</v>
      </c>
      <c r="AN15890">
        <f t="shared" si="2550"/>
        <v>0</v>
      </c>
      <c r="AO15890">
        <f t="shared" si="2545"/>
        <v>0</v>
      </c>
      <c r="AP15890">
        <f t="shared" si="2546"/>
        <v>0</v>
      </c>
      <c r="AQ15890">
        <f t="shared" si="2547"/>
        <v>0</v>
      </c>
      <c r="AV15890">
        <f t="shared" si="2549"/>
        <v>15887</v>
      </c>
      <c r="AW15890">
        <f t="shared" si="2548"/>
        <v>0</v>
      </c>
    </row>
    <row r="15891" spans="5:49" x14ac:dyDescent="0.25">
      <c r="E15891" s="47">
        <f t="shared" si="2541"/>
        <v>0</v>
      </c>
      <c r="F15891" s="45">
        <f t="shared" si="2542"/>
        <v>0</v>
      </c>
      <c r="G15891" s="45" t="e">
        <f t="shared" si="2543"/>
        <v>#DIV/0!</v>
      </c>
      <c r="H15891" s="45" t="e">
        <f t="shared" si="2544"/>
        <v>#DIV/0!</v>
      </c>
      <c r="AN15891">
        <f t="shared" si="2550"/>
        <v>0</v>
      </c>
      <c r="AO15891">
        <f t="shared" si="2545"/>
        <v>0</v>
      </c>
      <c r="AP15891">
        <f t="shared" si="2546"/>
        <v>0</v>
      </c>
      <c r="AQ15891">
        <f t="shared" si="2547"/>
        <v>0</v>
      </c>
      <c r="AV15891">
        <f t="shared" si="2549"/>
        <v>15888</v>
      </c>
      <c r="AW15891">
        <f t="shared" si="2548"/>
        <v>0</v>
      </c>
    </row>
    <row r="15892" spans="5:49" x14ac:dyDescent="0.25">
      <c r="E15892" s="47">
        <f t="shared" si="2541"/>
        <v>0</v>
      </c>
      <c r="F15892" s="45">
        <f t="shared" si="2542"/>
        <v>0</v>
      </c>
      <c r="G15892" s="45" t="e">
        <f t="shared" si="2543"/>
        <v>#DIV/0!</v>
      </c>
      <c r="H15892" s="45" t="e">
        <f t="shared" si="2544"/>
        <v>#DIV/0!</v>
      </c>
      <c r="AN15892">
        <f t="shared" si="2550"/>
        <v>0</v>
      </c>
      <c r="AO15892">
        <f t="shared" si="2545"/>
        <v>0</v>
      </c>
      <c r="AP15892">
        <f t="shared" si="2546"/>
        <v>0</v>
      </c>
      <c r="AQ15892">
        <f t="shared" si="2547"/>
        <v>0</v>
      </c>
      <c r="AV15892">
        <f t="shared" si="2549"/>
        <v>15889</v>
      </c>
      <c r="AW15892">
        <f t="shared" si="2548"/>
        <v>0</v>
      </c>
    </row>
    <row r="15893" spans="5:49" x14ac:dyDescent="0.25">
      <c r="E15893" s="47">
        <f t="shared" si="2541"/>
        <v>0</v>
      </c>
      <c r="F15893" s="45">
        <f t="shared" si="2542"/>
        <v>0</v>
      </c>
      <c r="G15893" s="45" t="e">
        <f t="shared" si="2543"/>
        <v>#DIV/0!</v>
      </c>
      <c r="H15893" s="45" t="e">
        <f t="shared" si="2544"/>
        <v>#DIV/0!</v>
      </c>
      <c r="AN15893">
        <f t="shared" si="2550"/>
        <v>0</v>
      </c>
      <c r="AO15893">
        <f t="shared" si="2545"/>
        <v>0</v>
      </c>
      <c r="AP15893">
        <f t="shared" si="2546"/>
        <v>0</v>
      </c>
      <c r="AQ15893">
        <f t="shared" si="2547"/>
        <v>0</v>
      </c>
      <c r="AV15893">
        <f t="shared" si="2549"/>
        <v>15890</v>
      </c>
      <c r="AW15893">
        <f t="shared" si="2548"/>
        <v>0</v>
      </c>
    </row>
    <row r="15894" spans="5:49" x14ac:dyDescent="0.25">
      <c r="E15894" s="47">
        <f t="shared" si="2541"/>
        <v>0</v>
      </c>
      <c r="F15894" s="45">
        <f t="shared" si="2542"/>
        <v>0</v>
      </c>
      <c r="G15894" s="45" t="e">
        <f t="shared" si="2543"/>
        <v>#DIV/0!</v>
      </c>
      <c r="H15894" s="45" t="e">
        <f t="shared" si="2544"/>
        <v>#DIV/0!</v>
      </c>
      <c r="AN15894">
        <f t="shared" si="2550"/>
        <v>0</v>
      </c>
      <c r="AO15894">
        <f t="shared" si="2545"/>
        <v>0</v>
      </c>
      <c r="AP15894">
        <f t="shared" si="2546"/>
        <v>0</v>
      </c>
      <c r="AQ15894">
        <f t="shared" si="2547"/>
        <v>0</v>
      </c>
      <c r="AV15894">
        <f t="shared" si="2549"/>
        <v>15891</v>
      </c>
      <c r="AW15894">
        <f t="shared" si="2548"/>
        <v>0</v>
      </c>
    </row>
    <row r="15895" spans="5:49" x14ac:dyDescent="0.25">
      <c r="E15895" s="47">
        <f t="shared" si="2541"/>
        <v>0</v>
      </c>
      <c r="F15895" s="45">
        <f t="shared" si="2542"/>
        <v>0</v>
      </c>
      <c r="G15895" s="45" t="e">
        <f t="shared" si="2543"/>
        <v>#DIV/0!</v>
      </c>
      <c r="H15895" s="45" t="e">
        <f t="shared" si="2544"/>
        <v>#DIV/0!</v>
      </c>
      <c r="AN15895">
        <f t="shared" si="2550"/>
        <v>0</v>
      </c>
      <c r="AO15895">
        <f t="shared" si="2545"/>
        <v>0</v>
      </c>
      <c r="AP15895">
        <f t="shared" si="2546"/>
        <v>0</v>
      </c>
      <c r="AQ15895">
        <f t="shared" si="2547"/>
        <v>0</v>
      </c>
      <c r="AV15895">
        <f t="shared" si="2549"/>
        <v>15892</v>
      </c>
      <c r="AW15895">
        <f t="shared" si="2548"/>
        <v>0</v>
      </c>
    </row>
    <row r="15896" spans="5:49" x14ac:dyDescent="0.25">
      <c r="E15896" s="47">
        <f t="shared" si="2541"/>
        <v>0</v>
      </c>
      <c r="F15896" s="45">
        <f t="shared" si="2542"/>
        <v>0</v>
      </c>
      <c r="G15896" s="45" t="e">
        <f t="shared" si="2543"/>
        <v>#DIV/0!</v>
      </c>
      <c r="H15896" s="45" t="e">
        <f t="shared" si="2544"/>
        <v>#DIV/0!</v>
      </c>
      <c r="AN15896">
        <f t="shared" si="2550"/>
        <v>0</v>
      </c>
      <c r="AO15896">
        <f t="shared" si="2545"/>
        <v>0</v>
      </c>
      <c r="AP15896">
        <f t="shared" si="2546"/>
        <v>0</v>
      </c>
      <c r="AQ15896">
        <f t="shared" si="2547"/>
        <v>0</v>
      </c>
      <c r="AV15896">
        <f t="shared" si="2549"/>
        <v>15893</v>
      </c>
      <c r="AW15896">
        <f t="shared" si="2548"/>
        <v>0</v>
      </c>
    </row>
    <row r="15897" spans="5:49" x14ac:dyDescent="0.25">
      <c r="E15897" s="47">
        <f t="shared" si="2541"/>
        <v>0</v>
      </c>
      <c r="F15897" s="45">
        <f t="shared" si="2542"/>
        <v>0</v>
      </c>
      <c r="G15897" s="45" t="e">
        <f t="shared" si="2543"/>
        <v>#DIV/0!</v>
      </c>
      <c r="H15897" s="45" t="e">
        <f t="shared" si="2544"/>
        <v>#DIV/0!</v>
      </c>
      <c r="AN15897">
        <f t="shared" si="2550"/>
        <v>0</v>
      </c>
      <c r="AO15897">
        <f t="shared" si="2545"/>
        <v>0</v>
      </c>
      <c r="AP15897">
        <f t="shared" si="2546"/>
        <v>0</v>
      </c>
      <c r="AQ15897">
        <f t="shared" si="2547"/>
        <v>0</v>
      </c>
      <c r="AV15897">
        <f t="shared" si="2549"/>
        <v>15894</v>
      </c>
      <c r="AW15897">
        <f t="shared" si="2548"/>
        <v>0</v>
      </c>
    </row>
    <row r="15898" spans="5:49" x14ac:dyDescent="0.25">
      <c r="E15898" s="47">
        <f t="shared" si="2541"/>
        <v>0</v>
      </c>
      <c r="F15898" s="45">
        <f t="shared" si="2542"/>
        <v>0</v>
      </c>
      <c r="G15898" s="45" t="e">
        <f t="shared" si="2543"/>
        <v>#DIV/0!</v>
      </c>
      <c r="H15898" s="45" t="e">
        <f t="shared" si="2544"/>
        <v>#DIV/0!</v>
      </c>
      <c r="AN15898">
        <f t="shared" si="2550"/>
        <v>0</v>
      </c>
      <c r="AO15898">
        <f t="shared" si="2545"/>
        <v>0</v>
      </c>
      <c r="AP15898">
        <f t="shared" si="2546"/>
        <v>0</v>
      </c>
      <c r="AQ15898">
        <f t="shared" si="2547"/>
        <v>0</v>
      </c>
      <c r="AV15898">
        <f t="shared" si="2549"/>
        <v>15895</v>
      </c>
      <c r="AW15898">
        <f t="shared" si="2548"/>
        <v>0</v>
      </c>
    </row>
    <row r="15899" spans="5:49" x14ac:dyDescent="0.25">
      <c r="E15899" s="47">
        <f t="shared" si="2541"/>
        <v>0</v>
      </c>
      <c r="F15899" s="45">
        <f t="shared" si="2542"/>
        <v>0</v>
      </c>
      <c r="G15899" s="45" t="e">
        <f t="shared" si="2543"/>
        <v>#DIV/0!</v>
      </c>
      <c r="H15899" s="45" t="e">
        <f t="shared" si="2544"/>
        <v>#DIV/0!</v>
      </c>
      <c r="AN15899">
        <f t="shared" si="2550"/>
        <v>0</v>
      </c>
      <c r="AO15899">
        <f t="shared" si="2545"/>
        <v>0</v>
      </c>
      <c r="AP15899">
        <f t="shared" si="2546"/>
        <v>0</v>
      </c>
      <c r="AQ15899">
        <f t="shared" si="2547"/>
        <v>0</v>
      </c>
      <c r="AV15899">
        <f t="shared" si="2549"/>
        <v>15896</v>
      </c>
      <c r="AW15899">
        <f t="shared" si="2548"/>
        <v>0</v>
      </c>
    </row>
    <row r="15900" spans="5:49" x14ac:dyDescent="0.25">
      <c r="E15900" s="47">
        <f t="shared" si="2541"/>
        <v>0</v>
      </c>
      <c r="F15900" s="45">
        <f t="shared" si="2542"/>
        <v>0</v>
      </c>
      <c r="G15900" s="45" t="e">
        <f t="shared" si="2543"/>
        <v>#DIV/0!</v>
      </c>
      <c r="H15900" s="45" t="e">
        <f t="shared" si="2544"/>
        <v>#DIV/0!</v>
      </c>
      <c r="AN15900">
        <f t="shared" si="2550"/>
        <v>0</v>
      </c>
      <c r="AO15900">
        <f t="shared" si="2545"/>
        <v>0</v>
      </c>
      <c r="AP15900">
        <f t="shared" si="2546"/>
        <v>0</v>
      </c>
      <c r="AQ15900">
        <f t="shared" si="2547"/>
        <v>0</v>
      </c>
      <c r="AV15900">
        <f t="shared" si="2549"/>
        <v>15897</v>
      </c>
      <c r="AW15900">
        <f t="shared" si="2548"/>
        <v>0</v>
      </c>
    </row>
    <row r="15901" spans="5:49" x14ac:dyDescent="0.25">
      <c r="E15901" s="47">
        <f t="shared" si="2541"/>
        <v>0</v>
      </c>
      <c r="F15901" s="45">
        <f t="shared" si="2542"/>
        <v>0</v>
      </c>
      <c r="G15901" s="45" t="e">
        <f t="shared" si="2543"/>
        <v>#DIV/0!</v>
      </c>
      <c r="H15901" s="45" t="e">
        <f t="shared" si="2544"/>
        <v>#DIV/0!</v>
      </c>
      <c r="AN15901">
        <f t="shared" si="2550"/>
        <v>0</v>
      </c>
      <c r="AO15901">
        <f t="shared" si="2545"/>
        <v>0</v>
      </c>
      <c r="AP15901">
        <f t="shared" si="2546"/>
        <v>0</v>
      </c>
      <c r="AQ15901">
        <f t="shared" si="2547"/>
        <v>0</v>
      </c>
      <c r="AV15901">
        <f t="shared" si="2549"/>
        <v>15898</v>
      </c>
      <c r="AW15901">
        <f t="shared" si="2548"/>
        <v>0</v>
      </c>
    </row>
    <row r="15902" spans="5:49" x14ac:dyDescent="0.25">
      <c r="E15902" s="47">
        <f t="shared" si="2541"/>
        <v>0</v>
      </c>
      <c r="F15902" s="45">
        <f t="shared" si="2542"/>
        <v>0</v>
      </c>
      <c r="G15902" s="45" t="e">
        <f t="shared" si="2543"/>
        <v>#DIV/0!</v>
      </c>
      <c r="H15902" s="45" t="e">
        <f t="shared" si="2544"/>
        <v>#DIV/0!</v>
      </c>
      <c r="AN15902">
        <f t="shared" si="2550"/>
        <v>0</v>
      </c>
      <c r="AO15902">
        <f t="shared" si="2545"/>
        <v>0</v>
      </c>
      <c r="AP15902">
        <f t="shared" si="2546"/>
        <v>0</v>
      </c>
      <c r="AQ15902">
        <f t="shared" si="2547"/>
        <v>0</v>
      </c>
      <c r="AV15902">
        <f t="shared" si="2549"/>
        <v>15899</v>
      </c>
      <c r="AW15902">
        <f t="shared" si="2548"/>
        <v>0</v>
      </c>
    </row>
    <row r="15903" spans="5:49" x14ac:dyDescent="0.25">
      <c r="E15903" s="47">
        <f t="shared" si="2541"/>
        <v>0</v>
      </c>
      <c r="F15903" s="45">
        <f t="shared" si="2542"/>
        <v>0</v>
      </c>
      <c r="G15903" s="45" t="e">
        <f t="shared" si="2543"/>
        <v>#DIV/0!</v>
      </c>
      <c r="H15903" s="45" t="e">
        <f t="shared" si="2544"/>
        <v>#DIV/0!</v>
      </c>
      <c r="AN15903">
        <f t="shared" si="2550"/>
        <v>0</v>
      </c>
      <c r="AO15903">
        <f t="shared" si="2545"/>
        <v>0</v>
      </c>
      <c r="AP15903">
        <f t="shared" si="2546"/>
        <v>0</v>
      </c>
      <c r="AQ15903">
        <f t="shared" si="2547"/>
        <v>0</v>
      </c>
      <c r="AV15903">
        <f t="shared" si="2549"/>
        <v>15900</v>
      </c>
      <c r="AW15903">
        <f t="shared" si="2548"/>
        <v>0</v>
      </c>
    </row>
    <row r="15904" spans="5:49" x14ac:dyDescent="0.25">
      <c r="E15904" s="47">
        <f t="shared" si="2541"/>
        <v>0</v>
      </c>
      <c r="F15904" s="45">
        <f t="shared" si="2542"/>
        <v>0</v>
      </c>
      <c r="G15904" s="45" t="e">
        <f t="shared" si="2543"/>
        <v>#DIV/0!</v>
      </c>
      <c r="H15904" s="45" t="e">
        <f t="shared" si="2544"/>
        <v>#DIV/0!</v>
      </c>
      <c r="AN15904">
        <f t="shared" si="2550"/>
        <v>0</v>
      </c>
      <c r="AO15904">
        <f t="shared" si="2545"/>
        <v>0</v>
      </c>
      <c r="AP15904">
        <f t="shared" si="2546"/>
        <v>0</v>
      </c>
      <c r="AQ15904">
        <f t="shared" si="2547"/>
        <v>0</v>
      </c>
      <c r="AV15904">
        <f t="shared" si="2549"/>
        <v>15901</v>
      </c>
      <c r="AW15904">
        <f t="shared" si="2548"/>
        <v>0</v>
      </c>
    </row>
    <row r="15905" spans="5:49" x14ac:dyDescent="0.25">
      <c r="E15905" s="47">
        <f t="shared" si="2541"/>
        <v>0</v>
      </c>
      <c r="F15905" s="45">
        <f t="shared" si="2542"/>
        <v>0</v>
      </c>
      <c r="G15905" s="45" t="e">
        <f t="shared" si="2543"/>
        <v>#DIV/0!</v>
      </c>
      <c r="H15905" s="45" t="e">
        <f t="shared" si="2544"/>
        <v>#DIV/0!</v>
      </c>
      <c r="AN15905">
        <f t="shared" si="2550"/>
        <v>0</v>
      </c>
      <c r="AO15905">
        <f t="shared" si="2545"/>
        <v>0</v>
      </c>
      <c r="AP15905">
        <f t="shared" si="2546"/>
        <v>0</v>
      </c>
      <c r="AQ15905">
        <f t="shared" si="2547"/>
        <v>0</v>
      </c>
      <c r="AV15905">
        <f t="shared" si="2549"/>
        <v>15902</v>
      </c>
      <c r="AW15905">
        <f t="shared" si="2548"/>
        <v>0</v>
      </c>
    </row>
    <row r="15906" spans="5:49" x14ac:dyDescent="0.25">
      <c r="E15906" s="47">
        <f t="shared" si="2541"/>
        <v>0</v>
      </c>
      <c r="F15906" s="45">
        <f t="shared" si="2542"/>
        <v>0</v>
      </c>
      <c r="G15906" s="45" t="e">
        <f t="shared" si="2543"/>
        <v>#DIV/0!</v>
      </c>
      <c r="H15906" s="45" t="e">
        <f t="shared" si="2544"/>
        <v>#DIV/0!</v>
      </c>
      <c r="AN15906">
        <f t="shared" si="2550"/>
        <v>0</v>
      </c>
      <c r="AO15906">
        <f t="shared" si="2545"/>
        <v>0</v>
      </c>
      <c r="AP15906">
        <f t="shared" si="2546"/>
        <v>0</v>
      </c>
      <c r="AQ15906">
        <f t="shared" si="2547"/>
        <v>0</v>
      </c>
      <c r="AV15906">
        <f t="shared" si="2549"/>
        <v>15903</v>
      </c>
      <c r="AW15906">
        <f t="shared" si="2548"/>
        <v>0</v>
      </c>
    </row>
    <row r="15907" spans="5:49" x14ac:dyDescent="0.25">
      <c r="E15907" s="47">
        <f t="shared" si="2541"/>
        <v>0</v>
      </c>
      <c r="F15907" s="45">
        <f t="shared" si="2542"/>
        <v>0</v>
      </c>
      <c r="G15907" s="45" t="e">
        <f t="shared" si="2543"/>
        <v>#DIV/0!</v>
      </c>
      <c r="H15907" s="45" t="e">
        <f t="shared" si="2544"/>
        <v>#DIV/0!</v>
      </c>
      <c r="AN15907">
        <f t="shared" si="2550"/>
        <v>0</v>
      </c>
      <c r="AO15907">
        <f t="shared" si="2545"/>
        <v>0</v>
      </c>
      <c r="AP15907">
        <f t="shared" si="2546"/>
        <v>0</v>
      </c>
      <c r="AQ15907">
        <f t="shared" si="2547"/>
        <v>0</v>
      </c>
      <c r="AV15907">
        <f t="shared" si="2549"/>
        <v>15904</v>
      </c>
      <c r="AW15907">
        <f t="shared" si="2548"/>
        <v>0</v>
      </c>
    </row>
    <row r="15908" spans="5:49" x14ac:dyDescent="0.25">
      <c r="E15908" s="47">
        <f t="shared" si="2541"/>
        <v>0</v>
      </c>
      <c r="F15908" s="45">
        <f t="shared" si="2542"/>
        <v>0</v>
      </c>
      <c r="G15908" s="45" t="e">
        <f t="shared" si="2543"/>
        <v>#DIV/0!</v>
      </c>
      <c r="H15908" s="45" t="e">
        <f t="shared" si="2544"/>
        <v>#DIV/0!</v>
      </c>
      <c r="AN15908">
        <f t="shared" si="2550"/>
        <v>0</v>
      </c>
      <c r="AO15908">
        <f t="shared" si="2545"/>
        <v>0</v>
      </c>
      <c r="AP15908">
        <f t="shared" si="2546"/>
        <v>0</v>
      </c>
      <c r="AQ15908">
        <f t="shared" si="2547"/>
        <v>0</v>
      </c>
      <c r="AV15908">
        <f t="shared" si="2549"/>
        <v>15905</v>
      </c>
      <c r="AW15908">
        <f t="shared" si="2548"/>
        <v>0</v>
      </c>
    </row>
    <row r="15909" spans="5:49" x14ac:dyDescent="0.25">
      <c r="E15909" s="47">
        <f t="shared" si="2541"/>
        <v>0</v>
      </c>
      <c r="F15909" s="45">
        <f t="shared" si="2542"/>
        <v>0</v>
      </c>
      <c r="G15909" s="45" t="e">
        <f t="shared" si="2543"/>
        <v>#DIV/0!</v>
      </c>
      <c r="H15909" s="45" t="e">
        <f t="shared" si="2544"/>
        <v>#DIV/0!</v>
      </c>
      <c r="AN15909">
        <f t="shared" si="2550"/>
        <v>0</v>
      </c>
      <c r="AO15909">
        <f t="shared" si="2545"/>
        <v>0</v>
      </c>
      <c r="AP15909">
        <f t="shared" si="2546"/>
        <v>0</v>
      </c>
      <c r="AQ15909">
        <f t="shared" si="2547"/>
        <v>0</v>
      </c>
      <c r="AV15909">
        <f t="shared" si="2549"/>
        <v>15906</v>
      </c>
      <c r="AW15909">
        <f t="shared" si="2548"/>
        <v>0</v>
      </c>
    </row>
    <row r="15910" spans="5:49" x14ac:dyDescent="0.25">
      <c r="E15910" s="47">
        <f t="shared" si="2541"/>
        <v>0</v>
      </c>
      <c r="F15910" s="45">
        <f t="shared" si="2542"/>
        <v>0</v>
      </c>
      <c r="G15910" s="45" t="e">
        <f t="shared" si="2543"/>
        <v>#DIV/0!</v>
      </c>
      <c r="H15910" s="45" t="e">
        <f t="shared" si="2544"/>
        <v>#DIV/0!</v>
      </c>
      <c r="AN15910">
        <f t="shared" si="2550"/>
        <v>0</v>
      </c>
      <c r="AO15910">
        <f t="shared" si="2545"/>
        <v>0</v>
      </c>
      <c r="AP15910">
        <f t="shared" si="2546"/>
        <v>0</v>
      </c>
      <c r="AQ15910">
        <f t="shared" si="2547"/>
        <v>0</v>
      </c>
      <c r="AV15910">
        <f t="shared" si="2549"/>
        <v>15907</v>
      </c>
      <c r="AW15910">
        <f t="shared" si="2548"/>
        <v>0</v>
      </c>
    </row>
    <row r="15911" spans="5:49" x14ac:dyDescent="0.25">
      <c r="E15911" s="47">
        <f t="shared" si="2541"/>
        <v>0</v>
      </c>
      <c r="F15911" s="45">
        <f t="shared" si="2542"/>
        <v>0</v>
      </c>
      <c r="G15911" s="45" t="e">
        <f t="shared" si="2543"/>
        <v>#DIV/0!</v>
      </c>
      <c r="H15911" s="45" t="e">
        <f t="shared" si="2544"/>
        <v>#DIV/0!</v>
      </c>
      <c r="AN15911">
        <f t="shared" si="2550"/>
        <v>0</v>
      </c>
      <c r="AO15911">
        <f t="shared" si="2545"/>
        <v>0</v>
      </c>
      <c r="AP15911">
        <f t="shared" si="2546"/>
        <v>0</v>
      </c>
      <c r="AQ15911">
        <f t="shared" si="2547"/>
        <v>0</v>
      </c>
      <c r="AV15911">
        <f t="shared" si="2549"/>
        <v>15908</v>
      </c>
      <c r="AW15911">
        <f t="shared" si="2548"/>
        <v>0</v>
      </c>
    </row>
    <row r="15912" spans="5:49" x14ac:dyDescent="0.25">
      <c r="E15912" s="47">
        <f t="shared" si="2541"/>
        <v>0</v>
      </c>
      <c r="F15912" s="45">
        <f t="shared" si="2542"/>
        <v>0</v>
      </c>
      <c r="G15912" s="45" t="e">
        <f t="shared" si="2543"/>
        <v>#DIV/0!</v>
      </c>
      <c r="H15912" s="45" t="e">
        <f t="shared" si="2544"/>
        <v>#DIV/0!</v>
      </c>
      <c r="AN15912">
        <f t="shared" si="2550"/>
        <v>0</v>
      </c>
      <c r="AO15912">
        <f t="shared" si="2545"/>
        <v>0</v>
      </c>
      <c r="AP15912">
        <f t="shared" si="2546"/>
        <v>0</v>
      </c>
      <c r="AQ15912">
        <f t="shared" si="2547"/>
        <v>0</v>
      </c>
      <c r="AV15912">
        <f t="shared" si="2549"/>
        <v>15909</v>
      </c>
      <c r="AW15912">
        <f t="shared" si="2548"/>
        <v>0</v>
      </c>
    </row>
    <row r="15913" spans="5:49" x14ac:dyDescent="0.25">
      <c r="E15913" s="47">
        <f t="shared" si="2541"/>
        <v>0</v>
      </c>
      <c r="F15913" s="45">
        <f t="shared" si="2542"/>
        <v>0</v>
      </c>
      <c r="G15913" s="45" t="e">
        <f t="shared" si="2543"/>
        <v>#DIV/0!</v>
      </c>
      <c r="H15913" s="45" t="e">
        <f t="shared" si="2544"/>
        <v>#DIV/0!</v>
      </c>
      <c r="AN15913">
        <f t="shared" si="2550"/>
        <v>0</v>
      </c>
      <c r="AO15913">
        <f t="shared" si="2545"/>
        <v>0</v>
      </c>
      <c r="AP15913">
        <f t="shared" si="2546"/>
        <v>0</v>
      </c>
      <c r="AQ15913">
        <f t="shared" si="2547"/>
        <v>0</v>
      </c>
      <c r="AV15913">
        <f t="shared" si="2549"/>
        <v>15910</v>
      </c>
      <c r="AW15913">
        <f t="shared" si="2548"/>
        <v>0</v>
      </c>
    </row>
    <row r="15914" spans="5:49" x14ac:dyDescent="0.25">
      <c r="E15914" s="47">
        <f t="shared" si="2541"/>
        <v>0</v>
      </c>
      <c r="F15914" s="45">
        <f t="shared" si="2542"/>
        <v>0</v>
      </c>
      <c r="G15914" s="45" t="e">
        <f t="shared" si="2543"/>
        <v>#DIV/0!</v>
      </c>
      <c r="H15914" s="45" t="e">
        <f t="shared" si="2544"/>
        <v>#DIV/0!</v>
      </c>
      <c r="AN15914">
        <f t="shared" si="2550"/>
        <v>0</v>
      </c>
      <c r="AO15914">
        <f t="shared" si="2545"/>
        <v>0</v>
      </c>
      <c r="AP15914">
        <f t="shared" si="2546"/>
        <v>0</v>
      </c>
      <c r="AQ15914">
        <f t="shared" si="2547"/>
        <v>0</v>
      </c>
      <c r="AV15914">
        <f t="shared" si="2549"/>
        <v>15911</v>
      </c>
      <c r="AW15914">
        <f t="shared" si="2548"/>
        <v>0</v>
      </c>
    </row>
    <row r="15915" spans="5:49" x14ac:dyDescent="0.25">
      <c r="E15915" s="47">
        <f t="shared" si="2541"/>
        <v>0</v>
      </c>
      <c r="F15915" s="45">
        <f t="shared" si="2542"/>
        <v>0</v>
      </c>
      <c r="G15915" s="45" t="e">
        <f t="shared" si="2543"/>
        <v>#DIV/0!</v>
      </c>
      <c r="H15915" s="45" t="e">
        <f t="shared" si="2544"/>
        <v>#DIV/0!</v>
      </c>
      <c r="AN15915">
        <f t="shared" si="2550"/>
        <v>0</v>
      </c>
      <c r="AO15915">
        <f t="shared" si="2545"/>
        <v>0</v>
      </c>
      <c r="AP15915">
        <f t="shared" si="2546"/>
        <v>0</v>
      </c>
      <c r="AQ15915">
        <f t="shared" si="2547"/>
        <v>0</v>
      </c>
      <c r="AV15915">
        <f t="shared" si="2549"/>
        <v>15912</v>
      </c>
      <c r="AW15915">
        <f t="shared" si="2548"/>
        <v>0</v>
      </c>
    </row>
    <row r="15916" spans="5:49" x14ac:dyDescent="0.25">
      <c r="E15916" s="47">
        <f t="shared" si="2541"/>
        <v>0</v>
      </c>
      <c r="F15916" s="45">
        <f t="shared" si="2542"/>
        <v>0</v>
      </c>
      <c r="G15916" s="45" t="e">
        <f t="shared" si="2543"/>
        <v>#DIV/0!</v>
      </c>
      <c r="H15916" s="45" t="e">
        <f t="shared" si="2544"/>
        <v>#DIV/0!</v>
      </c>
      <c r="AN15916">
        <f t="shared" si="2550"/>
        <v>0</v>
      </c>
      <c r="AO15916">
        <f t="shared" si="2545"/>
        <v>0</v>
      </c>
      <c r="AP15916">
        <f t="shared" si="2546"/>
        <v>0</v>
      </c>
      <c r="AQ15916">
        <f t="shared" si="2547"/>
        <v>0</v>
      </c>
      <c r="AV15916">
        <f t="shared" si="2549"/>
        <v>15913</v>
      </c>
      <c r="AW15916">
        <f t="shared" si="2548"/>
        <v>0</v>
      </c>
    </row>
    <row r="15917" spans="5:49" x14ac:dyDescent="0.25">
      <c r="E15917" s="47">
        <f t="shared" si="2541"/>
        <v>0</v>
      </c>
      <c r="F15917" s="45">
        <f t="shared" si="2542"/>
        <v>0</v>
      </c>
      <c r="G15917" s="45" t="e">
        <f t="shared" si="2543"/>
        <v>#DIV/0!</v>
      </c>
      <c r="H15917" s="45" t="e">
        <f t="shared" si="2544"/>
        <v>#DIV/0!</v>
      </c>
      <c r="AN15917">
        <f t="shared" si="2550"/>
        <v>0</v>
      </c>
      <c r="AO15917">
        <f t="shared" si="2545"/>
        <v>0</v>
      </c>
      <c r="AP15917">
        <f t="shared" si="2546"/>
        <v>0</v>
      </c>
      <c r="AQ15917">
        <f t="shared" si="2547"/>
        <v>0</v>
      </c>
      <c r="AV15917">
        <f t="shared" si="2549"/>
        <v>15914</v>
      </c>
      <c r="AW15917">
        <f t="shared" si="2548"/>
        <v>0</v>
      </c>
    </row>
    <row r="15918" spans="5:49" x14ac:dyDescent="0.25">
      <c r="E15918" s="47">
        <f t="shared" si="2541"/>
        <v>0</v>
      </c>
      <c r="F15918" s="45">
        <f t="shared" si="2542"/>
        <v>0</v>
      </c>
      <c r="G15918" s="45" t="e">
        <f t="shared" si="2543"/>
        <v>#DIV/0!</v>
      </c>
      <c r="H15918" s="45" t="e">
        <f t="shared" si="2544"/>
        <v>#DIV/0!</v>
      </c>
      <c r="AN15918">
        <f t="shared" si="2550"/>
        <v>0</v>
      </c>
      <c r="AO15918">
        <f t="shared" si="2545"/>
        <v>0</v>
      </c>
      <c r="AP15918">
        <f t="shared" si="2546"/>
        <v>0</v>
      </c>
      <c r="AQ15918">
        <f t="shared" si="2547"/>
        <v>0</v>
      </c>
      <c r="AV15918">
        <f t="shared" si="2549"/>
        <v>15915</v>
      </c>
      <c r="AW15918">
        <f t="shared" si="2548"/>
        <v>0</v>
      </c>
    </row>
    <row r="15919" spans="5:49" x14ac:dyDescent="0.25">
      <c r="E15919" s="47">
        <f t="shared" si="2541"/>
        <v>0</v>
      </c>
      <c r="F15919" s="45">
        <f t="shared" si="2542"/>
        <v>0</v>
      </c>
      <c r="G15919" s="45" t="e">
        <f t="shared" si="2543"/>
        <v>#DIV/0!</v>
      </c>
      <c r="H15919" s="45" t="e">
        <f t="shared" si="2544"/>
        <v>#DIV/0!</v>
      </c>
      <c r="AN15919">
        <f t="shared" si="2550"/>
        <v>0</v>
      </c>
      <c r="AO15919">
        <f t="shared" si="2545"/>
        <v>0</v>
      </c>
      <c r="AP15919">
        <f t="shared" si="2546"/>
        <v>0</v>
      </c>
      <c r="AQ15919">
        <f t="shared" si="2547"/>
        <v>0</v>
      </c>
      <c r="AV15919">
        <f t="shared" si="2549"/>
        <v>15916</v>
      </c>
      <c r="AW15919">
        <f t="shared" si="2548"/>
        <v>0</v>
      </c>
    </row>
    <row r="15920" spans="5:49" x14ac:dyDescent="0.25">
      <c r="E15920" s="47">
        <f t="shared" si="2541"/>
        <v>0</v>
      </c>
      <c r="F15920" s="45">
        <f t="shared" si="2542"/>
        <v>0</v>
      </c>
      <c r="G15920" s="45" t="e">
        <f t="shared" si="2543"/>
        <v>#DIV/0!</v>
      </c>
      <c r="H15920" s="45" t="e">
        <f t="shared" si="2544"/>
        <v>#DIV/0!</v>
      </c>
      <c r="AN15920">
        <f t="shared" si="2550"/>
        <v>0</v>
      </c>
      <c r="AO15920">
        <f t="shared" si="2545"/>
        <v>0</v>
      </c>
      <c r="AP15920">
        <f t="shared" si="2546"/>
        <v>0</v>
      </c>
      <c r="AQ15920">
        <f t="shared" si="2547"/>
        <v>0</v>
      </c>
      <c r="AV15920">
        <f t="shared" si="2549"/>
        <v>15917</v>
      </c>
      <c r="AW15920">
        <f t="shared" si="2548"/>
        <v>0</v>
      </c>
    </row>
    <row r="15921" spans="5:49" x14ac:dyDescent="0.25">
      <c r="E15921" s="47">
        <f t="shared" si="2541"/>
        <v>0</v>
      </c>
      <c r="F15921" s="45">
        <f t="shared" si="2542"/>
        <v>0</v>
      </c>
      <c r="G15921" s="45" t="e">
        <f t="shared" si="2543"/>
        <v>#DIV/0!</v>
      </c>
      <c r="H15921" s="45" t="e">
        <f t="shared" si="2544"/>
        <v>#DIV/0!</v>
      </c>
      <c r="AN15921">
        <f t="shared" si="2550"/>
        <v>0</v>
      </c>
      <c r="AO15921">
        <f t="shared" si="2545"/>
        <v>0</v>
      </c>
      <c r="AP15921">
        <f t="shared" si="2546"/>
        <v>0</v>
      </c>
      <c r="AQ15921">
        <f t="shared" si="2547"/>
        <v>0</v>
      </c>
      <c r="AV15921">
        <f t="shared" si="2549"/>
        <v>15918</v>
      </c>
      <c r="AW15921">
        <f t="shared" si="2548"/>
        <v>0</v>
      </c>
    </row>
    <row r="15922" spans="5:49" x14ac:dyDescent="0.25">
      <c r="E15922" s="47">
        <f t="shared" si="2541"/>
        <v>0</v>
      </c>
      <c r="F15922" s="45">
        <f t="shared" si="2542"/>
        <v>0</v>
      </c>
      <c r="G15922" s="45" t="e">
        <f t="shared" si="2543"/>
        <v>#DIV/0!</v>
      </c>
      <c r="H15922" s="45" t="e">
        <f t="shared" si="2544"/>
        <v>#DIV/0!</v>
      </c>
      <c r="AN15922">
        <f t="shared" si="2550"/>
        <v>0</v>
      </c>
      <c r="AO15922">
        <f t="shared" si="2545"/>
        <v>0</v>
      </c>
      <c r="AP15922">
        <f t="shared" si="2546"/>
        <v>0</v>
      </c>
      <c r="AQ15922">
        <f t="shared" si="2547"/>
        <v>0</v>
      </c>
      <c r="AV15922">
        <f t="shared" si="2549"/>
        <v>15919</v>
      </c>
      <c r="AW15922">
        <f t="shared" si="2548"/>
        <v>0</v>
      </c>
    </row>
    <row r="15923" spans="5:49" x14ac:dyDescent="0.25">
      <c r="E15923" s="47">
        <f t="shared" si="2541"/>
        <v>0</v>
      </c>
      <c r="F15923" s="45">
        <f t="shared" si="2542"/>
        <v>0</v>
      </c>
      <c r="G15923" s="45" t="e">
        <f t="shared" si="2543"/>
        <v>#DIV/0!</v>
      </c>
      <c r="H15923" s="45" t="e">
        <f t="shared" si="2544"/>
        <v>#DIV/0!</v>
      </c>
      <c r="AN15923">
        <f t="shared" si="2550"/>
        <v>0</v>
      </c>
      <c r="AO15923">
        <f t="shared" si="2545"/>
        <v>0</v>
      </c>
      <c r="AP15923">
        <f t="shared" si="2546"/>
        <v>0</v>
      </c>
      <c r="AQ15923">
        <f t="shared" si="2547"/>
        <v>0</v>
      </c>
      <c r="AV15923">
        <f t="shared" si="2549"/>
        <v>15920</v>
      </c>
      <c r="AW15923">
        <f t="shared" si="2548"/>
        <v>0</v>
      </c>
    </row>
    <row r="15924" spans="5:49" x14ac:dyDescent="0.25">
      <c r="E15924" s="47">
        <f t="shared" si="2541"/>
        <v>0</v>
      </c>
      <c r="F15924" s="45">
        <f t="shared" si="2542"/>
        <v>0</v>
      </c>
      <c r="G15924" s="45" t="e">
        <f t="shared" si="2543"/>
        <v>#DIV/0!</v>
      </c>
      <c r="H15924" s="45" t="e">
        <f t="shared" si="2544"/>
        <v>#DIV/0!</v>
      </c>
      <c r="AN15924">
        <f t="shared" si="2550"/>
        <v>0</v>
      </c>
      <c r="AO15924">
        <f t="shared" si="2545"/>
        <v>0</v>
      </c>
      <c r="AP15924">
        <f t="shared" si="2546"/>
        <v>0</v>
      </c>
      <c r="AQ15924">
        <f t="shared" si="2547"/>
        <v>0</v>
      </c>
      <c r="AV15924">
        <f t="shared" si="2549"/>
        <v>15921</v>
      </c>
      <c r="AW15924">
        <f t="shared" si="2548"/>
        <v>0</v>
      </c>
    </row>
    <row r="15925" spans="5:49" x14ac:dyDescent="0.25">
      <c r="E15925" s="47">
        <f t="shared" si="2541"/>
        <v>0</v>
      </c>
      <c r="F15925" s="45">
        <f t="shared" si="2542"/>
        <v>0</v>
      </c>
      <c r="G15925" s="45" t="e">
        <f t="shared" si="2543"/>
        <v>#DIV/0!</v>
      </c>
      <c r="H15925" s="45" t="e">
        <f t="shared" si="2544"/>
        <v>#DIV/0!</v>
      </c>
      <c r="AN15925">
        <f t="shared" si="2550"/>
        <v>0</v>
      </c>
      <c r="AO15925">
        <f t="shared" si="2545"/>
        <v>0</v>
      </c>
      <c r="AP15925">
        <f t="shared" si="2546"/>
        <v>0</v>
      </c>
      <c r="AQ15925">
        <f t="shared" si="2547"/>
        <v>0</v>
      </c>
      <c r="AV15925">
        <f t="shared" si="2549"/>
        <v>15922</v>
      </c>
      <c r="AW15925">
        <f t="shared" si="2548"/>
        <v>0</v>
      </c>
    </row>
    <row r="15926" spans="5:49" x14ac:dyDescent="0.25">
      <c r="E15926" s="47">
        <f t="shared" si="2541"/>
        <v>0</v>
      </c>
      <c r="F15926" s="45">
        <f t="shared" si="2542"/>
        <v>0</v>
      </c>
      <c r="G15926" s="45" t="e">
        <f t="shared" si="2543"/>
        <v>#DIV/0!</v>
      </c>
      <c r="H15926" s="45" t="e">
        <f t="shared" si="2544"/>
        <v>#DIV/0!</v>
      </c>
      <c r="AN15926">
        <f t="shared" si="2550"/>
        <v>0</v>
      </c>
      <c r="AO15926">
        <f t="shared" si="2545"/>
        <v>0</v>
      </c>
      <c r="AP15926">
        <f t="shared" si="2546"/>
        <v>0</v>
      </c>
      <c r="AQ15926">
        <f t="shared" si="2547"/>
        <v>0</v>
      </c>
      <c r="AV15926">
        <f t="shared" si="2549"/>
        <v>15923</v>
      </c>
      <c r="AW15926">
        <f t="shared" si="2548"/>
        <v>0</v>
      </c>
    </row>
    <row r="15927" spans="5:49" x14ac:dyDescent="0.25">
      <c r="E15927" s="47">
        <f t="shared" si="2541"/>
        <v>0</v>
      </c>
      <c r="F15927" s="45">
        <f t="shared" si="2542"/>
        <v>0</v>
      </c>
      <c r="G15927" s="45" t="e">
        <f t="shared" si="2543"/>
        <v>#DIV/0!</v>
      </c>
      <c r="H15927" s="45" t="e">
        <f t="shared" si="2544"/>
        <v>#DIV/0!</v>
      </c>
      <c r="AN15927">
        <f t="shared" si="2550"/>
        <v>0</v>
      </c>
      <c r="AO15927">
        <f t="shared" si="2545"/>
        <v>0</v>
      </c>
      <c r="AP15927">
        <f t="shared" si="2546"/>
        <v>0</v>
      </c>
      <c r="AQ15927">
        <f t="shared" si="2547"/>
        <v>0</v>
      </c>
      <c r="AV15927">
        <f t="shared" si="2549"/>
        <v>15924</v>
      </c>
      <c r="AW15927">
        <f t="shared" si="2548"/>
        <v>0</v>
      </c>
    </row>
    <row r="15928" spans="5:49" x14ac:dyDescent="0.25">
      <c r="E15928" s="47">
        <f t="shared" si="2541"/>
        <v>0</v>
      </c>
      <c r="F15928" s="45">
        <f t="shared" si="2542"/>
        <v>0</v>
      </c>
      <c r="G15928" s="45" t="e">
        <f t="shared" si="2543"/>
        <v>#DIV/0!</v>
      </c>
      <c r="H15928" s="45" t="e">
        <f t="shared" si="2544"/>
        <v>#DIV/0!</v>
      </c>
      <c r="AN15928">
        <f t="shared" si="2550"/>
        <v>0</v>
      </c>
      <c r="AO15928">
        <f t="shared" si="2545"/>
        <v>0</v>
      </c>
      <c r="AP15928">
        <f t="shared" si="2546"/>
        <v>0</v>
      </c>
      <c r="AQ15928">
        <f t="shared" si="2547"/>
        <v>0</v>
      </c>
      <c r="AV15928">
        <f t="shared" si="2549"/>
        <v>15925</v>
      </c>
      <c r="AW15928">
        <f t="shared" si="2548"/>
        <v>0</v>
      </c>
    </row>
    <row r="15929" spans="5:49" x14ac:dyDescent="0.25">
      <c r="E15929" s="47">
        <f t="shared" si="2541"/>
        <v>0</v>
      </c>
      <c r="F15929" s="45">
        <f t="shared" si="2542"/>
        <v>0</v>
      </c>
      <c r="G15929" s="45" t="e">
        <f t="shared" si="2543"/>
        <v>#DIV/0!</v>
      </c>
      <c r="H15929" s="45" t="e">
        <f t="shared" si="2544"/>
        <v>#DIV/0!</v>
      </c>
      <c r="AN15929">
        <f t="shared" si="2550"/>
        <v>0</v>
      </c>
      <c r="AO15929">
        <f t="shared" si="2545"/>
        <v>0</v>
      </c>
      <c r="AP15929">
        <f t="shared" si="2546"/>
        <v>0</v>
      </c>
      <c r="AQ15929">
        <f t="shared" si="2547"/>
        <v>0</v>
      </c>
      <c r="AV15929">
        <f t="shared" si="2549"/>
        <v>15926</v>
      </c>
      <c r="AW15929">
        <f t="shared" si="2548"/>
        <v>0</v>
      </c>
    </row>
    <row r="15930" spans="5:49" x14ac:dyDescent="0.25">
      <c r="E15930" s="47">
        <f t="shared" si="2541"/>
        <v>0</v>
      </c>
      <c r="F15930" s="45">
        <f t="shared" si="2542"/>
        <v>0</v>
      </c>
      <c r="G15930" s="45" t="e">
        <f t="shared" si="2543"/>
        <v>#DIV/0!</v>
      </c>
      <c r="H15930" s="45" t="e">
        <f t="shared" si="2544"/>
        <v>#DIV/0!</v>
      </c>
      <c r="AN15930">
        <f t="shared" si="2550"/>
        <v>0</v>
      </c>
      <c r="AO15930">
        <f t="shared" si="2545"/>
        <v>0</v>
      </c>
      <c r="AP15930">
        <f t="shared" si="2546"/>
        <v>0</v>
      </c>
      <c r="AQ15930">
        <f t="shared" si="2547"/>
        <v>0</v>
      </c>
      <c r="AV15930">
        <f t="shared" si="2549"/>
        <v>15927</v>
      </c>
      <c r="AW15930">
        <f t="shared" si="2548"/>
        <v>0</v>
      </c>
    </row>
    <row r="15931" spans="5:49" x14ac:dyDescent="0.25">
      <c r="E15931" s="47">
        <f t="shared" si="2541"/>
        <v>0</v>
      </c>
      <c r="F15931" s="45">
        <f t="shared" si="2542"/>
        <v>0</v>
      </c>
      <c r="G15931" s="45" t="e">
        <f t="shared" si="2543"/>
        <v>#DIV/0!</v>
      </c>
      <c r="H15931" s="45" t="e">
        <f t="shared" si="2544"/>
        <v>#DIV/0!</v>
      </c>
      <c r="AN15931">
        <f t="shared" si="2550"/>
        <v>0</v>
      </c>
      <c r="AO15931">
        <f t="shared" si="2545"/>
        <v>0</v>
      </c>
      <c r="AP15931">
        <f t="shared" si="2546"/>
        <v>0</v>
      </c>
      <c r="AQ15931">
        <f t="shared" si="2547"/>
        <v>0</v>
      </c>
      <c r="AV15931">
        <f t="shared" si="2549"/>
        <v>15928</v>
      </c>
      <c r="AW15931">
        <f t="shared" si="2548"/>
        <v>0</v>
      </c>
    </row>
    <row r="15932" spans="5:49" x14ac:dyDescent="0.25">
      <c r="E15932" s="47">
        <f t="shared" si="2541"/>
        <v>0</v>
      </c>
      <c r="F15932" s="45">
        <f t="shared" si="2542"/>
        <v>0</v>
      </c>
      <c r="G15932" s="45" t="e">
        <f t="shared" si="2543"/>
        <v>#DIV/0!</v>
      </c>
      <c r="H15932" s="45" t="e">
        <f t="shared" si="2544"/>
        <v>#DIV/0!</v>
      </c>
      <c r="AN15932">
        <f t="shared" si="2550"/>
        <v>0</v>
      </c>
      <c r="AO15932">
        <f t="shared" si="2545"/>
        <v>0</v>
      </c>
      <c r="AP15932">
        <f t="shared" si="2546"/>
        <v>0</v>
      </c>
      <c r="AQ15932">
        <f t="shared" si="2547"/>
        <v>0</v>
      </c>
      <c r="AV15932">
        <f t="shared" si="2549"/>
        <v>15929</v>
      </c>
      <c r="AW15932">
        <f t="shared" si="2548"/>
        <v>0</v>
      </c>
    </row>
    <row r="15933" spans="5:49" x14ac:dyDescent="0.25">
      <c r="E15933" s="47">
        <f t="shared" si="2541"/>
        <v>0</v>
      </c>
      <c r="F15933" s="45">
        <f t="shared" si="2542"/>
        <v>0</v>
      </c>
      <c r="G15933" s="45" t="e">
        <f t="shared" si="2543"/>
        <v>#DIV/0!</v>
      </c>
      <c r="H15933" s="45" t="e">
        <f t="shared" si="2544"/>
        <v>#DIV/0!</v>
      </c>
      <c r="AN15933">
        <f t="shared" si="2550"/>
        <v>0</v>
      </c>
      <c r="AO15933">
        <f t="shared" si="2545"/>
        <v>0</v>
      </c>
      <c r="AP15933">
        <f t="shared" si="2546"/>
        <v>0</v>
      </c>
      <c r="AQ15933">
        <f t="shared" si="2547"/>
        <v>0</v>
      </c>
      <c r="AV15933">
        <f t="shared" si="2549"/>
        <v>15930</v>
      </c>
      <c r="AW15933">
        <f t="shared" si="2548"/>
        <v>0</v>
      </c>
    </row>
    <row r="15934" spans="5:49" x14ac:dyDescent="0.25">
      <c r="E15934" s="47">
        <f t="shared" si="2541"/>
        <v>0</v>
      </c>
      <c r="F15934" s="45">
        <f t="shared" si="2542"/>
        <v>0</v>
      </c>
      <c r="G15934" s="45" t="e">
        <f t="shared" si="2543"/>
        <v>#DIV/0!</v>
      </c>
      <c r="H15934" s="45" t="e">
        <f t="shared" si="2544"/>
        <v>#DIV/0!</v>
      </c>
      <c r="AN15934">
        <f t="shared" si="2550"/>
        <v>0</v>
      </c>
      <c r="AO15934">
        <f t="shared" si="2545"/>
        <v>0</v>
      </c>
      <c r="AP15934">
        <f t="shared" si="2546"/>
        <v>0</v>
      </c>
      <c r="AQ15934">
        <f t="shared" si="2547"/>
        <v>0</v>
      </c>
      <c r="AV15934">
        <f t="shared" si="2549"/>
        <v>15931</v>
      </c>
      <c r="AW15934">
        <f t="shared" si="2548"/>
        <v>0</v>
      </c>
    </row>
    <row r="15935" spans="5:49" x14ac:dyDescent="0.25">
      <c r="E15935" s="47">
        <f t="shared" si="2541"/>
        <v>0</v>
      </c>
      <c r="F15935" s="45">
        <f t="shared" si="2542"/>
        <v>0</v>
      </c>
      <c r="G15935" s="45" t="e">
        <f t="shared" si="2543"/>
        <v>#DIV/0!</v>
      </c>
      <c r="H15935" s="45" t="e">
        <f t="shared" si="2544"/>
        <v>#DIV/0!</v>
      </c>
      <c r="AN15935">
        <f t="shared" si="2550"/>
        <v>0</v>
      </c>
      <c r="AO15935">
        <f t="shared" si="2545"/>
        <v>0</v>
      </c>
      <c r="AP15935">
        <f t="shared" si="2546"/>
        <v>0</v>
      </c>
      <c r="AQ15935">
        <f t="shared" si="2547"/>
        <v>0</v>
      </c>
      <c r="AV15935">
        <f t="shared" si="2549"/>
        <v>15932</v>
      </c>
      <c r="AW15935">
        <f t="shared" si="2548"/>
        <v>0</v>
      </c>
    </row>
    <row r="15936" spans="5:49" x14ac:dyDescent="0.25">
      <c r="E15936" s="47">
        <f t="shared" si="2541"/>
        <v>0</v>
      </c>
      <c r="F15936" s="45">
        <f t="shared" si="2542"/>
        <v>0</v>
      </c>
      <c r="G15936" s="45" t="e">
        <f t="shared" si="2543"/>
        <v>#DIV/0!</v>
      </c>
      <c r="H15936" s="45" t="e">
        <f t="shared" si="2544"/>
        <v>#DIV/0!</v>
      </c>
      <c r="AN15936">
        <f t="shared" si="2550"/>
        <v>0</v>
      </c>
      <c r="AO15936">
        <f t="shared" si="2545"/>
        <v>0</v>
      </c>
      <c r="AP15936">
        <f t="shared" si="2546"/>
        <v>0</v>
      </c>
      <c r="AQ15936">
        <f t="shared" si="2547"/>
        <v>0</v>
      </c>
      <c r="AV15936">
        <f t="shared" si="2549"/>
        <v>15933</v>
      </c>
      <c r="AW15936">
        <f t="shared" si="2548"/>
        <v>0</v>
      </c>
    </row>
    <row r="15937" spans="5:49" x14ac:dyDescent="0.25">
      <c r="E15937" s="47">
        <f t="shared" si="2541"/>
        <v>0</v>
      </c>
      <c r="F15937" s="45">
        <f t="shared" si="2542"/>
        <v>0</v>
      </c>
      <c r="G15937" s="45" t="e">
        <f t="shared" si="2543"/>
        <v>#DIV/0!</v>
      </c>
      <c r="H15937" s="45" t="e">
        <f t="shared" si="2544"/>
        <v>#DIV/0!</v>
      </c>
      <c r="AN15937">
        <f t="shared" si="2550"/>
        <v>0</v>
      </c>
      <c r="AO15937">
        <f t="shared" si="2545"/>
        <v>0</v>
      </c>
      <c r="AP15937">
        <f t="shared" si="2546"/>
        <v>0</v>
      </c>
      <c r="AQ15937">
        <f t="shared" si="2547"/>
        <v>0</v>
      </c>
      <c r="AV15937">
        <f t="shared" si="2549"/>
        <v>15934</v>
      </c>
      <c r="AW15937">
        <f t="shared" si="2548"/>
        <v>0</v>
      </c>
    </row>
    <row r="15938" spans="5:49" x14ac:dyDescent="0.25">
      <c r="E15938" s="47">
        <f t="shared" ref="E15938:E16001" si="2551">ROUNDDOWN(C15940,0)</f>
        <v>0</v>
      </c>
      <c r="F15938" s="45">
        <f t="shared" ref="F15938:F16001" si="2552">HOUR(C15940)</f>
        <v>0</v>
      </c>
      <c r="G15938" s="45" t="e">
        <f t="shared" ref="G15938:G16001" si="2553">D15940/H15938</f>
        <v>#DIV/0!</v>
      </c>
      <c r="H15938" s="45" t="e">
        <f t="shared" ref="H15938:H16001" si="2554">AVERAGEIFS(D:D,E:E,E15938)</f>
        <v>#DIV/0!</v>
      </c>
      <c r="AN15938">
        <f t="shared" si="2550"/>
        <v>0</v>
      </c>
      <c r="AO15938">
        <f t="shared" si="2545"/>
        <v>0</v>
      </c>
      <c r="AP15938">
        <f t="shared" si="2546"/>
        <v>0</v>
      </c>
      <c r="AQ15938">
        <f t="shared" si="2547"/>
        <v>0</v>
      </c>
      <c r="AV15938">
        <f t="shared" si="2549"/>
        <v>15935</v>
      </c>
      <c r="AW15938">
        <f t="shared" si="2548"/>
        <v>0</v>
      </c>
    </row>
    <row r="15939" spans="5:49" x14ac:dyDescent="0.25">
      <c r="E15939" s="47">
        <f t="shared" si="2551"/>
        <v>0</v>
      </c>
      <c r="F15939" s="45">
        <f t="shared" si="2552"/>
        <v>0</v>
      </c>
      <c r="G15939" s="45" t="e">
        <f t="shared" si="2553"/>
        <v>#DIV/0!</v>
      </c>
      <c r="H15939" s="45" t="e">
        <f t="shared" si="2554"/>
        <v>#DIV/0!</v>
      </c>
      <c r="AN15939">
        <f t="shared" si="2550"/>
        <v>0</v>
      </c>
      <c r="AO15939">
        <f t="shared" si="2545"/>
        <v>0</v>
      </c>
      <c r="AP15939">
        <f t="shared" si="2546"/>
        <v>0</v>
      </c>
      <c r="AQ15939">
        <f t="shared" si="2547"/>
        <v>0</v>
      </c>
      <c r="AV15939">
        <f t="shared" si="2549"/>
        <v>15936</v>
      </c>
      <c r="AW15939">
        <f t="shared" si="2548"/>
        <v>0</v>
      </c>
    </row>
    <row r="15940" spans="5:49" x14ac:dyDescent="0.25">
      <c r="E15940" s="47">
        <f t="shared" si="2551"/>
        <v>0</v>
      </c>
      <c r="F15940" s="45">
        <f t="shared" si="2552"/>
        <v>0</v>
      </c>
      <c r="G15940" s="45" t="e">
        <f t="shared" si="2553"/>
        <v>#DIV/0!</v>
      </c>
      <c r="H15940" s="45" t="e">
        <f t="shared" si="2554"/>
        <v>#DIV/0!</v>
      </c>
      <c r="AN15940">
        <f t="shared" si="2550"/>
        <v>0</v>
      </c>
      <c r="AO15940">
        <f t="shared" ref="AO15940:AO16003" si="2555">ROUNDUP((C15940-$C$4)/7,0)</f>
        <v>0</v>
      </c>
      <c r="AP15940">
        <f t="shared" ref="AP15940:AP16003" si="2556">ROUNDUP((C15940-$C$4)/1,0)</f>
        <v>0</v>
      </c>
      <c r="AQ15940">
        <f t="shared" ref="AQ15940:AQ16003" si="2557">ROUNDUP((C15940-$C$4)*24,0)</f>
        <v>0</v>
      </c>
      <c r="AV15940">
        <f t="shared" si="2549"/>
        <v>15937</v>
      </c>
      <c r="AW15940">
        <f t="shared" ref="AW15940:AW16003" si="2558">SUMIFS(AN:AN,AQ:AQ,AV15940)</f>
        <v>0</v>
      </c>
    </row>
    <row r="15941" spans="5:49" x14ac:dyDescent="0.25">
      <c r="E15941" s="47">
        <f t="shared" si="2551"/>
        <v>0</v>
      </c>
      <c r="F15941" s="45">
        <f t="shared" si="2552"/>
        <v>0</v>
      </c>
      <c r="G15941" s="45" t="e">
        <f t="shared" si="2553"/>
        <v>#DIV/0!</v>
      </c>
      <c r="H15941" s="45" t="e">
        <f t="shared" si="2554"/>
        <v>#DIV/0!</v>
      </c>
      <c r="AN15941">
        <f t="shared" si="2550"/>
        <v>0</v>
      </c>
      <c r="AO15941">
        <f t="shared" si="2555"/>
        <v>0</v>
      </c>
      <c r="AP15941">
        <f t="shared" si="2556"/>
        <v>0</v>
      </c>
      <c r="AQ15941">
        <f t="shared" si="2557"/>
        <v>0</v>
      </c>
      <c r="AV15941">
        <f t="shared" ref="AV15941:AV16004" si="2559">1+AV15940</f>
        <v>15938</v>
      </c>
      <c r="AW15941">
        <f t="shared" si="2558"/>
        <v>0</v>
      </c>
    </row>
    <row r="15942" spans="5:49" x14ac:dyDescent="0.25">
      <c r="E15942" s="47">
        <f t="shared" si="2551"/>
        <v>0</v>
      </c>
      <c r="F15942" s="45">
        <f t="shared" si="2552"/>
        <v>0</v>
      </c>
      <c r="G15942" s="45" t="e">
        <f t="shared" si="2553"/>
        <v>#DIV/0!</v>
      </c>
      <c r="H15942" s="45" t="e">
        <f t="shared" si="2554"/>
        <v>#DIV/0!</v>
      </c>
      <c r="AN15942">
        <f t="shared" si="2550"/>
        <v>0</v>
      </c>
      <c r="AO15942">
        <f t="shared" si="2555"/>
        <v>0</v>
      </c>
      <c r="AP15942">
        <f t="shared" si="2556"/>
        <v>0</v>
      </c>
      <c r="AQ15942">
        <f t="shared" si="2557"/>
        <v>0</v>
      </c>
      <c r="AV15942">
        <f t="shared" si="2559"/>
        <v>15939</v>
      </c>
      <c r="AW15942">
        <f t="shared" si="2558"/>
        <v>0</v>
      </c>
    </row>
    <row r="15943" spans="5:49" x14ac:dyDescent="0.25">
      <c r="E15943" s="47">
        <f t="shared" si="2551"/>
        <v>0</v>
      </c>
      <c r="F15943" s="45">
        <f t="shared" si="2552"/>
        <v>0</v>
      </c>
      <c r="G15943" s="45" t="e">
        <f t="shared" si="2553"/>
        <v>#DIV/0!</v>
      </c>
      <c r="H15943" s="45" t="e">
        <f t="shared" si="2554"/>
        <v>#DIV/0!</v>
      </c>
      <c r="AN15943">
        <f t="shared" si="2550"/>
        <v>0</v>
      </c>
      <c r="AO15943">
        <f t="shared" si="2555"/>
        <v>0</v>
      </c>
      <c r="AP15943">
        <f t="shared" si="2556"/>
        <v>0</v>
      </c>
      <c r="AQ15943">
        <f t="shared" si="2557"/>
        <v>0</v>
      </c>
      <c r="AV15943">
        <f t="shared" si="2559"/>
        <v>15940</v>
      </c>
      <c r="AW15943">
        <f t="shared" si="2558"/>
        <v>0</v>
      </c>
    </row>
    <row r="15944" spans="5:49" x14ac:dyDescent="0.25">
      <c r="E15944" s="47">
        <f t="shared" si="2551"/>
        <v>0</v>
      </c>
      <c r="F15944" s="45">
        <f t="shared" si="2552"/>
        <v>0</v>
      </c>
      <c r="G15944" s="45" t="e">
        <f t="shared" si="2553"/>
        <v>#DIV/0!</v>
      </c>
      <c r="H15944" s="45" t="e">
        <f t="shared" si="2554"/>
        <v>#DIV/0!</v>
      </c>
      <c r="AN15944">
        <f t="shared" ref="AN15944:AN16007" si="2560">D15944*(C15944-C15943)*86400*$B$15</f>
        <v>0</v>
      </c>
      <c r="AO15944">
        <f t="shared" si="2555"/>
        <v>0</v>
      </c>
      <c r="AP15944">
        <f t="shared" si="2556"/>
        <v>0</v>
      </c>
      <c r="AQ15944">
        <f t="shared" si="2557"/>
        <v>0</v>
      </c>
      <c r="AV15944">
        <f t="shared" si="2559"/>
        <v>15941</v>
      </c>
      <c r="AW15944">
        <f t="shared" si="2558"/>
        <v>0</v>
      </c>
    </row>
    <row r="15945" spans="5:49" x14ac:dyDescent="0.25">
      <c r="E15945" s="47">
        <f t="shared" si="2551"/>
        <v>0</v>
      </c>
      <c r="F15945" s="45">
        <f t="shared" si="2552"/>
        <v>0</v>
      </c>
      <c r="G15945" s="45" t="e">
        <f t="shared" si="2553"/>
        <v>#DIV/0!</v>
      </c>
      <c r="H15945" s="45" t="e">
        <f t="shared" si="2554"/>
        <v>#DIV/0!</v>
      </c>
      <c r="AN15945">
        <f t="shared" si="2560"/>
        <v>0</v>
      </c>
      <c r="AO15945">
        <f t="shared" si="2555"/>
        <v>0</v>
      </c>
      <c r="AP15945">
        <f t="shared" si="2556"/>
        <v>0</v>
      </c>
      <c r="AQ15945">
        <f t="shared" si="2557"/>
        <v>0</v>
      </c>
      <c r="AV15945">
        <f t="shared" si="2559"/>
        <v>15942</v>
      </c>
      <c r="AW15945">
        <f t="shared" si="2558"/>
        <v>0</v>
      </c>
    </row>
    <row r="15946" spans="5:49" x14ac:dyDescent="0.25">
      <c r="E15946" s="47">
        <f t="shared" si="2551"/>
        <v>0</v>
      </c>
      <c r="F15946" s="45">
        <f t="shared" si="2552"/>
        <v>0</v>
      </c>
      <c r="G15946" s="45" t="e">
        <f t="shared" si="2553"/>
        <v>#DIV/0!</v>
      </c>
      <c r="H15946" s="45" t="e">
        <f t="shared" si="2554"/>
        <v>#DIV/0!</v>
      </c>
      <c r="AN15946">
        <f t="shared" si="2560"/>
        <v>0</v>
      </c>
      <c r="AO15946">
        <f t="shared" si="2555"/>
        <v>0</v>
      </c>
      <c r="AP15946">
        <f t="shared" si="2556"/>
        <v>0</v>
      </c>
      <c r="AQ15946">
        <f t="shared" si="2557"/>
        <v>0</v>
      </c>
      <c r="AV15946">
        <f t="shared" si="2559"/>
        <v>15943</v>
      </c>
      <c r="AW15946">
        <f t="shared" si="2558"/>
        <v>0</v>
      </c>
    </row>
    <row r="15947" spans="5:49" x14ac:dyDescent="0.25">
      <c r="E15947" s="47">
        <f t="shared" si="2551"/>
        <v>0</v>
      </c>
      <c r="F15947" s="45">
        <f t="shared" si="2552"/>
        <v>0</v>
      </c>
      <c r="G15947" s="45" t="e">
        <f t="shared" si="2553"/>
        <v>#DIV/0!</v>
      </c>
      <c r="H15947" s="45" t="e">
        <f t="shared" si="2554"/>
        <v>#DIV/0!</v>
      </c>
      <c r="AN15947">
        <f t="shared" si="2560"/>
        <v>0</v>
      </c>
      <c r="AO15947">
        <f t="shared" si="2555"/>
        <v>0</v>
      </c>
      <c r="AP15947">
        <f t="shared" si="2556"/>
        <v>0</v>
      </c>
      <c r="AQ15947">
        <f t="shared" si="2557"/>
        <v>0</v>
      </c>
      <c r="AV15947">
        <f t="shared" si="2559"/>
        <v>15944</v>
      </c>
      <c r="AW15947">
        <f t="shared" si="2558"/>
        <v>0</v>
      </c>
    </row>
    <row r="15948" spans="5:49" x14ac:dyDescent="0.25">
      <c r="E15948" s="47">
        <f t="shared" si="2551"/>
        <v>0</v>
      </c>
      <c r="F15948" s="45">
        <f t="shared" si="2552"/>
        <v>0</v>
      </c>
      <c r="G15948" s="45" t="e">
        <f t="shared" si="2553"/>
        <v>#DIV/0!</v>
      </c>
      <c r="H15948" s="45" t="e">
        <f t="shared" si="2554"/>
        <v>#DIV/0!</v>
      </c>
      <c r="AN15948">
        <f t="shared" si="2560"/>
        <v>0</v>
      </c>
      <c r="AO15948">
        <f t="shared" si="2555"/>
        <v>0</v>
      </c>
      <c r="AP15948">
        <f t="shared" si="2556"/>
        <v>0</v>
      </c>
      <c r="AQ15948">
        <f t="shared" si="2557"/>
        <v>0</v>
      </c>
      <c r="AV15948">
        <f t="shared" si="2559"/>
        <v>15945</v>
      </c>
      <c r="AW15948">
        <f t="shared" si="2558"/>
        <v>0</v>
      </c>
    </row>
    <row r="15949" spans="5:49" x14ac:dyDescent="0.25">
      <c r="E15949" s="47">
        <f t="shared" si="2551"/>
        <v>0</v>
      </c>
      <c r="F15949" s="45">
        <f t="shared" si="2552"/>
        <v>0</v>
      </c>
      <c r="G15949" s="45" t="e">
        <f t="shared" si="2553"/>
        <v>#DIV/0!</v>
      </c>
      <c r="H15949" s="45" t="e">
        <f t="shared" si="2554"/>
        <v>#DIV/0!</v>
      </c>
      <c r="AN15949">
        <f t="shared" si="2560"/>
        <v>0</v>
      </c>
      <c r="AO15949">
        <f t="shared" si="2555"/>
        <v>0</v>
      </c>
      <c r="AP15949">
        <f t="shared" si="2556"/>
        <v>0</v>
      </c>
      <c r="AQ15949">
        <f t="shared" si="2557"/>
        <v>0</v>
      </c>
      <c r="AV15949">
        <f t="shared" si="2559"/>
        <v>15946</v>
      </c>
      <c r="AW15949">
        <f t="shared" si="2558"/>
        <v>0</v>
      </c>
    </row>
    <row r="15950" spans="5:49" x14ac:dyDescent="0.25">
      <c r="E15950" s="47">
        <f t="shared" si="2551"/>
        <v>0</v>
      </c>
      <c r="F15950" s="45">
        <f t="shared" si="2552"/>
        <v>0</v>
      </c>
      <c r="G15950" s="45" t="e">
        <f t="shared" si="2553"/>
        <v>#DIV/0!</v>
      </c>
      <c r="H15950" s="45" t="e">
        <f t="shared" si="2554"/>
        <v>#DIV/0!</v>
      </c>
      <c r="AN15950">
        <f t="shared" si="2560"/>
        <v>0</v>
      </c>
      <c r="AO15950">
        <f t="shared" si="2555"/>
        <v>0</v>
      </c>
      <c r="AP15950">
        <f t="shared" si="2556"/>
        <v>0</v>
      </c>
      <c r="AQ15950">
        <f t="shared" si="2557"/>
        <v>0</v>
      </c>
      <c r="AV15950">
        <f t="shared" si="2559"/>
        <v>15947</v>
      </c>
      <c r="AW15950">
        <f t="shared" si="2558"/>
        <v>0</v>
      </c>
    </row>
    <row r="15951" spans="5:49" x14ac:dyDescent="0.25">
      <c r="E15951" s="47">
        <f t="shared" si="2551"/>
        <v>0</v>
      </c>
      <c r="F15951" s="45">
        <f t="shared" si="2552"/>
        <v>0</v>
      </c>
      <c r="G15951" s="45" t="e">
        <f t="shared" si="2553"/>
        <v>#DIV/0!</v>
      </c>
      <c r="H15951" s="45" t="e">
        <f t="shared" si="2554"/>
        <v>#DIV/0!</v>
      </c>
      <c r="AN15951">
        <f t="shared" si="2560"/>
        <v>0</v>
      </c>
      <c r="AO15951">
        <f t="shared" si="2555"/>
        <v>0</v>
      </c>
      <c r="AP15951">
        <f t="shared" si="2556"/>
        <v>0</v>
      </c>
      <c r="AQ15951">
        <f t="shared" si="2557"/>
        <v>0</v>
      </c>
      <c r="AV15951">
        <f t="shared" si="2559"/>
        <v>15948</v>
      </c>
      <c r="AW15951">
        <f t="shared" si="2558"/>
        <v>0</v>
      </c>
    </row>
    <row r="15952" spans="5:49" x14ac:dyDescent="0.25">
      <c r="E15952" s="47">
        <f t="shared" si="2551"/>
        <v>0</v>
      </c>
      <c r="F15952" s="45">
        <f t="shared" si="2552"/>
        <v>0</v>
      </c>
      <c r="G15952" s="45" t="e">
        <f t="shared" si="2553"/>
        <v>#DIV/0!</v>
      </c>
      <c r="H15952" s="45" t="e">
        <f t="shared" si="2554"/>
        <v>#DIV/0!</v>
      </c>
      <c r="AN15952">
        <f t="shared" si="2560"/>
        <v>0</v>
      </c>
      <c r="AO15952">
        <f t="shared" si="2555"/>
        <v>0</v>
      </c>
      <c r="AP15952">
        <f t="shared" si="2556"/>
        <v>0</v>
      </c>
      <c r="AQ15952">
        <f t="shared" si="2557"/>
        <v>0</v>
      </c>
      <c r="AV15952">
        <f t="shared" si="2559"/>
        <v>15949</v>
      </c>
      <c r="AW15952">
        <f t="shared" si="2558"/>
        <v>0</v>
      </c>
    </row>
    <row r="15953" spans="5:49" x14ac:dyDescent="0.25">
      <c r="E15953" s="47">
        <f t="shared" si="2551"/>
        <v>0</v>
      </c>
      <c r="F15953" s="45">
        <f t="shared" si="2552"/>
        <v>0</v>
      </c>
      <c r="G15953" s="45" t="e">
        <f t="shared" si="2553"/>
        <v>#DIV/0!</v>
      </c>
      <c r="H15953" s="45" t="e">
        <f t="shared" si="2554"/>
        <v>#DIV/0!</v>
      </c>
      <c r="AN15953">
        <f t="shared" si="2560"/>
        <v>0</v>
      </c>
      <c r="AO15953">
        <f t="shared" si="2555"/>
        <v>0</v>
      </c>
      <c r="AP15953">
        <f t="shared" si="2556"/>
        <v>0</v>
      </c>
      <c r="AQ15953">
        <f t="shared" si="2557"/>
        <v>0</v>
      </c>
      <c r="AV15953">
        <f t="shared" si="2559"/>
        <v>15950</v>
      </c>
      <c r="AW15953">
        <f t="shared" si="2558"/>
        <v>0</v>
      </c>
    </row>
    <row r="15954" spans="5:49" x14ac:dyDescent="0.25">
      <c r="E15954" s="47">
        <f t="shared" si="2551"/>
        <v>0</v>
      </c>
      <c r="F15954" s="45">
        <f t="shared" si="2552"/>
        <v>0</v>
      </c>
      <c r="G15954" s="45" t="e">
        <f t="shared" si="2553"/>
        <v>#DIV/0!</v>
      </c>
      <c r="H15954" s="45" t="e">
        <f t="shared" si="2554"/>
        <v>#DIV/0!</v>
      </c>
      <c r="AN15954">
        <f t="shared" si="2560"/>
        <v>0</v>
      </c>
      <c r="AO15954">
        <f t="shared" si="2555"/>
        <v>0</v>
      </c>
      <c r="AP15954">
        <f t="shared" si="2556"/>
        <v>0</v>
      </c>
      <c r="AQ15954">
        <f t="shared" si="2557"/>
        <v>0</v>
      </c>
      <c r="AV15954">
        <f t="shared" si="2559"/>
        <v>15951</v>
      </c>
      <c r="AW15954">
        <f t="shared" si="2558"/>
        <v>0</v>
      </c>
    </row>
    <row r="15955" spans="5:49" x14ac:dyDescent="0.25">
      <c r="E15955" s="47">
        <f t="shared" si="2551"/>
        <v>0</v>
      </c>
      <c r="F15955" s="45">
        <f t="shared" si="2552"/>
        <v>0</v>
      </c>
      <c r="G15955" s="45" t="e">
        <f t="shared" si="2553"/>
        <v>#DIV/0!</v>
      </c>
      <c r="H15955" s="45" t="e">
        <f t="shared" si="2554"/>
        <v>#DIV/0!</v>
      </c>
      <c r="AN15955">
        <f t="shared" si="2560"/>
        <v>0</v>
      </c>
      <c r="AO15955">
        <f t="shared" si="2555"/>
        <v>0</v>
      </c>
      <c r="AP15955">
        <f t="shared" si="2556"/>
        <v>0</v>
      </c>
      <c r="AQ15955">
        <f t="shared" si="2557"/>
        <v>0</v>
      </c>
      <c r="AV15955">
        <f t="shared" si="2559"/>
        <v>15952</v>
      </c>
      <c r="AW15955">
        <f t="shared" si="2558"/>
        <v>0</v>
      </c>
    </row>
    <row r="15956" spans="5:49" x14ac:dyDescent="0.25">
      <c r="E15956" s="47">
        <f t="shared" si="2551"/>
        <v>0</v>
      </c>
      <c r="F15956" s="45">
        <f t="shared" si="2552"/>
        <v>0</v>
      </c>
      <c r="G15956" s="45" t="e">
        <f t="shared" si="2553"/>
        <v>#DIV/0!</v>
      </c>
      <c r="H15956" s="45" t="e">
        <f t="shared" si="2554"/>
        <v>#DIV/0!</v>
      </c>
      <c r="AN15956">
        <f t="shared" si="2560"/>
        <v>0</v>
      </c>
      <c r="AO15956">
        <f t="shared" si="2555"/>
        <v>0</v>
      </c>
      <c r="AP15956">
        <f t="shared" si="2556"/>
        <v>0</v>
      </c>
      <c r="AQ15956">
        <f t="shared" si="2557"/>
        <v>0</v>
      </c>
      <c r="AV15956">
        <f t="shared" si="2559"/>
        <v>15953</v>
      </c>
      <c r="AW15956">
        <f t="shared" si="2558"/>
        <v>0</v>
      </c>
    </row>
    <row r="15957" spans="5:49" x14ac:dyDescent="0.25">
      <c r="E15957" s="47">
        <f t="shared" si="2551"/>
        <v>0</v>
      </c>
      <c r="F15957" s="45">
        <f t="shared" si="2552"/>
        <v>0</v>
      </c>
      <c r="G15957" s="45" t="e">
        <f t="shared" si="2553"/>
        <v>#DIV/0!</v>
      </c>
      <c r="H15957" s="45" t="e">
        <f t="shared" si="2554"/>
        <v>#DIV/0!</v>
      </c>
      <c r="AN15957">
        <f t="shared" si="2560"/>
        <v>0</v>
      </c>
      <c r="AO15957">
        <f t="shared" si="2555"/>
        <v>0</v>
      </c>
      <c r="AP15957">
        <f t="shared" si="2556"/>
        <v>0</v>
      </c>
      <c r="AQ15957">
        <f t="shared" si="2557"/>
        <v>0</v>
      </c>
      <c r="AV15957">
        <f t="shared" si="2559"/>
        <v>15954</v>
      </c>
      <c r="AW15957">
        <f t="shared" si="2558"/>
        <v>0</v>
      </c>
    </row>
    <row r="15958" spans="5:49" x14ac:dyDescent="0.25">
      <c r="E15958" s="47">
        <f t="shared" si="2551"/>
        <v>0</v>
      </c>
      <c r="F15958" s="45">
        <f t="shared" si="2552"/>
        <v>0</v>
      </c>
      <c r="G15958" s="45" t="e">
        <f t="shared" si="2553"/>
        <v>#DIV/0!</v>
      </c>
      <c r="H15958" s="45" t="e">
        <f t="shared" si="2554"/>
        <v>#DIV/0!</v>
      </c>
      <c r="AN15958">
        <f t="shared" si="2560"/>
        <v>0</v>
      </c>
      <c r="AO15958">
        <f t="shared" si="2555"/>
        <v>0</v>
      </c>
      <c r="AP15958">
        <f t="shared" si="2556"/>
        <v>0</v>
      </c>
      <c r="AQ15958">
        <f t="shared" si="2557"/>
        <v>0</v>
      </c>
      <c r="AV15958">
        <f t="shared" si="2559"/>
        <v>15955</v>
      </c>
      <c r="AW15958">
        <f t="shared" si="2558"/>
        <v>0</v>
      </c>
    </row>
    <row r="15959" spans="5:49" x14ac:dyDescent="0.25">
      <c r="E15959" s="47">
        <f t="shared" si="2551"/>
        <v>0</v>
      </c>
      <c r="F15959" s="45">
        <f t="shared" si="2552"/>
        <v>0</v>
      </c>
      <c r="G15959" s="45" t="e">
        <f t="shared" si="2553"/>
        <v>#DIV/0!</v>
      </c>
      <c r="H15959" s="45" t="e">
        <f t="shared" si="2554"/>
        <v>#DIV/0!</v>
      </c>
      <c r="AN15959">
        <f t="shared" si="2560"/>
        <v>0</v>
      </c>
      <c r="AO15959">
        <f t="shared" si="2555"/>
        <v>0</v>
      </c>
      <c r="AP15959">
        <f t="shared" si="2556"/>
        <v>0</v>
      </c>
      <c r="AQ15959">
        <f t="shared" si="2557"/>
        <v>0</v>
      </c>
      <c r="AV15959">
        <f t="shared" si="2559"/>
        <v>15956</v>
      </c>
      <c r="AW15959">
        <f t="shared" si="2558"/>
        <v>0</v>
      </c>
    </row>
    <row r="15960" spans="5:49" x14ac:dyDescent="0.25">
      <c r="E15960" s="47">
        <f t="shared" si="2551"/>
        <v>0</v>
      </c>
      <c r="F15960" s="45">
        <f t="shared" si="2552"/>
        <v>0</v>
      </c>
      <c r="G15960" s="45" t="e">
        <f t="shared" si="2553"/>
        <v>#DIV/0!</v>
      </c>
      <c r="H15960" s="45" t="e">
        <f t="shared" si="2554"/>
        <v>#DIV/0!</v>
      </c>
      <c r="AN15960">
        <f t="shared" si="2560"/>
        <v>0</v>
      </c>
      <c r="AO15960">
        <f t="shared" si="2555"/>
        <v>0</v>
      </c>
      <c r="AP15960">
        <f t="shared" si="2556"/>
        <v>0</v>
      </c>
      <c r="AQ15960">
        <f t="shared" si="2557"/>
        <v>0</v>
      </c>
      <c r="AV15960">
        <f t="shared" si="2559"/>
        <v>15957</v>
      </c>
      <c r="AW15960">
        <f t="shared" si="2558"/>
        <v>0</v>
      </c>
    </row>
    <row r="15961" spans="5:49" x14ac:dyDescent="0.25">
      <c r="E15961" s="47">
        <f t="shared" si="2551"/>
        <v>0</v>
      </c>
      <c r="F15961" s="45">
        <f t="shared" si="2552"/>
        <v>0</v>
      </c>
      <c r="G15961" s="45" t="e">
        <f t="shared" si="2553"/>
        <v>#DIV/0!</v>
      </c>
      <c r="H15961" s="45" t="e">
        <f t="shared" si="2554"/>
        <v>#DIV/0!</v>
      </c>
      <c r="AN15961">
        <f t="shared" si="2560"/>
        <v>0</v>
      </c>
      <c r="AO15961">
        <f t="shared" si="2555"/>
        <v>0</v>
      </c>
      <c r="AP15961">
        <f t="shared" si="2556"/>
        <v>0</v>
      </c>
      <c r="AQ15961">
        <f t="shared" si="2557"/>
        <v>0</v>
      </c>
      <c r="AV15961">
        <f t="shared" si="2559"/>
        <v>15958</v>
      </c>
      <c r="AW15961">
        <f t="shared" si="2558"/>
        <v>0</v>
      </c>
    </row>
    <row r="15962" spans="5:49" x14ac:dyDescent="0.25">
      <c r="E15962" s="47">
        <f t="shared" si="2551"/>
        <v>0</v>
      </c>
      <c r="F15962" s="45">
        <f t="shared" si="2552"/>
        <v>0</v>
      </c>
      <c r="G15962" s="45" t="e">
        <f t="shared" si="2553"/>
        <v>#DIV/0!</v>
      </c>
      <c r="H15962" s="45" t="e">
        <f t="shared" si="2554"/>
        <v>#DIV/0!</v>
      </c>
      <c r="AN15962">
        <f t="shared" si="2560"/>
        <v>0</v>
      </c>
      <c r="AO15962">
        <f t="shared" si="2555"/>
        <v>0</v>
      </c>
      <c r="AP15962">
        <f t="shared" si="2556"/>
        <v>0</v>
      </c>
      <c r="AQ15962">
        <f t="shared" si="2557"/>
        <v>0</v>
      </c>
      <c r="AV15962">
        <f t="shared" si="2559"/>
        <v>15959</v>
      </c>
      <c r="AW15962">
        <f t="shared" si="2558"/>
        <v>0</v>
      </c>
    </row>
    <row r="15963" spans="5:49" x14ac:dyDescent="0.25">
      <c r="E15963" s="47">
        <f t="shared" si="2551"/>
        <v>0</v>
      </c>
      <c r="F15963" s="45">
        <f t="shared" si="2552"/>
        <v>0</v>
      </c>
      <c r="G15963" s="45" t="e">
        <f t="shared" si="2553"/>
        <v>#DIV/0!</v>
      </c>
      <c r="H15963" s="45" t="e">
        <f t="shared" si="2554"/>
        <v>#DIV/0!</v>
      </c>
      <c r="AN15963">
        <f t="shared" si="2560"/>
        <v>0</v>
      </c>
      <c r="AO15963">
        <f t="shared" si="2555"/>
        <v>0</v>
      </c>
      <c r="AP15963">
        <f t="shared" si="2556"/>
        <v>0</v>
      </c>
      <c r="AQ15963">
        <f t="shared" si="2557"/>
        <v>0</v>
      </c>
      <c r="AV15963">
        <f t="shared" si="2559"/>
        <v>15960</v>
      </c>
      <c r="AW15963">
        <f t="shared" si="2558"/>
        <v>0</v>
      </c>
    </row>
    <row r="15964" spans="5:49" x14ac:dyDescent="0.25">
      <c r="E15964" s="47">
        <f t="shared" si="2551"/>
        <v>0</v>
      </c>
      <c r="F15964" s="45">
        <f t="shared" si="2552"/>
        <v>0</v>
      </c>
      <c r="G15964" s="45" t="e">
        <f t="shared" si="2553"/>
        <v>#DIV/0!</v>
      </c>
      <c r="H15964" s="45" t="e">
        <f t="shared" si="2554"/>
        <v>#DIV/0!</v>
      </c>
      <c r="AN15964">
        <f t="shared" si="2560"/>
        <v>0</v>
      </c>
      <c r="AO15964">
        <f t="shared" si="2555"/>
        <v>0</v>
      </c>
      <c r="AP15964">
        <f t="shared" si="2556"/>
        <v>0</v>
      </c>
      <c r="AQ15964">
        <f t="shared" si="2557"/>
        <v>0</v>
      </c>
      <c r="AV15964">
        <f t="shared" si="2559"/>
        <v>15961</v>
      </c>
      <c r="AW15964">
        <f t="shared" si="2558"/>
        <v>0</v>
      </c>
    </row>
    <row r="15965" spans="5:49" x14ac:dyDescent="0.25">
      <c r="E15965" s="47">
        <f t="shared" si="2551"/>
        <v>0</v>
      </c>
      <c r="F15965" s="45">
        <f t="shared" si="2552"/>
        <v>0</v>
      </c>
      <c r="G15965" s="45" t="e">
        <f t="shared" si="2553"/>
        <v>#DIV/0!</v>
      </c>
      <c r="H15965" s="45" t="e">
        <f t="shared" si="2554"/>
        <v>#DIV/0!</v>
      </c>
      <c r="AN15965">
        <f t="shared" si="2560"/>
        <v>0</v>
      </c>
      <c r="AO15965">
        <f t="shared" si="2555"/>
        <v>0</v>
      </c>
      <c r="AP15965">
        <f t="shared" si="2556"/>
        <v>0</v>
      </c>
      <c r="AQ15965">
        <f t="shared" si="2557"/>
        <v>0</v>
      </c>
      <c r="AV15965">
        <f t="shared" si="2559"/>
        <v>15962</v>
      </c>
      <c r="AW15965">
        <f t="shared" si="2558"/>
        <v>0</v>
      </c>
    </row>
    <row r="15966" spans="5:49" x14ac:dyDescent="0.25">
      <c r="E15966" s="47">
        <f t="shared" si="2551"/>
        <v>0</v>
      </c>
      <c r="F15966" s="45">
        <f t="shared" si="2552"/>
        <v>0</v>
      </c>
      <c r="G15966" s="45" t="e">
        <f t="shared" si="2553"/>
        <v>#DIV/0!</v>
      </c>
      <c r="H15966" s="45" t="e">
        <f t="shared" si="2554"/>
        <v>#DIV/0!</v>
      </c>
      <c r="AN15966">
        <f t="shared" si="2560"/>
        <v>0</v>
      </c>
      <c r="AO15966">
        <f t="shared" si="2555"/>
        <v>0</v>
      </c>
      <c r="AP15966">
        <f t="shared" si="2556"/>
        <v>0</v>
      </c>
      <c r="AQ15966">
        <f t="shared" si="2557"/>
        <v>0</v>
      </c>
      <c r="AV15966">
        <f t="shared" si="2559"/>
        <v>15963</v>
      </c>
      <c r="AW15966">
        <f t="shared" si="2558"/>
        <v>0</v>
      </c>
    </row>
    <row r="15967" spans="5:49" x14ac:dyDescent="0.25">
      <c r="E15967" s="47">
        <f t="shared" si="2551"/>
        <v>0</v>
      </c>
      <c r="F15967" s="45">
        <f t="shared" si="2552"/>
        <v>0</v>
      </c>
      <c r="G15967" s="45" t="e">
        <f t="shared" si="2553"/>
        <v>#DIV/0!</v>
      </c>
      <c r="H15967" s="45" t="e">
        <f t="shared" si="2554"/>
        <v>#DIV/0!</v>
      </c>
      <c r="AN15967">
        <f t="shared" si="2560"/>
        <v>0</v>
      </c>
      <c r="AO15967">
        <f t="shared" si="2555"/>
        <v>0</v>
      </c>
      <c r="AP15967">
        <f t="shared" si="2556"/>
        <v>0</v>
      </c>
      <c r="AQ15967">
        <f t="shared" si="2557"/>
        <v>0</v>
      </c>
      <c r="AV15967">
        <f t="shared" si="2559"/>
        <v>15964</v>
      </c>
      <c r="AW15967">
        <f t="shared" si="2558"/>
        <v>0</v>
      </c>
    </row>
    <row r="15968" spans="5:49" x14ac:dyDescent="0.25">
      <c r="E15968" s="47">
        <f t="shared" si="2551"/>
        <v>0</v>
      </c>
      <c r="F15968" s="45">
        <f t="shared" si="2552"/>
        <v>0</v>
      </c>
      <c r="G15968" s="45" t="e">
        <f t="shared" si="2553"/>
        <v>#DIV/0!</v>
      </c>
      <c r="H15968" s="45" t="e">
        <f t="shared" si="2554"/>
        <v>#DIV/0!</v>
      </c>
      <c r="AN15968">
        <f t="shared" si="2560"/>
        <v>0</v>
      </c>
      <c r="AO15968">
        <f t="shared" si="2555"/>
        <v>0</v>
      </c>
      <c r="AP15968">
        <f t="shared" si="2556"/>
        <v>0</v>
      </c>
      <c r="AQ15968">
        <f t="shared" si="2557"/>
        <v>0</v>
      </c>
      <c r="AV15968">
        <f t="shared" si="2559"/>
        <v>15965</v>
      </c>
      <c r="AW15968">
        <f t="shared" si="2558"/>
        <v>0</v>
      </c>
    </row>
    <row r="15969" spans="5:49" x14ac:dyDescent="0.25">
      <c r="E15969" s="47">
        <f t="shared" si="2551"/>
        <v>0</v>
      </c>
      <c r="F15969" s="45">
        <f t="shared" si="2552"/>
        <v>0</v>
      </c>
      <c r="G15969" s="45" t="e">
        <f t="shared" si="2553"/>
        <v>#DIV/0!</v>
      </c>
      <c r="H15969" s="45" t="e">
        <f t="shared" si="2554"/>
        <v>#DIV/0!</v>
      </c>
      <c r="AN15969">
        <f t="shared" si="2560"/>
        <v>0</v>
      </c>
      <c r="AO15969">
        <f t="shared" si="2555"/>
        <v>0</v>
      </c>
      <c r="AP15969">
        <f t="shared" si="2556"/>
        <v>0</v>
      </c>
      <c r="AQ15969">
        <f t="shared" si="2557"/>
        <v>0</v>
      </c>
      <c r="AV15969">
        <f t="shared" si="2559"/>
        <v>15966</v>
      </c>
      <c r="AW15969">
        <f t="shared" si="2558"/>
        <v>0</v>
      </c>
    </row>
    <row r="15970" spans="5:49" x14ac:dyDescent="0.25">
      <c r="E15970" s="47">
        <f t="shared" si="2551"/>
        <v>0</v>
      </c>
      <c r="F15970" s="45">
        <f t="shared" si="2552"/>
        <v>0</v>
      </c>
      <c r="G15970" s="45" t="e">
        <f t="shared" si="2553"/>
        <v>#DIV/0!</v>
      </c>
      <c r="H15970" s="45" t="e">
        <f t="shared" si="2554"/>
        <v>#DIV/0!</v>
      </c>
      <c r="AN15970">
        <f t="shared" si="2560"/>
        <v>0</v>
      </c>
      <c r="AO15970">
        <f t="shared" si="2555"/>
        <v>0</v>
      </c>
      <c r="AP15970">
        <f t="shared" si="2556"/>
        <v>0</v>
      </c>
      <c r="AQ15970">
        <f t="shared" si="2557"/>
        <v>0</v>
      </c>
      <c r="AV15970">
        <f t="shared" si="2559"/>
        <v>15967</v>
      </c>
      <c r="AW15970">
        <f t="shared" si="2558"/>
        <v>0</v>
      </c>
    </row>
    <row r="15971" spans="5:49" x14ac:dyDescent="0.25">
      <c r="E15971" s="47">
        <f t="shared" si="2551"/>
        <v>0</v>
      </c>
      <c r="F15971" s="45">
        <f t="shared" si="2552"/>
        <v>0</v>
      </c>
      <c r="G15971" s="45" t="e">
        <f t="shared" si="2553"/>
        <v>#DIV/0!</v>
      </c>
      <c r="H15971" s="45" t="e">
        <f t="shared" si="2554"/>
        <v>#DIV/0!</v>
      </c>
      <c r="AN15971">
        <f t="shared" si="2560"/>
        <v>0</v>
      </c>
      <c r="AO15971">
        <f t="shared" si="2555"/>
        <v>0</v>
      </c>
      <c r="AP15971">
        <f t="shared" si="2556"/>
        <v>0</v>
      </c>
      <c r="AQ15971">
        <f t="shared" si="2557"/>
        <v>0</v>
      </c>
      <c r="AV15971">
        <f t="shared" si="2559"/>
        <v>15968</v>
      </c>
      <c r="AW15971">
        <f t="shared" si="2558"/>
        <v>0</v>
      </c>
    </row>
    <row r="15972" spans="5:49" x14ac:dyDescent="0.25">
      <c r="E15972" s="47">
        <f t="shared" si="2551"/>
        <v>0</v>
      </c>
      <c r="F15972" s="45">
        <f t="shared" si="2552"/>
        <v>0</v>
      </c>
      <c r="G15972" s="45" t="e">
        <f t="shared" si="2553"/>
        <v>#DIV/0!</v>
      </c>
      <c r="H15972" s="45" t="e">
        <f t="shared" si="2554"/>
        <v>#DIV/0!</v>
      </c>
      <c r="AN15972">
        <f t="shared" si="2560"/>
        <v>0</v>
      </c>
      <c r="AO15972">
        <f t="shared" si="2555"/>
        <v>0</v>
      </c>
      <c r="AP15972">
        <f t="shared" si="2556"/>
        <v>0</v>
      </c>
      <c r="AQ15972">
        <f t="shared" si="2557"/>
        <v>0</v>
      </c>
      <c r="AV15972">
        <f t="shared" si="2559"/>
        <v>15969</v>
      </c>
      <c r="AW15972">
        <f t="shared" si="2558"/>
        <v>0</v>
      </c>
    </row>
    <row r="15973" spans="5:49" x14ac:dyDescent="0.25">
      <c r="E15973" s="47">
        <f t="shared" si="2551"/>
        <v>0</v>
      </c>
      <c r="F15973" s="45">
        <f t="shared" si="2552"/>
        <v>0</v>
      </c>
      <c r="G15973" s="45" t="e">
        <f t="shared" si="2553"/>
        <v>#DIV/0!</v>
      </c>
      <c r="H15973" s="45" t="e">
        <f t="shared" si="2554"/>
        <v>#DIV/0!</v>
      </c>
      <c r="AN15973">
        <f t="shared" si="2560"/>
        <v>0</v>
      </c>
      <c r="AO15973">
        <f t="shared" si="2555"/>
        <v>0</v>
      </c>
      <c r="AP15973">
        <f t="shared" si="2556"/>
        <v>0</v>
      </c>
      <c r="AQ15973">
        <f t="shared" si="2557"/>
        <v>0</v>
      </c>
      <c r="AV15973">
        <f t="shared" si="2559"/>
        <v>15970</v>
      </c>
      <c r="AW15973">
        <f t="shared" si="2558"/>
        <v>0</v>
      </c>
    </row>
    <row r="15974" spans="5:49" x14ac:dyDescent="0.25">
      <c r="E15974" s="47">
        <f t="shared" si="2551"/>
        <v>0</v>
      </c>
      <c r="F15974" s="45">
        <f t="shared" si="2552"/>
        <v>0</v>
      </c>
      <c r="G15974" s="45" t="e">
        <f t="shared" si="2553"/>
        <v>#DIV/0!</v>
      </c>
      <c r="H15974" s="45" t="e">
        <f t="shared" si="2554"/>
        <v>#DIV/0!</v>
      </c>
      <c r="AN15974">
        <f t="shared" si="2560"/>
        <v>0</v>
      </c>
      <c r="AO15974">
        <f t="shared" si="2555"/>
        <v>0</v>
      </c>
      <c r="AP15974">
        <f t="shared" si="2556"/>
        <v>0</v>
      </c>
      <c r="AQ15974">
        <f t="shared" si="2557"/>
        <v>0</v>
      </c>
      <c r="AV15974">
        <f t="shared" si="2559"/>
        <v>15971</v>
      </c>
      <c r="AW15974">
        <f t="shared" si="2558"/>
        <v>0</v>
      </c>
    </row>
    <row r="15975" spans="5:49" x14ac:dyDescent="0.25">
      <c r="E15975" s="47">
        <f t="shared" si="2551"/>
        <v>0</v>
      </c>
      <c r="F15975" s="45">
        <f t="shared" si="2552"/>
        <v>0</v>
      </c>
      <c r="G15975" s="45" t="e">
        <f t="shared" si="2553"/>
        <v>#DIV/0!</v>
      </c>
      <c r="H15975" s="45" t="e">
        <f t="shared" si="2554"/>
        <v>#DIV/0!</v>
      </c>
      <c r="AN15975">
        <f t="shared" si="2560"/>
        <v>0</v>
      </c>
      <c r="AO15975">
        <f t="shared" si="2555"/>
        <v>0</v>
      </c>
      <c r="AP15975">
        <f t="shared" si="2556"/>
        <v>0</v>
      </c>
      <c r="AQ15975">
        <f t="shared" si="2557"/>
        <v>0</v>
      </c>
      <c r="AV15975">
        <f t="shared" si="2559"/>
        <v>15972</v>
      </c>
      <c r="AW15975">
        <f t="shared" si="2558"/>
        <v>0</v>
      </c>
    </row>
    <row r="15976" spans="5:49" x14ac:dyDescent="0.25">
      <c r="E15976" s="47">
        <f t="shared" si="2551"/>
        <v>0</v>
      </c>
      <c r="F15976" s="45">
        <f t="shared" si="2552"/>
        <v>0</v>
      </c>
      <c r="G15976" s="45" t="e">
        <f t="shared" si="2553"/>
        <v>#DIV/0!</v>
      </c>
      <c r="H15976" s="45" t="e">
        <f t="shared" si="2554"/>
        <v>#DIV/0!</v>
      </c>
      <c r="AN15976">
        <f t="shared" si="2560"/>
        <v>0</v>
      </c>
      <c r="AO15976">
        <f t="shared" si="2555"/>
        <v>0</v>
      </c>
      <c r="AP15976">
        <f t="shared" si="2556"/>
        <v>0</v>
      </c>
      <c r="AQ15976">
        <f t="shared" si="2557"/>
        <v>0</v>
      </c>
      <c r="AV15976">
        <f t="shared" si="2559"/>
        <v>15973</v>
      </c>
      <c r="AW15976">
        <f t="shared" si="2558"/>
        <v>0</v>
      </c>
    </row>
    <row r="15977" spans="5:49" x14ac:dyDescent="0.25">
      <c r="E15977" s="47">
        <f t="shared" si="2551"/>
        <v>0</v>
      </c>
      <c r="F15977" s="45">
        <f t="shared" si="2552"/>
        <v>0</v>
      </c>
      <c r="G15977" s="45" t="e">
        <f t="shared" si="2553"/>
        <v>#DIV/0!</v>
      </c>
      <c r="H15977" s="45" t="e">
        <f t="shared" si="2554"/>
        <v>#DIV/0!</v>
      </c>
      <c r="AN15977">
        <f t="shared" si="2560"/>
        <v>0</v>
      </c>
      <c r="AO15977">
        <f t="shared" si="2555"/>
        <v>0</v>
      </c>
      <c r="AP15977">
        <f t="shared" si="2556"/>
        <v>0</v>
      </c>
      <c r="AQ15977">
        <f t="shared" si="2557"/>
        <v>0</v>
      </c>
      <c r="AV15977">
        <f t="shared" si="2559"/>
        <v>15974</v>
      </c>
      <c r="AW15977">
        <f t="shared" si="2558"/>
        <v>0</v>
      </c>
    </row>
    <row r="15978" spans="5:49" x14ac:dyDescent="0.25">
      <c r="E15978" s="47">
        <f t="shared" si="2551"/>
        <v>0</v>
      </c>
      <c r="F15978" s="45">
        <f t="shared" si="2552"/>
        <v>0</v>
      </c>
      <c r="G15978" s="45" t="e">
        <f t="shared" si="2553"/>
        <v>#DIV/0!</v>
      </c>
      <c r="H15978" s="45" t="e">
        <f t="shared" si="2554"/>
        <v>#DIV/0!</v>
      </c>
      <c r="AN15978">
        <f t="shared" si="2560"/>
        <v>0</v>
      </c>
      <c r="AO15978">
        <f t="shared" si="2555"/>
        <v>0</v>
      </c>
      <c r="AP15978">
        <f t="shared" si="2556"/>
        <v>0</v>
      </c>
      <c r="AQ15978">
        <f t="shared" si="2557"/>
        <v>0</v>
      </c>
      <c r="AV15978">
        <f t="shared" si="2559"/>
        <v>15975</v>
      </c>
      <c r="AW15978">
        <f t="shared" si="2558"/>
        <v>0</v>
      </c>
    </row>
    <row r="15979" spans="5:49" x14ac:dyDescent="0.25">
      <c r="E15979" s="47">
        <f t="shared" si="2551"/>
        <v>0</v>
      </c>
      <c r="F15979" s="45">
        <f t="shared" si="2552"/>
        <v>0</v>
      </c>
      <c r="G15979" s="45" t="e">
        <f t="shared" si="2553"/>
        <v>#DIV/0!</v>
      </c>
      <c r="H15979" s="45" t="e">
        <f t="shared" si="2554"/>
        <v>#DIV/0!</v>
      </c>
      <c r="AN15979">
        <f t="shared" si="2560"/>
        <v>0</v>
      </c>
      <c r="AO15979">
        <f t="shared" si="2555"/>
        <v>0</v>
      </c>
      <c r="AP15979">
        <f t="shared" si="2556"/>
        <v>0</v>
      </c>
      <c r="AQ15979">
        <f t="shared" si="2557"/>
        <v>0</v>
      </c>
      <c r="AV15979">
        <f t="shared" si="2559"/>
        <v>15976</v>
      </c>
      <c r="AW15979">
        <f t="shared" si="2558"/>
        <v>0</v>
      </c>
    </row>
    <row r="15980" spans="5:49" x14ac:dyDescent="0.25">
      <c r="E15980" s="47">
        <f t="shared" si="2551"/>
        <v>0</v>
      </c>
      <c r="F15980" s="45">
        <f t="shared" si="2552"/>
        <v>0</v>
      </c>
      <c r="G15980" s="45" t="e">
        <f t="shared" si="2553"/>
        <v>#DIV/0!</v>
      </c>
      <c r="H15980" s="45" t="e">
        <f t="shared" si="2554"/>
        <v>#DIV/0!</v>
      </c>
      <c r="AN15980">
        <f t="shared" si="2560"/>
        <v>0</v>
      </c>
      <c r="AO15980">
        <f t="shared" si="2555"/>
        <v>0</v>
      </c>
      <c r="AP15980">
        <f t="shared" si="2556"/>
        <v>0</v>
      </c>
      <c r="AQ15980">
        <f t="shared" si="2557"/>
        <v>0</v>
      </c>
      <c r="AV15980">
        <f t="shared" si="2559"/>
        <v>15977</v>
      </c>
      <c r="AW15980">
        <f t="shared" si="2558"/>
        <v>0</v>
      </c>
    </row>
    <row r="15981" spans="5:49" x14ac:dyDescent="0.25">
      <c r="E15981" s="47">
        <f t="shared" si="2551"/>
        <v>0</v>
      </c>
      <c r="F15981" s="45">
        <f t="shared" si="2552"/>
        <v>0</v>
      </c>
      <c r="G15981" s="45" t="e">
        <f t="shared" si="2553"/>
        <v>#DIV/0!</v>
      </c>
      <c r="H15981" s="45" t="e">
        <f t="shared" si="2554"/>
        <v>#DIV/0!</v>
      </c>
      <c r="AN15981">
        <f t="shared" si="2560"/>
        <v>0</v>
      </c>
      <c r="AO15981">
        <f t="shared" si="2555"/>
        <v>0</v>
      </c>
      <c r="AP15981">
        <f t="shared" si="2556"/>
        <v>0</v>
      </c>
      <c r="AQ15981">
        <f t="shared" si="2557"/>
        <v>0</v>
      </c>
      <c r="AV15981">
        <f t="shared" si="2559"/>
        <v>15978</v>
      </c>
      <c r="AW15981">
        <f t="shared" si="2558"/>
        <v>0</v>
      </c>
    </row>
    <row r="15982" spans="5:49" x14ac:dyDescent="0.25">
      <c r="E15982" s="47">
        <f t="shared" si="2551"/>
        <v>0</v>
      </c>
      <c r="F15982" s="45">
        <f t="shared" si="2552"/>
        <v>0</v>
      </c>
      <c r="G15982" s="45" t="e">
        <f t="shared" si="2553"/>
        <v>#DIV/0!</v>
      </c>
      <c r="H15982" s="45" t="e">
        <f t="shared" si="2554"/>
        <v>#DIV/0!</v>
      </c>
      <c r="AN15982">
        <f t="shared" si="2560"/>
        <v>0</v>
      </c>
      <c r="AO15982">
        <f t="shared" si="2555"/>
        <v>0</v>
      </c>
      <c r="AP15982">
        <f t="shared" si="2556"/>
        <v>0</v>
      </c>
      <c r="AQ15982">
        <f t="shared" si="2557"/>
        <v>0</v>
      </c>
      <c r="AV15982">
        <f t="shared" si="2559"/>
        <v>15979</v>
      </c>
      <c r="AW15982">
        <f t="shared" si="2558"/>
        <v>0</v>
      </c>
    </row>
    <row r="15983" spans="5:49" x14ac:dyDescent="0.25">
      <c r="E15983" s="47">
        <f t="shared" si="2551"/>
        <v>0</v>
      </c>
      <c r="F15983" s="45">
        <f t="shared" si="2552"/>
        <v>0</v>
      </c>
      <c r="G15983" s="45" t="e">
        <f t="shared" si="2553"/>
        <v>#DIV/0!</v>
      </c>
      <c r="H15983" s="45" t="e">
        <f t="shared" si="2554"/>
        <v>#DIV/0!</v>
      </c>
      <c r="AN15983">
        <f t="shared" si="2560"/>
        <v>0</v>
      </c>
      <c r="AO15983">
        <f t="shared" si="2555"/>
        <v>0</v>
      </c>
      <c r="AP15983">
        <f t="shared" si="2556"/>
        <v>0</v>
      </c>
      <c r="AQ15983">
        <f t="shared" si="2557"/>
        <v>0</v>
      </c>
      <c r="AV15983">
        <f t="shared" si="2559"/>
        <v>15980</v>
      </c>
      <c r="AW15983">
        <f t="shared" si="2558"/>
        <v>0</v>
      </c>
    </row>
    <row r="15984" spans="5:49" x14ac:dyDescent="0.25">
      <c r="E15984" s="47">
        <f t="shared" si="2551"/>
        <v>0</v>
      </c>
      <c r="F15984" s="45">
        <f t="shared" si="2552"/>
        <v>0</v>
      </c>
      <c r="G15984" s="45" t="e">
        <f t="shared" si="2553"/>
        <v>#DIV/0!</v>
      </c>
      <c r="H15984" s="45" t="e">
        <f t="shared" si="2554"/>
        <v>#DIV/0!</v>
      </c>
      <c r="AN15984">
        <f t="shared" si="2560"/>
        <v>0</v>
      </c>
      <c r="AO15984">
        <f t="shared" si="2555"/>
        <v>0</v>
      </c>
      <c r="AP15984">
        <f t="shared" si="2556"/>
        <v>0</v>
      </c>
      <c r="AQ15984">
        <f t="shared" si="2557"/>
        <v>0</v>
      </c>
      <c r="AV15984">
        <f t="shared" si="2559"/>
        <v>15981</v>
      </c>
      <c r="AW15984">
        <f t="shared" si="2558"/>
        <v>0</v>
      </c>
    </row>
    <row r="15985" spans="5:49" x14ac:dyDescent="0.25">
      <c r="E15985" s="47">
        <f t="shared" si="2551"/>
        <v>0</v>
      </c>
      <c r="F15985" s="45">
        <f t="shared" si="2552"/>
        <v>0</v>
      </c>
      <c r="G15985" s="45" t="e">
        <f t="shared" si="2553"/>
        <v>#DIV/0!</v>
      </c>
      <c r="H15985" s="45" t="e">
        <f t="shared" si="2554"/>
        <v>#DIV/0!</v>
      </c>
      <c r="AN15985">
        <f t="shared" si="2560"/>
        <v>0</v>
      </c>
      <c r="AO15985">
        <f t="shared" si="2555"/>
        <v>0</v>
      </c>
      <c r="AP15985">
        <f t="shared" si="2556"/>
        <v>0</v>
      </c>
      <c r="AQ15985">
        <f t="shared" si="2557"/>
        <v>0</v>
      </c>
      <c r="AV15985">
        <f t="shared" si="2559"/>
        <v>15982</v>
      </c>
      <c r="AW15985">
        <f t="shared" si="2558"/>
        <v>0</v>
      </c>
    </row>
    <row r="15986" spans="5:49" x14ac:dyDescent="0.25">
      <c r="E15986" s="47">
        <f t="shared" si="2551"/>
        <v>0</v>
      </c>
      <c r="F15986" s="45">
        <f t="shared" si="2552"/>
        <v>0</v>
      </c>
      <c r="G15986" s="45" t="e">
        <f t="shared" si="2553"/>
        <v>#DIV/0!</v>
      </c>
      <c r="H15986" s="45" t="e">
        <f t="shared" si="2554"/>
        <v>#DIV/0!</v>
      </c>
      <c r="AN15986">
        <f t="shared" si="2560"/>
        <v>0</v>
      </c>
      <c r="AO15986">
        <f t="shared" si="2555"/>
        <v>0</v>
      </c>
      <c r="AP15986">
        <f t="shared" si="2556"/>
        <v>0</v>
      </c>
      <c r="AQ15986">
        <f t="shared" si="2557"/>
        <v>0</v>
      </c>
      <c r="AV15986">
        <f t="shared" si="2559"/>
        <v>15983</v>
      </c>
      <c r="AW15986">
        <f t="shared" si="2558"/>
        <v>0</v>
      </c>
    </row>
    <row r="15987" spans="5:49" x14ac:dyDescent="0.25">
      <c r="E15987" s="47">
        <f t="shared" si="2551"/>
        <v>0</v>
      </c>
      <c r="F15987" s="45">
        <f t="shared" si="2552"/>
        <v>0</v>
      </c>
      <c r="G15987" s="45" t="e">
        <f t="shared" si="2553"/>
        <v>#DIV/0!</v>
      </c>
      <c r="H15987" s="45" t="e">
        <f t="shared" si="2554"/>
        <v>#DIV/0!</v>
      </c>
      <c r="AN15987">
        <f t="shared" si="2560"/>
        <v>0</v>
      </c>
      <c r="AO15987">
        <f t="shared" si="2555"/>
        <v>0</v>
      </c>
      <c r="AP15987">
        <f t="shared" si="2556"/>
        <v>0</v>
      </c>
      <c r="AQ15987">
        <f t="shared" si="2557"/>
        <v>0</v>
      </c>
      <c r="AV15987">
        <f t="shared" si="2559"/>
        <v>15984</v>
      </c>
      <c r="AW15987">
        <f t="shared" si="2558"/>
        <v>0</v>
      </c>
    </row>
    <row r="15988" spans="5:49" x14ac:dyDescent="0.25">
      <c r="E15988" s="47">
        <f t="shared" si="2551"/>
        <v>0</v>
      </c>
      <c r="F15988" s="45">
        <f t="shared" si="2552"/>
        <v>0</v>
      </c>
      <c r="G15988" s="45" t="e">
        <f t="shared" si="2553"/>
        <v>#DIV/0!</v>
      </c>
      <c r="H15988" s="45" t="e">
        <f t="shared" si="2554"/>
        <v>#DIV/0!</v>
      </c>
      <c r="AN15988">
        <f t="shared" si="2560"/>
        <v>0</v>
      </c>
      <c r="AO15988">
        <f t="shared" si="2555"/>
        <v>0</v>
      </c>
      <c r="AP15988">
        <f t="shared" si="2556"/>
        <v>0</v>
      </c>
      <c r="AQ15988">
        <f t="shared" si="2557"/>
        <v>0</v>
      </c>
      <c r="AV15988">
        <f t="shared" si="2559"/>
        <v>15985</v>
      </c>
      <c r="AW15988">
        <f t="shared" si="2558"/>
        <v>0</v>
      </c>
    </row>
    <row r="15989" spans="5:49" x14ac:dyDescent="0.25">
      <c r="E15989" s="47">
        <f t="shared" si="2551"/>
        <v>0</v>
      </c>
      <c r="F15989" s="45">
        <f t="shared" si="2552"/>
        <v>0</v>
      </c>
      <c r="G15989" s="45" t="e">
        <f t="shared" si="2553"/>
        <v>#DIV/0!</v>
      </c>
      <c r="H15989" s="45" t="e">
        <f t="shared" si="2554"/>
        <v>#DIV/0!</v>
      </c>
      <c r="AN15989">
        <f t="shared" si="2560"/>
        <v>0</v>
      </c>
      <c r="AO15989">
        <f t="shared" si="2555"/>
        <v>0</v>
      </c>
      <c r="AP15989">
        <f t="shared" si="2556"/>
        <v>0</v>
      </c>
      <c r="AQ15989">
        <f t="shared" si="2557"/>
        <v>0</v>
      </c>
      <c r="AV15989">
        <f t="shared" si="2559"/>
        <v>15986</v>
      </c>
      <c r="AW15989">
        <f t="shared" si="2558"/>
        <v>0</v>
      </c>
    </row>
    <row r="15990" spans="5:49" x14ac:dyDescent="0.25">
      <c r="E15990" s="47">
        <f t="shared" si="2551"/>
        <v>0</v>
      </c>
      <c r="F15990" s="45">
        <f t="shared" si="2552"/>
        <v>0</v>
      </c>
      <c r="G15990" s="45" t="e">
        <f t="shared" si="2553"/>
        <v>#DIV/0!</v>
      </c>
      <c r="H15990" s="45" t="e">
        <f t="shared" si="2554"/>
        <v>#DIV/0!</v>
      </c>
      <c r="AN15990">
        <f t="shared" si="2560"/>
        <v>0</v>
      </c>
      <c r="AO15990">
        <f t="shared" si="2555"/>
        <v>0</v>
      </c>
      <c r="AP15990">
        <f t="shared" si="2556"/>
        <v>0</v>
      </c>
      <c r="AQ15990">
        <f t="shared" si="2557"/>
        <v>0</v>
      </c>
      <c r="AV15990">
        <f t="shared" si="2559"/>
        <v>15987</v>
      </c>
      <c r="AW15990">
        <f t="shared" si="2558"/>
        <v>0</v>
      </c>
    </row>
    <row r="15991" spans="5:49" x14ac:dyDescent="0.25">
      <c r="E15991" s="47">
        <f t="shared" si="2551"/>
        <v>0</v>
      </c>
      <c r="F15991" s="45">
        <f t="shared" si="2552"/>
        <v>0</v>
      </c>
      <c r="G15991" s="45" t="e">
        <f t="shared" si="2553"/>
        <v>#DIV/0!</v>
      </c>
      <c r="H15991" s="45" t="e">
        <f t="shared" si="2554"/>
        <v>#DIV/0!</v>
      </c>
      <c r="AN15991">
        <f t="shared" si="2560"/>
        <v>0</v>
      </c>
      <c r="AO15991">
        <f t="shared" si="2555"/>
        <v>0</v>
      </c>
      <c r="AP15991">
        <f t="shared" si="2556"/>
        <v>0</v>
      </c>
      <c r="AQ15991">
        <f t="shared" si="2557"/>
        <v>0</v>
      </c>
      <c r="AV15991">
        <f t="shared" si="2559"/>
        <v>15988</v>
      </c>
      <c r="AW15991">
        <f t="shared" si="2558"/>
        <v>0</v>
      </c>
    </row>
    <row r="15992" spans="5:49" x14ac:dyDescent="0.25">
      <c r="E15992" s="47">
        <f t="shared" si="2551"/>
        <v>0</v>
      </c>
      <c r="F15992" s="45">
        <f t="shared" si="2552"/>
        <v>0</v>
      </c>
      <c r="G15992" s="45" t="e">
        <f t="shared" si="2553"/>
        <v>#DIV/0!</v>
      </c>
      <c r="H15992" s="45" t="e">
        <f t="shared" si="2554"/>
        <v>#DIV/0!</v>
      </c>
      <c r="AN15992">
        <f t="shared" si="2560"/>
        <v>0</v>
      </c>
      <c r="AO15992">
        <f t="shared" si="2555"/>
        <v>0</v>
      </c>
      <c r="AP15992">
        <f t="shared" si="2556"/>
        <v>0</v>
      </c>
      <c r="AQ15992">
        <f t="shared" si="2557"/>
        <v>0</v>
      </c>
      <c r="AV15992">
        <f t="shared" si="2559"/>
        <v>15989</v>
      </c>
      <c r="AW15992">
        <f t="shared" si="2558"/>
        <v>0</v>
      </c>
    </row>
    <row r="15993" spans="5:49" x14ac:dyDescent="0.25">
      <c r="E15993" s="47">
        <f t="shared" si="2551"/>
        <v>0</v>
      </c>
      <c r="F15993" s="45">
        <f t="shared" si="2552"/>
        <v>0</v>
      </c>
      <c r="G15993" s="45" t="e">
        <f t="shared" si="2553"/>
        <v>#DIV/0!</v>
      </c>
      <c r="H15993" s="45" t="e">
        <f t="shared" si="2554"/>
        <v>#DIV/0!</v>
      </c>
      <c r="AN15993">
        <f t="shared" si="2560"/>
        <v>0</v>
      </c>
      <c r="AO15993">
        <f t="shared" si="2555"/>
        <v>0</v>
      </c>
      <c r="AP15993">
        <f t="shared" si="2556"/>
        <v>0</v>
      </c>
      <c r="AQ15993">
        <f t="shared" si="2557"/>
        <v>0</v>
      </c>
      <c r="AV15993">
        <f t="shared" si="2559"/>
        <v>15990</v>
      </c>
      <c r="AW15993">
        <f t="shared" si="2558"/>
        <v>0</v>
      </c>
    </row>
    <row r="15994" spans="5:49" x14ac:dyDescent="0.25">
      <c r="E15994" s="47">
        <f t="shared" si="2551"/>
        <v>0</v>
      </c>
      <c r="F15994" s="45">
        <f t="shared" si="2552"/>
        <v>0</v>
      </c>
      <c r="G15994" s="45" t="e">
        <f t="shared" si="2553"/>
        <v>#DIV/0!</v>
      </c>
      <c r="H15994" s="45" t="e">
        <f t="shared" si="2554"/>
        <v>#DIV/0!</v>
      </c>
      <c r="AN15994">
        <f t="shared" si="2560"/>
        <v>0</v>
      </c>
      <c r="AO15994">
        <f t="shared" si="2555"/>
        <v>0</v>
      </c>
      <c r="AP15994">
        <f t="shared" si="2556"/>
        <v>0</v>
      </c>
      <c r="AQ15994">
        <f t="shared" si="2557"/>
        <v>0</v>
      </c>
      <c r="AV15994">
        <f t="shared" si="2559"/>
        <v>15991</v>
      </c>
      <c r="AW15994">
        <f t="shared" si="2558"/>
        <v>0</v>
      </c>
    </row>
    <row r="15995" spans="5:49" x14ac:dyDescent="0.25">
      <c r="E15995" s="47">
        <f t="shared" si="2551"/>
        <v>0</v>
      </c>
      <c r="F15995" s="45">
        <f t="shared" si="2552"/>
        <v>0</v>
      </c>
      <c r="G15995" s="45" t="e">
        <f t="shared" si="2553"/>
        <v>#DIV/0!</v>
      </c>
      <c r="H15995" s="45" t="e">
        <f t="shared" si="2554"/>
        <v>#DIV/0!</v>
      </c>
      <c r="AN15995">
        <f t="shared" si="2560"/>
        <v>0</v>
      </c>
      <c r="AO15995">
        <f t="shared" si="2555"/>
        <v>0</v>
      </c>
      <c r="AP15995">
        <f t="shared" si="2556"/>
        <v>0</v>
      </c>
      <c r="AQ15995">
        <f t="shared" si="2557"/>
        <v>0</v>
      </c>
      <c r="AV15995">
        <f t="shared" si="2559"/>
        <v>15992</v>
      </c>
      <c r="AW15995">
        <f t="shared" si="2558"/>
        <v>0</v>
      </c>
    </row>
    <row r="15996" spans="5:49" x14ac:dyDescent="0.25">
      <c r="E15996" s="47">
        <f t="shared" si="2551"/>
        <v>0</v>
      </c>
      <c r="F15996" s="45">
        <f t="shared" si="2552"/>
        <v>0</v>
      </c>
      <c r="G15996" s="45" t="e">
        <f t="shared" si="2553"/>
        <v>#DIV/0!</v>
      </c>
      <c r="H15996" s="45" t="e">
        <f t="shared" si="2554"/>
        <v>#DIV/0!</v>
      </c>
      <c r="AN15996">
        <f t="shared" si="2560"/>
        <v>0</v>
      </c>
      <c r="AO15996">
        <f t="shared" si="2555"/>
        <v>0</v>
      </c>
      <c r="AP15996">
        <f t="shared" si="2556"/>
        <v>0</v>
      </c>
      <c r="AQ15996">
        <f t="shared" si="2557"/>
        <v>0</v>
      </c>
      <c r="AV15996">
        <f t="shared" si="2559"/>
        <v>15993</v>
      </c>
      <c r="AW15996">
        <f t="shared" si="2558"/>
        <v>0</v>
      </c>
    </row>
    <row r="15997" spans="5:49" x14ac:dyDescent="0.25">
      <c r="E15997" s="47">
        <f t="shared" si="2551"/>
        <v>0</v>
      </c>
      <c r="F15997" s="45">
        <f t="shared" si="2552"/>
        <v>0</v>
      </c>
      <c r="G15997" s="45" t="e">
        <f t="shared" si="2553"/>
        <v>#DIV/0!</v>
      </c>
      <c r="H15997" s="45" t="e">
        <f t="shared" si="2554"/>
        <v>#DIV/0!</v>
      </c>
      <c r="AN15997">
        <f t="shared" si="2560"/>
        <v>0</v>
      </c>
      <c r="AO15997">
        <f t="shared" si="2555"/>
        <v>0</v>
      </c>
      <c r="AP15997">
        <f t="shared" si="2556"/>
        <v>0</v>
      </c>
      <c r="AQ15997">
        <f t="shared" si="2557"/>
        <v>0</v>
      </c>
      <c r="AV15997">
        <f t="shared" si="2559"/>
        <v>15994</v>
      </c>
      <c r="AW15997">
        <f t="shared" si="2558"/>
        <v>0</v>
      </c>
    </row>
    <row r="15998" spans="5:49" x14ac:dyDescent="0.25">
      <c r="E15998" s="47">
        <f t="shared" si="2551"/>
        <v>0</v>
      </c>
      <c r="F15998" s="45">
        <f t="shared" si="2552"/>
        <v>0</v>
      </c>
      <c r="G15998" s="45" t="e">
        <f t="shared" si="2553"/>
        <v>#DIV/0!</v>
      </c>
      <c r="H15998" s="45" t="e">
        <f t="shared" si="2554"/>
        <v>#DIV/0!</v>
      </c>
      <c r="AN15998">
        <f t="shared" si="2560"/>
        <v>0</v>
      </c>
      <c r="AO15998">
        <f t="shared" si="2555"/>
        <v>0</v>
      </c>
      <c r="AP15998">
        <f t="shared" si="2556"/>
        <v>0</v>
      </c>
      <c r="AQ15998">
        <f t="shared" si="2557"/>
        <v>0</v>
      </c>
      <c r="AV15998">
        <f t="shared" si="2559"/>
        <v>15995</v>
      </c>
      <c r="AW15998">
        <f t="shared" si="2558"/>
        <v>0</v>
      </c>
    </row>
    <row r="15999" spans="5:49" x14ac:dyDescent="0.25">
      <c r="E15999" s="47">
        <f t="shared" si="2551"/>
        <v>0</v>
      </c>
      <c r="F15999" s="45">
        <f t="shared" si="2552"/>
        <v>0</v>
      </c>
      <c r="G15999" s="45" t="e">
        <f t="shared" si="2553"/>
        <v>#DIV/0!</v>
      </c>
      <c r="H15999" s="45" t="e">
        <f t="shared" si="2554"/>
        <v>#DIV/0!</v>
      </c>
      <c r="AN15999">
        <f t="shared" si="2560"/>
        <v>0</v>
      </c>
      <c r="AO15999">
        <f t="shared" si="2555"/>
        <v>0</v>
      </c>
      <c r="AP15999">
        <f t="shared" si="2556"/>
        <v>0</v>
      </c>
      <c r="AQ15999">
        <f t="shared" si="2557"/>
        <v>0</v>
      </c>
      <c r="AV15999">
        <f t="shared" si="2559"/>
        <v>15996</v>
      </c>
      <c r="AW15999">
        <f t="shared" si="2558"/>
        <v>0</v>
      </c>
    </row>
    <row r="16000" spans="5:49" x14ac:dyDescent="0.25">
      <c r="E16000" s="47">
        <f t="shared" si="2551"/>
        <v>0</v>
      </c>
      <c r="F16000" s="45">
        <f t="shared" si="2552"/>
        <v>0</v>
      </c>
      <c r="G16000" s="45" t="e">
        <f t="shared" si="2553"/>
        <v>#DIV/0!</v>
      </c>
      <c r="H16000" s="45" t="e">
        <f t="shared" si="2554"/>
        <v>#DIV/0!</v>
      </c>
      <c r="AN16000">
        <f t="shared" si="2560"/>
        <v>0</v>
      </c>
      <c r="AO16000">
        <f t="shared" si="2555"/>
        <v>0</v>
      </c>
      <c r="AP16000">
        <f t="shared" si="2556"/>
        <v>0</v>
      </c>
      <c r="AQ16000">
        <f t="shared" si="2557"/>
        <v>0</v>
      </c>
      <c r="AV16000">
        <f t="shared" si="2559"/>
        <v>15997</v>
      </c>
      <c r="AW16000">
        <f t="shared" si="2558"/>
        <v>0</v>
      </c>
    </row>
    <row r="16001" spans="5:49" x14ac:dyDescent="0.25">
      <c r="E16001" s="47">
        <f t="shared" si="2551"/>
        <v>0</v>
      </c>
      <c r="F16001" s="45">
        <f t="shared" si="2552"/>
        <v>0</v>
      </c>
      <c r="G16001" s="45" t="e">
        <f t="shared" si="2553"/>
        <v>#DIV/0!</v>
      </c>
      <c r="H16001" s="45" t="e">
        <f t="shared" si="2554"/>
        <v>#DIV/0!</v>
      </c>
      <c r="AN16001">
        <f t="shared" si="2560"/>
        <v>0</v>
      </c>
      <c r="AO16001">
        <f t="shared" si="2555"/>
        <v>0</v>
      </c>
      <c r="AP16001">
        <f t="shared" si="2556"/>
        <v>0</v>
      </c>
      <c r="AQ16001">
        <f t="shared" si="2557"/>
        <v>0</v>
      </c>
      <c r="AV16001">
        <f t="shared" si="2559"/>
        <v>15998</v>
      </c>
      <c r="AW16001">
        <f t="shared" si="2558"/>
        <v>0</v>
      </c>
    </row>
    <row r="16002" spans="5:49" x14ac:dyDescent="0.25">
      <c r="E16002" s="47">
        <f t="shared" ref="E16002:E16065" si="2561">ROUNDDOWN(C16004,0)</f>
        <v>0</v>
      </c>
      <c r="F16002" s="45">
        <f t="shared" ref="F16002:F16065" si="2562">HOUR(C16004)</f>
        <v>0</v>
      </c>
      <c r="G16002" s="45" t="e">
        <f t="shared" ref="G16002:G16065" si="2563">D16004/H16002</f>
        <v>#DIV/0!</v>
      </c>
      <c r="H16002" s="45" t="e">
        <f t="shared" ref="H16002:H16065" si="2564">AVERAGEIFS(D:D,E:E,E16002)</f>
        <v>#DIV/0!</v>
      </c>
      <c r="AN16002">
        <f t="shared" si="2560"/>
        <v>0</v>
      </c>
      <c r="AO16002">
        <f t="shared" si="2555"/>
        <v>0</v>
      </c>
      <c r="AP16002">
        <f t="shared" si="2556"/>
        <v>0</v>
      </c>
      <c r="AQ16002">
        <f t="shared" si="2557"/>
        <v>0</v>
      </c>
      <c r="AV16002">
        <f t="shared" si="2559"/>
        <v>15999</v>
      </c>
      <c r="AW16002">
        <f t="shared" si="2558"/>
        <v>0</v>
      </c>
    </row>
    <row r="16003" spans="5:49" x14ac:dyDescent="0.25">
      <c r="E16003" s="47">
        <f t="shared" si="2561"/>
        <v>0</v>
      </c>
      <c r="F16003" s="45">
        <f t="shared" si="2562"/>
        <v>0</v>
      </c>
      <c r="G16003" s="45" t="e">
        <f t="shared" si="2563"/>
        <v>#DIV/0!</v>
      </c>
      <c r="H16003" s="45" t="e">
        <f t="shared" si="2564"/>
        <v>#DIV/0!</v>
      </c>
      <c r="AN16003">
        <f t="shared" si="2560"/>
        <v>0</v>
      </c>
      <c r="AO16003">
        <f t="shared" si="2555"/>
        <v>0</v>
      </c>
      <c r="AP16003">
        <f t="shared" si="2556"/>
        <v>0</v>
      </c>
      <c r="AQ16003">
        <f t="shared" si="2557"/>
        <v>0</v>
      </c>
      <c r="AV16003">
        <f t="shared" si="2559"/>
        <v>16000</v>
      </c>
      <c r="AW16003">
        <f t="shared" si="2558"/>
        <v>0</v>
      </c>
    </row>
    <row r="16004" spans="5:49" x14ac:dyDescent="0.25">
      <c r="E16004" s="47">
        <f t="shared" si="2561"/>
        <v>0</v>
      </c>
      <c r="F16004" s="45">
        <f t="shared" si="2562"/>
        <v>0</v>
      </c>
      <c r="G16004" s="45" t="e">
        <f t="shared" si="2563"/>
        <v>#DIV/0!</v>
      </c>
      <c r="H16004" s="45" t="e">
        <f t="shared" si="2564"/>
        <v>#DIV/0!</v>
      </c>
      <c r="AN16004">
        <f t="shared" si="2560"/>
        <v>0</v>
      </c>
      <c r="AO16004">
        <f t="shared" ref="AO16004:AO16067" si="2565">ROUNDUP((C16004-$C$4)/7,0)</f>
        <v>0</v>
      </c>
      <c r="AP16004">
        <f t="shared" ref="AP16004:AP16067" si="2566">ROUNDUP((C16004-$C$4)/1,0)</f>
        <v>0</v>
      </c>
      <c r="AQ16004">
        <f t="shared" ref="AQ16004:AQ16067" si="2567">ROUNDUP((C16004-$C$4)*24,0)</f>
        <v>0</v>
      </c>
      <c r="AV16004">
        <f t="shared" si="2559"/>
        <v>16001</v>
      </c>
      <c r="AW16004">
        <f t="shared" ref="AW16004:AW16067" si="2568">SUMIFS(AN:AN,AQ:AQ,AV16004)</f>
        <v>0</v>
      </c>
    </row>
    <row r="16005" spans="5:49" x14ac:dyDescent="0.25">
      <c r="E16005" s="47">
        <f t="shared" si="2561"/>
        <v>0</v>
      </c>
      <c r="F16005" s="45">
        <f t="shared" si="2562"/>
        <v>0</v>
      </c>
      <c r="G16005" s="45" t="e">
        <f t="shared" si="2563"/>
        <v>#DIV/0!</v>
      </c>
      <c r="H16005" s="45" t="e">
        <f t="shared" si="2564"/>
        <v>#DIV/0!</v>
      </c>
      <c r="AN16005">
        <f t="shared" si="2560"/>
        <v>0</v>
      </c>
      <c r="AO16005">
        <f t="shared" si="2565"/>
        <v>0</v>
      </c>
      <c r="AP16005">
        <f t="shared" si="2566"/>
        <v>0</v>
      </c>
      <c r="AQ16005">
        <f t="shared" si="2567"/>
        <v>0</v>
      </c>
      <c r="AV16005">
        <f t="shared" ref="AV16005:AV16068" si="2569">1+AV16004</f>
        <v>16002</v>
      </c>
      <c r="AW16005">
        <f t="shared" si="2568"/>
        <v>0</v>
      </c>
    </row>
    <row r="16006" spans="5:49" x14ac:dyDescent="0.25">
      <c r="E16006" s="47">
        <f t="shared" si="2561"/>
        <v>0</v>
      </c>
      <c r="F16006" s="45">
        <f t="shared" si="2562"/>
        <v>0</v>
      </c>
      <c r="G16006" s="45" t="e">
        <f t="shared" si="2563"/>
        <v>#DIV/0!</v>
      </c>
      <c r="H16006" s="45" t="e">
        <f t="shared" si="2564"/>
        <v>#DIV/0!</v>
      </c>
      <c r="AN16006">
        <f t="shared" si="2560"/>
        <v>0</v>
      </c>
      <c r="AO16006">
        <f t="shared" si="2565"/>
        <v>0</v>
      </c>
      <c r="AP16006">
        <f t="shared" si="2566"/>
        <v>0</v>
      </c>
      <c r="AQ16006">
        <f t="shared" si="2567"/>
        <v>0</v>
      </c>
      <c r="AV16006">
        <f t="shared" si="2569"/>
        <v>16003</v>
      </c>
      <c r="AW16006">
        <f t="shared" si="2568"/>
        <v>0</v>
      </c>
    </row>
    <row r="16007" spans="5:49" x14ac:dyDescent="0.25">
      <c r="E16007" s="47">
        <f t="shared" si="2561"/>
        <v>0</v>
      </c>
      <c r="F16007" s="45">
        <f t="shared" si="2562"/>
        <v>0</v>
      </c>
      <c r="G16007" s="45" t="e">
        <f t="shared" si="2563"/>
        <v>#DIV/0!</v>
      </c>
      <c r="H16007" s="45" t="e">
        <f t="shared" si="2564"/>
        <v>#DIV/0!</v>
      </c>
      <c r="AN16007">
        <f t="shared" si="2560"/>
        <v>0</v>
      </c>
      <c r="AO16007">
        <f t="shared" si="2565"/>
        <v>0</v>
      </c>
      <c r="AP16007">
        <f t="shared" si="2566"/>
        <v>0</v>
      </c>
      <c r="AQ16007">
        <f t="shared" si="2567"/>
        <v>0</v>
      </c>
      <c r="AV16007">
        <f t="shared" si="2569"/>
        <v>16004</v>
      </c>
      <c r="AW16007">
        <f t="shared" si="2568"/>
        <v>0</v>
      </c>
    </row>
    <row r="16008" spans="5:49" x14ac:dyDescent="0.25">
      <c r="E16008" s="47">
        <f t="shared" si="2561"/>
        <v>0</v>
      </c>
      <c r="F16008" s="45">
        <f t="shared" si="2562"/>
        <v>0</v>
      </c>
      <c r="G16008" s="45" t="e">
        <f t="shared" si="2563"/>
        <v>#DIV/0!</v>
      </c>
      <c r="H16008" s="45" t="e">
        <f t="shared" si="2564"/>
        <v>#DIV/0!</v>
      </c>
      <c r="AN16008">
        <f t="shared" ref="AN16008:AN16071" si="2570">D16008*(C16008-C16007)*86400*$B$15</f>
        <v>0</v>
      </c>
      <c r="AO16008">
        <f t="shared" si="2565"/>
        <v>0</v>
      </c>
      <c r="AP16008">
        <f t="shared" si="2566"/>
        <v>0</v>
      </c>
      <c r="AQ16008">
        <f t="shared" si="2567"/>
        <v>0</v>
      </c>
      <c r="AV16008">
        <f t="shared" si="2569"/>
        <v>16005</v>
      </c>
      <c r="AW16008">
        <f t="shared" si="2568"/>
        <v>0</v>
      </c>
    </row>
    <row r="16009" spans="5:49" x14ac:dyDescent="0.25">
      <c r="E16009" s="47">
        <f t="shared" si="2561"/>
        <v>0</v>
      </c>
      <c r="F16009" s="45">
        <f t="shared" si="2562"/>
        <v>0</v>
      </c>
      <c r="G16009" s="45" t="e">
        <f t="shared" si="2563"/>
        <v>#DIV/0!</v>
      </c>
      <c r="H16009" s="45" t="e">
        <f t="shared" si="2564"/>
        <v>#DIV/0!</v>
      </c>
      <c r="AN16009">
        <f t="shared" si="2570"/>
        <v>0</v>
      </c>
      <c r="AO16009">
        <f t="shared" si="2565"/>
        <v>0</v>
      </c>
      <c r="AP16009">
        <f t="shared" si="2566"/>
        <v>0</v>
      </c>
      <c r="AQ16009">
        <f t="shared" si="2567"/>
        <v>0</v>
      </c>
      <c r="AV16009">
        <f t="shared" si="2569"/>
        <v>16006</v>
      </c>
      <c r="AW16009">
        <f t="shared" si="2568"/>
        <v>0</v>
      </c>
    </row>
    <row r="16010" spans="5:49" x14ac:dyDescent="0.25">
      <c r="E16010" s="47">
        <f t="shared" si="2561"/>
        <v>0</v>
      </c>
      <c r="F16010" s="45">
        <f t="shared" si="2562"/>
        <v>0</v>
      </c>
      <c r="G16010" s="45" t="e">
        <f t="shared" si="2563"/>
        <v>#DIV/0!</v>
      </c>
      <c r="H16010" s="45" t="e">
        <f t="shared" si="2564"/>
        <v>#DIV/0!</v>
      </c>
      <c r="AN16010">
        <f t="shared" si="2570"/>
        <v>0</v>
      </c>
      <c r="AO16010">
        <f t="shared" si="2565"/>
        <v>0</v>
      </c>
      <c r="AP16010">
        <f t="shared" si="2566"/>
        <v>0</v>
      </c>
      <c r="AQ16010">
        <f t="shared" si="2567"/>
        <v>0</v>
      </c>
      <c r="AV16010">
        <f t="shared" si="2569"/>
        <v>16007</v>
      </c>
      <c r="AW16010">
        <f t="shared" si="2568"/>
        <v>0</v>
      </c>
    </row>
    <row r="16011" spans="5:49" x14ac:dyDescent="0.25">
      <c r="E16011" s="47">
        <f t="shared" si="2561"/>
        <v>0</v>
      </c>
      <c r="F16011" s="45">
        <f t="shared" si="2562"/>
        <v>0</v>
      </c>
      <c r="G16011" s="45" t="e">
        <f t="shared" si="2563"/>
        <v>#DIV/0!</v>
      </c>
      <c r="H16011" s="45" t="e">
        <f t="shared" si="2564"/>
        <v>#DIV/0!</v>
      </c>
      <c r="AN16011">
        <f t="shared" si="2570"/>
        <v>0</v>
      </c>
      <c r="AO16011">
        <f t="shared" si="2565"/>
        <v>0</v>
      </c>
      <c r="AP16011">
        <f t="shared" si="2566"/>
        <v>0</v>
      </c>
      <c r="AQ16011">
        <f t="shared" si="2567"/>
        <v>0</v>
      </c>
      <c r="AV16011">
        <f t="shared" si="2569"/>
        <v>16008</v>
      </c>
      <c r="AW16011">
        <f t="shared" si="2568"/>
        <v>0</v>
      </c>
    </row>
    <row r="16012" spans="5:49" x14ac:dyDescent="0.25">
      <c r="E16012" s="47">
        <f t="shared" si="2561"/>
        <v>0</v>
      </c>
      <c r="F16012" s="45">
        <f t="shared" si="2562"/>
        <v>0</v>
      </c>
      <c r="G16012" s="45" t="e">
        <f t="shared" si="2563"/>
        <v>#DIV/0!</v>
      </c>
      <c r="H16012" s="45" t="e">
        <f t="shared" si="2564"/>
        <v>#DIV/0!</v>
      </c>
      <c r="AN16012">
        <f t="shared" si="2570"/>
        <v>0</v>
      </c>
      <c r="AO16012">
        <f t="shared" si="2565"/>
        <v>0</v>
      </c>
      <c r="AP16012">
        <f t="shared" si="2566"/>
        <v>0</v>
      </c>
      <c r="AQ16012">
        <f t="shared" si="2567"/>
        <v>0</v>
      </c>
      <c r="AV16012">
        <f t="shared" si="2569"/>
        <v>16009</v>
      </c>
      <c r="AW16012">
        <f t="shared" si="2568"/>
        <v>0</v>
      </c>
    </row>
    <row r="16013" spans="5:49" x14ac:dyDescent="0.25">
      <c r="E16013" s="47">
        <f t="shared" si="2561"/>
        <v>0</v>
      </c>
      <c r="F16013" s="45">
        <f t="shared" si="2562"/>
        <v>0</v>
      </c>
      <c r="G16013" s="45" t="e">
        <f t="shared" si="2563"/>
        <v>#DIV/0!</v>
      </c>
      <c r="H16013" s="45" t="e">
        <f t="shared" si="2564"/>
        <v>#DIV/0!</v>
      </c>
      <c r="AN16013">
        <f t="shared" si="2570"/>
        <v>0</v>
      </c>
      <c r="AO16013">
        <f t="shared" si="2565"/>
        <v>0</v>
      </c>
      <c r="AP16013">
        <f t="shared" si="2566"/>
        <v>0</v>
      </c>
      <c r="AQ16013">
        <f t="shared" si="2567"/>
        <v>0</v>
      </c>
      <c r="AV16013">
        <f t="shared" si="2569"/>
        <v>16010</v>
      </c>
      <c r="AW16013">
        <f t="shared" si="2568"/>
        <v>0</v>
      </c>
    </row>
    <row r="16014" spans="5:49" x14ac:dyDescent="0.25">
      <c r="E16014" s="47">
        <f t="shared" si="2561"/>
        <v>0</v>
      </c>
      <c r="F16014" s="45">
        <f t="shared" si="2562"/>
        <v>0</v>
      </c>
      <c r="G16014" s="45" t="e">
        <f t="shared" si="2563"/>
        <v>#DIV/0!</v>
      </c>
      <c r="H16014" s="45" t="e">
        <f t="shared" si="2564"/>
        <v>#DIV/0!</v>
      </c>
      <c r="AN16014">
        <f t="shared" si="2570"/>
        <v>0</v>
      </c>
      <c r="AO16014">
        <f t="shared" si="2565"/>
        <v>0</v>
      </c>
      <c r="AP16014">
        <f t="shared" si="2566"/>
        <v>0</v>
      </c>
      <c r="AQ16014">
        <f t="shared" si="2567"/>
        <v>0</v>
      </c>
      <c r="AV16014">
        <f t="shared" si="2569"/>
        <v>16011</v>
      </c>
      <c r="AW16014">
        <f t="shared" si="2568"/>
        <v>0</v>
      </c>
    </row>
    <row r="16015" spans="5:49" x14ac:dyDescent="0.25">
      <c r="E16015" s="47">
        <f t="shared" si="2561"/>
        <v>0</v>
      </c>
      <c r="F16015" s="45">
        <f t="shared" si="2562"/>
        <v>0</v>
      </c>
      <c r="G16015" s="45" t="e">
        <f t="shared" si="2563"/>
        <v>#DIV/0!</v>
      </c>
      <c r="H16015" s="45" t="e">
        <f t="shared" si="2564"/>
        <v>#DIV/0!</v>
      </c>
      <c r="AN16015">
        <f t="shared" si="2570"/>
        <v>0</v>
      </c>
      <c r="AO16015">
        <f t="shared" si="2565"/>
        <v>0</v>
      </c>
      <c r="AP16015">
        <f t="shared" si="2566"/>
        <v>0</v>
      </c>
      <c r="AQ16015">
        <f t="shared" si="2567"/>
        <v>0</v>
      </c>
      <c r="AV16015">
        <f t="shared" si="2569"/>
        <v>16012</v>
      </c>
      <c r="AW16015">
        <f t="shared" si="2568"/>
        <v>0</v>
      </c>
    </row>
    <row r="16016" spans="5:49" x14ac:dyDescent="0.25">
      <c r="E16016" s="47">
        <f t="shared" si="2561"/>
        <v>0</v>
      </c>
      <c r="F16016" s="45">
        <f t="shared" si="2562"/>
        <v>0</v>
      </c>
      <c r="G16016" s="45" t="e">
        <f t="shared" si="2563"/>
        <v>#DIV/0!</v>
      </c>
      <c r="H16016" s="45" t="e">
        <f t="shared" si="2564"/>
        <v>#DIV/0!</v>
      </c>
      <c r="AN16016">
        <f t="shared" si="2570"/>
        <v>0</v>
      </c>
      <c r="AO16016">
        <f t="shared" si="2565"/>
        <v>0</v>
      </c>
      <c r="AP16016">
        <f t="shared" si="2566"/>
        <v>0</v>
      </c>
      <c r="AQ16016">
        <f t="shared" si="2567"/>
        <v>0</v>
      </c>
      <c r="AV16016">
        <f t="shared" si="2569"/>
        <v>16013</v>
      </c>
      <c r="AW16016">
        <f t="shared" si="2568"/>
        <v>0</v>
      </c>
    </row>
    <row r="16017" spans="5:49" x14ac:dyDescent="0.25">
      <c r="E16017" s="47">
        <f t="shared" si="2561"/>
        <v>0</v>
      </c>
      <c r="F16017" s="45">
        <f t="shared" si="2562"/>
        <v>0</v>
      </c>
      <c r="G16017" s="45" t="e">
        <f t="shared" si="2563"/>
        <v>#DIV/0!</v>
      </c>
      <c r="H16017" s="45" t="e">
        <f t="shared" si="2564"/>
        <v>#DIV/0!</v>
      </c>
      <c r="AN16017">
        <f t="shared" si="2570"/>
        <v>0</v>
      </c>
      <c r="AO16017">
        <f t="shared" si="2565"/>
        <v>0</v>
      </c>
      <c r="AP16017">
        <f t="shared" si="2566"/>
        <v>0</v>
      </c>
      <c r="AQ16017">
        <f t="shared" si="2567"/>
        <v>0</v>
      </c>
      <c r="AV16017">
        <f t="shared" si="2569"/>
        <v>16014</v>
      </c>
      <c r="AW16017">
        <f t="shared" si="2568"/>
        <v>0</v>
      </c>
    </row>
    <row r="16018" spans="5:49" x14ac:dyDescent="0.25">
      <c r="E16018" s="47">
        <f t="shared" si="2561"/>
        <v>0</v>
      </c>
      <c r="F16018" s="45">
        <f t="shared" si="2562"/>
        <v>0</v>
      </c>
      <c r="G16018" s="45" t="e">
        <f t="shared" si="2563"/>
        <v>#DIV/0!</v>
      </c>
      <c r="H16018" s="45" t="e">
        <f t="shared" si="2564"/>
        <v>#DIV/0!</v>
      </c>
      <c r="AN16018">
        <f t="shared" si="2570"/>
        <v>0</v>
      </c>
      <c r="AO16018">
        <f t="shared" si="2565"/>
        <v>0</v>
      </c>
      <c r="AP16018">
        <f t="shared" si="2566"/>
        <v>0</v>
      </c>
      <c r="AQ16018">
        <f t="shared" si="2567"/>
        <v>0</v>
      </c>
      <c r="AV16018">
        <f t="shared" si="2569"/>
        <v>16015</v>
      </c>
      <c r="AW16018">
        <f t="shared" si="2568"/>
        <v>0</v>
      </c>
    </row>
    <row r="16019" spans="5:49" x14ac:dyDescent="0.25">
      <c r="E16019" s="47">
        <f t="shared" si="2561"/>
        <v>0</v>
      </c>
      <c r="F16019" s="45">
        <f t="shared" si="2562"/>
        <v>0</v>
      </c>
      <c r="G16019" s="45" t="e">
        <f t="shared" si="2563"/>
        <v>#DIV/0!</v>
      </c>
      <c r="H16019" s="45" t="e">
        <f t="shared" si="2564"/>
        <v>#DIV/0!</v>
      </c>
      <c r="AN16019">
        <f t="shared" si="2570"/>
        <v>0</v>
      </c>
      <c r="AO16019">
        <f t="shared" si="2565"/>
        <v>0</v>
      </c>
      <c r="AP16019">
        <f t="shared" si="2566"/>
        <v>0</v>
      </c>
      <c r="AQ16019">
        <f t="shared" si="2567"/>
        <v>0</v>
      </c>
      <c r="AV16019">
        <f t="shared" si="2569"/>
        <v>16016</v>
      </c>
      <c r="AW16019">
        <f t="shared" si="2568"/>
        <v>0</v>
      </c>
    </row>
    <row r="16020" spans="5:49" x14ac:dyDescent="0.25">
      <c r="E16020" s="47">
        <f t="shared" si="2561"/>
        <v>0</v>
      </c>
      <c r="F16020" s="45">
        <f t="shared" si="2562"/>
        <v>0</v>
      </c>
      <c r="G16020" s="45" t="e">
        <f t="shared" si="2563"/>
        <v>#DIV/0!</v>
      </c>
      <c r="H16020" s="45" t="e">
        <f t="shared" si="2564"/>
        <v>#DIV/0!</v>
      </c>
      <c r="AN16020">
        <f t="shared" si="2570"/>
        <v>0</v>
      </c>
      <c r="AO16020">
        <f t="shared" si="2565"/>
        <v>0</v>
      </c>
      <c r="AP16020">
        <f t="shared" si="2566"/>
        <v>0</v>
      </c>
      <c r="AQ16020">
        <f t="shared" si="2567"/>
        <v>0</v>
      </c>
      <c r="AV16020">
        <f t="shared" si="2569"/>
        <v>16017</v>
      </c>
      <c r="AW16020">
        <f t="shared" si="2568"/>
        <v>0</v>
      </c>
    </row>
    <row r="16021" spans="5:49" x14ac:dyDescent="0.25">
      <c r="E16021" s="47">
        <f t="shared" si="2561"/>
        <v>0</v>
      </c>
      <c r="F16021" s="45">
        <f t="shared" si="2562"/>
        <v>0</v>
      </c>
      <c r="G16021" s="45" t="e">
        <f t="shared" si="2563"/>
        <v>#DIV/0!</v>
      </c>
      <c r="H16021" s="45" t="e">
        <f t="shared" si="2564"/>
        <v>#DIV/0!</v>
      </c>
      <c r="AN16021">
        <f t="shared" si="2570"/>
        <v>0</v>
      </c>
      <c r="AO16021">
        <f t="shared" si="2565"/>
        <v>0</v>
      </c>
      <c r="AP16021">
        <f t="shared" si="2566"/>
        <v>0</v>
      </c>
      <c r="AQ16021">
        <f t="shared" si="2567"/>
        <v>0</v>
      </c>
      <c r="AV16021">
        <f t="shared" si="2569"/>
        <v>16018</v>
      </c>
      <c r="AW16021">
        <f t="shared" si="2568"/>
        <v>0</v>
      </c>
    </row>
    <row r="16022" spans="5:49" x14ac:dyDescent="0.25">
      <c r="E16022" s="47">
        <f t="shared" si="2561"/>
        <v>0</v>
      </c>
      <c r="F16022" s="45">
        <f t="shared" si="2562"/>
        <v>0</v>
      </c>
      <c r="G16022" s="45" t="e">
        <f t="shared" si="2563"/>
        <v>#DIV/0!</v>
      </c>
      <c r="H16022" s="45" t="e">
        <f t="shared" si="2564"/>
        <v>#DIV/0!</v>
      </c>
      <c r="AN16022">
        <f t="shared" si="2570"/>
        <v>0</v>
      </c>
      <c r="AO16022">
        <f t="shared" si="2565"/>
        <v>0</v>
      </c>
      <c r="AP16022">
        <f t="shared" si="2566"/>
        <v>0</v>
      </c>
      <c r="AQ16022">
        <f t="shared" si="2567"/>
        <v>0</v>
      </c>
      <c r="AV16022">
        <f t="shared" si="2569"/>
        <v>16019</v>
      </c>
      <c r="AW16022">
        <f t="shared" si="2568"/>
        <v>0</v>
      </c>
    </row>
    <row r="16023" spans="5:49" x14ac:dyDescent="0.25">
      <c r="E16023" s="47">
        <f t="shared" si="2561"/>
        <v>0</v>
      </c>
      <c r="F16023" s="45">
        <f t="shared" si="2562"/>
        <v>0</v>
      </c>
      <c r="G16023" s="45" t="e">
        <f t="shared" si="2563"/>
        <v>#DIV/0!</v>
      </c>
      <c r="H16023" s="45" t="e">
        <f t="shared" si="2564"/>
        <v>#DIV/0!</v>
      </c>
      <c r="AN16023">
        <f t="shared" si="2570"/>
        <v>0</v>
      </c>
      <c r="AO16023">
        <f t="shared" si="2565"/>
        <v>0</v>
      </c>
      <c r="AP16023">
        <f t="shared" si="2566"/>
        <v>0</v>
      </c>
      <c r="AQ16023">
        <f t="shared" si="2567"/>
        <v>0</v>
      </c>
      <c r="AV16023">
        <f t="shared" si="2569"/>
        <v>16020</v>
      </c>
      <c r="AW16023">
        <f t="shared" si="2568"/>
        <v>0</v>
      </c>
    </row>
    <row r="16024" spans="5:49" x14ac:dyDescent="0.25">
      <c r="E16024" s="47">
        <f t="shared" si="2561"/>
        <v>0</v>
      </c>
      <c r="F16024" s="45">
        <f t="shared" si="2562"/>
        <v>0</v>
      </c>
      <c r="G16024" s="45" t="e">
        <f t="shared" si="2563"/>
        <v>#DIV/0!</v>
      </c>
      <c r="H16024" s="45" t="e">
        <f t="shared" si="2564"/>
        <v>#DIV/0!</v>
      </c>
      <c r="AN16024">
        <f t="shared" si="2570"/>
        <v>0</v>
      </c>
      <c r="AO16024">
        <f t="shared" si="2565"/>
        <v>0</v>
      </c>
      <c r="AP16024">
        <f t="shared" si="2566"/>
        <v>0</v>
      </c>
      <c r="AQ16024">
        <f t="shared" si="2567"/>
        <v>0</v>
      </c>
      <c r="AV16024">
        <f t="shared" si="2569"/>
        <v>16021</v>
      </c>
      <c r="AW16024">
        <f t="shared" si="2568"/>
        <v>0</v>
      </c>
    </row>
    <row r="16025" spans="5:49" x14ac:dyDescent="0.25">
      <c r="E16025" s="47">
        <f t="shared" si="2561"/>
        <v>0</v>
      </c>
      <c r="F16025" s="45">
        <f t="shared" si="2562"/>
        <v>0</v>
      </c>
      <c r="G16025" s="45" t="e">
        <f t="shared" si="2563"/>
        <v>#DIV/0!</v>
      </c>
      <c r="H16025" s="45" t="e">
        <f t="shared" si="2564"/>
        <v>#DIV/0!</v>
      </c>
      <c r="AN16025">
        <f t="shared" si="2570"/>
        <v>0</v>
      </c>
      <c r="AO16025">
        <f t="shared" si="2565"/>
        <v>0</v>
      </c>
      <c r="AP16025">
        <f t="shared" si="2566"/>
        <v>0</v>
      </c>
      <c r="AQ16025">
        <f t="shared" si="2567"/>
        <v>0</v>
      </c>
      <c r="AV16025">
        <f t="shared" si="2569"/>
        <v>16022</v>
      </c>
      <c r="AW16025">
        <f t="shared" si="2568"/>
        <v>0</v>
      </c>
    </row>
    <row r="16026" spans="5:49" x14ac:dyDescent="0.25">
      <c r="E16026" s="47">
        <f t="shared" si="2561"/>
        <v>0</v>
      </c>
      <c r="F16026" s="45">
        <f t="shared" si="2562"/>
        <v>0</v>
      </c>
      <c r="G16026" s="45" t="e">
        <f t="shared" si="2563"/>
        <v>#DIV/0!</v>
      </c>
      <c r="H16026" s="45" t="e">
        <f t="shared" si="2564"/>
        <v>#DIV/0!</v>
      </c>
      <c r="AN16026">
        <f t="shared" si="2570"/>
        <v>0</v>
      </c>
      <c r="AO16026">
        <f t="shared" si="2565"/>
        <v>0</v>
      </c>
      <c r="AP16026">
        <f t="shared" si="2566"/>
        <v>0</v>
      </c>
      <c r="AQ16026">
        <f t="shared" si="2567"/>
        <v>0</v>
      </c>
      <c r="AV16026">
        <f t="shared" si="2569"/>
        <v>16023</v>
      </c>
      <c r="AW16026">
        <f t="shared" si="2568"/>
        <v>0</v>
      </c>
    </row>
    <row r="16027" spans="5:49" x14ac:dyDescent="0.25">
      <c r="E16027" s="47">
        <f t="shared" si="2561"/>
        <v>0</v>
      </c>
      <c r="F16027" s="45">
        <f t="shared" si="2562"/>
        <v>0</v>
      </c>
      <c r="G16027" s="45" t="e">
        <f t="shared" si="2563"/>
        <v>#DIV/0!</v>
      </c>
      <c r="H16027" s="45" t="e">
        <f t="shared" si="2564"/>
        <v>#DIV/0!</v>
      </c>
      <c r="AN16027">
        <f t="shared" si="2570"/>
        <v>0</v>
      </c>
      <c r="AO16027">
        <f t="shared" si="2565"/>
        <v>0</v>
      </c>
      <c r="AP16027">
        <f t="shared" si="2566"/>
        <v>0</v>
      </c>
      <c r="AQ16027">
        <f t="shared" si="2567"/>
        <v>0</v>
      </c>
      <c r="AV16027">
        <f t="shared" si="2569"/>
        <v>16024</v>
      </c>
      <c r="AW16027">
        <f t="shared" si="2568"/>
        <v>0</v>
      </c>
    </row>
    <row r="16028" spans="5:49" x14ac:dyDescent="0.25">
      <c r="E16028" s="47">
        <f t="shared" si="2561"/>
        <v>0</v>
      </c>
      <c r="F16028" s="45">
        <f t="shared" si="2562"/>
        <v>0</v>
      </c>
      <c r="G16028" s="45" t="e">
        <f t="shared" si="2563"/>
        <v>#DIV/0!</v>
      </c>
      <c r="H16028" s="45" t="e">
        <f t="shared" si="2564"/>
        <v>#DIV/0!</v>
      </c>
      <c r="AN16028">
        <f t="shared" si="2570"/>
        <v>0</v>
      </c>
      <c r="AO16028">
        <f t="shared" si="2565"/>
        <v>0</v>
      </c>
      <c r="AP16028">
        <f t="shared" si="2566"/>
        <v>0</v>
      </c>
      <c r="AQ16028">
        <f t="shared" si="2567"/>
        <v>0</v>
      </c>
      <c r="AV16028">
        <f t="shared" si="2569"/>
        <v>16025</v>
      </c>
      <c r="AW16028">
        <f t="shared" si="2568"/>
        <v>0</v>
      </c>
    </row>
    <row r="16029" spans="5:49" x14ac:dyDescent="0.25">
      <c r="E16029" s="47">
        <f t="shared" si="2561"/>
        <v>0</v>
      </c>
      <c r="F16029" s="45">
        <f t="shared" si="2562"/>
        <v>0</v>
      </c>
      <c r="G16029" s="45" t="e">
        <f t="shared" si="2563"/>
        <v>#DIV/0!</v>
      </c>
      <c r="H16029" s="45" t="e">
        <f t="shared" si="2564"/>
        <v>#DIV/0!</v>
      </c>
      <c r="AN16029">
        <f t="shared" si="2570"/>
        <v>0</v>
      </c>
      <c r="AO16029">
        <f t="shared" si="2565"/>
        <v>0</v>
      </c>
      <c r="AP16029">
        <f t="shared" si="2566"/>
        <v>0</v>
      </c>
      <c r="AQ16029">
        <f t="shared" si="2567"/>
        <v>0</v>
      </c>
      <c r="AV16029">
        <f t="shared" si="2569"/>
        <v>16026</v>
      </c>
      <c r="AW16029">
        <f t="shared" si="2568"/>
        <v>0</v>
      </c>
    </row>
    <row r="16030" spans="5:49" x14ac:dyDescent="0.25">
      <c r="E16030" s="47">
        <f t="shared" si="2561"/>
        <v>0</v>
      </c>
      <c r="F16030" s="45">
        <f t="shared" si="2562"/>
        <v>0</v>
      </c>
      <c r="G16030" s="45" t="e">
        <f t="shared" si="2563"/>
        <v>#DIV/0!</v>
      </c>
      <c r="H16030" s="45" t="e">
        <f t="shared" si="2564"/>
        <v>#DIV/0!</v>
      </c>
      <c r="AN16030">
        <f t="shared" si="2570"/>
        <v>0</v>
      </c>
      <c r="AO16030">
        <f t="shared" si="2565"/>
        <v>0</v>
      </c>
      <c r="AP16030">
        <f t="shared" si="2566"/>
        <v>0</v>
      </c>
      <c r="AQ16030">
        <f t="shared" si="2567"/>
        <v>0</v>
      </c>
      <c r="AV16030">
        <f t="shared" si="2569"/>
        <v>16027</v>
      </c>
      <c r="AW16030">
        <f t="shared" si="2568"/>
        <v>0</v>
      </c>
    </row>
    <row r="16031" spans="5:49" x14ac:dyDescent="0.25">
      <c r="E16031" s="47">
        <f t="shared" si="2561"/>
        <v>0</v>
      </c>
      <c r="F16031" s="45">
        <f t="shared" si="2562"/>
        <v>0</v>
      </c>
      <c r="G16031" s="45" t="e">
        <f t="shared" si="2563"/>
        <v>#DIV/0!</v>
      </c>
      <c r="H16031" s="45" t="e">
        <f t="shared" si="2564"/>
        <v>#DIV/0!</v>
      </c>
      <c r="AN16031">
        <f t="shared" si="2570"/>
        <v>0</v>
      </c>
      <c r="AO16031">
        <f t="shared" si="2565"/>
        <v>0</v>
      </c>
      <c r="AP16031">
        <f t="shared" si="2566"/>
        <v>0</v>
      </c>
      <c r="AQ16031">
        <f t="shared" si="2567"/>
        <v>0</v>
      </c>
      <c r="AV16031">
        <f t="shared" si="2569"/>
        <v>16028</v>
      </c>
      <c r="AW16031">
        <f t="shared" si="2568"/>
        <v>0</v>
      </c>
    </row>
    <row r="16032" spans="5:49" x14ac:dyDescent="0.25">
      <c r="E16032" s="47">
        <f t="shared" si="2561"/>
        <v>0</v>
      </c>
      <c r="F16032" s="45">
        <f t="shared" si="2562"/>
        <v>0</v>
      </c>
      <c r="G16032" s="45" t="e">
        <f t="shared" si="2563"/>
        <v>#DIV/0!</v>
      </c>
      <c r="H16032" s="45" t="e">
        <f t="shared" si="2564"/>
        <v>#DIV/0!</v>
      </c>
      <c r="AN16032">
        <f t="shared" si="2570"/>
        <v>0</v>
      </c>
      <c r="AO16032">
        <f t="shared" si="2565"/>
        <v>0</v>
      </c>
      <c r="AP16032">
        <f t="shared" si="2566"/>
        <v>0</v>
      </c>
      <c r="AQ16032">
        <f t="shared" si="2567"/>
        <v>0</v>
      </c>
      <c r="AV16032">
        <f t="shared" si="2569"/>
        <v>16029</v>
      </c>
      <c r="AW16032">
        <f t="shared" si="2568"/>
        <v>0</v>
      </c>
    </row>
    <row r="16033" spans="5:49" x14ac:dyDescent="0.25">
      <c r="E16033" s="47">
        <f t="shared" si="2561"/>
        <v>0</v>
      </c>
      <c r="F16033" s="45">
        <f t="shared" si="2562"/>
        <v>0</v>
      </c>
      <c r="G16033" s="45" t="e">
        <f t="shared" si="2563"/>
        <v>#DIV/0!</v>
      </c>
      <c r="H16033" s="45" t="e">
        <f t="shared" si="2564"/>
        <v>#DIV/0!</v>
      </c>
      <c r="AN16033">
        <f t="shared" si="2570"/>
        <v>0</v>
      </c>
      <c r="AO16033">
        <f t="shared" si="2565"/>
        <v>0</v>
      </c>
      <c r="AP16033">
        <f t="shared" si="2566"/>
        <v>0</v>
      </c>
      <c r="AQ16033">
        <f t="shared" si="2567"/>
        <v>0</v>
      </c>
      <c r="AV16033">
        <f t="shared" si="2569"/>
        <v>16030</v>
      </c>
      <c r="AW16033">
        <f t="shared" si="2568"/>
        <v>0</v>
      </c>
    </row>
    <row r="16034" spans="5:49" x14ac:dyDescent="0.25">
      <c r="E16034" s="47">
        <f t="shared" si="2561"/>
        <v>0</v>
      </c>
      <c r="F16034" s="45">
        <f t="shared" si="2562"/>
        <v>0</v>
      </c>
      <c r="G16034" s="45" t="e">
        <f t="shared" si="2563"/>
        <v>#DIV/0!</v>
      </c>
      <c r="H16034" s="45" t="e">
        <f t="shared" si="2564"/>
        <v>#DIV/0!</v>
      </c>
      <c r="AN16034">
        <f t="shared" si="2570"/>
        <v>0</v>
      </c>
      <c r="AO16034">
        <f t="shared" si="2565"/>
        <v>0</v>
      </c>
      <c r="AP16034">
        <f t="shared" si="2566"/>
        <v>0</v>
      </c>
      <c r="AQ16034">
        <f t="shared" si="2567"/>
        <v>0</v>
      </c>
      <c r="AV16034">
        <f t="shared" si="2569"/>
        <v>16031</v>
      </c>
      <c r="AW16034">
        <f t="shared" si="2568"/>
        <v>0</v>
      </c>
    </row>
    <row r="16035" spans="5:49" x14ac:dyDescent="0.25">
      <c r="E16035" s="47">
        <f t="shared" si="2561"/>
        <v>0</v>
      </c>
      <c r="F16035" s="45">
        <f t="shared" si="2562"/>
        <v>0</v>
      </c>
      <c r="G16035" s="45" t="e">
        <f t="shared" si="2563"/>
        <v>#DIV/0!</v>
      </c>
      <c r="H16035" s="45" t="e">
        <f t="shared" si="2564"/>
        <v>#DIV/0!</v>
      </c>
      <c r="AN16035">
        <f t="shared" si="2570"/>
        <v>0</v>
      </c>
      <c r="AO16035">
        <f t="shared" si="2565"/>
        <v>0</v>
      </c>
      <c r="AP16035">
        <f t="shared" si="2566"/>
        <v>0</v>
      </c>
      <c r="AQ16035">
        <f t="shared" si="2567"/>
        <v>0</v>
      </c>
      <c r="AV16035">
        <f t="shared" si="2569"/>
        <v>16032</v>
      </c>
      <c r="AW16035">
        <f t="shared" si="2568"/>
        <v>0</v>
      </c>
    </row>
    <row r="16036" spans="5:49" x14ac:dyDescent="0.25">
      <c r="E16036" s="47">
        <f t="shared" si="2561"/>
        <v>0</v>
      </c>
      <c r="F16036" s="45">
        <f t="shared" si="2562"/>
        <v>0</v>
      </c>
      <c r="G16036" s="45" t="e">
        <f t="shared" si="2563"/>
        <v>#DIV/0!</v>
      </c>
      <c r="H16036" s="45" t="e">
        <f t="shared" si="2564"/>
        <v>#DIV/0!</v>
      </c>
      <c r="AN16036">
        <f t="shared" si="2570"/>
        <v>0</v>
      </c>
      <c r="AO16036">
        <f t="shared" si="2565"/>
        <v>0</v>
      </c>
      <c r="AP16036">
        <f t="shared" si="2566"/>
        <v>0</v>
      </c>
      <c r="AQ16036">
        <f t="shared" si="2567"/>
        <v>0</v>
      </c>
      <c r="AV16036">
        <f t="shared" si="2569"/>
        <v>16033</v>
      </c>
      <c r="AW16036">
        <f t="shared" si="2568"/>
        <v>0</v>
      </c>
    </row>
    <row r="16037" spans="5:49" x14ac:dyDescent="0.25">
      <c r="E16037" s="47">
        <f t="shared" si="2561"/>
        <v>0</v>
      </c>
      <c r="F16037" s="45">
        <f t="shared" si="2562"/>
        <v>0</v>
      </c>
      <c r="G16037" s="45" t="e">
        <f t="shared" si="2563"/>
        <v>#DIV/0!</v>
      </c>
      <c r="H16037" s="45" t="e">
        <f t="shared" si="2564"/>
        <v>#DIV/0!</v>
      </c>
      <c r="AN16037">
        <f t="shared" si="2570"/>
        <v>0</v>
      </c>
      <c r="AO16037">
        <f t="shared" si="2565"/>
        <v>0</v>
      </c>
      <c r="AP16037">
        <f t="shared" si="2566"/>
        <v>0</v>
      </c>
      <c r="AQ16037">
        <f t="shared" si="2567"/>
        <v>0</v>
      </c>
      <c r="AV16037">
        <f t="shared" si="2569"/>
        <v>16034</v>
      </c>
      <c r="AW16037">
        <f t="shared" si="2568"/>
        <v>0</v>
      </c>
    </row>
    <row r="16038" spans="5:49" x14ac:dyDescent="0.25">
      <c r="E16038" s="47">
        <f t="shared" si="2561"/>
        <v>0</v>
      </c>
      <c r="F16038" s="45">
        <f t="shared" si="2562"/>
        <v>0</v>
      </c>
      <c r="G16038" s="45" t="e">
        <f t="shared" si="2563"/>
        <v>#DIV/0!</v>
      </c>
      <c r="H16038" s="45" t="e">
        <f t="shared" si="2564"/>
        <v>#DIV/0!</v>
      </c>
      <c r="AN16038">
        <f t="shared" si="2570"/>
        <v>0</v>
      </c>
      <c r="AO16038">
        <f t="shared" si="2565"/>
        <v>0</v>
      </c>
      <c r="AP16038">
        <f t="shared" si="2566"/>
        <v>0</v>
      </c>
      <c r="AQ16038">
        <f t="shared" si="2567"/>
        <v>0</v>
      </c>
      <c r="AV16038">
        <f t="shared" si="2569"/>
        <v>16035</v>
      </c>
      <c r="AW16038">
        <f t="shared" si="2568"/>
        <v>0</v>
      </c>
    </row>
    <row r="16039" spans="5:49" x14ac:dyDescent="0.25">
      <c r="E16039" s="47">
        <f t="shared" si="2561"/>
        <v>0</v>
      </c>
      <c r="F16039" s="45">
        <f t="shared" si="2562"/>
        <v>0</v>
      </c>
      <c r="G16039" s="45" t="e">
        <f t="shared" si="2563"/>
        <v>#DIV/0!</v>
      </c>
      <c r="H16039" s="45" t="e">
        <f t="shared" si="2564"/>
        <v>#DIV/0!</v>
      </c>
      <c r="AN16039">
        <f t="shared" si="2570"/>
        <v>0</v>
      </c>
      <c r="AO16039">
        <f t="shared" si="2565"/>
        <v>0</v>
      </c>
      <c r="AP16039">
        <f t="shared" si="2566"/>
        <v>0</v>
      </c>
      <c r="AQ16039">
        <f t="shared" si="2567"/>
        <v>0</v>
      </c>
      <c r="AV16039">
        <f t="shared" si="2569"/>
        <v>16036</v>
      </c>
      <c r="AW16039">
        <f t="shared" si="2568"/>
        <v>0</v>
      </c>
    </row>
    <row r="16040" spans="5:49" x14ac:dyDescent="0.25">
      <c r="E16040" s="47">
        <f t="shared" si="2561"/>
        <v>0</v>
      </c>
      <c r="F16040" s="45">
        <f t="shared" si="2562"/>
        <v>0</v>
      </c>
      <c r="G16040" s="45" t="e">
        <f t="shared" si="2563"/>
        <v>#DIV/0!</v>
      </c>
      <c r="H16040" s="45" t="e">
        <f t="shared" si="2564"/>
        <v>#DIV/0!</v>
      </c>
      <c r="AN16040">
        <f t="shared" si="2570"/>
        <v>0</v>
      </c>
      <c r="AO16040">
        <f t="shared" si="2565"/>
        <v>0</v>
      </c>
      <c r="AP16040">
        <f t="shared" si="2566"/>
        <v>0</v>
      </c>
      <c r="AQ16040">
        <f t="shared" si="2567"/>
        <v>0</v>
      </c>
      <c r="AV16040">
        <f t="shared" si="2569"/>
        <v>16037</v>
      </c>
      <c r="AW16040">
        <f t="shared" si="2568"/>
        <v>0</v>
      </c>
    </row>
    <row r="16041" spans="5:49" x14ac:dyDescent="0.25">
      <c r="E16041" s="47">
        <f t="shared" si="2561"/>
        <v>0</v>
      </c>
      <c r="F16041" s="45">
        <f t="shared" si="2562"/>
        <v>0</v>
      </c>
      <c r="G16041" s="45" t="e">
        <f t="shared" si="2563"/>
        <v>#DIV/0!</v>
      </c>
      <c r="H16041" s="45" t="e">
        <f t="shared" si="2564"/>
        <v>#DIV/0!</v>
      </c>
      <c r="AN16041">
        <f t="shared" si="2570"/>
        <v>0</v>
      </c>
      <c r="AO16041">
        <f t="shared" si="2565"/>
        <v>0</v>
      </c>
      <c r="AP16041">
        <f t="shared" si="2566"/>
        <v>0</v>
      </c>
      <c r="AQ16041">
        <f t="shared" si="2567"/>
        <v>0</v>
      </c>
      <c r="AV16041">
        <f t="shared" si="2569"/>
        <v>16038</v>
      </c>
      <c r="AW16041">
        <f t="shared" si="2568"/>
        <v>0</v>
      </c>
    </row>
    <row r="16042" spans="5:49" x14ac:dyDescent="0.25">
      <c r="E16042" s="47">
        <f t="shared" si="2561"/>
        <v>0</v>
      </c>
      <c r="F16042" s="45">
        <f t="shared" si="2562"/>
        <v>0</v>
      </c>
      <c r="G16042" s="45" t="e">
        <f t="shared" si="2563"/>
        <v>#DIV/0!</v>
      </c>
      <c r="H16042" s="45" t="e">
        <f t="shared" si="2564"/>
        <v>#DIV/0!</v>
      </c>
      <c r="AN16042">
        <f t="shared" si="2570"/>
        <v>0</v>
      </c>
      <c r="AO16042">
        <f t="shared" si="2565"/>
        <v>0</v>
      </c>
      <c r="AP16042">
        <f t="shared" si="2566"/>
        <v>0</v>
      </c>
      <c r="AQ16042">
        <f t="shared" si="2567"/>
        <v>0</v>
      </c>
      <c r="AV16042">
        <f t="shared" si="2569"/>
        <v>16039</v>
      </c>
      <c r="AW16042">
        <f t="shared" si="2568"/>
        <v>0</v>
      </c>
    </row>
    <row r="16043" spans="5:49" x14ac:dyDescent="0.25">
      <c r="E16043" s="47">
        <f t="shared" si="2561"/>
        <v>0</v>
      </c>
      <c r="F16043" s="45">
        <f t="shared" si="2562"/>
        <v>0</v>
      </c>
      <c r="G16043" s="45" t="e">
        <f t="shared" si="2563"/>
        <v>#DIV/0!</v>
      </c>
      <c r="H16043" s="45" t="e">
        <f t="shared" si="2564"/>
        <v>#DIV/0!</v>
      </c>
      <c r="AN16043">
        <f t="shared" si="2570"/>
        <v>0</v>
      </c>
      <c r="AO16043">
        <f t="shared" si="2565"/>
        <v>0</v>
      </c>
      <c r="AP16043">
        <f t="shared" si="2566"/>
        <v>0</v>
      </c>
      <c r="AQ16043">
        <f t="shared" si="2567"/>
        <v>0</v>
      </c>
      <c r="AV16043">
        <f t="shared" si="2569"/>
        <v>16040</v>
      </c>
      <c r="AW16043">
        <f t="shared" si="2568"/>
        <v>0</v>
      </c>
    </row>
    <row r="16044" spans="5:49" x14ac:dyDescent="0.25">
      <c r="E16044" s="47">
        <f t="shared" si="2561"/>
        <v>0</v>
      </c>
      <c r="F16044" s="45">
        <f t="shared" si="2562"/>
        <v>0</v>
      </c>
      <c r="G16044" s="45" t="e">
        <f t="shared" si="2563"/>
        <v>#DIV/0!</v>
      </c>
      <c r="H16044" s="45" t="e">
        <f t="shared" si="2564"/>
        <v>#DIV/0!</v>
      </c>
      <c r="AN16044">
        <f t="shared" si="2570"/>
        <v>0</v>
      </c>
      <c r="AO16044">
        <f t="shared" si="2565"/>
        <v>0</v>
      </c>
      <c r="AP16044">
        <f t="shared" si="2566"/>
        <v>0</v>
      </c>
      <c r="AQ16044">
        <f t="shared" si="2567"/>
        <v>0</v>
      </c>
      <c r="AV16044">
        <f t="shared" si="2569"/>
        <v>16041</v>
      </c>
      <c r="AW16044">
        <f t="shared" si="2568"/>
        <v>0</v>
      </c>
    </row>
    <row r="16045" spans="5:49" x14ac:dyDescent="0.25">
      <c r="E16045" s="47">
        <f t="shared" si="2561"/>
        <v>0</v>
      </c>
      <c r="F16045" s="45">
        <f t="shared" si="2562"/>
        <v>0</v>
      </c>
      <c r="G16045" s="45" t="e">
        <f t="shared" si="2563"/>
        <v>#DIV/0!</v>
      </c>
      <c r="H16045" s="45" t="e">
        <f t="shared" si="2564"/>
        <v>#DIV/0!</v>
      </c>
      <c r="AN16045">
        <f t="shared" si="2570"/>
        <v>0</v>
      </c>
      <c r="AO16045">
        <f t="shared" si="2565"/>
        <v>0</v>
      </c>
      <c r="AP16045">
        <f t="shared" si="2566"/>
        <v>0</v>
      </c>
      <c r="AQ16045">
        <f t="shared" si="2567"/>
        <v>0</v>
      </c>
      <c r="AV16045">
        <f t="shared" si="2569"/>
        <v>16042</v>
      </c>
      <c r="AW16045">
        <f t="shared" si="2568"/>
        <v>0</v>
      </c>
    </row>
    <row r="16046" spans="5:49" x14ac:dyDescent="0.25">
      <c r="E16046" s="47">
        <f t="shared" si="2561"/>
        <v>0</v>
      </c>
      <c r="F16046" s="45">
        <f t="shared" si="2562"/>
        <v>0</v>
      </c>
      <c r="G16046" s="45" t="e">
        <f t="shared" si="2563"/>
        <v>#DIV/0!</v>
      </c>
      <c r="H16046" s="45" t="e">
        <f t="shared" si="2564"/>
        <v>#DIV/0!</v>
      </c>
      <c r="AN16046">
        <f t="shared" si="2570"/>
        <v>0</v>
      </c>
      <c r="AO16046">
        <f t="shared" si="2565"/>
        <v>0</v>
      </c>
      <c r="AP16046">
        <f t="shared" si="2566"/>
        <v>0</v>
      </c>
      <c r="AQ16046">
        <f t="shared" si="2567"/>
        <v>0</v>
      </c>
      <c r="AV16046">
        <f t="shared" si="2569"/>
        <v>16043</v>
      </c>
      <c r="AW16046">
        <f t="shared" si="2568"/>
        <v>0</v>
      </c>
    </row>
    <row r="16047" spans="5:49" x14ac:dyDescent="0.25">
      <c r="E16047" s="47">
        <f t="shared" si="2561"/>
        <v>0</v>
      </c>
      <c r="F16047" s="45">
        <f t="shared" si="2562"/>
        <v>0</v>
      </c>
      <c r="G16047" s="45" t="e">
        <f t="shared" si="2563"/>
        <v>#DIV/0!</v>
      </c>
      <c r="H16047" s="45" t="e">
        <f t="shared" si="2564"/>
        <v>#DIV/0!</v>
      </c>
      <c r="AN16047">
        <f t="shared" si="2570"/>
        <v>0</v>
      </c>
      <c r="AO16047">
        <f t="shared" si="2565"/>
        <v>0</v>
      </c>
      <c r="AP16047">
        <f t="shared" si="2566"/>
        <v>0</v>
      </c>
      <c r="AQ16047">
        <f t="shared" si="2567"/>
        <v>0</v>
      </c>
      <c r="AV16047">
        <f t="shared" si="2569"/>
        <v>16044</v>
      </c>
      <c r="AW16047">
        <f t="shared" si="2568"/>
        <v>0</v>
      </c>
    </row>
    <row r="16048" spans="5:49" x14ac:dyDescent="0.25">
      <c r="E16048" s="47">
        <f t="shared" si="2561"/>
        <v>0</v>
      </c>
      <c r="F16048" s="45">
        <f t="shared" si="2562"/>
        <v>0</v>
      </c>
      <c r="G16048" s="45" t="e">
        <f t="shared" si="2563"/>
        <v>#DIV/0!</v>
      </c>
      <c r="H16048" s="45" t="e">
        <f t="shared" si="2564"/>
        <v>#DIV/0!</v>
      </c>
      <c r="AN16048">
        <f t="shared" si="2570"/>
        <v>0</v>
      </c>
      <c r="AO16048">
        <f t="shared" si="2565"/>
        <v>0</v>
      </c>
      <c r="AP16048">
        <f t="shared" si="2566"/>
        <v>0</v>
      </c>
      <c r="AQ16048">
        <f t="shared" si="2567"/>
        <v>0</v>
      </c>
      <c r="AV16048">
        <f t="shared" si="2569"/>
        <v>16045</v>
      </c>
      <c r="AW16048">
        <f t="shared" si="2568"/>
        <v>0</v>
      </c>
    </row>
    <row r="16049" spans="5:49" x14ac:dyDescent="0.25">
      <c r="E16049" s="47">
        <f t="shared" si="2561"/>
        <v>0</v>
      </c>
      <c r="F16049" s="45">
        <f t="shared" si="2562"/>
        <v>0</v>
      </c>
      <c r="G16049" s="45" t="e">
        <f t="shared" si="2563"/>
        <v>#DIV/0!</v>
      </c>
      <c r="H16049" s="45" t="e">
        <f t="shared" si="2564"/>
        <v>#DIV/0!</v>
      </c>
      <c r="AN16049">
        <f t="shared" si="2570"/>
        <v>0</v>
      </c>
      <c r="AO16049">
        <f t="shared" si="2565"/>
        <v>0</v>
      </c>
      <c r="AP16049">
        <f t="shared" si="2566"/>
        <v>0</v>
      </c>
      <c r="AQ16049">
        <f t="shared" si="2567"/>
        <v>0</v>
      </c>
      <c r="AV16049">
        <f t="shared" si="2569"/>
        <v>16046</v>
      </c>
      <c r="AW16049">
        <f t="shared" si="2568"/>
        <v>0</v>
      </c>
    </row>
    <row r="16050" spans="5:49" x14ac:dyDescent="0.25">
      <c r="E16050" s="47">
        <f t="shared" si="2561"/>
        <v>0</v>
      </c>
      <c r="F16050" s="45">
        <f t="shared" si="2562"/>
        <v>0</v>
      </c>
      <c r="G16050" s="45" t="e">
        <f t="shared" si="2563"/>
        <v>#DIV/0!</v>
      </c>
      <c r="H16050" s="45" t="e">
        <f t="shared" si="2564"/>
        <v>#DIV/0!</v>
      </c>
      <c r="AN16050">
        <f t="shared" si="2570"/>
        <v>0</v>
      </c>
      <c r="AO16050">
        <f t="shared" si="2565"/>
        <v>0</v>
      </c>
      <c r="AP16050">
        <f t="shared" si="2566"/>
        <v>0</v>
      </c>
      <c r="AQ16050">
        <f t="shared" si="2567"/>
        <v>0</v>
      </c>
      <c r="AV16050">
        <f t="shared" si="2569"/>
        <v>16047</v>
      </c>
      <c r="AW16050">
        <f t="shared" si="2568"/>
        <v>0</v>
      </c>
    </row>
    <row r="16051" spans="5:49" x14ac:dyDescent="0.25">
      <c r="E16051" s="47">
        <f t="shared" si="2561"/>
        <v>0</v>
      </c>
      <c r="F16051" s="45">
        <f t="shared" si="2562"/>
        <v>0</v>
      </c>
      <c r="G16051" s="45" t="e">
        <f t="shared" si="2563"/>
        <v>#DIV/0!</v>
      </c>
      <c r="H16051" s="45" t="e">
        <f t="shared" si="2564"/>
        <v>#DIV/0!</v>
      </c>
      <c r="AN16051">
        <f t="shared" si="2570"/>
        <v>0</v>
      </c>
      <c r="AO16051">
        <f t="shared" si="2565"/>
        <v>0</v>
      </c>
      <c r="AP16051">
        <f t="shared" si="2566"/>
        <v>0</v>
      </c>
      <c r="AQ16051">
        <f t="shared" si="2567"/>
        <v>0</v>
      </c>
      <c r="AV16051">
        <f t="shared" si="2569"/>
        <v>16048</v>
      </c>
      <c r="AW16051">
        <f t="shared" si="2568"/>
        <v>0</v>
      </c>
    </row>
    <row r="16052" spans="5:49" x14ac:dyDescent="0.25">
      <c r="E16052" s="47">
        <f t="shared" si="2561"/>
        <v>0</v>
      </c>
      <c r="F16052" s="45">
        <f t="shared" si="2562"/>
        <v>0</v>
      </c>
      <c r="G16052" s="45" t="e">
        <f t="shared" si="2563"/>
        <v>#DIV/0!</v>
      </c>
      <c r="H16052" s="45" t="e">
        <f t="shared" si="2564"/>
        <v>#DIV/0!</v>
      </c>
      <c r="AN16052">
        <f t="shared" si="2570"/>
        <v>0</v>
      </c>
      <c r="AO16052">
        <f t="shared" si="2565"/>
        <v>0</v>
      </c>
      <c r="AP16052">
        <f t="shared" si="2566"/>
        <v>0</v>
      </c>
      <c r="AQ16052">
        <f t="shared" si="2567"/>
        <v>0</v>
      </c>
      <c r="AV16052">
        <f t="shared" si="2569"/>
        <v>16049</v>
      </c>
      <c r="AW16052">
        <f t="shared" si="2568"/>
        <v>0</v>
      </c>
    </row>
    <row r="16053" spans="5:49" x14ac:dyDescent="0.25">
      <c r="E16053" s="47">
        <f t="shared" si="2561"/>
        <v>0</v>
      </c>
      <c r="F16053" s="45">
        <f t="shared" si="2562"/>
        <v>0</v>
      </c>
      <c r="G16053" s="45" t="e">
        <f t="shared" si="2563"/>
        <v>#DIV/0!</v>
      </c>
      <c r="H16053" s="45" t="e">
        <f t="shared" si="2564"/>
        <v>#DIV/0!</v>
      </c>
      <c r="AN16053">
        <f t="shared" si="2570"/>
        <v>0</v>
      </c>
      <c r="AO16053">
        <f t="shared" si="2565"/>
        <v>0</v>
      </c>
      <c r="AP16053">
        <f t="shared" si="2566"/>
        <v>0</v>
      </c>
      <c r="AQ16053">
        <f t="shared" si="2567"/>
        <v>0</v>
      </c>
      <c r="AV16053">
        <f t="shared" si="2569"/>
        <v>16050</v>
      </c>
      <c r="AW16053">
        <f t="shared" si="2568"/>
        <v>0</v>
      </c>
    </row>
    <row r="16054" spans="5:49" x14ac:dyDescent="0.25">
      <c r="E16054" s="47">
        <f t="shared" si="2561"/>
        <v>0</v>
      </c>
      <c r="F16054" s="45">
        <f t="shared" si="2562"/>
        <v>0</v>
      </c>
      <c r="G16054" s="45" t="e">
        <f t="shared" si="2563"/>
        <v>#DIV/0!</v>
      </c>
      <c r="H16054" s="45" t="e">
        <f t="shared" si="2564"/>
        <v>#DIV/0!</v>
      </c>
      <c r="AN16054">
        <f t="shared" si="2570"/>
        <v>0</v>
      </c>
      <c r="AO16054">
        <f t="shared" si="2565"/>
        <v>0</v>
      </c>
      <c r="AP16054">
        <f t="shared" si="2566"/>
        <v>0</v>
      </c>
      <c r="AQ16054">
        <f t="shared" si="2567"/>
        <v>0</v>
      </c>
      <c r="AV16054">
        <f t="shared" si="2569"/>
        <v>16051</v>
      </c>
      <c r="AW16054">
        <f t="shared" si="2568"/>
        <v>0</v>
      </c>
    </row>
    <row r="16055" spans="5:49" x14ac:dyDescent="0.25">
      <c r="E16055" s="47">
        <f t="shared" si="2561"/>
        <v>0</v>
      </c>
      <c r="F16055" s="45">
        <f t="shared" si="2562"/>
        <v>0</v>
      </c>
      <c r="G16055" s="45" t="e">
        <f t="shared" si="2563"/>
        <v>#DIV/0!</v>
      </c>
      <c r="H16055" s="45" t="e">
        <f t="shared" si="2564"/>
        <v>#DIV/0!</v>
      </c>
      <c r="AN16055">
        <f t="shared" si="2570"/>
        <v>0</v>
      </c>
      <c r="AO16055">
        <f t="shared" si="2565"/>
        <v>0</v>
      </c>
      <c r="AP16055">
        <f t="shared" si="2566"/>
        <v>0</v>
      </c>
      <c r="AQ16055">
        <f t="shared" si="2567"/>
        <v>0</v>
      </c>
      <c r="AV16055">
        <f t="shared" si="2569"/>
        <v>16052</v>
      </c>
      <c r="AW16055">
        <f t="shared" si="2568"/>
        <v>0</v>
      </c>
    </row>
    <row r="16056" spans="5:49" x14ac:dyDescent="0.25">
      <c r="E16056" s="47">
        <f t="shared" si="2561"/>
        <v>0</v>
      </c>
      <c r="F16056" s="45">
        <f t="shared" si="2562"/>
        <v>0</v>
      </c>
      <c r="G16056" s="45" t="e">
        <f t="shared" si="2563"/>
        <v>#DIV/0!</v>
      </c>
      <c r="H16056" s="45" t="e">
        <f t="shared" si="2564"/>
        <v>#DIV/0!</v>
      </c>
      <c r="AN16056">
        <f t="shared" si="2570"/>
        <v>0</v>
      </c>
      <c r="AO16056">
        <f t="shared" si="2565"/>
        <v>0</v>
      </c>
      <c r="AP16056">
        <f t="shared" si="2566"/>
        <v>0</v>
      </c>
      <c r="AQ16056">
        <f t="shared" si="2567"/>
        <v>0</v>
      </c>
      <c r="AV16056">
        <f t="shared" si="2569"/>
        <v>16053</v>
      </c>
      <c r="AW16056">
        <f t="shared" si="2568"/>
        <v>0</v>
      </c>
    </row>
    <row r="16057" spans="5:49" x14ac:dyDescent="0.25">
      <c r="E16057" s="47">
        <f t="shared" si="2561"/>
        <v>0</v>
      </c>
      <c r="F16057" s="45">
        <f t="shared" si="2562"/>
        <v>0</v>
      </c>
      <c r="G16057" s="45" t="e">
        <f t="shared" si="2563"/>
        <v>#DIV/0!</v>
      </c>
      <c r="H16057" s="45" t="e">
        <f t="shared" si="2564"/>
        <v>#DIV/0!</v>
      </c>
      <c r="AN16057">
        <f t="shared" si="2570"/>
        <v>0</v>
      </c>
      <c r="AO16057">
        <f t="shared" si="2565"/>
        <v>0</v>
      </c>
      <c r="AP16057">
        <f t="shared" si="2566"/>
        <v>0</v>
      </c>
      <c r="AQ16057">
        <f t="shared" si="2567"/>
        <v>0</v>
      </c>
      <c r="AV16057">
        <f t="shared" si="2569"/>
        <v>16054</v>
      </c>
      <c r="AW16057">
        <f t="shared" si="2568"/>
        <v>0</v>
      </c>
    </row>
    <row r="16058" spans="5:49" x14ac:dyDescent="0.25">
      <c r="E16058" s="47">
        <f t="shared" si="2561"/>
        <v>0</v>
      </c>
      <c r="F16058" s="45">
        <f t="shared" si="2562"/>
        <v>0</v>
      </c>
      <c r="G16058" s="45" t="e">
        <f t="shared" si="2563"/>
        <v>#DIV/0!</v>
      </c>
      <c r="H16058" s="45" t="e">
        <f t="shared" si="2564"/>
        <v>#DIV/0!</v>
      </c>
      <c r="AN16058">
        <f t="shared" si="2570"/>
        <v>0</v>
      </c>
      <c r="AO16058">
        <f t="shared" si="2565"/>
        <v>0</v>
      </c>
      <c r="AP16058">
        <f t="shared" si="2566"/>
        <v>0</v>
      </c>
      <c r="AQ16058">
        <f t="shared" si="2567"/>
        <v>0</v>
      </c>
      <c r="AV16058">
        <f t="shared" si="2569"/>
        <v>16055</v>
      </c>
      <c r="AW16058">
        <f t="shared" si="2568"/>
        <v>0</v>
      </c>
    </row>
    <row r="16059" spans="5:49" x14ac:dyDescent="0.25">
      <c r="E16059" s="47">
        <f t="shared" si="2561"/>
        <v>0</v>
      </c>
      <c r="F16059" s="45">
        <f t="shared" si="2562"/>
        <v>0</v>
      </c>
      <c r="G16059" s="45" t="e">
        <f t="shared" si="2563"/>
        <v>#DIV/0!</v>
      </c>
      <c r="H16059" s="45" t="e">
        <f t="shared" si="2564"/>
        <v>#DIV/0!</v>
      </c>
      <c r="AN16059">
        <f t="shared" si="2570"/>
        <v>0</v>
      </c>
      <c r="AO16059">
        <f t="shared" si="2565"/>
        <v>0</v>
      </c>
      <c r="AP16059">
        <f t="shared" si="2566"/>
        <v>0</v>
      </c>
      <c r="AQ16059">
        <f t="shared" si="2567"/>
        <v>0</v>
      </c>
      <c r="AV16059">
        <f t="shared" si="2569"/>
        <v>16056</v>
      </c>
      <c r="AW16059">
        <f t="shared" si="2568"/>
        <v>0</v>
      </c>
    </row>
    <row r="16060" spans="5:49" x14ac:dyDescent="0.25">
      <c r="E16060" s="47">
        <f t="shared" si="2561"/>
        <v>0</v>
      </c>
      <c r="F16060" s="45">
        <f t="shared" si="2562"/>
        <v>0</v>
      </c>
      <c r="G16060" s="45" t="e">
        <f t="shared" si="2563"/>
        <v>#DIV/0!</v>
      </c>
      <c r="H16060" s="45" t="e">
        <f t="shared" si="2564"/>
        <v>#DIV/0!</v>
      </c>
      <c r="AN16060">
        <f t="shared" si="2570"/>
        <v>0</v>
      </c>
      <c r="AO16060">
        <f t="shared" si="2565"/>
        <v>0</v>
      </c>
      <c r="AP16060">
        <f t="shared" si="2566"/>
        <v>0</v>
      </c>
      <c r="AQ16060">
        <f t="shared" si="2567"/>
        <v>0</v>
      </c>
      <c r="AV16060">
        <f t="shared" si="2569"/>
        <v>16057</v>
      </c>
      <c r="AW16060">
        <f t="shared" si="2568"/>
        <v>0</v>
      </c>
    </row>
    <row r="16061" spans="5:49" x14ac:dyDescent="0.25">
      <c r="E16061" s="47">
        <f t="shared" si="2561"/>
        <v>0</v>
      </c>
      <c r="F16061" s="45">
        <f t="shared" si="2562"/>
        <v>0</v>
      </c>
      <c r="G16061" s="45" t="e">
        <f t="shared" si="2563"/>
        <v>#DIV/0!</v>
      </c>
      <c r="H16061" s="45" t="e">
        <f t="shared" si="2564"/>
        <v>#DIV/0!</v>
      </c>
      <c r="AN16061">
        <f t="shared" si="2570"/>
        <v>0</v>
      </c>
      <c r="AO16061">
        <f t="shared" si="2565"/>
        <v>0</v>
      </c>
      <c r="AP16061">
        <f t="shared" si="2566"/>
        <v>0</v>
      </c>
      <c r="AQ16061">
        <f t="shared" si="2567"/>
        <v>0</v>
      </c>
      <c r="AV16061">
        <f t="shared" si="2569"/>
        <v>16058</v>
      </c>
      <c r="AW16061">
        <f t="shared" si="2568"/>
        <v>0</v>
      </c>
    </row>
    <row r="16062" spans="5:49" x14ac:dyDescent="0.25">
      <c r="E16062" s="47">
        <f t="shared" si="2561"/>
        <v>0</v>
      </c>
      <c r="F16062" s="45">
        <f t="shared" si="2562"/>
        <v>0</v>
      </c>
      <c r="G16062" s="45" t="e">
        <f t="shared" si="2563"/>
        <v>#DIV/0!</v>
      </c>
      <c r="H16062" s="45" t="e">
        <f t="shared" si="2564"/>
        <v>#DIV/0!</v>
      </c>
      <c r="AN16062">
        <f t="shared" si="2570"/>
        <v>0</v>
      </c>
      <c r="AO16062">
        <f t="shared" si="2565"/>
        <v>0</v>
      </c>
      <c r="AP16062">
        <f t="shared" si="2566"/>
        <v>0</v>
      </c>
      <c r="AQ16062">
        <f t="shared" si="2567"/>
        <v>0</v>
      </c>
      <c r="AV16062">
        <f t="shared" si="2569"/>
        <v>16059</v>
      </c>
      <c r="AW16062">
        <f t="shared" si="2568"/>
        <v>0</v>
      </c>
    </row>
    <row r="16063" spans="5:49" x14ac:dyDescent="0.25">
      <c r="E16063" s="47">
        <f t="shared" si="2561"/>
        <v>0</v>
      </c>
      <c r="F16063" s="45">
        <f t="shared" si="2562"/>
        <v>0</v>
      </c>
      <c r="G16063" s="45" t="e">
        <f t="shared" si="2563"/>
        <v>#DIV/0!</v>
      </c>
      <c r="H16063" s="45" t="e">
        <f t="shared" si="2564"/>
        <v>#DIV/0!</v>
      </c>
      <c r="AN16063">
        <f t="shared" si="2570"/>
        <v>0</v>
      </c>
      <c r="AO16063">
        <f t="shared" si="2565"/>
        <v>0</v>
      </c>
      <c r="AP16063">
        <f t="shared" si="2566"/>
        <v>0</v>
      </c>
      <c r="AQ16063">
        <f t="shared" si="2567"/>
        <v>0</v>
      </c>
      <c r="AV16063">
        <f t="shared" si="2569"/>
        <v>16060</v>
      </c>
      <c r="AW16063">
        <f t="shared" si="2568"/>
        <v>0</v>
      </c>
    </row>
    <row r="16064" spans="5:49" x14ac:dyDescent="0.25">
      <c r="E16064" s="47">
        <f t="shared" si="2561"/>
        <v>0</v>
      </c>
      <c r="F16064" s="45">
        <f t="shared" si="2562"/>
        <v>0</v>
      </c>
      <c r="G16064" s="45" t="e">
        <f t="shared" si="2563"/>
        <v>#DIV/0!</v>
      </c>
      <c r="H16064" s="45" t="e">
        <f t="shared" si="2564"/>
        <v>#DIV/0!</v>
      </c>
      <c r="AN16064">
        <f t="shared" si="2570"/>
        <v>0</v>
      </c>
      <c r="AO16064">
        <f t="shared" si="2565"/>
        <v>0</v>
      </c>
      <c r="AP16064">
        <f t="shared" si="2566"/>
        <v>0</v>
      </c>
      <c r="AQ16064">
        <f t="shared" si="2567"/>
        <v>0</v>
      </c>
      <c r="AV16064">
        <f t="shared" si="2569"/>
        <v>16061</v>
      </c>
      <c r="AW16064">
        <f t="shared" si="2568"/>
        <v>0</v>
      </c>
    </row>
    <row r="16065" spans="5:49" x14ac:dyDescent="0.25">
      <c r="E16065" s="47">
        <f t="shared" si="2561"/>
        <v>0</v>
      </c>
      <c r="F16065" s="45">
        <f t="shared" si="2562"/>
        <v>0</v>
      </c>
      <c r="G16065" s="45" t="e">
        <f t="shared" si="2563"/>
        <v>#DIV/0!</v>
      </c>
      <c r="H16065" s="45" t="e">
        <f t="shared" si="2564"/>
        <v>#DIV/0!</v>
      </c>
      <c r="AN16065">
        <f t="shared" si="2570"/>
        <v>0</v>
      </c>
      <c r="AO16065">
        <f t="shared" si="2565"/>
        <v>0</v>
      </c>
      <c r="AP16065">
        <f t="shared" si="2566"/>
        <v>0</v>
      </c>
      <c r="AQ16065">
        <f t="shared" si="2567"/>
        <v>0</v>
      </c>
      <c r="AV16065">
        <f t="shared" si="2569"/>
        <v>16062</v>
      </c>
      <c r="AW16065">
        <f t="shared" si="2568"/>
        <v>0</v>
      </c>
    </row>
    <row r="16066" spans="5:49" x14ac:dyDescent="0.25">
      <c r="E16066" s="47">
        <f t="shared" ref="E16066:E16129" si="2571">ROUNDDOWN(C16068,0)</f>
        <v>0</v>
      </c>
      <c r="F16066" s="45">
        <f t="shared" ref="F16066:F16129" si="2572">HOUR(C16068)</f>
        <v>0</v>
      </c>
      <c r="G16066" s="45" t="e">
        <f t="shared" ref="G16066:G16129" si="2573">D16068/H16066</f>
        <v>#DIV/0!</v>
      </c>
      <c r="H16066" s="45" t="e">
        <f t="shared" ref="H16066:H16129" si="2574">AVERAGEIFS(D:D,E:E,E16066)</f>
        <v>#DIV/0!</v>
      </c>
      <c r="AN16066">
        <f t="shared" si="2570"/>
        <v>0</v>
      </c>
      <c r="AO16066">
        <f t="shared" si="2565"/>
        <v>0</v>
      </c>
      <c r="AP16066">
        <f t="shared" si="2566"/>
        <v>0</v>
      </c>
      <c r="AQ16066">
        <f t="shared" si="2567"/>
        <v>0</v>
      </c>
      <c r="AV16066">
        <f t="shared" si="2569"/>
        <v>16063</v>
      </c>
      <c r="AW16066">
        <f t="shared" si="2568"/>
        <v>0</v>
      </c>
    </row>
    <row r="16067" spans="5:49" x14ac:dyDescent="0.25">
      <c r="E16067" s="47">
        <f t="shared" si="2571"/>
        <v>0</v>
      </c>
      <c r="F16067" s="45">
        <f t="shared" si="2572"/>
        <v>0</v>
      </c>
      <c r="G16067" s="45" t="e">
        <f t="shared" si="2573"/>
        <v>#DIV/0!</v>
      </c>
      <c r="H16067" s="45" t="e">
        <f t="shared" si="2574"/>
        <v>#DIV/0!</v>
      </c>
      <c r="AN16067">
        <f t="shared" si="2570"/>
        <v>0</v>
      </c>
      <c r="AO16067">
        <f t="shared" si="2565"/>
        <v>0</v>
      </c>
      <c r="AP16067">
        <f t="shared" si="2566"/>
        <v>0</v>
      </c>
      <c r="AQ16067">
        <f t="shared" si="2567"/>
        <v>0</v>
      </c>
      <c r="AV16067">
        <f t="shared" si="2569"/>
        <v>16064</v>
      </c>
      <c r="AW16067">
        <f t="shared" si="2568"/>
        <v>0</v>
      </c>
    </row>
    <row r="16068" spans="5:49" x14ac:dyDescent="0.25">
      <c r="E16068" s="47">
        <f t="shared" si="2571"/>
        <v>0</v>
      </c>
      <c r="F16068" s="45">
        <f t="shared" si="2572"/>
        <v>0</v>
      </c>
      <c r="G16068" s="45" t="e">
        <f t="shared" si="2573"/>
        <v>#DIV/0!</v>
      </c>
      <c r="H16068" s="45" t="e">
        <f t="shared" si="2574"/>
        <v>#DIV/0!</v>
      </c>
      <c r="AN16068">
        <f t="shared" si="2570"/>
        <v>0</v>
      </c>
      <c r="AO16068">
        <f t="shared" ref="AO16068:AO16131" si="2575">ROUNDUP((C16068-$C$4)/7,0)</f>
        <v>0</v>
      </c>
      <c r="AP16068">
        <f t="shared" ref="AP16068:AP16131" si="2576">ROUNDUP((C16068-$C$4)/1,0)</f>
        <v>0</v>
      </c>
      <c r="AQ16068">
        <f t="shared" ref="AQ16068:AQ16131" si="2577">ROUNDUP((C16068-$C$4)*24,0)</f>
        <v>0</v>
      </c>
      <c r="AV16068">
        <f t="shared" si="2569"/>
        <v>16065</v>
      </c>
      <c r="AW16068">
        <f t="shared" ref="AW16068:AW16131" si="2578">SUMIFS(AN:AN,AQ:AQ,AV16068)</f>
        <v>0</v>
      </c>
    </row>
    <row r="16069" spans="5:49" x14ac:dyDescent="0.25">
      <c r="E16069" s="47">
        <f t="shared" si="2571"/>
        <v>0</v>
      </c>
      <c r="F16069" s="45">
        <f t="shared" si="2572"/>
        <v>0</v>
      </c>
      <c r="G16069" s="45" t="e">
        <f t="shared" si="2573"/>
        <v>#DIV/0!</v>
      </c>
      <c r="H16069" s="45" t="e">
        <f t="shared" si="2574"/>
        <v>#DIV/0!</v>
      </c>
      <c r="AN16069">
        <f t="shared" si="2570"/>
        <v>0</v>
      </c>
      <c r="AO16069">
        <f t="shared" si="2575"/>
        <v>0</v>
      </c>
      <c r="AP16069">
        <f t="shared" si="2576"/>
        <v>0</v>
      </c>
      <c r="AQ16069">
        <f t="shared" si="2577"/>
        <v>0</v>
      </c>
      <c r="AV16069">
        <f t="shared" ref="AV16069:AV16132" si="2579">1+AV16068</f>
        <v>16066</v>
      </c>
      <c r="AW16069">
        <f t="shared" si="2578"/>
        <v>0</v>
      </c>
    </row>
    <row r="16070" spans="5:49" x14ac:dyDescent="0.25">
      <c r="E16070" s="47">
        <f t="shared" si="2571"/>
        <v>0</v>
      </c>
      <c r="F16070" s="45">
        <f t="shared" si="2572"/>
        <v>0</v>
      </c>
      <c r="G16070" s="45" t="e">
        <f t="shared" si="2573"/>
        <v>#DIV/0!</v>
      </c>
      <c r="H16070" s="45" t="e">
        <f t="shared" si="2574"/>
        <v>#DIV/0!</v>
      </c>
      <c r="AN16070">
        <f t="shared" si="2570"/>
        <v>0</v>
      </c>
      <c r="AO16070">
        <f t="shared" si="2575"/>
        <v>0</v>
      </c>
      <c r="AP16070">
        <f t="shared" si="2576"/>
        <v>0</v>
      </c>
      <c r="AQ16070">
        <f t="shared" si="2577"/>
        <v>0</v>
      </c>
      <c r="AV16070">
        <f t="shared" si="2579"/>
        <v>16067</v>
      </c>
      <c r="AW16070">
        <f t="shared" si="2578"/>
        <v>0</v>
      </c>
    </row>
    <row r="16071" spans="5:49" x14ac:dyDescent="0.25">
      <c r="E16071" s="47">
        <f t="shared" si="2571"/>
        <v>0</v>
      </c>
      <c r="F16071" s="45">
        <f t="shared" si="2572"/>
        <v>0</v>
      </c>
      <c r="G16071" s="45" t="e">
        <f t="shared" si="2573"/>
        <v>#DIV/0!</v>
      </c>
      <c r="H16071" s="45" t="e">
        <f t="shared" si="2574"/>
        <v>#DIV/0!</v>
      </c>
      <c r="AN16071">
        <f t="shared" si="2570"/>
        <v>0</v>
      </c>
      <c r="AO16071">
        <f t="shared" si="2575"/>
        <v>0</v>
      </c>
      <c r="AP16071">
        <f t="shared" si="2576"/>
        <v>0</v>
      </c>
      <c r="AQ16071">
        <f t="shared" si="2577"/>
        <v>0</v>
      </c>
      <c r="AV16071">
        <f t="shared" si="2579"/>
        <v>16068</v>
      </c>
      <c r="AW16071">
        <f t="shared" si="2578"/>
        <v>0</v>
      </c>
    </row>
    <row r="16072" spans="5:49" x14ac:dyDescent="0.25">
      <c r="E16072" s="47">
        <f t="shared" si="2571"/>
        <v>0</v>
      </c>
      <c r="F16072" s="45">
        <f t="shared" si="2572"/>
        <v>0</v>
      </c>
      <c r="G16072" s="45" t="e">
        <f t="shared" si="2573"/>
        <v>#DIV/0!</v>
      </c>
      <c r="H16072" s="45" t="e">
        <f t="shared" si="2574"/>
        <v>#DIV/0!</v>
      </c>
      <c r="AN16072">
        <f t="shared" ref="AN16072:AN16135" si="2580">D16072*(C16072-C16071)*86400*$B$15</f>
        <v>0</v>
      </c>
      <c r="AO16072">
        <f t="shared" si="2575"/>
        <v>0</v>
      </c>
      <c r="AP16072">
        <f t="shared" si="2576"/>
        <v>0</v>
      </c>
      <c r="AQ16072">
        <f t="shared" si="2577"/>
        <v>0</v>
      </c>
      <c r="AV16072">
        <f t="shared" si="2579"/>
        <v>16069</v>
      </c>
      <c r="AW16072">
        <f t="shared" si="2578"/>
        <v>0</v>
      </c>
    </row>
    <row r="16073" spans="5:49" x14ac:dyDescent="0.25">
      <c r="E16073" s="47">
        <f t="shared" si="2571"/>
        <v>0</v>
      </c>
      <c r="F16073" s="45">
        <f t="shared" si="2572"/>
        <v>0</v>
      </c>
      <c r="G16073" s="45" t="e">
        <f t="shared" si="2573"/>
        <v>#DIV/0!</v>
      </c>
      <c r="H16073" s="45" t="e">
        <f t="shared" si="2574"/>
        <v>#DIV/0!</v>
      </c>
      <c r="AN16073">
        <f t="shared" si="2580"/>
        <v>0</v>
      </c>
      <c r="AO16073">
        <f t="shared" si="2575"/>
        <v>0</v>
      </c>
      <c r="AP16073">
        <f t="shared" si="2576"/>
        <v>0</v>
      </c>
      <c r="AQ16073">
        <f t="shared" si="2577"/>
        <v>0</v>
      </c>
      <c r="AV16073">
        <f t="shared" si="2579"/>
        <v>16070</v>
      </c>
      <c r="AW16073">
        <f t="shared" si="2578"/>
        <v>0</v>
      </c>
    </row>
    <row r="16074" spans="5:49" x14ac:dyDescent="0.25">
      <c r="E16074" s="47">
        <f t="shared" si="2571"/>
        <v>0</v>
      </c>
      <c r="F16074" s="45">
        <f t="shared" si="2572"/>
        <v>0</v>
      </c>
      <c r="G16074" s="45" t="e">
        <f t="shared" si="2573"/>
        <v>#DIV/0!</v>
      </c>
      <c r="H16074" s="45" t="e">
        <f t="shared" si="2574"/>
        <v>#DIV/0!</v>
      </c>
      <c r="AN16074">
        <f t="shared" si="2580"/>
        <v>0</v>
      </c>
      <c r="AO16074">
        <f t="shared" si="2575"/>
        <v>0</v>
      </c>
      <c r="AP16074">
        <f t="shared" si="2576"/>
        <v>0</v>
      </c>
      <c r="AQ16074">
        <f t="shared" si="2577"/>
        <v>0</v>
      </c>
      <c r="AV16074">
        <f t="shared" si="2579"/>
        <v>16071</v>
      </c>
      <c r="AW16074">
        <f t="shared" si="2578"/>
        <v>0</v>
      </c>
    </row>
    <row r="16075" spans="5:49" x14ac:dyDescent="0.25">
      <c r="E16075" s="47">
        <f t="shared" si="2571"/>
        <v>0</v>
      </c>
      <c r="F16075" s="45">
        <f t="shared" si="2572"/>
        <v>0</v>
      </c>
      <c r="G16075" s="45" t="e">
        <f t="shared" si="2573"/>
        <v>#DIV/0!</v>
      </c>
      <c r="H16075" s="45" t="e">
        <f t="shared" si="2574"/>
        <v>#DIV/0!</v>
      </c>
      <c r="AN16075">
        <f t="shared" si="2580"/>
        <v>0</v>
      </c>
      <c r="AO16075">
        <f t="shared" si="2575"/>
        <v>0</v>
      </c>
      <c r="AP16075">
        <f t="shared" si="2576"/>
        <v>0</v>
      </c>
      <c r="AQ16075">
        <f t="shared" si="2577"/>
        <v>0</v>
      </c>
      <c r="AV16075">
        <f t="shared" si="2579"/>
        <v>16072</v>
      </c>
      <c r="AW16075">
        <f t="shared" si="2578"/>
        <v>0</v>
      </c>
    </row>
    <row r="16076" spans="5:49" x14ac:dyDescent="0.25">
      <c r="E16076" s="47">
        <f t="shared" si="2571"/>
        <v>0</v>
      </c>
      <c r="F16076" s="45">
        <f t="shared" si="2572"/>
        <v>0</v>
      </c>
      <c r="G16076" s="45" t="e">
        <f t="shared" si="2573"/>
        <v>#DIV/0!</v>
      </c>
      <c r="H16076" s="45" t="e">
        <f t="shared" si="2574"/>
        <v>#DIV/0!</v>
      </c>
      <c r="AN16076">
        <f t="shared" si="2580"/>
        <v>0</v>
      </c>
      <c r="AO16076">
        <f t="shared" si="2575"/>
        <v>0</v>
      </c>
      <c r="AP16076">
        <f t="shared" si="2576"/>
        <v>0</v>
      </c>
      <c r="AQ16076">
        <f t="shared" si="2577"/>
        <v>0</v>
      </c>
      <c r="AV16076">
        <f t="shared" si="2579"/>
        <v>16073</v>
      </c>
      <c r="AW16076">
        <f t="shared" si="2578"/>
        <v>0</v>
      </c>
    </row>
    <row r="16077" spans="5:49" x14ac:dyDescent="0.25">
      <c r="E16077" s="47">
        <f t="shared" si="2571"/>
        <v>0</v>
      </c>
      <c r="F16077" s="45">
        <f t="shared" si="2572"/>
        <v>0</v>
      </c>
      <c r="G16077" s="45" t="e">
        <f t="shared" si="2573"/>
        <v>#DIV/0!</v>
      </c>
      <c r="H16077" s="45" t="e">
        <f t="shared" si="2574"/>
        <v>#DIV/0!</v>
      </c>
      <c r="AN16077">
        <f t="shared" si="2580"/>
        <v>0</v>
      </c>
      <c r="AO16077">
        <f t="shared" si="2575"/>
        <v>0</v>
      </c>
      <c r="AP16077">
        <f t="shared" si="2576"/>
        <v>0</v>
      </c>
      <c r="AQ16077">
        <f t="shared" si="2577"/>
        <v>0</v>
      </c>
      <c r="AV16077">
        <f t="shared" si="2579"/>
        <v>16074</v>
      </c>
      <c r="AW16077">
        <f t="shared" si="2578"/>
        <v>0</v>
      </c>
    </row>
    <row r="16078" spans="5:49" x14ac:dyDescent="0.25">
      <c r="E16078" s="47">
        <f t="shared" si="2571"/>
        <v>0</v>
      </c>
      <c r="F16078" s="45">
        <f t="shared" si="2572"/>
        <v>0</v>
      </c>
      <c r="G16078" s="45" t="e">
        <f t="shared" si="2573"/>
        <v>#DIV/0!</v>
      </c>
      <c r="H16078" s="45" t="e">
        <f t="shared" si="2574"/>
        <v>#DIV/0!</v>
      </c>
      <c r="AN16078">
        <f t="shared" si="2580"/>
        <v>0</v>
      </c>
      <c r="AO16078">
        <f t="shared" si="2575"/>
        <v>0</v>
      </c>
      <c r="AP16078">
        <f t="shared" si="2576"/>
        <v>0</v>
      </c>
      <c r="AQ16078">
        <f t="shared" si="2577"/>
        <v>0</v>
      </c>
      <c r="AV16078">
        <f t="shared" si="2579"/>
        <v>16075</v>
      </c>
      <c r="AW16078">
        <f t="shared" si="2578"/>
        <v>0</v>
      </c>
    </row>
    <row r="16079" spans="5:49" x14ac:dyDescent="0.25">
      <c r="E16079" s="47">
        <f t="shared" si="2571"/>
        <v>0</v>
      </c>
      <c r="F16079" s="45">
        <f t="shared" si="2572"/>
        <v>0</v>
      </c>
      <c r="G16079" s="45" t="e">
        <f t="shared" si="2573"/>
        <v>#DIV/0!</v>
      </c>
      <c r="H16079" s="45" t="e">
        <f t="shared" si="2574"/>
        <v>#DIV/0!</v>
      </c>
      <c r="AN16079">
        <f t="shared" si="2580"/>
        <v>0</v>
      </c>
      <c r="AO16079">
        <f t="shared" si="2575"/>
        <v>0</v>
      </c>
      <c r="AP16079">
        <f t="shared" si="2576"/>
        <v>0</v>
      </c>
      <c r="AQ16079">
        <f t="shared" si="2577"/>
        <v>0</v>
      </c>
      <c r="AV16079">
        <f t="shared" si="2579"/>
        <v>16076</v>
      </c>
      <c r="AW16079">
        <f t="shared" si="2578"/>
        <v>0</v>
      </c>
    </row>
    <row r="16080" spans="5:49" x14ac:dyDescent="0.25">
      <c r="E16080" s="47">
        <f t="shared" si="2571"/>
        <v>0</v>
      </c>
      <c r="F16080" s="45">
        <f t="shared" si="2572"/>
        <v>0</v>
      </c>
      <c r="G16080" s="45" t="e">
        <f t="shared" si="2573"/>
        <v>#DIV/0!</v>
      </c>
      <c r="H16080" s="45" t="e">
        <f t="shared" si="2574"/>
        <v>#DIV/0!</v>
      </c>
      <c r="AN16080">
        <f t="shared" si="2580"/>
        <v>0</v>
      </c>
      <c r="AO16080">
        <f t="shared" si="2575"/>
        <v>0</v>
      </c>
      <c r="AP16080">
        <f t="shared" si="2576"/>
        <v>0</v>
      </c>
      <c r="AQ16080">
        <f t="shared" si="2577"/>
        <v>0</v>
      </c>
      <c r="AV16080">
        <f t="shared" si="2579"/>
        <v>16077</v>
      </c>
      <c r="AW16080">
        <f t="shared" si="2578"/>
        <v>0</v>
      </c>
    </row>
    <row r="16081" spans="5:49" x14ac:dyDescent="0.25">
      <c r="E16081" s="47">
        <f t="shared" si="2571"/>
        <v>0</v>
      </c>
      <c r="F16081" s="45">
        <f t="shared" si="2572"/>
        <v>0</v>
      </c>
      <c r="G16081" s="45" t="e">
        <f t="shared" si="2573"/>
        <v>#DIV/0!</v>
      </c>
      <c r="H16081" s="45" t="e">
        <f t="shared" si="2574"/>
        <v>#DIV/0!</v>
      </c>
      <c r="AN16081">
        <f t="shared" si="2580"/>
        <v>0</v>
      </c>
      <c r="AO16081">
        <f t="shared" si="2575"/>
        <v>0</v>
      </c>
      <c r="AP16081">
        <f t="shared" si="2576"/>
        <v>0</v>
      </c>
      <c r="AQ16081">
        <f t="shared" si="2577"/>
        <v>0</v>
      </c>
      <c r="AV16081">
        <f t="shared" si="2579"/>
        <v>16078</v>
      </c>
      <c r="AW16081">
        <f t="shared" si="2578"/>
        <v>0</v>
      </c>
    </row>
    <row r="16082" spans="5:49" x14ac:dyDescent="0.25">
      <c r="E16082" s="47">
        <f t="shared" si="2571"/>
        <v>0</v>
      </c>
      <c r="F16082" s="45">
        <f t="shared" si="2572"/>
        <v>0</v>
      </c>
      <c r="G16082" s="45" t="e">
        <f t="shared" si="2573"/>
        <v>#DIV/0!</v>
      </c>
      <c r="H16082" s="45" t="e">
        <f t="shared" si="2574"/>
        <v>#DIV/0!</v>
      </c>
      <c r="AN16082">
        <f t="shared" si="2580"/>
        <v>0</v>
      </c>
      <c r="AO16082">
        <f t="shared" si="2575"/>
        <v>0</v>
      </c>
      <c r="AP16082">
        <f t="shared" si="2576"/>
        <v>0</v>
      </c>
      <c r="AQ16082">
        <f t="shared" si="2577"/>
        <v>0</v>
      </c>
      <c r="AV16082">
        <f t="shared" si="2579"/>
        <v>16079</v>
      </c>
      <c r="AW16082">
        <f t="shared" si="2578"/>
        <v>0</v>
      </c>
    </row>
    <row r="16083" spans="5:49" x14ac:dyDescent="0.25">
      <c r="E16083" s="47">
        <f t="shared" si="2571"/>
        <v>0</v>
      </c>
      <c r="F16083" s="45">
        <f t="shared" si="2572"/>
        <v>0</v>
      </c>
      <c r="G16083" s="45" t="e">
        <f t="shared" si="2573"/>
        <v>#DIV/0!</v>
      </c>
      <c r="H16083" s="45" t="e">
        <f t="shared" si="2574"/>
        <v>#DIV/0!</v>
      </c>
      <c r="AN16083">
        <f t="shared" si="2580"/>
        <v>0</v>
      </c>
      <c r="AO16083">
        <f t="shared" si="2575"/>
        <v>0</v>
      </c>
      <c r="AP16083">
        <f t="shared" si="2576"/>
        <v>0</v>
      </c>
      <c r="AQ16083">
        <f t="shared" si="2577"/>
        <v>0</v>
      </c>
      <c r="AV16083">
        <f t="shared" si="2579"/>
        <v>16080</v>
      </c>
      <c r="AW16083">
        <f t="shared" si="2578"/>
        <v>0</v>
      </c>
    </row>
    <row r="16084" spans="5:49" x14ac:dyDescent="0.25">
      <c r="E16084" s="47">
        <f t="shared" si="2571"/>
        <v>0</v>
      </c>
      <c r="F16084" s="45">
        <f t="shared" si="2572"/>
        <v>0</v>
      </c>
      <c r="G16084" s="45" t="e">
        <f t="shared" si="2573"/>
        <v>#DIV/0!</v>
      </c>
      <c r="H16084" s="45" t="e">
        <f t="shared" si="2574"/>
        <v>#DIV/0!</v>
      </c>
      <c r="AN16084">
        <f t="shared" si="2580"/>
        <v>0</v>
      </c>
      <c r="AO16084">
        <f t="shared" si="2575"/>
        <v>0</v>
      </c>
      <c r="AP16084">
        <f t="shared" si="2576"/>
        <v>0</v>
      </c>
      <c r="AQ16084">
        <f t="shared" si="2577"/>
        <v>0</v>
      </c>
      <c r="AV16084">
        <f t="shared" si="2579"/>
        <v>16081</v>
      </c>
      <c r="AW16084">
        <f t="shared" si="2578"/>
        <v>0</v>
      </c>
    </row>
    <row r="16085" spans="5:49" x14ac:dyDescent="0.25">
      <c r="E16085" s="47">
        <f t="shared" si="2571"/>
        <v>0</v>
      </c>
      <c r="F16085" s="45">
        <f t="shared" si="2572"/>
        <v>0</v>
      </c>
      <c r="G16085" s="45" t="e">
        <f t="shared" si="2573"/>
        <v>#DIV/0!</v>
      </c>
      <c r="H16085" s="45" t="e">
        <f t="shared" si="2574"/>
        <v>#DIV/0!</v>
      </c>
      <c r="AN16085">
        <f t="shared" si="2580"/>
        <v>0</v>
      </c>
      <c r="AO16085">
        <f t="shared" si="2575"/>
        <v>0</v>
      </c>
      <c r="AP16085">
        <f t="shared" si="2576"/>
        <v>0</v>
      </c>
      <c r="AQ16085">
        <f t="shared" si="2577"/>
        <v>0</v>
      </c>
      <c r="AV16085">
        <f t="shared" si="2579"/>
        <v>16082</v>
      </c>
      <c r="AW16085">
        <f t="shared" si="2578"/>
        <v>0</v>
      </c>
    </row>
    <row r="16086" spans="5:49" x14ac:dyDescent="0.25">
      <c r="E16086" s="47">
        <f t="shared" si="2571"/>
        <v>0</v>
      </c>
      <c r="F16086" s="45">
        <f t="shared" si="2572"/>
        <v>0</v>
      </c>
      <c r="G16086" s="45" t="e">
        <f t="shared" si="2573"/>
        <v>#DIV/0!</v>
      </c>
      <c r="H16086" s="45" t="e">
        <f t="shared" si="2574"/>
        <v>#DIV/0!</v>
      </c>
      <c r="AN16086">
        <f t="shared" si="2580"/>
        <v>0</v>
      </c>
      <c r="AO16086">
        <f t="shared" si="2575"/>
        <v>0</v>
      </c>
      <c r="AP16086">
        <f t="shared" si="2576"/>
        <v>0</v>
      </c>
      <c r="AQ16086">
        <f t="shared" si="2577"/>
        <v>0</v>
      </c>
      <c r="AV16086">
        <f t="shared" si="2579"/>
        <v>16083</v>
      </c>
      <c r="AW16086">
        <f t="shared" si="2578"/>
        <v>0</v>
      </c>
    </row>
    <row r="16087" spans="5:49" x14ac:dyDescent="0.25">
      <c r="E16087" s="47">
        <f t="shared" si="2571"/>
        <v>0</v>
      </c>
      <c r="F16087" s="45">
        <f t="shared" si="2572"/>
        <v>0</v>
      </c>
      <c r="G16087" s="45" t="e">
        <f t="shared" si="2573"/>
        <v>#DIV/0!</v>
      </c>
      <c r="H16087" s="45" t="e">
        <f t="shared" si="2574"/>
        <v>#DIV/0!</v>
      </c>
      <c r="AN16087">
        <f t="shared" si="2580"/>
        <v>0</v>
      </c>
      <c r="AO16087">
        <f t="shared" si="2575"/>
        <v>0</v>
      </c>
      <c r="AP16087">
        <f t="shared" si="2576"/>
        <v>0</v>
      </c>
      <c r="AQ16087">
        <f t="shared" si="2577"/>
        <v>0</v>
      </c>
      <c r="AV16087">
        <f t="shared" si="2579"/>
        <v>16084</v>
      </c>
      <c r="AW16087">
        <f t="shared" si="2578"/>
        <v>0</v>
      </c>
    </row>
    <row r="16088" spans="5:49" x14ac:dyDescent="0.25">
      <c r="E16088" s="47">
        <f t="shared" si="2571"/>
        <v>0</v>
      </c>
      <c r="F16088" s="45">
        <f t="shared" si="2572"/>
        <v>0</v>
      </c>
      <c r="G16088" s="45" t="e">
        <f t="shared" si="2573"/>
        <v>#DIV/0!</v>
      </c>
      <c r="H16088" s="45" t="e">
        <f t="shared" si="2574"/>
        <v>#DIV/0!</v>
      </c>
      <c r="AN16088">
        <f t="shared" si="2580"/>
        <v>0</v>
      </c>
      <c r="AO16088">
        <f t="shared" si="2575"/>
        <v>0</v>
      </c>
      <c r="AP16088">
        <f t="shared" si="2576"/>
        <v>0</v>
      </c>
      <c r="AQ16088">
        <f t="shared" si="2577"/>
        <v>0</v>
      </c>
      <c r="AV16088">
        <f t="shared" si="2579"/>
        <v>16085</v>
      </c>
      <c r="AW16088">
        <f t="shared" si="2578"/>
        <v>0</v>
      </c>
    </row>
    <row r="16089" spans="5:49" x14ac:dyDescent="0.25">
      <c r="E16089" s="47">
        <f t="shared" si="2571"/>
        <v>0</v>
      </c>
      <c r="F16089" s="45">
        <f t="shared" si="2572"/>
        <v>0</v>
      </c>
      <c r="G16089" s="45" t="e">
        <f t="shared" si="2573"/>
        <v>#DIV/0!</v>
      </c>
      <c r="H16089" s="45" t="e">
        <f t="shared" si="2574"/>
        <v>#DIV/0!</v>
      </c>
      <c r="AN16089">
        <f t="shared" si="2580"/>
        <v>0</v>
      </c>
      <c r="AO16089">
        <f t="shared" si="2575"/>
        <v>0</v>
      </c>
      <c r="AP16089">
        <f t="shared" si="2576"/>
        <v>0</v>
      </c>
      <c r="AQ16089">
        <f t="shared" si="2577"/>
        <v>0</v>
      </c>
      <c r="AV16089">
        <f t="shared" si="2579"/>
        <v>16086</v>
      </c>
      <c r="AW16089">
        <f t="shared" si="2578"/>
        <v>0</v>
      </c>
    </row>
    <row r="16090" spans="5:49" x14ac:dyDescent="0.25">
      <c r="E16090" s="47">
        <f t="shared" si="2571"/>
        <v>0</v>
      </c>
      <c r="F16090" s="45">
        <f t="shared" si="2572"/>
        <v>0</v>
      </c>
      <c r="G16090" s="45" t="e">
        <f t="shared" si="2573"/>
        <v>#DIV/0!</v>
      </c>
      <c r="H16090" s="45" t="e">
        <f t="shared" si="2574"/>
        <v>#DIV/0!</v>
      </c>
      <c r="AN16090">
        <f t="shared" si="2580"/>
        <v>0</v>
      </c>
      <c r="AO16090">
        <f t="shared" si="2575"/>
        <v>0</v>
      </c>
      <c r="AP16090">
        <f t="shared" si="2576"/>
        <v>0</v>
      </c>
      <c r="AQ16090">
        <f t="shared" si="2577"/>
        <v>0</v>
      </c>
      <c r="AV16090">
        <f t="shared" si="2579"/>
        <v>16087</v>
      </c>
      <c r="AW16090">
        <f t="shared" si="2578"/>
        <v>0</v>
      </c>
    </row>
    <row r="16091" spans="5:49" x14ac:dyDescent="0.25">
      <c r="E16091" s="47">
        <f t="shared" si="2571"/>
        <v>0</v>
      </c>
      <c r="F16091" s="45">
        <f t="shared" si="2572"/>
        <v>0</v>
      </c>
      <c r="G16091" s="45" t="e">
        <f t="shared" si="2573"/>
        <v>#DIV/0!</v>
      </c>
      <c r="H16091" s="45" t="e">
        <f t="shared" si="2574"/>
        <v>#DIV/0!</v>
      </c>
      <c r="AN16091">
        <f t="shared" si="2580"/>
        <v>0</v>
      </c>
      <c r="AO16091">
        <f t="shared" si="2575"/>
        <v>0</v>
      </c>
      <c r="AP16091">
        <f t="shared" si="2576"/>
        <v>0</v>
      </c>
      <c r="AQ16091">
        <f t="shared" si="2577"/>
        <v>0</v>
      </c>
      <c r="AV16091">
        <f t="shared" si="2579"/>
        <v>16088</v>
      </c>
      <c r="AW16091">
        <f t="shared" si="2578"/>
        <v>0</v>
      </c>
    </row>
    <row r="16092" spans="5:49" x14ac:dyDescent="0.25">
      <c r="E16092" s="47">
        <f t="shared" si="2571"/>
        <v>0</v>
      </c>
      <c r="F16092" s="45">
        <f t="shared" si="2572"/>
        <v>0</v>
      </c>
      <c r="G16092" s="45" t="e">
        <f t="shared" si="2573"/>
        <v>#DIV/0!</v>
      </c>
      <c r="H16092" s="45" t="e">
        <f t="shared" si="2574"/>
        <v>#DIV/0!</v>
      </c>
      <c r="AN16092">
        <f t="shared" si="2580"/>
        <v>0</v>
      </c>
      <c r="AO16092">
        <f t="shared" si="2575"/>
        <v>0</v>
      </c>
      <c r="AP16092">
        <f t="shared" si="2576"/>
        <v>0</v>
      </c>
      <c r="AQ16092">
        <f t="shared" si="2577"/>
        <v>0</v>
      </c>
      <c r="AV16092">
        <f t="shared" si="2579"/>
        <v>16089</v>
      </c>
      <c r="AW16092">
        <f t="shared" si="2578"/>
        <v>0</v>
      </c>
    </row>
    <row r="16093" spans="5:49" x14ac:dyDescent="0.25">
      <c r="E16093" s="47">
        <f t="shared" si="2571"/>
        <v>0</v>
      </c>
      <c r="F16093" s="45">
        <f t="shared" si="2572"/>
        <v>0</v>
      </c>
      <c r="G16093" s="45" t="e">
        <f t="shared" si="2573"/>
        <v>#DIV/0!</v>
      </c>
      <c r="H16093" s="45" t="e">
        <f t="shared" si="2574"/>
        <v>#DIV/0!</v>
      </c>
      <c r="AN16093">
        <f t="shared" si="2580"/>
        <v>0</v>
      </c>
      <c r="AO16093">
        <f t="shared" si="2575"/>
        <v>0</v>
      </c>
      <c r="AP16093">
        <f t="shared" si="2576"/>
        <v>0</v>
      </c>
      <c r="AQ16093">
        <f t="shared" si="2577"/>
        <v>0</v>
      </c>
      <c r="AV16093">
        <f t="shared" si="2579"/>
        <v>16090</v>
      </c>
      <c r="AW16093">
        <f t="shared" si="2578"/>
        <v>0</v>
      </c>
    </row>
    <row r="16094" spans="5:49" x14ac:dyDescent="0.25">
      <c r="E16094" s="47">
        <f t="shared" si="2571"/>
        <v>0</v>
      </c>
      <c r="F16094" s="45">
        <f t="shared" si="2572"/>
        <v>0</v>
      </c>
      <c r="G16094" s="45" t="e">
        <f t="shared" si="2573"/>
        <v>#DIV/0!</v>
      </c>
      <c r="H16094" s="45" t="e">
        <f t="shared" si="2574"/>
        <v>#DIV/0!</v>
      </c>
      <c r="AN16094">
        <f t="shared" si="2580"/>
        <v>0</v>
      </c>
      <c r="AO16094">
        <f t="shared" si="2575"/>
        <v>0</v>
      </c>
      <c r="AP16094">
        <f t="shared" si="2576"/>
        <v>0</v>
      </c>
      <c r="AQ16094">
        <f t="shared" si="2577"/>
        <v>0</v>
      </c>
      <c r="AV16094">
        <f t="shared" si="2579"/>
        <v>16091</v>
      </c>
      <c r="AW16094">
        <f t="shared" si="2578"/>
        <v>0</v>
      </c>
    </row>
    <row r="16095" spans="5:49" x14ac:dyDescent="0.25">
      <c r="E16095" s="47">
        <f t="shared" si="2571"/>
        <v>0</v>
      </c>
      <c r="F16095" s="45">
        <f t="shared" si="2572"/>
        <v>0</v>
      </c>
      <c r="G16095" s="45" t="e">
        <f t="shared" si="2573"/>
        <v>#DIV/0!</v>
      </c>
      <c r="H16095" s="45" t="e">
        <f t="shared" si="2574"/>
        <v>#DIV/0!</v>
      </c>
      <c r="AN16095">
        <f t="shared" si="2580"/>
        <v>0</v>
      </c>
      <c r="AO16095">
        <f t="shared" si="2575"/>
        <v>0</v>
      </c>
      <c r="AP16095">
        <f t="shared" si="2576"/>
        <v>0</v>
      </c>
      <c r="AQ16095">
        <f t="shared" si="2577"/>
        <v>0</v>
      </c>
      <c r="AV16095">
        <f t="shared" si="2579"/>
        <v>16092</v>
      </c>
      <c r="AW16095">
        <f t="shared" si="2578"/>
        <v>0</v>
      </c>
    </row>
    <row r="16096" spans="5:49" x14ac:dyDescent="0.25">
      <c r="E16096" s="47">
        <f t="shared" si="2571"/>
        <v>0</v>
      </c>
      <c r="F16096" s="45">
        <f t="shared" si="2572"/>
        <v>0</v>
      </c>
      <c r="G16096" s="45" t="e">
        <f t="shared" si="2573"/>
        <v>#DIV/0!</v>
      </c>
      <c r="H16096" s="45" t="e">
        <f t="shared" si="2574"/>
        <v>#DIV/0!</v>
      </c>
      <c r="AN16096">
        <f t="shared" si="2580"/>
        <v>0</v>
      </c>
      <c r="AO16096">
        <f t="shared" si="2575"/>
        <v>0</v>
      </c>
      <c r="AP16096">
        <f t="shared" si="2576"/>
        <v>0</v>
      </c>
      <c r="AQ16096">
        <f t="shared" si="2577"/>
        <v>0</v>
      </c>
      <c r="AV16096">
        <f t="shared" si="2579"/>
        <v>16093</v>
      </c>
      <c r="AW16096">
        <f t="shared" si="2578"/>
        <v>0</v>
      </c>
    </row>
    <row r="16097" spans="5:49" x14ac:dyDescent="0.25">
      <c r="E16097" s="47">
        <f t="shared" si="2571"/>
        <v>0</v>
      </c>
      <c r="F16097" s="45">
        <f t="shared" si="2572"/>
        <v>0</v>
      </c>
      <c r="G16097" s="45" t="e">
        <f t="shared" si="2573"/>
        <v>#DIV/0!</v>
      </c>
      <c r="H16097" s="45" t="e">
        <f t="shared" si="2574"/>
        <v>#DIV/0!</v>
      </c>
      <c r="AN16097">
        <f t="shared" si="2580"/>
        <v>0</v>
      </c>
      <c r="AO16097">
        <f t="shared" si="2575"/>
        <v>0</v>
      </c>
      <c r="AP16097">
        <f t="shared" si="2576"/>
        <v>0</v>
      </c>
      <c r="AQ16097">
        <f t="shared" si="2577"/>
        <v>0</v>
      </c>
      <c r="AV16097">
        <f t="shared" si="2579"/>
        <v>16094</v>
      </c>
      <c r="AW16097">
        <f t="shared" si="2578"/>
        <v>0</v>
      </c>
    </row>
    <row r="16098" spans="5:49" x14ac:dyDescent="0.25">
      <c r="E16098" s="47">
        <f t="shared" si="2571"/>
        <v>0</v>
      </c>
      <c r="F16098" s="45">
        <f t="shared" si="2572"/>
        <v>0</v>
      </c>
      <c r="G16098" s="45" t="e">
        <f t="shared" si="2573"/>
        <v>#DIV/0!</v>
      </c>
      <c r="H16098" s="45" t="e">
        <f t="shared" si="2574"/>
        <v>#DIV/0!</v>
      </c>
      <c r="AN16098">
        <f t="shared" si="2580"/>
        <v>0</v>
      </c>
      <c r="AO16098">
        <f t="shared" si="2575"/>
        <v>0</v>
      </c>
      <c r="AP16098">
        <f t="shared" si="2576"/>
        <v>0</v>
      </c>
      <c r="AQ16098">
        <f t="shared" si="2577"/>
        <v>0</v>
      </c>
      <c r="AV16098">
        <f t="shared" si="2579"/>
        <v>16095</v>
      </c>
      <c r="AW16098">
        <f t="shared" si="2578"/>
        <v>0</v>
      </c>
    </row>
    <row r="16099" spans="5:49" x14ac:dyDescent="0.25">
      <c r="E16099" s="47">
        <f t="shared" si="2571"/>
        <v>0</v>
      </c>
      <c r="F16099" s="45">
        <f t="shared" si="2572"/>
        <v>0</v>
      </c>
      <c r="G16099" s="45" t="e">
        <f t="shared" si="2573"/>
        <v>#DIV/0!</v>
      </c>
      <c r="H16099" s="45" t="e">
        <f t="shared" si="2574"/>
        <v>#DIV/0!</v>
      </c>
      <c r="AN16099">
        <f t="shared" si="2580"/>
        <v>0</v>
      </c>
      <c r="AO16099">
        <f t="shared" si="2575"/>
        <v>0</v>
      </c>
      <c r="AP16099">
        <f t="shared" si="2576"/>
        <v>0</v>
      </c>
      <c r="AQ16099">
        <f t="shared" si="2577"/>
        <v>0</v>
      </c>
      <c r="AV16099">
        <f t="shared" si="2579"/>
        <v>16096</v>
      </c>
      <c r="AW16099">
        <f t="shared" si="2578"/>
        <v>0</v>
      </c>
    </row>
    <row r="16100" spans="5:49" x14ac:dyDescent="0.25">
      <c r="E16100" s="47">
        <f t="shared" si="2571"/>
        <v>0</v>
      </c>
      <c r="F16100" s="45">
        <f t="shared" si="2572"/>
        <v>0</v>
      </c>
      <c r="G16100" s="45" t="e">
        <f t="shared" si="2573"/>
        <v>#DIV/0!</v>
      </c>
      <c r="H16100" s="45" t="e">
        <f t="shared" si="2574"/>
        <v>#DIV/0!</v>
      </c>
      <c r="AN16100">
        <f t="shared" si="2580"/>
        <v>0</v>
      </c>
      <c r="AO16100">
        <f t="shared" si="2575"/>
        <v>0</v>
      </c>
      <c r="AP16100">
        <f t="shared" si="2576"/>
        <v>0</v>
      </c>
      <c r="AQ16100">
        <f t="shared" si="2577"/>
        <v>0</v>
      </c>
      <c r="AV16100">
        <f t="shared" si="2579"/>
        <v>16097</v>
      </c>
      <c r="AW16100">
        <f t="shared" si="2578"/>
        <v>0</v>
      </c>
    </row>
    <row r="16101" spans="5:49" x14ac:dyDescent="0.25">
      <c r="E16101" s="47">
        <f t="shared" si="2571"/>
        <v>0</v>
      </c>
      <c r="F16101" s="45">
        <f t="shared" si="2572"/>
        <v>0</v>
      </c>
      <c r="G16101" s="45" t="e">
        <f t="shared" si="2573"/>
        <v>#DIV/0!</v>
      </c>
      <c r="H16101" s="45" t="e">
        <f t="shared" si="2574"/>
        <v>#DIV/0!</v>
      </c>
      <c r="AN16101">
        <f t="shared" si="2580"/>
        <v>0</v>
      </c>
      <c r="AO16101">
        <f t="shared" si="2575"/>
        <v>0</v>
      </c>
      <c r="AP16101">
        <f t="shared" si="2576"/>
        <v>0</v>
      </c>
      <c r="AQ16101">
        <f t="shared" si="2577"/>
        <v>0</v>
      </c>
      <c r="AV16101">
        <f t="shared" si="2579"/>
        <v>16098</v>
      </c>
      <c r="AW16101">
        <f t="shared" si="2578"/>
        <v>0</v>
      </c>
    </row>
    <row r="16102" spans="5:49" x14ac:dyDescent="0.25">
      <c r="E16102" s="47">
        <f t="shared" si="2571"/>
        <v>0</v>
      </c>
      <c r="F16102" s="45">
        <f t="shared" si="2572"/>
        <v>0</v>
      </c>
      <c r="G16102" s="45" t="e">
        <f t="shared" si="2573"/>
        <v>#DIV/0!</v>
      </c>
      <c r="H16102" s="45" t="e">
        <f t="shared" si="2574"/>
        <v>#DIV/0!</v>
      </c>
      <c r="AN16102">
        <f t="shared" si="2580"/>
        <v>0</v>
      </c>
      <c r="AO16102">
        <f t="shared" si="2575"/>
        <v>0</v>
      </c>
      <c r="AP16102">
        <f t="shared" si="2576"/>
        <v>0</v>
      </c>
      <c r="AQ16102">
        <f t="shared" si="2577"/>
        <v>0</v>
      </c>
      <c r="AV16102">
        <f t="shared" si="2579"/>
        <v>16099</v>
      </c>
      <c r="AW16102">
        <f t="shared" si="2578"/>
        <v>0</v>
      </c>
    </row>
    <row r="16103" spans="5:49" x14ac:dyDescent="0.25">
      <c r="E16103" s="47">
        <f t="shared" si="2571"/>
        <v>0</v>
      </c>
      <c r="F16103" s="45">
        <f t="shared" si="2572"/>
        <v>0</v>
      </c>
      <c r="G16103" s="45" t="e">
        <f t="shared" si="2573"/>
        <v>#DIV/0!</v>
      </c>
      <c r="H16103" s="45" t="e">
        <f t="shared" si="2574"/>
        <v>#DIV/0!</v>
      </c>
      <c r="AN16103">
        <f t="shared" si="2580"/>
        <v>0</v>
      </c>
      <c r="AO16103">
        <f t="shared" si="2575"/>
        <v>0</v>
      </c>
      <c r="AP16103">
        <f t="shared" si="2576"/>
        <v>0</v>
      </c>
      <c r="AQ16103">
        <f t="shared" si="2577"/>
        <v>0</v>
      </c>
      <c r="AV16103">
        <f t="shared" si="2579"/>
        <v>16100</v>
      </c>
      <c r="AW16103">
        <f t="shared" si="2578"/>
        <v>0</v>
      </c>
    </row>
    <row r="16104" spans="5:49" x14ac:dyDescent="0.25">
      <c r="E16104" s="47">
        <f t="shared" si="2571"/>
        <v>0</v>
      </c>
      <c r="F16104" s="45">
        <f t="shared" si="2572"/>
        <v>0</v>
      </c>
      <c r="G16104" s="45" t="e">
        <f t="shared" si="2573"/>
        <v>#DIV/0!</v>
      </c>
      <c r="H16104" s="45" t="e">
        <f t="shared" si="2574"/>
        <v>#DIV/0!</v>
      </c>
      <c r="AN16104">
        <f t="shared" si="2580"/>
        <v>0</v>
      </c>
      <c r="AO16104">
        <f t="shared" si="2575"/>
        <v>0</v>
      </c>
      <c r="AP16104">
        <f t="shared" si="2576"/>
        <v>0</v>
      </c>
      <c r="AQ16104">
        <f t="shared" si="2577"/>
        <v>0</v>
      </c>
      <c r="AV16104">
        <f t="shared" si="2579"/>
        <v>16101</v>
      </c>
      <c r="AW16104">
        <f t="shared" si="2578"/>
        <v>0</v>
      </c>
    </row>
    <row r="16105" spans="5:49" x14ac:dyDescent="0.25">
      <c r="E16105" s="47">
        <f t="shared" si="2571"/>
        <v>0</v>
      </c>
      <c r="F16105" s="45">
        <f t="shared" si="2572"/>
        <v>0</v>
      </c>
      <c r="G16105" s="45" t="e">
        <f t="shared" si="2573"/>
        <v>#DIV/0!</v>
      </c>
      <c r="H16105" s="45" t="e">
        <f t="shared" si="2574"/>
        <v>#DIV/0!</v>
      </c>
      <c r="AN16105">
        <f t="shared" si="2580"/>
        <v>0</v>
      </c>
      <c r="AO16105">
        <f t="shared" si="2575"/>
        <v>0</v>
      </c>
      <c r="AP16105">
        <f t="shared" si="2576"/>
        <v>0</v>
      </c>
      <c r="AQ16105">
        <f t="shared" si="2577"/>
        <v>0</v>
      </c>
      <c r="AV16105">
        <f t="shared" si="2579"/>
        <v>16102</v>
      </c>
      <c r="AW16105">
        <f t="shared" si="2578"/>
        <v>0</v>
      </c>
    </row>
    <row r="16106" spans="5:49" x14ac:dyDescent="0.25">
      <c r="E16106" s="47">
        <f t="shared" si="2571"/>
        <v>0</v>
      </c>
      <c r="F16106" s="45">
        <f t="shared" si="2572"/>
        <v>0</v>
      </c>
      <c r="G16106" s="45" t="e">
        <f t="shared" si="2573"/>
        <v>#DIV/0!</v>
      </c>
      <c r="H16106" s="45" t="e">
        <f t="shared" si="2574"/>
        <v>#DIV/0!</v>
      </c>
      <c r="AN16106">
        <f t="shared" si="2580"/>
        <v>0</v>
      </c>
      <c r="AO16106">
        <f t="shared" si="2575"/>
        <v>0</v>
      </c>
      <c r="AP16106">
        <f t="shared" si="2576"/>
        <v>0</v>
      </c>
      <c r="AQ16106">
        <f t="shared" si="2577"/>
        <v>0</v>
      </c>
      <c r="AV16106">
        <f t="shared" si="2579"/>
        <v>16103</v>
      </c>
      <c r="AW16106">
        <f t="shared" si="2578"/>
        <v>0</v>
      </c>
    </row>
    <row r="16107" spans="5:49" x14ac:dyDescent="0.25">
      <c r="E16107" s="47">
        <f t="shared" si="2571"/>
        <v>0</v>
      </c>
      <c r="F16107" s="45">
        <f t="shared" si="2572"/>
        <v>0</v>
      </c>
      <c r="G16107" s="45" t="e">
        <f t="shared" si="2573"/>
        <v>#DIV/0!</v>
      </c>
      <c r="H16107" s="45" t="e">
        <f t="shared" si="2574"/>
        <v>#DIV/0!</v>
      </c>
      <c r="AN16107">
        <f t="shared" si="2580"/>
        <v>0</v>
      </c>
      <c r="AO16107">
        <f t="shared" si="2575"/>
        <v>0</v>
      </c>
      <c r="AP16107">
        <f t="shared" si="2576"/>
        <v>0</v>
      </c>
      <c r="AQ16107">
        <f t="shared" si="2577"/>
        <v>0</v>
      </c>
      <c r="AV16107">
        <f t="shared" si="2579"/>
        <v>16104</v>
      </c>
      <c r="AW16107">
        <f t="shared" si="2578"/>
        <v>0</v>
      </c>
    </row>
    <row r="16108" spans="5:49" x14ac:dyDescent="0.25">
      <c r="E16108" s="47">
        <f t="shared" si="2571"/>
        <v>0</v>
      </c>
      <c r="F16108" s="45">
        <f t="shared" si="2572"/>
        <v>0</v>
      </c>
      <c r="G16108" s="45" t="e">
        <f t="shared" si="2573"/>
        <v>#DIV/0!</v>
      </c>
      <c r="H16108" s="45" t="e">
        <f t="shared" si="2574"/>
        <v>#DIV/0!</v>
      </c>
      <c r="AN16108">
        <f t="shared" si="2580"/>
        <v>0</v>
      </c>
      <c r="AO16108">
        <f t="shared" si="2575"/>
        <v>0</v>
      </c>
      <c r="AP16108">
        <f t="shared" si="2576"/>
        <v>0</v>
      </c>
      <c r="AQ16108">
        <f t="shared" si="2577"/>
        <v>0</v>
      </c>
      <c r="AV16108">
        <f t="shared" si="2579"/>
        <v>16105</v>
      </c>
      <c r="AW16108">
        <f t="shared" si="2578"/>
        <v>0</v>
      </c>
    </row>
    <row r="16109" spans="5:49" x14ac:dyDescent="0.25">
      <c r="E16109" s="47">
        <f t="shared" si="2571"/>
        <v>0</v>
      </c>
      <c r="F16109" s="45">
        <f t="shared" si="2572"/>
        <v>0</v>
      </c>
      <c r="G16109" s="45" t="e">
        <f t="shared" si="2573"/>
        <v>#DIV/0!</v>
      </c>
      <c r="H16109" s="45" t="e">
        <f t="shared" si="2574"/>
        <v>#DIV/0!</v>
      </c>
      <c r="AN16109">
        <f t="shared" si="2580"/>
        <v>0</v>
      </c>
      <c r="AO16109">
        <f t="shared" si="2575"/>
        <v>0</v>
      </c>
      <c r="AP16109">
        <f t="shared" si="2576"/>
        <v>0</v>
      </c>
      <c r="AQ16109">
        <f t="shared" si="2577"/>
        <v>0</v>
      </c>
      <c r="AV16109">
        <f t="shared" si="2579"/>
        <v>16106</v>
      </c>
      <c r="AW16109">
        <f t="shared" si="2578"/>
        <v>0</v>
      </c>
    </row>
    <row r="16110" spans="5:49" x14ac:dyDescent="0.25">
      <c r="E16110" s="47">
        <f t="shared" si="2571"/>
        <v>0</v>
      </c>
      <c r="F16110" s="45">
        <f t="shared" si="2572"/>
        <v>0</v>
      </c>
      <c r="G16110" s="45" t="e">
        <f t="shared" si="2573"/>
        <v>#DIV/0!</v>
      </c>
      <c r="H16110" s="45" t="e">
        <f t="shared" si="2574"/>
        <v>#DIV/0!</v>
      </c>
      <c r="AN16110">
        <f t="shared" si="2580"/>
        <v>0</v>
      </c>
      <c r="AO16110">
        <f t="shared" si="2575"/>
        <v>0</v>
      </c>
      <c r="AP16110">
        <f t="shared" si="2576"/>
        <v>0</v>
      </c>
      <c r="AQ16110">
        <f t="shared" si="2577"/>
        <v>0</v>
      </c>
      <c r="AV16110">
        <f t="shared" si="2579"/>
        <v>16107</v>
      </c>
      <c r="AW16110">
        <f t="shared" si="2578"/>
        <v>0</v>
      </c>
    </row>
    <row r="16111" spans="5:49" x14ac:dyDescent="0.25">
      <c r="E16111" s="47">
        <f t="shared" si="2571"/>
        <v>0</v>
      </c>
      <c r="F16111" s="45">
        <f t="shared" si="2572"/>
        <v>0</v>
      </c>
      <c r="G16111" s="45" t="e">
        <f t="shared" si="2573"/>
        <v>#DIV/0!</v>
      </c>
      <c r="H16111" s="45" t="e">
        <f t="shared" si="2574"/>
        <v>#DIV/0!</v>
      </c>
      <c r="AN16111">
        <f t="shared" si="2580"/>
        <v>0</v>
      </c>
      <c r="AO16111">
        <f t="shared" si="2575"/>
        <v>0</v>
      </c>
      <c r="AP16111">
        <f t="shared" si="2576"/>
        <v>0</v>
      </c>
      <c r="AQ16111">
        <f t="shared" si="2577"/>
        <v>0</v>
      </c>
      <c r="AV16111">
        <f t="shared" si="2579"/>
        <v>16108</v>
      </c>
      <c r="AW16111">
        <f t="shared" si="2578"/>
        <v>0</v>
      </c>
    </row>
    <row r="16112" spans="5:49" x14ac:dyDescent="0.25">
      <c r="E16112" s="47">
        <f t="shared" si="2571"/>
        <v>0</v>
      </c>
      <c r="F16112" s="45">
        <f t="shared" si="2572"/>
        <v>0</v>
      </c>
      <c r="G16112" s="45" t="e">
        <f t="shared" si="2573"/>
        <v>#DIV/0!</v>
      </c>
      <c r="H16112" s="45" t="e">
        <f t="shared" si="2574"/>
        <v>#DIV/0!</v>
      </c>
      <c r="AN16112">
        <f t="shared" si="2580"/>
        <v>0</v>
      </c>
      <c r="AO16112">
        <f t="shared" si="2575"/>
        <v>0</v>
      </c>
      <c r="AP16112">
        <f t="shared" si="2576"/>
        <v>0</v>
      </c>
      <c r="AQ16112">
        <f t="shared" si="2577"/>
        <v>0</v>
      </c>
      <c r="AV16112">
        <f t="shared" si="2579"/>
        <v>16109</v>
      </c>
      <c r="AW16112">
        <f t="shared" si="2578"/>
        <v>0</v>
      </c>
    </row>
    <row r="16113" spans="5:49" x14ac:dyDescent="0.25">
      <c r="E16113" s="47">
        <f t="shared" si="2571"/>
        <v>0</v>
      </c>
      <c r="F16113" s="45">
        <f t="shared" si="2572"/>
        <v>0</v>
      </c>
      <c r="G16113" s="45" t="e">
        <f t="shared" si="2573"/>
        <v>#DIV/0!</v>
      </c>
      <c r="H16113" s="45" t="e">
        <f t="shared" si="2574"/>
        <v>#DIV/0!</v>
      </c>
      <c r="AN16113">
        <f t="shared" si="2580"/>
        <v>0</v>
      </c>
      <c r="AO16113">
        <f t="shared" si="2575"/>
        <v>0</v>
      </c>
      <c r="AP16113">
        <f t="shared" si="2576"/>
        <v>0</v>
      </c>
      <c r="AQ16113">
        <f t="shared" si="2577"/>
        <v>0</v>
      </c>
      <c r="AV16113">
        <f t="shared" si="2579"/>
        <v>16110</v>
      </c>
      <c r="AW16113">
        <f t="shared" si="2578"/>
        <v>0</v>
      </c>
    </row>
    <row r="16114" spans="5:49" x14ac:dyDescent="0.25">
      <c r="E16114" s="47">
        <f t="shared" si="2571"/>
        <v>0</v>
      </c>
      <c r="F16114" s="45">
        <f t="shared" si="2572"/>
        <v>0</v>
      </c>
      <c r="G16114" s="45" t="e">
        <f t="shared" si="2573"/>
        <v>#DIV/0!</v>
      </c>
      <c r="H16114" s="45" t="e">
        <f t="shared" si="2574"/>
        <v>#DIV/0!</v>
      </c>
      <c r="AN16114">
        <f t="shared" si="2580"/>
        <v>0</v>
      </c>
      <c r="AO16114">
        <f t="shared" si="2575"/>
        <v>0</v>
      </c>
      <c r="AP16114">
        <f t="shared" si="2576"/>
        <v>0</v>
      </c>
      <c r="AQ16114">
        <f t="shared" si="2577"/>
        <v>0</v>
      </c>
      <c r="AV16114">
        <f t="shared" si="2579"/>
        <v>16111</v>
      </c>
      <c r="AW16114">
        <f t="shared" si="2578"/>
        <v>0</v>
      </c>
    </row>
    <row r="16115" spans="5:49" x14ac:dyDescent="0.25">
      <c r="E16115" s="47">
        <f t="shared" si="2571"/>
        <v>0</v>
      </c>
      <c r="F16115" s="45">
        <f t="shared" si="2572"/>
        <v>0</v>
      </c>
      <c r="G16115" s="45" t="e">
        <f t="shared" si="2573"/>
        <v>#DIV/0!</v>
      </c>
      <c r="H16115" s="45" t="e">
        <f t="shared" si="2574"/>
        <v>#DIV/0!</v>
      </c>
      <c r="AN16115">
        <f t="shared" si="2580"/>
        <v>0</v>
      </c>
      <c r="AO16115">
        <f t="shared" si="2575"/>
        <v>0</v>
      </c>
      <c r="AP16115">
        <f t="shared" si="2576"/>
        <v>0</v>
      </c>
      <c r="AQ16115">
        <f t="shared" si="2577"/>
        <v>0</v>
      </c>
      <c r="AV16115">
        <f t="shared" si="2579"/>
        <v>16112</v>
      </c>
      <c r="AW16115">
        <f t="shared" si="2578"/>
        <v>0</v>
      </c>
    </row>
    <row r="16116" spans="5:49" x14ac:dyDescent="0.25">
      <c r="E16116" s="47">
        <f t="shared" si="2571"/>
        <v>0</v>
      </c>
      <c r="F16116" s="45">
        <f t="shared" si="2572"/>
        <v>0</v>
      </c>
      <c r="G16116" s="45" t="e">
        <f t="shared" si="2573"/>
        <v>#DIV/0!</v>
      </c>
      <c r="H16116" s="45" t="e">
        <f t="shared" si="2574"/>
        <v>#DIV/0!</v>
      </c>
      <c r="AN16116">
        <f t="shared" si="2580"/>
        <v>0</v>
      </c>
      <c r="AO16116">
        <f t="shared" si="2575"/>
        <v>0</v>
      </c>
      <c r="AP16116">
        <f t="shared" si="2576"/>
        <v>0</v>
      </c>
      <c r="AQ16116">
        <f t="shared" si="2577"/>
        <v>0</v>
      </c>
      <c r="AV16116">
        <f t="shared" si="2579"/>
        <v>16113</v>
      </c>
      <c r="AW16116">
        <f t="shared" si="2578"/>
        <v>0</v>
      </c>
    </row>
    <row r="16117" spans="5:49" x14ac:dyDescent="0.25">
      <c r="E16117" s="47">
        <f t="shared" si="2571"/>
        <v>0</v>
      </c>
      <c r="F16117" s="45">
        <f t="shared" si="2572"/>
        <v>0</v>
      </c>
      <c r="G16117" s="45" t="e">
        <f t="shared" si="2573"/>
        <v>#DIV/0!</v>
      </c>
      <c r="H16117" s="45" t="e">
        <f t="shared" si="2574"/>
        <v>#DIV/0!</v>
      </c>
      <c r="AN16117">
        <f t="shared" si="2580"/>
        <v>0</v>
      </c>
      <c r="AO16117">
        <f t="shared" si="2575"/>
        <v>0</v>
      </c>
      <c r="AP16117">
        <f t="shared" si="2576"/>
        <v>0</v>
      </c>
      <c r="AQ16117">
        <f t="shared" si="2577"/>
        <v>0</v>
      </c>
      <c r="AV16117">
        <f t="shared" si="2579"/>
        <v>16114</v>
      </c>
      <c r="AW16117">
        <f t="shared" si="2578"/>
        <v>0</v>
      </c>
    </row>
    <row r="16118" spans="5:49" x14ac:dyDescent="0.25">
      <c r="E16118" s="47">
        <f t="shared" si="2571"/>
        <v>0</v>
      </c>
      <c r="F16118" s="45">
        <f t="shared" si="2572"/>
        <v>0</v>
      </c>
      <c r="G16118" s="45" t="e">
        <f t="shared" si="2573"/>
        <v>#DIV/0!</v>
      </c>
      <c r="H16118" s="45" t="e">
        <f t="shared" si="2574"/>
        <v>#DIV/0!</v>
      </c>
      <c r="AN16118">
        <f t="shared" si="2580"/>
        <v>0</v>
      </c>
      <c r="AO16118">
        <f t="shared" si="2575"/>
        <v>0</v>
      </c>
      <c r="AP16118">
        <f t="shared" si="2576"/>
        <v>0</v>
      </c>
      <c r="AQ16118">
        <f t="shared" si="2577"/>
        <v>0</v>
      </c>
      <c r="AV16118">
        <f t="shared" si="2579"/>
        <v>16115</v>
      </c>
      <c r="AW16118">
        <f t="shared" si="2578"/>
        <v>0</v>
      </c>
    </row>
    <row r="16119" spans="5:49" x14ac:dyDescent="0.25">
      <c r="E16119" s="47">
        <f t="shared" si="2571"/>
        <v>0</v>
      </c>
      <c r="F16119" s="45">
        <f t="shared" si="2572"/>
        <v>0</v>
      </c>
      <c r="G16119" s="45" t="e">
        <f t="shared" si="2573"/>
        <v>#DIV/0!</v>
      </c>
      <c r="H16119" s="45" t="e">
        <f t="shared" si="2574"/>
        <v>#DIV/0!</v>
      </c>
      <c r="AN16119">
        <f t="shared" si="2580"/>
        <v>0</v>
      </c>
      <c r="AO16119">
        <f t="shared" si="2575"/>
        <v>0</v>
      </c>
      <c r="AP16119">
        <f t="shared" si="2576"/>
        <v>0</v>
      </c>
      <c r="AQ16119">
        <f t="shared" si="2577"/>
        <v>0</v>
      </c>
      <c r="AV16119">
        <f t="shared" si="2579"/>
        <v>16116</v>
      </c>
      <c r="AW16119">
        <f t="shared" si="2578"/>
        <v>0</v>
      </c>
    </row>
    <row r="16120" spans="5:49" x14ac:dyDescent="0.25">
      <c r="E16120" s="47">
        <f t="shared" si="2571"/>
        <v>0</v>
      </c>
      <c r="F16120" s="45">
        <f t="shared" si="2572"/>
        <v>0</v>
      </c>
      <c r="G16120" s="45" t="e">
        <f t="shared" si="2573"/>
        <v>#DIV/0!</v>
      </c>
      <c r="H16120" s="45" t="e">
        <f t="shared" si="2574"/>
        <v>#DIV/0!</v>
      </c>
      <c r="AN16120">
        <f t="shared" si="2580"/>
        <v>0</v>
      </c>
      <c r="AO16120">
        <f t="shared" si="2575"/>
        <v>0</v>
      </c>
      <c r="AP16120">
        <f t="shared" si="2576"/>
        <v>0</v>
      </c>
      <c r="AQ16120">
        <f t="shared" si="2577"/>
        <v>0</v>
      </c>
      <c r="AV16120">
        <f t="shared" si="2579"/>
        <v>16117</v>
      </c>
      <c r="AW16120">
        <f t="shared" si="2578"/>
        <v>0</v>
      </c>
    </row>
    <row r="16121" spans="5:49" x14ac:dyDescent="0.25">
      <c r="E16121" s="47">
        <f t="shared" si="2571"/>
        <v>0</v>
      </c>
      <c r="F16121" s="45">
        <f t="shared" si="2572"/>
        <v>0</v>
      </c>
      <c r="G16121" s="45" t="e">
        <f t="shared" si="2573"/>
        <v>#DIV/0!</v>
      </c>
      <c r="H16121" s="45" t="e">
        <f t="shared" si="2574"/>
        <v>#DIV/0!</v>
      </c>
      <c r="AN16121">
        <f t="shared" si="2580"/>
        <v>0</v>
      </c>
      <c r="AO16121">
        <f t="shared" si="2575"/>
        <v>0</v>
      </c>
      <c r="AP16121">
        <f t="shared" si="2576"/>
        <v>0</v>
      </c>
      <c r="AQ16121">
        <f t="shared" si="2577"/>
        <v>0</v>
      </c>
      <c r="AV16121">
        <f t="shared" si="2579"/>
        <v>16118</v>
      </c>
      <c r="AW16121">
        <f t="shared" si="2578"/>
        <v>0</v>
      </c>
    </row>
    <row r="16122" spans="5:49" x14ac:dyDescent="0.25">
      <c r="E16122" s="47">
        <f t="shared" si="2571"/>
        <v>0</v>
      </c>
      <c r="F16122" s="45">
        <f t="shared" si="2572"/>
        <v>0</v>
      </c>
      <c r="G16122" s="45" t="e">
        <f t="shared" si="2573"/>
        <v>#DIV/0!</v>
      </c>
      <c r="H16122" s="45" t="e">
        <f t="shared" si="2574"/>
        <v>#DIV/0!</v>
      </c>
      <c r="AN16122">
        <f t="shared" si="2580"/>
        <v>0</v>
      </c>
      <c r="AO16122">
        <f t="shared" si="2575"/>
        <v>0</v>
      </c>
      <c r="AP16122">
        <f t="shared" si="2576"/>
        <v>0</v>
      </c>
      <c r="AQ16122">
        <f t="shared" si="2577"/>
        <v>0</v>
      </c>
      <c r="AV16122">
        <f t="shared" si="2579"/>
        <v>16119</v>
      </c>
      <c r="AW16122">
        <f t="shared" si="2578"/>
        <v>0</v>
      </c>
    </row>
    <row r="16123" spans="5:49" x14ac:dyDescent="0.25">
      <c r="E16123" s="47">
        <f t="shared" si="2571"/>
        <v>0</v>
      </c>
      <c r="F16123" s="45">
        <f t="shared" si="2572"/>
        <v>0</v>
      </c>
      <c r="G16123" s="45" t="e">
        <f t="shared" si="2573"/>
        <v>#DIV/0!</v>
      </c>
      <c r="H16123" s="45" t="e">
        <f t="shared" si="2574"/>
        <v>#DIV/0!</v>
      </c>
      <c r="AN16123">
        <f t="shared" si="2580"/>
        <v>0</v>
      </c>
      <c r="AO16123">
        <f t="shared" si="2575"/>
        <v>0</v>
      </c>
      <c r="AP16123">
        <f t="shared" si="2576"/>
        <v>0</v>
      </c>
      <c r="AQ16123">
        <f t="shared" si="2577"/>
        <v>0</v>
      </c>
      <c r="AV16123">
        <f t="shared" si="2579"/>
        <v>16120</v>
      </c>
      <c r="AW16123">
        <f t="shared" si="2578"/>
        <v>0</v>
      </c>
    </row>
    <row r="16124" spans="5:49" x14ac:dyDescent="0.25">
      <c r="E16124" s="47">
        <f t="shared" si="2571"/>
        <v>0</v>
      </c>
      <c r="F16124" s="45">
        <f t="shared" si="2572"/>
        <v>0</v>
      </c>
      <c r="G16124" s="45" t="e">
        <f t="shared" si="2573"/>
        <v>#DIV/0!</v>
      </c>
      <c r="H16124" s="45" t="e">
        <f t="shared" si="2574"/>
        <v>#DIV/0!</v>
      </c>
      <c r="AN16124">
        <f t="shared" si="2580"/>
        <v>0</v>
      </c>
      <c r="AO16124">
        <f t="shared" si="2575"/>
        <v>0</v>
      </c>
      <c r="AP16124">
        <f t="shared" si="2576"/>
        <v>0</v>
      </c>
      <c r="AQ16124">
        <f t="shared" si="2577"/>
        <v>0</v>
      </c>
      <c r="AV16124">
        <f t="shared" si="2579"/>
        <v>16121</v>
      </c>
      <c r="AW16124">
        <f t="shared" si="2578"/>
        <v>0</v>
      </c>
    </row>
    <row r="16125" spans="5:49" x14ac:dyDescent="0.25">
      <c r="E16125" s="47">
        <f t="shared" si="2571"/>
        <v>0</v>
      </c>
      <c r="F16125" s="45">
        <f t="shared" si="2572"/>
        <v>0</v>
      </c>
      <c r="G16125" s="45" t="e">
        <f t="shared" si="2573"/>
        <v>#DIV/0!</v>
      </c>
      <c r="H16125" s="45" t="e">
        <f t="shared" si="2574"/>
        <v>#DIV/0!</v>
      </c>
      <c r="AN16125">
        <f t="shared" si="2580"/>
        <v>0</v>
      </c>
      <c r="AO16125">
        <f t="shared" si="2575"/>
        <v>0</v>
      </c>
      <c r="AP16125">
        <f t="shared" si="2576"/>
        <v>0</v>
      </c>
      <c r="AQ16125">
        <f t="shared" si="2577"/>
        <v>0</v>
      </c>
      <c r="AV16125">
        <f t="shared" si="2579"/>
        <v>16122</v>
      </c>
      <c r="AW16125">
        <f t="shared" si="2578"/>
        <v>0</v>
      </c>
    </row>
    <row r="16126" spans="5:49" x14ac:dyDescent="0.25">
      <c r="E16126" s="47">
        <f t="shared" si="2571"/>
        <v>0</v>
      </c>
      <c r="F16126" s="45">
        <f t="shared" si="2572"/>
        <v>0</v>
      </c>
      <c r="G16126" s="45" t="e">
        <f t="shared" si="2573"/>
        <v>#DIV/0!</v>
      </c>
      <c r="H16126" s="45" t="e">
        <f t="shared" si="2574"/>
        <v>#DIV/0!</v>
      </c>
      <c r="AN16126">
        <f t="shared" si="2580"/>
        <v>0</v>
      </c>
      <c r="AO16126">
        <f t="shared" si="2575"/>
        <v>0</v>
      </c>
      <c r="AP16126">
        <f t="shared" si="2576"/>
        <v>0</v>
      </c>
      <c r="AQ16126">
        <f t="shared" si="2577"/>
        <v>0</v>
      </c>
      <c r="AV16126">
        <f t="shared" si="2579"/>
        <v>16123</v>
      </c>
      <c r="AW16126">
        <f t="shared" si="2578"/>
        <v>0</v>
      </c>
    </row>
    <row r="16127" spans="5:49" x14ac:dyDescent="0.25">
      <c r="E16127" s="47">
        <f t="shared" si="2571"/>
        <v>0</v>
      </c>
      <c r="F16127" s="45">
        <f t="shared" si="2572"/>
        <v>0</v>
      </c>
      <c r="G16127" s="45" t="e">
        <f t="shared" si="2573"/>
        <v>#DIV/0!</v>
      </c>
      <c r="H16127" s="45" t="e">
        <f t="shared" si="2574"/>
        <v>#DIV/0!</v>
      </c>
      <c r="AN16127">
        <f t="shared" si="2580"/>
        <v>0</v>
      </c>
      <c r="AO16127">
        <f t="shared" si="2575"/>
        <v>0</v>
      </c>
      <c r="AP16127">
        <f t="shared" si="2576"/>
        <v>0</v>
      </c>
      <c r="AQ16127">
        <f t="shared" si="2577"/>
        <v>0</v>
      </c>
      <c r="AV16127">
        <f t="shared" si="2579"/>
        <v>16124</v>
      </c>
      <c r="AW16127">
        <f t="shared" si="2578"/>
        <v>0</v>
      </c>
    </row>
    <row r="16128" spans="5:49" x14ac:dyDescent="0.25">
      <c r="E16128" s="47">
        <f t="shared" si="2571"/>
        <v>0</v>
      </c>
      <c r="F16128" s="45">
        <f t="shared" si="2572"/>
        <v>0</v>
      </c>
      <c r="G16128" s="45" t="e">
        <f t="shared" si="2573"/>
        <v>#DIV/0!</v>
      </c>
      <c r="H16128" s="45" t="e">
        <f t="shared" si="2574"/>
        <v>#DIV/0!</v>
      </c>
      <c r="AN16128">
        <f t="shared" si="2580"/>
        <v>0</v>
      </c>
      <c r="AO16128">
        <f t="shared" si="2575"/>
        <v>0</v>
      </c>
      <c r="AP16128">
        <f t="shared" si="2576"/>
        <v>0</v>
      </c>
      <c r="AQ16128">
        <f t="shared" si="2577"/>
        <v>0</v>
      </c>
      <c r="AV16128">
        <f t="shared" si="2579"/>
        <v>16125</v>
      </c>
      <c r="AW16128">
        <f t="shared" si="2578"/>
        <v>0</v>
      </c>
    </row>
    <row r="16129" spans="5:49" x14ac:dyDescent="0.25">
      <c r="E16129" s="47">
        <f t="shared" si="2571"/>
        <v>0</v>
      </c>
      <c r="F16129" s="45">
        <f t="shared" si="2572"/>
        <v>0</v>
      </c>
      <c r="G16129" s="45" t="e">
        <f t="shared" si="2573"/>
        <v>#DIV/0!</v>
      </c>
      <c r="H16129" s="45" t="e">
        <f t="shared" si="2574"/>
        <v>#DIV/0!</v>
      </c>
      <c r="AN16129">
        <f t="shared" si="2580"/>
        <v>0</v>
      </c>
      <c r="AO16129">
        <f t="shared" si="2575"/>
        <v>0</v>
      </c>
      <c r="AP16129">
        <f t="shared" si="2576"/>
        <v>0</v>
      </c>
      <c r="AQ16129">
        <f t="shared" si="2577"/>
        <v>0</v>
      </c>
      <c r="AV16129">
        <f t="shared" si="2579"/>
        <v>16126</v>
      </c>
      <c r="AW16129">
        <f t="shared" si="2578"/>
        <v>0</v>
      </c>
    </row>
    <row r="16130" spans="5:49" x14ac:dyDescent="0.25">
      <c r="E16130" s="47">
        <f t="shared" ref="E16130:E16193" si="2581">ROUNDDOWN(C16132,0)</f>
        <v>0</v>
      </c>
      <c r="F16130" s="45">
        <f t="shared" ref="F16130:F16193" si="2582">HOUR(C16132)</f>
        <v>0</v>
      </c>
      <c r="G16130" s="45" t="e">
        <f t="shared" ref="G16130:G16193" si="2583">D16132/H16130</f>
        <v>#DIV/0!</v>
      </c>
      <c r="H16130" s="45" t="e">
        <f t="shared" ref="H16130:H16193" si="2584">AVERAGEIFS(D:D,E:E,E16130)</f>
        <v>#DIV/0!</v>
      </c>
      <c r="AN16130">
        <f t="shared" si="2580"/>
        <v>0</v>
      </c>
      <c r="AO16130">
        <f t="shared" si="2575"/>
        <v>0</v>
      </c>
      <c r="AP16130">
        <f t="shared" si="2576"/>
        <v>0</v>
      </c>
      <c r="AQ16130">
        <f t="shared" si="2577"/>
        <v>0</v>
      </c>
      <c r="AV16130">
        <f t="shared" si="2579"/>
        <v>16127</v>
      </c>
      <c r="AW16130">
        <f t="shared" si="2578"/>
        <v>0</v>
      </c>
    </row>
    <row r="16131" spans="5:49" x14ac:dyDescent="0.25">
      <c r="E16131" s="47">
        <f t="shared" si="2581"/>
        <v>0</v>
      </c>
      <c r="F16131" s="45">
        <f t="shared" si="2582"/>
        <v>0</v>
      </c>
      <c r="G16131" s="45" t="e">
        <f t="shared" si="2583"/>
        <v>#DIV/0!</v>
      </c>
      <c r="H16131" s="45" t="e">
        <f t="shared" si="2584"/>
        <v>#DIV/0!</v>
      </c>
      <c r="AN16131">
        <f t="shared" si="2580"/>
        <v>0</v>
      </c>
      <c r="AO16131">
        <f t="shared" si="2575"/>
        <v>0</v>
      </c>
      <c r="AP16131">
        <f t="shared" si="2576"/>
        <v>0</v>
      </c>
      <c r="AQ16131">
        <f t="shared" si="2577"/>
        <v>0</v>
      </c>
      <c r="AV16131">
        <f t="shared" si="2579"/>
        <v>16128</v>
      </c>
      <c r="AW16131">
        <f t="shared" si="2578"/>
        <v>0</v>
      </c>
    </row>
    <row r="16132" spans="5:49" x14ac:dyDescent="0.25">
      <c r="E16132" s="47">
        <f t="shared" si="2581"/>
        <v>0</v>
      </c>
      <c r="F16132" s="45">
        <f t="shared" si="2582"/>
        <v>0</v>
      </c>
      <c r="G16132" s="45" t="e">
        <f t="shared" si="2583"/>
        <v>#DIV/0!</v>
      </c>
      <c r="H16132" s="45" t="e">
        <f t="shared" si="2584"/>
        <v>#DIV/0!</v>
      </c>
      <c r="AN16132">
        <f t="shared" si="2580"/>
        <v>0</v>
      </c>
      <c r="AO16132">
        <f t="shared" ref="AO16132:AO16195" si="2585">ROUNDUP((C16132-$C$4)/7,0)</f>
        <v>0</v>
      </c>
      <c r="AP16132">
        <f t="shared" ref="AP16132:AP16195" si="2586">ROUNDUP((C16132-$C$4)/1,0)</f>
        <v>0</v>
      </c>
      <c r="AQ16132">
        <f t="shared" ref="AQ16132:AQ16195" si="2587">ROUNDUP((C16132-$C$4)*24,0)</f>
        <v>0</v>
      </c>
      <c r="AV16132">
        <f t="shared" si="2579"/>
        <v>16129</v>
      </c>
      <c r="AW16132">
        <f t="shared" ref="AW16132:AW16195" si="2588">SUMIFS(AN:AN,AQ:AQ,AV16132)</f>
        <v>0</v>
      </c>
    </row>
    <row r="16133" spans="5:49" x14ac:dyDescent="0.25">
      <c r="E16133" s="47">
        <f t="shared" si="2581"/>
        <v>0</v>
      </c>
      <c r="F16133" s="45">
        <f t="shared" si="2582"/>
        <v>0</v>
      </c>
      <c r="G16133" s="45" t="e">
        <f t="shared" si="2583"/>
        <v>#DIV/0!</v>
      </c>
      <c r="H16133" s="45" t="e">
        <f t="shared" si="2584"/>
        <v>#DIV/0!</v>
      </c>
      <c r="AN16133">
        <f t="shared" si="2580"/>
        <v>0</v>
      </c>
      <c r="AO16133">
        <f t="shared" si="2585"/>
        <v>0</v>
      </c>
      <c r="AP16133">
        <f t="shared" si="2586"/>
        <v>0</v>
      </c>
      <c r="AQ16133">
        <f t="shared" si="2587"/>
        <v>0</v>
      </c>
      <c r="AV16133">
        <f t="shared" ref="AV16133:AV16196" si="2589">1+AV16132</f>
        <v>16130</v>
      </c>
      <c r="AW16133">
        <f t="shared" si="2588"/>
        <v>0</v>
      </c>
    </row>
    <row r="16134" spans="5:49" x14ac:dyDescent="0.25">
      <c r="E16134" s="47">
        <f t="shared" si="2581"/>
        <v>0</v>
      </c>
      <c r="F16134" s="45">
        <f t="shared" si="2582"/>
        <v>0</v>
      </c>
      <c r="G16134" s="45" t="e">
        <f t="shared" si="2583"/>
        <v>#DIV/0!</v>
      </c>
      <c r="H16134" s="45" t="e">
        <f t="shared" si="2584"/>
        <v>#DIV/0!</v>
      </c>
      <c r="AN16134">
        <f t="shared" si="2580"/>
        <v>0</v>
      </c>
      <c r="AO16134">
        <f t="shared" si="2585"/>
        <v>0</v>
      </c>
      <c r="AP16134">
        <f t="shared" si="2586"/>
        <v>0</v>
      </c>
      <c r="AQ16134">
        <f t="shared" si="2587"/>
        <v>0</v>
      </c>
      <c r="AV16134">
        <f t="shared" si="2589"/>
        <v>16131</v>
      </c>
      <c r="AW16134">
        <f t="shared" si="2588"/>
        <v>0</v>
      </c>
    </row>
    <row r="16135" spans="5:49" x14ac:dyDescent="0.25">
      <c r="E16135" s="47">
        <f t="shared" si="2581"/>
        <v>0</v>
      </c>
      <c r="F16135" s="45">
        <f t="shared" si="2582"/>
        <v>0</v>
      </c>
      <c r="G16135" s="45" t="e">
        <f t="shared" si="2583"/>
        <v>#DIV/0!</v>
      </c>
      <c r="H16135" s="45" t="e">
        <f t="shared" si="2584"/>
        <v>#DIV/0!</v>
      </c>
      <c r="AN16135">
        <f t="shared" si="2580"/>
        <v>0</v>
      </c>
      <c r="AO16135">
        <f t="shared" si="2585"/>
        <v>0</v>
      </c>
      <c r="AP16135">
        <f t="shared" si="2586"/>
        <v>0</v>
      </c>
      <c r="AQ16135">
        <f t="shared" si="2587"/>
        <v>0</v>
      </c>
      <c r="AV16135">
        <f t="shared" si="2589"/>
        <v>16132</v>
      </c>
      <c r="AW16135">
        <f t="shared" si="2588"/>
        <v>0</v>
      </c>
    </row>
    <row r="16136" spans="5:49" x14ac:dyDescent="0.25">
      <c r="E16136" s="47">
        <f t="shared" si="2581"/>
        <v>0</v>
      </c>
      <c r="F16136" s="45">
        <f t="shared" si="2582"/>
        <v>0</v>
      </c>
      <c r="G16136" s="45" t="e">
        <f t="shared" si="2583"/>
        <v>#DIV/0!</v>
      </c>
      <c r="H16136" s="45" t="e">
        <f t="shared" si="2584"/>
        <v>#DIV/0!</v>
      </c>
      <c r="AN16136">
        <f t="shared" ref="AN16136:AN16199" si="2590">D16136*(C16136-C16135)*86400*$B$15</f>
        <v>0</v>
      </c>
      <c r="AO16136">
        <f t="shared" si="2585"/>
        <v>0</v>
      </c>
      <c r="AP16136">
        <f t="shared" si="2586"/>
        <v>0</v>
      </c>
      <c r="AQ16136">
        <f t="shared" si="2587"/>
        <v>0</v>
      </c>
      <c r="AV16136">
        <f t="shared" si="2589"/>
        <v>16133</v>
      </c>
      <c r="AW16136">
        <f t="shared" si="2588"/>
        <v>0</v>
      </c>
    </row>
    <row r="16137" spans="5:49" x14ac:dyDescent="0.25">
      <c r="E16137" s="47">
        <f t="shared" si="2581"/>
        <v>0</v>
      </c>
      <c r="F16137" s="45">
        <f t="shared" si="2582"/>
        <v>0</v>
      </c>
      <c r="G16137" s="45" t="e">
        <f t="shared" si="2583"/>
        <v>#DIV/0!</v>
      </c>
      <c r="H16137" s="45" t="e">
        <f t="shared" si="2584"/>
        <v>#DIV/0!</v>
      </c>
      <c r="AN16137">
        <f t="shared" si="2590"/>
        <v>0</v>
      </c>
      <c r="AO16137">
        <f t="shared" si="2585"/>
        <v>0</v>
      </c>
      <c r="AP16137">
        <f t="shared" si="2586"/>
        <v>0</v>
      </c>
      <c r="AQ16137">
        <f t="shared" si="2587"/>
        <v>0</v>
      </c>
      <c r="AV16137">
        <f t="shared" si="2589"/>
        <v>16134</v>
      </c>
      <c r="AW16137">
        <f t="shared" si="2588"/>
        <v>0</v>
      </c>
    </row>
    <row r="16138" spans="5:49" x14ac:dyDescent="0.25">
      <c r="E16138" s="47">
        <f t="shared" si="2581"/>
        <v>0</v>
      </c>
      <c r="F16138" s="45">
        <f t="shared" si="2582"/>
        <v>0</v>
      </c>
      <c r="G16138" s="45" t="e">
        <f t="shared" si="2583"/>
        <v>#DIV/0!</v>
      </c>
      <c r="H16138" s="45" t="e">
        <f t="shared" si="2584"/>
        <v>#DIV/0!</v>
      </c>
      <c r="AN16138">
        <f t="shared" si="2590"/>
        <v>0</v>
      </c>
      <c r="AO16138">
        <f t="shared" si="2585"/>
        <v>0</v>
      </c>
      <c r="AP16138">
        <f t="shared" si="2586"/>
        <v>0</v>
      </c>
      <c r="AQ16138">
        <f t="shared" si="2587"/>
        <v>0</v>
      </c>
      <c r="AV16138">
        <f t="shared" si="2589"/>
        <v>16135</v>
      </c>
      <c r="AW16138">
        <f t="shared" si="2588"/>
        <v>0</v>
      </c>
    </row>
    <row r="16139" spans="5:49" x14ac:dyDescent="0.25">
      <c r="E16139" s="47">
        <f t="shared" si="2581"/>
        <v>0</v>
      </c>
      <c r="F16139" s="45">
        <f t="shared" si="2582"/>
        <v>0</v>
      </c>
      <c r="G16139" s="45" t="e">
        <f t="shared" si="2583"/>
        <v>#DIV/0!</v>
      </c>
      <c r="H16139" s="45" t="e">
        <f t="shared" si="2584"/>
        <v>#DIV/0!</v>
      </c>
      <c r="AN16139">
        <f t="shared" si="2590"/>
        <v>0</v>
      </c>
      <c r="AO16139">
        <f t="shared" si="2585"/>
        <v>0</v>
      </c>
      <c r="AP16139">
        <f t="shared" si="2586"/>
        <v>0</v>
      </c>
      <c r="AQ16139">
        <f t="shared" si="2587"/>
        <v>0</v>
      </c>
      <c r="AV16139">
        <f t="shared" si="2589"/>
        <v>16136</v>
      </c>
      <c r="AW16139">
        <f t="shared" si="2588"/>
        <v>0</v>
      </c>
    </row>
    <row r="16140" spans="5:49" x14ac:dyDescent="0.25">
      <c r="E16140" s="47">
        <f t="shared" si="2581"/>
        <v>0</v>
      </c>
      <c r="F16140" s="45">
        <f t="shared" si="2582"/>
        <v>0</v>
      </c>
      <c r="G16140" s="45" t="e">
        <f t="shared" si="2583"/>
        <v>#DIV/0!</v>
      </c>
      <c r="H16140" s="45" t="e">
        <f t="shared" si="2584"/>
        <v>#DIV/0!</v>
      </c>
      <c r="AN16140">
        <f t="shared" si="2590"/>
        <v>0</v>
      </c>
      <c r="AO16140">
        <f t="shared" si="2585"/>
        <v>0</v>
      </c>
      <c r="AP16140">
        <f t="shared" si="2586"/>
        <v>0</v>
      </c>
      <c r="AQ16140">
        <f t="shared" si="2587"/>
        <v>0</v>
      </c>
      <c r="AV16140">
        <f t="shared" si="2589"/>
        <v>16137</v>
      </c>
      <c r="AW16140">
        <f t="shared" si="2588"/>
        <v>0</v>
      </c>
    </row>
    <row r="16141" spans="5:49" x14ac:dyDescent="0.25">
      <c r="E16141" s="47">
        <f t="shared" si="2581"/>
        <v>0</v>
      </c>
      <c r="F16141" s="45">
        <f t="shared" si="2582"/>
        <v>0</v>
      </c>
      <c r="G16141" s="45" t="e">
        <f t="shared" si="2583"/>
        <v>#DIV/0!</v>
      </c>
      <c r="H16141" s="45" t="e">
        <f t="shared" si="2584"/>
        <v>#DIV/0!</v>
      </c>
      <c r="AN16141">
        <f t="shared" si="2590"/>
        <v>0</v>
      </c>
      <c r="AO16141">
        <f t="shared" si="2585"/>
        <v>0</v>
      </c>
      <c r="AP16141">
        <f t="shared" si="2586"/>
        <v>0</v>
      </c>
      <c r="AQ16141">
        <f t="shared" si="2587"/>
        <v>0</v>
      </c>
      <c r="AV16141">
        <f t="shared" si="2589"/>
        <v>16138</v>
      </c>
      <c r="AW16141">
        <f t="shared" si="2588"/>
        <v>0</v>
      </c>
    </row>
    <row r="16142" spans="5:49" x14ac:dyDescent="0.25">
      <c r="E16142" s="47">
        <f t="shared" si="2581"/>
        <v>0</v>
      </c>
      <c r="F16142" s="45">
        <f t="shared" si="2582"/>
        <v>0</v>
      </c>
      <c r="G16142" s="45" t="e">
        <f t="shared" si="2583"/>
        <v>#DIV/0!</v>
      </c>
      <c r="H16142" s="45" t="e">
        <f t="shared" si="2584"/>
        <v>#DIV/0!</v>
      </c>
      <c r="AN16142">
        <f t="shared" si="2590"/>
        <v>0</v>
      </c>
      <c r="AO16142">
        <f t="shared" si="2585"/>
        <v>0</v>
      </c>
      <c r="AP16142">
        <f t="shared" si="2586"/>
        <v>0</v>
      </c>
      <c r="AQ16142">
        <f t="shared" si="2587"/>
        <v>0</v>
      </c>
      <c r="AV16142">
        <f t="shared" si="2589"/>
        <v>16139</v>
      </c>
      <c r="AW16142">
        <f t="shared" si="2588"/>
        <v>0</v>
      </c>
    </row>
    <row r="16143" spans="5:49" x14ac:dyDescent="0.25">
      <c r="E16143" s="47">
        <f t="shared" si="2581"/>
        <v>0</v>
      </c>
      <c r="F16143" s="45">
        <f t="shared" si="2582"/>
        <v>0</v>
      </c>
      <c r="G16143" s="45" t="e">
        <f t="shared" si="2583"/>
        <v>#DIV/0!</v>
      </c>
      <c r="H16143" s="45" t="e">
        <f t="shared" si="2584"/>
        <v>#DIV/0!</v>
      </c>
      <c r="AN16143">
        <f t="shared" si="2590"/>
        <v>0</v>
      </c>
      <c r="AO16143">
        <f t="shared" si="2585"/>
        <v>0</v>
      </c>
      <c r="AP16143">
        <f t="shared" si="2586"/>
        <v>0</v>
      </c>
      <c r="AQ16143">
        <f t="shared" si="2587"/>
        <v>0</v>
      </c>
      <c r="AV16143">
        <f t="shared" si="2589"/>
        <v>16140</v>
      </c>
      <c r="AW16143">
        <f t="shared" si="2588"/>
        <v>0</v>
      </c>
    </row>
    <row r="16144" spans="5:49" x14ac:dyDescent="0.25">
      <c r="E16144" s="47">
        <f t="shared" si="2581"/>
        <v>0</v>
      </c>
      <c r="F16144" s="45">
        <f t="shared" si="2582"/>
        <v>0</v>
      </c>
      <c r="G16144" s="45" t="e">
        <f t="shared" si="2583"/>
        <v>#DIV/0!</v>
      </c>
      <c r="H16144" s="45" t="e">
        <f t="shared" si="2584"/>
        <v>#DIV/0!</v>
      </c>
      <c r="AN16144">
        <f t="shared" si="2590"/>
        <v>0</v>
      </c>
      <c r="AO16144">
        <f t="shared" si="2585"/>
        <v>0</v>
      </c>
      <c r="AP16144">
        <f t="shared" si="2586"/>
        <v>0</v>
      </c>
      <c r="AQ16144">
        <f t="shared" si="2587"/>
        <v>0</v>
      </c>
      <c r="AV16144">
        <f t="shared" si="2589"/>
        <v>16141</v>
      </c>
      <c r="AW16144">
        <f t="shared" si="2588"/>
        <v>0</v>
      </c>
    </row>
    <row r="16145" spans="5:49" x14ac:dyDescent="0.25">
      <c r="E16145" s="47">
        <f t="shared" si="2581"/>
        <v>0</v>
      </c>
      <c r="F16145" s="45">
        <f t="shared" si="2582"/>
        <v>0</v>
      </c>
      <c r="G16145" s="45" t="e">
        <f t="shared" si="2583"/>
        <v>#DIV/0!</v>
      </c>
      <c r="H16145" s="45" t="e">
        <f t="shared" si="2584"/>
        <v>#DIV/0!</v>
      </c>
      <c r="AN16145">
        <f t="shared" si="2590"/>
        <v>0</v>
      </c>
      <c r="AO16145">
        <f t="shared" si="2585"/>
        <v>0</v>
      </c>
      <c r="AP16145">
        <f t="shared" si="2586"/>
        <v>0</v>
      </c>
      <c r="AQ16145">
        <f t="shared" si="2587"/>
        <v>0</v>
      </c>
      <c r="AV16145">
        <f t="shared" si="2589"/>
        <v>16142</v>
      </c>
      <c r="AW16145">
        <f t="shared" si="2588"/>
        <v>0</v>
      </c>
    </row>
    <row r="16146" spans="5:49" x14ac:dyDescent="0.25">
      <c r="E16146" s="47">
        <f t="shared" si="2581"/>
        <v>0</v>
      </c>
      <c r="F16146" s="45">
        <f t="shared" si="2582"/>
        <v>0</v>
      </c>
      <c r="G16146" s="45" t="e">
        <f t="shared" si="2583"/>
        <v>#DIV/0!</v>
      </c>
      <c r="H16146" s="45" t="e">
        <f t="shared" si="2584"/>
        <v>#DIV/0!</v>
      </c>
      <c r="AN16146">
        <f t="shared" si="2590"/>
        <v>0</v>
      </c>
      <c r="AO16146">
        <f t="shared" si="2585"/>
        <v>0</v>
      </c>
      <c r="AP16146">
        <f t="shared" si="2586"/>
        <v>0</v>
      </c>
      <c r="AQ16146">
        <f t="shared" si="2587"/>
        <v>0</v>
      </c>
      <c r="AV16146">
        <f t="shared" si="2589"/>
        <v>16143</v>
      </c>
      <c r="AW16146">
        <f t="shared" si="2588"/>
        <v>0</v>
      </c>
    </row>
    <row r="16147" spans="5:49" x14ac:dyDescent="0.25">
      <c r="E16147" s="47">
        <f t="shared" si="2581"/>
        <v>0</v>
      </c>
      <c r="F16147" s="45">
        <f t="shared" si="2582"/>
        <v>0</v>
      </c>
      <c r="G16147" s="45" t="e">
        <f t="shared" si="2583"/>
        <v>#DIV/0!</v>
      </c>
      <c r="H16147" s="45" t="e">
        <f t="shared" si="2584"/>
        <v>#DIV/0!</v>
      </c>
      <c r="AN16147">
        <f t="shared" si="2590"/>
        <v>0</v>
      </c>
      <c r="AO16147">
        <f t="shared" si="2585"/>
        <v>0</v>
      </c>
      <c r="AP16147">
        <f t="shared" si="2586"/>
        <v>0</v>
      </c>
      <c r="AQ16147">
        <f t="shared" si="2587"/>
        <v>0</v>
      </c>
      <c r="AV16147">
        <f t="shared" si="2589"/>
        <v>16144</v>
      </c>
      <c r="AW16147">
        <f t="shared" si="2588"/>
        <v>0</v>
      </c>
    </row>
    <row r="16148" spans="5:49" x14ac:dyDescent="0.25">
      <c r="E16148" s="47">
        <f t="shared" si="2581"/>
        <v>0</v>
      </c>
      <c r="F16148" s="45">
        <f t="shared" si="2582"/>
        <v>0</v>
      </c>
      <c r="G16148" s="45" t="e">
        <f t="shared" si="2583"/>
        <v>#DIV/0!</v>
      </c>
      <c r="H16148" s="45" t="e">
        <f t="shared" si="2584"/>
        <v>#DIV/0!</v>
      </c>
      <c r="AN16148">
        <f t="shared" si="2590"/>
        <v>0</v>
      </c>
      <c r="AO16148">
        <f t="shared" si="2585"/>
        <v>0</v>
      </c>
      <c r="AP16148">
        <f t="shared" si="2586"/>
        <v>0</v>
      </c>
      <c r="AQ16148">
        <f t="shared" si="2587"/>
        <v>0</v>
      </c>
      <c r="AV16148">
        <f t="shared" si="2589"/>
        <v>16145</v>
      </c>
      <c r="AW16148">
        <f t="shared" si="2588"/>
        <v>0</v>
      </c>
    </row>
    <row r="16149" spans="5:49" x14ac:dyDescent="0.25">
      <c r="E16149" s="47">
        <f t="shared" si="2581"/>
        <v>0</v>
      </c>
      <c r="F16149" s="45">
        <f t="shared" si="2582"/>
        <v>0</v>
      </c>
      <c r="G16149" s="45" t="e">
        <f t="shared" si="2583"/>
        <v>#DIV/0!</v>
      </c>
      <c r="H16149" s="45" t="e">
        <f t="shared" si="2584"/>
        <v>#DIV/0!</v>
      </c>
      <c r="AN16149">
        <f t="shared" si="2590"/>
        <v>0</v>
      </c>
      <c r="AO16149">
        <f t="shared" si="2585"/>
        <v>0</v>
      </c>
      <c r="AP16149">
        <f t="shared" si="2586"/>
        <v>0</v>
      </c>
      <c r="AQ16149">
        <f t="shared" si="2587"/>
        <v>0</v>
      </c>
      <c r="AV16149">
        <f t="shared" si="2589"/>
        <v>16146</v>
      </c>
      <c r="AW16149">
        <f t="shared" si="2588"/>
        <v>0</v>
      </c>
    </row>
    <row r="16150" spans="5:49" x14ac:dyDescent="0.25">
      <c r="E16150" s="47">
        <f t="shared" si="2581"/>
        <v>0</v>
      </c>
      <c r="F16150" s="45">
        <f t="shared" si="2582"/>
        <v>0</v>
      </c>
      <c r="G16150" s="45" t="e">
        <f t="shared" si="2583"/>
        <v>#DIV/0!</v>
      </c>
      <c r="H16150" s="45" t="e">
        <f t="shared" si="2584"/>
        <v>#DIV/0!</v>
      </c>
      <c r="AN16150">
        <f t="shared" si="2590"/>
        <v>0</v>
      </c>
      <c r="AO16150">
        <f t="shared" si="2585"/>
        <v>0</v>
      </c>
      <c r="AP16150">
        <f t="shared" si="2586"/>
        <v>0</v>
      </c>
      <c r="AQ16150">
        <f t="shared" si="2587"/>
        <v>0</v>
      </c>
      <c r="AV16150">
        <f t="shared" si="2589"/>
        <v>16147</v>
      </c>
      <c r="AW16150">
        <f t="shared" si="2588"/>
        <v>0</v>
      </c>
    </row>
    <row r="16151" spans="5:49" x14ac:dyDescent="0.25">
      <c r="E16151" s="47">
        <f t="shared" si="2581"/>
        <v>0</v>
      </c>
      <c r="F16151" s="45">
        <f t="shared" si="2582"/>
        <v>0</v>
      </c>
      <c r="G16151" s="45" t="e">
        <f t="shared" si="2583"/>
        <v>#DIV/0!</v>
      </c>
      <c r="H16151" s="45" t="e">
        <f t="shared" si="2584"/>
        <v>#DIV/0!</v>
      </c>
      <c r="AN16151">
        <f t="shared" si="2590"/>
        <v>0</v>
      </c>
      <c r="AO16151">
        <f t="shared" si="2585"/>
        <v>0</v>
      </c>
      <c r="AP16151">
        <f t="shared" si="2586"/>
        <v>0</v>
      </c>
      <c r="AQ16151">
        <f t="shared" si="2587"/>
        <v>0</v>
      </c>
      <c r="AV16151">
        <f t="shared" si="2589"/>
        <v>16148</v>
      </c>
      <c r="AW16151">
        <f t="shared" si="2588"/>
        <v>0</v>
      </c>
    </row>
    <row r="16152" spans="5:49" x14ac:dyDescent="0.25">
      <c r="E16152" s="47">
        <f t="shared" si="2581"/>
        <v>0</v>
      </c>
      <c r="F16152" s="45">
        <f t="shared" si="2582"/>
        <v>0</v>
      </c>
      <c r="G16152" s="45" t="e">
        <f t="shared" si="2583"/>
        <v>#DIV/0!</v>
      </c>
      <c r="H16152" s="45" t="e">
        <f t="shared" si="2584"/>
        <v>#DIV/0!</v>
      </c>
      <c r="AN16152">
        <f t="shared" si="2590"/>
        <v>0</v>
      </c>
      <c r="AO16152">
        <f t="shared" si="2585"/>
        <v>0</v>
      </c>
      <c r="AP16152">
        <f t="shared" si="2586"/>
        <v>0</v>
      </c>
      <c r="AQ16152">
        <f t="shared" si="2587"/>
        <v>0</v>
      </c>
      <c r="AV16152">
        <f t="shared" si="2589"/>
        <v>16149</v>
      </c>
      <c r="AW16152">
        <f t="shared" si="2588"/>
        <v>0</v>
      </c>
    </row>
    <row r="16153" spans="5:49" x14ac:dyDescent="0.25">
      <c r="E16153" s="47">
        <f t="shared" si="2581"/>
        <v>0</v>
      </c>
      <c r="F16153" s="45">
        <f t="shared" si="2582"/>
        <v>0</v>
      </c>
      <c r="G16153" s="45" t="e">
        <f t="shared" si="2583"/>
        <v>#DIV/0!</v>
      </c>
      <c r="H16153" s="45" t="e">
        <f t="shared" si="2584"/>
        <v>#DIV/0!</v>
      </c>
      <c r="AN16153">
        <f t="shared" si="2590"/>
        <v>0</v>
      </c>
      <c r="AO16153">
        <f t="shared" si="2585"/>
        <v>0</v>
      </c>
      <c r="AP16153">
        <f t="shared" si="2586"/>
        <v>0</v>
      </c>
      <c r="AQ16153">
        <f t="shared" si="2587"/>
        <v>0</v>
      </c>
      <c r="AV16153">
        <f t="shared" si="2589"/>
        <v>16150</v>
      </c>
      <c r="AW16153">
        <f t="shared" si="2588"/>
        <v>0</v>
      </c>
    </row>
    <row r="16154" spans="5:49" x14ac:dyDescent="0.25">
      <c r="E16154" s="47">
        <f t="shared" si="2581"/>
        <v>0</v>
      </c>
      <c r="F16154" s="45">
        <f t="shared" si="2582"/>
        <v>0</v>
      </c>
      <c r="G16154" s="45" t="e">
        <f t="shared" si="2583"/>
        <v>#DIV/0!</v>
      </c>
      <c r="H16154" s="45" t="e">
        <f t="shared" si="2584"/>
        <v>#DIV/0!</v>
      </c>
      <c r="AN16154">
        <f t="shared" si="2590"/>
        <v>0</v>
      </c>
      <c r="AO16154">
        <f t="shared" si="2585"/>
        <v>0</v>
      </c>
      <c r="AP16154">
        <f t="shared" si="2586"/>
        <v>0</v>
      </c>
      <c r="AQ16154">
        <f t="shared" si="2587"/>
        <v>0</v>
      </c>
      <c r="AV16154">
        <f t="shared" si="2589"/>
        <v>16151</v>
      </c>
      <c r="AW16154">
        <f t="shared" si="2588"/>
        <v>0</v>
      </c>
    </row>
    <row r="16155" spans="5:49" x14ac:dyDescent="0.25">
      <c r="E16155" s="47">
        <f t="shared" si="2581"/>
        <v>0</v>
      </c>
      <c r="F16155" s="45">
        <f t="shared" si="2582"/>
        <v>0</v>
      </c>
      <c r="G16155" s="45" t="e">
        <f t="shared" si="2583"/>
        <v>#DIV/0!</v>
      </c>
      <c r="H16155" s="45" t="e">
        <f t="shared" si="2584"/>
        <v>#DIV/0!</v>
      </c>
      <c r="AN16155">
        <f t="shared" si="2590"/>
        <v>0</v>
      </c>
      <c r="AO16155">
        <f t="shared" si="2585"/>
        <v>0</v>
      </c>
      <c r="AP16155">
        <f t="shared" si="2586"/>
        <v>0</v>
      </c>
      <c r="AQ16155">
        <f t="shared" si="2587"/>
        <v>0</v>
      </c>
      <c r="AV16155">
        <f t="shared" si="2589"/>
        <v>16152</v>
      </c>
      <c r="AW16155">
        <f t="shared" si="2588"/>
        <v>0</v>
      </c>
    </row>
    <row r="16156" spans="5:49" x14ac:dyDescent="0.25">
      <c r="E16156" s="47">
        <f t="shared" si="2581"/>
        <v>0</v>
      </c>
      <c r="F16156" s="45">
        <f t="shared" si="2582"/>
        <v>0</v>
      </c>
      <c r="G16156" s="45" t="e">
        <f t="shared" si="2583"/>
        <v>#DIV/0!</v>
      </c>
      <c r="H16156" s="45" t="e">
        <f t="shared" si="2584"/>
        <v>#DIV/0!</v>
      </c>
      <c r="AN16156">
        <f t="shared" si="2590"/>
        <v>0</v>
      </c>
      <c r="AO16156">
        <f t="shared" si="2585"/>
        <v>0</v>
      </c>
      <c r="AP16156">
        <f t="shared" si="2586"/>
        <v>0</v>
      </c>
      <c r="AQ16156">
        <f t="shared" si="2587"/>
        <v>0</v>
      </c>
      <c r="AV16156">
        <f t="shared" si="2589"/>
        <v>16153</v>
      </c>
      <c r="AW16156">
        <f t="shared" si="2588"/>
        <v>0</v>
      </c>
    </row>
    <row r="16157" spans="5:49" x14ac:dyDescent="0.25">
      <c r="E16157" s="47">
        <f t="shared" si="2581"/>
        <v>0</v>
      </c>
      <c r="F16157" s="45">
        <f t="shared" si="2582"/>
        <v>0</v>
      </c>
      <c r="G16157" s="45" t="e">
        <f t="shared" si="2583"/>
        <v>#DIV/0!</v>
      </c>
      <c r="H16157" s="45" t="e">
        <f t="shared" si="2584"/>
        <v>#DIV/0!</v>
      </c>
      <c r="AN16157">
        <f t="shared" si="2590"/>
        <v>0</v>
      </c>
      <c r="AO16157">
        <f t="shared" si="2585"/>
        <v>0</v>
      </c>
      <c r="AP16157">
        <f t="shared" si="2586"/>
        <v>0</v>
      </c>
      <c r="AQ16157">
        <f t="shared" si="2587"/>
        <v>0</v>
      </c>
      <c r="AV16157">
        <f t="shared" si="2589"/>
        <v>16154</v>
      </c>
      <c r="AW16157">
        <f t="shared" si="2588"/>
        <v>0</v>
      </c>
    </row>
    <row r="16158" spans="5:49" x14ac:dyDescent="0.25">
      <c r="E16158" s="47">
        <f t="shared" si="2581"/>
        <v>0</v>
      </c>
      <c r="F16158" s="45">
        <f t="shared" si="2582"/>
        <v>0</v>
      </c>
      <c r="G16158" s="45" t="e">
        <f t="shared" si="2583"/>
        <v>#DIV/0!</v>
      </c>
      <c r="H16158" s="45" t="e">
        <f t="shared" si="2584"/>
        <v>#DIV/0!</v>
      </c>
      <c r="AN16158">
        <f t="shared" si="2590"/>
        <v>0</v>
      </c>
      <c r="AO16158">
        <f t="shared" si="2585"/>
        <v>0</v>
      </c>
      <c r="AP16158">
        <f t="shared" si="2586"/>
        <v>0</v>
      </c>
      <c r="AQ16158">
        <f t="shared" si="2587"/>
        <v>0</v>
      </c>
      <c r="AV16158">
        <f t="shared" si="2589"/>
        <v>16155</v>
      </c>
      <c r="AW16158">
        <f t="shared" si="2588"/>
        <v>0</v>
      </c>
    </row>
    <row r="16159" spans="5:49" x14ac:dyDescent="0.25">
      <c r="E16159" s="47">
        <f t="shared" si="2581"/>
        <v>0</v>
      </c>
      <c r="F16159" s="45">
        <f t="shared" si="2582"/>
        <v>0</v>
      </c>
      <c r="G16159" s="45" t="e">
        <f t="shared" si="2583"/>
        <v>#DIV/0!</v>
      </c>
      <c r="H16159" s="45" t="e">
        <f t="shared" si="2584"/>
        <v>#DIV/0!</v>
      </c>
      <c r="AN16159">
        <f t="shared" si="2590"/>
        <v>0</v>
      </c>
      <c r="AO16159">
        <f t="shared" si="2585"/>
        <v>0</v>
      </c>
      <c r="AP16159">
        <f t="shared" si="2586"/>
        <v>0</v>
      </c>
      <c r="AQ16159">
        <f t="shared" si="2587"/>
        <v>0</v>
      </c>
      <c r="AV16159">
        <f t="shared" si="2589"/>
        <v>16156</v>
      </c>
      <c r="AW16159">
        <f t="shared" si="2588"/>
        <v>0</v>
      </c>
    </row>
    <row r="16160" spans="5:49" x14ac:dyDescent="0.25">
      <c r="E16160" s="47">
        <f t="shared" si="2581"/>
        <v>0</v>
      </c>
      <c r="F16160" s="45">
        <f t="shared" si="2582"/>
        <v>0</v>
      </c>
      <c r="G16160" s="45" t="e">
        <f t="shared" si="2583"/>
        <v>#DIV/0!</v>
      </c>
      <c r="H16160" s="45" t="e">
        <f t="shared" si="2584"/>
        <v>#DIV/0!</v>
      </c>
      <c r="AN16160">
        <f t="shared" si="2590"/>
        <v>0</v>
      </c>
      <c r="AO16160">
        <f t="shared" si="2585"/>
        <v>0</v>
      </c>
      <c r="AP16160">
        <f t="shared" si="2586"/>
        <v>0</v>
      </c>
      <c r="AQ16160">
        <f t="shared" si="2587"/>
        <v>0</v>
      </c>
      <c r="AV16160">
        <f t="shared" si="2589"/>
        <v>16157</v>
      </c>
      <c r="AW16160">
        <f t="shared" si="2588"/>
        <v>0</v>
      </c>
    </row>
    <row r="16161" spans="5:49" x14ac:dyDescent="0.25">
      <c r="E16161" s="47">
        <f t="shared" si="2581"/>
        <v>0</v>
      </c>
      <c r="F16161" s="45">
        <f t="shared" si="2582"/>
        <v>0</v>
      </c>
      <c r="G16161" s="45" t="e">
        <f t="shared" si="2583"/>
        <v>#DIV/0!</v>
      </c>
      <c r="H16161" s="45" t="e">
        <f t="shared" si="2584"/>
        <v>#DIV/0!</v>
      </c>
      <c r="AN16161">
        <f t="shared" si="2590"/>
        <v>0</v>
      </c>
      <c r="AO16161">
        <f t="shared" si="2585"/>
        <v>0</v>
      </c>
      <c r="AP16161">
        <f t="shared" si="2586"/>
        <v>0</v>
      </c>
      <c r="AQ16161">
        <f t="shared" si="2587"/>
        <v>0</v>
      </c>
      <c r="AV16161">
        <f t="shared" si="2589"/>
        <v>16158</v>
      </c>
      <c r="AW16161">
        <f t="shared" si="2588"/>
        <v>0</v>
      </c>
    </row>
    <row r="16162" spans="5:49" x14ac:dyDescent="0.25">
      <c r="E16162" s="47">
        <f t="shared" si="2581"/>
        <v>0</v>
      </c>
      <c r="F16162" s="45">
        <f t="shared" si="2582"/>
        <v>0</v>
      </c>
      <c r="G16162" s="45" t="e">
        <f t="shared" si="2583"/>
        <v>#DIV/0!</v>
      </c>
      <c r="H16162" s="45" t="e">
        <f t="shared" si="2584"/>
        <v>#DIV/0!</v>
      </c>
      <c r="AN16162">
        <f t="shared" si="2590"/>
        <v>0</v>
      </c>
      <c r="AO16162">
        <f t="shared" si="2585"/>
        <v>0</v>
      </c>
      <c r="AP16162">
        <f t="shared" si="2586"/>
        <v>0</v>
      </c>
      <c r="AQ16162">
        <f t="shared" si="2587"/>
        <v>0</v>
      </c>
      <c r="AV16162">
        <f t="shared" si="2589"/>
        <v>16159</v>
      </c>
      <c r="AW16162">
        <f t="shared" si="2588"/>
        <v>0</v>
      </c>
    </row>
    <row r="16163" spans="5:49" x14ac:dyDescent="0.25">
      <c r="E16163" s="47">
        <f t="shared" si="2581"/>
        <v>0</v>
      </c>
      <c r="F16163" s="45">
        <f t="shared" si="2582"/>
        <v>0</v>
      </c>
      <c r="G16163" s="45" t="e">
        <f t="shared" si="2583"/>
        <v>#DIV/0!</v>
      </c>
      <c r="H16163" s="45" t="e">
        <f t="shared" si="2584"/>
        <v>#DIV/0!</v>
      </c>
      <c r="AN16163">
        <f t="shared" si="2590"/>
        <v>0</v>
      </c>
      <c r="AO16163">
        <f t="shared" si="2585"/>
        <v>0</v>
      </c>
      <c r="AP16163">
        <f t="shared" si="2586"/>
        <v>0</v>
      </c>
      <c r="AQ16163">
        <f t="shared" si="2587"/>
        <v>0</v>
      </c>
      <c r="AV16163">
        <f t="shared" si="2589"/>
        <v>16160</v>
      </c>
      <c r="AW16163">
        <f t="shared" si="2588"/>
        <v>0</v>
      </c>
    </row>
    <row r="16164" spans="5:49" x14ac:dyDescent="0.25">
      <c r="E16164" s="47">
        <f t="shared" si="2581"/>
        <v>0</v>
      </c>
      <c r="F16164" s="45">
        <f t="shared" si="2582"/>
        <v>0</v>
      </c>
      <c r="G16164" s="45" t="e">
        <f t="shared" si="2583"/>
        <v>#DIV/0!</v>
      </c>
      <c r="H16164" s="45" t="e">
        <f t="shared" si="2584"/>
        <v>#DIV/0!</v>
      </c>
      <c r="AN16164">
        <f t="shared" si="2590"/>
        <v>0</v>
      </c>
      <c r="AO16164">
        <f t="shared" si="2585"/>
        <v>0</v>
      </c>
      <c r="AP16164">
        <f t="shared" si="2586"/>
        <v>0</v>
      </c>
      <c r="AQ16164">
        <f t="shared" si="2587"/>
        <v>0</v>
      </c>
      <c r="AV16164">
        <f t="shared" si="2589"/>
        <v>16161</v>
      </c>
      <c r="AW16164">
        <f t="shared" si="2588"/>
        <v>0</v>
      </c>
    </row>
    <row r="16165" spans="5:49" x14ac:dyDescent="0.25">
      <c r="E16165" s="47">
        <f t="shared" si="2581"/>
        <v>0</v>
      </c>
      <c r="F16165" s="45">
        <f t="shared" si="2582"/>
        <v>0</v>
      </c>
      <c r="G16165" s="45" t="e">
        <f t="shared" si="2583"/>
        <v>#DIV/0!</v>
      </c>
      <c r="H16165" s="45" t="e">
        <f t="shared" si="2584"/>
        <v>#DIV/0!</v>
      </c>
      <c r="AN16165">
        <f t="shared" si="2590"/>
        <v>0</v>
      </c>
      <c r="AO16165">
        <f t="shared" si="2585"/>
        <v>0</v>
      </c>
      <c r="AP16165">
        <f t="shared" si="2586"/>
        <v>0</v>
      </c>
      <c r="AQ16165">
        <f t="shared" si="2587"/>
        <v>0</v>
      </c>
      <c r="AV16165">
        <f t="shared" si="2589"/>
        <v>16162</v>
      </c>
      <c r="AW16165">
        <f t="shared" si="2588"/>
        <v>0</v>
      </c>
    </row>
    <row r="16166" spans="5:49" x14ac:dyDescent="0.25">
      <c r="E16166" s="47">
        <f t="shared" si="2581"/>
        <v>0</v>
      </c>
      <c r="F16166" s="45">
        <f t="shared" si="2582"/>
        <v>0</v>
      </c>
      <c r="G16166" s="45" t="e">
        <f t="shared" si="2583"/>
        <v>#DIV/0!</v>
      </c>
      <c r="H16166" s="45" t="e">
        <f t="shared" si="2584"/>
        <v>#DIV/0!</v>
      </c>
      <c r="AN16166">
        <f t="shared" si="2590"/>
        <v>0</v>
      </c>
      <c r="AO16166">
        <f t="shared" si="2585"/>
        <v>0</v>
      </c>
      <c r="AP16166">
        <f t="shared" si="2586"/>
        <v>0</v>
      </c>
      <c r="AQ16166">
        <f t="shared" si="2587"/>
        <v>0</v>
      </c>
      <c r="AV16166">
        <f t="shared" si="2589"/>
        <v>16163</v>
      </c>
      <c r="AW16166">
        <f t="shared" si="2588"/>
        <v>0</v>
      </c>
    </row>
    <row r="16167" spans="5:49" x14ac:dyDescent="0.25">
      <c r="E16167" s="47">
        <f t="shared" si="2581"/>
        <v>0</v>
      </c>
      <c r="F16167" s="45">
        <f t="shared" si="2582"/>
        <v>0</v>
      </c>
      <c r="G16167" s="45" t="e">
        <f t="shared" si="2583"/>
        <v>#DIV/0!</v>
      </c>
      <c r="H16167" s="45" t="e">
        <f t="shared" si="2584"/>
        <v>#DIV/0!</v>
      </c>
      <c r="AN16167">
        <f t="shared" si="2590"/>
        <v>0</v>
      </c>
      <c r="AO16167">
        <f t="shared" si="2585"/>
        <v>0</v>
      </c>
      <c r="AP16167">
        <f t="shared" si="2586"/>
        <v>0</v>
      </c>
      <c r="AQ16167">
        <f t="shared" si="2587"/>
        <v>0</v>
      </c>
      <c r="AV16167">
        <f t="shared" si="2589"/>
        <v>16164</v>
      </c>
      <c r="AW16167">
        <f t="shared" si="2588"/>
        <v>0</v>
      </c>
    </row>
    <row r="16168" spans="5:49" x14ac:dyDescent="0.25">
      <c r="E16168" s="47">
        <f t="shared" si="2581"/>
        <v>0</v>
      </c>
      <c r="F16168" s="45">
        <f t="shared" si="2582"/>
        <v>0</v>
      </c>
      <c r="G16168" s="45" t="e">
        <f t="shared" si="2583"/>
        <v>#DIV/0!</v>
      </c>
      <c r="H16168" s="45" t="e">
        <f t="shared" si="2584"/>
        <v>#DIV/0!</v>
      </c>
      <c r="AN16168">
        <f t="shared" si="2590"/>
        <v>0</v>
      </c>
      <c r="AO16168">
        <f t="shared" si="2585"/>
        <v>0</v>
      </c>
      <c r="AP16168">
        <f t="shared" si="2586"/>
        <v>0</v>
      </c>
      <c r="AQ16168">
        <f t="shared" si="2587"/>
        <v>0</v>
      </c>
      <c r="AV16168">
        <f t="shared" si="2589"/>
        <v>16165</v>
      </c>
      <c r="AW16168">
        <f t="shared" si="2588"/>
        <v>0</v>
      </c>
    </row>
    <row r="16169" spans="5:49" x14ac:dyDescent="0.25">
      <c r="E16169" s="47">
        <f t="shared" si="2581"/>
        <v>0</v>
      </c>
      <c r="F16169" s="45">
        <f t="shared" si="2582"/>
        <v>0</v>
      </c>
      <c r="G16169" s="45" t="e">
        <f t="shared" si="2583"/>
        <v>#DIV/0!</v>
      </c>
      <c r="H16169" s="45" t="e">
        <f t="shared" si="2584"/>
        <v>#DIV/0!</v>
      </c>
      <c r="AN16169">
        <f t="shared" si="2590"/>
        <v>0</v>
      </c>
      <c r="AO16169">
        <f t="shared" si="2585"/>
        <v>0</v>
      </c>
      <c r="AP16169">
        <f t="shared" si="2586"/>
        <v>0</v>
      </c>
      <c r="AQ16169">
        <f t="shared" si="2587"/>
        <v>0</v>
      </c>
      <c r="AV16169">
        <f t="shared" si="2589"/>
        <v>16166</v>
      </c>
      <c r="AW16169">
        <f t="shared" si="2588"/>
        <v>0</v>
      </c>
    </row>
    <row r="16170" spans="5:49" x14ac:dyDescent="0.25">
      <c r="E16170" s="47">
        <f t="shared" si="2581"/>
        <v>0</v>
      </c>
      <c r="F16170" s="45">
        <f t="shared" si="2582"/>
        <v>0</v>
      </c>
      <c r="G16170" s="45" t="e">
        <f t="shared" si="2583"/>
        <v>#DIV/0!</v>
      </c>
      <c r="H16170" s="45" t="e">
        <f t="shared" si="2584"/>
        <v>#DIV/0!</v>
      </c>
      <c r="AN16170">
        <f t="shared" si="2590"/>
        <v>0</v>
      </c>
      <c r="AO16170">
        <f t="shared" si="2585"/>
        <v>0</v>
      </c>
      <c r="AP16170">
        <f t="shared" si="2586"/>
        <v>0</v>
      </c>
      <c r="AQ16170">
        <f t="shared" si="2587"/>
        <v>0</v>
      </c>
      <c r="AV16170">
        <f t="shared" si="2589"/>
        <v>16167</v>
      </c>
      <c r="AW16170">
        <f t="shared" si="2588"/>
        <v>0</v>
      </c>
    </row>
    <row r="16171" spans="5:49" x14ac:dyDescent="0.25">
      <c r="E16171" s="47">
        <f t="shared" si="2581"/>
        <v>0</v>
      </c>
      <c r="F16171" s="45">
        <f t="shared" si="2582"/>
        <v>0</v>
      </c>
      <c r="G16171" s="45" t="e">
        <f t="shared" si="2583"/>
        <v>#DIV/0!</v>
      </c>
      <c r="H16171" s="45" t="e">
        <f t="shared" si="2584"/>
        <v>#DIV/0!</v>
      </c>
      <c r="AN16171">
        <f t="shared" si="2590"/>
        <v>0</v>
      </c>
      <c r="AO16171">
        <f t="shared" si="2585"/>
        <v>0</v>
      </c>
      <c r="AP16171">
        <f t="shared" si="2586"/>
        <v>0</v>
      </c>
      <c r="AQ16171">
        <f t="shared" si="2587"/>
        <v>0</v>
      </c>
      <c r="AV16171">
        <f t="shared" si="2589"/>
        <v>16168</v>
      </c>
      <c r="AW16171">
        <f t="shared" si="2588"/>
        <v>0</v>
      </c>
    </row>
    <row r="16172" spans="5:49" x14ac:dyDescent="0.25">
      <c r="E16172" s="47">
        <f t="shared" si="2581"/>
        <v>0</v>
      </c>
      <c r="F16172" s="45">
        <f t="shared" si="2582"/>
        <v>0</v>
      </c>
      <c r="G16172" s="45" t="e">
        <f t="shared" si="2583"/>
        <v>#DIV/0!</v>
      </c>
      <c r="H16172" s="45" t="e">
        <f t="shared" si="2584"/>
        <v>#DIV/0!</v>
      </c>
      <c r="AN16172">
        <f t="shared" si="2590"/>
        <v>0</v>
      </c>
      <c r="AO16172">
        <f t="shared" si="2585"/>
        <v>0</v>
      </c>
      <c r="AP16172">
        <f t="shared" si="2586"/>
        <v>0</v>
      </c>
      <c r="AQ16172">
        <f t="shared" si="2587"/>
        <v>0</v>
      </c>
      <c r="AV16172">
        <f t="shared" si="2589"/>
        <v>16169</v>
      </c>
      <c r="AW16172">
        <f t="shared" si="2588"/>
        <v>0</v>
      </c>
    </row>
    <row r="16173" spans="5:49" x14ac:dyDescent="0.25">
      <c r="E16173" s="47">
        <f t="shared" si="2581"/>
        <v>0</v>
      </c>
      <c r="F16173" s="45">
        <f t="shared" si="2582"/>
        <v>0</v>
      </c>
      <c r="G16173" s="45" t="e">
        <f t="shared" si="2583"/>
        <v>#DIV/0!</v>
      </c>
      <c r="H16173" s="45" t="e">
        <f t="shared" si="2584"/>
        <v>#DIV/0!</v>
      </c>
      <c r="AN16173">
        <f t="shared" si="2590"/>
        <v>0</v>
      </c>
      <c r="AO16173">
        <f t="shared" si="2585"/>
        <v>0</v>
      </c>
      <c r="AP16173">
        <f t="shared" si="2586"/>
        <v>0</v>
      </c>
      <c r="AQ16173">
        <f t="shared" si="2587"/>
        <v>0</v>
      </c>
      <c r="AV16173">
        <f t="shared" si="2589"/>
        <v>16170</v>
      </c>
      <c r="AW16173">
        <f t="shared" si="2588"/>
        <v>0</v>
      </c>
    </row>
    <row r="16174" spans="5:49" x14ac:dyDescent="0.25">
      <c r="E16174" s="47">
        <f t="shared" si="2581"/>
        <v>0</v>
      </c>
      <c r="F16174" s="45">
        <f t="shared" si="2582"/>
        <v>0</v>
      </c>
      <c r="G16174" s="45" t="e">
        <f t="shared" si="2583"/>
        <v>#DIV/0!</v>
      </c>
      <c r="H16174" s="45" t="e">
        <f t="shared" si="2584"/>
        <v>#DIV/0!</v>
      </c>
      <c r="AN16174">
        <f t="shared" si="2590"/>
        <v>0</v>
      </c>
      <c r="AO16174">
        <f t="shared" si="2585"/>
        <v>0</v>
      </c>
      <c r="AP16174">
        <f t="shared" si="2586"/>
        <v>0</v>
      </c>
      <c r="AQ16174">
        <f t="shared" si="2587"/>
        <v>0</v>
      </c>
      <c r="AV16174">
        <f t="shared" si="2589"/>
        <v>16171</v>
      </c>
      <c r="AW16174">
        <f t="shared" si="2588"/>
        <v>0</v>
      </c>
    </row>
    <row r="16175" spans="5:49" x14ac:dyDescent="0.25">
      <c r="E16175" s="47">
        <f t="shared" si="2581"/>
        <v>0</v>
      </c>
      <c r="F16175" s="45">
        <f t="shared" si="2582"/>
        <v>0</v>
      </c>
      <c r="G16175" s="45" t="e">
        <f t="shared" si="2583"/>
        <v>#DIV/0!</v>
      </c>
      <c r="H16175" s="45" t="e">
        <f t="shared" si="2584"/>
        <v>#DIV/0!</v>
      </c>
      <c r="AN16175">
        <f t="shared" si="2590"/>
        <v>0</v>
      </c>
      <c r="AO16175">
        <f t="shared" si="2585"/>
        <v>0</v>
      </c>
      <c r="AP16175">
        <f t="shared" si="2586"/>
        <v>0</v>
      </c>
      <c r="AQ16175">
        <f t="shared" si="2587"/>
        <v>0</v>
      </c>
      <c r="AV16175">
        <f t="shared" si="2589"/>
        <v>16172</v>
      </c>
      <c r="AW16175">
        <f t="shared" si="2588"/>
        <v>0</v>
      </c>
    </row>
    <row r="16176" spans="5:49" x14ac:dyDescent="0.25">
      <c r="E16176" s="47">
        <f t="shared" si="2581"/>
        <v>0</v>
      </c>
      <c r="F16176" s="45">
        <f t="shared" si="2582"/>
        <v>0</v>
      </c>
      <c r="G16176" s="45" t="e">
        <f t="shared" si="2583"/>
        <v>#DIV/0!</v>
      </c>
      <c r="H16176" s="45" t="e">
        <f t="shared" si="2584"/>
        <v>#DIV/0!</v>
      </c>
      <c r="AN16176">
        <f t="shared" si="2590"/>
        <v>0</v>
      </c>
      <c r="AO16176">
        <f t="shared" si="2585"/>
        <v>0</v>
      </c>
      <c r="AP16176">
        <f t="shared" si="2586"/>
        <v>0</v>
      </c>
      <c r="AQ16176">
        <f t="shared" si="2587"/>
        <v>0</v>
      </c>
      <c r="AV16176">
        <f t="shared" si="2589"/>
        <v>16173</v>
      </c>
      <c r="AW16176">
        <f t="shared" si="2588"/>
        <v>0</v>
      </c>
    </row>
    <row r="16177" spans="5:49" x14ac:dyDescent="0.25">
      <c r="E16177" s="47">
        <f t="shared" si="2581"/>
        <v>0</v>
      </c>
      <c r="F16177" s="45">
        <f t="shared" si="2582"/>
        <v>0</v>
      </c>
      <c r="G16177" s="45" t="e">
        <f t="shared" si="2583"/>
        <v>#DIV/0!</v>
      </c>
      <c r="H16177" s="45" t="e">
        <f t="shared" si="2584"/>
        <v>#DIV/0!</v>
      </c>
      <c r="AN16177">
        <f t="shared" si="2590"/>
        <v>0</v>
      </c>
      <c r="AO16177">
        <f t="shared" si="2585"/>
        <v>0</v>
      </c>
      <c r="AP16177">
        <f t="shared" si="2586"/>
        <v>0</v>
      </c>
      <c r="AQ16177">
        <f t="shared" si="2587"/>
        <v>0</v>
      </c>
      <c r="AV16177">
        <f t="shared" si="2589"/>
        <v>16174</v>
      </c>
      <c r="AW16177">
        <f t="shared" si="2588"/>
        <v>0</v>
      </c>
    </row>
    <row r="16178" spans="5:49" x14ac:dyDescent="0.25">
      <c r="E16178" s="47">
        <f t="shared" si="2581"/>
        <v>0</v>
      </c>
      <c r="F16178" s="45">
        <f t="shared" si="2582"/>
        <v>0</v>
      </c>
      <c r="G16178" s="45" t="e">
        <f t="shared" si="2583"/>
        <v>#DIV/0!</v>
      </c>
      <c r="H16178" s="45" t="e">
        <f t="shared" si="2584"/>
        <v>#DIV/0!</v>
      </c>
      <c r="AN16178">
        <f t="shared" si="2590"/>
        <v>0</v>
      </c>
      <c r="AO16178">
        <f t="shared" si="2585"/>
        <v>0</v>
      </c>
      <c r="AP16178">
        <f t="shared" si="2586"/>
        <v>0</v>
      </c>
      <c r="AQ16178">
        <f t="shared" si="2587"/>
        <v>0</v>
      </c>
      <c r="AV16178">
        <f t="shared" si="2589"/>
        <v>16175</v>
      </c>
      <c r="AW16178">
        <f t="shared" si="2588"/>
        <v>0</v>
      </c>
    </row>
    <row r="16179" spans="5:49" x14ac:dyDescent="0.25">
      <c r="E16179" s="47">
        <f t="shared" si="2581"/>
        <v>0</v>
      </c>
      <c r="F16179" s="45">
        <f t="shared" si="2582"/>
        <v>0</v>
      </c>
      <c r="G16179" s="45" t="e">
        <f t="shared" si="2583"/>
        <v>#DIV/0!</v>
      </c>
      <c r="H16179" s="45" t="e">
        <f t="shared" si="2584"/>
        <v>#DIV/0!</v>
      </c>
      <c r="AN16179">
        <f t="shared" si="2590"/>
        <v>0</v>
      </c>
      <c r="AO16179">
        <f t="shared" si="2585"/>
        <v>0</v>
      </c>
      <c r="AP16179">
        <f t="shared" si="2586"/>
        <v>0</v>
      </c>
      <c r="AQ16179">
        <f t="shared" si="2587"/>
        <v>0</v>
      </c>
      <c r="AV16179">
        <f t="shared" si="2589"/>
        <v>16176</v>
      </c>
      <c r="AW16179">
        <f t="shared" si="2588"/>
        <v>0</v>
      </c>
    </row>
    <row r="16180" spans="5:49" x14ac:dyDescent="0.25">
      <c r="E16180" s="47">
        <f t="shared" si="2581"/>
        <v>0</v>
      </c>
      <c r="F16180" s="45">
        <f t="shared" si="2582"/>
        <v>0</v>
      </c>
      <c r="G16180" s="45" t="e">
        <f t="shared" si="2583"/>
        <v>#DIV/0!</v>
      </c>
      <c r="H16180" s="45" t="e">
        <f t="shared" si="2584"/>
        <v>#DIV/0!</v>
      </c>
      <c r="AN16180">
        <f t="shared" si="2590"/>
        <v>0</v>
      </c>
      <c r="AO16180">
        <f t="shared" si="2585"/>
        <v>0</v>
      </c>
      <c r="AP16180">
        <f t="shared" si="2586"/>
        <v>0</v>
      </c>
      <c r="AQ16180">
        <f t="shared" si="2587"/>
        <v>0</v>
      </c>
      <c r="AV16180">
        <f t="shared" si="2589"/>
        <v>16177</v>
      </c>
      <c r="AW16180">
        <f t="shared" si="2588"/>
        <v>0</v>
      </c>
    </row>
    <row r="16181" spans="5:49" x14ac:dyDescent="0.25">
      <c r="E16181" s="47">
        <f t="shared" si="2581"/>
        <v>0</v>
      </c>
      <c r="F16181" s="45">
        <f t="shared" si="2582"/>
        <v>0</v>
      </c>
      <c r="G16181" s="45" t="e">
        <f t="shared" si="2583"/>
        <v>#DIV/0!</v>
      </c>
      <c r="H16181" s="45" t="e">
        <f t="shared" si="2584"/>
        <v>#DIV/0!</v>
      </c>
      <c r="AN16181">
        <f t="shared" si="2590"/>
        <v>0</v>
      </c>
      <c r="AO16181">
        <f t="shared" si="2585"/>
        <v>0</v>
      </c>
      <c r="AP16181">
        <f t="shared" si="2586"/>
        <v>0</v>
      </c>
      <c r="AQ16181">
        <f t="shared" si="2587"/>
        <v>0</v>
      </c>
      <c r="AV16181">
        <f t="shared" si="2589"/>
        <v>16178</v>
      </c>
      <c r="AW16181">
        <f t="shared" si="2588"/>
        <v>0</v>
      </c>
    </row>
    <row r="16182" spans="5:49" x14ac:dyDescent="0.25">
      <c r="E16182" s="47">
        <f t="shared" si="2581"/>
        <v>0</v>
      </c>
      <c r="F16182" s="45">
        <f t="shared" si="2582"/>
        <v>0</v>
      </c>
      <c r="G16182" s="45" t="e">
        <f t="shared" si="2583"/>
        <v>#DIV/0!</v>
      </c>
      <c r="H16182" s="45" t="e">
        <f t="shared" si="2584"/>
        <v>#DIV/0!</v>
      </c>
      <c r="AN16182">
        <f t="shared" si="2590"/>
        <v>0</v>
      </c>
      <c r="AO16182">
        <f t="shared" si="2585"/>
        <v>0</v>
      </c>
      <c r="AP16182">
        <f t="shared" si="2586"/>
        <v>0</v>
      </c>
      <c r="AQ16182">
        <f t="shared" si="2587"/>
        <v>0</v>
      </c>
      <c r="AV16182">
        <f t="shared" si="2589"/>
        <v>16179</v>
      </c>
      <c r="AW16182">
        <f t="shared" si="2588"/>
        <v>0</v>
      </c>
    </row>
    <row r="16183" spans="5:49" x14ac:dyDescent="0.25">
      <c r="E16183" s="47">
        <f t="shared" si="2581"/>
        <v>0</v>
      </c>
      <c r="F16183" s="45">
        <f t="shared" si="2582"/>
        <v>0</v>
      </c>
      <c r="G16183" s="45" t="e">
        <f t="shared" si="2583"/>
        <v>#DIV/0!</v>
      </c>
      <c r="H16183" s="45" t="e">
        <f t="shared" si="2584"/>
        <v>#DIV/0!</v>
      </c>
      <c r="AN16183">
        <f t="shared" si="2590"/>
        <v>0</v>
      </c>
      <c r="AO16183">
        <f t="shared" si="2585"/>
        <v>0</v>
      </c>
      <c r="AP16183">
        <f t="shared" si="2586"/>
        <v>0</v>
      </c>
      <c r="AQ16183">
        <f t="shared" si="2587"/>
        <v>0</v>
      </c>
      <c r="AV16183">
        <f t="shared" si="2589"/>
        <v>16180</v>
      </c>
      <c r="AW16183">
        <f t="shared" si="2588"/>
        <v>0</v>
      </c>
    </row>
    <row r="16184" spans="5:49" x14ac:dyDescent="0.25">
      <c r="E16184" s="47">
        <f t="shared" si="2581"/>
        <v>0</v>
      </c>
      <c r="F16184" s="45">
        <f t="shared" si="2582"/>
        <v>0</v>
      </c>
      <c r="G16184" s="45" t="e">
        <f t="shared" si="2583"/>
        <v>#DIV/0!</v>
      </c>
      <c r="H16184" s="45" t="e">
        <f t="shared" si="2584"/>
        <v>#DIV/0!</v>
      </c>
      <c r="AN16184">
        <f t="shared" si="2590"/>
        <v>0</v>
      </c>
      <c r="AO16184">
        <f t="shared" si="2585"/>
        <v>0</v>
      </c>
      <c r="AP16184">
        <f t="shared" si="2586"/>
        <v>0</v>
      </c>
      <c r="AQ16184">
        <f t="shared" si="2587"/>
        <v>0</v>
      </c>
      <c r="AV16184">
        <f t="shared" si="2589"/>
        <v>16181</v>
      </c>
      <c r="AW16184">
        <f t="shared" si="2588"/>
        <v>0</v>
      </c>
    </row>
    <row r="16185" spans="5:49" x14ac:dyDescent="0.25">
      <c r="E16185" s="47">
        <f t="shared" si="2581"/>
        <v>0</v>
      </c>
      <c r="F16185" s="45">
        <f t="shared" si="2582"/>
        <v>0</v>
      </c>
      <c r="G16185" s="45" t="e">
        <f t="shared" si="2583"/>
        <v>#DIV/0!</v>
      </c>
      <c r="H16185" s="45" t="e">
        <f t="shared" si="2584"/>
        <v>#DIV/0!</v>
      </c>
      <c r="AN16185">
        <f t="shared" si="2590"/>
        <v>0</v>
      </c>
      <c r="AO16185">
        <f t="shared" si="2585"/>
        <v>0</v>
      </c>
      <c r="AP16185">
        <f t="shared" si="2586"/>
        <v>0</v>
      </c>
      <c r="AQ16185">
        <f t="shared" si="2587"/>
        <v>0</v>
      </c>
      <c r="AV16185">
        <f t="shared" si="2589"/>
        <v>16182</v>
      </c>
      <c r="AW16185">
        <f t="shared" si="2588"/>
        <v>0</v>
      </c>
    </row>
    <row r="16186" spans="5:49" x14ac:dyDescent="0.25">
      <c r="E16186" s="47">
        <f t="shared" si="2581"/>
        <v>0</v>
      </c>
      <c r="F16186" s="45">
        <f t="shared" si="2582"/>
        <v>0</v>
      </c>
      <c r="G16186" s="45" t="e">
        <f t="shared" si="2583"/>
        <v>#DIV/0!</v>
      </c>
      <c r="H16186" s="45" t="e">
        <f t="shared" si="2584"/>
        <v>#DIV/0!</v>
      </c>
      <c r="AN16186">
        <f t="shared" si="2590"/>
        <v>0</v>
      </c>
      <c r="AO16186">
        <f t="shared" si="2585"/>
        <v>0</v>
      </c>
      <c r="AP16186">
        <f t="shared" si="2586"/>
        <v>0</v>
      </c>
      <c r="AQ16186">
        <f t="shared" si="2587"/>
        <v>0</v>
      </c>
      <c r="AV16186">
        <f t="shared" si="2589"/>
        <v>16183</v>
      </c>
      <c r="AW16186">
        <f t="shared" si="2588"/>
        <v>0</v>
      </c>
    </row>
    <row r="16187" spans="5:49" x14ac:dyDescent="0.25">
      <c r="E16187" s="47">
        <f t="shared" si="2581"/>
        <v>0</v>
      </c>
      <c r="F16187" s="45">
        <f t="shared" si="2582"/>
        <v>0</v>
      </c>
      <c r="G16187" s="45" t="e">
        <f t="shared" si="2583"/>
        <v>#DIV/0!</v>
      </c>
      <c r="H16187" s="45" t="e">
        <f t="shared" si="2584"/>
        <v>#DIV/0!</v>
      </c>
      <c r="AN16187">
        <f t="shared" si="2590"/>
        <v>0</v>
      </c>
      <c r="AO16187">
        <f t="shared" si="2585"/>
        <v>0</v>
      </c>
      <c r="AP16187">
        <f t="shared" si="2586"/>
        <v>0</v>
      </c>
      <c r="AQ16187">
        <f t="shared" si="2587"/>
        <v>0</v>
      </c>
      <c r="AV16187">
        <f t="shared" si="2589"/>
        <v>16184</v>
      </c>
      <c r="AW16187">
        <f t="shared" si="2588"/>
        <v>0</v>
      </c>
    </row>
    <row r="16188" spans="5:49" x14ac:dyDescent="0.25">
      <c r="E16188" s="47">
        <f t="shared" si="2581"/>
        <v>0</v>
      </c>
      <c r="F16188" s="45">
        <f t="shared" si="2582"/>
        <v>0</v>
      </c>
      <c r="G16188" s="45" t="e">
        <f t="shared" si="2583"/>
        <v>#DIV/0!</v>
      </c>
      <c r="H16188" s="45" t="e">
        <f t="shared" si="2584"/>
        <v>#DIV/0!</v>
      </c>
      <c r="AN16188">
        <f t="shared" si="2590"/>
        <v>0</v>
      </c>
      <c r="AO16188">
        <f t="shared" si="2585"/>
        <v>0</v>
      </c>
      <c r="AP16188">
        <f t="shared" si="2586"/>
        <v>0</v>
      </c>
      <c r="AQ16188">
        <f t="shared" si="2587"/>
        <v>0</v>
      </c>
      <c r="AV16188">
        <f t="shared" si="2589"/>
        <v>16185</v>
      </c>
      <c r="AW16188">
        <f t="shared" si="2588"/>
        <v>0</v>
      </c>
    </row>
    <row r="16189" spans="5:49" x14ac:dyDescent="0.25">
      <c r="E16189" s="47">
        <f t="shared" si="2581"/>
        <v>0</v>
      </c>
      <c r="F16189" s="45">
        <f t="shared" si="2582"/>
        <v>0</v>
      </c>
      <c r="G16189" s="45" t="e">
        <f t="shared" si="2583"/>
        <v>#DIV/0!</v>
      </c>
      <c r="H16189" s="45" t="e">
        <f t="shared" si="2584"/>
        <v>#DIV/0!</v>
      </c>
      <c r="AN16189">
        <f t="shared" si="2590"/>
        <v>0</v>
      </c>
      <c r="AO16189">
        <f t="shared" si="2585"/>
        <v>0</v>
      </c>
      <c r="AP16189">
        <f t="shared" si="2586"/>
        <v>0</v>
      </c>
      <c r="AQ16189">
        <f t="shared" si="2587"/>
        <v>0</v>
      </c>
      <c r="AV16189">
        <f t="shared" si="2589"/>
        <v>16186</v>
      </c>
      <c r="AW16189">
        <f t="shared" si="2588"/>
        <v>0</v>
      </c>
    </row>
    <row r="16190" spans="5:49" x14ac:dyDescent="0.25">
      <c r="E16190" s="47">
        <f t="shared" si="2581"/>
        <v>0</v>
      </c>
      <c r="F16190" s="45">
        <f t="shared" si="2582"/>
        <v>0</v>
      </c>
      <c r="G16190" s="45" t="e">
        <f t="shared" si="2583"/>
        <v>#DIV/0!</v>
      </c>
      <c r="H16190" s="45" t="e">
        <f t="shared" si="2584"/>
        <v>#DIV/0!</v>
      </c>
      <c r="AN16190">
        <f t="shared" si="2590"/>
        <v>0</v>
      </c>
      <c r="AO16190">
        <f t="shared" si="2585"/>
        <v>0</v>
      </c>
      <c r="AP16190">
        <f t="shared" si="2586"/>
        <v>0</v>
      </c>
      <c r="AQ16190">
        <f t="shared" si="2587"/>
        <v>0</v>
      </c>
      <c r="AV16190">
        <f t="shared" si="2589"/>
        <v>16187</v>
      </c>
      <c r="AW16190">
        <f t="shared" si="2588"/>
        <v>0</v>
      </c>
    </row>
    <row r="16191" spans="5:49" x14ac:dyDescent="0.25">
      <c r="E16191" s="47">
        <f t="shared" si="2581"/>
        <v>0</v>
      </c>
      <c r="F16191" s="45">
        <f t="shared" si="2582"/>
        <v>0</v>
      </c>
      <c r="G16191" s="45" t="e">
        <f t="shared" si="2583"/>
        <v>#DIV/0!</v>
      </c>
      <c r="H16191" s="45" t="e">
        <f t="shared" si="2584"/>
        <v>#DIV/0!</v>
      </c>
      <c r="AN16191">
        <f t="shared" si="2590"/>
        <v>0</v>
      </c>
      <c r="AO16191">
        <f t="shared" si="2585"/>
        <v>0</v>
      </c>
      <c r="AP16191">
        <f t="shared" si="2586"/>
        <v>0</v>
      </c>
      <c r="AQ16191">
        <f t="shared" si="2587"/>
        <v>0</v>
      </c>
      <c r="AV16191">
        <f t="shared" si="2589"/>
        <v>16188</v>
      </c>
      <c r="AW16191">
        <f t="shared" si="2588"/>
        <v>0</v>
      </c>
    </row>
    <row r="16192" spans="5:49" x14ac:dyDescent="0.25">
      <c r="E16192" s="47">
        <f t="shared" si="2581"/>
        <v>0</v>
      </c>
      <c r="F16192" s="45">
        <f t="shared" si="2582"/>
        <v>0</v>
      </c>
      <c r="G16192" s="45" t="e">
        <f t="shared" si="2583"/>
        <v>#DIV/0!</v>
      </c>
      <c r="H16192" s="45" t="e">
        <f t="shared" si="2584"/>
        <v>#DIV/0!</v>
      </c>
      <c r="AN16192">
        <f t="shared" si="2590"/>
        <v>0</v>
      </c>
      <c r="AO16192">
        <f t="shared" si="2585"/>
        <v>0</v>
      </c>
      <c r="AP16192">
        <f t="shared" si="2586"/>
        <v>0</v>
      </c>
      <c r="AQ16192">
        <f t="shared" si="2587"/>
        <v>0</v>
      </c>
      <c r="AV16192">
        <f t="shared" si="2589"/>
        <v>16189</v>
      </c>
      <c r="AW16192">
        <f t="shared" si="2588"/>
        <v>0</v>
      </c>
    </row>
    <row r="16193" spans="5:49" x14ac:dyDescent="0.25">
      <c r="E16193" s="47">
        <f t="shared" si="2581"/>
        <v>0</v>
      </c>
      <c r="F16193" s="45">
        <f t="shared" si="2582"/>
        <v>0</v>
      </c>
      <c r="G16193" s="45" t="e">
        <f t="shared" si="2583"/>
        <v>#DIV/0!</v>
      </c>
      <c r="H16193" s="45" t="e">
        <f t="shared" si="2584"/>
        <v>#DIV/0!</v>
      </c>
      <c r="AN16193">
        <f t="shared" si="2590"/>
        <v>0</v>
      </c>
      <c r="AO16193">
        <f t="shared" si="2585"/>
        <v>0</v>
      </c>
      <c r="AP16193">
        <f t="shared" si="2586"/>
        <v>0</v>
      </c>
      <c r="AQ16193">
        <f t="shared" si="2587"/>
        <v>0</v>
      </c>
      <c r="AV16193">
        <f t="shared" si="2589"/>
        <v>16190</v>
      </c>
      <c r="AW16193">
        <f t="shared" si="2588"/>
        <v>0</v>
      </c>
    </row>
    <row r="16194" spans="5:49" x14ac:dyDescent="0.25">
      <c r="E16194" s="47">
        <f t="shared" ref="E16194:E16257" si="2591">ROUNDDOWN(C16196,0)</f>
        <v>0</v>
      </c>
      <c r="F16194" s="45">
        <f t="shared" ref="F16194:F16257" si="2592">HOUR(C16196)</f>
        <v>0</v>
      </c>
      <c r="G16194" s="45" t="e">
        <f t="shared" ref="G16194:G16257" si="2593">D16196/H16194</f>
        <v>#DIV/0!</v>
      </c>
      <c r="H16194" s="45" t="e">
        <f t="shared" ref="H16194:H16257" si="2594">AVERAGEIFS(D:D,E:E,E16194)</f>
        <v>#DIV/0!</v>
      </c>
      <c r="AN16194">
        <f t="shared" si="2590"/>
        <v>0</v>
      </c>
      <c r="AO16194">
        <f t="shared" si="2585"/>
        <v>0</v>
      </c>
      <c r="AP16194">
        <f t="shared" si="2586"/>
        <v>0</v>
      </c>
      <c r="AQ16194">
        <f t="shared" si="2587"/>
        <v>0</v>
      </c>
      <c r="AV16194">
        <f t="shared" si="2589"/>
        <v>16191</v>
      </c>
      <c r="AW16194">
        <f t="shared" si="2588"/>
        <v>0</v>
      </c>
    </row>
    <row r="16195" spans="5:49" x14ac:dyDescent="0.25">
      <c r="E16195" s="47">
        <f t="shared" si="2591"/>
        <v>0</v>
      </c>
      <c r="F16195" s="45">
        <f t="shared" si="2592"/>
        <v>0</v>
      </c>
      <c r="G16195" s="45" t="e">
        <f t="shared" si="2593"/>
        <v>#DIV/0!</v>
      </c>
      <c r="H16195" s="45" t="e">
        <f t="shared" si="2594"/>
        <v>#DIV/0!</v>
      </c>
      <c r="AN16195">
        <f t="shared" si="2590"/>
        <v>0</v>
      </c>
      <c r="AO16195">
        <f t="shared" si="2585"/>
        <v>0</v>
      </c>
      <c r="AP16195">
        <f t="shared" si="2586"/>
        <v>0</v>
      </c>
      <c r="AQ16195">
        <f t="shared" si="2587"/>
        <v>0</v>
      </c>
      <c r="AV16195">
        <f t="shared" si="2589"/>
        <v>16192</v>
      </c>
      <c r="AW16195">
        <f t="shared" si="2588"/>
        <v>0</v>
      </c>
    </row>
    <row r="16196" spans="5:49" x14ac:dyDescent="0.25">
      <c r="E16196" s="47">
        <f t="shared" si="2591"/>
        <v>0</v>
      </c>
      <c r="F16196" s="45">
        <f t="shared" si="2592"/>
        <v>0</v>
      </c>
      <c r="G16196" s="45" t="e">
        <f t="shared" si="2593"/>
        <v>#DIV/0!</v>
      </c>
      <c r="H16196" s="45" t="e">
        <f t="shared" si="2594"/>
        <v>#DIV/0!</v>
      </c>
      <c r="AN16196">
        <f t="shared" si="2590"/>
        <v>0</v>
      </c>
      <c r="AO16196">
        <f t="shared" ref="AO16196:AO16259" si="2595">ROUNDUP((C16196-$C$4)/7,0)</f>
        <v>0</v>
      </c>
      <c r="AP16196">
        <f t="shared" ref="AP16196:AP16259" si="2596">ROUNDUP((C16196-$C$4)/1,0)</f>
        <v>0</v>
      </c>
      <c r="AQ16196">
        <f t="shared" ref="AQ16196:AQ16259" si="2597">ROUNDUP((C16196-$C$4)*24,0)</f>
        <v>0</v>
      </c>
      <c r="AV16196">
        <f t="shared" si="2589"/>
        <v>16193</v>
      </c>
      <c r="AW16196">
        <f t="shared" ref="AW16196:AW16259" si="2598">SUMIFS(AN:AN,AQ:AQ,AV16196)</f>
        <v>0</v>
      </c>
    </row>
    <row r="16197" spans="5:49" x14ac:dyDescent="0.25">
      <c r="E16197" s="47">
        <f t="shared" si="2591"/>
        <v>0</v>
      </c>
      <c r="F16197" s="45">
        <f t="shared" si="2592"/>
        <v>0</v>
      </c>
      <c r="G16197" s="45" t="e">
        <f t="shared" si="2593"/>
        <v>#DIV/0!</v>
      </c>
      <c r="H16197" s="45" t="e">
        <f t="shared" si="2594"/>
        <v>#DIV/0!</v>
      </c>
      <c r="AN16197">
        <f t="shared" si="2590"/>
        <v>0</v>
      </c>
      <c r="AO16197">
        <f t="shared" si="2595"/>
        <v>0</v>
      </c>
      <c r="AP16197">
        <f t="shared" si="2596"/>
        <v>0</v>
      </c>
      <c r="AQ16197">
        <f t="shared" si="2597"/>
        <v>0</v>
      </c>
      <c r="AV16197">
        <f t="shared" ref="AV16197:AV16260" si="2599">1+AV16196</f>
        <v>16194</v>
      </c>
      <c r="AW16197">
        <f t="shared" si="2598"/>
        <v>0</v>
      </c>
    </row>
    <row r="16198" spans="5:49" x14ac:dyDescent="0.25">
      <c r="E16198" s="47">
        <f t="shared" si="2591"/>
        <v>0</v>
      </c>
      <c r="F16198" s="45">
        <f t="shared" si="2592"/>
        <v>0</v>
      </c>
      <c r="G16198" s="45" t="e">
        <f t="shared" si="2593"/>
        <v>#DIV/0!</v>
      </c>
      <c r="H16198" s="45" t="e">
        <f t="shared" si="2594"/>
        <v>#DIV/0!</v>
      </c>
      <c r="AN16198">
        <f t="shared" si="2590"/>
        <v>0</v>
      </c>
      <c r="AO16198">
        <f t="shared" si="2595"/>
        <v>0</v>
      </c>
      <c r="AP16198">
        <f t="shared" si="2596"/>
        <v>0</v>
      </c>
      <c r="AQ16198">
        <f t="shared" si="2597"/>
        <v>0</v>
      </c>
      <c r="AV16198">
        <f t="shared" si="2599"/>
        <v>16195</v>
      </c>
      <c r="AW16198">
        <f t="shared" si="2598"/>
        <v>0</v>
      </c>
    </row>
    <row r="16199" spans="5:49" x14ac:dyDescent="0.25">
      <c r="E16199" s="47">
        <f t="shared" si="2591"/>
        <v>0</v>
      </c>
      <c r="F16199" s="45">
        <f t="shared" si="2592"/>
        <v>0</v>
      </c>
      <c r="G16199" s="45" t="e">
        <f t="shared" si="2593"/>
        <v>#DIV/0!</v>
      </c>
      <c r="H16199" s="45" t="e">
        <f t="shared" si="2594"/>
        <v>#DIV/0!</v>
      </c>
      <c r="AN16199">
        <f t="shared" si="2590"/>
        <v>0</v>
      </c>
      <c r="AO16199">
        <f t="shared" si="2595"/>
        <v>0</v>
      </c>
      <c r="AP16199">
        <f t="shared" si="2596"/>
        <v>0</v>
      </c>
      <c r="AQ16199">
        <f t="shared" si="2597"/>
        <v>0</v>
      </c>
      <c r="AV16199">
        <f t="shared" si="2599"/>
        <v>16196</v>
      </c>
      <c r="AW16199">
        <f t="shared" si="2598"/>
        <v>0</v>
      </c>
    </row>
    <row r="16200" spans="5:49" x14ac:dyDescent="0.25">
      <c r="E16200" s="47">
        <f t="shared" si="2591"/>
        <v>0</v>
      </c>
      <c r="F16200" s="45">
        <f t="shared" si="2592"/>
        <v>0</v>
      </c>
      <c r="G16200" s="45" t="e">
        <f t="shared" si="2593"/>
        <v>#DIV/0!</v>
      </c>
      <c r="H16200" s="45" t="e">
        <f t="shared" si="2594"/>
        <v>#DIV/0!</v>
      </c>
      <c r="AN16200">
        <f t="shared" ref="AN16200:AN16263" si="2600">D16200*(C16200-C16199)*86400*$B$15</f>
        <v>0</v>
      </c>
      <c r="AO16200">
        <f t="shared" si="2595"/>
        <v>0</v>
      </c>
      <c r="AP16200">
        <f t="shared" si="2596"/>
        <v>0</v>
      </c>
      <c r="AQ16200">
        <f t="shared" si="2597"/>
        <v>0</v>
      </c>
      <c r="AV16200">
        <f t="shared" si="2599"/>
        <v>16197</v>
      </c>
      <c r="AW16200">
        <f t="shared" si="2598"/>
        <v>0</v>
      </c>
    </row>
    <row r="16201" spans="5:49" x14ac:dyDescent="0.25">
      <c r="E16201" s="47">
        <f t="shared" si="2591"/>
        <v>0</v>
      </c>
      <c r="F16201" s="45">
        <f t="shared" si="2592"/>
        <v>0</v>
      </c>
      <c r="G16201" s="45" t="e">
        <f t="shared" si="2593"/>
        <v>#DIV/0!</v>
      </c>
      <c r="H16201" s="45" t="e">
        <f t="shared" si="2594"/>
        <v>#DIV/0!</v>
      </c>
      <c r="AN16201">
        <f t="shared" si="2600"/>
        <v>0</v>
      </c>
      <c r="AO16201">
        <f t="shared" si="2595"/>
        <v>0</v>
      </c>
      <c r="AP16201">
        <f t="shared" si="2596"/>
        <v>0</v>
      </c>
      <c r="AQ16201">
        <f t="shared" si="2597"/>
        <v>0</v>
      </c>
      <c r="AV16201">
        <f t="shared" si="2599"/>
        <v>16198</v>
      </c>
      <c r="AW16201">
        <f t="shared" si="2598"/>
        <v>0</v>
      </c>
    </row>
    <row r="16202" spans="5:49" x14ac:dyDescent="0.25">
      <c r="E16202" s="47">
        <f t="shared" si="2591"/>
        <v>0</v>
      </c>
      <c r="F16202" s="45">
        <f t="shared" si="2592"/>
        <v>0</v>
      </c>
      <c r="G16202" s="45" t="e">
        <f t="shared" si="2593"/>
        <v>#DIV/0!</v>
      </c>
      <c r="H16202" s="45" t="e">
        <f t="shared" si="2594"/>
        <v>#DIV/0!</v>
      </c>
      <c r="AN16202">
        <f t="shared" si="2600"/>
        <v>0</v>
      </c>
      <c r="AO16202">
        <f t="shared" si="2595"/>
        <v>0</v>
      </c>
      <c r="AP16202">
        <f t="shared" si="2596"/>
        <v>0</v>
      </c>
      <c r="AQ16202">
        <f t="shared" si="2597"/>
        <v>0</v>
      </c>
      <c r="AV16202">
        <f t="shared" si="2599"/>
        <v>16199</v>
      </c>
      <c r="AW16202">
        <f t="shared" si="2598"/>
        <v>0</v>
      </c>
    </row>
    <row r="16203" spans="5:49" x14ac:dyDescent="0.25">
      <c r="E16203" s="47">
        <f t="shared" si="2591"/>
        <v>0</v>
      </c>
      <c r="F16203" s="45">
        <f t="shared" si="2592"/>
        <v>0</v>
      </c>
      <c r="G16203" s="45" t="e">
        <f t="shared" si="2593"/>
        <v>#DIV/0!</v>
      </c>
      <c r="H16203" s="45" t="e">
        <f t="shared" si="2594"/>
        <v>#DIV/0!</v>
      </c>
      <c r="AN16203">
        <f t="shared" si="2600"/>
        <v>0</v>
      </c>
      <c r="AO16203">
        <f t="shared" si="2595"/>
        <v>0</v>
      </c>
      <c r="AP16203">
        <f t="shared" si="2596"/>
        <v>0</v>
      </c>
      <c r="AQ16203">
        <f t="shared" si="2597"/>
        <v>0</v>
      </c>
      <c r="AV16203">
        <f t="shared" si="2599"/>
        <v>16200</v>
      </c>
      <c r="AW16203">
        <f t="shared" si="2598"/>
        <v>0</v>
      </c>
    </row>
    <row r="16204" spans="5:49" x14ac:dyDescent="0.25">
      <c r="E16204" s="47">
        <f t="shared" si="2591"/>
        <v>0</v>
      </c>
      <c r="F16204" s="45">
        <f t="shared" si="2592"/>
        <v>0</v>
      </c>
      <c r="G16204" s="45" t="e">
        <f t="shared" si="2593"/>
        <v>#DIV/0!</v>
      </c>
      <c r="H16204" s="45" t="e">
        <f t="shared" si="2594"/>
        <v>#DIV/0!</v>
      </c>
      <c r="AN16204">
        <f t="shared" si="2600"/>
        <v>0</v>
      </c>
      <c r="AO16204">
        <f t="shared" si="2595"/>
        <v>0</v>
      </c>
      <c r="AP16204">
        <f t="shared" si="2596"/>
        <v>0</v>
      </c>
      <c r="AQ16204">
        <f t="shared" si="2597"/>
        <v>0</v>
      </c>
      <c r="AV16204">
        <f t="shared" si="2599"/>
        <v>16201</v>
      </c>
      <c r="AW16204">
        <f t="shared" si="2598"/>
        <v>0</v>
      </c>
    </row>
    <row r="16205" spans="5:49" x14ac:dyDescent="0.25">
      <c r="E16205" s="47">
        <f t="shared" si="2591"/>
        <v>0</v>
      </c>
      <c r="F16205" s="45">
        <f t="shared" si="2592"/>
        <v>0</v>
      </c>
      <c r="G16205" s="45" t="e">
        <f t="shared" si="2593"/>
        <v>#DIV/0!</v>
      </c>
      <c r="H16205" s="45" t="e">
        <f t="shared" si="2594"/>
        <v>#DIV/0!</v>
      </c>
      <c r="AN16205">
        <f t="shared" si="2600"/>
        <v>0</v>
      </c>
      <c r="AO16205">
        <f t="shared" si="2595"/>
        <v>0</v>
      </c>
      <c r="AP16205">
        <f t="shared" si="2596"/>
        <v>0</v>
      </c>
      <c r="AQ16205">
        <f t="shared" si="2597"/>
        <v>0</v>
      </c>
      <c r="AV16205">
        <f t="shared" si="2599"/>
        <v>16202</v>
      </c>
      <c r="AW16205">
        <f t="shared" si="2598"/>
        <v>0</v>
      </c>
    </row>
    <row r="16206" spans="5:49" x14ac:dyDescent="0.25">
      <c r="E16206" s="47">
        <f t="shared" si="2591"/>
        <v>0</v>
      </c>
      <c r="F16206" s="45">
        <f t="shared" si="2592"/>
        <v>0</v>
      </c>
      <c r="G16206" s="45" t="e">
        <f t="shared" si="2593"/>
        <v>#DIV/0!</v>
      </c>
      <c r="H16206" s="45" t="e">
        <f t="shared" si="2594"/>
        <v>#DIV/0!</v>
      </c>
      <c r="AN16206">
        <f t="shared" si="2600"/>
        <v>0</v>
      </c>
      <c r="AO16206">
        <f t="shared" si="2595"/>
        <v>0</v>
      </c>
      <c r="AP16206">
        <f t="shared" si="2596"/>
        <v>0</v>
      </c>
      <c r="AQ16206">
        <f t="shared" si="2597"/>
        <v>0</v>
      </c>
      <c r="AV16206">
        <f t="shared" si="2599"/>
        <v>16203</v>
      </c>
      <c r="AW16206">
        <f t="shared" si="2598"/>
        <v>0</v>
      </c>
    </row>
    <row r="16207" spans="5:49" x14ac:dyDescent="0.25">
      <c r="E16207" s="47">
        <f t="shared" si="2591"/>
        <v>0</v>
      </c>
      <c r="F16207" s="45">
        <f t="shared" si="2592"/>
        <v>0</v>
      </c>
      <c r="G16207" s="45" t="e">
        <f t="shared" si="2593"/>
        <v>#DIV/0!</v>
      </c>
      <c r="H16207" s="45" t="e">
        <f t="shared" si="2594"/>
        <v>#DIV/0!</v>
      </c>
      <c r="AN16207">
        <f t="shared" si="2600"/>
        <v>0</v>
      </c>
      <c r="AO16207">
        <f t="shared" si="2595"/>
        <v>0</v>
      </c>
      <c r="AP16207">
        <f t="shared" si="2596"/>
        <v>0</v>
      </c>
      <c r="AQ16207">
        <f t="shared" si="2597"/>
        <v>0</v>
      </c>
      <c r="AV16207">
        <f t="shared" si="2599"/>
        <v>16204</v>
      </c>
      <c r="AW16207">
        <f t="shared" si="2598"/>
        <v>0</v>
      </c>
    </row>
    <row r="16208" spans="5:49" x14ac:dyDescent="0.25">
      <c r="E16208" s="47">
        <f t="shared" si="2591"/>
        <v>0</v>
      </c>
      <c r="F16208" s="45">
        <f t="shared" si="2592"/>
        <v>0</v>
      </c>
      <c r="G16208" s="45" t="e">
        <f t="shared" si="2593"/>
        <v>#DIV/0!</v>
      </c>
      <c r="H16208" s="45" t="e">
        <f t="shared" si="2594"/>
        <v>#DIV/0!</v>
      </c>
      <c r="AN16208">
        <f t="shared" si="2600"/>
        <v>0</v>
      </c>
      <c r="AO16208">
        <f t="shared" si="2595"/>
        <v>0</v>
      </c>
      <c r="AP16208">
        <f t="shared" si="2596"/>
        <v>0</v>
      </c>
      <c r="AQ16208">
        <f t="shared" si="2597"/>
        <v>0</v>
      </c>
      <c r="AV16208">
        <f t="shared" si="2599"/>
        <v>16205</v>
      </c>
      <c r="AW16208">
        <f t="shared" si="2598"/>
        <v>0</v>
      </c>
    </row>
    <row r="16209" spans="5:49" x14ac:dyDescent="0.25">
      <c r="E16209" s="47">
        <f t="shared" si="2591"/>
        <v>0</v>
      </c>
      <c r="F16209" s="45">
        <f t="shared" si="2592"/>
        <v>0</v>
      </c>
      <c r="G16209" s="45" t="e">
        <f t="shared" si="2593"/>
        <v>#DIV/0!</v>
      </c>
      <c r="H16209" s="45" t="e">
        <f t="shared" si="2594"/>
        <v>#DIV/0!</v>
      </c>
      <c r="AN16209">
        <f t="shared" si="2600"/>
        <v>0</v>
      </c>
      <c r="AO16209">
        <f t="shared" si="2595"/>
        <v>0</v>
      </c>
      <c r="AP16209">
        <f t="shared" si="2596"/>
        <v>0</v>
      </c>
      <c r="AQ16209">
        <f t="shared" si="2597"/>
        <v>0</v>
      </c>
      <c r="AV16209">
        <f t="shared" si="2599"/>
        <v>16206</v>
      </c>
      <c r="AW16209">
        <f t="shared" si="2598"/>
        <v>0</v>
      </c>
    </row>
    <row r="16210" spans="5:49" x14ac:dyDescent="0.25">
      <c r="E16210" s="47">
        <f t="shared" si="2591"/>
        <v>0</v>
      </c>
      <c r="F16210" s="45">
        <f t="shared" si="2592"/>
        <v>0</v>
      </c>
      <c r="G16210" s="45" t="e">
        <f t="shared" si="2593"/>
        <v>#DIV/0!</v>
      </c>
      <c r="H16210" s="45" t="e">
        <f t="shared" si="2594"/>
        <v>#DIV/0!</v>
      </c>
      <c r="AN16210">
        <f t="shared" si="2600"/>
        <v>0</v>
      </c>
      <c r="AO16210">
        <f t="shared" si="2595"/>
        <v>0</v>
      </c>
      <c r="AP16210">
        <f t="shared" si="2596"/>
        <v>0</v>
      </c>
      <c r="AQ16210">
        <f t="shared" si="2597"/>
        <v>0</v>
      </c>
      <c r="AV16210">
        <f t="shared" si="2599"/>
        <v>16207</v>
      </c>
      <c r="AW16210">
        <f t="shared" si="2598"/>
        <v>0</v>
      </c>
    </row>
    <row r="16211" spans="5:49" x14ac:dyDescent="0.25">
      <c r="E16211" s="47">
        <f t="shared" si="2591"/>
        <v>0</v>
      </c>
      <c r="F16211" s="45">
        <f t="shared" si="2592"/>
        <v>0</v>
      </c>
      <c r="G16211" s="45" t="e">
        <f t="shared" si="2593"/>
        <v>#DIV/0!</v>
      </c>
      <c r="H16211" s="45" t="e">
        <f t="shared" si="2594"/>
        <v>#DIV/0!</v>
      </c>
      <c r="AN16211">
        <f t="shared" si="2600"/>
        <v>0</v>
      </c>
      <c r="AO16211">
        <f t="shared" si="2595"/>
        <v>0</v>
      </c>
      <c r="AP16211">
        <f t="shared" si="2596"/>
        <v>0</v>
      </c>
      <c r="AQ16211">
        <f t="shared" si="2597"/>
        <v>0</v>
      </c>
      <c r="AV16211">
        <f t="shared" si="2599"/>
        <v>16208</v>
      </c>
      <c r="AW16211">
        <f t="shared" si="2598"/>
        <v>0</v>
      </c>
    </row>
    <row r="16212" spans="5:49" x14ac:dyDescent="0.25">
      <c r="E16212" s="47">
        <f t="shared" si="2591"/>
        <v>0</v>
      </c>
      <c r="F16212" s="45">
        <f t="shared" si="2592"/>
        <v>0</v>
      </c>
      <c r="G16212" s="45" t="e">
        <f t="shared" si="2593"/>
        <v>#DIV/0!</v>
      </c>
      <c r="H16212" s="45" t="e">
        <f t="shared" si="2594"/>
        <v>#DIV/0!</v>
      </c>
      <c r="AN16212">
        <f t="shared" si="2600"/>
        <v>0</v>
      </c>
      <c r="AO16212">
        <f t="shared" si="2595"/>
        <v>0</v>
      </c>
      <c r="AP16212">
        <f t="shared" si="2596"/>
        <v>0</v>
      </c>
      <c r="AQ16212">
        <f t="shared" si="2597"/>
        <v>0</v>
      </c>
      <c r="AV16212">
        <f t="shared" si="2599"/>
        <v>16209</v>
      </c>
      <c r="AW16212">
        <f t="shared" si="2598"/>
        <v>0</v>
      </c>
    </row>
    <row r="16213" spans="5:49" x14ac:dyDescent="0.25">
      <c r="E16213" s="47">
        <f t="shared" si="2591"/>
        <v>0</v>
      </c>
      <c r="F16213" s="45">
        <f t="shared" si="2592"/>
        <v>0</v>
      </c>
      <c r="G16213" s="45" t="e">
        <f t="shared" si="2593"/>
        <v>#DIV/0!</v>
      </c>
      <c r="H16213" s="45" t="e">
        <f t="shared" si="2594"/>
        <v>#DIV/0!</v>
      </c>
      <c r="AN16213">
        <f t="shared" si="2600"/>
        <v>0</v>
      </c>
      <c r="AO16213">
        <f t="shared" si="2595"/>
        <v>0</v>
      </c>
      <c r="AP16213">
        <f t="shared" si="2596"/>
        <v>0</v>
      </c>
      <c r="AQ16213">
        <f t="shared" si="2597"/>
        <v>0</v>
      </c>
      <c r="AV16213">
        <f t="shared" si="2599"/>
        <v>16210</v>
      </c>
      <c r="AW16213">
        <f t="shared" si="2598"/>
        <v>0</v>
      </c>
    </row>
    <row r="16214" spans="5:49" x14ac:dyDescent="0.25">
      <c r="E16214" s="47">
        <f t="shared" si="2591"/>
        <v>0</v>
      </c>
      <c r="F16214" s="45">
        <f t="shared" si="2592"/>
        <v>0</v>
      </c>
      <c r="G16214" s="45" t="e">
        <f t="shared" si="2593"/>
        <v>#DIV/0!</v>
      </c>
      <c r="H16214" s="45" t="e">
        <f t="shared" si="2594"/>
        <v>#DIV/0!</v>
      </c>
      <c r="AN16214">
        <f t="shared" si="2600"/>
        <v>0</v>
      </c>
      <c r="AO16214">
        <f t="shared" si="2595"/>
        <v>0</v>
      </c>
      <c r="AP16214">
        <f t="shared" si="2596"/>
        <v>0</v>
      </c>
      <c r="AQ16214">
        <f t="shared" si="2597"/>
        <v>0</v>
      </c>
      <c r="AV16214">
        <f t="shared" si="2599"/>
        <v>16211</v>
      </c>
      <c r="AW16214">
        <f t="shared" si="2598"/>
        <v>0</v>
      </c>
    </row>
    <row r="16215" spans="5:49" x14ac:dyDescent="0.25">
      <c r="E16215" s="47">
        <f t="shared" si="2591"/>
        <v>0</v>
      </c>
      <c r="F16215" s="45">
        <f t="shared" si="2592"/>
        <v>0</v>
      </c>
      <c r="G16215" s="45" t="e">
        <f t="shared" si="2593"/>
        <v>#DIV/0!</v>
      </c>
      <c r="H16215" s="45" t="e">
        <f t="shared" si="2594"/>
        <v>#DIV/0!</v>
      </c>
      <c r="AN16215">
        <f t="shared" si="2600"/>
        <v>0</v>
      </c>
      <c r="AO16215">
        <f t="shared" si="2595"/>
        <v>0</v>
      </c>
      <c r="AP16215">
        <f t="shared" si="2596"/>
        <v>0</v>
      </c>
      <c r="AQ16215">
        <f t="shared" si="2597"/>
        <v>0</v>
      </c>
      <c r="AV16215">
        <f t="shared" si="2599"/>
        <v>16212</v>
      </c>
      <c r="AW16215">
        <f t="shared" si="2598"/>
        <v>0</v>
      </c>
    </row>
    <row r="16216" spans="5:49" x14ac:dyDescent="0.25">
      <c r="E16216" s="47">
        <f t="shared" si="2591"/>
        <v>0</v>
      </c>
      <c r="F16216" s="45">
        <f t="shared" si="2592"/>
        <v>0</v>
      </c>
      <c r="G16216" s="45" t="e">
        <f t="shared" si="2593"/>
        <v>#DIV/0!</v>
      </c>
      <c r="H16216" s="45" t="e">
        <f t="shared" si="2594"/>
        <v>#DIV/0!</v>
      </c>
      <c r="AN16216">
        <f t="shared" si="2600"/>
        <v>0</v>
      </c>
      <c r="AO16216">
        <f t="shared" si="2595"/>
        <v>0</v>
      </c>
      <c r="AP16216">
        <f t="shared" si="2596"/>
        <v>0</v>
      </c>
      <c r="AQ16216">
        <f t="shared" si="2597"/>
        <v>0</v>
      </c>
      <c r="AV16216">
        <f t="shared" si="2599"/>
        <v>16213</v>
      </c>
      <c r="AW16216">
        <f t="shared" si="2598"/>
        <v>0</v>
      </c>
    </row>
    <row r="16217" spans="5:49" x14ac:dyDescent="0.25">
      <c r="E16217" s="47">
        <f t="shared" si="2591"/>
        <v>0</v>
      </c>
      <c r="F16217" s="45">
        <f t="shared" si="2592"/>
        <v>0</v>
      </c>
      <c r="G16217" s="45" t="e">
        <f t="shared" si="2593"/>
        <v>#DIV/0!</v>
      </c>
      <c r="H16217" s="45" t="e">
        <f t="shared" si="2594"/>
        <v>#DIV/0!</v>
      </c>
      <c r="AN16217">
        <f t="shared" si="2600"/>
        <v>0</v>
      </c>
      <c r="AO16217">
        <f t="shared" si="2595"/>
        <v>0</v>
      </c>
      <c r="AP16217">
        <f t="shared" si="2596"/>
        <v>0</v>
      </c>
      <c r="AQ16217">
        <f t="shared" si="2597"/>
        <v>0</v>
      </c>
      <c r="AV16217">
        <f t="shared" si="2599"/>
        <v>16214</v>
      </c>
      <c r="AW16217">
        <f t="shared" si="2598"/>
        <v>0</v>
      </c>
    </row>
    <row r="16218" spans="5:49" x14ac:dyDescent="0.25">
      <c r="E16218" s="47">
        <f t="shared" si="2591"/>
        <v>0</v>
      </c>
      <c r="F16218" s="45">
        <f t="shared" si="2592"/>
        <v>0</v>
      </c>
      <c r="G16218" s="45" t="e">
        <f t="shared" si="2593"/>
        <v>#DIV/0!</v>
      </c>
      <c r="H16218" s="45" t="e">
        <f t="shared" si="2594"/>
        <v>#DIV/0!</v>
      </c>
      <c r="AN16218">
        <f t="shared" si="2600"/>
        <v>0</v>
      </c>
      <c r="AO16218">
        <f t="shared" si="2595"/>
        <v>0</v>
      </c>
      <c r="AP16218">
        <f t="shared" si="2596"/>
        <v>0</v>
      </c>
      <c r="AQ16218">
        <f t="shared" si="2597"/>
        <v>0</v>
      </c>
      <c r="AV16218">
        <f t="shared" si="2599"/>
        <v>16215</v>
      </c>
      <c r="AW16218">
        <f t="shared" si="2598"/>
        <v>0</v>
      </c>
    </row>
    <row r="16219" spans="5:49" x14ac:dyDescent="0.25">
      <c r="E16219" s="47">
        <f t="shared" si="2591"/>
        <v>0</v>
      </c>
      <c r="F16219" s="45">
        <f t="shared" si="2592"/>
        <v>0</v>
      </c>
      <c r="G16219" s="45" t="e">
        <f t="shared" si="2593"/>
        <v>#DIV/0!</v>
      </c>
      <c r="H16219" s="45" t="e">
        <f t="shared" si="2594"/>
        <v>#DIV/0!</v>
      </c>
      <c r="AN16219">
        <f t="shared" si="2600"/>
        <v>0</v>
      </c>
      <c r="AO16219">
        <f t="shared" si="2595"/>
        <v>0</v>
      </c>
      <c r="AP16219">
        <f t="shared" si="2596"/>
        <v>0</v>
      </c>
      <c r="AQ16219">
        <f t="shared" si="2597"/>
        <v>0</v>
      </c>
      <c r="AV16219">
        <f t="shared" si="2599"/>
        <v>16216</v>
      </c>
      <c r="AW16219">
        <f t="shared" si="2598"/>
        <v>0</v>
      </c>
    </row>
    <row r="16220" spans="5:49" x14ac:dyDescent="0.25">
      <c r="E16220" s="47">
        <f t="shared" si="2591"/>
        <v>0</v>
      </c>
      <c r="F16220" s="45">
        <f t="shared" si="2592"/>
        <v>0</v>
      </c>
      <c r="G16220" s="45" t="e">
        <f t="shared" si="2593"/>
        <v>#DIV/0!</v>
      </c>
      <c r="H16220" s="45" t="e">
        <f t="shared" si="2594"/>
        <v>#DIV/0!</v>
      </c>
      <c r="AN16220">
        <f t="shared" si="2600"/>
        <v>0</v>
      </c>
      <c r="AO16220">
        <f t="shared" si="2595"/>
        <v>0</v>
      </c>
      <c r="AP16220">
        <f t="shared" si="2596"/>
        <v>0</v>
      </c>
      <c r="AQ16220">
        <f t="shared" si="2597"/>
        <v>0</v>
      </c>
      <c r="AV16220">
        <f t="shared" si="2599"/>
        <v>16217</v>
      </c>
      <c r="AW16220">
        <f t="shared" si="2598"/>
        <v>0</v>
      </c>
    </row>
    <row r="16221" spans="5:49" x14ac:dyDescent="0.25">
      <c r="E16221" s="47">
        <f t="shared" si="2591"/>
        <v>0</v>
      </c>
      <c r="F16221" s="45">
        <f t="shared" si="2592"/>
        <v>0</v>
      </c>
      <c r="G16221" s="45" t="e">
        <f t="shared" si="2593"/>
        <v>#DIV/0!</v>
      </c>
      <c r="H16221" s="45" t="e">
        <f t="shared" si="2594"/>
        <v>#DIV/0!</v>
      </c>
      <c r="AN16221">
        <f t="shared" si="2600"/>
        <v>0</v>
      </c>
      <c r="AO16221">
        <f t="shared" si="2595"/>
        <v>0</v>
      </c>
      <c r="AP16221">
        <f t="shared" si="2596"/>
        <v>0</v>
      </c>
      <c r="AQ16221">
        <f t="shared" si="2597"/>
        <v>0</v>
      </c>
      <c r="AV16221">
        <f t="shared" si="2599"/>
        <v>16218</v>
      </c>
      <c r="AW16221">
        <f t="shared" si="2598"/>
        <v>0</v>
      </c>
    </row>
    <row r="16222" spans="5:49" x14ac:dyDescent="0.25">
      <c r="E16222" s="47">
        <f t="shared" si="2591"/>
        <v>0</v>
      </c>
      <c r="F16222" s="45">
        <f t="shared" si="2592"/>
        <v>0</v>
      </c>
      <c r="G16222" s="45" t="e">
        <f t="shared" si="2593"/>
        <v>#DIV/0!</v>
      </c>
      <c r="H16222" s="45" t="e">
        <f t="shared" si="2594"/>
        <v>#DIV/0!</v>
      </c>
      <c r="AN16222">
        <f t="shared" si="2600"/>
        <v>0</v>
      </c>
      <c r="AO16222">
        <f t="shared" si="2595"/>
        <v>0</v>
      </c>
      <c r="AP16222">
        <f t="shared" si="2596"/>
        <v>0</v>
      </c>
      <c r="AQ16222">
        <f t="shared" si="2597"/>
        <v>0</v>
      </c>
      <c r="AV16222">
        <f t="shared" si="2599"/>
        <v>16219</v>
      </c>
      <c r="AW16222">
        <f t="shared" si="2598"/>
        <v>0</v>
      </c>
    </row>
    <row r="16223" spans="5:49" x14ac:dyDescent="0.25">
      <c r="E16223" s="47">
        <f t="shared" si="2591"/>
        <v>0</v>
      </c>
      <c r="F16223" s="45">
        <f t="shared" si="2592"/>
        <v>0</v>
      </c>
      <c r="G16223" s="45" t="e">
        <f t="shared" si="2593"/>
        <v>#DIV/0!</v>
      </c>
      <c r="H16223" s="45" t="e">
        <f t="shared" si="2594"/>
        <v>#DIV/0!</v>
      </c>
      <c r="AN16223">
        <f t="shared" si="2600"/>
        <v>0</v>
      </c>
      <c r="AO16223">
        <f t="shared" si="2595"/>
        <v>0</v>
      </c>
      <c r="AP16223">
        <f t="shared" si="2596"/>
        <v>0</v>
      </c>
      <c r="AQ16223">
        <f t="shared" si="2597"/>
        <v>0</v>
      </c>
      <c r="AV16223">
        <f t="shared" si="2599"/>
        <v>16220</v>
      </c>
      <c r="AW16223">
        <f t="shared" si="2598"/>
        <v>0</v>
      </c>
    </row>
    <row r="16224" spans="5:49" x14ac:dyDescent="0.25">
      <c r="E16224" s="47">
        <f t="shared" si="2591"/>
        <v>0</v>
      </c>
      <c r="F16224" s="45">
        <f t="shared" si="2592"/>
        <v>0</v>
      </c>
      <c r="G16224" s="45" t="e">
        <f t="shared" si="2593"/>
        <v>#DIV/0!</v>
      </c>
      <c r="H16224" s="45" t="e">
        <f t="shared" si="2594"/>
        <v>#DIV/0!</v>
      </c>
      <c r="AN16224">
        <f t="shared" si="2600"/>
        <v>0</v>
      </c>
      <c r="AO16224">
        <f t="shared" si="2595"/>
        <v>0</v>
      </c>
      <c r="AP16224">
        <f t="shared" si="2596"/>
        <v>0</v>
      </c>
      <c r="AQ16224">
        <f t="shared" si="2597"/>
        <v>0</v>
      </c>
      <c r="AV16224">
        <f t="shared" si="2599"/>
        <v>16221</v>
      </c>
      <c r="AW16224">
        <f t="shared" si="2598"/>
        <v>0</v>
      </c>
    </row>
    <row r="16225" spans="5:49" x14ac:dyDescent="0.25">
      <c r="E16225" s="47">
        <f t="shared" si="2591"/>
        <v>0</v>
      </c>
      <c r="F16225" s="45">
        <f t="shared" si="2592"/>
        <v>0</v>
      </c>
      <c r="G16225" s="45" t="e">
        <f t="shared" si="2593"/>
        <v>#DIV/0!</v>
      </c>
      <c r="H16225" s="45" t="e">
        <f t="shared" si="2594"/>
        <v>#DIV/0!</v>
      </c>
      <c r="AN16225">
        <f t="shared" si="2600"/>
        <v>0</v>
      </c>
      <c r="AO16225">
        <f t="shared" si="2595"/>
        <v>0</v>
      </c>
      <c r="AP16225">
        <f t="shared" si="2596"/>
        <v>0</v>
      </c>
      <c r="AQ16225">
        <f t="shared" si="2597"/>
        <v>0</v>
      </c>
      <c r="AV16225">
        <f t="shared" si="2599"/>
        <v>16222</v>
      </c>
      <c r="AW16225">
        <f t="shared" si="2598"/>
        <v>0</v>
      </c>
    </row>
    <row r="16226" spans="5:49" x14ac:dyDescent="0.25">
      <c r="E16226" s="47">
        <f t="shared" si="2591"/>
        <v>0</v>
      </c>
      <c r="F16226" s="45">
        <f t="shared" si="2592"/>
        <v>0</v>
      </c>
      <c r="G16226" s="45" t="e">
        <f t="shared" si="2593"/>
        <v>#DIV/0!</v>
      </c>
      <c r="H16226" s="45" t="e">
        <f t="shared" si="2594"/>
        <v>#DIV/0!</v>
      </c>
      <c r="AN16226">
        <f t="shared" si="2600"/>
        <v>0</v>
      </c>
      <c r="AO16226">
        <f t="shared" si="2595"/>
        <v>0</v>
      </c>
      <c r="AP16226">
        <f t="shared" si="2596"/>
        <v>0</v>
      </c>
      <c r="AQ16226">
        <f t="shared" si="2597"/>
        <v>0</v>
      </c>
      <c r="AV16226">
        <f t="shared" si="2599"/>
        <v>16223</v>
      </c>
      <c r="AW16226">
        <f t="shared" si="2598"/>
        <v>0</v>
      </c>
    </row>
    <row r="16227" spans="5:49" x14ac:dyDescent="0.25">
      <c r="E16227" s="47">
        <f t="shared" si="2591"/>
        <v>0</v>
      </c>
      <c r="F16227" s="45">
        <f t="shared" si="2592"/>
        <v>0</v>
      </c>
      <c r="G16227" s="45" t="e">
        <f t="shared" si="2593"/>
        <v>#DIV/0!</v>
      </c>
      <c r="H16227" s="45" t="e">
        <f t="shared" si="2594"/>
        <v>#DIV/0!</v>
      </c>
      <c r="AN16227">
        <f t="shared" si="2600"/>
        <v>0</v>
      </c>
      <c r="AO16227">
        <f t="shared" si="2595"/>
        <v>0</v>
      </c>
      <c r="AP16227">
        <f t="shared" si="2596"/>
        <v>0</v>
      </c>
      <c r="AQ16227">
        <f t="shared" si="2597"/>
        <v>0</v>
      </c>
      <c r="AV16227">
        <f t="shared" si="2599"/>
        <v>16224</v>
      </c>
      <c r="AW16227">
        <f t="shared" si="2598"/>
        <v>0</v>
      </c>
    </row>
    <row r="16228" spans="5:49" x14ac:dyDescent="0.25">
      <c r="E16228" s="47">
        <f t="shared" si="2591"/>
        <v>0</v>
      </c>
      <c r="F16228" s="45">
        <f t="shared" si="2592"/>
        <v>0</v>
      </c>
      <c r="G16228" s="45" t="e">
        <f t="shared" si="2593"/>
        <v>#DIV/0!</v>
      </c>
      <c r="H16228" s="45" t="e">
        <f t="shared" si="2594"/>
        <v>#DIV/0!</v>
      </c>
      <c r="AN16228">
        <f t="shared" si="2600"/>
        <v>0</v>
      </c>
      <c r="AO16228">
        <f t="shared" si="2595"/>
        <v>0</v>
      </c>
      <c r="AP16228">
        <f t="shared" si="2596"/>
        <v>0</v>
      </c>
      <c r="AQ16228">
        <f t="shared" si="2597"/>
        <v>0</v>
      </c>
      <c r="AV16228">
        <f t="shared" si="2599"/>
        <v>16225</v>
      </c>
      <c r="AW16228">
        <f t="shared" si="2598"/>
        <v>0</v>
      </c>
    </row>
    <row r="16229" spans="5:49" x14ac:dyDescent="0.25">
      <c r="E16229" s="47">
        <f t="shared" si="2591"/>
        <v>0</v>
      </c>
      <c r="F16229" s="45">
        <f t="shared" si="2592"/>
        <v>0</v>
      </c>
      <c r="G16229" s="45" t="e">
        <f t="shared" si="2593"/>
        <v>#DIV/0!</v>
      </c>
      <c r="H16229" s="45" t="e">
        <f t="shared" si="2594"/>
        <v>#DIV/0!</v>
      </c>
      <c r="AN16229">
        <f t="shared" si="2600"/>
        <v>0</v>
      </c>
      <c r="AO16229">
        <f t="shared" si="2595"/>
        <v>0</v>
      </c>
      <c r="AP16229">
        <f t="shared" si="2596"/>
        <v>0</v>
      </c>
      <c r="AQ16229">
        <f t="shared" si="2597"/>
        <v>0</v>
      </c>
      <c r="AV16229">
        <f t="shared" si="2599"/>
        <v>16226</v>
      </c>
      <c r="AW16229">
        <f t="shared" si="2598"/>
        <v>0</v>
      </c>
    </row>
    <row r="16230" spans="5:49" x14ac:dyDescent="0.25">
      <c r="E16230" s="47">
        <f t="shared" si="2591"/>
        <v>0</v>
      </c>
      <c r="F16230" s="45">
        <f t="shared" si="2592"/>
        <v>0</v>
      </c>
      <c r="G16230" s="45" t="e">
        <f t="shared" si="2593"/>
        <v>#DIV/0!</v>
      </c>
      <c r="H16230" s="45" t="e">
        <f t="shared" si="2594"/>
        <v>#DIV/0!</v>
      </c>
      <c r="AN16230">
        <f t="shared" si="2600"/>
        <v>0</v>
      </c>
      <c r="AO16230">
        <f t="shared" si="2595"/>
        <v>0</v>
      </c>
      <c r="AP16230">
        <f t="shared" si="2596"/>
        <v>0</v>
      </c>
      <c r="AQ16230">
        <f t="shared" si="2597"/>
        <v>0</v>
      </c>
      <c r="AV16230">
        <f t="shared" si="2599"/>
        <v>16227</v>
      </c>
      <c r="AW16230">
        <f t="shared" si="2598"/>
        <v>0</v>
      </c>
    </row>
    <row r="16231" spans="5:49" x14ac:dyDescent="0.25">
      <c r="E16231" s="47">
        <f t="shared" si="2591"/>
        <v>0</v>
      </c>
      <c r="F16231" s="45">
        <f t="shared" si="2592"/>
        <v>0</v>
      </c>
      <c r="G16231" s="45" t="e">
        <f t="shared" si="2593"/>
        <v>#DIV/0!</v>
      </c>
      <c r="H16231" s="45" t="e">
        <f t="shared" si="2594"/>
        <v>#DIV/0!</v>
      </c>
      <c r="AN16231">
        <f t="shared" si="2600"/>
        <v>0</v>
      </c>
      <c r="AO16231">
        <f t="shared" si="2595"/>
        <v>0</v>
      </c>
      <c r="AP16231">
        <f t="shared" si="2596"/>
        <v>0</v>
      </c>
      <c r="AQ16231">
        <f t="shared" si="2597"/>
        <v>0</v>
      </c>
      <c r="AV16231">
        <f t="shared" si="2599"/>
        <v>16228</v>
      </c>
      <c r="AW16231">
        <f t="shared" si="2598"/>
        <v>0</v>
      </c>
    </row>
    <row r="16232" spans="5:49" x14ac:dyDescent="0.25">
      <c r="E16232" s="47">
        <f t="shared" si="2591"/>
        <v>0</v>
      </c>
      <c r="F16232" s="45">
        <f t="shared" si="2592"/>
        <v>0</v>
      </c>
      <c r="G16232" s="45" t="e">
        <f t="shared" si="2593"/>
        <v>#DIV/0!</v>
      </c>
      <c r="H16232" s="45" t="e">
        <f t="shared" si="2594"/>
        <v>#DIV/0!</v>
      </c>
      <c r="AN16232">
        <f t="shared" si="2600"/>
        <v>0</v>
      </c>
      <c r="AO16232">
        <f t="shared" si="2595"/>
        <v>0</v>
      </c>
      <c r="AP16232">
        <f t="shared" si="2596"/>
        <v>0</v>
      </c>
      <c r="AQ16232">
        <f t="shared" si="2597"/>
        <v>0</v>
      </c>
      <c r="AV16232">
        <f t="shared" si="2599"/>
        <v>16229</v>
      </c>
      <c r="AW16232">
        <f t="shared" si="2598"/>
        <v>0</v>
      </c>
    </row>
    <row r="16233" spans="5:49" x14ac:dyDescent="0.25">
      <c r="E16233" s="47">
        <f t="shared" si="2591"/>
        <v>0</v>
      </c>
      <c r="F16233" s="45">
        <f t="shared" si="2592"/>
        <v>0</v>
      </c>
      <c r="G16233" s="45" t="e">
        <f t="shared" si="2593"/>
        <v>#DIV/0!</v>
      </c>
      <c r="H16233" s="45" t="e">
        <f t="shared" si="2594"/>
        <v>#DIV/0!</v>
      </c>
      <c r="AN16233">
        <f t="shared" si="2600"/>
        <v>0</v>
      </c>
      <c r="AO16233">
        <f t="shared" si="2595"/>
        <v>0</v>
      </c>
      <c r="AP16233">
        <f t="shared" si="2596"/>
        <v>0</v>
      </c>
      <c r="AQ16233">
        <f t="shared" si="2597"/>
        <v>0</v>
      </c>
      <c r="AV16233">
        <f t="shared" si="2599"/>
        <v>16230</v>
      </c>
      <c r="AW16233">
        <f t="shared" si="2598"/>
        <v>0</v>
      </c>
    </row>
    <row r="16234" spans="5:49" x14ac:dyDescent="0.25">
      <c r="E16234" s="47">
        <f t="shared" si="2591"/>
        <v>0</v>
      </c>
      <c r="F16234" s="45">
        <f t="shared" si="2592"/>
        <v>0</v>
      </c>
      <c r="G16234" s="45" t="e">
        <f t="shared" si="2593"/>
        <v>#DIV/0!</v>
      </c>
      <c r="H16234" s="45" t="e">
        <f t="shared" si="2594"/>
        <v>#DIV/0!</v>
      </c>
      <c r="AN16234">
        <f t="shared" si="2600"/>
        <v>0</v>
      </c>
      <c r="AO16234">
        <f t="shared" si="2595"/>
        <v>0</v>
      </c>
      <c r="AP16234">
        <f t="shared" si="2596"/>
        <v>0</v>
      </c>
      <c r="AQ16234">
        <f t="shared" si="2597"/>
        <v>0</v>
      </c>
      <c r="AV16234">
        <f t="shared" si="2599"/>
        <v>16231</v>
      </c>
      <c r="AW16234">
        <f t="shared" si="2598"/>
        <v>0</v>
      </c>
    </row>
    <row r="16235" spans="5:49" x14ac:dyDescent="0.25">
      <c r="E16235" s="47">
        <f t="shared" si="2591"/>
        <v>0</v>
      </c>
      <c r="F16235" s="45">
        <f t="shared" si="2592"/>
        <v>0</v>
      </c>
      <c r="G16235" s="45" t="e">
        <f t="shared" si="2593"/>
        <v>#DIV/0!</v>
      </c>
      <c r="H16235" s="45" t="e">
        <f t="shared" si="2594"/>
        <v>#DIV/0!</v>
      </c>
      <c r="AN16235">
        <f t="shared" si="2600"/>
        <v>0</v>
      </c>
      <c r="AO16235">
        <f t="shared" si="2595"/>
        <v>0</v>
      </c>
      <c r="AP16235">
        <f t="shared" si="2596"/>
        <v>0</v>
      </c>
      <c r="AQ16235">
        <f t="shared" si="2597"/>
        <v>0</v>
      </c>
      <c r="AV16235">
        <f t="shared" si="2599"/>
        <v>16232</v>
      </c>
      <c r="AW16235">
        <f t="shared" si="2598"/>
        <v>0</v>
      </c>
    </row>
    <row r="16236" spans="5:49" x14ac:dyDescent="0.25">
      <c r="E16236" s="47">
        <f t="shared" si="2591"/>
        <v>0</v>
      </c>
      <c r="F16236" s="45">
        <f t="shared" si="2592"/>
        <v>0</v>
      </c>
      <c r="G16236" s="45" t="e">
        <f t="shared" si="2593"/>
        <v>#DIV/0!</v>
      </c>
      <c r="H16236" s="45" t="e">
        <f t="shared" si="2594"/>
        <v>#DIV/0!</v>
      </c>
      <c r="AN16236">
        <f t="shared" si="2600"/>
        <v>0</v>
      </c>
      <c r="AO16236">
        <f t="shared" si="2595"/>
        <v>0</v>
      </c>
      <c r="AP16236">
        <f t="shared" si="2596"/>
        <v>0</v>
      </c>
      <c r="AQ16236">
        <f t="shared" si="2597"/>
        <v>0</v>
      </c>
      <c r="AV16236">
        <f t="shared" si="2599"/>
        <v>16233</v>
      </c>
      <c r="AW16236">
        <f t="shared" si="2598"/>
        <v>0</v>
      </c>
    </row>
    <row r="16237" spans="5:49" x14ac:dyDescent="0.25">
      <c r="E16237" s="47">
        <f t="shared" si="2591"/>
        <v>0</v>
      </c>
      <c r="F16237" s="45">
        <f t="shared" si="2592"/>
        <v>0</v>
      </c>
      <c r="G16237" s="45" t="e">
        <f t="shared" si="2593"/>
        <v>#DIV/0!</v>
      </c>
      <c r="H16237" s="45" t="e">
        <f t="shared" si="2594"/>
        <v>#DIV/0!</v>
      </c>
      <c r="AN16237">
        <f t="shared" si="2600"/>
        <v>0</v>
      </c>
      <c r="AO16237">
        <f t="shared" si="2595"/>
        <v>0</v>
      </c>
      <c r="AP16237">
        <f t="shared" si="2596"/>
        <v>0</v>
      </c>
      <c r="AQ16237">
        <f t="shared" si="2597"/>
        <v>0</v>
      </c>
      <c r="AV16237">
        <f t="shared" si="2599"/>
        <v>16234</v>
      </c>
      <c r="AW16237">
        <f t="shared" si="2598"/>
        <v>0</v>
      </c>
    </row>
    <row r="16238" spans="5:49" x14ac:dyDescent="0.25">
      <c r="E16238" s="47">
        <f t="shared" si="2591"/>
        <v>0</v>
      </c>
      <c r="F16238" s="45">
        <f t="shared" si="2592"/>
        <v>0</v>
      </c>
      <c r="G16238" s="45" t="e">
        <f t="shared" si="2593"/>
        <v>#DIV/0!</v>
      </c>
      <c r="H16238" s="45" t="e">
        <f t="shared" si="2594"/>
        <v>#DIV/0!</v>
      </c>
      <c r="AN16238">
        <f t="shared" si="2600"/>
        <v>0</v>
      </c>
      <c r="AO16238">
        <f t="shared" si="2595"/>
        <v>0</v>
      </c>
      <c r="AP16238">
        <f t="shared" si="2596"/>
        <v>0</v>
      </c>
      <c r="AQ16238">
        <f t="shared" si="2597"/>
        <v>0</v>
      </c>
      <c r="AV16238">
        <f t="shared" si="2599"/>
        <v>16235</v>
      </c>
      <c r="AW16238">
        <f t="shared" si="2598"/>
        <v>0</v>
      </c>
    </row>
    <row r="16239" spans="5:49" x14ac:dyDescent="0.25">
      <c r="E16239" s="47">
        <f t="shared" si="2591"/>
        <v>0</v>
      </c>
      <c r="F16239" s="45">
        <f t="shared" si="2592"/>
        <v>0</v>
      </c>
      <c r="G16239" s="45" t="e">
        <f t="shared" si="2593"/>
        <v>#DIV/0!</v>
      </c>
      <c r="H16239" s="45" t="e">
        <f t="shared" si="2594"/>
        <v>#DIV/0!</v>
      </c>
      <c r="AN16239">
        <f t="shared" si="2600"/>
        <v>0</v>
      </c>
      <c r="AO16239">
        <f t="shared" si="2595"/>
        <v>0</v>
      </c>
      <c r="AP16239">
        <f t="shared" si="2596"/>
        <v>0</v>
      </c>
      <c r="AQ16239">
        <f t="shared" si="2597"/>
        <v>0</v>
      </c>
      <c r="AV16239">
        <f t="shared" si="2599"/>
        <v>16236</v>
      </c>
      <c r="AW16239">
        <f t="shared" si="2598"/>
        <v>0</v>
      </c>
    </row>
    <row r="16240" spans="5:49" x14ac:dyDescent="0.25">
      <c r="E16240" s="47">
        <f t="shared" si="2591"/>
        <v>0</v>
      </c>
      <c r="F16240" s="45">
        <f t="shared" si="2592"/>
        <v>0</v>
      </c>
      <c r="G16240" s="45" t="e">
        <f t="shared" si="2593"/>
        <v>#DIV/0!</v>
      </c>
      <c r="H16240" s="45" t="e">
        <f t="shared" si="2594"/>
        <v>#DIV/0!</v>
      </c>
      <c r="AN16240">
        <f t="shared" si="2600"/>
        <v>0</v>
      </c>
      <c r="AO16240">
        <f t="shared" si="2595"/>
        <v>0</v>
      </c>
      <c r="AP16240">
        <f t="shared" si="2596"/>
        <v>0</v>
      </c>
      <c r="AQ16240">
        <f t="shared" si="2597"/>
        <v>0</v>
      </c>
      <c r="AV16240">
        <f t="shared" si="2599"/>
        <v>16237</v>
      </c>
      <c r="AW16240">
        <f t="shared" si="2598"/>
        <v>0</v>
      </c>
    </row>
    <row r="16241" spans="5:49" x14ac:dyDescent="0.25">
      <c r="E16241" s="47">
        <f t="shared" si="2591"/>
        <v>0</v>
      </c>
      <c r="F16241" s="45">
        <f t="shared" si="2592"/>
        <v>0</v>
      </c>
      <c r="G16241" s="45" t="e">
        <f t="shared" si="2593"/>
        <v>#DIV/0!</v>
      </c>
      <c r="H16241" s="45" t="e">
        <f t="shared" si="2594"/>
        <v>#DIV/0!</v>
      </c>
      <c r="AN16241">
        <f t="shared" si="2600"/>
        <v>0</v>
      </c>
      <c r="AO16241">
        <f t="shared" si="2595"/>
        <v>0</v>
      </c>
      <c r="AP16241">
        <f t="shared" si="2596"/>
        <v>0</v>
      </c>
      <c r="AQ16241">
        <f t="shared" si="2597"/>
        <v>0</v>
      </c>
      <c r="AV16241">
        <f t="shared" si="2599"/>
        <v>16238</v>
      </c>
      <c r="AW16241">
        <f t="shared" si="2598"/>
        <v>0</v>
      </c>
    </row>
    <row r="16242" spans="5:49" x14ac:dyDescent="0.25">
      <c r="E16242" s="47">
        <f t="shared" si="2591"/>
        <v>0</v>
      </c>
      <c r="F16242" s="45">
        <f t="shared" si="2592"/>
        <v>0</v>
      </c>
      <c r="G16242" s="45" t="e">
        <f t="shared" si="2593"/>
        <v>#DIV/0!</v>
      </c>
      <c r="H16242" s="45" t="e">
        <f t="shared" si="2594"/>
        <v>#DIV/0!</v>
      </c>
      <c r="AN16242">
        <f t="shared" si="2600"/>
        <v>0</v>
      </c>
      <c r="AO16242">
        <f t="shared" si="2595"/>
        <v>0</v>
      </c>
      <c r="AP16242">
        <f t="shared" si="2596"/>
        <v>0</v>
      </c>
      <c r="AQ16242">
        <f t="shared" si="2597"/>
        <v>0</v>
      </c>
      <c r="AV16242">
        <f t="shared" si="2599"/>
        <v>16239</v>
      </c>
      <c r="AW16242">
        <f t="shared" si="2598"/>
        <v>0</v>
      </c>
    </row>
    <row r="16243" spans="5:49" x14ac:dyDescent="0.25">
      <c r="E16243" s="47">
        <f t="shared" si="2591"/>
        <v>0</v>
      </c>
      <c r="F16243" s="45">
        <f t="shared" si="2592"/>
        <v>0</v>
      </c>
      <c r="G16243" s="45" t="e">
        <f t="shared" si="2593"/>
        <v>#DIV/0!</v>
      </c>
      <c r="H16243" s="45" t="e">
        <f t="shared" si="2594"/>
        <v>#DIV/0!</v>
      </c>
      <c r="AN16243">
        <f t="shared" si="2600"/>
        <v>0</v>
      </c>
      <c r="AO16243">
        <f t="shared" si="2595"/>
        <v>0</v>
      </c>
      <c r="AP16243">
        <f t="shared" si="2596"/>
        <v>0</v>
      </c>
      <c r="AQ16243">
        <f t="shared" si="2597"/>
        <v>0</v>
      </c>
      <c r="AV16243">
        <f t="shared" si="2599"/>
        <v>16240</v>
      </c>
      <c r="AW16243">
        <f t="shared" si="2598"/>
        <v>0</v>
      </c>
    </row>
    <row r="16244" spans="5:49" x14ac:dyDescent="0.25">
      <c r="E16244" s="47">
        <f t="shared" si="2591"/>
        <v>0</v>
      </c>
      <c r="F16244" s="45">
        <f t="shared" si="2592"/>
        <v>0</v>
      </c>
      <c r="G16244" s="45" t="e">
        <f t="shared" si="2593"/>
        <v>#DIV/0!</v>
      </c>
      <c r="H16244" s="45" t="e">
        <f t="shared" si="2594"/>
        <v>#DIV/0!</v>
      </c>
      <c r="AN16244">
        <f t="shared" si="2600"/>
        <v>0</v>
      </c>
      <c r="AO16244">
        <f t="shared" si="2595"/>
        <v>0</v>
      </c>
      <c r="AP16244">
        <f t="shared" si="2596"/>
        <v>0</v>
      </c>
      <c r="AQ16244">
        <f t="shared" si="2597"/>
        <v>0</v>
      </c>
      <c r="AV16244">
        <f t="shared" si="2599"/>
        <v>16241</v>
      </c>
      <c r="AW16244">
        <f t="shared" si="2598"/>
        <v>0</v>
      </c>
    </row>
    <row r="16245" spans="5:49" x14ac:dyDescent="0.25">
      <c r="E16245" s="47">
        <f t="shared" si="2591"/>
        <v>0</v>
      </c>
      <c r="F16245" s="45">
        <f t="shared" si="2592"/>
        <v>0</v>
      </c>
      <c r="G16245" s="45" t="e">
        <f t="shared" si="2593"/>
        <v>#DIV/0!</v>
      </c>
      <c r="H16245" s="45" t="e">
        <f t="shared" si="2594"/>
        <v>#DIV/0!</v>
      </c>
      <c r="AN16245">
        <f t="shared" si="2600"/>
        <v>0</v>
      </c>
      <c r="AO16245">
        <f t="shared" si="2595"/>
        <v>0</v>
      </c>
      <c r="AP16245">
        <f t="shared" si="2596"/>
        <v>0</v>
      </c>
      <c r="AQ16245">
        <f t="shared" si="2597"/>
        <v>0</v>
      </c>
      <c r="AV16245">
        <f t="shared" si="2599"/>
        <v>16242</v>
      </c>
      <c r="AW16245">
        <f t="shared" si="2598"/>
        <v>0</v>
      </c>
    </row>
    <row r="16246" spans="5:49" x14ac:dyDescent="0.25">
      <c r="E16246" s="47">
        <f t="shared" si="2591"/>
        <v>0</v>
      </c>
      <c r="F16246" s="45">
        <f t="shared" si="2592"/>
        <v>0</v>
      </c>
      <c r="G16246" s="45" t="e">
        <f t="shared" si="2593"/>
        <v>#DIV/0!</v>
      </c>
      <c r="H16246" s="45" t="e">
        <f t="shared" si="2594"/>
        <v>#DIV/0!</v>
      </c>
      <c r="AN16246">
        <f t="shared" si="2600"/>
        <v>0</v>
      </c>
      <c r="AO16246">
        <f t="shared" si="2595"/>
        <v>0</v>
      </c>
      <c r="AP16246">
        <f t="shared" si="2596"/>
        <v>0</v>
      </c>
      <c r="AQ16246">
        <f t="shared" si="2597"/>
        <v>0</v>
      </c>
      <c r="AV16246">
        <f t="shared" si="2599"/>
        <v>16243</v>
      </c>
      <c r="AW16246">
        <f t="shared" si="2598"/>
        <v>0</v>
      </c>
    </row>
    <row r="16247" spans="5:49" x14ac:dyDescent="0.25">
      <c r="E16247" s="47">
        <f t="shared" si="2591"/>
        <v>0</v>
      </c>
      <c r="F16247" s="45">
        <f t="shared" si="2592"/>
        <v>0</v>
      </c>
      <c r="G16247" s="45" t="e">
        <f t="shared" si="2593"/>
        <v>#DIV/0!</v>
      </c>
      <c r="H16247" s="45" t="e">
        <f t="shared" si="2594"/>
        <v>#DIV/0!</v>
      </c>
      <c r="AN16247">
        <f t="shared" si="2600"/>
        <v>0</v>
      </c>
      <c r="AO16247">
        <f t="shared" si="2595"/>
        <v>0</v>
      </c>
      <c r="AP16247">
        <f t="shared" si="2596"/>
        <v>0</v>
      </c>
      <c r="AQ16247">
        <f t="shared" si="2597"/>
        <v>0</v>
      </c>
      <c r="AV16247">
        <f t="shared" si="2599"/>
        <v>16244</v>
      </c>
      <c r="AW16247">
        <f t="shared" si="2598"/>
        <v>0</v>
      </c>
    </row>
    <row r="16248" spans="5:49" x14ac:dyDescent="0.25">
      <c r="E16248" s="47">
        <f t="shared" si="2591"/>
        <v>0</v>
      </c>
      <c r="F16248" s="45">
        <f t="shared" si="2592"/>
        <v>0</v>
      </c>
      <c r="G16248" s="45" t="e">
        <f t="shared" si="2593"/>
        <v>#DIV/0!</v>
      </c>
      <c r="H16248" s="45" t="e">
        <f t="shared" si="2594"/>
        <v>#DIV/0!</v>
      </c>
      <c r="AN16248">
        <f t="shared" si="2600"/>
        <v>0</v>
      </c>
      <c r="AO16248">
        <f t="shared" si="2595"/>
        <v>0</v>
      </c>
      <c r="AP16248">
        <f t="shared" si="2596"/>
        <v>0</v>
      </c>
      <c r="AQ16248">
        <f t="shared" si="2597"/>
        <v>0</v>
      </c>
      <c r="AV16248">
        <f t="shared" si="2599"/>
        <v>16245</v>
      </c>
      <c r="AW16248">
        <f t="shared" si="2598"/>
        <v>0</v>
      </c>
    </row>
    <row r="16249" spans="5:49" x14ac:dyDescent="0.25">
      <c r="E16249" s="47">
        <f t="shared" si="2591"/>
        <v>0</v>
      </c>
      <c r="F16249" s="45">
        <f t="shared" si="2592"/>
        <v>0</v>
      </c>
      <c r="G16249" s="45" t="e">
        <f t="shared" si="2593"/>
        <v>#DIV/0!</v>
      </c>
      <c r="H16249" s="45" t="e">
        <f t="shared" si="2594"/>
        <v>#DIV/0!</v>
      </c>
      <c r="AN16249">
        <f t="shared" si="2600"/>
        <v>0</v>
      </c>
      <c r="AO16249">
        <f t="shared" si="2595"/>
        <v>0</v>
      </c>
      <c r="AP16249">
        <f t="shared" si="2596"/>
        <v>0</v>
      </c>
      <c r="AQ16249">
        <f t="shared" si="2597"/>
        <v>0</v>
      </c>
      <c r="AV16249">
        <f t="shared" si="2599"/>
        <v>16246</v>
      </c>
      <c r="AW16249">
        <f t="shared" si="2598"/>
        <v>0</v>
      </c>
    </row>
    <row r="16250" spans="5:49" x14ac:dyDescent="0.25">
      <c r="E16250" s="47">
        <f t="shared" si="2591"/>
        <v>0</v>
      </c>
      <c r="F16250" s="45">
        <f t="shared" si="2592"/>
        <v>0</v>
      </c>
      <c r="G16250" s="45" t="e">
        <f t="shared" si="2593"/>
        <v>#DIV/0!</v>
      </c>
      <c r="H16250" s="45" t="e">
        <f t="shared" si="2594"/>
        <v>#DIV/0!</v>
      </c>
      <c r="AN16250">
        <f t="shared" si="2600"/>
        <v>0</v>
      </c>
      <c r="AO16250">
        <f t="shared" si="2595"/>
        <v>0</v>
      </c>
      <c r="AP16250">
        <f t="shared" si="2596"/>
        <v>0</v>
      </c>
      <c r="AQ16250">
        <f t="shared" si="2597"/>
        <v>0</v>
      </c>
      <c r="AV16250">
        <f t="shared" si="2599"/>
        <v>16247</v>
      </c>
      <c r="AW16250">
        <f t="shared" si="2598"/>
        <v>0</v>
      </c>
    </row>
    <row r="16251" spans="5:49" x14ac:dyDescent="0.25">
      <c r="E16251" s="47">
        <f t="shared" si="2591"/>
        <v>0</v>
      </c>
      <c r="F16251" s="45">
        <f t="shared" si="2592"/>
        <v>0</v>
      </c>
      <c r="G16251" s="45" t="e">
        <f t="shared" si="2593"/>
        <v>#DIV/0!</v>
      </c>
      <c r="H16251" s="45" t="e">
        <f t="shared" si="2594"/>
        <v>#DIV/0!</v>
      </c>
      <c r="AN16251">
        <f t="shared" si="2600"/>
        <v>0</v>
      </c>
      <c r="AO16251">
        <f t="shared" si="2595"/>
        <v>0</v>
      </c>
      <c r="AP16251">
        <f t="shared" si="2596"/>
        <v>0</v>
      </c>
      <c r="AQ16251">
        <f t="shared" si="2597"/>
        <v>0</v>
      </c>
      <c r="AV16251">
        <f t="shared" si="2599"/>
        <v>16248</v>
      </c>
      <c r="AW16251">
        <f t="shared" si="2598"/>
        <v>0</v>
      </c>
    </row>
    <row r="16252" spans="5:49" x14ac:dyDescent="0.25">
      <c r="E16252" s="47">
        <f t="shared" si="2591"/>
        <v>0</v>
      </c>
      <c r="F16252" s="45">
        <f t="shared" si="2592"/>
        <v>0</v>
      </c>
      <c r="G16252" s="45" t="e">
        <f t="shared" si="2593"/>
        <v>#DIV/0!</v>
      </c>
      <c r="H16252" s="45" t="e">
        <f t="shared" si="2594"/>
        <v>#DIV/0!</v>
      </c>
      <c r="AN16252">
        <f t="shared" si="2600"/>
        <v>0</v>
      </c>
      <c r="AO16252">
        <f t="shared" si="2595"/>
        <v>0</v>
      </c>
      <c r="AP16252">
        <f t="shared" si="2596"/>
        <v>0</v>
      </c>
      <c r="AQ16252">
        <f t="shared" si="2597"/>
        <v>0</v>
      </c>
      <c r="AV16252">
        <f t="shared" si="2599"/>
        <v>16249</v>
      </c>
      <c r="AW16252">
        <f t="shared" si="2598"/>
        <v>0</v>
      </c>
    </row>
    <row r="16253" spans="5:49" x14ac:dyDescent="0.25">
      <c r="E16253" s="47">
        <f t="shared" si="2591"/>
        <v>0</v>
      </c>
      <c r="F16253" s="45">
        <f t="shared" si="2592"/>
        <v>0</v>
      </c>
      <c r="G16253" s="45" t="e">
        <f t="shared" si="2593"/>
        <v>#DIV/0!</v>
      </c>
      <c r="H16253" s="45" t="e">
        <f t="shared" si="2594"/>
        <v>#DIV/0!</v>
      </c>
      <c r="AN16253">
        <f t="shared" si="2600"/>
        <v>0</v>
      </c>
      <c r="AO16253">
        <f t="shared" si="2595"/>
        <v>0</v>
      </c>
      <c r="AP16253">
        <f t="shared" si="2596"/>
        <v>0</v>
      </c>
      <c r="AQ16253">
        <f t="shared" si="2597"/>
        <v>0</v>
      </c>
      <c r="AV16253">
        <f t="shared" si="2599"/>
        <v>16250</v>
      </c>
      <c r="AW16253">
        <f t="shared" si="2598"/>
        <v>0</v>
      </c>
    </row>
    <row r="16254" spans="5:49" x14ac:dyDescent="0.25">
      <c r="E16254" s="47">
        <f t="shared" si="2591"/>
        <v>0</v>
      </c>
      <c r="F16254" s="45">
        <f t="shared" si="2592"/>
        <v>0</v>
      </c>
      <c r="G16254" s="45" t="e">
        <f t="shared" si="2593"/>
        <v>#DIV/0!</v>
      </c>
      <c r="H16254" s="45" t="e">
        <f t="shared" si="2594"/>
        <v>#DIV/0!</v>
      </c>
      <c r="AN16254">
        <f t="shared" si="2600"/>
        <v>0</v>
      </c>
      <c r="AO16254">
        <f t="shared" si="2595"/>
        <v>0</v>
      </c>
      <c r="AP16254">
        <f t="shared" si="2596"/>
        <v>0</v>
      </c>
      <c r="AQ16254">
        <f t="shared" si="2597"/>
        <v>0</v>
      </c>
      <c r="AV16254">
        <f t="shared" si="2599"/>
        <v>16251</v>
      </c>
      <c r="AW16254">
        <f t="shared" si="2598"/>
        <v>0</v>
      </c>
    </row>
    <row r="16255" spans="5:49" x14ac:dyDescent="0.25">
      <c r="E16255" s="47">
        <f t="shared" si="2591"/>
        <v>0</v>
      </c>
      <c r="F16255" s="45">
        <f t="shared" si="2592"/>
        <v>0</v>
      </c>
      <c r="G16255" s="45" t="e">
        <f t="shared" si="2593"/>
        <v>#DIV/0!</v>
      </c>
      <c r="H16255" s="45" t="e">
        <f t="shared" si="2594"/>
        <v>#DIV/0!</v>
      </c>
      <c r="AN16255">
        <f t="shared" si="2600"/>
        <v>0</v>
      </c>
      <c r="AO16255">
        <f t="shared" si="2595"/>
        <v>0</v>
      </c>
      <c r="AP16255">
        <f t="shared" si="2596"/>
        <v>0</v>
      </c>
      <c r="AQ16255">
        <f t="shared" si="2597"/>
        <v>0</v>
      </c>
      <c r="AV16255">
        <f t="shared" si="2599"/>
        <v>16252</v>
      </c>
      <c r="AW16255">
        <f t="shared" si="2598"/>
        <v>0</v>
      </c>
    </row>
    <row r="16256" spans="5:49" x14ac:dyDescent="0.25">
      <c r="E16256" s="47">
        <f t="shared" si="2591"/>
        <v>0</v>
      </c>
      <c r="F16256" s="45">
        <f t="shared" si="2592"/>
        <v>0</v>
      </c>
      <c r="G16256" s="45" t="e">
        <f t="shared" si="2593"/>
        <v>#DIV/0!</v>
      </c>
      <c r="H16256" s="45" t="e">
        <f t="shared" si="2594"/>
        <v>#DIV/0!</v>
      </c>
      <c r="AN16256">
        <f t="shared" si="2600"/>
        <v>0</v>
      </c>
      <c r="AO16256">
        <f t="shared" si="2595"/>
        <v>0</v>
      </c>
      <c r="AP16256">
        <f t="shared" si="2596"/>
        <v>0</v>
      </c>
      <c r="AQ16256">
        <f t="shared" si="2597"/>
        <v>0</v>
      </c>
      <c r="AV16256">
        <f t="shared" si="2599"/>
        <v>16253</v>
      </c>
      <c r="AW16256">
        <f t="shared" si="2598"/>
        <v>0</v>
      </c>
    </row>
    <row r="16257" spans="5:49" x14ac:dyDescent="0.25">
      <c r="E16257" s="47">
        <f t="shared" si="2591"/>
        <v>0</v>
      </c>
      <c r="F16257" s="45">
        <f t="shared" si="2592"/>
        <v>0</v>
      </c>
      <c r="G16257" s="45" t="e">
        <f t="shared" si="2593"/>
        <v>#DIV/0!</v>
      </c>
      <c r="H16257" s="45" t="e">
        <f t="shared" si="2594"/>
        <v>#DIV/0!</v>
      </c>
      <c r="AN16257">
        <f t="shared" si="2600"/>
        <v>0</v>
      </c>
      <c r="AO16257">
        <f t="shared" si="2595"/>
        <v>0</v>
      </c>
      <c r="AP16257">
        <f t="shared" si="2596"/>
        <v>0</v>
      </c>
      <c r="AQ16257">
        <f t="shared" si="2597"/>
        <v>0</v>
      </c>
      <c r="AV16257">
        <f t="shared" si="2599"/>
        <v>16254</v>
      </c>
      <c r="AW16257">
        <f t="shared" si="2598"/>
        <v>0</v>
      </c>
    </row>
    <row r="16258" spans="5:49" x14ac:dyDescent="0.25">
      <c r="E16258" s="47">
        <f t="shared" ref="E16258:E16321" si="2601">ROUNDDOWN(C16260,0)</f>
        <v>0</v>
      </c>
      <c r="F16258" s="45">
        <f t="shared" ref="F16258:F16321" si="2602">HOUR(C16260)</f>
        <v>0</v>
      </c>
      <c r="G16258" s="45" t="e">
        <f t="shared" ref="G16258:G16321" si="2603">D16260/H16258</f>
        <v>#DIV/0!</v>
      </c>
      <c r="H16258" s="45" t="e">
        <f t="shared" ref="H16258:H16321" si="2604">AVERAGEIFS(D:D,E:E,E16258)</f>
        <v>#DIV/0!</v>
      </c>
      <c r="AN16258">
        <f t="shared" si="2600"/>
        <v>0</v>
      </c>
      <c r="AO16258">
        <f t="shared" si="2595"/>
        <v>0</v>
      </c>
      <c r="AP16258">
        <f t="shared" si="2596"/>
        <v>0</v>
      </c>
      <c r="AQ16258">
        <f t="shared" si="2597"/>
        <v>0</v>
      </c>
      <c r="AV16258">
        <f t="shared" si="2599"/>
        <v>16255</v>
      </c>
      <c r="AW16258">
        <f t="shared" si="2598"/>
        <v>0</v>
      </c>
    </row>
    <row r="16259" spans="5:49" x14ac:dyDescent="0.25">
      <c r="E16259" s="47">
        <f t="shared" si="2601"/>
        <v>0</v>
      </c>
      <c r="F16259" s="45">
        <f t="shared" si="2602"/>
        <v>0</v>
      </c>
      <c r="G16259" s="45" t="e">
        <f t="shared" si="2603"/>
        <v>#DIV/0!</v>
      </c>
      <c r="H16259" s="45" t="e">
        <f t="shared" si="2604"/>
        <v>#DIV/0!</v>
      </c>
      <c r="AN16259">
        <f t="shared" si="2600"/>
        <v>0</v>
      </c>
      <c r="AO16259">
        <f t="shared" si="2595"/>
        <v>0</v>
      </c>
      <c r="AP16259">
        <f t="shared" si="2596"/>
        <v>0</v>
      </c>
      <c r="AQ16259">
        <f t="shared" si="2597"/>
        <v>0</v>
      </c>
      <c r="AV16259">
        <f t="shared" si="2599"/>
        <v>16256</v>
      </c>
      <c r="AW16259">
        <f t="shared" si="2598"/>
        <v>0</v>
      </c>
    </row>
    <row r="16260" spans="5:49" x14ac:dyDescent="0.25">
      <c r="E16260" s="47">
        <f t="shared" si="2601"/>
        <v>0</v>
      </c>
      <c r="F16260" s="45">
        <f t="shared" si="2602"/>
        <v>0</v>
      </c>
      <c r="G16260" s="45" t="e">
        <f t="shared" si="2603"/>
        <v>#DIV/0!</v>
      </c>
      <c r="H16260" s="45" t="e">
        <f t="shared" si="2604"/>
        <v>#DIV/0!</v>
      </c>
      <c r="AN16260">
        <f t="shared" si="2600"/>
        <v>0</v>
      </c>
      <c r="AO16260">
        <f t="shared" ref="AO16260:AO16323" si="2605">ROUNDUP((C16260-$C$4)/7,0)</f>
        <v>0</v>
      </c>
      <c r="AP16260">
        <f t="shared" ref="AP16260:AP16323" si="2606">ROUNDUP((C16260-$C$4)/1,0)</f>
        <v>0</v>
      </c>
      <c r="AQ16260">
        <f t="shared" ref="AQ16260:AQ16323" si="2607">ROUNDUP((C16260-$C$4)*24,0)</f>
        <v>0</v>
      </c>
      <c r="AV16260">
        <f t="shared" si="2599"/>
        <v>16257</v>
      </c>
      <c r="AW16260">
        <f t="shared" ref="AW16260:AW16323" si="2608">SUMIFS(AN:AN,AQ:AQ,AV16260)</f>
        <v>0</v>
      </c>
    </row>
    <row r="16261" spans="5:49" x14ac:dyDescent="0.25">
      <c r="E16261" s="47">
        <f t="shared" si="2601"/>
        <v>0</v>
      </c>
      <c r="F16261" s="45">
        <f t="shared" si="2602"/>
        <v>0</v>
      </c>
      <c r="G16261" s="45" t="e">
        <f t="shared" si="2603"/>
        <v>#DIV/0!</v>
      </c>
      <c r="H16261" s="45" t="e">
        <f t="shared" si="2604"/>
        <v>#DIV/0!</v>
      </c>
      <c r="AN16261">
        <f t="shared" si="2600"/>
        <v>0</v>
      </c>
      <c r="AO16261">
        <f t="shared" si="2605"/>
        <v>0</v>
      </c>
      <c r="AP16261">
        <f t="shared" si="2606"/>
        <v>0</v>
      </c>
      <c r="AQ16261">
        <f t="shared" si="2607"/>
        <v>0</v>
      </c>
      <c r="AV16261">
        <f t="shared" ref="AV16261:AV16324" si="2609">1+AV16260</f>
        <v>16258</v>
      </c>
      <c r="AW16261">
        <f t="shared" si="2608"/>
        <v>0</v>
      </c>
    </row>
    <row r="16262" spans="5:49" x14ac:dyDescent="0.25">
      <c r="E16262" s="47">
        <f t="shared" si="2601"/>
        <v>0</v>
      </c>
      <c r="F16262" s="45">
        <f t="shared" si="2602"/>
        <v>0</v>
      </c>
      <c r="G16262" s="45" t="e">
        <f t="shared" si="2603"/>
        <v>#DIV/0!</v>
      </c>
      <c r="H16262" s="45" t="e">
        <f t="shared" si="2604"/>
        <v>#DIV/0!</v>
      </c>
      <c r="AN16262">
        <f t="shared" si="2600"/>
        <v>0</v>
      </c>
      <c r="AO16262">
        <f t="shared" si="2605"/>
        <v>0</v>
      </c>
      <c r="AP16262">
        <f t="shared" si="2606"/>
        <v>0</v>
      </c>
      <c r="AQ16262">
        <f t="shared" si="2607"/>
        <v>0</v>
      </c>
      <c r="AV16262">
        <f t="shared" si="2609"/>
        <v>16259</v>
      </c>
      <c r="AW16262">
        <f t="shared" si="2608"/>
        <v>0</v>
      </c>
    </row>
    <row r="16263" spans="5:49" x14ac:dyDescent="0.25">
      <c r="E16263" s="47">
        <f t="shared" si="2601"/>
        <v>0</v>
      </c>
      <c r="F16263" s="45">
        <f t="shared" si="2602"/>
        <v>0</v>
      </c>
      <c r="G16263" s="45" t="e">
        <f t="shared" si="2603"/>
        <v>#DIV/0!</v>
      </c>
      <c r="H16263" s="45" t="e">
        <f t="shared" si="2604"/>
        <v>#DIV/0!</v>
      </c>
      <c r="AN16263">
        <f t="shared" si="2600"/>
        <v>0</v>
      </c>
      <c r="AO16263">
        <f t="shared" si="2605"/>
        <v>0</v>
      </c>
      <c r="AP16263">
        <f t="shared" si="2606"/>
        <v>0</v>
      </c>
      <c r="AQ16263">
        <f t="shared" si="2607"/>
        <v>0</v>
      </c>
      <c r="AV16263">
        <f t="shared" si="2609"/>
        <v>16260</v>
      </c>
      <c r="AW16263">
        <f t="shared" si="2608"/>
        <v>0</v>
      </c>
    </row>
    <row r="16264" spans="5:49" x14ac:dyDescent="0.25">
      <c r="E16264" s="47">
        <f t="shared" si="2601"/>
        <v>0</v>
      </c>
      <c r="F16264" s="45">
        <f t="shared" si="2602"/>
        <v>0</v>
      </c>
      <c r="G16264" s="45" t="e">
        <f t="shared" si="2603"/>
        <v>#DIV/0!</v>
      </c>
      <c r="H16264" s="45" t="e">
        <f t="shared" si="2604"/>
        <v>#DIV/0!</v>
      </c>
      <c r="AN16264">
        <f t="shared" ref="AN16264:AN16327" si="2610">D16264*(C16264-C16263)*86400*$B$15</f>
        <v>0</v>
      </c>
      <c r="AO16264">
        <f t="shared" si="2605"/>
        <v>0</v>
      </c>
      <c r="AP16264">
        <f t="shared" si="2606"/>
        <v>0</v>
      </c>
      <c r="AQ16264">
        <f t="shared" si="2607"/>
        <v>0</v>
      </c>
      <c r="AV16264">
        <f t="shared" si="2609"/>
        <v>16261</v>
      </c>
      <c r="AW16264">
        <f t="shared" si="2608"/>
        <v>0</v>
      </c>
    </row>
    <row r="16265" spans="5:49" x14ac:dyDescent="0.25">
      <c r="E16265" s="47">
        <f t="shared" si="2601"/>
        <v>0</v>
      </c>
      <c r="F16265" s="45">
        <f t="shared" si="2602"/>
        <v>0</v>
      </c>
      <c r="G16265" s="45" t="e">
        <f t="shared" si="2603"/>
        <v>#DIV/0!</v>
      </c>
      <c r="H16265" s="45" t="e">
        <f t="shared" si="2604"/>
        <v>#DIV/0!</v>
      </c>
      <c r="AN16265">
        <f t="shared" si="2610"/>
        <v>0</v>
      </c>
      <c r="AO16265">
        <f t="shared" si="2605"/>
        <v>0</v>
      </c>
      <c r="AP16265">
        <f t="shared" si="2606"/>
        <v>0</v>
      </c>
      <c r="AQ16265">
        <f t="shared" si="2607"/>
        <v>0</v>
      </c>
      <c r="AV16265">
        <f t="shared" si="2609"/>
        <v>16262</v>
      </c>
      <c r="AW16265">
        <f t="shared" si="2608"/>
        <v>0</v>
      </c>
    </row>
    <row r="16266" spans="5:49" x14ac:dyDescent="0.25">
      <c r="E16266" s="47">
        <f t="shared" si="2601"/>
        <v>0</v>
      </c>
      <c r="F16266" s="45">
        <f t="shared" si="2602"/>
        <v>0</v>
      </c>
      <c r="G16266" s="45" t="e">
        <f t="shared" si="2603"/>
        <v>#DIV/0!</v>
      </c>
      <c r="H16266" s="45" t="e">
        <f t="shared" si="2604"/>
        <v>#DIV/0!</v>
      </c>
      <c r="AN16266">
        <f t="shared" si="2610"/>
        <v>0</v>
      </c>
      <c r="AO16266">
        <f t="shared" si="2605"/>
        <v>0</v>
      </c>
      <c r="AP16266">
        <f t="shared" si="2606"/>
        <v>0</v>
      </c>
      <c r="AQ16266">
        <f t="shared" si="2607"/>
        <v>0</v>
      </c>
      <c r="AV16266">
        <f t="shared" si="2609"/>
        <v>16263</v>
      </c>
      <c r="AW16266">
        <f t="shared" si="2608"/>
        <v>0</v>
      </c>
    </row>
    <row r="16267" spans="5:49" x14ac:dyDescent="0.25">
      <c r="E16267" s="47">
        <f t="shared" si="2601"/>
        <v>0</v>
      </c>
      <c r="F16267" s="45">
        <f t="shared" si="2602"/>
        <v>0</v>
      </c>
      <c r="G16267" s="45" t="e">
        <f t="shared" si="2603"/>
        <v>#DIV/0!</v>
      </c>
      <c r="H16267" s="45" t="e">
        <f t="shared" si="2604"/>
        <v>#DIV/0!</v>
      </c>
      <c r="AN16267">
        <f t="shared" si="2610"/>
        <v>0</v>
      </c>
      <c r="AO16267">
        <f t="shared" si="2605"/>
        <v>0</v>
      </c>
      <c r="AP16267">
        <f t="shared" si="2606"/>
        <v>0</v>
      </c>
      <c r="AQ16267">
        <f t="shared" si="2607"/>
        <v>0</v>
      </c>
      <c r="AV16267">
        <f t="shared" si="2609"/>
        <v>16264</v>
      </c>
      <c r="AW16267">
        <f t="shared" si="2608"/>
        <v>0</v>
      </c>
    </row>
    <row r="16268" spans="5:49" x14ac:dyDescent="0.25">
      <c r="E16268" s="47">
        <f t="shared" si="2601"/>
        <v>0</v>
      </c>
      <c r="F16268" s="45">
        <f t="shared" si="2602"/>
        <v>0</v>
      </c>
      <c r="G16268" s="45" t="e">
        <f t="shared" si="2603"/>
        <v>#DIV/0!</v>
      </c>
      <c r="H16268" s="45" t="e">
        <f t="shared" si="2604"/>
        <v>#DIV/0!</v>
      </c>
      <c r="AN16268">
        <f t="shared" si="2610"/>
        <v>0</v>
      </c>
      <c r="AO16268">
        <f t="shared" si="2605"/>
        <v>0</v>
      </c>
      <c r="AP16268">
        <f t="shared" si="2606"/>
        <v>0</v>
      </c>
      <c r="AQ16268">
        <f t="shared" si="2607"/>
        <v>0</v>
      </c>
      <c r="AV16268">
        <f t="shared" si="2609"/>
        <v>16265</v>
      </c>
      <c r="AW16268">
        <f t="shared" si="2608"/>
        <v>0</v>
      </c>
    </row>
    <row r="16269" spans="5:49" x14ac:dyDescent="0.25">
      <c r="E16269" s="47">
        <f t="shared" si="2601"/>
        <v>0</v>
      </c>
      <c r="F16269" s="45">
        <f t="shared" si="2602"/>
        <v>0</v>
      </c>
      <c r="G16269" s="45" t="e">
        <f t="shared" si="2603"/>
        <v>#DIV/0!</v>
      </c>
      <c r="H16269" s="45" t="e">
        <f t="shared" si="2604"/>
        <v>#DIV/0!</v>
      </c>
      <c r="AN16269">
        <f t="shared" si="2610"/>
        <v>0</v>
      </c>
      <c r="AO16269">
        <f t="shared" si="2605"/>
        <v>0</v>
      </c>
      <c r="AP16269">
        <f t="shared" si="2606"/>
        <v>0</v>
      </c>
      <c r="AQ16269">
        <f t="shared" si="2607"/>
        <v>0</v>
      </c>
      <c r="AV16269">
        <f t="shared" si="2609"/>
        <v>16266</v>
      </c>
      <c r="AW16269">
        <f t="shared" si="2608"/>
        <v>0</v>
      </c>
    </row>
    <row r="16270" spans="5:49" x14ac:dyDescent="0.25">
      <c r="E16270" s="47">
        <f t="shared" si="2601"/>
        <v>0</v>
      </c>
      <c r="F16270" s="45">
        <f t="shared" si="2602"/>
        <v>0</v>
      </c>
      <c r="G16270" s="45" t="e">
        <f t="shared" si="2603"/>
        <v>#DIV/0!</v>
      </c>
      <c r="H16270" s="45" t="e">
        <f t="shared" si="2604"/>
        <v>#DIV/0!</v>
      </c>
      <c r="AN16270">
        <f t="shared" si="2610"/>
        <v>0</v>
      </c>
      <c r="AO16270">
        <f t="shared" si="2605"/>
        <v>0</v>
      </c>
      <c r="AP16270">
        <f t="shared" si="2606"/>
        <v>0</v>
      </c>
      <c r="AQ16270">
        <f t="shared" si="2607"/>
        <v>0</v>
      </c>
      <c r="AV16270">
        <f t="shared" si="2609"/>
        <v>16267</v>
      </c>
      <c r="AW16270">
        <f t="shared" si="2608"/>
        <v>0</v>
      </c>
    </row>
    <row r="16271" spans="5:49" x14ac:dyDescent="0.25">
      <c r="E16271" s="47">
        <f t="shared" si="2601"/>
        <v>0</v>
      </c>
      <c r="F16271" s="45">
        <f t="shared" si="2602"/>
        <v>0</v>
      </c>
      <c r="G16271" s="45" t="e">
        <f t="shared" si="2603"/>
        <v>#DIV/0!</v>
      </c>
      <c r="H16271" s="45" t="e">
        <f t="shared" si="2604"/>
        <v>#DIV/0!</v>
      </c>
      <c r="AN16271">
        <f t="shared" si="2610"/>
        <v>0</v>
      </c>
      <c r="AO16271">
        <f t="shared" si="2605"/>
        <v>0</v>
      </c>
      <c r="AP16271">
        <f t="shared" si="2606"/>
        <v>0</v>
      </c>
      <c r="AQ16271">
        <f t="shared" si="2607"/>
        <v>0</v>
      </c>
      <c r="AV16271">
        <f t="shared" si="2609"/>
        <v>16268</v>
      </c>
      <c r="AW16271">
        <f t="shared" si="2608"/>
        <v>0</v>
      </c>
    </row>
    <row r="16272" spans="5:49" x14ac:dyDescent="0.25">
      <c r="E16272" s="47">
        <f t="shared" si="2601"/>
        <v>0</v>
      </c>
      <c r="F16272" s="45">
        <f t="shared" si="2602"/>
        <v>0</v>
      </c>
      <c r="G16272" s="45" t="e">
        <f t="shared" si="2603"/>
        <v>#DIV/0!</v>
      </c>
      <c r="H16272" s="45" t="e">
        <f t="shared" si="2604"/>
        <v>#DIV/0!</v>
      </c>
      <c r="AN16272">
        <f t="shared" si="2610"/>
        <v>0</v>
      </c>
      <c r="AO16272">
        <f t="shared" si="2605"/>
        <v>0</v>
      </c>
      <c r="AP16272">
        <f t="shared" si="2606"/>
        <v>0</v>
      </c>
      <c r="AQ16272">
        <f t="shared" si="2607"/>
        <v>0</v>
      </c>
      <c r="AV16272">
        <f t="shared" si="2609"/>
        <v>16269</v>
      </c>
      <c r="AW16272">
        <f t="shared" si="2608"/>
        <v>0</v>
      </c>
    </row>
    <row r="16273" spans="5:49" x14ac:dyDescent="0.25">
      <c r="E16273" s="47">
        <f t="shared" si="2601"/>
        <v>0</v>
      </c>
      <c r="F16273" s="45">
        <f t="shared" si="2602"/>
        <v>0</v>
      </c>
      <c r="G16273" s="45" t="e">
        <f t="shared" si="2603"/>
        <v>#DIV/0!</v>
      </c>
      <c r="H16273" s="45" t="e">
        <f t="shared" si="2604"/>
        <v>#DIV/0!</v>
      </c>
      <c r="AN16273">
        <f t="shared" si="2610"/>
        <v>0</v>
      </c>
      <c r="AO16273">
        <f t="shared" si="2605"/>
        <v>0</v>
      </c>
      <c r="AP16273">
        <f t="shared" si="2606"/>
        <v>0</v>
      </c>
      <c r="AQ16273">
        <f t="shared" si="2607"/>
        <v>0</v>
      </c>
      <c r="AV16273">
        <f t="shared" si="2609"/>
        <v>16270</v>
      </c>
      <c r="AW16273">
        <f t="shared" si="2608"/>
        <v>0</v>
      </c>
    </row>
    <row r="16274" spans="5:49" x14ac:dyDescent="0.25">
      <c r="E16274" s="47">
        <f t="shared" si="2601"/>
        <v>0</v>
      </c>
      <c r="F16274" s="45">
        <f t="shared" si="2602"/>
        <v>0</v>
      </c>
      <c r="G16274" s="45" t="e">
        <f t="shared" si="2603"/>
        <v>#DIV/0!</v>
      </c>
      <c r="H16274" s="45" t="e">
        <f t="shared" si="2604"/>
        <v>#DIV/0!</v>
      </c>
      <c r="AN16274">
        <f t="shared" si="2610"/>
        <v>0</v>
      </c>
      <c r="AO16274">
        <f t="shared" si="2605"/>
        <v>0</v>
      </c>
      <c r="AP16274">
        <f t="shared" si="2606"/>
        <v>0</v>
      </c>
      <c r="AQ16274">
        <f t="shared" si="2607"/>
        <v>0</v>
      </c>
      <c r="AV16274">
        <f t="shared" si="2609"/>
        <v>16271</v>
      </c>
      <c r="AW16274">
        <f t="shared" si="2608"/>
        <v>0</v>
      </c>
    </row>
    <row r="16275" spans="5:49" x14ac:dyDescent="0.25">
      <c r="E16275" s="47">
        <f t="shared" si="2601"/>
        <v>0</v>
      </c>
      <c r="F16275" s="45">
        <f t="shared" si="2602"/>
        <v>0</v>
      </c>
      <c r="G16275" s="45" t="e">
        <f t="shared" si="2603"/>
        <v>#DIV/0!</v>
      </c>
      <c r="H16275" s="45" t="e">
        <f t="shared" si="2604"/>
        <v>#DIV/0!</v>
      </c>
      <c r="AN16275">
        <f t="shared" si="2610"/>
        <v>0</v>
      </c>
      <c r="AO16275">
        <f t="shared" si="2605"/>
        <v>0</v>
      </c>
      <c r="AP16275">
        <f t="shared" si="2606"/>
        <v>0</v>
      </c>
      <c r="AQ16275">
        <f t="shared" si="2607"/>
        <v>0</v>
      </c>
      <c r="AV16275">
        <f t="shared" si="2609"/>
        <v>16272</v>
      </c>
      <c r="AW16275">
        <f t="shared" si="2608"/>
        <v>0</v>
      </c>
    </row>
    <row r="16276" spans="5:49" x14ac:dyDescent="0.25">
      <c r="E16276" s="47">
        <f t="shared" si="2601"/>
        <v>0</v>
      </c>
      <c r="F16276" s="45">
        <f t="shared" si="2602"/>
        <v>0</v>
      </c>
      <c r="G16276" s="45" t="e">
        <f t="shared" si="2603"/>
        <v>#DIV/0!</v>
      </c>
      <c r="H16276" s="45" t="e">
        <f t="shared" si="2604"/>
        <v>#DIV/0!</v>
      </c>
      <c r="AN16276">
        <f t="shared" si="2610"/>
        <v>0</v>
      </c>
      <c r="AO16276">
        <f t="shared" si="2605"/>
        <v>0</v>
      </c>
      <c r="AP16276">
        <f t="shared" si="2606"/>
        <v>0</v>
      </c>
      <c r="AQ16276">
        <f t="shared" si="2607"/>
        <v>0</v>
      </c>
      <c r="AV16276">
        <f t="shared" si="2609"/>
        <v>16273</v>
      </c>
      <c r="AW16276">
        <f t="shared" si="2608"/>
        <v>0</v>
      </c>
    </row>
    <row r="16277" spans="5:49" x14ac:dyDescent="0.25">
      <c r="E16277" s="47">
        <f t="shared" si="2601"/>
        <v>0</v>
      </c>
      <c r="F16277" s="45">
        <f t="shared" si="2602"/>
        <v>0</v>
      </c>
      <c r="G16277" s="45" t="e">
        <f t="shared" si="2603"/>
        <v>#DIV/0!</v>
      </c>
      <c r="H16277" s="45" t="e">
        <f t="shared" si="2604"/>
        <v>#DIV/0!</v>
      </c>
      <c r="AN16277">
        <f t="shared" si="2610"/>
        <v>0</v>
      </c>
      <c r="AO16277">
        <f t="shared" si="2605"/>
        <v>0</v>
      </c>
      <c r="AP16277">
        <f t="shared" si="2606"/>
        <v>0</v>
      </c>
      <c r="AQ16277">
        <f t="shared" si="2607"/>
        <v>0</v>
      </c>
      <c r="AV16277">
        <f t="shared" si="2609"/>
        <v>16274</v>
      </c>
      <c r="AW16277">
        <f t="shared" si="2608"/>
        <v>0</v>
      </c>
    </row>
    <row r="16278" spans="5:49" x14ac:dyDescent="0.25">
      <c r="E16278" s="47">
        <f t="shared" si="2601"/>
        <v>0</v>
      </c>
      <c r="F16278" s="45">
        <f t="shared" si="2602"/>
        <v>0</v>
      </c>
      <c r="G16278" s="45" t="e">
        <f t="shared" si="2603"/>
        <v>#DIV/0!</v>
      </c>
      <c r="H16278" s="45" t="e">
        <f t="shared" si="2604"/>
        <v>#DIV/0!</v>
      </c>
      <c r="AN16278">
        <f t="shared" si="2610"/>
        <v>0</v>
      </c>
      <c r="AO16278">
        <f t="shared" si="2605"/>
        <v>0</v>
      </c>
      <c r="AP16278">
        <f t="shared" si="2606"/>
        <v>0</v>
      </c>
      <c r="AQ16278">
        <f t="shared" si="2607"/>
        <v>0</v>
      </c>
      <c r="AV16278">
        <f t="shared" si="2609"/>
        <v>16275</v>
      </c>
      <c r="AW16278">
        <f t="shared" si="2608"/>
        <v>0</v>
      </c>
    </row>
    <row r="16279" spans="5:49" x14ac:dyDescent="0.25">
      <c r="E16279" s="47">
        <f t="shared" si="2601"/>
        <v>0</v>
      </c>
      <c r="F16279" s="45">
        <f t="shared" si="2602"/>
        <v>0</v>
      </c>
      <c r="G16279" s="45" t="e">
        <f t="shared" si="2603"/>
        <v>#DIV/0!</v>
      </c>
      <c r="H16279" s="45" t="e">
        <f t="shared" si="2604"/>
        <v>#DIV/0!</v>
      </c>
      <c r="AN16279">
        <f t="shared" si="2610"/>
        <v>0</v>
      </c>
      <c r="AO16279">
        <f t="shared" si="2605"/>
        <v>0</v>
      </c>
      <c r="AP16279">
        <f t="shared" si="2606"/>
        <v>0</v>
      </c>
      <c r="AQ16279">
        <f t="shared" si="2607"/>
        <v>0</v>
      </c>
      <c r="AV16279">
        <f t="shared" si="2609"/>
        <v>16276</v>
      </c>
      <c r="AW16279">
        <f t="shared" si="2608"/>
        <v>0</v>
      </c>
    </row>
    <row r="16280" spans="5:49" x14ac:dyDescent="0.25">
      <c r="E16280" s="47">
        <f t="shared" si="2601"/>
        <v>0</v>
      </c>
      <c r="F16280" s="45">
        <f t="shared" si="2602"/>
        <v>0</v>
      </c>
      <c r="G16280" s="45" t="e">
        <f t="shared" si="2603"/>
        <v>#DIV/0!</v>
      </c>
      <c r="H16280" s="45" t="e">
        <f t="shared" si="2604"/>
        <v>#DIV/0!</v>
      </c>
      <c r="AN16280">
        <f t="shared" si="2610"/>
        <v>0</v>
      </c>
      <c r="AO16280">
        <f t="shared" si="2605"/>
        <v>0</v>
      </c>
      <c r="AP16280">
        <f t="shared" si="2606"/>
        <v>0</v>
      </c>
      <c r="AQ16280">
        <f t="shared" si="2607"/>
        <v>0</v>
      </c>
      <c r="AV16280">
        <f t="shared" si="2609"/>
        <v>16277</v>
      </c>
      <c r="AW16280">
        <f t="shared" si="2608"/>
        <v>0</v>
      </c>
    </row>
    <row r="16281" spans="5:49" x14ac:dyDescent="0.25">
      <c r="E16281" s="47">
        <f t="shared" si="2601"/>
        <v>0</v>
      </c>
      <c r="F16281" s="45">
        <f t="shared" si="2602"/>
        <v>0</v>
      </c>
      <c r="G16281" s="45" t="e">
        <f t="shared" si="2603"/>
        <v>#DIV/0!</v>
      </c>
      <c r="H16281" s="45" t="e">
        <f t="shared" si="2604"/>
        <v>#DIV/0!</v>
      </c>
      <c r="AN16281">
        <f t="shared" si="2610"/>
        <v>0</v>
      </c>
      <c r="AO16281">
        <f t="shared" si="2605"/>
        <v>0</v>
      </c>
      <c r="AP16281">
        <f t="shared" si="2606"/>
        <v>0</v>
      </c>
      <c r="AQ16281">
        <f t="shared" si="2607"/>
        <v>0</v>
      </c>
      <c r="AV16281">
        <f t="shared" si="2609"/>
        <v>16278</v>
      </c>
      <c r="AW16281">
        <f t="shared" si="2608"/>
        <v>0</v>
      </c>
    </row>
    <row r="16282" spans="5:49" x14ac:dyDescent="0.25">
      <c r="E16282" s="47">
        <f t="shared" si="2601"/>
        <v>0</v>
      </c>
      <c r="F16282" s="45">
        <f t="shared" si="2602"/>
        <v>0</v>
      </c>
      <c r="G16282" s="45" t="e">
        <f t="shared" si="2603"/>
        <v>#DIV/0!</v>
      </c>
      <c r="H16282" s="45" t="e">
        <f t="shared" si="2604"/>
        <v>#DIV/0!</v>
      </c>
      <c r="AN16282">
        <f t="shared" si="2610"/>
        <v>0</v>
      </c>
      <c r="AO16282">
        <f t="shared" si="2605"/>
        <v>0</v>
      </c>
      <c r="AP16282">
        <f t="shared" si="2606"/>
        <v>0</v>
      </c>
      <c r="AQ16282">
        <f t="shared" si="2607"/>
        <v>0</v>
      </c>
      <c r="AV16282">
        <f t="shared" si="2609"/>
        <v>16279</v>
      </c>
      <c r="AW16282">
        <f t="shared" si="2608"/>
        <v>0</v>
      </c>
    </row>
    <row r="16283" spans="5:49" x14ac:dyDescent="0.25">
      <c r="E16283" s="47">
        <f t="shared" si="2601"/>
        <v>0</v>
      </c>
      <c r="F16283" s="45">
        <f t="shared" si="2602"/>
        <v>0</v>
      </c>
      <c r="G16283" s="45" t="e">
        <f t="shared" si="2603"/>
        <v>#DIV/0!</v>
      </c>
      <c r="H16283" s="45" t="e">
        <f t="shared" si="2604"/>
        <v>#DIV/0!</v>
      </c>
      <c r="AN16283">
        <f t="shared" si="2610"/>
        <v>0</v>
      </c>
      <c r="AO16283">
        <f t="shared" si="2605"/>
        <v>0</v>
      </c>
      <c r="AP16283">
        <f t="shared" si="2606"/>
        <v>0</v>
      </c>
      <c r="AQ16283">
        <f t="shared" si="2607"/>
        <v>0</v>
      </c>
      <c r="AV16283">
        <f t="shared" si="2609"/>
        <v>16280</v>
      </c>
      <c r="AW16283">
        <f t="shared" si="2608"/>
        <v>0</v>
      </c>
    </row>
    <row r="16284" spans="5:49" x14ac:dyDescent="0.25">
      <c r="E16284" s="47">
        <f t="shared" si="2601"/>
        <v>0</v>
      </c>
      <c r="F16284" s="45">
        <f t="shared" si="2602"/>
        <v>0</v>
      </c>
      <c r="G16284" s="45" t="e">
        <f t="shared" si="2603"/>
        <v>#DIV/0!</v>
      </c>
      <c r="H16284" s="45" t="e">
        <f t="shared" si="2604"/>
        <v>#DIV/0!</v>
      </c>
      <c r="AN16284">
        <f t="shared" si="2610"/>
        <v>0</v>
      </c>
      <c r="AO16284">
        <f t="shared" si="2605"/>
        <v>0</v>
      </c>
      <c r="AP16284">
        <f t="shared" si="2606"/>
        <v>0</v>
      </c>
      <c r="AQ16284">
        <f t="shared" si="2607"/>
        <v>0</v>
      </c>
      <c r="AV16284">
        <f t="shared" si="2609"/>
        <v>16281</v>
      </c>
      <c r="AW16284">
        <f t="shared" si="2608"/>
        <v>0</v>
      </c>
    </row>
    <row r="16285" spans="5:49" x14ac:dyDescent="0.25">
      <c r="E16285" s="47">
        <f t="shared" si="2601"/>
        <v>0</v>
      </c>
      <c r="F16285" s="45">
        <f t="shared" si="2602"/>
        <v>0</v>
      </c>
      <c r="G16285" s="45" t="e">
        <f t="shared" si="2603"/>
        <v>#DIV/0!</v>
      </c>
      <c r="H16285" s="45" t="e">
        <f t="shared" si="2604"/>
        <v>#DIV/0!</v>
      </c>
      <c r="AN16285">
        <f t="shared" si="2610"/>
        <v>0</v>
      </c>
      <c r="AO16285">
        <f t="shared" si="2605"/>
        <v>0</v>
      </c>
      <c r="AP16285">
        <f t="shared" si="2606"/>
        <v>0</v>
      </c>
      <c r="AQ16285">
        <f t="shared" si="2607"/>
        <v>0</v>
      </c>
      <c r="AV16285">
        <f t="shared" si="2609"/>
        <v>16282</v>
      </c>
      <c r="AW16285">
        <f t="shared" si="2608"/>
        <v>0</v>
      </c>
    </row>
    <row r="16286" spans="5:49" x14ac:dyDescent="0.25">
      <c r="E16286" s="47">
        <f t="shared" si="2601"/>
        <v>0</v>
      </c>
      <c r="F16286" s="45">
        <f t="shared" si="2602"/>
        <v>0</v>
      </c>
      <c r="G16286" s="45" t="e">
        <f t="shared" si="2603"/>
        <v>#DIV/0!</v>
      </c>
      <c r="H16286" s="45" t="e">
        <f t="shared" si="2604"/>
        <v>#DIV/0!</v>
      </c>
      <c r="AN16286">
        <f t="shared" si="2610"/>
        <v>0</v>
      </c>
      <c r="AO16286">
        <f t="shared" si="2605"/>
        <v>0</v>
      </c>
      <c r="AP16286">
        <f t="shared" si="2606"/>
        <v>0</v>
      </c>
      <c r="AQ16286">
        <f t="shared" si="2607"/>
        <v>0</v>
      </c>
      <c r="AV16286">
        <f t="shared" si="2609"/>
        <v>16283</v>
      </c>
      <c r="AW16286">
        <f t="shared" si="2608"/>
        <v>0</v>
      </c>
    </row>
    <row r="16287" spans="5:49" x14ac:dyDescent="0.25">
      <c r="E16287" s="47">
        <f t="shared" si="2601"/>
        <v>0</v>
      </c>
      <c r="F16287" s="45">
        <f t="shared" si="2602"/>
        <v>0</v>
      </c>
      <c r="G16287" s="45" t="e">
        <f t="shared" si="2603"/>
        <v>#DIV/0!</v>
      </c>
      <c r="H16287" s="45" t="e">
        <f t="shared" si="2604"/>
        <v>#DIV/0!</v>
      </c>
      <c r="AN16287">
        <f t="shared" si="2610"/>
        <v>0</v>
      </c>
      <c r="AO16287">
        <f t="shared" si="2605"/>
        <v>0</v>
      </c>
      <c r="AP16287">
        <f t="shared" si="2606"/>
        <v>0</v>
      </c>
      <c r="AQ16287">
        <f t="shared" si="2607"/>
        <v>0</v>
      </c>
      <c r="AV16287">
        <f t="shared" si="2609"/>
        <v>16284</v>
      </c>
      <c r="AW16287">
        <f t="shared" si="2608"/>
        <v>0</v>
      </c>
    </row>
    <row r="16288" spans="5:49" x14ac:dyDescent="0.25">
      <c r="E16288" s="47">
        <f t="shared" si="2601"/>
        <v>0</v>
      </c>
      <c r="F16288" s="45">
        <f t="shared" si="2602"/>
        <v>0</v>
      </c>
      <c r="G16288" s="45" t="e">
        <f t="shared" si="2603"/>
        <v>#DIV/0!</v>
      </c>
      <c r="H16288" s="45" t="e">
        <f t="shared" si="2604"/>
        <v>#DIV/0!</v>
      </c>
      <c r="AN16288">
        <f t="shared" si="2610"/>
        <v>0</v>
      </c>
      <c r="AO16288">
        <f t="shared" si="2605"/>
        <v>0</v>
      </c>
      <c r="AP16288">
        <f t="shared" si="2606"/>
        <v>0</v>
      </c>
      <c r="AQ16288">
        <f t="shared" si="2607"/>
        <v>0</v>
      </c>
      <c r="AV16288">
        <f t="shared" si="2609"/>
        <v>16285</v>
      </c>
      <c r="AW16288">
        <f t="shared" si="2608"/>
        <v>0</v>
      </c>
    </row>
    <row r="16289" spans="5:49" x14ac:dyDescent="0.25">
      <c r="E16289" s="47">
        <f t="shared" si="2601"/>
        <v>0</v>
      </c>
      <c r="F16289" s="45">
        <f t="shared" si="2602"/>
        <v>0</v>
      </c>
      <c r="G16289" s="45" t="e">
        <f t="shared" si="2603"/>
        <v>#DIV/0!</v>
      </c>
      <c r="H16289" s="45" t="e">
        <f t="shared" si="2604"/>
        <v>#DIV/0!</v>
      </c>
      <c r="AN16289">
        <f t="shared" si="2610"/>
        <v>0</v>
      </c>
      <c r="AO16289">
        <f t="shared" si="2605"/>
        <v>0</v>
      </c>
      <c r="AP16289">
        <f t="shared" si="2606"/>
        <v>0</v>
      </c>
      <c r="AQ16289">
        <f t="shared" si="2607"/>
        <v>0</v>
      </c>
      <c r="AV16289">
        <f t="shared" si="2609"/>
        <v>16286</v>
      </c>
      <c r="AW16289">
        <f t="shared" si="2608"/>
        <v>0</v>
      </c>
    </row>
    <row r="16290" spans="5:49" x14ac:dyDescent="0.25">
      <c r="E16290" s="47">
        <f t="shared" si="2601"/>
        <v>0</v>
      </c>
      <c r="F16290" s="45">
        <f t="shared" si="2602"/>
        <v>0</v>
      </c>
      <c r="G16290" s="45" t="e">
        <f t="shared" si="2603"/>
        <v>#DIV/0!</v>
      </c>
      <c r="H16290" s="45" t="e">
        <f t="shared" si="2604"/>
        <v>#DIV/0!</v>
      </c>
      <c r="AN16290">
        <f t="shared" si="2610"/>
        <v>0</v>
      </c>
      <c r="AO16290">
        <f t="shared" si="2605"/>
        <v>0</v>
      </c>
      <c r="AP16290">
        <f t="shared" si="2606"/>
        <v>0</v>
      </c>
      <c r="AQ16290">
        <f t="shared" si="2607"/>
        <v>0</v>
      </c>
      <c r="AV16290">
        <f t="shared" si="2609"/>
        <v>16287</v>
      </c>
      <c r="AW16290">
        <f t="shared" si="2608"/>
        <v>0</v>
      </c>
    </row>
    <row r="16291" spans="5:49" x14ac:dyDescent="0.25">
      <c r="E16291" s="47">
        <f t="shared" si="2601"/>
        <v>0</v>
      </c>
      <c r="F16291" s="45">
        <f t="shared" si="2602"/>
        <v>0</v>
      </c>
      <c r="G16291" s="45" t="e">
        <f t="shared" si="2603"/>
        <v>#DIV/0!</v>
      </c>
      <c r="H16291" s="45" t="e">
        <f t="shared" si="2604"/>
        <v>#DIV/0!</v>
      </c>
      <c r="AN16291">
        <f t="shared" si="2610"/>
        <v>0</v>
      </c>
      <c r="AO16291">
        <f t="shared" si="2605"/>
        <v>0</v>
      </c>
      <c r="AP16291">
        <f t="shared" si="2606"/>
        <v>0</v>
      </c>
      <c r="AQ16291">
        <f t="shared" si="2607"/>
        <v>0</v>
      </c>
      <c r="AV16291">
        <f t="shared" si="2609"/>
        <v>16288</v>
      </c>
      <c r="AW16291">
        <f t="shared" si="2608"/>
        <v>0</v>
      </c>
    </row>
    <row r="16292" spans="5:49" x14ac:dyDescent="0.25">
      <c r="E16292" s="47">
        <f t="shared" si="2601"/>
        <v>0</v>
      </c>
      <c r="F16292" s="45">
        <f t="shared" si="2602"/>
        <v>0</v>
      </c>
      <c r="G16292" s="45" t="e">
        <f t="shared" si="2603"/>
        <v>#DIV/0!</v>
      </c>
      <c r="H16292" s="45" t="e">
        <f t="shared" si="2604"/>
        <v>#DIV/0!</v>
      </c>
      <c r="AN16292">
        <f t="shared" si="2610"/>
        <v>0</v>
      </c>
      <c r="AO16292">
        <f t="shared" si="2605"/>
        <v>0</v>
      </c>
      <c r="AP16292">
        <f t="shared" si="2606"/>
        <v>0</v>
      </c>
      <c r="AQ16292">
        <f t="shared" si="2607"/>
        <v>0</v>
      </c>
      <c r="AV16292">
        <f t="shared" si="2609"/>
        <v>16289</v>
      </c>
      <c r="AW16292">
        <f t="shared" si="2608"/>
        <v>0</v>
      </c>
    </row>
    <row r="16293" spans="5:49" x14ac:dyDescent="0.25">
      <c r="E16293" s="47">
        <f t="shared" si="2601"/>
        <v>0</v>
      </c>
      <c r="F16293" s="45">
        <f t="shared" si="2602"/>
        <v>0</v>
      </c>
      <c r="G16293" s="45" t="e">
        <f t="shared" si="2603"/>
        <v>#DIV/0!</v>
      </c>
      <c r="H16293" s="45" t="e">
        <f t="shared" si="2604"/>
        <v>#DIV/0!</v>
      </c>
      <c r="AN16293">
        <f t="shared" si="2610"/>
        <v>0</v>
      </c>
      <c r="AO16293">
        <f t="shared" si="2605"/>
        <v>0</v>
      </c>
      <c r="AP16293">
        <f t="shared" si="2606"/>
        <v>0</v>
      </c>
      <c r="AQ16293">
        <f t="shared" si="2607"/>
        <v>0</v>
      </c>
      <c r="AV16293">
        <f t="shared" si="2609"/>
        <v>16290</v>
      </c>
      <c r="AW16293">
        <f t="shared" si="2608"/>
        <v>0</v>
      </c>
    </row>
    <row r="16294" spans="5:49" x14ac:dyDescent="0.25">
      <c r="E16294" s="47">
        <f t="shared" si="2601"/>
        <v>0</v>
      </c>
      <c r="F16294" s="45">
        <f t="shared" si="2602"/>
        <v>0</v>
      </c>
      <c r="G16294" s="45" t="e">
        <f t="shared" si="2603"/>
        <v>#DIV/0!</v>
      </c>
      <c r="H16294" s="45" t="e">
        <f t="shared" si="2604"/>
        <v>#DIV/0!</v>
      </c>
      <c r="AN16294">
        <f t="shared" si="2610"/>
        <v>0</v>
      </c>
      <c r="AO16294">
        <f t="shared" si="2605"/>
        <v>0</v>
      </c>
      <c r="AP16294">
        <f t="shared" si="2606"/>
        <v>0</v>
      </c>
      <c r="AQ16294">
        <f t="shared" si="2607"/>
        <v>0</v>
      </c>
      <c r="AV16294">
        <f t="shared" si="2609"/>
        <v>16291</v>
      </c>
      <c r="AW16294">
        <f t="shared" si="2608"/>
        <v>0</v>
      </c>
    </row>
    <row r="16295" spans="5:49" x14ac:dyDescent="0.25">
      <c r="E16295" s="47">
        <f t="shared" si="2601"/>
        <v>0</v>
      </c>
      <c r="F16295" s="45">
        <f t="shared" si="2602"/>
        <v>0</v>
      </c>
      <c r="G16295" s="45" t="e">
        <f t="shared" si="2603"/>
        <v>#DIV/0!</v>
      </c>
      <c r="H16295" s="45" t="e">
        <f t="shared" si="2604"/>
        <v>#DIV/0!</v>
      </c>
      <c r="AN16295">
        <f t="shared" si="2610"/>
        <v>0</v>
      </c>
      <c r="AO16295">
        <f t="shared" si="2605"/>
        <v>0</v>
      </c>
      <c r="AP16295">
        <f t="shared" si="2606"/>
        <v>0</v>
      </c>
      <c r="AQ16295">
        <f t="shared" si="2607"/>
        <v>0</v>
      </c>
      <c r="AV16295">
        <f t="shared" si="2609"/>
        <v>16292</v>
      </c>
      <c r="AW16295">
        <f t="shared" si="2608"/>
        <v>0</v>
      </c>
    </row>
    <row r="16296" spans="5:49" x14ac:dyDescent="0.25">
      <c r="E16296" s="47">
        <f t="shared" si="2601"/>
        <v>0</v>
      </c>
      <c r="F16296" s="45">
        <f t="shared" si="2602"/>
        <v>0</v>
      </c>
      <c r="G16296" s="45" t="e">
        <f t="shared" si="2603"/>
        <v>#DIV/0!</v>
      </c>
      <c r="H16296" s="45" t="e">
        <f t="shared" si="2604"/>
        <v>#DIV/0!</v>
      </c>
      <c r="AN16296">
        <f t="shared" si="2610"/>
        <v>0</v>
      </c>
      <c r="AO16296">
        <f t="shared" si="2605"/>
        <v>0</v>
      </c>
      <c r="AP16296">
        <f t="shared" si="2606"/>
        <v>0</v>
      </c>
      <c r="AQ16296">
        <f t="shared" si="2607"/>
        <v>0</v>
      </c>
      <c r="AV16296">
        <f t="shared" si="2609"/>
        <v>16293</v>
      </c>
      <c r="AW16296">
        <f t="shared" si="2608"/>
        <v>0</v>
      </c>
    </row>
    <row r="16297" spans="5:49" x14ac:dyDescent="0.25">
      <c r="E16297" s="47">
        <f t="shared" si="2601"/>
        <v>0</v>
      </c>
      <c r="F16297" s="45">
        <f t="shared" si="2602"/>
        <v>0</v>
      </c>
      <c r="G16297" s="45" t="e">
        <f t="shared" si="2603"/>
        <v>#DIV/0!</v>
      </c>
      <c r="H16297" s="45" t="e">
        <f t="shared" si="2604"/>
        <v>#DIV/0!</v>
      </c>
      <c r="AN16297">
        <f t="shared" si="2610"/>
        <v>0</v>
      </c>
      <c r="AO16297">
        <f t="shared" si="2605"/>
        <v>0</v>
      </c>
      <c r="AP16297">
        <f t="shared" si="2606"/>
        <v>0</v>
      </c>
      <c r="AQ16297">
        <f t="shared" si="2607"/>
        <v>0</v>
      </c>
      <c r="AV16297">
        <f t="shared" si="2609"/>
        <v>16294</v>
      </c>
      <c r="AW16297">
        <f t="shared" si="2608"/>
        <v>0</v>
      </c>
    </row>
    <row r="16298" spans="5:49" x14ac:dyDescent="0.25">
      <c r="E16298" s="47">
        <f t="shared" si="2601"/>
        <v>0</v>
      </c>
      <c r="F16298" s="45">
        <f t="shared" si="2602"/>
        <v>0</v>
      </c>
      <c r="G16298" s="45" t="e">
        <f t="shared" si="2603"/>
        <v>#DIV/0!</v>
      </c>
      <c r="H16298" s="45" t="e">
        <f t="shared" si="2604"/>
        <v>#DIV/0!</v>
      </c>
      <c r="AN16298">
        <f t="shared" si="2610"/>
        <v>0</v>
      </c>
      <c r="AO16298">
        <f t="shared" si="2605"/>
        <v>0</v>
      </c>
      <c r="AP16298">
        <f t="shared" si="2606"/>
        <v>0</v>
      </c>
      <c r="AQ16298">
        <f t="shared" si="2607"/>
        <v>0</v>
      </c>
      <c r="AV16298">
        <f t="shared" si="2609"/>
        <v>16295</v>
      </c>
      <c r="AW16298">
        <f t="shared" si="2608"/>
        <v>0</v>
      </c>
    </row>
    <row r="16299" spans="5:49" x14ac:dyDescent="0.25">
      <c r="E16299" s="47">
        <f t="shared" si="2601"/>
        <v>0</v>
      </c>
      <c r="F16299" s="45">
        <f t="shared" si="2602"/>
        <v>0</v>
      </c>
      <c r="G16299" s="45" t="e">
        <f t="shared" si="2603"/>
        <v>#DIV/0!</v>
      </c>
      <c r="H16299" s="45" t="e">
        <f t="shared" si="2604"/>
        <v>#DIV/0!</v>
      </c>
      <c r="AN16299">
        <f t="shared" si="2610"/>
        <v>0</v>
      </c>
      <c r="AO16299">
        <f t="shared" si="2605"/>
        <v>0</v>
      </c>
      <c r="AP16299">
        <f t="shared" si="2606"/>
        <v>0</v>
      </c>
      <c r="AQ16299">
        <f t="shared" si="2607"/>
        <v>0</v>
      </c>
      <c r="AV16299">
        <f t="shared" si="2609"/>
        <v>16296</v>
      </c>
      <c r="AW16299">
        <f t="shared" si="2608"/>
        <v>0</v>
      </c>
    </row>
    <row r="16300" spans="5:49" x14ac:dyDescent="0.25">
      <c r="E16300" s="47">
        <f t="shared" si="2601"/>
        <v>0</v>
      </c>
      <c r="F16300" s="45">
        <f t="shared" si="2602"/>
        <v>0</v>
      </c>
      <c r="G16300" s="45" t="e">
        <f t="shared" si="2603"/>
        <v>#DIV/0!</v>
      </c>
      <c r="H16300" s="45" t="e">
        <f t="shared" si="2604"/>
        <v>#DIV/0!</v>
      </c>
      <c r="AN16300">
        <f t="shared" si="2610"/>
        <v>0</v>
      </c>
      <c r="AO16300">
        <f t="shared" si="2605"/>
        <v>0</v>
      </c>
      <c r="AP16300">
        <f t="shared" si="2606"/>
        <v>0</v>
      </c>
      <c r="AQ16300">
        <f t="shared" si="2607"/>
        <v>0</v>
      </c>
      <c r="AV16300">
        <f t="shared" si="2609"/>
        <v>16297</v>
      </c>
      <c r="AW16300">
        <f t="shared" si="2608"/>
        <v>0</v>
      </c>
    </row>
    <row r="16301" spans="5:49" x14ac:dyDescent="0.25">
      <c r="E16301" s="47">
        <f t="shared" si="2601"/>
        <v>0</v>
      </c>
      <c r="F16301" s="45">
        <f t="shared" si="2602"/>
        <v>0</v>
      </c>
      <c r="G16301" s="45" t="e">
        <f t="shared" si="2603"/>
        <v>#DIV/0!</v>
      </c>
      <c r="H16301" s="45" t="e">
        <f t="shared" si="2604"/>
        <v>#DIV/0!</v>
      </c>
      <c r="AN16301">
        <f t="shared" si="2610"/>
        <v>0</v>
      </c>
      <c r="AO16301">
        <f t="shared" si="2605"/>
        <v>0</v>
      </c>
      <c r="AP16301">
        <f t="shared" si="2606"/>
        <v>0</v>
      </c>
      <c r="AQ16301">
        <f t="shared" si="2607"/>
        <v>0</v>
      </c>
      <c r="AV16301">
        <f t="shared" si="2609"/>
        <v>16298</v>
      </c>
      <c r="AW16301">
        <f t="shared" si="2608"/>
        <v>0</v>
      </c>
    </row>
    <row r="16302" spans="5:49" x14ac:dyDescent="0.25">
      <c r="E16302" s="47">
        <f t="shared" si="2601"/>
        <v>0</v>
      </c>
      <c r="F16302" s="45">
        <f t="shared" si="2602"/>
        <v>0</v>
      </c>
      <c r="G16302" s="45" t="e">
        <f t="shared" si="2603"/>
        <v>#DIV/0!</v>
      </c>
      <c r="H16302" s="45" t="e">
        <f t="shared" si="2604"/>
        <v>#DIV/0!</v>
      </c>
      <c r="AN16302">
        <f t="shared" si="2610"/>
        <v>0</v>
      </c>
      <c r="AO16302">
        <f t="shared" si="2605"/>
        <v>0</v>
      </c>
      <c r="AP16302">
        <f t="shared" si="2606"/>
        <v>0</v>
      </c>
      <c r="AQ16302">
        <f t="shared" si="2607"/>
        <v>0</v>
      </c>
      <c r="AV16302">
        <f t="shared" si="2609"/>
        <v>16299</v>
      </c>
      <c r="AW16302">
        <f t="shared" si="2608"/>
        <v>0</v>
      </c>
    </row>
    <row r="16303" spans="5:49" x14ac:dyDescent="0.25">
      <c r="E16303" s="47">
        <f t="shared" si="2601"/>
        <v>0</v>
      </c>
      <c r="F16303" s="45">
        <f t="shared" si="2602"/>
        <v>0</v>
      </c>
      <c r="G16303" s="45" t="e">
        <f t="shared" si="2603"/>
        <v>#DIV/0!</v>
      </c>
      <c r="H16303" s="45" t="e">
        <f t="shared" si="2604"/>
        <v>#DIV/0!</v>
      </c>
      <c r="AN16303">
        <f t="shared" si="2610"/>
        <v>0</v>
      </c>
      <c r="AO16303">
        <f t="shared" si="2605"/>
        <v>0</v>
      </c>
      <c r="AP16303">
        <f t="shared" si="2606"/>
        <v>0</v>
      </c>
      <c r="AQ16303">
        <f t="shared" si="2607"/>
        <v>0</v>
      </c>
      <c r="AV16303">
        <f t="shared" si="2609"/>
        <v>16300</v>
      </c>
      <c r="AW16303">
        <f t="shared" si="2608"/>
        <v>0</v>
      </c>
    </row>
    <row r="16304" spans="5:49" x14ac:dyDescent="0.25">
      <c r="E16304" s="47">
        <f t="shared" si="2601"/>
        <v>0</v>
      </c>
      <c r="F16304" s="45">
        <f t="shared" si="2602"/>
        <v>0</v>
      </c>
      <c r="G16304" s="45" t="e">
        <f t="shared" si="2603"/>
        <v>#DIV/0!</v>
      </c>
      <c r="H16304" s="45" t="e">
        <f t="shared" si="2604"/>
        <v>#DIV/0!</v>
      </c>
      <c r="AN16304">
        <f t="shared" si="2610"/>
        <v>0</v>
      </c>
      <c r="AO16304">
        <f t="shared" si="2605"/>
        <v>0</v>
      </c>
      <c r="AP16304">
        <f t="shared" si="2606"/>
        <v>0</v>
      </c>
      <c r="AQ16304">
        <f t="shared" si="2607"/>
        <v>0</v>
      </c>
      <c r="AV16304">
        <f t="shared" si="2609"/>
        <v>16301</v>
      </c>
      <c r="AW16304">
        <f t="shared" si="2608"/>
        <v>0</v>
      </c>
    </row>
    <row r="16305" spans="5:49" x14ac:dyDescent="0.25">
      <c r="E16305" s="47">
        <f t="shared" si="2601"/>
        <v>0</v>
      </c>
      <c r="F16305" s="45">
        <f t="shared" si="2602"/>
        <v>0</v>
      </c>
      <c r="G16305" s="45" t="e">
        <f t="shared" si="2603"/>
        <v>#DIV/0!</v>
      </c>
      <c r="H16305" s="45" t="e">
        <f t="shared" si="2604"/>
        <v>#DIV/0!</v>
      </c>
      <c r="AN16305">
        <f t="shared" si="2610"/>
        <v>0</v>
      </c>
      <c r="AO16305">
        <f t="shared" si="2605"/>
        <v>0</v>
      </c>
      <c r="AP16305">
        <f t="shared" si="2606"/>
        <v>0</v>
      </c>
      <c r="AQ16305">
        <f t="shared" si="2607"/>
        <v>0</v>
      </c>
      <c r="AV16305">
        <f t="shared" si="2609"/>
        <v>16302</v>
      </c>
      <c r="AW16305">
        <f t="shared" si="2608"/>
        <v>0</v>
      </c>
    </row>
    <row r="16306" spans="5:49" x14ac:dyDescent="0.25">
      <c r="E16306" s="47">
        <f t="shared" si="2601"/>
        <v>0</v>
      </c>
      <c r="F16306" s="45">
        <f t="shared" si="2602"/>
        <v>0</v>
      </c>
      <c r="G16306" s="45" t="e">
        <f t="shared" si="2603"/>
        <v>#DIV/0!</v>
      </c>
      <c r="H16306" s="45" t="e">
        <f t="shared" si="2604"/>
        <v>#DIV/0!</v>
      </c>
      <c r="AN16306">
        <f t="shared" si="2610"/>
        <v>0</v>
      </c>
      <c r="AO16306">
        <f t="shared" si="2605"/>
        <v>0</v>
      </c>
      <c r="AP16306">
        <f t="shared" si="2606"/>
        <v>0</v>
      </c>
      <c r="AQ16306">
        <f t="shared" si="2607"/>
        <v>0</v>
      </c>
      <c r="AV16306">
        <f t="shared" si="2609"/>
        <v>16303</v>
      </c>
      <c r="AW16306">
        <f t="shared" si="2608"/>
        <v>0</v>
      </c>
    </row>
    <row r="16307" spans="5:49" x14ac:dyDescent="0.25">
      <c r="E16307" s="47">
        <f t="shared" si="2601"/>
        <v>0</v>
      </c>
      <c r="F16307" s="45">
        <f t="shared" si="2602"/>
        <v>0</v>
      </c>
      <c r="G16307" s="45" t="e">
        <f t="shared" si="2603"/>
        <v>#DIV/0!</v>
      </c>
      <c r="H16307" s="45" t="e">
        <f t="shared" si="2604"/>
        <v>#DIV/0!</v>
      </c>
      <c r="AN16307">
        <f t="shared" si="2610"/>
        <v>0</v>
      </c>
      <c r="AO16307">
        <f t="shared" si="2605"/>
        <v>0</v>
      </c>
      <c r="AP16307">
        <f t="shared" si="2606"/>
        <v>0</v>
      </c>
      <c r="AQ16307">
        <f t="shared" si="2607"/>
        <v>0</v>
      </c>
      <c r="AV16307">
        <f t="shared" si="2609"/>
        <v>16304</v>
      </c>
      <c r="AW16307">
        <f t="shared" si="2608"/>
        <v>0</v>
      </c>
    </row>
    <row r="16308" spans="5:49" x14ac:dyDescent="0.25">
      <c r="E16308" s="47">
        <f t="shared" si="2601"/>
        <v>0</v>
      </c>
      <c r="F16308" s="45">
        <f t="shared" si="2602"/>
        <v>0</v>
      </c>
      <c r="G16308" s="45" t="e">
        <f t="shared" si="2603"/>
        <v>#DIV/0!</v>
      </c>
      <c r="H16308" s="45" t="e">
        <f t="shared" si="2604"/>
        <v>#DIV/0!</v>
      </c>
      <c r="AN16308">
        <f t="shared" si="2610"/>
        <v>0</v>
      </c>
      <c r="AO16308">
        <f t="shared" si="2605"/>
        <v>0</v>
      </c>
      <c r="AP16308">
        <f t="shared" si="2606"/>
        <v>0</v>
      </c>
      <c r="AQ16308">
        <f t="shared" si="2607"/>
        <v>0</v>
      </c>
      <c r="AV16308">
        <f t="shared" si="2609"/>
        <v>16305</v>
      </c>
      <c r="AW16308">
        <f t="shared" si="2608"/>
        <v>0</v>
      </c>
    </row>
    <row r="16309" spans="5:49" x14ac:dyDescent="0.25">
      <c r="E16309" s="47">
        <f t="shared" si="2601"/>
        <v>0</v>
      </c>
      <c r="F16309" s="45">
        <f t="shared" si="2602"/>
        <v>0</v>
      </c>
      <c r="G16309" s="45" t="e">
        <f t="shared" si="2603"/>
        <v>#DIV/0!</v>
      </c>
      <c r="H16309" s="45" t="e">
        <f t="shared" si="2604"/>
        <v>#DIV/0!</v>
      </c>
      <c r="AN16309">
        <f t="shared" si="2610"/>
        <v>0</v>
      </c>
      <c r="AO16309">
        <f t="shared" si="2605"/>
        <v>0</v>
      </c>
      <c r="AP16309">
        <f t="shared" si="2606"/>
        <v>0</v>
      </c>
      <c r="AQ16309">
        <f t="shared" si="2607"/>
        <v>0</v>
      </c>
      <c r="AV16309">
        <f t="shared" si="2609"/>
        <v>16306</v>
      </c>
      <c r="AW16309">
        <f t="shared" si="2608"/>
        <v>0</v>
      </c>
    </row>
    <row r="16310" spans="5:49" x14ac:dyDescent="0.25">
      <c r="E16310" s="47">
        <f t="shared" si="2601"/>
        <v>0</v>
      </c>
      <c r="F16310" s="45">
        <f t="shared" si="2602"/>
        <v>0</v>
      </c>
      <c r="G16310" s="45" t="e">
        <f t="shared" si="2603"/>
        <v>#DIV/0!</v>
      </c>
      <c r="H16310" s="45" t="e">
        <f t="shared" si="2604"/>
        <v>#DIV/0!</v>
      </c>
      <c r="AN16310">
        <f t="shared" si="2610"/>
        <v>0</v>
      </c>
      <c r="AO16310">
        <f t="shared" si="2605"/>
        <v>0</v>
      </c>
      <c r="AP16310">
        <f t="shared" si="2606"/>
        <v>0</v>
      </c>
      <c r="AQ16310">
        <f t="shared" si="2607"/>
        <v>0</v>
      </c>
      <c r="AV16310">
        <f t="shared" si="2609"/>
        <v>16307</v>
      </c>
      <c r="AW16310">
        <f t="shared" si="2608"/>
        <v>0</v>
      </c>
    </row>
    <row r="16311" spans="5:49" x14ac:dyDescent="0.25">
      <c r="E16311" s="47">
        <f t="shared" si="2601"/>
        <v>0</v>
      </c>
      <c r="F16311" s="45">
        <f t="shared" si="2602"/>
        <v>0</v>
      </c>
      <c r="G16311" s="45" t="e">
        <f t="shared" si="2603"/>
        <v>#DIV/0!</v>
      </c>
      <c r="H16311" s="45" t="e">
        <f t="shared" si="2604"/>
        <v>#DIV/0!</v>
      </c>
      <c r="AN16311">
        <f t="shared" si="2610"/>
        <v>0</v>
      </c>
      <c r="AO16311">
        <f t="shared" si="2605"/>
        <v>0</v>
      </c>
      <c r="AP16311">
        <f t="shared" si="2606"/>
        <v>0</v>
      </c>
      <c r="AQ16311">
        <f t="shared" si="2607"/>
        <v>0</v>
      </c>
      <c r="AV16311">
        <f t="shared" si="2609"/>
        <v>16308</v>
      </c>
      <c r="AW16311">
        <f t="shared" si="2608"/>
        <v>0</v>
      </c>
    </row>
    <row r="16312" spans="5:49" x14ac:dyDescent="0.25">
      <c r="E16312" s="47">
        <f t="shared" si="2601"/>
        <v>0</v>
      </c>
      <c r="F16312" s="45">
        <f t="shared" si="2602"/>
        <v>0</v>
      </c>
      <c r="G16312" s="45" t="e">
        <f t="shared" si="2603"/>
        <v>#DIV/0!</v>
      </c>
      <c r="H16312" s="45" t="e">
        <f t="shared" si="2604"/>
        <v>#DIV/0!</v>
      </c>
      <c r="AN16312">
        <f t="shared" si="2610"/>
        <v>0</v>
      </c>
      <c r="AO16312">
        <f t="shared" si="2605"/>
        <v>0</v>
      </c>
      <c r="AP16312">
        <f t="shared" si="2606"/>
        <v>0</v>
      </c>
      <c r="AQ16312">
        <f t="shared" si="2607"/>
        <v>0</v>
      </c>
      <c r="AV16312">
        <f t="shared" si="2609"/>
        <v>16309</v>
      </c>
      <c r="AW16312">
        <f t="shared" si="2608"/>
        <v>0</v>
      </c>
    </row>
    <row r="16313" spans="5:49" x14ac:dyDescent="0.25">
      <c r="E16313" s="47">
        <f t="shared" si="2601"/>
        <v>0</v>
      </c>
      <c r="F16313" s="45">
        <f t="shared" si="2602"/>
        <v>0</v>
      </c>
      <c r="G16313" s="45" t="e">
        <f t="shared" si="2603"/>
        <v>#DIV/0!</v>
      </c>
      <c r="H16313" s="45" t="e">
        <f t="shared" si="2604"/>
        <v>#DIV/0!</v>
      </c>
      <c r="AN16313">
        <f t="shared" si="2610"/>
        <v>0</v>
      </c>
      <c r="AO16313">
        <f t="shared" si="2605"/>
        <v>0</v>
      </c>
      <c r="AP16313">
        <f t="shared" si="2606"/>
        <v>0</v>
      </c>
      <c r="AQ16313">
        <f t="shared" si="2607"/>
        <v>0</v>
      </c>
      <c r="AV16313">
        <f t="shared" si="2609"/>
        <v>16310</v>
      </c>
      <c r="AW16313">
        <f t="shared" si="2608"/>
        <v>0</v>
      </c>
    </row>
    <row r="16314" spans="5:49" x14ac:dyDescent="0.25">
      <c r="E16314" s="47">
        <f t="shared" si="2601"/>
        <v>0</v>
      </c>
      <c r="F16314" s="45">
        <f t="shared" si="2602"/>
        <v>0</v>
      </c>
      <c r="G16314" s="45" t="e">
        <f t="shared" si="2603"/>
        <v>#DIV/0!</v>
      </c>
      <c r="H16314" s="45" t="e">
        <f t="shared" si="2604"/>
        <v>#DIV/0!</v>
      </c>
      <c r="AN16314">
        <f t="shared" si="2610"/>
        <v>0</v>
      </c>
      <c r="AO16314">
        <f t="shared" si="2605"/>
        <v>0</v>
      </c>
      <c r="AP16314">
        <f t="shared" si="2606"/>
        <v>0</v>
      </c>
      <c r="AQ16314">
        <f t="shared" si="2607"/>
        <v>0</v>
      </c>
      <c r="AV16314">
        <f t="shared" si="2609"/>
        <v>16311</v>
      </c>
      <c r="AW16314">
        <f t="shared" si="2608"/>
        <v>0</v>
      </c>
    </row>
    <row r="16315" spans="5:49" x14ac:dyDescent="0.25">
      <c r="E16315" s="47">
        <f t="shared" si="2601"/>
        <v>0</v>
      </c>
      <c r="F16315" s="45">
        <f t="shared" si="2602"/>
        <v>0</v>
      </c>
      <c r="G16315" s="45" t="e">
        <f t="shared" si="2603"/>
        <v>#DIV/0!</v>
      </c>
      <c r="H16315" s="45" t="e">
        <f t="shared" si="2604"/>
        <v>#DIV/0!</v>
      </c>
      <c r="AN16315">
        <f t="shared" si="2610"/>
        <v>0</v>
      </c>
      <c r="AO16315">
        <f t="shared" si="2605"/>
        <v>0</v>
      </c>
      <c r="AP16315">
        <f t="shared" si="2606"/>
        <v>0</v>
      </c>
      <c r="AQ16315">
        <f t="shared" si="2607"/>
        <v>0</v>
      </c>
      <c r="AV16315">
        <f t="shared" si="2609"/>
        <v>16312</v>
      </c>
      <c r="AW16315">
        <f t="shared" si="2608"/>
        <v>0</v>
      </c>
    </row>
    <row r="16316" spans="5:49" x14ac:dyDescent="0.25">
      <c r="E16316" s="47">
        <f t="shared" si="2601"/>
        <v>0</v>
      </c>
      <c r="F16316" s="45">
        <f t="shared" si="2602"/>
        <v>0</v>
      </c>
      <c r="G16316" s="45" t="e">
        <f t="shared" si="2603"/>
        <v>#DIV/0!</v>
      </c>
      <c r="H16316" s="45" t="e">
        <f t="shared" si="2604"/>
        <v>#DIV/0!</v>
      </c>
      <c r="AN16316">
        <f t="shared" si="2610"/>
        <v>0</v>
      </c>
      <c r="AO16316">
        <f t="shared" si="2605"/>
        <v>0</v>
      </c>
      <c r="AP16316">
        <f t="shared" si="2606"/>
        <v>0</v>
      </c>
      <c r="AQ16316">
        <f t="shared" si="2607"/>
        <v>0</v>
      </c>
      <c r="AV16316">
        <f t="shared" si="2609"/>
        <v>16313</v>
      </c>
      <c r="AW16316">
        <f t="shared" si="2608"/>
        <v>0</v>
      </c>
    </row>
    <row r="16317" spans="5:49" x14ac:dyDescent="0.25">
      <c r="E16317" s="47">
        <f t="shared" si="2601"/>
        <v>0</v>
      </c>
      <c r="F16317" s="45">
        <f t="shared" si="2602"/>
        <v>0</v>
      </c>
      <c r="G16317" s="45" t="e">
        <f t="shared" si="2603"/>
        <v>#DIV/0!</v>
      </c>
      <c r="H16317" s="45" t="e">
        <f t="shared" si="2604"/>
        <v>#DIV/0!</v>
      </c>
      <c r="AN16317">
        <f t="shared" si="2610"/>
        <v>0</v>
      </c>
      <c r="AO16317">
        <f t="shared" si="2605"/>
        <v>0</v>
      </c>
      <c r="AP16317">
        <f t="shared" si="2606"/>
        <v>0</v>
      </c>
      <c r="AQ16317">
        <f t="shared" si="2607"/>
        <v>0</v>
      </c>
      <c r="AV16317">
        <f t="shared" si="2609"/>
        <v>16314</v>
      </c>
      <c r="AW16317">
        <f t="shared" si="2608"/>
        <v>0</v>
      </c>
    </row>
    <row r="16318" spans="5:49" x14ac:dyDescent="0.25">
      <c r="E16318" s="47">
        <f t="shared" si="2601"/>
        <v>0</v>
      </c>
      <c r="F16318" s="45">
        <f t="shared" si="2602"/>
        <v>0</v>
      </c>
      <c r="G16318" s="45" t="e">
        <f t="shared" si="2603"/>
        <v>#DIV/0!</v>
      </c>
      <c r="H16318" s="45" t="e">
        <f t="shared" si="2604"/>
        <v>#DIV/0!</v>
      </c>
      <c r="AN16318">
        <f t="shared" si="2610"/>
        <v>0</v>
      </c>
      <c r="AO16318">
        <f t="shared" si="2605"/>
        <v>0</v>
      </c>
      <c r="AP16318">
        <f t="shared" si="2606"/>
        <v>0</v>
      </c>
      <c r="AQ16318">
        <f t="shared" si="2607"/>
        <v>0</v>
      </c>
      <c r="AV16318">
        <f t="shared" si="2609"/>
        <v>16315</v>
      </c>
      <c r="AW16318">
        <f t="shared" si="2608"/>
        <v>0</v>
      </c>
    </row>
    <row r="16319" spans="5:49" x14ac:dyDescent="0.25">
      <c r="E16319" s="47">
        <f t="shared" si="2601"/>
        <v>0</v>
      </c>
      <c r="F16319" s="45">
        <f t="shared" si="2602"/>
        <v>0</v>
      </c>
      <c r="G16319" s="45" t="e">
        <f t="shared" si="2603"/>
        <v>#DIV/0!</v>
      </c>
      <c r="H16319" s="45" t="e">
        <f t="shared" si="2604"/>
        <v>#DIV/0!</v>
      </c>
      <c r="AN16319">
        <f t="shared" si="2610"/>
        <v>0</v>
      </c>
      <c r="AO16319">
        <f t="shared" si="2605"/>
        <v>0</v>
      </c>
      <c r="AP16319">
        <f t="shared" si="2606"/>
        <v>0</v>
      </c>
      <c r="AQ16319">
        <f t="shared" si="2607"/>
        <v>0</v>
      </c>
      <c r="AV16319">
        <f t="shared" si="2609"/>
        <v>16316</v>
      </c>
      <c r="AW16319">
        <f t="shared" si="2608"/>
        <v>0</v>
      </c>
    </row>
    <row r="16320" spans="5:49" x14ac:dyDescent="0.25">
      <c r="E16320" s="47">
        <f t="shared" si="2601"/>
        <v>0</v>
      </c>
      <c r="F16320" s="45">
        <f t="shared" si="2602"/>
        <v>0</v>
      </c>
      <c r="G16320" s="45" t="e">
        <f t="shared" si="2603"/>
        <v>#DIV/0!</v>
      </c>
      <c r="H16320" s="45" t="e">
        <f t="shared" si="2604"/>
        <v>#DIV/0!</v>
      </c>
      <c r="AN16320">
        <f t="shared" si="2610"/>
        <v>0</v>
      </c>
      <c r="AO16320">
        <f t="shared" si="2605"/>
        <v>0</v>
      </c>
      <c r="AP16320">
        <f t="shared" si="2606"/>
        <v>0</v>
      </c>
      <c r="AQ16320">
        <f t="shared" si="2607"/>
        <v>0</v>
      </c>
      <c r="AV16320">
        <f t="shared" si="2609"/>
        <v>16317</v>
      </c>
      <c r="AW16320">
        <f t="shared" si="2608"/>
        <v>0</v>
      </c>
    </row>
    <row r="16321" spans="5:49" x14ac:dyDescent="0.25">
      <c r="E16321" s="47">
        <f t="shared" si="2601"/>
        <v>0</v>
      </c>
      <c r="F16321" s="45">
        <f t="shared" si="2602"/>
        <v>0</v>
      </c>
      <c r="G16321" s="45" t="e">
        <f t="shared" si="2603"/>
        <v>#DIV/0!</v>
      </c>
      <c r="H16321" s="45" t="e">
        <f t="shared" si="2604"/>
        <v>#DIV/0!</v>
      </c>
      <c r="AN16321">
        <f t="shared" si="2610"/>
        <v>0</v>
      </c>
      <c r="AO16321">
        <f t="shared" si="2605"/>
        <v>0</v>
      </c>
      <c r="AP16321">
        <f t="shared" si="2606"/>
        <v>0</v>
      </c>
      <c r="AQ16321">
        <f t="shared" si="2607"/>
        <v>0</v>
      </c>
      <c r="AV16321">
        <f t="shared" si="2609"/>
        <v>16318</v>
      </c>
      <c r="AW16321">
        <f t="shared" si="2608"/>
        <v>0</v>
      </c>
    </row>
    <row r="16322" spans="5:49" x14ac:dyDescent="0.25">
      <c r="E16322" s="47">
        <f t="shared" ref="E16322:E16385" si="2611">ROUNDDOWN(C16324,0)</f>
        <v>0</v>
      </c>
      <c r="F16322" s="45">
        <f t="shared" ref="F16322:F16385" si="2612">HOUR(C16324)</f>
        <v>0</v>
      </c>
      <c r="G16322" s="45" t="e">
        <f t="shared" ref="G16322:G16385" si="2613">D16324/H16322</f>
        <v>#DIV/0!</v>
      </c>
      <c r="H16322" s="45" t="e">
        <f t="shared" ref="H16322:H16385" si="2614">AVERAGEIFS(D:D,E:E,E16322)</f>
        <v>#DIV/0!</v>
      </c>
      <c r="AN16322">
        <f t="shared" si="2610"/>
        <v>0</v>
      </c>
      <c r="AO16322">
        <f t="shared" si="2605"/>
        <v>0</v>
      </c>
      <c r="AP16322">
        <f t="shared" si="2606"/>
        <v>0</v>
      </c>
      <c r="AQ16322">
        <f t="shared" si="2607"/>
        <v>0</v>
      </c>
      <c r="AV16322">
        <f t="shared" si="2609"/>
        <v>16319</v>
      </c>
      <c r="AW16322">
        <f t="shared" si="2608"/>
        <v>0</v>
      </c>
    </row>
    <row r="16323" spans="5:49" x14ac:dyDescent="0.25">
      <c r="E16323" s="47">
        <f t="shared" si="2611"/>
        <v>0</v>
      </c>
      <c r="F16323" s="45">
        <f t="shared" si="2612"/>
        <v>0</v>
      </c>
      <c r="G16323" s="45" t="e">
        <f t="shared" si="2613"/>
        <v>#DIV/0!</v>
      </c>
      <c r="H16323" s="45" t="e">
        <f t="shared" si="2614"/>
        <v>#DIV/0!</v>
      </c>
      <c r="AN16323">
        <f t="shared" si="2610"/>
        <v>0</v>
      </c>
      <c r="AO16323">
        <f t="shared" si="2605"/>
        <v>0</v>
      </c>
      <c r="AP16323">
        <f t="shared" si="2606"/>
        <v>0</v>
      </c>
      <c r="AQ16323">
        <f t="shared" si="2607"/>
        <v>0</v>
      </c>
      <c r="AV16323">
        <f t="shared" si="2609"/>
        <v>16320</v>
      </c>
      <c r="AW16323">
        <f t="shared" si="2608"/>
        <v>0</v>
      </c>
    </row>
    <row r="16324" spans="5:49" x14ac:dyDescent="0.25">
      <c r="E16324" s="47">
        <f t="shared" si="2611"/>
        <v>0</v>
      </c>
      <c r="F16324" s="45">
        <f t="shared" si="2612"/>
        <v>0</v>
      </c>
      <c r="G16324" s="45" t="e">
        <f t="shared" si="2613"/>
        <v>#DIV/0!</v>
      </c>
      <c r="H16324" s="45" t="e">
        <f t="shared" si="2614"/>
        <v>#DIV/0!</v>
      </c>
      <c r="AN16324">
        <f t="shared" si="2610"/>
        <v>0</v>
      </c>
      <c r="AO16324">
        <f t="shared" ref="AO16324:AO16387" si="2615">ROUNDUP((C16324-$C$4)/7,0)</f>
        <v>0</v>
      </c>
      <c r="AP16324">
        <f t="shared" ref="AP16324:AP16387" si="2616">ROUNDUP((C16324-$C$4)/1,0)</f>
        <v>0</v>
      </c>
      <c r="AQ16324">
        <f t="shared" ref="AQ16324:AQ16387" si="2617">ROUNDUP((C16324-$C$4)*24,0)</f>
        <v>0</v>
      </c>
      <c r="AV16324">
        <f t="shared" si="2609"/>
        <v>16321</v>
      </c>
      <c r="AW16324">
        <f t="shared" ref="AW16324:AW16387" si="2618">SUMIFS(AN:AN,AQ:AQ,AV16324)</f>
        <v>0</v>
      </c>
    </row>
    <row r="16325" spans="5:49" x14ac:dyDescent="0.25">
      <c r="E16325" s="47">
        <f t="shared" si="2611"/>
        <v>0</v>
      </c>
      <c r="F16325" s="45">
        <f t="shared" si="2612"/>
        <v>0</v>
      </c>
      <c r="G16325" s="45" t="e">
        <f t="shared" si="2613"/>
        <v>#DIV/0!</v>
      </c>
      <c r="H16325" s="45" t="e">
        <f t="shared" si="2614"/>
        <v>#DIV/0!</v>
      </c>
      <c r="AN16325">
        <f t="shared" si="2610"/>
        <v>0</v>
      </c>
      <c r="AO16325">
        <f t="shared" si="2615"/>
        <v>0</v>
      </c>
      <c r="AP16325">
        <f t="shared" si="2616"/>
        <v>0</v>
      </c>
      <c r="AQ16325">
        <f t="shared" si="2617"/>
        <v>0</v>
      </c>
      <c r="AV16325">
        <f t="shared" ref="AV16325:AV16388" si="2619">1+AV16324</f>
        <v>16322</v>
      </c>
      <c r="AW16325">
        <f t="shared" si="2618"/>
        <v>0</v>
      </c>
    </row>
    <row r="16326" spans="5:49" x14ac:dyDescent="0.25">
      <c r="E16326" s="47">
        <f t="shared" si="2611"/>
        <v>0</v>
      </c>
      <c r="F16326" s="45">
        <f t="shared" si="2612"/>
        <v>0</v>
      </c>
      <c r="G16326" s="45" t="e">
        <f t="shared" si="2613"/>
        <v>#DIV/0!</v>
      </c>
      <c r="H16326" s="45" t="e">
        <f t="shared" si="2614"/>
        <v>#DIV/0!</v>
      </c>
      <c r="AN16326">
        <f t="shared" si="2610"/>
        <v>0</v>
      </c>
      <c r="AO16326">
        <f t="shared" si="2615"/>
        <v>0</v>
      </c>
      <c r="AP16326">
        <f t="shared" si="2616"/>
        <v>0</v>
      </c>
      <c r="AQ16326">
        <f t="shared" si="2617"/>
        <v>0</v>
      </c>
      <c r="AV16326">
        <f t="shared" si="2619"/>
        <v>16323</v>
      </c>
      <c r="AW16326">
        <f t="shared" si="2618"/>
        <v>0</v>
      </c>
    </row>
    <row r="16327" spans="5:49" x14ac:dyDescent="0.25">
      <c r="E16327" s="47">
        <f t="shared" si="2611"/>
        <v>0</v>
      </c>
      <c r="F16327" s="45">
        <f t="shared" si="2612"/>
        <v>0</v>
      </c>
      <c r="G16327" s="45" t="e">
        <f t="shared" si="2613"/>
        <v>#DIV/0!</v>
      </c>
      <c r="H16327" s="45" t="e">
        <f t="shared" si="2614"/>
        <v>#DIV/0!</v>
      </c>
      <c r="AN16327">
        <f t="shared" si="2610"/>
        <v>0</v>
      </c>
      <c r="AO16327">
        <f t="shared" si="2615"/>
        <v>0</v>
      </c>
      <c r="AP16327">
        <f t="shared" si="2616"/>
        <v>0</v>
      </c>
      <c r="AQ16327">
        <f t="shared" si="2617"/>
        <v>0</v>
      </c>
      <c r="AV16327">
        <f t="shared" si="2619"/>
        <v>16324</v>
      </c>
      <c r="AW16327">
        <f t="shared" si="2618"/>
        <v>0</v>
      </c>
    </row>
    <row r="16328" spans="5:49" x14ac:dyDescent="0.25">
      <c r="E16328" s="47">
        <f t="shared" si="2611"/>
        <v>0</v>
      </c>
      <c r="F16328" s="45">
        <f t="shared" si="2612"/>
        <v>0</v>
      </c>
      <c r="G16328" s="45" t="e">
        <f t="shared" si="2613"/>
        <v>#DIV/0!</v>
      </c>
      <c r="H16328" s="45" t="e">
        <f t="shared" si="2614"/>
        <v>#DIV/0!</v>
      </c>
      <c r="AN16328">
        <f t="shared" ref="AN16328:AN16391" si="2620">D16328*(C16328-C16327)*86400*$B$15</f>
        <v>0</v>
      </c>
      <c r="AO16328">
        <f t="shared" si="2615"/>
        <v>0</v>
      </c>
      <c r="AP16328">
        <f t="shared" si="2616"/>
        <v>0</v>
      </c>
      <c r="AQ16328">
        <f t="shared" si="2617"/>
        <v>0</v>
      </c>
      <c r="AV16328">
        <f t="shared" si="2619"/>
        <v>16325</v>
      </c>
      <c r="AW16328">
        <f t="shared" si="2618"/>
        <v>0</v>
      </c>
    </row>
    <row r="16329" spans="5:49" x14ac:dyDescent="0.25">
      <c r="E16329" s="47">
        <f t="shared" si="2611"/>
        <v>0</v>
      </c>
      <c r="F16329" s="45">
        <f t="shared" si="2612"/>
        <v>0</v>
      </c>
      <c r="G16329" s="45" t="e">
        <f t="shared" si="2613"/>
        <v>#DIV/0!</v>
      </c>
      <c r="H16329" s="45" t="e">
        <f t="shared" si="2614"/>
        <v>#DIV/0!</v>
      </c>
      <c r="AN16329">
        <f t="shared" si="2620"/>
        <v>0</v>
      </c>
      <c r="AO16329">
        <f t="shared" si="2615"/>
        <v>0</v>
      </c>
      <c r="AP16329">
        <f t="shared" si="2616"/>
        <v>0</v>
      </c>
      <c r="AQ16329">
        <f t="shared" si="2617"/>
        <v>0</v>
      </c>
      <c r="AV16329">
        <f t="shared" si="2619"/>
        <v>16326</v>
      </c>
      <c r="AW16329">
        <f t="shared" si="2618"/>
        <v>0</v>
      </c>
    </row>
    <row r="16330" spans="5:49" x14ac:dyDescent="0.25">
      <c r="E16330" s="47">
        <f t="shared" si="2611"/>
        <v>0</v>
      </c>
      <c r="F16330" s="45">
        <f t="shared" si="2612"/>
        <v>0</v>
      </c>
      <c r="G16330" s="45" t="e">
        <f t="shared" si="2613"/>
        <v>#DIV/0!</v>
      </c>
      <c r="H16330" s="45" t="e">
        <f t="shared" si="2614"/>
        <v>#DIV/0!</v>
      </c>
      <c r="AN16330">
        <f t="shared" si="2620"/>
        <v>0</v>
      </c>
      <c r="AO16330">
        <f t="shared" si="2615"/>
        <v>0</v>
      </c>
      <c r="AP16330">
        <f t="shared" si="2616"/>
        <v>0</v>
      </c>
      <c r="AQ16330">
        <f t="shared" si="2617"/>
        <v>0</v>
      </c>
      <c r="AV16330">
        <f t="shared" si="2619"/>
        <v>16327</v>
      </c>
      <c r="AW16330">
        <f t="shared" si="2618"/>
        <v>0</v>
      </c>
    </row>
    <row r="16331" spans="5:49" x14ac:dyDescent="0.25">
      <c r="E16331" s="47">
        <f t="shared" si="2611"/>
        <v>0</v>
      </c>
      <c r="F16331" s="45">
        <f t="shared" si="2612"/>
        <v>0</v>
      </c>
      <c r="G16331" s="45" t="e">
        <f t="shared" si="2613"/>
        <v>#DIV/0!</v>
      </c>
      <c r="H16331" s="45" t="e">
        <f t="shared" si="2614"/>
        <v>#DIV/0!</v>
      </c>
      <c r="AN16331">
        <f t="shared" si="2620"/>
        <v>0</v>
      </c>
      <c r="AO16331">
        <f t="shared" si="2615"/>
        <v>0</v>
      </c>
      <c r="AP16331">
        <f t="shared" si="2616"/>
        <v>0</v>
      </c>
      <c r="AQ16331">
        <f t="shared" si="2617"/>
        <v>0</v>
      </c>
      <c r="AV16331">
        <f t="shared" si="2619"/>
        <v>16328</v>
      </c>
      <c r="AW16331">
        <f t="shared" si="2618"/>
        <v>0</v>
      </c>
    </row>
    <row r="16332" spans="5:49" x14ac:dyDescent="0.25">
      <c r="E16332" s="47">
        <f t="shared" si="2611"/>
        <v>0</v>
      </c>
      <c r="F16332" s="45">
        <f t="shared" si="2612"/>
        <v>0</v>
      </c>
      <c r="G16332" s="45" t="e">
        <f t="shared" si="2613"/>
        <v>#DIV/0!</v>
      </c>
      <c r="H16332" s="45" t="e">
        <f t="shared" si="2614"/>
        <v>#DIV/0!</v>
      </c>
      <c r="AN16332">
        <f t="shared" si="2620"/>
        <v>0</v>
      </c>
      <c r="AO16332">
        <f t="shared" si="2615"/>
        <v>0</v>
      </c>
      <c r="AP16332">
        <f t="shared" si="2616"/>
        <v>0</v>
      </c>
      <c r="AQ16332">
        <f t="shared" si="2617"/>
        <v>0</v>
      </c>
      <c r="AV16332">
        <f t="shared" si="2619"/>
        <v>16329</v>
      </c>
      <c r="AW16332">
        <f t="shared" si="2618"/>
        <v>0</v>
      </c>
    </row>
    <row r="16333" spans="5:49" x14ac:dyDescent="0.25">
      <c r="E16333" s="47">
        <f t="shared" si="2611"/>
        <v>0</v>
      </c>
      <c r="F16333" s="45">
        <f t="shared" si="2612"/>
        <v>0</v>
      </c>
      <c r="G16333" s="45" t="e">
        <f t="shared" si="2613"/>
        <v>#DIV/0!</v>
      </c>
      <c r="H16333" s="45" t="e">
        <f t="shared" si="2614"/>
        <v>#DIV/0!</v>
      </c>
      <c r="AN16333">
        <f t="shared" si="2620"/>
        <v>0</v>
      </c>
      <c r="AO16333">
        <f t="shared" si="2615"/>
        <v>0</v>
      </c>
      <c r="AP16333">
        <f t="shared" si="2616"/>
        <v>0</v>
      </c>
      <c r="AQ16333">
        <f t="shared" si="2617"/>
        <v>0</v>
      </c>
      <c r="AV16333">
        <f t="shared" si="2619"/>
        <v>16330</v>
      </c>
      <c r="AW16333">
        <f t="shared" si="2618"/>
        <v>0</v>
      </c>
    </row>
    <row r="16334" spans="5:49" x14ac:dyDescent="0.25">
      <c r="E16334" s="47">
        <f t="shared" si="2611"/>
        <v>0</v>
      </c>
      <c r="F16334" s="45">
        <f t="shared" si="2612"/>
        <v>0</v>
      </c>
      <c r="G16334" s="45" t="e">
        <f t="shared" si="2613"/>
        <v>#DIV/0!</v>
      </c>
      <c r="H16334" s="45" t="e">
        <f t="shared" si="2614"/>
        <v>#DIV/0!</v>
      </c>
      <c r="AN16334">
        <f t="shared" si="2620"/>
        <v>0</v>
      </c>
      <c r="AO16334">
        <f t="shared" si="2615"/>
        <v>0</v>
      </c>
      <c r="AP16334">
        <f t="shared" si="2616"/>
        <v>0</v>
      </c>
      <c r="AQ16334">
        <f t="shared" si="2617"/>
        <v>0</v>
      </c>
      <c r="AV16334">
        <f t="shared" si="2619"/>
        <v>16331</v>
      </c>
      <c r="AW16334">
        <f t="shared" si="2618"/>
        <v>0</v>
      </c>
    </row>
    <row r="16335" spans="5:49" x14ac:dyDescent="0.25">
      <c r="E16335" s="47">
        <f t="shared" si="2611"/>
        <v>0</v>
      </c>
      <c r="F16335" s="45">
        <f t="shared" si="2612"/>
        <v>0</v>
      </c>
      <c r="G16335" s="45" t="e">
        <f t="shared" si="2613"/>
        <v>#DIV/0!</v>
      </c>
      <c r="H16335" s="45" t="e">
        <f t="shared" si="2614"/>
        <v>#DIV/0!</v>
      </c>
      <c r="AN16335">
        <f t="shared" si="2620"/>
        <v>0</v>
      </c>
      <c r="AO16335">
        <f t="shared" si="2615"/>
        <v>0</v>
      </c>
      <c r="AP16335">
        <f t="shared" si="2616"/>
        <v>0</v>
      </c>
      <c r="AQ16335">
        <f t="shared" si="2617"/>
        <v>0</v>
      </c>
      <c r="AV16335">
        <f t="shared" si="2619"/>
        <v>16332</v>
      </c>
      <c r="AW16335">
        <f t="shared" si="2618"/>
        <v>0</v>
      </c>
    </row>
    <row r="16336" spans="5:49" x14ac:dyDescent="0.25">
      <c r="E16336" s="47">
        <f t="shared" si="2611"/>
        <v>0</v>
      </c>
      <c r="F16336" s="45">
        <f t="shared" si="2612"/>
        <v>0</v>
      </c>
      <c r="G16336" s="45" t="e">
        <f t="shared" si="2613"/>
        <v>#DIV/0!</v>
      </c>
      <c r="H16336" s="45" t="e">
        <f t="shared" si="2614"/>
        <v>#DIV/0!</v>
      </c>
      <c r="AN16336">
        <f t="shared" si="2620"/>
        <v>0</v>
      </c>
      <c r="AO16336">
        <f t="shared" si="2615"/>
        <v>0</v>
      </c>
      <c r="AP16336">
        <f t="shared" si="2616"/>
        <v>0</v>
      </c>
      <c r="AQ16336">
        <f t="shared" si="2617"/>
        <v>0</v>
      </c>
      <c r="AV16336">
        <f t="shared" si="2619"/>
        <v>16333</v>
      </c>
      <c r="AW16336">
        <f t="shared" si="2618"/>
        <v>0</v>
      </c>
    </row>
    <row r="16337" spans="5:49" x14ac:dyDescent="0.25">
      <c r="E16337" s="47">
        <f t="shared" si="2611"/>
        <v>0</v>
      </c>
      <c r="F16337" s="45">
        <f t="shared" si="2612"/>
        <v>0</v>
      </c>
      <c r="G16337" s="45" t="e">
        <f t="shared" si="2613"/>
        <v>#DIV/0!</v>
      </c>
      <c r="H16337" s="45" t="e">
        <f t="shared" si="2614"/>
        <v>#DIV/0!</v>
      </c>
      <c r="AN16337">
        <f t="shared" si="2620"/>
        <v>0</v>
      </c>
      <c r="AO16337">
        <f t="shared" si="2615"/>
        <v>0</v>
      </c>
      <c r="AP16337">
        <f t="shared" si="2616"/>
        <v>0</v>
      </c>
      <c r="AQ16337">
        <f t="shared" si="2617"/>
        <v>0</v>
      </c>
      <c r="AV16337">
        <f t="shared" si="2619"/>
        <v>16334</v>
      </c>
      <c r="AW16337">
        <f t="shared" si="2618"/>
        <v>0</v>
      </c>
    </row>
    <row r="16338" spans="5:49" x14ac:dyDescent="0.25">
      <c r="E16338" s="47">
        <f t="shared" si="2611"/>
        <v>0</v>
      </c>
      <c r="F16338" s="45">
        <f t="shared" si="2612"/>
        <v>0</v>
      </c>
      <c r="G16338" s="45" t="e">
        <f t="shared" si="2613"/>
        <v>#DIV/0!</v>
      </c>
      <c r="H16338" s="45" t="e">
        <f t="shared" si="2614"/>
        <v>#DIV/0!</v>
      </c>
      <c r="AN16338">
        <f t="shared" si="2620"/>
        <v>0</v>
      </c>
      <c r="AO16338">
        <f t="shared" si="2615"/>
        <v>0</v>
      </c>
      <c r="AP16338">
        <f t="shared" si="2616"/>
        <v>0</v>
      </c>
      <c r="AQ16338">
        <f t="shared" si="2617"/>
        <v>0</v>
      </c>
      <c r="AV16338">
        <f t="shared" si="2619"/>
        <v>16335</v>
      </c>
      <c r="AW16338">
        <f t="shared" si="2618"/>
        <v>0</v>
      </c>
    </row>
    <row r="16339" spans="5:49" x14ac:dyDescent="0.25">
      <c r="E16339" s="47">
        <f t="shared" si="2611"/>
        <v>0</v>
      </c>
      <c r="F16339" s="45">
        <f t="shared" si="2612"/>
        <v>0</v>
      </c>
      <c r="G16339" s="45" t="e">
        <f t="shared" si="2613"/>
        <v>#DIV/0!</v>
      </c>
      <c r="H16339" s="45" t="e">
        <f t="shared" si="2614"/>
        <v>#DIV/0!</v>
      </c>
      <c r="AN16339">
        <f t="shared" si="2620"/>
        <v>0</v>
      </c>
      <c r="AO16339">
        <f t="shared" si="2615"/>
        <v>0</v>
      </c>
      <c r="AP16339">
        <f t="shared" si="2616"/>
        <v>0</v>
      </c>
      <c r="AQ16339">
        <f t="shared" si="2617"/>
        <v>0</v>
      </c>
      <c r="AV16339">
        <f t="shared" si="2619"/>
        <v>16336</v>
      </c>
      <c r="AW16339">
        <f t="shared" si="2618"/>
        <v>0</v>
      </c>
    </row>
    <row r="16340" spans="5:49" x14ac:dyDescent="0.25">
      <c r="E16340" s="47">
        <f t="shared" si="2611"/>
        <v>0</v>
      </c>
      <c r="F16340" s="45">
        <f t="shared" si="2612"/>
        <v>0</v>
      </c>
      <c r="G16340" s="45" t="e">
        <f t="shared" si="2613"/>
        <v>#DIV/0!</v>
      </c>
      <c r="H16340" s="45" t="e">
        <f t="shared" si="2614"/>
        <v>#DIV/0!</v>
      </c>
      <c r="AN16340">
        <f t="shared" si="2620"/>
        <v>0</v>
      </c>
      <c r="AO16340">
        <f t="shared" si="2615"/>
        <v>0</v>
      </c>
      <c r="AP16340">
        <f t="shared" si="2616"/>
        <v>0</v>
      </c>
      <c r="AQ16340">
        <f t="shared" si="2617"/>
        <v>0</v>
      </c>
      <c r="AV16340">
        <f t="shared" si="2619"/>
        <v>16337</v>
      </c>
      <c r="AW16340">
        <f t="shared" si="2618"/>
        <v>0</v>
      </c>
    </row>
    <row r="16341" spans="5:49" x14ac:dyDescent="0.25">
      <c r="E16341" s="47">
        <f t="shared" si="2611"/>
        <v>0</v>
      </c>
      <c r="F16341" s="45">
        <f t="shared" si="2612"/>
        <v>0</v>
      </c>
      <c r="G16341" s="45" t="e">
        <f t="shared" si="2613"/>
        <v>#DIV/0!</v>
      </c>
      <c r="H16341" s="45" t="e">
        <f t="shared" si="2614"/>
        <v>#DIV/0!</v>
      </c>
      <c r="AN16341">
        <f t="shared" si="2620"/>
        <v>0</v>
      </c>
      <c r="AO16341">
        <f t="shared" si="2615"/>
        <v>0</v>
      </c>
      <c r="AP16341">
        <f t="shared" si="2616"/>
        <v>0</v>
      </c>
      <c r="AQ16341">
        <f t="shared" si="2617"/>
        <v>0</v>
      </c>
      <c r="AV16341">
        <f t="shared" si="2619"/>
        <v>16338</v>
      </c>
      <c r="AW16341">
        <f t="shared" si="2618"/>
        <v>0</v>
      </c>
    </row>
    <row r="16342" spans="5:49" x14ac:dyDescent="0.25">
      <c r="E16342" s="47">
        <f t="shared" si="2611"/>
        <v>0</v>
      </c>
      <c r="F16342" s="45">
        <f t="shared" si="2612"/>
        <v>0</v>
      </c>
      <c r="G16342" s="45" t="e">
        <f t="shared" si="2613"/>
        <v>#DIV/0!</v>
      </c>
      <c r="H16342" s="45" t="e">
        <f t="shared" si="2614"/>
        <v>#DIV/0!</v>
      </c>
      <c r="AN16342">
        <f t="shared" si="2620"/>
        <v>0</v>
      </c>
      <c r="AO16342">
        <f t="shared" si="2615"/>
        <v>0</v>
      </c>
      <c r="AP16342">
        <f t="shared" si="2616"/>
        <v>0</v>
      </c>
      <c r="AQ16342">
        <f t="shared" si="2617"/>
        <v>0</v>
      </c>
      <c r="AV16342">
        <f t="shared" si="2619"/>
        <v>16339</v>
      </c>
      <c r="AW16342">
        <f t="shared" si="2618"/>
        <v>0</v>
      </c>
    </row>
    <row r="16343" spans="5:49" x14ac:dyDescent="0.25">
      <c r="E16343" s="47">
        <f t="shared" si="2611"/>
        <v>0</v>
      </c>
      <c r="F16343" s="45">
        <f t="shared" si="2612"/>
        <v>0</v>
      </c>
      <c r="G16343" s="45" t="e">
        <f t="shared" si="2613"/>
        <v>#DIV/0!</v>
      </c>
      <c r="H16343" s="45" t="e">
        <f t="shared" si="2614"/>
        <v>#DIV/0!</v>
      </c>
      <c r="AN16343">
        <f t="shared" si="2620"/>
        <v>0</v>
      </c>
      <c r="AO16343">
        <f t="shared" si="2615"/>
        <v>0</v>
      </c>
      <c r="AP16343">
        <f t="shared" si="2616"/>
        <v>0</v>
      </c>
      <c r="AQ16343">
        <f t="shared" si="2617"/>
        <v>0</v>
      </c>
      <c r="AV16343">
        <f t="shared" si="2619"/>
        <v>16340</v>
      </c>
      <c r="AW16343">
        <f t="shared" si="2618"/>
        <v>0</v>
      </c>
    </row>
    <row r="16344" spans="5:49" x14ac:dyDescent="0.25">
      <c r="E16344" s="47">
        <f t="shared" si="2611"/>
        <v>0</v>
      </c>
      <c r="F16344" s="45">
        <f t="shared" si="2612"/>
        <v>0</v>
      </c>
      <c r="G16344" s="45" t="e">
        <f t="shared" si="2613"/>
        <v>#DIV/0!</v>
      </c>
      <c r="H16344" s="45" t="e">
        <f t="shared" si="2614"/>
        <v>#DIV/0!</v>
      </c>
      <c r="AN16344">
        <f t="shared" si="2620"/>
        <v>0</v>
      </c>
      <c r="AO16344">
        <f t="shared" si="2615"/>
        <v>0</v>
      </c>
      <c r="AP16344">
        <f t="shared" si="2616"/>
        <v>0</v>
      </c>
      <c r="AQ16344">
        <f t="shared" si="2617"/>
        <v>0</v>
      </c>
      <c r="AV16344">
        <f t="shared" si="2619"/>
        <v>16341</v>
      </c>
      <c r="AW16344">
        <f t="shared" si="2618"/>
        <v>0</v>
      </c>
    </row>
    <row r="16345" spans="5:49" x14ac:dyDescent="0.25">
      <c r="E16345" s="47">
        <f t="shared" si="2611"/>
        <v>0</v>
      </c>
      <c r="F16345" s="45">
        <f t="shared" si="2612"/>
        <v>0</v>
      </c>
      <c r="G16345" s="45" t="e">
        <f t="shared" si="2613"/>
        <v>#DIV/0!</v>
      </c>
      <c r="H16345" s="45" t="e">
        <f t="shared" si="2614"/>
        <v>#DIV/0!</v>
      </c>
      <c r="AN16345">
        <f t="shared" si="2620"/>
        <v>0</v>
      </c>
      <c r="AO16345">
        <f t="shared" si="2615"/>
        <v>0</v>
      </c>
      <c r="AP16345">
        <f t="shared" si="2616"/>
        <v>0</v>
      </c>
      <c r="AQ16345">
        <f t="shared" si="2617"/>
        <v>0</v>
      </c>
      <c r="AV16345">
        <f t="shared" si="2619"/>
        <v>16342</v>
      </c>
      <c r="AW16345">
        <f t="shared" si="2618"/>
        <v>0</v>
      </c>
    </row>
    <row r="16346" spans="5:49" x14ac:dyDescent="0.25">
      <c r="E16346" s="47">
        <f t="shared" si="2611"/>
        <v>0</v>
      </c>
      <c r="F16346" s="45">
        <f t="shared" si="2612"/>
        <v>0</v>
      </c>
      <c r="G16346" s="45" t="e">
        <f t="shared" si="2613"/>
        <v>#DIV/0!</v>
      </c>
      <c r="H16346" s="45" t="e">
        <f t="shared" si="2614"/>
        <v>#DIV/0!</v>
      </c>
      <c r="AN16346">
        <f t="shared" si="2620"/>
        <v>0</v>
      </c>
      <c r="AO16346">
        <f t="shared" si="2615"/>
        <v>0</v>
      </c>
      <c r="AP16346">
        <f t="shared" si="2616"/>
        <v>0</v>
      </c>
      <c r="AQ16346">
        <f t="shared" si="2617"/>
        <v>0</v>
      </c>
      <c r="AV16346">
        <f t="shared" si="2619"/>
        <v>16343</v>
      </c>
      <c r="AW16346">
        <f t="shared" si="2618"/>
        <v>0</v>
      </c>
    </row>
    <row r="16347" spans="5:49" x14ac:dyDescent="0.25">
      <c r="E16347" s="47">
        <f t="shared" si="2611"/>
        <v>0</v>
      </c>
      <c r="F16347" s="45">
        <f t="shared" si="2612"/>
        <v>0</v>
      </c>
      <c r="G16347" s="45" t="e">
        <f t="shared" si="2613"/>
        <v>#DIV/0!</v>
      </c>
      <c r="H16347" s="45" t="e">
        <f t="shared" si="2614"/>
        <v>#DIV/0!</v>
      </c>
      <c r="AN16347">
        <f t="shared" si="2620"/>
        <v>0</v>
      </c>
      <c r="AO16347">
        <f t="shared" si="2615"/>
        <v>0</v>
      </c>
      <c r="AP16347">
        <f t="shared" si="2616"/>
        <v>0</v>
      </c>
      <c r="AQ16347">
        <f t="shared" si="2617"/>
        <v>0</v>
      </c>
      <c r="AV16347">
        <f t="shared" si="2619"/>
        <v>16344</v>
      </c>
      <c r="AW16347">
        <f t="shared" si="2618"/>
        <v>0</v>
      </c>
    </row>
    <row r="16348" spans="5:49" x14ac:dyDescent="0.25">
      <c r="E16348" s="47">
        <f t="shared" si="2611"/>
        <v>0</v>
      </c>
      <c r="F16348" s="45">
        <f t="shared" si="2612"/>
        <v>0</v>
      </c>
      <c r="G16348" s="45" t="e">
        <f t="shared" si="2613"/>
        <v>#DIV/0!</v>
      </c>
      <c r="H16348" s="45" t="e">
        <f t="shared" si="2614"/>
        <v>#DIV/0!</v>
      </c>
      <c r="AN16348">
        <f t="shared" si="2620"/>
        <v>0</v>
      </c>
      <c r="AO16348">
        <f t="shared" si="2615"/>
        <v>0</v>
      </c>
      <c r="AP16348">
        <f t="shared" si="2616"/>
        <v>0</v>
      </c>
      <c r="AQ16348">
        <f t="shared" si="2617"/>
        <v>0</v>
      </c>
      <c r="AV16348">
        <f t="shared" si="2619"/>
        <v>16345</v>
      </c>
      <c r="AW16348">
        <f t="shared" si="2618"/>
        <v>0</v>
      </c>
    </row>
    <row r="16349" spans="5:49" x14ac:dyDescent="0.25">
      <c r="E16349" s="47">
        <f t="shared" si="2611"/>
        <v>0</v>
      </c>
      <c r="F16349" s="45">
        <f t="shared" si="2612"/>
        <v>0</v>
      </c>
      <c r="G16349" s="45" t="e">
        <f t="shared" si="2613"/>
        <v>#DIV/0!</v>
      </c>
      <c r="H16349" s="45" t="e">
        <f t="shared" si="2614"/>
        <v>#DIV/0!</v>
      </c>
      <c r="AN16349">
        <f t="shared" si="2620"/>
        <v>0</v>
      </c>
      <c r="AO16349">
        <f t="shared" si="2615"/>
        <v>0</v>
      </c>
      <c r="AP16349">
        <f t="shared" si="2616"/>
        <v>0</v>
      </c>
      <c r="AQ16349">
        <f t="shared" si="2617"/>
        <v>0</v>
      </c>
      <c r="AV16349">
        <f t="shared" si="2619"/>
        <v>16346</v>
      </c>
      <c r="AW16349">
        <f t="shared" si="2618"/>
        <v>0</v>
      </c>
    </row>
    <row r="16350" spans="5:49" x14ac:dyDescent="0.25">
      <c r="E16350" s="47">
        <f t="shared" si="2611"/>
        <v>0</v>
      </c>
      <c r="F16350" s="45">
        <f t="shared" si="2612"/>
        <v>0</v>
      </c>
      <c r="G16350" s="45" t="e">
        <f t="shared" si="2613"/>
        <v>#DIV/0!</v>
      </c>
      <c r="H16350" s="45" t="e">
        <f t="shared" si="2614"/>
        <v>#DIV/0!</v>
      </c>
      <c r="AN16350">
        <f t="shared" si="2620"/>
        <v>0</v>
      </c>
      <c r="AO16350">
        <f t="shared" si="2615"/>
        <v>0</v>
      </c>
      <c r="AP16350">
        <f t="shared" si="2616"/>
        <v>0</v>
      </c>
      <c r="AQ16350">
        <f t="shared" si="2617"/>
        <v>0</v>
      </c>
      <c r="AV16350">
        <f t="shared" si="2619"/>
        <v>16347</v>
      </c>
      <c r="AW16350">
        <f t="shared" si="2618"/>
        <v>0</v>
      </c>
    </row>
    <row r="16351" spans="5:49" x14ac:dyDescent="0.25">
      <c r="E16351" s="47">
        <f t="shared" si="2611"/>
        <v>0</v>
      </c>
      <c r="F16351" s="45">
        <f t="shared" si="2612"/>
        <v>0</v>
      </c>
      <c r="G16351" s="45" t="e">
        <f t="shared" si="2613"/>
        <v>#DIV/0!</v>
      </c>
      <c r="H16351" s="45" t="e">
        <f t="shared" si="2614"/>
        <v>#DIV/0!</v>
      </c>
      <c r="AN16351">
        <f t="shared" si="2620"/>
        <v>0</v>
      </c>
      <c r="AO16351">
        <f t="shared" si="2615"/>
        <v>0</v>
      </c>
      <c r="AP16351">
        <f t="shared" si="2616"/>
        <v>0</v>
      </c>
      <c r="AQ16351">
        <f t="shared" si="2617"/>
        <v>0</v>
      </c>
      <c r="AV16351">
        <f t="shared" si="2619"/>
        <v>16348</v>
      </c>
      <c r="AW16351">
        <f t="shared" si="2618"/>
        <v>0</v>
      </c>
    </row>
    <row r="16352" spans="5:49" x14ac:dyDescent="0.25">
      <c r="E16352" s="47">
        <f t="shared" si="2611"/>
        <v>0</v>
      </c>
      <c r="F16352" s="45">
        <f t="shared" si="2612"/>
        <v>0</v>
      </c>
      <c r="G16352" s="45" t="e">
        <f t="shared" si="2613"/>
        <v>#DIV/0!</v>
      </c>
      <c r="H16352" s="45" t="e">
        <f t="shared" si="2614"/>
        <v>#DIV/0!</v>
      </c>
      <c r="AN16352">
        <f t="shared" si="2620"/>
        <v>0</v>
      </c>
      <c r="AO16352">
        <f t="shared" si="2615"/>
        <v>0</v>
      </c>
      <c r="AP16352">
        <f t="shared" si="2616"/>
        <v>0</v>
      </c>
      <c r="AQ16352">
        <f t="shared" si="2617"/>
        <v>0</v>
      </c>
      <c r="AV16352">
        <f t="shared" si="2619"/>
        <v>16349</v>
      </c>
      <c r="AW16352">
        <f t="shared" si="2618"/>
        <v>0</v>
      </c>
    </row>
    <row r="16353" spans="5:49" x14ac:dyDescent="0.25">
      <c r="E16353" s="47">
        <f t="shared" si="2611"/>
        <v>0</v>
      </c>
      <c r="F16353" s="45">
        <f t="shared" si="2612"/>
        <v>0</v>
      </c>
      <c r="G16353" s="45" t="e">
        <f t="shared" si="2613"/>
        <v>#DIV/0!</v>
      </c>
      <c r="H16353" s="45" t="e">
        <f t="shared" si="2614"/>
        <v>#DIV/0!</v>
      </c>
      <c r="AN16353">
        <f t="shared" si="2620"/>
        <v>0</v>
      </c>
      <c r="AO16353">
        <f t="shared" si="2615"/>
        <v>0</v>
      </c>
      <c r="AP16353">
        <f t="shared" si="2616"/>
        <v>0</v>
      </c>
      <c r="AQ16353">
        <f t="shared" si="2617"/>
        <v>0</v>
      </c>
      <c r="AV16353">
        <f t="shared" si="2619"/>
        <v>16350</v>
      </c>
      <c r="AW16353">
        <f t="shared" si="2618"/>
        <v>0</v>
      </c>
    </row>
    <row r="16354" spans="5:49" x14ac:dyDescent="0.25">
      <c r="E16354" s="47">
        <f t="shared" si="2611"/>
        <v>0</v>
      </c>
      <c r="F16354" s="45">
        <f t="shared" si="2612"/>
        <v>0</v>
      </c>
      <c r="G16354" s="45" t="e">
        <f t="shared" si="2613"/>
        <v>#DIV/0!</v>
      </c>
      <c r="H16354" s="45" t="e">
        <f t="shared" si="2614"/>
        <v>#DIV/0!</v>
      </c>
      <c r="AN16354">
        <f t="shared" si="2620"/>
        <v>0</v>
      </c>
      <c r="AO16354">
        <f t="shared" si="2615"/>
        <v>0</v>
      </c>
      <c r="AP16354">
        <f t="shared" si="2616"/>
        <v>0</v>
      </c>
      <c r="AQ16354">
        <f t="shared" si="2617"/>
        <v>0</v>
      </c>
      <c r="AV16354">
        <f t="shared" si="2619"/>
        <v>16351</v>
      </c>
      <c r="AW16354">
        <f t="shared" si="2618"/>
        <v>0</v>
      </c>
    </row>
    <row r="16355" spans="5:49" x14ac:dyDescent="0.25">
      <c r="E16355" s="47">
        <f t="shared" si="2611"/>
        <v>0</v>
      </c>
      <c r="F16355" s="45">
        <f t="shared" si="2612"/>
        <v>0</v>
      </c>
      <c r="G16355" s="45" t="e">
        <f t="shared" si="2613"/>
        <v>#DIV/0!</v>
      </c>
      <c r="H16355" s="45" t="e">
        <f t="shared" si="2614"/>
        <v>#DIV/0!</v>
      </c>
      <c r="AN16355">
        <f t="shared" si="2620"/>
        <v>0</v>
      </c>
      <c r="AO16355">
        <f t="shared" si="2615"/>
        <v>0</v>
      </c>
      <c r="AP16355">
        <f t="shared" si="2616"/>
        <v>0</v>
      </c>
      <c r="AQ16355">
        <f t="shared" si="2617"/>
        <v>0</v>
      </c>
      <c r="AV16355">
        <f t="shared" si="2619"/>
        <v>16352</v>
      </c>
      <c r="AW16355">
        <f t="shared" si="2618"/>
        <v>0</v>
      </c>
    </row>
    <row r="16356" spans="5:49" x14ac:dyDescent="0.25">
      <c r="E16356" s="47">
        <f t="shared" si="2611"/>
        <v>0</v>
      </c>
      <c r="F16356" s="45">
        <f t="shared" si="2612"/>
        <v>0</v>
      </c>
      <c r="G16356" s="45" t="e">
        <f t="shared" si="2613"/>
        <v>#DIV/0!</v>
      </c>
      <c r="H16356" s="45" t="e">
        <f t="shared" si="2614"/>
        <v>#DIV/0!</v>
      </c>
      <c r="AN16356">
        <f t="shared" si="2620"/>
        <v>0</v>
      </c>
      <c r="AO16356">
        <f t="shared" si="2615"/>
        <v>0</v>
      </c>
      <c r="AP16356">
        <f t="shared" si="2616"/>
        <v>0</v>
      </c>
      <c r="AQ16356">
        <f t="shared" si="2617"/>
        <v>0</v>
      </c>
      <c r="AV16356">
        <f t="shared" si="2619"/>
        <v>16353</v>
      </c>
      <c r="AW16356">
        <f t="shared" si="2618"/>
        <v>0</v>
      </c>
    </row>
    <row r="16357" spans="5:49" x14ac:dyDescent="0.25">
      <c r="E16357" s="47">
        <f t="shared" si="2611"/>
        <v>0</v>
      </c>
      <c r="F16357" s="45">
        <f t="shared" si="2612"/>
        <v>0</v>
      </c>
      <c r="G16357" s="45" t="e">
        <f t="shared" si="2613"/>
        <v>#DIV/0!</v>
      </c>
      <c r="H16357" s="45" t="e">
        <f t="shared" si="2614"/>
        <v>#DIV/0!</v>
      </c>
      <c r="AN16357">
        <f t="shared" si="2620"/>
        <v>0</v>
      </c>
      <c r="AO16357">
        <f t="shared" si="2615"/>
        <v>0</v>
      </c>
      <c r="AP16357">
        <f t="shared" si="2616"/>
        <v>0</v>
      </c>
      <c r="AQ16357">
        <f t="shared" si="2617"/>
        <v>0</v>
      </c>
      <c r="AV16357">
        <f t="shared" si="2619"/>
        <v>16354</v>
      </c>
      <c r="AW16357">
        <f t="shared" si="2618"/>
        <v>0</v>
      </c>
    </row>
    <row r="16358" spans="5:49" x14ac:dyDescent="0.25">
      <c r="E16358" s="47">
        <f t="shared" si="2611"/>
        <v>0</v>
      </c>
      <c r="F16358" s="45">
        <f t="shared" si="2612"/>
        <v>0</v>
      </c>
      <c r="G16358" s="45" t="e">
        <f t="shared" si="2613"/>
        <v>#DIV/0!</v>
      </c>
      <c r="H16358" s="45" t="e">
        <f t="shared" si="2614"/>
        <v>#DIV/0!</v>
      </c>
      <c r="AN16358">
        <f t="shared" si="2620"/>
        <v>0</v>
      </c>
      <c r="AO16358">
        <f t="shared" si="2615"/>
        <v>0</v>
      </c>
      <c r="AP16358">
        <f t="shared" si="2616"/>
        <v>0</v>
      </c>
      <c r="AQ16358">
        <f t="shared" si="2617"/>
        <v>0</v>
      </c>
      <c r="AV16358">
        <f t="shared" si="2619"/>
        <v>16355</v>
      </c>
      <c r="AW16358">
        <f t="shared" si="2618"/>
        <v>0</v>
      </c>
    </row>
    <row r="16359" spans="5:49" x14ac:dyDescent="0.25">
      <c r="E16359" s="47">
        <f t="shared" si="2611"/>
        <v>0</v>
      </c>
      <c r="F16359" s="45">
        <f t="shared" si="2612"/>
        <v>0</v>
      </c>
      <c r="G16359" s="45" t="e">
        <f t="shared" si="2613"/>
        <v>#DIV/0!</v>
      </c>
      <c r="H16359" s="45" t="e">
        <f t="shared" si="2614"/>
        <v>#DIV/0!</v>
      </c>
      <c r="AN16359">
        <f t="shared" si="2620"/>
        <v>0</v>
      </c>
      <c r="AO16359">
        <f t="shared" si="2615"/>
        <v>0</v>
      </c>
      <c r="AP16359">
        <f t="shared" si="2616"/>
        <v>0</v>
      </c>
      <c r="AQ16359">
        <f t="shared" si="2617"/>
        <v>0</v>
      </c>
      <c r="AV16359">
        <f t="shared" si="2619"/>
        <v>16356</v>
      </c>
      <c r="AW16359">
        <f t="shared" si="2618"/>
        <v>0</v>
      </c>
    </row>
    <row r="16360" spans="5:49" x14ac:dyDescent="0.25">
      <c r="E16360" s="47">
        <f t="shared" si="2611"/>
        <v>0</v>
      </c>
      <c r="F16360" s="45">
        <f t="shared" si="2612"/>
        <v>0</v>
      </c>
      <c r="G16360" s="45" t="e">
        <f t="shared" si="2613"/>
        <v>#DIV/0!</v>
      </c>
      <c r="H16360" s="45" t="e">
        <f t="shared" si="2614"/>
        <v>#DIV/0!</v>
      </c>
      <c r="AN16360">
        <f t="shared" si="2620"/>
        <v>0</v>
      </c>
      <c r="AO16360">
        <f t="shared" si="2615"/>
        <v>0</v>
      </c>
      <c r="AP16360">
        <f t="shared" si="2616"/>
        <v>0</v>
      </c>
      <c r="AQ16360">
        <f t="shared" si="2617"/>
        <v>0</v>
      </c>
      <c r="AV16360">
        <f t="shared" si="2619"/>
        <v>16357</v>
      </c>
      <c r="AW16360">
        <f t="shared" si="2618"/>
        <v>0</v>
      </c>
    </row>
    <row r="16361" spans="5:49" x14ac:dyDescent="0.25">
      <c r="E16361" s="47">
        <f t="shared" si="2611"/>
        <v>0</v>
      </c>
      <c r="F16361" s="45">
        <f t="shared" si="2612"/>
        <v>0</v>
      </c>
      <c r="G16361" s="45" t="e">
        <f t="shared" si="2613"/>
        <v>#DIV/0!</v>
      </c>
      <c r="H16361" s="45" t="e">
        <f t="shared" si="2614"/>
        <v>#DIV/0!</v>
      </c>
      <c r="AN16361">
        <f t="shared" si="2620"/>
        <v>0</v>
      </c>
      <c r="AO16361">
        <f t="shared" si="2615"/>
        <v>0</v>
      </c>
      <c r="AP16361">
        <f t="shared" si="2616"/>
        <v>0</v>
      </c>
      <c r="AQ16361">
        <f t="shared" si="2617"/>
        <v>0</v>
      </c>
      <c r="AV16361">
        <f t="shared" si="2619"/>
        <v>16358</v>
      </c>
      <c r="AW16361">
        <f t="shared" si="2618"/>
        <v>0</v>
      </c>
    </row>
    <row r="16362" spans="5:49" x14ac:dyDescent="0.25">
      <c r="E16362" s="47">
        <f t="shared" si="2611"/>
        <v>0</v>
      </c>
      <c r="F16362" s="45">
        <f t="shared" si="2612"/>
        <v>0</v>
      </c>
      <c r="G16362" s="45" t="e">
        <f t="shared" si="2613"/>
        <v>#DIV/0!</v>
      </c>
      <c r="H16362" s="45" t="e">
        <f t="shared" si="2614"/>
        <v>#DIV/0!</v>
      </c>
      <c r="AN16362">
        <f t="shared" si="2620"/>
        <v>0</v>
      </c>
      <c r="AO16362">
        <f t="shared" si="2615"/>
        <v>0</v>
      </c>
      <c r="AP16362">
        <f t="shared" si="2616"/>
        <v>0</v>
      </c>
      <c r="AQ16362">
        <f t="shared" si="2617"/>
        <v>0</v>
      </c>
      <c r="AV16362">
        <f t="shared" si="2619"/>
        <v>16359</v>
      </c>
      <c r="AW16362">
        <f t="shared" si="2618"/>
        <v>0</v>
      </c>
    </row>
    <row r="16363" spans="5:49" x14ac:dyDescent="0.25">
      <c r="E16363" s="47">
        <f t="shared" si="2611"/>
        <v>0</v>
      </c>
      <c r="F16363" s="45">
        <f t="shared" si="2612"/>
        <v>0</v>
      </c>
      <c r="G16363" s="45" t="e">
        <f t="shared" si="2613"/>
        <v>#DIV/0!</v>
      </c>
      <c r="H16363" s="45" t="e">
        <f t="shared" si="2614"/>
        <v>#DIV/0!</v>
      </c>
      <c r="AN16363">
        <f t="shared" si="2620"/>
        <v>0</v>
      </c>
      <c r="AO16363">
        <f t="shared" si="2615"/>
        <v>0</v>
      </c>
      <c r="AP16363">
        <f t="shared" si="2616"/>
        <v>0</v>
      </c>
      <c r="AQ16363">
        <f t="shared" si="2617"/>
        <v>0</v>
      </c>
      <c r="AV16363">
        <f t="shared" si="2619"/>
        <v>16360</v>
      </c>
      <c r="AW16363">
        <f t="shared" si="2618"/>
        <v>0</v>
      </c>
    </row>
    <row r="16364" spans="5:49" x14ac:dyDescent="0.25">
      <c r="E16364" s="47">
        <f t="shared" si="2611"/>
        <v>0</v>
      </c>
      <c r="F16364" s="45">
        <f t="shared" si="2612"/>
        <v>0</v>
      </c>
      <c r="G16364" s="45" t="e">
        <f t="shared" si="2613"/>
        <v>#DIV/0!</v>
      </c>
      <c r="H16364" s="45" t="e">
        <f t="shared" si="2614"/>
        <v>#DIV/0!</v>
      </c>
      <c r="AN16364">
        <f t="shared" si="2620"/>
        <v>0</v>
      </c>
      <c r="AO16364">
        <f t="shared" si="2615"/>
        <v>0</v>
      </c>
      <c r="AP16364">
        <f t="shared" si="2616"/>
        <v>0</v>
      </c>
      <c r="AQ16364">
        <f t="shared" si="2617"/>
        <v>0</v>
      </c>
      <c r="AV16364">
        <f t="shared" si="2619"/>
        <v>16361</v>
      </c>
      <c r="AW16364">
        <f t="shared" si="2618"/>
        <v>0</v>
      </c>
    </row>
    <row r="16365" spans="5:49" x14ac:dyDescent="0.25">
      <c r="E16365" s="47">
        <f t="shared" si="2611"/>
        <v>0</v>
      </c>
      <c r="F16365" s="45">
        <f t="shared" si="2612"/>
        <v>0</v>
      </c>
      <c r="G16365" s="45" t="e">
        <f t="shared" si="2613"/>
        <v>#DIV/0!</v>
      </c>
      <c r="H16365" s="45" t="e">
        <f t="shared" si="2614"/>
        <v>#DIV/0!</v>
      </c>
      <c r="AN16365">
        <f t="shared" si="2620"/>
        <v>0</v>
      </c>
      <c r="AO16365">
        <f t="shared" si="2615"/>
        <v>0</v>
      </c>
      <c r="AP16365">
        <f t="shared" si="2616"/>
        <v>0</v>
      </c>
      <c r="AQ16365">
        <f t="shared" si="2617"/>
        <v>0</v>
      </c>
      <c r="AV16365">
        <f t="shared" si="2619"/>
        <v>16362</v>
      </c>
      <c r="AW16365">
        <f t="shared" si="2618"/>
        <v>0</v>
      </c>
    </row>
    <row r="16366" spans="5:49" x14ac:dyDescent="0.25">
      <c r="E16366" s="47">
        <f t="shared" si="2611"/>
        <v>0</v>
      </c>
      <c r="F16366" s="45">
        <f t="shared" si="2612"/>
        <v>0</v>
      </c>
      <c r="G16366" s="45" t="e">
        <f t="shared" si="2613"/>
        <v>#DIV/0!</v>
      </c>
      <c r="H16366" s="45" t="e">
        <f t="shared" si="2614"/>
        <v>#DIV/0!</v>
      </c>
      <c r="AN16366">
        <f t="shared" si="2620"/>
        <v>0</v>
      </c>
      <c r="AO16366">
        <f t="shared" si="2615"/>
        <v>0</v>
      </c>
      <c r="AP16366">
        <f t="shared" si="2616"/>
        <v>0</v>
      </c>
      <c r="AQ16366">
        <f t="shared" si="2617"/>
        <v>0</v>
      </c>
      <c r="AV16366">
        <f t="shared" si="2619"/>
        <v>16363</v>
      </c>
      <c r="AW16366">
        <f t="shared" si="2618"/>
        <v>0</v>
      </c>
    </row>
    <row r="16367" spans="5:49" x14ac:dyDescent="0.25">
      <c r="E16367" s="47">
        <f t="shared" si="2611"/>
        <v>0</v>
      </c>
      <c r="F16367" s="45">
        <f t="shared" si="2612"/>
        <v>0</v>
      </c>
      <c r="G16367" s="45" t="e">
        <f t="shared" si="2613"/>
        <v>#DIV/0!</v>
      </c>
      <c r="H16367" s="45" t="e">
        <f t="shared" si="2614"/>
        <v>#DIV/0!</v>
      </c>
      <c r="AN16367">
        <f t="shared" si="2620"/>
        <v>0</v>
      </c>
      <c r="AO16367">
        <f t="shared" si="2615"/>
        <v>0</v>
      </c>
      <c r="AP16367">
        <f t="shared" si="2616"/>
        <v>0</v>
      </c>
      <c r="AQ16367">
        <f t="shared" si="2617"/>
        <v>0</v>
      </c>
      <c r="AV16367">
        <f t="shared" si="2619"/>
        <v>16364</v>
      </c>
      <c r="AW16367">
        <f t="shared" si="2618"/>
        <v>0</v>
      </c>
    </row>
    <row r="16368" spans="5:49" x14ac:dyDescent="0.25">
      <c r="E16368" s="47">
        <f t="shared" si="2611"/>
        <v>0</v>
      </c>
      <c r="F16368" s="45">
        <f t="shared" si="2612"/>
        <v>0</v>
      </c>
      <c r="G16368" s="45" t="e">
        <f t="shared" si="2613"/>
        <v>#DIV/0!</v>
      </c>
      <c r="H16368" s="45" t="e">
        <f t="shared" si="2614"/>
        <v>#DIV/0!</v>
      </c>
      <c r="AN16368">
        <f t="shared" si="2620"/>
        <v>0</v>
      </c>
      <c r="AO16368">
        <f t="shared" si="2615"/>
        <v>0</v>
      </c>
      <c r="AP16368">
        <f t="shared" si="2616"/>
        <v>0</v>
      </c>
      <c r="AQ16368">
        <f t="shared" si="2617"/>
        <v>0</v>
      </c>
      <c r="AV16368">
        <f t="shared" si="2619"/>
        <v>16365</v>
      </c>
      <c r="AW16368">
        <f t="shared" si="2618"/>
        <v>0</v>
      </c>
    </row>
    <row r="16369" spans="5:49" x14ac:dyDescent="0.25">
      <c r="E16369" s="47">
        <f t="shared" si="2611"/>
        <v>0</v>
      </c>
      <c r="F16369" s="45">
        <f t="shared" si="2612"/>
        <v>0</v>
      </c>
      <c r="G16369" s="45" t="e">
        <f t="shared" si="2613"/>
        <v>#DIV/0!</v>
      </c>
      <c r="H16369" s="45" t="e">
        <f t="shared" si="2614"/>
        <v>#DIV/0!</v>
      </c>
      <c r="AN16369">
        <f t="shared" si="2620"/>
        <v>0</v>
      </c>
      <c r="AO16369">
        <f t="shared" si="2615"/>
        <v>0</v>
      </c>
      <c r="AP16369">
        <f t="shared" si="2616"/>
        <v>0</v>
      </c>
      <c r="AQ16369">
        <f t="shared" si="2617"/>
        <v>0</v>
      </c>
      <c r="AV16369">
        <f t="shared" si="2619"/>
        <v>16366</v>
      </c>
      <c r="AW16369">
        <f t="shared" si="2618"/>
        <v>0</v>
      </c>
    </row>
    <row r="16370" spans="5:49" x14ac:dyDescent="0.25">
      <c r="E16370" s="47">
        <f t="shared" si="2611"/>
        <v>0</v>
      </c>
      <c r="F16370" s="45">
        <f t="shared" si="2612"/>
        <v>0</v>
      </c>
      <c r="G16370" s="45" t="e">
        <f t="shared" si="2613"/>
        <v>#DIV/0!</v>
      </c>
      <c r="H16370" s="45" t="e">
        <f t="shared" si="2614"/>
        <v>#DIV/0!</v>
      </c>
      <c r="AN16370">
        <f t="shared" si="2620"/>
        <v>0</v>
      </c>
      <c r="AO16370">
        <f t="shared" si="2615"/>
        <v>0</v>
      </c>
      <c r="AP16370">
        <f t="shared" si="2616"/>
        <v>0</v>
      </c>
      <c r="AQ16370">
        <f t="shared" si="2617"/>
        <v>0</v>
      </c>
      <c r="AV16370">
        <f t="shared" si="2619"/>
        <v>16367</v>
      </c>
      <c r="AW16370">
        <f t="shared" si="2618"/>
        <v>0</v>
      </c>
    </row>
    <row r="16371" spans="5:49" x14ac:dyDescent="0.25">
      <c r="E16371" s="47">
        <f t="shared" si="2611"/>
        <v>0</v>
      </c>
      <c r="F16371" s="45">
        <f t="shared" si="2612"/>
        <v>0</v>
      </c>
      <c r="G16371" s="45" t="e">
        <f t="shared" si="2613"/>
        <v>#DIV/0!</v>
      </c>
      <c r="H16371" s="45" t="e">
        <f t="shared" si="2614"/>
        <v>#DIV/0!</v>
      </c>
      <c r="AN16371">
        <f t="shared" si="2620"/>
        <v>0</v>
      </c>
      <c r="AO16371">
        <f t="shared" si="2615"/>
        <v>0</v>
      </c>
      <c r="AP16371">
        <f t="shared" si="2616"/>
        <v>0</v>
      </c>
      <c r="AQ16371">
        <f t="shared" si="2617"/>
        <v>0</v>
      </c>
      <c r="AV16371">
        <f t="shared" si="2619"/>
        <v>16368</v>
      </c>
      <c r="AW16371">
        <f t="shared" si="2618"/>
        <v>0</v>
      </c>
    </row>
    <row r="16372" spans="5:49" x14ac:dyDescent="0.25">
      <c r="E16372" s="47">
        <f t="shared" si="2611"/>
        <v>0</v>
      </c>
      <c r="F16372" s="45">
        <f t="shared" si="2612"/>
        <v>0</v>
      </c>
      <c r="G16372" s="45" t="e">
        <f t="shared" si="2613"/>
        <v>#DIV/0!</v>
      </c>
      <c r="H16372" s="45" t="e">
        <f t="shared" si="2614"/>
        <v>#DIV/0!</v>
      </c>
      <c r="AN16372">
        <f t="shared" si="2620"/>
        <v>0</v>
      </c>
      <c r="AO16372">
        <f t="shared" si="2615"/>
        <v>0</v>
      </c>
      <c r="AP16372">
        <f t="shared" si="2616"/>
        <v>0</v>
      </c>
      <c r="AQ16372">
        <f t="shared" si="2617"/>
        <v>0</v>
      </c>
      <c r="AV16372">
        <f t="shared" si="2619"/>
        <v>16369</v>
      </c>
      <c r="AW16372">
        <f t="shared" si="2618"/>
        <v>0</v>
      </c>
    </row>
    <row r="16373" spans="5:49" x14ac:dyDescent="0.25">
      <c r="E16373" s="47">
        <f t="shared" si="2611"/>
        <v>0</v>
      </c>
      <c r="F16373" s="45">
        <f t="shared" si="2612"/>
        <v>0</v>
      </c>
      <c r="G16373" s="45" t="e">
        <f t="shared" si="2613"/>
        <v>#DIV/0!</v>
      </c>
      <c r="H16373" s="45" t="e">
        <f t="shared" si="2614"/>
        <v>#DIV/0!</v>
      </c>
      <c r="AN16373">
        <f t="shared" si="2620"/>
        <v>0</v>
      </c>
      <c r="AO16373">
        <f t="shared" si="2615"/>
        <v>0</v>
      </c>
      <c r="AP16373">
        <f t="shared" si="2616"/>
        <v>0</v>
      </c>
      <c r="AQ16373">
        <f t="shared" si="2617"/>
        <v>0</v>
      </c>
      <c r="AV16373">
        <f t="shared" si="2619"/>
        <v>16370</v>
      </c>
      <c r="AW16373">
        <f t="shared" si="2618"/>
        <v>0</v>
      </c>
    </row>
    <row r="16374" spans="5:49" x14ac:dyDescent="0.25">
      <c r="E16374" s="47">
        <f t="shared" si="2611"/>
        <v>0</v>
      </c>
      <c r="F16374" s="45">
        <f t="shared" si="2612"/>
        <v>0</v>
      </c>
      <c r="G16374" s="45" t="e">
        <f t="shared" si="2613"/>
        <v>#DIV/0!</v>
      </c>
      <c r="H16374" s="45" t="e">
        <f t="shared" si="2614"/>
        <v>#DIV/0!</v>
      </c>
      <c r="AN16374">
        <f t="shared" si="2620"/>
        <v>0</v>
      </c>
      <c r="AO16374">
        <f t="shared" si="2615"/>
        <v>0</v>
      </c>
      <c r="AP16374">
        <f t="shared" si="2616"/>
        <v>0</v>
      </c>
      <c r="AQ16374">
        <f t="shared" si="2617"/>
        <v>0</v>
      </c>
      <c r="AV16374">
        <f t="shared" si="2619"/>
        <v>16371</v>
      </c>
      <c r="AW16374">
        <f t="shared" si="2618"/>
        <v>0</v>
      </c>
    </row>
    <row r="16375" spans="5:49" x14ac:dyDescent="0.25">
      <c r="E16375" s="47">
        <f t="shared" si="2611"/>
        <v>0</v>
      </c>
      <c r="F16375" s="45">
        <f t="shared" si="2612"/>
        <v>0</v>
      </c>
      <c r="G16375" s="45" t="e">
        <f t="shared" si="2613"/>
        <v>#DIV/0!</v>
      </c>
      <c r="H16375" s="45" t="e">
        <f t="shared" si="2614"/>
        <v>#DIV/0!</v>
      </c>
      <c r="AN16375">
        <f t="shared" si="2620"/>
        <v>0</v>
      </c>
      <c r="AO16375">
        <f t="shared" si="2615"/>
        <v>0</v>
      </c>
      <c r="AP16375">
        <f t="shared" si="2616"/>
        <v>0</v>
      </c>
      <c r="AQ16375">
        <f t="shared" si="2617"/>
        <v>0</v>
      </c>
      <c r="AV16375">
        <f t="shared" si="2619"/>
        <v>16372</v>
      </c>
      <c r="AW16375">
        <f t="shared" si="2618"/>
        <v>0</v>
      </c>
    </row>
    <row r="16376" spans="5:49" x14ac:dyDescent="0.25">
      <c r="E16376" s="47">
        <f t="shared" si="2611"/>
        <v>0</v>
      </c>
      <c r="F16376" s="45">
        <f t="shared" si="2612"/>
        <v>0</v>
      </c>
      <c r="G16376" s="45" t="e">
        <f t="shared" si="2613"/>
        <v>#DIV/0!</v>
      </c>
      <c r="H16376" s="45" t="e">
        <f t="shared" si="2614"/>
        <v>#DIV/0!</v>
      </c>
      <c r="AN16376">
        <f t="shared" si="2620"/>
        <v>0</v>
      </c>
      <c r="AO16376">
        <f t="shared" si="2615"/>
        <v>0</v>
      </c>
      <c r="AP16376">
        <f t="shared" si="2616"/>
        <v>0</v>
      </c>
      <c r="AQ16376">
        <f t="shared" si="2617"/>
        <v>0</v>
      </c>
      <c r="AV16376">
        <f t="shared" si="2619"/>
        <v>16373</v>
      </c>
      <c r="AW16376">
        <f t="shared" si="2618"/>
        <v>0</v>
      </c>
    </row>
    <row r="16377" spans="5:49" x14ac:dyDescent="0.25">
      <c r="E16377" s="47">
        <f t="shared" si="2611"/>
        <v>0</v>
      </c>
      <c r="F16377" s="45">
        <f t="shared" si="2612"/>
        <v>0</v>
      </c>
      <c r="G16377" s="45" t="e">
        <f t="shared" si="2613"/>
        <v>#DIV/0!</v>
      </c>
      <c r="H16377" s="45" t="e">
        <f t="shared" si="2614"/>
        <v>#DIV/0!</v>
      </c>
      <c r="AN16377">
        <f t="shared" si="2620"/>
        <v>0</v>
      </c>
      <c r="AO16377">
        <f t="shared" si="2615"/>
        <v>0</v>
      </c>
      <c r="AP16377">
        <f t="shared" si="2616"/>
        <v>0</v>
      </c>
      <c r="AQ16377">
        <f t="shared" si="2617"/>
        <v>0</v>
      </c>
      <c r="AV16377">
        <f t="shared" si="2619"/>
        <v>16374</v>
      </c>
      <c r="AW16377">
        <f t="shared" si="2618"/>
        <v>0</v>
      </c>
    </row>
    <row r="16378" spans="5:49" x14ac:dyDescent="0.25">
      <c r="E16378" s="47">
        <f t="shared" si="2611"/>
        <v>0</v>
      </c>
      <c r="F16378" s="45">
        <f t="shared" si="2612"/>
        <v>0</v>
      </c>
      <c r="G16378" s="45" t="e">
        <f t="shared" si="2613"/>
        <v>#DIV/0!</v>
      </c>
      <c r="H16378" s="45" t="e">
        <f t="shared" si="2614"/>
        <v>#DIV/0!</v>
      </c>
      <c r="AN16378">
        <f t="shared" si="2620"/>
        <v>0</v>
      </c>
      <c r="AO16378">
        <f t="shared" si="2615"/>
        <v>0</v>
      </c>
      <c r="AP16378">
        <f t="shared" si="2616"/>
        <v>0</v>
      </c>
      <c r="AQ16378">
        <f t="shared" si="2617"/>
        <v>0</v>
      </c>
      <c r="AV16378">
        <f t="shared" si="2619"/>
        <v>16375</v>
      </c>
      <c r="AW16378">
        <f t="shared" si="2618"/>
        <v>0</v>
      </c>
    </row>
    <row r="16379" spans="5:49" x14ac:dyDescent="0.25">
      <c r="E16379" s="47">
        <f t="shared" si="2611"/>
        <v>0</v>
      </c>
      <c r="F16379" s="45">
        <f t="shared" si="2612"/>
        <v>0</v>
      </c>
      <c r="G16379" s="45" t="e">
        <f t="shared" si="2613"/>
        <v>#DIV/0!</v>
      </c>
      <c r="H16379" s="45" t="e">
        <f t="shared" si="2614"/>
        <v>#DIV/0!</v>
      </c>
      <c r="AN16379">
        <f t="shared" si="2620"/>
        <v>0</v>
      </c>
      <c r="AO16379">
        <f t="shared" si="2615"/>
        <v>0</v>
      </c>
      <c r="AP16379">
        <f t="shared" si="2616"/>
        <v>0</v>
      </c>
      <c r="AQ16379">
        <f t="shared" si="2617"/>
        <v>0</v>
      </c>
      <c r="AV16379">
        <f t="shared" si="2619"/>
        <v>16376</v>
      </c>
      <c r="AW16379">
        <f t="shared" si="2618"/>
        <v>0</v>
      </c>
    </row>
    <row r="16380" spans="5:49" x14ac:dyDescent="0.25">
      <c r="E16380" s="47">
        <f t="shared" si="2611"/>
        <v>0</v>
      </c>
      <c r="F16380" s="45">
        <f t="shared" si="2612"/>
        <v>0</v>
      </c>
      <c r="G16380" s="45" t="e">
        <f t="shared" si="2613"/>
        <v>#DIV/0!</v>
      </c>
      <c r="H16380" s="45" t="e">
        <f t="shared" si="2614"/>
        <v>#DIV/0!</v>
      </c>
      <c r="AN16380">
        <f t="shared" si="2620"/>
        <v>0</v>
      </c>
      <c r="AO16380">
        <f t="shared" si="2615"/>
        <v>0</v>
      </c>
      <c r="AP16380">
        <f t="shared" si="2616"/>
        <v>0</v>
      </c>
      <c r="AQ16380">
        <f t="shared" si="2617"/>
        <v>0</v>
      </c>
      <c r="AV16380">
        <f t="shared" si="2619"/>
        <v>16377</v>
      </c>
      <c r="AW16380">
        <f t="shared" si="2618"/>
        <v>0</v>
      </c>
    </row>
    <row r="16381" spans="5:49" x14ac:dyDescent="0.25">
      <c r="E16381" s="47">
        <f t="shared" si="2611"/>
        <v>0</v>
      </c>
      <c r="F16381" s="45">
        <f t="shared" si="2612"/>
        <v>0</v>
      </c>
      <c r="G16381" s="45" t="e">
        <f t="shared" si="2613"/>
        <v>#DIV/0!</v>
      </c>
      <c r="H16381" s="45" t="e">
        <f t="shared" si="2614"/>
        <v>#DIV/0!</v>
      </c>
      <c r="AN16381">
        <f t="shared" si="2620"/>
        <v>0</v>
      </c>
      <c r="AO16381">
        <f t="shared" si="2615"/>
        <v>0</v>
      </c>
      <c r="AP16381">
        <f t="shared" si="2616"/>
        <v>0</v>
      </c>
      <c r="AQ16381">
        <f t="shared" si="2617"/>
        <v>0</v>
      </c>
      <c r="AV16381">
        <f t="shared" si="2619"/>
        <v>16378</v>
      </c>
      <c r="AW16381">
        <f t="shared" si="2618"/>
        <v>0</v>
      </c>
    </row>
    <row r="16382" spans="5:49" x14ac:dyDescent="0.25">
      <c r="E16382" s="47">
        <f t="shared" si="2611"/>
        <v>0</v>
      </c>
      <c r="F16382" s="45">
        <f t="shared" si="2612"/>
        <v>0</v>
      </c>
      <c r="G16382" s="45" t="e">
        <f t="shared" si="2613"/>
        <v>#DIV/0!</v>
      </c>
      <c r="H16382" s="45" t="e">
        <f t="shared" si="2614"/>
        <v>#DIV/0!</v>
      </c>
      <c r="AN16382">
        <f t="shared" si="2620"/>
        <v>0</v>
      </c>
      <c r="AO16382">
        <f t="shared" si="2615"/>
        <v>0</v>
      </c>
      <c r="AP16382">
        <f t="shared" si="2616"/>
        <v>0</v>
      </c>
      <c r="AQ16382">
        <f t="shared" si="2617"/>
        <v>0</v>
      </c>
      <c r="AV16382">
        <f t="shared" si="2619"/>
        <v>16379</v>
      </c>
      <c r="AW16382">
        <f t="shared" si="2618"/>
        <v>0</v>
      </c>
    </row>
    <row r="16383" spans="5:49" x14ac:dyDescent="0.25">
      <c r="E16383" s="47">
        <f t="shared" si="2611"/>
        <v>0</v>
      </c>
      <c r="F16383" s="45">
        <f t="shared" si="2612"/>
        <v>0</v>
      </c>
      <c r="G16383" s="45" t="e">
        <f t="shared" si="2613"/>
        <v>#DIV/0!</v>
      </c>
      <c r="H16383" s="45" t="e">
        <f t="shared" si="2614"/>
        <v>#DIV/0!</v>
      </c>
      <c r="AN16383">
        <f t="shared" si="2620"/>
        <v>0</v>
      </c>
      <c r="AO16383">
        <f t="shared" si="2615"/>
        <v>0</v>
      </c>
      <c r="AP16383">
        <f t="shared" si="2616"/>
        <v>0</v>
      </c>
      <c r="AQ16383">
        <f t="shared" si="2617"/>
        <v>0</v>
      </c>
      <c r="AV16383">
        <f t="shared" si="2619"/>
        <v>16380</v>
      </c>
      <c r="AW16383">
        <f t="shared" si="2618"/>
        <v>0</v>
      </c>
    </row>
    <row r="16384" spans="5:49" x14ac:dyDescent="0.25">
      <c r="E16384" s="47">
        <f t="shared" si="2611"/>
        <v>0</v>
      </c>
      <c r="F16384" s="45">
        <f t="shared" si="2612"/>
        <v>0</v>
      </c>
      <c r="G16384" s="45" t="e">
        <f t="shared" si="2613"/>
        <v>#DIV/0!</v>
      </c>
      <c r="H16384" s="45" t="e">
        <f t="shared" si="2614"/>
        <v>#DIV/0!</v>
      </c>
      <c r="AN16384">
        <f t="shared" si="2620"/>
        <v>0</v>
      </c>
      <c r="AO16384">
        <f t="shared" si="2615"/>
        <v>0</v>
      </c>
      <c r="AP16384">
        <f t="shared" si="2616"/>
        <v>0</v>
      </c>
      <c r="AQ16384">
        <f t="shared" si="2617"/>
        <v>0</v>
      </c>
      <c r="AV16384">
        <f t="shared" si="2619"/>
        <v>16381</v>
      </c>
      <c r="AW16384">
        <f t="shared" si="2618"/>
        <v>0</v>
      </c>
    </row>
    <row r="16385" spans="5:49" x14ac:dyDescent="0.25">
      <c r="E16385" s="47">
        <f t="shared" si="2611"/>
        <v>0</v>
      </c>
      <c r="F16385" s="45">
        <f t="shared" si="2612"/>
        <v>0</v>
      </c>
      <c r="G16385" s="45" t="e">
        <f t="shared" si="2613"/>
        <v>#DIV/0!</v>
      </c>
      <c r="H16385" s="45" t="e">
        <f t="shared" si="2614"/>
        <v>#DIV/0!</v>
      </c>
      <c r="AN16385">
        <f t="shared" si="2620"/>
        <v>0</v>
      </c>
      <c r="AO16385">
        <f t="shared" si="2615"/>
        <v>0</v>
      </c>
      <c r="AP16385">
        <f t="shared" si="2616"/>
        <v>0</v>
      </c>
      <c r="AQ16385">
        <f t="shared" si="2617"/>
        <v>0</v>
      </c>
      <c r="AV16385">
        <f t="shared" si="2619"/>
        <v>16382</v>
      </c>
      <c r="AW16385">
        <f t="shared" si="2618"/>
        <v>0</v>
      </c>
    </row>
    <row r="16386" spans="5:49" x14ac:dyDescent="0.25">
      <c r="E16386" s="47">
        <f t="shared" ref="E16386:E16449" si="2621">ROUNDDOWN(C16388,0)</f>
        <v>0</v>
      </c>
      <c r="F16386" s="45">
        <f t="shared" ref="F16386:F16449" si="2622">HOUR(C16388)</f>
        <v>0</v>
      </c>
      <c r="G16386" s="45" t="e">
        <f t="shared" ref="G16386:G16449" si="2623">D16388/H16386</f>
        <v>#DIV/0!</v>
      </c>
      <c r="H16386" s="45" t="e">
        <f t="shared" ref="H16386:H16449" si="2624">AVERAGEIFS(D:D,E:E,E16386)</f>
        <v>#DIV/0!</v>
      </c>
      <c r="AN16386">
        <f t="shared" si="2620"/>
        <v>0</v>
      </c>
      <c r="AO16386">
        <f t="shared" si="2615"/>
        <v>0</v>
      </c>
      <c r="AP16386">
        <f t="shared" si="2616"/>
        <v>0</v>
      </c>
      <c r="AQ16386">
        <f t="shared" si="2617"/>
        <v>0</v>
      </c>
      <c r="AV16386">
        <f t="shared" si="2619"/>
        <v>16383</v>
      </c>
      <c r="AW16386">
        <f t="shared" si="2618"/>
        <v>0</v>
      </c>
    </row>
    <row r="16387" spans="5:49" x14ac:dyDescent="0.25">
      <c r="E16387" s="47">
        <f t="shared" si="2621"/>
        <v>0</v>
      </c>
      <c r="F16387" s="45">
        <f t="shared" si="2622"/>
        <v>0</v>
      </c>
      <c r="G16387" s="45" t="e">
        <f t="shared" si="2623"/>
        <v>#DIV/0!</v>
      </c>
      <c r="H16387" s="45" t="e">
        <f t="shared" si="2624"/>
        <v>#DIV/0!</v>
      </c>
      <c r="AN16387">
        <f t="shared" si="2620"/>
        <v>0</v>
      </c>
      <c r="AO16387">
        <f t="shared" si="2615"/>
        <v>0</v>
      </c>
      <c r="AP16387">
        <f t="shared" si="2616"/>
        <v>0</v>
      </c>
      <c r="AQ16387">
        <f t="shared" si="2617"/>
        <v>0</v>
      </c>
      <c r="AV16387">
        <f t="shared" si="2619"/>
        <v>16384</v>
      </c>
      <c r="AW16387">
        <f t="shared" si="2618"/>
        <v>0</v>
      </c>
    </row>
    <row r="16388" spans="5:49" x14ac:dyDescent="0.25">
      <c r="E16388" s="47">
        <f t="shared" si="2621"/>
        <v>0</v>
      </c>
      <c r="F16388" s="45">
        <f t="shared" si="2622"/>
        <v>0</v>
      </c>
      <c r="G16388" s="45" t="e">
        <f t="shared" si="2623"/>
        <v>#DIV/0!</v>
      </c>
      <c r="H16388" s="45" t="e">
        <f t="shared" si="2624"/>
        <v>#DIV/0!</v>
      </c>
      <c r="AN16388">
        <f t="shared" si="2620"/>
        <v>0</v>
      </c>
      <c r="AO16388">
        <f t="shared" ref="AO16388:AO16451" si="2625">ROUNDUP((C16388-$C$4)/7,0)</f>
        <v>0</v>
      </c>
      <c r="AP16388">
        <f t="shared" ref="AP16388:AP16451" si="2626">ROUNDUP((C16388-$C$4)/1,0)</f>
        <v>0</v>
      </c>
      <c r="AQ16388">
        <f t="shared" ref="AQ16388:AQ16451" si="2627">ROUNDUP((C16388-$C$4)*24,0)</f>
        <v>0</v>
      </c>
      <c r="AV16388">
        <f t="shared" si="2619"/>
        <v>16385</v>
      </c>
      <c r="AW16388">
        <f t="shared" ref="AW16388:AW16451" si="2628">SUMIFS(AN:AN,AQ:AQ,AV16388)</f>
        <v>0</v>
      </c>
    </row>
    <row r="16389" spans="5:49" x14ac:dyDescent="0.25">
      <c r="E16389" s="47">
        <f t="shared" si="2621"/>
        <v>0</v>
      </c>
      <c r="F16389" s="45">
        <f t="shared" si="2622"/>
        <v>0</v>
      </c>
      <c r="G16389" s="45" t="e">
        <f t="shared" si="2623"/>
        <v>#DIV/0!</v>
      </c>
      <c r="H16389" s="45" t="e">
        <f t="shared" si="2624"/>
        <v>#DIV/0!</v>
      </c>
      <c r="AN16389">
        <f t="shared" si="2620"/>
        <v>0</v>
      </c>
      <c r="AO16389">
        <f t="shared" si="2625"/>
        <v>0</v>
      </c>
      <c r="AP16389">
        <f t="shared" si="2626"/>
        <v>0</v>
      </c>
      <c r="AQ16389">
        <f t="shared" si="2627"/>
        <v>0</v>
      </c>
      <c r="AV16389">
        <f t="shared" ref="AV16389:AV16452" si="2629">1+AV16388</f>
        <v>16386</v>
      </c>
      <c r="AW16389">
        <f t="shared" si="2628"/>
        <v>0</v>
      </c>
    </row>
    <row r="16390" spans="5:49" x14ac:dyDescent="0.25">
      <c r="E16390" s="47">
        <f t="shared" si="2621"/>
        <v>0</v>
      </c>
      <c r="F16390" s="45">
        <f t="shared" si="2622"/>
        <v>0</v>
      </c>
      <c r="G16390" s="45" t="e">
        <f t="shared" si="2623"/>
        <v>#DIV/0!</v>
      </c>
      <c r="H16390" s="45" t="e">
        <f t="shared" si="2624"/>
        <v>#DIV/0!</v>
      </c>
      <c r="AN16390">
        <f t="shared" si="2620"/>
        <v>0</v>
      </c>
      <c r="AO16390">
        <f t="shared" si="2625"/>
        <v>0</v>
      </c>
      <c r="AP16390">
        <f t="shared" si="2626"/>
        <v>0</v>
      </c>
      <c r="AQ16390">
        <f t="shared" si="2627"/>
        <v>0</v>
      </c>
      <c r="AV16390">
        <f t="shared" si="2629"/>
        <v>16387</v>
      </c>
      <c r="AW16390">
        <f t="shared" si="2628"/>
        <v>0</v>
      </c>
    </row>
    <row r="16391" spans="5:49" x14ac:dyDescent="0.25">
      <c r="E16391" s="47">
        <f t="shared" si="2621"/>
        <v>0</v>
      </c>
      <c r="F16391" s="45">
        <f t="shared" si="2622"/>
        <v>0</v>
      </c>
      <c r="G16391" s="45" t="e">
        <f t="shared" si="2623"/>
        <v>#DIV/0!</v>
      </c>
      <c r="H16391" s="45" t="e">
        <f t="shared" si="2624"/>
        <v>#DIV/0!</v>
      </c>
      <c r="AN16391">
        <f t="shared" si="2620"/>
        <v>0</v>
      </c>
      <c r="AO16391">
        <f t="shared" si="2625"/>
        <v>0</v>
      </c>
      <c r="AP16391">
        <f t="shared" si="2626"/>
        <v>0</v>
      </c>
      <c r="AQ16391">
        <f t="shared" si="2627"/>
        <v>0</v>
      </c>
      <c r="AV16391">
        <f t="shared" si="2629"/>
        <v>16388</v>
      </c>
      <c r="AW16391">
        <f t="shared" si="2628"/>
        <v>0</v>
      </c>
    </row>
    <row r="16392" spans="5:49" x14ac:dyDescent="0.25">
      <c r="E16392" s="47">
        <f t="shared" si="2621"/>
        <v>0</v>
      </c>
      <c r="F16392" s="45">
        <f t="shared" si="2622"/>
        <v>0</v>
      </c>
      <c r="G16392" s="45" t="e">
        <f t="shared" si="2623"/>
        <v>#DIV/0!</v>
      </c>
      <c r="H16392" s="45" t="e">
        <f t="shared" si="2624"/>
        <v>#DIV/0!</v>
      </c>
      <c r="AN16392">
        <f t="shared" ref="AN16392:AN16455" si="2630">D16392*(C16392-C16391)*86400*$B$15</f>
        <v>0</v>
      </c>
      <c r="AO16392">
        <f t="shared" si="2625"/>
        <v>0</v>
      </c>
      <c r="AP16392">
        <f t="shared" si="2626"/>
        <v>0</v>
      </c>
      <c r="AQ16392">
        <f t="shared" si="2627"/>
        <v>0</v>
      </c>
      <c r="AV16392">
        <f t="shared" si="2629"/>
        <v>16389</v>
      </c>
      <c r="AW16392">
        <f t="shared" si="2628"/>
        <v>0</v>
      </c>
    </row>
    <row r="16393" spans="5:49" x14ac:dyDescent="0.25">
      <c r="E16393" s="47">
        <f t="shared" si="2621"/>
        <v>0</v>
      </c>
      <c r="F16393" s="45">
        <f t="shared" si="2622"/>
        <v>0</v>
      </c>
      <c r="G16393" s="45" t="e">
        <f t="shared" si="2623"/>
        <v>#DIV/0!</v>
      </c>
      <c r="H16393" s="45" t="e">
        <f t="shared" si="2624"/>
        <v>#DIV/0!</v>
      </c>
      <c r="AN16393">
        <f t="shared" si="2630"/>
        <v>0</v>
      </c>
      <c r="AO16393">
        <f t="shared" si="2625"/>
        <v>0</v>
      </c>
      <c r="AP16393">
        <f t="shared" si="2626"/>
        <v>0</v>
      </c>
      <c r="AQ16393">
        <f t="shared" si="2627"/>
        <v>0</v>
      </c>
      <c r="AV16393">
        <f t="shared" si="2629"/>
        <v>16390</v>
      </c>
      <c r="AW16393">
        <f t="shared" si="2628"/>
        <v>0</v>
      </c>
    </row>
    <row r="16394" spans="5:49" x14ac:dyDescent="0.25">
      <c r="E16394" s="47">
        <f t="shared" si="2621"/>
        <v>0</v>
      </c>
      <c r="F16394" s="45">
        <f t="shared" si="2622"/>
        <v>0</v>
      </c>
      <c r="G16394" s="45" t="e">
        <f t="shared" si="2623"/>
        <v>#DIV/0!</v>
      </c>
      <c r="H16394" s="45" t="e">
        <f t="shared" si="2624"/>
        <v>#DIV/0!</v>
      </c>
      <c r="AN16394">
        <f t="shared" si="2630"/>
        <v>0</v>
      </c>
      <c r="AO16394">
        <f t="shared" si="2625"/>
        <v>0</v>
      </c>
      <c r="AP16394">
        <f t="shared" si="2626"/>
        <v>0</v>
      </c>
      <c r="AQ16394">
        <f t="shared" si="2627"/>
        <v>0</v>
      </c>
      <c r="AV16394">
        <f t="shared" si="2629"/>
        <v>16391</v>
      </c>
      <c r="AW16394">
        <f t="shared" si="2628"/>
        <v>0</v>
      </c>
    </row>
    <row r="16395" spans="5:49" x14ac:dyDescent="0.25">
      <c r="E16395" s="47">
        <f t="shared" si="2621"/>
        <v>0</v>
      </c>
      <c r="F16395" s="45">
        <f t="shared" si="2622"/>
        <v>0</v>
      </c>
      <c r="G16395" s="45" t="e">
        <f t="shared" si="2623"/>
        <v>#DIV/0!</v>
      </c>
      <c r="H16395" s="45" t="e">
        <f t="shared" si="2624"/>
        <v>#DIV/0!</v>
      </c>
      <c r="AN16395">
        <f t="shared" si="2630"/>
        <v>0</v>
      </c>
      <c r="AO16395">
        <f t="shared" si="2625"/>
        <v>0</v>
      </c>
      <c r="AP16395">
        <f t="shared" si="2626"/>
        <v>0</v>
      </c>
      <c r="AQ16395">
        <f t="shared" si="2627"/>
        <v>0</v>
      </c>
      <c r="AV16395">
        <f t="shared" si="2629"/>
        <v>16392</v>
      </c>
      <c r="AW16395">
        <f t="shared" si="2628"/>
        <v>0</v>
      </c>
    </row>
    <row r="16396" spans="5:49" x14ac:dyDescent="0.25">
      <c r="E16396" s="47">
        <f t="shared" si="2621"/>
        <v>0</v>
      </c>
      <c r="F16396" s="45">
        <f t="shared" si="2622"/>
        <v>0</v>
      </c>
      <c r="G16396" s="45" t="e">
        <f t="shared" si="2623"/>
        <v>#DIV/0!</v>
      </c>
      <c r="H16396" s="45" t="e">
        <f t="shared" si="2624"/>
        <v>#DIV/0!</v>
      </c>
      <c r="AN16396">
        <f t="shared" si="2630"/>
        <v>0</v>
      </c>
      <c r="AO16396">
        <f t="shared" si="2625"/>
        <v>0</v>
      </c>
      <c r="AP16396">
        <f t="shared" si="2626"/>
        <v>0</v>
      </c>
      <c r="AQ16396">
        <f t="shared" si="2627"/>
        <v>0</v>
      </c>
      <c r="AV16396">
        <f t="shared" si="2629"/>
        <v>16393</v>
      </c>
      <c r="AW16396">
        <f t="shared" si="2628"/>
        <v>0</v>
      </c>
    </row>
    <row r="16397" spans="5:49" x14ac:dyDescent="0.25">
      <c r="E16397" s="47">
        <f t="shared" si="2621"/>
        <v>0</v>
      </c>
      <c r="F16397" s="45">
        <f t="shared" si="2622"/>
        <v>0</v>
      </c>
      <c r="G16397" s="45" t="e">
        <f t="shared" si="2623"/>
        <v>#DIV/0!</v>
      </c>
      <c r="H16397" s="45" t="e">
        <f t="shared" si="2624"/>
        <v>#DIV/0!</v>
      </c>
      <c r="AN16397">
        <f t="shared" si="2630"/>
        <v>0</v>
      </c>
      <c r="AO16397">
        <f t="shared" si="2625"/>
        <v>0</v>
      </c>
      <c r="AP16397">
        <f t="shared" si="2626"/>
        <v>0</v>
      </c>
      <c r="AQ16397">
        <f t="shared" si="2627"/>
        <v>0</v>
      </c>
      <c r="AV16397">
        <f t="shared" si="2629"/>
        <v>16394</v>
      </c>
      <c r="AW16397">
        <f t="shared" si="2628"/>
        <v>0</v>
      </c>
    </row>
    <row r="16398" spans="5:49" x14ac:dyDescent="0.25">
      <c r="E16398" s="47">
        <f t="shared" si="2621"/>
        <v>0</v>
      </c>
      <c r="F16398" s="45">
        <f t="shared" si="2622"/>
        <v>0</v>
      </c>
      <c r="G16398" s="45" t="e">
        <f t="shared" si="2623"/>
        <v>#DIV/0!</v>
      </c>
      <c r="H16398" s="45" t="e">
        <f t="shared" si="2624"/>
        <v>#DIV/0!</v>
      </c>
      <c r="AN16398">
        <f t="shared" si="2630"/>
        <v>0</v>
      </c>
      <c r="AO16398">
        <f t="shared" si="2625"/>
        <v>0</v>
      </c>
      <c r="AP16398">
        <f t="shared" si="2626"/>
        <v>0</v>
      </c>
      <c r="AQ16398">
        <f t="shared" si="2627"/>
        <v>0</v>
      </c>
      <c r="AV16398">
        <f t="shared" si="2629"/>
        <v>16395</v>
      </c>
      <c r="AW16398">
        <f t="shared" si="2628"/>
        <v>0</v>
      </c>
    </row>
    <row r="16399" spans="5:49" x14ac:dyDescent="0.25">
      <c r="E16399" s="47">
        <f t="shared" si="2621"/>
        <v>0</v>
      </c>
      <c r="F16399" s="45">
        <f t="shared" si="2622"/>
        <v>0</v>
      </c>
      <c r="G16399" s="45" t="e">
        <f t="shared" si="2623"/>
        <v>#DIV/0!</v>
      </c>
      <c r="H16399" s="45" t="e">
        <f t="shared" si="2624"/>
        <v>#DIV/0!</v>
      </c>
      <c r="AN16399">
        <f t="shared" si="2630"/>
        <v>0</v>
      </c>
      <c r="AO16399">
        <f t="shared" si="2625"/>
        <v>0</v>
      </c>
      <c r="AP16399">
        <f t="shared" si="2626"/>
        <v>0</v>
      </c>
      <c r="AQ16399">
        <f t="shared" si="2627"/>
        <v>0</v>
      </c>
      <c r="AV16399">
        <f t="shared" si="2629"/>
        <v>16396</v>
      </c>
      <c r="AW16399">
        <f t="shared" si="2628"/>
        <v>0</v>
      </c>
    </row>
    <row r="16400" spans="5:49" x14ac:dyDescent="0.25">
      <c r="E16400" s="47">
        <f t="shared" si="2621"/>
        <v>0</v>
      </c>
      <c r="F16400" s="45">
        <f t="shared" si="2622"/>
        <v>0</v>
      </c>
      <c r="G16400" s="45" t="e">
        <f t="shared" si="2623"/>
        <v>#DIV/0!</v>
      </c>
      <c r="H16400" s="45" t="e">
        <f t="shared" si="2624"/>
        <v>#DIV/0!</v>
      </c>
      <c r="AN16400">
        <f t="shared" si="2630"/>
        <v>0</v>
      </c>
      <c r="AO16400">
        <f t="shared" si="2625"/>
        <v>0</v>
      </c>
      <c r="AP16400">
        <f t="shared" si="2626"/>
        <v>0</v>
      </c>
      <c r="AQ16400">
        <f t="shared" si="2627"/>
        <v>0</v>
      </c>
      <c r="AV16400">
        <f t="shared" si="2629"/>
        <v>16397</v>
      </c>
      <c r="AW16400">
        <f t="shared" si="2628"/>
        <v>0</v>
      </c>
    </row>
    <row r="16401" spans="5:49" x14ac:dyDescent="0.25">
      <c r="E16401" s="47">
        <f t="shared" si="2621"/>
        <v>0</v>
      </c>
      <c r="F16401" s="45">
        <f t="shared" si="2622"/>
        <v>0</v>
      </c>
      <c r="G16401" s="45" t="e">
        <f t="shared" si="2623"/>
        <v>#DIV/0!</v>
      </c>
      <c r="H16401" s="45" t="e">
        <f t="shared" si="2624"/>
        <v>#DIV/0!</v>
      </c>
      <c r="AN16401">
        <f t="shared" si="2630"/>
        <v>0</v>
      </c>
      <c r="AO16401">
        <f t="shared" si="2625"/>
        <v>0</v>
      </c>
      <c r="AP16401">
        <f t="shared" si="2626"/>
        <v>0</v>
      </c>
      <c r="AQ16401">
        <f t="shared" si="2627"/>
        <v>0</v>
      </c>
      <c r="AV16401">
        <f t="shared" si="2629"/>
        <v>16398</v>
      </c>
      <c r="AW16401">
        <f t="shared" si="2628"/>
        <v>0</v>
      </c>
    </row>
    <row r="16402" spans="5:49" x14ac:dyDescent="0.25">
      <c r="E16402" s="47">
        <f t="shared" si="2621"/>
        <v>0</v>
      </c>
      <c r="F16402" s="45">
        <f t="shared" si="2622"/>
        <v>0</v>
      </c>
      <c r="G16402" s="45" t="e">
        <f t="shared" si="2623"/>
        <v>#DIV/0!</v>
      </c>
      <c r="H16402" s="45" t="e">
        <f t="shared" si="2624"/>
        <v>#DIV/0!</v>
      </c>
      <c r="AN16402">
        <f t="shared" si="2630"/>
        <v>0</v>
      </c>
      <c r="AO16402">
        <f t="shared" si="2625"/>
        <v>0</v>
      </c>
      <c r="AP16402">
        <f t="shared" si="2626"/>
        <v>0</v>
      </c>
      <c r="AQ16402">
        <f t="shared" si="2627"/>
        <v>0</v>
      </c>
      <c r="AV16402">
        <f t="shared" si="2629"/>
        <v>16399</v>
      </c>
      <c r="AW16402">
        <f t="shared" si="2628"/>
        <v>0</v>
      </c>
    </row>
    <row r="16403" spans="5:49" x14ac:dyDescent="0.25">
      <c r="E16403" s="47">
        <f t="shared" si="2621"/>
        <v>0</v>
      </c>
      <c r="F16403" s="45">
        <f t="shared" si="2622"/>
        <v>0</v>
      </c>
      <c r="G16403" s="45" t="e">
        <f t="shared" si="2623"/>
        <v>#DIV/0!</v>
      </c>
      <c r="H16403" s="45" t="e">
        <f t="shared" si="2624"/>
        <v>#DIV/0!</v>
      </c>
      <c r="AN16403">
        <f t="shared" si="2630"/>
        <v>0</v>
      </c>
      <c r="AO16403">
        <f t="shared" si="2625"/>
        <v>0</v>
      </c>
      <c r="AP16403">
        <f t="shared" si="2626"/>
        <v>0</v>
      </c>
      <c r="AQ16403">
        <f t="shared" si="2627"/>
        <v>0</v>
      </c>
      <c r="AV16403">
        <f t="shared" si="2629"/>
        <v>16400</v>
      </c>
      <c r="AW16403">
        <f t="shared" si="2628"/>
        <v>0</v>
      </c>
    </row>
    <row r="16404" spans="5:49" x14ac:dyDescent="0.25">
      <c r="E16404" s="47">
        <f t="shared" si="2621"/>
        <v>0</v>
      </c>
      <c r="F16404" s="45">
        <f t="shared" si="2622"/>
        <v>0</v>
      </c>
      <c r="G16404" s="45" t="e">
        <f t="shared" si="2623"/>
        <v>#DIV/0!</v>
      </c>
      <c r="H16404" s="45" t="e">
        <f t="shared" si="2624"/>
        <v>#DIV/0!</v>
      </c>
      <c r="AN16404">
        <f t="shared" si="2630"/>
        <v>0</v>
      </c>
      <c r="AO16404">
        <f t="shared" si="2625"/>
        <v>0</v>
      </c>
      <c r="AP16404">
        <f t="shared" si="2626"/>
        <v>0</v>
      </c>
      <c r="AQ16404">
        <f t="shared" si="2627"/>
        <v>0</v>
      </c>
      <c r="AV16404">
        <f t="shared" si="2629"/>
        <v>16401</v>
      </c>
      <c r="AW16404">
        <f t="shared" si="2628"/>
        <v>0</v>
      </c>
    </row>
    <row r="16405" spans="5:49" x14ac:dyDescent="0.25">
      <c r="E16405" s="47">
        <f t="shared" si="2621"/>
        <v>0</v>
      </c>
      <c r="F16405" s="45">
        <f t="shared" si="2622"/>
        <v>0</v>
      </c>
      <c r="G16405" s="45" t="e">
        <f t="shared" si="2623"/>
        <v>#DIV/0!</v>
      </c>
      <c r="H16405" s="45" t="e">
        <f t="shared" si="2624"/>
        <v>#DIV/0!</v>
      </c>
      <c r="AN16405">
        <f t="shared" si="2630"/>
        <v>0</v>
      </c>
      <c r="AO16405">
        <f t="shared" si="2625"/>
        <v>0</v>
      </c>
      <c r="AP16405">
        <f t="shared" si="2626"/>
        <v>0</v>
      </c>
      <c r="AQ16405">
        <f t="shared" si="2627"/>
        <v>0</v>
      </c>
      <c r="AV16405">
        <f t="shared" si="2629"/>
        <v>16402</v>
      </c>
      <c r="AW16405">
        <f t="shared" si="2628"/>
        <v>0</v>
      </c>
    </row>
    <row r="16406" spans="5:49" x14ac:dyDescent="0.25">
      <c r="E16406" s="47">
        <f t="shared" si="2621"/>
        <v>0</v>
      </c>
      <c r="F16406" s="45">
        <f t="shared" si="2622"/>
        <v>0</v>
      </c>
      <c r="G16406" s="45" t="e">
        <f t="shared" si="2623"/>
        <v>#DIV/0!</v>
      </c>
      <c r="H16406" s="45" t="e">
        <f t="shared" si="2624"/>
        <v>#DIV/0!</v>
      </c>
      <c r="AN16406">
        <f t="shared" si="2630"/>
        <v>0</v>
      </c>
      <c r="AO16406">
        <f t="shared" si="2625"/>
        <v>0</v>
      </c>
      <c r="AP16406">
        <f t="shared" si="2626"/>
        <v>0</v>
      </c>
      <c r="AQ16406">
        <f t="shared" si="2627"/>
        <v>0</v>
      </c>
      <c r="AV16406">
        <f t="shared" si="2629"/>
        <v>16403</v>
      </c>
      <c r="AW16406">
        <f t="shared" si="2628"/>
        <v>0</v>
      </c>
    </row>
    <row r="16407" spans="5:49" x14ac:dyDescent="0.25">
      <c r="E16407" s="47">
        <f t="shared" si="2621"/>
        <v>0</v>
      </c>
      <c r="F16407" s="45">
        <f t="shared" si="2622"/>
        <v>0</v>
      </c>
      <c r="G16407" s="45" t="e">
        <f t="shared" si="2623"/>
        <v>#DIV/0!</v>
      </c>
      <c r="H16407" s="45" t="e">
        <f t="shared" si="2624"/>
        <v>#DIV/0!</v>
      </c>
      <c r="AN16407">
        <f t="shared" si="2630"/>
        <v>0</v>
      </c>
      <c r="AO16407">
        <f t="shared" si="2625"/>
        <v>0</v>
      </c>
      <c r="AP16407">
        <f t="shared" si="2626"/>
        <v>0</v>
      </c>
      <c r="AQ16407">
        <f t="shared" si="2627"/>
        <v>0</v>
      </c>
      <c r="AV16407">
        <f t="shared" si="2629"/>
        <v>16404</v>
      </c>
      <c r="AW16407">
        <f t="shared" si="2628"/>
        <v>0</v>
      </c>
    </row>
    <row r="16408" spans="5:49" x14ac:dyDescent="0.25">
      <c r="E16408" s="47">
        <f t="shared" si="2621"/>
        <v>0</v>
      </c>
      <c r="F16408" s="45">
        <f t="shared" si="2622"/>
        <v>0</v>
      </c>
      <c r="G16408" s="45" t="e">
        <f t="shared" si="2623"/>
        <v>#DIV/0!</v>
      </c>
      <c r="H16408" s="45" t="e">
        <f t="shared" si="2624"/>
        <v>#DIV/0!</v>
      </c>
      <c r="AN16408">
        <f t="shared" si="2630"/>
        <v>0</v>
      </c>
      <c r="AO16408">
        <f t="shared" si="2625"/>
        <v>0</v>
      </c>
      <c r="AP16408">
        <f t="shared" si="2626"/>
        <v>0</v>
      </c>
      <c r="AQ16408">
        <f t="shared" si="2627"/>
        <v>0</v>
      </c>
      <c r="AV16408">
        <f t="shared" si="2629"/>
        <v>16405</v>
      </c>
      <c r="AW16408">
        <f t="shared" si="2628"/>
        <v>0</v>
      </c>
    </row>
    <row r="16409" spans="5:49" x14ac:dyDescent="0.25">
      <c r="E16409" s="47">
        <f t="shared" si="2621"/>
        <v>0</v>
      </c>
      <c r="F16409" s="45">
        <f t="shared" si="2622"/>
        <v>0</v>
      </c>
      <c r="G16409" s="45" t="e">
        <f t="shared" si="2623"/>
        <v>#DIV/0!</v>
      </c>
      <c r="H16409" s="45" t="e">
        <f t="shared" si="2624"/>
        <v>#DIV/0!</v>
      </c>
      <c r="AN16409">
        <f t="shared" si="2630"/>
        <v>0</v>
      </c>
      <c r="AO16409">
        <f t="shared" si="2625"/>
        <v>0</v>
      </c>
      <c r="AP16409">
        <f t="shared" si="2626"/>
        <v>0</v>
      </c>
      <c r="AQ16409">
        <f t="shared" si="2627"/>
        <v>0</v>
      </c>
      <c r="AV16409">
        <f t="shared" si="2629"/>
        <v>16406</v>
      </c>
      <c r="AW16409">
        <f t="shared" si="2628"/>
        <v>0</v>
      </c>
    </row>
    <row r="16410" spans="5:49" x14ac:dyDescent="0.25">
      <c r="E16410" s="47">
        <f t="shared" si="2621"/>
        <v>0</v>
      </c>
      <c r="F16410" s="45">
        <f t="shared" si="2622"/>
        <v>0</v>
      </c>
      <c r="G16410" s="45" t="e">
        <f t="shared" si="2623"/>
        <v>#DIV/0!</v>
      </c>
      <c r="H16410" s="45" t="e">
        <f t="shared" si="2624"/>
        <v>#DIV/0!</v>
      </c>
      <c r="AN16410">
        <f t="shared" si="2630"/>
        <v>0</v>
      </c>
      <c r="AO16410">
        <f t="shared" si="2625"/>
        <v>0</v>
      </c>
      <c r="AP16410">
        <f t="shared" si="2626"/>
        <v>0</v>
      </c>
      <c r="AQ16410">
        <f t="shared" si="2627"/>
        <v>0</v>
      </c>
      <c r="AV16410">
        <f t="shared" si="2629"/>
        <v>16407</v>
      </c>
      <c r="AW16410">
        <f t="shared" si="2628"/>
        <v>0</v>
      </c>
    </row>
    <row r="16411" spans="5:49" x14ac:dyDescent="0.25">
      <c r="E16411" s="47">
        <f t="shared" si="2621"/>
        <v>0</v>
      </c>
      <c r="F16411" s="45">
        <f t="shared" si="2622"/>
        <v>0</v>
      </c>
      <c r="G16411" s="45" t="e">
        <f t="shared" si="2623"/>
        <v>#DIV/0!</v>
      </c>
      <c r="H16411" s="45" t="e">
        <f t="shared" si="2624"/>
        <v>#DIV/0!</v>
      </c>
      <c r="AN16411">
        <f t="shared" si="2630"/>
        <v>0</v>
      </c>
      <c r="AO16411">
        <f t="shared" si="2625"/>
        <v>0</v>
      </c>
      <c r="AP16411">
        <f t="shared" si="2626"/>
        <v>0</v>
      </c>
      <c r="AQ16411">
        <f t="shared" si="2627"/>
        <v>0</v>
      </c>
      <c r="AV16411">
        <f t="shared" si="2629"/>
        <v>16408</v>
      </c>
      <c r="AW16411">
        <f t="shared" si="2628"/>
        <v>0</v>
      </c>
    </row>
    <row r="16412" spans="5:49" x14ac:dyDescent="0.25">
      <c r="E16412" s="47">
        <f t="shared" si="2621"/>
        <v>0</v>
      </c>
      <c r="F16412" s="45">
        <f t="shared" si="2622"/>
        <v>0</v>
      </c>
      <c r="G16412" s="45" t="e">
        <f t="shared" si="2623"/>
        <v>#DIV/0!</v>
      </c>
      <c r="H16412" s="45" t="e">
        <f t="shared" si="2624"/>
        <v>#DIV/0!</v>
      </c>
      <c r="AN16412">
        <f t="shared" si="2630"/>
        <v>0</v>
      </c>
      <c r="AO16412">
        <f t="shared" si="2625"/>
        <v>0</v>
      </c>
      <c r="AP16412">
        <f t="shared" si="2626"/>
        <v>0</v>
      </c>
      <c r="AQ16412">
        <f t="shared" si="2627"/>
        <v>0</v>
      </c>
      <c r="AV16412">
        <f t="shared" si="2629"/>
        <v>16409</v>
      </c>
      <c r="AW16412">
        <f t="shared" si="2628"/>
        <v>0</v>
      </c>
    </row>
    <row r="16413" spans="5:49" x14ac:dyDescent="0.25">
      <c r="E16413" s="47">
        <f t="shared" si="2621"/>
        <v>0</v>
      </c>
      <c r="F16413" s="45">
        <f t="shared" si="2622"/>
        <v>0</v>
      </c>
      <c r="G16413" s="45" t="e">
        <f t="shared" si="2623"/>
        <v>#DIV/0!</v>
      </c>
      <c r="H16413" s="45" t="e">
        <f t="shared" si="2624"/>
        <v>#DIV/0!</v>
      </c>
      <c r="AN16413">
        <f t="shared" si="2630"/>
        <v>0</v>
      </c>
      <c r="AO16413">
        <f t="shared" si="2625"/>
        <v>0</v>
      </c>
      <c r="AP16413">
        <f t="shared" si="2626"/>
        <v>0</v>
      </c>
      <c r="AQ16413">
        <f t="shared" si="2627"/>
        <v>0</v>
      </c>
      <c r="AV16413">
        <f t="shared" si="2629"/>
        <v>16410</v>
      </c>
      <c r="AW16413">
        <f t="shared" si="2628"/>
        <v>0</v>
      </c>
    </row>
    <row r="16414" spans="5:49" x14ac:dyDescent="0.25">
      <c r="E16414" s="47">
        <f t="shared" si="2621"/>
        <v>0</v>
      </c>
      <c r="F16414" s="45">
        <f t="shared" si="2622"/>
        <v>0</v>
      </c>
      <c r="G16414" s="45" t="e">
        <f t="shared" si="2623"/>
        <v>#DIV/0!</v>
      </c>
      <c r="H16414" s="45" t="e">
        <f t="shared" si="2624"/>
        <v>#DIV/0!</v>
      </c>
      <c r="AN16414">
        <f t="shared" si="2630"/>
        <v>0</v>
      </c>
      <c r="AO16414">
        <f t="shared" si="2625"/>
        <v>0</v>
      </c>
      <c r="AP16414">
        <f t="shared" si="2626"/>
        <v>0</v>
      </c>
      <c r="AQ16414">
        <f t="shared" si="2627"/>
        <v>0</v>
      </c>
      <c r="AV16414">
        <f t="shared" si="2629"/>
        <v>16411</v>
      </c>
      <c r="AW16414">
        <f t="shared" si="2628"/>
        <v>0</v>
      </c>
    </row>
    <row r="16415" spans="5:49" x14ac:dyDescent="0.25">
      <c r="E16415" s="47">
        <f t="shared" si="2621"/>
        <v>0</v>
      </c>
      <c r="F16415" s="45">
        <f t="shared" si="2622"/>
        <v>0</v>
      </c>
      <c r="G16415" s="45" t="e">
        <f t="shared" si="2623"/>
        <v>#DIV/0!</v>
      </c>
      <c r="H16415" s="45" t="e">
        <f t="shared" si="2624"/>
        <v>#DIV/0!</v>
      </c>
      <c r="AN16415">
        <f t="shared" si="2630"/>
        <v>0</v>
      </c>
      <c r="AO16415">
        <f t="shared" si="2625"/>
        <v>0</v>
      </c>
      <c r="AP16415">
        <f t="shared" si="2626"/>
        <v>0</v>
      </c>
      <c r="AQ16415">
        <f t="shared" si="2627"/>
        <v>0</v>
      </c>
      <c r="AV16415">
        <f t="shared" si="2629"/>
        <v>16412</v>
      </c>
      <c r="AW16415">
        <f t="shared" si="2628"/>
        <v>0</v>
      </c>
    </row>
    <row r="16416" spans="5:49" x14ac:dyDescent="0.25">
      <c r="E16416" s="47">
        <f t="shared" si="2621"/>
        <v>0</v>
      </c>
      <c r="F16416" s="45">
        <f t="shared" si="2622"/>
        <v>0</v>
      </c>
      <c r="G16416" s="45" t="e">
        <f t="shared" si="2623"/>
        <v>#DIV/0!</v>
      </c>
      <c r="H16416" s="45" t="e">
        <f t="shared" si="2624"/>
        <v>#DIV/0!</v>
      </c>
      <c r="AN16416">
        <f t="shared" si="2630"/>
        <v>0</v>
      </c>
      <c r="AO16416">
        <f t="shared" si="2625"/>
        <v>0</v>
      </c>
      <c r="AP16416">
        <f t="shared" si="2626"/>
        <v>0</v>
      </c>
      <c r="AQ16416">
        <f t="shared" si="2627"/>
        <v>0</v>
      </c>
      <c r="AV16416">
        <f t="shared" si="2629"/>
        <v>16413</v>
      </c>
      <c r="AW16416">
        <f t="shared" si="2628"/>
        <v>0</v>
      </c>
    </row>
    <row r="16417" spans="5:49" x14ac:dyDescent="0.25">
      <c r="E16417" s="47">
        <f t="shared" si="2621"/>
        <v>0</v>
      </c>
      <c r="F16417" s="45">
        <f t="shared" si="2622"/>
        <v>0</v>
      </c>
      <c r="G16417" s="45" t="e">
        <f t="shared" si="2623"/>
        <v>#DIV/0!</v>
      </c>
      <c r="H16417" s="45" t="e">
        <f t="shared" si="2624"/>
        <v>#DIV/0!</v>
      </c>
      <c r="AN16417">
        <f t="shared" si="2630"/>
        <v>0</v>
      </c>
      <c r="AO16417">
        <f t="shared" si="2625"/>
        <v>0</v>
      </c>
      <c r="AP16417">
        <f t="shared" si="2626"/>
        <v>0</v>
      </c>
      <c r="AQ16417">
        <f t="shared" si="2627"/>
        <v>0</v>
      </c>
      <c r="AV16417">
        <f t="shared" si="2629"/>
        <v>16414</v>
      </c>
      <c r="AW16417">
        <f t="shared" si="2628"/>
        <v>0</v>
      </c>
    </row>
    <row r="16418" spans="5:49" x14ac:dyDescent="0.25">
      <c r="E16418" s="47">
        <f t="shared" si="2621"/>
        <v>0</v>
      </c>
      <c r="F16418" s="45">
        <f t="shared" si="2622"/>
        <v>0</v>
      </c>
      <c r="G16418" s="45" t="e">
        <f t="shared" si="2623"/>
        <v>#DIV/0!</v>
      </c>
      <c r="H16418" s="45" t="e">
        <f t="shared" si="2624"/>
        <v>#DIV/0!</v>
      </c>
      <c r="AN16418">
        <f t="shared" si="2630"/>
        <v>0</v>
      </c>
      <c r="AO16418">
        <f t="shared" si="2625"/>
        <v>0</v>
      </c>
      <c r="AP16418">
        <f t="shared" si="2626"/>
        <v>0</v>
      </c>
      <c r="AQ16418">
        <f t="shared" si="2627"/>
        <v>0</v>
      </c>
      <c r="AV16418">
        <f t="shared" si="2629"/>
        <v>16415</v>
      </c>
      <c r="AW16418">
        <f t="shared" si="2628"/>
        <v>0</v>
      </c>
    </row>
    <row r="16419" spans="5:49" x14ac:dyDescent="0.25">
      <c r="E16419" s="47">
        <f t="shared" si="2621"/>
        <v>0</v>
      </c>
      <c r="F16419" s="45">
        <f t="shared" si="2622"/>
        <v>0</v>
      </c>
      <c r="G16419" s="45" t="e">
        <f t="shared" si="2623"/>
        <v>#DIV/0!</v>
      </c>
      <c r="H16419" s="45" t="e">
        <f t="shared" si="2624"/>
        <v>#DIV/0!</v>
      </c>
      <c r="AN16419">
        <f t="shared" si="2630"/>
        <v>0</v>
      </c>
      <c r="AO16419">
        <f t="shared" si="2625"/>
        <v>0</v>
      </c>
      <c r="AP16419">
        <f t="shared" si="2626"/>
        <v>0</v>
      </c>
      <c r="AQ16419">
        <f t="shared" si="2627"/>
        <v>0</v>
      </c>
      <c r="AV16419">
        <f t="shared" si="2629"/>
        <v>16416</v>
      </c>
      <c r="AW16419">
        <f t="shared" si="2628"/>
        <v>0</v>
      </c>
    </row>
    <row r="16420" spans="5:49" x14ac:dyDescent="0.25">
      <c r="E16420" s="47">
        <f t="shared" si="2621"/>
        <v>0</v>
      </c>
      <c r="F16420" s="45">
        <f t="shared" si="2622"/>
        <v>0</v>
      </c>
      <c r="G16420" s="45" t="e">
        <f t="shared" si="2623"/>
        <v>#DIV/0!</v>
      </c>
      <c r="H16420" s="45" t="e">
        <f t="shared" si="2624"/>
        <v>#DIV/0!</v>
      </c>
      <c r="AN16420">
        <f t="shared" si="2630"/>
        <v>0</v>
      </c>
      <c r="AO16420">
        <f t="shared" si="2625"/>
        <v>0</v>
      </c>
      <c r="AP16420">
        <f t="shared" si="2626"/>
        <v>0</v>
      </c>
      <c r="AQ16420">
        <f t="shared" si="2627"/>
        <v>0</v>
      </c>
      <c r="AV16420">
        <f t="shared" si="2629"/>
        <v>16417</v>
      </c>
      <c r="AW16420">
        <f t="shared" si="2628"/>
        <v>0</v>
      </c>
    </row>
    <row r="16421" spans="5:49" x14ac:dyDescent="0.25">
      <c r="E16421" s="47">
        <f t="shared" si="2621"/>
        <v>0</v>
      </c>
      <c r="F16421" s="45">
        <f t="shared" si="2622"/>
        <v>0</v>
      </c>
      <c r="G16421" s="45" t="e">
        <f t="shared" si="2623"/>
        <v>#DIV/0!</v>
      </c>
      <c r="H16421" s="45" t="e">
        <f t="shared" si="2624"/>
        <v>#DIV/0!</v>
      </c>
      <c r="AN16421">
        <f t="shared" si="2630"/>
        <v>0</v>
      </c>
      <c r="AO16421">
        <f t="shared" si="2625"/>
        <v>0</v>
      </c>
      <c r="AP16421">
        <f t="shared" si="2626"/>
        <v>0</v>
      </c>
      <c r="AQ16421">
        <f t="shared" si="2627"/>
        <v>0</v>
      </c>
      <c r="AV16421">
        <f t="shared" si="2629"/>
        <v>16418</v>
      </c>
      <c r="AW16421">
        <f t="shared" si="2628"/>
        <v>0</v>
      </c>
    </row>
    <row r="16422" spans="5:49" x14ac:dyDescent="0.25">
      <c r="E16422" s="47">
        <f t="shared" si="2621"/>
        <v>0</v>
      </c>
      <c r="F16422" s="45">
        <f t="shared" si="2622"/>
        <v>0</v>
      </c>
      <c r="G16422" s="45" t="e">
        <f t="shared" si="2623"/>
        <v>#DIV/0!</v>
      </c>
      <c r="H16422" s="45" t="e">
        <f t="shared" si="2624"/>
        <v>#DIV/0!</v>
      </c>
      <c r="AN16422">
        <f t="shared" si="2630"/>
        <v>0</v>
      </c>
      <c r="AO16422">
        <f t="shared" si="2625"/>
        <v>0</v>
      </c>
      <c r="AP16422">
        <f t="shared" si="2626"/>
        <v>0</v>
      </c>
      <c r="AQ16422">
        <f t="shared" si="2627"/>
        <v>0</v>
      </c>
      <c r="AV16422">
        <f t="shared" si="2629"/>
        <v>16419</v>
      </c>
      <c r="AW16422">
        <f t="shared" si="2628"/>
        <v>0</v>
      </c>
    </row>
    <row r="16423" spans="5:49" x14ac:dyDescent="0.25">
      <c r="E16423" s="47">
        <f t="shared" si="2621"/>
        <v>0</v>
      </c>
      <c r="F16423" s="45">
        <f t="shared" si="2622"/>
        <v>0</v>
      </c>
      <c r="G16423" s="45" t="e">
        <f t="shared" si="2623"/>
        <v>#DIV/0!</v>
      </c>
      <c r="H16423" s="45" t="e">
        <f t="shared" si="2624"/>
        <v>#DIV/0!</v>
      </c>
      <c r="AN16423">
        <f t="shared" si="2630"/>
        <v>0</v>
      </c>
      <c r="AO16423">
        <f t="shared" si="2625"/>
        <v>0</v>
      </c>
      <c r="AP16423">
        <f t="shared" si="2626"/>
        <v>0</v>
      </c>
      <c r="AQ16423">
        <f t="shared" si="2627"/>
        <v>0</v>
      </c>
      <c r="AV16423">
        <f t="shared" si="2629"/>
        <v>16420</v>
      </c>
      <c r="AW16423">
        <f t="shared" si="2628"/>
        <v>0</v>
      </c>
    </row>
    <row r="16424" spans="5:49" x14ac:dyDescent="0.25">
      <c r="E16424" s="47">
        <f t="shared" si="2621"/>
        <v>0</v>
      </c>
      <c r="F16424" s="45">
        <f t="shared" si="2622"/>
        <v>0</v>
      </c>
      <c r="G16424" s="45" t="e">
        <f t="shared" si="2623"/>
        <v>#DIV/0!</v>
      </c>
      <c r="H16424" s="45" t="e">
        <f t="shared" si="2624"/>
        <v>#DIV/0!</v>
      </c>
      <c r="AN16424">
        <f t="shared" si="2630"/>
        <v>0</v>
      </c>
      <c r="AO16424">
        <f t="shared" si="2625"/>
        <v>0</v>
      </c>
      <c r="AP16424">
        <f t="shared" si="2626"/>
        <v>0</v>
      </c>
      <c r="AQ16424">
        <f t="shared" si="2627"/>
        <v>0</v>
      </c>
      <c r="AV16424">
        <f t="shared" si="2629"/>
        <v>16421</v>
      </c>
      <c r="AW16424">
        <f t="shared" si="2628"/>
        <v>0</v>
      </c>
    </row>
    <row r="16425" spans="5:49" x14ac:dyDescent="0.25">
      <c r="E16425" s="47">
        <f t="shared" si="2621"/>
        <v>0</v>
      </c>
      <c r="F16425" s="45">
        <f t="shared" si="2622"/>
        <v>0</v>
      </c>
      <c r="G16425" s="45" t="e">
        <f t="shared" si="2623"/>
        <v>#DIV/0!</v>
      </c>
      <c r="H16425" s="45" t="e">
        <f t="shared" si="2624"/>
        <v>#DIV/0!</v>
      </c>
      <c r="AN16425">
        <f t="shared" si="2630"/>
        <v>0</v>
      </c>
      <c r="AO16425">
        <f t="shared" si="2625"/>
        <v>0</v>
      </c>
      <c r="AP16425">
        <f t="shared" si="2626"/>
        <v>0</v>
      </c>
      <c r="AQ16425">
        <f t="shared" si="2627"/>
        <v>0</v>
      </c>
      <c r="AV16425">
        <f t="shared" si="2629"/>
        <v>16422</v>
      </c>
      <c r="AW16425">
        <f t="shared" si="2628"/>
        <v>0</v>
      </c>
    </row>
    <row r="16426" spans="5:49" x14ac:dyDescent="0.25">
      <c r="E16426" s="47">
        <f t="shared" si="2621"/>
        <v>0</v>
      </c>
      <c r="F16426" s="45">
        <f t="shared" si="2622"/>
        <v>0</v>
      </c>
      <c r="G16426" s="45" t="e">
        <f t="shared" si="2623"/>
        <v>#DIV/0!</v>
      </c>
      <c r="H16426" s="45" t="e">
        <f t="shared" si="2624"/>
        <v>#DIV/0!</v>
      </c>
      <c r="AN16426">
        <f t="shared" si="2630"/>
        <v>0</v>
      </c>
      <c r="AO16426">
        <f t="shared" si="2625"/>
        <v>0</v>
      </c>
      <c r="AP16426">
        <f t="shared" si="2626"/>
        <v>0</v>
      </c>
      <c r="AQ16426">
        <f t="shared" si="2627"/>
        <v>0</v>
      </c>
      <c r="AV16426">
        <f t="shared" si="2629"/>
        <v>16423</v>
      </c>
      <c r="AW16426">
        <f t="shared" si="2628"/>
        <v>0</v>
      </c>
    </row>
    <row r="16427" spans="5:49" x14ac:dyDescent="0.25">
      <c r="E16427" s="47">
        <f t="shared" si="2621"/>
        <v>0</v>
      </c>
      <c r="F16427" s="45">
        <f t="shared" si="2622"/>
        <v>0</v>
      </c>
      <c r="G16427" s="45" t="e">
        <f t="shared" si="2623"/>
        <v>#DIV/0!</v>
      </c>
      <c r="H16427" s="45" t="e">
        <f t="shared" si="2624"/>
        <v>#DIV/0!</v>
      </c>
      <c r="AN16427">
        <f t="shared" si="2630"/>
        <v>0</v>
      </c>
      <c r="AO16427">
        <f t="shared" si="2625"/>
        <v>0</v>
      </c>
      <c r="AP16427">
        <f t="shared" si="2626"/>
        <v>0</v>
      </c>
      <c r="AQ16427">
        <f t="shared" si="2627"/>
        <v>0</v>
      </c>
      <c r="AV16427">
        <f t="shared" si="2629"/>
        <v>16424</v>
      </c>
      <c r="AW16427">
        <f t="shared" si="2628"/>
        <v>0</v>
      </c>
    </row>
    <row r="16428" spans="5:49" x14ac:dyDescent="0.25">
      <c r="E16428" s="47">
        <f t="shared" si="2621"/>
        <v>0</v>
      </c>
      <c r="F16428" s="45">
        <f t="shared" si="2622"/>
        <v>0</v>
      </c>
      <c r="G16428" s="45" t="e">
        <f t="shared" si="2623"/>
        <v>#DIV/0!</v>
      </c>
      <c r="H16428" s="45" t="e">
        <f t="shared" si="2624"/>
        <v>#DIV/0!</v>
      </c>
      <c r="AN16428">
        <f t="shared" si="2630"/>
        <v>0</v>
      </c>
      <c r="AO16428">
        <f t="shared" si="2625"/>
        <v>0</v>
      </c>
      <c r="AP16428">
        <f t="shared" si="2626"/>
        <v>0</v>
      </c>
      <c r="AQ16428">
        <f t="shared" si="2627"/>
        <v>0</v>
      </c>
      <c r="AV16428">
        <f t="shared" si="2629"/>
        <v>16425</v>
      </c>
      <c r="AW16428">
        <f t="shared" si="2628"/>
        <v>0</v>
      </c>
    </row>
    <row r="16429" spans="5:49" x14ac:dyDescent="0.25">
      <c r="E16429" s="47">
        <f t="shared" si="2621"/>
        <v>0</v>
      </c>
      <c r="F16429" s="45">
        <f t="shared" si="2622"/>
        <v>0</v>
      </c>
      <c r="G16429" s="45" t="e">
        <f t="shared" si="2623"/>
        <v>#DIV/0!</v>
      </c>
      <c r="H16429" s="45" t="e">
        <f t="shared" si="2624"/>
        <v>#DIV/0!</v>
      </c>
      <c r="AN16429">
        <f t="shared" si="2630"/>
        <v>0</v>
      </c>
      <c r="AO16429">
        <f t="shared" si="2625"/>
        <v>0</v>
      </c>
      <c r="AP16429">
        <f t="shared" si="2626"/>
        <v>0</v>
      </c>
      <c r="AQ16429">
        <f t="shared" si="2627"/>
        <v>0</v>
      </c>
      <c r="AV16429">
        <f t="shared" si="2629"/>
        <v>16426</v>
      </c>
      <c r="AW16429">
        <f t="shared" si="2628"/>
        <v>0</v>
      </c>
    </row>
    <row r="16430" spans="5:49" x14ac:dyDescent="0.25">
      <c r="E16430" s="47">
        <f t="shared" si="2621"/>
        <v>0</v>
      </c>
      <c r="F16430" s="45">
        <f t="shared" si="2622"/>
        <v>0</v>
      </c>
      <c r="G16430" s="45" t="e">
        <f t="shared" si="2623"/>
        <v>#DIV/0!</v>
      </c>
      <c r="H16430" s="45" t="e">
        <f t="shared" si="2624"/>
        <v>#DIV/0!</v>
      </c>
      <c r="AN16430">
        <f t="shared" si="2630"/>
        <v>0</v>
      </c>
      <c r="AO16430">
        <f t="shared" si="2625"/>
        <v>0</v>
      </c>
      <c r="AP16430">
        <f t="shared" si="2626"/>
        <v>0</v>
      </c>
      <c r="AQ16430">
        <f t="shared" si="2627"/>
        <v>0</v>
      </c>
      <c r="AV16430">
        <f t="shared" si="2629"/>
        <v>16427</v>
      </c>
      <c r="AW16430">
        <f t="shared" si="2628"/>
        <v>0</v>
      </c>
    </row>
    <row r="16431" spans="5:49" x14ac:dyDescent="0.25">
      <c r="E16431" s="47">
        <f t="shared" si="2621"/>
        <v>0</v>
      </c>
      <c r="F16431" s="45">
        <f t="shared" si="2622"/>
        <v>0</v>
      </c>
      <c r="G16431" s="45" t="e">
        <f t="shared" si="2623"/>
        <v>#DIV/0!</v>
      </c>
      <c r="H16431" s="45" t="e">
        <f t="shared" si="2624"/>
        <v>#DIV/0!</v>
      </c>
      <c r="AN16431">
        <f t="shared" si="2630"/>
        <v>0</v>
      </c>
      <c r="AO16431">
        <f t="shared" si="2625"/>
        <v>0</v>
      </c>
      <c r="AP16431">
        <f t="shared" si="2626"/>
        <v>0</v>
      </c>
      <c r="AQ16431">
        <f t="shared" si="2627"/>
        <v>0</v>
      </c>
      <c r="AV16431">
        <f t="shared" si="2629"/>
        <v>16428</v>
      </c>
      <c r="AW16431">
        <f t="shared" si="2628"/>
        <v>0</v>
      </c>
    </row>
    <row r="16432" spans="5:49" x14ac:dyDescent="0.25">
      <c r="E16432" s="47">
        <f t="shared" si="2621"/>
        <v>0</v>
      </c>
      <c r="F16432" s="45">
        <f t="shared" si="2622"/>
        <v>0</v>
      </c>
      <c r="G16432" s="45" t="e">
        <f t="shared" si="2623"/>
        <v>#DIV/0!</v>
      </c>
      <c r="H16432" s="45" t="e">
        <f t="shared" si="2624"/>
        <v>#DIV/0!</v>
      </c>
      <c r="AN16432">
        <f t="shared" si="2630"/>
        <v>0</v>
      </c>
      <c r="AO16432">
        <f t="shared" si="2625"/>
        <v>0</v>
      </c>
      <c r="AP16432">
        <f t="shared" si="2626"/>
        <v>0</v>
      </c>
      <c r="AQ16432">
        <f t="shared" si="2627"/>
        <v>0</v>
      </c>
      <c r="AV16432">
        <f t="shared" si="2629"/>
        <v>16429</v>
      </c>
      <c r="AW16432">
        <f t="shared" si="2628"/>
        <v>0</v>
      </c>
    </row>
    <row r="16433" spans="5:49" x14ac:dyDescent="0.25">
      <c r="E16433" s="47">
        <f t="shared" si="2621"/>
        <v>0</v>
      </c>
      <c r="F16433" s="45">
        <f t="shared" si="2622"/>
        <v>0</v>
      </c>
      <c r="G16433" s="45" t="e">
        <f t="shared" si="2623"/>
        <v>#DIV/0!</v>
      </c>
      <c r="H16433" s="45" t="e">
        <f t="shared" si="2624"/>
        <v>#DIV/0!</v>
      </c>
      <c r="AN16433">
        <f t="shared" si="2630"/>
        <v>0</v>
      </c>
      <c r="AO16433">
        <f t="shared" si="2625"/>
        <v>0</v>
      </c>
      <c r="AP16433">
        <f t="shared" si="2626"/>
        <v>0</v>
      </c>
      <c r="AQ16433">
        <f t="shared" si="2627"/>
        <v>0</v>
      </c>
      <c r="AV16433">
        <f t="shared" si="2629"/>
        <v>16430</v>
      </c>
      <c r="AW16433">
        <f t="shared" si="2628"/>
        <v>0</v>
      </c>
    </row>
    <row r="16434" spans="5:49" x14ac:dyDescent="0.25">
      <c r="E16434" s="47">
        <f t="shared" si="2621"/>
        <v>0</v>
      </c>
      <c r="F16434" s="45">
        <f t="shared" si="2622"/>
        <v>0</v>
      </c>
      <c r="G16434" s="45" t="e">
        <f t="shared" si="2623"/>
        <v>#DIV/0!</v>
      </c>
      <c r="H16434" s="45" t="e">
        <f t="shared" si="2624"/>
        <v>#DIV/0!</v>
      </c>
      <c r="AN16434">
        <f t="shared" si="2630"/>
        <v>0</v>
      </c>
      <c r="AO16434">
        <f t="shared" si="2625"/>
        <v>0</v>
      </c>
      <c r="AP16434">
        <f t="shared" si="2626"/>
        <v>0</v>
      </c>
      <c r="AQ16434">
        <f t="shared" si="2627"/>
        <v>0</v>
      </c>
      <c r="AV16434">
        <f t="shared" si="2629"/>
        <v>16431</v>
      </c>
      <c r="AW16434">
        <f t="shared" si="2628"/>
        <v>0</v>
      </c>
    </row>
    <row r="16435" spans="5:49" x14ac:dyDescent="0.25">
      <c r="E16435" s="47">
        <f t="shared" si="2621"/>
        <v>0</v>
      </c>
      <c r="F16435" s="45">
        <f t="shared" si="2622"/>
        <v>0</v>
      </c>
      <c r="G16435" s="45" t="e">
        <f t="shared" si="2623"/>
        <v>#DIV/0!</v>
      </c>
      <c r="H16435" s="45" t="e">
        <f t="shared" si="2624"/>
        <v>#DIV/0!</v>
      </c>
      <c r="AN16435">
        <f t="shared" si="2630"/>
        <v>0</v>
      </c>
      <c r="AO16435">
        <f t="shared" si="2625"/>
        <v>0</v>
      </c>
      <c r="AP16435">
        <f t="shared" si="2626"/>
        <v>0</v>
      </c>
      <c r="AQ16435">
        <f t="shared" si="2627"/>
        <v>0</v>
      </c>
      <c r="AV16435">
        <f t="shared" si="2629"/>
        <v>16432</v>
      </c>
      <c r="AW16435">
        <f t="shared" si="2628"/>
        <v>0</v>
      </c>
    </row>
    <row r="16436" spans="5:49" x14ac:dyDescent="0.25">
      <c r="E16436" s="47">
        <f t="shared" si="2621"/>
        <v>0</v>
      </c>
      <c r="F16436" s="45">
        <f t="shared" si="2622"/>
        <v>0</v>
      </c>
      <c r="G16436" s="45" t="e">
        <f t="shared" si="2623"/>
        <v>#DIV/0!</v>
      </c>
      <c r="H16436" s="45" t="e">
        <f t="shared" si="2624"/>
        <v>#DIV/0!</v>
      </c>
      <c r="AN16436">
        <f t="shared" si="2630"/>
        <v>0</v>
      </c>
      <c r="AO16436">
        <f t="shared" si="2625"/>
        <v>0</v>
      </c>
      <c r="AP16436">
        <f t="shared" si="2626"/>
        <v>0</v>
      </c>
      <c r="AQ16436">
        <f t="shared" si="2627"/>
        <v>0</v>
      </c>
      <c r="AV16436">
        <f t="shared" si="2629"/>
        <v>16433</v>
      </c>
      <c r="AW16436">
        <f t="shared" si="2628"/>
        <v>0</v>
      </c>
    </row>
    <row r="16437" spans="5:49" x14ac:dyDescent="0.25">
      <c r="E16437" s="47">
        <f t="shared" si="2621"/>
        <v>0</v>
      </c>
      <c r="F16437" s="45">
        <f t="shared" si="2622"/>
        <v>0</v>
      </c>
      <c r="G16437" s="45" t="e">
        <f t="shared" si="2623"/>
        <v>#DIV/0!</v>
      </c>
      <c r="H16437" s="45" t="e">
        <f t="shared" si="2624"/>
        <v>#DIV/0!</v>
      </c>
      <c r="AN16437">
        <f t="shared" si="2630"/>
        <v>0</v>
      </c>
      <c r="AO16437">
        <f t="shared" si="2625"/>
        <v>0</v>
      </c>
      <c r="AP16437">
        <f t="shared" si="2626"/>
        <v>0</v>
      </c>
      <c r="AQ16437">
        <f t="shared" si="2627"/>
        <v>0</v>
      </c>
      <c r="AV16437">
        <f t="shared" si="2629"/>
        <v>16434</v>
      </c>
      <c r="AW16437">
        <f t="shared" si="2628"/>
        <v>0</v>
      </c>
    </row>
    <row r="16438" spans="5:49" x14ac:dyDescent="0.25">
      <c r="E16438" s="47">
        <f t="shared" si="2621"/>
        <v>0</v>
      </c>
      <c r="F16438" s="45">
        <f t="shared" si="2622"/>
        <v>0</v>
      </c>
      <c r="G16438" s="45" t="e">
        <f t="shared" si="2623"/>
        <v>#DIV/0!</v>
      </c>
      <c r="H16438" s="45" t="e">
        <f t="shared" si="2624"/>
        <v>#DIV/0!</v>
      </c>
      <c r="AN16438">
        <f t="shared" si="2630"/>
        <v>0</v>
      </c>
      <c r="AO16438">
        <f t="shared" si="2625"/>
        <v>0</v>
      </c>
      <c r="AP16438">
        <f t="shared" si="2626"/>
        <v>0</v>
      </c>
      <c r="AQ16438">
        <f t="shared" si="2627"/>
        <v>0</v>
      </c>
      <c r="AV16438">
        <f t="shared" si="2629"/>
        <v>16435</v>
      </c>
      <c r="AW16438">
        <f t="shared" si="2628"/>
        <v>0</v>
      </c>
    </row>
    <row r="16439" spans="5:49" x14ac:dyDescent="0.25">
      <c r="E16439" s="47">
        <f t="shared" si="2621"/>
        <v>0</v>
      </c>
      <c r="F16439" s="45">
        <f t="shared" si="2622"/>
        <v>0</v>
      </c>
      <c r="G16439" s="45" t="e">
        <f t="shared" si="2623"/>
        <v>#DIV/0!</v>
      </c>
      <c r="H16439" s="45" t="e">
        <f t="shared" si="2624"/>
        <v>#DIV/0!</v>
      </c>
      <c r="AN16439">
        <f t="shared" si="2630"/>
        <v>0</v>
      </c>
      <c r="AO16439">
        <f t="shared" si="2625"/>
        <v>0</v>
      </c>
      <c r="AP16439">
        <f t="shared" si="2626"/>
        <v>0</v>
      </c>
      <c r="AQ16439">
        <f t="shared" si="2627"/>
        <v>0</v>
      </c>
      <c r="AV16439">
        <f t="shared" si="2629"/>
        <v>16436</v>
      </c>
      <c r="AW16439">
        <f t="shared" si="2628"/>
        <v>0</v>
      </c>
    </row>
    <row r="16440" spans="5:49" x14ac:dyDescent="0.25">
      <c r="E16440" s="47">
        <f t="shared" si="2621"/>
        <v>0</v>
      </c>
      <c r="F16440" s="45">
        <f t="shared" si="2622"/>
        <v>0</v>
      </c>
      <c r="G16440" s="45" t="e">
        <f t="shared" si="2623"/>
        <v>#DIV/0!</v>
      </c>
      <c r="H16440" s="45" t="e">
        <f t="shared" si="2624"/>
        <v>#DIV/0!</v>
      </c>
      <c r="AN16440">
        <f t="shared" si="2630"/>
        <v>0</v>
      </c>
      <c r="AO16440">
        <f t="shared" si="2625"/>
        <v>0</v>
      </c>
      <c r="AP16440">
        <f t="shared" si="2626"/>
        <v>0</v>
      </c>
      <c r="AQ16440">
        <f t="shared" si="2627"/>
        <v>0</v>
      </c>
      <c r="AV16440">
        <f t="shared" si="2629"/>
        <v>16437</v>
      </c>
      <c r="AW16440">
        <f t="shared" si="2628"/>
        <v>0</v>
      </c>
    </row>
    <row r="16441" spans="5:49" x14ac:dyDescent="0.25">
      <c r="E16441" s="47">
        <f t="shared" si="2621"/>
        <v>0</v>
      </c>
      <c r="F16441" s="45">
        <f t="shared" si="2622"/>
        <v>0</v>
      </c>
      <c r="G16441" s="45" t="e">
        <f t="shared" si="2623"/>
        <v>#DIV/0!</v>
      </c>
      <c r="H16441" s="45" t="e">
        <f t="shared" si="2624"/>
        <v>#DIV/0!</v>
      </c>
      <c r="AN16441">
        <f t="shared" si="2630"/>
        <v>0</v>
      </c>
      <c r="AO16441">
        <f t="shared" si="2625"/>
        <v>0</v>
      </c>
      <c r="AP16441">
        <f t="shared" si="2626"/>
        <v>0</v>
      </c>
      <c r="AQ16441">
        <f t="shared" si="2627"/>
        <v>0</v>
      </c>
      <c r="AV16441">
        <f t="shared" si="2629"/>
        <v>16438</v>
      </c>
      <c r="AW16441">
        <f t="shared" si="2628"/>
        <v>0</v>
      </c>
    </row>
    <row r="16442" spans="5:49" x14ac:dyDescent="0.25">
      <c r="E16442" s="47">
        <f t="shared" si="2621"/>
        <v>0</v>
      </c>
      <c r="F16442" s="45">
        <f t="shared" si="2622"/>
        <v>0</v>
      </c>
      <c r="G16442" s="45" t="e">
        <f t="shared" si="2623"/>
        <v>#DIV/0!</v>
      </c>
      <c r="H16442" s="45" t="e">
        <f t="shared" si="2624"/>
        <v>#DIV/0!</v>
      </c>
      <c r="AN16442">
        <f t="shared" si="2630"/>
        <v>0</v>
      </c>
      <c r="AO16442">
        <f t="shared" si="2625"/>
        <v>0</v>
      </c>
      <c r="AP16442">
        <f t="shared" si="2626"/>
        <v>0</v>
      </c>
      <c r="AQ16442">
        <f t="shared" si="2627"/>
        <v>0</v>
      </c>
      <c r="AV16442">
        <f t="shared" si="2629"/>
        <v>16439</v>
      </c>
      <c r="AW16442">
        <f t="shared" si="2628"/>
        <v>0</v>
      </c>
    </row>
    <row r="16443" spans="5:49" x14ac:dyDescent="0.25">
      <c r="E16443" s="47">
        <f t="shared" si="2621"/>
        <v>0</v>
      </c>
      <c r="F16443" s="45">
        <f t="shared" si="2622"/>
        <v>0</v>
      </c>
      <c r="G16443" s="45" t="e">
        <f t="shared" si="2623"/>
        <v>#DIV/0!</v>
      </c>
      <c r="H16443" s="45" t="e">
        <f t="shared" si="2624"/>
        <v>#DIV/0!</v>
      </c>
      <c r="AN16443">
        <f t="shared" si="2630"/>
        <v>0</v>
      </c>
      <c r="AO16443">
        <f t="shared" si="2625"/>
        <v>0</v>
      </c>
      <c r="AP16443">
        <f t="shared" si="2626"/>
        <v>0</v>
      </c>
      <c r="AQ16443">
        <f t="shared" si="2627"/>
        <v>0</v>
      </c>
      <c r="AV16443">
        <f t="shared" si="2629"/>
        <v>16440</v>
      </c>
      <c r="AW16443">
        <f t="shared" si="2628"/>
        <v>0</v>
      </c>
    </row>
    <row r="16444" spans="5:49" x14ac:dyDescent="0.25">
      <c r="E16444" s="47">
        <f t="shared" si="2621"/>
        <v>0</v>
      </c>
      <c r="F16444" s="45">
        <f t="shared" si="2622"/>
        <v>0</v>
      </c>
      <c r="G16444" s="45" t="e">
        <f t="shared" si="2623"/>
        <v>#DIV/0!</v>
      </c>
      <c r="H16444" s="45" t="e">
        <f t="shared" si="2624"/>
        <v>#DIV/0!</v>
      </c>
      <c r="AN16444">
        <f t="shared" si="2630"/>
        <v>0</v>
      </c>
      <c r="AO16444">
        <f t="shared" si="2625"/>
        <v>0</v>
      </c>
      <c r="AP16444">
        <f t="shared" si="2626"/>
        <v>0</v>
      </c>
      <c r="AQ16444">
        <f t="shared" si="2627"/>
        <v>0</v>
      </c>
      <c r="AV16444">
        <f t="shared" si="2629"/>
        <v>16441</v>
      </c>
      <c r="AW16444">
        <f t="shared" si="2628"/>
        <v>0</v>
      </c>
    </row>
    <row r="16445" spans="5:49" x14ac:dyDescent="0.25">
      <c r="E16445" s="47">
        <f t="shared" si="2621"/>
        <v>0</v>
      </c>
      <c r="F16445" s="45">
        <f t="shared" si="2622"/>
        <v>0</v>
      </c>
      <c r="G16445" s="45" t="e">
        <f t="shared" si="2623"/>
        <v>#DIV/0!</v>
      </c>
      <c r="H16445" s="45" t="e">
        <f t="shared" si="2624"/>
        <v>#DIV/0!</v>
      </c>
      <c r="AN16445">
        <f t="shared" si="2630"/>
        <v>0</v>
      </c>
      <c r="AO16445">
        <f t="shared" si="2625"/>
        <v>0</v>
      </c>
      <c r="AP16445">
        <f t="shared" si="2626"/>
        <v>0</v>
      </c>
      <c r="AQ16445">
        <f t="shared" si="2627"/>
        <v>0</v>
      </c>
      <c r="AV16445">
        <f t="shared" si="2629"/>
        <v>16442</v>
      </c>
      <c r="AW16445">
        <f t="shared" si="2628"/>
        <v>0</v>
      </c>
    </row>
    <row r="16446" spans="5:49" x14ac:dyDescent="0.25">
      <c r="E16446" s="47">
        <f t="shared" si="2621"/>
        <v>0</v>
      </c>
      <c r="F16446" s="45">
        <f t="shared" si="2622"/>
        <v>0</v>
      </c>
      <c r="G16446" s="45" t="e">
        <f t="shared" si="2623"/>
        <v>#DIV/0!</v>
      </c>
      <c r="H16446" s="45" t="e">
        <f t="shared" si="2624"/>
        <v>#DIV/0!</v>
      </c>
      <c r="AN16446">
        <f t="shared" si="2630"/>
        <v>0</v>
      </c>
      <c r="AO16446">
        <f t="shared" si="2625"/>
        <v>0</v>
      </c>
      <c r="AP16446">
        <f t="shared" si="2626"/>
        <v>0</v>
      </c>
      <c r="AQ16446">
        <f t="shared" si="2627"/>
        <v>0</v>
      </c>
      <c r="AV16446">
        <f t="shared" si="2629"/>
        <v>16443</v>
      </c>
      <c r="AW16446">
        <f t="shared" si="2628"/>
        <v>0</v>
      </c>
    </row>
    <row r="16447" spans="5:49" x14ac:dyDescent="0.25">
      <c r="E16447" s="47">
        <f t="shared" si="2621"/>
        <v>0</v>
      </c>
      <c r="F16447" s="45">
        <f t="shared" si="2622"/>
        <v>0</v>
      </c>
      <c r="G16447" s="45" t="e">
        <f t="shared" si="2623"/>
        <v>#DIV/0!</v>
      </c>
      <c r="H16447" s="45" t="e">
        <f t="shared" si="2624"/>
        <v>#DIV/0!</v>
      </c>
      <c r="AN16447">
        <f t="shared" si="2630"/>
        <v>0</v>
      </c>
      <c r="AO16447">
        <f t="shared" si="2625"/>
        <v>0</v>
      </c>
      <c r="AP16447">
        <f t="shared" si="2626"/>
        <v>0</v>
      </c>
      <c r="AQ16447">
        <f t="shared" si="2627"/>
        <v>0</v>
      </c>
      <c r="AV16447">
        <f t="shared" si="2629"/>
        <v>16444</v>
      </c>
      <c r="AW16447">
        <f t="shared" si="2628"/>
        <v>0</v>
      </c>
    </row>
    <row r="16448" spans="5:49" x14ac:dyDescent="0.25">
      <c r="E16448" s="47">
        <f t="shared" si="2621"/>
        <v>0</v>
      </c>
      <c r="F16448" s="45">
        <f t="shared" si="2622"/>
        <v>0</v>
      </c>
      <c r="G16448" s="45" t="e">
        <f t="shared" si="2623"/>
        <v>#DIV/0!</v>
      </c>
      <c r="H16448" s="45" t="e">
        <f t="shared" si="2624"/>
        <v>#DIV/0!</v>
      </c>
      <c r="AN16448">
        <f t="shared" si="2630"/>
        <v>0</v>
      </c>
      <c r="AO16448">
        <f t="shared" si="2625"/>
        <v>0</v>
      </c>
      <c r="AP16448">
        <f t="shared" si="2626"/>
        <v>0</v>
      </c>
      <c r="AQ16448">
        <f t="shared" si="2627"/>
        <v>0</v>
      </c>
      <c r="AV16448">
        <f t="shared" si="2629"/>
        <v>16445</v>
      </c>
      <c r="AW16448">
        <f t="shared" si="2628"/>
        <v>0</v>
      </c>
    </row>
    <row r="16449" spans="5:49" x14ac:dyDescent="0.25">
      <c r="E16449" s="47">
        <f t="shared" si="2621"/>
        <v>0</v>
      </c>
      <c r="F16449" s="45">
        <f t="shared" si="2622"/>
        <v>0</v>
      </c>
      <c r="G16449" s="45" t="e">
        <f t="shared" si="2623"/>
        <v>#DIV/0!</v>
      </c>
      <c r="H16449" s="45" t="e">
        <f t="shared" si="2624"/>
        <v>#DIV/0!</v>
      </c>
      <c r="AN16449">
        <f t="shared" si="2630"/>
        <v>0</v>
      </c>
      <c r="AO16449">
        <f t="shared" si="2625"/>
        <v>0</v>
      </c>
      <c r="AP16449">
        <f t="shared" si="2626"/>
        <v>0</v>
      </c>
      <c r="AQ16449">
        <f t="shared" si="2627"/>
        <v>0</v>
      </c>
      <c r="AV16449">
        <f t="shared" si="2629"/>
        <v>16446</v>
      </c>
      <c r="AW16449">
        <f t="shared" si="2628"/>
        <v>0</v>
      </c>
    </row>
    <row r="16450" spans="5:49" x14ac:dyDescent="0.25">
      <c r="E16450" s="47">
        <f t="shared" ref="E16450:E16513" si="2631">ROUNDDOWN(C16452,0)</f>
        <v>0</v>
      </c>
      <c r="F16450" s="45">
        <f t="shared" ref="F16450:F16513" si="2632">HOUR(C16452)</f>
        <v>0</v>
      </c>
      <c r="G16450" s="45" t="e">
        <f t="shared" ref="G16450:G16513" si="2633">D16452/H16450</f>
        <v>#DIV/0!</v>
      </c>
      <c r="H16450" s="45" t="e">
        <f t="shared" ref="H16450:H16513" si="2634">AVERAGEIFS(D:D,E:E,E16450)</f>
        <v>#DIV/0!</v>
      </c>
      <c r="AN16450">
        <f t="shared" si="2630"/>
        <v>0</v>
      </c>
      <c r="AO16450">
        <f t="shared" si="2625"/>
        <v>0</v>
      </c>
      <c r="AP16450">
        <f t="shared" si="2626"/>
        <v>0</v>
      </c>
      <c r="AQ16450">
        <f t="shared" si="2627"/>
        <v>0</v>
      </c>
      <c r="AV16450">
        <f t="shared" si="2629"/>
        <v>16447</v>
      </c>
      <c r="AW16450">
        <f t="shared" si="2628"/>
        <v>0</v>
      </c>
    </row>
    <row r="16451" spans="5:49" x14ac:dyDescent="0.25">
      <c r="E16451" s="47">
        <f t="shared" si="2631"/>
        <v>0</v>
      </c>
      <c r="F16451" s="45">
        <f t="shared" si="2632"/>
        <v>0</v>
      </c>
      <c r="G16451" s="45" t="e">
        <f t="shared" si="2633"/>
        <v>#DIV/0!</v>
      </c>
      <c r="H16451" s="45" t="e">
        <f t="shared" si="2634"/>
        <v>#DIV/0!</v>
      </c>
      <c r="AN16451">
        <f t="shared" si="2630"/>
        <v>0</v>
      </c>
      <c r="AO16451">
        <f t="shared" si="2625"/>
        <v>0</v>
      </c>
      <c r="AP16451">
        <f t="shared" si="2626"/>
        <v>0</v>
      </c>
      <c r="AQ16451">
        <f t="shared" si="2627"/>
        <v>0</v>
      </c>
      <c r="AV16451">
        <f t="shared" si="2629"/>
        <v>16448</v>
      </c>
      <c r="AW16451">
        <f t="shared" si="2628"/>
        <v>0</v>
      </c>
    </row>
    <row r="16452" spans="5:49" x14ac:dyDescent="0.25">
      <c r="E16452" s="47">
        <f t="shared" si="2631"/>
        <v>0</v>
      </c>
      <c r="F16452" s="45">
        <f t="shared" si="2632"/>
        <v>0</v>
      </c>
      <c r="G16452" s="45" t="e">
        <f t="shared" si="2633"/>
        <v>#DIV/0!</v>
      </c>
      <c r="H16452" s="45" t="e">
        <f t="shared" si="2634"/>
        <v>#DIV/0!</v>
      </c>
      <c r="AN16452">
        <f t="shared" si="2630"/>
        <v>0</v>
      </c>
      <c r="AO16452">
        <f t="shared" ref="AO16452:AO16515" si="2635">ROUNDUP((C16452-$C$4)/7,0)</f>
        <v>0</v>
      </c>
      <c r="AP16452">
        <f t="shared" ref="AP16452:AP16515" si="2636">ROUNDUP((C16452-$C$4)/1,0)</f>
        <v>0</v>
      </c>
      <c r="AQ16452">
        <f t="shared" ref="AQ16452:AQ16515" si="2637">ROUNDUP((C16452-$C$4)*24,0)</f>
        <v>0</v>
      </c>
      <c r="AV16452">
        <f t="shared" si="2629"/>
        <v>16449</v>
      </c>
      <c r="AW16452">
        <f t="shared" ref="AW16452:AW16515" si="2638">SUMIFS(AN:AN,AQ:AQ,AV16452)</f>
        <v>0</v>
      </c>
    </row>
    <row r="16453" spans="5:49" x14ac:dyDescent="0.25">
      <c r="E16453" s="47">
        <f t="shared" si="2631"/>
        <v>0</v>
      </c>
      <c r="F16453" s="45">
        <f t="shared" si="2632"/>
        <v>0</v>
      </c>
      <c r="G16453" s="45" t="e">
        <f t="shared" si="2633"/>
        <v>#DIV/0!</v>
      </c>
      <c r="H16453" s="45" t="e">
        <f t="shared" si="2634"/>
        <v>#DIV/0!</v>
      </c>
      <c r="AN16453">
        <f t="shared" si="2630"/>
        <v>0</v>
      </c>
      <c r="AO16453">
        <f t="shared" si="2635"/>
        <v>0</v>
      </c>
      <c r="AP16453">
        <f t="shared" si="2636"/>
        <v>0</v>
      </c>
      <c r="AQ16453">
        <f t="shared" si="2637"/>
        <v>0</v>
      </c>
      <c r="AV16453">
        <f t="shared" ref="AV16453:AV16516" si="2639">1+AV16452</f>
        <v>16450</v>
      </c>
      <c r="AW16453">
        <f t="shared" si="2638"/>
        <v>0</v>
      </c>
    </row>
    <row r="16454" spans="5:49" x14ac:dyDescent="0.25">
      <c r="E16454" s="47">
        <f t="shared" si="2631"/>
        <v>0</v>
      </c>
      <c r="F16454" s="45">
        <f t="shared" si="2632"/>
        <v>0</v>
      </c>
      <c r="G16454" s="45" t="e">
        <f t="shared" si="2633"/>
        <v>#DIV/0!</v>
      </c>
      <c r="H16454" s="45" t="e">
        <f t="shared" si="2634"/>
        <v>#DIV/0!</v>
      </c>
      <c r="AN16454">
        <f t="shared" si="2630"/>
        <v>0</v>
      </c>
      <c r="AO16454">
        <f t="shared" si="2635"/>
        <v>0</v>
      </c>
      <c r="AP16454">
        <f t="shared" si="2636"/>
        <v>0</v>
      </c>
      <c r="AQ16454">
        <f t="shared" si="2637"/>
        <v>0</v>
      </c>
      <c r="AV16454">
        <f t="shared" si="2639"/>
        <v>16451</v>
      </c>
      <c r="AW16454">
        <f t="shared" si="2638"/>
        <v>0</v>
      </c>
    </row>
    <row r="16455" spans="5:49" x14ac:dyDescent="0.25">
      <c r="E16455" s="47">
        <f t="shared" si="2631"/>
        <v>0</v>
      </c>
      <c r="F16455" s="45">
        <f t="shared" si="2632"/>
        <v>0</v>
      </c>
      <c r="G16455" s="45" t="e">
        <f t="shared" si="2633"/>
        <v>#DIV/0!</v>
      </c>
      <c r="H16455" s="45" t="e">
        <f t="shared" si="2634"/>
        <v>#DIV/0!</v>
      </c>
      <c r="AN16455">
        <f t="shared" si="2630"/>
        <v>0</v>
      </c>
      <c r="AO16455">
        <f t="shared" si="2635"/>
        <v>0</v>
      </c>
      <c r="AP16455">
        <f t="shared" si="2636"/>
        <v>0</v>
      </c>
      <c r="AQ16455">
        <f t="shared" si="2637"/>
        <v>0</v>
      </c>
      <c r="AV16455">
        <f t="shared" si="2639"/>
        <v>16452</v>
      </c>
      <c r="AW16455">
        <f t="shared" si="2638"/>
        <v>0</v>
      </c>
    </row>
    <row r="16456" spans="5:49" x14ac:dyDescent="0.25">
      <c r="E16456" s="47">
        <f t="shared" si="2631"/>
        <v>0</v>
      </c>
      <c r="F16456" s="45">
        <f t="shared" si="2632"/>
        <v>0</v>
      </c>
      <c r="G16456" s="45" t="e">
        <f t="shared" si="2633"/>
        <v>#DIV/0!</v>
      </c>
      <c r="H16456" s="45" t="e">
        <f t="shared" si="2634"/>
        <v>#DIV/0!</v>
      </c>
      <c r="AN16456">
        <f t="shared" ref="AN16456:AN16519" si="2640">D16456*(C16456-C16455)*86400*$B$15</f>
        <v>0</v>
      </c>
      <c r="AO16456">
        <f t="shared" si="2635"/>
        <v>0</v>
      </c>
      <c r="AP16456">
        <f t="shared" si="2636"/>
        <v>0</v>
      </c>
      <c r="AQ16456">
        <f t="shared" si="2637"/>
        <v>0</v>
      </c>
      <c r="AV16456">
        <f t="shared" si="2639"/>
        <v>16453</v>
      </c>
      <c r="AW16456">
        <f t="shared" si="2638"/>
        <v>0</v>
      </c>
    </row>
    <row r="16457" spans="5:49" x14ac:dyDescent="0.25">
      <c r="E16457" s="47">
        <f t="shared" si="2631"/>
        <v>0</v>
      </c>
      <c r="F16457" s="45">
        <f t="shared" si="2632"/>
        <v>0</v>
      </c>
      <c r="G16457" s="45" t="e">
        <f t="shared" si="2633"/>
        <v>#DIV/0!</v>
      </c>
      <c r="H16457" s="45" t="e">
        <f t="shared" si="2634"/>
        <v>#DIV/0!</v>
      </c>
      <c r="AN16457">
        <f t="shared" si="2640"/>
        <v>0</v>
      </c>
      <c r="AO16457">
        <f t="shared" si="2635"/>
        <v>0</v>
      </c>
      <c r="AP16457">
        <f t="shared" si="2636"/>
        <v>0</v>
      </c>
      <c r="AQ16457">
        <f t="shared" si="2637"/>
        <v>0</v>
      </c>
      <c r="AV16457">
        <f t="shared" si="2639"/>
        <v>16454</v>
      </c>
      <c r="AW16457">
        <f t="shared" si="2638"/>
        <v>0</v>
      </c>
    </row>
    <row r="16458" spans="5:49" x14ac:dyDescent="0.25">
      <c r="E16458" s="47">
        <f t="shared" si="2631"/>
        <v>0</v>
      </c>
      <c r="F16458" s="45">
        <f t="shared" si="2632"/>
        <v>0</v>
      </c>
      <c r="G16458" s="45" t="e">
        <f t="shared" si="2633"/>
        <v>#DIV/0!</v>
      </c>
      <c r="H16458" s="45" t="e">
        <f t="shared" si="2634"/>
        <v>#DIV/0!</v>
      </c>
      <c r="AN16458">
        <f t="shared" si="2640"/>
        <v>0</v>
      </c>
      <c r="AO16458">
        <f t="shared" si="2635"/>
        <v>0</v>
      </c>
      <c r="AP16458">
        <f t="shared" si="2636"/>
        <v>0</v>
      </c>
      <c r="AQ16458">
        <f t="shared" si="2637"/>
        <v>0</v>
      </c>
      <c r="AV16458">
        <f t="shared" si="2639"/>
        <v>16455</v>
      </c>
      <c r="AW16458">
        <f t="shared" si="2638"/>
        <v>0</v>
      </c>
    </row>
    <row r="16459" spans="5:49" x14ac:dyDescent="0.25">
      <c r="E16459" s="47">
        <f t="shared" si="2631"/>
        <v>0</v>
      </c>
      <c r="F16459" s="45">
        <f t="shared" si="2632"/>
        <v>0</v>
      </c>
      <c r="G16459" s="45" t="e">
        <f t="shared" si="2633"/>
        <v>#DIV/0!</v>
      </c>
      <c r="H16459" s="45" t="e">
        <f t="shared" si="2634"/>
        <v>#DIV/0!</v>
      </c>
      <c r="AN16459">
        <f t="shared" si="2640"/>
        <v>0</v>
      </c>
      <c r="AO16459">
        <f t="shared" si="2635"/>
        <v>0</v>
      </c>
      <c r="AP16459">
        <f t="shared" si="2636"/>
        <v>0</v>
      </c>
      <c r="AQ16459">
        <f t="shared" si="2637"/>
        <v>0</v>
      </c>
      <c r="AV16459">
        <f t="shared" si="2639"/>
        <v>16456</v>
      </c>
      <c r="AW16459">
        <f t="shared" si="2638"/>
        <v>0</v>
      </c>
    </row>
    <row r="16460" spans="5:49" x14ac:dyDescent="0.25">
      <c r="E16460" s="47">
        <f t="shared" si="2631"/>
        <v>0</v>
      </c>
      <c r="F16460" s="45">
        <f t="shared" si="2632"/>
        <v>0</v>
      </c>
      <c r="G16460" s="45" t="e">
        <f t="shared" si="2633"/>
        <v>#DIV/0!</v>
      </c>
      <c r="H16460" s="45" t="e">
        <f t="shared" si="2634"/>
        <v>#DIV/0!</v>
      </c>
      <c r="AN16460">
        <f t="shared" si="2640"/>
        <v>0</v>
      </c>
      <c r="AO16460">
        <f t="shared" si="2635"/>
        <v>0</v>
      </c>
      <c r="AP16460">
        <f t="shared" si="2636"/>
        <v>0</v>
      </c>
      <c r="AQ16460">
        <f t="shared" si="2637"/>
        <v>0</v>
      </c>
      <c r="AV16460">
        <f t="shared" si="2639"/>
        <v>16457</v>
      </c>
      <c r="AW16460">
        <f t="shared" si="2638"/>
        <v>0</v>
      </c>
    </row>
    <row r="16461" spans="5:49" x14ac:dyDescent="0.25">
      <c r="E16461" s="47">
        <f t="shared" si="2631"/>
        <v>0</v>
      </c>
      <c r="F16461" s="45">
        <f t="shared" si="2632"/>
        <v>0</v>
      </c>
      <c r="G16461" s="45" t="e">
        <f t="shared" si="2633"/>
        <v>#DIV/0!</v>
      </c>
      <c r="H16461" s="45" t="e">
        <f t="shared" si="2634"/>
        <v>#DIV/0!</v>
      </c>
      <c r="AN16461">
        <f t="shared" si="2640"/>
        <v>0</v>
      </c>
      <c r="AO16461">
        <f t="shared" si="2635"/>
        <v>0</v>
      </c>
      <c r="AP16461">
        <f t="shared" si="2636"/>
        <v>0</v>
      </c>
      <c r="AQ16461">
        <f t="shared" si="2637"/>
        <v>0</v>
      </c>
      <c r="AV16461">
        <f t="shared" si="2639"/>
        <v>16458</v>
      </c>
      <c r="AW16461">
        <f t="shared" si="2638"/>
        <v>0</v>
      </c>
    </row>
    <row r="16462" spans="5:49" x14ac:dyDescent="0.25">
      <c r="E16462" s="47">
        <f t="shared" si="2631"/>
        <v>0</v>
      </c>
      <c r="F16462" s="45">
        <f t="shared" si="2632"/>
        <v>0</v>
      </c>
      <c r="G16462" s="45" t="e">
        <f t="shared" si="2633"/>
        <v>#DIV/0!</v>
      </c>
      <c r="H16462" s="45" t="e">
        <f t="shared" si="2634"/>
        <v>#DIV/0!</v>
      </c>
      <c r="AN16462">
        <f t="shared" si="2640"/>
        <v>0</v>
      </c>
      <c r="AO16462">
        <f t="shared" si="2635"/>
        <v>0</v>
      </c>
      <c r="AP16462">
        <f t="shared" si="2636"/>
        <v>0</v>
      </c>
      <c r="AQ16462">
        <f t="shared" si="2637"/>
        <v>0</v>
      </c>
      <c r="AV16462">
        <f t="shared" si="2639"/>
        <v>16459</v>
      </c>
      <c r="AW16462">
        <f t="shared" si="2638"/>
        <v>0</v>
      </c>
    </row>
    <row r="16463" spans="5:49" x14ac:dyDescent="0.25">
      <c r="E16463" s="47">
        <f t="shared" si="2631"/>
        <v>0</v>
      </c>
      <c r="F16463" s="45">
        <f t="shared" si="2632"/>
        <v>0</v>
      </c>
      <c r="G16463" s="45" t="e">
        <f t="shared" si="2633"/>
        <v>#DIV/0!</v>
      </c>
      <c r="H16463" s="45" t="e">
        <f t="shared" si="2634"/>
        <v>#DIV/0!</v>
      </c>
      <c r="AN16463">
        <f t="shared" si="2640"/>
        <v>0</v>
      </c>
      <c r="AO16463">
        <f t="shared" si="2635"/>
        <v>0</v>
      </c>
      <c r="AP16463">
        <f t="shared" si="2636"/>
        <v>0</v>
      </c>
      <c r="AQ16463">
        <f t="shared" si="2637"/>
        <v>0</v>
      </c>
      <c r="AV16463">
        <f t="shared" si="2639"/>
        <v>16460</v>
      </c>
      <c r="AW16463">
        <f t="shared" si="2638"/>
        <v>0</v>
      </c>
    </row>
    <row r="16464" spans="5:49" x14ac:dyDescent="0.25">
      <c r="E16464" s="47">
        <f t="shared" si="2631"/>
        <v>0</v>
      </c>
      <c r="F16464" s="45">
        <f t="shared" si="2632"/>
        <v>0</v>
      </c>
      <c r="G16464" s="45" t="e">
        <f t="shared" si="2633"/>
        <v>#DIV/0!</v>
      </c>
      <c r="H16464" s="45" t="e">
        <f t="shared" si="2634"/>
        <v>#DIV/0!</v>
      </c>
      <c r="AN16464">
        <f t="shared" si="2640"/>
        <v>0</v>
      </c>
      <c r="AO16464">
        <f t="shared" si="2635"/>
        <v>0</v>
      </c>
      <c r="AP16464">
        <f t="shared" si="2636"/>
        <v>0</v>
      </c>
      <c r="AQ16464">
        <f t="shared" si="2637"/>
        <v>0</v>
      </c>
      <c r="AV16464">
        <f t="shared" si="2639"/>
        <v>16461</v>
      </c>
      <c r="AW16464">
        <f t="shared" si="2638"/>
        <v>0</v>
      </c>
    </row>
    <row r="16465" spans="5:49" x14ac:dyDescent="0.25">
      <c r="E16465" s="47">
        <f t="shared" si="2631"/>
        <v>0</v>
      </c>
      <c r="F16465" s="45">
        <f t="shared" si="2632"/>
        <v>0</v>
      </c>
      <c r="G16465" s="45" t="e">
        <f t="shared" si="2633"/>
        <v>#DIV/0!</v>
      </c>
      <c r="H16465" s="45" t="e">
        <f t="shared" si="2634"/>
        <v>#DIV/0!</v>
      </c>
      <c r="AN16465">
        <f t="shared" si="2640"/>
        <v>0</v>
      </c>
      <c r="AO16465">
        <f t="shared" si="2635"/>
        <v>0</v>
      </c>
      <c r="AP16465">
        <f t="shared" si="2636"/>
        <v>0</v>
      </c>
      <c r="AQ16465">
        <f t="shared" si="2637"/>
        <v>0</v>
      </c>
      <c r="AV16465">
        <f t="shared" si="2639"/>
        <v>16462</v>
      </c>
      <c r="AW16465">
        <f t="shared" si="2638"/>
        <v>0</v>
      </c>
    </row>
    <row r="16466" spans="5:49" x14ac:dyDescent="0.25">
      <c r="E16466" s="47">
        <f t="shared" si="2631"/>
        <v>0</v>
      </c>
      <c r="F16466" s="45">
        <f t="shared" si="2632"/>
        <v>0</v>
      </c>
      <c r="G16466" s="45" t="e">
        <f t="shared" si="2633"/>
        <v>#DIV/0!</v>
      </c>
      <c r="H16466" s="45" t="e">
        <f t="shared" si="2634"/>
        <v>#DIV/0!</v>
      </c>
      <c r="AN16466">
        <f t="shared" si="2640"/>
        <v>0</v>
      </c>
      <c r="AO16466">
        <f t="shared" si="2635"/>
        <v>0</v>
      </c>
      <c r="AP16466">
        <f t="shared" si="2636"/>
        <v>0</v>
      </c>
      <c r="AQ16466">
        <f t="shared" si="2637"/>
        <v>0</v>
      </c>
      <c r="AV16466">
        <f t="shared" si="2639"/>
        <v>16463</v>
      </c>
      <c r="AW16466">
        <f t="shared" si="2638"/>
        <v>0</v>
      </c>
    </row>
    <row r="16467" spans="5:49" x14ac:dyDescent="0.25">
      <c r="E16467" s="47">
        <f t="shared" si="2631"/>
        <v>0</v>
      </c>
      <c r="F16467" s="45">
        <f t="shared" si="2632"/>
        <v>0</v>
      </c>
      <c r="G16467" s="45" t="e">
        <f t="shared" si="2633"/>
        <v>#DIV/0!</v>
      </c>
      <c r="H16467" s="45" t="e">
        <f t="shared" si="2634"/>
        <v>#DIV/0!</v>
      </c>
      <c r="AN16467">
        <f t="shared" si="2640"/>
        <v>0</v>
      </c>
      <c r="AO16467">
        <f t="shared" si="2635"/>
        <v>0</v>
      </c>
      <c r="AP16467">
        <f t="shared" si="2636"/>
        <v>0</v>
      </c>
      <c r="AQ16467">
        <f t="shared" si="2637"/>
        <v>0</v>
      </c>
      <c r="AV16467">
        <f t="shared" si="2639"/>
        <v>16464</v>
      </c>
      <c r="AW16467">
        <f t="shared" si="2638"/>
        <v>0</v>
      </c>
    </row>
    <row r="16468" spans="5:49" x14ac:dyDescent="0.25">
      <c r="E16468" s="47">
        <f t="shared" si="2631"/>
        <v>0</v>
      </c>
      <c r="F16468" s="45">
        <f t="shared" si="2632"/>
        <v>0</v>
      </c>
      <c r="G16468" s="45" t="e">
        <f t="shared" si="2633"/>
        <v>#DIV/0!</v>
      </c>
      <c r="H16468" s="45" t="e">
        <f t="shared" si="2634"/>
        <v>#DIV/0!</v>
      </c>
      <c r="AN16468">
        <f t="shared" si="2640"/>
        <v>0</v>
      </c>
      <c r="AO16468">
        <f t="shared" si="2635"/>
        <v>0</v>
      </c>
      <c r="AP16468">
        <f t="shared" si="2636"/>
        <v>0</v>
      </c>
      <c r="AQ16468">
        <f t="shared" si="2637"/>
        <v>0</v>
      </c>
      <c r="AV16468">
        <f t="shared" si="2639"/>
        <v>16465</v>
      </c>
      <c r="AW16468">
        <f t="shared" si="2638"/>
        <v>0</v>
      </c>
    </row>
    <row r="16469" spans="5:49" x14ac:dyDescent="0.25">
      <c r="E16469" s="47">
        <f t="shared" si="2631"/>
        <v>0</v>
      </c>
      <c r="F16469" s="45">
        <f t="shared" si="2632"/>
        <v>0</v>
      </c>
      <c r="G16469" s="45" t="e">
        <f t="shared" si="2633"/>
        <v>#DIV/0!</v>
      </c>
      <c r="H16469" s="45" t="e">
        <f t="shared" si="2634"/>
        <v>#DIV/0!</v>
      </c>
      <c r="AN16469">
        <f t="shared" si="2640"/>
        <v>0</v>
      </c>
      <c r="AO16469">
        <f t="shared" si="2635"/>
        <v>0</v>
      </c>
      <c r="AP16469">
        <f t="shared" si="2636"/>
        <v>0</v>
      </c>
      <c r="AQ16469">
        <f t="shared" si="2637"/>
        <v>0</v>
      </c>
      <c r="AV16469">
        <f t="shared" si="2639"/>
        <v>16466</v>
      </c>
      <c r="AW16469">
        <f t="shared" si="2638"/>
        <v>0</v>
      </c>
    </row>
    <row r="16470" spans="5:49" x14ac:dyDescent="0.25">
      <c r="E16470" s="47">
        <f t="shared" si="2631"/>
        <v>0</v>
      </c>
      <c r="F16470" s="45">
        <f t="shared" si="2632"/>
        <v>0</v>
      </c>
      <c r="G16470" s="45" t="e">
        <f t="shared" si="2633"/>
        <v>#DIV/0!</v>
      </c>
      <c r="H16470" s="45" t="e">
        <f t="shared" si="2634"/>
        <v>#DIV/0!</v>
      </c>
      <c r="AN16470">
        <f t="shared" si="2640"/>
        <v>0</v>
      </c>
      <c r="AO16470">
        <f t="shared" si="2635"/>
        <v>0</v>
      </c>
      <c r="AP16470">
        <f t="shared" si="2636"/>
        <v>0</v>
      </c>
      <c r="AQ16470">
        <f t="shared" si="2637"/>
        <v>0</v>
      </c>
      <c r="AV16470">
        <f t="shared" si="2639"/>
        <v>16467</v>
      </c>
      <c r="AW16470">
        <f t="shared" si="2638"/>
        <v>0</v>
      </c>
    </row>
    <row r="16471" spans="5:49" x14ac:dyDescent="0.25">
      <c r="E16471" s="47">
        <f t="shared" si="2631"/>
        <v>0</v>
      </c>
      <c r="F16471" s="45">
        <f t="shared" si="2632"/>
        <v>0</v>
      </c>
      <c r="G16471" s="45" t="e">
        <f t="shared" si="2633"/>
        <v>#DIV/0!</v>
      </c>
      <c r="H16471" s="45" t="e">
        <f t="shared" si="2634"/>
        <v>#DIV/0!</v>
      </c>
      <c r="AN16471">
        <f t="shared" si="2640"/>
        <v>0</v>
      </c>
      <c r="AO16471">
        <f t="shared" si="2635"/>
        <v>0</v>
      </c>
      <c r="AP16471">
        <f t="shared" si="2636"/>
        <v>0</v>
      </c>
      <c r="AQ16471">
        <f t="shared" si="2637"/>
        <v>0</v>
      </c>
      <c r="AV16471">
        <f t="shared" si="2639"/>
        <v>16468</v>
      </c>
      <c r="AW16471">
        <f t="shared" si="2638"/>
        <v>0</v>
      </c>
    </row>
    <row r="16472" spans="5:49" x14ac:dyDescent="0.25">
      <c r="E16472" s="47">
        <f t="shared" si="2631"/>
        <v>0</v>
      </c>
      <c r="F16472" s="45">
        <f t="shared" si="2632"/>
        <v>0</v>
      </c>
      <c r="G16472" s="45" t="e">
        <f t="shared" si="2633"/>
        <v>#DIV/0!</v>
      </c>
      <c r="H16472" s="45" t="e">
        <f t="shared" si="2634"/>
        <v>#DIV/0!</v>
      </c>
      <c r="AN16472">
        <f t="shared" si="2640"/>
        <v>0</v>
      </c>
      <c r="AO16472">
        <f t="shared" si="2635"/>
        <v>0</v>
      </c>
      <c r="AP16472">
        <f t="shared" si="2636"/>
        <v>0</v>
      </c>
      <c r="AQ16472">
        <f t="shared" si="2637"/>
        <v>0</v>
      </c>
      <c r="AV16472">
        <f t="shared" si="2639"/>
        <v>16469</v>
      </c>
      <c r="AW16472">
        <f t="shared" si="2638"/>
        <v>0</v>
      </c>
    </row>
    <row r="16473" spans="5:49" x14ac:dyDescent="0.25">
      <c r="E16473" s="47">
        <f t="shared" si="2631"/>
        <v>0</v>
      </c>
      <c r="F16473" s="45">
        <f t="shared" si="2632"/>
        <v>0</v>
      </c>
      <c r="G16473" s="45" t="e">
        <f t="shared" si="2633"/>
        <v>#DIV/0!</v>
      </c>
      <c r="H16473" s="45" t="e">
        <f t="shared" si="2634"/>
        <v>#DIV/0!</v>
      </c>
      <c r="AN16473">
        <f t="shared" si="2640"/>
        <v>0</v>
      </c>
      <c r="AO16473">
        <f t="shared" si="2635"/>
        <v>0</v>
      </c>
      <c r="AP16473">
        <f t="shared" si="2636"/>
        <v>0</v>
      </c>
      <c r="AQ16473">
        <f t="shared" si="2637"/>
        <v>0</v>
      </c>
      <c r="AV16473">
        <f t="shared" si="2639"/>
        <v>16470</v>
      </c>
      <c r="AW16473">
        <f t="shared" si="2638"/>
        <v>0</v>
      </c>
    </row>
    <row r="16474" spans="5:49" x14ac:dyDescent="0.25">
      <c r="E16474" s="47">
        <f t="shared" si="2631"/>
        <v>0</v>
      </c>
      <c r="F16474" s="45">
        <f t="shared" si="2632"/>
        <v>0</v>
      </c>
      <c r="G16474" s="45" t="e">
        <f t="shared" si="2633"/>
        <v>#DIV/0!</v>
      </c>
      <c r="H16474" s="45" t="e">
        <f t="shared" si="2634"/>
        <v>#DIV/0!</v>
      </c>
      <c r="AN16474">
        <f t="shared" si="2640"/>
        <v>0</v>
      </c>
      <c r="AO16474">
        <f t="shared" si="2635"/>
        <v>0</v>
      </c>
      <c r="AP16474">
        <f t="shared" si="2636"/>
        <v>0</v>
      </c>
      <c r="AQ16474">
        <f t="shared" si="2637"/>
        <v>0</v>
      </c>
      <c r="AV16474">
        <f t="shared" si="2639"/>
        <v>16471</v>
      </c>
      <c r="AW16474">
        <f t="shared" si="2638"/>
        <v>0</v>
      </c>
    </row>
    <row r="16475" spans="5:49" x14ac:dyDescent="0.25">
      <c r="E16475" s="47">
        <f t="shared" si="2631"/>
        <v>0</v>
      </c>
      <c r="F16475" s="45">
        <f t="shared" si="2632"/>
        <v>0</v>
      </c>
      <c r="G16475" s="45" t="e">
        <f t="shared" si="2633"/>
        <v>#DIV/0!</v>
      </c>
      <c r="H16475" s="45" t="e">
        <f t="shared" si="2634"/>
        <v>#DIV/0!</v>
      </c>
      <c r="AN16475">
        <f t="shared" si="2640"/>
        <v>0</v>
      </c>
      <c r="AO16475">
        <f t="shared" si="2635"/>
        <v>0</v>
      </c>
      <c r="AP16475">
        <f t="shared" si="2636"/>
        <v>0</v>
      </c>
      <c r="AQ16475">
        <f t="shared" si="2637"/>
        <v>0</v>
      </c>
      <c r="AV16475">
        <f t="shared" si="2639"/>
        <v>16472</v>
      </c>
      <c r="AW16475">
        <f t="shared" si="2638"/>
        <v>0</v>
      </c>
    </row>
    <row r="16476" spans="5:49" x14ac:dyDescent="0.25">
      <c r="E16476" s="47">
        <f t="shared" si="2631"/>
        <v>0</v>
      </c>
      <c r="F16476" s="45">
        <f t="shared" si="2632"/>
        <v>0</v>
      </c>
      <c r="G16476" s="45" t="e">
        <f t="shared" si="2633"/>
        <v>#DIV/0!</v>
      </c>
      <c r="H16476" s="45" t="e">
        <f t="shared" si="2634"/>
        <v>#DIV/0!</v>
      </c>
      <c r="AN16476">
        <f t="shared" si="2640"/>
        <v>0</v>
      </c>
      <c r="AO16476">
        <f t="shared" si="2635"/>
        <v>0</v>
      </c>
      <c r="AP16476">
        <f t="shared" si="2636"/>
        <v>0</v>
      </c>
      <c r="AQ16476">
        <f t="shared" si="2637"/>
        <v>0</v>
      </c>
      <c r="AV16476">
        <f t="shared" si="2639"/>
        <v>16473</v>
      </c>
      <c r="AW16476">
        <f t="shared" si="2638"/>
        <v>0</v>
      </c>
    </row>
    <row r="16477" spans="5:49" x14ac:dyDescent="0.25">
      <c r="E16477" s="47">
        <f t="shared" si="2631"/>
        <v>0</v>
      </c>
      <c r="F16477" s="45">
        <f t="shared" si="2632"/>
        <v>0</v>
      </c>
      <c r="G16477" s="45" t="e">
        <f t="shared" si="2633"/>
        <v>#DIV/0!</v>
      </c>
      <c r="H16477" s="45" t="e">
        <f t="shared" si="2634"/>
        <v>#DIV/0!</v>
      </c>
      <c r="AN16477">
        <f t="shared" si="2640"/>
        <v>0</v>
      </c>
      <c r="AO16477">
        <f t="shared" si="2635"/>
        <v>0</v>
      </c>
      <c r="AP16477">
        <f t="shared" si="2636"/>
        <v>0</v>
      </c>
      <c r="AQ16477">
        <f t="shared" si="2637"/>
        <v>0</v>
      </c>
      <c r="AV16477">
        <f t="shared" si="2639"/>
        <v>16474</v>
      </c>
      <c r="AW16477">
        <f t="shared" si="2638"/>
        <v>0</v>
      </c>
    </row>
    <row r="16478" spans="5:49" x14ac:dyDescent="0.25">
      <c r="E16478" s="47">
        <f t="shared" si="2631"/>
        <v>0</v>
      </c>
      <c r="F16478" s="45">
        <f t="shared" si="2632"/>
        <v>0</v>
      </c>
      <c r="G16478" s="45" t="e">
        <f t="shared" si="2633"/>
        <v>#DIV/0!</v>
      </c>
      <c r="H16478" s="45" t="e">
        <f t="shared" si="2634"/>
        <v>#DIV/0!</v>
      </c>
      <c r="AN16478">
        <f t="shared" si="2640"/>
        <v>0</v>
      </c>
      <c r="AO16478">
        <f t="shared" si="2635"/>
        <v>0</v>
      </c>
      <c r="AP16478">
        <f t="shared" si="2636"/>
        <v>0</v>
      </c>
      <c r="AQ16478">
        <f t="shared" si="2637"/>
        <v>0</v>
      </c>
      <c r="AV16478">
        <f t="shared" si="2639"/>
        <v>16475</v>
      </c>
      <c r="AW16478">
        <f t="shared" si="2638"/>
        <v>0</v>
      </c>
    </row>
    <row r="16479" spans="5:49" x14ac:dyDescent="0.25">
      <c r="E16479" s="47">
        <f t="shared" si="2631"/>
        <v>0</v>
      </c>
      <c r="F16479" s="45">
        <f t="shared" si="2632"/>
        <v>0</v>
      </c>
      <c r="G16479" s="45" t="e">
        <f t="shared" si="2633"/>
        <v>#DIV/0!</v>
      </c>
      <c r="H16479" s="45" t="e">
        <f t="shared" si="2634"/>
        <v>#DIV/0!</v>
      </c>
      <c r="AN16479">
        <f t="shared" si="2640"/>
        <v>0</v>
      </c>
      <c r="AO16479">
        <f t="shared" si="2635"/>
        <v>0</v>
      </c>
      <c r="AP16479">
        <f t="shared" si="2636"/>
        <v>0</v>
      </c>
      <c r="AQ16479">
        <f t="shared" si="2637"/>
        <v>0</v>
      </c>
      <c r="AV16479">
        <f t="shared" si="2639"/>
        <v>16476</v>
      </c>
      <c r="AW16479">
        <f t="shared" si="2638"/>
        <v>0</v>
      </c>
    </row>
    <row r="16480" spans="5:49" x14ac:dyDescent="0.25">
      <c r="E16480" s="47">
        <f t="shared" si="2631"/>
        <v>0</v>
      </c>
      <c r="F16480" s="45">
        <f t="shared" si="2632"/>
        <v>0</v>
      </c>
      <c r="G16480" s="45" t="e">
        <f t="shared" si="2633"/>
        <v>#DIV/0!</v>
      </c>
      <c r="H16480" s="45" t="e">
        <f t="shared" si="2634"/>
        <v>#DIV/0!</v>
      </c>
      <c r="AN16480">
        <f t="shared" si="2640"/>
        <v>0</v>
      </c>
      <c r="AO16480">
        <f t="shared" si="2635"/>
        <v>0</v>
      </c>
      <c r="AP16480">
        <f t="shared" si="2636"/>
        <v>0</v>
      </c>
      <c r="AQ16480">
        <f t="shared" si="2637"/>
        <v>0</v>
      </c>
      <c r="AV16480">
        <f t="shared" si="2639"/>
        <v>16477</v>
      </c>
      <c r="AW16480">
        <f t="shared" si="2638"/>
        <v>0</v>
      </c>
    </row>
    <row r="16481" spans="5:49" x14ac:dyDescent="0.25">
      <c r="E16481" s="47">
        <f t="shared" si="2631"/>
        <v>0</v>
      </c>
      <c r="F16481" s="45">
        <f t="shared" si="2632"/>
        <v>0</v>
      </c>
      <c r="G16481" s="45" t="e">
        <f t="shared" si="2633"/>
        <v>#DIV/0!</v>
      </c>
      <c r="H16481" s="45" t="e">
        <f t="shared" si="2634"/>
        <v>#DIV/0!</v>
      </c>
      <c r="AN16481">
        <f t="shared" si="2640"/>
        <v>0</v>
      </c>
      <c r="AO16481">
        <f t="shared" si="2635"/>
        <v>0</v>
      </c>
      <c r="AP16481">
        <f t="shared" si="2636"/>
        <v>0</v>
      </c>
      <c r="AQ16481">
        <f t="shared" si="2637"/>
        <v>0</v>
      </c>
      <c r="AV16481">
        <f t="shared" si="2639"/>
        <v>16478</v>
      </c>
      <c r="AW16481">
        <f t="shared" si="2638"/>
        <v>0</v>
      </c>
    </row>
    <row r="16482" spans="5:49" x14ac:dyDescent="0.25">
      <c r="E16482" s="47">
        <f t="shared" si="2631"/>
        <v>0</v>
      </c>
      <c r="F16482" s="45">
        <f t="shared" si="2632"/>
        <v>0</v>
      </c>
      <c r="G16482" s="45" t="e">
        <f t="shared" si="2633"/>
        <v>#DIV/0!</v>
      </c>
      <c r="H16482" s="45" t="e">
        <f t="shared" si="2634"/>
        <v>#DIV/0!</v>
      </c>
      <c r="AN16482">
        <f t="shared" si="2640"/>
        <v>0</v>
      </c>
      <c r="AO16482">
        <f t="shared" si="2635"/>
        <v>0</v>
      </c>
      <c r="AP16482">
        <f t="shared" si="2636"/>
        <v>0</v>
      </c>
      <c r="AQ16482">
        <f t="shared" si="2637"/>
        <v>0</v>
      </c>
      <c r="AV16482">
        <f t="shared" si="2639"/>
        <v>16479</v>
      </c>
      <c r="AW16482">
        <f t="shared" si="2638"/>
        <v>0</v>
      </c>
    </row>
    <row r="16483" spans="5:49" x14ac:dyDescent="0.25">
      <c r="E16483" s="47">
        <f t="shared" si="2631"/>
        <v>0</v>
      </c>
      <c r="F16483" s="45">
        <f t="shared" si="2632"/>
        <v>0</v>
      </c>
      <c r="G16483" s="45" t="e">
        <f t="shared" si="2633"/>
        <v>#DIV/0!</v>
      </c>
      <c r="H16483" s="45" t="e">
        <f t="shared" si="2634"/>
        <v>#DIV/0!</v>
      </c>
      <c r="AN16483">
        <f t="shared" si="2640"/>
        <v>0</v>
      </c>
      <c r="AO16483">
        <f t="shared" si="2635"/>
        <v>0</v>
      </c>
      <c r="AP16483">
        <f t="shared" si="2636"/>
        <v>0</v>
      </c>
      <c r="AQ16483">
        <f t="shared" si="2637"/>
        <v>0</v>
      </c>
      <c r="AV16483">
        <f t="shared" si="2639"/>
        <v>16480</v>
      </c>
      <c r="AW16483">
        <f t="shared" si="2638"/>
        <v>0</v>
      </c>
    </row>
    <row r="16484" spans="5:49" x14ac:dyDescent="0.25">
      <c r="E16484" s="47">
        <f t="shared" si="2631"/>
        <v>0</v>
      </c>
      <c r="F16484" s="45">
        <f t="shared" si="2632"/>
        <v>0</v>
      </c>
      <c r="G16484" s="45" t="e">
        <f t="shared" si="2633"/>
        <v>#DIV/0!</v>
      </c>
      <c r="H16484" s="45" t="e">
        <f t="shared" si="2634"/>
        <v>#DIV/0!</v>
      </c>
      <c r="AN16484">
        <f t="shared" si="2640"/>
        <v>0</v>
      </c>
      <c r="AO16484">
        <f t="shared" si="2635"/>
        <v>0</v>
      </c>
      <c r="AP16484">
        <f t="shared" si="2636"/>
        <v>0</v>
      </c>
      <c r="AQ16484">
        <f t="shared" si="2637"/>
        <v>0</v>
      </c>
      <c r="AV16484">
        <f t="shared" si="2639"/>
        <v>16481</v>
      </c>
      <c r="AW16484">
        <f t="shared" si="2638"/>
        <v>0</v>
      </c>
    </row>
    <row r="16485" spans="5:49" x14ac:dyDescent="0.25">
      <c r="E16485" s="47">
        <f t="shared" si="2631"/>
        <v>0</v>
      </c>
      <c r="F16485" s="45">
        <f t="shared" si="2632"/>
        <v>0</v>
      </c>
      <c r="G16485" s="45" t="e">
        <f t="shared" si="2633"/>
        <v>#DIV/0!</v>
      </c>
      <c r="H16485" s="45" t="e">
        <f t="shared" si="2634"/>
        <v>#DIV/0!</v>
      </c>
      <c r="AN16485">
        <f t="shared" si="2640"/>
        <v>0</v>
      </c>
      <c r="AO16485">
        <f t="shared" si="2635"/>
        <v>0</v>
      </c>
      <c r="AP16485">
        <f t="shared" si="2636"/>
        <v>0</v>
      </c>
      <c r="AQ16485">
        <f t="shared" si="2637"/>
        <v>0</v>
      </c>
      <c r="AV16485">
        <f t="shared" si="2639"/>
        <v>16482</v>
      </c>
      <c r="AW16485">
        <f t="shared" si="2638"/>
        <v>0</v>
      </c>
    </row>
    <row r="16486" spans="5:49" x14ac:dyDescent="0.25">
      <c r="E16486" s="47">
        <f t="shared" si="2631"/>
        <v>0</v>
      </c>
      <c r="F16486" s="45">
        <f t="shared" si="2632"/>
        <v>0</v>
      </c>
      <c r="G16486" s="45" t="e">
        <f t="shared" si="2633"/>
        <v>#DIV/0!</v>
      </c>
      <c r="H16486" s="45" t="e">
        <f t="shared" si="2634"/>
        <v>#DIV/0!</v>
      </c>
      <c r="AN16486">
        <f t="shared" si="2640"/>
        <v>0</v>
      </c>
      <c r="AO16486">
        <f t="shared" si="2635"/>
        <v>0</v>
      </c>
      <c r="AP16486">
        <f t="shared" si="2636"/>
        <v>0</v>
      </c>
      <c r="AQ16486">
        <f t="shared" si="2637"/>
        <v>0</v>
      </c>
      <c r="AV16486">
        <f t="shared" si="2639"/>
        <v>16483</v>
      </c>
      <c r="AW16486">
        <f t="shared" si="2638"/>
        <v>0</v>
      </c>
    </row>
    <row r="16487" spans="5:49" x14ac:dyDescent="0.25">
      <c r="E16487" s="47">
        <f t="shared" si="2631"/>
        <v>0</v>
      </c>
      <c r="F16487" s="45">
        <f t="shared" si="2632"/>
        <v>0</v>
      </c>
      <c r="G16487" s="45" t="e">
        <f t="shared" si="2633"/>
        <v>#DIV/0!</v>
      </c>
      <c r="H16487" s="45" t="e">
        <f t="shared" si="2634"/>
        <v>#DIV/0!</v>
      </c>
      <c r="AN16487">
        <f t="shared" si="2640"/>
        <v>0</v>
      </c>
      <c r="AO16487">
        <f t="shared" si="2635"/>
        <v>0</v>
      </c>
      <c r="AP16487">
        <f t="shared" si="2636"/>
        <v>0</v>
      </c>
      <c r="AQ16487">
        <f t="shared" si="2637"/>
        <v>0</v>
      </c>
      <c r="AV16487">
        <f t="shared" si="2639"/>
        <v>16484</v>
      </c>
      <c r="AW16487">
        <f t="shared" si="2638"/>
        <v>0</v>
      </c>
    </row>
    <row r="16488" spans="5:49" x14ac:dyDescent="0.25">
      <c r="E16488" s="47">
        <f t="shared" si="2631"/>
        <v>0</v>
      </c>
      <c r="F16488" s="45">
        <f t="shared" si="2632"/>
        <v>0</v>
      </c>
      <c r="G16488" s="45" t="e">
        <f t="shared" si="2633"/>
        <v>#DIV/0!</v>
      </c>
      <c r="H16488" s="45" t="e">
        <f t="shared" si="2634"/>
        <v>#DIV/0!</v>
      </c>
      <c r="AN16488">
        <f t="shared" si="2640"/>
        <v>0</v>
      </c>
      <c r="AO16488">
        <f t="shared" si="2635"/>
        <v>0</v>
      </c>
      <c r="AP16488">
        <f t="shared" si="2636"/>
        <v>0</v>
      </c>
      <c r="AQ16488">
        <f t="shared" si="2637"/>
        <v>0</v>
      </c>
      <c r="AV16488">
        <f t="shared" si="2639"/>
        <v>16485</v>
      </c>
      <c r="AW16488">
        <f t="shared" si="2638"/>
        <v>0</v>
      </c>
    </row>
    <row r="16489" spans="5:49" x14ac:dyDescent="0.25">
      <c r="E16489" s="47">
        <f t="shared" si="2631"/>
        <v>0</v>
      </c>
      <c r="F16489" s="45">
        <f t="shared" si="2632"/>
        <v>0</v>
      </c>
      <c r="G16489" s="45" t="e">
        <f t="shared" si="2633"/>
        <v>#DIV/0!</v>
      </c>
      <c r="H16489" s="45" t="e">
        <f t="shared" si="2634"/>
        <v>#DIV/0!</v>
      </c>
      <c r="AN16489">
        <f t="shared" si="2640"/>
        <v>0</v>
      </c>
      <c r="AO16489">
        <f t="shared" si="2635"/>
        <v>0</v>
      </c>
      <c r="AP16489">
        <f t="shared" si="2636"/>
        <v>0</v>
      </c>
      <c r="AQ16489">
        <f t="shared" si="2637"/>
        <v>0</v>
      </c>
      <c r="AV16489">
        <f t="shared" si="2639"/>
        <v>16486</v>
      </c>
      <c r="AW16489">
        <f t="shared" si="2638"/>
        <v>0</v>
      </c>
    </row>
    <row r="16490" spans="5:49" x14ac:dyDescent="0.25">
      <c r="E16490" s="47">
        <f t="shared" si="2631"/>
        <v>0</v>
      </c>
      <c r="F16490" s="45">
        <f t="shared" si="2632"/>
        <v>0</v>
      </c>
      <c r="G16490" s="45" t="e">
        <f t="shared" si="2633"/>
        <v>#DIV/0!</v>
      </c>
      <c r="H16490" s="45" t="e">
        <f t="shared" si="2634"/>
        <v>#DIV/0!</v>
      </c>
      <c r="AN16490">
        <f t="shared" si="2640"/>
        <v>0</v>
      </c>
      <c r="AO16490">
        <f t="shared" si="2635"/>
        <v>0</v>
      </c>
      <c r="AP16490">
        <f t="shared" si="2636"/>
        <v>0</v>
      </c>
      <c r="AQ16490">
        <f t="shared" si="2637"/>
        <v>0</v>
      </c>
      <c r="AV16490">
        <f t="shared" si="2639"/>
        <v>16487</v>
      </c>
      <c r="AW16490">
        <f t="shared" si="2638"/>
        <v>0</v>
      </c>
    </row>
    <row r="16491" spans="5:49" x14ac:dyDescent="0.25">
      <c r="E16491" s="47">
        <f t="shared" si="2631"/>
        <v>0</v>
      </c>
      <c r="F16491" s="45">
        <f t="shared" si="2632"/>
        <v>0</v>
      </c>
      <c r="G16491" s="45" t="e">
        <f t="shared" si="2633"/>
        <v>#DIV/0!</v>
      </c>
      <c r="H16491" s="45" t="e">
        <f t="shared" si="2634"/>
        <v>#DIV/0!</v>
      </c>
      <c r="AN16491">
        <f t="shared" si="2640"/>
        <v>0</v>
      </c>
      <c r="AO16491">
        <f t="shared" si="2635"/>
        <v>0</v>
      </c>
      <c r="AP16491">
        <f t="shared" si="2636"/>
        <v>0</v>
      </c>
      <c r="AQ16491">
        <f t="shared" si="2637"/>
        <v>0</v>
      </c>
      <c r="AV16491">
        <f t="shared" si="2639"/>
        <v>16488</v>
      </c>
      <c r="AW16491">
        <f t="shared" si="2638"/>
        <v>0</v>
      </c>
    </row>
    <row r="16492" spans="5:49" x14ac:dyDescent="0.25">
      <c r="E16492" s="47">
        <f t="shared" si="2631"/>
        <v>0</v>
      </c>
      <c r="F16492" s="45">
        <f t="shared" si="2632"/>
        <v>0</v>
      </c>
      <c r="G16492" s="45" t="e">
        <f t="shared" si="2633"/>
        <v>#DIV/0!</v>
      </c>
      <c r="H16492" s="45" t="e">
        <f t="shared" si="2634"/>
        <v>#DIV/0!</v>
      </c>
      <c r="AN16492">
        <f t="shared" si="2640"/>
        <v>0</v>
      </c>
      <c r="AO16492">
        <f t="shared" si="2635"/>
        <v>0</v>
      </c>
      <c r="AP16492">
        <f t="shared" si="2636"/>
        <v>0</v>
      </c>
      <c r="AQ16492">
        <f t="shared" si="2637"/>
        <v>0</v>
      </c>
      <c r="AV16492">
        <f t="shared" si="2639"/>
        <v>16489</v>
      </c>
      <c r="AW16492">
        <f t="shared" si="2638"/>
        <v>0</v>
      </c>
    </row>
    <row r="16493" spans="5:49" x14ac:dyDescent="0.25">
      <c r="E16493" s="47">
        <f t="shared" si="2631"/>
        <v>0</v>
      </c>
      <c r="F16493" s="45">
        <f t="shared" si="2632"/>
        <v>0</v>
      </c>
      <c r="G16493" s="45" t="e">
        <f t="shared" si="2633"/>
        <v>#DIV/0!</v>
      </c>
      <c r="H16493" s="45" t="e">
        <f t="shared" si="2634"/>
        <v>#DIV/0!</v>
      </c>
      <c r="AN16493">
        <f t="shared" si="2640"/>
        <v>0</v>
      </c>
      <c r="AO16493">
        <f t="shared" si="2635"/>
        <v>0</v>
      </c>
      <c r="AP16493">
        <f t="shared" si="2636"/>
        <v>0</v>
      </c>
      <c r="AQ16493">
        <f t="shared" si="2637"/>
        <v>0</v>
      </c>
      <c r="AV16493">
        <f t="shared" si="2639"/>
        <v>16490</v>
      </c>
      <c r="AW16493">
        <f t="shared" si="2638"/>
        <v>0</v>
      </c>
    </row>
    <row r="16494" spans="5:49" x14ac:dyDescent="0.25">
      <c r="E16494" s="47">
        <f t="shared" si="2631"/>
        <v>0</v>
      </c>
      <c r="F16494" s="45">
        <f t="shared" si="2632"/>
        <v>0</v>
      </c>
      <c r="G16494" s="45" t="e">
        <f t="shared" si="2633"/>
        <v>#DIV/0!</v>
      </c>
      <c r="H16494" s="45" t="e">
        <f t="shared" si="2634"/>
        <v>#DIV/0!</v>
      </c>
      <c r="AN16494">
        <f t="shared" si="2640"/>
        <v>0</v>
      </c>
      <c r="AO16494">
        <f t="shared" si="2635"/>
        <v>0</v>
      </c>
      <c r="AP16494">
        <f t="shared" si="2636"/>
        <v>0</v>
      </c>
      <c r="AQ16494">
        <f t="shared" si="2637"/>
        <v>0</v>
      </c>
      <c r="AV16494">
        <f t="shared" si="2639"/>
        <v>16491</v>
      </c>
      <c r="AW16494">
        <f t="shared" si="2638"/>
        <v>0</v>
      </c>
    </row>
    <row r="16495" spans="5:49" x14ac:dyDescent="0.25">
      <c r="E16495" s="47">
        <f t="shared" si="2631"/>
        <v>0</v>
      </c>
      <c r="F16495" s="45">
        <f t="shared" si="2632"/>
        <v>0</v>
      </c>
      <c r="G16495" s="45" t="e">
        <f t="shared" si="2633"/>
        <v>#DIV/0!</v>
      </c>
      <c r="H16495" s="45" t="e">
        <f t="shared" si="2634"/>
        <v>#DIV/0!</v>
      </c>
      <c r="AN16495">
        <f t="shared" si="2640"/>
        <v>0</v>
      </c>
      <c r="AO16495">
        <f t="shared" si="2635"/>
        <v>0</v>
      </c>
      <c r="AP16495">
        <f t="shared" si="2636"/>
        <v>0</v>
      </c>
      <c r="AQ16495">
        <f t="shared" si="2637"/>
        <v>0</v>
      </c>
      <c r="AV16495">
        <f t="shared" si="2639"/>
        <v>16492</v>
      </c>
      <c r="AW16495">
        <f t="shared" si="2638"/>
        <v>0</v>
      </c>
    </row>
    <row r="16496" spans="5:49" x14ac:dyDescent="0.25">
      <c r="E16496" s="47">
        <f t="shared" si="2631"/>
        <v>0</v>
      </c>
      <c r="F16496" s="45">
        <f t="shared" si="2632"/>
        <v>0</v>
      </c>
      <c r="G16496" s="45" t="e">
        <f t="shared" si="2633"/>
        <v>#DIV/0!</v>
      </c>
      <c r="H16496" s="45" t="e">
        <f t="shared" si="2634"/>
        <v>#DIV/0!</v>
      </c>
      <c r="AN16496">
        <f t="shared" si="2640"/>
        <v>0</v>
      </c>
      <c r="AO16496">
        <f t="shared" si="2635"/>
        <v>0</v>
      </c>
      <c r="AP16496">
        <f t="shared" si="2636"/>
        <v>0</v>
      </c>
      <c r="AQ16496">
        <f t="shared" si="2637"/>
        <v>0</v>
      </c>
      <c r="AV16496">
        <f t="shared" si="2639"/>
        <v>16493</v>
      </c>
      <c r="AW16496">
        <f t="shared" si="2638"/>
        <v>0</v>
      </c>
    </row>
    <row r="16497" spans="5:49" x14ac:dyDescent="0.25">
      <c r="E16497" s="47">
        <f t="shared" si="2631"/>
        <v>0</v>
      </c>
      <c r="F16497" s="45">
        <f t="shared" si="2632"/>
        <v>0</v>
      </c>
      <c r="G16497" s="45" t="e">
        <f t="shared" si="2633"/>
        <v>#DIV/0!</v>
      </c>
      <c r="H16497" s="45" t="e">
        <f t="shared" si="2634"/>
        <v>#DIV/0!</v>
      </c>
      <c r="AN16497">
        <f t="shared" si="2640"/>
        <v>0</v>
      </c>
      <c r="AO16497">
        <f t="shared" si="2635"/>
        <v>0</v>
      </c>
      <c r="AP16497">
        <f t="shared" si="2636"/>
        <v>0</v>
      </c>
      <c r="AQ16497">
        <f t="shared" si="2637"/>
        <v>0</v>
      </c>
      <c r="AV16497">
        <f t="shared" si="2639"/>
        <v>16494</v>
      </c>
      <c r="AW16497">
        <f t="shared" si="2638"/>
        <v>0</v>
      </c>
    </row>
    <row r="16498" spans="5:49" x14ac:dyDescent="0.25">
      <c r="E16498" s="47">
        <f t="shared" si="2631"/>
        <v>0</v>
      </c>
      <c r="F16498" s="45">
        <f t="shared" si="2632"/>
        <v>0</v>
      </c>
      <c r="G16498" s="45" t="e">
        <f t="shared" si="2633"/>
        <v>#DIV/0!</v>
      </c>
      <c r="H16498" s="45" t="e">
        <f t="shared" si="2634"/>
        <v>#DIV/0!</v>
      </c>
      <c r="AN16498">
        <f t="shared" si="2640"/>
        <v>0</v>
      </c>
      <c r="AO16498">
        <f t="shared" si="2635"/>
        <v>0</v>
      </c>
      <c r="AP16498">
        <f t="shared" si="2636"/>
        <v>0</v>
      </c>
      <c r="AQ16498">
        <f t="shared" si="2637"/>
        <v>0</v>
      </c>
      <c r="AV16498">
        <f t="shared" si="2639"/>
        <v>16495</v>
      </c>
      <c r="AW16498">
        <f t="shared" si="2638"/>
        <v>0</v>
      </c>
    </row>
    <row r="16499" spans="5:49" x14ac:dyDescent="0.25">
      <c r="E16499" s="47">
        <f t="shared" si="2631"/>
        <v>0</v>
      </c>
      <c r="F16499" s="45">
        <f t="shared" si="2632"/>
        <v>0</v>
      </c>
      <c r="G16499" s="45" t="e">
        <f t="shared" si="2633"/>
        <v>#DIV/0!</v>
      </c>
      <c r="H16499" s="45" t="e">
        <f t="shared" si="2634"/>
        <v>#DIV/0!</v>
      </c>
      <c r="AN16499">
        <f t="shared" si="2640"/>
        <v>0</v>
      </c>
      <c r="AO16499">
        <f t="shared" si="2635"/>
        <v>0</v>
      </c>
      <c r="AP16499">
        <f t="shared" si="2636"/>
        <v>0</v>
      </c>
      <c r="AQ16499">
        <f t="shared" si="2637"/>
        <v>0</v>
      </c>
      <c r="AV16499">
        <f t="shared" si="2639"/>
        <v>16496</v>
      </c>
      <c r="AW16499">
        <f t="shared" si="2638"/>
        <v>0</v>
      </c>
    </row>
    <row r="16500" spans="5:49" x14ac:dyDescent="0.25">
      <c r="E16500" s="47">
        <f t="shared" si="2631"/>
        <v>0</v>
      </c>
      <c r="F16500" s="45">
        <f t="shared" si="2632"/>
        <v>0</v>
      </c>
      <c r="G16500" s="45" t="e">
        <f t="shared" si="2633"/>
        <v>#DIV/0!</v>
      </c>
      <c r="H16500" s="45" t="e">
        <f t="shared" si="2634"/>
        <v>#DIV/0!</v>
      </c>
      <c r="AN16500">
        <f t="shared" si="2640"/>
        <v>0</v>
      </c>
      <c r="AO16500">
        <f t="shared" si="2635"/>
        <v>0</v>
      </c>
      <c r="AP16500">
        <f t="shared" si="2636"/>
        <v>0</v>
      </c>
      <c r="AQ16500">
        <f t="shared" si="2637"/>
        <v>0</v>
      </c>
      <c r="AV16500">
        <f t="shared" si="2639"/>
        <v>16497</v>
      </c>
      <c r="AW16500">
        <f t="shared" si="2638"/>
        <v>0</v>
      </c>
    </row>
    <row r="16501" spans="5:49" x14ac:dyDescent="0.25">
      <c r="E16501" s="47">
        <f t="shared" si="2631"/>
        <v>0</v>
      </c>
      <c r="F16501" s="45">
        <f t="shared" si="2632"/>
        <v>0</v>
      </c>
      <c r="G16501" s="45" t="e">
        <f t="shared" si="2633"/>
        <v>#DIV/0!</v>
      </c>
      <c r="H16501" s="45" t="e">
        <f t="shared" si="2634"/>
        <v>#DIV/0!</v>
      </c>
      <c r="AN16501">
        <f t="shared" si="2640"/>
        <v>0</v>
      </c>
      <c r="AO16501">
        <f t="shared" si="2635"/>
        <v>0</v>
      </c>
      <c r="AP16501">
        <f t="shared" si="2636"/>
        <v>0</v>
      </c>
      <c r="AQ16501">
        <f t="shared" si="2637"/>
        <v>0</v>
      </c>
      <c r="AV16501">
        <f t="shared" si="2639"/>
        <v>16498</v>
      </c>
      <c r="AW16501">
        <f t="shared" si="2638"/>
        <v>0</v>
      </c>
    </row>
    <row r="16502" spans="5:49" x14ac:dyDescent="0.25">
      <c r="E16502" s="47">
        <f t="shared" si="2631"/>
        <v>0</v>
      </c>
      <c r="F16502" s="45">
        <f t="shared" si="2632"/>
        <v>0</v>
      </c>
      <c r="G16502" s="45" t="e">
        <f t="shared" si="2633"/>
        <v>#DIV/0!</v>
      </c>
      <c r="H16502" s="45" t="e">
        <f t="shared" si="2634"/>
        <v>#DIV/0!</v>
      </c>
      <c r="AN16502">
        <f t="shared" si="2640"/>
        <v>0</v>
      </c>
      <c r="AO16502">
        <f t="shared" si="2635"/>
        <v>0</v>
      </c>
      <c r="AP16502">
        <f t="shared" si="2636"/>
        <v>0</v>
      </c>
      <c r="AQ16502">
        <f t="shared" si="2637"/>
        <v>0</v>
      </c>
      <c r="AV16502">
        <f t="shared" si="2639"/>
        <v>16499</v>
      </c>
      <c r="AW16502">
        <f t="shared" si="2638"/>
        <v>0</v>
      </c>
    </row>
    <row r="16503" spans="5:49" x14ac:dyDescent="0.25">
      <c r="E16503" s="47">
        <f t="shared" si="2631"/>
        <v>0</v>
      </c>
      <c r="F16503" s="45">
        <f t="shared" si="2632"/>
        <v>0</v>
      </c>
      <c r="G16503" s="45" t="e">
        <f t="shared" si="2633"/>
        <v>#DIV/0!</v>
      </c>
      <c r="H16503" s="45" t="e">
        <f t="shared" si="2634"/>
        <v>#DIV/0!</v>
      </c>
      <c r="AN16503">
        <f t="shared" si="2640"/>
        <v>0</v>
      </c>
      <c r="AO16503">
        <f t="shared" si="2635"/>
        <v>0</v>
      </c>
      <c r="AP16503">
        <f t="shared" si="2636"/>
        <v>0</v>
      </c>
      <c r="AQ16503">
        <f t="shared" si="2637"/>
        <v>0</v>
      </c>
      <c r="AV16503">
        <f t="shared" si="2639"/>
        <v>16500</v>
      </c>
      <c r="AW16503">
        <f t="shared" si="2638"/>
        <v>0</v>
      </c>
    </row>
    <row r="16504" spans="5:49" x14ac:dyDescent="0.25">
      <c r="E16504" s="47">
        <f t="shared" si="2631"/>
        <v>0</v>
      </c>
      <c r="F16504" s="45">
        <f t="shared" si="2632"/>
        <v>0</v>
      </c>
      <c r="G16504" s="45" t="e">
        <f t="shared" si="2633"/>
        <v>#DIV/0!</v>
      </c>
      <c r="H16504" s="45" t="e">
        <f t="shared" si="2634"/>
        <v>#DIV/0!</v>
      </c>
      <c r="AN16504">
        <f t="shared" si="2640"/>
        <v>0</v>
      </c>
      <c r="AO16504">
        <f t="shared" si="2635"/>
        <v>0</v>
      </c>
      <c r="AP16504">
        <f t="shared" si="2636"/>
        <v>0</v>
      </c>
      <c r="AQ16504">
        <f t="shared" si="2637"/>
        <v>0</v>
      </c>
      <c r="AV16504">
        <f t="shared" si="2639"/>
        <v>16501</v>
      </c>
      <c r="AW16504">
        <f t="shared" si="2638"/>
        <v>0</v>
      </c>
    </row>
    <row r="16505" spans="5:49" x14ac:dyDescent="0.25">
      <c r="E16505" s="47">
        <f t="shared" si="2631"/>
        <v>0</v>
      </c>
      <c r="F16505" s="45">
        <f t="shared" si="2632"/>
        <v>0</v>
      </c>
      <c r="G16505" s="45" t="e">
        <f t="shared" si="2633"/>
        <v>#DIV/0!</v>
      </c>
      <c r="H16505" s="45" t="e">
        <f t="shared" si="2634"/>
        <v>#DIV/0!</v>
      </c>
      <c r="AN16505">
        <f t="shared" si="2640"/>
        <v>0</v>
      </c>
      <c r="AO16505">
        <f t="shared" si="2635"/>
        <v>0</v>
      </c>
      <c r="AP16505">
        <f t="shared" si="2636"/>
        <v>0</v>
      </c>
      <c r="AQ16505">
        <f t="shared" si="2637"/>
        <v>0</v>
      </c>
      <c r="AV16505">
        <f t="shared" si="2639"/>
        <v>16502</v>
      </c>
      <c r="AW16505">
        <f t="shared" si="2638"/>
        <v>0</v>
      </c>
    </row>
    <row r="16506" spans="5:49" x14ac:dyDescent="0.25">
      <c r="E16506" s="47">
        <f t="shared" si="2631"/>
        <v>0</v>
      </c>
      <c r="F16506" s="45">
        <f t="shared" si="2632"/>
        <v>0</v>
      </c>
      <c r="G16506" s="45" t="e">
        <f t="shared" si="2633"/>
        <v>#DIV/0!</v>
      </c>
      <c r="H16506" s="45" t="e">
        <f t="shared" si="2634"/>
        <v>#DIV/0!</v>
      </c>
      <c r="AN16506">
        <f t="shared" si="2640"/>
        <v>0</v>
      </c>
      <c r="AO16506">
        <f t="shared" si="2635"/>
        <v>0</v>
      </c>
      <c r="AP16506">
        <f t="shared" si="2636"/>
        <v>0</v>
      </c>
      <c r="AQ16506">
        <f t="shared" si="2637"/>
        <v>0</v>
      </c>
      <c r="AV16506">
        <f t="shared" si="2639"/>
        <v>16503</v>
      </c>
      <c r="AW16506">
        <f t="shared" si="2638"/>
        <v>0</v>
      </c>
    </row>
    <row r="16507" spans="5:49" x14ac:dyDescent="0.25">
      <c r="E16507" s="47">
        <f t="shared" si="2631"/>
        <v>0</v>
      </c>
      <c r="F16507" s="45">
        <f t="shared" si="2632"/>
        <v>0</v>
      </c>
      <c r="G16507" s="45" t="e">
        <f t="shared" si="2633"/>
        <v>#DIV/0!</v>
      </c>
      <c r="H16507" s="45" t="e">
        <f t="shared" si="2634"/>
        <v>#DIV/0!</v>
      </c>
      <c r="AN16507">
        <f t="shared" si="2640"/>
        <v>0</v>
      </c>
      <c r="AO16507">
        <f t="shared" si="2635"/>
        <v>0</v>
      </c>
      <c r="AP16507">
        <f t="shared" si="2636"/>
        <v>0</v>
      </c>
      <c r="AQ16507">
        <f t="shared" si="2637"/>
        <v>0</v>
      </c>
      <c r="AV16507">
        <f t="shared" si="2639"/>
        <v>16504</v>
      </c>
      <c r="AW16507">
        <f t="shared" si="2638"/>
        <v>0</v>
      </c>
    </row>
    <row r="16508" spans="5:49" x14ac:dyDescent="0.25">
      <c r="E16508" s="47">
        <f t="shared" si="2631"/>
        <v>0</v>
      </c>
      <c r="F16508" s="45">
        <f t="shared" si="2632"/>
        <v>0</v>
      </c>
      <c r="G16508" s="45" t="e">
        <f t="shared" si="2633"/>
        <v>#DIV/0!</v>
      </c>
      <c r="H16508" s="45" t="e">
        <f t="shared" si="2634"/>
        <v>#DIV/0!</v>
      </c>
      <c r="AN16508">
        <f t="shared" si="2640"/>
        <v>0</v>
      </c>
      <c r="AO16508">
        <f t="shared" si="2635"/>
        <v>0</v>
      </c>
      <c r="AP16508">
        <f t="shared" si="2636"/>
        <v>0</v>
      </c>
      <c r="AQ16508">
        <f t="shared" si="2637"/>
        <v>0</v>
      </c>
      <c r="AV16508">
        <f t="shared" si="2639"/>
        <v>16505</v>
      </c>
      <c r="AW16508">
        <f t="shared" si="2638"/>
        <v>0</v>
      </c>
    </row>
    <row r="16509" spans="5:49" x14ac:dyDescent="0.25">
      <c r="E16509" s="47">
        <f t="shared" si="2631"/>
        <v>0</v>
      </c>
      <c r="F16509" s="45">
        <f t="shared" si="2632"/>
        <v>0</v>
      </c>
      <c r="G16509" s="45" t="e">
        <f t="shared" si="2633"/>
        <v>#DIV/0!</v>
      </c>
      <c r="H16509" s="45" t="e">
        <f t="shared" si="2634"/>
        <v>#DIV/0!</v>
      </c>
      <c r="AN16509">
        <f t="shared" si="2640"/>
        <v>0</v>
      </c>
      <c r="AO16509">
        <f t="shared" si="2635"/>
        <v>0</v>
      </c>
      <c r="AP16509">
        <f t="shared" si="2636"/>
        <v>0</v>
      </c>
      <c r="AQ16509">
        <f t="shared" si="2637"/>
        <v>0</v>
      </c>
      <c r="AV16509">
        <f t="shared" si="2639"/>
        <v>16506</v>
      </c>
      <c r="AW16509">
        <f t="shared" si="2638"/>
        <v>0</v>
      </c>
    </row>
    <row r="16510" spans="5:49" x14ac:dyDescent="0.25">
      <c r="E16510" s="47">
        <f t="shared" si="2631"/>
        <v>0</v>
      </c>
      <c r="F16510" s="45">
        <f t="shared" si="2632"/>
        <v>0</v>
      </c>
      <c r="G16510" s="45" t="e">
        <f t="shared" si="2633"/>
        <v>#DIV/0!</v>
      </c>
      <c r="H16510" s="45" t="e">
        <f t="shared" si="2634"/>
        <v>#DIV/0!</v>
      </c>
      <c r="AN16510">
        <f t="shared" si="2640"/>
        <v>0</v>
      </c>
      <c r="AO16510">
        <f t="shared" si="2635"/>
        <v>0</v>
      </c>
      <c r="AP16510">
        <f t="shared" si="2636"/>
        <v>0</v>
      </c>
      <c r="AQ16510">
        <f t="shared" si="2637"/>
        <v>0</v>
      </c>
      <c r="AV16510">
        <f t="shared" si="2639"/>
        <v>16507</v>
      </c>
      <c r="AW16510">
        <f t="shared" si="2638"/>
        <v>0</v>
      </c>
    </row>
    <row r="16511" spans="5:49" x14ac:dyDescent="0.25">
      <c r="E16511" s="47">
        <f t="shared" si="2631"/>
        <v>0</v>
      </c>
      <c r="F16511" s="45">
        <f t="shared" si="2632"/>
        <v>0</v>
      </c>
      <c r="G16511" s="45" t="e">
        <f t="shared" si="2633"/>
        <v>#DIV/0!</v>
      </c>
      <c r="H16511" s="45" t="e">
        <f t="shared" si="2634"/>
        <v>#DIV/0!</v>
      </c>
      <c r="AN16511">
        <f t="shared" si="2640"/>
        <v>0</v>
      </c>
      <c r="AO16511">
        <f t="shared" si="2635"/>
        <v>0</v>
      </c>
      <c r="AP16511">
        <f t="shared" si="2636"/>
        <v>0</v>
      </c>
      <c r="AQ16511">
        <f t="shared" si="2637"/>
        <v>0</v>
      </c>
      <c r="AV16511">
        <f t="shared" si="2639"/>
        <v>16508</v>
      </c>
      <c r="AW16511">
        <f t="shared" si="2638"/>
        <v>0</v>
      </c>
    </row>
    <row r="16512" spans="5:49" x14ac:dyDescent="0.25">
      <c r="E16512" s="47">
        <f t="shared" si="2631"/>
        <v>0</v>
      </c>
      <c r="F16512" s="45">
        <f t="shared" si="2632"/>
        <v>0</v>
      </c>
      <c r="G16512" s="45" t="e">
        <f t="shared" si="2633"/>
        <v>#DIV/0!</v>
      </c>
      <c r="H16512" s="45" t="e">
        <f t="shared" si="2634"/>
        <v>#DIV/0!</v>
      </c>
      <c r="AN16512">
        <f t="shared" si="2640"/>
        <v>0</v>
      </c>
      <c r="AO16512">
        <f t="shared" si="2635"/>
        <v>0</v>
      </c>
      <c r="AP16512">
        <f t="shared" si="2636"/>
        <v>0</v>
      </c>
      <c r="AQ16512">
        <f t="shared" si="2637"/>
        <v>0</v>
      </c>
      <c r="AV16512">
        <f t="shared" si="2639"/>
        <v>16509</v>
      </c>
      <c r="AW16512">
        <f t="shared" si="2638"/>
        <v>0</v>
      </c>
    </row>
    <row r="16513" spans="5:49" x14ac:dyDescent="0.25">
      <c r="E16513" s="47">
        <f t="shared" si="2631"/>
        <v>0</v>
      </c>
      <c r="F16513" s="45">
        <f t="shared" si="2632"/>
        <v>0</v>
      </c>
      <c r="G16513" s="45" t="e">
        <f t="shared" si="2633"/>
        <v>#DIV/0!</v>
      </c>
      <c r="H16513" s="45" t="e">
        <f t="shared" si="2634"/>
        <v>#DIV/0!</v>
      </c>
      <c r="AN16513">
        <f t="shared" si="2640"/>
        <v>0</v>
      </c>
      <c r="AO16513">
        <f t="shared" si="2635"/>
        <v>0</v>
      </c>
      <c r="AP16513">
        <f t="shared" si="2636"/>
        <v>0</v>
      </c>
      <c r="AQ16513">
        <f t="shared" si="2637"/>
        <v>0</v>
      </c>
      <c r="AV16513">
        <f t="shared" si="2639"/>
        <v>16510</v>
      </c>
      <c r="AW16513">
        <f t="shared" si="2638"/>
        <v>0</v>
      </c>
    </row>
    <row r="16514" spans="5:49" x14ac:dyDescent="0.25">
      <c r="E16514" s="47">
        <f t="shared" ref="E16514:E16577" si="2641">ROUNDDOWN(C16516,0)</f>
        <v>0</v>
      </c>
      <c r="F16514" s="45">
        <f t="shared" ref="F16514:F16577" si="2642">HOUR(C16516)</f>
        <v>0</v>
      </c>
      <c r="G16514" s="45" t="e">
        <f t="shared" ref="G16514:G16577" si="2643">D16516/H16514</f>
        <v>#DIV/0!</v>
      </c>
      <c r="H16514" s="45" t="e">
        <f t="shared" ref="H16514:H16577" si="2644">AVERAGEIFS(D:D,E:E,E16514)</f>
        <v>#DIV/0!</v>
      </c>
      <c r="AN16514">
        <f t="shared" si="2640"/>
        <v>0</v>
      </c>
      <c r="AO16514">
        <f t="shared" si="2635"/>
        <v>0</v>
      </c>
      <c r="AP16514">
        <f t="shared" si="2636"/>
        <v>0</v>
      </c>
      <c r="AQ16514">
        <f t="shared" si="2637"/>
        <v>0</v>
      </c>
      <c r="AV16514">
        <f t="shared" si="2639"/>
        <v>16511</v>
      </c>
      <c r="AW16514">
        <f t="shared" si="2638"/>
        <v>0</v>
      </c>
    </row>
    <row r="16515" spans="5:49" x14ac:dyDescent="0.25">
      <c r="E16515" s="47">
        <f t="shared" si="2641"/>
        <v>0</v>
      </c>
      <c r="F16515" s="45">
        <f t="shared" si="2642"/>
        <v>0</v>
      </c>
      <c r="G16515" s="45" t="e">
        <f t="shared" si="2643"/>
        <v>#DIV/0!</v>
      </c>
      <c r="H16515" s="45" t="e">
        <f t="shared" si="2644"/>
        <v>#DIV/0!</v>
      </c>
      <c r="AN16515">
        <f t="shared" si="2640"/>
        <v>0</v>
      </c>
      <c r="AO16515">
        <f t="shared" si="2635"/>
        <v>0</v>
      </c>
      <c r="AP16515">
        <f t="shared" si="2636"/>
        <v>0</v>
      </c>
      <c r="AQ16515">
        <f t="shared" si="2637"/>
        <v>0</v>
      </c>
      <c r="AV16515">
        <f t="shared" si="2639"/>
        <v>16512</v>
      </c>
      <c r="AW16515">
        <f t="shared" si="2638"/>
        <v>0</v>
      </c>
    </row>
    <row r="16516" spans="5:49" x14ac:dyDescent="0.25">
      <c r="E16516" s="47">
        <f t="shared" si="2641"/>
        <v>0</v>
      </c>
      <c r="F16516" s="45">
        <f t="shared" si="2642"/>
        <v>0</v>
      </c>
      <c r="G16516" s="45" t="e">
        <f t="shared" si="2643"/>
        <v>#DIV/0!</v>
      </c>
      <c r="H16516" s="45" t="e">
        <f t="shared" si="2644"/>
        <v>#DIV/0!</v>
      </c>
      <c r="AN16516">
        <f t="shared" si="2640"/>
        <v>0</v>
      </c>
      <c r="AO16516">
        <f t="shared" ref="AO16516:AO16579" si="2645">ROUNDUP((C16516-$C$4)/7,0)</f>
        <v>0</v>
      </c>
      <c r="AP16516">
        <f t="shared" ref="AP16516:AP16579" si="2646">ROUNDUP((C16516-$C$4)/1,0)</f>
        <v>0</v>
      </c>
      <c r="AQ16516">
        <f t="shared" ref="AQ16516:AQ16579" si="2647">ROUNDUP((C16516-$C$4)*24,0)</f>
        <v>0</v>
      </c>
      <c r="AV16516">
        <f t="shared" si="2639"/>
        <v>16513</v>
      </c>
      <c r="AW16516">
        <f t="shared" ref="AW16516:AW16579" si="2648">SUMIFS(AN:AN,AQ:AQ,AV16516)</f>
        <v>0</v>
      </c>
    </row>
    <row r="16517" spans="5:49" x14ac:dyDescent="0.25">
      <c r="E16517" s="47">
        <f t="shared" si="2641"/>
        <v>0</v>
      </c>
      <c r="F16517" s="45">
        <f t="shared" si="2642"/>
        <v>0</v>
      </c>
      <c r="G16517" s="45" t="e">
        <f t="shared" si="2643"/>
        <v>#DIV/0!</v>
      </c>
      <c r="H16517" s="45" t="e">
        <f t="shared" si="2644"/>
        <v>#DIV/0!</v>
      </c>
      <c r="AN16517">
        <f t="shared" si="2640"/>
        <v>0</v>
      </c>
      <c r="AO16517">
        <f t="shared" si="2645"/>
        <v>0</v>
      </c>
      <c r="AP16517">
        <f t="shared" si="2646"/>
        <v>0</v>
      </c>
      <c r="AQ16517">
        <f t="shared" si="2647"/>
        <v>0</v>
      </c>
      <c r="AV16517">
        <f t="shared" ref="AV16517:AV16580" si="2649">1+AV16516</f>
        <v>16514</v>
      </c>
      <c r="AW16517">
        <f t="shared" si="2648"/>
        <v>0</v>
      </c>
    </row>
    <row r="16518" spans="5:49" x14ac:dyDescent="0.25">
      <c r="E16518" s="47">
        <f t="shared" si="2641"/>
        <v>0</v>
      </c>
      <c r="F16518" s="45">
        <f t="shared" si="2642"/>
        <v>0</v>
      </c>
      <c r="G16518" s="45" t="e">
        <f t="shared" si="2643"/>
        <v>#DIV/0!</v>
      </c>
      <c r="H16518" s="45" t="e">
        <f t="shared" si="2644"/>
        <v>#DIV/0!</v>
      </c>
      <c r="AN16518">
        <f t="shared" si="2640"/>
        <v>0</v>
      </c>
      <c r="AO16518">
        <f t="shared" si="2645"/>
        <v>0</v>
      </c>
      <c r="AP16518">
        <f t="shared" si="2646"/>
        <v>0</v>
      </c>
      <c r="AQ16518">
        <f t="shared" si="2647"/>
        <v>0</v>
      </c>
      <c r="AV16518">
        <f t="shared" si="2649"/>
        <v>16515</v>
      </c>
      <c r="AW16518">
        <f t="shared" si="2648"/>
        <v>0</v>
      </c>
    </row>
    <row r="16519" spans="5:49" x14ac:dyDescent="0.25">
      <c r="E16519" s="47">
        <f t="shared" si="2641"/>
        <v>0</v>
      </c>
      <c r="F16519" s="45">
        <f t="shared" si="2642"/>
        <v>0</v>
      </c>
      <c r="G16519" s="45" t="e">
        <f t="shared" si="2643"/>
        <v>#DIV/0!</v>
      </c>
      <c r="H16519" s="45" t="e">
        <f t="shared" si="2644"/>
        <v>#DIV/0!</v>
      </c>
      <c r="AN16519">
        <f t="shared" si="2640"/>
        <v>0</v>
      </c>
      <c r="AO16519">
        <f t="shared" si="2645"/>
        <v>0</v>
      </c>
      <c r="AP16519">
        <f t="shared" si="2646"/>
        <v>0</v>
      </c>
      <c r="AQ16519">
        <f t="shared" si="2647"/>
        <v>0</v>
      </c>
      <c r="AV16519">
        <f t="shared" si="2649"/>
        <v>16516</v>
      </c>
      <c r="AW16519">
        <f t="shared" si="2648"/>
        <v>0</v>
      </c>
    </row>
    <row r="16520" spans="5:49" x14ac:dyDescent="0.25">
      <c r="E16520" s="47">
        <f t="shared" si="2641"/>
        <v>0</v>
      </c>
      <c r="F16520" s="45">
        <f t="shared" si="2642"/>
        <v>0</v>
      </c>
      <c r="G16520" s="45" t="e">
        <f t="shared" si="2643"/>
        <v>#DIV/0!</v>
      </c>
      <c r="H16520" s="45" t="e">
        <f t="shared" si="2644"/>
        <v>#DIV/0!</v>
      </c>
      <c r="AN16520">
        <f t="shared" ref="AN16520:AN16583" si="2650">D16520*(C16520-C16519)*86400*$B$15</f>
        <v>0</v>
      </c>
      <c r="AO16520">
        <f t="shared" si="2645"/>
        <v>0</v>
      </c>
      <c r="AP16520">
        <f t="shared" si="2646"/>
        <v>0</v>
      </c>
      <c r="AQ16520">
        <f t="shared" si="2647"/>
        <v>0</v>
      </c>
      <c r="AV16520">
        <f t="shared" si="2649"/>
        <v>16517</v>
      </c>
      <c r="AW16520">
        <f t="shared" si="2648"/>
        <v>0</v>
      </c>
    </row>
    <row r="16521" spans="5:49" x14ac:dyDescent="0.25">
      <c r="E16521" s="47">
        <f t="shared" si="2641"/>
        <v>0</v>
      </c>
      <c r="F16521" s="45">
        <f t="shared" si="2642"/>
        <v>0</v>
      </c>
      <c r="G16521" s="45" t="e">
        <f t="shared" si="2643"/>
        <v>#DIV/0!</v>
      </c>
      <c r="H16521" s="45" t="e">
        <f t="shared" si="2644"/>
        <v>#DIV/0!</v>
      </c>
      <c r="AN16521">
        <f t="shared" si="2650"/>
        <v>0</v>
      </c>
      <c r="AO16521">
        <f t="shared" si="2645"/>
        <v>0</v>
      </c>
      <c r="AP16521">
        <f t="shared" si="2646"/>
        <v>0</v>
      </c>
      <c r="AQ16521">
        <f t="shared" si="2647"/>
        <v>0</v>
      </c>
      <c r="AV16521">
        <f t="shared" si="2649"/>
        <v>16518</v>
      </c>
      <c r="AW16521">
        <f t="shared" si="2648"/>
        <v>0</v>
      </c>
    </row>
    <row r="16522" spans="5:49" x14ac:dyDescent="0.25">
      <c r="E16522" s="47">
        <f t="shared" si="2641"/>
        <v>0</v>
      </c>
      <c r="F16522" s="45">
        <f t="shared" si="2642"/>
        <v>0</v>
      </c>
      <c r="G16522" s="45" t="e">
        <f t="shared" si="2643"/>
        <v>#DIV/0!</v>
      </c>
      <c r="H16522" s="45" t="e">
        <f t="shared" si="2644"/>
        <v>#DIV/0!</v>
      </c>
      <c r="AN16522">
        <f t="shared" si="2650"/>
        <v>0</v>
      </c>
      <c r="AO16522">
        <f t="shared" si="2645"/>
        <v>0</v>
      </c>
      <c r="AP16522">
        <f t="shared" si="2646"/>
        <v>0</v>
      </c>
      <c r="AQ16522">
        <f t="shared" si="2647"/>
        <v>0</v>
      </c>
      <c r="AV16522">
        <f t="shared" si="2649"/>
        <v>16519</v>
      </c>
      <c r="AW16522">
        <f t="shared" si="2648"/>
        <v>0</v>
      </c>
    </row>
    <row r="16523" spans="5:49" x14ac:dyDescent="0.25">
      <c r="E16523" s="47">
        <f t="shared" si="2641"/>
        <v>0</v>
      </c>
      <c r="F16523" s="45">
        <f t="shared" si="2642"/>
        <v>0</v>
      </c>
      <c r="G16523" s="45" t="e">
        <f t="shared" si="2643"/>
        <v>#DIV/0!</v>
      </c>
      <c r="H16523" s="45" t="e">
        <f t="shared" si="2644"/>
        <v>#DIV/0!</v>
      </c>
      <c r="AN16523">
        <f t="shared" si="2650"/>
        <v>0</v>
      </c>
      <c r="AO16523">
        <f t="shared" si="2645"/>
        <v>0</v>
      </c>
      <c r="AP16523">
        <f t="shared" si="2646"/>
        <v>0</v>
      </c>
      <c r="AQ16523">
        <f t="shared" si="2647"/>
        <v>0</v>
      </c>
      <c r="AV16523">
        <f t="shared" si="2649"/>
        <v>16520</v>
      </c>
      <c r="AW16523">
        <f t="shared" si="2648"/>
        <v>0</v>
      </c>
    </row>
    <row r="16524" spans="5:49" x14ac:dyDescent="0.25">
      <c r="E16524" s="47">
        <f t="shared" si="2641"/>
        <v>0</v>
      </c>
      <c r="F16524" s="45">
        <f t="shared" si="2642"/>
        <v>0</v>
      </c>
      <c r="G16524" s="45" t="e">
        <f t="shared" si="2643"/>
        <v>#DIV/0!</v>
      </c>
      <c r="H16524" s="45" t="e">
        <f t="shared" si="2644"/>
        <v>#DIV/0!</v>
      </c>
      <c r="AN16524">
        <f t="shared" si="2650"/>
        <v>0</v>
      </c>
      <c r="AO16524">
        <f t="shared" si="2645"/>
        <v>0</v>
      </c>
      <c r="AP16524">
        <f t="shared" si="2646"/>
        <v>0</v>
      </c>
      <c r="AQ16524">
        <f t="shared" si="2647"/>
        <v>0</v>
      </c>
      <c r="AV16524">
        <f t="shared" si="2649"/>
        <v>16521</v>
      </c>
      <c r="AW16524">
        <f t="shared" si="2648"/>
        <v>0</v>
      </c>
    </row>
    <row r="16525" spans="5:49" x14ac:dyDescent="0.25">
      <c r="E16525" s="47">
        <f t="shared" si="2641"/>
        <v>0</v>
      </c>
      <c r="F16525" s="45">
        <f t="shared" si="2642"/>
        <v>0</v>
      </c>
      <c r="G16525" s="45" t="e">
        <f t="shared" si="2643"/>
        <v>#DIV/0!</v>
      </c>
      <c r="H16525" s="45" t="e">
        <f t="shared" si="2644"/>
        <v>#DIV/0!</v>
      </c>
      <c r="AN16525">
        <f t="shared" si="2650"/>
        <v>0</v>
      </c>
      <c r="AO16525">
        <f t="shared" si="2645"/>
        <v>0</v>
      </c>
      <c r="AP16525">
        <f t="shared" si="2646"/>
        <v>0</v>
      </c>
      <c r="AQ16525">
        <f t="shared" si="2647"/>
        <v>0</v>
      </c>
      <c r="AV16525">
        <f t="shared" si="2649"/>
        <v>16522</v>
      </c>
      <c r="AW16525">
        <f t="shared" si="2648"/>
        <v>0</v>
      </c>
    </row>
    <row r="16526" spans="5:49" x14ac:dyDescent="0.25">
      <c r="E16526" s="47">
        <f t="shared" si="2641"/>
        <v>0</v>
      </c>
      <c r="F16526" s="45">
        <f t="shared" si="2642"/>
        <v>0</v>
      </c>
      <c r="G16526" s="45" t="e">
        <f t="shared" si="2643"/>
        <v>#DIV/0!</v>
      </c>
      <c r="H16526" s="45" t="e">
        <f t="shared" si="2644"/>
        <v>#DIV/0!</v>
      </c>
      <c r="AN16526">
        <f t="shared" si="2650"/>
        <v>0</v>
      </c>
      <c r="AO16526">
        <f t="shared" si="2645"/>
        <v>0</v>
      </c>
      <c r="AP16526">
        <f t="shared" si="2646"/>
        <v>0</v>
      </c>
      <c r="AQ16526">
        <f t="shared" si="2647"/>
        <v>0</v>
      </c>
      <c r="AV16526">
        <f t="shared" si="2649"/>
        <v>16523</v>
      </c>
      <c r="AW16526">
        <f t="shared" si="2648"/>
        <v>0</v>
      </c>
    </row>
    <row r="16527" spans="5:49" x14ac:dyDescent="0.25">
      <c r="E16527" s="47">
        <f t="shared" si="2641"/>
        <v>0</v>
      </c>
      <c r="F16527" s="45">
        <f t="shared" si="2642"/>
        <v>0</v>
      </c>
      <c r="G16527" s="45" t="e">
        <f t="shared" si="2643"/>
        <v>#DIV/0!</v>
      </c>
      <c r="H16527" s="45" t="e">
        <f t="shared" si="2644"/>
        <v>#DIV/0!</v>
      </c>
      <c r="AN16527">
        <f t="shared" si="2650"/>
        <v>0</v>
      </c>
      <c r="AO16527">
        <f t="shared" si="2645"/>
        <v>0</v>
      </c>
      <c r="AP16527">
        <f t="shared" si="2646"/>
        <v>0</v>
      </c>
      <c r="AQ16527">
        <f t="shared" si="2647"/>
        <v>0</v>
      </c>
      <c r="AV16527">
        <f t="shared" si="2649"/>
        <v>16524</v>
      </c>
      <c r="AW16527">
        <f t="shared" si="2648"/>
        <v>0</v>
      </c>
    </row>
    <row r="16528" spans="5:49" x14ac:dyDescent="0.25">
      <c r="E16528" s="47">
        <f t="shared" si="2641"/>
        <v>0</v>
      </c>
      <c r="F16528" s="45">
        <f t="shared" si="2642"/>
        <v>0</v>
      </c>
      <c r="G16528" s="45" t="e">
        <f t="shared" si="2643"/>
        <v>#DIV/0!</v>
      </c>
      <c r="H16528" s="45" t="e">
        <f t="shared" si="2644"/>
        <v>#DIV/0!</v>
      </c>
      <c r="AN16528">
        <f t="shared" si="2650"/>
        <v>0</v>
      </c>
      <c r="AO16528">
        <f t="shared" si="2645"/>
        <v>0</v>
      </c>
      <c r="AP16528">
        <f t="shared" si="2646"/>
        <v>0</v>
      </c>
      <c r="AQ16528">
        <f t="shared" si="2647"/>
        <v>0</v>
      </c>
      <c r="AV16528">
        <f t="shared" si="2649"/>
        <v>16525</v>
      </c>
      <c r="AW16528">
        <f t="shared" si="2648"/>
        <v>0</v>
      </c>
    </row>
    <row r="16529" spans="5:49" x14ac:dyDescent="0.25">
      <c r="E16529" s="47">
        <f t="shared" si="2641"/>
        <v>0</v>
      </c>
      <c r="F16529" s="45">
        <f t="shared" si="2642"/>
        <v>0</v>
      </c>
      <c r="G16529" s="45" t="e">
        <f t="shared" si="2643"/>
        <v>#DIV/0!</v>
      </c>
      <c r="H16529" s="45" t="e">
        <f t="shared" si="2644"/>
        <v>#DIV/0!</v>
      </c>
      <c r="AN16529">
        <f t="shared" si="2650"/>
        <v>0</v>
      </c>
      <c r="AO16529">
        <f t="shared" si="2645"/>
        <v>0</v>
      </c>
      <c r="AP16529">
        <f t="shared" si="2646"/>
        <v>0</v>
      </c>
      <c r="AQ16529">
        <f t="shared" si="2647"/>
        <v>0</v>
      </c>
      <c r="AV16529">
        <f t="shared" si="2649"/>
        <v>16526</v>
      </c>
      <c r="AW16529">
        <f t="shared" si="2648"/>
        <v>0</v>
      </c>
    </row>
    <row r="16530" spans="5:49" x14ac:dyDescent="0.25">
      <c r="E16530" s="47">
        <f t="shared" si="2641"/>
        <v>0</v>
      </c>
      <c r="F16530" s="45">
        <f t="shared" si="2642"/>
        <v>0</v>
      </c>
      <c r="G16530" s="45" t="e">
        <f t="shared" si="2643"/>
        <v>#DIV/0!</v>
      </c>
      <c r="H16530" s="45" t="e">
        <f t="shared" si="2644"/>
        <v>#DIV/0!</v>
      </c>
      <c r="AN16530">
        <f t="shared" si="2650"/>
        <v>0</v>
      </c>
      <c r="AO16530">
        <f t="shared" si="2645"/>
        <v>0</v>
      </c>
      <c r="AP16530">
        <f t="shared" si="2646"/>
        <v>0</v>
      </c>
      <c r="AQ16530">
        <f t="shared" si="2647"/>
        <v>0</v>
      </c>
      <c r="AV16530">
        <f t="shared" si="2649"/>
        <v>16527</v>
      </c>
      <c r="AW16530">
        <f t="shared" si="2648"/>
        <v>0</v>
      </c>
    </row>
    <row r="16531" spans="5:49" x14ac:dyDescent="0.25">
      <c r="E16531" s="47">
        <f t="shared" si="2641"/>
        <v>0</v>
      </c>
      <c r="F16531" s="45">
        <f t="shared" si="2642"/>
        <v>0</v>
      </c>
      <c r="G16531" s="45" t="e">
        <f t="shared" si="2643"/>
        <v>#DIV/0!</v>
      </c>
      <c r="H16531" s="45" t="e">
        <f t="shared" si="2644"/>
        <v>#DIV/0!</v>
      </c>
      <c r="AN16531">
        <f t="shared" si="2650"/>
        <v>0</v>
      </c>
      <c r="AO16531">
        <f t="shared" si="2645"/>
        <v>0</v>
      </c>
      <c r="AP16531">
        <f t="shared" si="2646"/>
        <v>0</v>
      </c>
      <c r="AQ16531">
        <f t="shared" si="2647"/>
        <v>0</v>
      </c>
      <c r="AV16531">
        <f t="shared" si="2649"/>
        <v>16528</v>
      </c>
      <c r="AW16531">
        <f t="shared" si="2648"/>
        <v>0</v>
      </c>
    </row>
    <row r="16532" spans="5:49" x14ac:dyDescent="0.25">
      <c r="E16532" s="47">
        <f t="shared" si="2641"/>
        <v>0</v>
      </c>
      <c r="F16532" s="45">
        <f t="shared" si="2642"/>
        <v>0</v>
      </c>
      <c r="G16532" s="45" t="e">
        <f t="shared" si="2643"/>
        <v>#DIV/0!</v>
      </c>
      <c r="H16532" s="45" t="e">
        <f t="shared" si="2644"/>
        <v>#DIV/0!</v>
      </c>
      <c r="AN16532">
        <f t="shared" si="2650"/>
        <v>0</v>
      </c>
      <c r="AO16532">
        <f t="shared" si="2645"/>
        <v>0</v>
      </c>
      <c r="AP16532">
        <f t="shared" si="2646"/>
        <v>0</v>
      </c>
      <c r="AQ16532">
        <f t="shared" si="2647"/>
        <v>0</v>
      </c>
      <c r="AV16532">
        <f t="shared" si="2649"/>
        <v>16529</v>
      </c>
      <c r="AW16532">
        <f t="shared" si="2648"/>
        <v>0</v>
      </c>
    </row>
    <row r="16533" spans="5:49" x14ac:dyDescent="0.25">
      <c r="E16533" s="47">
        <f t="shared" si="2641"/>
        <v>0</v>
      </c>
      <c r="F16533" s="45">
        <f t="shared" si="2642"/>
        <v>0</v>
      </c>
      <c r="G16533" s="45" t="e">
        <f t="shared" si="2643"/>
        <v>#DIV/0!</v>
      </c>
      <c r="H16533" s="45" t="e">
        <f t="shared" si="2644"/>
        <v>#DIV/0!</v>
      </c>
      <c r="AN16533">
        <f t="shared" si="2650"/>
        <v>0</v>
      </c>
      <c r="AO16533">
        <f t="shared" si="2645"/>
        <v>0</v>
      </c>
      <c r="AP16533">
        <f t="shared" si="2646"/>
        <v>0</v>
      </c>
      <c r="AQ16533">
        <f t="shared" si="2647"/>
        <v>0</v>
      </c>
      <c r="AV16533">
        <f t="shared" si="2649"/>
        <v>16530</v>
      </c>
      <c r="AW16533">
        <f t="shared" si="2648"/>
        <v>0</v>
      </c>
    </row>
    <row r="16534" spans="5:49" x14ac:dyDescent="0.25">
      <c r="E16534" s="47">
        <f t="shared" si="2641"/>
        <v>0</v>
      </c>
      <c r="F16534" s="45">
        <f t="shared" si="2642"/>
        <v>0</v>
      </c>
      <c r="G16534" s="45" t="e">
        <f t="shared" si="2643"/>
        <v>#DIV/0!</v>
      </c>
      <c r="H16534" s="45" t="e">
        <f t="shared" si="2644"/>
        <v>#DIV/0!</v>
      </c>
      <c r="AN16534">
        <f t="shared" si="2650"/>
        <v>0</v>
      </c>
      <c r="AO16534">
        <f t="shared" si="2645"/>
        <v>0</v>
      </c>
      <c r="AP16534">
        <f t="shared" si="2646"/>
        <v>0</v>
      </c>
      <c r="AQ16534">
        <f t="shared" si="2647"/>
        <v>0</v>
      </c>
      <c r="AV16534">
        <f t="shared" si="2649"/>
        <v>16531</v>
      </c>
      <c r="AW16534">
        <f t="shared" si="2648"/>
        <v>0</v>
      </c>
    </row>
    <row r="16535" spans="5:49" x14ac:dyDescent="0.25">
      <c r="E16535" s="47">
        <f t="shared" si="2641"/>
        <v>0</v>
      </c>
      <c r="F16535" s="45">
        <f t="shared" si="2642"/>
        <v>0</v>
      </c>
      <c r="G16535" s="45" t="e">
        <f t="shared" si="2643"/>
        <v>#DIV/0!</v>
      </c>
      <c r="H16535" s="45" t="e">
        <f t="shared" si="2644"/>
        <v>#DIV/0!</v>
      </c>
      <c r="AN16535">
        <f t="shared" si="2650"/>
        <v>0</v>
      </c>
      <c r="AO16535">
        <f t="shared" si="2645"/>
        <v>0</v>
      </c>
      <c r="AP16535">
        <f t="shared" si="2646"/>
        <v>0</v>
      </c>
      <c r="AQ16535">
        <f t="shared" si="2647"/>
        <v>0</v>
      </c>
      <c r="AV16535">
        <f t="shared" si="2649"/>
        <v>16532</v>
      </c>
      <c r="AW16535">
        <f t="shared" si="2648"/>
        <v>0</v>
      </c>
    </row>
    <row r="16536" spans="5:49" x14ac:dyDescent="0.25">
      <c r="E16536" s="47">
        <f t="shared" si="2641"/>
        <v>0</v>
      </c>
      <c r="F16536" s="45">
        <f t="shared" si="2642"/>
        <v>0</v>
      </c>
      <c r="G16536" s="45" t="e">
        <f t="shared" si="2643"/>
        <v>#DIV/0!</v>
      </c>
      <c r="H16536" s="45" t="e">
        <f t="shared" si="2644"/>
        <v>#DIV/0!</v>
      </c>
      <c r="AN16536">
        <f t="shared" si="2650"/>
        <v>0</v>
      </c>
      <c r="AO16536">
        <f t="shared" si="2645"/>
        <v>0</v>
      </c>
      <c r="AP16536">
        <f t="shared" si="2646"/>
        <v>0</v>
      </c>
      <c r="AQ16536">
        <f t="shared" si="2647"/>
        <v>0</v>
      </c>
      <c r="AV16536">
        <f t="shared" si="2649"/>
        <v>16533</v>
      </c>
      <c r="AW16536">
        <f t="shared" si="2648"/>
        <v>0</v>
      </c>
    </row>
    <row r="16537" spans="5:49" x14ac:dyDescent="0.25">
      <c r="E16537" s="47">
        <f t="shared" si="2641"/>
        <v>0</v>
      </c>
      <c r="F16537" s="45">
        <f t="shared" si="2642"/>
        <v>0</v>
      </c>
      <c r="G16537" s="45" t="e">
        <f t="shared" si="2643"/>
        <v>#DIV/0!</v>
      </c>
      <c r="H16537" s="45" t="e">
        <f t="shared" si="2644"/>
        <v>#DIV/0!</v>
      </c>
      <c r="AN16537">
        <f t="shared" si="2650"/>
        <v>0</v>
      </c>
      <c r="AO16537">
        <f t="shared" si="2645"/>
        <v>0</v>
      </c>
      <c r="AP16537">
        <f t="shared" si="2646"/>
        <v>0</v>
      </c>
      <c r="AQ16537">
        <f t="shared" si="2647"/>
        <v>0</v>
      </c>
      <c r="AV16537">
        <f t="shared" si="2649"/>
        <v>16534</v>
      </c>
      <c r="AW16537">
        <f t="shared" si="2648"/>
        <v>0</v>
      </c>
    </row>
    <row r="16538" spans="5:49" x14ac:dyDescent="0.25">
      <c r="E16538" s="47">
        <f t="shared" si="2641"/>
        <v>0</v>
      </c>
      <c r="F16538" s="45">
        <f t="shared" si="2642"/>
        <v>0</v>
      </c>
      <c r="G16538" s="45" t="e">
        <f t="shared" si="2643"/>
        <v>#DIV/0!</v>
      </c>
      <c r="H16538" s="45" t="e">
        <f t="shared" si="2644"/>
        <v>#DIV/0!</v>
      </c>
      <c r="AN16538">
        <f t="shared" si="2650"/>
        <v>0</v>
      </c>
      <c r="AO16538">
        <f t="shared" si="2645"/>
        <v>0</v>
      </c>
      <c r="AP16538">
        <f t="shared" si="2646"/>
        <v>0</v>
      </c>
      <c r="AQ16538">
        <f t="shared" si="2647"/>
        <v>0</v>
      </c>
      <c r="AV16538">
        <f t="shared" si="2649"/>
        <v>16535</v>
      </c>
      <c r="AW16538">
        <f t="shared" si="2648"/>
        <v>0</v>
      </c>
    </row>
    <row r="16539" spans="5:49" x14ac:dyDescent="0.25">
      <c r="E16539" s="47">
        <f t="shared" si="2641"/>
        <v>0</v>
      </c>
      <c r="F16539" s="45">
        <f t="shared" si="2642"/>
        <v>0</v>
      </c>
      <c r="G16539" s="45" t="e">
        <f t="shared" si="2643"/>
        <v>#DIV/0!</v>
      </c>
      <c r="H16539" s="45" t="e">
        <f t="shared" si="2644"/>
        <v>#DIV/0!</v>
      </c>
      <c r="AN16539">
        <f t="shared" si="2650"/>
        <v>0</v>
      </c>
      <c r="AO16539">
        <f t="shared" si="2645"/>
        <v>0</v>
      </c>
      <c r="AP16539">
        <f t="shared" si="2646"/>
        <v>0</v>
      </c>
      <c r="AQ16539">
        <f t="shared" si="2647"/>
        <v>0</v>
      </c>
      <c r="AV16539">
        <f t="shared" si="2649"/>
        <v>16536</v>
      </c>
      <c r="AW16539">
        <f t="shared" si="2648"/>
        <v>0</v>
      </c>
    </row>
    <row r="16540" spans="5:49" x14ac:dyDescent="0.25">
      <c r="E16540" s="47">
        <f t="shared" si="2641"/>
        <v>0</v>
      </c>
      <c r="F16540" s="45">
        <f t="shared" si="2642"/>
        <v>0</v>
      </c>
      <c r="G16540" s="45" t="e">
        <f t="shared" si="2643"/>
        <v>#DIV/0!</v>
      </c>
      <c r="H16540" s="45" t="e">
        <f t="shared" si="2644"/>
        <v>#DIV/0!</v>
      </c>
      <c r="AN16540">
        <f t="shared" si="2650"/>
        <v>0</v>
      </c>
      <c r="AO16540">
        <f t="shared" si="2645"/>
        <v>0</v>
      </c>
      <c r="AP16540">
        <f t="shared" si="2646"/>
        <v>0</v>
      </c>
      <c r="AQ16540">
        <f t="shared" si="2647"/>
        <v>0</v>
      </c>
      <c r="AV16540">
        <f t="shared" si="2649"/>
        <v>16537</v>
      </c>
      <c r="AW16540">
        <f t="shared" si="2648"/>
        <v>0</v>
      </c>
    </row>
    <row r="16541" spans="5:49" x14ac:dyDescent="0.25">
      <c r="E16541" s="47">
        <f t="shared" si="2641"/>
        <v>0</v>
      </c>
      <c r="F16541" s="45">
        <f t="shared" si="2642"/>
        <v>0</v>
      </c>
      <c r="G16541" s="45" t="e">
        <f t="shared" si="2643"/>
        <v>#DIV/0!</v>
      </c>
      <c r="H16541" s="45" t="e">
        <f t="shared" si="2644"/>
        <v>#DIV/0!</v>
      </c>
      <c r="AN16541">
        <f t="shared" si="2650"/>
        <v>0</v>
      </c>
      <c r="AO16541">
        <f t="shared" si="2645"/>
        <v>0</v>
      </c>
      <c r="AP16541">
        <f t="shared" si="2646"/>
        <v>0</v>
      </c>
      <c r="AQ16541">
        <f t="shared" si="2647"/>
        <v>0</v>
      </c>
      <c r="AV16541">
        <f t="shared" si="2649"/>
        <v>16538</v>
      </c>
      <c r="AW16541">
        <f t="shared" si="2648"/>
        <v>0</v>
      </c>
    </row>
    <row r="16542" spans="5:49" x14ac:dyDescent="0.25">
      <c r="E16542" s="47">
        <f t="shared" si="2641"/>
        <v>0</v>
      </c>
      <c r="F16542" s="45">
        <f t="shared" si="2642"/>
        <v>0</v>
      </c>
      <c r="G16542" s="45" t="e">
        <f t="shared" si="2643"/>
        <v>#DIV/0!</v>
      </c>
      <c r="H16542" s="45" t="e">
        <f t="shared" si="2644"/>
        <v>#DIV/0!</v>
      </c>
      <c r="AN16542">
        <f t="shared" si="2650"/>
        <v>0</v>
      </c>
      <c r="AO16542">
        <f t="shared" si="2645"/>
        <v>0</v>
      </c>
      <c r="AP16542">
        <f t="shared" si="2646"/>
        <v>0</v>
      </c>
      <c r="AQ16542">
        <f t="shared" si="2647"/>
        <v>0</v>
      </c>
      <c r="AV16542">
        <f t="shared" si="2649"/>
        <v>16539</v>
      </c>
      <c r="AW16542">
        <f t="shared" si="2648"/>
        <v>0</v>
      </c>
    </row>
    <row r="16543" spans="5:49" x14ac:dyDescent="0.25">
      <c r="E16543" s="47">
        <f t="shared" si="2641"/>
        <v>0</v>
      </c>
      <c r="F16543" s="45">
        <f t="shared" si="2642"/>
        <v>0</v>
      </c>
      <c r="G16543" s="45" t="e">
        <f t="shared" si="2643"/>
        <v>#DIV/0!</v>
      </c>
      <c r="H16543" s="45" t="e">
        <f t="shared" si="2644"/>
        <v>#DIV/0!</v>
      </c>
      <c r="AN16543">
        <f t="shared" si="2650"/>
        <v>0</v>
      </c>
      <c r="AO16543">
        <f t="shared" si="2645"/>
        <v>0</v>
      </c>
      <c r="AP16543">
        <f t="shared" si="2646"/>
        <v>0</v>
      </c>
      <c r="AQ16543">
        <f t="shared" si="2647"/>
        <v>0</v>
      </c>
      <c r="AV16543">
        <f t="shared" si="2649"/>
        <v>16540</v>
      </c>
      <c r="AW16543">
        <f t="shared" si="2648"/>
        <v>0</v>
      </c>
    </row>
    <row r="16544" spans="5:49" x14ac:dyDescent="0.25">
      <c r="E16544" s="47">
        <f t="shared" si="2641"/>
        <v>0</v>
      </c>
      <c r="F16544" s="45">
        <f t="shared" si="2642"/>
        <v>0</v>
      </c>
      <c r="G16544" s="45" t="e">
        <f t="shared" si="2643"/>
        <v>#DIV/0!</v>
      </c>
      <c r="H16544" s="45" t="e">
        <f t="shared" si="2644"/>
        <v>#DIV/0!</v>
      </c>
      <c r="AN16544">
        <f t="shared" si="2650"/>
        <v>0</v>
      </c>
      <c r="AO16544">
        <f t="shared" si="2645"/>
        <v>0</v>
      </c>
      <c r="AP16544">
        <f t="shared" si="2646"/>
        <v>0</v>
      </c>
      <c r="AQ16544">
        <f t="shared" si="2647"/>
        <v>0</v>
      </c>
      <c r="AV16544">
        <f t="shared" si="2649"/>
        <v>16541</v>
      </c>
      <c r="AW16544">
        <f t="shared" si="2648"/>
        <v>0</v>
      </c>
    </row>
    <row r="16545" spans="5:49" x14ac:dyDescent="0.25">
      <c r="E16545" s="47">
        <f t="shared" si="2641"/>
        <v>0</v>
      </c>
      <c r="F16545" s="45">
        <f t="shared" si="2642"/>
        <v>0</v>
      </c>
      <c r="G16545" s="45" t="e">
        <f t="shared" si="2643"/>
        <v>#DIV/0!</v>
      </c>
      <c r="H16545" s="45" t="e">
        <f t="shared" si="2644"/>
        <v>#DIV/0!</v>
      </c>
      <c r="AN16545">
        <f t="shared" si="2650"/>
        <v>0</v>
      </c>
      <c r="AO16545">
        <f t="shared" si="2645"/>
        <v>0</v>
      </c>
      <c r="AP16545">
        <f t="shared" si="2646"/>
        <v>0</v>
      </c>
      <c r="AQ16545">
        <f t="shared" si="2647"/>
        <v>0</v>
      </c>
      <c r="AV16545">
        <f t="shared" si="2649"/>
        <v>16542</v>
      </c>
      <c r="AW16545">
        <f t="shared" si="2648"/>
        <v>0</v>
      </c>
    </row>
    <row r="16546" spans="5:49" x14ac:dyDescent="0.25">
      <c r="E16546" s="47">
        <f t="shared" si="2641"/>
        <v>0</v>
      </c>
      <c r="F16546" s="45">
        <f t="shared" si="2642"/>
        <v>0</v>
      </c>
      <c r="G16546" s="45" t="e">
        <f t="shared" si="2643"/>
        <v>#DIV/0!</v>
      </c>
      <c r="H16546" s="45" t="e">
        <f t="shared" si="2644"/>
        <v>#DIV/0!</v>
      </c>
      <c r="AN16546">
        <f t="shared" si="2650"/>
        <v>0</v>
      </c>
      <c r="AO16546">
        <f t="shared" si="2645"/>
        <v>0</v>
      </c>
      <c r="AP16546">
        <f t="shared" si="2646"/>
        <v>0</v>
      </c>
      <c r="AQ16546">
        <f t="shared" si="2647"/>
        <v>0</v>
      </c>
      <c r="AV16546">
        <f t="shared" si="2649"/>
        <v>16543</v>
      </c>
      <c r="AW16546">
        <f t="shared" si="2648"/>
        <v>0</v>
      </c>
    </row>
    <row r="16547" spans="5:49" x14ac:dyDescent="0.25">
      <c r="E16547" s="47">
        <f t="shared" si="2641"/>
        <v>0</v>
      </c>
      <c r="F16547" s="45">
        <f t="shared" si="2642"/>
        <v>0</v>
      </c>
      <c r="G16547" s="45" t="e">
        <f t="shared" si="2643"/>
        <v>#DIV/0!</v>
      </c>
      <c r="H16547" s="45" t="e">
        <f t="shared" si="2644"/>
        <v>#DIV/0!</v>
      </c>
      <c r="AN16547">
        <f t="shared" si="2650"/>
        <v>0</v>
      </c>
      <c r="AO16547">
        <f t="shared" si="2645"/>
        <v>0</v>
      </c>
      <c r="AP16547">
        <f t="shared" si="2646"/>
        <v>0</v>
      </c>
      <c r="AQ16547">
        <f t="shared" si="2647"/>
        <v>0</v>
      </c>
      <c r="AV16547">
        <f t="shared" si="2649"/>
        <v>16544</v>
      </c>
      <c r="AW16547">
        <f t="shared" si="2648"/>
        <v>0</v>
      </c>
    </row>
    <row r="16548" spans="5:49" x14ac:dyDescent="0.25">
      <c r="E16548" s="47">
        <f t="shared" si="2641"/>
        <v>0</v>
      </c>
      <c r="F16548" s="45">
        <f t="shared" si="2642"/>
        <v>0</v>
      </c>
      <c r="G16548" s="45" t="e">
        <f t="shared" si="2643"/>
        <v>#DIV/0!</v>
      </c>
      <c r="H16548" s="45" t="e">
        <f t="shared" si="2644"/>
        <v>#DIV/0!</v>
      </c>
      <c r="AN16548">
        <f t="shared" si="2650"/>
        <v>0</v>
      </c>
      <c r="AO16548">
        <f t="shared" si="2645"/>
        <v>0</v>
      </c>
      <c r="AP16548">
        <f t="shared" si="2646"/>
        <v>0</v>
      </c>
      <c r="AQ16548">
        <f t="shared" si="2647"/>
        <v>0</v>
      </c>
      <c r="AV16548">
        <f t="shared" si="2649"/>
        <v>16545</v>
      </c>
      <c r="AW16548">
        <f t="shared" si="2648"/>
        <v>0</v>
      </c>
    </row>
    <row r="16549" spans="5:49" x14ac:dyDescent="0.25">
      <c r="E16549" s="47">
        <f t="shared" si="2641"/>
        <v>0</v>
      </c>
      <c r="F16549" s="45">
        <f t="shared" si="2642"/>
        <v>0</v>
      </c>
      <c r="G16549" s="45" t="e">
        <f t="shared" si="2643"/>
        <v>#DIV/0!</v>
      </c>
      <c r="H16549" s="45" t="e">
        <f t="shared" si="2644"/>
        <v>#DIV/0!</v>
      </c>
      <c r="AN16549">
        <f t="shared" si="2650"/>
        <v>0</v>
      </c>
      <c r="AO16549">
        <f t="shared" si="2645"/>
        <v>0</v>
      </c>
      <c r="AP16549">
        <f t="shared" si="2646"/>
        <v>0</v>
      </c>
      <c r="AQ16549">
        <f t="shared" si="2647"/>
        <v>0</v>
      </c>
      <c r="AV16549">
        <f t="shared" si="2649"/>
        <v>16546</v>
      </c>
      <c r="AW16549">
        <f t="shared" si="2648"/>
        <v>0</v>
      </c>
    </row>
    <row r="16550" spans="5:49" x14ac:dyDescent="0.25">
      <c r="E16550" s="47">
        <f t="shared" si="2641"/>
        <v>0</v>
      </c>
      <c r="F16550" s="45">
        <f t="shared" si="2642"/>
        <v>0</v>
      </c>
      <c r="G16550" s="45" t="e">
        <f t="shared" si="2643"/>
        <v>#DIV/0!</v>
      </c>
      <c r="H16550" s="45" t="e">
        <f t="shared" si="2644"/>
        <v>#DIV/0!</v>
      </c>
      <c r="AN16550">
        <f t="shared" si="2650"/>
        <v>0</v>
      </c>
      <c r="AO16550">
        <f t="shared" si="2645"/>
        <v>0</v>
      </c>
      <c r="AP16550">
        <f t="shared" si="2646"/>
        <v>0</v>
      </c>
      <c r="AQ16550">
        <f t="shared" si="2647"/>
        <v>0</v>
      </c>
      <c r="AV16550">
        <f t="shared" si="2649"/>
        <v>16547</v>
      </c>
      <c r="AW16550">
        <f t="shared" si="2648"/>
        <v>0</v>
      </c>
    </row>
    <row r="16551" spans="5:49" x14ac:dyDescent="0.25">
      <c r="E16551" s="47">
        <f t="shared" si="2641"/>
        <v>0</v>
      </c>
      <c r="F16551" s="45">
        <f t="shared" si="2642"/>
        <v>0</v>
      </c>
      <c r="G16551" s="45" t="e">
        <f t="shared" si="2643"/>
        <v>#DIV/0!</v>
      </c>
      <c r="H16551" s="45" t="e">
        <f t="shared" si="2644"/>
        <v>#DIV/0!</v>
      </c>
      <c r="AN16551">
        <f t="shared" si="2650"/>
        <v>0</v>
      </c>
      <c r="AO16551">
        <f t="shared" si="2645"/>
        <v>0</v>
      </c>
      <c r="AP16551">
        <f t="shared" si="2646"/>
        <v>0</v>
      </c>
      <c r="AQ16551">
        <f t="shared" si="2647"/>
        <v>0</v>
      </c>
      <c r="AV16551">
        <f t="shared" si="2649"/>
        <v>16548</v>
      </c>
      <c r="AW16551">
        <f t="shared" si="2648"/>
        <v>0</v>
      </c>
    </row>
    <row r="16552" spans="5:49" x14ac:dyDescent="0.25">
      <c r="E16552" s="47">
        <f t="shared" si="2641"/>
        <v>0</v>
      </c>
      <c r="F16552" s="45">
        <f t="shared" si="2642"/>
        <v>0</v>
      </c>
      <c r="G16552" s="45" t="e">
        <f t="shared" si="2643"/>
        <v>#DIV/0!</v>
      </c>
      <c r="H16552" s="45" t="e">
        <f t="shared" si="2644"/>
        <v>#DIV/0!</v>
      </c>
      <c r="AN16552">
        <f t="shared" si="2650"/>
        <v>0</v>
      </c>
      <c r="AO16552">
        <f t="shared" si="2645"/>
        <v>0</v>
      </c>
      <c r="AP16552">
        <f t="shared" si="2646"/>
        <v>0</v>
      </c>
      <c r="AQ16552">
        <f t="shared" si="2647"/>
        <v>0</v>
      </c>
      <c r="AV16552">
        <f t="shared" si="2649"/>
        <v>16549</v>
      </c>
      <c r="AW16552">
        <f t="shared" si="2648"/>
        <v>0</v>
      </c>
    </row>
    <row r="16553" spans="5:49" x14ac:dyDescent="0.25">
      <c r="E16553" s="47">
        <f t="shared" si="2641"/>
        <v>0</v>
      </c>
      <c r="F16553" s="45">
        <f t="shared" si="2642"/>
        <v>0</v>
      </c>
      <c r="G16553" s="45" t="e">
        <f t="shared" si="2643"/>
        <v>#DIV/0!</v>
      </c>
      <c r="H16553" s="45" t="e">
        <f t="shared" si="2644"/>
        <v>#DIV/0!</v>
      </c>
      <c r="AN16553">
        <f t="shared" si="2650"/>
        <v>0</v>
      </c>
      <c r="AO16553">
        <f t="shared" si="2645"/>
        <v>0</v>
      </c>
      <c r="AP16553">
        <f t="shared" si="2646"/>
        <v>0</v>
      </c>
      <c r="AQ16553">
        <f t="shared" si="2647"/>
        <v>0</v>
      </c>
      <c r="AV16553">
        <f t="shared" si="2649"/>
        <v>16550</v>
      </c>
      <c r="AW16553">
        <f t="shared" si="2648"/>
        <v>0</v>
      </c>
    </row>
    <row r="16554" spans="5:49" x14ac:dyDescent="0.25">
      <c r="E16554" s="47">
        <f t="shared" si="2641"/>
        <v>0</v>
      </c>
      <c r="F16554" s="45">
        <f t="shared" si="2642"/>
        <v>0</v>
      </c>
      <c r="G16554" s="45" t="e">
        <f t="shared" si="2643"/>
        <v>#DIV/0!</v>
      </c>
      <c r="H16554" s="45" t="e">
        <f t="shared" si="2644"/>
        <v>#DIV/0!</v>
      </c>
      <c r="AN16554">
        <f t="shared" si="2650"/>
        <v>0</v>
      </c>
      <c r="AO16554">
        <f t="shared" si="2645"/>
        <v>0</v>
      </c>
      <c r="AP16554">
        <f t="shared" si="2646"/>
        <v>0</v>
      </c>
      <c r="AQ16554">
        <f t="shared" si="2647"/>
        <v>0</v>
      </c>
      <c r="AV16554">
        <f t="shared" si="2649"/>
        <v>16551</v>
      </c>
      <c r="AW16554">
        <f t="shared" si="2648"/>
        <v>0</v>
      </c>
    </row>
    <row r="16555" spans="5:49" x14ac:dyDescent="0.25">
      <c r="E16555" s="47">
        <f t="shared" si="2641"/>
        <v>0</v>
      </c>
      <c r="F16555" s="45">
        <f t="shared" si="2642"/>
        <v>0</v>
      </c>
      <c r="G16555" s="45" t="e">
        <f t="shared" si="2643"/>
        <v>#DIV/0!</v>
      </c>
      <c r="H16555" s="45" t="e">
        <f t="shared" si="2644"/>
        <v>#DIV/0!</v>
      </c>
      <c r="AN16555">
        <f t="shared" si="2650"/>
        <v>0</v>
      </c>
      <c r="AO16555">
        <f t="shared" si="2645"/>
        <v>0</v>
      </c>
      <c r="AP16555">
        <f t="shared" si="2646"/>
        <v>0</v>
      </c>
      <c r="AQ16555">
        <f t="shared" si="2647"/>
        <v>0</v>
      </c>
      <c r="AV16555">
        <f t="shared" si="2649"/>
        <v>16552</v>
      </c>
      <c r="AW16555">
        <f t="shared" si="2648"/>
        <v>0</v>
      </c>
    </row>
    <row r="16556" spans="5:49" x14ac:dyDescent="0.25">
      <c r="E16556" s="47">
        <f t="shared" si="2641"/>
        <v>0</v>
      </c>
      <c r="F16556" s="45">
        <f t="shared" si="2642"/>
        <v>0</v>
      </c>
      <c r="G16556" s="45" t="e">
        <f t="shared" si="2643"/>
        <v>#DIV/0!</v>
      </c>
      <c r="H16556" s="45" t="e">
        <f t="shared" si="2644"/>
        <v>#DIV/0!</v>
      </c>
      <c r="AN16556">
        <f t="shared" si="2650"/>
        <v>0</v>
      </c>
      <c r="AO16556">
        <f t="shared" si="2645"/>
        <v>0</v>
      </c>
      <c r="AP16556">
        <f t="shared" si="2646"/>
        <v>0</v>
      </c>
      <c r="AQ16556">
        <f t="shared" si="2647"/>
        <v>0</v>
      </c>
      <c r="AV16556">
        <f t="shared" si="2649"/>
        <v>16553</v>
      </c>
      <c r="AW16556">
        <f t="shared" si="2648"/>
        <v>0</v>
      </c>
    </row>
    <row r="16557" spans="5:49" x14ac:dyDescent="0.25">
      <c r="E16557" s="47">
        <f t="shared" si="2641"/>
        <v>0</v>
      </c>
      <c r="F16557" s="45">
        <f t="shared" si="2642"/>
        <v>0</v>
      </c>
      <c r="G16557" s="45" t="e">
        <f t="shared" si="2643"/>
        <v>#DIV/0!</v>
      </c>
      <c r="H16557" s="45" t="e">
        <f t="shared" si="2644"/>
        <v>#DIV/0!</v>
      </c>
      <c r="AN16557">
        <f t="shared" si="2650"/>
        <v>0</v>
      </c>
      <c r="AO16557">
        <f t="shared" si="2645"/>
        <v>0</v>
      </c>
      <c r="AP16557">
        <f t="shared" si="2646"/>
        <v>0</v>
      </c>
      <c r="AQ16557">
        <f t="shared" si="2647"/>
        <v>0</v>
      </c>
      <c r="AV16557">
        <f t="shared" si="2649"/>
        <v>16554</v>
      </c>
      <c r="AW16557">
        <f t="shared" si="2648"/>
        <v>0</v>
      </c>
    </row>
    <row r="16558" spans="5:49" x14ac:dyDescent="0.25">
      <c r="E16558" s="47">
        <f t="shared" si="2641"/>
        <v>0</v>
      </c>
      <c r="F16558" s="45">
        <f t="shared" si="2642"/>
        <v>0</v>
      </c>
      <c r="G16558" s="45" t="e">
        <f t="shared" si="2643"/>
        <v>#DIV/0!</v>
      </c>
      <c r="H16558" s="45" t="e">
        <f t="shared" si="2644"/>
        <v>#DIV/0!</v>
      </c>
      <c r="AN16558">
        <f t="shared" si="2650"/>
        <v>0</v>
      </c>
      <c r="AO16558">
        <f t="shared" si="2645"/>
        <v>0</v>
      </c>
      <c r="AP16558">
        <f t="shared" si="2646"/>
        <v>0</v>
      </c>
      <c r="AQ16558">
        <f t="shared" si="2647"/>
        <v>0</v>
      </c>
      <c r="AV16558">
        <f t="shared" si="2649"/>
        <v>16555</v>
      </c>
      <c r="AW16558">
        <f t="shared" si="2648"/>
        <v>0</v>
      </c>
    </row>
    <row r="16559" spans="5:49" x14ac:dyDescent="0.25">
      <c r="E16559" s="47">
        <f t="shared" si="2641"/>
        <v>0</v>
      </c>
      <c r="F16559" s="45">
        <f t="shared" si="2642"/>
        <v>0</v>
      </c>
      <c r="G16559" s="45" t="e">
        <f t="shared" si="2643"/>
        <v>#DIV/0!</v>
      </c>
      <c r="H16559" s="45" t="e">
        <f t="shared" si="2644"/>
        <v>#DIV/0!</v>
      </c>
      <c r="AN16559">
        <f t="shared" si="2650"/>
        <v>0</v>
      </c>
      <c r="AO16559">
        <f t="shared" si="2645"/>
        <v>0</v>
      </c>
      <c r="AP16559">
        <f t="shared" si="2646"/>
        <v>0</v>
      </c>
      <c r="AQ16559">
        <f t="shared" si="2647"/>
        <v>0</v>
      </c>
      <c r="AV16559">
        <f t="shared" si="2649"/>
        <v>16556</v>
      </c>
      <c r="AW16559">
        <f t="shared" si="2648"/>
        <v>0</v>
      </c>
    </row>
    <row r="16560" spans="5:49" x14ac:dyDescent="0.25">
      <c r="E16560" s="47">
        <f t="shared" si="2641"/>
        <v>0</v>
      </c>
      <c r="F16560" s="45">
        <f t="shared" si="2642"/>
        <v>0</v>
      </c>
      <c r="G16560" s="45" t="e">
        <f t="shared" si="2643"/>
        <v>#DIV/0!</v>
      </c>
      <c r="H16560" s="45" t="e">
        <f t="shared" si="2644"/>
        <v>#DIV/0!</v>
      </c>
      <c r="AN16560">
        <f t="shared" si="2650"/>
        <v>0</v>
      </c>
      <c r="AO16560">
        <f t="shared" si="2645"/>
        <v>0</v>
      </c>
      <c r="AP16560">
        <f t="shared" si="2646"/>
        <v>0</v>
      </c>
      <c r="AQ16560">
        <f t="shared" si="2647"/>
        <v>0</v>
      </c>
      <c r="AV16560">
        <f t="shared" si="2649"/>
        <v>16557</v>
      </c>
      <c r="AW16560">
        <f t="shared" si="2648"/>
        <v>0</v>
      </c>
    </row>
    <row r="16561" spans="5:49" x14ac:dyDescent="0.25">
      <c r="E16561" s="47">
        <f t="shared" si="2641"/>
        <v>0</v>
      </c>
      <c r="F16561" s="45">
        <f t="shared" si="2642"/>
        <v>0</v>
      </c>
      <c r="G16561" s="45" t="e">
        <f t="shared" si="2643"/>
        <v>#DIV/0!</v>
      </c>
      <c r="H16561" s="45" t="e">
        <f t="shared" si="2644"/>
        <v>#DIV/0!</v>
      </c>
      <c r="AN16561">
        <f t="shared" si="2650"/>
        <v>0</v>
      </c>
      <c r="AO16561">
        <f t="shared" si="2645"/>
        <v>0</v>
      </c>
      <c r="AP16561">
        <f t="shared" si="2646"/>
        <v>0</v>
      </c>
      <c r="AQ16561">
        <f t="shared" si="2647"/>
        <v>0</v>
      </c>
      <c r="AV16561">
        <f t="shared" si="2649"/>
        <v>16558</v>
      </c>
      <c r="AW16561">
        <f t="shared" si="2648"/>
        <v>0</v>
      </c>
    </row>
    <row r="16562" spans="5:49" x14ac:dyDescent="0.25">
      <c r="E16562" s="47">
        <f t="shared" si="2641"/>
        <v>0</v>
      </c>
      <c r="F16562" s="45">
        <f t="shared" si="2642"/>
        <v>0</v>
      </c>
      <c r="G16562" s="45" t="e">
        <f t="shared" si="2643"/>
        <v>#DIV/0!</v>
      </c>
      <c r="H16562" s="45" t="e">
        <f t="shared" si="2644"/>
        <v>#DIV/0!</v>
      </c>
      <c r="AN16562">
        <f t="shared" si="2650"/>
        <v>0</v>
      </c>
      <c r="AO16562">
        <f t="shared" si="2645"/>
        <v>0</v>
      </c>
      <c r="AP16562">
        <f t="shared" si="2646"/>
        <v>0</v>
      </c>
      <c r="AQ16562">
        <f t="shared" si="2647"/>
        <v>0</v>
      </c>
      <c r="AV16562">
        <f t="shared" si="2649"/>
        <v>16559</v>
      </c>
      <c r="AW16562">
        <f t="shared" si="2648"/>
        <v>0</v>
      </c>
    </row>
    <row r="16563" spans="5:49" x14ac:dyDescent="0.25">
      <c r="E16563" s="47">
        <f t="shared" si="2641"/>
        <v>0</v>
      </c>
      <c r="F16563" s="45">
        <f t="shared" si="2642"/>
        <v>0</v>
      </c>
      <c r="G16563" s="45" t="e">
        <f t="shared" si="2643"/>
        <v>#DIV/0!</v>
      </c>
      <c r="H16563" s="45" t="e">
        <f t="shared" si="2644"/>
        <v>#DIV/0!</v>
      </c>
      <c r="AN16563">
        <f t="shared" si="2650"/>
        <v>0</v>
      </c>
      <c r="AO16563">
        <f t="shared" si="2645"/>
        <v>0</v>
      </c>
      <c r="AP16563">
        <f t="shared" si="2646"/>
        <v>0</v>
      </c>
      <c r="AQ16563">
        <f t="shared" si="2647"/>
        <v>0</v>
      </c>
      <c r="AV16563">
        <f t="shared" si="2649"/>
        <v>16560</v>
      </c>
      <c r="AW16563">
        <f t="shared" si="2648"/>
        <v>0</v>
      </c>
    </row>
    <row r="16564" spans="5:49" x14ac:dyDescent="0.25">
      <c r="E16564" s="47">
        <f t="shared" si="2641"/>
        <v>0</v>
      </c>
      <c r="F16564" s="45">
        <f t="shared" si="2642"/>
        <v>0</v>
      </c>
      <c r="G16564" s="45" t="e">
        <f t="shared" si="2643"/>
        <v>#DIV/0!</v>
      </c>
      <c r="H16564" s="45" t="e">
        <f t="shared" si="2644"/>
        <v>#DIV/0!</v>
      </c>
      <c r="AN16564">
        <f t="shared" si="2650"/>
        <v>0</v>
      </c>
      <c r="AO16564">
        <f t="shared" si="2645"/>
        <v>0</v>
      </c>
      <c r="AP16564">
        <f t="shared" si="2646"/>
        <v>0</v>
      </c>
      <c r="AQ16564">
        <f t="shared" si="2647"/>
        <v>0</v>
      </c>
      <c r="AV16564">
        <f t="shared" si="2649"/>
        <v>16561</v>
      </c>
      <c r="AW16564">
        <f t="shared" si="2648"/>
        <v>0</v>
      </c>
    </row>
    <row r="16565" spans="5:49" x14ac:dyDescent="0.25">
      <c r="E16565" s="47">
        <f t="shared" si="2641"/>
        <v>0</v>
      </c>
      <c r="F16565" s="45">
        <f t="shared" si="2642"/>
        <v>0</v>
      </c>
      <c r="G16565" s="45" t="e">
        <f t="shared" si="2643"/>
        <v>#DIV/0!</v>
      </c>
      <c r="H16565" s="45" t="e">
        <f t="shared" si="2644"/>
        <v>#DIV/0!</v>
      </c>
      <c r="AN16565">
        <f t="shared" si="2650"/>
        <v>0</v>
      </c>
      <c r="AO16565">
        <f t="shared" si="2645"/>
        <v>0</v>
      </c>
      <c r="AP16565">
        <f t="shared" si="2646"/>
        <v>0</v>
      </c>
      <c r="AQ16565">
        <f t="shared" si="2647"/>
        <v>0</v>
      </c>
      <c r="AV16565">
        <f t="shared" si="2649"/>
        <v>16562</v>
      </c>
      <c r="AW16565">
        <f t="shared" si="2648"/>
        <v>0</v>
      </c>
    </row>
    <row r="16566" spans="5:49" x14ac:dyDescent="0.25">
      <c r="E16566" s="47">
        <f t="shared" si="2641"/>
        <v>0</v>
      </c>
      <c r="F16566" s="45">
        <f t="shared" si="2642"/>
        <v>0</v>
      </c>
      <c r="G16566" s="45" t="e">
        <f t="shared" si="2643"/>
        <v>#DIV/0!</v>
      </c>
      <c r="H16566" s="45" t="e">
        <f t="shared" si="2644"/>
        <v>#DIV/0!</v>
      </c>
      <c r="AN16566">
        <f t="shared" si="2650"/>
        <v>0</v>
      </c>
      <c r="AO16566">
        <f t="shared" si="2645"/>
        <v>0</v>
      </c>
      <c r="AP16566">
        <f t="shared" si="2646"/>
        <v>0</v>
      </c>
      <c r="AQ16566">
        <f t="shared" si="2647"/>
        <v>0</v>
      </c>
      <c r="AV16566">
        <f t="shared" si="2649"/>
        <v>16563</v>
      </c>
      <c r="AW16566">
        <f t="shared" si="2648"/>
        <v>0</v>
      </c>
    </row>
    <row r="16567" spans="5:49" x14ac:dyDescent="0.25">
      <c r="E16567" s="47">
        <f t="shared" si="2641"/>
        <v>0</v>
      </c>
      <c r="F16567" s="45">
        <f t="shared" si="2642"/>
        <v>0</v>
      </c>
      <c r="G16567" s="45" t="e">
        <f t="shared" si="2643"/>
        <v>#DIV/0!</v>
      </c>
      <c r="H16567" s="45" t="e">
        <f t="shared" si="2644"/>
        <v>#DIV/0!</v>
      </c>
      <c r="AN16567">
        <f t="shared" si="2650"/>
        <v>0</v>
      </c>
      <c r="AO16567">
        <f t="shared" si="2645"/>
        <v>0</v>
      </c>
      <c r="AP16567">
        <f t="shared" si="2646"/>
        <v>0</v>
      </c>
      <c r="AQ16567">
        <f t="shared" si="2647"/>
        <v>0</v>
      </c>
      <c r="AV16567">
        <f t="shared" si="2649"/>
        <v>16564</v>
      </c>
      <c r="AW16567">
        <f t="shared" si="2648"/>
        <v>0</v>
      </c>
    </row>
    <row r="16568" spans="5:49" x14ac:dyDescent="0.25">
      <c r="E16568" s="47">
        <f t="shared" si="2641"/>
        <v>0</v>
      </c>
      <c r="F16568" s="45">
        <f t="shared" si="2642"/>
        <v>0</v>
      </c>
      <c r="G16568" s="45" t="e">
        <f t="shared" si="2643"/>
        <v>#DIV/0!</v>
      </c>
      <c r="H16568" s="45" t="e">
        <f t="shared" si="2644"/>
        <v>#DIV/0!</v>
      </c>
      <c r="AN16568">
        <f t="shared" si="2650"/>
        <v>0</v>
      </c>
      <c r="AO16568">
        <f t="shared" si="2645"/>
        <v>0</v>
      </c>
      <c r="AP16568">
        <f t="shared" si="2646"/>
        <v>0</v>
      </c>
      <c r="AQ16568">
        <f t="shared" si="2647"/>
        <v>0</v>
      </c>
      <c r="AV16568">
        <f t="shared" si="2649"/>
        <v>16565</v>
      </c>
      <c r="AW16568">
        <f t="shared" si="2648"/>
        <v>0</v>
      </c>
    </row>
    <row r="16569" spans="5:49" x14ac:dyDescent="0.25">
      <c r="E16569" s="47">
        <f t="shared" si="2641"/>
        <v>0</v>
      </c>
      <c r="F16569" s="45">
        <f t="shared" si="2642"/>
        <v>0</v>
      </c>
      <c r="G16569" s="45" t="e">
        <f t="shared" si="2643"/>
        <v>#DIV/0!</v>
      </c>
      <c r="H16569" s="45" t="e">
        <f t="shared" si="2644"/>
        <v>#DIV/0!</v>
      </c>
      <c r="AN16569">
        <f t="shared" si="2650"/>
        <v>0</v>
      </c>
      <c r="AO16569">
        <f t="shared" si="2645"/>
        <v>0</v>
      </c>
      <c r="AP16569">
        <f t="shared" si="2646"/>
        <v>0</v>
      </c>
      <c r="AQ16569">
        <f t="shared" si="2647"/>
        <v>0</v>
      </c>
      <c r="AV16569">
        <f t="shared" si="2649"/>
        <v>16566</v>
      </c>
      <c r="AW16569">
        <f t="shared" si="2648"/>
        <v>0</v>
      </c>
    </row>
    <row r="16570" spans="5:49" x14ac:dyDescent="0.25">
      <c r="E16570" s="47">
        <f t="shared" si="2641"/>
        <v>0</v>
      </c>
      <c r="F16570" s="45">
        <f t="shared" si="2642"/>
        <v>0</v>
      </c>
      <c r="G16570" s="45" t="e">
        <f t="shared" si="2643"/>
        <v>#DIV/0!</v>
      </c>
      <c r="H16570" s="45" t="e">
        <f t="shared" si="2644"/>
        <v>#DIV/0!</v>
      </c>
      <c r="AN16570">
        <f t="shared" si="2650"/>
        <v>0</v>
      </c>
      <c r="AO16570">
        <f t="shared" si="2645"/>
        <v>0</v>
      </c>
      <c r="AP16570">
        <f t="shared" si="2646"/>
        <v>0</v>
      </c>
      <c r="AQ16570">
        <f t="shared" si="2647"/>
        <v>0</v>
      </c>
      <c r="AV16570">
        <f t="shared" si="2649"/>
        <v>16567</v>
      </c>
      <c r="AW16570">
        <f t="shared" si="2648"/>
        <v>0</v>
      </c>
    </row>
    <row r="16571" spans="5:49" x14ac:dyDescent="0.25">
      <c r="E16571" s="47">
        <f t="shared" si="2641"/>
        <v>0</v>
      </c>
      <c r="F16571" s="45">
        <f t="shared" si="2642"/>
        <v>0</v>
      </c>
      <c r="G16571" s="45" t="e">
        <f t="shared" si="2643"/>
        <v>#DIV/0!</v>
      </c>
      <c r="H16571" s="45" t="e">
        <f t="shared" si="2644"/>
        <v>#DIV/0!</v>
      </c>
      <c r="AN16571">
        <f t="shared" si="2650"/>
        <v>0</v>
      </c>
      <c r="AO16571">
        <f t="shared" si="2645"/>
        <v>0</v>
      </c>
      <c r="AP16571">
        <f t="shared" si="2646"/>
        <v>0</v>
      </c>
      <c r="AQ16571">
        <f t="shared" si="2647"/>
        <v>0</v>
      </c>
      <c r="AV16571">
        <f t="shared" si="2649"/>
        <v>16568</v>
      </c>
      <c r="AW16571">
        <f t="shared" si="2648"/>
        <v>0</v>
      </c>
    </row>
    <row r="16572" spans="5:49" x14ac:dyDescent="0.25">
      <c r="E16572" s="47">
        <f t="shared" si="2641"/>
        <v>0</v>
      </c>
      <c r="F16572" s="45">
        <f t="shared" si="2642"/>
        <v>0</v>
      </c>
      <c r="G16572" s="45" t="e">
        <f t="shared" si="2643"/>
        <v>#DIV/0!</v>
      </c>
      <c r="H16572" s="45" t="e">
        <f t="shared" si="2644"/>
        <v>#DIV/0!</v>
      </c>
      <c r="AN16572">
        <f t="shared" si="2650"/>
        <v>0</v>
      </c>
      <c r="AO16572">
        <f t="shared" si="2645"/>
        <v>0</v>
      </c>
      <c r="AP16572">
        <f t="shared" si="2646"/>
        <v>0</v>
      </c>
      <c r="AQ16572">
        <f t="shared" si="2647"/>
        <v>0</v>
      </c>
      <c r="AV16572">
        <f t="shared" si="2649"/>
        <v>16569</v>
      </c>
      <c r="AW16572">
        <f t="shared" si="2648"/>
        <v>0</v>
      </c>
    </row>
    <row r="16573" spans="5:49" x14ac:dyDescent="0.25">
      <c r="E16573" s="47">
        <f t="shared" si="2641"/>
        <v>0</v>
      </c>
      <c r="F16573" s="45">
        <f t="shared" si="2642"/>
        <v>0</v>
      </c>
      <c r="G16573" s="45" t="e">
        <f t="shared" si="2643"/>
        <v>#DIV/0!</v>
      </c>
      <c r="H16573" s="45" t="e">
        <f t="shared" si="2644"/>
        <v>#DIV/0!</v>
      </c>
      <c r="AN16573">
        <f t="shared" si="2650"/>
        <v>0</v>
      </c>
      <c r="AO16573">
        <f t="shared" si="2645"/>
        <v>0</v>
      </c>
      <c r="AP16573">
        <f t="shared" si="2646"/>
        <v>0</v>
      </c>
      <c r="AQ16573">
        <f t="shared" si="2647"/>
        <v>0</v>
      </c>
      <c r="AV16573">
        <f t="shared" si="2649"/>
        <v>16570</v>
      </c>
      <c r="AW16573">
        <f t="shared" si="2648"/>
        <v>0</v>
      </c>
    </row>
    <row r="16574" spans="5:49" x14ac:dyDescent="0.25">
      <c r="E16574" s="47">
        <f t="shared" si="2641"/>
        <v>0</v>
      </c>
      <c r="F16574" s="45">
        <f t="shared" si="2642"/>
        <v>0</v>
      </c>
      <c r="G16574" s="45" t="e">
        <f t="shared" si="2643"/>
        <v>#DIV/0!</v>
      </c>
      <c r="H16574" s="45" t="e">
        <f t="shared" si="2644"/>
        <v>#DIV/0!</v>
      </c>
      <c r="AN16574">
        <f t="shared" si="2650"/>
        <v>0</v>
      </c>
      <c r="AO16574">
        <f t="shared" si="2645"/>
        <v>0</v>
      </c>
      <c r="AP16574">
        <f t="shared" si="2646"/>
        <v>0</v>
      </c>
      <c r="AQ16574">
        <f t="shared" si="2647"/>
        <v>0</v>
      </c>
      <c r="AV16574">
        <f t="shared" si="2649"/>
        <v>16571</v>
      </c>
      <c r="AW16574">
        <f t="shared" si="2648"/>
        <v>0</v>
      </c>
    </row>
    <row r="16575" spans="5:49" x14ac:dyDescent="0.25">
      <c r="E16575" s="47">
        <f t="shared" si="2641"/>
        <v>0</v>
      </c>
      <c r="F16575" s="45">
        <f t="shared" si="2642"/>
        <v>0</v>
      </c>
      <c r="G16575" s="45" t="e">
        <f t="shared" si="2643"/>
        <v>#DIV/0!</v>
      </c>
      <c r="H16575" s="45" t="e">
        <f t="shared" si="2644"/>
        <v>#DIV/0!</v>
      </c>
      <c r="AN16575">
        <f t="shared" si="2650"/>
        <v>0</v>
      </c>
      <c r="AO16575">
        <f t="shared" si="2645"/>
        <v>0</v>
      </c>
      <c r="AP16575">
        <f t="shared" si="2646"/>
        <v>0</v>
      </c>
      <c r="AQ16575">
        <f t="shared" si="2647"/>
        <v>0</v>
      </c>
      <c r="AV16575">
        <f t="shared" si="2649"/>
        <v>16572</v>
      </c>
      <c r="AW16575">
        <f t="shared" si="2648"/>
        <v>0</v>
      </c>
    </row>
    <row r="16576" spans="5:49" x14ac:dyDescent="0.25">
      <c r="E16576" s="47">
        <f t="shared" si="2641"/>
        <v>0</v>
      </c>
      <c r="F16576" s="45">
        <f t="shared" si="2642"/>
        <v>0</v>
      </c>
      <c r="G16576" s="45" t="e">
        <f t="shared" si="2643"/>
        <v>#DIV/0!</v>
      </c>
      <c r="H16576" s="45" t="e">
        <f t="shared" si="2644"/>
        <v>#DIV/0!</v>
      </c>
      <c r="AN16576">
        <f t="shared" si="2650"/>
        <v>0</v>
      </c>
      <c r="AO16576">
        <f t="shared" si="2645"/>
        <v>0</v>
      </c>
      <c r="AP16576">
        <f t="shared" si="2646"/>
        <v>0</v>
      </c>
      <c r="AQ16576">
        <f t="shared" si="2647"/>
        <v>0</v>
      </c>
      <c r="AV16576">
        <f t="shared" si="2649"/>
        <v>16573</v>
      </c>
      <c r="AW16576">
        <f t="shared" si="2648"/>
        <v>0</v>
      </c>
    </row>
    <row r="16577" spans="5:49" x14ac:dyDescent="0.25">
      <c r="E16577" s="47">
        <f t="shared" si="2641"/>
        <v>0</v>
      </c>
      <c r="F16577" s="45">
        <f t="shared" si="2642"/>
        <v>0</v>
      </c>
      <c r="G16577" s="45" t="e">
        <f t="shared" si="2643"/>
        <v>#DIV/0!</v>
      </c>
      <c r="H16577" s="45" t="e">
        <f t="shared" si="2644"/>
        <v>#DIV/0!</v>
      </c>
      <c r="AN16577">
        <f t="shared" si="2650"/>
        <v>0</v>
      </c>
      <c r="AO16577">
        <f t="shared" si="2645"/>
        <v>0</v>
      </c>
      <c r="AP16577">
        <f t="shared" si="2646"/>
        <v>0</v>
      </c>
      <c r="AQ16577">
        <f t="shared" si="2647"/>
        <v>0</v>
      </c>
      <c r="AV16577">
        <f t="shared" si="2649"/>
        <v>16574</v>
      </c>
      <c r="AW16577">
        <f t="shared" si="2648"/>
        <v>0</v>
      </c>
    </row>
    <row r="16578" spans="5:49" x14ac:dyDescent="0.25">
      <c r="E16578" s="47">
        <f t="shared" ref="E16578:E16641" si="2651">ROUNDDOWN(C16580,0)</f>
        <v>0</v>
      </c>
      <c r="F16578" s="45">
        <f t="shared" ref="F16578:F16641" si="2652">HOUR(C16580)</f>
        <v>0</v>
      </c>
      <c r="G16578" s="45" t="e">
        <f t="shared" ref="G16578:G16641" si="2653">D16580/H16578</f>
        <v>#DIV/0!</v>
      </c>
      <c r="H16578" s="45" t="e">
        <f t="shared" ref="H16578:H16641" si="2654">AVERAGEIFS(D:D,E:E,E16578)</f>
        <v>#DIV/0!</v>
      </c>
      <c r="AN16578">
        <f t="shared" si="2650"/>
        <v>0</v>
      </c>
      <c r="AO16578">
        <f t="shared" si="2645"/>
        <v>0</v>
      </c>
      <c r="AP16578">
        <f t="shared" si="2646"/>
        <v>0</v>
      </c>
      <c r="AQ16578">
        <f t="shared" si="2647"/>
        <v>0</v>
      </c>
      <c r="AV16578">
        <f t="shared" si="2649"/>
        <v>16575</v>
      </c>
      <c r="AW16578">
        <f t="shared" si="2648"/>
        <v>0</v>
      </c>
    </row>
    <row r="16579" spans="5:49" x14ac:dyDescent="0.25">
      <c r="E16579" s="47">
        <f t="shared" si="2651"/>
        <v>0</v>
      </c>
      <c r="F16579" s="45">
        <f t="shared" si="2652"/>
        <v>0</v>
      </c>
      <c r="G16579" s="45" t="e">
        <f t="shared" si="2653"/>
        <v>#DIV/0!</v>
      </c>
      <c r="H16579" s="45" t="e">
        <f t="shared" si="2654"/>
        <v>#DIV/0!</v>
      </c>
      <c r="AN16579">
        <f t="shared" si="2650"/>
        <v>0</v>
      </c>
      <c r="AO16579">
        <f t="shared" si="2645"/>
        <v>0</v>
      </c>
      <c r="AP16579">
        <f t="shared" si="2646"/>
        <v>0</v>
      </c>
      <c r="AQ16579">
        <f t="shared" si="2647"/>
        <v>0</v>
      </c>
      <c r="AV16579">
        <f t="shared" si="2649"/>
        <v>16576</v>
      </c>
      <c r="AW16579">
        <f t="shared" si="2648"/>
        <v>0</v>
      </c>
    </row>
    <row r="16580" spans="5:49" x14ac:dyDescent="0.25">
      <c r="E16580" s="47">
        <f t="shared" si="2651"/>
        <v>0</v>
      </c>
      <c r="F16580" s="45">
        <f t="shared" si="2652"/>
        <v>0</v>
      </c>
      <c r="G16580" s="45" t="e">
        <f t="shared" si="2653"/>
        <v>#DIV/0!</v>
      </c>
      <c r="H16580" s="45" t="e">
        <f t="shared" si="2654"/>
        <v>#DIV/0!</v>
      </c>
      <c r="AN16580">
        <f t="shared" si="2650"/>
        <v>0</v>
      </c>
      <c r="AO16580">
        <f t="shared" ref="AO16580:AO16643" si="2655">ROUNDUP((C16580-$C$4)/7,0)</f>
        <v>0</v>
      </c>
      <c r="AP16580">
        <f t="shared" ref="AP16580:AP16643" si="2656">ROUNDUP((C16580-$C$4)/1,0)</f>
        <v>0</v>
      </c>
      <c r="AQ16580">
        <f t="shared" ref="AQ16580:AQ16643" si="2657">ROUNDUP((C16580-$C$4)*24,0)</f>
        <v>0</v>
      </c>
      <c r="AV16580">
        <f t="shared" si="2649"/>
        <v>16577</v>
      </c>
      <c r="AW16580">
        <f t="shared" ref="AW16580:AW16643" si="2658">SUMIFS(AN:AN,AQ:AQ,AV16580)</f>
        <v>0</v>
      </c>
    </row>
    <row r="16581" spans="5:49" x14ac:dyDescent="0.25">
      <c r="E16581" s="47">
        <f t="shared" si="2651"/>
        <v>0</v>
      </c>
      <c r="F16581" s="45">
        <f t="shared" si="2652"/>
        <v>0</v>
      </c>
      <c r="G16581" s="45" t="e">
        <f t="shared" si="2653"/>
        <v>#DIV/0!</v>
      </c>
      <c r="H16581" s="45" t="e">
        <f t="shared" si="2654"/>
        <v>#DIV/0!</v>
      </c>
      <c r="AN16581">
        <f t="shared" si="2650"/>
        <v>0</v>
      </c>
      <c r="AO16581">
        <f t="shared" si="2655"/>
        <v>0</v>
      </c>
      <c r="AP16581">
        <f t="shared" si="2656"/>
        <v>0</v>
      </c>
      <c r="AQ16581">
        <f t="shared" si="2657"/>
        <v>0</v>
      </c>
      <c r="AV16581">
        <f t="shared" ref="AV16581:AV16644" si="2659">1+AV16580</f>
        <v>16578</v>
      </c>
      <c r="AW16581">
        <f t="shared" si="2658"/>
        <v>0</v>
      </c>
    </row>
    <row r="16582" spans="5:49" x14ac:dyDescent="0.25">
      <c r="E16582" s="47">
        <f t="shared" si="2651"/>
        <v>0</v>
      </c>
      <c r="F16582" s="45">
        <f t="shared" si="2652"/>
        <v>0</v>
      </c>
      <c r="G16582" s="45" t="e">
        <f t="shared" si="2653"/>
        <v>#DIV/0!</v>
      </c>
      <c r="H16582" s="45" t="e">
        <f t="shared" si="2654"/>
        <v>#DIV/0!</v>
      </c>
      <c r="AN16582">
        <f t="shared" si="2650"/>
        <v>0</v>
      </c>
      <c r="AO16582">
        <f t="shared" si="2655"/>
        <v>0</v>
      </c>
      <c r="AP16582">
        <f t="shared" si="2656"/>
        <v>0</v>
      </c>
      <c r="AQ16582">
        <f t="shared" si="2657"/>
        <v>0</v>
      </c>
      <c r="AV16582">
        <f t="shared" si="2659"/>
        <v>16579</v>
      </c>
      <c r="AW16582">
        <f t="shared" si="2658"/>
        <v>0</v>
      </c>
    </row>
    <row r="16583" spans="5:49" x14ac:dyDescent="0.25">
      <c r="E16583" s="47">
        <f t="shared" si="2651"/>
        <v>0</v>
      </c>
      <c r="F16583" s="45">
        <f t="shared" si="2652"/>
        <v>0</v>
      </c>
      <c r="G16583" s="45" t="e">
        <f t="shared" si="2653"/>
        <v>#DIV/0!</v>
      </c>
      <c r="H16583" s="45" t="e">
        <f t="shared" si="2654"/>
        <v>#DIV/0!</v>
      </c>
      <c r="AN16583">
        <f t="shared" si="2650"/>
        <v>0</v>
      </c>
      <c r="AO16583">
        <f t="shared" si="2655"/>
        <v>0</v>
      </c>
      <c r="AP16583">
        <f t="shared" si="2656"/>
        <v>0</v>
      </c>
      <c r="AQ16583">
        <f t="shared" si="2657"/>
        <v>0</v>
      </c>
      <c r="AV16583">
        <f t="shared" si="2659"/>
        <v>16580</v>
      </c>
      <c r="AW16583">
        <f t="shared" si="2658"/>
        <v>0</v>
      </c>
    </row>
    <row r="16584" spans="5:49" x14ac:dyDescent="0.25">
      <c r="E16584" s="47">
        <f t="shared" si="2651"/>
        <v>0</v>
      </c>
      <c r="F16584" s="45">
        <f t="shared" si="2652"/>
        <v>0</v>
      </c>
      <c r="G16584" s="45" t="e">
        <f t="shared" si="2653"/>
        <v>#DIV/0!</v>
      </c>
      <c r="H16584" s="45" t="e">
        <f t="shared" si="2654"/>
        <v>#DIV/0!</v>
      </c>
      <c r="AN16584">
        <f t="shared" ref="AN16584:AN16647" si="2660">D16584*(C16584-C16583)*86400*$B$15</f>
        <v>0</v>
      </c>
      <c r="AO16584">
        <f t="shared" si="2655"/>
        <v>0</v>
      </c>
      <c r="AP16584">
        <f t="shared" si="2656"/>
        <v>0</v>
      </c>
      <c r="AQ16584">
        <f t="shared" si="2657"/>
        <v>0</v>
      </c>
      <c r="AV16584">
        <f t="shared" si="2659"/>
        <v>16581</v>
      </c>
      <c r="AW16584">
        <f t="shared" si="2658"/>
        <v>0</v>
      </c>
    </row>
    <row r="16585" spans="5:49" x14ac:dyDescent="0.25">
      <c r="E16585" s="47">
        <f t="shared" si="2651"/>
        <v>0</v>
      </c>
      <c r="F16585" s="45">
        <f t="shared" si="2652"/>
        <v>0</v>
      </c>
      <c r="G16585" s="45" t="e">
        <f t="shared" si="2653"/>
        <v>#DIV/0!</v>
      </c>
      <c r="H16585" s="45" t="e">
        <f t="shared" si="2654"/>
        <v>#DIV/0!</v>
      </c>
      <c r="AN16585">
        <f t="shared" si="2660"/>
        <v>0</v>
      </c>
      <c r="AO16585">
        <f t="shared" si="2655"/>
        <v>0</v>
      </c>
      <c r="AP16585">
        <f t="shared" si="2656"/>
        <v>0</v>
      </c>
      <c r="AQ16585">
        <f t="shared" si="2657"/>
        <v>0</v>
      </c>
      <c r="AV16585">
        <f t="shared" si="2659"/>
        <v>16582</v>
      </c>
      <c r="AW16585">
        <f t="shared" si="2658"/>
        <v>0</v>
      </c>
    </row>
    <row r="16586" spans="5:49" x14ac:dyDescent="0.25">
      <c r="E16586" s="47">
        <f t="shared" si="2651"/>
        <v>0</v>
      </c>
      <c r="F16586" s="45">
        <f t="shared" si="2652"/>
        <v>0</v>
      </c>
      <c r="G16586" s="45" t="e">
        <f t="shared" si="2653"/>
        <v>#DIV/0!</v>
      </c>
      <c r="H16586" s="45" t="e">
        <f t="shared" si="2654"/>
        <v>#DIV/0!</v>
      </c>
      <c r="AN16586">
        <f t="shared" si="2660"/>
        <v>0</v>
      </c>
      <c r="AO16586">
        <f t="shared" si="2655"/>
        <v>0</v>
      </c>
      <c r="AP16586">
        <f t="shared" si="2656"/>
        <v>0</v>
      </c>
      <c r="AQ16586">
        <f t="shared" si="2657"/>
        <v>0</v>
      </c>
      <c r="AV16586">
        <f t="shared" si="2659"/>
        <v>16583</v>
      </c>
      <c r="AW16586">
        <f t="shared" si="2658"/>
        <v>0</v>
      </c>
    </row>
    <row r="16587" spans="5:49" x14ac:dyDescent="0.25">
      <c r="E16587" s="47">
        <f t="shared" si="2651"/>
        <v>0</v>
      </c>
      <c r="F16587" s="45">
        <f t="shared" si="2652"/>
        <v>0</v>
      </c>
      <c r="G16587" s="45" t="e">
        <f t="shared" si="2653"/>
        <v>#DIV/0!</v>
      </c>
      <c r="H16587" s="45" t="e">
        <f t="shared" si="2654"/>
        <v>#DIV/0!</v>
      </c>
      <c r="AN16587">
        <f t="shared" si="2660"/>
        <v>0</v>
      </c>
      <c r="AO16587">
        <f t="shared" si="2655"/>
        <v>0</v>
      </c>
      <c r="AP16587">
        <f t="shared" si="2656"/>
        <v>0</v>
      </c>
      <c r="AQ16587">
        <f t="shared" si="2657"/>
        <v>0</v>
      </c>
      <c r="AV16587">
        <f t="shared" si="2659"/>
        <v>16584</v>
      </c>
      <c r="AW16587">
        <f t="shared" si="2658"/>
        <v>0</v>
      </c>
    </row>
    <row r="16588" spans="5:49" x14ac:dyDescent="0.25">
      <c r="E16588" s="47">
        <f t="shared" si="2651"/>
        <v>0</v>
      </c>
      <c r="F16588" s="45">
        <f t="shared" si="2652"/>
        <v>0</v>
      </c>
      <c r="G16588" s="45" t="e">
        <f t="shared" si="2653"/>
        <v>#DIV/0!</v>
      </c>
      <c r="H16588" s="45" t="e">
        <f t="shared" si="2654"/>
        <v>#DIV/0!</v>
      </c>
      <c r="AN16588">
        <f t="shared" si="2660"/>
        <v>0</v>
      </c>
      <c r="AO16588">
        <f t="shared" si="2655"/>
        <v>0</v>
      </c>
      <c r="AP16588">
        <f t="shared" si="2656"/>
        <v>0</v>
      </c>
      <c r="AQ16588">
        <f t="shared" si="2657"/>
        <v>0</v>
      </c>
      <c r="AV16588">
        <f t="shared" si="2659"/>
        <v>16585</v>
      </c>
      <c r="AW16588">
        <f t="shared" si="2658"/>
        <v>0</v>
      </c>
    </row>
    <row r="16589" spans="5:49" x14ac:dyDescent="0.25">
      <c r="E16589" s="47">
        <f t="shared" si="2651"/>
        <v>0</v>
      </c>
      <c r="F16589" s="45">
        <f t="shared" si="2652"/>
        <v>0</v>
      </c>
      <c r="G16589" s="45" t="e">
        <f t="shared" si="2653"/>
        <v>#DIV/0!</v>
      </c>
      <c r="H16589" s="45" t="e">
        <f t="shared" si="2654"/>
        <v>#DIV/0!</v>
      </c>
      <c r="AN16589">
        <f t="shared" si="2660"/>
        <v>0</v>
      </c>
      <c r="AO16589">
        <f t="shared" si="2655"/>
        <v>0</v>
      </c>
      <c r="AP16589">
        <f t="shared" si="2656"/>
        <v>0</v>
      </c>
      <c r="AQ16589">
        <f t="shared" si="2657"/>
        <v>0</v>
      </c>
      <c r="AV16589">
        <f t="shared" si="2659"/>
        <v>16586</v>
      </c>
      <c r="AW16589">
        <f t="shared" si="2658"/>
        <v>0</v>
      </c>
    </row>
    <row r="16590" spans="5:49" x14ac:dyDescent="0.25">
      <c r="E16590" s="47">
        <f t="shared" si="2651"/>
        <v>0</v>
      </c>
      <c r="F16590" s="45">
        <f t="shared" si="2652"/>
        <v>0</v>
      </c>
      <c r="G16590" s="45" t="e">
        <f t="shared" si="2653"/>
        <v>#DIV/0!</v>
      </c>
      <c r="H16590" s="45" t="e">
        <f t="shared" si="2654"/>
        <v>#DIV/0!</v>
      </c>
      <c r="AN16590">
        <f t="shared" si="2660"/>
        <v>0</v>
      </c>
      <c r="AO16590">
        <f t="shared" si="2655"/>
        <v>0</v>
      </c>
      <c r="AP16590">
        <f t="shared" si="2656"/>
        <v>0</v>
      </c>
      <c r="AQ16590">
        <f t="shared" si="2657"/>
        <v>0</v>
      </c>
      <c r="AV16590">
        <f t="shared" si="2659"/>
        <v>16587</v>
      </c>
      <c r="AW16590">
        <f t="shared" si="2658"/>
        <v>0</v>
      </c>
    </row>
    <row r="16591" spans="5:49" x14ac:dyDescent="0.25">
      <c r="E16591" s="47">
        <f t="shared" si="2651"/>
        <v>0</v>
      </c>
      <c r="F16591" s="45">
        <f t="shared" si="2652"/>
        <v>0</v>
      </c>
      <c r="G16591" s="45" t="e">
        <f t="shared" si="2653"/>
        <v>#DIV/0!</v>
      </c>
      <c r="H16591" s="45" t="e">
        <f t="shared" si="2654"/>
        <v>#DIV/0!</v>
      </c>
      <c r="AN16591">
        <f t="shared" si="2660"/>
        <v>0</v>
      </c>
      <c r="AO16591">
        <f t="shared" si="2655"/>
        <v>0</v>
      </c>
      <c r="AP16591">
        <f t="shared" si="2656"/>
        <v>0</v>
      </c>
      <c r="AQ16591">
        <f t="shared" si="2657"/>
        <v>0</v>
      </c>
      <c r="AV16591">
        <f t="shared" si="2659"/>
        <v>16588</v>
      </c>
      <c r="AW16591">
        <f t="shared" si="2658"/>
        <v>0</v>
      </c>
    </row>
    <row r="16592" spans="5:49" x14ac:dyDescent="0.25">
      <c r="E16592" s="47">
        <f t="shared" si="2651"/>
        <v>0</v>
      </c>
      <c r="F16592" s="45">
        <f t="shared" si="2652"/>
        <v>0</v>
      </c>
      <c r="G16592" s="45" t="e">
        <f t="shared" si="2653"/>
        <v>#DIV/0!</v>
      </c>
      <c r="H16592" s="45" t="e">
        <f t="shared" si="2654"/>
        <v>#DIV/0!</v>
      </c>
      <c r="AN16592">
        <f t="shared" si="2660"/>
        <v>0</v>
      </c>
      <c r="AO16592">
        <f t="shared" si="2655"/>
        <v>0</v>
      </c>
      <c r="AP16592">
        <f t="shared" si="2656"/>
        <v>0</v>
      </c>
      <c r="AQ16592">
        <f t="shared" si="2657"/>
        <v>0</v>
      </c>
      <c r="AV16592">
        <f t="shared" si="2659"/>
        <v>16589</v>
      </c>
      <c r="AW16592">
        <f t="shared" si="2658"/>
        <v>0</v>
      </c>
    </row>
    <row r="16593" spans="5:49" x14ac:dyDescent="0.25">
      <c r="E16593" s="47">
        <f t="shared" si="2651"/>
        <v>0</v>
      </c>
      <c r="F16593" s="45">
        <f t="shared" si="2652"/>
        <v>0</v>
      </c>
      <c r="G16593" s="45" t="e">
        <f t="shared" si="2653"/>
        <v>#DIV/0!</v>
      </c>
      <c r="H16593" s="45" t="e">
        <f t="shared" si="2654"/>
        <v>#DIV/0!</v>
      </c>
      <c r="AN16593">
        <f t="shared" si="2660"/>
        <v>0</v>
      </c>
      <c r="AO16593">
        <f t="shared" si="2655"/>
        <v>0</v>
      </c>
      <c r="AP16593">
        <f t="shared" si="2656"/>
        <v>0</v>
      </c>
      <c r="AQ16593">
        <f t="shared" si="2657"/>
        <v>0</v>
      </c>
      <c r="AV16593">
        <f t="shared" si="2659"/>
        <v>16590</v>
      </c>
      <c r="AW16593">
        <f t="shared" si="2658"/>
        <v>0</v>
      </c>
    </row>
    <row r="16594" spans="5:49" x14ac:dyDescent="0.25">
      <c r="E16594" s="47">
        <f t="shared" si="2651"/>
        <v>0</v>
      </c>
      <c r="F16594" s="45">
        <f t="shared" si="2652"/>
        <v>0</v>
      </c>
      <c r="G16594" s="45" t="e">
        <f t="shared" si="2653"/>
        <v>#DIV/0!</v>
      </c>
      <c r="H16594" s="45" t="e">
        <f t="shared" si="2654"/>
        <v>#DIV/0!</v>
      </c>
      <c r="AN16594">
        <f t="shared" si="2660"/>
        <v>0</v>
      </c>
      <c r="AO16594">
        <f t="shared" si="2655"/>
        <v>0</v>
      </c>
      <c r="AP16594">
        <f t="shared" si="2656"/>
        <v>0</v>
      </c>
      <c r="AQ16594">
        <f t="shared" si="2657"/>
        <v>0</v>
      </c>
      <c r="AV16594">
        <f t="shared" si="2659"/>
        <v>16591</v>
      </c>
      <c r="AW16594">
        <f t="shared" si="2658"/>
        <v>0</v>
      </c>
    </row>
    <row r="16595" spans="5:49" x14ac:dyDescent="0.25">
      <c r="E16595" s="47">
        <f t="shared" si="2651"/>
        <v>0</v>
      </c>
      <c r="F16595" s="45">
        <f t="shared" si="2652"/>
        <v>0</v>
      </c>
      <c r="G16595" s="45" t="e">
        <f t="shared" si="2653"/>
        <v>#DIV/0!</v>
      </c>
      <c r="H16595" s="45" t="e">
        <f t="shared" si="2654"/>
        <v>#DIV/0!</v>
      </c>
      <c r="AN16595">
        <f t="shared" si="2660"/>
        <v>0</v>
      </c>
      <c r="AO16595">
        <f t="shared" si="2655"/>
        <v>0</v>
      </c>
      <c r="AP16595">
        <f t="shared" si="2656"/>
        <v>0</v>
      </c>
      <c r="AQ16595">
        <f t="shared" si="2657"/>
        <v>0</v>
      </c>
      <c r="AV16595">
        <f t="shared" si="2659"/>
        <v>16592</v>
      </c>
      <c r="AW16595">
        <f t="shared" si="2658"/>
        <v>0</v>
      </c>
    </row>
    <row r="16596" spans="5:49" x14ac:dyDescent="0.25">
      <c r="E16596" s="47">
        <f t="shared" si="2651"/>
        <v>0</v>
      </c>
      <c r="F16596" s="45">
        <f t="shared" si="2652"/>
        <v>0</v>
      </c>
      <c r="G16596" s="45" t="e">
        <f t="shared" si="2653"/>
        <v>#DIV/0!</v>
      </c>
      <c r="H16596" s="45" t="e">
        <f t="shared" si="2654"/>
        <v>#DIV/0!</v>
      </c>
      <c r="AN16596">
        <f t="shared" si="2660"/>
        <v>0</v>
      </c>
      <c r="AO16596">
        <f t="shared" si="2655"/>
        <v>0</v>
      </c>
      <c r="AP16596">
        <f t="shared" si="2656"/>
        <v>0</v>
      </c>
      <c r="AQ16596">
        <f t="shared" si="2657"/>
        <v>0</v>
      </c>
      <c r="AV16596">
        <f t="shared" si="2659"/>
        <v>16593</v>
      </c>
      <c r="AW16596">
        <f t="shared" si="2658"/>
        <v>0</v>
      </c>
    </row>
    <row r="16597" spans="5:49" x14ac:dyDescent="0.25">
      <c r="E16597" s="47">
        <f t="shared" si="2651"/>
        <v>0</v>
      </c>
      <c r="F16597" s="45">
        <f t="shared" si="2652"/>
        <v>0</v>
      </c>
      <c r="G16597" s="45" t="e">
        <f t="shared" si="2653"/>
        <v>#DIV/0!</v>
      </c>
      <c r="H16597" s="45" t="e">
        <f t="shared" si="2654"/>
        <v>#DIV/0!</v>
      </c>
      <c r="AN16597">
        <f t="shared" si="2660"/>
        <v>0</v>
      </c>
      <c r="AO16597">
        <f t="shared" si="2655"/>
        <v>0</v>
      </c>
      <c r="AP16597">
        <f t="shared" si="2656"/>
        <v>0</v>
      </c>
      <c r="AQ16597">
        <f t="shared" si="2657"/>
        <v>0</v>
      </c>
      <c r="AV16597">
        <f t="shared" si="2659"/>
        <v>16594</v>
      </c>
      <c r="AW16597">
        <f t="shared" si="2658"/>
        <v>0</v>
      </c>
    </row>
    <row r="16598" spans="5:49" x14ac:dyDescent="0.25">
      <c r="E16598" s="47">
        <f t="shared" si="2651"/>
        <v>0</v>
      </c>
      <c r="F16598" s="45">
        <f t="shared" si="2652"/>
        <v>0</v>
      </c>
      <c r="G16598" s="45" t="e">
        <f t="shared" si="2653"/>
        <v>#DIV/0!</v>
      </c>
      <c r="H16598" s="45" t="e">
        <f t="shared" si="2654"/>
        <v>#DIV/0!</v>
      </c>
      <c r="AN16598">
        <f t="shared" si="2660"/>
        <v>0</v>
      </c>
      <c r="AO16598">
        <f t="shared" si="2655"/>
        <v>0</v>
      </c>
      <c r="AP16598">
        <f t="shared" si="2656"/>
        <v>0</v>
      </c>
      <c r="AQ16598">
        <f t="shared" si="2657"/>
        <v>0</v>
      </c>
      <c r="AV16598">
        <f t="shared" si="2659"/>
        <v>16595</v>
      </c>
      <c r="AW16598">
        <f t="shared" si="2658"/>
        <v>0</v>
      </c>
    </row>
    <row r="16599" spans="5:49" x14ac:dyDescent="0.25">
      <c r="E16599" s="47">
        <f t="shared" si="2651"/>
        <v>0</v>
      </c>
      <c r="F16599" s="45">
        <f t="shared" si="2652"/>
        <v>0</v>
      </c>
      <c r="G16599" s="45" t="e">
        <f t="shared" si="2653"/>
        <v>#DIV/0!</v>
      </c>
      <c r="H16599" s="45" t="e">
        <f t="shared" si="2654"/>
        <v>#DIV/0!</v>
      </c>
      <c r="AN16599">
        <f t="shared" si="2660"/>
        <v>0</v>
      </c>
      <c r="AO16599">
        <f t="shared" si="2655"/>
        <v>0</v>
      </c>
      <c r="AP16599">
        <f t="shared" si="2656"/>
        <v>0</v>
      </c>
      <c r="AQ16599">
        <f t="shared" si="2657"/>
        <v>0</v>
      </c>
      <c r="AV16599">
        <f t="shared" si="2659"/>
        <v>16596</v>
      </c>
      <c r="AW16599">
        <f t="shared" si="2658"/>
        <v>0</v>
      </c>
    </row>
    <row r="16600" spans="5:49" x14ac:dyDescent="0.25">
      <c r="E16600" s="47">
        <f t="shared" si="2651"/>
        <v>0</v>
      </c>
      <c r="F16600" s="45">
        <f t="shared" si="2652"/>
        <v>0</v>
      </c>
      <c r="G16600" s="45" t="e">
        <f t="shared" si="2653"/>
        <v>#DIV/0!</v>
      </c>
      <c r="H16600" s="45" t="e">
        <f t="shared" si="2654"/>
        <v>#DIV/0!</v>
      </c>
      <c r="AN16600">
        <f t="shared" si="2660"/>
        <v>0</v>
      </c>
      <c r="AO16600">
        <f t="shared" si="2655"/>
        <v>0</v>
      </c>
      <c r="AP16600">
        <f t="shared" si="2656"/>
        <v>0</v>
      </c>
      <c r="AQ16600">
        <f t="shared" si="2657"/>
        <v>0</v>
      </c>
      <c r="AV16600">
        <f t="shared" si="2659"/>
        <v>16597</v>
      </c>
      <c r="AW16600">
        <f t="shared" si="2658"/>
        <v>0</v>
      </c>
    </row>
    <row r="16601" spans="5:49" x14ac:dyDescent="0.25">
      <c r="E16601" s="47">
        <f t="shared" si="2651"/>
        <v>0</v>
      </c>
      <c r="F16601" s="45">
        <f t="shared" si="2652"/>
        <v>0</v>
      </c>
      <c r="G16601" s="45" t="e">
        <f t="shared" si="2653"/>
        <v>#DIV/0!</v>
      </c>
      <c r="H16601" s="45" t="e">
        <f t="shared" si="2654"/>
        <v>#DIV/0!</v>
      </c>
      <c r="AN16601">
        <f t="shared" si="2660"/>
        <v>0</v>
      </c>
      <c r="AO16601">
        <f t="shared" si="2655"/>
        <v>0</v>
      </c>
      <c r="AP16601">
        <f t="shared" si="2656"/>
        <v>0</v>
      </c>
      <c r="AQ16601">
        <f t="shared" si="2657"/>
        <v>0</v>
      </c>
      <c r="AV16601">
        <f t="shared" si="2659"/>
        <v>16598</v>
      </c>
      <c r="AW16601">
        <f t="shared" si="2658"/>
        <v>0</v>
      </c>
    </row>
    <row r="16602" spans="5:49" x14ac:dyDescent="0.25">
      <c r="E16602" s="47">
        <f t="shared" si="2651"/>
        <v>0</v>
      </c>
      <c r="F16602" s="45">
        <f t="shared" si="2652"/>
        <v>0</v>
      </c>
      <c r="G16602" s="45" t="e">
        <f t="shared" si="2653"/>
        <v>#DIV/0!</v>
      </c>
      <c r="H16602" s="45" t="e">
        <f t="shared" si="2654"/>
        <v>#DIV/0!</v>
      </c>
      <c r="AN16602">
        <f t="shared" si="2660"/>
        <v>0</v>
      </c>
      <c r="AO16602">
        <f t="shared" si="2655"/>
        <v>0</v>
      </c>
      <c r="AP16602">
        <f t="shared" si="2656"/>
        <v>0</v>
      </c>
      <c r="AQ16602">
        <f t="shared" si="2657"/>
        <v>0</v>
      </c>
      <c r="AV16602">
        <f t="shared" si="2659"/>
        <v>16599</v>
      </c>
      <c r="AW16602">
        <f t="shared" si="2658"/>
        <v>0</v>
      </c>
    </row>
    <row r="16603" spans="5:49" x14ac:dyDescent="0.25">
      <c r="E16603" s="47">
        <f t="shared" si="2651"/>
        <v>0</v>
      </c>
      <c r="F16603" s="45">
        <f t="shared" si="2652"/>
        <v>0</v>
      </c>
      <c r="G16603" s="45" t="e">
        <f t="shared" si="2653"/>
        <v>#DIV/0!</v>
      </c>
      <c r="H16603" s="45" t="e">
        <f t="shared" si="2654"/>
        <v>#DIV/0!</v>
      </c>
      <c r="AN16603">
        <f t="shared" si="2660"/>
        <v>0</v>
      </c>
      <c r="AO16603">
        <f t="shared" si="2655"/>
        <v>0</v>
      </c>
      <c r="AP16603">
        <f t="shared" si="2656"/>
        <v>0</v>
      </c>
      <c r="AQ16603">
        <f t="shared" si="2657"/>
        <v>0</v>
      </c>
      <c r="AV16603">
        <f t="shared" si="2659"/>
        <v>16600</v>
      </c>
      <c r="AW16603">
        <f t="shared" si="2658"/>
        <v>0</v>
      </c>
    </row>
    <row r="16604" spans="5:49" x14ac:dyDescent="0.25">
      <c r="E16604" s="47">
        <f t="shared" si="2651"/>
        <v>0</v>
      </c>
      <c r="F16604" s="45">
        <f t="shared" si="2652"/>
        <v>0</v>
      </c>
      <c r="G16604" s="45" t="e">
        <f t="shared" si="2653"/>
        <v>#DIV/0!</v>
      </c>
      <c r="H16604" s="45" t="e">
        <f t="shared" si="2654"/>
        <v>#DIV/0!</v>
      </c>
      <c r="AN16604">
        <f t="shared" si="2660"/>
        <v>0</v>
      </c>
      <c r="AO16604">
        <f t="shared" si="2655"/>
        <v>0</v>
      </c>
      <c r="AP16604">
        <f t="shared" si="2656"/>
        <v>0</v>
      </c>
      <c r="AQ16604">
        <f t="shared" si="2657"/>
        <v>0</v>
      </c>
      <c r="AV16604">
        <f t="shared" si="2659"/>
        <v>16601</v>
      </c>
      <c r="AW16604">
        <f t="shared" si="2658"/>
        <v>0</v>
      </c>
    </row>
    <row r="16605" spans="5:49" x14ac:dyDescent="0.25">
      <c r="E16605" s="47">
        <f t="shared" si="2651"/>
        <v>0</v>
      </c>
      <c r="F16605" s="45">
        <f t="shared" si="2652"/>
        <v>0</v>
      </c>
      <c r="G16605" s="45" t="e">
        <f t="shared" si="2653"/>
        <v>#DIV/0!</v>
      </c>
      <c r="H16605" s="45" t="e">
        <f t="shared" si="2654"/>
        <v>#DIV/0!</v>
      </c>
      <c r="AN16605">
        <f t="shared" si="2660"/>
        <v>0</v>
      </c>
      <c r="AO16605">
        <f t="shared" si="2655"/>
        <v>0</v>
      </c>
      <c r="AP16605">
        <f t="shared" si="2656"/>
        <v>0</v>
      </c>
      <c r="AQ16605">
        <f t="shared" si="2657"/>
        <v>0</v>
      </c>
      <c r="AV16605">
        <f t="shared" si="2659"/>
        <v>16602</v>
      </c>
      <c r="AW16605">
        <f t="shared" si="2658"/>
        <v>0</v>
      </c>
    </row>
    <row r="16606" spans="5:49" x14ac:dyDescent="0.25">
      <c r="E16606" s="47">
        <f t="shared" si="2651"/>
        <v>0</v>
      </c>
      <c r="F16606" s="45">
        <f t="shared" si="2652"/>
        <v>0</v>
      </c>
      <c r="G16606" s="45" t="e">
        <f t="shared" si="2653"/>
        <v>#DIV/0!</v>
      </c>
      <c r="H16606" s="45" t="e">
        <f t="shared" si="2654"/>
        <v>#DIV/0!</v>
      </c>
      <c r="AN16606">
        <f t="shared" si="2660"/>
        <v>0</v>
      </c>
      <c r="AO16606">
        <f t="shared" si="2655"/>
        <v>0</v>
      </c>
      <c r="AP16606">
        <f t="shared" si="2656"/>
        <v>0</v>
      </c>
      <c r="AQ16606">
        <f t="shared" si="2657"/>
        <v>0</v>
      </c>
      <c r="AV16606">
        <f t="shared" si="2659"/>
        <v>16603</v>
      </c>
      <c r="AW16606">
        <f t="shared" si="2658"/>
        <v>0</v>
      </c>
    </row>
    <row r="16607" spans="5:49" x14ac:dyDescent="0.25">
      <c r="E16607" s="47">
        <f t="shared" si="2651"/>
        <v>0</v>
      </c>
      <c r="F16607" s="45">
        <f t="shared" si="2652"/>
        <v>0</v>
      </c>
      <c r="G16607" s="45" t="e">
        <f t="shared" si="2653"/>
        <v>#DIV/0!</v>
      </c>
      <c r="H16607" s="45" t="e">
        <f t="shared" si="2654"/>
        <v>#DIV/0!</v>
      </c>
      <c r="AN16607">
        <f t="shared" si="2660"/>
        <v>0</v>
      </c>
      <c r="AO16607">
        <f t="shared" si="2655"/>
        <v>0</v>
      </c>
      <c r="AP16607">
        <f t="shared" si="2656"/>
        <v>0</v>
      </c>
      <c r="AQ16607">
        <f t="shared" si="2657"/>
        <v>0</v>
      </c>
      <c r="AV16607">
        <f t="shared" si="2659"/>
        <v>16604</v>
      </c>
      <c r="AW16607">
        <f t="shared" si="2658"/>
        <v>0</v>
      </c>
    </row>
    <row r="16608" spans="5:49" x14ac:dyDescent="0.25">
      <c r="E16608" s="47">
        <f t="shared" si="2651"/>
        <v>0</v>
      </c>
      <c r="F16608" s="45">
        <f t="shared" si="2652"/>
        <v>0</v>
      </c>
      <c r="G16608" s="45" t="e">
        <f t="shared" si="2653"/>
        <v>#DIV/0!</v>
      </c>
      <c r="H16608" s="45" t="e">
        <f t="shared" si="2654"/>
        <v>#DIV/0!</v>
      </c>
      <c r="AN16608">
        <f t="shared" si="2660"/>
        <v>0</v>
      </c>
      <c r="AO16608">
        <f t="shared" si="2655"/>
        <v>0</v>
      </c>
      <c r="AP16608">
        <f t="shared" si="2656"/>
        <v>0</v>
      </c>
      <c r="AQ16608">
        <f t="shared" si="2657"/>
        <v>0</v>
      </c>
      <c r="AV16608">
        <f t="shared" si="2659"/>
        <v>16605</v>
      </c>
      <c r="AW16608">
        <f t="shared" si="2658"/>
        <v>0</v>
      </c>
    </row>
    <row r="16609" spans="5:49" x14ac:dyDescent="0.25">
      <c r="E16609" s="47">
        <f t="shared" si="2651"/>
        <v>0</v>
      </c>
      <c r="F16609" s="45">
        <f t="shared" si="2652"/>
        <v>0</v>
      </c>
      <c r="G16609" s="45" t="e">
        <f t="shared" si="2653"/>
        <v>#DIV/0!</v>
      </c>
      <c r="H16609" s="45" t="e">
        <f t="shared" si="2654"/>
        <v>#DIV/0!</v>
      </c>
      <c r="AN16609">
        <f t="shared" si="2660"/>
        <v>0</v>
      </c>
      <c r="AO16609">
        <f t="shared" si="2655"/>
        <v>0</v>
      </c>
      <c r="AP16609">
        <f t="shared" si="2656"/>
        <v>0</v>
      </c>
      <c r="AQ16609">
        <f t="shared" si="2657"/>
        <v>0</v>
      </c>
      <c r="AV16609">
        <f t="shared" si="2659"/>
        <v>16606</v>
      </c>
      <c r="AW16609">
        <f t="shared" si="2658"/>
        <v>0</v>
      </c>
    </row>
    <row r="16610" spans="5:49" x14ac:dyDescent="0.25">
      <c r="E16610" s="47">
        <f t="shared" si="2651"/>
        <v>0</v>
      </c>
      <c r="F16610" s="45">
        <f t="shared" si="2652"/>
        <v>0</v>
      </c>
      <c r="G16610" s="45" t="e">
        <f t="shared" si="2653"/>
        <v>#DIV/0!</v>
      </c>
      <c r="H16610" s="45" t="e">
        <f t="shared" si="2654"/>
        <v>#DIV/0!</v>
      </c>
      <c r="AN16610">
        <f t="shared" si="2660"/>
        <v>0</v>
      </c>
      <c r="AO16610">
        <f t="shared" si="2655"/>
        <v>0</v>
      </c>
      <c r="AP16610">
        <f t="shared" si="2656"/>
        <v>0</v>
      </c>
      <c r="AQ16610">
        <f t="shared" si="2657"/>
        <v>0</v>
      </c>
      <c r="AV16610">
        <f t="shared" si="2659"/>
        <v>16607</v>
      </c>
      <c r="AW16610">
        <f t="shared" si="2658"/>
        <v>0</v>
      </c>
    </row>
    <row r="16611" spans="5:49" x14ac:dyDescent="0.25">
      <c r="E16611" s="47">
        <f t="shared" si="2651"/>
        <v>0</v>
      </c>
      <c r="F16611" s="45">
        <f t="shared" si="2652"/>
        <v>0</v>
      </c>
      <c r="G16611" s="45" t="e">
        <f t="shared" si="2653"/>
        <v>#DIV/0!</v>
      </c>
      <c r="H16611" s="45" t="e">
        <f t="shared" si="2654"/>
        <v>#DIV/0!</v>
      </c>
      <c r="AN16611">
        <f t="shared" si="2660"/>
        <v>0</v>
      </c>
      <c r="AO16611">
        <f t="shared" si="2655"/>
        <v>0</v>
      </c>
      <c r="AP16611">
        <f t="shared" si="2656"/>
        <v>0</v>
      </c>
      <c r="AQ16611">
        <f t="shared" si="2657"/>
        <v>0</v>
      </c>
      <c r="AV16611">
        <f t="shared" si="2659"/>
        <v>16608</v>
      </c>
      <c r="AW16611">
        <f t="shared" si="2658"/>
        <v>0</v>
      </c>
    </row>
    <row r="16612" spans="5:49" x14ac:dyDescent="0.25">
      <c r="E16612" s="47">
        <f t="shared" si="2651"/>
        <v>0</v>
      </c>
      <c r="F16612" s="45">
        <f t="shared" si="2652"/>
        <v>0</v>
      </c>
      <c r="G16612" s="45" t="e">
        <f t="shared" si="2653"/>
        <v>#DIV/0!</v>
      </c>
      <c r="H16612" s="45" t="e">
        <f t="shared" si="2654"/>
        <v>#DIV/0!</v>
      </c>
      <c r="AN16612">
        <f t="shared" si="2660"/>
        <v>0</v>
      </c>
      <c r="AO16612">
        <f t="shared" si="2655"/>
        <v>0</v>
      </c>
      <c r="AP16612">
        <f t="shared" si="2656"/>
        <v>0</v>
      </c>
      <c r="AQ16612">
        <f t="shared" si="2657"/>
        <v>0</v>
      </c>
      <c r="AV16612">
        <f t="shared" si="2659"/>
        <v>16609</v>
      </c>
      <c r="AW16612">
        <f t="shared" si="2658"/>
        <v>0</v>
      </c>
    </row>
    <row r="16613" spans="5:49" x14ac:dyDescent="0.25">
      <c r="E16613" s="47">
        <f t="shared" si="2651"/>
        <v>0</v>
      </c>
      <c r="F16613" s="45">
        <f t="shared" si="2652"/>
        <v>0</v>
      </c>
      <c r="G16613" s="45" t="e">
        <f t="shared" si="2653"/>
        <v>#DIV/0!</v>
      </c>
      <c r="H16613" s="45" t="e">
        <f t="shared" si="2654"/>
        <v>#DIV/0!</v>
      </c>
      <c r="AN16613">
        <f t="shared" si="2660"/>
        <v>0</v>
      </c>
      <c r="AO16613">
        <f t="shared" si="2655"/>
        <v>0</v>
      </c>
      <c r="AP16613">
        <f t="shared" si="2656"/>
        <v>0</v>
      </c>
      <c r="AQ16613">
        <f t="shared" si="2657"/>
        <v>0</v>
      </c>
      <c r="AV16613">
        <f t="shared" si="2659"/>
        <v>16610</v>
      </c>
      <c r="AW16613">
        <f t="shared" si="2658"/>
        <v>0</v>
      </c>
    </row>
    <row r="16614" spans="5:49" x14ac:dyDescent="0.25">
      <c r="E16614" s="47">
        <f t="shared" si="2651"/>
        <v>0</v>
      </c>
      <c r="F16614" s="45">
        <f t="shared" si="2652"/>
        <v>0</v>
      </c>
      <c r="G16614" s="45" t="e">
        <f t="shared" si="2653"/>
        <v>#DIV/0!</v>
      </c>
      <c r="H16614" s="45" t="e">
        <f t="shared" si="2654"/>
        <v>#DIV/0!</v>
      </c>
      <c r="AN16614">
        <f t="shared" si="2660"/>
        <v>0</v>
      </c>
      <c r="AO16614">
        <f t="shared" si="2655"/>
        <v>0</v>
      </c>
      <c r="AP16614">
        <f t="shared" si="2656"/>
        <v>0</v>
      </c>
      <c r="AQ16614">
        <f t="shared" si="2657"/>
        <v>0</v>
      </c>
      <c r="AV16614">
        <f t="shared" si="2659"/>
        <v>16611</v>
      </c>
      <c r="AW16614">
        <f t="shared" si="2658"/>
        <v>0</v>
      </c>
    </row>
    <row r="16615" spans="5:49" x14ac:dyDescent="0.25">
      <c r="E16615" s="47">
        <f t="shared" si="2651"/>
        <v>0</v>
      </c>
      <c r="F16615" s="45">
        <f t="shared" si="2652"/>
        <v>0</v>
      </c>
      <c r="G16615" s="45" t="e">
        <f t="shared" si="2653"/>
        <v>#DIV/0!</v>
      </c>
      <c r="H16615" s="45" t="e">
        <f t="shared" si="2654"/>
        <v>#DIV/0!</v>
      </c>
      <c r="AN16615">
        <f t="shared" si="2660"/>
        <v>0</v>
      </c>
      <c r="AO16615">
        <f t="shared" si="2655"/>
        <v>0</v>
      </c>
      <c r="AP16615">
        <f t="shared" si="2656"/>
        <v>0</v>
      </c>
      <c r="AQ16615">
        <f t="shared" si="2657"/>
        <v>0</v>
      </c>
      <c r="AV16615">
        <f t="shared" si="2659"/>
        <v>16612</v>
      </c>
      <c r="AW16615">
        <f t="shared" si="2658"/>
        <v>0</v>
      </c>
    </row>
    <row r="16616" spans="5:49" x14ac:dyDescent="0.25">
      <c r="E16616" s="47">
        <f t="shared" si="2651"/>
        <v>0</v>
      </c>
      <c r="F16616" s="45">
        <f t="shared" si="2652"/>
        <v>0</v>
      </c>
      <c r="G16616" s="45" t="e">
        <f t="shared" si="2653"/>
        <v>#DIV/0!</v>
      </c>
      <c r="H16616" s="45" t="e">
        <f t="shared" si="2654"/>
        <v>#DIV/0!</v>
      </c>
      <c r="AN16616">
        <f t="shared" si="2660"/>
        <v>0</v>
      </c>
      <c r="AO16616">
        <f t="shared" si="2655"/>
        <v>0</v>
      </c>
      <c r="AP16616">
        <f t="shared" si="2656"/>
        <v>0</v>
      </c>
      <c r="AQ16616">
        <f t="shared" si="2657"/>
        <v>0</v>
      </c>
      <c r="AV16616">
        <f t="shared" si="2659"/>
        <v>16613</v>
      </c>
      <c r="AW16616">
        <f t="shared" si="2658"/>
        <v>0</v>
      </c>
    </row>
    <row r="16617" spans="5:49" x14ac:dyDescent="0.25">
      <c r="E16617" s="47">
        <f t="shared" si="2651"/>
        <v>0</v>
      </c>
      <c r="F16617" s="45">
        <f t="shared" si="2652"/>
        <v>0</v>
      </c>
      <c r="G16617" s="45" t="e">
        <f t="shared" si="2653"/>
        <v>#DIV/0!</v>
      </c>
      <c r="H16617" s="45" t="e">
        <f t="shared" si="2654"/>
        <v>#DIV/0!</v>
      </c>
      <c r="AN16617">
        <f t="shared" si="2660"/>
        <v>0</v>
      </c>
      <c r="AO16617">
        <f t="shared" si="2655"/>
        <v>0</v>
      </c>
      <c r="AP16617">
        <f t="shared" si="2656"/>
        <v>0</v>
      </c>
      <c r="AQ16617">
        <f t="shared" si="2657"/>
        <v>0</v>
      </c>
      <c r="AV16617">
        <f t="shared" si="2659"/>
        <v>16614</v>
      </c>
      <c r="AW16617">
        <f t="shared" si="2658"/>
        <v>0</v>
      </c>
    </row>
    <row r="16618" spans="5:49" x14ac:dyDescent="0.25">
      <c r="E16618" s="47">
        <f t="shared" si="2651"/>
        <v>0</v>
      </c>
      <c r="F16618" s="45">
        <f t="shared" si="2652"/>
        <v>0</v>
      </c>
      <c r="G16618" s="45" t="e">
        <f t="shared" si="2653"/>
        <v>#DIV/0!</v>
      </c>
      <c r="H16618" s="45" t="e">
        <f t="shared" si="2654"/>
        <v>#DIV/0!</v>
      </c>
      <c r="AN16618">
        <f t="shared" si="2660"/>
        <v>0</v>
      </c>
      <c r="AO16618">
        <f t="shared" si="2655"/>
        <v>0</v>
      </c>
      <c r="AP16618">
        <f t="shared" si="2656"/>
        <v>0</v>
      </c>
      <c r="AQ16618">
        <f t="shared" si="2657"/>
        <v>0</v>
      </c>
      <c r="AV16618">
        <f t="shared" si="2659"/>
        <v>16615</v>
      </c>
      <c r="AW16618">
        <f t="shared" si="2658"/>
        <v>0</v>
      </c>
    </row>
    <row r="16619" spans="5:49" x14ac:dyDescent="0.25">
      <c r="E16619" s="47">
        <f t="shared" si="2651"/>
        <v>0</v>
      </c>
      <c r="F16619" s="45">
        <f t="shared" si="2652"/>
        <v>0</v>
      </c>
      <c r="G16619" s="45" t="e">
        <f t="shared" si="2653"/>
        <v>#DIV/0!</v>
      </c>
      <c r="H16619" s="45" t="e">
        <f t="shared" si="2654"/>
        <v>#DIV/0!</v>
      </c>
      <c r="AN16619">
        <f t="shared" si="2660"/>
        <v>0</v>
      </c>
      <c r="AO16619">
        <f t="shared" si="2655"/>
        <v>0</v>
      </c>
      <c r="AP16619">
        <f t="shared" si="2656"/>
        <v>0</v>
      </c>
      <c r="AQ16619">
        <f t="shared" si="2657"/>
        <v>0</v>
      </c>
      <c r="AV16619">
        <f t="shared" si="2659"/>
        <v>16616</v>
      </c>
      <c r="AW16619">
        <f t="shared" si="2658"/>
        <v>0</v>
      </c>
    </row>
    <row r="16620" spans="5:49" x14ac:dyDescent="0.25">
      <c r="E16620" s="47">
        <f t="shared" si="2651"/>
        <v>0</v>
      </c>
      <c r="F16620" s="45">
        <f t="shared" si="2652"/>
        <v>0</v>
      </c>
      <c r="G16620" s="45" t="e">
        <f t="shared" si="2653"/>
        <v>#DIV/0!</v>
      </c>
      <c r="H16620" s="45" t="e">
        <f t="shared" si="2654"/>
        <v>#DIV/0!</v>
      </c>
      <c r="AN16620">
        <f t="shared" si="2660"/>
        <v>0</v>
      </c>
      <c r="AO16620">
        <f t="shared" si="2655"/>
        <v>0</v>
      </c>
      <c r="AP16620">
        <f t="shared" si="2656"/>
        <v>0</v>
      </c>
      <c r="AQ16620">
        <f t="shared" si="2657"/>
        <v>0</v>
      </c>
      <c r="AV16620">
        <f t="shared" si="2659"/>
        <v>16617</v>
      </c>
      <c r="AW16620">
        <f t="shared" si="2658"/>
        <v>0</v>
      </c>
    </row>
    <row r="16621" spans="5:49" x14ac:dyDescent="0.25">
      <c r="E16621" s="47">
        <f t="shared" si="2651"/>
        <v>0</v>
      </c>
      <c r="F16621" s="45">
        <f t="shared" si="2652"/>
        <v>0</v>
      </c>
      <c r="G16621" s="45" t="e">
        <f t="shared" si="2653"/>
        <v>#DIV/0!</v>
      </c>
      <c r="H16621" s="45" t="e">
        <f t="shared" si="2654"/>
        <v>#DIV/0!</v>
      </c>
      <c r="AN16621">
        <f t="shared" si="2660"/>
        <v>0</v>
      </c>
      <c r="AO16621">
        <f t="shared" si="2655"/>
        <v>0</v>
      </c>
      <c r="AP16621">
        <f t="shared" si="2656"/>
        <v>0</v>
      </c>
      <c r="AQ16621">
        <f t="shared" si="2657"/>
        <v>0</v>
      </c>
      <c r="AV16621">
        <f t="shared" si="2659"/>
        <v>16618</v>
      </c>
      <c r="AW16621">
        <f t="shared" si="2658"/>
        <v>0</v>
      </c>
    </row>
    <row r="16622" spans="5:49" x14ac:dyDescent="0.25">
      <c r="E16622" s="47">
        <f t="shared" si="2651"/>
        <v>0</v>
      </c>
      <c r="F16622" s="45">
        <f t="shared" si="2652"/>
        <v>0</v>
      </c>
      <c r="G16622" s="45" t="e">
        <f t="shared" si="2653"/>
        <v>#DIV/0!</v>
      </c>
      <c r="H16622" s="45" t="e">
        <f t="shared" si="2654"/>
        <v>#DIV/0!</v>
      </c>
      <c r="AN16622">
        <f t="shared" si="2660"/>
        <v>0</v>
      </c>
      <c r="AO16622">
        <f t="shared" si="2655"/>
        <v>0</v>
      </c>
      <c r="AP16622">
        <f t="shared" si="2656"/>
        <v>0</v>
      </c>
      <c r="AQ16622">
        <f t="shared" si="2657"/>
        <v>0</v>
      </c>
      <c r="AV16622">
        <f t="shared" si="2659"/>
        <v>16619</v>
      </c>
      <c r="AW16622">
        <f t="shared" si="2658"/>
        <v>0</v>
      </c>
    </row>
    <row r="16623" spans="5:49" x14ac:dyDescent="0.25">
      <c r="E16623" s="47">
        <f t="shared" si="2651"/>
        <v>0</v>
      </c>
      <c r="F16623" s="45">
        <f t="shared" si="2652"/>
        <v>0</v>
      </c>
      <c r="G16623" s="45" t="e">
        <f t="shared" si="2653"/>
        <v>#DIV/0!</v>
      </c>
      <c r="H16623" s="45" t="e">
        <f t="shared" si="2654"/>
        <v>#DIV/0!</v>
      </c>
      <c r="AN16623">
        <f t="shared" si="2660"/>
        <v>0</v>
      </c>
      <c r="AO16623">
        <f t="shared" si="2655"/>
        <v>0</v>
      </c>
      <c r="AP16623">
        <f t="shared" si="2656"/>
        <v>0</v>
      </c>
      <c r="AQ16623">
        <f t="shared" si="2657"/>
        <v>0</v>
      </c>
      <c r="AV16623">
        <f t="shared" si="2659"/>
        <v>16620</v>
      </c>
      <c r="AW16623">
        <f t="shared" si="2658"/>
        <v>0</v>
      </c>
    </row>
    <row r="16624" spans="5:49" x14ac:dyDescent="0.25">
      <c r="E16624" s="47">
        <f t="shared" si="2651"/>
        <v>0</v>
      </c>
      <c r="F16624" s="45">
        <f t="shared" si="2652"/>
        <v>0</v>
      </c>
      <c r="G16624" s="45" t="e">
        <f t="shared" si="2653"/>
        <v>#DIV/0!</v>
      </c>
      <c r="H16624" s="45" t="e">
        <f t="shared" si="2654"/>
        <v>#DIV/0!</v>
      </c>
      <c r="AN16624">
        <f t="shared" si="2660"/>
        <v>0</v>
      </c>
      <c r="AO16624">
        <f t="shared" si="2655"/>
        <v>0</v>
      </c>
      <c r="AP16624">
        <f t="shared" si="2656"/>
        <v>0</v>
      </c>
      <c r="AQ16624">
        <f t="shared" si="2657"/>
        <v>0</v>
      </c>
      <c r="AV16624">
        <f t="shared" si="2659"/>
        <v>16621</v>
      </c>
      <c r="AW16624">
        <f t="shared" si="2658"/>
        <v>0</v>
      </c>
    </row>
    <row r="16625" spans="5:49" x14ac:dyDescent="0.25">
      <c r="E16625" s="47">
        <f t="shared" si="2651"/>
        <v>0</v>
      </c>
      <c r="F16625" s="45">
        <f t="shared" si="2652"/>
        <v>0</v>
      </c>
      <c r="G16625" s="45" t="e">
        <f t="shared" si="2653"/>
        <v>#DIV/0!</v>
      </c>
      <c r="H16625" s="45" t="e">
        <f t="shared" si="2654"/>
        <v>#DIV/0!</v>
      </c>
      <c r="AN16625">
        <f t="shared" si="2660"/>
        <v>0</v>
      </c>
      <c r="AO16625">
        <f t="shared" si="2655"/>
        <v>0</v>
      </c>
      <c r="AP16625">
        <f t="shared" si="2656"/>
        <v>0</v>
      </c>
      <c r="AQ16625">
        <f t="shared" si="2657"/>
        <v>0</v>
      </c>
      <c r="AV16625">
        <f t="shared" si="2659"/>
        <v>16622</v>
      </c>
      <c r="AW16625">
        <f t="shared" si="2658"/>
        <v>0</v>
      </c>
    </row>
    <row r="16626" spans="5:49" x14ac:dyDescent="0.25">
      <c r="E16626" s="47">
        <f t="shared" si="2651"/>
        <v>0</v>
      </c>
      <c r="F16626" s="45">
        <f t="shared" si="2652"/>
        <v>0</v>
      </c>
      <c r="G16626" s="45" t="e">
        <f t="shared" si="2653"/>
        <v>#DIV/0!</v>
      </c>
      <c r="H16626" s="45" t="e">
        <f t="shared" si="2654"/>
        <v>#DIV/0!</v>
      </c>
      <c r="AN16626">
        <f t="shared" si="2660"/>
        <v>0</v>
      </c>
      <c r="AO16626">
        <f t="shared" si="2655"/>
        <v>0</v>
      </c>
      <c r="AP16626">
        <f t="shared" si="2656"/>
        <v>0</v>
      </c>
      <c r="AQ16626">
        <f t="shared" si="2657"/>
        <v>0</v>
      </c>
      <c r="AV16626">
        <f t="shared" si="2659"/>
        <v>16623</v>
      </c>
      <c r="AW16626">
        <f t="shared" si="2658"/>
        <v>0</v>
      </c>
    </row>
    <row r="16627" spans="5:49" x14ac:dyDescent="0.25">
      <c r="E16627" s="47">
        <f t="shared" si="2651"/>
        <v>0</v>
      </c>
      <c r="F16627" s="45">
        <f t="shared" si="2652"/>
        <v>0</v>
      </c>
      <c r="G16627" s="45" t="e">
        <f t="shared" si="2653"/>
        <v>#DIV/0!</v>
      </c>
      <c r="H16627" s="45" t="e">
        <f t="shared" si="2654"/>
        <v>#DIV/0!</v>
      </c>
      <c r="AN16627">
        <f t="shared" si="2660"/>
        <v>0</v>
      </c>
      <c r="AO16627">
        <f t="shared" si="2655"/>
        <v>0</v>
      </c>
      <c r="AP16627">
        <f t="shared" si="2656"/>
        <v>0</v>
      </c>
      <c r="AQ16627">
        <f t="shared" si="2657"/>
        <v>0</v>
      </c>
      <c r="AV16627">
        <f t="shared" si="2659"/>
        <v>16624</v>
      </c>
      <c r="AW16627">
        <f t="shared" si="2658"/>
        <v>0</v>
      </c>
    </row>
    <row r="16628" spans="5:49" x14ac:dyDescent="0.25">
      <c r="E16628" s="47">
        <f t="shared" si="2651"/>
        <v>0</v>
      </c>
      <c r="F16628" s="45">
        <f t="shared" si="2652"/>
        <v>0</v>
      </c>
      <c r="G16628" s="45" t="e">
        <f t="shared" si="2653"/>
        <v>#DIV/0!</v>
      </c>
      <c r="H16628" s="45" t="e">
        <f t="shared" si="2654"/>
        <v>#DIV/0!</v>
      </c>
      <c r="AN16628">
        <f t="shared" si="2660"/>
        <v>0</v>
      </c>
      <c r="AO16628">
        <f t="shared" si="2655"/>
        <v>0</v>
      </c>
      <c r="AP16628">
        <f t="shared" si="2656"/>
        <v>0</v>
      </c>
      <c r="AQ16628">
        <f t="shared" si="2657"/>
        <v>0</v>
      </c>
      <c r="AV16628">
        <f t="shared" si="2659"/>
        <v>16625</v>
      </c>
      <c r="AW16628">
        <f t="shared" si="2658"/>
        <v>0</v>
      </c>
    </row>
    <row r="16629" spans="5:49" x14ac:dyDescent="0.25">
      <c r="E16629" s="47">
        <f t="shared" si="2651"/>
        <v>0</v>
      </c>
      <c r="F16629" s="45">
        <f t="shared" si="2652"/>
        <v>0</v>
      </c>
      <c r="G16629" s="45" t="e">
        <f t="shared" si="2653"/>
        <v>#DIV/0!</v>
      </c>
      <c r="H16629" s="45" t="e">
        <f t="shared" si="2654"/>
        <v>#DIV/0!</v>
      </c>
      <c r="AN16629">
        <f t="shared" si="2660"/>
        <v>0</v>
      </c>
      <c r="AO16629">
        <f t="shared" si="2655"/>
        <v>0</v>
      </c>
      <c r="AP16629">
        <f t="shared" si="2656"/>
        <v>0</v>
      </c>
      <c r="AQ16629">
        <f t="shared" si="2657"/>
        <v>0</v>
      </c>
      <c r="AV16629">
        <f t="shared" si="2659"/>
        <v>16626</v>
      </c>
      <c r="AW16629">
        <f t="shared" si="2658"/>
        <v>0</v>
      </c>
    </row>
    <row r="16630" spans="5:49" x14ac:dyDescent="0.25">
      <c r="E16630" s="47">
        <f t="shared" si="2651"/>
        <v>0</v>
      </c>
      <c r="F16630" s="45">
        <f t="shared" si="2652"/>
        <v>0</v>
      </c>
      <c r="G16630" s="45" t="e">
        <f t="shared" si="2653"/>
        <v>#DIV/0!</v>
      </c>
      <c r="H16630" s="45" t="e">
        <f t="shared" si="2654"/>
        <v>#DIV/0!</v>
      </c>
      <c r="AN16630">
        <f t="shared" si="2660"/>
        <v>0</v>
      </c>
      <c r="AO16630">
        <f t="shared" si="2655"/>
        <v>0</v>
      </c>
      <c r="AP16630">
        <f t="shared" si="2656"/>
        <v>0</v>
      </c>
      <c r="AQ16630">
        <f t="shared" si="2657"/>
        <v>0</v>
      </c>
      <c r="AV16630">
        <f t="shared" si="2659"/>
        <v>16627</v>
      </c>
      <c r="AW16630">
        <f t="shared" si="2658"/>
        <v>0</v>
      </c>
    </row>
    <row r="16631" spans="5:49" x14ac:dyDescent="0.25">
      <c r="E16631" s="47">
        <f t="shared" si="2651"/>
        <v>0</v>
      </c>
      <c r="F16631" s="45">
        <f t="shared" si="2652"/>
        <v>0</v>
      </c>
      <c r="G16631" s="45" t="e">
        <f t="shared" si="2653"/>
        <v>#DIV/0!</v>
      </c>
      <c r="H16631" s="45" t="e">
        <f t="shared" si="2654"/>
        <v>#DIV/0!</v>
      </c>
      <c r="AN16631">
        <f t="shared" si="2660"/>
        <v>0</v>
      </c>
      <c r="AO16631">
        <f t="shared" si="2655"/>
        <v>0</v>
      </c>
      <c r="AP16631">
        <f t="shared" si="2656"/>
        <v>0</v>
      </c>
      <c r="AQ16631">
        <f t="shared" si="2657"/>
        <v>0</v>
      </c>
      <c r="AV16631">
        <f t="shared" si="2659"/>
        <v>16628</v>
      </c>
      <c r="AW16631">
        <f t="shared" si="2658"/>
        <v>0</v>
      </c>
    </row>
    <row r="16632" spans="5:49" x14ac:dyDescent="0.25">
      <c r="E16632" s="47">
        <f t="shared" si="2651"/>
        <v>0</v>
      </c>
      <c r="F16632" s="45">
        <f t="shared" si="2652"/>
        <v>0</v>
      </c>
      <c r="G16632" s="45" t="e">
        <f t="shared" si="2653"/>
        <v>#DIV/0!</v>
      </c>
      <c r="H16632" s="45" t="e">
        <f t="shared" si="2654"/>
        <v>#DIV/0!</v>
      </c>
      <c r="AN16632">
        <f t="shared" si="2660"/>
        <v>0</v>
      </c>
      <c r="AO16632">
        <f t="shared" si="2655"/>
        <v>0</v>
      </c>
      <c r="AP16632">
        <f t="shared" si="2656"/>
        <v>0</v>
      </c>
      <c r="AQ16632">
        <f t="shared" si="2657"/>
        <v>0</v>
      </c>
      <c r="AV16632">
        <f t="shared" si="2659"/>
        <v>16629</v>
      </c>
      <c r="AW16632">
        <f t="shared" si="2658"/>
        <v>0</v>
      </c>
    </row>
    <row r="16633" spans="5:49" x14ac:dyDescent="0.25">
      <c r="E16633" s="47">
        <f t="shared" si="2651"/>
        <v>0</v>
      </c>
      <c r="F16633" s="45">
        <f t="shared" si="2652"/>
        <v>0</v>
      </c>
      <c r="G16633" s="45" t="e">
        <f t="shared" si="2653"/>
        <v>#DIV/0!</v>
      </c>
      <c r="H16633" s="45" t="e">
        <f t="shared" si="2654"/>
        <v>#DIV/0!</v>
      </c>
      <c r="AN16633">
        <f t="shared" si="2660"/>
        <v>0</v>
      </c>
      <c r="AO16633">
        <f t="shared" si="2655"/>
        <v>0</v>
      </c>
      <c r="AP16633">
        <f t="shared" si="2656"/>
        <v>0</v>
      </c>
      <c r="AQ16633">
        <f t="shared" si="2657"/>
        <v>0</v>
      </c>
      <c r="AV16633">
        <f t="shared" si="2659"/>
        <v>16630</v>
      </c>
      <c r="AW16633">
        <f t="shared" si="2658"/>
        <v>0</v>
      </c>
    </row>
    <row r="16634" spans="5:49" x14ac:dyDescent="0.25">
      <c r="E16634" s="47">
        <f t="shared" si="2651"/>
        <v>0</v>
      </c>
      <c r="F16634" s="45">
        <f t="shared" si="2652"/>
        <v>0</v>
      </c>
      <c r="G16634" s="45" t="e">
        <f t="shared" si="2653"/>
        <v>#DIV/0!</v>
      </c>
      <c r="H16634" s="45" t="e">
        <f t="shared" si="2654"/>
        <v>#DIV/0!</v>
      </c>
      <c r="AN16634">
        <f t="shared" si="2660"/>
        <v>0</v>
      </c>
      <c r="AO16634">
        <f t="shared" si="2655"/>
        <v>0</v>
      </c>
      <c r="AP16634">
        <f t="shared" si="2656"/>
        <v>0</v>
      </c>
      <c r="AQ16634">
        <f t="shared" si="2657"/>
        <v>0</v>
      </c>
      <c r="AV16634">
        <f t="shared" si="2659"/>
        <v>16631</v>
      </c>
      <c r="AW16634">
        <f t="shared" si="2658"/>
        <v>0</v>
      </c>
    </row>
    <row r="16635" spans="5:49" x14ac:dyDescent="0.25">
      <c r="E16635" s="47">
        <f t="shared" si="2651"/>
        <v>0</v>
      </c>
      <c r="F16635" s="45">
        <f t="shared" si="2652"/>
        <v>0</v>
      </c>
      <c r="G16635" s="45" t="e">
        <f t="shared" si="2653"/>
        <v>#DIV/0!</v>
      </c>
      <c r="H16635" s="45" t="e">
        <f t="shared" si="2654"/>
        <v>#DIV/0!</v>
      </c>
      <c r="AN16635">
        <f t="shared" si="2660"/>
        <v>0</v>
      </c>
      <c r="AO16635">
        <f t="shared" si="2655"/>
        <v>0</v>
      </c>
      <c r="AP16635">
        <f t="shared" si="2656"/>
        <v>0</v>
      </c>
      <c r="AQ16635">
        <f t="shared" si="2657"/>
        <v>0</v>
      </c>
      <c r="AV16635">
        <f t="shared" si="2659"/>
        <v>16632</v>
      </c>
      <c r="AW16635">
        <f t="shared" si="2658"/>
        <v>0</v>
      </c>
    </row>
    <row r="16636" spans="5:49" x14ac:dyDescent="0.25">
      <c r="E16636" s="47">
        <f t="shared" si="2651"/>
        <v>0</v>
      </c>
      <c r="F16636" s="45">
        <f t="shared" si="2652"/>
        <v>0</v>
      </c>
      <c r="G16636" s="45" t="e">
        <f t="shared" si="2653"/>
        <v>#DIV/0!</v>
      </c>
      <c r="H16636" s="45" t="e">
        <f t="shared" si="2654"/>
        <v>#DIV/0!</v>
      </c>
      <c r="AN16636">
        <f t="shared" si="2660"/>
        <v>0</v>
      </c>
      <c r="AO16636">
        <f t="shared" si="2655"/>
        <v>0</v>
      </c>
      <c r="AP16636">
        <f t="shared" si="2656"/>
        <v>0</v>
      </c>
      <c r="AQ16636">
        <f t="shared" si="2657"/>
        <v>0</v>
      </c>
      <c r="AV16636">
        <f t="shared" si="2659"/>
        <v>16633</v>
      </c>
      <c r="AW16636">
        <f t="shared" si="2658"/>
        <v>0</v>
      </c>
    </row>
    <row r="16637" spans="5:49" x14ac:dyDescent="0.25">
      <c r="E16637" s="47">
        <f t="shared" si="2651"/>
        <v>0</v>
      </c>
      <c r="F16637" s="45">
        <f t="shared" si="2652"/>
        <v>0</v>
      </c>
      <c r="G16637" s="45" t="e">
        <f t="shared" si="2653"/>
        <v>#DIV/0!</v>
      </c>
      <c r="H16637" s="45" t="e">
        <f t="shared" si="2654"/>
        <v>#DIV/0!</v>
      </c>
      <c r="AN16637">
        <f t="shared" si="2660"/>
        <v>0</v>
      </c>
      <c r="AO16637">
        <f t="shared" si="2655"/>
        <v>0</v>
      </c>
      <c r="AP16637">
        <f t="shared" si="2656"/>
        <v>0</v>
      </c>
      <c r="AQ16637">
        <f t="shared" si="2657"/>
        <v>0</v>
      </c>
      <c r="AV16637">
        <f t="shared" si="2659"/>
        <v>16634</v>
      </c>
      <c r="AW16637">
        <f t="shared" si="2658"/>
        <v>0</v>
      </c>
    </row>
    <row r="16638" spans="5:49" x14ac:dyDescent="0.25">
      <c r="E16638" s="47">
        <f t="shared" si="2651"/>
        <v>0</v>
      </c>
      <c r="F16638" s="45">
        <f t="shared" si="2652"/>
        <v>0</v>
      </c>
      <c r="G16638" s="45" t="e">
        <f t="shared" si="2653"/>
        <v>#DIV/0!</v>
      </c>
      <c r="H16638" s="45" t="e">
        <f t="shared" si="2654"/>
        <v>#DIV/0!</v>
      </c>
      <c r="AN16638">
        <f t="shared" si="2660"/>
        <v>0</v>
      </c>
      <c r="AO16638">
        <f t="shared" si="2655"/>
        <v>0</v>
      </c>
      <c r="AP16638">
        <f t="shared" si="2656"/>
        <v>0</v>
      </c>
      <c r="AQ16638">
        <f t="shared" si="2657"/>
        <v>0</v>
      </c>
      <c r="AV16638">
        <f t="shared" si="2659"/>
        <v>16635</v>
      </c>
      <c r="AW16638">
        <f t="shared" si="2658"/>
        <v>0</v>
      </c>
    </row>
    <row r="16639" spans="5:49" x14ac:dyDescent="0.25">
      <c r="E16639" s="47">
        <f t="shared" si="2651"/>
        <v>0</v>
      </c>
      <c r="F16639" s="45">
        <f t="shared" si="2652"/>
        <v>0</v>
      </c>
      <c r="G16639" s="45" t="e">
        <f t="shared" si="2653"/>
        <v>#DIV/0!</v>
      </c>
      <c r="H16639" s="45" t="e">
        <f t="shared" si="2654"/>
        <v>#DIV/0!</v>
      </c>
      <c r="AN16639">
        <f t="shared" si="2660"/>
        <v>0</v>
      </c>
      <c r="AO16639">
        <f t="shared" si="2655"/>
        <v>0</v>
      </c>
      <c r="AP16639">
        <f t="shared" si="2656"/>
        <v>0</v>
      </c>
      <c r="AQ16639">
        <f t="shared" si="2657"/>
        <v>0</v>
      </c>
      <c r="AV16639">
        <f t="shared" si="2659"/>
        <v>16636</v>
      </c>
      <c r="AW16639">
        <f t="shared" si="2658"/>
        <v>0</v>
      </c>
    </row>
    <row r="16640" spans="5:49" x14ac:dyDescent="0.25">
      <c r="E16640" s="47">
        <f t="shared" si="2651"/>
        <v>0</v>
      </c>
      <c r="F16640" s="45">
        <f t="shared" si="2652"/>
        <v>0</v>
      </c>
      <c r="G16640" s="45" t="e">
        <f t="shared" si="2653"/>
        <v>#DIV/0!</v>
      </c>
      <c r="H16640" s="45" t="e">
        <f t="shared" si="2654"/>
        <v>#DIV/0!</v>
      </c>
      <c r="AN16640">
        <f t="shared" si="2660"/>
        <v>0</v>
      </c>
      <c r="AO16640">
        <f t="shared" si="2655"/>
        <v>0</v>
      </c>
      <c r="AP16640">
        <f t="shared" si="2656"/>
        <v>0</v>
      </c>
      <c r="AQ16640">
        <f t="shared" si="2657"/>
        <v>0</v>
      </c>
      <c r="AV16640">
        <f t="shared" si="2659"/>
        <v>16637</v>
      </c>
      <c r="AW16640">
        <f t="shared" si="2658"/>
        <v>0</v>
      </c>
    </row>
    <row r="16641" spans="5:49" x14ac:dyDescent="0.25">
      <c r="E16641" s="47">
        <f t="shared" si="2651"/>
        <v>0</v>
      </c>
      <c r="F16641" s="45">
        <f t="shared" si="2652"/>
        <v>0</v>
      </c>
      <c r="G16641" s="45" t="e">
        <f t="shared" si="2653"/>
        <v>#DIV/0!</v>
      </c>
      <c r="H16641" s="45" t="e">
        <f t="shared" si="2654"/>
        <v>#DIV/0!</v>
      </c>
      <c r="AN16641">
        <f t="shared" si="2660"/>
        <v>0</v>
      </c>
      <c r="AO16641">
        <f t="shared" si="2655"/>
        <v>0</v>
      </c>
      <c r="AP16641">
        <f t="shared" si="2656"/>
        <v>0</v>
      </c>
      <c r="AQ16641">
        <f t="shared" si="2657"/>
        <v>0</v>
      </c>
      <c r="AV16641">
        <f t="shared" si="2659"/>
        <v>16638</v>
      </c>
      <c r="AW16641">
        <f t="shared" si="2658"/>
        <v>0</v>
      </c>
    </row>
    <row r="16642" spans="5:49" x14ac:dyDescent="0.25">
      <c r="E16642" s="47">
        <f t="shared" ref="E16642:E16705" si="2661">ROUNDDOWN(C16644,0)</f>
        <v>0</v>
      </c>
      <c r="F16642" s="45">
        <f t="shared" ref="F16642:F16705" si="2662">HOUR(C16644)</f>
        <v>0</v>
      </c>
      <c r="G16642" s="45" t="e">
        <f t="shared" ref="G16642:G16705" si="2663">D16644/H16642</f>
        <v>#DIV/0!</v>
      </c>
      <c r="H16642" s="45" t="e">
        <f t="shared" ref="H16642:H16705" si="2664">AVERAGEIFS(D:D,E:E,E16642)</f>
        <v>#DIV/0!</v>
      </c>
      <c r="AN16642">
        <f t="shared" si="2660"/>
        <v>0</v>
      </c>
      <c r="AO16642">
        <f t="shared" si="2655"/>
        <v>0</v>
      </c>
      <c r="AP16642">
        <f t="shared" si="2656"/>
        <v>0</v>
      </c>
      <c r="AQ16642">
        <f t="shared" si="2657"/>
        <v>0</v>
      </c>
      <c r="AV16642">
        <f t="shared" si="2659"/>
        <v>16639</v>
      </c>
      <c r="AW16642">
        <f t="shared" si="2658"/>
        <v>0</v>
      </c>
    </row>
    <row r="16643" spans="5:49" x14ac:dyDescent="0.25">
      <c r="E16643" s="47">
        <f t="shared" si="2661"/>
        <v>0</v>
      </c>
      <c r="F16643" s="45">
        <f t="shared" si="2662"/>
        <v>0</v>
      </c>
      <c r="G16643" s="45" t="e">
        <f t="shared" si="2663"/>
        <v>#DIV/0!</v>
      </c>
      <c r="H16643" s="45" t="e">
        <f t="shared" si="2664"/>
        <v>#DIV/0!</v>
      </c>
      <c r="AN16643">
        <f t="shared" si="2660"/>
        <v>0</v>
      </c>
      <c r="AO16643">
        <f t="shared" si="2655"/>
        <v>0</v>
      </c>
      <c r="AP16643">
        <f t="shared" si="2656"/>
        <v>0</v>
      </c>
      <c r="AQ16643">
        <f t="shared" si="2657"/>
        <v>0</v>
      </c>
      <c r="AV16643">
        <f t="shared" si="2659"/>
        <v>16640</v>
      </c>
      <c r="AW16643">
        <f t="shared" si="2658"/>
        <v>0</v>
      </c>
    </row>
    <row r="16644" spans="5:49" x14ac:dyDescent="0.25">
      <c r="E16644" s="47">
        <f t="shared" si="2661"/>
        <v>0</v>
      </c>
      <c r="F16644" s="45">
        <f t="shared" si="2662"/>
        <v>0</v>
      </c>
      <c r="G16644" s="45" t="e">
        <f t="shared" si="2663"/>
        <v>#DIV/0!</v>
      </c>
      <c r="H16644" s="45" t="e">
        <f t="shared" si="2664"/>
        <v>#DIV/0!</v>
      </c>
      <c r="AN16644">
        <f t="shared" si="2660"/>
        <v>0</v>
      </c>
      <c r="AO16644">
        <f t="shared" ref="AO16644:AO16707" si="2665">ROUNDUP((C16644-$C$4)/7,0)</f>
        <v>0</v>
      </c>
      <c r="AP16644">
        <f t="shared" ref="AP16644:AP16707" si="2666">ROUNDUP((C16644-$C$4)/1,0)</f>
        <v>0</v>
      </c>
      <c r="AQ16644">
        <f t="shared" ref="AQ16644:AQ16707" si="2667">ROUNDUP((C16644-$C$4)*24,0)</f>
        <v>0</v>
      </c>
      <c r="AV16644">
        <f t="shared" si="2659"/>
        <v>16641</v>
      </c>
      <c r="AW16644">
        <f t="shared" ref="AW16644:AW16707" si="2668">SUMIFS(AN:AN,AQ:AQ,AV16644)</f>
        <v>0</v>
      </c>
    </row>
    <row r="16645" spans="5:49" x14ac:dyDescent="0.25">
      <c r="E16645" s="47">
        <f t="shared" si="2661"/>
        <v>0</v>
      </c>
      <c r="F16645" s="45">
        <f t="shared" si="2662"/>
        <v>0</v>
      </c>
      <c r="G16645" s="45" t="e">
        <f t="shared" si="2663"/>
        <v>#DIV/0!</v>
      </c>
      <c r="H16645" s="45" t="e">
        <f t="shared" si="2664"/>
        <v>#DIV/0!</v>
      </c>
      <c r="AN16645">
        <f t="shared" si="2660"/>
        <v>0</v>
      </c>
      <c r="AO16645">
        <f t="shared" si="2665"/>
        <v>0</v>
      </c>
      <c r="AP16645">
        <f t="shared" si="2666"/>
        <v>0</v>
      </c>
      <c r="AQ16645">
        <f t="shared" si="2667"/>
        <v>0</v>
      </c>
      <c r="AV16645">
        <f t="shared" ref="AV16645:AV16708" si="2669">1+AV16644</f>
        <v>16642</v>
      </c>
      <c r="AW16645">
        <f t="shared" si="2668"/>
        <v>0</v>
      </c>
    </row>
    <row r="16646" spans="5:49" x14ac:dyDescent="0.25">
      <c r="E16646" s="47">
        <f t="shared" si="2661"/>
        <v>0</v>
      </c>
      <c r="F16646" s="45">
        <f t="shared" si="2662"/>
        <v>0</v>
      </c>
      <c r="G16646" s="45" t="e">
        <f t="shared" si="2663"/>
        <v>#DIV/0!</v>
      </c>
      <c r="H16646" s="45" t="e">
        <f t="shared" si="2664"/>
        <v>#DIV/0!</v>
      </c>
      <c r="AN16646">
        <f t="shared" si="2660"/>
        <v>0</v>
      </c>
      <c r="AO16646">
        <f t="shared" si="2665"/>
        <v>0</v>
      </c>
      <c r="AP16646">
        <f t="shared" si="2666"/>
        <v>0</v>
      </c>
      <c r="AQ16646">
        <f t="shared" si="2667"/>
        <v>0</v>
      </c>
      <c r="AV16646">
        <f t="shared" si="2669"/>
        <v>16643</v>
      </c>
      <c r="AW16646">
        <f t="shared" si="2668"/>
        <v>0</v>
      </c>
    </row>
    <row r="16647" spans="5:49" x14ac:dyDescent="0.25">
      <c r="E16647" s="47">
        <f t="shared" si="2661"/>
        <v>0</v>
      </c>
      <c r="F16647" s="45">
        <f t="shared" si="2662"/>
        <v>0</v>
      </c>
      <c r="G16647" s="45" t="e">
        <f t="shared" si="2663"/>
        <v>#DIV/0!</v>
      </c>
      <c r="H16647" s="45" t="e">
        <f t="shared" si="2664"/>
        <v>#DIV/0!</v>
      </c>
      <c r="AN16647">
        <f t="shared" si="2660"/>
        <v>0</v>
      </c>
      <c r="AO16647">
        <f t="shared" si="2665"/>
        <v>0</v>
      </c>
      <c r="AP16647">
        <f t="shared" si="2666"/>
        <v>0</v>
      </c>
      <c r="AQ16647">
        <f t="shared" si="2667"/>
        <v>0</v>
      </c>
      <c r="AV16647">
        <f t="shared" si="2669"/>
        <v>16644</v>
      </c>
      <c r="AW16647">
        <f t="shared" si="2668"/>
        <v>0</v>
      </c>
    </row>
    <row r="16648" spans="5:49" x14ac:dyDescent="0.25">
      <c r="E16648" s="47">
        <f t="shared" si="2661"/>
        <v>0</v>
      </c>
      <c r="F16648" s="45">
        <f t="shared" si="2662"/>
        <v>0</v>
      </c>
      <c r="G16648" s="45" t="e">
        <f t="shared" si="2663"/>
        <v>#DIV/0!</v>
      </c>
      <c r="H16648" s="45" t="e">
        <f t="shared" si="2664"/>
        <v>#DIV/0!</v>
      </c>
      <c r="AN16648">
        <f t="shared" ref="AN16648:AN16711" si="2670">D16648*(C16648-C16647)*86400*$B$15</f>
        <v>0</v>
      </c>
      <c r="AO16648">
        <f t="shared" si="2665"/>
        <v>0</v>
      </c>
      <c r="AP16648">
        <f t="shared" si="2666"/>
        <v>0</v>
      </c>
      <c r="AQ16648">
        <f t="shared" si="2667"/>
        <v>0</v>
      </c>
      <c r="AV16648">
        <f t="shared" si="2669"/>
        <v>16645</v>
      </c>
      <c r="AW16648">
        <f t="shared" si="2668"/>
        <v>0</v>
      </c>
    </row>
    <row r="16649" spans="5:49" x14ac:dyDescent="0.25">
      <c r="E16649" s="47">
        <f t="shared" si="2661"/>
        <v>0</v>
      </c>
      <c r="F16649" s="45">
        <f t="shared" si="2662"/>
        <v>0</v>
      </c>
      <c r="G16649" s="45" t="e">
        <f t="shared" si="2663"/>
        <v>#DIV/0!</v>
      </c>
      <c r="H16649" s="45" t="e">
        <f t="shared" si="2664"/>
        <v>#DIV/0!</v>
      </c>
      <c r="AN16649">
        <f t="shared" si="2670"/>
        <v>0</v>
      </c>
      <c r="AO16649">
        <f t="shared" si="2665"/>
        <v>0</v>
      </c>
      <c r="AP16649">
        <f t="shared" si="2666"/>
        <v>0</v>
      </c>
      <c r="AQ16649">
        <f t="shared" si="2667"/>
        <v>0</v>
      </c>
      <c r="AV16649">
        <f t="shared" si="2669"/>
        <v>16646</v>
      </c>
      <c r="AW16649">
        <f t="shared" si="2668"/>
        <v>0</v>
      </c>
    </row>
    <row r="16650" spans="5:49" x14ac:dyDescent="0.25">
      <c r="E16650" s="47">
        <f t="shared" si="2661"/>
        <v>0</v>
      </c>
      <c r="F16650" s="45">
        <f t="shared" si="2662"/>
        <v>0</v>
      </c>
      <c r="G16650" s="45" t="e">
        <f t="shared" si="2663"/>
        <v>#DIV/0!</v>
      </c>
      <c r="H16650" s="45" t="e">
        <f t="shared" si="2664"/>
        <v>#DIV/0!</v>
      </c>
      <c r="AN16650">
        <f t="shared" si="2670"/>
        <v>0</v>
      </c>
      <c r="AO16650">
        <f t="shared" si="2665"/>
        <v>0</v>
      </c>
      <c r="AP16650">
        <f t="shared" si="2666"/>
        <v>0</v>
      </c>
      <c r="AQ16650">
        <f t="shared" si="2667"/>
        <v>0</v>
      </c>
      <c r="AV16650">
        <f t="shared" si="2669"/>
        <v>16647</v>
      </c>
      <c r="AW16650">
        <f t="shared" si="2668"/>
        <v>0</v>
      </c>
    </row>
    <row r="16651" spans="5:49" x14ac:dyDescent="0.25">
      <c r="E16651" s="47">
        <f t="shared" si="2661"/>
        <v>0</v>
      </c>
      <c r="F16651" s="45">
        <f t="shared" si="2662"/>
        <v>0</v>
      </c>
      <c r="G16651" s="45" t="e">
        <f t="shared" si="2663"/>
        <v>#DIV/0!</v>
      </c>
      <c r="H16651" s="45" t="e">
        <f t="shared" si="2664"/>
        <v>#DIV/0!</v>
      </c>
      <c r="AN16651">
        <f t="shared" si="2670"/>
        <v>0</v>
      </c>
      <c r="AO16651">
        <f t="shared" si="2665"/>
        <v>0</v>
      </c>
      <c r="AP16651">
        <f t="shared" si="2666"/>
        <v>0</v>
      </c>
      <c r="AQ16651">
        <f t="shared" si="2667"/>
        <v>0</v>
      </c>
      <c r="AV16651">
        <f t="shared" si="2669"/>
        <v>16648</v>
      </c>
      <c r="AW16651">
        <f t="shared" si="2668"/>
        <v>0</v>
      </c>
    </row>
    <row r="16652" spans="5:49" x14ac:dyDescent="0.25">
      <c r="E16652" s="47">
        <f t="shared" si="2661"/>
        <v>0</v>
      </c>
      <c r="F16652" s="45">
        <f t="shared" si="2662"/>
        <v>0</v>
      </c>
      <c r="G16652" s="45" t="e">
        <f t="shared" si="2663"/>
        <v>#DIV/0!</v>
      </c>
      <c r="H16652" s="45" t="e">
        <f t="shared" si="2664"/>
        <v>#DIV/0!</v>
      </c>
      <c r="AN16652">
        <f t="shared" si="2670"/>
        <v>0</v>
      </c>
      <c r="AO16652">
        <f t="shared" si="2665"/>
        <v>0</v>
      </c>
      <c r="AP16652">
        <f t="shared" si="2666"/>
        <v>0</v>
      </c>
      <c r="AQ16652">
        <f t="shared" si="2667"/>
        <v>0</v>
      </c>
      <c r="AV16652">
        <f t="shared" si="2669"/>
        <v>16649</v>
      </c>
      <c r="AW16652">
        <f t="shared" si="2668"/>
        <v>0</v>
      </c>
    </row>
    <row r="16653" spans="5:49" x14ac:dyDescent="0.25">
      <c r="E16653" s="47">
        <f t="shared" si="2661"/>
        <v>0</v>
      </c>
      <c r="F16653" s="45">
        <f t="shared" si="2662"/>
        <v>0</v>
      </c>
      <c r="G16653" s="45" t="e">
        <f t="shared" si="2663"/>
        <v>#DIV/0!</v>
      </c>
      <c r="H16653" s="45" t="e">
        <f t="shared" si="2664"/>
        <v>#DIV/0!</v>
      </c>
      <c r="AN16653">
        <f t="shared" si="2670"/>
        <v>0</v>
      </c>
      <c r="AO16653">
        <f t="shared" si="2665"/>
        <v>0</v>
      </c>
      <c r="AP16653">
        <f t="shared" si="2666"/>
        <v>0</v>
      </c>
      <c r="AQ16653">
        <f t="shared" si="2667"/>
        <v>0</v>
      </c>
      <c r="AV16653">
        <f t="shared" si="2669"/>
        <v>16650</v>
      </c>
      <c r="AW16653">
        <f t="shared" si="2668"/>
        <v>0</v>
      </c>
    </row>
    <row r="16654" spans="5:49" x14ac:dyDescent="0.25">
      <c r="E16654" s="47">
        <f t="shared" si="2661"/>
        <v>0</v>
      </c>
      <c r="F16654" s="45">
        <f t="shared" si="2662"/>
        <v>0</v>
      </c>
      <c r="G16654" s="45" t="e">
        <f t="shared" si="2663"/>
        <v>#DIV/0!</v>
      </c>
      <c r="H16654" s="45" t="e">
        <f t="shared" si="2664"/>
        <v>#DIV/0!</v>
      </c>
      <c r="AN16654">
        <f t="shared" si="2670"/>
        <v>0</v>
      </c>
      <c r="AO16654">
        <f t="shared" si="2665"/>
        <v>0</v>
      </c>
      <c r="AP16654">
        <f t="shared" si="2666"/>
        <v>0</v>
      </c>
      <c r="AQ16654">
        <f t="shared" si="2667"/>
        <v>0</v>
      </c>
      <c r="AV16654">
        <f t="shared" si="2669"/>
        <v>16651</v>
      </c>
      <c r="AW16654">
        <f t="shared" si="2668"/>
        <v>0</v>
      </c>
    </row>
    <row r="16655" spans="5:49" x14ac:dyDescent="0.25">
      <c r="E16655" s="47">
        <f t="shared" si="2661"/>
        <v>0</v>
      </c>
      <c r="F16655" s="45">
        <f t="shared" si="2662"/>
        <v>0</v>
      </c>
      <c r="G16655" s="45" t="e">
        <f t="shared" si="2663"/>
        <v>#DIV/0!</v>
      </c>
      <c r="H16655" s="45" t="e">
        <f t="shared" si="2664"/>
        <v>#DIV/0!</v>
      </c>
      <c r="AN16655">
        <f t="shared" si="2670"/>
        <v>0</v>
      </c>
      <c r="AO16655">
        <f t="shared" si="2665"/>
        <v>0</v>
      </c>
      <c r="AP16655">
        <f t="shared" si="2666"/>
        <v>0</v>
      </c>
      <c r="AQ16655">
        <f t="shared" si="2667"/>
        <v>0</v>
      </c>
      <c r="AV16655">
        <f t="shared" si="2669"/>
        <v>16652</v>
      </c>
      <c r="AW16655">
        <f t="shared" si="2668"/>
        <v>0</v>
      </c>
    </row>
    <row r="16656" spans="5:49" x14ac:dyDescent="0.25">
      <c r="E16656" s="47">
        <f t="shared" si="2661"/>
        <v>0</v>
      </c>
      <c r="F16656" s="45">
        <f t="shared" si="2662"/>
        <v>0</v>
      </c>
      <c r="G16656" s="45" t="e">
        <f t="shared" si="2663"/>
        <v>#DIV/0!</v>
      </c>
      <c r="H16656" s="45" t="e">
        <f t="shared" si="2664"/>
        <v>#DIV/0!</v>
      </c>
      <c r="AN16656">
        <f t="shared" si="2670"/>
        <v>0</v>
      </c>
      <c r="AO16656">
        <f t="shared" si="2665"/>
        <v>0</v>
      </c>
      <c r="AP16656">
        <f t="shared" si="2666"/>
        <v>0</v>
      </c>
      <c r="AQ16656">
        <f t="shared" si="2667"/>
        <v>0</v>
      </c>
      <c r="AV16656">
        <f t="shared" si="2669"/>
        <v>16653</v>
      </c>
      <c r="AW16656">
        <f t="shared" si="2668"/>
        <v>0</v>
      </c>
    </row>
    <row r="16657" spans="5:49" x14ac:dyDescent="0.25">
      <c r="E16657" s="47">
        <f t="shared" si="2661"/>
        <v>0</v>
      </c>
      <c r="F16657" s="45">
        <f t="shared" si="2662"/>
        <v>0</v>
      </c>
      <c r="G16657" s="45" t="e">
        <f t="shared" si="2663"/>
        <v>#DIV/0!</v>
      </c>
      <c r="H16657" s="45" t="e">
        <f t="shared" si="2664"/>
        <v>#DIV/0!</v>
      </c>
      <c r="AN16657">
        <f t="shared" si="2670"/>
        <v>0</v>
      </c>
      <c r="AO16657">
        <f t="shared" si="2665"/>
        <v>0</v>
      </c>
      <c r="AP16657">
        <f t="shared" si="2666"/>
        <v>0</v>
      </c>
      <c r="AQ16657">
        <f t="shared" si="2667"/>
        <v>0</v>
      </c>
      <c r="AV16657">
        <f t="shared" si="2669"/>
        <v>16654</v>
      </c>
      <c r="AW16657">
        <f t="shared" si="2668"/>
        <v>0</v>
      </c>
    </row>
    <row r="16658" spans="5:49" x14ac:dyDescent="0.25">
      <c r="E16658" s="47">
        <f t="shared" si="2661"/>
        <v>0</v>
      </c>
      <c r="F16658" s="45">
        <f t="shared" si="2662"/>
        <v>0</v>
      </c>
      <c r="G16658" s="45" t="e">
        <f t="shared" si="2663"/>
        <v>#DIV/0!</v>
      </c>
      <c r="H16658" s="45" t="e">
        <f t="shared" si="2664"/>
        <v>#DIV/0!</v>
      </c>
      <c r="AN16658">
        <f t="shared" si="2670"/>
        <v>0</v>
      </c>
      <c r="AO16658">
        <f t="shared" si="2665"/>
        <v>0</v>
      </c>
      <c r="AP16658">
        <f t="shared" si="2666"/>
        <v>0</v>
      </c>
      <c r="AQ16658">
        <f t="shared" si="2667"/>
        <v>0</v>
      </c>
      <c r="AV16658">
        <f t="shared" si="2669"/>
        <v>16655</v>
      </c>
      <c r="AW16658">
        <f t="shared" si="2668"/>
        <v>0</v>
      </c>
    </row>
    <row r="16659" spans="5:49" x14ac:dyDescent="0.25">
      <c r="E16659" s="47">
        <f t="shared" si="2661"/>
        <v>0</v>
      </c>
      <c r="F16659" s="45">
        <f t="shared" si="2662"/>
        <v>0</v>
      </c>
      <c r="G16659" s="45" t="e">
        <f t="shared" si="2663"/>
        <v>#DIV/0!</v>
      </c>
      <c r="H16659" s="45" t="e">
        <f t="shared" si="2664"/>
        <v>#DIV/0!</v>
      </c>
      <c r="AN16659">
        <f t="shared" si="2670"/>
        <v>0</v>
      </c>
      <c r="AO16659">
        <f t="shared" si="2665"/>
        <v>0</v>
      </c>
      <c r="AP16659">
        <f t="shared" si="2666"/>
        <v>0</v>
      </c>
      <c r="AQ16659">
        <f t="shared" si="2667"/>
        <v>0</v>
      </c>
      <c r="AV16659">
        <f t="shared" si="2669"/>
        <v>16656</v>
      </c>
      <c r="AW16659">
        <f t="shared" si="2668"/>
        <v>0</v>
      </c>
    </row>
    <row r="16660" spans="5:49" x14ac:dyDescent="0.25">
      <c r="E16660" s="47">
        <f t="shared" si="2661"/>
        <v>0</v>
      </c>
      <c r="F16660" s="45">
        <f t="shared" si="2662"/>
        <v>0</v>
      </c>
      <c r="G16660" s="45" t="e">
        <f t="shared" si="2663"/>
        <v>#DIV/0!</v>
      </c>
      <c r="H16660" s="45" t="e">
        <f t="shared" si="2664"/>
        <v>#DIV/0!</v>
      </c>
      <c r="AN16660">
        <f t="shared" si="2670"/>
        <v>0</v>
      </c>
      <c r="AO16660">
        <f t="shared" si="2665"/>
        <v>0</v>
      </c>
      <c r="AP16660">
        <f t="shared" si="2666"/>
        <v>0</v>
      </c>
      <c r="AQ16660">
        <f t="shared" si="2667"/>
        <v>0</v>
      </c>
      <c r="AV16660">
        <f t="shared" si="2669"/>
        <v>16657</v>
      </c>
      <c r="AW16660">
        <f t="shared" si="2668"/>
        <v>0</v>
      </c>
    </row>
    <row r="16661" spans="5:49" x14ac:dyDescent="0.25">
      <c r="E16661" s="47">
        <f t="shared" si="2661"/>
        <v>0</v>
      </c>
      <c r="F16661" s="45">
        <f t="shared" si="2662"/>
        <v>0</v>
      </c>
      <c r="G16661" s="45" t="e">
        <f t="shared" si="2663"/>
        <v>#DIV/0!</v>
      </c>
      <c r="H16661" s="45" t="e">
        <f t="shared" si="2664"/>
        <v>#DIV/0!</v>
      </c>
      <c r="AN16661">
        <f t="shared" si="2670"/>
        <v>0</v>
      </c>
      <c r="AO16661">
        <f t="shared" si="2665"/>
        <v>0</v>
      </c>
      <c r="AP16661">
        <f t="shared" si="2666"/>
        <v>0</v>
      </c>
      <c r="AQ16661">
        <f t="shared" si="2667"/>
        <v>0</v>
      </c>
      <c r="AV16661">
        <f t="shared" si="2669"/>
        <v>16658</v>
      </c>
      <c r="AW16661">
        <f t="shared" si="2668"/>
        <v>0</v>
      </c>
    </row>
    <row r="16662" spans="5:49" x14ac:dyDescent="0.25">
      <c r="E16662" s="47">
        <f t="shared" si="2661"/>
        <v>0</v>
      </c>
      <c r="F16662" s="45">
        <f t="shared" si="2662"/>
        <v>0</v>
      </c>
      <c r="G16662" s="45" t="e">
        <f t="shared" si="2663"/>
        <v>#DIV/0!</v>
      </c>
      <c r="H16662" s="45" t="e">
        <f t="shared" si="2664"/>
        <v>#DIV/0!</v>
      </c>
      <c r="AN16662">
        <f t="shared" si="2670"/>
        <v>0</v>
      </c>
      <c r="AO16662">
        <f t="shared" si="2665"/>
        <v>0</v>
      </c>
      <c r="AP16662">
        <f t="shared" si="2666"/>
        <v>0</v>
      </c>
      <c r="AQ16662">
        <f t="shared" si="2667"/>
        <v>0</v>
      </c>
      <c r="AV16662">
        <f t="shared" si="2669"/>
        <v>16659</v>
      </c>
      <c r="AW16662">
        <f t="shared" si="2668"/>
        <v>0</v>
      </c>
    </row>
    <row r="16663" spans="5:49" x14ac:dyDescent="0.25">
      <c r="E16663" s="47">
        <f t="shared" si="2661"/>
        <v>0</v>
      </c>
      <c r="F16663" s="45">
        <f t="shared" si="2662"/>
        <v>0</v>
      </c>
      <c r="G16663" s="45" t="e">
        <f t="shared" si="2663"/>
        <v>#DIV/0!</v>
      </c>
      <c r="H16663" s="45" t="e">
        <f t="shared" si="2664"/>
        <v>#DIV/0!</v>
      </c>
      <c r="AN16663">
        <f t="shared" si="2670"/>
        <v>0</v>
      </c>
      <c r="AO16663">
        <f t="shared" si="2665"/>
        <v>0</v>
      </c>
      <c r="AP16663">
        <f t="shared" si="2666"/>
        <v>0</v>
      </c>
      <c r="AQ16663">
        <f t="shared" si="2667"/>
        <v>0</v>
      </c>
      <c r="AV16663">
        <f t="shared" si="2669"/>
        <v>16660</v>
      </c>
      <c r="AW16663">
        <f t="shared" si="2668"/>
        <v>0</v>
      </c>
    </row>
    <row r="16664" spans="5:49" x14ac:dyDescent="0.25">
      <c r="E16664" s="47">
        <f t="shared" si="2661"/>
        <v>0</v>
      </c>
      <c r="F16664" s="45">
        <f t="shared" si="2662"/>
        <v>0</v>
      </c>
      <c r="G16664" s="45" t="e">
        <f t="shared" si="2663"/>
        <v>#DIV/0!</v>
      </c>
      <c r="H16664" s="45" t="e">
        <f t="shared" si="2664"/>
        <v>#DIV/0!</v>
      </c>
      <c r="AN16664">
        <f t="shared" si="2670"/>
        <v>0</v>
      </c>
      <c r="AO16664">
        <f t="shared" si="2665"/>
        <v>0</v>
      </c>
      <c r="AP16664">
        <f t="shared" si="2666"/>
        <v>0</v>
      </c>
      <c r="AQ16664">
        <f t="shared" si="2667"/>
        <v>0</v>
      </c>
      <c r="AV16664">
        <f t="shared" si="2669"/>
        <v>16661</v>
      </c>
      <c r="AW16664">
        <f t="shared" si="2668"/>
        <v>0</v>
      </c>
    </row>
    <row r="16665" spans="5:49" x14ac:dyDescent="0.25">
      <c r="E16665" s="47">
        <f t="shared" si="2661"/>
        <v>0</v>
      </c>
      <c r="F16665" s="45">
        <f t="shared" si="2662"/>
        <v>0</v>
      </c>
      <c r="G16665" s="45" t="e">
        <f t="shared" si="2663"/>
        <v>#DIV/0!</v>
      </c>
      <c r="H16665" s="45" t="e">
        <f t="shared" si="2664"/>
        <v>#DIV/0!</v>
      </c>
      <c r="AN16665">
        <f t="shared" si="2670"/>
        <v>0</v>
      </c>
      <c r="AO16665">
        <f t="shared" si="2665"/>
        <v>0</v>
      </c>
      <c r="AP16665">
        <f t="shared" si="2666"/>
        <v>0</v>
      </c>
      <c r="AQ16665">
        <f t="shared" si="2667"/>
        <v>0</v>
      </c>
      <c r="AV16665">
        <f t="shared" si="2669"/>
        <v>16662</v>
      </c>
      <c r="AW16665">
        <f t="shared" si="2668"/>
        <v>0</v>
      </c>
    </row>
    <row r="16666" spans="5:49" x14ac:dyDescent="0.25">
      <c r="E16666" s="47">
        <f t="shared" si="2661"/>
        <v>0</v>
      </c>
      <c r="F16666" s="45">
        <f t="shared" si="2662"/>
        <v>0</v>
      </c>
      <c r="G16666" s="45" t="e">
        <f t="shared" si="2663"/>
        <v>#DIV/0!</v>
      </c>
      <c r="H16666" s="45" t="e">
        <f t="shared" si="2664"/>
        <v>#DIV/0!</v>
      </c>
      <c r="AN16666">
        <f t="shared" si="2670"/>
        <v>0</v>
      </c>
      <c r="AO16666">
        <f t="shared" si="2665"/>
        <v>0</v>
      </c>
      <c r="AP16666">
        <f t="shared" si="2666"/>
        <v>0</v>
      </c>
      <c r="AQ16666">
        <f t="shared" si="2667"/>
        <v>0</v>
      </c>
      <c r="AV16666">
        <f t="shared" si="2669"/>
        <v>16663</v>
      </c>
      <c r="AW16666">
        <f t="shared" si="2668"/>
        <v>0</v>
      </c>
    </row>
    <row r="16667" spans="5:49" x14ac:dyDescent="0.25">
      <c r="E16667" s="47">
        <f t="shared" si="2661"/>
        <v>0</v>
      </c>
      <c r="F16667" s="45">
        <f t="shared" si="2662"/>
        <v>0</v>
      </c>
      <c r="G16667" s="45" t="e">
        <f t="shared" si="2663"/>
        <v>#DIV/0!</v>
      </c>
      <c r="H16667" s="45" t="e">
        <f t="shared" si="2664"/>
        <v>#DIV/0!</v>
      </c>
      <c r="AN16667">
        <f t="shared" si="2670"/>
        <v>0</v>
      </c>
      <c r="AO16667">
        <f t="shared" si="2665"/>
        <v>0</v>
      </c>
      <c r="AP16667">
        <f t="shared" si="2666"/>
        <v>0</v>
      </c>
      <c r="AQ16667">
        <f t="shared" si="2667"/>
        <v>0</v>
      </c>
      <c r="AV16667">
        <f t="shared" si="2669"/>
        <v>16664</v>
      </c>
      <c r="AW16667">
        <f t="shared" si="2668"/>
        <v>0</v>
      </c>
    </row>
    <row r="16668" spans="5:49" x14ac:dyDescent="0.25">
      <c r="E16668" s="47">
        <f t="shared" si="2661"/>
        <v>0</v>
      </c>
      <c r="F16668" s="45">
        <f t="shared" si="2662"/>
        <v>0</v>
      </c>
      <c r="G16668" s="45" t="e">
        <f t="shared" si="2663"/>
        <v>#DIV/0!</v>
      </c>
      <c r="H16668" s="45" t="e">
        <f t="shared" si="2664"/>
        <v>#DIV/0!</v>
      </c>
      <c r="AN16668">
        <f t="shared" si="2670"/>
        <v>0</v>
      </c>
      <c r="AO16668">
        <f t="shared" si="2665"/>
        <v>0</v>
      </c>
      <c r="AP16668">
        <f t="shared" si="2666"/>
        <v>0</v>
      </c>
      <c r="AQ16668">
        <f t="shared" si="2667"/>
        <v>0</v>
      </c>
      <c r="AV16668">
        <f t="shared" si="2669"/>
        <v>16665</v>
      </c>
      <c r="AW16668">
        <f t="shared" si="2668"/>
        <v>0</v>
      </c>
    </row>
    <row r="16669" spans="5:49" x14ac:dyDescent="0.25">
      <c r="E16669" s="47">
        <f t="shared" si="2661"/>
        <v>0</v>
      </c>
      <c r="F16669" s="45">
        <f t="shared" si="2662"/>
        <v>0</v>
      </c>
      <c r="G16669" s="45" t="e">
        <f t="shared" si="2663"/>
        <v>#DIV/0!</v>
      </c>
      <c r="H16669" s="45" t="e">
        <f t="shared" si="2664"/>
        <v>#DIV/0!</v>
      </c>
      <c r="AN16669">
        <f t="shared" si="2670"/>
        <v>0</v>
      </c>
      <c r="AO16669">
        <f t="shared" si="2665"/>
        <v>0</v>
      </c>
      <c r="AP16669">
        <f t="shared" si="2666"/>
        <v>0</v>
      </c>
      <c r="AQ16669">
        <f t="shared" si="2667"/>
        <v>0</v>
      </c>
      <c r="AV16669">
        <f t="shared" si="2669"/>
        <v>16666</v>
      </c>
      <c r="AW16669">
        <f t="shared" si="2668"/>
        <v>0</v>
      </c>
    </row>
    <row r="16670" spans="5:49" x14ac:dyDescent="0.25">
      <c r="E16670" s="47">
        <f t="shared" si="2661"/>
        <v>0</v>
      </c>
      <c r="F16670" s="45">
        <f t="shared" si="2662"/>
        <v>0</v>
      </c>
      <c r="G16670" s="45" t="e">
        <f t="shared" si="2663"/>
        <v>#DIV/0!</v>
      </c>
      <c r="H16670" s="45" t="e">
        <f t="shared" si="2664"/>
        <v>#DIV/0!</v>
      </c>
      <c r="AN16670">
        <f t="shared" si="2670"/>
        <v>0</v>
      </c>
      <c r="AO16670">
        <f t="shared" si="2665"/>
        <v>0</v>
      </c>
      <c r="AP16670">
        <f t="shared" si="2666"/>
        <v>0</v>
      </c>
      <c r="AQ16670">
        <f t="shared" si="2667"/>
        <v>0</v>
      </c>
      <c r="AV16670">
        <f t="shared" si="2669"/>
        <v>16667</v>
      </c>
      <c r="AW16670">
        <f t="shared" si="2668"/>
        <v>0</v>
      </c>
    </row>
    <row r="16671" spans="5:49" x14ac:dyDescent="0.25">
      <c r="E16671" s="47">
        <f t="shared" si="2661"/>
        <v>0</v>
      </c>
      <c r="F16671" s="45">
        <f t="shared" si="2662"/>
        <v>0</v>
      </c>
      <c r="G16671" s="45" t="e">
        <f t="shared" si="2663"/>
        <v>#DIV/0!</v>
      </c>
      <c r="H16671" s="45" t="e">
        <f t="shared" si="2664"/>
        <v>#DIV/0!</v>
      </c>
      <c r="AN16671">
        <f t="shared" si="2670"/>
        <v>0</v>
      </c>
      <c r="AO16671">
        <f t="shared" si="2665"/>
        <v>0</v>
      </c>
      <c r="AP16671">
        <f t="shared" si="2666"/>
        <v>0</v>
      </c>
      <c r="AQ16671">
        <f t="shared" si="2667"/>
        <v>0</v>
      </c>
      <c r="AV16671">
        <f t="shared" si="2669"/>
        <v>16668</v>
      </c>
      <c r="AW16671">
        <f t="shared" si="2668"/>
        <v>0</v>
      </c>
    </row>
    <row r="16672" spans="5:49" x14ac:dyDescent="0.25">
      <c r="E16672" s="47">
        <f t="shared" si="2661"/>
        <v>0</v>
      </c>
      <c r="F16672" s="45">
        <f t="shared" si="2662"/>
        <v>0</v>
      </c>
      <c r="G16672" s="45" t="e">
        <f t="shared" si="2663"/>
        <v>#DIV/0!</v>
      </c>
      <c r="H16672" s="45" t="e">
        <f t="shared" si="2664"/>
        <v>#DIV/0!</v>
      </c>
      <c r="AN16672">
        <f t="shared" si="2670"/>
        <v>0</v>
      </c>
      <c r="AO16672">
        <f t="shared" si="2665"/>
        <v>0</v>
      </c>
      <c r="AP16672">
        <f t="shared" si="2666"/>
        <v>0</v>
      </c>
      <c r="AQ16672">
        <f t="shared" si="2667"/>
        <v>0</v>
      </c>
      <c r="AV16672">
        <f t="shared" si="2669"/>
        <v>16669</v>
      </c>
      <c r="AW16672">
        <f t="shared" si="2668"/>
        <v>0</v>
      </c>
    </row>
    <row r="16673" spans="5:49" x14ac:dyDescent="0.25">
      <c r="E16673" s="47">
        <f t="shared" si="2661"/>
        <v>0</v>
      </c>
      <c r="F16673" s="45">
        <f t="shared" si="2662"/>
        <v>0</v>
      </c>
      <c r="G16673" s="45" t="e">
        <f t="shared" si="2663"/>
        <v>#DIV/0!</v>
      </c>
      <c r="H16673" s="45" t="e">
        <f t="shared" si="2664"/>
        <v>#DIV/0!</v>
      </c>
      <c r="AN16673">
        <f t="shared" si="2670"/>
        <v>0</v>
      </c>
      <c r="AO16673">
        <f t="shared" si="2665"/>
        <v>0</v>
      </c>
      <c r="AP16673">
        <f t="shared" si="2666"/>
        <v>0</v>
      </c>
      <c r="AQ16673">
        <f t="shared" si="2667"/>
        <v>0</v>
      </c>
      <c r="AV16673">
        <f t="shared" si="2669"/>
        <v>16670</v>
      </c>
      <c r="AW16673">
        <f t="shared" si="2668"/>
        <v>0</v>
      </c>
    </row>
    <row r="16674" spans="5:49" x14ac:dyDescent="0.25">
      <c r="E16674" s="47">
        <f t="shared" si="2661"/>
        <v>0</v>
      </c>
      <c r="F16674" s="45">
        <f t="shared" si="2662"/>
        <v>0</v>
      </c>
      <c r="G16674" s="45" t="e">
        <f t="shared" si="2663"/>
        <v>#DIV/0!</v>
      </c>
      <c r="H16674" s="45" t="e">
        <f t="shared" si="2664"/>
        <v>#DIV/0!</v>
      </c>
      <c r="AN16674">
        <f t="shared" si="2670"/>
        <v>0</v>
      </c>
      <c r="AO16674">
        <f t="shared" si="2665"/>
        <v>0</v>
      </c>
      <c r="AP16674">
        <f t="shared" si="2666"/>
        <v>0</v>
      </c>
      <c r="AQ16674">
        <f t="shared" si="2667"/>
        <v>0</v>
      </c>
      <c r="AV16674">
        <f t="shared" si="2669"/>
        <v>16671</v>
      </c>
      <c r="AW16674">
        <f t="shared" si="2668"/>
        <v>0</v>
      </c>
    </row>
    <row r="16675" spans="5:49" x14ac:dyDescent="0.25">
      <c r="E16675" s="47">
        <f t="shared" si="2661"/>
        <v>0</v>
      </c>
      <c r="F16675" s="45">
        <f t="shared" si="2662"/>
        <v>0</v>
      </c>
      <c r="G16675" s="45" t="e">
        <f t="shared" si="2663"/>
        <v>#DIV/0!</v>
      </c>
      <c r="H16675" s="45" t="e">
        <f t="shared" si="2664"/>
        <v>#DIV/0!</v>
      </c>
      <c r="AN16675">
        <f t="shared" si="2670"/>
        <v>0</v>
      </c>
      <c r="AO16675">
        <f t="shared" si="2665"/>
        <v>0</v>
      </c>
      <c r="AP16675">
        <f t="shared" si="2666"/>
        <v>0</v>
      </c>
      <c r="AQ16675">
        <f t="shared" si="2667"/>
        <v>0</v>
      </c>
      <c r="AV16675">
        <f t="shared" si="2669"/>
        <v>16672</v>
      </c>
      <c r="AW16675">
        <f t="shared" si="2668"/>
        <v>0</v>
      </c>
    </row>
    <row r="16676" spans="5:49" x14ac:dyDescent="0.25">
      <c r="E16676" s="47">
        <f t="shared" si="2661"/>
        <v>0</v>
      </c>
      <c r="F16676" s="45">
        <f t="shared" si="2662"/>
        <v>0</v>
      </c>
      <c r="G16676" s="45" t="e">
        <f t="shared" si="2663"/>
        <v>#DIV/0!</v>
      </c>
      <c r="H16676" s="45" t="e">
        <f t="shared" si="2664"/>
        <v>#DIV/0!</v>
      </c>
      <c r="AN16676">
        <f t="shared" si="2670"/>
        <v>0</v>
      </c>
      <c r="AO16676">
        <f t="shared" si="2665"/>
        <v>0</v>
      </c>
      <c r="AP16676">
        <f t="shared" si="2666"/>
        <v>0</v>
      </c>
      <c r="AQ16676">
        <f t="shared" si="2667"/>
        <v>0</v>
      </c>
      <c r="AV16676">
        <f t="shared" si="2669"/>
        <v>16673</v>
      </c>
      <c r="AW16676">
        <f t="shared" si="2668"/>
        <v>0</v>
      </c>
    </row>
    <row r="16677" spans="5:49" x14ac:dyDescent="0.25">
      <c r="E16677" s="47">
        <f t="shared" si="2661"/>
        <v>0</v>
      </c>
      <c r="F16677" s="45">
        <f t="shared" si="2662"/>
        <v>0</v>
      </c>
      <c r="G16677" s="45" t="e">
        <f t="shared" si="2663"/>
        <v>#DIV/0!</v>
      </c>
      <c r="H16677" s="45" t="e">
        <f t="shared" si="2664"/>
        <v>#DIV/0!</v>
      </c>
      <c r="AN16677">
        <f t="shared" si="2670"/>
        <v>0</v>
      </c>
      <c r="AO16677">
        <f t="shared" si="2665"/>
        <v>0</v>
      </c>
      <c r="AP16677">
        <f t="shared" si="2666"/>
        <v>0</v>
      </c>
      <c r="AQ16677">
        <f t="shared" si="2667"/>
        <v>0</v>
      </c>
      <c r="AV16677">
        <f t="shared" si="2669"/>
        <v>16674</v>
      </c>
      <c r="AW16677">
        <f t="shared" si="2668"/>
        <v>0</v>
      </c>
    </row>
    <row r="16678" spans="5:49" x14ac:dyDescent="0.25">
      <c r="E16678" s="47">
        <f t="shared" si="2661"/>
        <v>0</v>
      </c>
      <c r="F16678" s="45">
        <f t="shared" si="2662"/>
        <v>0</v>
      </c>
      <c r="G16678" s="45" t="e">
        <f t="shared" si="2663"/>
        <v>#DIV/0!</v>
      </c>
      <c r="H16678" s="45" t="e">
        <f t="shared" si="2664"/>
        <v>#DIV/0!</v>
      </c>
      <c r="AN16678">
        <f t="shared" si="2670"/>
        <v>0</v>
      </c>
      <c r="AO16678">
        <f t="shared" si="2665"/>
        <v>0</v>
      </c>
      <c r="AP16678">
        <f t="shared" si="2666"/>
        <v>0</v>
      </c>
      <c r="AQ16678">
        <f t="shared" si="2667"/>
        <v>0</v>
      </c>
      <c r="AV16678">
        <f t="shared" si="2669"/>
        <v>16675</v>
      </c>
      <c r="AW16678">
        <f t="shared" si="2668"/>
        <v>0</v>
      </c>
    </row>
    <row r="16679" spans="5:49" x14ac:dyDescent="0.25">
      <c r="E16679" s="47">
        <f t="shared" si="2661"/>
        <v>0</v>
      </c>
      <c r="F16679" s="45">
        <f t="shared" si="2662"/>
        <v>0</v>
      </c>
      <c r="G16679" s="45" t="e">
        <f t="shared" si="2663"/>
        <v>#DIV/0!</v>
      </c>
      <c r="H16679" s="45" t="e">
        <f t="shared" si="2664"/>
        <v>#DIV/0!</v>
      </c>
      <c r="AN16679">
        <f t="shared" si="2670"/>
        <v>0</v>
      </c>
      <c r="AO16679">
        <f t="shared" si="2665"/>
        <v>0</v>
      </c>
      <c r="AP16679">
        <f t="shared" si="2666"/>
        <v>0</v>
      </c>
      <c r="AQ16679">
        <f t="shared" si="2667"/>
        <v>0</v>
      </c>
      <c r="AV16679">
        <f t="shared" si="2669"/>
        <v>16676</v>
      </c>
      <c r="AW16679">
        <f t="shared" si="2668"/>
        <v>0</v>
      </c>
    </row>
    <row r="16680" spans="5:49" x14ac:dyDescent="0.25">
      <c r="E16680" s="47">
        <f t="shared" si="2661"/>
        <v>0</v>
      </c>
      <c r="F16680" s="45">
        <f t="shared" si="2662"/>
        <v>0</v>
      </c>
      <c r="G16680" s="45" t="e">
        <f t="shared" si="2663"/>
        <v>#DIV/0!</v>
      </c>
      <c r="H16680" s="45" t="e">
        <f t="shared" si="2664"/>
        <v>#DIV/0!</v>
      </c>
      <c r="AN16680">
        <f t="shared" si="2670"/>
        <v>0</v>
      </c>
      <c r="AO16680">
        <f t="shared" si="2665"/>
        <v>0</v>
      </c>
      <c r="AP16680">
        <f t="shared" si="2666"/>
        <v>0</v>
      </c>
      <c r="AQ16680">
        <f t="shared" si="2667"/>
        <v>0</v>
      </c>
      <c r="AV16680">
        <f t="shared" si="2669"/>
        <v>16677</v>
      </c>
      <c r="AW16680">
        <f t="shared" si="2668"/>
        <v>0</v>
      </c>
    </row>
    <row r="16681" spans="5:49" x14ac:dyDescent="0.25">
      <c r="E16681" s="47">
        <f t="shared" si="2661"/>
        <v>0</v>
      </c>
      <c r="F16681" s="45">
        <f t="shared" si="2662"/>
        <v>0</v>
      </c>
      <c r="G16681" s="45" t="e">
        <f t="shared" si="2663"/>
        <v>#DIV/0!</v>
      </c>
      <c r="H16681" s="45" t="e">
        <f t="shared" si="2664"/>
        <v>#DIV/0!</v>
      </c>
      <c r="AN16681">
        <f t="shared" si="2670"/>
        <v>0</v>
      </c>
      <c r="AO16681">
        <f t="shared" si="2665"/>
        <v>0</v>
      </c>
      <c r="AP16681">
        <f t="shared" si="2666"/>
        <v>0</v>
      </c>
      <c r="AQ16681">
        <f t="shared" si="2667"/>
        <v>0</v>
      </c>
      <c r="AV16681">
        <f t="shared" si="2669"/>
        <v>16678</v>
      </c>
      <c r="AW16681">
        <f t="shared" si="2668"/>
        <v>0</v>
      </c>
    </row>
    <row r="16682" spans="5:49" x14ac:dyDescent="0.25">
      <c r="E16682" s="47">
        <f t="shared" si="2661"/>
        <v>0</v>
      </c>
      <c r="F16682" s="45">
        <f t="shared" si="2662"/>
        <v>0</v>
      </c>
      <c r="G16682" s="45" t="e">
        <f t="shared" si="2663"/>
        <v>#DIV/0!</v>
      </c>
      <c r="H16682" s="45" t="e">
        <f t="shared" si="2664"/>
        <v>#DIV/0!</v>
      </c>
      <c r="AN16682">
        <f t="shared" si="2670"/>
        <v>0</v>
      </c>
      <c r="AO16682">
        <f t="shared" si="2665"/>
        <v>0</v>
      </c>
      <c r="AP16682">
        <f t="shared" si="2666"/>
        <v>0</v>
      </c>
      <c r="AQ16682">
        <f t="shared" si="2667"/>
        <v>0</v>
      </c>
      <c r="AV16682">
        <f t="shared" si="2669"/>
        <v>16679</v>
      </c>
      <c r="AW16682">
        <f t="shared" si="2668"/>
        <v>0</v>
      </c>
    </row>
    <row r="16683" spans="5:49" x14ac:dyDescent="0.25">
      <c r="E16683" s="47">
        <f t="shared" si="2661"/>
        <v>0</v>
      </c>
      <c r="F16683" s="45">
        <f t="shared" si="2662"/>
        <v>0</v>
      </c>
      <c r="G16683" s="45" t="e">
        <f t="shared" si="2663"/>
        <v>#DIV/0!</v>
      </c>
      <c r="H16683" s="45" t="e">
        <f t="shared" si="2664"/>
        <v>#DIV/0!</v>
      </c>
      <c r="AN16683">
        <f t="shared" si="2670"/>
        <v>0</v>
      </c>
      <c r="AO16683">
        <f t="shared" si="2665"/>
        <v>0</v>
      </c>
      <c r="AP16683">
        <f t="shared" si="2666"/>
        <v>0</v>
      </c>
      <c r="AQ16683">
        <f t="shared" si="2667"/>
        <v>0</v>
      </c>
      <c r="AV16683">
        <f t="shared" si="2669"/>
        <v>16680</v>
      </c>
      <c r="AW16683">
        <f t="shared" si="2668"/>
        <v>0</v>
      </c>
    </row>
    <row r="16684" spans="5:49" x14ac:dyDescent="0.25">
      <c r="E16684" s="47">
        <f t="shared" si="2661"/>
        <v>0</v>
      </c>
      <c r="F16684" s="45">
        <f t="shared" si="2662"/>
        <v>0</v>
      </c>
      <c r="G16684" s="45" t="e">
        <f t="shared" si="2663"/>
        <v>#DIV/0!</v>
      </c>
      <c r="H16684" s="45" t="e">
        <f t="shared" si="2664"/>
        <v>#DIV/0!</v>
      </c>
      <c r="AN16684">
        <f t="shared" si="2670"/>
        <v>0</v>
      </c>
      <c r="AO16684">
        <f t="shared" si="2665"/>
        <v>0</v>
      </c>
      <c r="AP16684">
        <f t="shared" si="2666"/>
        <v>0</v>
      </c>
      <c r="AQ16684">
        <f t="shared" si="2667"/>
        <v>0</v>
      </c>
      <c r="AV16684">
        <f t="shared" si="2669"/>
        <v>16681</v>
      </c>
      <c r="AW16684">
        <f t="shared" si="2668"/>
        <v>0</v>
      </c>
    </row>
    <row r="16685" spans="5:49" x14ac:dyDescent="0.25">
      <c r="E16685" s="47">
        <f t="shared" si="2661"/>
        <v>0</v>
      </c>
      <c r="F16685" s="45">
        <f t="shared" si="2662"/>
        <v>0</v>
      </c>
      <c r="G16685" s="45" t="e">
        <f t="shared" si="2663"/>
        <v>#DIV/0!</v>
      </c>
      <c r="H16685" s="45" t="e">
        <f t="shared" si="2664"/>
        <v>#DIV/0!</v>
      </c>
      <c r="AN16685">
        <f t="shared" si="2670"/>
        <v>0</v>
      </c>
      <c r="AO16685">
        <f t="shared" si="2665"/>
        <v>0</v>
      </c>
      <c r="AP16685">
        <f t="shared" si="2666"/>
        <v>0</v>
      </c>
      <c r="AQ16685">
        <f t="shared" si="2667"/>
        <v>0</v>
      </c>
      <c r="AV16685">
        <f t="shared" si="2669"/>
        <v>16682</v>
      </c>
      <c r="AW16685">
        <f t="shared" si="2668"/>
        <v>0</v>
      </c>
    </row>
    <row r="16686" spans="5:49" x14ac:dyDescent="0.25">
      <c r="E16686" s="47">
        <f t="shared" si="2661"/>
        <v>0</v>
      </c>
      <c r="F16686" s="45">
        <f t="shared" si="2662"/>
        <v>0</v>
      </c>
      <c r="G16686" s="45" t="e">
        <f t="shared" si="2663"/>
        <v>#DIV/0!</v>
      </c>
      <c r="H16686" s="45" t="e">
        <f t="shared" si="2664"/>
        <v>#DIV/0!</v>
      </c>
      <c r="AN16686">
        <f t="shared" si="2670"/>
        <v>0</v>
      </c>
      <c r="AO16686">
        <f t="shared" si="2665"/>
        <v>0</v>
      </c>
      <c r="AP16686">
        <f t="shared" si="2666"/>
        <v>0</v>
      </c>
      <c r="AQ16686">
        <f t="shared" si="2667"/>
        <v>0</v>
      </c>
      <c r="AV16686">
        <f t="shared" si="2669"/>
        <v>16683</v>
      </c>
      <c r="AW16686">
        <f t="shared" si="2668"/>
        <v>0</v>
      </c>
    </row>
    <row r="16687" spans="5:49" x14ac:dyDescent="0.25">
      <c r="E16687" s="47">
        <f t="shared" si="2661"/>
        <v>0</v>
      </c>
      <c r="F16687" s="45">
        <f t="shared" si="2662"/>
        <v>0</v>
      </c>
      <c r="G16687" s="45" t="e">
        <f t="shared" si="2663"/>
        <v>#DIV/0!</v>
      </c>
      <c r="H16687" s="45" t="e">
        <f t="shared" si="2664"/>
        <v>#DIV/0!</v>
      </c>
      <c r="AN16687">
        <f t="shared" si="2670"/>
        <v>0</v>
      </c>
      <c r="AO16687">
        <f t="shared" si="2665"/>
        <v>0</v>
      </c>
      <c r="AP16687">
        <f t="shared" si="2666"/>
        <v>0</v>
      </c>
      <c r="AQ16687">
        <f t="shared" si="2667"/>
        <v>0</v>
      </c>
      <c r="AV16687">
        <f t="shared" si="2669"/>
        <v>16684</v>
      </c>
      <c r="AW16687">
        <f t="shared" si="2668"/>
        <v>0</v>
      </c>
    </row>
    <row r="16688" spans="5:49" x14ac:dyDescent="0.25">
      <c r="E16688" s="47">
        <f t="shared" si="2661"/>
        <v>0</v>
      </c>
      <c r="F16688" s="45">
        <f t="shared" si="2662"/>
        <v>0</v>
      </c>
      <c r="G16688" s="45" t="e">
        <f t="shared" si="2663"/>
        <v>#DIV/0!</v>
      </c>
      <c r="H16688" s="45" t="e">
        <f t="shared" si="2664"/>
        <v>#DIV/0!</v>
      </c>
      <c r="AN16688">
        <f t="shared" si="2670"/>
        <v>0</v>
      </c>
      <c r="AO16688">
        <f t="shared" si="2665"/>
        <v>0</v>
      </c>
      <c r="AP16688">
        <f t="shared" si="2666"/>
        <v>0</v>
      </c>
      <c r="AQ16688">
        <f t="shared" si="2667"/>
        <v>0</v>
      </c>
      <c r="AV16688">
        <f t="shared" si="2669"/>
        <v>16685</v>
      </c>
      <c r="AW16688">
        <f t="shared" si="2668"/>
        <v>0</v>
      </c>
    </row>
    <row r="16689" spans="5:49" x14ac:dyDescent="0.25">
      <c r="E16689" s="47">
        <f t="shared" si="2661"/>
        <v>0</v>
      </c>
      <c r="F16689" s="45">
        <f t="shared" si="2662"/>
        <v>0</v>
      </c>
      <c r="G16689" s="45" t="e">
        <f t="shared" si="2663"/>
        <v>#DIV/0!</v>
      </c>
      <c r="H16689" s="45" t="e">
        <f t="shared" si="2664"/>
        <v>#DIV/0!</v>
      </c>
      <c r="AN16689">
        <f t="shared" si="2670"/>
        <v>0</v>
      </c>
      <c r="AO16689">
        <f t="shared" si="2665"/>
        <v>0</v>
      </c>
      <c r="AP16689">
        <f t="shared" si="2666"/>
        <v>0</v>
      </c>
      <c r="AQ16689">
        <f t="shared" si="2667"/>
        <v>0</v>
      </c>
      <c r="AV16689">
        <f t="shared" si="2669"/>
        <v>16686</v>
      </c>
      <c r="AW16689">
        <f t="shared" si="2668"/>
        <v>0</v>
      </c>
    </row>
    <row r="16690" spans="5:49" x14ac:dyDescent="0.25">
      <c r="E16690" s="47">
        <f t="shared" si="2661"/>
        <v>0</v>
      </c>
      <c r="F16690" s="45">
        <f t="shared" si="2662"/>
        <v>0</v>
      </c>
      <c r="G16690" s="45" t="e">
        <f t="shared" si="2663"/>
        <v>#DIV/0!</v>
      </c>
      <c r="H16690" s="45" t="e">
        <f t="shared" si="2664"/>
        <v>#DIV/0!</v>
      </c>
      <c r="AN16690">
        <f t="shared" si="2670"/>
        <v>0</v>
      </c>
      <c r="AO16690">
        <f t="shared" si="2665"/>
        <v>0</v>
      </c>
      <c r="AP16690">
        <f t="shared" si="2666"/>
        <v>0</v>
      </c>
      <c r="AQ16690">
        <f t="shared" si="2667"/>
        <v>0</v>
      </c>
      <c r="AV16690">
        <f t="shared" si="2669"/>
        <v>16687</v>
      </c>
      <c r="AW16690">
        <f t="shared" si="2668"/>
        <v>0</v>
      </c>
    </row>
    <row r="16691" spans="5:49" x14ac:dyDescent="0.25">
      <c r="E16691" s="47">
        <f t="shared" si="2661"/>
        <v>0</v>
      </c>
      <c r="F16691" s="45">
        <f t="shared" si="2662"/>
        <v>0</v>
      </c>
      <c r="G16691" s="45" t="e">
        <f t="shared" si="2663"/>
        <v>#DIV/0!</v>
      </c>
      <c r="H16691" s="45" t="e">
        <f t="shared" si="2664"/>
        <v>#DIV/0!</v>
      </c>
      <c r="AN16691">
        <f t="shared" si="2670"/>
        <v>0</v>
      </c>
      <c r="AO16691">
        <f t="shared" si="2665"/>
        <v>0</v>
      </c>
      <c r="AP16691">
        <f t="shared" si="2666"/>
        <v>0</v>
      </c>
      <c r="AQ16691">
        <f t="shared" si="2667"/>
        <v>0</v>
      </c>
      <c r="AV16691">
        <f t="shared" si="2669"/>
        <v>16688</v>
      </c>
      <c r="AW16691">
        <f t="shared" si="2668"/>
        <v>0</v>
      </c>
    </row>
    <row r="16692" spans="5:49" x14ac:dyDescent="0.25">
      <c r="E16692" s="47">
        <f t="shared" si="2661"/>
        <v>0</v>
      </c>
      <c r="F16692" s="45">
        <f t="shared" si="2662"/>
        <v>0</v>
      </c>
      <c r="G16692" s="45" t="e">
        <f t="shared" si="2663"/>
        <v>#DIV/0!</v>
      </c>
      <c r="H16692" s="45" t="e">
        <f t="shared" si="2664"/>
        <v>#DIV/0!</v>
      </c>
      <c r="AN16692">
        <f t="shared" si="2670"/>
        <v>0</v>
      </c>
      <c r="AO16692">
        <f t="shared" si="2665"/>
        <v>0</v>
      </c>
      <c r="AP16692">
        <f t="shared" si="2666"/>
        <v>0</v>
      </c>
      <c r="AQ16692">
        <f t="shared" si="2667"/>
        <v>0</v>
      </c>
      <c r="AV16692">
        <f t="shared" si="2669"/>
        <v>16689</v>
      </c>
      <c r="AW16692">
        <f t="shared" si="2668"/>
        <v>0</v>
      </c>
    </row>
    <row r="16693" spans="5:49" x14ac:dyDescent="0.25">
      <c r="E16693" s="47">
        <f t="shared" si="2661"/>
        <v>0</v>
      </c>
      <c r="F16693" s="45">
        <f t="shared" si="2662"/>
        <v>0</v>
      </c>
      <c r="G16693" s="45" t="e">
        <f t="shared" si="2663"/>
        <v>#DIV/0!</v>
      </c>
      <c r="H16693" s="45" t="e">
        <f t="shared" si="2664"/>
        <v>#DIV/0!</v>
      </c>
      <c r="AN16693">
        <f t="shared" si="2670"/>
        <v>0</v>
      </c>
      <c r="AO16693">
        <f t="shared" si="2665"/>
        <v>0</v>
      </c>
      <c r="AP16693">
        <f t="shared" si="2666"/>
        <v>0</v>
      </c>
      <c r="AQ16693">
        <f t="shared" si="2667"/>
        <v>0</v>
      </c>
      <c r="AV16693">
        <f t="shared" si="2669"/>
        <v>16690</v>
      </c>
      <c r="AW16693">
        <f t="shared" si="2668"/>
        <v>0</v>
      </c>
    </row>
    <row r="16694" spans="5:49" x14ac:dyDescent="0.25">
      <c r="E16694" s="47">
        <f t="shared" si="2661"/>
        <v>0</v>
      </c>
      <c r="F16694" s="45">
        <f t="shared" si="2662"/>
        <v>0</v>
      </c>
      <c r="G16694" s="45" t="e">
        <f t="shared" si="2663"/>
        <v>#DIV/0!</v>
      </c>
      <c r="H16694" s="45" t="e">
        <f t="shared" si="2664"/>
        <v>#DIV/0!</v>
      </c>
      <c r="AN16694">
        <f t="shared" si="2670"/>
        <v>0</v>
      </c>
      <c r="AO16694">
        <f t="shared" si="2665"/>
        <v>0</v>
      </c>
      <c r="AP16694">
        <f t="shared" si="2666"/>
        <v>0</v>
      </c>
      <c r="AQ16694">
        <f t="shared" si="2667"/>
        <v>0</v>
      </c>
      <c r="AV16694">
        <f t="shared" si="2669"/>
        <v>16691</v>
      </c>
      <c r="AW16694">
        <f t="shared" si="2668"/>
        <v>0</v>
      </c>
    </row>
    <row r="16695" spans="5:49" x14ac:dyDescent="0.25">
      <c r="E16695" s="47">
        <f t="shared" si="2661"/>
        <v>0</v>
      </c>
      <c r="F16695" s="45">
        <f t="shared" si="2662"/>
        <v>0</v>
      </c>
      <c r="G16695" s="45" t="e">
        <f t="shared" si="2663"/>
        <v>#DIV/0!</v>
      </c>
      <c r="H16695" s="45" t="e">
        <f t="shared" si="2664"/>
        <v>#DIV/0!</v>
      </c>
      <c r="AN16695">
        <f t="shared" si="2670"/>
        <v>0</v>
      </c>
      <c r="AO16695">
        <f t="shared" si="2665"/>
        <v>0</v>
      </c>
      <c r="AP16695">
        <f t="shared" si="2666"/>
        <v>0</v>
      </c>
      <c r="AQ16695">
        <f t="shared" si="2667"/>
        <v>0</v>
      </c>
      <c r="AV16695">
        <f t="shared" si="2669"/>
        <v>16692</v>
      </c>
      <c r="AW16695">
        <f t="shared" si="2668"/>
        <v>0</v>
      </c>
    </row>
    <row r="16696" spans="5:49" x14ac:dyDescent="0.25">
      <c r="E16696" s="47">
        <f t="shared" si="2661"/>
        <v>0</v>
      </c>
      <c r="F16696" s="45">
        <f t="shared" si="2662"/>
        <v>0</v>
      </c>
      <c r="G16696" s="45" t="e">
        <f t="shared" si="2663"/>
        <v>#DIV/0!</v>
      </c>
      <c r="H16696" s="45" t="e">
        <f t="shared" si="2664"/>
        <v>#DIV/0!</v>
      </c>
      <c r="AN16696">
        <f t="shared" si="2670"/>
        <v>0</v>
      </c>
      <c r="AO16696">
        <f t="shared" si="2665"/>
        <v>0</v>
      </c>
      <c r="AP16696">
        <f t="shared" si="2666"/>
        <v>0</v>
      </c>
      <c r="AQ16696">
        <f t="shared" si="2667"/>
        <v>0</v>
      </c>
      <c r="AV16696">
        <f t="shared" si="2669"/>
        <v>16693</v>
      </c>
      <c r="AW16696">
        <f t="shared" si="2668"/>
        <v>0</v>
      </c>
    </row>
    <row r="16697" spans="5:49" x14ac:dyDescent="0.25">
      <c r="E16697" s="47">
        <f t="shared" si="2661"/>
        <v>0</v>
      </c>
      <c r="F16697" s="45">
        <f t="shared" si="2662"/>
        <v>0</v>
      </c>
      <c r="G16697" s="45" t="e">
        <f t="shared" si="2663"/>
        <v>#DIV/0!</v>
      </c>
      <c r="H16697" s="45" t="e">
        <f t="shared" si="2664"/>
        <v>#DIV/0!</v>
      </c>
      <c r="AN16697">
        <f t="shared" si="2670"/>
        <v>0</v>
      </c>
      <c r="AO16697">
        <f t="shared" si="2665"/>
        <v>0</v>
      </c>
      <c r="AP16697">
        <f t="shared" si="2666"/>
        <v>0</v>
      </c>
      <c r="AQ16697">
        <f t="shared" si="2667"/>
        <v>0</v>
      </c>
      <c r="AV16697">
        <f t="shared" si="2669"/>
        <v>16694</v>
      </c>
      <c r="AW16697">
        <f t="shared" si="2668"/>
        <v>0</v>
      </c>
    </row>
    <row r="16698" spans="5:49" x14ac:dyDescent="0.25">
      <c r="E16698" s="47">
        <f t="shared" si="2661"/>
        <v>0</v>
      </c>
      <c r="F16698" s="45">
        <f t="shared" si="2662"/>
        <v>0</v>
      </c>
      <c r="G16698" s="45" t="e">
        <f t="shared" si="2663"/>
        <v>#DIV/0!</v>
      </c>
      <c r="H16698" s="45" t="e">
        <f t="shared" si="2664"/>
        <v>#DIV/0!</v>
      </c>
      <c r="AN16698">
        <f t="shared" si="2670"/>
        <v>0</v>
      </c>
      <c r="AO16698">
        <f t="shared" si="2665"/>
        <v>0</v>
      </c>
      <c r="AP16698">
        <f t="shared" si="2666"/>
        <v>0</v>
      </c>
      <c r="AQ16698">
        <f t="shared" si="2667"/>
        <v>0</v>
      </c>
      <c r="AV16698">
        <f t="shared" si="2669"/>
        <v>16695</v>
      </c>
      <c r="AW16698">
        <f t="shared" si="2668"/>
        <v>0</v>
      </c>
    </row>
    <row r="16699" spans="5:49" x14ac:dyDescent="0.25">
      <c r="E16699" s="47">
        <f t="shared" si="2661"/>
        <v>0</v>
      </c>
      <c r="F16699" s="45">
        <f t="shared" si="2662"/>
        <v>0</v>
      </c>
      <c r="G16699" s="45" t="e">
        <f t="shared" si="2663"/>
        <v>#DIV/0!</v>
      </c>
      <c r="H16699" s="45" t="e">
        <f t="shared" si="2664"/>
        <v>#DIV/0!</v>
      </c>
      <c r="AN16699">
        <f t="shared" si="2670"/>
        <v>0</v>
      </c>
      <c r="AO16699">
        <f t="shared" si="2665"/>
        <v>0</v>
      </c>
      <c r="AP16699">
        <f t="shared" si="2666"/>
        <v>0</v>
      </c>
      <c r="AQ16699">
        <f t="shared" si="2667"/>
        <v>0</v>
      </c>
      <c r="AV16699">
        <f t="shared" si="2669"/>
        <v>16696</v>
      </c>
      <c r="AW16699">
        <f t="shared" si="2668"/>
        <v>0</v>
      </c>
    </row>
    <row r="16700" spans="5:49" x14ac:dyDescent="0.25">
      <c r="E16700" s="47">
        <f t="shared" si="2661"/>
        <v>0</v>
      </c>
      <c r="F16700" s="45">
        <f t="shared" si="2662"/>
        <v>0</v>
      </c>
      <c r="G16700" s="45" t="e">
        <f t="shared" si="2663"/>
        <v>#DIV/0!</v>
      </c>
      <c r="H16700" s="45" t="e">
        <f t="shared" si="2664"/>
        <v>#DIV/0!</v>
      </c>
      <c r="AN16700">
        <f t="shared" si="2670"/>
        <v>0</v>
      </c>
      <c r="AO16700">
        <f t="shared" si="2665"/>
        <v>0</v>
      </c>
      <c r="AP16700">
        <f t="shared" si="2666"/>
        <v>0</v>
      </c>
      <c r="AQ16700">
        <f t="shared" si="2667"/>
        <v>0</v>
      </c>
      <c r="AV16700">
        <f t="shared" si="2669"/>
        <v>16697</v>
      </c>
      <c r="AW16700">
        <f t="shared" si="2668"/>
        <v>0</v>
      </c>
    </row>
    <row r="16701" spans="5:49" x14ac:dyDescent="0.25">
      <c r="E16701" s="47">
        <f t="shared" si="2661"/>
        <v>0</v>
      </c>
      <c r="F16701" s="45">
        <f t="shared" si="2662"/>
        <v>0</v>
      </c>
      <c r="G16701" s="45" t="e">
        <f t="shared" si="2663"/>
        <v>#DIV/0!</v>
      </c>
      <c r="H16701" s="45" t="e">
        <f t="shared" si="2664"/>
        <v>#DIV/0!</v>
      </c>
      <c r="AN16701">
        <f t="shared" si="2670"/>
        <v>0</v>
      </c>
      <c r="AO16701">
        <f t="shared" si="2665"/>
        <v>0</v>
      </c>
      <c r="AP16701">
        <f t="shared" si="2666"/>
        <v>0</v>
      </c>
      <c r="AQ16701">
        <f t="shared" si="2667"/>
        <v>0</v>
      </c>
      <c r="AV16701">
        <f t="shared" si="2669"/>
        <v>16698</v>
      </c>
      <c r="AW16701">
        <f t="shared" si="2668"/>
        <v>0</v>
      </c>
    </row>
    <row r="16702" spans="5:49" x14ac:dyDescent="0.25">
      <c r="E16702" s="47">
        <f t="shared" si="2661"/>
        <v>0</v>
      </c>
      <c r="F16702" s="45">
        <f t="shared" si="2662"/>
        <v>0</v>
      </c>
      <c r="G16702" s="45" t="e">
        <f t="shared" si="2663"/>
        <v>#DIV/0!</v>
      </c>
      <c r="H16702" s="45" t="e">
        <f t="shared" si="2664"/>
        <v>#DIV/0!</v>
      </c>
      <c r="AN16702">
        <f t="shared" si="2670"/>
        <v>0</v>
      </c>
      <c r="AO16702">
        <f t="shared" si="2665"/>
        <v>0</v>
      </c>
      <c r="AP16702">
        <f t="shared" si="2666"/>
        <v>0</v>
      </c>
      <c r="AQ16702">
        <f t="shared" si="2667"/>
        <v>0</v>
      </c>
      <c r="AV16702">
        <f t="shared" si="2669"/>
        <v>16699</v>
      </c>
      <c r="AW16702">
        <f t="shared" si="2668"/>
        <v>0</v>
      </c>
    </row>
    <row r="16703" spans="5:49" x14ac:dyDescent="0.25">
      <c r="E16703" s="47">
        <f t="shared" si="2661"/>
        <v>0</v>
      </c>
      <c r="F16703" s="45">
        <f t="shared" si="2662"/>
        <v>0</v>
      </c>
      <c r="G16703" s="45" t="e">
        <f t="shared" si="2663"/>
        <v>#DIV/0!</v>
      </c>
      <c r="H16703" s="45" t="e">
        <f t="shared" si="2664"/>
        <v>#DIV/0!</v>
      </c>
      <c r="AN16703">
        <f t="shared" si="2670"/>
        <v>0</v>
      </c>
      <c r="AO16703">
        <f t="shared" si="2665"/>
        <v>0</v>
      </c>
      <c r="AP16703">
        <f t="shared" si="2666"/>
        <v>0</v>
      </c>
      <c r="AQ16703">
        <f t="shared" si="2667"/>
        <v>0</v>
      </c>
      <c r="AV16703">
        <f t="shared" si="2669"/>
        <v>16700</v>
      </c>
      <c r="AW16703">
        <f t="shared" si="2668"/>
        <v>0</v>
      </c>
    </row>
    <row r="16704" spans="5:49" x14ac:dyDescent="0.25">
      <c r="E16704" s="47">
        <f t="shared" si="2661"/>
        <v>0</v>
      </c>
      <c r="F16704" s="45">
        <f t="shared" si="2662"/>
        <v>0</v>
      </c>
      <c r="G16704" s="45" t="e">
        <f t="shared" si="2663"/>
        <v>#DIV/0!</v>
      </c>
      <c r="H16704" s="45" t="e">
        <f t="shared" si="2664"/>
        <v>#DIV/0!</v>
      </c>
      <c r="AN16704">
        <f t="shared" si="2670"/>
        <v>0</v>
      </c>
      <c r="AO16704">
        <f t="shared" si="2665"/>
        <v>0</v>
      </c>
      <c r="AP16704">
        <f t="shared" si="2666"/>
        <v>0</v>
      </c>
      <c r="AQ16704">
        <f t="shared" si="2667"/>
        <v>0</v>
      </c>
      <c r="AV16704">
        <f t="shared" si="2669"/>
        <v>16701</v>
      </c>
      <c r="AW16704">
        <f t="shared" si="2668"/>
        <v>0</v>
      </c>
    </row>
    <row r="16705" spans="5:49" x14ac:dyDescent="0.25">
      <c r="E16705" s="47">
        <f t="shared" si="2661"/>
        <v>0</v>
      </c>
      <c r="F16705" s="45">
        <f t="shared" si="2662"/>
        <v>0</v>
      </c>
      <c r="G16705" s="45" t="e">
        <f t="shared" si="2663"/>
        <v>#DIV/0!</v>
      </c>
      <c r="H16705" s="45" t="e">
        <f t="shared" si="2664"/>
        <v>#DIV/0!</v>
      </c>
      <c r="AN16705">
        <f t="shared" si="2670"/>
        <v>0</v>
      </c>
      <c r="AO16705">
        <f t="shared" si="2665"/>
        <v>0</v>
      </c>
      <c r="AP16705">
        <f t="shared" si="2666"/>
        <v>0</v>
      </c>
      <c r="AQ16705">
        <f t="shared" si="2667"/>
        <v>0</v>
      </c>
      <c r="AV16705">
        <f t="shared" si="2669"/>
        <v>16702</v>
      </c>
      <c r="AW16705">
        <f t="shared" si="2668"/>
        <v>0</v>
      </c>
    </row>
    <row r="16706" spans="5:49" x14ac:dyDescent="0.25">
      <c r="E16706" s="47">
        <f t="shared" ref="E16706:E16769" si="2671">ROUNDDOWN(C16708,0)</f>
        <v>0</v>
      </c>
      <c r="F16706" s="45">
        <f t="shared" ref="F16706:F16769" si="2672">HOUR(C16708)</f>
        <v>0</v>
      </c>
      <c r="G16706" s="45" t="e">
        <f t="shared" ref="G16706:G16769" si="2673">D16708/H16706</f>
        <v>#DIV/0!</v>
      </c>
      <c r="H16706" s="45" t="e">
        <f t="shared" ref="H16706:H16769" si="2674">AVERAGEIFS(D:D,E:E,E16706)</f>
        <v>#DIV/0!</v>
      </c>
      <c r="AN16706">
        <f t="shared" si="2670"/>
        <v>0</v>
      </c>
      <c r="AO16706">
        <f t="shared" si="2665"/>
        <v>0</v>
      </c>
      <c r="AP16706">
        <f t="shared" si="2666"/>
        <v>0</v>
      </c>
      <c r="AQ16706">
        <f t="shared" si="2667"/>
        <v>0</v>
      </c>
      <c r="AV16706">
        <f t="shared" si="2669"/>
        <v>16703</v>
      </c>
      <c r="AW16706">
        <f t="shared" si="2668"/>
        <v>0</v>
      </c>
    </row>
    <row r="16707" spans="5:49" x14ac:dyDescent="0.25">
      <c r="E16707" s="47">
        <f t="shared" si="2671"/>
        <v>0</v>
      </c>
      <c r="F16707" s="45">
        <f t="shared" si="2672"/>
        <v>0</v>
      </c>
      <c r="G16707" s="45" t="e">
        <f t="shared" si="2673"/>
        <v>#DIV/0!</v>
      </c>
      <c r="H16707" s="45" t="e">
        <f t="shared" si="2674"/>
        <v>#DIV/0!</v>
      </c>
      <c r="AN16707">
        <f t="shared" si="2670"/>
        <v>0</v>
      </c>
      <c r="AO16707">
        <f t="shared" si="2665"/>
        <v>0</v>
      </c>
      <c r="AP16707">
        <f t="shared" si="2666"/>
        <v>0</v>
      </c>
      <c r="AQ16707">
        <f t="shared" si="2667"/>
        <v>0</v>
      </c>
      <c r="AV16707">
        <f t="shared" si="2669"/>
        <v>16704</v>
      </c>
      <c r="AW16707">
        <f t="shared" si="2668"/>
        <v>0</v>
      </c>
    </row>
    <row r="16708" spans="5:49" x14ac:dyDescent="0.25">
      <c r="E16708" s="47">
        <f t="shared" si="2671"/>
        <v>0</v>
      </c>
      <c r="F16708" s="45">
        <f t="shared" si="2672"/>
        <v>0</v>
      </c>
      <c r="G16708" s="45" t="e">
        <f t="shared" si="2673"/>
        <v>#DIV/0!</v>
      </c>
      <c r="H16708" s="45" t="e">
        <f t="shared" si="2674"/>
        <v>#DIV/0!</v>
      </c>
      <c r="AN16708">
        <f t="shared" si="2670"/>
        <v>0</v>
      </c>
      <c r="AO16708">
        <f t="shared" ref="AO16708:AO16771" si="2675">ROUNDUP((C16708-$C$4)/7,0)</f>
        <v>0</v>
      </c>
      <c r="AP16708">
        <f t="shared" ref="AP16708:AP16771" si="2676">ROUNDUP((C16708-$C$4)/1,0)</f>
        <v>0</v>
      </c>
      <c r="AQ16708">
        <f t="shared" ref="AQ16708:AQ16771" si="2677">ROUNDUP((C16708-$C$4)*24,0)</f>
        <v>0</v>
      </c>
      <c r="AV16708">
        <f t="shared" si="2669"/>
        <v>16705</v>
      </c>
      <c r="AW16708">
        <f t="shared" ref="AW16708:AW16771" si="2678">SUMIFS(AN:AN,AQ:AQ,AV16708)</f>
        <v>0</v>
      </c>
    </row>
    <row r="16709" spans="5:49" x14ac:dyDescent="0.25">
      <c r="E16709" s="47">
        <f t="shared" si="2671"/>
        <v>0</v>
      </c>
      <c r="F16709" s="45">
        <f t="shared" si="2672"/>
        <v>0</v>
      </c>
      <c r="G16709" s="45" t="e">
        <f t="shared" si="2673"/>
        <v>#DIV/0!</v>
      </c>
      <c r="H16709" s="45" t="e">
        <f t="shared" si="2674"/>
        <v>#DIV/0!</v>
      </c>
      <c r="AN16709">
        <f t="shared" si="2670"/>
        <v>0</v>
      </c>
      <c r="AO16709">
        <f t="shared" si="2675"/>
        <v>0</v>
      </c>
      <c r="AP16709">
        <f t="shared" si="2676"/>
        <v>0</v>
      </c>
      <c r="AQ16709">
        <f t="shared" si="2677"/>
        <v>0</v>
      </c>
      <c r="AV16709">
        <f t="shared" ref="AV16709:AV16772" si="2679">1+AV16708</f>
        <v>16706</v>
      </c>
      <c r="AW16709">
        <f t="shared" si="2678"/>
        <v>0</v>
      </c>
    </row>
    <row r="16710" spans="5:49" x14ac:dyDescent="0.25">
      <c r="E16710" s="47">
        <f t="shared" si="2671"/>
        <v>0</v>
      </c>
      <c r="F16710" s="45">
        <f t="shared" si="2672"/>
        <v>0</v>
      </c>
      <c r="G16710" s="45" t="e">
        <f t="shared" si="2673"/>
        <v>#DIV/0!</v>
      </c>
      <c r="H16710" s="45" t="e">
        <f t="shared" si="2674"/>
        <v>#DIV/0!</v>
      </c>
      <c r="AN16710">
        <f t="shared" si="2670"/>
        <v>0</v>
      </c>
      <c r="AO16710">
        <f t="shared" si="2675"/>
        <v>0</v>
      </c>
      <c r="AP16710">
        <f t="shared" si="2676"/>
        <v>0</v>
      </c>
      <c r="AQ16710">
        <f t="shared" si="2677"/>
        <v>0</v>
      </c>
      <c r="AV16710">
        <f t="shared" si="2679"/>
        <v>16707</v>
      </c>
      <c r="AW16710">
        <f t="shared" si="2678"/>
        <v>0</v>
      </c>
    </row>
    <row r="16711" spans="5:49" x14ac:dyDescent="0.25">
      <c r="E16711" s="47">
        <f t="shared" si="2671"/>
        <v>0</v>
      </c>
      <c r="F16711" s="45">
        <f t="shared" si="2672"/>
        <v>0</v>
      </c>
      <c r="G16711" s="45" t="e">
        <f t="shared" si="2673"/>
        <v>#DIV/0!</v>
      </c>
      <c r="H16711" s="45" t="e">
        <f t="shared" si="2674"/>
        <v>#DIV/0!</v>
      </c>
      <c r="AN16711">
        <f t="shared" si="2670"/>
        <v>0</v>
      </c>
      <c r="AO16711">
        <f t="shared" si="2675"/>
        <v>0</v>
      </c>
      <c r="AP16711">
        <f t="shared" si="2676"/>
        <v>0</v>
      </c>
      <c r="AQ16711">
        <f t="shared" si="2677"/>
        <v>0</v>
      </c>
      <c r="AV16711">
        <f t="shared" si="2679"/>
        <v>16708</v>
      </c>
      <c r="AW16711">
        <f t="shared" si="2678"/>
        <v>0</v>
      </c>
    </row>
    <row r="16712" spans="5:49" x14ac:dyDescent="0.25">
      <c r="E16712" s="47">
        <f t="shared" si="2671"/>
        <v>0</v>
      </c>
      <c r="F16712" s="45">
        <f t="shared" si="2672"/>
        <v>0</v>
      </c>
      <c r="G16712" s="45" t="e">
        <f t="shared" si="2673"/>
        <v>#DIV/0!</v>
      </c>
      <c r="H16712" s="45" t="e">
        <f t="shared" si="2674"/>
        <v>#DIV/0!</v>
      </c>
      <c r="AN16712">
        <f t="shared" ref="AN16712:AN16775" si="2680">D16712*(C16712-C16711)*86400*$B$15</f>
        <v>0</v>
      </c>
      <c r="AO16712">
        <f t="shared" si="2675"/>
        <v>0</v>
      </c>
      <c r="AP16712">
        <f t="shared" si="2676"/>
        <v>0</v>
      </c>
      <c r="AQ16712">
        <f t="shared" si="2677"/>
        <v>0</v>
      </c>
      <c r="AV16712">
        <f t="shared" si="2679"/>
        <v>16709</v>
      </c>
      <c r="AW16712">
        <f t="shared" si="2678"/>
        <v>0</v>
      </c>
    </row>
    <row r="16713" spans="5:49" x14ac:dyDescent="0.25">
      <c r="E16713" s="47">
        <f t="shared" si="2671"/>
        <v>0</v>
      </c>
      <c r="F16713" s="45">
        <f t="shared" si="2672"/>
        <v>0</v>
      </c>
      <c r="G16713" s="45" t="e">
        <f t="shared" si="2673"/>
        <v>#DIV/0!</v>
      </c>
      <c r="H16713" s="45" t="e">
        <f t="shared" si="2674"/>
        <v>#DIV/0!</v>
      </c>
      <c r="AN16713">
        <f t="shared" si="2680"/>
        <v>0</v>
      </c>
      <c r="AO16713">
        <f t="shared" si="2675"/>
        <v>0</v>
      </c>
      <c r="AP16713">
        <f t="shared" si="2676"/>
        <v>0</v>
      </c>
      <c r="AQ16713">
        <f t="shared" si="2677"/>
        <v>0</v>
      </c>
      <c r="AV16713">
        <f t="shared" si="2679"/>
        <v>16710</v>
      </c>
      <c r="AW16713">
        <f t="shared" si="2678"/>
        <v>0</v>
      </c>
    </row>
    <row r="16714" spans="5:49" x14ac:dyDescent="0.25">
      <c r="E16714" s="47">
        <f t="shared" si="2671"/>
        <v>0</v>
      </c>
      <c r="F16714" s="45">
        <f t="shared" si="2672"/>
        <v>0</v>
      </c>
      <c r="G16714" s="45" t="e">
        <f t="shared" si="2673"/>
        <v>#DIV/0!</v>
      </c>
      <c r="H16714" s="45" t="e">
        <f t="shared" si="2674"/>
        <v>#DIV/0!</v>
      </c>
      <c r="AN16714">
        <f t="shared" si="2680"/>
        <v>0</v>
      </c>
      <c r="AO16714">
        <f t="shared" si="2675"/>
        <v>0</v>
      </c>
      <c r="AP16714">
        <f t="shared" si="2676"/>
        <v>0</v>
      </c>
      <c r="AQ16714">
        <f t="shared" si="2677"/>
        <v>0</v>
      </c>
      <c r="AV16714">
        <f t="shared" si="2679"/>
        <v>16711</v>
      </c>
      <c r="AW16714">
        <f t="shared" si="2678"/>
        <v>0</v>
      </c>
    </row>
    <row r="16715" spans="5:49" x14ac:dyDescent="0.25">
      <c r="E16715" s="47">
        <f t="shared" si="2671"/>
        <v>0</v>
      </c>
      <c r="F16715" s="45">
        <f t="shared" si="2672"/>
        <v>0</v>
      </c>
      <c r="G16715" s="45" t="e">
        <f t="shared" si="2673"/>
        <v>#DIV/0!</v>
      </c>
      <c r="H16715" s="45" t="e">
        <f t="shared" si="2674"/>
        <v>#DIV/0!</v>
      </c>
      <c r="AN16715">
        <f t="shared" si="2680"/>
        <v>0</v>
      </c>
      <c r="AO16715">
        <f t="shared" si="2675"/>
        <v>0</v>
      </c>
      <c r="AP16715">
        <f t="shared" si="2676"/>
        <v>0</v>
      </c>
      <c r="AQ16715">
        <f t="shared" si="2677"/>
        <v>0</v>
      </c>
      <c r="AV16715">
        <f t="shared" si="2679"/>
        <v>16712</v>
      </c>
      <c r="AW16715">
        <f t="shared" si="2678"/>
        <v>0</v>
      </c>
    </row>
    <row r="16716" spans="5:49" x14ac:dyDescent="0.25">
      <c r="E16716" s="47">
        <f t="shared" si="2671"/>
        <v>0</v>
      </c>
      <c r="F16716" s="45">
        <f t="shared" si="2672"/>
        <v>0</v>
      </c>
      <c r="G16716" s="45" t="e">
        <f t="shared" si="2673"/>
        <v>#DIV/0!</v>
      </c>
      <c r="H16716" s="45" t="e">
        <f t="shared" si="2674"/>
        <v>#DIV/0!</v>
      </c>
      <c r="AN16716">
        <f t="shared" si="2680"/>
        <v>0</v>
      </c>
      <c r="AO16716">
        <f t="shared" si="2675"/>
        <v>0</v>
      </c>
      <c r="AP16716">
        <f t="shared" si="2676"/>
        <v>0</v>
      </c>
      <c r="AQ16716">
        <f t="shared" si="2677"/>
        <v>0</v>
      </c>
      <c r="AV16716">
        <f t="shared" si="2679"/>
        <v>16713</v>
      </c>
      <c r="AW16716">
        <f t="shared" si="2678"/>
        <v>0</v>
      </c>
    </row>
    <row r="16717" spans="5:49" x14ac:dyDescent="0.25">
      <c r="E16717" s="47">
        <f t="shared" si="2671"/>
        <v>0</v>
      </c>
      <c r="F16717" s="45">
        <f t="shared" si="2672"/>
        <v>0</v>
      </c>
      <c r="G16717" s="45" t="e">
        <f t="shared" si="2673"/>
        <v>#DIV/0!</v>
      </c>
      <c r="H16717" s="45" t="e">
        <f t="shared" si="2674"/>
        <v>#DIV/0!</v>
      </c>
      <c r="AN16717">
        <f t="shared" si="2680"/>
        <v>0</v>
      </c>
      <c r="AO16717">
        <f t="shared" si="2675"/>
        <v>0</v>
      </c>
      <c r="AP16717">
        <f t="shared" si="2676"/>
        <v>0</v>
      </c>
      <c r="AQ16717">
        <f t="shared" si="2677"/>
        <v>0</v>
      </c>
      <c r="AV16717">
        <f t="shared" si="2679"/>
        <v>16714</v>
      </c>
      <c r="AW16717">
        <f t="shared" si="2678"/>
        <v>0</v>
      </c>
    </row>
    <row r="16718" spans="5:49" x14ac:dyDescent="0.25">
      <c r="E16718" s="47">
        <f t="shared" si="2671"/>
        <v>0</v>
      </c>
      <c r="F16718" s="45">
        <f t="shared" si="2672"/>
        <v>0</v>
      </c>
      <c r="G16718" s="45" t="e">
        <f t="shared" si="2673"/>
        <v>#DIV/0!</v>
      </c>
      <c r="H16718" s="45" t="e">
        <f t="shared" si="2674"/>
        <v>#DIV/0!</v>
      </c>
      <c r="AN16718">
        <f t="shared" si="2680"/>
        <v>0</v>
      </c>
      <c r="AO16718">
        <f t="shared" si="2675"/>
        <v>0</v>
      </c>
      <c r="AP16718">
        <f t="shared" si="2676"/>
        <v>0</v>
      </c>
      <c r="AQ16718">
        <f t="shared" si="2677"/>
        <v>0</v>
      </c>
      <c r="AV16718">
        <f t="shared" si="2679"/>
        <v>16715</v>
      </c>
      <c r="AW16718">
        <f t="shared" si="2678"/>
        <v>0</v>
      </c>
    </row>
    <row r="16719" spans="5:49" x14ac:dyDescent="0.25">
      <c r="E16719" s="47">
        <f t="shared" si="2671"/>
        <v>0</v>
      </c>
      <c r="F16719" s="45">
        <f t="shared" si="2672"/>
        <v>0</v>
      </c>
      <c r="G16719" s="45" t="e">
        <f t="shared" si="2673"/>
        <v>#DIV/0!</v>
      </c>
      <c r="H16719" s="45" t="e">
        <f t="shared" si="2674"/>
        <v>#DIV/0!</v>
      </c>
      <c r="AN16719">
        <f t="shared" si="2680"/>
        <v>0</v>
      </c>
      <c r="AO16719">
        <f t="shared" si="2675"/>
        <v>0</v>
      </c>
      <c r="AP16719">
        <f t="shared" si="2676"/>
        <v>0</v>
      </c>
      <c r="AQ16719">
        <f t="shared" si="2677"/>
        <v>0</v>
      </c>
      <c r="AV16719">
        <f t="shared" si="2679"/>
        <v>16716</v>
      </c>
      <c r="AW16719">
        <f t="shared" si="2678"/>
        <v>0</v>
      </c>
    </row>
    <row r="16720" spans="5:49" x14ac:dyDescent="0.25">
      <c r="E16720" s="47">
        <f t="shared" si="2671"/>
        <v>0</v>
      </c>
      <c r="F16720" s="45">
        <f t="shared" si="2672"/>
        <v>0</v>
      </c>
      <c r="G16720" s="45" t="e">
        <f t="shared" si="2673"/>
        <v>#DIV/0!</v>
      </c>
      <c r="H16720" s="45" t="e">
        <f t="shared" si="2674"/>
        <v>#DIV/0!</v>
      </c>
      <c r="AN16720">
        <f t="shared" si="2680"/>
        <v>0</v>
      </c>
      <c r="AO16720">
        <f t="shared" si="2675"/>
        <v>0</v>
      </c>
      <c r="AP16720">
        <f t="shared" si="2676"/>
        <v>0</v>
      </c>
      <c r="AQ16720">
        <f t="shared" si="2677"/>
        <v>0</v>
      </c>
      <c r="AV16720">
        <f t="shared" si="2679"/>
        <v>16717</v>
      </c>
      <c r="AW16720">
        <f t="shared" si="2678"/>
        <v>0</v>
      </c>
    </row>
    <row r="16721" spans="5:49" x14ac:dyDescent="0.25">
      <c r="E16721" s="47">
        <f t="shared" si="2671"/>
        <v>0</v>
      </c>
      <c r="F16721" s="45">
        <f t="shared" si="2672"/>
        <v>0</v>
      </c>
      <c r="G16721" s="45" t="e">
        <f t="shared" si="2673"/>
        <v>#DIV/0!</v>
      </c>
      <c r="H16721" s="45" t="e">
        <f t="shared" si="2674"/>
        <v>#DIV/0!</v>
      </c>
      <c r="AN16721">
        <f t="shared" si="2680"/>
        <v>0</v>
      </c>
      <c r="AO16721">
        <f t="shared" si="2675"/>
        <v>0</v>
      </c>
      <c r="AP16721">
        <f t="shared" si="2676"/>
        <v>0</v>
      </c>
      <c r="AQ16721">
        <f t="shared" si="2677"/>
        <v>0</v>
      </c>
      <c r="AV16721">
        <f t="shared" si="2679"/>
        <v>16718</v>
      </c>
      <c r="AW16721">
        <f t="shared" si="2678"/>
        <v>0</v>
      </c>
    </row>
    <row r="16722" spans="5:49" x14ac:dyDescent="0.25">
      <c r="E16722" s="47">
        <f t="shared" si="2671"/>
        <v>0</v>
      </c>
      <c r="F16722" s="45">
        <f t="shared" si="2672"/>
        <v>0</v>
      </c>
      <c r="G16722" s="45" t="e">
        <f t="shared" si="2673"/>
        <v>#DIV/0!</v>
      </c>
      <c r="H16722" s="45" t="e">
        <f t="shared" si="2674"/>
        <v>#DIV/0!</v>
      </c>
      <c r="AN16722">
        <f t="shared" si="2680"/>
        <v>0</v>
      </c>
      <c r="AO16722">
        <f t="shared" si="2675"/>
        <v>0</v>
      </c>
      <c r="AP16722">
        <f t="shared" si="2676"/>
        <v>0</v>
      </c>
      <c r="AQ16722">
        <f t="shared" si="2677"/>
        <v>0</v>
      </c>
      <c r="AV16722">
        <f t="shared" si="2679"/>
        <v>16719</v>
      </c>
      <c r="AW16722">
        <f t="shared" si="2678"/>
        <v>0</v>
      </c>
    </row>
    <row r="16723" spans="5:49" x14ac:dyDescent="0.25">
      <c r="E16723" s="47">
        <f t="shared" si="2671"/>
        <v>0</v>
      </c>
      <c r="F16723" s="45">
        <f t="shared" si="2672"/>
        <v>0</v>
      </c>
      <c r="G16723" s="45" t="e">
        <f t="shared" si="2673"/>
        <v>#DIV/0!</v>
      </c>
      <c r="H16723" s="45" t="e">
        <f t="shared" si="2674"/>
        <v>#DIV/0!</v>
      </c>
      <c r="AN16723">
        <f t="shared" si="2680"/>
        <v>0</v>
      </c>
      <c r="AO16723">
        <f t="shared" si="2675"/>
        <v>0</v>
      </c>
      <c r="AP16723">
        <f t="shared" si="2676"/>
        <v>0</v>
      </c>
      <c r="AQ16723">
        <f t="shared" si="2677"/>
        <v>0</v>
      </c>
      <c r="AV16723">
        <f t="shared" si="2679"/>
        <v>16720</v>
      </c>
      <c r="AW16723">
        <f t="shared" si="2678"/>
        <v>0</v>
      </c>
    </row>
    <row r="16724" spans="5:49" x14ac:dyDescent="0.25">
      <c r="E16724" s="47">
        <f t="shared" si="2671"/>
        <v>0</v>
      </c>
      <c r="F16724" s="45">
        <f t="shared" si="2672"/>
        <v>0</v>
      </c>
      <c r="G16724" s="45" t="e">
        <f t="shared" si="2673"/>
        <v>#DIV/0!</v>
      </c>
      <c r="H16724" s="45" t="e">
        <f t="shared" si="2674"/>
        <v>#DIV/0!</v>
      </c>
      <c r="AN16724">
        <f t="shared" si="2680"/>
        <v>0</v>
      </c>
      <c r="AO16724">
        <f t="shared" si="2675"/>
        <v>0</v>
      </c>
      <c r="AP16724">
        <f t="shared" si="2676"/>
        <v>0</v>
      </c>
      <c r="AQ16724">
        <f t="shared" si="2677"/>
        <v>0</v>
      </c>
      <c r="AV16724">
        <f t="shared" si="2679"/>
        <v>16721</v>
      </c>
      <c r="AW16724">
        <f t="shared" si="2678"/>
        <v>0</v>
      </c>
    </row>
    <row r="16725" spans="5:49" x14ac:dyDescent="0.25">
      <c r="E16725" s="47">
        <f t="shared" si="2671"/>
        <v>0</v>
      </c>
      <c r="F16725" s="45">
        <f t="shared" si="2672"/>
        <v>0</v>
      </c>
      <c r="G16725" s="45" t="e">
        <f t="shared" si="2673"/>
        <v>#DIV/0!</v>
      </c>
      <c r="H16725" s="45" t="e">
        <f t="shared" si="2674"/>
        <v>#DIV/0!</v>
      </c>
      <c r="AN16725">
        <f t="shared" si="2680"/>
        <v>0</v>
      </c>
      <c r="AO16725">
        <f t="shared" si="2675"/>
        <v>0</v>
      </c>
      <c r="AP16725">
        <f t="shared" si="2676"/>
        <v>0</v>
      </c>
      <c r="AQ16725">
        <f t="shared" si="2677"/>
        <v>0</v>
      </c>
      <c r="AV16725">
        <f t="shared" si="2679"/>
        <v>16722</v>
      </c>
      <c r="AW16725">
        <f t="shared" si="2678"/>
        <v>0</v>
      </c>
    </row>
    <row r="16726" spans="5:49" x14ac:dyDescent="0.25">
      <c r="E16726" s="47">
        <f t="shared" si="2671"/>
        <v>0</v>
      </c>
      <c r="F16726" s="45">
        <f t="shared" si="2672"/>
        <v>0</v>
      </c>
      <c r="G16726" s="45" t="e">
        <f t="shared" si="2673"/>
        <v>#DIV/0!</v>
      </c>
      <c r="H16726" s="45" t="e">
        <f t="shared" si="2674"/>
        <v>#DIV/0!</v>
      </c>
      <c r="AN16726">
        <f t="shared" si="2680"/>
        <v>0</v>
      </c>
      <c r="AO16726">
        <f t="shared" si="2675"/>
        <v>0</v>
      </c>
      <c r="AP16726">
        <f t="shared" si="2676"/>
        <v>0</v>
      </c>
      <c r="AQ16726">
        <f t="shared" si="2677"/>
        <v>0</v>
      </c>
      <c r="AV16726">
        <f t="shared" si="2679"/>
        <v>16723</v>
      </c>
      <c r="AW16726">
        <f t="shared" si="2678"/>
        <v>0</v>
      </c>
    </row>
    <row r="16727" spans="5:49" x14ac:dyDescent="0.25">
      <c r="E16727" s="47">
        <f t="shared" si="2671"/>
        <v>0</v>
      </c>
      <c r="F16727" s="45">
        <f t="shared" si="2672"/>
        <v>0</v>
      </c>
      <c r="G16727" s="45" t="e">
        <f t="shared" si="2673"/>
        <v>#DIV/0!</v>
      </c>
      <c r="H16727" s="45" t="e">
        <f t="shared" si="2674"/>
        <v>#DIV/0!</v>
      </c>
      <c r="AN16727">
        <f t="shared" si="2680"/>
        <v>0</v>
      </c>
      <c r="AO16727">
        <f t="shared" si="2675"/>
        <v>0</v>
      </c>
      <c r="AP16727">
        <f t="shared" si="2676"/>
        <v>0</v>
      </c>
      <c r="AQ16727">
        <f t="shared" si="2677"/>
        <v>0</v>
      </c>
      <c r="AV16727">
        <f t="shared" si="2679"/>
        <v>16724</v>
      </c>
      <c r="AW16727">
        <f t="shared" si="2678"/>
        <v>0</v>
      </c>
    </row>
    <row r="16728" spans="5:49" x14ac:dyDescent="0.25">
      <c r="E16728" s="47">
        <f t="shared" si="2671"/>
        <v>0</v>
      </c>
      <c r="F16728" s="45">
        <f t="shared" si="2672"/>
        <v>0</v>
      </c>
      <c r="G16728" s="45" t="e">
        <f t="shared" si="2673"/>
        <v>#DIV/0!</v>
      </c>
      <c r="H16728" s="45" t="e">
        <f t="shared" si="2674"/>
        <v>#DIV/0!</v>
      </c>
      <c r="AN16728">
        <f t="shared" si="2680"/>
        <v>0</v>
      </c>
      <c r="AO16728">
        <f t="shared" si="2675"/>
        <v>0</v>
      </c>
      <c r="AP16728">
        <f t="shared" si="2676"/>
        <v>0</v>
      </c>
      <c r="AQ16728">
        <f t="shared" si="2677"/>
        <v>0</v>
      </c>
      <c r="AV16728">
        <f t="shared" si="2679"/>
        <v>16725</v>
      </c>
      <c r="AW16728">
        <f t="shared" si="2678"/>
        <v>0</v>
      </c>
    </row>
    <row r="16729" spans="5:49" x14ac:dyDescent="0.25">
      <c r="E16729" s="47">
        <f t="shared" si="2671"/>
        <v>0</v>
      </c>
      <c r="F16729" s="45">
        <f t="shared" si="2672"/>
        <v>0</v>
      </c>
      <c r="G16729" s="45" t="e">
        <f t="shared" si="2673"/>
        <v>#DIV/0!</v>
      </c>
      <c r="H16729" s="45" t="e">
        <f t="shared" si="2674"/>
        <v>#DIV/0!</v>
      </c>
      <c r="AN16729">
        <f t="shared" si="2680"/>
        <v>0</v>
      </c>
      <c r="AO16729">
        <f t="shared" si="2675"/>
        <v>0</v>
      </c>
      <c r="AP16729">
        <f t="shared" si="2676"/>
        <v>0</v>
      </c>
      <c r="AQ16729">
        <f t="shared" si="2677"/>
        <v>0</v>
      </c>
      <c r="AV16729">
        <f t="shared" si="2679"/>
        <v>16726</v>
      </c>
      <c r="AW16729">
        <f t="shared" si="2678"/>
        <v>0</v>
      </c>
    </row>
    <row r="16730" spans="5:49" x14ac:dyDescent="0.25">
      <c r="E16730" s="47">
        <f t="shared" si="2671"/>
        <v>0</v>
      </c>
      <c r="F16730" s="45">
        <f t="shared" si="2672"/>
        <v>0</v>
      </c>
      <c r="G16730" s="45" t="e">
        <f t="shared" si="2673"/>
        <v>#DIV/0!</v>
      </c>
      <c r="H16730" s="45" t="e">
        <f t="shared" si="2674"/>
        <v>#DIV/0!</v>
      </c>
      <c r="AN16730">
        <f t="shared" si="2680"/>
        <v>0</v>
      </c>
      <c r="AO16730">
        <f t="shared" si="2675"/>
        <v>0</v>
      </c>
      <c r="AP16730">
        <f t="shared" si="2676"/>
        <v>0</v>
      </c>
      <c r="AQ16730">
        <f t="shared" si="2677"/>
        <v>0</v>
      </c>
      <c r="AV16730">
        <f t="shared" si="2679"/>
        <v>16727</v>
      </c>
      <c r="AW16730">
        <f t="shared" si="2678"/>
        <v>0</v>
      </c>
    </row>
    <row r="16731" spans="5:49" x14ac:dyDescent="0.25">
      <c r="E16731" s="47">
        <f t="shared" si="2671"/>
        <v>0</v>
      </c>
      <c r="F16731" s="45">
        <f t="shared" si="2672"/>
        <v>0</v>
      </c>
      <c r="G16731" s="45" t="e">
        <f t="shared" si="2673"/>
        <v>#DIV/0!</v>
      </c>
      <c r="H16731" s="45" t="e">
        <f t="shared" si="2674"/>
        <v>#DIV/0!</v>
      </c>
      <c r="AN16731">
        <f t="shared" si="2680"/>
        <v>0</v>
      </c>
      <c r="AO16731">
        <f t="shared" si="2675"/>
        <v>0</v>
      </c>
      <c r="AP16731">
        <f t="shared" si="2676"/>
        <v>0</v>
      </c>
      <c r="AQ16731">
        <f t="shared" si="2677"/>
        <v>0</v>
      </c>
      <c r="AV16731">
        <f t="shared" si="2679"/>
        <v>16728</v>
      </c>
      <c r="AW16731">
        <f t="shared" si="2678"/>
        <v>0</v>
      </c>
    </row>
    <row r="16732" spans="5:49" x14ac:dyDescent="0.25">
      <c r="E16732" s="47">
        <f t="shared" si="2671"/>
        <v>0</v>
      </c>
      <c r="F16732" s="45">
        <f t="shared" si="2672"/>
        <v>0</v>
      </c>
      <c r="G16732" s="45" t="e">
        <f t="shared" si="2673"/>
        <v>#DIV/0!</v>
      </c>
      <c r="H16732" s="45" t="e">
        <f t="shared" si="2674"/>
        <v>#DIV/0!</v>
      </c>
      <c r="AN16732">
        <f t="shared" si="2680"/>
        <v>0</v>
      </c>
      <c r="AO16732">
        <f t="shared" si="2675"/>
        <v>0</v>
      </c>
      <c r="AP16732">
        <f t="shared" si="2676"/>
        <v>0</v>
      </c>
      <c r="AQ16732">
        <f t="shared" si="2677"/>
        <v>0</v>
      </c>
      <c r="AV16732">
        <f t="shared" si="2679"/>
        <v>16729</v>
      </c>
      <c r="AW16732">
        <f t="shared" si="2678"/>
        <v>0</v>
      </c>
    </row>
    <row r="16733" spans="5:49" x14ac:dyDescent="0.25">
      <c r="E16733" s="47">
        <f t="shared" si="2671"/>
        <v>0</v>
      </c>
      <c r="F16733" s="45">
        <f t="shared" si="2672"/>
        <v>0</v>
      </c>
      <c r="G16733" s="45" t="e">
        <f t="shared" si="2673"/>
        <v>#DIV/0!</v>
      </c>
      <c r="H16733" s="45" t="e">
        <f t="shared" si="2674"/>
        <v>#DIV/0!</v>
      </c>
      <c r="AN16733">
        <f t="shared" si="2680"/>
        <v>0</v>
      </c>
      <c r="AO16733">
        <f t="shared" si="2675"/>
        <v>0</v>
      </c>
      <c r="AP16733">
        <f t="shared" si="2676"/>
        <v>0</v>
      </c>
      <c r="AQ16733">
        <f t="shared" si="2677"/>
        <v>0</v>
      </c>
      <c r="AV16733">
        <f t="shared" si="2679"/>
        <v>16730</v>
      </c>
      <c r="AW16733">
        <f t="shared" si="2678"/>
        <v>0</v>
      </c>
    </row>
    <row r="16734" spans="5:49" x14ac:dyDescent="0.25">
      <c r="E16734" s="47">
        <f t="shared" si="2671"/>
        <v>0</v>
      </c>
      <c r="F16734" s="45">
        <f t="shared" si="2672"/>
        <v>0</v>
      </c>
      <c r="G16734" s="45" t="e">
        <f t="shared" si="2673"/>
        <v>#DIV/0!</v>
      </c>
      <c r="H16734" s="45" t="e">
        <f t="shared" si="2674"/>
        <v>#DIV/0!</v>
      </c>
      <c r="AN16734">
        <f t="shared" si="2680"/>
        <v>0</v>
      </c>
      <c r="AO16734">
        <f t="shared" si="2675"/>
        <v>0</v>
      </c>
      <c r="AP16734">
        <f t="shared" si="2676"/>
        <v>0</v>
      </c>
      <c r="AQ16734">
        <f t="shared" si="2677"/>
        <v>0</v>
      </c>
      <c r="AV16734">
        <f t="shared" si="2679"/>
        <v>16731</v>
      </c>
      <c r="AW16734">
        <f t="shared" si="2678"/>
        <v>0</v>
      </c>
    </row>
    <row r="16735" spans="5:49" x14ac:dyDescent="0.25">
      <c r="E16735" s="47">
        <f t="shared" si="2671"/>
        <v>0</v>
      </c>
      <c r="F16735" s="45">
        <f t="shared" si="2672"/>
        <v>0</v>
      </c>
      <c r="G16735" s="45" t="e">
        <f t="shared" si="2673"/>
        <v>#DIV/0!</v>
      </c>
      <c r="H16735" s="45" t="e">
        <f t="shared" si="2674"/>
        <v>#DIV/0!</v>
      </c>
      <c r="AN16735">
        <f t="shared" si="2680"/>
        <v>0</v>
      </c>
      <c r="AO16735">
        <f t="shared" si="2675"/>
        <v>0</v>
      </c>
      <c r="AP16735">
        <f t="shared" si="2676"/>
        <v>0</v>
      </c>
      <c r="AQ16735">
        <f t="shared" si="2677"/>
        <v>0</v>
      </c>
      <c r="AV16735">
        <f t="shared" si="2679"/>
        <v>16732</v>
      </c>
      <c r="AW16735">
        <f t="shared" si="2678"/>
        <v>0</v>
      </c>
    </row>
    <row r="16736" spans="5:49" x14ac:dyDescent="0.25">
      <c r="E16736" s="47">
        <f t="shared" si="2671"/>
        <v>0</v>
      </c>
      <c r="F16736" s="45">
        <f t="shared" si="2672"/>
        <v>0</v>
      </c>
      <c r="G16736" s="45" t="e">
        <f t="shared" si="2673"/>
        <v>#DIV/0!</v>
      </c>
      <c r="H16736" s="45" t="e">
        <f t="shared" si="2674"/>
        <v>#DIV/0!</v>
      </c>
      <c r="AN16736">
        <f t="shared" si="2680"/>
        <v>0</v>
      </c>
      <c r="AO16736">
        <f t="shared" si="2675"/>
        <v>0</v>
      </c>
      <c r="AP16736">
        <f t="shared" si="2676"/>
        <v>0</v>
      </c>
      <c r="AQ16736">
        <f t="shared" si="2677"/>
        <v>0</v>
      </c>
      <c r="AV16736">
        <f t="shared" si="2679"/>
        <v>16733</v>
      </c>
      <c r="AW16736">
        <f t="shared" si="2678"/>
        <v>0</v>
      </c>
    </row>
    <row r="16737" spans="5:49" x14ac:dyDescent="0.25">
      <c r="E16737" s="47">
        <f t="shared" si="2671"/>
        <v>0</v>
      </c>
      <c r="F16737" s="45">
        <f t="shared" si="2672"/>
        <v>0</v>
      </c>
      <c r="G16737" s="45" t="e">
        <f t="shared" si="2673"/>
        <v>#DIV/0!</v>
      </c>
      <c r="H16737" s="45" t="e">
        <f t="shared" si="2674"/>
        <v>#DIV/0!</v>
      </c>
      <c r="AN16737">
        <f t="shared" si="2680"/>
        <v>0</v>
      </c>
      <c r="AO16737">
        <f t="shared" si="2675"/>
        <v>0</v>
      </c>
      <c r="AP16737">
        <f t="shared" si="2676"/>
        <v>0</v>
      </c>
      <c r="AQ16737">
        <f t="shared" si="2677"/>
        <v>0</v>
      </c>
      <c r="AV16737">
        <f t="shared" si="2679"/>
        <v>16734</v>
      </c>
      <c r="AW16737">
        <f t="shared" si="2678"/>
        <v>0</v>
      </c>
    </row>
    <row r="16738" spans="5:49" x14ac:dyDescent="0.25">
      <c r="E16738" s="47">
        <f t="shared" si="2671"/>
        <v>0</v>
      </c>
      <c r="F16738" s="45">
        <f t="shared" si="2672"/>
        <v>0</v>
      </c>
      <c r="G16738" s="45" t="e">
        <f t="shared" si="2673"/>
        <v>#DIV/0!</v>
      </c>
      <c r="H16738" s="45" t="e">
        <f t="shared" si="2674"/>
        <v>#DIV/0!</v>
      </c>
      <c r="AN16738">
        <f t="shared" si="2680"/>
        <v>0</v>
      </c>
      <c r="AO16738">
        <f t="shared" si="2675"/>
        <v>0</v>
      </c>
      <c r="AP16738">
        <f t="shared" si="2676"/>
        <v>0</v>
      </c>
      <c r="AQ16738">
        <f t="shared" si="2677"/>
        <v>0</v>
      </c>
      <c r="AV16738">
        <f t="shared" si="2679"/>
        <v>16735</v>
      </c>
      <c r="AW16738">
        <f t="shared" si="2678"/>
        <v>0</v>
      </c>
    </row>
    <row r="16739" spans="5:49" x14ac:dyDescent="0.25">
      <c r="E16739" s="47">
        <f t="shared" si="2671"/>
        <v>0</v>
      </c>
      <c r="F16739" s="45">
        <f t="shared" si="2672"/>
        <v>0</v>
      </c>
      <c r="G16739" s="45" t="e">
        <f t="shared" si="2673"/>
        <v>#DIV/0!</v>
      </c>
      <c r="H16739" s="45" t="e">
        <f t="shared" si="2674"/>
        <v>#DIV/0!</v>
      </c>
      <c r="AN16739">
        <f t="shared" si="2680"/>
        <v>0</v>
      </c>
      <c r="AO16739">
        <f t="shared" si="2675"/>
        <v>0</v>
      </c>
      <c r="AP16739">
        <f t="shared" si="2676"/>
        <v>0</v>
      </c>
      <c r="AQ16739">
        <f t="shared" si="2677"/>
        <v>0</v>
      </c>
      <c r="AV16739">
        <f t="shared" si="2679"/>
        <v>16736</v>
      </c>
      <c r="AW16739">
        <f t="shared" si="2678"/>
        <v>0</v>
      </c>
    </row>
    <row r="16740" spans="5:49" x14ac:dyDescent="0.25">
      <c r="E16740" s="47">
        <f t="shared" si="2671"/>
        <v>0</v>
      </c>
      <c r="F16740" s="45">
        <f t="shared" si="2672"/>
        <v>0</v>
      </c>
      <c r="G16740" s="45" t="e">
        <f t="shared" si="2673"/>
        <v>#DIV/0!</v>
      </c>
      <c r="H16740" s="45" t="e">
        <f t="shared" si="2674"/>
        <v>#DIV/0!</v>
      </c>
      <c r="AN16740">
        <f t="shared" si="2680"/>
        <v>0</v>
      </c>
      <c r="AO16740">
        <f t="shared" si="2675"/>
        <v>0</v>
      </c>
      <c r="AP16740">
        <f t="shared" si="2676"/>
        <v>0</v>
      </c>
      <c r="AQ16740">
        <f t="shared" si="2677"/>
        <v>0</v>
      </c>
      <c r="AV16740">
        <f t="shared" si="2679"/>
        <v>16737</v>
      </c>
      <c r="AW16740">
        <f t="shared" si="2678"/>
        <v>0</v>
      </c>
    </row>
    <row r="16741" spans="5:49" x14ac:dyDescent="0.25">
      <c r="E16741" s="47">
        <f t="shared" si="2671"/>
        <v>0</v>
      </c>
      <c r="F16741" s="45">
        <f t="shared" si="2672"/>
        <v>0</v>
      </c>
      <c r="G16741" s="45" t="e">
        <f t="shared" si="2673"/>
        <v>#DIV/0!</v>
      </c>
      <c r="H16741" s="45" t="e">
        <f t="shared" si="2674"/>
        <v>#DIV/0!</v>
      </c>
      <c r="AN16741">
        <f t="shared" si="2680"/>
        <v>0</v>
      </c>
      <c r="AO16741">
        <f t="shared" si="2675"/>
        <v>0</v>
      </c>
      <c r="AP16741">
        <f t="shared" si="2676"/>
        <v>0</v>
      </c>
      <c r="AQ16741">
        <f t="shared" si="2677"/>
        <v>0</v>
      </c>
      <c r="AV16741">
        <f t="shared" si="2679"/>
        <v>16738</v>
      </c>
      <c r="AW16741">
        <f t="shared" si="2678"/>
        <v>0</v>
      </c>
    </row>
    <row r="16742" spans="5:49" x14ac:dyDescent="0.25">
      <c r="E16742" s="47">
        <f t="shared" si="2671"/>
        <v>0</v>
      </c>
      <c r="F16742" s="45">
        <f t="shared" si="2672"/>
        <v>0</v>
      </c>
      <c r="G16742" s="45" t="e">
        <f t="shared" si="2673"/>
        <v>#DIV/0!</v>
      </c>
      <c r="H16742" s="45" t="e">
        <f t="shared" si="2674"/>
        <v>#DIV/0!</v>
      </c>
      <c r="AN16742">
        <f t="shared" si="2680"/>
        <v>0</v>
      </c>
      <c r="AO16742">
        <f t="shared" si="2675"/>
        <v>0</v>
      </c>
      <c r="AP16742">
        <f t="shared" si="2676"/>
        <v>0</v>
      </c>
      <c r="AQ16742">
        <f t="shared" si="2677"/>
        <v>0</v>
      </c>
      <c r="AV16742">
        <f t="shared" si="2679"/>
        <v>16739</v>
      </c>
      <c r="AW16742">
        <f t="shared" si="2678"/>
        <v>0</v>
      </c>
    </row>
    <row r="16743" spans="5:49" x14ac:dyDescent="0.25">
      <c r="E16743" s="47">
        <f t="shared" si="2671"/>
        <v>0</v>
      </c>
      <c r="F16743" s="45">
        <f t="shared" si="2672"/>
        <v>0</v>
      </c>
      <c r="G16743" s="45" t="e">
        <f t="shared" si="2673"/>
        <v>#DIV/0!</v>
      </c>
      <c r="H16743" s="45" t="e">
        <f t="shared" si="2674"/>
        <v>#DIV/0!</v>
      </c>
      <c r="AN16743">
        <f t="shared" si="2680"/>
        <v>0</v>
      </c>
      <c r="AO16743">
        <f t="shared" si="2675"/>
        <v>0</v>
      </c>
      <c r="AP16743">
        <f t="shared" si="2676"/>
        <v>0</v>
      </c>
      <c r="AQ16743">
        <f t="shared" si="2677"/>
        <v>0</v>
      </c>
      <c r="AV16743">
        <f t="shared" si="2679"/>
        <v>16740</v>
      </c>
      <c r="AW16743">
        <f t="shared" si="2678"/>
        <v>0</v>
      </c>
    </row>
    <row r="16744" spans="5:49" x14ac:dyDescent="0.25">
      <c r="E16744" s="47">
        <f t="shared" si="2671"/>
        <v>0</v>
      </c>
      <c r="F16744" s="45">
        <f t="shared" si="2672"/>
        <v>0</v>
      </c>
      <c r="G16744" s="45" t="e">
        <f t="shared" si="2673"/>
        <v>#DIV/0!</v>
      </c>
      <c r="H16744" s="45" t="e">
        <f t="shared" si="2674"/>
        <v>#DIV/0!</v>
      </c>
      <c r="AN16744">
        <f t="shared" si="2680"/>
        <v>0</v>
      </c>
      <c r="AO16744">
        <f t="shared" si="2675"/>
        <v>0</v>
      </c>
      <c r="AP16744">
        <f t="shared" si="2676"/>
        <v>0</v>
      </c>
      <c r="AQ16744">
        <f t="shared" si="2677"/>
        <v>0</v>
      </c>
      <c r="AV16744">
        <f t="shared" si="2679"/>
        <v>16741</v>
      </c>
      <c r="AW16744">
        <f t="shared" si="2678"/>
        <v>0</v>
      </c>
    </row>
    <row r="16745" spans="5:49" x14ac:dyDescent="0.25">
      <c r="E16745" s="47">
        <f t="shared" si="2671"/>
        <v>0</v>
      </c>
      <c r="F16745" s="45">
        <f t="shared" si="2672"/>
        <v>0</v>
      </c>
      <c r="G16745" s="45" t="e">
        <f t="shared" si="2673"/>
        <v>#DIV/0!</v>
      </c>
      <c r="H16745" s="45" t="e">
        <f t="shared" si="2674"/>
        <v>#DIV/0!</v>
      </c>
      <c r="AN16745">
        <f t="shared" si="2680"/>
        <v>0</v>
      </c>
      <c r="AO16745">
        <f t="shared" si="2675"/>
        <v>0</v>
      </c>
      <c r="AP16745">
        <f t="shared" si="2676"/>
        <v>0</v>
      </c>
      <c r="AQ16745">
        <f t="shared" si="2677"/>
        <v>0</v>
      </c>
      <c r="AV16745">
        <f t="shared" si="2679"/>
        <v>16742</v>
      </c>
      <c r="AW16745">
        <f t="shared" si="2678"/>
        <v>0</v>
      </c>
    </row>
    <row r="16746" spans="5:49" x14ac:dyDescent="0.25">
      <c r="E16746" s="47">
        <f t="shared" si="2671"/>
        <v>0</v>
      </c>
      <c r="F16746" s="45">
        <f t="shared" si="2672"/>
        <v>0</v>
      </c>
      <c r="G16746" s="45" t="e">
        <f t="shared" si="2673"/>
        <v>#DIV/0!</v>
      </c>
      <c r="H16746" s="45" t="e">
        <f t="shared" si="2674"/>
        <v>#DIV/0!</v>
      </c>
      <c r="AN16746">
        <f t="shared" si="2680"/>
        <v>0</v>
      </c>
      <c r="AO16746">
        <f t="shared" si="2675"/>
        <v>0</v>
      </c>
      <c r="AP16746">
        <f t="shared" si="2676"/>
        <v>0</v>
      </c>
      <c r="AQ16746">
        <f t="shared" si="2677"/>
        <v>0</v>
      </c>
      <c r="AV16746">
        <f t="shared" si="2679"/>
        <v>16743</v>
      </c>
      <c r="AW16746">
        <f t="shared" si="2678"/>
        <v>0</v>
      </c>
    </row>
    <row r="16747" spans="5:49" x14ac:dyDescent="0.25">
      <c r="E16747" s="47">
        <f t="shared" si="2671"/>
        <v>0</v>
      </c>
      <c r="F16747" s="45">
        <f t="shared" si="2672"/>
        <v>0</v>
      </c>
      <c r="G16747" s="45" t="e">
        <f t="shared" si="2673"/>
        <v>#DIV/0!</v>
      </c>
      <c r="H16747" s="45" t="e">
        <f t="shared" si="2674"/>
        <v>#DIV/0!</v>
      </c>
      <c r="AN16747">
        <f t="shared" si="2680"/>
        <v>0</v>
      </c>
      <c r="AO16747">
        <f t="shared" si="2675"/>
        <v>0</v>
      </c>
      <c r="AP16747">
        <f t="shared" si="2676"/>
        <v>0</v>
      </c>
      <c r="AQ16747">
        <f t="shared" si="2677"/>
        <v>0</v>
      </c>
      <c r="AV16747">
        <f t="shared" si="2679"/>
        <v>16744</v>
      </c>
      <c r="AW16747">
        <f t="shared" si="2678"/>
        <v>0</v>
      </c>
    </row>
    <row r="16748" spans="5:49" x14ac:dyDescent="0.25">
      <c r="E16748" s="47">
        <f t="shared" si="2671"/>
        <v>0</v>
      </c>
      <c r="F16748" s="45">
        <f t="shared" si="2672"/>
        <v>0</v>
      </c>
      <c r="G16748" s="45" t="e">
        <f t="shared" si="2673"/>
        <v>#DIV/0!</v>
      </c>
      <c r="H16748" s="45" t="e">
        <f t="shared" si="2674"/>
        <v>#DIV/0!</v>
      </c>
      <c r="AN16748">
        <f t="shared" si="2680"/>
        <v>0</v>
      </c>
      <c r="AO16748">
        <f t="shared" si="2675"/>
        <v>0</v>
      </c>
      <c r="AP16748">
        <f t="shared" si="2676"/>
        <v>0</v>
      </c>
      <c r="AQ16748">
        <f t="shared" si="2677"/>
        <v>0</v>
      </c>
      <c r="AV16748">
        <f t="shared" si="2679"/>
        <v>16745</v>
      </c>
      <c r="AW16748">
        <f t="shared" si="2678"/>
        <v>0</v>
      </c>
    </row>
    <row r="16749" spans="5:49" x14ac:dyDescent="0.25">
      <c r="E16749" s="47">
        <f t="shared" si="2671"/>
        <v>0</v>
      </c>
      <c r="F16749" s="45">
        <f t="shared" si="2672"/>
        <v>0</v>
      </c>
      <c r="G16749" s="45" t="e">
        <f t="shared" si="2673"/>
        <v>#DIV/0!</v>
      </c>
      <c r="H16749" s="45" t="e">
        <f t="shared" si="2674"/>
        <v>#DIV/0!</v>
      </c>
      <c r="AN16749">
        <f t="shared" si="2680"/>
        <v>0</v>
      </c>
      <c r="AO16749">
        <f t="shared" si="2675"/>
        <v>0</v>
      </c>
      <c r="AP16749">
        <f t="shared" si="2676"/>
        <v>0</v>
      </c>
      <c r="AQ16749">
        <f t="shared" si="2677"/>
        <v>0</v>
      </c>
      <c r="AV16749">
        <f t="shared" si="2679"/>
        <v>16746</v>
      </c>
      <c r="AW16749">
        <f t="shared" si="2678"/>
        <v>0</v>
      </c>
    </row>
    <row r="16750" spans="5:49" x14ac:dyDescent="0.25">
      <c r="E16750" s="47">
        <f t="shared" si="2671"/>
        <v>0</v>
      </c>
      <c r="F16750" s="45">
        <f t="shared" si="2672"/>
        <v>0</v>
      </c>
      <c r="G16750" s="45" t="e">
        <f t="shared" si="2673"/>
        <v>#DIV/0!</v>
      </c>
      <c r="H16750" s="45" t="e">
        <f t="shared" si="2674"/>
        <v>#DIV/0!</v>
      </c>
      <c r="AN16750">
        <f t="shared" si="2680"/>
        <v>0</v>
      </c>
      <c r="AO16750">
        <f t="shared" si="2675"/>
        <v>0</v>
      </c>
      <c r="AP16750">
        <f t="shared" si="2676"/>
        <v>0</v>
      </c>
      <c r="AQ16750">
        <f t="shared" si="2677"/>
        <v>0</v>
      </c>
      <c r="AV16750">
        <f t="shared" si="2679"/>
        <v>16747</v>
      </c>
      <c r="AW16750">
        <f t="shared" si="2678"/>
        <v>0</v>
      </c>
    </row>
    <row r="16751" spans="5:49" x14ac:dyDescent="0.25">
      <c r="E16751" s="47">
        <f t="shared" si="2671"/>
        <v>0</v>
      </c>
      <c r="F16751" s="45">
        <f t="shared" si="2672"/>
        <v>0</v>
      </c>
      <c r="G16751" s="45" t="e">
        <f t="shared" si="2673"/>
        <v>#DIV/0!</v>
      </c>
      <c r="H16751" s="45" t="e">
        <f t="shared" si="2674"/>
        <v>#DIV/0!</v>
      </c>
      <c r="AN16751">
        <f t="shared" si="2680"/>
        <v>0</v>
      </c>
      <c r="AO16751">
        <f t="shared" si="2675"/>
        <v>0</v>
      </c>
      <c r="AP16751">
        <f t="shared" si="2676"/>
        <v>0</v>
      </c>
      <c r="AQ16751">
        <f t="shared" si="2677"/>
        <v>0</v>
      </c>
      <c r="AV16751">
        <f t="shared" si="2679"/>
        <v>16748</v>
      </c>
      <c r="AW16751">
        <f t="shared" si="2678"/>
        <v>0</v>
      </c>
    </row>
    <row r="16752" spans="5:49" x14ac:dyDescent="0.25">
      <c r="E16752" s="47">
        <f t="shared" si="2671"/>
        <v>0</v>
      </c>
      <c r="F16752" s="45">
        <f t="shared" si="2672"/>
        <v>0</v>
      </c>
      <c r="G16752" s="45" t="e">
        <f t="shared" si="2673"/>
        <v>#DIV/0!</v>
      </c>
      <c r="H16752" s="45" t="e">
        <f t="shared" si="2674"/>
        <v>#DIV/0!</v>
      </c>
      <c r="AN16752">
        <f t="shared" si="2680"/>
        <v>0</v>
      </c>
      <c r="AO16752">
        <f t="shared" si="2675"/>
        <v>0</v>
      </c>
      <c r="AP16752">
        <f t="shared" si="2676"/>
        <v>0</v>
      </c>
      <c r="AQ16752">
        <f t="shared" si="2677"/>
        <v>0</v>
      </c>
      <c r="AV16752">
        <f t="shared" si="2679"/>
        <v>16749</v>
      </c>
      <c r="AW16752">
        <f t="shared" si="2678"/>
        <v>0</v>
      </c>
    </row>
    <row r="16753" spans="5:49" x14ac:dyDescent="0.25">
      <c r="E16753" s="47">
        <f t="shared" si="2671"/>
        <v>0</v>
      </c>
      <c r="F16753" s="45">
        <f t="shared" si="2672"/>
        <v>0</v>
      </c>
      <c r="G16753" s="45" t="e">
        <f t="shared" si="2673"/>
        <v>#DIV/0!</v>
      </c>
      <c r="H16753" s="45" t="e">
        <f t="shared" si="2674"/>
        <v>#DIV/0!</v>
      </c>
      <c r="AN16753">
        <f t="shared" si="2680"/>
        <v>0</v>
      </c>
      <c r="AO16753">
        <f t="shared" si="2675"/>
        <v>0</v>
      </c>
      <c r="AP16753">
        <f t="shared" si="2676"/>
        <v>0</v>
      </c>
      <c r="AQ16753">
        <f t="shared" si="2677"/>
        <v>0</v>
      </c>
      <c r="AV16753">
        <f t="shared" si="2679"/>
        <v>16750</v>
      </c>
      <c r="AW16753">
        <f t="shared" si="2678"/>
        <v>0</v>
      </c>
    </row>
    <row r="16754" spans="5:49" x14ac:dyDescent="0.25">
      <c r="E16754" s="47">
        <f t="shared" si="2671"/>
        <v>0</v>
      </c>
      <c r="F16754" s="45">
        <f t="shared" si="2672"/>
        <v>0</v>
      </c>
      <c r="G16754" s="45" t="e">
        <f t="shared" si="2673"/>
        <v>#DIV/0!</v>
      </c>
      <c r="H16754" s="45" t="e">
        <f t="shared" si="2674"/>
        <v>#DIV/0!</v>
      </c>
      <c r="AN16754">
        <f t="shared" si="2680"/>
        <v>0</v>
      </c>
      <c r="AO16754">
        <f t="shared" si="2675"/>
        <v>0</v>
      </c>
      <c r="AP16754">
        <f t="shared" si="2676"/>
        <v>0</v>
      </c>
      <c r="AQ16754">
        <f t="shared" si="2677"/>
        <v>0</v>
      </c>
      <c r="AV16754">
        <f t="shared" si="2679"/>
        <v>16751</v>
      </c>
      <c r="AW16754">
        <f t="shared" si="2678"/>
        <v>0</v>
      </c>
    </row>
    <row r="16755" spans="5:49" x14ac:dyDescent="0.25">
      <c r="E16755" s="47">
        <f t="shared" si="2671"/>
        <v>0</v>
      </c>
      <c r="F16755" s="45">
        <f t="shared" si="2672"/>
        <v>0</v>
      </c>
      <c r="G16755" s="45" t="e">
        <f t="shared" si="2673"/>
        <v>#DIV/0!</v>
      </c>
      <c r="H16755" s="45" t="e">
        <f t="shared" si="2674"/>
        <v>#DIV/0!</v>
      </c>
      <c r="AN16755">
        <f t="shared" si="2680"/>
        <v>0</v>
      </c>
      <c r="AO16755">
        <f t="shared" si="2675"/>
        <v>0</v>
      </c>
      <c r="AP16755">
        <f t="shared" si="2676"/>
        <v>0</v>
      </c>
      <c r="AQ16755">
        <f t="shared" si="2677"/>
        <v>0</v>
      </c>
      <c r="AV16755">
        <f t="shared" si="2679"/>
        <v>16752</v>
      </c>
      <c r="AW16755">
        <f t="shared" si="2678"/>
        <v>0</v>
      </c>
    </row>
    <row r="16756" spans="5:49" x14ac:dyDescent="0.25">
      <c r="E16756" s="47">
        <f t="shared" si="2671"/>
        <v>0</v>
      </c>
      <c r="F16756" s="45">
        <f t="shared" si="2672"/>
        <v>0</v>
      </c>
      <c r="G16756" s="45" t="e">
        <f t="shared" si="2673"/>
        <v>#DIV/0!</v>
      </c>
      <c r="H16756" s="45" t="e">
        <f t="shared" si="2674"/>
        <v>#DIV/0!</v>
      </c>
      <c r="AN16756">
        <f t="shared" si="2680"/>
        <v>0</v>
      </c>
      <c r="AO16756">
        <f t="shared" si="2675"/>
        <v>0</v>
      </c>
      <c r="AP16756">
        <f t="shared" si="2676"/>
        <v>0</v>
      </c>
      <c r="AQ16756">
        <f t="shared" si="2677"/>
        <v>0</v>
      </c>
      <c r="AV16756">
        <f t="shared" si="2679"/>
        <v>16753</v>
      </c>
      <c r="AW16756">
        <f t="shared" si="2678"/>
        <v>0</v>
      </c>
    </row>
    <row r="16757" spans="5:49" x14ac:dyDescent="0.25">
      <c r="E16757" s="47">
        <f t="shared" si="2671"/>
        <v>0</v>
      </c>
      <c r="F16757" s="45">
        <f t="shared" si="2672"/>
        <v>0</v>
      </c>
      <c r="G16757" s="45" t="e">
        <f t="shared" si="2673"/>
        <v>#DIV/0!</v>
      </c>
      <c r="H16757" s="45" t="e">
        <f t="shared" si="2674"/>
        <v>#DIV/0!</v>
      </c>
      <c r="AN16757">
        <f t="shared" si="2680"/>
        <v>0</v>
      </c>
      <c r="AO16757">
        <f t="shared" si="2675"/>
        <v>0</v>
      </c>
      <c r="AP16757">
        <f t="shared" si="2676"/>
        <v>0</v>
      </c>
      <c r="AQ16757">
        <f t="shared" si="2677"/>
        <v>0</v>
      </c>
      <c r="AV16757">
        <f t="shared" si="2679"/>
        <v>16754</v>
      </c>
      <c r="AW16757">
        <f t="shared" si="2678"/>
        <v>0</v>
      </c>
    </row>
    <row r="16758" spans="5:49" x14ac:dyDescent="0.25">
      <c r="E16758" s="47">
        <f t="shared" si="2671"/>
        <v>0</v>
      </c>
      <c r="F16758" s="45">
        <f t="shared" si="2672"/>
        <v>0</v>
      </c>
      <c r="G16758" s="45" t="e">
        <f t="shared" si="2673"/>
        <v>#DIV/0!</v>
      </c>
      <c r="H16758" s="45" t="e">
        <f t="shared" si="2674"/>
        <v>#DIV/0!</v>
      </c>
      <c r="AN16758">
        <f t="shared" si="2680"/>
        <v>0</v>
      </c>
      <c r="AO16758">
        <f t="shared" si="2675"/>
        <v>0</v>
      </c>
      <c r="AP16758">
        <f t="shared" si="2676"/>
        <v>0</v>
      </c>
      <c r="AQ16758">
        <f t="shared" si="2677"/>
        <v>0</v>
      </c>
      <c r="AV16758">
        <f t="shared" si="2679"/>
        <v>16755</v>
      </c>
      <c r="AW16758">
        <f t="shared" si="2678"/>
        <v>0</v>
      </c>
    </row>
    <row r="16759" spans="5:49" x14ac:dyDescent="0.25">
      <c r="E16759" s="47">
        <f t="shared" si="2671"/>
        <v>0</v>
      </c>
      <c r="F16759" s="45">
        <f t="shared" si="2672"/>
        <v>0</v>
      </c>
      <c r="G16759" s="45" t="e">
        <f t="shared" si="2673"/>
        <v>#DIV/0!</v>
      </c>
      <c r="H16759" s="45" t="e">
        <f t="shared" si="2674"/>
        <v>#DIV/0!</v>
      </c>
      <c r="AN16759">
        <f t="shared" si="2680"/>
        <v>0</v>
      </c>
      <c r="AO16759">
        <f t="shared" si="2675"/>
        <v>0</v>
      </c>
      <c r="AP16759">
        <f t="shared" si="2676"/>
        <v>0</v>
      </c>
      <c r="AQ16759">
        <f t="shared" si="2677"/>
        <v>0</v>
      </c>
      <c r="AV16759">
        <f t="shared" si="2679"/>
        <v>16756</v>
      </c>
      <c r="AW16759">
        <f t="shared" si="2678"/>
        <v>0</v>
      </c>
    </row>
    <row r="16760" spans="5:49" x14ac:dyDescent="0.25">
      <c r="E16760" s="47">
        <f t="shared" si="2671"/>
        <v>0</v>
      </c>
      <c r="F16760" s="45">
        <f t="shared" si="2672"/>
        <v>0</v>
      </c>
      <c r="G16760" s="45" t="e">
        <f t="shared" si="2673"/>
        <v>#DIV/0!</v>
      </c>
      <c r="H16760" s="45" t="e">
        <f t="shared" si="2674"/>
        <v>#DIV/0!</v>
      </c>
      <c r="AN16760">
        <f t="shared" si="2680"/>
        <v>0</v>
      </c>
      <c r="AO16760">
        <f t="shared" si="2675"/>
        <v>0</v>
      </c>
      <c r="AP16760">
        <f t="shared" si="2676"/>
        <v>0</v>
      </c>
      <c r="AQ16760">
        <f t="shared" si="2677"/>
        <v>0</v>
      </c>
      <c r="AV16760">
        <f t="shared" si="2679"/>
        <v>16757</v>
      </c>
      <c r="AW16760">
        <f t="shared" si="2678"/>
        <v>0</v>
      </c>
    </row>
    <row r="16761" spans="5:49" x14ac:dyDescent="0.25">
      <c r="E16761" s="47">
        <f t="shared" si="2671"/>
        <v>0</v>
      </c>
      <c r="F16761" s="45">
        <f t="shared" si="2672"/>
        <v>0</v>
      </c>
      <c r="G16761" s="45" t="e">
        <f t="shared" si="2673"/>
        <v>#DIV/0!</v>
      </c>
      <c r="H16761" s="45" t="e">
        <f t="shared" si="2674"/>
        <v>#DIV/0!</v>
      </c>
      <c r="AN16761">
        <f t="shared" si="2680"/>
        <v>0</v>
      </c>
      <c r="AO16761">
        <f t="shared" si="2675"/>
        <v>0</v>
      </c>
      <c r="AP16761">
        <f t="shared" si="2676"/>
        <v>0</v>
      </c>
      <c r="AQ16761">
        <f t="shared" si="2677"/>
        <v>0</v>
      </c>
      <c r="AV16761">
        <f t="shared" si="2679"/>
        <v>16758</v>
      </c>
      <c r="AW16761">
        <f t="shared" si="2678"/>
        <v>0</v>
      </c>
    </row>
    <row r="16762" spans="5:49" x14ac:dyDescent="0.25">
      <c r="E16762" s="47">
        <f t="shared" si="2671"/>
        <v>0</v>
      </c>
      <c r="F16762" s="45">
        <f t="shared" si="2672"/>
        <v>0</v>
      </c>
      <c r="G16762" s="45" t="e">
        <f t="shared" si="2673"/>
        <v>#DIV/0!</v>
      </c>
      <c r="H16762" s="45" t="e">
        <f t="shared" si="2674"/>
        <v>#DIV/0!</v>
      </c>
      <c r="AN16762">
        <f t="shared" si="2680"/>
        <v>0</v>
      </c>
      <c r="AO16762">
        <f t="shared" si="2675"/>
        <v>0</v>
      </c>
      <c r="AP16762">
        <f t="shared" si="2676"/>
        <v>0</v>
      </c>
      <c r="AQ16762">
        <f t="shared" si="2677"/>
        <v>0</v>
      </c>
      <c r="AV16762">
        <f t="shared" si="2679"/>
        <v>16759</v>
      </c>
      <c r="AW16762">
        <f t="shared" si="2678"/>
        <v>0</v>
      </c>
    </row>
    <row r="16763" spans="5:49" x14ac:dyDescent="0.25">
      <c r="E16763" s="47">
        <f t="shared" si="2671"/>
        <v>0</v>
      </c>
      <c r="F16763" s="45">
        <f t="shared" si="2672"/>
        <v>0</v>
      </c>
      <c r="G16763" s="45" t="e">
        <f t="shared" si="2673"/>
        <v>#DIV/0!</v>
      </c>
      <c r="H16763" s="45" t="e">
        <f t="shared" si="2674"/>
        <v>#DIV/0!</v>
      </c>
      <c r="AN16763">
        <f t="shared" si="2680"/>
        <v>0</v>
      </c>
      <c r="AO16763">
        <f t="shared" si="2675"/>
        <v>0</v>
      </c>
      <c r="AP16763">
        <f t="shared" si="2676"/>
        <v>0</v>
      </c>
      <c r="AQ16763">
        <f t="shared" si="2677"/>
        <v>0</v>
      </c>
      <c r="AV16763">
        <f t="shared" si="2679"/>
        <v>16760</v>
      </c>
      <c r="AW16763">
        <f t="shared" si="2678"/>
        <v>0</v>
      </c>
    </row>
    <row r="16764" spans="5:49" x14ac:dyDescent="0.25">
      <c r="E16764" s="47">
        <f t="shared" si="2671"/>
        <v>0</v>
      </c>
      <c r="F16764" s="45">
        <f t="shared" si="2672"/>
        <v>0</v>
      </c>
      <c r="G16764" s="45" t="e">
        <f t="shared" si="2673"/>
        <v>#DIV/0!</v>
      </c>
      <c r="H16764" s="45" t="e">
        <f t="shared" si="2674"/>
        <v>#DIV/0!</v>
      </c>
      <c r="AN16764">
        <f t="shared" si="2680"/>
        <v>0</v>
      </c>
      <c r="AO16764">
        <f t="shared" si="2675"/>
        <v>0</v>
      </c>
      <c r="AP16764">
        <f t="shared" si="2676"/>
        <v>0</v>
      </c>
      <c r="AQ16764">
        <f t="shared" si="2677"/>
        <v>0</v>
      </c>
      <c r="AV16764">
        <f t="shared" si="2679"/>
        <v>16761</v>
      </c>
      <c r="AW16764">
        <f t="shared" si="2678"/>
        <v>0</v>
      </c>
    </row>
    <row r="16765" spans="5:49" x14ac:dyDescent="0.25">
      <c r="E16765" s="47">
        <f t="shared" si="2671"/>
        <v>0</v>
      </c>
      <c r="F16765" s="45">
        <f t="shared" si="2672"/>
        <v>0</v>
      </c>
      <c r="G16765" s="45" t="e">
        <f t="shared" si="2673"/>
        <v>#DIV/0!</v>
      </c>
      <c r="H16765" s="45" t="e">
        <f t="shared" si="2674"/>
        <v>#DIV/0!</v>
      </c>
      <c r="AN16765">
        <f t="shared" si="2680"/>
        <v>0</v>
      </c>
      <c r="AO16765">
        <f t="shared" si="2675"/>
        <v>0</v>
      </c>
      <c r="AP16765">
        <f t="shared" si="2676"/>
        <v>0</v>
      </c>
      <c r="AQ16765">
        <f t="shared" si="2677"/>
        <v>0</v>
      </c>
      <c r="AV16765">
        <f t="shared" si="2679"/>
        <v>16762</v>
      </c>
      <c r="AW16765">
        <f t="shared" si="2678"/>
        <v>0</v>
      </c>
    </row>
    <row r="16766" spans="5:49" x14ac:dyDescent="0.25">
      <c r="E16766" s="47">
        <f t="shared" si="2671"/>
        <v>0</v>
      </c>
      <c r="F16766" s="45">
        <f t="shared" si="2672"/>
        <v>0</v>
      </c>
      <c r="G16766" s="45" t="e">
        <f t="shared" si="2673"/>
        <v>#DIV/0!</v>
      </c>
      <c r="H16766" s="45" t="e">
        <f t="shared" si="2674"/>
        <v>#DIV/0!</v>
      </c>
      <c r="AN16766">
        <f t="shared" si="2680"/>
        <v>0</v>
      </c>
      <c r="AO16766">
        <f t="shared" si="2675"/>
        <v>0</v>
      </c>
      <c r="AP16766">
        <f t="shared" si="2676"/>
        <v>0</v>
      </c>
      <c r="AQ16766">
        <f t="shared" si="2677"/>
        <v>0</v>
      </c>
      <c r="AV16766">
        <f t="shared" si="2679"/>
        <v>16763</v>
      </c>
      <c r="AW16766">
        <f t="shared" si="2678"/>
        <v>0</v>
      </c>
    </row>
    <row r="16767" spans="5:49" x14ac:dyDescent="0.25">
      <c r="E16767" s="47">
        <f t="shared" si="2671"/>
        <v>0</v>
      </c>
      <c r="F16767" s="45">
        <f t="shared" si="2672"/>
        <v>0</v>
      </c>
      <c r="G16767" s="45" t="e">
        <f t="shared" si="2673"/>
        <v>#DIV/0!</v>
      </c>
      <c r="H16767" s="45" t="e">
        <f t="shared" si="2674"/>
        <v>#DIV/0!</v>
      </c>
      <c r="AN16767">
        <f t="shared" si="2680"/>
        <v>0</v>
      </c>
      <c r="AO16767">
        <f t="shared" si="2675"/>
        <v>0</v>
      </c>
      <c r="AP16767">
        <f t="shared" si="2676"/>
        <v>0</v>
      </c>
      <c r="AQ16767">
        <f t="shared" si="2677"/>
        <v>0</v>
      </c>
      <c r="AV16767">
        <f t="shared" si="2679"/>
        <v>16764</v>
      </c>
      <c r="AW16767">
        <f t="shared" si="2678"/>
        <v>0</v>
      </c>
    </row>
    <row r="16768" spans="5:49" x14ac:dyDescent="0.25">
      <c r="E16768" s="47">
        <f t="shared" si="2671"/>
        <v>0</v>
      </c>
      <c r="F16768" s="45">
        <f t="shared" si="2672"/>
        <v>0</v>
      </c>
      <c r="G16768" s="45" t="e">
        <f t="shared" si="2673"/>
        <v>#DIV/0!</v>
      </c>
      <c r="H16768" s="45" t="e">
        <f t="shared" si="2674"/>
        <v>#DIV/0!</v>
      </c>
      <c r="AN16768">
        <f t="shared" si="2680"/>
        <v>0</v>
      </c>
      <c r="AO16768">
        <f t="shared" si="2675"/>
        <v>0</v>
      </c>
      <c r="AP16768">
        <f t="shared" si="2676"/>
        <v>0</v>
      </c>
      <c r="AQ16768">
        <f t="shared" si="2677"/>
        <v>0</v>
      </c>
      <c r="AV16768">
        <f t="shared" si="2679"/>
        <v>16765</v>
      </c>
      <c r="AW16768">
        <f t="shared" si="2678"/>
        <v>0</v>
      </c>
    </row>
    <row r="16769" spans="5:49" x14ac:dyDescent="0.25">
      <c r="E16769" s="47">
        <f t="shared" si="2671"/>
        <v>0</v>
      </c>
      <c r="F16769" s="45">
        <f t="shared" si="2672"/>
        <v>0</v>
      </c>
      <c r="G16769" s="45" t="e">
        <f t="shared" si="2673"/>
        <v>#DIV/0!</v>
      </c>
      <c r="H16769" s="45" t="e">
        <f t="shared" si="2674"/>
        <v>#DIV/0!</v>
      </c>
      <c r="AN16769">
        <f t="shared" si="2680"/>
        <v>0</v>
      </c>
      <c r="AO16769">
        <f t="shared" si="2675"/>
        <v>0</v>
      </c>
      <c r="AP16769">
        <f t="shared" si="2676"/>
        <v>0</v>
      </c>
      <c r="AQ16769">
        <f t="shared" si="2677"/>
        <v>0</v>
      </c>
      <c r="AV16769">
        <f t="shared" si="2679"/>
        <v>16766</v>
      </c>
      <c r="AW16769">
        <f t="shared" si="2678"/>
        <v>0</v>
      </c>
    </row>
    <row r="16770" spans="5:49" x14ac:dyDescent="0.25">
      <c r="E16770" s="47">
        <f t="shared" ref="E16770:E16833" si="2681">ROUNDDOWN(C16772,0)</f>
        <v>0</v>
      </c>
      <c r="F16770" s="45">
        <f t="shared" ref="F16770:F16833" si="2682">HOUR(C16772)</f>
        <v>0</v>
      </c>
      <c r="G16770" s="45" t="e">
        <f t="shared" ref="G16770:G16833" si="2683">D16772/H16770</f>
        <v>#DIV/0!</v>
      </c>
      <c r="H16770" s="45" t="e">
        <f t="shared" ref="H16770:H16833" si="2684">AVERAGEIFS(D:D,E:E,E16770)</f>
        <v>#DIV/0!</v>
      </c>
      <c r="AN16770">
        <f t="shared" si="2680"/>
        <v>0</v>
      </c>
      <c r="AO16770">
        <f t="shared" si="2675"/>
        <v>0</v>
      </c>
      <c r="AP16770">
        <f t="shared" si="2676"/>
        <v>0</v>
      </c>
      <c r="AQ16770">
        <f t="shared" si="2677"/>
        <v>0</v>
      </c>
      <c r="AV16770">
        <f t="shared" si="2679"/>
        <v>16767</v>
      </c>
      <c r="AW16770">
        <f t="shared" si="2678"/>
        <v>0</v>
      </c>
    </row>
    <row r="16771" spans="5:49" x14ac:dyDescent="0.25">
      <c r="E16771" s="47">
        <f t="shared" si="2681"/>
        <v>0</v>
      </c>
      <c r="F16771" s="45">
        <f t="shared" si="2682"/>
        <v>0</v>
      </c>
      <c r="G16771" s="45" t="e">
        <f t="shared" si="2683"/>
        <v>#DIV/0!</v>
      </c>
      <c r="H16771" s="45" t="e">
        <f t="shared" si="2684"/>
        <v>#DIV/0!</v>
      </c>
      <c r="AN16771">
        <f t="shared" si="2680"/>
        <v>0</v>
      </c>
      <c r="AO16771">
        <f t="shared" si="2675"/>
        <v>0</v>
      </c>
      <c r="AP16771">
        <f t="shared" si="2676"/>
        <v>0</v>
      </c>
      <c r="AQ16771">
        <f t="shared" si="2677"/>
        <v>0</v>
      </c>
      <c r="AV16771">
        <f t="shared" si="2679"/>
        <v>16768</v>
      </c>
      <c r="AW16771">
        <f t="shared" si="2678"/>
        <v>0</v>
      </c>
    </row>
    <row r="16772" spans="5:49" x14ac:dyDescent="0.25">
      <c r="E16772" s="47">
        <f t="shared" si="2681"/>
        <v>0</v>
      </c>
      <c r="F16772" s="45">
        <f t="shared" si="2682"/>
        <v>0</v>
      </c>
      <c r="G16772" s="45" t="e">
        <f t="shared" si="2683"/>
        <v>#DIV/0!</v>
      </c>
      <c r="H16772" s="45" t="e">
        <f t="shared" si="2684"/>
        <v>#DIV/0!</v>
      </c>
      <c r="AN16772">
        <f t="shared" si="2680"/>
        <v>0</v>
      </c>
      <c r="AO16772">
        <f t="shared" ref="AO16772:AO16835" si="2685">ROUNDUP((C16772-$C$4)/7,0)</f>
        <v>0</v>
      </c>
      <c r="AP16772">
        <f t="shared" ref="AP16772:AP16835" si="2686">ROUNDUP((C16772-$C$4)/1,0)</f>
        <v>0</v>
      </c>
      <c r="AQ16772">
        <f t="shared" ref="AQ16772:AQ16835" si="2687">ROUNDUP((C16772-$C$4)*24,0)</f>
        <v>0</v>
      </c>
      <c r="AV16772">
        <f t="shared" si="2679"/>
        <v>16769</v>
      </c>
      <c r="AW16772">
        <f t="shared" ref="AW16772:AW16835" si="2688">SUMIFS(AN:AN,AQ:AQ,AV16772)</f>
        <v>0</v>
      </c>
    </row>
    <row r="16773" spans="5:49" x14ac:dyDescent="0.25">
      <c r="E16773" s="47">
        <f t="shared" si="2681"/>
        <v>0</v>
      </c>
      <c r="F16773" s="45">
        <f t="shared" si="2682"/>
        <v>0</v>
      </c>
      <c r="G16773" s="45" t="e">
        <f t="shared" si="2683"/>
        <v>#DIV/0!</v>
      </c>
      <c r="H16773" s="45" t="e">
        <f t="shared" si="2684"/>
        <v>#DIV/0!</v>
      </c>
      <c r="AN16773">
        <f t="shared" si="2680"/>
        <v>0</v>
      </c>
      <c r="AO16773">
        <f t="shared" si="2685"/>
        <v>0</v>
      </c>
      <c r="AP16773">
        <f t="shared" si="2686"/>
        <v>0</v>
      </c>
      <c r="AQ16773">
        <f t="shared" si="2687"/>
        <v>0</v>
      </c>
      <c r="AV16773">
        <f t="shared" ref="AV16773:AV16836" si="2689">1+AV16772</f>
        <v>16770</v>
      </c>
      <c r="AW16773">
        <f t="shared" si="2688"/>
        <v>0</v>
      </c>
    </row>
    <row r="16774" spans="5:49" x14ac:dyDescent="0.25">
      <c r="E16774" s="47">
        <f t="shared" si="2681"/>
        <v>0</v>
      </c>
      <c r="F16774" s="45">
        <f t="shared" si="2682"/>
        <v>0</v>
      </c>
      <c r="G16774" s="45" t="e">
        <f t="shared" si="2683"/>
        <v>#DIV/0!</v>
      </c>
      <c r="H16774" s="45" t="e">
        <f t="shared" si="2684"/>
        <v>#DIV/0!</v>
      </c>
      <c r="AN16774">
        <f t="shared" si="2680"/>
        <v>0</v>
      </c>
      <c r="AO16774">
        <f t="shared" si="2685"/>
        <v>0</v>
      </c>
      <c r="AP16774">
        <f t="shared" si="2686"/>
        <v>0</v>
      </c>
      <c r="AQ16774">
        <f t="shared" si="2687"/>
        <v>0</v>
      </c>
      <c r="AV16774">
        <f t="shared" si="2689"/>
        <v>16771</v>
      </c>
      <c r="AW16774">
        <f t="shared" si="2688"/>
        <v>0</v>
      </c>
    </row>
    <row r="16775" spans="5:49" x14ac:dyDescent="0.25">
      <c r="E16775" s="47">
        <f t="shared" si="2681"/>
        <v>0</v>
      </c>
      <c r="F16775" s="45">
        <f t="shared" si="2682"/>
        <v>0</v>
      </c>
      <c r="G16775" s="45" t="e">
        <f t="shared" si="2683"/>
        <v>#DIV/0!</v>
      </c>
      <c r="H16775" s="45" t="e">
        <f t="shared" si="2684"/>
        <v>#DIV/0!</v>
      </c>
      <c r="AN16775">
        <f t="shared" si="2680"/>
        <v>0</v>
      </c>
      <c r="AO16775">
        <f t="shared" si="2685"/>
        <v>0</v>
      </c>
      <c r="AP16775">
        <f t="shared" si="2686"/>
        <v>0</v>
      </c>
      <c r="AQ16775">
        <f t="shared" si="2687"/>
        <v>0</v>
      </c>
      <c r="AV16775">
        <f t="shared" si="2689"/>
        <v>16772</v>
      </c>
      <c r="AW16775">
        <f t="shared" si="2688"/>
        <v>0</v>
      </c>
    </row>
    <row r="16776" spans="5:49" x14ac:dyDescent="0.25">
      <c r="E16776" s="47">
        <f t="shared" si="2681"/>
        <v>0</v>
      </c>
      <c r="F16776" s="45">
        <f t="shared" si="2682"/>
        <v>0</v>
      </c>
      <c r="G16776" s="45" t="e">
        <f t="shared" si="2683"/>
        <v>#DIV/0!</v>
      </c>
      <c r="H16776" s="45" t="e">
        <f t="shared" si="2684"/>
        <v>#DIV/0!</v>
      </c>
      <c r="AN16776">
        <f t="shared" ref="AN16776:AN16839" si="2690">D16776*(C16776-C16775)*86400*$B$15</f>
        <v>0</v>
      </c>
      <c r="AO16776">
        <f t="shared" si="2685"/>
        <v>0</v>
      </c>
      <c r="AP16776">
        <f t="shared" si="2686"/>
        <v>0</v>
      </c>
      <c r="AQ16776">
        <f t="shared" si="2687"/>
        <v>0</v>
      </c>
      <c r="AV16776">
        <f t="shared" si="2689"/>
        <v>16773</v>
      </c>
      <c r="AW16776">
        <f t="shared" si="2688"/>
        <v>0</v>
      </c>
    </row>
    <row r="16777" spans="5:49" x14ac:dyDescent="0.25">
      <c r="E16777" s="47">
        <f t="shared" si="2681"/>
        <v>0</v>
      </c>
      <c r="F16777" s="45">
        <f t="shared" si="2682"/>
        <v>0</v>
      </c>
      <c r="G16777" s="45" t="e">
        <f t="shared" si="2683"/>
        <v>#DIV/0!</v>
      </c>
      <c r="H16777" s="45" t="e">
        <f t="shared" si="2684"/>
        <v>#DIV/0!</v>
      </c>
      <c r="AN16777">
        <f t="shared" si="2690"/>
        <v>0</v>
      </c>
      <c r="AO16777">
        <f t="shared" si="2685"/>
        <v>0</v>
      </c>
      <c r="AP16777">
        <f t="shared" si="2686"/>
        <v>0</v>
      </c>
      <c r="AQ16777">
        <f t="shared" si="2687"/>
        <v>0</v>
      </c>
      <c r="AV16777">
        <f t="shared" si="2689"/>
        <v>16774</v>
      </c>
      <c r="AW16777">
        <f t="shared" si="2688"/>
        <v>0</v>
      </c>
    </row>
    <row r="16778" spans="5:49" x14ac:dyDescent="0.25">
      <c r="E16778" s="47">
        <f t="shared" si="2681"/>
        <v>0</v>
      </c>
      <c r="F16778" s="45">
        <f t="shared" si="2682"/>
        <v>0</v>
      </c>
      <c r="G16778" s="45" t="e">
        <f t="shared" si="2683"/>
        <v>#DIV/0!</v>
      </c>
      <c r="H16778" s="45" t="e">
        <f t="shared" si="2684"/>
        <v>#DIV/0!</v>
      </c>
      <c r="AN16778">
        <f t="shared" si="2690"/>
        <v>0</v>
      </c>
      <c r="AO16778">
        <f t="shared" si="2685"/>
        <v>0</v>
      </c>
      <c r="AP16778">
        <f t="shared" si="2686"/>
        <v>0</v>
      </c>
      <c r="AQ16778">
        <f t="shared" si="2687"/>
        <v>0</v>
      </c>
      <c r="AV16778">
        <f t="shared" si="2689"/>
        <v>16775</v>
      </c>
      <c r="AW16778">
        <f t="shared" si="2688"/>
        <v>0</v>
      </c>
    </row>
    <row r="16779" spans="5:49" x14ac:dyDescent="0.25">
      <c r="E16779" s="47">
        <f t="shared" si="2681"/>
        <v>0</v>
      </c>
      <c r="F16779" s="45">
        <f t="shared" si="2682"/>
        <v>0</v>
      </c>
      <c r="G16779" s="45" t="e">
        <f t="shared" si="2683"/>
        <v>#DIV/0!</v>
      </c>
      <c r="H16779" s="45" t="e">
        <f t="shared" si="2684"/>
        <v>#DIV/0!</v>
      </c>
      <c r="AN16779">
        <f t="shared" si="2690"/>
        <v>0</v>
      </c>
      <c r="AO16779">
        <f t="shared" si="2685"/>
        <v>0</v>
      </c>
      <c r="AP16779">
        <f t="shared" si="2686"/>
        <v>0</v>
      </c>
      <c r="AQ16779">
        <f t="shared" si="2687"/>
        <v>0</v>
      </c>
      <c r="AV16779">
        <f t="shared" si="2689"/>
        <v>16776</v>
      </c>
      <c r="AW16779">
        <f t="shared" si="2688"/>
        <v>0</v>
      </c>
    </row>
    <row r="16780" spans="5:49" x14ac:dyDescent="0.25">
      <c r="E16780" s="47">
        <f t="shared" si="2681"/>
        <v>0</v>
      </c>
      <c r="F16780" s="45">
        <f t="shared" si="2682"/>
        <v>0</v>
      </c>
      <c r="G16780" s="45" t="e">
        <f t="shared" si="2683"/>
        <v>#DIV/0!</v>
      </c>
      <c r="H16780" s="45" t="e">
        <f t="shared" si="2684"/>
        <v>#DIV/0!</v>
      </c>
      <c r="AN16780">
        <f t="shared" si="2690"/>
        <v>0</v>
      </c>
      <c r="AO16780">
        <f t="shared" si="2685"/>
        <v>0</v>
      </c>
      <c r="AP16780">
        <f t="shared" si="2686"/>
        <v>0</v>
      </c>
      <c r="AQ16780">
        <f t="shared" si="2687"/>
        <v>0</v>
      </c>
      <c r="AV16780">
        <f t="shared" si="2689"/>
        <v>16777</v>
      </c>
      <c r="AW16780">
        <f t="shared" si="2688"/>
        <v>0</v>
      </c>
    </row>
    <row r="16781" spans="5:49" x14ac:dyDescent="0.25">
      <c r="E16781" s="47">
        <f t="shared" si="2681"/>
        <v>0</v>
      </c>
      <c r="F16781" s="45">
        <f t="shared" si="2682"/>
        <v>0</v>
      </c>
      <c r="G16781" s="45" t="e">
        <f t="shared" si="2683"/>
        <v>#DIV/0!</v>
      </c>
      <c r="H16781" s="45" t="e">
        <f t="shared" si="2684"/>
        <v>#DIV/0!</v>
      </c>
      <c r="AN16781">
        <f t="shared" si="2690"/>
        <v>0</v>
      </c>
      <c r="AO16781">
        <f t="shared" si="2685"/>
        <v>0</v>
      </c>
      <c r="AP16781">
        <f t="shared" si="2686"/>
        <v>0</v>
      </c>
      <c r="AQ16781">
        <f t="shared" si="2687"/>
        <v>0</v>
      </c>
      <c r="AV16781">
        <f t="shared" si="2689"/>
        <v>16778</v>
      </c>
      <c r="AW16781">
        <f t="shared" si="2688"/>
        <v>0</v>
      </c>
    </row>
    <row r="16782" spans="5:49" x14ac:dyDescent="0.25">
      <c r="E16782" s="47">
        <f t="shared" si="2681"/>
        <v>0</v>
      </c>
      <c r="F16782" s="45">
        <f t="shared" si="2682"/>
        <v>0</v>
      </c>
      <c r="G16782" s="45" t="e">
        <f t="shared" si="2683"/>
        <v>#DIV/0!</v>
      </c>
      <c r="H16782" s="45" t="e">
        <f t="shared" si="2684"/>
        <v>#DIV/0!</v>
      </c>
      <c r="AN16782">
        <f t="shared" si="2690"/>
        <v>0</v>
      </c>
      <c r="AO16782">
        <f t="shared" si="2685"/>
        <v>0</v>
      </c>
      <c r="AP16782">
        <f t="shared" si="2686"/>
        <v>0</v>
      </c>
      <c r="AQ16782">
        <f t="shared" si="2687"/>
        <v>0</v>
      </c>
      <c r="AV16782">
        <f t="shared" si="2689"/>
        <v>16779</v>
      </c>
      <c r="AW16782">
        <f t="shared" si="2688"/>
        <v>0</v>
      </c>
    </row>
    <row r="16783" spans="5:49" x14ac:dyDescent="0.25">
      <c r="E16783" s="47">
        <f t="shared" si="2681"/>
        <v>0</v>
      </c>
      <c r="F16783" s="45">
        <f t="shared" si="2682"/>
        <v>0</v>
      </c>
      <c r="G16783" s="45" t="e">
        <f t="shared" si="2683"/>
        <v>#DIV/0!</v>
      </c>
      <c r="H16783" s="45" t="e">
        <f t="shared" si="2684"/>
        <v>#DIV/0!</v>
      </c>
      <c r="AN16783">
        <f t="shared" si="2690"/>
        <v>0</v>
      </c>
      <c r="AO16783">
        <f t="shared" si="2685"/>
        <v>0</v>
      </c>
      <c r="AP16783">
        <f t="shared" si="2686"/>
        <v>0</v>
      </c>
      <c r="AQ16783">
        <f t="shared" si="2687"/>
        <v>0</v>
      </c>
      <c r="AV16783">
        <f t="shared" si="2689"/>
        <v>16780</v>
      </c>
      <c r="AW16783">
        <f t="shared" si="2688"/>
        <v>0</v>
      </c>
    </row>
    <row r="16784" spans="5:49" x14ac:dyDescent="0.25">
      <c r="E16784" s="47">
        <f t="shared" si="2681"/>
        <v>0</v>
      </c>
      <c r="F16784" s="45">
        <f t="shared" si="2682"/>
        <v>0</v>
      </c>
      <c r="G16784" s="45" t="e">
        <f t="shared" si="2683"/>
        <v>#DIV/0!</v>
      </c>
      <c r="H16784" s="45" t="e">
        <f t="shared" si="2684"/>
        <v>#DIV/0!</v>
      </c>
      <c r="AN16784">
        <f t="shared" si="2690"/>
        <v>0</v>
      </c>
      <c r="AO16784">
        <f t="shared" si="2685"/>
        <v>0</v>
      </c>
      <c r="AP16784">
        <f t="shared" si="2686"/>
        <v>0</v>
      </c>
      <c r="AQ16784">
        <f t="shared" si="2687"/>
        <v>0</v>
      </c>
      <c r="AV16784">
        <f t="shared" si="2689"/>
        <v>16781</v>
      </c>
      <c r="AW16784">
        <f t="shared" si="2688"/>
        <v>0</v>
      </c>
    </row>
    <row r="16785" spans="5:49" x14ac:dyDescent="0.25">
      <c r="E16785" s="47">
        <f t="shared" si="2681"/>
        <v>0</v>
      </c>
      <c r="F16785" s="45">
        <f t="shared" si="2682"/>
        <v>0</v>
      </c>
      <c r="G16785" s="45" t="e">
        <f t="shared" si="2683"/>
        <v>#DIV/0!</v>
      </c>
      <c r="H16785" s="45" t="e">
        <f t="shared" si="2684"/>
        <v>#DIV/0!</v>
      </c>
      <c r="AN16785">
        <f t="shared" si="2690"/>
        <v>0</v>
      </c>
      <c r="AO16785">
        <f t="shared" si="2685"/>
        <v>0</v>
      </c>
      <c r="AP16785">
        <f t="shared" si="2686"/>
        <v>0</v>
      </c>
      <c r="AQ16785">
        <f t="shared" si="2687"/>
        <v>0</v>
      </c>
      <c r="AV16785">
        <f t="shared" si="2689"/>
        <v>16782</v>
      </c>
      <c r="AW16785">
        <f t="shared" si="2688"/>
        <v>0</v>
      </c>
    </row>
    <row r="16786" spans="5:49" x14ac:dyDescent="0.25">
      <c r="E16786" s="47">
        <f t="shared" si="2681"/>
        <v>0</v>
      </c>
      <c r="F16786" s="45">
        <f t="shared" si="2682"/>
        <v>0</v>
      </c>
      <c r="G16786" s="45" t="e">
        <f t="shared" si="2683"/>
        <v>#DIV/0!</v>
      </c>
      <c r="H16786" s="45" t="e">
        <f t="shared" si="2684"/>
        <v>#DIV/0!</v>
      </c>
      <c r="AN16786">
        <f t="shared" si="2690"/>
        <v>0</v>
      </c>
      <c r="AO16786">
        <f t="shared" si="2685"/>
        <v>0</v>
      </c>
      <c r="AP16786">
        <f t="shared" si="2686"/>
        <v>0</v>
      </c>
      <c r="AQ16786">
        <f t="shared" si="2687"/>
        <v>0</v>
      </c>
      <c r="AV16786">
        <f t="shared" si="2689"/>
        <v>16783</v>
      </c>
      <c r="AW16786">
        <f t="shared" si="2688"/>
        <v>0</v>
      </c>
    </row>
    <row r="16787" spans="5:49" x14ac:dyDescent="0.25">
      <c r="E16787" s="47">
        <f t="shared" si="2681"/>
        <v>0</v>
      </c>
      <c r="F16787" s="45">
        <f t="shared" si="2682"/>
        <v>0</v>
      </c>
      <c r="G16787" s="45" t="e">
        <f t="shared" si="2683"/>
        <v>#DIV/0!</v>
      </c>
      <c r="H16787" s="45" t="e">
        <f t="shared" si="2684"/>
        <v>#DIV/0!</v>
      </c>
      <c r="AN16787">
        <f t="shared" si="2690"/>
        <v>0</v>
      </c>
      <c r="AO16787">
        <f t="shared" si="2685"/>
        <v>0</v>
      </c>
      <c r="AP16787">
        <f t="shared" si="2686"/>
        <v>0</v>
      </c>
      <c r="AQ16787">
        <f t="shared" si="2687"/>
        <v>0</v>
      </c>
      <c r="AV16787">
        <f t="shared" si="2689"/>
        <v>16784</v>
      </c>
      <c r="AW16787">
        <f t="shared" si="2688"/>
        <v>0</v>
      </c>
    </row>
    <row r="16788" spans="5:49" x14ac:dyDescent="0.25">
      <c r="E16788" s="47">
        <f t="shared" si="2681"/>
        <v>0</v>
      </c>
      <c r="F16788" s="45">
        <f t="shared" si="2682"/>
        <v>0</v>
      </c>
      <c r="G16788" s="45" t="e">
        <f t="shared" si="2683"/>
        <v>#DIV/0!</v>
      </c>
      <c r="H16788" s="45" t="e">
        <f t="shared" si="2684"/>
        <v>#DIV/0!</v>
      </c>
      <c r="AN16788">
        <f t="shared" si="2690"/>
        <v>0</v>
      </c>
      <c r="AO16788">
        <f t="shared" si="2685"/>
        <v>0</v>
      </c>
      <c r="AP16788">
        <f t="shared" si="2686"/>
        <v>0</v>
      </c>
      <c r="AQ16788">
        <f t="shared" si="2687"/>
        <v>0</v>
      </c>
      <c r="AV16788">
        <f t="shared" si="2689"/>
        <v>16785</v>
      </c>
      <c r="AW16788">
        <f t="shared" si="2688"/>
        <v>0</v>
      </c>
    </row>
    <row r="16789" spans="5:49" x14ac:dyDescent="0.25">
      <c r="E16789" s="47">
        <f t="shared" si="2681"/>
        <v>0</v>
      </c>
      <c r="F16789" s="45">
        <f t="shared" si="2682"/>
        <v>0</v>
      </c>
      <c r="G16789" s="45" t="e">
        <f t="shared" si="2683"/>
        <v>#DIV/0!</v>
      </c>
      <c r="H16789" s="45" t="e">
        <f t="shared" si="2684"/>
        <v>#DIV/0!</v>
      </c>
      <c r="AN16789">
        <f t="shared" si="2690"/>
        <v>0</v>
      </c>
      <c r="AO16789">
        <f t="shared" si="2685"/>
        <v>0</v>
      </c>
      <c r="AP16789">
        <f t="shared" si="2686"/>
        <v>0</v>
      </c>
      <c r="AQ16789">
        <f t="shared" si="2687"/>
        <v>0</v>
      </c>
      <c r="AV16789">
        <f t="shared" si="2689"/>
        <v>16786</v>
      </c>
      <c r="AW16789">
        <f t="shared" si="2688"/>
        <v>0</v>
      </c>
    </row>
    <row r="16790" spans="5:49" x14ac:dyDescent="0.25">
      <c r="E16790" s="47">
        <f t="shared" si="2681"/>
        <v>0</v>
      </c>
      <c r="F16790" s="45">
        <f t="shared" si="2682"/>
        <v>0</v>
      </c>
      <c r="G16790" s="45" t="e">
        <f t="shared" si="2683"/>
        <v>#DIV/0!</v>
      </c>
      <c r="H16790" s="45" t="e">
        <f t="shared" si="2684"/>
        <v>#DIV/0!</v>
      </c>
      <c r="AN16790">
        <f t="shared" si="2690"/>
        <v>0</v>
      </c>
      <c r="AO16790">
        <f t="shared" si="2685"/>
        <v>0</v>
      </c>
      <c r="AP16790">
        <f t="shared" si="2686"/>
        <v>0</v>
      </c>
      <c r="AQ16790">
        <f t="shared" si="2687"/>
        <v>0</v>
      </c>
      <c r="AV16790">
        <f t="shared" si="2689"/>
        <v>16787</v>
      </c>
      <c r="AW16790">
        <f t="shared" si="2688"/>
        <v>0</v>
      </c>
    </row>
    <row r="16791" spans="5:49" x14ac:dyDescent="0.25">
      <c r="E16791" s="47">
        <f t="shared" si="2681"/>
        <v>0</v>
      </c>
      <c r="F16791" s="45">
        <f t="shared" si="2682"/>
        <v>0</v>
      </c>
      <c r="G16791" s="45" t="e">
        <f t="shared" si="2683"/>
        <v>#DIV/0!</v>
      </c>
      <c r="H16791" s="45" t="e">
        <f t="shared" si="2684"/>
        <v>#DIV/0!</v>
      </c>
      <c r="AN16791">
        <f t="shared" si="2690"/>
        <v>0</v>
      </c>
      <c r="AO16791">
        <f t="shared" si="2685"/>
        <v>0</v>
      </c>
      <c r="AP16791">
        <f t="shared" si="2686"/>
        <v>0</v>
      </c>
      <c r="AQ16791">
        <f t="shared" si="2687"/>
        <v>0</v>
      </c>
      <c r="AV16791">
        <f t="shared" si="2689"/>
        <v>16788</v>
      </c>
      <c r="AW16791">
        <f t="shared" si="2688"/>
        <v>0</v>
      </c>
    </row>
    <row r="16792" spans="5:49" x14ac:dyDescent="0.25">
      <c r="E16792" s="47">
        <f t="shared" si="2681"/>
        <v>0</v>
      </c>
      <c r="F16792" s="45">
        <f t="shared" si="2682"/>
        <v>0</v>
      </c>
      <c r="G16792" s="45" t="e">
        <f t="shared" si="2683"/>
        <v>#DIV/0!</v>
      </c>
      <c r="H16792" s="45" t="e">
        <f t="shared" si="2684"/>
        <v>#DIV/0!</v>
      </c>
      <c r="AN16792">
        <f t="shared" si="2690"/>
        <v>0</v>
      </c>
      <c r="AO16792">
        <f t="shared" si="2685"/>
        <v>0</v>
      </c>
      <c r="AP16792">
        <f t="shared" si="2686"/>
        <v>0</v>
      </c>
      <c r="AQ16792">
        <f t="shared" si="2687"/>
        <v>0</v>
      </c>
      <c r="AV16792">
        <f t="shared" si="2689"/>
        <v>16789</v>
      </c>
      <c r="AW16792">
        <f t="shared" si="2688"/>
        <v>0</v>
      </c>
    </row>
    <row r="16793" spans="5:49" x14ac:dyDescent="0.25">
      <c r="E16793" s="47">
        <f t="shared" si="2681"/>
        <v>0</v>
      </c>
      <c r="F16793" s="45">
        <f t="shared" si="2682"/>
        <v>0</v>
      </c>
      <c r="G16793" s="45" t="e">
        <f t="shared" si="2683"/>
        <v>#DIV/0!</v>
      </c>
      <c r="H16793" s="45" t="e">
        <f t="shared" si="2684"/>
        <v>#DIV/0!</v>
      </c>
      <c r="AN16793">
        <f t="shared" si="2690"/>
        <v>0</v>
      </c>
      <c r="AO16793">
        <f t="shared" si="2685"/>
        <v>0</v>
      </c>
      <c r="AP16793">
        <f t="shared" si="2686"/>
        <v>0</v>
      </c>
      <c r="AQ16793">
        <f t="shared" si="2687"/>
        <v>0</v>
      </c>
      <c r="AV16793">
        <f t="shared" si="2689"/>
        <v>16790</v>
      </c>
      <c r="AW16793">
        <f t="shared" si="2688"/>
        <v>0</v>
      </c>
    </row>
    <row r="16794" spans="5:49" x14ac:dyDescent="0.25">
      <c r="E16794" s="47">
        <f t="shared" si="2681"/>
        <v>0</v>
      </c>
      <c r="F16794" s="45">
        <f t="shared" si="2682"/>
        <v>0</v>
      </c>
      <c r="G16794" s="45" t="e">
        <f t="shared" si="2683"/>
        <v>#DIV/0!</v>
      </c>
      <c r="H16794" s="45" t="e">
        <f t="shared" si="2684"/>
        <v>#DIV/0!</v>
      </c>
      <c r="AN16794">
        <f t="shared" si="2690"/>
        <v>0</v>
      </c>
      <c r="AO16794">
        <f t="shared" si="2685"/>
        <v>0</v>
      </c>
      <c r="AP16794">
        <f t="shared" si="2686"/>
        <v>0</v>
      </c>
      <c r="AQ16794">
        <f t="shared" si="2687"/>
        <v>0</v>
      </c>
      <c r="AV16794">
        <f t="shared" si="2689"/>
        <v>16791</v>
      </c>
      <c r="AW16794">
        <f t="shared" si="2688"/>
        <v>0</v>
      </c>
    </row>
    <row r="16795" spans="5:49" x14ac:dyDescent="0.25">
      <c r="E16795" s="47">
        <f t="shared" si="2681"/>
        <v>0</v>
      </c>
      <c r="F16795" s="45">
        <f t="shared" si="2682"/>
        <v>0</v>
      </c>
      <c r="G16795" s="45" t="e">
        <f t="shared" si="2683"/>
        <v>#DIV/0!</v>
      </c>
      <c r="H16795" s="45" t="e">
        <f t="shared" si="2684"/>
        <v>#DIV/0!</v>
      </c>
      <c r="AN16795">
        <f t="shared" si="2690"/>
        <v>0</v>
      </c>
      <c r="AO16795">
        <f t="shared" si="2685"/>
        <v>0</v>
      </c>
      <c r="AP16795">
        <f t="shared" si="2686"/>
        <v>0</v>
      </c>
      <c r="AQ16795">
        <f t="shared" si="2687"/>
        <v>0</v>
      </c>
      <c r="AV16795">
        <f t="shared" si="2689"/>
        <v>16792</v>
      </c>
      <c r="AW16795">
        <f t="shared" si="2688"/>
        <v>0</v>
      </c>
    </row>
    <row r="16796" spans="5:49" x14ac:dyDescent="0.25">
      <c r="E16796" s="47">
        <f t="shared" si="2681"/>
        <v>0</v>
      </c>
      <c r="F16796" s="45">
        <f t="shared" si="2682"/>
        <v>0</v>
      </c>
      <c r="G16796" s="45" t="e">
        <f t="shared" si="2683"/>
        <v>#DIV/0!</v>
      </c>
      <c r="H16796" s="45" t="e">
        <f t="shared" si="2684"/>
        <v>#DIV/0!</v>
      </c>
      <c r="AN16796">
        <f t="shared" si="2690"/>
        <v>0</v>
      </c>
      <c r="AO16796">
        <f t="shared" si="2685"/>
        <v>0</v>
      </c>
      <c r="AP16796">
        <f t="shared" si="2686"/>
        <v>0</v>
      </c>
      <c r="AQ16796">
        <f t="shared" si="2687"/>
        <v>0</v>
      </c>
      <c r="AV16796">
        <f t="shared" si="2689"/>
        <v>16793</v>
      </c>
      <c r="AW16796">
        <f t="shared" si="2688"/>
        <v>0</v>
      </c>
    </row>
    <row r="16797" spans="5:49" x14ac:dyDescent="0.25">
      <c r="E16797" s="47">
        <f t="shared" si="2681"/>
        <v>0</v>
      </c>
      <c r="F16797" s="45">
        <f t="shared" si="2682"/>
        <v>0</v>
      </c>
      <c r="G16797" s="45" t="e">
        <f t="shared" si="2683"/>
        <v>#DIV/0!</v>
      </c>
      <c r="H16797" s="45" t="e">
        <f t="shared" si="2684"/>
        <v>#DIV/0!</v>
      </c>
      <c r="AN16797">
        <f t="shared" si="2690"/>
        <v>0</v>
      </c>
      <c r="AO16797">
        <f t="shared" si="2685"/>
        <v>0</v>
      </c>
      <c r="AP16797">
        <f t="shared" si="2686"/>
        <v>0</v>
      </c>
      <c r="AQ16797">
        <f t="shared" si="2687"/>
        <v>0</v>
      </c>
      <c r="AV16797">
        <f t="shared" si="2689"/>
        <v>16794</v>
      </c>
      <c r="AW16797">
        <f t="shared" si="2688"/>
        <v>0</v>
      </c>
    </row>
    <row r="16798" spans="5:49" x14ac:dyDescent="0.25">
      <c r="E16798" s="47">
        <f t="shared" si="2681"/>
        <v>0</v>
      </c>
      <c r="F16798" s="45">
        <f t="shared" si="2682"/>
        <v>0</v>
      </c>
      <c r="G16798" s="45" t="e">
        <f t="shared" si="2683"/>
        <v>#DIV/0!</v>
      </c>
      <c r="H16798" s="45" t="e">
        <f t="shared" si="2684"/>
        <v>#DIV/0!</v>
      </c>
      <c r="AN16798">
        <f t="shared" si="2690"/>
        <v>0</v>
      </c>
      <c r="AO16798">
        <f t="shared" si="2685"/>
        <v>0</v>
      </c>
      <c r="AP16798">
        <f t="shared" si="2686"/>
        <v>0</v>
      </c>
      <c r="AQ16798">
        <f t="shared" si="2687"/>
        <v>0</v>
      </c>
      <c r="AV16798">
        <f t="shared" si="2689"/>
        <v>16795</v>
      </c>
      <c r="AW16798">
        <f t="shared" si="2688"/>
        <v>0</v>
      </c>
    </row>
    <row r="16799" spans="5:49" x14ac:dyDescent="0.25">
      <c r="E16799" s="47">
        <f t="shared" si="2681"/>
        <v>0</v>
      </c>
      <c r="F16799" s="45">
        <f t="shared" si="2682"/>
        <v>0</v>
      </c>
      <c r="G16799" s="45" t="e">
        <f t="shared" si="2683"/>
        <v>#DIV/0!</v>
      </c>
      <c r="H16799" s="45" t="e">
        <f t="shared" si="2684"/>
        <v>#DIV/0!</v>
      </c>
      <c r="AN16799">
        <f t="shared" si="2690"/>
        <v>0</v>
      </c>
      <c r="AO16799">
        <f t="shared" si="2685"/>
        <v>0</v>
      </c>
      <c r="AP16799">
        <f t="shared" si="2686"/>
        <v>0</v>
      </c>
      <c r="AQ16799">
        <f t="shared" si="2687"/>
        <v>0</v>
      </c>
      <c r="AV16799">
        <f t="shared" si="2689"/>
        <v>16796</v>
      </c>
      <c r="AW16799">
        <f t="shared" si="2688"/>
        <v>0</v>
      </c>
    </row>
    <row r="16800" spans="5:49" x14ac:dyDescent="0.25">
      <c r="E16800" s="47">
        <f t="shared" si="2681"/>
        <v>0</v>
      </c>
      <c r="F16800" s="45">
        <f t="shared" si="2682"/>
        <v>0</v>
      </c>
      <c r="G16800" s="45" t="e">
        <f t="shared" si="2683"/>
        <v>#DIV/0!</v>
      </c>
      <c r="H16800" s="45" t="e">
        <f t="shared" si="2684"/>
        <v>#DIV/0!</v>
      </c>
      <c r="AN16800">
        <f t="shared" si="2690"/>
        <v>0</v>
      </c>
      <c r="AO16800">
        <f t="shared" si="2685"/>
        <v>0</v>
      </c>
      <c r="AP16800">
        <f t="shared" si="2686"/>
        <v>0</v>
      </c>
      <c r="AQ16800">
        <f t="shared" si="2687"/>
        <v>0</v>
      </c>
      <c r="AV16800">
        <f t="shared" si="2689"/>
        <v>16797</v>
      </c>
      <c r="AW16800">
        <f t="shared" si="2688"/>
        <v>0</v>
      </c>
    </row>
    <row r="16801" spans="5:49" x14ac:dyDescent="0.25">
      <c r="E16801" s="47">
        <f t="shared" si="2681"/>
        <v>0</v>
      </c>
      <c r="F16801" s="45">
        <f t="shared" si="2682"/>
        <v>0</v>
      </c>
      <c r="G16801" s="45" t="e">
        <f t="shared" si="2683"/>
        <v>#DIV/0!</v>
      </c>
      <c r="H16801" s="45" t="e">
        <f t="shared" si="2684"/>
        <v>#DIV/0!</v>
      </c>
      <c r="AN16801">
        <f t="shared" si="2690"/>
        <v>0</v>
      </c>
      <c r="AO16801">
        <f t="shared" si="2685"/>
        <v>0</v>
      </c>
      <c r="AP16801">
        <f t="shared" si="2686"/>
        <v>0</v>
      </c>
      <c r="AQ16801">
        <f t="shared" si="2687"/>
        <v>0</v>
      </c>
      <c r="AV16801">
        <f t="shared" si="2689"/>
        <v>16798</v>
      </c>
      <c r="AW16801">
        <f t="shared" si="2688"/>
        <v>0</v>
      </c>
    </row>
    <row r="16802" spans="5:49" x14ac:dyDescent="0.25">
      <c r="E16802" s="47">
        <f t="shared" si="2681"/>
        <v>0</v>
      </c>
      <c r="F16802" s="45">
        <f t="shared" si="2682"/>
        <v>0</v>
      </c>
      <c r="G16802" s="45" t="e">
        <f t="shared" si="2683"/>
        <v>#DIV/0!</v>
      </c>
      <c r="H16802" s="45" t="e">
        <f t="shared" si="2684"/>
        <v>#DIV/0!</v>
      </c>
      <c r="AN16802">
        <f t="shared" si="2690"/>
        <v>0</v>
      </c>
      <c r="AO16802">
        <f t="shared" si="2685"/>
        <v>0</v>
      </c>
      <c r="AP16802">
        <f t="shared" si="2686"/>
        <v>0</v>
      </c>
      <c r="AQ16802">
        <f t="shared" si="2687"/>
        <v>0</v>
      </c>
      <c r="AV16802">
        <f t="shared" si="2689"/>
        <v>16799</v>
      </c>
      <c r="AW16802">
        <f t="shared" si="2688"/>
        <v>0</v>
      </c>
    </row>
    <row r="16803" spans="5:49" x14ac:dyDescent="0.25">
      <c r="E16803" s="47">
        <f t="shared" si="2681"/>
        <v>0</v>
      </c>
      <c r="F16803" s="45">
        <f t="shared" si="2682"/>
        <v>0</v>
      </c>
      <c r="G16803" s="45" t="e">
        <f t="shared" si="2683"/>
        <v>#DIV/0!</v>
      </c>
      <c r="H16803" s="45" t="e">
        <f t="shared" si="2684"/>
        <v>#DIV/0!</v>
      </c>
      <c r="AN16803">
        <f t="shared" si="2690"/>
        <v>0</v>
      </c>
      <c r="AO16803">
        <f t="shared" si="2685"/>
        <v>0</v>
      </c>
      <c r="AP16803">
        <f t="shared" si="2686"/>
        <v>0</v>
      </c>
      <c r="AQ16803">
        <f t="shared" si="2687"/>
        <v>0</v>
      </c>
      <c r="AV16803">
        <f t="shared" si="2689"/>
        <v>16800</v>
      </c>
      <c r="AW16803">
        <f t="shared" si="2688"/>
        <v>0</v>
      </c>
    </row>
    <row r="16804" spans="5:49" x14ac:dyDescent="0.25">
      <c r="E16804" s="47">
        <f t="shared" si="2681"/>
        <v>0</v>
      </c>
      <c r="F16804" s="45">
        <f t="shared" si="2682"/>
        <v>0</v>
      </c>
      <c r="G16804" s="45" t="e">
        <f t="shared" si="2683"/>
        <v>#DIV/0!</v>
      </c>
      <c r="H16804" s="45" t="e">
        <f t="shared" si="2684"/>
        <v>#DIV/0!</v>
      </c>
      <c r="AN16804">
        <f t="shared" si="2690"/>
        <v>0</v>
      </c>
      <c r="AO16804">
        <f t="shared" si="2685"/>
        <v>0</v>
      </c>
      <c r="AP16804">
        <f t="shared" si="2686"/>
        <v>0</v>
      </c>
      <c r="AQ16804">
        <f t="shared" si="2687"/>
        <v>0</v>
      </c>
      <c r="AV16804">
        <f t="shared" si="2689"/>
        <v>16801</v>
      </c>
      <c r="AW16804">
        <f t="shared" si="2688"/>
        <v>0</v>
      </c>
    </row>
    <row r="16805" spans="5:49" x14ac:dyDescent="0.25">
      <c r="E16805" s="47">
        <f t="shared" si="2681"/>
        <v>0</v>
      </c>
      <c r="F16805" s="45">
        <f t="shared" si="2682"/>
        <v>0</v>
      </c>
      <c r="G16805" s="45" t="e">
        <f t="shared" si="2683"/>
        <v>#DIV/0!</v>
      </c>
      <c r="H16805" s="45" t="e">
        <f t="shared" si="2684"/>
        <v>#DIV/0!</v>
      </c>
      <c r="AN16805">
        <f t="shared" si="2690"/>
        <v>0</v>
      </c>
      <c r="AO16805">
        <f t="shared" si="2685"/>
        <v>0</v>
      </c>
      <c r="AP16805">
        <f t="shared" si="2686"/>
        <v>0</v>
      </c>
      <c r="AQ16805">
        <f t="shared" si="2687"/>
        <v>0</v>
      </c>
      <c r="AV16805">
        <f t="shared" si="2689"/>
        <v>16802</v>
      </c>
      <c r="AW16805">
        <f t="shared" si="2688"/>
        <v>0</v>
      </c>
    </row>
    <row r="16806" spans="5:49" x14ac:dyDescent="0.25">
      <c r="E16806" s="47">
        <f t="shared" si="2681"/>
        <v>0</v>
      </c>
      <c r="F16806" s="45">
        <f t="shared" si="2682"/>
        <v>0</v>
      </c>
      <c r="G16806" s="45" t="e">
        <f t="shared" si="2683"/>
        <v>#DIV/0!</v>
      </c>
      <c r="H16806" s="45" t="e">
        <f t="shared" si="2684"/>
        <v>#DIV/0!</v>
      </c>
      <c r="AN16806">
        <f t="shared" si="2690"/>
        <v>0</v>
      </c>
      <c r="AO16806">
        <f t="shared" si="2685"/>
        <v>0</v>
      </c>
      <c r="AP16806">
        <f t="shared" si="2686"/>
        <v>0</v>
      </c>
      <c r="AQ16806">
        <f t="shared" si="2687"/>
        <v>0</v>
      </c>
      <c r="AV16806">
        <f t="shared" si="2689"/>
        <v>16803</v>
      </c>
      <c r="AW16806">
        <f t="shared" si="2688"/>
        <v>0</v>
      </c>
    </row>
    <row r="16807" spans="5:49" x14ac:dyDescent="0.25">
      <c r="E16807" s="47">
        <f t="shared" si="2681"/>
        <v>0</v>
      </c>
      <c r="F16807" s="45">
        <f t="shared" si="2682"/>
        <v>0</v>
      </c>
      <c r="G16807" s="45" t="e">
        <f t="shared" si="2683"/>
        <v>#DIV/0!</v>
      </c>
      <c r="H16807" s="45" t="e">
        <f t="shared" si="2684"/>
        <v>#DIV/0!</v>
      </c>
      <c r="AN16807">
        <f t="shared" si="2690"/>
        <v>0</v>
      </c>
      <c r="AO16807">
        <f t="shared" si="2685"/>
        <v>0</v>
      </c>
      <c r="AP16807">
        <f t="shared" si="2686"/>
        <v>0</v>
      </c>
      <c r="AQ16807">
        <f t="shared" si="2687"/>
        <v>0</v>
      </c>
      <c r="AV16807">
        <f t="shared" si="2689"/>
        <v>16804</v>
      </c>
      <c r="AW16807">
        <f t="shared" si="2688"/>
        <v>0</v>
      </c>
    </row>
    <row r="16808" spans="5:49" x14ac:dyDescent="0.25">
      <c r="E16808" s="47">
        <f t="shared" si="2681"/>
        <v>0</v>
      </c>
      <c r="F16808" s="45">
        <f t="shared" si="2682"/>
        <v>0</v>
      </c>
      <c r="G16808" s="45" t="e">
        <f t="shared" si="2683"/>
        <v>#DIV/0!</v>
      </c>
      <c r="H16808" s="45" t="e">
        <f t="shared" si="2684"/>
        <v>#DIV/0!</v>
      </c>
      <c r="AN16808">
        <f t="shared" si="2690"/>
        <v>0</v>
      </c>
      <c r="AO16808">
        <f t="shared" si="2685"/>
        <v>0</v>
      </c>
      <c r="AP16808">
        <f t="shared" si="2686"/>
        <v>0</v>
      </c>
      <c r="AQ16808">
        <f t="shared" si="2687"/>
        <v>0</v>
      </c>
      <c r="AV16808">
        <f t="shared" si="2689"/>
        <v>16805</v>
      </c>
      <c r="AW16808">
        <f t="shared" si="2688"/>
        <v>0</v>
      </c>
    </row>
    <row r="16809" spans="5:49" x14ac:dyDescent="0.25">
      <c r="E16809" s="47">
        <f t="shared" si="2681"/>
        <v>0</v>
      </c>
      <c r="F16809" s="45">
        <f t="shared" si="2682"/>
        <v>0</v>
      </c>
      <c r="G16809" s="45" t="e">
        <f t="shared" si="2683"/>
        <v>#DIV/0!</v>
      </c>
      <c r="H16809" s="45" t="e">
        <f t="shared" si="2684"/>
        <v>#DIV/0!</v>
      </c>
      <c r="AN16809">
        <f t="shared" si="2690"/>
        <v>0</v>
      </c>
      <c r="AO16809">
        <f t="shared" si="2685"/>
        <v>0</v>
      </c>
      <c r="AP16809">
        <f t="shared" si="2686"/>
        <v>0</v>
      </c>
      <c r="AQ16809">
        <f t="shared" si="2687"/>
        <v>0</v>
      </c>
      <c r="AV16809">
        <f t="shared" si="2689"/>
        <v>16806</v>
      </c>
      <c r="AW16809">
        <f t="shared" si="2688"/>
        <v>0</v>
      </c>
    </row>
    <row r="16810" spans="5:49" x14ac:dyDescent="0.25">
      <c r="E16810" s="47">
        <f t="shared" si="2681"/>
        <v>0</v>
      </c>
      <c r="F16810" s="45">
        <f t="shared" si="2682"/>
        <v>0</v>
      </c>
      <c r="G16810" s="45" t="e">
        <f t="shared" si="2683"/>
        <v>#DIV/0!</v>
      </c>
      <c r="H16810" s="45" t="e">
        <f t="shared" si="2684"/>
        <v>#DIV/0!</v>
      </c>
      <c r="AN16810">
        <f t="shared" si="2690"/>
        <v>0</v>
      </c>
      <c r="AO16810">
        <f t="shared" si="2685"/>
        <v>0</v>
      </c>
      <c r="AP16810">
        <f t="shared" si="2686"/>
        <v>0</v>
      </c>
      <c r="AQ16810">
        <f t="shared" si="2687"/>
        <v>0</v>
      </c>
      <c r="AV16810">
        <f t="shared" si="2689"/>
        <v>16807</v>
      </c>
      <c r="AW16810">
        <f t="shared" si="2688"/>
        <v>0</v>
      </c>
    </row>
    <row r="16811" spans="5:49" x14ac:dyDescent="0.25">
      <c r="E16811" s="47">
        <f t="shared" si="2681"/>
        <v>0</v>
      </c>
      <c r="F16811" s="45">
        <f t="shared" si="2682"/>
        <v>0</v>
      </c>
      <c r="G16811" s="45" t="e">
        <f t="shared" si="2683"/>
        <v>#DIV/0!</v>
      </c>
      <c r="H16811" s="45" t="e">
        <f t="shared" si="2684"/>
        <v>#DIV/0!</v>
      </c>
      <c r="AN16811">
        <f t="shared" si="2690"/>
        <v>0</v>
      </c>
      <c r="AO16811">
        <f t="shared" si="2685"/>
        <v>0</v>
      </c>
      <c r="AP16811">
        <f t="shared" si="2686"/>
        <v>0</v>
      </c>
      <c r="AQ16811">
        <f t="shared" si="2687"/>
        <v>0</v>
      </c>
      <c r="AV16811">
        <f t="shared" si="2689"/>
        <v>16808</v>
      </c>
      <c r="AW16811">
        <f t="shared" si="2688"/>
        <v>0</v>
      </c>
    </row>
    <row r="16812" spans="5:49" x14ac:dyDescent="0.25">
      <c r="E16812" s="47">
        <f t="shared" si="2681"/>
        <v>0</v>
      </c>
      <c r="F16812" s="45">
        <f t="shared" si="2682"/>
        <v>0</v>
      </c>
      <c r="G16812" s="45" t="e">
        <f t="shared" si="2683"/>
        <v>#DIV/0!</v>
      </c>
      <c r="H16812" s="45" t="e">
        <f t="shared" si="2684"/>
        <v>#DIV/0!</v>
      </c>
      <c r="AN16812">
        <f t="shared" si="2690"/>
        <v>0</v>
      </c>
      <c r="AO16812">
        <f t="shared" si="2685"/>
        <v>0</v>
      </c>
      <c r="AP16812">
        <f t="shared" si="2686"/>
        <v>0</v>
      </c>
      <c r="AQ16812">
        <f t="shared" si="2687"/>
        <v>0</v>
      </c>
      <c r="AV16812">
        <f t="shared" si="2689"/>
        <v>16809</v>
      </c>
      <c r="AW16812">
        <f t="shared" si="2688"/>
        <v>0</v>
      </c>
    </row>
    <row r="16813" spans="5:49" x14ac:dyDescent="0.25">
      <c r="E16813" s="47">
        <f t="shared" si="2681"/>
        <v>0</v>
      </c>
      <c r="F16813" s="45">
        <f t="shared" si="2682"/>
        <v>0</v>
      </c>
      <c r="G16813" s="45" t="e">
        <f t="shared" si="2683"/>
        <v>#DIV/0!</v>
      </c>
      <c r="H16813" s="45" t="e">
        <f t="shared" si="2684"/>
        <v>#DIV/0!</v>
      </c>
      <c r="AN16813">
        <f t="shared" si="2690"/>
        <v>0</v>
      </c>
      <c r="AO16813">
        <f t="shared" si="2685"/>
        <v>0</v>
      </c>
      <c r="AP16813">
        <f t="shared" si="2686"/>
        <v>0</v>
      </c>
      <c r="AQ16813">
        <f t="shared" si="2687"/>
        <v>0</v>
      </c>
      <c r="AV16813">
        <f t="shared" si="2689"/>
        <v>16810</v>
      </c>
      <c r="AW16813">
        <f t="shared" si="2688"/>
        <v>0</v>
      </c>
    </row>
    <row r="16814" spans="5:49" x14ac:dyDescent="0.25">
      <c r="E16814" s="47">
        <f t="shared" si="2681"/>
        <v>0</v>
      </c>
      <c r="F16814" s="45">
        <f t="shared" si="2682"/>
        <v>0</v>
      </c>
      <c r="G16814" s="45" t="e">
        <f t="shared" si="2683"/>
        <v>#DIV/0!</v>
      </c>
      <c r="H16814" s="45" t="e">
        <f t="shared" si="2684"/>
        <v>#DIV/0!</v>
      </c>
      <c r="AN16814">
        <f t="shared" si="2690"/>
        <v>0</v>
      </c>
      <c r="AO16814">
        <f t="shared" si="2685"/>
        <v>0</v>
      </c>
      <c r="AP16814">
        <f t="shared" si="2686"/>
        <v>0</v>
      </c>
      <c r="AQ16814">
        <f t="shared" si="2687"/>
        <v>0</v>
      </c>
      <c r="AV16814">
        <f t="shared" si="2689"/>
        <v>16811</v>
      </c>
      <c r="AW16814">
        <f t="shared" si="2688"/>
        <v>0</v>
      </c>
    </row>
    <row r="16815" spans="5:49" x14ac:dyDescent="0.25">
      <c r="E16815" s="47">
        <f t="shared" si="2681"/>
        <v>0</v>
      </c>
      <c r="F16815" s="45">
        <f t="shared" si="2682"/>
        <v>0</v>
      </c>
      <c r="G16815" s="45" t="e">
        <f t="shared" si="2683"/>
        <v>#DIV/0!</v>
      </c>
      <c r="H16815" s="45" t="e">
        <f t="shared" si="2684"/>
        <v>#DIV/0!</v>
      </c>
      <c r="AN16815">
        <f t="shared" si="2690"/>
        <v>0</v>
      </c>
      <c r="AO16815">
        <f t="shared" si="2685"/>
        <v>0</v>
      </c>
      <c r="AP16815">
        <f t="shared" si="2686"/>
        <v>0</v>
      </c>
      <c r="AQ16815">
        <f t="shared" si="2687"/>
        <v>0</v>
      </c>
      <c r="AV16815">
        <f t="shared" si="2689"/>
        <v>16812</v>
      </c>
      <c r="AW16815">
        <f t="shared" si="2688"/>
        <v>0</v>
      </c>
    </row>
    <row r="16816" spans="5:49" x14ac:dyDescent="0.25">
      <c r="E16816" s="47">
        <f t="shared" si="2681"/>
        <v>0</v>
      </c>
      <c r="F16816" s="45">
        <f t="shared" si="2682"/>
        <v>0</v>
      </c>
      <c r="G16816" s="45" t="e">
        <f t="shared" si="2683"/>
        <v>#DIV/0!</v>
      </c>
      <c r="H16816" s="45" t="e">
        <f t="shared" si="2684"/>
        <v>#DIV/0!</v>
      </c>
      <c r="AN16816">
        <f t="shared" si="2690"/>
        <v>0</v>
      </c>
      <c r="AO16816">
        <f t="shared" si="2685"/>
        <v>0</v>
      </c>
      <c r="AP16816">
        <f t="shared" si="2686"/>
        <v>0</v>
      </c>
      <c r="AQ16816">
        <f t="shared" si="2687"/>
        <v>0</v>
      </c>
      <c r="AV16816">
        <f t="shared" si="2689"/>
        <v>16813</v>
      </c>
      <c r="AW16816">
        <f t="shared" si="2688"/>
        <v>0</v>
      </c>
    </row>
    <row r="16817" spans="5:49" x14ac:dyDescent="0.25">
      <c r="E16817" s="47">
        <f t="shared" si="2681"/>
        <v>0</v>
      </c>
      <c r="F16817" s="45">
        <f t="shared" si="2682"/>
        <v>0</v>
      </c>
      <c r="G16817" s="45" t="e">
        <f t="shared" si="2683"/>
        <v>#DIV/0!</v>
      </c>
      <c r="H16817" s="45" t="e">
        <f t="shared" si="2684"/>
        <v>#DIV/0!</v>
      </c>
      <c r="AN16817">
        <f t="shared" si="2690"/>
        <v>0</v>
      </c>
      <c r="AO16817">
        <f t="shared" si="2685"/>
        <v>0</v>
      </c>
      <c r="AP16817">
        <f t="shared" si="2686"/>
        <v>0</v>
      </c>
      <c r="AQ16817">
        <f t="shared" si="2687"/>
        <v>0</v>
      </c>
      <c r="AV16817">
        <f t="shared" si="2689"/>
        <v>16814</v>
      </c>
      <c r="AW16817">
        <f t="shared" si="2688"/>
        <v>0</v>
      </c>
    </row>
    <row r="16818" spans="5:49" x14ac:dyDescent="0.25">
      <c r="E16818" s="47">
        <f t="shared" si="2681"/>
        <v>0</v>
      </c>
      <c r="F16818" s="45">
        <f t="shared" si="2682"/>
        <v>0</v>
      </c>
      <c r="G16818" s="45" t="e">
        <f t="shared" si="2683"/>
        <v>#DIV/0!</v>
      </c>
      <c r="H16818" s="45" t="e">
        <f t="shared" si="2684"/>
        <v>#DIV/0!</v>
      </c>
      <c r="AN16818">
        <f t="shared" si="2690"/>
        <v>0</v>
      </c>
      <c r="AO16818">
        <f t="shared" si="2685"/>
        <v>0</v>
      </c>
      <c r="AP16818">
        <f t="shared" si="2686"/>
        <v>0</v>
      </c>
      <c r="AQ16818">
        <f t="shared" si="2687"/>
        <v>0</v>
      </c>
      <c r="AV16818">
        <f t="shared" si="2689"/>
        <v>16815</v>
      </c>
      <c r="AW16818">
        <f t="shared" si="2688"/>
        <v>0</v>
      </c>
    </row>
    <row r="16819" spans="5:49" x14ac:dyDescent="0.25">
      <c r="E16819" s="47">
        <f t="shared" si="2681"/>
        <v>0</v>
      </c>
      <c r="F16819" s="45">
        <f t="shared" si="2682"/>
        <v>0</v>
      </c>
      <c r="G16819" s="45" t="e">
        <f t="shared" si="2683"/>
        <v>#DIV/0!</v>
      </c>
      <c r="H16819" s="45" t="e">
        <f t="shared" si="2684"/>
        <v>#DIV/0!</v>
      </c>
      <c r="AN16819">
        <f t="shared" si="2690"/>
        <v>0</v>
      </c>
      <c r="AO16819">
        <f t="shared" si="2685"/>
        <v>0</v>
      </c>
      <c r="AP16819">
        <f t="shared" si="2686"/>
        <v>0</v>
      </c>
      <c r="AQ16819">
        <f t="shared" si="2687"/>
        <v>0</v>
      </c>
      <c r="AV16819">
        <f t="shared" si="2689"/>
        <v>16816</v>
      </c>
      <c r="AW16819">
        <f t="shared" si="2688"/>
        <v>0</v>
      </c>
    </row>
    <row r="16820" spans="5:49" x14ac:dyDescent="0.25">
      <c r="E16820" s="47">
        <f t="shared" si="2681"/>
        <v>0</v>
      </c>
      <c r="F16820" s="45">
        <f t="shared" si="2682"/>
        <v>0</v>
      </c>
      <c r="G16820" s="45" t="e">
        <f t="shared" si="2683"/>
        <v>#DIV/0!</v>
      </c>
      <c r="H16820" s="45" t="e">
        <f t="shared" si="2684"/>
        <v>#DIV/0!</v>
      </c>
      <c r="AN16820">
        <f t="shared" si="2690"/>
        <v>0</v>
      </c>
      <c r="AO16820">
        <f t="shared" si="2685"/>
        <v>0</v>
      </c>
      <c r="AP16820">
        <f t="shared" si="2686"/>
        <v>0</v>
      </c>
      <c r="AQ16820">
        <f t="shared" si="2687"/>
        <v>0</v>
      </c>
      <c r="AV16820">
        <f t="shared" si="2689"/>
        <v>16817</v>
      </c>
      <c r="AW16820">
        <f t="shared" si="2688"/>
        <v>0</v>
      </c>
    </row>
    <row r="16821" spans="5:49" x14ac:dyDescent="0.25">
      <c r="E16821" s="47">
        <f t="shared" si="2681"/>
        <v>0</v>
      </c>
      <c r="F16821" s="45">
        <f t="shared" si="2682"/>
        <v>0</v>
      </c>
      <c r="G16821" s="45" t="e">
        <f t="shared" si="2683"/>
        <v>#DIV/0!</v>
      </c>
      <c r="H16821" s="45" t="e">
        <f t="shared" si="2684"/>
        <v>#DIV/0!</v>
      </c>
      <c r="AN16821">
        <f t="shared" si="2690"/>
        <v>0</v>
      </c>
      <c r="AO16821">
        <f t="shared" si="2685"/>
        <v>0</v>
      </c>
      <c r="AP16821">
        <f t="shared" si="2686"/>
        <v>0</v>
      </c>
      <c r="AQ16821">
        <f t="shared" si="2687"/>
        <v>0</v>
      </c>
      <c r="AV16821">
        <f t="shared" si="2689"/>
        <v>16818</v>
      </c>
      <c r="AW16821">
        <f t="shared" si="2688"/>
        <v>0</v>
      </c>
    </row>
    <row r="16822" spans="5:49" x14ac:dyDescent="0.25">
      <c r="E16822" s="47">
        <f t="shared" si="2681"/>
        <v>0</v>
      </c>
      <c r="F16822" s="45">
        <f t="shared" si="2682"/>
        <v>0</v>
      </c>
      <c r="G16822" s="45" t="e">
        <f t="shared" si="2683"/>
        <v>#DIV/0!</v>
      </c>
      <c r="H16822" s="45" t="e">
        <f t="shared" si="2684"/>
        <v>#DIV/0!</v>
      </c>
      <c r="AN16822">
        <f t="shared" si="2690"/>
        <v>0</v>
      </c>
      <c r="AO16822">
        <f t="shared" si="2685"/>
        <v>0</v>
      </c>
      <c r="AP16822">
        <f t="shared" si="2686"/>
        <v>0</v>
      </c>
      <c r="AQ16822">
        <f t="shared" si="2687"/>
        <v>0</v>
      </c>
      <c r="AV16822">
        <f t="shared" si="2689"/>
        <v>16819</v>
      </c>
      <c r="AW16822">
        <f t="shared" si="2688"/>
        <v>0</v>
      </c>
    </row>
    <row r="16823" spans="5:49" x14ac:dyDescent="0.25">
      <c r="E16823" s="47">
        <f t="shared" si="2681"/>
        <v>0</v>
      </c>
      <c r="F16823" s="45">
        <f t="shared" si="2682"/>
        <v>0</v>
      </c>
      <c r="G16823" s="45" t="e">
        <f t="shared" si="2683"/>
        <v>#DIV/0!</v>
      </c>
      <c r="H16823" s="45" t="e">
        <f t="shared" si="2684"/>
        <v>#DIV/0!</v>
      </c>
      <c r="AN16823">
        <f t="shared" si="2690"/>
        <v>0</v>
      </c>
      <c r="AO16823">
        <f t="shared" si="2685"/>
        <v>0</v>
      </c>
      <c r="AP16823">
        <f t="shared" si="2686"/>
        <v>0</v>
      </c>
      <c r="AQ16823">
        <f t="shared" si="2687"/>
        <v>0</v>
      </c>
      <c r="AV16823">
        <f t="shared" si="2689"/>
        <v>16820</v>
      </c>
      <c r="AW16823">
        <f t="shared" si="2688"/>
        <v>0</v>
      </c>
    </row>
    <row r="16824" spans="5:49" x14ac:dyDescent="0.25">
      <c r="E16824" s="47">
        <f t="shared" si="2681"/>
        <v>0</v>
      </c>
      <c r="F16824" s="45">
        <f t="shared" si="2682"/>
        <v>0</v>
      </c>
      <c r="G16824" s="45" t="e">
        <f t="shared" si="2683"/>
        <v>#DIV/0!</v>
      </c>
      <c r="H16824" s="45" t="e">
        <f t="shared" si="2684"/>
        <v>#DIV/0!</v>
      </c>
      <c r="AN16824">
        <f t="shared" si="2690"/>
        <v>0</v>
      </c>
      <c r="AO16824">
        <f t="shared" si="2685"/>
        <v>0</v>
      </c>
      <c r="AP16824">
        <f t="shared" si="2686"/>
        <v>0</v>
      </c>
      <c r="AQ16824">
        <f t="shared" si="2687"/>
        <v>0</v>
      </c>
      <c r="AV16824">
        <f t="shared" si="2689"/>
        <v>16821</v>
      </c>
      <c r="AW16824">
        <f t="shared" si="2688"/>
        <v>0</v>
      </c>
    </row>
    <row r="16825" spans="5:49" x14ac:dyDescent="0.25">
      <c r="E16825" s="47">
        <f t="shared" si="2681"/>
        <v>0</v>
      </c>
      <c r="F16825" s="45">
        <f t="shared" si="2682"/>
        <v>0</v>
      </c>
      <c r="G16825" s="45" t="e">
        <f t="shared" si="2683"/>
        <v>#DIV/0!</v>
      </c>
      <c r="H16825" s="45" t="e">
        <f t="shared" si="2684"/>
        <v>#DIV/0!</v>
      </c>
      <c r="AN16825">
        <f t="shared" si="2690"/>
        <v>0</v>
      </c>
      <c r="AO16825">
        <f t="shared" si="2685"/>
        <v>0</v>
      </c>
      <c r="AP16825">
        <f t="shared" si="2686"/>
        <v>0</v>
      </c>
      <c r="AQ16825">
        <f t="shared" si="2687"/>
        <v>0</v>
      </c>
      <c r="AV16825">
        <f t="shared" si="2689"/>
        <v>16822</v>
      </c>
      <c r="AW16825">
        <f t="shared" si="2688"/>
        <v>0</v>
      </c>
    </row>
    <row r="16826" spans="5:49" x14ac:dyDescent="0.25">
      <c r="E16826" s="47">
        <f t="shared" si="2681"/>
        <v>0</v>
      </c>
      <c r="F16826" s="45">
        <f t="shared" si="2682"/>
        <v>0</v>
      </c>
      <c r="G16826" s="45" t="e">
        <f t="shared" si="2683"/>
        <v>#DIV/0!</v>
      </c>
      <c r="H16826" s="45" t="e">
        <f t="shared" si="2684"/>
        <v>#DIV/0!</v>
      </c>
      <c r="AN16826">
        <f t="shared" si="2690"/>
        <v>0</v>
      </c>
      <c r="AO16826">
        <f t="shared" si="2685"/>
        <v>0</v>
      </c>
      <c r="AP16826">
        <f t="shared" si="2686"/>
        <v>0</v>
      </c>
      <c r="AQ16826">
        <f t="shared" si="2687"/>
        <v>0</v>
      </c>
      <c r="AV16826">
        <f t="shared" si="2689"/>
        <v>16823</v>
      </c>
      <c r="AW16826">
        <f t="shared" si="2688"/>
        <v>0</v>
      </c>
    </row>
    <row r="16827" spans="5:49" x14ac:dyDescent="0.25">
      <c r="E16827" s="47">
        <f t="shared" si="2681"/>
        <v>0</v>
      </c>
      <c r="F16827" s="45">
        <f t="shared" si="2682"/>
        <v>0</v>
      </c>
      <c r="G16827" s="45" t="e">
        <f t="shared" si="2683"/>
        <v>#DIV/0!</v>
      </c>
      <c r="H16827" s="45" t="e">
        <f t="shared" si="2684"/>
        <v>#DIV/0!</v>
      </c>
      <c r="AN16827">
        <f t="shared" si="2690"/>
        <v>0</v>
      </c>
      <c r="AO16827">
        <f t="shared" si="2685"/>
        <v>0</v>
      </c>
      <c r="AP16827">
        <f t="shared" si="2686"/>
        <v>0</v>
      </c>
      <c r="AQ16827">
        <f t="shared" si="2687"/>
        <v>0</v>
      </c>
      <c r="AV16827">
        <f t="shared" si="2689"/>
        <v>16824</v>
      </c>
      <c r="AW16827">
        <f t="shared" si="2688"/>
        <v>0</v>
      </c>
    </row>
    <row r="16828" spans="5:49" x14ac:dyDescent="0.25">
      <c r="E16828" s="47">
        <f t="shared" si="2681"/>
        <v>0</v>
      </c>
      <c r="F16828" s="45">
        <f t="shared" si="2682"/>
        <v>0</v>
      </c>
      <c r="G16828" s="45" t="e">
        <f t="shared" si="2683"/>
        <v>#DIV/0!</v>
      </c>
      <c r="H16828" s="45" t="e">
        <f t="shared" si="2684"/>
        <v>#DIV/0!</v>
      </c>
      <c r="AN16828">
        <f t="shared" si="2690"/>
        <v>0</v>
      </c>
      <c r="AO16828">
        <f t="shared" si="2685"/>
        <v>0</v>
      </c>
      <c r="AP16828">
        <f t="shared" si="2686"/>
        <v>0</v>
      </c>
      <c r="AQ16828">
        <f t="shared" si="2687"/>
        <v>0</v>
      </c>
      <c r="AV16828">
        <f t="shared" si="2689"/>
        <v>16825</v>
      </c>
      <c r="AW16828">
        <f t="shared" si="2688"/>
        <v>0</v>
      </c>
    </row>
    <row r="16829" spans="5:49" x14ac:dyDescent="0.25">
      <c r="E16829" s="47">
        <f t="shared" si="2681"/>
        <v>0</v>
      </c>
      <c r="F16829" s="45">
        <f t="shared" si="2682"/>
        <v>0</v>
      </c>
      <c r="G16829" s="45" t="e">
        <f t="shared" si="2683"/>
        <v>#DIV/0!</v>
      </c>
      <c r="H16829" s="45" t="e">
        <f t="shared" si="2684"/>
        <v>#DIV/0!</v>
      </c>
      <c r="AN16829">
        <f t="shared" si="2690"/>
        <v>0</v>
      </c>
      <c r="AO16829">
        <f t="shared" si="2685"/>
        <v>0</v>
      </c>
      <c r="AP16829">
        <f t="shared" si="2686"/>
        <v>0</v>
      </c>
      <c r="AQ16829">
        <f t="shared" si="2687"/>
        <v>0</v>
      </c>
      <c r="AV16829">
        <f t="shared" si="2689"/>
        <v>16826</v>
      </c>
      <c r="AW16829">
        <f t="shared" si="2688"/>
        <v>0</v>
      </c>
    </row>
    <row r="16830" spans="5:49" x14ac:dyDescent="0.25">
      <c r="E16830" s="47">
        <f t="shared" si="2681"/>
        <v>0</v>
      </c>
      <c r="F16830" s="45">
        <f t="shared" si="2682"/>
        <v>0</v>
      </c>
      <c r="G16830" s="45" t="e">
        <f t="shared" si="2683"/>
        <v>#DIV/0!</v>
      </c>
      <c r="H16830" s="45" t="e">
        <f t="shared" si="2684"/>
        <v>#DIV/0!</v>
      </c>
      <c r="AN16830">
        <f t="shared" si="2690"/>
        <v>0</v>
      </c>
      <c r="AO16830">
        <f t="shared" si="2685"/>
        <v>0</v>
      </c>
      <c r="AP16830">
        <f t="shared" si="2686"/>
        <v>0</v>
      </c>
      <c r="AQ16830">
        <f t="shared" si="2687"/>
        <v>0</v>
      </c>
      <c r="AV16830">
        <f t="shared" si="2689"/>
        <v>16827</v>
      </c>
      <c r="AW16830">
        <f t="shared" si="2688"/>
        <v>0</v>
      </c>
    </row>
    <row r="16831" spans="5:49" x14ac:dyDescent="0.25">
      <c r="E16831" s="47">
        <f t="shared" si="2681"/>
        <v>0</v>
      </c>
      <c r="F16831" s="45">
        <f t="shared" si="2682"/>
        <v>0</v>
      </c>
      <c r="G16831" s="45" t="e">
        <f t="shared" si="2683"/>
        <v>#DIV/0!</v>
      </c>
      <c r="H16831" s="45" t="e">
        <f t="shared" si="2684"/>
        <v>#DIV/0!</v>
      </c>
      <c r="AN16831">
        <f t="shared" si="2690"/>
        <v>0</v>
      </c>
      <c r="AO16831">
        <f t="shared" si="2685"/>
        <v>0</v>
      </c>
      <c r="AP16831">
        <f t="shared" si="2686"/>
        <v>0</v>
      </c>
      <c r="AQ16831">
        <f t="shared" si="2687"/>
        <v>0</v>
      </c>
      <c r="AV16831">
        <f t="shared" si="2689"/>
        <v>16828</v>
      </c>
      <c r="AW16831">
        <f t="shared" si="2688"/>
        <v>0</v>
      </c>
    </row>
    <row r="16832" spans="5:49" x14ac:dyDescent="0.25">
      <c r="E16832" s="47">
        <f t="shared" si="2681"/>
        <v>0</v>
      </c>
      <c r="F16832" s="45">
        <f t="shared" si="2682"/>
        <v>0</v>
      </c>
      <c r="G16832" s="45" t="e">
        <f t="shared" si="2683"/>
        <v>#DIV/0!</v>
      </c>
      <c r="H16832" s="45" t="e">
        <f t="shared" si="2684"/>
        <v>#DIV/0!</v>
      </c>
      <c r="AN16832">
        <f t="shared" si="2690"/>
        <v>0</v>
      </c>
      <c r="AO16832">
        <f t="shared" si="2685"/>
        <v>0</v>
      </c>
      <c r="AP16832">
        <f t="shared" si="2686"/>
        <v>0</v>
      </c>
      <c r="AQ16832">
        <f t="shared" si="2687"/>
        <v>0</v>
      </c>
      <c r="AV16832">
        <f t="shared" si="2689"/>
        <v>16829</v>
      </c>
      <c r="AW16832">
        <f t="shared" si="2688"/>
        <v>0</v>
      </c>
    </row>
    <row r="16833" spans="5:49" x14ac:dyDescent="0.25">
      <c r="E16833" s="47">
        <f t="shared" si="2681"/>
        <v>0</v>
      </c>
      <c r="F16833" s="45">
        <f t="shared" si="2682"/>
        <v>0</v>
      </c>
      <c r="G16833" s="45" t="e">
        <f t="shared" si="2683"/>
        <v>#DIV/0!</v>
      </c>
      <c r="H16833" s="45" t="e">
        <f t="shared" si="2684"/>
        <v>#DIV/0!</v>
      </c>
      <c r="AN16833">
        <f t="shared" si="2690"/>
        <v>0</v>
      </c>
      <c r="AO16833">
        <f t="shared" si="2685"/>
        <v>0</v>
      </c>
      <c r="AP16833">
        <f t="shared" si="2686"/>
        <v>0</v>
      </c>
      <c r="AQ16833">
        <f t="shared" si="2687"/>
        <v>0</v>
      </c>
      <c r="AV16833">
        <f t="shared" si="2689"/>
        <v>16830</v>
      </c>
      <c r="AW16833">
        <f t="shared" si="2688"/>
        <v>0</v>
      </c>
    </row>
    <row r="16834" spans="5:49" x14ac:dyDescent="0.25">
      <c r="E16834" s="47">
        <f t="shared" ref="E16834:E16897" si="2691">ROUNDDOWN(C16836,0)</f>
        <v>0</v>
      </c>
      <c r="F16834" s="45">
        <f t="shared" ref="F16834:F16897" si="2692">HOUR(C16836)</f>
        <v>0</v>
      </c>
      <c r="G16834" s="45" t="e">
        <f t="shared" ref="G16834:G16897" si="2693">D16836/H16834</f>
        <v>#DIV/0!</v>
      </c>
      <c r="H16834" s="45" t="e">
        <f t="shared" ref="H16834:H16897" si="2694">AVERAGEIFS(D:D,E:E,E16834)</f>
        <v>#DIV/0!</v>
      </c>
      <c r="AN16834">
        <f t="shared" si="2690"/>
        <v>0</v>
      </c>
      <c r="AO16834">
        <f t="shared" si="2685"/>
        <v>0</v>
      </c>
      <c r="AP16834">
        <f t="shared" si="2686"/>
        <v>0</v>
      </c>
      <c r="AQ16834">
        <f t="shared" si="2687"/>
        <v>0</v>
      </c>
      <c r="AV16834">
        <f t="shared" si="2689"/>
        <v>16831</v>
      </c>
      <c r="AW16834">
        <f t="shared" si="2688"/>
        <v>0</v>
      </c>
    </row>
    <row r="16835" spans="5:49" x14ac:dyDescent="0.25">
      <c r="E16835" s="47">
        <f t="shared" si="2691"/>
        <v>0</v>
      </c>
      <c r="F16835" s="45">
        <f t="shared" si="2692"/>
        <v>0</v>
      </c>
      <c r="G16835" s="45" t="e">
        <f t="shared" si="2693"/>
        <v>#DIV/0!</v>
      </c>
      <c r="H16835" s="45" t="e">
        <f t="shared" si="2694"/>
        <v>#DIV/0!</v>
      </c>
      <c r="AN16835">
        <f t="shared" si="2690"/>
        <v>0</v>
      </c>
      <c r="AO16835">
        <f t="shared" si="2685"/>
        <v>0</v>
      </c>
      <c r="AP16835">
        <f t="shared" si="2686"/>
        <v>0</v>
      </c>
      <c r="AQ16835">
        <f t="shared" si="2687"/>
        <v>0</v>
      </c>
      <c r="AV16835">
        <f t="shared" si="2689"/>
        <v>16832</v>
      </c>
      <c r="AW16835">
        <f t="shared" si="2688"/>
        <v>0</v>
      </c>
    </row>
    <row r="16836" spans="5:49" x14ac:dyDescent="0.25">
      <c r="E16836" s="47">
        <f t="shared" si="2691"/>
        <v>0</v>
      </c>
      <c r="F16836" s="45">
        <f t="shared" si="2692"/>
        <v>0</v>
      </c>
      <c r="G16836" s="45" t="e">
        <f t="shared" si="2693"/>
        <v>#DIV/0!</v>
      </c>
      <c r="H16836" s="45" t="e">
        <f t="shared" si="2694"/>
        <v>#DIV/0!</v>
      </c>
      <c r="AN16836">
        <f t="shared" si="2690"/>
        <v>0</v>
      </c>
      <c r="AO16836">
        <f t="shared" ref="AO16836:AO16899" si="2695">ROUNDUP((C16836-$C$4)/7,0)</f>
        <v>0</v>
      </c>
      <c r="AP16836">
        <f t="shared" ref="AP16836:AP16899" si="2696">ROUNDUP((C16836-$C$4)/1,0)</f>
        <v>0</v>
      </c>
      <c r="AQ16836">
        <f t="shared" ref="AQ16836:AQ16899" si="2697">ROUNDUP((C16836-$C$4)*24,0)</f>
        <v>0</v>
      </c>
      <c r="AV16836">
        <f t="shared" si="2689"/>
        <v>16833</v>
      </c>
      <c r="AW16836">
        <f t="shared" ref="AW16836:AW16899" si="2698">SUMIFS(AN:AN,AQ:AQ,AV16836)</f>
        <v>0</v>
      </c>
    </row>
    <row r="16837" spans="5:49" x14ac:dyDescent="0.25">
      <c r="E16837" s="47">
        <f t="shared" si="2691"/>
        <v>0</v>
      </c>
      <c r="F16837" s="45">
        <f t="shared" si="2692"/>
        <v>0</v>
      </c>
      <c r="G16837" s="45" t="e">
        <f t="shared" si="2693"/>
        <v>#DIV/0!</v>
      </c>
      <c r="H16837" s="45" t="e">
        <f t="shared" si="2694"/>
        <v>#DIV/0!</v>
      </c>
      <c r="AN16837">
        <f t="shared" si="2690"/>
        <v>0</v>
      </c>
      <c r="AO16837">
        <f t="shared" si="2695"/>
        <v>0</v>
      </c>
      <c r="AP16837">
        <f t="shared" si="2696"/>
        <v>0</v>
      </c>
      <c r="AQ16837">
        <f t="shared" si="2697"/>
        <v>0</v>
      </c>
      <c r="AV16837">
        <f t="shared" ref="AV16837:AV16900" si="2699">1+AV16836</f>
        <v>16834</v>
      </c>
      <c r="AW16837">
        <f t="shared" si="2698"/>
        <v>0</v>
      </c>
    </row>
    <row r="16838" spans="5:49" x14ac:dyDescent="0.25">
      <c r="E16838" s="47">
        <f t="shared" si="2691"/>
        <v>0</v>
      </c>
      <c r="F16838" s="45">
        <f t="shared" si="2692"/>
        <v>0</v>
      </c>
      <c r="G16838" s="45" t="e">
        <f t="shared" si="2693"/>
        <v>#DIV/0!</v>
      </c>
      <c r="H16838" s="45" t="e">
        <f t="shared" si="2694"/>
        <v>#DIV/0!</v>
      </c>
      <c r="AN16838">
        <f t="shared" si="2690"/>
        <v>0</v>
      </c>
      <c r="AO16838">
        <f t="shared" si="2695"/>
        <v>0</v>
      </c>
      <c r="AP16838">
        <f t="shared" si="2696"/>
        <v>0</v>
      </c>
      <c r="AQ16838">
        <f t="shared" si="2697"/>
        <v>0</v>
      </c>
      <c r="AV16838">
        <f t="shared" si="2699"/>
        <v>16835</v>
      </c>
      <c r="AW16838">
        <f t="shared" si="2698"/>
        <v>0</v>
      </c>
    </row>
    <row r="16839" spans="5:49" x14ac:dyDescent="0.25">
      <c r="E16839" s="47">
        <f t="shared" si="2691"/>
        <v>0</v>
      </c>
      <c r="F16839" s="45">
        <f t="shared" si="2692"/>
        <v>0</v>
      </c>
      <c r="G16839" s="45" t="e">
        <f t="shared" si="2693"/>
        <v>#DIV/0!</v>
      </c>
      <c r="H16839" s="45" t="e">
        <f t="shared" si="2694"/>
        <v>#DIV/0!</v>
      </c>
      <c r="AN16839">
        <f t="shared" si="2690"/>
        <v>0</v>
      </c>
      <c r="AO16839">
        <f t="shared" si="2695"/>
        <v>0</v>
      </c>
      <c r="AP16839">
        <f t="shared" si="2696"/>
        <v>0</v>
      </c>
      <c r="AQ16839">
        <f t="shared" si="2697"/>
        <v>0</v>
      </c>
      <c r="AV16839">
        <f t="shared" si="2699"/>
        <v>16836</v>
      </c>
      <c r="AW16839">
        <f t="shared" si="2698"/>
        <v>0</v>
      </c>
    </row>
    <row r="16840" spans="5:49" x14ac:dyDescent="0.25">
      <c r="E16840" s="47">
        <f t="shared" si="2691"/>
        <v>0</v>
      </c>
      <c r="F16840" s="45">
        <f t="shared" si="2692"/>
        <v>0</v>
      </c>
      <c r="G16840" s="45" t="e">
        <f t="shared" si="2693"/>
        <v>#DIV/0!</v>
      </c>
      <c r="H16840" s="45" t="e">
        <f t="shared" si="2694"/>
        <v>#DIV/0!</v>
      </c>
      <c r="AN16840">
        <f t="shared" ref="AN16840:AN16903" si="2700">D16840*(C16840-C16839)*86400*$B$15</f>
        <v>0</v>
      </c>
      <c r="AO16840">
        <f t="shared" si="2695"/>
        <v>0</v>
      </c>
      <c r="AP16840">
        <f t="shared" si="2696"/>
        <v>0</v>
      </c>
      <c r="AQ16840">
        <f t="shared" si="2697"/>
        <v>0</v>
      </c>
      <c r="AV16840">
        <f t="shared" si="2699"/>
        <v>16837</v>
      </c>
      <c r="AW16840">
        <f t="shared" si="2698"/>
        <v>0</v>
      </c>
    </row>
    <row r="16841" spans="5:49" x14ac:dyDescent="0.25">
      <c r="E16841" s="47">
        <f t="shared" si="2691"/>
        <v>0</v>
      </c>
      <c r="F16841" s="45">
        <f t="shared" si="2692"/>
        <v>0</v>
      </c>
      <c r="G16841" s="45" t="e">
        <f t="shared" si="2693"/>
        <v>#DIV/0!</v>
      </c>
      <c r="H16841" s="45" t="e">
        <f t="shared" si="2694"/>
        <v>#DIV/0!</v>
      </c>
      <c r="AN16841">
        <f t="shared" si="2700"/>
        <v>0</v>
      </c>
      <c r="AO16841">
        <f t="shared" si="2695"/>
        <v>0</v>
      </c>
      <c r="AP16841">
        <f t="shared" si="2696"/>
        <v>0</v>
      </c>
      <c r="AQ16841">
        <f t="shared" si="2697"/>
        <v>0</v>
      </c>
      <c r="AV16841">
        <f t="shared" si="2699"/>
        <v>16838</v>
      </c>
      <c r="AW16841">
        <f t="shared" si="2698"/>
        <v>0</v>
      </c>
    </row>
    <row r="16842" spans="5:49" x14ac:dyDescent="0.25">
      <c r="E16842" s="47">
        <f t="shared" si="2691"/>
        <v>0</v>
      </c>
      <c r="F16842" s="45">
        <f t="shared" si="2692"/>
        <v>0</v>
      </c>
      <c r="G16842" s="45" t="e">
        <f t="shared" si="2693"/>
        <v>#DIV/0!</v>
      </c>
      <c r="H16842" s="45" t="e">
        <f t="shared" si="2694"/>
        <v>#DIV/0!</v>
      </c>
      <c r="AN16842">
        <f t="shared" si="2700"/>
        <v>0</v>
      </c>
      <c r="AO16842">
        <f t="shared" si="2695"/>
        <v>0</v>
      </c>
      <c r="AP16842">
        <f t="shared" si="2696"/>
        <v>0</v>
      </c>
      <c r="AQ16842">
        <f t="shared" si="2697"/>
        <v>0</v>
      </c>
      <c r="AV16842">
        <f t="shared" si="2699"/>
        <v>16839</v>
      </c>
      <c r="AW16842">
        <f t="shared" si="2698"/>
        <v>0</v>
      </c>
    </row>
    <row r="16843" spans="5:49" x14ac:dyDescent="0.25">
      <c r="E16843" s="47">
        <f t="shared" si="2691"/>
        <v>0</v>
      </c>
      <c r="F16843" s="45">
        <f t="shared" si="2692"/>
        <v>0</v>
      </c>
      <c r="G16843" s="45" t="e">
        <f t="shared" si="2693"/>
        <v>#DIV/0!</v>
      </c>
      <c r="H16843" s="45" t="e">
        <f t="shared" si="2694"/>
        <v>#DIV/0!</v>
      </c>
      <c r="AN16843">
        <f t="shared" si="2700"/>
        <v>0</v>
      </c>
      <c r="AO16843">
        <f t="shared" si="2695"/>
        <v>0</v>
      </c>
      <c r="AP16843">
        <f t="shared" si="2696"/>
        <v>0</v>
      </c>
      <c r="AQ16843">
        <f t="shared" si="2697"/>
        <v>0</v>
      </c>
      <c r="AV16843">
        <f t="shared" si="2699"/>
        <v>16840</v>
      </c>
      <c r="AW16843">
        <f t="shared" si="2698"/>
        <v>0</v>
      </c>
    </row>
    <row r="16844" spans="5:49" x14ac:dyDescent="0.25">
      <c r="E16844" s="47">
        <f t="shared" si="2691"/>
        <v>0</v>
      </c>
      <c r="F16844" s="45">
        <f t="shared" si="2692"/>
        <v>0</v>
      </c>
      <c r="G16844" s="45" t="e">
        <f t="shared" si="2693"/>
        <v>#DIV/0!</v>
      </c>
      <c r="H16844" s="45" t="e">
        <f t="shared" si="2694"/>
        <v>#DIV/0!</v>
      </c>
      <c r="AN16844">
        <f t="shared" si="2700"/>
        <v>0</v>
      </c>
      <c r="AO16844">
        <f t="shared" si="2695"/>
        <v>0</v>
      </c>
      <c r="AP16844">
        <f t="shared" si="2696"/>
        <v>0</v>
      </c>
      <c r="AQ16844">
        <f t="shared" si="2697"/>
        <v>0</v>
      </c>
      <c r="AV16844">
        <f t="shared" si="2699"/>
        <v>16841</v>
      </c>
      <c r="AW16844">
        <f t="shared" si="2698"/>
        <v>0</v>
      </c>
    </row>
    <row r="16845" spans="5:49" x14ac:dyDescent="0.25">
      <c r="E16845" s="47">
        <f t="shared" si="2691"/>
        <v>0</v>
      </c>
      <c r="F16845" s="45">
        <f t="shared" si="2692"/>
        <v>0</v>
      </c>
      <c r="G16845" s="45" t="e">
        <f t="shared" si="2693"/>
        <v>#DIV/0!</v>
      </c>
      <c r="H16845" s="45" t="e">
        <f t="shared" si="2694"/>
        <v>#DIV/0!</v>
      </c>
      <c r="AN16845">
        <f t="shared" si="2700"/>
        <v>0</v>
      </c>
      <c r="AO16845">
        <f t="shared" si="2695"/>
        <v>0</v>
      </c>
      <c r="AP16845">
        <f t="shared" si="2696"/>
        <v>0</v>
      </c>
      <c r="AQ16845">
        <f t="shared" si="2697"/>
        <v>0</v>
      </c>
      <c r="AV16845">
        <f t="shared" si="2699"/>
        <v>16842</v>
      </c>
      <c r="AW16845">
        <f t="shared" si="2698"/>
        <v>0</v>
      </c>
    </row>
    <row r="16846" spans="5:49" x14ac:dyDescent="0.25">
      <c r="E16846" s="47">
        <f t="shared" si="2691"/>
        <v>0</v>
      </c>
      <c r="F16846" s="45">
        <f t="shared" si="2692"/>
        <v>0</v>
      </c>
      <c r="G16846" s="45" t="e">
        <f t="shared" si="2693"/>
        <v>#DIV/0!</v>
      </c>
      <c r="H16846" s="45" t="e">
        <f t="shared" si="2694"/>
        <v>#DIV/0!</v>
      </c>
      <c r="AN16846">
        <f t="shared" si="2700"/>
        <v>0</v>
      </c>
      <c r="AO16846">
        <f t="shared" si="2695"/>
        <v>0</v>
      </c>
      <c r="AP16846">
        <f t="shared" si="2696"/>
        <v>0</v>
      </c>
      <c r="AQ16846">
        <f t="shared" si="2697"/>
        <v>0</v>
      </c>
      <c r="AV16846">
        <f t="shared" si="2699"/>
        <v>16843</v>
      </c>
      <c r="AW16846">
        <f t="shared" si="2698"/>
        <v>0</v>
      </c>
    </row>
    <row r="16847" spans="5:49" x14ac:dyDescent="0.25">
      <c r="E16847" s="47">
        <f t="shared" si="2691"/>
        <v>0</v>
      </c>
      <c r="F16847" s="45">
        <f t="shared" si="2692"/>
        <v>0</v>
      </c>
      <c r="G16847" s="45" t="e">
        <f t="shared" si="2693"/>
        <v>#DIV/0!</v>
      </c>
      <c r="H16847" s="45" t="e">
        <f t="shared" si="2694"/>
        <v>#DIV/0!</v>
      </c>
      <c r="AN16847">
        <f t="shared" si="2700"/>
        <v>0</v>
      </c>
      <c r="AO16847">
        <f t="shared" si="2695"/>
        <v>0</v>
      </c>
      <c r="AP16847">
        <f t="shared" si="2696"/>
        <v>0</v>
      </c>
      <c r="AQ16847">
        <f t="shared" si="2697"/>
        <v>0</v>
      </c>
      <c r="AV16847">
        <f t="shared" si="2699"/>
        <v>16844</v>
      </c>
      <c r="AW16847">
        <f t="shared" si="2698"/>
        <v>0</v>
      </c>
    </row>
    <row r="16848" spans="5:49" x14ac:dyDescent="0.25">
      <c r="E16848" s="47">
        <f t="shared" si="2691"/>
        <v>0</v>
      </c>
      <c r="F16848" s="45">
        <f t="shared" si="2692"/>
        <v>0</v>
      </c>
      <c r="G16848" s="45" t="e">
        <f t="shared" si="2693"/>
        <v>#DIV/0!</v>
      </c>
      <c r="H16848" s="45" t="e">
        <f t="shared" si="2694"/>
        <v>#DIV/0!</v>
      </c>
      <c r="AN16848">
        <f t="shared" si="2700"/>
        <v>0</v>
      </c>
      <c r="AO16848">
        <f t="shared" si="2695"/>
        <v>0</v>
      </c>
      <c r="AP16848">
        <f t="shared" si="2696"/>
        <v>0</v>
      </c>
      <c r="AQ16848">
        <f t="shared" si="2697"/>
        <v>0</v>
      </c>
      <c r="AV16848">
        <f t="shared" si="2699"/>
        <v>16845</v>
      </c>
      <c r="AW16848">
        <f t="shared" si="2698"/>
        <v>0</v>
      </c>
    </row>
    <row r="16849" spans="5:49" x14ac:dyDescent="0.25">
      <c r="E16849" s="47">
        <f t="shared" si="2691"/>
        <v>0</v>
      </c>
      <c r="F16849" s="45">
        <f t="shared" si="2692"/>
        <v>0</v>
      </c>
      <c r="G16849" s="45" t="e">
        <f t="shared" si="2693"/>
        <v>#DIV/0!</v>
      </c>
      <c r="H16849" s="45" t="e">
        <f t="shared" si="2694"/>
        <v>#DIV/0!</v>
      </c>
      <c r="AN16849">
        <f t="shared" si="2700"/>
        <v>0</v>
      </c>
      <c r="AO16849">
        <f t="shared" si="2695"/>
        <v>0</v>
      </c>
      <c r="AP16849">
        <f t="shared" si="2696"/>
        <v>0</v>
      </c>
      <c r="AQ16849">
        <f t="shared" si="2697"/>
        <v>0</v>
      </c>
      <c r="AV16849">
        <f t="shared" si="2699"/>
        <v>16846</v>
      </c>
      <c r="AW16849">
        <f t="shared" si="2698"/>
        <v>0</v>
      </c>
    </row>
    <row r="16850" spans="5:49" x14ac:dyDescent="0.25">
      <c r="E16850" s="47">
        <f t="shared" si="2691"/>
        <v>0</v>
      </c>
      <c r="F16850" s="45">
        <f t="shared" si="2692"/>
        <v>0</v>
      </c>
      <c r="G16850" s="45" t="e">
        <f t="shared" si="2693"/>
        <v>#DIV/0!</v>
      </c>
      <c r="H16850" s="45" t="e">
        <f t="shared" si="2694"/>
        <v>#DIV/0!</v>
      </c>
      <c r="AN16850">
        <f t="shared" si="2700"/>
        <v>0</v>
      </c>
      <c r="AO16850">
        <f t="shared" si="2695"/>
        <v>0</v>
      </c>
      <c r="AP16850">
        <f t="shared" si="2696"/>
        <v>0</v>
      </c>
      <c r="AQ16850">
        <f t="shared" si="2697"/>
        <v>0</v>
      </c>
      <c r="AV16850">
        <f t="shared" si="2699"/>
        <v>16847</v>
      </c>
      <c r="AW16850">
        <f t="shared" si="2698"/>
        <v>0</v>
      </c>
    </row>
    <row r="16851" spans="5:49" x14ac:dyDescent="0.25">
      <c r="E16851" s="47">
        <f t="shared" si="2691"/>
        <v>0</v>
      </c>
      <c r="F16851" s="45">
        <f t="shared" si="2692"/>
        <v>0</v>
      </c>
      <c r="G16851" s="45" t="e">
        <f t="shared" si="2693"/>
        <v>#DIV/0!</v>
      </c>
      <c r="H16851" s="45" t="e">
        <f t="shared" si="2694"/>
        <v>#DIV/0!</v>
      </c>
      <c r="AN16851">
        <f t="shared" si="2700"/>
        <v>0</v>
      </c>
      <c r="AO16851">
        <f t="shared" si="2695"/>
        <v>0</v>
      </c>
      <c r="AP16851">
        <f t="shared" si="2696"/>
        <v>0</v>
      </c>
      <c r="AQ16851">
        <f t="shared" si="2697"/>
        <v>0</v>
      </c>
      <c r="AV16851">
        <f t="shared" si="2699"/>
        <v>16848</v>
      </c>
      <c r="AW16851">
        <f t="shared" si="2698"/>
        <v>0</v>
      </c>
    </row>
    <row r="16852" spans="5:49" x14ac:dyDescent="0.25">
      <c r="E16852" s="47">
        <f t="shared" si="2691"/>
        <v>0</v>
      </c>
      <c r="F16852" s="45">
        <f t="shared" si="2692"/>
        <v>0</v>
      </c>
      <c r="G16852" s="45" t="e">
        <f t="shared" si="2693"/>
        <v>#DIV/0!</v>
      </c>
      <c r="H16852" s="45" t="e">
        <f t="shared" si="2694"/>
        <v>#DIV/0!</v>
      </c>
      <c r="AN16852">
        <f t="shared" si="2700"/>
        <v>0</v>
      </c>
      <c r="AO16852">
        <f t="shared" si="2695"/>
        <v>0</v>
      </c>
      <c r="AP16852">
        <f t="shared" si="2696"/>
        <v>0</v>
      </c>
      <c r="AQ16852">
        <f t="shared" si="2697"/>
        <v>0</v>
      </c>
      <c r="AV16852">
        <f t="shared" si="2699"/>
        <v>16849</v>
      </c>
      <c r="AW16852">
        <f t="shared" si="2698"/>
        <v>0</v>
      </c>
    </row>
    <row r="16853" spans="5:49" x14ac:dyDescent="0.25">
      <c r="E16853" s="47">
        <f t="shared" si="2691"/>
        <v>0</v>
      </c>
      <c r="F16853" s="45">
        <f t="shared" si="2692"/>
        <v>0</v>
      </c>
      <c r="G16853" s="45" t="e">
        <f t="shared" si="2693"/>
        <v>#DIV/0!</v>
      </c>
      <c r="H16853" s="45" t="e">
        <f t="shared" si="2694"/>
        <v>#DIV/0!</v>
      </c>
      <c r="AN16853">
        <f t="shared" si="2700"/>
        <v>0</v>
      </c>
      <c r="AO16853">
        <f t="shared" si="2695"/>
        <v>0</v>
      </c>
      <c r="AP16853">
        <f t="shared" si="2696"/>
        <v>0</v>
      </c>
      <c r="AQ16853">
        <f t="shared" si="2697"/>
        <v>0</v>
      </c>
      <c r="AV16853">
        <f t="shared" si="2699"/>
        <v>16850</v>
      </c>
      <c r="AW16853">
        <f t="shared" si="2698"/>
        <v>0</v>
      </c>
    </row>
    <row r="16854" spans="5:49" x14ac:dyDescent="0.25">
      <c r="E16854" s="47">
        <f t="shared" si="2691"/>
        <v>0</v>
      </c>
      <c r="F16854" s="45">
        <f t="shared" si="2692"/>
        <v>0</v>
      </c>
      <c r="G16854" s="45" t="e">
        <f t="shared" si="2693"/>
        <v>#DIV/0!</v>
      </c>
      <c r="H16854" s="45" t="e">
        <f t="shared" si="2694"/>
        <v>#DIV/0!</v>
      </c>
      <c r="AN16854">
        <f t="shared" si="2700"/>
        <v>0</v>
      </c>
      <c r="AO16854">
        <f t="shared" si="2695"/>
        <v>0</v>
      </c>
      <c r="AP16854">
        <f t="shared" si="2696"/>
        <v>0</v>
      </c>
      <c r="AQ16854">
        <f t="shared" si="2697"/>
        <v>0</v>
      </c>
      <c r="AV16854">
        <f t="shared" si="2699"/>
        <v>16851</v>
      </c>
      <c r="AW16854">
        <f t="shared" si="2698"/>
        <v>0</v>
      </c>
    </row>
    <row r="16855" spans="5:49" x14ac:dyDescent="0.25">
      <c r="E16855" s="47">
        <f t="shared" si="2691"/>
        <v>0</v>
      </c>
      <c r="F16855" s="45">
        <f t="shared" si="2692"/>
        <v>0</v>
      </c>
      <c r="G16855" s="45" t="e">
        <f t="shared" si="2693"/>
        <v>#DIV/0!</v>
      </c>
      <c r="H16855" s="45" t="e">
        <f t="shared" si="2694"/>
        <v>#DIV/0!</v>
      </c>
      <c r="AN16855">
        <f t="shared" si="2700"/>
        <v>0</v>
      </c>
      <c r="AO16855">
        <f t="shared" si="2695"/>
        <v>0</v>
      </c>
      <c r="AP16855">
        <f t="shared" si="2696"/>
        <v>0</v>
      </c>
      <c r="AQ16855">
        <f t="shared" si="2697"/>
        <v>0</v>
      </c>
      <c r="AV16855">
        <f t="shared" si="2699"/>
        <v>16852</v>
      </c>
      <c r="AW16855">
        <f t="shared" si="2698"/>
        <v>0</v>
      </c>
    </row>
    <row r="16856" spans="5:49" x14ac:dyDescent="0.25">
      <c r="E16856" s="47">
        <f t="shared" si="2691"/>
        <v>0</v>
      </c>
      <c r="F16856" s="45">
        <f t="shared" si="2692"/>
        <v>0</v>
      </c>
      <c r="G16856" s="45" t="e">
        <f t="shared" si="2693"/>
        <v>#DIV/0!</v>
      </c>
      <c r="H16856" s="45" t="e">
        <f t="shared" si="2694"/>
        <v>#DIV/0!</v>
      </c>
      <c r="AN16856">
        <f t="shared" si="2700"/>
        <v>0</v>
      </c>
      <c r="AO16856">
        <f t="shared" si="2695"/>
        <v>0</v>
      </c>
      <c r="AP16856">
        <f t="shared" si="2696"/>
        <v>0</v>
      </c>
      <c r="AQ16856">
        <f t="shared" si="2697"/>
        <v>0</v>
      </c>
      <c r="AV16856">
        <f t="shared" si="2699"/>
        <v>16853</v>
      </c>
      <c r="AW16856">
        <f t="shared" si="2698"/>
        <v>0</v>
      </c>
    </row>
    <row r="16857" spans="5:49" x14ac:dyDescent="0.25">
      <c r="E16857" s="47">
        <f t="shared" si="2691"/>
        <v>0</v>
      </c>
      <c r="F16857" s="45">
        <f t="shared" si="2692"/>
        <v>0</v>
      </c>
      <c r="G16857" s="45" t="e">
        <f t="shared" si="2693"/>
        <v>#DIV/0!</v>
      </c>
      <c r="H16857" s="45" t="e">
        <f t="shared" si="2694"/>
        <v>#DIV/0!</v>
      </c>
      <c r="AN16857">
        <f t="shared" si="2700"/>
        <v>0</v>
      </c>
      <c r="AO16857">
        <f t="shared" si="2695"/>
        <v>0</v>
      </c>
      <c r="AP16857">
        <f t="shared" si="2696"/>
        <v>0</v>
      </c>
      <c r="AQ16857">
        <f t="shared" si="2697"/>
        <v>0</v>
      </c>
      <c r="AV16857">
        <f t="shared" si="2699"/>
        <v>16854</v>
      </c>
      <c r="AW16857">
        <f t="shared" si="2698"/>
        <v>0</v>
      </c>
    </row>
    <row r="16858" spans="5:49" x14ac:dyDescent="0.25">
      <c r="E16858" s="47">
        <f t="shared" si="2691"/>
        <v>0</v>
      </c>
      <c r="F16858" s="45">
        <f t="shared" si="2692"/>
        <v>0</v>
      </c>
      <c r="G16858" s="45" t="e">
        <f t="shared" si="2693"/>
        <v>#DIV/0!</v>
      </c>
      <c r="H16858" s="45" t="e">
        <f t="shared" si="2694"/>
        <v>#DIV/0!</v>
      </c>
      <c r="AN16858">
        <f t="shared" si="2700"/>
        <v>0</v>
      </c>
      <c r="AO16858">
        <f t="shared" si="2695"/>
        <v>0</v>
      </c>
      <c r="AP16858">
        <f t="shared" si="2696"/>
        <v>0</v>
      </c>
      <c r="AQ16858">
        <f t="shared" si="2697"/>
        <v>0</v>
      </c>
      <c r="AV16858">
        <f t="shared" si="2699"/>
        <v>16855</v>
      </c>
      <c r="AW16858">
        <f t="shared" si="2698"/>
        <v>0</v>
      </c>
    </row>
    <row r="16859" spans="5:49" x14ac:dyDescent="0.25">
      <c r="E16859" s="47">
        <f t="shared" si="2691"/>
        <v>0</v>
      </c>
      <c r="F16859" s="45">
        <f t="shared" si="2692"/>
        <v>0</v>
      </c>
      <c r="G16859" s="45" t="e">
        <f t="shared" si="2693"/>
        <v>#DIV/0!</v>
      </c>
      <c r="H16859" s="45" t="e">
        <f t="shared" si="2694"/>
        <v>#DIV/0!</v>
      </c>
      <c r="AN16859">
        <f t="shared" si="2700"/>
        <v>0</v>
      </c>
      <c r="AO16859">
        <f t="shared" si="2695"/>
        <v>0</v>
      </c>
      <c r="AP16859">
        <f t="shared" si="2696"/>
        <v>0</v>
      </c>
      <c r="AQ16859">
        <f t="shared" si="2697"/>
        <v>0</v>
      </c>
      <c r="AV16859">
        <f t="shared" si="2699"/>
        <v>16856</v>
      </c>
      <c r="AW16859">
        <f t="shared" si="2698"/>
        <v>0</v>
      </c>
    </row>
    <row r="16860" spans="5:49" x14ac:dyDescent="0.25">
      <c r="E16860" s="47">
        <f t="shared" si="2691"/>
        <v>0</v>
      </c>
      <c r="F16860" s="45">
        <f t="shared" si="2692"/>
        <v>0</v>
      </c>
      <c r="G16860" s="45" t="e">
        <f t="shared" si="2693"/>
        <v>#DIV/0!</v>
      </c>
      <c r="H16860" s="45" t="e">
        <f t="shared" si="2694"/>
        <v>#DIV/0!</v>
      </c>
      <c r="AN16860">
        <f t="shared" si="2700"/>
        <v>0</v>
      </c>
      <c r="AO16860">
        <f t="shared" si="2695"/>
        <v>0</v>
      </c>
      <c r="AP16860">
        <f t="shared" si="2696"/>
        <v>0</v>
      </c>
      <c r="AQ16860">
        <f t="shared" si="2697"/>
        <v>0</v>
      </c>
      <c r="AV16860">
        <f t="shared" si="2699"/>
        <v>16857</v>
      </c>
      <c r="AW16860">
        <f t="shared" si="2698"/>
        <v>0</v>
      </c>
    </row>
    <row r="16861" spans="5:49" x14ac:dyDescent="0.25">
      <c r="E16861" s="47">
        <f t="shared" si="2691"/>
        <v>0</v>
      </c>
      <c r="F16861" s="45">
        <f t="shared" si="2692"/>
        <v>0</v>
      </c>
      <c r="G16861" s="45" t="e">
        <f t="shared" si="2693"/>
        <v>#DIV/0!</v>
      </c>
      <c r="H16861" s="45" t="e">
        <f t="shared" si="2694"/>
        <v>#DIV/0!</v>
      </c>
      <c r="AN16861">
        <f t="shared" si="2700"/>
        <v>0</v>
      </c>
      <c r="AO16861">
        <f t="shared" si="2695"/>
        <v>0</v>
      </c>
      <c r="AP16861">
        <f t="shared" si="2696"/>
        <v>0</v>
      </c>
      <c r="AQ16861">
        <f t="shared" si="2697"/>
        <v>0</v>
      </c>
      <c r="AV16861">
        <f t="shared" si="2699"/>
        <v>16858</v>
      </c>
      <c r="AW16861">
        <f t="shared" si="2698"/>
        <v>0</v>
      </c>
    </row>
    <row r="16862" spans="5:49" x14ac:dyDescent="0.25">
      <c r="E16862" s="47">
        <f t="shared" si="2691"/>
        <v>0</v>
      </c>
      <c r="F16862" s="45">
        <f t="shared" si="2692"/>
        <v>0</v>
      </c>
      <c r="G16862" s="45" t="e">
        <f t="shared" si="2693"/>
        <v>#DIV/0!</v>
      </c>
      <c r="H16862" s="45" t="e">
        <f t="shared" si="2694"/>
        <v>#DIV/0!</v>
      </c>
      <c r="AN16862">
        <f t="shared" si="2700"/>
        <v>0</v>
      </c>
      <c r="AO16862">
        <f t="shared" si="2695"/>
        <v>0</v>
      </c>
      <c r="AP16862">
        <f t="shared" si="2696"/>
        <v>0</v>
      </c>
      <c r="AQ16862">
        <f t="shared" si="2697"/>
        <v>0</v>
      </c>
      <c r="AV16862">
        <f t="shared" si="2699"/>
        <v>16859</v>
      </c>
      <c r="AW16862">
        <f t="shared" si="2698"/>
        <v>0</v>
      </c>
    </row>
    <row r="16863" spans="5:49" x14ac:dyDescent="0.25">
      <c r="E16863" s="47">
        <f t="shared" si="2691"/>
        <v>0</v>
      </c>
      <c r="F16863" s="45">
        <f t="shared" si="2692"/>
        <v>0</v>
      </c>
      <c r="G16863" s="45" t="e">
        <f t="shared" si="2693"/>
        <v>#DIV/0!</v>
      </c>
      <c r="H16863" s="45" t="e">
        <f t="shared" si="2694"/>
        <v>#DIV/0!</v>
      </c>
      <c r="AN16863">
        <f t="shared" si="2700"/>
        <v>0</v>
      </c>
      <c r="AO16863">
        <f t="shared" si="2695"/>
        <v>0</v>
      </c>
      <c r="AP16863">
        <f t="shared" si="2696"/>
        <v>0</v>
      </c>
      <c r="AQ16863">
        <f t="shared" si="2697"/>
        <v>0</v>
      </c>
      <c r="AV16863">
        <f t="shared" si="2699"/>
        <v>16860</v>
      </c>
      <c r="AW16863">
        <f t="shared" si="2698"/>
        <v>0</v>
      </c>
    </row>
    <row r="16864" spans="5:49" x14ac:dyDescent="0.25">
      <c r="E16864" s="47">
        <f t="shared" si="2691"/>
        <v>0</v>
      </c>
      <c r="F16864" s="45">
        <f t="shared" si="2692"/>
        <v>0</v>
      </c>
      <c r="G16864" s="45" t="e">
        <f t="shared" si="2693"/>
        <v>#DIV/0!</v>
      </c>
      <c r="H16864" s="45" t="e">
        <f t="shared" si="2694"/>
        <v>#DIV/0!</v>
      </c>
      <c r="AN16864">
        <f t="shared" si="2700"/>
        <v>0</v>
      </c>
      <c r="AO16864">
        <f t="shared" si="2695"/>
        <v>0</v>
      </c>
      <c r="AP16864">
        <f t="shared" si="2696"/>
        <v>0</v>
      </c>
      <c r="AQ16864">
        <f t="shared" si="2697"/>
        <v>0</v>
      </c>
      <c r="AV16864">
        <f t="shared" si="2699"/>
        <v>16861</v>
      </c>
      <c r="AW16864">
        <f t="shared" si="2698"/>
        <v>0</v>
      </c>
    </row>
    <row r="16865" spans="5:49" x14ac:dyDescent="0.25">
      <c r="E16865" s="47">
        <f t="shared" si="2691"/>
        <v>0</v>
      </c>
      <c r="F16865" s="45">
        <f t="shared" si="2692"/>
        <v>0</v>
      </c>
      <c r="G16865" s="45" t="e">
        <f t="shared" si="2693"/>
        <v>#DIV/0!</v>
      </c>
      <c r="H16865" s="45" t="e">
        <f t="shared" si="2694"/>
        <v>#DIV/0!</v>
      </c>
      <c r="AN16865">
        <f t="shared" si="2700"/>
        <v>0</v>
      </c>
      <c r="AO16865">
        <f t="shared" si="2695"/>
        <v>0</v>
      </c>
      <c r="AP16865">
        <f t="shared" si="2696"/>
        <v>0</v>
      </c>
      <c r="AQ16865">
        <f t="shared" si="2697"/>
        <v>0</v>
      </c>
      <c r="AV16865">
        <f t="shared" si="2699"/>
        <v>16862</v>
      </c>
      <c r="AW16865">
        <f t="shared" si="2698"/>
        <v>0</v>
      </c>
    </row>
    <row r="16866" spans="5:49" x14ac:dyDescent="0.25">
      <c r="E16866" s="47">
        <f t="shared" si="2691"/>
        <v>0</v>
      </c>
      <c r="F16866" s="45">
        <f t="shared" si="2692"/>
        <v>0</v>
      </c>
      <c r="G16866" s="45" t="e">
        <f t="shared" si="2693"/>
        <v>#DIV/0!</v>
      </c>
      <c r="H16866" s="45" t="e">
        <f t="shared" si="2694"/>
        <v>#DIV/0!</v>
      </c>
      <c r="AN16866">
        <f t="shared" si="2700"/>
        <v>0</v>
      </c>
      <c r="AO16866">
        <f t="shared" si="2695"/>
        <v>0</v>
      </c>
      <c r="AP16866">
        <f t="shared" si="2696"/>
        <v>0</v>
      </c>
      <c r="AQ16866">
        <f t="shared" si="2697"/>
        <v>0</v>
      </c>
      <c r="AV16866">
        <f t="shared" si="2699"/>
        <v>16863</v>
      </c>
      <c r="AW16866">
        <f t="shared" si="2698"/>
        <v>0</v>
      </c>
    </row>
    <row r="16867" spans="5:49" x14ac:dyDescent="0.25">
      <c r="E16867" s="47">
        <f t="shared" si="2691"/>
        <v>0</v>
      </c>
      <c r="F16867" s="45">
        <f t="shared" si="2692"/>
        <v>0</v>
      </c>
      <c r="G16867" s="45" t="e">
        <f t="shared" si="2693"/>
        <v>#DIV/0!</v>
      </c>
      <c r="H16867" s="45" t="e">
        <f t="shared" si="2694"/>
        <v>#DIV/0!</v>
      </c>
      <c r="AN16867">
        <f t="shared" si="2700"/>
        <v>0</v>
      </c>
      <c r="AO16867">
        <f t="shared" si="2695"/>
        <v>0</v>
      </c>
      <c r="AP16867">
        <f t="shared" si="2696"/>
        <v>0</v>
      </c>
      <c r="AQ16867">
        <f t="shared" si="2697"/>
        <v>0</v>
      </c>
      <c r="AV16867">
        <f t="shared" si="2699"/>
        <v>16864</v>
      </c>
      <c r="AW16867">
        <f t="shared" si="2698"/>
        <v>0</v>
      </c>
    </row>
    <row r="16868" spans="5:49" x14ac:dyDescent="0.25">
      <c r="E16868" s="47">
        <f t="shared" si="2691"/>
        <v>0</v>
      </c>
      <c r="F16868" s="45">
        <f t="shared" si="2692"/>
        <v>0</v>
      </c>
      <c r="G16868" s="45" t="e">
        <f t="shared" si="2693"/>
        <v>#DIV/0!</v>
      </c>
      <c r="H16868" s="45" t="e">
        <f t="shared" si="2694"/>
        <v>#DIV/0!</v>
      </c>
      <c r="AN16868">
        <f t="shared" si="2700"/>
        <v>0</v>
      </c>
      <c r="AO16868">
        <f t="shared" si="2695"/>
        <v>0</v>
      </c>
      <c r="AP16868">
        <f t="shared" si="2696"/>
        <v>0</v>
      </c>
      <c r="AQ16868">
        <f t="shared" si="2697"/>
        <v>0</v>
      </c>
      <c r="AV16868">
        <f t="shared" si="2699"/>
        <v>16865</v>
      </c>
      <c r="AW16868">
        <f t="shared" si="2698"/>
        <v>0</v>
      </c>
    </row>
    <row r="16869" spans="5:49" x14ac:dyDescent="0.25">
      <c r="E16869" s="47">
        <f t="shared" si="2691"/>
        <v>0</v>
      </c>
      <c r="F16869" s="45">
        <f t="shared" si="2692"/>
        <v>0</v>
      </c>
      <c r="G16869" s="45" t="e">
        <f t="shared" si="2693"/>
        <v>#DIV/0!</v>
      </c>
      <c r="H16869" s="45" t="e">
        <f t="shared" si="2694"/>
        <v>#DIV/0!</v>
      </c>
      <c r="AN16869">
        <f t="shared" si="2700"/>
        <v>0</v>
      </c>
      <c r="AO16869">
        <f t="shared" si="2695"/>
        <v>0</v>
      </c>
      <c r="AP16869">
        <f t="shared" si="2696"/>
        <v>0</v>
      </c>
      <c r="AQ16869">
        <f t="shared" si="2697"/>
        <v>0</v>
      </c>
      <c r="AV16869">
        <f t="shared" si="2699"/>
        <v>16866</v>
      </c>
      <c r="AW16869">
        <f t="shared" si="2698"/>
        <v>0</v>
      </c>
    </row>
    <row r="16870" spans="5:49" x14ac:dyDescent="0.25">
      <c r="E16870" s="47">
        <f t="shared" si="2691"/>
        <v>0</v>
      </c>
      <c r="F16870" s="45">
        <f t="shared" si="2692"/>
        <v>0</v>
      </c>
      <c r="G16870" s="45" t="e">
        <f t="shared" si="2693"/>
        <v>#DIV/0!</v>
      </c>
      <c r="H16870" s="45" t="e">
        <f t="shared" si="2694"/>
        <v>#DIV/0!</v>
      </c>
      <c r="AN16870">
        <f t="shared" si="2700"/>
        <v>0</v>
      </c>
      <c r="AO16870">
        <f t="shared" si="2695"/>
        <v>0</v>
      </c>
      <c r="AP16870">
        <f t="shared" si="2696"/>
        <v>0</v>
      </c>
      <c r="AQ16870">
        <f t="shared" si="2697"/>
        <v>0</v>
      </c>
      <c r="AV16870">
        <f t="shared" si="2699"/>
        <v>16867</v>
      </c>
      <c r="AW16870">
        <f t="shared" si="2698"/>
        <v>0</v>
      </c>
    </row>
    <row r="16871" spans="5:49" x14ac:dyDescent="0.25">
      <c r="E16871" s="47">
        <f t="shared" si="2691"/>
        <v>0</v>
      </c>
      <c r="F16871" s="45">
        <f t="shared" si="2692"/>
        <v>0</v>
      </c>
      <c r="G16871" s="45" t="e">
        <f t="shared" si="2693"/>
        <v>#DIV/0!</v>
      </c>
      <c r="H16871" s="45" t="e">
        <f t="shared" si="2694"/>
        <v>#DIV/0!</v>
      </c>
      <c r="AN16871">
        <f t="shared" si="2700"/>
        <v>0</v>
      </c>
      <c r="AO16871">
        <f t="shared" si="2695"/>
        <v>0</v>
      </c>
      <c r="AP16871">
        <f t="shared" si="2696"/>
        <v>0</v>
      </c>
      <c r="AQ16871">
        <f t="shared" si="2697"/>
        <v>0</v>
      </c>
      <c r="AV16871">
        <f t="shared" si="2699"/>
        <v>16868</v>
      </c>
      <c r="AW16871">
        <f t="shared" si="2698"/>
        <v>0</v>
      </c>
    </row>
    <row r="16872" spans="5:49" x14ac:dyDescent="0.25">
      <c r="E16872" s="47">
        <f t="shared" si="2691"/>
        <v>0</v>
      </c>
      <c r="F16872" s="45">
        <f t="shared" si="2692"/>
        <v>0</v>
      </c>
      <c r="G16872" s="45" t="e">
        <f t="shared" si="2693"/>
        <v>#DIV/0!</v>
      </c>
      <c r="H16872" s="45" t="e">
        <f t="shared" si="2694"/>
        <v>#DIV/0!</v>
      </c>
      <c r="AN16872">
        <f t="shared" si="2700"/>
        <v>0</v>
      </c>
      <c r="AO16872">
        <f t="shared" si="2695"/>
        <v>0</v>
      </c>
      <c r="AP16872">
        <f t="shared" si="2696"/>
        <v>0</v>
      </c>
      <c r="AQ16872">
        <f t="shared" si="2697"/>
        <v>0</v>
      </c>
      <c r="AV16872">
        <f t="shared" si="2699"/>
        <v>16869</v>
      </c>
      <c r="AW16872">
        <f t="shared" si="2698"/>
        <v>0</v>
      </c>
    </row>
    <row r="16873" spans="5:49" x14ac:dyDescent="0.25">
      <c r="E16873" s="47">
        <f t="shared" si="2691"/>
        <v>0</v>
      </c>
      <c r="F16873" s="45">
        <f t="shared" si="2692"/>
        <v>0</v>
      </c>
      <c r="G16873" s="45" t="e">
        <f t="shared" si="2693"/>
        <v>#DIV/0!</v>
      </c>
      <c r="H16873" s="45" t="e">
        <f t="shared" si="2694"/>
        <v>#DIV/0!</v>
      </c>
      <c r="AN16873">
        <f t="shared" si="2700"/>
        <v>0</v>
      </c>
      <c r="AO16873">
        <f t="shared" si="2695"/>
        <v>0</v>
      </c>
      <c r="AP16873">
        <f t="shared" si="2696"/>
        <v>0</v>
      </c>
      <c r="AQ16873">
        <f t="shared" si="2697"/>
        <v>0</v>
      </c>
      <c r="AV16873">
        <f t="shared" si="2699"/>
        <v>16870</v>
      </c>
      <c r="AW16873">
        <f t="shared" si="2698"/>
        <v>0</v>
      </c>
    </row>
    <row r="16874" spans="5:49" x14ac:dyDescent="0.25">
      <c r="E16874" s="47">
        <f t="shared" si="2691"/>
        <v>0</v>
      </c>
      <c r="F16874" s="45">
        <f t="shared" si="2692"/>
        <v>0</v>
      </c>
      <c r="G16874" s="45" t="e">
        <f t="shared" si="2693"/>
        <v>#DIV/0!</v>
      </c>
      <c r="H16874" s="45" t="e">
        <f t="shared" si="2694"/>
        <v>#DIV/0!</v>
      </c>
      <c r="AN16874">
        <f t="shared" si="2700"/>
        <v>0</v>
      </c>
      <c r="AO16874">
        <f t="shared" si="2695"/>
        <v>0</v>
      </c>
      <c r="AP16874">
        <f t="shared" si="2696"/>
        <v>0</v>
      </c>
      <c r="AQ16874">
        <f t="shared" si="2697"/>
        <v>0</v>
      </c>
      <c r="AV16874">
        <f t="shared" si="2699"/>
        <v>16871</v>
      </c>
      <c r="AW16874">
        <f t="shared" si="2698"/>
        <v>0</v>
      </c>
    </row>
    <row r="16875" spans="5:49" x14ac:dyDescent="0.25">
      <c r="E16875" s="47">
        <f t="shared" si="2691"/>
        <v>0</v>
      </c>
      <c r="F16875" s="45">
        <f t="shared" si="2692"/>
        <v>0</v>
      </c>
      <c r="G16875" s="45" t="e">
        <f t="shared" si="2693"/>
        <v>#DIV/0!</v>
      </c>
      <c r="H16875" s="45" t="e">
        <f t="shared" si="2694"/>
        <v>#DIV/0!</v>
      </c>
      <c r="AN16875">
        <f t="shared" si="2700"/>
        <v>0</v>
      </c>
      <c r="AO16875">
        <f t="shared" si="2695"/>
        <v>0</v>
      </c>
      <c r="AP16875">
        <f t="shared" si="2696"/>
        <v>0</v>
      </c>
      <c r="AQ16875">
        <f t="shared" si="2697"/>
        <v>0</v>
      </c>
      <c r="AV16875">
        <f t="shared" si="2699"/>
        <v>16872</v>
      </c>
      <c r="AW16875">
        <f t="shared" si="2698"/>
        <v>0</v>
      </c>
    </row>
    <row r="16876" spans="5:49" x14ac:dyDescent="0.25">
      <c r="E16876" s="47">
        <f t="shared" si="2691"/>
        <v>0</v>
      </c>
      <c r="F16876" s="45">
        <f t="shared" si="2692"/>
        <v>0</v>
      </c>
      <c r="G16876" s="45" t="e">
        <f t="shared" si="2693"/>
        <v>#DIV/0!</v>
      </c>
      <c r="H16876" s="45" t="e">
        <f t="shared" si="2694"/>
        <v>#DIV/0!</v>
      </c>
      <c r="AN16876">
        <f t="shared" si="2700"/>
        <v>0</v>
      </c>
      <c r="AO16876">
        <f t="shared" si="2695"/>
        <v>0</v>
      </c>
      <c r="AP16876">
        <f t="shared" si="2696"/>
        <v>0</v>
      </c>
      <c r="AQ16876">
        <f t="shared" si="2697"/>
        <v>0</v>
      </c>
      <c r="AV16876">
        <f t="shared" si="2699"/>
        <v>16873</v>
      </c>
      <c r="AW16876">
        <f t="shared" si="2698"/>
        <v>0</v>
      </c>
    </row>
    <row r="16877" spans="5:49" x14ac:dyDescent="0.25">
      <c r="E16877" s="47">
        <f t="shared" si="2691"/>
        <v>0</v>
      </c>
      <c r="F16877" s="45">
        <f t="shared" si="2692"/>
        <v>0</v>
      </c>
      <c r="G16877" s="45" t="e">
        <f t="shared" si="2693"/>
        <v>#DIV/0!</v>
      </c>
      <c r="H16877" s="45" t="e">
        <f t="shared" si="2694"/>
        <v>#DIV/0!</v>
      </c>
      <c r="AN16877">
        <f t="shared" si="2700"/>
        <v>0</v>
      </c>
      <c r="AO16877">
        <f t="shared" si="2695"/>
        <v>0</v>
      </c>
      <c r="AP16877">
        <f t="shared" si="2696"/>
        <v>0</v>
      </c>
      <c r="AQ16877">
        <f t="shared" si="2697"/>
        <v>0</v>
      </c>
      <c r="AV16877">
        <f t="shared" si="2699"/>
        <v>16874</v>
      </c>
      <c r="AW16877">
        <f t="shared" si="2698"/>
        <v>0</v>
      </c>
    </row>
    <row r="16878" spans="5:49" x14ac:dyDescent="0.25">
      <c r="E16878" s="47">
        <f t="shared" si="2691"/>
        <v>0</v>
      </c>
      <c r="F16878" s="45">
        <f t="shared" si="2692"/>
        <v>0</v>
      </c>
      <c r="G16878" s="45" t="e">
        <f t="shared" si="2693"/>
        <v>#DIV/0!</v>
      </c>
      <c r="H16878" s="45" t="e">
        <f t="shared" si="2694"/>
        <v>#DIV/0!</v>
      </c>
      <c r="AN16878">
        <f t="shared" si="2700"/>
        <v>0</v>
      </c>
      <c r="AO16878">
        <f t="shared" si="2695"/>
        <v>0</v>
      </c>
      <c r="AP16878">
        <f t="shared" si="2696"/>
        <v>0</v>
      </c>
      <c r="AQ16878">
        <f t="shared" si="2697"/>
        <v>0</v>
      </c>
      <c r="AV16878">
        <f t="shared" si="2699"/>
        <v>16875</v>
      </c>
      <c r="AW16878">
        <f t="shared" si="2698"/>
        <v>0</v>
      </c>
    </row>
    <row r="16879" spans="5:49" x14ac:dyDescent="0.25">
      <c r="E16879" s="47">
        <f t="shared" si="2691"/>
        <v>0</v>
      </c>
      <c r="F16879" s="45">
        <f t="shared" si="2692"/>
        <v>0</v>
      </c>
      <c r="G16879" s="45" t="e">
        <f t="shared" si="2693"/>
        <v>#DIV/0!</v>
      </c>
      <c r="H16879" s="45" t="e">
        <f t="shared" si="2694"/>
        <v>#DIV/0!</v>
      </c>
      <c r="AN16879">
        <f t="shared" si="2700"/>
        <v>0</v>
      </c>
      <c r="AO16879">
        <f t="shared" si="2695"/>
        <v>0</v>
      </c>
      <c r="AP16879">
        <f t="shared" si="2696"/>
        <v>0</v>
      </c>
      <c r="AQ16879">
        <f t="shared" si="2697"/>
        <v>0</v>
      </c>
      <c r="AV16879">
        <f t="shared" si="2699"/>
        <v>16876</v>
      </c>
      <c r="AW16879">
        <f t="shared" si="2698"/>
        <v>0</v>
      </c>
    </row>
    <row r="16880" spans="5:49" x14ac:dyDescent="0.25">
      <c r="E16880" s="47">
        <f t="shared" si="2691"/>
        <v>0</v>
      </c>
      <c r="F16880" s="45">
        <f t="shared" si="2692"/>
        <v>0</v>
      </c>
      <c r="G16880" s="45" t="e">
        <f t="shared" si="2693"/>
        <v>#DIV/0!</v>
      </c>
      <c r="H16880" s="45" t="e">
        <f t="shared" si="2694"/>
        <v>#DIV/0!</v>
      </c>
      <c r="AN16880">
        <f t="shared" si="2700"/>
        <v>0</v>
      </c>
      <c r="AO16880">
        <f t="shared" si="2695"/>
        <v>0</v>
      </c>
      <c r="AP16880">
        <f t="shared" si="2696"/>
        <v>0</v>
      </c>
      <c r="AQ16880">
        <f t="shared" si="2697"/>
        <v>0</v>
      </c>
      <c r="AV16880">
        <f t="shared" si="2699"/>
        <v>16877</v>
      </c>
      <c r="AW16880">
        <f t="shared" si="2698"/>
        <v>0</v>
      </c>
    </row>
    <row r="16881" spans="5:49" x14ac:dyDescent="0.25">
      <c r="E16881" s="47">
        <f t="shared" si="2691"/>
        <v>0</v>
      </c>
      <c r="F16881" s="45">
        <f t="shared" si="2692"/>
        <v>0</v>
      </c>
      <c r="G16881" s="45" t="e">
        <f t="shared" si="2693"/>
        <v>#DIV/0!</v>
      </c>
      <c r="H16881" s="45" t="e">
        <f t="shared" si="2694"/>
        <v>#DIV/0!</v>
      </c>
      <c r="AN16881">
        <f t="shared" si="2700"/>
        <v>0</v>
      </c>
      <c r="AO16881">
        <f t="shared" si="2695"/>
        <v>0</v>
      </c>
      <c r="AP16881">
        <f t="shared" si="2696"/>
        <v>0</v>
      </c>
      <c r="AQ16881">
        <f t="shared" si="2697"/>
        <v>0</v>
      </c>
      <c r="AV16881">
        <f t="shared" si="2699"/>
        <v>16878</v>
      </c>
      <c r="AW16881">
        <f t="shared" si="2698"/>
        <v>0</v>
      </c>
    </row>
    <row r="16882" spans="5:49" x14ac:dyDescent="0.25">
      <c r="E16882" s="47">
        <f t="shared" si="2691"/>
        <v>0</v>
      </c>
      <c r="F16882" s="45">
        <f t="shared" si="2692"/>
        <v>0</v>
      </c>
      <c r="G16882" s="45" t="e">
        <f t="shared" si="2693"/>
        <v>#DIV/0!</v>
      </c>
      <c r="H16882" s="45" t="e">
        <f t="shared" si="2694"/>
        <v>#DIV/0!</v>
      </c>
      <c r="AN16882">
        <f t="shared" si="2700"/>
        <v>0</v>
      </c>
      <c r="AO16882">
        <f t="shared" si="2695"/>
        <v>0</v>
      </c>
      <c r="AP16882">
        <f t="shared" si="2696"/>
        <v>0</v>
      </c>
      <c r="AQ16882">
        <f t="shared" si="2697"/>
        <v>0</v>
      </c>
      <c r="AV16882">
        <f t="shared" si="2699"/>
        <v>16879</v>
      </c>
      <c r="AW16882">
        <f t="shared" si="2698"/>
        <v>0</v>
      </c>
    </row>
    <row r="16883" spans="5:49" x14ac:dyDescent="0.25">
      <c r="E16883" s="47">
        <f t="shared" si="2691"/>
        <v>0</v>
      </c>
      <c r="F16883" s="45">
        <f t="shared" si="2692"/>
        <v>0</v>
      </c>
      <c r="G16883" s="45" t="e">
        <f t="shared" si="2693"/>
        <v>#DIV/0!</v>
      </c>
      <c r="H16883" s="45" t="e">
        <f t="shared" si="2694"/>
        <v>#DIV/0!</v>
      </c>
      <c r="AN16883">
        <f t="shared" si="2700"/>
        <v>0</v>
      </c>
      <c r="AO16883">
        <f t="shared" si="2695"/>
        <v>0</v>
      </c>
      <c r="AP16883">
        <f t="shared" si="2696"/>
        <v>0</v>
      </c>
      <c r="AQ16883">
        <f t="shared" si="2697"/>
        <v>0</v>
      </c>
      <c r="AV16883">
        <f t="shared" si="2699"/>
        <v>16880</v>
      </c>
      <c r="AW16883">
        <f t="shared" si="2698"/>
        <v>0</v>
      </c>
    </row>
    <row r="16884" spans="5:49" x14ac:dyDescent="0.25">
      <c r="E16884" s="47">
        <f t="shared" si="2691"/>
        <v>0</v>
      </c>
      <c r="F16884" s="45">
        <f t="shared" si="2692"/>
        <v>0</v>
      </c>
      <c r="G16884" s="45" t="e">
        <f t="shared" si="2693"/>
        <v>#DIV/0!</v>
      </c>
      <c r="H16884" s="45" t="e">
        <f t="shared" si="2694"/>
        <v>#DIV/0!</v>
      </c>
      <c r="AN16884">
        <f t="shared" si="2700"/>
        <v>0</v>
      </c>
      <c r="AO16884">
        <f t="shared" si="2695"/>
        <v>0</v>
      </c>
      <c r="AP16884">
        <f t="shared" si="2696"/>
        <v>0</v>
      </c>
      <c r="AQ16884">
        <f t="shared" si="2697"/>
        <v>0</v>
      </c>
      <c r="AV16884">
        <f t="shared" si="2699"/>
        <v>16881</v>
      </c>
      <c r="AW16884">
        <f t="shared" si="2698"/>
        <v>0</v>
      </c>
    </row>
    <row r="16885" spans="5:49" x14ac:dyDescent="0.25">
      <c r="E16885" s="47">
        <f t="shared" si="2691"/>
        <v>0</v>
      </c>
      <c r="F16885" s="45">
        <f t="shared" si="2692"/>
        <v>0</v>
      </c>
      <c r="G16885" s="45" t="e">
        <f t="shared" si="2693"/>
        <v>#DIV/0!</v>
      </c>
      <c r="H16885" s="45" t="e">
        <f t="shared" si="2694"/>
        <v>#DIV/0!</v>
      </c>
      <c r="AN16885">
        <f t="shared" si="2700"/>
        <v>0</v>
      </c>
      <c r="AO16885">
        <f t="shared" si="2695"/>
        <v>0</v>
      </c>
      <c r="AP16885">
        <f t="shared" si="2696"/>
        <v>0</v>
      </c>
      <c r="AQ16885">
        <f t="shared" si="2697"/>
        <v>0</v>
      </c>
      <c r="AV16885">
        <f t="shared" si="2699"/>
        <v>16882</v>
      </c>
      <c r="AW16885">
        <f t="shared" si="2698"/>
        <v>0</v>
      </c>
    </row>
    <row r="16886" spans="5:49" x14ac:dyDescent="0.25">
      <c r="E16886" s="47">
        <f t="shared" si="2691"/>
        <v>0</v>
      </c>
      <c r="F16886" s="45">
        <f t="shared" si="2692"/>
        <v>0</v>
      </c>
      <c r="G16886" s="45" t="e">
        <f t="shared" si="2693"/>
        <v>#DIV/0!</v>
      </c>
      <c r="H16886" s="45" t="e">
        <f t="shared" si="2694"/>
        <v>#DIV/0!</v>
      </c>
      <c r="AN16886">
        <f t="shared" si="2700"/>
        <v>0</v>
      </c>
      <c r="AO16886">
        <f t="shared" si="2695"/>
        <v>0</v>
      </c>
      <c r="AP16886">
        <f t="shared" si="2696"/>
        <v>0</v>
      </c>
      <c r="AQ16886">
        <f t="shared" si="2697"/>
        <v>0</v>
      </c>
      <c r="AV16886">
        <f t="shared" si="2699"/>
        <v>16883</v>
      </c>
      <c r="AW16886">
        <f t="shared" si="2698"/>
        <v>0</v>
      </c>
    </row>
    <row r="16887" spans="5:49" x14ac:dyDescent="0.25">
      <c r="E16887" s="47">
        <f t="shared" si="2691"/>
        <v>0</v>
      </c>
      <c r="F16887" s="45">
        <f t="shared" si="2692"/>
        <v>0</v>
      </c>
      <c r="G16887" s="45" t="e">
        <f t="shared" si="2693"/>
        <v>#DIV/0!</v>
      </c>
      <c r="H16887" s="45" t="e">
        <f t="shared" si="2694"/>
        <v>#DIV/0!</v>
      </c>
      <c r="AN16887">
        <f t="shared" si="2700"/>
        <v>0</v>
      </c>
      <c r="AO16887">
        <f t="shared" si="2695"/>
        <v>0</v>
      </c>
      <c r="AP16887">
        <f t="shared" si="2696"/>
        <v>0</v>
      </c>
      <c r="AQ16887">
        <f t="shared" si="2697"/>
        <v>0</v>
      </c>
      <c r="AV16887">
        <f t="shared" si="2699"/>
        <v>16884</v>
      </c>
      <c r="AW16887">
        <f t="shared" si="2698"/>
        <v>0</v>
      </c>
    </row>
    <row r="16888" spans="5:49" x14ac:dyDescent="0.25">
      <c r="E16888" s="47">
        <f t="shared" si="2691"/>
        <v>0</v>
      </c>
      <c r="F16888" s="45">
        <f t="shared" si="2692"/>
        <v>0</v>
      </c>
      <c r="G16888" s="45" t="e">
        <f t="shared" si="2693"/>
        <v>#DIV/0!</v>
      </c>
      <c r="H16888" s="45" t="e">
        <f t="shared" si="2694"/>
        <v>#DIV/0!</v>
      </c>
      <c r="AN16888">
        <f t="shared" si="2700"/>
        <v>0</v>
      </c>
      <c r="AO16888">
        <f t="shared" si="2695"/>
        <v>0</v>
      </c>
      <c r="AP16888">
        <f t="shared" si="2696"/>
        <v>0</v>
      </c>
      <c r="AQ16888">
        <f t="shared" si="2697"/>
        <v>0</v>
      </c>
      <c r="AV16888">
        <f t="shared" si="2699"/>
        <v>16885</v>
      </c>
      <c r="AW16888">
        <f t="shared" si="2698"/>
        <v>0</v>
      </c>
    </row>
    <row r="16889" spans="5:49" x14ac:dyDescent="0.25">
      <c r="E16889" s="47">
        <f t="shared" si="2691"/>
        <v>0</v>
      </c>
      <c r="F16889" s="45">
        <f t="shared" si="2692"/>
        <v>0</v>
      </c>
      <c r="G16889" s="45" t="e">
        <f t="shared" si="2693"/>
        <v>#DIV/0!</v>
      </c>
      <c r="H16889" s="45" t="e">
        <f t="shared" si="2694"/>
        <v>#DIV/0!</v>
      </c>
      <c r="AN16889">
        <f t="shared" si="2700"/>
        <v>0</v>
      </c>
      <c r="AO16889">
        <f t="shared" si="2695"/>
        <v>0</v>
      </c>
      <c r="AP16889">
        <f t="shared" si="2696"/>
        <v>0</v>
      </c>
      <c r="AQ16889">
        <f t="shared" si="2697"/>
        <v>0</v>
      </c>
      <c r="AV16889">
        <f t="shared" si="2699"/>
        <v>16886</v>
      </c>
      <c r="AW16889">
        <f t="shared" si="2698"/>
        <v>0</v>
      </c>
    </row>
    <row r="16890" spans="5:49" x14ac:dyDescent="0.25">
      <c r="E16890" s="47">
        <f t="shared" si="2691"/>
        <v>0</v>
      </c>
      <c r="F16890" s="45">
        <f t="shared" si="2692"/>
        <v>0</v>
      </c>
      <c r="G16890" s="45" t="e">
        <f t="shared" si="2693"/>
        <v>#DIV/0!</v>
      </c>
      <c r="H16890" s="45" t="e">
        <f t="shared" si="2694"/>
        <v>#DIV/0!</v>
      </c>
      <c r="AN16890">
        <f t="shared" si="2700"/>
        <v>0</v>
      </c>
      <c r="AO16890">
        <f t="shared" si="2695"/>
        <v>0</v>
      </c>
      <c r="AP16890">
        <f t="shared" si="2696"/>
        <v>0</v>
      </c>
      <c r="AQ16890">
        <f t="shared" si="2697"/>
        <v>0</v>
      </c>
      <c r="AV16890">
        <f t="shared" si="2699"/>
        <v>16887</v>
      </c>
      <c r="AW16890">
        <f t="shared" si="2698"/>
        <v>0</v>
      </c>
    </row>
    <row r="16891" spans="5:49" x14ac:dyDescent="0.25">
      <c r="E16891" s="47">
        <f t="shared" si="2691"/>
        <v>0</v>
      </c>
      <c r="F16891" s="45">
        <f t="shared" si="2692"/>
        <v>0</v>
      </c>
      <c r="G16891" s="45" t="e">
        <f t="shared" si="2693"/>
        <v>#DIV/0!</v>
      </c>
      <c r="H16891" s="45" t="e">
        <f t="shared" si="2694"/>
        <v>#DIV/0!</v>
      </c>
      <c r="AN16891">
        <f t="shared" si="2700"/>
        <v>0</v>
      </c>
      <c r="AO16891">
        <f t="shared" si="2695"/>
        <v>0</v>
      </c>
      <c r="AP16891">
        <f t="shared" si="2696"/>
        <v>0</v>
      </c>
      <c r="AQ16891">
        <f t="shared" si="2697"/>
        <v>0</v>
      </c>
      <c r="AV16891">
        <f t="shared" si="2699"/>
        <v>16888</v>
      </c>
      <c r="AW16891">
        <f t="shared" si="2698"/>
        <v>0</v>
      </c>
    </row>
    <row r="16892" spans="5:49" x14ac:dyDescent="0.25">
      <c r="E16892" s="47">
        <f t="shared" si="2691"/>
        <v>0</v>
      </c>
      <c r="F16892" s="45">
        <f t="shared" si="2692"/>
        <v>0</v>
      </c>
      <c r="G16892" s="45" t="e">
        <f t="shared" si="2693"/>
        <v>#DIV/0!</v>
      </c>
      <c r="H16892" s="45" t="e">
        <f t="shared" si="2694"/>
        <v>#DIV/0!</v>
      </c>
      <c r="AN16892">
        <f t="shared" si="2700"/>
        <v>0</v>
      </c>
      <c r="AO16892">
        <f t="shared" si="2695"/>
        <v>0</v>
      </c>
      <c r="AP16892">
        <f t="shared" si="2696"/>
        <v>0</v>
      </c>
      <c r="AQ16892">
        <f t="shared" si="2697"/>
        <v>0</v>
      </c>
      <c r="AV16892">
        <f t="shared" si="2699"/>
        <v>16889</v>
      </c>
      <c r="AW16892">
        <f t="shared" si="2698"/>
        <v>0</v>
      </c>
    </row>
    <row r="16893" spans="5:49" x14ac:dyDescent="0.25">
      <c r="E16893" s="47">
        <f t="shared" si="2691"/>
        <v>0</v>
      </c>
      <c r="F16893" s="45">
        <f t="shared" si="2692"/>
        <v>0</v>
      </c>
      <c r="G16893" s="45" t="e">
        <f t="shared" si="2693"/>
        <v>#DIV/0!</v>
      </c>
      <c r="H16893" s="45" t="e">
        <f t="shared" si="2694"/>
        <v>#DIV/0!</v>
      </c>
      <c r="AN16893">
        <f t="shared" si="2700"/>
        <v>0</v>
      </c>
      <c r="AO16893">
        <f t="shared" si="2695"/>
        <v>0</v>
      </c>
      <c r="AP16893">
        <f t="shared" si="2696"/>
        <v>0</v>
      </c>
      <c r="AQ16893">
        <f t="shared" si="2697"/>
        <v>0</v>
      </c>
      <c r="AV16893">
        <f t="shared" si="2699"/>
        <v>16890</v>
      </c>
      <c r="AW16893">
        <f t="shared" si="2698"/>
        <v>0</v>
      </c>
    </row>
    <row r="16894" spans="5:49" x14ac:dyDescent="0.25">
      <c r="E16894" s="47">
        <f t="shared" si="2691"/>
        <v>0</v>
      </c>
      <c r="F16894" s="45">
        <f t="shared" si="2692"/>
        <v>0</v>
      </c>
      <c r="G16894" s="45" t="e">
        <f t="shared" si="2693"/>
        <v>#DIV/0!</v>
      </c>
      <c r="H16894" s="45" t="e">
        <f t="shared" si="2694"/>
        <v>#DIV/0!</v>
      </c>
      <c r="AN16894">
        <f t="shared" si="2700"/>
        <v>0</v>
      </c>
      <c r="AO16894">
        <f t="shared" si="2695"/>
        <v>0</v>
      </c>
      <c r="AP16894">
        <f t="shared" si="2696"/>
        <v>0</v>
      </c>
      <c r="AQ16894">
        <f t="shared" si="2697"/>
        <v>0</v>
      </c>
      <c r="AV16894">
        <f t="shared" si="2699"/>
        <v>16891</v>
      </c>
      <c r="AW16894">
        <f t="shared" si="2698"/>
        <v>0</v>
      </c>
    </row>
    <row r="16895" spans="5:49" x14ac:dyDescent="0.25">
      <c r="E16895" s="47">
        <f t="shared" si="2691"/>
        <v>0</v>
      </c>
      <c r="F16895" s="45">
        <f t="shared" si="2692"/>
        <v>0</v>
      </c>
      <c r="G16895" s="45" t="e">
        <f t="shared" si="2693"/>
        <v>#DIV/0!</v>
      </c>
      <c r="H16895" s="45" t="e">
        <f t="shared" si="2694"/>
        <v>#DIV/0!</v>
      </c>
      <c r="AN16895">
        <f t="shared" si="2700"/>
        <v>0</v>
      </c>
      <c r="AO16895">
        <f t="shared" si="2695"/>
        <v>0</v>
      </c>
      <c r="AP16895">
        <f t="shared" si="2696"/>
        <v>0</v>
      </c>
      <c r="AQ16895">
        <f t="shared" si="2697"/>
        <v>0</v>
      </c>
      <c r="AV16895">
        <f t="shared" si="2699"/>
        <v>16892</v>
      </c>
      <c r="AW16895">
        <f t="shared" si="2698"/>
        <v>0</v>
      </c>
    </row>
    <row r="16896" spans="5:49" x14ac:dyDescent="0.25">
      <c r="E16896" s="47">
        <f t="shared" si="2691"/>
        <v>0</v>
      </c>
      <c r="F16896" s="45">
        <f t="shared" si="2692"/>
        <v>0</v>
      </c>
      <c r="G16896" s="45" t="e">
        <f t="shared" si="2693"/>
        <v>#DIV/0!</v>
      </c>
      <c r="H16896" s="45" t="e">
        <f t="shared" si="2694"/>
        <v>#DIV/0!</v>
      </c>
      <c r="AN16896">
        <f t="shared" si="2700"/>
        <v>0</v>
      </c>
      <c r="AO16896">
        <f t="shared" si="2695"/>
        <v>0</v>
      </c>
      <c r="AP16896">
        <f t="shared" si="2696"/>
        <v>0</v>
      </c>
      <c r="AQ16896">
        <f t="shared" si="2697"/>
        <v>0</v>
      </c>
      <c r="AV16896">
        <f t="shared" si="2699"/>
        <v>16893</v>
      </c>
      <c r="AW16896">
        <f t="shared" si="2698"/>
        <v>0</v>
      </c>
    </row>
    <row r="16897" spans="5:49" x14ac:dyDescent="0.25">
      <c r="E16897" s="47">
        <f t="shared" si="2691"/>
        <v>0</v>
      </c>
      <c r="F16897" s="45">
        <f t="shared" si="2692"/>
        <v>0</v>
      </c>
      <c r="G16897" s="45" t="e">
        <f t="shared" si="2693"/>
        <v>#DIV/0!</v>
      </c>
      <c r="H16897" s="45" t="e">
        <f t="shared" si="2694"/>
        <v>#DIV/0!</v>
      </c>
      <c r="AN16897">
        <f t="shared" si="2700"/>
        <v>0</v>
      </c>
      <c r="AO16897">
        <f t="shared" si="2695"/>
        <v>0</v>
      </c>
      <c r="AP16897">
        <f t="shared" si="2696"/>
        <v>0</v>
      </c>
      <c r="AQ16897">
        <f t="shared" si="2697"/>
        <v>0</v>
      </c>
      <c r="AV16897">
        <f t="shared" si="2699"/>
        <v>16894</v>
      </c>
      <c r="AW16897">
        <f t="shared" si="2698"/>
        <v>0</v>
      </c>
    </row>
    <row r="16898" spans="5:49" x14ac:dyDescent="0.25">
      <c r="E16898" s="47">
        <f t="shared" ref="E16898:E16961" si="2701">ROUNDDOWN(C16900,0)</f>
        <v>0</v>
      </c>
      <c r="F16898" s="45">
        <f t="shared" ref="F16898:F16961" si="2702">HOUR(C16900)</f>
        <v>0</v>
      </c>
      <c r="G16898" s="45" t="e">
        <f t="shared" ref="G16898:G16961" si="2703">D16900/H16898</f>
        <v>#DIV/0!</v>
      </c>
      <c r="H16898" s="45" t="e">
        <f t="shared" ref="H16898:H16961" si="2704">AVERAGEIFS(D:D,E:E,E16898)</f>
        <v>#DIV/0!</v>
      </c>
      <c r="AN16898">
        <f t="shared" si="2700"/>
        <v>0</v>
      </c>
      <c r="AO16898">
        <f t="shared" si="2695"/>
        <v>0</v>
      </c>
      <c r="AP16898">
        <f t="shared" si="2696"/>
        <v>0</v>
      </c>
      <c r="AQ16898">
        <f t="shared" si="2697"/>
        <v>0</v>
      </c>
      <c r="AV16898">
        <f t="shared" si="2699"/>
        <v>16895</v>
      </c>
      <c r="AW16898">
        <f t="shared" si="2698"/>
        <v>0</v>
      </c>
    </row>
    <row r="16899" spans="5:49" x14ac:dyDescent="0.25">
      <c r="E16899" s="47">
        <f t="shared" si="2701"/>
        <v>0</v>
      </c>
      <c r="F16899" s="45">
        <f t="shared" si="2702"/>
        <v>0</v>
      </c>
      <c r="G16899" s="45" t="e">
        <f t="shared" si="2703"/>
        <v>#DIV/0!</v>
      </c>
      <c r="H16899" s="45" t="e">
        <f t="shared" si="2704"/>
        <v>#DIV/0!</v>
      </c>
      <c r="AN16899">
        <f t="shared" si="2700"/>
        <v>0</v>
      </c>
      <c r="AO16899">
        <f t="shared" si="2695"/>
        <v>0</v>
      </c>
      <c r="AP16899">
        <f t="shared" si="2696"/>
        <v>0</v>
      </c>
      <c r="AQ16899">
        <f t="shared" si="2697"/>
        <v>0</v>
      </c>
      <c r="AV16899">
        <f t="shared" si="2699"/>
        <v>16896</v>
      </c>
      <c r="AW16899">
        <f t="shared" si="2698"/>
        <v>0</v>
      </c>
    </row>
    <row r="16900" spans="5:49" x14ac:dyDescent="0.25">
      <c r="E16900" s="47">
        <f t="shared" si="2701"/>
        <v>0</v>
      </c>
      <c r="F16900" s="45">
        <f t="shared" si="2702"/>
        <v>0</v>
      </c>
      <c r="G16900" s="45" t="e">
        <f t="shared" si="2703"/>
        <v>#DIV/0!</v>
      </c>
      <c r="H16900" s="45" t="e">
        <f t="shared" si="2704"/>
        <v>#DIV/0!</v>
      </c>
      <c r="AN16900">
        <f t="shared" si="2700"/>
        <v>0</v>
      </c>
      <c r="AO16900">
        <f t="shared" ref="AO16900:AO16963" si="2705">ROUNDUP((C16900-$C$4)/7,0)</f>
        <v>0</v>
      </c>
      <c r="AP16900">
        <f t="shared" ref="AP16900:AP16963" si="2706">ROUNDUP((C16900-$C$4)/1,0)</f>
        <v>0</v>
      </c>
      <c r="AQ16900">
        <f t="shared" ref="AQ16900:AQ16963" si="2707">ROUNDUP((C16900-$C$4)*24,0)</f>
        <v>0</v>
      </c>
      <c r="AV16900">
        <f t="shared" si="2699"/>
        <v>16897</v>
      </c>
      <c r="AW16900">
        <f t="shared" ref="AW16900:AW16963" si="2708">SUMIFS(AN:AN,AQ:AQ,AV16900)</f>
        <v>0</v>
      </c>
    </row>
    <row r="16901" spans="5:49" x14ac:dyDescent="0.25">
      <c r="E16901" s="47">
        <f t="shared" si="2701"/>
        <v>0</v>
      </c>
      <c r="F16901" s="45">
        <f t="shared" si="2702"/>
        <v>0</v>
      </c>
      <c r="G16901" s="45" t="e">
        <f t="shared" si="2703"/>
        <v>#DIV/0!</v>
      </c>
      <c r="H16901" s="45" t="e">
        <f t="shared" si="2704"/>
        <v>#DIV/0!</v>
      </c>
      <c r="AN16901">
        <f t="shared" si="2700"/>
        <v>0</v>
      </c>
      <c r="AO16901">
        <f t="shared" si="2705"/>
        <v>0</v>
      </c>
      <c r="AP16901">
        <f t="shared" si="2706"/>
        <v>0</v>
      </c>
      <c r="AQ16901">
        <f t="shared" si="2707"/>
        <v>0</v>
      </c>
      <c r="AV16901">
        <f t="shared" ref="AV16901:AV16964" si="2709">1+AV16900</f>
        <v>16898</v>
      </c>
      <c r="AW16901">
        <f t="shared" si="2708"/>
        <v>0</v>
      </c>
    </row>
    <row r="16902" spans="5:49" x14ac:dyDescent="0.25">
      <c r="E16902" s="47">
        <f t="shared" si="2701"/>
        <v>0</v>
      </c>
      <c r="F16902" s="45">
        <f t="shared" si="2702"/>
        <v>0</v>
      </c>
      <c r="G16902" s="45" t="e">
        <f t="shared" si="2703"/>
        <v>#DIV/0!</v>
      </c>
      <c r="H16902" s="45" t="e">
        <f t="shared" si="2704"/>
        <v>#DIV/0!</v>
      </c>
      <c r="AN16902">
        <f t="shared" si="2700"/>
        <v>0</v>
      </c>
      <c r="AO16902">
        <f t="shared" si="2705"/>
        <v>0</v>
      </c>
      <c r="AP16902">
        <f t="shared" si="2706"/>
        <v>0</v>
      </c>
      <c r="AQ16902">
        <f t="shared" si="2707"/>
        <v>0</v>
      </c>
      <c r="AV16902">
        <f t="shared" si="2709"/>
        <v>16899</v>
      </c>
      <c r="AW16902">
        <f t="shared" si="2708"/>
        <v>0</v>
      </c>
    </row>
    <row r="16903" spans="5:49" x14ac:dyDescent="0.25">
      <c r="E16903" s="47">
        <f t="shared" si="2701"/>
        <v>0</v>
      </c>
      <c r="F16903" s="45">
        <f t="shared" si="2702"/>
        <v>0</v>
      </c>
      <c r="G16903" s="45" t="e">
        <f t="shared" si="2703"/>
        <v>#DIV/0!</v>
      </c>
      <c r="H16903" s="45" t="e">
        <f t="shared" si="2704"/>
        <v>#DIV/0!</v>
      </c>
      <c r="AN16903">
        <f t="shared" si="2700"/>
        <v>0</v>
      </c>
      <c r="AO16903">
        <f t="shared" si="2705"/>
        <v>0</v>
      </c>
      <c r="AP16903">
        <f t="shared" si="2706"/>
        <v>0</v>
      </c>
      <c r="AQ16903">
        <f t="shared" si="2707"/>
        <v>0</v>
      </c>
      <c r="AV16903">
        <f t="shared" si="2709"/>
        <v>16900</v>
      </c>
      <c r="AW16903">
        <f t="shared" si="2708"/>
        <v>0</v>
      </c>
    </row>
    <row r="16904" spans="5:49" x14ac:dyDescent="0.25">
      <c r="E16904" s="47">
        <f t="shared" si="2701"/>
        <v>0</v>
      </c>
      <c r="F16904" s="45">
        <f t="shared" si="2702"/>
        <v>0</v>
      </c>
      <c r="G16904" s="45" t="e">
        <f t="shared" si="2703"/>
        <v>#DIV/0!</v>
      </c>
      <c r="H16904" s="45" t="e">
        <f t="shared" si="2704"/>
        <v>#DIV/0!</v>
      </c>
      <c r="AN16904">
        <f t="shared" ref="AN16904:AN16967" si="2710">D16904*(C16904-C16903)*86400*$B$15</f>
        <v>0</v>
      </c>
      <c r="AO16904">
        <f t="shared" si="2705"/>
        <v>0</v>
      </c>
      <c r="AP16904">
        <f t="shared" si="2706"/>
        <v>0</v>
      </c>
      <c r="AQ16904">
        <f t="shared" si="2707"/>
        <v>0</v>
      </c>
      <c r="AV16904">
        <f t="shared" si="2709"/>
        <v>16901</v>
      </c>
      <c r="AW16904">
        <f t="shared" si="2708"/>
        <v>0</v>
      </c>
    </row>
    <row r="16905" spans="5:49" x14ac:dyDescent="0.25">
      <c r="E16905" s="47">
        <f t="shared" si="2701"/>
        <v>0</v>
      </c>
      <c r="F16905" s="45">
        <f t="shared" si="2702"/>
        <v>0</v>
      </c>
      <c r="G16905" s="45" t="e">
        <f t="shared" si="2703"/>
        <v>#DIV/0!</v>
      </c>
      <c r="H16905" s="45" t="e">
        <f t="shared" si="2704"/>
        <v>#DIV/0!</v>
      </c>
      <c r="AN16905">
        <f t="shared" si="2710"/>
        <v>0</v>
      </c>
      <c r="AO16905">
        <f t="shared" si="2705"/>
        <v>0</v>
      </c>
      <c r="AP16905">
        <f t="shared" si="2706"/>
        <v>0</v>
      </c>
      <c r="AQ16905">
        <f t="shared" si="2707"/>
        <v>0</v>
      </c>
      <c r="AV16905">
        <f t="shared" si="2709"/>
        <v>16902</v>
      </c>
      <c r="AW16905">
        <f t="shared" si="2708"/>
        <v>0</v>
      </c>
    </row>
    <row r="16906" spans="5:49" x14ac:dyDescent="0.25">
      <c r="E16906" s="47">
        <f t="shared" si="2701"/>
        <v>0</v>
      </c>
      <c r="F16906" s="45">
        <f t="shared" si="2702"/>
        <v>0</v>
      </c>
      <c r="G16906" s="45" t="e">
        <f t="shared" si="2703"/>
        <v>#DIV/0!</v>
      </c>
      <c r="H16906" s="45" t="e">
        <f t="shared" si="2704"/>
        <v>#DIV/0!</v>
      </c>
      <c r="AN16906">
        <f t="shared" si="2710"/>
        <v>0</v>
      </c>
      <c r="AO16906">
        <f t="shared" si="2705"/>
        <v>0</v>
      </c>
      <c r="AP16906">
        <f t="shared" si="2706"/>
        <v>0</v>
      </c>
      <c r="AQ16906">
        <f t="shared" si="2707"/>
        <v>0</v>
      </c>
      <c r="AV16906">
        <f t="shared" si="2709"/>
        <v>16903</v>
      </c>
      <c r="AW16906">
        <f t="shared" si="2708"/>
        <v>0</v>
      </c>
    </row>
    <row r="16907" spans="5:49" x14ac:dyDescent="0.25">
      <c r="E16907" s="47">
        <f t="shared" si="2701"/>
        <v>0</v>
      </c>
      <c r="F16907" s="45">
        <f t="shared" si="2702"/>
        <v>0</v>
      </c>
      <c r="G16907" s="45" t="e">
        <f t="shared" si="2703"/>
        <v>#DIV/0!</v>
      </c>
      <c r="H16907" s="45" t="e">
        <f t="shared" si="2704"/>
        <v>#DIV/0!</v>
      </c>
      <c r="AN16907">
        <f t="shared" si="2710"/>
        <v>0</v>
      </c>
      <c r="AO16907">
        <f t="shared" si="2705"/>
        <v>0</v>
      </c>
      <c r="AP16907">
        <f t="shared" si="2706"/>
        <v>0</v>
      </c>
      <c r="AQ16907">
        <f t="shared" si="2707"/>
        <v>0</v>
      </c>
      <c r="AV16907">
        <f t="shared" si="2709"/>
        <v>16904</v>
      </c>
      <c r="AW16907">
        <f t="shared" si="2708"/>
        <v>0</v>
      </c>
    </row>
    <row r="16908" spans="5:49" x14ac:dyDescent="0.25">
      <c r="E16908" s="47">
        <f t="shared" si="2701"/>
        <v>0</v>
      </c>
      <c r="F16908" s="45">
        <f t="shared" si="2702"/>
        <v>0</v>
      </c>
      <c r="G16908" s="45" t="e">
        <f t="shared" si="2703"/>
        <v>#DIV/0!</v>
      </c>
      <c r="H16908" s="45" t="e">
        <f t="shared" si="2704"/>
        <v>#DIV/0!</v>
      </c>
      <c r="AN16908">
        <f t="shared" si="2710"/>
        <v>0</v>
      </c>
      <c r="AO16908">
        <f t="shared" si="2705"/>
        <v>0</v>
      </c>
      <c r="AP16908">
        <f t="shared" si="2706"/>
        <v>0</v>
      </c>
      <c r="AQ16908">
        <f t="shared" si="2707"/>
        <v>0</v>
      </c>
      <c r="AV16908">
        <f t="shared" si="2709"/>
        <v>16905</v>
      </c>
      <c r="AW16908">
        <f t="shared" si="2708"/>
        <v>0</v>
      </c>
    </row>
    <row r="16909" spans="5:49" x14ac:dyDescent="0.25">
      <c r="E16909" s="47">
        <f t="shared" si="2701"/>
        <v>0</v>
      </c>
      <c r="F16909" s="45">
        <f t="shared" si="2702"/>
        <v>0</v>
      </c>
      <c r="G16909" s="45" t="e">
        <f t="shared" si="2703"/>
        <v>#DIV/0!</v>
      </c>
      <c r="H16909" s="45" t="e">
        <f t="shared" si="2704"/>
        <v>#DIV/0!</v>
      </c>
      <c r="AN16909">
        <f t="shared" si="2710"/>
        <v>0</v>
      </c>
      <c r="AO16909">
        <f t="shared" si="2705"/>
        <v>0</v>
      </c>
      <c r="AP16909">
        <f t="shared" si="2706"/>
        <v>0</v>
      </c>
      <c r="AQ16909">
        <f t="shared" si="2707"/>
        <v>0</v>
      </c>
      <c r="AV16909">
        <f t="shared" si="2709"/>
        <v>16906</v>
      </c>
      <c r="AW16909">
        <f t="shared" si="2708"/>
        <v>0</v>
      </c>
    </row>
    <row r="16910" spans="5:49" x14ac:dyDescent="0.25">
      <c r="E16910" s="47">
        <f t="shared" si="2701"/>
        <v>0</v>
      </c>
      <c r="F16910" s="45">
        <f t="shared" si="2702"/>
        <v>0</v>
      </c>
      <c r="G16910" s="45" t="e">
        <f t="shared" si="2703"/>
        <v>#DIV/0!</v>
      </c>
      <c r="H16910" s="45" t="e">
        <f t="shared" si="2704"/>
        <v>#DIV/0!</v>
      </c>
      <c r="AN16910">
        <f t="shared" si="2710"/>
        <v>0</v>
      </c>
      <c r="AO16910">
        <f t="shared" si="2705"/>
        <v>0</v>
      </c>
      <c r="AP16910">
        <f t="shared" si="2706"/>
        <v>0</v>
      </c>
      <c r="AQ16910">
        <f t="shared" si="2707"/>
        <v>0</v>
      </c>
      <c r="AV16910">
        <f t="shared" si="2709"/>
        <v>16907</v>
      </c>
      <c r="AW16910">
        <f t="shared" si="2708"/>
        <v>0</v>
      </c>
    </row>
    <row r="16911" spans="5:49" x14ac:dyDescent="0.25">
      <c r="E16911" s="47">
        <f t="shared" si="2701"/>
        <v>0</v>
      </c>
      <c r="F16911" s="45">
        <f t="shared" si="2702"/>
        <v>0</v>
      </c>
      <c r="G16911" s="45" t="e">
        <f t="shared" si="2703"/>
        <v>#DIV/0!</v>
      </c>
      <c r="H16911" s="45" t="e">
        <f t="shared" si="2704"/>
        <v>#DIV/0!</v>
      </c>
      <c r="AN16911">
        <f t="shared" si="2710"/>
        <v>0</v>
      </c>
      <c r="AO16911">
        <f t="shared" si="2705"/>
        <v>0</v>
      </c>
      <c r="AP16911">
        <f t="shared" si="2706"/>
        <v>0</v>
      </c>
      <c r="AQ16911">
        <f t="shared" si="2707"/>
        <v>0</v>
      </c>
      <c r="AV16911">
        <f t="shared" si="2709"/>
        <v>16908</v>
      </c>
      <c r="AW16911">
        <f t="shared" si="2708"/>
        <v>0</v>
      </c>
    </row>
    <row r="16912" spans="5:49" x14ac:dyDescent="0.25">
      <c r="E16912" s="47">
        <f t="shared" si="2701"/>
        <v>0</v>
      </c>
      <c r="F16912" s="45">
        <f t="shared" si="2702"/>
        <v>0</v>
      </c>
      <c r="G16912" s="45" t="e">
        <f t="shared" si="2703"/>
        <v>#DIV/0!</v>
      </c>
      <c r="H16912" s="45" t="e">
        <f t="shared" si="2704"/>
        <v>#DIV/0!</v>
      </c>
      <c r="AN16912">
        <f t="shared" si="2710"/>
        <v>0</v>
      </c>
      <c r="AO16912">
        <f t="shared" si="2705"/>
        <v>0</v>
      </c>
      <c r="AP16912">
        <f t="shared" si="2706"/>
        <v>0</v>
      </c>
      <c r="AQ16912">
        <f t="shared" si="2707"/>
        <v>0</v>
      </c>
      <c r="AV16912">
        <f t="shared" si="2709"/>
        <v>16909</v>
      </c>
      <c r="AW16912">
        <f t="shared" si="2708"/>
        <v>0</v>
      </c>
    </row>
    <row r="16913" spans="5:49" x14ac:dyDescent="0.25">
      <c r="E16913" s="47">
        <f t="shared" si="2701"/>
        <v>0</v>
      </c>
      <c r="F16913" s="45">
        <f t="shared" si="2702"/>
        <v>0</v>
      </c>
      <c r="G16913" s="45" t="e">
        <f t="shared" si="2703"/>
        <v>#DIV/0!</v>
      </c>
      <c r="H16913" s="45" t="e">
        <f t="shared" si="2704"/>
        <v>#DIV/0!</v>
      </c>
      <c r="AN16913">
        <f t="shared" si="2710"/>
        <v>0</v>
      </c>
      <c r="AO16913">
        <f t="shared" si="2705"/>
        <v>0</v>
      </c>
      <c r="AP16913">
        <f t="shared" si="2706"/>
        <v>0</v>
      </c>
      <c r="AQ16913">
        <f t="shared" si="2707"/>
        <v>0</v>
      </c>
      <c r="AV16913">
        <f t="shared" si="2709"/>
        <v>16910</v>
      </c>
      <c r="AW16913">
        <f t="shared" si="2708"/>
        <v>0</v>
      </c>
    </row>
    <row r="16914" spans="5:49" x14ac:dyDescent="0.25">
      <c r="E16914" s="47">
        <f t="shared" si="2701"/>
        <v>0</v>
      </c>
      <c r="F16914" s="45">
        <f t="shared" si="2702"/>
        <v>0</v>
      </c>
      <c r="G16914" s="45" t="e">
        <f t="shared" si="2703"/>
        <v>#DIV/0!</v>
      </c>
      <c r="H16914" s="45" t="e">
        <f t="shared" si="2704"/>
        <v>#DIV/0!</v>
      </c>
      <c r="AN16914">
        <f t="shared" si="2710"/>
        <v>0</v>
      </c>
      <c r="AO16914">
        <f t="shared" si="2705"/>
        <v>0</v>
      </c>
      <c r="AP16914">
        <f t="shared" si="2706"/>
        <v>0</v>
      </c>
      <c r="AQ16914">
        <f t="shared" si="2707"/>
        <v>0</v>
      </c>
      <c r="AV16914">
        <f t="shared" si="2709"/>
        <v>16911</v>
      </c>
      <c r="AW16914">
        <f t="shared" si="2708"/>
        <v>0</v>
      </c>
    </row>
    <row r="16915" spans="5:49" x14ac:dyDescent="0.25">
      <c r="E16915" s="47">
        <f t="shared" si="2701"/>
        <v>0</v>
      </c>
      <c r="F16915" s="45">
        <f t="shared" si="2702"/>
        <v>0</v>
      </c>
      <c r="G16915" s="45" t="e">
        <f t="shared" si="2703"/>
        <v>#DIV/0!</v>
      </c>
      <c r="H16915" s="45" t="e">
        <f t="shared" si="2704"/>
        <v>#DIV/0!</v>
      </c>
      <c r="AN16915">
        <f t="shared" si="2710"/>
        <v>0</v>
      </c>
      <c r="AO16915">
        <f t="shared" si="2705"/>
        <v>0</v>
      </c>
      <c r="AP16915">
        <f t="shared" si="2706"/>
        <v>0</v>
      </c>
      <c r="AQ16915">
        <f t="shared" si="2707"/>
        <v>0</v>
      </c>
      <c r="AV16915">
        <f t="shared" si="2709"/>
        <v>16912</v>
      </c>
      <c r="AW16915">
        <f t="shared" si="2708"/>
        <v>0</v>
      </c>
    </row>
    <row r="16916" spans="5:49" x14ac:dyDescent="0.25">
      <c r="E16916" s="47">
        <f t="shared" si="2701"/>
        <v>0</v>
      </c>
      <c r="F16916" s="45">
        <f t="shared" si="2702"/>
        <v>0</v>
      </c>
      <c r="G16916" s="45" t="e">
        <f t="shared" si="2703"/>
        <v>#DIV/0!</v>
      </c>
      <c r="H16916" s="45" t="e">
        <f t="shared" si="2704"/>
        <v>#DIV/0!</v>
      </c>
      <c r="AN16916">
        <f t="shared" si="2710"/>
        <v>0</v>
      </c>
      <c r="AO16916">
        <f t="shared" si="2705"/>
        <v>0</v>
      </c>
      <c r="AP16916">
        <f t="shared" si="2706"/>
        <v>0</v>
      </c>
      <c r="AQ16916">
        <f t="shared" si="2707"/>
        <v>0</v>
      </c>
      <c r="AV16916">
        <f t="shared" si="2709"/>
        <v>16913</v>
      </c>
      <c r="AW16916">
        <f t="shared" si="2708"/>
        <v>0</v>
      </c>
    </row>
    <row r="16917" spans="5:49" x14ac:dyDescent="0.25">
      <c r="E16917" s="47">
        <f t="shared" si="2701"/>
        <v>0</v>
      </c>
      <c r="F16917" s="45">
        <f t="shared" si="2702"/>
        <v>0</v>
      </c>
      <c r="G16917" s="45" t="e">
        <f t="shared" si="2703"/>
        <v>#DIV/0!</v>
      </c>
      <c r="H16917" s="45" t="e">
        <f t="shared" si="2704"/>
        <v>#DIV/0!</v>
      </c>
      <c r="AN16917">
        <f t="shared" si="2710"/>
        <v>0</v>
      </c>
      <c r="AO16917">
        <f t="shared" si="2705"/>
        <v>0</v>
      </c>
      <c r="AP16917">
        <f t="shared" si="2706"/>
        <v>0</v>
      </c>
      <c r="AQ16917">
        <f t="shared" si="2707"/>
        <v>0</v>
      </c>
      <c r="AV16917">
        <f t="shared" si="2709"/>
        <v>16914</v>
      </c>
      <c r="AW16917">
        <f t="shared" si="2708"/>
        <v>0</v>
      </c>
    </row>
    <row r="16918" spans="5:49" x14ac:dyDescent="0.25">
      <c r="E16918" s="47">
        <f t="shared" si="2701"/>
        <v>0</v>
      </c>
      <c r="F16918" s="45">
        <f t="shared" si="2702"/>
        <v>0</v>
      </c>
      <c r="G16918" s="45" t="e">
        <f t="shared" si="2703"/>
        <v>#DIV/0!</v>
      </c>
      <c r="H16918" s="45" t="e">
        <f t="shared" si="2704"/>
        <v>#DIV/0!</v>
      </c>
      <c r="AN16918">
        <f t="shared" si="2710"/>
        <v>0</v>
      </c>
      <c r="AO16918">
        <f t="shared" si="2705"/>
        <v>0</v>
      </c>
      <c r="AP16918">
        <f t="shared" si="2706"/>
        <v>0</v>
      </c>
      <c r="AQ16918">
        <f t="shared" si="2707"/>
        <v>0</v>
      </c>
      <c r="AV16918">
        <f t="shared" si="2709"/>
        <v>16915</v>
      </c>
      <c r="AW16918">
        <f t="shared" si="2708"/>
        <v>0</v>
      </c>
    </row>
    <row r="16919" spans="5:49" x14ac:dyDescent="0.25">
      <c r="E16919" s="47">
        <f t="shared" si="2701"/>
        <v>0</v>
      </c>
      <c r="F16919" s="45">
        <f t="shared" si="2702"/>
        <v>0</v>
      </c>
      <c r="G16919" s="45" t="e">
        <f t="shared" si="2703"/>
        <v>#DIV/0!</v>
      </c>
      <c r="H16919" s="45" t="e">
        <f t="shared" si="2704"/>
        <v>#DIV/0!</v>
      </c>
      <c r="AN16919">
        <f t="shared" si="2710"/>
        <v>0</v>
      </c>
      <c r="AO16919">
        <f t="shared" si="2705"/>
        <v>0</v>
      </c>
      <c r="AP16919">
        <f t="shared" si="2706"/>
        <v>0</v>
      </c>
      <c r="AQ16919">
        <f t="shared" si="2707"/>
        <v>0</v>
      </c>
      <c r="AV16919">
        <f t="shared" si="2709"/>
        <v>16916</v>
      </c>
      <c r="AW16919">
        <f t="shared" si="2708"/>
        <v>0</v>
      </c>
    </row>
    <row r="16920" spans="5:49" x14ac:dyDescent="0.25">
      <c r="E16920" s="47">
        <f t="shared" si="2701"/>
        <v>0</v>
      </c>
      <c r="F16920" s="45">
        <f t="shared" si="2702"/>
        <v>0</v>
      </c>
      <c r="G16920" s="45" t="e">
        <f t="shared" si="2703"/>
        <v>#DIV/0!</v>
      </c>
      <c r="H16920" s="45" t="e">
        <f t="shared" si="2704"/>
        <v>#DIV/0!</v>
      </c>
      <c r="AN16920">
        <f t="shared" si="2710"/>
        <v>0</v>
      </c>
      <c r="AO16920">
        <f t="shared" si="2705"/>
        <v>0</v>
      </c>
      <c r="AP16920">
        <f t="shared" si="2706"/>
        <v>0</v>
      </c>
      <c r="AQ16920">
        <f t="shared" si="2707"/>
        <v>0</v>
      </c>
      <c r="AV16920">
        <f t="shared" si="2709"/>
        <v>16917</v>
      </c>
      <c r="AW16920">
        <f t="shared" si="2708"/>
        <v>0</v>
      </c>
    </row>
    <row r="16921" spans="5:49" x14ac:dyDescent="0.25">
      <c r="E16921" s="47">
        <f t="shared" si="2701"/>
        <v>0</v>
      </c>
      <c r="F16921" s="45">
        <f t="shared" si="2702"/>
        <v>0</v>
      </c>
      <c r="G16921" s="45" t="e">
        <f t="shared" si="2703"/>
        <v>#DIV/0!</v>
      </c>
      <c r="H16921" s="45" t="e">
        <f t="shared" si="2704"/>
        <v>#DIV/0!</v>
      </c>
      <c r="AN16921">
        <f t="shared" si="2710"/>
        <v>0</v>
      </c>
      <c r="AO16921">
        <f t="shared" si="2705"/>
        <v>0</v>
      </c>
      <c r="AP16921">
        <f t="shared" si="2706"/>
        <v>0</v>
      </c>
      <c r="AQ16921">
        <f t="shared" si="2707"/>
        <v>0</v>
      </c>
      <c r="AV16921">
        <f t="shared" si="2709"/>
        <v>16918</v>
      </c>
      <c r="AW16921">
        <f t="shared" si="2708"/>
        <v>0</v>
      </c>
    </row>
    <row r="16922" spans="5:49" x14ac:dyDescent="0.25">
      <c r="E16922" s="47">
        <f t="shared" si="2701"/>
        <v>0</v>
      </c>
      <c r="F16922" s="45">
        <f t="shared" si="2702"/>
        <v>0</v>
      </c>
      <c r="G16922" s="45" t="e">
        <f t="shared" si="2703"/>
        <v>#DIV/0!</v>
      </c>
      <c r="H16922" s="45" t="e">
        <f t="shared" si="2704"/>
        <v>#DIV/0!</v>
      </c>
      <c r="AN16922">
        <f t="shared" si="2710"/>
        <v>0</v>
      </c>
      <c r="AO16922">
        <f t="shared" si="2705"/>
        <v>0</v>
      </c>
      <c r="AP16922">
        <f t="shared" si="2706"/>
        <v>0</v>
      </c>
      <c r="AQ16922">
        <f t="shared" si="2707"/>
        <v>0</v>
      </c>
      <c r="AV16922">
        <f t="shared" si="2709"/>
        <v>16919</v>
      </c>
      <c r="AW16922">
        <f t="shared" si="2708"/>
        <v>0</v>
      </c>
    </row>
    <row r="16923" spans="5:49" x14ac:dyDescent="0.25">
      <c r="E16923" s="47">
        <f t="shared" si="2701"/>
        <v>0</v>
      </c>
      <c r="F16923" s="45">
        <f t="shared" si="2702"/>
        <v>0</v>
      </c>
      <c r="G16923" s="45" t="e">
        <f t="shared" si="2703"/>
        <v>#DIV/0!</v>
      </c>
      <c r="H16923" s="45" t="e">
        <f t="shared" si="2704"/>
        <v>#DIV/0!</v>
      </c>
      <c r="AN16923">
        <f t="shared" si="2710"/>
        <v>0</v>
      </c>
      <c r="AO16923">
        <f t="shared" si="2705"/>
        <v>0</v>
      </c>
      <c r="AP16923">
        <f t="shared" si="2706"/>
        <v>0</v>
      </c>
      <c r="AQ16923">
        <f t="shared" si="2707"/>
        <v>0</v>
      </c>
      <c r="AV16923">
        <f t="shared" si="2709"/>
        <v>16920</v>
      </c>
      <c r="AW16923">
        <f t="shared" si="2708"/>
        <v>0</v>
      </c>
    </row>
    <row r="16924" spans="5:49" x14ac:dyDescent="0.25">
      <c r="E16924" s="47">
        <f t="shared" si="2701"/>
        <v>0</v>
      </c>
      <c r="F16924" s="45">
        <f t="shared" si="2702"/>
        <v>0</v>
      </c>
      <c r="G16924" s="45" t="e">
        <f t="shared" si="2703"/>
        <v>#DIV/0!</v>
      </c>
      <c r="H16924" s="45" t="e">
        <f t="shared" si="2704"/>
        <v>#DIV/0!</v>
      </c>
      <c r="AN16924">
        <f t="shared" si="2710"/>
        <v>0</v>
      </c>
      <c r="AO16924">
        <f t="shared" si="2705"/>
        <v>0</v>
      </c>
      <c r="AP16924">
        <f t="shared" si="2706"/>
        <v>0</v>
      </c>
      <c r="AQ16924">
        <f t="shared" si="2707"/>
        <v>0</v>
      </c>
      <c r="AV16924">
        <f t="shared" si="2709"/>
        <v>16921</v>
      </c>
      <c r="AW16924">
        <f t="shared" si="2708"/>
        <v>0</v>
      </c>
    </row>
    <row r="16925" spans="5:49" x14ac:dyDescent="0.25">
      <c r="E16925" s="47">
        <f t="shared" si="2701"/>
        <v>0</v>
      </c>
      <c r="F16925" s="45">
        <f t="shared" si="2702"/>
        <v>0</v>
      </c>
      <c r="G16925" s="45" t="e">
        <f t="shared" si="2703"/>
        <v>#DIV/0!</v>
      </c>
      <c r="H16925" s="45" t="e">
        <f t="shared" si="2704"/>
        <v>#DIV/0!</v>
      </c>
      <c r="AN16925">
        <f t="shared" si="2710"/>
        <v>0</v>
      </c>
      <c r="AO16925">
        <f t="shared" si="2705"/>
        <v>0</v>
      </c>
      <c r="AP16925">
        <f t="shared" si="2706"/>
        <v>0</v>
      </c>
      <c r="AQ16925">
        <f t="shared" si="2707"/>
        <v>0</v>
      </c>
      <c r="AV16925">
        <f t="shared" si="2709"/>
        <v>16922</v>
      </c>
      <c r="AW16925">
        <f t="shared" si="2708"/>
        <v>0</v>
      </c>
    </row>
    <row r="16926" spans="5:49" x14ac:dyDescent="0.25">
      <c r="E16926" s="47">
        <f t="shared" si="2701"/>
        <v>0</v>
      </c>
      <c r="F16926" s="45">
        <f t="shared" si="2702"/>
        <v>0</v>
      </c>
      <c r="G16926" s="45" t="e">
        <f t="shared" si="2703"/>
        <v>#DIV/0!</v>
      </c>
      <c r="H16926" s="45" t="e">
        <f t="shared" si="2704"/>
        <v>#DIV/0!</v>
      </c>
      <c r="AN16926">
        <f t="shared" si="2710"/>
        <v>0</v>
      </c>
      <c r="AO16926">
        <f t="shared" si="2705"/>
        <v>0</v>
      </c>
      <c r="AP16926">
        <f t="shared" si="2706"/>
        <v>0</v>
      </c>
      <c r="AQ16926">
        <f t="shared" si="2707"/>
        <v>0</v>
      </c>
      <c r="AV16926">
        <f t="shared" si="2709"/>
        <v>16923</v>
      </c>
      <c r="AW16926">
        <f t="shared" si="2708"/>
        <v>0</v>
      </c>
    </row>
    <row r="16927" spans="5:49" x14ac:dyDescent="0.25">
      <c r="E16927" s="47">
        <f t="shared" si="2701"/>
        <v>0</v>
      </c>
      <c r="F16927" s="45">
        <f t="shared" si="2702"/>
        <v>0</v>
      </c>
      <c r="G16927" s="45" t="e">
        <f t="shared" si="2703"/>
        <v>#DIV/0!</v>
      </c>
      <c r="H16927" s="45" t="e">
        <f t="shared" si="2704"/>
        <v>#DIV/0!</v>
      </c>
      <c r="AN16927">
        <f t="shared" si="2710"/>
        <v>0</v>
      </c>
      <c r="AO16927">
        <f t="shared" si="2705"/>
        <v>0</v>
      </c>
      <c r="AP16927">
        <f t="shared" si="2706"/>
        <v>0</v>
      </c>
      <c r="AQ16927">
        <f t="shared" si="2707"/>
        <v>0</v>
      </c>
      <c r="AV16927">
        <f t="shared" si="2709"/>
        <v>16924</v>
      </c>
      <c r="AW16927">
        <f t="shared" si="2708"/>
        <v>0</v>
      </c>
    </row>
    <row r="16928" spans="5:49" x14ac:dyDescent="0.25">
      <c r="E16928" s="47">
        <f t="shared" si="2701"/>
        <v>0</v>
      </c>
      <c r="F16928" s="45">
        <f t="shared" si="2702"/>
        <v>0</v>
      </c>
      <c r="G16928" s="45" t="e">
        <f t="shared" si="2703"/>
        <v>#DIV/0!</v>
      </c>
      <c r="H16928" s="45" t="e">
        <f t="shared" si="2704"/>
        <v>#DIV/0!</v>
      </c>
      <c r="AN16928">
        <f t="shared" si="2710"/>
        <v>0</v>
      </c>
      <c r="AO16928">
        <f t="shared" si="2705"/>
        <v>0</v>
      </c>
      <c r="AP16928">
        <f t="shared" si="2706"/>
        <v>0</v>
      </c>
      <c r="AQ16928">
        <f t="shared" si="2707"/>
        <v>0</v>
      </c>
      <c r="AV16928">
        <f t="shared" si="2709"/>
        <v>16925</v>
      </c>
      <c r="AW16928">
        <f t="shared" si="2708"/>
        <v>0</v>
      </c>
    </row>
    <row r="16929" spans="5:49" x14ac:dyDescent="0.25">
      <c r="E16929" s="47">
        <f t="shared" si="2701"/>
        <v>0</v>
      </c>
      <c r="F16929" s="45">
        <f t="shared" si="2702"/>
        <v>0</v>
      </c>
      <c r="G16929" s="45" t="e">
        <f t="shared" si="2703"/>
        <v>#DIV/0!</v>
      </c>
      <c r="H16929" s="45" t="e">
        <f t="shared" si="2704"/>
        <v>#DIV/0!</v>
      </c>
      <c r="AN16929">
        <f t="shared" si="2710"/>
        <v>0</v>
      </c>
      <c r="AO16929">
        <f t="shared" si="2705"/>
        <v>0</v>
      </c>
      <c r="AP16929">
        <f t="shared" si="2706"/>
        <v>0</v>
      </c>
      <c r="AQ16929">
        <f t="shared" si="2707"/>
        <v>0</v>
      </c>
      <c r="AV16929">
        <f t="shared" si="2709"/>
        <v>16926</v>
      </c>
      <c r="AW16929">
        <f t="shared" si="2708"/>
        <v>0</v>
      </c>
    </row>
    <row r="16930" spans="5:49" x14ac:dyDescent="0.25">
      <c r="E16930" s="47">
        <f t="shared" si="2701"/>
        <v>0</v>
      </c>
      <c r="F16930" s="45">
        <f t="shared" si="2702"/>
        <v>0</v>
      </c>
      <c r="G16930" s="45" t="e">
        <f t="shared" si="2703"/>
        <v>#DIV/0!</v>
      </c>
      <c r="H16930" s="45" t="e">
        <f t="shared" si="2704"/>
        <v>#DIV/0!</v>
      </c>
      <c r="AN16930">
        <f t="shared" si="2710"/>
        <v>0</v>
      </c>
      <c r="AO16930">
        <f t="shared" si="2705"/>
        <v>0</v>
      </c>
      <c r="AP16930">
        <f t="shared" si="2706"/>
        <v>0</v>
      </c>
      <c r="AQ16930">
        <f t="shared" si="2707"/>
        <v>0</v>
      </c>
      <c r="AV16930">
        <f t="shared" si="2709"/>
        <v>16927</v>
      </c>
      <c r="AW16930">
        <f t="shared" si="2708"/>
        <v>0</v>
      </c>
    </row>
    <row r="16931" spans="5:49" x14ac:dyDescent="0.25">
      <c r="E16931" s="47">
        <f t="shared" si="2701"/>
        <v>0</v>
      </c>
      <c r="F16931" s="45">
        <f t="shared" si="2702"/>
        <v>0</v>
      </c>
      <c r="G16931" s="45" t="e">
        <f t="shared" si="2703"/>
        <v>#DIV/0!</v>
      </c>
      <c r="H16931" s="45" t="e">
        <f t="shared" si="2704"/>
        <v>#DIV/0!</v>
      </c>
      <c r="AN16931">
        <f t="shared" si="2710"/>
        <v>0</v>
      </c>
      <c r="AO16931">
        <f t="shared" si="2705"/>
        <v>0</v>
      </c>
      <c r="AP16931">
        <f t="shared" si="2706"/>
        <v>0</v>
      </c>
      <c r="AQ16931">
        <f t="shared" si="2707"/>
        <v>0</v>
      </c>
      <c r="AV16931">
        <f t="shared" si="2709"/>
        <v>16928</v>
      </c>
      <c r="AW16931">
        <f t="shared" si="2708"/>
        <v>0</v>
      </c>
    </row>
    <row r="16932" spans="5:49" x14ac:dyDescent="0.25">
      <c r="E16932" s="47">
        <f t="shared" si="2701"/>
        <v>0</v>
      </c>
      <c r="F16932" s="45">
        <f t="shared" si="2702"/>
        <v>0</v>
      </c>
      <c r="G16932" s="45" t="e">
        <f t="shared" si="2703"/>
        <v>#DIV/0!</v>
      </c>
      <c r="H16932" s="45" t="e">
        <f t="shared" si="2704"/>
        <v>#DIV/0!</v>
      </c>
      <c r="AN16932">
        <f t="shared" si="2710"/>
        <v>0</v>
      </c>
      <c r="AO16932">
        <f t="shared" si="2705"/>
        <v>0</v>
      </c>
      <c r="AP16932">
        <f t="shared" si="2706"/>
        <v>0</v>
      </c>
      <c r="AQ16932">
        <f t="shared" si="2707"/>
        <v>0</v>
      </c>
      <c r="AV16932">
        <f t="shared" si="2709"/>
        <v>16929</v>
      </c>
      <c r="AW16932">
        <f t="shared" si="2708"/>
        <v>0</v>
      </c>
    </row>
    <row r="16933" spans="5:49" x14ac:dyDescent="0.25">
      <c r="E16933" s="47">
        <f t="shared" si="2701"/>
        <v>0</v>
      </c>
      <c r="F16933" s="45">
        <f t="shared" si="2702"/>
        <v>0</v>
      </c>
      <c r="G16933" s="45" t="e">
        <f t="shared" si="2703"/>
        <v>#DIV/0!</v>
      </c>
      <c r="H16933" s="45" t="e">
        <f t="shared" si="2704"/>
        <v>#DIV/0!</v>
      </c>
      <c r="AN16933">
        <f t="shared" si="2710"/>
        <v>0</v>
      </c>
      <c r="AO16933">
        <f t="shared" si="2705"/>
        <v>0</v>
      </c>
      <c r="AP16933">
        <f t="shared" si="2706"/>
        <v>0</v>
      </c>
      <c r="AQ16933">
        <f t="shared" si="2707"/>
        <v>0</v>
      </c>
      <c r="AV16933">
        <f t="shared" si="2709"/>
        <v>16930</v>
      </c>
      <c r="AW16933">
        <f t="shared" si="2708"/>
        <v>0</v>
      </c>
    </row>
    <row r="16934" spans="5:49" x14ac:dyDescent="0.25">
      <c r="E16934" s="47">
        <f t="shared" si="2701"/>
        <v>0</v>
      </c>
      <c r="F16934" s="45">
        <f t="shared" si="2702"/>
        <v>0</v>
      </c>
      <c r="G16934" s="45" t="e">
        <f t="shared" si="2703"/>
        <v>#DIV/0!</v>
      </c>
      <c r="H16934" s="45" t="e">
        <f t="shared" si="2704"/>
        <v>#DIV/0!</v>
      </c>
      <c r="AN16934">
        <f t="shared" si="2710"/>
        <v>0</v>
      </c>
      <c r="AO16934">
        <f t="shared" si="2705"/>
        <v>0</v>
      </c>
      <c r="AP16934">
        <f t="shared" si="2706"/>
        <v>0</v>
      </c>
      <c r="AQ16934">
        <f t="shared" si="2707"/>
        <v>0</v>
      </c>
      <c r="AV16934">
        <f t="shared" si="2709"/>
        <v>16931</v>
      </c>
      <c r="AW16934">
        <f t="shared" si="2708"/>
        <v>0</v>
      </c>
    </row>
    <row r="16935" spans="5:49" x14ac:dyDescent="0.25">
      <c r="E16935" s="47">
        <f t="shared" si="2701"/>
        <v>0</v>
      </c>
      <c r="F16935" s="45">
        <f t="shared" si="2702"/>
        <v>0</v>
      </c>
      <c r="G16935" s="45" t="e">
        <f t="shared" si="2703"/>
        <v>#DIV/0!</v>
      </c>
      <c r="H16935" s="45" t="e">
        <f t="shared" si="2704"/>
        <v>#DIV/0!</v>
      </c>
      <c r="AN16935">
        <f t="shared" si="2710"/>
        <v>0</v>
      </c>
      <c r="AO16935">
        <f t="shared" si="2705"/>
        <v>0</v>
      </c>
      <c r="AP16935">
        <f t="shared" si="2706"/>
        <v>0</v>
      </c>
      <c r="AQ16935">
        <f t="shared" si="2707"/>
        <v>0</v>
      </c>
      <c r="AV16935">
        <f t="shared" si="2709"/>
        <v>16932</v>
      </c>
      <c r="AW16935">
        <f t="shared" si="2708"/>
        <v>0</v>
      </c>
    </row>
    <row r="16936" spans="5:49" x14ac:dyDescent="0.25">
      <c r="E16936" s="47">
        <f t="shared" si="2701"/>
        <v>0</v>
      </c>
      <c r="F16936" s="45">
        <f t="shared" si="2702"/>
        <v>0</v>
      </c>
      <c r="G16936" s="45" t="e">
        <f t="shared" si="2703"/>
        <v>#DIV/0!</v>
      </c>
      <c r="H16936" s="45" t="e">
        <f t="shared" si="2704"/>
        <v>#DIV/0!</v>
      </c>
      <c r="AN16936">
        <f t="shared" si="2710"/>
        <v>0</v>
      </c>
      <c r="AO16936">
        <f t="shared" si="2705"/>
        <v>0</v>
      </c>
      <c r="AP16936">
        <f t="shared" si="2706"/>
        <v>0</v>
      </c>
      <c r="AQ16936">
        <f t="shared" si="2707"/>
        <v>0</v>
      </c>
      <c r="AV16936">
        <f t="shared" si="2709"/>
        <v>16933</v>
      </c>
      <c r="AW16936">
        <f t="shared" si="2708"/>
        <v>0</v>
      </c>
    </row>
    <row r="16937" spans="5:49" x14ac:dyDescent="0.25">
      <c r="E16937" s="47">
        <f t="shared" si="2701"/>
        <v>0</v>
      </c>
      <c r="F16937" s="45">
        <f t="shared" si="2702"/>
        <v>0</v>
      </c>
      <c r="G16937" s="45" t="e">
        <f t="shared" si="2703"/>
        <v>#DIV/0!</v>
      </c>
      <c r="H16937" s="45" t="e">
        <f t="shared" si="2704"/>
        <v>#DIV/0!</v>
      </c>
      <c r="AN16937">
        <f t="shared" si="2710"/>
        <v>0</v>
      </c>
      <c r="AO16937">
        <f t="shared" si="2705"/>
        <v>0</v>
      </c>
      <c r="AP16937">
        <f t="shared" si="2706"/>
        <v>0</v>
      </c>
      <c r="AQ16937">
        <f t="shared" si="2707"/>
        <v>0</v>
      </c>
      <c r="AV16937">
        <f t="shared" si="2709"/>
        <v>16934</v>
      </c>
      <c r="AW16937">
        <f t="shared" si="2708"/>
        <v>0</v>
      </c>
    </row>
    <row r="16938" spans="5:49" x14ac:dyDescent="0.25">
      <c r="E16938" s="47">
        <f t="shared" si="2701"/>
        <v>0</v>
      </c>
      <c r="F16938" s="45">
        <f t="shared" si="2702"/>
        <v>0</v>
      </c>
      <c r="G16938" s="45" t="e">
        <f t="shared" si="2703"/>
        <v>#DIV/0!</v>
      </c>
      <c r="H16938" s="45" t="e">
        <f t="shared" si="2704"/>
        <v>#DIV/0!</v>
      </c>
      <c r="AN16938">
        <f t="shared" si="2710"/>
        <v>0</v>
      </c>
      <c r="AO16938">
        <f t="shared" si="2705"/>
        <v>0</v>
      </c>
      <c r="AP16938">
        <f t="shared" si="2706"/>
        <v>0</v>
      </c>
      <c r="AQ16938">
        <f t="shared" si="2707"/>
        <v>0</v>
      </c>
      <c r="AV16938">
        <f t="shared" si="2709"/>
        <v>16935</v>
      </c>
      <c r="AW16938">
        <f t="shared" si="2708"/>
        <v>0</v>
      </c>
    </row>
    <row r="16939" spans="5:49" x14ac:dyDescent="0.25">
      <c r="E16939" s="47">
        <f t="shared" si="2701"/>
        <v>0</v>
      </c>
      <c r="F16939" s="45">
        <f t="shared" si="2702"/>
        <v>0</v>
      </c>
      <c r="G16939" s="45" t="e">
        <f t="shared" si="2703"/>
        <v>#DIV/0!</v>
      </c>
      <c r="H16939" s="45" t="e">
        <f t="shared" si="2704"/>
        <v>#DIV/0!</v>
      </c>
      <c r="AN16939">
        <f t="shared" si="2710"/>
        <v>0</v>
      </c>
      <c r="AO16939">
        <f t="shared" si="2705"/>
        <v>0</v>
      </c>
      <c r="AP16939">
        <f t="shared" si="2706"/>
        <v>0</v>
      </c>
      <c r="AQ16939">
        <f t="shared" si="2707"/>
        <v>0</v>
      </c>
      <c r="AV16939">
        <f t="shared" si="2709"/>
        <v>16936</v>
      </c>
      <c r="AW16939">
        <f t="shared" si="2708"/>
        <v>0</v>
      </c>
    </row>
    <row r="16940" spans="5:49" x14ac:dyDescent="0.25">
      <c r="E16940" s="47">
        <f t="shared" si="2701"/>
        <v>0</v>
      </c>
      <c r="F16940" s="45">
        <f t="shared" si="2702"/>
        <v>0</v>
      </c>
      <c r="G16940" s="45" t="e">
        <f t="shared" si="2703"/>
        <v>#DIV/0!</v>
      </c>
      <c r="H16940" s="45" t="e">
        <f t="shared" si="2704"/>
        <v>#DIV/0!</v>
      </c>
      <c r="AN16940">
        <f t="shared" si="2710"/>
        <v>0</v>
      </c>
      <c r="AO16940">
        <f t="shared" si="2705"/>
        <v>0</v>
      </c>
      <c r="AP16940">
        <f t="shared" si="2706"/>
        <v>0</v>
      </c>
      <c r="AQ16940">
        <f t="shared" si="2707"/>
        <v>0</v>
      </c>
      <c r="AV16940">
        <f t="shared" si="2709"/>
        <v>16937</v>
      </c>
      <c r="AW16940">
        <f t="shared" si="2708"/>
        <v>0</v>
      </c>
    </row>
    <row r="16941" spans="5:49" x14ac:dyDescent="0.25">
      <c r="E16941" s="47">
        <f t="shared" si="2701"/>
        <v>0</v>
      </c>
      <c r="F16941" s="45">
        <f t="shared" si="2702"/>
        <v>0</v>
      </c>
      <c r="G16941" s="45" t="e">
        <f t="shared" si="2703"/>
        <v>#DIV/0!</v>
      </c>
      <c r="H16941" s="45" t="e">
        <f t="shared" si="2704"/>
        <v>#DIV/0!</v>
      </c>
      <c r="AN16941">
        <f t="shared" si="2710"/>
        <v>0</v>
      </c>
      <c r="AO16941">
        <f t="shared" si="2705"/>
        <v>0</v>
      </c>
      <c r="AP16941">
        <f t="shared" si="2706"/>
        <v>0</v>
      </c>
      <c r="AQ16941">
        <f t="shared" si="2707"/>
        <v>0</v>
      </c>
      <c r="AV16941">
        <f t="shared" si="2709"/>
        <v>16938</v>
      </c>
      <c r="AW16941">
        <f t="shared" si="2708"/>
        <v>0</v>
      </c>
    </row>
    <row r="16942" spans="5:49" x14ac:dyDescent="0.25">
      <c r="E16942" s="47">
        <f t="shared" si="2701"/>
        <v>0</v>
      </c>
      <c r="F16942" s="45">
        <f t="shared" si="2702"/>
        <v>0</v>
      </c>
      <c r="G16942" s="45" t="e">
        <f t="shared" si="2703"/>
        <v>#DIV/0!</v>
      </c>
      <c r="H16942" s="45" t="e">
        <f t="shared" si="2704"/>
        <v>#DIV/0!</v>
      </c>
      <c r="AN16942">
        <f t="shared" si="2710"/>
        <v>0</v>
      </c>
      <c r="AO16942">
        <f t="shared" si="2705"/>
        <v>0</v>
      </c>
      <c r="AP16942">
        <f t="shared" si="2706"/>
        <v>0</v>
      </c>
      <c r="AQ16942">
        <f t="shared" si="2707"/>
        <v>0</v>
      </c>
      <c r="AV16942">
        <f t="shared" si="2709"/>
        <v>16939</v>
      </c>
      <c r="AW16942">
        <f t="shared" si="2708"/>
        <v>0</v>
      </c>
    </row>
    <row r="16943" spans="5:49" x14ac:dyDescent="0.25">
      <c r="E16943" s="47">
        <f t="shared" si="2701"/>
        <v>0</v>
      </c>
      <c r="F16943" s="45">
        <f t="shared" si="2702"/>
        <v>0</v>
      </c>
      <c r="G16943" s="45" t="e">
        <f t="shared" si="2703"/>
        <v>#DIV/0!</v>
      </c>
      <c r="H16943" s="45" t="e">
        <f t="shared" si="2704"/>
        <v>#DIV/0!</v>
      </c>
      <c r="AN16943">
        <f t="shared" si="2710"/>
        <v>0</v>
      </c>
      <c r="AO16943">
        <f t="shared" si="2705"/>
        <v>0</v>
      </c>
      <c r="AP16943">
        <f t="shared" si="2706"/>
        <v>0</v>
      </c>
      <c r="AQ16943">
        <f t="shared" si="2707"/>
        <v>0</v>
      </c>
      <c r="AV16943">
        <f t="shared" si="2709"/>
        <v>16940</v>
      </c>
      <c r="AW16943">
        <f t="shared" si="2708"/>
        <v>0</v>
      </c>
    </row>
    <row r="16944" spans="5:49" x14ac:dyDescent="0.25">
      <c r="E16944" s="47">
        <f t="shared" si="2701"/>
        <v>0</v>
      </c>
      <c r="F16944" s="45">
        <f t="shared" si="2702"/>
        <v>0</v>
      </c>
      <c r="G16944" s="45" t="e">
        <f t="shared" si="2703"/>
        <v>#DIV/0!</v>
      </c>
      <c r="H16944" s="45" t="e">
        <f t="shared" si="2704"/>
        <v>#DIV/0!</v>
      </c>
      <c r="AN16944">
        <f t="shared" si="2710"/>
        <v>0</v>
      </c>
      <c r="AO16944">
        <f t="shared" si="2705"/>
        <v>0</v>
      </c>
      <c r="AP16944">
        <f t="shared" si="2706"/>
        <v>0</v>
      </c>
      <c r="AQ16944">
        <f t="shared" si="2707"/>
        <v>0</v>
      </c>
      <c r="AV16944">
        <f t="shared" si="2709"/>
        <v>16941</v>
      </c>
      <c r="AW16944">
        <f t="shared" si="2708"/>
        <v>0</v>
      </c>
    </row>
    <row r="16945" spans="5:49" x14ac:dyDescent="0.25">
      <c r="E16945" s="47">
        <f t="shared" si="2701"/>
        <v>0</v>
      </c>
      <c r="F16945" s="45">
        <f t="shared" si="2702"/>
        <v>0</v>
      </c>
      <c r="G16945" s="45" t="e">
        <f t="shared" si="2703"/>
        <v>#DIV/0!</v>
      </c>
      <c r="H16945" s="45" t="e">
        <f t="shared" si="2704"/>
        <v>#DIV/0!</v>
      </c>
      <c r="AN16945">
        <f t="shared" si="2710"/>
        <v>0</v>
      </c>
      <c r="AO16945">
        <f t="shared" si="2705"/>
        <v>0</v>
      </c>
      <c r="AP16945">
        <f t="shared" si="2706"/>
        <v>0</v>
      </c>
      <c r="AQ16945">
        <f t="shared" si="2707"/>
        <v>0</v>
      </c>
      <c r="AV16945">
        <f t="shared" si="2709"/>
        <v>16942</v>
      </c>
      <c r="AW16945">
        <f t="shared" si="2708"/>
        <v>0</v>
      </c>
    </row>
    <row r="16946" spans="5:49" x14ac:dyDescent="0.25">
      <c r="E16946" s="47">
        <f t="shared" si="2701"/>
        <v>0</v>
      </c>
      <c r="F16946" s="45">
        <f t="shared" si="2702"/>
        <v>0</v>
      </c>
      <c r="G16946" s="45" t="e">
        <f t="shared" si="2703"/>
        <v>#DIV/0!</v>
      </c>
      <c r="H16946" s="45" t="e">
        <f t="shared" si="2704"/>
        <v>#DIV/0!</v>
      </c>
      <c r="AN16946">
        <f t="shared" si="2710"/>
        <v>0</v>
      </c>
      <c r="AO16946">
        <f t="shared" si="2705"/>
        <v>0</v>
      </c>
      <c r="AP16946">
        <f t="shared" si="2706"/>
        <v>0</v>
      </c>
      <c r="AQ16946">
        <f t="shared" si="2707"/>
        <v>0</v>
      </c>
      <c r="AV16946">
        <f t="shared" si="2709"/>
        <v>16943</v>
      </c>
      <c r="AW16946">
        <f t="shared" si="2708"/>
        <v>0</v>
      </c>
    </row>
    <row r="16947" spans="5:49" x14ac:dyDescent="0.25">
      <c r="E16947" s="47">
        <f t="shared" si="2701"/>
        <v>0</v>
      </c>
      <c r="F16947" s="45">
        <f t="shared" si="2702"/>
        <v>0</v>
      </c>
      <c r="G16947" s="45" t="e">
        <f t="shared" si="2703"/>
        <v>#DIV/0!</v>
      </c>
      <c r="H16947" s="45" t="e">
        <f t="shared" si="2704"/>
        <v>#DIV/0!</v>
      </c>
      <c r="AN16947">
        <f t="shared" si="2710"/>
        <v>0</v>
      </c>
      <c r="AO16947">
        <f t="shared" si="2705"/>
        <v>0</v>
      </c>
      <c r="AP16947">
        <f t="shared" si="2706"/>
        <v>0</v>
      </c>
      <c r="AQ16947">
        <f t="shared" si="2707"/>
        <v>0</v>
      </c>
      <c r="AV16947">
        <f t="shared" si="2709"/>
        <v>16944</v>
      </c>
      <c r="AW16947">
        <f t="shared" si="2708"/>
        <v>0</v>
      </c>
    </row>
    <row r="16948" spans="5:49" x14ac:dyDescent="0.25">
      <c r="E16948" s="47">
        <f t="shared" si="2701"/>
        <v>0</v>
      </c>
      <c r="F16948" s="45">
        <f t="shared" si="2702"/>
        <v>0</v>
      </c>
      <c r="G16948" s="45" t="e">
        <f t="shared" si="2703"/>
        <v>#DIV/0!</v>
      </c>
      <c r="H16948" s="45" t="e">
        <f t="shared" si="2704"/>
        <v>#DIV/0!</v>
      </c>
      <c r="AN16948">
        <f t="shared" si="2710"/>
        <v>0</v>
      </c>
      <c r="AO16948">
        <f t="shared" si="2705"/>
        <v>0</v>
      </c>
      <c r="AP16948">
        <f t="shared" si="2706"/>
        <v>0</v>
      </c>
      <c r="AQ16948">
        <f t="shared" si="2707"/>
        <v>0</v>
      </c>
      <c r="AV16948">
        <f t="shared" si="2709"/>
        <v>16945</v>
      </c>
      <c r="AW16948">
        <f t="shared" si="2708"/>
        <v>0</v>
      </c>
    </row>
    <row r="16949" spans="5:49" x14ac:dyDescent="0.25">
      <c r="E16949" s="47">
        <f t="shared" si="2701"/>
        <v>0</v>
      </c>
      <c r="F16949" s="45">
        <f t="shared" si="2702"/>
        <v>0</v>
      </c>
      <c r="G16949" s="45" t="e">
        <f t="shared" si="2703"/>
        <v>#DIV/0!</v>
      </c>
      <c r="H16949" s="45" t="e">
        <f t="shared" si="2704"/>
        <v>#DIV/0!</v>
      </c>
      <c r="AN16949">
        <f t="shared" si="2710"/>
        <v>0</v>
      </c>
      <c r="AO16949">
        <f t="shared" si="2705"/>
        <v>0</v>
      </c>
      <c r="AP16949">
        <f t="shared" si="2706"/>
        <v>0</v>
      </c>
      <c r="AQ16949">
        <f t="shared" si="2707"/>
        <v>0</v>
      </c>
      <c r="AV16949">
        <f t="shared" si="2709"/>
        <v>16946</v>
      </c>
      <c r="AW16949">
        <f t="shared" si="2708"/>
        <v>0</v>
      </c>
    </row>
    <row r="16950" spans="5:49" x14ac:dyDescent="0.25">
      <c r="E16950" s="47">
        <f t="shared" si="2701"/>
        <v>0</v>
      </c>
      <c r="F16950" s="45">
        <f t="shared" si="2702"/>
        <v>0</v>
      </c>
      <c r="G16950" s="45" t="e">
        <f t="shared" si="2703"/>
        <v>#DIV/0!</v>
      </c>
      <c r="H16950" s="45" t="e">
        <f t="shared" si="2704"/>
        <v>#DIV/0!</v>
      </c>
      <c r="AN16950">
        <f t="shared" si="2710"/>
        <v>0</v>
      </c>
      <c r="AO16950">
        <f t="shared" si="2705"/>
        <v>0</v>
      </c>
      <c r="AP16950">
        <f t="shared" si="2706"/>
        <v>0</v>
      </c>
      <c r="AQ16950">
        <f t="shared" si="2707"/>
        <v>0</v>
      </c>
      <c r="AV16950">
        <f t="shared" si="2709"/>
        <v>16947</v>
      </c>
      <c r="AW16950">
        <f t="shared" si="2708"/>
        <v>0</v>
      </c>
    </row>
    <row r="16951" spans="5:49" x14ac:dyDescent="0.25">
      <c r="E16951" s="47">
        <f t="shared" si="2701"/>
        <v>0</v>
      </c>
      <c r="F16951" s="45">
        <f t="shared" si="2702"/>
        <v>0</v>
      </c>
      <c r="G16951" s="45" t="e">
        <f t="shared" si="2703"/>
        <v>#DIV/0!</v>
      </c>
      <c r="H16951" s="45" t="e">
        <f t="shared" si="2704"/>
        <v>#DIV/0!</v>
      </c>
      <c r="AN16951">
        <f t="shared" si="2710"/>
        <v>0</v>
      </c>
      <c r="AO16951">
        <f t="shared" si="2705"/>
        <v>0</v>
      </c>
      <c r="AP16951">
        <f t="shared" si="2706"/>
        <v>0</v>
      </c>
      <c r="AQ16951">
        <f t="shared" si="2707"/>
        <v>0</v>
      </c>
      <c r="AV16951">
        <f t="shared" si="2709"/>
        <v>16948</v>
      </c>
      <c r="AW16951">
        <f t="shared" si="2708"/>
        <v>0</v>
      </c>
    </row>
    <row r="16952" spans="5:49" x14ac:dyDescent="0.25">
      <c r="E16952" s="47">
        <f t="shared" si="2701"/>
        <v>0</v>
      </c>
      <c r="F16952" s="45">
        <f t="shared" si="2702"/>
        <v>0</v>
      </c>
      <c r="G16952" s="45" t="e">
        <f t="shared" si="2703"/>
        <v>#DIV/0!</v>
      </c>
      <c r="H16952" s="45" t="e">
        <f t="shared" si="2704"/>
        <v>#DIV/0!</v>
      </c>
      <c r="AN16952">
        <f t="shared" si="2710"/>
        <v>0</v>
      </c>
      <c r="AO16952">
        <f t="shared" si="2705"/>
        <v>0</v>
      </c>
      <c r="AP16952">
        <f t="shared" si="2706"/>
        <v>0</v>
      </c>
      <c r="AQ16952">
        <f t="shared" si="2707"/>
        <v>0</v>
      </c>
      <c r="AV16952">
        <f t="shared" si="2709"/>
        <v>16949</v>
      </c>
      <c r="AW16952">
        <f t="shared" si="2708"/>
        <v>0</v>
      </c>
    </row>
    <row r="16953" spans="5:49" x14ac:dyDescent="0.25">
      <c r="E16953" s="47">
        <f t="shared" si="2701"/>
        <v>0</v>
      </c>
      <c r="F16953" s="45">
        <f t="shared" si="2702"/>
        <v>0</v>
      </c>
      <c r="G16953" s="45" t="e">
        <f t="shared" si="2703"/>
        <v>#DIV/0!</v>
      </c>
      <c r="H16953" s="45" t="e">
        <f t="shared" si="2704"/>
        <v>#DIV/0!</v>
      </c>
      <c r="AN16953">
        <f t="shared" si="2710"/>
        <v>0</v>
      </c>
      <c r="AO16953">
        <f t="shared" si="2705"/>
        <v>0</v>
      </c>
      <c r="AP16953">
        <f t="shared" si="2706"/>
        <v>0</v>
      </c>
      <c r="AQ16953">
        <f t="shared" si="2707"/>
        <v>0</v>
      </c>
      <c r="AV16953">
        <f t="shared" si="2709"/>
        <v>16950</v>
      </c>
      <c r="AW16953">
        <f t="shared" si="2708"/>
        <v>0</v>
      </c>
    </row>
    <row r="16954" spans="5:49" x14ac:dyDescent="0.25">
      <c r="E16954" s="47">
        <f t="shared" si="2701"/>
        <v>0</v>
      </c>
      <c r="F16954" s="45">
        <f t="shared" si="2702"/>
        <v>0</v>
      </c>
      <c r="G16954" s="45" t="e">
        <f t="shared" si="2703"/>
        <v>#DIV/0!</v>
      </c>
      <c r="H16954" s="45" t="e">
        <f t="shared" si="2704"/>
        <v>#DIV/0!</v>
      </c>
      <c r="AN16954">
        <f t="shared" si="2710"/>
        <v>0</v>
      </c>
      <c r="AO16954">
        <f t="shared" si="2705"/>
        <v>0</v>
      </c>
      <c r="AP16954">
        <f t="shared" si="2706"/>
        <v>0</v>
      </c>
      <c r="AQ16954">
        <f t="shared" si="2707"/>
        <v>0</v>
      </c>
      <c r="AV16954">
        <f t="shared" si="2709"/>
        <v>16951</v>
      </c>
      <c r="AW16954">
        <f t="shared" si="2708"/>
        <v>0</v>
      </c>
    </row>
    <row r="16955" spans="5:49" x14ac:dyDescent="0.25">
      <c r="E16955" s="47">
        <f t="shared" si="2701"/>
        <v>0</v>
      </c>
      <c r="F16955" s="45">
        <f t="shared" si="2702"/>
        <v>0</v>
      </c>
      <c r="G16955" s="45" t="e">
        <f t="shared" si="2703"/>
        <v>#DIV/0!</v>
      </c>
      <c r="H16955" s="45" t="e">
        <f t="shared" si="2704"/>
        <v>#DIV/0!</v>
      </c>
      <c r="AN16955">
        <f t="shared" si="2710"/>
        <v>0</v>
      </c>
      <c r="AO16955">
        <f t="shared" si="2705"/>
        <v>0</v>
      </c>
      <c r="AP16955">
        <f t="shared" si="2706"/>
        <v>0</v>
      </c>
      <c r="AQ16955">
        <f t="shared" si="2707"/>
        <v>0</v>
      </c>
      <c r="AV16955">
        <f t="shared" si="2709"/>
        <v>16952</v>
      </c>
      <c r="AW16955">
        <f t="shared" si="2708"/>
        <v>0</v>
      </c>
    </row>
    <row r="16956" spans="5:49" x14ac:dyDescent="0.25">
      <c r="E16956" s="47">
        <f t="shared" si="2701"/>
        <v>0</v>
      </c>
      <c r="F16956" s="45">
        <f t="shared" si="2702"/>
        <v>0</v>
      </c>
      <c r="G16956" s="45" t="e">
        <f t="shared" si="2703"/>
        <v>#DIV/0!</v>
      </c>
      <c r="H16956" s="45" t="e">
        <f t="shared" si="2704"/>
        <v>#DIV/0!</v>
      </c>
      <c r="AN16956">
        <f t="shared" si="2710"/>
        <v>0</v>
      </c>
      <c r="AO16956">
        <f t="shared" si="2705"/>
        <v>0</v>
      </c>
      <c r="AP16956">
        <f t="shared" si="2706"/>
        <v>0</v>
      </c>
      <c r="AQ16956">
        <f t="shared" si="2707"/>
        <v>0</v>
      </c>
      <c r="AV16956">
        <f t="shared" si="2709"/>
        <v>16953</v>
      </c>
      <c r="AW16956">
        <f t="shared" si="2708"/>
        <v>0</v>
      </c>
    </row>
    <row r="16957" spans="5:49" x14ac:dyDescent="0.25">
      <c r="E16957" s="47">
        <f t="shared" si="2701"/>
        <v>0</v>
      </c>
      <c r="F16957" s="45">
        <f t="shared" si="2702"/>
        <v>0</v>
      </c>
      <c r="G16957" s="45" t="e">
        <f t="shared" si="2703"/>
        <v>#DIV/0!</v>
      </c>
      <c r="H16957" s="45" t="e">
        <f t="shared" si="2704"/>
        <v>#DIV/0!</v>
      </c>
      <c r="AN16957">
        <f t="shared" si="2710"/>
        <v>0</v>
      </c>
      <c r="AO16957">
        <f t="shared" si="2705"/>
        <v>0</v>
      </c>
      <c r="AP16957">
        <f t="shared" si="2706"/>
        <v>0</v>
      </c>
      <c r="AQ16957">
        <f t="shared" si="2707"/>
        <v>0</v>
      </c>
      <c r="AV16957">
        <f t="shared" si="2709"/>
        <v>16954</v>
      </c>
      <c r="AW16957">
        <f t="shared" si="2708"/>
        <v>0</v>
      </c>
    </row>
    <row r="16958" spans="5:49" x14ac:dyDescent="0.25">
      <c r="E16958" s="47">
        <f t="shared" si="2701"/>
        <v>0</v>
      </c>
      <c r="F16958" s="45">
        <f t="shared" si="2702"/>
        <v>0</v>
      </c>
      <c r="G16958" s="45" t="e">
        <f t="shared" si="2703"/>
        <v>#DIV/0!</v>
      </c>
      <c r="H16958" s="45" t="e">
        <f t="shared" si="2704"/>
        <v>#DIV/0!</v>
      </c>
      <c r="AN16958">
        <f t="shared" si="2710"/>
        <v>0</v>
      </c>
      <c r="AO16958">
        <f t="shared" si="2705"/>
        <v>0</v>
      </c>
      <c r="AP16958">
        <f t="shared" si="2706"/>
        <v>0</v>
      </c>
      <c r="AQ16958">
        <f t="shared" si="2707"/>
        <v>0</v>
      </c>
      <c r="AV16958">
        <f t="shared" si="2709"/>
        <v>16955</v>
      </c>
      <c r="AW16958">
        <f t="shared" si="2708"/>
        <v>0</v>
      </c>
    </row>
    <row r="16959" spans="5:49" x14ac:dyDescent="0.25">
      <c r="E16959" s="47">
        <f t="shared" si="2701"/>
        <v>0</v>
      </c>
      <c r="F16959" s="45">
        <f t="shared" si="2702"/>
        <v>0</v>
      </c>
      <c r="G16959" s="45" t="e">
        <f t="shared" si="2703"/>
        <v>#DIV/0!</v>
      </c>
      <c r="H16959" s="45" t="e">
        <f t="shared" si="2704"/>
        <v>#DIV/0!</v>
      </c>
      <c r="AN16959">
        <f t="shared" si="2710"/>
        <v>0</v>
      </c>
      <c r="AO16959">
        <f t="shared" si="2705"/>
        <v>0</v>
      </c>
      <c r="AP16959">
        <f t="shared" si="2706"/>
        <v>0</v>
      </c>
      <c r="AQ16959">
        <f t="shared" si="2707"/>
        <v>0</v>
      </c>
      <c r="AV16959">
        <f t="shared" si="2709"/>
        <v>16956</v>
      </c>
      <c r="AW16959">
        <f t="shared" si="2708"/>
        <v>0</v>
      </c>
    </row>
    <row r="16960" spans="5:49" x14ac:dyDescent="0.25">
      <c r="E16960" s="47">
        <f t="shared" si="2701"/>
        <v>0</v>
      </c>
      <c r="F16960" s="45">
        <f t="shared" si="2702"/>
        <v>0</v>
      </c>
      <c r="G16960" s="45" t="e">
        <f t="shared" si="2703"/>
        <v>#DIV/0!</v>
      </c>
      <c r="H16960" s="45" t="e">
        <f t="shared" si="2704"/>
        <v>#DIV/0!</v>
      </c>
      <c r="AN16960">
        <f t="shared" si="2710"/>
        <v>0</v>
      </c>
      <c r="AO16960">
        <f t="shared" si="2705"/>
        <v>0</v>
      </c>
      <c r="AP16960">
        <f t="shared" si="2706"/>
        <v>0</v>
      </c>
      <c r="AQ16960">
        <f t="shared" si="2707"/>
        <v>0</v>
      </c>
      <c r="AV16960">
        <f t="shared" si="2709"/>
        <v>16957</v>
      </c>
      <c r="AW16960">
        <f t="shared" si="2708"/>
        <v>0</v>
      </c>
    </row>
    <row r="16961" spans="5:49" x14ac:dyDescent="0.25">
      <c r="E16961" s="47">
        <f t="shared" si="2701"/>
        <v>0</v>
      </c>
      <c r="F16961" s="45">
        <f t="shared" si="2702"/>
        <v>0</v>
      </c>
      <c r="G16961" s="45" t="e">
        <f t="shared" si="2703"/>
        <v>#DIV/0!</v>
      </c>
      <c r="H16961" s="45" t="e">
        <f t="shared" si="2704"/>
        <v>#DIV/0!</v>
      </c>
      <c r="AN16961">
        <f t="shared" si="2710"/>
        <v>0</v>
      </c>
      <c r="AO16961">
        <f t="shared" si="2705"/>
        <v>0</v>
      </c>
      <c r="AP16961">
        <f t="shared" si="2706"/>
        <v>0</v>
      </c>
      <c r="AQ16961">
        <f t="shared" si="2707"/>
        <v>0</v>
      </c>
      <c r="AV16961">
        <f t="shared" si="2709"/>
        <v>16958</v>
      </c>
      <c r="AW16961">
        <f t="shared" si="2708"/>
        <v>0</v>
      </c>
    </row>
    <row r="16962" spans="5:49" x14ac:dyDescent="0.25">
      <c r="E16962" s="47">
        <f t="shared" ref="E16962:E17025" si="2711">ROUNDDOWN(C16964,0)</f>
        <v>0</v>
      </c>
      <c r="F16962" s="45">
        <f t="shared" ref="F16962:F17025" si="2712">HOUR(C16964)</f>
        <v>0</v>
      </c>
      <c r="G16962" s="45" t="e">
        <f t="shared" ref="G16962:G17025" si="2713">D16964/H16962</f>
        <v>#DIV/0!</v>
      </c>
      <c r="H16962" s="45" t="e">
        <f t="shared" ref="H16962:H17025" si="2714">AVERAGEIFS(D:D,E:E,E16962)</f>
        <v>#DIV/0!</v>
      </c>
      <c r="AN16962">
        <f t="shared" si="2710"/>
        <v>0</v>
      </c>
      <c r="AO16962">
        <f t="shared" si="2705"/>
        <v>0</v>
      </c>
      <c r="AP16962">
        <f t="shared" si="2706"/>
        <v>0</v>
      </c>
      <c r="AQ16962">
        <f t="shared" si="2707"/>
        <v>0</v>
      </c>
      <c r="AV16962">
        <f t="shared" si="2709"/>
        <v>16959</v>
      </c>
      <c r="AW16962">
        <f t="shared" si="2708"/>
        <v>0</v>
      </c>
    </row>
    <row r="16963" spans="5:49" x14ac:dyDescent="0.25">
      <c r="E16963" s="47">
        <f t="shared" si="2711"/>
        <v>0</v>
      </c>
      <c r="F16963" s="45">
        <f t="shared" si="2712"/>
        <v>0</v>
      </c>
      <c r="G16963" s="45" t="e">
        <f t="shared" si="2713"/>
        <v>#DIV/0!</v>
      </c>
      <c r="H16963" s="45" t="e">
        <f t="shared" si="2714"/>
        <v>#DIV/0!</v>
      </c>
      <c r="AN16963">
        <f t="shared" si="2710"/>
        <v>0</v>
      </c>
      <c r="AO16963">
        <f t="shared" si="2705"/>
        <v>0</v>
      </c>
      <c r="AP16963">
        <f t="shared" si="2706"/>
        <v>0</v>
      </c>
      <c r="AQ16963">
        <f t="shared" si="2707"/>
        <v>0</v>
      </c>
      <c r="AV16963">
        <f t="shared" si="2709"/>
        <v>16960</v>
      </c>
      <c r="AW16963">
        <f t="shared" si="2708"/>
        <v>0</v>
      </c>
    </row>
    <row r="16964" spans="5:49" x14ac:dyDescent="0.25">
      <c r="E16964" s="47">
        <f t="shared" si="2711"/>
        <v>0</v>
      </c>
      <c r="F16964" s="45">
        <f t="shared" si="2712"/>
        <v>0</v>
      </c>
      <c r="G16964" s="45" t="e">
        <f t="shared" si="2713"/>
        <v>#DIV/0!</v>
      </c>
      <c r="H16964" s="45" t="e">
        <f t="shared" si="2714"/>
        <v>#DIV/0!</v>
      </c>
      <c r="AN16964">
        <f t="shared" si="2710"/>
        <v>0</v>
      </c>
      <c r="AO16964">
        <f t="shared" ref="AO16964:AO17027" si="2715">ROUNDUP((C16964-$C$4)/7,0)</f>
        <v>0</v>
      </c>
      <c r="AP16964">
        <f t="shared" ref="AP16964:AP17027" si="2716">ROUNDUP((C16964-$C$4)/1,0)</f>
        <v>0</v>
      </c>
      <c r="AQ16964">
        <f t="shared" ref="AQ16964:AQ17027" si="2717">ROUNDUP((C16964-$C$4)*24,0)</f>
        <v>0</v>
      </c>
      <c r="AV16964">
        <f t="shared" si="2709"/>
        <v>16961</v>
      </c>
      <c r="AW16964">
        <f t="shared" ref="AW16964:AW17027" si="2718">SUMIFS(AN:AN,AQ:AQ,AV16964)</f>
        <v>0</v>
      </c>
    </row>
    <row r="16965" spans="5:49" x14ac:dyDescent="0.25">
      <c r="E16965" s="47">
        <f t="shared" si="2711"/>
        <v>0</v>
      </c>
      <c r="F16965" s="45">
        <f t="shared" si="2712"/>
        <v>0</v>
      </c>
      <c r="G16965" s="45" t="e">
        <f t="shared" si="2713"/>
        <v>#DIV/0!</v>
      </c>
      <c r="H16965" s="45" t="e">
        <f t="shared" si="2714"/>
        <v>#DIV/0!</v>
      </c>
      <c r="AN16965">
        <f t="shared" si="2710"/>
        <v>0</v>
      </c>
      <c r="AO16965">
        <f t="shared" si="2715"/>
        <v>0</v>
      </c>
      <c r="AP16965">
        <f t="shared" si="2716"/>
        <v>0</v>
      </c>
      <c r="AQ16965">
        <f t="shared" si="2717"/>
        <v>0</v>
      </c>
      <c r="AV16965">
        <f t="shared" ref="AV16965:AV17028" si="2719">1+AV16964</f>
        <v>16962</v>
      </c>
      <c r="AW16965">
        <f t="shared" si="2718"/>
        <v>0</v>
      </c>
    </row>
    <row r="16966" spans="5:49" x14ac:dyDescent="0.25">
      <c r="E16966" s="47">
        <f t="shared" si="2711"/>
        <v>0</v>
      </c>
      <c r="F16966" s="45">
        <f t="shared" si="2712"/>
        <v>0</v>
      </c>
      <c r="G16966" s="45" t="e">
        <f t="shared" si="2713"/>
        <v>#DIV/0!</v>
      </c>
      <c r="H16966" s="45" t="e">
        <f t="shared" si="2714"/>
        <v>#DIV/0!</v>
      </c>
      <c r="AN16966">
        <f t="shared" si="2710"/>
        <v>0</v>
      </c>
      <c r="AO16966">
        <f t="shared" si="2715"/>
        <v>0</v>
      </c>
      <c r="AP16966">
        <f t="shared" si="2716"/>
        <v>0</v>
      </c>
      <c r="AQ16966">
        <f t="shared" si="2717"/>
        <v>0</v>
      </c>
      <c r="AV16966">
        <f t="shared" si="2719"/>
        <v>16963</v>
      </c>
      <c r="AW16966">
        <f t="shared" si="2718"/>
        <v>0</v>
      </c>
    </row>
    <row r="16967" spans="5:49" x14ac:dyDescent="0.25">
      <c r="E16967" s="47">
        <f t="shared" si="2711"/>
        <v>0</v>
      </c>
      <c r="F16967" s="45">
        <f t="shared" si="2712"/>
        <v>0</v>
      </c>
      <c r="G16967" s="45" t="e">
        <f t="shared" si="2713"/>
        <v>#DIV/0!</v>
      </c>
      <c r="H16967" s="45" t="e">
        <f t="shared" si="2714"/>
        <v>#DIV/0!</v>
      </c>
      <c r="AN16967">
        <f t="shared" si="2710"/>
        <v>0</v>
      </c>
      <c r="AO16967">
        <f t="shared" si="2715"/>
        <v>0</v>
      </c>
      <c r="AP16967">
        <f t="shared" si="2716"/>
        <v>0</v>
      </c>
      <c r="AQ16967">
        <f t="shared" si="2717"/>
        <v>0</v>
      </c>
      <c r="AV16967">
        <f t="shared" si="2719"/>
        <v>16964</v>
      </c>
      <c r="AW16967">
        <f t="shared" si="2718"/>
        <v>0</v>
      </c>
    </row>
    <row r="16968" spans="5:49" x14ac:dyDescent="0.25">
      <c r="E16968" s="47">
        <f t="shared" si="2711"/>
        <v>0</v>
      </c>
      <c r="F16968" s="45">
        <f t="shared" si="2712"/>
        <v>0</v>
      </c>
      <c r="G16968" s="45" t="e">
        <f t="shared" si="2713"/>
        <v>#DIV/0!</v>
      </c>
      <c r="H16968" s="45" t="e">
        <f t="shared" si="2714"/>
        <v>#DIV/0!</v>
      </c>
      <c r="AN16968">
        <f t="shared" ref="AN16968:AN17031" si="2720">D16968*(C16968-C16967)*86400*$B$15</f>
        <v>0</v>
      </c>
      <c r="AO16968">
        <f t="shared" si="2715"/>
        <v>0</v>
      </c>
      <c r="AP16968">
        <f t="shared" si="2716"/>
        <v>0</v>
      </c>
      <c r="AQ16968">
        <f t="shared" si="2717"/>
        <v>0</v>
      </c>
      <c r="AV16968">
        <f t="shared" si="2719"/>
        <v>16965</v>
      </c>
      <c r="AW16968">
        <f t="shared" si="2718"/>
        <v>0</v>
      </c>
    </row>
    <row r="16969" spans="5:49" x14ac:dyDescent="0.25">
      <c r="E16969" s="47">
        <f t="shared" si="2711"/>
        <v>0</v>
      </c>
      <c r="F16969" s="45">
        <f t="shared" si="2712"/>
        <v>0</v>
      </c>
      <c r="G16969" s="45" t="e">
        <f t="shared" si="2713"/>
        <v>#DIV/0!</v>
      </c>
      <c r="H16969" s="45" t="e">
        <f t="shared" si="2714"/>
        <v>#DIV/0!</v>
      </c>
      <c r="AN16969">
        <f t="shared" si="2720"/>
        <v>0</v>
      </c>
      <c r="AO16969">
        <f t="shared" si="2715"/>
        <v>0</v>
      </c>
      <c r="AP16969">
        <f t="shared" si="2716"/>
        <v>0</v>
      </c>
      <c r="AQ16969">
        <f t="shared" si="2717"/>
        <v>0</v>
      </c>
      <c r="AV16969">
        <f t="shared" si="2719"/>
        <v>16966</v>
      </c>
      <c r="AW16969">
        <f t="shared" si="2718"/>
        <v>0</v>
      </c>
    </row>
    <row r="16970" spans="5:49" x14ac:dyDescent="0.25">
      <c r="E16970" s="47">
        <f t="shared" si="2711"/>
        <v>0</v>
      </c>
      <c r="F16970" s="45">
        <f t="shared" si="2712"/>
        <v>0</v>
      </c>
      <c r="G16970" s="45" t="e">
        <f t="shared" si="2713"/>
        <v>#DIV/0!</v>
      </c>
      <c r="H16970" s="45" t="e">
        <f t="shared" si="2714"/>
        <v>#DIV/0!</v>
      </c>
      <c r="AN16970">
        <f t="shared" si="2720"/>
        <v>0</v>
      </c>
      <c r="AO16970">
        <f t="shared" si="2715"/>
        <v>0</v>
      </c>
      <c r="AP16970">
        <f t="shared" si="2716"/>
        <v>0</v>
      </c>
      <c r="AQ16970">
        <f t="shared" si="2717"/>
        <v>0</v>
      </c>
      <c r="AV16970">
        <f t="shared" si="2719"/>
        <v>16967</v>
      </c>
      <c r="AW16970">
        <f t="shared" si="2718"/>
        <v>0</v>
      </c>
    </row>
    <row r="16971" spans="5:49" x14ac:dyDescent="0.25">
      <c r="E16971" s="47">
        <f t="shared" si="2711"/>
        <v>0</v>
      </c>
      <c r="F16971" s="45">
        <f t="shared" si="2712"/>
        <v>0</v>
      </c>
      <c r="G16971" s="45" t="e">
        <f t="shared" si="2713"/>
        <v>#DIV/0!</v>
      </c>
      <c r="H16971" s="45" t="e">
        <f t="shared" si="2714"/>
        <v>#DIV/0!</v>
      </c>
      <c r="AN16971">
        <f t="shared" si="2720"/>
        <v>0</v>
      </c>
      <c r="AO16971">
        <f t="shared" si="2715"/>
        <v>0</v>
      </c>
      <c r="AP16971">
        <f t="shared" si="2716"/>
        <v>0</v>
      </c>
      <c r="AQ16971">
        <f t="shared" si="2717"/>
        <v>0</v>
      </c>
      <c r="AV16971">
        <f t="shared" si="2719"/>
        <v>16968</v>
      </c>
      <c r="AW16971">
        <f t="shared" si="2718"/>
        <v>0</v>
      </c>
    </row>
    <row r="16972" spans="5:49" x14ac:dyDescent="0.25">
      <c r="E16972" s="47">
        <f t="shared" si="2711"/>
        <v>0</v>
      </c>
      <c r="F16972" s="45">
        <f t="shared" si="2712"/>
        <v>0</v>
      </c>
      <c r="G16972" s="45" t="e">
        <f t="shared" si="2713"/>
        <v>#DIV/0!</v>
      </c>
      <c r="H16972" s="45" t="e">
        <f t="shared" si="2714"/>
        <v>#DIV/0!</v>
      </c>
      <c r="AN16972">
        <f t="shared" si="2720"/>
        <v>0</v>
      </c>
      <c r="AO16972">
        <f t="shared" si="2715"/>
        <v>0</v>
      </c>
      <c r="AP16972">
        <f t="shared" si="2716"/>
        <v>0</v>
      </c>
      <c r="AQ16972">
        <f t="shared" si="2717"/>
        <v>0</v>
      </c>
      <c r="AV16972">
        <f t="shared" si="2719"/>
        <v>16969</v>
      </c>
      <c r="AW16972">
        <f t="shared" si="2718"/>
        <v>0</v>
      </c>
    </row>
    <row r="16973" spans="5:49" x14ac:dyDescent="0.25">
      <c r="E16973" s="47">
        <f t="shared" si="2711"/>
        <v>0</v>
      </c>
      <c r="F16973" s="45">
        <f t="shared" si="2712"/>
        <v>0</v>
      </c>
      <c r="G16973" s="45" t="e">
        <f t="shared" si="2713"/>
        <v>#DIV/0!</v>
      </c>
      <c r="H16973" s="45" t="e">
        <f t="shared" si="2714"/>
        <v>#DIV/0!</v>
      </c>
      <c r="AN16973">
        <f t="shared" si="2720"/>
        <v>0</v>
      </c>
      <c r="AO16973">
        <f t="shared" si="2715"/>
        <v>0</v>
      </c>
      <c r="AP16973">
        <f t="shared" si="2716"/>
        <v>0</v>
      </c>
      <c r="AQ16973">
        <f t="shared" si="2717"/>
        <v>0</v>
      </c>
      <c r="AV16973">
        <f t="shared" si="2719"/>
        <v>16970</v>
      </c>
      <c r="AW16973">
        <f t="shared" si="2718"/>
        <v>0</v>
      </c>
    </row>
    <row r="16974" spans="5:49" x14ac:dyDescent="0.25">
      <c r="E16974" s="47">
        <f t="shared" si="2711"/>
        <v>0</v>
      </c>
      <c r="F16974" s="45">
        <f t="shared" si="2712"/>
        <v>0</v>
      </c>
      <c r="G16974" s="45" t="e">
        <f t="shared" si="2713"/>
        <v>#DIV/0!</v>
      </c>
      <c r="H16974" s="45" t="e">
        <f t="shared" si="2714"/>
        <v>#DIV/0!</v>
      </c>
      <c r="AN16974">
        <f t="shared" si="2720"/>
        <v>0</v>
      </c>
      <c r="AO16974">
        <f t="shared" si="2715"/>
        <v>0</v>
      </c>
      <c r="AP16974">
        <f t="shared" si="2716"/>
        <v>0</v>
      </c>
      <c r="AQ16974">
        <f t="shared" si="2717"/>
        <v>0</v>
      </c>
      <c r="AV16974">
        <f t="shared" si="2719"/>
        <v>16971</v>
      </c>
      <c r="AW16974">
        <f t="shared" si="2718"/>
        <v>0</v>
      </c>
    </row>
    <row r="16975" spans="5:49" x14ac:dyDescent="0.25">
      <c r="E16975" s="47">
        <f t="shared" si="2711"/>
        <v>0</v>
      </c>
      <c r="F16975" s="45">
        <f t="shared" si="2712"/>
        <v>0</v>
      </c>
      <c r="G16975" s="45" t="e">
        <f t="shared" si="2713"/>
        <v>#DIV/0!</v>
      </c>
      <c r="H16975" s="45" t="e">
        <f t="shared" si="2714"/>
        <v>#DIV/0!</v>
      </c>
      <c r="AN16975">
        <f t="shared" si="2720"/>
        <v>0</v>
      </c>
      <c r="AO16975">
        <f t="shared" si="2715"/>
        <v>0</v>
      </c>
      <c r="AP16975">
        <f t="shared" si="2716"/>
        <v>0</v>
      </c>
      <c r="AQ16975">
        <f t="shared" si="2717"/>
        <v>0</v>
      </c>
      <c r="AV16975">
        <f t="shared" si="2719"/>
        <v>16972</v>
      </c>
      <c r="AW16975">
        <f t="shared" si="2718"/>
        <v>0</v>
      </c>
    </row>
    <row r="16976" spans="5:49" x14ac:dyDescent="0.25">
      <c r="E16976" s="47">
        <f t="shared" si="2711"/>
        <v>0</v>
      </c>
      <c r="F16976" s="45">
        <f t="shared" si="2712"/>
        <v>0</v>
      </c>
      <c r="G16976" s="45" t="e">
        <f t="shared" si="2713"/>
        <v>#DIV/0!</v>
      </c>
      <c r="H16976" s="45" t="e">
        <f t="shared" si="2714"/>
        <v>#DIV/0!</v>
      </c>
      <c r="AN16976">
        <f t="shared" si="2720"/>
        <v>0</v>
      </c>
      <c r="AO16976">
        <f t="shared" si="2715"/>
        <v>0</v>
      </c>
      <c r="AP16976">
        <f t="shared" si="2716"/>
        <v>0</v>
      </c>
      <c r="AQ16976">
        <f t="shared" si="2717"/>
        <v>0</v>
      </c>
      <c r="AV16976">
        <f t="shared" si="2719"/>
        <v>16973</v>
      </c>
      <c r="AW16976">
        <f t="shared" si="2718"/>
        <v>0</v>
      </c>
    </row>
    <row r="16977" spans="5:49" x14ac:dyDescent="0.25">
      <c r="E16977" s="47">
        <f t="shared" si="2711"/>
        <v>0</v>
      </c>
      <c r="F16977" s="45">
        <f t="shared" si="2712"/>
        <v>0</v>
      </c>
      <c r="G16977" s="45" t="e">
        <f t="shared" si="2713"/>
        <v>#DIV/0!</v>
      </c>
      <c r="H16977" s="45" t="e">
        <f t="shared" si="2714"/>
        <v>#DIV/0!</v>
      </c>
      <c r="AN16977">
        <f t="shared" si="2720"/>
        <v>0</v>
      </c>
      <c r="AO16977">
        <f t="shared" si="2715"/>
        <v>0</v>
      </c>
      <c r="AP16977">
        <f t="shared" si="2716"/>
        <v>0</v>
      </c>
      <c r="AQ16977">
        <f t="shared" si="2717"/>
        <v>0</v>
      </c>
      <c r="AV16977">
        <f t="shared" si="2719"/>
        <v>16974</v>
      </c>
      <c r="AW16977">
        <f t="shared" si="2718"/>
        <v>0</v>
      </c>
    </row>
    <row r="16978" spans="5:49" x14ac:dyDescent="0.25">
      <c r="E16978" s="47">
        <f t="shared" si="2711"/>
        <v>0</v>
      </c>
      <c r="F16978" s="45">
        <f t="shared" si="2712"/>
        <v>0</v>
      </c>
      <c r="G16978" s="45" t="e">
        <f t="shared" si="2713"/>
        <v>#DIV/0!</v>
      </c>
      <c r="H16978" s="45" t="e">
        <f t="shared" si="2714"/>
        <v>#DIV/0!</v>
      </c>
      <c r="AN16978">
        <f t="shared" si="2720"/>
        <v>0</v>
      </c>
      <c r="AO16978">
        <f t="shared" si="2715"/>
        <v>0</v>
      </c>
      <c r="AP16978">
        <f t="shared" si="2716"/>
        <v>0</v>
      </c>
      <c r="AQ16978">
        <f t="shared" si="2717"/>
        <v>0</v>
      </c>
      <c r="AV16978">
        <f t="shared" si="2719"/>
        <v>16975</v>
      </c>
      <c r="AW16978">
        <f t="shared" si="2718"/>
        <v>0</v>
      </c>
    </row>
    <row r="16979" spans="5:49" x14ac:dyDescent="0.25">
      <c r="E16979" s="47">
        <f t="shared" si="2711"/>
        <v>0</v>
      </c>
      <c r="F16979" s="45">
        <f t="shared" si="2712"/>
        <v>0</v>
      </c>
      <c r="G16979" s="45" t="e">
        <f t="shared" si="2713"/>
        <v>#DIV/0!</v>
      </c>
      <c r="H16979" s="45" t="e">
        <f t="shared" si="2714"/>
        <v>#DIV/0!</v>
      </c>
      <c r="AN16979">
        <f t="shared" si="2720"/>
        <v>0</v>
      </c>
      <c r="AO16979">
        <f t="shared" si="2715"/>
        <v>0</v>
      </c>
      <c r="AP16979">
        <f t="shared" si="2716"/>
        <v>0</v>
      </c>
      <c r="AQ16979">
        <f t="shared" si="2717"/>
        <v>0</v>
      </c>
      <c r="AV16979">
        <f t="shared" si="2719"/>
        <v>16976</v>
      </c>
      <c r="AW16979">
        <f t="shared" si="2718"/>
        <v>0</v>
      </c>
    </row>
    <row r="16980" spans="5:49" x14ac:dyDescent="0.25">
      <c r="E16980" s="47">
        <f t="shared" si="2711"/>
        <v>0</v>
      </c>
      <c r="F16980" s="45">
        <f t="shared" si="2712"/>
        <v>0</v>
      </c>
      <c r="G16980" s="45" t="e">
        <f t="shared" si="2713"/>
        <v>#DIV/0!</v>
      </c>
      <c r="H16980" s="45" t="e">
        <f t="shared" si="2714"/>
        <v>#DIV/0!</v>
      </c>
      <c r="AN16980">
        <f t="shared" si="2720"/>
        <v>0</v>
      </c>
      <c r="AO16980">
        <f t="shared" si="2715"/>
        <v>0</v>
      </c>
      <c r="AP16980">
        <f t="shared" si="2716"/>
        <v>0</v>
      </c>
      <c r="AQ16980">
        <f t="shared" si="2717"/>
        <v>0</v>
      </c>
      <c r="AV16980">
        <f t="shared" si="2719"/>
        <v>16977</v>
      </c>
      <c r="AW16980">
        <f t="shared" si="2718"/>
        <v>0</v>
      </c>
    </row>
    <row r="16981" spans="5:49" x14ac:dyDescent="0.25">
      <c r="E16981" s="47">
        <f t="shared" si="2711"/>
        <v>0</v>
      </c>
      <c r="F16981" s="45">
        <f t="shared" si="2712"/>
        <v>0</v>
      </c>
      <c r="G16981" s="45" t="e">
        <f t="shared" si="2713"/>
        <v>#DIV/0!</v>
      </c>
      <c r="H16981" s="45" t="e">
        <f t="shared" si="2714"/>
        <v>#DIV/0!</v>
      </c>
      <c r="AN16981">
        <f t="shared" si="2720"/>
        <v>0</v>
      </c>
      <c r="AO16981">
        <f t="shared" si="2715"/>
        <v>0</v>
      </c>
      <c r="AP16981">
        <f t="shared" si="2716"/>
        <v>0</v>
      </c>
      <c r="AQ16981">
        <f t="shared" si="2717"/>
        <v>0</v>
      </c>
      <c r="AV16981">
        <f t="shared" si="2719"/>
        <v>16978</v>
      </c>
      <c r="AW16981">
        <f t="shared" si="2718"/>
        <v>0</v>
      </c>
    </row>
    <row r="16982" spans="5:49" x14ac:dyDescent="0.25">
      <c r="E16982" s="47">
        <f t="shared" si="2711"/>
        <v>0</v>
      </c>
      <c r="F16982" s="45">
        <f t="shared" si="2712"/>
        <v>0</v>
      </c>
      <c r="G16982" s="45" t="e">
        <f t="shared" si="2713"/>
        <v>#DIV/0!</v>
      </c>
      <c r="H16982" s="45" t="e">
        <f t="shared" si="2714"/>
        <v>#DIV/0!</v>
      </c>
      <c r="AN16982">
        <f t="shared" si="2720"/>
        <v>0</v>
      </c>
      <c r="AO16982">
        <f t="shared" si="2715"/>
        <v>0</v>
      </c>
      <c r="AP16982">
        <f t="shared" si="2716"/>
        <v>0</v>
      </c>
      <c r="AQ16982">
        <f t="shared" si="2717"/>
        <v>0</v>
      </c>
      <c r="AV16982">
        <f t="shared" si="2719"/>
        <v>16979</v>
      </c>
      <c r="AW16982">
        <f t="shared" si="2718"/>
        <v>0</v>
      </c>
    </row>
    <row r="16983" spans="5:49" x14ac:dyDescent="0.25">
      <c r="E16983" s="47">
        <f t="shared" si="2711"/>
        <v>0</v>
      </c>
      <c r="F16983" s="45">
        <f t="shared" si="2712"/>
        <v>0</v>
      </c>
      <c r="G16983" s="45" t="e">
        <f t="shared" si="2713"/>
        <v>#DIV/0!</v>
      </c>
      <c r="H16983" s="45" t="e">
        <f t="shared" si="2714"/>
        <v>#DIV/0!</v>
      </c>
      <c r="AN16983">
        <f t="shared" si="2720"/>
        <v>0</v>
      </c>
      <c r="AO16983">
        <f t="shared" si="2715"/>
        <v>0</v>
      </c>
      <c r="AP16983">
        <f t="shared" si="2716"/>
        <v>0</v>
      </c>
      <c r="AQ16983">
        <f t="shared" si="2717"/>
        <v>0</v>
      </c>
      <c r="AV16983">
        <f t="shared" si="2719"/>
        <v>16980</v>
      </c>
      <c r="AW16983">
        <f t="shared" si="2718"/>
        <v>0</v>
      </c>
    </row>
    <row r="16984" spans="5:49" x14ac:dyDescent="0.25">
      <c r="E16984" s="47">
        <f t="shared" si="2711"/>
        <v>0</v>
      </c>
      <c r="F16984" s="45">
        <f t="shared" si="2712"/>
        <v>0</v>
      </c>
      <c r="G16984" s="45" t="e">
        <f t="shared" si="2713"/>
        <v>#DIV/0!</v>
      </c>
      <c r="H16984" s="45" t="e">
        <f t="shared" si="2714"/>
        <v>#DIV/0!</v>
      </c>
      <c r="AN16984">
        <f t="shared" si="2720"/>
        <v>0</v>
      </c>
      <c r="AO16984">
        <f t="shared" si="2715"/>
        <v>0</v>
      </c>
      <c r="AP16984">
        <f t="shared" si="2716"/>
        <v>0</v>
      </c>
      <c r="AQ16984">
        <f t="shared" si="2717"/>
        <v>0</v>
      </c>
      <c r="AV16984">
        <f t="shared" si="2719"/>
        <v>16981</v>
      </c>
      <c r="AW16984">
        <f t="shared" si="2718"/>
        <v>0</v>
      </c>
    </row>
    <row r="16985" spans="5:49" x14ac:dyDescent="0.25">
      <c r="E16985" s="47">
        <f t="shared" si="2711"/>
        <v>0</v>
      </c>
      <c r="F16985" s="45">
        <f t="shared" si="2712"/>
        <v>0</v>
      </c>
      <c r="G16985" s="45" t="e">
        <f t="shared" si="2713"/>
        <v>#DIV/0!</v>
      </c>
      <c r="H16985" s="45" t="e">
        <f t="shared" si="2714"/>
        <v>#DIV/0!</v>
      </c>
      <c r="AN16985">
        <f t="shared" si="2720"/>
        <v>0</v>
      </c>
      <c r="AO16985">
        <f t="shared" si="2715"/>
        <v>0</v>
      </c>
      <c r="AP16985">
        <f t="shared" si="2716"/>
        <v>0</v>
      </c>
      <c r="AQ16985">
        <f t="shared" si="2717"/>
        <v>0</v>
      </c>
      <c r="AV16985">
        <f t="shared" si="2719"/>
        <v>16982</v>
      </c>
      <c r="AW16985">
        <f t="shared" si="2718"/>
        <v>0</v>
      </c>
    </row>
    <row r="16986" spans="5:49" x14ac:dyDescent="0.25">
      <c r="E16986" s="47">
        <f t="shared" si="2711"/>
        <v>0</v>
      </c>
      <c r="F16986" s="45">
        <f t="shared" si="2712"/>
        <v>0</v>
      </c>
      <c r="G16986" s="45" t="e">
        <f t="shared" si="2713"/>
        <v>#DIV/0!</v>
      </c>
      <c r="H16986" s="45" t="e">
        <f t="shared" si="2714"/>
        <v>#DIV/0!</v>
      </c>
      <c r="AN16986">
        <f t="shared" si="2720"/>
        <v>0</v>
      </c>
      <c r="AO16986">
        <f t="shared" si="2715"/>
        <v>0</v>
      </c>
      <c r="AP16986">
        <f t="shared" si="2716"/>
        <v>0</v>
      </c>
      <c r="AQ16986">
        <f t="shared" si="2717"/>
        <v>0</v>
      </c>
      <c r="AV16986">
        <f t="shared" si="2719"/>
        <v>16983</v>
      </c>
      <c r="AW16986">
        <f t="shared" si="2718"/>
        <v>0</v>
      </c>
    </row>
    <row r="16987" spans="5:49" x14ac:dyDescent="0.25">
      <c r="E16987" s="47">
        <f t="shared" si="2711"/>
        <v>0</v>
      </c>
      <c r="F16987" s="45">
        <f t="shared" si="2712"/>
        <v>0</v>
      </c>
      <c r="G16987" s="45" t="e">
        <f t="shared" si="2713"/>
        <v>#DIV/0!</v>
      </c>
      <c r="H16987" s="45" t="e">
        <f t="shared" si="2714"/>
        <v>#DIV/0!</v>
      </c>
      <c r="AN16987">
        <f t="shared" si="2720"/>
        <v>0</v>
      </c>
      <c r="AO16987">
        <f t="shared" si="2715"/>
        <v>0</v>
      </c>
      <c r="AP16987">
        <f t="shared" si="2716"/>
        <v>0</v>
      </c>
      <c r="AQ16987">
        <f t="shared" si="2717"/>
        <v>0</v>
      </c>
      <c r="AV16987">
        <f t="shared" si="2719"/>
        <v>16984</v>
      </c>
      <c r="AW16987">
        <f t="shared" si="2718"/>
        <v>0</v>
      </c>
    </row>
    <row r="16988" spans="5:49" x14ac:dyDescent="0.25">
      <c r="E16988" s="47">
        <f t="shared" si="2711"/>
        <v>0</v>
      </c>
      <c r="F16988" s="45">
        <f t="shared" si="2712"/>
        <v>0</v>
      </c>
      <c r="G16988" s="45" t="e">
        <f t="shared" si="2713"/>
        <v>#DIV/0!</v>
      </c>
      <c r="H16988" s="45" t="e">
        <f t="shared" si="2714"/>
        <v>#DIV/0!</v>
      </c>
      <c r="AN16988">
        <f t="shared" si="2720"/>
        <v>0</v>
      </c>
      <c r="AO16988">
        <f t="shared" si="2715"/>
        <v>0</v>
      </c>
      <c r="AP16988">
        <f t="shared" si="2716"/>
        <v>0</v>
      </c>
      <c r="AQ16988">
        <f t="shared" si="2717"/>
        <v>0</v>
      </c>
      <c r="AV16988">
        <f t="shared" si="2719"/>
        <v>16985</v>
      </c>
      <c r="AW16988">
        <f t="shared" si="2718"/>
        <v>0</v>
      </c>
    </row>
    <row r="16989" spans="5:49" x14ac:dyDescent="0.25">
      <c r="E16989" s="47">
        <f t="shared" si="2711"/>
        <v>0</v>
      </c>
      <c r="F16989" s="45">
        <f t="shared" si="2712"/>
        <v>0</v>
      </c>
      <c r="G16989" s="45" t="e">
        <f t="shared" si="2713"/>
        <v>#DIV/0!</v>
      </c>
      <c r="H16989" s="45" t="e">
        <f t="shared" si="2714"/>
        <v>#DIV/0!</v>
      </c>
      <c r="AN16989">
        <f t="shared" si="2720"/>
        <v>0</v>
      </c>
      <c r="AO16989">
        <f t="shared" si="2715"/>
        <v>0</v>
      </c>
      <c r="AP16989">
        <f t="shared" si="2716"/>
        <v>0</v>
      </c>
      <c r="AQ16989">
        <f t="shared" si="2717"/>
        <v>0</v>
      </c>
      <c r="AV16989">
        <f t="shared" si="2719"/>
        <v>16986</v>
      </c>
      <c r="AW16989">
        <f t="shared" si="2718"/>
        <v>0</v>
      </c>
    </row>
    <row r="16990" spans="5:49" x14ac:dyDescent="0.25">
      <c r="E16990" s="47">
        <f t="shared" si="2711"/>
        <v>0</v>
      </c>
      <c r="F16990" s="45">
        <f t="shared" si="2712"/>
        <v>0</v>
      </c>
      <c r="G16990" s="45" t="e">
        <f t="shared" si="2713"/>
        <v>#DIV/0!</v>
      </c>
      <c r="H16990" s="45" t="e">
        <f t="shared" si="2714"/>
        <v>#DIV/0!</v>
      </c>
      <c r="AN16990">
        <f t="shared" si="2720"/>
        <v>0</v>
      </c>
      <c r="AO16990">
        <f t="shared" si="2715"/>
        <v>0</v>
      </c>
      <c r="AP16990">
        <f t="shared" si="2716"/>
        <v>0</v>
      </c>
      <c r="AQ16990">
        <f t="shared" si="2717"/>
        <v>0</v>
      </c>
      <c r="AV16990">
        <f t="shared" si="2719"/>
        <v>16987</v>
      </c>
      <c r="AW16990">
        <f t="shared" si="2718"/>
        <v>0</v>
      </c>
    </row>
    <row r="16991" spans="5:49" x14ac:dyDescent="0.25">
      <c r="E16991" s="47">
        <f t="shared" si="2711"/>
        <v>0</v>
      </c>
      <c r="F16991" s="45">
        <f t="shared" si="2712"/>
        <v>0</v>
      </c>
      <c r="G16991" s="45" t="e">
        <f t="shared" si="2713"/>
        <v>#DIV/0!</v>
      </c>
      <c r="H16991" s="45" t="e">
        <f t="shared" si="2714"/>
        <v>#DIV/0!</v>
      </c>
      <c r="AN16991">
        <f t="shared" si="2720"/>
        <v>0</v>
      </c>
      <c r="AO16991">
        <f t="shared" si="2715"/>
        <v>0</v>
      </c>
      <c r="AP16991">
        <f t="shared" si="2716"/>
        <v>0</v>
      </c>
      <c r="AQ16991">
        <f t="shared" si="2717"/>
        <v>0</v>
      </c>
      <c r="AV16991">
        <f t="shared" si="2719"/>
        <v>16988</v>
      </c>
      <c r="AW16991">
        <f t="shared" si="2718"/>
        <v>0</v>
      </c>
    </row>
    <row r="16992" spans="5:49" x14ac:dyDescent="0.25">
      <c r="E16992" s="47">
        <f t="shared" si="2711"/>
        <v>0</v>
      </c>
      <c r="F16992" s="45">
        <f t="shared" si="2712"/>
        <v>0</v>
      </c>
      <c r="G16992" s="45" t="e">
        <f t="shared" si="2713"/>
        <v>#DIV/0!</v>
      </c>
      <c r="H16992" s="45" t="e">
        <f t="shared" si="2714"/>
        <v>#DIV/0!</v>
      </c>
      <c r="AN16992">
        <f t="shared" si="2720"/>
        <v>0</v>
      </c>
      <c r="AO16992">
        <f t="shared" si="2715"/>
        <v>0</v>
      </c>
      <c r="AP16992">
        <f t="shared" si="2716"/>
        <v>0</v>
      </c>
      <c r="AQ16992">
        <f t="shared" si="2717"/>
        <v>0</v>
      </c>
      <c r="AV16992">
        <f t="shared" si="2719"/>
        <v>16989</v>
      </c>
      <c r="AW16992">
        <f t="shared" si="2718"/>
        <v>0</v>
      </c>
    </row>
    <row r="16993" spans="5:49" x14ac:dyDescent="0.25">
      <c r="E16993" s="47">
        <f t="shared" si="2711"/>
        <v>0</v>
      </c>
      <c r="F16993" s="45">
        <f t="shared" si="2712"/>
        <v>0</v>
      </c>
      <c r="G16993" s="45" t="e">
        <f t="shared" si="2713"/>
        <v>#DIV/0!</v>
      </c>
      <c r="H16993" s="45" t="e">
        <f t="shared" si="2714"/>
        <v>#DIV/0!</v>
      </c>
      <c r="AN16993">
        <f t="shared" si="2720"/>
        <v>0</v>
      </c>
      <c r="AO16993">
        <f t="shared" si="2715"/>
        <v>0</v>
      </c>
      <c r="AP16993">
        <f t="shared" si="2716"/>
        <v>0</v>
      </c>
      <c r="AQ16993">
        <f t="shared" si="2717"/>
        <v>0</v>
      </c>
      <c r="AV16993">
        <f t="shared" si="2719"/>
        <v>16990</v>
      </c>
      <c r="AW16993">
        <f t="shared" si="2718"/>
        <v>0</v>
      </c>
    </row>
    <row r="16994" spans="5:49" x14ac:dyDescent="0.25">
      <c r="E16994" s="47">
        <f t="shared" si="2711"/>
        <v>0</v>
      </c>
      <c r="F16994" s="45">
        <f t="shared" si="2712"/>
        <v>0</v>
      </c>
      <c r="G16994" s="45" t="e">
        <f t="shared" si="2713"/>
        <v>#DIV/0!</v>
      </c>
      <c r="H16994" s="45" t="e">
        <f t="shared" si="2714"/>
        <v>#DIV/0!</v>
      </c>
      <c r="AN16994">
        <f t="shared" si="2720"/>
        <v>0</v>
      </c>
      <c r="AO16994">
        <f t="shared" si="2715"/>
        <v>0</v>
      </c>
      <c r="AP16994">
        <f t="shared" si="2716"/>
        <v>0</v>
      </c>
      <c r="AQ16994">
        <f t="shared" si="2717"/>
        <v>0</v>
      </c>
      <c r="AV16994">
        <f t="shared" si="2719"/>
        <v>16991</v>
      </c>
      <c r="AW16994">
        <f t="shared" si="2718"/>
        <v>0</v>
      </c>
    </row>
    <row r="16995" spans="5:49" x14ac:dyDescent="0.25">
      <c r="E16995" s="47">
        <f t="shared" si="2711"/>
        <v>0</v>
      </c>
      <c r="F16995" s="45">
        <f t="shared" si="2712"/>
        <v>0</v>
      </c>
      <c r="G16995" s="45" t="e">
        <f t="shared" si="2713"/>
        <v>#DIV/0!</v>
      </c>
      <c r="H16995" s="45" t="e">
        <f t="shared" si="2714"/>
        <v>#DIV/0!</v>
      </c>
      <c r="AN16995">
        <f t="shared" si="2720"/>
        <v>0</v>
      </c>
      <c r="AO16995">
        <f t="shared" si="2715"/>
        <v>0</v>
      </c>
      <c r="AP16995">
        <f t="shared" si="2716"/>
        <v>0</v>
      </c>
      <c r="AQ16995">
        <f t="shared" si="2717"/>
        <v>0</v>
      </c>
      <c r="AV16995">
        <f t="shared" si="2719"/>
        <v>16992</v>
      </c>
      <c r="AW16995">
        <f t="shared" si="2718"/>
        <v>0</v>
      </c>
    </row>
    <row r="16996" spans="5:49" x14ac:dyDescent="0.25">
      <c r="E16996" s="47">
        <f t="shared" si="2711"/>
        <v>0</v>
      </c>
      <c r="F16996" s="45">
        <f t="shared" si="2712"/>
        <v>0</v>
      </c>
      <c r="G16996" s="45" t="e">
        <f t="shared" si="2713"/>
        <v>#DIV/0!</v>
      </c>
      <c r="H16996" s="45" t="e">
        <f t="shared" si="2714"/>
        <v>#DIV/0!</v>
      </c>
      <c r="AN16996">
        <f t="shared" si="2720"/>
        <v>0</v>
      </c>
      <c r="AO16996">
        <f t="shared" si="2715"/>
        <v>0</v>
      </c>
      <c r="AP16996">
        <f t="shared" si="2716"/>
        <v>0</v>
      </c>
      <c r="AQ16996">
        <f t="shared" si="2717"/>
        <v>0</v>
      </c>
      <c r="AV16996">
        <f t="shared" si="2719"/>
        <v>16993</v>
      </c>
      <c r="AW16996">
        <f t="shared" si="2718"/>
        <v>0</v>
      </c>
    </row>
    <row r="16997" spans="5:49" x14ac:dyDescent="0.25">
      <c r="E16997" s="47">
        <f t="shared" si="2711"/>
        <v>0</v>
      </c>
      <c r="F16997" s="45">
        <f t="shared" si="2712"/>
        <v>0</v>
      </c>
      <c r="G16997" s="45" t="e">
        <f t="shared" si="2713"/>
        <v>#DIV/0!</v>
      </c>
      <c r="H16997" s="45" t="e">
        <f t="shared" si="2714"/>
        <v>#DIV/0!</v>
      </c>
      <c r="AN16997">
        <f t="shared" si="2720"/>
        <v>0</v>
      </c>
      <c r="AO16997">
        <f t="shared" si="2715"/>
        <v>0</v>
      </c>
      <c r="AP16997">
        <f t="shared" si="2716"/>
        <v>0</v>
      </c>
      <c r="AQ16997">
        <f t="shared" si="2717"/>
        <v>0</v>
      </c>
      <c r="AV16997">
        <f t="shared" si="2719"/>
        <v>16994</v>
      </c>
      <c r="AW16997">
        <f t="shared" si="2718"/>
        <v>0</v>
      </c>
    </row>
    <row r="16998" spans="5:49" x14ac:dyDescent="0.25">
      <c r="E16998" s="47">
        <f t="shared" si="2711"/>
        <v>0</v>
      </c>
      <c r="F16998" s="45">
        <f t="shared" si="2712"/>
        <v>0</v>
      </c>
      <c r="G16998" s="45" t="e">
        <f t="shared" si="2713"/>
        <v>#DIV/0!</v>
      </c>
      <c r="H16998" s="45" t="e">
        <f t="shared" si="2714"/>
        <v>#DIV/0!</v>
      </c>
      <c r="AN16998">
        <f t="shared" si="2720"/>
        <v>0</v>
      </c>
      <c r="AO16998">
        <f t="shared" si="2715"/>
        <v>0</v>
      </c>
      <c r="AP16998">
        <f t="shared" si="2716"/>
        <v>0</v>
      </c>
      <c r="AQ16998">
        <f t="shared" si="2717"/>
        <v>0</v>
      </c>
      <c r="AV16998">
        <f t="shared" si="2719"/>
        <v>16995</v>
      </c>
      <c r="AW16998">
        <f t="shared" si="2718"/>
        <v>0</v>
      </c>
    </row>
    <row r="16999" spans="5:49" x14ac:dyDescent="0.25">
      <c r="E16999" s="47">
        <f t="shared" si="2711"/>
        <v>0</v>
      </c>
      <c r="F16999" s="45">
        <f t="shared" si="2712"/>
        <v>0</v>
      </c>
      <c r="G16999" s="45" t="e">
        <f t="shared" si="2713"/>
        <v>#DIV/0!</v>
      </c>
      <c r="H16999" s="45" t="e">
        <f t="shared" si="2714"/>
        <v>#DIV/0!</v>
      </c>
      <c r="AN16999">
        <f t="shared" si="2720"/>
        <v>0</v>
      </c>
      <c r="AO16999">
        <f t="shared" si="2715"/>
        <v>0</v>
      </c>
      <c r="AP16999">
        <f t="shared" si="2716"/>
        <v>0</v>
      </c>
      <c r="AQ16999">
        <f t="shared" si="2717"/>
        <v>0</v>
      </c>
      <c r="AV16999">
        <f t="shared" si="2719"/>
        <v>16996</v>
      </c>
      <c r="AW16999">
        <f t="shared" si="2718"/>
        <v>0</v>
      </c>
    </row>
    <row r="17000" spans="5:49" x14ac:dyDescent="0.25">
      <c r="E17000" s="47">
        <f t="shared" si="2711"/>
        <v>0</v>
      </c>
      <c r="F17000" s="45">
        <f t="shared" si="2712"/>
        <v>0</v>
      </c>
      <c r="G17000" s="45" t="e">
        <f t="shared" si="2713"/>
        <v>#DIV/0!</v>
      </c>
      <c r="H17000" s="45" t="e">
        <f t="shared" si="2714"/>
        <v>#DIV/0!</v>
      </c>
      <c r="AN17000">
        <f t="shared" si="2720"/>
        <v>0</v>
      </c>
      <c r="AO17000">
        <f t="shared" si="2715"/>
        <v>0</v>
      </c>
      <c r="AP17000">
        <f t="shared" si="2716"/>
        <v>0</v>
      </c>
      <c r="AQ17000">
        <f t="shared" si="2717"/>
        <v>0</v>
      </c>
      <c r="AV17000">
        <f t="shared" si="2719"/>
        <v>16997</v>
      </c>
      <c r="AW17000">
        <f t="shared" si="2718"/>
        <v>0</v>
      </c>
    </row>
    <row r="17001" spans="5:49" x14ac:dyDescent="0.25">
      <c r="E17001" s="47">
        <f t="shared" si="2711"/>
        <v>0</v>
      </c>
      <c r="F17001" s="45">
        <f t="shared" si="2712"/>
        <v>0</v>
      </c>
      <c r="G17001" s="45" t="e">
        <f t="shared" si="2713"/>
        <v>#DIV/0!</v>
      </c>
      <c r="H17001" s="45" t="e">
        <f t="shared" si="2714"/>
        <v>#DIV/0!</v>
      </c>
      <c r="AN17001">
        <f t="shared" si="2720"/>
        <v>0</v>
      </c>
      <c r="AO17001">
        <f t="shared" si="2715"/>
        <v>0</v>
      </c>
      <c r="AP17001">
        <f t="shared" si="2716"/>
        <v>0</v>
      </c>
      <c r="AQ17001">
        <f t="shared" si="2717"/>
        <v>0</v>
      </c>
      <c r="AV17001">
        <f t="shared" si="2719"/>
        <v>16998</v>
      </c>
      <c r="AW17001">
        <f t="shared" si="2718"/>
        <v>0</v>
      </c>
    </row>
    <row r="17002" spans="5:49" x14ac:dyDescent="0.25">
      <c r="E17002" s="47">
        <f t="shared" si="2711"/>
        <v>0</v>
      </c>
      <c r="F17002" s="45">
        <f t="shared" si="2712"/>
        <v>0</v>
      </c>
      <c r="G17002" s="45" t="e">
        <f t="shared" si="2713"/>
        <v>#DIV/0!</v>
      </c>
      <c r="H17002" s="45" t="e">
        <f t="shared" si="2714"/>
        <v>#DIV/0!</v>
      </c>
      <c r="AN17002">
        <f t="shared" si="2720"/>
        <v>0</v>
      </c>
      <c r="AO17002">
        <f t="shared" si="2715"/>
        <v>0</v>
      </c>
      <c r="AP17002">
        <f t="shared" si="2716"/>
        <v>0</v>
      </c>
      <c r="AQ17002">
        <f t="shared" si="2717"/>
        <v>0</v>
      </c>
      <c r="AV17002">
        <f t="shared" si="2719"/>
        <v>16999</v>
      </c>
      <c r="AW17002">
        <f t="shared" si="2718"/>
        <v>0</v>
      </c>
    </row>
    <row r="17003" spans="5:49" x14ac:dyDescent="0.25">
      <c r="E17003" s="47">
        <f t="shared" si="2711"/>
        <v>0</v>
      </c>
      <c r="F17003" s="45">
        <f t="shared" si="2712"/>
        <v>0</v>
      </c>
      <c r="G17003" s="45" t="e">
        <f t="shared" si="2713"/>
        <v>#DIV/0!</v>
      </c>
      <c r="H17003" s="45" t="e">
        <f t="shared" si="2714"/>
        <v>#DIV/0!</v>
      </c>
      <c r="AN17003">
        <f t="shared" si="2720"/>
        <v>0</v>
      </c>
      <c r="AO17003">
        <f t="shared" si="2715"/>
        <v>0</v>
      </c>
      <c r="AP17003">
        <f t="shared" si="2716"/>
        <v>0</v>
      </c>
      <c r="AQ17003">
        <f t="shared" si="2717"/>
        <v>0</v>
      </c>
      <c r="AV17003">
        <f t="shared" si="2719"/>
        <v>17000</v>
      </c>
      <c r="AW17003">
        <f t="shared" si="2718"/>
        <v>0</v>
      </c>
    </row>
    <row r="17004" spans="5:49" x14ac:dyDescent="0.25">
      <c r="E17004" s="47">
        <f t="shared" si="2711"/>
        <v>0</v>
      </c>
      <c r="F17004" s="45">
        <f t="shared" si="2712"/>
        <v>0</v>
      </c>
      <c r="G17004" s="45" t="e">
        <f t="shared" si="2713"/>
        <v>#DIV/0!</v>
      </c>
      <c r="H17004" s="45" t="e">
        <f t="shared" si="2714"/>
        <v>#DIV/0!</v>
      </c>
      <c r="AN17004">
        <f t="shared" si="2720"/>
        <v>0</v>
      </c>
      <c r="AO17004">
        <f t="shared" si="2715"/>
        <v>0</v>
      </c>
      <c r="AP17004">
        <f t="shared" si="2716"/>
        <v>0</v>
      </c>
      <c r="AQ17004">
        <f t="shared" si="2717"/>
        <v>0</v>
      </c>
      <c r="AV17004">
        <f t="shared" si="2719"/>
        <v>17001</v>
      </c>
      <c r="AW17004">
        <f t="shared" si="2718"/>
        <v>0</v>
      </c>
    </row>
    <row r="17005" spans="5:49" x14ac:dyDescent="0.25">
      <c r="E17005" s="47">
        <f t="shared" si="2711"/>
        <v>0</v>
      </c>
      <c r="F17005" s="45">
        <f t="shared" si="2712"/>
        <v>0</v>
      </c>
      <c r="G17005" s="45" t="e">
        <f t="shared" si="2713"/>
        <v>#DIV/0!</v>
      </c>
      <c r="H17005" s="45" t="e">
        <f t="shared" si="2714"/>
        <v>#DIV/0!</v>
      </c>
      <c r="AN17005">
        <f t="shared" si="2720"/>
        <v>0</v>
      </c>
      <c r="AO17005">
        <f t="shared" si="2715"/>
        <v>0</v>
      </c>
      <c r="AP17005">
        <f t="shared" si="2716"/>
        <v>0</v>
      </c>
      <c r="AQ17005">
        <f t="shared" si="2717"/>
        <v>0</v>
      </c>
      <c r="AV17005">
        <f t="shared" si="2719"/>
        <v>17002</v>
      </c>
      <c r="AW17005">
        <f t="shared" si="2718"/>
        <v>0</v>
      </c>
    </row>
    <row r="17006" spans="5:49" x14ac:dyDescent="0.25">
      <c r="E17006" s="47">
        <f t="shared" si="2711"/>
        <v>0</v>
      </c>
      <c r="F17006" s="45">
        <f t="shared" si="2712"/>
        <v>0</v>
      </c>
      <c r="G17006" s="45" t="e">
        <f t="shared" si="2713"/>
        <v>#DIV/0!</v>
      </c>
      <c r="H17006" s="45" t="e">
        <f t="shared" si="2714"/>
        <v>#DIV/0!</v>
      </c>
      <c r="AN17006">
        <f t="shared" si="2720"/>
        <v>0</v>
      </c>
      <c r="AO17006">
        <f t="shared" si="2715"/>
        <v>0</v>
      </c>
      <c r="AP17006">
        <f t="shared" si="2716"/>
        <v>0</v>
      </c>
      <c r="AQ17006">
        <f t="shared" si="2717"/>
        <v>0</v>
      </c>
      <c r="AV17006">
        <f t="shared" si="2719"/>
        <v>17003</v>
      </c>
      <c r="AW17006">
        <f t="shared" si="2718"/>
        <v>0</v>
      </c>
    </row>
    <row r="17007" spans="5:49" x14ac:dyDescent="0.25">
      <c r="E17007" s="47">
        <f t="shared" si="2711"/>
        <v>0</v>
      </c>
      <c r="F17007" s="45">
        <f t="shared" si="2712"/>
        <v>0</v>
      </c>
      <c r="G17007" s="45" t="e">
        <f t="shared" si="2713"/>
        <v>#DIV/0!</v>
      </c>
      <c r="H17007" s="45" t="e">
        <f t="shared" si="2714"/>
        <v>#DIV/0!</v>
      </c>
      <c r="AN17007">
        <f t="shared" si="2720"/>
        <v>0</v>
      </c>
      <c r="AO17007">
        <f t="shared" si="2715"/>
        <v>0</v>
      </c>
      <c r="AP17007">
        <f t="shared" si="2716"/>
        <v>0</v>
      </c>
      <c r="AQ17007">
        <f t="shared" si="2717"/>
        <v>0</v>
      </c>
      <c r="AV17007">
        <f t="shared" si="2719"/>
        <v>17004</v>
      </c>
      <c r="AW17007">
        <f t="shared" si="2718"/>
        <v>0</v>
      </c>
    </row>
    <row r="17008" spans="5:49" x14ac:dyDescent="0.25">
      <c r="E17008" s="47">
        <f t="shared" si="2711"/>
        <v>0</v>
      </c>
      <c r="F17008" s="45">
        <f t="shared" si="2712"/>
        <v>0</v>
      </c>
      <c r="G17008" s="45" t="e">
        <f t="shared" si="2713"/>
        <v>#DIV/0!</v>
      </c>
      <c r="H17008" s="45" t="e">
        <f t="shared" si="2714"/>
        <v>#DIV/0!</v>
      </c>
      <c r="AN17008">
        <f t="shared" si="2720"/>
        <v>0</v>
      </c>
      <c r="AO17008">
        <f t="shared" si="2715"/>
        <v>0</v>
      </c>
      <c r="AP17008">
        <f t="shared" si="2716"/>
        <v>0</v>
      </c>
      <c r="AQ17008">
        <f t="shared" si="2717"/>
        <v>0</v>
      </c>
      <c r="AV17008">
        <f t="shared" si="2719"/>
        <v>17005</v>
      </c>
      <c r="AW17008">
        <f t="shared" si="2718"/>
        <v>0</v>
      </c>
    </row>
    <row r="17009" spans="5:49" x14ac:dyDescent="0.25">
      <c r="E17009" s="47">
        <f t="shared" si="2711"/>
        <v>0</v>
      </c>
      <c r="F17009" s="45">
        <f t="shared" si="2712"/>
        <v>0</v>
      </c>
      <c r="G17009" s="45" t="e">
        <f t="shared" si="2713"/>
        <v>#DIV/0!</v>
      </c>
      <c r="H17009" s="45" t="e">
        <f t="shared" si="2714"/>
        <v>#DIV/0!</v>
      </c>
      <c r="AN17009">
        <f t="shared" si="2720"/>
        <v>0</v>
      </c>
      <c r="AO17009">
        <f t="shared" si="2715"/>
        <v>0</v>
      </c>
      <c r="AP17009">
        <f t="shared" si="2716"/>
        <v>0</v>
      </c>
      <c r="AQ17009">
        <f t="shared" si="2717"/>
        <v>0</v>
      </c>
      <c r="AV17009">
        <f t="shared" si="2719"/>
        <v>17006</v>
      </c>
      <c r="AW17009">
        <f t="shared" si="2718"/>
        <v>0</v>
      </c>
    </row>
    <row r="17010" spans="5:49" x14ac:dyDescent="0.25">
      <c r="E17010" s="47">
        <f t="shared" si="2711"/>
        <v>0</v>
      </c>
      <c r="F17010" s="45">
        <f t="shared" si="2712"/>
        <v>0</v>
      </c>
      <c r="G17010" s="45" t="e">
        <f t="shared" si="2713"/>
        <v>#DIV/0!</v>
      </c>
      <c r="H17010" s="45" t="e">
        <f t="shared" si="2714"/>
        <v>#DIV/0!</v>
      </c>
      <c r="AN17010">
        <f t="shared" si="2720"/>
        <v>0</v>
      </c>
      <c r="AO17010">
        <f t="shared" si="2715"/>
        <v>0</v>
      </c>
      <c r="AP17010">
        <f t="shared" si="2716"/>
        <v>0</v>
      </c>
      <c r="AQ17010">
        <f t="shared" si="2717"/>
        <v>0</v>
      </c>
      <c r="AV17010">
        <f t="shared" si="2719"/>
        <v>17007</v>
      </c>
      <c r="AW17010">
        <f t="shared" si="2718"/>
        <v>0</v>
      </c>
    </row>
    <row r="17011" spans="5:49" x14ac:dyDescent="0.25">
      <c r="E17011" s="47">
        <f t="shared" si="2711"/>
        <v>0</v>
      </c>
      <c r="F17011" s="45">
        <f t="shared" si="2712"/>
        <v>0</v>
      </c>
      <c r="G17011" s="45" t="e">
        <f t="shared" si="2713"/>
        <v>#DIV/0!</v>
      </c>
      <c r="H17011" s="45" t="e">
        <f t="shared" si="2714"/>
        <v>#DIV/0!</v>
      </c>
      <c r="AN17011">
        <f t="shared" si="2720"/>
        <v>0</v>
      </c>
      <c r="AO17011">
        <f t="shared" si="2715"/>
        <v>0</v>
      </c>
      <c r="AP17011">
        <f t="shared" si="2716"/>
        <v>0</v>
      </c>
      <c r="AQ17011">
        <f t="shared" si="2717"/>
        <v>0</v>
      </c>
      <c r="AV17011">
        <f t="shared" si="2719"/>
        <v>17008</v>
      </c>
      <c r="AW17011">
        <f t="shared" si="2718"/>
        <v>0</v>
      </c>
    </row>
    <row r="17012" spans="5:49" x14ac:dyDescent="0.25">
      <c r="E17012" s="47">
        <f t="shared" si="2711"/>
        <v>0</v>
      </c>
      <c r="F17012" s="45">
        <f t="shared" si="2712"/>
        <v>0</v>
      </c>
      <c r="G17012" s="45" t="e">
        <f t="shared" si="2713"/>
        <v>#DIV/0!</v>
      </c>
      <c r="H17012" s="45" t="e">
        <f t="shared" si="2714"/>
        <v>#DIV/0!</v>
      </c>
      <c r="AN17012">
        <f t="shared" si="2720"/>
        <v>0</v>
      </c>
      <c r="AO17012">
        <f t="shared" si="2715"/>
        <v>0</v>
      </c>
      <c r="AP17012">
        <f t="shared" si="2716"/>
        <v>0</v>
      </c>
      <c r="AQ17012">
        <f t="shared" si="2717"/>
        <v>0</v>
      </c>
      <c r="AV17012">
        <f t="shared" si="2719"/>
        <v>17009</v>
      </c>
      <c r="AW17012">
        <f t="shared" si="2718"/>
        <v>0</v>
      </c>
    </row>
    <row r="17013" spans="5:49" x14ac:dyDescent="0.25">
      <c r="E17013" s="47">
        <f t="shared" si="2711"/>
        <v>0</v>
      </c>
      <c r="F17013" s="45">
        <f t="shared" si="2712"/>
        <v>0</v>
      </c>
      <c r="G17013" s="45" t="e">
        <f t="shared" si="2713"/>
        <v>#DIV/0!</v>
      </c>
      <c r="H17013" s="45" t="e">
        <f t="shared" si="2714"/>
        <v>#DIV/0!</v>
      </c>
      <c r="AN17013">
        <f t="shared" si="2720"/>
        <v>0</v>
      </c>
      <c r="AO17013">
        <f t="shared" si="2715"/>
        <v>0</v>
      </c>
      <c r="AP17013">
        <f t="shared" si="2716"/>
        <v>0</v>
      </c>
      <c r="AQ17013">
        <f t="shared" si="2717"/>
        <v>0</v>
      </c>
      <c r="AV17013">
        <f t="shared" si="2719"/>
        <v>17010</v>
      </c>
      <c r="AW17013">
        <f t="shared" si="2718"/>
        <v>0</v>
      </c>
    </row>
    <row r="17014" spans="5:49" x14ac:dyDescent="0.25">
      <c r="E17014" s="47">
        <f t="shared" si="2711"/>
        <v>0</v>
      </c>
      <c r="F17014" s="45">
        <f t="shared" si="2712"/>
        <v>0</v>
      </c>
      <c r="G17014" s="45" t="e">
        <f t="shared" si="2713"/>
        <v>#DIV/0!</v>
      </c>
      <c r="H17014" s="45" t="e">
        <f t="shared" si="2714"/>
        <v>#DIV/0!</v>
      </c>
      <c r="AN17014">
        <f t="shared" si="2720"/>
        <v>0</v>
      </c>
      <c r="AO17014">
        <f t="shared" si="2715"/>
        <v>0</v>
      </c>
      <c r="AP17014">
        <f t="shared" si="2716"/>
        <v>0</v>
      </c>
      <c r="AQ17014">
        <f t="shared" si="2717"/>
        <v>0</v>
      </c>
      <c r="AV17014">
        <f t="shared" si="2719"/>
        <v>17011</v>
      </c>
      <c r="AW17014">
        <f t="shared" si="2718"/>
        <v>0</v>
      </c>
    </row>
    <row r="17015" spans="5:49" x14ac:dyDescent="0.25">
      <c r="E17015" s="47">
        <f t="shared" si="2711"/>
        <v>0</v>
      </c>
      <c r="F17015" s="45">
        <f t="shared" si="2712"/>
        <v>0</v>
      </c>
      <c r="G17015" s="45" t="e">
        <f t="shared" si="2713"/>
        <v>#DIV/0!</v>
      </c>
      <c r="H17015" s="45" t="e">
        <f t="shared" si="2714"/>
        <v>#DIV/0!</v>
      </c>
      <c r="AN17015">
        <f t="shared" si="2720"/>
        <v>0</v>
      </c>
      <c r="AO17015">
        <f t="shared" si="2715"/>
        <v>0</v>
      </c>
      <c r="AP17015">
        <f t="shared" si="2716"/>
        <v>0</v>
      </c>
      <c r="AQ17015">
        <f t="shared" si="2717"/>
        <v>0</v>
      </c>
      <c r="AV17015">
        <f t="shared" si="2719"/>
        <v>17012</v>
      </c>
      <c r="AW17015">
        <f t="shared" si="2718"/>
        <v>0</v>
      </c>
    </row>
    <row r="17016" spans="5:49" x14ac:dyDescent="0.25">
      <c r="E17016" s="47">
        <f t="shared" si="2711"/>
        <v>0</v>
      </c>
      <c r="F17016" s="45">
        <f t="shared" si="2712"/>
        <v>0</v>
      </c>
      <c r="G17016" s="45" t="e">
        <f t="shared" si="2713"/>
        <v>#DIV/0!</v>
      </c>
      <c r="H17016" s="45" t="e">
        <f t="shared" si="2714"/>
        <v>#DIV/0!</v>
      </c>
      <c r="AN17016">
        <f t="shared" si="2720"/>
        <v>0</v>
      </c>
      <c r="AO17016">
        <f t="shared" si="2715"/>
        <v>0</v>
      </c>
      <c r="AP17016">
        <f t="shared" si="2716"/>
        <v>0</v>
      </c>
      <c r="AQ17016">
        <f t="shared" si="2717"/>
        <v>0</v>
      </c>
      <c r="AV17016">
        <f t="shared" si="2719"/>
        <v>17013</v>
      </c>
      <c r="AW17016">
        <f t="shared" si="2718"/>
        <v>0</v>
      </c>
    </row>
    <row r="17017" spans="5:49" x14ac:dyDescent="0.25">
      <c r="E17017" s="47">
        <f t="shared" si="2711"/>
        <v>0</v>
      </c>
      <c r="F17017" s="45">
        <f t="shared" si="2712"/>
        <v>0</v>
      </c>
      <c r="G17017" s="45" t="e">
        <f t="shared" si="2713"/>
        <v>#DIV/0!</v>
      </c>
      <c r="H17017" s="45" t="e">
        <f t="shared" si="2714"/>
        <v>#DIV/0!</v>
      </c>
      <c r="AN17017">
        <f t="shared" si="2720"/>
        <v>0</v>
      </c>
      <c r="AO17017">
        <f t="shared" si="2715"/>
        <v>0</v>
      </c>
      <c r="AP17017">
        <f t="shared" si="2716"/>
        <v>0</v>
      </c>
      <c r="AQ17017">
        <f t="shared" si="2717"/>
        <v>0</v>
      </c>
      <c r="AV17017">
        <f t="shared" si="2719"/>
        <v>17014</v>
      </c>
      <c r="AW17017">
        <f t="shared" si="2718"/>
        <v>0</v>
      </c>
    </row>
    <row r="17018" spans="5:49" x14ac:dyDescent="0.25">
      <c r="E17018" s="47">
        <f t="shared" si="2711"/>
        <v>0</v>
      </c>
      <c r="F17018" s="45">
        <f t="shared" si="2712"/>
        <v>0</v>
      </c>
      <c r="G17018" s="45" t="e">
        <f t="shared" si="2713"/>
        <v>#DIV/0!</v>
      </c>
      <c r="H17018" s="45" t="e">
        <f t="shared" si="2714"/>
        <v>#DIV/0!</v>
      </c>
      <c r="AN17018">
        <f t="shared" si="2720"/>
        <v>0</v>
      </c>
      <c r="AO17018">
        <f t="shared" si="2715"/>
        <v>0</v>
      </c>
      <c r="AP17018">
        <f t="shared" si="2716"/>
        <v>0</v>
      </c>
      <c r="AQ17018">
        <f t="shared" si="2717"/>
        <v>0</v>
      </c>
      <c r="AV17018">
        <f t="shared" si="2719"/>
        <v>17015</v>
      </c>
      <c r="AW17018">
        <f t="shared" si="2718"/>
        <v>0</v>
      </c>
    </row>
    <row r="17019" spans="5:49" x14ac:dyDescent="0.25">
      <c r="E17019" s="47">
        <f t="shared" si="2711"/>
        <v>0</v>
      </c>
      <c r="F17019" s="45">
        <f t="shared" si="2712"/>
        <v>0</v>
      </c>
      <c r="G17019" s="45" t="e">
        <f t="shared" si="2713"/>
        <v>#DIV/0!</v>
      </c>
      <c r="H17019" s="45" t="e">
        <f t="shared" si="2714"/>
        <v>#DIV/0!</v>
      </c>
      <c r="AN17019">
        <f t="shared" si="2720"/>
        <v>0</v>
      </c>
      <c r="AO17019">
        <f t="shared" si="2715"/>
        <v>0</v>
      </c>
      <c r="AP17019">
        <f t="shared" si="2716"/>
        <v>0</v>
      </c>
      <c r="AQ17019">
        <f t="shared" si="2717"/>
        <v>0</v>
      </c>
      <c r="AV17019">
        <f t="shared" si="2719"/>
        <v>17016</v>
      </c>
      <c r="AW17019">
        <f t="shared" si="2718"/>
        <v>0</v>
      </c>
    </row>
    <row r="17020" spans="5:49" x14ac:dyDescent="0.25">
      <c r="E17020" s="47">
        <f t="shared" si="2711"/>
        <v>0</v>
      </c>
      <c r="F17020" s="45">
        <f t="shared" si="2712"/>
        <v>0</v>
      </c>
      <c r="G17020" s="45" t="e">
        <f t="shared" si="2713"/>
        <v>#DIV/0!</v>
      </c>
      <c r="H17020" s="45" t="e">
        <f t="shared" si="2714"/>
        <v>#DIV/0!</v>
      </c>
      <c r="AN17020">
        <f t="shared" si="2720"/>
        <v>0</v>
      </c>
      <c r="AO17020">
        <f t="shared" si="2715"/>
        <v>0</v>
      </c>
      <c r="AP17020">
        <f t="shared" si="2716"/>
        <v>0</v>
      </c>
      <c r="AQ17020">
        <f t="shared" si="2717"/>
        <v>0</v>
      </c>
      <c r="AV17020">
        <f t="shared" si="2719"/>
        <v>17017</v>
      </c>
      <c r="AW17020">
        <f t="shared" si="2718"/>
        <v>0</v>
      </c>
    </row>
    <row r="17021" spans="5:49" x14ac:dyDescent="0.25">
      <c r="E17021" s="47">
        <f t="shared" si="2711"/>
        <v>0</v>
      </c>
      <c r="F17021" s="45">
        <f t="shared" si="2712"/>
        <v>0</v>
      </c>
      <c r="G17021" s="45" t="e">
        <f t="shared" si="2713"/>
        <v>#DIV/0!</v>
      </c>
      <c r="H17021" s="45" t="e">
        <f t="shared" si="2714"/>
        <v>#DIV/0!</v>
      </c>
      <c r="AN17021">
        <f t="shared" si="2720"/>
        <v>0</v>
      </c>
      <c r="AO17021">
        <f t="shared" si="2715"/>
        <v>0</v>
      </c>
      <c r="AP17021">
        <f t="shared" si="2716"/>
        <v>0</v>
      </c>
      <c r="AQ17021">
        <f t="shared" si="2717"/>
        <v>0</v>
      </c>
      <c r="AV17021">
        <f t="shared" si="2719"/>
        <v>17018</v>
      </c>
      <c r="AW17021">
        <f t="shared" si="2718"/>
        <v>0</v>
      </c>
    </row>
    <row r="17022" spans="5:49" x14ac:dyDescent="0.25">
      <c r="E17022" s="47">
        <f t="shared" si="2711"/>
        <v>0</v>
      </c>
      <c r="F17022" s="45">
        <f t="shared" si="2712"/>
        <v>0</v>
      </c>
      <c r="G17022" s="45" t="e">
        <f t="shared" si="2713"/>
        <v>#DIV/0!</v>
      </c>
      <c r="H17022" s="45" t="e">
        <f t="shared" si="2714"/>
        <v>#DIV/0!</v>
      </c>
      <c r="AN17022">
        <f t="shared" si="2720"/>
        <v>0</v>
      </c>
      <c r="AO17022">
        <f t="shared" si="2715"/>
        <v>0</v>
      </c>
      <c r="AP17022">
        <f t="shared" si="2716"/>
        <v>0</v>
      </c>
      <c r="AQ17022">
        <f t="shared" si="2717"/>
        <v>0</v>
      </c>
      <c r="AV17022">
        <f t="shared" si="2719"/>
        <v>17019</v>
      </c>
      <c r="AW17022">
        <f t="shared" si="2718"/>
        <v>0</v>
      </c>
    </row>
    <row r="17023" spans="5:49" x14ac:dyDescent="0.25">
      <c r="E17023" s="47">
        <f t="shared" si="2711"/>
        <v>0</v>
      </c>
      <c r="F17023" s="45">
        <f t="shared" si="2712"/>
        <v>0</v>
      </c>
      <c r="G17023" s="45" t="e">
        <f t="shared" si="2713"/>
        <v>#DIV/0!</v>
      </c>
      <c r="H17023" s="45" t="e">
        <f t="shared" si="2714"/>
        <v>#DIV/0!</v>
      </c>
      <c r="AN17023">
        <f t="shared" si="2720"/>
        <v>0</v>
      </c>
      <c r="AO17023">
        <f t="shared" si="2715"/>
        <v>0</v>
      </c>
      <c r="AP17023">
        <f t="shared" si="2716"/>
        <v>0</v>
      </c>
      <c r="AQ17023">
        <f t="shared" si="2717"/>
        <v>0</v>
      </c>
      <c r="AV17023">
        <f t="shared" si="2719"/>
        <v>17020</v>
      </c>
      <c r="AW17023">
        <f t="shared" si="2718"/>
        <v>0</v>
      </c>
    </row>
    <row r="17024" spans="5:49" x14ac:dyDescent="0.25">
      <c r="E17024" s="47">
        <f t="shared" si="2711"/>
        <v>0</v>
      </c>
      <c r="F17024" s="45">
        <f t="shared" si="2712"/>
        <v>0</v>
      </c>
      <c r="G17024" s="45" t="e">
        <f t="shared" si="2713"/>
        <v>#DIV/0!</v>
      </c>
      <c r="H17024" s="45" t="e">
        <f t="shared" si="2714"/>
        <v>#DIV/0!</v>
      </c>
      <c r="AN17024">
        <f t="shared" si="2720"/>
        <v>0</v>
      </c>
      <c r="AO17024">
        <f t="shared" si="2715"/>
        <v>0</v>
      </c>
      <c r="AP17024">
        <f t="shared" si="2716"/>
        <v>0</v>
      </c>
      <c r="AQ17024">
        <f t="shared" si="2717"/>
        <v>0</v>
      </c>
      <c r="AV17024">
        <f t="shared" si="2719"/>
        <v>17021</v>
      </c>
      <c r="AW17024">
        <f t="shared" si="2718"/>
        <v>0</v>
      </c>
    </row>
    <row r="17025" spans="5:49" x14ac:dyDescent="0.25">
      <c r="E17025" s="47">
        <f t="shared" si="2711"/>
        <v>0</v>
      </c>
      <c r="F17025" s="45">
        <f t="shared" si="2712"/>
        <v>0</v>
      </c>
      <c r="G17025" s="45" t="e">
        <f t="shared" si="2713"/>
        <v>#DIV/0!</v>
      </c>
      <c r="H17025" s="45" t="e">
        <f t="shared" si="2714"/>
        <v>#DIV/0!</v>
      </c>
      <c r="AN17025">
        <f t="shared" si="2720"/>
        <v>0</v>
      </c>
      <c r="AO17025">
        <f t="shared" si="2715"/>
        <v>0</v>
      </c>
      <c r="AP17025">
        <f t="shared" si="2716"/>
        <v>0</v>
      </c>
      <c r="AQ17025">
        <f t="shared" si="2717"/>
        <v>0</v>
      </c>
      <c r="AV17025">
        <f t="shared" si="2719"/>
        <v>17022</v>
      </c>
      <c r="AW17025">
        <f t="shared" si="2718"/>
        <v>0</v>
      </c>
    </row>
    <row r="17026" spans="5:49" x14ac:dyDescent="0.25">
      <c r="E17026" s="47">
        <f t="shared" ref="E17026:E17089" si="2721">ROUNDDOWN(C17028,0)</f>
        <v>0</v>
      </c>
      <c r="F17026" s="45">
        <f t="shared" ref="F17026:F17089" si="2722">HOUR(C17028)</f>
        <v>0</v>
      </c>
      <c r="G17026" s="45" t="e">
        <f t="shared" ref="G17026:G17089" si="2723">D17028/H17026</f>
        <v>#DIV/0!</v>
      </c>
      <c r="H17026" s="45" t="e">
        <f t="shared" ref="H17026:H17089" si="2724">AVERAGEIFS(D:D,E:E,E17026)</f>
        <v>#DIV/0!</v>
      </c>
      <c r="AN17026">
        <f t="shared" si="2720"/>
        <v>0</v>
      </c>
      <c r="AO17026">
        <f t="shared" si="2715"/>
        <v>0</v>
      </c>
      <c r="AP17026">
        <f t="shared" si="2716"/>
        <v>0</v>
      </c>
      <c r="AQ17026">
        <f t="shared" si="2717"/>
        <v>0</v>
      </c>
      <c r="AV17026">
        <f t="shared" si="2719"/>
        <v>17023</v>
      </c>
      <c r="AW17026">
        <f t="shared" si="2718"/>
        <v>0</v>
      </c>
    </row>
    <row r="17027" spans="5:49" x14ac:dyDescent="0.25">
      <c r="E17027" s="47">
        <f t="shared" si="2721"/>
        <v>0</v>
      </c>
      <c r="F17027" s="45">
        <f t="shared" si="2722"/>
        <v>0</v>
      </c>
      <c r="G17027" s="45" t="e">
        <f t="shared" si="2723"/>
        <v>#DIV/0!</v>
      </c>
      <c r="H17027" s="45" t="e">
        <f t="shared" si="2724"/>
        <v>#DIV/0!</v>
      </c>
      <c r="AN17027">
        <f t="shared" si="2720"/>
        <v>0</v>
      </c>
      <c r="AO17027">
        <f t="shared" si="2715"/>
        <v>0</v>
      </c>
      <c r="AP17027">
        <f t="shared" si="2716"/>
        <v>0</v>
      </c>
      <c r="AQ17027">
        <f t="shared" si="2717"/>
        <v>0</v>
      </c>
      <c r="AV17027">
        <f t="shared" si="2719"/>
        <v>17024</v>
      </c>
      <c r="AW17027">
        <f t="shared" si="2718"/>
        <v>0</v>
      </c>
    </row>
    <row r="17028" spans="5:49" x14ac:dyDescent="0.25">
      <c r="E17028" s="47">
        <f t="shared" si="2721"/>
        <v>0</v>
      </c>
      <c r="F17028" s="45">
        <f t="shared" si="2722"/>
        <v>0</v>
      </c>
      <c r="G17028" s="45" t="e">
        <f t="shared" si="2723"/>
        <v>#DIV/0!</v>
      </c>
      <c r="H17028" s="45" t="e">
        <f t="shared" si="2724"/>
        <v>#DIV/0!</v>
      </c>
      <c r="AN17028">
        <f t="shared" si="2720"/>
        <v>0</v>
      </c>
      <c r="AO17028">
        <f t="shared" ref="AO17028:AO17091" si="2725">ROUNDUP((C17028-$C$4)/7,0)</f>
        <v>0</v>
      </c>
      <c r="AP17028">
        <f t="shared" ref="AP17028:AP17091" si="2726">ROUNDUP((C17028-$C$4)/1,0)</f>
        <v>0</v>
      </c>
      <c r="AQ17028">
        <f t="shared" ref="AQ17028:AQ17091" si="2727">ROUNDUP((C17028-$C$4)*24,0)</f>
        <v>0</v>
      </c>
      <c r="AV17028">
        <f t="shared" si="2719"/>
        <v>17025</v>
      </c>
      <c r="AW17028">
        <f t="shared" ref="AW17028:AW17091" si="2728">SUMIFS(AN:AN,AQ:AQ,AV17028)</f>
        <v>0</v>
      </c>
    </row>
    <row r="17029" spans="5:49" x14ac:dyDescent="0.25">
      <c r="E17029" s="47">
        <f t="shared" si="2721"/>
        <v>0</v>
      </c>
      <c r="F17029" s="45">
        <f t="shared" si="2722"/>
        <v>0</v>
      </c>
      <c r="G17029" s="45" t="e">
        <f t="shared" si="2723"/>
        <v>#DIV/0!</v>
      </c>
      <c r="H17029" s="45" t="e">
        <f t="shared" si="2724"/>
        <v>#DIV/0!</v>
      </c>
      <c r="AN17029">
        <f t="shared" si="2720"/>
        <v>0</v>
      </c>
      <c r="AO17029">
        <f t="shared" si="2725"/>
        <v>0</v>
      </c>
      <c r="AP17029">
        <f t="shared" si="2726"/>
        <v>0</v>
      </c>
      <c r="AQ17029">
        <f t="shared" si="2727"/>
        <v>0</v>
      </c>
      <c r="AV17029">
        <f t="shared" ref="AV17029:AV17092" si="2729">1+AV17028</f>
        <v>17026</v>
      </c>
      <c r="AW17029">
        <f t="shared" si="2728"/>
        <v>0</v>
      </c>
    </row>
    <row r="17030" spans="5:49" x14ac:dyDescent="0.25">
      <c r="E17030" s="47">
        <f t="shared" si="2721"/>
        <v>0</v>
      </c>
      <c r="F17030" s="45">
        <f t="shared" si="2722"/>
        <v>0</v>
      </c>
      <c r="G17030" s="45" t="e">
        <f t="shared" si="2723"/>
        <v>#DIV/0!</v>
      </c>
      <c r="H17030" s="45" t="e">
        <f t="shared" si="2724"/>
        <v>#DIV/0!</v>
      </c>
      <c r="AN17030">
        <f t="shared" si="2720"/>
        <v>0</v>
      </c>
      <c r="AO17030">
        <f t="shared" si="2725"/>
        <v>0</v>
      </c>
      <c r="AP17030">
        <f t="shared" si="2726"/>
        <v>0</v>
      </c>
      <c r="AQ17030">
        <f t="shared" si="2727"/>
        <v>0</v>
      </c>
      <c r="AV17030">
        <f t="shared" si="2729"/>
        <v>17027</v>
      </c>
      <c r="AW17030">
        <f t="shared" si="2728"/>
        <v>0</v>
      </c>
    </row>
    <row r="17031" spans="5:49" x14ac:dyDescent="0.25">
      <c r="E17031" s="47">
        <f t="shared" si="2721"/>
        <v>0</v>
      </c>
      <c r="F17031" s="45">
        <f t="shared" si="2722"/>
        <v>0</v>
      </c>
      <c r="G17031" s="45" t="e">
        <f t="shared" si="2723"/>
        <v>#DIV/0!</v>
      </c>
      <c r="H17031" s="45" t="e">
        <f t="shared" si="2724"/>
        <v>#DIV/0!</v>
      </c>
      <c r="AN17031">
        <f t="shared" si="2720"/>
        <v>0</v>
      </c>
      <c r="AO17031">
        <f t="shared" si="2725"/>
        <v>0</v>
      </c>
      <c r="AP17031">
        <f t="shared" si="2726"/>
        <v>0</v>
      </c>
      <c r="AQ17031">
        <f t="shared" si="2727"/>
        <v>0</v>
      </c>
      <c r="AV17031">
        <f t="shared" si="2729"/>
        <v>17028</v>
      </c>
      <c r="AW17031">
        <f t="shared" si="2728"/>
        <v>0</v>
      </c>
    </row>
    <row r="17032" spans="5:49" x14ac:dyDescent="0.25">
      <c r="E17032" s="47">
        <f t="shared" si="2721"/>
        <v>0</v>
      </c>
      <c r="F17032" s="45">
        <f t="shared" si="2722"/>
        <v>0</v>
      </c>
      <c r="G17032" s="45" t="e">
        <f t="shared" si="2723"/>
        <v>#DIV/0!</v>
      </c>
      <c r="H17032" s="45" t="e">
        <f t="shared" si="2724"/>
        <v>#DIV/0!</v>
      </c>
      <c r="AN17032">
        <f t="shared" ref="AN17032:AN17095" si="2730">D17032*(C17032-C17031)*86400*$B$15</f>
        <v>0</v>
      </c>
      <c r="AO17032">
        <f t="shared" si="2725"/>
        <v>0</v>
      </c>
      <c r="AP17032">
        <f t="shared" si="2726"/>
        <v>0</v>
      </c>
      <c r="AQ17032">
        <f t="shared" si="2727"/>
        <v>0</v>
      </c>
      <c r="AV17032">
        <f t="shared" si="2729"/>
        <v>17029</v>
      </c>
      <c r="AW17032">
        <f t="shared" si="2728"/>
        <v>0</v>
      </c>
    </row>
    <row r="17033" spans="5:49" x14ac:dyDescent="0.25">
      <c r="E17033" s="47">
        <f t="shared" si="2721"/>
        <v>0</v>
      </c>
      <c r="F17033" s="45">
        <f t="shared" si="2722"/>
        <v>0</v>
      </c>
      <c r="G17033" s="45" t="e">
        <f t="shared" si="2723"/>
        <v>#DIV/0!</v>
      </c>
      <c r="H17033" s="45" t="e">
        <f t="shared" si="2724"/>
        <v>#DIV/0!</v>
      </c>
      <c r="AN17033">
        <f t="shared" si="2730"/>
        <v>0</v>
      </c>
      <c r="AO17033">
        <f t="shared" si="2725"/>
        <v>0</v>
      </c>
      <c r="AP17033">
        <f t="shared" si="2726"/>
        <v>0</v>
      </c>
      <c r="AQ17033">
        <f t="shared" si="2727"/>
        <v>0</v>
      </c>
      <c r="AV17033">
        <f t="shared" si="2729"/>
        <v>17030</v>
      </c>
      <c r="AW17033">
        <f t="shared" si="2728"/>
        <v>0</v>
      </c>
    </row>
    <row r="17034" spans="5:49" x14ac:dyDescent="0.25">
      <c r="E17034" s="47">
        <f t="shared" si="2721"/>
        <v>0</v>
      </c>
      <c r="F17034" s="45">
        <f t="shared" si="2722"/>
        <v>0</v>
      </c>
      <c r="G17034" s="45" t="e">
        <f t="shared" si="2723"/>
        <v>#DIV/0!</v>
      </c>
      <c r="H17034" s="45" t="e">
        <f t="shared" si="2724"/>
        <v>#DIV/0!</v>
      </c>
      <c r="AN17034">
        <f t="shared" si="2730"/>
        <v>0</v>
      </c>
      <c r="AO17034">
        <f t="shared" si="2725"/>
        <v>0</v>
      </c>
      <c r="AP17034">
        <f t="shared" si="2726"/>
        <v>0</v>
      </c>
      <c r="AQ17034">
        <f t="shared" si="2727"/>
        <v>0</v>
      </c>
      <c r="AV17034">
        <f t="shared" si="2729"/>
        <v>17031</v>
      </c>
      <c r="AW17034">
        <f t="shared" si="2728"/>
        <v>0</v>
      </c>
    </row>
    <row r="17035" spans="5:49" x14ac:dyDescent="0.25">
      <c r="E17035" s="47">
        <f t="shared" si="2721"/>
        <v>0</v>
      </c>
      <c r="F17035" s="45">
        <f t="shared" si="2722"/>
        <v>0</v>
      </c>
      <c r="G17035" s="45" t="e">
        <f t="shared" si="2723"/>
        <v>#DIV/0!</v>
      </c>
      <c r="H17035" s="45" t="e">
        <f t="shared" si="2724"/>
        <v>#DIV/0!</v>
      </c>
      <c r="AN17035">
        <f t="shared" si="2730"/>
        <v>0</v>
      </c>
      <c r="AO17035">
        <f t="shared" si="2725"/>
        <v>0</v>
      </c>
      <c r="AP17035">
        <f t="shared" si="2726"/>
        <v>0</v>
      </c>
      <c r="AQ17035">
        <f t="shared" si="2727"/>
        <v>0</v>
      </c>
      <c r="AV17035">
        <f t="shared" si="2729"/>
        <v>17032</v>
      </c>
      <c r="AW17035">
        <f t="shared" si="2728"/>
        <v>0</v>
      </c>
    </row>
    <row r="17036" spans="5:49" x14ac:dyDescent="0.25">
      <c r="E17036" s="47">
        <f t="shared" si="2721"/>
        <v>0</v>
      </c>
      <c r="F17036" s="45">
        <f t="shared" si="2722"/>
        <v>0</v>
      </c>
      <c r="G17036" s="45" t="e">
        <f t="shared" si="2723"/>
        <v>#DIV/0!</v>
      </c>
      <c r="H17036" s="45" t="e">
        <f t="shared" si="2724"/>
        <v>#DIV/0!</v>
      </c>
      <c r="AN17036">
        <f t="shared" si="2730"/>
        <v>0</v>
      </c>
      <c r="AO17036">
        <f t="shared" si="2725"/>
        <v>0</v>
      </c>
      <c r="AP17036">
        <f t="shared" si="2726"/>
        <v>0</v>
      </c>
      <c r="AQ17036">
        <f t="shared" si="2727"/>
        <v>0</v>
      </c>
      <c r="AV17036">
        <f t="shared" si="2729"/>
        <v>17033</v>
      </c>
      <c r="AW17036">
        <f t="shared" si="2728"/>
        <v>0</v>
      </c>
    </row>
    <row r="17037" spans="5:49" x14ac:dyDescent="0.25">
      <c r="E17037" s="47">
        <f t="shared" si="2721"/>
        <v>0</v>
      </c>
      <c r="F17037" s="45">
        <f t="shared" si="2722"/>
        <v>0</v>
      </c>
      <c r="G17037" s="45" t="e">
        <f t="shared" si="2723"/>
        <v>#DIV/0!</v>
      </c>
      <c r="H17037" s="45" t="e">
        <f t="shared" si="2724"/>
        <v>#DIV/0!</v>
      </c>
      <c r="AN17037">
        <f t="shared" si="2730"/>
        <v>0</v>
      </c>
      <c r="AO17037">
        <f t="shared" si="2725"/>
        <v>0</v>
      </c>
      <c r="AP17037">
        <f t="shared" si="2726"/>
        <v>0</v>
      </c>
      <c r="AQ17037">
        <f t="shared" si="2727"/>
        <v>0</v>
      </c>
      <c r="AV17037">
        <f t="shared" si="2729"/>
        <v>17034</v>
      </c>
      <c r="AW17037">
        <f t="shared" si="2728"/>
        <v>0</v>
      </c>
    </row>
    <row r="17038" spans="5:49" x14ac:dyDescent="0.25">
      <c r="E17038" s="47">
        <f t="shared" si="2721"/>
        <v>0</v>
      </c>
      <c r="F17038" s="45">
        <f t="shared" si="2722"/>
        <v>0</v>
      </c>
      <c r="G17038" s="45" t="e">
        <f t="shared" si="2723"/>
        <v>#DIV/0!</v>
      </c>
      <c r="H17038" s="45" t="e">
        <f t="shared" si="2724"/>
        <v>#DIV/0!</v>
      </c>
      <c r="AN17038">
        <f t="shared" si="2730"/>
        <v>0</v>
      </c>
      <c r="AO17038">
        <f t="shared" si="2725"/>
        <v>0</v>
      </c>
      <c r="AP17038">
        <f t="shared" si="2726"/>
        <v>0</v>
      </c>
      <c r="AQ17038">
        <f t="shared" si="2727"/>
        <v>0</v>
      </c>
      <c r="AV17038">
        <f t="shared" si="2729"/>
        <v>17035</v>
      </c>
      <c r="AW17038">
        <f t="shared" si="2728"/>
        <v>0</v>
      </c>
    </row>
    <row r="17039" spans="5:49" x14ac:dyDescent="0.25">
      <c r="E17039" s="47">
        <f t="shared" si="2721"/>
        <v>0</v>
      </c>
      <c r="F17039" s="45">
        <f t="shared" si="2722"/>
        <v>0</v>
      </c>
      <c r="G17039" s="45" t="e">
        <f t="shared" si="2723"/>
        <v>#DIV/0!</v>
      </c>
      <c r="H17039" s="45" t="e">
        <f t="shared" si="2724"/>
        <v>#DIV/0!</v>
      </c>
      <c r="AN17039">
        <f t="shared" si="2730"/>
        <v>0</v>
      </c>
      <c r="AO17039">
        <f t="shared" si="2725"/>
        <v>0</v>
      </c>
      <c r="AP17039">
        <f t="shared" si="2726"/>
        <v>0</v>
      </c>
      <c r="AQ17039">
        <f t="shared" si="2727"/>
        <v>0</v>
      </c>
      <c r="AV17039">
        <f t="shared" si="2729"/>
        <v>17036</v>
      </c>
      <c r="AW17039">
        <f t="shared" si="2728"/>
        <v>0</v>
      </c>
    </row>
    <row r="17040" spans="5:49" x14ac:dyDescent="0.25">
      <c r="E17040" s="47">
        <f t="shared" si="2721"/>
        <v>0</v>
      </c>
      <c r="F17040" s="45">
        <f t="shared" si="2722"/>
        <v>0</v>
      </c>
      <c r="G17040" s="45" t="e">
        <f t="shared" si="2723"/>
        <v>#DIV/0!</v>
      </c>
      <c r="H17040" s="45" t="e">
        <f t="shared" si="2724"/>
        <v>#DIV/0!</v>
      </c>
      <c r="AN17040">
        <f t="shared" si="2730"/>
        <v>0</v>
      </c>
      <c r="AO17040">
        <f t="shared" si="2725"/>
        <v>0</v>
      </c>
      <c r="AP17040">
        <f t="shared" si="2726"/>
        <v>0</v>
      </c>
      <c r="AQ17040">
        <f t="shared" si="2727"/>
        <v>0</v>
      </c>
      <c r="AV17040">
        <f t="shared" si="2729"/>
        <v>17037</v>
      </c>
      <c r="AW17040">
        <f t="shared" si="2728"/>
        <v>0</v>
      </c>
    </row>
    <row r="17041" spans="5:49" x14ac:dyDescent="0.25">
      <c r="E17041" s="47">
        <f t="shared" si="2721"/>
        <v>0</v>
      </c>
      <c r="F17041" s="45">
        <f t="shared" si="2722"/>
        <v>0</v>
      </c>
      <c r="G17041" s="45" t="e">
        <f t="shared" si="2723"/>
        <v>#DIV/0!</v>
      </c>
      <c r="H17041" s="45" t="e">
        <f t="shared" si="2724"/>
        <v>#DIV/0!</v>
      </c>
      <c r="AN17041">
        <f t="shared" si="2730"/>
        <v>0</v>
      </c>
      <c r="AO17041">
        <f t="shared" si="2725"/>
        <v>0</v>
      </c>
      <c r="AP17041">
        <f t="shared" si="2726"/>
        <v>0</v>
      </c>
      <c r="AQ17041">
        <f t="shared" si="2727"/>
        <v>0</v>
      </c>
      <c r="AV17041">
        <f t="shared" si="2729"/>
        <v>17038</v>
      </c>
      <c r="AW17041">
        <f t="shared" si="2728"/>
        <v>0</v>
      </c>
    </row>
    <row r="17042" spans="5:49" x14ac:dyDescent="0.25">
      <c r="E17042" s="47">
        <f t="shared" si="2721"/>
        <v>0</v>
      </c>
      <c r="F17042" s="45">
        <f t="shared" si="2722"/>
        <v>0</v>
      </c>
      <c r="G17042" s="45" t="e">
        <f t="shared" si="2723"/>
        <v>#DIV/0!</v>
      </c>
      <c r="H17042" s="45" t="e">
        <f t="shared" si="2724"/>
        <v>#DIV/0!</v>
      </c>
      <c r="AN17042">
        <f t="shared" si="2730"/>
        <v>0</v>
      </c>
      <c r="AO17042">
        <f t="shared" si="2725"/>
        <v>0</v>
      </c>
      <c r="AP17042">
        <f t="shared" si="2726"/>
        <v>0</v>
      </c>
      <c r="AQ17042">
        <f t="shared" si="2727"/>
        <v>0</v>
      </c>
      <c r="AV17042">
        <f t="shared" si="2729"/>
        <v>17039</v>
      </c>
      <c r="AW17042">
        <f t="shared" si="2728"/>
        <v>0</v>
      </c>
    </row>
    <row r="17043" spans="5:49" x14ac:dyDescent="0.25">
      <c r="E17043" s="47">
        <f t="shared" si="2721"/>
        <v>0</v>
      </c>
      <c r="F17043" s="45">
        <f t="shared" si="2722"/>
        <v>0</v>
      </c>
      <c r="G17043" s="45" t="e">
        <f t="shared" si="2723"/>
        <v>#DIV/0!</v>
      </c>
      <c r="H17043" s="45" t="e">
        <f t="shared" si="2724"/>
        <v>#DIV/0!</v>
      </c>
      <c r="AN17043">
        <f t="shared" si="2730"/>
        <v>0</v>
      </c>
      <c r="AO17043">
        <f t="shared" si="2725"/>
        <v>0</v>
      </c>
      <c r="AP17043">
        <f t="shared" si="2726"/>
        <v>0</v>
      </c>
      <c r="AQ17043">
        <f t="shared" si="2727"/>
        <v>0</v>
      </c>
      <c r="AV17043">
        <f t="shared" si="2729"/>
        <v>17040</v>
      </c>
      <c r="AW17043">
        <f t="shared" si="2728"/>
        <v>0</v>
      </c>
    </row>
    <row r="17044" spans="5:49" x14ac:dyDescent="0.25">
      <c r="E17044" s="47">
        <f t="shared" si="2721"/>
        <v>0</v>
      </c>
      <c r="F17044" s="45">
        <f t="shared" si="2722"/>
        <v>0</v>
      </c>
      <c r="G17044" s="45" t="e">
        <f t="shared" si="2723"/>
        <v>#DIV/0!</v>
      </c>
      <c r="H17044" s="45" t="e">
        <f t="shared" si="2724"/>
        <v>#DIV/0!</v>
      </c>
      <c r="AN17044">
        <f t="shared" si="2730"/>
        <v>0</v>
      </c>
      <c r="AO17044">
        <f t="shared" si="2725"/>
        <v>0</v>
      </c>
      <c r="AP17044">
        <f t="shared" si="2726"/>
        <v>0</v>
      </c>
      <c r="AQ17044">
        <f t="shared" si="2727"/>
        <v>0</v>
      </c>
      <c r="AV17044">
        <f t="shared" si="2729"/>
        <v>17041</v>
      </c>
      <c r="AW17044">
        <f t="shared" si="2728"/>
        <v>0</v>
      </c>
    </row>
    <row r="17045" spans="5:49" x14ac:dyDescent="0.25">
      <c r="E17045" s="47">
        <f t="shared" si="2721"/>
        <v>0</v>
      </c>
      <c r="F17045" s="45">
        <f t="shared" si="2722"/>
        <v>0</v>
      </c>
      <c r="G17045" s="45" t="e">
        <f t="shared" si="2723"/>
        <v>#DIV/0!</v>
      </c>
      <c r="H17045" s="45" t="e">
        <f t="shared" si="2724"/>
        <v>#DIV/0!</v>
      </c>
      <c r="AN17045">
        <f t="shared" si="2730"/>
        <v>0</v>
      </c>
      <c r="AO17045">
        <f t="shared" si="2725"/>
        <v>0</v>
      </c>
      <c r="AP17045">
        <f t="shared" si="2726"/>
        <v>0</v>
      </c>
      <c r="AQ17045">
        <f t="shared" si="2727"/>
        <v>0</v>
      </c>
      <c r="AV17045">
        <f t="shared" si="2729"/>
        <v>17042</v>
      </c>
      <c r="AW17045">
        <f t="shared" si="2728"/>
        <v>0</v>
      </c>
    </row>
    <row r="17046" spans="5:49" x14ac:dyDescent="0.25">
      <c r="E17046" s="47">
        <f t="shared" si="2721"/>
        <v>0</v>
      </c>
      <c r="F17046" s="45">
        <f t="shared" si="2722"/>
        <v>0</v>
      </c>
      <c r="G17046" s="45" t="e">
        <f t="shared" si="2723"/>
        <v>#DIV/0!</v>
      </c>
      <c r="H17046" s="45" t="e">
        <f t="shared" si="2724"/>
        <v>#DIV/0!</v>
      </c>
      <c r="AN17046">
        <f t="shared" si="2730"/>
        <v>0</v>
      </c>
      <c r="AO17046">
        <f t="shared" si="2725"/>
        <v>0</v>
      </c>
      <c r="AP17046">
        <f t="shared" si="2726"/>
        <v>0</v>
      </c>
      <c r="AQ17046">
        <f t="shared" si="2727"/>
        <v>0</v>
      </c>
      <c r="AV17046">
        <f t="shared" si="2729"/>
        <v>17043</v>
      </c>
      <c r="AW17046">
        <f t="shared" si="2728"/>
        <v>0</v>
      </c>
    </row>
    <row r="17047" spans="5:49" x14ac:dyDescent="0.25">
      <c r="E17047" s="47">
        <f t="shared" si="2721"/>
        <v>0</v>
      </c>
      <c r="F17047" s="45">
        <f t="shared" si="2722"/>
        <v>0</v>
      </c>
      <c r="G17047" s="45" t="e">
        <f t="shared" si="2723"/>
        <v>#DIV/0!</v>
      </c>
      <c r="H17047" s="45" t="e">
        <f t="shared" si="2724"/>
        <v>#DIV/0!</v>
      </c>
      <c r="AN17047">
        <f t="shared" si="2730"/>
        <v>0</v>
      </c>
      <c r="AO17047">
        <f t="shared" si="2725"/>
        <v>0</v>
      </c>
      <c r="AP17047">
        <f t="shared" si="2726"/>
        <v>0</v>
      </c>
      <c r="AQ17047">
        <f t="shared" si="2727"/>
        <v>0</v>
      </c>
      <c r="AV17047">
        <f t="shared" si="2729"/>
        <v>17044</v>
      </c>
      <c r="AW17047">
        <f t="shared" si="2728"/>
        <v>0</v>
      </c>
    </row>
    <row r="17048" spans="5:49" x14ac:dyDescent="0.25">
      <c r="E17048" s="47">
        <f t="shared" si="2721"/>
        <v>0</v>
      </c>
      <c r="F17048" s="45">
        <f t="shared" si="2722"/>
        <v>0</v>
      </c>
      <c r="G17048" s="45" t="e">
        <f t="shared" si="2723"/>
        <v>#DIV/0!</v>
      </c>
      <c r="H17048" s="45" t="e">
        <f t="shared" si="2724"/>
        <v>#DIV/0!</v>
      </c>
      <c r="AN17048">
        <f t="shared" si="2730"/>
        <v>0</v>
      </c>
      <c r="AO17048">
        <f t="shared" si="2725"/>
        <v>0</v>
      </c>
      <c r="AP17048">
        <f t="shared" si="2726"/>
        <v>0</v>
      </c>
      <c r="AQ17048">
        <f t="shared" si="2727"/>
        <v>0</v>
      </c>
      <c r="AV17048">
        <f t="shared" si="2729"/>
        <v>17045</v>
      </c>
      <c r="AW17048">
        <f t="shared" si="2728"/>
        <v>0</v>
      </c>
    </row>
    <row r="17049" spans="5:49" x14ac:dyDescent="0.25">
      <c r="E17049" s="47">
        <f t="shared" si="2721"/>
        <v>0</v>
      </c>
      <c r="F17049" s="45">
        <f t="shared" si="2722"/>
        <v>0</v>
      </c>
      <c r="G17049" s="45" t="e">
        <f t="shared" si="2723"/>
        <v>#DIV/0!</v>
      </c>
      <c r="H17049" s="45" t="e">
        <f t="shared" si="2724"/>
        <v>#DIV/0!</v>
      </c>
      <c r="AN17049">
        <f t="shared" si="2730"/>
        <v>0</v>
      </c>
      <c r="AO17049">
        <f t="shared" si="2725"/>
        <v>0</v>
      </c>
      <c r="AP17049">
        <f t="shared" si="2726"/>
        <v>0</v>
      </c>
      <c r="AQ17049">
        <f t="shared" si="2727"/>
        <v>0</v>
      </c>
      <c r="AV17049">
        <f t="shared" si="2729"/>
        <v>17046</v>
      </c>
      <c r="AW17049">
        <f t="shared" si="2728"/>
        <v>0</v>
      </c>
    </row>
    <row r="17050" spans="5:49" x14ac:dyDescent="0.25">
      <c r="E17050" s="47">
        <f t="shared" si="2721"/>
        <v>0</v>
      </c>
      <c r="F17050" s="45">
        <f t="shared" si="2722"/>
        <v>0</v>
      </c>
      <c r="G17050" s="45" t="e">
        <f t="shared" si="2723"/>
        <v>#DIV/0!</v>
      </c>
      <c r="H17050" s="45" t="e">
        <f t="shared" si="2724"/>
        <v>#DIV/0!</v>
      </c>
      <c r="AN17050">
        <f t="shared" si="2730"/>
        <v>0</v>
      </c>
      <c r="AO17050">
        <f t="shared" si="2725"/>
        <v>0</v>
      </c>
      <c r="AP17050">
        <f t="shared" si="2726"/>
        <v>0</v>
      </c>
      <c r="AQ17050">
        <f t="shared" si="2727"/>
        <v>0</v>
      </c>
      <c r="AV17050">
        <f t="shared" si="2729"/>
        <v>17047</v>
      </c>
      <c r="AW17050">
        <f t="shared" si="2728"/>
        <v>0</v>
      </c>
    </row>
    <row r="17051" spans="5:49" x14ac:dyDescent="0.25">
      <c r="E17051" s="47">
        <f t="shared" si="2721"/>
        <v>0</v>
      </c>
      <c r="F17051" s="45">
        <f t="shared" si="2722"/>
        <v>0</v>
      </c>
      <c r="G17051" s="45" t="e">
        <f t="shared" si="2723"/>
        <v>#DIV/0!</v>
      </c>
      <c r="H17051" s="45" t="e">
        <f t="shared" si="2724"/>
        <v>#DIV/0!</v>
      </c>
      <c r="AN17051">
        <f t="shared" si="2730"/>
        <v>0</v>
      </c>
      <c r="AO17051">
        <f t="shared" si="2725"/>
        <v>0</v>
      </c>
      <c r="AP17051">
        <f t="shared" si="2726"/>
        <v>0</v>
      </c>
      <c r="AQ17051">
        <f t="shared" si="2727"/>
        <v>0</v>
      </c>
      <c r="AV17051">
        <f t="shared" si="2729"/>
        <v>17048</v>
      </c>
      <c r="AW17051">
        <f t="shared" si="2728"/>
        <v>0</v>
      </c>
    </row>
    <row r="17052" spans="5:49" x14ac:dyDescent="0.25">
      <c r="E17052" s="47">
        <f t="shared" si="2721"/>
        <v>0</v>
      </c>
      <c r="F17052" s="45">
        <f t="shared" si="2722"/>
        <v>0</v>
      </c>
      <c r="G17052" s="45" t="e">
        <f t="shared" si="2723"/>
        <v>#DIV/0!</v>
      </c>
      <c r="H17052" s="45" t="e">
        <f t="shared" si="2724"/>
        <v>#DIV/0!</v>
      </c>
      <c r="AN17052">
        <f t="shared" si="2730"/>
        <v>0</v>
      </c>
      <c r="AO17052">
        <f t="shared" si="2725"/>
        <v>0</v>
      </c>
      <c r="AP17052">
        <f t="shared" si="2726"/>
        <v>0</v>
      </c>
      <c r="AQ17052">
        <f t="shared" si="2727"/>
        <v>0</v>
      </c>
      <c r="AV17052">
        <f t="shared" si="2729"/>
        <v>17049</v>
      </c>
      <c r="AW17052">
        <f t="shared" si="2728"/>
        <v>0</v>
      </c>
    </row>
    <row r="17053" spans="5:49" x14ac:dyDescent="0.25">
      <c r="E17053" s="47">
        <f t="shared" si="2721"/>
        <v>0</v>
      </c>
      <c r="F17053" s="45">
        <f t="shared" si="2722"/>
        <v>0</v>
      </c>
      <c r="G17053" s="45" t="e">
        <f t="shared" si="2723"/>
        <v>#DIV/0!</v>
      </c>
      <c r="H17053" s="45" t="e">
        <f t="shared" si="2724"/>
        <v>#DIV/0!</v>
      </c>
      <c r="AN17053">
        <f t="shared" si="2730"/>
        <v>0</v>
      </c>
      <c r="AO17053">
        <f t="shared" si="2725"/>
        <v>0</v>
      </c>
      <c r="AP17053">
        <f t="shared" si="2726"/>
        <v>0</v>
      </c>
      <c r="AQ17053">
        <f t="shared" si="2727"/>
        <v>0</v>
      </c>
      <c r="AV17053">
        <f t="shared" si="2729"/>
        <v>17050</v>
      </c>
      <c r="AW17053">
        <f t="shared" si="2728"/>
        <v>0</v>
      </c>
    </row>
    <row r="17054" spans="5:49" x14ac:dyDescent="0.25">
      <c r="E17054" s="47">
        <f t="shared" si="2721"/>
        <v>0</v>
      </c>
      <c r="F17054" s="45">
        <f t="shared" si="2722"/>
        <v>0</v>
      </c>
      <c r="G17054" s="45" t="e">
        <f t="shared" si="2723"/>
        <v>#DIV/0!</v>
      </c>
      <c r="H17054" s="45" t="e">
        <f t="shared" si="2724"/>
        <v>#DIV/0!</v>
      </c>
      <c r="AN17054">
        <f t="shared" si="2730"/>
        <v>0</v>
      </c>
      <c r="AO17054">
        <f t="shared" si="2725"/>
        <v>0</v>
      </c>
      <c r="AP17054">
        <f t="shared" si="2726"/>
        <v>0</v>
      </c>
      <c r="AQ17054">
        <f t="shared" si="2727"/>
        <v>0</v>
      </c>
      <c r="AV17054">
        <f t="shared" si="2729"/>
        <v>17051</v>
      </c>
      <c r="AW17054">
        <f t="shared" si="2728"/>
        <v>0</v>
      </c>
    </row>
    <row r="17055" spans="5:49" x14ac:dyDescent="0.25">
      <c r="E17055" s="47">
        <f t="shared" si="2721"/>
        <v>0</v>
      </c>
      <c r="F17055" s="45">
        <f t="shared" si="2722"/>
        <v>0</v>
      </c>
      <c r="G17055" s="45" t="e">
        <f t="shared" si="2723"/>
        <v>#DIV/0!</v>
      </c>
      <c r="H17055" s="45" t="e">
        <f t="shared" si="2724"/>
        <v>#DIV/0!</v>
      </c>
      <c r="AN17055">
        <f t="shared" si="2730"/>
        <v>0</v>
      </c>
      <c r="AO17055">
        <f t="shared" si="2725"/>
        <v>0</v>
      </c>
      <c r="AP17055">
        <f t="shared" si="2726"/>
        <v>0</v>
      </c>
      <c r="AQ17055">
        <f t="shared" si="2727"/>
        <v>0</v>
      </c>
      <c r="AV17055">
        <f t="shared" si="2729"/>
        <v>17052</v>
      </c>
      <c r="AW17055">
        <f t="shared" si="2728"/>
        <v>0</v>
      </c>
    </row>
    <row r="17056" spans="5:49" x14ac:dyDescent="0.25">
      <c r="E17056" s="47">
        <f t="shared" si="2721"/>
        <v>0</v>
      </c>
      <c r="F17056" s="45">
        <f t="shared" si="2722"/>
        <v>0</v>
      </c>
      <c r="G17056" s="45" t="e">
        <f t="shared" si="2723"/>
        <v>#DIV/0!</v>
      </c>
      <c r="H17056" s="45" t="e">
        <f t="shared" si="2724"/>
        <v>#DIV/0!</v>
      </c>
      <c r="AN17056">
        <f t="shared" si="2730"/>
        <v>0</v>
      </c>
      <c r="AO17056">
        <f t="shared" si="2725"/>
        <v>0</v>
      </c>
      <c r="AP17056">
        <f t="shared" si="2726"/>
        <v>0</v>
      </c>
      <c r="AQ17056">
        <f t="shared" si="2727"/>
        <v>0</v>
      </c>
      <c r="AV17056">
        <f t="shared" si="2729"/>
        <v>17053</v>
      </c>
      <c r="AW17056">
        <f t="shared" si="2728"/>
        <v>0</v>
      </c>
    </row>
    <row r="17057" spans="5:49" x14ac:dyDescent="0.25">
      <c r="E17057" s="47">
        <f t="shared" si="2721"/>
        <v>0</v>
      </c>
      <c r="F17057" s="45">
        <f t="shared" si="2722"/>
        <v>0</v>
      </c>
      <c r="G17057" s="45" t="e">
        <f t="shared" si="2723"/>
        <v>#DIV/0!</v>
      </c>
      <c r="H17057" s="45" t="e">
        <f t="shared" si="2724"/>
        <v>#DIV/0!</v>
      </c>
      <c r="AN17057">
        <f t="shared" si="2730"/>
        <v>0</v>
      </c>
      <c r="AO17057">
        <f t="shared" si="2725"/>
        <v>0</v>
      </c>
      <c r="AP17057">
        <f t="shared" si="2726"/>
        <v>0</v>
      </c>
      <c r="AQ17057">
        <f t="shared" si="2727"/>
        <v>0</v>
      </c>
      <c r="AV17057">
        <f t="shared" si="2729"/>
        <v>17054</v>
      </c>
      <c r="AW17057">
        <f t="shared" si="2728"/>
        <v>0</v>
      </c>
    </row>
    <row r="17058" spans="5:49" x14ac:dyDescent="0.25">
      <c r="E17058" s="47">
        <f t="shared" si="2721"/>
        <v>0</v>
      </c>
      <c r="F17058" s="45">
        <f t="shared" si="2722"/>
        <v>0</v>
      </c>
      <c r="G17058" s="45" t="e">
        <f t="shared" si="2723"/>
        <v>#DIV/0!</v>
      </c>
      <c r="H17058" s="45" t="e">
        <f t="shared" si="2724"/>
        <v>#DIV/0!</v>
      </c>
      <c r="AN17058">
        <f t="shared" si="2730"/>
        <v>0</v>
      </c>
      <c r="AO17058">
        <f t="shared" si="2725"/>
        <v>0</v>
      </c>
      <c r="AP17058">
        <f t="shared" si="2726"/>
        <v>0</v>
      </c>
      <c r="AQ17058">
        <f t="shared" si="2727"/>
        <v>0</v>
      </c>
      <c r="AV17058">
        <f t="shared" si="2729"/>
        <v>17055</v>
      </c>
      <c r="AW17058">
        <f t="shared" si="2728"/>
        <v>0</v>
      </c>
    </row>
    <row r="17059" spans="5:49" x14ac:dyDescent="0.25">
      <c r="E17059" s="47">
        <f t="shared" si="2721"/>
        <v>0</v>
      </c>
      <c r="F17059" s="45">
        <f t="shared" si="2722"/>
        <v>0</v>
      </c>
      <c r="G17059" s="45" t="e">
        <f t="shared" si="2723"/>
        <v>#DIV/0!</v>
      </c>
      <c r="H17059" s="45" t="e">
        <f t="shared" si="2724"/>
        <v>#DIV/0!</v>
      </c>
      <c r="AN17059">
        <f t="shared" si="2730"/>
        <v>0</v>
      </c>
      <c r="AO17059">
        <f t="shared" si="2725"/>
        <v>0</v>
      </c>
      <c r="AP17059">
        <f t="shared" si="2726"/>
        <v>0</v>
      </c>
      <c r="AQ17059">
        <f t="shared" si="2727"/>
        <v>0</v>
      </c>
      <c r="AV17059">
        <f t="shared" si="2729"/>
        <v>17056</v>
      </c>
      <c r="AW17059">
        <f t="shared" si="2728"/>
        <v>0</v>
      </c>
    </row>
    <row r="17060" spans="5:49" x14ac:dyDescent="0.25">
      <c r="E17060" s="47">
        <f t="shared" si="2721"/>
        <v>0</v>
      </c>
      <c r="F17060" s="45">
        <f t="shared" si="2722"/>
        <v>0</v>
      </c>
      <c r="G17060" s="45" t="e">
        <f t="shared" si="2723"/>
        <v>#DIV/0!</v>
      </c>
      <c r="H17060" s="45" t="e">
        <f t="shared" si="2724"/>
        <v>#DIV/0!</v>
      </c>
      <c r="AN17060">
        <f t="shared" si="2730"/>
        <v>0</v>
      </c>
      <c r="AO17060">
        <f t="shared" si="2725"/>
        <v>0</v>
      </c>
      <c r="AP17060">
        <f t="shared" si="2726"/>
        <v>0</v>
      </c>
      <c r="AQ17060">
        <f t="shared" si="2727"/>
        <v>0</v>
      </c>
      <c r="AV17060">
        <f t="shared" si="2729"/>
        <v>17057</v>
      </c>
      <c r="AW17060">
        <f t="shared" si="2728"/>
        <v>0</v>
      </c>
    </row>
    <row r="17061" spans="5:49" x14ac:dyDescent="0.25">
      <c r="E17061" s="47">
        <f t="shared" si="2721"/>
        <v>0</v>
      </c>
      <c r="F17061" s="45">
        <f t="shared" si="2722"/>
        <v>0</v>
      </c>
      <c r="G17061" s="45" t="e">
        <f t="shared" si="2723"/>
        <v>#DIV/0!</v>
      </c>
      <c r="H17061" s="45" t="e">
        <f t="shared" si="2724"/>
        <v>#DIV/0!</v>
      </c>
      <c r="AN17061">
        <f t="shared" si="2730"/>
        <v>0</v>
      </c>
      <c r="AO17061">
        <f t="shared" si="2725"/>
        <v>0</v>
      </c>
      <c r="AP17061">
        <f t="shared" si="2726"/>
        <v>0</v>
      </c>
      <c r="AQ17061">
        <f t="shared" si="2727"/>
        <v>0</v>
      </c>
      <c r="AV17061">
        <f t="shared" si="2729"/>
        <v>17058</v>
      </c>
      <c r="AW17061">
        <f t="shared" si="2728"/>
        <v>0</v>
      </c>
    </row>
    <row r="17062" spans="5:49" x14ac:dyDescent="0.25">
      <c r="E17062" s="47">
        <f t="shared" si="2721"/>
        <v>0</v>
      </c>
      <c r="F17062" s="45">
        <f t="shared" si="2722"/>
        <v>0</v>
      </c>
      <c r="G17062" s="45" t="e">
        <f t="shared" si="2723"/>
        <v>#DIV/0!</v>
      </c>
      <c r="H17062" s="45" t="e">
        <f t="shared" si="2724"/>
        <v>#DIV/0!</v>
      </c>
      <c r="AN17062">
        <f t="shared" si="2730"/>
        <v>0</v>
      </c>
      <c r="AO17062">
        <f t="shared" si="2725"/>
        <v>0</v>
      </c>
      <c r="AP17062">
        <f t="shared" si="2726"/>
        <v>0</v>
      </c>
      <c r="AQ17062">
        <f t="shared" si="2727"/>
        <v>0</v>
      </c>
      <c r="AV17062">
        <f t="shared" si="2729"/>
        <v>17059</v>
      </c>
      <c r="AW17062">
        <f t="shared" si="2728"/>
        <v>0</v>
      </c>
    </row>
    <row r="17063" spans="5:49" x14ac:dyDescent="0.25">
      <c r="E17063" s="47">
        <f t="shared" si="2721"/>
        <v>0</v>
      </c>
      <c r="F17063" s="45">
        <f t="shared" si="2722"/>
        <v>0</v>
      </c>
      <c r="G17063" s="45" t="e">
        <f t="shared" si="2723"/>
        <v>#DIV/0!</v>
      </c>
      <c r="H17063" s="45" t="e">
        <f t="shared" si="2724"/>
        <v>#DIV/0!</v>
      </c>
      <c r="AN17063">
        <f t="shared" si="2730"/>
        <v>0</v>
      </c>
      <c r="AO17063">
        <f t="shared" si="2725"/>
        <v>0</v>
      </c>
      <c r="AP17063">
        <f t="shared" si="2726"/>
        <v>0</v>
      </c>
      <c r="AQ17063">
        <f t="shared" si="2727"/>
        <v>0</v>
      </c>
      <c r="AV17063">
        <f t="shared" si="2729"/>
        <v>17060</v>
      </c>
      <c r="AW17063">
        <f t="shared" si="2728"/>
        <v>0</v>
      </c>
    </row>
    <row r="17064" spans="5:49" x14ac:dyDescent="0.25">
      <c r="E17064" s="47">
        <f t="shared" si="2721"/>
        <v>0</v>
      </c>
      <c r="F17064" s="45">
        <f t="shared" si="2722"/>
        <v>0</v>
      </c>
      <c r="G17064" s="45" t="e">
        <f t="shared" si="2723"/>
        <v>#DIV/0!</v>
      </c>
      <c r="H17064" s="45" t="e">
        <f t="shared" si="2724"/>
        <v>#DIV/0!</v>
      </c>
      <c r="AN17064">
        <f t="shared" si="2730"/>
        <v>0</v>
      </c>
      <c r="AO17064">
        <f t="shared" si="2725"/>
        <v>0</v>
      </c>
      <c r="AP17064">
        <f t="shared" si="2726"/>
        <v>0</v>
      </c>
      <c r="AQ17064">
        <f t="shared" si="2727"/>
        <v>0</v>
      </c>
      <c r="AV17064">
        <f t="shared" si="2729"/>
        <v>17061</v>
      </c>
      <c r="AW17064">
        <f t="shared" si="2728"/>
        <v>0</v>
      </c>
    </row>
    <row r="17065" spans="5:49" x14ac:dyDescent="0.25">
      <c r="E17065" s="47">
        <f t="shared" si="2721"/>
        <v>0</v>
      </c>
      <c r="F17065" s="45">
        <f t="shared" si="2722"/>
        <v>0</v>
      </c>
      <c r="G17065" s="45" t="e">
        <f t="shared" si="2723"/>
        <v>#DIV/0!</v>
      </c>
      <c r="H17065" s="45" t="e">
        <f t="shared" si="2724"/>
        <v>#DIV/0!</v>
      </c>
      <c r="AN17065">
        <f t="shared" si="2730"/>
        <v>0</v>
      </c>
      <c r="AO17065">
        <f t="shared" si="2725"/>
        <v>0</v>
      </c>
      <c r="AP17065">
        <f t="shared" si="2726"/>
        <v>0</v>
      </c>
      <c r="AQ17065">
        <f t="shared" si="2727"/>
        <v>0</v>
      </c>
      <c r="AV17065">
        <f t="shared" si="2729"/>
        <v>17062</v>
      </c>
      <c r="AW17065">
        <f t="shared" si="2728"/>
        <v>0</v>
      </c>
    </row>
    <row r="17066" spans="5:49" x14ac:dyDescent="0.25">
      <c r="E17066" s="47">
        <f t="shared" si="2721"/>
        <v>0</v>
      </c>
      <c r="F17066" s="45">
        <f t="shared" si="2722"/>
        <v>0</v>
      </c>
      <c r="G17066" s="45" t="e">
        <f t="shared" si="2723"/>
        <v>#DIV/0!</v>
      </c>
      <c r="H17066" s="45" t="e">
        <f t="shared" si="2724"/>
        <v>#DIV/0!</v>
      </c>
      <c r="AN17066">
        <f t="shared" si="2730"/>
        <v>0</v>
      </c>
      <c r="AO17066">
        <f t="shared" si="2725"/>
        <v>0</v>
      </c>
      <c r="AP17066">
        <f t="shared" si="2726"/>
        <v>0</v>
      </c>
      <c r="AQ17066">
        <f t="shared" si="2727"/>
        <v>0</v>
      </c>
      <c r="AV17066">
        <f t="shared" si="2729"/>
        <v>17063</v>
      </c>
      <c r="AW17066">
        <f t="shared" si="2728"/>
        <v>0</v>
      </c>
    </row>
    <row r="17067" spans="5:49" x14ac:dyDescent="0.25">
      <c r="E17067" s="47">
        <f t="shared" si="2721"/>
        <v>0</v>
      </c>
      <c r="F17067" s="45">
        <f t="shared" si="2722"/>
        <v>0</v>
      </c>
      <c r="G17067" s="45" t="e">
        <f t="shared" si="2723"/>
        <v>#DIV/0!</v>
      </c>
      <c r="H17067" s="45" t="e">
        <f t="shared" si="2724"/>
        <v>#DIV/0!</v>
      </c>
      <c r="AN17067">
        <f t="shared" si="2730"/>
        <v>0</v>
      </c>
      <c r="AO17067">
        <f t="shared" si="2725"/>
        <v>0</v>
      </c>
      <c r="AP17067">
        <f t="shared" si="2726"/>
        <v>0</v>
      </c>
      <c r="AQ17067">
        <f t="shared" si="2727"/>
        <v>0</v>
      </c>
      <c r="AV17067">
        <f t="shared" si="2729"/>
        <v>17064</v>
      </c>
      <c r="AW17067">
        <f t="shared" si="2728"/>
        <v>0</v>
      </c>
    </row>
    <row r="17068" spans="5:49" x14ac:dyDescent="0.25">
      <c r="E17068" s="47">
        <f t="shared" si="2721"/>
        <v>0</v>
      </c>
      <c r="F17068" s="45">
        <f t="shared" si="2722"/>
        <v>0</v>
      </c>
      <c r="G17068" s="45" t="e">
        <f t="shared" si="2723"/>
        <v>#DIV/0!</v>
      </c>
      <c r="H17068" s="45" t="e">
        <f t="shared" si="2724"/>
        <v>#DIV/0!</v>
      </c>
      <c r="AN17068">
        <f t="shared" si="2730"/>
        <v>0</v>
      </c>
      <c r="AO17068">
        <f t="shared" si="2725"/>
        <v>0</v>
      </c>
      <c r="AP17068">
        <f t="shared" si="2726"/>
        <v>0</v>
      </c>
      <c r="AQ17068">
        <f t="shared" si="2727"/>
        <v>0</v>
      </c>
      <c r="AV17068">
        <f t="shared" si="2729"/>
        <v>17065</v>
      </c>
      <c r="AW17068">
        <f t="shared" si="2728"/>
        <v>0</v>
      </c>
    </row>
    <row r="17069" spans="5:49" x14ac:dyDescent="0.25">
      <c r="E17069" s="47">
        <f t="shared" si="2721"/>
        <v>0</v>
      </c>
      <c r="F17069" s="45">
        <f t="shared" si="2722"/>
        <v>0</v>
      </c>
      <c r="G17069" s="45" t="e">
        <f t="shared" si="2723"/>
        <v>#DIV/0!</v>
      </c>
      <c r="H17069" s="45" t="e">
        <f t="shared" si="2724"/>
        <v>#DIV/0!</v>
      </c>
      <c r="AN17069">
        <f t="shared" si="2730"/>
        <v>0</v>
      </c>
      <c r="AO17069">
        <f t="shared" si="2725"/>
        <v>0</v>
      </c>
      <c r="AP17069">
        <f t="shared" si="2726"/>
        <v>0</v>
      </c>
      <c r="AQ17069">
        <f t="shared" si="2727"/>
        <v>0</v>
      </c>
      <c r="AV17069">
        <f t="shared" si="2729"/>
        <v>17066</v>
      </c>
      <c r="AW17069">
        <f t="shared" si="2728"/>
        <v>0</v>
      </c>
    </row>
    <row r="17070" spans="5:49" x14ac:dyDescent="0.25">
      <c r="E17070" s="47">
        <f t="shared" si="2721"/>
        <v>0</v>
      </c>
      <c r="F17070" s="45">
        <f t="shared" si="2722"/>
        <v>0</v>
      </c>
      <c r="G17070" s="45" t="e">
        <f t="shared" si="2723"/>
        <v>#DIV/0!</v>
      </c>
      <c r="H17070" s="45" t="e">
        <f t="shared" si="2724"/>
        <v>#DIV/0!</v>
      </c>
      <c r="AN17070">
        <f t="shared" si="2730"/>
        <v>0</v>
      </c>
      <c r="AO17070">
        <f t="shared" si="2725"/>
        <v>0</v>
      </c>
      <c r="AP17070">
        <f t="shared" si="2726"/>
        <v>0</v>
      </c>
      <c r="AQ17070">
        <f t="shared" si="2727"/>
        <v>0</v>
      </c>
      <c r="AV17070">
        <f t="shared" si="2729"/>
        <v>17067</v>
      </c>
      <c r="AW17070">
        <f t="shared" si="2728"/>
        <v>0</v>
      </c>
    </row>
    <row r="17071" spans="5:49" x14ac:dyDescent="0.25">
      <c r="E17071" s="47">
        <f t="shared" si="2721"/>
        <v>0</v>
      </c>
      <c r="F17071" s="45">
        <f t="shared" si="2722"/>
        <v>0</v>
      </c>
      <c r="G17071" s="45" t="e">
        <f t="shared" si="2723"/>
        <v>#DIV/0!</v>
      </c>
      <c r="H17071" s="45" t="e">
        <f t="shared" si="2724"/>
        <v>#DIV/0!</v>
      </c>
      <c r="AN17071">
        <f t="shared" si="2730"/>
        <v>0</v>
      </c>
      <c r="AO17071">
        <f t="shared" si="2725"/>
        <v>0</v>
      </c>
      <c r="AP17071">
        <f t="shared" si="2726"/>
        <v>0</v>
      </c>
      <c r="AQ17071">
        <f t="shared" si="2727"/>
        <v>0</v>
      </c>
      <c r="AV17071">
        <f t="shared" si="2729"/>
        <v>17068</v>
      </c>
      <c r="AW17071">
        <f t="shared" si="2728"/>
        <v>0</v>
      </c>
    </row>
    <row r="17072" spans="5:49" x14ac:dyDescent="0.25">
      <c r="E17072" s="47">
        <f t="shared" si="2721"/>
        <v>0</v>
      </c>
      <c r="F17072" s="45">
        <f t="shared" si="2722"/>
        <v>0</v>
      </c>
      <c r="G17072" s="45" t="e">
        <f t="shared" si="2723"/>
        <v>#DIV/0!</v>
      </c>
      <c r="H17072" s="45" t="e">
        <f t="shared" si="2724"/>
        <v>#DIV/0!</v>
      </c>
      <c r="AN17072">
        <f t="shared" si="2730"/>
        <v>0</v>
      </c>
      <c r="AO17072">
        <f t="shared" si="2725"/>
        <v>0</v>
      </c>
      <c r="AP17072">
        <f t="shared" si="2726"/>
        <v>0</v>
      </c>
      <c r="AQ17072">
        <f t="shared" si="2727"/>
        <v>0</v>
      </c>
      <c r="AV17072">
        <f t="shared" si="2729"/>
        <v>17069</v>
      </c>
      <c r="AW17072">
        <f t="shared" si="2728"/>
        <v>0</v>
      </c>
    </row>
    <row r="17073" spans="5:49" x14ac:dyDescent="0.25">
      <c r="E17073" s="47">
        <f t="shared" si="2721"/>
        <v>0</v>
      </c>
      <c r="F17073" s="45">
        <f t="shared" si="2722"/>
        <v>0</v>
      </c>
      <c r="G17073" s="45" t="e">
        <f t="shared" si="2723"/>
        <v>#DIV/0!</v>
      </c>
      <c r="H17073" s="45" t="e">
        <f t="shared" si="2724"/>
        <v>#DIV/0!</v>
      </c>
      <c r="AN17073">
        <f t="shared" si="2730"/>
        <v>0</v>
      </c>
      <c r="AO17073">
        <f t="shared" si="2725"/>
        <v>0</v>
      </c>
      <c r="AP17073">
        <f t="shared" si="2726"/>
        <v>0</v>
      </c>
      <c r="AQ17073">
        <f t="shared" si="2727"/>
        <v>0</v>
      </c>
      <c r="AV17073">
        <f t="shared" si="2729"/>
        <v>17070</v>
      </c>
      <c r="AW17073">
        <f t="shared" si="2728"/>
        <v>0</v>
      </c>
    </row>
    <row r="17074" spans="5:49" x14ac:dyDescent="0.25">
      <c r="E17074" s="47">
        <f t="shared" si="2721"/>
        <v>0</v>
      </c>
      <c r="F17074" s="45">
        <f t="shared" si="2722"/>
        <v>0</v>
      </c>
      <c r="G17074" s="45" t="e">
        <f t="shared" si="2723"/>
        <v>#DIV/0!</v>
      </c>
      <c r="H17074" s="45" t="e">
        <f t="shared" si="2724"/>
        <v>#DIV/0!</v>
      </c>
      <c r="AN17074">
        <f t="shared" si="2730"/>
        <v>0</v>
      </c>
      <c r="AO17074">
        <f t="shared" si="2725"/>
        <v>0</v>
      </c>
      <c r="AP17074">
        <f t="shared" si="2726"/>
        <v>0</v>
      </c>
      <c r="AQ17074">
        <f t="shared" si="2727"/>
        <v>0</v>
      </c>
      <c r="AV17074">
        <f t="shared" si="2729"/>
        <v>17071</v>
      </c>
      <c r="AW17074">
        <f t="shared" si="2728"/>
        <v>0</v>
      </c>
    </row>
    <row r="17075" spans="5:49" x14ac:dyDescent="0.25">
      <c r="E17075" s="47">
        <f t="shared" si="2721"/>
        <v>0</v>
      </c>
      <c r="F17075" s="45">
        <f t="shared" si="2722"/>
        <v>0</v>
      </c>
      <c r="G17075" s="45" t="e">
        <f t="shared" si="2723"/>
        <v>#DIV/0!</v>
      </c>
      <c r="H17075" s="45" t="e">
        <f t="shared" si="2724"/>
        <v>#DIV/0!</v>
      </c>
      <c r="AN17075">
        <f t="shared" si="2730"/>
        <v>0</v>
      </c>
      <c r="AO17075">
        <f t="shared" si="2725"/>
        <v>0</v>
      </c>
      <c r="AP17075">
        <f t="shared" si="2726"/>
        <v>0</v>
      </c>
      <c r="AQ17075">
        <f t="shared" si="2727"/>
        <v>0</v>
      </c>
      <c r="AV17075">
        <f t="shared" si="2729"/>
        <v>17072</v>
      </c>
      <c r="AW17075">
        <f t="shared" si="2728"/>
        <v>0</v>
      </c>
    </row>
    <row r="17076" spans="5:49" x14ac:dyDescent="0.25">
      <c r="E17076" s="47">
        <f t="shared" si="2721"/>
        <v>0</v>
      </c>
      <c r="F17076" s="45">
        <f t="shared" si="2722"/>
        <v>0</v>
      </c>
      <c r="G17076" s="45" t="e">
        <f t="shared" si="2723"/>
        <v>#DIV/0!</v>
      </c>
      <c r="H17076" s="45" t="e">
        <f t="shared" si="2724"/>
        <v>#DIV/0!</v>
      </c>
      <c r="AN17076">
        <f t="shared" si="2730"/>
        <v>0</v>
      </c>
      <c r="AO17076">
        <f t="shared" si="2725"/>
        <v>0</v>
      </c>
      <c r="AP17076">
        <f t="shared" si="2726"/>
        <v>0</v>
      </c>
      <c r="AQ17076">
        <f t="shared" si="2727"/>
        <v>0</v>
      </c>
      <c r="AV17076">
        <f t="shared" si="2729"/>
        <v>17073</v>
      </c>
      <c r="AW17076">
        <f t="shared" si="2728"/>
        <v>0</v>
      </c>
    </row>
    <row r="17077" spans="5:49" x14ac:dyDescent="0.25">
      <c r="E17077" s="47">
        <f t="shared" si="2721"/>
        <v>0</v>
      </c>
      <c r="F17077" s="45">
        <f t="shared" si="2722"/>
        <v>0</v>
      </c>
      <c r="G17077" s="45" t="e">
        <f t="shared" si="2723"/>
        <v>#DIV/0!</v>
      </c>
      <c r="H17077" s="45" t="e">
        <f t="shared" si="2724"/>
        <v>#DIV/0!</v>
      </c>
      <c r="AN17077">
        <f t="shared" si="2730"/>
        <v>0</v>
      </c>
      <c r="AO17077">
        <f t="shared" si="2725"/>
        <v>0</v>
      </c>
      <c r="AP17077">
        <f t="shared" si="2726"/>
        <v>0</v>
      </c>
      <c r="AQ17077">
        <f t="shared" si="2727"/>
        <v>0</v>
      </c>
      <c r="AV17077">
        <f t="shared" si="2729"/>
        <v>17074</v>
      </c>
      <c r="AW17077">
        <f t="shared" si="2728"/>
        <v>0</v>
      </c>
    </row>
    <row r="17078" spans="5:49" x14ac:dyDescent="0.25">
      <c r="E17078" s="47">
        <f t="shared" si="2721"/>
        <v>0</v>
      </c>
      <c r="F17078" s="45">
        <f t="shared" si="2722"/>
        <v>0</v>
      </c>
      <c r="G17078" s="45" t="e">
        <f t="shared" si="2723"/>
        <v>#DIV/0!</v>
      </c>
      <c r="H17078" s="45" t="e">
        <f t="shared" si="2724"/>
        <v>#DIV/0!</v>
      </c>
      <c r="AN17078">
        <f t="shared" si="2730"/>
        <v>0</v>
      </c>
      <c r="AO17078">
        <f t="shared" si="2725"/>
        <v>0</v>
      </c>
      <c r="AP17078">
        <f t="shared" si="2726"/>
        <v>0</v>
      </c>
      <c r="AQ17078">
        <f t="shared" si="2727"/>
        <v>0</v>
      </c>
      <c r="AV17078">
        <f t="shared" si="2729"/>
        <v>17075</v>
      </c>
      <c r="AW17078">
        <f t="shared" si="2728"/>
        <v>0</v>
      </c>
    </row>
    <row r="17079" spans="5:49" x14ac:dyDescent="0.25">
      <c r="E17079" s="47">
        <f t="shared" si="2721"/>
        <v>0</v>
      </c>
      <c r="F17079" s="45">
        <f t="shared" si="2722"/>
        <v>0</v>
      </c>
      <c r="G17079" s="45" t="e">
        <f t="shared" si="2723"/>
        <v>#DIV/0!</v>
      </c>
      <c r="H17079" s="45" t="e">
        <f t="shared" si="2724"/>
        <v>#DIV/0!</v>
      </c>
      <c r="AN17079">
        <f t="shared" si="2730"/>
        <v>0</v>
      </c>
      <c r="AO17079">
        <f t="shared" si="2725"/>
        <v>0</v>
      </c>
      <c r="AP17079">
        <f t="shared" si="2726"/>
        <v>0</v>
      </c>
      <c r="AQ17079">
        <f t="shared" si="2727"/>
        <v>0</v>
      </c>
      <c r="AV17079">
        <f t="shared" si="2729"/>
        <v>17076</v>
      </c>
      <c r="AW17079">
        <f t="shared" si="2728"/>
        <v>0</v>
      </c>
    </row>
    <row r="17080" spans="5:49" x14ac:dyDescent="0.25">
      <c r="E17080" s="47">
        <f t="shared" si="2721"/>
        <v>0</v>
      </c>
      <c r="F17080" s="45">
        <f t="shared" si="2722"/>
        <v>0</v>
      </c>
      <c r="G17080" s="45" t="e">
        <f t="shared" si="2723"/>
        <v>#DIV/0!</v>
      </c>
      <c r="H17080" s="45" t="e">
        <f t="shared" si="2724"/>
        <v>#DIV/0!</v>
      </c>
      <c r="AN17080">
        <f t="shared" si="2730"/>
        <v>0</v>
      </c>
      <c r="AO17080">
        <f t="shared" si="2725"/>
        <v>0</v>
      </c>
      <c r="AP17080">
        <f t="shared" si="2726"/>
        <v>0</v>
      </c>
      <c r="AQ17080">
        <f t="shared" si="2727"/>
        <v>0</v>
      </c>
      <c r="AV17080">
        <f t="shared" si="2729"/>
        <v>17077</v>
      </c>
      <c r="AW17080">
        <f t="shared" si="2728"/>
        <v>0</v>
      </c>
    </row>
    <row r="17081" spans="5:49" x14ac:dyDescent="0.25">
      <c r="E17081" s="47">
        <f t="shared" si="2721"/>
        <v>0</v>
      </c>
      <c r="F17081" s="45">
        <f t="shared" si="2722"/>
        <v>0</v>
      </c>
      <c r="G17081" s="45" t="e">
        <f t="shared" si="2723"/>
        <v>#DIV/0!</v>
      </c>
      <c r="H17081" s="45" t="e">
        <f t="shared" si="2724"/>
        <v>#DIV/0!</v>
      </c>
      <c r="AN17081">
        <f t="shared" si="2730"/>
        <v>0</v>
      </c>
      <c r="AO17081">
        <f t="shared" si="2725"/>
        <v>0</v>
      </c>
      <c r="AP17081">
        <f t="shared" si="2726"/>
        <v>0</v>
      </c>
      <c r="AQ17081">
        <f t="shared" si="2727"/>
        <v>0</v>
      </c>
      <c r="AV17081">
        <f t="shared" si="2729"/>
        <v>17078</v>
      </c>
      <c r="AW17081">
        <f t="shared" si="2728"/>
        <v>0</v>
      </c>
    </row>
    <row r="17082" spans="5:49" x14ac:dyDescent="0.25">
      <c r="E17082" s="47">
        <f t="shared" si="2721"/>
        <v>0</v>
      </c>
      <c r="F17082" s="45">
        <f t="shared" si="2722"/>
        <v>0</v>
      </c>
      <c r="G17082" s="45" t="e">
        <f t="shared" si="2723"/>
        <v>#DIV/0!</v>
      </c>
      <c r="H17082" s="45" t="e">
        <f t="shared" si="2724"/>
        <v>#DIV/0!</v>
      </c>
      <c r="AN17082">
        <f t="shared" si="2730"/>
        <v>0</v>
      </c>
      <c r="AO17082">
        <f t="shared" si="2725"/>
        <v>0</v>
      </c>
      <c r="AP17082">
        <f t="shared" si="2726"/>
        <v>0</v>
      </c>
      <c r="AQ17082">
        <f t="shared" si="2727"/>
        <v>0</v>
      </c>
      <c r="AV17082">
        <f t="shared" si="2729"/>
        <v>17079</v>
      </c>
      <c r="AW17082">
        <f t="shared" si="2728"/>
        <v>0</v>
      </c>
    </row>
    <row r="17083" spans="5:49" x14ac:dyDescent="0.25">
      <c r="E17083" s="47">
        <f t="shared" si="2721"/>
        <v>0</v>
      </c>
      <c r="F17083" s="45">
        <f t="shared" si="2722"/>
        <v>0</v>
      </c>
      <c r="G17083" s="45" t="e">
        <f t="shared" si="2723"/>
        <v>#DIV/0!</v>
      </c>
      <c r="H17083" s="45" t="e">
        <f t="shared" si="2724"/>
        <v>#DIV/0!</v>
      </c>
      <c r="AN17083">
        <f t="shared" si="2730"/>
        <v>0</v>
      </c>
      <c r="AO17083">
        <f t="shared" si="2725"/>
        <v>0</v>
      </c>
      <c r="AP17083">
        <f t="shared" si="2726"/>
        <v>0</v>
      </c>
      <c r="AQ17083">
        <f t="shared" si="2727"/>
        <v>0</v>
      </c>
      <c r="AV17083">
        <f t="shared" si="2729"/>
        <v>17080</v>
      </c>
      <c r="AW17083">
        <f t="shared" si="2728"/>
        <v>0</v>
      </c>
    </row>
    <row r="17084" spans="5:49" x14ac:dyDescent="0.25">
      <c r="E17084" s="47">
        <f t="shared" si="2721"/>
        <v>0</v>
      </c>
      <c r="F17084" s="45">
        <f t="shared" si="2722"/>
        <v>0</v>
      </c>
      <c r="G17084" s="45" t="e">
        <f t="shared" si="2723"/>
        <v>#DIV/0!</v>
      </c>
      <c r="H17084" s="45" t="e">
        <f t="shared" si="2724"/>
        <v>#DIV/0!</v>
      </c>
      <c r="AN17084">
        <f t="shared" si="2730"/>
        <v>0</v>
      </c>
      <c r="AO17084">
        <f t="shared" si="2725"/>
        <v>0</v>
      </c>
      <c r="AP17084">
        <f t="shared" si="2726"/>
        <v>0</v>
      </c>
      <c r="AQ17084">
        <f t="shared" si="2727"/>
        <v>0</v>
      </c>
      <c r="AV17084">
        <f t="shared" si="2729"/>
        <v>17081</v>
      </c>
      <c r="AW17084">
        <f t="shared" si="2728"/>
        <v>0</v>
      </c>
    </row>
    <row r="17085" spans="5:49" x14ac:dyDescent="0.25">
      <c r="E17085" s="47">
        <f t="shared" si="2721"/>
        <v>0</v>
      </c>
      <c r="F17085" s="45">
        <f t="shared" si="2722"/>
        <v>0</v>
      </c>
      <c r="G17085" s="45" t="e">
        <f t="shared" si="2723"/>
        <v>#DIV/0!</v>
      </c>
      <c r="H17085" s="45" t="e">
        <f t="shared" si="2724"/>
        <v>#DIV/0!</v>
      </c>
      <c r="AN17085">
        <f t="shared" si="2730"/>
        <v>0</v>
      </c>
      <c r="AO17085">
        <f t="shared" si="2725"/>
        <v>0</v>
      </c>
      <c r="AP17085">
        <f t="shared" si="2726"/>
        <v>0</v>
      </c>
      <c r="AQ17085">
        <f t="shared" si="2727"/>
        <v>0</v>
      </c>
      <c r="AV17085">
        <f t="shared" si="2729"/>
        <v>17082</v>
      </c>
      <c r="AW17085">
        <f t="shared" si="2728"/>
        <v>0</v>
      </c>
    </row>
    <row r="17086" spans="5:49" x14ac:dyDescent="0.25">
      <c r="E17086" s="47">
        <f t="shared" si="2721"/>
        <v>0</v>
      </c>
      <c r="F17086" s="45">
        <f t="shared" si="2722"/>
        <v>0</v>
      </c>
      <c r="G17086" s="45" t="e">
        <f t="shared" si="2723"/>
        <v>#DIV/0!</v>
      </c>
      <c r="H17086" s="45" t="e">
        <f t="shared" si="2724"/>
        <v>#DIV/0!</v>
      </c>
      <c r="AN17086">
        <f t="shared" si="2730"/>
        <v>0</v>
      </c>
      <c r="AO17086">
        <f t="shared" si="2725"/>
        <v>0</v>
      </c>
      <c r="AP17086">
        <f t="shared" si="2726"/>
        <v>0</v>
      </c>
      <c r="AQ17086">
        <f t="shared" si="2727"/>
        <v>0</v>
      </c>
      <c r="AV17086">
        <f t="shared" si="2729"/>
        <v>17083</v>
      </c>
      <c r="AW17086">
        <f t="shared" si="2728"/>
        <v>0</v>
      </c>
    </row>
    <row r="17087" spans="5:49" x14ac:dyDescent="0.25">
      <c r="E17087" s="47">
        <f t="shared" si="2721"/>
        <v>0</v>
      </c>
      <c r="F17087" s="45">
        <f t="shared" si="2722"/>
        <v>0</v>
      </c>
      <c r="G17087" s="45" t="e">
        <f t="shared" si="2723"/>
        <v>#DIV/0!</v>
      </c>
      <c r="H17087" s="45" t="e">
        <f t="shared" si="2724"/>
        <v>#DIV/0!</v>
      </c>
      <c r="AN17087">
        <f t="shared" si="2730"/>
        <v>0</v>
      </c>
      <c r="AO17087">
        <f t="shared" si="2725"/>
        <v>0</v>
      </c>
      <c r="AP17087">
        <f t="shared" si="2726"/>
        <v>0</v>
      </c>
      <c r="AQ17087">
        <f t="shared" si="2727"/>
        <v>0</v>
      </c>
      <c r="AV17087">
        <f t="shared" si="2729"/>
        <v>17084</v>
      </c>
      <c r="AW17087">
        <f t="shared" si="2728"/>
        <v>0</v>
      </c>
    </row>
    <row r="17088" spans="5:49" x14ac:dyDescent="0.25">
      <c r="E17088" s="47">
        <f t="shared" si="2721"/>
        <v>0</v>
      </c>
      <c r="F17088" s="45">
        <f t="shared" si="2722"/>
        <v>0</v>
      </c>
      <c r="G17088" s="45" t="e">
        <f t="shared" si="2723"/>
        <v>#DIV/0!</v>
      </c>
      <c r="H17088" s="45" t="e">
        <f t="shared" si="2724"/>
        <v>#DIV/0!</v>
      </c>
      <c r="AN17088">
        <f t="shared" si="2730"/>
        <v>0</v>
      </c>
      <c r="AO17088">
        <f t="shared" si="2725"/>
        <v>0</v>
      </c>
      <c r="AP17088">
        <f t="shared" si="2726"/>
        <v>0</v>
      </c>
      <c r="AQ17088">
        <f t="shared" si="2727"/>
        <v>0</v>
      </c>
      <c r="AV17088">
        <f t="shared" si="2729"/>
        <v>17085</v>
      </c>
      <c r="AW17088">
        <f t="shared" si="2728"/>
        <v>0</v>
      </c>
    </row>
    <row r="17089" spans="5:49" x14ac:dyDescent="0.25">
      <c r="E17089" s="47">
        <f t="shared" si="2721"/>
        <v>0</v>
      </c>
      <c r="F17089" s="45">
        <f t="shared" si="2722"/>
        <v>0</v>
      </c>
      <c r="G17089" s="45" t="e">
        <f t="shared" si="2723"/>
        <v>#DIV/0!</v>
      </c>
      <c r="H17089" s="45" t="e">
        <f t="shared" si="2724"/>
        <v>#DIV/0!</v>
      </c>
      <c r="AN17089">
        <f t="shared" si="2730"/>
        <v>0</v>
      </c>
      <c r="AO17089">
        <f t="shared" si="2725"/>
        <v>0</v>
      </c>
      <c r="AP17089">
        <f t="shared" si="2726"/>
        <v>0</v>
      </c>
      <c r="AQ17089">
        <f t="shared" si="2727"/>
        <v>0</v>
      </c>
      <c r="AV17089">
        <f t="shared" si="2729"/>
        <v>17086</v>
      </c>
      <c r="AW17089">
        <f t="shared" si="2728"/>
        <v>0</v>
      </c>
    </row>
    <row r="17090" spans="5:49" x14ac:dyDescent="0.25">
      <c r="E17090" s="47">
        <f t="shared" ref="E17090:E17153" si="2731">ROUNDDOWN(C17092,0)</f>
        <v>0</v>
      </c>
      <c r="F17090" s="45">
        <f t="shared" ref="F17090:F17153" si="2732">HOUR(C17092)</f>
        <v>0</v>
      </c>
      <c r="G17090" s="45" t="e">
        <f t="shared" ref="G17090:G17153" si="2733">D17092/H17090</f>
        <v>#DIV/0!</v>
      </c>
      <c r="H17090" s="45" t="e">
        <f t="shared" ref="H17090:H17153" si="2734">AVERAGEIFS(D:D,E:E,E17090)</f>
        <v>#DIV/0!</v>
      </c>
      <c r="AN17090">
        <f t="shared" si="2730"/>
        <v>0</v>
      </c>
      <c r="AO17090">
        <f t="shared" si="2725"/>
        <v>0</v>
      </c>
      <c r="AP17090">
        <f t="shared" si="2726"/>
        <v>0</v>
      </c>
      <c r="AQ17090">
        <f t="shared" si="2727"/>
        <v>0</v>
      </c>
      <c r="AV17090">
        <f t="shared" si="2729"/>
        <v>17087</v>
      </c>
      <c r="AW17090">
        <f t="shared" si="2728"/>
        <v>0</v>
      </c>
    </row>
    <row r="17091" spans="5:49" x14ac:dyDescent="0.25">
      <c r="E17091" s="47">
        <f t="shared" si="2731"/>
        <v>0</v>
      </c>
      <c r="F17091" s="45">
        <f t="shared" si="2732"/>
        <v>0</v>
      </c>
      <c r="G17091" s="45" t="e">
        <f t="shared" si="2733"/>
        <v>#DIV/0!</v>
      </c>
      <c r="H17091" s="45" t="e">
        <f t="shared" si="2734"/>
        <v>#DIV/0!</v>
      </c>
      <c r="AN17091">
        <f t="shared" si="2730"/>
        <v>0</v>
      </c>
      <c r="AO17091">
        <f t="shared" si="2725"/>
        <v>0</v>
      </c>
      <c r="AP17091">
        <f t="shared" si="2726"/>
        <v>0</v>
      </c>
      <c r="AQ17091">
        <f t="shared" si="2727"/>
        <v>0</v>
      </c>
      <c r="AV17091">
        <f t="shared" si="2729"/>
        <v>17088</v>
      </c>
      <c r="AW17091">
        <f t="shared" si="2728"/>
        <v>0</v>
      </c>
    </row>
    <row r="17092" spans="5:49" x14ac:dyDescent="0.25">
      <c r="E17092" s="47">
        <f t="shared" si="2731"/>
        <v>0</v>
      </c>
      <c r="F17092" s="45">
        <f t="shared" si="2732"/>
        <v>0</v>
      </c>
      <c r="G17092" s="45" t="e">
        <f t="shared" si="2733"/>
        <v>#DIV/0!</v>
      </c>
      <c r="H17092" s="45" t="e">
        <f t="shared" si="2734"/>
        <v>#DIV/0!</v>
      </c>
      <c r="AN17092">
        <f t="shared" si="2730"/>
        <v>0</v>
      </c>
      <c r="AO17092">
        <f t="shared" ref="AO17092:AO17155" si="2735">ROUNDUP((C17092-$C$4)/7,0)</f>
        <v>0</v>
      </c>
      <c r="AP17092">
        <f t="shared" ref="AP17092:AP17155" si="2736">ROUNDUP((C17092-$C$4)/1,0)</f>
        <v>0</v>
      </c>
      <c r="AQ17092">
        <f t="shared" ref="AQ17092:AQ17155" si="2737">ROUNDUP((C17092-$C$4)*24,0)</f>
        <v>0</v>
      </c>
      <c r="AV17092">
        <f t="shared" si="2729"/>
        <v>17089</v>
      </c>
      <c r="AW17092">
        <f t="shared" ref="AW17092:AW17155" si="2738">SUMIFS(AN:AN,AQ:AQ,AV17092)</f>
        <v>0</v>
      </c>
    </row>
    <row r="17093" spans="5:49" x14ac:dyDescent="0.25">
      <c r="E17093" s="47">
        <f t="shared" si="2731"/>
        <v>0</v>
      </c>
      <c r="F17093" s="45">
        <f t="shared" si="2732"/>
        <v>0</v>
      </c>
      <c r="G17093" s="45" t="e">
        <f t="shared" si="2733"/>
        <v>#DIV/0!</v>
      </c>
      <c r="H17093" s="45" t="e">
        <f t="shared" si="2734"/>
        <v>#DIV/0!</v>
      </c>
      <c r="AN17093">
        <f t="shared" si="2730"/>
        <v>0</v>
      </c>
      <c r="AO17093">
        <f t="shared" si="2735"/>
        <v>0</v>
      </c>
      <c r="AP17093">
        <f t="shared" si="2736"/>
        <v>0</v>
      </c>
      <c r="AQ17093">
        <f t="shared" si="2737"/>
        <v>0</v>
      </c>
      <c r="AV17093">
        <f t="shared" ref="AV17093:AV17156" si="2739">1+AV17092</f>
        <v>17090</v>
      </c>
      <c r="AW17093">
        <f t="shared" si="2738"/>
        <v>0</v>
      </c>
    </row>
    <row r="17094" spans="5:49" x14ac:dyDescent="0.25">
      <c r="E17094" s="47">
        <f t="shared" si="2731"/>
        <v>0</v>
      </c>
      <c r="F17094" s="45">
        <f t="shared" si="2732"/>
        <v>0</v>
      </c>
      <c r="G17094" s="45" t="e">
        <f t="shared" si="2733"/>
        <v>#DIV/0!</v>
      </c>
      <c r="H17094" s="45" t="e">
        <f t="shared" si="2734"/>
        <v>#DIV/0!</v>
      </c>
      <c r="AN17094">
        <f t="shared" si="2730"/>
        <v>0</v>
      </c>
      <c r="AO17094">
        <f t="shared" si="2735"/>
        <v>0</v>
      </c>
      <c r="AP17094">
        <f t="shared" si="2736"/>
        <v>0</v>
      </c>
      <c r="AQ17094">
        <f t="shared" si="2737"/>
        <v>0</v>
      </c>
      <c r="AV17094">
        <f t="shared" si="2739"/>
        <v>17091</v>
      </c>
      <c r="AW17094">
        <f t="shared" si="2738"/>
        <v>0</v>
      </c>
    </row>
    <row r="17095" spans="5:49" x14ac:dyDescent="0.25">
      <c r="E17095" s="47">
        <f t="shared" si="2731"/>
        <v>0</v>
      </c>
      <c r="F17095" s="45">
        <f t="shared" si="2732"/>
        <v>0</v>
      </c>
      <c r="G17095" s="45" t="e">
        <f t="shared" si="2733"/>
        <v>#DIV/0!</v>
      </c>
      <c r="H17095" s="45" t="e">
        <f t="shared" si="2734"/>
        <v>#DIV/0!</v>
      </c>
      <c r="AN17095">
        <f t="shared" si="2730"/>
        <v>0</v>
      </c>
      <c r="AO17095">
        <f t="shared" si="2735"/>
        <v>0</v>
      </c>
      <c r="AP17095">
        <f t="shared" si="2736"/>
        <v>0</v>
      </c>
      <c r="AQ17095">
        <f t="shared" si="2737"/>
        <v>0</v>
      </c>
      <c r="AV17095">
        <f t="shared" si="2739"/>
        <v>17092</v>
      </c>
      <c r="AW17095">
        <f t="shared" si="2738"/>
        <v>0</v>
      </c>
    </row>
    <row r="17096" spans="5:49" x14ac:dyDescent="0.25">
      <c r="E17096" s="47">
        <f t="shared" si="2731"/>
        <v>0</v>
      </c>
      <c r="F17096" s="45">
        <f t="shared" si="2732"/>
        <v>0</v>
      </c>
      <c r="G17096" s="45" t="e">
        <f t="shared" si="2733"/>
        <v>#DIV/0!</v>
      </c>
      <c r="H17096" s="45" t="e">
        <f t="shared" si="2734"/>
        <v>#DIV/0!</v>
      </c>
      <c r="AN17096">
        <f t="shared" ref="AN17096:AN17159" si="2740">D17096*(C17096-C17095)*86400*$B$15</f>
        <v>0</v>
      </c>
      <c r="AO17096">
        <f t="shared" si="2735"/>
        <v>0</v>
      </c>
      <c r="AP17096">
        <f t="shared" si="2736"/>
        <v>0</v>
      </c>
      <c r="AQ17096">
        <f t="shared" si="2737"/>
        <v>0</v>
      </c>
      <c r="AV17096">
        <f t="shared" si="2739"/>
        <v>17093</v>
      </c>
      <c r="AW17096">
        <f t="shared" si="2738"/>
        <v>0</v>
      </c>
    </row>
    <row r="17097" spans="5:49" x14ac:dyDescent="0.25">
      <c r="E17097" s="47">
        <f t="shared" si="2731"/>
        <v>0</v>
      </c>
      <c r="F17097" s="45">
        <f t="shared" si="2732"/>
        <v>0</v>
      </c>
      <c r="G17097" s="45" t="e">
        <f t="shared" si="2733"/>
        <v>#DIV/0!</v>
      </c>
      <c r="H17097" s="45" t="e">
        <f t="shared" si="2734"/>
        <v>#DIV/0!</v>
      </c>
      <c r="AN17097">
        <f t="shared" si="2740"/>
        <v>0</v>
      </c>
      <c r="AO17097">
        <f t="shared" si="2735"/>
        <v>0</v>
      </c>
      <c r="AP17097">
        <f t="shared" si="2736"/>
        <v>0</v>
      </c>
      <c r="AQ17097">
        <f t="shared" si="2737"/>
        <v>0</v>
      </c>
      <c r="AV17097">
        <f t="shared" si="2739"/>
        <v>17094</v>
      </c>
      <c r="AW17097">
        <f t="shared" si="2738"/>
        <v>0</v>
      </c>
    </row>
    <row r="17098" spans="5:49" x14ac:dyDescent="0.25">
      <c r="E17098" s="47">
        <f t="shared" si="2731"/>
        <v>0</v>
      </c>
      <c r="F17098" s="45">
        <f t="shared" si="2732"/>
        <v>0</v>
      </c>
      <c r="G17098" s="45" t="e">
        <f t="shared" si="2733"/>
        <v>#DIV/0!</v>
      </c>
      <c r="H17098" s="45" t="e">
        <f t="shared" si="2734"/>
        <v>#DIV/0!</v>
      </c>
      <c r="AN17098">
        <f t="shared" si="2740"/>
        <v>0</v>
      </c>
      <c r="AO17098">
        <f t="shared" si="2735"/>
        <v>0</v>
      </c>
      <c r="AP17098">
        <f t="shared" si="2736"/>
        <v>0</v>
      </c>
      <c r="AQ17098">
        <f t="shared" si="2737"/>
        <v>0</v>
      </c>
      <c r="AV17098">
        <f t="shared" si="2739"/>
        <v>17095</v>
      </c>
      <c r="AW17098">
        <f t="shared" si="2738"/>
        <v>0</v>
      </c>
    </row>
    <row r="17099" spans="5:49" x14ac:dyDescent="0.25">
      <c r="E17099" s="47">
        <f t="shared" si="2731"/>
        <v>0</v>
      </c>
      <c r="F17099" s="45">
        <f t="shared" si="2732"/>
        <v>0</v>
      </c>
      <c r="G17099" s="45" t="e">
        <f t="shared" si="2733"/>
        <v>#DIV/0!</v>
      </c>
      <c r="H17099" s="45" t="e">
        <f t="shared" si="2734"/>
        <v>#DIV/0!</v>
      </c>
      <c r="AN17099">
        <f t="shared" si="2740"/>
        <v>0</v>
      </c>
      <c r="AO17099">
        <f t="shared" si="2735"/>
        <v>0</v>
      </c>
      <c r="AP17099">
        <f t="shared" si="2736"/>
        <v>0</v>
      </c>
      <c r="AQ17099">
        <f t="shared" si="2737"/>
        <v>0</v>
      </c>
      <c r="AV17099">
        <f t="shared" si="2739"/>
        <v>17096</v>
      </c>
      <c r="AW17099">
        <f t="shared" si="2738"/>
        <v>0</v>
      </c>
    </row>
    <row r="17100" spans="5:49" x14ac:dyDescent="0.25">
      <c r="E17100" s="47">
        <f t="shared" si="2731"/>
        <v>0</v>
      </c>
      <c r="F17100" s="45">
        <f t="shared" si="2732"/>
        <v>0</v>
      </c>
      <c r="G17100" s="45" t="e">
        <f t="shared" si="2733"/>
        <v>#DIV/0!</v>
      </c>
      <c r="H17100" s="45" t="e">
        <f t="shared" si="2734"/>
        <v>#DIV/0!</v>
      </c>
      <c r="AN17100">
        <f t="shared" si="2740"/>
        <v>0</v>
      </c>
      <c r="AO17100">
        <f t="shared" si="2735"/>
        <v>0</v>
      </c>
      <c r="AP17100">
        <f t="shared" si="2736"/>
        <v>0</v>
      </c>
      <c r="AQ17100">
        <f t="shared" si="2737"/>
        <v>0</v>
      </c>
      <c r="AV17100">
        <f t="shared" si="2739"/>
        <v>17097</v>
      </c>
      <c r="AW17100">
        <f t="shared" si="2738"/>
        <v>0</v>
      </c>
    </row>
    <row r="17101" spans="5:49" x14ac:dyDescent="0.25">
      <c r="E17101" s="47">
        <f t="shared" si="2731"/>
        <v>0</v>
      </c>
      <c r="F17101" s="45">
        <f t="shared" si="2732"/>
        <v>0</v>
      </c>
      <c r="G17101" s="45" t="e">
        <f t="shared" si="2733"/>
        <v>#DIV/0!</v>
      </c>
      <c r="H17101" s="45" t="e">
        <f t="shared" si="2734"/>
        <v>#DIV/0!</v>
      </c>
      <c r="AN17101">
        <f t="shared" si="2740"/>
        <v>0</v>
      </c>
      <c r="AO17101">
        <f t="shared" si="2735"/>
        <v>0</v>
      </c>
      <c r="AP17101">
        <f t="shared" si="2736"/>
        <v>0</v>
      </c>
      <c r="AQ17101">
        <f t="shared" si="2737"/>
        <v>0</v>
      </c>
      <c r="AV17101">
        <f t="shared" si="2739"/>
        <v>17098</v>
      </c>
      <c r="AW17101">
        <f t="shared" si="2738"/>
        <v>0</v>
      </c>
    </row>
    <row r="17102" spans="5:49" x14ac:dyDescent="0.25">
      <c r="E17102" s="47">
        <f t="shared" si="2731"/>
        <v>0</v>
      </c>
      <c r="F17102" s="45">
        <f t="shared" si="2732"/>
        <v>0</v>
      </c>
      <c r="G17102" s="45" t="e">
        <f t="shared" si="2733"/>
        <v>#DIV/0!</v>
      </c>
      <c r="H17102" s="45" t="e">
        <f t="shared" si="2734"/>
        <v>#DIV/0!</v>
      </c>
      <c r="AN17102">
        <f t="shared" si="2740"/>
        <v>0</v>
      </c>
      <c r="AO17102">
        <f t="shared" si="2735"/>
        <v>0</v>
      </c>
      <c r="AP17102">
        <f t="shared" si="2736"/>
        <v>0</v>
      </c>
      <c r="AQ17102">
        <f t="shared" si="2737"/>
        <v>0</v>
      </c>
      <c r="AV17102">
        <f t="shared" si="2739"/>
        <v>17099</v>
      </c>
      <c r="AW17102">
        <f t="shared" si="2738"/>
        <v>0</v>
      </c>
    </row>
    <row r="17103" spans="5:49" x14ac:dyDescent="0.25">
      <c r="E17103" s="47">
        <f t="shared" si="2731"/>
        <v>0</v>
      </c>
      <c r="F17103" s="45">
        <f t="shared" si="2732"/>
        <v>0</v>
      </c>
      <c r="G17103" s="45" t="e">
        <f t="shared" si="2733"/>
        <v>#DIV/0!</v>
      </c>
      <c r="H17103" s="45" t="e">
        <f t="shared" si="2734"/>
        <v>#DIV/0!</v>
      </c>
      <c r="AN17103">
        <f t="shared" si="2740"/>
        <v>0</v>
      </c>
      <c r="AO17103">
        <f t="shared" si="2735"/>
        <v>0</v>
      </c>
      <c r="AP17103">
        <f t="shared" si="2736"/>
        <v>0</v>
      </c>
      <c r="AQ17103">
        <f t="shared" si="2737"/>
        <v>0</v>
      </c>
      <c r="AV17103">
        <f t="shared" si="2739"/>
        <v>17100</v>
      </c>
      <c r="AW17103">
        <f t="shared" si="2738"/>
        <v>0</v>
      </c>
    </row>
    <row r="17104" spans="5:49" x14ac:dyDescent="0.25">
      <c r="E17104" s="47">
        <f t="shared" si="2731"/>
        <v>0</v>
      </c>
      <c r="F17104" s="45">
        <f t="shared" si="2732"/>
        <v>0</v>
      </c>
      <c r="G17104" s="45" t="e">
        <f t="shared" si="2733"/>
        <v>#DIV/0!</v>
      </c>
      <c r="H17104" s="45" t="e">
        <f t="shared" si="2734"/>
        <v>#DIV/0!</v>
      </c>
      <c r="AN17104">
        <f t="shared" si="2740"/>
        <v>0</v>
      </c>
      <c r="AO17104">
        <f t="shared" si="2735"/>
        <v>0</v>
      </c>
      <c r="AP17104">
        <f t="shared" si="2736"/>
        <v>0</v>
      </c>
      <c r="AQ17104">
        <f t="shared" si="2737"/>
        <v>0</v>
      </c>
      <c r="AV17104">
        <f t="shared" si="2739"/>
        <v>17101</v>
      </c>
      <c r="AW17104">
        <f t="shared" si="2738"/>
        <v>0</v>
      </c>
    </row>
    <row r="17105" spans="5:49" x14ac:dyDescent="0.25">
      <c r="E17105" s="47">
        <f t="shared" si="2731"/>
        <v>0</v>
      </c>
      <c r="F17105" s="45">
        <f t="shared" si="2732"/>
        <v>0</v>
      </c>
      <c r="G17105" s="45" t="e">
        <f t="shared" si="2733"/>
        <v>#DIV/0!</v>
      </c>
      <c r="H17105" s="45" t="e">
        <f t="shared" si="2734"/>
        <v>#DIV/0!</v>
      </c>
      <c r="AN17105">
        <f t="shared" si="2740"/>
        <v>0</v>
      </c>
      <c r="AO17105">
        <f t="shared" si="2735"/>
        <v>0</v>
      </c>
      <c r="AP17105">
        <f t="shared" si="2736"/>
        <v>0</v>
      </c>
      <c r="AQ17105">
        <f t="shared" si="2737"/>
        <v>0</v>
      </c>
      <c r="AV17105">
        <f t="shared" si="2739"/>
        <v>17102</v>
      </c>
      <c r="AW17105">
        <f t="shared" si="2738"/>
        <v>0</v>
      </c>
    </row>
    <row r="17106" spans="5:49" x14ac:dyDescent="0.25">
      <c r="E17106" s="47">
        <f t="shared" si="2731"/>
        <v>0</v>
      </c>
      <c r="F17106" s="45">
        <f t="shared" si="2732"/>
        <v>0</v>
      </c>
      <c r="G17106" s="45" t="e">
        <f t="shared" si="2733"/>
        <v>#DIV/0!</v>
      </c>
      <c r="H17106" s="45" t="e">
        <f t="shared" si="2734"/>
        <v>#DIV/0!</v>
      </c>
      <c r="AN17106">
        <f t="shared" si="2740"/>
        <v>0</v>
      </c>
      <c r="AO17106">
        <f t="shared" si="2735"/>
        <v>0</v>
      </c>
      <c r="AP17106">
        <f t="shared" si="2736"/>
        <v>0</v>
      </c>
      <c r="AQ17106">
        <f t="shared" si="2737"/>
        <v>0</v>
      </c>
      <c r="AV17106">
        <f t="shared" si="2739"/>
        <v>17103</v>
      </c>
      <c r="AW17106">
        <f t="shared" si="2738"/>
        <v>0</v>
      </c>
    </row>
    <row r="17107" spans="5:49" x14ac:dyDescent="0.25">
      <c r="E17107" s="47">
        <f t="shared" si="2731"/>
        <v>0</v>
      </c>
      <c r="F17107" s="45">
        <f t="shared" si="2732"/>
        <v>0</v>
      </c>
      <c r="G17107" s="45" t="e">
        <f t="shared" si="2733"/>
        <v>#DIV/0!</v>
      </c>
      <c r="H17107" s="45" t="e">
        <f t="shared" si="2734"/>
        <v>#DIV/0!</v>
      </c>
      <c r="AN17107">
        <f t="shared" si="2740"/>
        <v>0</v>
      </c>
      <c r="AO17107">
        <f t="shared" si="2735"/>
        <v>0</v>
      </c>
      <c r="AP17107">
        <f t="shared" si="2736"/>
        <v>0</v>
      </c>
      <c r="AQ17107">
        <f t="shared" si="2737"/>
        <v>0</v>
      </c>
      <c r="AV17107">
        <f t="shared" si="2739"/>
        <v>17104</v>
      </c>
      <c r="AW17107">
        <f t="shared" si="2738"/>
        <v>0</v>
      </c>
    </row>
    <row r="17108" spans="5:49" x14ac:dyDescent="0.25">
      <c r="E17108" s="47">
        <f t="shared" si="2731"/>
        <v>0</v>
      </c>
      <c r="F17108" s="45">
        <f t="shared" si="2732"/>
        <v>0</v>
      </c>
      <c r="G17108" s="45" t="e">
        <f t="shared" si="2733"/>
        <v>#DIV/0!</v>
      </c>
      <c r="H17108" s="45" t="e">
        <f t="shared" si="2734"/>
        <v>#DIV/0!</v>
      </c>
      <c r="AN17108">
        <f t="shared" si="2740"/>
        <v>0</v>
      </c>
      <c r="AO17108">
        <f t="shared" si="2735"/>
        <v>0</v>
      </c>
      <c r="AP17108">
        <f t="shared" si="2736"/>
        <v>0</v>
      </c>
      <c r="AQ17108">
        <f t="shared" si="2737"/>
        <v>0</v>
      </c>
      <c r="AV17108">
        <f t="shared" si="2739"/>
        <v>17105</v>
      </c>
      <c r="AW17108">
        <f t="shared" si="2738"/>
        <v>0</v>
      </c>
    </row>
    <row r="17109" spans="5:49" x14ac:dyDescent="0.25">
      <c r="E17109" s="47">
        <f t="shared" si="2731"/>
        <v>0</v>
      </c>
      <c r="F17109" s="45">
        <f t="shared" si="2732"/>
        <v>0</v>
      </c>
      <c r="G17109" s="45" t="e">
        <f t="shared" si="2733"/>
        <v>#DIV/0!</v>
      </c>
      <c r="H17109" s="45" t="e">
        <f t="shared" si="2734"/>
        <v>#DIV/0!</v>
      </c>
      <c r="AN17109">
        <f t="shared" si="2740"/>
        <v>0</v>
      </c>
      <c r="AO17109">
        <f t="shared" si="2735"/>
        <v>0</v>
      </c>
      <c r="AP17109">
        <f t="shared" si="2736"/>
        <v>0</v>
      </c>
      <c r="AQ17109">
        <f t="shared" si="2737"/>
        <v>0</v>
      </c>
      <c r="AV17109">
        <f t="shared" si="2739"/>
        <v>17106</v>
      </c>
      <c r="AW17109">
        <f t="shared" si="2738"/>
        <v>0</v>
      </c>
    </row>
    <row r="17110" spans="5:49" x14ac:dyDescent="0.25">
      <c r="E17110" s="47">
        <f t="shared" si="2731"/>
        <v>0</v>
      </c>
      <c r="F17110" s="45">
        <f t="shared" si="2732"/>
        <v>0</v>
      </c>
      <c r="G17110" s="45" t="e">
        <f t="shared" si="2733"/>
        <v>#DIV/0!</v>
      </c>
      <c r="H17110" s="45" t="e">
        <f t="shared" si="2734"/>
        <v>#DIV/0!</v>
      </c>
      <c r="AN17110">
        <f t="shared" si="2740"/>
        <v>0</v>
      </c>
      <c r="AO17110">
        <f t="shared" si="2735"/>
        <v>0</v>
      </c>
      <c r="AP17110">
        <f t="shared" si="2736"/>
        <v>0</v>
      </c>
      <c r="AQ17110">
        <f t="shared" si="2737"/>
        <v>0</v>
      </c>
      <c r="AV17110">
        <f t="shared" si="2739"/>
        <v>17107</v>
      </c>
      <c r="AW17110">
        <f t="shared" si="2738"/>
        <v>0</v>
      </c>
    </row>
    <row r="17111" spans="5:49" x14ac:dyDescent="0.25">
      <c r="E17111" s="47">
        <f t="shared" si="2731"/>
        <v>0</v>
      </c>
      <c r="F17111" s="45">
        <f t="shared" si="2732"/>
        <v>0</v>
      </c>
      <c r="G17111" s="45" t="e">
        <f t="shared" si="2733"/>
        <v>#DIV/0!</v>
      </c>
      <c r="H17111" s="45" t="e">
        <f t="shared" si="2734"/>
        <v>#DIV/0!</v>
      </c>
      <c r="AN17111">
        <f t="shared" si="2740"/>
        <v>0</v>
      </c>
      <c r="AO17111">
        <f t="shared" si="2735"/>
        <v>0</v>
      </c>
      <c r="AP17111">
        <f t="shared" si="2736"/>
        <v>0</v>
      </c>
      <c r="AQ17111">
        <f t="shared" si="2737"/>
        <v>0</v>
      </c>
      <c r="AV17111">
        <f t="shared" si="2739"/>
        <v>17108</v>
      </c>
      <c r="AW17111">
        <f t="shared" si="2738"/>
        <v>0</v>
      </c>
    </row>
    <row r="17112" spans="5:49" x14ac:dyDescent="0.25">
      <c r="E17112" s="47">
        <f t="shared" si="2731"/>
        <v>0</v>
      </c>
      <c r="F17112" s="45">
        <f t="shared" si="2732"/>
        <v>0</v>
      </c>
      <c r="G17112" s="45" t="e">
        <f t="shared" si="2733"/>
        <v>#DIV/0!</v>
      </c>
      <c r="H17112" s="45" t="e">
        <f t="shared" si="2734"/>
        <v>#DIV/0!</v>
      </c>
      <c r="AN17112">
        <f t="shared" si="2740"/>
        <v>0</v>
      </c>
      <c r="AO17112">
        <f t="shared" si="2735"/>
        <v>0</v>
      </c>
      <c r="AP17112">
        <f t="shared" si="2736"/>
        <v>0</v>
      </c>
      <c r="AQ17112">
        <f t="shared" si="2737"/>
        <v>0</v>
      </c>
      <c r="AV17112">
        <f t="shared" si="2739"/>
        <v>17109</v>
      </c>
      <c r="AW17112">
        <f t="shared" si="2738"/>
        <v>0</v>
      </c>
    </row>
    <row r="17113" spans="5:49" x14ac:dyDescent="0.25">
      <c r="E17113" s="47">
        <f t="shared" si="2731"/>
        <v>0</v>
      </c>
      <c r="F17113" s="45">
        <f t="shared" si="2732"/>
        <v>0</v>
      </c>
      <c r="G17113" s="45" t="e">
        <f t="shared" si="2733"/>
        <v>#DIV/0!</v>
      </c>
      <c r="H17113" s="45" t="e">
        <f t="shared" si="2734"/>
        <v>#DIV/0!</v>
      </c>
      <c r="AN17113">
        <f t="shared" si="2740"/>
        <v>0</v>
      </c>
      <c r="AO17113">
        <f t="shared" si="2735"/>
        <v>0</v>
      </c>
      <c r="AP17113">
        <f t="shared" si="2736"/>
        <v>0</v>
      </c>
      <c r="AQ17113">
        <f t="shared" si="2737"/>
        <v>0</v>
      </c>
      <c r="AV17113">
        <f t="shared" si="2739"/>
        <v>17110</v>
      </c>
      <c r="AW17113">
        <f t="shared" si="2738"/>
        <v>0</v>
      </c>
    </row>
    <row r="17114" spans="5:49" x14ac:dyDescent="0.25">
      <c r="E17114" s="47">
        <f t="shared" si="2731"/>
        <v>0</v>
      </c>
      <c r="F17114" s="45">
        <f t="shared" si="2732"/>
        <v>0</v>
      </c>
      <c r="G17114" s="45" t="e">
        <f t="shared" si="2733"/>
        <v>#DIV/0!</v>
      </c>
      <c r="H17114" s="45" t="e">
        <f t="shared" si="2734"/>
        <v>#DIV/0!</v>
      </c>
      <c r="AN17114">
        <f t="shared" si="2740"/>
        <v>0</v>
      </c>
      <c r="AO17114">
        <f t="shared" si="2735"/>
        <v>0</v>
      </c>
      <c r="AP17114">
        <f t="shared" si="2736"/>
        <v>0</v>
      </c>
      <c r="AQ17114">
        <f t="shared" si="2737"/>
        <v>0</v>
      </c>
      <c r="AV17114">
        <f t="shared" si="2739"/>
        <v>17111</v>
      </c>
      <c r="AW17114">
        <f t="shared" si="2738"/>
        <v>0</v>
      </c>
    </row>
    <row r="17115" spans="5:49" x14ac:dyDescent="0.25">
      <c r="E17115" s="47">
        <f t="shared" si="2731"/>
        <v>0</v>
      </c>
      <c r="F17115" s="45">
        <f t="shared" si="2732"/>
        <v>0</v>
      </c>
      <c r="G17115" s="45" t="e">
        <f t="shared" si="2733"/>
        <v>#DIV/0!</v>
      </c>
      <c r="H17115" s="45" t="e">
        <f t="shared" si="2734"/>
        <v>#DIV/0!</v>
      </c>
      <c r="AN17115">
        <f t="shared" si="2740"/>
        <v>0</v>
      </c>
      <c r="AO17115">
        <f t="shared" si="2735"/>
        <v>0</v>
      </c>
      <c r="AP17115">
        <f t="shared" si="2736"/>
        <v>0</v>
      </c>
      <c r="AQ17115">
        <f t="shared" si="2737"/>
        <v>0</v>
      </c>
      <c r="AV17115">
        <f t="shared" si="2739"/>
        <v>17112</v>
      </c>
      <c r="AW17115">
        <f t="shared" si="2738"/>
        <v>0</v>
      </c>
    </row>
    <row r="17116" spans="5:49" x14ac:dyDescent="0.25">
      <c r="E17116" s="47">
        <f t="shared" si="2731"/>
        <v>0</v>
      </c>
      <c r="F17116" s="45">
        <f t="shared" si="2732"/>
        <v>0</v>
      </c>
      <c r="G17116" s="45" t="e">
        <f t="shared" si="2733"/>
        <v>#DIV/0!</v>
      </c>
      <c r="H17116" s="45" t="e">
        <f t="shared" si="2734"/>
        <v>#DIV/0!</v>
      </c>
      <c r="AN17116">
        <f t="shared" si="2740"/>
        <v>0</v>
      </c>
      <c r="AO17116">
        <f t="shared" si="2735"/>
        <v>0</v>
      </c>
      <c r="AP17116">
        <f t="shared" si="2736"/>
        <v>0</v>
      </c>
      <c r="AQ17116">
        <f t="shared" si="2737"/>
        <v>0</v>
      </c>
      <c r="AV17116">
        <f t="shared" si="2739"/>
        <v>17113</v>
      </c>
      <c r="AW17116">
        <f t="shared" si="2738"/>
        <v>0</v>
      </c>
    </row>
    <row r="17117" spans="5:49" x14ac:dyDescent="0.25">
      <c r="E17117" s="47">
        <f t="shared" si="2731"/>
        <v>0</v>
      </c>
      <c r="F17117" s="45">
        <f t="shared" si="2732"/>
        <v>0</v>
      </c>
      <c r="G17117" s="45" t="e">
        <f t="shared" si="2733"/>
        <v>#DIV/0!</v>
      </c>
      <c r="H17117" s="45" t="e">
        <f t="shared" si="2734"/>
        <v>#DIV/0!</v>
      </c>
      <c r="AN17117">
        <f t="shared" si="2740"/>
        <v>0</v>
      </c>
      <c r="AO17117">
        <f t="shared" si="2735"/>
        <v>0</v>
      </c>
      <c r="AP17117">
        <f t="shared" si="2736"/>
        <v>0</v>
      </c>
      <c r="AQ17117">
        <f t="shared" si="2737"/>
        <v>0</v>
      </c>
      <c r="AV17117">
        <f t="shared" si="2739"/>
        <v>17114</v>
      </c>
      <c r="AW17117">
        <f t="shared" si="2738"/>
        <v>0</v>
      </c>
    </row>
    <row r="17118" spans="5:49" x14ac:dyDescent="0.25">
      <c r="E17118" s="47">
        <f t="shared" si="2731"/>
        <v>0</v>
      </c>
      <c r="F17118" s="45">
        <f t="shared" si="2732"/>
        <v>0</v>
      </c>
      <c r="G17118" s="45" t="e">
        <f t="shared" si="2733"/>
        <v>#DIV/0!</v>
      </c>
      <c r="H17118" s="45" t="e">
        <f t="shared" si="2734"/>
        <v>#DIV/0!</v>
      </c>
      <c r="AN17118">
        <f t="shared" si="2740"/>
        <v>0</v>
      </c>
      <c r="AO17118">
        <f t="shared" si="2735"/>
        <v>0</v>
      </c>
      <c r="AP17118">
        <f t="shared" si="2736"/>
        <v>0</v>
      </c>
      <c r="AQ17118">
        <f t="shared" si="2737"/>
        <v>0</v>
      </c>
      <c r="AV17118">
        <f t="shared" si="2739"/>
        <v>17115</v>
      </c>
      <c r="AW17118">
        <f t="shared" si="2738"/>
        <v>0</v>
      </c>
    </row>
    <row r="17119" spans="5:49" x14ac:dyDescent="0.25">
      <c r="E17119" s="47">
        <f t="shared" si="2731"/>
        <v>0</v>
      </c>
      <c r="F17119" s="45">
        <f t="shared" si="2732"/>
        <v>0</v>
      </c>
      <c r="G17119" s="45" t="e">
        <f t="shared" si="2733"/>
        <v>#DIV/0!</v>
      </c>
      <c r="H17119" s="45" t="e">
        <f t="shared" si="2734"/>
        <v>#DIV/0!</v>
      </c>
      <c r="AN17119">
        <f t="shared" si="2740"/>
        <v>0</v>
      </c>
      <c r="AO17119">
        <f t="shared" si="2735"/>
        <v>0</v>
      </c>
      <c r="AP17119">
        <f t="shared" si="2736"/>
        <v>0</v>
      </c>
      <c r="AQ17119">
        <f t="shared" si="2737"/>
        <v>0</v>
      </c>
      <c r="AV17119">
        <f t="shared" si="2739"/>
        <v>17116</v>
      </c>
      <c r="AW17119">
        <f t="shared" si="2738"/>
        <v>0</v>
      </c>
    </row>
    <row r="17120" spans="5:49" x14ac:dyDescent="0.25">
      <c r="E17120" s="47">
        <f t="shared" si="2731"/>
        <v>0</v>
      </c>
      <c r="F17120" s="45">
        <f t="shared" si="2732"/>
        <v>0</v>
      </c>
      <c r="G17120" s="45" t="e">
        <f t="shared" si="2733"/>
        <v>#DIV/0!</v>
      </c>
      <c r="H17120" s="45" t="e">
        <f t="shared" si="2734"/>
        <v>#DIV/0!</v>
      </c>
      <c r="AN17120">
        <f t="shared" si="2740"/>
        <v>0</v>
      </c>
      <c r="AO17120">
        <f t="shared" si="2735"/>
        <v>0</v>
      </c>
      <c r="AP17120">
        <f t="shared" si="2736"/>
        <v>0</v>
      </c>
      <c r="AQ17120">
        <f t="shared" si="2737"/>
        <v>0</v>
      </c>
      <c r="AV17120">
        <f t="shared" si="2739"/>
        <v>17117</v>
      </c>
      <c r="AW17120">
        <f t="shared" si="2738"/>
        <v>0</v>
      </c>
    </row>
    <row r="17121" spans="5:49" x14ac:dyDescent="0.25">
      <c r="E17121" s="47">
        <f t="shared" si="2731"/>
        <v>0</v>
      </c>
      <c r="F17121" s="45">
        <f t="shared" si="2732"/>
        <v>0</v>
      </c>
      <c r="G17121" s="45" t="e">
        <f t="shared" si="2733"/>
        <v>#DIV/0!</v>
      </c>
      <c r="H17121" s="45" t="e">
        <f t="shared" si="2734"/>
        <v>#DIV/0!</v>
      </c>
      <c r="AN17121">
        <f t="shared" si="2740"/>
        <v>0</v>
      </c>
      <c r="AO17121">
        <f t="shared" si="2735"/>
        <v>0</v>
      </c>
      <c r="AP17121">
        <f t="shared" si="2736"/>
        <v>0</v>
      </c>
      <c r="AQ17121">
        <f t="shared" si="2737"/>
        <v>0</v>
      </c>
      <c r="AV17121">
        <f t="shared" si="2739"/>
        <v>17118</v>
      </c>
      <c r="AW17121">
        <f t="shared" si="2738"/>
        <v>0</v>
      </c>
    </row>
    <row r="17122" spans="5:49" x14ac:dyDescent="0.25">
      <c r="E17122" s="47">
        <f t="shared" si="2731"/>
        <v>0</v>
      </c>
      <c r="F17122" s="45">
        <f t="shared" si="2732"/>
        <v>0</v>
      </c>
      <c r="G17122" s="45" t="e">
        <f t="shared" si="2733"/>
        <v>#DIV/0!</v>
      </c>
      <c r="H17122" s="45" t="e">
        <f t="shared" si="2734"/>
        <v>#DIV/0!</v>
      </c>
      <c r="AN17122">
        <f t="shared" si="2740"/>
        <v>0</v>
      </c>
      <c r="AO17122">
        <f t="shared" si="2735"/>
        <v>0</v>
      </c>
      <c r="AP17122">
        <f t="shared" si="2736"/>
        <v>0</v>
      </c>
      <c r="AQ17122">
        <f t="shared" si="2737"/>
        <v>0</v>
      </c>
      <c r="AV17122">
        <f t="shared" si="2739"/>
        <v>17119</v>
      </c>
      <c r="AW17122">
        <f t="shared" si="2738"/>
        <v>0</v>
      </c>
    </row>
    <row r="17123" spans="5:49" x14ac:dyDescent="0.25">
      <c r="E17123" s="47">
        <f t="shared" si="2731"/>
        <v>0</v>
      </c>
      <c r="F17123" s="45">
        <f t="shared" si="2732"/>
        <v>0</v>
      </c>
      <c r="G17123" s="45" t="e">
        <f t="shared" si="2733"/>
        <v>#DIV/0!</v>
      </c>
      <c r="H17123" s="45" t="e">
        <f t="shared" si="2734"/>
        <v>#DIV/0!</v>
      </c>
      <c r="AN17123">
        <f t="shared" si="2740"/>
        <v>0</v>
      </c>
      <c r="AO17123">
        <f t="shared" si="2735"/>
        <v>0</v>
      </c>
      <c r="AP17123">
        <f t="shared" si="2736"/>
        <v>0</v>
      </c>
      <c r="AQ17123">
        <f t="shared" si="2737"/>
        <v>0</v>
      </c>
      <c r="AV17123">
        <f t="shared" si="2739"/>
        <v>17120</v>
      </c>
      <c r="AW17123">
        <f t="shared" si="2738"/>
        <v>0</v>
      </c>
    </row>
    <row r="17124" spans="5:49" x14ac:dyDescent="0.25">
      <c r="E17124" s="47">
        <f t="shared" si="2731"/>
        <v>0</v>
      </c>
      <c r="F17124" s="45">
        <f t="shared" si="2732"/>
        <v>0</v>
      </c>
      <c r="G17124" s="45" t="e">
        <f t="shared" si="2733"/>
        <v>#DIV/0!</v>
      </c>
      <c r="H17124" s="45" t="e">
        <f t="shared" si="2734"/>
        <v>#DIV/0!</v>
      </c>
      <c r="AN17124">
        <f t="shared" si="2740"/>
        <v>0</v>
      </c>
      <c r="AO17124">
        <f t="shared" si="2735"/>
        <v>0</v>
      </c>
      <c r="AP17124">
        <f t="shared" si="2736"/>
        <v>0</v>
      </c>
      <c r="AQ17124">
        <f t="shared" si="2737"/>
        <v>0</v>
      </c>
      <c r="AV17124">
        <f t="shared" si="2739"/>
        <v>17121</v>
      </c>
      <c r="AW17124">
        <f t="shared" si="2738"/>
        <v>0</v>
      </c>
    </row>
    <row r="17125" spans="5:49" x14ac:dyDescent="0.25">
      <c r="E17125" s="47">
        <f t="shared" si="2731"/>
        <v>0</v>
      </c>
      <c r="F17125" s="45">
        <f t="shared" si="2732"/>
        <v>0</v>
      </c>
      <c r="G17125" s="45" t="e">
        <f t="shared" si="2733"/>
        <v>#DIV/0!</v>
      </c>
      <c r="H17125" s="45" t="e">
        <f t="shared" si="2734"/>
        <v>#DIV/0!</v>
      </c>
      <c r="AN17125">
        <f t="shared" si="2740"/>
        <v>0</v>
      </c>
      <c r="AO17125">
        <f t="shared" si="2735"/>
        <v>0</v>
      </c>
      <c r="AP17125">
        <f t="shared" si="2736"/>
        <v>0</v>
      </c>
      <c r="AQ17125">
        <f t="shared" si="2737"/>
        <v>0</v>
      </c>
      <c r="AV17125">
        <f t="shared" si="2739"/>
        <v>17122</v>
      </c>
      <c r="AW17125">
        <f t="shared" si="2738"/>
        <v>0</v>
      </c>
    </row>
    <row r="17126" spans="5:49" x14ac:dyDescent="0.25">
      <c r="E17126" s="47">
        <f t="shared" si="2731"/>
        <v>0</v>
      </c>
      <c r="F17126" s="45">
        <f t="shared" si="2732"/>
        <v>0</v>
      </c>
      <c r="G17126" s="45" t="e">
        <f t="shared" si="2733"/>
        <v>#DIV/0!</v>
      </c>
      <c r="H17126" s="45" t="e">
        <f t="shared" si="2734"/>
        <v>#DIV/0!</v>
      </c>
      <c r="AN17126">
        <f t="shared" si="2740"/>
        <v>0</v>
      </c>
      <c r="AO17126">
        <f t="shared" si="2735"/>
        <v>0</v>
      </c>
      <c r="AP17126">
        <f t="shared" si="2736"/>
        <v>0</v>
      </c>
      <c r="AQ17126">
        <f t="shared" si="2737"/>
        <v>0</v>
      </c>
      <c r="AV17126">
        <f t="shared" si="2739"/>
        <v>17123</v>
      </c>
      <c r="AW17126">
        <f t="shared" si="2738"/>
        <v>0</v>
      </c>
    </row>
    <row r="17127" spans="5:49" x14ac:dyDescent="0.25">
      <c r="E17127" s="47">
        <f t="shared" si="2731"/>
        <v>0</v>
      </c>
      <c r="F17127" s="45">
        <f t="shared" si="2732"/>
        <v>0</v>
      </c>
      <c r="G17127" s="45" t="e">
        <f t="shared" si="2733"/>
        <v>#DIV/0!</v>
      </c>
      <c r="H17127" s="45" t="e">
        <f t="shared" si="2734"/>
        <v>#DIV/0!</v>
      </c>
      <c r="AN17127">
        <f t="shared" si="2740"/>
        <v>0</v>
      </c>
      <c r="AO17127">
        <f t="shared" si="2735"/>
        <v>0</v>
      </c>
      <c r="AP17127">
        <f t="shared" si="2736"/>
        <v>0</v>
      </c>
      <c r="AQ17127">
        <f t="shared" si="2737"/>
        <v>0</v>
      </c>
      <c r="AV17127">
        <f t="shared" si="2739"/>
        <v>17124</v>
      </c>
      <c r="AW17127">
        <f t="shared" si="2738"/>
        <v>0</v>
      </c>
    </row>
    <row r="17128" spans="5:49" x14ac:dyDescent="0.25">
      <c r="E17128" s="47">
        <f t="shared" si="2731"/>
        <v>0</v>
      </c>
      <c r="F17128" s="45">
        <f t="shared" si="2732"/>
        <v>0</v>
      </c>
      <c r="G17128" s="45" t="e">
        <f t="shared" si="2733"/>
        <v>#DIV/0!</v>
      </c>
      <c r="H17128" s="45" t="e">
        <f t="shared" si="2734"/>
        <v>#DIV/0!</v>
      </c>
      <c r="AN17128">
        <f t="shared" si="2740"/>
        <v>0</v>
      </c>
      <c r="AO17128">
        <f t="shared" si="2735"/>
        <v>0</v>
      </c>
      <c r="AP17128">
        <f t="shared" si="2736"/>
        <v>0</v>
      </c>
      <c r="AQ17128">
        <f t="shared" si="2737"/>
        <v>0</v>
      </c>
      <c r="AV17128">
        <f t="shared" si="2739"/>
        <v>17125</v>
      </c>
      <c r="AW17128">
        <f t="shared" si="2738"/>
        <v>0</v>
      </c>
    </row>
    <row r="17129" spans="5:49" x14ac:dyDescent="0.25">
      <c r="E17129" s="47">
        <f t="shared" si="2731"/>
        <v>0</v>
      </c>
      <c r="F17129" s="45">
        <f t="shared" si="2732"/>
        <v>0</v>
      </c>
      <c r="G17129" s="45" t="e">
        <f t="shared" si="2733"/>
        <v>#DIV/0!</v>
      </c>
      <c r="H17129" s="45" t="e">
        <f t="shared" si="2734"/>
        <v>#DIV/0!</v>
      </c>
      <c r="AN17129">
        <f t="shared" si="2740"/>
        <v>0</v>
      </c>
      <c r="AO17129">
        <f t="shared" si="2735"/>
        <v>0</v>
      </c>
      <c r="AP17129">
        <f t="shared" si="2736"/>
        <v>0</v>
      </c>
      <c r="AQ17129">
        <f t="shared" si="2737"/>
        <v>0</v>
      </c>
      <c r="AV17129">
        <f t="shared" si="2739"/>
        <v>17126</v>
      </c>
      <c r="AW17129">
        <f t="shared" si="2738"/>
        <v>0</v>
      </c>
    </row>
    <row r="17130" spans="5:49" x14ac:dyDescent="0.25">
      <c r="E17130" s="47">
        <f t="shared" si="2731"/>
        <v>0</v>
      </c>
      <c r="F17130" s="45">
        <f t="shared" si="2732"/>
        <v>0</v>
      </c>
      <c r="G17130" s="45" t="e">
        <f t="shared" si="2733"/>
        <v>#DIV/0!</v>
      </c>
      <c r="H17130" s="45" t="e">
        <f t="shared" si="2734"/>
        <v>#DIV/0!</v>
      </c>
      <c r="AN17130">
        <f t="shared" si="2740"/>
        <v>0</v>
      </c>
      <c r="AO17130">
        <f t="shared" si="2735"/>
        <v>0</v>
      </c>
      <c r="AP17130">
        <f t="shared" si="2736"/>
        <v>0</v>
      </c>
      <c r="AQ17130">
        <f t="shared" si="2737"/>
        <v>0</v>
      </c>
      <c r="AV17130">
        <f t="shared" si="2739"/>
        <v>17127</v>
      </c>
      <c r="AW17130">
        <f t="shared" si="2738"/>
        <v>0</v>
      </c>
    </row>
    <row r="17131" spans="5:49" x14ac:dyDescent="0.25">
      <c r="E17131" s="47">
        <f t="shared" si="2731"/>
        <v>0</v>
      </c>
      <c r="F17131" s="45">
        <f t="shared" si="2732"/>
        <v>0</v>
      </c>
      <c r="G17131" s="45" t="e">
        <f t="shared" si="2733"/>
        <v>#DIV/0!</v>
      </c>
      <c r="H17131" s="45" t="e">
        <f t="shared" si="2734"/>
        <v>#DIV/0!</v>
      </c>
      <c r="AN17131">
        <f t="shared" si="2740"/>
        <v>0</v>
      </c>
      <c r="AO17131">
        <f t="shared" si="2735"/>
        <v>0</v>
      </c>
      <c r="AP17131">
        <f t="shared" si="2736"/>
        <v>0</v>
      </c>
      <c r="AQ17131">
        <f t="shared" si="2737"/>
        <v>0</v>
      </c>
      <c r="AV17131">
        <f t="shared" si="2739"/>
        <v>17128</v>
      </c>
      <c r="AW17131">
        <f t="shared" si="2738"/>
        <v>0</v>
      </c>
    </row>
    <row r="17132" spans="5:49" x14ac:dyDescent="0.25">
      <c r="E17132" s="47">
        <f t="shared" si="2731"/>
        <v>0</v>
      </c>
      <c r="F17132" s="45">
        <f t="shared" si="2732"/>
        <v>0</v>
      </c>
      <c r="G17132" s="45" t="e">
        <f t="shared" si="2733"/>
        <v>#DIV/0!</v>
      </c>
      <c r="H17132" s="45" t="e">
        <f t="shared" si="2734"/>
        <v>#DIV/0!</v>
      </c>
      <c r="AN17132">
        <f t="shared" si="2740"/>
        <v>0</v>
      </c>
      <c r="AO17132">
        <f t="shared" si="2735"/>
        <v>0</v>
      </c>
      <c r="AP17132">
        <f t="shared" si="2736"/>
        <v>0</v>
      </c>
      <c r="AQ17132">
        <f t="shared" si="2737"/>
        <v>0</v>
      </c>
      <c r="AV17132">
        <f t="shared" si="2739"/>
        <v>17129</v>
      </c>
      <c r="AW17132">
        <f t="shared" si="2738"/>
        <v>0</v>
      </c>
    </row>
    <row r="17133" spans="5:49" x14ac:dyDescent="0.25">
      <c r="E17133" s="47">
        <f t="shared" si="2731"/>
        <v>0</v>
      </c>
      <c r="F17133" s="45">
        <f t="shared" si="2732"/>
        <v>0</v>
      </c>
      <c r="G17133" s="45" t="e">
        <f t="shared" si="2733"/>
        <v>#DIV/0!</v>
      </c>
      <c r="H17133" s="45" t="e">
        <f t="shared" si="2734"/>
        <v>#DIV/0!</v>
      </c>
      <c r="AN17133">
        <f t="shared" si="2740"/>
        <v>0</v>
      </c>
      <c r="AO17133">
        <f t="shared" si="2735"/>
        <v>0</v>
      </c>
      <c r="AP17133">
        <f t="shared" si="2736"/>
        <v>0</v>
      </c>
      <c r="AQ17133">
        <f t="shared" si="2737"/>
        <v>0</v>
      </c>
      <c r="AV17133">
        <f t="shared" si="2739"/>
        <v>17130</v>
      </c>
      <c r="AW17133">
        <f t="shared" si="2738"/>
        <v>0</v>
      </c>
    </row>
    <row r="17134" spans="5:49" x14ac:dyDescent="0.25">
      <c r="E17134" s="47">
        <f t="shared" si="2731"/>
        <v>0</v>
      </c>
      <c r="F17134" s="45">
        <f t="shared" si="2732"/>
        <v>0</v>
      </c>
      <c r="G17134" s="45" t="e">
        <f t="shared" si="2733"/>
        <v>#DIV/0!</v>
      </c>
      <c r="H17134" s="45" t="e">
        <f t="shared" si="2734"/>
        <v>#DIV/0!</v>
      </c>
      <c r="AN17134">
        <f t="shared" si="2740"/>
        <v>0</v>
      </c>
      <c r="AO17134">
        <f t="shared" si="2735"/>
        <v>0</v>
      </c>
      <c r="AP17134">
        <f t="shared" si="2736"/>
        <v>0</v>
      </c>
      <c r="AQ17134">
        <f t="shared" si="2737"/>
        <v>0</v>
      </c>
      <c r="AV17134">
        <f t="shared" si="2739"/>
        <v>17131</v>
      </c>
      <c r="AW17134">
        <f t="shared" si="2738"/>
        <v>0</v>
      </c>
    </row>
    <row r="17135" spans="5:49" x14ac:dyDescent="0.25">
      <c r="E17135" s="47">
        <f t="shared" si="2731"/>
        <v>0</v>
      </c>
      <c r="F17135" s="45">
        <f t="shared" si="2732"/>
        <v>0</v>
      </c>
      <c r="G17135" s="45" t="e">
        <f t="shared" si="2733"/>
        <v>#DIV/0!</v>
      </c>
      <c r="H17135" s="45" t="e">
        <f t="shared" si="2734"/>
        <v>#DIV/0!</v>
      </c>
      <c r="AN17135">
        <f t="shared" si="2740"/>
        <v>0</v>
      </c>
      <c r="AO17135">
        <f t="shared" si="2735"/>
        <v>0</v>
      </c>
      <c r="AP17135">
        <f t="shared" si="2736"/>
        <v>0</v>
      </c>
      <c r="AQ17135">
        <f t="shared" si="2737"/>
        <v>0</v>
      </c>
      <c r="AV17135">
        <f t="shared" si="2739"/>
        <v>17132</v>
      </c>
      <c r="AW17135">
        <f t="shared" si="2738"/>
        <v>0</v>
      </c>
    </row>
    <row r="17136" spans="5:49" x14ac:dyDescent="0.25">
      <c r="E17136" s="47">
        <f t="shared" si="2731"/>
        <v>0</v>
      </c>
      <c r="F17136" s="45">
        <f t="shared" si="2732"/>
        <v>0</v>
      </c>
      <c r="G17136" s="45" t="e">
        <f t="shared" si="2733"/>
        <v>#DIV/0!</v>
      </c>
      <c r="H17136" s="45" t="e">
        <f t="shared" si="2734"/>
        <v>#DIV/0!</v>
      </c>
      <c r="AN17136">
        <f t="shared" si="2740"/>
        <v>0</v>
      </c>
      <c r="AO17136">
        <f t="shared" si="2735"/>
        <v>0</v>
      </c>
      <c r="AP17136">
        <f t="shared" si="2736"/>
        <v>0</v>
      </c>
      <c r="AQ17136">
        <f t="shared" si="2737"/>
        <v>0</v>
      </c>
      <c r="AV17136">
        <f t="shared" si="2739"/>
        <v>17133</v>
      </c>
      <c r="AW17136">
        <f t="shared" si="2738"/>
        <v>0</v>
      </c>
    </row>
    <row r="17137" spans="5:49" x14ac:dyDescent="0.25">
      <c r="E17137" s="47">
        <f t="shared" si="2731"/>
        <v>0</v>
      </c>
      <c r="F17137" s="45">
        <f t="shared" si="2732"/>
        <v>0</v>
      </c>
      <c r="G17137" s="45" t="e">
        <f t="shared" si="2733"/>
        <v>#DIV/0!</v>
      </c>
      <c r="H17137" s="45" t="e">
        <f t="shared" si="2734"/>
        <v>#DIV/0!</v>
      </c>
      <c r="AN17137">
        <f t="shared" si="2740"/>
        <v>0</v>
      </c>
      <c r="AO17137">
        <f t="shared" si="2735"/>
        <v>0</v>
      </c>
      <c r="AP17137">
        <f t="shared" si="2736"/>
        <v>0</v>
      </c>
      <c r="AQ17137">
        <f t="shared" si="2737"/>
        <v>0</v>
      </c>
      <c r="AV17137">
        <f t="shared" si="2739"/>
        <v>17134</v>
      </c>
      <c r="AW17137">
        <f t="shared" si="2738"/>
        <v>0</v>
      </c>
    </row>
    <row r="17138" spans="5:49" x14ac:dyDescent="0.25">
      <c r="E17138" s="47">
        <f t="shared" si="2731"/>
        <v>0</v>
      </c>
      <c r="F17138" s="45">
        <f t="shared" si="2732"/>
        <v>0</v>
      </c>
      <c r="G17138" s="45" t="e">
        <f t="shared" si="2733"/>
        <v>#DIV/0!</v>
      </c>
      <c r="H17138" s="45" t="e">
        <f t="shared" si="2734"/>
        <v>#DIV/0!</v>
      </c>
      <c r="AN17138">
        <f t="shared" si="2740"/>
        <v>0</v>
      </c>
      <c r="AO17138">
        <f t="shared" si="2735"/>
        <v>0</v>
      </c>
      <c r="AP17138">
        <f t="shared" si="2736"/>
        <v>0</v>
      </c>
      <c r="AQ17138">
        <f t="shared" si="2737"/>
        <v>0</v>
      </c>
      <c r="AV17138">
        <f t="shared" si="2739"/>
        <v>17135</v>
      </c>
      <c r="AW17138">
        <f t="shared" si="2738"/>
        <v>0</v>
      </c>
    </row>
    <row r="17139" spans="5:49" x14ac:dyDescent="0.25">
      <c r="E17139" s="47">
        <f t="shared" si="2731"/>
        <v>0</v>
      </c>
      <c r="F17139" s="45">
        <f t="shared" si="2732"/>
        <v>0</v>
      </c>
      <c r="G17139" s="45" t="e">
        <f t="shared" si="2733"/>
        <v>#DIV/0!</v>
      </c>
      <c r="H17139" s="45" t="e">
        <f t="shared" si="2734"/>
        <v>#DIV/0!</v>
      </c>
      <c r="AN17139">
        <f t="shared" si="2740"/>
        <v>0</v>
      </c>
      <c r="AO17139">
        <f t="shared" si="2735"/>
        <v>0</v>
      </c>
      <c r="AP17139">
        <f t="shared" si="2736"/>
        <v>0</v>
      </c>
      <c r="AQ17139">
        <f t="shared" si="2737"/>
        <v>0</v>
      </c>
      <c r="AV17139">
        <f t="shared" si="2739"/>
        <v>17136</v>
      </c>
      <c r="AW17139">
        <f t="shared" si="2738"/>
        <v>0</v>
      </c>
    </row>
    <row r="17140" spans="5:49" x14ac:dyDescent="0.25">
      <c r="E17140" s="47">
        <f t="shared" si="2731"/>
        <v>0</v>
      </c>
      <c r="F17140" s="45">
        <f t="shared" si="2732"/>
        <v>0</v>
      </c>
      <c r="G17140" s="45" t="e">
        <f t="shared" si="2733"/>
        <v>#DIV/0!</v>
      </c>
      <c r="H17140" s="45" t="e">
        <f t="shared" si="2734"/>
        <v>#DIV/0!</v>
      </c>
      <c r="AN17140">
        <f t="shared" si="2740"/>
        <v>0</v>
      </c>
      <c r="AO17140">
        <f t="shared" si="2735"/>
        <v>0</v>
      </c>
      <c r="AP17140">
        <f t="shared" si="2736"/>
        <v>0</v>
      </c>
      <c r="AQ17140">
        <f t="shared" si="2737"/>
        <v>0</v>
      </c>
      <c r="AV17140">
        <f t="shared" si="2739"/>
        <v>17137</v>
      </c>
      <c r="AW17140">
        <f t="shared" si="2738"/>
        <v>0</v>
      </c>
    </row>
    <row r="17141" spans="5:49" x14ac:dyDescent="0.25">
      <c r="E17141" s="47">
        <f t="shared" si="2731"/>
        <v>0</v>
      </c>
      <c r="F17141" s="45">
        <f t="shared" si="2732"/>
        <v>0</v>
      </c>
      <c r="G17141" s="45" t="e">
        <f t="shared" si="2733"/>
        <v>#DIV/0!</v>
      </c>
      <c r="H17141" s="45" t="e">
        <f t="shared" si="2734"/>
        <v>#DIV/0!</v>
      </c>
      <c r="AN17141">
        <f t="shared" si="2740"/>
        <v>0</v>
      </c>
      <c r="AO17141">
        <f t="shared" si="2735"/>
        <v>0</v>
      </c>
      <c r="AP17141">
        <f t="shared" si="2736"/>
        <v>0</v>
      </c>
      <c r="AQ17141">
        <f t="shared" si="2737"/>
        <v>0</v>
      </c>
      <c r="AV17141">
        <f t="shared" si="2739"/>
        <v>17138</v>
      </c>
      <c r="AW17141">
        <f t="shared" si="2738"/>
        <v>0</v>
      </c>
    </row>
    <row r="17142" spans="5:49" x14ac:dyDescent="0.25">
      <c r="E17142" s="47">
        <f t="shared" si="2731"/>
        <v>0</v>
      </c>
      <c r="F17142" s="45">
        <f t="shared" si="2732"/>
        <v>0</v>
      </c>
      <c r="G17142" s="45" t="e">
        <f t="shared" si="2733"/>
        <v>#DIV/0!</v>
      </c>
      <c r="H17142" s="45" t="e">
        <f t="shared" si="2734"/>
        <v>#DIV/0!</v>
      </c>
      <c r="AN17142">
        <f t="shared" si="2740"/>
        <v>0</v>
      </c>
      <c r="AO17142">
        <f t="shared" si="2735"/>
        <v>0</v>
      </c>
      <c r="AP17142">
        <f t="shared" si="2736"/>
        <v>0</v>
      </c>
      <c r="AQ17142">
        <f t="shared" si="2737"/>
        <v>0</v>
      </c>
      <c r="AV17142">
        <f t="shared" si="2739"/>
        <v>17139</v>
      </c>
      <c r="AW17142">
        <f t="shared" si="2738"/>
        <v>0</v>
      </c>
    </row>
    <row r="17143" spans="5:49" x14ac:dyDescent="0.25">
      <c r="E17143" s="47">
        <f t="shared" si="2731"/>
        <v>0</v>
      </c>
      <c r="F17143" s="45">
        <f t="shared" si="2732"/>
        <v>0</v>
      </c>
      <c r="G17143" s="45" t="e">
        <f t="shared" si="2733"/>
        <v>#DIV/0!</v>
      </c>
      <c r="H17143" s="45" t="e">
        <f t="shared" si="2734"/>
        <v>#DIV/0!</v>
      </c>
      <c r="AN17143">
        <f t="shared" si="2740"/>
        <v>0</v>
      </c>
      <c r="AO17143">
        <f t="shared" si="2735"/>
        <v>0</v>
      </c>
      <c r="AP17143">
        <f t="shared" si="2736"/>
        <v>0</v>
      </c>
      <c r="AQ17143">
        <f t="shared" si="2737"/>
        <v>0</v>
      </c>
      <c r="AV17143">
        <f t="shared" si="2739"/>
        <v>17140</v>
      </c>
      <c r="AW17143">
        <f t="shared" si="2738"/>
        <v>0</v>
      </c>
    </row>
    <row r="17144" spans="5:49" x14ac:dyDescent="0.25">
      <c r="E17144" s="47">
        <f t="shared" si="2731"/>
        <v>0</v>
      </c>
      <c r="F17144" s="45">
        <f t="shared" si="2732"/>
        <v>0</v>
      </c>
      <c r="G17144" s="45" t="e">
        <f t="shared" si="2733"/>
        <v>#DIV/0!</v>
      </c>
      <c r="H17144" s="45" t="e">
        <f t="shared" si="2734"/>
        <v>#DIV/0!</v>
      </c>
      <c r="AN17144">
        <f t="shared" si="2740"/>
        <v>0</v>
      </c>
      <c r="AO17144">
        <f t="shared" si="2735"/>
        <v>0</v>
      </c>
      <c r="AP17144">
        <f t="shared" si="2736"/>
        <v>0</v>
      </c>
      <c r="AQ17144">
        <f t="shared" si="2737"/>
        <v>0</v>
      </c>
      <c r="AV17144">
        <f t="shared" si="2739"/>
        <v>17141</v>
      </c>
      <c r="AW17144">
        <f t="shared" si="2738"/>
        <v>0</v>
      </c>
    </row>
    <row r="17145" spans="5:49" x14ac:dyDescent="0.25">
      <c r="E17145" s="47">
        <f t="shared" si="2731"/>
        <v>0</v>
      </c>
      <c r="F17145" s="45">
        <f t="shared" si="2732"/>
        <v>0</v>
      </c>
      <c r="G17145" s="45" t="e">
        <f t="shared" si="2733"/>
        <v>#DIV/0!</v>
      </c>
      <c r="H17145" s="45" t="e">
        <f t="shared" si="2734"/>
        <v>#DIV/0!</v>
      </c>
      <c r="AN17145">
        <f t="shared" si="2740"/>
        <v>0</v>
      </c>
      <c r="AO17145">
        <f t="shared" si="2735"/>
        <v>0</v>
      </c>
      <c r="AP17145">
        <f t="shared" si="2736"/>
        <v>0</v>
      </c>
      <c r="AQ17145">
        <f t="shared" si="2737"/>
        <v>0</v>
      </c>
      <c r="AV17145">
        <f t="shared" si="2739"/>
        <v>17142</v>
      </c>
      <c r="AW17145">
        <f t="shared" si="2738"/>
        <v>0</v>
      </c>
    </row>
    <row r="17146" spans="5:49" x14ac:dyDescent="0.25">
      <c r="E17146" s="47">
        <f t="shared" si="2731"/>
        <v>0</v>
      </c>
      <c r="F17146" s="45">
        <f t="shared" si="2732"/>
        <v>0</v>
      </c>
      <c r="G17146" s="45" t="e">
        <f t="shared" si="2733"/>
        <v>#DIV/0!</v>
      </c>
      <c r="H17146" s="45" t="e">
        <f t="shared" si="2734"/>
        <v>#DIV/0!</v>
      </c>
      <c r="AN17146">
        <f t="shared" si="2740"/>
        <v>0</v>
      </c>
      <c r="AO17146">
        <f t="shared" si="2735"/>
        <v>0</v>
      </c>
      <c r="AP17146">
        <f t="shared" si="2736"/>
        <v>0</v>
      </c>
      <c r="AQ17146">
        <f t="shared" si="2737"/>
        <v>0</v>
      </c>
      <c r="AV17146">
        <f t="shared" si="2739"/>
        <v>17143</v>
      </c>
      <c r="AW17146">
        <f t="shared" si="2738"/>
        <v>0</v>
      </c>
    </row>
    <row r="17147" spans="5:49" x14ac:dyDescent="0.25">
      <c r="E17147" s="47">
        <f t="shared" si="2731"/>
        <v>0</v>
      </c>
      <c r="F17147" s="45">
        <f t="shared" si="2732"/>
        <v>0</v>
      </c>
      <c r="G17147" s="45" t="e">
        <f t="shared" si="2733"/>
        <v>#DIV/0!</v>
      </c>
      <c r="H17147" s="45" t="e">
        <f t="shared" si="2734"/>
        <v>#DIV/0!</v>
      </c>
      <c r="AN17147">
        <f t="shared" si="2740"/>
        <v>0</v>
      </c>
      <c r="AO17147">
        <f t="shared" si="2735"/>
        <v>0</v>
      </c>
      <c r="AP17147">
        <f t="shared" si="2736"/>
        <v>0</v>
      </c>
      <c r="AQ17147">
        <f t="shared" si="2737"/>
        <v>0</v>
      </c>
      <c r="AV17147">
        <f t="shared" si="2739"/>
        <v>17144</v>
      </c>
      <c r="AW17147">
        <f t="shared" si="2738"/>
        <v>0</v>
      </c>
    </row>
    <row r="17148" spans="5:49" x14ac:dyDescent="0.25">
      <c r="E17148" s="47">
        <f t="shared" si="2731"/>
        <v>0</v>
      </c>
      <c r="F17148" s="45">
        <f t="shared" si="2732"/>
        <v>0</v>
      </c>
      <c r="G17148" s="45" t="e">
        <f t="shared" si="2733"/>
        <v>#DIV/0!</v>
      </c>
      <c r="H17148" s="45" t="e">
        <f t="shared" si="2734"/>
        <v>#DIV/0!</v>
      </c>
      <c r="AN17148">
        <f t="shared" si="2740"/>
        <v>0</v>
      </c>
      <c r="AO17148">
        <f t="shared" si="2735"/>
        <v>0</v>
      </c>
      <c r="AP17148">
        <f t="shared" si="2736"/>
        <v>0</v>
      </c>
      <c r="AQ17148">
        <f t="shared" si="2737"/>
        <v>0</v>
      </c>
      <c r="AV17148">
        <f t="shared" si="2739"/>
        <v>17145</v>
      </c>
      <c r="AW17148">
        <f t="shared" si="2738"/>
        <v>0</v>
      </c>
    </row>
    <row r="17149" spans="5:49" x14ac:dyDescent="0.25">
      <c r="E17149" s="47">
        <f t="shared" si="2731"/>
        <v>0</v>
      </c>
      <c r="F17149" s="45">
        <f t="shared" si="2732"/>
        <v>0</v>
      </c>
      <c r="G17149" s="45" t="e">
        <f t="shared" si="2733"/>
        <v>#DIV/0!</v>
      </c>
      <c r="H17149" s="45" t="e">
        <f t="shared" si="2734"/>
        <v>#DIV/0!</v>
      </c>
      <c r="AN17149">
        <f t="shared" si="2740"/>
        <v>0</v>
      </c>
      <c r="AO17149">
        <f t="shared" si="2735"/>
        <v>0</v>
      </c>
      <c r="AP17149">
        <f t="shared" si="2736"/>
        <v>0</v>
      </c>
      <c r="AQ17149">
        <f t="shared" si="2737"/>
        <v>0</v>
      </c>
      <c r="AV17149">
        <f t="shared" si="2739"/>
        <v>17146</v>
      </c>
      <c r="AW17149">
        <f t="shared" si="2738"/>
        <v>0</v>
      </c>
    </row>
    <row r="17150" spans="5:49" x14ac:dyDescent="0.25">
      <c r="E17150" s="47">
        <f t="shared" si="2731"/>
        <v>0</v>
      </c>
      <c r="F17150" s="45">
        <f t="shared" si="2732"/>
        <v>0</v>
      </c>
      <c r="G17150" s="45" t="e">
        <f t="shared" si="2733"/>
        <v>#DIV/0!</v>
      </c>
      <c r="H17150" s="45" t="e">
        <f t="shared" si="2734"/>
        <v>#DIV/0!</v>
      </c>
      <c r="AN17150">
        <f t="shared" si="2740"/>
        <v>0</v>
      </c>
      <c r="AO17150">
        <f t="shared" si="2735"/>
        <v>0</v>
      </c>
      <c r="AP17150">
        <f t="shared" si="2736"/>
        <v>0</v>
      </c>
      <c r="AQ17150">
        <f t="shared" si="2737"/>
        <v>0</v>
      </c>
      <c r="AV17150">
        <f t="shared" si="2739"/>
        <v>17147</v>
      </c>
      <c r="AW17150">
        <f t="shared" si="2738"/>
        <v>0</v>
      </c>
    </row>
    <row r="17151" spans="5:49" x14ac:dyDescent="0.25">
      <c r="E17151" s="47">
        <f t="shared" si="2731"/>
        <v>0</v>
      </c>
      <c r="F17151" s="45">
        <f t="shared" si="2732"/>
        <v>0</v>
      </c>
      <c r="G17151" s="45" t="e">
        <f t="shared" si="2733"/>
        <v>#DIV/0!</v>
      </c>
      <c r="H17151" s="45" t="e">
        <f t="shared" si="2734"/>
        <v>#DIV/0!</v>
      </c>
      <c r="AN17151">
        <f t="shared" si="2740"/>
        <v>0</v>
      </c>
      <c r="AO17151">
        <f t="shared" si="2735"/>
        <v>0</v>
      </c>
      <c r="AP17151">
        <f t="shared" si="2736"/>
        <v>0</v>
      </c>
      <c r="AQ17151">
        <f t="shared" si="2737"/>
        <v>0</v>
      </c>
      <c r="AV17151">
        <f t="shared" si="2739"/>
        <v>17148</v>
      </c>
      <c r="AW17151">
        <f t="shared" si="2738"/>
        <v>0</v>
      </c>
    </row>
    <row r="17152" spans="5:49" x14ac:dyDescent="0.25">
      <c r="E17152" s="47">
        <f t="shared" si="2731"/>
        <v>0</v>
      </c>
      <c r="F17152" s="45">
        <f t="shared" si="2732"/>
        <v>0</v>
      </c>
      <c r="G17152" s="45" t="e">
        <f t="shared" si="2733"/>
        <v>#DIV/0!</v>
      </c>
      <c r="H17152" s="45" t="e">
        <f t="shared" si="2734"/>
        <v>#DIV/0!</v>
      </c>
      <c r="AN17152">
        <f t="shared" si="2740"/>
        <v>0</v>
      </c>
      <c r="AO17152">
        <f t="shared" si="2735"/>
        <v>0</v>
      </c>
      <c r="AP17152">
        <f t="shared" si="2736"/>
        <v>0</v>
      </c>
      <c r="AQ17152">
        <f t="shared" si="2737"/>
        <v>0</v>
      </c>
      <c r="AV17152">
        <f t="shared" si="2739"/>
        <v>17149</v>
      </c>
      <c r="AW17152">
        <f t="shared" si="2738"/>
        <v>0</v>
      </c>
    </row>
    <row r="17153" spans="5:49" x14ac:dyDescent="0.25">
      <c r="E17153" s="47">
        <f t="shared" si="2731"/>
        <v>0</v>
      </c>
      <c r="F17153" s="45">
        <f t="shared" si="2732"/>
        <v>0</v>
      </c>
      <c r="G17153" s="45" t="e">
        <f t="shared" si="2733"/>
        <v>#DIV/0!</v>
      </c>
      <c r="H17153" s="45" t="e">
        <f t="shared" si="2734"/>
        <v>#DIV/0!</v>
      </c>
      <c r="AN17153">
        <f t="shared" si="2740"/>
        <v>0</v>
      </c>
      <c r="AO17153">
        <f t="shared" si="2735"/>
        <v>0</v>
      </c>
      <c r="AP17153">
        <f t="shared" si="2736"/>
        <v>0</v>
      </c>
      <c r="AQ17153">
        <f t="shared" si="2737"/>
        <v>0</v>
      </c>
      <c r="AV17153">
        <f t="shared" si="2739"/>
        <v>17150</v>
      </c>
      <c r="AW17153">
        <f t="shared" si="2738"/>
        <v>0</v>
      </c>
    </row>
    <row r="17154" spans="5:49" x14ac:dyDescent="0.25">
      <c r="E17154" s="47">
        <f t="shared" ref="E17154:E17217" si="2741">ROUNDDOWN(C17156,0)</f>
        <v>0</v>
      </c>
      <c r="F17154" s="45">
        <f t="shared" ref="F17154:F17217" si="2742">HOUR(C17156)</f>
        <v>0</v>
      </c>
      <c r="G17154" s="45" t="e">
        <f t="shared" ref="G17154:G17217" si="2743">D17156/H17154</f>
        <v>#DIV/0!</v>
      </c>
      <c r="H17154" s="45" t="e">
        <f t="shared" ref="H17154:H17217" si="2744">AVERAGEIFS(D:D,E:E,E17154)</f>
        <v>#DIV/0!</v>
      </c>
      <c r="AN17154">
        <f t="shared" si="2740"/>
        <v>0</v>
      </c>
      <c r="AO17154">
        <f t="shared" si="2735"/>
        <v>0</v>
      </c>
      <c r="AP17154">
        <f t="shared" si="2736"/>
        <v>0</v>
      </c>
      <c r="AQ17154">
        <f t="shared" si="2737"/>
        <v>0</v>
      </c>
      <c r="AV17154">
        <f t="shared" si="2739"/>
        <v>17151</v>
      </c>
      <c r="AW17154">
        <f t="shared" si="2738"/>
        <v>0</v>
      </c>
    </row>
    <row r="17155" spans="5:49" x14ac:dyDescent="0.25">
      <c r="E17155" s="47">
        <f t="shared" si="2741"/>
        <v>0</v>
      </c>
      <c r="F17155" s="45">
        <f t="shared" si="2742"/>
        <v>0</v>
      </c>
      <c r="G17155" s="45" t="e">
        <f t="shared" si="2743"/>
        <v>#DIV/0!</v>
      </c>
      <c r="H17155" s="45" t="e">
        <f t="shared" si="2744"/>
        <v>#DIV/0!</v>
      </c>
      <c r="AN17155">
        <f t="shared" si="2740"/>
        <v>0</v>
      </c>
      <c r="AO17155">
        <f t="shared" si="2735"/>
        <v>0</v>
      </c>
      <c r="AP17155">
        <f t="shared" si="2736"/>
        <v>0</v>
      </c>
      <c r="AQ17155">
        <f t="shared" si="2737"/>
        <v>0</v>
      </c>
      <c r="AV17155">
        <f t="shared" si="2739"/>
        <v>17152</v>
      </c>
      <c r="AW17155">
        <f t="shared" si="2738"/>
        <v>0</v>
      </c>
    </row>
    <row r="17156" spans="5:49" x14ac:dyDescent="0.25">
      <c r="E17156" s="47">
        <f t="shared" si="2741"/>
        <v>0</v>
      </c>
      <c r="F17156" s="45">
        <f t="shared" si="2742"/>
        <v>0</v>
      </c>
      <c r="G17156" s="45" t="e">
        <f t="shared" si="2743"/>
        <v>#DIV/0!</v>
      </c>
      <c r="H17156" s="45" t="e">
        <f t="shared" si="2744"/>
        <v>#DIV/0!</v>
      </c>
      <c r="AN17156">
        <f t="shared" si="2740"/>
        <v>0</v>
      </c>
      <c r="AO17156">
        <f t="shared" ref="AO17156:AO17219" si="2745">ROUNDUP((C17156-$C$4)/7,0)</f>
        <v>0</v>
      </c>
      <c r="AP17156">
        <f t="shared" ref="AP17156:AP17219" si="2746">ROUNDUP((C17156-$C$4)/1,0)</f>
        <v>0</v>
      </c>
      <c r="AQ17156">
        <f t="shared" ref="AQ17156:AQ17219" si="2747">ROUNDUP((C17156-$C$4)*24,0)</f>
        <v>0</v>
      </c>
      <c r="AV17156">
        <f t="shared" si="2739"/>
        <v>17153</v>
      </c>
      <c r="AW17156">
        <f t="shared" ref="AW17156:AW17219" si="2748">SUMIFS(AN:AN,AQ:AQ,AV17156)</f>
        <v>0</v>
      </c>
    </row>
    <row r="17157" spans="5:49" x14ac:dyDescent="0.25">
      <c r="E17157" s="47">
        <f t="shared" si="2741"/>
        <v>0</v>
      </c>
      <c r="F17157" s="45">
        <f t="shared" si="2742"/>
        <v>0</v>
      </c>
      <c r="G17157" s="45" t="e">
        <f t="shared" si="2743"/>
        <v>#DIV/0!</v>
      </c>
      <c r="H17157" s="45" t="e">
        <f t="shared" si="2744"/>
        <v>#DIV/0!</v>
      </c>
      <c r="AN17157">
        <f t="shared" si="2740"/>
        <v>0</v>
      </c>
      <c r="AO17157">
        <f t="shared" si="2745"/>
        <v>0</v>
      </c>
      <c r="AP17157">
        <f t="shared" si="2746"/>
        <v>0</v>
      </c>
      <c r="AQ17157">
        <f t="shared" si="2747"/>
        <v>0</v>
      </c>
      <c r="AV17157">
        <f t="shared" ref="AV17157:AV17220" si="2749">1+AV17156</f>
        <v>17154</v>
      </c>
      <c r="AW17157">
        <f t="shared" si="2748"/>
        <v>0</v>
      </c>
    </row>
    <row r="17158" spans="5:49" x14ac:dyDescent="0.25">
      <c r="E17158" s="47">
        <f t="shared" si="2741"/>
        <v>0</v>
      </c>
      <c r="F17158" s="45">
        <f t="shared" si="2742"/>
        <v>0</v>
      </c>
      <c r="G17158" s="45" t="e">
        <f t="shared" si="2743"/>
        <v>#DIV/0!</v>
      </c>
      <c r="H17158" s="45" t="e">
        <f t="shared" si="2744"/>
        <v>#DIV/0!</v>
      </c>
      <c r="AN17158">
        <f t="shared" si="2740"/>
        <v>0</v>
      </c>
      <c r="AO17158">
        <f t="shared" si="2745"/>
        <v>0</v>
      </c>
      <c r="AP17158">
        <f t="shared" si="2746"/>
        <v>0</v>
      </c>
      <c r="AQ17158">
        <f t="shared" si="2747"/>
        <v>0</v>
      </c>
      <c r="AV17158">
        <f t="shared" si="2749"/>
        <v>17155</v>
      </c>
      <c r="AW17158">
        <f t="shared" si="2748"/>
        <v>0</v>
      </c>
    </row>
    <row r="17159" spans="5:49" x14ac:dyDescent="0.25">
      <c r="E17159" s="47">
        <f t="shared" si="2741"/>
        <v>0</v>
      </c>
      <c r="F17159" s="45">
        <f t="shared" si="2742"/>
        <v>0</v>
      </c>
      <c r="G17159" s="45" t="e">
        <f t="shared" si="2743"/>
        <v>#DIV/0!</v>
      </c>
      <c r="H17159" s="45" t="e">
        <f t="shared" si="2744"/>
        <v>#DIV/0!</v>
      </c>
      <c r="AN17159">
        <f t="shared" si="2740"/>
        <v>0</v>
      </c>
      <c r="AO17159">
        <f t="shared" si="2745"/>
        <v>0</v>
      </c>
      <c r="AP17159">
        <f t="shared" si="2746"/>
        <v>0</v>
      </c>
      <c r="AQ17159">
        <f t="shared" si="2747"/>
        <v>0</v>
      </c>
      <c r="AV17159">
        <f t="shared" si="2749"/>
        <v>17156</v>
      </c>
      <c r="AW17159">
        <f t="shared" si="2748"/>
        <v>0</v>
      </c>
    </row>
    <row r="17160" spans="5:49" x14ac:dyDescent="0.25">
      <c r="E17160" s="47">
        <f t="shared" si="2741"/>
        <v>0</v>
      </c>
      <c r="F17160" s="45">
        <f t="shared" si="2742"/>
        <v>0</v>
      </c>
      <c r="G17160" s="45" t="e">
        <f t="shared" si="2743"/>
        <v>#DIV/0!</v>
      </c>
      <c r="H17160" s="45" t="e">
        <f t="shared" si="2744"/>
        <v>#DIV/0!</v>
      </c>
      <c r="AN17160">
        <f t="shared" ref="AN17160:AN17223" si="2750">D17160*(C17160-C17159)*86400*$B$15</f>
        <v>0</v>
      </c>
      <c r="AO17160">
        <f t="shared" si="2745"/>
        <v>0</v>
      </c>
      <c r="AP17160">
        <f t="shared" si="2746"/>
        <v>0</v>
      </c>
      <c r="AQ17160">
        <f t="shared" si="2747"/>
        <v>0</v>
      </c>
      <c r="AV17160">
        <f t="shared" si="2749"/>
        <v>17157</v>
      </c>
      <c r="AW17160">
        <f t="shared" si="2748"/>
        <v>0</v>
      </c>
    </row>
    <row r="17161" spans="5:49" x14ac:dyDescent="0.25">
      <c r="E17161" s="47">
        <f t="shared" si="2741"/>
        <v>0</v>
      </c>
      <c r="F17161" s="45">
        <f t="shared" si="2742"/>
        <v>0</v>
      </c>
      <c r="G17161" s="45" t="e">
        <f t="shared" si="2743"/>
        <v>#DIV/0!</v>
      </c>
      <c r="H17161" s="45" t="e">
        <f t="shared" si="2744"/>
        <v>#DIV/0!</v>
      </c>
      <c r="AN17161">
        <f t="shared" si="2750"/>
        <v>0</v>
      </c>
      <c r="AO17161">
        <f t="shared" si="2745"/>
        <v>0</v>
      </c>
      <c r="AP17161">
        <f t="shared" si="2746"/>
        <v>0</v>
      </c>
      <c r="AQ17161">
        <f t="shared" si="2747"/>
        <v>0</v>
      </c>
      <c r="AV17161">
        <f t="shared" si="2749"/>
        <v>17158</v>
      </c>
      <c r="AW17161">
        <f t="shared" si="2748"/>
        <v>0</v>
      </c>
    </row>
    <row r="17162" spans="5:49" x14ac:dyDescent="0.25">
      <c r="E17162" s="47">
        <f t="shared" si="2741"/>
        <v>0</v>
      </c>
      <c r="F17162" s="45">
        <f t="shared" si="2742"/>
        <v>0</v>
      </c>
      <c r="G17162" s="45" t="e">
        <f t="shared" si="2743"/>
        <v>#DIV/0!</v>
      </c>
      <c r="H17162" s="45" t="e">
        <f t="shared" si="2744"/>
        <v>#DIV/0!</v>
      </c>
      <c r="AN17162">
        <f t="shared" si="2750"/>
        <v>0</v>
      </c>
      <c r="AO17162">
        <f t="shared" si="2745"/>
        <v>0</v>
      </c>
      <c r="AP17162">
        <f t="shared" si="2746"/>
        <v>0</v>
      </c>
      <c r="AQ17162">
        <f t="shared" si="2747"/>
        <v>0</v>
      </c>
      <c r="AV17162">
        <f t="shared" si="2749"/>
        <v>17159</v>
      </c>
      <c r="AW17162">
        <f t="shared" si="2748"/>
        <v>0</v>
      </c>
    </row>
    <row r="17163" spans="5:49" x14ac:dyDescent="0.25">
      <c r="E17163" s="47">
        <f t="shared" si="2741"/>
        <v>0</v>
      </c>
      <c r="F17163" s="45">
        <f t="shared" si="2742"/>
        <v>0</v>
      </c>
      <c r="G17163" s="45" t="e">
        <f t="shared" si="2743"/>
        <v>#DIV/0!</v>
      </c>
      <c r="H17163" s="45" t="e">
        <f t="shared" si="2744"/>
        <v>#DIV/0!</v>
      </c>
      <c r="AN17163">
        <f t="shared" si="2750"/>
        <v>0</v>
      </c>
      <c r="AO17163">
        <f t="shared" si="2745"/>
        <v>0</v>
      </c>
      <c r="AP17163">
        <f t="shared" si="2746"/>
        <v>0</v>
      </c>
      <c r="AQ17163">
        <f t="shared" si="2747"/>
        <v>0</v>
      </c>
      <c r="AV17163">
        <f t="shared" si="2749"/>
        <v>17160</v>
      </c>
      <c r="AW17163">
        <f t="shared" si="2748"/>
        <v>0</v>
      </c>
    </row>
    <row r="17164" spans="5:49" x14ac:dyDescent="0.25">
      <c r="E17164" s="47">
        <f t="shared" si="2741"/>
        <v>0</v>
      </c>
      <c r="F17164" s="45">
        <f t="shared" si="2742"/>
        <v>0</v>
      </c>
      <c r="G17164" s="45" t="e">
        <f t="shared" si="2743"/>
        <v>#DIV/0!</v>
      </c>
      <c r="H17164" s="45" t="e">
        <f t="shared" si="2744"/>
        <v>#DIV/0!</v>
      </c>
      <c r="AN17164">
        <f t="shared" si="2750"/>
        <v>0</v>
      </c>
      <c r="AO17164">
        <f t="shared" si="2745"/>
        <v>0</v>
      </c>
      <c r="AP17164">
        <f t="shared" si="2746"/>
        <v>0</v>
      </c>
      <c r="AQ17164">
        <f t="shared" si="2747"/>
        <v>0</v>
      </c>
      <c r="AV17164">
        <f t="shared" si="2749"/>
        <v>17161</v>
      </c>
      <c r="AW17164">
        <f t="shared" si="2748"/>
        <v>0</v>
      </c>
    </row>
    <row r="17165" spans="5:49" x14ac:dyDescent="0.25">
      <c r="E17165" s="47">
        <f t="shared" si="2741"/>
        <v>0</v>
      </c>
      <c r="F17165" s="45">
        <f t="shared" si="2742"/>
        <v>0</v>
      </c>
      <c r="G17165" s="45" t="e">
        <f t="shared" si="2743"/>
        <v>#DIV/0!</v>
      </c>
      <c r="H17165" s="45" t="e">
        <f t="shared" si="2744"/>
        <v>#DIV/0!</v>
      </c>
      <c r="AN17165">
        <f t="shared" si="2750"/>
        <v>0</v>
      </c>
      <c r="AO17165">
        <f t="shared" si="2745"/>
        <v>0</v>
      </c>
      <c r="AP17165">
        <f t="shared" si="2746"/>
        <v>0</v>
      </c>
      <c r="AQ17165">
        <f t="shared" si="2747"/>
        <v>0</v>
      </c>
      <c r="AV17165">
        <f t="shared" si="2749"/>
        <v>17162</v>
      </c>
      <c r="AW17165">
        <f t="shared" si="2748"/>
        <v>0</v>
      </c>
    </row>
    <row r="17166" spans="5:49" x14ac:dyDescent="0.25">
      <c r="E17166" s="47">
        <f t="shared" si="2741"/>
        <v>0</v>
      </c>
      <c r="F17166" s="45">
        <f t="shared" si="2742"/>
        <v>0</v>
      </c>
      <c r="G17166" s="45" t="e">
        <f t="shared" si="2743"/>
        <v>#DIV/0!</v>
      </c>
      <c r="H17166" s="45" t="e">
        <f t="shared" si="2744"/>
        <v>#DIV/0!</v>
      </c>
      <c r="AN17166">
        <f t="shared" si="2750"/>
        <v>0</v>
      </c>
      <c r="AO17166">
        <f t="shared" si="2745"/>
        <v>0</v>
      </c>
      <c r="AP17166">
        <f t="shared" si="2746"/>
        <v>0</v>
      </c>
      <c r="AQ17166">
        <f t="shared" si="2747"/>
        <v>0</v>
      </c>
      <c r="AV17166">
        <f t="shared" si="2749"/>
        <v>17163</v>
      </c>
      <c r="AW17166">
        <f t="shared" si="2748"/>
        <v>0</v>
      </c>
    </row>
    <row r="17167" spans="5:49" x14ac:dyDescent="0.25">
      <c r="E17167" s="47">
        <f t="shared" si="2741"/>
        <v>0</v>
      </c>
      <c r="F17167" s="45">
        <f t="shared" si="2742"/>
        <v>0</v>
      </c>
      <c r="G17167" s="45" t="e">
        <f t="shared" si="2743"/>
        <v>#DIV/0!</v>
      </c>
      <c r="H17167" s="45" t="e">
        <f t="shared" si="2744"/>
        <v>#DIV/0!</v>
      </c>
      <c r="AN17167">
        <f t="shared" si="2750"/>
        <v>0</v>
      </c>
      <c r="AO17167">
        <f t="shared" si="2745"/>
        <v>0</v>
      </c>
      <c r="AP17167">
        <f t="shared" si="2746"/>
        <v>0</v>
      </c>
      <c r="AQ17167">
        <f t="shared" si="2747"/>
        <v>0</v>
      </c>
      <c r="AV17167">
        <f t="shared" si="2749"/>
        <v>17164</v>
      </c>
      <c r="AW17167">
        <f t="shared" si="2748"/>
        <v>0</v>
      </c>
    </row>
    <row r="17168" spans="5:49" x14ac:dyDescent="0.25">
      <c r="E17168" s="47">
        <f t="shared" si="2741"/>
        <v>0</v>
      </c>
      <c r="F17168" s="45">
        <f t="shared" si="2742"/>
        <v>0</v>
      </c>
      <c r="G17168" s="45" t="e">
        <f t="shared" si="2743"/>
        <v>#DIV/0!</v>
      </c>
      <c r="H17168" s="45" t="e">
        <f t="shared" si="2744"/>
        <v>#DIV/0!</v>
      </c>
      <c r="AN17168">
        <f t="shared" si="2750"/>
        <v>0</v>
      </c>
      <c r="AO17168">
        <f t="shared" si="2745"/>
        <v>0</v>
      </c>
      <c r="AP17168">
        <f t="shared" si="2746"/>
        <v>0</v>
      </c>
      <c r="AQ17168">
        <f t="shared" si="2747"/>
        <v>0</v>
      </c>
      <c r="AV17168">
        <f t="shared" si="2749"/>
        <v>17165</v>
      </c>
      <c r="AW17168">
        <f t="shared" si="2748"/>
        <v>0</v>
      </c>
    </row>
    <row r="17169" spans="5:49" x14ac:dyDescent="0.25">
      <c r="E17169" s="47">
        <f t="shared" si="2741"/>
        <v>0</v>
      </c>
      <c r="F17169" s="45">
        <f t="shared" si="2742"/>
        <v>0</v>
      </c>
      <c r="G17169" s="45" t="e">
        <f t="shared" si="2743"/>
        <v>#DIV/0!</v>
      </c>
      <c r="H17169" s="45" t="e">
        <f t="shared" si="2744"/>
        <v>#DIV/0!</v>
      </c>
      <c r="AN17169">
        <f t="shared" si="2750"/>
        <v>0</v>
      </c>
      <c r="AO17169">
        <f t="shared" si="2745"/>
        <v>0</v>
      </c>
      <c r="AP17169">
        <f t="shared" si="2746"/>
        <v>0</v>
      </c>
      <c r="AQ17169">
        <f t="shared" si="2747"/>
        <v>0</v>
      </c>
      <c r="AV17169">
        <f t="shared" si="2749"/>
        <v>17166</v>
      </c>
      <c r="AW17169">
        <f t="shared" si="2748"/>
        <v>0</v>
      </c>
    </row>
    <row r="17170" spans="5:49" x14ac:dyDescent="0.25">
      <c r="E17170" s="47">
        <f t="shared" si="2741"/>
        <v>0</v>
      </c>
      <c r="F17170" s="45">
        <f t="shared" si="2742"/>
        <v>0</v>
      </c>
      <c r="G17170" s="45" t="e">
        <f t="shared" si="2743"/>
        <v>#DIV/0!</v>
      </c>
      <c r="H17170" s="45" t="e">
        <f t="shared" si="2744"/>
        <v>#DIV/0!</v>
      </c>
      <c r="AN17170">
        <f t="shared" si="2750"/>
        <v>0</v>
      </c>
      <c r="AO17170">
        <f t="shared" si="2745"/>
        <v>0</v>
      </c>
      <c r="AP17170">
        <f t="shared" si="2746"/>
        <v>0</v>
      </c>
      <c r="AQ17170">
        <f t="shared" si="2747"/>
        <v>0</v>
      </c>
      <c r="AV17170">
        <f t="shared" si="2749"/>
        <v>17167</v>
      </c>
      <c r="AW17170">
        <f t="shared" si="2748"/>
        <v>0</v>
      </c>
    </row>
    <row r="17171" spans="5:49" x14ac:dyDescent="0.25">
      <c r="E17171" s="47">
        <f t="shared" si="2741"/>
        <v>0</v>
      </c>
      <c r="F17171" s="45">
        <f t="shared" si="2742"/>
        <v>0</v>
      </c>
      <c r="G17171" s="45" t="e">
        <f t="shared" si="2743"/>
        <v>#DIV/0!</v>
      </c>
      <c r="H17171" s="45" t="e">
        <f t="shared" si="2744"/>
        <v>#DIV/0!</v>
      </c>
      <c r="AN17171">
        <f t="shared" si="2750"/>
        <v>0</v>
      </c>
      <c r="AO17171">
        <f t="shared" si="2745"/>
        <v>0</v>
      </c>
      <c r="AP17171">
        <f t="shared" si="2746"/>
        <v>0</v>
      </c>
      <c r="AQ17171">
        <f t="shared" si="2747"/>
        <v>0</v>
      </c>
      <c r="AV17171">
        <f t="shared" si="2749"/>
        <v>17168</v>
      </c>
      <c r="AW17171">
        <f t="shared" si="2748"/>
        <v>0</v>
      </c>
    </row>
    <row r="17172" spans="5:49" x14ac:dyDescent="0.25">
      <c r="E17172" s="47">
        <f t="shared" si="2741"/>
        <v>0</v>
      </c>
      <c r="F17172" s="45">
        <f t="shared" si="2742"/>
        <v>0</v>
      </c>
      <c r="G17172" s="45" t="e">
        <f t="shared" si="2743"/>
        <v>#DIV/0!</v>
      </c>
      <c r="H17172" s="45" t="e">
        <f t="shared" si="2744"/>
        <v>#DIV/0!</v>
      </c>
      <c r="AN17172">
        <f t="shared" si="2750"/>
        <v>0</v>
      </c>
      <c r="AO17172">
        <f t="shared" si="2745"/>
        <v>0</v>
      </c>
      <c r="AP17172">
        <f t="shared" si="2746"/>
        <v>0</v>
      </c>
      <c r="AQ17172">
        <f t="shared" si="2747"/>
        <v>0</v>
      </c>
      <c r="AV17172">
        <f t="shared" si="2749"/>
        <v>17169</v>
      </c>
      <c r="AW17172">
        <f t="shared" si="2748"/>
        <v>0</v>
      </c>
    </row>
    <row r="17173" spans="5:49" x14ac:dyDescent="0.25">
      <c r="E17173" s="47">
        <f t="shared" si="2741"/>
        <v>0</v>
      </c>
      <c r="F17173" s="45">
        <f t="shared" si="2742"/>
        <v>0</v>
      </c>
      <c r="G17173" s="45" t="e">
        <f t="shared" si="2743"/>
        <v>#DIV/0!</v>
      </c>
      <c r="H17173" s="45" t="e">
        <f t="shared" si="2744"/>
        <v>#DIV/0!</v>
      </c>
      <c r="AN17173">
        <f t="shared" si="2750"/>
        <v>0</v>
      </c>
      <c r="AO17173">
        <f t="shared" si="2745"/>
        <v>0</v>
      </c>
      <c r="AP17173">
        <f t="shared" si="2746"/>
        <v>0</v>
      </c>
      <c r="AQ17173">
        <f t="shared" si="2747"/>
        <v>0</v>
      </c>
      <c r="AV17173">
        <f t="shared" si="2749"/>
        <v>17170</v>
      </c>
      <c r="AW17173">
        <f t="shared" si="2748"/>
        <v>0</v>
      </c>
    </row>
    <row r="17174" spans="5:49" x14ac:dyDescent="0.25">
      <c r="E17174" s="47">
        <f t="shared" si="2741"/>
        <v>0</v>
      </c>
      <c r="F17174" s="45">
        <f t="shared" si="2742"/>
        <v>0</v>
      </c>
      <c r="G17174" s="45" t="e">
        <f t="shared" si="2743"/>
        <v>#DIV/0!</v>
      </c>
      <c r="H17174" s="45" t="e">
        <f t="shared" si="2744"/>
        <v>#DIV/0!</v>
      </c>
      <c r="AN17174">
        <f t="shared" si="2750"/>
        <v>0</v>
      </c>
      <c r="AO17174">
        <f t="shared" si="2745"/>
        <v>0</v>
      </c>
      <c r="AP17174">
        <f t="shared" si="2746"/>
        <v>0</v>
      </c>
      <c r="AQ17174">
        <f t="shared" si="2747"/>
        <v>0</v>
      </c>
      <c r="AV17174">
        <f t="shared" si="2749"/>
        <v>17171</v>
      </c>
      <c r="AW17174">
        <f t="shared" si="2748"/>
        <v>0</v>
      </c>
    </row>
    <row r="17175" spans="5:49" x14ac:dyDescent="0.25">
      <c r="E17175" s="47">
        <f t="shared" si="2741"/>
        <v>0</v>
      </c>
      <c r="F17175" s="45">
        <f t="shared" si="2742"/>
        <v>0</v>
      </c>
      <c r="G17175" s="45" t="e">
        <f t="shared" si="2743"/>
        <v>#DIV/0!</v>
      </c>
      <c r="H17175" s="45" t="e">
        <f t="shared" si="2744"/>
        <v>#DIV/0!</v>
      </c>
      <c r="AN17175">
        <f t="shared" si="2750"/>
        <v>0</v>
      </c>
      <c r="AO17175">
        <f t="shared" si="2745"/>
        <v>0</v>
      </c>
      <c r="AP17175">
        <f t="shared" si="2746"/>
        <v>0</v>
      </c>
      <c r="AQ17175">
        <f t="shared" si="2747"/>
        <v>0</v>
      </c>
      <c r="AV17175">
        <f t="shared" si="2749"/>
        <v>17172</v>
      </c>
      <c r="AW17175">
        <f t="shared" si="2748"/>
        <v>0</v>
      </c>
    </row>
    <row r="17176" spans="5:49" x14ac:dyDescent="0.25">
      <c r="E17176" s="47">
        <f t="shared" si="2741"/>
        <v>0</v>
      </c>
      <c r="F17176" s="45">
        <f t="shared" si="2742"/>
        <v>0</v>
      </c>
      <c r="G17176" s="45" t="e">
        <f t="shared" si="2743"/>
        <v>#DIV/0!</v>
      </c>
      <c r="H17176" s="45" t="e">
        <f t="shared" si="2744"/>
        <v>#DIV/0!</v>
      </c>
      <c r="AN17176">
        <f t="shared" si="2750"/>
        <v>0</v>
      </c>
      <c r="AO17176">
        <f t="shared" si="2745"/>
        <v>0</v>
      </c>
      <c r="AP17176">
        <f t="shared" si="2746"/>
        <v>0</v>
      </c>
      <c r="AQ17176">
        <f t="shared" si="2747"/>
        <v>0</v>
      </c>
      <c r="AV17176">
        <f t="shared" si="2749"/>
        <v>17173</v>
      </c>
      <c r="AW17176">
        <f t="shared" si="2748"/>
        <v>0</v>
      </c>
    </row>
    <row r="17177" spans="5:49" x14ac:dyDescent="0.25">
      <c r="E17177" s="47">
        <f t="shared" si="2741"/>
        <v>0</v>
      </c>
      <c r="F17177" s="45">
        <f t="shared" si="2742"/>
        <v>0</v>
      </c>
      <c r="G17177" s="45" t="e">
        <f t="shared" si="2743"/>
        <v>#DIV/0!</v>
      </c>
      <c r="H17177" s="45" t="e">
        <f t="shared" si="2744"/>
        <v>#DIV/0!</v>
      </c>
      <c r="AN17177">
        <f t="shared" si="2750"/>
        <v>0</v>
      </c>
      <c r="AO17177">
        <f t="shared" si="2745"/>
        <v>0</v>
      </c>
      <c r="AP17177">
        <f t="shared" si="2746"/>
        <v>0</v>
      </c>
      <c r="AQ17177">
        <f t="shared" si="2747"/>
        <v>0</v>
      </c>
      <c r="AV17177">
        <f t="shared" si="2749"/>
        <v>17174</v>
      </c>
      <c r="AW17177">
        <f t="shared" si="2748"/>
        <v>0</v>
      </c>
    </row>
    <row r="17178" spans="5:49" x14ac:dyDescent="0.25">
      <c r="E17178" s="47">
        <f t="shared" si="2741"/>
        <v>0</v>
      </c>
      <c r="F17178" s="45">
        <f t="shared" si="2742"/>
        <v>0</v>
      </c>
      <c r="G17178" s="45" t="e">
        <f t="shared" si="2743"/>
        <v>#DIV/0!</v>
      </c>
      <c r="H17178" s="45" t="e">
        <f t="shared" si="2744"/>
        <v>#DIV/0!</v>
      </c>
      <c r="AN17178">
        <f t="shared" si="2750"/>
        <v>0</v>
      </c>
      <c r="AO17178">
        <f t="shared" si="2745"/>
        <v>0</v>
      </c>
      <c r="AP17178">
        <f t="shared" si="2746"/>
        <v>0</v>
      </c>
      <c r="AQ17178">
        <f t="shared" si="2747"/>
        <v>0</v>
      </c>
      <c r="AV17178">
        <f t="shared" si="2749"/>
        <v>17175</v>
      </c>
      <c r="AW17178">
        <f t="shared" si="2748"/>
        <v>0</v>
      </c>
    </row>
    <row r="17179" spans="5:49" x14ac:dyDescent="0.25">
      <c r="E17179" s="47">
        <f t="shared" si="2741"/>
        <v>0</v>
      </c>
      <c r="F17179" s="45">
        <f t="shared" si="2742"/>
        <v>0</v>
      </c>
      <c r="G17179" s="45" t="e">
        <f t="shared" si="2743"/>
        <v>#DIV/0!</v>
      </c>
      <c r="H17179" s="45" t="e">
        <f t="shared" si="2744"/>
        <v>#DIV/0!</v>
      </c>
      <c r="AN17179">
        <f t="shared" si="2750"/>
        <v>0</v>
      </c>
      <c r="AO17179">
        <f t="shared" si="2745"/>
        <v>0</v>
      </c>
      <c r="AP17179">
        <f t="shared" si="2746"/>
        <v>0</v>
      </c>
      <c r="AQ17179">
        <f t="shared" si="2747"/>
        <v>0</v>
      </c>
      <c r="AV17179">
        <f t="shared" si="2749"/>
        <v>17176</v>
      </c>
      <c r="AW17179">
        <f t="shared" si="2748"/>
        <v>0</v>
      </c>
    </row>
    <row r="17180" spans="5:49" x14ac:dyDescent="0.25">
      <c r="E17180" s="47">
        <f t="shared" si="2741"/>
        <v>0</v>
      </c>
      <c r="F17180" s="45">
        <f t="shared" si="2742"/>
        <v>0</v>
      </c>
      <c r="G17180" s="45" t="e">
        <f t="shared" si="2743"/>
        <v>#DIV/0!</v>
      </c>
      <c r="H17180" s="45" t="e">
        <f t="shared" si="2744"/>
        <v>#DIV/0!</v>
      </c>
      <c r="AN17180">
        <f t="shared" si="2750"/>
        <v>0</v>
      </c>
      <c r="AO17180">
        <f t="shared" si="2745"/>
        <v>0</v>
      </c>
      <c r="AP17180">
        <f t="shared" si="2746"/>
        <v>0</v>
      </c>
      <c r="AQ17180">
        <f t="shared" si="2747"/>
        <v>0</v>
      </c>
      <c r="AV17180">
        <f t="shared" si="2749"/>
        <v>17177</v>
      </c>
      <c r="AW17180">
        <f t="shared" si="2748"/>
        <v>0</v>
      </c>
    </row>
    <row r="17181" spans="5:49" x14ac:dyDescent="0.25">
      <c r="E17181" s="47">
        <f t="shared" si="2741"/>
        <v>0</v>
      </c>
      <c r="F17181" s="45">
        <f t="shared" si="2742"/>
        <v>0</v>
      </c>
      <c r="G17181" s="45" t="e">
        <f t="shared" si="2743"/>
        <v>#DIV/0!</v>
      </c>
      <c r="H17181" s="45" t="e">
        <f t="shared" si="2744"/>
        <v>#DIV/0!</v>
      </c>
      <c r="AN17181">
        <f t="shared" si="2750"/>
        <v>0</v>
      </c>
      <c r="AO17181">
        <f t="shared" si="2745"/>
        <v>0</v>
      </c>
      <c r="AP17181">
        <f t="shared" si="2746"/>
        <v>0</v>
      </c>
      <c r="AQ17181">
        <f t="shared" si="2747"/>
        <v>0</v>
      </c>
      <c r="AV17181">
        <f t="shared" si="2749"/>
        <v>17178</v>
      </c>
      <c r="AW17181">
        <f t="shared" si="2748"/>
        <v>0</v>
      </c>
    </row>
    <row r="17182" spans="5:49" x14ac:dyDescent="0.25">
      <c r="E17182" s="47">
        <f t="shared" si="2741"/>
        <v>0</v>
      </c>
      <c r="F17182" s="45">
        <f t="shared" si="2742"/>
        <v>0</v>
      </c>
      <c r="G17182" s="45" t="e">
        <f t="shared" si="2743"/>
        <v>#DIV/0!</v>
      </c>
      <c r="H17182" s="45" t="e">
        <f t="shared" si="2744"/>
        <v>#DIV/0!</v>
      </c>
      <c r="AN17182">
        <f t="shared" si="2750"/>
        <v>0</v>
      </c>
      <c r="AO17182">
        <f t="shared" si="2745"/>
        <v>0</v>
      </c>
      <c r="AP17182">
        <f t="shared" si="2746"/>
        <v>0</v>
      </c>
      <c r="AQ17182">
        <f t="shared" si="2747"/>
        <v>0</v>
      </c>
      <c r="AV17182">
        <f t="shared" si="2749"/>
        <v>17179</v>
      </c>
      <c r="AW17182">
        <f t="shared" si="2748"/>
        <v>0</v>
      </c>
    </row>
    <row r="17183" spans="5:49" x14ac:dyDescent="0.25">
      <c r="E17183" s="47">
        <f t="shared" si="2741"/>
        <v>0</v>
      </c>
      <c r="F17183" s="45">
        <f t="shared" si="2742"/>
        <v>0</v>
      </c>
      <c r="G17183" s="45" t="e">
        <f t="shared" si="2743"/>
        <v>#DIV/0!</v>
      </c>
      <c r="H17183" s="45" t="e">
        <f t="shared" si="2744"/>
        <v>#DIV/0!</v>
      </c>
      <c r="AN17183">
        <f t="shared" si="2750"/>
        <v>0</v>
      </c>
      <c r="AO17183">
        <f t="shared" si="2745"/>
        <v>0</v>
      </c>
      <c r="AP17183">
        <f t="shared" si="2746"/>
        <v>0</v>
      </c>
      <c r="AQ17183">
        <f t="shared" si="2747"/>
        <v>0</v>
      </c>
      <c r="AV17183">
        <f t="shared" si="2749"/>
        <v>17180</v>
      </c>
      <c r="AW17183">
        <f t="shared" si="2748"/>
        <v>0</v>
      </c>
    </row>
    <row r="17184" spans="5:49" x14ac:dyDescent="0.25">
      <c r="E17184" s="47">
        <f t="shared" si="2741"/>
        <v>0</v>
      </c>
      <c r="F17184" s="45">
        <f t="shared" si="2742"/>
        <v>0</v>
      </c>
      <c r="G17184" s="45" t="e">
        <f t="shared" si="2743"/>
        <v>#DIV/0!</v>
      </c>
      <c r="H17184" s="45" t="e">
        <f t="shared" si="2744"/>
        <v>#DIV/0!</v>
      </c>
      <c r="AN17184">
        <f t="shared" si="2750"/>
        <v>0</v>
      </c>
      <c r="AO17184">
        <f t="shared" si="2745"/>
        <v>0</v>
      </c>
      <c r="AP17184">
        <f t="shared" si="2746"/>
        <v>0</v>
      </c>
      <c r="AQ17184">
        <f t="shared" si="2747"/>
        <v>0</v>
      </c>
      <c r="AV17184">
        <f t="shared" si="2749"/>
        <v>17181</v>
      </c>
      <c r="AW17184">
        <f t="shared" si="2748"/>
        <v>0</v>
      </c>
    </row>
    <row r="17185" spans="5:49" x14ac:dyDescent="0.25">
      <c r="E17185" s="47">
        <f t="shared" si="2741"/>
        <v>0</v>
      </c>
      <c r="F17185" s="45">
        <f t="shared" si="2742"/>
        <v>0</v>
      </c>
      <c r="G17185" s="45" t="e">
        <f t="shared" si="2743"/>
        <v>#DIV/0!</v>
      </c>
      <c r="H17185" s="45" t="e">
        <f t="shared" si="2744"/>
        <v>#DIV/0!</v>
      </c>
      <c r="AN17185">
        <f t="shared" si="2750"/>
        <v>0</v>
      </c>
      <c r="AO17185">
        <f t="shared" si="2745"/>
        <v>0</v>
      </c>
      <c r="AP17185">
        <f t="shared" si="2746"/>
        <v>0</v>
      </c>
      <c r="AQ17185">
        <f t="shared" si="2747"/>
        <v>0</v>
      </c>
      <c r="AV17185">
        <f t="shared" si="2749"/>
        <v>17182</v>
      </c>
      <c r="AW17185">
        <f t="shared" si="2748"/>
        <v>0</v>
      </c>
    </row>
    <row r="17186" spans="5:49" x14ac:dyDescent="0.25">
      <c r="E17186" s="47">
        <f t="shared" si="2741"/>
        <v>0</v>
      </c>
      <c r="F17186" s="45">
        <f t="shared" si="2742"/>
        <v>0</v>
      </c>
      <c r="G17186" s="45" t="e">
        <f t="shared" si="2743"/>
        <v>#DIV/0!</v>
      </c>
      <c r="H17186" s="45" t="e">
        <f t="shared" si="2744"/>
        <v>#DIV/0!</v>
      </c>
      <c r="AN17186">
        <f t="shared" si="2750"/>
        <v>0</v>
      </c>
      <c r="AO17186">
        <f t="shared" si="2745"/>
        <v>0</v>
      </c>
      <c r="AP17186">
        <f t="shared" si="2746"/>
        <v>0</v>
      </c>
      <c r="AQ17186">
        <f t="shared" si="2747"/>
        <v>0</v>
      </c>
      <c r="AV17186">
        <f t="shared" si="2749"/>
        <v>17183</v>
      </c>
      <c r="AW17186">
        <f t="shared" si="2748"/>
        <v>0</v>
      </c>
    </row>
    <row r="17187" spans="5:49" x14ac:dyDescent="0.25">
      <c r="E17187" s="47">
        <f t="shared" si="2741"/>
        <v>0</v>
      </c>
      <c r="F17187" s="45">
        <f t="shared" si="2742"/>
        <v>0</v>
      </c>
      <c r="G17187" s="45" t="e">
        <f t="shared" si="2743"/>
        <v>#DIV/0!</v>
      </c>
      <c r="H17187" s="45" t="e">
        <f t="shared" si="2744"/>
        <v>#DIV/0!</v>
      </c>
      <c r="AN17187">
        <f t="shared" si="2750"/>
        <v>0</v>
      </c>
      <c r="AO17187">
        <f t="shared" si="2745"/>
        <v>0</v>
      </c>
      <c r="AP17187">
        <f t="shared" si="2746"/>
        <v>0</v>
      </c>
      <c r="AQ17187">
        <f t="shared" si="2747"/>
        <v>0</v>
      </c>
      <c r="AV17187">
        <f t="shared" si="2749"/>
        <v>17184</v>
      </c>
      <c r="AW17187">
        <f t="shared" si="2748"/>
        <v>0</v>
      </c>
    </row>
    <row r="17188" spans="5:49" x14ac:dyDescent="0.25">
      <c r="E17188" s="47">
        <f t="shared" si="2741"/>
        <v>0</v>
      </c>
      <c r="F17188" s="45">
        <f t="shared" si="2742"/>
        <v>0</v>
      </c>
      <c r="G17188" s="45" t="e">
        <f t="shared" si="2743"/>
        <v>#DIV/0!</v>
      </c>
      <c r="H17188" s="45" t="e">
        <f t="shared" si="2744"/>
        <v>#DIV/0!</v>
      </c>
      <c r="AN17188">
        <f t="shared" si="2750"/>
        <v>0</v>
      </c>
      <c r="AO17188">
        <f t="shared" si="2745"/>
        <v>0</v>
      </c>
      <c r="AP17188">
        <f t="shared" si="2746"/>
        <v>0</v>
      </c>
      <c r="AQ17188">
        <f t="shared" si="2747"/>
        <v>0</v>
      </c>
      <c r="AV17188">
        <f t="shared" si="2749"/>
        <v>17185</v>
      </c>
      <c r="AW17188">
        <f t="shared" si="2748"/>
        <v>0</v>
      </c>
    </row>
    <row r="17189" spans="5:49" x14ac:dyDescent="0.25">
      <c r="E17189" s="47">
        <f t="shared" si="2741"/>
        <v>0</v>
      </c>
      <c r="F17189" s="45">
        <f t="shared" si="2742"/>
        <v>0</v>
      </c>
      <c r="G17189" s="45" t="e">
        <f t="shared" si="2743"/>
        <v>#DIV/0!</v>
      </c>
      <c r="H17189" s="45" t="e">
        <f t="shared" si="2744"/>
        <v>#DIV/0!</v>
      </c>
      <c r="AN17189">
        <f t="shared" si="2750"/>
        <v>0</v>
      </c>
      <c r="AO17189">
        <f t="shared" si="2745"/>
        <v>0</v>
      </c>
      <c r="AP17189">
        <f t="shared" si="2746"/>
        <v>0</v>
      </c>
      <c r="AQ17189">
        <f t="shared" si="2747"/>
        <v>0</v>
      </c>
      <c r="AV17189">
        <f t="shared" si="2749"/>
        <v>17186</v>
      </c>
      <c r="AW17189">
        <f t="shared" si="2748"/>
        <v>0</v>
      </c>
    </row>
    <row r="17190" spans="5:49" x14ac:dyDescent="0.25">
      <c r="E17190" s="47">
        <f t="shared" si="2741"/>
        <v>0</v>
      </c>
      <c r="F17190" s="45">
        <f t="shared" si="2742"/>
        <v>0</v>
      </c>
      <c r="G17190" s="45" t="e">
        <f t="shared" si="2743"/>
        <v>#DIV/0!</v>
      </c>
      <c r="H17190" s="45" t="e">
        <f t="shared" si="2744"/>
        <v>#DIV/0!</v>
      </c>
      <c r="AN17190">
        <f t="shared" si="2750"/>
        <v>0</v>
      </c>
      <c r="AO17190">
        <f t="shared" si="2745"/>
        <v>0</v>
      </c>
      <c r="AP17190">
        <f t="shared" si="2746"/>
        <v>0</v>
      </c>
      <c r="AQ17190">
        <f t="shared" si="2747"/>
        <v>0</v>
      </c>
      <c r="AV17190">
        <f t="shared" si="2749"/>
        <v>17187</v>
      </c>
      <c r="AW17190">
        <f t="shared" si="2748"/>
        <v>0</v>
      </c>
    </row>
    <row r="17191" spans="5:49" x14ac:dyDescent="0.25">
      <c r="E17191" s="47">
        <f t="shared" si="2741"/>
        <v>0</v>
      </c>
      <c r="F17191" s="45">
        <f t="shared" si="2742"/>
        <v>0</v>
      </c>
      <c r="G17191" s="45" t="e">
        <f t="shared" si="2743"/>
        <v>#DIV/0!</v>
      </c>
      <c r="H17191" s="45" t="e">
        <f t="shared" si="2744"/>
        <v>#DIV/0!</v>
      </c>
      <c r="AN17191">
        <f t="shared" si="2750"/>
        <v>0</v>
      </c>
      <c r="AO17191">
        <f t="shared" si="2745"/>
        <v>0</v>
      </c>
      <c r="AP17191">
        <f t="shared" si="2746"/>
        <v>0</v>
      </c>
      <c r="AQ17191">
        <f t="shared" si="2747"/>
        <v>0</v>
      </c>
      <c r="AV17191">
        <f t="shared" si="2749"/>
        <v>17188</v>
      </c>
      <c r="AW17191">
        <f t="shared" si="2748"/>
        <v>0</v>
      </c>
    </row>
    <row r="17192" spans="5:49" x14ac:dyDescent="0.25">
      <c r="E17192" s="47">
        <f t="shared" si="2741"/>
        <v>0</v>
      </c>
      <c r="F17192" s="45">
        <f t="shared" si="2742"/>
        <v>0</v>
      </c>
      <c r="G17192" s="45" t="e">
        <f t="shared" si="2743"/>
        <v>#DIV/0!</v>
      </c>
      <c r="H17192" s="45" t="e">
        <f t="shared" si="2744"/>
        <v>#DIV/0!</v>
      </c>
      <c r="AN17192">
        <f t="shared" si="2750"/>
        <v>0</v>
      </c>
      <c r="AO17192">
        <f t="shared" si="2745"/>
        <v>0</v>
      </c>
      <c r="AP17192">
        <f t="shared" si="2746"/>
        <v>0</v>
      </c>
      <c r="AQ17192">
        <f t="shared" si="2747"/>
        <v>0</v>
      </c>
      <c r="AV17192">
        <f t="shared" si="2749"/>
        <v>17189</v>
      </c>
      <c r="AW17192">
        <f t="shared" si="2748"/>
        <v>0</v>
      </c>
    </row>
    <row r="17193" spans="5:49" x14ac:dyDescent="0.25">
      <c r="E17193" s="47">
        <f t="shared" si="2741"/>
        <v>0</v>
      </c>
      <c r="F17193" s="45">
        <f t="shared" si="2742"/>
        <v>0</v>
      </c>
      <c r="G17193" s="45" t="e">
        <f t="shared" si="2743"/>
        <v>#DIV/0!</v>
      </c>
      <c r="H17193" s="45" t="e">
        <f t="shared" si="2744"/>
        <v>#DIV/0!</v>
      </c>
      <c r="AN17193">
        <f t="shared" si="2750"/>
        <v>0</v>
      </c>
      <c r="AO17193">
        <f t="shared" si="2745"/>
        <v>0</v>
      </c>
      <c r="AP17193">
        <f t="shared" si="2746"/>
        <v>0</v>
      </c>
      <c r="AQ17193">
        <f t="shared" si="2747"/>
        <v>0</v>
      </c>
      <c r="AV17193">
        <f t="shared" si="2749"/>
        <v>17190</v>
      </c>
      <c r="AW17193">
        <f t="shared" si="2748"/>
        <v>0</v>
      </c>
    </row>
    <row r="17194" spans="5:49" x14ac:dyDescent="0.25">
      <c r="E17194" s="47">
        <f t="shared" si="2741"/>
        <v>0</v>
      </c>
      <c r="F17194" s="45">
        <f t="shared" si="2742"/>
        <v>0</v>
      </c>
      <c r="G17194" s="45" t="e">
        <f t="shared" si="2743"/>
        <v>#DIV/0!</v>
      </c>
      <c r="H17194" s="45" t="e">
        <f t="shared" si="2744"/>
        <v>#DIV/0!</v>
      </c>
      <c r="AN17194">
        <f t="shared" si="2750"/>
        <v>0</v>
      </c>
      <c r="AO17194">
        <f t="shared" si="2745"/>
        <v>0</v>
      </c>
      <c r="AP17194">
        <f t="shared" si="2746"/>
        <v>0</v>
      </c>
      <c r="AQ17194">
        <f t="shared" si="2747"/>
        <v>0</v>
      </c>
      <c r="AV17194">
        <f t="shared" si="2749"/>
        <v>17191</v>
      </c>
      <c r="AW17194">
        <f t="shared" si="2748"/>
        <v>0</v>
      </c>
    </row>
    <row r="17195" spans="5:49" x14ac:dyDescent="0.25">
      <c r="E17195" s="47">
        <f t="shared" si="2741"/>
        <v>0</v>
      </c>
      <c r="F17195" s="45">
        <f t="shared" si="2742"/>
        <v>0</v>
      </c>
      <c r="G17195" s="45" t="e">
        <f t="shared" si="2743"/>
        <v>#DIV/0!</v>
      </c>
      <c r="H17195" s="45" t="e">
        <f t="shared" si="2744"/>
        <v>#DIV/0!</v>
      </c>
      <c r="AN17195">
        <f t="shared" si="2750"/>
        <v>0</v>
      </c>
      <c r="AO17195">
        <f t="shared" si="2745"/>
        <v>0</v>
      </c>
      <c r="AP17195">
        <f t="shared" si="2746"/>
        <v>0</v>
      </c>
      <c r="AQ17195">
        <f t="shared" si="2747"/>
        <v>0</v>
      </c>
      <c r="AV17195">
        <f t="shared" si="2749"/>
        <v>17192</v>
      </c>
      <c r="AW17195">
        <f t="shared" si="2748"/>
        <v>0</v>
      </c>
    </row>
    <row r="17196" spans="5:49" x14ac:dyDescent="0.25">
      <c r="E17196" s="47">
        <f t="shared" si="2741"/>
        <v>0</v>
      </c>
      <c r="F17196" s="45">
        <f t="shared" si="2742"/>
        <v>0</v>
      </c>
      <c r="G17196" s="45" t="e">
        <f t="shared" si="2743"/>
        <v>#DIV/0!</v>
      </c>
      <c r="H17196" s="45" t="e">
        <f t="shared" si="2744"/>
        <v>#DIV/0!</v>
      </c>
      <c r="AN17196">
        <f t="shared" si="2750"/>
        <v>0</v>
      </c>
      <c r="AO17196">
        <f t="shared" si="2745"/>
        <v>0</v>
      </c>
      <c r="AP17196">
        <f t="shared" si="2746"/>
        <v>0</v>
      </c>
      <c r="AQ17196">
        <f t="shared" si="2747"/>
        <v>0</v>
      </c>
      <c r="AV17196">
        <f t="shared" si="2749"/>
        <v>17193</v>
      </c>
      <c r="AW17196">
        <f t="shared" si="2748"/>
        <v>0</v>
      </c>
    </row>
    <row r="17197" spans="5:49" x14ac:dyDescent="0.25">
      <c r="E17197" s="47">
        <f t="shared" si="2741"/>
        <v>0</v>
      </c>
      <c r="F17197" s="45">
        <f t="shared" si="2742"/>
        <v>0</v>
      </c>
      <c r="G17197" s="45" t="e">
        <f t="shared" si="2743"/>
        <v>#DIV/0!</v>
      </c>
      <c r="H17197" s="45" t="e">
        <f t="shared" si="2744"/>
        <v>#DIV/0!</v>
      </c>
      <c r="AN17197">
        <f t="shared" si="2750"/>
        <v>0</v>
      </c>
      <c r="AO17197">
        <f t="shared" si="2745"/>
        <v>0</v>
      </c>
      <c r="AP17197">
        <f t="shared" si="2746"/>
        <v>0</v>
      </c>
      <c r="AQ17197">
        <f t="shared" si="2747"/>
        <v>0</v>
      </c>
      <c r="AV17197">
        <f t="shared" si="2749"/>
        <v>17194</v>
      </c>
      <c r="AW17197">
        <f t="shared" si="2748"/>
        <v>0</v>
      </c>
    </row>
    <row r="17198" spans="5:49" x14ac:dyDescent="0.25">
      <c r="E17198" s="47">
        <f t="shared" si="2741"/>
        <v>0</v>
      </c>
      <c r="F17198" s="45">
        <f t="shared" si="2742"/>
        <v>0</v>
      </c>
      <c r="G17198" s="45" t="e">
        <f t="shared" si="2743"/>
        <v>#DIV/0!</v>
      </c>
      <c r="H17198" s="45" t="e">
        <f t="shared" si="2744"/>
        <v>#DIV/0!</v>
      </c>
      <c r="AN17198">
        <f t="shared" si="2750"/>
        <v>0</v>
      </c>
      <c r="AO17198">
        <f t="shared" si="2745"/>
        <v>0</v>
      </c>
      <c r="AP17198">
        <f t="shared" si="2746"/>
        <v>0</v>
      </c>
      <c r="AQ17198">
        <f t="shared" si="2747"/>
        <v>0</v>
      </c>
      <c r="AV17198">
        <f t="shared" si="2749"/>
        <v>17195</v>
      </c>
      <c r="AW17198">
        <f t="shared" si="2748"/>
        <v>0</v>
      </c>
    </row>
    <row r="17199" spans="5:49" x14ac:dyDescent="0.25">
      <c r="E17199" s="47">
        <f t="shared" si="2741"/>
        <v>0</v>
      </c>
      <c r="F17199" s="45">
        <f t="shared" si="2742"/>
        <v>0</v>
      </c>
      <c r="G17199" s="45" t="e">
        <f t="shared" si="2743"/>
        <v>#DIV/0!</v>
      </c>
      <c r="H17199" s="45" t="e">
        <f t="shared" si="2744"/>
        <v>#DIV/0!</v>
      </c>
      <c r="AN17199">
        <f t="shared" si="2750"/>
        <v>0</v>
      </c>
      <c r="AO17199">
        <f t="shared" si="2745"/>
        <v>0</v>
      </c>
      <c r="AP17199">
        <f t="shared" si="2746"/>
        <v>0</v>
      </c>
      <c r="AQ17199">
        <f t="shared" si="2747"/>
        <v>0</v>
      </c>
      <c r="AV17199">
        <f t="shared" si="2749"/>
        <v>17196</v>
      </c>
      <c r="AW17199">
        <f t="shared" si="2748"/>
        <v>0</v>
      </c>
    </row>
    <row r="17200" spans="5:49" x14ac:dyDescent="0.25">
      <c r="E17200" s="47">
        <f t="shared" si="2741"/>
        <v>0</v>
      </c>
      <c r="F17200" s="45">
        <f t="shared" si="2742"/>
        <v>0</v>
      </c>
      <c r="G17200" s="45" t="e">
        <f t="shared" si="2743"/>
        <v>#DIV/0!</v>
      </c>
      <c r="H17200" s="45" t="e">
        <f t="shared" si="2744"/>
        <v>#DIV/0!</v>
      </c>
      <c r="AN17200">
        <f t="shared" si="2750"/>
        <v>0</v>
      </c>
      <c r="AO17200">
        <f t="shared" si="2745"/>
        <v>0</v>
      </c>
      <c r="AP17200">
        <f t="shared" si="2746"/>
        <v>0</v>
      </c>
      <c r="AQ17200">
        <f t="shared" si="2747"/>
        <v>0</v>
      </c>
      <c r="AV17200">
        <f t="shared" si="2749"/>
        <v>17197</v>
      </c>
      <c r="AW17200">
        <f t="shared" si="2748"/>
        <v>0</v>
      </c>
    </row>
    <row r="17201" spans="5:49" x14ac:dyDescent="0.25">
      <c r="E17201" s="47">
        <f t="shared" si="2741"/>
        <v>0</v>
      </c>
      <c r="F17201" s="45">
        <f t="shared" si="2742"/>
        <v>0</v>
      </c>
      <c r="G17201" s="45" t="e">
        <f t="shared" si="2743"/>
        <v>#DIV/0!</v>
      </c>
      <c r="H17201" s="45" t="e">
        <f t="shared" si="2744"/>
        <v>#DIV/0!</v>
      </c>
      <c r="AN17201">
        <f t="shared" si="2750"/>
        <v>0</v>
      </c>
      <c r="AO17201">
        <f t="shared" si="2745"/>
        <v>0</v>
      </c>
      <c r="AP17201">
        <f t="shared" si="2746"/>
        <v>0</v>
      </c>
      <c r="AQ17201">
        <f t="shared" si="2747"/>
        <v>0</v>
      </c>
      <c r="AV17201">
        <f t="shared" si="2749"/>
        <v>17198</v>
      </c>
      <c r="AW17201">
        <f t="shared" si="2748"/>
        <v>0</v>
      </c>
    </row>
    <row r="17202" spans="5:49" x14ac:dyDescent="0.25">
      <c r="E17202" s="47">
        <f t="shared" si="2741"/>
        <v>0</v>
      </c>
      <c r="F17202" s="45">
        <f t="shared" si="2742"/>
        <v>0</v>
      </c>
      <c r="G17202" s="45" t="e">
        <f t="shared" si="2743"/>
        <v>#DIV/0!</v>
      </c>
      <c r="H17202" s="45" t="e">
        <f t="shared" si="2744"/>
        <v>#DIV/0!</v>
      </c>
      <c r="AN17202">
        <f t="shared" si="2750"/>
        <v>0</v>
      </c>
      <c r="AO17202">
        <f t="shared" si="2745"/>
        <v>0</v>
      </c>
      <c r="AP17202">
        <f t="shared" si="2746"/>
        <v>0</v>
      </c>
      <c r="AQ17202">
        <f t="shared" si="2747"/>
        <v>0</v>
      </c>
      <c r="AV17202">
        <f t="shared" si="2749"/>
        <v>17199</v>
      </c>
      <c r="AW17202">
        <f t="shared" si="2748"/>
        <v>0</v>
      </c>
    </row>
    <row r="17203" spans="5:49" x14ac:dyDescent="0.25">
      <c r="E17203" s="47">
        <f t="shared" si="2741"/>
        <v>0</v>
      </c>
      <c r="F17203" s="45">
        <f t="shared" si="2742"/>
        <v>0</v>
      </c>
      <c r="G17203" s="45" t="e">
        <f t="shared" si="2743"/>
        <v>#DIV/0!</v>
      </c>
      <c r="H17203" s="45" t="e">
        <f t="shared" si="2744"/>
        <v>#DIV/0!</v>
      </c>
      <c r="AN17203">
        <f t="shared" si="2750"/>
        <v>0</v>
      </c>
      <c r="AO17203">
        <f t="shared" si="2745"/>
        <v>0</v>
      </c>
      <c r="AP17203">
        <f t="shared" si="2746"/>
        <v>0</v>
      </c>
      <c r="AQ17203">
        <f t="shared" si="2747"/>
        <v>0</v>
      </c>
      <c r="AV17203">
        <f t="shared" si="2749"/>
        <v>17200</v>
      </c>
      <c r="AW17203">
        <f t="shared" si="2748"/>
        <v>0</v>
      </c>
    </row>
    <row r="17204" spans="5:49" x14ac:dyDescent="0.25">
      <c r="E17204" s="47">
        <f t="shared" si="2741"/>
        <v>0</v>
      </c>
      <c r="F17204" s="45">
        <f t="shared" si="2742"/>
        <v>0</v>
      </c>
      <c r="G17204" s="45" t="e">
        <f t="shared" si="2743"/>
        <v>#DIV/0!</v>
      </c>
      <c r="H17204" s="45" t="e">
        <f t="shared" si="2744"/>
        <v>#DIV/0!</v>
      </c>
      <c r="AN17204">
        <f t="shared" si="2750"/>
        <v>0</v>
      </c>
      <c r="AO17204">
        <f t="shared" si="2745"/>
        <v>0</v>
      </c>
      <c r="AP17204">
        <f t="shared" si="2746"/>
        <v>0</v>
      </c>
      <c r="AQ17204">
        <f t="shared" si="2747"/>
        <v>0</v>
      </c>
      <c r="AV17204">
        <f t="shared" si="2749"/>
        <v>17201</v>
      </c>
      <c r="AW17204">
        <f t="shared" si="2748"/>
        <v>0</v>
      </c>
    </row>
    <row r="17205" spans="5:49" x14ac:dyDescent="0.25">
      <c r="E17205" s="47">
        <f t="shared" si="2741"/>
        <v>0</v>
      </c>
      <c r="F17205" s="45">
        <f t="shared" si="2742"/>
        <v>0</v>
      </c>
      <c r="G17205" s="45" t="e">
        <f t="shared" si="2743"/>
        <v>#DIV/0!</v>
      </c>
      <c r="H17205" s="45" t="e">
        <f t="shared" si="2744"/>
        <v>#DIV/0!</v>
      </c>
      <c r="AN17205">
        <f t="shared" si="2750"/>
        <v>0</v>
      </c>
      <c r="AO17205">
        <f t="shared" si="2745"/>
        <v>0</v>
      </c>
      <c r="AP17205">
        <f t="shared" si="2746"/>
        <v>0</v>
      </c>
      <c r="AQ17205">
        <f t="shared" si="2747"/>
        <v>0</v>
      </c>
      <c r="AV17205">
        <f t="shared" si="2749"/>
        <v>17202</v>
      </c>
      <c r="AW17205">
        <f t="shared" si="2748"/>
        <v>0</v>
      </c>
    </row>
    <row r="17206" spans="5:49" x14ac:dyDescent="0.25">
      <c r="E17206" s="47">
        <f t="shared" si="2741"/>
        <v>0</v>
      </c>
      <c r="F17206" s="45">
        <f t="shared" si="2742"/>
        <v>0</v>
      </c>
      <c r="G17206" s="45" t="e">
        <f t="shared" si="2743"/>
        <v>#DIV/0!</v>
      </c>
      <c r="H17206" s="45" t="e">
        <f t="shared" si="2744"/>
        <v>#DIV/0!</v>
      </c>
      <c r="AN17206">
        <f t="shared" si="2750"/>
        <v>0</v>
      </c>
      <c r="AO17206">
        <f t="shared" si="2745"/>
        <v>0</v>
      </c>
      <c r="AP17206">
        <f t="shared" si="2746"/>
        <v>0</v>
      </c>
      <c r="AQ17206">
        <f t="shared" si="2747"/>
        <v>0</v>
      </c>
      <c r="AV17206">
        <f t="shared" si="2749"/>
        <v>17203</v>
      </c>
      <c r="AW17206">
        <f t="shared" si="2748"/>
        <v>0</v>
      </c>
    </row>
    <row r="17207" spans="5:49" x14ac:dyDescent="0.25">
      <c r="E17207" s="47">
        <f t="shared" si="2741"/>
        <v>0</v>
      </c>
      <c r="F17207" s="45">
        <f t="shared" si="2742"/>
        <v>0</v>
      </c>
      <c r="G17207" s="45" t="e">
        <f t="shared" si="2743"/>
        <v>#DIV/0!</v>
      </c>
      <c r="H17207" s="45" t="e">
        <f t="shared" si="2744"/>
        <v>#DIV/0!</v>
      </c>
      <c r="AN17207">
        <f t="shared" si="2750"/>
        <v>0</v>
      </c>
      <c r="AO17207">
        <f t="shared" si="2745"/>
        <v>0</v>
      </c>
      <c r="AP17207">
        <f t="shared" si="2746"/>
        <v>0</v>
      </c>
      <c r="AQ17207">
        <f t="shared" si="2747"/>
        <v>0</v>
      </c>
      <c r="AV17207">
        <f t="shared" si="2749"/>
        <v>17204</v>
      </c>
      <c r="AW17207">
        <f t="shared" si="2748"/>
        <v>0</v>
      </c>
    </row>
    <row r="17208" spans="5:49" x14ac:dyDescent="0.25">
      <c r="E17208" s="47">
        <f t="shared" si="2741"/>
        <v>0</v>
      </c>
      <c r="F17208" s="45">
        <f t="shared" si="2742"/>
        <v>0</v>
      </c>
      <c r="G17208" s="45" t="e">
        <f t="shared" si="2743"/>
        <v>#DIV/0!</v>
      </c>
      <c r="H17208" s="45" t="e">
        <f t="shared" si="2744"/>
        <v>#DIV/0!</v>
      </c>
      <c r="AN17208">
        <f t="shared" si="2750"/>
        <v>0</v>
      </c>
      <c r="AO17208">
        <f t="shared" si="2745"/>
        <v>0</v>
      </c>
      <c r="AP17208">
        <f t="shared" si="2746"/>
        <v>0</v>
      </c>
      <c r="AQ17208">
        <f t="shared" si="2747"/>
        <v>0</v>
      </c>
      <c r="AV17208">
        <f t="shared" si="2749"/>
        <v>17205</v>
      </c>
      <c r="AW17208">
        <f t="shared" si="2748"/>
        <v>0</v>
      </c>
    </row>
    <row r="17209" spans="5:49" x14ac:dyDescent="0.25">
      <c r="E17209" s="47">
        <f t="shared" si="2741"/>
        <v>0</v>
      </c>
      <c r="F17209" s="45">
        <f t="shared" si="2742"/>
        <v>0</v>
      </c>
      <c r="G17209" s="45" t="e">
        <f t="shared" si="2743"/>
        <v>#DIV/0!</v>
      </c>
      <c r="H17209" s="45" t="e">
        <f t="shared" si="2744"/>
        <v>#DIV/0!</v>
      </c>
      <c r="AN17209">
        <f t="shared" si="2750"/>
        <v>0</v>
      </c>
      <c r="AO17209">
        <f t="shared" si="2745"/>
        <v>0</v>
      </c>
      <c r="AP17209">
        <f t="shared" si="2746"/>
        <v>0</v>
      </c>
      <c r="AQ17209">
        <f t="shared" si="2747"/>
        <v>0</v>
      </c>
      <c r="AV17209">
        <f t="shared" si="2749"/>
        <v>17206</v>
      </c>
      <c r="AW17209">
        <f t="shared" si="2748"/>
        <v>0</v>
      </c>
    </row>
    <row r="17210" spans="5:49" x14ac:dyDescent="0.25">
      <c r="E17210" s="47">
        <f t="shared" si="2741"/>
        <v>0</v>
      </c>
      <c r="F17210" s="45">
        <f t="shared" si="2742"/>
        <v>0</v>
      </c>
      <c r="G17210" s="45" t="e">
        <f t="shared" si="2743"/>
        <v>#DIV/0!</v>
      </c>
      <c r="H17210" s="45" t="e">
        <f t="shared" si="2744"/>
        <v>#DIV/0!</v>
      </c>
      <c r="AN17210">
        <f t="shared" si="2750"/>
        <v>0</v>
      </c>
      <c r="AO17210">
        <f t="shared" si="2745"/>
        <v>0</v>
      </c>
      <c r="AP17210">
        <f t="shared" si="2746"/>
        <v>0</v>
      </c>
      <c r="AQ17210">
        <f t="shared" si="2747"/>
        <v>0</v>
      </c>
      <c r="AV17210">
        <f t="shared" si="2749"/>
        <v>17207</v>
      </c>
      <c r="AW17210">
        <f t="shared" si="2748"/>
        <v>0</v>
      </c>
    </row>
    <row r="17211" spans="5:49" x14ac:dyDescent="0.25">
      <c r="E17211" s="47">
        <f t="shared" si="2741"/>
        <v>0</v>
      </c>
      <c r="F17211" s="45">
        <f t="shared" si="2742"/>
        <v>0</v>
      </c>
      <c r="G17211" s="45" t="e">
        <f t="shared" si="2743"/>
        <v>#DIV/0!</v>
      </c>
      <c r="H17211" s="45" t="e">
        <f t="shared" si="2744"/>
        <v>#DIV/0!</v>
      </c>
      <c r="AN17211">
        <f t="shared" si="2750"/>
        <v>0</v>
      </c>
      <c r="AO17211">
        <f t="shared" si="2745"/>
        <v>0</v>
      </c>
      <c r="AP17211">
        <f t="shared" si="2746"/>
        <v>0</v>
      </c>
      <c r="AQ17211">
        <f t="shared" si="2747"/>
        <v>0</v>
      </c>
      <c r="AV17211">
        <f t="shared" si="2749"/>
        <v>17208</v>
      </c>
      <c r="AW17211">
        <f t="shared" si="2748"/>
        <v>0</v>
      </c>
    </row>
    <row r="17212" spans="5:49" x14ac:dyDescent="0.25">
      <c r="E17212" s="47">
        <f t="shared" si="2741"/>
        <v>0</v>
      </c>
      <c r="F17212" s="45">
        <f t="shared" si="2742"/>
        <v>0</v>
      </c>
      <c r="G17212" s="45" t="e">
        <f t="shared" si="2743"/>
        <v>#DIV/0!</v>
      </c>
      <c r="H17212" s="45" t="e">
        <f t="shared" si="2744"/>
        <v>#DIV/0!</v>
      </c>
      <c r="AN17212">
        <f t="shared" si="2750"/>
        <v>0</v>
      </c>
      <c r="AO17212">
        <f t="shared" si="2745"/>
        <v>0</v>
      </c>
      <c r="AP17212">
        <f t="shared" si="2746"/>
        <v>0</v>
      </c>
      <c r="AQ17212">
        <f t="shared" si="2747"/>
        <v>0</v>
      </c>
      <c r="AV17212">
        <f t="shared" si="2749"/>
        <v>17209</v>
      </c>
      <c r="AW17212">
        <f t="shared" si="2748"/>
        <v>0</v>
      </c>
    </row>
    <row r="17213" spans="5:49" x14ac:dyDescent="0.25">
      <c r="E17213" s="47">
        <f t="shared" si="2741"/>
        <v>0</v>
      </c>
      <c r="F17213" s="45">
        <f t="shared" si="2742"/>
        <v>0</v>
      </c>
      <c r="G17213" s="45" t="e">
        <f t="shared" si="2743"/>
        <v>#DIV/0!</v>
      </c>
      <c r="H17213" s="45" t="e">
        <f t="shared" si="2744"/>
        <v>#DIV/0!</v>
      </c>
      <c r="AN17213">
        <f t="shared" si="2750"/>
        <v>0</v>
      </c>
      <c r="AO17213">
        <f t="shared" si="2745"/>
        <v>0</v>
      </c>
      <c r="AP17213">
        <f t="shared" si="2746"/>
        <v>0</v>
      </c>
      <c r="AQ17213">
        <f t="shared" si="2747"/>
        <v>0</v>
      </c>
      <c r="AV17213">
        <f t="shared" si="2749"/>
        <v>17210</v>
      </c>
      <c r="AW17213">
        <f t="shared" si="2748"/>
        <v>0</v>
      </c>
    </row>
    <row r="17214" spans="5:49" x14ac:dyDescent="0.25">
      <c r="E17214" s="47">
        <f t="shared" si="2741"/>
        <v>0</v>
      </c>
      <c r="F17214" s="45">
        <f t="shared" si="2742"/>
        <v>0</v>
      </c>
      <c r="G17214" s="45" t="e">
        <f t="shared" si="2743"/>
        <v>#DIV/0!</v>
      </c>
      <c r="H17214" s="45" t="e">
        <f t="shared" si="2744"/>
        <v>#DIV/0!</v>
      </c>
      <c r="AN17214">
        <f t="shared" si="2750"/>
        <v>0</v>
      </c>
      <c r="AO17214">
        <f t="shared" si="2745"/>
        <v>0</v>
      </c>
      <c r="AP17214">
        <f t="shared" si="2746"/>
        <v>0</v>
      </c>
      <c r="AQ17214">
        <f t="shared" si="2747"/>
        <v>0</v>
      </c>
      <c r="AV17214">
        <f t="shared" si="2749"/>
        <v>17211</v>
      </c>
      <c r="AW17214">
        <f t="shared" si="2748"/>
        <v>0</v>
      </c>
    </row>
    <row r="17215" spans="5:49" x14ac:dyDescent="0.25">
      <c r="E17215" s="47">
        <f t="shared" si="2741"/>
        <v>0</v>
      </c>
      <c r="F17215" s="45">
        <f t="shared" si="2742"/>
        <v>0</v>
      </c>
      <c r="G17215" s="45" t="e">
        <f t="shared" si="2743"/>
        <v>#DIV/0!</v>
      </c>
      <c r="H17215" s="45" t="e">
        <f t="shared" si="2744"/>
        <v>#DIV/0!</v>
      </c>
      <c r="AN17215">
        <f t="shared" si="2750"/>
        <v>0</v>
      </c>
      <c r="AO17215">
        <f t="shared" si="2745"/>
        <v>0</v>
      </c>
      <c r="AP17215">
        <f t="shared" si="2746"/>
        <v>0</v>
      </c>
      <c r="AQ17215">
        <f t="shared" si="2747"/>
        <v>0</v>
      </c>
      <c r="AV17215">
        <f t="shared" si="2749"/>
        <v>17212</v>
      </c>
      <c r="AW17215">
        <f t="shared" si="2748"/>
        <v>0</v>
      </c>
    </row>
    <row r="17216" spans="5:49" x14ac:dyDescent="0.25">
      <c r="E17216" s="47">
        <f t="shared" si="2741"/>
        <v>0</v>
      </c>
      <c r="F17216" s="45">
        <f t="shared" si="2742"/>
        <v>0</v>
      </c>
      <c r="G17216" s="45" t="e">
        <f t="shared" si="2743"/>
        <v>#DIV/0!</v>
      </c>
      <c r="H17216" s="45" t="e">
        <f t="shared" si="2744"/>
        <v>#DIV/0!</v>
      </c>
      <c r="AN17216">
        <f t="shared" si="2750"/>
        <v>0</v>
      </c>
      <c r="AO17216">
        <f t="shared" si="2745"/>
        <v>0</v>
      </c>
      <c r="AP17216">
        <f t="shared" si="2746"/>
        <v>0</v>
      </c>
      <c r="AQ17216">
        <f t="shared" si="2747"/>
        <v>0</v>
      </c>
      <c r="AV17216">
        <f t="shared" si="2749"/>
        <v>17213</v>
      </c>
      <c r="AW17216">
        <f t="shared" si="2748"/>
        <v>0</v>
      </c>
    </row>
    <row r="17217" spans="5:49" x14ac:dyDescent="0.25">
      <c r="E17217" s="47">
        <f t="shared" si="2741"/>
        <v>0</v>
      </c>
      <c r="F17217" s="45">
        <f t="shared" si="2742"/>
        <v>0</v>
      </c>
      <c r="G17217" s="45" t="e">
        <f t="shared" si="2743"/>
        <v>#DIV/0!</v>
      </c>
      <c r="H17217" s="45" t="e">
        <f t="shared" si="2744"/>
        <v>#DIV/0!</v>
      </c>
      <c r="AN17217">
        <f t="shared" si="2750"/>
        <v>0</v>
      </c>
      <c r="AO17217">
        <f t="shared" si="2745"/>
        <v>0</v>
      </c>
      <c r="AP17217">
        <f t="shared" si="2746"/>
        <v>0</v>
      </c>
      <c r="AQ17217">
        <f t="shared" si="2747"/>
        <v>0</v>
      </c>
      <c r="AV17217">
        <f t="shared" si="2749"/>
        <v>17214</v>
      </c>
      <c r="AW17217">
        <f t="shared" si="2748"/>
        <v>0</v>
      </c>
    </row>
    <row r="17218" spans="5:49" x14ac:dyDescent="0.25">
      <c r="E17218" s="47">
        <f t="shared" ref="E17218:E17281" si="2751">ROUNDDOWN(C17220,0)</f>
        <v>0</v>
      </c>
      <c r="F17218" s="45">
        <f t="shared" ref="F17218:F17281" si="2752">HOUR(C17220)</f>
        <v>0</v>
      </c>
      <c r="G17218" s="45" t="e">
        <f t="shared" ref="G17218:G17281" si="2753">D17220/H17218</f>
        <v>#DIV/0!</v>
      </c>
      <c r="H17218" s="45" t="e">
        <f t="shared" ref="H17218:H17281" si="2754">AVERAGEIFS(D:D,E:E,E17218)</f>
        <v>#DIV/0!</v>
      </c>
      <c r="AN17218">
        <f t="shared" si="2750"/>
        <v>0</v>
      </c>
      <c r="AO17218">
        <f t="shared" si="2745"/>
        <v>0</v>
      </c>
      <c r="AP17218">
        <f t="shared" si="2746"/>
        <v>0</v>
      </c>
      <c r="AQ17218">
        <f t="shared" si="2747"/>
        <v>0</v>
      </c>
      <c r="AV17218">
        <f t="shared" si="2749"/>
        <v>17215</v>
      </c>
      <c r="AW17218">
        <f t="shared" si="2748"/>
        <v>0</v>
      </c>
    </row>
    <row r="17219" spans="5:49" x14ac:dyDescent="0.25">
      <c r="E17219" s="47">
        <f t="shared" si="2751"/>
        <v>0</v>
      </c>
      <c r="F17219" s="45">
        <f t="shared" si="2752"/>
        <v>0</v>
      </c>
      <c r="G17219" s="45" t="e">
        <f t="shared" si="2753"/>
        <v>#DIV/0!</v>
      </c>
      <c r="H17219" s="45" t="e">
        <f t="shared" si="2754"/>
        <v>#DIV/0!</v>
      </c>
      <c r="AN17219">
        <f t="shared" si="2750"/>
        <v>0</v>
      </c>
      <c r="AO17219">
        <f t="shared" si="2745"/>
        <v>0</v>
      </c>
      <c r="AP17219">
        <f t="shared" si="2746"/>
        <v>0</v>
      </c>
      <c r="AQ17219">
        <f t="shared" si="2747"/>
        <v>0</v>
      </c>
      <c r="AV17219">
        <f t="shared" si="2749"/>
        <v>17216</v>
      </c>
      <c r="AW17219">
        <f t="shared" si="2748"/>
        <v>0</v>
      </c>
    </row>
    <row r="17220" spans="5:49" x14ac:dyDescent="0.25">
      <c r="E17220" s="47">
        <f t="shared" si="2751"/>
        <v>0</v>
      </c>
      <c r="F17220" s="45">
        <f t="shared" si="2752"/>
        <v>0</v>
      </c>
      <c r="G17220" s="45" t="e">
        <f t="shared" si="2753"/>
        <v>#DIV/0!</v>
      </c>
      <c r="H17220" s="45" t="e">
        <f t="shared" si="2754"/>
        <v>#DIV/0!</v>
      </c>
      <c r="AN17220">
        <f t="shared" si="2750"/>
        <v>0</v>
      </c>
      <c r="AO17220">
        <f t="shared" ref="AO17220:AO17283" si="2755">ROUNDUP((C17220-$C$4)/7,0)</f>
        <v>0</v>
      </c>
      <c r="AP17220">
        <f t="shared" ref="AP17220:AP17283" si="2756">ROUNDUP((C17220-$C$4)/1,0)</f>
        <v>0</v>
      </c>
      <c r="AQ17220">
        <f t="shared" ref="AQ17220:AQ17283" si="2757">ROUNDUP((C17220-$C$4)*24,0)</f>
        <v>0</v>
      </c>
      <c r="AV17220">
        <f t="shared" si="2749"/>
        <v>17217</v>
      </c>
      <c r="AW17220">
        <f t="shared" ref="AW17220:AW17283" si="2758">SUMIFS(AN:AN,AQ:AQ,AV17220)</f>
        <v>0</v>
      </c>
    </row>
    <row r="17221" spans="5:49" x14ac:dyDescent="0.25">
      <c r="E17221" s="47">
        <f t="shared" si="2751"/>
        <v>0</v>
      </c>
      <c r="F17221" s="45">
        <f t="shared" si="2752"/>
        <v>0</v>
      </c>
      <c r="G17221" s="45" t="e">
        <f t="shared" si="2753"/>
        <v>#DIV/0!</v>
      </c>
      <c r="H17221" s="45" t="e">
        <f t="shared" si="2754"/>
        <v>#DIV/0!</v>
      </c>
      <c r="AN17221">
        <f t="shared" si="2750"/>
        <v>0</v>
      </c>
      <c r="AO17221">
        <f t="shared" si="2755"/>
        <v>0</v>
      </c>
      <c r="AP17221">
        <f t="shared" si="2756"/>
        <v>0</v>
      </c>
      <c r="AQ17221">
        <f t="shared" si="2757"/>
        <v>0</v>
      </c>
      <c r="AV17221">
        <f t="shared" ref="AV17221:AV17284" si="2759">1+AV17220</f>
        <v>17218</v>
      </c>
      <c r="AW17221">
        <f t="shared" si="2758"/>
        <v>0</v>
      </c>
    </row>
    <row r="17222" spans="5:49" x14ac:dyDescent="0.25">
      <c r="E17222" s="47">
        <f t="shared" si="2751"/>
        <v>0</v>
      </c>
      <c r="F17222" s="45">
        <f t="shared" si="2752"/>
        <v>0</v>
      </c>
      <c r="G17222" s="45" t="e">
        <f t="shared" si="2753"/>
        <v>#DIV/0!</v>
      </c>
      <c r="H17222" s="45" t="e">
        <f t="shared" si="2754"/>
        <v>#DIV/0!</v>
      </c>
      <c r="AN17222">
        <f t="shared" si="2750"/>
        <v>0</v>
      </c>
      <c r="AO17222">
        <f t="shared" si="2755"/>
        <v>0</v>
      </c>
      <c r="AP17222">
        <f t="shared" si="2756"/>
        <v>0</v>
      </c>
      <c r="AQ17222">
        <f t="shared" si="2757"/>
        <v>0</v>
      </c>
      <c r="AV17222">
        <f t="shared" si="2759"/>
        <v>17219</v>
      </c>
      <c r="AW17222">
        <f t="shared" si="2758"/>
        <v>0</v>
      </c>
    </row>
    <row r="17223" spans="5:49" x14ac:dyDescent="0.25">
      <c r="E17223" s="47">
        <f t="shared" si="2751"/>
        <v>0</v>
      </c>
      <c r="F17223" s="45">
        <f t="shared" si="2752"/>
        <v>0</v>
      </c>
      <c r="G17223" s="45" t="e">
        <f t="shared" si="2753"/>
        <v>#DIV/0!</v>
      </c>
      <c r="H17223" s="45" t="e">
        <f t="shared" si="2754"/>
        <v>#DIV/0!</v>
      </c>
      <c r="AN17223">
        <f t="shared" si="2750"/>
        <v>0</v>
      </c>
      <c r="AO17223">
        <f t="shared" si="2755"/>
        <v>0</v>
      </c>
      <c r="AP17223">
        <f t="shared" si="2756"/>
        <v>0</v>
      </c>
      <c r="AQ17223">
        <f t="shared" si="2757"/>
        <v>0</v>
      </c>
      <c r="AV17223">
        <f t="shared" si="2759"/>
        <v>17220</v>
      </c>
      <c r="AW17223">
        <f t="shared" si="2758"/>
        <v>0</v>
      </c>
    </row>
    <row r="17224" spans="5:49" x14ac:dyDescent="0.25">
      <c r="E17224" s="47">
        <f t="shared" si="2751"/>
        <v>0</v>
      </c>
      <c r="F17224" s="45">
        <f t="shared" si="2752"/>
        <v>0</v>
      </c>
      <c r="G17224" s="45" t="e">
        <f t="shared" si="2753"/>
        <v>#DIV/0!</v>
      </c>
      <c r="H17224" s="45" t="e">
        <f t="shared" si="2754"/>
        <v>#DIV/0!</v>
      </c>
      <c r="AN17224">
        <f t="shared" ref="AN17224:AN17287" si="2760">D17224*(C17224-C17223)*86400*$B$15</f>
        <v>0</v>
      </c>
      <c r="AO17224">
        <f t="shared" si="2755"/>
        <v>0</v>
      </c>
      <c r="AP17224">
        <f t="shared" si="2756"/>
        <v>0</v>
      </c>
      <c r="AQ17224">
        <f t="shared" si="2757"/>
        <v>0</v>
      </c>
      <c r="AV17224">
        <f t="shared" si="2759"/>
        <v>17221</v>
      </c>
      <c r="AW17224">
        <f t="shared" si="2758"/>
        <v>0</v>
      </c>
    </row>
    <row r="17225" spans="5:49" x14ac:dyDescent="0.25">
      <c r="E17225" s="47">
        <f t="shared" si="2751"/>
        <v>0</v>
      </c>
      <c r="F17225" s="45">
        <f t="shared" si="2752"/>
        <v>0</v>
      </c>
      <c r="G17225" s="45" t="e">
        <f t="shared" si="2753"/>
        <v>#DIV/0!</v>
      </c>
      <c r="H17225" s="45" t="e">
        <f t="shared" si="2754"/>
        <v>#DIV/0!</v>
      </c>
      <c r="AN17225">
        <f t="shared" si="2760"/>
        <v>0</v>
      </c>
      <c r="AO17225">
        <f t="shared" si="2755"/>
        <v>0</v>
      </c>
      <c r="AP17225">
        <f t="shared" si="2756"/>
        <v>0</v>
      </c>
      <c r="AQ17225">
        <f t="shared" si="2757"/>
        <v>0</v>
      </c>
      <c r="AV17225">
        <f t="shared" si="2759"/>
        <v>17222</v>
      </c>
      <c r="AW17225">
        <f t="shared" si="2758"/>
        <v>0</v>
      </c>
    </row>
    <row r="17226" spans="5:49" x14ac:dyDescent="0.25">
      <c r="E17226" s="47">
        <f t="shared" si="2751"/>
        <v>0</v>
      </c>
      <c r="F17226" s="45">
        <f t="shared" si="2752"/>
        <v>0</v>
      </c>
      <c r="G17226" s="45" t="e">
        <f t="shared" si="2753"/>
        <v>#DIV/0!</v>
      </c>
      <c r="H17226" s="45" t="e">
        <f t="shared" si="2754"/>
        <v>#DIV/0!</v>
      </c>
      <c r="AN17226">
        <f t="shared" si="2760"/>
        <v>0</v>
      </c>
      <c r="AO17226">
        <f t="shared" si="2755"/>
        <v>0</v>
      </c>
      <c r="AP17226">
        <f t="shared" si="2756"/>
        <v>0</v>
      </c>
      <c r="AQ17226">
        <f t="shared" si="2757"/>
        <v>0</v>
      </c>
      <c r="AV17226">
        <f t="shared" si="2759"/>
        <v>17223</v>
      </c>
      <c r="AW17226">
        <f t="shared" si="2758"/>
        <v>0</v>
      </c>
    </row>
    <row r="17227" spans="5:49" x14ac:dyDescent="0.25">
      <c r="E17227" s="47">
        <f t="shared" si="2751"/>
        <v>0</v>
      </c>
      <c r="F17227" s="45">
        <f t="shared" si="2752"/>
        <v>0</v>
      </c>
      <c r="G17227" s="45" t="e">
        <f t="shared" si="2753"/>
        <v>#DIV/0!</v>
      </c>
      <c r="H17227" s="45" t="e">
        <f t="shared" si="2754"/>
        <v>#DIV/0!</v>
      </c>
      <c r="AN17227">
        <f t="shared" si="2760"/>
        <v>0</v>
      </c>
      <c r="AO17227">
        <f t="shared" si="2755"/>
        <v>0</v>
      </c>
      <c r="AP17227">
        <f t="shared" si="2756"/>
        <v>0</v>
      </c>
      <c r="AQ17227">
        <f t="shared" si="2757"/>
        <v>0</v>
      </c>
      <c r="AV17227">
        <f t="shared" si="2759"/>
        <v>17224</v>
      </c>
      <c r="AW17227">
        <f t="shared" si="2758"/>
        <v>0</v>
      </c>
    </row>
    <row r="17228" spans="5:49" x14ac:dyDescent="0.25">
      <c r="E17228" s="47">
        <f t="shared" si="2751"/>
        <v>0</v>
      </c>
      <c r="F17228" s="45">
        <f t="shared" si="2752"/>
        <v>0</v>
      </c>
      <c r="G17228" s="45" t="e">
        <f t="shared" si="2753"/>
        <v>#DIV/0!</v>
      </c>
      <c r="H17228" s="45" t="e">
        <f t="shared" si="2754"/>
        <v>#DIV/0!</v>
      </c>
      <c r="AN17228">
        <f t="shared" si="2760"/>
        <v>0</v>
      </c>
      <c r="AO17228">
        <f t="shared" si="2755"/>
        <v>0</v>
      </c>
      <c r="AP17228">
        <f t="shared" si="2756"/>
        <v>0</v>
      </c>
      <c r="AQ17228">
        <f t="shared" si="2757"/>
        <v>0</v>
      </c>
      <c r="AV17228">
        <f t="shared" si="2759"/>
        <v>17225</v>
      </c>
      <c r="AW17228">
        <f t="shared" si="2758"/>
        <v>0</v>
      </c>
    </row>
    <row r="17229" spans="5:49" x14ac:dyDescent="0.25">
      <c r="E17229" s="47">
        <f t="shared" si="2751"/>
        <v>0</v>
      </c>
      <c r="F17229" s="45">
        <f t="shared" si="2752"/>
        <v>0</v>
      </c>
      <c r="G17229" s="45" t="e">
        <f t="shared" si="2753"/>
        <v>#DIV/0!</v>
      </c>
      <c r="H17229" s="45" t="e">
        <f t="shared" si="2754"/>
        <v>#DIV/0!</v>
      </c>
      <c r="AN17229">
        <f t="shared" si="2760"/>
        <v>0</v>
      </c>
      <c r="AO17229">
        <f t="shared" si="2755"/>
        <v>0</v>
      </c>
      <c r="AP17229">
        <f t="shared" si="2756"/>
        <v>0</v>
      </c>
      <c r="AQ17229">
        <f t="shared" si="2757"/>
        <v>0</v>
      </c>
      <c r="AV17229">
        <f t="shared" si="2759"/>
        <v>17226</v>
      </c>
      <c r="AW17229">
        <f t="shared" si="2758"/>
        <v>0</v>
      </c>
    </row>
    <row r="17230" spans="5:49" x14ac:dyDescent="0.25">
      <c r="E17230" s="47">
        <f t="shared" si="2751"/>
        <v>0</v>
      </c>
      <c r="F17230" s="45">
        <f t="shared" si="2752"/>
        <v>0</v>
      </c>
      <c r="G17230" s="45" t="e">
        <f t="shared" si="2753"/>
        <v>#DIV/0!</v>
      </c>
      <c r="H17230" s="45" t="e">
        <f t="shared" si="2754"/>
        <v>#DIV/0!</v>
      </c>
      <c r="AN17230">
        <f t="shared" si="2760"/>
        <v>0</v>
      </c>
      <c r="AO17230">
        <f t="shared" si="2755"/>
        <v>0</v>
      </c>
      <c r="AP17230">
        <f t="shared" si="2756"/>
        <v>0</v>
      </c>
      <c r="AQ17230">
        <f t="shared" si="2757"/>
        <v>0</v>
      </c>
      <c r="AV17230">
        <f t="shared" si="2759"/>
        <v>17227</v>
      </c>
      <c r="AW17230">
        <f t="shared" si="2758"/>
        <v>0</v>
      </c>
    </row>
    <row r="17231" spans="5:49" x14ac:dyDescent="0.25">
      <c r="E17231" s="47">
        <f t="shared" si="2751"/>
        <v>0</v>
      </c>
      <c r="F17231" s="45">
        <f t="shared" si="2752"/>
        <v>0</v>
      </c>
      <c r="G17231" s="45" t="e">
        <f t="shared" si="2753"/>
        <v>#DIV/0!</v>
      </c>
      <c r="H17231" s="45" t="e">
        <f t="shared" si="2754"/>
        <v>#DIV/0!</v>
      </c>
      <c r="AN17231">
        <f t="shared" si="2760"/>
        <v>0</v>
      </c>
      <c r="AO17231">
        <f t="shared" si="2755"/>
        <v>0</v>
      </c>
      <c r="AP17231">
        <f t="shared" si="2756"/>
        <v>0</v>
      </c>
      <c r="AQ17231">
        <f t="shared" si="2757"/>
        <v>0</v>
      </c>
      <c r="AV17231">
        <f t="shared" si="2759"/>
        <v>17228</v>
      </c>
      <c r="AW17231">
        <f t="shared" si="2758"/>
        <v>0</v>
      </c>
    </row>
    <row r="17232" spans="5:49" x14ac:dyDescent="0.25">
      <c r="E17232" s="47">
        <f t="shared" si="2751"/>
        <v>0</v>
      </c>
      <c r="F17232" s="45">
        <f t="shared" si="2752"/>
        <v>0</v>
      </c>
      <c r="G17232" s="45" t="e">
        <f t="shared" si="2753"/>
        <v>#DIV/0!</v>
      </c>
      <c r="H17232" s="45" t="e">
        <f t="shared" si="2754"/>
        <v>#DIV/0!</v>
      </c>
      <c r="AN17232">
        <f t="shared" si="2760"/>
        <v>0</v>
      </c>
      <c r="AO17232">
        <f t="shared" si="2755"/>
        <v>0</v>
      </c>
      <c r="AP17232">
        <f t="shared" si="2756"/>
        <v>0</v>
      </c>
      <c r="AQ17232">
        <f t="shared" si="2757"/>
        <v>0</v>
      </c>
      <c r="AV17232">
        <f t="shared" si="2759"/>
        <v>17229</v>
      </c>
      <c r="AW17232">
        <f t="shared" si="2758"/>
        <v>0</v>
      </c>
    </row>
    <row r="17233" spans="5:49" x14ac:dyDescent="0.25">
      <c r="E17233" s="47">
        <f t="shared" si="2751"/>
        <v>0</v>
      </c>
      <c r="F17233" s="45">
        <f t="shared" si="2752"/>
        <v>0</v>
      </c>
      <c r="G17233" s="45" t="e">
        <f t="shared" si="2753"/>
        <v>#DIV/0!</v>
      </c>
      <c r="H17233" s="45" t="e">
        <f t="shared" si="2754"/>
        <v>#DIV/0!</v>
      </c>
      <c r="AN17233">
        <f t="shared" si="2760"/>
        <v>0</v>
      </c>
      <c r="AO17233">
        <f t="shared" si="2755"/>
        <v>0</v>
      </c>
      <c r="AP17233">
        <f t="shared" si="2756"/>
        <v>0</v>
      </c>
      <c r="AQ17233">
        <f t="shared" si="2757"/>
        <v>0</v>
      </c>
      <c r="AV17233">
        <f t="shared" si="2759"/>
        <v>17230</v>
      </c>
      <c r="AW17233">
        <f t="shared" si="2758"/>
        <v>0</v>
      </c>
    </row>
    <row r="17234" spans="5:49" x14ac:dyDescent="0.25">
      <c r="E17234" s="47">
        <f t="shared" si="2751"/>
        <v>0</v>
      </c>
      <c r="F17234" s="45">
        <f t="shared" si="2752"/>
        <v>0</v>
      </c>
      <c r="G17234" s="45" t="e">
        <f t="shared" si="2753"/>
        <v>#DIV/0!</v>
      </c>
      <c r="H17234" s="45" t="e">
        <f t="shared" si="2754"/>
        <v>#DIV/0!</v>
      </c>
      <c r="AN17234">
        <f t="shared" si="2760"/>
        <v>0</v>
      </c>
      <c r="AO17234">
        <f t="shared" si="2755"/>
        <v>0</v>
      </c>
      <c r="AP17234">
        <f t="shared" si="2756"/>
        <v>0</v>
      </c>
      <c r="AQ17234">
        <f t="shared" si="2757"/>
        <v>0</v>
      </c>
      <c r="AV17234">
        <f t="shared" si="2759"/>
        <v>17231</v>
      </c>
      <c r="AW17234">
        <f t="shared" si="2758"/>
        <v>0</v>
      </c>
    </row>
    <row r="17235" spans="5:49" x14ac:dyDescent="0.25">
      <c r="E17235" s="47">
        <f t="shared" si="2751"/>
        <v>0</v>
      </c>
      <c r="F17235" s="45">
        <f t="shared" si="2752"/>
        <v>0</v>
      </c>
      <c r="G17235" s="45" t="e">
        <f t="shared" si="2753"/>
        <v>#DIV/0!</v>
      </c>
      <c r="H17235" s="45" t="e">
        <f t="shared" si="2754"/>
        <v>#DIV/0!</v>
      </c>
      <c r="AN17235">
        <f t="shared" si="2760"/>
        <v>0</v>
      </c>
      <c r="AO17235">
        <f t="shared" si="2755"/>
        <v>0</v>
      </c>
      <c r="AP17235">
        <f t="shared" si="2756"/>
        <v>0</v>
      </c>
      <c r="AQ17235">
        <f t="shared" si="2757"/>
        <v>0</v>
      </c>
      <c r="AV17235">
        <f t="shared" si="2759"/>
        <v>17232</v>
      </c>
      <c r="AW17235">
        <f t="shared" si="2758"/>
        <v>0</v>
      </c>
    </row>
    <row r="17236" spans="5:49" x14ac:dyDescent="0.25">
      <c r="E17236" s="47">
        <f t="shared" si="2751"/>
        <v>0</v>
      </c>
      <c r="F17236" s="45">
        <f t="shared" si="2752"/>
        <v>0</v>
      </c>
      <c r="G17236" s="45" t="e">
        <f t="shared" si="2753"/>
        <v>#DIV/0!</v>
      </c>
      <c r="H17236" s="45" t="e">
        <f t="shared" si="2754"/>
        <v>#DIV/0!</v>
      </c>
      <c r="AN17236">
        <f t="shared" si="2760"/>
        <v>0</v>
      </c>
      <c r="AO17236">
        <f t="shared" si="2755"/>
        <v>0</v>
      </c>
      <c r="AP17236">
        <f t="shared" si="2756"/>
        <v>0</v>
      </c>
      <c r="AQ17236">
        <f t="shared" si="2757"/>
        <v>0</v>
      </c>
      <c r="AV17236">
        <f t="shared" si="2759"/>
        <v>17233</v>
      </c>
      <c r="AW17236">
        <f t="shared" si="2758"/>
        <v>0</v>
      </c>
    </row>
    <row r="17237" spans="5:49" x14ac:dyDescent="0.25">
      <c r="E17237" s="47">
        <f t="shared" si="2751"/>
        <v>0</v>
      </c>
      <c r="F17237" s="45">
        <f t="shared" si="2752"/>
        <v>0</v>
      </c>
      <c r="G17237" s="45" t="e">
        <f t="shared" si="2753"/>
        <v>#DIV/0!</v>
      </c>
      <c r="H17237" s="45" t="e">
        <f t="shared" si="2754"/>
        <v>#DIV/0!</v>
      </c>
      <c r="AN17237">
        <f t="shared" si="2760"/>
        <v>0</v>
      </c>
      <c r="AO17237">
        <f t="shared" si="2755"/>
        <v>0</v>
      </c>
      <c r="AP17237">
        <f t="shared" si="2756"/>
        <v>0</v>
      </c>
      <c r="AQ17237">
        <f t="shared" si="2757"/>
        <v>0</v>
      </c>
      <c r="AV17237">
        <f t="shared" si="2759"/>
        <v>17234</v>
      </c>
      <c r="AW17237">
        <f t="shared" si="2758"/>
        <v>0</v>
      </c>
    </row>
    <row r="17238" spans="5:49" x14ac:dyDescent="0.25">
      <c r="E17238" s="47">
        <f t="shared" si="2751"/>
        <v>0</v>
      </c>
      <c r="F17238" s="45">
        <f t="shared" si="2752"/>
        <v>0</v>
      </c>
      <c r="G17238" s="45" t="e">
        <f t="shared" si="2753"/>
        <v>#DIV/0!</v>
      </c>
      <c r="H17238" s="45" t="e">
        <f t="shared" si="2754"/>
        <v>#DIV/0!</v>
      </c>
      <c r="AN17238">
        <f t="shared" si="2760"/>
        <v>0</v>
      </c>
      <c r="AO17238">
        <f t="shared" si="2755"/>
        <v>0</v>
      </c>
      <c r="AP17238">
        <f t="shared" si="2756"/>
        <v>0</v>
      </c>
      <c r="AQ17238">
        <f t="shared" si="2757"/>
        <v>0</v>
      </c>
      <c r="AV17238">
        <f t="shared" si="2759"/>
        <v>17235</v>
      </c>
      <c r="AW17238">
        <f t="shared" si="2758"/>
        <v>0</v>
      </c>
    </row>
    <row r="17239" spans="5:49" x14ac:dyDescent="0.25">
      <c r="E17239" s="47">
        <f t="shared" si="2751"/>
        <v>0</v>
      </c>
      <c r="F17239" s="45">
        <f t="shared" si="2752"/>
        <v>0</v>
      </c>
      <c r="G17239" s="45" t="e">
        <f t="shared" si="2753"/>
        <v>#DIV/0!</v>
      </c>
      <c r="H17239" s="45" t="e">
        <f t="shared" si="2754"/>
        <v>#DIV/0!</v>
      </c>
      <c r="AN17239">
        <f t="shared" si="2760"/>
        <v>0</v>
      </c>
      <c r="AO17239">
        <f t="shared" si="2755"/>
        <v>0</v>
      </c>
      <c r="AP17239">
        <f t="shared" si="2756"/>
        <v>0</v>
      </c>
      <c r="AQ17239">
        <f t="shared" si="2757"/>
        <v>0</v>
      </c>
      <c r="AV17239">
        <f t="shared" si="2759"/>
        <v>17236</v>
      </c>
      <c r="AW17239">
        <f t="shared" si="2758"/>
        <v>0</v>
      </c>
    </row>
    <row r="17240" spans="5:49" x14ac:dyDescent="0.25">
      <c r="E17240" s="47">
        <f t="shared" si="2751"/>
        <v>0</v>
      </c>
      <c r="F17240" s="45">
        <f t="shared" si="2752"/>
        <v>0</v>
      </c>
      <c r="G17240" s="45" t="e">
        <f t="shared" si="2753"/>
        <v>#DIV/0!</v>
      </c>
      <c r="H17240" s="45" t="e">
        <f t="shared" si="2754"/>
        <v>#DIV/0!</v>
      </c>
      <c r="AN17240">
        <f t="shared" si="2760"/>
        <v>0</v>
      </c>
      <c r="AO17240">
        <f t="shared" si="2755"/>
        <v>0</v>
      </c>
      <c r="AP17240">
        <f t="shared" si="2756"/>
        <v>0</v>
      </c>
      <c r="AQ17240">
        <f t="shared" si="2757"/>
        <v>0</v>
      </c>
      <c r="AV17240">
        <f t="shared" si="2759"/>
        <v>17237</v>
      </c>
      <c r="AW17240">
        <f t="shared" si="2758"/>
        <v>0</v>
      </c>
    </row>
    <row r="17241" spans="5:49" x14ac:dyDescent="0.25">
      <c r="E17241" s="47">
        <f t="shared" si="2751"/>
        <v>0</v>
      </c>
      <c r="F17241" s="45">
        <f t="shared" si="2752"/>
        <v>0</v>
      </c>
      <c r="G17241" s="45" t="e">
        <f t="shared" si="2753"/>
        <v>#DIV/0!</v>
      </c>
      <c r="H17241" s="45" t="e">
        <f t="shared" si="2754"/>
        <v>#DIV/0!</v>
      </c>
      <c r="AN17241">
        <f t="shared" si="2760"/>
        <v>0</v>
      </c>
      <c r="AO17241">
        <f t="shared" si="2755"/>
        <v>0</v>
      </c>
      <c r="AP17241">
        <f t="shared" si="2756"/>
        <v>0</v>
      </c>
      <c r="AQ17241">
        <f t="shared" si="2757"/>
        <v>0</v>
      </c>
      <c r="AV17241">
        <f t="shared" si="2759"/>
        <v>17238</v>
      </c>
      <c r="AW17241">
        <f t="shared" si="2758"/>
        <v>0</v>
      </c>
    </row>
    <row r="17242" spans="5:49" x14ac:dyDescent="0.25">
      <c r="E17242" s="47">
        <f t="shared" si="2751"/>
        <v>0</v>
      </c>
      <c r="F17242" s="45">
        <f t="shared" si="2752"/>
        <v>0</v>
      </c>
      <c r="G17242" s="45" t="e">
        <f t="shared" si="2753"/>
        <v>#DIV/0!</v>
      </c>
      <c r="H17242" s="45" t="e">
        <f t="shared" si="2754"/>
        <v>#DIV/0!</v>
      </c>
      <c r="AN17242">
        <f t="shared" si="2760"/>
        <v>0</v>
      </c>
      <c r="AO17242">
        <f t="shared" si="2755"/>
        <v>0</v>
      </c>
      <c r="AP17242">
        <f t="shared" si="2756"/>
        <v>0</v>
      </c>
      <c r="AQ17242">
        <f t="shared" si="2757"/>
        <v>0</v>
      </c>
      <c r="AV17242">
        <f t="shared" si="2759"/>
        <v>17239</v>
      </c>
      <c r="AW17242">
        <f t="shared" si="2758"/>
        <v>0</v>
      </c>
    </row>
    <row r="17243" spans="5:49" x14ac:dyDescent="0.25">
      <c r="E17243" s="47">
        <f t="shared" si="2751"/>
        <v>0</v>
      </c>
      <c r="F17243" s="45">
        <f t="shared" si="2752"/>
        <v>0</v>
      </c>
      <c r="G17243" s="45" t="e">
        <f t="shared" si="2753"/>
        <v>#DIV/0!</v>
      </c>
      <c r="H17243" s="45" t="e">
        <f t="shared" si="2754"/>
        <v>#DIV/0!</v>
      </c>
      <c r="AN17243">
        <f t="shared" si="2760"/>
        <v>0</v>
      </c>
      <c r="AO17243">
        <f t="shared" si="2755"/>
        <v>0</v>
      </c>
      <c r="AP17243">
        <f t="shared" si="2756"/>
        <v>0</v>
      </c>
      <c r="AQ17243">
        <f t="shared" si="2757"/>
        <v>0</v>
      </c>
      <c r="AV17243">
        <f t="shared" si="2759"/>
        <v>17240</v>
      </c>
      <c r="AW17243">
        <f t="shared" si="2758"/>
        <v>0</v>
      </c>
    </row>
    <row r="17244" spans="5:49" x14ac:dyDescent="0.25">
      <c r="E17244" s="47">
        <f t="shared" si="2751"/>
        <v>0</v>
      </c>
      <c r="F17244" s="45">
        <f t="shared" si="2752"/>
        <v>0</v>
      </c>
      <c r="G17244" s="45" t="e">
        <f t="shared" si="2753"/>
        <v>#DIV/0!</v>
      </c>
      <c r="H17244" s="45" t="e">
        <f t="shared" si="2754"/>
        <v>#DIV/0!</v>
      </c>
      <c r="AN17244">
        <f t="shared" si="2760"/>
        <v>0</v>
      </c>
      <c r="AO17244">
        <f t="shared" si="2755"/>
        <v>0</v>
      </c>
      <c r="AP17244">
        <f t="shared" si="2756"/>
        <v>0</v>
      </c>
      <c r="AQ17244">
        <f t="shared" si="2757"/>
        <v>0</v>
      </c>
      <c r="AV17244">
        <f t="shared" si="2759"/>
        <v>17241</v>
      </c>
      <c r="AW17244">
        <f t="shared" si="2758"/>
        <v>0</v>
      </c>
    </row>
    <row r="17245" spans="5:49" x14ac:dyDescent="0.25">
      <c r="E17245" s="47">
        <f t="shared" si="2751"/>
        <v>0</v>
      </c>
      <c r="F17245" s="45">
        <f t="shared" si="2752"/>
        <v>0</v>
      </c>
      <c r="G17245" s="45" t="e">
        <f t="shared" si="2753"/>
        <v>#DIV/0!</v>
      </c>
      <c r="H17245" s="45" t="e">
        <f t="shared" si="2754"/>
        <v>#DIV/0!</v>
      </c>
      <c r="AN17245">
        <f t="shared" si="2760"/>
        <v>0</v>
      </c>
      <c r="AO17245">
        <f t="shared" si="2755"/>
        <v>0</v>
      </c>
      <c r="AP17245">
        <f t="shared" si="2756"/>
        <v>0</v>
      </c>
      <c r="AQ17245">
        <f t="shared" si="2757"/>
        <v>0</v>
      </c>
      <c r="AV17245">
        <f t="shared" si="2759"/>
        <v>17242</v>
      </c>
      <c r="AW17245">
        <f t="shared" si="2758"/>
        <v>0</v>
      </c>
    </row>
    <row r="17246" spans="5:49" x14ac:dyDescent="0.25">
      <c r="E17246" s="47">
        <f t="shared" si="2751"/>
        <v>0</v>
      </c>
      <c r="F17246" s="45">
        <f t="shared" si="2752"/>
        <v>0</v>
      </c>
      <c r="G17246" s="45" t="e">
        <f t="shared" si="2753"/>
        <v>#DIV/0!</v>
      </c>
      <c r="H17246" s="45" t="e">
        <f t="shared" si="2754"/>
        <v>#DIV/0!</v>
      </c>
      <c r="AN17246">
        <f t="shared" si="2760"/>
        <v>0</v>
      </c>
      <c r="AO17246">
        <f t="shared" si="2755"/>
        <v>0</v>
      </c>
      <c r="AP17246">
        <f t="shared" si="2756"/>
        <v>0</v>
      </c>
      <c r="AQ17246">
        <f t="shared" si="2757"/>
        <v>0</v>
      </c>
      <c r="AV17246">
        <f t="shared" si="2759"/>
        <v>17243</v>
      </c>
      <c r="AW17246">
        <f t="shared" si="2758"/>
        <v>0</v>
      </c>
    </row>
    <row r="17247" spans="5:49" x14ac:dyDescent="0.25">
      <c r="E17247" s="47">
        <f t="shared" si="2751"/>
        <v>0</v>
      </c>
      <c r="F17247" s="45">
        <f t="shared" si="2752"/>
        <v>0</v>
      </c>
      <c r="G17247" s="45" t="e">
        <f t="shared" si="2753"/>
        <v>#DIV/0!</v>
      </c>
      <c r="H17247" s="45" t="e">
        <f t="shared" si="2754"/>
        <v>#DIV/0!</v>
      </c>
      <c r="AN17247">
        <f t="shared" si="2760"/>
        <v>0</v>
      </c>
      <c r="AO17247">
        <f t="shared" si="2755"/>
        <v>0</v>
      </c>
      <c r="AP17247">
        <f t="shared" si="2756"/>
        <v>0</v>
      </c>
      <c r="AQ17247">
        <f t="shared" si="2757"/>
        <v>0</v>
      </c>
      <c r="AV17247">
        <f t="shared" si="2759"/>
        <v>17244</v>
      </c>
      <c r="AW17247">
        <f t="shared" si="2758"/>
        <v>0</v>
      </c>
    </row>
    <row r="17248" spans="5:49" x14ac:dyDescent="0.25">
      <c r="E17248" s="47">
        <f t="shared" si="2751"/>
        <v>0</v>
      </c>
      <c r="F17248" s="45">
        <f t="shared" si="2752"/>
        <v>0</v>
      </c>
      <c r="G17248" s="45" t="e">
        <f t="shared" si="2753"/>
        <v>#DIV/0!</v>
      </c>
      <c r="H17248" s="45" t="e">
        <f t="shared" si="2754"/>
        <v>#DIV/0!</v>
      </c>
      <c r="AN17248">
        <f t="shared" si="2760"/>
        <v>0</v>
      </c>
      <c r="AO17248">
        <f t="shared" si="2755"/>
        <v>0</v>
      </c>
      <c r="AP17248">
        <f t="shared" si="2756"/>
        <v>0</v>
      </c>
      <c r="AQ17248">
        <f t="shared" si="2757"/>
        <v>0</v>
      </c>
      <c r="AV17248">
        <f t="shared" si="2759"/>
        <v>17245</v>
      </c>
      <c r="AW17248">
        <f t="shared" si="2758"/>
        <v>0</v>
      </c>
    </row>
    <row r="17249" spans="5:49" x14ac:dyDescent="0.25">
      <c r="E17249" s="47">
        <f t="shared" si="2751"/>
        <v>0</v>
      </c>
      <c r="F17249" s="45">
        <f t="shared" si="2752"/>
        <v>0</v>
      </c>
      <c r="G17249" s="45" t="e">
        <f t="shared" si="2753"/>
        <v>#DIV/0!</v>
      </c>
      <c r="H17249" s="45" t="e">
        <f t="shared" si="2754"/>
        <v>#DIV/0!</v>
      </c>
      <c r="AN17249">
        <f t="shared" si="2760"/>
        <v>0</v>
      </c>
      <c r="AO17249">
        <f t="shared" si="2755"/>
        <v>0</v>
      </c>
      <c r="AP17249">
        <f t="shared" si="2756"/>
        <v>0</v>
      </c>
      <c r="AQ17249">
        <f t="shared" si="2757"/>
        <v>0</v>
      </c>
      <c r="AV17249">
        <f t="shared" si="2759"/>
        <v>17246</v>
      </c>
      <c r="AW17249">
        <f t="shared" si="2758"/>
        <v>0</v>
      </c>
    </row>
    <row r="17250" spans="5:49" x14ac:dyDescent="0.25">
      <c r="E17250" s="47">
        <f t="shared" si="2751"/>
        <v>0</v>
      </c>
      <c r="F17250" s="45">
        <f t="shared" si="2752"/>
        <v>0</v>
      </c>
      <c r="G17250" s="45" t="e">
        <f t="shared" si="2753"/>
        <v>#DIV/0!</v>
      </c>
      <c r="H17250" s="45" t="e">
        <f t="shared" si="2754"/>
        <v>#DIV/0!</v>
      </c>
      <c r="AN17250">
        <f t="shared" si="2760"/>
        <v>0</v>
      </c>
      <c r="AO17250">
        <f t="shared" si="2755"/>
        <v>0</v>
      </c>
      <c r="AP17250">
        <f t="shared" si="2756"/>
        <v>0</v>
      </c>
      <c r="AQ17250">
        <f t="shared" si="2757"/>
        <v>0</v>
      </c>
      <c r="AV17250">
        <f t="shared" si="2759"/>
        <v>17247</v>
      </c>
      <c r="AW17250">
        <f t="shared" si="2758"/>
        <v>0</v>
      </c>
    </row>
    <row r="17251" spans="5:49" x14ac:dyDescent="0.25">
      <c r="E17251" s="47">
        <f t="shared" si="2751"/>
        <v>0</v>
      </c>
      <c r="F17251" s="45">
        <f t="shared" si="2752"/>
        <v>0</v>
      </c>
      <c r="G17251" s="45" t="e">
        <f t="shared" si="2753"/>
        <v>#DIV/0!</v>
      </c>
      <c r="H17251" s="45" t="e">
        <f t="shared" si="2754"/>
        <v>#DIV/0!</v>
      </c>
      <c r="AN17251">
        <f t="shared" si="2760"/>
        <v>0</v>
      </c>
      <c r="AO17251">
        <f t="shared" si="2755"/>
        <v>0</v>
      </c>
      <c r="AP17251">
        <f t="shared" si="2756"/>
        <v>0</v>
      </c>
      <c r="AQ17251">
        <f t="shared" si="2757"/>
        <v>0</v>
      </c>
      <c r="AV17251">
        <f t="shared" si="2759"/>
        <v>17248</v>
      </c>
      <c r="AW17251">
        <f t="shared" si="2758"/>
        <v>0</v>
      </c>
    </row>
    <row r="17252" spans="5:49" x14ac:dyDescent="0.25">
      <c r="E17252" s="47">
        <f t="shared" si="2751"/>
        <v>0</v>
      </c>
      <c r="F17252" s="45">
        <f t="shared" si="2752"/>
        <v>0</v>
      </c>
      <c r="G17252" s="45" t="e">
        <f t="shared" si="2753"/>
        <v>#DIV/0!</v>
      </c>
      <c r="H17252" s="45" t="e">
        <f t="shared" si="2754"/>
        <v>#DIV/0!</v>
      </c>
      <c r="AN17252">
        <f t="shared" si="2760"/>
        <v>0</v>
      </c>
      <c r="AO17252">
        <f t="shared" si="2755"/>
        <v>0</v>
      </c>
      <c r="AP17252">
        <f t="shared" si="2756"/>
        <v>0</v>
      </c>
      <c r="AQ17252">
        <f t="shared" si="2757"/>
        <v>0</v>
      </c>
      <c r="AV17252">
        <f t="shared" si="2759"/>
        <v>17249</v>
      </c>
      <c r="AW17252">
        <f t="shared" si="2758"/>
        <v>0</v>
      </c>
    </row>
    <row r="17253" spans="5:49" x14ac:dyDescent="0.25">
      <c r="E17253" s="47">
        <f t="shared" si="2751"/>
        <v>0</v>
      </c>
      <c r="F17253" s="45">
        <f t="shared" si="2752"/>
        <v>0</v>
      </c>
      <c r="G17253" s="45" t="e">
        <f t="shared" si="2753"/>
        <v>#DIV/0!</v>
      </c>
      <c r="H17253" s="45" t="e">
        <f t="shared" si="2754"/>
        <v>#DIV/0!</v>
      </c>
      <c r="AN17253">
        <f t="shared" si="2760"/>
        <v>0</v>
      </c>
      <c r="AO17253">
        <f t="shared" si="2755"/>
        <v>0</v>
      </c>
      <c r="AP17253">
        <f t="shared" si="2756"/>
        <v>0</v>
      </c>
      <c r="AQ17253">
        <f t="shared" si="2757"/>
        <v>0</v>
      </c>
      <c r="AV17253">
        <f t="shared" si="2759"/>
        <v>17250</v>
      </c>
      <c r="AW17253">
        <f t="shared" si="2758"/>
        <v>0</v>
      </c>
    </row>
    <row r="17254" spans="5:49" x14ac:dyDescent="0.25">
      <c r="E17254" s="47">
        <f t="shared" si="2751"/>
        <v>0</v>
      </c>
      <c r="F17254" s="45">
        <f t="shared" si="2752"/>
        <v>0</v>
      </c>
      <c r="G17254" s="45" t="e">
        <f t="shared" si="2753"/>
        <v>#DIV/0!</v>
      </c>
      <c r="H17254" s="45" t="e">
        <f t="shared" si="2754"/>
        <v>#DIV/0!</v>
      </c>
      <c r="AN17254">
        <f t="shared" si="2760"/>
        <v>0</v>
      </c>
      <c r="AO17254">
        <f t="shared" si="2755"/>
        <v>0</v>
      </c>
      <c r="AP17254">
        <f t="shared" si="2756"/>
        <v>0</v>
      </c>
      <c r="AQ17254">
        <f t="shared" si="2757"/>
        <v>0</v>
      </c>
      <c r="AV17254">
        <f t="shared" si="2759"/>
        <v>17251</v>
      </c>
      <c r="AW17254">
        <f t="shared" si="2758"/>
        <v>0</v>
      </c>
    </row>
    <row r="17255" spans="5:49" x14ac:dyDescent="0.25">
      <c r="E17255" s="47">
        <f t="shared" si="2751"/>
        <v>0</v>
      </c>
      <c r="F17255" s="45">
        <f t="shared" si="2752"/>
        <v>0</v>
      </c>
      <c r="G17255" s="45" t="e">
        <f t="shared" si="2753"/>
        <v>#DIV/0!</v>
      </c>
      <c r="H17255" s="45" t="e">
        <f t="shared" si="2754"/>
        <v>#DIV/0!</v>
      </c>
      <c r="AN17255">
        <f t="shared" si="2760"/>
        <v>0</v>
      </c>
      <c r="AO17255">
        <f t="shared" si="2755"/>
        <v>0</v>
      </c>
      <c r="AP17255">
        <f t="shared" si="2756"/>
        <v>0</v>
      </c>
      <c r="AQ17255">
        <f t="shared" si="2757"/>
        <v>0</v>
      </c>
      <c r="AV17255">
        <f t="shared" si="2759"/>
        <v>17252</v>
      </c>
      <c r="AW17255">
        <f t="shared" si="2758"/>
        <v>0</v>
      </c>
    </row>
    <row r="17256" spans="5:49" x14ac:dyDescent="0.25">
      <c r="E17256" s="47">
        <f t="shared" si="2751"/>
        <v>0</v>
      </c>
      <c r="F17256" s="45">
        <f t="shared" si="2752"/>
        <v>0</v>
      </c>
      <c r="G17256" s="45" t="e">
        <f t="shared" si="2753"/>
        <v>#DIV/0!</v>
      </c>
      <c r="H17256" s="45" t="e">
        <f t="shared" si="2754"/>
        <v>#DIV/0!</v>
      </c>
      <c r="AN17256">
        <f t="shared" si="2760"/>
        <v>0</v>
      </c>
      <c r="AO17256">
        <f t="shared" si="2755"/>
        <v>0</v>
      </c>
      <c r="AP17256">
        <f t="shared" si="2756"/>
        <v>0</v>
      </c>
      <c r="AQ17256">
        <f t="shared" si="2757"/>
        <v>0</v>
      </c>
      <c r="AV17256">
        <f t="shared" si="2759"/>
        <v>17253</v>
      </c>
      <c r="AW17256">
        <f t="shared" si="2758"/>
        <v>0</v>
      </c>
    </row>
    <row r="17257" spans="5:49" x14ac:dyDescent="0.25">
      <c r="E17257" s="47">
        <f t="shared" si="2751"/>
        <v>0</v>
      </c>
      <c r="F17257" s="45">
        <f t="shared" si="2752"/>
        <v>0</v>
      </c>
      <c r="G17257" s="45" t="e">
        <f t="shared" si="2753"/>
        <v>#DIV/0!</v>
      </c>
      <c r="H17257" s="45" t="e">
        <f t="shared" si="2754"/>
        <v>#DIV/0!</v>
      </c>
      <c r="AN17257">
        <f t="shared" si="2760"/>
        <v>0</v>
      </c>
      <c r="AO17257">
        <f t="shared" si="2755"/>
        <v>0</v>
      </c>
      <c r="AP17257">
        <f t="shared" si="2756"/>
        <v>0</v>
      </c>
      <c r="AQ17257">
        <f t="shared" si="2757"/>
        <v>0</v>
      </c>
      <c r="AV17257">
        <f t="shared" si="2759"/>
        <v>17254</v>
      </c>
      <c r="AW17257">
        <f t="shared" si="2758"/>
        <v>0</v>
      </c>
    </row>
    <row r="17258" spans="5:49" x14ac:dyDescent="0.25">
      <c r="E17258" s="47">
        <f t="shared" si="2751"/>
        <v>0</v>
      </c>
      <c r="F17258" s="45">
        <f t="shared" si="2752"/>
        <v>0</v>
      </c>
      <c r="G17258" s="45" t="e">
        <f t="shared" si="2753"/>
        <v>#DIV/0!</v>
      </c>
      <c r="H17258" s="45" t="e">
        <f t="shared" si="2754"/>
        <v>#DIV/0!</v>
      </c>
      <c r="AN17258">
        <f t="shared" si="2760"/>
        <v>0</v>
      </c>
      <c r="AO17258">
        <f t="shared" si="2755"/>
        <v>0</v>
      </c>
      <c r="AP17258">
        <f t="shared" si="2756"/>
        <v>0</v>
      </c>
      <c r="AQ17258">
        <f t="shared" si="2757"/>
        <v>0</v>
      </c>
      <c r="AV17258">
        <f t="shared" si="2759"/>
        <v>17255</v>
      </c>
      <c r="AW17258">
        <f t="shared" si="2758"/>
        <v>0</v>
      </c>
    </row>
    <row r="17259" spans="5:49" x14ac:dyDescent="0.25">
      <c r="E17259" s="47">
        <f t="shared" si="2751"/>
        <v>0</v>
      </c>
      <c r="F17259" s="45">
        <f t="shared" si="2752"/>
        <v>0</v>
      </c>
      <c r="G17259" s="45" t="e">
        <f t="shared" si="2753"/>
        <v>#DIV/0!</v>
      </c>
      <c r="H17259" s="45" t="e">
        <f t="shared" si="2754"/>
        <v>#DIV/0!</v>
      </c>
      <c r="AN17259">
        <f t="shared" si="2760"/>
        <v>0</v>
      </c>
      <c r="AO17259">
        <f t="shared" si="2755"/>
        <v>0</v>
      </c>
      <c r="AP17259">
        <f t="shared" si="2756"/>
        <v>0</v>
      </c>
      <c r="AQ17259">
        <f t="shared" si="2757"/>
        <v>0</v>
      </c>
      <c r="AV17259">
        <f t="shared" si="2759"/>
        <v>17256</v>
      </c>
      <c r="AW17259">
        <f t="shared" si="2758"/>
        <v>0</v>
      </c>
    </row>
    <row r="17260" spans="5:49" x14ac:dyDescent="0.25">
      <c r="E17260" s="47">
        <f t="shared" si="2751"/>
        <v>0</v>
      </c>
      <c r="F17260" s="45">
        <f t="shared" si="2752"/>
        <v>0</v>
      </c>
      <c r="G17260" s="45" t="e">
        <f t="shared" si="2753"/>
        <v>#DIV/0!</v>
      </c>
      <c r="H17260" s="45" t="e">
        <f t="shared" si="2754"/>
        <v>#DIV/0!</v>
      </c>
      <c r="AN17260">
        <f t="shared" si="2760"/>
        <v>0</v>
      </c>
      <c r="AO17260">
        <f t="shared" si="2755"/>
        <v>0</v>
      </c>
      <c r="AP17260">
        <f t="shared" si="2756"/>
        <v>0</v>
      </c>
      <c r="AQ17260">
        <f t="shared" si="2757"/>
        <v>0</v>
      </c>
      <c r="AV17260">
        <f t="shared" si="2759"/>
        <v>17257</v>
      </c>
      <c r="AW17260">
        <f t="shared" si="2758"/>
        <v>0</v>
      </c>
    </row>
    <row r="17261" spans="5:49" x14ac:dyDescent="0.25">
      <c r="E17261" s="47">
        <f t="shared" si="2751"/>
        <v>0</v>
      </c>
      <c r="F17261" s="45">
        <f t="shared" si="2752"/>
        <v>0</v>
      </c>
      <c r="G17261" s="45" t="e">
        <f t="shared" si="2753"/>
        <v>#DIV/0!</v>
      </c>
      <c r="H17261" s="45" t="e">
        <f t="shared" si="2754"/>
        <v>#DIV/0!</v>
      </c>
      <c r="AN17261">
        <f t="shared" si="2760"/>
        <v>0</v>
      </c>
      <c r="AO17261">
        <f t="shared" si="2755"/>
        <v>0</v>
      </c>
      <c r="AP17261">
        <f t="shared" si="2756"/>
        <v>0</v>
      </c>
      <c r="AQ17261">
        <f t="shared" si="2757"/>
        <v>0</v>
      </c>
      <c r="AV17261">
        <f t="shared" si="2759"/>
        <v>17258</v>
      </c>
      <c r="AW17261">
        <f t="shared" si="2758"/>
        <v>0</v>
      </c>
    </row>
    <row r="17262" spans="5:49" x14ac:dyDescent="0.25">
      <c r="E17262" s="47">
        <f t="shared" si="2751"/>
        <v>0</v>
      </c>
      <c r="F17262" s="45">
        <f t="shared" si="2752"/>
        <v>0</v>
      </c>
      <c r="G17262" s="45" t="e">
        <f t="shared" si="2753"/>
        <v>#DIV/0!</v>
      </c>
      <c r="H17262" s="45" t="e">
        <f t="shared" si="2754"/>
        <v>#DIV/0!</v>
      </c>
      <c r="AN17262">
        <f t="shared" si="2760"/>
        <v>0</v>
      </c>
      <c r="AO17262">
        <f t="shared" si="2755"/>
        <v>0</v>
      </c>
      <c r="AP17262">
        <f t="shared" si="2756"/>
        <v>0</v>
      </c>
      <c r="AQ17262">
        <f t="shared" si="2757"/>
        <v>0</v>
      </c>
      <c r="AV17262">
        <f t="shared" si="2759"/>
        <v>17259</v>
      </c>
      <c r="AW17262">
        <f t="shared" si="2758"/>
        <v>0</v>
      </c>
    </row>
    <row r="17263" spans="5:49" x14ac:dyDescent="0.25">
      <c r="E17263" s="47">
        <f t="shared" si="2751"/>
        <v>0</v>
      </c>
      <c r="F17263" s="45">
        <f t="shared" si="2752"/>
        <v>0</v>
      </c>
      <c r="G17263" s="45" t="e">
        <f t="shared" si="2753"/>
        <v>#DIV/0!</v>
      </c>
      <c r="H17263" s="45" t="e">
        <f t="shared" si="2754"/>
        <v>#DIV/0!</v>
      </c>
      <c r="AN17263">
        <f t="shared" si="2760"/>
        <v>0</v>
      </c>
      <c r="AO17263">
        <f t="shared" si="2755"/>
        <v>0</v>
      </c>
      <c r="AP17263">
        <f t="shared" si="2756"/>
        <v>0</v>
      </c>
      <c r="AQ17263">
        <f t="shared" si="2757"/>
        <v>0</v>
      </c>
      <c r="AV17263">
        <f t="shared" si="2759"/>
        <v>17260</v>
      </c>
      <c r="AW17263">
        <f t="shared" si="2758"/>
        <v>0</v>
      </c>
    </row>
    <row r="17264" spans="5:49" x14ac:dyDescent="0.25">
      <c r="E17264" s="47">
        <f t="shared" si="2751"/>
        <v>0</v>
      </c>
      <c r="F17264" s="45">
        <f t="shared" si="2752"/>
        <v>0</v>
      </c>
      <c r="G17264" s="45" t="e">
        <f t="shared" si="2753"/>
        <v>#DIV/0!</v>
      </c>
      <c r="H17264" s="45" t="e">
        <f t="shared" si="2754"/>
        <v>#DIV/0!</v>
      </c>
      <c r="AN17264">
        <f t="shared" si="2760"/>
        <v>0</v>
      </c>
      <c r="AO17264">
        <f t="shared" si="2755"/>
        <v>0</v>
      </c>
      <c r="AP17264">
        <f t="shared" si="2756"/>
        <v>0</v>
      </c>
      <c r="AQ17264">
        <f t="shared" si="2757"/>
        <v>0</v>
      </c>
      <c r="AV17264">
        <f t="shared" si="2759"/>
        <v>17261</v>
      </c>
      <c r="AW17264">
        <f t="shared" si="2758"/>
        <v>0</v>
      </c>
    </row>
    <row r="17265" spans="5:49" x14ac:dyDescent="0.25">
      <c r="E17265" s="47">
        <f t="shared" si="2751"/>
        <v>0</v>
      </c>
      <c r="F17265" s="45">
        <f t="shared" si="2752"/>
        <v>0</v>
      </c>
      <c r="G17265" s="45" t="e">
        <f t="shared" si="2753"/>
        <v>#DIV/0!</v>
      </c>
      <c r="H17265" s="45" t="e">
        <f t="shared" si="2754"/>
        <v>#DIV/0!</v>
      </c>
      <c r="AN17265">
        <f t="shared" si="2760"/>
        <v>0</v>
      </c>
      <c r="AO17265">
        <f t="shared" si="2755"/>
        <v>0</v>
      </c>
      <c r="AP17265">
        <f t="shared" si="2756"/>
        <v>0</v>
      </c>
      <c r="AQ17265">
        <f t="shared" si="2757"/>
        <v>0</v>
      </c>
      <c r="AV17265">
        <f t="shared" si="2759"/>
        <v>17262</v>
      </c>
      <c r="AW17265">
        <f t="shared" si="2758"/>
        <v>0</v>
      </c>
    </row>
    <row r="17266" spans="5:49" x14ac:dyDescent="0.25">
      <c r="E17266" s="47">
        <f t="shared" si="2751"/>
        <v>0</v>
      </c>
      <c r="F17266" s="45">
        <f t="shared" si="2752"/>
        <v>0</v>
      </c>
      <c r="G17266" s="45" t="e">
        <f t="shared" si="2753"/>
        <v>#DIV/0!</v>
      </c>
      <c r="H17266" s="45" t="e">
        <f t="shared" si="2754"/>
        <v>#DIV/0!</v>
      </c>
      <c r="AN17266">
        <f t="shared" si="2760"/>
        <v>0</v>
      </c>
      <c r="AO17266">
        <f t="shared" si="2755"/>
        <v>0</v>
      </c>
      <c r="AP17266">
        <f t="shared" si="2756"/>
        <v>0</v>
      </c>
      <c r="AQ17266">
        <f t="shared" si="2757"/>
        <v>0</v>
      </c>
      <c r="AV17266">
        <f t="shared" si="2759"/>
        <v>17263</v>
      </c>
      <c r="AW17266">
        <f t="shared" si="2758"/>
        <v>0</v>
      </c>
    </row>
    <row r="17267" spans="5:49" x14ac:dyDescent="0.25">
      <c r="E17267" s="47">
        <f t="shared" si="2751"/>
        <v>0</v>
      </c>
      <c r="F17267" s="45">
        <f t="shared" si="2752"/>
        <v>0</v>
      </c>
      <c r="G17267" s="45" t="e">
        <f t="shared" si="2753"/>
        <v>#DIV/0!</v>
      </c>
      <c r="H17267" s="45" t="e">
        <f t="shared" si="2754"/>
        <v>#DIV/0!</v>
      </c>
      <c r="AN17267">
        <f t="shared" si="2760"/>
        <v>0</v>
      </c>
      <c r="AO17267">
        <f t="shared" si="2755"/>
        <v>0</v>
      </c>
      <c r="AP17267">
        <f t="shared" si="2756"/>
        <v>0</v>
      </c>
      <c r="AQ17267">
        <f t="shared" si="2757"/>
        <v>0</v>
      </c>
      <c r="AV17267">
        <f t="shared" si="2759"/>
        <v>17264</v>
      </c>
      <c r="AW17267">
        <f t="shared" si="2758"/>
        <v>0</v>
      </c>
    </row>
    <row r="17268" spans="5:49" x14ac:dyDescent="0.25">
      <c r="E17268" s="47">
        <f t="shared" si="2751"/>
        <v>0</v>
      </c>
      <c r="F17268" s="45">
        <f t="shared" si="2752"/>
        <v>0</v>
      </c>
      <c r="G17268" s="45" t="e">
        <f t="shared" si="2753"/>
        <v>#DIV/0!</v>
      </c>
      <c r="H17268" s="45" t="e">
        <f t="shared" si="2754"/>
        <v>#DIV/0!</v>
      </c>
      <c r="AN17268">
        <f t="shared" si="2760"/>
        <v>0</v>
      </c>
      <c r="AO17268">
        <f t="shared" si="2755"/>
        <v>0</v>
      </c>
      <c r="AP17268">
        <f t="shared" si="2756"/>
        <v>0</v>
      </c>
      <c r="AQ17268">
        <f t="shared" si="2757"/>
        <v>0</v>
      </c>
      <c r="AV17268">
        <f t="shared" si="2759"/>
        <v>17265</v>
      </c>
      <c r="AW17268">
        <f t="shared" si="2758"/>
        <v>0</v>
      </c>
    </row>
    <row r="17269" spans="5:49" x14ac:dyDescent="0.25">
      <c r="E17269" s="47">
        <f t="shared" si="2751"/>
        <v>0</v>
      </c>
      <c r="F17269" s="45">
        <f t="shared" si="2752"/>
        <v>0</v>
      </c>
      <c r="G17269" s="45" t="e">
        <f t="shared" si="2753"/>
        <v>#DIV/0!</v>
      </c>
      <c r="H17269" s="45" t="e">
        <f t="shared" si="2754"/>
        <v>#DIV/0!</v>
      </c>
      <c r="AN17269">
        <f t="shared" si="2760"/>
        <v>0</v>
      </c>
      <c r="AO17269">
        <f t="shared" si="2755"/>
        <v>0</v>
      </c>
      <c r="AP17269">
        <f t="shared" si="2756"/>
        <v>0</v>
      </c>
      <c r="AQ17269">
        <f t="shared" si="2757"/>
        <v>0</v>
      </c>
      <c r="AV17269">
        <f t="shared" si="2759"/>
        <v>17266</v>
      </c>
      <c r="AW17269">
        <f t="shared" si="2758"/>
        <v>0</v>
      </c>
    </row>
    <row r="17270" spans="5:49" x14ac:dyDescent="0.25">
      <c r="E17270" s="47">
        <f t="shared" si="2751"/>
        <v>0</v>
      </c>
      <c r="F17270" s="45">
        <f t="shared" si="2752"/>
        <v>0</v>
      </c>
      <c r="G17270" s="45" t="e">
        <f t="shared" si="2753"/>
        <v>#DIV/0!</v>
      </c>
      <c r="H17270" s="45" t="e">
        <f t="shared" si="2754"/>
        <v>#DIV/0!</v>
      </c>
      <c r="AN17270">
        <f t="shared" si="2760"/>
        <v>0</v>
      </c>
      <c r="AO17270">
        <f t="shared" si="2755"/>
        <v>0</v>
      </c>
      <c r="AP17270">
        <f t="shared" si="2756"/>
        <v>0</v>
      </c>
      <c r="AQ17270">
        <f t="shared" si="2757"/>
        <v>0</v>
      </c>
      <c r="AV17270">
        <f t="shared" si="2759"/>
        <v>17267</v>
      </c>
      <c r="AW17270">
        <f t="shared" si="2758"/>
        <v>0</v>
      </c>
    </row>
    <row r="17271" spans="5:49" x14ac:dyDescent="0.25">
      <c r="E17271" s="47">
        <f t="shared" si="2751"/>
        <v>0</v>
      </c>
      <c r="F17271" s="45">
        <f t="shared" si="2752"/>
        <v>0</v>
      </c>
      <c r="G17271" s="45" t="e">
        <f t="shared" si="2753"/>
        <v>#DIV/0!</v>
      </c>
      <c r="H17271" s="45" t="e">
        <f t="shared" si="2754"/>
        <v>#DIV/0!</v>
      </c>
      <c r="AN17271">
        <f t="shared" si="2760"/>
        <v>0</v>
      </c>
      <c r="AO17271">
        <f t="shared" si="2755"/>
        <v>0</v>
      </c>
      <c r="AP17271">
        <f t="shared" si="2756"/>
        <v>0</v>
      </c>
      <c r="AQ17271">
        <f t="shared" si="2757"/>
        <v>0</v>
      </c>
      <c r="AV17271">
        <f t="shared" si="2759"/>
        <v>17268</v>
      </c>
      <c r="AW17271">
        <f t="shared" si="2758"/>
        <v>0</v>
      </c>
    </row>
    <row r="17272" spans="5:49" x14ac:dyDescent="0.25">
      <c r="E17272" s="47">
        <f t="shared" si="2751"/>
        <v>0</v>
      </c>
      <c r="F17272" s="45">
        <f t="shared" si="2752"/>
        <v>0</v>
      </c>
      <c r="G17272" s="45" t="e">
        <f t="shared" si="2753"/>
        <v>#DIV/0!</v>
      </c>
      <c r="H17272" s="45" t="e">
        <f t="shared" si="2754"/>
        <v>#DIV/0!</v>
      </c>
      <c r="AN17272">
        <f t="shared" si="2760"/>
        <v>0</v>
      </c>
      <c r="AO17272">
        <f t="shared" si="2755"/>
        <v>0</v>
      </c>
      <c r="AP17272">
        <f t="shared" si="2756"/>
        <v>0</v>
      </c>
      <c r="AQ17272">
        <f t="shared" si="2757"/>
        <v>0</v>
      </c>
      <c r="AV17272">
        <f t="shared" si="2759"/>
        <v>17269</v>
      </c>
      <c r="AW17272">
        <f t="shared" si="2758"/>
        <v>0</v>
      </c>
    </row>
    <row r="17273" spans="5:49" x14ac:dyDescent="0.25">
      <c r="E17273" s="47">
        <f t="shared" si="2751"/>
        <v>0</v>
      </c>
      <c r="F17273" s="45">
        <f t="shared" si="2752"/>
        <v>0</v>
      </c>
      <c r="G17273" s="45" t="e">
        <f t="shared" si="2753"/>
        <v>#DIV/0!</v>
      </c>
      <c r="H17273" s="45" t="e">
        <f t="shared" si="2754"/>
        <v>#DIV/0!</v>
      </c>
      <c r="AN17273">
        <f t="shared" si="2760"/>
        <v>0</v>
      </c>
      <c r="AO17273">
        <f t="shared" si="2755"/>
        <v>0</v>
      </c>
      <c r="AP17273">
        <f t="shared" si="2756"/>
        <v>0</v>
      </c>
      <c r="AQ17273">
        <f t="shared" si="2757"/>
        <v>0</v>
      </c>
      <c r="AV17273">
        <f t="shared" si="2759"/>
        <v>17270</v>
      </c>
      <c r="AW17273">
        <f t="shared" si="2758"/>
        <v>0</v>
      </c>
    </row>
    <row r="17274" spans="5:49" x14ac:dyDescent="0.25">
      <c r="E17274" s="47">
        <f t="shared" si="2751"/>
        <v>0</v>
      </c>
      <c r="F17274" s="45">
        <f t="shared" si="2752"/>
        <v>0</v>
      </c>
      <c r="G17274" s="45" t="e">
        <f t="shared" si="2753"/>
        <v>#DIV/0!</v>
      </c>
      <c r="H17274" s="45" t="e">
        <f t="shared" si="2754"/>
        <v>#DIV/0!</v>
      </c>
      <c r="AN17274">
        <f t="shared" si="2760"/>
        <v>0</v>
      </c>
      <c r="AO17274">
        <f t="shared" si="2755"/>
        <v>0</v>
      </c>
      <c r="AP17274">
        <f t="shared" si="2756"/>
        <v>0</v>
      </c>
      <c r="AQ17274">
        <f t="shared" si="2757"/>
        <v>0</v>
      </c>
      <c r="AV17274">
        <f t="shared" si="2759"/>
        <v>17271</v>
      </c>
      <c r="AW17274">
        <f t="shared" si="2758"/>
        <v>0</v>
      </c>
    </row>
    <row r="17275" spans="5:49" x14ac:dyDescent="0.25">
      <c r="E17275" s="47">
        <f t="shared" si="2751"/>
        <v>0</v>
      </c>
      <c r="F17275" s="45">
        <f t="shared" si="2752"/>
        <v>0</v>
      </c>
      <c r="G17275" s="45" t="e">
        <f t="shared" si="2753"/>
        <v>#DIV/0!</v>
      </c>
      <c r="H17275" s="45" t="e">
        <f t="shared" si="2754"/>
        <v>#DIV/0!</v>
      </c>
      <c r="AN17275">
        <f t="shared" si="2760"/>
        <v>0</v>
      </c>
      <c r="AO17275">
        <f t="shared" si="2755"/>
        <v>0</v>
      </c>
      <c r="AP17275">
        <f t="shared" si="2756"/>
        <v>0</v>
      </c>
      <c r="AQ17275">
        <f t="shared" si="2757"/>
        <v>0</v>
      </c>
      <c r="AV17275">
        <f t="shared" si="2759"/>
        <v>17272</v>
      </c>
      <c r="AW17275">
        <f t="shared" si="2758"/>
        <v>0</v>
      </c>
    </row>
    <row r="17276" spans="5:49" x14ac:dyDescent="0.25">
      <c r="E17276" s="47">
        <f t="shared" si="2751"/>
        <v>0</v>
      </c>
      <c r="F17276" s="45">
        <f t="shared" si="2752"/>
        <v>0</v>
      </c>
      <c r="G17276" s="45" t="e">
        <f t="shared" si="2753"/>
        <v>#DIV/0!</v>
      </c>
      <c r="H17276" s="45" t="e">
        <f t="shared" si="2754"/>
        <v>#DIV/0!</v>
      </c>
      <c r="AN17276">
        <f t="shared" si="2760"/>
        <v>0</v>
      </c>
      <c r="AO17276">
        <f t="shared" si="2755"/>
        <v>0</v>
      </c>
      <c r="AP17276">
        <f t="shared" si="2756"/>
        <v>0</v>
      </c>
      <c r="AQ17276">
        <f t="shared" si="2757"/>
        <v>0</v>
      </c>
      <c r="AV17276">
        <f t="shared" si="2759"/>
        <v>17273</v>
      </c>
      <c r="AW17276">
        <f t="shared" si="2758"/>
        <v>0</v>
      </c>
    </row>
    <row r="17277" spans="5:49" x14ac:dyDescent="0.25">
      <c r="E17277" s="47">
        <f t="shared" si="2751"/>
        <v>0</v>
      </c>
      <c r="F17277" s="45">
        <f t="shared" si="2752"/>
        <v>0</v>
      </c>
      <c r="G17277" s="45" t="e">
        <f t="shared" si="2753"/>
        <v>#DIV/0!</v>
      </c>
      <c r="H17277" s="45" t="e">
        <f t="shared" si="2754"/>
        <v>#DIV/0!</v>
      </c>
      <c r="AN17277">
        <f t="shared" si="2760"/>
        <v>0</v>
      </c>
      <c r="AO17277">
        <f t="shared" si="2755"/>
        <v>0</v>
      </c>
      <c r="AP17277">
        <f t="shared" si="2756"/>
        <v>0</v>
      </c>
      <c r="AQ17277">
        <f t="shared" si="2757"/>
        <v>0</v>
      </c>
      <c r="AV17277">
        <f t="shared" si="2759"/>
        <v>17274</v>
      </c>
      <c r="AW17277">
        <f t="shared" si="2758"/>
        <v>0</v>
      </c>
    </row>
    <row r="17278" spans="5:49" x14ac:dyDescent="0.25">
      <c r="E17278" s="47">
        <f t="shared" si="2751"/>
        <v>0</v>
      </c>
      <c r="F17278" s="45">
        <f t="shared" si="2752"/>
        <v>0</v>
      </c>
      <c r="G17278" s="45" t="e">
        <f t="shared" si="2753"/>
        <v>#DIV/0!</v>
      </c>
      <c r="H17278" s="45" t="e">
        <f t="shared" si="2754"/>
        <v>#DIV/0!</v>
      </c>
      <c r="AN17278">
        <f t="shared" si="2760"/>
        <v>0</v>
      </c>
      <c r="AO17278">
        <f t="shared" si="2755"/>
        <v>0</v>
      </c>
      <c r="AP17278">
        <f t="shared" si="2756"/>
        <v>0</v>
      </c>
      <c r="AQ17278">
        <f t="shared" si="2757"/>
        <v>0</v>
      </c>
      <c r="AV17278">
        <f t="shared" si="2759"/>
        <v>17275</v>
      </c>
      <c r="AW17278">
        <f t="shared" si="2758"/>
        <v>0</v>
      </c>
    </row>
    <row r="17279" spans="5:49" x14ac:dyDescent="0.25">
      <c r="E17279" s="47">
        <f t="shared" si="2751"/>
        <v>0</v>
      </c>
      <c r="F17279" s="45">
        <f t="shared" si="2752"/>
        <v>0</v>
      </c>
      <c r="G17279" s="45" t="e">
        <f t="shared" si="2753"/>
        <v>#DIV/0!</v>
      </c>
      <c r="H17279" s="45" t="e">
        <f t="shared" si="2754"/>
        <v>#DIV/0!</v>
      </c>
      <c r="AN17279">
        <f t="shared" si="2760"/>
        <v>0</v>
      </c>
      <c r="AO17279">
        <f t="shared" si="2755"/>
        <v>0</v>
      </c>
      <c r="AP17279">
        <f t="shared" si="2756"/>
        <v>0</v>
      </c>
      <c r="AQ17279">
        <f t="shared" si="2757"/>
        <v>0</v>
      </c>
      <c r="AV17279">
        <f t="shared" si="2759"/>
        <v>17276</v>
      </c>
      <c r="AW17279">
        <f t="shared" si="2758"/>
        <v>0</v>
      </c>
    </row>
    <row r="17280" spans="5:49" x14ac:dyDescent="0.25">
      <c r="E17280" s="47">
        <f t="shared" si="2751"/>
        <v>0</v>
      </c>
      <c r="F17280" s="45">
        <f t="shared" si="2752"/>
        <v>0</v>
      </c>
      <c r="G17280" s="45" t="e">
        <f t="shared" si="2753"/>
        <v>#DIV/0!</v>
      </c>
      <c r="H17280" s="45" t="e">
        <f t="shared" si="2754"/>
        <v>#DIV/0!</v>
      </c>
      <c r="AN17280">
        <f t="shared" si="2760"/>
        <v>0</v>
      </c>
      <c r="AO17280">
        <f t="shared" si="2755"/>
        <v>0</v>
      </c>
      <c r="AP17280">
        <f t="shared" si="2756"/>
        <v>0</v>
      </c>
      <c r="AQ17280">
        <f t="shared" si="2757"/>
        <v>0</v>
      </c>
      <c r="AV17280">
        <f t="shared" si="2759"/>
        <v>17277</v>
      </c>
      <c r="AW17280">
        <f t="shared" si="2758"/>
        <v>0</v>
      </c>
    </row>
    <row r="17281" spans="5:49" x14ac:dyDescent="0.25">
      <c r="E17281" s="47">
        <f t="shared" si="2751"/>
        <v>0</v>
      </c>
      <c r="F17281" s="45">
        <f t="shared" si="2752"/>
        <v>0</v>
      </c>
      <c r="G17281" s="45" t="e">
        <f t="shared" si="2753"/>
        <v>#DIV/0!</v>
      </c>
      <c r="H17281" s="45" t="e">
        <f t="shared" si="2754"/>
        <v>#DIV/0!</v>
      </c>
      <c r="AN17281">
        <f t="shared" si="2760"/>
        <v>0</v>
      </c>
      <c r="AO17281">
        <f t="shared" si="2755"/>
        <v>0</v>
      </c>
      <c r="AP17281">
        <f t="shared" si="2756"/>
        <v>0</v>
      </c>
      <c r="AQ17281">
        <f t="shared" si="2757"/>
        <v>0</v>
      </c>
      <c r="AV17281">
        <f t="shared" si="2759"/>
        <v>17278</v>
      </c>
      <c r="AW17281">
        <f t="shared" si="2758"/>
        <v>0</v>
      </c>
    </row>
    <row r="17282" spans="5:49" x14ac:dyDescent="0.25">
      <c r="E17282" s="47">
        <f t="shared" ref="E17282:E17345" si="2761">ROUNDDOWN(C17284,0)</f>
        <v>0</v>
      </c>
      <c r="F17282" s="45">
        <f t="shared" ref="F17282:F17345" si="2762">HOUR(C17284)</f>
        <v>0</v>
      </c>
      <c r="G17282" s="45" t="e">
        <f t="shared" ref="G17282:G17345" si="2763">D17284/H17282</f>
        <v>#DIV/0!</v>
      </c>
      <c r="H17282" s="45" t="e">
        <f t="shared" ref="H17282:H17345" si="2764">AVERAGEIFS(D:D,E:E,E17282)</f>
        <v>#DIV/0!</v>
      </c>
      <c r="AN17282">
        <f t="shared" si="2760"/>
        <v>0</v>
      </c>
      <c r="AO17282">
        <f t="shared" si="2755"/>
        <v>0</v>
      </c>
      <c r="AP17282">
        <f t="shared" si="2756"/>
        <v>0</v>
      </c>
      <c r="AQ17282">
        <f t="shared" si="2757"/>
        <v>0</v>
      </c>
      <c r="AV17282">
        <f t="shared" si="2759"/>
        <v>17279</v>
      </c>
      <c r="AW17282">
        <f t="shared" si="2758"/>
        <v>0</v>
      </c>
    </row>
    <row r="17283" spans="5:49" x14ac:dyDescent="0.25">
      <c r="E17283" s="47">
        <f t="shared" si="2761"/>
        <v>0</v>
      </c>
      <c r="F17283" s="45">
        <f t="shared" si="2762"/>
        <v>0</v>
      </c>
      <c r="G17283" s="45" t="e">
        <f t="shared" si="2763"/>
        <v>#DIV/0!</v>
      </c>
      <c r="H17283" s="45" t="e">
        <f t="shared" si="2764"/>
        <v>#DIV/0!</v>
      </c>
      <c r="AN17283">
        <f t="shared" si="2760"/>
        <v>0</v>
      </c>
      <c r="AO17283">
        <f t="shared" si="2755"/>
        <v>0</v>
      </c>
      <c r="AP17283">
        <f t="shared" si="2756"/>
        <v>0</v>
      </c>
      <c r="AQ17283">
        <f t="shared" si="2757"/>
        <v>0</v>
      </c>
      <c r="AV17283">
        <f t="shared" si="2759"/>
        <v>17280</v>
      </c>
      <c r="AW17283">
        <f t="shared" si="2758"/>
        <v>0</v>
      </c>
    </row>
    <row r="17284" spans="5:49" x14ac:dyDescent="0.25">
      <c r="E17284" s="47">
        <f t="shared" si="2761"/>
        <v>0</v>
      </c>
      <c r="F17284" s="45">
        <f t="shared" si="2762"/>
        <v>0</v>
      </c>
      <c r="G17284" s="45" t="e">
        <f t="shared" si="2763"/>
        <v>#DIV/0!</v>
      </c>
      <c r="H17284" s="45" t="e">
        <f t="shared" si="2764"/>
        <v>#DIV/0!</v>
      </c>
      <c r="AN17284">
        <f t="shared" si="2760"/>
        <v>0</v>
      </c>
      <c r="AO17284">
        <f t="shared" ref="AO17284:AO17347" si="2765">ROUNDUP((C17284-$C$4)/7,0)</f>
        <v>0</v>
      </c>
      <c r="AP17284">
        <f t="shared" ref="AP17284:AP17347" si="2766">ROUNDUP((C17284-$C$4)/1,0)</f>
        <v>0</v>
      </c>
      <c r="AQ17284">
        <f t="shared" ref="AQ17284:AQ17347" si="2767">ROUNDUP((C17284-$C$4)*24,0)</f>
        <v>0</v>
      </c>
      <c r="AV17284">
        <f t="shared" si="2759"/>
        <v>17281</v>
      </c>
      <c r="AW17284">
        <f t="shared" ref="AW17284:AW17347" si="2768">SUMIFS(AN:AN,AQ:AQ,AV17284)</f>
        <v>0</v>
      </c>
    </row>
    <row r="17285" spans="5:49" x14ac:dyDescent="0.25">
      <c r="E17285" s="47">
        <f t="shared" si="2761"/>
        <v>0</v>
      </c>
      <c r="F17285" s="45">
        <f t="shared" si="2762"/>
        <v>0</v>
      </c>
      <c r="G17285" s="45" t="e">
        <f t="shared" si="2763"/>
        <v>#DIV/0!</v>
      </c>
      <c r="H17285" s="45" t="e">
        <f t="shared" si="2764"/>
        <v>#DIV/0!</v>
      </c>
      <c r="AN17285">
        <f t="shared" si="2760"/>
        <v>0</v>
      </c>
      <c r="AO17285">
        <f t="shared" si="2765"/>
        <v>0</v>
      </c>
      <c r="AP17285">
        <f t="shared" si="2766"/>
        <v>0</v>
      </c>
      <c r="AQ17285">
        <f t="shared" si="2767"/>
        <v>0</v>
      </c>
      <c r="AV17285">
        <f t="shared" ref="AV17285:AV17348" si="2769">1+AV17284</f>
        <v>17282</v>
      </c>
      <c r="AW17285">
        <f t="shared" si="2768"/>
        <v>0</v>
      </c>
    </row>
    <row r="17286" spans="5:49" x14ac:dyDescent="0.25">
      <c r="E17286" s="47">
        <f t="shared" si="2761"/>
        <v>0</v>
      </c>
      <c r="F17286" s="45">
        <f t="shared" si="2762"/>
        <v>0</v>
      </c>
      <c r="G17286" s="45" t="e">
        <f t="shared" si="2763"/>
        <v>#DIV/0!</v>
      </c>
      <c r="H17286" s="45" t="e">
        <f t="shared" si="2764"/>
        <v>#DIV/0!</v>
      </c>
      <c r="AN17286">
        <f t="shared" si="2760"/>
        <v>0</v>
      </c>
      <c r="AO17286">
        <f t="shared" si="2765"/>
        <v>0</v>
      </c>
      <c r="AP17286">
        <f t="shared" si="2766"/>
        <v>0</v>
      </c>
      <c r="AQ17286">
        <f t="shared" si="2767"/>
        <v>0</v>
      </c>
      <c r="AV17286">
        <f t="shared" si="2769"/>
        <v>17283</v>
      </c>
      <c r="AW17286">
        <f t="shared" si="2768"/>
        <v>0</v>
      </c>
    </row>
    <row r="17287" spans="5:49" x14ac:dyDescent="0.25">
      <c r="E17287" s="47">
        <f t="shared" si="2761"/>
        <v>0</v>
      </c>
      <c r="F17287" s="45">
        <f t="shared" si="2762"/>
        <v>0</v>
      </c>
      <c r="G17287" s="45" t="e">
        <f t="shared" si="2763"/>
        <v>#DIV/0!</v>
      </c>
      <c r="H17287" s="45" t="e">
        <f t="shared" si="2764"/>
        <v>#DIV/0!</v>
      </c>
      <c r="AN17287">
        <f t="shared" si="2760"/>
        <v>0</v>
      </c>
      <c r="AO17287">
        <f t="shared" si="2765"/>
        <v>0</v>
      </c>
      <c r="AP17287">
        <f t="shared" si="2766"/>
        <v>0</v>
      </c>
      <c r="AQ17287">
        <f t="shared" si="2767"/>
        <v>0</v>
      </c>
      <c r="AV17287">
        <f t="shared" si="2769"/>
        <v>17284</v>
      </c>
      <c r="AW17287">
        <f t="shared" si="2768"/>
        <v>0</v>
      </c>
    </row>
    <row r="17288" spans="5:49" x14ac:dyDescent="0.25">
      <c r="E17288" s="47">
        <f t="shared" si="2761"/>
        <v>0</v>
      </c>
      <c r="F17288" s="45">
        <f t="shared" si="2762"/>
        <v>0</v>
      </c>
      <c r="G17288" s="45" t="e">
        <f t="shared" si="2763"/>
        <v>#DIV/0!</v>
      </c>
      <c r="H17288" s="45" t="e">
        <f t="shared" si="2764"/>
        <v>#DIV/0!</v>
      </c>
      <c r="AN17288">
        <f t="shared" ref="AN17288:AN17351" si="2770">D17288*(C17288-C17287)*86400*$B$15</f>
        <v>0</v>
      </c>
      <c r="AO17288">
        <f t="shared" si="2765"/>
        <v>0</v>
      </c>
      <c r="AP17288">
        <f t="shared" si="2766"/>
        <v>0</v>
      </c>
      <c r="AQ17288">
        <f t="shared" si="2767"/>
        <v>0</v>
      </c>
      <c r="AV17288">
        <f t="shared" si="2769"/>
        <v>17285</v>
      </c>
      <c r="AW17288">
        <f t="shared" si="2768"/>
        <v>0</v>
      </c>
    </row>
    <row r="17289" spans="5:49" x14ac:dyDescent="0.25">
      <c r="E17289" s="47">
        <f t="shared" si="2761"/>
        <v>0</v>
      </c>
      <c r="F17289" s="45">
        <f t="shared" si="2762"/>
        <v>0</v>
      </c>
      <c r="G17289" s="45" t="e">
        <f t="shared" si="2763"/>
        <v>#DIV/0!</v>
      </c>
      <c r="H17289" s="45" t="e">
        <f t="shared" si="2764"/>
        <v>#DIV/0!</v>
      </c>
      <c r="AN17289">
        <f t="shared" si="2770"/>
        <v>0</v>
      </c>
      <c r="AO17289">
        <f t="shared" si="2765"/>
        <v>0</v>
      </c>
      <c r="AP17289">
        <f t="shared" si="2766"/>
        <v>0</v>
      </c>
      <c r="AQ17289">
        <f t="shared" si="2767"/>
        <v>0</v>
      </c>
      <c r="AV17289">
        <f t="shared" si="2769"/>
        <v>17286</v>
      </c>
      <c r="AW17289">
        <f t="shared" si="2768"/>
        <v>0</v>
      </c>
    </row>
    <row r="17290" spans="5:49" x14ac:dyDescent="0.25">
      <c r="E17290" s="47">
        <f t="shared" si="2761"/>
        <v>0</v>
      </c>
      <c r="F17290" s="45">
        <f t="shared" si="2762"/>
        <v>0</v>
      </c>
      <c r="G17290" s="45" t="e">
        <f t="shared" si="2763"/>
        <v>#DIV/0!</v>
      </c>
      <c r="H17290" s="45" t="e">
        <f t="shared" si="2764"/>
        <v>#DIV/0!</v>
      </c>
      <c r="AN17290">
        <f t="shared" si="2770"/>
        <v>0</v>
      </c>
      <c r="AO17290">
        <f t="shared" si="2765"/>
        <v>0</v>
      </c>
      <c r="AP17290">
        <f t="shared" si="2766"/>
        <v>0</v>
      </c>
      <c r="AQ17290">
        <f t="shared" si="2767"/>
        <v>0</v>
      </c>
      <c r="AV17290">
        <f t="shared" si="2769"/>
        <v>17287</v>
      </c>
      <c r="AW17290">
        <f t="shared" si="2768"/>
        <v>0</v>
      </c>
    </row>
    <row r="17291" spans="5:49" x14ac:dyDescent="0.25">
      <c r="E17291" s="47">
        <f t="shared" si="2761"/>
        <v>0</v>
      </c>
      <c r="F17291" s="45">
        <f t="shared" si="2762"/>
        <v>0</v>
      </c>
      <c r="G17291" s="45" t="e">
        <f t="shared" si="2763"/>
        <v>#DIV/0!</v>
      </c>
      <c r="H17291" s="45" t="e">
        <f t="shared" si="2764"/>
        <v>#DIV/0!</v>
      </c>
      <c r="AN17291">
        <f t="shared" si="2770"/>
        <v>0</v>
      </c>
      <c r="AO17291">
        <f t="shared" si="2765"/>
        <v>0</v>
      </c>
      <c r="AP17291">
        <f t="shared" si="2766"/>
        <v>0</v>
      </c>
      <c r="AQ17291">
        <f t="shared" si="2767"/>
        <v>0</v>
      </c>
      <c r="AV17291">
        <f t="shared" si="2769"/>
        <v>17288</v>
      </c>
      <c r="AW17291">
        <f t="shared" si="2768"/>
        <v>0</v>
      </c>
    </row>
    <row r="17292" spans="5:49" x14ac:dyDescent="0.25">
      <c r="E17292" s="47">
        <f t="shared" si="2761"/>
        <v>0</v>
      </c>
      <c r="F17292" s="45">
        <f t="shared" si="2762"/>
        <v>0</v>
      </c>
      <c r="G17292" s="45" t="e">
        <f t="shared" si="2763"/>
        <v>#DIV/0!</v>
      </c>
      <c r="H17292" s="45" t="e">
        <f t="shared" si="2764"/>
        <v>#DIV/0!</v>
      </c>
      <c r="AN17292">
        <f t="shared" si="2770"/>
        <v>0</v>
      </c>
      <c r="AO17292">
        <f t="shared" si="2765"/>
        <v>0</v>
      </c>
      <c r="AP17292">
        <f t="shared" si="2766"/>
        <v>0</v>
      </c>
      <c r="AQ17292">
        <f t="shared" si="2767"/>
        <v>0</v>
      </c>
      <c r="AV17292">
        <f t="shared" si="2769"/>
        <v>17289</v>
      </c>
      <c r="AW17292">
        <f t="shared" si="2768"/>
        <v>0</v>
      </c>
    </row>
    <row r="17293" spans="5:49" x14ac:dyDescent="0.25">
      <c r="E17293" s="47">
        <f t="shared" si="2761"/>
        <v>0</v>
      </c>
      <c r="F17293" s="45">
        <f t="shared" si="2762"/>
        <v>0</v>
      </c>
      <c r="G17293" s="45" t="e">
        <f t="shared" si="2763"/>
        <v>#DIV/0!</v>
      </c>
      <c r="H17293" s="45" t="e">
        <f t="shared" si="2764"/>
        <v>#DIV/0!</v>
      </c>
      <c r="AN17293">
        <f t="shared" si="2770"/>
        <v>0</v>
      </c>
      <c r="AO17293">
        <f t="shared" si="2765"/>
        <v>0</v>
      </c>
      <c r="AP17293">
        <f t="shared" si="2766"/>
        <v>0</v>
      </c>
      <c r="AQ17293">
        <f t="shared" si="2767"/>
        <v>0</v>
      </c>
      <c r="AV17293">
        <f t="shared" si="2769"/>
        <v>17290</v>
      </c>
      <c r="AW17293">
        <f t="shared" si="2768"/>
        <v>0</v>
      </c>
    </row>
    <row r="17294" spans="5:49" x14ac:dyDescent="0.25">
      <c r="E17294" s="47">
        <f t="shared" si="2761"/>
        <v>0</v>
      </c>
      <c r="F17294" s="45">
        <f t="shared" si="2762"/>
        <v>0</v>
      </c>
      <c r="G17294" s="45" t="e">
        <f t="shared" si="2763"/>
        <v>#DIV/0!</v>
      </c>
      <c r="H17294" s="45" t="e">
        <f t="shared" si="2764"/>
        <v>#DIV/0!</v>
      </c>
      <c r="AN17294">
        <f t="shared" si="2770"/>
        <v>0</v>
      </c>
      <c r="AO17294">
        <f t="shared" si="2765"/>
        <v>0</v>
      </c>
      <c r="AP17294">
        <f t="shared" si="2766"/>
        <v>0</v>
      </c>
      <c r="AQ17294">
        <f t="shared" si="2767"/>
        <v>0</v>
      </c>
      <c r="AV17294">
        <f t="shared" si="2769"/>
        <v>17291</v>
      </c>
      <c r="AW17294">
        <f t="shared" si="2768"/>
        <v>0</v>
      </c>
    </row>
    <row r="17295" spans="5:49" x14ac:dyDescent="0.25">
      <c r="E17295" s="47">
        <f t="shared" si="2761"/>
        <v>0</v>
      </c>
      <c r="F17295" s="45">
        <f t="shared" si="2762"/>
        <v>0</v>
      </c>
      <c r="G17295" s="45" t="e">
        <f t="shared" si="2763"/>
        <v>#DIV/0!</v>
      </c>
      <c r="H17295" s="45" t="e">
        <f t="shared" si="2764"/>
        <v>#DIV/0!</v>
      </c>
      <c r="AN17295">
        <f t="shared" si="2770"/>
        <v>0</v>
      </c>
      <c r="AO17295">
        <f t="shared" si="2765"/>
        <v>0</v>
      </c>
      <c r="AP17295">
        <f t="shared" si="2766"/>
        <v>0</v>
      </c>
      <c r="AQ17295">
        <f t="shared" si="2767"/>
        <v>0</v>
      </c>
      <c r="AV17295">
        <f t="shared" si="2769"/>
        <v>17292</v>
      </c>
      <c r="AW17295">
        <f t="shared" si="2768"/>
        <v>0</v>
      </c>
    </row>
    <row r="17296" spans="5:49" x14ac:dyDescent="0.25">
      <c r="E17296" s="47">
        <f t="shared" si="2761"/>
        <v>0</v>
      </c>
      <c r="F17296" s="45">
        <f t="shared" si="2762"/>
        <v>0</v>
      </c>
      <c r="G17296" s="45" t="e">
        <f t="shared" si="2763"/>
        <v>#DIV/0!</v>
      </c>
      <c r="H17296" s="45" t="e">
        <f t="shared" si="2764"/>
        <v>#DIV/0!</v>
      </c>
      <c r="AN17296">
        <f t="shared" si="2770"/>
        <v>0</v>
      </c>
      <c r="AO17296">
        <f t="shared" si="2765"/>
        <v>0</v>
      </c>
      <c r="AP17296">
        <f t="shared" si="2766"/>
        <v>0</v>
      </c>
      <c r="AQ17296">
        <f t="shared" si="2767"/>
        <v>0</v>
      </c>
      <c r="AV17296">
        <f t="shared" si="2769"/>
        <v>17293</v>
      </c>
      <c r="AW17296">
        <f t="shared" si="2768"/>
        <v>0</v>
      </c>
    </row>
    <row r="17297" spans="5:49" x14ac:dyDescent="0.25">
      <c r="E17297" s="47">
        <f t="shared" si="2761"/>
        <v>0</v>
      </c>
      <c r="F17297" s="45">
        <f t="shared" si="2762"/>
        <v>0</v>
      </c>
      <c r="G17297" s="45" t="e">
        <f t="shared" si="2763"/>
        <v>#DIV/0!</v>
      </c>
      <c r="H17297" s="45" t="e">
        <f t="shared" si="2764"/>
        <v>#DIV/0!</v>
      </c>
      <c r="AN17297">
        <f t="shared" si="2770"/>
        <v>0</v>
      </c>
      <c r="AO17297">
        <f t="shared" si="2765"/>
        <v>0</v>
      </c>
      <c r="AP17297">
        <f t="shared" si="2766"/>
        <v>0</v>
      </c>
      <c r="AQ17297">
        <f t="shared" si="2767"/>
        <v>0</v>
      </c>
      <c r="AV17297">
        <f t="shared" si="2769"/>
        <v>17294</v>
      </c>
      <c r="AW17297">
        <f t="shared" si="2768"/>
        <v>0</v>
      </c>
    </row>
    <row r="17298" spans="5:49" x14ac:dyDescent="0.25">
      <c r="E17298" s="47">
        <f t="shared" si="2761"/>
        <v>0</v>
      </c>
      <c r="F17298" s="45">
        <f t="shared" si="2762"/>
        <v>0</v>
      </c>
      <c r="G17298" s="45" t="e">
        <f t="shared" si="2763"/>
        <v>#DIV/0!</v>
      </c>
      <c r="H17298" s="45" t="e">
        <f t="shared" si="2764"/>
        <v>#DIV/0!</v>
      </c>
      <c r="AN17298">
        <f t="shared" si="2770"/>
        <v>0</v>
      </c>
      <c r="AO17298">
        <f t="shared" si="2765"/>
        <v>0</v>
      </c>
      <c r="AP17298">
        <f t="shared" si="2766"/>
        <v>0</v>
      </c>
      <c r="AQ17298">
        <f t="shared" si="2767"/>
        <v>0</v>
      </c>
      <c r="AV17298">
        <f t="shared" si="2769"/>
        <v>17295</v>
      </c>
      <c r="AW17298">
        <f t="shared" si="2768"/>
        <v>0</v>
      </c>
    </row>
    <row r="17299" spans="5:49" x14ac:dyDescent="0.25">
      <c r="E17299" s="47">
        <f t="shared" si="2761"/>
        <v>0</v>
      </c>
      <c r="F17299" s="45">
        <f t="shared" si="2762"/>
        <v>0</v>
      </c>
      <c r="G17299" s="45" t="e">
        <f t="shared" si="2763"/>
        <v>#DIV/0!</v>
      </c>
      <c r="H17299" s="45" t="e">
        <f t="shared" si="2764"/>
        <v>#DIV/0!</v>
      </c>
      <c r="AN17299">
        <f t="shared" si="2770"/>
        <v>0</v>
      </c>
      <c r="AO17299">
        <f t="shared" si="2765"/>
        <v>0</v>
      </c>
      <c r="AP17299">
        <f t="shared" si="2766"/>
        <v>0</v>
      </c>
      <c r="AQ17299">
        <f t="shared" si="2767"/>
        <v>0</v>
      </c>
      <c r="AV17299">
        <f t="shared" si="2769"/>
        <v>17296</v>
      </c>
      <c r="AW17299">
        <f t="shared" si="2768"/>
        <v>0</v>
      </c>
    </row>
    <row r="17300" spans="5:49" x14ac:dyDescent="0.25">
      <c r="E17300" s="47">
        <f t="shared" si="2761"/>
        <v>0</v>
      </c>
      <c r="F17300" s="45">
        <f t="shared" si="2762"/>
        <v>0</v>
      </c>
      <c r="G17300" s="45" t="e">
        <f t="shared" si="2763"/>
        <v>#DIV/0!</v>
      </c>
      <c r="H17300" s="45" t="e">
        <f t="shared" si="2764"/>
        <v>#DIV/0!</v>
      </c>
      <c r="AN17300">
        <f t="shared" si="2770"/>
        <v>0</v>
      </c>
      <c r="AO17300">
        <f t="shared" si="2765"/>
        <v>0</v>
      </c>
      <c r="AP17300">
        <f t="shared" si="2766"/>
        <v>0</v>
      </c>
      <c r="AQ17300">
        <f t="shared" si="2767"/>
        <v>0</v>
      </c>
      <c r="AV17300">
        <f t="shared" si="2769"/>
        <v>17297</v>
      </c>
      <c r="AW17300">
        <f t="shared" si="2768"/>
        <v>0</v>
      </c>
    </row>
    <row r="17301" spans="5:49" x14ac:dyDescent="0.25">
      <c r="E17301" s="47">
        <f t="shared" si="2761"/>
        <v>0</v>
      </c>
      <c r="F17301" s="45">
        <f t="shared" si="2762"/>
        <v>0</v>
      </c>
      <c r="G17301" s="45" t="e">
        <f t="shared" si="2763"/>
        <v>#DIV/0!</v>
      </c>
      <c r="H17301" s="45" t="e">
        <f t="shared" si="2764"/>
        <v>#DIV/0!</v>
      </c>
      <c r="AN17301">
        <f t="shared" si="2770"/>
        <v>0</v>
      </c>
      <c r="AO17301">
        <f t="shared" si="2765"/>
        <v>0</v>
      </c>
      <c r="AP17301">
        <f t="shared" si="2766"/>
        <v>0</v>
      </c>
      <c r="AQ17301">
        <f t="shared" si="2767"/>
        <v>0</v>
      </c>
      <c r="AV17301">
        <f t="shared" si="2769"/>
        <v>17298</v>
      </c>
      <c r="AW17301">
        <f t="shared" si="2768"/>
        <v>0</v>
      </c>
    </row>
    <row r="17302" spans="5:49" x14ac:dyDescent="0.25">
      <c r="E17302" s="47">
        <f t="shared" si="2761"/>
        <v>0</v>
      </c>
      <c r="F17302" s="45">
        <f t="shared" si="2762"/>
        <v>0</v>
      </c>
      <c r="G17302" s="45" t="e">
        <f t="shared" si="2763"/>
        <v>#DIV/0!</v>
      </c>
      <c r="H17302" s="45" t="e">
        <f t="shared" si="2764"/>
        <v>#DIV/0!</v>
      </c>
      <c r="AN17302">
        <f t="shared" si="2770"/>
        <v>0</v>
      </c>
      <c r="AO17302">
        <f t="shared" si="2765"/>
        <v>0</v>
      </c>
      <c r="AP17302">
        <f t="shared" si="2766"/>
        <v>0</v>
      </c>
      <c r="AQ17302">
        <f t="shared" si="2767"/>
        <v>0</v>
      </c>
      <c r="AV17302">
        <f t="shared" si="2769"/>
        <v>17299</v>
      </c>
      <c r="AW17302">
        <f t="shared" si="2768"/>
        <v>0</v>
      </c>
    </row>
    <row r="17303" spans="5:49" x14ac:dyDescent="0.25">
      <c r="E17303" s="47">
        <f t="shared" si="2761"/>
        <v>0</v>
      </c>
      <c r="F17303" s="45">
        <f t="shared" si="2762"/>
        <v>0</v>
      </c>
      <c r="G17303" s="45" t="e">
        <f t="shared" si="2763"/>
        <v>#DIV/0!</v>
      </c>
      <c r="H17303" s="45" t="e">
        <f t="shared" si="2764"/>
        <v>#DIV/0!</v>
      </c>
      <c r="AN17303">
        <f t="shared" si="2770"/>
        <v>0</v>
      </c>
      <c r="AO17303">
        <f t="shared" si="2765"/>
        <v>0</v>
      </c>
      <c r="AP17303">
        <f t="shared" si="2766"/>
        <v>0</v>
      </c>
      <c r="AQ17303">
        <f t="shared" si="2767"/>
        <v>0</v>
      </c>
      <c r="AV17303">
        <f t="shared" si="2769"/>
        <v>17300</v>
      </c>
      <c r="AW17303">
        <f t="shared" si="2768"/>
        <v>0</v>
      </c>
    </row>
    <row r="17304" spans="5:49" x14ac:dyDescent="0.25">
      <c r="E17304" s="47">
        <f t="shared" si="2761"/>
        <v>0</v>
      </c>
      <c r="F17304" s="45">
        <f t="shared" si="2762"/>
        <v>0</v>
      </c>
      <c r="G17304" s="45" t="e">
        <f t="shared" si="2763"/>
        <v>#DIV/0!</v>
      </c>
      <c r="H17304" s="45" t="e">
        <f t="shared" si="2764"/>
        <v>#DIV/0!</v>
      </c>
      <c r="AN17304">
        <f t="shared" si="2770"/>
        <v>0</v>
      </c>
      <c r="AO17304">
        <f t="shared" si="2765"/>
        <v>0</v>
      </c>
      <c r="AP17304">
        <f t="shared" si="2766"/>
        <v>0</v>
      </c>
      <c r="AQ17304">
        <f t="shared" si="2767"/>
        <v>0</v>
      </c>
      <c r="AV17304">
        <f t="shared" si="2769"/>
        <v>17301</v>
      </c>
      <c r="AW17304">
        <f t="shared" si="2768"/>
        <v>0</v>
      </c>
    </row>
    <row r="17305" spans="5:49" x14ac:dyDescent="0.25">
      <c r="E17305" s="47">
        <f t="shared" si="2761"/>
        <v>0</v>
      </c>
      <c r="F17305" s="45">
        <f t="shared" si="2762"/>
        <v>0</v>
      </c>
      <c r="G17305" s="45" t="e">
        <f t="shared" si="2763"/>
        <v>#DIV/0!</v>
      </c>
      <c r="H17305" s="45" t="e">
        <f t="shared" si="2764"/>
        <v>#DIV/0!</v>
      </c>
      <c r="AN17305">
        <f t="shared" si="2770"/>
        <v>0</v>
      </c>
      <c r="AO17305">
        <f t="shared" si="2765"/>
        <v>0</v>
      </c>
      <c r="AP17305">
        <f t="shared" si="2766"/>
        <v>0</v>
      </c>
      <c r="AQ17305">
        <f t="shared" si="2767"/>
        <v>0</v>
      </c>
      <c r="AV17305">
        <f t="shared" si="2769"/>
        <v>17302</v>
      </c>
      <c r="AW17305">
        <f t="shared" si="2768"/>
        <v>0</v>
      </c>
    </row>
    <row r="17306" spans="5:49" x14ac:dyDescent="0.25">
      <c r="E17306" s="47">
        <f t="shared" si="2761"/>
        <v>0</v>
      </c>
      <c r="F17306" s="45">
        <f t="shared" si="2762"/>
        <v>0</v>
      </c>
      <c r="G17306" s="45" t="e">
        <f t="shared" si="2763"/>
        <v>#DIV/0!</v>
      </c>
      <c r="H17306" s="45" t="e">
        <f t="shared" si="2764"/>
        <v>#DIV/0!</v>
      </c>
      <c r="AN17306">
        <f t="shared" si="2770"/>
        <v>0</v>
      </c>
      <c r="AO17306">
        <f t="shared" si="2765"/>
        <v>0</v>
      </c>
      <c r="AP17306">
        <f t="shared" si="2766"/>
        <v>0</v>
      </c>
      <c r="AQ17306">
        <f t="shared" si="2767"/>
        <v>0</v>
      </c>
      <c r="AV17306">
        <f t="shared" si="2769"/>
        <v>17303</v>
      </c>
      <c r="AW17306">
        <f t="shared" si="2768"/>
        <v>0</v>
      </c>
    </row>
    <row r="17307" spans="5:49" x14ac:dyDescent="0.25">
      <c r="E17307" s="47">
        <f t="shared" si="2761"/>
        <v>0</v>
      </c>
      <c r="F17307" s="45">
        <f t="shared" si="2762"/>
        <v>0</v>
      </c>
      <c r="G17307" s="45" t="e">
        <f t="shared" si="2763"/>
        <v>#DIV/0!</v>
      </c>
      <c r="H17307" s="45" t="e">
        <f t="shared" si="2764"/>
        <v>#DIV/0!</v>
      </c>
      <c r="AN17307">
        <f t="shared" si="2770"/>
        <v>0</v>
      </c>
      <c r="AO17307">
        <f t="shared" si="2765"/>
        <v>0</v>
      </c>
      <c r="AP17307">
        <f t="shared" si="2766"/>
        <v>0</v>
      </c>
      <c r="AQ17307">
        <f t="shared" si="2767"/>
        <v>0</v>
      </c>
      <c r="AV17307">
        <f t="shared" si="2769"/>
        <v>17304</v>
      </c>
      <c r="AW17307">
        <f t="shared" si="2768"/>
        <v>0</v>
      </c>
    </row>
    <row r="17308" spans="5:49" x14ac:dyDescent="0.25">
      <c r="E17308" s="47">
        <f t="shared" si="2761"/>
        <v>0</v>
      </c>
      <c r="F17308" s="45">
        <f t="shared" si="2762"/>
        <v>0</v>
      </c>
      <c r="G17308" s="45" t="e">
        <f t="shared" si="2763"/>
        <v>#DIV/0!</v>
      </c>
      <c r="H17308" s="45" t="e">
        <f t="shared" si="2764"/>
        <v>#DIV/0!</v>
      </c>
      <c r="AN17308">
        <f t="shared" si="2770"/>
        <v>0</v>
      </c>
      <c r="AO17308">
        <f t="shared" si="2765"/>
        <v>0</v>
      </c>
      <c r="AP17308">
        <f t="shared" si="2766"/>
        <v>0</v>
      </c>
      <c r="AQ17308">
        <f t="shared" si="2767"/>
        <v>0</v>
      </c>
      <c r="AV17308">
        <f t="shared" si="2769"/>
        <v>17305</v>
      </c>
      <c r="AW17308">
        <f t="shared" si="2768"/>
        <v>0</v>
      </c>
    </row>
    <row r="17309" spans="5:49" x14ac:dyDescent="0.25">
      <c r="E17309" s="47">
        <f t="shared" si="2761"/>
        <v>0</v>
      </c>
      <c r="F17309" s="45">
        <f t="shared" si="2762"/>
        <v>0</v>
      </c>
      <c r="G17309" s="45" t="e">
        <f t="shared" si="2763"/>
        <v>#DIV/0!</v>
      </c>
      <c r="H17309" s="45" t="e">
        <f t="shared" si="2764"/>
        <v>#DIV/0!</v>
      </c>
      <c r="AN17309">
        <f t="shared" si="2770"/>
        <v>0</v>
      </c>
      <c r="AO17309">
        <f t="shared" si="2765"/>
        <v>0</v>
      </c>
      <c r="AP17309">
        <f t="shared" si="2766"/>
        <v>0</v>
      </c>
      <c r="AQ17309">
        <f t="shared" si="2767"/>
        <v>0</v>
      </c>
      <c r="AV17309">
        <f t="shared" si="2769"/>
        <v>17306</v>
      </c>
      <c r="AW17309">
        <f t="shared" si="2768"/>
        <v>0</v>
      </c>
    </row>
    <row r="17310" spans="5:49" x14ac:dyDescent="0.25">
      <c r="E17310" s="47">
        <f t="shared" si="2761"/>
        <v>0</v>
      </c>
      <c r="F17310" s="45">
        <f t="shared" si="2762"/>
        <v>0</v>
      </c>
      <c r="G17310" s="45" t="e">
        <f t="shared" si="2763"/>
        <v>#DIV/0!</v>
      </c>
      <c r="H17310" s="45" t="e">
        <f t="shared" si="2764"/>
        <v>#DIV/0!</v>
      </c>
      <c r="AN17310">
        <f t="shared" si="2770"/>
        <v>0</v>
      </c>
      <c r="AO17310">
        <f t="shared" si="2765"/>
        <v>0</v>
      </c>
      <c r="AP17310">
        <f t="shared" si="2766"/>
        <v>0</v>
      </c>
      <c r="AQ17310">
        <f t="shared" si="2767"/>
        <v>0</v>
      </c>
      <c r="AV17310">
        <f t="shared" si="2769"/>
        <v>17307</v>
      </c>
      <c r="AW17310">
        <f t="shared" si="2768"/>
        <v>0</v>
      </c>
    </row>
    <row r="17311" spans="5:49" x14ac:dyDescent="0.25">
      <c r="E17311" s="47">
        <f t="shared" si="2761"/>
        <v>0</v>
      </c>
      <c r="F17311" s="45">
        <f t="shared" si="2762"/>
        <v>0</v>
      </c>
      <c r="G17311" s="45" t="e">
        <f t="shared" si="2763"/>
        <v>#DIV/0!</v>
      </c>
      <c r="H17311" s="45" t="e">
        <f t="shared" si="2764"/>
        <v>#DIV/0!</v>
      </c>
      <c r="AN17311">
        <f t="shared" si="2770"/>
        <v>0</v>
      </c>
      <c r="AO17311">
        <f t="shared" si="2765"/>
        <v>0</v>
      </c>
      <c r="AP17311">
        <f t="shared" si="2766"/>
        <v>0</v>
      </c>
      <c r="AQ17311">
        <f t="shared" si="2767"/>
        <v>0</v>
      </c>
      <c r="AV17311">
        <f t="shared" si="2769"/>
        <v>17308</v>
      </c>
      <c r="AW17311">
        <f t="shared" si="2768"/>
        <v>0</v>
      </c>
    </row>
    <row r="17312" spans="5:49" x14ac:dyDescent="0.25">
      <c r="E17312" s="47">
        <f t="shared" si="2761"/>
        <v>0</v>
      </c>
      <c r="F17312" s="45">
        <f t="shared" si="2762"/>
        <v>0</v>
      </c>
      <c r="G17312" s="45" t="e">
        <f t="shared" si="2763"/>
        <v>#DIV/0!</v>
      </c>
      <c r="H17312" s="45" t="e">
        <f t="shared" si="2764"/>
        <v>#DIV/0!</v>
      </c>
      <c r="AN17312">
        <f t="shared" si="2770"/>
        <v>0</v>
      </c>
      <c r="AO17312">
        <f t="shared" si="2765"/>
        <v>0</v>
      </c>
      <c r="AP17312">
        <f t="shared" si="2766"/>
        <v>0</v>
      </c>
      <c r="AQ17312">
        <f t="shared" si="2767"/>
        <v>0</v>
      </c>
      <c r="AV17312">
        <f t="shared" si="2769"/>
        <v>17309</v>
      </c>
      <c r="AW17312">
        <f t="shared" si="2768"/>
        <v>0</v>
      </c>
    </row>
    <row r="17313" spans="5:49" x14ac:dyDescent="0.25">
      <c r="E17313" s="47">
        <f t="shared" si="2761"/>
        <v>0</v>
      </c>
      <c r="F17313" s="45">
        <f t="shared" si="2762"/>
        <v>0</v>
      </c>
      <c r="G17313" s="45" t="e">
        <f t="shared" si="2763"/>
        <v>#DIV/0!</v>
      </c>
      <c r="H17313" s="45" t="e">
        <f t="shared" si="2764"/>
        <v>#DIV/0!</v>
      </c>
      <c r="AN17313">
        <f t="shared" si="2770"/>
        <v>0</v>
      </c>
      <c r="AO17313">
        <f t="shared" si="2765"/>
        <v>0</v>
      </c>
      <c r="AP17313">
        <f t="shared" si="2766"/>
        <v>0</v>
      </c>
      <c r="AQ17313">
        <f t="shared" si="2767"/>
        <v>0</v>
      </c>
      <c r="AV17313">
        <f t="shared" si="2769"/>
        <v>17310</v>
      </c>
      <c r="AW17313">
        <f t="shared" si="2768"/>
        <v>0</v>
      </c>
    </row>
    <row r="17314" spans="5:49" x14ac:dyDescent="0.25">
      <c r="E17314" s="47">
        <f t="shared" si="2761"/>
        <v>0</v>
      </c>
      <c r="F17314" s="45">
        <f t="shared" si="2762"/>
        <v>0</v>
      </c>
      <c r="G17314" s="45" t="e">
        <f t="shared" si="2763"/>
        <v>#DIV/0!</v>
      </c>
      <c r="H17314" s="45" t="e">
        <f t="shared" si="2764"/>
        <v>#DIV/0!</v>
      </c>
      <c r="AN17314">
        <f t="shared" si="2770"/>
        <v>0</v>
      </c>
      <c r="AO17314">
        <f t="shared" si="2765"/>
        <v>0</v>
      </c>
      <c r="AP17314">
        <f t="shared" si="2766"/>
        <v>0</v>
      </c>
      <c r="AQ17314">
        <f t="shared" si="2767"/>
        <v>0</v>
      </c>
      <c r="AV17314">
        <f t="shared" si="2769"/>
        <v>17311</v>
      </c>
      <c r="AW17314">
        <f t="shared" si="2768"/>
        <v>0</v>
      </c>
    </row>
    <row r="17315" spans="5:49" x14ac:dyDescent="0.25">
      <c r="E17315" s="47">
        <f t="shared" si="2761"/>
        <v>0</v>
      </c>
      <c r="F17315" s="45">
        <f t="shared" si="2762"/>
        <v>0</v>
      </c>
      <c r="G17315" s="45" t="e">
        <f t="shared" si="2763"/>
        <v>#DIV/0!</v>
      </c>
      <c r="H17315" s="45" t="e">
        <f t="shared" si="2764"/>
        <v>#DIV/0!</v>
      </c>
      <c r="AN17315">
        <f t="shared" si="2770"/>
        <v>0</v>
      </c>
      <c r="AO17315">
        <f t="shared" si="2765"/>
        <v>0</v>
      </c>
      <c r="AP17315">
        <f t="shared" si="2766"/>
        <v>0</v>
      </c>
      <c r="AQ17315">
        <f t="shared" si="2767"/>
        <v>0</v>
      </c>
      <c r="AV17315">
        <f t="shared" si="2769"/>
        <v>17312</v>
      </c>
      <c r="AW17315">
        <f t="shared" si="2768"/>
        <v>0</v>
      </c>
    </row>
    <row r="17316" spans="5:49" x14ac:dyDescent="0.25">
      <c r="E17316" s="47">
        <f t="shared" si="2761"/>
        <v>0</v>
      </c>
      <c r="F17316" s="45">
        <f t="shared" si="2762"/>
        <v>0</v>
      </c>
      <c r="G17316" s="45" t="e">
        <f t="shared" si="2763"/>
        <v>#DIV/0!</v>
      </c>
      <c r="H17316" s="45" t="e">
        <f t="shared" si="2764"/>
        <v>#DIV/0!</v>
      </c>
      <c r="AN17316">
        <f t="shared" si="2770"/>
        <v>0</v>
      </c>
      <c r="AO17316">
        <f t="shared" si="2765"/>
        <v>0</v>
      </c>
      <c r="AP17316">
        <f t="shared" si="2766"/>
        <v>0</v>
      </c>
      <c r="AQ17316">
        <f t="shared" si="2767"/>
        <v>0</v>
      </c>
      <c r="AV17316">
        <f t="shared" si="2769"/>
        <v>17313</v>
      </c>
      <c r="AW17316">
        <f t="shared" si="2768"/>
        <v>0</v>
      </c>
    </row>
    <row r="17317" spans="5:49" x14ac:dyDescent="0.25">
      <c r="E17317" s="47">
        <f t="shared" si="2761"/>
        <v>0</v>
      </c>
      <c r="F17317" s="45">
        <f t="shared" si="2762"/>
        <v>0</v>
      </c>
      <c r="G17317" s="45" t="e">
        <f t="shared" si="2763"/>
        <v>#DIV/0!</v>
      </c>
      <c r="H17317" s="45" t="e">
        <f t="shared" si="2764"/>
        <v>#DIV/0!</v>
      </c>
      <c r="AN17317">
        <f t="shared" si="2770"/>
        <v>0</v>
      </c>
      <c r="AO17317">
        <f t="shared" si="2765"/>
        <v>0</v>
      </c>
      <c r="AP17317">
        <f t="shared" si="2766"/>
        <v>0</v>
      </c>
      <c r="AQ17317">
        <f t="shared" si="2767"/>
        <v>0</v>
      </c>
      <c r="AV17317">
        <f t="shared" si="2769"/>
        <v>17314</v>
      </c>
      <c r="AW17317">
        <f t="shared" si="2768"/>
        <v>0</v>
      </c>
    </row>
    <row r="17318" spans="5:49" x14ac:dyDescent="0.25">
      <c r="E17318" s="47">
        <f t="shared" si="2761"/>
        <v>0</v>
      </c>
      <c r="F17318" s="45">
        <f t="shared" si="2762"/>
        <v>0</v>
      </c>
      <c r="G17318" s="45" t="e">
        <f t="shared" si="2763"/>
        <v>#DIV/0!</v>
      </c>
      <c r="H17318" s="45" t="e">
        <f t="shared" si="2764"/>
        <v>#DIV/0!</v>
      </c>
      <c r="AN17318">
        <f t="shared" si="2770"/>
        <v>0</v>
      </c>
      <c r="AO17318">
        <f t="shared" si="2765"/>
        <v>0</v>
      </c>
      <c r="AP17318">
        <f t="shared" si="2766"/>
        <v>0</v>
      </c>
      <c r="AQ17318">
        <f t="shared" si="2767"/>
        <v>0</v>
      </c>
      <c r="AV17318">
        <f t="shared" si="2769"/>
        <v>17315</v>
      </c>
      <c r="AW17318">
        <f t="shared" si="2768"/>
        <v>0</v>
      </c>
    </row>
    <row r="17319" spans="5:49" x14ac:dyDescent="0.25">
      <c r="E17319" s="47">
        <f t="shared" si="2761"/>
        <v>0</v>
      </c>
      <c r="F17319" s="45">
        <f t="shared" si="2762"/>
        <v>0</v>
      </c>
      <c r="G17319" s="45" t="e">
        <f t="shared" si="2763"/>
        <v>#DIV/0!</v>
      </c>
      <c r="H17319" s="45" t="e">
        <f t="shared" si="2764"/>
        <v>#DIV/0!</v>
      </c>
      <c r="AN17319">
        <f t="shared" si="2770"/>
        <v>0</v>
      </c>
      <c r="AO17319">
        <f t="shared" si="2765"/>
        <v>0</v>
      </c>
      <c r="AP17319">
        <f t="shared" si="2766"/>
        <v>0</v>
      </c>
      <c r="AQ17319">
        <f t="shared" si="2767"/>
        <v>0</v>
      </c>
      <c r="AV17319">
        <f t="shared" si="2769"/>
        <v>17316</v>
      </c>
      <c r="AW17319">
        <f t="shared" si="2768"/>
        <v>0</v>
      </c>
    </row>
    <row r="17320" spans="5:49" x14ac:dyDescent="0.25">
      <c r="E17320" s="47">
        <f t="shared" si="2761"/>
        <v>0</v>
      </c>
      <c r="F17320" s="45">
        <f t="shared" si="2762"/>
        <v>0</v>
      </c>
      <c r="G17320" s="45" t="e">
        <f t="shared" si="2763"/>
        <v>#DIV/0!</v>
      </c>
      <c r="H17320" s="45" t="e">
        <f t="shared" si="2764"/>
        <v>#DIV/0!</v>
      </c>
      <c r="AN17320">
        <f t="shared" si="2770"/>
        <v>0</v>
      </c>
      <c r="AO17320">
        <f t="shared" si="2765"/>
        <v>0</v>
      </c>
      <c r="AP17320">
        <f t="shared" si="2766"/>
        <v>0</v>
      </c>
      <c r="AQ17320">
        <f t="shared" si="2767"/>
        <v>0</v>
      </c>
      <c r="AV17320">
        <f t="shared" si="2769"/>
        <v>17317</v>
      </c>
      <c r="AW17320">
        <f t="shared" si="2768"/>
        <v>0</v>
      </c>
    </row>
    <row r="17321" spans="5:49" x14ac:dyDescent="0.25">
      <c r="E17321" s="47">
        <f t="shared" si="2761"/>
        <v>0</v>
      </c>
      <c r="F17321" s="45">
        <f t="shared" si="2762"/>
        <v>0</v>
      </c>
      <c r="G17321" s="45" t="e">
        <f t="shared" si="2763"/>
        <v>#DIV/0!</v>
      </c>
      <c r="H17321" s="45" t="e">
        <f t="shared" si="2764"/>
        <v>#DIV/0!</v>
      </c>
      <c r="AN17321">
        <f t="shared" si="2770"/>
        <v>0</v>
      </c>
      <c r="AO17321">
        <f t="shared" si="2765"/>
        <v>0</v>
      </c>
      <c r="AP17321">
        <f t="shared" si="2766"/>
        <v>0</v>
      </c>
      <c r="AQ17321">
        <f t="shared" si="2767"/>
        <v>0</v>
      </c>
      <c r="AV17321">
        <f t="shared" si="2769"/>
        <v>17318</v>
      </c>
      <c r="AW17321">
        <f t="shared" si="2768"/>
        <v>0</v>
      </c>
    </row>
    <row r="17322" spans="5:49" x14ac:dyDescent="0.25">
      <c r="E17322" s="47">
        <f t="shared" si="2761"/>
        <v>0</v>
      </c>
      <c r="F17322" s="45">
        <f t="shared" si="2762"/>
        <v>0</v>
      </c>
      <c r="G17322" s="45" t="e">
        <f t="shared" si="2763"/>
        <v>#DIV/0!</v>
      </c>
      <c r="H17322" s="45" t="e">
        <f t="shared" si="2764"/>
        <v>#DIV/0!</v>
      </c>
      <c r="AN17322">
        <f t="shared" si="2770"/>
        <v>0</v>
      </c>
      <c r="AO17322">
        <f t="shared" si="2765"/>
        <v>0</v>
      </c>
      <c r="AP17322">
        <f t="shared" si="2766"/>
        <v>0</v>
      </c>
      <c r="AQ17322">
        <f t="shared" si="2767"/>
        <v>0</v>
      </c>
      <c r="AV17322">
        <f t="shared" si="2769"/>
        <v>17319</v>
      </c>
      <c r="AW17322">
        <f t="shared" si="2768"/>
        <v>0</v>
      </c>
    </row>
    <row r="17323" spans="5:49" x14ac:dyDescent="0.25">
      <c r="E17323" s="47">
        <f t="shared" si="2761"/>
        <v>0</v>
      </c>
      <c r="F17323" s="45">
        <f t="shared" si="2762"/>
        <v>0</v>
      </c>
      <c r="G17323" s="45" t="e">
        <f t="shared" si="2763"/>
        <v>#DIV/0!</v>
      </c>
      <c r="H17323" s="45" t="e">
        <f t="shared" si="2764"/>
        <v>#DIV/0!</v>
      </c>
      <c r="AN17323">
        <f t="shared" si="2770"/>
        <v>0</v>
      </c>
      <c r="AO17323">
        <f t="shared" si="2765"/>
        <v>0</v>
      </c>
      <c r="AP17323">
        <f t="shared" si="2766"/>
        <v>0</v>
      </c>
      <c r="AQ17323">
        <f t="shared" si="2767"/>
        <v>0</v>
      </c>
      <c r="AV17323">
        <f t="shared" si="2769"/>
        <v>17320</v>
      </c>
      <c r="AW17323">
        <f t="shared" si="2768"/>
        <v>0</v>
      </c>
    </row>
    <row r="17324" spans="5:49" x14ac:dyDescent="0.25">
      <c r="E17324" s="47">
        <f t="shared" si="2761"/>
        <v>0</v>
      </c>
      <c r="F17324" s="45">
        <f t="shared" si="2762"/>
        <v>0</v>
      </c>
      <c r="G17324" s="45" t="e">
        <f t="shared" si="2763"/>
        <v>#DIV/0!</v>
      </c>
      <c r="H17324" s="45" t="e">
        <f t="shared" si="2764"/>
        <v>#DIV/0!</v>
      </c>
      <c r="AN17324">
        <f t="shared" si="2770"/>
        <v>0</v>
      </c>
      <c r="AO17324">
        <f t="shared" si="2765"/>
        <v>0</v>
      </c>
      <c r="AP17324">
        <f t="shared" si="2766"/>
        <v>0</v>
      </c>
      <c r="AQ17324">
        <f t="shared" si="2767"/>
        <v>0</v>
      </c>
      <c r="AV17324">
        <f t="shared" si="2769"/>
        <v>17321</v>
      </c>
      <c r="AW17324">
        <f t="shared" si="2768"/>
        <v>0</v>
      </c>
    </row>
    <row r="17325" spans="5:49" x14ac:dyDescent="0.25">
      <c r="E17325" s="47">
        <f t="shared" si="2761"/>
        <v>0</v>
      </c>
      <c r="F17325" s="45">
        <f t="shared" si="2762"/>
        <v>0</v>
      </c>
      <c r="G17325" s="45" t="e">
        <f t="shared" si="2763"/>
        <v>#DIV/0!</v>
      </c>
      <c r="H17325" s="45" t="e">
        <f t="shared" si="2764"/>
        <v>#DIV/0!</v>
      </c>
      <c r="AN17325">
        <f t="shared" si="2770"/>
        <v>0</v>
      </c>
      <c r="AO17325">
        <f t="shared" si="2765"/>
        <v>0</v>
      </c>
      <c r="AP17325">
        <f t="shared" si="2766"/>
        <v>0</v>
      </c>
      <c r="AQ17325">
        <f t="shared" si="2767"/>
        <v>0</v>
      </c>
      <c r="AV17325">
        <f t="shared" si="2769"/>
        <v>17322</v>
      </c>
      <c r="AW17325">
        <f t="shared" si="2768"/>
        <v>0</v>
      </c>
    </row>
    <row r="17326" spans="5:49" x14ac:dyDescent="0.25">
      <c r="E17326" s="47">
        <f t="shared" si="2761"/>
        <v>0</v>
      </c>
      <c r="F17326" s="45">
        <f t="shared" si="2762"/>
        <v>0</v>
      </c>
      <c r="G17326" s="45" t="e">
        <f t="shared" si="2763"/>
        <v>#DIV/0!</v>
      </c>
      <c r="H17326" s="45" t="e">
        <f t="shared" si="2764"/>
        <v>#DIV/0!</v>
      </c>
      <c r="AN17326">
        <f t="shared" si="2770"/>
        <v>0</v>
      </c>
      <c r="AO17326">
        <f t="shared" si="2765"/>
        <v>0</v>
      </c>
      <c r="AP17326">
        <f t="shared" si="2766"/>
        <v>0</v>
      </c>
      <c r="AQ17326">
        <f t="shared" si="2767"/>
        <v>0</v>
      </c>
      <c r="AV17326">
        <f t="shared" si="2769"/>
        <v>17323</v>
      </c>
      <c r="AW17326">
        <f t="shared" si="2768"/>
        <v>0</v>
      </c>
    </row>
    <row r="17327" spans="5:49" x14ac:dyDescent="0.25">
      <c r="E17327" s="47">
        <f t="shared" si="2761"/>
        <v>0</v>
      </c>
      <c r="F17327" s="45">
        <f t="shared" si="2762"/>
        <v>0</v>
      </c>
      <c r="G17327" s="45" t="e">
        <f t="shared" si="2763"/>
        <v>#DIV/0!</v>
      </c>
      <c r="H17327" s="45" t="e">
        <f t="shared" si="2764"/>
        <v>#DIV/0!</v>
      </c>
      <c r="AN17327">
        <f t="shared" si="2770"/>
        <v>0</v>
      </c>
      <c r="AO17327">
        <f t="shared" si="2765"/>
        <v>0</v>
      </c>
      <c r="AP17327">
        <f t="shared" si="2766"/>
        <v>0</v>
      </c>
      <c r="AQ17327">
        <f t="shared" si="2767"/>
        <v>0</v>
      </c>
      <c r="AV17327">
        <f t="shared" si="2769"/>
        <v>17324</v>
      </c>
      <c r="AW17327">
        <f t="shared" si="2768"/>
        <v>0</v>
      </c>
    </row>
    <row r="17328" spans="5:49" x14ac:dyDescent="0.25">
      <c r="E17328" s="47">
        <f t="shared" si="2761"/>
        <v>0</v>
      </c>
      <c r="F17328" s="45">
        <f t="shared" si="2762"/>
        <v>0</v>
      </c>
      <c r="G17328" s="45" t="e">
        <f t="shared" si="2763"/>
        <v>#DIV/0!</v>
      </c>
      <c r="H17328" s="45" t="e">
        <f t="shared" si="2764"/>
        <v>#DIV/0!</v>
      </c>
      <c r="AN17328">
        <f t="shared" si="2770"/>
        <v>0</v>
      </c>
      <c r="AO17328">
        <f t="shared" si="2765"/>
        <v>0</v>
      </c>
      <c r="AP17328">
        <f t="shared" si="2766"/>
        <v>0</v>
      </c>
      <c r="AQ17328">
        <f t="shared" si="2767"/>
        <v>0</v>
      </c>
      <c r="AV17328">
        <f t="shared" si="2769"/>
        <v>17325</v>
      </c>
      <c r="AW17328">
        <f t="shared" si="2768"/>
        <v>0</v>
      </c>
    </row>
    <row r="17329" spans="5:49" x14ac:dyDescent="0.25">
      <c r="E17329" s="47">
        <f t="shared" si="2761"/>
        <v>0</v>
      </c>
      <c r="F17329" s="45">
        <f t="shared" si="2762"/>
        <v>0</v>
      </c>
      <c r="G17329" s="45" t="e">
        <f t="shared" si="2763"/>
        <v>#DIV/0!</v>
      </c>
      <c r="H17329" s="45" t="e">
        <f t="shared" si="2764"/>
        <v>#DIV/0!</v>
      </c>
      <c r="AN17329">
        <f t="shared" si="2770"/>
        <v>0</v>
      </c>
      <c r="AO17329">
        <f t="shared" si="2765"/>
        <v>0</v>
      </c>
      <c r="AP17329">
        <f t="shared" si="2766"/>
        <v>0</v>
      </c>
      <c r="AQ17329">
        <f t="shared" si="2767"/>
        <v>0</v>
      </c>
      <c r="AV17329">
        <f t="shared" si="2769"/>
        <v>17326</v>
      </c>
      <c r="AW17329">
        <f t="shared" si="2768"/>
        <v>0</v>
      </c>
    </row>
    <row r="17330" spans="5:49" x14ac:dyDescent="0.25">
      <c r="E17330" s="47">
        <f t="shared" si="2761"/>
        <v>0</v>
      </c>
      <c r="F17330" s="45">
        <f t="shared" si="2762"/>
        <v>0</v>
      </c>
      <c r="G17330" s="45" t="e">
        <f t="shared" si="2763"/>
        <v>#DIV/0!</v>
      </c>
      <c r="H17330" s="45" t="e">
        <f t="shared" si="2764"/>
        <v>#DIV/0!</v>
      </c>
      <c r="AN17330">
        <f t="shared" si="2770"/>
        <v>0</v>
      </c>
      <c r="AO17330">
        <f t="shared" si="2765"/>
        <v>0</v>
      </c>
      <c r="AP17330">
        <f t="shared" si="2766"/>
        <v>0</v>
      </c>
      <c r="AQ17330">
        <f t="shared" si="2767"/>
        <v>0</v>
      </c>
      <c r="AV17330">
        <f t="shared" si="2769"/>
        <v>17327</v>
      </c>
      <c r="AW17330">
        <f t="shared" si="2768"/>
        <v>0</v>
      </c>
    </row>
    <row r="17331" spans="5:49" x14ac:dyDescent="0.25">
      <c r="E17331" s="47">
        <f t="shared" si="2761"/>
        <v>0</v>
      </c>
      <c r="F17331" s="45">
        <f t="shared" si="2762"/>
        <v>0</v>
      </c>
      <c r="G17331" s="45" t="e">
        <f t="shared" si="2763"/>
        <v>#DIV/0!</v>
      </c>
      <c r="H17331" s="45" t="e">
        <f t="shared" si="2764"/>
        <v>#DIV/0!</v>
      </c>
      <c r="AN17331">
        <f t="shared" si="2770"/>
        <v>0</v>
      </c>
      <c r="AO17331">
        <f t="shared" si="2765"/>
        <v>0</v>
      </c>
      <c r="AP17331">
        <f t="shared" si="2766"/>
        <v>0</v>
      </c>
      <c r="AQ17331">
        <f t="shared" si="2767"/>
        <v>0</v>
      </c>
      <c r="AV17331">
        <f t="shared" si="2769"/>
        <v>17328</v>
      </c>
      <c r="AW17331">
        <f t="shared" si="2768"/>
        <v>0</v>
      </c>
    </row>
    <row r="17332" spans="5:49" x14ac:dyDescent="0.25">
      <c r="E17332" s="47">
        <f t="shared" si="2761"/>
        <v>0</v>
      </c>
      <c r="F17332" s="45">
        <f t="shared" si="2762"/>
        <v>0</v>
      </c>
      <c r="G17332" s="45" t="e">
        <f t="shared" si="2763"/>
        <v>#DIV/0!</v>
      </c>
      <c r="H17332" s="45" t="e">
        <f t="shared" si="2764"/>
        <v>#DIV/0!</v>
      </c>
      <c r="AN17332">
        <f t="shared" si="2770"/>
        <v>0</v>
      </c>
      <c r="AO17332">
        <f t="shared" si="2765"/>
        <v>0</v>
      </c>
      <c r="AP17332">
        <f t="shared" si="2766"/>
        <v>0</v>
      </c>
      <c r="AQ17332">
        <f t="shared" si="2767"/>
        <v>0</v>
      </c>
      <c r="AV17332">
        <f t="shared" si="2769"/>
        <v>17329</v>
      </c>
      <c r="AW17332">
        <f t="shared" si="2768"/>
        <v>0</v>
      </c>
    </row>
    <row r="17333" spans="5:49" x14ac:dyDescent="0.25">
      <c r="E17333" s="47">
        <f t="shared" si="2761"/>
        <v>0</v>
      </c>
      <c r="F17333" s="45">
        <f t="shared" si="2762"/>
        <v>0</v>
      </c>
      <c r="G17333" s="45" t="e">
        <f t="shared" si="2763"/>
        <v>#DIV/0!</v>
      </c>
      <c r="H17333" s="45" t="e">
        <f t="shared" si="2764"/>
        <v>#DIV/0!</v>
      </c>
      <c r="AN17333">
        <f t="shared" si="2770"/>
        <v>0</v>
      </c>
      <c r="AO17333">
        <f t="shared" si="2765"/>
        <v>0</v>
      </c>
      <c r="AP17333">
        <f t="shared" si="2766"/>
        <v>0</v>
      </c>
      <c r="AQ17333">
        <f t="shared" si="2767"/>
        <v>0</v>
      </c>
      <c r="AV17333">
        <f t="shared" si="2769"/>
        <v>17330</v>
      </c>
      <c r="AW17333">
        <f t="shared" si="2768"/>
        <v>0</v>
      </c>
    </row>
    <row r="17334" spans="5:49" x14ac:dyDescent="0.25">
      <c r="E17334" s="47">
        <f t="shared" si="2761"/>
        <v>0</v>
      </c>
      <c r="F17334" s="45">
        <f t="shared" si="2762"/>
        <v>0</v>
      </c>
      <c r="G17334" s="45" t="e">
        <f t="shared" si="2763"/>
        <v>#DIV/0!</v>
      </c>
      <c r="H17334" s="45" t="e">
        <f t="shared" si="2764"/>
        <v>#DIV/0!</v>
      </c>
      <c r="AN17334">
        <f t="shared" si="2770"/>
        <v>0</v>
      </c>
      <c r="AO17334">
        <f t="shared" si="2765"/>
        <v>0</v>
      </c>
      <c r="AP17334">
        <f t="shared" si="2766"/>
        <v>0</v>
      </c>
      <c r="AQ17334">
        <f t="shared" si="2767"/>
        <v>0</v>
      </c>
      <c r="AV17334">
        <f t="shared" si="2769"/>
        <v>17331</v>
      </c>
      <c r="AW17334">
        <f t="shared" si="2768"/>
        <v>0</v>
      </c>
    </row>
    <row r="17335" spans="5:49" x14ac:dyDescent="0.25">
      <c r="E17335" s="47">
        <f t="shared" si="2761"/>
        <v>0</v>
      </c>
      <c r="F17335" s="45">
        <f t="shared" si="2762"/>
        <v>0</v>
      </c>
      <c r="G17335" s="45" t="e">
        <f t="shared" si="2763"/>
        <v>#DIV/0!</v>
      </c>
      <c r="H17335" s="45" t="e">
        <f t="shared" si="2764"/>
        <v>#DIV/0!</v>
      </c>
      <c r="AN17335">
        <f t="shared" si="2770"/>
        <v>0</v>
      </c>
      <c r="AO17335">
        <f t="shared" si="2765"/>
        <v>0</v>
      </c>
      <c r="AP17335">
        <f t="shared" si="2766"/>
        <v>0</v>
      </c>
      <c r="AQ17335">
        <f t="shared" si="2767"/>
        <v>0</v>
      </c>
      <c r="AV17335">
        <f t="shared" si="2769"/>
        <v>17332</v>
      </c>
      <c r="AW17335">
        <f t="shared" si="2768"/>
        <v>0</v>
      </c>
    </row>
    <row r="17336" spans="5:49" x14ac:dyDescent="0.25">
      <c r="E17336" s="47">
        <f t="shared" si="2761"/>
        <v>0</v>
      </c>
      <c r="F17336" s="45">
        <f t="shared" si="2762"/>
        <v>0</v>
      </c>
      <c r="G17336" s="45" t="e">
        <f t="shared" si="2763"/>
        <v>#DIV/0!</v>
      </c>
      <c r="H17336" s="45" t="e">
        <f t="shared" si="2764"/>
        <v>#DIV/0!</v>
      </c>
      <c r="AN17336">
        <f t="shared" si="2770"/>
        <v>0</v>
      </c>
      <c r="AO17336">
        <f t="shared" si="2765"/>
        <v>0</v>
      </c>
      <c r="AP17336">
        <f t="shared" si="2766"/>
        <v>0</v>
      </c>
      <c r="AQ17336">
        <f t="shared" si="2767"/>
        <v>0</v>
      </c>
      <c r="AV17336">
        <f t="shared" si="2769"/>
        <v>17333</v>
      </c>
      <c r="AW17336">
        <f t="shared" si="2768"/>
        <v>0</v>
      </c>
    </row>
    <row r="17337" spans="5:49" x14ac:dyDescent="0.25">
      <c r="E17337" s="47">
        <f t="shared" si="2761"/>
        <v>0</v>
      </c>
      <c r="F17337" s="45">
        <f t="shared" si="2762"/>
        <v>0</v>
      </c>
      <c r="G17337" s="45" t="e">
        <f t="shared" si="2763"/>
        <v>#DIV/0!</v>
      </c>
      <c r="H17337" s="45" t="e">
        <f t="shared" si="2764"/>
        <v>#DIV/0!</v>
      </c>
      <c r="AN17337">
        <f t="shared" si="2770"/>
        <v>0</v>
      </c>
      <c r="AO17337">
        <f t="shared" si="2765"/>
        <v>0</v>
      </c>
      <c r="AP17337">
        <f t="shared" si="2766"/>
        <v>0</v>
      </c>
      <c r="AQ17337">
        <f t="shared" si="2767"/>
        <v>0</v>
      </c>
      <c r="AV17337">
        <f t="shared" si="2769"/>
        <v>17334</v>
      </c>
      <c r="AW17337">
        <f t="shared" si="2768"/>
        <v>0</v>
      </c>
    </row>
    <row r="17338" spans="5:49" x14ac:dyDescent="0.25">
      <c r="E17338" s="47">
        <f t="shared" si="2761"/>
        <v>0</v>
      </c>
      <c r="F17338" s="45">
        <f t="shared" si="2762"/>
        <v>0</v>
      </c>
      <c r="G17338" s="45" t="e">
        <f t="shared" si="2763"/>
        <v>#DIV/0!</v>
      </c>
      <c r="H17338" s="45" t="e">
        <f t="shared" si="2764"/>
        <v>#DIV/0!</v>
      </c>
      <c r="AN17338">
        <f t="shared" si="2770"/>
        <v>0</v>
      </c>
      <c r="AO17338">
        <f t="shared" si="2765"/>
        <v>0</v>
      </c>
      <c r="AP17338">
        <f t="shared" si="2766"/>
        <v>0</v>
      </c>
      <c r="AQ17338">
        <f t="shared" si="2767"/>
        <v>0</v>
      </c>
      <c r="AV17338">
        <f t="shared" si="2769"/>
        <v>17335</v>
      </c>
      <c r="AW17338">
        <f t="shared" si="2768"/>
        <v>0</v>
      </c>
    </row>
    <row r="17339" spans="5:49" x14ac:dyDescent="0.25">
      <c r="E17339" s="47">
        <f t="shared" si="2761"/>
        <v>0</v>
      </c>
      <c r="F17339" s="45">
        <f t="shared" si="2762"/>
        <v>0</v>
      </c>
      <c r="G17339" s="45" t="e">
        <f t="shared" si="2763"/>
        <v>#DIV/0!</v>
      </c>
      <c r="H17339" s="45" t="e">
        <f t="shared" si="2764"/>
        <v>#DIV/0!</v>
      </c>
      <c r="AN17339">
        <f t="shared" si="2770"/>
        <v>0</v>
      </c>
      <c r="AO17339">
        <f t="shared" si="2765"/>
        <v>0</v>
      </c>
      <c r="AP17339">
        <f t="shared" si="2766"/>
        <v>0</v>
      </c>
      <c r="AQ17339">
        <f t="shared" si="2767"/>
        <v>0</v>
      </c>
      <c r="AV17339">
        <f t="shared" si="2769"/>
        <v>17336</v>
      </c>
      <c r="AW17339">
        <f t="shared" si="2768"/>
        <v>0</v>
      </c>
    </row>
    <row r="17340" spans="5:49" x14ac:dyDescent="0.25">
      <c r="E17340" s="47">
        <f t="shared" si="2761"/>
        <v>0</v>
      </c>
      <c r="F17340" s="45">
        <f t="shared" si="2762"/>
        <v>0</v>
      </c>
      <c r="G17340" s="45" t="e">
        <f t="shared" si="2763"/>
        <v>#DIV/0!</v>
      </c>
      <c r="H17340" s="45" t="e">
        <f t="shared" si="2764"/>
        <v>#DIV/0!</v>
      </c>
      <c r="AN17340">
        <f t="shared" si="2770"/>
        <v>0</v>
      </c>
      <c r="AO17340">
        <f t="shared" si="2765"/>
        <v>0</v>
      </c>
      <c r="AP17340">
        <f t="shared" si="2766"/>
        <v>0</v>
      </c>
      <c r="AQ17340">
        <f t="shared" si="2767"/>
        <v>0</v>
      </c>
      <c r="AV17340">
        <f t="shared" si="2769"/>
        <v>17337</v>
      </c>
      <c r="AW17340">
        <f t="shared" si="2768"/>
        <v>0</v>
      </c>
    </row>
    <row r="17341" spans="5:49" x14ac:dyDescent="0.25">
      <c r="E17341" s="47">
        <f t="shared" si="2761"/>
        <v>0</v>
      </c>
      <c r="F17341" s="45">
        <f t="shared" si="2762"/>
        <v>0</v>
      </c>
      <c r="G17341" s="45" t="e">
        <f t="shared" si="2763"/>
        <v>#DIV/0!</v>
      </c>
      <c r="H17341" s="45" t="e">
        <f t="shared" si="2764"/>
        <v>#DIV/0!</v>
      </c>
      <c r="AN17341">
        <f t="shared" si="2770"/>
        <v>0</v>
      </c>
      <c r="AO17341">
        <f t="shared" si="2765"/>
        <v>0</v>
      </c>
      <c r="AP17341">
        <f t="shared" si="2766"/>
        <v>0</v>
      </c>
      <c r="AQ17341">
        <f t="shared" si="2767"/>
        <v>0</v>
      </c>
      <c r="AV17341">
        <f t="shared" si="2769"/>
        <v>17338</v>
      </c>
      <c r="AW17341">
        <f t="shared" si="2768"/>
        <v>0</v>
      </c>
    </row>
    <row r="17342" spans="5:49" x14ac:dyDescent="0.25">
      <c r="E17342" s="47">
        <f t="shared" si="2761"/>
        <v>0</v>
      </c>
      <c r="F17342" s="45">
        <f t="shared" si="2762"/>
        <v>0</v>
      </c>
      <c r="G17342" s="45" t="e">
        <f t="shared" si="2763"/>
        <v>#DIV/0!</v>
      </c>
      <c r="H17342" s="45" t="e">
        <f t="shared" si="2764"/>
        <v>#DIV/0!</v>
      </c>
      <c r="AN17342">
        <f t="shared" si="2770"/>
        <v>0</v>
      </c>
      <c r="AO17342">
        <f t="shared" si="2765"/>
        <v>0</v>
      </c>
      <c r="AP17342">
        <f t="shared" si="2766"/>
        <v>0</v>
      </c>
      <c r="AQ17342">
        <f t="shared" si="2767"/>
        <v>0</v>
      </c>
      <c r="AV17342">
        <f t="shared" si="2769"/>
        <v>17339</v>
      </c>
      <c r="AW17342">
        <f t="shared" si="2768"/>
        <v>0</v>
      </c>
    </row>
    <row r="17343" spans="5:49" x14ac:dyDescent="0.25">
      <c r="E17343" s="47">
        <f t="shared" si="2761"/>
        <v>0</v>
      </c>
      <c r="F17343" s="45">
        <f t="shared" si="2762"/>
        <v>0</v>
      </c>
      <c r="G17343" s="45" t="e">
        <f t="shared" si="2763"/>
        <v>#DIV/0!</v>
      </c>
      <c r="H17343" s="45" t="e">
        <f t="shared" si="2764"/>
        <v>#DIV/0!</v>
      </c>
      <c r="AN17343">
        <f t="shared" si="2770"/>
        <v>0</v>
      </c>
      <c r="AO17343">
        <f t="shared" si="2765"/>
        <v>0</v>
      </c>
      <c r="AP17343">
        <f t="shared" si="2766"/>
        <v>0</v>
      </c>
      <c r="AQ17343">
        <f t="shared" si="2767"/>
        <v>0</v>
      </c>
      <c r="AV17343">
        <f t="shared" si="2769"/>
        <v>17340</v>
      </c>
      <c r="AW17343">
        <f t="shared" si="2768"/>
        <v>0</v>
      </c>
    </row>
    <row r="17344" spans="5:49" x14ac:dyDescent="0.25">
      <c r="E17344" s="47">
        <f t="shared" si="2761"/>
        <v>0</v>
      </c>
      <c r="F17344" s="45">
        <f t="shared" si="2762"/>
        <v>0</v>
      </c>
      <c r="G17344" s="45" t="e">
        <f t="shared" si="2763"/>
        <v>#DIV/0!</v>
      </c>
      <c r="H17344" s="45" t="e">
        <f t="shared" si="2764"/>
        <v>#DIV/0!</v>
      </c>
      <c r="AN17344">
        <f t="shared" si="2770"/>
        <v>0</v>
      </c>
      <c r="AO17344">
        <f t="shared" si="2765"/>
        <v>0</v>
      </c>
      <c r="AP17344">
        <f t="shared" si="2766"/>
        <v>0</v>
      </c>
      <c r="AQ17344">
        <f t="shared" si="2767"/>
        <v>0</v>
      </c>
      <c r="AV17344">
        <f t="shared" si="2769"/>
        <v>17341</v>
      </c>
      <c r="AW17344">
        <f t="shared" si="2768"/>
        <v>0</v>
      </c>
    </row>
    <row r="17345" spans="5:49" x14ac:dyDescent="0.25">
      <c r="E17345" s="47">
        <f t="shared" si="2761"/>
        <v>0</v>
      </c>
      <c r="F17345" s="45">
        <f t="shared" si="2762"/>
        <v>0</v>
      </c>
      <c r="G17345" s="45" t="e">
        <f t="shared" si="2763"/>
        <v>#DIV/0!</v>
      </c>
      <c r="H17345" s="45" t="e">
        <f t="shared" si="2764"/>
        <v>#DIV/0!</v>
      </c>
      <c r="AN17345">
        <f t="shared" si="2770"/>
        <v>0</v>
      </c>
      <c r="AO17345">
        <f t="shared" si="2765"/>
        <v>0</v>
      </c>
      <c r="AP17345">
        <f t="shared" si="2766"/>
        <v>0</v>
      </c>
      <c r="AQ17345">
        <f t="shared" si="2767"/>
        <v>0</v>
      </c>
      <c r="AV17345">
        <f t="shared" si="2769"/>
        <v>17342</v>
      </c>
      <c r="AW17345">
        <f t="shared" si="2768"/>
        <v>0</v>
      </c>
    </row>
    <row r="17346" spans="5:49" x14ac:dyDescent="0.25">
      <c r="E17346" s="47">
        <f t="shared" ref="E17346:E17409" si="2771">ROUNDDOWN(C17348,0)</f>
        <v>0</v>
      </c>
      <c r="F17346" s="45">
        <f t="shared" ref="F17346:F17409" si="2772">HOUR(C17348)</f>
        <v>0</v>
      </c>
      <c r="G17346" s="45" t="e">
        <f t="shared" ref="G17346:G17409" si="2773">D17348/H17346</f>
        <v>#DIV/0!</v>
      </c>
      <c r="H17346" s="45" t="e">
        <f t="shared" ref="H17346:H17409" si="2774">AVERAGEIFS(D:D,E:E,E17346)</f>
        <v>#DIV/0!</v>
      </c>
      <c r="AN17346">
        <f t="shared" si="2770"/>
        <v>0</v>
      </c>
      <c r="AO17346">
        <f t="shared" si="2765"/>
        <v>0</v>
      </c>
      <c r="AP17346">
        <f t="shared" si="2766"/>
        <v>0</v>
      </c>
      <c r="AQ17346">
        <f t="shared" si="2767"/>
        <v>0</v>
      </c>
      <c r="AV17346">
        <f t="shared" si="2769"/>
        <v>17343</v>
      </c>
      <c r="AW17346">
        <f t="shared" si="2768"/>
        <v>0</v>
      </c>
    </row>
    <row r="17347" spans="5:49" x14ac:dyDescent="0.25">
      <c r="E17347" s="47">
        <f t="shared" si="2771"/>
        <v>0</v>
      </c>
      <c r="F17347" s="45">
        <f t="shared" si="2772"/>
        <v>0</v>
      </c>
      <c r="G17347" s="45" t="e">
        <f t="shared" si="2773"/>
        <v>#DIV/0!</v>
      </c>
      <c r="H17347" s="45" t="e">
        <f t="shared" si="2774"/>
        <v>#DIV/0!</v>
      </c>
      <c r="AN17347">
        <f t="shared" si="2770"/>
        <v>0</v>
      </c>
      <c r="AO17347">
        <f t="shared" si="2765"/>
        <v>0</v>
      </c>
      <c r="AP17347">
        <f t="shared" si="2766"/>
        <v>0</v>
      </c>
      <c r="AQ17347">
        <f t="shared" si="2767"/>
        <v>0</v>
      </c>
      <c r="AV17347">
        <f t="shared" si="2769"/>
        <v>17344</v>
      </c>
      <c r="AW17347">
        <f t="shared" si="2768"/>
        <v>0</v>
      </c>
    </row>
    <row r="17348" spans="5:49" x14ac:dyDescent="0.25">
      <c r="E17348" s="47">
        <f t="shared" si="2771"/>
        <v>0</v>
      </c>
      <c r="F17348" s="45">
        <f t="shared" si="2772"/>
        <v>0</v>
      </c>
      <c r="G17348" s="45" t="e">
        <f t="shared" si="2773"/>
        <v>#DIV/0!</v>
      </c>
      <c r="H17348" s="45" t="e">
        <f t="shared" si="2774"/>
        <v>#DIV/0!</v>
      </c>
      <c r="AN17348">
        <f t="shared" si="2770"/>
        <v>0</v>
      </c>
      <c r="AO17348">
        <f t="shared" ref="AO17348:AO17411" si="2775">ROUNDUP((C17348-$C$4)/7,0)</f>
        <v>0</v>
      </c>
      <c r="AP17348">
        <f t="shared" ref="AP17348:AP17411" si="2776">ROUNDUP((C17348-$C$4)/1,0)</f>
        <v>0</v>
      </c>
      <c r="AQ17348">
        <f t="shared" ref="AQ17348:AQ17411" si="2777">ROUNDUP((C17348-$C$4)*24,0)</f>
        <v>0</v>
      </c>
      <c r="AV17348">
        <f t="shared" si="2769"/>
        <v>17345</v>
      </c>
      <c r="AW17348">
        <f t="shared" ref="AW17348:AW17411" si="2778">SUMIFS(AN:AN,AQ:AQ,AV17348)</f>
        <v>0</v>
      </c>
    </row>
    <row r="17349" spans="5:49" x14ac:dyDescent="0.25">
      <c r="E17349" s="47">
        <f t="shared" si="2771"/>
        <v>0</v>
      </c>
      <c r="F17349" s="45">
        <f t="shared" si="2772"/>
        <v>0</v>
      </c>
      <c r="G17349" s="45" t="e">
        <f t="shared" si="2773"/>
        <v>#DIV/0!</v>
      </c>
      <c r="H17349" s="45" t="e">
        <f t="shared" si="2774"/>
        <v>#DIV/0!</v>
      </c>
      <c r="AN17349">
        <f t="shared" si="2770"/>
        <v>0</v>
      </c>
      <c r="AO17349">
        <f t="shared" si="2775"/>
        <v>0</v>
      </c>
      <c r="AP17349">
        <f t="shared" si="2776"/>
        <v>0</v>
      </c>
      <c r="AQ17349">
        <f t="shared" si="2777"/>
        <v>0</v>
      </c>
      <c r="AV17349">
        <f t="shared" ref="AV17349:AV17412" si="2779">1+AV17348</f>
        <v>17346</v>
      </c>
      <c r="AW17349">
        <f t="shared" si="2778"/>
        <v>0</v>
      </c>
    </row>
    <row r="17350" spans="5:49" x14ac:dyDescent="0.25">
      <c r="E17350" s="47">
        <f t="shared" si="2771"/>
        <v>0</v>
      </c>
      <c r="F17350" s="45">
        <f t="shared" si="2772"/>
        <v>0</v>
      </c>
      <c r="G17350" s="45" t="e">
        <f t="shared" si="2773"/>
        <v>#DIV/0!</v>
      </c>
      <c r="H17350" s="45" t="e">
        <f t="shared" si="2774"/>
        <v>#DIV/0!</v>
      </c>
      <c r="AN17350">
        <f t="shared" si="2770"/>
        <v>0</v>
      </c>
      <c r="AO17350">
        <f t="shared" si="2775"/>
        <v>0</v>
      </c>
      <c r="AP17350">
        <f t="shared" si="2776"/>
        <v>0</v>
      </c>
      <c r="AQ17350">
        <f t="shared" si="2777"/>
        <v>0</v>
      </c>
      <c r="AV17350">
        <f t="shared" si="2779"/>
        <v>17347</v>
      </c>
      <c r="AW17350">
        <f t="shared" si="2778"/>
        <v>0</v>
      </c>
    </row>
    <row r="17351" spans="5:49" x14ac:dyDescent="0.25">
      <c r="E17351" s="47">
        <f t="shared" si="2771"/>
        <v>0</v>
      </c>
      <c r="F17351" s="45">
        <f t="shared" si="2772"/>
        <v>0</v>
      </c>
      <c r="G17351" s="45" t="e">
        <f t="shared" si="2773"/>
        <v>#DIV/0!</v>
      </c>
      <c r="H17351" s="45" t="e">
        <f t="shared" si="2774"/>
        <v>#DIV/0!</v>
      </c>
      <c r="AN17351">
        <f t="shared" si="2770"/>
        <v>0</v>
      </c>
      <c r="AO17351">
        <f t="shared" si="2775"/>
        <v>0</v>
      </c>
      <c r="AP17351">
        <f t="shared" si="2776"/>
        <v>0</v>
      </c>
      <c r="AQ17351">
        <f t="shared" si="2777"/>
        <v>0</v>
      </c>
      <c r="AV17351">
        <f t="shared" si="2779"/>
        <v>17348</v>
      </c>
      <c r="AW17351">
        <f t="shared" si="2778"/>
        <v>0</v>
      </c>
    </row>
    <row r="17352" spans="5:49" x14ac:dyDescent="0.25">
      <c r="E17352" s="47">
        <f t="shared" si="2771"/>
        <v>0</v>
      </c>
      <c r="F17352" s="45">
        <f t="shared" si="2772"/>
        <v>0</v>
      </c>
      <c r="G17352" s="45" t="e">
        <f t="shared" si="2773"/>
        <v>#DIV/0!</v>
      </c>
      <c r="H17352" s="45" t="e">
        <f t="shared" si="2774"/>
        <v>#DIV/0!</v>
      </c>
      <c r="AN17352">
        <f t="shared" ref="AN17352:AN17415" si="2780">D17352*(C17352-C17351)*86400*$B$15</f>
        <v>0</v>
      </c>
      <c r="AO17352">
        <f t="shared" si="2775"/>
        <v>0</v>
      </c>
      <c r="AP17352">
        <f t="shared" si="2776"/>
        <v>0</v>
      </c>
      <c r="AQ17352">
        <f t="shared" si="2777"/>
        <v>0</v>
      </c>
      <c r="AV17352">
        <f t="shared" si="2779"/>
        <v>17349</v>
      </c>
      <c r="AW17352">
        <f t="shared" si="2778"/>
        <v>0</v>
      </c>
    </row>
    <row r="17353" spans="5:49" x14ac:dyDescent="0.25">
      <c r="E17353" s="47">
        <f t="shared" si="2771"/>
        <v>0</v>
      </c>
      <c r="F17353" s="45">
        <f t="shared" si="2772"/>
        <v>0</v>
      </c>
      <c r="G17353" s="45" t="e">
        <f t="shared" si="2773"/>
        <v>#DIV/0!</v>
      </c>
      <c r="H17353" s="45" t="e">
        <f t="shared" si="2774"/>
        <v>#DIV/0!</v>
      </c>
      <c r="AN17353">
        <f t="shared" si="2780"/>
        <v>0</v>
      </c>
      <c r="AO17353">
        <f t="shared" si="2775"/>
        <v>0</v>
      </c>
      <c r="AP17353">
        <f t="shared" si="2776"/>
        <v>0</v>
      </c>
      <c r="AQ17353">
        <f t="shared" si="2777"/>
        <v>0</v>
      </c>
      <c r="AV17353">
        <f t="shared" si="2779"/>
        <v>17350</v>
      </c>
      <c r="AW17353">
        <f t="shared" si="2778"/>
        <v>0</v>
      </c>
    </row>
    <row r="17354" spans="5:49" x14ac:dyDescent="0.25">
      <c r="E17354" s="47">
        <f t="shared" si="2771"/>
        <v>0</v>
      </c>
      <c r="F17354" s="45">
        <f t="shared" si="2772"/>
        <v>0</v>
      </c>
      <c r="G17354" s="45" t="e">
        <f t="shared" si="2773"/>
        <v>#DIV/0!</v>
      </c>
      <c r="H17354" s="45" t="e">
        <f t="shared" si="2774"/>
        <v>#DIV/0!</v>
      </c>
      <c r="AN17354">
        <f t="shared" si="2780"/>
        <v>0</v>
      </c>
      <c r="AO17354">
        <f t="shared" si="2775"/>
        <v>0</v>
      </c>
      <c r="AP17354">
        <f t="shared" si="2776"/>
        <v>0</v>
      </c>
      <c r="AQ17354">
        <f t="shared" si="2777"/>
        <v>0</v>
      </c>
      <c r="AV17354">
        <f t="shared" si="2779"/>
        <v>17351</v>
      </c>
      <c r="AW17354">
        <f t="shared" si="2778"/>
        <v>0</v>
      </c>
    </row>
    <row r="17355" spans="5:49" x14ac:dyDescent="0.25">
      <c r="E17355" s="47">
        <f t="shared" si="2771"/>
        <v>0</v>
      </c>
      <c r="F17355" s="45">
        <f t="shared" si="2772"/>
        <v>0</v>
      </c>
      <c r="G17355" s="45" t="e">
        <f t="shared" si="2773"/>
        <v>#DIV/0!</v>
      </c>
      <c r="H17355" s="45" t="e">
        <f t="shared" si="2774"/>
        <v>#DIV/0!</v>
      </c>
      <c r="AN17355">
        <f t="shared" si="2780"/>
        <v>0</v>
      </c>
      <c r="AO17355">
        <f t="shared" si="2775"/>
        <v>0</v>
      </c>
      <c r="AP17355">
        <f t="shared" si="2776"/>
        <v>0</v>
      </c>
      <c r="AQ17355">
        <f t="shared" si="2777"/>
        <v>0</v>
      </c>
      <c r="AV17355">
        <f t="shared" si="2779"/>
        <v>17352</v>
      </c>
      <c r="AW17355">
        <f t="shared" si="2778"/>
        <v>0</v>
      </c>
    </row>
    <row r="17356" spans="5:49" x14ac:dyDescent="0.25">
      <c r="E17356" s="47">
        <f t="shared" si="2771"/>
        <v>0</v>
      </c>
      <c r="F17356" s="45">
        <f t="shared" si="2772"/>
        <v>0</v>
      </c>
      <c r="G17356" s="45" t="e">
        <f t="shared" si="2773"/>
        <v>#DIV/0!</v>
      </c>
      <c r="H17356" s="45" t="e">
        <f t="shared" si="2774"/>
        <v>#DIV/0!</v>
      </c>
      <c r="AN17356">
        <f t="shared" si="2780"/>
        <v>0</v>
      </c>
      <c r="AO17356">
        <f t="shared" si="2775"/>
        <v>0</v>
      </c>
      <c r="AP17356">
        <f t="shared" si="2776"/>
        <v>0</v>
      </c>
      <c r="AQ17356">
        <f t="shared" si="2777"/>
        <v>0</v>
      </c>
      <c r="AV17356">
        <f t="shared" si="2779"/>
        <v>17353</v>
      </c>
      <c r="AW17356">
        <f t="shared" si="2778"/>
        <v>0</v>
      </c>
    </row>
    <row r="17357" spans="5:49" x14ac:dyDescent="0.25">
      <c r="E17357" s="47">
        <f t="shared" si="2771"/>
        <v>0</v>
      </c>
      <c r="F17357" s="45">
        <f t="shared" si="2772"/>
        <v>0</v>
      </c>
      <c r="G17357" s="45" t="e">
        <f t="shared" si="2773"/>
        <v>#DIV/0!</v>
      </c>
      <c r="H17357" s="45" t="e">
        <f t="shared" si="2774"/>
        <v>#DIV/0!</v>
      </c>
      <c r="AN17357">
        <f t="shared" si="2780"/>
        <v>0</v>
      </c>
      <c r="AO17357">
        <f t="shared" si="2775"/>
        <v>0</v>
      </c>
      <c r="AP17357">
        <f t="shared" si="2776"/>
        <v>0</v>
      </c>
      <c r="AQ17357">
        <f t="shared" si="2777"/>
        <v>0</v>
      </c>
      <c r="AV17357">
        <f t="shared" si="2779"/>
        <v>17354</v>
      </c>
      <c r="AW17357">
        <f t="shared" si="2778"/>
        <v>0</v>
      </c>
    </row>
    <row r="17358" spans="5:49" x14ac:dyDescent="0.25">
      <c r="E17358" s="47">
        <f t="shared" si="2771"/>
        <v>0</v>
      </c>
      <c r="F17358" s="45">
        <f t="shared" si="2772"/>
        <v>0</v>
      </c>
      <c r="G17358" s="45" t="e">
        <f t="shared" si="2773"/>
        <v>#DIV/0!</v>
      </c>
      <c r="H17358" s="45" t="e">
        <f t="shared" si="2774"/>
        <v>#DIV/0!</v>
      </c>
      <c r="AN17358">
        <f t="shared" si="2780"/>
        <v>0</v>
      </c>
      <c r="AO17358">
        <f t="shared" si="2775"/>
        <v>0</v>
      </c>
      <c r="AP17358">
        <f t="shared" si="2776"/>
        <v>0</v>
      </c>
      <c r="AQ17358">
        <f t="shared" si="2777"/>
        <v>0</v>
      </c>
      <c r="AV17358">
        <f t="shared" si="2779"/>
        <v>17355</v>
      </c>
      <c r="AW17358">
        <f t="shared" si="2778"/>
        <v>0</v>
      </c>
    </row>
    <row r="17359" spans="5:49" x14ac:dyDescent="0.25">
      <c r="E17359" s="47">
        <f t="shared" si="2771"/>
        <v>0</v>
      </c>
      <c r="F17359" s="45">
        <f t="shared" si="2772"/>
        <v>0</v>
      </c>
      <c r="G17359" s="45" t="e">
        <f t="shared" si="2773"/>
        <v>#DIV/0!</v>
      </c>
      <c r="H17359" s="45" t="e">
        <f t="shared" si="2774"/>
        <v>#DIV/0!</v>
      </c>
      <c r="AN17359">
        <f t="shared" si="2780"/>
        <v>0</v>
      </c>
      <c r="AO17359">
        <f t="shared" si="2775"/>
        <v>0</v>
      </c>
      <c r="AP17359">
        <f t="shared" si="2776"/>
        <v>0</v>
      </c>
      <c r="AQ17359">
        <f t="shared" si="2777"/>
        <v>0</v>
      </c>
      <c r="AV17359">
        <f t="shared" si="2779"/>
        <v>17356</v>
      </c>
      <c r="AW17359">
        <f t="shared" si="2778"/>
        <v>0</v>
      </c>
    </row>
    <row r="17360" spans="5:49" x14ac:dyDescent="0.25">
      <c r="E17360" s="47">
        <f t="shared" si="2771"/>
        <v>0</v>
      </c>
      <c r="F17360" s="45">
        <f t="shared" si="2772"/>
        <v>0</v>
      </c>
      <c r="G17360" s="45" t="e">
        <f t="shared" si="2773"/>
        <v>#DIV/0!</v>
      </c>
      <c r="H17360" s="45" t="e">
        <f t="shared" si="2774"/>
        <v>#DIV/0!</v>
      </c>
      <c r="AN17360">
        <f t="shared" si="2780"/>
        <v>0</v>
      </c>
      <c r="AO17360">
        <f t="shared" si="2775"/>
        <v>0</v>
      </c>
      <c r="AP17360">
        <f t="shared" si="2776"/>
        <v>0</v>
      </c>
      <c r="AQ17360">
        <f t="shared" si="2777"/>
        <v>0</v>
      </c>
      <c r="AV17360">
        <f t="shared" si="2779"/>
        <v>17357</v>
      </c>
      <c r="AW17360">
        <f t="shared" si="2778"/>
        <v>0</v>
      </c>
    </row>
    <row r="17361" spans="5:49" x14ac:dyDescent="0.25">
      <c r="E17361" s="47">
        <f t="shared" si="2771"/>
        <v>0</v>
      </c>
      <c r="F17361" s="45">
        <f t="shared" si="2772"/>
        <v>0</v>
      </c>
      <c r="G17361" s="45" t="e">
        <f t="shared" si="2773"/>
        <v>#DIV/0!</v>
      </c>
      <c r="H17361" s="45" t="e">
        <f t="shared" si="2774"/>
        <v>#DIV/0!</v>
      </c>
      <c r="AN17361">
        <f t="shared" si="2780"/>
        <v>0</v>
      </c>
      <c r="AO17361">
        <f t="shared" si="2775"/>
        <v>0</v>
      </c>
      <c r="AP17361">
        <f t="shared" si="2776"/>
        <v>0</v>
      </c>
      <c r="AQ17361">
        <f t="shared" si="2777"/>
        <v>0</v>
      </c>
      <c r="AV17361">
        <f t="shared" si="2779"/>
        <v>17358</v>
      </c>
      <c r="AW17361">
        <f t="shared" si="2778"/>
        <v>0</v>
      </c>
    </row>
    <row r="17362" spans="5:49" x14ac:dyDescent="0.25">
      <c r="E17362" s="47">
        <f t="shared" si="2771"/>
        <v>0</v>
      </c>
      <c r="F17362" s="45">
        <f t="shared" si="2772"/>
        <v>0</v>
      </c>
      <c r="G17362" s="45" t="e">
        <f t="shared" si="2773"/>
        <v>#DIV/0!</v>
      </c>
      <c r="H17362" s="45" t="e">
        <f t="shared" si="2774"/>
        <v>#DIV/0!</v>
      </c>
      <c r="AN17362">
        <f t="shared" si="2780"/>
        <v>0</v>
      </c>
      <c r="AO17362">
        <f t="shared" si="2775"/>
        <v>0</v>
      </c>
      <c r="AP17362">
        <f t="shared" si="2776"/>
        <v>0</v>
      </c>
      <c r="AQ17362">
        <f t="shared" si="2777"/>
        <v>0</v>
      </c>
      <c r="AV17362">
        <f t="shared" si="2779"/>
        <v>17359</v>
      </c>
      <c r="AW17362">
        <f t="shared" si="2778"/>
        <v>0</v>
      </c>
    </row>
    <row r="17363" spans="5:49" x14ac:dyDescent="0.25">
      <c r="E17363" s="47">
        <f t="shared" si="2771"/>
        <v>0</v>
      </c>
      <c r="F17363" s="45">
        <f t="shared" si="2772"/>
        <v>0</v>
      </c>
      <c r="G17363" s="45" t="e">
        <f t="shared" si="2773"/>
        <v>#DIV/0!</v>
      </c>
      <c r="H17363" s="45" t="e">
        <f t="shared" si="2774"/>
        <v>#DIV/0!</v>
      </c>
      <c r="AN17363">
        <f t="shared" si="2780"/>
        <v>0</v>
      </c>
      <c r="AO17363">
        <f t="shared" si="2775"/>
        <v>0</v>
      </c>
      <c r="AP17363">
        <f t="shared" si="2776"/>
        <v>0</v>
      </c>
      <c r="AQ17363">
        <f t="shared" si="2777"/>
        <v>0</v>
      </c>
      <c r="AV17363">
        <f t="shared" si="2779"/>
        <v>17360</v>
      </c>
      <c r="AW17363">
        <f t="shared" si="2778"/>
        <v>0</v>
      </c>
    </row>
    <row r="17364" spans="5:49" x14ac:dyDescent="0.25">
      <c r="E17364" s="47">
        <f t="shared" si="2771"/>
        <v>0</v>
      </c>
      <c r="F17364" s="45">
        <f t="shared" si="2772"/>
        <v>0</v>
      </c>
      <c r="G17364" s="45" t="e">
        <f t="shared" si="2773"/>
        <v>#DIV/0!</v>
      </c>
      <c r="H17364" s="45" t="e">
        <f t="shared" si="2774"/>
        <v>#DIV/0!</v>
      </c>
      <c r="AN17364">
        <f t="shared" si="2780"/>
        <v>0</v>
      </c>
      <c r="AO17364">
        <f t="shared" si="2775"/>
        <v>0</v>
      </c>
      <c r="AP17364">
        <f t="shared" si="2776"/>
        <v>0</v>
      </c>
      <c r="AQ17364">
        <f t="shared" si="2777"/>
        <v>0</v>
      </c>
      <c r="AV17364">
        <f t="shared" si="2779"/>
        <v>17361</v>
      </c>
      <c r="AW17364">
        <f t="shared" si="2778"/>
        <v>0</v>
      </c>
    </row>
    <row r="17365" spans="5:49" x14ac:dyDescent="0.25">
      <c r="E17365" s="47">
        <f t="shared" si="2771"/>
        <v>0</v>
      </c>
      <c r="F17365" s="45">
        <f t="shared" si="2772"/>
        <v>0</v>
      </c>
      <c r="G17365" s="45" t="e">
        <f t="shared" si="2773"/>
        <v>#DIV/0!</v>
      </c>
      <c r="H17365" s="45" t="e">
        <f t="shared" si="2774"/>
        <v>#DIV/0!</v>
      </c>
      <c r="AN17365">
        <f t="shared" si="2780"/>
        <v>0</v>
      </c>
      <c r="AO17365">
        <f t="shared" si="2775"/>
        <v>0</v>
      </c>
      <c r="AP17365">
        <f t="shared" si="2776"/>
        <v>0</v>
      </c>
      <c r="AQ17365">
        <f t="shared" si="2777"/>
        <v>0</v>
      </c>
      <c r="AV17365">
        <f t="shared" si="2779"/>
        <v>17362</v>
      </c>
      <c r="AW17365">
        <f t="shared" si="2778"/>
        <v>0</v>
      </c>
    </row>
    <row r="17366" spans="5:49" x14ac:dyDescent="0.25">
      <c r="E17366" s="47">
        <f t="shared" si="2771"/>
        <v>0</v>
      </c>
      <c r="F17366" s="45">
        <f t="shared" si="2772"/>
        <v>0</v>
      </c>
      <c r="G17366" s="45" t="e">
        <f t="shared" si="2773"/>
        <v>#DIV/0!</v>
      </c>
      <c r="H17366" s="45" t="e">
        <f t="shared" si="2774"/>
        <v>#DIV/0!</v>
      </c>
      <c r="AN17366">
        <f t="shared" si="2780"/>
        <v>0</v>
      </c>
      <c r="AO17366">
        <f t="shared" si="2775"/>
        <v>0</v>
      </c>
      <c r="AP17366">
        <f t="shared" si="2776"/>
        <v>0</v>
      </c>
      <c r="AQ17366">
        <f t="shared" si="2777"/>
        <v>0</v>
      </c>
      <c r="AV17366">
        <f t="shared" si="2779"/>
        <v>17363</v>
      </c>
      <c r="AW17366">
        <f t="shared" si="2778"/>
        <v>0</v>
      </c>
    </row>
    <row r="17367" spans="5:49" x14ac:dyDescent="0.25">
      <c r="E17367" s="47">
        <f t="shared" si="2771"/>
        <v>0</v>
      </c>
      <c r="F17367" s="45">
        <f t="shared" si="2772"/>
        <v>0</v>
      </c>
      <c r="G17367" s="45" t="e">
        <f t="shared" si="2773"/>
        <v>#DIV/0!</v>
      </c>
      <c r="H17367" s="45" t="e">
        <f t="shared" si="2774"/>
        <v>#DIV/0!</v>
      </c>
      <c r="AN17367">
        <f t="shared" si="2780"/>
        <v>0</v>
      </c>
      <c r="AO17367">
        <f t="shared" si="2775"/>
        <v>0</v>
      </c>
      <c r="AP17367">
        <f t="shared" si="2776"/>
        <v>0</v>
      </c>
      <c r="AQ17367">
        <f t="shared" si="2777"/>
        <v>0</v>
      </c>
      <c r="AV17367">
        <f t="shared" si="2779"/>
        <v>17364</v>
      </c>
      <c r="AW17367">
        <f t="shared" si="2778"/>
        <v>0</v>
      </c>
    </row>
    <row r="17368" spans="5:49" x14ac:dyDescent="0.25">
      <c r="E17368" s="47">
        <f t="shared" si="2771"/>
        <v>0</v>
      </c>
      <c r="F17368" s="45">
        <f t="shared" si="2772"/>
        <v>0</v>
      </c>
      <c r="G17368" s="45" t="e">
        <f t="shared" si="2773"/>
        <v>#DIV/0!</v>
      </c>
      <c r="H17368" s="45" t="e">
        <f t="shared" si="2774"/>
        <v>#DIV/0!</v>
      </c>
      <c r="AN17368">
        <f t="shared" si="2780"/>
        <v>0</v>
      </c>
      <c r="AO17368">
        <f t="shared" si="2775"/>
        <v>0</v>
      </c>
      <c r="AP17368">
        <f t="shared" si="2776"/>
        <v>0</v>
      </c>
      <c r="AQ17368">
        <f t="shared" si="2777"/>
        <v>0</v>
      </c>
      <c r="AV17368">
        <f t="shared" si="2779"/>
        <v>17365</v>
      </c>
      <c r="AW17368">
        <f t="shared" si="2778"/>
        <v>0</v>
      </c>
    </row>
    <row r="17369" spans="5:49" x14ac:dyDescent="0.25">
      <c r="E17369" s="47">
        <f t="shared" si="2771"/>
        <v>0</v>
      </c>
      <c r="F17369" s="45">
        <f t="shared" si="2772"/>
        <v>0</v>
      </c>
      <c r="G17369" s="45" t="e">
        <f t="shared" si="2773"/>
        <v>#DIV/0!</v>
      </c>
      <c r="H17369" s="45" t="e">
        <f t="shared" si="2774"/>
        <v>#DIV/0!</v>
      </c>
      <c r="AN17369">
        <f t="shared" si="2780"/>
        <v>0</v>
      </c>
      <c r="AO17369">
        <f t="shared" si="2775"/>
        <v>0</v>
      </c>
      <c r="AP17369">
        <f t="shared" si="2776"/>
        <v>0</v>
      </c>
      <c r="AQ17369">
        <f t="shared" si="2777"/>
        <v>0</v>
      </c>
      <c r="AV17369">
        <f t="shared" si="2779"/>
        <v>17366</v>
      </c>
      <c r="AW17369">
        <f t="shared" si="2778"/>
        <v>0</v>
      </c>
    </row>
    <row r="17370" spans="5:49" x14ac:dyDescent="0.25">
      <c r="E17370" s="47">
        <f t="shared" si="2771"/>
        <v>0</v>
      </c>
      <c r="F17370" s="45">
        <f t="shared" si="2772"/>
        <v>0</v>
      </c>
      <c r="G17370" s="45" t="e">
        <f t="shared" si="2773"/>
        <v>#DIV/0!</v>
      </c>
      <c r="H17370" s="45" t="e">
        <f t="shared" si="2774"/>
        <v>#DIV/0!</v>
      </c>
      <c r="AN17370">
        <f t="shared" si="2780"/>
        <v>0</v>
      </c>
      <c r="AO17370">
        <f t="shared" si="2775"/>
        <v>0</v>
      </c>
      <c r="AP17370">
        <f t="shared" si="2776"/>
        <v>0</v>
      </c>
      <c r="AQ17370">
        <f t="shared" si="2777"/>
        <v>0</v>
      </c>
      <c r="AV17370">
        <f t="shared" si="2779"/>
        <v>17367</v>
      </c>
      <c r="AW17370">
        <f t="shared" si="2778"/>
        <v>0</v>
      </c>
    </row>
    <row r="17371" spans="5:49" x14ac:dyDescent="0.25">
      <c r="E17371" s="47">
        <f t="shared" si="2771"/>
        <v>0</v>
      </c>
      <c r="F17371" s="45">
        <f t="shared" si="2772"/>
        <v>0</v>
      </c>
      <c r="G17371" s="45" t="e">
        <f t="shared" si="2773"/>
        <v>#DIV/0!</v>
      </c>
      <c r="H17371" s="45" t="e">
        <f t="shared" si="2774"/>
        <v>#DIV/0!</v>
      </c>
      <c r="AN17371">
        <f t="shared" si="2780"/>
        <v>0</v>
      </c>
      <c r="AO17371">
        <f t="shared" si="2775"/>
        <v>0</v>
      </c>
      <c r="AP17371">
        <f t="shared" si="2776"/>
        <v>0</v>
      </c>
      <c r="AQ17371">
        <f t="shared" si="2777"/>
        <v>0</v>
      </c>
      <c r="AV17371">
        <f t="shared" si="2779"/>
        <v>17368</v>
      </c>
      <c r="AW17371">
        <f t="shared" si="2778"/>
        <v>0</v>
      </c>
    </row>
    <row r="17372" spans="5:49" x14ac:dyDescent="0.25">
      <c r="E17372" s="47">
        <f t="shared" si="2771"/>
        <v>0</v>
      </c>
      <c r="F17372" s="45">
        <f t="shared" si="2772"/>
        <v>0</v>
      </c>
      <c r="G17372" s="45" t="e">
        <f t="shared" si="2773"/>
        <v>#DIV/0!</v>
      </c>
      <c r="H17372" s="45" t="e">
        <f t="shared" si="2774"/>
        <v>#DIV/0!</v>
      </c>
      <c r="AN17372">
        <f t="shared" si="2780"/>
        <v>0</v>
      </c>
      <c r="AO17372">
        <f t="shared" si="2775"/>
        <v>0</v>
      </c>
      <c r="AP17372">
        <f t="shared" si="2776"/>
        <v>0</v>
      </c>
      <c r="AQ17372">
        <f t="shared" si="2777"/>
        <v>0</v>
      </c>
      <c r="AV17372">
        <f t="shared" si="2779"/>
        <v>17369</v>
      </c>
      <c r="AW17372">
        <f t="shared" si="2778"/>
        <v>0</v>
      </c>
    </row>
    <row r="17373" spans="5:49" x14ac:dyDescent="0.25">
      <c r="E17373" s="47">
        <f t="shared" si="2771"/>
        <v>0</v>
      </c>
      <c r="F17373" s="45">
        <f t="shared" si="2772"/>
        <v>0</v>
      </c>
      <c r="G17373" s="45" t="e">
        <f t="shared" si="2773"/>
        <v>#DIV/0!</v>
      </c>
      <c r="H17373" s="45" t="e">
        <f t="shared" si="2774"/>
        <v>#DIV/0!</v>
      </c>
      <c r="AN17373">
        <f t="shared" si="2780"/>
        <v>0</v>
      </c>
      <c r="AO17373">
        <f t="shared" si="2775"/>
        <v>0</v>
      </c>
      <c r="AP17373">
        <f t="shared" si="2776"/>
        <v>0</v>
      </c>
      <c r="AQ17373">
        <f t="shared" si="2777"/>
        <v>0</v>
      </c>
      <c r="AV17373">
        <f t="shared" si="2779"/>
        <v>17370</v>
      </c>
      <c r="AW17373">
        <f t="shared" si="2778"/>
        <v>0</v>
      </c>
    </row>
    <row r="17374" spans="5:49" x14ac:dyDescent="0.25">
      <c r="E17374" s="47">
        <f t="shared" si="2771"/>
        <v>0</v>
      </c>
      <c r="F17374" s="45">
        <f t="shared" si="2772"/>
        <v>0</v>
      </c>
      <c r="G17374" s="45" t="e">
        <f t="shared" si="2773"/>
        <v>#DIV/0!</v>
      </c>
      <c r="H17374" s="45" t="e">
        <f t="shared" si="2774"/>
        <v>#DIV/0!</v>
      </c>
      <c r="AN17374">
        <f t="shared" si="2780"/>
        <v>0</v>
      </c>
      <c r="AO17374">
        <f t="shared" si="2775"/>
        <v>0</v>
      </c>
      <c r="AP17374">
        <f t="shared" si="2776"/>
        <v>0</v>
      </c>
      <c r="AQ17374">
        <f t="shared" si="2777"/>
        <v>0</v>
      </c>
      <c r="AV17374">
        <f t="shared" si="2779"/>
        <v>17371</v>
      </c>
      <c r="AW17374">
        <f t="shared" si="2778"/>
        <v>0</v>
      </c>
    </row>
    <row r="17375" spans="5:49" x14ac:dyDescent="0.25">
      <c r="E17375" s="47">
        <f t="shared" si="2771"/>
        <v>0</v>
      </c>
      <c r="F17375" s="45">
        <f t="shared" si="2772"/>
        <v>0</v>
      </c>
      <c r="G17375" s="45" t="e">
        <f t="shared" si="2773"/>
        <v>#DIV/0!</v>
      </c>
      <c r="H17375" s="45" t="e">
        <f t="shared" si="2774"/>
        <v>#DIV/0!</v>
      </c>
      <c r="AN17375">
        <f t="shared" si="2780"/>
        <v>0</v>
      </c>
      <c r="AO17375">
        <f t="shared" si="2775"/>
        <v>0</v>
      </c>
      <c r="AP17375">
        <f t="shared" si="2776"/>
        <v>0</v>
      </c>
      <c r="AQ17375">
        <f t="shared" si="2777"/>
        <v>0</v>
      </c>
      <c r="AV17375">
        <f t="shared" si="2779"/>
        <v>17372</v>
      </c>
      <c r="AW17375">
        <f t="shared" si="2778"/>
        <v>0</v>
      </c>
    </row>
    <row r="17376" spans="5:49" x14ac:dyDescent="0.25">
      <c r="E17376" s="47">
        <f t="shared" si="2771"/>
        <v>0</v>
      </c>
      <c r="F17376" s="45">
        <f t="shared" si="2772"/>
        <v>0</v>
      </c>
      <c r="G17376" s="45" t="e">
        <f t="shared" si="2773"/>
        <v>#DIV/0!</v>
      </c>
      <c r="H17376" s="45" t="e">
        <f t="shared" si="2774"/>
        <v>#DIV/0!</v>
      </c>
      <c r="AN17376">
        <f t="shared" si="2780"/>
        <v>0</v>
      </c>
      <c r="AO17376">
        <f t="shared" si="2775"/>
        <v>0</v>
      </c>
      <c r="AP17376">
        <f t="shared" si="2776"/>
        <v>0</v>
      </c>
      <c r="AQ17376">
        <f t="shared" si="2777"/>
        <v>0</v>
      </c>
      <c r="AV17376">
        <f t="shared" si="2779"/>
        <v>17373</v>
      </c>
      <c r="AW17376">
        <f t="shared" si="2778"/>
        <v>0</v>
      </c>
    </row>
    <row r="17377" spans="5:49" x14ac:dyDescent="0.25">
      <c r="E17377" s="47">
        <f t="shared" si="2771"/>
        <v>0</v>
      </c>
      <c r="F17377" s="45">
        <f t="shared" si="2772"/>
        <v>0</v>
      </c>
      <c r="G17377" s="45" t="e">
        <f t="shared" si="2773"/>
        <v>#DIV/0!</v>
      </c>
      <c r="H17377" s="45" t="e">
        <f t="shared" si="2774"/>
        <v>#DIV/0!</v>
      </c>
      <c r="AN17377">
        <f t="shared" si="2780"/>
        <v>0</v>
      </c>
      <c r="AO17377">
        <f t="shared" si="2775"/>
        <v>0</v>
      </c>
      <c r="AP17377">
        <f t="shared" si="2776"/>
        <v>0</v>
      </c>
      <c r="AQ17377">
        <f t="shared" si="2777"/>
        <v>0</v>
      </c>
      <c r="AV17377">
        <f t="shared" si="2779"/>
        <v>17374</v>
      </c>
      <c r="AW17377">
        <f t="shared" si="2778"/>
        <v>0</v>
      </c>
    </row>
    <row r="17378" spans="5:49" x14ac:dyDescent="0.25">
      <c r="E17378" s="47">
        <f t="shared" si="2771"/>
        <v>0</v>
      </c>
      <c r="F17378" s="45">
        <f t="shared" si="2772"/>
        <v>0</v>
      </c>
      <c r="G17378" s="45" t="e">
        <f t="shared" si="2773"/>
        <v>#DIV/0!</v>
      </c>
      <c r="H17378" s="45" t="e">
        <f t="shared" si="2774"/>
        <v>#DIV/0!</v>
      </c>
      <c r="AN17378">
        <f t="shared" si="2780"/>
        <v>0</v>
      </c>
      <c r="AO17378">
        <f t="shared" si="2775"/>
        <v>0</v>
      </c>
      <c r="AP17378">
        <f t="shared" si="2776"/>
        <v>0</v>
      </c>
      <c r="AQ17378">
        <f t="shared" si="2777"/>
        <v>0</v>
      </c>
      <c r="AV17378">
        <f t="shared" si="2779"/>
        <v>17375</v>
      </c>
      <c r="AW17378">
        <f t="shared" si="2778"/>
        <v>0</v>
      </c>
    </row>
    <row r="17379" spans="5:49" x14ac:dyDescent="0.25">
      <c r="E17379" s="47">
        <f t="shared" si="2771"/>
        <v>0</v>
      </c>
      <c r="F17379" s="45">
        <f t="shared" si="2772"/>
        <v>0</v>
      </c>
      <c r="G17379" s="45" t="e">
        <f t="shared" si="2773"/>
        <v>#DIV/0!</v>
      </c>
      <c r="H17379" s="45" t="e">
        <f t="shared" si="2774"/>
        <v>#DIV/0!</v>
      </c>
      <c r="AN17379">
        <f t="shared" si="2780"/>
        <v>0</v>
      </c>
      <c r="AO17379">
        <f t="shared" si="2775"/>
        <v>0</v>
      </c>
      <c r="AP17379">
        <f t="shared" si="2776"/>
        <v>0</v>
      </c>
      <c r="AQ17379">
        <f t="shared" si="2777"/>
        <v>0</v>
      </c>
      <c r="AV17379">
        <f t="shared" si="2779"/>
        <v>17376</v>
      </c>
      <c r="AW17379">
        <f t="shared" si="2778"/>
        <v>0</v>
      </c>
    </row>
    <row r="17380" spans="5:49" x14ac:dyDescent="0.25">
      <c r="E17380" s="47">
        <f t="shared" si="2771"/>
        <v>0</v>
      </c>
      <c r="F17380" s="45">
        <f t="shared" si="2772"/>
        <v>0</v>
      </c>
      <c r="G17380" s="45" t="e">
        <f t="shared" si="2773"/>
        <v>#DIV/0!</v>
      </c>
      <c r="H17380" s="45" t="e">
        <f t="shared" si="2774"/>
        <v>#DIV/0!</v>
      </c>
      <c r="AN17380">
        <f t="shared" si="2780"/>
        <v>0</v>
      </c>
      <c r="AO17380">
        <f t="shared" si="2775"/>
        <v>0</v>
      </c>
      <c r="AP17380">
        <f t="shared" si="2776"/>
        <v>0</v>
      </c>
      <c r="AQ17380">
        <f t="shared" si="2777"/>
        <v>0</v>
      </c>
      <c r="AV17380">
        <f t="shared" si="2779"/>
        <v>17377</v>
      </c>
      <c r="AW17380">
        <f t="shared" si="2778"/>
        <v>0</v>
      </c>
    </row>
    <row r="17381" spans="5:49" x14ac:dyDescent="0.25">
      <c r="E17381" s="47">
        <f t="shared" si="2771"/>
        <v>0</v>
      </c>
      <c r="F17381" s="45">
        <f t="shared" si="2772"/>
        <v>0</v>
      </c>
      <c r="G17381" s="45" t="e">
        <f t="shared" si="2773"/>
        <v>#DIV/0!</v>
      </c>
      <c r="H17381" s="45" t="e">
        <f t="shared" si="2774"/>
        <v>#DIV/0!</v>
      </c>
      <c r="AN17381">
        <f t="shared" si="2780"/>
        <v>0</v>
      </c>
      <c r="AO17381">
        <f t="shared" si="2775"/>
        <v>0</v>
      </c>
      <c r="AP17381">
        <f t="shared" si="2776"/>
        <v>0</v>
      </c>
      <c r="AQ17381">
        <f t="shared" si="2777"/>
        <v>0</v>
      </c>
      <c r="AV17381">
        <f t="shared" si="2779"/>
        <v>17378</v>
      </c>
      <c r="AW17381">
        <f t="shared" si="2778"/>
        <v>0</v>
      </c>
    </row>
    <row r="17382" spans="5:49" x14ac:dyDescent="0.25">
      <c r="E17382" s="47">
        <f t="shared" si="2771"/>
        <v>0</v>
      </c>
      <c r="F17382" s="45">
        <f t="shared" si="2772"/>
        <v>0</v>
      </c>
      <c r="G17382" s="45" t="e">
        <f t="shared" si="2773"/>
        <v>#DIV/0!</v>
      </c>
      <c r="H17382" s="45" t="e">
        <f t="shared" si="2774"/>
        <v>#DIV/0!</v>
      </c>
      <c r="AN17382">
        <f t="shared" si="2780"/>
        <v>0</v>
      </c>
      <c r="AO17382">
        <f t="shared" si="2775"/>
        <v>0</v>
      </c>
      <c r="AP17382">
        <f t="shared" si="2776"/>
        <v>0</v>
      </c>
      <c r="AQ17382">
        <f t="shared" si="2777"/>
        <v>0</v>
      </c>
      <c r="AV17382">
        <f t="shared" si="2779"/>
        <v>17379</v>
      </c>
      <c r="AW17382">
        <f t="shared" si="2778"/>
        <v>0</v>
      </c>
    </row>
    <row r="17383" spans="5:49" x14ac:dyDescent="0.25">
      <c r="E17383" s="47">
        <f t="shared" si="2771"/>
        <v>0</v>
      </c>
      <c r="F17383" s="45">
        <f t="shared" si="2772"/>
        <v>0</v>
      </c>
      <c r="G17383" s="45" t="e">
        <f t="shared" si="2773"/>
        <v>#DIV/0!</v>
      </c>
      <c r="H17383" s="45" t="e">
        <f t="shared" si="2774"/>
        <v>#DIV/0!</v>
      </c>
      <c r="AN17383">
        <f t="shared" si="2780"/>
        <v>0</v>
      </c>
      <c r="AO17383">
        <f t="shared" si="2775"/>
        <v>0</v>
      </c>
      <c r="AP17383">
        <f t="shared" si="2776"/>
        <v>0</v>
      </c>
      <c r="AQ17383">
        <f t="shared" si="2777"/>
        <v>0</v>
      </c>
      <c r="AV17383">
        <f t="shared" si="2779"/>
        <v>17380</v>
      </c>
      <c r="AW17383">
        <f t="shared" si="2778"/>
        <v>0</v>
      </c>
    </row>
    <row r="17384" spans="5:49" x14ac:dyDescent="0.25">
      <c r="E17384" s="47">
        <f t="shared" si="2771"/>
        <v>0</v>
      </c>
      <c r="F17384" s="45">
        <f t="shared" si="2772"/>
        <v>0</v>
      </c>
      <c r="G17384" s="45" t="e">
        <f t="shared" si="2773"/>
        <v>#DIV/0!</v>
      </c>
      <c r="H17384" s="45" t="e">
        <f t="shared" si="2774"/>
        <v>#DIV/0!</v>
      </c>
      <c r="AN17384">
        <f t="shared" si="2780"/>
        <v>0</v>
      </c>
      <c r="AO17384">
        <f t="shared" si="2775"/>
        <v>0</v>
      </c>
      <c r="AP17384">
        <f t="shared" si="2776"/>
        <v>0</v>
      </c>
      <c r="AQ17384">
        <f t="shared" si="2777"/>
        <v>0</v>
      </c>
      <c r="AV17384">
        <f t="shared" si="2779"/>
        <v>17381</v>
      </c>
      <c r="AW17384">
        <f t="shared" si="2778"/>
        <v>0</v>
      </c>
    </row>
    <row r="17385" spans="5:49" x14ac:dyDescent="0.25">
      <c r="E17385" s="47">
        <f t="shared" si="2771"/>
        <v>0</v>
      </c>
      <c r="F17385" s="45">
        <f t="shared" si="2772"/>
        <v>0</v>
      </c>
      <c r="G17385" s="45" t="e">
        <f t="shared" si="2773"/>
        <v>#DIV/0!</v>
      </c>
      <c r="H17385" s="45" t="e">
        <f t="shared" si="2774"/>
        <v>#DIV/0!</v>
      </c>
      <c r="AN17385">
        <f t="shared" si="2780"/>
        <v>0</v>
      </c>
      <c r="AO17385">
        <f t="shared" si="2775"/>
        <v>0</v>
      </c>
      <c r="AP17385">
        <f t="shared" si="2776"/>
        <v>0</v>
      </c>
      <c r="AQ17385">
        <f t="shared" si="2777"/>
        <v>0</v>
      </c>
      <c r="AV17385">
        <f t="shared" si="2779"/>
        <v>17382</v>
      </c>
      <c r="AW17385">
        <f t="shared" si="2778"/>
        <v>0</v>
      </c>
    </row>
    <row r="17386" spans="5:49" x14ac:dyDescent="0.25">
      <c r="E17386" s="47">
        <f t="shared" si="2771"/>
        <v>0</v>
      </c>
      <c r="F17386" s="45">
        <f t="shared" si="2772"/>
        <v>0</v>
      </c>
      <c r="G17386" s="45" t="e">
        <f t="shared" si="2773"/>
        <v>#DIV/0!</v>
      </c>
      <c r="H17386" s="45" t="e">
        <f t="shared" si="2774"/>
        <v>#DIV/0!</v>
      </c>
      <c r="AN17386">
        <f t="shared" si="2780"/>
        <v>0</v>
      </c>
      <c r="AO17386">
        <f t="shared" si="2775"/>
        <v>0</v>
      </c>
      <c r="AP17386">
        <f t="shared" si="2776"/>
        <v>0</v>
      </c>
      <c r="AQ17386">
        <f t="shared" si="2777"/>
        <v>0</v>
      </c>
      <c r="AV17386">
        <f t="shared" si="2779"/>
        <v>17383</v>
      </c>
      <c r="AW17386">
        <f t="shared" si="2778"/>
        <v>0</v>
      </c>
    </row>
    <row r="17387" spans="5:49" x14ac:dyDescent="0.25">
      <c r="E17387" s="47">
        <f t="shared" si="2771"/>
        <v>0</v>
      </c>
      <c r="F17387" s="45">
        <f t="shared" si="2772"/>
        <v>0</v>
      </c>
      <c r="G17387" s="45" t="e">
        <f t="shared" si="2773"/>
        <v>#DIV/0!</v>
      </c>
      <c r="H17387" s="45" t="e">
        <f t="shared" si="2774"/>
        <v>#DIV/0!</v>
      </c>
      <c r="AN17387">
        <f t="shared" si="2780"/>
        <v>0</v>
      </c>
      <c r="AO17387">
        <f t="shared" si="2775"/>
        <v>0</v>
      </c>
      <c r="AP17387">
        <f t="shared" si="2776"/>
        <v>0</v>
      </c>
      <c r="AQ17387">
        <f t="shared" si="2777"/>
        <v>0</v>
      </c>
      <c r="AV17387">
        <f t="shared" si="2779"/>
        <v>17384</v>
      </c>
      <c r="AW17387">
        <f t="shared" si="2778"/>
        <v>0</v>
      </c>
    </row>
    <row r="17388" spans="5:49" x14ac:dyDescent="0.25">
      <c r="E17388" s="47">
        <f t="shared" si="2771"/>
        <v>0</v>
      </c>
      <c r="F17388" s="45">
        <f t="shared" si="2772"/>
        <v>0</v>
      </c>
      <c r="G17388" s="45" t="e">
        <f t="shared" si="2773"/>
        <v>#DIV/0!</v>
      </c>
      <c r="H17388" s="45" t="e">
        <f t="shared" si="2774"/>
        <v>#DIV/0!</v>
      </c>
      <c r="AN17388">
        <f t="shared" si="2780"/>
        <v>0</v>
      </c>
      <c r="AO17388">
        <f t="shared" si="2775"/>
        <v>0</v>
      </c>
      <c r="AP17388">
        <f t="shared" si="2776"/>
        <v>0</v>
      </c>
      <c r="AQ17388">
        <f t="shared" si="2777"/>
        <v>0</v>
      </c>
      <c r="AV17388">
        <f t="shared" si="2779"/>
        <v>17385</v>
      </c>
      <c r="AW17388">
        <f t="shared" si="2778"/>
        <v>0</v>
      </c>
    </row>
    <row r="17389" spans="5:49" x14ac:dyDescent="0.25">
      <c r="E17389" s="47">
        <f t="shared" si="2771"/>
        <v>0</v>
      </c>
      <c r="F17389" s="45">
        <f t="shared" si="2772"/>
        <v>0</v>
      </c>
      <c r="G17389" s="45" t="e">
        <f t="shared" si="2773"/>
        <v>#DIV/0!</v>
      </c>
      <c r="H17389" s="45" t="e">
        <f t="shared" si="2774"/>
        <v>#DIV/0!</v>
      </c>
      <c r="AN17389">
        <f t="shared" si="2780"/>
        <v>0</v>
      </c>
      <c r="AO17389">
        <f t="shared" si="2775"/>
        <v>0</v>
      </c>
      <c r="AP17389">
        <f t="shared" si="2776"/>
        <v>0</v>
      </c>
      <c r="AQ17389">
        <f t="shared" si="2777"/>
        <v>0</v>
      </c>
      <c r="AV17389">
        <f t="shared" si="2779"/>
        <v>17386</v>
      </c>
      <c r="AW17389">
        <f t="shared" si="2778"/>
        <v>0</v>
      </c>
    </row>
    <row r="17390" spans="5:49" x14ac:dyDescent="0.25">
      <c r="E17390" s="47">
        <f t="shared" si="2771"/>
        <v>0</v>
      </c>
      <c r="F17390" s="45">
        <f t="shared" si="2772"/>
        <v>0</v>
      </c>
      <c r="G17390" s="45" t="e">
        <f t="shared" si="2773"/>
        <v>#DIV/0!</v>
      </c>
      <c r="H17390" s="45" t="e">
        <f t="shared" si="2774"/>
        <v>#DIV/0!</v>
      </c>
      <c r="AN17390">
        <f t="shared" si="2780"/>
        <v>0</v>
      </c>
      <c r="AO17390">
        <f t="shared" si="2775"/>
        <v>0</v>
      </c>
      <c r="AP17390">
        <f t="shared" si="2776"/>
        <v>0</v>
      </c>
      <c r="AQ17390">
        <f t="shared" si="2777"/>
        <v>0</v>
      </c>
      <c r="AV17390">
        <f t="shared" si="2779"/>
        <v>17387</v>
      </c>
      <c r="AW17390">
        <f t="shared" si="2778"/>
        <v>0</v>
      </c>
    </row>
    <row r="17391" spans="5:49" x14ac:dyDescent="0.25">
      <c r="E17391" s="47">
        <f t="shared" si="2771"/>
        <v>0</v>
      </c>
      <c r="F17391" s="45">
        <f t="shared" si="2772"/>
        <v>0</v>
      </c>
      <c r="G17391" s="45" t="e">
        <f t="shared" si="2773"/>
        <v>#DIV/0!</v>
      </c>
      <c r="H17391" s="45" t="e">
        <f t="shared" si="2774"/>
        <v>#DIV/0!</v>
      </c>
      <c r="AN17391">
        <f t="shared" si="2780"/>
        <v>0</v>
      </c>
      <c r="AO17391">
        <f t="shared" si="2775"/>
        <v>0</v>
      </c>
      <c r="AP17391">
        <f t="shared" si="2776"/>
        <v>0</v>
      </c>
      <c r="AQ17391">
        <f t="shared" si="2777"/>
        <v>0</v>
      </c>
      <c r="AV17391">
        <f t="shared" si="2779"/>
        <v>17388</v>
      </c>
      <c r="AW17391">
        <f t="shared" si="2778"/>
        <v>0</v>
      </c>
    </row>
    <row r="17392" spans="5:49" x14ac:dyDescent="0.25">
      <c r="E17392" s="47">
        <f t="shared" si="2771"/>
        <v>0</v>
      </c>
      <c r="F17392" s="45">
        <f t="shared" si="2772"/>
        <v>0</v>
      </c>
      <c r="G17392" s="45" t="e">
        <f t="shared" si="2773"/>
        <v>#DIV/0!</v>
      </c>
      <c r="H17392" s="45" t="e">
        <f t="shared" si="2774"/>
        <v>#DIV/0!</v>
      </c>
      <c r="AN17392">
        <f t="shared" si="2780"/>
        <v>0</v>
      </c>
      <c r="AO17392">
        <f t="shared" si="2775"/>
        <v>0</v>
      </c>
      <c r="AP17392">
        <f t="shared" si="2776"/>
        <v>0</v>
      </c>
      <c r="AQ17392">
        <f t="shared" si="2777"/>
        <v>0</v>
      </c>
      <c r="AV17392">
        <f t="shared" si="2779"/>
        <v>17389</v>
      </c>
      <c r="AW17392">
        <f t="shared" si="2778"/>
        <v>0</v>
      </c>
    </row>
    <row r="17393" spans="5:49" x14ac:dyDescent="0.25">
      <c r="E17393" s="47">
        <f t="shared" si="2771"/>
        <v>0</v>
      </c>
      <c r="F17393" s="45">
        <f t="shared" si="2772"/>
        <v>0</v>
      </c>
      <c r="G17393" s="45" t="e">
        <f t="shared" si="2773"/>
        <v>#DIV/0!</v>
      </c>
      <c r="H17393" s="45" t="e">
        <f t="shared" si="2774"/>
        <v>#DIV/0!</v>
      </c>
      <c r="AN17393">
        <f t="shared" si="2780"/>
        <v>0</v>
      </c>
      <c r="AO17393">
        <f t="shared" si="2775"/>
        <v>0</v>
      </c>
      <c r="AP17393">
        <f t="shared" si="2776"/>
        <v>0</v>
      </c>
      <c r="AQ17393">
        <f t="shared" si="2777"/>
        <v>0</v>
      </c>
      <c r="AV17393">
        <f t="shared" si="2779"/>
        <v>17390</v>
      </c>
      <c r="AW17393">
        <f t="shared" si="2778"/>
        <v>0</v>
      </c>
    </row>
    <row r="17394" spans="5:49" x14ac:dyDescent="0.25">
      <c r="E17394" s="47">
        <f t="shared" si="2771"/>
        <v>0</v>
      </c>
      <c r="F17394" s="45">
        <f t="shared" si="2772"/>
        <v>0</v>
      </c>
      <c r="G17394" s="45" t="e">
        <f t="shared" si="2773"/>
        <v>#DIV/0!</v>
      </c>
      <c r="H17394" s="45" t="e">
        <f t="shared" si="2774"/>
        <v>#DIV/0!</v>
      </c>
      <c r="AN17394">
        <f t="shared" si="2780"/>
        <v>0</v>
      </c>
      <c r="AO17394">
        <f t="shared" si="2775"/>
        <v>0</v>
      </c>
      <c r="AP17394">
        <f t="shared" si="2776"/>
        <v>0</v>
      </c>
      <c r="AQ17394">
        <f t="shared" si="2777"/>
        <v>0</v>
      </c>
      <c r="AV17394">
        <f t="shared" si="2779"/>
        <v>17391</v>
      </c>
      <c r="AW17394">
        <f t="shared" si="2778"/>
        <v>0</v>
      </c>
    </row>
    <row r="17395" spans="5:49" x14ac:dyDescent="0.25">
      <c r="E17395" s="47">
        <f t="shared" si="2771"/>
        <v>0</v>
      </c>
      <c r="F17395" s="45">
        <f t="shared" si="2772"/>
        <v>0</v>
      </c>
      <c r="G17395" s="45" t="e">
        <f t="shared" si="2773"/>
        <v>#DIV/0!</v>
      </c>
      <c r="H17395" s="45" t="e">
        <f t="shared" si="2774"/>
        <v>#DIV/0!</v>
      </c>
      <c r="AN17395">
        <f t="shared" si="2780"/>
        <v>0</v>
      </c>
      <c r="AO17395">
        <f t="shared" si="2775"/>
        <v>0</v>
      </c>
      <c r="AP17395">
        <f t="shared" si="2776"/>
        <v>0</v>
      </c>
      <c r="AQ17395">
        <f t="shared" si="2777"/>
        <v>0</v>
      </c>
      <c r="AV17395">
        <f t="shared" si="2779"/>
        <v>17392</v>
      </c>
      <c r="AW17395">
        <f t="shared" si="2778"/>
        <v>0</v>
      </c>
    </row>
    <row r="17396" spans="5:49" x14ac:dyDescent="0.25">
      <c r="E17396" s="47">
        <f t="shared" si="2771"/>
        <v>0</v>
      </c>
      <c r="F17396" s="45">
        <f t="shared" si="2772"/>
        <v>0</v>
      </c>
      <c r="G17396" s="45" t="e">
        <f t="shared" si="2773"/>
        <v>#DIV/0!</v>
      </c>
      <c r="H17396" s="45" t="e">
        <f t="shared" si="2774"/>
        <v>#DIV/0!</v>
      </c>
      <c r="AN17396">
        <f t="shared" si="2780"/>
        <v>0</v>
      </c>
      <c r="AO17396">
        <f t="shared" si="2775"/>
        <v>0</v>
      </c>
      <c r="AP17396">
        <f t="shared" si="2776"/>
        <v>0</v>
      </c>
      <c r="AQ17396">
        <f t="shared" si="2777"/>
        <v>0</v>
      </c>
      <c r="AV17396">
        <f t="shared" si="2779"/>
        <v>17393</v>
      </c>
      <c r="AW17396">
        <f t="shared" si="2778"/>
        <v>0</v>
      </c>
    </row>
    <row r="17397" spans="5:49" x14ac:dyDescent="0.25">
      <c r="E17397" s="47">
        <f t="shared" si="2771"/>
        <v>0</v>
      </c>
      <c r="F17397" s="45">
        <f t="shared" si="2772"/>
        <v>0</v>
      </c>
      <c r="G17397" s="45" t="e">
        <f t="shared" si="2773"/>
        <v>#DIV/0!</v>
      </c>
      <c r="H17397" s="45" t="e">
        <f t="shared" si="2774"/>
        <v>#DIV/0!</v>
      </c>
      <c r="AN17397">
        <f t="shared" si="2780"/>
        <v>0</v>
      </c>
      <c r="AO17397">
        <f t="shared" si="2775"/>
        <v>0</v>
      </c>
      <c r="AP17397">
        <f t="shared" si="2776"/>
        <v>0</v>
      </c>
      <c r="AQ17397">
        <f t="shared" si="2777"/>
        <v>0</v>
      </c>
      <c r="AV17397">
        <f t="shared" si="2779"/>
        <v>17394</v>
      </c>
      <c r="AW17397">
        <f t="shared" si="2778"/>
        <v>0</v>
      </c>
    </row>
    <row r="17398" spans="5:49" x14ac:dyDescent="0.25">
      <c r="E17398" s="47">
        <f t="shared" si="2771"/>
        <v>0</v>
      </c>
      <c r="F17398" s="45">
        <f t="shared" si="2772"/>
        <v>0</v>
      </c>
      <c r="G17398" s="45" t="e">
        <f t="shared" si="2773"/>
        <v>#DIV/0!</v>
      </c>
      <c r="H17398" s="45" t="e">
        <f t="shared" si="2774"/>
        <v>#DIV/0!</v>
      </c>
      <c r="AN17398">
        <f t="shared" si="2780"/>
        <v>0</v>
      </c>
      <c r="AO17398">
        <f t="shared" si="2775"/>
        <v>0</v>
      </c>
      <c r="AP17398">
        <f t="shared" si="2776"/>
        <v>0</v>
      </c>
      <c r="AQ17398">
        <f t="shared" si="2777"/>
        <v>0</v>
      </c>
      <c r="AV17398">
        <f t="shared" si="2779"/>
        <v>17395</v>
      </c>
      <c r="AW17398">
        <f t="shared" si="2778"/>
        <v>0</v>
      </c>
    </row>
    <row r="17399" spans="5:49" x14ac:dyDescent="0.25">
      <c r="E17399" s="47">
        <f t="shared" si="2771"/>
        <v>0</v>
      </c>
      <c r="F17399" s="45">
        <f t="shared" si="2772"/>
        <v>0</v>
      </c>
      <c r="G17399" s="45" t="e">
        <f t="shared" si="2773"/>
        <v>#DIV/0!</v>
      </c>
      <c r="H17399" s="45" t="e">
        <f t="shared" si="2774"/>
        <v>#DIV/0!</v>
      </c>
      <c r="AN17399">
        <f t="shared" si="2780"/>
        <v>0</v>
      </c>
      <c r="AO17399">
        <f t="shared" si="2775"/>
        <v>0</v>
      </c>
      <c r="AP17399">
        <f t="shared" si="2776"/>
        <v>0</v>
      </c>
      <c r="AQ17399">
        <f t="shared" si="2777"/>
        <v>0</v>
      </c>
      <c r="AV17399">
        <f t="shared" si="2779"/>
        <v>17396</v>
      </c>
      <c r="AW17399">
        <f t="shared" si="2778"/>
        <v>0</v>
      </c>
    </row>
    <row r="17400" spans="5:49" x14ac:dyDescent="0.25">
      <c r="E17400" s="47">
        <f t="shared" si="2771"/>
        <v>0</v>
      </c>
      <c r="F17400" s="45">
        <f t="shared" si="2772"/>
        <v>0</v>
      </c>
      <c r="G17400" s="45" t="e">
        <f t="shared" si="2773"/>
        <v>#DIV/0!</v>
      </c>
      <c r="H17400" s="45" t="e">
        <f t="shared" si="2774"/>
        <v>#DIV/0!</v>
      </c>
      <c r="AN17400">
        <f t="shared" si="2780"/>
        <v>0</v>
      </c>
      <c r="AO17400">
        <f t="shared" si="2775"/>
        <v>0</v>
      </c>
      <c r="AP17400">
        <f t="shared" si="2776"/>
        <v>0</v>
      </c>
      <c r="AQ17400">
        <f t="shared" si="2777"/>
        <v>0</v>
      </c>
      <c r="AV17400">
        <f t="shared" si="2779"/>
        <v>17397</v>
      </c>
      <c r="AW17400">
        <f t="shared" si="2778"/>
        <v>0</v>
      </c>
    </row>
    <row r="17401" spans="5:49" x14ac:dyDescent="0.25">
      <c r="E17401" s="47">
        <f t="shared" si="2771"/>
        <v>0</v>
      </c>
      <c r="F17401" s="45">
        <f t="shared" si="2772"/>
        <v>0</v>
      </c>
      <c r="G17401" s="45" t="e">
        <f t="shared" si="2773"/>
        <v>#DIV/0!</v>
      </c>
      <c r="H17401" s="45" t="e">
        <f t="shared" si="2774"/>
        <v>#DIV/0!</v>
      </c>
      <c r="AN17401">
        <f t="shared" si="2780"/>
        <v>0</v>
      </c>
      <c r="AO17401">
        <f t="shared" si="2775"/>
        <v>0</v>
      </c>
      <c r="AP17401">
        <f t="shared" si="2776"/>
        <v>0</v>
      </c>
      <c r="AQ17401">
        <f t="shared" si="2777"/>
        <v>0</v>
      </c>
      <c r="AV17401">
        <f t="shared" si="2779"/>
        <v>17398</v>
      </c>
      <c r="AW17401">
        <f t="shared" si="2778"/>
        <v>0</v>
      </c>
    </row>
    <row r="17402" spans="5:49" x14ac:dyDescent="0.25">
      <c r="E17402" s="47">
        <f t="shared" si="2771"/>
        <v>0</v>
      </c>
      <c r="F17402" s="45">
        <f t="shared" si="2772"/>
        <v>0</v>
      </c>
      <c r="G17402" s="45" t="e">
        <f t="shared" si="2773"/>
        <v>#DIV/0!</v>
      </c>
      <c r="H17402" s="45" t="e">
        <f t="shared" si="2774"/>
        <v>#DIV/0!</v>
      </c>
      <c r="AN17402">
        <f t="shared" si="2780"/>
        <v>0</v>
      </c>
      <c r="AO17402">
        <f t="shared" si="2775"/>
        <v>0</v>
      </c>
      <c r="AP17402">
        <f t="shared" si="2776"/>
        <v>0</v>
      </c>
      <c r="AQ17402">
        <f t="shared" si="2777"/>
        <v>0</v>
      </c>
      <c r="AV17402">
        <f t="shared" si="2779"/>
        <v>17399</v>
      </c>
      <c r="AW17402">
        <f t="shared" si="2778"/>
        <v>0</v>
      </c>
    </row>
    <row r="17403" spans="5:49" x14ac:dyDescent="0.25">
      <c r="E17403" s="47">
        <f t="shared" si="2771"/>
        <v>0</v>
      </c>
      <c r="F17403" s="45">
        <f t="shared" si="2772"/>
        <v>0</v>
      </c>
      <c r="G17403" s="45" t="e">
        <f t="shared" si="2773"/>
        <v>#DIV/0!</v>
      </c>
      <c r="H17403" s="45" t="e">
        <f t="shared" si="2774"/>
        <v>#DIV/0!</v>
      </c>
      <c r="AN17403">
        <f t="shared" si="2780"/>
        <v>0</v>
      </c>
      <c r="AO17403">
        <f t="shared" si="2775"/>
        <v>0</v>
      </c>
      <c r="AP17403">
        <f t="shared" si="2776"/>
        <v>0</v>
      </c>
      <c r="AQ17403">
        <f t="shared" si="2777"/>
        <v>0</v>
      </c>
      <c r="AV17403">
        <f t="shared" si="2779"/>
        <v>17400</v>
      </c>
      <c r="AW17403">
        <f t="shared" si="2778"/>
        <v>0</v>
      </c>
    </row>
    <row r="17404" spans="5:49" x14ac:dyDescent="0.25">
      <c r="E17404" s="47">
        <f t="shared" si="2771"/>
        <v>0</v>
      </c>
      <c r="F17404" s="45">
        <f t="shared" si="2772"/>
        <v>0</v>
      </c>
      <c r="G17404" s="45" t="e">
        <f t="shared" si="2773"/>
        <v>#DIV/0!</v>
      </c>
      <c r="H17404" s="45" t="e">
        <f t="shared" si="2774"/>
        <v>#DIV/0!</v>
      </c>
      <c r="AN17404">
        <f t="shared" si="2780"/>
        <v>0</v>
      </c>
      <c r="AO17404">
        <f t="shared" si="2775"/>
        <v>0</v>
      </c>
      <c r="AP17404">
        <f t="shared" si="2776"/>
        <v>0</v>
      </c>
      <c r="AQ17404">
        <f t="shared" si="2777"/>
        <v>0</v>
      </c>
      <c r="AV17404">
        <f t="shared" si="2779"/>
        <v>17401</v>
      </c>
      <c r="AW17404">
        <f t="shared" si="2778"/>
        <v>0</v>
      </c>
    </row>
    <row r="17405" spans="5:49" x14ac:dyDescent="0.25">
      <c r="E17405" s="47">
        <f t="shared" si="2771"/>
        <v>0</v>
      </c>
      <c r="F17405" s="45">
        <f t="shared" si="2772"/>
        <v>0</v>
      </c>
      <c r="G17405" s="45" t="e">
        <f t="shared" si="2773"/>
        <v>#DIV/0!</v>
      </c>
      <c r="H17405" s="45" t="e">
        <f t="shared" si="2774"/>
        <v>#DIV/0!</v>
      </c>
      <c r="AN17405">
        <f t="shared" si="2780"/>
        <v>0</v>
      </c>
      <c r="AO17405">
        <f t="shared" si="2775"/>
        <v>0</v>
      </c>
      <c r="AP17405">
        <f t="shared" si="2776"/>
        <v>0</v>
      </c>
      <c r="AQ17405">
        <f t="shared" si="2777"/>
        <v>0</v>
      </c>
      <c r="AV17405">
        <f t="shared" si="2779"/>
        <v>17402</v>
      </c>
      <c r="AW17405">
        <f t="shared" si="2778"/>
        <v>0</v>
      </c>
    </row>
    <row r="17406" spans="5:49" x14ac:dyDescent="0.25">
      <c r="E17406" s="47">
        <f t="shared" si="2771"/>
        <v>0</v>
      </c>
      <c r="F17406" s="45">
        <f t="shared" si="2772"/>
        <v>0</v>
      </c>
      <c r="G17406" s="45" t="e">
        <f t="shared" si="2773"/>
        <v>#DIV/0!</v>
      </c>
      <c r="H17406" s="45" t="e">
        <f t="shared" si="2774"/>
        <v>#DIV/0!</v>
      </c>
      <c r="AN17406">
        <f t="shared" si="2780"/>
        <v>0</v>
      </c>
      <c r="AO17406">
        <f t="shared" si="2775"/>
        <v>0</v>
      </c>
      <c r="AP17406">
        <f t="shared" si="2776"/>
        <v>0</v>
      </c>
      <c r="AQ17406">
        <f t="shared" si="2777"/>
        <v>0</v>
      </c>
      <c r="AV17406">
        <f t="shared" si="2779"/>
        <v>17403</v>
      </c>
      <c r="AW17406">
        <f t="shared" si="2778"/>
        <v>0</v>
      </c>
    </row>
    <row r="17407" spans="5:49" x14ac:dyDescent="0.25">
      <c r="E17407" s="47">
        <f t="shared" si="2771"/>
        <v>0</v>
      </c>
      <c r="F17407" s="45">
        <f t="shared" si="2772"/>
        <v>0</v>
      </c>
      <c r="G17407" s="45" t="e">
        <f t="shared" si="2773"/>
        <v>#DIV/0!</v>
      </c>
      <c r="H17407" s="45" t="e">
        <f t="shared" si="2774"/>
        <v>#DIV/0!</v>
      </c>
      <c r="AN17407">
        <f t="shared" si="2780"/>
        <v>0</v>
      </c>
      <c r="AO17407">
        <f t="shared" si="2775"/>
        <v>0</v>
      </c>
      <c r="AP17407">
        <f t="shared" si="2776"/>
        <v>0</v>
      </c>
      <c r="AQ17407">
        <f t="shared" si="2777"/>
        <v>0</v>
      </c>
      <c r="AV17407">
        <f t="shared" si="2779"/>
        <v>17404</v>
      </c>
      <c r="AW17407">
        <f t="shared" si="2778"/>
        <v>0</v>
      </c>
    </row>
    <row r="17408" spans="5:49" x14ac:dyDescent="0.25">
      <c r="E17408" s="47">
        <f t="shared" si="2771"/>
        <v>0</v>
      </c>
      <c r="F17408" s="45">
        <f t="shared" si="2772"/>
        <v>0</v>
      </c>
      <c r="G17408" s="45" t="e">
        <f t="shared" si="2773"/>
        <v>#DIV/0!</v>
      </c>
      <c r="H17408" s="45" t="e">
        <f t="shared" si="2774"/>
        <v>#DIV/0!</v>
      </c>
      <c r="AN17408">
        <f t="shared" si="2780"/>
        <v>0</v>
      </c>
      <c r="AO17408">
        <f t="shared" si="2775"/>
        <v>0</v>
      </c>
      <c r="AP17408">
        <f t="shared" si="2776"/>
        <v>0</v>
      </c>
      <c r="AQ17408">
        <f t="shared" si="2777"/>
        <v>0</v>
      </c>
      <c r="AV17408">
        <f t="shared" si="2779"/>
        <v>17405</v>
      </c>
      <c r="AW17408">
        <f t="shared" si="2778"/>
        <v>0</v>
      </c>
    </row>
    <row r="17409" spans="5:49" x14ac:dyDescent="0.25">
      <c r="E17409" s="47">
        <f t="shared" si="2771"/>
        <v>0</v>
      </c>
      <c r="F17409" s="45">
        <f t="shared" si="2772"/>
        <v>0</v>
      </c>
      <c r="G17409" s="45" t="e">
        <f t="shared" si="2773"/>
        <v>#DIV/0!</v>
      </c>
      <c r="H17409" s="45" t="e">
        <f t="shared" si="2774"/>
        <v>#DIV/0!</v>
      </c>
      <c r="AN17409">
        <f t="shared" si="2780"/>
        <v>0</v>
      </c>
      <c r="AO17409">
        <f t="shared" si="2775"/>
        <v>0</v>
      </c>
      <c r="AP17409">
        <f t="shared" si="2776"/>
        <v>0</v>
      </c>
      <c r="AQ17409">
        <f t="shared" si="2777"/>
        <v>0</v>
      </c>
      <c r="AV17409">
        <f t="shared" si="2779"/>
        <v>17406</v>
      </c>
      <c r="AW17409">
        <f t="shared" si="2778"/>
        <v>0</v>
      </c>
    </row>
    <row r="17410" spans="5:49" x14ac:dyDescent="0.25">
      <c r="E17410" s="47">
        <f t="shared" ref="E17410:E17462" si="2781">ROUNDDOWN(C17412,0)</f>
        <v>0</v>
      </c>
      <c r="F17410" s="45">
        <f t="shared" ref="F17410:F17462" si="2782">HOUR(C17412)</f>
        <v>0</v>
      </c>
      <c r="G17410" s="45" t="e">
        <f t="shared" ref="G17410:G17462" si="2783">D17412/H17410</f>
        <v>#DIV/0!</v>
      </c>
      <c r="H17410" s="45" t="e">
        <f t="shared" ref="H17410:H17462" si="2784">AVERAGEIFS(D:D,E:E,E17410)</f>
        <v>#DIV/0!</v>
      </c>
      <c r="AN17410">
        <f t="shared" si="2780"/>
        <v>0</v>
      </c>
      <c r="AO17410">
        <f t="shared" si="2775"/>
        <v>0</v>
      </c>
      <c r="AP17410">
        <f t="shared" si="2776"/>
        <v>0</v>
      </c>
      <c r="AQ17410">
        <f t="shared" si="2777"/>
        <v>0</v>
      </c>
      <c r="AV17410">
        <f t="shared" si="2779"/>
        <v>17407</v>
      </c>
      <c r="AW17410">
        <f t="shared" si="2778"/>
        <v>0</v>
      </c>
    </row>
    <row r="17411" spans="5:49" x14ac:dyDescent="0.25">
      <c r="E17411" s="47">
        <f t="shared" si="2781"/>
        <v>0</v>
      </c>
      <c r="F17411" s="45">
        <f t="shared" si="2782"/>
        <v>0</v>
      </c>
      <c r="G17411" s="45" t="e">
        <f t="shared" si="2783"/>
        <v>#DIV/0!</v>
      </c>
      <c r="H17411" s="45" t="e">
        <f t="shared" si="2784"/>
        <v>#DIV/0!</v>
      </c>
      <c r="AN17411">
        <f t="shared" si="2780"/>
        <v>0</v>
      </c>
      <c r="AO17411">
        <f t="shared" si="2775"/>
        <v>0</v>
      </c>
      <c r="AP17411">
        <f t="shared" si="2776"/>
        <v>0</v>
      </c>
      <c r="AQ17411">
        <f t="shared" si="2777"/>
        <v>0</v>
      </c>
      <c r="AV17411">
        <f t="shared" si="2779"/>
        <v>17408</v>
      </c>
      <c r="AW17411">
        <f t="shared" si="2778"/>
        <v>0</v>
      </c>
    </row>
    <row r="17412" spans="5:49" x14ac:dyDescent="0.25">
      <c r="E17412" s="47">
        <f t="shared" si="2781"/>
        <v>0</v>
      </c>
      <c r="F17412" s="45">
        <f t="shared" si="2782"/>
        <v>0</v>
      </c>
      <c r="G17412" s="45" t="e">
        <f t="shared" si="2783"/>
        <v>#DIV/0!</v>
      </c>
      <c r="H17412" s="45" t="e">
        <f t="shared" si="2784"/>
        <v>#DIV/0!</v>
      </c>
      <c r="AN17412">
        <f t="shared" si="2780"/>
        <v>0</v>
      </c>
      <c r="AO17412">
        <f t="shared" ref="AO17412:AO17475" si="2785">ROUNDUP((C17412-$C$4)/7,0)</f>
        <v>0</v>
      </c>
      <c r="AP17412">
        <f t="shared" ref="AP17412:AP17475" si="2786">ROUNDUP((C17412-$C$4)/1,0)</f>
        <v>0</v>
      </c>
      <c r="AQ17412">
        <f t="shared" ref="AQ17412:AQ17475" si="2787">ROUNDUP((C17412-$C$4)*24,0)</f>
        <v>0</v>
      </c>
      <c r="AV17412">
        <f t="shared" si="2779"/>
        <v>17409</v>
      </c>
      <c r="AW17412">
        <f t="shared" ref="AW17412:AW17475" si="2788">SUMIFS(AN:AN,AQ:AQ,AV17412)</f>
        <v>0</v>
      </c>
    </row>
    <row r="17413" spans="5:49" x14ac:dyDescent="0.25">
      <c r="E17413" s="47">
        <f t="shared" si="2781"/>
        <v>0</v>
      </c>
      <c r="F17413" s="45">
        <f t="shared" si="2782"/>
        <v>0</v>
      </c>
      <c r="G17413" s="45" t="e">
        <f t="shared" si="2783"/>
        <v>#DIV/0!</v>
      </c>
      <c r="H17413" s="45" t="e">
        <f t="shared" si="2784"/>
        <v>#DIV/0!</v>
      </c>
      <c r="AN17413">
        <f t="shared" si="2780"/>
        <v>0</v>
      </c>
      <c r="AO17413">
        <f t="shared" si="2785"/>
        <v>0</v>
      </c>
      <c r="AP17413">
        <f t="shared" si="2786"/>
        <v>0</v>
      </c>
      <c r="AQ17413">
        <f t="shared" si="2787"/>
        <v>0</v>
      </c>
      <c r="AV17413">
        <f t="shared" ref="AV17413:AV17476" si="2789">1+AV17412</f>
        <v>17410</v>
      </c>
      <c r="AW17413">
        <f t="shared" si="2788"/>
        <v>0</v>
      </c>
    </row>
    <row r="17414" spans="5:49" x14ac:dyDescent="0.25">
      <c r="E17414" s="47">
        <f t="shared" si="2781"/>
        <v>0</v>
      </c>
      <c r="F17414" s="45">
        <f t="shared" si="2782"/>
        <v>0</v>
      </c>
      <c r="G17414" s="45" t="e">
        <f t="shared" si="2783"/>
        <v>#DIV/0!</v>
      </c>
      <c r="H17414" s="45" t="e">
        <f t="shared" si="2784"/>
        <v>#DIV/0!</v>
      </c>
      <c r="AN17414">
        <f t="shared" si="2780"/>
        <v>0</v>
      </c>
      <c r="AO17414">
        <f t="shared" si="2785"/>
        <v>0</v>
      </c>
      <c r="AP17414">
        <f t="shared" si="2786"/>
        <v>0</v>
      </c>
      <c r="AQ17414">
        <f t="shared" si="2787"/>
        <v>0</v>
      </c>
      <c r="AV17414">
        <f t="shared" si="2789"/>
        <v>17411</v>
      </c>
      <c r="AW17414">
        <f t="shared" si="2788"/>
        <v>0</v>
      </c>
    </row>
    <row r="17415" spans="5:49" x14ac:dyDescent="0.25">
      <c r="E17415" s="47">
        <f t="shared" si="2781"/>
        <v>0</v>
      </c>
      <c r="F17415" s="45">
        <f t="shared" si="2782"/>
        <v>0</v>
      </c>
      <c r="G17415" s="45" t="e">
        <f t="shared" si="2783"/>
        <v>#DIV/0!</v>
      </c>
      <c r="H17415" s="45" t="e">
        <f t="shared" si="2784"/>
        <v>#DIV/0!</v>
      </c>
      <c r="AN17415">
        <f t="shared" si="2780"/>
        <v>0</v>
      </c>
      <c r="AO17415">
        <f t="shared" si="2785"/>
        <v>0</v>
      </c>
      <c r="AP17415">
        <f t="shared" si="2786"/>
        <v>0</v>
      </c>
      <c r="AQ17415">
        <f t="shared" si="2787"/>
        <v>0</v>
      </c>
      <c r="AV17415">
        <f t="shared" si="2789"/>
        <v>17412</v>
      </c>
      <c r="AW17415">
        <f t="shared" si="2788"/>
        <v>0</v>
      </c>
    </row>
    <row r="17416" spans="5:49" x14ac:dyDescent="0.25">
      <c r="E17416" s="47">
        <f t="shared" si="2781"/>
        <v>0</v>
      </c>
      <c r="F17416" s="45">
        <f t="shared" si="2782"/>
        <v>0</v>
      </c>
      <c r="G17416" s="45" t="e">
        <f t="shared" si="2783"/>
        <v>#DIV/0!</v>
      </c>
      <c r="H17416" s="45" t="e">
        <f t="shared" si="2784"/>
        <v>#DIV/0!</v>
      </c>
      <c r="AN17416">
        <f t="shared" ref="AN17416:AN17479" si="2790">D17416*(C17416-C17415)*86400*$B$15</f>
        <v>0</v>
      </c>
      <c r="AO17416">
        <f t="shared" si="2785"/>
        <v>0</v>
      </c>
      <c r="AP17416">
        <f t="shared" si="2786"/>
        <v>0</v>
      </c>
      <c r="AQ17416">
        <f t="shared" si="2787"/>
        <v>0</v>
      </c>
      <c r="AV17416">
        <f t="shared" si="2789"/>
        <v>17413</v>
      </c>
      <c r="AW17416">
        <f t="shared" si="2788"/>
        <v>0</v>
      </c>
    </row>
    <row r="17417" spans="5:49" x14ac:dyDescent="0.25">
      <c r="E17417" s="47">
        <f t="shared" si="2781"/>
        <v>0</v>
      </c>
      <c r="F17417" s="45">
        <f t="shared" si="2782"/>
        <v>0</v>
      </c>
      <c r="G17417" s="45" t="e">
        <f t="shared" si="2783"/>
        <v>#DIV/0!</v>
      </c>
      <c r="H17417" s="45" t="e">
        <f t="shared" si="2784"/>
        <v>#DIV/0!</v>
      </c>
      <c r="AN17417">
        <f t="shared" si="2790"/>
        <v>0</v>
      </c>
      <c r="AO17417">
        <f t="shared" si="2785"/>
        <v>0</v>
      </c>
      <c r="AP17417">
        <f t="shared" si="2786"/>
        <v>0</v>
      </c>
      <c r="AQ17417">
        <f t="shared" si="2787"/>
        <v>0</v>
      </c>
      <c r="AV17417">
        <f t="shared" si="2789"/>
        <v>17414</v>
      </c>
      <c r="AW17417">
        <f t="shared" si="2788"/>
        <v>0</v>
      </c>
    </row>
    <row r="17418" spans="5:49" x14ac:dyDescent="0.25">
      <c r="E17418" s="47">
        <f t="shared" si="2781"/>
        <v>0</v>
      </c>
      <c r="F17418" s="45">
        <f t="shared" si="2782"/>
        <v>0</v>
      </c>
      <c r="G17418" s="45" t="e">
        <f t="shared" si="2783"/>
        <v>#DIV/0!</v>
      </c>
      <c r="H17418" s="45" t="e">
        <f t="shared" si="2784"/>
        <v>#DIV/0!</v>
      </c>
      <c r="AN17418">
        <f t="shared" si="2790"/>
        <v>0</v>
      </c>
      <c r="AO17418">
        <f t="shared" si="2785"/>
        <v>0</v>
      </c>
      <c r="AP17418">
        <f t="shared" si="2786"/>
        <v>0</v>
      </c>
      <c r="AQ17418">
        <f t="shared" si="2787"/>
        <v>0</v>
      </c>
      <c r="AV17418">
        <f t="shared" si="2789"/>
        <v>17415</v>
      </c>
      <c r="AW17418">
        <f t="shared" si="2788"/>
        <v>0</v>
      </c>
    </row>
    <row r="17419" spans="5:49" x14ac:dyDescent="0.25">
      <c r="E17419" s="47">
        <f t="shared" si="2781"/>
        <v>0</v>
      </c>
      <c r="F17419" s="45">
        <f t="shared" si="2782"/>
        <v>0</v>
      </c>
      <c r="G17419" s="45" t="e">
        <f t="shared" si="2783"/>
        <v>#DIV/0!</v>
      </c>
      <c r="H17419" s="45" t="e">
        <f t="shared" si="2784"/>
        <v>#DIV/0!</v>
      </c>
      <c r="AN17419">
        <f t="shared" si="2790"/>
        <v>0</v>
      </c>
      <c r="AO17419">
        <f t="shared" si="2785"/>
        <v>0</v>
      </c>
      <c r="AP17419">
        <f t="shared" si="2786"/>
        <v>0</v>
      </c>
      <c r="AQ17419">
        <f t="shared" si="2787"/>
        <v>0</v>
      </c>
      <c r="AV17419">
        <f t="shared" si="2789"/>
        <v>17416</v>
      </c>
      <c r="AW17419">
        <f t="shared" si="2788"/>
        <v>0</v>
      </c>
    </row>
    <row r="17420" spans="5:49" x14ac:dyDescent="0.25">
      <c r="E17420" s="47">
        <f t="shared" si="2781"/>
        <v>0</v>
      </c>
      <c r="F17420" s="45">
        <f t="shared" si="2782"/>
        <v>0</v>
      </c>
      <c r="G17420" s="45" t="e">
        <f t="shared" si="2783"/>
        <v>#DIV/0!</v>
      </c>
      <c r="H17420" s="45" t="e">
        <f t="shared" si="2784"/>
        <v>#DIV/0!</v>
      </c>
      <c r="AN17420">
        <f t="shared" si="2790"/>
        <v>0</v>
      </c>
      <c r="AO17420">
        <f t="shared" si="2785"/>
        <v>0</v>
      </c>
      <c r="AP17420">
        <f t="shared" si="2786"/>
        <v>0</v>
      </c>
      <c r="AQ17420">
        <f t="shared" si="2787"/>
        <v>0</v>
      </c>
      <c r="AV17420">
        <f t="shared" si="2789"/>
        <v>17417</v>
      </c>
      <c r="AW17420">
        <f t="shared" si="2788"/>
        <v>0</v>
      </c>
    </row>
    <row r="17421" spans="5:49" x14ac:dyDescent="0.25">
      <c r="E17421" s="47">
        <f t="shared" si="2781"/>
        <v>0</v>
      </c>
      <c r="F17421" s="45">
        <f t="shared" si="2782"/>
        <v>0</v>
      </c>
      <c r="G17421" s="45" t="e">
        <f t="shared" si="2783"/>
        <v>#DIV/0!</v>
      </c>
      <c r="H17421" s="45" t="e">
        <f t="shared" si="2784"/>
        <v>#DIV/0!</v>
      </c>
      <c r="AN17421">
        <f t="shared" si="2790"/>
        <v>0</v>
      </c>
      <c r="AO17421">
        <f t="shared" si="2785"/>
        <v>0</v>
      </c>
      <c r="AP17421">
        <f t="shared" si="2786"/>
        <v>0</v>
      </c>
      <c r="AQ17421">
        <f t="shared" si="2787"/>
        <v>0</v>
      </c>
      <c r="AV17421">
        <f t="shared" si="2789"/>
        <v>17418</v>
      </c>
      <c r="AW17421">
        <f t="shared" si="2788"/>
        <v>0</v>
      </c>
    </row>
    <row r="17422" spans="5:49" x14ac:dyDescent="0.25">
      <c r="E17422" s="47">
        <f t="shared" si="2781"/>
        <v>0</v>
      </c>
      <c r="F17422" s="45">
        <f t="shared" si="2782"/>
        <v>0</v>
      </c>
      <c r="G17422" s="45" t="e">
        <f t="shared" si="2783"/>
        <v>#DIV/0!</v>
      </c>
      <c r="H17422" s="45" t="e">
        <f t="shared" si="2784"/>
        <v>#DIV/0!</v>
      </c>
      <c r="AN17422">
        <f t="shared" si="2790"/>
        <v>0</v>
      </c>
      <c r="AO17422">
        <f t="shared" si="2785"/>
        <v>0</v>
      </c>
      <c r="AP17422">
        <f t="shared" si="2786"/>
        <v>0</v>
      </c>
      <c r="AQ17422">
        <f t="shared" si="2787"/>
        <v>0</v>
      </c>
      <c r="AV17422">
        <f t="shared" si="2789"/>
        <v>17419</v>
      </c>
      <c r="AW17422">
        <f t="shared" si="2788"/>
        <v>0</v>
      </c>
    </row>
    <row r="17423" spans="5:49" x14ac:dyDescent="0.25">
      <c r="E17423" s="47">
        <f t="shared" si="2781"/>
        <v>0</v>
      </c>
      <c r="F17423" s="45">
        <f t="shared" si="2782"/>
        <v>0</v>
      </c>
      <c r="G17423" s="45" t="e">
        <f t="shared" si="2783"/>
        <v>#DIV/0!</v>
      </c>
      <c r="H17423" s="45" t="e">
        <f t="shared" si="2784"/>
        <v>#DIV/0!</v>
      </c>
      <c r="AN17423">
        <f t="shared" si="2790"/>
        <v>0</v>
      </c>
      <c r="AO17423">
        <f t="shared" si="2785"/>
        <v>0</v>
      </c>
      <c r="AP17423">
        <f t="shared" si="2786"/>
        <v>0</v>
      </c>
      <c r="AQ17423">
        <f t="shared" si="2787"/>
        <v>0</v>
      </c>
      <c r="AV17423">
        <f t="shared" si="2789"/>
        <v>17420</v>
      </c>
      <c r="AW17423">
        <f t="shared" si="2788"/>
        <v>0</v>
      </c>
    </row>
    <row r="17424" spans="5:49" x14ac:dyDescent="0.25">
      <c r="E17424" s="47">
        <f t="shared" si="2781"/>
        <v>0</v>
      </c>
      <c r="F17424" s="45">
        <f t="shared" si="2782"/>
        <v>0</v>
      </c>
      <c r="G17424" s="45" t="e">
        <f t="shared" si="2783"/>
        <v>#DIV/0!</v>
      </c>
      <c r="H17424" s="45" t="e">
        <f t="shared" si="2784"/>
        <v>#DIV/0!</v>
      </c>
      <c r="AN17424">
        <f t="shared" si="2790"/>
        <v>0</v>
      </c>
      <c r="AO17424">
        <f t="shared" si="2785"/>
        <v>0</v>
      </c>
      <c r="AP17424">
        <f t="shared" si="2786"/>
        <v>0</v>
      </c>
      <c r="AQ17424">
        <f t="shared" si="2787"/>
        <v>0</v>
      </c>
      <c r="AV17424">
        <f t="shared" si="2789"/>
        <v>17421</v>
      </c>
      <c r="AW17424">
        <f t="shared" si="2788"/>
        <v>0</v>
      </c>
    </row>
    <row r="17425" spans="5:49" x14ac:dyDescent="0.25">
      <c r="E17425" s="47">
        <f t="shared" si="2781"/>
        <v>0</v>
      </c>
      <c r="F17425" s="45">
        <f t="shared" si="2782"/>
        <v>0</v>
      </c>
      <c r="G17425" s="45" t="e">
        <f t="shared" si="2783"/>
        <v>#DIV/0!</v>
      </c>
      <c r="H17425" s="45" t="e">
        <f t="shared" si="2784"/>
        <v>#DIV/0!</v>
      </c>
      <c r="AN17425">
        <f t="shared" si="2790"/>
        <v>0</v>
      </c>
      <c r="AO17425">
        <f t="shared" si="2785"/>
        <v>0</v>
      </c>
      <c r="AP17425">
        <f t="shared" si="2786"/>
        <v>0</v>
      </c>
      <c r="AQ17425">
        <f t="shared" si="2787"/>
        <v>0</v>
      </c>
      <c r="AV17425">
        <f t="shared" si="2789"/>
        <v>17422</v>
      </c>
      <c r="AW17425">
        <f t="shared" si="2788"/>
        <v>0</v>
      </c>
    </row>
    <row r="17426" spans="5:49" x14ac:dyDescent="0.25">
      <c r="E17426" s="47">
        <f t="shared" si="2781"/>
        <v>0</v>
      </c>
      <c r="F17426" s="45">
        <f t="shared" si="2782"/>
        <v>0</v>
      </c>
      <c r="G17426" s="45" t="e">
        <f t="shared" si="2783"/>
        <v>#DIV/0!</v>
      </c>
      <c r="H17426" s="45" t="e">
        <f t="shared" si="2784"/>
        <v>#DIV/0!</v>
      </c>
      <c r="AN17426">
        <f t="shared" si="2790"/>
        <v>0</v>
      </c>
      <c r="AO17426">
        <f t="shared" si="2785"/>
        <v>0</v>
      </c>
      <c r="AP17426">
        <f t="shared" si="2786"/>
        <v>0</v>
      </c>
      <c r="AQ17426">
        <f t="shared" si="2787"/>
        <v>0</v>
      </c>
      <c r="AV17426">
        <f t="shared" si="2789"/>
        <v>17423</v>
      </c>
      <c r="AW17426">
        <f t="shared" si="2788"/>
        <v>0</v>
      </c>
    </row>
    <row r="17427" spans="5:49" x14ac:dyDescent="0.25">
      <c r="E17427" s="47">
        <f t="shared" si="2781"/>
        <v>0</v>
      </c>
      <c r="F17427" s="45">
        <f t="shared" si="2782"/>
        <v>0</v>
      </c>
      <c r="G17427" s="45" t="e">
        <f t="shared" si="2783"/>
        <v>#DIV/0!</v>
      </c>
      <c r="H17427" s="45" t="e">
        <f t="shared" si="2784"/>
        <v>#DIV/0!</v>
      </c>
      <c r="AN17427">
        <f t="shared" si="2790"/>
        <v>0</v>
      </c>
      <c r="AO17427">
        <f t="shared" si="2785"/>
        <v>0</v>
      </c>
      <c r="AP17427">
        <f t="shared" si="2786"/>
        <v>0</v>
      </c>
      <c r="AQ17427">
        <f t="shared" si="2787"/>
        <v>0</v>
      </c>
      <c r="AV17427">
        <f t="shared" si="2789"/>
        <v>17424</v>
      </c>
      <c r="AW17427">
        <f t="shared" si="2788"/>
        <v>0</v>
      </c>
    </row>
    <row r="17428" spans="5:49" x14ac:dyDescent="0.25">
      <c r="E17428" s="47">
        <f t="shared" si="2781"/>
        <v>0</v>
      </c>
      <c r="F17428" s="45">
        <f t="shared" si="2782"/>
        <v>0</v>
      </c>
      <c r="G17428" s="45" t="e">
        <f t="shared" si="2783"/>
        <v>#DIV/0!</v>
      </c>
      <c r="H17428" s="45" t="e">
        <f t="shared" si="2784"/>
        <v>#DIV/0!</v>
      </c>
      <c r="AN17428">
        <f t="shared" si="2790"/>
        <v>0</v>
      </c>
      <c r="AO17428">
        <f t="shared" si="2785"/>
        <v>0</v>
      </c>
      <c r="AP17428">
        <f t="shared" si="2786"/>
        <v>0</v>
      </c>
      <c r="AQ17428">
        <f t="shared" si="2787"/>
        <v>0</v>
      </c>
      <c r="AV17428">
        <f t="shared" si="2789"/>
        <v>17425</v>
      </c>
      <c r="AW17428">
        <f t="shared" si="2788"/>
        <v>0</v>
      </c>
    </row>
    <row r="17429" spans="5:49" x14ac:dyDescent="0.25">
      <c r="E17429" s="47">
        <f t="shared" si="2781"/>
        <v>0</v>
      </c>
      <c r="F17429" s="45">
        <f t="shared" si="2782"/>
        <v>0</v>
      </c>
      <c r="G17429" s="45" t="e">
        <f t="shared" si="2783"/>
        <v>#DIV/0!</v>
      </c>
      <c r="H17429" s="45" t="e">
        <f t="shared" si="2784"/>
        <v>#DIV/0!</v>
      </c>
      <c r="AN17429">
        <f t="shared" si="2790"/>
        <v>0</v>
      </c>
      <c r="AO17429">
        <f t="shared" si="2785"/>
        <v>0</v>
      </c>
      <c r="AP17429">
        <f t="shared" si="2786"/>
        <v>0</v>
      </c>
      <c r="AQ17429">
        <f t="shared" si="2787"/>
        <v>0</v>
      </c>
      <c r="AV17429">
        <f t="shared" si="2789"/>
        <v>17426</v>
      </c>
      <c r="AW17429">
        <f t="shared" si="2788"/>
        <v>0</v>
      </c>
    </row>
    <row r="17430" spans="5:49" x14ac:dyDescent="0.25">
      <c r="E17430" s="47">
        <f t="shared" si="2781"/>
        <v>0</v>
      </c>
      <c r="F17430" s="45">
        <f t="shared" si="2782"/>
        <v>0</v>
      </c>
      <c r="G17430" s="45" t="e">
        <f t="shared" si="2783"/>
        <v>#DIV/0!</v>
      </c>
      <c r="H17430" s="45" t="e">
        <f t="shared" si="2784"/>
        <v>#DIV/0!</v>
      </c>
      <c r="AN17430">
        <f t="shared" si="2790"/>
        <v>0</v>
      </c>
      <c r="AO17430">
        <f t="shared" si="2785"/>
        <v>0</v>
      </c>
      <c r="AP17430">
        <f t="shared" si="2786"/>
        <v>0</v>
      </c>
      <c r="AQ17430">
        <f t="shared" si="2787"/>
        <v>0</v>
      </c>
      <c r="AV17430">
        <f t="shared" si="2789"/>
        <v>17427</v>
      </c>
      <c r="AW17430">
        <f t="shared" si="2788"/>
        <v>0</v>
      </c>
    </row>
    <row r="17431" spans="5:49" x14ac:dyDescent="0.25">
      <c r="E17431" s="47">
        <f t="shared" si="2781"/>
        <v>0</v>
      </c>
      <c r="F17431" s="45">
        <f t="shared" si="2782"/>
        <v>0</v>
      </c>
      <c r="G17431" s="45" t="e">
        <f t="shared" si="2783"/>
        <v>#DIV/0!</v>
      </c>
      <c r="H17431" s="45" t="e">
        <f t="shared" si="2784"/>
        <v>#DIV/0!</v>
      </c>
      <c r="AN17431">
        <f t="shared" si="2790"/>
        <v>0</v>
      </c>
      <c r="AO17431">
        <f t="shared" si="2785"/>
        <v>0</v>
      </c>
      <c r="AP17431">
        <f t="shared" si="2786"/>
        <v>0</v>
      </c>
      <c r="AQ17431">
        <f t="shared" si="2787"/>
        <v>0</v>
      </c>
      <c r="AV17431">
        <f t="shared" si="2789"/>
        <v>17428</v>
      </c>
      <c r="AW17431">
        <f t="shared" si="2788"/>
        <v>0</v>
      </c>
    </row>
    <row r="17432" spans="5:49" x14ac:dyDescent="0.25">
      <c r="E17432" s="47">
        <f t="shared" si="2781"/>
        <v>0</v>
      </c>
      <c r="F17432" s="45">
        <f t="shared" si="2782"/>
        <v>0</v>
      </c>
      <c r="G17432" s="45" t="e">
        <f t="shared" si="2783"/>
        <v>#DIV/0!</v>
      </c>
      <c r="H17432" s="45" t="e">
        <f t="shared" si="2784"/>
        <v>#DIV/0!</v>
      </c>
      <c r="AN17432">
        <f t="shared" si="2790"/>
        <v>0</v>
      </c>
      <c r="AO17432">
        <f t="shared" si="2785"/>
        <v>0</v>
      </c>
      <c r="AP17432">
        <f t="shared" si="2786"/>
        <v>0</v>
      </c>
      <c r="AQ17432">
        <f t="shared" si="2787"/>
        <v>0</v>
      </c>
      <c r="AV17432">
        <f t="shared" si="2789"/>
        <v>17429</v>
      </c>
      <c r="AW17432">
        <f t="shared" si="2788"/>
        <v>0</v>
      </c>
    </row>
    <row r="17433" spans="5:49" x14ac:dyDescent="0.25">
      <c r="E17433" s="47">
        <f t="shared" si="2781"/>
        <v>0</v>
      </c>
      <c r="F17433" s="45">
        <f t="shared" si="2782"/>
        <v>0</v>
      </c>
      <c r="G17433" s="45" t="e">
        <f t="shared" si="2783"/>
        <v>#DIV/0!</v>
      </c>
      <c r="H17433" s="45" t="e">
        <f t="shared" si="2784"/>
        <v>#DIV/0!</v>
      </c>
      <c r="AN17433">
        <f t="shared" si="2790"/>
        <v>0</v>
      </c>
      <c r="AO17433">
        <f t="shared" si="2785"/>
        <v>0</v>
      </c>
      <c r="AP17433">
        <f t="shared" si="2786"/>
        <v>0</v>
      </c>
      <c r="AQ17433">
        <f t="shared" si="2787"/>
        <v>0</v>
      </c>
      <c r="AV17433">
        <f t="shared" si="2789"/>
        <v>17430</v>
      </c>
      <c r="AW17433">
        <f t="shared" si="2788"/>
        <v>0</v>
      </c>
    </row>
    <row r="17434" spans="5:49" x14ac:dyDescent="0.25">
      <c r="E17434" s="47">
        <f t="shared" si="2781"/>
        <v>0</v>
      </c>
      <c r="F17434" s="45">
        <f t="shared" si="2782"/>
        <v>0</v>
      </c>
      <c r="G17434" s="45" t="e">
        <f t="shared" si="2783"/>
        <v>#DIV/0!</v>
      </c>
      <c r="H17434" s="45" t="e">
        <f t="shared" si="2784"/>
        <v>#DIV/0!</v>
      </c>
      <c r="AN17434">
        <f t="shared" si="2790"/>
        <v>0</v>
      </c>
      <c r="AO17434">
        <f t="shared" si="2785"/>
        <v>0</v>
      </c>
      <c r="AP17434">
        <f t="shared" si="2786"/>
        <v>0</v>
      </c>
      <c r="AQ17434">
        <f t="shared" si="2787"/>
        <v>0</v>
      </c>
      <c r="AV17434">
        <f t="shared" si="2789"/>
        <v>17431</v>
      </c>
      <c r="AW17434">
        <f t="shared" si="2788"/>
        <v>0</v>
      </c>
    </row>
    <row r="17435" spans="5:49" x14ac:dyDescent="0.25">
      <c r="E17435" s="47">
        <f t="shared" si="2781"/>
        <v>0</v>
      </c>
      <c r="F17435" s="45">
        <f t="shared" si="2782"/>
        <v>0</v>
      </c>
      <c r="G17435" s="45" t="e">
        <f t="shared" si="2783"/>
        <v>#DIV/0!</v>
      </c>
      <c r="H17435" s="45" t="e">
        <f t="shared" si="2784"/>
        <v>#DIV/0!</v>
      </c>
      <c r="AN17435">
        <f t="shared" si="2790"/>
        <v>0</v>
      </c>
      <c r="AO17435">
        <f t="shared" si="2785"/>
        <v>0</v>
      </c>
      <c r="AP17435">
        <f t="shared" si="2786"/>
        <v>0</v>
      </c>
      <c r="AQ17435">
        <f t="shared" si="2787"/>
        <v>0</v>
      </c>
      <c r="AV17435">
        <f t="shared" si="2789"/>
        <v>17432</v>
      </c>
      <c r="AW17435">
        <f t="shared" si="2788"/>
        <v>0</v>
      </c>
    </row>
    <row r="17436" spans="5:49" x14ac:dyDescent="0.25">
      <c r="E17436" s="47">
        <f t="shared" si="2781"/>
        <v>0</v>
      </c>
      <c r="F17436" s="45">
        <f t="shared" si="2782"/>
        <v>0</v>
      </c>
      <c r="G17436" s="45" t="e">
        <f t="shared" si="2783"/>
        <v>#DIV/0!</v>
      </c>
      <c r="H17436" s="45" t="e">
        <f t="shared" si="2784"/>
        <v>#DIV/0!</v>
      </c>
      <c r="AN17436">
        <f t="shared" si="2790"/>
        <v>0</v>
      </c>
      <c r="AO17436">
        <f t="shared" si="2785"/>
        <v>0</v>
      </c>
      <c r="AP17436">
        <f t="shared" si="2786"/>
        <v>0</v>
      </c>
      <c r="AQ17436">
        <f t="shared" si="2787"/>
        <v>0</v>
      </c>
      <c r="AV17436">
        <f t="shared" si="2789"/>
        <v>17433</v>
      </c>
      <c r="AW17436">
        <f t="shared" si="2788"/>
        <v>0</v>
      </c>
    </row>
    <row r="17437" spans="5:49" x14ac:dyDescent="0.25">
      <c r="E17437" s="47">
        <f t="shared" si="2781"/>
        <v>0</v>
      </c>
      <c r="F17437" s="45">
        <f t="shared" si="2782"/>
        <v>0</v>
      </c>
      <c r="G17437" s="45" t="e">
        <f t="shared" si="2783"/>
        <v>#DIV/0!</v>
      </c>
      <c r="H17437" s="45" t="e">
        <f t="shared" si="2784"/>
        <v>#DIV/0!</v>
      </c>
      <c r="AN17437">
        <f t="shared" si="2790"/>
        <v>0</v>
      </c>
      <c r="AO17437">
        <f t="shared" si="2785"/>
        <v>0</v>
      </c>
      <c r="AP17437">
        <f t="shared" si="2786"/>
        <v>0</v>
      </c>
      <c r="AQ17437">
        <f t="shared" si="2787"/>
        <v>0</v>
      </c>
      <c r="AV17437">
        <f t="shared" si="2789"/>
        <v>17434</v>
      </c>
      <c r="AW17437">
        <f t="shared" si="2788"/>
        <v>0</v>
      </c>
    </row>
    <row r="17438" spans="5:49" x14ac:dyDescent="0.25">
      <c r="E17438" s="47">
        <f t="shared" si="2781"/>
        <v>0</v>
      </c>
      <c r="F17438" s="45">
        <f t="shared" si="2782"/>
        <v>0</v>
      </c>
      <c r="G17438" s="45" t="e">
        <f t="shared" si="2783"/>
        <v>#DIV/0!</v>
      </c>
      <c r="H17438" s="45" t="e">
        <f t="shared" si="2784"/>
        <v>#DIV/0!</v>
      </c>
      <c r="AN17438">
        <f t="shared" si="2790"/>
        <v>0</v>
      </c>
      <c r="AO17438">
        <f t="shared" si="2785"/>
        <v>0</v>
      </c>
      <c r="AP17438">
        <f t="shared" si="2786"/>
        <v>0</v>
      </c>
      <c r="AQ17438">
        <f t="shared" si="2787"/>
        <v>0</v>
      </c>
      <c r="AV17438">
        <f t="shared" si="2789"/>
        <v>17435</v>
      </c>
      <c r="AW17438">
        <f t="shared" si="2788"/>
        <v>0</v>
      </c>
    </row>
    <row r="17439" spans="5:49" x14ac:dyDescent="0.25">
      <c r="E17439" s="47">
        <f t="shared" si="2781"/>
        <v>0</v>
      </c>
      <c r="F17439" s="45">
        <f t="shared" si="2782"/>
        <v>0</v>
      </c>
      <c r="G17439" s="45" t="e">
        <f t="shared" si="2783"/>
        <v>#DIV/0!</v>
      </c>
      <c r="H17439" s="45" t="e">
        <f t="shared" si="2784"/>
        <v>#DIV/0!</v>
      </c>
      <c r="AN17439">
        <f t="shared" si="2790"/>
        <v>0</v>
      </c>
      <c r="AO17439">
        <f t="shared" si="2785"/>
        <v>0</v>
      </c>
      <c r="AP17439">
        <f t="shared" si="2786"/>
        <v>0</v>
      </c>
      <c r="AQ17439">
        <f t="shared" si="2787"/>
        <v>0</v>
      </c>
      <c r="AV17439">
        <f t="shared" si="2789"/>
        <v>17436</v>
      </c>
      <c r="AW17439">
        <f t="shared" si="2788"/>
        <v>0</v>
      </c>
    </row>
    <row r="17440" spans="5:49" x14ac:dyDescent="0.25">
      <c r="E17440" s="47">
        <f t="shared" si="2781"/>
        <v>0</v>
      </c>
      <c r="F17440" s="45">
        <f t="shared" si="2782"/>
        <v>0</v>
      </c>
      <c r="G17440" s="45" t="e">
        <f t="shared" si="2783"/>
        <v>#DIV/0!</v>
      </c>
      <c r="H17440" s="45" t="e">
        <f t="shared" si="2784"/>
        <v>#DIV/0!</v>
      </c>
      <c r="AN17440">
        <f t="shared" si="2790"/>
        <v>0</v>
      </c>
      <c r="AO17440">
        <f t="shared" si="2785"/>
        <v>0</v>
      </c>
      <c r="AP17440">
        <f t="shared" si="2786"/>
        <v>0</v>
      </c>
      <c r="AQ17440">
        <f t="shared" si="2787"/>
        <v>0</v>
      </c>
      <c r="AV17440">
        <f t="shared" si="2789"/>
        <v>17437</v>
      </c>
      <c r="AW17440">
        <f t="shared" si="2788"/>
        <v>0</v>
      </c>
    </row>
    <row r="17441" spans="5:49" x14ac:dyDescent="0.25">
      <c r="E17441" s="47">
        <f t="shared" si="2781"/>
        <v>0</v>
      </c>
      <c r="F17441" s="45">
        <f t="shared" si="2782"/>
        <v>0</v>
      </c>
      <c r="G17441" s="45" t="e">
        <f t="shared" si="2783"/>
        <v>#DIV/0!</v>
      </c>
      <c r="H17441" s="45" t="e">
        <f t="shared" si="2784"/>
        <v>#DIV/0!</v>
      </c>
      <c r="AN17441">
        <f t="shared" si="2790"/>
        <v>0</v>
      </c>
      <c r="AO17441">
        <f t="shared" si="2785"/>
        <v>0</v>
      </c>
      <c r="AP17441">
        <f t="shared" si="2786"/>
        <v>0</v>
      </c>
      <c r="AQ17441">
        <f t="shared" si="2787"/>
        <v>0</v>
      </c>
      <c r="AV17441">
        <f t="shared" si="2789"/>
        <v>17438</v>
      </c>
      <c r="AW17441">
        <f t="shared" si="2788"/>
        <v>0</v>
      </c>
    </row>
    <row r="17442" spans="5:49" x14ac:dyDescent="0.25">
      <c r="E17442" s="47">
        <f t="shared" si="2781"/>
        <v>0</v>
      </c>
      <c r="F17442" s="45">
        <f t="shared" si="2782"/>
        <v>0</v>
      </c>
      <c r="G17442" s="45" t="e">
        <f t="shared" si="2783"/>
        <v>#DIV/0!</v>
      </c>
      <c r="H17442" s="45" t="e">
        <f t="shared" si="2784"/>
        <v>#DIV/0!</v>
      </c>
      <c r="AN17442">
        <f t="shared" si="2790"/>
        <v>0</v>
      </c>
      <c r="AO17442">
        <f t="shared" si="2785"/>
        <v>0</v>
      </c>
      <c r="AP17442">
        <f t="shared" si="2786"/>
        <v>0</v>
      </c>
      <c r="AQ17442">
        <f t="shared" si="2787"/>
        <v>0</v>
      </c>
      <c r="AV17442">
        <f t="shared" si="2789"/>
        <v>17439</v>
      </c>
      <c r="AW17442">
        <f t="shared" si="2788"/>
        <v>0</v>
      </c>
    </row>
    <row r="17443" spans="5:49" x14ac:dyDescent="0.25">
      <c r="E17443" s="47">
        <f t="shared" si="2781"/>
        <v>0</v>
      </c>
      <c r="F17443" s="45">
        <f t="shared" si="2782"/>
        <v>0</v>
      </c>
      <c r="G17443" s="45" t="e">
        <f t="shared" si="2783"/>
        <v>#DIV/0!</v>
      </c>
      <c r="H17443" s="45" t="e">
        <f t="shared" si="2784"/>
        <v>#DIV/0!</v>
      </c>
      <c r="AN17443">
        <f t="shared" si="2790"/>
        <v>0</v>
      </c>
      <c r="AO17443">
        <f t="shared" si="2785"/>
        <v>0</v>
      </c>
      <c r="AP17443">
        <f t="shared" si="2786"/>
        <v>0</v>
      </c>
      <c r="AQ17443">
        <f t="shared" si="2787"/>
        <v>0</v>
      </c>
      <c r="AV17443">
        <f t="shared" si="2789"/>
        <v>17440</v>
      </c>
      <c r="AW17443">
        <f t="shared" si="2788"/>
        <v>0</v>
      </c>
    </row>
    <row r="17444" spans="5:49" x14ac:dyDescent="0.25">
      <c r="E17444" s="47">
        <f t="shared" si="2781"/>
        <v>0</v>
      </c>
      <c r="F17444" s="45">
        <f t="shared" si="2782"/>
        <v>0</v>
      </c>
      <c r="G17444" s="45" t="e">
        <f t="shared" si="2783"/>
        <v>#DIV/0!</v>
      </c>
      <c r="H17444" s="45" t="e">
        <f t="shared" si="2784"/>
        <v>#DIV/0!</v>
      </c>
      <c r="AN17444">
        <f t="shared" si="2790"/>
        <v>0</v>
      </c>
      <c r="AO17444">
        <f t="shared" si="2785"/>
        <v>0</v>
      </c>
      <c r="AP17444">
        <f t="shared" si="2786"/>
        <v>0</v>
      </c>
      <c r="AQ17444">
        <f t="shared" si="2787"/>
        <v>0</v>
      </c>
      <c r="AV17444">
        <f t="shared" si="2789"/>
        <v>17441</v>
      </c>
      <c r="AW17444">
        <f t="shared" si="2788"/>
        <v>0</v>
      </c>
    </row>
    <row r="17445" spans="5:49" x14ac:dyDescent="0.25">
      <c r="E17445" s="47">
        <f t="shared" si="2781"/>
        <v>0</v>
      </c>
      <c r="F17445" s="45">
        <f t="shared" si="2782"/>
        <v>0</v>
      </c>
      <c r="G17445" s="45" t="e">
        <f t="shared" si="2783"/>
        <v>#DIV/0!</v>
      </c>
      <c r="H17445" s="45" t="e">
        <f t="shared" si="2784"/>
        <v>#DIV/0!</v>
      </c>
      <c r="AN17445">
        <f t="shared" si="2790"/>
        <v>0</v>
      </c>
      <c r="AO17445">
        <f t="shared" si="2785"/>
        <v>0</v>
      </c>
      <c r="AP17445">
        <f t="shared" si="2786"/>
        <v>0</v>
      </c>
      <c r="AQ17445">
        <f t="shared" si="2787"/>
        <v>0</v>
      </c>
      <c r="AV17445">
        <f t="shared" si="2789"/>
        <v>17442</v>
      </c>
      <c r="AW17445">
        <f t="shared" si="2788"/>
        <v>0</v>
      </c>
    </row>
    <row r="17446" spans="5:49" x14ac:dyDescent="0.25">
      <c r="E17446" s="47">
        <f t="shared" si="2781"/>
        <v>0</v>
      </c>
      <c r="F17446" s="45">
        <f t="shared" si="2782"/>
        <v>0</v>
      </c>
      <c r="G17446" s="45" t="e">
        <f t="shared" si="2783"/>
        <v>#DIV/0!</v>
      </c>
      <c r="H17446" s="45" t="e">
        <f t="shared" si="2784"/>
        <v>#DIV/0!</v>
      </c>
      <c r="AN17446">
        <f t="shared" si="2790"/>
        <v>0</v>
      </c>
      <c r="AO17446">
        <f t="shared" si="2785"/>
        <v>0</v>
      </c>
      <c r="AP17446">
        <f t="shared" si="2786"/>
        <v>0</v>
      </c>
      <c r="AQ17446">
        <f t="shared" si="2787"/>
        <v>0</v>
      </c>
      <c r="AV17446">
        <f t="shared" si="2789"/>
        <v>17443</v>
      </c>
      <c r="AW17446">
        <f t="shared" si="2788"/>
        <v>0</v>
      </c>
    </row>
    <row r="17447" spans="5:49" x14ac:dyDescent="0.25">
      <c r="E17447" s="47">
        <f t="shared" si="2781"/>
        <v>0</v>
      </c>
      <c r="F17447" s="45">
        <f t="shared" si="2782"/>
        <v>0</v>
      </c>
      <c r="G17447" s="45" t="e">
        <f t="shared" si="2783"/>
        <v>#DIV/0!</v>
      </c>
      <c r="H17447" s="45" t="e">
        <f t="shared" si="2784"/>
        <v>#DIV/0!</v>
      </c>
      <c r="AN17447">
        <f t="shared" si="2790"/>
        <v>0</v>
      </c>
      <c r="AO17447">
        <f t="shared" si="2785"/>
        <v>0</v>
      </c>
      <c r="AP17447">
        <f t="shared" si="2786"/>
        <v>0</v>
      </c>
      <c r="AQ17447">
        <f t="shared" si="2787"/>
        <v>0</v>
      </c>
      <c r="AV17447">
        <f t="shared" si="2789"/>
        <v>17444</v>
      </c>
      <c r="AW17447">
        <f t="shared" si="2788"/>
        <v>0</v>
      </c>
    </row>
    <row r="17448" spans="5:49" x14ac:dyDescent="0.25">
      <c r="E17448" s="47">
        <f t="shared" si="2781"/>
        <v>0</v>
      </c>
      <c r="F17448" s="45">
        <f t="shared" si="2782"/>
        <v>0</v>
      </c>
      <c r="G17448" s="45" t="e">
        <f t="shared" si="2783"/>
        <v>#DIV/0!</v>
      </c>
      <c r="H17448" s="45" t="e">
        <f t="shared" si="2784"/>
        <v>#DIV/0!</v>
      </c>
      <c r="AN17448">
        <f t="shared" si="2790"/>
        <v>0</v>
      </c>
      <c r="AO17448">
        <f t="shared" si="2785"/>
        <v>0</v>
      </c>
      <c r="AP17448">
        <f t="shared" si="2786"/>
        <v>0</v>
      </c>
      <c r="AQ17448">
        <f t="shared" si="2787"/>
        <v>0</v>
      </c>
      <c r="AV17448">
        <f t="shared" si="2789"/>
        <v>17445</v>
      </c>
      <c r="AW17448">
        <f t="shared" si="2788"/>
        <v>0</v>
      </c>
    </row>
    <row r="17449" spans="5:49" x14ac:dyDescent="0.25">
      <c r="E17449" s="47">
        <f t="shared" si="2781"/>
        <v>0</v>
      </c>
      <c r="F17449" s="45">
        <f t="shared" si="2782"/>
        <v>0</v>
      </c>
      <c r="G17449" s="45" t="e">
        <f t="shared" si="2783"/>
        <v>#DIV/0!</v>
      </c>
      <c r="H17449" s="45" t="e">
        <f t="shared" si="2784"/>
        <v>#DIV/0!</v>
      </c>
      <c r="AN17449">
        <f t="shared" si="2790"/>
        <v>0</v>
      </c>
      <c r="AO17449">
        <f t="shared" si="2785"/>
        <v>0</v>
      </c>
      <c r="AP17449">
        <f t="shared" si="2786"/>
        <v>0</v>
      </c>
      <c r="AQ17449">
        <f t="shared" si="2787"/>
        <v>0</v>
      </c>
      <c r="AV17449">
        <f t="shared" si="2789"/>
        <v>17446</v>
      </c>
      <c r="AW17449">
        <f t="shared" si="2788"/>
        <v>0</v>
      </c>
    </row>
    <row r="17450" spans="5:49" x14ac:dyDescent="0.25">
      <c r="E17450" s="47">
        <f t="shared" si="2781"/>
        <v>0</v>
      </c>
      <c r="F17450" s="45">
        <f t="shared" si="2782"/>
        <v>0</v>
      </c>
      <c r="G17450" s="45" t="e">
        <f t="shared" si="2783"/>
        <v>#DIV/0!</v>
      </c>
      <c r="H17450" s="45" t="e">
        <f t="shared" si="2784"/>
        <v>#DIV/0!</v>
      </c>
      <c r="AN17450">
        <f t="shared" si="2790"/>
        <v>0</v>
      </c>
      <c r="AO17450">
        <f t="shared" si="2785"/>
        <v>0</v>
      </c>
      <c r="AP17450">
        <f t="shared" si="2786"/>
        <v>0</v>
      </c>
      <c r="AQ17450">
        <f t="shared" si="2787"/>
        <v>0</v>
      </c>
      <c r="AV17450">
        <f t="shared" si="2789"/>
        <v>17447</v>
      </c>
      <c r="AW17450">
        <f t="shared" si="2788"/>
        <v>0</v>
      </c>
    </row>
    <row r="17451" spans="5:49" x14ac:dyDescent="0.25">
      <c r="E17451" s="47">
        <f t="shared" si="2781"/>
        <v>0</v>
      </c>
      <c r="F17451" s="45">
        <f t="shared" si="2782"/>
        <v>0</v>
      </c>
      <c r="G17451" s="45" t="e">
        <f t="shared" si="2783"/>
        <v>#DIV/0!</v>
      </c>
      <c r="H17451" s="45" t="e">
        <f t="shared" si="2784"/>
        <v>#DIV/0!</v>
      </c>
      <c r="AN17451">
        <f t="shared" si="2790"/>
        <v>0</v>
      </c>
      <c r="AO17451">
        <f t="shared" si="2785"/>
        <v>0</v>
      </c>
      <c r="AP17451">
        <f t="shared" si="2786"/>
        <v>0</v>
      </c>
      <c r="AQ17451">
        <f t="shared" si="2787"/>
        <v>0</v>
      </c>
      <c r="AV17451">
        <f t="shared" si="2789"/>
        <v>17448</v>
      </c>
      <c r="AW17451">
        <f t="shared" si="2788"/>
        <v>0</v>
      </c>
    </row>
    <row r="17452" spans="5:49" x14ac:dyDescent="0.25">
      <c r="E17452" s="47">
        <f t="shared" si="2781"/>
        <v>0</v>
      </c>
      <c r="F17452" s="45">
        <f t="shared" si="2782"/>
        <v>0</v>
      </c>
      <c r="G17452" s="45" t="e">
        <f t="shared" si="2783"/>
        <v>#DIV/0!</v>
      </c>
      <c r="H17452" s="45" t="e">
        <f t="shared" si="2784"/>
        <v>#DIV/0!</v>
      </c>
      <c r="AN17452">
        <f t="shared" si="2790"/>
        <v>0</v>
      </c>
      <c r="AO17452">
        <f t="shared" si="2785"/>
        <v>0</v>
      </c>
      <c r="AP17452">
        <f t="shared" si="2786"/>
        <v>0</v>
      </c>
      <c r="AQ17452">
        <f t="shared" si="2787"/>
        <v>0</v>
      </c>
      <c r="AV17452">
        <f t="shared" si="2789"/>
        <v>17449</v>
      </c>
      <c r="AW17452">
        <f t="shared" si="2788"/>
        <v>0</v>
      </c>
    </row>
    <row r="17453" spans="5:49" x14ac:dyDescent="0.25">
      <c r="E17453" s="47">
        <f t="shared" si="2781"/>
        <v>0</v>
      </c>
      <c r="F17453" s="45">
        <f t="shared" si="2782"/>
        <v>0</v>
      </c>
      <c r="G17453" s="45" t="e">
        <f t="shared" si="2783"/>
        <v>#DIV/0!</v>
      </c>
      <c r="H17453" s="45" t="e">
        <f t="shared" si="2784"/>
        <v>#DIV/0!</v>
      </c>
      <c r="AN17453">
        <f t="shared" si="2790"/>
        <v>0</v>
      </c>
      <c r="AO17453">
        <f t="shared" si="2785"/>
        <v>0</v>
      </c>
      <c r="AP17453">
        <f t="shared" si="2786"/>
        <v>0</v>
      </c>
      <c r="AQ17453">
        <f t="shared" si="2787"/>
        <v>0</v>
      </c>
      <c r="AV17453">
        <f t="shared" si="2789"/>
        <v>17450</v>
      </c>
      <c r="AW17453">
        <f t="shared" si="2788"/>
        <v>0</v>
      </c>
    </row>
    <row r="17454" spans="5:49" x14ac:dyDescent="0.25">
      <c r="E17454" s="47">
        <f t="shared" si="2781"/>
        <v>0</v>
      </c>
      <c r="F17454" s="45">
        <f t="shared" si="2782"/>
        <v>0</v>
      </c>
      <c r="G17454" s="45" t="e">
        <f t="shared" si="2783"/>
        <v>#DIV/0!</v>
      </c>
      <c r="H17454" s="45" t="e">
        <f t="shared" si="2784"/>
        <v>#DIV/0!</v>
      </c>
      <c r="AN17454">
        <f t="shared" si="2790"/>
        <v>0</v>
      </c>
      <c r="AO17454">
        <f t="shared" si="2785"/>
        <v>0</v>
      </c>
      <c r="AP17454">
        <f t="shared" si="2786"/>
        <v>0</v>
      </c>
      <c r="AQ17454">
        <f t="shared" si="2787"/>
        <v>0</v>
      </c>
      <c r="AV17454">
        <f t="shared" si="2789"/>
        <v>17451</v>
      </c>
      <c r="AW17454">
        <f t="shared" si="2788"/>
        <v>0</v>
      </c>
    </row>
    <row r="17455" spans="5:49" x14ac:dyDescent="0.25">
      <c r="E17455" s="47">
        <f t="shared" si="2781"/>
        <v>0</v>
      </c>
      <c r="F17455" s="45">
        <f t="shared" si="2782"/>
        <v>0</v>
      </c>
      <c r="G17455" s="45" t="e">
        <f t="shared" si="2783"/>
        <v>#DIV/0!</v>
      </c>
      <c r="H17455" s="45" t="e">
        <f t="shared" si="2784"/>
        <v>#DIV/0!</v>
      </c>
      <c r="AN17455">
        <f t="shared" si="2790"/>
        <v>0</v>
      </c>
      <c r="AO17455">
        <f t="shared" si="2785"/>
        <v>0</v>
      </c>
      <c r="AP17455">
        <f t="shared" si="2786"/>
        <v>0</v>
      </c>
      <c r="AQ17455">
        <f t="shared" si="2787"/>
        <v>0</v>
      </c>
      <c r="AV17455">
        <f t="shared" si="2789"/>
        <v>17452</v>
      </c>
      <c r="AW17455">
        <f t="shared" si="2788"/>
        <v>0</v>
      </c>
    </row>
    <row r="17456" spans="5:49" x14ac:dyDescent="0.25">
      <c r="E17456" s="47">
        <f t="shared" si="2781"/>
        <v>0</v>
      </c>
      <c r="F17456" s="45">
        <f t="shared" si="2782"/>
        <v>0</v>
      </c>
      <c r="G17456" s="45" t="e">
        <f t="shared" si="2783"/>
        <v>#DIV/0!</v>
      </c>
      <c r="H17456" s="45" t="e">
        <f t="shared" si="2784"/>
        <v>#DIV/0!</v>
      </c>
      <c r="AN17456">
        <f t="shared" si="2790"/>
        <v>0</v>
      </c>
      <c r="AO17456">
        <f t="shared" si="2785"/>
        <v>0</v>
      </c>
      <c r="AP17456">
        <f t="shared" si="2786"/>
        <v>0</v>
      </c>
      <c r="AQ17456">
        <f t="shared" si="2787"/>
        <v>0</v>
      </c>
      <c r="AV17456">
        <f t="shared" si="2789"/>
        <v>17453</v>
      </c>
      <c r="AW17456">
        <f t="shared" si="2788"/>
        <v>0</v>
      </c>
    </row>
    <row r="17457" spans="5:49" x14ac:dyDescent="0.25">
      <c r="E17457" s="47">
        <f t="shared" si="2781"/>
        <v>0</v>
      </c>
      <c r="F17457" s="45">
        <f t="shared" si="2782"/>
        <v>0</v>
      </c>
      <c r="G17457" s="45" t="e">
        <f t="shared" si="2783"/>
        <v>#DIV/0!</v>
      </c>
      <c r="H17457" s="45" t="e">
        <f t="shared" si="2784"/>
        <v>#DIV/0!</v>
      </c>
      <c r="AN17457">
        <f t="shared" si="2790"/>
        <v>0</v>
      </c>
      <c r="AO17457">
        <f t="shared" si="2785"/>
        <v>0</v>
      </c>
      <c r="AP17457">
        <f t="shared" si="2786"/>
        <v>0</v>
      </c>
      <c r="AQ17457">
        <f t="shared" si="2787"/>
        <v>0</v>
      </c>
      <c r="AV17457">
        <f t="shared" si="2789"/>
        <v>17454</v>
      </c>
      <c r="AW17457">
        <f t="shared" si="2788"/>
        <v>0</v>
      </c>
    </row>
    <row r="17458" spans="5:49" x14ac:dyDescent="0.25">
      <c r="E17458" s="47">
        <f t="shared" si="2781"/>
        <v>0</v>
      </c>
      <c r="F17458" s="45">
        <f t="shared" si="2782"/>
        <v>0</v>
      </c>
      <c r="G17458" s="45" t="e">
        <f t="shared" si="2783"/>
        <v>#DIV/0!</v>
      </c>
      <c r="H17458" s="45" t="e">
        <f t="shared" si="2784"/>
        <v>#DIV/0!</v>
      </c>
      <c r="AN17458">
        <f t="shared" si="2790"/>
        <v>0</v>
      </c>
      <c r="AO17458">
        <f t="shared" si="2785"/>
        <v>0</v>
      </c>
      <c r="AP17458">
        <f t="shared" si="2786"/>
        <v>0</v>
      </c>
      <c r="AQ17458">
        <f t="shared" si="2787"/>
        <v>0</v>
      </c>
      <c r="AV17458">
        <f t="shared" si="2789"/>
        <v>17455</v>
      </c>
      <c r="AW17458">
        <f t="shared" si="2788"/>
        <v>0</v>
      </c>
    </row>
    <row r="17459" spans="5:49" x14ac:dyDescent="0.25">
      <c r="E17459" s="47">
        <f t="shared" si="2781"/>
        <v>0</v>
      </c>
      <c r="F17459" s="45">
        <f t="shared" si="2782"/>
        <v>0</v>
      </c>
      <c r="G17459" s="45" t="e">
        <f t="shared" si="2783"/>
        <v>#DIV/0!</v>
      </c>
      <c r="H17459" s="45" t="e">
        <f t="shared" si="2784"/>
        <v>#DIV/0!</v>
      </c>
      <c r="AN17459">
        <f t="shared" si="2790"/>
        <v>0</v>
      </c>
      <c r="AO17459">
        <f t="shared" si="2785"/>
        <v>0</v>
      </c>
      <c r="AP17459">
        <f t="shared" si="2786"/>
        <v>0</v>
      </c>
      <c r="AQ17459">
        <f t="shared" si="2787"/>
        <v>0</v>
      </c>
      <c r="AV17459">
        <f t="shared" si="2789"/>
        <v>17456</v>
      </c>
      <c r="AW17459">
        <f t="shared" si="2788"/>
        <v>0</v>
      </c>
    </row>
    <row r="17460" spans="5:49" x14ac:dyDescent="0.25">
      <c r="E17460" s="47">
        <f t="shared" si="2781"/>
        <v>0</v>
      </c>
      <c r="F17460" s="45">
        <f t="shared" si="2782"/>
        <v>0</v>
      </c>
      <c r="G17460" s="45" t="e">
        <f t="shared" si="2783"/>
        <v>#DIV/0!</v>
      </c>
      <c r="H17460" s="45" t="e">
        <f t="shared" si="2784"/>
        <v>#DIV/0!</v>
      </c>
      <c r="AN17460">
        <f t="shared" si="2790"/>
        <v>0</v>
      </c>
      <c r="AO17460">
        <f t="shared" si="2785"/>
        <v>0</v>
      </c>
      <c r="AP17460">
        <f t="shared" si="2786"/>
        <v>0</v>
      </c>
      <c r="AQ17460">
        <f t="shared" si="2787"/>
        <v>0</v>
      </c>
      <c r="AV17460">
        <f t="shared" si="2789"/>
        <v>17457</v>
      </c>
      <c r="AW17460">
        <f t="shared" si="2788"/>
        <v>0</v>
      </c>
    </row>
    <row r="17461" spans="5:49" x14ac:dyDescent="0.25">
      <c r="E17461" s="47">
        <f t="shared" si="2781"/>
        <v>0</v>
      </c>
      <c r="F17461" s="45">
        <f t="shared" si="2782"/>
        <v>0</v>
      </c>
      <c r="G17461" s="45" t="e">
        <f t="shared" si="2783"/>
        <v>#DIV/0!</v>
      </c>
      <c r="H17461" s="45" t="e">
        <f t="shared" si="2784"/>
        <v>#DIV/0!</v>
      </c>
      <c r="AN17461">
        <f t="shared" si="2790"/>
        <v>0</v>
      </c>
      <c r="AO17461">
        <f t="shared" si="2785"/>
        <v>0</v>
      </c>
      <c r="AP17461">
        <f t="shared" si="2786"/>
        <v>0</v>
      </c>
      <c r="AQ17461">
        <f t="shared" si="2787"/>
        <v>0</v>
      </c>
      <c r="AV17461">
        <f t="shared" si="2789"/>
        <v>17458</v>
      </c>
      <c r="AW17461">
        <f t="shared" si="2788"/>
        <v>0</v>
      </c>
    </row>
    <row r="17462" spans="5:49" x14ac:dyDescent="0.25">
      <c r="E17462" s="47">
        <f t="shared" si="2781"/>
        <v>0</v>
      </c>
      <c r="F17462" s="45">
        <f t="shared" si="2782"/>
        <v>0</v>
      </c>
      <c r="G17462" s="45" t="e">
        <f t="shared" si="2783"/>
        <v>#DIV/0!</v>
      </c>
      <c r="H17462" s="45" t="e">
        <f t="shared" si="2784"/>
        <v>#DIV/0!</v>
      </c>
      <c r="AN17462">
        <f t="shared" si="2790"/>
        <v>0</v>
      </c>
      <c r="AO17462">
        <f t="shared" si="2785"/>
        <v>0</v>
      </c>
      <c r="AP17462">
        <f t="shared" si="2786"/>
        <v>0</v>
      </c>
      <c r="AQ17462">
        <f t="shared" si="2787"/>
        <v>0</v>
      </c>
      <c r="AV17462">
        <f t="shared" si="2789"/>
        <v>17459</v>
      </c>
      <c r="AW17462">
        <f t="shared" si="2788"/>
        <v>0</v>
      </c>
    </row>
    <row r="17463" spans="5:49" x14ac:dyDescent="0.25">
      <c r="AN17463">
        <f t="shared" si="2790"/>
        <v>0</v>
      </c>
      <c r="AO17463">
        <f t="shared" si="2785"/>
        <v>0</v>
      </c>
      <c r="AP17463">
        <f t="shared" si="2786"/>
        <v>0</v>
      </c>
      <c r="AQ17463">
        <f t="shared" si="2787"/>
        <v>0</v>
      </c>
      <c r="AV17463">
        <f t="shared" si="2789"/>
        <v>17460</v>
      </c>
      <c r="AW17463">
        <f t="shared" si="2788"/>
        <v>0</v>
      </c>
    </row>
    <row r="17464" spans="5:49" x14ac:dyDescent="0.25">
      <c r="AN17464">
        <f t="shared" si="2790"/>
        <v>0</v>
      </c>
      <c r="AO17464">
        <f t="shared" si="2785"/>
        <v>0</v>
      </c>
      <c r="AP17464">
        <f t="shared" si="2786"/>
        <v>0</v>
      </c>
      <c r="AQ17464">
        <f t="shared" si="2787"/>
        <v>0</v>
      </c>
      <c r="AV17464">
        <f t="shared" si="2789"/>
        <v>17461</v>
      </c>
      <c r="AW17464">
        <f t="shared" si="2788"/>
        <v>0</v>
      </c>
    </row>
    <row r="17465" spans="5:49" x14ac:dyDescent="0.25">
      <c r="AN17465">
        <f t="shared" si="2790"/>
        <v>0</v>
      </c>
      <c r="AO17465">
        <f t="shared" si="2785"/>
        <v>0</v>
      </c>
      <c r="AP17465">
        <f t="shared" si="2786"/>
        <v>0</v>
      </c>
      <c r="AQ17465">
        <f t="shared" si="2787"/>
        <v>0</v>
      </c>
      <c r="AV17465">
        <f t="shared" si="2789"/>
        <v>17462</v>
      </c>
      <c r="AW17465">
        <f t="shared" si="2788"/>
        <v>0</v>
      </c>
    </row>
    <row r="17466" spans="5:49" x14ac:dyDescent="0.25">
      <c r="AN17466">
        <f t="shared" si="2790"/>
        <v>0</v>
      </c>
      <c r="AO17466">
        <f t="shared" si="2785"/>
        <v>0</v>
      </c>
      <c r="AP17466">
        <f t="shared" si="2786"/>
        <v>0</v>
      </c>
      <c r="AQ17466">
        <f t="shared" si="2787"/>
        <v>0</v>
      </c>
      <c r="AV17466">
        <f t="shared" si="2789"/>
        <v>17463</v>
      </c>
      <c r="AW17466">
        <f t="shared" si="2788"/>
        <v>0</v>
      </c>
    </row>
    <row r="17467" spans="5:49" x14ac:dyDescent="0.25">
      <c r="AN17467">
        <f t="shared" si="2790"/>
        <v>0</v>
      </c>
      <c r="AO17467">
        <f t="shared" si="2785"/>
        <v>0</v>
      </c>
      <c r="AP17467">
        <f t="shared" si="2786"/>
        <v>0</v>
      </c>
      <c r="AQ17467">
        <f t="shared" si="2787"/>
        <v>0</v>
      </c>
      <c r="AV17467">
        <f t="shared" si="2789"/>
        <v>17464</v>
      </c>
      <c r="AW17467">
        <f t="shared" si="2788"/>
        <v>0</v>
      </c>
    </row>
    <row r="17468" spans="5:49" x14ac:dyDescent="0.25">
      <c r="AN17468">
        <f t="shared" si="2790"/>
        <v>0</v>
      </c>
      <c r="AO17468">
        <f t="shared" si="2785"/>
        <v>0</v>
      </c>
      <c r="AP17468">
        <f t="shared" si="2786"/>
        <v>0</v>
      </c>
      <c r="AQ17468">
        <f t="shared" si="2787"/>
        <v>0</v>
      </c>
      <c r="AV17468">
        <f t="shared" si="2789"/>
        <v>17465</v>
      </c>
      <c r="AW17468">
        <f t="shared" si="2788"/>
        <v>0</v>
      </c>
    </row>
    <row r="17469" spans="5:49" x14ac:dyDescent="0.25">
      <c r="AN17469">
        <f t="shared" si="2790"/>
        <v>0</v>
      </c>
      <c r="AO17469">
        <f t="shared" si="2785"/>
        <v>0</v>
      </c>
      <c r="AP17469">
        <f t="shared" si="2786"/>
        <v>0</v>
      </c>
      <c r="AQ17469">
        <f t="shared" si="2787"/>
        <v>0</v>
      </c>
      <c r="AV17469">
        <f t="shared" si="2789"/>
        <v>17466</v>
      </c>
      <c r="AW17469">
        <f t="shared" si="2788"/>
        <v>0</v>
      </c>
    </row>
    <row r="17470" spans="5:49" x14ac:dyDescent="0.25">
      <c r="AN17470">
        <f t="shared" si="2790"/>
        <v>0</v>
      </c>
      <c r="AO17470">
        <f t="shared" si="2785"/>
        <v>0</v>
      </c>
      <c r="AP17470">
        <f t="shared" si="2786"/>
        <v>0</v>
      </c>
      <c r="AQ17470">
        <f t="shared" si="2787"/>
        <v>0</v>
      </c>
      <c r="AV17470">
        <f t="shared" si="2789"/>
        <v>17467</v>
      </c>
      <c r="AW17470">
        <f t="shared" si="2788"/>
        <v>0</v>
      </c>
    </row>
    <row r="17471" spans="5:49" x14ac:dyDescent="0.25">
      <c r="AN17471">
        <f t="shared" si="2790"/>
        <v>0</v>
      </c>
      <c r="AO17471">
        <f t="shared" si="2785"/>
        <v>0</v>
      </c>
      <c r="AP17471">
        <f t="shared" si="2786"/>
        <v>0</v>
      </c>
      <c r="AQ17471">
        <f t="shared" si="2787"/>
        <v>0</v>
      </c>
      <c r="AV17471">
        <f t="shared" si="2789"/>
        <v>17468</v>
      </c>
      <c r="AW17471">
        <f t="shared" si="2788"/>
        <v>0</v>
      </c>
    </row>
    <row r="17472" spans="5:49" x14ac:dyDescent="0.25">
      <c r="AN17472">
        <f t="shared" si="2790"/>
        <v>0</v>
      </c>
      <c r="AO17472">
        <f t="shared" si="2785"/>
        <v>0</v>
      </c>
      <c r="AP17472">
        <f t="shared" si="2786"/>
        <v>0</v>
      </c>
      <c r="AQ17472">
        <f t="shared" si="2787"/>
        <v>0</v>
      </c>
      <c r="AV17472">
        <f t="shared" si="2789"/>
        <v>17469</v>
      </c>
      <c r="AW17472">
        <f t="shared" si="2788"/>
        <v>0</v>
      </c>
    </row>
    <row r="17473" spans="40:49" x14ac:dyDescent="0.25">
      <c r="AN17473">
        <f t="shared" si="2790"/>
        <v>0</v>
      </c>
      <c r="AO17473">
        <f t="shared" si="2785"/>
        <v>0</v>
      </c>
      <c r="AP17473">
        <f t="shared" si="2786"/>
        <v>0</v>
      </c>
      <c r="AQ17473">
        <f t="shared" si="2787"/>
        <v>0</v>
      </c>
      <c r="AV17473">
        <f t="shared" si="2789"/>
        <v>17470</v>
      </c>
      <c r="AW17473">
        <f t="shared" si="2788"/>
        <v>0</v>
      </c>
    </row>
    <row r="17474" spans="40:49" x14ac:dyDescent="0.25">
      <c r="AN17474">
        <f t="shared" si="2790"/>
        <v>0</v>
      </c>
      <c r="AO17474">
        <f t="shared" si="2785"/>
        <v>0</v>
      </c>
      <c r="AP17474">
        <f t="shared" si="2786"/>
        <v>0</v>
      </c>
      <c r="AQ17474">
        <f t="shared" si="2787"/>
        <v>0</v>
      </c>
      <c r="AV17474">
        <f t="shared" si="2789"/>
        <v>17471</v>
      </c>
      <c r="AW17474">
        <f t="shared" si="2788"/>
        <v>0</v>
      </c>
    </row>
    <row r="17475" spans="40:49" x14ac:dyDescent="0.25">
      <c r="AN17475">
        <f t="shared" si="2790"/>
        <v>0</v>
      </c>
      <c r="AO17475">
        <f t="shared" si="2785"/>
        <v>0</v>
      </c>
      <c r="AP17475">
        <f t="shared" si="2786"/>
        <v>0</v>
      </c>
      <c r="AQ17475">
        <f t="shared" si="2787"/>
        <v>0</v>
      </c>
      <c r="AV17475">
        <f t="shared" si="2789"/>
        <v>17472</v>
      </c>
      <c r="AW17475">
        <f t="shared" si="2788"/>
        <v>0</v>
      </c>
    </row>
    <row r="17476" spans="40:49" x14ac:dyDescent="0.25">
      <c r="AN17476">
        <f t="shared" si="2790"/>
        <v>0</v>
      </c>
      <c r="AO17476">
        <f t="shared" ref="AO17476:AO17523" si="2791">ROUNDUP((C17476-$C$4)/7,0)</f>
        <v>0</v>
      </c>
      <c r="AP17476">
        <f t="shared" ref="AP17476:AP17523" si="2792">ROUNDUP((C17476-$C$4)/1,0)</f>
        <v>0</v>
      </c>
      <c r="AQ17476">
        <f t="shared" ref="AQ17476:AQ17523" si="2793">ROUNDUP((C17476-$C$4)*24,0)</f>
        <v>0</v>
      </c>
      <c r="AV17476">
        <f t="shared" si="2789"/>
        <v>17473</v>
      </c>
      <c r="AW17476">
        <f t="shared" ref="AW17476:AW17523" si="2794">SUMIFS(AN:AN,AQ:AQ,AV17476)</f>
        <v>0</v>
      </c>
    </row>
    <row r="17477" spans="40:49" x14ac:dyDescent="0.25">
      <c r="AN17477">
        <f t="shared" si="2790"/>
        <v>0</v>
      </c>
      <c r="AO17477">
        <f t="shared" si="2791"/>
        <v>0</v>
      </c>
      <c r="AP17477">
        <f t="shared" si="2792"/>
        <v>0</v>
      </c>
      <c r="AQ17477">
        <f t="shared" si="2793"/>
        <v>0</v>
      </c>
      <c r="AV17477">
        <f t="shared" ref="AV17477:AV17523" si="2795">1+AV17476</f>
        <v>17474</v>
      </c>
      <c r="AW17477">
        <f t="shared" si="2794"/>
        <v>0</v>
      </c>
    </row>
    <row r="17478" spans="40:49" x14ac:dyDescent="0.25">
      <c r="AN17478">
        <f t="shared" si="2790"/>
        <v>0</v>
      </c>
      <c r="AO17478">
        <f t="shared" si="2791"/>
        <v>0</v>
      </c>
      <c r="AP17478">
        <f t="shared" si="2792"/>
        <v>0</v>
      </c>
      <c r="AQ17478">
        <f t="shared" si="2793"/>
        <v>0</v>
      </c>
      <c r="AV17478">
        <f t="shared" si="2795"/>
        <v>17475</v>
      </c>
      <c r="AW17478">
        <f t="shared" si="2794"/>
        <v>0</v>
      </c>
    </row>
    <row r="17479" spans="40:49" x14ac:dyDescent="0.25">
      <c r="AN17479">
        <f t="shared" si="2790"/>
        <v>0</v>
      </c>
      <c r="AO17479">
        <f t="shared" si="2791"/>
        <v>0</v>
      </c>
      <c r="AP17479">
        <f t="shared" si="2792"/>
        <v>0</v>
      </c>
      <c r="AQ17479">
        <f t="shared" si="2793"/>
        <v>0</v>
      </c>
      <c r="AV17479">
        <f t="shared" si="2795"/>
        <v>17476</v>
      </c>
      <c r="AW17479">
        <f t="shared" si="2794"/>
        <v>0</v>
      </c>
    </row>
    <row r="17480" spans="40:49" x14ac:dyDescent="0.25">
      <c r="AN17480">
        <f t="shared" ref="AN17480:AN17523" si="2796">D17480*(C17480-C17479)*86400*$B$15</f>
        <v>0</v>
      </c>
      <c r="AO17480">
        <f t="shared" si="2791"/>
        <v>0</v>
      </c>
      <c r="AP17480">
        <f t="shared" si="2792"/>
        <v>0</v>
      </c>
      <c r="AQ17480">
        <f t="shared" si="2793"/>
        <v>0</v>
      </c>
      <c r="AV17480">
        <f t="shared" si="2795"/>
        <v>17477</v>
      </c>
      <c r="AW17480">
        <f t="shared" si="2794"/>
        <v>0</v>
      </c>
    </row>
    <row r="17481" spans="40:49" x14ac:dyDescent="0.25">
      <c r="AN17481">
        <f t="shared" si="2796"/>
        <v>0</v>
      </c>
      <c r="AO17481">
        <f t="shared" si="2791"/>
        <v>0</v>
      </c>
      <c r="AP17481">
        <f t="shared" si="2792"/>
        <v>0</v>
      </c>
      <c r="AQ17481">
        <f t="shared" si="2793"/>
        <v>0</v>
      </c>
      <c r="AV17481">
        <f t="shared" si="2795"/>
        <v>17478</v>
      </c>
      <c r="AW17481">
        <f t="shared" si="2794"/>
        <v>0</v>
      </c>
    </row>
    <row r="17482" spans="40:49" x14ac:dyDescent="0.25">
      <c r="AN17482">
        <f t="shared" si="2796"/>
        <v>0</v>
      </c>
      <c r="AO17482">
        <f t="shared" si="2791"/>
        <v>0</v>
      </c>
      <c r="AP17482">
        <f t="shared" si="2792"/>
        <v>0</v>
      </c>
      <c r="AQ17482">
        <f t="shared" si="2793"/>
        <v>0</v>
      </c>
      <c r="AV17482">
        <f t="shared" si="2795"/>
        <v>17479</v>
      </c>
      <c r="AW17482">
        <f t="shared" si="2794"/>
        <v>0</v>
      </c>
    </row>
    <row r="17483" spans="40:49" x14ac:dyDescent="0.25">
      <c r="AN17483">
        <f t="shared" si="2796"/>
        <v>0</v>
      </c>
      <c r="AO17483">
        <f t="shared" si="2791"/>
        <v>0</v>
      </c>
      <c r="AP17483">
        <f t="shared" si="2792"/>
        <v>0</v>
      </c>
      <c r="AQ17483">
        <f t="shared" si="2793"/>
        <v>0</v>
      </c>
      <c r="AV17483">
        <f t="shared" si="2795"/>
        <v>17480</v>
      </c>
      <c r="AW17483">
        <f t="shared" si="2794"/>
        <v>0</v>
      </c>
    </row>
    <row r="17484" spans="40:49" x14ac:dyDescent="0.25">
      <c r="AN17484">
        <f t="shared" si="2796"/>
        <v>0</v>
      </c>
      <c r="AO17484">
        <f t="shared" si="2791"/>
        <v>0</v>
      </c>
      <c r="AP17484">
        <f t="shared" si="2792"/>
        <v>0</v>
      </c>
      <c r="AQ17484">
        <f t="shared" si="2793"/>
        <v>0</v>
      </c>
      <c r="AV17484">
        <f t="shared" si="2795"/>
        <v>17481</v>
      </c>
      <c r="AW17484">
        <f t="shared" si="2794"/>
        <v>0</v>
      </c>
    </row>
    <row r="17485" spans="40:49" x14ac:dyDescent="0.25">
      <c r="AN17485">
        <f t="shared" si="2796"/>
        <v>0</v>
      </c>
      <c r="AO17485">
        <f t="shared" si="2791"/>
        <v>0</v>
      </c>
      <c r="AP17485">
        <f t="shared" si="2792"/>
        <v>0</v>
      </c>
      <c r="AQ17485">
        <f t="shared" si="2793"/>
        <v>0</v>
      </c>
      <c r="AV17485">
        <f t="shared" si="2795"/>
        <v>17482</v>
      </c>
      <c r="AW17485">
        <f t="shared" si="2794"/>
        <v>0</v>
      </c>
    </row>
    <row r="17486" spans="40:49" x14ac:dyDescent="0.25">
      <c r="AN17486">
        <f t="shared" si="2796"/>
        <v>0</v>
      </c>
      <c r="AO17486">
        <f t="shared" si="2791"/>
        <v>0</v>
      </c>
      <c r="AP17486">
        <f t="shared" si="2792"/>
        <v>0</v>
      </c>
      <c r="AQ17486">
        <f t="shared" si="2793"/>
        <v>0</v>
      </c>
      <c r="AV17486">
        <f t="shared" si="2795"/>
        <v>17483</v>
      </c>
      <c r="AW17486">
        <f t="shared" si="2794"/>
        <v>0</v>
      </c>
    </row>
    <row r="17487" spans="40:49" x14ac:dyDescent="0.25">
      <c r="AN17487">
        <f t="shared" si="2796"/>
        <v>0</v>
      </c>
      <c r="AO17487">
        <f t="shared" si="2791"/>
        <v>0</v>
      </c>
      <c r="AP17487">
        <f t="shared" si="2792"/>
        <v>0</v>
      </c>
      <c r="AQ17487">
        <f t="shared" si="2793"/>
        <v>0</v>
      </c>
      <c r="AV17487">
        <f t="shared" si="2795"/>
        <v>17484</v>
      </c>
      <c r="AW17487">
        <f t="shared" si="2794"/>
        <v>0</v>
      </c>
    </row>
    <row r="17488" spans="40:49" x14ac:dyDescent="0.25">
      <c r="AN17488">
        <f t="shared" si="2796"/>
        <v>0</v>
      </c>
      <c r="AO17488">
        <f t="shared" si="2791"/>
        <v>0</v>
      </c>
      <c r="AP17488">
        <f t="shared" si="2792"/>
        <v>0</v>
      </c>
      <c r="AQ17488">
        <f t="shared" si="2793"/>
        <v>0</v>
      </c>
      <c r="AV17488">
        <f t="shared" si="2795"/>
        <v>17485</v>
      </c>
      <c r="AW17488">
        <f t="shared" si="2794"/>
        <v>0</v>
      </c>
    </row>
    <row r="17489" spans="40:49" x14ac:dyDescent="0.25">
      <c r="AN17489">
        <f t="shared" si="2796"/>
        <v>0</v>
      </c>
      <c r="AO17489">
        <f t="shared" si="2791"/>
        <v>0</v>
      </c>
      <c r="AP17489">
        <f t="shared" si="2792"/>
        <v>0</v>
      </c>
      <c r="AQ17489">
        <f t="shared" si="2793"/>
        <v>0</v>
      </c>
      <c r="AV17489">
        <f t="shared" si="2795"/>
        <v>17486</v>
      </c>
      <c r="AW17489">
        <f t="shared" si="2794"/>
        <v>0</v>
      </c>
    </row>
    <row r="17490" spans="40:49" x14ac:dyDescent="0.25">
      <c r="AN17490">
        <f t="shared" si="2796"/>
        <v>0</v>
      </c>
      <c r="AO17490">
        <f t="shared" si="2791"/>
        <v>0</v>
      </c>
      <c r="AP17490">
        <f t="shared" si="2792"/>
        <v>0</v>
      </c>
      <c r="AQ17490">
        <f t="shared" si="2793"/>
        <v>0</v>
      </c>
      <c r="AV17490">
        <f t="shared" si="2795"/>
        <v>17487</v>
      </c>
      <c r="AW17490">
        <f t="shared" si="2794"/>
        <v>0</v>
      </c>
    </row>
    <row r="17491" spans="40:49" x14ac:dyDescent="0.25">
      <c r="AN17491">
        <f t="shared" si="2796"/>
        <v>0</v>
      </c>
      <c r="AO17491">
        <f t="shared" si="2791"/>
        <v>0</v>
      </c>
      <c r="AP17491">
        <f t="shared" si="2792"/>
        <v>0</v>
      </c>
      <c r="AQ17491">
        <f t="shared" si="2793"/>
        <v>0</v>
      </c>
      <c r="AV17491">
        <f t="shared" si="2795"/>
        <v>17488</v>
      </c>
      <c r="AW17491">
        <f t="shared" si="2794"/>
        <v>0</v>
      </c>
    </row>
    <row r="17492" spans="40:49" x14ac:dyDescent="0.25">
      <c r="AN17492">
        <f t="shared" si="2796"/>
        <v>0</v>
      </c>
      <c r="AO17492">
        <f t="shared" si="2791"/>
        <v>0</v>
      </c>
      <c r="AP17492">
        <f t="shared" si="2792"/>
        <v>0</v>
      </c>
      <c r="AQ17492">
        <f t="shared" si="2793"/>
        <v>0</v>
      </c>
      <c r="AV17492">
        <f t="shared" si="2795"/>
        <v>17489</v>
      </c>
      <c r="AW17492">
        <f t="shared" si="2794"/>
        <v>0</v>
      </c>
    </row>
    <row r="17493" spans="40:49" x14ac:dyDescent="0.25">
      <c r="AN17493">
        <f t="shared" si="2796"/>
        <v>0</v>
      </c>
      <c r="AO17493">
        <f t="shared" si="2791"/>
        <v>0</v>
      </c>
      <c r="AP17493">
        <f t="shared" si="2792"/>
        <v>0</v>
      </c>
      <c r="AQ17493">
        <f t="shared" si="2793"/>
        <v>0</v>
      </c>
      <c r="AV17493">
        <f t="shared" si="2795"/>
        <v>17490</v>
      </c>
      <c r="AW17493">
        <f t="shared" si="2794"/>
        <v>0</v>
      </c>
    </row>
    <row r="17494" spans="40:49" x14ac:dyDescent="0.25">
      <c r="AN17494">
        <f t="shared" si="2796"/>
        <v>0</v>
      </c>
      <c r="AO17494">
        <f t="shared" si="2791"/>
        <v>0</v>
      </c>
      <c r="AP17494">
        <f t="shared" si="2792"/>
        <v>0</v>
      </c>
      <c r="AQ17494">
        <f t="shared" si="2793"/>
        <v>0</v>
      </c>
      <c r="AV17494">
        <f t="shared" si="2795"/>
        <v>17491</v>
      </c>
      <c r="AW17494">
        <f t="shared" si="2794"/>
        <v>0</v>
      </c>
    </row>
    <row r="17495" spans="40:49" x14ac:dyDescent="0.25">
      <c r="AN17495">
        <f t="shared" si="2796"/>
        <v>0</v>
      </c>
      <c r="AO17495">
        <f t="shared" si="2791"/>
        <v>0</v>
      </c>
      <c r="AP17495">
        <f t="shared" si="2792"/>
        <v>0</v>
      </c>
      <c r="AQ17495">
        <f t="shared" si="2793"/>
        <v>0</v>
      </c>
      <c r="AV17495">
        <f t="shared" si="2795"/>
        <v>17492</v>
      </c>
      <c r="AW17495">
        <f t="shared" si="2794"/>
        <v>0</v>
      </c>
    </row>
    <row r="17496" spans="40:49" x14ac:dyDescent="0.25">
      <c r="AN17496">
        <f t="shared" si="2796"/>
        <v>0</v>
      </c>
      <c r="AO17496">
        <f t="shared" si="2791"/>
        <v>0</v>
      </c>
      <c r="AP17496">
        <f t="shared" si="2792"/>
        <v>0</v>
      </c>
      <c r="AQ17496">
        <f t="shared" si="2793"/>
        <v>0</v>
      </c>
      <c r="AV17496">
        <f t="shared" si="2795"/>
        <v>17493</v>
      </c>
      <c r="AW17496">
        <f t="shared" si="2794"/>
        <v>0</v>
      </c>
    </row>
    <row r="17497" spans="40:49" x14ac:dyDescent="0.25">
      <c r="AN17497">
        <f t="shared" si="2796"/>
        <v>0</v>
      </c>
      <c r="AO17497">
        <f t="shared" si="2791"/>
        <v>0</v>
      </c>
      <c r="AP17497">
        <f t="shared" si="2792"/>
        <v>0</v>
      </c>
      <c r="AQ17497">
        <f t="shared" si="2793"/>
        <v>0</v>
      </c>
      <c r="AV17497">
        <f t="shared" si="2795"/>
        <v>17494</v>
      </c>
      <c r="AW17497">
        <f t="shared" si="2794"/>
        <v>0</v>
      </c>
    </row>
    <row r="17498" spans="40:49" x14ac:dyDescent="0.25">
      <c r="AN17498">
        <f t="shared" si="2796"/>
        <v>0</v>
      </c>
      <c r="AO17498">
        <f t="shared" si="2791"/>
        <v>0</v>
      </c>
      <c r="AP17498">
        <f t="shared" si="2792"/>
        <v>0</v>
      </c>
      <c r="AQ17498">
        <f t="shared" si="2793"/>
        <v>0</v>
      </c>
      <c r="AV17498">
        <f t="shared" si="2795"/>
        <v>17495</v>
      </c>
      <c r="AW17498">
        <f t="shared" si="2794"/>
        <v>0</v>
      </c>
    </row>
    <row r="17499" spans="40:49" x14ac:dyDescent="0.25">
      <c r="AN17499">
        <f t="shared" si="2796"/>
        <v>0</v>
      </c>
      <c r="AO17499">
        <f t="shared" si="2791"/>
        <v>0</v>
      </c>
      <c r="AP17499">
        <f t="shared" si="2792"/>
        <v>0</v>
      </c>
      <c r="AQ17499">
        <f t="shared" si="2793"/>
        <v>0</v>
      </c>
      <c r="AV17499">
        <f t="shared" si="2795"/>
        <v>17496</v>
      </c>
      <c r="AW17499">
        <f t="shared" si="2794"/>
        <v>0</v>
      </c>
    </row>
    <row r="17500" spans="40:49" x14ac:dyDescent="0.25">
      <c r="AN17500">
        <f t="shared" si="2796"/>
        <v>0</v>
      </c>
      <c r="AO17500">
        <f t="shared" si="2791"/>
        <v>0</v>
      </c>
      <c r="AP17500">
        <f t="shared" si="2792"/>
        <v>0</v>
      </c>
      <c r="AQ17500">
        <f t="shared" si="2793"/>
        <v>0</v>
      </c>
      <c r="AV17500">
        <f t="shared" si="2795"/>
        <v>17497</v>
      </c>
      <c r="AW17500">
        <f t="shared" si="2794"/>
        <v>0</v>
      </c>
    </row>
    <row r="17501" spans="40:49" x14ac:dyDescent="0.25">
      <c r="AN17501">
        <f t="shared" si="2796"/>
        <v>0</v>
      </c>
      <c r="AO17501">
        <f t="shared" si="2791"/>
        <v>0</v>
      </c>
      <c r="AP17501">
        <f t="shared" si="2792"/>
        <v>0</v>
      </c>
      <c r="AQ17501">
        <f t="shared" si="2793"/>
        <v>0</v>
      </c>
      <c r="AV17501">
        <f t="shared" si="2795"/>
        <v>17498</v>
      </c>
      <c r="AW17501">
        <f t="shared" si="2794"/>
        <v>0</v>
      </c>
    </row>
    <row r="17502" spans="40:49" x14ac:dyDescent="0.25">
      <c r="AN17502">
        <f t="shared" si="2796"/>
        <v>0</v>
      </c>
      <c r="AO17502">
        <f t="shared" si="2791"/>
        <v>0</v>
      </c>
      <c r="AP17502">
        <f t="shared" si="2792"/>
        <v>0</v>
      </c>
      <c r="AQ17502">
        <f t="shared" si="2793"/>
        <v>0</v>
      </c>
      <c r="AV17502">
        <f t="shared" si="2795"/>
        <v>17499</v>
      </c>
      <c r="AW17502">
        <f t="shared" si="2794"/>
        <v>0</v>
      </c>
    </row>
    <row r="17503" spans="40:49" x14ac:dyDescent="0.25">
      <c r="AN17503">
        <f t="shared" si="2796"/>
        <v>0</v>
      </c>
      <c r="AO17503">
        <f t="shared" si="2791"/>
        <v>0</v>
      </c>
      <c r="AP17503">
        <f t="shared" si="2792"/>
        <v>0</v>
      </c>
      <c r="AQ17503">
        <f t="shared" si="2793"/>
        <v>0</v>
      </c>
      <c r="AV17503">
        <f t="shared" si="2795"/>
        <v>17500</v>
      </c>
      <c r="AW17503">
        <f t="shared" si="2794"/>
        <v>0</v>
      </c>
    </row>
    <row r="17504" spans="40:49" x14ac:dyDescent="0.25">
      <c r="AN17504">
        <f t="shared" si="2796"/>
        <v>0</v>
      </c>
      <c r="AO17504">
        <f t="shared" si="2791"/>
        <v>0</v>
      </c>
      <c r="AP17504">
        <f t="shared" si="2792"/>
        <v>0</v>
      </c>
      <c r="AQ17504">
        <f t="shared" si="2793"/>
        <v>0</v>
      </c>
      <c r="AV17504">
        <f t="shared" si="2795"/>
        <v>17501</v>
      </c>
      <c r="AW17504">
        <f t="shared" si="2794"/>
        <v>0</v>
      </c>
    </row>
    <row r="17505" spans="40:49" x14ac:dyDescent="0.25">
      <c r="AN17505">
        <f t="shared" si="2796"/>
        <v>0</v>
      </c>
      <c r="AO17505">
        <f t="shared" si="2791"/>
        <v>0</v>
      </c>
      <c r="AP17505">
        <f t="shared" si="2792"/>
        <v>0</v>
      </c>
      <c r="AQ17505">
        <f t="shared" si="2793"/>
        <v>0</v>
      </c>
      <c r="AV17505">
        <f t="shared" si="2795"/>
        <v>17502</v>
      </c>
      <c r="AW17505">
        <f t="shared" si="2794"/>
        <v>0</v>
      </c>
    </row>
    <row r="17506" spans="40:49" x14ac:dyDescent="0.25">
      <c r="AN17506">
        <f t="shared" si="2796"/>
        <v>0</v>
      </c>
      <c r="AO17506">
        <f t="shared" si="2791"/>
        <v>0</v>
      </c>
      <c r="AP17506">
        <f t="shared" si="2792"/>
        <v>0</v>
      </c>
      <c r="AQ17506">
        <f t="shared" si="2793"/>
        <v>0</v>
      </c>
      <c r="AV17506">
        <f t="shared" si="2795"/>
        <v>17503</v>
      </c>
      <c r="AW17506">
        <f t="shared" si="2794"/>
        <v>0</v>
      </c>
    </row>
    <row r="17507" spans="40:49" x14ac:dyDescent="0.25">
      <c r="AN17507">
        <f t="shared" si="2796"/>
        <v>0</v>
      </c>
      <c r="AO17507">
        <f t="shared" si="2791"/>
        <v>0</v>
      </c>
      <c r="AP17507">
        <f t="shared" si="2792"/>
        <v>0</v>
      </c>
      <c r="AQ17507">
        <f t="shared" si="2793"/>
        <v>0</v>
      </c>
      <c r="AV17507">
        <f t="shared" si="2795"/>
        <v>17504</v>
      </c>
      <c r="AW17507">
        <f t="shared" si="2794"/>
        <v>0</v>
      </c>
    </row>
    <row r="17508" spans="40:49" x14ac:dyDescent="0.25">
      <c r="AN17508">
        <f t="shared" si="2796"/>
        <v>0</v>
      </c>
      <c r="AO17508">
        <f t="shared" si="2791"/>
        <v>0</v>
      </c>
      <c r="AP17508">
        <f t="shared" si="2792"/>
        <v>0</v>
      </c>
      <c r="AQ17508">
        <f t="shared" si="2793"/>
        <v>0</v>
      </c>
      <c r="AV17508">
        <f t="shared" si="2795"/>
        <v>17505</v>
      </c>
      <c r="AW17508">
        <f t="shared" si="2794"/>
        <v>0</v>
      </c>
    </row>
    <row r="17509" spans="40:49" x14ac:dyDescent="0.25">
      <c r="AN17509">
        <f t="shared" si="2796"/>
        <v>0</v>
      </c>
      <c r="AO17509">
        <f t="shared" si="2791"/>
        <v>0</v>
      </c>
      <c r="AP17509">
        <f t="shared" si="2792"/>
        <v>0</v>
      </c>
      <c r="AQ17509">
        <f t="shared" si="2793"/>
        <v>0</v>
      </c>
      <c r="AV17509">
        <f t="shared" si="2795"/>
        <v>17506</v>
      </c>
      <c r="AW17509">
        <f t="shared" si="2794"/>
        <v>0</v>
      </c>
    </row>
    <row r="17510" spans="40:49" x14ac:dyDescent="0.25">
      <c r="AN17510">
        <f t="shared" si="2796"/>
        <v>0</v>
      </c>
      <c r="AO17510">
        <f t="shared" si="2791"/>
        <v>0</v>
      </c>
      <c r="AP17510">
        <f t="shared" si="2792"/>
        <v>0</v>
      </c>
      <c r="AQ17510">
        <f t="shared" si="2793"/>
        <v>0</v>
      </c>
      <c r="AV17510">
        <f t="shared" si="2795"/>
        <v>17507</v>
      </c>
      <c r="AW17510">
        <f t="shared" si="2794"/>
        <v>0</v>
      </c>
    </row>
    <row r="17511" spans="40:49" x14ac:dyDescent="0.25">
      <c r="AN17511">
        <f t="shared" si="2796"/>
        <v>0</v>
      </c>
      <c r="AO17511">
        <f t="shared" si="2791"/>
        <v>0</v>
      </c>
      <c r="AP17511">
        <f t="shared" si="2792"/>
        <v>0</v>
      </c>
      <c r="AQ17511">
        <f t="shared" si="2793"/>
        <v>0</v>
      </c>
      <c r="AV17511">
        <f t="shared" si="2795"/>
        <v>17508</v>
      </c>
      <c r="AW17511">
        <f t="shared" si="2794"/>
        <v>0</v>
      </c>
    </row>
    <row r="17512" spans="40:49" x14ac:dyDescent="0.25">
      <c r="AN17512">
        <f t="shared" si="2796"/>
        <v>0</v>
      </c>
      <c r="AO17512">
        <f t="shared" si="2791"/>
        <v>0</v>
      </c>
      <c r="AP17512">
        <f t="shared" si="2792"/>
        <v>0</v>
      </c>
      <c r="AQ17512">
        <f t="shared" si="2793"/>
        <v>0</v>
      </c>
      <c r="AV17512">
        <f t="shared" si="2795"/>
        <v>17509</v>
      </c>
      <c r="AW17512">
        <f t="shared" si="2794"/>
        <v>0</v>
      </c>
    </row>
    <row r="17513" spans="40:49" x14ac:dyDescent="0.25">
      <c r="AN17513">
        <f t="shared" si="2796"/>
        <v>0</v>
      </c>
      <c r="AO17513">
        <f t="shared" si="2791"/>
        <v>0</v>
      </c>
      <c r="AP17513">
        <f t="shared" si="2792"/>
        <v>0</v>
      </c>
      <c r="AQ17513">
        <f t="shared" si="2793"/>
        <v>0</v>
      </c>
      <c r="AV17513">
        <f t="shared" si="2795"/>
        <v>17510</v>
      </c>
      <c r="AW17513">
        <f t="shared" si="2794"/>
        <v>0</v>
      </c>
    </row>
    <row r="17514" spans="40:49" x14ac:dyDescent="0.25">
      <c r="AN17514">
        <f t="shared" si="2796"/>
        <v>0</v>
      </c>
      <c r="AO17514">
        <f t="shared" si="2791"/>
        <v>0</v>
      </c>
      <c r="AP17514">
        <f t="shared" si="2792"/>
        <v>0</v>
      </c>
      <c r="AQ17514">
        <f t="shared" si="2793"/>
        <v>0</v>
      </c>
      <c r="AV17514">
        <f t="shared" si="2795"/>
        <v>17511</v>
      </c>
      <c r="AW17514">
        <f t="shared" si="2794"/>
        <v>0</v>
      </c>
    </row>
    <row r="17515" spans="40:49" x14ac:dyDescent="0.25">
      <c r="AN17515">
        <f t="shared" si="2796"/>
        <v>0</v>
      </c>
      <c r="AO17515">
        <f t="shared" si="2791"/>
        <v>0</v>
      </c>
      <c r="AP17515">
        <f t="shared" si="2792"/>
        <v>0</v>
      </c>
      <c r="AQ17515">
        <f t="shared" si="2793"/>
        <v>0</v>
      </c>
      <c r="AV17515">
        <f t="shared" si="2795"/>
        <v>17512</v>
      </c>
      <c r="AW17515">
        <f t="shared" si="2794"/>
        <v>0</v>
      </c>
    </row>
    <row r="17516" spans="40:49" x14ac:dyDescent="0.25">
      <c r="AN17516">
        <f t="shared" si="2796"/>
        <v>0</v>
      </c>
      <c r="AO17516">
        <f t="shared" si="2791"/>
        <v>0</v>
      </c>
      <c r="AP17516">
        <f t="shared" si="2792"/>
        <v>0</v>
      </c>
      <c r="AQ17516">
        <f t="shared" si="2793"/>
        <v>0</v>
      </c>
      <c r="AV17516">
        <f t="shared" si="2795"/>
        <v>17513</v>
      </c>
      <c r="AW17516">
        <f t="shared" si="2794"/>
        <v>0</v>
      </c>
    </row>
    <row r="17517" spans="40:49" x14ac:dyDescent="0.25">
      <c r="AN17517">
        <f t="shared" si="2796"/>
        <v>0</v>
      </c>
      <c r="AO17517">
        <f t="shared" si="2791"/>
        <v>0</v>
      </c>
      <c r="AP17517">
        <f t="shared" si="2792"/>
        <v>0</v>
      </c>
      <c r="AQ17517">
        <f t="shared" si="2793"/>
        <v>0</v>
      </c>
      <c r="AV17517">
        <f t="shared" si="2795"/>
        <v>17514</v>
      </c>
      <c r="AW17517">
        <f t="shared" si="2794"/>
        <v>0</v>
      </c>
    </row>
    <row r="17518" spans="40:49" x14ac:dyDescent="0.25">
      <c r="AN17518">
        <f t="shared" si="2796"/>
        <v>0</v>
      </c>
      <c r="AO17518">
        <f t="shared" si="2791"/>
        <v>0</v>
      </c>
      <c r="AP17518">
        <f t="shared" si="2792"/>
        <v>0</v>
      </c>
      <c r="AQ17518">
        <f t="shared" si="2793"/>
        <v>0</v>
      </c>
      <c r="AV17518">
        <f t="shared" si="2795"/>
        <v>17515</v>
      </c>
      <c r="AW17518">
        <f t="shared" si="2794"/>
        <v>0</v>
      </c>
    </row>
    <row r="17519" spans="40:49" x14ac:dyDescent="0.25">
      <c r="AN17519">
        <f t="shared" si="2796"/>
        <v>0</v>
      </c>
      <c r="AO17519">
        <f t="shared" si="2791"/>
        <v>0</v>
      </c>
      <c r="AP17519">
        <f t="shared" si="2792"/>
        <v>0</v>
      </c>
      <c r="AQ17519">
        <f t="shared" si="2793"/>
        <v>0</v>
      </c>
      <c r="AV17519">
        <f t="shared" si="2795"/>
        <v>17516</v>
      </c>
      <c r="AW17519">
        <f t="shared" si="2794"/>
        <v>0</v>
      </c>
    </row>
    <row r="17520" spans="40:49" x14ac:dyDescent="0.25">
      <c r="AN17520">
        <f t="shared" si="2796"/>
        <v>0</v>
      </c>
      <c r="AO17520">
        <f t="shared" si="2791"/>
        <v>0</v>
      </c>
      <c r="AP17520">
        <f t="shared" si="2792"/>
        <v>0</v>
      </c>
      <c r="AQ17520">
        <f t="shared" si="2793"/>
        <v>0</v>
      </c>
      <c r="AV17520">
        <f t="shared" si="2795"/>
        <v>17517</v>
      </c>
      <c r="AW17520">
        <f t="shared" si="2794"/>
        <v>0</v>
      </c>
    </row>
    <row r="17521" spans="40:49" x14ac:dyDescent="0.25">
      <c r="AN17521">
        <f t="shared" si="2796"/>
        <v>0</v>
      </c>
      <c r="AO17521">
        <f t="shared" si="2791"/>
        <v>0</v>
      </c>
      <c r="AP17521">
        <f t="shared" si="2792"/>
        <v>0</v>
      </c>
      <c r="AQ17521">
        <f t="shared" si="2793"/>
        <v>0</v>
      </c>
      <c r="AV17521">
        <f t="shared" si="2795"/>
        <v>17518</v>
      </c>
      <c r="AW17521">
        <f t="shared" si="2794"/>
        <v>0</v>
      </c>
    </row>
    <row r="17522" spans="40:49" x14ac:dyDescent="0.25">
      <c r="AN17522">
        <f t="shared" si="2796"/>
        <v>0</v>
      </c>
      <c r="AO17522">
        <f t="shared" si="2791"/>
        <v>0</v>
      </c>
      <c r="AP17522">
        <f t="shared" si="2792"/>
        <v>0</v>
      </c>
      <c r="AQ17522">
        <f t="shared" si="2793"/>
        <v>0</v>
      </c>
      <c r="AV17522">
        <f t="shared" si="2795"/>
        <v>17519</v>
      </c>
      <c r="AW17522">
        <f t="shared" si="2794"/>
        <v>0</v>
      </c>
    </row>
    <row r="17523" spans="40:49" x14ac:dyDescent="0.25">
      <c r="AN17523">
        <f t="shared" si="2796"/>
        <v>0</v>
      </c>
      <c r="AO17523">
        <f t="shared" si="2791"/>
        <v>0</v>
      </c>
      <c r="AP17523">
        <f t="shared" si="2792"/>
        <v>0</v>
      </c>
      <c r="AQ17523">
        <f t="shared" si="2793"/>
        <v>0</v>
      </c>
      <c r="AV17523">
        <f t="shared" si="2795"/>
        <v>17520</v>
      </c>
      <c r="AW17523">
        <f t="shared" si="2794"/>
        <v>0</v>
      </c>
    </row>
  </sheetData>
  <sheetProtection sheet="1" objects="1" scenarios="1" sort="0" autoFilter="0"/>
  <dataValidations count="3">
    <dataValidation type="list" allowBlank="1" showInputMessage="1" showErrorMessage="1" sqref="K8" xr:uid="{4ED63642-CCDC-4614-9D0D-05D05A5F39F2}">
      <formula1>$Z$38:$Z$125</formula1>
    </dataValidation>
    <dataValidation allowBlank="1" showInputMessage="1" sqref="Q32" xr:uid="{B988DFF4-96D9-4D7E-8987-B7CA5339D168}"/>
    <dataValidation type="list" allowBlank="1" showInputMessage="1" sqref="Q31" xr:uid="{997A2F59-9316-4C8C-96CF-B71796E70FA7}">
      <formula1>$P$26:$P$28</formula1>
    </dataValidation>
  </dataValidations>
  <hyperlinks>
    <hyperlink ref="A1" location="Navigationspanel!A1" display="←" xr:uid="{33A0F871-15AF-461F-A0FE-A9EA94F412AB}"/>
    <hyperlink ref="B8" location="'Verktyg varaktighetskurva'!C4" display="1. Klistra in data" xr:uid="{E58B6D34-7708-441E-8E95-079D0229C81C}"/>
    <hyperlink ref="B9" location="'Verktyg varaktighetskurva'!K5" display="2. Ange spillvattenmängd" xr:uid="{5EFF8C16-F82B-4CAD-95C6-789F5D9C05CF}"/>
    <hyperlink ref="B10" location="'Verktyg varaktighetskurva'!K8" display="3. Justera percentil" xr:uid="{853DFC02-BDDC-4A94-A8E8-3B695B6FB20B}"/>
    <hyperlink ref="B11" location="'Verktyg varaktighetskurva'!J17:M24" display="4. Se på resultat" xr:uid="{588DD2B8-DE5F-46A2-AC75-64519C79BB7E}"/>
    <hyperlink ref="B12" location="'Verktyg varaktighetskurva'!J42:L50" display="5. Beräkna areor" xr:uid="{B3A74907-6EC4-4CDA-8327-3CFF9101DD35}"/>
    <hyperlink ref="B14" location="'Verktyg varaktighetskurva'!O25:Q57" display="6. Ta fram dygnsmönster" xr:uid="{3E459EA3-2747-44A4-BC99-925CBF6C7AD0}"/>
  </hyperlinks>
  <pageMargins left="0.7" right="0.7" top="0.75" bottom="0.75" header="0.3" footer="0.3"/>
  <pageSetup paperSize="9" orientation="portrait" verticalDpi="0"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7FF8F-5E57-4D4B-B121-C62D778B0F8A}">
  <sheetPr codeName="Blad8">
    <tabColor theme="8"/>
  </sheetPr>
  <dimension ref="A1:AE52"/>
  <sheetViews>
    <sheetView showGridLines="0" zoomScaleNormal="100" workbookViewId="0"/>
  </sheetViews>
  <sheetFormatPr defaultColWidth="9.140625" defaultRowHeight="15" x14ac:dyDescent="0.25"/>
  <cols>
    <col min="1" max="1" width="2.85546875" customWidth="1"/>
    <col min="2" max="2" width="47.140625" customWidth="1"/>
    <col min="3" max="4" width="22.140625" customWidth="1"/>
    <col min="5" max="5" width="2.85546875" customWidth="1"/>
    <col min="6" max="6" width="27.140625" bestFit="1" customWidth="1"/>
    <col min="7" max="7" width="31.28515625" customWidth="1"/>
    <col min="8" max="8" width="12.28515625" customWidth="1"/>
  </cols>
  <sheetData>
    <row r="1" spans="1:31" x14ac:dyDescent="0.25">
      <c r="A1" s="18" t="s">
        <v>14</v>
      </c>
    </row>
    <row r="2" spans="1:31" ht="29.25" thickBot="1" x14ac:dyDescent="0.5">
      <c r="A2" s="101"/>
      <c r="B2" s="200" t="s">
        <v>206</v>
      </c>
    </row>
    <row r="3" spans="1:31" ht="18.75" x14ac:dyDescent="0.3">
      <c r="B3" s="201" t="s">
        <v>378</v>
      </c>
      <c r="C3" s="74"/>
      <c r="D3" s="73"/>
      <c r="E3" s="74"/>
      <c r="F3" s="73"/>
      <c r="G3" s="73"/>
      <c r="H3" s="72"/>
    </row>
    <row r="4" spans="1:31" ht="18.75" x14ac:dyDescent="0.3">
      <c r="B4" s="63"/>
      <c r="C4" s="198"/>
      <c r="D4" s="38"/>
      <c r="E4" s="198"/>
      <c r="F4" s="199" t="s">
        <v>376</v>
      </c>
      <c r="G4" s="38"/>
      <c r="H4" s="62"/>
    </row>
    <row r="5" spans="1:31" x14ac:dyDescent="0.25">
      <c r="B5" s="138" t="s">
        <v>110</v>
      </c>
      <c r="C5" s="139" t="s">
        <v>200</v>
      </c>
      <c r="D5" s="128" t="s">
        <v>289</v>
      </c>
      <c r="E5" s="128"/>
      <c r="F5" s="38"/>
      <c r="G5" s="38"/>
      <c r="H5" s="62"/>
      <c r="I5" s="226" t="s">
        <v>403</v>
      </c>
      <c r="AB5" t="s">
        <v>132</v>
      </c>
    </row>
    <row r="6" spans="1:31" x14ac:dyDescent="0.25">
      <c r="B6" s="63">
        <v>0</v>
      </c>
      <c r="C6" s="188"/>
      <c r="D6" s="197" t="e">
        <f>C6-$G$32</f>
        <v>#DIV/0!</v>
      </c>
      <c r="E6" s="38"/>
      <c r="F6" s="140" t="s">
        <v>207</v>
      </c>
      <c r="G6" s="38"/>
      <c r="H6" s="62"/>
      <c r="I6" s="227" t="e">
        <f>D6/AVERAGE($D$6:$D$29)</f>
        <v>#DIV/0!</v>
      </c>
      <c r="AC6" t="s">
        <v>131</v>
      </c>
      <c r="AD6" t="s">
        <v>130</v>
      </c>
      <c r="AE6" t="s">
        <v>129</v>
      </c>
    </row>
    <row r="7" spans="1:31" x14ac:dyDescent="0.25">
      <c r="B7" s="63">
        <v>1</v>
      </c>
      <c r="C7" s="188"/>
      <c r="D7" s="197" t="e">
        <f t="shared" ref="D7:D29" si="0">C7-$G$32</f>
        <v>#DIV/0!</v>
      </c>
      <c r="E7" s="38"/>
      <c r="F7" s="38"/>
      <c r="G7" s="38"/>
      <c r="H7" s="62"/>
      <c r="I7" s="227" t="e">
        <f t="shared" ref="I7:I29" si="1">D7/AVERAGE($D$6:$D$29)</f>
        <v>#DIV/0!</v>
      </c>
      <c r="AB7">
        <v>0</v>
      </c>
      <c r="AC7" s="43" t="e">
        <f>G25</f>
        <v>#DIV/0!</v>
      </c>
      <c r="AD7" s="43" t="e">
        <f>G26</f>
        <v>#DIV/0!</v>
      </c>
      <c r="AE7" s="43" t="e">
        <f>G27</f>
        <v>#DIV/0!</v>
      </c>
    </row>
    <row r="8" spans="1:31" x14ac:dyDescent="0.25">
      <c r="B8" s="63">
        <v>2</v>
      </c>
      <c r="C8" s="188"/>
      <c r="D8" s="197" t="e">
        <f t="shared" si="0"/>
        <v>#DIV/0!</v>
      </c>
      <c r="E8" s="38"/>
      <c r="F8" s="38"/>
      <c r="G8" s="38"/>
      <c r="H8" s="62"/>
      <c r="I8" s="227" t="e">
        <f t="shared" si="1"/>
        <v>#DIV/0!</v>
      </c>
      <c r="AB8">
        <v>23</v>
      </c>
      <c r="AC8" s="43" t="e">
        <f>AC7</f>
        <v>#DIV/0!</v>
      </c>
      <c r="AD8" s="43" t="e">
        <f>AD7</f>
        <v>#DIV/0!</v>
      </c>
      <c r="AE8" s="43" t="e">
        <f>AE7</f>
        <v>#DIV/0!</v>
      </c>
    </row>
    <row r="9" spans="1:31" x14ac:dyDescent="0.25">
      <c r="B9" s="63">
        <v>3</v>
      </c>
      <c r="C9" s="188"/>
      <c r="D9" s="197" t="e">
        <f t="shared" si="0"/>
        <v>#DIV/0!</v>
      </c>
      <c r="E9" s="38"/>
      <c r="F9" s="128"/>
      <c r="G9" s="128"/>
      <c r="H9" s="62"/>
      <c r="I9" s="227" t="e">
        <f t="shared" si="1"/>
        <v>#DIV/0!</v>
      </c>
    </row>
    <row r="10" spans="1:31" x14ac:dyDescent="0.25">
      <c r="B10" s="63">
        <v>4</v>
      </c>
      <c r="C10" s="188"/>
      <c r="D10" s="197" t="e">
        <f t="shared" si="0"/>
        <v>#DIV/0!</v>
      </c>
      <c r="E10" s="38"/>
      <c r="F10" s="38"/>
      <c r="G10" s="38"/>
      <c r="H10" s="62"/>
      <c r="I10" s="227" t="e">
        <f t="shared" si="1"/>
        <v>#DIV/0!</v>
      </c>
    </row>
    <row r="11" spans="1:31" x14ac:dyDescent="0.25">
      <c r="B11" s="63">
        <v>5</v>
      </c>
      <c r="C11" s="188"/>
      <c r="D11" s="197" t="e">
        <f t="shared" si="0"/>
        <v>#DIV/0!</v>
      </c>
      <c r="E11" s="38"/>
      <c r="F11" s="38"/>
      <c r="G11" s="38"/>
      <c r="H11" s="62"/>
      <c r="I11" s="227" t="e">
        <f t="shared" si="1"/>
        <v>#DIV/0!</v>
      </c>
    </row>
    <row r="12" spans="1:31" x14ac:dyDescent="0.25">
      <c r="B12" s="63">
        <v>6</v>
      </c>
      <c r="C12" s="188"/>
      <c r="D12" s="197" t="e">
        <f t="shared" si="0"/>
        <v>#DIV/0!</v>
      </c>
      <c r="E12" s="38"/>
      <c r="F12" s="38"/>
      <c r="G12" s="38"/>
      <c r="H12" s="62"/>
      <c r="I12" s="227" t="e">
        <f t="shared" si="1"/>
        <v>#DIV/0!</v>
      </c>
    </row>
    <row r="13" spans="1:31" x14ac:dyDescent="0.25">
      <c r="B13" s="63">
        <v>7</v>
      </c>
      <c r="C13" s="188"/>
      <c r="D13" s="197" t="e">
        <f t="shared" si="0"/>
        <v>#DIV/0!</v>
      </c>
      <c r="E13" s="38"/>
      <c r="F13" s="38"/>
      <c r="G13" s="38"/>
      <c r="H13" s="62"/>
      <c r="I13" s="227" t="e">
        <f t="shared" si="1"/>
        <v>#DIV/0!</v>
      </c>
    </row>
    <row r="14" spans="1:31" x14ac:dyDescent="0.25">
      <c r="B14" s="63">
        <v>8</v>
      </c>
      <c r="C14" s="188"/>
      <c r="D14" s="197" t="e">
        <f t="shared" si="0"/>
        <v>#DIV/0!</v>
      </c>
      <c r="E14" s="38"/>
      <c r="F14" s="38"/>
      <c r="G14" s="38"/>
      <c r="H14" s="62"/>
      <c r="I14" s="227" t="e">
        <f t="shared" si="1"/>
        <v>#DIV/0!</v>
      </c>
    </row>
    <row r="15" spans="1:31" x14ac:dyDescent="0.25">
      <c r="B15" s="63">
        <v>9</v>
      </c>
      <c r="C15" s="188"/>
      <c r="D15" s="197" t="e">
        <f t="shared" si="0"/>
        <v>#DIV/0!</v>
      </c>
      <c r="E15" s="38"/>
      <c r="F15" s="38"/>
      <c r="G15" s="38"/>
      <c r="H15" s="62"/>
      <c r="I15" s="227" t="e">
        <f t="shared" si="1"/>
        <v>#DIV/0!</v>
      </c>
    </row>
    <row r="16" spans="1:31" x14ac:dyDescent="0.25">
      <c r="B16" s="63">
        <v>10</v>
      </c>
      <c r="C16" s="188"/>
      <c r="D16" s="197" t="e">
        <f t="shared" si="0"/>
        <v>#DIV/0!</v>
      </c>
      <c r="E16" s="38"/>
      <c r="F16" s="38"/>
      <c r="G16" s="38"/>
      <c r="H16" s="62"/>
      <c r="I16" s="227" t="e">
        <f t="shared" si="1"/>
        <v>#DIV/0!</v>
      </c>
    </row>
    <row r="17" spans="2:9" x14ac:dyDescent="0.25">
      <c r="B17" s="63">
        <v>11</v>
      </c>
      <c r="C17" s="188"/>
      <c r="D17" s="197" t="e">
        <f t="shared" si="0"/>
        <v>#DIV/0!</v>
      </c>
      <c r="E17" s="38"/>
      <c r="F17" s="38"/>
      <c r="G17" s="38"/>
      <c r="H17" s="62"/>
      <c r="I17" s="227" t="e">
        <f t="shared" si="1"/>
        <v>#DIV/0!</v>
      </c>
    </row>
    <row r="18" spans="2:9" x14ac:dyDescent="0.25">
      <c r="B18" s="63">
        <v>12</v>
      </c>
      <c r="C18" s="188"/>
      <c r="D18" s="197" t="e">
        <f t="shared" si="0"/>
        <v>#DIV/0!</v>
      </c>
      <c r="E18" s="38"/>
      <c r="F18" s="38"/>
      <c r="G18" s="38"/>
      <c r="H18" s="62"/>
      <c r="I18" s="227" t="e">
        <f t="shared" si="1"/>
        <v>#DIV/0!</v>
      </c>
    </row>
    <row r="19" spans="2:9" x14ac:dyDescent="0.25">
      <c r="B19" s="63">
        <v>13</v>
      </c>
      <c r="C19" s="188"/>
      <c r="D19" s="197" t="e">
        <f t="shared" si="0"/>
        <v>#DIV/0!</v>
      </c>
      <c r="E19" s="38"/>
      <c r="F19" s="38"/>
      <c r="G19" s="38"/>
      <c r="H19" s="62"/>
      <c r="I19" s="227" t="e">
        <f t="shared" si="1"/>
        <v>#DIV/0!</v>
      </c>
    </row>
    <row r="20" spans="2:9" x14ac:dyDescent="0.25">
      <c r="B20" s="63">
        <v>14</v>
      </c>
      <c r="C20" s="188"/>
      <c r="D20" s="197" t="e">
        <f t="shared" si="0"/>
        <v>#DIV/0!</v>
      </c>
      <c r="E20" s="38"/>
      <c r="F20" s="38"/>
      <c r="G20" s="38"/>
      <c r="H20" s="62"/>
      <c r="I20" s="227" t="e">
        <f t="shared" si="1"/>
        <v>#DIV/0!</v>
      </c>
    </row>
    <row r="21" spans="2:9" x14ac:dyDescent="0.25">
      <c r="B21" s="63">
        <v>15</v>
      </c>
      <c r="C21" s="188"/>
      <c r="D21" s="197" t="e">
        <f t="shared" si="0"/>
        <v>#DIV/0!</v>
      </c>
      <c r="E21" s="38"/>
      <c r="F21" s="38"/>
      <c r="G21" s="38"/>
      <c r="H21" s="62"/>
      <c r="I21" s="227" t="e">
        <f t="shared" si="1"/>
        <v>#DIV/0!</v>
      </c>
    </row>
    <row r="22" spans="2:9" x14ac:dyDescent="0.25">
      <c r="B22" s="63">
        <v>16</v>
      </c>
      <c r="C22" s="188"/>
      <c r="D22" s="197" t="e">
        <f t="shared" si="0"/>
        <v>#DIV/0!</v>
      </c>
      <c r="E22" s="38"/>
      <c r="F22" s="38"/>
      <c r="G22" s="38"/>
      <c r="H22" s="62"/>
      <c r="I22" s="227" t="e">
        <f t="shared" si="1"/>
        <v>#DIV/0!</v>
      </c>
    </row>
    <row r="23" spans="2:9" x14ac:dyDescent="0.25">
      <c r="B23" s="63">
        <v>17</v>
      </c>
      <c r="C23" s="188"/>
      <c r="D23" s="197" t="e">
        <f t="shared" si="0"/>
        <v>#DIV/0!</v>
      </c>
      <c r="E23" s="38"/>
      <c r="F23" s="38"/>
      <c r="G23" s="38"/>
      <c r="H23" s="62"/>
      <c r="I23" s="227" t="e">
        <f t="shared" si="1"/>
        <v>#DIV/0!</v>
      </c>
    </row>
    <row r="24" spans="2:9" x14ac:dyDescent="0.25">
      <c r="B24" s="63">
        <v>18</v>
      </c>
      <c r="C24" s="188"/>
      <c r="D24" s="197" t="e">
        <f t="shared" si="0"/>
        <v>#DIV/0!</v>
      </c>
      <c r="E24" s="38"/>
      <c r="F24" s="71" t="s">
        <v>208</v>
      </c>
      <c r="G24" s="71" t="s">
        <v>209</v>
      </c>
      <c r="H24" s="62"/>
      <c r="I24" s="227" t="e">
        <f t="shared" si="1"/>
        <v>#DIV/0!</v>
      </c>
    </row>
    <row r="25" spans="2:9" x14ac:dyDescent="0.25">
      <c r="B25" s="63">
        <v>19</v>
      </c>
      <c r="C25" s="188"/>
      <c r="D25" s="197" t="e">
        <f t="shared" si="0"/>
        <v>#DIV/0!</v>
      </c>
      <c r="E25" s="38"/>
      <c r="F25" s="31" t="s">
        <v>128</v>
      </c>
      <c r="G25" s="236" t="e">
        <f>G37</f>
        <v>#DIV/0!</v>
      </c>
      <c r="H25" s="62"/>
      <c r="I25" s="227" t="e">
        <f t="shared" si="1"/>
        <v>#DIV/0!</v>
      </c>
    </row>
    <row r="26" spans="2:9" x14ac:dyDescent="0.25">
      <c r="B26" s="63">
        <v>20</v>
      </c>
      <c r="C26" s="188"/>
      <c r="D26" s="197" t="e">
        <f t="shared" si="0"/>
        <v>#DIV/0!</v>
      </c>
      <c r="E26" s="38"/>
      <c r="F26" s="31" t="s">
        <v>127</v>
      </c>
      <c r="G26" s="236" t="e">
        <f>G46</f>
        <v>#DIV/0!</v>
      </c>
      <c r="H26" s="62"/>
      <c r="I26" s="227" t="e">
        <f t="shared" si="1"/>
        <v>#DIV/0!</v>
      </c>
    </row>
    <row r="27" spans="2:9" x14ac:dyDescent="0.25">
      <c r="B27" s="63">
        <v>21</v>
      </c>
      <c r="C27" s="188"/>
      <c r="D27" s="197" t="e">
        <f t="shared" si="0"/>
        <v>#DIV/0!</v>
      </c>
      <c r="E27" s="38"/>
      <c r="F27" s="31" t="s">
        <v>126</v>
      </c>
      <c r="G27" s="236" t="e">
        <f>G50</f>
        <v>#DIV/0!</v>
      </c>
      <c r="H27" s="62"/>
      <c r="I27" s="227" t="e">
        <f t="shared" si="1"/>
        <v>#DIV/0!</v>
      </c>
    </row>
    <row r="28" spans="2:9" x14ac:dyDescent="0.25">
      <c r="B28" s="63">
        <v>22</v>
      </c>
      <c r="C28" s="188"/>
      <c r="D28" s="197" t="e">
        <f t="shared" si="0"/>
        <v>#DIV/0!</v>
      </c>
      <c r="E28" s="38"/>
      <c r="F28" s="31" t="s">
        <v>377</v>
      </c>
      <c r="G28" s="120" t="s">
        <v>126</v>
      </c>
      <c r="H28" s="62"/>
      <c r="I28" s="227" t="e">
        <f t="shared" si="1"/>
        <v>#DIV/0!</v>
      </c>
    </row>
    <row r="29" spans="2:9" x14ac:dyDescent="0.25">
      <c r="B29" s="63">
        <v>23</v>
      </c>
      <c r="C29" s="188"/>
      <c r="D29" s="197" t="e">
        <f t="shared" si="0"/>
        <v>#DIV/0!</v>
      </c>
      <c r="E29" s="38"/>
      <c r="F29" s="38"/>
      <c r="G29" s="129" t="s">
        <v>125</v>
      </c>
      <c r="H29" s="62"/>
      <c r="I29" s="227" t="e">
        <f t="shared" si="1"/>
        <v>#DIV/0!</v>
      </c>
    </row>
    <row r="30" spans="2:9" x14ac:dyDescent="0.25">
      <c r="B30" s="122" t="s">
        <v>75</v>
      </c>
      <c r="C30" s="189" t="e">
        <f>AVERAGE(C6:C29)</f>
        <v>#DIV/0!</v>
      </c>
      <c r="D30" s="130"/>
      <c r="E30" s="38"/>
      <c r="F30" s="176" t="str">
        <f>"Resultat, beräkning med "&amp;G28</f>
        <v>Resultat, beräkning med 3 Steven-Schutzbach method</v>
      </c>
      <c r="G30" s="38"/>
      <c r="H30" s="62"/>
    </row>
    <row r="31" spans="2:9" ht="17.25" x14ac:dyDescent="0.25">
      <c r="B31" s="122" t="s">
        <v>81</v>
      </c>
      <c r="C31" s="189">
        <f>MIN(C6:C29)</f>
        <v>0</v>
      </c>
      <c r="D31" s="130"/>
      <c r="E31" s="38"/>
      <c r="F31" s="31" t="s">
        <v>201</v>
      </c>
      <c r="G31" s="127" t="e">
        <f>VLOOKUP(G28,F25:G27,2,0)*86.4*365</f>
        <v>#DIV/0!</v>
      </c>
      <c r="H31" s="62"/>
    </row>
    <row r="32" spans="2:9" x14ac:dyDescent="0.25">
      <c r="B32" s="122"/>
      <c r="C32" s="38"/>
      <c r="D32" s="38"/>
      <c r="E32" s="38"/>
      <c r="F32" s="31" t="s">
        <v>288</v>
      </c>
      <c r="G32" s="127" t="e">
        <f>VLOOKUP(G28,F25:G27,2,0)</f>
        <v>#DIV/0!</v>
      </c>
      <c r="H32" s="62"/>
    </row>
    <row r="33" spans="2:8" ht="17.25" x14ac:dyDescent="0.25">
      <c r="B33" s="63"/>
      <c r="C33" s="38"/>
      <c r="D33" s="38"/>
      <c r="E33" s="38"/>
      <c r="F33" s="31" t="s">
        <v>202</v>
      </c>
      <c r="G33" s="121" t="e">
        <f>medel/1000-G31/365/86400</f>
        <v>#DIV/0!</v>
      </c>
      <c r="H33" s="62"/>
    </row>
    <row r="34" spans="2:8" x14ac:dyDescent="0.25">
      <c r="B34" s="63"/>
      <c r="C34" s="38"/>
      <c r="D34" s="38"/>
      <c r="E34" s="38"/>
      <c r="F34" s="38"/>
      <c r="G34" s="38"/>
      <c r="H34" s="62"/>
    </row>
    <row r="35" spans="2:8" ht="18.75" x14ac:dyDescent="0.3">
      <c r="B35" s="70" t="s">
        <v>369</v>
      </c>
      <c r="C35" s="38"/>
      <c r="D35" s="38"/>
      <c r="E35" s="38"/>
      <c r="F35" s="38"/>
      <c r="G35" s="38"/>
      <c r="H35" s="68"/>
    </row>
    <row r="36" spans="2:8" x14ac:dyDescent="0.25">
      <c r="B36" s="69" t="s">
        <v>124</v>
      </c>
      <c r="C36" s="131" t="s">
        <v>203</v>
      </c>
      <c r="D36" s="131" t="s">
        <v>205</v>
      </c>
      <c r="E36" s="131"/>
      <c r="F36" s="131" t="s">
        <v>123</v>
      </c>
      <c r="G36" s="131" t="s">
        <v>204</v>
      </c>
      <c r="H36" s="67"/>
    </row>
    <row r="37" spans="2:8" ht="30" x14ac:dyDescent="0.25">
      <c r="B37" s="65" t="s">
        <v>370</v>
      </c>
      <c r="C37" s="125">
        <v>0.12</v>
      </c>
      <c r="D37" s="126" t="e">
        <f>IF(D30="",AVERAGE(C6:C29),D30)</f>
        <v>#DIV/0!</v>
      </c>
      <c r="E37" s="132"/>
      <c r="F37" s="126">
        <f>IF(D31="",MIN(C6:C29),D31)</f>
        <v>0</v>
      </c>
      <c r="G37" s="123" t="e">
        <f>medel-(medel-min)/(100%-X_)</f>
        <v>#DIV/0!</v>
      </c>
      <c r="H37" s="62"/>
    </row>
    <row r="38" spans="2:8" x14ac:dyDescent="0.25">
      <c r="B38" s="65"/>
      <c r="C38" s="133"/>
      <c r="D38" s="38"/>
      <c r="E38" s="38"/>
      <c r="F38" s="38"/>
      <c r="G38" s="134" t="s">
        <v>382</v>
      </c>
      <c r="H38" s="62"/>
    </row>
    <row r="39" spans="2:8" x14ac:dyDescent="0.25">
      <c r="B39" s="66" t="s">
        <v>384</v>
      </c>
      <c r="C39" s="38"/>
      <c r="D39" s="38"/>
      <c r="E39" s="38"/>
      <c r="F39" s="38"/>
      <c r="G39" s="38"/>
      <c r="H39" s="62"/>
    </row>
    <row r="40" spans="2:8" ht="45" x14ac:dyDescent="0.25">
      <c r="B40" s="65" t="s">
        <v>380</v>
      </c>
      <c r="C40" s="38"/>
      <c r="D40" s="38"/>
      <c r="E40" s="38"/>
      <c r="F40" s="135"/>
      <c r="G40" s="131" t="s">
        <v>204</v>
      </c>
      <c r="H40" s="62"/>
    </row>
    <row r="41" spans="2:8" x14ac:dyDescent="0.25">
      <c r="B41" s="65" t="s">
        <v>122</v>
      </c>
      <c r="C41" s="134" t="s">
        <v>379</v>
      </c>
      <c r="D41" s="38"/>
      <c r="E41" s="38"/>
      <c r="F41" s="136"/>
      <c r="G41" s="118" t="e">
        <f>0.222*(medel/43.8125)^0.202</f>
        <v>#DIV/0!</v>
      </c>
      <c r="H41" s="62"/>
    </row>
    <row r="42" spans="2:8" x14ac:dyDescent="0.25">
      <c r="B42" s="65" t="s">
        <v>120</v>
      </c>
      <c r="C42" s="134" t="s">
        <v>121</v>
      </c>
      <c r="D42" s="38"/>
      <c r="E42" s="38"/>
      <c r="F42" s="136"/>
      <c r="G42" s="118" t="e">
        <f>(min-G41*medel)/(1-G41)</f>
        <v>#DIV/0!</v>
      </c>
      <c r="H42" s="62"/>
    </row>
    <row r="43" spans="2:8" x14ac:dyDescent="0.25">
      <c r="B43" s="65" t="s">
        <v>118</v>
      </c>
      <c r="C43" s="134" t="s">
        <v>119</v>
      </c>
      <c r="D43" s="38"/>
      <c r="E43" s="38"/>
      <c r="F43" s="136"/>
      <c r="G43" s="118" t="e">
        <f>0.222*((medel-G42)/43.8125)^0.202</f>
        <v>#DIV/0!</v>
      </c>
      <c r="H43" s="62"/>
    </row>
    <row r="44" spans="2:8" x14ac:dyDescent="0.25">
      <c r="B44" s="65" t="s">
        <v>116</v>
      </c>
      <c r="C44" s="134" t="s">
        <v>381</v>
      </c>
      <c r="D44" s="38"/>
      <c r="E44" s="38"/>
      <c r="F44" s="136"/>
      <c r="G44" s="118" t="e">
        <f>(min-G43*medel)/(1*(1-G43))*1</f>
        <v>#DIV/0!</v>
      </c>
      <c r="H44" s="62"/>
    </row>
    <row r="45" spans="2:8" x14ac:dyDescent="0.25">
      <c r="B45" s="65" t="s">
        <v>114</v>
      </c>
      <c r="C45" s="134" t="s">
        <v>117</v>
      </c>
      <c r="D45" s="38"/>
      <c r="E45" s="38"/>
      <c r="F45" s="136"/>
      <c r="G45" s="118" t="e">
        <f>0.222*((medel-G44)/43.8125)^0.202</f>
        <v>#DIV/0!</v>
      </c>
      <c r="H45" s="62"/>
    </row>
    <row r="46" spans="2:8" x14ac:dyDescent="0.25">
      <c r="B46" s="65" t="s">
        <v>113</v>
      </c>
      <c r="C46" s="134" t="s">
        <v>115</v>
      </c>
      <c r="D46" s="38"/>
      <c r="E46" s="38"/>
      <c r="F46" s="137"/>
      <c r="G46" s="124" t="e">
        <f>(min-G45*medel)/(1*(1-G45))*1</f>
        <v>#DIV/0!</v>
      </c>
      <c r="H46" s="62"/>
    </row>
    <row r="47" spans="2:8" x14ac:dyDescent="0.25">
      <c r="B47" s="63"/>
      <c r="C47" s="38"/>
      <c r="D47" s="38"/>
      <c r="E47" s="38"/>
      <c r="F47" s="38"/>
      <c r="G47" s="38"/>
      <c r="H47" s="62"/>
    </row>
    <row r="48" spans="2:8" x14ac:dyDescent="0.25">
      <c r="B48" s="63"/>
      <c r="C48" s="38"/>
      <c r="D48" s="38"/>
      <c r="E48" s="38"/>
      <c r="F48" s="38"/>
      <c r="G48" s="38"/>
      <c r="H48" s="62"/>
    </row>
    <row r="49" spans="2:8" x14ac:dyDescent="0.25">
      <c r="B49" s="207" t="s">
        <v>112</v>
      </c>
      <c r="C49" s="38"/>
      <c r="D49" s="38"/>
      <c r="E49" s="38"/>
      <c r="F49" s="135"/>
      <c r="G49" s="131" t="s">
        <v>204</v>
      </c>
      <c r="H49" s="62"/>
    </row>
    <row r="50" spans="2:8" x14ac:dyDescent="0.25">
      <c r="B50" s="64" t="s">
        <v>383</v>
      </c>
      <c r="C50" s="38"/>
      <c r="D50" s="38"/>
      <c r="E50" s="38"/>
      <c r="F50" s="137"/>
      <c r="G50" s="121" t="e">
        <f>0.4*min/(1-0.6*(min/medel)^(0.07094*medel^0.7))</f>
        <v>#DIV/0!</v>
      </c>
      <c r="H50" s="62"/>
    </row>
    <row r="51" spans="2:8" x14ac:dyDescent="0.25">
      <c r="B51" s="63"/>
      <c r="C51" s="38"/>
      <c r="D51" s="38"/>
      <c r="E51" s="38"/>
      <c r="F51" s="38"/>
      <c r="G51" s="38"/>
      <c r="H51" s="62"/>
    </row>
    <row r="52" spans="2:8" ht="15.75" thickBot="1" x14ac:dyDescent="0.3">
      <c r="B52" s="61" t="s">
        <v>111</v>
      </c>
      <c r="C52" s="60"/>
      <c r="D52" s="60"/>
      <c r="E52" s="60"/>
      <c r="F52" s="60"/>
      <c r="G52" s="60"/>
      <c r="H52" s="59"/>
    </row>
  </sheetData>
  <sheetProtection sheet="1" objects="1" scenarios="1" sort="0" autoFilter="0"/>
  <dataValidations disablePrompts="1" count="1">
    <dataValidation type="list" allowBlank="1" showInputMessage="1" showErrorMessage="1" sqref="G28" xr:uid="{D74071D8-4846-4049-8E6D-16CBEA577D2B}">
      <formula1>$F$25:$F$27</formula1>
    </dataValidation>
  </dataValidations>
  <hyperlinks>
    <hyperlink ref="F4" location="'Verktyg Varaktighetskurva'!O33:Q57" display="Dygnsvariationsmönster kan tas fram med Verktyg Varaktighetskurva" xr:uid="{AB4BD55A-8177-4261-97DD-8A0F0811C291}"/>
    <hyperlink ref="A1" location="Navigationspanel!A1" display="←" xr:uid="{13030D1D-79E2-4F4F-A430-D634AF9720AB}"/>
  </hyperlinks>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Kalkylblad</vt:lpstr>
      </vt:variant>
      <vt:variant>
        <vt:i4>9</vt:i4>
      </vt:variant>
      <vt:variant>
        <vt:lpstr>Namngivna områden</vt:lpstr>
      </vt:variant>
      <vt:variant>
        <vt:i4>9</vt:i4>
      </vt:variant>
    </vt:vector>
  </HeadingPairs>
  <TitlesOfParts>
    <vt:vector size="18" baseType="lpstr">
      <vt:lpstr>Blad1</vt:lpstr>
      <vt:lpstr>Om</vt:lpstr>
      <vt:lpstr>Navigationspanel</vt:lpstr>
      <vt:lpstr>Verktyg Regnförlust</vt:lpstr>
      <vt:lpstr>Verktyg Avrinningskoefficient</vt:lpstr>
      <vt:lpstr>Verktyg Flödesserieanalys</vt:lpstr>
      <vt:lpstr>Verktyg BNA</vt:lpstr>
      <vt:lpstr>Verktyg Varaktighetskurva</vt:lpstr>
      <vt:lpstr>Verktyg Dygnsvariation</vt:lpstr>
      <vt:lpstr>'Verktyg Dygnsvariation'!ADF</vt:lpstr>
      <vt:lpstr>iL_</vt:lpstr>
      <vt:lpstr>'Verktyg Dygnsvariation'!MDF</vt:lpstr>
      <vt:lpstr>'Verktyg Dygnsvariation'!medel</vt:lpstr>
      <vt:lpstr>'Verktyg Dygnsvariation'!min</vt:lpstr>
      <vt:lpstr>Ndbmax0_</vt:lpstr>
      <vt:lpstr>NdbMin1_</vt:lpstr>
      <vt:lpstr>TorrAckMax_</vt:lpstr>
      <vt:lpstr>'Verktyg Dygnsvariation'!X_</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von Scherling, Mathias</dc:creator>
  <cp:lastModifiedBy>von Scherling, Mathias</cp:lastModifiedBy>
  <dcterms:created xsi:type="dcterms:W3CDTF">2022-05-17T12:52:17Z</dcterms:created>
  <dcterms:modified xsi:type="dcterms:W3CDTF">2023-01-22T13:56:31Z</dcterms:modified>
</cp:coreProperties>
</file>